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chartsheets/sheet1.xml" ContentType="application/vnd.openxmlformats-officedocument.spreadsheetml.chart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0372db61dfbb473/Dokumen/SKRIPSI DAN JURNAL/Proyek UIN Salatiga/"/>
    </mc:Choice>
  </mc:AlternateContent>
  <xr:revisionPtr revIDLastSave="5" documentId="8_{367817AA-FE19-4173-A278-12BD8B6DF631}" xr6:coauthVersionLast="47" xr6:coauthVersionMax="47" xr10:uidLastSave="{0F88000A-DC2D-4D48-A365-7825ECC94D40}"/>
  <bookViews>
    <workbookView xWindow="-108" yWindow="-108" windowWidth="23256" windowHeight="12456" tabRatio="789" firstSheet="2" activeTab="3" xr2:uid="{F090D5F1-6515-4394-AF00-87687DE89F8B}"/>
  </bookViews>
  <sheets>
    <sheet name="LAPORAN PRESTASI MINGGUAN" sheetId="12" state="hidden" r:id="rId1"/>
    <sheet name="LAPORAN PRESTASI MINGGUAN 2" sheetId="8" state="hidden" r:id="rId2"/>
    <sheet name="REKAP BULANAN" sheetId="23" r:id="rId3"/>
    <sheet name="LAP MINGGUAN 10" sheetId="28" r:id="rId4"/>
    <sheet name="SCHEDULE" sheetId="17" r:id="rId5"/>
    <sheet name="LAP MINGGUAN" sheetId="16" state="hidden" r:id="rId6"/>
    <sheet name="REKAP" sheetId="15" r:id="rId7"/>
    <sheet name="Lap harian 28" sheetId="1" r:id="rId8"/>
    <sheet name="Lap Harian 29" sheetId="2" r:id="rId9"/>
    <sheet name="Laporan Harian 30" sheetId="4" r:id="rId10"/>
    <sheet name="Laporan Harian 31" sheetId="5" r:id="rId11"/>
    <sheet name="Laporan Harian 32" sheetId="6" r:id="rId12"/>
    <sheet name="Laporan Harian 33" sheetId="7" r:id="rId13"/>
    <sheet name="Laporan Harian 34" sheetId="11" r:id="rId14"/>
    <sheet name="Hitungan" sheetId="3" r:id="rId15"/>
    <sheet name="Bagan1" sheetId="27" r:id="rId16"/>
    <sheet name="PILECAP 1" sheetId="25" r:id="rId17"/>
    <sheet name="Sheet3" sheetId="20" r:id="rId18"/>
    <sheet name="Sheet1" sheetId="21" r:id="rId19"/>
    <sheet name="Sheet2" sheetId="26" r:id="rId20"/>
    <sheet name="Borepile 80 (2)" sheetId="19" state="hidden" r:id="rId21"/>
    <sheet name="Borepile 80" sheetId="18" state="hidden" r:id="rId22"/>
    <sheet name="Sheet10" sheetId="10" state="hidden" r:id="rId23"/>
  </sheets>
  <externalReferences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Dist_Values" localSheetId="5" hidden="1">#REF!</definedName>
    <definedName name="_Dist_Values" localSheetId="3" hidden="1">#REF!</definedName>
    <definedName name="_Dist_Values" localSheetId="0" hidden="1">#REF!</definedName>
    <definedName name="_Dist_Values" localSheetId="6" hidden="1">#REF!</definedName>
    <definedName name="_Dist_Values" localSheetId="2" hidden="1">#REF!</definedName>
    <definedName name="_Dist_Values" localSheetId="4" hidden="1">#REF!</definedName>
    <definedName name="_Dist_Values" hidden="1">#REF!</definedName>
    <definedName name="_Fill" localSheetId="5" hidden="1">#REF!</definedName>
    <definedName name="_Fill" localSheetId="3" hidden="1">#REF!</definedName>
    <definedName name="_Fill" localSheetId="0" hidden="1">#REF!</definedName>
    <definedName name="_Fill" localSheetId="6" hidden="1">#REF!</definedName>
    <definedName name="_Fill" localSheetId="2" hidden="1">#REF!</definedName>
    <definedName name="_Fill" localSheetId="4" hidden="1">#REF!</definedName>
    <definedName name="_Fill" hidden="1">#REF!</definedName>
    <definedName name="_xlnm._FilterDatabase" localSheetId="5" hidden="1">'LAP MINGGUAN'!$A$32:$L$4349</definedName>
    <definedName name="_xlnm._FilterDatabase" localSheetId="3" hidden="1">'LAP MINGGUAN 10'!$A$32:$L$4349</definedName>
    <definedName name="_xlnm._FilterDatabase" localSheetId="6" hidden="1">REKAP!$A$38:$B$101</definedName>
    <definedName name="_xlnm._FilterDatabase" localSheetId="2" hidden="1">'REKAP BULANAN'!$A$36:$B$99</definedName>
    <definedName name="_xlnm._FilterDatabase" localSheetId="4" hidden="1">SCHEDULE!$A$42:$E$265</definedName>
    <definedName name="_Key1" localSheetId="5" hidden="1">#REF!</definedName>
    <definedName name="_Key1" localSheetId="3" hidden="1">#REF!</definedName>
    <definedName name="_Key1" localSheetId="0" hidden="1">#REF!</definedName>
    <definedName name="_Key1" localSheetId="6" hidden="1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localSheetId="6" hidden="1">#REF!</definedName>
    <definedName name="_Key2" localSheetId="2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localSheetId="5" hidden="1">#REF!</definedName>
    <definedName name="_Sort" localSheetId="3" hidden="1">#REF!</definedName>
    <definedName name="_Sort" localSheetId="6" hidden="1">#REF!</definedName>
    <definedName name="_Sort" localSheetId="2" hidden="1">#REF!</definedName>
    <definedName name="_Sort" localSheetId="4" hidden="1">#REF!</definedName>
    <definedName name="_Sort" hidden="1">#REF!</definedName>
    <definedName name="_Table1_In1" localSheetId="5" hidden="1">#REF!</definedName>
    <definedName name="_Table1_In1" localSheetId="3" hidden="1">#REF!</definedName>
    <definedName name="_Table1_In1" localSheetId="6" hidden="1">#REF!</definedName>
    <definedName name="_Table1_In1" localSheetId="2" hidden="1">#REF!</definedName>
    <definedName name="_Table1_In1" localSheetId="4" hidden="1">#REF!</definedName>
    <definedName name="_Table1_In1" hidden="1">#REF!</definedName>
    <definedName name="_Table1_Out" localSheetId="5" hidden="1">#REF!</definedName>
    <definedName name="_Table1_Out" localSheetId="3" hidden="1">#REF!</definedName>
    <definedName name="_Table1_Out" localSheetId="6" hidden="1">#REF!</definedName>
    <definedName name="_Table1_Out" localSheetId="2" hidden="1">#REF!</definedName>
    <definedName name="_Table1_Out" localSheetId="4" hidden="1">#REF!</definedName>
    <definedName name="_Table1_Out" hidden="1">#REF!</definedName>
    <definedName name="_VOL_ARS_WIDYA_NUSANTARA" localSheetId="5" hidden="1">#REF!</definedName>
    <definedName name="_VOL_ARS_WIDYA_NUSANTARA" localSheetId="3" hidden="1">#REF!</definedName>
    <definedName name="_VOL_ARS_WIDYA_NUSANTARA" localSheetId="6" hidden="1">#REF!</definedName>
    <definedName name="_VOL_ARS_WIDYA_NUSANTARA" localSheetId="2" hidden="1">#REF!</definedName>
    <definedName name="_VOL_ARS_WIDYA_NUSANTARA" localSheetId="4" hidden="1">#REF!</definedName>
    <definedName name="_VOL_ARS_WIDYA_NUSANTARA" hidden="1">#REF!</definedName>
    <definedName name="AAAAA" localSheetId="5" hidden="1">#REF!</definedName>
    <definedName name="AAAAA" localSheetId="3" hidden="1">#REF!</definedName>
    <definedName name="AAAAA" localSheetId="6" hidden="1">#REF!</definedName>
    <definedName name="AAAAA" localSheetId="2" hidden="1">#REF!</definedName>
    <definedName name="AAAAA" localSheetId="4" hidden="1">#REF!</definedName>
    <definedName name="AAAAA" hidden="1">#REF!</definedName>
    <definedName name="ANDI1" localSheetId="5" hidden="1">#REF!</definedName>
    <definedName name="ANDI1" localSheetId="3" hidden="1">#REF!</definedName>
    <definedName name="ANDI1" localSheetId="6" hidden="1">#REF!</definedName>
    <definedName name="ANDI1" localSheetId="2" hidden="1">#REF!</definedName>
    <definedName name="ANDI1" localSheetId="4" hidden="1">#REF!</definedName>
    <definedName name="ANDI1" hidden="1">#REF!</definedName>
    <definedName name="ANDY" localSheetId="5" hidden="1">#REF!</definedName>
    <definedName name="ANDY" localSheetId="3" hidden="1">#REF!</definedName>
    <definedName name="ANDY" localSheetId="6" hidden="1">#REF!</definedName>
    <definedName name="ANDY" localSheetId="2" hidden="1">#REF!</definedName>
    <definedName name="ANDY" localSheetId="4" hidden="1">#REF!</definedName>
    <definedName name="ANDY" hidden="1">#REF!</definedName>
    <definedName name="ANDY2" localSheetId="5" hidden="1">#REF!</definedName>
    <definedName name="ANDY2" localSheetId="3" hidden="1">#REF!</definedName>
    <definedName name="ANDY2" localSheetId="6" hidden="1">#REF!</definedName>
    <definedName name="ANDY2" localSheetId="2" hidden="1">#REF!</definedName>
    <definedName name="ANDY2" localSheetId="4" hidden="1">#REF!</definedName>
    <definedName name="ANDY2" hidden="1">#REF!</definedName>
    <definedName name="HTML_CodePage" hidden="1">1252</definedName>
    <definedName name="HTML_Control" localSheetId="5" hidden="1">{"'A'!$A$1:$W$63"}</definedName>
    <definedName name="HTML_Control" localSheetId="3" hidden="1">{"'A'!$A$1:$W$63"}</definedName>
    <definedName name="HTML_Control" localSheetId="0" hidden="1">{"'A'!$A$1:$W$63"}</definedName>
    <definedName name="HTML_Control" localSheetId="6" hidden="1">{"'A'!$A$1:$W$63"}</definedName>
    <definedName name="HTML_Control" localSheetId="2" hidden="1">{"'A'!$A$1:$W$63"}</definedName>
    <definedName name="HTML_Control" localSheetId="4" hidden="1">{"'A'!$A$1:$W$63"}</definedName>
    <definedName name="HTML_Control" hidden="1">{"'A'!$A$1:$W$63"}</definedName>
    <definedName name="HTML_Description" hidden="1">""</definedName>
    <definedName name="HTML_Email" hidden="1">""</definedName>
    <definedName name="HTML_Header" hidden="1">"A"</definedName>
    <definedName name="HTML_LastUpdate" hidden="1">"3/29/00"</definedName>
    <definedName name="HTML_LineAfter" hidden="1">FALSE</definedName>
    <definedName name="HTML_LineBefore" hidden="1">FALSE</definedName>
    <definedName name="HTML_Name" hidden="1">"Windows 97"</definedName>
    <definedName name="HTML_OBDlg2" hidden="1">TRUE</definedName>
    <definedName name="HTML_OBDlg4" hidden="1">TRUE</definedName>
    <definedName name="HTML_OS" hidden="1">0</definedName>
    <definedName name="HTML_PathFile" hidden="1">"C:\Data Bahilang\Smsn\QP-R1\STRUK.htm"</definedName>
    <definedName name="HTML_Title" hidden="1">"Struk"</definedName>
    <definedName name="_xlnm.Print_Area" localSheetId="5">'LAP MINGGUAN'!$A$3:$S$4393</definedName>
    <definedName name="_xlnm.Print_Area" localSheetId="3">'LAP MINGGUAN 10'!$A$3:$S$4349</definedName>
    <definedName name="_xlnm.Print_Area" localSheetId="0">'LAPORAN PRESTASI MINGGUAN'!$B$3:$V$114</definedName>
    <definedName name="_xlnm.Print_Area" localSheetId="1">'LAPORAN PRESTASI MINGGUAN 2'!$B$3:$V$83</definedName>
    <definedName name="_xlnm.Print_Area" localSheetId="6">REKAP!$A$17:$L$129</definedName>
    <definedName name="_xlnm.Print_Area" localSheetId="2">'REKAP BULANAN'!$A$17:$L$127</definedName>
    <definedName name="_xlnm.Print_Area" localSheetId="4">SCHEDULE!$A$39:$AF$270</definedName>
    <definedName name="_xlnm.Print_Area">#REF!</definedName>
    <definedName name="_xlnm.Print_Titles" localSheetId="5">'LAP MINGGUAN'!$32:$33</definedName>
    <definedName name="_xlnm.Print_Titles" localSheetId="3">'LAP MINGGUAN 10'!$32:$33</definedName>
    <definedName name="_xlnm.Print_Titles" localSheetId="6">REKAP!$38:$39</definedName>
    <definedName name="_xlnm.Print_Titles" localSheetId="2">'REKAP BULANAN'!$36:$37</definedName>
    <definedName name="_xlnm.Print_Titles" localSheetId="4">SCHEDULE!$42:$43</definedName>
    <definedName name="yayuk" localSheetId="5" hidden="1">#REF!</definedName>
    <definedName name="yayuk" localSheetId="3" hidden="1">#REF!</definedName>
    <definedName name="yayuk" localSheetId="6" hidden="1">#REF!</definedName>
    <definedName name="yayuk" localSheetId="2" hidden="1">#REF!</definedName>
    <definedName name="yayuk" localSheetId="4" hidden="1">#REF!</definedName>
    <definedName name="yayuk" hidden="1">#REF!</definedName>
    <definedName name="Z_004D676B_2314_4121_BE50_2C93D8FA8CB0_.wvu.FilterData" localSheetId="5" hidden="1">'LAP MINGGUAN'!$A$33:$L$4351</definedName>
    <definedName name="Z_004D676B_2314_4121_BE50_2C93D8FA8CB0_.wvu.FilterData" localSheetId="3" hidden="1">'LAP MINGGUAN 10'!$A$33:$L$4351</definedName>
    <definedName name="Z_004D676B_2314_4121_BE50_2C93D8FA8CB0_.wvu.FilterData" localSheetId="6" hidden="1">REKAP!$A$39:$B$101</definedName>
    <definedName name="Z_004D676B_2314_4121_BE50_2C93D8FA8CB0_.wvu.FilterData" localSheetId="2" hidden="1">'REKAP BULANAN'!$A$37:$B$99</definedName>
    <definedName name="Z_004D676B_2314_4121_BE50_2C93D8FA8CB0_.wvu.FilterData" localSheetId="4" hidden="1">SCHEDULE!$A$43:$E$270</definedName>
    <definedName name="Z_005A1C11_BA49_4BFF_9799_DF100756DC94_.wvu.FilterData" localSheetId="5" hidden="1">'LAP MINGGUAN'!$A$33:$L$4350</definedName>
    <definedName name="Z_005A1C11_BA49_4BFF_9799_DF100756DC94_.wvu.FilterData" localSheetId="3" hidden="1">'LAP MINGGUAN 10'!$A$33:$L$4350</definedName>
    <definedName name="Z_005A1C11_BA49_4BFF_9799_DF100756DC94_.wvu.FilterData" localSheetId="6" hidden="1">REKAP!$A$39:$B$101</definedName>
    <definedName name="Z_005A1C11_BA49_4BFF_9799_DF100756DC94_.wvu.FilterData" localSheetId="2" hidden="1">'REKAP BULANAN'!$A$37:$B$99</definedName>
    <definedName name="Z_005A1C11_BA49_4BFF_9799_DF100756DC94_.wvu.FilterData" localSheetId="4" hidden="1">SCHEDULE!$A$43:$E$270</definedName>
    <definedName name="Z_0068D266_F77F_4B88_BA9A_2C2C52BB2B85_.wvu.FilterData" localSheetId="5" hidden="1">'LAP MINGGUAN'!$A$33:$L$4351</definedName>
    <definedName name="Z_0068D266_F77F_4B88_BA9A_2C2C52BB2B85_.wvu.FilterData" localSheetId="3" hidden="1">'LAP MINGGUAN 10'!$A$33:$L$4351</definedName>
    <definedName name="Z_0068D266_F77F_4B88_BA9A_2C2C52BB2B85_.wvu.FilterData" localSheetId="6" hidden="1">REKAP!$A$39:$B$101</definedName>
    <definedName name="Z_0068D266_F77F_4B88_BA9A_2C2C52BB2B85_.wvu.FilterData" localSheetId="2" hidden="1">'REKAP BULANAN'!$A$37:$B$99</definedName>
    <definedName name="Z_0068D266_F77F_4B88_BA9A_2C2C52BB2B85_.wvu.FilterData" localSheetId="4" hidden="1">SCHEDULE!$A$43:$E$270</definedName>
    <definedName name="Z_008D37AC_AF5A_4BFF_AA05_AE0488F8B2CB_.wvu.FilterData" localSheetId="5" hidden="1">'LAP MINGGUAN'!$A$33:$L$4351</definedName>
    <definedName name="Z_008D37AC_AF5A_4BFF_AA05_AE0488F8B2CB_.wvu.FilterData" localSheetId="3" hidden="1">'LAP MINGGUAN 10'!$A$33:$L$4351</definedName>
    <definedName name="Z_008D37AC_AF5A_4BFF_AA05_AE0488F8B2CB_.wvu.FilterData" localSheetId="6" hidden="1">REKAP!$A$39:$B$101</definedName>
    <definedName name="Z_008D37AC_AF5A_4BFF_AA05_AE0488F8B2CB_.wvu.FilterData" localSheetId="2" hidden="1">'REKAP BULANAN'!$A$37:$B$99</definedName>
    <definedName name="Z_008D37AC_AF5A_4BFF_AA05_AE0488F8B2CB_.wvu.FilterData" localSheetId="4" hidden="1">SCHEDULE!$A$43:$E$270</definedName>
    <definedName name="Z_00A87D45_70F9_477C_81D0_B89729570215_.wvu.FilterData" localSheetId="5" hidden="1">'LAP MINGGUAN'!$A$33:$L$4350</definedName>
    <definedName name="Z_00A87D45_70F9_477C_81D0_B89729570215_.wvu.FilterData" localSheetId="3" hidden="1">'LAP MINGGUAN 10'!$A$33:$L$4350</definedName>
    <definedName name="Z_00A87D45_70F9_477C_81D0_B89729570215_.wvu.FilterData" localSheetId="6" hidden="1">REKAP!$A$39:$B$101</definedName>
    <definedName name="Z_00A87D45_70F9_477C_81D0_B89729570215_.wvu.FilterData" localSheetId="2" hidden="1">'REKAP BULANAN'!$A$37:$B$99</definedName>
    <definedName name="Z_00A87D45_70F9_477C_81D0_B89729570215_.wvu.FilterData" localSheetId="4" hidden="1">SCHEDULE!$A$43:$E$270</definedName>
    <definedName name="Z_00C014F2_23A7_4B76_B5B9_0E7B6DA59609_.wvu.FilterData" localSheetId="5" hidden="1">'LAP MINGGUAN'!$A$33:$L$4349</definedName>
    <definedName name="Z_00C014F2_23A7_4B76_B5B9_0E7B6DA59609_.wvu.FilterData" localSheetId="3" hidden="1">'LAP MINGGUAN 10'!$A$33:$L$4349</definedName>
    <definedName name="Z_00C014F2_23A7_4B76_B5B9_0E7B6DA59609_.wvu.FilterData" localSheetId="6" hidden="1">REKAP!$A$39:$B$101</definedName>
    <definedName name="Z_00C014F2_23A7_4B76_B5B9_0E7B6DA59609_.wvu.FilterData" localSheetId="2" hidden="1">'REKAP BULANAN'!$A$37:$B$99</definedName>
    <definedName name="Z_00C014F2_23A7_4B76_B5B9_0E7B6DA59609_.wvu.FilterData" localSheetId="4" hidden="1">SCHEDULE!$A$43:$E$265</definedName>
    <definedName name="Z_00C014F2_23A7_4B76_B5B9_0E7B6DA59609_.wvu.PrintArea" localSheetId="5" hidden="1">'LAP MINGGUAN'!$A$32:$L$4351</definedName>
    <definedName name="Z_00C014F2_23A7_4B76_B5B9_0E7B6DA59609_.wvu.PrintArea" localSheetId="3" hidden="1">'LAP MINGGUAN 10'!$A$32:$L$4351</definedName>
    <definedName name="Z_00C014F2_23A7_4B76_B5B9_0E7B6DA59609_.wvu.PrintArea" localSheetId="6" hidden="1">REKAP!$A$1:$B$101</definedName>
    <definedName name="Z_00C014F2_23A7_4B76_B5B9_0E7B6DA59609_.wvu.PrintArea" localSheetId="2" hidden="1">'REKAP BULANAN'!$A$1:$B$99</definedName>
    <definedName name="Z_00C014F2_23A7_4B76_B5B9_0E7B6DA59609_.wvu.PrintArea" localSheetId="4" hidden="1">SCHEDULE!$A$1:$E$270</definedName>
    <definedName name="Z_0110C285_AD2D_4093_9287_0F08B833617B_.wvu.FilterData" localSheetId="5" hidden="1">'LAP MINGGUAN'!$A$33:$L$4351</definedName>
    <definedName name="Z_0110C285_AD2D_4093_9287_0F08B833617B_.wvu.FilterData" localSheetId="3" hidden="1">'LAP MINGGUAN 10'!$A$33:$L$4351</definedName>
    <definedName name="Z_0110C285_AD2D_4093_9287_0F08B833617B_.wvu.FilterData" localSheetId="6" hidden="1">REKAP!$A$39:$B$101</definedName>
    <definedName name="Z_0110C285_AD2D_4093_9287_0F08B833617B_.wvu.FilterData" localSheetId="2" hidden="1">'REKAP BULANAN'!$A$37:$B$99</definedName>
    <definedName name="Z_0110C285_AD2D_4093_9287_0F08B833617B_.wvu.FilterData" localSheetId="4" hidden="1">SCHEDULE!$A$43:$E$270</definedName>
    <definedName name="Z_01185E67_B5BD_4248_A700_5A4A4980A912_.wvu.FilterData" localSheetId="5" hidden="1">'LAP MINGGUAN'!$A$33:$L$4349</definedName>
    <definedName name="Z_01185E67_B5BD_4248_A700_5A4A4980A912_.wvu.FilterData" localSheetId="3" hidden="1">'LAP MINGGUAN 10'!$A$33:$L$4349</definedName>
    <definedName name="Z_01185E67_B5BD_4248_A700_5A4A4980A912_.wvu.FilterData" localSheetId="6" hidden="1">REKAP!$A$39:$B$101</definedName>
    <definedName name="Z_01185E67_B5BD_4248_A700_5A4A4980A912_.wvu.FilterData" localSheetId="2" hidden="1">'REKAP BULANAN'!$A$37:$B$99</definedName>
    <definedName name="Z_01185E67_B5BD_4248_A700_5A4A4980A912_.wvu.FilterData" localSheetId="4" hidden="1">SCHEDULE!$A$43:$E$265</definedName>
    <definedName name="Z_0197F913_1D90_40E8_8CB9_4A6476FFA2FD_.wvu.FilterData" localSheetId="5" hidden="1">'LAP MINGGUAN'!$A$33:$L$4350</definedName>
    <definedName name="Z_0197F913_1D90_40E8_8CB9_4A6476FFA2FD_.wvu.FilterData" localSheetId="3" hidden="1">'LAP MINGGUAN 10'!$A$33:$L$4350</definedName>
    <definedName name="Z_0197F913_1D90_40E8_8CB9_4A6476FFA2FD_.wvu.FilterData" localSheetId="6" hidden="1">REKAP!$A$39:$B$101</definedName>
    <definedName name="Z_0197F913_1D90_40E8_8CB9_4A6476FFA2FD_.wvu.FilterData" localSheetId="2" hidden="1">'REKAP BULANAN'!$A$37:$B$99</definedName>
    <definedName name="Z_0197F913_1D90_40E8_8CB9_4A6476FFA2FD_.wvu.FilterData" localSheetId="4" hidden="1">SCHEDULE!$A$43:$E$270</definedName>
    <definedName name="Z_01A98EA0_81E3_4EAC_BDA5_0F0CCFC3ADCF_.wvu.FilterData" localSheetId="5" hidden="1">'LAP MINGGUAN'!$A$33:$L$4351</definedName>
    <definedName name="Z_01A98EA0_81E3_4EAC_BDA5_0F0CCFC3ADCF_.wvu.FilterData" localSheetId="3" hidden="1">'LAP MINGGUAN 10'!$A$33:$L$4351</definedName>
    <definedName name="Z_01A98EA0_81E3_4EAC_BDA5_0F0CCFC3ADCF_.wvu.FilterData" localSheetId="6" hidden="1">REKAP!$A$39:$B$101</definedName>
    <definedName name="Z_01A98EA0_81E3_4EAC_BDA5_0F0CCFC3ADCF_.wvu.FilterData" localSheetId="2" hidden="1">'REKAP BULANAN'!$A$37:$B$99</definedName>
    <definedName name="Z_01A98EA0_81E3_4EAC_BDA5_0F0CCFC3ADCF_.wvu.FilterData" localSheetId="4" hidden="1">SCHEDULE!$A$43:$E$270</definedName>
    <definedName name="Z_01C408F3_FEF8_4A26_A8E2_3FAB63522BC6_.wvu.FilterData" localSheetId="5" hidden="1">'LAP MINGGUAN'!$A$33:$L$4350</definedName>
    <definedName name="Z_01C408F3_FEF8_4A26_A8E2_3FAB63522BC6_.wvu.FilterData" localSheetId="3" hidden="1">'LAP MINGGUAN 10'!$A$33:$L$4350</definedName>
    <definedName name="Z_01C408F3_FEF8_4A26_A8E2_3FAB63522BC6_.wvu.FilterData" localSheetId="6" hidden="1">REKAP!$A$39:$B$101</definedName>
    <definedName name="Z_01C408F3_FEF8_4A26_A8E2_3FAB63522BC6_.wvu.FilterData" localSheetId="2" hidden="1">'REKAP BULANAN'!$A$37:$B$99</definedName>
    <definedName name="Z_01C408F3_FEF8_4A26_A8E2_3FAB63522BC6_.wvu.FilterData" localSheetId="4" hidden="1">SCHEDULE!$A$43:$E$270</definedName>
    <definedName name="Z_01C90C6B_5A38_4A0D_8231_03B607EE3657_.wvu.FilterData" localSheetId="5" hidden="1">'LAP MINGGUAN'!$A$32:$L$4350</definedName>
    <definedName name="Z_01C90C6B_5A38_4A0D_8231_03B607EE3657_.wvu.FilterData" localSheetId="3" hidden="1">'LAP MINGGUAN 10'!$A$32:$L$4350</definedName>
    <definedName name="Z_01C90C6B_5A38_4A0D_8231_03B607EE3657_.wvu.FilterData" localSheetId="6" hidden="1">REKAP!$A$38:$B$101</definedName>
    <definedName name="Z_01C90C6B_5A38_4A0D_8231_03B607EE3657_.wvu.FilterData" localSheetId="2" hidden="1">'REKAP BULANAN'!$A$36:$B$99</definedName>
    <definedName name="Z_01C90C6B_5A38_4A0D_8231_03B607EE3657_.wvu.FilterData" localSheetId="4" hidden="1">SCHEDULE!$A$42:$E$270</definedName>
    <definedName name="Z_01E14A81_12A8_4198_8C24_538270084F91_.wvu.FilterData" localSheetId="5" hidden="1">'LAP MINGGUAN'!$A$32:$L$4349</definedName>
    <definedName name="Z_01E14A81_12A8_4198_8C24_538270084F91_.wvu.FilterData" localSheetId="3" hidden="1">'LAP MINGGUAN 10'!$A$32:$L$4349</definedName>
    <definedName name="Z_01E14A81_12A8_4198_8C24_538270084F91_.wvu.FilterData" localSheetId="6" hidden="1">REKAP!$A$38:$B$101</definedName>
    <definedName name="Z_01E14A81_12A8_4198_8C24_538270084F91_.wvu.FilterData" localSheetId="2" hidden="1">'REKAP BULANAN'!$A$36:$B$99</definedName>
    <definedName name="Z_01E14A81_12A8_4198_8C24_538270084F91_.wvu.FilterData" localSheetId="4" hidden="1">SCHEDULE!$A$42:$E$265</definedName>
    <definedName name="Z_01E6952C_F5C7_4517_B2A9_43393FCD5727_.wvu.FilterData" localSheetId="5" hidden="1">'LAP MINGGUAN'!$A$33:$L$4349</definedName>
    <definedName name="Z_01E6952C_F5C7_4517_B2A9_43393FCD5727_.wvu.FilterData" localSheetId="3" hidden="1">'LAP MINGGUAN 10'!$A$33:$L$4349</definedName>
    <definedName name="Z_01E6952C_F5C7_4517_B2A9_43393FCD5727_.wvu.FilterData" localSheetId="6" hidden="1">REKAP!$A$39:$B$101</definedName>
    <definedName name="Z_01E6952C_F5C7_4517_B2A9_43393FCD5727_.wvu.FilterData" localSheetId="2" hidden="1">'REKAP BULANAN'!$A$37:$B$99</definedName>
    <definedName name="Z_01E6952C_F5C7_4517_B2A9_43393FCD5727_.wvu.FilterData" localSheetId="4" hidden="1">SCHEDULE!$A$43:$E$265</definedName>
    <definedName name="Z_01E6952C_F5C7_4517_B2A9_43393FCD5727_.wvu.PrintArea" localSheetId="5" hidden="1">'LAP MINGGUAN'!$A$32:$L$4349</definedName>
    <definedName name="Z_01E6952C_F5C7_4517_B2A9_43393FCD5727_.wvu.PrintArea" localSheetId="3" hidden="1">'LAP MINGGUAN 10'!$A$32:$L$4349</definedName>
    <definedName name="Z_01E6952C_F5C7_4517_B2A9_43393FCD5727_.wvu.PrintArea" localSheetId="6" hidden="1">REKAP!$A$1:$B$101</definedName>
    <definedName name="Z_01E6952C_F5C7_4517_B2A9_43393FCD5727_.wvu.PrintArea" localSheetId="2" hidden="1">'REKAP BULANAN'!$A$1:$B$99</definedName>
    <definedName name="Z_01E6952C_F5C7_4517_B2A9_43393FCD5727_.wvu.PrintArea" localSheetId="4" hidden="1">SCHEDULE!$A$1:$E$265</definedName>
    <definedName name="Z_01E6952C_F5C7_4517_B2A9_43393FCD5727_.wvu.PrintTitles" localSheetId="5" hidden="1">'LAP MINGGUAN'!$32:$33</definedName>
    <definedName name="Z_01E6952C_F5C7_4517_B2A9_43393FCD5727_.wvu.PrintTitles" localSheetId="3" hidden="1">'LAP MINGGUAN 10'!$32:$33</definedName>
    <definedName name="Z_01E6952C_F5C7_4517_B2A9_43393FCD5727_.wvu.PrintTitles" localSheetId="6" hidden="1">REKAP!$38:$39</definedName>
    <definedName name="Z_01E6952C_F5C7_4517_B2A9_43393FCD5727_.wvu.PrintTitles" localSheetId="2" hidden="1">'REKAP BULANAN'!$36:$37</definedName>
    <definedName name="Z_01E6952C_F5C7_4517_B2A9_43393FCD5727_.wvu.PrintTitles" localSheetId="4" hidden="1">SCHEDULE!$42:$43</definedName>
    <definedName name="Z_01E969A6_B423_4E89_85B7_DB877E2DEB1A_.wvu.FilterData" localSheetId="5" hidden="1">'LAP MINGGUAN'!$A$32:$L$4349</definedName>
    <definedName name="Z_01E969A6_B423_4E89_85B7_DB877E2DEB1A_.wvu.FilterData" localSheetId="3" hidden="1">'LAP MINGGUAN 10'!$A$32:$L$4349</definedName>
    <definedName name="Z_01E969A6_B423_4E89_85B7_DB877E2DEB1A_.wvu.FilterData" localSheetId="6" hidden="1">REKAP!$A$38:$B$101</definedName>
    <definedName name="Z_01E969A6_B423_4E89_85B7_DB877E2DEB1A_.wvu.FilterData" localSheetId="2" hidden="1">'REKAP BULANAN'!$A$36:$B$99</definedName>
    <definedName name="Z_01E969A6_B423_4E89_85B7_DB877E2DEB1A_.wvu.FilterData" localSheetId="4" hidden="1">SCHEDULE!$A$42:$E$265</definedName>
    <definedName name="Z_026C2367_6FD5_4061_B1EB_11276AAB4068_.wvu.FilterData" localSheetId="5" hidden="1">'LAP MINGGUAN'!$A$33:$L$4351</definedName>
    <definedName name="Z_026C2367_6FD5_4061_B1EB_11276AAB4068_.wvu.FilterData" localSheetId="3" hidden="1">'LAP MINGGUAN 10'!$A$33:$L$4351</definedName>
    <definedName name="Z_026C2367_6FD5_4061_B1EB_11276AAB4068_.wvu.FilterData" localSheetId="6" hidden="1">REKAP!$A$39:$B$101</definedName>
    <definedName name="Z_026C2367_6FD5_4061_B1EB_11276AAB4068_.wvu.FilterData" localSheetId="2" hidden="1">'REKAP BULANAN'!$A$37:$B$99</definedName>
    <definedName name="Z_026C2367_6FD5_4061_B1EB_11276AAB4068_.wvu.FilterData" localSheetId="4" hidden="1">SCHEDULE!$A$43:$E$270</definedName>
    <definedName name="Z_027A7F83_E77F_4181_A88D_743F54D8BCA7_.wvu.FilterData" localSheetId="5" hidden="1">'LAP MINGGUAN'!$A$33:$L$4351</definedName>
    <definedName name="Z_027A7F83_E77F_4181_A88D_743F54D8BCA7_.wvu.FilterData" localSheetId="3" hidden="1">'LAP MINGGUAN 10'!$A$33:$L$4351</definedName>
    <definedName name="Z_027A7F83_E77F_4181_A88D_743F54D8BCA7_.wvu.FilterData" localSheetId="6" hidden="1">REKAP!$A$39:$B$101</definedName>
    <definedName name="Z_027A7F83_E77F_4181_A88D_743F54D8BCA7_.wvu.FilterData" localSheetId="2" hidden="1">'REKAP BULANAN'!$A$37:$B$99</definedName>
    <definedName name="Z_027A7F83_E77F_4181_A88D_743F54D8BCA7_.wvu.FilterData" localSheetId="4" hidden="1">SCHEDULE!$A$43:$E$270</definedName>
    <definedName name="Z_027EC299_9060_4FDB_84A7_F07BBF63AB2D_.wvu.FilterData" localSheetId="5" hidden="1">'LAP MINGGUAN'!$A$33:$L$4351</definedName>
    <definedName name="Z_027EC299_9060_4FDB_84A7_F07BBF63AB2D_.wvu.FilterData" localSheetId="3" hidden="1">'LAP MINGGUAN 10'!$A$33:$L$4351</definedName>
    <definedName name="Z_027EC299_9060_4FDB_84A7_F07BBF63AB2D_.wvu.FilterData" localSheetId="6" hidden="1">REKAP!$A$39:$B$101</definedName>
    <definedName name="Z_027EC299_9060_4FDB_84A7_F07BBF63AB2D_.wvu.FilterData" localSheetId="2" hidden="1">'REKAP BULANAN'!$A$37:$B$99</definedName>
    <definedName name="Z_027EC299_9060_4FDB_84A7_F07BBF63AB2D_.wvu.FilterData" localSheetId="4" hidden="1">SCHEDULE!$A$43:$E$270</definedName>
    <definedName name="Z_028B1FDC_8999_49F6_8653_02B58374EA06_.wvu.FilterData" localSheetId="5" hidden="1">'LAP MINGGUAN'!$A$33:$L$4350</definedName>
    <definedName name="Z_028B1FDC_8999_49F6_8653_02B58374EA06_.wvu.FilterData" localSheetId="3" hidden="1">'LAP MINGGUAN 10'!$A$33:$L$4350</definedName>
    <definedName name="Z_028B1FDC_8999_49F6_8653_02B58374EA06_.wvu.FilterData" localSheetId="6" hidden="1">REKAP!$A$39:$B$101</definedName>
    <definedName name="Z_028B1FDC_8999_49F6_8653_02B58374EA06_.wvu.FilterData" localSheetId="2" hidden="1">'REKAP BULANAN'!$A$37:$B$99</definedName>
    <definedName name="Z_028B1FDC_8999_49F6_8653_02B58374EA06_.wvu.FilterData" localSheetId="4" hidden="1">SCHEDULE!$A$43:$E$270</definedName>
    <definedName name="Z_0295218C_1BA7_496E_B799_B360D2F1C3C0_.wvu.FilterData" localSheetId="5" hidden="1">'LAP MINGGUAN'!$A$33:$L$4350</definedName>
    <definedName name="Z_0295218C_1BA7_496E_B799_B360D2F1C3C0_.wvu.FilterData" localSheetId="3" hidden="1">'LAP MINGGUAN 10'!$A$33:$L$4350</definedName>
    <definedName name="Z_0295218C_1BA7_496E_B799_B360D2F1C3C0_.wvu.FilterData" localSheetId="6" hidden="1">REKAP!$A$39:$B$101</definedName>
    <definedName name="Z_0295218C_1BA7_496E_B799_B360D2F1C3C0_.wvu.FilterData" localSheetId="2" hidden="1">'REKAP BULANAN'!$A$37:$B$99</definedName>
    <definedName name="Z_0295218C_1BA7_496E_B799_B360D2F1C3C0_.wvu.FilterData" localSheetId="4" hidden="1">SCHEDULE!$A$43:$E$270</definedName>
    <definedName name="Z_02A98F9D_60C2_40CD_A8AE_0CCFD9A9930A_.wvu.FilterData" localSheetId="5" hidden="1">'LAP MINGGUAN'!$A$32:$L$4349</definedName>
    <definedName name="Z_02A98F9D_60C2_40CD_A8AE_0CCFD9A9930A_.wvu.FilterData" localSheetId="3" hidden="1">'LAP MINGGUAN 10'!$A$32:$L$4349</definedName>
    <definedName name="Z_02A98F9D_60C2_40CD_A8AE_0CCFD9A9930A_.wvu.FilterData" localSheetId="6" hidden="1">REKAP!$A$38:$B$101</definedName>
    <definedName name="Z_02A98F9D_60C2_40CD_A8AE_0CCFD9A9930A_.wvu.FilterData" localSheetId="2" hidden="1">'REKAP BULANAN'!$A$36:$B$99</definedName>
    <definedName name="Z_02A98F9D_60C2_40CD_A8AE_0CCFD9A9930A_.wvu.FilterData" localSheetId="4" hidden="1">SCHEDULE!$A$42:$E$265</definedName>
    <definedName name="Z_02B6A28D_33AC_4BBF_A673_D04C071CDF68_.wvu.FilterData" localSheetId="5" hidden="1">'LAP MINGGUAN'!$A$33:$L$4351</definedName>
    <definedName name="Z_02B6A28D_33AC_4BBF_A673_D04C071CDF68_.wvu.FilterData" localSheetId="3" hidden="1">'LAP MINGGUAN 10'!$A$33:$L$4351</definedName>
    <definedName name="Z_02B6A28D_33AC_4BBF_A673_D04C071CDF68_.wvu.FilterData" localSheetId="6" hidden="1">REKAP!$A$39:$B$101</definedName>
    <definedName name="Z_02B6A28D_33AC_4BBF_A673_D04C071CDF68_.wvu.FilterData" localSheetId="2" hidden="1">'REKAP BULANAN'!$A$37:$B$99</definedName>
    <definedName name="Z_02B6A28D_33AC_4BBF_A673_D04C071CDF68_.wvu.FilterData" localSheetId="4" hidden="1">SCHEDULE!$A$43:$E$270</definedName>
    <definedName name="Z_02C94D4C_8E8A_43E7_81D1_B26771CD29AC_.wvu.FilterData" localSheetId="5" hidden="1">'LAP MINGGUAN'!$A$33:$L$4351</definedName>
    <definedName name="Z_02C94D4C_8E8A_43E7_81D1_B26771CD29AC_.wvu.FilterData" localSheetId="3" hidden="1">'LAP MINGGUAN 10'!$A$33:$L$4351</definedName>
    <definedName name="Z_02C94D4C_8E8A_43E7_81D1_B26771CD29AC_.wvu.FilterData" localSheetId="6" hidden="1">REKAP!$A$39:$B$101</definedName>
    <definedName name="Z_02C94D4C_8E8A_43E7_81D1_B26771CD29AC_.wvu.FilterData" localSheetId="2" hidden="1">'REKAP BULANAN'!$A$37:$B$99</definedName>
    <definedName name="Z_02C94D4C_8E8A_43E7_81D1_B26771CD29AC_.wvu.FilterData" localSheetId="4" hidden="1">SCHEDULE!$A$43:$E$270</definedName>
    <definedName name="Z_02CE3AA5_AED2_4364_8569_39C5F6F72CE5_.wvu.FilterData" localSheetId="5" hidden="1">'LAP MINGGUAN'!$A$33:$L$4351</definedName>
    <definedName name="Z_02CE3AA5_AED2_4364_8569_39C5F6F72CE5_.wvu.FilterData" localSheetId="3" hidden="1">'LAP MINGGUAN 10'!$A$33:$L$4351</definedName>
    <definedName name="Z_02CE3AA5_AED2_4364_8569_39C5F6F72CE5_.wvu.FilterData" localSheetId="6" hidden="1">REKAP!$A$39:$B$101</definedName>
    <definedName name="Z_02CE3AA5_AED2_4364_8569_39C5F6F72CE5_.wvu.FilterData" localSheetId="2" hidden="1">'REKAP BULANAN'!$A$37:$B$99</definedName>
    <definedName name="Z_02CE3AA5_AED2_4364_8569_39C5F6F72CE5_.wvu.FilterData" localSheetId="4" hidden="1">SCHEDULE!$A$43:$E$270</definedName>
    <definedName name="Z_02EF297B_C0B0_4ECB_A008_A6146CC5DE53_.wvu.FilterData" localSheetId="5" hidden="1">'LAP MINGGUAN'!$A$33:$L$4350</definedName>
    <definedName name="Z_02EF297B_C0B0_4ECB_A008_A6146CC5DE53_.wvu.FilterData" localSheetId="3" hidden="1">'LAP MINGGUAN 10'!$A$33:$L$4350</definedName>
    <definedName name="Z_02EF297B_C0B0_4ECB_A008_A6146CC5DE53_.wvu.FilterData" localSheetId="6" hidden="1">REKAP!$A$39:$B$101</definedName>
    <definedName name="Z_02EF297B_C0B0_4ECB_A008_A6146CC5DE53_.wvu.FilterData" localSheetId="2" hidden="1">'REKAP BULANAN'!$A$37:$B$99</definedName>
    <definedName name="Z_02EF297B_C0B0_4ECB_A008_A6146CC5DE53_.wvu.FilterData" localSheetId="4" hidden="1">SCHEDULE!$A$43:$E$270</definedName>
    <definedName name="Z_02EFC58E_1204_4845_87E6_74576129E034_.wvu.FilterData" localSheetId="5" hidden="1">'LAP MINGGUAN'!$A$33:$L$4351</definedName>
    <definedName name="Z_02EFC58E_1204_4845_87E6_74576129E034_.wvu.FilterData" localSheetId="3" hidden="1">'LAP MINGGUAN 10'!$A$33:$L$4351</definedName>
    <definedName name="Z_02EFC58E_1204_4845_87E6_74576129E034_.wvu.FilterData" localSheetId="6" hidden="1">REKAP!$A$39:$B$101</definedName>
    <definedName name="Z_02EFC58E_1204_4845_87E6_74576129E034_.wvu.FilterData" localSheetId="2" hidden="1">'REKAP BULANAN'!$A$37:$B$99</definedName>
    <definedName name="Z_02EFC58E_1204_4845_87E6_74576129E034_.wvu.FilterData" localSheetId="4" hidden="1">SCHEDULE!$A$43:$E$270</definedName>
    <definedName name="Z_0313EA38_CEA1_4903_8E14_50D7D04C4798_.wvu.FilterData" localSheetId="5" hidden="1">'LAP MINGGUAN'!$A$33:$L$4350</definedName>
    <definedName name="Z_0313EA38_CEA1_4903_8E14_50D7D04C4798_.wvu.FilterData" localSheetId="3" hidden="1">'LAP MINGGUAN 10'!$A$33:$L$4350</definedName>
    <definedName name="Z_0313EA38_CEA1_4903_8E14_50D7D04C4798_.wvu.FilterData" localSheetId="6" hidden="1">REKAP!$A$39:$B$101</definedName>
    <definedName name="Z_0313EA38_CEA1_4903_8E14_50D7D04C4798_.wvu.FilterData" localSheetId="2" hidden="1">'REKAP BULANAN'!$A$37:$B$99</definedName>
    <definedName name="Z_0313EA38_CEA1_4903_8E14_50D7D04C4798_.wvu.FilterData" localSheetId="4" hidden="1">SCHEDULE!$A$43:$E$270</definedName>
    <definedName name="Z_0360A113_F45A_43B3_B674_EC4A54DFE5A6_.wvu.FilterData" localSheetId="5" hidden="1">'LAP MINGGUAN'!$A$33:$L$4349</definedName>
    <definedName name="Z_0360A113_F45A_43B3_B674_EC4A54DFE5A6_.wvu.FilterData" localSheetId="3" hidden="1">'LAP MINGGUAN 10'!$A$33:$L$4349</definedName>
    <definedName name="Z_0360A113_F45A_43B3_B674_EC4A54DFE5A6_.wvu.FilterData" localSheetId="6" hidden="1">REKAP!$A$39:$B$101</definedName>
    <definedName name="Z_0360A113_F45A_43B3_B674_EC4A54DFE5A6_.wvu.FilterData" localSheetId="2" hidden="1">'REKAP BULANAN'!$A$37:$B$99</definedName>
    <definedName name="Z_0360A113_F45A_43B3_B674_EC4A54DFE5A6_.wvu.FilterData" localSheetId="4" hidden="1">SCHEDULE!$A$43:$E$265</definedName>
    <definedName name="Z_0385FBF9_1DA7_4585_9BD5_CEB8EA3D6327_.wvu.FilterData" localSheetId="5" hidden="1">'LAP MINGGUAN'!$A$33:$L$4351</definedName>
    <definedName name="Z_0385FBF9_1DA7_4585_9BD5_CEB8EA3D6327_.wvu.FilterData" localSheetId="3" hidden="1">'LAP MINGGUAN 10'!$A$33:$L$4351</definedName>
    <definedName name="Z_0385FBF9_1DA7_4585_9BD5_CEB8EA3D6327_.wvu.FilterData" localSheetId="6" hidden="1">REKAP!$A$39:$B$101</definedName>
    <definedName name="Z_0385FBF9_1DA7_4585_9BD5_CEB8EA3D6327_.wvu.FilterData" localSheetId="2" hidden="1">'REKAP BULANAN'!$A$37:$B$99</definedName>
    <definedName name="Z_0385FBF9_1DA7_4585_9BD5_CEB8EA3D6327_.wvu.FilterData" localSheetId="4" hidden="1">SCHEDULE!$A$43:$E$270</definedName>
    <definedName name="Z_038B0E5D_E161_4DB7_94D2_C7CBD35D4B4D_.wvu.FilterData" localSheetId="5" hidden="1">'LAP MINGGUAN'!$A$32:$L$4349</definedName>
    <definedName name="Z_038B0E5D_E161_4DB7_94D2_C7CBD35D4B4D_.wvu.FilterData" localSheetId="3" hidden="1">'LAP MINGGUAN 10'!$A$32:$L$4349</definedName>
    <definedName name="Z_038B0E5D_E161_4DB7_94D2_C7CBD35D4B4D_.wvu.FilterData" localSheetId="6" hidden="1">REKAP!$A$38:$B$101</definedName>
    <definedName name="Z_038B0E5D_E161_4DB7_94D2_C7CBD35D4B4D_.wvu.FilterData" localSheetId="2" hidden="1">'REKAP BULANAN'!$A$36:$B$99</definedName>
    <definedName name="Z_038B0E5D_E161_4DB7_94D2_C7CBD35D4B4D_.wvu.FilterData" localSheetId="4" hidden="1">SCHEDULE!$A$42:$E$265</definedName>
    <definedName name="Z_03DF38DE_694C_4170_840E_BF20658153B4_.wvu.FilterData" localSheetId="5" hidden="1">'LAP MINGGUAN'!$A$33:$L$4349</definedName>
    <definedName name="Z_03DF38DE_694C_4170_840E_BF20658153B4_.wvu.FilterData" localSheetId="3" hidden="1">'LAP MINGGUAN 10'!$A$33:$L$4349</definedName>
    <definedName name="Z_03DF38DE_694C_4170_840E_BF20658153B4_.wvu.FilterData" localSheetId="6" hidden="1">REKAP!$A$39:$B$101</definedName>
    <definedName name="Z_03DF38DE_694C_4170_840E_BF20658153B4_.wvu.FilterData" localSheetId="2" hidden="1">'REKAP BULANAN'!$A$37:$B$99</definedName>
    <definedName name="Z_03DF38DE_694C_4170_840E_BF20658153B4_.wvu.FilterData" localSheetId="4" hidden="1">SCHEDULE!$A$43:$E$265</definedName>
    <definedName name="Z_042C5300_32C5_4F41_8FB2_EED735623A18_.wvu.FilterData" localSheetId="5" hidden="1">'LAP MINGGUAN'!$A$33:$L$4349</definedName>
    <definedName name="Z_042C5300_32C5_4F41_8FB2_EED735623A18_.wvu.FilterData" localSheetId="3" hidden="1">'LAP MINGGUAN 10'!$A$33:$L$4349</definedName>
    <definedName name="Z_042C5300_32C5_4F41_8FB2_EED735623A18_.wvu.FilterData" localSheetId="6" hidden="1">REKAP!$A$39:$B$101</definedName>
    <definedName name="Z_042C5300_32C5_4F41_8FB2_EED735623A18_.wvu.FilterData" localSheetId="2" hidden="1">'REKAP BULANAN'!$A$37:$B$99</definedName>
    <definedName name="Z_042C5300_32C5_4F41_8FB2_EED735623A18_.wvu.FilterData" localSheetId="4" hidden="1">SCHEDULE!$A$43:$E$265</definedName>
    <definedName name="Z_043231BF_90F0_4393_A53A_CBE8FB144611_.wvu.FilterData" localSheetId="5" hidden="1">'LAP MINGGUAN'!$A$32:$L$4349</definedName>
    <definedName name="Z_043231BF_90F0_4393_A53A_CBE8FB144611_.wvu.FilterData" localSheetId="3" hidden="1">'LAP MINGGUAN 10'!$A$32:$L$4349</definedName>
    <definedName name="Z_043231BF_90F0_4393_A53A_CBE8FB144611_.wvu.FilterData" localSheetId="6" hidden="1">REKAP!$A$38:$B$101</definedName>
    <definedName name="Z_043231BF_90F0_4393_A53A_CBE8FB144611_.wvu.FilterData" localSheetId="2" hidden="1">'REKAP BULANAN'!$A$36:$B$99</definedName>
    <definedName name="Z_043231BF_90F0_4393_A53A_CBE8FB144611_.wvu.FilterData" localSheetId="4" hidden="1">SCHEDULE!$A$42:$E$265</definedName>
    <definedName name="Z_04576755_9518_4641_84D9_E0A4292F8131_.wvu.FilterData" localSheetId="5" hidden="1">'LAP MINGGUAN'!$A$33:$L$4350</definedName>
    <definedName name="Z_04576755_9518_4641_84D9_E0A4292F8131_.wvu.FilterData" localSheetId="3" hidden="1">'LAP MINGGUAN 10'!$A$33:$L$4350</definedName>
    <definedName name="Z_04576755_9518_4641_84D9_E0A4292F8131_.wvu.FilterData" localSheetId="6" hidden="1">REKAP!$A$39:$B$101</definedName>
    <definedName name="Z_04576755_9518_4641_84D9_E0A4292F8131_.wvu.FilterData" localSheetId="2" hidden="1">'REKAP BULANAN'!$A$37:$B$99</definedName>
    <definedName name="Z_04576755_9518_4641_84D9_E0A4292F8131_.wvu.FilterData" localSheetId="4" hidden="1">SCHEDULE!$A$43:$E$270</definedName>
    <definedName name="Z_048376FB_6A35_401C_B216_B34A6723F915_.wvu.FilterData" localSheetId="5" hidden="1">'LAP MINGGUAN'!$A$33:$L$4350</definedName>
    <definedName name="Z_048376FB_6A35_401C_B216_B34A6723F915_.wvu.FilterData" localSheetId="3" hidden="1">'LAP MINGGUAN 10'!$A$33:$L$4350</definedName>
    <definedName name="Z_048376FB_6A35_401C_B216_B34A6723F915_.wvu.FilterData" localSheetId="6" hidden="1">REKAP!$A$39:$B$101</definedName>
    <definedName name="Z_048376FB_6A35_401C_B216_B34A6723F915_.wvu.FilterData" localSheetId="2" hidden="1">'REKAP BULANAN'!$A$37:$B$99</definedName>
    <definedName name="Z_048376FB_6A35_401C_B216_B34A6723F915_.wvu.FilterData" localSheetId="4" hidden="1">SCHEDULE!$A$43:$E$270</definedName>
    <definedName name="Z_04A74FF6_28DD_4650_A38C_BA765743B7B1_.wvu.FilterData" localSheetId="5" hidden="1">'LAP MINGGUAN'!$A$33:$L$4351</definedName>
    <definedName name="Z_04A74FF6_28DD_4650_A38C_BA765743B7B1_.wvu.FilterData" localSheetId="3" hidden="1">'LAP MINGGUAN 10'!$A$33:$L$4351</definedName>
    <definedName name="Z_04A74FF6_28DD_4650_A38C_BA765743B7B1_.wvu.FilterData" localSheetId="6" hidden="1">REKAP!$A$39:$B$101</definedName>
    <definedName name="Z_04A74FF6_28DD_4650_A38C_BA765743B7B1_.wvu.FilterData" localSheetId="2" hidden="1">'REKAP BULANAN'!$A$37:$B$99</definedName>
    <definedName name="Z_04A74FF6_28DD_4650_A38C_BA765743B7B1_.wvu.FilterData" localSheetId="4" hidden="1">SCHEDULE!$A$43:$E$270</definedName>
    <definedName name="Z_04DF5A3A_1B44_4918_93D6_F401F3DEC828_.wvu.FilterData" localSheetId="5" hidden="1">'LAP MINGGUAN'!$A$33:$L$4351</definedName>
    <definedName name="Z_04DF5A3A_1B44_4918_93D6_F401F3DEC828_.wvu.FilterData" localSheetId="3" hidden="1">'LAP MINGGUAN 10'!$A$33:$L$4351</definedName>
    <definedName name="Z_04DF5A3A_1B44_4918_93D6_F401F3DEC828_.wvu.FilterData" localSheetId="6" hidden="1">REKAP!$A$39:$B$101</definedName>
    <definedName name="Z_04DF5A3A_1B44_4918_93D6_F401F3DEC828_.wvu.FilterData" localSheetId="2" hidden="1">'REKAP BULANAN'!$A$37:$B$99</definedName>
    <definedName name="Z_04DF5A3A_1B44_4918_93D6_F401F3DEC828_.wvu.FilterData" localSheetId="4" hidden="1">SCHEDULE!$A$43:$E$270</definedName>
    <definedName name="Z_04E0147E_11E2_482E_B4F9_0CB496A6E8BB_.wvu.FilterData" localSheetId="5" hidden="1">'LAP MINGGUAN'!$A$32:$L$4350</definedName>
    <definedName name="Z_04E0147E_11E2_482E_B4F9_0CB496A6E8BB_.wvu.FilterData" localSheetId="3" hidden="1">'LAP MINGGUAN 10'!$A$32:$L$4350</definedName>
    <definedName name="Z_04E0147E_11E2_482E_B4F9_0CB496A6E8BB_.wvu.FilterData" localSheetId="6" hidden="1">REKAP!$A$38:$B$101</definedName>
    <definedName name="Z_04E0147E_11E2_482E_B4F9_0CB496A6E8BB_.wvu.FilterData" localSheetId="2" hidden="1">'REKAP BULANAN'!$A$36:$B$99</definedName>
    <definedName name="Z_04E0147E_11E2_482E_B4F9_0CB496A6E8BB_.wvu.FilterData" localSheetId="4" hidden="1">SCHEDULE!$A$42:$E$270</definedName>
    <definedName name="Z_04F1858C_6197_4DA3_A17D_98EFF4220A94_.wvu.FilterData" localSheetId="5" hidden="1">'LAP MINGGUAN'!$A$33:$L$4350</definedName>
    <definedName name="Z_04F1858C_6197_4DA3_A17D_98EFF4220A94_.wvu.FilterData" localSheetId="3" hidden="1">'LAP MINGGUAN 10'!$A$33:$L$4350</definedName>
    <definedName name="Z_04F1858C_6197_4DA3_A17D_98EFF4220A94_.wvu.FilterData" localSheetId="6" hidden="1">REKAP!$A$39:$B$101</definedName>
    <definedName name="Z_04F1858C_6197_4DA3_A17D_98EFF4220A94_.wvu.FilterData" localSheetId="2" hidden="1">'REKAP BULANAN'!$A$37:$B$99</definedName>
    <definedName name="Z_04F1858C_6197_4DA3_A17D_98EFF4220A94_.wvu.FilterData" localSheetId="4" hidden="1">SCHEDULE!$A$43:$E$270</definedName>
    <definedName name="Z_0509A837_D126_49D5_B6CE_117896A23137_.wvu.FilterData" localSheetId="5" hidden="1">'LAP MINGGUAN'!$A$33:$L$4349</definedName>
    <definedName name="Z_0509A837_D126_49D5_B6CE_117896A23137_.wvu.FilterData" localSheetId="3" hidden="1">'LAP MINGGUAN 10'!$A$33:$L$4349</definedName>
    <definedName name="Z_0509A837_D126_49D5_B6CE_117896A23137_.wvu.FilterData" localSheetId="6" hidden="1">REKAP!$A$39:$B$101</definedName>
    <definedName name="Z_0509A837_D126_49D5_B6CE_117896A23137_.wvu.FilterData" localSheetId="2" hidden="1">'REKAP BULANAN'!$A$37:$B$99</definedName>
    <definedName name="Z_0509A837_D126_49D5_B6CE_117896A23137_.wvu.FilterData" localSheetId="4" hidden="1">SCHEDULE!$A$43:$E$265</definedName>
    <definedName name="Z_051E9442_A29A_4DE0_85A6_89B30E630058_.wvu.FilterData" localSheetId="5" hidden="1">'LAP MINGGUAN'!$A$33:$L$4351</definedName>
    <definedName name="Z_051E9442_A29A_4DE0_85A6_89B30E630058_.wvu.FilterData" localSheetId="3" hidden="1">'LAP MINGGUAN 10'!$A$33:$L$4351</definedName>
    <definedName name="Z_051E9442_A29A_4DE0_85A6_89B30E630058_.wvu.FilterData" localSheetId="6" hidden="1">REKAP!$A$39:$B$101</definedName>
    <definedName name="Z_051E9442_A29A_4DE0_85A6_89B30E630058_.wvu.FilterData" localSheetId="2" hidden="1">'REKAP BULANAN'!$A$37:$B$99</definedName>
    <definedName name="Z_051E9442_A29A_4DE0_85A6_89B30E630058_.wvu.FilterData" localSheetId="4" hidden="1">SCHEDULE!$A$43:$E$270</definedName>
    <definedName name="Z_053F3D87_D3F8_4A40_87E6_DBB196735B8C_.wvu.FilterData" localSheetId="5" hidden="1">'LAP MINGGUAN'!$A$32:$L$4349</definedName>
    <definedName name="Z_053F3D87_D3F8_4A40_87E6_DBB196735B8C_.wvu.FilterData" localSheetId="3" hidden="1">'LAP MINGGUAN 10'!$A$32:$L$4349</definedName>
    <definedName name="Z_053F3D87_D3F8_4A40_87E6_DBB196735B8C_.wvu.FilterData" localSheetId="6" hidden="1">REKAP!$A$38:$B$101</definedName>
    <definedName name="Z_053F3D87_D3F8_4A40_87E6_DBB196735B8C_.wvu.FilterData" localSheetId="2" hidden="1">'REKAP BULANAN'!$A$36:$B$99</definedName>
    <definedName name="Z_053F3D87_D3F8_4A40_87E6_DBB196735B8C_.wvu.FilterData" localSheetId="4" hidden="1">SCHEDULE!$A$42:$E$265</definedName>
    <definedName name="Z_055C9AFC_1720_46FA_B313_80A3BB816309_.wvu.FilterData" localSheetId="5" hidden="1">'LAP MINGGUAN'!$A$33:$L$4349</definedName>
    <definedName name="Z_055C9AFC_1720_46FA_B313_80A3BB816309_.wvu.FilterData" localSheetId="3" hidden="1">'LAP MINGGUAN 10'!$A$33:$L$4349</definedName>
    <definedName name="Z_055C9AFC_1720_46FA_B313_80A3BB816309_.wvu.FilterData" localSheetId="6" hidden="1">REKAP!$A$39:$B$101</definedName>
    <definedName name="Z_055C9AFC_1720_46FA_B313_80A3BB816309_.wvu.FilterData" localSheetId="2" hidden="1">'REKAP BULANAN'!$A$37:$B$99</definedName>
    <definedName name="Z_055C9AFC_1720_46FA_B313_80A3BB816309_.wvu.FilterData" localSheetId="4" hidden="1">SCHEDULE!$A$43:$E$265</definedName>
    <definedName name="Z_05CC112E_11EB_46F9_A9E9_776FC8F9BC4B_.wvu.FilterData" localSheetId="5" hidden="1">'LAP MINGGUAN'!$A$32:$L$4349</definedName>
    <definedName name="Z_05CC112E_11EB_46F9_A9E9_776FC8F9BC4B_.wvu.FilterData" localSheetId="3" hidden="1">'LAP MINGGUAN 10'!$A$32:$L$4349</definedName>
    <definedName name="Z_05CC112E_11EB_46F9_A9E9_776FC8F9BC4B_.wvu.FilterData" localSheetId="6" hidden="1">REKAP!$A$1:$B$101</definedName>
    <definedName name="Z_05CC112E_11EB_46F9_A9E9_776FC8F9BC4B_.wvu.FilterData" localSheetId="2" hidden="1">'REKAP BULANAN'!$A$1:$B$99</definedName>
    <definedName name="Z_05CC112E_11EB_46F9_A9E9_776FC8F9BC4B_.wvu.FilterData" localSheetId="4" hidden="1">SCHEDULE!$A$1:$E$265</definedName>
    <definedName name="Z_05DC62D1_6EBC_4DAC_A35F_76AF5FF6910C_.wvu.FilterData" localSheetId="5" hidden="1">'LAP MINGGUAN'!$A$32:$L$4349</definedName>
    <definedName name="Z_05DC62D1_6EBC_4DAC_A35F_76AF5FF6910C_.wvu.FilterData" localSheetId="3" hidden="1">'LAP MINGGUAN 10'!$A$32:$L$4349</definedName>
    <definedName name="Z_05DC62D1_6EBC_4DAC_A35F_76AF5FF6910C_.wvu.FilterData" localSheetId="6" hidden="1">REKAP!$A$38:$B$101</definedName>
    <definedName name="Z_05DC62D1_6EBC_4DAC_A35F_76AF5FF6910C_.wvu.FilterData" localSheetId="2" hidden="1">'REKAP BULANAN'!$A$36:$B$99</definedName>
    <definedName name="Z_05DC62D1_6EBC_4DAC_A35F_76AF5FF6910C_.wvu.FilterData" localSheetId="4" hidden="1">SCHEDULE!$A$42:$E$265</definedName>
    <definedName name="Z_06731907_628D_4771_A687_931FA8EA1EC5_.wvu.FilterData" localSheetId="5" hidden="1">'LAP MINGGUAN'!$B$31:$B$4349</definedName>
    <definedName name="Z_06731907_628D_4771_A687_931FA8EA1EC5_.wvu.FilterData" localSheetId="3" hidden="1">'LAP MINGGUAN 10'!$B$31:$B$4349</definedName>
    <definedName name="Z_06731907_628D_4771_A687_931FA8EA1EC5_.wvu.FilterData" localSheetId="6" hidden="1">REKAP!$B$1:$B$101</definedName>
    <definedName name="Z_06731907_628D_4771_A687_931FA8EA1EC5_.wvu.FilterData" localSheetId="2" hidden="1">'REKAP BULANAN'!$B$1:$B$99</definedName>
    <definedName name="Z_06731907_628D_4771_A687_931FA8EA1EC5_.wvu.FilterData" localSheetId="4" hidden="1">SCHEDULE!$B$1:$B$265</definedName>
    <definedName name="Z_069CE545_A3AB_4015_B740_F48D1E656BC7_.wvu.FilterData" localSheetId="5" hidden="1">'LAP MINGGUAN'!$A$32:$L$4349</definedName>
    <definedName name="Z_069CE545_A3AB_4015_B740_F48D1E656BC7_.wvu.FilterData" localSheetId="3" hidden="1">'LAP MINGGUAN 10'!$A$32:$L$4349</definedName>
    <definedName name="Z_069CE545_A3AB_4015_B740_F48D1E656BC7_.wvu.FilterData" localSheetId="6" hidden="1">REKAP!$A$38:$B$101</definedName>
    <definedName name="Z_069CE545_A3AB_4015_B740_F48D1E656BC7_.wvu.FilterData" localSheetId="2" hidden="1">'REKAP BULANAN'!$A$36:$B$99</definedName>
    <definedName name="Z_069CE545_A3AB_4015_B740_F48D1E656BC7_.wvu.FilterData" localSheetId="4" hidden="1">SCHEDULE!$A$42:$E$265</definedName>
    <definedName name="Z_069D48E0_9613_406B_87F2_6D502C76397E_.wvu.FilterData" localSheetId="5" hidden="1">'LAP MINGGUAN'!$A$32:$L$4350</definedName>
    <definedName name="Z_069D48E0_9613_406B_87F2_6D502C76397E_.wvu.FilterData" localSheetId="3" hidden="1">'LAP MINGGUAN 10'!$A$32:$L$4350</definedName>
    <definedName name="Z_069D48E0_9613_406B_87F2_6D502C76397E_.wvu.FilterData" localSheetId="6" hidden="1">REKAP!$A$38:$B$101</definedName>
    <definedName name="Z_069D48E0_9613_406B_87F2_6D502C76397E_.wvu.FilterData" localSheetId="2" hidden="1">'REKAP BULANAN'!$A$36:$B$99</definedName>
    <definedName name="Z_069D48E0_9613_406B_87F2_6D502C76397E_.wvu.FilterData" localSheetId="4" hidden="1">SCHEDULE!$A$42:$E$270</definedName>
    <definedName name="Z_06F49F14_5D72_471F_BF20_E9121F991E5C_.wvu.FilterData" localSheetId="5" hidden="1">'LAP MINGGUAN'!$A$32:$L$4349</definedName>
    <definedName name="Z_06F49F14_5D72_471F_BF20_E9121F991E5C_.wvu.FilterData" localSheetId="3" hidden="1">'LAP MINGGUAN 10'!$A$32:$L$4349</definedName>
    <definedName name="Z_06F49F14_5D72_471F_BF20_E9121F991E5C_.wvu.FilterData" localSheetId="6" hidden="1">REKAP!$A$1:$B$101</definedName>
    <definedName name="Z_06F49F14_5D72_471F_BF20_E9121F991E5C_.wvu.FilterData" localSheetId="2" hidden="1">'REKAP BULANAN'!$A$1:$B$99</definedName>
    <definedName name="Z_06F49F14_5D72_471F_BF20_E9121F991E5C_.wvu.FilterData" localSheetId="4" hidden="1">SCHEDULE!$A$1:$E$265</definedName>
    <definedName name="Z_0719E967_2245_495A_A1DC_1A97E491953C_.wvu.FilterData" localSheetId="5" hidden="1">'LAP MINGGUAN'!$A$32:$L$4350</definedName>
    <definedName name="Z_0719E967_2245_495A_A1DC_1A97E491953C_.wvu.FilterData" localSheetId="3" hidden="1">'LAP MINGGUAN 10'!$A$32:$L$4350</definedName>
    <definedName name="Z_0719E967_2245_495A_A1DC_1A97E491953C_.wvu.FilterData" localSheetId="6" hidden="1">REKAP!$A$38:$B$101</definedName>
    <definedName name="Z_0719E967_2245_495A_A1DC_1A97E491953C_.wvu.FilterData" localSheetId="2" hidden="1">'REKAP BULANAN'!$A$36:$B$99</definedName>
    <definedName name="Z_0719E967_2245_495A_A1DC_1A97E491953C_.wvu.FilterData" localSheetId="4" hidden="1">SCHEDULE!$A$42:$E$270</definedName>
    <definedName name="Z_0719E967_2245_495A_A1DC_1A97E491953C_.wvu.PrintArea" localSheetId="5" hidden="1">'LAP MINGGUAN'!$A$32:$L$4349</definedName>
    <definedName name="Z_0719E967_2245_495A_A1DC_1A97E491953C_.wvu.PrintArea" localSheetId="3" hidden="1">'LAP MINGGUAN 10'!$A$32:$L$4349</definedName>
    <definedName name="Z_0719E967_2245_495A_A1DC_1A97E491953C_.wvu.PrintArea" localSheetId="6" hidden="1">REKAP!$A$1:$B$101</definedName>
    <definedName name="Z_0719E967_2245_495A_A1DC_1A97E491953C_.wvu.PrintArea" localSheetId="2" hidden="1">'REKAP BULANAN'!$A$1:$B$99</definedName>
    <definedName name="Z_0719E967_2245_495A_A1DC_1A97E491953C_.wvu.PrintArea" localSheetId="4" hidden="1">SCHEDULE!$A$1:$E$265</definedName>
    <definedName name="Z_0719E967_2245_495A_A1DC_1A97E491953C_.wvu.PrintTitles" localSheetId="5" hidden="1">'LAP MINGGUAN'!$32:$33</definedName>
    <definedName name="Z_0719E967_2245_495A_A1DC_1A97E491953C_.wvu.PrintTitles" localSheetId="3" hidden="1">'LAP MINGGUAN 10'!$32:$33</definedName>
    <definedName name="Z_0719E967_2245_495A_A1DC_1A97E491953C_.wvu.PrintTitles" localSheetId="6" hidden="1">REKAP!$38:$39</definedName>
    <definedName name="Z_0719E967_2245_495A_A1DC_1A97E491953C_.wvu.PrintTitles" localSheetId="2" hidden="1">'REKAP BULANAN'!$36:$37</definedName>
    <definedName name="Z_0719E967_2245_495A_A1DC_1A97E491953C_.wvu.PrintTitles" localSheetId="4" hidden="1">SCHEDULE!$42:$43</definedName>
    <definedName name="Z_073F6836_23F5_4CB1_996C_8DCDFD298804_.wvu.FilterData" localSheetId="5" hidden="1">'LAP MINGGUAN'!$A$33:$L$4351</definedName>
    <definedName name="Z_073F6836_23F5_4CB1_996C_8DCDFD298804_.wvu.FilterData" localSheetId="3" hidden="1">'LAP MINGGUAN 10'!$A$33:$L$4351</definedName>
    <definedName name="Z_073F6836_23F5_4CB1_996C_8DCDFD298804_.wvu.FilterData" localSheetId="6" hidden="1">REKAP!$A$39:$B$101</definedName>
    <definedName name="Z_073F6836_23F5_4CB1_996C_8DCDFD298804_.wvu.FilterData" localSheetId="2" hidden="1">'REKAP BULANAN'!$A$37:$B$99</definedName>
    <definedName name="Z_073F6836_23F5_4CB1_996C_8DCDFD298804_.wvu.FilterData" localSheetId="4" hidden="1">SCHEDULE!$A$43:$E$270</definedName>
    <definedName name="Z_075B162A_D6BE_4D24_A038_B6AEE25E3154_.wvu.FilterData" localSheetId="5" hidden="1">'LAP MINGGUAN'!$A$33:$L$4351</definedName>
    <definedName name="Z_075B162A_D6BE_4D24_A038_B6AEE25E3154_.wvu.FilterData" localSheetId="3" hidden="1">'LAP MINGGUAN 10'!$A$33:$L$4351</definedName>
    <definedName name="Z_075B162A_D6BE_4D24_A038_B6AEE25E3154_.wvu.FilterData" localSheetId="6" hidden="1">REKAP!$A$39:$B$101</definedName>
    <definedName name="Z_075B162A_D6BE_4D24_A038_B6AEE25E3154_.wvu.FilterData" localSheetId="2" hidden="1">'REKAP BULANAN'!$A$37:$B$99</definedName>
    <definedName name="Z_075B162A_D6BE_4D24_A038_B6AEE25E3154_.wvu.FilterData" localSheetId="4" hidden="1">SCHEDULE!$A$43:$E$270</definedName>
    <definedName name="Z_07719C62_412E_48D5_9CB7_9B8CD0DC0FF1_.wvu.FilterData" localSheetId="5" hidden="1">'LAP MINGGUAN'!$A$33:$L$4351</definedName>
    <definedName name="Z_07719C62_412E_48D5_9CB7_9B8CD0DC0FF1_.wvu.FilterData" localSheetId="3" hidden="1">'LAP MINGGUAN 10'!$A$33:$L$4351</definedName>
    <definedName name="Z_07719C62_412E_48D5_9CB7_9B8CD0DC0FF1_.wvu.FilterData" localSheetId="6" hidden="1">REKAP!$A$39:$B$101</definedName>
    <definedName name="Z_07719C62_412E_48D5_9CB7_9B8CD0DC0FF1_.wvu.FilterData" localSheetId="2" hidden="1">'REKAP BULANAN'!$A$37:$B$99</definedName>
    <definedName name="Z_07719C62_412E_48D5_9CB7_9B8CD0DC0FF1_.wvu.FilterData" localSheetId="4" hidden="1">SCHEDULE!$A$43:$E$270</definedName>
    <definedName name="Z_077FEBDC_20D1_41B2_B2B9_F0FFC70F62BC_.wvu.FilterData" localSheetId="5" hidden="1">'LAP MINGGUAN'!$A$32:$L$4350</definedName>
    <definedName name="Z_077FEBDC_20D1_41B2_B2B9_F0FFC70F62BC_.wvu.FilterData" localSheetId="3" hidden="1">'LAP MINGGUAN 10'!$A$32:$L$4350</definedName>
    <definedName name="Z_077FEBDC_20D1_41B2_B2B9_F0FFC70F62BC_.wvu.FilterData" localSheetId="6" hidden="1">REKAP!$A$38:$B$101</definedName>
    <definedName name="Z_077FEBDC_20D1_41B2_B2B9_F0FFC70F62BC_.wvu.FilterData" localSheetId="2" hidden="1">'REKAP BULANAN'!$A$36:$B$99</definedName>
    <definedName name="Z_077FEBDC_20D1_41B2_B2B9_F0FFC70F62BC_.wvu.FilterData" localSheetId="4" hidden="1">SCHEDULE!$A$42:$E$270</definedName>
    <definedName name="Z_077FEBDC_20D1_41B2_B2B9_F0FFC70F62BC_.wvu.PrintArea" localSheetId="5" hidden="1">'LAP MINGGUAN'!$A$32:$L$4349</definedName>
    <definedName name="Z_077FEBDC_20D1_41B2_B2B9_F0FFC70F62BC_.wvu.PrintArea" localSheetId="3" hidden="1">'LAP MINGGUAN 10'!$A$32:$L$4349</definedName>
    <definedName name="Z_077FEBDC_20D1_41B2_B2B9_F0FFC70F62BC_.wvu.PrintArea" localSheetId="6" hidden="1">REKAP!$A$1:$B$101</definedName>
    <definedName name="Z_077FEBDC_20D1_41B2_B2B9_F0FFC70F62BC_.wvu.PrintArea" localSheetId="2" hidden="1">'REKAP BULANAN'!$A$1:$B$99</definedName>
    <definedName name="Z_077FEBDC_20D1_41B2_B2B9_F0FFC70F62BC_.wvu.PrintArea" localSheetId="4" hidden="1">SCHEDULE!$A$1:$E$265</definedName>
    <definedName name="Z_077FEBDC_20D1_41B2_B2B9_F0FFC70F62BC_.wvu.PrintTitles" localSheetId="5" hidden="1">'LAP MINGGUAN'!$32:$33</definedName>
    <definedName name="Z_077FEBDC_20D1_41B2_B2B9_F0FFC70F62BC_.wvu.PrintTitles" localSheetId="3" hidden="1">'LAP MINGGUAN 10'!$32:$33</definedName>
    <definedName name="Z_077FEBDC_20D1_41B2_B2B9_F0FFC70F62BC_.wvu.PrintTitles" localSheetId="6" hidden="1">REKAP!$38:$39</definedName>
    <definedName name="Z_077FEBDC_20D1_41B2_B2B9_F0FFC70F62BC_.wvu.PrintTitles" localSheetId="2" hidden="1">'REKAP BULANAN'!$36:$37</definedName>
    <definedName name="Z_077FEBDC_20D1_41B2_B2B9_F0FFC70F62BC_.wvu.PrintTitles" localSheetId="4" hidden="1">SCHEDULE!$42:$43</definedName>
    <definedName name="Z_07811A53_D67B_4445_8E28_265D8B303C45_.wvu.FilterData" localSheetId="5" hidden="1">'LAP MINGGUAN'!$A$32:$L$4350</definedName>
    <definedName name="Z_07811A53_D67B_4445_8E28_265D8B303C45_.wvu.FilterData" localSheetId="3" hidden="1">'LAP MINGGUAN 10'!$A$32:$L$4350</definedName>
    <definedName name="Z_07811A53_D67B_4445_8E28_265D8B303C45_.wvu.FilterData" localSheetId="6" hidden="1">REKAP!$A$38:$B$101</definedName>
    <definedName name="Z_07811A53_D67B_4445_8E28_265D8B303C45_.wvu.FilterData" localSheetId="2" hidden="1">'REKAP BULANAN'!$A$36:$B$99</definedName>
    <definedName name="Z_07811A53_D67B_4445_8E28_265D8B303C45_.wvu.FilterData" localSheetId="4" hidden="1">SCHEDULE!$A$42:$E$270</definedName>
    <definedName name="Z_07811A53_D67B_4445_8E28_265D8B303C45_.wvu.PrintArea" localSheetId="5" hidden="1">'LAP MINGGUAN'!$A$32:$L$4349</definedName>
    <definedName name="Z_07811A53_D67B_4445_8E28_265D8B303C45_.wvu.PrintArea" localSheetId="3" hidden="1">'LAP MINGGUAN 10'!$A$32:$L$4349</definedName>
    <definedName name="Z_07811A53_D67B_4445_8E28_265D8B303C45_.wvu.PrintArea" localSheetId="6" hidden="1">REKAP!$A$1:$B$101</definedName>
    <definedName name="Z_07811A53_D67B_4445_8E28_265D8B303C45_.wvu.PrintArea" localSheetId="2" hidden="1">'REKAP BULANAN'!$A$1:$B$99</definedName>
    <definedName name="Z_07811A53_D67B_4445_8E28_265D8B303C45_.wvu.PrintArea" localSheetId="4" hidden="1">SCHEDULE!$A$1:$E$265</definedName>
    <definedName name="Z_07811A53_D67B_4445_8E28_265D8B303C45_.wvu.PrintTitles" localSheetId="5" hidden="1">'LAP MINGGUAN'!$32:$33</definedName>
    <definedName name="Z_07811A53_D67B_4445_8E28_265D8B303C45_.wvu.PrintTitles" localSheetId="3" hidden="1">'LAP MINGGUAN 10'!$32:$33</definedName>
    <definedName name="Z_07811A53_D67B_4445_8E28_265D8B303C45_.wvu.PrintTitles" localSheetId="6" hidden="1">REKAP!$38:$39</definedName>
    <definedName name="Z_07811A53_D67B_4445_8E28_265D8B303C45_.wvu.PrintTitles" localSheetId="2" hidden="1">'REKAP BULANAN'!$36:$37</definedName>
    <definedName name="Z_07811A53_D67B_4445_8E28_265D8B303C45_.wvu.PrintTitles" localSheetId="4" hidden="1">SCHEDULE!$42:$43</definedName>
    <definedName name="Z_0785D3E7_40FD_4EF7_9F22_48616D0970A6_.wvu.FilterData" localSheetId="5" hidden="1">'LAP MINGGUAN'!$A$32:$L$4350</definedName>
    <definedName name="Z_0785D3E7_40FD_4EF7_9F22_48616D0970A6_.wvu.FilterData" localSheetId="3" hidden="1">'LAP MINGGUAN 10'!$A$32:$L$4350</definedName>
    <definedName name="Z_0785D3E7_40FD_4EF7_9F22_48616D0970A6_.wvu.FilterData" localSheetId="6" hidden="1">REKAP!$A$38:$B$101</definedName>
    <definedName name="Z_0785D3E7_40FD_4EF7_9F22_48616D0970A6_.wvu.FilterData" localSheetId="2" hidden="1">'REKAP BULANAN'!$A$36:$B$99</definedName>
    <definedName name="Z_0785D3E7_40FD_4EF7_9F22_48616D0970A6_.wvu.FilterData" localSheetId="4" hidden="1">SCHEDULE!$A$42:$E$270</definedName>
    <definedName name="Z_079D2EE3_1879_42E4_93DC_BF4C13F75DEA_.wvu.FilterData" localSheetId="5" hidden="1">'LAP MINGGUAN'!$A$33:$L$4351</definedName>
    <definedName name="Z_079D2EE3_1879_42E4_93DC_BF4C13F75DEA_.wvu.FilterData" localSheetId="3" hidden="1">'LAP MINGGUAN 10'!$A$33:$L$4351</definedName>
    <definedName name="Z_079D2EE3_1879_42E4_93DC_BF4C13F75DEA_.wvu.FilterData" localSheetId="6" hidden="1">REKAP!$A$39:$B$101</definedName>
    <definedName name="Z_079D2EE3_1879_42E4_93DC_BF4C13F75DEA_.wvu.FilterData" localSheetId="2" hidden="1">'REKAP BULANAN'!$A$37:$B$99</definedName>
    <definedName name="Z_079D2EE3_1879_42E4_93DC_BF4C13F75DEA_.wvu.FilterData" localSheetId="4" hidden="1">SCHEDULE!$A$43:$E$270</definedName>
    <definedName name="Z_0805BA41_0934_4D97_B9F7_64DF786FDEF9_.wvu.FilterData" localSheetId="5" hidden="1">'LAP MINGGUAN'!$A$32:$L$4349</definedName>
    <definedName name="Z_0805BA41_0934_4D97_B9F7_64DF786FDEF9_.wvu.FilterData" localSheetId="3" hidden="1">'LAP MINGGUAN 10'!$A$32:$L$4349</definedName>
    <definedName name="Z_0805BA41_0934_4D97_B9F7_64DF786FDEF9_.wvu.FilterData" localSheetId="6" hidden="1">REKAP!$A$1:$B$101</definedName>
    <definedName name="Z_0805BA41_0934_4D97_B9F7_64DF786FDEF9_.wvu.FilterData" localSheetId="2" hidden="1">'REKAP BULANAN'!$A$1:$B$99</definedName>
    <definedName name="Z_0805BA41_0934_4D97_B9F7_64DF786FDEF9_.wvu.FilterData" localSheetId="4" hidden="1">SCHEDULE!$A$1:$E$265</definedName>
    <definedName name="Z_08142BC4_2FF0_411C_8968_7CC21FD8764D_.wvu.FilterData" localSheetId="5" hidden="1">'LAP MINGGUAN'!$B$31:$B$4349</definedName>
    <definedName name="Z_08142BC4_2FF0_411C_8968_7CC21FD8764D_.wvu.FilterData" localSheetId="3" hidden="1">'LAP MINGGUAN 10'!$B$31:$B$4349</definedName>
    <definedName name="Z_08142BC4_2FF0_411C_8968_7CC21FD8764D_.wvu.FilterData" localSheetId="6" hidden="1">REKAP!$B$1:$B$101</definedName>
    <definedName name="Z_08142BC4_2FF0_411C_8968_7CC21FD8764D_.wvu.FilterData" localSheetId="2" hidden="1">'REKAP BULANAN'!$B$1:$B$99</definedName>
    <definedName name="Z_08142BC4_2FF0_411C_8968_7CC21FD8764D_.wvu.FilterData" localSheetId="4" hidden="1">SCHEDULE!$B$1:$B$265</definedName>
    <definedName name="Z_083742D3_2983_4293_92E9_30E9B3938F6B_.wvu.FilterData" localSheetId="5" hidden="1">'LAP MINGGUAN'!$A$32:$L$4350</definedName>
    <definedName name="Z_083742D3_2983_4293_92E9_30E9B3938F6B_.wvu.FilterData" localSheetId="3" hidden="1">'LAP MINGGUAN 10'!$A$32:$L$4350</definedName>
    <definedName name="Z_083742D3_2983_4293_92E9_30E9B3938F6B_.wvu.FilterData" localSheetId="6" hidden="1">REKAP!$A$38:$B$101</definedName>
    <definedName name="Z_083742D3_2983_4293_92E9_30E9B3938F6B_.wvu.FilterData" localSheetId="2" hidden="1">'REKAP BULANAN'!$A$36:$B$99</definedName>
    <definedName name="Z_083742D3_2983_4293_92E9_30E9B3938F6B_.wvu.FilterData" localSheetId="4" hidden="1">SCHEDULE!$A$42:$E$270</definedName>
    <definedName name="Z_08544FDE_86D8_4865_83C7_DEACDD01A01E_.wvu.FilterData" localSheetId="5" hidden="1">'LAP MINGGUAN'!$A$33:$L$4351</definedName>
    <definedName name="Z_08544FDE_86D8_4865_83C7_DEACDD01A01E_.wvu.FilterData" localSheetId="3" hidden="1">'LAP MINGGUAN 10'!$A$33:$L$4351</definedName>
    <definedName name="Z_08544FDE_86D8_4865_83C7_DEACDD01A01E_.wvu.FilterData" localSheetId="6" hidden="1">REKAP!$A$39:$B$101</definedName>
    <definedName name="Z_08544FDE_86D8_4865_83C7_DEACDD01A01E_.wvu.FilterData" localSheetId="2" hidden="1">'REKAP BULANAN'!$A$37:$B$99</definedName>
    <definedName name="Z_08544FDE_86D8_4865_83C7_DEACDD01A01E_.wvu.FilterData" localSheetId="4" hidden="1">SCHEDULE!$A$43:$E$270</definedName>
    <definedName name="Z_085CFD45_6E73_4C74_9654_CD3D55C18B7D_.wvu.FilterData" localSheetId="5" hidden="1">'LAP MINGGUAN'!$A$33:$L$4351</definedName>
    <definedName name="Z_085CFD45_6E73_4C74_9654_CD3D55C18B7D_.wvu.FilterData" localSheetId="3" hidden="1">'LAP MINGGUAN 10'!$A$33:$L$4351</definedName>
    <definedName name="Z_085CFD45_6E73_4C74_9654_CD3D55C18B7D_.wvu.FilterData" localSheetId="6" hidden="1">REKAP!$A$39:$B$101</definedName>
    <definedName name="Z_085CFD45_6E73_4C74_9654_CD3D55C18B7D_.wvu.FilterData" localSheetId="2" hidden="1">'REKAP BULANAN'!$A$37:$B$99</definedName>
    <definedName name="Z_085CFD45_6E73_4C74_9654_CD3D55C18B7D_.wvu.FilterData" localSheetId="4" hidden="1">SCHEDULE!$A$43:$E$270</definedName>
    <definedName name="Z_087292B4_9B15_4750_8666_D9B34E795664_.wvu.FilterData" localSheetId="5" hidden="1">'LAP MINGGUAN'!$A$32:$L$4349</definedName>
    <definedName name="Z_087292B4_9B15_4750_8666_D9B34E795664_.wvu.FilterData" localSheetId="3" hidden="1">'LAP MINGGUAN 10'!$A$32:$L$4349</definedName>
    <definedName name="Z_087292B4_9B15_4750_8666_D9B34E795664_.wvu.FilterData" localSheetId="6" hidden="1">REKAP!$A$1:$B$101</definedName>
    <definedName name="Z_087292B4_9B15_4750_8666_D9B34E795664_.wvu.FilterData" localSheetId="2" hidden="1">'REKAP BULANAN'!$A$1:$B$99</definedName>
    <definedName name="Z_087292B4_9B15_4750_8666_D9B34E795664_.wvu.FilterData" localSheetId="4" hidden="1">SCHEDULE!$A$1:$E$265</definedName>
    <definedName name="Z_08824613_362F_4109_90A7_555D1876BE86_.wvu.FilterData" localSheetId="5" hidden="1">'LAP MINGGUAN'!$A$33:$L$4349</definedName>
    <definedName name="Z_08824613_362F_4109_90A7_555D1876BE86_.wvu.FilterData" localSheetId="3" hidden="1">'LAP MINGGUAN 10'!$A$33:$L$4349</definedName>
    <definedName name="Z_08824613_362F_4109_90A7_555D1876BE86_.wvu.FilterData" localSheetId="6" hidden="1">REKAP!$A$39:$B$101</definedName>
    <definedName name="Z_08824613_362F_4109_90A7_555D1876BE86_.wvu.FilterData" localSheetId="2" hidden="1">'REKAP BULANAN'!$A$37:$B$99</definedName>
    <definedName name="Z_08824613_362F_4109_90A7_555D1876BE86_.wvu.FilterData" localSheetId="4" hidden="1">SCHEDULE!$A$43:$E$265</definedName>
    <definedName name="Z_08824613_362F_4109_90A7_555D1876BE86_.wvu.PrintArea" localSheetId="5" hidden="1">'LAP MINGGUAN'!$A$32:$L$4349</definedName>
    <definedName name="Z_08824613_362F_4109_90A7_555D1876BE86_.wvu.PrintArea" localSheetId="3" hidden="1">'LAP MINGGUAN 10'!$A$32:$L$4349</definedName>
    <definedName name="Z_08824613_362F_4109_90A7_555D1876BE86_.wvu.PrintArea" localSheetId="6" hidden="1">REKAP!$A$1:$B$101</definedName>
    <definedName name="Z_08824613_362F_4109_90A7_555D1876BE86_.wvu.PrintArea" localSheetId="2" hidden="1">'REKAP BULANAN'!$A$1:$B$99</definedName>
    <definedName name="Z_08824613_362F_4109_90A7_555D1876BE86_.wvu.PrintArea" localSheetId="4" hidden="1">SCHEDULE!$A$1:$E$265</definedName>
    <definedName name="Z_08824613_362F_4109_90A7_555D1876BE86_.wvu.PrintTitles" localSheetId="5" hidden="1">'LAP MINGGUAN'!$32:$33</definedName>
    <definedName name="Z_08824613_362F_4109_90A7_555D1876BE86_.wvu.PrintTitles" localSheetId="3" hidden="1">'LAP MINGGUAN 10'!$32:$33</definedName>
    <definedName name="Z_08824613_362F_4109_90A7_555D1876BE86_.wvu.PrintTitles" localSheetId="6" hidden="1">REKAP!$38:$39</definedName>
    <definedName name="Z_08824613_362F_4109_90A7_555D1876BE86_.wvu.PrintTitles" localSheetId="2" hidden="1">'REKAP BULANAN'!$36:$37</definedName>
    <definedName name="Z_08824613_362F_4109_90A7_555D1876BE86_.wvu.PrintTitles" localSheetId="4" hidden="1">SCHEDULE!$42:$43</definedName>
    <definedName name="Z_08AD498D_6030_44B5_91F9_7B9EE03E78FA_.wvu.FilterData" localSheetId="5" hidden="1">'LAP MINGGUAN'!$A$33:$L$4350</definedName>
    <definedName name="Z_08AD498D_6030_44B5_91F9_7B9EE03E78FA_.wvu.FilterData" localSheetId="3" hidden="1">'LAP MINGGUAN 10'!$A$33:$L$4350</definedName>
    <definedName name="Z_08AD498D_6030_44B5_91F9_7B9EE03E78FA_.wvu.FilterData" localSheetId="6" hidden="1">REKAP!$A$39:$B$101</definedName>
    <definedName name="Z_08AD498D_6030_44B5_91F9_7B9EE03E78FA_.wvu.FilterData" localSheetId="2" hidden="1">'REKAP BULANAN'!$A$37:$B$99</definedName>
    <definedName name="Z_08AD498D_6030_44B5_91F9_7B9EE03E78FA_.wvu.FilterData" localSheetId="4" hidden="1">SCHEDULE!$A$43:$E$270</definedName>
    <definedName name="Z_08AD498D_6030_44B5_91F9_7B9EE03E78FA_.wvu.PrintArea" localSheetId="5" hidden="1">'LAP MINGGUAN'!$A$32:$L$4349</definedName>
    <definedName name="Z_08AD498D_6030_44B5_91F9_7B9EE03E78FA_.wvu.PrintArea" localSheetId="3" hidden="1">'LAP MINGGUAN 10'!$A$32:$L$4349</definedName>
    <definedName name="Z_08AD498D_6030_44B5_91F9_7B9EE03E78FA_.wvu.PrintArea" localSheetId="6" hidden="1">REKAP!$A$1:$B$101</definedName>
    <definedName name="Z_08AD498D_6030_44B5_91F9_7B9EE03E78FA_.wvu.PrintArea" localSheetId="2" hidden="1">'REKAP BULANAN'!$A$1:$B$99</definedName>
    <definedName name="Z_08AD498D_6030_44B5_91F9_7B9EE03E78FA_.wvu.PrintArea" localSheetId="4" hidden="1">SCHEDULE!$A$1:$E$265</definedName>
    <definedName name="Z_08AD498D_6030_44B5_91F9_7B9EE03E78FA_.wvu.PrintTitles" localSheetId="5" hidden="1">'LAP MINGGUAN'!$32:$33</definedName>
    <definedName name="Z_08AD498D_6030_44B5_91F9_7B9EE03E78FA_.wvu.PrintTitles" localSheetId="3" hidden="1">'LAP MINGGUAN 10'!$32:$33</definedName>
    <definedName name="Z_08AD498D_6030_44B5_91F9_7B9EE03E78FA_.wvu.PrintTitles" localSheetId="6" hidden="1">REKAP!$38:$39</definedName>
    <definedName name="Z_08AD498D_6030_44B5_91F9_7B9EE03E78FA_.wvu.PrintTitles" localSheetId="2" hidden="1">'REKAP BULANAN'!$36:$37</definedName>
    <definedName name="Z_08AD498D_6030_44B5_91F9_7B9EE03E78FA_.wvu.PrintTitles" localSheetId="4" hidden="1">SCHEDULE!$42:$43</definedName>
    <definedName name="Z_08BE7ED4_1A6A_40BB_93AC_7252B8F48774_.wvu.FilterData" localSheetId="5" hidden="1">'LAP MINGGUAN'!$A$33:$L$4351</definedName>
    <definedName name="Z_08BE7ED4_1A6A_40BB_93AC_7252B8F48774_.wvu.FilterData" localSheetId="3" hidden="1">'LAP MINGGUAN 10'!$A$33:$L$4351</definedName>
    <definedName name="Z_08BE7ED4_1A6A_40BB_93AC_7252B8F48774_.wvu.FilterData" localSheetId="6" hidden="1">REKAP!$A$39:$B$101</definedName>
    <definedName name="Z_08BE7ED4_1A6A_40BB_93AC_7252B8F48774_.wvu.FilterData" localSheetId="2" hidden="1">'REKAP BULANAN'!$A$37:$B$99</definedName>
    <definedName name="Z_08BE7ED4_1A6A_40BB_93AC_7252B8F48774_.wvu.FilterData" localSheetId="4" hidden="1">SCHEDULE!$A$43:$E$270</definedName>
    <definedName name="Z_08CAD86F_FFF4_4D61_861C_A02C564A81F3_.wvu.FilterData" localSheetId="5" hidden="1">'LAP MINGGUAN'!$A$33:$L$4351</definedName>
    <definedName name="Z_08CAD86F_FFF4_4D61_861C_A02C564A81F3_.wvu.FilterData" localSheetId="3" hidden="1">'LAP MINGGUAN 10'!$A$33:$L$4351</definedName>
    <definedName name="Z_08CAD86F_FFF4_4D61_861C_A02C564A81F3_.wvu.FilterData" localSheetId="6" hidden="1">REKAP!$A$39:$B$101</definedName>
    <definedName name="Z_08CAD86F_FFF4_4D61_861C_A02C564A81F3_.wvu.FilterData" localSheetId="2" hidden="1">'REKAP BULANAN'!$A$37:$B$99</definedName>
    <definedName name="Z_08CAD86F_FFF4_4D61_861C_A02C564A81F3_.wvu.FilterData" localSheetId="4" hidden="1">SCHEDULE!$A$43:$E$270</definedName>
    <definedName name="Z_092E047B_BC59_4845_8F0F_9D37C89A62E2_.wvu.FilterData" localSheetId="5" hidden="1">'LAP MINGGUAN'!$A$33:$L$4351</definedName>
    <definedName name="Z_092E047B_BC59_4845_8F0F_9D37C89A62E2_.wvu.FilterData" localSheetId="3" hidden="1">'LAP MINGGUAN 10'!$A$33:$L$4351</definedName>
    <definedName name="Z_092E047B_BC59_4845_8F0F_9D37C89A62E2_.wvu.FilterData" localSheetId="6" hidden="1">REKAP!$A$39:$B$101</definedName>
    <definedName name="Z_092E047B_BC59_4845_8F0F_9D37C89A62E2_.wvu.FilterData" localSheetId="2" hidden="1">'REKAP BULANAN'!$A$37:$B$99</definedName>
    <definedName name="Z_092E047B_BC59_4845_8F0F_9D37C89A62E2_.wvu.FilterData" localSheetId="4" hidden="1">SCHEDULE!$A$43:$E$270</definedName>
    <definedName name="Z_097397FE_1F2E_4B74_8153_5BAE18F8871A_.wvu.FilterData" localSheetId="5" hidden="1">'LAP MINGGUAN'!$A$32:$L$4349</definedName>
    <definedName name="Z_097397FE_1F2E_4B74_8153_5BAE18F8871A_.wvu.FilterData" localSheetId="3" hidden="1">'LAP MINGGUAN 10'!$A$32:$L$4349</definedName>
    <definedName name="Z_097397FE_1F2E_4B74_8153_5BAE18F8871A_.wvu.FilterData" localSheetId="6" hidden="1">REKAP!$A$38:$B$101</definedName>
    <definedName name="Z_097397FE_1F2E_4B74_8153_5BAE18F8871A_.wvu.FilterData" localSheetId="2" hidden="1">'REKAP BULANAN'!$A$36:$B$99</definedName>
    <definedName name="Z_097397FE_1F2E_4B74_8153_5BAE18F8871A_.wvu.FilterData" localSheetId="4" hidden="1">SCHEDULE!$A$42:$E$265</definedName>
    <definedName name="Z_09972EE0_9000_4500_A2BD_23907D72D428_.wvu.FilterData" localSheetId="5" hidden="1">'LAP MINGGUAN'!$A$33:$L$4351</definedName>
    <definedName name="Z_09972EE0_9000_4500_A2BD_23907D72D428_.wvu.FilterData" localSheetId="3" hidden="1">'LAP MINGGUAN 10'!$A$33:$L$4351</definedName>
    <definedName name="Z_09972EE0_9000_4500_A2BD_23907D72D428_.wvu.FilterData" localSheetId="6" hidden="1">REKAP!$A$39:$B$101</definedName>
    <definedName name="Z_09972EE0_9000_4500_A2BD_23907D72D428_.wvu.FilterData" localSheetId="2" hidden="1">'REKAP BULANAN'!$A$37:$B$99</definedName>
    <definedName name="Z_09972EE0_9000_4500_A2BD_23907D72D428_.wvu.FilterData" localSheetId="4" hidden="1">SCHEDULE!$A$43:$E$270</definedName>
    <definedName name="Z_09D4D813_51EE_46C1_ABBC_BD941322AB5A_.wvu.FilterData" localSheetId="5" hidden="1">'LAP MINGGUAN'!$A$33:$L$4349</definedName>
    <definedName name="Z_09D4D813_51EE_46C1_ABBC_BD941322AB5A_.wvu.FilterData" localSheetId="3" hidden="1">'LAP MINGGUAN 10'!$A$33:$L$4349</definedName>
    <definedName name="Z_09D4D813_51EE_46C1_ABBC_BD941322AB5A_.wvu.FilterData" localSheetId="6" hidden="1">REKAP!$A$39:$B$101</definedName>
    <definedName name="Z_09D4D813_51EE_46C1_ABBC_BD941322AB5A_.wvu.FilterData" localSheetId="2" hidden="1">'REKAP BULANAN'!$A$37:$B$99</definedName>
    <definedName name="Z_09D4D813_51EE_46C1_ABBC_BD941322AB5A_.wvu.FilterData" localSheetId="4" hidden="1">SCHEDULE!$A$43:$E$265</definedName>
    <definedName name="Z_09FF8394_30D8_4F7C_A6D8_A4C872F0AE6C_.wvu.FilterData" localSheetId="5" hidden="1">'LAP MINGGUAN'!$A$33:$L$4351</definedName>
    <definedName name="Z_09FF8394_30D8_4F7C_A6D8_A4C872F0AE6C_.wvu.FilterData" localSheetId="3" hidden="1">'LAP MINGGUAN 10'!$A$33:$L$4351</definedName>
    <definedName name="Z_09FF8394_30D8_4F7C_A6D8_A4C872F0AE6C_.wvu.FilterData" localSheetId="6" hidden="1">REKAP!$A$39:$B$101</definedName>
    <definedName name="Z_09FF8394_30D8_4F7C_A6D8_A4C872F0AE6C_.wvu.FilterData" localSheetId="2" hidden="1">'REKAP BULANAN'!$A$37:$B$99</definedName>
    <definedName name="Z_09FF8394_30D8_4F7C_A6D8_A4C872F0AE6C_.wvu.FilterData" localSheetId="4" hidden="1">SCHEDULE!$A$43:$E$270</definedName>
    <definedName name="Z_0A0FFCF6_6A72_4586_893D_1CE7E6ED1E77_.wvu.FilterData" localSheetId="5" hidden="1">'LAP MINGGUAN'!$A$33:$L$4349</definedName>
    <definedName name="Z_0A0FFCF6_6A72_4586_893D_1CE7E6ED1E77_.wvu.FilterData" localSheetId="3" hidden="1">'LAP MINGGUAN 10'!$A$33:$L$4349</definedName>
    <definedName name="Z_0A0FFCF6_6A72_4586_893D_1CE7E6ED1E77_.wvu.FilterData" localSheetId="6" hidden="1">REKAP!$A$39:$B$101</definedName>
    <definedName name="Z_0A0FFCF6_6A72_4586_893D_1CE7E6ED1E77_.wvu.FilterData" localSheetId="2" hidden="1">'REKAP BULANAN'!$A$37:$B$99</definedName>
    <definedName name="Z_0A0FFCF6_6A72_4586_893D_1CE7E6ED1E77_.wvu.FilterData" localSheetId="4" hidden="1">SCHEDULE!$A$43:$E$265</definedName>
    <definedName name="Z_0A2BBF0A_BB66_4065_9051_07BFC8ACF927_.wvu.FilterData" localSheetId="5" hidden="1">'LAP MINGGUAN'!$A$32:$L$4349</definedName>
    <definedName name="Z_0A2BBF0A_BB66_4065_9051_07BFC8ACF927_.wvu.FilterData" localSheetId="3" hidden="1">'LAP MINGGUAN 10'!$A$32:$L$4349</definedName>
    <definedName name="Z_0A2BBF0A_BB66_4065_9051_07BFC8ACF927_.wvu.FilterData" localSheetId="6" hidden="1">REKAP!$A$38:$B$101</definedName>
    <definedName name="Z_0A2BBF0A_BB66_4065_9051_07BFC8ACF927_.wvu.FilterData" localSheetId="2" hidden="1">'REKAP BULANAN'!$A$36:$B$99</definedName>
    <definedName name="Z_0A2BBF0A_BB66_4065_9051_07BFC8ACF927_.wvu.FilterData" localSheetId="4" hidden="1">SCHEDULE!$A$42:$E$265</definedName>
    <definedName name="Z_0A88EA38_BC24_4203_832D_597783087286_.wvu.FilterData" localSheetId="5" hidden="1">'LAP MINGGUAN'!$A$32:$L$4350</definedName>
    <definedName name="Z_0A88EA38_BC24_4203_832D_597783087286_.wvu.FilterData" localSheetId="3" hidden="1">'LAP MINGGUAN 10'!$A$32:$L$4350</definedName>
    <definedName name="Z_0A88EA38_BC24_4203_832D_597783087286_.wvu.FilterData" localSheetId="6" hidden="1">REKAP!$A$38:$B$101</definedName>
    <definedName name="Z_0A88EA38_BC24_4203_832D_597783087286_.wvu.FilterData" localSheetId="2" hidden="1">'REKAP BULANAN'!$A$36:$B$99</definedName>
    <definedName name="Z_0A88EA38_BC24_4203_832D_597783087286_.wvu.FilterData" localSheetId="4" hidden="1">SCHEDULE!$A$42:$E$270</definedName>
    <definedName name="Z_0AB38A21_F15E_47C9_B988_F83886F9FB3E_.wvu.FilterData" localSheetId="5" hidden="1">'LAP MINGGUAN'!$A$33:$L$4350</definedName>
    <definedName name="Z_0AB38A21_F15E_47C9_B988_F83886F9FB3E_.wvu.FilterData" localSheetId="3" hidden="1">'LAP MINGGUAN 10'!$A$33:$L$4350</definedName>
    <definedName name="Z_0AB38A21_F15E_47C9_B988_F83886F9FB3E_.wvu.FilterData" localSheetId="6" hidden="1">REKAP!$A$39:$B$101</definedName>
    <definedName name="Z_0AB38A21_F15E_47C9_B988_F83886F9FB3E_.wvu.FilterData" localSheetId="2" hidden="1">'REKAP BULANAN'!$A$37:$B$99</definedName>
    <definedName name="Z_0AB38A21_F15E_47C9_B988_F83886F9FB3E_.wvu.FilterData" localSheetId="4" hidden="1">SCHEDULE!$A$43:$E$270</definedName>
    <definedName name="Z_0AB5FBB8_CEDF_4A18_94DD_48C7D4C65CE6_.wvu.FilterData" localSheetId="5" hidden="1">'LAP MINGGUAN'!$A$33:$L$4351</definedName>
    <definedName name="Z_0AB5FBB8_CEDF_4A18_94DD_48C7D4C65CE6_.wvu.FilterData" localSheetId="3" hidden="1">'LAP MINGGUAN 10'!$A$33:$L$4351</definedName>
    <definedName name="Z_0AB5FBB8_CEDF_4A18_94DD_48C7D4C65CE6_.wvu.FilterData" localSheetId="6" hidden="1">REKAP!$A$39:$B$101</definedName>
    <definedName name="Z_0AB5FBB8_CEDF_4A18_94DD_48C7D4C65CE6_.wvu.FilterData" localSheetId="2" hidden="1">'REKAP BULANAN'!$A$37:$B$99</definedName>
    <definedName name="Z_0AB5FBB8_CEDF_4A18_94DD_48C7D4C65CE6_.wvu.FilterData" localSheetId="4" hidden="1">SCHEDULE!$A$43:$E$270</definedName>
    <definedName name="Z_0AC93D9C_9A50_4C11_A900_A1D74B53D209_.wvu.FilterData" localSheetId="5" hidden="1">'LAP MINGGUAN'!$A$33:$L$4351</definedName>
    <definedName name="Z_0AC93D9C_9A50_4C11_A900_A1D74B53D209_.wvu.FilterData" localSheetId="3" hidden="1">'LAP MINGGUAN 10'!$A$33:$L$4351</definedName>
    <definedName name="Z_0AC93D9C_9A50_4C11_A900_A1D74B53D209_.wvu.FilterData" localSheetId="6" hidden="1">REKAP!$A$39:$B$101</definedName>
    <definedName name="Z_0AC93D9C_9A50_4C11_A900_A1D74B53D209_.wvu.FilterData" localSheetId="2" hidden="1">'REKAP BULANAN'!$A$37:$B$99</definedName>
    <definedName name="Z_0AC93D9C_9A50_4C11_A900_A1D74B53D209_.wvu.FilterData" localSheetId="4" hidden="1">SCHEDULE!$A$43:$E$270</definedName>
    <definedName name="Z_0ADE5743_675C_49AC_B3D2_ACD5E666A21B_.wvu.FilterData" localSheetId="5" hidden="1">'LAP MINGGUAN'!$A$33:$L$4351</definedName>
    <definedName name="Z_0ADE5743_675C_49AC_B3D2_ACD5E666A21B_.wvu.FilterData" localSheetId="3" hidden="1">'LAP MINGGUAN 10'!$A$33:$L$4351</definedName>
    <definedName name="Z_0ADE5743_675C_49AC_B3D2_ACD5E666A21B_.wvu.FilterData" localSheetId="6" hidden="1">REKAP!$A$39:$B$101</definedName>
    <definedName name="Z_0ADE5743_675C_49AC_B3D2_ACD5E666A21B_.wvu.FilterData" localSheetId="2" hidden="1">'REKAP BULANAN'!$A$37:$B$99</definedName>
    <definedName name="Z_0ADE5743_675C_49AC_B3D2_ACD5E666A21B_.wvu.FilterData" localSheetId="4" hidden="1">SCHEDULE!$A$43:$E$270</definedName>
    <definedName name="Z_0B6F19BE_E15A_433F_B3E5_E756CC58602A_.wvu.FilterData" localSheetId="5" hidden="1">'LAP MINGGUAN'!$A$33:$L$4349</definedName>
    <definedName name="Z_0B6F19BE_E15A_433F_B3E5_E756CC58602A_.wvu.FilterData" localSheetId="3" hidden="1">'LAP MINGGUAN 10'!$A$33:$L$4349</definedName>
    <definedName name="Z_0B6F19BE_E15A_433F_B3E5_E756CC58602A_.wvu.FilterData" localSheetId="6" hidden="1">REKAP!$A$39:$B$101</definedName>
    <definedName name="Z_0B6F19BE_E15A_433F_B3E5_E756CC58602A_.wvu.FilterData" localSheetId="2" hidden="1">'REKAP BULANAN'!$A$37:$B$99</definedName>
    <definedName name="Z_0B6F19BE_E15A_433F_B3E5_E756CC58602A_.wvu.FilterData" localSheetId="4" hidden="1">SCHEDULE!$A$43:$E$265</definedName>
    <definedName name="Z_0B7AD03D_881F_4FB3_852B_D2D0561DD9E1_.wvu.FilterData" localSheetId="5" hidden="1">'LAP MINGGUAN'!$A$33:$L$4351</definedName>
    <definedName name="Z_0B7AD03D_881F_4FB3_852B_D2D0561DD9E1_.wvu.FilterData" localSheetId="3" hidden="1">'LAP MINGGUAN 10'!$A$33:$L$4351</definedName>
    <definedName name="Z_0B7AD03D_881F_4FB3_852B_D2D0561DD9E1_.wvu.FilterData" localSheetId="6" hidden="1">REKAP!$A$39:$B$101</definedName>
    <definedName name="Z_0B7AD03D_881F_4FB3_852B_D2D0561DD9E1_.wvu.FilterData" localSheetId="2" hidden="1">'REKAP BULANAN'!$A$37:$B$99</definedName>
    <definedName name="Z_0B7AD03D_881F_4FB3_852B_D2D0561DD9E1_.wvu.FilterData" localSheetId="4" hidden="1">SCHEDULE!$A$43:$E$270</definedName>
    <definedName name="Z_0B95FDA9_6582_4B54_B7FC_31476B375C29_.wvu.FilterData" localSheetId="5" hidden="1">'LAP MINGGUAN'!$A$33:$L$4349</definedName>
    <definedName name="Z_0B95FDA9_6582_4B54_B7FC_31476B375C29_.wvu.FilterData" localSheetId="3" hidden="1">'LAP MINGGUAN 10'!$A$33:$L$4349</definedName>
    <definedName name="Z_0B95FDA9_6582_4B54_B7FC_31476B375C29_.wvu.FilterData" localSheetId="6" hidden="1">REKAP!$A$39:$B$101</definedName>
    <definedName name="Z_0B95FDA9_6582_4B54_B7FC_31476B375C29_.wvu.FilterData" localSheetId="2" hidden="1">'REKAP BULANAN'!$A$37:$B$99</definedName>
    <definedName name="Z_0B95FDA9_6582_4B54_B7FC_31476B375C29_.wvu.FilterData" localSheetId="4" hidden="1">SCHEDULE!$A$43:$E$265</definedName>
    <definedName name="Z_0B95FDA9_6582_4B54_B7FC_31476B375C29_.wvu.PrintArea" localSheetId="5" hidden="1">'LAP MINGGUAN'!$A$32:$L$4349</definedName>
    <definedName name="Z_0B95FDA9_6582_4B54_B7FC_31476B375C29_.wvu.PrintArea" localSheetId="3" hidden="1">'LAP MINGGUAN 10'!$A$32:$L$4349</definedName>
    <definedName name="Z_0B95FDA9_6582_4B54_B7FC_31476B375C29_.wvu.PrintArea" localSheetId="6" hidden="1">REKAP!$A$1:$B$101</definedName>
    <definedName name="Z_0B95FDA9_6582_4B54_B7FC_31476B375C29_.wvu.PrintArea" localSheetId="2" hidden="1">'REKAP BULANAN'!$A$1:$B$99</definedName>
    <definedName name="Z_0B95FDA9_6582_4B54_B7FC_31476B375C29_.wvu.PrintArea" localSheetId="4" hidden="1">SCHEDULE!$A$1:$E$265</definedName>
    <definedName name="Z_0B95FDA9_6582_4B54_B7FC_31476B375C29_.wvu.PrintTitles" localSheetId="5" hidden="1">'LAP MINGGUAN'!$32:$33</definedName>
    <definedName name="Z_0B95FDA9_6582_4B54_B7FC_31476B375C29_.wvu.PrintTitles" localSheetId="3" hidden="1">'LAP MINGGUAN 10'!$32:$33</definedName>
    <definedName name="Z_0B95FDA9_6582_4B54_B7FC_31476B375C29_.wvu.PrintTitles" localSheetId="6" hidden="1">REKAP!$38:$39</definedName>
    <definedName name="Z_0B95FDA9_6582_4B54_B7FC_31476B375C29_.wvu.PrintTitles" localSheetId="2" hidden="1">'REKAP BULANAN'!$36:$37</definedName>
    <definedName name="Z_0B95FDA9_6582_4B54_B7FC_31476B375C29_.wvu.PrintTitles" localSheetId="4" hidden="1">SCHEDULE!$42:$43</definedName>
    <definedName name="Z_0BBC816D_D428_4BF5_B5C9_398947B7EC49_.wvu.FilterData" localSheetId="5" hidden="1">'LAP MINGGUAN'!$A$33:$L$4350</definedName>
    <definedName name="Z_0BBC816D_D428_4BF5_B5C9_398947B7EC49_.wvu.FilterData" localSheetId="3" hidden="1">'LAP MINGGUAN 10'!$A$33:$L$4350</definedName>
    <definedName name="Z_0BBC816D_D428_4BF5_B5C9_398947B7EC49_.wvu.FilterData" localSheetId="6" hidden="1">REKAP!$A$39:$B$101</definedName>
    <definedName name="Z_0BBC816D_D428_4BF5_B5C9_398947B7EC49_.wvu.FilterData" localSheetId="2" hidden="1">'REKAP BULANAN'!$A$37:$B$99</definedName>
    <definedName name="Z_0BBC816D_D428_4BF5_B5C9_398947B7EC49_.wvu.FilterData" localSheetId="4" hidden="1">SCHEDULE!$A$43:$E$270</definedName>
    <definedName name="Z_0BCB0FEC_F192_438F_A4FD_718EEEAE150B_.wvu.FilterData" localSheetId="5" hidden="1">'LAP MINGGUAN'!$A$33:$L$4351</definedName>
    <definedName name="Z_0BCB0FEC_F192_438F_A4FD_718EEEAE150B_.wvu.FilterData" localSheetId="3" hidden="1">'LAP MINGGUAN 10'!$A$33:$L$4351</definedName>
    <definedName name="Z_0BCB0FEC_F192_438F_A4FD_718EEEAE150B_.wvu.FilterData" localSheetId="6" hidden="1">REKAP!$A$39:$B$101</definedName>
    <definedName name="Z_0BCB0FEC_F192_438F_A4FD_718EEEAE150B_.wvu.FilterData" localSheetId="2" hidden="1">'REKAP BULANAN'!$A$37:$B$99</definedName>
    <definedName name="Z_0BCB0FEC_F192_438F_A4FD_718EEEAE150B_.wvu.FilterData" localSheetId="4" hidden="1">SCHEDULE!$A$43:$E$270</definedName>
    <definedName name="Z_0BCF130E_EA53_4D68_BD2E_85E5970F8D12_.wvu.FilterData" localSheetId="5" hidden="1">'LAP MINGGUAN'!$B$31:$B$4349</definedName>
    <definedName name="Z_0BCF130E_EA53_4D68_BD2E_85E5970F8D12_.wvu.FilterData" localSheetId="3" hidden="1">'LAP MINGGUAN 10'!$B$31:$B$4349</definedName>
    <definedName name="Z_0BCF130E_EA53_4D68_BD2E_85E5970F8D12_.wvu.FilterData" localSheetId="6" hidden="1">REKAP!$B$1:$B$101</definedName>
    <definedName name="Z_0BCF130E_EA53_4D68_BD2E_85E5970F8D12_.wvu.FilterData" localSheetId="2" hidden="1">'REKAP BULANAN'!$B$1:$B$99</definedName>
    <definedName name="Z_0BCF130E_EA53_4D68_BD2E_85E5970F8D12_.wvu.FilterData" localSheetId="4" hidden="1">SCHEDULE!$B$1:$B$265</definedName>
    <definedName name="Z_0C02079D_D434_4228_B111_9AE17356B804_.wvu.FilterData" localSheetId="5" hidden="1">'LAP MINGGUAN'!$A$33:$L$4351</definedName>
    <definedName name="Z_0C02079D_D434_4228_B111_9AE17356B804_.wvu.FilterData" localSheetId="3" hidden="1">'LAP MINGGUAN 10'!$A$33:$L$4351</definedName>
    <definedName name="Z_0C02079D_D434_4228_B111_9AE17356B804_.wvu.FilterData" localSheetId="6" hidden="1">REKAP!$A$39:$B$101</definedName>
    <definedName name="Z_0C02079D_D434_4228_B111_9AE17356B804_.wvu.FilterData" localSheetId="2" hidden="1">'REKAP BULANAN'!$A$37:$B$99</definedName>
    <definedName name="Z_0C02079D_D434_4228_B111_9AE17356B804_.wvu.FilterData" localSheetId="4" hidden="1">SCHEDULE!$A$43:$E$270</definedName>
    <definedName name="Z_0C145D48_F6EF_4313_AEA4_6251B26D5FCE_.wvu.FilterData" localSheetId="5" hidden="1">'LAP MINGGUAN'!$A$33:$L$4350</definedName>
    <definedName name="Z_0C145D48_F6EF_4313_AEA4_6251B26D5FCE_.wvu.FilterData" localSheetId="3" hidden="1">'LAP MINGGUAN 10'!$A$33:$L$4350</definedName>
    <definedName name="Z_0C145D48_F6EF_4313_AEA4_6251B26D5FCE_.wvu.FilterData" localSheetId="6" hidden="1">REKAP!$A$39:$B$101</definedName>
    <definedName name="Z_0C145D48_F6EF_4313_AEA4_6251B26D5FCE_.wvu.FilterData" localSheetId="2" hidden="1">'REKAP BULANAN'!$A$37:$B$99</definedName>
    <definedName name="Z_0C145D48_F6EF_4313_AEA4_6251B26D5FCE_.wvu.FilterData" localSheetId="4" hidden="1">SCHEDULE!$A$43:$E$270</definedName>
    <definedName name="Z_0C1F489B_E62E_49E3_B981_30E69B4152D5_.wvu.FilterData" localSheetId="5" hidden="1">'LAP MINGGUAN'!$A$33:$L$4351</definedName>
    <definedName name="Z_0C1F489B_E62E_49E3_B981_30E69B4152D5_.wvu.FilterData" localSheetId="3" hidden="1">'LAP MINGGUAN 10'!$A$33:$L$4351</definedName>
    <definedName name="Z_0C1F489B_E62E_49E3_B981_30E69B4152D5_.wvu.FilterData" localSheetId="6" hidden="1">REKAP!$A$39:$B$101</definedName>
    <definedName name="Z_0C1F489B_E62E_49E3_B981_30E69B4152D5_.wvu.FilterData" localSheetId="2" hidden="1">'REKAP BULANAN'!$A$37:$B$99</definedName>
    <definedName name="Z_0C1F489B_E62E_49E3_B981_30E69B4152D5_.wvu.FilterData" localSheetId="4" hidden="1">SCHEDULE!$A$43:$E$270</definedName>
    <definedName name="Z_0C21AD47_C1F4_4D36_9AE1_13BB732AB94B_.wvu.FilterData" localSheetId="5" hidden="1">'LAP MINGGUAN'!$A$33:$L$4351</definedName>
    <definedName name="Z_0C21AD47_C1F4_4D36_9AE1_13BB732AB94B_.wvu.FilterData" localSheetId="3" hidden="1">'LAP MINGGUAN 10'!$A$33:$L$4351</definedName>
    <definedName name="Z_0C21AD47_C1F4_4D36_9AE1_13BB732AB94B_.wvu.FilterData" localSheetId="6" hidden="1">REKAP!$A$39:$B$101</definedName>
    <definedName name="Z_0C21AD47_C1F4_4D36_9AE1_13BB732AB94B_.wvu.FilterData" localSheetId="2" hidden="1">'REKAP BULANAN'!$A$37:$B$99</definedName>
    <definedName name="Z_0C21AD47_C1F4_4D36_9AE1_13BB732AB94B_.wvu.FilterData" localSheetId="4" hidden="1">SCHEDULE!$A$43:$E$270</definedName>
    <definedName name="Z_0C21AD47_C1F4_4D36_9AE1_13BB732AB94B_.wvu.PrintArea" localSheetId="5" hidden="1">'LAP MINGGUAN'!$A$32:$L$4349</definedName>
    <definedName name="Z_0C21AD47_C1F4_4D36_9AE1_13BB732AB94B_.wvu.PrintArea" localSheetId="3" hidden="1">'LAP MINGGUAN 10'!$A$32:$L$4349</definedName>
    <definedName name="Z_0C21AD47_C1F4_4D36_9AE1_13BB732AB94B_.wvu.PrintArea" localSheetId="6" hidden="1">REKAP!$A$1:$B$101</definedName>
    <definedName name="Z_0C21AD47_C1F4_4D36_9AE1_13BB732AB94B_.wvu.PrintArea" localSheetId="2" hidden="1">'REKAP BULANAN'!$A$1:$B$99</definedName>
    <definedName name="Z_0C21AD47_C1F4_4D36_9AE1_13BB732AB94B_.wvu.PrintArea" localSheetId="4" hidden="1">SCHEDULE!$A$1:$E$265</definedName>
    <definedName name="Z_0C37BF9B_FD0F_4DF3_98E5_1E2EA5FA4B3A_.wvu.FilterData" localSheetId="5" hidden="1">'LAP MINGGUAN'!$A$33:$L$4351</definedName>
    <definedName name="Z_0C37BF9B_FD0F_4DF3_98E5_1E2EA5FA4B3A_.wvu.FilterData" localSheetId="3" hidden="1">'LAP MINGGUAN 10'!$A$33:$L$4351</definedName>
    <definedName name="Z_0C37BF9B_FD0F_4DF3_98E5_1E2EA5FA4B3A_.wvu.FilterData" localSheetId="6" hidden="1">REKAP!$A$39:$B$101</definedName>
    <definedName name="Z_0C37BF9B_FD0F_4DF3_98E5_1E2EA5FA4B3A_.wvu.FilterData" localSheetId="2" hidden="1">'REKAP BULANAN'!$A$37:$B$99</definedName>
    <definedName name="Z_0C37BF9B_FD0F_4DF3_98E5_1E2EA5FA4B3A_.wvu.FilterData" localSheetId="4" hidden="1">SCHEDULE!$A$43:$E$270</definedName>
    <definedName name="Z_0C37BF9B_FD0F_4DF3_98E5_1E2EA5FA4B3A_.wvu.PrintArea" localSheetId="5" hidden="1">'LAP MINGGUAN'!$A$32:$L$4351</definedName>
    <definedName name="Z_0C37BF9B_FD0F_4DF3_98E5_1E2EA5FA4B3A_.wvu.PrintArea" localSheetId="3" hidden="1">'LAP MINGGUAN 10'!$A$32:$L$4351</definedName>
    <definedName name="Z_0C37BF9B_FD0F_4DF3_98E5_1E2EA5FA4B3A_.wvu.PrintArea" localSheetId="6" hidden="1">REKAP!$A$1:$B$101</definedName>
    <definedName name="Z_0C37BF9B_FD0F_4DF3_98E5_1E2EA5FA4B3A_.wvu.PrintArea" localSheetId="2" hidden="1">'REKAP BULANAN'!$A$1:$B$99</definedName>
    <definedName name="Z_0C37BF9B_FD0F_4DF3_98E5_1E2EA5FA4B3A_.wvu.PrintArea" localSheetId="4" hidden="1">SCHEDULE!$A$1:$E$270</definedName>
    <definedName name="Z_0C6739DB_E27A_4D53_A6EE_CED8926F6410_.wvu.FilterData" localSheetId="5" hidden="1">'LAP MINGGUAN'!$A$33:$L$4351</definedName>
    <definedName name="Z_0C6739DB_E27A_4D53_A6EE_CED8926F6410_.wvu.FilterData" localSheetId="3" hidden="1">'LAP MINGGUAN 10'!$A$33:$L$4351</definedName>
    <definedName name="Z_0C6739DB_E27A_4D53_A6EE_CED8926F6410_.wvu.FilterData" localSheetId="6" hidden="1">REKAP!$A$39:$B$101</definedName>
    <definedName name="Z_0C6739DB_E27A_4D53_A6EE_CED8926F6410_.wvu.FilterData" localSheetId="2" hidden="1">'REKAP BULANAN'!$A$37:$B$99</definedName>
    <definedName name="Z_0C6739DB_E27A_4D53_A6EE_CED8926F6410_.wvu.FilterData" localSheetId="4" hidden="1">SCHEDULE!$A$43:$E$270</definedName>
    <definedName name="Z_0C7869D7_1A57_4235_9DFF_E5E520191766_.wvu.FilterData" localSheetId="5" hidden="1">'LAP MINGGUAN'!$A$32:$L$4349</definedName>
    <definedName name="Z_0C7869D7_1A57_4235_9DFF_E5E520191766_.wvu.FilterData" localSheetId="3" hidden="1">'LAP MINGGUAN 10'!$A$32:$L$4349</definedName>
    <definedName name="Z_0C7869D7_1A57_4235_9DFF_E5E520191766_.wvu.FilterData" localSheetId="6" hidden="1">REKAP!$A$38:$B$101</definedName>
    <definedName name="Z_0C7869D7_1A57_4235_9DFF_E5E520191766_.wvu.FilterData" localSheetId="2" hidden="1">'REKAP BULANAN'!$A$36:$B$99</definedName>
    <definedName name="Z_0C7869D7_1A57_4235_9DFF_E5E520191766_.wvu.FilterData" localSheetId="4" hidden="1">SCHEDULE!$A$42:$E$265</definedName>
    <definedName name="Z_0CB2BE05_3E37_445B_ACC5_356E79CE543F_.wvu.FilterData" localSheetId="5" hidden="1">'LAP MINGGUAN'!$A$33:$L$4350</definedName>
    <definedName name="Z_0CB2BE05_3E37_445B_ACC5_356E79CE543F_.wvu.FilterData" localSheetId="3" hidden="1">'LAP MINGGUAN 10'!$A$33:$L$4350</definedName>
    <definedName name="Z_0CB2BE05_3E37_445B_ACC5_356E79CE543F_.wvu.FilterData" localSheetId="6" hidden="1">REKAP!$A$39:$B$101</definedName>
    <definedName name="Z_0CB2BE05_3E37_445B_ACC5_356E79CE543F_.wvu.FilterData" localSheetId="2" hidden="1">'REKAP BULANAN'!$A$37:$B$99</definedName>
    <definedName name="Z_0CB2BE05_3E37_445B_ACC5_356E79CE543F_.wvu.FilterData" localSheetId="4" hidden="1">SCHEDULE!$A$43:$E$270</definedName>
    <definedName name="Z_0CC62CA7_ECFB_4C71_9372_74CF4E4EE8DA_.wvu.FilterData" localSheetId="5" hidden="1">'LAP MINGGUAN'!$A$33:$L$4351</definedName>
    <definedName name="Z_0CC62CA7_ECFB_4C71_9372_74CF4E4EE8DA_.wvu.FilterData" localSheetId="3" hidden="1">'LAP MINGGUAN 10'!$A$33:$L$4351</definedName>
    <definedName name="Z_0CC62CA7_ECFB_4C71_9372_74CF4E4EE8DA_.wvu.FilterData" localSheetId="6" hidden="1">REKAP!$A$39:$B$101</definedName>
    <definedName name="Z_0CC62CA7_ECFB_4C71_9372_74CF4E4EE8DA_.wvu.FilterData" localSheetId="2" hidden="1">'REKAP BULANAN'!$A$37:$B$99</definedName>
    <definedName name="Z_0CC62CA7_ECFB_4C71_9372_74CF4E4EE8DA_.wvu.FilterData" localSheetId="4" hidden="1">SCHEDULE!$A$43:$E$270</definedName>
    <definedName name="Z_0D45C008_CE27_474E_902F_2ADC74573727_.wvu.FilterData" localSheetId="5" hidden="1">'LAP MINGGUAN'!$A$33:$L$4350</definedName>
    <definedName name="Z_0D45C008_CE27_474E_902F_2ADC74573727_.wvu.FilterData" localSheetId="3" hidden="1">'LAP MINGGUAN 10'!$A$33:$L$4350</definedName>
    <definedName name="Z_0D45C008_CE27_474E_902F_2ADC74573727_.wvu.FilterData" localSheetId="6" hidden="1">REKAP!$A$39:$B$101</definedName>
    <definedName name="Z_0D45C008_CE27_474E_902F_2ADC74573727_.wvu.FilterData" localSheetId="2" hidden="1">'REKAP BULANAN'!$A$37:$B$99</definedName>
    <definedName name="Z_0D45C008_CE27_474E_902F_2ADC74573727_.wvu.FilterData" localSheetId="4" hidden="1">SCHEDULE!$A$43:$E$270</definedName>
    <definedName name="Z_0D45DE99_1F66_4AD9_9052_7098B3C4CB98_.wvu.FilterData" localSheetId="5" hidden="1">'LAP MINGGUAN'!$A$33:$L$4351</definedName>
    <definedName name="Z_0D45DE99_1F66_4AD9_9052_7098B3C4CB98_.wvu.FilterData" localSheetId="3" hidden="1">'LAP MINGGUAN 10'!$A$33:$L$4351</definedName>
    <definedName name="Z_0D45DE99_1F66_4AD9_9052_7098B3C4CB98_.wvu.FilterData" localSheetId="6" hidden="1">REKAP!$A$39:$B$101</definedName>
    <definedName name="Z_0D45DE99_1F66_4AD9_9052_7098B3C4CB98_.wvu.FilterData" localSheetId="2" hidden="1">'REKAP BULANAN'!$A$37:$B$99</definedName>
    <definedName name="Z_0D45DE99_1F66_4AD9_9052_7098B3C4CB98_.wvu.FilterData" localSheetId="4" hidden="1">SCHEDULE!$A$43:$E$270</definedName>
    <definedName name="Z_0D7CE4A1_004E_4C5F_850D_EEC3C2655839_.wvu.FilterData" localSheetId="5" hidden="1">'LAP MINGGUAN'!$A$33:$L$4350</definedName>
    <definedName name="Z_0D7CE4A1_004E_4C5F_850D_EEC3C2655839_.wvu.FilterData" localSheetId="3" hidden="1">'LAP MINGGUAN 10'!$A$33:$L$4350</definedName>
    <definedName name="Z_0D7CE4A1_004E_4C5F_850D_EEC3C2655839_.wvu.FilterData" localSheetId="6" hidden="1">REKAP!$A$39:$B$101</definedName>
    <definedName name="Z_0D7CE4A1_004E_4C5F_850D_EEC3C2655839_.wvu.FilterData" localSheetId="2" hidden="1">'REKAP BULANAN'!$A$37:$B$99</definedName>
    <definedName name="Z_0D7CE4A1_004E_4C5F_850D_EEC3C2655839_.wvu.FilterData" localSheetId="4" hidden="1">SCHEDULE!$A$43:$E$270</definedName>
    <definedName name="Z_0D8D767D_8828_4CF0_A021_4082A382E4C6_.wvu.FilterData" localSheetId="5" hidden="1">'LAP MINGGUAN'!$A$32:$L$4349</definedName>
    <definedName name="Z_0D8D767D_8828_4CF0_A021_4082A382E4C6_.wvu.FilterData" localSheetId="3" hidden="1">'LAP MINGGUAN 10'!$A$32:$L$4349</definedName>
    <definedName name="Z_0D8D767D_8828_4CF0_A021_4082A382E4C6_.wvu.FilterData" localSheetId="6" hidden="1">REKAP!$A$1:$B$101</definedName>
    <definedName name="Z_0D8D767D_8828_4CF0_A021_4082A382E4C6_.wvu.FilterData" localSheetId="2" hidden="1">'REKAP BULANAN'!$A$1:$B$99</definedName>
    <definedName name="Z_0D8D767D_8828_4CF0_A021_4082A382E4C6_.wvu.FilterData" localSheetId="4" hidden="1">SCHEDULE!$A$1:$E$265</definedName>
    <definedName name="Z_0DAFEDA6_2952_4F2C_993C_6F991348995B_.wvu.FilterData" localSheetId="5" hidden="1">'LAP MINGGUAN'!$A$33:$L$4350</definedName>
    <definedName name="Z_0DAFEDA6_2952_4F2C_993C_6F991348995B_.wvu.FilterData" localSheetId="3" hidden="1">'LAP MINGGUAN 10'!$A$33:$L$4350</definedName>
    <definedName name="Z_0DAFEDA6_2952_4F2C_993C_6F991348995B_.wvu.FilterData" localSheetId="6" hidden="1">REKAP!$A$39:$B$101</definedName>
    <definedName name="Z_0DAFEDA6_2952_4F2C_993C_6F991348995B_.wvu.FilterData" localSheetId="2" hidden="1">'REKAP BULANAN'!$A$37:$B$99</definedName>
    <definedName name="Z_0DAFEDA6_2952_4F2C_993C_6F991348995B_.wvu.FilterData" localSheetId="4" hidden="1">SCHEDULE!$A$43:$E$270</definedName>
    <definedName name="Z_0DC2EE67_9D68_4BD1_9E4B_5EB7977E80DD_.wvu.FilterData" localSheetId="5" hidden="1">'LAP MINGGUAN'!$A$32:$L$4349</definedName>
    <definedName name="Z_0DC2EE67_9D68_4BD1_9E4B_5EB7977E80DD_.wvu.FilterData" localSheetId="3" hidden="1">'LAP MINGGUAN 10'!$A$32:$L$4349</definedName>
    <definedName name="Z_0DC2EE67_9D68_4BD1_9E4B_5EB7977E80DD_.wvu.FilterData" localSheetId="6" hidden="1">REKAP!$A$1:$B$101</definedName>
    <definedName name="Z_0DC2EE67_9D68_4BD1_9E4B_5EB7977E80DD_.wvu.FilterData" localSheetId="2" hidden="1">'REKAP BULANAN'!$A$1:$B$99</definedName>
    <definedName name="Z_0DC2EE67_9D68_4BD1_9E4B_5EB7977E80DD_.wvu.FilterData" localSheetId="4" hidden="1">SCHEDULE!$A$1:$E$265</definedName>
    <definedName name="Z_0DE8A34A_D3AE_44CC_A565_10058D9F4384_.wvu.FilterData" localSheetId="5" hidden="1">'LAP MINGGUAN'!$A$33:$L$4351</definedName>
    <definedName name="Z_0DE8A34A_D3AE_44CC_A565_10058D9F4384_.wvu.FilterData" localSheetId="3" hidden="1">'LAP MINGGUAN 10'!$A$33:$L$4351</definedName>
    <definedName name="Z_0DE8A34A_D3AE_44CC_A565_10058D9F4384_.wvu.FilterData" localSheetId="6" hidden="1">REKAP!$A$39:$B$101</definedName>
    <definedName name="Z_0DE8A34A_D3AE_44CC_A565_10058D9F4384_.wvu.FilterData" localSheetId="2" hidden="1">'REKAP BULANAN'!$A$37:$B$99</definedName>
    <definedName name="Z_0DE8A34A_D3AE_44CC_A565_10058D9F4384_.wvu.FilterData" localSheetId="4" hidden="1">SCHEDULE!$A$43:$E$270</definedName>
    <definedName name="Z_0E3E2222_6462_4A07_A88F_DB6E89A9FE71_.wvu.FilterData" localSheetId="5" hidden="1">'LAP MINGGUAN'!$A$32:$L$4349</definedName>
    <definedName name="Z_0E3E2222_6462_4A07_A88F_DB6E89A9FE71_.wvu.FilterData" localSheetId="3" hidden="1">'LAP MINGGUAN 10'!$A$32:$L$4349</definedName>
    <definedName name="Z_0E3E2222_6462_4A07_A88F_DB6E89A9FE71_.wvu.FilterData" localSheetId="6" hidden="1">REKAP!$A$38:$B$101</definedName>
    <definedName name="Z_0E3E2222_6462_4A07_A88F_DB6E89A9FE71_.wvu.FilterData" localSheetId="2" hidden="1">'REKAP BULANAN'!$A$36:$B$99</definedName>
    <definedName name="Z_0E3E2222_6462_4A07_A88F_DB6E89A9FE71_.wvu.FilterData" localSheetId="4" hidden="1">SCHEDULE!$A$42:$E$265</definedName>
    <definedName name="Z_0E4DCEB1_45C9_401C_9290_E5E70D2CE6B2_.wvu.FilterData" localSheetId="5" hidden="1">'LAP MINGGUAN'!$A$33:$L$4351</definedName>
    <definedName name="Z_0E4DCEB1_45C9_401C_9290_E5E70D2CE6B2_.wvu.FilterData" localSheetId="3" hidden="1">'LAP MINGGUAN 10'!$A$33:$L$4351</definedName>
    <definedName name="Z_0E4DCEB1_45C9_401C_9290_E5E70D2CE6B2_.wvu.FilterData" localSheetId="6" hidden="1">REKAP!$A$39:$B$101</definedName>
    <definedName name="Z_0E4DCEB1_45C9_401C_9290_E5E70D2CE6B2_.wvu.FilterData" localSheetId="2" hidden="1">'REKAP BULANAN'!$A$37:$B$99</definedName>
    <definedName name="Z_0E4DCEB1_45C9_401C_9290_E5E70D2CE6B2_.wvu.FilterData" localSheetId="4" hidden="1">SCHEDULE!$A$43:$E$270</definedName>
    <definedName name="Z_0E803A08_73BD_4185_B6CC_8F2EABC5E35C_.wvu.FilterData" localSheetId="5" hidden="1">'LAP MINGGUAN'!$A$33:$L$4351</definedName>
    <definedName name="Z_0E803A08_73BD_4185_B6CC_8F2EABC5E35C_.wvu.FilterData" localSheetId="3" hidden="1">'LAP MINGGUAN 10'!$A$33:$L$4351</definedName>
    <definedName name="Z_0E803A08_73BD_4185_B6CC_8F2EABC5E35C_.wvu.FilterData" localSheetId="6" hidden="1">REKAP!$A$39:$B$101</definedName>
    <definedName name="Z_0E803A08_73BD_4185_B6CC_8F2EABC5E35C_.wvu.FilterData" localSheetId="2" hidden="1">'REKAP BULANAN'!$A$37:$B$99</definedName>
    <definedName name="Z_0E803A08_73BD_4185_B6CC_8F2EABC5E35C_.wvu.FilterData" localSheetId="4" hidden="1">SCHEDULE!$A$43:$E$270</definedName>
    <definedName name="Z_0E885984_6A3E_42CF_A5FE_4F0C273300A8_.wvu.FilterData" localSheetId="5" hidden="1">'LAP MINGGUAN'!$A$33:$L$4351</definedName>
    <definedName name="Z_0E885984_6A3E_42CF_A5FE_4F0C273300A8_.wvu.FilterData" localSheetId="3" hidden="1">'LAP MINGGUAN 10'!$A$33:$L$4351</definedName>
    <definedName name="Z_0E885984_6A3E_42CF_A5FE_4F0C273300A8_.wvu.FilterData" localSheetId="6" hidden="1">REKAP!$A$39:$B$101</definedName>
    <definedName name="Z_0E885984_6A3E_42CF_A5FE_4F0C273300A8_.wvu.FilterData" localSheetId="2" hidden="1">'REKAP BULANAN'!$A$37:$B$99</definedName>
    <definedName name="Z_0E885984_6A3E_42CF_A5FE_4F0C273300A8_.wvu.FilterData" localSheetId="4" hidden="1">SCHEDULE!$A$43:$E$270</definedName>
    <definedName name="Z_0E968740_2434_41D9_9883_6FF440404FE6_.wvu.FilterData" localSheetId="5" hidden="1">'LAP MINGGUAN'!$A$33:$L$4350</definedName>
    <definedName name="Z_0E968740_2434_41D9_9883_6FF440404FE6_.wvu.FilterData" localSheetId="3" hidden="1">'LAP MINGGUAN 10'!$A$33:$L$4350</definedName>
    <definedName name="Z_0E968740_2434_41D9_9883_6FF440404FE6_.wvu.FilterData" localSheetId="6" hidden="1">REKAP!$A$39:$B$101</definedName>
    <definedName name="Z_0E968740_2434_41D9_9883_6FF440404FE6_.wvu.FilterData" localSheetId="2" hidden="1">'REKAP BULANAN'!$A$37:$B$99</definedName>
    <definedName name="Z_0E968740_2434_41D9_9883_6FF440404FE6_.wvu.FilterData" localSheetId="4" hidden="1">SCHEDULE!$A$43:$E$270</definedName>
    <definedName name="Z_0ECB9832_C95D_4AE9_AD5B_4F275791CEF8_.wvu.FilterData" localSheetId="5" hidden="1">'LAP MINGGUAN'!$A$33:$L$4350</definedName>
    <definedName name="Z_0ECB9832_C95D_4AE9_AD5B_4F275791CEF8_.wvu.FilterData" localSheetId="3" hidden="1">'LAP MINGGUAN 10'!$A$33:$L$4350</definedName>
    <definedName name="Z_0ECB9832_C95D_4AE9_AD5B_4F275791CEF8_.wvu.FilterData" localSheetId="6" hidden="1">REKAP!$A$39:$B$101</definedName>
    <definedName name="Z_0ECB9832_C95D_4AE9_AD5B_4F275791CEF8_.wvu.FilterData" localSheetId="2" hidden="1">'REKAP BULANAN'!$A$37:$B$99</definedName>
    <definedName name="Z_0ECB9832_C95D_4AE9_AD5B_4F275791CEF8_.wvu.FilterData" localSheetId="4" hidden="1">SCHEDULE!$A$43:$E$270</definedName>
    <definedName name="Z_0ED45997_7252_463C_AA40_7E078F4EB1D9_.wvu.FilterData" localSheetId="5" hidden="1">'LAP MINGGUAN'!$A$33:$L$4350</definedName>
    <definedName name="Z_0ED45997_7252_463C_AA40_7E078F4EB1D9_.wvu.FilterData" localSheetId="3" hidden="1">'LAP MINGGUAN 10'!$A$33:$L$4350</definedName>
    <definedName name="Z_0ED45997_7252_463C_AA40_7E078F4EB1D9_.wvu.FilterData" localSheetId="6" hidden="1">REKAP!$A$39:$B$101</definedName>
    <definedName name="Z_0ED45997_7252_463C_AA40_7E078F4EB1D9_.wvu.FilterData" localSheetId="2" hidden="1">'REKAP BULANAN'!$A$37:$B$99</definedName>
    <definedName name="Z_0ED45997_7252_463C_AA40_7E078F4EB1D9_.wvu.FilterData" localSheetId="4" hidden="1">SCHEDULE!$A$43:$E$270</definedName>
    <definedName name="Z_0F0D2FAA_7BEE_488F_96E8_3311D8C18A33_.wvu.FilterData" localSheetId="5" hidden="1">'LAP MINGGUAN'!$A$33:$L$4351</definedName>
    <definedName name="Z_0F0D2FAA_7BEE_488F_96E8_3311D8C18A33_.wvu.FilterData" localSheetId="3" hidden="1">'LAP MINGGUAN 10'!$A$33:$L$4351</definedName>
    <definedName name="Z_0F0D2FAA_7BEE_488F_96E8_3311D8C18A33_.wvu.FilterData" localSheetId="6" hidden="1">REKAP!$A$39:$B$101</definedName>
    <definedName name="Z_0F0D2FAA_7BEE_488F_96E8_3311D8C18A33_.wvu.FilterData" localSheetId="2" hidden="1">'REKAP BULANAN'!$A$37:$B$99</definedName>
    <definedName name="Z_0F0D2FAA_7BEE_488F_96E8_3311D8C18A33_.wvu.FilterData" localSheetId="4" hidden="1">SCHEDULE!$A$43:$E$270</definedName>
    <definedName name="Z_0F10433A_C921_46AF_B262_17865D9AD8FD_.wvu.FilterData" localSheetId="5" hidden="1">'LAP MINGGUAN'!$A$33:$L$4351</definedName>
    <definedName name="Z_0F10433A_C921_46AF_B262_17865D9AD8FD_.wvu.FilterData" localSheetId="3" hidden="1">'LAP MINGGUAN 10'!$A$33:$L$4351</definedName>
    <definedName name="Z_0F10433A_C921_46AF_B262_17865D9AD8FD_.wvu.FilterData" localSheetId="6" hidden="1">REKAP!$A$39:$B$101</definedName>
    <definedName name="Z_0F10433A_C921_46AF_B262_17865D9AD8FD_.wvu.FilterData" localSheetId="2" hidden="1">'REKAP BULANAN'!$A$37:$B$99</definedName>
    <definedName name="Z_0F10433A_C921_46AF_B262_17865D9AD8FD_.wvu.FilterData" localSheetId="4" hidden="1">SCHEDULE!$A$43:$E$270</definedName>
    <definedName name="Z_0F2055A0_D2D2_4731_B7E4_72180D56778A_.wvu.FilterData" localSheetId="5" hidden="1">'LAP MINGGUAN'!$A$32:$L$4349</definedName>
    <definedName name="Z_0F2055A0_D2D2_4731_B7E4_72180D56778A_.wvu.FilterData" localSheetId="3" hidden="1">'LAP MINGGUAN 10'!$A$32:$L$4349</definedName>
    <definedName name="Z_0F2055A0_D2D2_4731_B7E4_72180D56778A_.wvu.FilterData" localSheetId="6" hidden="1">REKAP!$A$1:$B$101</definedName>
    <definedName name="Z_0F2055A0_D2D2_4731_B7E4_72180D56778A_.wvu.FilterData" localSheetId="2" hidden="1">'REKAP BULANAN'!$A$1:$B$99</definedName>
    <definedName name="Z_0F2055A0_D2D2_4731_B7E4_72180D56778A_.wvu.FilterData" localSheetId="4" hidden="1">SCHEDULE!$A$1:$E$265</definedName>
    <definedName name="Z_0F469CFF_B667_4C49_AE45_C9BE5368DF4E_.wvu.FilterData" localSheetId="5" hidden="1">'LAP MINGGUAN'!$A$33:$L$4351</definedName>
    <definedName name="Z_0F469CFF_B667_4C49_AE45_C9BE5368DF4E_.wvu.FilterData" localSheetId="3" hidden="1">'LAP MINGGUAN 10'!$A$33:$L$4351</definedName>
    <definedName name="Z_0F469CFF_B667_4C49_AE45_C9BE5368DF4E_.wvu.FilterData" localSheetId="6" hidden="1">REKAP!$A$39:$B$101</definedName>
    <definedName name="Z_0F469CFF_B667_4C49_AE45_C9BE5368DF4E_.wvu.FilterData" localSheetId="2" hidden="1">'REKAP BULANAN'!$A$37:$B$99</definedName>
    <definedName name="Z_0F469CFF_B667_4C49_AE45_C9BE5368DF4E_.wvu.FilterData" localSheetId="4" hidden="1">SCHEDULE!$A$43:$E$270</definedName>
    <definedName name="Z_0F7AFD4A_E801_4F2F_AC86_032CFB4557BB_.wvu.FilterData" localSheetId="5" hidden="1">'LAP MINGGUAN'!$A$33:$L$4351</definedName>
    <definedName name="Z_0F7AFD4A_E801_4F2F_AC86_032CFB4557BB_.wvu.FilterData" localSheetId="3" hidden="1">'LAP MINGGUAN 10'!$A$33:$L$4351</definedName>
    <definedName name="Z_0F7AFD4A_E801_4F2F_AC86_032CFB4557BB_.wvu.FilterData" localSheetId="6" hidden="1">REKAP!$A$39:$B$101</definedName>
    <definedName name="Z_0F7AFD4A_E801_4F2F_AC86_032CFB4557BB_.wvu.FilterData" localSheetId="2" hidden="1">'REKAP BULANAN'!$A$37:$B$99</definedName>
    <definedName name="Z_0F7AFD4A_E801_4F2F_AC86_032CFB4557BB_.wvu.FilterData" localSheetId="4" hidden="1">SCHEDULE!$A$43:$E$270</definedName>
    <definedName name="Z_0FE9C5AB_CF2E_4736_A36A_C0F167FE0FCA_.wvu.FilterData" localSheetId="5" hidden="1">'LAP MINGGUAN'!$A$32:$L$4349</definedName>
    <definedName name="Z_0FE9C5AB_CF2E_4736_A36A_C0F167FE0FCA_.wvu.FilterData" localSheetId="3" hidden="1">'LAP MINGGUAN 10'!$A$32:$L$4349</definedName>
    <definedName name="Z_0FE9C5AB_CF2E_4736_A36A_C0F167FE0FCA_.wvu.FilterData" localSheetId="6" hidden="1">REKAP!$A$1:$B$101</definedName>
    <definedName name="Z_0FE9C5AB_CF2E_4736_A36A_C0F167FE0FCA_.wvu.FilterData" localSheetId="2" hidden="1">'REKAP BULANAN'!$A$1:$B$99</definedName>
    <definedName name="Z_0FE9C5AB_CF2E_4736_A36A_C0F167FE0FCA_.wvu.FilterData" localSheetId="4" hidden="1">SCHEDULE!$A$1:$E$265</definedName>
    <definedName name="Z_101EF6EB_C3AF_46C7_BDDB_4064C476B2A0_.wvu.FilterData" localSheetId="5" hidden="1">'LAP MINGGUAN'!$A$32:$L$4349</definedName>
    <definedName name="Z_101EF6EB_C3AF_46C7_BDDB_4064C476B2A0_.wvu.FilterData" localSheetId="3" hidden="1">'LAP MINGGUAN 10'!$A$32:$L$4349</definedName>
    <definedName name="Z_101EF6EB_C3AF_46C7_BDDB_4064C476B2A0_.wvu.FilterData" localSheetId="6" hidden="1">REKAP!$A$1:$B$101</definedName>
    <definedName name="Z_101EF6EB_C3AF_46C7_BDDB_4064C476B2A0_.wvu.FilterData" localSheetId="2" hidden="1">'REKAP BULANAN'!$A$1:$B$99</definedName>
    <definedName name="Z_101EF6EB_C3AF_46C7_BDDB_4064C476B2A0_.wvu.FilterData" localSheetId="4" hidden="1">SCHEDULE!$A$1:$E$265</definedName>
    <definedName name="Z_103F13F9_C15F_4F26_9343_D322CCFF5F50_.wvu.FilterData" localSheetId="5" hidden="1">'LAP MINGGUAN'!$A$33:$L$4351</definedName>
    <definedName name="Z_103F13F9_C15F_4F26_9343_D322CCFF5F50_.wvu.FilterData" localSheetId="3" hidden="1">'LAP MINGGUAN 10'!$A$33:$L$4351</definedName>
    <definedName name="Z_103F13F9_C15F_4F26_9343_D322CCFF5F50_.wvu.FilterData" localSheetId="6" hidden="1">REKAP!$A$39:$B$101</definedName>
    <definedName name="Z_103F13F9_C15F_4F26_9343_D322CCFF5F50_.wvu.FilterData" localSheetId="2" hidden="1">'REKAP BULANAN'!$A$37:$B$99</definedName>
    <definedName name="Z_103F13F9_C15F_4F26_9343_D322CCFF5F50_.wvu.FilterData" localSheetId="4" hidden="1">SCHEDULE!$A$43:$E$270</definedName>
    <definedName name="Z_1065D618_7CCE_4CFC_9E92_511C21CF070F_.wvu.FilterData" localSheetId="5" hidden="1">'LAP MINGGUAN'!$A$32:$L$4351</definedName>
    <definedName name="Z_1065D618_7CCE_4CFC_9E92_511C21CF070F_.wvu.FilterData" localSheetId="3" hidden="1">'LAP MINGGUAN 10'!$A$32:$L$4351</definedName>
    <definedName name="Z_1065D618_7CCE_4CFC_9E92_511C21CF070F_.wvu.FilterData" localSheetId="6" hidden="1">REKAP!$A$38:$B$101</definedName>
    <definedName name="Z_1065D618_7CCE_4CFC_9E92_511C21CF070F_.wvu.FilterData" localSheetId="2" hidden="1">'REKAP BULANAN'!$A$36:$B$99</definedName>
    <definedName name="Z_1065D618_7CCE_4CFC_9E92_511C21CF070F_.wvu.FilterData" localSheetId="4" hidden="1">SCHEDULE!$A$42:$E$270</definedName>
    <definedName name="Z_1086556B_3379_4FC5_A8D5_A776E95A9ED5_.wvu.FilterData" localSheetId="5" hidden="1">'LAP MINGGUAN'!$A$33:$L$4351</definedName>
    <definedName name="Z_1086556B_3379_4FC5_A8D5_A776E95A9ED5_.wvu.FilterData" localSheetId="3" hidden="1">'LAP MINGGUAN 10'!$A$33:$L$4351</definedName>
    <definedName name="Z_1086556B_3379_4FC5_A8D5_A776E95A9ED5_.wvu.FilterData" localSheetId="6" hidden="1">REKAP!$A$39:$B$101</definedName>
    <definedName name="Z_1086556B_3379_4FC5_A8D5_A776E95A9ED5_.wvu.FilterData" localSheetId="2" hidden="1">'REKAP BULANAN'!$A$37:$B$99</definedName>
    <definedName name="Z_1086556B_3379_4FC5_A8D5_A776E95A9ED5_.wvu.FilterData" localSheetId="4" hidden="1">SCHEDULE!$A$43:$E$270</definedName>
    <definedName name="Z_10C8D748_BCB8_4A07_B8FE_9B1837CC8E8D_.wvu.FilterData" localSheetId="5" hidden="1">'LAP MINGGUAN'!$A$32:$L$4350</definedName>
    <definedName name="Z_10C8D748_BCB8_4A07_B8FE_9B1837CC8E8D_.wvu.FilterData" localSheetId="3" hidden="1">'LAP MINGGUAN 10'!$A$32:$L$4350</definedName>
    <definedName name="Z_10C8D748_BCB8_4A07_B8FE_9B1837CC8E8D_.wvu.FilterData" localSheetId="6" hidden="1">REKAP!$A$38:$B$101</definedName>
    <definedName name="Z_10C8D748_BCB8_4A07_B8FE_9B1837CC8E8D_.wvu.FilterData" localSheetId="2" hidden="1">'REKAP BULANAN'!$A$36:$B$99</definedName>
    <definedName name="Z_10C8D748_BCB8_4A07_B8FE_9B1837CC8E8D_.wvu.FilterData" localSheetId="4" hidden="1">SCHEDULE!$A$42:$E$270</definedName>
    <definedName name="Z_10F5F68F_870A_4224_B680_83F60A0936FF_.wvu.FilterData" localSheetId="5" hidden="1">'LAP MINGGUAN'!$A$33:$L$4350</definedName>
    <definedName name="Z_10F5F68F_870A_4224_B680_83F60A0936FF_.wvu.FilterData" localSheetId="3" hidden="1">'LAP MINGGUAN 10'!$A$33:$L$4350</definedName>
    <definedName name="Z_10F5F68F_870A_4224_B680_83F60A0936FF_.wvu.FilterData" localSheetId="6" hidden="1">REKAP!$A$39:$B$101</definedName>
    <definedName name="Z_10F5F68F_870A_4224_B680_83F60A0936FF_.wvu.FilterData" localSheetId="2" hidden="1">'REKAP BULANAN'!$A$37:$B$99</definedName>
    <definedName name="Z_10F5F68F_870A_4224_B680_83F60A0936FF_.wvu.FilterData" localSheetId="4" hidden="1">SCHEDULE!$A$43:$E$270</definedName>
    <definedName name="Z_10F952AD_9D49_496D_8C21_8ACD03F3C8F3_.wvu.FilterData" localSheetId="5" hidden="1">'LAP MINGGUAN'!$A$32:$L$4349</definedName>
    <definedName name="Z_10F952AD_9D49_496D_8C21_8ACD03F3C8F3_.wvu.FilterData" localSheetId="3" hidden="1">'LAP MINGGUAN 10'!$A$32:$L$4349</definedName>
    <definedName name="Z_10F952AD_9D49_496D_8C21_8ACD03F3C8F3_.wvu.FilterData" localSheetId="6" hidden="1">REKAP!$A$1:$B$101</definedName>
    <definedName name="Z_10F952AD_9D49_496D_8C21_8ACD03F3C8F3_.wvu.FilterData" localSheetId="2" hidden="1">'REKAP BULANAN'!$A$1:$B$99</definedName>
    <definedName name="Z_10F952AD_9D49_496D_8C21_8ACD03F3C8F3_.wvu.FilterData" localSheetId="4" hidden="1">SCHEDULE!$A$1:$E$265</definedName>
    <definedName name="Z_1112ABC6_2538_4082_BBDD_3800924FF78A_.wvu.FilterData" localSheetId="5" hidden="1">'LAP MINGGUAN'!$A$32:$L$4349</definedName>
    <definedName name="Z_1112ABC6_2538_4082_BBDD_3800924FF78A_.wvu.FilterData" localSheetId="3" hidden="1">'LAP MINGGUAN 10'!$A$32:$L$4349</definedName>
    <definedName name="Z_1112ABC6_2538_4082_BBDD_3800924FF78A_.wvu.FilterData" localSheetId="6" hidden="1">REKAP!$A$38:$B$101</definedName>
    <definedName name="Z_1112ABC6_2538_4082_BBDD_3800924FF78A_.wvu.FilterData" localSheetId="2" hidden="1">'REKAP BULANAN'!$A$36:$B$99</definedName>
    <definedName name="Z_1112ABC6_2538_4082_BBDD_3800924FF78A_.wvu.FilterData" localSheetId="4" hidden="1">SCHEDULE!$A$42:$E$265</definedName>
    <definedName name="Z_111BE28C_83AC_4741_B4B5_2AF29E7B0764_.wvu.FilterData" localSheetId="5" hidden="1">'LAP MINGGUAN'!$A$32:$L$4351</definedName>
    <definedName name="Z_111BE28C_83AC_4741_B4B5_2AF29E7B0764_.wvu.FilterData" localSheetId="3" hidden="1">'LAP MINGGUAN 10'!$A$32:$L$4351</definedName>
    <definedName name="Z_111BE28C_83AC_4741_B4B5_2AF29E7B0764_.wvu.FilterData" localSheetId="6" hidden="1">REKAP!$A$38:$B$101</definedName>
    <definedName name="Z_111BE28C_83AC_4741_B4B5_2AF29E7B0764_.wvu.FilterData" localSheetId="2" hidden="1">'REKAP BULANAN'!$A$36:$B$99</definedName>
    <definedName name="Z_111BE28C_83AC_4741_B4B5_2AF29E7B0764_.wvu.FilterData" localSheetId="4" hidden="1">SCHEDULE!$A$42:$E$270</definedName>
    <definedName name="Z_113AA625_58AE_470A_A487_5173EF2F1B6E_.wvu.FilterData" localSheetId="5" hidden="1">'LAP MINGGUAN'!$A$33:$L$4351</definedName>
    <definedName name="Z_113AA625_58AE_470A_A487_5173EF2F1B6E_.wvu.FilterData" localSheetId="3" hidden="1">'LAP MINGGUAN 10'!$A$33:$L$4351</definedName>
    <definedName name="Z_113AA625_58AE_470A_A487_5173EF2F1B6E_.wvu.FilterData" localSheetId="6" hidden="1">REKAP!$A$39:$B$101</definedName>
    <definedName name="Z_113AA625_58AE_470A_A487_5173EF2F1B6E_.wvu.FilterData" localSheetId="2" hidden="1">'REKAP BULANAN'!$A$37:$B$99</definedName>
    <definedName name="Z_113AA625_58AE_470A_A487_5173EF2F1B6E_.wvu.FilterData" localSheetId="4" hidden="1">SCHEDULE!$A$43:$E$270</definedName>
    <definedName name="Z_115DA03D_9FA9_4A54_8664_E559F49E09EF_.wvu.FilterData" localSheetId="5" hidden="1">'LAP MINGGUAN'!$A$33:$L$4351</definedName>
    <definedName name="Z_115DA03D_9FA9_4A54_8664_E559F49E09EF_.wvu.FilterData" localSheetId="3" hidden="1">'LAP MINGGUAN 10'!$A$33:$L$4351</definedName>
    <definedName name="Z_115DA03D_9FA9_4A54_8664_E559F49E09EF_.wvu.FilterData" localSheetId="6" hidden="1">REKAP!$A$39:$B$101</definedName>
    <definedName name="Z_115DA03D_9FA9_4A54_8664_E559F49E09EF_.wvu.FilterData" localSheetId="2" hidden="1">'REKAP BULANAN'!$A$37:$B$99</definedName>
    <definedName name="Z_115DA03D_9FA9_4A54_8664_E559F49E09EF_.wvu.FilterData" localSheetId="4" hidden="1">SCHEDULE!$A$43:$E$270</definedName>
    <definedName name="Z_1162000C_6297_47B6_B49F_3B9A6FB4D228_.wvu.FilterData" localSheetId="5" hidden="1">'LAP MINGGUAN'!$A$33:$L$4351</definedName>
    <definedName name="Z_1162000C_6297_47B6_B49F_3B9A6FB4D228_.wvu.FilterData" localSheetId="3" hidden="1">'LAP MINGGUAN 10'!$A$33:$L$4351</definedName>
    <definedName name="Z_1162000C_6297_47B6_B49F_3B9A6FB4D228_.wvu.FilterData" localSheetId="6" hidden="1">REKAP!$A$39:$B$101</definedName>
    <definedName name="Z_1162000C_6297_47B6_B49F_3B9A6FB4D228_.wvu.FilterData" localSheetId="2" hidden="1">'REKAP BULANAN'!$A$37:$B$99</definedName>
    <definedName name="Z_1162000C_6297_47B6_B49F_3B9A6FB4D228_.wvu.FilterData" localSheetId="4" hidden="1">SCHEDULE!$A$43:$E$270</definedName>
    <definedName name="Z_1188211B_5F4C_45EF_9ABE_0BA4A39AD61D_.wvu.FilterData" localSheetId="5" hidden="1">'LAP MINGGUAN'!$A$33:$L$4351</definedName>
    <definedName name="Z_1188211B_5F4C_45EF_9ABE_0BA4A39AD61D_.wvu.FilterData" localSheetId="3" hidden="1">'LAP MINGGUAN 10'!$A$33:$L$4351</definedName>
    <definedName name="Z_1188211B_5F4C_45EF_9ABE_0BA4A39AD61D_.wvu.FilterData" localSheetId="6" hidden="1">REKAP!$A$39:$B$101</definedName>
    <definedName name="Z_1188211B_5F4C_45EF_9ABE_0BA4A39AD61D_.wvu.FilterData" localSheetId="2" hidden="1">'REKAP BULANAN'!$A$37:$B$99</definedName>
    <definedName name="Z_1188211B_5F4C_45EF_9ABE_0BA4A39AD61D_.wvu.FilterData" localSheetId="4" hidden="1">SCHEDULE!$A$43:$E$270</definedName>
    <definedName name="Z_118B64C9_4D53_4945_B041_ECE9EA280D75_.wvu.FilterData" localSheetId="5" hidden="1">'LAP MINGGUAN'!$A$32:$L$4349</definedName>
    <definedName name="Z_118B64C9_4D53_4945_B041_ECE9EA280D75_.wvu.FilterData" localSheetId="3" hidden="1">'LAP MINGGUAN 10'!$A$32:$L$4349</definedName>
    <definedName name="Z_118B64C9_4D53_4945_B041_ECE9EA280D75_.wvu.FilterData" localSheetId="6" hidden="1">REKAP!$A$1:$B$101</definedName>
    <definedName name="Z_118B64C9_4D53_4945_B041_ECE9EA280D75_.wvu.FilterData" localSheetId="2" hidden="1">'REKAP BULANAN'!$A$1:$B$99</definedName>
    <definedName name="Z_118B64C9_4D53_4945_B041_ECE9EA280D75_.wvu.FilterData" localSheetId="4" hidden="1">SCHEDULE!$A$1:$E$265</definedName>
    <definedName name="Z_1195C74F_F494_4985_BEC2_025F2A52264D_.wvu.FilterData" localSheetId="5" hidden="1">'LAP MINGGUAN'!$A$33:$L$4350</definedName>
    <definedName name="Z_1195C74F_F494_4985_BEC2_025F2A52264D_.wvu.FilterData" localSheetId="3" hidden="1">'LAP MINGGUAN 10'!$A$33:$L$4350</definedName>
    <definedName name="Z_1195C74F_F494_4985_BEC2_025F2A52264D_.wvu.FilterData" localSheetId="6" hidden="1">REKAP!$A$39:$B$101</definedName>
    <definedName name="Z_1195C74F_F494_4985_BEC2_025F2A52264D_.wvu.FilterData" localSheetId="2" hidden="1">'REKAP BULANAN'!$A$37:$B$99</definedName>
    <definedName name="Z_1195C74F_F494_4985_BEC2_025F2A52264D_.wvu.FilterData" localSheetId="4" hidden="1">SCHEDULE!$A$43:$E$270</definedName>
    <definedName name="Z_11A765E2_3998_469A_B434_B467654A4E31_.wvu.FilterData" localSheetId="5" hidden="1">'LAP MINGGUAN'!$A$32:$L$4350</definedName>
    <definedName name="Z_11A765E2_3998_469A_B434_B467654A4E31_.wvu.FilterData" localSheetId="3" hidden="1">'LAP MINGGUAN 10'!$A$32:$L$4350</definedName>
    <definedName name="Z_11A765E2_3998_469A_B434_B467654A4E31_.wvu.FilterData" localSheetId="6" hidden="1">REKAP!$A$38:$B$101</definedName>
    <definedName name="Z_11A765E2_3998_469A_B434_B467654A4E31_.wvu.FilterData" localSheetId="2" hidden="1">'REKAP BULANAN'!$A$36:$B$99</definedName>
    <definedName name="Z_11A765E2_3998_469A_B434_B467654A4E31_.wvu.FilterData" localSheetId="4" hidden="1">SCHEDULE!$A$42:$E$270</definedName>
    <definedName name="Z_11BA3489_8ECB_418E_80E3_A7643E9810B0_.wvu.FilterData" localSheetId="5" hidden="1">'LAP MINGGUAN'!$A$32:$L$4350</definedName>
    <definedName name="Z_11BA3489_8ECB_418E_80E3_A7643E9810B0_.wvu.FilterData" localSheetId="3" hidden="1">'LAP MINGGUAN 10'!$A$32:$L$4350</definedName>
    <definedName name="Z_11BA3489_8ECB_418E_80E3_A7643E9810B0_.wvu.FilterData" localSheetId="6" hidden="1">REKAP!$A$38:$B$101</definedName>
    <definedName name="Z_11BA3489_8ECB_418E_80E3_A7643E9810B0_.wvu.FilterData" localSheetId="2" hidden="1">'REKAP BULANAN'!$A$36:$B$99</definedName>
    <definedName name="Z_11BA3489_8ECB_418E_80E3_A7643E9810B0_.wvu.FilterData" localSheetId="4" hidden="1">SCHEDULE!$A$42:$E$270</definedName>
    <definedName name="Z_11BFE407_3049_4AC2_B48E_AAF23F7FADEB_.wvu.FilterData" localSheetId="5" hidden="1">'LAP MINGGUAN'!$A$33:$L$4349</definedName>
    <definedName name="Z_11BFE407_3049_4AC2_B48E_AAF23F7FADEB_.wvu.FilterData" localSheetId="3" hidden="1">'LAP MINGGUAN 10'!$A$33:$L$4349</definedName>
    <definedName name="Z_11BFE407_3049_4AC2_B48E_AAF23F7FADEB_.wvu.FilterData" localSheetId="6" hidden="1">REKAP!$A$39:$B$101</definedName>
    <definedName name="Z_11BFE407_3049_4AC2_B48E_AAF23F7FADEB_.wvu.FilterData" localSheetId="2" hidden="1">'REKAP BULANAN'!$A$37:$B$99</definedName>
    <definedName name="Z_11BFE407_3049_4AC2_B48E_AAF23F7FADEB_.wvu.FilterData" localSheetId="4" hidden="1">SCHEDULE!$A$43:$E$265</definedName>
    <definedName name="Z_11E40951_661F_42E9_9799_C6BCDF1A734A_.wvu.FilterData" localSheetId="5" hidden="1">'LAP MINGGUAN'!$A$33:$L$4351</definedName>
    <definedName name="Z_11E40951_661F_42E9_9799_C6BCDF1A734A_.wvu.FilterData" localSheetId="3" hidden="1">'LAP MINGGUAN 10'!$A$33:$L$4351</definedName>
    <definedName name="Z_11E40951_661F_42E9_9799_C6BCDF1A734A_.wvu.FilterData" localSheetId="6" hidden="1">REKAP!$A$39:$B$101</definedName>
    <definedName name="Z_11E40951_661F_42E9_9799_C6BCDF1A734A_.wvu.FilterData" localSheetId="2" hidden="1">'REKAP BULANAN'!$A$37:$B$99</definedName>
    <definedName name="Z_11E40951_661F_42E9_9799_C6BCDF1A734A_.wvu.FilterData" localSheetId="4" hidden="1">SCHEDULE!$A$43:$E$270</definedName>
    <definedName name="Z_121DFAF8_B22B_4E0D_AE45_F5D33B72C781_.wvu.FilterData" localSheetId="5" hidden="1">'LAP MINGGUAN'!$A$33:$L$4351</definedName>
    <definedName name="Z_121DFAF8_B22B_4E0D_AE45_F5D33B72C781_.wvu.FilterData" localSheetId="3" hidden="1">'LAP MINGGUAN 10'!$A$33:$L$4351</definedName>
    <definedName name="Z_121DFAF8_B22B_4E0D_AE45_F5D33B72C781_.wvu.FilterData" localSheetId="6" hidden="1">REKAP!$A$39:$B$101</definedName>
    <definedName name="Z_121DFAF8_B22B_4E0D_AE45_F5D33B72C781_.wvu.FilterData" localSheetId="2" hidden="1">'REKAP BULANAN'!$A$37:$B$99</definedName>
    <definedName name="Z_121DFAF8_B22B_4E0D_AE45_F5D33B72C781_.wvu.FilterData" localSheetId="4" hidden="1">SCHEDULE!$A$43:$E$270</definedName>
    <definedName name="Z_121DFAF8_B22B_4E0D_AE45_F5D33B72C781_.wvu.PrintArea" localSheetId="5" hidden="1">'LAP MINGGUAN'!$A$32:$L$4349</definedName>
    <definedName name="Z_121DFAF8_B22B_4E0D_AE45_F5D33B72C781_.wvu.PrintArea" localSheetId="3" hidden="1">'LAP MINGGUAN 10'!$A$32:$L$4349</definedName>
    <definedName name="Z_121DFAF8_B22B_4E0D_AE45_F5D33B72C781_.wvu.PrintArea" localSheetId="6" hidden="1">REKAP!$A$1:$B$101</definedName>
    <definedName name="Z_121DFAF8_B22B_4E0D_AE45_F5D33B72C781_.wvu.PrintArea" localSheetId="2" hidden="1">'REKAP BULANAN'!$A$1:$B$99</definedName>
    <definedName name="Z_121DFAF8_B22B_4E0D_AE45_F5D33B72C781_.wvu.PrintArea" localSheetId="4" hidden="1">SCHEDULE!$A$1:$E$265</definedName>
    <definedName name="Z_121DFAF8_B22B_4E0D_AE45_F5D33B72C781_.wvu.PrintTitles" localSheetId="5" hidden="1">'LAP MINGGUAN'!$32:$33</definedName>
    <definedName name="Z_121DFAF8_B22B_4E0D_AE45_F5D33B72C781_.wvu.PrintTitles" localSheetId="3" hidden="1">'LAP MINGGUAN 10'!$32:$33</definedName>
    <definedName name="Z_121DFAF8_B22B_4E0D_AE45_F5D33B72C781_.wvu.PrintTitles" localSheetId="6" hidden="1">REKAP!$38:$39</definedName>
    <definedName name="Z_121DFAF8_B22B_4E0D_AE45_F5D33B72C781_.wvu.PrintTitles" localSheetId="2" hidden="1">'REKAP BULANAN'!$36:$37</definedName>
    <definedName name="Z_121DFAF8_B22B_4E0D_AE45_F5D33B72C781_.wvu.PrintTitles" localSheetId="4" hidden="1">SCHEDULE!$42:$43</definedName>
    <definedName name="Z_1221BDC6_D7D3_4AC1_BE4F_D1F36799DB1C_.wvu.FilterData" localSheetId="5" hidden="1">'LAP MINGGUAN'!$A$33:$L$4351</definedName>
    <definedName name="Z_1221BDC6_D7D3_4AC1_BE4F_D1F36799DB1C_.wvu.FilterData" localSheetId="3" hidden="1">'LAP MINGGUAN 10'!$A$33:$L$4351</definedName>
    <definedName name="Z_1221BDC6_D7D3_4AC1_BE4F_D1F36799DB1C_.wvu.FilterData" localSheetId="6" hidden="1">REKAP!$A$39:$B$101</definedName>
    <definedName name="Z_1221BDC6_D7D3_4AC1_BE4F_D1F36799DB1C_.wvu.FilterData" localSheetId="2" hidden="1">'REKAP BULANAN'!$A$37:$B$99</definedName>
    <definedName name="Z_1221BDC6_D7D3_4AC1_BE4F_D1F36799DB1C_.wvu.FilterData" localSheetId="4" hidden="1">SCHEDULE!$A$43:$E$270</definedName>
    <definedName name="Z_1223BCD4_B92E_4689_B860_B955F1778A19_.wvu.FilterData" localSheetId="5" hidden="1">'LAP MINGGUAN'!$A$32:$L$111</definedName>
    <definedName name="Z_1223BCD4_B92E_4689_B860_B955F1778A19_.wvu.FilterData" localSheetId="3" hidden="1">'LAP MINGGUAN 10'!$A$32:$L$111</definedName>
    <definedName name="Z_1223BCD4_B92E_4689_B860_B955F1778A19_.wvu.FilterData" localSheetId="6" hidden="1">REKAP!$A$38:$B$41</definedName>
    <definedName name="Z_1223BCD4_B92E_4689_B860_B955F1778A19_.wvu.FilterData" localSheetId="2" hidden="1">'REKAP BULANAN'!$A$36:$B$39</definedName>
    <definedName name="Z_1223BCD4_B92E_4689_B860_B955F1778A19_.wvu.FilterData" localSheetId="4" hidden="1">SCHEDULE!$A$42:$E$45</definedName>
    <definedName name="Z_123AA043_5199_4AB2_8607_8FD8080C4A50_.wvu.FilterData" localSheetId="5" hidden="1">'LAP MINGGUAN'!$A$32:$L$4350</definedName>
    <definedName name="Z_123AA043_5199_4AB2_8607_8FD8080C4A50_.wvu.FilterData" localSheetId="3" hidden="1">'LAP MINGGUAN 10'!$A$32:$L$4350</definedName>
    <definedName name="Z_123AA043_5199_4AB2_8607_8FD8080C4A50_.wvu.FilterData" localSheetId="6" hidden="1">REKAP!$A$38:$B$101</definedName>
    <definedName name="Z_123AA043_5199_4AB2_8607_8FD8080C4A50_.wvu.FilterData" localSheetId="2" hidden="1">'REKAP BULANAN'!$A$36:$B$99</definedName>
    <definedName name="Z_123AA043_5199_4AB2_8607_8FD8080C4A50_.wvu.FilterData" localSheetId="4" hidden="1">SCHEDULE!$A$42:$E$270</definedName>
    <definedName name="Z_12B1C031_52EF_4650_B68D_ABCC5550739C_.wvu.FilterData" localSheetId="5" hidden="1">'LAP MINGGUAN'!$A$32:$L$4350</definedName>
    <definedName name="Z_12B1C031_52EF_4650_B68D_ABCC5550739C_.wvu.FilterData" localSheetId="3" hidden="1">'LAP MINGGUAN 10'!$A$32:$L$4350</definedName>
    <definedName name="Z_12B1C031_52EF_4650_B68D_ABCC5550739C_.wvu.FilterData" localSheetId="6" hidden="1">REKAP!$A$38:$B$101</definedName>
    <definedName name="Z_12B1C031_52EF_4650_B68D_ABCC5550739C_.wvu.FilterData" localSheetId="2" hidden="1">'REKAP BULANAN'!$A$36:$B$99</definedName>
    <definedName name="Z_12B1C031_52EF_4650_B68D_ABCC5550739C_.wvu.FilterData" localSheetId="4" hidden="1">SCHEDULE!$A$42:$E$270</definedName>
    <definedName name="Z_12BDA7AF_5066_4351_8EB7_EA2C50DFE2EC_.wvu.FilterData" localSheetId="5" hidden="1">'LAP MINGGUAN'!$A$33:$L$4351</definedName>
    <definedName name="Z_12BDA7AF_5066_4351_8EB7_EA2C50DFE2EC_.wvu.FilterData" localSheetId="3" hidden="1">'LAP MINGGUAN 10'!$A$33:$L$4351</definedName>
    <definedName name="Z_12BDA7AF_5066_4351_8EB7_EA2C50DFE2EC_.wvu.FilterData" localSheetId="6" hidden="1">REKAP!$A$39:$B$101</definedName>
    <definedName name="Z_12BDA7AF_5066_4351_8EB7_EA2C50DFE2EC_.wvu.FilterData" localSheetId="2" hidden="1">'REKAP BULANAN'!$A$37:$B$99</definedName>
    <definedName name="Z_12BDA7AF_5066_4351_8EB7_EA2C50DFE2EC_.wvu.FilterData" localSheetId="4" hidden="1">SCHEDULE!$A$43:$E$270</definedName>
    <definedName name="Z_12E68754_21F1_4CE1_A9DB_66FE486B62E7_.wvu.FilterData" localSheetId="5" hidden="1">'LAP MINGGUAN'!$A$32:$L$4350</definedName>
    <definedName name="Z_12E68754_21F1_4CE1_A9DB_66FE486B62E7_.wvu.FilterData" localSheetId="3" hidden="1">'LAP MINGGUAN 10'!$A$32:$L$4350</definedName>
    <definedName name="Z_12E68754_21F1_4CE1_A9DB_66FE486B62E7_.wvu.FilterData" localSheetId="6" hidden="1">REKAP!$A$38:$B$101</definedName>
    <definedName name="Z_12E68754_21F1_4CE1_A9DB_66FE486B62E7_.wvu.FilterData" localSheetId="2" hidden="1">'REKAP BULANAN'!$A$36:$B$99</definedName>
    <definedName name="Z_12E68754_21F1_4CE1_A9DB_66FE486B62E7_.wvu.FilterData" localSheetId="4" hidden="1">SCHEDULE!$A$42:$E$270</definedName>
    <definedName name="Z_12F2A312_0EA8_4E67_BED8_675D9CD20809_.wvu.FilterData" localSheetId="5" hidden="1">'LAP MINGGUAN'!$A$32:$L$4349</definedName>
    <definedName name="Z_12F2A312_0EA8_4E67_BED8_675D9CD20809_.wvu.FilterData" localSheetId="3" hidden="1">'LAP MINGGUAN 10'!$A$32:$L$4349</definedName>
    <definedName name="Z_12F2A312_0EA8_4E67_BED8_675D9CD20809_.wvu.FilterData" localSheetId="6" hidden="1">REKAP!$A$1:$B$101</definedName>
    <definedName name="Z_12F2A312_0EA8_4E67_BED8_675D9CD20809_.wvu.FilterData" localSheetId="2" hidden="1">'REKAP BULANAN'!$A$1:$B$99</definedName>
    <definedName name="Z_12F2A312_0EA8_4E67_BED8_675D9CD20809_.wvu.FilterData" localSheetId="4" hidden="1">SCHEDULE!$A$1:$E$265</definedName>
    <definedName name="Z_13800CE5_8E71_4D73_B0AF_2ED358824B9D_.wvu.FilterData" localSheetId="5" hidden="1">'LAP MINGGUAN'!$A$33:$L$4351</definedName>
    <definedName name="Z_13800CE5_8E71_4D73_B0AF_2ED358824B9D_.wvu.FilterData" localSheetId="3" hidden="1">'LAP MINGGUAN 10'!$A$33:$L$4351</definedName>
    <definedName name="Z_13800CE5_8E71_4D73_B0AF_2ED358824B9D_.wvu.FilterData" localSheetId="6" hidden="1">REKAP!$A$39:$B$101</definedName>
    <definedName name="Z_13800CE5_8E71_4D73_B0AF_2ED358824B9D_.wvu.FilterData" localSheetId="2" hidden="1">'REKAP BULANAN'!$A$37:$B$99</definedName>
    <definedName name="Z_13800CE5_8E71_4D73_B0AF_2ED358824B9D_.wvu.FilterData" localSheetId="4" hidden="1">SCHEDULE!$A$43:$E$270</definedName>
    <definedName name="Z_1393D1BC_E44B_4A9F_9518_C2E371AACBBD_.wvu.FilterData" localSheetId="5" hidden="1">'LAP MINGGUAN'!$A$33:$L$4351</definedName>
    <definedName name="Z_1393D1BC_E44B_4A9F_9518_C2E371AACBBD_.wvu.FilterData" localSheetId="3" hidden="1">'LAP MINGGUAN 10'!$A$33:$L$4351</definedName>
    <definedName name="Z_1393D1BC_E44B_4A9F_9518_C2E371AACBBD_.wvu.FilterData" localSheetId="6" hidden="1">REKAP!$A$39:$B$101</definedName>
    <definedName name="Z_1393D1BC_E44B_4A9F_9518_C2E371AACBBD_.wvu.FilterData" localSheetId="2" hidden="1">'REKAP BULANAN'!$A$37:$B$99</definedName>
    <definedName name="Z_1393D1BC_E44B_4A9F_9518_C2E371AACBBD_.wvu.FilterData" localSheetId="4" hidden="1">SCHEDULE!$A$43:$E$270</definedName>
    <definedName name="Z_13D398D9_A7C0_4571_8C5B_29D48C68B99A_.wvu.FilterData" localSheetId="5" hidden="1">'LAP MINGGUAN'!$A$33:$L$4351</definedName>
    <definedName name="Z_13D398D9_A7C0_4571_8C5B_29D48C68B99A_.wvu.FilterData" localSheetId="3" hidden="1">'LAP MINGGUAN 10'!$A$33:$L$4351</definedName>
    <definedName name="Z_13D398D9_A7C0_4571_8C5B_29D48C68B99A_.wvu.FilterData" localSheetId="6" hidden="1">REKAP!$A$39:$B$101</definedName>
    <definedName name="Z_13D398D9_A7C0_4571_8C5B_29D48C68B99A_.wvu.FilterData" localSheetId="2" hidden="1">'REKAP BULANAN'!$A$37:$B$99</definedName>
    <definedName name="Z_13D398D9_A7C0_4571_8C5B_29D48C68B99A_.wvu.FilterData" localSheetId="4" hidden="1">SCHEDULE!$A$43:$E$270</definedName>
    <definedName name="Z_13D398D9_A7C0_4571_8C5B_29D48C68B99A_.wvu.PrintArea" localSheetId="5" hidden="1">'LAP MINGGUAN'!$A$32:$L$4349</definedName>
    <definedName name="Z_13D398D9_A7C0_4571_8C5B_29D48C68B99A_.wvu.PrintArea" localSheetId="3" hidden="1">'LAP MINGGUAN 10'!$A$32:$L$4349</definedName>
    <definedName name="Z_13D398D9_A7C0_4571_8C5B_29D48C68B99A_.wvu.PrintArea" localSheetId="6" hidden="1">REKAP!$A$1:$B$101</definedName>
    <definedName name="Z_13D398D9_A7C0_4571_8C5B_29D48C68B99A_.wvu.PrintArea" localSheetId="2" hidden="1">'REKAP BULANAN'!$A$1:$B$99</definedName>
    <definedName name="Z_13D398D9_A7C0_4571_8C5B_29D48C68B99A_.wvu.PrintArea" localSheetId="4" hidden="1">SCHEDULE!$A$1:$E$265</definedName>
    <definedName name="Z_13D398D9_A7C0_4571_8C5B_29D48C68B99A_.wvu.PrintTitles" localSheetId="5" hidden="1">'LAP MINGGUAN'!$32:$33</definedName>
    <definedName name="Z_13D398D9_A7C0_4571_8C5B_29D48C68B99A_.wvu.PrintTitles" localSheetId="3" hidden="1">'LAP MINGGUAN 10'!$32:$33</definedName>
    <definedName name="Z_13D398D9_A7C0_4571_8C5B_29D48C68B99A_.wvu.PrintTitles" localSheetId="6" hidden="1">REKAP!$38:$39</definedName>
    <definedName name="Z_13D398D9_A7C0_4571_8C5B_29D48C68B99A_.wvu.PrintTitles" localSheetId="2" hidden="1">'REKAP BULANAN'!$36:$37</definedName>
    <definedName name="Z_13D398D9_A7C0_4571_8C5B_29D48C68B99A_.wvu.PrintTitles" localSheetId="4" hidden="1">SCHEDULE!$42:$43</definedName>
    <definedName name="Z_13E13347_A63A_48BC_BF37_0782ABFC593A_.wvu.FilterData" localSheetId="5" hidden="1">'LAP MINGGUAN'!$A$32:$L$4349</definedName>
    <definedName name="Z_13E13347_A63A_48BC_BF37_0782ABFC593A_.wvu.FilterData" localSheetId="3" hidden="1">'LAP MINGGUAN 10'!$A$32:$L$4349</definedName>
    <definedName name="Z_13E13347_A63A_48BC_BF37_0782ABFC593A_.wvu.FilterData" localSheetId="6" hidden="1">REKAP!$A$1:$B$101</definedName>
    <definedName name="Z_13E13347_A63A_48BC_BF37_0782ABFC593A_.wvu.FilterData" localSheetId="2" hidden="1">'REKAP BULANAN'!$A$1:$B$99</definedName>
    <definedName name="Z_13E13347_A63A_48BC_BF37_0782ABFC593A_.wvu.FilterData" localSheetId="4" hidden="1">SCHEDULE!$A$1:$E$265</definedName>
    <definedName name="Z_13E7DA47_3EC6_4F3F_9AB5_8BE42C75A15C_.wvu.FilterData" localSheetId="5" hidden="1">'LAP MINGGUAN'!$A$33:$L$4350</definedName>
    <definedName name="Z_13E7DA47_3EC6_4F3F_9AB5_8BE42C75A15C_.wvu.FilterData" localSheetId="3" hidden="1">'LAP MINGGUAN 10'!$A$33:$L$4350</definedName>
    <definedName name="Z_13E7DA47_3EC6_4F3F_9AB5_8BE42C75A15C_.wvu.FilterData" localSheetId="6" hidden="1">REKAP!$A$39:$B$101</definedName>
    <definedName name="Z_13E7DA47_3EC6_4F3F_9AB5_8BE42C75A15C_.wvu.FilterData" localSheetId="2" hidden="1">'REKAP BULANAN'!$A$37:$B$99</definedName>
    <definedName name="Z_13E7DA47_3EC6_4F3F_9AB5_8BE42C75A15C_.wvu.FilterData" localSheetId="4" hidden="1">SCHEDULE!$A$43:$E$270</definedName>
    <definedName name="Z_143830C3_90D5_4B6B_AF72_AB85A14DF80C_.wvu.FilterData" localSheetId="5" hidden="1">'LAP MINGGUAN'!$A$32:$L$4351</definedName>
    <definedName name="Z_143830C3_90D5_4B6B_AF72_AB85A14DF80C_.wvu.FilterData" localSheetId="3" hidden="1">'LAP MINGGUAN 10'!$A$32:$L$4351</definedName>
    <definedName name="Z_143830C3_90D5_4B6B_AF72_AB85A14DF80C_.wvu.FilterData" localSheetId="6" hidden="1">REKAP!$A$38:$B$101</definedName>
    <definedName name="Z_143830C3_90D5_4B6B_AF72_AB85A14DF80C_.wvu.FilterData" localSheetId="2" hidden="1">'REKAP BULANAN'!$A$36:$B$99</definedName>
    <definedName name="Z_143830C3_90D5_4B6B_AF72_AB85A14DF80C_.wvu.FilterData" localSheetId="4" hidden="1">SCHEDULE!$A$42:$E$270</definedName>
    <definedName name="Z_1453DC98_9D63_4820_8447_53C87E66D93B_.wvu.FilterData" localSheetId="5" hidden="1">'LAP MINGGUAN'!$A$33:$L$4351</definedName>
    <definedName name="Z_1453DC98_9D63_4820_8447_53C87E66D93B_.wvu.FilterData" localSheetId="3" hidden="1">'LAP MINGGUAN 10'!$A$33:$L$4351</definedName>
    <definedName name="Z_1453DC98_9D63_4820_8447_53C87E66D93B_.wvu.FilterData" localSheetId="6" hidden="1">REKAP!$A$39:$B$101</definedName>
    <definedName name="Z_1453DC98_9D63_4820_8447_53C87E66D93B_.wvu.FilterData" localSheetId="2" hidden="1">'REKAP BULANAN'!$A$37:$B$99</definedName>
    <definedName name="Z_1453DC98_9D63_4820_8447_53C87E66D93B_.wvu.FilterData" localSheetId="4" hidden="1">SCHEDULE!$A$43:$E$270</definedName>
    <definedName name="Z_1461EE28_99F6_4382_8AFF_650B33CDA68F_.wvu.FilterData" localSheetId="5" hidden="1">'LAP MINGGUAN'!$A$33:$L$4351</definedName>
    <definedName name="Z_1461EE28_99F6_4382_8AFF_650B33CDA68F_.wvu.FilterData" localSheetId="3" hidden="1">'LAP MINGGUAN 10'!$A$33:$L$4351</definedName>
    <definedName name="Z_1461EE28_99F6_4382_8AFF_650B33CDA68F_.wvu.FilterData" localSheetId="6" hidden="1">REKAP!$A$39:$B$101</definedName>
    <definedName name="Z_1461EE28_99F6_4382_8AFF_650B33CDA68F_.wvu.FilterData" localSheetId="2" hidden="1">'REKAP BULANAN'!$A$37:$B$99</definedName>
    <definedName name="Z_1461EE28_99F6_4382_8AFF_650B33CDA68F_.wvu.FilterData" localSheetId="4" hidden="1">SCHEDULE!$A$43:$E$270</definedName>
    <definedName name="Z_14862846_3A3E_42F1_83F6_8962AF079FC5_.wvu.FilterData" localSheetId="5" hidden="1">'LAP MINGGUAN'!$A$33:$L$4351</definedName>
    <definedName name="Z_14862846_3A3E_42F1_83F6_8962AF079FC5_.wvu.FilterData" localSheetId="3" hidden="1">'LAP MINGGUAN 10'!$A$33:$L$4351</definedName>
    <definedName name="Z_14862846_3A3E_42F1_83F6_8962AF079FC5_.wvu.FilterData" localSheetId="6" hidden="1">REKAP!$A$39:$B$101</definedName>
    <definedName name="Z_14862846_3A3E_42F1_83F6_8962AF079FC5_.wvu.FilterData" localSheetId="2" hidden="1">'REKAP BULANAN'!$A$37:$B$99</definedName>
    <definedName name="Z_14862846_3A3E_42F1_83F6_8962AF079FC5_.wvu.FilterData" localSheetId="4" hidden="1">SCHEDULE!$A$43:$E$270</definedName>
    <definedName name="Z_14890DB6_2CEE_46D2_AD5C_097E0FA3C945_.wvu.FilterData" localSheetId="5" hidden="1">'LAP MINGGUAN'!$A$32:$L$4349</definedName>
    <definedName name="Z_14890DB6_2CEE_46D2_AD5C_097E0FA3C945_.wvu.FilterData" localSheetId="3" hidden="1">'LAP MINGGUAN 10'!$A$32:$L$4349</definedName>
    <definedName name="Z_14890DB6_2CEE_46D2_AD5C_097E0FA3C945_.wvu.FilterData" localSheetId="6" hidden="1">REKAP!$A$38:$B$101</definedName>
    <definedName name="Z_14890DB6_2CEE_46D2_AD5C_097E0FA3C945_.wvu.FilterData" localSheetId="2" hidden="1">'REKAP BULANAN'!$A$36:$B$99</definedName>
    <definedName name="Z_14890DB6_2CEE_46D2_AD5C_097E0FA3C945_.wvu.FilterData" localSheetId="4" hidden="1">SCHEDULE!$A$42:$E$265</definedName>
    <definedName name="Z_14890DB6_2CEE_46D2_AD5C_097E0FA3C945_.wvu.PrintArea" localSheetId="5" hidden="1">'LAP MINGGUAN'!$A$32:$L$4349</definedName>
    <definedName name="Z_14890DB6_2CEE_46D2_AD5C_097E0FA3C945_.wvu.PrintArea" localSheetId="3" hidden="1">'LAP MINGGUAN 10'!$A$32:$L$4349</definedName>
    <definedName name="Z_14890DB6_2CEE_46D2_AD5C_097E0FA3C945_.wvu.PrintArea" localSheetId="6" hidden="1">REKAP!$A$1:$B$101</definedName>
    <definedName name="Z_14890DB6_2CEE_46D2_AD5C_097E0FA3C945_.wvu.PrintArea" localSheetId="2" hidden="1">'REKAP BULANAN'!$A$1:$B$99</definedName>
    <definedName name="Z_14890DB6_2CEE_46D2_AD5C_097E0FA3C945_.wvu.PrintArea" localSheetId="4" hidden="1">SCHEDULE!$A$1:$E$265</definedName>
    <definedName name="Z_14890DB6_2CEE_46D2_AD5C_097E0FA3C945_.wvu.PrintTitles" localSheetId="5" hidden="1">'LAP MINGGUAN'!$32:$33</definedName>
    <definedName name="Z_14890DB6_2CEE_46D2_AD5C_097E0FA3C945_.wvu.PrintTitles" localSheetId="3" hidden="1">'LAP MINGGUAN 10'!$32:$33</definedName>
    <definedName name="Z_14890DB6_2CEE_46D2_AD5C_097E0FA3C945_.wvu.PrintTitles" localSheetId="6" hidden="1">REKAP!$38:$39</definedName>
    <definedName name="Z_14890DB6_2CEE_46D2_AD5C_097E0FA3C945_.wvu.PrintTitles" localSheetId="2" hidden="1">'REKAP BULANAN'!$36:$37</definedName>
    <definedName name="Z_14890DB6_2CEE_46D2_AD5C_097E0FA3C945_.wvu.PrintTitles" localSheetId="4" hidden="1">SCHEDULE!$42:$43</definedName>
    <definedName name="Z_153C1641_B382_44EA_91FD_B075963A21D8_.wvu.FilterData" localSheetId="5" hidden="1">'LAP MINGGUAN'!$A$33:$L$4351</definedName>
    <definedName name="Z_153C1641_B382_44EA_91FD_B075963A21D8_.wvu.FilterData" localSheetId="3" hidden="1">'LAP MINGGUAN 10'!$A$33:$L$4351</definedName>
    <definedName name="Z_153C1641_B382_44EA_91FD_B075963A21D8_.wvu.FilterData" localSheetId="6" hidden="1">REKAP!$A$39:$B$101</definedName>
    <definedName name="Z_153C1641_B382_44EA_91FD_B075963A21D8_.wvu.FilterData" localSheetId="2" hidden="1">'REKAP BULANAN'!$A$37:$B$99</definedName>
    <definedName name="Z_153C1641_B382_44EA_91FD_B075963A21D8_.wvu.FilterData" localSheetId="4" hidden="1">SCHEDULE!$A$43:$E$270</definedName>
    <definedName name="Z_154B882A_6D8B_4251_B35C_3A10B90D9891_.wvu.FilterData" localSheetId="5" hidden="1">'LAP MINGGUAN'!$A$33:$L$4350</definedName>
    <definedName name="Z_154B882A_6D8B_4251_B35C_3A10B90D9891_.wvu.FilterData" localSheetId="3" hidden="1">'LAP MINGGUAN 10'!$A$33:$L$4350</definedName>
    <definedName name="Z_154B882A_6D8B_4251_B35C_3A10B90D9891_.wvu.FilterData" localSheetId="6" hidden="1">REKAP!$A$39:$B$101</definedName>
    <definedName name="Z_154B882A_6D8B_4251_B35C_3A10B90D9891_.wvu.FilterData" localSheetId="2" hidden="1">'REKAP BULANAN'!$A$37:$B$99</definedName>
    <definedName name="Z_154B882A_6D8B_4251_B35C_3A10B90D9891_.wvu.FilterData" localSheetId="4" hidden="1">SCHEDULE!$A$43:$E$270</definedName>
    <definedName name="Z_15695021_60E4_4C59_BD9D_394359B04A10_.wvu.FilterData" localSheetId="5" hidden="1">'LAP MINGGUAN'!$A$32:$L$4349</definedName>
    <definedName name="Z_15695021_60E4_4C59_BD9D_394359B04A10_.wvu.FilterData" localSheetId="3" hidden="1">'LAP MINGGUAN 10'!$A$32:$L$4349</definedName>
    <definedName name="Z_15695021_60E4_4C59_BD9D_394359B04A10_.wvu.FilterData" localSheetId="6" hidden="1">REKAP!$A$38:$B$101</definedName>
    <definedName name="Z_15695021_60E4_4C59_BD9D_394359B04A10_.wvu.FilterData" localSheetId="2" hidden="1">'REKAP BULANAN'!$A$36:$B$99</definedName>
    <definedName name="Z_15695021_60E4_4C59_BD9D_394359B04A10_.wvu.FilterData" localSheetId="4" hidden="1">SCHEDULE!$A$42:$E$265</definedName>
    <definedName name="Z_15695021_60E4_4C59_BD9D_394359B04A10_.wvu.PrintArea" localSheetId="5" hidden="1">'LAP MINGGUAN'!$A$32:$L$4349</definedName>
    <definedName name="Z_15695021_60E4_4C59_BD9D_394359B04A10_.wvu.PrintArea" localSheetId="3" hidden="1">'LAP MINGGUAN 10'!$A$32:$L$4349</definedName>
    <definedName name="Z_15695021_60E4_4C59_BD9D_394359B04A10_.wvu.PrintArea" localSheetId="6" hidden="1">REKAP!$A$1:$B$101</definedName>
    <definedName name="Z_15695021_60E4_4C59_BD9D_394359B04A10_.wvu.PrintArea" localSheetId="2" hidden="1">'REKAP BULANAN'!$A$1:$B$99</definedName>
    <definedName name="Z_15695021_60E4_4C59_BD9D_394359B04A10_.wvu.PrintArea" localSheetId="4" hidden="1">SCHEDULE!$A$1:$E$265</definedName>
    <definedName name="Z_15695021_60E4_4C59_BD9D_394359B04A10_.wvu.PrintTitles" localSheetId="5" hidden="1">'LAP MINGGUAN'!$32:$32</definedName>
    <definedName name="Z_15695021_60E4_4C59_BD9D_394359B04A10_.wvu.PrintTitles" localSheetId="3" hidden="1">'LAP MINGGUAN 10'!$32:$32</definedName>
    <definedName name="Z_15695021_60E4_4C59_BD9D_394359B04A10_.wvu.PrintTitles" localSheetId="6" hidden="1">REKAP!$38:$38</definedName>
    <definedName name="Z_15695021_60E4_4C59_BD9D_394359B04A10_.wvu.PrintTitles" localSheetId="2" hidden="1">'REKAP BULANAN'!$36:$36</definedName>
    <definedName name="Z_15695021_60E4_4C59_BD9D_394359B04A10_.wvu.PrintTitles" localSheetId="4" hidden="1">SCHEDULE!$42:$42</definedName>
    <definedName name="Z_157DC6B9_7639_458F_9243_5EC9A8B617EA_.wvu.FilterData" localSheetId="5" hidden="1">'LAP MINGGUAN'!$A$33:$L$4351</definedName>
    <definedName name="Z_157DC6B9_7639_458F_9243_5EC9A8B617EA_.wvu.FilterData" localSheetId="3" hidden="1">'LAP MINGGUAN 10'!$A$33:$L$4351</definedName>
    <definedName name="Z_157DC6B9_7639_458F_9243_5EC9A8B617EA_.wvu.FilterData" localSheetId="6" hidden="1">REKAP!$A$39:$B$101</definedName>
    <definedName name="Z_157DC6B9_7639_458F_9243_5EC9A8B617EA_.wvu.FilterData" localSheetId="2" hidden="1">'REKAP BULANAN'!$A$37:$B$99</definedName>
    <definedName name="Z_157DC6B9_7639_458F_9243_5EC9A8B617EA_.wvu.FilterData" localSheetId="4" hidden="1">SCHEDULE!$A$43:$E$270</definedName>
    <definedName name="Z_15BD9491_BBD0_4844_96B4_BC02E0E29100_.wvu.FilterData" localSheetId="5" hidden="1">'LAP MINGGUAN'!$A$33:$L$4351</definedName>
    <definedName name="Z_15BD9491_BBD0_4844_96B4_BC02E0E29100_.wvu.FilterData" localSheetId="3" hidden="1">'LAP MINGGUAN 10'!$A$33:$L$4351</definedName>
    <definedName name="Z_15BD9491_BBD0_4844_96B4_BC02E0E29100_.wvu.FilterData" localSheetId="6" hidden="1">REKAP!$A$39:$B$101</definedName>
    <definedName name="Z_15BD9491_BBD0_4844_96B4_BC02E0E29100_.wvu.FilterData" localSheetId="2" hidden="1">'REKAP BULANAN'!$A$37:$B$99</definedName>
    <definedName name="Z_15BD9491_BBD0_4844_96B4_BC02E0E29100_.wvu.FilterData" localSheetId="4" hidden="1">SCHEDULE!$A$43:$E$270</definedName>
    <definedName name="Z_15FB6AE1_4FDC_4A5E_B4A6_BC8D06A7B073_.wvu.FilterData" localSheetId="5" hidden="1">'LAP MINGGUAN'!$A$33:$L$4351</definedName>
    <definedName name="Z_15FB6AE1_4FDC_4A5E_B4A6_BC8D06A7B073_.wvu.FilterData" localSheetId="3" hidden="1">'LAP MINGGUAN 10'!$A$33:$L$4351</definedName>
    <definedName name="Z_15FB6AE1_4FDC_4A5E_B4A6_BC8D06A7B073_.wvu.FilterData" localSheetId="6" hidden="1">REKAP!$A$39:$B$101</definedName>
    <definedName name="Z_15FB6AE1_4FDC_4A5E_B4A6_BC8D06A7B073_.wvu.FilterData" localSheetId="2" hidden="1">'REKAP BULANAN'!$A$37:$B$99</definedName>
    <definedName name="Z_15FB6AE1_4FDC_4A5E_B4A6_BC8D06A7B073_.wvu.FilterData" localSheetId="4" hidden="1">SCHEDULE!$A$43:$E$270</definedName>
    <definedName name="Z_15FC5F2D_0066_4460_864D_06EBC4D6237C_.wvu.FilterData" localSheetId="5" hidden="1">'LAP MINGGUAN'!$A$33:$L$4351</definedName>
    <definedName name="Z_15FC5F2D_0066_4460_864D_06EBC4D6237C_.wvu.FilterData" localSheetId="3" hidden="1">'LAP MINGGUAN 10'!$A$33:$L$4351</definedName>
    <definedName name="Z_15FC5F2D_0066_4460_864D_06EBC4D6237C_.wvu.FilterData" localSheetId="6" hidden="1">REKAP!$A$39:$B$101</definedName>
    <definedName name="Z_15FC5F2D_0066_4460_864D_06EBC4D6237C_.wvu.FilterData" localSheetId="2" hidden="1">'REKAP BULANAN'!$A$37:$B$99</definedName>
    <definedName name="Z_15FC5F2D_0066_4460_864D_06EBC4D6237C_.wvu.FilterData" localSheetId="4" hidden="1">SCHEDULE!$A$43:$E$270</definedName>
    <definedName name="Z_160A1AF6_9FC3_4F5F_9443_025386F7AB38_.wvu.FilterData" localSheetId="5" hidden="1">'LAP MINGGUAN'!$A$33:$L$4351</definedName>
    <definedName name="Z_160A1AF6_9FC3_4F5F_9443_025386F7AB38_.wvu.FilterData" localSheetId="3" hidden="1">'LAP MINGGUAN 10'!$A$33:$L$4351</definedName>
    <definedName name="Z_160A1AF6_9FC3_4F5F_9443_025386F7AB38_.wvu.FilterData" localSheetId="6" hidden="1">REKAP!$A$39:$B$101</definedName>
    <definedName name="Z_160A1AF6_9FC3_4F5F_9443_025386F7AB38_.wvu.FilterData" localSheetId="2" hidden="1">'REKAP BULANAN'!$A$37:$B$99</definedName>
    <definedName name="Z_160A1AF6_9FC3_4F5F_9443_025386F7AB38_.wvu.FilterData" localSheetId="4" hidden="1">SCHEDULE!$A$43:$E$270</definedName>
    <definedName name="Z_164EEAEC_6766_4100_9307_1CE5A6BD37A2_.wvu.FilterData" localSheetId="5" hidden="1">'LAP MINGGUAN'!$A$33:$L$4351</definedName>
    <definedName name="Z_164EEAEC_6766_4100_9307_1CE5A6BD37A2_.wvu.FilterData" localSheetId="3" hidden="1">'LAP MINGGUAN 10'!$A$33:$L$4351</definedName>
    <definedName name="Z_164EEAEC_6766_4100_9307_1CE5A6BD37A2_.wvu.FilterData" localSheetId="6" hidden="1">REKAP!$A$39:$B$101</definedName>
    <definedName name="Z_164EEAEC_6766_4100_9307_1CE5A6BD37A2_.wvu.FilterData" localSheetId="2" hidden="1">'REKAP BULANAN'!$A$37:$B$99</definedName>
    <definedName name="Z_164EEAEC_6766_4100_9307_1CE5A6BD37A2_.wvu.FilterData" localSheetId="4" hidden="1">SCHEDULE!$A$43:$E$270</definedName>
    <definedName name="Z_1652438B_F90C_4D2E_AE6A_881E0E1E2791_.wvu.FilterData" localSheetId="5" hidden="1">'LAP MINGGUAN'!$A$32:$L$4349</definedName>
    <definedName name="Z_1652438B_F90C_4D2E_AE6A_881E0E1E2791_.wvu.FilterData" localSheetId="3" hidden="1">'LAP MINGGUAN 10'!$A$32:$L$4349</definedName>
    <definedName name="Z_1652438B_F90C_4D2E_AE6A_881E0E1E2791_.wvu.FilterData" localSheetId="6" hidden="1">REKAP!$A$38:$B$101</definedName>
    <definedName name="Z_1652438B_F90C_4D2E_AE6A_881E0E1E2791_.wvu.FilterData" localSheetId="2" hidden="1">'REKAP BULANAN'!$A$36:$B$99</definedName>
    <definedName name="Z_1652438B_F90C_4D2E_AE6A_881E0E1E2791_.wvu.FilterData" localSheetId="4" hidden="1">SCHEDULE!$A$42:$E$265</definedName>
    <definedName name="Z_1652DC58_F0F6_4964_8989_4A36DA1BE9C3_.wvu.FilterData" localSheetId="5" hidden="1">'LAP MINGGUAN'!$B$31:$B$4349</definedName>
    <definedName name="Z_1652DC58_F0F6_4964_8989_4A36DA1BE9C3_.wvu.FilterData" localSheetId="3" hidden="1">'LAP MINGGUAN 10'!$B$31:$B$4349</definedName>
    <definedName name="Z_1652DC58_F0F6_4964_8989_4A36DA1BE9C3_.wvu.FilterData" localSheetId="6" hidden="1">REKAP!$B$1:$B$101</definedName>
    <definedName name="Z_1652DC58_F0F6_4964_8989_4A36DA1BE9C3_.wvu.FilterData" localSheetId="2" hidden="1">'REKAP BULANAN'!$B$1:$B$99</definedName>
    <definedName name="Z_1652DC58_F0F6_4964_8989_4A36DA1BE9C3_.wvu.FilterData" localSheetId="4" hidden="1">SCHEDULE!$B$1:$B$265</definedName>
    <definedName name="Z_165D72A6_9B11_48BA_A164_95F58E10F23A_.wvu.FilterData" localSheetId="5" hidden="1">'LAP MINGGUAN'!$A$33:$L$4350</definedName>
    <definedName name="Z_165D72A6_9B11_48BA_A164_95F58E10F23A_.wvu.FilterData" localSheetId="3" hidden="1">'LAP MINGGUAN 10'!$A$33:$L$4350</definedName>
    <definedName name="Z_165D72A6_9B11_48BA_A164_95F58E10F23A_.wvu.FilterData" localSheetId="6" hidden="1">REKAP!$A$39:$B$101</definedName>
    <definedName name="Z_165D72A6_9B11_48BA_A164_95F58E10F23A_.wvu.FilterData" localSheetId="2" hidden="1">'REKAP BULANAN'!$A$37:$B$99</definedName>
    <definedName name="Z_165D72A6_9B11_48BA_A164_95F58E10F23A_.wvu.FilterData" localSheetId="4" hidden="1">SCHEDULE!$A$43:$E$270</definedName>
    <definedName name="Z_16B33130_8D98_4BAD_B270_14D1B9D2B962_.wvu.FilterData" localSheetId="5" hidden="1">'LAP MINGGUAN'!$A$33:$L$4351</definedName>
    <definedName name="Z_16B33130_8D98_4BAD_B270_14D1B9D2B962_.wvu.FilterData" localSheetId="3" hidden="1">'LAP MINGGUAN 10'!$A$33:$L$4351</definedName>
    <definedName name="Z_16B33130_8D98_4BAD_B270_14D1B9D2B962_.wvu.FilterData" localSheetId="6" hidden="1">REKAP!$A$39:$B$101</definedName>
    <definedName name="Z_16B33130_8D98_4BAD_B270_14D1B9D2B962_.wvu.FilterData" localSheetId="2" hidden="1">'REKAP BULANAN'!$A$37:$B$99</definedName>
    <definedName name="Z_16B33130_8D98_4BAD_B270_14D1B9D2B962_.wvu.FilterData" localSheetId="4" hidden="1">SCHEDULE!$A$43:$E$270</definedName>
    <definedName name="Z_17125ACB_CAD6_4979_896E_A11EEC895116_.wvu.FilterData" localSheetId="5" hidden="1">'LAP MINGGUAN'!$A$33:$L$4350</definedName>
    <definedName name="Z_17125ACB_CAD6_4979_896E_A11EEC895116_.wvu.FilterData" localSheetId="3" hidden="1">'LAP MINGGUAN 10'!$A$33:$L$4350</definedName>
    <definedName name="Z_17125ACB_CAD6_4979_896E_A11EEC895116_.wvu.FilterData" localSheetId="6" hidden="1">REKAP!$A$39:$B$101</definedName>
    <definedName name="Z_17125ACB_CAD6_4979_896E_A11EEC895116_.wvu.FilterData" localSheetId="2" hidden="1">'REKAP BULANAN'!$A$37:$B$99</definedName>
    <definedName name="Z_17125ACB_CAD6_4979_896E_A11EEC895116_.wvu.FilterData" localSheetId="4" hidden="1">SCHEDULE!$A$43:$E$270</definedName>
    <definedName name="Z_17125ACB_CAD6_4979_896E_A11EEC895116_.wvu.PrintArea" localSheetId="5" hidden="1">'LAP MINGGUAN'!$A$32:$L$4349</definedName>
    <definedName name="Z_17125ACB_CAD6_4979_896E_A11EEC895116_.wvu.PrintArea" localSheetId="3" hidden="1">'LAP MINGGUAN 10'!$A$32:$L$4349</definedName>
    <definedName name="Z_17125ACB_CAD6_4979_896E_A11EEC895116_.wvu.PrintArea" localSheetId="6" hidden="1">REKAP!$A$1:$B$101</definedName>
    <definedName name="Z_17125ACB_CAD6_4979_896E_A11EEC895116_.wvu.PrintArea" localSheetId="2" hidden="1">'REKAP BULANAN'!$A$1:$B$99</definedName>
    <definedName name="Z_17125ACB_CAD6_4979_896E_A11EEC895116_.wvu.PrintArea" localSheetId="4" hidden="1">SCHEDULE!$A$1:$E$265</definedName>
    <definedName name="Z_17125ACB_CAD6_4979_896E_A11EEC895116_.wvu.PrintTitles" localSheetId="5" hidden="1">'LAP MINGGUAN'!$32:$33</definedName>
    <definedName name="Z_17125ACB_CAD6_4979_896E_A11EEC895116_.wvu.PrintTitles" localSheetId="3" hidden="1">'LAP MINGGUAN 10'!$32:$33</definedName>
    <definedName name="Z_17125ACB_CAD6_4979_896E_A11EEC895116_.wvu.PrintTitles" localSheetId="6" hidden="1">REKAP!$38:$39</definedName>
    <definedName name="Z_17125ACB_CAD6_4979_896E_A11EEC895116_.wvu.PrintTitles" localSheetId="2" hidden="1">'REKAP BULANAN'!$36:$37</definedName>
    <definedName name="Z_17125ACB_CAD6_4979_896E_A11EEC895116_.wvu.PrintTitles" localSheetId="4" hidden="1">SCHEDULE!$42:$43</definedName>
    <definedName name="Z_1719856F_32D3_448D_87AA_D684FEF87FDE_.wvu.FilterData" localSheetId="5" hidden="1">'LAP MINGGUAN'!$A$33:$L$4350</definedName>
    <definedName name="Z_1719856F_32D3_448D_87AA_D684FEF87FDE_.wvu.FilterData" localSheetId="3" hidden="1">'LAP MINGGUAN 10'!$A$33:$L$4350</definedName>
    <definedName name="Z_1719856F_32D3_448D_87AA_D684FEF87FDE_.wvu.FilterData" localSheetId="6" hidden="1">REKAP!$A$39:$B$101</definedName>
    <definedName name="Z_1719856F_32D3_448D_87AA_D684FEF87FDE_.wvu.FilterData" localSheetId="2" hidden="1">'REKAP BULANAN'!$A$37:$B$99</definedName>
    <definedName name="Z_1719856F_32D3_448D_87AA_D684FEF87FDE_.wvu.FilterData" localSheetId="4" hidden="1">SCHEDULE!$A$43:$E$270</definedName>
    <definedName name="Z_176BCE2E_DC29_4E0E_B999_901407C0C8F6_.wvu.FilterData" localSheetId="5" hidden="1">'LAP MINGGUAN'!$K$32:$K$4349</definedName>
    <definedName name="Z_176BCE2E_DC29_4E0E_B999_901407C0C8F6_.wvu.FilterData" localSheetId="3" hidden="1">'LAP MINGGUAN 10'!$K$32:$K$4349</definedName>
    <definedName name="Z_176BCE2E_DC29_4E0E_B999_901407C0C8F6_.wvu.FilterData" localSheetId="6" hidden="1">REKAP!#REF!</definedName>
    <definedName name="Z_176BCE2E_DC29_4E0E_B999_901407C0C8F6_.wvu.FilterData" localSheetId="2" hidden="1">'REKAP BULANAN'!#REF!</definedName>
    <definedName name="Z_176BCE2E_DC29_4E0E_B999_901407C0C8F6_.wvu.FilterData" localSheetId="4" hidden="1">SCHEDULE!$D$1:$D$265</definedName>
    <definedName name="Z_17A6E706_0F90_467A_BAFE_C4C5BE7A542D_.wvu.FilterData" localSheetId="5" hidden="1">'LAP MINGGUAN'!$A$33:$L$4349</definedName>
    <definedName name="Z_17A6E706_0F90_467A_BAFE_C4C5BE7A542D_.wvu.FilterData" localSheetId="3" hidden="1">'LAP MINGGUAN 10'!$A$33:$L$4349</definedName>
    <definedName name="Z_17A6E706_0F90_467A_BAFE_C4C5BE7A542D_.wvu.FilterData" localSheetId="6" hidden="1">REKAP!$A$39:$B$101</definedName>
    <definedName name="Z_17A6E706_0F90_467A_BAFE_C4C5BE7A542D_.wvu.FilterData" localSheetId="2" hidden="1">'REKAP BULANAN'!$A$37:$B$99</definedName>
    <definedName name="Z_17A6E706_0F90_467A_BAFE_C4C5BE7A542D_.wvu.FilterData" localSheetId="4" hidden="1">SCHEDULE!$A$43:$E$265</definedName>
    <definedName name="Z_17BFF642_B9B2_4A08_A579_1F243D5E96D0_.wvu.FilterData" localSheetId="5" hidden="1">'LAP MINGGUAN'!$A$33:$L$4351</definedName>
    <definedName name="Z_17BFF642_B9B2_4A08_A579_1F243D5E96D0_.wvu.FilterData" localSheetId="3" hidden="1">'LAP MINGGUAN 10'!$A$33:$L$4351</definedName>
    <definedName name="Z_17BFF642_B9B2_4A08_A579_1F243D5E96D0_.wvu.FilterData" localSheetId="6" hidden="1">REKAP!$A$39:$B$101</definedName>
    <definedName name="Z_17BFF642_B9B2_4A08_A579_1F243D5E96D0_.wvu.FilterData" localSheetId="2" hidden="1">'REKAP BULANAN'!$A$37:$B$99</definedName>
    <definedName name="Z_17BFF642_B9B2_4A08_A579_1F243D5E96D0_.wvu.FilterData" localSheetId="4" hidden="1">SCHEDULE!$A$43:$E$270</definedName>
    <definedName name="Z_17FCDB14_DDFA_4EF9_A33A_F3357FA9B1DC_.wvu.FilterData" localSheetId="5" hidden="1">'LAP MINGGUAN'!$A$33:$L$4350</definedName>
    <definedName name="Z_17FCDB14_DDFA_4EF9_A33A_F3357FA9B1DC_.wvu.FilterData" localSheetId="3" hidden="1">'LAP MINGGUAN 10'!$A$33:$L$4350</definedName>
    <definedName name="Z_17FCDB14_DDFA_4EF9_A33A_F3357FA9B1DC_.wvu.FilterData" localSheetId="6" hidden="1">REKAP!$A$39:$B$101</definedName>
    <definedName name="Z_17FCDB14_DDFA_4EF9_A33A_F3357FA9B1DC_.wvu.FilterData" localSheetId="2" hidden="1">'REKAP BULANAN'!$A$37:$B$99</definedName>
    <definedName name="Z_17FCDB14_DDFA_4EF9_A33A_F3357FA9B1DC_.wvu.FilterData" localSheetId="4" hidden="1">SCHEDULE!$A$43:$E$270</definedName>
    <definedName name="Z_17FFECF8_C988_4F01_B6A1_4B87A4EA497D_.wvu.FilterData" localSheetId="5" hidden="1">'LAP MINGGUAN'!$A$32:$L$4350</definedName>
    <definedName name="Z_17FFECF8_C988_4F01_B6A1_4B87A4EA497D_.wvu.FilterData" localSheetId="3" hidden="1">'LAP MINGGUAN 10'!$A$32:$L$4350</definedName>
    <definedName name="Z_17FFECF8_C988_4F01_B6A1_4B87A4EA497D_.wvu.FilterData" localSheetId="6" hidden="1">REKAP!$A$38:$B$101</definedName>
    <definedName name="Z_17FFECF8_C988_4F01_B6A1_4B87A4EA497D_.wvu.FilterData" localSheetId="2" hidden="1">'REKAP BULANAN'!$A$36:$B$99</definedName>
    <definedName name="Z_17FFECF8_C988_4F01_B6A1_4B87A4EA497D_.wvu.FilterData" localSheetId="4" hidden="1">SCHEDULE!$A$42:$E$270</definedName>
    <definedName name="Z_1885BA26_39A1_4F1B_BE4E_6CD952EAE03C_.wvu.FilterData" localSheetId="5" hidden="1">'LAP MINGGUAN'!$A$32:$L$4349</definedName>
    <definedName name="Z_1885BA26_39A1_4F1B_BE4E_6CD952EAE03C_.wvu.FilterData" localSheetId="3" hidden="1">'LAP MINGGUAN 10'!$A$32:$L$4349</definedName>
    <definedName name="Z_1885BA26_39A1_4F1B_BE4E_6CD952EAE03C_.wvu.FilterData" localSheetId="6" hidden="1">REKAP!$A$1:$B$101</definedName>
    <definedName name="Z_1885BA26_39A1_4F1B_BE4E_6CD952EAE03C_.wvu.FilterData" localSheetId="2" hidden="1">'REKAP BULANAN'!$A$1:$B$99</definedName>
    <definedName name="Z_1885BA26_39A1_4F1B_BE4E_6CD952EAE03C_.wvu.FilterData" localSheetId="4" hidden="1">SCHEDULE!$A$1:$E$265</definedName>
    <definedName name="Z_1885BA26_39A1_4F1B_BE4E_6CD952EAE03C_.wvu.PrintArea" localSheetId="5" hidden="1">'LAP MINGGUAN'!$A$32:$L$4349</definedName>
    <definedName name="Z_1885BA26_39A1_4F1B_BE4E_6CD952EAE03C_.wvu.PrintArea" localSheetId="3" hidden="1">'LAP MINGGUAN 10'!$A$32:$L$4349</definedName>
    <definedName name="Z_1885BA26_39A1_4F1B_BE4E_6CD952EAE03C_.wvu.PrintArea" localSheetId="6" hidden="1">REKAP!$A$1:$B$101</definedName>
    <definedName name="Z_1885BA26_39A1_4F1B_BE4E_6CD952EAE03C_.wvu.PrintArea" localSheetId="2" hidden="1">'REKAP BULANAN'!$A$1:$B$99</definedName>
    <definedName name="Z_1885BA26_39A1_4F1B_BE4E_6CD952EAE03C_.wvu.PrintArea" localSheetId="4" hidden="1">SCHEDULE!$A$1:$E$265</definedName>
    <definedName name="Z_1885BA26_39A1_4F1B_BE4E_6CD952EAE03C_.wvu.PrintTitles" localSheetId="5" hidden="1">'LAP MINGGUAN'!$32:$32</definedName>
    <definedName name="Z_1885BA26_39A1_4F1B_BE4E_6CD952EAE03C_.wvu.PrintTitles" localSheetId="3" hidden="1">'LAP MINGGUAN 10'!$32:$32</definedName>
    <definedName name="Z_1885BA26_39A1_4F1B_BE4E_6CD952EAE03C_.wvu.PrintTitles" localSheetId="6" hidden="1">REKAP!$38:$38</definedName>
    <definedName name="Z_1885BA26_39A1_4F1B_BE4E_6CD952EAE03C_.wvu.PrintTitles" localSheetId="2" hidden="1">'REKAP BULANAN'!$36:$36</definedName>
    <definedName name="Z_1885BA26_39A1_4F1B_BE4E_6CD952EAE03C_.wvu.PrintTitles" localSheetId="4" hidden="1">SCHEDULE!$42:$42</definedName>
    <definedName name="Z_18AD0974_EB88_4608_99EE_2F58975D9525_.wvu.FilterData" localSheetId="5" hidden="1">'LAP MINGGUAN'!$A$33:$L$4351</definedName>
    <definedName name="Z_18AD0974_EB88_4608_99EE_2F58975D9525_.wvu.FilterData" localSheetId="3" hidden="1">'LAP MINGGUAN 10'!$A$33:$L$4351</definedName>
    <definedName name="Z_18AD0974_EB88_4608_99EE_2F58975D9525_.wvu.FilterData" localSheetId="6" hidden="1">REKAP!$A$39:$B$101</definedName>
    <definedName name="Z_18AD0974_EB88_4608_99EE_2F58975D9525_.wvu.FilterData" localSheetId="2" hidden="1">'REKAP BULANAN'!$A$37:$B$99</definedName>
    <definedName name="Z_18AD0974_EB88_4608_99EE_2F58975D9525_.wvu.FilterData" localSheetId="4" hidden="1">SCHEDULE!$A$43:$E$270</definedName>
    <definedName name="Z_18BD3B29_C298_4DF3_9537_9CFD20B5EAFC_.wvu.FilterData" localSheetId="5" hidden="1">'LAP MINGGUAN'!$A$32:$L$4350</definedName>
    <definedName name="Z_18BD3B29_C298_4DF3_9537_9CFD20B5EAFC_.wvu.FilterData" localSheetId="3" hidden="1">'LAP MINGGUAN 10'!$A$32:$L$4350</definedName>
    <definedName name="Z_18BD3B29_C298_4DF3_9537_9CFD20B5EAFC_.wvu.FilterData" localSheetId="6" hidden="1">REKAP!$A$38:$B$101</definedName>
    <definedName name="Z_18BD3B29_C298_4DF3_9537_9CFD20B5EAFC_.wvu.FilterData" localSheetId="2" hidden="1">'REKAP BULANAN'!$A$36:$B$99</definedName>
    <definedName name="Z_18BD3B29_C298_4DF3_9537_9CFD20B5EAFC_.wvu.FilterData" localSheetId="4" hidden="1">SCHEDULE!$A$42:$E$270</definedName>
    <definedName name="Z_18F58CD5_41C3_4337_9DC4_0B874C9FD7D1_.wvu.FilterData" localSheetId="5" hidden="1">'LAP MINGGUAN'!$A$33:$L$4350</definedName>
    <definedName name="Z_18F58CD5_41C3_4337_9DC4_0B874C9FD7D1_.wvu.FilterData" localSheetId="3" hidden="1">'LAP MINGGUAN 10'!$A$33:$L$4350</definedName>
    <definedName name="Z_18F58CD5_41C3_4337_9DC4_0B874C9FD7D1_.wvu.FilterData" localSheetId="6" hidden="1">REKAP!$A$39:$B$101</definedName>
    <definedName name="Z_18F58CD5_41C3_4337_9DC4_0B874C9FD7D1_.wvu.FilterData" localSheetId="2" hidden="1">'REKAP BULANAN'!$A$37:$B$99</definedName>
    <definedName name="Z_18F58CD5_41C3_4337_9DC4_0B874C9FD7D1_.wvu.FilterData" localSheetId="4" hidden="1">SCHEDULE!$A$43:$E$270</definedName>
    <definedName name="Z_192EDEEA_DCB5_43F8_A6D7_66FA52E59268_.wvu.FilterData" localSheetId="5" hidden="1">'LAP MINGGUAN'!$A$33:$L$4351</definedName>
    <definedName name="Z_192EDEEA_DCB5_43F8_A6D7_66FA52E59268_.wvu.FilterData" localSheetId="3" hidden="1">'LAP MINGGUAN 10'!$A$33:$L$4351</definedName>
    <definedName name="Z_192EDEEA_DCB5_43F8_A6D7_66FA52E59268_.wvu.FilterData" localSheetId="6" hidden="1">REKAP!$A$39:$B$101</definedName>
    <definedName name="Z_192EDEEA_DCB5_43F8_A6D7_66FA52E59268_.wvu.FilterData" localSheetId="2" hidden="1">'REKAP BULANAN'!$A$37:$B$99</definedName>
    <definedName name="Z_192EDEEA_DCB5_43F8_A6D7_66FA52E59268_.wvu.FilterData" localSheetId="4" hidden="1">SCHEDULE!$A$43:$E$270</definedName>
    <definedName name="Z_1930EC83_CB9A_4C02_9117_2524286B3C90_.wvu.FilterData" localSheetId="5" hidden="1">'LAP MINGGUAN'!$A$33:$L$4351</definedName>
    <definedName name="Z_1930EC83_CB9A_4C02_9117_2524286B3C90_.wvu.FilterData" localSheetId="3" hidden="1">'LAP MINGGUAN 10'!$A$33:$L$4351</definedName>
    <definedName name="Z_1930EC83_CB9A_4C02_9117_2524286B3C90_.wvu.FilterData" localSheetId="6" hidden="1">REKAP!$A$39:$B$101</definedName>
    <definedName name="Z_1930EC83_CB9A_4C02_9117_2524286B3C90_.wvu.FilterData" localSheetId="2" hidden="1">'REKAP BULANAN'!$A$37:$B$99</definedName>
    <definedName name="Z_1930EC83_CB9A_4C02_9117_2524286B3C90_.wvu.FilterData" localSheetId="4" hidden="1">SCHEDULE!$A$43:$E$270</definedName>
    <definedName name="Z_19997E57_44B8_4060_AD7D_55F27F4AB04F_.wvu.FilterData" localSheetId="5" hidden="1">'LAP MINGGUAN'!$A$33:$L$4350</definedName>
    <definedName name="Z_19997E57_44B8_4060_AD7D_55F27F4AB04F_.wvu.FilterData" localSheetId="3" hidden="1">'LAP MINGGUAN 10'!$A$33:$L$4350</definedName>
    <definedName name="Z_19997E57_44B8_4060_AD7D_55F27F4AB04F_.wvu.FilterData" localSheetId="6" hidden="1">REKAP!$A$39:$B$101</definedName>
    <definedName name="Z_19997E57_44B8_4060_AD7D_55F27F4AB04F_.wvu.FilterData" localSheetId="2" hidden="1">'REKAP BULANAN'!$A$37:$B$99</definedName>
    <definedName name="Z_19997E57_44B8_4060_AD7D_55F27F4AB04F_.wvu.FilterData" localSheetId="4" hidden="1">SCHEDULE!$A$43:$E$270</definedName>
    <definedName name="Z_19D3056B_00DC_4D06_BCE5_429F6E477BF7_.wvu.FilterData" localSheetId="5" hidden="1">'LAP MINGGUAN'!$A$33:$L$4351</definedName>
    <definedName name="Z_19D3056B_00DC_4D06_BCE5_429F6E477BF7_.wvu.FilterData" localSheetId="3" hidden="1">'LAP MINGGUAN 10'!$A$33:$L$4351</definedName>
    <definedName name="Z_19D3056B_00DC_4D06_BCE5_429F6E477BF7_.wvu.FilterData" localSheetId="6" hidden="1">REKAP!$A$39:$B$101</definedName>
    <definedName name="Z_19D3056B_00DC_4D06_BCE5_429F6E477BF7_.wvu.FilterData" localSheetId="2" hidden="1">'REKAP BULANAN'!$A$37:$B$99</definedName>
    <definedName name="Z_19D3056B_00DC_4D06_BCE5_429F6E477BF7_.wvu.FilterData" localSheetId="4" hidden="1">SCHEDULE!$A$43:$E$270</definedName>
    <definedName name="Z_19E22B87_90AC_4C1E_A076_461B8BAC4969_.wvu.FilterData" localSheetId="5" hidden="1">'LAP MINGGUAN'!$A$33:$L$4350</definedName>
    <definedName name="Z_19E22B87_90AC_4C1E_A076_461B8BAC4969_.wvu.FilterData" localSheetId="3" hidden="1">'LAP MINGGUAN 10'!$A$33:$L$4350</definedName>
    <definedName name="Z_19E22B87_90AC_4C1E_A076_461B8BAC4969_.wvu.FilterData" localSheetId="6" hidden="1">REKAP!$A$39:$B$101</definedName>
    <definedName name="Z_19E22B87_90AC_4C1E_A076_461B8BAC4969_.wvu.FilterData" localSheetId="2" hidden="1">'REKAP BULANAN'!$A$37:$B$99</definedName>
    <definedName name="Z_19E22B87_90AC_4C1E_A076_461B8BAC4969_.wvu.FilterData" localSheetId="4" hidden="1">SCHEDULE!$A$43:$E$270</definedName>
    <definedName name="Z_1A133D08_4930_492D_90E1_801AC701AA06_.wvu.FilterData" localSheetId="5" hidden="1">'LAP MINGGUAN'!$A$32:$L$4349</definedName>
    <definedName name="Z_1A133D08_4930_492D_90E1_801AC701AA06_.wvu.FilterData" localSheetId="3" hidden="1">'LAP MINGGUAN 10'!$A$32:$L$4349</definedName>
    <definedName name="Z_1A133D08_4930_492D_90E1_801AC701AA06_.wvu.FilterData" localSheetId="6" hidden="1">REKAP!$A$38:$B$101</definedName>
    <definedName name="Z_1A133D08_4930_492D_90E1_801AC701AA06_.wvu.FilterData" localSheetId="2" hidden="1">'REKAP BULANAN'!$A$36:$B$99</definedName>
    <definedName name="Z_1A133D08_4930_492D_90E1_801AC701AA06_.wvu.FilterData" localSheetId="4" hidden="1">SCHEDULE!$A$42:$E$265</definedName>
    <definedName name="Z_1A1BE20D_92F2_4C83_846C_874522B2F895_.wvu.FilterData" localSheetId="5" hidden="1">'LAP MINGGUAN'!$A$32:$L$4349</definedName>
    <definedName name="Z_1A1BE20D_92F2_4C83_846C_874522B2F895_.wvu.FilterData" localSheetId="3" hidden="1">'LAP MINGGUAN 10'!$A$32:$L$4349</definedName>
    <definedName name="Z_1A1BE20D_92F2_4C83_846C_874522B2F895_.wvu.FilterData" localSheetId="6" hidden="1">REKAP!$A$1:$B$101</definedName>
    <definedName name="Z_1A1BE20D_92F2_4C83_846C_874522B2F895_.wvu.FilterData" localSheetId="2" hidden="1">'REKAP BULANAN'!$A$1:$B$99</definedName>
    <definedName name="Z_1A1BE20D_92F2_4C83_846C_874522B2F895_.wvu.FilterData" localSheetId="4" hidden="1">SCHEDULE!$A$1:$E$265</definedName>
    <definedName name="Z_1A1BE20D_92F2_4C83_846C_874522B2F895_.wvu.PrintArea" localSheetId="5" hidden="1">'LAP MINGGUAN'!$A$32:$L$4349</definedName>
    <definedName name="Z_1A1BE20D_92F2_4C83_846C_874522B2F895_.wvu.PrintArea" localSheetId="3" hidden="1">'LAP MINGGUAN 10'!$A$32:$L$4349</definedName>
    <definedName name="Z_1A1BE20D_92F2_4C83_846C_874522B2F895_.wvu.PrintArea" localSheetId="6" hidden="1">REKAP!$A$1:$B$101</definedName>
    <definedName name="Z_1A1BE20D_92F2_4C83_846C_874522B2F895_.wvu.PrintArea" localSheetId="2" hidden="1">'REKAP BULANAN'!$A$1:$B$99</definedName>
    <definedName name="Z_1A1BE20D_92F2_4C83_846C_874522B2F895_.wvu.PrintArea" localSheetId="4" hidden="1">SCHEDULE!$A$1:$E$265</definedName>
    <definedName name="Z_1A1BE20D_92F2_4C83_846C_874522B2F895_.wvu.PrintTitles" localSheetId="5" hidden="1">'LAP MINGGUAN'!$32:$32</definedName>
    <definedName name="Z_1A1BE20D_92F2_4C83_846C_874522B2F895_.wvu.PrintTitles" localSheetId="3" hidden="1">'LAP MINGGUAN 10'!$32:$32</definedName>
    <definedName name="Z_1A1BE20D_92F2_4C83_846C_874522B2F895_.wvu.PrintTitles" localSheetId="6" hidden="1">REKAP!$38:$38</definedName>
    <definedName name="Z_1A1BE20D_92F2_4C83_846C_874522B2F895_.wvu.PrintTitles" localSheetId="2" hidden="1">'REKAP BULANAN'!$36:$36</definedName>
    <definedName name="Z_1A1BE20D_92F2_4C83_846C_874522B2F895_.wvu.PrintTitles" localSheetId="4" hidden="1">SCHEDULE!$42:$42</definedName>
    <definedName name="Z_1A3A29BC_E826_49AF_9412_CFACB8A131C6_.wvu.FilterData" localSheetId="5" hidden="1">'LAP MINGGUAN'!$A$33:$L$4351</definedName>
    <definedName name="Z_1A3A29BC_E826_49AF_9412_CFACB8A131C6_.wvu.FilterData" localSheetId="3" hidden="1">'LAP MINGGUAN 10'!$A$33:$L$4351</definedName>
    <definedName name="Z_1A3A29BC_E826_49AF_9412_CFACB8A131C6_.wvu.FilterData" localSheetId="6" hidden="1">REKAP!$A$39:$B$101</definedName>
    <definedName name="Z_1A3A29BC_E826_49AF_9412_CFACB8A131C6_.wvu.FilterData" localSheetId="2" hidden="1">'REKAP BULANAN'!$A$37:$B$99</definedName>
    <definedName name="Z_1A3A29BC_E826_49AF_9412_CFACB8A131C6_.wvu.FilterData" localSheetId="4" hidden="1">SCHEDULE!$A$43:$E$270</definedName>
    <definedName name="Z_1A4D798A_8510_49A1_8D68_FACCB425F6F6_.wvu.FilterData" localSheetId="5" hidden="1">'LAP MINGGUAN'!$A$32:$L$4349</definedName>
    <definedName name="Z_1A4D798A_8510_49A1_8D68_FACCB425F6F6_.wvu.FilterData" localSheetId="3" hidden="1">'LAP MINGGUAN 10'!$A$32:$L$4349</definedName>
    <definedName name="Z_1A4D798A_8510_49A1_8D68_FACCB425F6F6_.wvu.FilterData" localSheetId="6" hidden="1">REKAP!$A$38:$B$101</definedName>
    <definedName name="Z_1A4D798A_8510_49A1_8D68_FACCB425F6F6_.wvu.FilterData" localSheetId="2" hidden="1">'REKAP BULANAN'!$A$36:$B$99</definedName>
    <definedName name="Z_1A4D798A_8510_49A1_8D68_FACCB425F6F6_.wvu.FilterData" localSheetId="4" hidden="1">SCHEDULE!$A$42:$E$265</definedName>
    <definedName name="Z_1AC07F77_10F3_4771_8306_8B62A0A7BEC0_.wvu.FilterData" localSheetId="5" hidden="1">'LAP MINGGUAN'!$A$33:$L$4350</definedName>
    <definedName name="Z_1AC07F77_10F3_4771_8306_8B62A0A7BEC0_.wvu.FilterData" localSheetId="3" hidden="1">'LAP MINGGUAN 10'!$A$33:$L$4350</definedName>
    <definedName name="Z_1AC07F77_10F3_4771_8306_8B62A0A7BEC0_.wvu.FilterData" localSheetId="6" hidden="1">REKAP!$A$39:$B$101</definedName>
    <definedName name="Z_1AC07F77_10F3_4771_8306_8B62A0A7BEC0_.wvu.FilterData" localSheetId="2" hidden="1">'REKAP BULANAN'!$A$37:$B$99</definedName>
    <definedName name="Z_1AC07F77_10F3_4771_8306_8B62A0A7BEC0_.wvu.FilterData" localSheetId="4" hidden="1">SCHEDULE!$A$43:$E$270</definedName>
    <definedName name="Z_1AECA025_429A_4C32_BF7F_3FFA041FFA3F_.wvu.FilterData" localSheetId="5" hidden="1">'LAP MINGGUAN'!$A$33:$L$4349</definedName>
    <definedName name="Z_1AECA025_429A_4C32_BF7F_3FFA041FFA3F_.wvu.FilterData" localSheetId="3" hidden="1">'LAP MINGGUAN 10'!$A$33:$L$4349</definedName>
    <definedName name="Z_1AECA025_429A_4C32_BF7F_3FFA041FFA3F_.wvu.FilterData" localSheetId="6" hidden="1">REKAP!$A$39:$B$101</definedName>
    <definedName name="Z_1AECA025_429A_4C32_BF7F_3FFA041FFA3F_.wvu.FilterData" localSheetId="2" hidden="1">'REKAP BULANAN'!$A$37:$B$99</definedName>
    <definedName name="Z_1AECA025_429A_4C32_BF7F_3FFA041FFA3F_.wvu.FilterData" localSheetId="4" hidden="1">SCHEDULE!$A$43:$E$265</definedName>
    <definedName name="Z_1AECA025_429A_4C32_BF7F_3FFA041FFA3F_.wvu.PrintArea" localSheetId="5" hidden="1">'LAP MINGGUAN'!$A$32:$L$4351</definedName>
    <definedName name="Z_1AECA025_429A_4C32_BF7F_3FFA041FFA3F_.wvu.PrintArea" localSheetId="3" hidden="1">'LAP MINGGUAN 10'!$A$32:$L$4351</definedName>
    <definedName name="Z_1AECA025_429A_4C32_BF7F_3FFA041FFA3F_.wvu.PrintArea" localSheetId="6" hidden="1">REKAP!$A$1:$B$101</definedName>
    <definedName name="Z_1AECA025_429A_4C32_BF7F_3FFA041FFA3F_.wvu.PrintArea" localSheetId="2" hidden="1">'REKAP BULANAN'!$A$1:$B$99</definedName>
    <definedName name="Z_1AECA025_429A_4C32_BF7F_3FFA041FFA3F_.wvu.PrintArea" localSheetId="4" hidden="1">SCHEDULE!$A$1:$E$270</definedName>
    <definedName name="Z_1B16E177_99C0_44E8_B7A3_6F38A48B7D21_.wvu.FilterData" localSheetId="5" hidden="1">'LAP MINGGUAN'!$A$33:$L$4351</definedName>
    <definedName name="Z_1B16E177_99C0_44E8_B7A3_6F38A48B7D21_.wvu.FilterData" localSheetId="3" hidden="1">'LAP MINGGUAN 10'!$A$33:$L$4351</definedName>
    <definedName name="Z_1B16E177_99C0_44E8_B7A3_6F38A48B7D21_.wvu.FilterData" localSheetId="6" hidden="1">REKAP!$A$39:$B$101</definedName>
    <definedName name="Z_1B16E177_99C0_44E8_B7A3_6F38A48B7D21_.wvu.FilterData" localSheetId="2" hidden="1">'REKAP BULANAN'!$A$37:$B$99</definedName>
    <definedName name="Z_1B16E177_99C0_44E8_B7A3_6F38A48B7D21_.wvu.FilterData" localSheetId="4" hidden="1">SCHEDULE!$A$43:$E$270</definedName>
    <definedName name="Z_1B32B14A_8EC1_4E77_9A0A_504A2E6ACE12_.wvu.FilterData" localSheetId="5" hidden="1">'LAP MINGGUAN'!$A$32:$L$4349</definedName>
    <definedName name="Z_1B32B14A_8EC1_4E77_9A0A_504A2E6ACE12_.wvu.FilterData" localSheetId="3" hidden="1">'LAP MINGGUAN 10'!$A$32:$L$4349</definedName>
    <definedName name="Z_1B32B14A_8EC1_4E77_9A0A_504A2E6ACE12_.wvu.FilterData" localSheetId="6" hidden="1">REKAP!$A$38:$B$101</definedName>
    <definedName name="Z_1B32B14A_8EC1_4E77_9A0A_504A2E6ACE12_.wvu.FilterData" localSheetId="2" hidden="1">'REKAP BULANAN'!$A$36:$B$99</definedName>
    <definedName name="Z_1B32B14A_8EC1_4E77_9A0A_504A2E6ACE12_.wvu.FilterData" localSheetId="4" hidden="1">SCHEDULE!$A$42:$E$265</definedName>
    <definedName name="Z_1BA2AAD2_F26E_47AD_8C10_2DCD05B8C32A_.wvu.FilterData" localSheetId="5" hidden="1">'LAP MINGGUAN'!$A$32:$L$4350</definedName>
    <definedName name="Z_1BA2AAD2_F26E_47AD_8C10_2DCD05B8C32A_.wvu.FilterData" localSheetId="3" hidden="1">'LAP MINGGUAN 10'!$A$32:$L$4350</definedName>
    <definedName name="Z_1BA2AAD2_F26E_47AD_8C10_2DCD05B8C32A_.wvu.FilterData" localSheetId="6" hidden="1">REKAP!$A$38:$B$101</definedName>
    <definedName name="Z_1BA2AAD2_F26E_47AD_8C10_2DCD05B8C32A_.wvu.FilterData" localSheetId="2" hidden="1">'REKAP BULANAN'!$A$36:$B$99</definedName>
    <definedName name="Z_1BA2AAD2_F26E_47AD_8C10_2DCD05B8C32A_.wvu.FilterData" localSheetId="4" hidden="1">SCHEDULE!$A$42:$E$270</definedName>
    <definedName name="Z_1BA2AAD2_F26E_47AD_8C10_2DCD05B8C32A_.wvu.PrintArea" localSheetId="5" hidden="1">'LAP MINGGUAN'!$A$32:$L$4349</definedName>
    <definedName name="Z_1BA2AAD2_F26E_47AD_8C10_2DCD05B8C32A_.wvu.PrintArea" localSheetId="3" hidden="1">'LAP MINGGUAN 10'!$A$32:$L$4349</definedName>
    <definedName name="Z_1BA2AAD2_F26E_47AD_8C10_2DCD05B8C32A_.wvu.PrintArea" localSheetId="6" hidden="1">REKAP!$A$1:$B$101</definedName>
    <definedName name="Z_1BA2AAD2_F26E_47AD_8C10_2DCD05B8C32A_.wvu.PrintArea" localSheetId="2" hidden="1">'REKAP BULANAN'!$A$1:$B$99</definedName>
    <definedName name="Z_1BA2AAD2_F26E_47AD_8C10_2DCD05B8C32A_.wvu.PrintArea" localSheetId="4" hidden="1">SCHEDULE!$A$1:$E$265</definedName>
    <definedName name="Z_1BA2AAD2_F26E_47AD_8C10_2DCD05B8C32A_.wvu.PrintTitles" localSheetId="5" hidden="1">'LAP MINGGUAN'!$32:$33</definedName>
    <definedName name="Z_1BA2AAD2_F26E_47AD_8C10_2DCD05B8C32A_.wvu.PrintTitles" localSheetId="3" hidden="1">'LAP MINGGUAN 10'!$32:$33</definedName>
    <definedName name="Z_1BA2AAD2_F26E_47AD_8C10_2DCD05B8C32A_.wvu.PrintTitles" localSheetId="6" hidden="1">REKAP!$38:$39</definedName>
    <definedName name="Z_1BA2AAD2_F26E_47AD_8C10_2DCD05B8C32A_.wvu.PrintTitles" localSheetId="2" hidden="1">'REKAP BULANAN'!$36:$37</definedName>
    <definedName name="Z_1BA2AAD2_F26E_47AD_8C10_2DCD05B8C32A_.wvu.PrintTitles" localSheetId="4" hidden="1">SCHEDULE!$42:$43</definedName>
    <definedName name="Z_1C00CAE6_1EBA_4663_A851_7B3576430048_.wvu.Cols" localSheetId="5" hidden="1">'LAP MINGGUAN'!#REF!</definedName>
    <definedName name="Z_1C00CAE6_1EBA_4663_A851_7B3576430048_.wvu.Cols" localSheetId="3" hidden="1">'LAP MINGGUAN 10'!#REF!</definedName>
    <definedName name="Z_1C00CAE6_1EBA_4663_A851_7B3576430048_.wvu.Cols" localSheetId="6" hidden="1">REKAP!#REF!</definedName>
    <definedName name="Z_1C00CAE6_1EBA_4663_A851_7B3576430048_.wvu.Cols" localSheetId="2" hidden="1">'REKAP BULANAN'!#REF!</definedName>
    <definedName name="Z_1C00CAE6_1EBA_4663_A851_7B3576430048_.wvu.Cols" localSheetId="4" hidden="1">SCHEDULE!#REF!</definedName>
    <definedName name="Z_1C00CAE6_1EBA_4663_A851_7B3576430048_.wvu.FilterData" localSheetId="5" hidden="1">'LAP MINGGUAN'!$A$33:$L$4349</definedName>
    <definedName name="Z_1C00CAE6_1EBA_4663_A851_7B3576430048_.wvu.FilterData" localSheetId="3" hidden="1">'LAP MINGGUAN 10'!$A$33:$L$4349</definedName>
    <definedName name="Z_1C00CAE6_1EBA_4663_A851_7B3576430048_.wvu.FilterData" localSheetId="6" hidden="1">REKAP!$A$39:$B$101</definedName>
    <definedName name="Z_1C00CAE6_1EBA_4663_A851_7B3576430048_.wvu.FilterData" localSheetId="2" hidden="1">'REKAP BULANAN'!$A$37:$B$99</definedName>
    <definedName name="Z_1C00CAE6_1EBA_4663_A851_7B3576430048_.wvu.FilterData" localSheetId="4" hidden="1">SCHEDULE!$A$43:$E$265</definedName>
    <definedName name="Z_1C00CAE6_1EBA_4663_A851_7B3576430048_.wvu.PrintArea" localSheetId="5" hidden="1">'LAP MINGGUAN'!$A$32:$L$4349</definedName>
    <definedName name="Z_1C00CAE6_1EBA_4663_A851_7B3576430048_.wvu.PrintArea" localSheetId="3" hidden="1">'LAP MINGGUAN 10'!$A$32:$L$4349</definedName>
    <definedName name="Z_1C00CAE6_1EBA_4663_A851_7B3576430048_.wvu.PrintArea" localSheetId="6" hidden="1">REKAP!$A$1:$B$101</definedName>
    <definedName name="Z_1C00CAE6_1EBA_4663_A851_7B3576430048_.wvu.PrintArea" localSheetId="2" hidden="1">'REKAP BULANAN'!$A$1:$B$99</definedName>
    <definedName name="Z_1C00CAE6_1EBA_4663_A851_7B3576430048_.wvu.PrintArea" localSheetId="4" hidden="1">SCHEDULE!$A$1:$E$265</definedName>
    <definedName name="Z_1C00CAE6_1EBA_4663_A851_7B3576430048_.wvu.PrintTitles" localSheetId="5" hidden="1">'LAP MINGGUAN'!$32:$33</definedName>
    <definedName name="Z_1C00CAE6_1EBA_4663_A851_7B3576430048_.wvu.PrintTitles" localSheetId="3" hidden="1">'LAP MINGGUAN 10'!$32:$33</definedName>
    <definedName name="Z_1C00CAE6_1EBA_4663_A851_7B3576430048_.wvu.PrintTitles" localSheetId="6" hidden="1">REKAP!$38:$39</definedName>
    <definedName name="Z_1C00CAE6_1EBA_4663_A851_7B3576430048_.wvu.PrintTitles" localSheetId="2" hidden="1">'REKAP BULANAN'!$36:$37</definedName>
    <definedName name="Z_1C00CAE6_1EBA_4663_A851_7B3576430048_.wvu.PrintTitles" localSheetId="4" hidden="1">SCHEDULE!$42:$43</definedName>
    <definedName name="Z_1C2CB890_1C04_4712_ABD1_5FE764412DA7_.wvu.FilterData" localSheetId="5" hidden="1">'LAP MINGGUAN'!$A$32:$L$4349</definedName>
    <definedName name="Z_1C2CB890_1C04_4712_ABD1_5FE764412DA7_.wvu.FilterData" localSheetId="3" hidden="1">'LAP MINGGUAN 10'!$A$32:$L$4349</definedName>
    <definedName name="Z_1C2CB890_1C04_4712_ABD1_5FE764412DA7_.wvu.FilterData" localSheetId="6" hidden="1">REKAP!$A$1:$B$101</definedName>
    <definedName name="Z_1C2CB890_1C04_4712_ABD1_5FE764412DA7_.wvu.FilterData" localSheetId="2" hidden="1">'REKAP BULANAN'!$A$1:$B$99</definedName>
    <definedName name="Z_1C2CB890_1C04_4712_ABD1_5FE764412DA7_.wvu.FilterData" localSheetId="4" hidden="1">SCHEDULE!$A$1:$E$265</definedName>
    <definedName name="Z_1C4A0C06_0335_44C6_9C99_988EB56107E8_.wvu.FilterData" localSheetId="5" hidden="1">'LAP MINGGUAN'!$A$32:$L$4349</definedName>
    <definedName name="Z_1C4A0C06_0335_44C6_9C99_988EB56107E8_.wvu.FilterData" localSheetId="3" hidden="1">'LAP MINGGUAN 10'!$A$32:$L$4349</definedName>
    <definedName name="Z_1C4A0C06_0335_44C6_9C99_988EB56107E8_.wvu.FilterData" localSheetId="6" hidden="1">REKAP!$A$1:$B$101</definedName>
    <definedName name="Z_1C4A0C06_0335_44C6_9C99_988EB56107E8_.wvu.FilterData" localSheetId="2" hidden="1">'REKAP BULANAN'!$A$1:$B$99</definedName>
    <definedName name="Z_1C4A0C06_0335_44C6_9C99_988EB56107E8_.wvu.FilterData" localSheetId="4" hidden="1">SCHEDULE!$A$1:$E$265</definedName>
    <definedName name="Z_1C4AD18F_EB32_40F2_A548_5837778007A2_.wvu.FilterData" localSheetId="5" hidden="1">'LAP MINGGUAN'!$A$33:$L$4351</definedName>
    <definedName name="Z_1C4AD18F_EB32_40F2_A548_5837778007A2_.wvu.FilterData" localSheetId="3" hidden="1">'LAP MINGGUAN 10'!$A$33:$L$4351</definedName>
    <definedName name="Z_1C4AD18F_EB32_40F2_A548_5837778007A2_.wvu.FilterData" localSheetId="6" hidden="1">REKAP!$A$39:$B$101</definedName>
    <definedName name="Z_1C4AD18F_EB32_40F2_A548_5837778007A2_.wvu.FilterData" localSheetId="2" hidden="1">'REKAP BULANAN'!$A$37:$B$99</definedName>
    <definedName name="Z_1C4AD18F_EB32_40F2_A548_5837778007A2_.wvu.FilterData" localSheetId="4" hidden="1">SCHEDULE!$A$43:$E$270</definedName>
    <definedName name="Z_1C55BF8A_E1A6_4314_8231_62689EA67CA0_.wvu.FilterData" localSheetId="5" hidden="1">'LAP MINGGUAN'!$A$32:$L$4349</definedName>
    <definedName name="Z_1C55BF8A_E1A6_4314_8231_62689EA67CA0_.wvu.FilterData" localSheetId="3" hidden="1">'LAP MINGGUAN 10'!$A$32:$L$4349</definedName>
    <definedName name="Z_1C55BF8A_E1A6_4314_8231_62689EA67CA0_.wvu.FilterData" localSheetId="6" hidden="1">REKAP!$A$38:$B$101</definedName>
    <definedName name="Z_1C55BF8A_E1A6_4314_8231_62689EA67CA0_.wvu.FilterData" localSheetId="2" hidden="1">'REKAP BULANAN'!$A$36:$B$99</definedName>
    <definedName name="Z_1C55BF8A_E1A6_4314_8231_62689EA67CA0_.wvu.FilterData" localSheetId="4" hidden="1">SCHEDULE!$A$42:$E$265</definedName>
    <definedName name="Z_1C5F27A2_62DB_474F_837B_A9705C44FFAE_.wvu.FilterData" localSheetId="5" hidden="1">'LAP MINGGUAN'!$A$33:$L$4351</definedName>
    <definedName name="Z_1C5F27A2_62DB_474F_837B_A9705C44FFAE_.wvu.FilterData" localSheetId="3" hidden="1">'LAP MINGGUAN 10'!$A$33:$L$4351</definedName>
    <definedName name="Z_1C5F27A2_62DB_474F_837B_A9705C44FFAE_.wvu.FilterData" localSheetId="6" hidden="1">REKAP!$A$39:$B$101</definedName>
    <definedName name="Z_1C5F27A2_62DB_474F_837B_A9705C44FFAE_.wvu.FilterData" localSheetId="2" hidden="1">'REKAP BULANAN'!$A$37:$B$99</definedName>
    <definedName name="Z_1C5F27A2_62DB_474F_837B_A9705C44FFAE_.wvu.FilterData" localSheetId="4" hidden="1">SCHEDULE!$A$43:$E$270</definedName>
    <definedName name="Z_1C6146EB_88EA_49F7_A840_0BD9247868C2_.wvu.FilterData" localSheetId="5" hidden="1">'LAP MINGGUAN'!$A$33:$L$4351</definedName>
    <definedName name="Z_1C6146EB_88EA_49F7_A840_0BD9247868C2_.wvu.FilterData" localSheetId="3" hidden="1">'LAP MINGGUAN 10'!$A$33:$L$4351</definedName>
    <definedName name="Z_1C6146EB_88EA_49F7_A840_0BD9247868C2_.wvu.FilterData" localSheetId="6" hidden="1">REKAP!$A$39:$B$101</definedName>
    <definedName name="Z_1C6146EB_88EA_49F7_A840_0BD9247868C2_.wvu.FilterData" localSheetId="2" hidden="1">'REKAP BULANAN'!$A$37:$B$99</definedName>
    <definedName name="Z_1C6146EB_88EA_49F7_A840_0BD9247868C2_.wvu.FilterData" localSheetId="4" hidden="1">SCHEDULE!$A$43:$E$270</definedName>
    <definedName name="Z_1C72E164_9E32_48FF_94CB_7F99FC9CF0DB_.wvu.FilterData" localSheetId="5" hidden="1">'LAP MINGGUAN'!$A$32:$L$4349</definedName>
    <definedName name="Z_1C72E164_9E32_48FF_94CB_7F99FC9CF0DB_.wvu.FilterData" localSheetId="3" hidden="1">'LAP MINGGUAN 10'!$A$32:$L$4349</definedName>
    <definedName name="Z_1C72E164_9E32_48FF_94CB_7F99FC9CF0DB_.wvu.FilterData" localSheetId="6" hidden="1">REKAP!$A$38:$B$101</definedName>
    <definedName name="Z_1C72E164_9E32_48FF_94CB_7F99FC9CF0DB_.wvu.FilterData" localSheetId="2" hidden="1">'REKAP BULANAN'!$A$36:$B$99</definedName>
    <definedName name="Z_1C72E164_9E32_48FF_94CB_7F99FC9CF0DB_.wvu.FilterData" localSheetId="4" hidden="1">SCHEDULE!$A$42:$E$265</definedName>
    <definedName name="Z_1C8A8FCD_3EBA_4A93_B6AD_0296C6328AEF_.wvu.FilterData" localSheetId="5" hidden="1">'LAP MINGGUAN'!$A$32:$L$4351</definedName>
    <definedName name="Z_1C8A8FCD_3EBA_4A93_B6AD_0296C6328AEF_.wvu.FilterData" localSheetId="3" hidden="1">'LAP MINGGUAN 10'!$A$32:$L$4351</definedName>
    <definedName name="Z_1C8A8FCD_3EBA_4A93_B6AD_0296C6328AEF_.wvu.FilterData" localSheetId="6" hidden="1">REKAP!$A$38:$B$101</definedName>
    <definedName name="Z_1C8A8FCD_3EBA_4A93_B6AD_0296C6328AEF_.wvu.FilterData" localSheetId="2" hidden="1">'REKAP BULANAN'!$A$36:$B$99</definedName>
    <definedName name="Z_1C8A8FCD_3EBA_4A93_B6AD_0296C6328AEF_.wvu.FilterData" localSheetId="4" hidden="1">SCHEDULE!$A$42:$E$270</definedName>
    <definedName name="Z_1CBEA9C8_EA00_431E_A99E_2B9D4640BEE8_.wvu.FilterData" localSheetId="5" hidden="1">'LAP MINGGUAN'!$A$33:$L$4351</definedName>
    <definedName name="Z_1CBEA9C8_EA00_431E_A99E_2B9D4640BEE8_.wvu.FilterData" localSheetId="3" hidden="1">'LAP MINGGUAN 10'!$A$33:$L$4351</definedName>
    <definedName name="Z_1CBEA9C8_EA00_431E_A99E_2B9D4640BEE8_.wvu.FilterData" localSheetId="6" hidden="1">REKAP!$A$39:$B$101</definedName>
    <definedName name="Z_1CBEA9C8_EA00_431E_A99E_2B9D4640BEE8_.wvu.FilterData" localSheetId="2" hidden="1">'REKAP BULANAN'!$A$37:$B$99</definedName>
    <definedName name="Z_1CBEA9C8_EA00_431E_A99E_2B9D4640BEE8_.wvu.FilterData" localSheetId="4" hidden="1">SCHEDULE!$A$43:$E$270</definedName>
    <definedName name="Z_1CE98B88_0A82_4337_8EB1_0B82EE5791AC_.wvu.FilterData" localSheetId="5" hidden="1">'LAP MINGGUAN'!$A$33:$L$4351</definedName>
    <definedName name="Z_1CE98B88_0A82_4337_8EB1_0B82EE5791AC_.wvu.FilterData" localSheetId="3" hidden="1">'LAP MINGGUAN 10'!$A$33:$L$4351</definedName>
    <definedName name="Z_1CE98B88_0A82_4337_8EB1_0B82EE5791AC_.wvu.FilterData" localSheetId="6" hidden="1">REKAP!$A$39:$B$101</definedName>
    <definedName name="Z_1CE98B88_0A82_4337_8EB1_0B82EE5791AC_.wvu.FilterData" localSheetId="2" hidden="1">'REKAP BULANAN'!$A$37:$B$99</definedName>
    <definedName name="Z_1CE98B88_0A82_4337_8EB1_0B82EE5791AC_.wvu.FilterData" localSheetId="4" hidden="1">SCHEDULE!$A$43:$E$270</definedName>
    <definedName name="Z_1CFC118A_0E05_4DE6_9C4B_9698A4AF9049_.wvu.FilterData" localSheetId="5" hidden="1">'LAP MINGGUAN'!$A$33:$L$4350</definedName>
    <definedName name="Z_1CFC118A_0E05_4DE6_9C4B_9698A4AF9049_.wvu.FilterData" localSheetId="3" hidden="1">'LAP MINGGUAN 10'!$A$33:$L$4350</definedName>
    <definedName name="Z_1CFC118A_0E05_4DE6_9C4B_9698A4AF9049_.wvu.FilterData" localSheetId="6" hidden="1">REKAP!$A$39:$B$101</definedName>
    <definedName name="Z_1CFC118A_0E05_4DE6_9C4B_9698A4AF9049_.wvu.FilterData" localSheetId="2" hidden="1">'REKAP BULANAN'!$A$37:$B$99</definedName>
    <definedName name="Z_1CFC118A_0E05_4DE6_9C4B_9698A4AF9049_.wvu.FilterData" localSheetId="4" hidden="1">SCHEDULE!$A$43:$E$270</definedName>
    <definedName name="Z_1D02A62C_4F60_45AA_91DC_F90F35D594F7_.wvu.FilterData" localSheetId="5" hidden="1">'LAP MINGGUAN'!$A$33:$L$4349</definedName>
    <definedName name="Z_1D02A62C_4F60_45AA_91DC_F90F35D594F7_.wvu.FilterData" localSheetId="3" hidden="1">'LAP MINGGUAN 10'!$A$33:$L$4349</definedName>
    <definedName name="Z_1D02A62C_4F60_45AA_91DC_F90F35D594F7_.wvu.FilterData" localSheetId="6" hidden="1">REKAP!$A$39:$B$101</definedName>
    <definedName name="Z_1D02A62C_4F60_45AA_91DC_F90F35D594F7_.wvu.FilterData" localSheetId="2" hidden="1">'REKAP BULANAN'!$A$37:$B$99</definedName>
    <definedName name="Z_1D02A62C_4F60_45AA_91DC_F90F35D594F7_.wvu.FilterData" localSheetId="4" hidden="1">SCHEDULE!$A$43:$E$265</definedName>
    <definedName name="Z_1D33F2EF_8010_45B0_A821_6D998970037E_.wvu.FilterData" localSheetId="5" hidden="1">'LAP MINGGUAN'!$A$33:$L$4349</definedName>
    <definedName name="Z_1D33F2EF_8010_45B0_A821_6D998970037E_.wvu.FilterData" localSheetId="3" hidden="1">'LAP MINGGUAN 10'!$A$33:$L$4349</definedName>
    <definedName name="Z_1D33F2EF_8010_45B0_A821_6D998970037E_.wvu.FilterData" localSheetId="6" hidden="1">REKAP!$A$39:$B$101</definedName>
    <definedName name="Z_1D33F2EF_8010_45B0_A821_6D998970037E_.wvu.FilterData" localSheetId="2" hidden="1">'REKAP BULANAN'!$A$37:$B$99</definedName>
    <definedName name="Z_1D33F2EF_8010_45B0_A821_6D998970037E_.wvu.FilterData" localSheetId="4" hidden="1">SCHEDULE!$A$43:$E$265</definedName>
    <definedName name="Z_1D6A028A_5F81_40F5_8896_496FA996F662_.wvu.FilterData" localSheetId="5" hidden="1">'LAP MINGGUAN'!$K$32:$K$4349</definedName>
    <definedName name="Z_1D6A028A_5F81_40F5_8896_496FA996F662_.wvu.FilterData" localSheetId="3" hidden="1">'LAP MINGGUAN 10'!$K$32:$K$4349</definedName>
    <definedName name="Z_1D6A028A_5F81_40F5_8896_496FA996F662_.wvu.FilterData" localSheetId="6" hidden="1">REKAP!#REF!</definedName>
    <definedName name="Z_1D6A028A_5F81_40F5_8896_496FA996F662_.wvu.FilterData" localSheetId="2" hidden="1">'REKAP BULANAN'!#REF!</definedName>
    <definedName name="Z_1D6A028A_5F81_40F5_8896_496FA996F662_.wvu.FilterData" localSheetId="4" hidden="1">SCHEDULE!$D$1:$D$265</definedName>
    <definedName name="Z_1D802AF4_FF87_4E48_BF4E_7E1342A1005F_.wvu.FilterData" localSheetId="5" hidden="1">'LAP MINGGUAN'!$A$33:$L$4349</definedName>
    <definedName name="Z_1D802AF4_FF87_4E48_BF4E_7E1342A1005F_.wvu.FilterData" localSheetId="3" hidden="1">'LAP MINGGUAN 10'!$A$33:$L$4349</definedName>
    <definedName name="Z_1D802AF4_FF87_4E48_BF4E_7E1342A1005F_.wvu.FilterData" localSheetId="6" hidden="1">REKAP!$A$39:$B$101</definedName>
    <definedName name="Z_1D802AF4_FF87_4E48_BF4E_7E1342A1005F_.wvu.FilterData" localSheetId="2" hidden="1">'REKAP BULANAN'!$A$37:$B$99</definedName>
    <definedName name="Z_1D802AF4_FF87_4E48_BF4E_7E1342A1005F_.wvu.FilterData" localSheetId="4" hidden="1">SCHEDULE!$A$43:$E$265</definedName>
    <definedName name="Z_1DEC8C1C_F62A_4B80_86B8_6D982FA6C676_.wvu.FilterData" localSheetId="5" hidden="1">'LAP MINGGUAN'!$A$33:$L$4350</definedName>
    <definedName name="Z_1DEC8C1C_F62A_4B80_86B8_6D982FA6C676_.wvu.FilterData" localSheetId="3" hidden="1">'LAP MINGGUAN 10'!$A$33:$L$4350</definedName>
    <definedName name="Z_1DEC8C1C_F62A_4B80_86B8_6D982FA6C676_.wvu.FilterData" localSheetId="6" hidden="1">REKAP!$A$39:$B$101</definedName>
    <definedName name="Z_1DEC8C1C_F62A_4B80_86B8_6D982FA6C676_.wvu.FilterData" localSheetId="2" hidden="1">'REKAP BULANAN'!$A$37:$B$99</definedName>
    <definedName name="Z_1DEC8C1C_F62A_4B80_86B8_6D982FA6C676_.wvu.FilterData" localSheetId="4" hidden="1">SCHEDULE!$A$43:$E$270</definedName>
    <definedName name="Z_1E1FFB54_F27C_4108_94A9_434585E1BA72_.wvu.FilterData" localSheetId="5" hidden="1">'LAP MINGGUAN'!$A$32:$L$4349</definedName>
    <definedName name="Z_1E1FFB54_F27C_4108_94A9_434585E1BA72_.wvu.FilterData" localSheetId="3" hidden="1">'LAP MINGGUAN 10'!$A$32:$L$4349</definedName>
    <definedName name="Z_1E1FFB54_F27C_4108_94A9_434585E1BA72_.wvu.FilterData" localSheetId="6" hidden="1">REKAP!$A$38:$B$101</definedName>
    <definedName name="Z_1E1FFB54_F27C_4108_94A9_434585E1BA72_.wvu.FilterData" localSheetId="2" hidden="1">'REKAP BULANAN'!$A$36:$B$99</definedName>
    <definedName name="Z_1E1FFB54_F27C_4108_94A9_434585E1BA72_.wvu.FilterData" localSheetId="4" hidden="1">SCHEDULE!$A$42:$E$265</definedName>
    <definedName name="Z_1E62E415_7A8C_489A_89E1_036B627EC9FF_.wvu.FilterData" localSheetId="5" hidden="1">'LAP MINGGUAN'!$A$32:$L$4349</definedName>
    <definedName name="Z_1E62E415_7A8C_489A_89E1_036B627EC9FF_.wvu.FilterData" localSheetId="3" hidden="1">'LAP MINGGUAN 10'!$A$32:$L$4349</definedName>
    <definedName name="Z_1E62E415_7A8C_489A_89E1_036B627EC9FF_.wvu.FilterData" localSheetId="6" hidden="1">REKAP!$A$1:$B$101</definedName>
    <definedName name="Z_1E62E415_7A8C_489A_89E1_036B627EC9FF_.wvu.FilterData" localSheetId="2" hidden="1">'REKAP BULANAN'!$A$1:$B$99</definedName>
    <definedName name="Z_1E62E415_7A8C_489A_89E1_036B627EC9FF_.wvu.FilterData" localSheetId="4" hidden="1">SCHEDULE!$A$1:$E$265</definedName>
    <definedName name="Z_1E9DB117_5E6E_4132_B6E8_C96FE5CDA1B0_.wvu.FilterData" localSheetId="5" hidden="1">'LAP MINGGUAN'!$B$31:$B$4349</definedName>
    <definedName name="Z_1E9DB117_5E6E_4132_B6E8_C96FE5CDA1B0_.wvu.FilterData" localSheetId="3" hidden="1">'LAP MINGGUAN 10'!$B$31:$B$4349</definedName>
    <definedName name="Z_1E9DB117_5E6E_4132_B6E8_C96FE5CDA1B0_.wvu.FilterData" localSheetId="6" hidden="1">REKAP!$B$1:$B$101</definedName>
    <definedName name="Z_1E9DB117_5E6E_4132_B6E8_C96FE5CDA1B0_.wvu.FilterData" localSheetId="2" hidden="1">'REKAP BULANAN'!$B$1:$B$99</definedName>
    <definedName name="Z_1E9DB117_5E6E_4132_B6E8_C96FE5CDA1B0_.wvu.FilterData" localSheetId="4" hidden="1">SCHEDULE!$B$1:$B$265</definedName>
    <definedName name="Z_1EA07348_8558_4636_BAF7_792857ECC0F5_.wvu.FilterData" localSheetId="5" hidden="1">'LAP MINGGUAN'!$A$33:$L$4351</definedName>
    <definedName name="Z_1EA07348_8558_4636_BAF7_792857ECC0F5_.wvu.FilterData" localSheetId="3" hidden="1">'LAP MINGGUAN 10'!$A$33:$L$4351</definedName>
    <definedName name="Z_1EA07348_8558_4636_BAF7_792857ECC0F5_.wvu.FilterData" localSheetId="6" hidden="1">REKAP!$A$39:$B$101</definedName>
    <definedName name="Z_1EA07348_8558_4636_BAF7_792857ECC0F5_.wvu.FilterData" localSheetId="2" hidden="1">'REKAP BULANAN'!$A$37:$B$99</definedName>
    <definedName name="Z_1EA07348_8558_4636_BAF7_792857ECC0F5_.wvu.FilterData" localSheetId="4" hidden="1">SCHEDULE!$A$43:$E$270</definedName>
    <definedName name="Z_1EABB978_4E79_4C54_91DA_F3AF9BB74185_.wvu.FilterData" localSheetId="5" hidden="1">'LAP MINGGUAN'!$A$33:$L$4350</definedName>
    <definedName name="Z_1EABB978_4E79_4C54_91DA_F3AF9BB74185_.wvu.FilterData" localSheetId="3" hidden="1">'LAP MINGGUAN 10'!$A$33:$L$4350</definedName>
    <definedName name="Z_1EABB978_4E79_4C54_91DA_F3AF9BB74185_.wvu.FilterData" localSheetId="6" hidden="1">REKAP!$A$39:$B$101</definedName>
    <definedName name="Z_1EABB978_4E79_4C54_91DA_F3AF9BB74185_.wvu.FilterData" localSheetId="2" hidden="1">'REKAP BULANAN'!$A$37:$B$99</definedName>
    <definedName name="Z_1EABB978_4E79_4C54_91DA_F3AF9BB74185_.wvu.FilterData" localSheetId="4" hidden="1">SCHEDULE!$A$43:$E$270</definedName>
    <definedName name="Z_1EBD3E84_67E5_4EEB_806C_F4E642131F22_.wvu.FilterData" localSheetId="5" hidden="1">'LAP MINGGUAN'!$A$32:$L$4349</definedName>
    <definedName name="Z_1EBD3E84_67E5_4EEB_806C_F4E642131F22_.wvu.FilterData" localSheetId="3" hidden="1">'LAP MINGGUAN 10'!$A$32:$L$4349</definedName>
    <definedName name="Z_1EBD3E84_67E5_4EEB_806C_F4E642131F22_.wvu.FilterData" localSheetId="6" hidden="1">REKAP!$A$38:$B$101</definedName>
    <definedName name="Z_1EBD3E84_67E5_4EEB_806C_F4E642131F22_.wvu.FilterData" localSheetId="2" hidden="1">'REKAP BULANAN'!$A$36:$B$99</definedName>
    <definedName name="Z_1EBD3E84_67E5_4EEB_806C_F4E642131F22_.wvu.FilterData" localSheetId="4" hidden="1">SCHEDULE!$A$42:$E$265</definedName>
    <definedName name="Z_1EF7CBF0_5419_4C86_B03E_53AA9CA4D63D_.wvu.FilterData" localSheetId="5" hidden="1">'LAP MINGGUAN'!$A$33:$L$4351</definedName>
    <definedName name="Z_1EF7CBF0_5419_4C86_B03E_53AA9CA4D63D_.wvu.FilterData" localSheetId="3" hidden="1">'LAP MINGGUAN 10'!$A$33:$L$4351</definedName>
    <definedName name="Z_1EF7CBF0_5419_4C86_B03E_53AA9CA4D63D_.wvu.FilterData" localSheetId="6" hidden="1">REKAP!$A$39:$B$101</definedName>
    <definedName name="Z_1EF7CBF0_5419_4C86_B03E_53AA9CA4D63D_.wvu.FilterData" localSheetId="2" hidden="1">'REKAP BULANAN'!$A$37:$B$99</definedName>
    <definedName name="Z_1EF7CBF0_5419_4C86_B03E_53AA9CA4D63D_.wvu.FilterData" localSheetId="4" hidden="1">SCHEDULE!$A$43:$E$270</definedName>
    <definedName name="Z_1F0A1C38_1567_4188_9121_DFC371BC8D62_.wvu.FilterData" localSheetId="5" hidden="1">'LAP MINGGUAN'!$A$33:$L$4351</definedName>
    <definedName name="Z_1F0A1C38_1567_4188_9121_DFC371BC8D62_.wvu.FilterData" localSheetId="3" hidden="1">'LAP MINGGUAN 10'!$A$33:$L$4351</definedName>
    <definedName name="Z_1F0A1C38_1567_4188_9121_DFC371BC8D62_.wvu.FilterData" localSheetId="6" hidden="1">REKAP!$A$39:$B$101</definedName>
    <definedName name="Z_1F0A1C38_1567_4188_9121_DFC371BC8D62_.wvu.FilterData" localSheetId="2" hidden="1">'REKAP BULANAN'!$A$37:$B$99</definedName>
    <definedName name="Z_1F0A1C38_1567_4188_9121_DFC371BC8D62_.wvu.FilterData" localSheetId="4" hidden="1">SCHEDULE!$A$43:$E$270</definedName>
    <definedName name="Z_1F2C7A3A_2D50_4329_97A2_19C6FFA00743_.wvu.FilterData" localSheetId="5" hidden="1">'LAP MINGGUAN'!$A$33:$L$4351</definedName>
    <definedName name="Z_1F2C7A3A_2D50_4329_97A2_19C6FFA00743_.wvu.FilterData" localSheetId="3" hidden="1">'LAP MINGGUAN 10'!$A$33:$L$4351</definedName>
    <definedName name="Z_1F2C7A3A_2D50_4329_97A2_19C6FFA00743_.wvu.FilterData" localSheetId="6" hidden="1">REKAP!$A$39:$B$101</definedName>
    <definedName name="Z_1F2C7A3A_2D50_4329_97A2_19C6FFA00743_.wvu.FilterData" localSheetId="2" hidden="1">'REKAP BULANAN'!$A$37:$B$99</definedName>
    <definedName name="Z_1F2C7A3A_2D50_4329_97A2_19C6FFA00743_.wvu.FilterData" localSheetId="4" hidden="1">SCHEDULE!$A$43:$E$270</definedName>
    <definedName name="Z_1F665D41_32B0_4C42_9B5C_6724C5A1CA89_.wvu.FilterData" localSheetId="5" hidden="1">'LAP MINGGUAN'!$A$32:$L$4349</definedName>
    <definedName name="Z_1F665D41_32B0_4C42_9B5C_6724C5A1CA89_.wvu.FilterData" localSheetId="3" hidden="1">'LAP MINGGUAN 10'!$A$32:$L$4349</definedName>
    <definedName name="Z_1F665D41_32B0_4C42_9B5C_6724C5A1CA89_.wvu.FilterData" localSheetId="6" hidden="1">REKAP!$A$38:$B$101</definedName>
    <definedName name="Z_1F665D41_32B0_4C42_9B5C_6724C5A1CA89_.wvu.FilterData" localSheetId="2" hidden="1">'REKAP BULANAN'!$A$36:$B$99</definedName>
    <definedName name="Z_1F665D41_32B0_4C42_9B5C_6724C5A1CA89_.wvu.FilterData" localSheetId="4" hidden="1">SCHEDULE!$A$42:$E$265</definedName>
    <definedName name="Z_1F665D41_32B0_4C42_9B5C_6724C5A1CA89_.wvu.PrintArea" localSheetId="5" hidden="1">'LAP MINGGUAN'!$A$32:$L$4349</definedName>
    <definedName name="Z_1F665D41_32B0_4C42_9B5C_6724C5A1CA89_.wvu.PrintArea" localSheetId="3" hidden="1">'LAP MINGGUAN 10'!$A$32:$L$4349</definedName>
    <definedName name="Z_1F665D41_32B0_4C42_9B5C_6724C5A1CA89_.wvu.PrintArea" localSheetId="6" hidden="1">REKAP!$A$1:$B$101</definedName>
    <definedName name="Z_1F665D41_32B0_4C42_9B5C_6724C5A1CA89_.wvu.PrintArea" localSheetId="2" hidden="1">'REKAP BULANAN'!$A$1:$B$99</definedName>
    <definedName name="Z_1F665D41_32B0_4C42_9B5C_6724C5A1CA89_.wvu.PrintArea" localSheetId="4" hidden="1">SCHEDULE!$A$1:$E$265</definedName>
    <definedName name="Z_1F665D41_32B0_4C42_9B5C_6724C5A1CA89_.wvu.PrintTitles" localSheetId="5" hidden="1">'LAP MINGGUAN'!$32:$33</definedName>
    <definedName name="Z_1F665D41_32B0_4C42_9B5C_6724C5A1CA89_.wvu.PrintTitles" localSheetId="3" hidden="1">'LAP MINGGUAN 10'!$32:$33</definedName>
    <definedName name="Z_1F665D41_32B0_4C42_9B5C_6724C5A1CA89_.wvu.PrintTitles" localSheetId="6" hidden="1">REKAP!$38:$39</definedName>
    <definedName name="Z_1F665D41_32B0_4C42_9B5C_6724C5A1CA89_.wvu.PrintTitles" localSheetId="2" hidden="1">'REKAP BULANAN'!$36:$37</definedName>
    <definedName name="Z_1F665D41_32B0_4C42_9B5C_6724C5A1CA89_.wvu.PrintTitles" localSheetId="4" hidden="1">SCHEDULE!$42:$43</definedName>
    <definedName name="Z_1F74F152_83B2_403A_8D22_8AD87810FD77_.wvu.FilterData" localSheetId="5" hidden="1">'LAP MINGGUAN'!$A$33:$L$4351</definedName>
    <definedName name="Z_1F74F152_83B2_403A_8D22_8AD87810FD77_.wvu.FilterData" localSheetId="3" hidden="1">'LAP MINGGUAN 10'!$A$33:$L$4351</definedName>
    <definedName name="Z_1F74F152_83B2_403A_8D22_8AD87810FD77_.wvu.FilterData" localSheetId="6" hidden="1">REKAP!$A$39:$B$101</definedName>
    <definedName name="Z_1F74F152_83B2_403A_8D22_8AD87810FD77_.wvu.FilterData" localSheetId="2" hidden="1">'REKAP BULANAN'!$A$37:$B$99</definedName>
    <definedName name="Z_1F74F152_83B2_403A_8D22_8AD87810FD77_.wvu.FilterData" localSheetId="4" hidden="1">SCHEDULE!$A$43:$E$270</definedName>
    <definedName name="Z_1FBE9D1B_24D9_48BD_8150_16240D473FA2_.wvu.FilterData" localSheetId="5" hidden="1">'LAP MINGGUAN'!$A$32:$L$4349</definedName>
    <definedName name="Z_1FBE9D1B_24D9_48BD_8150_16240D473FA2_.wvu.FilterData" localSheetId="3" hidden="1">'LAP MINGGUAN 10'!$A$32:$L$4349</definedName>
    <definedName name="Z_1FBE9D1B_24D9_48BD_8150_16240D473FA2_.wvu.FilterData" localSheetId="6" hidden="1">REKAP!$A$38:$B$101</definedName>
    <definedName name="Z_1FBE9D1B_24D9_48BD_8150_16240D473FA2_.wvu.FilterData" localSheetId="2" hidden="1">'REKAP BULANAN'!$A$36:$B$99</definedName>
    <definedName name="Z_1FBE9D1B_24D9_48BD_8150_16240D473FA2_.wvu.FilterData" localSheetId="4" hidden="1">SCHEDULE!$A$42:$E$265</definedName>
    <definedName name="Z_1FE0A785_4761_4899_82C2_974256C43829_.wvu.FilterData" localSheetId="5" hidden="1">'LAP MINGGUAN'!$A$32:$L$4349</definedName>
    <definedName name="Z_1FE0A785_4761_4899_82C2_974256C43829_.wvu.FilterData" localSheetId="3" hidden="1">'LAP MINGGUAN 10'!$A$32:$L$4349</definedName>
    <definedName name="Z_1FE0A785_4761_4899_82C2_974256C43829_.wvu.FilterData" localSheetId="6" hidden="1">REKAP!$A$38:$B$101</definedName>
    <definedName name="Z_1FE0A785_4761_4899_82C2_974256C43829_.wvu.FilterData" localSheetId="2" hidden="1">'REKAP BULANAN'!$A$36:$B$99</definedName>
    <definedName name="Z_1FE0A785_4761_4899_82C2_974256C43829_.wvu.FilterData" localSheetId="4" hidden="1">SCHEDULE!$A$42:$E$265</definedName>
    <definedName name="Z_200A318C_82C3_41FA_A879_1CCEFE2820D3_.wvu.FilterData" localSheetId="5" hidden="1">'LAP MINGGUAN'!$A$33:$L$4351</definedName>
    <definedName name="Z_200A318C_82C3_41FA_A879_1CCEFE2820D3_.wvu.FilterData" localSheetId="3" hidden="1">'LAP MINGGUAN 10'!$A$33:$L$4351</definedName>
    <definedName name="Z_200A318C_82C3_41FA_A879_1CCEFE2820D3_.wvu.FilterData" localSheetId="6" hidden="1">REKAP!$A$39:$B$101</definedName>
    <definedName name="Z_200A318C_82C3_41FA_A879_1CCEFE2820D3_.wvu.FilterData" localSheetId="2" hidden="1">'REKAP BULANAN'!$A$37:$B$99</definedName>
    <definedName name="Z_200A318C_82C3_41FA_A879_1CCEFE2820D3_.wvu.FilterData" localSheetId="4" hidden="1">SCHEDULE!$A$43:$E$270</definedName>
    <definedName name="Z_20160244_05CD_4E59_8008_6DC1C9DBE829_.wvu.FilterData" localSheetId="5" hidden="1">'LAP MINGGUAN'!$B$31:$B$4349</definedName>
    <definedName name="Z_20160244_05CD_4E59_8008_6DC1C9DBE829_.wvu.FilterData" localSheetId="3" hidden="1">'LAP MINGGUAN 10'!$B$31:$B$4349</definedName>
    <definedName name="Z_20160244_05CD_4E59_8008_6DC1C9DBE829_.wvu.FilterData" localSheetId="6" hidden="1">REKAP!$B$1:$B$101</definedName>
    <definedName name="Z_20160244_05CD_4E59_8008_6DC1C9DBE829_.wvu.FilterData" localSheetId="2" hidden="1">'REKAP BULANAN'!$B$1:$B$99</definedName>
    <definedName name="Z_20160244_05CD_4E59_8008_6DC1C9DBE829_.wvu.FilterData" localSheetId="4" hidden="1">SCHEDULE!$B$1:$B$265</definedName>
    <definedName name="Z_2089C473_428F_4044_A720_E3C673CE7311_.wvu.FilterData" localSheetId="5" hidden="1">'LAP MINGGUAN'!$A$32:$L$4349</definedName>
    <definedName name="Z_2089C473_428F_4044_A720_E3C673CE7311_.wvu.FilterData" localSheetId="3" hidden="1">'LAP MINGGUAN 10'!$A$32:$L$4349</definedName>
    <definedName name="Z_2089C473_428F_4044_A720_E3C673CE7311_.wvu.FilterData" localSheetId="6" hidden="1">REKAP!$A$38:$B$101</definedName>
    <definedName name="Z_2089C473_428F_4044_A720_E3C673CE7311_.wvu.FilterData" localSheetId="2" hidden="1">'REKAP BULANAN'!$A$36:$B$99</definedName>
    <definedName name="Z_2089C473_428F_4044_A720_E3C673CE7311_.wvu.FilterData" localSheetId="4" hidden="1">SCHEDULE!$A$42:$E$265</definedName>
    <definedName name="Z_20979CD6_15DB_46F6_B85F_B2E68D2526A5_.wvu.FilterData" localSheetId="5" hidden="1">'LAP MINGGUAN'!$A$33:$L$4351</definedName>
    <definedName name="Z_20979CD6_15DB_46F6_B85F_B2E68D2526A5_.wvu.FilterData" localSheetId="3" hidden="1">'LAP MINGGUAN 10'!$A$33:$L$4351</definedName>
    <definedName name="Z_20979CD6_15DB_46F6_B85F_B2E68D2526A5_.wvu.FilterData" localSheetId="6" hidden="1">REKAP!$A$39:$B$101</definedName>
    <definedName name="Z_20979CD6_15DB_46F6_B85F_B2E68D2526A5_.wvu.FilterData" localSheetId="2" hidden="1">'REKAP BULANAN'!$A$37:$B$99</definedName>
    <definedName name="Z_20979CD6_15DB_46F6_B85F_B2E68D2526A5_.wvu.FilterData" localSheetId="4" hidden="1">SCHEDULE!$A$43:$E$270</definedName>
    <definedName name="Z_21059D9A_11C9_4103_AF30_97440A8706DE_.wvu.FilterData" localSheetId="5" hidden="1">'LAP MINGGUAN'!$A$33:$L$4351</definedName>
    <definedName name="Z_21059D9A_11C9_4103_AF30_97440A8706DE_.wvu.FilterData" localSheetId="3" hidden="1">'LAP MINGGUAN 10'!$A$33:$L$4351</definedName>
    <definedName name="Z_21059D9A_11C9_4103_AF30_97440A8706DE_.wvu.FilterData" localSheetId="6" hidden="1">REKAP!$A$39:$B$101</definedName>
    <definedName name="Z_21059D9A_11C9_4103_AF30_97440A8706DE_.wvu.FilterData" localSheetId="2" hidden="1">'REKAP BULANAN'!$A$37:$B$99</definedName>
    <definedName name="Z_21059D9A_11C9_4103_AF30_97440A8706DE_.wvu.FilterData" localSheetId="4" hidden="1">SCHEDULE!$A$43:$E$270</definedName>
    <definedName name="Z_210B04F3_9E51_4215_AA85_A09DE8426E4E_.wvu.FilterData" localSheetId="5" hidden="1">'LAP MINGGUAN'!$A$32:$L$4351</definedName>
    <definedName name="Z_210B04F3_9E51_4215_AA85_A09DE8426E4E_.wvu.FilterData" localSheetId="3" hidden="1">'LAP MINGGUAN 10'!$A$32:$L$4351</definedName>
    <definedName name="Z_210B04F3_9E51_4215_AA85_A09DE8426E4E_.wvu.FilterData" localSheetId="6" hidden="1">REKAP!$A$38:$B$101</definedName>
    <definedName name="Z_210B04F3_9E51_4215_AA85_A09DE8426E4E_.wvu.FilterData" localSheetId="2" hidden="1">'REKAP BULANAN'!$A$36:$B$99</definedName>
    <definedName name="Z_210B04F3_9E51_4215_AA85_A09DE8426E4E_.wvu.FilterData" localSheetId="4" hidden="1">SCHEDULE!$A$42:$E$270</definedName>
    <definedName name="Z_212967E3_5D0F_480A_915F_750417F8812E_.wvu.FilterData" localSheetId="5" hidden="1">'LAP MINGGUAN'!$A$33:$L$4351</definedName>
    <definedName name="Z_212967E3_5D0F_480A_915F_750417F8812E_.wvu.FilterData" localSheetId="3" hidden="1">'LAP MINGGUAN 10'!$A$33:$L$4351</definedName>
    <definedName name="Z_212967E3_5D0F_480A_915F_750417F8812E_.wvu.FilterData" localSheetId="6" hidden="1">REKAP!$A$39:$B$101</definedName>
    <definedName name="Z_212967E3_5D0F_480A_915F_750417F8812E_.wvu.FilterData" localSheetId="2" hidden="1">'REKAP BULANAN'!$A$37:$B$99</definedName>
    <definedName name="Z_212967E3_5D0F_480A_915F_750417F8812E_.wvu.FilterData" localSheetId="4" hidden="1">SCHEDULE!$A$43:$E$270</definedName>
    <definedName name="Z_215C2A69_D060_4056_BDF6_FE52A518A351_.wvu.FilterData" localSheetId="5" hidden="1">'LAP MINGGUAN'!$A$33:$L$4350</definedName>
    <definedName name="Z_215C2A69_D060_4056_BDF6_FE52A518A351_.wvu.FilterData" localSheetId="3" hidden="1">'LAP MINGGUAN 10'!$A$33:$L$4350</definedName>
    <definedName name="Z_215C2A69_D060_4056_BDF6_FE52A518A351_.wvu.FilterData" localSheetId="6" hidden="1">REKAP!$A$39:$B$101</definedName>
    <definedName name="Z_215C2A69_D060_4056_BDF6_FE52A518A351_.wvu.FilterData" localSheetId="2" hidden="1">'REKAP BULANAN'!$A$37:$B$99</definedName>
    <definedName name="Z_215C2A69_D060_4056_BDF6_FE52A518A351_.wvu.FilterData" localSheetId="4" hidden="1">SCHEDULE!$A$43:$E$270</definedName>
    <definedName name="Z_2174A94A_16A3_40B9_8B97_911E0BE7E5BA_.wvu.FilterData" localSheetId="5" hidden="1">'LAP MINGGUAN'!$A$32:$L$4350</definedName>
    <definedName name="Z_2174A94A_16A3_40B9_8B97_911E0BE7E5BA_.wvu.FilterData" localSheetId="3" hidden="1">'LAP MINGGUAN 10'!$A$32:$L$4350</definedName>
    <definedName name="Z_2174A94A_16A3_40B9_8B97_911E0BE7E5BA_.wvu.FilterData" localSheetId="6" hidden="1">REKAP!$A$38:$B$101</definedName>
    <definedName name="Z_2174A94A_16A3_40B9_8B97_911E0BE7E5BA_.wvu.FilterData" localSheetId="2" hidden="1">'REKAP BULANAN'!$A$36:$B$99</definedName>
    <definedName name="Z_2174A94A_16A3_40B9_8B97_911E0BE7E5BA_.wvu.FilterData" localSheetId="4" hidden="1">SCHEDULE!$A$42:$E$270</definedName>
    <definedName name="Z_21A36AC7_07F1_4784_9292_F1E0B1D35D53_.wvu.FilterData" localSheetId="5" hidden="1">'LAP MINGGUAN'!$A$33:$L$4350</definedName>
    <definedName name="Z_21A36AC7_07F1_4784_9292_F1E0B1D35D53_.wvu.FilterData" localSheetId="3" hidden="1">'LAP MINGGUAN 10'!$A$33:$L$4350</definedName>
    <definedName name="Z_21A36AC7_07F1_4784_9292_F1E0B1D35D53_.wvu.FilterData" localSheetId="6" hidden="1">REKAP!$A$39:$B$101</definedName>
    <definedName name="Z_21A36AC7_07F1_4784_9292_F1E0B1D35D53_.wvu.FilterData" localSheetId="2" hidden="1">'REKAP BULANAN'!$A$37:$B$99</definedName>
    <definedName name="Z_21A36AC7_07F1_4784_9292_F1E0B1D35D53_.wvu.FilterData" localSheetId="4" hidden="1">SCHEDULE!$A$43:$E$270</definedName>
    <definedName name="Z_21AA7114_ED1C_4D27_8595_6459D78E1129_.wvu.FilterData" localSheetId="5" hidden="1">'LAP MINGGUAN'!$A$33:$L$4350</definedName>
    <definedName name="Z_21AA7114_ED1C_4D27_8595_6459D78E1129_.wvu.FilterData" localSheetId="3" hidden="1">'LAP MINGGUAN 10'!$A$33:$L$4350</definedName>
    <definedName name="Z_21AA7114_ED1C_4D27_8595_6459D78E1129_.wvu.FilterData" localSheetId="6" hidden="1">REKAP!$A$39:$B$101</definedName>
    <definedName name="Z_21AA7114_ED1C_4D27_8595_6459D78E1129_.wvu.FilterData" localSheetId="2" hidden="1">'REKAP BULANAN'!$A$37:$B$99</definedName>
    <definedName name="Z_21AA7114_ED1C_4D27_8595_6459D78E1129_.wvu.FilterData" localSheetId="4" hidden="1">SCHEDULE!$A$43:$E$270</definedName>
    <definedName name="Z_21C13D04_C015_4FFC_9865_888B212F1057_.wvu.FilterData" localSheetId="5" hidden="1">'LAP MINGGUAN'!$A$32:$L$4349</definedName>
    <definedName name="Z_21C13D04_C015_4FFC_9865_888B212F1057_.wvu.FilterData" localSheetId="3" hidden="1">'LAP MINGGUAN 10'!$A$32:$L$4349</definedName>
    <definedName name="Z_21C13D04_C015_4FFC_9865_888B212F1057_.wvu.FilterData" localSheetId="6" hidden="1">REKAP!$A$1:$B$101</definedName>
    <definedName name="Z_21C13D04_C015_4FFC_9865_888B212F1057_.wvu.FilterData" localSheetId="2" hidden="1">'REKAP BULANAN'!$A$1:$B$99</definedName>
    <definedName name="Z_21C13D04_C015_4FFC_9865_888B212F1057_.wvu.FilterData" localSheetId="4" hidden="1">SCHEDULE!$A$1:$E$265</definedName>
    <definedName name="Z_21E2A7E7_6536_446B_962A_73F52123785F_.wvu.FilterData" localSheetId="5" hidden="1">'LAP MINGGUAN'!$A$33:$L$4351</definedName>
    <definedName name="Z_21E2A7E7_6536_446B_962A_73F52123785F_.wvu.FilterData" localSheetId="3" hidden="1">'LAP MINGGUAN 10'!$A$33:$L$4351</definedName>
    <definedName name="Z_21E2A7E7_6536_446B_962A_73F52123785F_.wvu.FilterData" localSheetId="6" hidden="1">REKAP!$A$39:$B$101</definedName>
    <definedName name="Z_21E2A7E7_6536_446B_962A_73F52123785F_.wvu.FilterData" localSheetId="2" hidden="1">'REKAP BULANAN'!$A$37:$B$99</definedName>
    <definedName name="Z_21E2A7E7_6536_446B_962A_73F52123785F_.wvu.FilterData" localSheetId="4" hidden="1">SCHEDULE!$A$43:$E$270</definedName>
    <definedName name="Z_21E74482_C9A2_45E4_ABDB_8600D04E1CFA_.wvu.FilterData" localSheetId="5" hidden="1">'LAP MINGGUAN'!$A$33:$L$4349</definedName>
    <definedName name="Z_21E74482_C9A2_45E4_ABDB_8600D04E1CFA_.wvu.FilterData" localSheetId="3" hidden="1">'LAP MINGGUAN 10'!$A$33:$L$4349</definedName>
    <definedName name="Z_21E74482_C9A2_45E4_ABDB_8600D04E1CFA_.wvu.FilterData" localSheetId="6" hidden="1">REKAP!$A$39:$B$101</definedName>
    <definedName name="Z_21E74482_C9A2_45E4_ABDB_8600D04E1CFA_.wvu.FilterData" localSheetId="2" hidden="1">'REKAP BULANAN'!$A$37:$B$99</definedName>
    <definedName name="Z_21E74482_C9A2_45E4_ABDB_8600D04E1CFA_.wvu.FilterData" localSheetId="4" hidden="1">SCHEDULE!$A$43:$E$265</definedName>
    <definedName name="Z_21E74482_C9A2_45E4_ABDB_8600D04E1CFA_.wvu.PrintArea" localSheetId="5" hidden="1">'LAP MINGGUAN'!$A$32:$L$4351</definedName>
    <definedName name="Z_21E74482_C9A2_45E4_ABDB_8600D04E1CFA_.wvu.PrintArea" localSheetId="3" hidden="1">'LAP MINGGUAN 10'!$A$32:$L$4351</definedName>
    <definedName name="Z_21E74482_C9A2_45E4_ABDB_8600D04E1CFA_.wvu.PrintArea" localSheetId="6" hidden="1">REKAP!$A$1:$B$101</definedName>
    <definedName name="Z_21E74482_C9A2_45E4_ABDB_8600D04E1CFA_.wvu.PrintArea" localSheetId="2" hidden="1">'REKAP BULANAN'!$A$1:$B$99</definedName>
    <definedName name="Z_21E74482_C9A2_45E4_ABDB_8600D04E1CFA_.wvu.PrintArea" localSheetId="4" hidden="1">SCHEDULE!$A$1:$E$270</definedName>
    <definedName name="Z_21F388A5_4C9E_46F7_8E3A_C694224DBD0B_.wvu.FilterData" localSheetId="5" hidden="1">'LAP MINGGUAN'!$A$33:$L$4351</definedName>
    <definedName name="Z_21F388A5_4C9E_46F7_8E3A_C694224DBD0B_.wvu.FilterData" localSheetId="3" hidden="1">'LAP MINGGUAN 10'!$A$33:$L$4351</definedName>
    <definedName name="Z_21F388A5_4C9E_46F7_8E3A_C694224DBD0B_.wvu.FilterData" localSheetId="6" hidden="1">REKAP!$A$39:$B$101</definedName>
    <definedName name="Z_21F388A5_4C9E_46F7_8E3A_C694224DBD0B_.wvu.FilterData" localSheetId="2" hidden="1">'REKAP BULANAN'!$A$37:$B$99</definedName>
    <definedName name="Z_21F388A5_4C9E_46F7_8E3A_C694224DBD0B_.wvu.FilterData" localSheetId="4" hidden="1">SCHEDULE!$A$43:$E$270</definedName>
    <definedName name="Z_2238E2A8_66A7_4989_B8CB_41763D98814D_.wvu.FilterData" localSheetId="5" hidden="1">'LAP MINGGUAN'!$A$33:$L$4351</definedName>
    <definedName name="Z_2238E2A8_66A7_4989_B8CB_41763D98814D_.wvu.FilterData" localSheetId="3" hidden="1">'LAP MINGGUAN 10'!$A$33:$L$4351</definedName>
    <definedName name="Z_2238E2A8_66A7_4989_B8CB_41763D98814D_.wvu.FilterData" localSheetId="6" hidden="1">REKAP!$A$39:$B$101</definedName>
    <definedName name="Z_2238E2A8_66A7_4989_B8CB_41763D98814D_.wvu.FilterData" localSheetId="2" hidden="1">'REKAP BULANAN'!$A$37:$B$99</definedName>
    <definedName name="Z_2238E2A8_66A7_4989_B8CB_41763D98814D_.wvu.FilterData" localSheetId="4" hidden="1">SCHEDULE!$A$43:$E$270</definedName>
    <definedName name="Z_229878AF_63D9_4F4F_8109_437C6CE45922_.wvu.FilterData" localSheetId="5" hidden="1">'LAP MINGGUAN'!$A$33:$L$4351</definedName>
    <definedName name="Z_229878AF_63D9_4F4F_8109_437C6CE45922_.wvu.FilterData" localSheetId="3" hidden="1">'LAP MINGGUAN 10'!$A$33:$L$4351</definedName>
    <definedName name="Z_229878AF_63D9_4F4F_8109_437C6CE45922_.wvu.FilterData" localSheetId="6" hidden="1">REKAP!$A$39:$B$101</definedName>
    <definedName name="Z_229878AF_63D9_4F4F_8109_437C6CE45922_.wvu.FilterData" localSheetId="2" hidden="1">'REKAP BULANAN'!$A$37:$B$99</definedName>
    <definedName name="Z_229878AF_63D9_4F4F_8109_437C6CE45922_.wvu.FilterData" localSheetId="4" hidden="1">SCHEDULE!$A$43:$E$270</definedName>
    <definedName name="Z_22C138DF_A095_42E6_B153_A261445353C1_.wvu.FilterData" localSheetId="5" hidden="1">'LAP MINGGUAN'!$A$33:$L$4351</definedName>
    <definedName name="Z_22C138DF_A095_42E6_B153_A261445353C1_.wvu.FilterData" localSheetId="3" hidden="1">'LAP MINGGUAN 10'!$A$33:$L$4351</definedName>
    <definedName name="Z_22C138DF_A095_42E6_B153_A261445353C1_.wvu.FilterData" localSheetId="6" hidden="1">REKAP!$A$39:$B$101</definedName>
    <definedName name="Z_22C138DF_A095_42E6_B153_A261445353C1_.wvu.FilterData" localSheetId="2" hidden="1">'REKAP BULANAN'!$A$37:$B$99</definedName>
    <definedName name="Z_22C138DF_A095_42E6_B153_A261445353C1_.wvu.FilterData" localSheetId="4" hidden="1">SCHEDULE!$A$43:$E$270</definedName>
    <definedName name="Z_22C437AE_77F4_4126_9636_FC3C020D85F5_.wvu.FilterData" localSheetId="5" hidden="1">'LAP MINGGUAN'!$A$32:$L$4349</definedName>
    <definedName name="Z_22C437AE_77F4_4126_9636_FC3C020D85F5_.wvu.FilterData" localSheetId="3" hidden="1">'LAP MINGGUAN 10'!$A$32:$L$4349</definedName>
    <definedName name="Z_22C437AE_77F4_4126_9636_FC3C020D85F5_.wvu.FilterData" localSheetId="6" hidden="1">REKAP!$A$1:$B$101</definedName>
    <definedName name="Z_22C437AE_77F4_4126_9636_FC3C020D85F5_.wvu.FilterData" localSheetId="2" hidden="1">'REKAP BULANAN'!$A$1:$B$99</definedName>
    <definedName name="Z_22C437AE_77F4_4126_9636_FC3C020D85F5_.wvu.FilterData" localSheetId="4" hidden="1">SCHEDULE!$A$1:$E$265</definedName>
    <definedName name="Z_22E0BCDF_AC4D_4EB4_988B_576A7A11431D_.wvu.FilterData" localSheetId="5" hidden="1">'LAP MINGGUAN'!$A$32:$L$4350</definedName>
    <definedName name="Z_22E0BCDF_AC4D_4EB4_988B_576A7A11431D_.wvu.FilterData" localSheetId="3" hidden="1">'LAP MINGGUAN 10'!$A$32:$L$4350</definedName>
    <definedName name="Z_22E0BCDF_AC4D_4EB4_988B_576A7A11431D_.wvu.FilterData" localSheetId="6" hidden="1">REKAP!$A$38:$B$101</definedName>
    <definedName name="Z_22E0BCDF_AC4D_4EB4_988B_576A7A11431D_.wvu.FilterData" localSheetId="2" hidden="1">'REKAP BULANAN'!$A$36:$B$99</definedName>
    <definedName name="Z_22E0BCDF_AC4D_4EB4_988B_576A7A11431D_.wvu.FilterData" localSheetId="4" hidden="1">SCHEDULE!$A$42:$E$270</definedName>
    <definedName name="Z_232DDFE6_A09C_4E3E_B546_82EE5A8F53B4_.wvu.FilterData" localSheetId="5" hidden="1">'LAP MINGGUAN'!$A$33:$L$4351</definedName>
    <definedName name="Z_232DDFE6_A09C_4E3E_B546_82EE5A8F53B4_.wvu.FilterData" localSheetId="3" hidden="1">'LAP MINGGUAN 10'!$A$33:$L$4351</definedName>
    <definedName name="Z_232DDFE6_A09C_4E3E_B546_82EE5A8F53B4_.wvu.FilterData" localSheetId="6" hidden="1">REKAP!$A$39:$B$101</definedName>
    <definedName name="Z_232DDFE6_A09C_4E3E_B546_82EE5A8F53B4_.wvu.FilterData" localSheetId="2" hidden="1">'REKAP BULANAN'!$A$37:$B$99</definedName>
    <definedName name="Z_232DDFE6_A09C_4E3E_B546_82EE5A8F53B4_.wvu.FilterData" localSheetId="4" hidden="1">SCHEDULE!$A$43:$E$270</definedName>
    <definedName name="Z_234F9891_E8C5_42F6_A346_108F9A09C51E_.wvu.FilterData" localSheetId="5" hidden="1">'LAP MINGGUAN'!$A$33:$L$4351</definedName>
    <definedName name="Z_234F9891_E8C5_42F6_A346_108F9A09C51E_.wvu.FilterData" localSheetId="3" hidden="1">'LAP MINGGUAN 10'!$A$33:$L$4351</definedName>
    <definedName name="Z_234F9891_E8C5_42F6_A346_108F9A09C51E_.wvu.FilterData" localSheetId="6" hidden="1">REKAP!$A$39:$B$101</definedName>
    <definedName name="Z_234F9891_E8C5_42F6_A346_108F9A09C51E_.wvu.FilterData" localSheetId="2" hidden="1">'REKAP BULANAN'!$A$37:$B$99</definedName>
    <definedName name="Z_234F9891_E8C5_42F6_A346_108F9A09C51E_.wvu.FilterData" localSheetId="4" hidden="1">SCHEDULE!$A$43:$E$270</definedName>
    <definedName name="Z_23595EA8_579D_4EDF_8F85_710B80AF2A42_.wvu.FilterData" localSheetId="5" hidden="1">'LAP MINGGUAN'!$A$33:$L$4351</definedName>
    <definedName name="Z_23595EA8_579D_4EDF_8F85_710B80AF2A42_.wvu.FilterData" localSheetId="3" hidden="1">'LAP MINGGUAN 10'!$A$33:$L$4351</definedName>
    <definedName name="Z_23595EA8_579D_4EDF_8F85_710B80AF2A42_.wvu.FilterData" localSheetId="6" hidden="1">REKAP!$A$39:$B$101</definedName>
    <definedName name="Z_23595EA8_579D_4EDF_8F85_710B80AF2A42_.wvu.FilterData" localSheetId="2" hidden="1">'REKAP BULANAN'!$A$37:$B$99</definedName>
    <definedName name="Z_23595EA8_579D_4EDF_8F85_710B80AF2A42_.wvu.FilterData" localSheetId="4" hidden="1">SCHEDULE!$A$43:$E$270</definedName>
    <definedName name="Z_23D1B183_30A0_4FC2_BC44_B1350728D506_.wvu.FilterData" localSheetId="5" hidden="1">'LAP MINGGUAN'!$A$33:$L$4350</definedName>
    <definedName name="Z_23D1B183_30A0_4FC2_BC44_B1350728D506_.wvu.FilterData" localSheetId="3" hidden="1">'LAP MINGGUAN 10'!$A$33:$L$4350</definedName>
    <definedName name="Z_23D1B183_30A0_4FC2_BC44_B1350728D506_.wvu.FilterData" localSheetId="6" hidden="1">REKAP!$A$39:$B$101</definedName>
    <definedName name="Z_23D1B183_30A0_4FC2_BC44_B1350728D506_.wvu.FilterData" localSheetId="2" hidden="1">'REKAP BULANAN'!$A$37:$B$99</definedName>
    <definedName name="Z_23D1B183_30A0_4FC2_BC44_B1350728D506_.wvu.FilterData" localSheetId="4" hidden="1">SCHEDULE!$A$43:$E$270</definedName>
    <definedName name="Z_23EFB70A_ED05_41BD_9DAA_9A8A85251CBB_.wvu.FilterData" localSheetId="5" hidden="1">'LAP MINGGUAN'!$A$33:$L$4349</definedName>
    <definedName name="Z_23EFB70A_ED05_41BD_9DAA_9A8A85251CBB_.wvu.FilterData" localSheetId="3" hidden="1">'LAP MINGGUAN 10'!$A$33:$L$4349</definedName>
    <definedName name="Z_23EFB70A_ED05_41BD_9DAA_9A8A85251CBB_.wvu.FilterData" localSheetId="6" hidden="1">REKAP!$A$39:$B$101</definedName>
    <definedName name="Z_23EFB70A_ED05_41BD_9DAA_9A8A85251CBB_.wvu.FilterData" localSheetId="2" hidden="1">'REKAP BULANAN'!$A$37:$B$99</definedName>
    <definedName name="Z_23EFB70A_ED05_41BD_9DAA_9A8A85251CBB_.wvu.FilterData" localSheetId="4" hidden="1">SCHEDULE!$A$43:$E$265</definedName>
    <definedName name="Z_2438CB2B_5FC3_42D5_8CF5_3C73C53E1F97_.wvu.FilterData" localSheetId="5" hidden="1">'LAP MINGGUAN'!$A$33:$L$4351</definedName>
    <definedName name="Z_2438CB2B_5FC3_42D5_8CF5_3C73C53E1F97_.wvu.FilterData" localSheetId="3" hidden="1">'LAP MINGGUAN 10'!$A$33:$L$4351</definedName>
    <definedName name="Z_2438CB2B_5FC3_42D5_8CF5_3C73C53E1F97_.wvu.FilterData" localSheetId="6" hidden="1">REKAP!$A$39:$B$101</definedName>
    <definedName name="Z_2438CB2B_5FC3_42D5_8CF5_3C73C53E1F97_.wvu.FilterData" localSheetId="2" hidden="1">'REKAP BULANAN'!$A$37:$B$99</definedName>
    <definedName name="Z_2438CB2B_5FC3_42D5_8CF5_3C73C53E1F97_.wvu.FilterData" localSheetId="4" hidden="1">SCHEDULE!$A$43:$E$270</definedName>
    <definedName name="Z_24563D87_07DD_4D59_B39C_E94C7F0FC7BA_.wvu.FilterData" localSheetId="5" hidden="1">'LAP MINGGUAN'!$A$33:$L$4351</definedName>
    <definedName name="Z_24563D87_07DD_4D59_B39C_E94C7F0FC7BA_.wvu.FilterData" localSheetId="3" hidden="1">'LAP MINGGUAN 10'!$A$33:$L$4351</definedName>
    <definedName name="Z_24563D87_07DD_4D59_B39C_E94C7F0FC7BA_.wvu.FilterData" localSheetId="6" hidden="1">REKAP!$A$39:$B$101</definedName>
    <definedName name="Z_24563D87_07DD_4D59_B39C_E94C7F0FC7BA_.wvu.FilterData" localSheetId="2" hidden="1">'REKAP BULANAN'!$A$37:$B$99</definedName>
    <definedName name="Z_24563D87_07DD_4D59_B39C_E94C7F0FC7BA_.wvu.FilterData" localSheetId="4" hidden="1">SCHEDULE!$A$43:$E$270</definedName>
    <definedName name="Z_2459CE08_29BC_435C_B304_FE9C0FD82DCD_.wvu.FilterData" localSheetId="5" hidden="1">'LAP MINGGUAN'!$A$33:$L$4351</definedName>
    <definedName name="Z_2459CE08_29BC_435C_B304_FE9C0FD82DCD_.wvu.FilterData" localSheetId="3" hidden="1">'LAP MINGGUAN 10'!$A$33:$L$4351</definedName>
    <definedName name="Z_2459CE08_29BC_435C_B304_FE9C0FD82DCD_.wvu.FilterData" localSheetId="6" hidden="1">REKAP!$A$39:$B$101</definedName>
    <definedName name="Z_2459CE08_29BC_435C_B304_FE9C0FD82DCD_.wvu.FilterData" localSheetId="2" hidden="1">'REKAP BULANAN'!$A$37:$B$99</definedName>
    <definedName name="Z_2459CE08_29BC_435C_B304_FE9C0FD82DCD_.wvu.FilterData" localSheetId="4" hidden="1">SCHEDULE!$A$43:$E$270</definedName>
    <definedName name="Z_24FF2918_9C3F_410B_B896_BFE7B706404F_.wvu.FilterData" localSheetId="5" hidden="1">'LAP MINGGUAN'!$A$32:$L$4349</definedName>
    <definedName name="Z_24FF2918_9C3F_410B_B896_BFE7B706404F_.wvu.FilterData" localSheetId="3" hidden="1">'LAP MINGGUAN 10'!$A$32:$L$4349</definedName>
    <definedName name="Z_24FF2918_9C3F_410B_B896_BFE7B706404F_.wvu.FilterData" localSheetId="6" hidden="1">REKAP!$A$38:$B$101</definedName>
    <definedName name="Z_24FF2918_9C3F_410B_B896_BFE7B706404F_.wvu.FilterData" localSheetId="2" hidden="1">'REKAP BULANAN'!$A$36:$B$99</definedName>
    <definedName name="Z_24FF2918_9C3F_410B_B896_BFE7B706404F_.wvu.FilterData" localSheetId="4" hidden="1">SCHEDULE!$A$42:$E$265</definedName>
    <definedName name="Z_251FD8C2_06BF_4B4D_9606_E7A29893C7D2_.wvu.FilterData" localSheetId="5" hidden="1">'LAP MINGGUAN'!$A$33:$L$4351</definedName>
    <definedName name="Z_251FD8C2_06BF_4B4D_9606_E7A29893C7D2_.wvu.FilterData" localSheetId="3" hidden="1">'LAP MINGGUAN 10'!$A$33:$L$4351</definedName>
    <definedName name="Z_251FD8C2_06BF_4B4D_9606_E7A29893C7D2_.wvu.FilterData" localSheetId="6" hidden="1">REKAP!$A$39:$B$101</definedName>
    <definedName name="Z_251FD8C2_06BF_4B4D_9606_E7A29893C7D2_.wvu.FilterData" localSheetId="2" hidden="1">'REKAP BULANAN'!$A$37:$B$99</definedName>
    <definedName name="Z_251FD8C2_06BF_4B4D_9606_E7A29893C7D2_.wvu.FilterData" localSheetId="4" hidden="1">SCHEDULE!$A$43:$E$270</definedName>
    <definedName name="Z_253A7BFD_37CB_4742_A5B2_EA03B1415B3F_.wvu.FilterData" localSheetId="5" hidden="1">'LAP MINGGUAN'!$A$33:$L$4351</definedName>
    <definedName name="Z_253A7BFD_37CB_4742_A5B2_EA03B1415B3F_.wvu.FilterData" localSheetId="3" hidden="1">'LAP MINGGUAN 10'!$A$33:$L$4351</definedName>
    <definedName name="Z_253A7BFD_37CB_4742_A5B2_EA03B1415B3F_.wvu.FilterData" localSheetId="6" hidden="1">REKAP!$A$39:$B$101</definedName>
    <definedName name="Z_253A7BFD_37CB_4742_A5B2_EA03B1415B3F_.wvu.FilterData" localSheetId="2" hidden="1">'REKAP BULANAN'!$A$37:$B$99</definedName>
    <definedName name="Z_253A7BFD_37CB_4742_A5B2_EA03B1415B3F_.wvu.FilterData" localSheetId="4" hidden="1">SCHEDULE!$A$43:$E$270</definedName>
    <definedName name="Z_25A90F22_6AAF_45A9_B2BF_1BC91B3F1FEE_.wvu.FilterData" localSheetId="5" hidden="1">'LAP MINGGUAN'!$A$33:$L$4350</definedName>
    <definedName name="Z_25A90F22_6AAF_45A9_B2BF_1BC91B3F1FEE_.wvu.FilterData" localSheetId="3" hidden="1">'LAP MINGGUAN 10'!$A$33:$L$4350</definedName>
    <definedName name="Z_25A90F22_6AAF_45A9_B2BF_1BC91B3F1FEE_.wvu.FilterData" localSheetId="6" hidden="1">REKAP!$A$39:$B$101</definedName>
    <definedName name="Z_25A90F22_6AAF_45A9_B2BF_1BC91B3F1FEE_.wvu.FilterData" localSheetId="2" hidden="1">'REKAP BULANAN'!$A$37:$B$99</definedName>
    <definedName name="Z_25A90F22_6AAF_45A9_B2BF_1BC91B3F1FEE_.wvu.FilterData" localSheetId="4" hidden="1">SCHEDULE!$A$43:$E$270</definedName>
    <definedName name="Z_25ECF516_A985_45BC_8F0B_A78512868C5B_.wvu.FilterData" localSheetId="5" hidden="1">'LAP MINGGUAN'!$A$33:$L$4350</definedName>
    <definedName name="Z_25ECF516_A985_45BC_8F0B_A78512868C5B_.wvu.FilterData" localSheetId="3" hidden="1">'LAP MINGGUAN 10'!$A$33:$L$4350</definedName>
    <definedName name="Z_25ECF516_A985_45BC_8F0B_A78512868C5B_.wvu.FilterData" localSheetId="6" hidden="1">REKAP!$A$39:$B$101</definedName>
    <definedName name="Z_25ECF516_A985_45BC_8F0B_A78512868C5B_.wvu.FilterData" localSheetId="2" hidden="1">'REKAP BULANAN'!$A$37:$B$99</definedName>
    <definedName name="Z_25ECF516_A985_45BC_8F0B_A78512868C5B_.wvu.FilterData" localSheetId="4" hidden="1">SCHEDULE!$A$43:$E$270</definedName>
    <definedName name="Z_260D6042_0315_4BEA_81F3_7244B5C10CA7_.wvu.FilterData" localSheetId="5" hidden="1">'LAP MINGGUAN'!$A$33:$L$4351</definedName>
    <definedName name="Z_260D6042_0315_4BEA_81F3_7244B5C10CA7_.wvu.FilterData" localSheetId="3" hidden="1">'LAP MINGGUAN 10'!$A$33:$L$4351</definedName>
    <definedName name="Z_260D6042_0315_4BEA_81F3_7244B5C10CA7_.wvu.FilterData" localSheetId="6" hidden="1">REKAP!$A$39:$B$101</definedName>
    <definedName name="Z_260D6042_0315_4BEA_81F3_7244B5C10CA7_.wvu.FilterData" localSheetId="2" hidden="1">'REKAP BULANAN'!$A$37:$B$99</definedName>
    <definedName name="Z_260D6042_0315_4BEA_81F3_7244B5C10CA7_.wvu.FilterData" localSheetId="4" hidden="1">SCHEDULE!$A$43:$E$270</definedName>
    <definedName name="Z_263870C9_2BED_47D3_B7C5_AAE9A7244EBD_.wvu.FilterData" localSheetId="5" hidden="1">'LAP MINGGUAN'!$A$33:$L$4351</definedName>
    <definedName name="Z_263870C9_2BED_47D3_B7C5_AAE9A7244EBD_.wvu.FilterData" localSheetId="3" hidden="1">'LAP MINGGUAN 10'!$A$33:$L$4351</definedName>
    <definedName name="Z_263870C9_2BED_47D3_B7C5_AAE9A7244EBD_.wvu.FilterData" localSheetId="6" hidden="1">REKAP!$A$39:$B$101</definedName>
    <definedName name="Z_263870C9_2BED_47D3_B7C5_AAE9A7244EBD_.wvu.FilterData" localSheetId="2" hidden="1">'REKAP BULANAN'!$A$37:$B$99</definedName>
    <definedName name="Z_263870C9_2BED_47D3_B7C5_AAE9A7244EBD_.wvu.FilterData" localSheetId="4" hidden="1">SCHEDULE!$A$43:$E$270</definedName>
    <definedName name="Z_264D4D96_2190_4EE1_8BBB_F39AF87176DF_.wvu.FilterData" localSheetId="5" hidden="1">'LAP MINGGUAN'!$A$33:$L$4349</definedName>
    <definedName name="Z_264D4D96_2190_4EE1_8BBB_F39AF87176DF_.wvu.FilterData" localSheetId="3" hidden="1">'LAP MINGGUAN 10'!$A$33:$L$4349</definedName>
    <definedName name="Z_264D4D96_2190_4EE1_8BBB_F39AF87176DF_.wvu.FilterData" localSheetId="6" hidden="1">REKAP!$A$39:$B$101</definedName>
    <definedName name="Z_264D4D96_2190_4EE1_8BBB_F39AF87176DF_.wvu.FilterData" localSheetId="2" hidden="1">'REKAP BULANAN'!$A$37:$B$99</definedName>
    <definedName name="Z_264D4D96_2190_4EE1_8BBB_F39AF87176DF_.wvu.FilterData" localSheetId="4" hidden="1">SCHEDULE!$A$43:$E$265</definedName>
    <definedName name="Z_264D4D96_2190_4EE1_8BBB_F39AF87176DF_.wvu.PrintArea" localSheetId="5" hidden="1">'LAP MINGGUAN'!$A$32:$L$4351</definedName>
    <definedName name="Z_264D4D96_2190_4EE1_8BBB_F39AF87176DF_.wvu.PrintArea" localSheetId="3" hidden="1">'LAP MINGGUAN 10'!$A$32:$L$4351</definedName>
    <definedName name="Z_264D4D96_2190_4EE1_8BBB_F39AF87176DF_.wvu.PrintArea" localSheetId="6" hidden="1">REKAP!$A$1:$B$101</definedName>
    <definedName name="Z_264D4D96_2190_4EE1_8BBB_F39AF87176DF_.wvu.PrintArea" localSheetId="2" hidden="1">'REKAP BULANAN'!$A$1:$B$99</definedName>
    <definedName name="Z_264D4D96_2190_4EE1_8BBB_F39AF87176DF_.wvu.PrintArea" localSheetId="4" hidden="1">SCHEDULE!$A$1:$E$270</definedName>
    <definedName name="Z_26CB3D36_AFF7_4938_A64F_690D941F763D_.wvu.FilterData" localSheetId="5" hidden="1">'LAP MINGGUAN'!$A$33:$L$4350</definedName>
    <definedName name="Z_26CB3D36_AFF7_4938_A64F_690D941F763D_.wvu.FilterData" localSheetId="3" hidden="1">'LAP MINGGUAN 10'!$A$33:$L$4350</definedName>
    <definedName name="Z_26CB3D36_AFF7_4938_A64F_690D941F763D_.wvu.FilterData" localSheetId="6" hidden="1">REKAP!$A$39:$B$101</definedName>
    <definedName name="Z_26CB3D36_AFF7_4938_A64F_690D941F763D_.wvu.FilterData" localSheetId="2" hidden="1">'REKAP BULANAN'!$A$37:$B$99</definedName>
    <definedName name="Z_26CB3D36_AFF7_4938_A64F_690D941F763D_.wvu.FilterData" localSheetId="4" hidden="1">SCHEDULE!$A$43:$E$270</definedName>
    <definedName name="Z_26CF112C_22C7_4128_90F4_32AD368DB610_.wvu.FilterData" localSheetId="5" hidden="1">'LAP MINGGUAN'!$A$32:$L$4351</definedName>
    <definedName name="Z_26CF112C_22C7_4128_90F4_32AD368DB610_.wvu.FilterData" localSheetId="3" hidden="1">'LAP MINGGUAN 10'!$A$32:$L$4351</definedName>
    <definedName name="Z_26CF112C_22C7_4128_90F4_32AD368DB610_.wvu.FilterData" localSheetId="6" hidden="1">REKAP!$A$38:$B$101</definedName>
    <definedName name="Z_26CF112C_22C7_4128_90F4_32AD368DB610_.wvu.FilterData" localSheetId="2" hidden="1">'REKAP BULANAN'!$A$36:$B$99</definedName>
    <definedName name="Z_26CF112C_22C7_4128_90F4_32AD368DB610_.wvu.FilterData" localSheetId="4" hidden="1">SCHEDULE!$A$42:$E$270</definedName>
    <definedName name="Z_26DBFF31_8621_48D8_9D6D_79926D7057F3_.wvu.FilterData" localSheetId="5" hidden="1">'LAP MINGGUAN'!$A$32:$L$4349</definedName>
    <definedName name="Z_26DBFF31_8621_48D8_9D6D_79926D7057F3_.wvu.FilterData" localSheetId="3" hidden="1">'LAP MINGGUAN 10'!$A$32:$L$4349</definedName>
    <definedName name="Z_26DBFF31_8621_48D8_9D6D_79926D7057F3_.wvu.FilterData" localSheetId="6" hidden="1">REKAP!$A$1:$B$101</definedName>
    <definedName name="Z_26DBFF31_8621_48D8_9D6D_79926D7057F3_.wvu.FilterData" localSheetId="2" hidden="1">'REKAP BULANAN'!$A$1:$B$99</definedName>
    <definedName name="Z_26DBFF31_8621_48D8_9D6D_79926D7057F3_.wvu.FilterData" localSheetId="4" hidden="1">SCHEDULE!$A$1:$E$265</definedName>
    <definedName name="Z_2734ECBD_F7D0_40AF_9885_469C29C06A91_.wvu.FilterData" localSheetId="5" hidden="1">'LAP MINGGUAN'!$A$33:$L$4351</definedName>
    <definedName name="Z_2734ECBD_F7D0_40AF_9885_469C29C06A91_.wvu.FilterData" localSheetId="3" hidden="1">'LAP MINGGUAN 10'!$A$33:$L$4351</definedName>
    <definedName name="Z_2734ECBD_F7D0_40AF_9885_469C29C06A91_.wvu.FilterData" localSheetId="6" hidden="1">REKAP!$A$39:$B$101</definedName>
    <definedName name="Z_2734ECBD_F7D0_40AF_9885_469C29C06A91_.wvu.FilterData" localSheetId="2" hidden="1">'REKAP BULANAN'!$A$37:$B$99</definedName>
    <definedName name="Z_2734ECBD_F7D0_40AF_9885_469C29C06A91_.wvu.FilterData" localSheetId="4" hidden="1">SCHEDULE!$A$43:$E$270</definedName>
    <definedName name="Z_28461E28_E909_498A_941F_18DAE9F379F0_.wvu.FilterData" localSheetId="5" hidden="1">'LAP MINGGUAN'!$A$33:$L$4351</definedName>
    <definedName name="Z_28461E28_E909_498A_941F_18DAE9F379F0_.wvu.FilterData" localSheetId="3" hidden="1">'LAP MINGGUAN 10'!$A$33:$L$4351</definedName>
    <definedName name="Z_28461E28_E909_498A_941F_18DAE9F379F0_.wvu.FilterData" localSheetId="6" hidden="1">REKAP!$A$39:$B$101</definedName>
    <definedName name="Z_28461E28_E909_498A_941F_18DAE9F379F0_.wvu.FilterData" localSheetId="2" hidden="1">'REKAP BULANAN'!$A$37:$B$99</definedName>
    <definedName name="Z_28461E28_E909_498A_941F_18DAE9F379F0_.wvu.FilterData" localSheetId="4" hidden="1">SCHEDULE!$A$43:$E$270</definedName>
    <definedName name="Z_2869DBB6_6794_4E91_A55B_FFC8E7655E25_.wvu.FilterData" localSheetId="5" hidden="1">'LAP MINGGUAN'!$A$33:$L$4351</definedName>
    <definedName name="Z_2869DBB6_6794_4E91_A55B_FFC8E7655E25_.wvu.FilterData" localSheetId="3" hidden="1">'LAP MINGGUAN 10'!$A$33:$L$4351</definedName>
    <definedName name="Z_2869DBB6_6794_4E91_A55B_FFC8E7655E25_.wvu.FilterData" localSheetId="6" hidden="1">REKAP!$A$39:$B$101</definedName>
    <definedName name="Z_2869DBB6_6794_4E91_A55B_FFC8E7655E25_.wvu.FilterData" localSheetId="2" hidden="1">'REKAP BULANAN'!$A$37:$B$99</definedName>
    <definedName name="Z_2869DBB6_6794_4E91_A55B_FFC8E7655E25_.wvu.FilterData" localSheetId="4" hidden="1">SCHEDULE!$A$43:$E$270</definedName>
    <definedName name="Z_287ACFEF_E1B4_4836_9380_9295795DB1BE_.wvu.FilterData" localSheetId="5" hidden="1">'LAP MINGGUAN'!$A$32:$L$4349</definedName>
    <definedName name="Z_287ACFEF_E1B4_4836_9380_9295795DB1BE_.wvu.FilterData" localSheetId="3" hidden="1">'LAP MINGGUAN 10'!$A$32:$L$4349</definedName>
    <definedName name="Z_287ACFEF_E1B4_4836_9380_9295795DB1BE_.wvu.FilterData" localSheetId="6" hidden="1">REKAP!$A$38:$B$101</definedName>
    <definedName name="Z_287ACFEF_E1B4_4836_9380_9295795DB1BE_.wvu.FilterData" localSheetId="2" hidden="1">'REKAP BULANAN'!$A$36:$B$99</definedName>
    <definedName name="Z_287ACFEF_E1B4_4836_9380_9295795DB1BE_.wvu.FilterData" localSheetId="4" hidden="1">SCHEDULE!$A$42:$E$265</definedName>
    <definedName name="Z_2880ABAB_673F_4347_9962_6C734B6CA7CC_.wvu.FilterData" localSheetId="5" hidden="1">'LAP MINGGUAN'!$A$33:$L$4350</definedName>
    <definedName name="Z_2880ABAB_673F_4347_9962_6C734B6CA7CC_.wvu.FilterData" localSheetId="3" hidden="1">'LAP MINGGUAN 10'!$A$33:$L$4350</definedName>
    <definedName name="Z_2880ABAB_673F_4347_9962_6C734B6CA7CC_.wvu.FilterData" localSheetId="6" hidden="1">REKAP!$A$39:$B$101</definedName>
    <definedName name="Z_2880ABAB_673F_4347_9962_6C734B6CA7CC_.wvu.FilterData" localSheetId="2" hidden="1">'REKAP BULANAN'!$A$37:$B$99</definedName>
    <definedName name="Z_2880ABAB_673F_4347_9962_6C734B6CA7CC_.wvu.FilterData" localSheetId="4" hidden="1">SCHEDULE!$A$43:$E$270</definedName>
    <definedName name="Z_289D76D7_6426_48C9_8B34_DD7BF2555DDF_.wvu.FilterData" localSheetId="5" hidden="1">'LAP MINGGUAN'!$A$33:$L$4351</definedName>
    <definedName name="Z_289D76D7_6426_48C9_8B34_DD7BF2555DDF_.wvu.FilterData" localSheetId="3" hidden="1">'LAP MINGGUAN 10'!$A$33:$L$4351</definedName>
    <definedName name="Z_289D76D7_6426_48C9_8B34_DD7BF2555DDF_.wvu.FilterData" localSheetId="6" hidden="1">REKAP!$A$39:$B$101</definedName>
    <definedName name="Z_289D76D7_6426_48C9_8B34_DD7BF2555DDF_.wvu.FilterData" localSheetId="2" hidden="1">'REKAP BULANAN'!$A$37:$B$99</definedName>
    <definedName name="Z_289D76D7_6426_48C9_8B34_DD7BF2555DDF_.wvu.FilterData" localSheetId="4" hidden="1">SCHEDULE!$A$43:$E$270</definedName>
    <definedName name="Z_28EAFF9C_CD95_4253_BC24_710DAA5160A3_.wvu.FilterData" localSheetId="5" hidden="1">'LAP MINGGUAN'!$B$31:$B$4349</definedName>
    <definedName name="Z_28EAFF9C_CD95_4253_BC24_710DAA5160A3_.wvu.FilterData" localSheetId="3" hidden="1">'LAP MINGGUAN 10'!$B$31:$B$4349</definedName>
    <definedName name="Z_28EAFF9C_CD95_4253_BC24_710DAA5160A3_.wvu.FilterData" localSheetId="6" hidden="1">REKAP!$B$1:$B$101</definedName>
    <definedName name="Z_28EAFF9C_CD95_4253_BC24_710DAA5160A3_.wvu.FilterData" localSheetId="2" hidden="1">'REKAP BULANAN'!$B$1:$B$99</definedName>
    <definedName name="Z_28EAFF9C_CD95_4253_BC24_710DAA5160A3_.wvu.FilterData" localSheetId="4" hidden="1">SCHEDULE!$B$1:$B$265</definedName>
    <definedName name="Z_290D3555_4000_4B31_AFF3_CA4747C6BA50_.wvu.FilterData" localSheetId="5" hidden="1">'LAP MINGGUAN'!$A$33:$L$4351</definedName>
    <definedName name="Z_290D3555_4000_4B31_AFF3_CA4747C6BA50_.wvu.FilterData" localSheetId="3" hidden="1">'LAP MINGGUAN 10'!$A$33:$L$4351</definedName>
    <definedName name="Z_290D3555_4000_4B31_AFF3_CA4747C6BA50_.wvu.FilterData" localSheetId="6" hidden="1">REKAP!$A$39:$B$101</definedName>
    <definedName name="Z_290D3555_4000_4B31_AFF3_CA4747C6BA50_.wvu.FilterData" localSheetId="2" hidden="1">'REKAP BULANAN'!$A$37:$B$99</definedName>
    <definedName name="Z_290D3555_4000_4B31_AFF3_CA4747C6BA50_.wvu.FilterData" localSheetId="4" hidden="1">SCHEDULE!$A$43:$E$270</definedName>
    <definedName name="Z_291C18F6_9CC3_43FD_8DA0_026263EDD2D2_.wvu.FilterData" localSheetId="5" hidden="1">'LAP MINGGUAN'!$A$33:$L$4351</definedName>
    <definedName name="Z_291C18F6_9CC3_43FD_8DA0_026263EDD2D2_.wvu.FilterData" localSheetId="3" hidden="1">'LAP MINGGUAN 10'!$A$33:$L$4351</definedName>
    <definedName name="Z_291C18F6_9CC3_43FD_8DA0_026263EDD2D2_.wvu.FilterData" localSheetId="6" hidden="1">REKAP!$A$39:$B$101</definedName>
    <definedName name="Z_291C18F6_9CC3_43FD_8DA0_026263EDD2D2_.wvu.FilterData" localSheetId="2" hidden="1">'REKAP BULANAN'!$A$37:$B$99</definedName>
    <definedName name="Z_291C18F6_9CC3_43FD_8DA0_026263EDD2D2_.wvu.FilterData" localSheetId="4" hidden="1">SCHEDULE!$A$43:$E$270</definedName>
    <definedName name="Z_292EEFA7_FEB5_483F_8434_ECADA41BF8A4_.wvu.FilterData" localSheetId="5" hidden="1">'LAP MINGGUAN'!$A$33:$L$4351</definedName>
    <definedName name="Z_292EEFA7_FEB5_483F_8434_ECADA41BF8A4_.wvu.FilterData" localSheetId="3" hidden="1">'LAP MINGGUAN 10'!$A$33:$L$4351</definedName>
    <definedName name="Z_292EEFA7_FEB5_483F_8434_ECADA41BF8A4_.wvu.FilterData" localSheetId="6" hidden="1">REKAP!$A$39:$B$101</definedName>
    <definedName name="Z_292EEFA7_FEB5_483F_8434_ECADA41BF8A4_.wvu.FilterData" localSheetId="2" hidden="1">'REKAP BULANAN'!$A$37:$B$99</definedName>
    <definedName name="Z_292EEFA7_FEB5_483F_8434_ECADA41BF8A4_.wvu.FilterData" localSheetId="4" hidden="1">SCHEDULE!$A$43:$E$270</definedName>
    <definedName name="Z_29514D75_D966_429E_94FA_A4532877CE7C_.wvu.FilterData" localSheetId="5" hidden="1">'LAP MINGGUAN'!$A$33:$L$4350</definedName>
    <definedName name="Z_29514D75_D966_429E_94FA_A4532877CE7C_.wvu.FilterData" localSheetId="3" hidden="1">'LAP MINGGUAN 10'!$A$33:$L$4350</definedName>
    <definedName name="Z_29514D75_D966_429E_94FA_A4532877CE7C_.wvu.FilterData" localSheetId="6" hidden="1">REKAP!$A$39:$B$101</definedName>
    <definedName name="Z_29514D75_D966_429E_94FA_A4532877CE7C_.wvu.FilterData" localSheetId="2" hidden="1">'REKAP BULANAN'!$A$37:$B$99</definedName>
    <definedName name="Z_29514D75_D966_429E_94FA_A4532877CE7C_.wvu.FilterData" localSheetId="4" hidden="1">SCHEDULE!$A$43:$E$270</definedName>
    <definedName name="Z_2951CCEF_BF0D_403D_A83F_3E014E8448AF_.wvu.FilterData" localSheetId="5" hidden="1">'LAP MINGGUAN'!$A$33:$L$4350</definedName>
    <definedName name="Z_2951CCEF_BF0D_403D_A83F_3E014E8448AF_.wvu.FilterData" localSheetId="3" hidden="1">'LAP MINGGUAN 10'!$A$33:$L$4350</definedName>
    <definedName name="Z_2951CCEF_BF0D_403D_A83F_3E014E8448AF_.wvu.FilterData" localSheetId="6" hidden="1">REKAP!$A$39:$B$101</definedName>
    <definedName name="Z_2951CCEF_BF0D_403D_A83F_3E014E8448AF_.wvu.FilterData" localSheetId="2" hidden="1">'REKAP BULANAN'!$A$37:$B$99</definedName>
    <definedName name="Z_2951CCEF_BF0D_403D_A83F_3E014E8448AF_.wvu.FilterData" localSheetId="4" hidden="1">SCHEDULE!$A$43:$E$270</definedName>
    <definedName name="Z_295378FC_11AE_4533_AD19_A19B94DF124C_.wvu.FilterData" localSheetId="5" hidden="1">'LAP MINGGUAN'!$A$33:$L$4350</definedName>
    <definedName name="Z_295378FC_11AE_4533_AD19_A19B94DF124C_.wvu.FilterData" localSheetId="3" hidden="1">'LAP MINGGUAN 10'!$A$33:$L$4350</definedName>
    <definedName name="Z_295378FC_11AE_4533_AD19_A19B94DF124C_.wvu.FilterData" localSheetId="6" hidden="1">REKAP!$A$39:$B$101</definedName>
    <definedName name="Z_295378FC_11AE_4533_AD19_A19B94DF124C_.wvu.FilterData" localSheetId="2" hidden="1">'REKAP BULANAN'!$A$37:$B$99</definedName>
    <definedName name="Z_295378FC_11AE_4533_AD19_A19B94DF124C_.wvu.FilterData" localSheetId="4" hidden="1">SCHEDULE!$A$43:$E$270</definedName>
    <definedName name="Z_29573490_207C_43FC_8649_CBE0DE652E2F_.wvu.FilterData" localSheetId="5" hidden="1">'LAP MINGGUAN'!$A$32:$L$4349</definedName>
    <definedName name="Z_29573490_207C_43FC_8649_CBE0DE652E2F_.wvu.FilterData" localSheetId="3" hidden="1">'LAP MINGGUAN 10'!$A$32:$L$4349</definedName>
    <definedName name="Z_29573490_207C_43FC_8649_CBE0DE652E2F_.wvu.FilterData" localSheetId="6" hidden="1">REKAP!$A$1:$B$101</definedName>
    <definedName name="Z_29573490_207C_43FC_8649_CBE0DE652E2F_.wvu.FilterData" localSheetId="2" hidden="1">'REKAP BULANAN'!$A$1:$B$99</definedName>
    <definedName name="Z_29573490_207C_43FC_8649_CBE0DE652E2F_.wvu.FilterData" localSheetId="4" hidden="1">SCHEDULE!$A$1:$E$265</definedName>
    <definedName name="Z_297BC0E8_321A_427D_8A11_167568CE8373_.wvu.FilterData" localSheetId="5" hidden="1">'LAP MINGGUAN'!$A$33:$L$4349</definedName>
    <definedName name="Z_297BC0E8_321A_427D_8A11_167568CE8373_.wvu.FilterData" localSheetId="3" hidden="1">'LAP MINGGUAN 10'!$A$33:$L$4349</definedName>
    <definedName name="Z_297BC0E8_321A_427D_8A11_167568CE8373_.wvu.FilterData" localSheetId="6" hidden="1">REKAP!$A$39:$B$101</definedName>
    <definedName name="Z_297BC0E8_321A_427D_8A11_167568CE8373_.wvu.FilterData" localSheetId="2" hidden="1">'REKAP BULANAN'!$A$37:$B$99</definedName>
    <definedName name="Z_297BC0E8_321A_427D_8A11_167568CE8373_.wvu.FilterData" localSheetId="4" hidden="1">SCHEDULE!$A$43:$E$265</definedName>
    <definedName name="Z_2996155A_AD2D_4A29_92B3_2850E64D0793_.wvu.FilterData" localSheetId="5" hidden="1">'LAP MINGGUAN'!$A$33:$L$4351</definedName>
    <definedName name="Z_2996155A_AD2D_4A29_92B3_2850E64D0793_.wvu.FilterData" localSheetId="3" hidden="1">'LAP MINGGUAN 10'!$A$33:$L$4351</definedName>
    <definedName name="Z_2996155A_AD2D_4A29_92B3_2850E64D0793_.wvu.FilterData" localSheetId="6" hidden="1">REKAP!$A$39:$B$101</definedName>
    <definedName name="Z_2996155A_AD2D_4A29_92B3_2850E64D0793_.wvu.FilterData" localSheetId="2" hidden="1">'REKAP BULANAN'!$A$37:$B$99</definedName>
    <definedName name="Z_2996155A_AD2D_4A29_92B3_2850E64D0793_.wvu.FilterData" localSheetId="4" hidden="1">SCHEDULE!$A$43:$E$270</definedName>
    <definedName name="Z_29D469E4_D9E7_41D1_A6F4_FBE94BE617AF_.wvu.FilterData" localSheetId="5" hidden="1">'LAP MINGGUAN'!$A$33:$L$4351</definedName>
    <definedName name="Z_29D469E4_D9E7_41D1_A6F4_FBE94BE617AF_.wvu.FilterData" localSheetId="3" hidden="1">'LAP MINGGUAN 10'!$A$33:$L$4351</definedName>
    <definedName name="Z_29D469E4_D9E7_41D1_A6F4_FBE94BE617AF_.wvu.FilterData" localSheetId="6" hidden="1">REKAP!$A$39:$B$101</definedName>
    <definedName name="Z_29D469E4_D9E7_41D1_A6F4_FBE94BE617AF_.wvu.FilterData" localSheetId="2" hidden="1">'REKAP BULANAN'!$A$37:$B$99</definedName>
    <definedName name="Z_29D469E4_D9E7_41D1_A6F4_FBE94BE617AF_.wvu.FilterData" localSheetId="4" hidden="1">SCHEDULE!$A$43:$E$270</definedName>
    <definedName name="Z_29E2AC6B_280B_453B_BA22_37C7D193CDCA_.wvu.FilterData" localSheetId="5" hidden="1">'LAP MINGGUAN'!$A$34:$L$4349</definedName>
    <definedName name="Z_29E2AC6B_280B_453B_BA22_37C7D193CDCA_.wvu.FilterData" localSheetId="3" hidden="1">'LAP MINGGUAN 10'!$A$34:$L$4349</definedName>
    <definedName name="Z_29E2AC6B_280B_453B_BA22_37C7D193CDCA_.wvu.FilterData" localSheetId="6" hidden="1">REKAP!$A$40:$B$101</definedName>
    <definedName name="Z_29E2AC6B_280B_453B_BA22_37C7D193CDCA_.wvu.FilterData" localSheetId="2" hidden="1">'REKAP BULANAN'!$A$38:$B$99</definedName>
    <definedName name="Z_29E2AC6B_280B_453B_BA22_37C7D193CDCA_.wvu.FilterData" localSheetId="4" hidden="1">SCHEDULE!$A$44:$E$265</definedName>
    <definedName name="Z_2A3245B3_A068_47AF_8EB0_10BB1DCC39A3_.wvu.FilterData" localSheetId="5" hidden="1">'LAP MINGGUAN'!$A$33:$L$4349</definedName>
    <definedName name="Z_2A3245B3_A068_47AF_8EB0_10BB1DCC39A3_.wvu.FilterData" localSheetId="3" hidden="1">'LAP MINGGUAN 10'!$A$33:$L$4349</definedName>
    <definedName name="Z_2A3245B3_A068_47AF_8EB0_10BB1DCC39A3_.wvu.FilterData" localSheetId="6" hidden="1">REKAP!$A$39:$B$101</definedName>
    <definedName name="Z_2A3245B3_A068_47AF_8EB0_10BB1DCC39A3_.wvu.FilterData" localSheetId="2" hidden="1">'REKAP BULANAN'!$A$37:$B$99</definedName>
    <definedName name="Z_2A3245B3_A068_47AF_8EB0_10BB1DCC39A3_.wvu.FilterData" localSheetId="4" hidden="1">SCHEDULE!$A$43:$E$265</definedName>
    <definedName name="Z_2A412703_A82A_4499_86B7_A8BD4EFE7F3B_.wvu.FilterData" localSheetId="5" hidden="1">'LAP MINGGUAN'!$A$32:$L$4349</definedName>
    <definedName name="Z_2A412703_A82A_4499_86B7_A8BD4EFE7F3B_.wvu.FilterData" localSheetId="3" hidden="1">'LAP MINGGUAN 10'!$A$32:$L$4349</definedName>
    <definedName name="Z_2A412703_A82A_4499_86B7_A8BD4EFE7F3B_.wvu.FilterData" localSheetId="6" hidden="1">REKAP!$A$38:$B$101</definedName>
    <definedName name="Z_2A412703_A82A_4499_86B7_A8BD4EFE7F3B_.wvu.FilterData" localSheetId="2" hidden="1">'REKAP BULANAN'!$A$36:$B$99</definedName>
    <definedName name="Z_2A412703_A82A_4499_86B7_A8BD4EFE7F3B_.wvu.FilterData" localSheetId="4" hidden="1">SCHEDULE!$A$42:$E$265</definedName>
    <definedName name="Z_2A533297_2DF8_40AF_AE77_28AE8B6A99A7_.wvu.FilterData" localSheetId="5" hidden="1">'LAP MINGGUAN'!$A$32:$L$4349</definedName>
    <definedName name="Z_2A533297_2DF8_40AF_AE77_28AE8B6A99A7_.wvu.FilterData" localSheetId="3" hidden="1">'LAP MINGGUAN 10'!$A$32:$L$4349</definedName>
    <definedName name="Z_2A533297_2DF8_40AF_AE77_28AE8B6A99A7_.wvu.FilterData" localSheetId="6" hidden="1">REKAP!$A$38:$B$101</definedName>
    <definedName name="Z_2A533297_2DF8_40AF_AE77_28AE8B6A99A7_.wvu.FilterData" localSheetId="2" hidden="1">'REKAP BULANAN'!$A$36:$B$99</definedName>
    <definedName name="Z_2A533297_2DF8_40AF_AE77_28AE8B6A99A7_.wvu.FilterData" localSheetId="4" hidden="1">SCHEDULE!$A$42:$E$265</definedName>
    <definedName name="Z_2A623005_7CD5_4CE0_AEA6_211F39ADB341_.wvu.FilterData" localSheetId="5" hidden="1">'LAP MINGGUAN'!$A$33:$L$4351</definedName>
    <definedName name="Z_2A623005_7CD5_4CE0_AEA6_211F39ADB341_.wvu.FilterData" localSheetId="3" hidden="1">'LAP MINGGUAN 10'!$A$33:$L$4351</definedName>
    <definedName name="Z_2A623005_7CD5_4CE0_AEA6_211F39ADB341_.wvu.FilterData" localSheetId="6" hidden="1">REKAP!$A$39:$B$101</definedName>
    <definedName name="Z_2A623005_7CD5_4CE0_AEA6_211F39ADB341_.wvu.FilterData" localSheetId="2" hidden="1">'REKAP BULANAN'!$A$37:$B$99</definedName>
    <definedName name="Z_2A623005_7CD5_4CE0_AEA6_211F39ADB341_.wvu.FilterData" localSheetId="4" hidden="1">SCHEDULE!$A$43:$E$270</definedName>
    <definedName name="Z_2A6DE392_9DB1_4525_9779_55E20B02C911_.wvu.FilterData" localSheetId="5" hidden="1">'LAP MINGGUAN'!$A$33:$L$4351</definedName>
    <definedName name="Z_2A6DE392_9DB1_4525_9779_55E20B02C911_.wvu.FilterData" localSheetId="3" hidden="1">'LAP MINGGUAN 10'!$A$33:$L$4351</definedName>
    <definedName name="Z_2A6DE392_9DB1_4525_9779_55E20B02C911_.wvu.FilterData" localSheetId="6" hidden="1">REKAP!$A$39:$B$101</definedName>
    <definedName name="Z_2A6DE392_9DB1_4525_9779_55E20B02C911_.wvu.FilterData" localSheetId="2" hidden="1">'REKAP BULANAN'!$A$37:$B$99</definedName>
    <definedName name="Z_2A6DE392_9DB1_4525_9779_55E20B02C911_.wvu.FilterData" localSheetId="4" hidden="1">SCHEDULE!$A$43:$E$270</definedName>
    <definedName name="Z_2A72D97B_4E55_4CB3_B6EB_60A95AF15B59_.wvu.FilterData" localSheetId="5" hidden="1">'LAP MINGGUAN'!$A$33:$L$4350</definedName>
    <definedName name="Z_2A72D97B_4E55_4CB3_B6EB_60A95AF15B59_.wvu.FilterData" localSheetId="3" hidden="1">'LAP MINGGUAN 10'!$A$33:$L$4350</definedName>
    <definedName name="Z_2A72D97B_4E55_4CB3_B6EB_60A95AF15B59_.wvu.FilterData" localSheetId="6" hidden="1">REKAP!$A$39:$B$101</definedName>
    <definedName name="Z_2A72D97B_4E55_4CB3_B6EB_60A95AF15B59_.wvu.FilterData" localSheetId="2" hidden="1">'REKAP BULANAN'!$A$37:$B$99</definedName>
    <definedName name="Z_2A72D97B_4E55_4CB3_B6EB_60A95AF15B59_.wvu.FilterData" localSheetId="4" hidden="1">SCHEDULE!$A$43:$E$270</definedName>
    <definedName name="Z_2A81DAD7_5126_4D91_B7DC_FD55C426A928_.wvu.FilterData" localSheetId="5" hidden="1">'LAP MINGGUAN'!$A$33:$L$4351</definedName>
    <definedName name="Z_2A81DAD7_5126_4D91_B7DC_FD55C426A928_.wvu.FilterData" localSheetId="3" hidden="1">'LAP MINGGUAN 10'!$A$33:$L$4351</definedName>
    <definedName name="Z_2A81DAD7_5126_4D91_B7DC_FD55C426A928_.wvu.FilterData" localSheetId="6" hidden="1">REKAP!$A$39:$B$101</definedName>
    <definedName name="Z_2A81DAD7_5126_4D91_B7DC_FD55C426A928_.wvu.FilterData" localSheetId="2" hidden="1">'REKAP BULANAN'!$A$37:$B$99</definedName>
    <definedName name="Z_2A81DAD7_5126_4D91_B7DC_FD55C426A928_.wvu.FilterData" localSheetId="4" hidden="1">SCHEDULE!$A$43:$E$270</definedName>
    <definedName name="Z_2A9C828F_5E1E_4928_A387_6AF369B550B1_.wvu.FilterData" localSheetId="5" hidden="1">'LAP MINGGUAN'!$A$32:$L$4349</definedName>
    <definedName name="Z_2A9C828F_5E1E_4928_A387_6AF369B550B1_.wvu.FilterData" localSheetId="3" hidden="1">'LAP MINGGUAN 10'!$A$32:$L$4349</definedName>
    <definedName name="Z_2A9C828F_5E1E_4928_A387_6AF369B550B1_.wvu.FilterData" localSheetId="6" hidden="1">REKAP!$A$38:$B$101</definedName>
    <definedName name="Z_2A9C828F_5E1E_4928_A387_6AF369B550B1_.wvu.FilterData" localSheetId="2" hidden="1">'REKAP BULANAN'!$A$36:$B$99</definedName>
    <definedName name="Z_2A9C828F_5E1E_4928_A387_6AF369B550B1_.wvu.FilterData" localSheetId="4" hidden="1">SCHEDULE!$A$42:$E$265</definedName>
    <definedName name="Z_2AF13F9B_49DC_4282_A54E_8A759914D27E_.wvu.FilterData" localSheetId="5" hidden="1">'LAP MINGGUAN'!$A$33:$L$4351</definedName>
    <definedName name="Z_2AF13F9B_49DC_4282_A54E_8A759914D27E_.wvu.FilterData" localSheetId="3" hidden="1">'LAP MINGGUAN 10'!$A$33:$L$4351</definedName>
    <definedName name="Z_2AF13F9B_49DC_4282_A54E_8A759914D27E_.wvu.FilterData" localSheetId="6" hidden="1">REKAP!$A$39:$B$101</definedName>
    <definedName name="Z_2AF13F9B_49DC_4282_A54E_8A759914D27E_.wvu.FilterData" localSheetId="2" hidden="1">'REKAP BULANAN'!$A$37:$B$99</definedName>
    <definedName name="Z_2AF13F9B_49DC_4282_A54E_8A759914D27E_.wvu.FilterData" localSheetId="4" hidden="1">SCHEDULE!$A$43:$E$270</definedName>
    <definedName name="Z_2B15F6E8_88BE_43BE_8733_17DF541C5D6A_.wvu.FilterData" localSheetId="5" hidden="1">'LAP MINGGUAN'!$A$33:$L$4350</definedName>
    <definedName name="Z_2B15F6E8_88BE_43BE_8733_17DF541C5D6A_.wvu.FilterData" localSheetId="3" hidden="1">'LAP MINGGUAN 10'!$A$33:$L$4350</definedName>
    <definedName name="Z_2B15F6E8_88BE_43BE_8733_17DF541C5D6A_.wvu.FilterData" localSheetId="6" hidden="1">REKAP!$A$39:$B$101</definedName>
    <definedName name="Z_2B15F6E8_88BE_43BE_8733_17DF541C5D6A_.wvu.FilterData" localSheetId="2" hidden="1">'REKAP BULANAN'!$A$37:$B$99</definedName>
    <definedName name="Z_2B15F6E8_88BE_43BE_8733_17DF541C5D6A_.wvu.FilterData" localSheetId="4" hidden="1">SCHEDULE!$A$43:$E$270</definedName>
    <definedName name="Z_2B16E558_7C2F_456C_AED8_ED946768554E_.wvu.FilterData" localSheetId="5" hidden="1">'LAP MINGGUAN'!$A$32:$L$4350</definedName>
    <definedName name="Z_2B16E558_7C2F_456C_AED8_ED946768554E_.wvu.FilterData" localSheetId="3" hidden="1">'LAP MINGGUAN 10'!$A$32:$L$4350</definedName>
    <definedName name="Z_2B16E558_7C2F_456C_AED8_ED946768554E_.wvu.FilterData" localSheetId="6" hidden="1">REKAP!$A$38:$B$101</definedName>
    <definedName name="Z_2B16E558_7C2F_456C_AED8_ED946768554E_.wvu.FilterData" localSheetId="2" hidden="1">'REKAP BULANAN'!$A$36:$B$99</definedName>
    <definedName name="Z_2B16E558_7C2F_456C_AED8_ED946768554E_.wvu.FilterData" localSheetId="4" hidden="1">SCHEDULE!$A$42:$E$270</definedName>
    <definedName name="Z_2B55D7D4_5886_4626_AF22_FB7EAF03E00E_.wvu.FilterData" localSheetId="5" hidden="1">'LAP MINGGUAN'!$A$32:$L$4349</definedName>
    <definedName name="Z_2B55D7D4_5886_4626_AF22_FB7EAF03E00E_.wvu.FilterData" localSheetId="3" hidden="1">'LAP MINGGUAN 10'!$A$32:$L$4349</definedName>
    <definedName name="Z_2B55D7D4_5886_4626_AF22_FB7EAF03E00E_.wvu.FilterData" localSheetId="6" hidden="1">REKAP!$A$38:$B$101</definedName>
    <definedName name="Z_2B55D7D4_5886_4626_AF22_FB7EAF03E00E_.wvu.FilterData" localSheetId="2" hidden="1">'REKAP BULANAN'!$A$36:$B$99</definedName>
    <definedName name="Z_2B55D7D4_5886_4626_AF22_FB7EAF03E00E_.wvu.FilterData" localSheetId="4" hidden="1">SCHEDULE!$A$42:$E$265</definedName>
    <definedName name="Z_2B573A96_BA50_427C_B3CF_5EFE00A9647D_.wvu.FilterData" localSheetId="5" hidden="1">'LAP MINGGUAN'!$A$33:$L$4349</definedName>
    <definedName name="Z_2B573A96_BA50_427C_B3CF_5EFE00A9647D_.wvu.FilterData" localSheetId="3" hidden="1">'LAP MINGGUAN 10'!$A$33:$L$4349</definedName>
    <definedName name="Z_2B573A96_BA50_427C_B3CF_5EFE00A9647D_.wvu.FilterData" localSheetId="6" hidden="1">REKAP!$A$39:$B$101</definedName>
    <definedName name="Z_2B573A96_BA50_427C_B3CF_5EFE00A9647D_.wvu.FilterData" localSheetId="2" hidden="1">'REKAP BULANAN'!$A$37:$B$99</definedName>
    <definedName name="Z_2B573A96_BA50_427C_B3CF_5EFE00A9647D_.wvu.FilterData" localSheetId="4" hidden="1">SCHEDULE!$A$43:$E$265</definedName>
    <definedName name="Z_2B573A96_BA50_427C_B3CF_5EFE00A9647D_.wvu.PrintArea" localSheetId="5" hidden="1">'LAP MINGGUAN'!$A$32:$L$4351</definedName>
    <definedName name="Z_2B573A96_BA50_427C_B3CF_5EFE00A9647D_.wvu.PrintArea" localSheetId="3" hidden="1">'LAP MINGGUAN 10'!$A$32:$L$4351</definedName>
    <definedName name="Z_2B573A96_BA50_427C_B3CF_5EFE00A9647D_.wvu.PrintArea" localSheetId="6" hidden="1">REKAP!$A$1:$B$101</definedName>
    <definedName name="Z_2B573A96_BA50_427C_B3CF_5EFE00A9647D_.wvu.PrintArea" localSheetId="2" hidden="1">'REKAP BULANAN'!$A$1:$B$99</definedName>
    <definedName name="Z_2B573A96_BA50_427C_B3CF_5EFE00A9647D_.wvu.PrintArea" localSheetId="4" hidden="1">SCHEDULE!$A$1:$E$270</definedName>
    <definedName name="Z_2B992501_D478_4322_A8BA_B81F20A7F10E_.wvu.FilterData" localSheetId="5" hidden="1">'LAP MINGGUAN'!$A$32:$L$4349</definedName>
    <definedName name="Z_2B992501_D478_4322_A8BA_B81F20A7F10E_.wvu.FilterData" localSheetId="3" hidden="1">'LAP MINGGUAN 10'!$A$32:$L$4349</definedName>
    <definedName name="Z_2B992501_D478_4322_A8BA_B81F20A7F10E_.wvu.FilterData" localSheetId="6" hidden="1">REKAP!$A$38:$B$101</definedName>
    <definedName name="Z_2B992501_D478_4322_A8BA_B81F20A7F10E_.wvu.FilterData" localSheetId="2" hidden="1">'REKAP BULANAN'!$A$36:$B$99</definedName>
    <definedName name="Z_2B992501_D478_4322_A8BA_B81F20A7F10E_.wvu.FilterData" localSheetId="4" hidden="1">SCHEDULE!$A$42:$E$265</definedName>
    <definedName name="Z_2B9B543F_1FEE_4192_8183_0E864F10694A_.wvu.FilterData" localSheetId="5" hidden="1">'LAP MINGGUAN'!$A$32:$L$111</definedName>
    <definedName name="Z_2B9B543F_1FEE_4192_8183_0E864F10694A_.wvu.FilterData" localSheetId="3" hidden="1">'LAP MINGGUAN 10'!$A$32:$L$111</definedName>
    <definedName name="Z_2B9B543F_1FEE_4192_8183_0E864F10694A_.wvu.FilterData" localSheetId="6" hidden="1">REKAP!$A$38:$B$41</definedName>
    <definedName name="Z_2B9B543F_1FEE_4192_8183_0E864F10694A_.wvu.FilterData" localSheetId="2" hidden="1">'REKAP BULANAN'!$A$36:$B$39</definedName>
    <definedName name="Z_2B9B543F_1FEE_4192_8183_0E864F10694A_.wvu.FilterData" localSheetId="4" hidden="1">SCHEDULE!$A$42:$E$45</definedName>
    <definedName name="Z_2BC48BAC_A403_4E3B_833F_7AD737A7C2F7_.wvu.FilterData" localSheetId="5" hidden="1">'LAP MINGGUAN'!$A$33:$L$4350</definedName>
    <definedName name="Z_2BC48BAC_A403_4E3B_833F_7AD737A7C2F7_.wvu.FilterData" localSheetId="3" hidden="1">'LAP MINGGUAN 10'!$A$33:$L$4350</definedName>
    <definedName name="Z_2BC48BAC_A403_4E3B_833F_7AD737A7C2F7_.wvu.FilterData" localSheetId="6" hidden="1">REKAP!$A$39:$B$101</definedName>
    <definedName name="Z_2BC48BAC_A403_4E3B_833F_7AD737A7C2F7_.wvu.FilterData" localSheetId="2" hidden="1">'REKAP BULANAN'!$A$37:$B$99</definedName>
    <definedName name="Z_2BC48BAC_A403_4E3B_833F_7AD737A7C2F7_.wvu.FilterData" localSheetId="4" hidden="1">SCHEDULE!$A$43:$E$270</definedName>
    <definedName name="Z_2BD2624E_5909_4B54_97C5_E66B69A64164_.wvu.FilterData" localSheetId="5" hidden="1">'LAP MINGGUAN'!$A$32:$L$4350</definedName>
    <definedName name="Z_2BD2624E_5909_4B54_97C5_E66B69A64164_.wvu.FilterData" localSheetId="3" hidden="1">'LAP MINGGUAN 10'!$A$32:$L$4350</definedName>
    <definedName name="Z_2BD2624E_5909_4B54_97C5_E66B69A64164_.wvu.FilterData" localSheetId="6" hidden="1">REKAP!$A$38:$B$101</definedName>
    <definedName name="Z_2BD2624E_5909_4B54_97C5_E66B69A64164_.wvu.FilterData" localSheetId="2" hidden="1">'REKAP BULANAN'!$A$36:$B$99</definedName>
    <definedName name="Z_2BD2624E_5909_4B54_97C5_E66B69A64164_.wvu.FilterData" localSheetId="4" hidden="1">SCHEDULE!$A$42:$E$270</definedName>
    <definedName name="Z_2BE57BF0_0128_434E_868D_B5C9E40A3462_.wvu.FilterData" localSheetId="5" hidden="1">'LAP MINGGUAN'!$B$31:$B$4349</definedName>
    <definedName name="Z_2BE57BF0_0128_434E_868D_B5C9E40A3462_.wvu.FilterData" localSheetId="3" hidden="1">'LAP MINGGUAN 10'!$B$31:$B$4349</definedName>
    <definedName name="Z_2BE57BF0_0128_434E_868D_B5C9E40A3462_.wvu.FilterData" localSheetId="6" hidden="1">REKAP!$B$1:$B$101</definedName>
    <definedName name="Z_2BE57BF0_0128_434E_868D_B5C9E40A3462_.wvu.FilterData" localSheetId="2" hidden="1">'REKAP BULANAN'!$B$1:$B$99</definedName>
    <definedName name="Z_2BE57BF0_0128_434E_868D_B5C9E40A3462_.wvu.FilterData" localSheetId="4" hidden="1">SCHEDULE!$B$1:$B$265</definedName>
    <definedName name="Z_2C174737_02C4_4C98_996C_98CE1E187792_.wvu.FilterData" localSheetId="5" hidden="1">'LAP MINGGUAN'!$A$33:$L$4351</definedName>
    <definedName name="Z_2C174737_02C4_4C98_996C_98CE1E187792_.wvu.FilterData" localSheetId="3" hidden="1">'LAP MINGGUAN 10'!$A$33:$L$4351</definedName>
    <definedName name="Z_2C174737_02C4_4C98_996C_98CE1E187792_.wvu.FilterData" localSheetId="6" hidden="1">REKAP!$A$39:$B$101</definedName>
    <definedName name="Z_2C174737_02C4_4C98_996C_98CE1E187792_.wvu.FilterData" localSheetId="2" hidden="1">'REKAP BULANAN'!$A$37:$B$99</definedName>
    <definedName name="Z_2C174737_02C4_4C98_996C_98CE1E187792_.wvu.FilterData" localSheetId="4" hidden="1">SCHEDULE!$A$43:$E$270</definedName>
    <definedName name="Z_2C5C3300_DD96_448A_940A_89F69D64E7B0_.wvu.FilterData" localSheetId="5" hidden="1">'LAP MINGGUAN'!$A$33:$L$4351</definedName>
    <definedName name="Z_2C5C3300_DD96_448A_940A_89F69D64E7B0_.wvu.FilterData" localSheetId="3" hidden="1">'LAP MINGGUAN 10'!$A$33:$L$4351</definedName>
    <definedName name="Z_2C5C3300_DD96_448A_940A_89F69D64E7B0_.wvu.FilterData" localSheetId="6" hidden="1">REKAP!$A$39:$B$101</definedName>
    <definedName name="Z_2C5C3300_DD96_448A_940A_89F69D64E7B0_.wvu.FilterData" localSheetId="2" hidden="1">'REKAP BULANAN'!$A$37:$B$99</definedName>
    <definedName name="Z_2C5C3300_DD96_448A_940A_89F69D64E7B0_.wvu.FilterData" localSheetId="4" hidden="1">SCHEDULE!$A$43:$E$270</definedName>
    <definedName name="Z_2C5D3B1C_FBFF_415E_85E3_B36CE73DDB73_.wvu.FilterData" localSheetId="5" hidden="1">'LAP MINGGUAN'!$A$33:$L$4351</definedName>
    <definedName name="Z_2C5D3B1C_FBFF_415E_85E3_B36CE73DDB73_.wvu.FilterData" localSheetId="3" hidden="1">'LAP MINGGUAN 10'!$A$33:$L$4351</definedName>
    <definedName name="Z_2C5D3B1C_FBFF_415E_85E3_B36CE73DDB73_.wvu.FilterData" localSheetId="6" hidden="1">REKAP!$A$39:$B$101</definedName>
    <definedName name="Z_2C5D3B1C_FBFF_415E_85E3_B36CE73DDB73_.wvu.FilterData" localSheetId="2" hidden="1">'REKAP BULANAN'!$A$37:$B$99</definedName>
    <definedName name="Z_2C5D3B1C_FBFF_415E_85E3_B36CE73DDB73_.wvu.FilterData" localSheetId="4" hidden="1">SCHEDULE!$A$43:$E$270</definedName>
    <definedName name="Z_2C71E320_1D32_4C1D_8B45_16373912C606_.wvu.FilterData" localSheetId="5" hidden="1">'LAP MINGGUAN'!$A$33:$L$4351</definedName>
    <definedName name="Z_2C71E320_1D32_4C1D_8B45_16373912C606_.wvu.FilterData" localSheetId="3" hidden="1">'LAP MINGGUAN 10'!$A$33:$L$4351</definedName>
    <definedName name="Z_2C71E320_1D32_4C1D_8B45_16373912C606_.wvu.FilterData" localSheetId="6" hidden="1">REKAP!$A$39:$B$101</definedName>
    <definedName name="Z_2C71E320_1D32_4C1D_8B45_16373912C606_.wvu.FilterData" localSheetId="2" hidden="1">'REKAP BULANAN'!$A$37:$B$99</definedName>
    <definedName name="Z_2C71E320_1D32_4C1D_8B45_16373912C606_.wvu.FilterData" localSheetId="4" hidden="1">SCHEDULE!$A$43:$E$270</definedName>
    <definedName name="Z_2C8B250A_2F72_40BB_8C30_24FD196ACBC9_.wvu.FilterData" localSheetId="5" hidden="1">'LAP MINGGUAN'!$A$33:$L$4351</definedName>
    <definedName name="Z_2C8B250A_2F72_40BB_8C30_24FD196ACBC9_.wvu.FilterData" localSheetId="3" hidden="1">'LAP MINGGUAN 10'!$A$33:$L$4351</definedName>
    <definedName name="Z_2C8B250A_2F72_40BB_8C30_24FD196ACBC9_.wvu.FilterData" localSheetId="6" hidden="1">REKAP!$A$39:$B$101</definedName>
    <definedName name="Z_2C8B250A_2F72_40BB_8C30_24FD196ACBC9_.wvu.FilterData" localSheetId="2" hidden="1">'REKAP BULANAN'!$A$37:$B$99</definedName>
    <definedName name="Z_2C8B250A_2F72_40BB_8C30_24FD196ACBC9_.wvu.FilterData" localSheetId="4" hidden="1">SCHEDULE!$A$43:$E$270</definedName>
    <definedName name="Z_2CD9681A_F895_4024_9B58_8F06DF859EAC_.wvu.FilterData" localSheetId="5" hidden="1">'LAP MINGGUAN'!$A$33:$L$4351</definedName>
    <definedName name="Z_2CD9681A_F895_4024_9B58_8F06DF859EAC_.wvu.FilterData" localSheetId="3" hidden="1">'LAP MINGGUAN 10'!$A$33:$L$4351</definedName>
    <definedName name="Z_2CD9681A_F895_4024_9B58_8F06DF859EAC_.wvu.FilterData" localSheetId="6" hidden="1">REKAP!$A$39:$B$101</definedName>
    <definedName name="Z_2CD9681A_F895_4024_9B58_8F06DF859EAC_.wvu.FilterData" localSheetId="2" hidden="1">'REKAP BULANAN'!$A$37:$B$99</definedName>
    <definedName name="Z_2CD9681A_F895_4024_9B58_8F06DF859EAC_.wvu.FilterData" localSheetId="4" hidden="1">SCHEDULE!$A$43:$E$270</definedName>
    <definedName name="Z_2D1A0267_C49A_4686_AD41_262A98C66B1A_.wvu.FilterData" localSheetId="5" hidden="1">'LAP MINGGUAN'!$A$33:$L$4350</definedName>
    <definedName name="Z_2D1A0267_C49A_4686_AD41_262A98C66B1A_.wvu.FilterData" localSheetId="3" hidden="1">'LAP MINGGUAN 10'!$A$33:$L$4350</definedName>
    <definedName name="Z_2D1A0267_C49A_4686_AD41_262A98C66B1A_.wvu.FilterData" localSheetId="6" hidden="1">REKAP!$A$39:$B$101</definedName>
    <definedName name="Z_2D1A0267_C49A_4686_AD41_262A98C66B1A_.wvu.FilterData" localSheetId="2" hidden="1">'REKAP BULANAN'!$A$37:$B$99</definedName>
    <definedName name="Z_2D1A0267_C49A_4686_AD41_262A98C66B1A_.wvu.FilterData" localSheetId="4" hidden="1">SCHEDULE!$A$43:$E$270</definedName>
    <definedName name="Z_2E5D25B9_BEBC_4491_8A21_191CCA25BF8A_.wvu.FilterData" localSheetId="5" hidden="1">'LAP MINGGUAN'!$A$33:$L$4351</definedName>
    <definedName name="Z_2E5D25B9_BEBC_4491_8A21_191CCA25BF8A_.wvu.FilterData" localSheetId="3" hidden="1">'LAP MINGGUAN 10'!$A$33:$L$4351</definedName>
    <definedName name="Z_2E5D25B9_BEBC_4491_8A21_191CCA25BF8A_.wvu.FilterData" localSheetId="6" hidden="1">REKAP!$A$39:$B$101</definedName>
    <definedName name="Z_2E5D25B9_BEBC_4491_8A21_191CCA25BF8A_.wvu.FilterData" localSheetId="2" hidden="1">'REKAP BULANAN'!$A$37:$B$99</definedName>
    <definedName name="Z_2E5D25B9_BEBC_4491_8A21_191CCA25BF8A_.wvu.FilterData" localSheetId="4" hidden="1">SCHEDULE!$A$43:$E$270</definedName>
    <definedName name="Z_2E83EA06_B671_42DE_A94F_5E2D5D97252F_.wvu.FilterData" localSheetId="5" hidden="1">'LAP MINGGUAN'!$A$32:$L$4350</definedName>
    <definedName name="Z_2E83EA06_B671_42DE_A94F_5E2D5D97252F_.wvu.FilterData" localSheetId="3" hidden="1">'LAP MINGGUAN 10'!$A$32:$L$4350</definedName>
    <definedName name="Z_2E83EA06_B671_42DE_A94F_5E2D5D97252F_.wvu.FilterData" localSheetId="6" hidden="1">REKAP!$A$38:$B$101</definedName>
    <definedName name="Z_2E83EA06_B671_42DE_A94F_5E2D5D97252F_.wvu.FilterData" localSheetId="2" hidden="1">'REKAP BULANAN'!$A$36:$B$99</definedName>
    <definedName name="Z_2E83EA06_B671_42DE_A94F_5E2D5D97252F_.wvu.FilterData" localSheetId="4" hidden="1">SCHEDULE!$A$42:$E$270</definedName>
    <definedName name="Z_2EC5B5C9_4059_4930_B832_6C5B7780DA58_.wvu.FilterData" localSheetId="5" hidden="1">'LAP MINGGUAN'!$A$32:$L$4349</definedName>
    <definedName name="Z_2EC5B5C9_4059_4930_B832_6C5B7780DA58_.wvu.FilterData" localSheetId="3" hidden="1">'LAP MINGGUAN 10'!$A$32:$L$4349</definedName>
    <definedName name="Z_2EC5B5C9_4059_4930_B832_6C5B7780DA58_.wvu.FilterData" localSheetId="6" hidden="1">REKAP!$A$38:$B$101</definedName>
    <definedName name="Z_2EC5B5C9_4059_4930_B832_6C5B7780DA58_.wvu.FilterData" localSheetId="2" hidden="1">'REKAP BULANAN'!$A$36:$B$99</definedName>
    <definedName name="Z_2EC5B5C9_4059_4930_B832_6C5B7780DA58_.wvu.FilterData" localSheetId="4" hidden="1">SCHEDULE!$A$42:$E$265</definedName>
    <definedName name="Z_2F02BEBA_0CA1_41DC_94CE_D9BE4AABF16F_.wvu.FilterData" localSheetId="5" hidden="1">'LAP MINGGUAN'!$A$32:$L$4349</definedName>
    <definedName name="Z_2F02BEBA_0CA1_41DC_94CE_D9BE4AABF16F_.wvu.FilterData" localSheetId="3" hidden="1">'LAP MINGGUAN 10'!$A$32:$L$4349</definedName>
    <definedName name="Z_2F02BEBA_0CA1_41DC_94CE_D9BE4AABF16F_.wvu.FilterData" localSheetId="6" hidden="1">REKAP!$A$1:$B$101</definedName>
    <definedName name="Z_2F02BEBA_0CA1_41DC_94CE_D9BE4AABF16F_.wvu.FilterData" localSheetId="2" hidden="1">'REKAP BULANAN'!$A$1:$B$99</definedName>
    <definedName name="Z_2F02BEBA_0CA1_41DC_94CE_D9BE4AABF16F_.wvu.FilterData" localSheetId="4" hidden="1">SCHEDULE!$A$1:$E$265</definedName>
    <definedName name="Z_2F540A1B_9648_4B95_BCAF_8113D1104645_.wvu.FilterData" localSheetId="5" hidden="1">'LAP MINGGUAN'!$A$32:$L$4350</definedName>
    <definedName name="Z_2F540A1B_9648_4B95_BCAF_8113D1104645_.wvu.FilterData" localSheetId="3" hidden="1">'LAP MINGGUAN 10'!$A$32:$L$4350</definedName>
    <definedName name="Z_2F540A1B_9648_4B95_BCAF_8113D1104645_.wvu.FilterData" localSheetId="6" hidden="1">REKAP!$A$38:$B$101</definedName>
    <definedName name="Z_2F540A1B_9648_4B95_BCAF_8113D1104645_.wvu.FilterData" localSheetId="2" hidden="1">'REKAP BULANAN'!$A$36:$B$99</definedName>
    <definedName name="Z_2F540A1B_9648_4B95_BCAF_8113D1104645_.wvu.FilterData" localSheetId="4" hidden="1">SCHEDULE!$A$42:$E$270</definedName>
    <definedName name="Z_2F67736F_B1FA_48C4_969A_E358AE7485D4_.wvu.Cols" localSheetId="5" hidden="1">'LAP MINGGUAN'!#REF!</definedName>
    <definedName name="Z_2F67736F_B1FA_48C4_969A_E358AE7485D4_.wvu.Cols" localSheetId="3" hidden="1">'LAP MINGGUAN 10'!#REF!</definedName>
    <definedName name="Z_2F67736F_B1FA_48C4_969A_E358AE7485D4_.wvu.Cols" localSheetId="6" hidden="1">REKAP!#REF!</definedName>
    <definedName name="Z_2F67736F_B1FA_48C4_969A_E358AE7485D4_.wvu.Cols" localSheetId="2" hidden="1">'REKAP BULANAN'!#REF!</definedName>
    <definedName name="Z_2F67736F_B1FA_48C4_969A_E358AE7485D4_.wvu.Cols" localSheetId="4" hidden="1">SCHEDULE!#REF!</definedName>
    <definedName name="Z_2F67736F_B1FA_48C4_969A_E358AE7485D4_.wvu.FilterData" localSheetId="5" hidden="1">'LAP MINGGUAN'!$A$33:$L$4350</definedName>
    <definedName name="Z_2F67736F_B1FA_48C4_969A_E358AE7485D4_.wvu.FilterData" localSheetId="3" hidden="1">'LAP MINGGUAN 10'!$A$33:$L$4350</definedName>
    <definedName name="Z_2F67736F_B1FA_48C4_969A_E358AE7485D4_.wvu.FilterData" localSheetId="6" hidden="1">REKAP!$A$39:$B$101</definedName>
    <definedName name="Z_2F67736F_B1FA_48C4_969A_E358AE7485D4_.wvu.FilterData" localSheetId="2" hidden="1">'REKAP BULANAN'!$A$37:$B$99</definedName>
    <definedName name="Z_2F67736F_B1FA_48C4_969A_E358AE7485D4_.wvu.FilterData" localSheetId="4" hidden="1">SCHEDULE!$A$43:$E$270</definedName>
    <definedName name="Z_2F67736F_B1FA_48C4_969A_E358AE7485D4_.wvu.PrintArea" localSheetId="5" hidden="1">'LAP MINGGUAN'!$A$32:$L$4349</definedName>
    <definedName name="Z_2F67736F_B1FA_48C4_969A_E358AE7485D4_.wvu.PrintArea" localSheetId="3" hidden="1">'LAP MINGGUAN 10'!$A$32:$L$4349</definedName>
    <definedName name="Z_2F67736F_B1FA_48C4_969A_E358AE7485D4_.wvu.PrintArea" localSheetId="6" hidden="1">REKAP!$A$1:$B$101</definedName>
    <definedName name="Z_2F67736F_B1FA_48C4_969A_E358AE7485D4_.wvu.PrintArea" localSheetId="2" hidden="1">'REKAP BULANAN'!$A$1:$B$99</definedName>
    <definedName name="Z_2F67736F_B1FA_48C4_969A_E358AE7485D4_.wvu.PrintArea" localSheetId="4" hidden="1">SCHEDULE!$A$1:$E$265</definedName>
    <definedName name="Z_2F67736F_B1FA_48C4_969A_E358AE7485D4_.wvu.PrintTitles" localSheetId="5" hidden="1">'LAP MINGGUAN'!$32:$33</definedName>
    <definedName name="Z_2F67736F_B1FA_48C4_969A_E358AE7485D4_.wvu.PrintTitles" localSheetId="3" hidden="1">'LAP MINGGUAN 10'!$32:$33</definedName>
    <definedName name="Z_2F67736F_B1FA_48C4_969A_E358AE7485D4_.wvu.PrintTitles" localSheetId="6" hidden="1">REKAP!$38:$39</definedName>
    <definedName name="Z_2F67736F_B1FA_48C4_969A_E358AE7485D4_.wvu.PrintTitles" localSheetId="2" hidden="1">'REKAP BULANAN'!$36:$37</definedName>
    <definedName name="Z_2F67736F_B1FA_48C4_969A_E358AE7485D4_.wvu.PrintTitles" localSheetId="4" hidden="1">SCHEDULE!$42:$43</definedName>
    <definedName name="Z_2FFFED54_BEB6_433E_B667_FDF29E858EA8_.wvu.FilterData" localSheetId="5" hidden="1">'LAP MINGGUAN'!$A$33:$L$4351</definedName>
    <definedName name="Z_2FFFED54_BEB6_433E_B667_FDF29E858EA8_.wvu.FilterData" localSheetId="3" hidden="1">'LAP MINGGUAN 10'!$A$33:$L$4351</definedName>
    <definedName name="Z_2FFFED54_BEB6_433E_B667_FDF29E858EA8_.wvu.FilterData" localSheetId="6" hidden="1">REKAP!$A$39:$B$101</definedName>
    <definedName name="Z_2FFFED54_BEB6_433E_B667_FDF29E858EA8_.wvu.FilterData" localSheetId="2" hidden="1">'REKAP BULANAN'!$A$37:$B$99</definedName>
    <definedName name="Z_2FFFED54_BEB6_433E_B667_FDF29E858EA8_.wvu.FilterData" localSheetId="4" hidden="1">SCHEDULE!$A$43:$E$270</definedName>
    <definedName name="Z_300DAD31_9A6C_445F_BF81_5FF3D5869C04_.wvu.FilterData" localSheetId="5" hidden="1">'LAP MINGGUAN'!$A$33:$L$4351</definedName>
    <definedName name="Z_300DAD31_9A6C_445F_BF81_5FF3D5869C04_.wvu.FilterData" localSheetId="3" hidden="1">'LAP MINGGUAN 10'!$A$33:$L$4351</definedName>
    <definedName name="Z_300DAD31_9A6C_445F_BF81_5FF3D5869C04_.wvu.FilterData" localSheetId="6" hidden="1">REKAP!$A$39:$B$101</definedName>
    <definedName name="Z_300DAD31_9A6C_445F_BF81_5FF3D5869C04_.wvu.FilterData" localSheetId="2" hidden="1">'REKAP BULANAN'!$A$37:$B$99</definedName>
    <definedName name="Z_300DAD31_9A6C_445F_BF81_5FF3D5869C04_.wvu.FilterData" localSheetId="4" hidden="1">SCHEDULE!$A$43:$E$270</definedName>
    <definedName name="Z_30517CE4_2646_4006_BC7E_3D8ABF2E2B0C_.wvu.FilterData" localSheetId="5" hidden="1">'LAP MINGGUAN'!$A$33:$L$4351</definedName>
    <definedName name="Z_30517CE4_2646_4006_BC7E_3D8ABF2E2B0C_.wvu.FilterData" localSheetId="3" hidden="1">'LAP MINGGUAN 10'!$A$33:$L$4351</definedName>
    <definedName name="Z_30517CE4_2646_4006_BC7E_3D8ABF2E2B0C_.wvu.FilterData" localSheetId="6" hidden="1">REKAP!$A$39:$B$101</definedName>
    <definedName name="Z_30517CE4_2646_4006_BC7E_3D8ABF2E2B0C_.wvu.FilterData" localSheetId="2" hidden="1">'REKAP BULANAN'!$A$37:$B$99</definedName>
    <definedName name="Z_30517CE4_2646_4006_BC7E_3D8ABF2E2B0C_.wvu.FilterData" localSheetId="4" hidden="1">SCHEDULE!$A$43:$E$270</definedName>
    <definedName name="Z_3086A00F_A7D5_4E60_B098_4EBDB98A11B6_.wvu.FilterData" localSheetId="5" hidden="1">'LAP MINGGUAN'!$A$32:$L$4349</definedName>
    <definedName name="Z_3086A00F_A7D5_4E60_B098_4EBDB98A11B6_.wvu.FilterData" localSheetId="3" hidden="1">'LAP MINGGUAN 10'!$A$32:$L$4349</definedName>
    <definedName name="Z_3086A00F_A7D5_4E60_B098_4EBDB98A11B6_.wvu.FilterData" localSheetId="6" hidden="1">REKAP!$A$38:$B$101</definedName>
    <definedName name="Z_3086A00F_A7D5_4E60_B098_4EBDB98A11B6_.wvu.FilterData" localSheetId="2" hidden="1">'REKAP BULANAN'!$A$36:$B$99</definedName>
    <definedName name="Z_3086A00F_A7D5_4E60_B098_4EBDB98A11B6_.wvu.FilterData" localSheetId="4" hidden="1">SCHEDULE!$A$42:$E$265</definedName>
    <definedName name="Z_30D9D01F_D2AA_480A_BE15_626D59DD08C2_.wvu.FilterData" localSheetId="5" hidden="1">'LAP MINGGUAN'!$A$32:$L$4350</definedName>
    <definedName name="Z_30D9D01F_D2AA_480A_BE15_626D59DD08C2_.wvu.FilterData" localSheetId="3" hidden="1">'LAP MINGGUAN 10'!$A$32:$L$4350</definedName>
    <definedName name="Z_30D9D01F_D2AA_480A_BE15_626D59DD08C2_.wvu.FilterData" localSheetId="6" hidden="1">REKAP!$A$38:$B$101</definedName>
    <definedName name="Z_30D9D01F_D2AA_480A_BE15_626D59DD08C2_.wvu.FilterData" localSheetId="2" hidden="1">'REKAP BULANAN'!$A$36:$B$99</definedName>
    <definedName name="Z_30D9D01F_D2AA_480A_BE15_626D59DD08C2_.wvu.FilterData" localSheetId="4" hidden="1">SCHEDULE!$A$42:$E$270</definedName>
    <definedName name="Z_30E5ADAE_AC98_497B_9018_E3BEB1A963BF_.wvu.FilterData" localSheetId="5" hidden="1">'LAP MINGGUAN'!$A$33:$L$4351</definedName>
    <definedName name="Z_30E5ADAE_AC98_497B_9018_E3BEB1A963BF_.wvu.FilterData" localSheetId="3" hidden="1">'LAP MINGGUAN 10'!$A$33:$L$4351</definedName>
    <definedName name="Z_30E5ADAE_AC98_497B_9018_E3BEB1A963BF_.wvu.FilterData" localSheetId="6" hidden="1">REKAP!$A$39:$B$101</definedName>
    <definedName name="Z_30E5ADAE_AC98_497B_9018_E3BEB1A963BF_.wvu.FilterData" localSheetId="2" hidden="1">'REKAP BULANAN'!$A$37:$B$99</definedName>
    <definedName name="Z_30E5ADAE_AC98_497B_9018_E3BEB1A963BF_.wvu.FilterData" localSheetId="4" hidden="1">SCHEDULE!$A$43:$E$270</definedName>
    <definedName name="Z_3124B5D5_9694_4FF6_9F1E_B4B8D1239CAD_.wvu.FilterData" localSheetId="5" hidden="1">'LAP MINGGUAN'!$A$33:$L$4351</definedName>
    <definedName name="Z_3124B5D5_9694_4FF6_9F1E_B4B8D1239CAD_.wvu.FilterData" localSheetId="3" hidden="1">'LAP MINGGUAN 10'!$A$33:$L$4351</definedName>
    <definedName name="Z_3124B5D5_9694_4FF6_9F1E_B4B8D1239CAD_.wvu.FilterData" localSheetId="6" hidden="1">REKAP!$A$39:$B$101</definedName>
    <definedName name="Z_3124B5D5_9694_4FF6_9F1E_B4B8D1239CAD_.wvu.FilterData" localSheetId="2" hidden="1">'REKAP BULANAN'!$A$37:$B$99</definedName>
    <definedName name="Z_3124B5D5_9694_4FF6_9F1E_B4B8D1239CAD_.wvu.FilterData" localSheetId="4" hidden="1">SCHEDULE!$A$43:$E$270</definedName>
    <definedName name="Z_31638C81_A8B8_4AF0_A68F_F0341CFEDB78_.wvu.FilterData" localSheetId="5" hidden="1">'LAP MINGGUAN'!$A$33:$L$4351</definedName>
    <definedName name="Z_31638C81_A8B8_4AF0_A68F_F0341CFEDB78_.wvu.FilterData" localSheetId="3" hidden="1">'LAP MINGGUAN 10'!$A$33:$L$4351</definedName>
    <definedName name="Z_31638C81_A8B8_4AF0_A68F_F0341CFEDB78_.wvu.FilterData" localSheetId="6" hidden="1">REKAP!$A$39:$B$101</definedName>
    <definedName name="Z_31638C81_A8B8_4AF0_A68F_F0341CFEDB78_.wvu.FilterData" localSheetId="2" hidden="1">'REKAP BULANAN'!$A$37:$B$99</definedName>
    <definedName name="Z_31638C81_A8B8_4AF0_A68F_F0341CFEDB78_.wvu.FilterData" localSheetId="4" hidden="1">SCHEDULE!$A$43:$E$270</definedName>
    <definedName name="Z_31BB4FAD_0534_4CA7_B159_0AB2B57B5909_.wvu.FilterData" localSheetId="5" hidden="1">'LAP MINGGUAN'!$B$31:$B$4349</definedName>
    <definedName name="Z_31BB4FAD_0534_4CA7_B159_0AB2B57B5909_.wvu.FilterData" localSheetId="3" hidden="1">'LAP MINGGUAN 10'!$B$31:$B$4349</definedName>
    <definedName name="Z_31BB4FAD_0534_4CA7_B159_0AB2B57B5909_.wvu.FilterData" localSheetId="6" hidden="1">REKAP!$B$1:$B$101</definedName>
    <definedName name="Z_31BB4FAD_0534_4CA7_B159_0AB2B57B5909_.wvu.FilterData" localSheetId="2" hidden="1">'REKAP BULANAN'!$B$1:$B$99</definedName>
    <definedName name="Z_31BB4FAD_0534_4CA7_B159_0AB2B57B5909_.wvu.FilterData" localSheetId="4" hidden="1">SCHEDULE!$B$1:$B$265</definedName>
    <definedName name="Z_322AFEE6_674C_40F6_B49F_2587F45CF49B_.wvu.FilterData" localSheetId="5" hidden="1">'LAP MINGGUAN'!$A$33:$L$4351</definedName>
    <definedName name="Z_322AFEE6_674C_40F6_B49F_2587F45CF49B_.wvu.FilterData" localSheetId="3" hidden="1">'LAP MINGGUAN 10'!$A$33:$L$4351</definedName>
    <definedName name="Z_322AFEE6_674C_40F6_B49F_2587F45CF49B_.wvu.FilterData" localSheetId="6" hidden="1">REKAP!$A$39:$B$101</definedName>
    <definedName name="Z_322AFEE6_674C_40F6_B49F_2587F45CF49B_.wvu.FilterData" localSheetId="2" hidden="1">'REKAP BULANAN'!$A$37:$B$99</definedName>
    <definedName name="Z_322AFEE6_674C_40F6_B49F_2587F45CF49B_.wvu.FilterData" localSheetId="4" hidden="1">SCHEDULE!$A$43:$E$270</definedName>
    <definedName name="Z_32A9260E_C1EA_4A4B_8739_CD688FCB6DC6_.wvu.FilterData" localSheetId="5" hidden="1">'LAP MINGGUAN'!$A$33:$L$4351</definedName>
    <definedName name="Z_32A9260E_C1EA_4A4B_8739_CD688FCB6DC6_.wvu.FilterData" localSheetId="3" hidden="1">'LAP MINGGUAN 10'!$A$33:$L$4351</definedName>
    <definedName name="Z_32A9260E_C1EA_4A4B_8739_CD688FCB6DC6_.wvu.FilterData" localSheetId="6" hidden="1">REKAP!$A$39:$B$101</definedName>
    <definedName name="Z_32A9260E_C1EA_4A4B_8739_CD688FCB6DC6_.wvu.FilterData" localSheetId="2" hidden="1">'REKAP BULANAN'!$A$37:$B$99</definedName>
    <definedName name="Z_32A9260E_C1EA_4A4B_8739_CD688FCB6DC6_.wvu.FilterData" localSheetId="4" hidden="1">SCHEDULE!$A$43:$E$270</definedName>
    <definedName name="Z_32BEA034_56E5_4BDF_9F84_62AA116C0324_.wvu.FilterData" localSheetId="5" hidden="1">'LAP MINGGUAN'!$A$33:$L$4351</definedName>
    <definedName name="Z_32BEA034_56E5_4BDF_9F84_62AA116C0324_.wvu.FilterData" localSheetId="3" hidden="1">'LAP MINGGUAN 10'!$A$33:$L$4351</definedName>
    <definedName name="Z_32BEA034_56E5_4BDF_9F84_62AA116C0324_.wvu.FilterData" localSheetId="6" hidden="1">REKAP!$A$39:$B$101</definedName>
    <definedName name="Z_32BEA034_56E5_4BDF_9F84_62AA116C0324_.wvu.FilterData" localSheetId="2" hidden="1">'REKAP BULANAN'!$A$37:$B$99</definedName>
    <definedName name="Z_32BEA034_56E5_4BDF_9F84_62AA116C0324_.wvu.FilterData" localSheetId="4" hidden="1">SCHEDULE!$A$43:$E$270</definedName>
    <definedName name="Z_3365FFAF_5BC2_42F7_920F_42FDDCA06509_.wvu.FilterData" localSheetId="5" hidden="1">'LAP MINGGUAN'!$A$33:$L$4351</definedName>
    <definedName name="Z_3365FFAF_5BC2_42F7_920F_42FDDCA06509_.wvu.FilterData" localSheetId="3" hidden="1">'LAP MINGGUAN 10'!$A$33:$L$4351</definedName>
    <definedName name="Z_3365FFAF_5BC2_42F7_920F_42FDDCA06509_.wvu.FilterData" localSheetId="6" hidden="1">REKAP!$A$39:$B$101</definedName>
    <definedName name="Z_3365FFAF_5BC2_42F7_920F_42FDDCA06509_.wvu.FilterData" localSheetId="2" hidden="1">'REKAP BULANAN'!$A$37:$B$99</definedName>
    <definedName name="Z_3365FFAF_5BC2_42F7_920F_42FDDCA06509_.wvu.FilterData" localSheetId="4" hidden="1">SCHEDULE!$A$43:$E$270</definedName>
    <definedName name="Z_339E945A_057C_4994_ACFE_8D4C5F5C0C38_.wvu.FilterData" localSheetId="5" hidden="1">'LAP MINGGUAN'!$A$32:$L$4349</definedName>
    <definedName name="Z_339E945A_057C_4994_ACFE_8D4C5F5C0C38_.wvu.FilterData" localSheetId="3" hidden="1">'LAP MINGGUAN 10'!$A$32:$L$4349</definedName>
    <definedName name="Z_339E945A_057C_4994_ACFE_8D4C5F5C0C38_.wvu.FilterData" localSheetId="6" hidden="1">REKAP!$A$38:$B$101</definedName>
    <definedName name="Z_339E945A_057C_4994_ACFE_8D4C5F5C0C38_.wvu.FilterData" localSheetId="2" hidden="1">'REKAP BULANAN'!$A$36:$B$99</definedName>
    <definedName name="Z_339E945A_057C_4994_ACFE_8D4C5F5C0C38_.wvu.FilterData" localSheetId="4" hidden="1">SCHEDULE!$A$42:$E$265</definedName>
    <definedName name="Z_33E4BB77_9F70_4CA1_B497_3D9DE560A387_.wvu.FilterData" localSheetId="5" hidden="1">'LAP MINGGUAN'!$A$32:$L$4351</definedName>
    <definedName name="Z_33E4BB77_9F70_4CA1_B497_3D9DE560A387_.wvu.FilterData" localSheetId="3" hidden="1">'LAP MINGGUAN 10'!$A$32:$L$4351</definedName>
    <definedName name="Z_33E4BB77_9F70_4CA1_B497_3D9DE560A387_.wvu.FilterData" localSheetId="6" hidden="1">REKAP!$A$38:$B$101</definedName>
    <definedName name="Z_33E4BB77_9F70_4CA1_B497_3D9DE560A387_.wvu.FilterData" localSheetId="2" hidden="1">'REKAP BULANAN'!$A$36:$B$99</definedName>
    <definedName name="Z_33E4BB77_9F70_4CA1_B497_3D9DE560A387_.wvu.FilterData" localSheetId="4" hidden="1">SCHEDULE!$A$42:$E$270</definedName>
    <definedName name="Z_3407AED2_A628_4D0C_8C2A_4D1FC1B771E6_.wvu.FilterData" localSheetId="5" hidden="1">'LAP MINGGUAN'!$A$32:$L$4350</definedName>
    <definedName name="Z_3407AED2_A628_4D0C_8C2A_4D1FC1B771E6_.wvu.FilterData" localSheetId="3" hidden="1">'LAP MINGGUAN 10'!$A$32:$L$4350</definedName>
    <definedName name="Z_3407AED2_A628_4D0C_8C2A_4D1FC1B771E6_.wvu.FilterData" localSheetId="6" hidden="1">REKAP!$A$38:$B$101</definedName>
    <definedName name="Z_3407AED2_A628_4D0C_8C2A_4D1FC1B771E6_.wvu.FilterData" localSheetId="2" hidden="1">'REKAP BULANAN'!$A$36:$B$99</definedName>
    <definedName name="Z_3407AED2_A628_4D0C_8C2A_4D1FC1B771E6_.wvu.FilterData" localSheetId="4" hidden="1">SCHEDULE!$A$42:$E$270</definedName>
    <definedName name="Z_34139623_1376_4F44_B61D_4741E49A7732_.wvu.FilterData" localSheetId="5" hidden="1">'LAP MINGGUAN'!$A$33:$L$4351</definedName>
    <definedName name="Z_34139623_1376_4F44_B61D_4741E49A7732_.wvu.FilterData" localSheetId="3" hidden="1">'LAP MINGGUAN 10'!$A$33:$L$4351</definedName>
    <definedName name="Z_34139623_1376_4F44_B61D_4741E49A7732_.wvu.FilterData" localSheetId="6" hidden="1">REKAP!$A$39:$B$101</definedName>
    <definedName name="Z_34139623_1376_4F44_B61D_4741E49A7732_.wvu.FilterData" localSheetId="2" hidden="1">'REKAP BULANAN'!$A$37:$B$99</definedName>
    <definedName name="Z_34139623_1376_4F44_B61D_4741E49A7732_.wvu.FilterData" localSheetId="4" hidden="1">SCHEDULE!$A$43:$E$270</definedName>
    <definedName name="Z_3485D32E_73DB_4CD5_A61B_CF681AFEE855_.wvu.FilterData" localSheetId="5" hidden="1">'LAP MINGGUAN'!$A$32:$L$4350</definedName>
    <definedName name="Z_3485D32E_73DB_4CD5_A61B_CF681AFEE855_.wvu.FilterData" localSheetId="3" hidden="1">'LAP MINGGUAN 10'!$A$32:$L$4350</definedName>
    <definedName name="Z_3485D32E_73DB_4CD5_A61B_CF681AFEE855_.wvu.FilterData" localSheetId="6" hidden="1">REKAP!$A$38:$B$101</definedName>
    <definedName name="Z_3485D32E_73DB_4CD5_A61B_CF681AFEE855_.wvu.FilterData" localSheetId="2" hidden="1">'REKAP BULANAN'!$A$36:$B$99</definedName>
    <definedName name="Z_3485D32E_73DB_4CD5_A61B_CF681AFEE855_.wvu.FilterData" localSheetId="4" hidden="1">SCHEDULE!$A$42:$E$270</definedName>
    <definedName name="Z_34B69E32_BA66_48F3_B504_B5A4CE0EBBEF_.wvu.FilterData" localSheetId="5" hidden="1">'LAP MINGGUAN'!$A$33:$L$4350</definedName>
    <definedName name="Z_34B69E32_BA66_48F3_B504_B5A4CE0EBBEF_.wvu.FilterData" localSheetId="3" hidden="1">'LAP MINGGUAN 10'!$A$33:$L$4350</definedName>
    <definedName name="Z_34B69E32_BA66_48F3_B504_B5A4CE0EBBEF_.wvu.FilterData" localSheetId="6" hidden="1">REKAP!$A$39:$B$101</definedName>
    <definedName name="Z_34B69E32_BA66_48F3_B504_B5A4CE0EBBEF_.wvu.FilterData" localSheetId="2" hidden="1">'REKAP BULANAN'!$A$37:$B$99</definedName>
    <definedName name="Z_34B69E32_BA66_48F3_B504_B5A4CE0EBBEF_.wvu.FilterData" localSheetId="4" hidden="1">SCHEDULE!$A$43:$E$270</definedName>
    <definedName name="Z_34CED8A7_8457_4C26_AB7A_C0F263092CF9_.wvu.FilterData" localSheetId="5" hidden="1">'LAP MINGGUAN'!$A$33:$L$4351</definedName>
    <definedName name="Z_34CED8A7_8457_4C26_AB7A_C0F263092CF9_.wvu.FilterData" localSheetId="3" hidden="1">'LAP MINGGUAN 10'!$A$33:$L$4351</definedName>
    <definedName name="Z_34CED8A7_8457_4C26_AB7A_C0F263092CF9_.wvu.FilterData" localSheetId="6" hidden="1">REKAP!$A$39:$B$101</definedName>
    <definedName name="Z_34CED8A7_8457_4C26_AB7A_C0F263092CF9_.wvu.FilterData" localSheetId="2" hidden="1">'REKAP BULANAN'!$A$37:$B$99</definedName>
    <definedName name="Z_34CED8A7_8457_4C26_AB7A_C0F263092CF9_.wvu.FilterData" localSheetId="4" hidden="1">SCHEDULE!$A$43:$E$270</definedName>
    <definedName name="Z_350A0F06_DB78_4F18_AA08_C61D60B60EEA_.wvu.FilterData" localSheetId="5" hidden="1">'LAP MINGGUAN'!$A$33:$L$4349</definedName>
    <definedName name="Z_350A0F06_DB78_4F18_AA08_C61D60B60EEA_.wvu.FilterData" localSheetId="3" hidden="1">'LAP MINGGUAN 10'!$A$33:$L$4349</definedName>
    <definedName name="Z_350A0F06_DB78_4F18_AA08_C61D60B60EEA_.wvu.FilterData" localSheetId="6" hidden="1">REKAP!$A$39:$B$101</definedName>
    <definedName name="Z_350A0F06_DB78_4F18_AA08_C61D60B60EEA_.wvu.FilterData" localSheetId="2" hidden="1">'REKAP BULANAN'!$A$37:$B$99</definedName>
    <definedName name="Z_350A0F06_DB78_4F18_AA08_C61D60B60EEA_.wvu.FilterData" localSheetId="4" hidden="1">SCHEDULE!$A$43:$E$265</definedName>
    <definedName name="Z_350C43CF_77EF_4BD7_A7A7_2C8F8F22FCA2_.wvu.FilterData" localSheetId="5" hidden="1">'LAP MINGGUAN'!$A$33:$L$4350</definedName>
    <definedName name="Z_350C43CF_77EF_4BD7_A7A7_2C8F8F22FCA2_.wvu.FilterData" localSheetId="3" hidden="1">'LAP MINGGUAN 10'!$A$33:$L$4350</definedName>
    <definedName name="Z_350C43CF_77EF_4BD7_A7A7_2C8F8F22FCA2_.wvu.FilterData" localSheetId="6" hidden="1">REKAP!$A$39:$B$101</definedName>
    <definedName name="Z_350C43CF_77EF_4BD7_A7A7_2C8F8F22FCA2_.wvu.FilterData" localSheetId="2" hidden="1">'REKAP BULANAN'!$A$37:$B$99</definedName>
    <definedName name="Z_350C43CF_77EF_4BD7_A7A7_2C8F8F22FCA2_.wvu.FilterData" localSheetId="4" hidden="1">SCHEDULE!$A$43:$E$270</definedName>
    <definedName name="Z_359FEF08_65F3_48E9_B0D9_DD8354F05956_.wvu.FilterData" localSheetId="5" hidden="1">'LAP MINGGUAN'!$A$33:$L$4349</definedName>
    <definedName name="Z_359FEF08_65F3_48E9_B0D9_DD8354F05956_.wvu.FilterData" localSheetId="3" hidden="1">'LAP MINGGUAN 10'!$A$33:$L$4349</definedName>
    <definedName name="Z_359FEF08_65F3_48E9_B0D9_DD8354F05956_.wvu.FilterData" localSheetId="6" hidden="1">REKAP!$A$39:$B$101</definedName>
    <definedName name="Z_359FEF08_65F3_48E9_B0D9_DD8354F05956_.wvu.FilterData" localSheetId="2" hidden="1">'REKAP BULANAN'!$A$37:$B$99</definedName>
    <definedName name="Z_359FEF08_65F3_48E9_B0D9_DD8354F05956_.wvu.FilterData" localSheetId="4" hidden="1">SCHEDULE!$A$43:$E$265</definedName>
    <definedName name="Z_35BFAC0E_32ED_4056_9467_2CB8337CACD3_.wvu.FilterData" localSheetId="5" hidden="1">'LAP MINGGUAN'!$A$33:$L$4351</definedName>
    <definedName name="Z_35BFAC0E_32ED_4056_9467_2CB8337CACD3_.wvu.FilterData" localSheetId="3" hidden="1">'LAP MINGGUAN 10'!$A$33:$L$4351</definedName>
    <definedName name="Z_35BFAC0E_32ED_4056_9467_2CB8337CACD3_.wvu.FilterData" localSheetId="6" hidden="1">REKAP!$A$39:$B$101</definedName>
    <definedName name="Z_35BFAC0E_32ED_4056_9467_2CB8337CACD3_.wvu.FilterData" localSheetId="2" hidden="1">'REKAP BULANAN'!$A$37:$B$99</definedName>
    <definedName name="Z_35BFAC0E_32ED_4056_9467_2CB8337CACD3_.wvu.FilterData" localSheetId="4" hidden="1">SCHEDULE!$A$43:$E$270</definedName>
    <definedName name="Z_35EC4F8A_F357_40A4_BFBD_B35BE31F15B7_.wvu.FilterData" localSheetId="5" hidden="1">'LAP MINGGUAN'!$A$32:$L$4349</definedName>
    <definedName name="Z_35EC4F8A_F357_40A4_BFBD_B35BE31F15B7_.wvu.FilterData" localSheetId="3" hidden="1">'LAP MINGGUAN 10'!$A$32:$L$4349</definedName>
    <definedName name="Z_35EC4F8A_F357_40A4_BFBD_B35BE31F15B7_.wvu.FilterData" localSheetId="6" hidden="1">REKAP!$A$38:$B$101</definedName>
    <definedName name="Z_35EC4F8A_F357_40A4_BFBD_B35BE31F15B7_.wvu.FilterData" localSheetId="2" hidden="1">'REKAP BULANAN'!$A$36:$B$99</definedName>
    <definedName name="Z_35EC4F8A_F357_40A4_BFBD_B35BE31F15B7_.wvu.FilterData" localSheetId="4" hidden="1">SCHEDULE!$A$42:$E$265</definedName>
    <definedName name="Z_35F355EB_E588_41A3_814F_A08B7499D0F8_.wvu.FilterData" localSheetId="5" hidden="1">'LAP MINGGUAN'!$A$33:$L$4351</definedName>
    <definedName name="Z_35F355EB_E588_41A3_814F_A08B7499D0F8_.wvu.FilterData" localSheetId="3" hidden="1">'LAP MINGGUAN 10'!$A$33:$L$4351</definedName>
    <definedName name="Z_35F355EB_E588_41A3_814F_A08B7499D0F8_.wvu.FilterData" localSheetId="6" hidden="1">REKAP!$A$39:$B$101</definedName>
    <definedName name="Z_35F355EB_E588_41A3_814F_A08B7499D0F8_.wvu.FilterData" localSheetId="2" hidden="1">'REKAP BULANAN'!$A$37:$B$99</definedName>
    <definedName name="Z_35F355EB_E588_41A3_814F_A08B7499D0F8_.wvu.FilterData" localSheetId="4" hidden="1">SCHEDULE!$A$43:$E$270</definedName>
    <definedName name="Z_3645366B_A27A_47E5_AF94_82EBDED65B56_.wvu.FilterData" localSheetId="5" hidden="1">'LAP MINGGUAN'!$A$32:$L$4350</definedName>
    <definedName name="Z_3645366B_A27A_47E5_AF94_82EBDED65B56_.wvu.FilterData" localSheetId="3" hidden="1">'LAP MINGGUAN 10'!$A$32:$L$4350</definedName>
    <definedName name="Z_3645366B_A27A_47E5_AF94_82EBDED65B56_.wvu.FilterData" localSheetId="6" hidden="1">REKAP!$A$38:$B$101</definedName>
    <definedName name="Z_3645366B_A27A_47E5_AF94_82EBDED65B56_.wvu.FilterData" localSheetId="2" hidden="1">'REKAP BULANAN'!$A$36:$B$99</definedName>
    <definedName name="Z_3645366B_A27A_47E5_AF94_82EBDED65B56_.wvu.FilterData" localSheetId="4" hidden="1">SCHEDULE!$A$42:$E$270</definedName>
    <definedName name="Z_364E885C_65F6_45ED_AF99_EDBA5862DD55_.wvu.FilterData" localSheetId="5" hidden="1">'LAP MINGGUAN'!$A$32:$L$4349</definedName>
    <definedName name="Z_364E885C_65F6_45ED_AF99_EDBA5862DD55_.wvu.FilterData" localSheetId="3" hidden="1">'LAP MINGGUAN 10'!$A$32:$L$4349</definedName>
    <definedName name="Z_364E885C_65F6_45ED_AF99_EDBA5862DD55_.wvu.FilterData" localSheetId="6" hidden="1">REKAP!$A$1:$B$101</definedName>
    <definedName name="Z_364E885C_65F6_45ED_AF99_EDBA5862DD55_.wvu.FilterData" localSheetId="2" hidden="1">'REKAP BULANAN'!$A$1:$B$99</definedName>
    <definedName name="Z_364E885C_65F6_45ED_AF99_EDBA5862DD55_.wvu.FilterData" localSheetId="4" hidden="1">SCHEDULE!$A$1:$E$265</definedName>
    <definedName name="Z_365C027C_7FC9_4D71_8239_D1BC3F37D339_.wvu.FilterData" localSheetId="5" hidden="1">'LAP MINGGUAN'!$A$32:$L$4349</definedName>
    <definedName name="Z_365C027C_7FC9_4D71_8239_D1BC3F37D339_.wvu.FilterData" localSheetId="3" hidden="1">'LAP MINGGUAN 10'!$A$32:$L$4349</definedName>
    <definedName name="Z_365C027C_7FC9_4D71_8239_D1BC3F37D339_.wvu.FilterData" localSheetId="6" hidden="1">REKAP!$A$1:$B$101</definedName>
    <definedName name="Z_365C027C_7FC9_4D71_8239_D1BC3F37D339_.wvu.FilterData" localSheetId="2" hidden="1">'REKAP BULANAN'!$A$1:$B$99</definedName>
    <definedName name="Z_365C027C_7FC9_4D71_8239_D1BC3F37D339_.wvu.FilterData" localSheetId="4" hidden="1">SCHEDULE!$A$1:$E$265</definedName>
    <definedName name="Z_366DD99A_8227_4E27_A1F5_07D2A643FB5E_.wvu.FilterData" localSheetId="5" hidden="1">'LAP MINGGUAN'!$A$32:$L$4349</definedName>
    <definedName name="Z_366DD99A_8227_4E27_A1F5_07D2A643FB5E_.wvu.FilterData" localSheetId="3" hidden="1">'LAP MINGGUAN 10'!$A$32:$L$4349</definedName>
    <definedName name="Z_366DD99A_8227_4E27_A1F5_07D2A643FB5E_.wvu.FilterData" localSheetId="6" hidden="1">REKAP!$A$38:$B$101</definedName>
    <definedName name="Z_366DD99A_8227_4E27_A1F5_07D2A643FB5E_.wvu.FilterData" localSheetId="2" hidden="1">'REKAP BULANAN'!$A$36:$B$99</definedName>
    <definedName name="Z_366DD99A_8227_4E27_A1F5_07D2A643FB5E_.wvu.FilterData" localSheetId="4" hidden="1">SCHEDULE!$A$42:$E$265</definedName>
    <definedName name="Z_36BB2D23_75A9_471F_BDDD_0A745AE1EA7B_.wvu.FilterData" localSheetId="5" hidden="1">'LAP MINGGUAN'!$A$33:$L$4351</definedName>
    <definedName name="Z_36BB2D23_75A9_471F_BDDD_0A745AE1EA7B_.wvu.FilterData" localSheetId="3" hidden="1">'LAP MINGGUAN 10'!$A$33:$L$4351</definedName>
    <definedName name="Z_36BB2D23_75A9_471F_BDDD_0A745AE1EA7B_.wvu.FilterData" localSheetId="6" hidden="1">REKAP!$A$39:$B$101</definedName>
    <definedName name="Z_36BB2D23_75A9_471F_BDDD_0A745AE1EA7B_.wvu.FilterData" localSheetId="2" hidden="1">'REKAP BULANAN'!$A$37:$B$99</definedName>
    <definedName name="Z_36BB2D23_75A9_471F_BDDD_0A745AE1EA7B_.wvu.FilterData" localSheetId="4" hidden="1">SCHEDULE!$A$43:$E$270</definedName>
    <definedName name="Z_36CE560C_3FEB_4031_866F_DFCAA3166E46_.wvu.FilterData" localSheetId="5" hidden="1">'LAP MINGGUAN'!$B$31:$B$4349</definedName>
    <definedName name="Z_36CE560C_3FEB_4031_866F_DFCAA3166E46_.wvu.FilterData" localSheetId="3" hidden="1">'LAP MINGGUAN 10'!$B$31:$B$4349</definedName>
    <definedName name="Z_36CE560C_3FEB_4031_866F_DFCAA3166E46_.wvu.FilterData" localSheetId="6" hidden="1">REKAP!$B$1:$B$101</definedName>
    <definedName name="Z_36CE560C_3FEB_4031_866F_DFCAA3166E46_.wvu.FilterData" localSheetId="2" hidden="1">'REKAP BULANAN'!$B$1:$B$99</definedName>
    <definedName name="Z_36CE560C_3FEB_4031_866F_DFCAA3166E46_.wvu.FilterData" localSheetId="4" hidden="1">SCHEDULE!$B$1:$B$265</definedName>
    <definedName name="Z_36D9A95F_2662_42F2_8537_DE76BD6E05DA_.wvu.FilterData" localSheetId="5" hidden="1">'LAP MINGGUAN'!$A$33:$L$4351</definedName>
    <definedName name="Z_36D9A95F_2662_42F2_8537_DE76BD6E05DA_.wvu.FilterData" localSheetId="3" hidden="1">'LAP MINGGUAN 10'!$A$33:$L$4351</definedName>
    <definedName name="Z_36D9A95F_2662_42F2_8537_DE76BD6E05DA_.wvu.FilterData" localSheetId="6" hidden="1">REKAP!$A$39:$B$101</definedName>
    <definedName name="Z_36D9A95F_2662_42F2_8537_DE76BD6E05DA_.wvu.FilterData" localSheetId="2" hidden="1">'REKAP BULANAN'!$A$37:$B$99</definedName>
    <definedName name="Z_36D9A95F_2662_42F2_8537_DE76BD6E05DA_.wvu.FilterData" localSheetId="4" hidden="1">SCHEDULE!$A$43:$E$270</definedName>
    <definedName name="Z_36FAF5F8_0686_4010_91A9_AC68F262A610_.wvu.FilterData" localSheetId="5" hidden="1">'LAP MINGGUAN'!$A$33:$L$4351</definedName>
    <definedName name="Z_36FAF5F8_0686_4010_91A9_AC68F262A610_.wvu.FilterData" localSheetId="3" hidden="1">'LAP MINGGUAN 10'!$A$33:$L$4351</definedName>
    <definedName name="Z_36FAF5F8_0686_4010_91A9_AC68F262A610_.wvu.FilterData" localSheetId="6" hidden="1">REKAP!$A$39:$B$101</definedName>
    <definedName name="Z_36FAF5F8_0686_4010_91A9_AC68F262A610_.wvu.FilterData" localSheetId="2" hidden="1">'REKAP BULANAN'!$A$37:$B$99</definedName>
    <definedName name="Z_36FAF5F8_0686_4010_91A9_AC68F262A610_.wvu.FilterData" localSheetId="4" hidden="1">SCHEDULE!$A$43:$E$270</definedName>
    <definedName name="Z_37103FA9_FE2E_4F09_A773_6C26A09F8B1E_.wvu.FilterData" localSheetId="5" hidden="1">'LAP MINGGUAN'!$A$33:$L$4351</definedName>
    <definedName name="Z_37103FA9_FE2E_4F09_A773_6C26A09F8B1E_.wvu.FilterData" localSheetId="3" hidden="1">'LAP MINGGUAN 10'!$A$33:$L$4351</definedName>
    <definedName name="Z_37103FA9_FE2E_4F09_A773_6C26A09F8B1E_.wvu.FilterData" localSheetId="6" hidden="1">REKAP!$A$39:$B$101</definedName>
    <definedName name="Z_37103FA9_FE2E_4F09_A773_6C26A09F8B1E_.wvu.FilterData" localSheetId="2" hidden="1">'REKAP BULANAN'!$A$37:$B$99</definedName>
    <definedName name="Z_37103FA9_FE2E_4F09_A773_6C26A09F8B1E_.wvu.FilterData" localSheetId="4" hidden="1">SCHEDULE!$A$43:$E$270</definedName>
    <definedName name="Z_372163D4_96BA_46EB_AD26_64CDDAD556C1_.wvu.FilterData" localSheetId="5" hidden="1">'LAP MINGGUAN'!$A$33:$L$4351</definedName>
    <definedName name="Z_372163D4_96BA_46EB_AD26_64CDDAD556C1_.wvu.FilterData" localSheetId="3" hidden="1">'LAP MINGGUAN 10'!$A$33:$L$4351</definedName>
    <definedName name="Z_372163D4_96BA_46EB_AD26_64CDDAD556C1_.wvu.FilterData" localSheetId="6" hidden="1">REKAP!$A$39:$B$101</definedName>
    <definedName name="Z_372163D4_96BA_46EB_AD26_64CDDAD556C1_.wvu.FilterData" localSheetId="2" hidden="1">'REKAP BULANAN'!$A$37:$B$99</definedName>
    <definedName name="Z_372163D4_96BA_46EB_AD26_64CDDAD556C1_.wvu.FilterData" localSheetId="4" hidden="1">SCHEDULE!$A$43:$E$270</definedName>
    <definedName name="Z_374E6BED_4C1D_44CC_9CC4_5C767E335512_.wvu.FilterData" localSheetId="5" hidden="1">'LAP MINGGUAN'!$A$32:$L$4349</definedName>
    <definedName name="Z_374E6BED_4C1D_44CC_9CC4_5C767E335512_.wvu.FilterData" localSheetId="3" hidden="1">'LAP MINGGUAN 10'!$A$32:$L$4349</definedName>
    <definedName name="Z_374E6BED_4C1D_44CC_9CC4_5C767E335512_.wvu.FilterData" localSheetId="6" hidden="1">REKAP!$A$1:$B$101</definedName>
    <definedName name="Z_374E6BED_4C1D_44CC_9CC4_5C767E335512_.wvu.FilterData" localSheetId="2" hidden="1">'REKAP BULANAN'!$A$1:$B$99</definedName>
    <definedName name="Z_374E6BED_4C1D_44CC_9CC4_5C767E335512_.wvu.FilterData" localSheetId="4" hidden="1">SCHEDULE!$A$1:$E$265</definedName>
    <definedName name="Z_379C5F05_3847_4FDB_AFB4_8D1EC9A710B5_.wvu.FilterData" localSheetId="5" hidden="1">'LAP MINGGUAN'!$A$33:$L$4351</definedName>
    <definedName name="Z_379C5F05_3847_4FDB_AFB4_8D1EC9A710B5_.wvu.FilterData" localSheetId="3" hidden="1">'LAP MINGGUAN 10'!$A$33:$L$4351</definedName>
    <definedName name="Z_379C5F05_3847_4FDB_AFB4_8D1EC9A710B5_.wvu.FilterData" localSheetId="6" hidden="1">REKAP!$A$39:$B$101</definedName>
    <definedName name="Z_379C5F05_3847_4FDB_AFB4_8D1EC9A710B5_.wvu.FilterData" localSheetId="2" hidden="1">'REKAP BULANAN'!$A$37:$B$99</definedName>
    <definedName name="Z_379C5F05_3847_4FDB_AFB4_8D1EC9A710B5_.wvu.FilterData" localSheetId="4" hidden="1">SCHEDULE!$A$43:$E$270</definedName>
    <definedName name="Z_37F9D893_E551_40A1_9FA0_F0C01D44945F_.wvu.FilterData" localSheetId="5" hidden="1">'LAP MINGGUAN'!$A$33:$L$4350</definedName>
    <definedName name="Z_37F9D893_E551_40A1_9FA0_F0C01D44945F_.wvu.FilterData" localSheetId="3" hidden="1">'LAP MINGGUAN 10'!$A$33:$L$4350</definedName>
    <definedName name="Z_37F9D893_E551_40A1_9FA0_F0C01D44945F_.wvu.FilterData" localSheetId="6" hidden="1">REKAP!$A$39:$B$101</definedName>
    <definedName name="Z_37F9D893_E551_40A1_9FA0_F0C01D44945F_.wvu.FilterData" localSheetId="2" hidden="1">'REKAP BULANAN'!$A$37:$B$99</definedName>
    <definedName name="Z_37F9D893_E551_40A1_9FA0_F0C01D44945F_.wvu.FilterData" localSheetId="4" hidden="1">SCHEDULE!$A$43:$E$270</definedName>
    <definedName name="Z_382A983D_6872_4A28_BFC4_611819033B06_.wvu.FilterData" localSheetId="5" hidden="1">'LAP MINGGUAN'!$A$33:$L$4351</definedName>
    <definedName name="Z_382A983D_6872_4A28_BFC4_611819033B06_.wvu.FilterData" localSheetId="3" hidden="1">'LAP MINGGUAN 10'!$A$33:$L$4351</definedName>
    <definedName name="Z_382A983D_6872_4A28_BFC4_611819033B06_.wvu.FilterData" localSheetId="6" hidden="1">REKAP!$A$39:$B$101</definedName>
    <definedName name="Z_382A983D_6872_4A28_BFC4_611819033B06_.wvu.FilterData" localSheetId="2" hidden="1">'REKAP BULANAN'!$A$37:$B$99</definedName>
    <definedName name="Z_382A983D_6872_4A28_BFC4_611819033B06_.wvu.FilterData" localSheetId="4" hidden="1">SCHEDULE!$A$43:$E$270</definedName>
    <definedName name="Z_383EAA3E_67F3_4102_8081_32768D0C3C5E_.wvu.FilterData" localSheetId="5" hidden="1">'LAP MINGGUAN'!$A$33:$L$4351</definedName>
    <definedName name="Z_383EAA3E_67F3_4102_8081_32768D0C3C5E_.wvu.FilterData" localSheetId="3" hidden="1">'LAP MINGGUAN 10'!$A$33:$L$4351</definedName>
    <definedName name="Z_383EAA3E_67F3_4102_8081_32768D0C3C5E_.wvu.FilterData" localSheetId="6" hidden="1">REKAP!$A$39:$B$101</definedName>
    <definedName name="Z_383EAA3E_67F3_4102_8081_32768D0C3C5E_.wvu.FilterData" localSheetId="2" hidden="1">'REKAP BULANAN'!$A$37:$B$99</definedName>
    <definedName name="Z_383EAA3E_67F3_4102_8081_32768D0C3C5E_.wvu.FilterData" localSheetId="4" hidden="1">SCHEDULE!$A$43:$E$270</definedName>
    <definedName name="Z_3855F579_132E_4DFE_AAA7_26A119BB64E1_.wvu.FilterData" localSheetId="5" hidden="1">'LAP MINGGUAN'!$A$32:$L$4349</definedName>
    <definedName name="Z_3855F579_132E_4DFE_AAA7_26A119BB64E1_.wvu.FilterData" localSheetId="3" hidden="1">'LAP MINGGUAN 10'!$A$32:$L$4349</definedName>
    <definedName name="Z_3855F579_132E_4DFE_AAA7_26A119BB64E1_.wvu.FilterData" localSheetId="6" hidden="1">REKAP!$A$38:$B$101</definedName>
    <definedName name="Z_3855F579_132E_4DFE_AAA7_26A119BB64E1_.wvu.FilterData" localSheetId="2" hidden="1">'REKAP BULANAN'!$A$36:$B$99</definedName>
    <definedName name="Z_3855F579_132E_4DFE_AAA7_26A119BB64E1_.wvu.FilterData" localSheetId="4" hidden="1">SCHEDULE!$A$42:$E$265</definedName>
    <definedName name="Z_386263ED_0465_4CF8_9C65_6CEE395EB14C_.wvu.FilterData" localSheetId="5" hidden="1">'LAP MINGGUAN'!$A$32:$L$4349</definedName>
    <definedName name="Z_386263ED_0465_4CF8_9C65_6CEE395EB14C_.wvu.FilterData" localSheetId="3" hidden="1">'LAP MINGGUAN 10'!$A$32:$L$4349</definedName>
    <definedName name="Z_386263ED_0465_4CF8_9C65_6CEE395EB14C_.wvu.FilterData" localSheetId="6" hidden="1">REKAP!$A$38:$B$101</definedName>
    <definedName name="Z_386263ED_0465_4CF8_9C65_6CEE395EB14C_.wvu.FilterData" localSheetId="2" hidden="1">'REKAP BULANAN'!$A$36:$B$99</definedName>
    <definedName name="Z_386263ED_0465_4CF8_9C65_6CEE395EB14C_.wvu.FilterData" localSheetId="4" hidden="1">SCHEDULE!$A$42:$E$265</definedName>
    <definedName name="Z_38681A9B_4546_4D47_A924_8371F7874078_.wvu.FilterData" localSheetId="5" hidden="1">'LAP MINGGUAN'!$A$33:$L$4351</definedName>
    <definedName name="Z_38681A9B_4546_4D47_A924_8371F7874078_.wvu.FilterData" localSheetId="3" hidden="1">'LAP MINGGUAN 10'!$A$33:$L$4351</definedName>
    <definedName name="Z_38681A9B_4546_4D47_A924_8371F7874078_.wvu.FilterData" localSheetId="6" hidden="1">REKAP!$A$39:$B$101</definedName>
    <definedName name="Z_38681A9B_4546_4D47_A924_8371F7874078_.wvu.FilterData" localSheetId="2" hidden="1">'REKAP BULANAN'!$A$37:$B$99</definedName>
    <definedName name="Z_38681A9B_4546_4D47_A924_8371F7874078_.wvu.FilterData" localSheetId="4" hidden="1">SCHEDULE!$A$43:$E$270</definedName>
    <definedName name="Z_387741C5_4B8A_4C78_B1AF_A14A2C2039DC_.wvu.FilterData" localSheetId="5" hidden="1">'LAP MINGGUAN'!$A$32:$L$4349</definedName>
    <definedName name="Z_387741C5_4B8A_4C78_B1AF_A14A2C2039DC_.wvu.FilterData" localSheetId="3" hidden="1">'LAP MINGGUAN 10'!$A$32:$L$4349</definedName>
    <definedName name="Z_387741C5_4B8A_4C78_B1AF_A14A2C2039DC_.wvu.FilterData" localSheetId="6" hidden="1">REKAP!$A$1:$B$101</definedName>
    <definedName name="Z_387741C5_4B8A_4C78_B1AF_A14A2C2039DC_.wvu.FilterData" localSheetId="2" hidden="1">'REKAP BULANAN'!$A$1:$B$99</definedName>
    <definedName name="Z_387741C5_4B8A_4C78_B1AF_A14A2C2039DC_.wvu.FilterData" localSheetId="4" hidden="1">SCHEDULE!$A$1:$E$265</definedName>
    <definedName name="Z_387BE851_B6A0_4E2C_AC85_E6399F27590C_.wvu.FilterData" localSheetId="5" hidden="1">'LAP MINGGUAN'!$A$33:$L$4349</definedName>
    <definedName name="Z_387BE851_B6A0_4E2C_AC85_E6399F27590C_.wvu.FilterData" localSheetId="3" hidden="1">'LAP MINGGUAN 10'!$A$33:$L$4349</definedName>
    <definedName name="Z_387BE851_B6A0_4E2C_AC85_E6399F27590C_.wvu.FilterData" localSheetId="6" hidden="1">REKAP!$A$39:$B$101</definedName>
    <definedName name="Z_387BE851_B6A0_4E2C_AC85_E6399F27590C_.wvu.FilterData" localSheetId="2" hidden="1">'REKAP BULANAN'!$A$37:$B$99</definedName>
    <definedName name="Z_387BE851_B6A0_4E2C_AC85_E6399F27590C_.wvu.FilterData" localSheetId="4" hidden="1">SCHEDULE!$A$43:$E$265</definedName>
    <definedName name="Z_38F49550_B692_4A6A_8CFE_5DB37CF06642_.wvu.FilterData" localSheetId="5" hidden="1">'LAP MINGGUAN'!$A$32:$L$4349</definedName>
    <definedName name="Z_38F49550_B692_4A6A_8CFE_5DB37CF06642_.wvu.FilterData" localSheetId="3" hidden="1">'LAP MINGGUAN 10'!$A$32:$L$4349</definedName>
    <definedName name="Z_38F49550_B692_4A6A_8CFE_5DB37CF06642_.wvu.FilterData" localSheetId="6" hidden="1">REKAP!$A$38:$B$101</definedName>
    <definedName name="Z_38F49550_B692_4A6A_8CFE_5DB37CF06642_.wvu.FilterData" localSheetId="2" hidden="1">'REKAP BULANAN'!$A$36:$B$99</definedName>
    <definedName name="Z_38F49550_B692_4A6A_8CFE_5DB37CF06642_.wvu.FilterData" localSheetId="4" hidden="1">SCHEDULE!$A$42:$E$265</definedName>
    <definedName name="Z_39037657_467C_4500_BEA9_121710245AA5_.wvu.FilterData" localSheetId="5" hidden="1">'LAP MINGGUAN'!$A$33:$L$4350</definedName>
    <definedName name="Z_39037657_467C_4500_BEA9_121710245AA5_.wvu.FilterData" localSheetId="3" hidden="1">'LAP MINGGUAN 10'!$A$33:$L$4350</definedName>
    <definedName name="Z_39037657_467C_4500_BEA9_121710245AA5_.wvu.FilterData" localSheetId="6" hidden="1">REKAP!$A$39:$B$101</definedName>
    <definedName name="Z_39037657_467C_4500_BEA9_121710245AA5_.wvu.FilterData" localSheetId="2" hidden="1">'REKAP BULANAN'!$A$37:$B$99</definedName>
    <definedName name="Z_39037657_467C_4500_BEA9_121710245AA5_.wvu.FilterData" localSheetId="4" hidden="1">SCHEDULE!$A$43:$E$270</definedName>
    <definedName name="Z_3910AEAD_E48F_40BA_A226_AC6510D4DCC3_.wvu.FilterData" localSheetId="5" hidden="1">'LAP MINGGUAN'!$A$33:$L$4351</definedName>
    <definedName name="Z_3910AEAD_E48F_40BA_A226_AC6510D4DCC3_.wvu.FilterData" localSheetId="3" hidden="1">'LAP MINGGUAN 10'!$A$33:$L$4351</definedName>
    <definedName name="Z_3910AEAD_E48F_40BA_A226_AC6510D4DCC3_.wvu.FilterData" localSheetId="6" hidden="1">REKAP!$A$39:$B$101</definedName>
    <definedName name="Z_3910AEAD_E48F_40BA_A226_AC6510D4DCC3_.wvu.FilterData" localSheetId="2" hidden="1">'REKAP BULANAN'!$A$37:$B$99</definedName>
    <definedName name="Z_3910AEAD_E48F_40BA_A226_AC6510D4DCC3_.wvu.FilterData" localSheetId="4" hidden="1">SCHEDULE!$A$43:$E$270</definedName>
    <definedName name="Z_3922BD53_9604_4C18_9895_EC4D017F7EB0_.wvu.FilterData" localSheetId="5" hidden="1">'LAP MINGGUAN'!$K:$K</definedName>
    <definedName name="Z_3922BD53_9604_4C18_9895_EC4D017F7EB0_.wvu.FilterData" localSheetId="3" hidden="1">'LAP MINGGUAN 10'!$K:$K</definedName>
    <definedName name="Z_3922BD53_9604_4C18_9895_EC4D017F7EB0_.wvu.FilterData" localSheetId="6" hidden="1">REKAP!#REF!</definedName>
    <definedName name="Z_3922BD53_9604_4C18_9895_EC4D017F7EB0_.wvu.FilterData" localSheetId="2" hidden="1">'REKAP BULANAN'!#REF!</definedName>
    <definedName name="Z_3922BD53_9604_4C18_9895_EC4D017F7EB0_.wvu.FilterData" localSheetId="4" hidden="1">SCHEDULE!$D:$D</definedName>
    <definedName name="Z_393F36CF_797D_4968_B92B_C77E02519D40_.wvu.FilterData" localSheetId="5" hidden="1">'LAP MINGGUAN'!$A$32:$L$4349</definedName>
    <definedName name="Z_393F36CF_797D_4968_B92B_C77E02519D40_.wvu.FilterData" localSheetId="3" hidden="1">'LAP MINGGUAN 10'!$A$32:$L$4349</definedName>
    <definedName name="Z_393F36CF_797D_4968_B92B_C77E02519D40_.wvu.FilterData" localSheetId="6" hidden="1">REKAP!$A$38:$B$101</definedName>
    <definedName name="Z_393F36CF_797D_4968_B92B_C77E02519D40_.wvu.FilterData" localSheetId="2" hidden="1">'REKAP BULANAN'!$A$36:$B$99</definedName>
    <definedName name="Z_393F36CF_797D_4968_B92B_C77E02519D40_.wvu.FilterData" localSheetId="4" hidden="1">SCHEDULE!$A$42:$E$265</definedName>
    <definedName name="Z_3965F75B_07A8_41C2_86B8_10C75A215B6C_.wvu.FilterData" localSheetId="5" hidden="1">'LAP MINGGUAN'!$A$33:$L$4350</definedName>
    <definedName name="Z_3965F75B_07A8_41C2_86B8_10C75A215B6C_.wvu.FilterData" localSheetId="3" hidden="1">'LAP MINGGUAN 10'!$A$33:$L$4350</definedName>
    <definedName name="Z_3965F75B_07A8_41C2_86B8_10C75A215B6C_.wvu.FilterData" localSheetId="6" hidden="1">REKAP!$A$39:$B$101</definedName>
    <definedName name="Z_3965F75B_07A8_41C2_86B8_10C75A215B6C_.wvu.FilterData" localSheetId="2" hidden="1">'REKAP BULANAN'!$A$37:$B$99</definedName>
    <definedName name="Z_3965F75B_07A8_41C2_86B8_10C75A215B6C_.wvu.FilterData" localSheetId="4" hidden="1">SCHEDULE!$A$43:$E$270</definedName>
    <definedName name="Z_3988FCAF_078E_494F_BB2F_A305C39E6A01_.wvu.FilterData" localSheetId="5" hidden="1">'LAP MINGGUAN'!$A$32:$L$4349</definedName>
    <definedName name="Z_3988FCAF_078E_494F_BB2F_A305C39E6A01_.wvu.FilterData" localSheetId="3" hidden="1">'LAP MINGGUAN 10'!$A$32:$L$4349</definedName>
    <definedName name="Z_3988FCAF_078E_494F_BB2F_A305C39E6A01_.wvu.FilterData" localSheetId="6" hidden="1">REKAP!$A$1:$B$101</definedName>
    <definedName name="Z_3988FCAF_078E_494F_BB2F_A305C39E6A01_.wvu.FilterData" localSheetId="2" hidden="1">'REKAP BULANAN'!$A$1:$B$99</definedName>
    <definedName name="Z_3988FCAF_078E_494F_BB2F_A305C39E6A01_.wvu.FilterData" localSheetId="4" hidden="1">SCHEDULE!$A$1:$E$265</definedName>
    <definedName name="Z_39A9D687_8D1D_438D_BC42_0243802CC72C_.wvu.FilterData" localSheetId="5" hidden="1">'LAP MINGGUAN'!$A$33:$L$4351</definedName>
    <definedName name="Z_39A9D687_8D1D_438D_BC42_0243802CC72C_.wvu.FilterData" localSheetId="3" hidden="1">'LAP MINGGUAN 10'!$A$33:$L$4351</definedName>
    <definedName name="Z_39A9D687_8D1D_438D_BC42_0243802CC72C_.wvu.FilterData" localSheetId="6" hidden="1">REKAP!$A$39:$B$101</definedName>
    <definedName name="Z_39A9D687_8D1D_438D_BC42_0243802CC72C_.wvu.FilterData" localSheetId="2" hidden="1">'REKAP BULANAN'!$A$37:$B$99</definedName>
    <definedName name="Z_39A9D687_8D1D_438D_BC42_0243802CC72C_.wvu.FilterData" localSheetId="4" hidden="1">SCHEDULE!$A$43:$E$270</definedName>
    <definedName name="Z_39B07238_5C46_4D80_99BA_9ECF62C1AD73_.wvu.FilterData" localSheetId="5" hidden="1">'LAP MINGGUAN'!$A$33:$L$4351</definedName>
    <definedName name="Z_39B07238_5C46_4D80_99BA_9ECF62C1AD73_.wvu.FilterData" localSheetId="3" hidden="1">'LAP MINGGUAN 10'!$A$33:$L$4351</definedName>
    <definedName name="Z_39B07238_5C46_4D80_99BA_9ECF62C1AD73_.wvu.FilterData" localSheetId="6" hidden="1">REKAP!$A$39:$B$101</definedName>
    <definedName name="Z_39B07238_5C46_4D80_99BA_9ECF62C1AD73_.wvu.FilterData" localSheetId="2" hidden="1">'REKAP BULANAN'!$A$37:$B$99</definedName>
    <definedName name="Z_39B07238_5C46_4D80_99BA_9ECF62C1AD73_.wvu.FilterData" localSheetId="4" hidden="1">SCHEDULE!$A$43:$E$270</definedName>
    <definedName name="Z_3A111B69_8BC2_4ADC_899C_FEA20B29C29C_.wvu.FilterData" localSheetId="5" hidden="1">'LAP MINGGUAN'!$A$33:$L$4351</definedName>
    <definedName name="Z_3A111B69_8BC2_4ADC_899C_FEA20B29C29C_.wvu.FilterData" localSheetId="3" hidden="1">'LAP MINGGUAN 10'!$A$33:$L$4351</definedName>
    <definedName name="Z_3A111B69_8BC2_4ADC_899C_FEA20B29C29C_.wvu.FilterData" localSheetId="6" hidden="1">REKAP!$A$39:$B$101</definedName>
    <definedName name="Z_3A111B69_8BC2_4ADC_899C_FEA20B29C29C_.wvu.FilterData" localSheetId="2" hidden="1">'REKAP BULANAN'!$A$37:$B$99</definedName>
    <definedName name="Z_3A111B69_8BC2_4ADC_899C_FEA20B29C29C_.wvu.FilterData" localSheetId="4" hidden="1">SCHEDULE!$A$43:$E$270</definedName>
    <definedName name="Z_3A21ECF9_ECEF_4B23_A185_8A322C7F6325_.wvu.FilterData" localSheetId="5" hidden="1">'LAP MINGGUAN'!$A$33:$L$4350</definedName>
    <definedName name="Z_3A21ECF9_ECEF_4B23_A185_8A322C7F6325_.wvu.FilterData" localSheetId="3" hidden="1">'LAP MINGGUAN 10'!$A$33:$L$4350</definedName>
    <definedName name="Z_3A21ECF9_ECEF_4B23_A185_8A322C7F6325_.wvu.FilterData" localSheetId="6" hidden="1">REKAP!$A$39:$B$101</definedName>
    <definedName name="Z_3A21ECF9_ECEF_4B23_A185_8A322C7F6325_.wvu.FilterData" localSheetId="2" hidden="1">'REKAP BULANAN'!$A$37:$B$99</definedName>
    <definedName name="Z_3A21ECF9_ECEF_4B23_A185_8A322C7F6325_.wvu.FilterData" localSheetId="4" hidden="1">SCHEDULE!$A$43:$E$270</definedName>
    <definedName name="Z_3A467102_8251_41CB_9C58_51966C8EE868_.wvu.FilterData" localSheetId="5" hidden="1">'LAP MINGGUAN'!$A$33:$L$4350</definedName>
    <definedName name="Z_3A467102_8251_41CB_9C58_51966C8EE868_.wvu.FilterData" localSheetId="3" hidden="1">'LAP MINGGUAN 10'!$A$33:$L$4350</definedName>
    <definedName name="Z_3A467102_8251_41CB_9C58_51966C8EE868_.wvu.FilterData" localSheetId="6" hidden="1">REKAP!$A$39:$B$101</definedName>
    <definedName name="Z_3A467102_8251_41CB_9C58_51966C8EE868_.wvu.FilterData" localSheetId="2" hidden="1">'REKAP BULANAN'!$A$37:$B$99</definedName>
    <definedName name="Z_3A467102_8251_41CB_9C58_51966C8EE868_.wvu.FilterData" localSheetId="4" hidden="1">SCHEDULE!$A$43:$E$270</definedName>
    <definedName name="Z_3A59C294_920A_4C6A_B4AB_A6617D16F173_.wvu.FilterData" localSheetId="5" hidden="1">'LAP MINGGUAN'!$A$32:$L$4349</definedName>
    <definedName name="Z_3A59C294_920A_4C6A_B4AB_A6617D16F173_.wvu.FilterData" localSheetId="3" hidden="1">'LAP MINGGUAN 10'!$A$32:$L$4349</definedName>
    <definedName name="Z_3A59C294_920A_4C6A_B4AB_A6617D16F173_.wvu.FilterData" localSheetId="6" hidden="1">REKAP!$A$1:$B$101</definedName>
    <definedName name="Z_3A59C294_920A_4C6A_B4AB_A6617D16F173_.wvu.FilterData" localSheetId="2" hidden="1">'REKAP BULANAN'!$A$1:$B$99</definedName>
    <definedName name="Z_3A59C294_920A_4C6A_B4AB_A6617D16F173_.wvu.FilterData" localSheetId="4" hidden="1">SCHEDULE!$A$1:$E$265</definedName>
    <definedName name="Z_3A683A12_D4D6_41E6_A5E3_E2D3553676DC_.wvu.FilterData" localSheetId="5" hidden="1">'LAP MINGGUAN'!$A$33:$L$4350</definedName>
    <definedName name="Z_3A683A12_D4D6_41E6_A5E3_E2D3553676DC_.wvu.FilterData" localSheetId="3" hidden="1">'LAP MINGGUAN 10'!$A$33:$L$4350</definedName>
    <definedName name="Z_3A683A12_D4D6_41E6_A5E3_E2D3553676DC_.wvu.FilterData" localSheetId="6" hidden="1">REKAP!$A$39:$B$101</definedName>
    <definedName name="Z_3A683A12_D4D6_41E6_A5E3_E2D3553676DC_.wvu.FilterData" localSheetId="2" hidden="1">'REKAP BULANAN'!$A$37:$B$99</definedName>
    <definedName name="Z_3A683A12_D4D6_41E6_A5E3_E2D3553676DC_.wvu.FilterData" localSheetId="4" hidden="1">SCHEDULE!$A$43:$E$270</definedName>
    <definedName name="Z_3AA6F6D1_43EB_4655_9458_009BE4C25E55_.wvu.FilterData" localSheetId="5" hidden="1">'LAP MINGGUAN'!$A$33:$L$4351</definedName>
    <definedName name="Z_3AA6F6D1_43EB_4655_9458_009BE4C25E55_.wvu.FilterData" localSheetId="3" hidden="1">'LAP MINGGUAN 10'!$A$33:$L$4351</definedName>
    <definedName name="Z_3AA6F6D1_43EB_4655_9458_009BE4C25E55_.wvu.FilterData" localSheetId="6" hidden="1">REKAP!$A$39:$B$101</definedName>
    <definedName name="Z_3AA6F6D1_43EB_4655_9458_009BE4C25E55_.wvu.FilterData" localSheetId="2" hidden="1">'REKAP BULANAN'!$A$37:$B$99</definedName>
    <definedName name="Z_3AA6F6D1_43EB_4655_9458_009BE4C25E55_.wvu.FilterData" localSheetId="4" hidden="1">SCHEDULE!$A$43:$E$270</definedName>
    <definedName name="Z_3AA810CE_65DE_4236_95B9_E1842601F54C_.wvu.FilterData" localSheetId="5" hidden="1">'LAP MINGGUAN'!$A$33:$L$4350</definedName>
    <definedName name="Z_3AA810CE_65DE_4236_95B9_E1842601F54C_.wvu.FilterData" localSheetId="3" hidden="1">'LAP MINGGUAN 10'!$A$33:$L$4350</definedName>
    <definedName name="Z_3AA810CE_65DE_4236_95B9_E1842601F54C_.wvu.FilterData" localSheetId="6" hidden="1">REKAP!$A$39:$B$101</definedName>
    <definedName name="Z_3AA810CE_65DE_4236_95B9_E1842601F54C_.wvu.FilterData" localSheetId="2" hidden="1">'REKAP BULANAN'!$A$37:$B$99</definedName>
    <definedName name="Z_3AA810CE_65DE_4236_95B9_E1842601F54C_.wvu.FilterData" localSheetId="4" hidden="1">SCHEDULE!$A$43:$E$270</definedName>
    <definedName name="Z_3AFFF05F_CE09_47AC_9EC3_1A1B0FE681E6_.wvu.FilterData" localSheetId="5" hidden="1">'LAP MINGGUAN'!$A$33:$L$4351</definedName>
    <definedName name="Z_3AFFF05F_CE09_47AC_9EC3_1A1B0FE681E6_.wvu.FilterData" localSheetId="3" hidden="1">'LAP MINGGUAN 10'!$A$33:$L$4351</definedName>
    <definedName name="Z_3AFFF05F_CE09_47AC_9EC3_1A1B0FE681E6_.wvu.FilterData" localSheetId="6" hidden="1">REKAP!$A$39:$B$101</definedName>
    <definedName name="Z_3AFFF05F_CE09_47AC_9EC3_1A1B0FE681E6_.wvu.FilterData" localSheetId="2" hidden="1">'REKAP BULANAN'!$A$37:$B$99</definedName>
    <definedName name="Z_3AFFF05F_CE09_47AC_9EC3_1A1B0FE681E6_.wvu.FilterData" localSheetId="4" hidden="1">SCHEDULE!$A$43:$E$270</definedName>
    <definedName name="Z_3B12856E_C6B3_4A22_8BD1_AED7537F07ED_.wvu.FilterData" localSheetId="5" hidden="1">'LAP MINGGUAN'!$A$32:$L$4349</definedName>
    <definedName name="Z_3B12856E_C6B3_4A22_8BD1_AED7537F07ED_.wvu.FilterData" localSheetId="3" hidden="1">'LAP MINGGUAN 10'!$A$32:$L$4349</definedName>
    <definedName name="Z_3B12856E_C6B3_4A22_8BD1_AED7537F07ED_.wvu.FilterData" localSheetId="6" hidden="1">REKAP!$A$38:$B$101</definedName>
    <definedName name="Z_3B12856E_C6B3_4A22_8BD1_AED7537F07ED_.wvu.FilterData" localSheetId="2" hidden="1">'REKAP BULANAN'!$A$36:$B$99</definedName>
    <definedName name="Z_3B12856E_C6B3_4A22_8BD1_AED7537F07ED_.wvu.FilterData" localSheetId="4" hidden="1">SCHEDULE!$A$42:$E$265</definedName>
    <definedName name="Z_3B1D2F35_8771_4657_A9F1_FD301BBEE61A_.wvu.FilterData" localSheetId="5" hidden="1">'LAP MINGGUAN'!$A$33:$L$4351</definedName>
    <definedName name="Z_3B1D2F35_8771_4657_A9F1_FD301BBEE61A_.wvu.FilterData" localSheetId="3" hidden="1">'LAP MINGGUAN 10'!$A$33:$L$4351</definedName>
    <definedName name="Z_3B1D2F35_8771_4657_A9F1_FD301BBEE61A_.wvu.FilterData" localSheetId="6" hidden="1">REKAP!$A$39:$B$101</definedName>
    <definedName name="Z_3B1D2F35_8771_4657_A9F1_FD301BBEE61A_.wvu.FilterData" localSheetId="2" hidden="1">'REKAP BULANAN'!$A$37:$B$99</definedName>
    <definedName name="Z_3B1D2F35_8771_4657_A9F1_FD301BBEE61A_.wvu.FilterData" localSheetId="4" hidden="1">SCHEDULE!$A$43:$E$270</definedName>
    <definedName name="Z_3B3585DC_E071_4DE0_8CCF_BFBB96335E55_.wvu.FilterData" localSheetId="5" hidden="1">'LAP MINGGUAN'!$A$33:$L$4349</definedName>
    <definedName name="Z_3B3585DC_E071_4DE0_8CCF_BFBB96335E55_.wvu.FilterData" localSheetId="3" hidden="1">'LAP MINGGUAN 10'!$A$33:$L$4349</definedName>
    <definedName name="Z_3B3585DC_E071_4DE0_8CCF_BFBB96335E55_.wvu.FilterData" localSheetId="6" hidden="1">REKAP!$A$39:$B$101</definedName>
    <definedName name="Z_3B3585DC_E071_4DE0_8CCF_BFBB96335E55_.wvu.FilterData" localSheetId="2" hidden="1">'REKAP BULANAN'!$A$37:$B$99</definedName>
    <definedName name="Z_3B3585DC_E071_4DE0_8CCF_BFBB96335E55_.wvu.FilterData" localSheetId="4" hidden="1">SCHEDULE!$A$43:$E$265</definedName>
    <definedName name="Z_3B695B44_8DB8_414F_876E_F624383B0B03_.wvu.FilterData" localSheetId="5" hidden="1">'LAP MINGGUAN'!$A$33:$L$4351</definedName>
    <definedName name="Z_3B695B44_8DB8_414F_876E_F624383B0B03_.wvu.FilterData" localSheetId="3" hidden="1">'LAP MINGGUAN 10'!$A$33:$L$4351</definedName>
    <definedName name="Z_3B695B44_8DB8_414F_876E_F624383B0B03_.wvu.FilterData" localSheetId="6" hidden="1">REKAP!$A$39:$B$101</definedName>
    <definedName name="Z_3B695B44_8DB8_414F_876E_F624383B0B03_.wvu.FilterData" localSheetId="2" hidden="1">'REKAP BULANAN'!$A$37:$B$99</definedName>
    <definedName name="Z_3B695B44_8DB8_414F_876E_F624383B0B03_.wvu.FilterData" localSheetId="4" hidden="1">SCHEDULE!$A$43:$E$270</definedName>
    <definedName name="Z_3B7FBDD4_7A9C_427E_9F0C_40963EE6657E_.wvu.FilterData" localSheetId="5" hidden="1">'LAP MINGGUAN'!$A$33:$L$4351</definedName>
    <definedName name="Z_3B7FBDD4_7A9C_427E_9F0C_40963EE6657E_.wvu.FilterData" localSheetId="3" hidden="1">'LAP MINGGUAN 10'!$A$33:$L$4351</definedName>
    <definedName name="Z_3B7FBDD4_7A9C_427E_9F0C_40963EE6657E_.wvu.FilterData" localSheetId="6" hidden="1">REKAP!$A$39:$B$101</definedName>
    <definedName name="Z_3B7FBDD4_7A9C_427E_9F0C_40963EE6657E_.wvu.FilterData" localSheetId="2" hidden="1">'REKAP BULANAN'!$A$37:$B$99</definedName>
    <definedName name="Z_3B7FBDD4_7A9C_427E_9F0C_40963EE6657E_.wvu.FilterData" localSheetId="4" hidden="1">SCHEDULE!$A$43:$E$270</definedName>
    <definedName name="Z_3B7FC180_7B4E_40F5_A7AD_4D4B66A35387_.wvu.FilterData" localSheetId="5" hidden="1">'LAP MINGGUAN'!$A$33:$L$4351</definedName>
    <definedName name="Z_3B7FC180_7B4E_40F5_A7AD_4D4B66A35387_.wvu.FilterData" localSheetId="3" hidden="1">'LAP MINGGUAN 10'!$A$33:$L$4351</definedName>
    <definedName name="Z_3B7FC180_7B4E_40F5_A7AD_4D4B66A35387_.wvu.FilterData" localSheetId="6" hidden="1">REKAP!$A$39:$B$101</definedName>
    <definedName name="Z_3B7FC180_7B4E_40F5_A7AD_4D4B66A35387_.wvu.FilterData" localSheetId="2" hidden="1">'REKAP BULANAN'!$A$37:$B$99</definedName>
    <definedName name="Z_3B7FC180_7B4E_40F5_A7AD_4D4B66A35387_.wvu.FilterData" localSheetId="4" hidden="1">SCHEDULE!$A$43:$E$270</definedName>
    <definedName name="Z_3B8120F2_9285_423B_86F9_FC1C53AD6997_.wvu.FilterData" localSheetId="5" hidden="1">'LAP MINGGUAN'!$A$32:$L$4349</definedName>
    <definedName name="Z_3B8120F2_9285_423B_86F9_FC1C53AD6997_.wvu.FilterData" localSheetId="3" hidden="1">'LAP MINGGUAN 10'!$A$32:$L$4349</definedName>
    <definedName name="Z_3B8120F2_9285_423B_86F9_FC1C53AD6997_.wvu.FilterData" localSheetId="6" hidden="1">REKAP!$A$1:$B$101</definedName>
    <definedName name="Z_3B8120F2_9285_423B_86F9_FC1C53AD6997_.wvu.FilterData" localSheetId="2" hidden="1">'REKAP BULANAN'!$A$1:$B$99</definedName>
    <definedName name="Z_3B8120F2_9285_423B_86F9_FC1C53AD6997_.wvu.FilterData" localSheetId="4" hidden="1">SCHEDULE!$A$1:$E$265</definedName>
    <definedName name="Z_3BCDA16D_91F2_4364_A663_D0BF0163A7B8_.wvu.FilterData" localSheetId="5" hidden="1">'LAP MINGGUAN'!$A$33:$L$4350</definedName>
    <definedName name="Z_3BCDA16D_91F2_4364_A663_D0BF0163A7B8_.wvu.FilterData" localSheetId="3" hidden="1">'LAP MINGGUAN 10'!$A$33:$L$4350</definedName>
    <definedName name="Z_3BCDA16D_91F2_4364_A663_D0BF0163A7B8_.wvu.FilterData" localSheetId="6" hidden="1">REKAP!$A$39:$B$101</definedName>
    <definedName name="Z_3BCDA16D_91F2_4364_A663_D0BF0163A7B8_.wvu.FilterData" localSheetId="2" hidden="1">'REKAP BULANAN'!$A$37:$B$99</definedName>
    <definedName name="Z_3BCDA16D_91F2_4364_A663_D0BF0163A7B8_.wvu.FilterData" localSheetId="4" hidden="1">SCHEDULE!$A$43:$E$270</definedName>
    <definedName name="Z_3CB08B7B_F319_45E7_A3BB_9A3084EFE0D7_.wvu.FilterData" localSheetId="5" hidden="1">'LAP MINGGUAN'!$A$32:$L$4349</definedName>
    <definedName name="Z_3CB08B7B_F319_45E7_A3BB_9A3084EFE0D7_.wvu.FilterData" localSheetId="3" hidden="1">'LAP MINGGUAN 10'!$A$32:$L$4349</definedName>
    <definedName name="Z_3CB08B7B_F319_45E7_A3BB_9A3084EFE0D7_.wvu.FilterData" localSheetId="6" hidden="1">REKAP!$A$38:$B$101</definedName>
    <definedName name="Z_3CB08B7B_F319_45E7_A3BB_9A3084EFE0D7_.wvu.FilterData" localSheetId="2" hidden="1">'REKAP BULANAN'!$A$36:$B$99</definedName>
    <definedName name="Z_3CB08B7B_F319_45E7_A3BB_9A3084EFE0D7_.wvu.FilterData" localSheetId="4" hidden="1">SCHEDULE!$A$42:$E$265</definedName>
    <definedName name="Z_3CD422FE_9407_490E_B985_E3D662BF44AA_.wvu.FilterData" localSheetId="5" hidden="1">'LAP MINGGUAN'!$A$33:$L$4351</definedName>
    <definedName name="Z_3CD422FE_9407_490E_B985_E3D662BF44AA_.wvu.FilterData" localSheetId="3" hidden="1">'LAP MINGGUAN 10'!$A$33:$L$4351</definedName>
    <definedName name="Z_3CD422FE_9407_490E_B985_E3D662BF44AA_.wvu.FilterData" localSheetId="6" hidden="1">REKAP!$A$39:$B$101</definedName>
    <definedName name="Z_3CD422FE_9407_490E_B985_E3D662BF44AA_.wvu.FilterData" localSheetId="2" hidden="1">'REKAP BULANAN'!$A$37:$B$99</definedName>
    <definedName name="Z_3CD422FE_9407_490E_B985_E3D662BF44AA_.wvu.FilterData" localSheetId="4" hidden="1">SCHEDULE!$A$43:$E$270</definedName>
    <definedName name="Z_3D565FE4_86A7_4D7F_9381_28102B0BB63D_.wvu.FilterData" localSheetId="5" hidden="1">'LAP MINGGUAN'!$A$33:$L$4351</definedName>
    <definedName name="Z_3D565FE4_86A7_4D7F_9381_28102B0BB63D_.wvu.FilterData" localSheetId="3" hidden="1">'LAP MINGGUAN 10'!$A$33:$L$4351</definedName>
    <definedName name="Z_3D565FE4_86A7_4D7F_9381_28102B0BB63D_.wvu.FilterData" localSheetId="6" hidden="1">REKAP!$A$39:$B$101</definedName>
    <definedName name="Z_3D565FE4_86A7_4D7F_9381_28102B0BB63D_.wvu.FilterData" localSheetId="2" hidden="1">'REKAP BULANAN'!$A$37:$B$99</definedName>
    <definedName name="Z_3D565FE4_86A7_4D7F_9381_28102B0BB63D_.wvu.FilterData" localSheetId="4" hidden="1">SCHEDULE!$A$43:$E$270</definedName>
    <definedName name="Z_3D82AE9D_94DB_40A6_B5B8_868825EFA02C_.wvu.FilterData" localSheetId="5" hidden="1">'LAP MINGGUAN'!$A$33:$L$4350</definedName>
    <definedName name="Z_3D82AE9D_94DB_40A6_B5B8_868825EFA02C_.wvu.FilterData" localSheetId="3" hidden="1">'LAP MINGGUAN 10'!$A$33:$L$4350</definedName>
    <definedName name="Z_3D82AE9D_94DB_40A6_B5B8_868825EFA02C_.wvu.FilterData" localSheetId="6" hidden="1">REKAP!$A$39:$B$101</definedName>
    <definedName name="Z_3D82AE9D_94DB_40A6_B5B8_868825EFA02C_.wvu.FilterData" localSheetId="2" hidden="1">'REKAP BULANAN'!$A$37:$B$99</definedName>
    <definedName name="Z_3D82AE9D_94DB_40A6_B5B8_868825EFA02C_.wvu.FilterData" localSheetId="4" hidden="1">SCHEDULE!$A$43:$E$270</definedName>
    <definedName name="Z_3D8C00EB_7EAB_40C9_A113_FF39F094497E_.wvu.FilterData" localSheetId="5" hidden="1">'LAP MINGGUAN'!$A$32:$L$4349</definedName>
    <definedName name="Z_3D8C00EB_7EAB_40C9_A113_FF39F094497E_.wvu.FilterData" localSheetId="3" hidden="1">'LAP MINGGUAN 10'!$A$32:$L$4349</definedName>
    <definedName name="Z_3D8C00EB_7EAB_40C9_A113_FF39F094497E_.wvu.FilterData" localSheetId="6" hidden="1">REKAP!$A$38:$B$101</definedName>
    <definedName name="Z_3D8C00EB_7EAB_40C9_A113_FF39F094497E_.wvu.FilterData" localSheetId="2" hidden="1">'REKAP BULANAN'!$A$36:$B$99</definedName>
    <definedName name="Z_3D8C00EB_7EAB_40C9_A113_FF39F094497E_.wvu.FilterData" localSheetId="4" hidden="1">SCHEDULE!$A$42:$E$265</definedName>
    <definedName name="Z_3DAB968A_B9B4_4198_90A1_3CA16F712CC2_.wvu.FilterData" localSheetId="5" hidden="1">'LAP MINGGUAN'!$A$32:$L$4350</definedName>
    <definedName name="Z_3DAB968A_B9B4_4198_90A1_3CA16F712CC2_.wvu.FilterData" localSheetId="3" hidden="1">'LAP MINGGUAN 10'!$A$32:$L$4350</definedName>
    <definedName name="Z_3DAB968A_B9B4_4198_90A1_3CA16F712CC2_.wvu.FilterData" localSheetId="6" hidden="1">REKAP!$A$38:$B$101</definedName>
    <definedName name="Z_3DAB968A_B9B4_4198_90A1_3CA16F712CC2_.wvu.FilterData" localSheetId="2" hidden="1">'REKAP BULANAN'!$A$36:$B$99</definedName>
    <definedName name="Z_3DAB968A_B9B4_4198_90A1_3CA16F712CC2_.wvu.FilterData" localSheetId="4" hidden="1">SCHEDULE!$A$42:$E$270</definedName>
    <definedName name="Z_3DD730D9_69B9_4C41_864E_5D7E2CF3C02D_.wvu.FilterData" localSheetId="5" hidden="1">'LAP MINGGUAN'!$A$32:$L$4350</definedName>
    <definedName name="Z_3DD730D9_69B9_4C41_864E_5D7E2CF3C02D_.wvu.FilterData" localSheetId="3" hidden="1">'LAP MINGGUAN 10'!$A$32:$L$4350</definedName>
    <definedName name="Z_3DD730D9_69B9_4C41_864E_5D7E2CF3C02D_.wvu.FilterData" localSheetId="6" hidden="1">REKAP!$A$38:$B$101</definedName>
    <definedName name="Z_3DD730D9_69B9_4C41_864E_5D7E2CF3C02D_.wvu.FilterData" localSheetId="2" hidden="1">'REKAP BULANAN'!$A$36:$B$99</definedName>
    <definedName name="Z_3DD730D9_69B9_4C41_864E_5D7E2CF3C02D_.wvu.FilterData" localSheetId="4" hidden="1">SCHEDULE!$A$42:$E$270</definedName>
    <definedName name="Z_3E14CB6A_067D_4781_A426_4B3AA7AB42DB_.wvu.FilterData" localSheetId="5" hidden="1">'LAP MINGGUAN'!$A$32:$L$4350</definedName>
    <definedName name="Z_3E14CB6A_067D_4781_A426_4B3AA7AB42DB_.wvu.FilterData" localSheetId="3" hidden="1">'LAP MINGGUAN 10'!$A$32:$L$4350</definedName>
    <definedName name="Z_3E14CB6A_067D_4781_A426_4B3AA7AB42DB_.wvu.FilterData" localSheetId="6" hidden="1">REKAP!$A$38:$B$101</definedName>
    <definedName name="Z_3E14CB6A_067D_4781_A426_4B3AA7AB42DB_.wvu.FilterData" localSheetId="2" hidden="1">'REKAP BULANAN'!$A$36:$B$99</definedName>
    <definedName name="Z_3E14CB6A_067D_4781_A426_4B3AA7AB42DB_.wvu.FilterData" localSheetId="4" hidden="1">SCHEDULE!$A$42:$E$270</definedName>
    <definedName name="Z_3E1BEF30_1E1D_4E1C_B6E5_12B814A7803E_.wvu.FilterData" localSheetId="5" hidden="1">'LAP MINGGUAN'!$A$32:$L$4350</definedName>
    <definedName name="Z_3E1BEF30_1E1D_4E1C_B6E5_12B814A7803E_.wvu.FilterData" localSheetId="3" hidden="1">'LAP MINGGUAN 10'!$A$32:$L$4350</definedName>
    <definedName name="Z_3E1BEF30_1E1D_4E1C_B6E5_12B814A7803E_.wvu.FilterData" localSheetId="6" hidden="1">REKAP!$A$38:$B$101</definedName>
    <definedName name="Z_3E1BEF30_1E1D_4E1C_B6E5_12B814A7803E_.wvu.FilterData" localSheetId="2" hidden="1">'REKAP BULANAN'!$A$36:$B$99</definedName>
    <definedName name="Z_3E1BEF30_1E1D_4E1C_B6E5_12B814A7803E_.wvu.FilterData" localSheetId="4" hidden="1">SCHEDULE!$A$42:$E$270</definedName>
    <definedName name="Z_3E57BFBB_6950_4715_8C5D_FF4A1A9E6008_.wvu.FilterData" localSheetId="5" hidden="1">'LAP MINGGUAN'!$A$33:$L$4349</definedName>
    <definedName name="Z_3E57BFBB_6950_4715_8C5D_FF4A1A9E6008_.wvu.FilterData" localSheetId="3" hidden="1">'LAP MINGGUAN 10'!$A$33:$L$4349</definedName>
    <definedName name="Z_3E57BFBB_6950_4715_8C5D_FF4A1A9E6008_.wvu.FilterData" localSheetId="6" hidden="1">REKAP!$A$39:$B$101</definedName>
    <definedName name="Z_3E57BFBB_6950_4715_8C5D_FF4A1A9E6008_.wvu.FilterData" localSheetId="2" hidden="1">'REKAP BULANAN'!$A$37:$B$99</definedName>
    <definedName name="Z_3E57BFBB_6950_4715_8C5D_FF4A1A9E6008_.wvu.FilterData" localSheetId="4" hidden="1">SCHEDULE!$A$43:$E$265</definedName>
    <definedName name="Z_3EF11B03_1346_4694_8270_973CB19D3435_.wvu.FilterData" localSheetId="5" hidden="1">'LAP MINGGUAN'!$A$33:$L$4350</definedName>
    <definedName name="Z_3EF11B03_1346_4694_8270_973CB19D3435_.wvu.FilterData" localSheetId="3" hidden="1">'LAP MINGGUAN 10'!$A$33:$L$4350</definedName>
    <definedName name="Z_3EF11B03_1346_4694_8270_973CB19D3435_.wvu.FilterData" localSheetId="6" hidden="1">REKAP!$A$39:$B$101</definedName>
    <definedName name="Z_3EF11B03_1346_4694_8270_973CB19D3435_.wvu.FilterData" localSheetId="2" hidden="1">'REKAP BULANAN'!$A$37:$B$99</definedName>
    <definedName name="Z_3EF11B03_1346_4694_8270_973CB19D3435_.wvu.FilterData" localSheetId="4" hidden="1">SCHEDULE!$A$43:$E$270</definedName>
    <definedName name="Z_3EFC5F02_E972_47DC_BC76_334BC32735A1_.wvu.FilterData" localSheetId="5" hidden="1">'LAP MINGGUAN'!$B$31:$B$4349</definedName>
    <definedName name="Z_3EFC5F02_E972_47DC_BC76_334BC32735A1_.wvu.FilterData" localSheetId="3" hidden="1">'LAP MINGGUAN 10'!$B$31:$B$4349</definedName>
    <definedName name="Z_3EFC5F02_E972_47DC_BC76_334BC32735A1_.wvu.FilterData" localSheetId="6" hidden="1">REKAP!$B$1:$B$101</definedName>
    <definedName name="Z_3EFC5F02_E972_47DC_BC76_334BC32735A1_.wvu.FilterData" localSheetId="2" hidden="1">'REKAP BULANAN'!$B$1:$B$99</definedName>
    <definedName name="Z_3EFC5F02_E972_47DC_BC76_334BC32735A1_.wvu.FilterData" localSheetId="4" hidden="1">SCHEDULE!$B$1:$B$265</definedName>
    <definedName name="Z_3F25E97C_FA97_4E89_A215_A534DBE66B00_.wvu.FilterData" localSheetId="5" hidden="1">'LAP MINGGUAN'!$A$33:$L$4351</definedName>
    <definedName name="Z_3F25E97C_FA97_4E89_A215_A534DBE66B00_.wvu.FilterData" localSheetId="3" hidden="1">'LAP MINGGUAN 10'!$A$33:$L$4351</definedName>
    <definedName name="Z_3F25E97C_FA97_4E89_A215_A534DBE66B00_.wvu.FilterData" localSheetId="6" hidden="1">REKAP!$A$39:$B$101</definedName>
    <definedName name="Z_3F25E97C_FA97_4E89_A215_A534DBE66B00_.wvu.FilterData" localSheetId="2" hidden="1">'REKAP BULANAN'!$A$37:$B$99</definedName>
    <definedName name="Z_3F25E97C_FA97_4E89_A215_A534DBE66B00_.wvu.FilterData" localSheetId="4" hidden="1">SCHEDULE!$A$43:$E$270</definedName>
    <definedName name="Z_3F7070F9_F903_4A79_B2FF_2E244D82C1D1_.wvu.FilterData" localSheetId="5" hidden="1">'LAP MINGGUAN'!$A$33:$L$4351</definedName>
    <definedName name="Z_3F7070F9_F903_4A79_B2FF_2E244D82C1D1_.wvu.FilterData" localSheetId="3" hidden="1">'LAP MINGGUAN 10'!$A$33:$L$4351</definedName>
    <definedName name="Z_3F7070F9_F903_4A79_B2FF_2E244D82C1D1_.wvu.FilterData" localSheetId="6" hidden="1">REKAP!$A$39:$B$101</definedName>
    <definedName name="Z_3F7070F9_F903_4A79_B2FF_2E244D82C1D1_.wvu.FilterData" localSheetId="2" hidden="1">'REKAP BULANAN'!$A$37:$B$99</definedName>
    <definedName name="Z_3F7070F9_F903_4A79_B2FF_2E244D82C1D1_.wvu.FilterData" localSheetId="4" hidden="1">SCHEDULE!$A$43:$E$270</definedName>
    <definedName name="Z_3F8799F2_6CCF_49C6_999D_A50D2BA1C7E4_.wvu.FilterData" localSheetId="5" hidden="1">'LAP MINGGUAN'!$A$32:$L$4350</definedName>
    <definedName name="Z_3F8799F2_6CCF_49C6_999D_A50D2BA1C7E4_.wvu.FilterData" localSheetId="3" hidden="1">'LAP MINGGUAN 10'!$A$32:$L$4350</definedName>
    <definedName name="Z_3F8799F2_6CCF_49C6_999D_A50D2BA1C7E4_.wvu.FilterData" localSheetId="6" hidden="1">REKAP!$A$38:$B$101</definedName>
    <definedName name="Z_3F8799F2_6CCF_49C6_999D_A50D2BA1C7E4_.wvu.FilterData" localSheetId="2" hidden="1">'REKAP BULANAN'!$A$36:$B$99</definedName>
    <definedName name="Z_3F8799F2_6CCF_49C6_999D_A50D2BA1C7E4_.wvu.FilterData" localSheetId="4" hidden="1">SCHEDULE!$A$42:$E$270</definedName>
    <definedName name="Z_3FBC4B69_4DEF_433E_B0D8_CED535692A0F_.wvu.FilterData" localSheetId="5" hidden="1">'LAP MINGGUAN'!$A$32:$L$4351</definedName>
    <definedName name="Z_3FBC4B69_4DEF_433E_B0D8_CED535692A0F_.wvu.FilterData" localSheetId="3" hidden="1">'LAP MINGGUAN 10'!$A$32:$L$4351</definedName>
    <definedName name="Z_3FBC4B69_4DEF_433E_B0D8_CED535692A0F_.wvu.FilterData" localSheetId="6" hidden="1">REKAP!$A$38:$B$101</definedName>
    <definedName name="Z_3FBC4B69_4DEF_433E_B0D8_CED535692A0F_.wvu.FilterData" localSheetId="2" hidden="1">'REKAP BULANAN'!$A$36:$B$99</definedName>
    <definedName name="Z_3FBC4B69_4DEF_433E_B0D8_CED535692A0F_.wvu.FilterData" localSheetId="4" hidden="1">SCHEDULE!$A$42:$E$270</definedName>
    <definedName name="Z_3FCB8AAA_A5E3_42EB_B399_BE0D753A1323_.wvu.FilterData" localSheetId="5" hidden="1">'LAP MINGGUAN'!$A$33:$L$4351</definedName>
    <definedName name="Z_3FCB8AAA_A5E3_42EB_B399_BE0D753A1323_.wvu.FilterData" localSheetId="3" hidden="1">'LAP MINGGUAN 10'!$A$33:$L$4351</definedName>
    <definedName name="Z_3FCB8AAA_A5E3_42EB_B399_BE0D753A1323_.wvu.FilterData" localSheetId="6" hidden="1">REKAP!$A$39:$B$101</definedName>
    <definedName name="Z_3FCB8AAA_A5E3_42EB_B399_BE0D753A1323_.wvu.FilterData" localSheetId="2" hidden="1">'REKAP BULANAN'!$A$37:$B$99</definedName>
    <definedName name="Z_3FCB8AAA_A5E3_42EB_B399_BE0D753A1323_.wvu.FilterData" localSheetId="4" hidden="1">SCHEDULE!$A$43:$E$270</definedName>
    <definedName name="Z_3FD8651E_CCC4_4503_A3DC_55BC9454381B_.wvu.FilterData" localSheetId="5" hidden="1">'LAP MINGGUAN'!$A$33:$L$4351</definedName>
    <definedName name="Z_3FD8651E_CCC4_4503_A3DC_55BC9454381B_.wvu.FilterData" localSheetId="3" hidden="1">'LAP MINGGUAN 10'!$A$33:$L$4351</definedName>
    <definedName name="Z_3FD8651E_CCC4_4503_A3DC_55BC9454381B_.wvu.FilterData" localSheetId="6" hidden="1">REKAP!$A$39:$B$101</definedName>
    <definedName name="Z_3FD8651E_CCC4_4503_A3DC_55BC9454381B_.wvu.FilterData" localSheetId="2" hidden="1">'REKAP BULANAN'!$A$37:$B$99</definedName>
    <definedName name="Z_3FD8651E_CCC4_4503_A3DC_55BC9454381B_.wvu.FilterData" localSheetId="4" hidden="1">SCHEDULE!$A$43:$E$270</definedName>
    <definedName name="Z_3FEC9BE4_0722_48E6_8DDF_7A464E923047_.wvu.FilterData" localSheetId="5" hidden="1">'LAP MINGGUAN'!$A$33:$L$4350</definedName>
    <definedName name="Z_3FEC9BE4_0722_48E6_8DDF_7A464E923047_.wvu.FilterData" localSheetId="3" hidden="1">'LAP MINGGUAN 10'!$A$33:$L$4350</definedName>
    <definedName name="Z_3FEC9BE4_0722_48E6_8DDF_7A464E923047_.wvu.FilterData" localSheetId="6" hidden="1">REKAP!$A$39:$B$101</definedName>
    <definedName name="Z_3FEC9BE4_0722_48E6_8DDF_7A464E923047_.wvu.FilterData" localSheetId="2" hidden="1">'REKAP BULANAN'!$A$37:$B$99</definedName>
    <definedName name="Z_3FEC9BE4_0722_48E6_8DDF_7A464E923047_.wvu.FilterData" localSheetId="4" hidden="1">SCHEDULE!$A$43:$E$270</definedName>
    <definedName name="Z_402BEF5D_A599_42BA_BF75_36BD53646AFC_.wvu.FilterData" localSheetId="5" hidden="1">'LAP MINGGUAN'!$A$33:$L$4351</definedName>
    <definedName name="Z_402BEF5D_A599_42BA_BF75_36BD53646AFC_.wvu.FilterData" localSheetId="3" hidden="1">'LAP MINGGUAN 10'!$A$33:$L$4351</definedName>
    <definedName name="Z_402BEF5D_A599_42BA_BF75_36BD53646AFC_.wvu.FilterData" localSheetId="6" hidden="1">REKAP!$A$39:$B$101</definedName>
    <definedName name="Z_402BEF5D_A599_42BA_BF75_36BD53646AFC_.wvu.FilterData" localSheetId="2" hidden="1">'REKAP BULANAN'!$A$37:$B$99</definedName>
    <definedName name="Z_402BEF5D_A599_42BA_BF75_36BD53646AFC_.wvu.FilterData" localSheetId="4" hidden="1">SCHEDULE!$A$43:$E$270</definedName>
    <definedName name="Z_404E6116_5902_4FD7_9D44_A6E2B00A9EF9_.wvu.FilterData" localSheetId="5" hidden="1">'LAP MINGGUAN'!$A$33:$L$4351</definedName>
    <definedName name="Z_404E6116_5902_4FD7_9D44_A6E2B00A9EF9_.wvu.FilterData" localSheetId="3" hidden="1">'LAP MINGGUAN 10'!$A$33:$L$4351</definedName>
    <definedName name="Z_404E6116_5902_4FD7_9D44_A6E2B00A9EF9_.wvu.FilterData" localSheetId="6" hidden="1">REKAP!$A$39:$B$101</definedName>
    <definedName name="Z_404E6116_5902_4FD7_9D44_A6E2B00A9EF9_.wvu.FilterData" localSheetId="2" hidden="1">'REKAP BULANAN'!$A$37:$B$99</definedName>
    <definedName name="Z_404E6116_5902_4FD7_9D44_A6E2B00A9EF9_.wvu.FilterData" localSheetId="4" hidden="1">SCHEDULE!$A$43:$E$270</definedName>
    <definedName name="Z_406D653F_FA47_4525_B02E_DC8361D1027D_.wvu.FilterData" localSheetId="5" hidden="1">'LAP MINGGUAN'!$A$33:$L$4351</definedName>
    <definedName name="Z_406D653F_FA47_4525_B02E_DC8361D1027D_.wvu.FilterData" localSheetId="3" hidden="1">'LAP MINGGUAN 10'!$A$33:$L$4351</definedName>
    <definedName name="Z_406D653F_FA47_4525_B02E_DC8361D1027D_.wvu.FilterData" localSheetId="6" hidden="1">REKAP!$A$39:$B$101</definedName>
    <definedName name="Z_406D653F_FA47_4525_B02E_DC8361D1027D_.wvu.FilterData" localSheetId="2" hidden="1">'REKAP BULANAN'!$A$37:$B$99</definedName>
    <definedName name="Z_406D653F_FA47_4525_B02E_DC8361D1027D_.wvu.FilterData" localSheetId="4" hidden="1">SCHEDULE!$A$43:$E$270</definedName>
    <definedName name="Z_4101C668_2219_40EA_A4AE_5F7C67C54050_.wvu.FilterData" localSheetId="5" hidden="1">'LAP MINGGUAN'!$A$32:$L$4351</definedName>
    <definedName name="Z_4101C668_2219_40EA_A4AE_5F7C67C54050_.wvu.FilterData" localSheetId="3" hidden="1">'LAP MINGGUAN 10'!$A$32:$L$4351</definedName>
    <definedName name="Z_4101C668_2219_40EA_A4AE_5F7C67C54050_.wvu.FilterData" localSheetId="6" hidden="1">REKAP!$A$38:$B$101</definedName>
    <definedName name="Z_4101C668_2219_40EA_A4AE_5F7C67C54050_.wvu.FilterData" localSheetId="2" hidden="1">'REKAP BULANAN'!$A$36:$B$99</definedName>
    <definedName name="Z_4101C668_2219_40EA_A4AE_5F7C67C54050_.wvu.FilterData" localSheetId="4" hidden="1">SCHEDULE!$A$42:$E$270</definedName>
    <definedName name="Z_41063C1C_7735_4E38_8207_EABC21315BD3_.wvu.FilterData" localSheetId="5" hidden="1">'LAP MINGGUAN'!$B$31:$B$4349</definedName>
    <definedName name="Z_41063C1C_7735_4E38_8207_EABC21315BD3_.wvu.FilterData" localSheetId="3" hidden="1">'LAP MINGGUAN 10'!$B$31:$B$4349</definedName>
    <definedName name="Z_41063C1C_7735_4E38_8207_EABC21315BD3_.wvu.FilterData" localSheetId="6" hidden="1">REKAP!$B$1:$B$101</definedName>
    <definedName name="Z_41063C1C_7735_4E38_8207_EABC21315BD3_.wvu.FilterData" localSheetId="2" hidden="1">'REKAP BULANAN'!$B$1:$B$99</definedName>
    <definedName name="Z_41063C1C_7735_4E38_8207_EABC21315BD3_.wvu.FilterData" localSheetId="4" hidden="1">SCHEDULE!$B$1:$B$265</definedName>
    <definedName name="Z_41156416_D49D_4A05_A092_BB63BE3FFEDA_.wvu.FilterData" localSheetId="5" hidden="1">'LAP MINGGUAN'!$A$32:$L$4349</definedName>
    <definedName name="Z_41156416_D49D_4A05_A092_BB63BE3FFEDA_.wvu.FilterData" localSheetId="3" hidden="1">'LAP MINGGUAN 10'!$A$32:$L$4349</definedName>
    <definedName name="Z_41156416_D49D_4A05_A092_BB63BE3FFEDA_.wvu.FilterData" localSheetId="6" hidden="1">REKAP!$A$38:$B$101</definedName>
    <definedName name="Z_41156416_D49D_4A05_A092_BB63BE3FFEDA_.wvu.FilterData" localSheetId="2" hidden="1">'REKAP BULANAN'!$A$36:$B$99</definedName>
    <definedName name="Z_41156416_D49D_4A05_A092_BB63BE3FFEDA_.wvu.FilterData" localSheetId="4" hidden="1">SCHEDULE!$A$42:$E$265</definedName>
    <definedName name="Z_412AA541_37EA_4476_B684_F91B4E336271_.wvu.FilterData" localSheetId="5" hidden="1">'LAP MINGGUAN'!$A$32:$L$4350</definedName>
    <definedName name="Z_412AA541_37EA_4476_B684_F91B4E336271_.wvu.FilterData" localSheetId="3" hidden="1">'LAP MINGGUAN 10'!$A$32:$L$4350</definedName>
    <definedName name="Z_412AA541_37EA_4476_B684_F91B4E336271_.wvu.FilterData" localSheetId="6" hidden="1">REKAP!$A$38:$B$101</definedName>
    <definedName name="Z_412AA541_37EA_4476_B684_F91B4E336271_.wvu.FilterData" localSheetId="2" hidden="1">'REKAP BULANAN'!$A$36:$B$99</definedName>
    <definedName name="Z_412AA541_37EA_4476_B684_F91B4E336271_.wvu.FilterData" localSheetId="4" hidden="1">SCHEDULE!$A$42:$E$270</definedName>
    <definedName name="Z_4144C956_4FC0_4923_B3C2_A7065F39402D_.wvu.FilterData" localSheetId="5" hidden="1">'LAP MINGGUAN'!$A$33:$L$4351</definedName>
    <definedName name="Z_4144C956_4FC0_4923_B3C2_A7065F39402D_.wvu.FilterData" localSheetId="3" hidden="1">'LAP MINGGUAN 10'!$A$33:$L$4351</definedName>
    <definedName name="Z_4144C956_4FC0_4923_B3C2_A7065F39402D_.wvu.FilterData" localSheetId="6" hidden="1">REKAP!$A$39:$B$101</definedName>
    <definedName name="Z_4144C956_4FC0_4923_B3C2_A7065F39402D_.wvu.FilterData" localSheetId="2" hidden="1">'REKAP BULANAN'!$A$37:$B$99</definedName>
    <definedName name="Z_4144C956_4FC0_4923_B3C2_A7065F39402D_.wvu.FilterData" localSheetId="4" hidden="1">SCHEDULE!$A$43:$E$270</definedName>
    <definedName name="Z_4144DEC2_E077_412E_918D_EBA1F385D9FE_.wvu.FilterData" localSheetId="5" hidden="1">'LAP MINGGUAN'!$A$33:$L$4349</definedName>
    <definedName name="Z_4144DEC2_E077_412E_918D_EBA1F385D9FE_.wvu.FilterData" localSheetId="3" hidden="1">'LAP MINGGUAN 10'!$A$33:$L$4349</definedName>
    <definedName name="Z_4144DEC2_E077_412E_918D_EBA1F385D9FE_.wvu.FilterData" localSheetId="6" hidden="1">REKAP!$A$39:$B$101</definedName>
    <definedName name="Z_4144DEC2_E077_412E_918D_EBA1F385D9FE_.wvu.FilterData" localSheetId="2" hidden="1">'REKAP BULANAN'!$A$37:$B$99</definedName>
    <definedName name="Z_4144DEC2_E077_412E_918D_EBA1F385D9FE_.wvu.FilterData" localSheetId="4" hidden="1">SCHEDULE!$A$43:$E$265</definedName>
    <definedName name="Z_4148DC3C_697E_4DD6_9014_F067C089C0C4_.wvu.FilterData" localSheetId="5" hidden="1">'LAP MINGGUAN'!$A$33:$L$4350</definedName>
    <definedName name="Z_4148DC3C_697E_4DD6_9014_F067C089C0C4_.wvu.FilterData" localSheetId="3" hidden="1">'LAP MINGGUAN 10'!$A$33:$L$4350</definedName>
    <definedName name="Z_4148DC3C_697E_4DD6_9014_F067C089C0C4_.wvu.FilterData" localSheetId="6" hidden="1">REKAP!$A$39:$B$101</definedName>
    <definedName name="Z_4148DC3C_697E_4DD6_9014_F067C089C0C4_.wvu.FilterData" localSheetId="2" hidden="1">'REKAP BULANAN'!$A$37:$B$99</definedName>
    <definedName name="Z_4148DC3C_697E_4DD6_9014_F067C089C0C4_.wvu.FilterData" localSheetId="4" hidden="1">SCHEDULE!$A$43:$E$270</definedName>
    <definedName name="Z_419C8A5B_0482_4D5E_888B_38CB3F94E02A_.wvu.FilterData" localSheetId="5" hidden="1">'LAP MINGGUAN'!$A$33:$L$4349</definedName>
    <definedName name="Z_419C8A5B_0482_4D5E_888B_38CB3F94E02A_.wvu.FilterData" localSheetId="3" hidden="1">'LAP MINGGUAN 10'!$A$33:$L$4349</definedName>
    <definedName name="Z_419C8A5B_0482_4D5E_888B_38CB3F94E02A_.wvu.FilterData" localSheetId="6" hidden="1">REKAP!$A$39:$B$101</definedName>
    <definedName name="Z_419C8A5B_0482_4D5E_888B_38CB3F94E02A_.wvu.FilterData" localSheetId="2" hidden="1">'REKAP BULANAN'!$A$37:$B$99</definedName>
    <definedName name="Z_419C8A5B_0482_4D5E_888B_38CB3F94E02A_.wvu.FilterData" localSheetId="4" hidden="1">SCHEDULE!$A$43:$E$265</definedName>
    <definedName name="Z_41B0436E_8507_4EAC_B0B1_12F1CD1C10AB_.wvu.FilterData" localSheetId="5" hidden="1">'LAP MINGGUAN'!$A$32:$L$4351</definedName>
    <definedName name="Z_41B0436E_8507_4EAC_B0B1_12F1CD1C10AB_.wvu.FilterData" localSheetId="3" hidden="1">'LAP MINGGUAN 10'!$A$32:$L$4351</definedName>
    <definedName name="Z_41B0436E_8507_4EAC_B0B1_12F1CD1C10AB_.wvu.FilterData" localSheetId="6" hidden="1">REKAP!$A$38:$B$101</definedName>
    <definedName name="Z_41B0436E_8507_4EAC_B0B1_12F1CD1C10AB_.wvu.FilterData" localSheetId="2" hidden="1">'REKAP BULANAN'!$A$36:$B$99</definedName>
    <definedName name="Z_41B0436E_8507_4EAC_B0B1_12F1CD1C10AB_.wvu.FilterData" localSheetId="4" hidden="1">SCHEDULE!$A$42:$E$270</definedName>
    <definedName name="Z_41DA8FDD_AA58_485A_9F13_2874E3F0DDF3_.wvu.FilterData" localSheetId="5" hidden="1">'LAP MINGGUAN'!$A$33:$L$4350</definedName>
    <definedName name="Z_41DA8FDD_AA58_485A_9F13_2874E3F0DDF3_.wvu.FilterData" localSheetId="3" hidden="1">'LAP MINGGUAN 10'!$A$33:$L$4350</definedName>
    <definedName name="Z_41DA8FDD_AA58_485A_9F13_2874E3F0DDF3_.wvu.FilterData" localSheetId="6" hidden="1">REKAP!$A$39:$B$101</definedName>
    <definedName name="Z_41DA8FDD_AA58_485A_9F13_2874E3F0DDF3_.wvu.FilterData" localSheetId="2" hidden="1">'REKAP BULANAN'!$A$37:$B$99</definedName>
    <definedName name="Z_41DA8FDD_AA58_485A_9F13_2874E3F0DDF3_.wvu.FilterData" localSheetId="4" hidden="1">SCHEDULE!$A$43:$E$270</definedName>
    <definedName name="Z_41F565A5_A714_4F36_87C9_4BF7CB6A04AF_.wvu.FilterData" localSheetId="5" hidden="1">'LAP MINGGUAN'!$A$32:$L$4350</definedName>
    <definedName name="Z_41F565A5_A714_4F36_87C9_4BF7CB6A04AF_.wvu.FilterData" localSheetId="3" hidden="1">'LAP MINGGUAN 10'!$A$32:$L$4350</definedName>
    <definedName name="Z_41F565A5_A714_4F36_87C9_4BF7CB6A04AF_.wvu.FilterData" localSheetId="6" hidden="1">REKAP!$A$38:$B$101</definedName>
    <definedName name="Z_41F565A5_A714_4F36_87C9_4BF7CB6A04AF_.wvu.FilterData" localSheetId="2" hidden="1">'REKAP BULANAN'!$A$36:$B$99</definedName>
    <definedName name="Z_41F565A5_A714_4F36_87C9_4BF7CB6A04AF_.wvu.FilterData" localSheetId="4" hidden="1">SCHEDULE!$A$42:$E$270</definedName>
    <definedName name="Z_42430025_0E39_4311_A674_CBBD2A5A4A6F_.wvu.FilterData" localSheetId="5" hidden="1">'LAP MINGGUAN'!$A$33:$L$4351</definedName>
    <definedName name="Z_42430025_0E39_4311_A674_CBBD2A5A4A6F_.wvu.FilterData" localSheetId="3" hidden="1">'LAP MINGGUAN 10'!$A$33:$L$4351</definedName>
    <definedName name="Z_42430025_0E39_4311_A674_CBBD2A5A4A6F_.wvu.FilterData" localSheetId="6" hidden="1">REKAP!$A$39:$B$101</definedName>
    <definedName name="Z_42430025_0E39_4311_A674_CBBD2A5A4A6F_.wvu.FilterData" localSheetId="2" hidden="1">'REKAP BULANAN'!$A$37:$B$99</definedName>
    <definedName name="Z_42430025_0E39_4311_A674_CBBD2A5A4A6F_.wvu.FilterData" localSheetId="4" hidden="1">SCHEDULE!$A$43:$E$270</definedName>
    <definedName name="Z_42499F7D_3D65_4467_AAFA_1CC0BE45293A_.wvu.FilterData" localSheetId="5" hidden="1">'LAP MINGGUAN'!$A$33:$L$4351</definedName>
    <definedName name="Z_42499F7D_3D65_4467_AAFA_1CC0BE45293A_.wvu.FilterData" localSheetId="3" hidden="1">'LAP MINGGUAN 10'!$A$33:$L$4351</definedName>
    <definedName name="Z_42499F7D_3D65_4467_AAFA_1CC0BE45293A_.wvu.FilterData" localSheetId="6" hidden="1">REKAP!$A$39:$B$101</definedName>
    <definedName name="Z_42499F7D_3D65_4467_AAFA_1CC0BE45293A_.wvu.FilterData" localSheetId="2" hidden="1">'REKAP BULANAN'!$A$37:$B$99</definedName>
    <definedName name="Z_42499F7D_3D65_4467_AAFA_1CC0BE45293A_.wvu.FilterData" localSheetId="4" hidden="1">SCHEDULE!$A$43:$E$270</definedName>
    <definedName name="Z_42499F7D_3D65_4467_AAFA_1CC0BE45293A_.wvu.PrintArea" localSheetId="5" hidden="1">'LAP MINGGUAN'!$A$32:$L$4349</definedName>
    <definedName name="Z_42499F7D_3D65_4467_AAFA_1CC0BE45293A_.wvu.PrintArea" localSheetId="3" hidden="1">'LAP MINGGUAN 10'!$A$32:$L$4349</definedName>
    <definedName name="Z_42499F7D_3D65_4467_AAFA_1CC0BE45293A_.wvu.PrintArea" localSheetId="6" hidden="1">REKAP!$A$1:$B$101</definedName>
    <definedName name="Z_42499F7D_3D65_4467_AAFA_1CC0BE45293A_.wvu.PrintArea" localSheetId="2" hidden="1">'REKAP BULANAN'!$A$1:$B$99</definedName>
    <definedName name="Z_42499F7D_3D65_4467_AAFA_1CC0BE45293A_.wvu.PrintArea" localSheetId="4" hidden="1">SCHEDULE!$A$1:$E$265</definedName>
    <definedName name="Z_42499F7D_3D65_4467_AAFA_1CC0BE45293A_.wvu.PrintTitles" localSheetId="5" hidden="1">'LAP MINGGUAN'!$32:$33</definedName>
    <definedName name="Z_42499F7D_3D65_4467_AAFA_1CC0BE45293A_.wvu.PrintTitles" localSheetId="3" hidden="1">'LAP MINGGUAN 10'!$32:$33</definedName>
    <definedName name="Z_42499F7D_3D65_4467_AAFA_1CC0BE45293A_.wvu.PrintTitles" localSheetId="6" hidden="1">REKAP!$38:$39</definedName>
    <definedName name="Z_42499F7D_3D65_4467_AAFA_1CC0BE45293A_.wvu.PrintTitles" localSheetId="2" hidden="1">'REKAP BULANAN'!$36:$37</definedName>
    <definedName name="Z_42499F7D_3D65_4467_AAFA_1CC0BE45293A_.wvu.PrintTitles" localSheetId="4" hidden="1">SCHEDULE!$42:$43</definedName>
    <definedName name="Z_426910DC_4971_414B_A046_172EB6A3A5BD_.wvu.FilterData" localSheetId="5" hidden="1">'LAP MINGGUAN'!$A$32:$L$4349</definedName>
    <definedName name="Z_426910DC_4971_414B_A046_172EB6A3A5BD_.wvu.FilterData" localSheetId="3" hidden="1">'LAP MINGGUAN 10'!$A$32:$L$4349</definedName>
    <definedName name="Z_426910DC_4971_414B_A046_172EB6A3A5BD_.wvu.FilterData" localSheetId="6" hidden="1">REKAP!$A$38:$B$101</definedName>
    <definedName name="Z_426910DC_4971_414B_A046_172EB6A3A5BD_.wvu.FilterData" localSheetId="2" hidden="1">'REKAP BULANAN'!$A$36:$B$99</definedName>
    <definedName name="Z_426910DC_4971_414B_A046_172EB6A3A5BD_.wvu.FilterData" localSheetId="4" hidden="1">SCHEDULE!$A$42:$E$265</definedName>
    <definedName name="Z_4282B220_0ACC_4850_93EC_43F5112A8EBA_.wvu.FilterData" localSheetId="5" hidden="1">'LAP MINGGUAN'!$A$32:$L$4349</definedName>
    <definedName name="Z_4282B220_0ACC_4850_93EC_43F5112A8EBA_.wvu.FilterData" localSheetId="3" hidden="1">'LAP MINGGUAN 10'!$A$32:$L$4349</definedName>
    <definedName name="Z_4282B220_0ACC_4850_93EC_43F5112A8EBA_.wvu.FilterData" localSheetId="6" hidden="1">REKAP!$A$38:$B$101</definedName>
    <definedName name="Z_4282B220_0ACC_4850_93EC_43F5112A8EBA_.wvu.FilterData" localSheetId="2" hidden="1">'REKAP BULANAN'!$A$36:$B$99</definedName>
    <definedName name="Z_4282B220_0ACC_4850_93EC_43F5112A8EBA_.wvu.FilterData" localSheetId="4" hidden="1">SCHEDULE!$A$42:$E$265</definedName>
    <definedName name="Z_42B0B7F0_164C_49AD_B1D5_A287296950AB_.wvu.FilterData" localSheetId="5" hidden="1">'LAP MINGGUAN'!$A$33:$L$4351</definedName>
    <definedName name="Z_42B0B7F0_164C_49AD_B1D5_A287296950AB_.wvu.FilterData" localSheetId="3" hidden="1">'LAP MINGGUAN 10'!$A$33:$L$4351</definedName>
    <definedName name="Z_42B0B7F0_164C_49AD_B1D5_A287296950AB_.wvu.FilterData" localSheetId="6" hidden="1">REKAP!$A$39:$B$101</definedName>
    <definedName name="Z_42B0B7F0_164C_49AD_B1D5_A287296950AB_.wvu.FilterData" localSheetId="2" hidden="1">'REKAP BULANAN'!$A$37:$B$99</definedName>
    <definedName name="Z_42B0B7F0_164C_49AD_B1D5_A287296950AB_.wvu.FilterData" localSheetId="4" hidden="1">SCHEDULE!$A$43:$E$270</definedName>
    <definedName name="Z_42C98A9C_6C79_478B_ABA1_74EA93D54B19_.wvu.FilterData" localSheetId="5" hidden="1">'LAP MINGGUAN'!$A$33:$L$4351</definedName>
    <definedName name="Z_42C98A9C_6C79_478B_ABA1_74EA93D54B19_.wvu.FilterData" localSheetId="3" hidden="1">'LAP MINGGUAN 10'!$A$33:$L$4351</definedName>
    <definedName name="Z_42C98A9C_6C79_478B_ABA1_74EA93D54B19_.wvu.FilterData" localSheetId="6" hidden="1">REKAP!$A$39:$B$101</definedName>
    <definedName name="Z_42C98A9C_6C79_478B_ABA1_74EA93D54B19_.wvu.FilterData" localSheetId="2" hidden="1">'REKAP BULANAN'!$A$37:$B$99</definedName>
    <definedName name="Z_42C98A9C_6C79_478B_ABA1_74EA93D54B19_.wvu.FilterData" localSheetId="4" hidden="1">SCHEDULE!$A$43:$E$270</definedName>
    <definedName name="Z_42F288B6_912E_4AE3_8CF8_3C9E146821D5_.wvu.FilterData" localSheetId="5" hidden="1">'LAP MINGGUAN'!$A$33:$L$4349</definedName>
    <definedName name="Z_42F288B6_912E_4AE3_8CF8_3C9E146821D5_.wvu.FilterData" localSheetId="3" hidden="1">'LAP MINGGUAN 10'!$A$33:$L$4349</definedName>
    <definedName name="Z_42F288B6_912E_4AE3_8CF8_3C9E146821D5_.wvu.FilterData" localSheetId="6" hidden="1">REKAP!$A$39:$B$101</definedName>
    <definedName name="Z_42F288B6_912E_4AE3_8CF8_3C9E146821D5_.wvu.FilterData" localSheetId="2" hidden="1">'REKAP BULANAN'!$A$37:$B$99</definedName>
    <definedName name="Z_42F288B6_912E_4AE3_8CF8_3C9E146821D5_.wvu.FilterData" localSheetId="4" hidden="1">SCHEDULE!$A$43:$E$265</definedName>
    <definedName name="Z_43037F2D_A500_4F34_97B6_B69033A4ED0E_.wvu.FilterData" localSheetId="5" hidden="1">'LAP MINGGUAN'!$A$32:$L$4349</definedName>
    <definedName name="Z_43037F2D_A500_4F34_97B6_B69033A4ED0E_.wvu.FilterData" localSheetId="3" hidden="1">'LAP MINGGUAN 10'!$A$32:$L$4349</definedName>
    <definedName name="Z_43037F2D_A500_4F34_97B6_B69033A4ED0E_.wvu.FilterData" localSheetId="6" hidden="1">REKAP!$A$38:$B$101</definedName>
    <definedName name="Z_43037F2D_A500_4F34_97B6_B69033A4ED0E_.wvu.FilterData" localSheetId="2" hidden="1">'REKAP BULANAN'!$A$36:$B$99</definedName>
    <definedName name="Z_43037F2D_A500_4F34_97B6_B69033A4ED0E_.wvu.FilterData" localSheetId="4" hidden="1">SCHEDULE!$A$42:$E$265</definedName>
    <definedName name="Z_43037F2D_A500_4F34_97B6_B69033A4ED0E_.wvu.PrintArea" localSheetId="5" hidden="1">'LAP MINGGUAN'!$A$32:$L$4349</definedName>
    <definedName name="Z_43037F2D_A500_4F34_97B6_B69033A4ED0E_.wvu.PrintArea" localSheetId="3" hidden="1">'LAP MINGGUAN 10'!$A$32:$L$4349</definedName>
    <definedName name="Z_43037F2D_A500_4F34_97B6_B69033A4ED0E_.wvu.PrintArea" localSheetId="6" hidden="1">REKAP!$A$1:$B$101</definedName>
    <definedName name="Z_43037F2D_A500_4F34_97B6_B69033A4ED0E_.wvu.PrintArea" localSheetId="2" hidden="1">'REKAP BULANAN'!$A$1:$B$99</definedName>
    <definedName name="Z_43037F2D_A500_4F34_97B6_B69033A4ED0E_.wvu.PrintArea" localSheetId="4" hidden="1">SCHEDULE!$A$1:$E$265</definedName>
    <definedName name="Z_43037F2D_A500_4F34_97B6_B69033A4ED0E_.wvu.PrintTitles" localSheetId="5" hidden="1">'LAP MINGGUAN'!$32:$33</definedName>
    <definedName name="Z_43037F2D_A500_4F34_97B6_B69033A4ED0E_.wvu.PrintTitles" localSheetId="3" hidden="1">'LAP MINGGUAN 10'!$32:$33</definedName>
    <definedName name="Z_43037F2D_A500_4F34_97B6_B69033A4ED0E_.wvu.PrintTitles" localSheetId="6" hidden="1">REKAP!$38:$39</definedName>
    <definedName name="Z_43037F2D_A500_4F34_97B6_B69033A4ED0E_.wvu.PrintTitles" localSheetId="2" hidden="1">'REKAP BULANAN'!$36:$37</definedName>
    <definedName name="Z_43037F2D_A500_4F34_97B6_B69033A4ED0E_.wvu.PrintTitles" localSheetId="4" hidden="1">SCHEDULE!$42:$43</definedName>
    <definedName name="Z_4330FB57_16D7_419E_87C4_F76B12D95BB1_.wvu.FilterData" localSheetId="5" hidden="1">'LAP MINGGUAN'!$A$33:$L$4351</definedName>
    <definedName name="Z_4330FB57_16D7_419E_87C4_F76B12D95BB1_.wvu.FilterData" localSheetId="3" hidden="1">'LAP MINGGUAN 10'!$A$33:$L$4351</definedName>
    <definedName name="Z_4330FB57_16D7_419E_87C4_F76B12D95BB1_.wvu.FilterData" localSheetId="6" hidden="1">REKAP!$A$39:$B$101</definedName>
    <definedName name="Z_4330FB57_16D7_419E_87C4_F76B12D95BB1_.wvu.FilterData" localSheetId="2" hidden="1">'REKAP BULANAN'!$A$37:$B$99</definedName>
    <definedName name="Z_4330FB57_16D7_419E_87C4_F76B12D95BB1_.wvu.FilterData" localSheetId="4" hidden="1">SCHEDULE!$A$43:$E$270</definedName>
    <definedName name="Z_433B25F8_2422_42C3_ABCC_8B3F028B420E_.wvu.FilterData" localSheetId="5" hidden="1">'LAP MINGGUAN'!$A$32:$L$4349</definedName>
    <definedName name="Z_433B25F8_2422_42C3_ABCC_8B3F028B420E_.wvu.FilterData" localSheetId="3" hidden="1">'LAP MINGGUAN 10'!$A$32:$L$4349</definedName>
    <definedName name="Z_433B25F8_2422_42C3_ABCC_8B3F028B420E_.wvu.FilterData" localSheetId="6" hidden="1">REKAP!$A$38:$B$101</definedName>
    <definedName name="Z_433B25F8_2422_42C3_ABCC_8B3F028B420E_.wvu.FilterData" localSheetId="2" hidden="1">'REKAP BULANAN'!$A$36:$B$99</definedName>
    <definedName name="Z_433B25F8_2422_42C3_ABCC_8B3F028B420E_.wvu.FilterData" localSheetId="4" hidden="1">SCHEDULE!$A$42:$E$265</definedName>
    <definedName name="Z_435F9C03_17DE_4AED_803F_387328E636DD_.wvu.FilterData" localSheetId="5" hidden="1">'LAP MINGGUAN'!$A$32:$L$4349</definedName>
    <definedName name="Z_435F9C03_17DE_4AED_803F_387328E636DD_.wvu.FilterData" localSheetId="3" hidden="1">'LAP MINGGUAN 10'!$A$32:$L$4349</definedName>
    <definedName name="Z_435F9C03_17DE_4AED_803F_387328E636DD_.wvu.FilterData" localSheetId="6" hidden="1">REKAP!$A$38:$B$101</definedName>
    <definedName name="Z_435F9C03_17DE_4AED_803F_387328E636DD_.wvu.FilterData" localSheetId="2" hidden="1">'REKAP BULANAN'!$A$36:$B$99</definedName>
    <definedName name="Z_435F9C03_17DE_4AED_803F_387328E636DD_.wvu.FilterData" localSheetId="4" hidden="1">SCHEDULE!$A$42:$E$265</definedName>
    <definedName name="Z_4360E53E_3208_4E7E_9546_40CC1D05F600_.wvu.FilterData" localSheetId="5" hidden="1">'LAP MINGGUAN'!$A$32:$L$4349</definedName>
    <definedName name="Z_4360E53E_3208_4E7E_9546_40CC1D05F600_.wvu.FilterData" localSheetId="3" hidden="1">'LAP MINGGUAN 10'!$A$32:$L$4349</definedName>
    <definedName name="Z_4360E53E_3208_4E7E_9546_40CC1D05F600_.wvu.FilterData" localSheetId="6" hidden="1">REKAP!$A$38:$B$101</definedName>
    <definedName name="Z_4360E53E_3208_4E7E_9546_40CC1D05F600_.wvu.FilterData" localSheetId="2" hidden="1">'REKAP BULANAN'!$A$36:$B$99</definedName>
    <definedName name="Z_4360E53E_3208_4E7E_9546_40CC1D05F600_.wvu.FilterData" localSheetId="4" hidden="1">SCHEDULE!$A$42:$E$265</definedName>
    <definedName name="Z_4376E93B_C75B_4264_897F_CDBC36EFD53C_.wvu.FilterData" localSheetId="5" hidden="1">'LAP MINGGUAN'!$A$33:$L$4350</definedName>
    <definedName name="Z_4376E93B_C75B_4264_897F_CDBC36EFD53C_.wvu.FilterData" localSheetId="3" hidden="1">'LAP MINGGUAN 10'!$A$33:$L$4350</definedName>
    <definedName name="Z_4376E93B_C75B_4264_897F_CDBC36EFD53C_.wvu.FilterData" localSheetId="6" hidden="1">REKAP!$A$39:$B$101</definedName>
    <definedName name="Z_4376E93B_C75B_4264_897F_CDBC36EFD53C_.wvu.FilterData" localSheetId="2" hidden="1">'REKAP BULANAN'!$A$37:$B$99</definedName>
    <definedName name="Z_4376E93B_C75B_4264_897F_CDBC36EFD53C_.wvu.FilterData" localSheetId="4" hidden="1">SCHEDULE!$A$43:$E$270</definedName>
    <definedName name="Z_43A7C780_E3BD_43C2_84B8_0DC24BF71CB5_.wvu.FilterData" localSheetId="5" hidden="1">'LAP MINGGUAN'!$A$32:$L$4350</definedName>
    <definedName name="Z_43A7C780_E3BD_43C2_84B8_0DC24BF71CB5_.wvu.FilterData" localSheetId="3" hidden="1">'LAP MINGGUAN 10'!$A$32:$L$4350</definedName>
    <definedName name="Z_43A7C780_E3BD_43C2_84B8_0DC24BF71CB5_.wvu.FilterData" localSheetId="6" hidden="1">REKAP!$A$38:$B$101</definedName>
    <definedName name="Z_43A7C780_E3BD_43C2_84B8_0DC24BF71CB5_.wvu.FilterData" localSheetId="2" hidden="1">'REKAP BULANAN'!$A$36:$B$99</definedName>
    <definedName name="Z_43A7C780_E3BD_43C2_84B8_0DC24BF71CB5_.wvu.FilterData" localSheetId="4" hidden="1">SCHEDULE!$A$42:$E$270</definedName>
    <definedName name="Z_43E2E283_294F_42DC_8CEC_779324C04799_.wvu.FilterData" localSheetId="5" hidden="1">'LAP MINGGUAN'!$A$32:$L$4350</definedName>
    <definedName name="Z_43E2E283_294F_42DC_8CEC_779324C04799_.wvu.FilterData" localSheetId="3" hidden="1">'LAP MINGGUAN 10'!$A$32:$L$4350</definedName>
    <definedName name="Z_43E2E283_294F_42DC_8CEC_779324C04799_.wvu.FilterData" localSheetId="6" hidden="1">REKAP!$A$38:$B$101</definedName>
    <definedName name="Z_43E2E283_294F_42DC_8CEC_779324C04799_.wvu.FilterData" localSheetId="2" hidden="1">'REKAP BULANAN'!$A$36:$B$99</definedName>
    <definedName name="Z_43E2E283_294F_42DC_8CEC_779324C04799_.wvu.FilterData" localSheetId="4" hidden="1">SCHEDULE!$A$42:$E$270</definedName>
    <definedName name="Z_442C50F3_EB1E_4706_928B_0A6E35149DF5_.wvu.FilterData" localSheetId="5" hidden="1">'LAP MINGGUAN'!$A$33:$L$4351</definedName>
    <definedName name="Z_442C50F3_EB1E_4706_928B_0A6E35149DF5_.wvu.FilterData" localSheetId="3" hidden="1">'LAP MINGGUAN 10'!$A$33:$L$4351</definedName>
    <definedName name="Z_442C50F3_EB1E_4706_928B_0A6E35149DF5_.wvu.FilterData" localSheetId="6" hidden="1">REKAP!$A$39:$B$101</definedName>
    <definedName name="Z_442C50F3_EB1E_4706_928B_0A6E35149DF5_.wvu.FilterData" localSheetId="2" hidden="1">'REKAP BULANAN'!$A$37:$B$99</definedName>
    <definedName name="Z_442C50F3_EB1E_4706_928B_0A6E35149DF5_.wvu.FilterData" localSheetId="4" hidden="1">SCHEDULE!$A$43:$E$270</definedName>
    <definedName name="Z_443B8491_8326_457A_B719_5D4A353F3A8B_.wvu.FilterData" localSheetId="5" hidden="1">'LAP MINGGUAN'!$A$32:$L$4349</definedName>
    <definedName name="Z_443B8491_8326_457A_B719_5D4A353F3A8B_.wvu.FilterData" localSheetId="3" hidden="1">'LAP MINGGUAN 10'!$A$32:$L$4349</definedName>
    <definedName name="Z_443B8491_8326_457A_B719_5D4A353F3A8B_.wvu.FilterData" localSheetId="6" hidden="1">REKAP!$A$1:$B$101</definedName>
    <definedName name="Z_443B8491_8326_457A_B719_5D4A353F3A8B_.wvu.FilterData" localSheetId="2" hidden="1">'REKAP BULANAN'!$A$1:$B$99</definedName>
    <definedName name="Z_443B8491_8326_457A_B719_5D4A353F3A8B_.wvu.FilterData" localSheetId="4" hidden="1">SCHEDULE!$A$1:$E$265</definedName>
    <definedName name="Z_444101E2_68C6_4370_9E6E_A2F582F6DDEB_.wvu.FilterData" localSheetId="5" hidden="1">'LAP MINGGUAN'!$A$33:$L$4351</definedName>
    <definedName name="Z_444101E2_68C6_4370_9E6E_A2F582F6DDEB_.wvu.FilterData" localSheetId="3" hidden="1">'LAP MINGGUAN 10'!$A$33:$L$4351</definedName>
    <definedName name="Z_444101E2_68C6_4370_9E6E_A2F582F6DDEB_.wvu.FilterData" localSheetId="6" hidden="1">REKAP!$A$39:$B$101</definedName>
    <definedName name="Z_444101E2_68C6_4370_9E6E_A2F582F6DDEB_.wvu.FilterData" localSheetId="2" hidden="1">'REKAP BULANAN'!$A$37:$B$99</definedName>
    <definedName name="Z_444101E2_68C6_4370_9E6E_A2F582F6DDEB_.wvu.FilterData" localSheetId="4" hidden="1">SCHEDULE!$A$43:$E$270</definedName>
    <definedName name="Z_4466F9F2_6436_42FC_AA54_0A531DB9003C_.wvu.FilterData" localSheetId="5" hidden="1">'LAP MINGGUAN'!$A$33:$L$4351</definedName>
    <definedName name="Z_4466F9F2_6436_42FC_AA54_0A531DB9003C_.wvu.FilterData" localSheetId="3" hidden="1">'LAP MINGGUAN 10'!$A$33:$L$4351</definedName>
    <definedName name="Z_4466F9F2_6436_42FC_AA54_0A531DB9003C_.wvu.FilterData" localSheetId="6" hidden="1">REKAP!$A$39:$B$101</definedName>
    <definedName name="Z_4466F9F2_6436_42FC_AA54_0A531DB9003C_.wvu.FilterData" localSheetId="2" hidden="1">'REKAP BULANAN'!$A$37:$B$99</definedName>
    <definedName name="Z_4466F9F2_6436_42FC_AA54_0A531DB9003C_.wvu.FilterData" localSheetId="4" hidden="1">SCHEDULE!$A$43:$E$270</definedName>
    <definedName name="Z_447E8A03_6D1C_4646_B999_605C93970AEF_.wvu.FilterData" localSheetId="5" hidden="1">'LAP MINGGUAN'!$A$33:$L$4351</definedName>
    <definedName name="Z_447E8A03_6D1C_4646_B999_605C93970AEF_.wvu.FilterData" localSheetId="3" hidden="1">'LAP MINGGUAN 10'!$A$33:$L$4351</definedName>
    <definedName name="Z_447E8A03_6D1C_4646_B999_605C93970AEF_.wvu.FilterData" localSheetId="6" hidden="1">REKAP!$A$39:$B$101</definedName>
    <definedName name="Z_447E8A03_6D1C_4646_B999_605C93970AEF_.wvu.FilterData" localSheetId="2" hidden="1">'REKAP BULANAN'!$A$37:$B$99</definedName>
    <definedName name="Z_447E8A03_6D1C_4646_B999_605C93970AEF_.wvu.FilterData" localSheetId="4" hidden="1">SCHEDULE!$A$43:$E$270</definedName>
    <definedName name="Z_44C14C4F_9769_4277_8D3F_7B841892FF3E_.wvu.FilterData" localSheetId="5" hidden="1">'LAP MINGGUAN'!$A$33:$L$4351</definedName>
    <definedName name="Z_44C14C4F_9769_4277_8D3F_7B841892FF3E_.wvu.FilterData" localSheetId="3" hidden="1">'LAP MINGGUAN 10'!$A$33:$L$4351</definedName>
    <definedName name="Z_44C14C4F_9769_4277_8D3F_7B841892FF3E_.wvu.FilterData" localSheetId="6" hidden="1">REKAP!$A$39:$B$101</definedName>
    <definedName name="Z_44C14C4F_9769_4277_8D3F_7B841892FF3E_.wvu.FilterData" localSheetId="2" hidden="1">'REKAP BULANAN'!$A$37:$B$99</definedName>
    <definedName name="Z_44C14C4F_9769_4277_8D3F_7B841892FF3E_.wvu.FilterData" localSheetId="4" hidden="1">SCHEDULE!$A$43:$E$270</definedName>
    <definedName name="Z_44C3B975_8EAC_4C5F_803C_D147E8D46ACD_.wvu.FilterData" localSheetId="5" hidden="1">'LAP MINGGUAN'!$A$33:$L$4351</definedName>
    <definedName name="Z_44C3B975_8EAC_4C5F_803C_D147E8D46ACD_.wvu.FilterData" localSheetId="3" hidden="1">'LAP MINGGUAN 10'!$A$33:$L$4351</definedName>
    <definedName name="Z_44C3B975_8EAC_4C5F_803C_D147E8D46ACD_.wvu.FilterData" localSheetId="6" hidden="1">REKAP!$A$39:$B$101</definedName>
    <definedName name="Z_44C3B975_8EAC_4C5F_803C_D147E8D46ACD_.wvu.FilterData" localSheetId="2" hidden="1">'REKAP BULANAN'!$A$37:$B$99</definedName>
    <definedName name="Z_44C3B975_8EAC_4C5F_803C_D147E8D46ACD_.wvu.FilterData" localSheetId="4" hidden="1">SCHEDULE!$A$43:$E$270</definedName>
    <definedName name="Z_44D068E5_EE95_472D_AB90_51AE314FA3EA_.wvu.FilterData" localSheetId="5" hidden="1">'LAP MINGGUAN'!$A$33:$L$4350</definedName>
    <definedName name="Z_44D068E5_EE95_472D_AB90_51AE314FA3EA_.wvu.FilterData" localSheetId="3" hidden="1">'LAP MINGGUAN 10'!$A$33:$L$4350</definedName>
    <definedName name="Z_44D068E5_EE95_472D_AB90_51AE314FA3EA_.wvu.FilterData" localSheetId="6" hidden="1">REKAP!$A$39:$B$101</definedName>
    <definedName name="Z_44D068E5_EE95_472D_AB90_51AE314FA3EA_.wvu.FilterData" localSheetId="2" hidden="1">'REKAP BULANAN'!$A$37:$B$99</definedName>
    <definedName name="Z_44D068E5_EE95_472D_AB90_51AE314FA3EA_.wvu.FilterData" localSheetId="4" hidden="1">SCHEDULE!$A$43:$E$270</definedName>
    <definedName name="Z_45128796_F598_48F1_8339_CE3AB0093366_.wvu.FilterData" localSheetId="5" hidden="1">'LAP MINGGUAN'!$A$32:$L$4350</definedName>
    <definedName name="Z_45128796_F598_48F1_8339_CE3AB0093366_.wvu.FilterData" localSheetId="3" hidden="1">'LAP MINGGUAN 10'!$A$32:$L$4350</definedName>
    <definedName name="Z_45128796_F598_48F1_8339_CE3AB0093366_.wvu.FilterData" localSheetId="6" hidden="1">REKAP!$A$38:$B$101</definedName>
    <definedName name="Z_45128796_F598_48F1_8339_CE3AB0093366_.wvu.FilterData" localSheetId="2" hidden="1">'REKAP BULANAN'!$A$36:$B$99</definedName>
    <definedName name="Z_45128796_F598_48F1_8339_CE3AB0093366_.wvu.FilterData" localSheetId="4" hidden="1">SCHEDULE!$A$42:$E$270</definedName>
    <definedName name="Z_4532C874_8EC4_4442_A4B0_05B4F6B6DDC1_.wvu.FilterData" localSheetId="5" hidden="1">'LAP MINGGUAN'!$A$33:$L$4351</definedName>
    <definedName name="Z_4532C874_8EC4_4442_A4B0_05B4F6B6DDC1_.wvu.FilterData" localSheetId="3" hidden="1">'LAP MINGGUAN 10'!$A$33:$L$4351</definedName>
    <definedName name="Z_4532C874_8EC4_4442_A4B0_05B4F6B6DDC1_.wvu.FilterData" localSheetId="6" hidden="1">REKAP!$A$39:$B$101</definedName>
    <definedName name="Z_4532C874_8EC4_4442_A4B0_05B4F6B6DDC1_.wvu.FilterData" localSheetId="2" hidden="1">'REKAP BULANAN'!$A$37:$B$99</definedName>
    <definedName name="Z_4532C874_8EC4_4442_A4B0_05B4F6B6DDC1_.wvu.FilterData" localSheetId="4" hidden="1">SCHEDULE!$A$43:$E$270</definedName>
    <definedName name="Z_453F687C_5841_4903_A148_889C51C1C225_.wvu.FilterData" localSheetId="5" hidden="1">'LAP MINGGUAN'!$A$33:$L$4351</definedName>
    <definedName name="Z_453F687C_5841_4903_A148_889C51C1C225_.wvu.FilterData" localSheetId="3" hidden="1">'LAP MINGGUAN 10'!$A$33:$L$4351</definedName>
    <definedName name="Z_453F687C_5841_4903_A148_889C51C1C225_.wvu.FilterData" localSheetId="6" hidden="1">REKAP!$A$39:$B$101</definedName>
    <definedName name="Z_453F687C_5841_4903_A148_889C51C1C225_.wvu.FilterData" localSheetId="2" hidden="1">'REKAP BULANAN'!$A$37:$B$99</definedName>
    <definedName name="Z_453F687C_5841_4903_A148_889C51C1C225_.wvu.FilterData" localSheetId="4" hidden="1">SCHEDULE!$A$43:$E$270</definedName>
    <definedName name="Z_4552785F_BDCA_49ED_AD23_642B67C35354_.wvu.FilterData" localSheetId="5" hidden="1">'LAP MINGGUAN'!$A$33:$L$4351</definedName>
    <definedName name="Z_4552785F_BDCA_49ED_AD23_642B67C35354_.wvu.FilterData" localSheetId="3" hidden="1">'LAP MINGGUAN 10'!$A$33:$L$4351</definedName>
    <definedName name="Z_4552785F_BDCA_49ED_AD23_642B67C35354_.wvu.FilterData" localSheetId="6" hidden="1">REKAP!$A$39:$B$101</definedName>
    <definedName name="Z_4552785F_BDCA_49ED_AD23_642B67C35354_.wvu.FilterData" localSheetId="2" hidden="1">'REKAP BULANAN'!$A$37:$B$99</definedName>
    <definedName name="Z_4552785F_BDCA_49ED_AD23_642B67C35354_.wvu.FilterData" localSheetId="4" hidden="1">SCHEDULE!$A$43:$E$270</definedName>
    <definedName name="Z_4552785F_BDCA_49ED_AD23_642B67C35354_.wvu.PrintArea" localSheetId="5" hidden="1">'LAP MINGGUAN'!$A$32:$L$4349</definedName>
    <definedName name="Z_4552785F_BDCA_49ED_AD23_642B67C35354_.wvu.PrintArea" localSheetId="3" hidden="1">'LAP MINGGUAN 10'!$A$32:$L$4349</definedName>
    <definedName name="Z_4552785F_BDCA_49ED_AD23_642B67C35354_.wvu.PrintArea" localSheetId="6" hidden="1">REKAP!$A$1:$B$101</definedName>
    <definedName name="Z_4552785F_BDCA_49ED_AD23_642B67C35354_.wvu.PrintArea" localSheetId="2" hidden="1">'REKAP BULANAN'!$A$1:$B$99</definedName>
    <definedName name="Z_4552785F_BDCA_49ED_AD23_642B67C35354_.wvu.PrintArea" localSheetId="4" hidden="1">SCHEDULE!$A$1:$E$265</definedName>
    <definedName name="Z_4552785F_BDCA_49ED_AD23_642B67C35354_.wvu.PrintTitles" localSheetId="5" hidden="1">'LAP MINGGUAN'!$32:$33</definedName>
    <definedName name="Z_4552785F_BDCA_49ED_AD23_642B67C35354_.wvu.PrintTitles" localSheetId="3" hidden="1">'LAP MINGGUAN 10'!$32:$33</definedName>
    <definedName name="Z_4552785F_BDCA_49ED_AD23_642B67C35354_.wvu.PrintTitles" localSheetId="6" hidden="1">REKAP!$38:$39</definedName>
    <definedName name="Z_4552785F_BDCA_49ED_AD23_642B67C35354_.wvu.PrintTitles" localSheetId="2" hidden="1">'REKAP BULANAN'!$36:$37</definedName>
    <definedName name="Z_4552785F_BDCA_49ED_AD23_642B67C35354_.wvu.PrintTitles" localSheetId="4" hidden="1">SCHEDULE!$42:$43</definedName>
    <definedName name="Z_459B9FC6_1620_4986_84C4_1602EEBA817C_.wvu.FilterData" localSheetId="5" hidden="1">'LAP MINGGUAN'!$A$32:$L$4349</definedName>
    <definedName name="Z_459B9FC6_1620_4986_84C4_1602EEBA817C_.wvu.FilterData" localSheetId="3" hidden="1">'LAP MINGGUAN 10'!$A$32:$L$4349</definedName>
    <definedName name="Z_459B9FC6_1620_4986_84C4_1602EEBA817C_.wvu.FilterData" localSheetId="6" hidden="1">REKAP!$A$1:$B$101</definedName>
    <definedName name="Z_459B9FC6_1620_4986_84C4_1602EEBA817C_.wvu.FilterData" localSheetId="2" hidden="1">'REKAP BULANAN'!$A$1:$B$99</definedName>
    <definedName name="Z_459B9FC6_1620_4986_84C4_1602EEBA817C_.wvu.FilterData" localSheetId="4" hidden="1">SCHEDULE!$A$1:$E$265</definedName>
    <definedName name="Z_45B00E2C_C7A6_408A_9D1A_EC4E41B7FEEA_.wvu.FilterData" localSheetId="5" hidden="1">'LAP MINGGUAN'!$A$32:$L$4350</definedName>
    <definedName name="Z_45B00E2C_C7A6_408A_9D1A_EC4E41B7FEEA_.wvu.FilterData" localSheetId="3" hidden="1">'LAP MINGGUAN 10'!$A$32:$L$4350</definedName>
    <definedName name="Z_45B00E2C_C7A6_408A_9D1A_EC4E41B7FEEA_.wvu.FilterData" localSheetId="6" hidden="1">REKAP!$A$38:$B$101</definedName>
    <definedName name="Z_45B00E2C_C7A6_408A_9D1A_EC4E41B7FEEA_.wvu.FilterData" localSheetId="2" hidden="1">'REKAP BULANAN'!$A$36:$B$99</definedName>
    <definedName name="Z_45B00E2C_C7A6_408A_9D1A_EC4E41B7FEEA_.wvu.FilterData" localSheetId="4" hidden="1">SCHEDULE!$A$42:$E$270</definedName>
    <definedName name="Z_46025C98_778A_4500_B5D0_895E58012A16_.wvu.FilterData" localSheetId="5" hidden="1">'LAP MINGGUAN'!$A$33:$L$4351</definedName>
    <definedName name="Z_46025C98_778A_4500_B5D0_895E58012A16_.wvu.FilterData" localSheetId="3" hidden="1">'LAP MINGGUAN 10'!$A$33:$L$4351</definedName>
    <definedName name="Z_46025C98_778A_4500_B5D0_895E58012A16_.wvu.FilterData" localSheetId="6" hidden="1">REKAP!$A$39:$B$101</definedName>
    <definedName name="Z_46025C98_778A_4500_B5D0_895E58012A16_.wvu.FilterData" localSheetId="2" hidden="1">'REKAP BULANAN'!$A$37:$B$99</definedName>
    <definedName name="Z_46025C98_778A_4500_B5D0_895E58012A16_.wvu.FilterData" localSheetId="4" hidden="1">SCHEDULE!$A$43:$E$270</definedName>
    <definedName name="Z_4618C570_419F_492E_8C7E_AD189658778F_.wvu.FilterData" localSheetId="5" hidden="1">'LAP MINGGUAN'!$A$33:$L$4350</definedName>
    <definedName name="Z_4618C570_419F_492E_8C7E_AD189658778F_.wvu.FilterData" localSheetId="3" hidden="1">'LAP MINGGUAN 10'!$A$33:$L$4350</definedName>
    <definedName name="Z_4618C570_419F_492E_8C7E_AD189658778F_.wvu.FilterData" localSheetId="6" hidden="1">REKAP!$A$39:$B$101</definedName>
    <definedName name="Z_4618C570_419F_492E_8C7E_AD189658778F_.wvu.FilterData" localSheetId="2" hidden="1">'REKAP BULANAN'!$A$37:$B$99</definedName>
    <definedName name="Z_4618C570_419F_492E_8C7E_AD189658778F_.wvu.FilterData" localSheetId="4" hidden="1">SCHEDULE!$A$43:$E$270</definedName>
    <definedName name="Z_4643E90E_1A46_46F3_9E54_A44800D08868_.wvu.FilterData" localSheetId="5" hidden="1">'LAP MINGGUAN'!$A$33:$L$4349</definedName>
    <definedName name="Z_4643E90E_1A46_46F3_9E54_A44800D08868_.wvu.FilterData" localSheetId="3" hidden="1">'LAP MINGGUAN 10'!$A$33:$L$4349</definedName>
    <definedName name="Z_4643E90E_1A46_46F3_9E54_A44800D08868_.wvu.FilterData" localSheetId="6" hidden="1">REKAP!$A$39:$B$101</definedName>
    <definedName name="Z_4643E90E_1A46_46F3_9E54_A44800D08868_.wvu.FilterData" localSheetId="2" hidden="1">'REKAP BULANAN'!$A$37:$B$99</definedName>
    <definedName name="Z_4643E90E_1A46_46F3_9E54_A44800D08868_.wvu.FilterData" localSheetId="4" hidden="1">SCHEDULE!$A$43:$E$265</definedName>
    <definedName name="Z_4656405F_B88E_4E74_A63F_57A3DCBCA60A_.wvu.FilterData" localSheetId="5" hidden="1">'LAP MINGGUAN'!$A$33:$L$4351</definedName>
    <definedName name="Z_4656405F_B88E_4E74_A63F_57A3DCBCA60A_.wvu.FilterData" localSheetId="3" hidden="1">'LAP MINGGUAN 10'!$A$33:$L$4351</definedName>
    <definedName name="Z_4656405F_B88E_4E74_A63F_57A3DCBCA60A_.wvu.FilterData" localSheetId="6" hidden="1">REKAP!$A$39:$B$101</definedName>
    <definedName name="Z_4656405F_B88E_4E74_A63F_57A3DCBCA60A_.wvu.FilterData" localSheetId="2" hidden="1">'REKAP BULANAN'!$A$37:$B$99</definedName>
    <definedName name="Z_4656405F_B88E_4E74_A63F_57A3DCBCA60A_.wvu.FilterData" localSheetId="4" hidden="1">SCHEDULE!$A$43:$E$270</definedName>
    <definedName name="Z_46605F75_3C6D_4124_99AB_E491BEA18586_.wvu.FilterData" localSheetId="5" hidden="1">'LAP MINGGUAN'!$A$32:$L$4351</definedName>
    <definedName name="Z_46605F75_3C6D_4124_99AB_E491BEA18586_.wvu.FilterData" localSheetId="3" hidden="1">'LAP MINGGUAN 10'!$A$32:$L$4351</definedName>
    <definedName name="Z_46605F75_3C6D_4124_99AB_E491BEA18586_.wvu.FilterData" localSheetId="6" hidden="1">REKAP!$A$38:$B$101</definedName>
    <definedName name="Z_46605F75_3C6D_4124_99AB_E491BEA18586_.wvu.FilterData" localSheetId="2" hidden="1">'REKAP BULANAN'!$A$36:$B$99</definedName>
    <definedName name="Z_46605F75_3C6D_4124_99AB_E491BEA18586_.wvu.FilterData" localSheetId="4" hidden="1">SCHEDULE!$A$42:$E$270</definedName>
    <definedName name="Z_468AB5AC_EA34_461D_8BF8_E534E5BC03C0_.wvu.FilterData" localSheetId="5" hidden="1">'LAP MINGGUAN'!$A$32:$L$4350</definedName>
    <definedName name="Z_468AB5AC_EA34_461D_8BF8_E534E5BC03C0_.wvu.FilterData" localSheetId="3" hidden="1">'LAP MINGGUAN 10'!$A$32:$L$4350</definedName>
    <definedName name="Z_468AB5AC_EA34_461D_8BF8_E534E5BC03C0_.wvu.FilterData" localSheetId="6" hidden="1">REKAP!$A$38:$B$101</definedName>
    <definedName name="Z_468AB5AC_EA34_461D_8BF8_E534E5BC03C0_.wvu.FilterData" localSheetId="2" hidden="1">'REKAP BULANAN'!$A$36:$B$99</definedName>
    <definedName name="Z_468AB5AC_EA34_461D_8BF8_E534E5BC03C0_.wvu.FilterData" localSheetId="4" hidden="1">SCHEDULE!$A$42:$E$270</definedName>
    <definedName name="Z_46ECDC5E_162A_4206_877B_52C62C8BCA87_.wvu.FilterData" localSheetId="5" hidden="1">'LAP MINGGUAN'!$A$32:$L$4349</definedName>
    <definedName name="Z_46ECDC5E_162A_4206_877B_52C62C8BCA87_.wvu.FilterData" localSheetId="3" hidden="1">'LAP MINGGUAN 10'!$A$32:$L$4349</definedName>
    <definedName name="Z_46ECDC5E_162A_4206_877B_52C62C8BCA87_.wvu.FilterData" localSheetId="6" hidden="1">REKAP!$A$38:$B$101</definedName>
    <definedName name="Z_46ECDC5E_162A_4206_877B_52C62C8BCA87_.wvu.FilterData" localSheetId="2" hidden="1">'REKAP BULANAN'!$A$36:$B$99</definedName>
    <definedName name="Z_46ECDC5E_162A_4206_877B_52C62C8BCA87_.wvu.FilterData" localSheetId="4" hidden="1">SCHEDULE!$A$42:$E$265</definedName>
    <definedName name="Z_4744FC9E_CB19_4F7B_BE69_9CC7756DF057_.wvu.FilterData" localSheetId="5" hidden="1">'LAP MINGGUAN'!$B$31:$B$4349</definedName>
    <definedName name="Z_4744FC9E_CB19_4F7B_BE69_9CC7756DF057_.wvu.FilterData" localSheetId="3" hidden="1">'LAP MINGGUAN 10'!$B$31:$B$4349</definedName>
    <definedName name="Z_4744FC9E_CB19_4F7B_BE69_9CC7756DF057_.wvu.FilterData" localSheetId="6" hidden="1">REKAP!$B$1:$B$101</definedName>
    <definedName name="Z_4744FC9E_CB19_4F7B_BE69_9CC7756DF057_.wvu.FilterData" localSheetId="2" hidden="1">'REKAP BULANAN'!$B$1:$B$99</definedName>
    <definedName name="Z_4744FC9E_CB19_4F7B_BE69_9CC7756DF057_.wvu.FilterData" localSheetId="4" hidden="1">SCHEDULE!$B$1:$B$265</definedName>
    <definedName name="Z_47520068_6854_43FE_A51E_8DF4E3FC4803_.wvu.FilterData" localSheetId="5" hidden="1">'LAP MINGGUAN'!$A$33:$L$4351</definedName>
    <definedName name="Z_47520068_6854_43FE_A51E_8DF4E3FC4803_.wvu.FilterData" localSheetId="3" hidden="1">'LAP MINGGUAN 10'!$A$33:$L$4351</definedName>
    <definedName name="Z_47520068_6854_43FE_A51E_8DF4E3FC4803_.wvu.FilterData" localSheetId="6" hidden="1">REKAP!$A$39:$B$101</definedName>
    <definedName name="Z_47520068_6854_43FE_A51E_8DF4E3FC4803_.wvu.FilterData" localSheetId="2" hidden="1">'REKAP BULANAN'!$A$37:$B$99</definedName>
    <definedName name="Z_47520068_6854_43FE_A51E_8DF4E3FC4803_.wvu.FilterData" localSheetId="4" hidden="1">SCHEDULE!$A$43:$E$270</definedName>
    <definedName name="Z_47A201EC_A1E2_49F4_9B3C_226627ABD9DA_.wvu.FilterData" localSheetId="5" hidden="1">'LAP MINGGUAN'!$A$33:$L$4351</definedName>
    <definedName name="Z_47A201EC_A1E2_49F4_9B3C_226627ABD9DA_.wvu.FilterData" localSheetId="3" hidden="1">'LAP MINGGUAN 10'!$A$33:$L$4351</definedName>
    <definedName name="Z_47A201EC_A1E2_49F4_9B3C_226627ABD9DA_.wvu.FilterData" localSheetId="6" hidden="1">REKAP!$A$39:$B$101</definedName>
    <definedName name="Z_47A201EC_A1E2_49F4_9B3C_226627ABD9DA_.wvu.FilterData" localSheetId="2" hidden="1">'REKAP BULANAN'!$A$37:$B$99</definedName>
    <definedName name="Z_47A201EC_A1E2_49F4_9B3C_226627ABD9DA_.wvu.FilterData" localSheetId="4" hidden="1">SCHEDULE!$A$43:$E$270</definedName>
    <definedName name="Z_47CB15B2_528E_4096_B7CF_3AC685E45683_.wvu.FilterData" localSheetId="5" hidden="1">'LAP MINGGUAN'!$A$33:$L$4351</definedName>
    <definedName name="Z_47CB15B2_528E_4096_B7CF_3AC685E45683_.wvu.FilterData" localSheetId="3" hidden="1">'LAP MINGGUAN 10'!$A$33:$L$4351</definedName>
    <definedName name="Z_47CB15B2_528E_4096_B7CF_3AC685E45683_.wvu.FilterData" localSheetId="6" hidden="1">REKAP!$A$39:$B$101</definedName>
    <definedName name="Z_47CB15B2_528E_4096_B7CF_3AC685E45683_.wvu.FilterData" localSheetId="2" hidden="1">'REKAP BULANAN'!$A$37:$B$99</definedName>
    <definedName name="Z_47CB15B2_528E_4096_B7CF_3AC685E45683_.wvu.FilterData" localSheetId="4" hidden="1">SCHEDULE!$A$43:$E$270</definedName>
    <definedName name="Z_47DB2D4C_5BB2_4803_865D_D9A869DDEEB5_.wvu.FilterData" localSheetId="5" hidden="1">'LAP MINGGUAN'!$A$33:$L$4350</definedName>
    <definedName name="Z_47DB2D4C_5BB2_4803_865D_D9A869DDEEB5_.wvu.FilterData" localSheetId="3" hidden="1">'LAP MINGGUAN 10'!$A$33:$L$4350</definedName>
    <definedName name="Z_47DB2D4C_5BB2_4803_865D_D9A869DDEEB5_.wvu.FilterData" localSheetId="6" hidden="1">REKAP!$A$39:$B$101</definedName>
    <definedName name="Z_47DB2D4C_5BB2_4803_865D_D9A869DDEEB5_.wvu.FilterData" localSheetId="2" hidden="1">'REKAP BULANAN'!$A$37:$B$99</definedName>
    <definedName name="Z_47DB2D4C_5BB2_4803_865D_D9A869DDEEB5_.wvu.FilterData" localSheetId="4" hidden="1">SCHEDULE!$A$43:$E$270</definedName>
    <definedName name="Z_47E1257E_FC13_4D79_9AE8_8A27A21DADAA_.wvu.FilterData" localSheetId="5" hidden="1">'LAP MINGGUAN'!$A$33:$L$4349</definedName>
    <definedName name="Z_47E1257E_FC13_4D79_9AE8_8A27A21DADAA_.wvu.FilterData" localSheetId="3" hidden="1">'LAP MINGGUAN 10'!$A$33:$L$4349</definedName>
    <definedName name="Z_47E1257E_FC13_4D79_9AE8_8A27A21DADAA_.wvu.FilterData" localSheetId="6" hidden="1">REKAP!$A$39:$B$101</definedName>
    <definedName name="Z_47E1257E_FC13_4D79_9AE8_8A27A21DADAA_.wvu.FilterData" localSheetId="2" hidden="1">'REKAP BULANAN'!$A$37:$B$99</definedName>
    <definedName name="Z_47E1257E_FC13_4D79_9AE8_8A27A21DADAA_.wvu.FilterData" localSheetId="4" hidden="1">SCHEDULE!$A$43:$E$265</definedName>
    <definedName name="Z_47FE10B0_1430_4CA8_A265_9B07361A4950_.wvu.FilterData" localSheetId="5" hidden="1">'LAP MINGGUAN'!$A$33:$L$4350</definedName>
    <definedName name="Z_47FE10B0_1430_4CA8_A265_9B07361A4950_.wvu.FilterData" localSheetId="3" hidden="1">'LAP MINGGUAN 10'!$A$33:$L$4350</definedName>
    <definedName name="Z_47FE10B0_1430_4CA8_A265_9B07361A4950_.wvu.FilterData" localSheetId="6" hidden="1">REKAP!$A$39:$B$101</definedName>
    <definedName name="Z_47FE10B0_1430_4CA8_A265_9B07361A4950_.wvu.FilterData" localSheetId="2" hidden="1">'REKAP BULANAN'!$A$37:$B$99</definedName>
    <definedName name="Z_47FE10B0_1430_4CA8_A265_9B07361A4950_.wvu.FilterData" localSheetId="4" hidden="1">SCHEDULE!$A$43:$E$270</definedName>
    <definedName name="Z_4811A2AF_7493_41D6_8BD0_7561B3C06D50_.wvu.FilterData" localSheetId="5" hidden="1">'LAP MINGGUAN'!$A$33:$L$4351</definedName>
    <definedName name="Z_4811A2AF_7493_41D6_8BD0_7561B3C06D50_.wvu.FilterData" localSheetId="3" hidden="1">'LAP MINGGUAN 10'!$A$33:$L$4351</definedName>
    <definedName name="Z_4811A2AF_7493_41D6_8BD0_7561B3C06D50_.wvu.FilterData" localSheetId="6" hidden="1">REKAP!$A$39:$B$101</definedName>
    <definedName name="Z_4811A2AF_7493_41D6_8BD0_7561B3C06D50_.wvu.FilterData" localSheetId="2" hidden="1">'REKAP BULANAN'!$A$37:$B$99</definedName>
    <definedName name="Z_4811A2AF_7493_41D6_8BD0_7561B3C06D50_.wvu.FilterData" localSheetId="4" hidden="1">SCHEDULE!$A$43:$E$270</definedName>
    <definedName name="Z_482E7DC1_6DAC_464E_81A4_DDDFA1358C99_.wvu.FilterData" localSheetId="5" hidden="1">'LAP MINGGUAN'!$A$32:$L$4349</definedName>
    <definedName name="Z_482E7DC1_6DAC_464E_81A4_DDDFA1358C99_.wvu.FilterData" localSheetId="3" hidden="1">'LAP MINGGUAN 10'!$A$32:$L$4349</definedName>
    <definedName name="Z_482E7DC1_6DAC_464E_81A4_DDDFA1358C99_.wvu.FilterData" localSheetId="6" hidden="1">REKAP!$A$38:$B$101</definedName>
    <definedName name="Z_482E7DC1_6DAC_464E_81A4_DDDFA1358C99_.wvu.FilterData" localSheetId="2" hidden="1">'REKAP BULANAN'!$A$36:$B$99</definedName>
    <definedName name="Z_482E7DC1_6DAC_464E_81A4_DDDFA1358C99_.wvu.FilterData" localSheetId="4" hidden="1">SCHEDULE!$A$42:$E$265</definedName>
    <definedName name="Z_4848A1E3_AD27_461C_92C9_E3BE34D59CEC_.wvu.FilterData" localSheetId="5" hidden="1">'LAP MINGGUAN'!$A$33:$L$4351</definedName>
    <definedName name="Z_4848A1E3_AD27_461C_92C9_E3BE34D59CEC_.wvu.FilterData" localSheetId="3" hidden="1">'LAP MINGGUAN 10'!$A$33:$L$4351</definedName>
    <definedName name="Z_4848A1E3_AD27_461C_92C9_E3BE34D59CEC_.wvu.FilterData" localSheetId="6" hidden="1">REKAP!$A$39:$B$101</definedName>
    <definedName name="Z_4848A1E3_AD27_461C_92C9_E3BE34D59CEC_.wvu.FilterData" localSheetId="2" hidden="1">'REKAP BULANAN'!$A$37:$B$99</definedName>
    <definedName name="Z_4848A1E3_AD27_461C_92C9_E3BE34D59CEC_.wvu.FilterData" localSheetId="4" hidden="1">SCHEDULE!$A$43:$E$270</definedName>
    <definedName name="Z_4890EFF8_6381_442B_8954_FB9E5EE3ABB4_.wvu.FilterData" localSheetId="5" hidden="1">'LAP MINGGUAN'!$A$33:$L$4351</definedName>
    <definedName name="Z_4890EFF8_6381_442B_8954_FB9E5EE3ABB4_.wvu.FilterData" localSheetId="3" hidden="1">'LAP MINGGUAN 10'!$A$33:$L$4351</definedName>
    <definedName name="Z_4890EFF8_6381_442B_8954_FB9E5EE3ABB4_.wvu.FilterData" localSheetId="6" hidden="1">REKAP!$A$39:$B$101</definedName>
    <definedName name="Z_4890EFF8_6381_442B_8954_FB9E5EE3ABB4_.wvu.FilterData" localSheetId="2" hidden="1">'REKAP BULANAN'!$A$37:$B$99</definedName>
    <definedName name="Z_4890EFF8_6381_442B_8954_FB9E5EE3ABB4_.wvu.FilterData" localSheetId="4" hidden="1">SCHEDULE!$A$43:$E$270</definedName>
    <definedName name="Z_48950539_FE24_4161_867A_31D64AC586B4_.wvu.FilterData" localSheetId="5" hidden="1">'LAP MINGGUAN'!$A$33:$L$4351</definedName>
    <definedName name="Z_48950539_FE24_4161_867A_31D64AC586B4_.wvu.FilterData" localSheetId="3" hidden="1">'LAP MINGGUAN 10'!$A$33:$L$4351</definedName>
    <definedName name="Z_48950539_FE24_4161_867A_31D64AC586B4_.wvu.FilterData" localSheetId="6" hidden="1">REKAP!$A$39:$B$101</definedName>
    <definedName name="Z_48950539_FE24_4161_867A_31D64AC586B4_.wvu.FilterData" localSheetId="2" hidden="1">'REKAP BULANAN'!$A$37:$B$99</definedName>
    <definedName name="Z_48950539_FE24_4161_867A_31D64AC586B4_.wvu.FilterData" localSheetId="4" hidden="1">SCHEDULE!$A$43:$E$270</definedName>
    <definedName name="Z_489701F5_7932_4949_8238_115BEA3FAE84_.wvu.FilterData" localSheetId="5" hidden="1">'LAP MINGGUAN'!$A$33:$L$4351</definedName>
    <definedName name="Z_489701F5_7932_4949_8238_115BEA3FAE84_.wvu.FilterData" localSheetId="3" hidden="1">'LAP MINGGUAN 10'!$A$33:$L$4351</definedName>
    <definedName name="Z_489701F5_7932_4949_8238_115BEA3FAE84_.wvu.FilterData" localSheetId="6" hidden="1">REKAP!$A$39:$B$101</definedName>
    <definedName name="Z_489701F5_7932_4949_8238_115BEA3FAE84_.wvu.FilterData" localSheetId="2" hidden="1">'REKAP BULANAN'!$A$37:$B$99</definedName>
    <definedName name="Z_489701F5_7932_4949_8238_115BEA3FAE84_.wvu.FilterData" localSheetId="4" hidden="1">SCHEDULE!$A$43:$E$270</definedName>
    <definedName name="Z_48998B36_BACF_4F43_B596_0F8B0667427E_.wvu.FilterData" localSheetId="5" hidden="1">'LAP MINGGUAN'!$A$33:$L$4351</definedName>
    <definedName name="Z_48998B36_BACF_4F43_B596_0F8B0667427E_.wvu.FilterData" localSheetId="3" hidden="1">'LAP MINGGUAN 10'!$A$33:$L$4351</definedName>
    <definedName name="Z_48998B36_BACF_4F43_B596_0F8B0667427E_.wvu.FilterData" localSheetId="6" hidden="1">REKAP!$A$39:$B$101</definedName>
    <definedName name="Z_48998B36_BACF_4F43_B596_0F8B0667427E_.wvu.FilterData" localSheetId="2" hidden="1">'REKAP BULANAN'!$A$37:$B$99</definedName>
    <definedName name="Z_48998B36_BACF_4F43_B596_0F8B0667427E_.wvu.FilterData" localSheetId="4" hidden="1">SCHEDULE!$A$43:$E$270</definedName>
    <definedName name="Z_48A96D14_D62B_4B20_95F1_A71A3B7F3242_.wvu.FilterData" localSheetId="5" hidden="1">'LAP MINGGUAN'!$A$33:$L$4350</definedName>
    <definedName name="Z_48A96D14_D62B_4B20_95F1_A71A3B7F3242_.wvu.FilterData" localSheetId="3" hidden="1">'LAP MINGGUAN 10'!$A$33:$L$4350</definedName>
    <definedName name="Z_48A96D14_D62B_4B20_95F1_A71A3B7F3242_.wvu.FilterData" localSheetId="6" hidden="1">REKAP!$A$39:$B$101</definedName>
    <definedName name="Z_48A96D14_D62B_4B20_95F1_A71A3B7F3242_.wvu.FilterData" localSheetId="2" hidden="1">'REKAP BULANAN'!$A$37:$B$99</definedName>
    <definedName name="Z_48A96D14_D62B_4B20_95F1_A71A3B7F3242_.wvu.FilterData" localSheetId="4" hidden="1">SCHEDULE!$A$43:$E$270</definedName>
    <definedName name="Z_48AEDCA7_2F74_400A_9736_1207FFE8E3F7_.wvu.FilterData" localSheetId="5" hidden="1">'LAP MINGGUAN'!$A$33:$L$4351</definedName>
    <definedName name="Z_48AEDCA7_2F74_400A_9736_1207FFE8E3F7_.wvu.FilterData" localSheetId="3" hidden="1">'LAP MINGGUAN 10'!$A$33:$L$4351</definedName>
    <definedName name="Z_48AEDCA7_2F74_400A_9736_1207FFE8E3F7_.wvu.FilterData" localSheetId="6" hidden="1">REKAP!$A$39:$B$101</definedName>
    <definedName name="Z_48AEDCA7_2F74_400A_9736_1207FFE8E3F7_.wvu.FilterData" localSheetId="2" hidden="1">'REKAP BULANAN'!$A$37:$B$99</definedName>
    <definedName name="Z_48AEDCA7_2F74_400A_9736_1207FFE8E3F7_.wvu.FilterData" localSheetId="4" hidden="1">SCHEDULE!$A$43:$E$270</definedName>
    <definedName name="Z_491A0AE2_50FA_467D_A205_4E2BED67D7D9_.wvu.FilterData" localSheetId="5" hidden="1">'LAP MINGGUAN'!$A$33:$L$4350</definedName>
    <definedName name="Z_491A0AE2_50FA_467D_A205_4E2BED67D7D9_.wvu.FilterData" localSheetId="3" hidden="1">'LAP MINGGUAN 10'!$A$33:$L$4350</definedName>
    <definedName name="Z_491A0AE2_50FA_467D_A205_4E2BED67D7D9_.wvu.FilterData" localSheetId="6" hidden="1">REKAP!$A$39:$B$101</definedName>
    <definedName name="Z_491A0AE2_50FA_467D_A205_4E2BED67D7D9_.wvu.FilterData" localSheetId="2" hidden="1">'REKAP BULANAN'!$A$37:$B$99</definedName>
    <definedName name="Z_491A0AE2_50FA_467D_A205_4E2BED67D7D9_.wvu.FilterData" localSheetId="4" hidden="1">SCHEDULE!$A$43:$E$270</definedName>
    <definedName name="Z_49212978_C246_45C2_854D_F8010BB49F49_.wvu.FilterData" localSheetId="5" hidden="1">'LAP MINGGUAN'!$A$33:$L$4351</definedName>
    <definedName name="Z_49212978_C246_45C2_854D_F8010BB49F49_.wvu.FilterData" localSheetId="3" hidden="1">'LAP MINGGUAN 10'!$A$33:$L$4351</definedName>
    <definedName name="Z_49212978_C246_45C2_854D_F8010BB49F49_.wvu.FilterData" localSheetId="6" hidden="1">REKAP!$A$39:$B$101</definedName>
    <definedName name="Z_49212978_C246_45C2_854D_F8010BB49F49_.wvu.FilterData" localSheetId="2" hidden="1">'REKAP BULANAN'!$A$37:$B$99</definedName>
    <definedName name="Z_49212978_C246_45C2_854D_F8010BB49F49_.wvu.FilterData" localSheetId="4" hidden="1">SCHEDULE!$A$43:$E$270</definedName>
    <definedName name="Z_4A130D52_7E49_45B4_B4C3_D1FA9894D802_.wvu.FilterData" localSheetId="5" hidden="1">'LAP MINGGUAN'!$A$33:$L$4351</definedName>
    <definedName name="Z_4A130D52_7E49_45B4_B4C3_D1FA9894D802_.wvu.FilterData" localSheetId="3" hidden="1">'LAP MINGGUAN 10'!$A$33:$L$4351</definedName>
    <definedName name="Z_4A130D52_7E49_45B4_B4C3_D1FA9894D802_.wvu.FilterData" localSheetId="6" hidden="1">REKAP!$A$39:$B$101</definedName>
    <definedName name="Z_4A130D52_7E49_45B4_B4C3_D1FA9894D802_.wvu.FilterData" localSheetId="2" hidden="1">'REKAP BULANAN'!$A$37:$B$99</definedName>
    <definedName name="Z_4A130D52_7E49_45B4_B4C3_D1FA9894D802_.wvu.FilterData" localSheetId="4" hidden="1">SCHEDULE!$A$43:$E$270</definedName>
    <definedName name="Z_4A422D51_F03C_45D6_ADAB_6A7D2F7C55C1_.wvu.FilterData" localSheetId="5" hidden="1">'LAP MINGGUAN'!$A$32:$L$4350</definedName>
    <definedName name="Z_4A422D51_F03C_45D6_ADAB_6A7D2F7C55C1_.wvu.FilterData" localSheetId="3" hidden="1">'LAP MINGGUAN 10'!$A$32:$L$4350</definedName>
    <definedName name="Z_4A422D51_F03C_45D6_ADAB_6A7D2F7C55C1_.wvu.FilterData" localSheetId="6" hidden="1">REKAP!$A$38:$B$101</definedName>
    <definedName name="Z_4A422D51_F03C_45D6_ADAB_6A7D2F7C55C1_.wvu.FilterData" localSheetId="2" hidden="1">'REKAP BULANAN'!$A$36:$B$99</definedName>
    <definedName name="Z_4A422D51_F03C_45D6_ADAB_6A7D2F7C55C1_.wvu.FilterData" localSheetId="4" hidden="1">SCHEDULE!$A$42:$E$270</definedName>
    <definedName name="Z_4A422D51_F03C_45D6_ADAB_6A7D2F7C55C1_.wvu.PrintTitles" localSheetId="5" hidden="1">'LAP MINGGUAN'!$32:$32</definedName>
    <definedName name="Z_4A422D51_F03C_45D6_ADAB_6A7D2F7C55C1_.wvu.PrintTitles" localSheetId="3" hidden="1">'LAP MINGGUAN 10'!$32:$32</definedName>
    <definedName name="Z_4A422D51_F03C_45D6_ADAB_6A7D2F7C55C1_.wvu.PrintTitles" localSheetId="6" hidden="1">REKAP!$38:$38</definedName>
    <definedName name="Z_4A422D51_F03C_45D6_ADAB_6A7D2F7C55C1_.wvu.PrintTitles" localSheetId="2" hidden="1">'REKAP BULANAN'!$36:$36</definedName>
    <definedName name="Z_4A422D51_F03C_45D6_ADAB_6A7D2F7C55C1_.wvu.PrintTitles" localSheetId="4" hidden="1">SCHEDULE!$42:$42</definedName>
    <definedName name="Z_4A4EC069_1487_4BF3_9BB0_8BCC0379ACAA_.wvu.FilterData" localSheetId="5" hidden="1">'LAP MINGGUAN'!$A$33:$L$4351</definedName>
    <definedName name="Z_4A4EC069_1487_4BF3_9BB0_8BCC0379ACAA_.wvu.FilterData" localSheetId="3" hidden="1">'LAP MINGGUAN 10'!$A$33:$L$4351</definedName>
    <definedName name="Z_4A4EC069_1487_4BF3_9BB0_8BCC0379ACAA_.wvu.FilterData" localSheetId="6" hidden="1">REKAP!$A$39:$B$101</definedName>
    <definedName name="Z_4A4EC069_1487_4BF3_9BB0_8BCC0379ACAA_.wvu.FilterData" localSheetId="2" hidden="1">'REKAP BULANAN'!$A$37:$B$99</definedName>
    <definedName name="Z_4A4EC069_1487_4BF3_9BB0_8BCC0379ACAA_.wvu.FilterData" localSheetId="4" hidden="1">SCHEDULE!$A$43:$E$270</definedName>
    <definedName name="Z_4A515569_671A_4BCD_AAE0_595DA479E874_.wvu.FilterData" localSheetId="5" hidden="1">'LAP MINGGUAN'!$A$33:$L$4351</definedName>
    <definedName name="Z_4A515569_671A_4BCD_AAE0_595DA479E874_.wvu.FilterData" localSheetId="3" hidden="1">'LAP MINGGUAN 10'!$A$33:$L$4351</definedName>
    <definedName name="Z_4A515569_671A_4BCD_AAE0_595DA479E874_.wvu.FilterData" localSheetId="6" hidden="1">REKAP!$A$39:$B$101</definedName>
    <definedName name="Z_4A515569_671A_4BCD_AAE0_595DA479E874_.wvu.FilterData" localSheetId="2" hidden="1">'REKAP BULANAN'!$A$37:$B$99</definedName>
    <definedName name="Z_4A515569_671A_4BCD_AAE0_595DA479E874_.wvu.FilterData" localSheetId="4" hidden="1">SCHEDULE!$A$43:$E$270</definedName>
    <definedName name="Z_4A51D971_A60F_4DB7_92B6_BEEE7C3E3926_.wvu.FilterData" localSheetId="5" hidden="1">'LAP MINGGUAN'!$A$32:$L$4351</definedName>
    <definedName name="Z_4A51D971_A60F_4DB7_92B6_BEEE7C3E3926_.wvu.FilterData" localSheetId="3" hidden="1">'LAP MINGGUAN 10'!$A$32:$L$4351</definedName>
    <definedName name="Z_4A51D971_A60F_4DB7_92B6_BEEE7C3E3926_.wvu.FilterData" localSheetId="6" hidden="1">REKAP!$A$38:$B$101</definedName>
    <definedName name="Z_4A51D971_A60F_4DB7_92B6_BEEE7C3E3926_.wvu.FilterData" localSheetId="2" hidden="1">'REKAP BULANAN'!$A$36:$B$99</definedName>
    <definedName name="Z_4A51D971_A60F_4DB7_92B6_BEEE7C3E3926_.wvu.FilterData" localSheetId="4" hidden="1">SCHEDULE!$A$42:$E$270</definedName>
    <definedName name="Z_4AD70F44_6987_4AAE_806E_BA9ECD5756C4_.wvu.FilterData" localSheetId="5" hidden="1">'LAP MINGGUAN'!$A$33:$L$4349</definedName>
    <definedName name="Z_4AD70F44_6987_4AAE_806E_BA9ECD5756C4_.wvu.FilterData" localSheetId="3" hidden="1">'LAP MINGGUAN 10'!$A$33:$L$4349</definedName>
    <definedName name="Z_4AD70F44_6987_4AAE_806E_BA9ECD5756C4_.wvu.FilterData" localSheetId="6" hidden="1">REKAP!$A$39:$B$101</definedName>
    <definedName name="Z_4AD70F44_6987_4AAE_806E_BA9ECD5756C4_.wvu.FilterData" localSheetId="2" hidden="1">'REKAP BULANAN'!$A$37:$B$99</definedName>
    <definedName name="Z_4AD70F44_6987_4AAE_806E_BA9ECD5756C4_.wvu.FilterData" localSheetId="4" hidden="1">SCHEDULE!$A$43:$E$265</definedName>
    <definedName name="Z_4AE44CB8_672C_45C4_A115_2F726F117469_.wvu.FilterData" localSheetId="5" hidden="1">'LAP MINGGUAN'!$A$33:$L$4350</definedName>
    <definedName name="Z_4AE44CB8_672C_45C4_A115_2F726F117469_.wvu.FilterData" localSheetId="3" hidden="1">'LAP MINGGUAN 10'!$A$33:$L$4350</definedName>
    <definedName name="Z_4AE44CB8_672C_45C4_A115_2F726F117469_.wvu.FilterData" localSheetId="6" hidden="1">REKAP!$A$39:$B$101</definedName>
    <definedName name="Z_4AE44CB8_672C_45C4_A115_2F726F117469_.wvu.FilterData" localSheetId="2" hidden="1">'REKAP BULANAN'!$A$37:$B$99</definedName>
    <definedName name="Z_4AE44CB8_672C_45C4_A115_2F726F117469_.wvu.FilterData" localSheetId="4" hidden="1">SCHEDULE!$A$43:$E$270</definedName>
    <definedName name="Z_4B48BD65_6439_4915_91F0_91A34D89B0B8_.wvu.FilterData" localSheetId="5" hidden="1">'LAP MINGGUAN'!$A$32:$L$4349</definedName>
    <definedName name="Z_4B48BD65_6439_4915_91F0_91A34D89B0B8_.wvu.FilterData" localSheetId="3" hidden="1">'LAP MINGGUAN 10'!$A$32:$L$4349</definedName>
    <definedName name="Z_4B48BD65_6439_4915_91F0_91A34D89B0B8_.wvu.FilterData" localSheetId="6" hidden="1">REKAP!$A$38:$B$101</definedName>
    <definedName name="Z_4B48BD65_6439_4915_91F0_91A34D89B0B8_.wvu.FilterData" localSheetId="2" hidden="1">'REKAP BULANAN'!$A$36:$B$99</definedName>
    <definedName name="Z_4B48BD65_6439_4915_91F0_91A34D89B0B8_.wvu.FilterData" localSheetId="4" hidden="1">SCHEDULE!$A$42:$E$265</definedName>
    <definedName name="Z_4B9EBD47_9A9C_4685_B8FA_5AF990207186_.wvu.FilterData" localSheetId="5" hidden="1">'LAP MINGGUAN'!$A$32:$L$4349</definedName>
    <definedName name="Z_4B9EBD47_9A9C_4685_B8FA_5AF990207186_.wvu.FilterData" localSheetId="3" hidden="1">'LAP MINGGUAN 10'!$A$32:$L$4349</definedName>
    <definedName name="Z_4B9EBD47_9A9C_4685_B8FA_5AF990207186_.wvu.FilterData" localSheetId="6" hidden="1">REKAP!$A$38:$B$101</definedName>
    <definedName name="Z_4B9EBD47_9A9C_4685_B8FA_5AF990207186_.wvu.FilterData" localSheetId="2" hidden="1">'REKAP BULANAN'!$A$36:$B$99</definedName>
    <definedName name="Z_4B9EBD47_9A9C_4685_B8FA_5AF990207186_.wvu.FilterData" localSheetId="4" hidden="1">SCHEDULE!$A$42:$E$265</definedName>
    <definedName name="Z_4BA7A8DC_282F_4D18_9E45_79AF59D2DA03_.wvu.FilterData" localSheetId="5" hidden="1">'LAP MINGGUAN'!$A$32:$L$4349</definedName>
    <definedName name="Z_4BA7A8DC_282F_4D18_9E45_79AF59D2DA03_.wvu.FilterData" localSheetId="3" hidden="1">'LAP MINGGUAN 10'!$A$32:$L$4349</definedName>
    <definedName name="Z_4BA7A8DC_282F_4D18_9E45_79AF59D2DA03_.wvu.FilterData" localSheetId="6" hidden="1">REKAP!$A$38:$B$101</definedName>
    <definedName name="Z_4BA7A8DC_282F_4D18_9E45_79AF59D2DA03_.wvu.FilterData" localSheetId="2" hidden="1">'REKAP BULANAN'!$A$36:$B$99</definedName>
    <definedName name="Z_4BA7A8DC_282F_4D18_9E45_79AF59D2DA03_.wvu.FilterData" localSheetId="4" hidden="1">SCHEDULE!$A$42:$E$265</definedName>
    <definedName name="Z_4BAFC0ED_69C1_467F_9AEA_573CB68DCBD0_.wvu.FilterData" localSheetId="5" hidden="1">'LAP MINGGUAN'!$A$33:$L$4351</definedName>
    <definedName name="Z_4BAFC0ED_69C1_467F_9AEA_573CB68DCBD0_.wvu.FilterData" localSheetId="3" hidden="1">'LAP MINGGUAN 10'!$A$33:$L$4351</definedName>
    <definedName name="Z_4BAFC0ED_69C1_467F_9AEA_573CB68DCBD0_.wvu.FilterData" localSheetId="6" hidden="1">REKAP!$A$39:$B$101</definedName>
    <definedName name="Z_4BAFC0ED_69C1_467F_9AEA_573CB68DCBD0_.wvu.FilterData" localSheetId="2" hidden="1">'REKAP BULANAN'!$A$37:$B$99</definedName>
    <definedName name="Z_4BAFC0ED_69C1_467F_9AEA_573CB68DCBD0_.wvu.FilterData" localSheetId="4" hidden="1">SCHEDULE!$A$43:$E$270</definedName>
    <definedName name="Z_4BC6755B_E905_4686_985D_77A38D99BAEF_.wvu.FilterData" localSheetId="5" hidden="1">'LAP MINGGUAN'!$A$33:$L$4351</definedName>
    <definedName name="Z_4BC6755B_E905_4686_985D_77A38D99BAEF_.wvu.FilterData" localSheetId="3" hidden="1">'LAP MINGGUAN 10'!$A$33:$L$4351</definedName>
    <definedName name="Z_4BC6755B_E905_4686_985D_77A38D99BAEF_.wvu.FilterData" localSheetId="6" hidden="1">REKAP!$A$39:$B$101</definedName>
    <definedName name="Z_4BC6755B_E905_4686_985D_77A38D99BAEF_.wvu.FilterData" localSheetId="2" hidden="1">'REKAP BULANAN'!$A$37:$B$99</definedName>
    <definedName name="Z_4BC6755B_E905_4686_985D_77A38D99BAEF_.wvu.FilterData" localSheetId="4" hidden="1">SCHEDULE!$A$43:$E$270</definedName>
    <definedName name="Z_4BF620EA_1FA6_457F_990F_CDCE45FCCD11_.wvu.FilterData" localSheetId="5" hidden="1">'LAP MINGGUAN'!$A$33:$L$4350</definedName>
    <definedName name="Z_4BF620EA_1FA6_457F_990F_CDCE45FCCD11_.wvu.FilterData" localSheetId="3" hidden="1">'LAP MINGGUAN 10'!$A$33:$L$4350</definedName>
    <definedName name="Z_4BF620EA_1FA6_457F_990F_CDCE45FCCD11_.wvu.FilterData" localSheetId="6" hidden="1">REKAP!$A$39:$B$101</definedName>
    <definedName name="Z_4BF620EA_1FA6_457F_990F_CDCE45FCCD11_.wvu.FilterData" localSheetId="2" hidden="1">'REKAP BULANAN'!$A$37:$B$99</definedName>
    <definedName name="Z_4BF620EA_1FA6_457F_990F_CDCE45FCCD11_.wvu.FilterData" localSheetId="4" hidden="1">SCHEDULE!$A$43:$E$270</definedName>
    <definedName name="Z_4C01E45A_C825_49AF_B1A0_3DA7BE224C54_.wvu.FilterData" localSheetId="5" hidden="1">'LAP MINGGUAN'!$A$33:$L$4351</definedName>
    <definedName name="Z_4C01E45A_C825_49AF_B1A0_3DA7BE224C54_.wvu.FilterData" localSheetId="3" hidden="1">'LAP MINGGUAN 10'!$A$33:$L$4351</definedName>
    <definedName name="Z_4C01E45A_C825_49AF_B1A0_3DA7BE224C54_.wvu.FilterData" localSheetId="6" hidden="1">REKAP!$A$39:$B$101</definedName>
    <definedName name="Z_4C01E45A_C825_49AF_B1A0_3DA7BE224C54_.wvu.FilterData" localSheetId="2" hidden="1">'REKAP BULANAN'!$A$37:$B$99</definedName>
    <definedName name="Z_4C01E45A_C825_49AF_B1A0_3DA7BE224C54_.wvu.FilterData" localSheetId="4" hidden="1">SCHEDULE!$A$43:$E$270</definedName>
    <definedName name="Z_4C01E45A_C825_49AF_B1A0_3DA7BE224C54_.wvu.PrintArea" localSheetId="5" hidden="1">'LAP MINGGUAN'!$A$32:$L$4351</definedName>
    <definedName name="Z_4C01E45A_C825_49AF_B1A0_3DA7BE224C54_.wvu.PrintArea" localSheetId="3" hidden="1">'LAP MINGGUAN 10'!$A$32:$L$4351</definedName>
    <definedName name="Z_4C01E45A_C825_49AF_B1A0_3DA7BE224C54_.wvu.PrintArea" localSheetId="6" hidden="1">REKAP!$A$1:$B$101</definedName>
    <definedName name="Z_4C01E45A_C825_49AF_B1A0_3DA7BE224C54_.wvu.PrintArea" localSheetId="2" hidden="1">'REKAP BULANAN'!$A$1:$B$99</definedName>
    <definedName name="Z_4C01E45A_C825_49AF_B1A0_3DA7BE224C54_.wvu.PrintArea" localSheetId="4" hidden="1">SCHEDULE!$A$1:$E$270</definedName>
    <definedName name="Z_4C0A45B0_D310_41FA_BF2B_68BCE9550C86_.wvu.FilterData" localSheetId="5" hidden="1">'LAP MINGGUAN'!$A$33:$L$4350</definedName>
    <definedName name="Z_4C0A45B0_D310_41FA_BF2B_68BCE9550C86_.wvu.FilterData" localSheetId="3" hidden="1">'LAP MINGGUAN 10'!$A$33:$L$4350</definedName>
    <definedName name="Z_4C0A45B0_D310_41FA_BF2B_68BCE9550C86_.wvu.FilterData" localSheetId="6" hidden="1">REKAP!$A$39:$B$101</definedName>
    <definedName name="Z_4C0A45B0_D310_41FA_BF2B_68BCE9550C86_.wvu.FilterData" localSheetId="2" hidden="1">'REKAP BULANAN'!$A$37:$B$99</definedName>
    <definedName name="Z_4C0A45B0_D310_41FA_BF2B_68BCE9550C86_.wvu.FilterData" localSheetId="4" hidden="1">SCHEDULE!$A$43:$E$270</definedName>
    <definedName name="Z_4C7351A5_FE1D_4D29_AC6C_15335FF43CD6_.wvu.FilterData" localSheetId="5" hidden="1">'LAP MINGGUAN'!$A$33:$L$4351</definedName>
    <definedName name="Z_4C7351A5_FE1D_4D29_AC6C_15335FF43CD6_.wvu.FilterData" localSheetId="3" hidden="1">'LAP MINGGUAN 10'!$A$33:$L$4351</definedName>
    <definedName name="Z_4C7351A5_FE1D_4D29_AC6C_15335FF43CD6_.wvu.FilterData" localSheetId="6" hidden="1">REKAP!$A$39:$B$101</definedName>
    <definedName name="Z_4C7351A5_FE1D_4D29_AC6C_15335FF43CD6_.wvu.FilterData" localSheetId="2" hidden="1">'REKAP BULANAN'!$A$37:$B$99</definedName>
    <definedName name="Z_4C7351A5_FE1D_4D29_AC6C_15335FF43CD6_.wvu.FilterData" localSheetId="4" hidden="1">SCHEDULE!$A$43:$E$270</definedName>
    <definedName name="Z_4CA32508_24CB_4F88_8659_DBCD93132DE2_.wvu.FilterData" localSheetId="5" hidden="1">'LAP MINGGUAN'!$A$32:$L$4349</definedName>
    <definedName name="Z_4CA32508_24CB_4F88_8659_DBCD93132DE2_.wvu.FilterData" localSheetId="3" hidden="1">'LAP MINGGUAN 10'!$A$32:$L$4349</definedName>
    <definedName name="Z_4CA32508_24CB_4F88_8659_DBCD93132DE2_.wvu.FilterData" localSheetId="6" hidden="1">REKAP!$A$38:$B$101</definedName>
    <definedName name="Z_4CA32508_24CB_4F88_8659_DBCD93132DE2_.wvu.FilterData" localSheetId="2" hidden="1">'REKAP BULANAN'!$A$36:$B$99</definedName>
    <definedName name="Z_4CA32508_24CB_4F88_8659_DBCD93132DE2_.wvu.FilterData" localSheetId="4" hidden="1">SCHEDULE!$A$42:$E$265</definedName>
    <definedName name="Z_4CEC4D4C_D283_4854_89AA_4DA231F4668E_.wvu.FilterData" localSheetId="5" hidden="1">'LAP MINGGUAN'!$A$32:$L$4349</definedName>
    <definedName name="Z_4CEC4D4C_D283_4854_89AA_4DA231F4668E_.wvu.FilterData" localSheetId="3" hidden="1">'LAP MINGGUAN 10'!$A$32:$L$4349</definedName>
    <definedName name="Z_4CEC4D4C_D283_4854_89AA_4DA231F4668E_.wvu.FilterData" localSheetId="6" hidden="1">REKAP!$A$38:$B$101</definedName>
    <definedName name="Z_4CEC4D4C_D283_4854_89AA_4DA231F4668E_.wvu.FilterData" localSheetId="2" hidden="1">'REKAP BULANAN'!$A$36:$B$99</definedName>
    <definedName name="Z_4CEC4D4C_D283_4854_89AA_4DA231F4668E_.wvu.FilterData" localSheetId="4" hidden="1">SCHEDULE!$A$42:$E$265</definedName>
    <definedName name="Z_4D0F58B7_41AA_4BF5_B2BA_04261DC4803A_.wvu.FilterData" localSheetId="5" hidden="1">'LAP MINGGUAN'!$A$33:$L$4351</definedName>
    <definedName name="Z_4D0F58B7_41AA_4BF5_B2BA_04261DC4803A_.wvu.FilterData" localSheetId="3" hidden="1">'LAP MINGGUAN 10'!$A$33:$L$4351</definedName>
    <definedName name="Z_4D0F58B7_41AA_4BF5_B2BA_04261DC4803A_.wvu.FilterData" localSheetId="6" hidden="1">REKAP!$A$39:$B$101</definedName>
    <definedName name="Z_4D0F58B7_41AA_4BF5_B2BA_04261DC4803A_.wvu.FilterData" localSheetId="2" hidden="1">'REKAP BULANAN'!$A$37:$B$99</definedName>
    <definedName name="Z_4D0F58B7_41AA_4BF5_B2BA_04261DC4803A_.wvu.FilterData" localSheetId="4" hidden="1">SCHEDULE!$A$43:$E$270</definedName>
    <definedName name="Z_4D1590E6_4D46_4C6B_96CB_A30351BA2CEF_.wvu.FilterData" localSheetId="5" hidden="1">'LAP MINGGUAN'!$A$32:$L$4349</definedName>
    <definedName name="Z_4D1590E6_4D46_4C6B_96CB_A30351BA2CEF_.wvu.FilterData" localSheetId="3" hidden="1">'LAP MINGGUAN 10'!$A$32:$L$4349</definedName>
    <definedName name="Z_4D1590E6_4D46_4C6B_96CB_A30351BA2CEF_.wvu.FilterData" localSheetId="6" hidden="1">REKAP!$A$1:$B$101</definedName>
    <definedName name="Z_4D1590E6_4D46_4C6B_96CB_A30351BA2CEF_.wvu.FilterData" localSheetId="2" hidden="1">'REKAP BULANAN'!$A$1:$B$99</definedName>
    <definedName name="Z_4D1590E6_4D46_4C6B_96CB_A30351BA2CEF_.wvu.FilterData" localSheetId="4" hidden="1">SCHEDULE!$A$1:$E$265</definedName>
    <definedName name="Z_4D6F78F9_58E1_4BA2_800C_1F98D8E33F46_.wvu.FilterData" localSheetId="5" hidden="1">'LAP MINGGUAN'!$A$33:$L$4351</definedName>
    <definedName name="Z_4D6F78F9_58E1_4BA2_800C_1F98D8E33F46_.wvu.FilterData" localSheetId="3" hidden="1">'LAP MINGGUAN 10'!$A$33:$L$4351</definedName>
    <definedName name="Z_4D6F78F9_58E1_4BA2_800C_1F98D8E33F46_.wvu.FilterData" localSheetId="6" hidden="1">REKAP!$A$39:$B$101</definedName>
    <definedName name="Z_4D6F78F9_58E1_4BA2_800C_1F98D8E33F46_.wvu.FilterData" localSheetId="2" hidden="1">'REKAP BULANAN'!$A$37:$B$99</definedName>
    <definedName name="Z_4D6F78F9_58E1_4BA2_800C_1F98D8E33F46_.wvu.FilterData" localSheetId="4" hidden="1">SCHEDULE!$A$43:$E$270</definedName>
    <definedName name="Z_4D882172_27CD_4A06_943D_08ACB7C82422_.wvu.FilterData" localSheetId="5" hidden="1">'LAP MINGGUAN'!$A$33:$L$4350</definedName>
    <definedName name="Z_4D882172_27CD_4A06_943D_08ACB7C82422_.wvu.FilterData" localSheetId="3" hidden="1">'LAP MINGGUAN 10'!$A$33:$L$4350</definedName>
    <definedName name="Z_4D882172_27CD_4A06_943D_08ACB7C82422_.wvu.FilterData" localSheetId="6" hidden="1">REKAP!$A$39:$B$101</definedName>
    <definedName name="Z_4D882172_27CD_4A06_943D_08ACB7C82422_.wvu.FilterData" localSheetId="2" hidden="1">'REKAP BULANAN'!$A$37:$B$99</definedName>
    <definedName name="Z_4D882172_27CD_4A06_943D_08ACB7C82422_.wvu.FilterData" localSheetId="4" hidden="1">SCHEDULE!$A$43:$E$270</definedName>
    <definedName name="Z_4DB97AD9_B9AC_49B6_AEA8_4EB36AFF8280_.wvu.FilterData" localSheetId="5" hidden="1">'LAP MINGGUAN'!$A$33:$L$4351</definedName>
    <definedName name="Z_4DB97AD9_B9AC_49B6_AEA8_4EB36AFF8280_.wvu.FilterData" localSheetId="3" hidden="1">'LAP MINGGUAN 10'!$A$33:$L$4351</definedName>
    <definedName name="Z_4DB97AD9_B9AC_49B6_AEA8_4EB36AFF8280_.wvu.FilterData" localSheetId="6" hidden="1">REKAP!$A$39:$B$101</definedName>
    <definedName name="Z_4DB97AD9_B9AC_49B6_AEA8_4EB36AFF8280_.wvu.FilterData" localSheetId="2" hidden="1">'REKAP BULANAN'!$A$37:$B$99</definedName>
    <definedName name="Z_4DB97AD9_B9AC_49B6_AEA8_4EB36AFF8280_.wvu.FilterData" localSheetId="4" hidden="1">SCHEDULE!$A$43:$E$270</definedName>
    <definedName name="Z_4E0B0C4F_D169_437F_B2A4_58BF0744B124_.wvu.FilterData" localSheetId="5" hidden="1">'LAP MINGGUAN'!$A$33:$L$4351</definedName>
    <definedName name="Z_4E0B0C4F_D169_437F_B2A4_58BF0744B124_.wvu.FilterData" localSheetId="3" hidden="1">'LAP MINGGUAN 10'!$A$33:$L$4351</definedName>
    <definedName name="Z_4E0B0C4F_D169_437F_B2A4_58BF0744B124_.wvu.FilterData" localSheetId="6" hidden="1">REKAP!$A$39:$B$101</definedName>
    <definedName name="Z_4E0B0C4F_D169_437F_B2A4_58BF0744B124_.wvu.FilterData" localSheetId="2" hidden="1">'REKAP BULANAN'!$A$37:$B$99</definedName>
    <definedName name="Z_4E0B0C4F_D169_437F_B2A4_58BF0744B124_.wvu.FilterData" localSheetId="4" hidden="1">SCHEDULE!$A$43:$E$270</definedName>
    <definedName name="Z_4E2EB222_0A69_4CA8_96AF_CC8BDD9E9A97_.wvu.FilterData" localSheetId="5" hidden="1">'LAP MINGGUAN'!$A$32:$L$4349</definedName>
    <definedName name="Z_4E2EB222_0A69_4CA8_96AF_CC8BDD9E9A97_.wvu.FilterData" localSheetId="3" hidden="1">'LAP MINGGUAN 10'!$A$32:$L$4349</definedName>
    <definedName name="Z_4E2EB222_0A69_4CA8_96AF_CC8BDD9E9A97_.wvu.FilterData" localSheetId="6" hidden="1">REKAP!$A$38:$B$101</definedName>
    <definedName name="Z_4E2EB222_0A69_4CA8_96AF_CC8BDD9E9A97_.wvu.FilterData" localSheetId="2" hidden="1">'REKAP BULANAN'!$A$36:$B$99</definedName>
    <definedName name="Z_4E2EB222_0A69_4CA8_96AF_CC8BDD9E9A97_.wvu.FilterData" localSheetId="4" hidden="1">SCHEDULE!$A$42:$E$265</definedName>
    <definedName name="Z_4E4453C5_3DC8_4CC5_8F52_2696B505C06A_.wvu.FilterData" localSheetId="5" hidden="1">'LAP MINGGUAN'!$A$33:$L$4351</definedName>
    <definedName name="Z_4E4453C5_3DC8_4CC5_8F52_2696B505C06A_.wvu.FilterData" localSheetId="3" hidden="1">'LAP MINGGUAN 10'!$A$33:$L$4351</definedName>
    <definedName name="Z_4E4453C5_3DC8_4CC5_8F52_2696B505C06A_.wvu.FilterData" localSheetId="6" hidden="1">REKAP!$A$39:$B$101</definedName>
    <definedName name="Z_4E4453C5_3DC8_4CC5_8F52_2696B505C06A_.wvu.FilterData" localSheetId="2" hidden="1">'REKAP BULANAN'!$A$37:$B$99</definedName>
    <definedName name="Z_4E4453C5_3DC8_4CC5_8F52_2696B505C06A_.wvu.FilterData" localSheetId="4" hidden="1">SCHEDULE!$A$43:$E$270</definedName>
    <definedName name="Z_4E7DBCCB_74B8_4816_BB8D_1EEB6E94985D_.wvu.FilterData" localSheetId="5" hidden="1">'LAP MINGGUAN'!$A$32:$L$4349</definedName>
    <definedName name="Z_4E7DBCCB_74B8_4816_BB8D_1EEB6E94985D_.wvu.FilterData" localSheetId="3" hidden="1">'LAP MINGGUAN 10'!$A$32:$L$4349</definedName>
    <definedName name="Z_4E7DBCCB_74B8_4816_BB8D_1EEB6E94985D_.wvu.FilterData" localSheetId="6" hidden="1">REKAP!$A$38:$B$101</definedName>
    <definedName name="Z_4E7DBCCB_74B8_4816_BB8D_1EEB6E94985D_.wvu.FilterData" localSheetId="2" hidden="1">'REKAP BULANAN'!$A$36:$B$99</definedName>
    <definedName name="Z_4E7DBCCB_74B8_4816_BB8D_1EEB6E94985D_.wvu.FilterData" localSheetId="4" hidden="1">SCHEDULE!$A$42:$E$265</definedName>
    <definedName name="Z_4EB03944_F4BD_4205_94B8_9C022FE7BD82_.wvu.FilterData" localSheetId="5" hidden="1">'LAP MINGGUAN'!$A$32:$L$4349</definedName>
    <definedName name="Z_4EB03944_F4BD_4205_94B8_9C022FE7BD82_.wvu.FilterData" localSheetId="3" hidden="1">'LAP MINGGUAN 10'!$A$32:$L$4349</definedName>
    <definedName name="Z_4EB03944_F4BD_4205_94B8_9C022FE7BD82_.wvu.FilterData" localSheetId="6" hidden="1">REKAP!$A$38:$B$101</definedName>
    <definedName name="Z_4EB03944_F4BD_4205_94B8_9C022FE7BD82_.wvu.FilterData" localSheetId="2" hidden="1">'REKAP BULANAN'!$A$36:$B$99</definedName>
    <definedName name="Z_4EB03944_F4BD_4205_94B8_9C022FE7BD82_.wvu.FilterData" localSheetId="4" hidden="1">SCHEDULE!$A$42:$E$265</definedName>
    <definedName name="Z_4EB03944_F4BD_4205_94B8_9C022FE7BD82_.wvu.PrintArea" localSheetId="5" hidden="1">'LAP MINGGUAN'!$A$32:$L$4349</definedName>
    <definedName name="Z_4EB03944_F4BD_4205_94B8_9C022FE7BD82_.wvu.PrintArea" localSheetId="3" hidden="1">'LAP MINGGUAN 10'!$A$32:$L$4349</definedName>
    <definedName name="Z_4EB03944_F4BD_4205_94B8_9C022FE7BD82_.wvu.PrintArea" localSheetId="6" hidden="1">REKAP!$A$1:$B$101</definedName>
    <definedName name="Z_4EB03944_F4BD_4205_94B8_9C022FE7BD82_.wvu.PrintArea" localSheetId="2" hidden="1">'REKAP BULANAN'!$A$1:$B$99</definedName>
    <definedName name="Z_4EB03944_F4BD_4205_94B8_9C022FE7BD82_.wvu.PrintArea" localSheetId="4" hidden="1">SCHEDULE!$A$1:$E$265</definedName>
    <definedName name="Z_4EB03944_F4BD_4205_94B8_9C022FE7BD82_.wvu.PrintTitles" localSheetId="5" hidden="1">'LAP MINGGUAN'!$32:$33</definedName>
    <definedName name="Z_4EB03944_F4BD_4205_94B8_9C022FE7BD82_.wvu.PrintTitles" localSheetId="3" hidden="1">'LAP MINGGUAN 10'!$32:$33</definedName>
    <definedName name="Z_4EB03944_F4BD_4205_94B8_9C022FE7BD82_.wvu.PrintTitles" localSheetId="6" hidden="1">REKAP!$38:$39</definedName>
    <definedName name="Z_4EB03944_F4BD_4205_94B8_9C022FE7BD82_.wvu.PrintTitles" localSheetId="2" hidden="1">'REKAP BULANAN'!$36:$37</definedName>
    <definedName name="Z_4EB03944_F4BD_4205_94B8_9C022FE7BD82_.wvu.PrintTitles" localSheetId="4" hidden="1">SCHEDULE!$42:$43</definedName>
    <definedName name="Z_4EB6910B_E994_48D5_8400_E51D5E469B64_.wvu.FilterData" localSheetId="5" hidden="1">'LAP MINGGUAN'!$A$33:$L$4350</definedName>
    <definedName name="Z_4EB6910B_E994_48D5_8400_E51D5E469B64_.wvu.FilterData" localSheetId="3" hidden="1">'LAP MINGGUAN 10'!$A$33:$L$4350</definedName>
    <definedName name="Z_4EB6910B_E994_48D5_8400_E51D5E469B64_.wvu.FilterData" localSheetId="6" hidden="1">REKAP!$A$39:$B$101</definedName>
    <definedName name="Z_4EB6910B_E994_48D5_8400_E51D5E469B64_.wvu.FilterData" localSheetId="2" hidden="1">'REKAP BULANAN'!$A$37:$B$99</definedName>
    <definedName name="Z_4EB6910B_E994_48D5_8400_E51D5E469B64_.wvu.FilterData" localSheetId="4" hidden="1">SCHEDULE!$A$43:$E$270</definedName>
    <definedName name="Z_4EBFD3F9_5A4B_493A_ACD4_5D76AC1834F5_.wvu.FilterData" localSheetId="5" hidden="1">'LAP MINGGUAN'!$A$32:$L$4349</definedName>
    <definedName name="Z_4EBFD3F9_5A4B_493A_ACD4_5D76AC1834F5_.wvu.FilterData" localSheetId="3" hidden="1">'LAP MINGGUAN 10'!$A$32:$L$4349</definedName>
    <definedName name="Z_4EBFD3F9_5A4B_493A_ACD4_5D76AC1834F5_.wvu.FilterData" localSheetId="6" hidden="1">REKAP!$A$38:$B$101</definedName>
    <definedName name="Z_4EBFD3F9_5A4B_493A_ACD4_5D76AC1834F5_.wvu.FilterData" localSheetId="2" hidden="1">'REKAP BULANAN'!$A$36:$B$99</definedName>
    <definedName name="Z_4EBFD3F9_5A4B_493A_ACD4_5D76AC1834F5_.wvu.FilterData" localSheetId="4" hidden="1">SCHEDULE!$A$42:$E$265</definedName>
    <definedName name="Z_4ED04E54_298E_4D94_844D_CC66A35EE598_.wvu.FilterData" localSheetId="5" hidden="1">'LAP MINGGUAN'!$A$33:$L$4350</definedName>
    <definedName name="Z_4ED04E54_298E_4D94_844D_CC66A35EE598_.wvu.FilterData" localSheetId="3" hidden="1">'LAP MINGGUAN 10'!$A$33:$L$4350</definedName>
    <definedName name="Z_4ED04E54_298E_4D94_844D_CC66A35EE598_.wvu.FilterData" localSheetId="6" hidden="1">REKAP!$A$39:$B$101</definedName>
    <definedName name="Z_4ED04E54_298E_4D94_844D_CC66A35EE598_.wvu.FilterData" localSheetId="2" hidden="1">'REKAP BULANAN'!$A$37:$B$99</definedName>
    <definedName name="Z_4ED04E54_298E_4D94_844D_CC66A35EE598_.wvu.FilterData" localSheetId="4" hidden="1">SCHEDULE!$A$43:$E$270</definedName>
    <definedName name="Z_4F17F4D1_7255_4B6C_BA2E_BA367A6B7DE1_.wvu.FilterData" localSheetId="5" hidden="1">'LAP MINGGUAN'!$A$33:$L$4349</definedName>
    <definedName name="Z_4F17F4D1_7255_4B6C_BA2E_BA367A6B7DE1_.wvu.FilterData" localSheetId="3" hidden="1">'LAP MINGGUAN 10'!$A$33:$L$4349</definedName>
    <definedName name="Z_4F17F4D1_7255_4B6C_BA2E_BA367A6B7DE1_.wvu.FilterData" localSheetId="6" hidden="1">REKAP!$A$39:$B$101</definedName>
    <definedName name="Z_4F17F4D1_7255_4B6C_BA2E_BA367A6B7DE1_.wvu.FilterData" localSheetId="2" hidden="1">'REKAP BULANAN'!$A$37:$B$99</definedName>
    <definedName name="Z_4F17F4D1_7255_4B6C_BA2E_BA367A6B7DE1_.wvu.FilterData" localSheetId="4" hidden="1">SCHEDULE!$A$43:$E$265</definedName>
    <definedName name="Z_4F76E1CA_84F7_4EFD_BE20_FCF1CBA46D32_.wvu.FilterData" localSheetId="5" hidden="1">'LAP MINGGUAN'!$A$32:$L$4349</definedName>
    <definedName name="Z_4F76E1CA_84F7_4EFD_BE20_FCF1CBA46D32_.wvu.FilterData" localSheetId="3" hidden="1">'LAP MINGGUAN 10'!$A$32:$L$4349</definedName>
    <definedName name="Z_4F76E1CA_84F7_4EFD_BE20_FCF1CBA46D32_.wvu.FilterData" localSheetId="6" hidden="1">REKAP!$A$38:$B$101</definedName>
    <definedName name="Z_4F76E1CA_84F7_4EFD_BE20_FCF1CBA46D32_.wvu.FilterData" localSheetId="2" hidden="1">'REKAP BULANAN'!$A$36:$B$99</definedName>
    <definedName name="Z_4F76E1CA_84F7_4EFD_BE20_FCF1CBA46D32_.wvu.FilterData" localSheetId="4" hidden="1">SCHEDULE!$A$42:$E$265</definedName>
    <definedName name="Z_4F79FE53_E1C8_4BFD_AE80_872E01C77954_.wvu.FilterData" localSheetId="5" hidden="1">'LAP MINGGUAN'!$A$33:$L$4350</definedName>
    <definedName name="Z_4F79FE53_E1C8_4BFD_AE80_872E01C77954_.wvu.FilterData" localSheetId="3" hidden="1">'LAP MINGGUAN 10'!$A$33:$L$4350</definedName>
    <definedName name="Z_4F79FE53_E1C8_4BFD_AE80_872E01C77954_.wvu.FilterData" localSheetId="6" hidden="1">REKAP!$A$39:$B$101</definedName>
    <definedName name="Z_4F79FE53_E1C8_4BFD_AE80_872E01C77954_.wvu.FilterData" localSheetId="2" hidden="1">'REKAP BULANAN'!$A$37:$B$99</definedName>
    <definedName name="Z_4F79FE53_E1C8_4BFD_AE80_872E01C77954_.wvu.FilterData" localSheetId="4" hidden="1">SCHEDULE!$A$43:$E$270</definedName>
    <definedName name="Z_4F7F7263_7427_42B6_AC86_CD7D17F15BC2_.wvu.FilterData" localSheetId="5" hidden="1">'LAP MINGGUAN'!$B$31:$B$4349</definedName>
    <definedName name="Z_4F7F7263_7427_42B6_AC86_CD7D17F15BC2_.wvu.FilterData" localSheetId="3" hidden="1">'LAP MINGGUAN 10'!$B$31:$B$4349</definedName>
    <definedName name="Z_4F7F7263_7427_42B6_AC86_CD7D17F15BC2_.wvu.FilterData" localSheetId="6" hidden="1">REKAP!$B$1:$B$101</definedName>
    <definedName name="Z_4F7F7263_7427_42B6_AC86_CD7D17F15BC2_.wvu.FilterData" localSheetId="2" hidden="1">'REKAP BULANAN'!$B$1:$B$99</definedName>
    <definedName name="Z_4F7F7263_7427_42B6_AC86_CD7D17F15BC2_.wvu.FilterData" localSheetId="4" hidden="1">SCHEDULE!$B$1:$B$265</definedName>
    <definedName name="Z_4FAE2261_9DB4_4ADE_BDC6_DAEB07E4DD64_.wvu.FilterData" localSheetId="5" hidden="1">'LAP MINGGUAN'!$A$33:$L$4351</definedName>
    <definedName name="Z_4FAE2261_9DB4_4ADE_BDC6_DAEB07E4DD64_.wvu.FilterData" localSheetId="3" hidden="1">'LAP MINGGUAN 10'!$A$33:$L$4351</definedName>
    <definedName name="Z_4FAE2261_9DB4_4ADE_BDC6_DAEB07E4DD64_.wvu.FilterData" localSheetId="6" hidden="1">REKAP!$A$39:$B$101</definedName>
    <definedName name="Z_4FAE2261_9DB4_4ADE_BDC6_DAEB07E4DD64_.wvu.FilterData" localSheetId="2" hidden="1">'REKAP BULANAN'!$A$37:$B$99</definedName>
    <definedName name="Z_4FAE2261_9DB4_4ADE_BDC6_DAEB07E4DD64_.wvu.FilterData" localSheetId="4" hidden="1">SCHEDULE!$A$43:$E$270</definedName>
    <definedName name="Z_502057C6_8078_4E81_BA20_E39D32C2A814_.wvu.FilterData" localSheetId="5" hidden="1">'LAP MINGGUAN'!$A$33:$L$4351</definedName>
    <definedName name="Z_502057C6_8078_4E81_BA20_E39D32C2A814_.wvu.FilterData" localSheetId="3" hidden="1">'LAP MINGGUAN 10'!$A$33:$L$4351</definedName>
    <definedName name="Z_502057C6_8078_4E81_BA20_E39D32C2A814_.wvu.FilterData" localSheetId="6" hidden="1">REKAP!$A$39:$B$101</definedName>
    <definedName name="Z_502057C6_8078_4E81_BA20_E39D32C2A814_.wvu.FilterData" localSheetId="2" hidden="1">'REKAP BULANAN'!$A$37:$B$99</definedName>
    <definedName name="Z_502057C6_8078_4E81_BA20_E39D32C2A814_.wvu.FilterData" localSheetId="4" hidden="1">SCHEDULE!$A$43:$E$270</definedName>
    <definedName name="Z_502D8C3D_A48E_40D0_A08F_7EC919CB3AD8_.wvu.FilterData" localSheetId="5" hidden="1">'LAP MINGGUAN'!$A$33:$L$4351</definedName>
    <definedName name="Z_502D8C3D_A48E_40D0_A08F_7EC919CB3AD8_.wvu.FilterData" localSheetId="3" hidden="1">'LAP MINGGUAN 10'!$A$33:$L$4351</definedName>
    <definedName name="Z_502D8C3D_A48E_40D0_A08F_7EC919CB3AD8_.wvu.FilterData" localSheetId="6" hidden="1">REKAP!$A$39:$B$101</definedName>
    <definedName name="Z_502D8C3D_A48E_40D0_A08F_7EC919CB3AD8_.wvu.FilterData" localSheetId="2" hidden="1">'REKAP BULANAN'!$A$37:$B$99</definedName>
    <definedName name="Z_502D8C3D_A48E_40D0_A08F_7EC919CB3AD8_.wvu.FilterData" localSheetId="4" hidden="1">SCHEDULE!$A$43:$E$270</definedName>
    <definedName name="Z_5045C524_3E79_4403_81DE_C1575442CD58_.wvu.FilterData" localSheetId="5" hidden="1">'LAP MINGGUAN'!$A$33:$L$4349</definedName>
    <definedName name="Z_5045C524_3E79_4403_81DE_C1575442CD58_.wvu.FilterData" localSheetId="3" hidden="1">'LAP MINGGUAN 10'!$A$33:$L$4349</definedName>
    <definedName name="Z_5045C524_3E79_4403_81DE_C1575442CD58_.wvu.FilterData" localSheetId="6" hidden="1">REKAP!$A$39:$B$101</definedName>
    <definedName name="Z_5045C524_3E79_4403_81DE_C1575442CD58_.wvu.FilterData" localSheetId="2" hidden="1">'REKAP BULANAN'!$A$37:$B$99</definedName>
    <definedName name="Z_5045C524_3E79_4403_81DE_C1575442CD58_.wvu.FilterData" localSheetId="4" hidden="1">SCHEDULE!$A$43:$E$265</definedName>
    <definedName name="Z_506B1C8D_F058_4DC7_BF42_14E819398591_.wvu.FilterData" localSheetId="5" hidden="1">'LAP MINGGUAN'!$A$32:$L$4349</definedName>
    <definedName name="Z_506B1C8D_F058_4DC7_BF42_14E819398591_.wvu.FilterData" localSheetId="3" hidden="1">'LAP MINGGUAN 10'!$A$32:$L$4349</definedName>
    <definedName name="Z_506B1C8D_F058_4DC7_BF42_14E819398591_.wvu.FilterData" localSheetId="6" hidden="1">REKAP!$A$38:$B$101</definedName>
    <definedName name="Z_506B1C8D_F058_4DC7_BF42_14E819398591_.wvu.FilterData" localSheetId="2" hidden="1">'REKAP BULANAN'!$A$36:$B$99</definedName>
    <definedName name="Z_506B1C8D_F058_4DC7_BF42_14E819398591_.wvu.FilterData" localSheetId="4" hidden="1">SCHEDULE!$A$42:$E$265</definedName>
    <definedName name="Z_508335ED_B0D5_4783_A022_63995E40D16C_.wvu.FilterData" localSheetId="5" hidden="1">'LAP MINGGUAN'!$A$32:$L$4350</definedName>
    <definedName name="Z_508335ED_B0D5_4783_A022_63995E40D16C_.wvu.FilterData" localSheetId="3" hidden="1">'LAP MINGGUAN 10'!$A$32:$L$4350</definedName>
    <definedName name="Z_508335ED_B0D5_4783_A022_63995E40D16C_.wvu.FilterData" localSheetId="6" hidden="1">REKAP!$A$38:$B$101</definedName>
    <definedName name="Z_508335ED_B0D5_4783_A022_63995E40D16C_.wvu.FilterData" localSheetId="2" hidden="1">'REKAP BULANAN'!$A$36:$B$99</definedName>
    <definedName name="Z_508335ED_B0D5_4783_A022_63995E40D16C_.wvu.FilterData" localSheetId="4" hidden="1">SCHEDULE!$A$42:$E$270</definedName>
    <definedName name="Z_512DB696_D370_46C6_888A_33916C72AA9A_.wvu.FilterData" localSheetId="5" hidden="1">'LAP MINGGUAN'!$A$33:$L$4349</definedName>
    <definedName name="Z_512DB696_D370_46C6_888A_33916C72AA9A_.wvu.FilterData" localSheetId="3" hidden="1">'LAP MINGGUAN 10'!$A$33:$L$4349</definedName>
    <definedName name="Z_512DB696_D370_46C6_888A_33916C72AA9A_.wvu.FilterData" localSheetId="6" hidden="1">REKAP!$A$39:$B$101</definedName>
    <definedName name="Z_512DB696_D370_46C6_888A_33916C72AA9A_.wvu.FilterData" localSheetId="2" hidden="1">'REKAP BULANAN'!$A$37:$B$99</definedName>
    <definedName name="Z_512DB696_D370_46C6_888A_33916C72AA9A_.wvu.FilterData" localSheetId="4" hidden="1">SCHEDULE!$A$43:$E$265</definedName>
    <definedName name="Z_514AB0EA_C156_4782_9F16_6CB699927E09_.wvu.FilterData" localSheetId="5" hidden="1">'LAP MINGGUAN'!$A$33:$L$4349</definedName>
    <definedName name="Z_514AB0EA_C156_4782_9F16_6CB699927E09_.wvu.FilterData" localSheetId="3" hidden="1">'LAP MINGGUAN 10'!$A$33:$L$4349</definedName>
    <definedName name="Z_514AB0EA_C156_4782_9F16_6CB699927E09_.wvu.FilterData" localSheetId="6" hidden="1">REKAP!$A$39:$B$101</definedName>
    <definedName name="Z_514AB0EA_C156_4782_9F16_6CB699927E09_.wvu.FilterData" localSheetId="2" hidden="1">'REKAP BULANAN'!$A$37:$B$99</definedName>
    <definedName name="Z_514AB0EA_C156_4782_9F16_6CB699927E09_.wvu.FilterData" localSheetId="4" hidden="1">SCHEDULE!$A$43:$E$265</definedName>
    <definedName name="Z_514AB0EA_C156_4782_9F16_6CB699927E09_.wvu.PrintArea" localSheetId="5" hidden="1">'LAP MINGGUAN'!$A$32:$L$4351</definedName>
    <definedName name="Z_514AB0EA_C156_4782_9F16_6CB699927E09_.wvu.PrintArea" localSheetId="3" hidden="1">'LAP MINGGUAN 10'!$A$32:$L$4351</definedName>
    <definedName name="Z_514AB0EA_C156_4782_9F16_6CB699927E09_.wvu.PrintArea" localSheetId="6" hidden="1">REKAP!$A$1:$B$101</definedName>
    <definedName name="Z_514AB0EA_C156_4782_9F16_6CB699927E09_.wvu.PrintArea" localSheetId="2" hidden="1">'REKAP BULANAN'!$A$1:$B$99</definedName>
    <definedName name="Z_514AB0EA_C156_4782_9F16_6CB699927E09_.wvu.PrintArea" localSheetId="4" hidden="1">SCHEDULE!$A$1:$E$270</definedName>
    <definedName name="Z_514B319F_6308_49B9_8394_6D75519E8D43_.wvu.FilterData" localSheetId="5" hidden="1">'LAP MINGGUAN'!$A$32:$L$4349</definedName>
    <definedName name="Z_514B319F_6308_49B9_8394_6D75519E8D43_.wvu.FilterData" localSheetId="3" hidden="1">'LAP MINGGUAN 10'!$A$32:$L$4349</definedName>
    <definedName name="Z_514B319F_6308_49B9_8394_6D75519E8D43_.wvu.FilterData" localSheetId="6" hidden="1">REKAP!$A$1:$B$101</definedName>
    <definedName name="Z_514B319F_6308_49B9_8394_6D75519E8D43_.wvu.FilterData" localSheetId="2" hidden="1">'REKAP BULANAN'!$A$1:$B$99</definedName>
    <definedName name="Z_514B319F_6308_49B9_8394_6D75519E8D43_.wvu.FilterData" localSheetId="4" hidden="1">SCHEDULE!$A$1:$E$265</definedName>
    <definedName name="Z_514B319F_6308_49B9_8394_6D75519E8D43_.wvu.PrintArea" localSheetId="5" hidden="1">'LAP MINGGUAN'!$A$32:$L$4349</definedName>
    <definedName name="Z_514B319F_6308_49B9_8394_6D75519E8D43_.wvu.PrintArea" localSheetId="3" hidden="1">'LAP MINGGUAN 10'!$A$32:$L$4349</definedName>
    <definedName name="Z_514B319F_6308_49B9_8394_6D75519E8D43_.wvu.PrintArea" localSheetId="6" hidden="1">REKAP!$A$1:$B$101</definedName>
    <definedName name="Z_514B319F_6308_49B9_8394_6D75519E8D43_.wvu.PrintArea" localSheetId="2" hidden="1">'REKAP BULANAN'!$A$1:$B$99</definedName>
    <definedName name="Z_514B319F_6308_49B9_8394_6D75519E8D43_.wvu.PrintArea" localSheetId="4" hidden="1">SCHEDULE!$A$1:$E$265</definedName>
    <definedName name="Z_514B319F_6308_49B9_8394_6D75519E8D43_.wvu.PrintTitles" localSheetId="5" hidden="1">'LAP MINGGUAN'!$32:$32</definedName>
    <definedName name="Z_514B319F_6308_49B9_8394_6D75519E8D43_.wvu.PrintTitles" localSheetId="3" hidden="1">'LAP MINGGUAN 10'!$32:$32</definedName>
    <definedName name="Z_514B319F_6308_49B9_8394_6D75519E8D43_.wvu.PrintTitles" localSheetId="6" hidden="1">REKAP!$38:$38</definedName>
    <definedName name="Z_514B319F_6308_49B9_8394_6D75519E8D43_.wvu.PrintTitles" localSheetId="2" hidden="1">'REKAP BULANAN'!$36:$36</definedName>
    <definedName name="Z_514B319F_6308_49B9_8394_6D75519E8D43_.wvu.PrintTitles" localSheetId="4" hidden="1">SCHEDULE!$42:$42</definedName>
    <definedName name="Z_51835883_872F_40FA_9665_4AAF5668CF24_.wvu.FilterData" localSheetId="5" hidden="1">'LAP MINGGUAN'!$A$32:$L$4349</definedName>
    <definedName name="Z_51835883_872F_40FA_9665_4AAF5668CF24_.wvu.FilterData" localSheetId="3" hidden="1">'LAP MINGGUAN 10'!$A$32:$L$4349</definedName>
    <definedName name="Z_51835883_872F_40FA_9665_4AAF5668CF24_.wvu.FilterData" localSheetId="6" hidden="1">REKAP!$A$38:$B$101</definedName>
    <definedName name="Z_51835883_872F_40FA_9665_4AAF5668CF24_.wvu.FilterData" localSheetId="2" hidden="1">'REKAP BULANAN'!$A$36:$B$99</definedName>
    <definedName name="Z_51835883_872F_40FA_9665_4AAF5668CF24_.wvu.FilterData" localSheetId="4" hidden="1">SCHEDULE!$A$42:$E$265</definedName>
    <definedName name="Z_51B05686_5985_4D21_9341_AC96FEAFD50D_.wvu.FilterData" localSheetId="5" hidden="1">'LAP MINGGUAN'!$A$32:$L$4350</definedName>
    <definedName name="Z_51B05686_5985_4D21_9341_AC96FEAFD50D_.wvu.FilterData" localSheetId="3" hidden="1">'LAP MINGGUAN 10'!$A$32:$L$4350</definedName>
    <definedName name="Z_51B05686_5985_4D21_9341_AC96FEAFD50D_.wvu.FilterData" localSheetId="6" hidden="1">REKAP!$A$38:$B$101</definedName>
    <definedName name="Z_51B05686_5985_4D21_9341_AC96FEAFD50D_.wvu.FilterData" localSheetId="2" hidden="1">'REKAP BULANAN'!$A$36:$B$99</definedName>
    <definedName name="Z_51B05686_5985_4D21_9341_AC96FEAFD50D_.wvu.FilterData" localSheetId="4" hidden="1">SCHEDULE!$A$42:$E$270</definedName>
    <definedName name="Z_51D57065_F43B_47FE_8E47_570E2EC2197D_.wvu.FilterData" localSheetId="5" hidden="1">'LAP MINGGUAN'!$B$31:$B$4349</definedName>
    <definedName name="Z_51D57065_F43B_47FE_8E47_570E2EC2197D_.wvu.FilterData" localSheetId="3" hidden="1">'LAP MINGGUAN 10'!$B$31:$B$4349</definedName>
    <definedName name="Z_51D57065_F43B_47FE_8E47_570E2EC2197D_.wvu.FilterData" localSheetId="6" hidden="1">REKAP!$B$1:$B$101</definedName>
    <definedName name="Z_51D57065_F43B_47FE_8E47_570E2EC2197D_.wvu.FilterData" localSheetId="2" hidden="1">'REKAP BULANAN'!$B$1:$B$99</definedName>
    <definedName name="Z_51D57065_F43B_47FE_8E47_570E2EC2197D_.wvu.FilterData" localSheetId="4" hidden="1">SCHEDULE!$B$1:$B$265</definedName>
    <definedName name="Z_51E111E6_E94A_4D7B_8352_7E78CAAD845C_.wvu.FilterData" localSheetId="5" hidden="1">'LAP MINGGUAN'!$A$33:$L$4351</definedName>
    <definedName name="Z_51E111E6_E94A_4D7B_8352_7E78CAAD845C_.wvu.FilterData" localSheetId="3" hidden="1">'LAP MINGGUAN 10'!$A$33:$L$4351</definedName>
    <definedName name="Z_51E111E6_E94A_4D7B_8352_7E78CAAD845C_.wvu.FilterData" localSheetId="6" hidden="1">REKAP!$A$39:$B$101</definedName>
    <definedName name="Z_51E111E6_E94A_4D7B_8352_7E78CAAD845C_.wvu.FilterData" localSheetId="2" hidden="1">'REKAP BULANAN'!$A$37:$B$99</definedName>
    <definedName name="Z_51E111E6_E94A_4D7B_8352_7E78CAAD845C_.wvu.FilterData" localSheetId="4" hidden="1">SCHEDULE!$A$43:$E$270</definedName>
    <definedName name="Z_5231F2BE_49F3_42A4_9F47_1300CEA8EB91_.wvu.FilterData" localSheetId="5" hidden="1">'LAP MINGGUAN'!$A$32:$L$4349</definedName>
    <definedName name="Z_5231F2BE_49F3_42A4_9F47_1300CEA8EB91_.wvu.FilterData" localSheetId="3" hidden="1">'LAP MINGGUAN 10'!$A$32:$L$4349</definedName>
    <definedName name="Z_5231F2BE_49F3_42A4_9F47_1300CEA8EB91_.wvu.FilterData" localSheetId="6" hidden="1">REKAP!$A$1:$B$101</definedName>
    <definedName name="Z_5231F2BE_49F3_42A4_9F47_1300CEA8EB91_.wvu.FilterData" localSheetId="2" hidden="1">'REKAP BULANAN'!$A$1:$B$99</definedName>
    <definedName name="Z_5231F2BE_49F3_42A4_9F47_1300CEA8EB91_.wvu.FilterData" localSheetId="4" hidden="1">SCHEDULE!$A$1:$E$265</definedName>
    <definedName name="Z_5246F147_0A72_419F_8C82_931C4A17873E_.wvu.FilterData" localSheetId="5" hidden="1">'LAP MINGGUAN'!$A$33:$L$4351</definedName>
    <definedName name="Z_5246F147_0A72_419F_8C82_931C4A17873E_.wvu.FilterData" localSheetId="3" hidden="1">'LAP MINGGUAN 10'!$A$33:$L$4351</definedName>
    <definedName name="Z_5246F147_0A72_419F_8C82_931C4A17873E_.wvu.FilterData" localSheetId="6" hidden="1">REKAP!$A$39:$B$101</definedName>
    <definedName name="Z_5246F147_0A72_419F_8C82_931C4A17873E_.wvu.FilterData" localSheetId="2" hidden="1">'REKAP BULANAN'!$A$37:$B$99</definedName>
    <definedName name="Z_5246F147_0A72_419F_8C82_931C4A17873E_.wvu.FilterData" localSheetId="4" hidden="1">SCHEDULE!$A$43:$E$270</definedName>
    <definedName name="Z_524FB63F_190A_4E85_9771_BAF3E7B823BF_.wvu.FilterData" localSheetId="5" hidden="1">'LAP MINGGUAN'!$A$33:$L$4351</definedName>
    <definedName name="Z_524FB63F_190A_4E85_9771_BAF3E7B823BF_.wvu.FilterData" localSheetId="3" hidden="1">'LAP MINGGUAN 10'!$A$33:$L$4351</definedName>
    <definedName name="Z_524FB63F_190A_4E85_9771_BAF3E7B823BF_.wvu.FilterData" localSheetId="6" hidden="1">REKAP!$A$39:$B$101</definedName>
    <definedName name="Z_524FB63F_190A_4E85_9771_BAF3E7B823BF_.wvu.FilterData" localSheetId="2" hidden="1">'REKAP BULANAN'!$A$37:$B$99</definedName>
    <definedName name="Z_524FB63F_190A_4E85_9771_BAF3E7B823BF_.wvu.FilterData" localSheetId="4" hidden="1">SCHEDULE!$A$43:$E$270</definedName>
    <definedName name="Z_527F2793_FACE_4ACD_B441_7704955C8BAA_.wvu.FilterData" localSheetId="5" hidden="1">'LAP MINGGUAN'!$A$32:$L$4350</definedName>
    <definedName name="Z_527F2793_FACE_4ACD_B441_7704955C8BAA_.wvu.FilterData" localSheetId="3" hidden="1">'LAP MINGGUAN 10'!$A$32:$L$4350</definedName>
    <definedName name="Z_527F2793_FACE_4ACD_B441_7704955C8BAA_.wvu.FilterData" localSheetId="6" hidden="1">REKAP!$A$38:$B$101</definedName>
    <definedName name="Z_527F2793_FACE_4ACD_B441_7704955C8BAA_.wvu.FilterData" localSheetId="2" hidden="1">'REKAP BULANAN'!$A$36:$B$99</definedName>
    <definedName name="Z_527F2793_FACE_4ACD_B441_7704955C8BAA_.wvu.FilterData" localSheetId="4" hidden="1">SCHEDULE!$A$42:$E$270</definedName>
    <definedName name="Z_52AB8E2F_68C2_49C6_9691_13B5901C425B_.wvu.FilterData" localSheetId="5" hidden="1">'LAP MINGGUAN'!$A$33:$L$4351</definedName>
    <definedName name="Z_52AB8E2F_68C2_49C6_9691_13B5901C425B_.wvu.FilterData" localSheetId="3" hidden="1">'LAP MINGGUAN 10'!$A$33:$L$4351</definedName>
    <definedName name="Z_52AB8E2F_68C2_49C6_9691_13B5901C425B_.wvu.FilterData" localSheetId="6" hidden="1">REKAP!$A$39:$B$101</definedName>
    <definedName name="Z_52AB8E2F_68C2_49C6_9691_13B5901C425B_.wvu.FilterData" localSheetId="2" hidden="1">'REKAP BULANAN'!$A$37:$B$99</definedName>
    <definedName name="Z_52AB8E2F_68C2_49C6_9691_13B5901C425B_.wvu.FilterData" localSheetId="4" hidden="1">SCHEDULE!$A$43:$E$270</definedName>
    <definedName name="Z_52C753CC_1C8C_4587_AB11_68330C43D355_.wvu.FilterData" localSheetId="5" hidden="1">'LAP MINGGUAN'!$A$33:$L$4351</definedName>
    <definedName name="Z_52C753CC_1C8C_4587_AB11_68330C43D355_.wvu.FilterData" localSheetId="3" hidden="1">'LAP MINGGUAN 10'!$A$33:$L$4351</definedName>
    <definedName name="Z_52C753CC_1C8C_4587_AB11_68330C43D355_.wvu.FilterData" localSheetId="6" hidden="1">REKAP!$A$39:$B$101</definedName>
    <definedName name="Z_52C753CC_1C8C_4587_AB11_68330C43D355_.wvu.FilterData" localSheetId="2" hidden="1">'REKAP BULANAN'!$A$37:$B$99</definedName>
    <definedName name="Z_52C753CC_1C8C_4587_AB11_68330C43D355_.wvu.FilterData" localSheetId="4" hidden="1">SCHEDULE!$A$43:$E$270</definedName>
    <definedName name="Z_53210056_58EF_4D2C_8EAA_D8486FD93342_.wvu.FilterData" localSheetId="5" hidden="1">'LAP MINGGUAN'!$A$32:$L$4349</definedName>
    <definedName name="Z_53210056_58EF_4D2C_8EAA_D8486FD93342_.wvu.FilterData" localSheetId="3" hidden="1">'LAP MINGGUAN 10'!$A$32:$L$4349</definedName>
    <definedName name="Z_53210056_58EF_4D2C_8EAA_D8486FD93342_.wvu.FilterData" localSheetId="6" hidden="1">REKAP!$A$38:$B$101</definedName>
    <definedName name="Z_53210056_58EF_4D2C_8EAA_D8486FD93342_.wvu.FilterData" localSheetId="2" hidden="1">'REKAP BULANAN'!$A$36:$B$99</definedName>
    <definedName name="Z_53210056_58EF_4D2C_8EAA_D8486FD93342_.wvu.FilterData" localSheetId="4" hidden="1">SCHEDULE!$A$42:$E$265</definedName>
    <definedName name="Z_532FA66F_5679_4B46_B820_D1AE21A6E8C9_.wvu.FilterData" localSheetId="5" hidden="1">'LAP MINGGUAN'!$A$33:$L$4351</definedName>
    <definedName name="Z_532FA66F_5679_4B46_B820_D1AE21A6E8C9_.wvu.FilterData" localSheetId="3" hidden="1">'LAP MINGGUAN 10'!$A$33:$L$4351</definedName>
    <definedName name="Z_532FA66F_5679_4B46_B820_D1AE21A6E8C9_.wvu.FilterData" localSheetId="6" hidden="1">REKAP!$A$39:$B$101</definedName>
    <definedName name="Z_532FA66F_5679_4B46_B820_D1AE21A6E8C9_.wvu.FilterData" localSheetId="2" hidden="1">'REKAP BULANAN'!$A$37:$B$99</definedName>
    <definedName name="Z_532FA66F_5679_4B46_B820_D1AE21A6E8C9_.wvu.FilterData" localSheetId="4" hidden="1">SCHEDULE!$A$43:$E$270</definedName>
    <definedName name="Z_537F0032_404E_40AC_BD80_0EC98EA18558_.wvu.FilterData" localSheetId="5" hidden="1">'LAP MINGGUAN'!$A$32:$L$111</definedName>
    <definedName name="Z_537F0032_404E_40AC_BD80_0EC98EA18558_.wvu.FilterData" localSheetId="3" hidden="1">'LAP MINGGUAN 10'!$A$32:$L$111</definedName>
    <definedName name="Z_537F0032_404E_40AC_BD80_0EC98EA18558_.wvu.FilterData" localSheetId="6" hidden="1">REKAP!$A$38:$B$41</definedName>
    <definedName name="Z_537F0032_404E_40AC_BD80_0EC98EA18558_.wvu.FilterData" localSheetId="2" hidden="1">'REKAP BULANAN'!$A$36:$B$39</definedName>
    <definedName name="Z_537F0032_404E_40AC_BD80_0EC98EA18558_.wvu.FilterData" localSheetId="4" hidden="1">SCHEDULE!$A$42:$E$45</definedName>
    <definedName name="Z_539B5A66_0D8F_4CF8_B02D_5C25B4B695B1_.wvu.FilterData" localSheetId="5" hidden="1">'LAP MINGGUAN'!$A$33:$L$4351</definedName>
    <definedName name="Z_539B5A66_0D8F_4CF8_B02D_5C25B4B695B1_.wvu.FilterData" localSheetId="3" hidden="1">'LAP MINGGUAN 10'!$A$33:$L$4351</definedName>
    <definedName name="Z_539B5A66_0D8F_4CF8_B02D_5C25B4B695B1_.wvu.FilterData" localSheetId="6" hidden="1">REKAP!$A$39:$B$101</definedName>
    <definedName name="Z_539B5A66_0D8F_4CF8_B02D_5C25B4B695B1_.wvu.FilterData" localSheetId="2" hidden="1">'REKAP BULANAN'!$A$37:$B$99</definedName>
    <definedName name="Z_539B5A66_0D8F_4CF8_B02D_5C25B4B695B1_.wvu.FilterData" localSheetId="4" hidden="1">SCHEDULE!$A$43:$E$270</definedName>
    <definedName name="Z_53B81A02_79EA_420E_95C3_F943B96A3AD2_.wvu.FilterData" localSheetId="5" hidden="1">'LAP MINGGUAN'!$A$33:$L$4351</definedName>
    <definedName name="Z_53B81A02_79EA_420E_95C3_F943B96A3AD2_.wvu.FilterData" localSheetId="3" hidden="1">'LAP MINGGUAN 10'!$A$33:$L$4351</definedName>
    <definedName name="Z_53B81A02_79EA_420E_95C3_F943B96A3AD2_.wvu.FilterData" localSheetId="6" hidden="1">REKAP!$A$39:$B$101</definedName>
    <definedName name="Z_53B81A02_79EA_420E_95C3_F943B96A3AD2_.wvu.FilterData" localSheetId="2" hidden="1">'REKAP BULANAN'!$A$37:$B$99</definedName>
    <definedName name="Z_53B81A02_79EA_420E_95C3_F943B96A3AD2_.wvu.FilterData" localSheetId="4" hidden="1">SCHEDULE!$A$43:$E$270</definedName>
    <definedName name="Z_53F56420_2AFF_44ED_B7EA_C3C4A73CC0E6_.wvu.FilterData" localSheetId="5" hidden="1">'LAP MINGGUAN'!$A$32:$L$4349</definedName>
    <definedName name="Z_53F56420_2AFF_44ED_B7EA_C3C4A73CC0E6_.wvu.FilterData" localSheetId="3" hidden="1">'LAP MINGGUAN 10'!$A$32:$L$4349</definedName>
    <definedName name="Z_53F56420_2AFF_44ED_B7EA_C3C4A73CC0E6_.wvu.FilterData" localSheetId="6" hidden="1">REKAP!$A$38:$B$101</definedName>
    <definedName name="Z_53F56420_2AFF_44ED_B7EA_C3C4A73CC0E6_.wvu.FilterData" localSheetId="2" hidden="1">'REKAP BULANAN'!$A$36:$B$99</definedName>
    <definedName name="Z_53F56420_2AFF_44ED_B7EA_C3C4A73CC0E6_.wvu.FilterData" localSheetId="4" hidden="1">SCHEDULE!$A$42:$E$265</definedName>
    <definedName name="Z_5400E17A_C86E_42DE_9AC7_164E64B97B72_.wvu.FilterData" localSheetId="5" hidden="1">'LAP MINGGUAN'!$B$31:$B$4349</definedName>
    <definedName name="Z_5400E17A_C86E_42DE_9AC7_164E64B97B72_.wvu.FilterData" localSheetId="3" hidden="1">'LAP MINGGUAN 10'!$B$31:$B$4349</definedName>
    <definedName name="Z_5400E17A_C86E_42DE_9AC7_164E64B97B72_.wvu.FilterData" localSheetId="6" hidden="1">REKAP!$B$1:$B$101</definedName>
    <definedName name="Z_5400E17A_C86E_42DE_9AC7_164E64B97B72_.wvu.FilterData" localSheetId="2" hidden="1">'REKAP BULANAN'!$B$1:$B$99</definedName>
    <definedName name="Z_5400E17A_C86E_42DE_9AC7_164E64B97B72_.wvu.FilterData" localSheetId="4" hidden="1">SCHEDULE!$B$1:$B$265</definedName>
    <definedName name="Z_5420447E_7176_4512_8725_154CBB21CD08_.wvu.FilterData" localSheetId="5" hidden="1">'LAP MINGGUAN'!$A$32:$L$4350</definedName>
    <definedName name="Z_5420447E_7176_4512_8725_154CBB21CD08_.wvu.FilterData" localSheetId="3" hidden="1">'LAP MINGGUAN 10'!$A$32:$L$4350</definedName>
    <definedName name="Z_5420447E_7176_4512_8725_154CBB21CD08_.wvu.FilterData" localSheetId="6" hidden="1">REKAP!$A$38:$B$101</definedName>
    <definedName name="Z_5420447E_7176_4512_8725_154CBB21CD08_.wvu.FilterData" localSheetId="2" hidden="1">'REKAP BULANAN'!$A$36:$B$99</definedName>
    <definedName name="Z_5420447E_7176_4512_8725_154CBB21CD08_.wvu.FilterData" localSheetId="4" hidden="1">SCHEDULE!$A$42:$E$270</definedName>
    <definedName name="Z_543918CE_4F97_47C9_A441_8B0E0F0707E1_.wvu.FilterData" localSheetId="5" hidden="1">'LAP MINGGUAN'!$A$33:$L$4351</definedName>
    <definedName name="Z_543918CE_4F97_47C9_A441_8B0E0F0707E1_.wvu.FilterData" localSheetId="3" hidden="1">'LAP MINGGUAN 10'!$A$33:$L$4351</definedName>
    <definedName name="Z_543918CE_4F97_47C9_A441_8B0E0F0707E1_.wvu.FilterData" localSheetId="6" hidden="1">REKAP!$A$39:$B$101</definedName>
    <definedName name="Z_543918CE_4F97_47C9_A441_8B0E0F0707E1_.wvu.FilterData" localSheetId="2" hidden="1">'REKAP BULANAN'!$A$37:$B$99</definedName>
    <definedName name="Z_543918CE_4F97_47C9_A441_8B0E0F0707E1_.wvu.FilterData" localSheetId="4" hidden="1">SCHEDULE!$A$43:$E$270</definedName>
    <definedName name="Z_543C9420_562E_4C32_BC20_51357E67700B_.wvu.FilterData" localSheetId="5" hidden="1">'LAP MINGGUAN'!$A$33:$L$4350</definedName>
    <definedName name="Z_543C9420_562E_4C32_BC20_51357E67700B_.wvu.FilterData" localSheetId="3" hidden="1">'LAP MINGGUAN 10'!$A$33:$L$4350</definedName>
    <definedName name="Z_543C9420_562E_4C32_BC20_51357E67700B_.wvu.FilterData" localSheetId="6" hidden="1">REKAP!$A$39:$B$101</definedName>
    <definedName name="Z_543C9420_562E_4C32_BC20_51357E67700B_.wvu.FilterData" localSheetId="2" hidden="1">'REKAP BULANAN'!$A$37:$B$99</definedName>
    <definedName name="Z_543C9420_562E_4C32_BC20_51357E67700B_.wvu.FilterData" localSheetId="4" hidden="1">SCHEDULE!$A$43:$E$270</definedName>
    <definedName name="Z_5459EA98_51E8_493C_ACFD_CCF41E55E1DA_.wvu.FilterData" localSheetId="5" hidden="1">'LAP MINGGUAN'!$A$33:$L$4350</definedName>
    <definedName name="Z_5459EA98_51E8_493C_ACFD_CCF41E55E1DA_.wvu.FilterData" localSheetId="3" hidden="1">'LAP MINGGUAN 10'!$A$33:$L$4350</definedName>
    <definedName name="Z_5459EA98_51E8_493C_ACFD_CCF41E55E1DA_.wvu.FilterData" localSheetId="6" hidden="1">REKAP!$A$39:$B$101</definedName>
    <definedName name="Z_5459EA98_51E8_493C_ACFD_CCF41E55E1DA_.wvu.FilterData" localSheetId="2" hidden="1">'REKAP BULANAN'!$A$37:$B$99</definedName>
    <definedName name="Z_5459EA98_51E8_493C_ACFD_CCF41E55E1DA_.wvu.FilterData" localSheetId="4" hidden="1">SCHEDULE!$A$43:$E$270</definedName>
    <definedName name="Z_54AE6E0A_8232_410B_926F_0B00EF7FA626_.wvu.FilterData" localSheetId="5" hidden="1">'LAP MINGGUAN'!$A$33:$L$4351</definedName>
    <definedName name="Z_54AE6E0A_8232_410B_926F_0B00EF7FA626_.wvu.FilterData" localSheetId="3" hidden="1">'LAP MINGGUAN 10'!$A$33:$L$4351</definedName>
    <definedName name="Z_54AE6E0A_8232_410B_926F_0B00EF7FA626_.wvu.FilterData" localSheetId="6" hidden="1">REKAP!$A$39:$B$101</definedName>
    <definedName name="Z_54AE6E0A_8232_410B_926F_0B00EF7FA626_.wvu.FilterData" localSheetId="2" hidden="1">'REKAP BULANAN'!$A$37:$B$99</definedName>
    <definedName name="Z_54AE6E0A_8232_410B_926F_0B00EF7FA626_.wvu.FilterData" localSheetId="4" hidden="1">SCHEDULE!$A$43:$E$270</definedName>
    <definedName name="Z_54D55C41_6C1A_42B6_AA87_91379F9C911E_.wvu.FilterData" localSheetId="5" hidden="1">'LAP MINGGUAN'!$A$32:$L$4349</definedName>
    <definedName name="Z_54D55C41_6C1A_42B6_AA87_91379F9C911E_.wvu.FilterData" localSheetId="3" hidden="1">'LAP MINGGUAN 10'!$A$32:$L$4349</definedName>
    <definedName name="Z_54D55C41_6C1A_42B6_AA87_91379F9C911E_.wvu.FilterData" localSheetId="6" hidden="1">REKAP!$A$38:$B$101</definedName>
    <definedName name="Z_54D55C41_6C1A_42B6_AA87_91379F9C911E_.wvu.FilterData" localSheetId="2" hidden="1">'REKAP BULANAN'!$A$36:$B$99</definedName>
    <definedName name="Z_54D55C41_6C1A_42B6_AA87_91379F9C911E_.wvu.FilterData" localSheetId="4" hidden="1">SCHEDULE!$A$42:$E$265</definedName>
    <definedName name="Z_54D5E428_F869_4B5F_BEA3_8B362D2FB2CD_.wvu.FilterData" localSheetId="5" hidden="1">'LAP MINGGUAN'!$A$33:$L$4351</definedName>
    <definedName name="Z_54D5E428_F869_4B5F_BEA3_8B362D2FB2CD_.wvu.FilterData" localSheetId="3" hidden="1">'LAP MINGGUAN 10'!$A$33:$L$4351</definedName>
    <definedName name="Z_54D5E428_F869_4B5F_BEA3_8B362D2FB2CD_.wvu.FilterData" localSheetId="6" hidden="1">REKAP!$A$39:$B$101</definedName>
    <definedName name="Z_54D5E428_F869_4B5F_BEA3_8B362D2FB2CD_.wvu.FilterData" localSheetId="2" hidden="1">'REKAP BULANAN'!$A$37:$B$99</definedName>
    <definedName name="Z_54D5E428_F869_4B5F_BEA3_8B362D2FB2CD_.wvu.FilterData" localSheetId="4" hidden="1">SCHEDULE!$A$43:$E$270</definedName>
    <definedName name="Z_555C734C_49E9_4E8B_AE7D_617F3DCDA29C_.wvu.FilterData" localSheetId="5" hidden="1">'LAP MINGGUAN'!$A$32:$L$4349</definedName>
    <definedName name="Z_555C734C_49E9_4E8B_AE7D_617F3DCDA29C_.wvu.FilterData" localSheetId="3" hidden="1">'LAP MINGGUAN 10'!$A$32:$L$4349</definedName>
    <definedName name="Z_555C734C_49E9_4E8B_AE7D_617F3DCDA29C_.wvu.FilterData" localSheetId="6" hidden="1">REKAP!$A$38:$B$101</definedName>
    <definedName name="Z_555C734C_49E9_4E8B_AE7D_617F3DCDA29C_.wvu.FilterData" localSheetId="2" hidden="1">'REKAP BULANAN'!$A$36:$B$99</definedName>
    <definedName name="Z_555C734C_49E9_4E8B_AE7D_617F3DCDA29C_.wvu.FilterData" localSheetId="4" hidden="1">SCHEDULE!$A$42:$E$265</definedName>
    <definedName name="Z_55AB0CE4_C964_4F5E_B770_B2EE4B505C89_.wvu.FilterData" localSheetId="5" hidden="1">'LAP MINGGUAN'!$A$33:$L$4351</definedName>
    <definedName name="Z_55AB0CE4_C964_4F5E_B770_B2EE4B505C89_.wvu.FilterData" localSheetId="3" hidden="1">'LAP MINGGUAN 10'!$A$33:$L$4351</definedName>
    <definedName name="Z_55AB0CE4_C964_4F5E_B770_B2EE4B505C89_.wvu.FilterData" localSheetId="6" hidden="1">REKAP!$A$39:$B$101</definedName>
    <definedName name="Z_55AB0CE4_C964_4F5E_B770_B2EE4B505C89_.wvu.FilterData" localSheetId="2" hidden="1">'REKAP BULANAN'!$A$37:$B$99</definedName>
    <definedName name="Z_55AB0CE4_C964_4F5E_B770_B2EE4B505C89_.wvu.FilterData" localSheetId="4" hidden="1">SCHEDULE!$A$43:$E$270</definedName>
    <definedName name="Z_55CF6202_9159_4DF5_87A6_D5BFCDEC27B3_.wvu.FilterData" localSheetId="5" hidden="1">'LAP MINGGUAN'!$A$33:$L$4349</definedName>
    <definedName name="Z_55CF6202_9159_4DF5_87A6_D5BFCDEC27B3_.wvu.FilterData" localSheetId="3" hidden="1">'LAP MINGGUAN 10'!$A$33:$L$4349</definedName>
    <definedName name="Z_55CF6202_9159_4DF5_87A6_D5BFCDEC27B3_.wvu.FilterData" localSheetId="6" hidden="1">REKAP!$A$39:$B$101</definedName>
    <definedName name="Z_55CF6202_9159_4DF5_87A6_D5BFCDEC27B3_.wvu.FilterData" localSheetId="2" hidden="1">'REKAP BULANAN'!$A$37:$B$99</definedName>
    <definedName name="Z_55CF6202_9159_4DF5_87A6_D5BFCDEC27B3_.wvu.FilterData" localSheetId="4" hidden="1">SCHEDULE!$A$43:$E$265</definedName>
    <definedName name="Z_55DCC850_684C_4A9E_8E2C_53C0AAA28FBA_.wvu.FilterData" localSheetId="5" hidden="1">'LAP MINGGUAN'!$A$32:$L$4349</definedName>
    <definedName name="Z_55DCC850_684C_4A9E_8E2C_53C0AAA28FBA_.wvu.FilterData" localSheetId="3" hidden="1">'LAP MINGGUAN 10'!$A$32:$L$4349</definedName>
    <definedName name="Z_55DCC850_684C_4A9E_8E2C_53C0AAA28FBA_.wvu.FilterData" localSheetId="6" hidden="1">REKAP!$A$1:$B$101</definedName>
    <definedName name="Z_55DCC850_684C_4A9E_8E2C_53C0AAA28FBA_.wvu.FilterData" localSheetId="2" hidden="1">'REKAP BULANAN'!$A$1:$B$99</definedName>
    <definedName name="Z_55DCC850_684C_4A9E_8E2C_53C0AAA28FBA_.wvu.FilterData" localSheetId="4" hidden="1">SCHEDULE!$A$1:$E$265</definedName>
    <definedName name="Z_55DCC850_684C_4A9E_8E2C_53C0AAA28FBA_.wvu.PrintArea" localSheetId="5" hidden="1">'LAP MINGGUAN'!$A$32:$L$4349</definedName>
    <definedName name="Z_55DCC850_684C_4A9E_8E2C_53C0AAA28FBA_.wvu.PrintArea" localSheetId="3" hidden="1">'LAP MINGGUAN 10'!$A$32:$L$4349</definedName>
    <definedName name="Z_55DCC850_684C_4A9E_8E2C_53C0AAA28FBA_.wvu.PrintArea" localSheetId="6" hidden="1">REKAP!$A$1:$B$101</definedName>
    <definedName name="Z_55DCC850_684C_4A9E_8E2C_53C0AAA28FBA_.wvu.PrintArea" localSheetId="2" hidden="1">'REKAP BULANAN'!$A$1:$B$99</definedName>
    <definedName name="Z_55DCC850_684C_4A9E_8E2C_53C0AAA28FBA_.wvu.PrintArea" localSheetId="4" hidden="1">SCHEDULE!$A$1:$E$265</definedName>
    <definedName name="Z_55DCC850_684C_4A9E_8E2C_53C0AAA28FBA_.wvu.PrintTitles" localSheetId="5" hidden="1">'LAP MINGGUAN'!$32:$32</definedName>
    <definedName name="Z_55DCC850_684C_4A9E_8E2C_53C0AAA28FBA_.wvu.PrintTitles" localSheetId="3" hidden="1">'LAP MINGGUAN 10'!$32:$32</definedName>
    <definedName name="Z_55DCC850_684C_4A9E_8E2C_53C0AAA28FBA_.wvu.PrintTitles" localSheetId="6" hidden="1">REKAP!$38:$38</definedName>
    <definedName name="Z_55DCC850_684C_4A9E_8E2C_53C0AAA28FBA_.wvu.PrintTitles" localSheetId="2" hidden="1">'REKAP BULANAN'!$36:$36</definedName>
    <definedName name="Z_55DCC850_684C_4A9E_8E2C_53C0AAA28FBA_.wvu.PrintTitles" localSheetId="4" hidden="1">SCHEDULE!$42:$42</definedName>
    <definedName name="Z_55E4E9F3_65BD_4EE9_9567_AF840331284A_.wvu.FilterData" localSheetId="5" hidden="1">'LAP MINGGUAN'!$A$33:$L$4350</definedName>
    <definedName name="Z_55E4E9F3_65BD_4EE9_9567_AF840331284A_.wvu.FilterData" localSheetId="3" hidden="1">'LAP MINGGUAN 10'!$A$33:$L$4350</definedName>
    <definedName name="Z_55E4E9F3_65BD_4EE9_9567_AF840331284A_.wvu.FilterData" localSheetId="6" hidden="1">REKAP!$A$39:$B$101</definedName>
    <definedName name="Z_55E4E9F3_65BD_4EE9_9567_AF840331284A_.wvu.FilterData" localSheetId="2" hidden="1">'REKAP BULANAN'!$A$37:$B$99</definedName>
    <definedName name="Z_55E4E9F3_65BD_4EE9_9567_AF840331284A_.wvu.FilterData" localSheetId="4" hidden="1">SCHEDULE!$A$43:$E$270</definedName>
    <definedName name="Z_564F2533_B021_49AC_AE08_D561352BE4ED_.wvu.FilterData" localSheetId="5" hidden="1">'LAP MINGGUAN'!$A$33:$L$4349</definedName>
    <definedName name="Z_564F2533_B021_49AC_AE08_D561352BE4ED_.wvu.FilterData" localSheetId="3" hidden="1">'LAP MINGGUAN 10'!$A$33:$L$4349</definedName>
    <definedName name="Z_564F2533_B021_49AC_AE08_D561352BE4ED_.wvu.FilterData" localSheetId="6" hidden="1">REKAP!$A$39:$B$101</definedName>
    <definedName name="Z_564F2533_B021_49AC_AE08_D561352BE4ED_.wvu.FilterData" localSheetId="2" hidden="1">'REKAP BULANAN'!$A$37:$B$99</definedName>
    <definedName name="Z_564F2533_B021_49AC_AE08_D561352BE4ED_.wvu.FilterData" localSheetId="4" hidden="1">SCHEDULE!$A$43:$E$265</definedName>
    <definedName name="Z_56963F00_A72A_4D97_ACC7_0F1769451047_.wvu.FilterData" localSheetId="5" hidden="1">'LAP MINGGUAN'!$A$33:$L$4350</definedName>
    <definedName name="Z_56963F00_A72A_4D97_ACC7_0F1769451047_.wvu.FilterData" localSheetId="3" hidden="1">'LAP MINGGUAN 10'!$A$33:$L$4350</definedName>
    <definedName name="Z_56963F00_A72A_4D97_ACC7_0F1769451047_.wvu.FilterData" localSheetId="6" hidden="1">REKAP!$A$39:$B$101</definedName>
    <definedName name="Z_56963F00_A72A_4D97_ACC7_0F1769451047_.wvu.FilterData" localSheetId="2" hidden="1">'REKAP BULANAN'!$A$37:$B$99</definedName>
    <definedName name="Z_56963F00_A72A_4D97_ACC7_0F1769451047_.wvu.FilterData" localSheetId="4" hidden="1">SCHEDULE!$A$43:$E$270</definedName>
    <definedName name="Z_56FF8AD7_83AA_4B52_8174_69DF7244782B_.wvu.FilterData" localSheetId="5" hidden="1">'LAP MINGGUAN'!$A$33:$L$4351</definedName>
    <definedName name="Z_56FF8AD7_83AA_4B52_8174_69DF7244782B_.wvu.FilterData" localSheetId="3" hidden="1">'LAP MINGGUAN 10'!$A$33:$L$4351</definedName>
    <definedName name="Z_56FF8AD7_83AA_4B52_8174_69DF7244782B_.wvu.FilterData" localSheetId="6" hidden="1">REKAP!$A$39:$B$101</definedName>
    <definedName name="Z_56FF8AD7_83AA_4B52_8174_69DF7244782B_.wvu.FilterData" localSheetId="2" hidden="1">'REKAP BULANAN'!$A$37:$B$99</definedName>
    <definedName name="Z_56FF8AD7_83AA_4B52_8174_69DF7244782B_.wvu.FilterData" localSheetId="4" hidden="1">SCHEDULE!$A$43:$E$270</definedName>
    <definedName name="Z_570204DF_BBAC_4AA8_9F66_4BA251959FE5_.wvu.FilterData" localSheetId="5" hidden="1">'LAP MINGGUAN'!$A$33:$L$4351</definedName>
    <definedName name="Z_570204DF_BBAC_4AA8_9F66_4BA251959FE5_.wvu.FilterData" localSheetId="3" hidden="1">'LAP MINGGUAN 10'!$A$33:$L$4351</definedName>
    <definedName name="Z_570204DF_BBAC_4AA8_9F66_4BA251959FE5_.wvu.FilterData" localSheetId="6" hidden="1">REKAP!$A$39:$B$101</definedName>
    <definedName name="Z_570204DF_BBAC_4AA8_9F66_4BA251959FE5_.wvu.FilterData" localSheetId="2" hidden="1">'REKAP BULANAN'!$A$37:$B$99</definedName>
    <definedName name="Z_570204DF_BBAC_4AA8_9F66_4BA251959FE5_.wvu.FilterData" localSheetId="4" hidden="1">SCHEDULE!$A$43:$E$270</definedName>
    <definedName name="Z_571F85B3_D15B_492A_B7FF_DAB9BF07EAEC_.wvu.FilterData" localSheetId="5" hidden="1">'LAP MINGGUAN'!$A$33:$L$4351</definedName>
    <definedName name="Z_571F85B3_D15B_492A_B7FF_DAB9BF07EAEC_.wvu.FilterData" localSheetId="3" hidden="1">'LAP MINGGUAN 10'!$A$33:$L$4351</definedName>
    <definedName name="Z_571F85B3_D15B_492A_B7FF_DAB9BF07EAEC_.wvu.FilterData" localSheetId="6" hidden="1">REKAP!$A$39:$B$101</definedName>
    <definedName name="Z_571F85B3_D15B_492A_B7FF_DAB9BF07EAEC_.wvu.FilterData" localSheetId="2" hidden="1">'REKAP BULANAN'!$A$37:$B$99</definedName>
    <definedName name="Z_571F85B3_D15B_492A_B7FF_DAB9BF07EAEC_.wvu.FilterData" localSheetId="4" hidden="1">SCHEDULE!$A$43:$E$270</definedName>
    <definedName name="Z_574AE9DC_7C84_40C9_AF1F_78FF3C7479BC_.wvu.FilterData" localSheetId="5" hidden="1">'LAP MINGGUAN'!$A$33:$L$4351</definedName>
    <definedName name="Z_574AE9DC_7C84_40C9_AF1F_78FF3C7479BC_.wvu.FilterData" localSheetId="3" hidden="1">'LAP MINGGUAN 10'!$A$33:$L$4351</definedName>
    <definedName name="Z_574AE9DC_7C84_40C9_AF1F_78FF3C7479BC_.wvu.FilterData" localSheetId="6" hidden="1">REKAP!$A$39:$B$101</definedName>
    <definedName name="Z_574AE9DC_7C84_40C9_AF1F_78FF3C7479BC_.wvu.FilterData" localSheetId="2" hidden="1">'REKAP BULANAN'!$A$37:$B$99</definedName>
    <definedName name="Z_574AE9DC_7C84_40C9_AF1F_78FF3C7479BC_.wvu.FilterData" localSheetId="4" hidden="1">SCHEDULE!$A$43:$E$270</definedName>
    <definedName name="Z_5768F7F7_4486_46B9_ACB2_738E3E60D168_.wvu.FilterData" localSheetId="5" hidden="1">'LAP MINGGUAN'!$A$32:$L$4349</definedName>
    <definedName name="Z_5768F7F7_4486_46B9_ACB2_738E3E60D168_.wvu.FilterData" localSheetId="3" hidden="1">'LAP MINGGUAN 10'!$A$32:$L$4349</definedName>
    <definedName name="Z_5768F7F7_4486_46B9_ACB2_738E3E60D168_.wvu.FilterData" localSheetId="6" hidden="1">REKAP!$A$38:$B$101</definedName>
    <definedName name="Z_5768F7F7_4486_46B9_ACB2_738E3E60D168_.wvu.FilterData" localSheetId="2" hidden="1">'REKAP BULANAN'!$A$36:$B$99</definedName>
    <definedName name="Z_5768F7F7_4486_46B9_ACB2_738E3E60D168_.wvu.FilterData" localSheetId="4" hidden="1">SCHEDULE!$A$42:$E$265</definedName>
    <definedName name="Z_577FAEF7_D78F_421C_BE2E_9890041569E9_.wvu.FilterData" localSheetId="5" hidden="1">'LAP MINGGUAN'!$A$32:$L$4349</definedName>
    <definedName name="Z_577FAEF7_D78F_421C_BE2E_9890041569E9_.wvu.FilterData" localSheetId="3" hidden="1">'LAP MINGGUAN 10'!$A$32:$L$4349</definedName>
    <definedName name="Z_577FAEF7_D78F_421C_BE2E_9890041569E9_.wvu.FilterData" localSheetId="6" hidden="1">REKAP!$A$1:$B$101</definedName>
    <definedName name="Z_577FAEF7_D78F_421C_BE2E_9890041569E9_.wvu.FilterData" localSheetId="2" hidden="1">'REKAP BULANAN'!$A$1:$B$99</definedName>
    <definedName name="Z_577FAEF7_D78F_421C_BE2E_9890041569E9_.wvu.FilterData" localSheetId="4" hidden="1">SCHEDULE!$A$1:$E$265</definedName>
    <definedName name="Z_577FAEF7_D78F_421C_BE2E_9890041569E9_.wvu.PrintArea" localSheetId="5" hidden="1">'LAP MINGGUAN'!$A$32:$L$4349</definedName>
    <definedName name="Z_577FAEF7_D78F_421C_BE2E_9890041569E9_.wvu.PrintArea" localSheetId="3" hidden="1">'LAP MINGGUAN 10'!$A$32:$L$4349</definedName>
    <definedName name="Z_577FAEF7_D78F_421C_BE2E_9890041569E9_.wvu.PrintArea" localSheetId="6" hidden="1">REKAP!$A$1:$B$101</definedName>
    <definedName name="Z_577FAEF7_D78F_421C_BE2E_9890041569E9_.wvu.PrintArea" localSheetId="2" hidden="1">'REKAP BULANAN'!$A$1:$B$99</definedName>
    <definedName name="Z_577FAEF7_D78F_421C_BE2E_9890041569E9_.wvu.PrintArea" localSheetId="4" hidden="1">SCHEDULE!$A$1:$E$265</definedName>
    <definedName name="Z_577FAEF7_D78F_421C_BE2E_9890041569E9_.wvu.PrintTitles" localSheetId="5" hidden="1">'LAP MINGGUAN'!$32:$32</definedName>
    <definedName name="Z_577FAEF7_D78F_421C_BE2E_9890041569E9_.wvu.PrintTitles" localSheetId="3" hidden="1">'LAP MINGGUAN 10'!$32:$32</definedName>
    <definedName name="Z_577FAEF7_D78F_421C_BE2E_9890041569E9_.wvu.PrintTitles" localSheetId="6" hidden="1">REKAP!$38:$38</definedName>
    <definedName name="Z_577FAEF7_D78F_421C_BE2E_9890041569E9_.wvu.PrintTitles" localSheetId="2" hidden="1">'REKAP BULANAN'!$36:$36</definedName>
    <definedName name="Z_577FAEF7_D78F_421C_BE2E_9890041569E9_.wvu.PrintTitles" localSheetId="4" hidden="1">SCHEDULE!$42:$42</definedName>
    <definedName name="Z_57A55DA8_465E_4B29_A80E_7A97EB50961B_.wvu.FilterData" localSheetId="5" hidden="1">'LAP MINGGUAN'!$A$33:$L$4351</definedName>
    <definedName name="Z_57A55DA8_465E_4B29_A80E_7A97EB50961B_.wvu.FilterData" localSheetId="3" hidden="1">'LAP MINGGUAN 10'!$A$33:$L$4351</definedName>
    <definedName name="Z_57A55DA8_465E_4B29_A80E_7A97EB50961B_.wvu.FilterData" localSheetId="6" hidden="1">REKAP!$A$39:$B$101</definedName>
    <definedName name="Z_57A55DA8_465E_4B29_A80E_7A97EB50961B_.wvu.FilterData" localSheetId="2" hidden="1">'REKAP BULANAN'!$A$37:$B$99</definedName>
    <definedName name="Z_57A55DA8_465E_4B29_A80E_7A97EB50961B_.wvu.FilterData" localSheetId="4" hidden="1">SCHEDULE!$A$43:$E$270</definedName>
    <definedName name="Z_57F03C7E_D2AB_4610_B78B_8E1B8319089F_.wvu.FilterData" localSheetId="5" hidden="1">'LAP MINGGUAN'!$A$33:$L$4351</definedName>
    <definedName name="Z_57F03C7E_D2AB_4610_B78B_8E1B8319089F_.wvu.FilterData" localSheetId="3" hidden="1">'LAP MINGGUAN 10'!$A$33:$L$4351</definedName>
    <definedName name="Z_57F03C7E_D2AB_4610_B78B_8E1B8319089F_.wvu.FilterData" localSheetId="6" hidden="1">REKAP!$A$39:$B$101</definedName>
    <definedName name="Z_57F03C7E_D2AB_4610_B78B_8E1B8319089F_.wvu.FilterData" localSheetId="2" hidden="1">'REKAP BULANAN'!$A$37:$B$99</definedName>
    <definedName name="Z_57F03C7E_D2AB_4610_B78B_8E1B8319089F_.wvu.FilterData" localSheetId="4" hidden="1">SCHEDULE!$A$43:$E$270</definedName>
    <definedName name="Z_583F37EB_1680_44EE_B351_8BA6C959ACBE_.wvu.FilterData" localSheetId="5" hidden="1">'LAP MINGGUAN'!$A$33:$L$4350</definedName>
    <definedName name="Z_583F37EB_1680_44EE_B351_8BA6C959ACBE_.wvu.FilterData" localSheetId="3" hidden="1">'LAP MINGGUAN 10'!$A$33:$L$4350</definedName>
    <definedName name="Z_583F37EB_1680_44EE_B351_8BA6C959ACBE_.wvu.FilterData" localSheetId="6" hidden="1">REKAP!$A$39:$B$101</definedName>
    <definedName name="Z_583F37EB_1680_44EE_B351_8BA6C959ACBE_.wvu.FilterData" localSheetId="2" hidden="1">'REKAP BULANAN'!$A$37:$B$99</definedName>
    <definedName name="Z_583F37EB_1680_44EE_B351_8BA6C959ACBE_.wvu.FilterData" localSheetId="4" hidden="1">SCHEDULE!$A$43:$E$270</definedName>
    <definedName name="Z_58A9DD4A_3AE4_4BC8_AE91_9BBFB16FB3C4_.wvu.FilterData" localSheetId="5" hidden="1">'LAP MINGGUAN'!$A$33:$L$4350</definedName>
    <definedName name="Z_58A9DD4A_3AE4_4BC8_AE91_9BBFB16FB3C4_.wvu.FilterData" localSheetId="3" hidden="1">'LAP MINGGUAN 10'!$A$33:$L$4350</definedName>
    <definedName name="Z_58A9DD4A_3AE4_4BC8_AE91_9BBFB16FB3C4_.wvu.FilterData" localSheetId="6" hidden="1">REKAP!$A$39:$B$101</definedName>
    <definedName name="Z_58A9DD4A_3AE4_4BC8_AE91_9BBFB16FB3C4_.wvu.FilterData" localSheetId="2" hidden="1">'REKAP BULANAN'!$A$37:$B$99</definedName>
    <definedName name="Z_58A9DD4A_3AE4_4BC8_AE91_9BBFB16FB3C4_.wvu.FilterData" localSheetId="4" hidden="1">SCHEDULE!$A$43:$E$270</definedName>
    <definedName name="Z_58B0C313_09FA_4F77_819D_4B4DB30043CF_.wvu.FilterData" localSheetId="5" hidden="1">'LAP MINGGUAN'!$A$33:$L$4350</definedName>
    <definedName name="Z_58B0C313_09FA_4F77_819D_4B4DB30043CF_.wvu.FilterData" localSheetId="3" hidden="1">'LAP MINGGUAN 10'!$A$33:$L$4350</definedName>
    <definedName name="Z_58B0C313_09FA_4F77_819D_4B4DB30043CF_.wvu.FilterData" localSheetId="6" hidden="1">REKAP!$A$39:$B$101</definedName>
    <definedName name="Z_58B0C313_09FA_4F77_819D_4B4DB30043CF_.wvu.FilterData" localSheetId="2" hidden="1">'REKAP BULANAN'!$A$37:$B$99</definedName>
    <definedName name="Z_58B0C313_09FA_4F77_819D_4B4DB30043CF_.wvu.FilterData" localSheetId="4" hidden="1">SCHEDULE!$A$43:$E$270</definedName>
    <definedName name="Z_58ED34AB_B68F_4729_91FF_06A3C84FC68A_.wvu.FilterData" localSheetId="5" hidden="1">'LAP MINGGUAN'!$A$32:$L$4349</definedName>
    <definedName name="Z_58ED34AB_B68F_4729_91FF_06A3C84FC68A_.wvu.FilterData" localSheetId="3" hidden="1">'LAP MINGGUAN 10'!$A$32:$L$4349</definedName>
    <definedName name="Z_58ED34AB_B68F_4729_91FF_06A3C84FC68A_.wvu.FilterData" localSheetId="6" hidden="1">REKAP!$A$1:$B$101</definedName>
    <definedName name="Z_58ED34AB_B68F_4729_91FF_06A3C84FC68A_.wvu.FilterData" localSheetId="2" hidden="1">'REKAP BULANAN'!$A$1:$B$99</definedName>
    <definedName name="Z_58ED34AB_B68F_4729_91FF_06A3C84FC68A_.wvu.FilterData" localSheetId="4" hidden="1">SCHEDULE!$A$1:$E$265</definedName>
    <definedName name="Z_596F3D8C_734F_46C8_BA45_5A9B3EAE6E2F_.wvu.FilterData" localSheetId="5" hidden="1">'LAP MINGGUAN'!$A$33:$L$4351</definedName>
    <definedName name="Z_596F3D8C_734F_46C8_BA45_5A9B3EAE6E2F_.wvu.FilterData" localSheetId="3" hidden="1">'LAP MINGGUAN 10'!$A$33:$L$4351</definedName>
    <definedName name="Z_596F3D8C_734F_46C8_BA45_5A9B3EAE6E2F_.wvu.FilterData" localSheetId="6" hidden="1">REKAP!$A$39:$B$101</definedName>
    <definedName name="Z_596F3D8C_734F_46C8_BA45_5A9B3EAE6E2F_.wvu.FilterData" localSheetId="2" hidden="1">'REKAP BULANAN'!$A$37:$B$99</definedName>
    <definedName name="Z_596F3D8C_734F_46C8_BA45_5A9B3EAE6E2F_.wvu.FilterData" localSheetId="4" hidden="1">SCHEDULE!$A$43:$E$270</definedName>
    <definedName name="Z_59BAC2D4_932C_4DAC_B752_BA8AF484F5A6_.wvu.FilterData" localSheetId="5" hidden="1">'LAP MINGGUAN'!$A$33:$L$4351</definedName>
    <definedName name="Z_59BAC2D4_932C_4DAC_B752_BA8AF484F5A6_.wvu.FilterData" localSheetId="3" hidden="1">'LAP MINGGUAN 10'!$A$33:$L$4351</definedName>
    <definedName name="Z_59BAC2D4_932C_4DAC_B752_BA8AF484F5A6_.wvu.FilterData" localSheetId="6" hidden="1">REKAP!$A$39:$B$101</definedName>
    <definedName name="Z_59BAC2D4_932C_4DAC_B752_BA8AF484F5A6_.wvu.FilterData" localSheetId="2" hidden="1">'REKAP BULANAN'!$A$37:$B$99</definedName>
    <definedName name="Z_59BAC2D4_932C_4DAC_B752_BA8AF484F5A6_.wvu.FilterData" localSheetId="4" hidden="1">SCHEDULE!$A$43:$E$270</definedName>
    <definedName name="Z_59D486EB_060A_4403_B7DD_D6BFAC0CD1F9_.wvu.FilterData" localSheetId="5" hidden="1">'LAP MINGGUAN'!$A$33:$L$4351</definedName>
    <definedName name="Z_59D486EB_060A_4403_B7DD_D6BFAC0CD1F9_.wvu.FilterData" localSheetId="3" hidden="1">'LAP MINGGUAN 10'!$A$33:$L$4351</definedName>
    <definedName name="Z_59D486EB_060A_4403_B7DD_D6BFAC0CD1F9_.wvu.FilterData" localSheetId="6" hidden="1">REKAP!$A$39:$B$101</definedName>
    <definedName name="Z_59D486EB_060A_4403_B7DD_D6BFAC0CD1F9_.wvu.FilterData" localSheetId="2" hidden="1">'REKAP BULANAN'!$A$37:$B$99</definedName>
    <definedName name="Z_59D486EB_060A_4403_B7DD_D6BFAC0CD1F9_.wvu.FilterData" localSheetId="4" hidden="1">SCHEDULE!$A$43:$E$270</definedName>
    <definedName name="Z_59DD42DB_ABA3_4D21_8B4D_86163A352AD8_.wvu.FilterData" localSheetId="5" hidden="1">'LAP MINGGUAN'!$A$33:$L$4351</definedName>
    <definedName name="Z_59DD42DB_ABA3_4D21_8B4D_86163A352AD8_.wvu.FilterData" localSheetId="3" hidden="1">'LAP MINGGUAN 10'!$A$33:$L$4351</definedName>
    <definedName name="Z_59DD42DB_ABA3_4D21_8B4D_86163A352AD8_.wvu.FilterData" localSheetId="6" hidden="1">REKAP!$A$39:$B$101</definedName>
    <definedName name="Z_59DD42DB_ABA3_4D21_8B4D_86163A352AD8_.wvu.FilterData" localSheetId="2" hidden="1">'REKAP BULANAN'!$A$37:$B$99</definedName>
    <definedName name="Z_59DD42DB_ABA3_4D21_8B4D_86163A352AD8_.wvu.FilterData" localSheetId="4" hidden="1">SCHEDULE!$A$43:$E$270</definedName>
    <definedName name="Z_59F7172D_CF94_4CE2_BBFE_B8357842F0A3_.wvu.FilterData" localSheetId="5" hidden="1">'LAP MINGGUAN'!$A$33:$L$4351</definedName>
    <definedName name="Z_59F7172D_CF94_4CE2_BBFE_B8357842F0A3_.wvu.FilterData" localSheetId="3" hidden="1">'LAP MINGGUAN 10'!$A$33:$L$4351</definedName>
    <definedName name="Z_59F7172D_CF94_4CE2_BBFE_B8357842F0A3_.wvu.FilterData" localSheetId="6" hidden="1">REKAP!$A$39:$B$101</definedName>
    <definedName name="Z_59F7172D_CF94_4CE2_BBFE_B8357842F0A3_.wvu.FilterData" localSheetId="2" hidden="1">'REKAP BULANAN'!$A$37:$B$99</definedName>
    <definedName name="Z_59F7172D_CF94_4CE2_BBFE_B8357842F0A3_.wvu.FilterData" localSheetId="4" hidden="1">SCHEDULE!$A$43:$E$270</definedName>
    <definedName name="Z_5A3DD3AE_9AF9_4082_B084_6FA7DE24725D_.wvu.FilterData" localSheetId="5" hidden="1">'LAP MINGGUAN'!$A$33:$L$4349</definedName>
    <definedName name="Z_5A3DD3AE_9AF9_4082_B084_6FA7DE24725D_.wvu.FilterData" localSheetId="3" hidden="1">'LAP MINGGUAN 10'!$A$33:$L$4349</definedName>
    <definedName name="Z_5A3DD3AE_9AF9_4082_B084_6FA7DE24725D_.wvu.FilterData" localSheetId="6" hidden="1">REKAP!$A$39:$B$101</definedName>
    <definedName name="Z_5A3DD3AE_9AF9_4082_B084_6FA7DE24725D_.wvu.FilterData" localSheetId="2" hidden="1">'REKAP BULANAN'!$A$37:$B$99</definedName>
    <definedName name="Z_5A3DD3AE_9AF9_4082_B084_6FA7DE24725D_.wvu.FilterData" localSheetId="4" hidden="1">SCHEDULE!$A$43:$E$265</definedName>
    <definedName name="Z_5A5D76A6_3FA5_4869_92C7_F7E4A2858ADD_.wvu.FilterData" localSheetId="5" hidden="1">'LAP MINGGUAN'!$A$33:$L$4351</definedName>
    <definedName name="Z_5A5D76A6_3FA5_4869_92C7_F7E4A2858ADD_.wvu.FilterData" localSheetId="3" hidden="1">'LAP MINGGUAN 10'!$A$33:$L$4351</definedName>
    <definedName name="Z_5A5D76A6_3FA5_4869_92C7_F7E4A2858ADD_.wvu.FilterData" localSheetId="6" hidden="1">REKAP!$A$39:$B$101</definedName>
    <definedName name="Z_5A5D76A6_3FA5_4869_92C7_F7E4A2858ADD_.wvu.FilterData" localSheetId="2" hidden="1">'REKAP BULANAN'!$A$37:$B$99</definedName>
    <definedName name="Z_5A5D76A6_3FA5_4869_92C7_F7E4A2858ADD_.wvu.FilterData" localSheetId="4" hidden="1">SCHEDULE!$A$43:$E$270</definedName>
    <definedName name="Z_5A983E82_8453_4E02_A68F_5B358E614264_.wvu.FilterData" localSheetId="5" hidden="1">'LAP MINGGUAN'!$A$33:$L$4351</definedName>
    <definedName name="Z_5A983E82_8453_4E02_A68F_5B358E614264_.wvu.FilterData" localSheetId="3" hidden="1">'LAP MINGGUAN 10'!$A$33:$L$4351</definedName>
    <definedName name="Z_5A983E82_8453_4E02_A68F_5B358E614264_.wvu.FilterData" localSheetId="6" hidden="1">REKAP!$A$39:$B$101</definedName>
    <definedName name="Z_5A983E82_8453_4E02_A68F_5B358E614264_.wvu.FilterData" localSheetId="2" hidden="1">'REKAP BULANAN'!$A$37:$B$99</definedName>
    <definedName name="Z_5A983E82_8453_4E02_A68F_5B358E614264_.wvu.FilterData" localSheetId="4" hidden="1">SCHEDULE!$A$43:$E$270</definedName>
    <definedName name="Z_5ADACCB3_185F_426D_9A58_A48783E02F0E_.wvu.FilterData" localSheetId="5" hidden="1">'LAP MINGGUAN'!$A$32:$L$4350</definedName>
    <definedName name="Z_5ADACCB3_185F_426D_9A58_A48783E02F0E_.wvu.FilterData" localSheetId="3" hidden="1">'LAP MINGGUAN 10'!$A$32:$L$4350</definedName>
    <definedName name="Z_5ADACCB3_185F_426D_9A58_A48783E02F0E_.wvu.FilterData" localSheetId="6" hidden="1">REKAP!$A$38:$B$101</definedName>
    <definedName name="Z_5ADACCB3_185F_426D_9A58_A48783E02F0E_.wvu.FilterData" localSheetId="2" hidden="1">'REKAP BULANAN'!$A$36:$B$99</definedName>
    <definedName name="Z_5ADACCB3_185F_426D_9A58_A48783E02F0E_.wvu.FilterData" localSheetId="4" hidden="1">SCHEDULE!$A$42:$E$270</definedName>
    <definedName name="Z_5AEFDF37_F9B2_423E_95D1_8AA955A4F371_.wvu.FilterData" localSheetId="5" hidden="1">'LAP MINGGUAN'!$A$32:$L$4350</definedName>
    <definedName name="Z_5AEFDF37_F9B2_423E_95D1_8AA955A4F371_.wvu.FilterData" localSheetId="3" hidden="1">'LAP MINGGUAN 10'!$A$32:$L$4350</definedName>
    <definedName name="Z_5AEFDF37_F9B2_423E_95D1_8AA955A4F371_.wvu.FilterData" localSheetId="6" hidden="1">REKAP!$A$38:$B$101</definedName>
    <definedName name="Z_5AEFDF37_F9B2_423E_95D1_8AA955A4F371_.wvu.FilterData" localSheetId="2" hidden="1">'REKAP BULANAN'!$A$36:$B$99</definedName>
    <definedName name="Z_5AEFDF37_F9B2_423E_95D1_8AA955A4F371_.wvu.FilterData" localSheetId="4" hidden="1">SCHEDULE!$A$42:$E$270</definedName>
    <definedName name="Z_5B6C622E_D31E_4FFC_AF0D_A715C0F6FC52_.wvu.FilterData" localSheetId="5" hidden="1">'LAP MINGGUAN'!$A$33:$L$4349</definedName>
    <definedName name="Z_5B6C622E_D31E_4FFC_AF0D_A715C0F6FC52_.wvu.FilterData" localSheetId="3" hidden="1">'LAP MINGGUAN 10'!$A$33:$L$4349</definedName>
    <definedName name="Z_5B6C622E_D31E_4FFC_AF0D_A715C0F6FC52_.wvu.FilterData" localSheetId="6" hidden="1">REKAP!$A$39:$B$101</definedName>
    <definedName name="Z_5B6C622E_D31E_4FFC_AF0D_A715C0F6FC52_.wvu.FilterData" localSheetId="2" hidden="1">'REKAP BULANAN'!$A$37:$B$99</definedName>
    <definedName name="Z_5B6C622E_D31E_4FFC_AF0D_A715C0F6FC52_.wvu.FilterData" localSheetId="4" hidden="1">SCHEDULE!$A$43:$E$265</definedName>
    <definedName name="Z_5B8329D9_FC43_4706_A79D_BC2DD2DE594D_.wvu.FilterData" localSheetId="5" hidden="1">'LAP MINGGUAN'!$A$33:$L$4350</definedName>
    <definedName name="Z_5B8329D9_FC43_4706_A79D_BC2DD2DE594D_.wvu.FilterData" localSheetId="3" hidden="1">'LAP MINGGUAN 10'!$A$33:$L$4350</definedName>
    <definedName name="Z_5B8329D9_FC43_4706_A79D_BC2DD2DE594D_.wvu.FilterData" localSheetId="6" hidden="1">REKAP!$A$39:$B$101</definedName>
    <definedName name="Z_5B8329D9_FC43_4706_A79D_BC2DD2DE594D_.wvu.FilterData" localSheetId="2" hidden="1">'REKAP BULANAN'!$A$37:$B$99</definedName>
    <definedName name="Z_5B8329D9_FC43_4706_A79D_BC2DD2DE594D_.wvu.FilterData" localSheetId="4" hidden="1">SCHEDULE!$A$43:$E$270</definedName>
    <definedName name="Z_5B934A78_E55D_463E_ABC4_7E006C6EAC5B_.wvu.FilterData" localSheetId="5" hidden="1">'LAP MINGGUAN'!$A$32:$L$4349</definedName>
    <definedName name="Z_5B934A78_E55D_463E_ABC4_7E006C6EAC5B_.wvu.FilterData" localSheetId="3" hidden="1">'LAP MINGGUAN 10'!$A$32:$L$4349</definedName>
    <definedName name="Z_5B934A78_E55D_463E_ABC4_7E006C6EAC5B_.wvu.FilterData" localSheetId="6" hidden="1">REKAP!$A$38:$B$101</definedName>
    <definedName name="Z_5B934A78_E55D_463E_ABC4_7E006C6EAC5B_.wvu.FilterData" localSheetId="2" hidden="1">'REKAP BULANAN'!$A$36:$B$99</definedName>
    <definedName name="Z_5B934A78_E55D_463E_ABC4_7E006C6EAC5B_.wvu.FilterData" localSheetId="4" hidden="1">SCHEDULE!$A$42:$E$265</definedName>
    <definedName name="Z_5B94C67D_D3CF_4082_B36D_E500E65E3615_.wvu.FilterData" localSheetId="5" hidden="1">'LAP MINGGUAN'!$A$32:$L$4349</definedName>
    <definedName name="Z_5B94C67D_D3CF_4082_B36D_E500E65E3615_.wvu.FilterData" localSheetId="3" hidden="1">'LAP MINGGUAN 10'!$A$32:$L$4349</definedName>
    <definedName name="Z_5B94C67D_D3CF_4082_B36D_E500E65E3615_.wvu.FilterData" localSheetId="6" hidden="1">REKAP!$A$38:$B$101</definedName>
    <definedName name="Z_5B94C67D_D3CF_4082_B36D_E500E65E3615_.wvu.FilterData" localSheetId="2" hidden="1">'REKAP BULANAN'!$A$36:$B$99</definedName>
    <definedName name="Z_5B94C67D_D3CF_4082_B36D_E500E65E3615_.wvu.FilterData" localSheetId="4" hidden="1">SCHEDULE!$A$42:$E$265</definedName>
    <definedName name="Z_5B94C67D_D3CF_4082_B36D_E500E65E3615_.wvu.PrintArea" localSheetId="5" hidden="1">'LAP MINGGUAN'!$A$32:$L$4349</definedName>
    <definedName name="Z_5B94C67D_D3CF_4082_B36D_E500E65E3615_.wvu.PrintArea" localSheetId="3" hidden="1">'LAP MINGGUAN 10'!$A$32:$L$4349</definedName>
    <definedName name="Z_5B94C67D_D3CF_4082_B36D_E500E65E3615_.wvu.PrintArea" localSheetId="6" hidden="1">REKAP!$A$1:$B$101</definedName>
    <definedName name="Z_5B94C67D_D3CF_4082_B36D_E500E65E3615_.wvu.PrintArea" localSheetId="2" hidden="1">'REKAP BULANAN'!$A$1:$B$99</definedName>
    <definedName name="Z_5B94C67D_D3CF_4082_B36D_E500E65E3615_.wvu.PrintArea" localSheetId="4" hidden="1">SCHEDULE!$A$1:$E$265</definedName>
    <definedName name="Z_5B94C67D_D3CF_4082_B36D_E500E65E3615_.wvu.PrintTitles" localSheetId="5" hidden="1">'LAP MINGGUAN'!$32:$32</definedName>
    <definedName name="Z_5B94C67D_D3CF_4082_B36D_E500E65E3615_.wvu.PrintTitles" localSheetId="3" hidden="1">'LAP MINGGUAN 10'!$32:$32</definedName>
    <definedName name="Z_5B94C67D_D3CF_4082_B36D_E500E65E3615_.wvu.PrintTitles" localSheetId="6" hidden="1">REKAP!$38:$38</definedName>
    <definedName name="Z_5B94C67D_D3CF_4082_B36D_E500E65E3615_.wvu.PrintTitles" localSheetId="2" hidden="1">'REKAP BULANAN'!$36:$36</definedName>
    <definedName name="Z_5B94C67D_D3CF_4082_B36D_E500E65E3615_.wvu.PrintTitles" localSheetId="4" hidden="1">SCHEDULE!$42:$42</definedName>
    <definedName name="Z_5B9F78EB_A8BB_4EA3_98FC_BE051B0DB379_.wvu.FilterData" localSheetId="5" hidden="1">'LAP MINGGUAN'!$A$32:$L$4350</definedName>
    <definedName name="Z_5B9F78EB_A8BB_4EA3_98FC_BE051B0DB379_.wvu.FilterData" localSheetId="3" hidden="1">'LAP MINGGUAN 10'!$A$32:$L$4350</definedName>
    <definedName name="Z_5B9F78EB_A8BB_4EA3_98FC_BE051B0DB379_.wvu.FilterData" localSheetId="6" hidden="1">REKAP!$A$38:$B$101</definedName>
    <definedName name="Z_5B9F78EB_A8BB_4EA3_98FC_BE051B0DB379_.wvu.FilterData" localSheetId="2" hidden="1">'REKAP BULANAN'!$A$36:$B$99</definedName>
    <definedName name="Z_5B9F78EB_A8BB_4EA3_98FC_BE051B0DB379_.wvu.FilterData" localSheetId="4" hidden="1">SCHEDULE!$A$42:$E$270</definedName>
    <definedName name="Z_5BBA5DFE_EA19_42D6_B68E_90A5EA214F79_.wvu.FilterData" localSheetId="5" hidden="1">'LAP MINGGUAN'!$A$33:$L$4351</definedName>
    <definedName name="Z_5BBA5DFE_EA19_42D6_B68E_90A5EA214F79_.wvu.FilterData" localSheetId="3" hidden="1">'LAP MINGGUAN 10'!$A$33:$L$4351</definedName>
    <definedName name="Z_5BBA5DFE_EA19_42D6_B68E_90A5EA214F79_.wvu.FilterData" localSheetId="6" hidden="1">REKAP!$A$39:$B$101</definedName>
    <definedName name="Z_5BBA5DFE_EA19_42D6_B68E_90A5EA214F79_.wvu.FilterData" localSheetId="2" hidden="1">'REKAP BULANAN'!$A$37:$B$99</definedName>
    <definedName name="Z_5BBA5DFE_EA19_42D6_B68E_90A5EA214F79_.wvu.FilterData" localSheetId="4" hidden="1">SCHEDULE!$A$43:$E$270</definedName>
    <definedName name="Z_5C112F3F_D3DB_412D_AF74_EF2F34B226E6_.wvu.FilterData" localSheetId="5" hidden="1">'LAP MINGGUAN'!$A$33:$L$4349</definedName>
    <definedName name="Z_5C112F3F_D3DB_412D_AF74_EF2F34B226E6_.wvu.FilterData" localSheetId="3" hidden="1">'LAP MINGGUAN 10'!$A$33:$L$4349</definedName>
    <definedName name="Z_5C112F3F_D3DB_412D_AF74_EF2F34B226E6_.wvu.FilterData" localSheetId="6" hidden="1">REKAP!$A$39:$B$101</definedName>
    <definedName name="Z_5C112F3F_D3DB_412D_AF74_EF2F34B226E6_.wvu.FilterData" localSheetId="2" hidden="1">'REKAP BULANAN'!$A$37:$B$99</definedName>
    <definedName name="Z_5C112F3F_D3DB_412D_AF74_EF2F34B226E6_.wvu.FilterData" localSheetId="4" hidden="1">SCHEDULE!$A$43:$E$265</definedName>
    <definedName name="Z_5C594055_04E9_4ADF_A255_7475ED8FCAFE_.wvu.FilterData" localSheetId="5" hidden="1">'LAP MINGGUAN'!$A$33:$L$4351</definedName>
    <definedName name="Z_5C594055_04E9_4ADF_A255_7475ED8FCAFE_.wvu.FilterData" localSheetId="3" hidden="1">'LAP MINGGUAN 10'!$A$33:$L$4351</definedName>
    <definedName name="Z_5C594055_04E9_4ADF_A255_7475ED8FCAFE_.wvu.FilterData" localSheetId="6" hidden="1">REKAP!$A$39:$B$101</definedName>
    <definedName name="Z_5C594055_04E9_4ADF_A255_7475ED8FCAFE_.wvu.FilterData" localSheetId="2" hidden="1">'REKAP BULANAN'!$A$37:$B$99</definedName>
    <definedName name="Z_5C594055_04E9_4ADF_A255_7475ED8FCAFE_.wvu.FilterData" localSheetId="4" hidden="1">SCHEDULE!$A$43:$E$270</definedName>
    <definedName name="Z_5C7B6128_1BB2_478D_A0EF_7F22880479F2_.wvu.FilterData" localSheetId="5" hidden="1">'LAP MINGGUAN'!$A$33:$L$4351</definedName>
    <definedName name="Z_5C7B6128_1BB2_478D_A0EF_7F22880479F2_.wvu.FilterData" localSheetId="3" hidden="1">'LAP MINGGUAN 10'!$A$33:$L$4351</definedName>
    <definedName name="Z_5C7B6128_1BB2_478D_A0EF_7F22880479F2_.wvu.FilterData" localSheetId="6" hidden="1">REKAP!$A$39:$B$101</definedName>
    <definedName name="Z_5C7B6128_1BB2_478D_A0EF_7F22880479F2_.wvu.FilterData" localSheetId="2" hidden="1">'REKAP BULANAN'!$A$37:$B$99</definedName>
    <definedName name="Z_5C7B6128_1BB2_478D_A0EF_7F22880479F2_.wvu.FilterData" localSheetId="4" hidden="1">SCHEDULE!$A$43:$E$270</definedName>
    <definedName name="Z_5CD5E51D_EBC4_42B9_85F7_3EEE713F98D8_.wvu.FilterData" localSheetId="5" hidden="1">'LAP MINGGUAN'!$A$32:$L$4351</definedName>
    <definedName name="Z_5CD5E51D_EBC4_42B9_85F7_3EEE713F98D8_.wvu.FilterData" localSheetId="3" hidden="1">'LAP MINGGUAN 10'!$A$32:$L$4351</definedName>
    <definedName name="Z_5CD5E51D_EBC4_42B9_85F7_3EEE713F98D8_.wvu.FilterData" localSheetId="6" hidden="1">REKAP!$A$38:$B$101</definedName>
    <definedName name="Z_5CD5E51D_EBC4_42B9_85F7_3EEE713F98D8_.wvu.FilterData" localSheetId="2" hidden="1">'REKAP BULANAN'!$A$36:$B$99</definedName>
    <definedName name="Z_5CD5E51D_EBC4_42B9_85F7_3EEE713F98D8_.wvu.FilterData" localSheetId="4" hidden="1">SCHEDULE!$A$42:$E$270</definedName>
    <definedName name="Z_5D02CA54_51FD_4107_B4E0_5CE30D6B9F4A_.wvu.FilterData" localSheetId="5" hidden="1">'LAP MINGGUAN'!$A$32:$L$4350</definedName>
    <definedName name="Z_5D02CA54_51FD_4107_B4E0_5CE30D6B9F4A_.wvu.FilterData" localSheetId="3" hidden="1">'LAP MINGGUAN 10'!$A$32:$L$4350</definedName>
    <definedName name="Z_5D02CA54_51FD_4107_B4E0_5CE30D6B9F4A_.wvu.FilterData" localSheetId="6" hidden="1">REKAP!$A$38:$B$101</definedName>
    <definedName name="Z_5D02CA54_51FD_4107_B4E0_5CE30D6B9F4A_.wvu.FilterData" localSheetId="2" hidden="1">'REKAP BULANAN'!$A$36:$B$99</definedName>
    <definedName name="Z_5D02CA54_51FD_4107_B4E0_5CE30D6B9F4A_.wvu.FilterData" localSheetId="4" hidden="1">SCHEDULE!$A$42:$E$270</definedName>
    <definedName name="Z_5D18C815_3C48_48F5_B8FA_1BCD474B2838_.wvu.FilterData" localSheetId="5" hidden="1">'LAP MINGGUAN'!$A$32:$L$4350</definedName>
    <definedName name="Z_5D18C815_3C48_48F5_B8FA_1BCD474B2838_.wvu.FilterData" localSheetId="3" hidden="1">'LAP MINGGUAN 10'!$A$32:$L$4350</definedName>
    <definedName name="Z_5D18C815_3C48_48F5_B8FA_1BCD474B2838_.wvu.FilterData" localSheetId="6" hidden="1">REKAP!$A$38:$B$101</definedName>
    <definedName name="Z_5D18C815_3C48_48F5_B8FA_1BCD474B2838_.wvu.FilterData" localSheetId="2" hidden="1">'REKAP BULANAN'!$A$36:$B$99</definedName>
    <definedName name="Z_5D18C815_3C48_48F5_B8FA_1BCD474B2838_.wvu.FilterData" localSheetId="4" hidden="1">SCHEDULE!$A$42:$E$270</definedName>
    <definedName name="Z_5D9DE13C_FEB1_4358_A75E_B7253F666C40_.wvu.FilterData" localSheetId="5" hidden="1">'LAP MINGGUAN'!$A$33:$L$4350</definedName>
    <definedName name="Z_5D9DE13C_FEB1_4358_A75E_B7253F666C40_.wvu.FilterData" localSheetId="3" hidden="1">'LAP MINGGUAN 10'!$A$33:$L$4350</definedName>
    <definedName name="Z_5D9DE13C_FEB1_4358_A75E_B7253F666C40_.wvu.FilterData" localSheetId="6" hidden="1">REKAP!$A$39:$B$101</definedName>
    <definedName name="Z_5D9DE13C_FEB1_4358_A75E_B7253F666C40_.wvu.FilterData" localSheetId="2" hidden="1">'REKAP BULANAN'!$A$37:$B$99</definedName>
    <definedName name="Z_5D9DE13C_FEB1_4358_A75E_B7253F666C40_.wvu.FilterData" localSheetId="4" hidden="1">SCHEDULE!$A$43:$E$270</definedName>
    <definedName name="Z_5DD164FB_BA4A_4FB8_8B85_81EE8424A937_.wvu.FilterData" localSheetId="5" hidden="1">'LAP MINGGUAN'!$A$32:$L$4349</definedName>
    <definedName name="Z_5DD164FB_BA4A_4FB8_8B85_81EE8424A937_.wvu.FilterData" localSheetId="3" hidden="1">'LAP MINGGUAN 10'!$A$32:$L$4349</definedName>
    <definedName name="Z_5DD164FB_BA4A_4FB8_8B85_81EE8424A937_.wvu.FilterData" localSheetId="6" hidden="1">REKAP!$A$38:$B$101</definedName>
    <definedName name="Z_5DD164FB_BA4A_4FB8_8B85_81EE8424A937_.wvu.FilterData" localSheetId="2" hidden="1">'REKAP BULANAN'!$A$36:$B$99</definedName>
    <definedName name="Z_5DD164FB_BA4A_4FB8_8B85_81EE8424A937_.wvu.FilterData" localSheetId="4" hidden="1">SCHEDULE!$A$42:$E$265</definedName>
    <definedName name="Z_5DD733A6_80C0_43DC_92EA_2D43E5C535DA_.wvu.FilterData" localSheetId="5" hidden="1">'LAP MINGGUAN'!$A$32:$L$4349</definedName>
    <definedName name="Z_5DD733A6_80C0_43DC_92EA_2D43E5C535DA_.wvu.FilterData" localSheetId="3" hidden="1">'LAP MINGGUAN 10'!$A$32:$L$4349</definedName>
    <definedName name="Z_5DD733A6_80C0_43DC_92EA_2D43E5C535DA_.wvu.FilterData" localSheetId="6" hidden="1">REKAP!$A$1:$B$101</definedName>
    <definedName name="Z_5DD733A6_80C0_43DC_92EA_2D43E5C535DA_.wvu.FilterData" localSheetId="2" hidden="1">'REKAP BULANAN'!$A$1:$B$99</definedName>
    <definedName name="Z_5DD733A6_80C0_43DC_92EA_2D43E5C535DA_.wvu.FilterData" localSheetId="4" hidden="1">SCHEDULE!$A$1:$E$265</definedName>
    <definedName name="Z_5DE3E242_1DC6_45B7_8A66_0763BEBABBAA_.wvu.FilterData" localSheetId="5" hidden="1">'LAP MINGGUAN'!$A$33:$L$4350</definedName>
    <definedName name="Z_5DE3E242_1DC6_45B7_8A66_0763BEBABBAA_.wvu.FilterData" localSheetId="3" hidden="1">'LAP MINGGUAN 10'!$A$33:$L$4350</definedName>
    <definedName name="Z_5DE3E242_1DC6_45B7_8A66_0763BEBABBAA_.wvu.FilterData" localSheetId="6" hidden="1">REKAP!$A$39:$B$101</definedName>
    <definedName name="Z_5DE3E242_1DC6_45B7_8A66_0763BEBABBAA_.wvu.FilterData" localSheetId="2" hidden="1">'REKAP BULANAN'!$A$37:$B$99</definedName>
    <definedName name="Z_5DE3E242_1DC6_45B7_8A66_0763BEBABBAA_.wvu.FilterData" localSheetId="4" hidden="1">SCHEDULE!$A$43:$E$270</definedName>
    <definedName name="Z_5E3BAD4A_E59F_4873_90BC_31CA0AC9850A_.wvu.FilterData" localSheetId="5" hidden="1">'LAP MINGGUAN'!$A$32:$L$4350</definedName>
    <definedName name="Z_5E3BAD4A_E59F_4873_90BC_31CA0AC9850A_.wvu.FilterData" localSheetId="3" hidden="1">'LAP MINGGUAN 10'!$A$32:$L$4350</definedName>
    <definedName name="Z_5E3BAD4A_E59F_4873_90BC_31CA0AC9850A_.wvu.FilterData" localSheetId="6" hidden="1">REKAP!$A$38:$B$101</definedName>
    <definedName name="Z_5E3BAD4A_E59F_4873_90BC_31CA0AC9850A_.wvu.FilterData" localSheetId="2" hidden="1">'REKAP BULANAN'!$A$36:$B$99</definedName>
    <definedName name="Z_5E3BAD4A_E59F_4873_90BC_31CA0AC9850A_.wvu.FilterData" localSheetId="4" hidden="1">SCHEDULE!$A$42:$E$270</definedName>
    <definedName name="Z_5E4C9088_687E_47D5_AC44_2B49C91BD723_.wvu.FilterData" localSheetId="5" hidden="1">'LAP MINGGUAN'!$A$32:$L$4349</definedName>
    <definedName name="Z_5E4C9088_687E_47D5_AC44_2B49C91BD723_.wvu.FilterData" localSheetId="3" hidden="1">'LAP MINGGUAN 10'!$A$32:$L$4349</definedName>
    <definedName name="Z_5E4C9088_687E_47D5_AC44_2B49C91BD723_.wvu.FilterData" localSheetId="6" hidden="1">REKAP!$A$38:$B$101</definedName>
    <definedName name="Z_5E4C9088_687E_47D5_AC44_2B49C91BD723_.wvu.FilterData" localSheetId="2" hidden="1">'REKAP BULANAN'!$A$36:$B$99</definedName>
    <definedName name="Z_5E4C9088_687E_47D5_AC44_2B49C91BD723_.wvu.FilterData" localSheetId="4" hidden="1">SCHEDULE!$A$42:$E$265</definedName>
    <definedName name="Z_5E8A3657_E3B4_4792_90A2_D0BD8FDDF7A3_.wvu.FilterData" localSheetId="5" hidden="1">'LAP MINGGUAN'!$A$32:$L$4349</definedName>
    <definedName name="Z_5E8A3657_E3B4_4792_90A2_D0BD8FDDF7A3_.wvu.FilterData" localSheetId="3" hidden="1">'LAP MINGGUAN 10'!$A$32:$L$4349</definedName>
    <definedName name="Z_5E8A3657_E3B4_4792_90A2_D0BD8FDDF7A3_.wvu.FilterData" localSheetId="6" hidden="1">REKAP!$A$38:$B$101</definedName>
    <definedName name="Z_5E8A3657_E3B4_4792_90A2_D0BD8FDDF7A3_.wvu.FilterData" localSheetId="2" hidden="1">'REKAP BULANAN'!$A$36:$B$99</definedName>
    <definedName name="Z_5E8A3657_E3B4_4792_90A2_D0BD8FDDF7A3_.wvu.FilterData" localSheetId="4" hidden="1">SCHEDULE!$A$42:$E$265</definedName>
    <definedName name="Z_5E9E59AF_6DA2_46B5_96CE_010212D8CBE7_.wvu.FilterData" localSheetId="5" hidden="1">'LAP MINGGUAN'!$A$32:$L$4349</definedName>
    <definedName name="Z_5E9E59AF_6DA2_46B5_96CE_010212D8CBE7_.wvu.FilterData" localSheetId="3" hidden="1">'LAP MINGGUAN 10'!$A$32:$L$4349</definedName>
    <definedName name="Z_5E9E59AF_6DA2_46B5_96CE_010212D8CBE7_.wvu.FilterData" localSheetId="6" hidden="1">REKAP!$A$1:$B$101</definedName>
    <definedName name="Z_5E9E59AF_6DA2_46B5_96CE_010212D8CBE7_.wvu.FilterData" localSheetId="2" hidden="1">'REKAP BULANAN'!$A$1:$B$99</definedName>
    <definedName name="Z_5E9E59AF_6DA2_46B5_96CE_010212D8CBE7_.wvu.FilterData" localSheetId="4" hidden="1">SCHEDULE!$A$1:$E$265</definedName>
    <definedName name="Z_5EAF4D50_A1B5_4C8F_B151_3C77645E9566_.wvu.FilterData" localSheetId="5" hidden="1">'LAP MINGGUAN'!$A$32:$L$4349</definedName>
    <definedName name="Z_5EAF4D50_A1B5_4C8F_B151_3C77645E9566_.wvu.FilterData" localSheetId="3" hidden="1">'LAP MINGGUAN 10'!$A$32:$L$4349</definedName>
    <definedName name="Z_5EAF4D50_A1B5_4C8F_B151_3C77645E9566_.wvu.FilterData" localSheetId="6" hidden="1">REKAP!$A$38:$B$101</definedName>
    <definedName name="Z_5EAF4D50_A1B5_4C8F_B151_3C77645E9566_.wvu.FilterData" localSheetId="2" hidden="1">'REKAP BULANAN'!$A$36:$B$99</definedName>
    <definedName name="Z_5EAF4D50_A1B5_4C8F_B151_3C77645E9566_.wvu.FilterData" localSheetId="4" hidden="1">SCHEDULE!$A$42:$E$265</definedName>
    <definedName name="Z_5ED5D2D6_6D38_4758_A0BE_05FD3EADC8FA_.wvu.FilterData" localSheetId="5" hidden="1">'LAP MINGGUAN'!$A$33:$L$4349</definedName>
    <definedName name="Z_5ED5D2D6_6D38_4758_A0BE_05FD3EADC8FA_.wvu.FilterData" localSheetId="3" hidden="1">'LAP MINGGUAN 10'!$A$33:$L$4349</definedName>
    <definedName name="Z_5ED5D2D6_6D38_4758_A0BE_05FD3EADC8FA_.wvu.FilterData" localSheetId="6" hidden="1">REKAP!$A$39:$B$101</definedName>
    <definedName name="Z_5ED5D2D6_6D38_4758_A0BE_05FD3EADC8FA_.wvu.FilterData" localSheetId="2" hidden="1">'REKAP BULANAN'!$A$37:$B$99</definedName>
    <definedName name="Z_5ED5D2D6_6D38_4758_A0BE_05FD3EADC8FA_.wvu.FilterData" localSheetId="4" hidden="1">SCHEDULE!$A$43:$E$265</definedName>
    <definedName name="Z_5F28FD9A_737B_47F0_BD27_1F41705CF5CF_.wvu.FilterData" localSheetId="5" hidden="1">'LAP MINGGUAN'!$A$33:$L$4351</definedName>
    <definedName name="Z_5F28FD9A_737B_47F0_BD27_1F41705CF5CF_.wvu.FilterData" localSheetId="3" hidden="1">'LAP MINGGUAN 10'!$A$33:$L$4351</definedName>
    <definedName name="Z_5F28FD9A_737B_47F0_BD27_1F41705CF5CF_.wvu.FilterData" localSheetId="6" hidden="1">REKAP!$A$39:$B$101</definedName>
    <definedName name="Z_5F28FD9A_737B_47F0_BD27_1F41705CF5CF_.wvu.FilterData" localSheetId="2" hidden="1">'REKAP BULANAN'!$A$37:$B$99</definedName>
    <definedName name="Z_5F28FD9A_737B_47F0_BD27_1F41705CF5CF_.wvu.FilterData" localSheetId="4" hidden="1">SCHEDULE!$A$43:$E$270</definedName>
    <definedName name="Z_5F4E1C33_E69B_41D1_B69A_6C19F5389801_.wvu.FilterData" localSheetId="5" hidden="1">'LAP MINGGUAN'!$A$33:$L$4351</definedName>
    <definedName name="Z_5F4E1C33_E69B_41D1_B69A_6C19F5389801_.wvu.FilterData" localSheetId="3" hidden="1">'LAP MINGGUAN 10'!$A$33:$L$4351</definedName>
    <definedName name="Z_5F4E1C33_E69B_41D1_B69A_6C19F5389801_.wvu.FilterData" localSheetId="6" hidden="1">REKAP!$A$39:$B$101</definedName>
    <definedName name="Z_5F4E1C33_E69B_41D1_B69A_6C19F5389801_.wvu.FilterData" localSheetId="2" hidden="1">'REKAP BULANAN'!$A$37:$B$99</definedName>
    <definedName name="Z_5F4E1C33_E69B_41D1_B69A_6C19F5389801_.wvu.FilterData" localSheetId="4" hidden="1">SCHEDULE!$A$43:$E$270</definedName>
    <definedName name="Z_5F683BDB_3BDF_48AB_ABC3_22C98F4ED9D7_.wvu.FilterData" localSheetId="5" hidden="1">'LAP MINGGUAN'!$A$32:$L$4350</definedName>
    <definedName name="Z_5F683BDB_3BDF_48AB_ABC3_22C98F4ED9D7_.wvu.FilterData" localSheetId="3" hidden="1">'LAP MINGGUAN 10'!$A$32:$L$4350</definedName>
    <definedName name="Z_5F683BDB_3BDF_48AB_ABC3_22C98F4ED9D7_.wvu.FilterData" localSheetId="6" hidden="1">REKAP!$A$38:$B$101</definedName>
    <definedName name="Z_5F683BDB_3BDF_48AB_ABC3_22C98F4ED9D7_.wvu.FilterData" localSheetId="2" hidden="1">'REKAP BULANAN'!$A$36:$B$99</definedName>
    <definedName name="Z_5F683BDB_3BDF_48AB_ABC3_22C98F4ED9D7_.wvu.FilterData" localSheetId="4" hidden="1">SCHEDULE!$A$42:$E$270</definedName>
    <definedName name="Z_5F787C50_72D8_47FB_8B6F_FB32C5222470_.wvu.FilterData" localSheetId="5" hidden="1">'LAP MINGGUAN'!$A$33:$L$4349</definedName>
    <definedName name="Z_5F787C50_72D8_47FB_8B6F_FB32C5222470_.wvu.FilterData" localSheetId="3" hidden="1">'LAP MINGGUAN 10'!$A$33:$L$4349</definedName>
    <definedName name="Z_5F787C50_72D8_47FB_8B6F_FB32C5222470_.wvu.FilterData" localSheetId="6" hidden="1">REKAP!$A$39:$B$101</definedName>
    <definedName name="Z_5F787C50_72D8_47FB_8B6F_FB32C5222470_.wvu.FilterData" localSheetId="2" hidden="1">'REKAP BULANAN'!$A$37:$B$99</definedName>
    <definedName name="Z_5F787C50_72D8_47FB_8B6F_FB32C5222470_.wvu.FilterData" localSheetId="4" hidden="1">SCHEDULE!$A$43:$E$265</definedName>
    <definedName name="Z_5FA52F3A_60D9_411B_AEFD_8CF355785AA9_.wvu.FilterData" localSheetId="5" hidden="1">'LAP MINGGUAN'!$A$33:$L$4349</definedName>
    <definedName name="Z_5FA52F3A_60D9_411B_AEFD_8CF355785AA9_.wvu.FilterData" localSheetId="3" hidden="1">'LAP MINGGUAN 10'!$A$33:$L$4349</definedName>
    <definedName name="Z_5FA52F3A_60D9_411B_AEFD_8CF355785AA9_.wvu.FilterData" localSheetId="6" hidden="1">REKAP!$A$39:$B$101</definedName>
    <definedName name="Z_5FA52F3A_60D9_411B_AEFD_8CF355785AA9_.wvu.FilterData" localSheetId="2" hidden="1">'REKAP BULANAN'!$A$37:$B$99</definedName>
    <definedName name="Z_5FA52F3A_60D9_411B_AEFD_8CF355785AA9_.wvu.FilterData" localSheetId="4" hidden="1">SCHEDULE!$A$43:$E$265</definedName>
    <definedName name="Z_5FBAED3E_CE34_470F_9D92_217B9164CCB7_.wvu.FilterData" localSheetId="5" hidden="1">'LAP MINGGUAN'!$A$33:$L$4350</definedName>
    <definedName name="Z_5FBAED3E_CE34_470F_9D92_217B9164CCB7_.wvu.FilterData" localSheetId="3" hidden="1">'LAP MINGGUAN 10'!$A$33:$L$4350</definedName>
    <definedName name="Z_5FBAED3E_CE34_470F_9D92_217B9164CCB7_.wvu.FilterData" localSheetId="6" hidden="1">REKAP!$A$39:$B$101</definedName>
    <definedName name="Z_5FBAED3E_CE34_470F_9D92_217B9164CCB7_.wvu.FilterData" localSheetId="2" hidden="1">'REKAP BULANAN'!$A$37:$B$99</definedName>
    <definedName name="Z_5FBAED3E_CE34_470F_9D92_217B9164CCB7_.wvu.FilterData" localSheetId="4" hidden="1">SCHEDULE!$A$43:$E$270</definedName>
    <definedName name="Z_5FCAB4B8_BB67_41A1_A157_BF02DF755745_.wvu.FilterData" localSheetId="5" hidden="1">'LAP MINGGUAN'!$A$33:$L$4351</definedName>
    <definedName name="Z_5FCAB4B8_BB67_41A1_A157_BF02DF755745_.wvu.FilterData" localSheetId="3" hidden="1">'LAP MINGGUAN 10'!$A$33:$L$4351</definedName>
    <definedName name="Z_5FCAB4B8_BB67_41A1_A157_BF02DF755745_.wvu.FilterData" localSheetId="6" hidden="1">REKAP!$A$39:$B$101</definedName>
    <definedName name="Z_5FCAB4B8_BB67_41A1_A157_BF02DF755745_.wvu.FilterData" localSheetId="2" hidden="1">'REKAP BULANAN'!$A$37:$B$99</definedName>
    <definedName name="Z_5FCAB4B8_BB67_41A1_A157_BF02DF755745_.wvu.FilterData" localSheetId="4" hidden="1">SCHEDULE!$A$43:$E$270</definedName>
    <definedName name="Z_5FECAD0D_095B_4A72_85AC_6C5D827B3237_.wvu.FilterData" localSheetId="5" hidden="1">'LAP MINGGUAN'!$A$32:$L$4351</definedName>
    <definedName name="Z_5FECAD0D_095B_4A72_85AC_6C5D827B3237_.wvu.FilterData" localSheetId="3" hidden="1">'LAP MINGGUAN 10'!$A$32:$L$4351</definedName>
    <definedName name="Z_5FECAD0D_095B_4A72_85AC_6C5D827B3237_.wvu.FilterData" localSheetId="6" hidden="1">REKAP!$A$38:$B$101</definedName>
    <definedName name="Z_5FECAD0D_095B_4A72_85AC_6C5D827B3237_.wvu.FilterData" localSheetId="2" hidden="1">'REKAP BULANAN'!$A$36:$B$99</definedName>
    <definedName name="Z_5FECAD0D_095B_4A72_85AC_6C5D827B3237_.wvu.FilterData" localSheetId="4" hidden="1">SCHEDULE!$A$42:$E$270</definedName>
    <definedName name="Z_5FF021B0_FDB6_42AF_9EE1_C85A90C87D05_.wvu.FilterData" localSheetId="5" hidden="1">'LAP MINGGUAN'!$A$33:$L$4351</definedName>
    <definedName name="Z_5FF021B0_FDB6_42AF_9EE1_C85A90C87D05_.wvu.FilterData" localSheetId="3" hidden="1">'LAP MINGGUAN 10'!$A$33:$L$4351</definedName>
    <definedName name="Z_5FF021B0_FDB6_42AF_9EE1_C85A90C87D05_.wvu.FilterData" localSheetId="6" hidden="1">REKAP!$A$39:$B$101</definedName>
    <definedName name="Z_5FF021B0_FDB6_42AF_9EE1_C85A90C87D05_.wvu.FilterData" localSheetId="2" hidden="1">'REKAP BULANAN'!$A$37:$B$99</definedName>
    <definedName name="Z_5FF021B0_FDB6_42AF_9EE1_C85A90C87D05_.wvu.FilterData" localSheetId="4" hidden="1">SCHEDULE!$A$43:$E$270</definedName>
    <definedName name="Z_6039CF4C_5ED9_47F3_AA56_18C60DC56A5C_.wvu.FilterData" localSheetId="5" hidden="1">'LAP MINGGUAN'!$A$32:$L$111</definedName>
    <definedName name="Z_6039CF4C_5ED9_47F3_AA56_18C60DC56A5C_.wvu.FilterData" localSheetId="3" hidden="1">'LAP MINGGUAN 10'!$A$32:$L$111</definedName>
    <definedName name="Z_6039CF4C_5ED9_47F3_AA56_18C60DC56A5C_.wvu.FilterData" localSheetId="6" hidden="1">REKAP!$A$38:$B$41</definedName>
    <definedName name="Z_6039CF4C_5ED9_47F3_AA56_18C60DC56A5C_.wvu.FilterData" localSheetId="2" hidden="1">'REKAP BULANAN'!$A$36:$B$39</definedName>
    <definedName name="Z_6039CF4C_5ED9_47F3_AA56_18C60DC56A5C_.wvu.FilterData" localSheetId="4" hidden="1">SCHEDULE!$A$42:$E$45</definedName>
    <definedName name="Z_6044A4DC_470E_4182_AB8E_1625F6349C19_.wvu.FilterData" localSheetId="5" hidden="1">'LAP MINGGUAN'!$A$33:$L$4349</definedName>
    <definedName name="Z_6044A4DC_470E_4182_AB8E_1625F6349C19_.wvu.FilterData" localSheetId="3" hidden="1">'LAP MINGGUAN 10'!$A$33:$L$4349</definedName>
    <definedName name="Z_6044A4DC_470E_4182_AB8E_1625F6349C19_.wvu.FilterData" localSheetId="6" hidden="1">REKAP!$A$39:$B$101</definedName>
    <definedName name="Z_6044A4DC_470E_4182_AB8E_1625F6349C19_.wvu.FilterData" localSheetId="2" hidden="1">'REKAP BULANAN'!$A$37:$B$99</definedName>
    <definedName name="Z_6044A4DC_470E_4182_AB8E_1625F6349C19_.wvu.FilterData" localSheetId="4" hidden="1">SCHEDULE!$A$43:$E$265</definedName>
    <definedName name="Z_6064DC4B_3416_4022_9FE7_A10F9488BCE7_.wvu.FilterData" localSheetId="5" hidden="1">'LAP MINGGUAN'!$A$33:$L$4351</definedName>
    <definedName name="Z_6064DC4B_3416_4022_9FE7_A10F9488BCE7_.wvu.FilterData" localSheetId="3" hidden="1">'LAP MINGGUAN 10'!$A$33:$L$4351</definedName>
    <definedName name="Z_6064DC4B_3416_4022_9FE7_A10F9488BCE7_.wvu.FilterData" localSheetId="6" hidden="1">REKAP!$A$39:$B$101</definedName>
    <definedName name="Z_6064DC4B_3416_4022_9FE7_A10F9488BCE7_.wvu.FilterData" localSheetId="2" hidden="1">'REKAP BULANAN'!$A$37:$B$99</definedName>
    <definedName name="Z_6064DC4B_3416_4022_9FE7_A10F9488BCE7_.wvu.FilterData" localSheetId="4" hidden="1">SCHEDULE!$A$43:$E$270</definedName>
    <definedName name="Z_609CDF04_4259_493A_AAFC_8FC8F4D5C7B8_.wvu.FilterData" localSheetId="5" hidden="1">'LAP MINGGUAN'!$A$33:$L$4351</definedName>
    <definedName name="Z_609CDF04_4259_493A_AAFC_8FC8F4D5C7B8_.wvu.FilterData" localSheetId="3" hidden="1">'LAP MINGGUAN 10'!$A$33:$L$4351</definedName>
    <definedName name="Z_609CDF04_4259_493A_AAFC_8FC8F4D5C7B8_.wvu.FilterData" localSheetId="6" hidden="1">REKAP!$A$39:$B$101</definedName>
    <definedName name="Z_609CDF04_4259_493A_AAFC_8FC8F4D5C7B8_.wvu.FilterData" localSheetId="2" hidden="1">'REKAP BULANAN'!$A$37:$B$99</definedName>
    <definedName name="Z_609CDF04_4259_493A_AAFC_8FC8F4D5C7B8_.wvu.FilterData" localSheetId="4" hidden="1">SCHEDULE!$A$43:$E$270</definedName>
    <definedName name="Z_60CAD2DD_B7E0_4301_A460_3C2A8272A2A6_.wvu.FilterData" localSheetId="5" hidden="1">'LAP MINGGUAN'!$A$33:$L$4351</definedName>
    <definedName name="Z_60CAD2DD_B7E0_4301_A460_3C2A8272A2A6_.wvu.FilterData" localSheetId="3" hidden="1">'LAP MINGGUAN 10'!$A$33:$L$4351</definedName>
    <definedName name="Z_60CAD2DD_B7E0_4301_A460_3C2A8272A2A6_.wvu.FilterData" localSheetId="6" hidden="1">REKAP!$A$39:$B$101</definedName>
    <definedName name="Z_60CAD2DD_B7E0_4301_A460_3C2A8272A2A6_.wvu.FilterData" localSheetId="2" hidden="1">'REKAP BULANAN'!$A$37:$B$99</definedName>
    <definedName name="Z_60CAD2DD_B7E0_4301_A460_3C2A8272A2A6_.wvu.FilterData" localSheetId="4" hidden="1">SCHEDULE!$A$43:$E$270</definedName>
    <definedName name="Z_60EA2FCA_3180_40E9_A7F0_2EF01BE64C57_.wvu.FilterData" localSheetId="5" hidden="1">'LAP MINGGUAN'!$A$33:$L$4349</definedName>
    <definedName name="Z_60EA2FCA_3180_40E9_A7F0_2EF01BE64C57_.wvu.FilterData" localSheetId="3" hidden="1">'LAP MINGGUAN 10'!$A$33:$L$4349</definedName>
    <definedName name="Z_60EA2FCA_3180_40E9_A7F0_2EF01BE64C57_.wvu.FilterData" localSheetId="6" hidden="1">REKAP!$A$39:$B$101</definedName>
    <definedName name="Z_60EA2FCA_3180_40E9_A7F0_2EF01BE64C57_.wvu.FilterData" localSheetId="2" hidden="1">'REKAP BULANAN'!$A$37:$B$99</definedName>
    <definedName name="Z_60EA2FCA_3180_40E9_A7F0_2EF01BE64C57_.wvu.FilterData" localSheetId="4" hidden="1">SCHEDULE!$A$43:$E$265</definedName>
    <definedName name="Z_6102531F_3740_4199_9265_4869B551A7A1_.wvu.FilterData" localSheetId="5" hidden="1">'LAP MINGGUAN'!$A$33:$L$4351</definedName>
    <definedName name="Z_6102531F_3740_4199_9265_4869B551A7A1_.wvu.FilterData" localSheetId="3" hidden="1">'LAP MINGGUAN 10'!$A$33:$L$4351</definedName>
    <definedName name="Z_6102531F_3740_4199_9265_4869B551A7A1_.wvu.FilterData" localSheetId="6" hidden="1">REKAP!$A$39:$B$101</definedName>
    <definedName name="Z_6102531F_3740_4199_9265_4869B551A7A1_.wvu.FilterData" localSheetId="2" hidden="1">'REKAP BULANAN'!$A$37:$B$99</definedName>
    <definedName name="Z_6102531F_3740_4199_9265_4869B551A7A1_.wvu.FilterData" localSheetId="4" hidden="1">SCHEDULE!$A$43:$E$270</definedName>
    <definedName name="Z_611E9C7F_C951_417B_AA91_28B6FDD0ACEF_.wvu.FilterData" localSheetId="5" hidden="1">'LAP MINGGUAN'!$A$32:$L$4349</definedName>
    <definedName name="Z_611E9C7F_C951_417B_AA91_28B6FDD0ACEF_.wvu.FilterData" localSheetId="3" hidden="1">'LAP MINGGUAN 10'!$A$32:$L$4349</definedName>
    <definedName name="Z_611E9C7F_C951_417B_AA91_28B6FDD0ACEF_.wvu.FilterData" localSheetId="6" hidden="1">REKAP!$A$38:$B$101</definedName>
    <definedName name="Z_611E9C7F_C951_417B_AA91_28B6FDD0ACEF_.wvu.FilterData" localSheetId="2" hidden="1">'REKAP BULANAN'!$A$36:$B$99</definedName>
    <definedName name="Z_611E9C7F_C951_417B_AA91_28B6FDD0ACEF_.wvu.FilterData" localSheetId="4" hidden="1">SCHEDULE!$A$42:$E$265</definedName>
    <definedName name="Z_614D2B72_CE89_4547_B864_6C003A14A0F0_.wvu.FilterData" localSheetId="5" hidden="1">'LAP MINGGUAN'!$A$33:$L$4351</definedName>
    <definedName name="Z_614D2B72_CE89_4547_B864_6C003A14A0F0_.wvu.FilterData" localSheetId="3" hidden="1">'LAP MINGGUAN 10'!$A$33:$L$4351</definedName>
    <definedName name="Z_614D2B72_CE89_4547_B864_6C003A14A0F0_.wvu.FilterData" localSheetId="6" hidden="1">REKAP!$A$39:$B$101</definedName>
    <definedName name="Z_614D2B72_CE89_4547_B864_6C003A14A0F0_.wvu.FilterData" localSheetId="2" hidden="1">'REKAP BULANAN'!$A$37:$B$99</definedName>
    <definedName name="Z_614D2B72_CE89_4547_B864_6C003A14A0F0_.wvu.FilterData" localSheetId="4" hidden="1">SCHEDULE!$A$43:$E$270</definedName>
    <definedName name="Z_616FB6BC_6BC5_4D7F_9B76_540AADAC84FE_.wvu.FilterData" localSheetId="5" hidden="1">'LAP MINGGUAN'!$A$33:$L$4351</definedName>
    <definedName name="Z_616FB6BC_6BC5_4D7F_9B76_540AADAC84FE_.wvu.FilterData" localSheetId="3" hidden="1">'LAP MINGGUAN 10'!$A$33:$L$4351</definedName>
    <definedName name="Z_616FB6BC_6BC5_4D7F_9B76_540AADAC84FE_.wvu.FilterData" localSheetId="6" hidden="1">REKAP!$A$39:$B$101</definedName>
    <definedName name="Z_616FB6BC_6BC5_4D7F_9B76_540AADAC84FE_.wvu.FilterData" localSheetId="2" hidden="1">'REKAP BULANAN'!$A$37:$B$99</definedName>
    <definedName name="Z_616FB6BC_6BC5_4D7F_9B76_540AADAC84FE_.wvu.FilterData" localSheetId="4" hidden="1">SCHEDULE!$A$43:$E$270</definedName>
    <definedName name="Z_61A02487_BAF8_4C6A_ABA0_944AEB3D2330_.wvu.FilterData" localSheetId="5" hidden="1">'LAP MINGGUAN'!$A$32:$L$4349</definedName>
    <definedName name="Z_61A02487_BAF8_4C6A_ABA0_944AEB3D2330_.wvu.FilterData" localSheetId="3" hidden="1">'LAP MINGGUAN 10'!$A$32:$L$4349</definedName>
    <definedName name="Z_61A02487_BAF8_4C6A_ABA0_944AEB3D2330_.wvu.FilterData" localSheetId="6" hidden="1">REKAP!$A$38:$B$101</definedName>
    <definedName name="Z_61A02487_BAF8_4C6A_ABA0_944AEB3D2330_.wvu.FilterData" localSheetId="2" hidden="1">'REKAP BULANAN'!$A$36:$B$99</definedName>
    <definedName name="Z_61A02487_BAF8_4C6A_ABA0_944AEB3D2330_.wvu.FilterData" localSheetId="4" hidden="1">SCHEDULE!$A$42:$E$265</definedName>
    <definedName name="Z_61A6EA5C_F760_4944_BBBE_7180AB0E6BB3_.wvu.FilterData" localSheetId="5" hidden="1">'LAP MINGGUAN'!$A$33:$L$4351</definedName>
    <definedName name="Z_61A6EA5C_F760_4944_BBBE_7180AB0E6BB3_.wvu.FilterData" localSheetId="3" hidden="1">'LAP MINGGUAN 10'!$A$33:$L$4351</definedName>
    <definedName name="Z_61A6EA5C_F760_4944_BBBE_7180AB0E6BB3_.wvu.FilterData" localSheetId="6" hidden="1">REKAP!$A$39:$B$101</definedName>
    <definedName name="Z_61A6EA5C_F760_4944_BBBE_7180AB0E6BB3_.wvu.FilterData" localSheetId="2" hidden="1">'REKAP BULANAN'!$A$37:$B$99</definedName>
    <definedName name="Z_61A6EA5C_F760_4944_BBBE_7180AB0E6BB3_.wvu.FilterData" localSheetId="4" hidden="1">SCHEDULE!$A$43:$E$270</definedName>
    <definedName name="Z_61C4209A_EF96_487A_B61A_441D643F4138_.wvu.FilterData" localSheetId="5" hidden="1">'LAP MINGGUAN'!$A$32:$L$4349</definedName>
    <definedName name="Z_61C4209A_EF96_487A_B61A_441D643F4138_.wvu.FilterData" localSheetId="3" hidden="1">'LAP MINGGUAN 10'!$A$32:$L$4349</definedName>
    <definedName name="Z_61C4209A_EF96_487A_B61A_441D643F4138_.wvu.FilterData" localSheetId="6" hidden="1">REKAP!$A$1:$B$101</definedName>
    <definedName name="Z_61C4209A_EF96_487A_B61A_441D643F4138_.wvu.FilterData" localSheetId="2" hidden="1">'REKAP BULANAN'!$A$1:$B$99</definedName>
    <definedName name="Z_61C4209A_EF96_487A_B61A_441D643F4138_.wvu.FilterData" localSheetId="4" hidden="1">SCHEDULE!$A$1:$E$265</definedName>
    <definedName name="Z_61D86619_5C3C_4107_90D6_4401CF4577C9_.wvu.FilterData" localSheetId="5" hidden="1">'LAP MINGGUAN'!$A$33:$L$4351</definedName>
    <definedName name="Z_61D86619_5C3C_4107_90D6_4401CF4577C9_.wvu.FilterData" localSheetId="3" hidden="1">'LAP MINGGUAN 10'!$A$33:$L$4351</definedName>
    <definedName name="Z_61D86619_5C3C_4107_90D6_4401CF4577C9_.wvu.FilterData" localSheetId="6" hidden="1">REKAP!$A$39:$B$101</definedName>
    <definedName name="Z_61D86619_5C3C_4107_90D6_4401CF4577C9_.wvu.FilterData" localSheetId="2" hidden="1">'REKAP BULANAN'!$A$37:$B$99</definedName>
    <definedName name="Z_61D86619_5C3C_4107_90D6_4401CF4577C9_.wvu.FilterData" localSheetId="4" hidden="1">SCHEDULE!$A$43:$E$270</definedName>
    <definedName name="Z_6222C225_1CEA_48B7_97EC_7DCE01FE346D_.wvu.FilterData" localSheetId="5" hidden="1">'LAP MINGGUAN'!$A$33:$L$4351</definedName>
    <definedName name="Z_6222C225_1CEA_48B7_97EC_7DCE01FE346D_.wvu.FilterData" localSheetId="3" hidden="1">'LAP MINGGUAN 10'!$A$33:$L$4351</definedName>
    <definedName name="Z_6222C225_1CEA_48B7_97EC_7DCE01FE346D_.wvu.FilterData" localSheetId="6" hidden="1">REKAP!$A$39:$B$101</definedName>
    <definedName name="Z_6222C225_1CEA_48B7_97EC_7DCE01FE346D_.wvu.FilterData" localSheetId="2" hidden="1">'REKAP BULANAN'!$A$37:$B$99</definedName>
    <definedName name="Z_6222C225_1CEA_48B7_97EC_7DCE01FE346D_.wvu.FilterData" localSheetId="4" hidden="1">SCHEDULE!$A$43:$E$270</definedName>
    <definedName name="Z_62323475_CC0D_44CD_BF71_9322EBD83F86_.wvu.FilterData" localSheetId="5" hidden="1">'LAP MINGGUAN'!$A$32:$L$4350</definedName>
    <definedName name="Z_62323475_CC0D_44CD_BF71_9322EBD83F86_.wvu.FilterData" localSheetId="3" hidden="1">'LAP MINGGUAN 10'!$A$32:$L$4350</definedName>
    <definedName name="Z_62323475_CC0D_44CD_BF71_9322EBD83F86_.wvu.FilterData" localSheetId="6" hidden="1">REKAP!$A$38:$B$101</definedName>
    <definedName name="Z_62323475_CC0D_44CD_BF71_9322EBD83F86_.wvu.FilterData" localSheetId="2" hidden="1">'REKAP BULANAN'!$A$36:$B$99</definedName>
    <definedName name="Z_62323475_CC0D_44CD_BF71_9322EBD83F86_.wvu.FilterData" localSheetId="4" hidden="1">SCHEDULE!$A$42:$E$270</definedName>
    <definedName name="Z_62373CC9_71C9_4338_ADA4_BF10F5C334B5_.wvu.FilterData" localSheetId="5" hidden="1">'LAP MINGGUAN'!$A$33:$L$4351</definedName>
    <definedName name="Z_62373CC9_71C9_4338_ADA4_BF10F5C334B5_.wvu.FilterData" localSheetId="3" hidden="1">'LAP MINGGUAN 10'!$A$33:$L$4351</definedName>
    <definedName name="Z_62373CC9_71C9_4338_ADA4_BF10F5C334B5_.wvu.FilterData" localSheetId="6" hidden="1">REKAP!$A$39:$B$101</definedName>
    <definedName name="Z_62373CC9_71C9_4338_ADA4_BF10F5C334B5_.wvu.FilterData" localSheetId="2" hidden="1">'REKAP BULANAN'!$A$37:$B$99</definedName>
    <definedName name="Z_62373CC9_71C9_4338_ADA4_BF10F5C334B5_.wvu.FilterData" localSheetId="4" hidden="1">SCHEDULE!$A$43:$E$270</definedName>
    <definedName name="Z_624B817A_84BC_4CB7_BCE5_6D9C6AA65AB7_.wvu.FilterData" localSheetId="5" hidden="1">'LAP MINGGUAN'!$A$33:$L$4351</definedName>
    <definedName name="Z_624B817A_84BC_4CB7_BCE5_6D9C6AA65AB7_.wvu.FilterData" localSheetId="3" hidden="1">'LAP MINGGUAN 10'!$A$33:$L$4351</definedName>
    <definedName name="Z_624B817A_84BC_4CB7_BCE5_6D9C6AA65AB7_.wvu.FilterData" localSheetId="6" hidden="1">REKAP!$A$39:$B$101</definedName>
    <definedName name="Z_624B817A_84BC_4CB7_BCE5_6D9C6AA65AB7_.wvu.FilterData" localSheetId="2" hidden="1">'REKAP BULANAN'!$A$37:$B$99</definedName>
    <definedName name="Z_624B817A_84BC_4CB7_BCE5_6D9C6AA65AB7_.wvu.FilterData" localSheetId="4" hidden="1">SCHEDULE!$A$43:$E$270</definedName>
    <definedName name="Z_6296B7F5_CA28_433C_AD6C_A41EE668CC1D_.wvu.FilterData" localSheetId="5" hidden="1">'LAP MINGGUAN'!$A$32:$L$4349</definedName>
    <definedName name="Z_6296B7F5_CA28_433C_AD6C_A41EE668CC1D_.wvu.FilterData" localSheetId="3" hidden="1">'LAP MINGGUAN 10'!$A$32:$L$4349</definedName>
    <definedName name="Z_6296B7F5_CA28_433C_AD6C_A41EE668CC1D_.wvu.FilterData" localSheetId="6" hidden="1">REKAP!$A$38:$B$101</definedName>
    <definedName name="Z_6296B7F5_CA28_433C_AD6C_A41EE668CC1D_.wvu.FilterData" localSheetId="2" hidden="1">'REKAP BULANAN'!$A$36:$B$99</definedName>
    <definedName name="Z_6296B7F5_CA28_433C_AD6C_A41EE668CC1D_.wvu.FilterData" localSheetId="4" hidden="1">SCHEDULE!$A$42:$E$265</definedName>
    <definedName name="Z_629D7C8A_3A44_4F93_A747_34461EB72707_.wvu.FilterData" localSheetId="5" hidden="1">'LAP MINGGUAN'!$A$33:$L$4350</definedName>
    <definedName name="Z_629D7C8A_3A44_4F93_A747_34461EB72707_.wvu.FilterData" localSheetId="3" hidden="1">'LAP MINGGUAN 10'!$A$33:$L$4350</definedName>
    <definedName name="Z_629D7C8A_3A44_4F93_A747_34461EB72707_.wvu.FilterData" localSheetId="6" hidden="1">REKAP!$A$39:$B$101</definedName>
    <definedName name="Z_629D7C8A_3A44_4F93_A747_34461EB72707_.wvu.FilterData" localSheetId="2" hidden="1">'REKAP BULANAN'!$A$37:$B$99</definedName>
    <definedName name="Z_629D7C8A_3A44_4F93_A747_34461EB72707_.wvu.FilterData" localSheetId="4" hidden="1">SCHEDULE!$A$43:$E$270</definedName>
    <definedName name="Z_62B6FA3B_BF91_4010_93B7_742B00A06434_.wvu.FilterData" localSheetId="5" hidden="1">'LAP MINGGUAN'!$A$33:$L$4351</definedName>
    <definedName name="Z_62B6FA3B_BF91_4010_93B7_742B00A06434_.wvu.FilterData" localSheetId="3" hidden="1">'LAP MINGGUAN 10'!$A$33:$L$4351</definedName>
    <definedName name="Z_62B6FA3B_BF91_4010_93B7_742B00A06434_.wvu.FilterData" localSheetId="6" hidden="1">REKAP!$A$39:$B$101</definedName>
    <definedName name="Z_62B6FA3B_BF91_4010_93B7_742B00A06434_.wvu.FilterData" localSheetId="2" hidden="1">'REKAP BULANAN'!$A$37:$B$99</definedName>
    <definedName name="Z_62B6FA3B_BF91_4010_93B7_742B00A06434_.wvu.FilterData" localSheetId="4" hidden="1">SCHEDULE!$A$43:$E$270</definedName>
    <definedName name="Z_62DDAE43_F4A5_49A0_BF4B_311833437684_.wvu.FilterData" localSheetId="5" hidden="1">'LAP MINGGUAN'!$A$33:$L$4351</definedName>
    <definedName name="Z_62DDAE43_F4A5_49A0_BF4B_311833437684_.wvu.FilterData" localSheetId="3" hidden="1">'LAP MINGGUAN 10'!$A$33:$L$4351</definedName>
    <definedName name="Z_62DDAE43_F4A5_49A0_BF4B_311833437684_.wvu.FilterData" localSheetId="6" hidden="1">REKAP!$A$39:$B$101</definedName>
    <definedName name="Z_62DDAE43_F4A5_49A0_BF4B_311833437684_.wvu.FilterData" localSheetId="2" hidden="1">'REKAP BULANAN'!$A$37:$B$99</definedName>
    <definedName name="Z_62DDAE43_F4A5_49A0_BF4B_311833437684_.wvu.FilterData" localSheetId="4" hidden="1">SCHEDULE!$A$43:$E$270</definedName>
    <definedName name="Z_632F6C61_81CE_4CF7_AD06_DAF1981235C9_.wvu.FilterData" localSheetId="5" hidden="1">'LAP MINGGUAN'!$A$33:$L$4350</definedName>
    <definedName name="Z_632F6C61_81CE_4CF7_AD06_DAF1981235C9_.wvu.FilterData" localSheetId="3" hidden="1">'LAP MINGGUAN 10'!$A$33:$L$4350</definedName>
    <definedName name="Z_632F6C61_81CE_4CF7_AD06_DAF1981235C9_.wvu.FilterData" localSheetId="6" hidden="1">REKAP!$A$39:$B$101</definedName>
    <definedName name="Z_632F6C61_81CE_4CF7_AD06_DAF1981235C9_.wvu.FilterData" localSheetId="2" hidden="1">'REKAP BULANAN'!$A$37:$B$99</definedName>
    <definedName name="Z_632F6C61_81CE_4CF7_AD06_DAF1981235C9_.wvu.FilterData" localSheetId="4" hidden="1">SCHEDULE!$A$43:$E$270</definedName>
    <definedName name="Z_63C354F5_CA03_428A_A9E2_562AFF951D22_.wvu.FilterData" localSheetId="5" hidden="1">'LAP MINGGUAN'!$A$33:$L$4351</definedName>
    <definedName name="Z_63C354F5_CA03_428A_A9E2_562AFF951D22_.wvu.FilterData" localSheetId="3" hidden="1">'LAP MINGGUAN 10'!$A$33:$L$4351</definedName>
    <definedName name="Z_63C354F5_CA03_428A_A9E2_562AFF951D22_.wvu.FilterData" localSheetId="6" hidden="1">REKAP!$A$39:$B$101</definedName>
    <definedName name="Z_63C354F5_CA03_428A_A9E2_562AFF951D22_.wvu.FilterData" localSheetId="2" hidden="1">'REKAP BULANAN'!$A$37:$B$99</definedName>
    <definedName name="Z_63C354F5_CA03_428A_A9E2_562AFF951D22_.wvu.FilterData" localSheetId="4" hidden="1">SCHEDULE!$A$43:$E$270</definedName>
    <definedName name="Z_64147BE3_4191_48FC_BB97_ACB8C387DF03_.wvu.FilterData" localSheetId="5" hidden="1">'LAP MINGGUAN'!$A$33:$L$4350</definedName>
    <definedName name="Z_64147BE3_4191_48FC_BB97_ACB8C387DF03_.wvu.FilterData" localSheetId="3" hidden="1">'LAP MINGGUAN 10'!$A$33:$L$4350</definedName>
    <definedName name="Z_64147BE3_4191_48FC_BB97_ACB8C387DF03_.wvu.FilterData" localSheetId="6" hidden="1">REKAP!$A$39:$B$101</definedName>
    <definedName name="Z_64147BE3_4191_48FC_BB97_ACB8C387DF03_.wvu.FilterData" localSheetId="2" hidden="1">'REKAP BULANAN'!$A$37:$B$99</definedName>
    <definedName name="Z_64147BE3_4191_48FC_BB97_ACB8C387DF03_.wvu.FilterData" localSheetId="4" hidden="1">SCHEDULE!$A$43:$E$270</definedName>
    <definedName name="Z_642FAFBE_6334_40A1_90EB_AD17556BD719_.wvu.FilterData" localSheetId="5" hidden="1">'LAP MINGGUAN'!$A$33:$L$4351</definedName>
    <definedName name="Z_642FAFBE_6334_40A1_90EB_AD17556BD719_.wvu.FilterData" localSheetId="3" hidden="1">'LAP MINGGUAN 10'!$A$33:$L$4351</definedName>
    <definedName name="Z_642FAFBE_6334_40A1_90EB_AD17556BD719_.wvu.FilterData" localSheetId="6" hidden="1">REKAP!$A$39:$B$101</definedName>
    <definedName name="Z_642FAFBE_6334_40A1_90EB_AD17556BD719_.wvu.FilterData" localSheetId="2" hidden="1">'REKAP BULANAN'!$A$37:$B$99</definedName>
    <definedName name="Z_642FAFBE_6334_40A1_90EB_AD17556BD719_.wvu.FilterData" localSheetId="4" hidden="1">SCHEDULE!$A$43:$E$270</definedName>
    <definedName name="Z_6459F4F2_01C4_4CC6_AE02_FD39F85BB15D_.wvu.FilterData" localSheetId="5" hidden="1">'LAP MINGGUAN'!$A$33:$L$4351</definedName>
    <definedName name="Z_6459F4F2_01C4_4CC6_AE02_FD39F85BB15D_.wvu.FilterData" localSheetId="3" hidden="1">'LAP MINGGUAN 10'!$A$33:$L$4351</definedName>
    <definedName name="Z_6459F4F2_01C4_4CC6_AE02_FD39F85BB15D_.wvu.FilterData" localSheetId="6" hidden="1">REKAP!$A$39:$B$101</definedName>
    <definedName name="Z_6459F4F2_01C4_4CC6_AE02_FD39F85BB15D_.wvu.FilterData" localSheetId="2" hidden="1">'REKAP BULANAN'!$A$37:$B$99</definedName>
    <definedName name="Z_6459F4F2_01C4_4CC6_AE02_FD39F85BB15D_.wvu.FilterData" localSheetId="4" hidden="1">SCHEDULE!$A$43:$E$270</definedName>
    <definedName name="Z_64706A07_73A6_4000_AAC8_659465E77D2B_.wvu.FilterData" localSheetId="5" hidden="1">'LAP MINGGUAN'!$A$33:$L$4351</definedName>
    <definedName name="Z_64706A07_73A6_4000_AAC8_659465E77D2B_.wvu.FilterData" localSheetId="3" hidden="1">'LAP MINGGUAN 10'!$A$33:$L$4351</definedName>
    <definedName name="Z_64706A07_73A6_4000_AAC8_659465E77D2B_.wvu.FilterData" localSheetId="6" hidden="1">REKAP!$A$39:$B$101</definedName>
    <definedName name="Z_64706A07_73A6_4000_AAC8_659465E77D2B_.wvu.FilterData" localSheetId="2" hidden="1">'REKAP BULANAN'!$A$37:$B$99</definedName>
    <definedName name="Z_64706A07_73A6_4000_AAC8_659465E77D2B_.wvu.FilterData" localSheetId="4" hidden="1">SCHEDULE!$A$43:$E$270</definedName>
    <definedName name="Z_64B9C272_66B7_4124_855E_0EC8F5A2AAA7_.wvu.FilterData" localSheetId="5" hidden="1">'LAP MINGGUAN'!$A$33:$L$4351</definedName>
    <definedName name="Z_64B9C272_66B7_4124_855E_0EC8F5A2AAA7_.wvu.FilterData" localSheetId="3" hidden="1">'LAP MINGGUAN 10'!$A$33:$L$4351</definedName>
    <definedName name="Z_64B9C272_66B7_4124_855E_0EC8F5A2AAA7_.wvu.FilterData" localSheetId="6" hidden="1">REKAP!$A$39:$B$101</definedName>
    <definedName name="Z_64B9C272_66B7_4124_855E_0EC8F5A2AAA7_.wvu.FilterData" localSheetId="2" hidden="1">'REKAP BULANAN'!$A$37:$B$99</definedName>
    <definedName name="Z_64B9C272_66B7_4124_855E_0EC8F5A2AAA7_.wvu.FilterData" localSheetId="4" hidden="1">SCHEDULE!$A$43:$E$270</definedName>
    <definedName name="Z_64DBD55F_7D0A_46C2_82EE_25A4D70388B5_.wvu.FilterData" localSheetId="5" hidden="1">'LAP MINGGUAN'!$A$33:$L$4351</definedName>
    <definedName name="Z_64DBD55F_7D0A_46C2_82EE_25A4D70388B5_.wvu.FilterData" localSheetId="3" hidden="1">'LAP MINGGUAN 10'!$A$33:$L$4351</definedName>
    <definedName name="Z_64DBD55F_7D0A_46C2_82EE_25A4D70388B5_.wvu.FilterData" localSheetId="6" hidden="1">REKAP!$A$39:$B$101</definedName>
    <definedName name="Z_64DBD55F_7D0A_46C2_82EE_25A4D70388B5_.wvu.FilterData" localSheetId="2" hidden="1">'REKAP BULANAN'!$A$37:$B$99</definedName>
    <definedName name="Z_64DBD55F_7D0A_46C2_82EE_25A4D70388B5_.wvu.FilterData" localSheetId="4" hidden="1">SCHEDULE!$A$43:$E$270</definedName>
    <definedName name="Z_64FB4150_E377_4FB1_BA01_56F44818596F_.wvu.FilterData" localSheetId="5" hidden="1">'LAP MINGGUAN'!$A$33:$L$4351</definedName>
    <definedName name="Z_64FB4150_E377_4FB1_BA01_56F44818596F_.wvu.FilterData" localSheetId="3" hidden="1">'LAP MINGGUAN 10'!$A$33:$L$4351</definedName>
    <definedName name="Z_64FB4150_E377_4FB1_BA01_56F44818596F_.wvu.FilterData" localSheetId="6" hidden="1">REKAP!$A$39:$B$101</definedName>
    <definedName name="Z_64FB4150_E377_4FB1_BA01_56F44818596F_.wvu.FilterData" localSheetId="2" hidden="1">'REKAP BULANAN'!$A$37:$B$99</definedName>
    <definedName name="Z_64FB4150_E377_4FB1_BA01_56F44818596F_.wvu.FilterData" localSheetId="4" hidden="1">SCHEDULE!$A$43:$E$270</definedName>
    <definedName name="Z_655A47EC_EBA2_4782_B6B2_06189665BA66_.wvu.FilterData" localSheetId="5" hidden="1">'LAP MINGGUAN'!$A$33:$L$4351</definedName>
    <definedName name="Z_655A47EC_EBA2_4782_B6B2_06189665BA66_.wvu.FilterData" localSheetId="3" hidden="1">'LAP MINGGUAN 10'!$A$33:$L$4351</definedName>
    <definedName name="Z_655A47EC_EBA2_4782_B6B2_06189665BA66_.wvu.FilterData" localSheetId="6" hidden="1">REKAP!$A$39:$B$101</definedName>
    <definedName name="Z_655A47EC_EBA2_4782_B6B2_06189665BA66_.wvu.FilterData" localSheetId="2" hidden="1">'REKAP BULANAN'!$A$37:$B$99</definedName>
    <definedName name="Z_655A47EC_EBA2_4782_B6B2_06189665BA66_.wvu.FilterData" localSheetId="4" hidden="1">SCHEDULE!$A$43:$E$270</definedName>
    <definedName name="Z_655C24E9_D465_4072_AA2F_20BB87F489BF_.wvu.FilterData" localSheetId="5" hidden="1">'LAP MINGGUAN'!$A$33:$L$4351</definedName>
    <definedName name="Z_655C24E9_D465_4072_AA2F_20BB87F489BF_.wvu.FilterData" localSheetId="3" hidden="1">'LAP MINGGUAN 10'!$A$33:$L$4351</definedName>
    <definedName name="Z_655C24E9_D465_4072_AA2F_20BB87F489BF_.wvu.FilterData" localSheetId="6" hidden="1">REKAP!$A$39:$B$101</definedName>
    <definedName name="Z_655C24E9_D465_4072_AA2F_20BB87F489BF_.wvu.FilterData" localSheetId="2" hidden="1">'REKAP BULANAN'!$A$37:$B$99</definedName>
    <definedName name="Z_655C24E9_D465_4072_AA2F_20BB87F489BF_.wvu.FilterData" localSheetId="4" hidden="1">SCHEDULE!$A$43:$E$270</definedName>
    <definedName name="Z_659F63DC_2E0F_4550_95D4_0554676A193E_.wvu.FilterData" localSheetId="5" hidden="1">'LAP MINGGUAN'!$A$32:$L$4349</definedName>
    <definedName name="Z_659F63DC_2E0F_4550_95D4_0554676A193E_.wvu.FilterData" localSheetId="3" hidden="1">'LAP MINGGUAN 10'!$A$32:$L$4349</definedName>
    <definedName name="Z_659F63DC_2E0F_4550_95D4_0554676A193E_.wvu.FilterData" localSheetId="6" hidden="1">REKAP!$A$1:$B$101</definedName>
    <definedName name="Z_659F63DC_2E0F_4550_95D4_0554676A193E_.wvu.FilterData" localSheetId="2" hidden="1">'REKAP BULANAN'!$A$1:$B$99</definedName>
    <definedName name="Z_659F63DC_2E0F_4550_95D4_0554676A193E_.wvu.FilterData" localSheetId="4" hidden="1">SCHEDULE!$A$1:$E$265</definedName>
    <definedName name="Z_65B13A59_0B0E_4AD3_8E25_D3F546264717_.wvu.FilterData" localSheetId="5" hidden="1">'LAP MINGGUAN'!$A$32:$L$4350</definedName>
    <definedName name="Z_65B13A59_0B0E_4AD3_8E25_D3F546264717_.wvu.FilterData" localSheetId="3" hidden="1">'LAP MINGGUAN 10'!$A$32:$L$4350</definedName>
    <definedName name="Z_65B13A59_0B0E_4AD3_8E25_D3F546264717_.wvu.FilterData" localSheetId="6" hidden="1">REKAP!$A$38:$B$101</definedName>
    <definedName name="Z_65B13A59_0B0E_4AD3_8E25_D3F546264717_.wvu.FilterData" localSheetId="2" hidden="1">'REKAP BULANAN'!$A$36:$B$99</definedName>
    <definedName name="Z_65B13A59_0B0E_4AD3_8E25_D3F546264717_.wvu.FilterData" localSheetId="4" hidden="1">SCHEDULE!$A$42:$E$270</definedName>
    <definedName name="Z_65CE7F71_1974_4A0A_A285_1D8FE0078B49_.wvu.FilterData" localSheetId="5" hidden="1">'LAP MINGGUAN'!$A$33:$L$4350</definedName>
    <definedName name="Z_65CE7F71_1974_4A0A_A285_1D8FE0078B49_.wvu.FilterData" localSheetId="3" hidden="1">'LAP MINGGUAN 10'!$A$33:$L$4350</definedName>
    <definedName name="Z_65CE7F71_1974_4A0A_A285_1D8FE0078B49_.wvu.FilterData" localSheetId="6" hidden="1">REKAP!$A$39:$B$101</definedName>
    <definedName name="Z_65CE7F71_1974_4A0A_A285_1D8FE0078B49_.wvu.FilterData" localSheetId="2" hidden="1">'REKAP BULANAN'!$A$37:$B$99</definedName>
    <definedName name="Z_65CE7F71_1974_4A0A_A285_1D8FE0078B49_.wvu.FilterData" localSheetId="4" hidden="1">SCHEDULE!$A$43:$E$270</definedName>
    <definedName name="Z_65DEC242_8A3B_4F82_8FFB_E308C8874964_.wvu.FilterData" localSheetId="5" hidden="1">'LAP MINGGUAN'!$A$33:$L$4350</definedName>
    <definedName name="Z_65DEC242_8A3B_4F82_8FFB_E308C8874964_.wvu.FilterData" localSheetId="3" hidden="1">'LAP MINGGUAN 10'!$A$33:$L$4350</definedName>
    <definedName name="Z_65DEC242_8A3B_4F82_8FFB_E308C8874964_.wvu.FilterData" localSheetId="6" hidden="1">REKAP!$A$39:$B$101</definedName>
    <definedName name="Z_65DEC242_8A3B_4F82_8FFB_E308C8874964_.wvu.FilterData" localSheetId="2" hidden="1">'REKAP BULANAN'!$A$37:$B$99</definedName>
    <definedName name="Z_65DEC242_8A3B_4F82_8FFB_E308C8874964_.wvu.FilterData" localSheetId="4" hidden="1">SCHEDULE!$A$43:$E$270</definedName>
    <definedName name="Z_65E40C28_B4CD_4C24_9921_15A833972528_.wvu.FilterData" localSheetId="5" hidden="1">'LAP MINGGUAN'!$A$33:$L$4351</definedName>
    <definedName name="Z_65E40C28_B4CD_4C24_9921_15A833972528_.wvu.FilterData" localSheetId="3" hidden="1">'LAP MINGGUAN 10'!$A$33:$L$4351</definedName>
    <definedName name="Z_65E40C28_B4CD_4C24_9921_15A833972528_.wvu.FilterData" localSheetId="6" hidden="1">REKAP!$A$39:$B$101</definedName>
    <definedName name="Z_65E40C28_B4CD_4C24_9921_15A833972528_.wvu.FilterData" localSheetId="2" hidden="1">'REKAP BULANAN'!$A$37:$B$99</definedName>
    <definedName name="Z_65E40C28_B4CD_4C24_9921_15A833972528_.wvu.FilterData" localSheetId="4" hidden="1">SCHEDULE!$A$43:$E$270</definedName>
    <definedName name="Z_65F6C930_D74C_410E_A568_2D6A4DBAD4E3_.wvu.FilterData" localSheetId="5" hidden="1">'LAP MINGGUAN'!$A$33:$L$4351</definedName>
    <definedName name="Z_65F6C930_D74C_410E_A568_2D6A4DBAD4E3_.wvu.FilterData" localSheetId="3" hidden="1">'LAP MINGGUAN 10'!$A$33:$L$4351</definedName>
    <definedName name="Z_65F6C930_D74C_410E_A568_2D6A4DBAD4E3_.wvu.FilterData" localSheetId="6" hidden="1">REKAP!$A$39:$B$101</definedName>
    <definedName name="Z_65F6C930_D74C_410E_A568_2D6A4DBAD4E3_.wvu.FilterData" localSheetId="2" hidden="1">'REKAP BULANAN'!$A$37:$B$99</definedName>
    <definedName name="Z_65F6C930_D74C_410E_A568_2D6A4DBAD4E3_.wvu.FilterData" localSheetId="4" hidden="1">SCHEDULE!$A$43:$E$270</definedName>
    <definedName name="Z_65F914A9_5E2A_4B57_9721_C66C59A3E7D8_.wvu.FilterData" localSheetId="5" hidden="1">'LAP MINGGUAN'!$A$33:$L$4350</definedName>
    <definedName name="Z_65F914A9_5E2A_4B57_9721_C66C59A3E7D8_.wvu.FilterData" localSheetId="3" hidden="1">'LAP MINGGUAN 10'!$A$33:$L$4350</definedName>
    <definedName name="Z_65F914A9_5E2A_4B57_9721_C66C59A3E7D8_.wvu.FilterData" localSheetId="6" hidden="1">REKAP!$A$39:$B$101</definedName>
    <definedName name="Z_65F914A9_5E2A_4B57_9721_C66C59A3E7D8_.wvu.FilterData" localSheetId="2" hidden="1">'REKAP BULANAN'!$A$37:$B$99</definedName>
    <definedName name="Z_65F914A9_5E2A_4B57_9721_C66C59A3E7D8_.wvu.FilterData" localSheetId="4" hidden="1">SCHEDULE!$A$43:$E$270</definedName>
    <definedName name="Z_65FE50B5_17DD_4DD4_B0C6_E89F3804A55E_.wvu.FilterData" localSheetId="5" hidden="1">'LAP MINGGUAN'!$A$32:$L$4349</definedName>
    <definedName name="Z_65FE50B5_17DD_4DD4_B0C6_E89F3804A55E_.wvu.FilterData" localSheetId="3" hidden="1">'LAP MINGGUAN 10'!$A$32:$L$4349</definedName>
    <definedName name="Z_65FE50B5_17DD_4DD4_B0C6_E89F3804A55E_.wvu.FilterData" localSheetId="6" hidden="1">REKAP!$A$38:$B$101</definedName>
    <definedName name="Z_65FE50B5_17DD_4DD4_B0C6_E89F3804A55E_.wvu.FilterData" localSheetId="2" hidden="1">'REKAP BULANAN'!$A$36:$B$99</definedName>
    <definedName name="Z_65FE50B5_17DD_4DD4_B0C6_E89F3804A55E_.wvu.FilterData" localSheetId="4" hidden="1">SCHEDULE!$A$42:$E$265</definedName>
    <definedName name="Z_663ECBA6_CF17_46B9_B817_A74B573F4917_.wvu.FilterData" localSheetId="5" hidden="1">'LAP MINGGUAN'!$A$32:$L$4350</definedName>
    <definedName name="Z_663ECBA6_CF17_46B9_B817_A74B573F4917_.wvu.FilterData" localSheetId="3" hidden="1">'LAP MINGGUAN 10'!$A$32:$L$4350</definedName>
    <definedName name="Z_663ECBA6_CF17_46B9_B817_A74B573F4917_.wvu.FilterData" localSheetId="6" hidden="1">REKAP!$A$38:$B$101</definedName>
    <definedName name="Z_663ECBA6_CF17_46B9_B817_A74B573F4917_.wvu.FilterData" localSheetId="2" hidden="1">'REKAP BULANAN'!$A$36:$B$99</definedName>
    <definedName name="Z_663ECBA6_CF17_46B9_B817_A74B573F4917_.wvu.FilterData" localSheetId="4" hidden="1">SCHEDULE!$A$42:$E$270</definedName>
    <definedName name="Z_664B1A06_F7E0_453A_B364_B4A9C31852EA_.wvu.FilterData" localSheetId="5" hidden="1">'LAP MINGGUAN'!$A$33:$L$4351</definedName>
    <definedName name="Z_664B1A06_F7E0_453A_B364_B4A9C31852EA_.wvu.FilterData" localSheetId="3" hidden="1">'LAP MINGGUAN 10'!$A$33:$L$4351</definedName>
    <definedName name="Z_664B1A06_F7E0_453A_B364_B4A9C31852EA_.wvu.FilterData" localSheetId="6" hidden="1">REKAP!$A$39:$B$101</definedName>
    <definedName name="Z_664B1A06_F7E0_453A_B364_B4A9C31852EA_.wvu.FilterData" localSheetId="2" hidden="1">'REKAP BULANAN'!$A$37:$B$99</definedName>
    <definedName name="Z_664B1A06_F7E0_453A_B364_B4A9C31852EA_.wvu.FilterData" localSheetId="4" hidden="1">SCHEDULE!$A$43:$E$270</definedName>
    <definedName name="Z_66826B2A_34EC_4A25_8E0B_4C1B14567A18_.wvu.FilterData" localSheetId="5" hidden="1">'LAP MINGGUAN'!$A$33:$L$4351</definedName>
    <definedName name="Z_66826B2A_34EC_4A25_8E0B_4C1B14567A18_.wvu.FilterData" localSheetId="3" hidden="1">'LAP MINGGUAN 10'!$A$33:$L$4351</definedName>
    <definedName name="Z_66826B2A_34EC_4A25_8E0B_4C1B14567A18_.wvu.FilterData" localSheetId="6" hidden="1">REKAP!$A$39:$B$101</definedName>
    <definedName name="Z_66826B2A_34EC_4A25_8E0B_4C1B14567A18_.wvu.FilterData" localSheetId="2" hidden="1">'REKAP BULANAN'!$A$37:$B$99</definedName>
    <definedName name="Z_66826B2A_34EC_4A25_8E0B_4C1B14567A18_.wvu.FilterData" localSheetId="4" hidden="1">SCHEDULE!$A$43:$E$270</definedName>
    <definedName name="Z_66B61E6C_4A7E_4206_B3A2_EACC60ECFF27_.wvu.FilterData" localSheetId="5" hidden="1">'LAP MINGGUAN'!$A$33:$L$4351</definedName>
    <definedName name="Z_66B61E6C_4A7E_4206_B3A2_EACC60ECFF27_.wvu.FilterData" localSheetId="3" hidden="1">'LAP MINGGUAN 10'!$A$33:$L$4351</definedName>
    <definedName name="Z_66B61E6C_4A7E_4206_B3A2_EACC60ECFF27_.wvu.FilterData" localSheetId="6" hidden="1">REKAP!$A$39:$B$101</definedName>
    <definedName name="Z_66B61E6C_4A7E_4206_B3A2_EACC60ECFF27_.wvu.FilterData" localSheetId="2" hidden="1">'REKAP BULANAN'!$A$37:$B$99</definedName>
    <definedName name="Z_66B61E6C_4A7E_4206_B3A2_EACC60ECFF27_.wvu.FilterData" localSheetId="4" hidden="1">SCHEDULE!$A$43:$E$270</definedName>
    <definedName name="Z_66D4ECA3_3525_40D1_A888_5C1FFBDC851E_.wvu.FilterData" localSheetId="5" hidden="1">'LAP MINGGUAN'!$A$33:$L$4350</definedName>
    <definedName name="Z_66D4ECA3_3525_40D1_A888_5C1FFBDC851E_.wvu.FilterData" localSheetId="3" hidden="1">'LAP MINGGUAN 10'!$A$33:$L$4350</definedName>
    <definedName name="Z_66D4ECA3_3525_40D1_A888_5C1FFBDC851E_.wvu.FilterData" localSheetId="6" hidden="1">REKAP!$A$39:$B$101</definedName>
    <definedName name="Z_66D4ECA3_3525_40D1_A888_5C1FFBDC851E_.wvu.FilterData" localSheetId="2" hidden="1">'REKAP BULANAN'!$A$37:$B$99</definedName>
    <definedName name="Z_66D4ECA3_3525_40D1_A888_5C1FFBDC851E_.wvu.FilterData" localSheetId="4" hidden="1">SCHEDULE!$A$43:$E$270</definedName>
    <definedName name="Z_66DE1477_B478_424D_A0DF_06D056CEBBB1_.wvu.FilterData" localSheetId="5" hidden="1">'LAP MINGGUAN'!$A$33:$L$4351</definedName>
    <definedName name="Z_66DE1477_B478_424D_A0DF_06D056CEBBB1_.wvu.FilterData" localSheetId="3" hidden="1">'LAP MINGGUAN 10'!$A$33:$L$4351</definedName>
    <definedName name="Z_66DE1477_B478_424D_A0DF_06D056CEBBB1_.wvu.FilterData" localSheetId="6" hidden="1">REKAP!$A$39:$B$101</definedName>
    <definedName name="Z_66DE1477_B478_424D_A0DF_06D056CEBBB1_.wvu.FilterData" localSheetId="2" hidden="1">'REKAP BULANAN'!$A$37:$B$99</definedName>
    <definedName name="Z_66DE1477_B478_424D_A0DF_06D056CEBBB1_.wvu.FilterData" localSheetId="4" hidden="1">SCHEDULE!$A$43:$E$270</definedName>
    <definedName name="Z_67101F70_E073_41A0_A5F4_D6DBA1B6E28E_.wvu.FilterData" localSheetId="5" hidden="1">'LAP MINGGUAN'!$A$32:$L$4349</definedName>
    <definedName name="Z_67101F70_E073_41A0_A5F4_D6DBA1B6E28E_.wvu.FilterData" localSheetId="3" hidden="1">'LAP MINGGUAN 10'!$A$32:$L$4349</definedName>
    <definedName name="Z_67101F70_E073_41A0_A5F4_D6DBA1B6E28E_.wvu.FilterData" localSheetId="6" hidden="1">REKAP!$A$38:$B$101</definedName>
    <definedName name="Z_67101F70_E073_41A0_A5F4_D6DBA1B6E28E_.wvu.FilterData" localSheetId="2" hidden="1">'REKAP BULANAN'!$A$36:$B$99</definedName>
    <definedName name="Z_67101F70_E073_41A0_A5F4_D6DBA1B6E28E_.wvu.FilterData" localSheetId="4" hidden="1">SCHEDULE!$A$42:$E$265</definedName>
    <definedName name="Z_67178947_1B73_4338_A03E_2905401982B1_.wvu.FilterData" localSheetId="5" hidden="1">'LAP MINGGUAN'!$A$33:$L$4350</definedName>
    <definedName name="Z_67178947_1B73_4338_A03E_2905401982B1_.wvu.FilterData" localSheetId="3" hidden="1">'LAP MINGGUAN 10'!$A$33:$L$4350</definedName>
    <definedName name="Z_67178947_1B73_4338_A03E_2905401982B1_.wvu.FilterData" localSheetId="6" hidden="1">REKAP!$A$39:$B$101</definedName>
    <definedName name="Z_67178947_1B73_4338_A03E_2905401982B1_.wvu.FilterData" localSheetId="2" hidden="1">'REKAP BULANAN'!$A$37:$B$99</definedName>
    <definedName name="Z_67178947_1B73_4338_A03E_2905401982B1_.wvu.FilterData" localSheetId="4" hidden="1">SCHEDULE!$A$43:$E$270</definedName>
    <definedName name="Z_67A95B8D_C3FD_476B_A3FC_0AE75D441BAA_.wvu.FilterData" localSheetId="5" hidden="1">'LAP MINGGUAN'!$A$33:$L$4349</definedName>
    <definedName name="Z_67A95B8D_C3FD_476B_A3FC_0AE75D441BAA_.wvu.FilterData" localSheetId="3" hidden="1">'LAP MINGGUAN 10'!$A$33:$L$4349</definedName>
    <definedName name="Z_67A95B8D_C3FD_476B_A3FC_0AE75D441BAA_.wvu.FilterData" localSheetId="6" hidden="1">REKAP!$A$39:$B$101</definedName>
    <definedName name="Z_67A95B8D_C3FD_476B_A3FC_0AE75D441BAA_.wvu.FilterData" localSheetId="2" hidden="1">'REKAP BULANAN'!$A$37:$B$99</definedName>
    <definedName name="Z_67A95B8D_C3FD_476B_A3FC_0AE75D441BAA_.wvu.FilterData" localSheetId="4" hidden="1">SCHEDULE!$A$43:$E$265</definedName>
    <definedName name="Z_67AC41DF_2F16_4ADA_BD6E_5E59F0ECF7AC_.wvu.FilterData" localSheetId="5" hidden="1">'LAP MINGGUAN'!$A$32:$L$4349</definedName>
    <definedName name="Z_67AC41DF_2F16_4ADA_BD6E_5E59F0ECF7AC_.wvu.FilterData" localSheetId="3" hidden="1">'LAP MINGGUAN 10'!$A$32:$L$4349</definedName>
    <definedName name="Z_67AC41DF_2F16_4ADA_BD6E_5E59F0ECF7AC_.wvu.FilterData" localSheetId="6" hidden="1">REKAP!$A$38:$B$101</definedName>
    <definedName name="Z_67AC41DF_2F16_4ADA_BD6E_5E59F0ECF7AC_.wvu.FilterData" localSheetId="2" hidden="1">'REKAP BULANAN'!$A$36:$B$99</definedName>
    <definedName name="Z_67AC41DF_2F16_4ADA_BD6E_5E59F0ECF7AC_.wvu.FilterData" localSheetId="4" hidden="1">SCHEDULE!$A$42:$E$265</definedName>
    <definedName name="Z_67F26719_9C6F_4BF7_91B1_09A0500EDEB7_.wvu.FilterData" localSheetId="5" hidden="1">'LAP MINGGUAN'!$A$33:$L$4350</definedName>
    <definedName name="Z_67F26719_9C6F_4BF7_91B1_09A0500EDEB7_.wvu.FilterData" localSheetId="3" hidden="1">'LAP MINGGUAN 10'!$A$33:$L$4350</definedName>
    <definedName name="Z_67F26719_9C6F_4BF7_91B1_09A0500EDEB7_.wvu.FilterData" localSheetId="6" hidden="1">REKAP!$A$39:$B$101</definedName>
    <definedName name="Z_67F26719_9C6F_4BF7_91B1_09A0500EDEB7_.wvu.FilterData" localSheetId="2" hidden="1">'REKAP BULANAN'!$A$37:$B$99</definedName>
    <definedName name="Z_67F26719_9C6F_4BF7_91B1_09A0500EDEB7_.wvu.FilterData" localSheetId="4" hidden="1">SCHEDULE!$A$43:$E$270</definedName>
    <definedName name="Z_6828D865_8BF4_4552_B927_87BDD4B96876_.wvu.FilterData" localSheetId="5" hidden="1">'LAP MINGGUAN'!$A$32:$L$4349</definedName>
    <definedName name="Z_6828D865_8BF4_4552_B927_87BDD4B96876_.wvu.FilterData" localSheetId="3" hidden="1">'LAP MINGGUAN 10'!$A$32:$L$4349</definedName>
    <definedName name="Z_6828D865_8BF4_4552_B927_87BDD4B96876_.wvu.FilterData" localSheetId="6" hidden="1">REKAP!$A$1:$B$101</definedName>
    <definedName name="Z_6828D865_8BF4_4552_B927_87BDD4B96876_.wvu.FilterData" localSheetId="2" hidden="1">'REKAP BULANAN'!$A$1:$B$99</definedName>
    <definedName name="Z_6828D865_8BF4_4552_B927_87BDD4B96876_.wvu.FilterData" localSheetId="4" hidden="1">SCHEDULE!$A$1:$E$265</definedName>
    <definedName name="Z_682D1888_2044_43BC_9DA1_E100B8E96EFF_.wvu.FilterData" localSheetId="5" hidden="1">'LAP MINGGUAN'!$A$33:$L$4351</definedName>
    <definedName name="Z_682D1888_2044_43BC_9DA1_E100B8E96EFF_.wvu.FilterData" localSheetId="3" hidden="1">'LAP MINGGUAN 10'!$A$33:$L$4351</definedName>
    <definedName name="Z_682D1888_2044_43BC_9DA1_E100B8E96EFF_.wvu.FilterData" localSheetId="6" hidden="1">REKAP!$A$39:$B$101</definedName>
    <definedName name="Z_682D1888_2044_43BC_9DA1_E100B8E96EFF_.wvu.FilterData" localSheetId="2" hidden="1">'REKAP BULANAN'!$A$37:$B$99</definedName>
    <definedName name="Z_682D1888_2044_43BC_9DA1_E100B8E96EFF_.wvu.FilterData" localSheetId="4" hidden="1">SCHEDULE!$A$43:$E$270</definedName>
    <definedName name="Z_683D1F52_64C4_4CA5_B3D3_17410E5C157E_.wvu.FilterData" localSheetId="5" hidden="1">'LAP MINGGUAN'!$A$32:$L$4350</definedName>
    <definedName name="Z_683D1F52_64C4_4CA5_B3D3_17410E5C157E_.wvu.FilterData" localSheetId="3" hidden="1">'LAP MINGGUAN 10'!$A$32:$L$4350</definedName>
    <definedName name="Z_683D1F52_64C4_4CA5_B3D3_17410E5C157E_.wvu.FilterData" localSheetId="6" hidden="1">REKAP!$A$38:$B$101</definedName>
    <definedName name="Z_683D1F52_64C4_4CA5_B3D3_17410E5C157E_.wvu.FilterData" localSheetId="2" hidden="1">'REKAP BULANAN'!$A$36:$B$99</definedName>
    <definedName name="Z_683D1F52_64C4_4CA5_B3D3_17410E5C157E_.wvu.FilterData" localSheetId="4" hidden="1">SCHEDULE!$A$42:$E$270</definedName>
    <definedName name="Z_68462B84_00AA_456E_910C_5112E2E3B80F_.wvu.FilterData" localSheetId="5" hidden="1">'LAP MINGGUAN'!$A$33:$L$4349</definedName>
    <definedName name="Z_68462B84_00AA_456E_910C_5112E2E3B80F_.wvu.FilterData" localSheetId="3" hidden="1">'LAP MINGGUAN 10'!$A$33:$L$4349</definedName>
    <definedName name="Z_68462B84_00AA_456E_910C_5112E2E3B80F_.wvu.FilterData" localSheetId="6" hidden="1">REKAP!$A$39:$B$101</definedName>
    <definedName name="Z_68462B84_00AA_456E_910C_5112E2E3B80F_.wvu.FilterData" localSheetId="2" hidden="1">'REKAP BULANAN'!$A$37:$B$99</definedName>
    <definedName name="Z_68462B84_00AA_456E_910C_5112E2E3B80F_.wvu.FilterData" localSheetId="4" hidden="1">SCHEDULE!$A$43:$E$265</definedName>
    <definedName name="Z_68462B84_00AA_456E_910C_5112E2E3B80F_.wvu.PrintArea" localSheetId="5" hidden="1">'LAP MINGGUAN'!$A$32:$L$4351</definedName>
    <definedName name="Z_68462B84_00AA_456E_910C_5112E2E3B80F_.wvu.PrintArea" localSheetId="3" hidden="1">'LAP MINGGUAN 10'!$A$32:$L$4351</definedName>
    <definedName name="Z_68462B84_00AA_456E_910C_5112E2E3B80F_.wvu.PrintArea" localSheetId="6" hidden="1">REKAP!$A$1:$B$101</definedName>
    <definedName name="Z_68462B84_00AA_456E_910C_5112E2E3B80F_.wvu.PrintArea" localSheetId="2" hidden="1">'REKAP BULANAN'!$A$1:$B$99</definedName>
    <definedName name="Z_68462B84_00AA_456E_910C_5112E2E3B80F_.wvu.PrintArea" localSheetId="4" hidden="1">SCHEDULE!$A$1:$E$270</definedName>
    <definedName name="Z_68AC6B15_1C08_4BB4_A8C2_2F3EE34E4C78_.wvu.FilterData" localSheetId="5" hidden="1">'LAP MINGGUAN'!$A$33:$L$4351</definedName>
    <definedName name="Z_68AC6B15_1C08_4BB4_A8C2_2F3EE34E4C78_.wvu.FilterData" localSheetId="3" hidden="1">'LAP MINGGUAN 10'!$A$33:$L$4351</definedName>
    <definedName name="Z_68AC6B15_1C08_4BB4_A8C2_2F3EE34E4C78_.wvu.FilterData" localSheetId="6" hidden="1">REKAP!$A$39:$B$101</definedName>
    <definedName name="Z_68AC6B15_1C08_4BB4_A8C2_2F3EE34E4C78_.wvu.FilterData" localSheetId="2" hidden="1">'REKAP BULANAN'!$A$37:$B$99</definedName>
    <definedName name="Z_68AC6B15_1C08_4BB4_A8C2_2F3EE34E4C78_.wvu.FilterData" localSheetId="4" hidden="1">SCHEDULE!$A$43:$E$270</definedName>
    <definedName name="Z_68C3D4F3_81DF_498C_9FEA_076F7421BEDA_.wvu.FilterData" localSheetId="5" hidden="1">'LAP MINGGUAN'!$A$32:$L$4350</definedName>
    <definedName name="Z_68C3D4F3_81DF_498C_9FEA_076F7421BEDA_.wvu.FilterData" localSheetId="3" hidden="1">'LAP MINGGUAN 10'!$A$32:$L$4350</definedName>
    <definedName name="Z_68C3D4F3_81DF_498C_9FEA_076F7421BEDA_.wvu.FilterData" localSheetId="6" hidden="1">REKAP!$A$38:$B$101</definedName>
    <definedName name="Z_68C3D4F3_81DF_498C_9FEA_076F7421BEDA_.wvu.FilterData" localSheetId="2" hidden="1">'REKAP BULANAN'!$A$36:$B$99</definedName>
    <definedName name="Z_68C3D4F3_81DF_498C_9FEA_076F7421BEDA_.wvu.FilterData" localSheetId="4" hidden="1">SCHEDULE!$A$42:$E$270</definedName>
    <definedName name="Z_68DC94EE_DA2A_4E32_8A97_BEF72CCDB464_.wvu.FilterData" localSheetId="5" hidden="1">'LAP MINGGUAN'!$A$32:$L$4350</definedName>
    <definedName name="Z_68DC94EE_DA2A_4E32_8A97_BEF72CCDB464_.wvu.FilterData" localSheetId="3" hidden="1">'LAP MINGGUAN 10'!$A$32:$L$4350</definedName>
    <definedName name="Z_68DC94EE_DA2A_4E32_8A97_BEF72CCDB464_.wvu.FilterData" localSheetId="6" hidden="1">REKAP!$A$38:$B$101</definedName>
    <definedName name="Z_68DC94EE_DA2A_4E32_8A97_BEF72CCDB464_.wvu.FilterData" localSheetId="2" hidden="1">'REKAP BULANAN'!$A$36:$B$99</definedName>
    <definedName name="Z_68DC94EE_DA2A_4E32_8A97_BEF72CCDB464_.wvu.FilterData" localSheetId="4" hidden="1">SCHEDULE!$A$42:$E$270</definedName>
    <definedName name="Z_694420A6_B956_4E18_A989_DCD57EA649CF_.wvu.FilterData" localSheetId="5" hidden="1">'LAP MINGGUAN'!$A$33:$L$4350</definedName>
    <definedName name="Z_694420A6_B956_4E18_A989_DCD57EA649CF_.wvu.FilterData" localSheetId="3" hidden="1">'LAP MINGGUAN 10'!$A$33:$L$4350</definedName>
    <definedName name="Z_694420A6_B956_4E18_A989_DCD57EA649CF_.wvu.FilterData" localSheetId="6" hidden="1">REKAP!$A$39:$B$101</definedName>
    <definedName name="Z_694420A6_B956_4E18_A989_DCD57EA649CF_.wvu.FilterData" localSheetId="2" hidden="1">'REKAP BULANAN'!$A$37:$B$99</definedName>
    <definedName name="Z_694420A6_B956_4E18_A989_DCD57EA649CF_.wvu.FilterData" localSheetId="4" hidden="1">SCHEDULE!$A$43:$E$270</definedName>
    <definedName name="Z_694A4B90_D49D_4494_9D1C_6E543EF3128A_.wvu.FilterData" localSheetId="5" hidden="1">'LAP MINGGUAN'!$A$33:$L$4351</definedName>
    <definedName name="Z_694A4B90_D49D_4494_9D1C_6E543EF3128A_.wvu.FilterData" localSheetId="3" hidden="1">'LAP MINGGUAN 10'!$A$33:$L$4351</definedName>
    <definedName name="Z_694A4B90_D49D_4494_9D1C_6E543EF3128A_.wvu.FilterData" localSheetId="6" hidden="1">REKAP!$A$39:$B$101</definedName>
    <definedName name="Z_694A4B90_D49D_4494_9D1C_6E543EF3128A_.wvu.FilterData" localSheetId="2" hidden="1">'REKAP BULANAN'!$A$37:$B$99</definedName>
    <definedName name="Z_694A4B90_D49D_4494_9D1C_6E543EF3128A_.wvu.FilterData" localSheetId="4" hidden="1">SCHEDULE!$A$43:$E$270</definedName>
    <definedName name="Z_696AEAFB_1D0E_4D35_9270_DFFE13FC9A0E_.wvu.FilterData" localSheetId="5" hidden="1">'LAP MINGGUAN'!$A$33:$L$4351</definedName>
    <definedName name="Z_696AEAFB_1D0E_4D35_9270_DFFE13FC9A0E_.wvu.FilterData" localSheetId="3" hidden="1">'LAP MINGGUAN 10'!$A$33:$L$4351</definedName>
    <definedName name="Z_696AEAFB_1D0E_4D35_9270_DFFE13FC9A0E_.wvu.FilterData" localSheetId="6" hidden="1">REKAP!$A$39:$B$101</definedName>
    <definedName name="Z_696AEAFB_1D0E_4D35_9270_DFFE13FC9A0E_.wvu.FilterData" localSheetId="2" hidden="1">'REKAP BULANAN'!$A$37:$B$99</definedName>
    <definedName name="Z_696AEAFB_1D0E_4D35_9270_DFFE13FC9A0E_.wvu.FilterData" localSheetId="4" hidden="1">SCHEDULE!$A$43:$E$270</definedName>
    <definedName name="Z_6977DAE1_016D_4F59_85B2_C1582FC98664_.wvu.FilterData" localSheetId="5" hidden="1">'LAP MINGGUAN'!$A$33:$L$4351</definedName>
    <definedName name="Z_6977DAE1_016D_4F59_85B2_C1582FC98664_.wvu.FilterData" localSheetId="3" hidden="1">'LAP MINGGUAN 10'!$A$33:$L$4351</definedName>
    <definedName name="Z_6977DAE1_016D_4F59_85B2_C1582FC98664_.wvu.FilterData" localSheetId="6" hidden="1">REKAP!$A$39:$B$101</definedName>
    <definedName name="Z_6977DAE1_016D_4F59_85B2_C1582FC98664_.wvu.FilterData" localSheetId="2" hidden="1">'REKAP BULANAN'!$A$37:$B$99</definedName>
    <definedName name="Z_6977DAE1_016D_4F59_85B2_C1582FC98664_.wvu.FilterData" localSheetId="4" hidden="1">SCHEDULE!$A$43:$E$270</definedName>
    <definedName name="Z_69A846EB_37FF_4FF9_833B_7AA434481B84_.wvu.FilterData" localSheetId="5" hidden="1">'LAP MINGGUAN'!$A$33:$L$4351</definedName>
    <definedName name="Z_69A846EB_37FF_4FF9_833B_7AA434481B84_.wvu.FilterData" localSheetId="3" hidden="1">'LAP MINGGUAN 10'!$A$33:$L$4351</definedName>
    <definedName name="Z_69A846EB_37FF_4FF9_833B_7AA434481B84_.wvu.FilterData" localSheetId="6" hidden="1">REKAP!$A$39:$B$101</definedName>
    <definedName name="Z_69A846EB_37FF_4FF9_833B_7AA434481B84_.wvu.FilterData" localSheetId="2" hidden="1">'REKAP BULANAN'!$A$37:$B$99</definedName>
    <definedName name="Z_69A846EB_37FF_4FF9_833B_7AA434481B84_.wvu.FilterData" localSheetId="4" hidden="1">SCHEDULE!$A$43:$E$270</definedName>
    <definedName name="Z_69C58BC5_CE75_49BA_BDC8_FB9D24CB39E8_.wvu.FilterData" localSheetId="5" hidden="1">'LAP MINGGUAN'!$A$32:$L$4349</definedName>
    <definedName name="Z_69C58BC5_CE75_49BA_BDC8_FB9D24CB39E8_.wvu.FilterData" localSheetId="3" hidden="1">'LAP MINGGUAN 10'!$A$32:$L$4349</definedName>
    <definedName name="Z_69C58BC5_CE75_49BA_BDC8_FB9D24CB39E8_.wvu.FilterData" localSheetId="6" hidden="1">REKAP!$A$1:$B$101</definedName>
    <definedName name="Z_69C58BC5_CE75_49BA_BDC8_FB9D24CB39E8_.wvu.FilterData" localSheetId="2" hidden="1">'REKAP BULANAN'!$A$1:$B$99</definedName>
    <definedName name="Z_69C58BC5_CE75_49BA_BDC8_FB9D24CB39E8_.wvu.FilterData" localSheetId="4" hidden="1">SCHEDULE!$A$1:$E$265</definedName>
    <definedName name="Z_69C776EB_251F_43BF_B39F_0F9DA60B4170_.wvu.FilterData" localSheetId="5" hidden="1">'LAP MINGGUAN'!$A$33:$L$4351</definedName>
    <definedName name="Z_69C776EB_251F_43BF_B39F_0F9DA60B4170_.wvu.FilterData" localSheetId="3" hidden="1">'LAP MINGGUAN 10'!$A$33:$L$4351</definedName>
    <definedName name="Z_69C776EB_251F_43BF_B39F_0F9DA60B4170_.wvu.FilterData" localSheetId="6" hidden="1">REKAP!$A$39:$B$101</definedName>
    <definedName name="Z_69C776EB_251F_43BF_B39F_0F9DA60B4170_.wvu.FilterData" localSheetId="2" hidden="1">'REKAP BULANAN'!$A$37:$B$99</definedName>
    <definedName name="Z_69C776EB_251F_43BF_B39F_0F9DA60B4170_.wvu.FilterData" localSheetId="4" hidden="1">SCHEDULE!$A$43:$E$270</definedName>
    <definedName name="Z_69E03FCE_A03F_47DB_886E_A1552445BFA7_.wvu.FilterData" localSheetId="5" hidden="1">'LAP MINGGUAN'!$A$32:$L$4351</definedName>
    <definedName name="Z_69E03FCE_A03F_47DB_886E_A1552445BFA7_.wvu.FilterData" localSheetId="3" hidden="1">'LAP MINGGUAN 10'!$A$32:$L$4351</definedName>
    <definedName name="Z_69E03FCE_A03F_47DB_886E_A1552445BFA7_.wvu.FilterData" localSheetId="6" hidden="1">REKAP!$A$38:$B$101</definedName>
    <definedName name="Z_69E03FCE_A03F_47DB_886E_A1552445BFA7_.wvu.FilterData" localSheetId="2" hidden="1">'REKAP BULANAN'!$A$36:$B$99</definedName>
    <definedName name="Z_69E03FCE_A03F_47DB_886E_A1552445BFA7_.wvu.FilterData" localSheetId="4" hidden="1">SCHEDULE!$A$42:$E$270</definedName>
    <definedName name="Z_6A08AE6B_81EC_4B78_8BA8_D49DAFA20139_.wvu.FilterData" localSheetId="5" hidden="1">'LAP MINGGUAN'!$A$33:$L$4350</definedName>
    <definedName name="Z_6A08AE6B_81EC_4B78_8BA8_D49DAFA20139_.wvu.FilterData" localSheetId="3" hidden="1">'LAP MINGGUAN 10'!$A$33:$L$4350</definedName>
    <definedName name="Z_6A08AE6B_81EC_4B78_8BA8_D49DAFA20139_.wvu.FilterData" localSheetId="6" hidden="1">REKAP!$A$39:$B$101</definedName>
    <definedName name="Z_6A08AE6B_81EC_4B78_8BA8_D49DAFA20139_.wvu.FilterData" localSheetId="2" hidden="1">'REKAP BULANAN'!$A$37:$B$99</definedName>
    <definedName name="Z_6A08AE6B_81EC_4B78_8BA8_D49DAFA20139_.wvu.FilterData" localSheetId="4" hidden="1">SCHEDULE!$A$43:$E$270</definedName>
    <definedName name="Z_6A0DCC07_F24C_4676_9306_F1D979DF23CB_.wvu.FilterData" localSheetId="5" hidden="1">'LAP MINGGUAN'!$A$33:$L$4351</definedName>
    <definedName name="Z_6A0DCC07_F24C_4676_9306_F1D979DF23CB_.wvu.FilterData" localSheetId="3" hidden="1">'LAP MINGGUAN 10'!$A$33:$L$4351</definedName>
    <definedName name="Z_6A0DCC07_F24C_4676_9306_F1D979DF23CB_.wvu.FilterData" localSheetId="6" hidden="1">REKAP!$A$39:$B$101</definedName>
    <definedName name="Z_6A0DCC07_F24C_4676_9306_F1D979DF23CB_.wvu.FilterData" localSheetId="2" hidden="1">'REKAP BULANAN'!$A$37:$B$99</definedName>
    <definedName name="Z_6A0DCC07_F24C_4676_9306_F1D979DF23CB_.wvu.FilterData" localSheetId="4" hidden="1">SCHEDULE!$A$43:$E$270</definedName>
    <definedName name="Z_6A45D03A_9A70_4836_89CE_DDB75CCF2709_.wvu.FilterData" localSheetId="5" hidden="1">'LAP MINGGUAN'!$A$32:$L$4351</definedName>
    <definedName name="Z_6A45D03A_9A70_4836_89CE_DDB75CCF2709_.wvu.FilterData" localSheetId="3" hidden="1">'LAP MINGGUAN 10'!$A$32:$L$4351</definedName>
    <definedName name="Z_6A45D03A_9A70_4836_89CE_DDB75CCF2709_.wvu.FilterData" localSheetId="6" hidden="1">REKAP!$A$38:$B$101</definedName>
    <definedName name="Z_6A45D03A_9A70_4836_89CE_DDB75CCF2709_.wvu.FilterData" localSheetId="2" hidden="1">'REKAP BULANAN'!$A$36:$B$99</definedName>
    <definedName name="Z_6A45D03A_9A70_4836_89CE_DDB75CCF2709_.wvu.FilterData" localSheetId="4" hidden="1">SCHEDULE!$A$42:$E$270</definedName>
    <definedName name="Z_6A469386_70C2_46FF_BF3C_BE78C35931C4_.wvu.FilterData" localSheetId="5" hidden="1">'LAP MINGGUAN'!$A$33:$L$4351</definedName>
    <definedName name="Z_6A469386_70C2_46FF_BF3C_BE78C35931C4_.wvu.FilterData" localSheetId="3" hidden="1">'LAP MINGGUAN 10'!$A$33:$L$4351</definedName>
    <definedName name="Z_6A469386_70C2_46FF_BF3C_BE78C35931C4_.wvu.FilterData" localSheetId="6" hidden="1">REKAP!$A$39:$B$101</definedName>
    <definedName name="Z_6A469386_70C2_46FF_BF3C_BE78C35931C4_.wvu.FilterData" localSheetId="2" hidden="1">'REKAP BULANAN'!$A$37:$B$99</definedName>
    <definedName name="Z_6A469386_70C2_46FF_BF3C_BE78C35931C4_.wvu.FilterData" localSheetId="4" hidden="1">SCHEDULE!$A$43:$E$270</definedName>
    <definedName name="Z_6A5F5041_57D2_4C55_9C48_097D215517FC_.wvu.FilterData" localSheetId="5" hidden="1">'LAP MINGGUAN'!$A$32:$L$4350</definedName>
    <definedName name="Z_6A5F5041_57D2_4C55_9C48_097D215517FC_.wvu.FilterData" localSheetId="3" hidden="1">'LAP MINGGUAN 10'!$A$32:$L$4350</definedName>
    <definedName name="Z_6A5F5041_57D2_4C55_9C48_097D215517FC_.wvu.FilterData" localSheetId="6" hidden="1">REKAP!$A$38:$B$101</definedName>
    <definedName name="Z_6A5F5041_57D2_4C55_9C48_097D215517FC_.wvu.FilterData" localSheetId="2" hidden="1">'REKAP BULANAN'!$A$36:$B$99</definedName>
    <definedName name="Z_6A5F5041_57D2_4C55_9C48_097D215517FC_.wvu.FilterData" localSheetId="4" hidden="1">SCHEDULE!$A$42:$E$270</definedName>
    <definedName name="Z_6A68EF7F_0D5E_45E5_86A6_B59EEC058C2B_.wvu.FilterData" localSheetId="5" hidden="1">'LAP MINGGUAN'!$A$33:$L$4350</definedName>
    <definedName name="Z_6A68EF7F_0D5E_45E5_86A6_B59EEC058C2B_.wvu.FilterData" localSheetId="3" hidden="1">'LAP MINGGUAN 10'!$A$33:$L$4350</definedName>
    <definedName name="Z_6A68EF7F_0D5E_45E5_86A6_B59EEC058C2B_.wvu.FilterData" localSheetId="6" hidden="1">REKAP!$A$39:$B$101</definedName>
    <definedName name="Z_6A68EF7F_0D5E_45E5_86A6_B59EEC058C2B_.wvu.FilterData" localSheetId="2" hidden="1">'REKAP BULANAN'!$A$37:$B$99</definedName>
    <definedName name="Z_6A68EF7F_0D5E_45E5_86A6_B59EEC058C2B_.wvu.FilterData" localSheetId="4" hidden="1">SCHEDULE!$A$43:$E$270</definedName>
    <definedName name="Z_6B24C3D6_1E96_4394_9B2C_A85C6BA35F1E_.wvu.FilterData" localSheetId="5" hidden="1">'LAP MINGGUAN'!$A$33:$L$4351</definedName>
    <definedName name="Z_6B24C3D6_1E96_4394_9B2C_A85C6BA35F1E_.wvu.FilterData" localSheetId="3" hidden="1">'LAP MINGGUAN 10'!$A$33:$L$4351</definedName>
    <definedName name="Z_6B24C3D6_1E96_4394_9B2C_A85C6BA35F1E_.wvu.FilterData" localSheetId="6" hidden="1">REKAP!$A$39:$B$101</definedName>
    <definedName name="Z_6B24C3D6_1E96_4394_9B2C_A85C6BA35F1E_.wvu.FilterData" localSheetId="2" hidden="1">'REKAP BULANAN'!$A$37:$B$99</definedName>
    <definedName name="Z_6B24C3D6_1E96_4394_9B2C_A85C6BA35F1E_.wvu.FilterData" localSheetId="4" hidden="1">SCHEDULE!$A$43:$E$270</definedName>
    <definedName name="Z_6B42F6E4_DD5C_4950_B99F_9052A663397C_.wvu.FilterData" localSheetId="5" hidden="1">'LAP MINGGUAN'!$A$33:$L$4350</definedName>
    <definedName name="Z_6B42F6E4_DD5C_4950_B99F_9052A663397C_.wvu.FilterData" localSheetId="3" hidden="1">'LAP MINGGUAN 10'!$A$33:$L$4350</definedName>
    <definedName name="Z_6B42F6E4_DD5C_4950_B99F_9052A663397C_.wvu.FilterData" localSheetId="6" hidden="1">REKAP!$A$39:$B$101</definedName>
    <definedName name="Z_6B42F6E4_DD5C_4950_B99F_9052A663397C_.wvu.FilterData" localSheetId="2" hidden="1">'REKAP BULANAN'!$A$37:$B$99</definedName>
    <definedName name="Z_6B42F6E4_DD5C_4950_B99F_9052A663397C_.wvu.FilterData" localSheetId="4" hidden="1">SCHEDULE!$A$43:$E$270</definedName>
    <definedName name="Z_6B5E53E0_BCED_4B5F_8437_C28ABB47F30D_.wvu.FilterData" localSheetId="5" hidden="1">'LAP MINGGUAN'!$A$33:$L$4351</definedName>
    <definedName name="Z_6B5E53E0_BCED_4B5F_8437_C28ABB47F30D_.wvu.FilterData" localSheetId="3" hidden="1">'LAP MINGGUAN 10'!$A$33:$L$4351</definedName>
    <definedName name="Z_6B5E53E0_BCED_4B5F_8437_C28ABB47F30D_.wvu.FilterData" localSheetId="6" hidden="1">REKAP!$A$39:$B$101</definedName>
    <definedName name="Z_6B5E53E0_BCED_4B5F_8437_C28ABB47F30D_.wvu.FilterData" localSheetId="2" hidden="1">'REKAP BULANAN'!$A$37:$B$99</definedName>
    <definedName name="Z_6B5E53E0_BCED_4B5F_8437_C28ABB47F30D_.wvu.FilterData" localSheetId="4" hidden="1">SCHEDULE!$A$43:$E$270</definedName>
    <definedName name="Z_6C25517F_331A_4E4D_9E2F_E9C471DF8B70_.wvu.FilterData" localSheetId="5" hidden="1">'LAP MINGGUAN'!$A$32:$L$4349</definedName>
    <definedName name="Z_6C25517F_331A_4E4D_9E2F_E9C471DF8B70_.wvu.FilterData" localSheetId="3" hidden="1">'LAP MINGGUAN 10'!$A$32:$L$4349</definedName>
    <definedName name="Z_6C25517F_331A_4E4D_9E2F_E9C471DF8B70_.wvu.FilterData" localSheetId="6" hidden="1">REKAP!$A$1:$B$101</definedName>
    <definedName name="Z_6C25517F_331A_4E4D_9E2F_E9C471DF8B70_.wvu.FilterData" localSheetId="2" hidden="1">'REKAP BULANAN'!$A$1:$B$99</definedName>
    <definedName name="Z_6C25517F_331A_4E4D_9E2F_E9C471DF8B70_.wvu.FilterData" localSheetId="4" hidden="1">SCHEDULE!$A$1:$E$265</definedName>
    <definedName name="Z_6CBBB87D_08BC_46BD_A8E8_B0210C1DD64E_.wvu.FilterData" localSheetId="5" hidden="1">'LAP MINGGUAN'!$A$32:$L$4350</definedName>
    <definedName name="Z_6CBBB87D_08BC_46BD_A8E8_B0210C1DD64E_.wvu.FilterData" localSheetId="3" hidden="1">'LAP MINGGUAN 10'!$A$32:$L$4350</definedName>
    <definedName name="Z_6CBBB87D_08BC_46BD_A8E8_B0210C1DD64E_.wvu.FilterData" localSheetId="6" hidden="1">REKAP!$A$38:$B$101</definedName>
    <definedName name="Z_6CBBB87D_08BC_46BD_A8E8_B0210C1DD64E_.wvu.FilterData" localSheetId="2" hidden="1">'REKAP BULANAN'!$A$36:$B$99</definedName>
    <definedName name="Z_6CBBB87D_08BC_46BD_A8E8_B0210C1DD64E_.wvu.FilterData" localSheetId="4" hidden="1">SCHEDULE!$A$42:$E$270</definedName>
    <definedName name="Z_6CD87042_5F2E_48EF_851B_6F2B4996016F_.wvu.FilterData" localSheetId="5" hidden="1">'LAP MINGGUAN'!$A$33:$L$4351</definedName>
    <definedName name="Z_6CD87042_5F2E_48EF_851B_6F2B4996016F_.wvu.FilterData" localSheetId="3" hidden="1">'LAP MINGGUAN 10'!$A$33:$L$4351</definedName>
    <definedName name="Z_6CD87042_5F2E_48EF_851B_6F2B4996016F_.wvu.FilterData" localSheetId="6" hidden="1">REKAP!$A$39:$B$101</definedName>
    <definedName name="Z_6CD87042_5F2E_48EF_851B_6F2B4996016F_.wvu.FilterData" localSheetId="2" hidden="1">'REKAP BULANAN'!$A$37:$B$99</definedName>
    <definedName name="Z_6CD87042_5F2E_48EF_851B_6F2B4996016F_.wvu.FilterData" localSheetId="4" hidden="1">SCHEDULE!$A$43:$E$270</definedName>
    <definedName name="Z_6D40CFB8_E59A_403B_8375_B3CA7E0D9B04_.wvu.FilterData" localSheetId="5" hidden="1">'LAP MINGGUAN'!$A$33:$L$4351</definedName>
    <definedName name="Z_6D40CFB8_E59A_403B_8375_B3CA7E0D9B04_.wvu.FilterData" localSheetId="3" hidden="1">'LAP MINGGUAN 10'!$A$33:$L$4351</definedName>
    <definedName name="Z_6D40CFB8_E59A_403B_8375_B3CA7E0D9B04_.wvu.FilterData" localSheetId="6" hidden="1">REKAP!$A$39:$B$101</definedName>
    <definedName name="Z_6D40CFB8_E59A_403B_8375_B3CA7E0D9B04_.wvu.FilterData" localSheetId="2" hidden="1">'REKAP BULANAN'!$A$37:$B$99</definedName>
    <definedName name="Z_6D40CFB8_E59A_403B_8375_B3CA7E0D9B04_.wvu.FilterData" localSheetId="4" hidden="1">SCHEDULE!$A$43:$E$270</definedName>
    <definedName name="Z_6D4D88C2_309A_4A5E_A9E1_5B2EE8791C17_.wvu.FilterData" localSheetId="5" hidden="1">'LAP MINGGUAN'!$A$32:$L$4349</definedName>
    <definedName name="Z_6D4D88C2_309A_4A5E_A9E1_5B2EE8791C17_.wvu.FilterData" localSheetId="3" hidden="1">'LAP MINGGUAN 10'!$A$32:$L$4349</definedName>
    <definedName name="Z_6D4D88C2_309A_4A5E_A9E1_5B2EE8791C17_.wvu.FilterData" localSheetId="6" hidden="1">REKAP!$A$38:$B$101</definedName>
    <definedName name="Z_6D4D88C2_309A_4A5E_A9E1_5B2EE8791C17_.wvu.FilterData" localSheetId="2" hidden="1">'REKAP BULANAN'!$A$36:$B$99</definedName>
    <definedName name="Z_6D4D88C2_309A_4A5E_A9E1_5B2EE8791C17_.wvu.FilterData" localSheetId="4" hidden="1">SCHEDULE!$A$42:$E$265</definedName>
    <definedName name="Z_6D8DDF42_0785_47F0_A6A0_753CEBF5C4B7_.wvu.FilterData" localSheetId="5" hidden="1">'LAP MINGGUAN'!$A$32:$L$4349</definedName>
    <definedName name="Z_6D8DDF42_0785_47F0_A6A0_753CEBF5C4B7_.wvu.FilterData" localSheetId="3" hidden="1">'LAP MINGGUAN 10'!$A$32:$L$4349</definedName>
    <definedName name="Z_6D8DDF42_0785_47F0_A6A0_753CEBF5C4B7_.wvu.FilterData" localSheetId="6" hidden="1">REKAP!$A$38:$B$101</definedName>
    <definedName name="Z_6D8DDF42_0785_47F0_A6A0_753CEBF5C4B7_.wvu.FilterData" localSheetId="2" hidden="1">'REKAP BULANAN'!$A$36:$B$99</definedName>
    <definedName name="Z_6D8DDF42_0785_47F0_A6A0_753CEBF5C4B7_.wvu.FilterData" localSheetId="4" hidden="1">SCHEDULE!$A$42:$E$265</definedName>
    <definedName name="Z_6DA629D7_0FC0_46E8_9ACF_6C5A0E65F7DB_.wvu.FilterData" localSheetId="5" hidden="1">'LAP MINGGUAN'!$A$32:$L$4349</definedName>
    <definedName name="Z_6DA629D7_0FC0_46E8_9ACF_6C5A0E65F7DB_.wvu.FilterData" localSheetId="3" hidden="1">'LAP MINGGUAN 10'!$A$32:$L$4349</definedName>
    <definedName name="Z_6DA629D7_0FC0_46E8_9ACF_6C5A0E65F7DB_.wvu.FilterData" localSheetId="6" hidden="1">REKAP!$A$1:$B$101</definedName>
    <definedName name="Z_6DA629D7_0FC0_46E8_9ACF_6C5A0E65F7DB_.wvu.FilterData" localSheetId="2" hidden="1">'REKAP BULANAN'!$A$1:$B$99</definedName>
    <definedName name="Z_6DA629D7_0FC0_46E8_9ACF_6C5A0E65F7DB_.wvu.FilterData" localSheetId="4" hidden="1">SCHEDULE!$A$1:$E$265</definedName>
    <definedName name="Z_6DF39AD0_3191_4AF1_8C3F_27514D745A18_.wvu.FilterData" localSheetId="5" hidden="1">'LAP MINGGUAN'!$K$32:$K$4349</definedName>
    <definedName name="Z_6DF39AD0_3191_4AF1_8C3F_27514D745A18_.wvu.FilterData" localSheetId="3" hidden="1">'LAP MINGGUAN 10'!$K$32:$K$4349</definedName>
    <definedName name="Z_6DF39AD0_3191_4AF1_8C3F_27514D745A18_.wvu.FilterData" localSheetId="6" hidden="1">REKAP!#REF!</definedName>
    <definedName name="Z_6DF39AD0_3191_4AF1_8C3F_27514D745A18_.wvu.FilterData" localSheetId="2" hidden="1">'REKAP BULANAN'!#REF!</definedName>
    <definedName name="Z_6DF39AD0_3191_4AF1_8C3F_27514D745A18_.wvu.FilterData" localSheetId="4" hidden="1">SCHEDULE!$D$1:$D$265</definedName>
    <definedName name="Z_6E1C3F18_AA30_45E3_BED3_80553F514813_.wvu.FilterData" localSheetId="5" hidden="1">'LAP MINGGUAN'!$A$32:$L$4350</definedName>
    <definedName name="Z_6E1C3F18_AA30_45E3_BED3_80553F514813_.wvu.FilterData" localSheetId="3" hidden="1">'LAP MINGGUAN 10'!$A$32:$L$4350</definedName>
    <definedName name="Z_6E1C3F18_AA30_45E3_BED3_80553F514813_.wvu.FilterData" localSheetId="6" hidden="1">REKAP!$A$38:$B$101</definedName>
    <definedName name="Z_6E1C3F18_AA30_45E3_BED3_80553F514813_.wvu.FilterData" localSheetId="2" hidden="1">'REKAP BULANAN'!$A$36:$B$99</definedName>
    <definedName name="Z_6E1C3F18_AA30_45E3_BED3_80553F514813_.wvu.FilterData" localSheetId="4" hidden="1">SCHEDULE!$A$42:$E$270</definedName>
    <definedName name="Z_6E4DE6FB_76CE_40A7_AFA2_96F5CE059681_.wvu.FilterData" localSheetId="5" hidden="1">'LAP MINGGUAN'!$A$33:$L$4351</definedName>
    <definedName name="Z_6E4DE6FB_76CE_40A7_AFA2_96F5CE059681_.wvu.FilterData" localSheetId="3" hidden="1">'LAP MINGGUAN 10'!$A$33:$L$4351</definedName>
    <definedName name="Z_6E4DE6FB_76CE_40A7_AFA2_96F5CE059681_.wvu.FilterData" localSheetId="6" hidden="1">REKAP!$A$39:$B$101</definedName>
    <definedName name="Z_6E4DE6FB_76CE_40A7_AFA2_96F5CE059681_.wvu.FilterData" localSheetId="2" hidden="1">'REKAP BULANAN'!$A$37:$B$99</definedName>
    <definedName name="Z_6E4DE6FB_76CE_40A7_AFA2_96F5CE059681_.wvu.FilterData" localSheetId="4" hidden="1">SCHEDULE!$A$43:$E$270</definedName>
    <definedName name="Z_6E500DF2_50A6_4E12_AA38_DA4F6D81D9DC_.wvu.FilterData" localSheetId="5" hidden="1">'LAP MINGGUAN'!$A$33:$L$4351</definedName>
    <definedName name="Z_6E500DF2_50A6_4E12_AA38_DA4F6D81D9DC_.wvu.FilterData" localSheetId="3" hidden="1">'LAP MINGGUAN 10'!$A$33:$L$4351</definedName>
    <definedName name="Z_6E500DF2_50A6_4E12_AA38_DA4F6D81D9DC_.wvu.FilterData" localSheetId="6" hidden="1">REKAP!$A$39:$B$101</definedName>
    <definedName name="Z_6E500DF2_50A6_4E12_AA38_DA4F6D81D9DC_.wvu.FilterData" localSheetId="2" hidden="1">'REKAP BULANAN'!$A$37:$B$99</definedName>
    <definedName name="Z_6E500DF2_50A6_4E12_AA38_DA4F6D81D9DC_.wvu.FilterData" localSheetId="4" hidden="1">SCHEDULE!$A$43:$E$270</definedName>
    <definedName name="Z_6E500DF2_50A6_4E12_AA38_DA4F6D81D9DC_.wvu.PrintArea" localSheetId="5" hidden="1">'LAP MINGGUAN'!$A$32:$L$4349</definedName>
    <definedName name="Z_6E500DF2_50A6_4E12_AA38_DA4F6D81D9DC_.wvu.PrintArea" localSheetId="3" hidden="1">'LAP MINGGUAN 10'!$A$32:$L$4349</definedName>
    <definedName name="Z_6E500DF2_50A6_4E12_AA38_DA4F6D81D9DC_.wvu.PrintArea" localSheetId="6" hidden="1">REKAP!$A$1:$B$101</definedName>
    <definedName name="Z_6E500DF2_50A6_4E12_AA38_DA4F6D81D9DC_.wvu.PrintArea" localSheetId="2" hidden="1">'REKAP BULANAN'!$A$1:$B$99</definedName>
    <definedName name="Z_6E500DF2_50A6_4E12_AA38_DA4F6D81D9DC_.wvu.PrintArea" localSheetId="4" hidden="1">SCHEDULE!$A$1:$E$265</definedName>
    <definedName name="Z_6E500DF2_50A6_4E12_AA38_DA4F6D81D9DC_.wvu.PrintTitles" localSheetId="5" hidden="1">'LAP MINGGUAN'!$32:$33</definedName>
    <definedName name="Z_6E500DF2_50A6_4E12_AA38_DA4F6D81D9DC_.wvu.PrintTitles" localSheetId="3" hidden="1">'LAP MINGGUAN 10'!$32:$33</definedName>
    <definedName name="Z_6E500DF2_50A6_4E12_AA38_DA4F6D81D9DC_.wvu.PrintTitles" localSheetId="6" hidden="1">REKAP!$38:$39</definedName>
    <definedName name="Z_6E500DF2_50A6_4E12_AA38_DA4F6D81D9DC_.wvu.PrintTitles" localSheetId="2" hidden="1">'REKAP BULANAN'!$36:$37</definedName>
    <definedName name="Z_6E500DF2_50A6_4E12_AA38_DA4F6D81D9DC_.wvu.PrintTitles" localSheetId="4" hidden="1">SCHEDULE!$42:$43</definedName>
    <definedName name="Z_6E5785A3_3DFA_46C0_ADD1_FF585C599AC5_.wvu.FilterData" localSheetId="5" hidden="1">'LAP MINGGUAN'!$A$33:$L$4351</definedName>
    <definedName name="Z_6E5785A3_3DFA_46C0_ADD1_FF585C599AC5_.wvu.FilterData" localSheetId="3" hidden="1">'LAP MINGGUAN 10'!$A$33:$L$4351</definedName>
    <definedName name="Z_6E5785A3_3DFA_46C0_ADD1_FF585C599AC5_.wvu.FilterData" localSheetId="6" hidden="1">REKAP!$A$39:$B$101</definedName>
    <definedName name="Z_6E5785A3_3DFA_46C0_ADD1_FF585C599AC5_.wvu.FilterData" localSheetId="2" hidden="1">'REKAP BULANAN'!$A$37:$B$99</definedName>
    <definedName name="Z_6E5785A3_3DFA_46C0_ADD1_FF585C599AC5_.wvu.FilterData" localSheetId="4" hidden="1">SCHEDULE!$A$43:$E$270</definedName>
    <definedName name="Z_6E8DA43C_D1D4_4137_8CEE_8A58A794099F_.wvu.FilterData" localSheetId="5" hidden="1">'LAP MINGGUAN'!$A$33:$L$4351</definedName>
    <definedName name="Z_6E8DA43C_D1D4_4137_8CEE_8A58A794099F_.wvu.FilterData" localSheetId="3" hidden="1">'LAP MINGGUAN 10'!$A$33:$L$4351</definedName>
    <definedName name="Z_6E8DA43C_D1D4_4137_8CEE_8A58A794099F_.wvu.FilterData" localSheetId="6" hidden="1">REKAP!$A$39:$B$101</definedName>
    <definedName name="Z_6E8DA43C_D1D4_4137_8CEE_8A58A794099F_.wvu.FilterData" localSheetId="2" hidden="1">'REKAP BULANAN'!$A$37:$B$99</definedName>
    <definedName name="Z_6E8DA43C_D1D4_4137_8CEE_8A58A794099F_.wvu.FilterData" localSheetId="4" hidden="1">SCHEDULE!$A$43:$E$270</definedName>
    <definedName name="Z_6ED5E06C_18D6_4655_A722_0FB43A6C0BB4_.wvu.FilterData" localSheetId="5" hidden="1">'LAP MINGGUAN'!$A$33:$L$4350</definedName>
    <definedName name="Z_6ED5E06C_18D6_4655_A722_0FB43A6C0BB4_.wvu.FilterData" localSheetId="3" hidden="1">'LAP MINGGUAN 10'!$A$33:$L$4350</definedName>
    <definedName name="Z_6ED5E06C_18D6_4655_A722_0FB43A6C0BB4_.wvu.FilterData" localSheetId="6" hidden="1">REKAP!$A$39:$B$101</definedName>
    <definedName name="Z_6ED5E06C_18D6_4655_A722_0FB43A6C0BB4_.wvu.FilterData" localSheetId="2" hidden="1">'REKAP BULANAN'!$A$37:$B$99</definedName>
    <definedName name="Z_6ED5E06C_18D6_4655_A722_0FB43A6C0BB4_.wvu.FilterData" localSheetId="4" hidden="1">SCHEDULE!$A$43:$E$270</definedName>
    <definedName name="Z_6F1D36A2_F47A_48A8_8BE5_51E5528FA53C_.wvu.FilterData" localSheetId="5" hidden="1">'LAP MINGGUAN'!$A$33:$L$4351</definedName>
    <definedName name="Z_6F1D36A2_F47A_48A8_8BE5_51E5528FA53C_.wvu.FilterData" localSheetId="3" hidden="1">'LAP MINGGUAN 10'!$A$33:$L$4351</definedName>
    <definedName name="Z_6F1D36A2_F47A_48A8_8BE5_51E5528FA53C_.wvu.FilterData" localSheetId="6" hidden="1">REKAP!$A$39:$B$101</definedName>
    <definedName name="Z_6F1D36A2_F47A_48A8_8BE5_51E5528FA53C_.wvu.FilterData" localSheetId="2" hidden="1">'REKAP BULANAN'!$A$37:$B$99</definedName>
    <definedName name="Z_6F1D36A2_F47A_48A8_8BE5_51E5528FA53C_.wvu.FilterData" localSheetId="4" hidden="1">SCHEDULE!$A$43:$E$270</definedName>
    <definedName name="Z_6F427320_0B79_44DE_9842_A7075EC055B7_.wvu.FilterData" localSheetId="5" hidden="1">'LAP MINGGUAN'!$A$32:$L$4349</definedName>
    <definedName name="Z_6F427320_0B79_44DE_9842_A7075EC055B7_.wvu.FilterData" localSheetId="3" hidden="1">'LAP MINGGUAN 10'!$A$32:$L$4349</definedName>
    <definedName name="Z_6F427320_0B79_44DE_9842_A7075EC055B7_.wvu.FilterData" localSheetId="6" hidden="1">REKAP!$A$1:$B$101</definedName>
    <definedName name="Z_6F427320_0B79_44DE_9842_A7075EC055B7_.wvu.FilterData" localSheetId="2" hidden="1">'REKAP BULANAN'!$A$1:$B$99</definedName>
    <definedName name="Z_6F427320_0B79_44DE_9842_A7075EC055B7_.wvu.FilterData" localSheetId="4" hidden="1">SCHEDULE!$A$1:$E$265</definedName>
    <definedName name="Z_6F9EA276_E4C7_4230_A536_5E13F3CC3855_.wvu.FilterData" localSheetId="5" hidden="1">'LAP MINGGUAN'!$A$33:$L$4351</definedName>
    <definedName name="Z_6F9EA276_E4C7_4230_A536_5E13F3CC3855_.wvu.FilterData" localSheetId="3" hidden="1">'LAP MINGGUAN 10'!$A$33:$L$4351</definedName>
    <definedName name="Z_6F9EA276_E4C7_4230_A536_5E13F3CC3855_.wvu.FilterData" localSheetId="6" hidden="1">REKAP!$A$39:$B$101</definedName>
    <definedName name="Z_6F9EA276_E4C7_4230_A536_5E13F3CC3855_.wvu.FilterData" localSheetId="2" hidden="1">'REKAP BULANAN'!$A$37:$B$99</definedName>
    <definedName name="Z_6F9EA276_E4C7_4230_A536_5E13F3CC3855_.wvu.FilterData" localSheetId="4" hidden="1">SCHEDULE!$A$43:$E$270</definedName>
    <definedName name="Z_6FBA292C_26B6_49D3_AE23_4A54D70788C1_.wvu.FilterData" localSheetId="5" hidden="1">'LAP MINGGUAN'!$A$33:$L$4351</definedName>
    <definedName name="Z_6FBA292C_26B6_49D3_AE23_4A54D70788C1_.wvu.FilterData" localSheetId="3" hidden="1">'LAP MINGGUAN 10'!$A$33:$L$4351</definedName>
    <definedName name="Z_6FBA292C_26B6_49D3_AE23_4A54D70788C1_.wvu.FilterData" localSheetId="6" hidden="1">REKAP!$A$39:$B$101</definedName>
    <definedName name="Z_6FBA292C_26B6_49D3_AE23_4A54D70788C1_.wvu.FilterData" localSheetId="2" hidden="1">'REKAP BULANAN'!$A$37:$B$99</definedName>
    <definedName name="Z_6FBA292C_26B6_49D3_AE23_4A54D70788C1_.wvu.FilterData" localSheetId="4" hidden="1">SCHEDULE!$A$43:$E$270</definedName>
    <definedName name="Z_6FF8E0EC_3137_4536_AD27_1DAC43246DB8_.wvu.FilterData" localSheetId="5" hidden="1">'LAP MINGGUAN'!$A$33:$L$4349</definedName>
    <definedName name="Z_6FF8E0EC_3137_4536_AD27_1DAC43246DB8_.wvu.FilterData" localSheetId="3" hidden="1">'LAP MINGGUAN 10'!$A$33:$L$4349</definedName>
    <definedName name="Z_6FF8E0EC_3137_4536_AD27_1DAC43246DB8_.wvu.FilterData" localSheetId="6" hidden="1">REKAP!$A$39:$B$101</definedName>
    <definedName name="Z_6FF8E0EC_3137_4536_AD27_1DAC43246DB8_.wvu.FilterData" localSheetId="2" hidden="1">'REKAP BULANAN'!$A$37:$B$99</definedName>
    <definedName name="Z_6FF8E0EC_3137_4536_AD27_1DAC43246DB8_.wvu.FilterData" localSheetId="4" hidden="1">SCHEDULE!$A$43:$E$265</definedName>
    <definedName name="Z_6FFE2FAE_501B_49FD_9DA3_C9AF00966F74_.wvu.FilterData" localSheetId="5" hidden="1">'LAP MINGGUAN'!$A$33:$L$4349</definedName>
    <definedName name="Z_6FFE2FAE_501B_49FD_9DA3_C9AF00966F74_.wvu.FilterData" localSheetId="3" hidden="1">'LAP MINGGUAN 10'!$A$33:$L$4349</definedName>
    <definedName name="Z_6FFE2FAE_501B_49FD_9DA3_C9AF00966F74_.wvu.FilterData" localSheetId="6" hidden="1">REKAP!$A$39:$B$101</definedName>
    <definedName name="Z_6FFE2FAE_501B_49FD_9DA3_C9AF00966F74_.wvu.FilterData" localSheetId="2" hidden="1">'REKAP BULANAN'!$A$37:$B$99</definedName>
    <definedName name="Z_6FFE2FAE_501B_49FD_9DA3_C9AF00966F74_.wvu.FilterData" localSheetId="4" hidden="1">SCHEDULE!$A$43:$E$265</definedName>
    <definedName name="Z_70139988_C79F_43E7_9C6B_C7FBD553390E_.wvu.FilterData" localSheetId="5" hidden="1">'LAP MINGGUAN'!$A$33:$L$4351</definedName>
    <definedName name="Z_70139988_C79F_43E7_9C6B_C7FBD553390E_.wvu.FilterData" localSheetId="3" hidden="1">'LAP MINGGUAN 10'!$A$33:$L$4351</definedName>
    <definedName name="Z_70139988_C79F_43E7_9C6B_C7FBD553390E_.wvu.FilterData" localSheetId="6" hidden="1">REKAP!$A$39:$B$101</definedName>
    <definedName name="Z_70139988_C79F_43E7_9C6B_C7FBD553390E_.wvu.FilterData" localSheetId="2" hidden="1">'REKAP BULANAN'!$A$37:$B$99</definedName>
    <definedName name="Z_70139988_C79F_43E7_9C6B_C7FBD553390E_.wvu.FilterData" localSheetId="4" hidden="1">SCHEDULE!$A$43:$E$270</definedName>
    <definedName name="Z_703D4210_68A5_4010_8444_8AD73C785FEE_.wvu.FilterData" localSheetId="5" hidden="1">'LAP MINGGUAN'!$A$32:$L$4349</definedName>
    <definedName name="Z_703D4210_68A5_4010_8444_8AD73C785FEE_.wvu.FilterData" localSheetId="3" hidden="1">'LAP MINGGUAN 10'!$A$32:$L$4349</definedName>
    <definedName name="Z_703D4210_68A5_4010_8444_8AD73C785FEE_.wvu.FilterData" localSheetId="6" hidden="1">REKAP!$A$38:$B$101</definedName>
    <definedName name="Z_703D4210_68A5_4010_8444_8AD73C785FEE_.wvu.FilterData" localSheetId="2" hidden="1">'REKAP BULANAN'!$A$36:$B$99</definedName>
    <definedName name="Z_703D4210_68A5_4010_8444_8AD73C785FEE_.wvu.FilterData" localSheetId="4" hidden="1">SCHEDULE!$A$42:$E$265</definedName>
    <definedName name="Z_704111EA_5652_4B09_99CA_381A8E2DF799_.wvu.FilterData" localSheetId="5" hidden="1">'LAP MINGGUAN'!$A$33:$L$4350</definedName>
    <definedName name="Z_704111EA_5652_4B09_99CA_381A8E2DF799_.wvu.FilterData" localSheetId="3" hidden="1">'LAP MINGGUAN 10'!$A$33:$L$4350</definedName>
    <definedName name="Z_704111EA_5652_4B09_99CA_381A8E2DF799_.wvu.FilterData" localSheetId="6" hidden="1">REKAP!$A$39:$B$101</definedName>
    <definedName name="Z_704111EA_5652_4B09_99CA_381A8E2DF799_.wvu.FilterData" localSheetId="2" hidden="1">'REKAP BULANAN'!$A$37:$B$99</definedName>
    <definedName name="Z_704111EA_5652_4B09_99CA_381A8E2DF799_.wvu.FilterData" localSheetId="4" hidden="1">SCHEDULE!$A$43:$E$270</definedName>
    <definedName name="Z_7079DE77_D680_4305_B48B_4BF8C9979FCB_.wvu.FilterData" localSheetId="5" hidden="1">'LAP MINGGUAN'!$A$33:$L$4351</definedName>
    <definedName name="Z_7079DE77_D680_4305_B48B_4BF8C9979FCB_.wvu.FilterData" localSheetId="3" hidden="1">'LAP MINGGUAN 10'!$A$33:$L$4351</definedName>
    <definedName name="Z_7079DE77_D680_4305_B48B_4BF8C9979FCB_.wvu.FilterData" localSheetId="6" hidden="1">REKAP!$A$39:$B$101</definedName>
    <definedName name="Z_7079DE77_D680_4305_B48B_4BF8C9979FCB_.wvu.FilterData" localSheetId="2" hidden="1">'REKAP BULANAN'!$A$37:$B$99</definedName>
    <definedName name="Z_7079DE77_D680_4305_B48B_4BF8C9979FCB_.wvu.FilterData" localSheetId="4" hidden="1">SCHEDULE!$A$43:$E$270</definedName>
    <definedName name="Z_718A900E_76D7_4FF1_BF85_9551DD3FADCA_.wvu.FilterData" localSheetId="5" hidden="1">'LAP MINGGUAN'!$A$33:$L$4351</definedName>
    <definedName name="Z_718A900E_76D7_4FF1_BF85_9551DD3FADCA_.wvu.FilterData" localSheetId="3" hidden="1">'LAP MINGGUAN 10'!$A$33:$L$4351</definedName>
    <definedName name="Z_718A900E_76D7_4FF1_BF85_9551DD3FADCA_.wvu.FilterData" localSheetId="6" hidden="1">REKAP!$A$39:$B$101</definedName>
    <definedName name="Z_718A900E_76D7_4FF1_BF85_9551DD3FADCA_.wvu.FilterData" localSheetId="2" hidden="1">'REKAP BULANAN'!$A$37:$B$99</definedName>
    <definedName name="Z_718A900E_76D7_4FF1_BF85_9551DD3FADCA_.wvu.FilterData" localSheetId="4" hidden="1">SCHEDULE!$A$43:$E$270</definedName>
    <definedName name="Z_71BFB407_2624_41C3_A220_ABCE0A0C7CF3_.wvu.FilterData" localSheetId="5" hidden="1">'LAP MINGGUAN'!$A$33:$L$4350</definedName>
    <definedName name="Z_71BFB407_2624_41C3_A220_ABCE0A0C7CF3_.wvu.FilterData" localSheetId="3" hidden="1">'LAP MINGGUAN 10'!$A$33:$L$4350</definedName>
    <definedName name="Z_71BFB407_2624_41C3_A220_ABCE0A0C7CF3_.wvu.FilterData" localSheetId="6" hidden="1">REKAP!$A$39:$B$101</definedName>
    <definedName name="Z_71BFB407_2624_41C3_A220_ABCE0A0C7CF3_.wvu.FilterData" localSheetId="2" hidden="1">'REKAP BULANAN'!$A$37:$B$99</definedName>
    <definedName name="Z_71BFB407_2624_41C3_A220_ABCE0A0C7CF3_.wvu.FilterData" localSheetId="4" hidden="1">SCHEDULE!$A$43:$E$270</definedName>
    <definedName name="Z_71D28216_62A1_4F25_8668_61483A34BD72_.wvu.FilterData" localSheetId="5" hidden="1">'LAP MINGGUAN'!$A$33:$L$4351</definedName>
    <definedName name="Z_71D28216_62A1_4F25_8668_61483A34BD72_.wvu.FilterData" localSheetId="3" hidden="1">'LAP MINGGUAN 10'!$A$33:$L$4351</definedName>
    <definedName name="Z_71D28216_62A1_4F25_8668_61483A34BD72_.wvu.FilterData" localSheetId="6" hidden="1">REKAP!$A$39:$B$101</definedName>
    <definedName name="Z_71D28216_62A1_4F25_8668_61483A34BD72_.wvu.FilterData" localSheetId="2" hidden="1">'REKAP BULANAN'!$A$37:$B$99</definedName>
    <definedName name="Z_71D28216_62A1_4F25_8668_61483A34BD72_.wvu.FilterData" localSheetId="4" hidden="1">SCHEDULE!$A$43:$E$270</definedName>
    <definedName name="Z_721C8D2B_B78A_44BE_93FE_5C5A179B5BA6_.wvu.FilterData" localSheetId="5" hidden="1">'LAP MINGGUAN'!$A$33:$L$4351</definedName>
    <definedName name="Z_721C8D2B_B78A_44BE_93FE_5C5A179B5BA6_.wvu.FilterData" localSheetId="3" hidden="1">'LAP MINGGUAN 10'!$A$33:$L$4351</definedName>
    <definedName name="Z_721C8D2B_B78A_44BE_93FE_5C5A179B5BA6_.wvu.FilterData" localSheetId="6" hidden="1">REKAP!$A$39:$B$101</definedName>
    <definedName name="Z_721C8D2B_B78A_44BE_93FE_5C5A179B5BA6_.wvu.FilterData" localSheetId="2" hidden="1">'REKAP BULANAN'!$A$37:$B$99</definedName>
    <definedName name="Z_721C8D2B_B78A_44BE_93FE_5C5A179B5BA6_.wvu.FilterData" localSheetId="4" hidden="1">SCHEDULE!$A$43:$E$270</definedName>
    <definedName name="Z_72279E09_7B00_4A9E_9220_86886AF13F02_.wvu.FilterData" localSheetId="5" hidden="1">'LAP MINGGUAN'!$A$33:$L$4350</definedName>
    <definedName name="Z_72279E09_7B00_4A9E_9220_86886AF13F02_.wvu.FilterData" localSheetId="3" hidden="1">'LAP MINGGUAN 10'!$A$33:$L$4350</definedName>
    <definedName name="Z_72279E09_7B00_4A9E_9220_86886AF13F02_.wvu.FilterData" localSheetId="6" hidden="1">REKAP!$A$39:$B$101</definedName>
    <definedName name="Z_72279E09_7B00_4A9E_9220_86886AF13F02_.wvu.FilterData" localSheetId="2" hidden="1">'REKAP BULANAN'!$A$37:$B$99</definedName>
    <definedName name="Z_72279E09_7B00_4A9E_9220_86886AF13F02_.wvu.FilterData" localSheetId="4" hidden="1">SCHEDULE!$A$43:$E$270</definedName>
    <definedName name="Z_72561A97_02DD_4192_8078_A86FA7C683FF_.wvu.FilterData" localSheetId="5" hidden="1">'LAP MINGGUAN'!$A$33:$L$4351</definedName>
    <definedName name="Z_72561A97_02DD_4192_8078_A86FA7C683FF_.wvu.FilterData" localSheetId="3" hidden="1">'LAP MINGGUAN 10'!$A$33:$L$4351</definedName>
    <definedName name="Z_72561A97_02DD_4192_8078_A86FA7C683FF_.wvu.FilterData" localSheetId="6" hidden="1">REKAP!$A$39:$B$101</definedName>
    <definedName name="Z_72561A97_02DD_4192_8078_A86FA7C683FF_.wvu.FilterData" localSheetId="2" hidden="1">'REKAP BULANAN'!$A$37:$B$99</definedName>
    <definedName name="Z_72561A97_02DD_4192_8078_A86FA7C683FF_.wvu.FilterData" localSheetId="4" hidden="1">SCHEDULE!$A$43:$E$270</definedName>
    <definedName name="Z_725F79CE_1842_4093_BA53_865F4BD44D96_.wvu.FilterData" localSheetId="5" hidden="1">'LAP MINGGUAN'!$A$33:$L$4351</definedName>
    <definedName name="Z_725F79CE_1842_4093_BA53_865F4BD44D96_.wvu.FilterData" localSheetId="3" hidden="1">'LAP MINGGUAN 10'!$A$33:$L$4351</definedName>
    <definedName name="Z_725F79CE_1842_4093_BA53_865F4BD44D96_.wvu.FilterData" localSheetId="6" hidden="1">REKAP!$A$39:$B$101</definedName>
    <definedName name="Z_725F79CE_1842_4093_BA53_865F4BD44D96_.wvu.FilterData" localSheetId="2" hidden="1">'REKAP BULANAN'!$A$37:$B$99</definedName>
    <definedName name="Z_725F79CE_1842_4093_BA53_865F4BD44D96_.wvu.FilterData" localSheetId="4" hidden="1">SCHEDULE!$A$43:$E$270</definedName>
    <definedName name="Z_7262065A_688D_4EE7_A132_D8896278877C_.wvu.FilterData" localSheetId="5" hidden="1">'LAP MINGGUAN'!$A$33:$L$4350</definedName>
    <definedName name="Z_7262065A_688D_4EE7_A132_D8896278877C_.wvu.FilterData" localSheetId="3" hidden="1">'LAP MINGGUAN 10'!$A$33:$L$4350</definedName>
    <definedName name="Z_7262065A_688D_4EE7_A132_D8896278877C_.wvu.FilterData" localSheetId="6" hidden="1">REKAP!$A$39:$B$101</definedName>
    <definedName name="Z_7262065A_688D_4EE7_A132_D8896278877C_.wvu.FilterData" localSheetId="2" hidden="1">'REKAP BULANAN'!$A$37:$B$99</definedName>
    <definedName name="Z_7262065A_688D_4EE7_A132_D8896278877C_.wvu.FilterData" localSheetId="4" hidden="1">SCHEDULE!$A$43:$E$270</definedName>
    <definedName name="Z_726BA245_A21D_4F15_A172_7C77E21042DB_.wvu.FilterData" localSheetId="5" hidden="1">'LAP MINGGUAN'!$A$32:$L$4349</definedName>
    <definedName name="Z_726BA245_A21D_4F15_A172_7C77E21042DB_.wvu.FilterData" localSheetId="3" hidden="1">'LAP MINGGUAN 10'!$A$32:$L$4349</definedName>
    <definedName name="Z_726BA245_A21D_4F15_A172_7C77E21042DB_.wvu.FilterData" localSheetId="6" hidden="1">REKAP!$A$1:$B$101</definedName>
    <definedName name="Z_726BA245_A21D_4F15_A172_7C77E21042DB_.wvu.FilterData" localSheetId="2" hidden="1">'REKAP BULANAN'!$A$1:$B$99</definedName>
    <definedName name="Z_726BA245_A21D_4F15_A172_7C77E21042DB_.wvu.FilterData" localSheetId="4" hidden="1">SCHEDULE!$A$1:$E$265</definedName>
    <definedName name="Z_727605ED_1997_4E2E_9D1B_AE59457FC905_.wvu.FilterData" localSheetId="5" hidden="1">'LAP MINGGUAN'!$A$32:$L$4350</definedName>
    <definedName name="Z_727605ED_1997_4E2E_9D1B_AE59457FC905_.wvu.FilterData" localSheetId="3" hidden="1">'LAP MINGGUAN 10'!$A$32:$L$4350</definedName>
    <definedName name="Z_727605ED_1997_4E2E_9D1B_AE59457FC905_.wvu.FilterData" localSheetId="6" hidden="1">REKAP!$A$38:$B$101</definedName>
    <definedName name="Z_727605ED_1997_4E2E_9D1B_AE59457FC905_.wvu.FilterData" localSheetId="2" hidden="1">'REKAP BULANAN'!$A$36:$B$99</definedName>
    <definedName name="Z_727605ED_1997_4E2E_9D1B_AE59457FC905_.wvu.FilterData" localSheetId="4" hidden="1">SCHEDULE!$A$42:$E$270</definedName>
    <definedName name="Z_72834FCB_FFFD_44B4_B2A7_40BD8A851B37_.wvu.FilterData" localSheetId="5" hidden="1">'LAP MINGGUAN'!$A$33:$L$4351</definedName>
    <definedName name="Z_72834FCB_FFFD_44B4_B2A7_40BD8A851B37_.wvu.FilterData" localSheetId="3" hidden="1">'LAP MINGGUAN 10'!$A$33:$L$4351</definedName>
    <definedName name="Z_72834FCB_FFFD_44B4_B2A7_40BD8A851B37_.wvu.FilterData" localSheetId="6" hidden="1">REKAP!$A$39:$B$101</definedName>
    <definedName name="Z_72834FCB_FFFD_44B4_B2A7_40BD8A851B37_.wvu.FilterData" localSheetId="2" hidden="1">'REKAP BULANAN'!$A$37:$B$99</definedName>
    <definedName name="Z_72834FCB_FFFD_44B4_B2A7_40BD8A851B37_.wvu.FilterData" localSheetId="4" hidden="1">SCHEDULE!$A$43:$E$270</definedName>
    <definedName name="Z_7286036E_0634_4ADD_97DD_A495135E7758_.wvu.FilterData" localSheetId="5" hidden="1">'LAP MINGGUAN'!$A$33:$L$4350</definedName>
    <definedName name="Z_7286036E_0634_4ADD_97DD_A495135E7758_.wvu.FilterData" localSheetId="3" hidden="1">'LAP MINGGUAN 10'!$A$33:$L$4350</definedName>
    <definedName name="Z_7286036E_0634_4ADD_97DD_A495135E7758_.wvu.FilterData" localSheetId="6" hidden="1">REKAP!$A$39:$B$101</definedName>
    <definedName name="Z_7286036E_0634_4ADD_97DD_A495135E7758_.wvu.FilterData" localSheetId="2" hidden="1">'REKAP BULANAN'!$A$37:$B$99</definedName>
    <definedName name="Z_7286036E_0634_4ADD_97DD_A495135E7758_.wvu.FilterData" localSheetId="4" hidden="1">SCHEDULE!$A$43:$E$270</definedName>
    <definedName name="Z_72A122E8_34C7_47E5_9CD9_11EAF4807475_.wvu.FilterData" localSheetId="5" hidden="1">'LAP MINGGUAN'!$A$33:$L$4351</definedName>
    <definedName name="Z_72A122E8_34C7_47E5_9CD9_11EAF4807475_.wvu.FilterData" localSheetId="3" hidden="1">'LAP MINGGUAN 10'!$A$33:$L$4351</definedName>
    <definedName name="Z_72A122E8_34C7_47E5_9CD9_11EAF4807475_.wvu.FilterData" localSheetId="6" hidden="1">REKAP!$A$39:$B$101</definedName>
    <definedName name="Z_72A122E8_34C7_47E5_9CD9_11EAF4807475_.wvu.FilterData" localSheetId="2" hidden="1">'REKAP BULANAN'!$A$37:$B$99</definedName>
    <definedName name="Z_72A122E8_34C7_47E5_9CD9_11EAF4807475_.wvu.FilterData" localSheetId="4" hidden="1">SCHEDULE!$A$43:$E$270</definedName>
    <definedName name="Z_72A8F262_4A34_41AC_95D0_0111F359E98D_.wvu.FilterData" localSheetId="5" hidden="1">'LAP MINGGUAN'!$A$32:$L$4351</definedName>
    <definedName name="Z_72A8F262_4A34_41AC_95D0_0111F359E98D_.wvu.FilterData" localSheetId="3" hidden="1">'LAP MINGGUAN 10'!$A$32:$L$4351</definedName>
    <definedName name="Z_72A8F262_4A34_41AC_95D0_0111F359E98D_.wvu.FilterData" localSheetId="6" hidden="1">REKAP!$A$38:$B$101</definedName>
    <definedName name="Z_72A8F262_4A34_41AC_95D0_0111F359E98D_.wvu.FilterData" localSheetId="2" hidden="1">'REKAP BULANAN'!$A$36:$B$99</definedName>
    <definedName name="Z_72A8F262_4A34_41AC_95D0_0111F359E98D_.wvu.FilterData" localSheetId="4" hidden="1">SCHEDULE!$A$42:$E$270</definedName>
    <definedName name="Z_72AD47EE_7E3A_4DB7_A824_CA80AA5E2991_.wvu.FilterData" localSheetId="5" hidden="1">'LAP MINGGUAN'!$A$33:$L$4350</definedName>
    <definedName name="Z_72AD47EE_7E3A_4DB7_A824_CA80AA5E2991_.wvu.FilterData" localSheetId="3" hidden="1">'LAP MINGGUAN 10'!$A$33:$L$4350</definedName>
    <definedName name="Z_72AD47EE_7E3A_4DB7_A824_CA80AA5E2991_.wvu.FilterData" localSheetId="6" hidden="1">REKAP!$A$39:$B$101</definedName>
    <definedName name="Z_72AD47EE_7E3A_4DB7_A824_CA80AA5E2991_.wvu.FilterData" localSheetId="2" hidden="1">'REKAP BULANAN'!$A$37:$B$99</definedName>
    <definedName name="Z_72AD47EE_7E3A_4DB7_A824_CA80AA5E2991_.wvu.FilterData" localSheetId="4" hidden="1">SCHEDULE!$A$43:$E$270</definedName>
    <definedName name="Z_72B7B278_19EE_45A7_B495_4677824A0653_.wvu.FilterData" localSheetId="5" hidden="1">'LAP MINGGUAN'!$A$33:$L$4351</definedName>
    <definedName name="Z_72B7B278_19EE_45A7_B495_4677824A0653_.wvu.FilterData" localSheetId="3" hidden="1">'LAP MINGGUAN 10'!$A$33:$L$4351</definedName>
    <definedName name="Z_72B7B278_19EE_45A7_B495_4677824A0653_.wvu.FilterData" localSheetId="6" hidden="1">REKAP!$A$39:$B$101</definedName>
    <definedName name="Z_72B7B278_19EE_45A7_B495_4677824A0653_.wvu.FilterData" localSheetId="2" hidden="1">'REKAP BULANAN'!$A$37:$B$99</definedName>
    <definedName name="Z_72B7B278_19EE_45A7_B495_4677824A0653_.wvu.FilterData" localSheetId="4" hidden="1">SCHEDULE!$A$43:$E$270</definedName>
    <definedName name="Z_72D023F7_DCB1_48C2_92D6_15D0EE9E893E_.wvu.FilterData" localSheetId="5" hidden="1">'LAP MINGGUAN'!$A$32:$L$4349</definedName>
    <definedName name="Z_72D023F7_DCB1_48C2_92D6_15D0EE9E893E_.wvu.FilterData" localSheetId="3" hidden="1">'LAP MINGGUAN 10'!$A$32:$L$4349</definedName>
    <definedName name="Z_72D023F7_DCB1_48C2_92D6_15D0EE9E893E_.wvu.FilterData" localSheetId="6" hidden="1">REKAP!$A$38:$B$101</definedName>
    <definedName name="Z_72D023F7_DCB1_48C2_92D6_15D0EE9E893E_.wvu.FilterData" localSheetId="2" hidden="1">'REKAP BULANAN'!$A$36:$B$99</definedName>
    <definedName name="Z_72D023F7_DCB1_48C2_92D6_15D0EE9E893E_.wvu.FilterData" localSheetId="4" hidden="1">SCHEDULE!$A$42:$E$265</definedName>
    <definedName name="Z_72D7BD6D_CDE6_4535_8D50_5E41FCABF22C_.wvu.FilterData" localSheetId="5" hidden="1">'LAP MINGGUAN'!$A$32:$L$4351</definedName>
    <definedName name="Z_72D7BD6D_CDE6_4535_8D50_5E41FCABF22C_.wvu.FilterData" localSheetId="3" hidden="1">'LAP MINGGUAN 10'!$A$32:$L$4351</definedName>
    <definedName name="Z_72D7BD6D_CDE6_4535_8D50_5E41FCABF22C_.wvu.FilterData" localSheetId="6" hidden="1">REKAP!$A$38:$B$101</definedName>
    <definedName name="Z_72D7BD6D_CDE6_4535_8D50_5E41FCABF22C_.wvu.FilterData" localSheetId="2" hidden="1">'REKAP BULANAN'!$A$36:$B$99</definedName>
    <definedName name="Z_72D7BD6D_CDE6_4535_8D50_5E41FCABF22C_.wvu.FilterData" localSheetId="4" hidden="1">SCHEDULE!$A$42:$E$270</definedName>
    <definedName name="Z_72E4A91C_AD8B_4C23_A040_5EA7475034C9_.wvu.FilterData" localSheetId="5" hidden="1">'LAP MINGGUAN'!$A$33:$L$4350</definedName>
    <definedName name="Z_72E4A91C_AD8B_4C23_A040_5EA7475034C9_.wvu.FilterData" localSheetId="3" hidden="1">'LAP MINGGUAN 10'!$A$33:$L$4350</definedName>
    <definedName name="Z_72E4A91C_AD8B_4C23_A040_5EA7475034C9_.wvu.FilterData" localSheetId="6" hidden="1">REKAP!$A$39:$B$101</definedName>
    <definedName name="Z_72E4A91C_AD8B_4C23_A040_5EA7475034C9_.wvu.FilterData" localSheetId="2" hidden="1">'REKAP BULANAN'!$A$37:$B$99</definedName>
    <definedName name="Z_72E4A91C_AD8B_4C23_A040_5EA7475034C9_.wvu.FilterData" localSheetId="4" hidden="1">SCHEDULE!$A$43:$E$270</definedName>
    <definedName name="Z_730E9C20_14BC_4302_AB61_4AB611362064_.wvu.FilterData" localSheetId="5" hidden="1">'LAP MINGGUAN'!$A$32:$L$4350</definedName>
    <definedName name="Z_730E9C20_14BC_4302_AB61_4AB611362064_.wvu.FilterData" localSheetId="3" hidden="1">'LAP MINGGUAN 10'!$A$32:$L$4350</definedName>
    <definedName name="Z_730E9C20_14BC_4302_AB61_4AB611362064_.wvu.FilterData" localSheetId="6" hidden="1">REKAP!$A$38:$B$101</definedName>
    <definedName name="Z_730E9C20_14BC_4302_AB61_4AB611362064_.wvu.FilterData" localSheetId="2" hidden="1">'REKAP BULANAN'!$A$36:$B$99</definedName>
    <definedName name="Z_730E9C20_14BC_4302_AB61_4AB611362064_.wvu.FilterData" localSheetId="4" hidden="1">SCHEDULE!$A$42:$E$270</definedName>
    <definedName name="Z_73468A4E_FD97_4ADD_9912_4E36E4683325_.wvu.FilterData" localSheetId="5" hidden="1">'LAP MINGGUAN'!$A$33:$L$4350</definedName>
    <definedName name="Z_73468A4E_FD97_4ADD_9912_4E36E4683325_.wvu.FilterData" localSheetId="3" hidden="1">'LAP MINGGUAN 10'!$A$33:$L$4350</definedName>
    <definedName name="Z_73468A4E_FD97_4ADD_9912_4E36E4683325_.wvu.FilterData" localSheetId="6" hidden="1">REKAP!$A$39:$B$101</definedName>
    <definedName name="Z_73468A4E_FD97_4ADD_9912_4E36E4683325_.wvu.FilterData" localSheetId="2" hidden="1">'REKAP BULANAN'!$A$37:$B$99</definedName>
    <definedName name="Z_73468A4E_FD97_4ADD_9912_4E36E4683325_.wvu.FilterData" localSheetId="4" hidden="1">SCHEDULE!$A$43:$E$270</definedName>
    <definedName name="Z_7371A82B_1BE2_4A0A_A39F_35BE2582CB68_.wvu.FilterData" localSheetId="5" hidden="1">'LAP MINGGUAN'!$A$33:$L$4351</definedName>
    <definedName name="Z_7371A82B_1BE2_4A0A_A39F_35BE2582CB68_.wvu.FilterData" localSheetId="3" hidden="1">'LAP MINGGUAN 10'!$A$33:$L$4351</definedName>
    <definedName name="Z_7371A82B_1BE2_4A0A_A39F_35BE2582CB68_.wvu.FilterData" localSheetId="6" hidden="1">REKAP!$A$39:$B$101</definedName>
    <definedName name="Z_7371A82B_1BE2_4A0A_A39F_35BE2582CB68_.wvu.FilterData" localSheetId="2" hidden="1">'REKAP BULANAN'!$A$37:$B$99</definedName>
    <definedName name="Z_7371A82B_1BE2_4A0A_A39F_35BE2582CB68_.wvu.FilterData" localSheetId="4" hidden="1">SCHEDULE!$A$43:$E$270</definedName>
    <definedName name="Z_7389FD49_A165_44AA_993D_E1623115F118_.wvu.FilterData" localSheetId="5" hidden="1">'LAP MINGGUAN'!$A$33:$L$4351</definedName>
    <definedName name="Z_7389FD49_A165_44AA_993D_E1623115F118_.wvu.FilterData" localSheetId="3" hidden="1">'LAP MINGGUAN 10'!$A$33:$L$4351</definedName>
    <definedName name="Z_7389FD49_A165_44AA_993D_E1623115F118_.wvu.FilterData" localSheetId="6" hidden="1">REKAP!$A$39:$B$101</definedName>
    <definedName name="Z_7389FD49_A165_44AA_993D_E1623115F118_.wvu.FilterData" localSheetId="2" hidden="1">'REKAP BULANAN'!$A$37:$B$99</definedName>
    <definedName name="Z_7389FD49_A165_44AA_993D_E1623115F118_.wvu.FilterData" localSheetId="4" hidden="1">SCHEDULE!$A$43:$E$270</definedName>
    <definedName name="Z_73B45533_047B_4F43_854F_F175AEDFDB90_.wvu.FilterData" localSheetId="5" hidden="1">'LAP MINGGUAN'!$A$32:$L$4349</definedName>
    <definedName name="Z_73B45533_047B_4F43_854F_F175AEDFDB90_.wvu.FilterData" localSheetId="3" hidden="1">'LAP MINGGUAN 10'!$A$32:$L$4349</definedName>
    <definedName name="Z_73B45533_047B_4F43_854F_F175AEDFDB90_.wvu.FilterData" localSheetId="6" hidden="1">REKAP!$A$38:$B$101</definedName>
    <definedName name="Z_73B45533_047B_4F43_854F_F175AEDFDB90_.wvu.FilterData" localSheetId="2" hidden="1">'REKAP BULANAN'!$A$36:$B$99</definedName>
    <definedName name="Z_73B45533_047B_4F43_854F_F175AEDFDB90_.wvu.FilterData" localSheetId="4" hidden="1">SCHEDULE!$A$42:$E$265</definedName>
    <definedName name="Z_73BF96D6_E6A6_46CB_B94B_CF0B2B15A7D7_.wvu.FilterData" localSheetId="5" hidden="1">'LAP MINGGUAN'!$A$33:$L$4351</definedName>
    <definedName name="Z_73BF96D6_E6A6_46CB_B94B_CF0B2B15A7D7_.wvu.FilterData" localSheetId="3" hidden="1">'LAP MINGGUAN 10'!$A$33:$L$4351</definedName>
    <definedName name="Z_73BF96D6_E6A6_46CB_B94B_CF0B2B15A7D7_.wvu.FilterData" localSheetId="6" hidden="1">REKAP!$A$39:$B$101</definedName>
    <definedName name="Z_73BF96D6_E6A6_46CB_B94B_CF0B2B15A7D7_.wvu.FilterData" localSheetId="2" hidden="1">'REKAP BULANAN'!$A$37:$B$99</definedName>
    <definedName name="Z_73BF96D6_E6A6_46CB_B94B_CF0B2B15A7D7_.wvu.FilterData" localSheetId="4" hidden="1">SCHEDULE!$A$43:$E$270</definedName>
    <definedName name="Z_74175A0D_B480_485C_B26A_36B27A18BBC4_.wvu.FilterData" localSheetId="5" hidden="1">'LAP MINGGUAN'!$A$33:$L$4350</definedName>
    <definedName name="Z_74175A0D_B480_485C_B26A_36B27A18BBC4_.wvu.FilterData" localSheetId="3" hidden="1">'LAP MINGGUAN 10'!$A$33:$L$4350</definedName>
    <definedName name="Z_74175A0D_B480_485C_B26A_36B27A18BBC4_.wvu.FilterData" localSheetId="6" hidden="1">REKAP!$A$39:$B$101</definedName>
    <definedName name="Z_74175A0D_B480_485C_B26A_36B27A18BBC4_.wvu.FilterData" localSheetId="2" hidden="1">'REKAP BULANAN'!$A$37:$B$99</definedName>
    <definedName name="Z_74175A0D_B480_485C_B26A_36B27A18BBC4_.wvu.FilterData" localSheetId="4" hidden="1">SCHEDULE!$A$43:$E$270</definedName>
    <definedName name="Z_743AEF3F_1AA6_4454_9110_CD1ABE65D26D_.wvu.FilterData" localSheetId="5" hidden="1">'LAP MINGGUAN'!$B$31:$B$4349</definedName>
    <definedName name="Z_743AEF3F_1AA6_4454_9110_CD1ABE65D26D_.wvu.FilterData" localSheetId="3" hidden="1">'LAP MINGGUAN 10'!$B$31:$B$4349</definedName>
    <definedName name="Z_743AEF3F_1AA6_4454_9110_CD1ABE65D26D_.wvu.FilterData" localSheetId="6" hidden="1">REKAP!$B$1:$B$101</definedName>
    <definedName name="Z_743AEF3F_1AA6_4454_9110_CD1ABE65D26D_.wvu.FilterData" localSheetId="2" hidden="1">'REKAP BULANAN'!$B$1:$B$99</definedName>
    <definedName name="Z_743AEF3F_1AA6_4454_9110_CD1ABE65D26D_.wvu.FilterData" localSheetId="4" hidden="1">SCHEDULE!$B$1:$B$265</definedName>
    <definedName name="Z_7469AD2A_A3C7_429C_8F74_D2826174411A_.wvu.FilterData" localSheetId="5" hidden="1">'LAP MINGGUAN'!$A$33:$L$4351</definedName>
    <definedName name="Z_7469AD2A_A3C7_429C_8F74_D2826174411A_.wvu.FilterData" localSheetId="3" hidden="1">'LAP MINGGUAN 10'!$A$33:$L$4351</definedName>
    <definedName name="Z_7469AD2A_A3C7_429C_8F74_D2826174411A_.wvu.FilterData" localSheetId="6" hidden="1">REKAP!$A$39:$B$101</definedName>
    <definedName name="Z_7469AD2A_A3C7_429C_8F74_D2826174411A_.wvu.FilterData" localSheetId="2" hidden="1">'REKAP BULANAN'!$A$37:$B$99</definedName>
    <definedName name="Z_7469AD2A_A3C7_429C_8F74_D2826174411A_.wvu.FilterData" localSheetId="4" hidden="1">SCHEDULE!$A$43:$E$270</definedName>
    <definedName name="Z_748DD58F_7B75_41DD_8101_C82537F2CF39_.wvu.FilterData" localSheetId="5" hidden="1">'LAP MINGGUAN'!$A$33:$L$4349</definedName>
    <definedName name="Z_748DD58F_7B75_41DD_8101_C82537F2CF39_.wvu.FilterData" localSheetId="3" hidden="1">'LAP MINGGUAN 10'!$A$33:$L$4349</definedName>
    <definedName name="Z_748DD58F_7B75_41DD_8101_C82537F2CF39_.wvu.FilterData" localSheetId="6" hidden="1">REKAP!$A$39:$B$101</definedName>
    <definedName name="Z_748DD58F_7B75_41DD_8101_C82537F2CF39_.wvu.FilterData" localSheetId="2" hidden="1">'REKAP BULANAN'!$A$37:$B$99</definedName>
    <definedName name="Z_748DD58F_7B75_41DD_8101_C82537F2CF39_.wvu.FilterData" localSheetId="4" hidden="1">SCHEDULE!$A$43:$E$265</definedName>
    <definedName name="Z_7499AEB3_9FF3_4FC7_8F78_1587A40CB0F8_.wvu.FilterData" localSheetId="5" hidden="1">'LAP MINGGUAN'!$A$33:$L$4350</definedName>
    <definedName name="Z_7499AEB3_9FF3_4FC7_8F78_1587A40CB0F8_.wvu.FilterData" localSheetId="3" hidden="1">'LAP MINGGUAN 10'!$A$33:$L$4350</definedName>
    <definedName name="Z_7499AEB3_9FF3_4FC7_8F78_1587A40CB0F8_.wvu.FilterData" localSheetId="6" hidden="1">REKAP!$A$39:$B$101</definedName>
    <definedName name="Z_7499AEB3_9FF3_4FC7_8F78_1587A40CB0F8_.wvu.FilterData" localSheetId="2" hidden="1">'REKAP BULANAN'!$A$37:$B$99</definedName>
    <definedName name="Z_7499AEB3_9FF3_4FC7_8F78_1587A40CB0F8_.wvu.FilterData" localSheetId="4" hidden="1">SCHEDULE!$A$43:$E$270</definedName>
    <definedName name="Z_74A001EC_73A7_43CB_8A8E_0EFD432A8AFF_.wvu.FilterData" localSheetId="5" hidden="1">'LAP MINGGUAN'!$A$33:$L$4349</definedName>
    <definedName name="Z_74A001EC_73A7_43CB_8A8E_0EFD432A8AFF_.wvu.FilterData" localSheetId="3" hidden="1">'LAP MINGGUAN 10'!$A$33:$L$4349</definedName>
    <definedName name="Z_74A001EC_73A7_43CB_8A8E_0EFD432A8AFF_.wvu.FilterData" localSheetId="6" hidden="1">REKAP!$A$39:$B$101</definedName>
    <definedName name="Z_74A001EC_73A7_43CB_8A8E_0EFD432A8AFF_.wvu.FilterData" localSheetId="2" hidden="1">'REKAP BULANAN'!$A$37:$B$99</definedName>
    <definedName name="Z_74A001EC_73A7_43CB_8A8E_0EFD432A8AFF_.wvu.FilterData" localSheetId="4" hidden="1">SCHEDULE!$A$43:$E$265</definedName>
    <definedName name="Z_74B99B75_D809_4131_AF71_1D5AC132CD2A_.wvu.FilterData" localSheetId="5" hidden="1">'LAP MINGGUAN'!$A$32:$L$4349</definedName>
    <definedName name="Z_74B99B75_D809_4131_AF71_1D5AC132CD2A_.wvu.FilterData" localSheetId="3" hidden="1">'LAP MINGGUAN 10'!$A$32:$L$4349</definedName>
    <definedName name="Z_74B99B75_D809_4131_AF71_1D5AC132CD2A_.wvu.FilterData" localSheetId="6" hidden="1">REKAP!$A$38:$B$101</definedName>
    <definedName name="Z_74B99B75_D809_4131_AF71_1D5AC132CD2A_.wvu.FilterData" localSheetId="2" hidden="1">'REKAP BULANAN'!$A$36:$B$99</definedName>
    <definedName name="Z_74B99B75_D809_4131_AF71_1D5AC132CD2A_.wvu.FilterData" localSheetId="4" hidden="1">SCHEDULE!$A$42:$E$265</definedName>
    <definedName name="Z_74C8F709_8011_435C_8057_53F908353998_.wvu.FilterData" localSheetId="5" hidden="1">'LAP MINGGUAN'!$A$33:$L$4351</definedName>
    <definedName name="Z_74C8F709_8011_435C_8057_53F908353998_.wvu.FilterData" localSheetId="3" hidden="1">'LAP MINGGUAN 10'!$A$33:$L$4351</definedName>
    <definedName name="Z_74C8F709_8011_435C_8057_53F908353998_.wvu.FilterData" localSheetId="6" hidden="1">REKAP!$A$39:$B$101</definedName>
    <definedName name="Z_74C8F709_8011_435C_8057_53F908353998_.wvu.FilterData" localSheetId="2" hidden="1">'REKAP BULANAN'!$A$37:$B$99</definedName>
    <definedName name="Z_74C8F709_8011_435C_8057_53F908353998_.wvu.FilterData" localSheetId="4" hidden="1">SCHEDULE!$A$43:$E$270</definedName>
    <definedName name="Z_750E441D_5957_415B_884E_E0B463538741_.wvu.FilterData" localSheetId="5" hidden="1">'LAP MINGGUAN'!$A$32:$L$4349</definedName>
    <definedName name="Z_750E441D_5957_415B_884E_E0B463538741_.wvu.FilterData" localSheetId="3" hidden="1">'LAP MINGGUAN 10'!$A$32:$L$4349</definedName>
    <definedName name="Z_750E441D_5957_415B_884E_E0B463538741_.wvu.FilterData" localSheetId="6" hidden="1">REKAP!$A$38:$B$101</definedName>
    <definedName name="Z_750E441D_5957_415B_884E_E0B463538741_.wvu.FilterData" localSheetId="2" hidden="1">'REKAP BULANAN'!$A$36:$B$99</definedName>
    <definedName name="Z_750E441D_5957_415B_884E_E0B463538741_.wvu.FilterData" localSheetId="4" hidden="1">SCHEDULE!$A$42:$E$265</definedName>
    <definedName name="Z_7587A5A4_8543_4243_BD53_CF83D6D274B1_.wvu.FilterData" localSheetId="5" hidden="1">'LAP MINGGUAN'!$A$33:$L$4351</definedName>
    <definedName name="Z_7587A5A4_8543_4243_BD53_CF83D6D274B1_.wvu.FilterData" localSheetId="3" hidden="1">'LAP MINGGUAN 10'!$A$33:$L$4351</definedName>
    <definedName name="Z_7587A5A4_8543_4243_BD53_CF83D6D274B1_.wvu.FilterData" localSheetId="6" hidden="1">REKAP!$A$39:$B$101</definedName>
    <definedName name="Z_7587A5A4_8543_4243_BD53_CF83D6D274B1_.wvu.FilterData" localSheetId="2" hidden="1">'REKAP BULANAN'!$A$37:$B$99</definedName>
    <definedName name="Z_7587A5A4_8543_4243_BD53_CF83D6D274B1_.wvu.FilterData" localSheetId="4" hidden="1">SCHEDULE!$A$43:$E$270</definedName>
    <definedName name="Z_75A7F9EE_1D55_4FFB_A3C2_65F0C69840CA_.wvu.FilterData" localSheetId="5" hidden="1">'LAP MINGGUAN'!$A$32:$L$4349</definedName>
    <definedName name="Z_75A7F9EE_1D55_4FFB_A3C2_65F0C69840CA_.wvu.FilterData" localSheetId="3" hidden="1">'LAP MINGGUAN 10'!$A$32:$L$4349</definedName>
    <definedName name="Z_75A7F9EE_1D55_4FFB_A3C2_65F0C69840CA_.wvu.FilterData" localSheetId="6" hidden="1">REKAP!$A$1:$B$101</definedName>
    <definedName name="Z_75A7F9EE_1D55_4FFB_A3C2_65F0C69840CA_.wvu.FilterData" localSheetId="2" hidden="1">'REKAP BULANAN'!$A$1:$B$99</definedName>
    <definedName name="Z_75A7F9EE_1D55_4FFB_A3C2_65F0C69840CA_.wvu.FilterData" localSheetId="4" hidden="1">SCHEDULE!$A$1:$E$265</definedName>
    <definedName name="Z_7607C38C_1045_43E3_A3C1_4778718981C7_.wvu.FilterData" localSheetId="5" hidden="1">'LAP MINGGUAN'!$A$32:$L$4350</definedName>
    <definedName name="Z_7607C38C_1045_43E3_A3C1_4778718981C7_.wvu.FilterData" localSheetId="3" hidden="1">'LAP MINGGUAN 10'!$A$32:$L$4350</definedName>
    <definedName name="Z_7607C38C_1045_43E3_A3C1_4778718981C7_.wvu.FilterData" localSheetId="6" hidden="1">REKAP!$A$38:$B$101</definedName>
    <definedName name="Z_7607C38C_1045_43E3_A3C1_4778718981C7_.wvu.FilterData" localSheetId="2" hidden="1">'REKAP BULANAN'!$A$36:$B$99</definedName>
    <definedName name="Z_7607C38C_1045_43E3_A3C1_4778718981C7_.wvu.FilterData" localSheetId="4" hidden="1">SCHEDULE!$A$42:$E$270</definedName>
    <definedName name="Z_76125649_5802_4A68_9B60_D5156A97C617_.wvu.FilterData" localSheetId="5" hidden="1">'LAP MINGGUAN'!$A$33:$L$4351</definedName>
    <definedName name="Z_76125649_5802_4A68_9B60_D5156A97C617_.wvu.FilterData" localSheetId="3" hidden="1">'LAP MINGGUAN 10'!$A$33:$L$4351</definedName>
    <definedName name="Z_76125649_5802_4A68_9B60_D5156A97C617_.wvu.FilterData" localSheetId="6" hidden="1">REKAP!$A$39:$B$101</definedName>
    <definedName name="Z_76125649_5802_4A68_9B60_D5156A97C617_.wvu.FilterData" localSheetId="2" hidden="1">'REKAP BULANAN'!$A$37:$B$99</definedName>
    <definedName name="Z_76125649_5802_4A68_9B60_D5156A97C617_.wvu.FilterData" localSheetId="4" hidden="1">SCHEDULE!$A$43:$E$270</definedName>
    <definedName name="Z_76180A54_8113_4D82_BF58_E8CC62F3DE29_.wvu.FilterData" localSheetId="5" hidden="1">'LAP MINGGUAN'!$A$33:$L$4350</definedName>
    <definedName name="Z_76180A54_8113_4D82_BF58_E8CC62F3DE29_.wvu.FilterData" localSheetId="3" hidden="1">'LAP MINGGUAN 10'!$A$33:$L$4350</definedName>
    <definedName name="Z_76180A54_8113_4D82_BF58_E8CC62F3DE29_.wvu.FilterData" localSheetId="6" hidden="1">REKAP!$A$39:$B$101</definedName>
    <definedName name="Z_76180A54_8113_4D82_BF58_E8CC62F3DE29_.wvu.FilterData" localSheetId="2" hidden="1">'REKAP BULANAN'!$A$37:$B$99</definedName>
    <definedName name="Z_76180A54_8113_4D82_BF58_E8CC62F3DE29_.wvu.FilterData" localSheetId="4" hidden="1">SCHEDULE!$A$43:$E$270</definedName>
    <definedName name="Z_76236CB9_A657_4711_8BBD_C3B043233086_.wvu.FilterData" localSheetId="5" hidden="1">'LAP MINGGUAN'!$A$33:$L$4351</definedName>
    <definedName name="Z_76236CB9_A657_4711_8BBD_C3B043233086_.wvu.FilterData" localSheetId="3" hidden="1">'LAP MINGGUAN 10'!$A$33:$L$4351</definedName>
    <definedName name="Z_76236CB9_A657_4711_8BBD_C3B043233086_.wvu.FilterData" localSheetId="6" hidden="1">REKAP!$A$39:$B$101</definedName>
    <definedName name="Z_76236CB9_A657_4711_8BBD_C3B043233086_.wvu.FilterData" localSheetId="2" hidden="1">'REKAP BULANAN'!$A$37:$B$99</definedName>
    <definedName name="Z_76236CB9_A657_4711_8BBD_C3B043233086_.wvu.FilterData" localSheetId="4" hidden="1">SCHEDULE!$A$43:$E$270</definedName>
    <definedName name="Z_766A4F62_1782_44FB_BD54_5BE4ADBD5BE6_.wvu.FilterData" localSheetId="5" hidden="1">'LAP MINGGUAN'!$A$33:$L$4350</definedName>
    <definedName name="Z_766A4F62_1782_44FB_BD54_5BE4ADBD5BE6_.wvu.FilterData" localSheetId="3" hidden="1">'LAP MINGGUAN 10'!$A$33:$L$4350</definedName>
    <definedName name="Z_766A4F62_1782_44FB_BD54_5BE4ADBD5BE6_.wvu.FilterData" localSheetId="6" hidden="1">REKAP!$A$39:$B$101</definedName>
    <definedName name="Z_766A4F62_1782_44FB_BD54_5BE4ADBD5BE6_.wvu.FilterData" localSheetId="2" hidden="1">'REKAP BULANAN'!$A$37:$B$99</definedName>
    <definedName name="Z_766A4F62_1782_44FB_BD54_5BE4ADBD5BE6_.wvu.FilterData" localSheetId="4" hidden="1">SCHEDULE!$A$43:$E$270</definedName>
    <definedName name="Z_76B3093E_F6E8_4112_8A59_0CAA5DD52D5D_.wvu.FilterData" localSheetId="5" hidden="1">'LAP MINGGUAN'!$A$33:$L$4350</definedName>
    <definedName name="Z_76B3093E_F6E8_4112_8A59_0CAA5DD52D5D_.wvu.FilterData" localSheetId="3" hidden="1">'LAP MINGGUAN 10'!$A$33:$L$4350</definedName>
    <definedName name="Z_76B3093E_F6E8_4112_8A59_0CAA5DD52D5D_.wvu.FilterData" localSheetId="6" hidden="1">REKAP!$A$39:$B$101</definedName>
    <definedName name="Z_76B3093E_F6E8_4112_8A59_0CAA5DD52D5D_.wvu.FilterData" localSheetId="2" hidden="1">'REKAP BULANAN'!$A$37:$B$99</definedName>
    <definedName name="Z_76B3093E_F6E8_4112_8A59_0CAA5DD52D5D_.wvu.FilterData" localSheetId="4" hidden="1">SCHEDULE!$A$43:$E$270</definedName>
    <definedName name="Z_76CD90E1_5924_4F10_BCFC_F9A38A080F71_.wvu.FilterData" localSheetId="5" hidden="1">'LAP MINGGUAN'!$A$33:$L$4349</definedName>
    <definedName name="Z_76CD90E1_5924_4F10_BCFC_F9A38A080F71_.wvu.FilterData" localSheetId="3" hidden="1">'LAP MINGGUAN 10'!$A$33:$L$4349</definedName>
    <definedName name="Z_76CD90E1_5924_4F10_BCFC_F9A38A080F71_.wvu.FilterData" localSheetId="6" hidden="1">REKAP!$A$39:$B$101</definedName>
    <definedName name="Z_76CD90E1_5924_4F10_BCFC_F9A38A080F71_.wvu.FilterData" localSheetId="2" hidden="1">'REKAP BULANAN'!$A$37:$B$99</definedName>
    <definedName name="Z_76CD90E1_5924_4F10_BCFC_F9A38A080F71_.wvu.FilterData" localSheetId="4" hidden="1">SCHEDULE!$A$43:$E$265</definedName>
    <definedName name="Z_76D20191_CBB1_4884_9919_48AC75FB3DE5_.wvu.FilterData" localSheetId="5" hidden="1">'LAP MINGGUAN'!$A$33:$L$4351</definedName>
    <definedName name="Z_76D20191_CBB1_4884_9919_48AC75FB3DE5_.wvu.FilterData" localSheetId="3" hidden="1">'LAP MINGGUAN 10'!$A$33:$L$4351</definedName>
    <definedName name="Z_76D20191_CBB1_4884_9919_48AC75FB3DE5_.wvu.FilterData" localSheetId="6" hidden="1">REKAP!$A$39:$B$101</definedName>
    <definedName name="Z_76D20191_CBB1_4884_9919_48AC75FB3DE5_.wvu.FilterData" localSheetId="2" hidden="1">'REKAP BULANAN'!$A$37:$B$99</definedName>
    <definedName name="Z_76D20191_CBB1_4884_9919_48AC75FB3DE5_.wvu.FilterData" localSheetId="4" hidden="1">SCHEDULE!$A$43:$E$270</definedName>
    <definedName name="Z_76F7AD77_E16C_4727_8509_D9D4E93CE113_.wvu.FilterData" localSheetId="5" hidden="1">'LAP MINGGUAN'!$A$33:$L$4351</definedName>
    <definedName name="Z_76F7AD77_E16C_4727_8509_D9D4E93CE113_.wvu.FilterData" localSheetId="3" hidden="1">'LAP MINGGUAN 10'!$A$33:$L$4351</definedName>
    <definedName name="Z_76F7AD77_E16C_4727_8509_D9D4E93CE113_.wvu.FilterData" localSheetId="6" hidden="1">REKAP!$A$39:$B$101</definedName>
    <definedName name="Z_76F7AD77_E16C_4727_8509_D9D4E93CE113_.wvu.FilterData" localSheetId="2" hidden="1">'REKAP BULANAN'!$A$37:$B$99</definedName>
    <definedName name="Z_76F7AD77_E16C_4727_8509_D9D4E93CE113_.wvu.FilterData" localSheetId="4" hidden="1">SCHEDULE!$A$43:$E$270</definedName>
    <definedName name="Z_773C921E_67BD_4F22_8142_CD6CCD62D4AE_.wvu.FilterData" localSheetId="5" hidden="1">'LAP MINGGUAN'!$A$33:$L$4351</definedName>
    <definedName name="Z_773C921E_67BD_4F22_8142_CD6CCD62D4AE_.wvu.FilterData" localSheetId="3" hidden="1">'LAP MINGGUAN 10'!$A$33:$L$4351</definedName>
    <definedName name="Z_773C921E_67BD_4F22_8142_CD6CCD62D4AE_.wvu.FilterData" localSheetId="6" hidden="1">REKAP!$A$39:$B$101</definedName>
    <definedName name="Z_773C921E_67BD_4F22_8142_CD6CCD62D4AE_.wvu.FilterData" localSheetId="2" hidden="1">'REKAP BULANAN'!$A$37:$B$99</definedName>
    <definedName name="Z_773C921E_67BD_4F22_8142_CD6CCD62D4AE_.wvu.FilterData" localSheetId="4" hidden="1">SCHEDULE!$A$43:$E$270</definedName>
    <definedName name="Z_77488AA6_5472_45A2_B5F4_239A4BB9ACD5_.wvu.FilterData" localSheetId="5" hidden="1">'LAP MINGGUAN'!$A$32:$L$4349</definedName>
    <definedName name="Z_77488AA6_5472_45A2_B5F4_239A4BB9ACD5_.wvu.FilterData" localSheetId="3" hidden="1">'LAP MINGGUAN 10'!$A$32:$L$4349</definedName>
    <definedName name="Z_77488AA6_5472_45A2_B5F4_239A4BB9ACD5_.wvu.FilterData" localSheetId="6" hidden="1">REKAP!$A$1:$B$101</definedName>
    <definedName name="Z_77488AA6_5472_45A2_B5F4_239A4BB9ACD5_.wvu.FilterData" localSheetId="2" hidden="1">'REKAP BULANAN'!$A$1:$B$99</definedName>
    <definedName name="Z_77488AA6_5472_45A2_B5F4_239A4BB9ACD5_.wvu.FilterData" localSheetId="4" hidden="1">SCHEDULE!$A$1:$E$265</definedName>
    <definedName name="Z_77FC50F6_B8C0_45BE_A222_5E5A217CD320_.wvu.FilterData" localSheetId="5" hidden="1">'LAP MINGGUAN'!$A$32:$L$4349</definedName>
    <definedName name="Z_77FC50F6_B8C0_45BE_A222_5E5A217CD320_.wvu.FilterData" localSheetId="3" hidden="1">'LAP MINGGUAN 10'!$A$32:$L$4349</definedName>
    <definedName name="Z_77FC50F6_B8C0_45BE_A222_5E5A217CD320_.wvu.FilterData" localSheetId="6" hidden="1">REKAP!$A$38:$B$101</definedName>
    <definedName name="Z_77FC50F6_B8C0_45BE_A222_5E5A217CD320_.wvu.FilterData" localSheetId="2" hidden="1">'REKAP BULANAN'!$A$36:$B$99</definedName>
    <definedName name="Z_77FC50F6_B8C0_45BE_A222_5E5A217CD320_.wvu.FilterData" localSheetId="4" hidden="1">SCHEDULE!$A$42:$E$265</definedName>
    <definedName name="Z_77FC50F6_B8C0_45BE_A222_5E5A217CD320_.wvu.PrintArea" localSheetId="5" hidden="1">'LAP MINGGUAN'!$A$32:$L$4349</definedName>
    <definedName name="Z_77FC50F6_B8C0_45BE_A222_5E5A217CD320_.wvu.PrintArea" localSheetId="3" hidden="1">'LAP MINGGUAN 10'!$A$32:$L$4349</definedName>
    <definedName name="Z_77FC50F6_B8C0_45BE_A222_5E5A217CD320_.wvu.PrintArea" localSheetId="6" hidden="1">REKAP!$A$1:$B$101</definedName>
    <definedName name="Z_77FC50F6_B8C0_45BE_A222_5E5A217CD320_.wvu.PrintArea" localSheetId="2" hidden="1">'REKAP BULANAN'!$A$1:$B$99</definedName>
    <definedName name="Z_77FC50F6_B8C0_45BE_A222_5E5A217CD320_.wvu.PrintArea" localSheetId="4" hidden="1">SCHEDULE!$A$1:$E$265</definedName>
    <definedName name="Z_77FC50F6_B8C0_45BE_A222_5E5A217CD320_.wvu.PrintTitles" localSheetId="5" hidden="1">'LAP MINGGUAN'!$32:$33</definedName>
    <definedName name="Z_77FC50F6_B8C0_45BE_A222_5E5A217CD320_.wvu.PrintTitles" localSheetId="3" hidden="1">'LAP MINGGUAN 10'!$32:$33</definedName>
    <definedName name="Z_77FC50F6_B8C0_45BE_A222_5E5A217CD320_.wvu.PrintTitles" localSheetId="6" hidden="1">REKAP!$38:$39</definedName>
    <definedName name="Z_77FC50F6_B8C0_45BE_A222_5E5A217CD320_.wvu.PrintTitles" localSheetId="2" hidden="1">'REKAP BULANAN'!$36:$37</definedName>
    <definedName name="Z_77FC50F6_B8C0_45BE_A222_5E5A217CD320_.wvu.PrintTitles" localSheetId="4" hidden="1">SCHEDULE!$42:$43</definedName>
    <definedName name="Z_7834D8DE_183F_4E64_A52B_06A152070FBC_.wvu.FilterData" localSheetId="5" hidden="1">'LAP MINGGUAN'!$A$33:$L$4351</definedName>
    <definedName name="Z_7834D8DE_183F_4E64_A52B_06A152070FBC_.wvu.FilterData" localSheetId="3" hidden="1">'LAP MINGGUAN 10'!$A$33:$L$4351</definedName>
    <definedName name="Z_7834D8DE_183F_4E64_A52B_06A152070FBC_.wvu.FilterData" localSheetId="6" hidden="1">REKAP!$A$39:$B$101</definedName>
    <definedName name="Z_7834D8DE_183F_4E64_A52B_06A152070FBC_.wvu.FilterData" localSheetId="2" hidden="1">'REKAP BULANAN'!$A$37:$B$99</definedName>
    <definedName name="Z_7834D8DE_183F_4E64_A52B_06A152070FBC_.wvu.FilterData" localSheetId="4" hidden="1">SCHEDULE!$A$43:$E$270</definedName>
    <definedName name="Z_7834D8DE_183F_4E64_A52B_06A152070FBC_.wvu.PrintArea" localSheetId="5" hidden="1">'LAP MINGGUAN'!$A$32:$L$4349</definedName>
    <definedName name="Z_7834D8DE_183F_4E64_A52B_06A152070FBC_.wvu.PrintArea" localSheetId="3" hidden="1">'LAP MINGGUAN 10'!$A$32:$L$4349</definedName>
    <definedName name="Z_7834D8DE_183F_4E64_A52B_06A152070FBC_.wvu.PrintArea" localSheetId="6" hidden="1">REKAP!$A$1:$B$101</definedName>
    <definedName name="Z_7834D8DE_183F_4E64_A52B_06A152070FBC_.wvu.PrintArea" localSheetId="2" hidden="1">'REKAP BULANAN'!$A$1:$B$99</definedName>
    <definedName name="Z_7834D8DE_183F_4E64_A52B_06A152070FBC_.wvu.PrintArea" localSheetId="4" hidden="1">SCHEDULE!$A$1:$E$265</definedName>
    <definedName name="Z_7834D8DE_183F_4E64_A52B_06A152070FBC_.wvu.PrintTitles" localSheetId="5" hidden="1">'LAP MINGGUAN'!$32:$33</definedName>
    <definedName name="Z_7834D8DE_183F_4E64_A52B_06A152070FBC_.wvu.PrintTitles" localSheetId="3" hidden="1">'LAP MINGGUAN 10'!$32:$33</definedName>
    <definedName name="Z_7834D8DE_183F_4E64_A52B_06A152070FBC_.wvu.PrintTitles" localSheetId="6" hidden="1">REKAP!$38:$39</definedName>
    <definedName name="Z_7834D8DE_183F_4E64_A52B_06A152070FBC_.wvu.PrintTitles" localSheetId="2" hidden="1">'REKAP BULANAN'!$36:$37</definedName>
    <definedName name="Z_7834D8DE_183F_4E64_A52B_06A152070FBC_.wvu.PrintTitles" localSheetId="4" hidden="1">SCHEDULE!$42:$43</definedName>
    <definedName name="Z_78D4DEA7_D7D8_4145_A0B7_790930DD4A28_.wvu.FilterData" localSheetId="5" hidden="1">'LAP MINGGUAN'!$A$33:$L$4349</definedName>
    <definedName name="Z_78D4DEA7_D7D8_4145_A0B7_790930DD4A28_.wvu.FilterData" localSheetId="3" hidden="1">'LAP MINGGUAN 10'!$A$33:$L$4349</definedName>
    <definedName name="Z_78D4DEA7_D7D8_4145_A0B7_790930DD4A28_.wvu.FilterData" localSheetId="6" hidden="1">REKAP!$A$39:$B$101</definedName>
    <definedName name="Z_78D4DEA7_D7D8_4145_A0B7_790930DD4A28_.wvu.FilterData" localSheetId="2" hidden="1">'REKAP BULANAN'!$A$37:$B$99</definedName>
    <definedName name="Z_78D4DEA7_D7D8_4145_A0B7_790930DD4A28_.wvu.FilterData" localSheetId="4" hidden="1">SCHEDULE!$A$43:$E$265</definedName>
    <definedName name="Z_78D4DEA7_D7D8_4145_A0B7_790930DD4A28_.wvu.PrintArea" localSheetId="5" hidden="1">'LAP MINGGUAN'!$A$32:$L$4349</definedName>
    <definedName name="Z_78D4DEA7_D7D8_4145_A0B7_790930DD4A28_.wvu.PrintArea" localSheetId="3" hidden="1">'LAP MINGGUAN 10'!$A$32:$L$4349</definedName>
    <definedName name="Z_78D4DEA7_D7D8_4145_A0B7_790930DD4A28_.wvu.PrintArea" localSheetId="6" hidden="1">REKAP!$A$1:$B$101</definedName>
    <definedName name="Z_78D4DEA7_D7D8_4145_A0B7_790930DD4A28_.wvu.PrintArea" localSheetId="2" hidden="1">'REKAP BULANAN'!$A$1:$B$99</definedName>
    <definedName name="Z_78D4DEA7_D7D8_4145_A0B7_790930DD4A28_.wvu.PrintArea" localSheetId="4" hidden="1">SCHEDULE!$A$1:$E$265</definedName>
    <definedName name="Z_78D4DEA7_D7D8_4145_A0B7_790930DD4A28_.wvu.PrintTitles" localSheetId="5" hidden="1">'LAP MINGGUAN'!$32:$33</definedName>
    <definedName name="Z_78D4DEA7_D7D8_4145_A0B7_790930DD4A28_.wvu.PrintTitles" localSheetId="3" hidden="1">'LAP MINGGUAN 10'!$32:$33</definedName>
    <definedName name="Z_78D4DEA7_D7D8_4145_A0B7_790930DD4A28_.wvu.PrintTitles" localSheetId="6" hidden="1">REKAP!$38:$39</definedName>
    <definedName name="Z_78D4DEA7_D7D8_4145_A0B7_790930DD4A28_.wvu.PrintTitles" localSheetId="2" hidden="1">'REKAP BULANAN'!$36:$37</definedName>
    <definedName name="Z_78D4DEA7_D7D8_4145_A0B7_790930DD4A28_.wvu.PrintTitles" localSheetId="4" hidden="1">SCHEDULE!$42:$43</definedName>
    <definedName name="Z_797E8AC4_9E18_4477_8794_E2A45DBC9626_.wvu.FilterData" localSheetId="5" hidden="1">'LAP MINGGUAN'!$A$32:$L$4349</definedName>
    <definedName name="Z_797E8AC4_9E18_4477_8794_E2A45DBC9626_.wvu.FilterData" localSheetId="3" hidden="1">'LAP MINGGUAN 10'!$A$32:$L$4349</definedName>
    <definedName name="Z_797E8AC4_9E18_4477_8794_E2A45DBC9626_.wvu.FilterData" localSheetId="6" hidden="1">REKAP!$A$38:$B$101</definedName>
    <definedName name="Z_797E8AC4_9E18_4477_8794_E2A45DBC9626_.wvu.FilterData" localSheetId="2" hidden="1">'REKAP BULANAN'!$A$36:$B$99</definedName>
    <definedName name="Z_797E8AC4_9E18_4477_8794_E2A45DBC9626_.wvu.FilterData" localSheetId="4" hidden="1">SCHEDULE!$A$42:$E$265</definedName>
    <definedName name="Z_79A557F5_5783_4B80_854A_705344E426E5_.wvu.FilterData" localSheetId="5" hidden="1">'LAP MINGGUAN'!$A$33:$L$4351</definedName>
    <definedName name="Z_79A557F5_5783_4B80_854A_705344E426E5_.wvu.FilterData" localSheetId="3" hidden="1">'LAP MINGGUAN 10'!$A$33:$L$4351</definedName>
    <definedName name="Z_79A557F5_5783_4B80_854A_705344E426E5_.wvu.FilterData" localSheetId="6" hidden="1">REKAP!$A$39:$B$101</definedName>
    <definedName name="Z_79A557F5_5783_4B80_854A_705344E426E5_.wvu.FilterData" localSheetId="2" hidden="1">'REKAP BULANAN'!$A$37:$B$99</definedName>
    <definedName name="Z_79A557F5_5783_4B80_854A_705344E426E5_.wvu.FilterData" localSheetId="4" hidden="1">SCHEDULE!$A$43:$E$270</definedName>
    <definedName name="Z_7A15465A_3B65_4BE8_8E6E_953DD3F92495_.wvu.FilterData" localSheetId="5" hidden="1">'LAP MINGGUAN'!$A$32:$L$4350</definedName>
    <definedName name="Z_7A15465A_3B65_4BE8_8E6E_953DD3F92495_.wvu.FilterData" localSheetId="3" hidden="1">'LAP MINGGUAN 10'!$A$32:$L$4350</definedName>
    <definedName name="Z_7A15465A_3B65_4BE8_8E6E_953DD3F92495_.wvu.FilterData" localSheetId="6" hidden="1">REKAP!$A$38:$B$101</definedName>
    <definedName name="Z_7A15465A_3B65_4BE8_8E6E_953DD3F92495_.wvu.FilterData" localSheetId="2" hidden="1">'REKAP BULANAN'!$A$36:$B$99</definedName>
    <definedName name="Z_7A15465A_3B65_4BE8_8E6E_953DD3F92495_.wvu.FilterData" localSheetId="4" hidden="1">SCHEDULE!$A$42:$E$270</definedName>
    <definedName name="Z_7A158302_8639_430F_B042_0BC7413D0B6A_.wvu.FilterData" localSheetId="5" hidden="1">'LAP MINGGUAN'!$A$33:$L$4351</definedName>
    <definedName name="Z_7A158302_8639_430F_B042_0BC7413D0B6A_.wvu.FilterData" localSheetId="3" hidden="1">'LAP MINGGUAN 10'!$A$33:$L$4351</definedName>
    <definedName name="Z_7A158302_8639_430F_B042_0BC7413D0B6A_.wvu.FilterData" localSheetId="6" hidden="1">REKAP!$A$39:$B$101</definedName>
    <definedName name="Z_7A158302_8639_430F_B042_0BC7413D0B6A_.wvu.FilterData" localSheetId="2" hidden="1">'REKAP BULANAN'!$A$37:$B$99</definedName>
    <definedName name="Z_7A158302_8639_430F_B042_0BC7413D0B6A_.wvu.FilterData" localSheetId="4" hidden="1">SCHEDULE!$A$43:$E$270</definedName>
    <definedName name="Z_7A83A959_505C_4071_B059_3CDFC4311E3C_.wvu.FilterData" localSheetId="5" hidden="1">'LAP MINGGUAN'!$A$33:$L$4350</definedName>
    <definedName name="Z_7A83A959_505C_4071_B059_3CDFC4311E3C_.wvu.FilterData" localSheetId="3" hidden="1">'LAP MINGGUAN 10'!$A$33:$L$4350</definedName>
    <definedName name="Z_7A83A959_505C_4071_B059_3CDFC4311E3C_.wvu.FilterData" localSheetId="6" hidden="1">REKAP!$A$39:$B$101</definedName>
    <definedName name="Z_7A83A959_505C_4071_B059_3CDFC4311E3C_.wvu.FilterData" localSheetId="2" hidden="1">'REKAP BULANAN'!$A$37:$B$99</definedName>
    <definedName name="Z_7A83A959_505C_4071_B059_3CDFC4311E3C_.wvu.FilterData" localSheetId="4" hidden="1">SCHEDULE!$A$43:$E$270</definedName>
    <definedName name="Z_7AA9810F_1096_4124_89FC_EDA0C5CEBC4E_.wvu.FilterData" localSheetId="5" hidden="1">'LAP MINGGUAN'!$A$33:$L$4351</definedName>
    <definedName name="Z_7AA9810F_1096_4124_89FC_EDA0C5CEBC4E_.wvu.FilterData" localSheetId="3" hidden="1">'LAP MINGGUAN 10'!$A$33:$L$4351</definedName>
    <definedName name="Z_7AA9810F_1096_4124_89FC_EDA0C5CEBC4E_.wvu.FilterData" localSheetId="6" hidden="1">REKAP!$A$39:$B$101</definedName>
    <definedName name="Z_7AA9810F_1096_4124_89FC_EDA0C5CEBC4E_.wvu.FilterData" localSheetId="2" hidden="1">'REKAP BULANAN'!$A$37:$B$99</definedName>
    <definedName name="Z_7AA9810F_1096_4124_89FC_EDA0C5CEBC4E_.wvu.FilterData" localSheetId="4" hidden="1">SCHEDULE!$A$43:$E$270</definedName>
    <definedName name="Z_7AD2A5C4_9AEE_4F17_AC10_ACF455CBBE00_.wvu.FilterData" localSheetId="5" hidden="1">'LAP MINGGUAN'!$A$33:$L$4351</definedName>
    <definedName name="Z_7AD2A5C4_9AEE_4F17_AC10_ACF455CBBE00_.wvu.FilterData" localSheetId="3" hidden="1">'LAP MINGGUAN 10'!$A$33:$L$4351</definedName>
    <definedName name="Z_7AD2A5C4_9AEE_4F17_AC10_ACF455CBBE00_.wvu.FilterData" localSheetId="6" hidden="1">REKAP!$A$39:$B$101</definedName>
    <definedName name="Z_7AD2A5C4_9AEE_4F17_AC10_ACF455CBBE00_.wvu.FilterData" localSheetId="2" hidden="1">'REKAP BULANAN'!$A$37:$B$99</definedName>
    <definedName name="Z_7AD2A5C4_9AEE_4F17_AC10_ACF455CBBE00_.wvu.FilterData" localSheetId="4" hidden="1">SCHEDULE!$A$43:$E$270</definedName>
    <definedName name="Z_7ADB78FD_FF37_4561_923F_C9F84C3D9714_.wvu.FilterData" localSheetId="5" hidden="1">'LAP MINGGUAN'!$A$32:$L$4349</definedName>
    <definedName name="Z_7ADB78FD_FF37_4561_923F_C9F84C3D9714_.wvu.FilterData" localSheetId="3" hidden="1">'LAP MINGGUAN 10'!$A$32:$L$4349</definedName>
    <definedName name="Z_7ADB78FD_FF37_4561_923F_C9F84C3D9714_.wvu.FilterData" localSheetId="6" hidden="1">REKAP!$A$1:$B$101</definedName>
    <definedName name="Z_7ADB78FD_FF37_4561_923F_C9F84C3D9714_.wvu.FilterData" localSheetId="2" hidden="1">'REKAP BULANAN'!$A$1:$B$99</definedName>
    <definedName name="Z_7ADB78FD_FF37_4561_923F_C9F84C3D9714_.wvu.FilterData" localSheetId="4" hidden="1">SCHEDULE!$A$1:$E$265</definedName>
    <definedName name="Z_7AFD7DAB_17BD_4C0E_B124_0D2FB77E420D_.wvu.FilterData" localSheetId="5" hidden="1">'LAP MINGGUAN'!$A$33:$L$4351</definedName>
    <definedName name="Z_7AFD7DAB_17BD_4C0E_B124_0D2FB77E420D_.wvu.FilterData" localSheetId="3" hidden="1">'LAP MINGGUAN 10'!$A$33:$L$4351</definedName>
    <definedName name="Z_7AFD7DAB_17BD_4C0E_B124_0D2FB77E420D_.wvu.FilterData" localSheetId="6" hidden="1">REKAP!$A$39:$B$101</definedName>
    <definedName name="Z_7AFD7DAB_17BD_4C0E_B124_0D2FB77E420D_.wvu.FilterData" localSheetId="2" hidden="1">'REKAP BULANAN'!$A$37:$B$99</definedName>
    <definedName name="Z_7AFD7DAB_17BD_4C0E_B124_0D2FB77E420D_.wvu.FilterData" localSheetId="4" hidden="1">SCHEDULE!$A$43:$E$270</definedName>
    <definedName name="Z_7BC01F7C_4138_4AE3_B538_31EFEB1EA177_.wvu.FilterData" localSheetId="5" hidden="1">'LAP MINGGUAN'!$A$32:$L$4349</definedName>
    <definedName name="Z_7BC01F7C_4138_4AE3_B538_31EFEB1EA177_.wvu.FilterData" localSheetId="3" hidden="1">'LAP MINGGUAN 10'!$A$32:$L$4349</definedName>
    <definedName name="Z_7BC01F7C_4138_4AE3_B538_31EFEB1EA177_.wvu.FilterData" localSheetId="6" hidden="1">REKAP!$A$1:$B$101</definedName>
    <definedName name="Z_7BC01F7C_4138_4AE3_B538_31EFEB1EA177_.wvu.FilterData" localSheetId="2" hidden="1">'REKAP BULANAN'!$A$1:$B$99</definedName>
    <definedName name="Z_7BC01F7C_4138_4AE3_B538_31EFEB1EA177_.wvu.FilterData" localSheetId="4" hidden="1">SCHEDULE!$A$1:$E$265</definedName>
    <definedName name="Z_7BE54122_2CBF_4A39_8017_0031E017C435_.wvu.FilterData" localSheetId="5" hidden="1">'LAP MINGGUAN'!$A$33:$L$4351</definedName>
    <definedName name="Z_7BE54122_2CBF_4A39_8017_0031E017C435_.wvu.FilterData" localSheetId="3" hidden="1">'LAP MINGGUAN 10'!$A$33:$L$4351</definedName>
    <definedName name="Z_7BE54122_2CBF_4A39_8017_0031E017C435_.wvu.FilterData" localSheetId="6" hidden="1">REKAP!$A$39:$B$101</definedName>
    <definedName name="Z_7BE54122_2CBF_4A39_8017_0031E017C435_.wvu.FilterData" localSheetId="2" hidden="1">'REKAP BULANAN'!$A$37:$B$99</definedName>
    <definedName name="Z_7BE54122_2CBF_4A39_8017_0031E017C435_.wvu.FilterData" localSheetId="4" hidden="1">SCHEDULE!$A$43:$E$270</definedName>
    <definedName name="Z_7BF89C5A_96EF_4133_A878_317BED3DE44B_.wvu.FilterData" localSheetId="5" hidden="1">'LAP MINGGUAN'!$A$32:$L$4350</definedName>
    <definedName name="Z_7BF89C5A_96EF_4133_A878_317BED3DE44B_.wvu.FilterData" localSheetId="3" hidden="1">'LAP MINGGUAN 10'!$A$32:$L$4350</definedName>
    <definedName name="Z_7BF89C5A_96EF_4133_A878_317BED3DE44B_.wvu.FilterData" localSheetId="6" hidden="1">REKAP!$A$38:$B$101</definedName>
    <definedName name="Z_7BF89C5A_96EF_4133_A878_317BED3DE44B_.wvu.FilterData" localSheetId="2" hidden="1">'REKAP BULANAN'!$A$36:$B$99</definedName>
    <definedName name="Z_7BF89C5A_96EF_4133_A878_317BED3DE44B_.wvu.FilterData" localSheetId="4" hidden="1">SCHEDULE!$A$42:$E$270</definedName>
    <definedName name="Z_7C4F0449_7608_46D0_87CC_006D672D75C5_.wvu.FilterData" localSheetId="5" hidden="1">'LAP MINGGUAN'!$A$32:$L$4349</definedName>
    <definedName name="Z_7C4F0449_7608_46D0_87CC_006D672D75C5_.wvu.FilterData" localSheetId="3" hidden="1">'LAP MINGGUAN 10'!$A$32:$L$4349</definedName>
    <definedName name="Z_7C4F0449_7608_46D0_87CC_006D672D75C5_.wvu.FilterData" localSheetId="6" hidden="1">REKAP!$A$1:$B$101</definedName>
    <definedName name="Z_7C4F0449_7608_46D0_87CC_006D672D75C5_.wvu.FilterData" localSheetId="2" hidden="1">'REKAP BULANAN'!$A$1:$B$99</definedName>
    <definedName name="Z_7C4F0449_7608_46D0_87CC_006D672D75C5_.wvu.FilterData" localSheetId="4" hidden="1">SCHEDULE!$A$1:$E$265</definedName>
    <definedName name="Z_7C672710_8316_4C04_905A_23BF794443D2_.wvu.FilterData" localSheetId="5" hidden="1">'LAP MINGGUAN'!$A$33:$L$4351</definedName>
    <definedName name="Z_7C672710_8316_4C04_905A_23BF794443D2_.wvu.FilterData" localSheetId="3" hidden="1">'LAP MINGGUAN 10'!$A$33:$L$4351</definedName>
    <definedName name="Z_7C672710_8316_4C04_905A_23BF794443D2_.wvu.FilterData" localSheetId="6" hidden="1">REKAP!$A$39:$B$101</definedName>
    <definedName name="Z_7C672710_8316_4C04_905A_23BF794443D2_.wvu.FilterData" localSheetId="2" hidden="1">'REKAP BULANAN'!$A$37:$B$99</definedName>
    <definedName name="Z_7C672710_8316_4C04_905A_23BF794443D2_.wvu.FilterData" localSheetId="4" hidden="1">SCHEDULE!$A$43:$E$270</definedName>
    <definedName name="Z_7CACF52F_5DC7_4ACD_A88F_DD9DC929C3AE_.wvu.FilterData" localSheetId="5" hidden="1">'LAP MINGGUAN'!$A$33:$L$4351</definedName>
    <definedName name="Z_7CACF52F_5DC7_4ACD_A88F_DD9DC929C3AE_.wvu.FilterData" localSheetId="3" hidden="1">'LAP MINGGUAN 10'!$A$33:$L$4351</definedName>
    <definedName name="Z_7CACF52F_5DC7_4ACD_A88F_DD9DC929C3AE_.wvu.FilterData" localSheetId="6" hidden="1">REKAP!$A$39:$B$101</definedName>
    <definedName name="Z_7CACF52F_5DC7_4ACD_A88F_DD9DC929C3AE_.wvu.FilterData" localSheetId="2" hidden="1">'REKAP BULANAN'!$A$37:$B$99</definedName>
    <definedName name="Z_7CACF52F_5DC7_4ACD_A88F_DD9DC929C3AE_.wvu.FilterData" localSheetId="4" hidden="1">SCHEDULE!$A$43:$E$270</definedName>
    <definedName name="Z_7CB561A4_BAAE_413F_A257_6FD306096B82_.wvu.FilterData" localSheetId="5" hidden="1">'LAP MINGGUAN'!$B$31:$B$4349</definedName>
    <definedName name="Z_7CB561A4_BAAE_413F_A257_6FD306096B82_.wvu.FilterData" localSheetId="3" hidden="1">'LAP MINGGUAN 10'!$B$31:$B$4349</definedName>
    <definedName name="Z_7CB561A4_BAAE_413F_A257_6FD306096B82_.wvu.FilterData" localSheetId="6" hidden="1">REKAP!$B$1:$B$101</definedName>
    <definedName name="Z_7CB561A4_BAAE_413F_A257_6FD306096B82_.wvu.FilterData" localSheetId="2" hidden="1">'REKAP BULANAN'!$B$1:$B$99</definedName>
    <definedName name="Z_7CB561A4_BAAE_413F_A257_6FD306096B82_.wvu.FilterData" localSheetId="4" hidden="1">SCHEDULE!$B$1:$B$265</definedName>
    <definedName name="Z_7CC29009_FA02_4129_A1ED_FCCCD6B76882_.wvu.FilterData" localSheetId="5" hidden="1">'LAP MINGGUAN'!$A$33:$L$4349</definedName>
    <definedName name="Z_7CC29009_FA02_4129_A1ED_FCCCD6B76882_.wvu.FilterData" localSheetId="3" hidden="1">'LAP MINGGUAN 10'!$A$33:$L$4349</definedName>
    <definedName name="Z_7CC29009_FA02_4129_A1ED_FCCCD6B76882_.wvu.FilterData" localSheetId="6" hidden="1">REKAP!$A$39:$B$101</definedName>
    <definedName name="Z_7CC29009_FA02_4129_A1ED_FCCCD6B76882_.wvu.FilterData" localSheetId="2" hidden="1">'REKAP BULANAN'!$A$37:$B$99</definedName>
    <definedName name="Z_7CC29009_FA02_4129_A1ED_FCCCD6B76882_.wvu.FilterData" localSheetId="4" hidden="1">SCHEDULE!$A$43:$E$265</definedName>
    <definedName name="Z_7CD9FC76_33CA_4EFD_8639_2E258C71408D_.wvu.FilterData" localSheetId="5" hidden="1">'LAP MINGGUAN'!$A$32:$L$4349</definedName>
    <definedName name="Z_7CD9FC76_33CA_4EFD_8639_2E258C71408D_.wvu.FilterData" localSheetId="3" hidden="1">'LAP MINGGUAN 10'!$A$32:$L$4349</definedName>
    <definedName name="Z_7CD9FC76_33CA_4EFD_8639_2E258C71408D_.wvu.FilterData" localSheetId="6" hidden="1">REKAP!$A$38:$B$101</definedName>
    <definedName name="Z_7CD9FC76_33CA_4EFD_8639_2E258C71408D_.wvu.FilterData" localSheetId="2" hidden="1">'REKAP BULANAN'!$A$36:$B$99</definedName>
    <definedName name="Z_7CD9FC76_33CA_4EFD_8639_2E258C71408D_.wvu.FilterData" localSheetId="4" hidden="1">SCHEDULE!$A$42:$E$265</definedName>
    <definedName name="Z_7CF5D4B8_4C03_4713_A9EE_C9B62D97AAE4_.wvu.FilterData" localSheetId="5" hidden="1">'LAP MINGGUAN'!$A$33:$L$4349</definedName>
    <definedName name="Z_7CF5D4B8_4C03_4713_A9EE_C9B62D97AAE4_.wvu.FilterData" localSheetId="3" hidden="1">'LAP MINGGUAN 10'!$A$33:$L$4349</definedName>
    <definedName name="Z_7CF5D4B8_4C03_4713_A9EE_C9B62D97AAE4_.wvu.FilterData" localSheetId="6" hidden="1">REKAP!$A$39:$B$101</definedName>
    <definedName name="Z_7CF5D4B8_4C03_4713_A9EE_C9B62D97AAE4_.wvu.FilterData" localSheetId="2" hidden="1">'REKAP BULANAN'!$A$37:$B$99</definedName>
    <definedName name="Z_7CF5D4B8_4C03_4713_A9EE_C9B62D97AAE4_.wvu.FilterData" localSheetId="4" hidden="1">SCHEDULE!$A$43:$E$265</definedName>
    <definedName name="Z_7D361114_AEF3_4DB5_BF18_D7B57714C4F9_.wvu.FilterData" localSheetId="5" hidden="1">'LAP MINGGUAN'!$A$33:$L$4351</definedName>
    <definedName name="Z_7D361114_AEF3_4DB5_BF18_D7B57714C4F9_.wvu.FilterData" localSheetId="3" hidden="1">'LAP MINGGUAN 10'!$A$33:$L$4351</definedName>
    <definedName name="Z_7D361114_AEF3_4DB5_BF18_D7B57714C4F9_.wvu.FilterData" localSheetId="6" hidden="1">REKAP!$A$39:$B$101</definedName>
    <definedName name="Z_7D361114_AEF3_4DB5_BF18_D7B57714C4F9_.wvu.FilterData" localSheetId="2" hidden="1">'REKAP BULANAN'!$A$37:$B$99</definedName>
    <definedName name="Z_7D361114_AEF3_4DB5_BF18_D7B57714C4F9_.wvu.FilterData" localSheetId="4" hidden="1">SCHEDULE!$A$43:$E$270</definedName>
    <definedName name="Z_7D3F8DFA_AEB7_493E_9DEA_B9130D9102FA_.wvu.FilterData" localSheetId="5" hidden="1">'LAP MINGGUAN'!$A$33:$L$4351</definedName>
    <definedName name="Z_7D3F8DFA_AEB7_493E_9DEA_B9130D9102FA_.wvu.FilterData" localSheetId="3" hidden="1">'LAP MINGGUAN 10'!$A$33:$L$4351</definedName>
    <definedName name="Z_7D3F8DFA_AEB7_493E_9DEA_B9130D9102FA_.wvu.FilterData" localSheetId="6" hidden="1">REKAP!$A$39:$B$101</definedName>
    <definedName name="Z_7D3F8DFA_AEB7_493E_9DEA_B9130D9102FA_.wvu.FilterData" localSheetId="2" hidden="1">'REKAP BULANAN'!$A$37:$B$99</definedName>
    <definedName name="Z_7D3F8DFA_AEB7_493E_9DEA_B9130D9102FA_.wvu.FilterData" localSheetId="4" hidden="1">SCHEDULE!$A$43:$E$270</definedName>
    <definedName name="Z_7D442A90_BC46_4F58_A51F_EB1BCFD6ED9F_.wvu.FilterData" localSheetId="5" hidden="1">'LAP MINGGUAN'!$A$32:$L$4350</definedName>
    <definedName name="Z_7D442A90_BC46_4F58_A51F_EB1BCFD6ED9F_.wvu.FilterData" localSheetId="3" hidden="1">'LAP MINGGUAN 10'!$A$32:$L$4350</definedName>
    <definedName name="Z_7D442A90_BC46_4F58_A51F_EB1BCFD6ED9F_.wvu.FilterData" localSheetId="6" hidden="1">REKAP!$A$38:$B$101</definedName>
    <definedName name="Z_7D442A90_BC46_4F58_A51F_EB1BCFD6ED9F_.wvu.FilterData" localSheetId="2" hidden="1">'REKAP BULANAN'!$A$36:$B$99</definedName>
    <definedName name="Z_7D442A90_BC46_4F58_A51F_EB1BCFD6ED9F_.wvu.FilterData" localSheetId="4" hidden="1">SCHEDULE!$A$42:$E$270</definedName>
    <definedName name="Z_7D82F797_4C6B_4CE1_B3B6_8E84B86470EB_.wvu.FilterData" localSheetId="5" hidden="1">'LAP MINGGUAN'!$A$33:$L$4351</definedName>
    <definedName name="Z_7D82F797_4C6B_4CE1_B3B6_8E84B86470EB_.wvu.FilterData" localSheetId="3" hidden="1">'LAP MINGGUAN 10'!$A$33:$L$4351</definedName>
    <definedName name="Z_7D82F797_4C6B_4CE1_B3B6_8E84B86470EB_.wvu.FilterData" localSheetId="6" hidden="1">REKAP!$A$39:$B$101</definedName>
    <definedName name="Z_7D82F797_4C6B_4CE1_B3B6_8E84B86470EB_.wvu.FilterData" localSheetId="2" hidden="1">'REKAP BULANAN'!$A$37:$B$99</definedName>
    <definedName name="Z_7D82F797_4C6B_4CE1_B3B6_8E84B86470EB_.wvu.FilterData" localSheetId="4" hidden="1">SCHEDULE!$A$43:$E$270</definedName>
    <definedName name="Z_7D9BAAE7_5B11_4DE2_A67C_83FE6AFF8B56_.wvu.FilterData" localSheetId="5" hidden="1">'LAP MINGGUAN'!$A$33:$L$4351</definedName>
    <definedName name="Z_7D9BAAE7_5B11_4DE2_A67C_83FE6AFF8B56_.wvu.FilterData" localSheetId="3" hidden="1">'LAP MINGGUAN 10'!$A$33:$L$4351</definedName>
    <definedName name="Z_7D9BAAE7_5B11_4DE2_A67C_83FE6AFF8B56_.wvu.FilterData" localSheetId="6" hidden="1">REKAP!$A$39:$B$101</definedName>
    <definedName name="Z_7D9BAAE7_5B11_4DE2_A67C_83FE6AFF8B56_.wvu.FilterData" localSheetId="2" hidden="1">'REKAP BULANAN'!$A$37:$B$99</definedName>
    <definedName name="Z_7D9BAAE7_5B11_4DE2_A67C_83FE6AFF8B56_.wvu.FilterData" localSheetId="4" hidden="1">SCHEDULE!$A$43:$E$270</definedName>
    <definedName name="Z_7DA08700_02DC_45DA_BD3E_C5308599FD45_.wvu.FilterData" localSheetId="5" hidden="1">'LAP MINGGUAN'!$A$33:$L$4351</definedName>
    <definedName name="Z_7DA08700_02DC_45DA_BD3E_C5308599FD45_.wvu.FilterData" localSheetId="3" hidden="1">'LAP MINGGUAN 10'!$A$33:$L$4351</definedName>
    <definedName name="Z_7DA08700_02DC_45DA_BD3E_C5308599FD45_.wvu.FilterData" localSheetId="6" hidden="1">REKAP!$A$39:$B$101</definedName>
    <definedName name="Z_7DA08700_02DC_45DA_BD3E_C5308599FD45_.wvu.FilterData" localSheetId="2" hidden="1">'REKAP BULANAN'!$A$37:$B$99</definedName>
    <definedName name="Z_7DA08700_02DC_45DA_BD3E_C5308599FD45_.wvu.FilterData" localSheetId="4" hidden="1">SCHEDULE!$A$43:$E$270</definedName>
    <definedName name="Z_7DBA5979_ECB8_4530_B16F_69C72451C9D4_.wvu.FilterData" localSheetId="5" hidden="1">'LAP MINGGUAN'!$A$33:$L$4350</definedName>
    <definedName name="Z_7DBA5979_ECB8_4530_B16F_69C72451C9D4_.wvu.FilterData" localSheetId="3" hidden="1">'LAP MINGGUAN 10'!$A$33:$L$4350</definedName>
    <definedName name="Z_7DBA5979_ECB8_4530_B16F_69C72451C9D4_.wvu.FilterData" localSheetId="6" hidden="1">REKAP!$A$39:$B$101</definedName>
    <definedName name="Z_7DBA5979_ECB8_4530_B16F_69C72451C9D4_.wvu.FilterData" localSheetId="2" hidden="1">'REKAP BULANAN'!$A$37:$B$99</definedName>
    <definedName name="Z_7DBA5979_ECB8_4530_B16F_69C72451C9D4_.wvu.FilterData" localSheetId="4" hidden="1">SCHEDULE!$A$43:$E$270</definedName>
    <definedName name="Z_7DBEA323_E7C0_4F5D_968D_990C9C2BD955_.wvu.FilterData" localSheetId="5" hidden="1">'LAP MINGGUAN'!$A$33:$L$4349</definedName>
    <definedName name="Z_7DBEA323_E7C0_4F5D_968D_990C9C2BD955_.wvu.FilterData" localSheetId="3" hidden="1">'LAP MINGGUAN 10'!$A$33:$L$4349</definedName>
    <definedName name="Z_7DBEA323_E7C0_4F5D_968D_990C9C2BD955_.wvu.FilterData" localSheetId="6" hidden="1">REKAP!$A$39:$B$101</definedName>
    <definedName name="Z_7DBEA323_E7C0_4F5D_968D_990C9C2BD955_.wvu.FilterData" localSheetId="2" hidden="1">'REKAP BULANAN'!$A$37:$B$99</definedName>
    <definedName name="Z_7DBEA323_E7C0_4F5D_968D_990C9C2BD955_.wvu.FilterData" localSheetId="4" hidden="1">SCHEDULE!$A$43:$E$265</definedName>
    <definedName name="Z_7DEFD46C_E42A_4483_8977_429524F6BEBC_.wvu.FilterData" localSheetId="5" hidden="1">'LAP MINGGUAN'!$A$32:$L$4349</definedName>
    <definedName name="Z_7DEFD46C_E42A_4483_8977_429524F6BEBC_.wvu.FilterData" localSheetId="3" hidden="1">'LAP MINGGUAN 10'!$A$32:$L$4349</definedName>
    <definedName name="Z_7DEFD46C_E42A_4483_8977_429524F6BEBC_.wvu.FilterData" localSheetId="6" hidden="1">REKAP!$A$1:$B$101</definedName>
    <definedName name="Z_7DEFD46C_E42A_4483_8977_429524F6BEBC_.wvu.FilterData" localSheetId="2" hidden="1">'REKAP BULANAN'!$A$1:$B$99</definedName>
    <definedName name="Z_7DEFD46C_E42A_4483_8977_429524F6BEBC_.wvu.FilterData" localSheetId="4" hidden="1">SCHEDULE!$A$1:$E$265</definedName>
    <definedName name="Z_7E377B9F_8D86_4CA4_9658_E71950B3A4D9_.wvu.FilterData" localSheetId="5" hidden="1">'LAP MINGGUAN'!$A$33:$L$4351</definedName>
    <definedName name="Z_7E377B9F_8D86_4CA4_9658_E71950B3A4D9_.wvu.FilterData" localSheetId="3" hidden="1">'LAP MINGGUAN 10'!$A$33:$L$4351</definedName>
    <definedName name="Z_7E377B9F_8D86_4CA4_9658_E71950B3A4D9_.wvu.FilterData" localSheetId="6" hidden="1">REKAP!$A$39:$B$101</definedName>
    <definedName name="Z_7E377B9F_8D86_4CA4_9658_E71950B3A4D9_.wvu.FilterData" localSheetId="2" hidden="1">'REKAP BULANAN'!$A$37:$B$99</definedName>
    <definedName name="Z_7E377B9F_8D86_4CA4_9658_E71950B3A4D9_.wvu.FilterData" localSheetId="4" hidden="1">SCHEDULE!$A$43:$E$270</definedName>
    <definedName name="Z_7E58854F_0139_4CF1_91B5_B9A4504FDADB_.wvu.FilterData" localSheetId="5" hidden="1">'LAP MINGGUAN'!$A$33:$L$4351</definedName>
    <definedName name="Z_7E58854F_0139_4CF1_91B5_B9A4504FDADB_.wvu.FilterData" localSheetId="3" hidden="1">'LAP MINGGUAN 10'!$A$33:$L$4351</definedName>
    <definedName name="Z_7E58854F_0139_4CF1_91B5_B9A4504FDADB_.wvu.FilterData" localSheetId="6" hidden="1">REKAP!$A$39:$B$101</definedName>
    <definedName name="Z_7E58854F_0139_4CF1_91B5_B9A4504FDADB_.wvu.FilterData" localSheetId="2" hidden="1">'REKAP BULANAN'!$A$37:$B$99</definedName>
    <definedName name="Z_7E58854F_0139_4CF1_91B5_B9A4504FDADB_.wvu.FilterData" localSheetId="4" hidden="1">SCHEDULE!$A$43:$E$270</definedName>
    <definedName name="Z_7E6C0865_883D_4C1F_8C9A_78101F65F64A_.wvu.FilterData" localSheetId="5" hidden="1">'LAP MINGGUAN'!$A$33:$L$4351</definedName>
    <definedName name="Z_7E6C0865_883D_4C1F_8C9A_78101F65F64A_.wvu.FilterData" localSheetId="3" hidden="1">'LAP MINGGUAN 10'!$A$33:$L$4351</definedName>
    <definedName name="Z_7E6C0865_883D_4C1F_8C9A_78101F65F64A_.wvu.FilterData" localSheetId="6" hidden="1">REKAP!$A$39:$B$101</definedName>
    <definedName name="Z_7E6C0865_883D_4C1F_8C9A_78101F65F64A_.wvu.FilterData" localSheetId="2" hidden="1">'REKAP BULANAN'!$A$37:$B$99</definedName>
    <definedName name="Z_7E6C0865_883D_4C1F_8C9A_78101F65F64A_.wvu.FilterData" localSheetId="4" hidden="1">SCHEDULE!$A$43:$E$270</definedName>
    <definedName name="Z_7E8257BE_CC4C_4AB5_87CF_013E5D614C70_.wvu.FilterData" localSheetId="5" hidden="1">'LAP MINGGUAN'!$A$33:$L$4350</definedName>
    <definedName name="Z_7E8257BE_CC4C_4AB5_87CF_013E5D614C70_.wvu.FilterData" localSheetId="3" hidden="1">'LAP MINGGUAN 10'!$A$33:$L$4350</definedName>
    <definedName name="Z_7E8257BE_CC4C_4AB5_87CF_013E5D614C70_.wvu.FilterData" localSheetId="6" hidden="1">REKAP!$A$39:$B$101</definedName>
    <definedName name="Z_7E8257BE_CC4C_4AB5_87CF_013E5D614C70_.wvu.FilterData" localSheetId="2" hidden="1">'REKAP BULANAN'!$A$37:$B$99</definedName>
    <definedName name="Z_7E8257BE_CC4C_4AB5_87CF_013E5D614C70_.wvu.FilterData" localSheetId="4" hidden="1">SCHEDULE!$A$43:$E$270</definedName>
    <definedName name="Z_7E8257BE_CC4C_4AB5_87CF_013E5D614C70_.wvu.PrintArea" localSheetId="5" hidden="1">'LAP MINGGUAN'!$A$32:$L$4349</definedName>
    <definedName name="Z_7E8257BE_CC4C_4AB5_87CF_013E5D614C70_.wvu.PrintArea" localSheetId="3" hidden="1">'LAP MINGGUAN 10'!$A$32:$L$4349</definedName>
    <definedName name="Z_7E8257BE_CC4C_4AB5_87CF_013E5D614C70_.wvu.PrintArea" localSheetId="6" hidden="1">REKAP!$A$1:$B$101</definedName>
    <definedName name="Z_7E8257BE_CC4C_4AB5_87CF_013E5D614C70_.wvu.PrintArea" localSheetId="2" hidden="1">'REKAP BULANAN'!$A$1:$B$99</definedName>
    <definedName name="Z_7E8257BE_CC4C_4AB5_87CF_013E5D614C70_.wvu.PrintArea" localSheetId="4" hidden="1">SCHEDULE!$A$1:$E$265</definedName>
    <definedName name="Z_7E8257BE_CC4C_4AB5_87CF_013E5D614C70_.wvu.PrintTitles" localSheetId="5" hidden="1">'LAP MINGGUAN'!$32:$33</definedName>
    <definedName name="Z_7E8257BE_CC4C_4AB5_87CF_013E5D614C70_.wvu.PrintTitles" localSheetId="3" hidden="1">'LAP MINGGUAN 10'!$32:$33</definedName>
    <definedName name="Z_7E8257BE_CC4C_4AB5_87CF_013E5D614C70_.wvu.PrintTitles" localSheetId="6" hidden="1">REKAP!$38:$39</definedName>
    <definedName name="Z_7E8257BE_CC4C_4AB5_87CF_013E5D614C70_.wvu.PrintTitles" localSheetId="2" hidden="1">'REKAP BULANAN'!$36:$37</definedName>
    <definedName name="Z_7E8257BE_CC4C_4AB5_87CF_013E5D614C70_.wvu.PrintTitles" localSheetId="4" hidden="1">SCHEDULE!$42:$43</definedName>
    <definedName name="Z_7EA7C3A6_4C5F_4DB3_BB51_178A4343DAAA_.wvu.FilterData" localSheetId="5" hidden="1">'LAP MINGGUAN'!$A$33:$L$4351</definedName>
    <definedName name="Z_7EA7C3A6_4C5F_4DB3_BB51_178A4343DAAA_.wvu.FilterData" localSheetId="3" hidden="1">'LAP MINGGUAN 10'!$A$33:$L$4351</definedName>
    <definedName name="Z_7EA7C3A6_4C5F_4DB3_BB51_178A4343DAAA_.wvu.FilterData" localSheetId="6" hidden="1">REKAP!$A$39:$B$101</definedName>
    <definedName name="Z_7EA7C3A6_4C5F_4DB3_BB51_178A4343DAAA_.wvu.FilterData" localSheetId="2" hidden="1">'REKAP BULANAN'!$A$37:$B$99</definedName>
    <definedName name="Z_7EA7C3A6_4C5F_4DB3_BB51_178A4343DAAA_.wvu.FilterData" localSheetId="4" hidden="1">SCHEDULE!$A$43:$E$270</definedName>
    <definedName name="Z_7EF7B015_AF56_454B_9036_DCF37DA5790A_.wvu.FilterData" localSheetId="5" hidden="1">'LAP MINGGUAN'!$A$33:$L$4350</definedName>
    <definedName name="Z_7EF7B015_AF56_454B_9036_DCF37DA5790A_.wvu.FilterData" localSheetId="3" hidden="1">'LAP MINGGUAN 10'!$A$33:$L$4350</definedName>
    <definedName name="Z_7EF7B015_AF56_454B_9036_DCF37DA5790A_.wvu.FilterData" localSheetId="6" hidden="1">REKAP!$A$39:$B$101</definedName>
    <definedName name="Z_7EF7B015_AF56_454B_9036_DCF37DA5790A_.wvu.FilterData" localSheetId="2" hidden="1">'REKAP BULANAN'!$A$37:$B$99</definedName>
    <definedName name="Z_7EF7B015_AF56_454B_9036_DCF37DA5790A_.wvu.FilterData" localSheetId="4" hidden="1">SCHEDULE!$A$43:$E$270</definedName>
    <definedName name="Z_7F295ED7_BA06_4E3B_AFC0_7FC4218B82EF_.wvu.FilterData" localSheetId="5" hidden="1">'LAP MINGGUAN'!$A$33:$L$4351</definedName>
    <definedName name="Z_7F295ED7_BA06_4E3B_AFC0_7FC4218B82EF_.wvu.FilterData" localSheetId="3" hidden="1">'LAP MINGGUAN 10'!$A$33:$L$4351</definedName>
    <definedName name="Z_7F295ED7_BA06_4E3B_AFC0_7FC4218B82EF_.wvu.FilterData" localSheetId="6" hidden="1">REKAP!$A$39:$B$101</definedName>
    <definedName name="Z_7F295ED7_BA06_4E3B_AFC0_7FC4218B82EF_.wvu.FilterData" localSheetId="2" hidden="1">'REKAP BULANAN'!$A$37:$B$99</definedName>
    <definedName name="Z_7F295ED7_BA06_4E3B_AFC0_7FC4218B82EF_.wvu.FilterData" localSheetId="4" hidden="1">SCHEDULE!$A$43:$E$270</definedName>
    <definedName name="Z_7F6FF8DE_566C_4A33_A6D5_6C4FD27D2AC9_.wvu.FilterData" localSheetId="5" hidden="1">'LAP MINGGUAN'!$A$32:$L$4349</definedName>
    <definedName name="Z_7F6FF8DE_566C_4A33_A6D5_6C4FD27D2AC9_.wvu.FilterData" localSheetId="3" hidden="1">'LAP MINGGUAN 10'!$A$32:$L$4349</definedName>
    <definedName name="Z_7F6FF8DE_566C_4A33_A6D5_6C4FD27D2AC9_.wvu.FilterData" localSheetId="6" hidden="1">REKAP!$A$38:$B$101</definedName>
    <definedName name="Z_7F6FF8DE_566C_4A33_A6D5_6C4FD27D2AC9_.wvu.FilterData" localSheetId="2" hidden="1">'REKAP BULANAN'!$A$36:$B$99</definedName>
    <definedName name="Z_7F6FF8DE_566C_4A33_A6D5_6C4FD27D2AC9_.wvu.FilterData" localSheetId="4" hidden="1">SCHEDULE!$A$42:$E$265</definedName>
    <definedName name="Z_7F6FF8DE_566C_4A33_A6D5_6C4FD27D2AC9_.wvu.PrintArea" localSheetId="5" hidden="1">'LAP MINGGUAN'!$A$32:$L$4349</definedName>
    <definedName name="Z_7F6FF8DE_566C_4A33_A6D5_6C4FD27D2AC9_.wvu.PrintArea" localSheetId="3" hidden="1">'LAP MINGGUAN 10'!$A$32:$L$4349</definedName>
    <definedName name="Z_7F6FF8DE_566C_4A33_A6D5_6C4FD27D2AC9_.wvu.PrintArea" localSheetId="6" hidden="1">REKAP!$A$1:$B$101</definedName>
    <definedName name="Z_7F6FF8DE_566C_4A33_A6D5_6C4FD27D2AC9_.wvu.PrintArea" localSheetId="2" hidden="1">'REKAP BULANAN'!$A$1:$B$99</definedName>
    <definedName name="Z_7F6FF8DE_566C_4A33_A6D5_6C4FD27D2AC9_.wvu.PrintArea" localSheetId="4" hidden="1">SCHEDULE!$A$1:$E$265</definedName>
    <definedName name="Z_7F6FF8DE_566C_4A33_A6D5_6C4FD27D2AC9_.wvu.PrintTitles" localSheetId="5" hidden="1">'LAP MINGGUAN'!$32:$33</definedName>
    <definedName name="Z_7F6FF8DE_566C_4A33_A6D5_6C4FD27D2AC9_.wvu.PrintTitles" localSheetId="3" hidden="1">'LAP MINGGUAN 10'!$32:$33</definedName>
    <definedName name="Z_7F6FF8DE_566C_4A33_A6D5_6C4FD27D2AC9_.wvu.PrintTitles" localSheetId="6" hidden="1">REKAP!$38:$39</definedName>
    <definedName name="Z_7F6FF8DE_566C_4A33_A6D5_6C4FD27D2AC9_.wvu.PrintTitles" localSheetId="2" hidden="1">'REKAP BULANAN'!$36:$37</definedName>
    <definedName name="Z_7F6FF8DE_566C_4A33_A6D5_6C4FD27D2AC9_.wvu.PrintTitles" localSheetId="4" hidden="1">SCHEDULE!$42:$43</definedName>
    <definedName name="Z_7FB6AF43_5BDC_42F1_A802_9D409EE8F43A_.wvu.FilterData" localSheetId="5" hidden="1">'LAP MINGGUAN'!$A$33:$L$4350</definedName>
    <definedName name="Z_7FB6AF43_5BDC_42F1_A802_9D409EE8F43A_.wvu.FilterData" localSheetId="3" hidden="1">'LAP MINGGUAN 10'!$A$33:$L$4350</definedName>
    <definedName name="Z_7FB6AF43_5BDC_42F1_A802_9D409EE8F43A_.wvu.FilterData" localSheetId="6" hidden="1">REKAP!$A$39:$B$101</definedName>
    <definedName name="Z_7FB6AF43_5BDC_42F1_A802_9D409EE8F43A_.wvu.FilterData" localSheetId="2" hidden="1">'REKAP BULANAN'!$A$37:$B$99</definedName>
    <definedName name="Z_7FB6AF43_5BDC_42F1_A802_9D409EE8F43A_.wvu.FilterData" localSheetId="4" hidden="1">SCHEDULE!$A$43:$E$270</definedName>
    <definedName name="Z_7FDBC164_C18E_4B2F_B3C7_A7F04EBAFE19_.wvu.FilterData" localSheetId="5" hidden="1">'LAP MINGGUAN'!$B$31:$B$4349</definedName>
    <definedName name="Z_7FDBC164_C18E_4B2F_B3C7_A7F04EBAFE19_.wvu.FilterData" localSheetId="3" hidden="1">'LAP MINGGUAN 10'!$B$31:$B$4349</definedName>
    <definedName name="Z_7FDBC164_C18E_4B2F_B3C7_A7F04EBAFE19_.wvu.FilterData" localSheetId="6" hidden="1">REKAP!$B$1:$B$101</definedName>
    <definedName name="Z_7FDBC164_C18E_4B2F_B3C7_A7F04EBAFE19_.wvu.FilterData" localSheetId="2" hidden="1">'REKAP BULANAN'!$B$1:$B$99</definedName>
    <definedName name="Z_7FDBC164_C18E_4B2F_B3C7_A7F04EBAFE19_.wvu.FilterData" localSheetId="4" hidden="1">SCHEDULE!$B$1:$B$265</definedName>
    <definedName name="Z_7FE3F306_EF19_46F1_A21D_740DA79E4355_.wvu.FilterData" localSheetId="5" hidden="1">'LAP MINGGUAN'!$A$33:$L$4351</definedName>
    <definedName name="Z_7FE3F306_EF19_46F1_A21D_740DA79E4355_.wvu.FilterData" localSheetId="3" hidden="1">'LAP MINGGUAN 10'!$A$33:$L$4351</definedName>
    <definedName name="Z_7FE3F306_EF19_46F1_A21D_740DA79E4355_.wvu.FilterData" localSheetId="6" hidden="1">REKAP!$A$39:$B$101</definedName>
    <definedName name="Z_7FE3F306_EF19_46F1_A21D_740DA79E4355_.wvu.FilterData" localSheetId="2" hidden="1">'REKAP BULANAN'!$A$37:$B$99</definedName>
    <definedName name="Z_7FE3F306_EF19_46F1_A21D_740DA79E4355_.wvu.FilterData" localSheetId="4" hidden="1">SCHEDULE!$A$43:$E$270</definedName>
    <definedName name="Z_80195B6E_F594_41C0_90BF_CB42BE120A1E_.wvu.FilterData" localSheetId="5" hidden="1">'LAP MINGGUAN'!$A$32:$L$4349</definedName>
    <definedName name="Z_80195B6E_F594_41C0_90BF_CB42BE120A1E_.wvu.FilterData" localSheetId="3" hidden="1">'LAP MINGGUAN 10'!$A$32:$L$4349</definedName>
    <definedName name="Z_80195B6E_F594_41C0_90BF_CB42BE120A1E_.wvu.FilterData" localSheetId="6" hidden="1">REKAP!$A$38:$B$101</definedName>
    <definedName name="Z_80195B6E_F594_41C0_90BF_CB42BE120A1E_.wvu.FilterData" localSheetId="2" hidden="1">'REKAP BULANAN'!$A$36:$B$99</definedName>
    <definedName name="Z_80195B6E_F594_41C0_90BF_CB42BE120A1E_.wvu.FilterData" localSheetId="4" hidden="1">SCHEDULE!$A$42:$E$265</definedName>
    <definedName name="Z_8023970D_F09A_4813_A177_6C2F84F48CF3_.wvu.FilterData" localSheetId="5" hidden="1">'LAP MINGGUAN'!$A$32:$L$4351</definedName>
    <definedName name="Z_8023970D_F09A_4813_A177_6C2F84F48CF3_.wvu.FilterData" localSheetId="3" hidden="1">'LAP MINGGUAN 10'!$A$32:$L$4351</definedName>
    <definedName name="Z_8023970D_F09A_4813_A177_6C2F84F48CF3_.wvu.FilterData" localSheetId="6" hidden="1">REKAP!$A$38:$B$101</definedName>
    <definedName name="Z_8023970D_F09A_4813_A177_6C2F84F48CF3_.wvu.FilterData" localSheetId="2" hidden="1">'REKAP BULANAN'!$A$36:$B$99</definedName>
    <definedName name="Z_8023970D_F09A_4813_A177_6C2F84F48CF3_.wvu.FilterData" localSheetId="4" hidden="1">SCHEDULE!$A$42:$E$270</definedName>
    <definedName name="Z_804F65DE_7A45_4939_B982_708BD043D3A7_.wvu.FilterData" localSheetId="5" hidden="1">'LAP MINGGUAN'!$A$33:$L$4349</definedName>
    <definedName name="Z_804F65DE_7A45_4939_B982_708BD043D3A7_.wvu.FilterData" localSheetId="3" hidden="1">'LAP MINGGUAN 10'!$A$33:$L$4349</definedName>
    <definedName name="Z_804F65DE_7A45_4939_B982_708BD043D3A7_.wvu.FilterData" localSheetId="6" hidden="1">REKAP!$A$39:$B$101</definedName>
    <definedName name="Z_804F65DE_7A45_4939_B982_708BD043D3A7_.wvu.FilterData" localSheetId="2" hidden="1">'REKAP BULANAN'!$A$37:$B$99</definedName>
    <definedName name="Z_804F65DE_7A45_4939_B982_708BD043D3A7_.wvu.FilterData" localSheetId="4" hidden="1">SCHEDULE!$A$43:$E$265</definedName>
    <definedName name="Z_80583D08_915D_44E0_80E8_E1D15B16223A_.wvu.FilterData" localSheetId="5" hidden="1">'LAP MINGGUAN'!$A$32:$L$4349</definedName>
    <definedName name="Z_80583D08_915D_44E0_80E8_E1D15B16223A_.wvu.FilterData" localSheetId="3" hidden="1">'LAP MINGGUAN 10'!$A$32:$L$4349</definedName>
    <definedName name="Z_80583D08_915D_44E0_80E8_E1D15B16223A_.wvu.FilterData" localSheetId="6" hidden="1">REKAP!$A$38:$B$101</definedName>
    <definedName name="Z_80583D08_915D_44E0_80E8_E1D15B16223A_.wvu.FilterData" localSheetId="2" hidden="1">'REKAP BULANAN'!$A$36:$B$99</definedName>
    <definedName name="Z_80583D08_915D_44E0_80E8_E1D15B16223A_.wvu.FilterData" localSheetId="4" hidden="1">SCHEDULE!$A$42:$E$265</definedName>
    <definedName name="Z_80934813_D9BF_41AB_8E26_9A3B21BAE3C5_.wvu.FilterData" localSheetId="5" hidden="1">'LAP MINGGUAN'!$A$33:$L$4351</definedName>
    <definedName name="Z_80934813_D9BF_41AB_8E26_9A3B21BAE3C5_.wvu.FilterData" localSheetId="3" hidden="1">'LAP MINGGUAN 10'!$A$33:$L$4351</definedName>
    <definedName name="Z_80934813_D9BF_41AB_8E26_9A3B21BAE3C5_.wvu.FilterData" localSheetId="6" hidden="1">REKAP!$A$39:$B$101</definedName>
    <definedName name="Z_80934813_D9BF_41AB_8E26_9A3B21BAE3C5_.wvu.FilterData" localSheetId="2" hidden="1">'REKAP BULANAN'!$A$37:$B$99</definedName>
    <definedName name="Z_80934813_D9BF_41AB_8E26_9A3B21BAE3C5_.wvu.FilterData" localSheetId="4" hidden="1">SCHEDULE!$A$43:$E$270</definedName>
    <definedName name="Z_8098365E_C2D9_41DD_A8E0_ED3874B5DE2C_.wvu.FilterData" localSheetId="5" hidden="1">'LAP MINGGUAN'!$B$31:$B$4349</definedName>
    <definedName name="Z_8098365E_C2D9_41DD_A8E0_ED3874B5DE2C_.wvu.FilterData" localSheetId="3" hidden="1">'LAP MINGGUAN 10'!$B$31:$B$4349</definedName>
    <definedName name="Z_8098365E_C2D9_41DD_A8E0_ED3874B5DE2C_.wvu.FilterData" localSheetId="6" hidden="1">REKAP!$B$1:$B$101</definedName>
    <definedName name="Z_8098365E_C2D9_41DD_A8E0_ED3874B5DE2C_.wvu.FilterData" localSheetId="2" hidden="1">'REKAP BULANAN'!$B$1:$B$99</definedName>
    <definedName name="Z_8098365E_C2D9_41DD_A8E0_ED3874B5DE2C_.wvu.FilterData" localSheetId="4" hidden="1">SCHEDULE!$B$1:$B$265</definedName>
    <definedName name="Z_80CB42E0_C070_4DEB_A0D8_65F14C3D9B6B_.wvu.FilterData" localSheetId="5" hidden="1">'LAP MINGGUAN'!$A$32:$L$4349</definedName>
    <definedName name="Z_80CB42E0_C070_4DEB_A0D8_65F14C3D9B6B_.wvu.FilterData" localSheetId="3" hidden="1">'LAP MINGGUAN 10'!$A$32:$L$4349</definedName>
    <definedName name="Z_80CB42E0_C070_4DEB_A0D8_65F14C3D9B6B_.wvu.FilterData" localSheetId="6" hidden="1">REKAP!$A$38:$B$101</definedName>
    <definedName name="Z_80CB42E0_C070_4DEB_A0D8_65F14C3D9B6B_.wvu.FilterData" localSheetId="2" hidden="1">'REKAP BULANAN'!$A$36:$B$99</definedName>
    <definedName name="Z_80CB42E0_C070_4DEB_A0D8_65F14C3D9B6B_.wvu.FilterData" localSheetId="4" hidden="1">SCHEDULE!$A$42:$E$265</definedName>
    <definedName name="Z_8116B37A_6C2B_49BE_8BC7_67661C51E1E7_.wvu.FilterData" localSheetId="5" hidden="1">'LAP MINGGUAN'!$A$33:$L$4351</definedName>
    <definedName name="Z_8116B37A_6C2B_49BE_8BC7_67661C51E1E7_.wvu.FilterData" localSheetId="3" hidden="1">'LAP MINGGUAN 10'!$A$33:$L$4351</definedName>
    <definedName name="Z_8116B37A_6C2B_49BE_8BC7_67661C51E1E7_.wvu.FilterData" localSheetId="6" hidden="1">REKAP!$A$39:$B$101</definedName>
    <definedName name="Z_8116B37A_6C2B_49BE_8BC7_67661C51E1E7_.wvu.FilterData" localSheetId="2" hidden="1">'REKAP BULANAN'!$A$37:$B$99</definedName>
    <definedName name="Z_8116B37A_6C2B_49BE_8BC7_67661C51E1E7_.wvu.FilterData" localSheetId="4" hidden="1">SCHEDULE!$A$43:$E$270</definedName>
    <definedName name="Z_81A08408_9979_46C8_B957_F0B0B8B74AD4_.wvu.FilterData" localSheetId="5" hidden="1">'LAP MINGGUAN'!$A$33:$L$4351</definedName>
    <definedName name="Z_81A08408_9979_46C8_B957_F0B0B8B74AD4_.wvu.FilterData" localSheetId="3" hidden="1">'LAP MINGGUAN 10'!$A$33:$L$4351</definedName>
    <definedName name="Z_81A08408_9979_46C8_B957_F0B0B8B74AD4_.wvu.FilterData" localSheetId="6" hidden="1">REKAP!$A$39:$B$101</definedName>
    <definedName name="Z_81A08408_9979_46C8_B957_F0B0B8B74AD4_.wvu.FilterData" localSheetId="2" hidden="1">'REKAP BULANAN'!$A$37:$B$99</definedName>
    <definedName name="Z_81A08408_9979_46C8_B957_F0B0B8B74AD4_.wvu.FilterData" localSheetId="4" hidden="1">SCHEDULE!$A$43:$E$270</definedName>
    <definedName name="Z_81A08408_9979_46C8_B957_F0B0B8B74AD4_.wvu.PrintArea" localSheetId="5" hidden="1">'LAP MINGGUAN'!$A$32:$L$4349</definedName>
    <definedName name="Z_81A08408_9979_46C8_B957_F0B0B8B74AD4_.wvu.PrintArea" localSheetId="3" hidden="1">'LAP MINGGUAN 10'!$A$32:$L$4349</definedName>
    <definedName name="Z_81A08408_9979_46C8_B957_F0B0B8B74AD4_.wvu.PrintArea" localSheetId="6" hidden="1">REKAP!$A$1:$B$101</definedName>
    <definedName name="Z_81A08408_9979_46C8_B957_F0B0B8B74AD4_.wvu.PrintArea" localSheetId="2" hidden="1">'REKAP BULANAN'!$A$1:$B$99</definedName>
    <definedName name="Z_81A08408_9979_46C8_B957_F0B0B8B74AD4_.wvu.PrintArea" localSheetId="4" hidden="1">SCHEDULE!$A$1:$E$265</definedName>
    <definedName name="Z_81A08408_9979_46C8_B957_F0B0B8B74AD4_.wvu.PrintTitles" localSheetId="5" hidden="1">'LAP MINGGUAN'!$32:$33</definedName>
    <definedName name="Z_81A08408_9979_46C8_B957_F0B0B8B74AD4_.wvu.PrintTitles" localSheetId="3" hidden="1">'LAP MINGGUAN 10'!$32:$33</definedName>
    <definedName name="Z_81A08408_9979_46C8_B957_F0B0B8B74AD4_.wvu.PrintTitles" localSheetId="6" hidden="1">REKAP!$38:$39</definedName>
    <definedName name="Z_81A08408_9979_46C8_B957_F0B0B8B74AD4_.wvu.PrintTitles" localSheetId="2" hidden="1">'REKAP BULANAN'!$36:$37</definedName>
    <definedName name="Z_81A08408_9979_46C8_B957_F0B0B8B74AD4_.wvu.PrintTitles" localSheetId="4" hidden="1">SCHEDULE!$42:$43</definedName>
    <definedName name="Z_81B87643_B2E3_489C_9471_7D306D72D8EE_.wvu.FilterData" localSheetId="5" hidden="1">'LAP MINGGUAN'!$A$33:$L$4351</definedName>
    <definedName name="Z_81B87643_B2E3_489C_9471_7D306D72D8EE_.wvu.FilterData" localSheetId="3" hidden="1">'LAP MINGGUAN 10'!$A$33:$L$4351</definedName>
    <definedName name="Z_81B87643_B2E3_489C_9471_7D306D72D8EE_.wvu.FilterData" localSheetId="6" hidden="1">REKAP!$A$39:$B$101</definedName>
    <definedName name="Z_81B87643_B2E3_489C_9471_7D306D72D8EE_.wvu.FilterData" localSheetId="2" hidden="1">'REKAP BULANAN'!$A$37:$B$99</definedName>
    <definedName name="Z_81B87643_B2E3_489C_9471_7D306D72D8EE_.wvu.FilterData" localSheetId="4" hidden="1">SCHEDULE!$A$43:$E$270</definedName>
    <definedName name="Z_81CE00AA_9BCE_4698_B10C_5DA9578187BA_.wvu.FilterData" localSheetId="5" hidden="1">'LAP MINGGUAN'!$A$33:$L$4350</definedName>
    <definedName name="Z_81CE00AA_9BCE_4698_B10C_5DA9578187BA_.wvu.FilterData" localSheetId="3" hidden="1">'LAP MINGGUAN 10'!$A$33:$L$4350</definedName>
    <definedName name="Z_81CE00AA_9BCE_4698_B10C_5DA9578187BA_.wvu.FilterData" localSheetId="6" hidden="1">REKAP!$A$39:$B$101</definedName>
    <definedName name="Z_81CE00AA_9BCE_4698_B10C_5DA9578187BA_.wvu.FilterData" localSheetId="2" hidden="1">'REKAP BULANAN'!$A$37:$B$99</definedName>
    <definedName name="Z_81CE00AA_9BCE_4698_B10C_5DA9578187BA_.wvu.FilterData" localSheetId="4" hidden="1">SCHEDULE!$A$43:$E$270</definedName>
    <definedName name="Z_821C49C2_EBFE_4C48_8E2A_B2101698369B_.wvu.FilterData" localSheetId="5" hidden="1">'LAP MINGGUAN'!$A$33:$L$4350</definedName>
    <definedName name="Z_821C49C2_EBFE_4C48_8E2A_B2101698369B_.wvu.FilterData" localSheetId="3" hidden="1">'LAP MINGGUAN 10'!$A$33:$L$4350</definedName>
    <definedName name="Z_821C49C2_EBFE_4C48_8E2A_B2101698369B_.wvu.FilterData" localSheetId="6" hidden="1">REKAP!$A$39:$B$101</definedName>
    <definedName name="Z_821C49C2_EBFE_4C48_8E2A_B2101698369B_.wvu.FilterData" localSheetId="2" hidden="1">'REKAP BULANAN'!$A$37:$B$99</definedName>
    <definedName name="Z_821C49C2_EBFE_4C48_8E2A_B2101698369B_.wvu.FilterData" localSheetId="4" hidden="1">SCHEDULE!$A$43:$E$270</definedName>
    <definedName name="Z_8236F887_BBBF_4420_BAED_E88C8399C8E3_.wvu.FilterData" localSheetId="5" hidden="1">'LAP MINGGUAN'!$A$32:$L$4349</definedName>
    <definedName name="Z_8236F887_BBBF_4420_BAED_E88C8399C8E3_.wvu.FilterData" localSheetId="3" hidden="1">'LAP MINGGUAN 10'!$A$32:$L$4349</definedName>
    <definedName name="Z_8236F887_BBBF_4420_BAED_E88C8399C8E3_.wvu.FilterData" localSheetId="6" hidden="1">REKAP!$A$38:$B$101</definedName>
    <definedName name="Z_8236F887_BBBF_4420_BAED_E88C8399C8E3_.wvu.FilterData" localSheetId="2" hidden="1">'REKAP BULANAN'!$A$36:$B$99</definedName>
    <definedName name="Z_8236F887_BBBF_4420_BAED_E88C8399C8E3_.wvu.FilterData" localSheetId="4" hidden="1">SCHEDULE!$A$42:$E$265</definedName>
    <definedName name="Z_8239D709_69FF_4F47_B7D4_B6D3E223DDF7_.wvu.FilterData" localSheetId="5" hidden="1">'LAP MINGGUAN'!$A$33:$L$4351</definedName>
    <definedName name="Z_8239D709_69FF_4F47_B7D4_B6D3E223DDF7_.wvu.FilterData" localSheetId="3" hidden="1">'LAP MINGGUAN 10'!$A$33:$L$4351</definedName>
    <definedName name="Z_8239D709_69FF_4F47_B7D4_B6D3E223DDF7_.wvu.FilterData" localSheetId="6" hidden="1">REKAP!$A$39:$B$101</definedName>
    <definedName name="Z_8239D709_69FF_4F47_B7D4_B6D3E223DDF7_.wvu.FilterData" localSheetId="2" hidden="1">'REKAP BULANAN'!$A$37:$B$99</definedName>
    <definedName name="Z_8239D709_69FF_4F47_B7D4_B6D3E223DDF7_.wvu.FilterData" localSheetId="4" hidden="1">SCHEDULE!$A$43:$E$270</definedName>
    <definedName name="Z_8256828A_A0D5_46B4_9FB2_C0D5FE0712D0_.wvu.FilterData" localSheetId="5" hidden="1">'LAP MINGGUAN'!$A$33:$L$4351</definedName>
    <definedName name="Z_8256828A_A0D5_46B4_9FB2_C0D5FE0712D0_.wvu.FilterData" localSheetId="3" hidden="1">'LAP MINGGUAN 10'!$A$33:$L$4351</definedName>
    <definedName name="Z_8256828A_A0D5_46B4_9FB2_C0D5FE0712D0_.wvu.FilterData" localSheetId="6" hidden="1">REKAP!$A$39:$B$101</definedName>
    <definedName name="Z_8256828A_A0D5_46B4_9FB2_C0D5FE0712D0_.wvu.FilterData" localSheetId="2" hidden="1">'REKAP BULANAN'!$A$37:$B$99</definedName>
    <definedName name="Z_8256828A_A0D5_46B4_9FB2_C0D5FE0712D0_.wvu.FilterData" localSheetId="4" hidden="1">SCHEDULE!$A$43:$E$270</definedName>
    <definedName name="Z_8271CE6C_332F_42C0_98D5_CC510B4E4848_.wvu.FilterData" localSheetId="5" hidden="1">'LAP MINGGUAN'!$A$33:$L$4350</definedName>
    <definedName name="Z_8271CE6C_332F_42C0_98D5_CC510B4E4848_.wvu.FilterData" localSheetId="3" hidden="1">'LAP MINGGUAN 10'!$A$33:$L$4350</definedName>
    <definedName name="Z_8271CE6C_332F_42C0_98D5_CC510B4E4848_.wvu.FilterData" localSheetId="6" hidden="1">REKAP!$A$39:$B$101</definedName>
    <definedName name="Z_8271CE6C_332F_42C0_98D5_CC510B4E4848_.wvu.FilterData" localSheetId="2" hidden="1">'REKAP BULANAN'!$A$37:$B$99</definedName>
    <definedName name="Z_8271CE6C_332F_42C0_98D5_CC510B4E4848_.wvu.FilterData" localSheetId="4" hidden="1">SCHEDULE!$A$43:$E$270</definedName>
    <definedName name="Z_827E799A_E5D1_4AB6_84A2_2F10FB1E98AA_.wvu.FilterData" localSheetId="5" hidden="1">'LAP MINGGUAN'!$A$33:$L$4350</definedName>
    <definedName name="Z_827E799A_E5D1_4AB6_84A2_2F10FB1E98AA_.wvu.FilterData" localSheetId="3" hidden="1">'LAP MINGGUAN 10'!$A$33:$L$4350</definedName>
    <definedName name="Z_827E799A_E5D1_4AB6_84A2_2F10FB1E98AA_.wvu.FilterData" localSheetId="6" hidden="1">REKAP!$A$39:$B$101</definedName>
    <definedName name="Z_827E799A_E5D1_4AB6_84A2_2F10FB1E98AA_.wvu.FilterData" localSheetId="2" hidden="1">'REKAP BULANAN'!$A$37:$B$99</definedName>
    <definedName name="Z_827E799A_E5D1_4AB6_84A2_2F10FB1E98AA_.wvu.FilterData" localSheetId="4" hidden="1">SCHEDULE!$A$43:$E$270</definedName>
    <definedName name="Z_82809688_F650_4386_A27F_7451FCBD76E1_.wvu.FilterData" localSheetId="5" hidden="1">'LAP MINGGUAN'!$A$33:$L$4351</definedName>
    <definedName name="Z_82809688_F650_4386_A27F_7451FCBD76E1_.wvu.FilterData" localSheetId="3" hidden="1">'LAP MINGGUAN 10'!$A$33:$L$4351</definedName>
    <definedName name="Z_82809688_F650_4386_A27F_7451FCBD76E1_.wvu.FilterData" localSheetId="6" hidden="1">REKAP!$A$39:$B$101</definedName>
    <definedName name="Z_82809688_F650_4386_A27F_7451FCBD76E1_.wvu.FilterData" localSheetId="2" hidden="1">'REKAP BULANAN'!$A$37:$B$99</definedName>
    <definedName name="Z_82809688_F650_4386_A27F_7451FCBD76E1_.wvu.FilterData" localSheetId="4" hidden="1">SCHEDULE!$A$43:$E$270</definedName>
    <definedName name="Z_82885FD7_BD80_492F_ADB4_635836EE853F_.wvu.FilterData" localSheetId="5" hidden="1">'LAP MINGGUAN'!$A$33:$L$4351</definedName>
    <definedName name="Z_82885FD7_BD80_492F_ADB4_635836EE853F_.wvu.FilterData" localSheetId="3" hidden="1">'LAP MINGGUAN 10'!$A$33:$L$4351</definedName>
    <definedName name="Z_82885FD7_BD80_492F_ADB4_635836EE853F_.wvu.FilterData" localSheetId="6" hidden="1">REKAP!$A$39:$B$101</definedName>
    <definedName name="Z_82885FD7_BD80_492F_ADB4_635836EE853F_.wvu.FilterData" localSheetId="2" hidden="1">'REKAP BULANAN'!$A$37:$B$99</definedName>
    <definedName name="Z_82885FD7_BD80_492F_ADB4_635836EE853F_.wvu.FilterData" localSheetId="4" hidden="1">SCHEDULE!$A$43:$E$270</definedName>
    <definedName name="Z_82AE2033_70F3_427E_8007_256556D53663_.wvu.FilterData" localSheetId="5" hidden="1">'LAP MINGGUAN'!$A$33:$L$4350</definedName>
    <definedName name="Z_82AE2033_70F3_427E_8007_256556D53663_.wvu.FilterData" localSheetId="3" hidden="1">'LAP MINGGUAN 10'!$A$33:$L$4350</definedName>
    <definedName name="Z_82AE2033_70F3_427E_8007_256556D53663_.wvu.FilterData" localSheetId="6" hidden="1">REKAP!$A$39:$B$101</definedName>
    <definedName name="Z_82AE2033_70F3_427E_8007_256556D53663_.wvu.FilterData" localSheetId="2" hidden="1">'REKAP BULANAN'!$A$37:$B$99</definedName>
    <definedName name="Z_82AE2033_70F3_427E_8007_256556D53663_.wvu.FilterData" localSheetId="4" hidden="1">SCHEDULE!$A$43:$E$270</definedName>
    <definedName name="Z_82B40449_86AA_4598_B37E_96510EBD374D_.wvu.FilterData" localSheetId="5" hidden="1">'LAP MINGGUAN'!$A$33:$L$4349</definedName>
    <definedName name="Z_82B40449_86AA_4598_B37E_96510EBD374D_.wvu.FilterData" localSheetId="3" hidden="1">'LAP MINGGUAN 10'!$A$33:$L$4349</definedName>
    <definedName name="Z_82B40449_86AA_4598_B37E_96510EBD374D_.wvu.FilterData" localSheetId="6" hidden="1">REKAP!$A$39:$B$101</definedName>
    <definedName name="Z_82B40449_86AA_4598_B37E_96510EBD374D_.wvu.FilterData" localSheetId="2" hidden="1">'REKAP BULANAN'!$A$37:$B$99</definedName>
    <definedName name="Z_82B40449_86AA_4598_B37E_96510EBD374D_.wvu.FilterData" localSheetId="4" hidden="1">SCHEDULE!$A$43:$E$265</definedName>
    <definedName name="Z_82B9585A_5B4B_43F4_810B_D8E76CF703A0_.wvu.FilterData" localSheetId="5" hidden="1">'LAP MINGGUAN'!$A$33:$L$4351</definedName>
    <definedName name="Z_82B9585A_5B4B_43F4_810B_D8E76CF703A0_.wvu.FilterData" localSheetId="3" hidden="1">'LAP MINGGUAN 10'!$A$33:$L$4351</definedName>
    <definedName name="Z_82B9585A_5B4B_43F4_810B_D8E76CF703A0_.wvu.FilterData" localSheetId="6" hidden="1">REKAP!$A$39:$B$101</definedName>
    <definedName name="Z_82B9585A_5B4B_43F4_810B_D8E76CF703A0_.wvu.FilterData" localSheetId="2" hidden="1">'REKAP BULANAN'!$A$37:$B$99</definedName>
    <definedName name="Z_82B9585A_5B4B_43F4_810B_D8E76CF703A0_.wvu.FilterData" localSheetId="4" hidden="1">SCHEDULE!$A$43:$E$270</definedName>
    <definedName name="Z_82B98EF3_EA53_499D_9E7F_F1254DD93571_.wvu.FilterData" localSheetId="5" hidden="1">'LAP MINGGUAN'!$A$32:$L$4349</definedName>
    <definedName name="Z_82B98EF3_EA53_499D_9E7F_F1254DD93571_.wvu.FilterData" localSheetId="3" hidden="1">'LAP MINGGUAN 10'!$A$32:$L$4349</definedName>
    <definedName name="Z_82B98EF3_EA53_499D_9E7F_F1254DD93571_.wvu.FilterData" localSheetId="6" hidden="1">REKAP!$A$1:$B$101</definedName>
    <definedName name="Z_82B98EF3_EA53_499D_9E7F_F1254DD93571_.wvu.FilterData" localSheetId="2" hidden="1">'REKAP BULANAN'!$A$1:$B$99</definedName>
    <definedName name="Z_82B98EF3_EA53_499D_9E7F_F1254DD93571_.wvu.FilterData" localSheetId="4" hidden="1">SCHEDULE!$A$1:$E$265</definedName>
    <definedName name="Z_832441F5_CC36_4E1D_AA09_E4E4BCCBA284_.wvu.FilterData" localSheetId="5" hidden="1">'LAP MINGGUAN'!$B$31:$B$4349</definedName>
    <definedName name="Z_832441F5_CC36_4E1D_AA09_E4E4BCCBA284_.wvu.FilterData" localSheetId="3" hidden="1">'LAP MINGGUAN 10'!$B$31:$B$4349</definedName>
    <definedName name="Z_832441F5_CC36_4E1D_AA09_E4E4BCCBA284_.wvu.FilterData" localSheetId="6" hidden="1">REKAP!$B$1:$B$101</definedName>
    <definedName name="Z_832441F5_CC36_4E1D_AA09_E4E4BCCBA284_.wvu.FilterData" localSheetId="2" hidden="1">'REKAP BULANAN'!$B$1:$B$99</definedName>
    <definedName name="Z_832441F5_CC36_4E1D_AA09_E4E4BCCBA284_.wvu.FilterData" localSheetId="4" hidden="1">SCHEDULE!$B$1:$B$265</definedName>
    <definedName name="Z_8330BD1B_783A_43F1_8325_DD7002E5F2A5_.wvu.FilterData" localSheetId="5" hidden="1">'LAP MINGGUAN'!$A$33:$L$4351</definedName>
    <definedName name="Z_8330BD1B_783A_43F1_8325_DD7002E5F2A5_.wvu.FilterData" localSheetId="3" hidden="1">'LAP MINGGUAN 10'!$A$33:$L$4351</definedName>
    <definedName name="Z_8330BD1B_783A_43F1_8325_DD7002E5F2A5_.wvu.FilterData" localSheetId="6" hidden="1">REKAP!$A$39:$B$101</definedName>
    <definedName name="Z_8330BD1B_783A_43F1_8325_DD7002E5F2A5_.wvu.FilterData" localSheetId="2" hidden="1">'REKAP BULANAN'!$A$37:$B$99</definedName>
    <definedName name="Z_8330BD1B_783A_43F1_8325_DD7002E5F2A5_.wvu.FilterData" localSheetId="4" hidden="1">SCHEDULE!$A$43:$E$270</definedName>
    <definedName name="Z_836FA1B4_D7B4_4BCE_A06D_6F34364E80E6_.wvu.FilterData" localSheetId="5" hidden="1">'LAP MINGGUAN'!$A$33:$L$4351</definedName>
    <definedName name="Z_836FA1B4_D7B4_4BCE_A06D_6F34364E80E6_.wvu.FilterData" localSheetId="3" hidden="1">'LAP MINGGUAN 10'!$A$33:$L$4351</definedName>
    <definedName name="Z_836FA1B4_D7B4_4BCE_A06D_6F34364E80E6_.wvu.FilterData" localSheetId="6" hidden="1">REKAP!$A$39:$B$101</definedName>
    <definedName name="Z_836FA1B4_D7B4_4BCE_A06D_6F34364E80E6_.wvu.FilterData" localSheetId="2" hidden="1">'REKAP BULANAN'!$A$37:$B$99</definedName>
    <definedName name="Z_836FA1B4_D7B4_4BCE_A06D_6F34364E80E6_.wvu.FilterData" localSheetId="4" hidden="1">SCHEDULE!$A$43:$E$270</definedName>
    <definedName name="Z_83AB2077_BE00_498E_992F_A8A881DB51DF_.wvu.FilterData" localSheetId="5" hidden="1">'LAP MINGGUAN'!$A$33:$L$4350</definedName>
    <definedName name="Z_83AB2077_BE00_498E_992F_A8A881DB51DF_.wvu.FilterData" localSheetId="3" hidden="1">'LAP MINGGUAN 10'!$A$33:$L$4350</definedName>
    <definedName name="Z_83AB2077_BE00_498E_992F_A8A881DB51DF_.wvu.FilterData" localSheetId="6" hidden="1">REKAP!$A$39:$B$101</definedName>
    <definedName name="Z_83AB2077_BE00_498E_992F_A8A881DB51DF_.wvu.FilterData" localSheetId="2" hidden="1">'REKAP BULANAN'!$A$37:$B$99</definedName>
    <definedName name="Z_83AB2077_BE00_498E_992F_A8A881DB51DF_.wvu.FilterData" localSheetId="4" hidden="1">SCHEDULE!$A$43:$E$270</definedName>
    <definedName name="Z_83B779AA_3F98_4E86_BA97_7312007C870F_.wvu.FilterData" localSheetId="5" hidden="1">'LAP MINGGUAN'!$A$32:$L$4350</definedName>
    <definedName name="Z_83B779AA_3F98_4E86_BA97_7312007C870F_.wvu.FilterData" localSheetId="3" hidden="1">'LAP MINGGUAN 10'!$A$32:$L$4350</definedName>
    <definedName name="Z_83B779AA_3F98_4E86_BA97_7312007C870F_.wvu.FilterData" localSheetId="6" hidden="1">REKAP!$A$38:$B$101</definedName>
    <definedName name="Z_83B779AA_3F98_4E86_BA97_7312007C870F_.wvu.FilterData" localSheetId="2" hidden="1">'REKAP BULANAN'!$A$36:$B$99</definedName>
    <definedName name="Z_83B779AA_3F98_4E86_BA97_7312007C870F_.wvu.FilterData" localSheetId="4" hidden="1">SCHEDULE!$A$42:$E$270</definedName>
    <definedName name="Z_83C52C6E_F6CB_4C97_89C1_A31836F5A388_.wvu.FilterData" localSheetId="5" hidden="1">'LAP MINGGUAN'!$A$32:$L$4349</definedName>
    <definedName name="Z_83C52C6E_F6CB_4C97_89C1_A31836F5A388_.wvu.FilterData" localSheetId="3" hidden="1">'LAP MINGGUAN 10'!$A$32:$L$4349</definedName>
    <definedName name="Z_83C52C6E_F6CB_4C97_89C1_A31836F5A388_.wvu.FilterData" localSheetId="6" hidden="1">REKAP!$A$38:$B$101</definedName>
    <definedName name="Z_83C52C6E_F6CB_4C97_89C1_A31836F5A388_.wvu.FilterData" localSheetId="2" hidden="1">'REKAP BULANAN'!$A$36:$B$99</definedName>
    <definedName name="Z_83C52C6E_F6CB_4C97_89C1_A31836F5A388_.wvu.FilterData" localSheetId="4" hidden="1">SCHEDULE!$A$42:$E$265</definedName>
    <definedName name="Z_83C96A97_7E31_40A0_BFD2_49514F7B8814_.wvu.FilterData" localSheetId="5" hidden="1">'LAP MINGGUAN'!$A$33:$L$4350</definedName>
    <definedName name="Z_83C96A97_7E31_40A0_BFD2_49514F7B8814_.wvu.FilterData" localSheetId="3" hidden="1">'LAP MINGGUAN 10'!$A$33:$L$4350</definedName>
    <definedName name="Z_83C96A97_7E31_40A0_BFD2_49514F7B8814_.wvu.FilterData" localSheetId="6" hidden="1">REKAP!$A$39:$B$101</definedName>
    <definedName name="Z_83C96A97_7E31_40A0_BFD2_49514F7B8814_.wvu.FilterData" localSheetId="2" hidden="1">'REKAP BULANAN'!$A$37:$B$99</definedName>
    <definedName name="Z_83C96A97_7E31_40A0_BFD2_49514F7B8814_.wvu.FilterData" localSheetId="4" hidden="1">SCHEDULE!$A$43:$E$270</definedName>
    <definedName name="Z_83E82AA5_A7DB_4518_BD83_1D33B7F64643_.wvu.FilterData" localSheetId="5" hidden="1">'LAP MINGGUAN'!$A$33:$L$4351</definedName>
    <definedName name="Z_83E82AA5_A7DB_4518_BD83_1D33B7F64643_.wvu.FilterData" localSheetId="3" hidden="1">'LAP MINGGUAN 10'!$A$33:$L$4351</definedName>
    <definedName name="Z_83E82AA5_A7DB_4518_BD83_1D33B7F64643_.wvu.FilterData" localSheetId="6" hidden="1">REKAP!$A$39:$B$101</definedName>
    <definedName name="Z_83E82AA5_A7DB_4518_BD83_1D33B7F64643_.wvu.FilterData" localSheetId="2" hidden="1">'REKAP BULANAN'!$A$37:$B$99</definedName>
    <definedName name="Z_83E82AA5_A7DB_4518_BD83_1D33B7F64643_.wvu.FilterData" localSheetId="4" hidden="1">SCHEDULE!$A$43:$E$270</definedName>
    <definedName name="Z_83FDD1A7_E025_4B3B_BC69_EF01C9A43A63_.wvu.FilterData" localSheetId="5" hidden="1">'LAP MINGGUAN'!$A$33:$L$4351</definedName>
    <definedName name="Z_83FDD1A7_E025_4B3B_BC69_EF01C9A43A63_.wvu.FilterData" localSheetId="3" hidden="1">'LAP MINGGUAN 10'!$A$33:$L$4351</definedName>
    <definedName name="Z_83FDD1A7_E025_4B3B_BC69_EF01C9A43A63_.wvu.FilterData" localSheetId="6" hidden="1">REKAP!$A$39:$B$101</definedName>
    <definedName name="Z_83FDD1A7_E025_4B3B_BC69_EF01C9A43A63_.wvu.FilterData" localSheetId="2" hidden="1">'REKAP BULANAN'!$A$37:$B$99</definedName>
    <definedName name="Z_83FDD1A7_E025_4B3B_BC69_EF01C9A43A63_.wvu.FilterData" localSheetId="4" hidden="1">SCHEDULE!$A$43:$E$270</definedName>
    <definedName name="Z_84091236_8C7C_4188_B240_EF247EA8C801_.wvu.FilterData" localSheetId="5" hidden="1">'LAP MINGGUAN'!$A$32:$L$4349</definedName>
    <definedName name="Z_84091236_8C7C_4188_B240_EF247EA8C801_.wvu.FilterData" localSheetId="3" hidden="1">'LAP MINGGUAN 10'!$A$32:$L$4349</definedName>
    <definedName name="Z_84091236_8C7C_4188_B240_EF247EA8C801_.wvu.FilterData" localSheetId="6" hidden="1">REKAP!$A$38:$B$101</definedName>
    <definedName name="Z_84091236_8C7C_4188_B240_EF247EA8C801_.wvu.FilterData" localSheetId="2" hidden="1">'REKAP BULANAN'!$A$36:$B$99</definedName>
    <definedName name="Z_84091236_8C7C_4188_B240_EF247EA8C801_.wvu.FilterData" localSheetId="4" hidden="1">SCHEDULE!$A$42:$E$265</definedName>
    <definedName name="Z_8417DE5F_D59B_418F_94A4_06B1A3E84F77_.wvu.FilterData" localSheetId="5" hidden="1">'LAP MINGGUAN'!$A$32:$L$4349</definedName>
    <definedName name="Z_8417DE5F_D59B_418F_94A4_06B1A3E84F77_.wvu.FilterData" localSheetId="3" hidden="1">'LAP MINGGUAN 10'!$A$32:$L$4349</definedName>
    <definedName name="Z_8417DE5F_D59B_418F_94A4_06B1A3E84F77_.wvu.FilterData" localSheetId="6" hidden="1">REKAP!$A$38:$B$101</definedName>
    <definedName name="Z_8417DE5F_D59B_418F_94A4_06B1A3E84F77_.wvu.FilterData" localSheetId="2" hidden="1">'REKAP BULANAN'!$A$36:$B$99</definedName>
    <definedName name="Z_8417DE5F_D59B_418F_94A4_06B1A3E84F77_.wvu.FilterData" localSheetId="4" hidden="1">SCHEDULE!$A$42:$E$265</definedName>
    <definedName name="Z_841A10F0_5E7E_493E_917E_EF3AD91725B3_.wvu.FilterData" localSheetId="5" hidden="1">'LAP MINGGUAN'!$A$33:$L$4351</definedName>
    <definedName name="Z_841A10F0_5E7E_493E_917E_EF3AD91725B3_.wvu.FilterData" localSheetId="3" hidden="1">'LAP MINGGUAN 10'!$A$33:$L$4351</definedName>
    <definedName name="Z_841A10F0_5E7E_493E_917E_EF3AD91725B3_.wvu.FilterData" localSheetId="6" hidden="1">REKAP!$A$39:$B$101</definedName>
    <definedName name="Z_841A10F0_5E7E_493E_917E_EF3AD91725B3_.wvu.FilterData" localSheetId="2" hidden="1">'REKAP BULANAN'!$A$37:$B$99</definedName>
    <definedName name="Z_841A10F0_5E7E_493E_917E_EF3AD91725B3_.wvu.FilterData" localSheetId="4" hidden="1">SCHEDULE!$A$43:$E$270</definedName>
    <definedName name="Z_844B301E_68A9_4E56_8492_D8C5F507C0C0_.wvu.FilterData" localSheetId="5" hidden="1">'LAP MINGGUAN'!$A$34:$L$4349</definedName>
    <definedName name="Z_844B301E_68A9_4E56_8492_D8C5F507C0C0_.wvu.FilterData" localSheetId="3" hidden="1">'LAP MINGGUAN 10'!$A$34:$L$4349</definedName>
    <definedName name="Z_844B301E_68A9_4E56_8492_D8C5F507C0C0_.wvu.FilterData" localSheetId="6" hidden="1">REKAP!$A$40:$B$101</definedName>
    <definedName name="Z_844B301E_68A9_4E56_8492_D8C5F507C0C0_.wvu.FilterData" localSheetId="2" hidden="1">'REKAP BULANAN'!$A$38:$B$99</definedName>
    <definedName name="Z_844B301E_68A9_4E56_8492_D8C5F507C0C0_.wvu.FilterData" localSheetId="4" hidden="1">SCHEDULE!$A$44:$E$265</definedName>
    <definedName name="Z_84542457_A398_48DD_B4DB_EB6A695174EF_.wvu.FilterData" localSheetId="5" hidden="1">'LAP MINGGUAN'!$A$32:$L$4349</definedName>
    <definedName name="Z_84542457_A398_48DD_B4DB_EB6A695174EF_.wvu.FilterData" localSheetId="3" hidden="1">'LAP MINGGUAN 10'!$A$32:$L$4349</definedName>
    <definedName name="Z_84542457_A398_48DD_B4DB_EB6A695174EF_.wvu.FilterData" localSheetId="6" hidden="1">REKAP!$A$38:$B$101</definedName>
    <definedName name="Z_84542457_A398_48DD_B4DB_EB6A695174EF_.wvu.FilterData" localSheetId="2" hidden="1">'REKAP BULANAN'!$A$36:$B$99</definedName>
    <definedName name="Z_84542457_A398_48DD_B4DB_EB6A695174EF_.wvu.FilterData" localSheetId="4" hidden="1">SCHEDULE!$A$42:$E$265</definedName>
    <definedName name="Z_84839362_6A2C_4408_8AC4_3554F4C57975_.wvu.FilterData" localSheetId="5" hidden="1">'LAP MINGGUAN'!$B$31:$B$4349</definedName>
    <definedName name="Z_84839362_6A2C_4408_8AC4_3554F4C57975_.wvu.FilterData" localSheetId="3" hidden="1">'LAP MINGGUAN 10'!$B$31:$B$4349</definedName>
    <definedName name="Z_84839362_6A2C_4408_8AC4_3554F4C57975_.wvu.FilterData" localSheetId="6" hidden="1">REKAP!$B$1:$B$101</definedName>
    <definedName name="Z_84839362_6A2C_4408_8AC4_3554F4C57975_.wvu.FilterData" localSheetId="2" hidden="1">'REKAP BULANAN'!$B$1:$B$99</definedName>
    <definedName name="Z_84839362_6A2C_4408_8AC4_3554F4C57975_.wvu.FilterData" localSheetId="4" hidden="1">SCHEDULE!$B$1:$B$265</definedName>
    <definedName name="Z_84AF7AF8_3AC8_4E79_B35A_09DC0BF7AC9E_.wvu.FilterData" localSheetId="5" hidden="1">'LAP MINGGUAN'!$A$32:$L$4350</definedName>
    <definedName name="Z_84AF7AF8_3AC8_4E79_B35A_09DC0BF7AC9E_.wvu.FilterData" localSheetId="3" hidden="1">'LAP MINGGUAN 10'!$A$32:$L$4350</definedName>
    <definedName name="Z_84AF7AF8_3AC8_4E79_B35A_09DC0BF7AC9E_.wvu.FilterData" localSheetId="6" hidden="1">REKAP!$A$38:$B$101</definedName>
    <definedName name="Z_84AF7AF8_3AC8_4E79_B35A_09DC0BF7AC9E_.wvu.FilterData" localSheetId="2" hidden="1">'REKAP BULANAN'!$A$36:$B$99</definedName>
    <definedName name="Z_84AF7AF8_3AC8_4E79_B35A_09DC0BF7AC9E_.wvu.FilterData" localSheetId="4" hidden="1">SCHEDULE!$A$42:$E$270</definedName>
    <definedName name="Z_850F7A3B_B67B_4DBC_8020_30247B50EAF0_.wvu.FilterData" localSheetId="5" hidden="1">'LAP MINGGUAN'!$A$32:$L$4350</definedName>
    <definedName name="Z_850F7A3B_B67B_4DBC_8020_30247B50EAF0_.wvu.FilterData" localSheetId="3" hidden="1">'LAP MINGGUAN 10'!$A$32:$L$4350</definedName>
    <definedName name="Z_850F7A3B_B67B_4DBC_8020_30247B50EAF0_.wvu.FilterData" localSheetId="6" hidden="1">REKAP!$A$38:$B$101</definedName>
    <definedName name="Z_850F7A3B_B67B_4DBC_8020_30247B50EAF0_.wvu.FilterData" localSheetId="2" hidden="1">'REKAP BULANAN'!$A$36:$B$99</definedName>
    <definedName name="Z_850F7A3B_B67B_4DBC_8020_30247B50EAF0_.wvu.FilterData" localSheetId="4" hidden="1">SCHEDULE!$A$42:$E$270</definedName>
    <definedName name="Z_85195690_138C_4462_AF7B_8A159E2B2F2E_.wvu.FilterData" localSheetId="5" hidden="1">'LAP MINGGUAN'!$A$32:$L$4351</definedName>
    <definedName name="Z_85195690_138C_4462_AF7B_8A159E2B2F2E_.wvu.FilterData" localSheetId="3" hidden="1">'LAP MINGGUAN 10'!$A$32:$L$4351</definedName>
    <definedName name="Z_85195690_138C_4462_AF7B_8A159E2B2F2E_.wvu.FilterData" localSheetId="6" hidden="1">REKAP!$A$38:$B$101</definedName>
    <definedName name="Z_85195690_138C_4462_AF7B_8A159E2B2F2E_.wvu.FilterData" localSheetId="2" hidden="1">'REKAP BULANAN'!$A$36:$B$99</definedName>
    <definedName name="Z_85195690_138C_4462_AF7B_8A159E2B2F2E_.wvu.FilterData" localSheetId="4" hidden="1">SCHEDULE!$A$42:$E$270</definedName>
    <definedName name="Z_86167BEC_F624_439B_A32E_CD7A8BB69D9B_.wvu.FilterData" localSheetId="5" hidden="1">'LAP MINGGUAN'!$A$33:$L$4350</definedName>
    <definedName name="Z_86167BEC_F624_439B_A32E_CD7A8BB69D9B_.wvu.FilterData" localSheetId="3" hidden="1">'LAP MINGGUAN 10'!$A$33:$L$4350</definedName>
    <definedName name="Z_86167BEC_F624_439B_A32E_CD7A8BB69D9B_.wvu.FilterData" localSheetId="6" hidden="1">REKAP!$A$39:$B$101</definedName>
    <definedName name="Z_86167BEC_F624_439B_A32E_CD7A8BB69D9B_.wvu.FilterData" localSheetId="2" hidden="1">'REKAP BULANAN'!$A$37:$B$99</definedName>
    <definedName name="Z_86167BEC_F624_439B_A32E_CD7A8BB69D9B_.wvu.FilterData" localSheetId="4" hidden="1">SCHEDULE!$A$43:$E$270</definedName>
    <definedName name="Z_862CBEE0_3A9C_4CFF_BC02_86DDEC52F2B4_.wvu.FilterData" localSheetId="5" hidden="1">'LAP MINGGUAN'!$A$33:$L$4351</definedName>
    <definedName name="Z_862CBEE0_3A9C_4CFF_BC02_86DDEC52F2B4_.wvu.FilterData" localSheetId="3" hidden="1">'LAP MINGGUAN 10'!$A$33:$L$4351</definedName>
    <definedName name="Z_862CBEE0_3A9C_4CFF_BC02_86DDEC52F2B4_.wvu.FilterData" localSheetId="6" hidden="1">REKAP!$A$39:$B$101</definedName>
    <definedName name="Z_862CBEE0_3A9C_4CFF_BC02_86DDEC52F2B4_.wvu.FilterData" localSheetId="2" hidden="1">'REKAP BULANAN'!$A$37:$B$99</definedName>
    <definedName name="Z_862CBEE0_3A9C_4CFF_BC02_86DDEC52F2B4_.wvu.FilterData" localSheetId="4" hidden="1">SCHEDULE!$A$43:$E$270</definedName>
    <definedName name="Z_863B2D4C_F4FC_4F96_8D4F_74A0D5110C05_.wvu.FilterData" localSheetId="5" hidden="1">'LAP MINGGUAN'!$A$33:$L$4349</definedName>
    <definedName name="Z_863B2D4C_F4FC_4F96_8D4F_74A0D5110C05_.wvu.FilterData" localSheetId="3" hidden="1">'LAP MINGGUAN 10'!$A$33:$L$4349</definedName>
    <definedName name="Z_863B2D4C_F4FC_4F96_8D4F_74A0D5110C05_.wvu.FilterData" localSheetId="6" hidden="1">REKAP!$A$39:$B$101</definedName>
    <definedName name="Z_863B2D4C_F4FC_4F96_8D4F_74A0D5110C05_.wvu.FilterData" localSheetId="2" hidden="1">'REKAP BULANAN'!$A$37:$B$99</definedName>
    <definedName name="Z_863B2D4C_F4FC_4F96_8D4F_74A0D5110C05_.wvu.FilterData" localSheetId="4" hidden="1">SCHEDULE!$A$43:$E$265</definedName>
    <definedName name="Z_864AA48E_14AE_43D5_A7C6_551500DB31D4_.wvu.FilterData" localSheetId="5" hidden="1">'LAP MINGGUAN'!$A$33:$L$4351</definedName>
    <definedName name="Z_864AA48E_14AE_43D5_A7C6_551500DB31D4_.wvu.FilterData" localSheetId="3" hidden="1">'LAP MINGGUAN 10'!$A$33:$L$4351</definedName>
    <definedName name="Z_864AA48E_14AE_43D5_A7C6_551500DB31D4_.wvu.FilterData" localSheetId="6" hidden="1">REKAP!$A$39:$B$101</definedName>
    <definedName name="Z_864AA48E_14AE_43D5_A7C6_551500DB31D4_.wvu.FilterData" localSheetId="2" hidden="1">'REKAP BULANAN'!$A$37:$B$99</definedName>
    <definedName name="Z_864AA48E_14AE_43D5_A7C6_551500DB31D4_.wvu.FilterData" localSheetId="4" hidden="1">SCHEDULE!$A$43:$E$270</definedName>
    <definedName name="Z_8682A6D2_2387_4DEA_B072_BF0AB9467982_.wvu.FilterData" localSheetId="5" hidden="1">'LAP MINGGUAN'!$A$33:$L$4351</definedName>
    <definedName name="Z_8682A6D2_2387_4DEA_B072_BF0AB9467982_.wvu.FilterData" localSheetId="3" hidden="1">'LAP MINGGUAN 10'!$A$33:$L$4351</definedName>
    <definedName name="Z_8682A6D2_2387_4DEA_B072_BF0AB9467982_.wvu.FilterData" localSheetId="6" hidden="1">REKAP!$A$39:$B$101</definedName>
    <definedName name="Z_8682A6D2_2387_4DEA_B072_BF0AB9467982_.wvu.FilterData" localSheetId="2" hidden="1">'REKAP BULANAN'!$A$37:$B$99</definedName>
    <definedName name="Z_8682A6D2_2387_4DEA_B072_BF0AB9467982_.wvu.FilterData" localSheetId="4" hidden="1">SCHEDULE!$A$43:$E$270</definedName>
    <definedName name="Z_86AC5202_8615_4C33_83E5_6D5E9A306C3D_.wvu.FilterData" localSheetId="5" hidden="1">'LAP MINGGUAN'!$A$33:$L$4351</definedName>
    <definedName name="Z_86AC5202_8615_4C33_83E5_6D5E9A306C3D_.wvu.FilterData" localSheetId="3" hidden="1">'LAP MINGGUAN 10'!$A$33:$L$4351</definedName>
    <definedName name="Z_86AC5202_8615_4C33_83E5_6D5E9A306C3D_.wvu.FilterData" localSheetId="6" hidden="1">REKAP!$A$39:$B$101</definedName>
    <definedName name="Z_86AC5202_8615_4C33_83E5_6D5E9A306C3D_.wvu.FilterData" localSheetId="2" hidden="1">'REKAP BULANAN'!$A$37:$B$99</definedName>
    <definedName name="Z_86AC5202_8615_4C33_83E5_6D5E9A306C3D_.wvu.FilterData" localSheetId="4" hidden="1">SCHEDULE!$A$43:$E$270</definedName>
    <definedName name="Z_86C25AB2_4EF5_438C_AD5D_C00BC7325A30_.wvu.FilterData" localSheetId="5" hidden="1">'LAP MINGGUAN'!$A$32:$L$4349</definedName>
    <definedName name="Z_86C25AB2_4EF5_438C_AD5D_C00BC7325A30_.wvu.FilterData" localSheetId="3" hidden="1">'LAP MINGGUAN 10'!$A$32:$L$4349</definedName>
    <definedName name="Z_86C25AB2_4EF5_438C_AD5D_C00BC7325A30_.wvu.FilterData" localSheetId="6" hidden="1">REKAP!$A$38:$B$101</definedName>
    <definedName name="Z_86C25AB2_4EF5_438C_AD5D_C00BC7325A30_.wvu.FilterData" localSheetId="2" hidden="1">'REKAP BULANAN'!$A$36:$B$99</definedName>
    <definedName name="Z_86C25AB2_4EF5_438C_AD5D_C00BC7325A30_.wvu.FilterData" localSheetId="4" hidden="1">SCHEDULE!$A$42:$E$265</definedName>
    <definedName name="Z_86F1B2E2_4DAF_4290_B46C_37D1FE758348_.wvu.FilterData" localSheetId="5" hidden="1">'LAP MINGGUAN'!$A$33:$L$4350</definedName>
    <definedName name="Z_86F1B2E2_4DAF_4290_B46C_37D1FE758348_.wvu.FilterData" localSheetId="3" hidden="1">'LAP MINGGUAN 10'!$A$33:$L$4350</definedName>
    <definedName name="Z_86F1B2E2_4DAF_4290_B46C_37D1FE758348_.wvu.FilterData" localSheetId="6" hidden="1">REKAP!$A$39:$B$101</definedName>
    <definedName name="Z_86F1B2E2_4DAF_4290_B46C_37D1FE758348_.wvu.FilterData" localSheetId="2" hidden="1">'REKAP BULANAN'!$A$37:$B$99</definedName>
    <definedName name="Z_86F1B2E2_4DAF_4290_B46C_37D1FE758348_.wvu.FilterData" localSheetId="4" hidden="1">SCHEDULE!$A$43:$E$270</definedName>
    <definedName name="Z_86F6ABA7_2FFA_41FF_9D63_F728E81921FF_.wvu.FilterData" localSheetId="5" hidden="1">'LAP MINGGUAN'!$A$33:$L$4350</definedName>
    <definedName name="Z_86F6ABA7_2FFA_41FF_9D63_F728E81921FF_.wvu.FilterData" localSheetId="3" hidden="1">'LAP MINGGUAN 10'!$A$33:$L$4350</definedName>
    <definedName name="Z_86F6ABA7_2FFA_41FF_9D63_F728E81921FF_.wvu.FilterData" localSheetId="6" hidden="1">REKAP!$A$39:$B$101</definedName>
    <definedName name="Z_86F6ABA7_2FFA_41FF_9D63_F728E81921FF_.wvu.FilterData" localSheetId="2" hidden="1">'REKAP BULANAN'!$A$37:$B$99</definedName>
    <definedName name="Z_86F6ABA7_2FFA_41FF_9D63_F728E81921FF_.wvu.FilterData" localSheetId="4" hidden="1">SCHEDULE!$A$43:$E$270</definedName>
    <definedName name="Z_8732B2ED_6225_425B_9D89_3DF603985F86_.wvu.FilterData" localSheetId="5" hidden="1">'LAP MINGGUAN'!$K:$K</definedName>
    <definedName name="Z_8732B2ED_6225_425B_9D89_3DF603985F86_.wvu.FilterData" localSheetId="3" hidden="1">'LAP MINGGUAN 10'!$K:$K</definedName>
    <definedName name="Z_8732B2ED_6225_425B_9D89_3DF603985F86_.wvu.FilterData" localSheetId="6" hidden="1">REKAP!#REF!</definedName>
    <definedName name="Z_8732B2ED_6225_425B_9D89_3DF603985F86_.wvu.FilterData" localSheetId="2" hidden="1">'REKAP BULANAN'!#REF!</definedName>
    <definedName name="Z_8732B2ED_6225_425B_9D89_3DF603985F86_.wvu.FilterData" localSheetId="4" hidden="1">SCHEDULE!$D:$D</definedName>
    <definedName name="Z_8732B2ED_6225_425B_9D89_3DF603985F86_.wvu.PrintArea" localSheetId="5" hidden="1">'LAP MINGGUAN'!$A$32:$L$4349</definedName>
    <definedName name="Z_8732B2ED_6225_425B_9D89_3DF603985F86_.wvu.PrintArea" localSheetId="3" hidden="1">'LAP MINGGUAN 10'!$A$32:$L$4349</definedName>
    <definedName name="Z_8732B2ED_6225_425B_9D89_3DF603985F86_.wvu.PrintArea" localSheetId="6" hidden="1">REKAP!$A$1:$B$101</definedName>
    <definedName name="Z_8732B2ED_6225_425B_9D89_3DF603985F86_.wvu.PrintArea" localSheetId="2" hidden="1">'REKAP BULANAN'!$A$1:$B$99</definedName>
    <definedName name="Z_8732B2ED_6225_425B_9D89_3DF603985F86_.wvu.PrintArea" localSheetId="4" hidden="1">SCHEDULE!$A$1:$E$265</definedName>
    <definedName name="Z_879F4713_164B_4002_9F4B_14BA72764D23_.wvu.FilterData" localSheetId="5" hidden="1">'LAP MINGGUAN'!$A$33:$L$4351</definedName>
    <definedName name="Z_879F4713_164B_4002_9F4B_14BA72764D23_.wvu.FilterData" localSheetId="3" hidden="1">'LAP MINGGUAN 10'!$A$33:$L$4351</definedName>
    <definedName name="Z_879F4713_164B_4002_9F4B_14BA72764D23_.wvu.FilterData" localSheetId="6" hidden="1">REKAP!$A$39:$B$101</definedName>
    <definedName name="Z_879F4713_164B_4002_9F4B_14BA72764D23_.wvu.FilterData" localSheetId="2" hidden="1">'REKAP BULANAN'!$A$37:$B$99</definedName>
    <definedName name="Z_879F4713_164B_4002_9F4B_14BA72764D23_.wvu.FilterData" localSheetId="4" hidden="1">SCHEDULE!$A$43:$E$270</definedName>
    <definedName name="Z_87A4B689_AC1B_4AA8_AA2A_CC96D8BC0B92_.wvu.FilterData" localSheetId="5" hidden="1">'LAP MINGGUAN'!$A$32:$L$4350</definedName>
    <definedName name="Z_87A4B689_AC1B_4AA8_AA2A_CC96D8BC0B92_.wvu.FilterData" localSheetId="3" hidden="1">'LAP MINGGUAN 10'!$A$32:$L$4350</definedName>
    <definedName name="Z_87A4B689_AC1B_4AA8_AA2A_CC96D8BC0B92_.wvu.FilterData" localSheetId="6" hidden="1">REKAP!$A$38:$B$101</definedName>
    <definedName name="Z_87A4B689_AC1B_4AA8_AA2A_CC96D8BC0B92_.wvu.FilterData" localSheetId="2" hidden="1">'REKAP BULANAN'!$A$36:$B$99</definedName>
    <definedName name="Z_87A4B689_AC1B_4AA8_AA2A_CC96D8BC0B92_.wvu.FilterData" localSheetId="4" hidden="1">SCHEDULE!$A$42:$E$270</definedName>
    <definedName name="Z_87CDC788_D7F0_42A4_8C6A_16E14C0D4BE9_.wvu.FilterData" localSheetId="5" hidden="1">'LAP MINGGUAN'!$A$33:$L$4351</definedName>
    <definedName name="Z_87CDC788_D7F0_42A4_8C6A_16E14C0D4BE9_.wvu.FilterData" localSheetId="3" hidden="1">'LAP MINGGUAN 10'!$A$33:$L$4351</definedName>
    <definedName name="Z_87CDC788_D7F0_42A4_8C6A_16E14C0D4BE9_.wvu.FilterData" localSheetId="6" hidden="1">REKAP!$A$39:$B$101</definedName>
    <definedName name="Z_87CDC788_D7F0_42A4_8C6A_16E14C0D4BE9_.wvu.FilterData" localSheetId="2" hidden="1">'REKAP BULANAN'!$A$37:$B$99</definedName>
    <definedName name="Z_87CDC788_D7F0_42A4_8C6A_16E14C0D4BE9_.wvu.FilterData" localSheetId="4" hidden="1">SCHEDULE!$A$43:$E$270</definedName>
    <definedName name="Z_87F35E20_C853_4EC7_8893_0426ADC4DB5C_.wvu.FilterData" localSheetId="5" hidden="1">'LAP MINGGUAN'!$A$32:$L$4350</definedName>
    <definedName name="Z_87F35E20_C853_4EC7_8893_0426ADC4DB5C_.wvu.FilterData" localSheetId="3" hidden="1">'LAP MINGGUAN 10'!$A$32:$L$4350</definedName>
    <definedName name="Z_87F35E20_C853_4EC7_8893_0426ADC4DB5C_.wvu.FilterData" localSheetId="6" hidden="1">REKAP!$A$38:$B$101</definedName>
    <definedName name="Z_87F35E20_C853_4EC7_8893_0426ADC4DB5C_.wvu.FilterData" localSheetId="2" hidden="1">'REKAP BULANAN'!$A$36:$B$99</definedName>
    <definedName name="Z_87F35E20_C853_4EC7_8893_0426ADC4DB5C_.wvu.FilterData" localSheetId="4" hidden="1">SCHEDULE!$A$42:$E$270</definedName>
    <definedName name="Z_881C45AF_6A7C_4968_8E1E_67F60CA5029F_.wvu.FilterData" localSheetId="5" hidden="1">'LAP MINGGUAN'!$A$33:$L$4351</definedName>
    <definedName name="Z_881C45AF_6A7C_4968_8E1E_67F60CA5029F_.wvu.FilterData" localSheetId="3" hidden="1">'LAP MINGGUAN 10'!$A$33:$L$4351</definedName>
    <definedName name="Z_881C45AF_6A7C_4968_8E1E_67F60CA5029F_.wvu.FilterData" localSheetId="6" hidden="1">REKAP!$A$39:$B$101</definedName>
    <definedName name="Z_881C45AF_6A7C_4968_8E1E_67F60CA5029F_.wvu.FilterData" localSheetId="2" hidden="1">'REKAP BULANAN'!$A$37:$B$99</definedName>
    <definedName name="Z_881C45AF_6A7C_4968_8E1E_67F60CA5029F_.wvu.FilterData" localSheetId="4" hidden="1">SCHEDULE!$A$43:$E$270</definedName>
    <definedName name="Z_8826C072_2972_41EB_99D4_67F33ED0FB45_.wvu.FilterData" localSheetId="5" hidden="1">'LAP MINGGUAN'!$A$33:$L$4351</definedName>
    <definedName name="Z_8826C072_2972_41EB_99D4_67F33ED0FB45_.wvu.FilterData" localSheetId="3" hidden="1">'LAP MINGGUAN 10'!$A$33:$L$4351</definedName>
    <definedName name="Z_8826C072_2972_41EB_99D4_67F33ED0FB45_.wvu.FilterData" localSheetId="6" hidden="1">REKAP!$A$39:$B$101</definedName>
    <definedName name="Z_8826C072_2972_41EB_99D4_67F33ED0FB45_.wvu.FilterData" localSheetId="2" hidden="1">'REKAP BULANAN'!$A$37:$B$99</definedName>
    <definedName name="Z_8826C072_2972_41EB_99D4_67F33ED0FB45_.wvu.FilterData" localSheetId="4" hidden="1">SCHEDULE!$A$43:$E$270</definedName>
    <definedName name="Z_88745A8D_6BD1_49AB_A959_EAC808E9DA8C_.wvu.FilterData" localSheetId="5" hidden="1">'LAP MINGGUAN'!$A$33:$L$4351</definedName>
    <definedName name="Z_88745A8D_6BD1_49AB_A959_EAC808E9DA8C_.wvu.FilterData" localSheetId="3" hidden="1">'LAP MINGGUAN 10'!$A$33:$L$4351</definedName>
    <definedName name="Z_88745A8D_6BD1_49AB_A959_EAC808E9DA8C_.wvu.FilterData" localSheetId="6" hidden="1">REKAP!$A$39:$B$101</definedName>
    <definedName name="Z_88745A8D_6BD1_49AB_A959_EAC808E9DA8C_.wvu.FilterData" localSheetId="2" hidden="1">'REKAP BULANAN'!$A$37:$B$99</definedName>
    <definedName name="Z_88745A8D_6BD1_49AB_A959_EAC808E9DA8C_.wvu.FilterData" localSheetId="4" hidden="1">SCHEDULE!$A$43:$E$270</definedName>
    <definedName name="Z_88745A8D_6BD1_49AB_A959_EAC808E9DA8C_.wvu.PrintArea" localSheetId="5" hidden="1">'LAP MINGGUAN'!$A$32:$L$4349</definedName>
    <definedName name="Z_88745A8D_6BD1_49AB_A959_EAC808E9DA8C_.wvu.PrintArea" localSheetId="3" hidden="1">'LAP MINGGUAN 10'!$A$32:$L$4349</definedName>
    <definedName name="Z_88745A8D_6BD1_49AB_A959_EAC808E9DA8C_.wvu.PrintArea" localSheetId="6" hidden="1">REKAP!$A$1:$B$101</definedName>
    <definedName name="Z_88745A8D_6BD1_49AB_A959_EAC808E9DA8C_.wvu.PrintArea" localSheetId="2" hidden="1">'REKAP BULANAN'!$A$1:$B$99</definedName>
    <definedName name="Z_88745A8D_6BD1_49AB_A959_EAC808E9DA8C_.wvu.PrintArea" localSheetId="4" hidden="1">SCHEDULE!$A$1:$E$265</definedName>
    <definedName name="Z_88745A8D_6BD1_49AB_A959_EAC808E9DA8C_.wvu.PrintTitles" localSheetId="5" hidden="1">'LAP MINGGUAN'!$32:$33</definedName>
    <definedName name="Z_88745A8D_6BD1_49AB_A959_EAC808E9DA8C_.wvu.PrintTitles" localSheetId="3" hidden="1">'LAP MINGGUAN 10'!$32:$33</definedName>
    <definedName name="Z_88745A8D_6BD1_49AB_A959_EAC808E9DA8C_.wvu.PrintTitles" localSheetId="6" hidden="1">REKAP!$38:$39</definedName>
    <definedName name="Z_88745A8D_6BD1_49AB_A959_EAC808E9DA8C_.wvu.PrintTitles" localSheetId="2" hidden="1">'REKAP BULANAN'!$36:$37</definedName>
    <definedName name="Z_88745A8D_6BD1_49AB_A959_EAC808E9DA8C_.wvu.PrintTitles" localSheetId="4" hidden="1">SCHEDULE!$42:$43</definedName>
    <definedName name="Z_8877B40C_BABA_4172_93FD_08226BC82A4E_.wvu.FilterData" localSheetId="5" hidden="1">'LAP MINGGUAN'!$A$33:$L$4351</definedName>
    <definedName name="Z_8877B40C_BABA_4172_93FD_08226BC82A4E_.wvu.FilterData" localSheetId="3" hidden="1">'LAP MINGGUAN 10'!$A$33:$L$4351</definedName>
    <definedName name="Z_8877B40C_BABA_4172_93FD_08226BC82A4E_.wvu.FilterData" localSheetId="6" hidden="1">REKAP!$A$39:$B$101</definedName>
    <definedName name="Z_8877B40C_BABA_4172_93FD_08226BC82A4E_.wvu.FilterData" localSheetId="2" hidden="1">'REKAP BULANAN'!$A$37:$B$99</definedName>
    <definedName name="Z_8877B40C_BABA_4172_93FD_08226BC82A4E_.wvu.FilterData" localSheetId="4" hidden="1">SCHEDULE!$A$43:$E$270</definedName>
    <definedName name="Z_8893B4D6_55F0_4149_ACE2_1D61AEF551C3_.wvu.FilterData" localSheetId="5" hidden="1">'LAP MINGGUAN'!$A$33:$L$4350</definedName>
    <definedName name="Z_8893B4D6_55F0_4149_ACE2_1D61AEF551C3_.wvu.FilterData" localSheetId="3" hidden="1">'LAP MINGGUAN 10'!$A$33:$L$4350</definedName>
    <definedName name="Z_8893B4D6_55F0_4149_ACE2_1D61AEF551C3_.wvu.FilterData" localSheetId="6" hidden="1">REKAP!$A$39:$B$101</definedName>
    <definedName name="Z_8893B4D6_55F0_4149_ACE2_1D61AEF551C3_.wvu.FilterData" localSheetId="2" hidden="1">'REKAP BULANAN'!$A$37:$B$99</definedName>
    <definedName name="Z_8893B4D6_55F0_4149_ACE2_1D61AEF551C3_.wvu.FilterData" localSheetId="4" hidden="1">SCHEDULE!$A$43:$E$270</definedName>
    <definedName name="Z_89120142_066B_401C_9B11_B3D802BA47F2_.wvu.FilterData" localSheetId="5" hidden="1">'LAP MINGGUAN'!$A$32:$L$4350</definedName>
    <definedName name="Z_89120142_066B_401C_9B11_B3D802BA47F2_.wvu.FilterData" localSheetId="3" hidden="1">'LAP MINGGUAN 10'!$A$32:$L$4350</definedName>
    <definedName name="Z_89120142_066B_401C_9B11_B3D802BA47F2_.wvu.FilterData" localSheetId="6" hidden="1">REKAP!$A$38:$B$101</definedName>
    <definedName name="Z_89120142_066B_401C_9B11_B3D802BA47F2_.wvu.FilterData" localSheetId="2" hidden="1">'REKAP BULANAN'!$A$36:$B$99</definedName>
    <definedName name="Z_89120142_066B_401C_9B11_B3D802BA47F2_.wvu.FilterData" localSheetId="4" hidden="1">SCHEDULE!$A$42:$E$270</definedName>
    <definedName name="Z_8921F59A_6A06_4953_8A7D_0F2D20FFF781_.wvu.FilterData" localSheetId="5" hidden="1">'LAP MINGGUAN'!$A$33:$L$4351</definedName>
    <definedName name="Z_8921F59A_6A06_4953_8A7D_0F2D20FFF781_.wvu.FilterData" localSheetId="3" hidden="1">'LAP MINGGUAN 10'!$A$33:$L$4351</definedName>
    <definedName name="Z_8921F59A_6A06_4953_8A7D_0F2D20FFF781_.wvu.FilterData" localSheetId="6" hidden="1">REKAP!$A$39:$B$101</definedName>
    <definedName name="Z_8921F59A_6A06_4953_8A7D_0F2D20FFF781_.wvu.FilterData" localSheetId="2" hidden="1">'REKAP BULANAN'!$A$37:$B$99</definedName>
    <definedName name="Z_8921F59A_6A06_4953_8A7D_0F2D20FFF781_.wvu.FilterData" localSheetId="4" hidden="1">SCHEDULE!$A$43:$E$270</definedName>
    <definedName name="Z_895505DE_31E5_44FD_973C_DC6805B4163D_.wvu.FilterData" localSheetId="5" hidden="1">'LAP MINGGUAN'!$A$33:$L$4351</definedName>
    <definedName name="Z_895505DE_31E5_44FD_973C_DC6805B4163D_.wvu.FilterData" localSheetId="3" hidden="1">'LAP MINGGUAN 10'!$A$33:$L$4351</definedName>
    <definedName name="Z_895505DE_31E5_44FD_973C_DC6805B4163D_.wvu.FilterData" localSheetId="6" hidden="1">REKAP!$A$39:$B$101</definedName>
    <definedName name="Z_895505DE_31E5_44FD_973C_DC6805B4163D_.wvu.FilterData" localSheetId="2" hidden="1">'REKAP BULANAN'!$A$37:$B$99</definedName>
    <definedName name="Z_895505DE_31E5_44FD_973C_DC6805B4163D_.wvu.FilterData" localSheetId="4" hidden="1">SCHEDULE!$A$43:$E$270</definedName>
    <definedName name="Z_896FFA3D_6B17_4B02_80D4_FE6A11879A90_.wvu.FilterData" localSheetId="5" hidden="1">'LAP MINGGUAN'!$A$33:$L$4350</definedName>
    <definedName name="Z_896FFA3D_6B17_4B02_80D4_FE6A11879A90_.wvu.FilterData" localSheetId="3" hidden="1">'LAP MINGGUAN 10'!$A$33:$L$4350</definedName>
    <definedName name="Z_896FFA3D_6B17_4B02_80D4_FE6A11879A90_.wvu.FilterData" localSheetId="6" hidden="1">REKAP!$A$39:$B$101</definedName>
    <definedName name="Z_896FFA3D_6B17_4B02_80D4_FE6A11879A90_.wvu.FilterData" localSheetId="2" hidden="1">'REKAP BULANAN'!$A$37:$B$99</definedName>
    <definedName name="Z_896FFA3D_6B17_4B02_80D4_FE6A11879A90_.wvu.FilterData" localSheetId="4" hidden="1">SCHEDULE!$A$43:$E$270</definedName>
    <definedName name="Z_8A07A1FA_3C1A_4E44_9797_47F39FB76921_.wvu.FilterData" localSheetId="5" hidden="1">'LAP MINGGUAN'!$A$33:$L$4351</definedName>
    <definedName name="Z_8A07A1FA_3C1A_4E44_9797_47F39FB76921_.wvu.FilterData" localSheetId="3" hidden="1">'LAP MINGGUAN 10'!$A$33:$L$4351</definedName>
    <definedName name="Z_8A07A1FA_3C1A_4E44_9797_47F39FB76921_.wvu.FilterData" localSheetId="6" hidden="1">REKAP!$A$39:$B$101</definedName>
    <definedName name="Z_8A07A1FA_3C1A_4E44_9797_47F39FB76921_.wvu.FilterData" localSheetId="2" hidden="1">'REKAP BULANAN'!$A$37:$B$99</definedName>
    <definedName name="Z_8A07A1FA_3C1A_4E44_9797_47F39FB76921_.wvu.FilterData" localSheetId="4" hidden="1">SCHEDULE!$A$43:$E$270</definedName>
    <definedName name="Z_8A09E9C3_D542_46A9_BC86_5B24B7F3F003_.wvu.FilterData" localSheetId="5" hidden="1">'LAP MINGGUAN'!$A$33:$L$4351</definedName>
    <definedName name="Z_8A09E9C3_D542_46A9_BC86_5B24B7F3F003_.wvu.FilterData" localSheetId="3" hidden="1">'LAP MINGGUAN 10'!$A$33:$L$4351</definedName>
    <definedName name="Z_8A09E9C3_D542_46A9_BC86_5B24B7F3F003_.wvu.FilterData" localSheetId="6" hidden="1">REKAP!$A$39:$B$101</definedName>
    <definedName name="Z_8A09E9C3_D542_46A9_BC86_5B24B7F3F003_.wvu.FilterData" localSheetId="2" hidden="1">'REKAP BULANAN'!$A$37:$B$99</definedName>
    <definedName name="Z_8A09E9C3_D542_46A9_BC86_5B24B7F3F003_.wvu.FilterData" localSheetId="4" hidden="1">SCHEDULE!$A$43:$E$270</definedName>
    <definedName name="Z_8A0B50E7_5548_417F_9951_10A071C5EC3F_.wvu.FilterData" localSheetId="5" hidden="1">'LAP MINGGUAN'!$A$33:$L$4351</definedName>
    <definedName name="Z_8A0B50E7_5548_417F_9951_10A071C5EC3F_.wvu.FilterData" localSheetId="3" hidden="1">'LAP MINGGUAN 10'!$A$33:$L$4351</definedName>
    <definedName name="Z_8A0B50E7_5548_417F_9951_10A071C5EC3F_.wvu.FilterData" localSheetId="6" hidden="1">REKAP!$A$39:$B$101</definedName>
    <definedName name="Z_8A0B50E7_5548_417F_9951_10A071C5EC3F_.wvu.FilterData" localSheetId="2" hidden="1">'REKAP BULANAN'!$A$37:$B$99</definedName>
    <definedName name="Z_8A0B50E7_5548_417F_9951_10A071C5EC3F_.wvu.FilterData" localSheetId="4" hidden="1">SCHEDULE!$A$43:$E$270</definedName>
    <definedName name="Z_8A14308F_46FA_4BE2_AAFF_C2F9CBBEFB84_.wvu.FilterData" localSheetId="5" hidden="1">'LAP MINGGUAN'!$A$33:$L$4351</definedName>
    <definedName name="Z_8A14308F_46FA_4BE2_AAFF_C2F9CBBEFB84_.wvu.FilterData" localSheetId="3" hidden="1">'LAP MINGGUAN 10'!$A$33:$L$4351</definedName>
    <definedName name="Z_8A14308F_46FA_4BE2_AAFF_C2F9CBBEFB84_.wvu.FilterData" localSheetId="6" hidden="1">REKAP!$A$39:$B$101</definedName>
    <definedName name="Z_8A14308F_46FA_4BE2_AAFF_C2F9CBBEFB84_.wvu.FilterData" localSheetId="2" hidden="1">'REKAP BULANAN'!$A$37:$B$99</definedName>
    <definedName name="Z_8A14308F_46FA_4BE2_AAFF_C2F9CBBEFB84_.wvu.FilterData" localSheetId="4" hidden="1">SCHEDULE!$A$43:$E$270</definedName>
    <definedName name="Z_8A4B1BEE_0BA2_4E89_A54C_0DF07604169D_.wvu.FilterData" localSheetId="5" hidden="1">'LAP MINGGUAN'!$A$32:$L$4349</definedName>
    <definedName name="Z_8A4B1BEE_0BA2_4E89_A54C_0DF07604169D_.wvu.FilterData" localSheetId="3" hidden="1">'LAP MINGGUAN 10'!$A$32:$L$4349</definedName>
    <definedName name="Z_8A4B1BEE_0BA2_4E89_A54C_0DF07604169D_.wvu.FilterData" localSheetId="6" hidden="1">REKAP!$A$38:$B$101</definedName>
    <definedName name="Z_8A4B1BEE_0BA2_4E89_A54C_0DF07604169D_.wvu.FilterData" localSheetId="2" hidden="1">'REKAP BULANAN'!$A$36:$B$99</definedName>
    <definedName name="Z_8A4B1BEE_0BA2_4E89_A54C_0DF07604169D_.wvu.FilterData" localSheetId="4" hidden="1">SCHEDULE!$A$42:$E$265</definedName>
    <definedName name="Z_8A66038A_6557_41F7_A2B9_40D7AA5F78C6_.wvu.FilterData" localSheetId="5" hidden="1">'LAP MINGGUAN'!$A$33:$L$4350</definedName>
    <definedName name="Z_8A66038A_6557_41F7_A2B9_40D7AA5F78C6_.wvu.FilterData" localSheetId="3" hidden="1">'LAP MINGGUAN 10'!$A$33:$L$4350</definedName>
    <definedName name="Z_8A66038A_6557_41F7_A2B9_40D7AA5F78C6_.wvu.FilterData" localSheetId="6" hidden="1">REKAP!$A$39:$B$101</definedName>
    <definedName name="Z_8A66038A_6557_41F7_A2B9_40D7AA5F78C6_.wvu.FilterData" localSheetId="2" hidden="1">'REKAP BULANAN'!$A$37:$B$99</definedName>
    <definedName name="Z_8A66038A_6557_41F7_A2B9_40D7AA5F78C6_.wvu.FilterData" localSheetId="4" hidden="1">SCHEDULE!$A$43:$E$270</definedName>
    <definedName name="Z_8A855289_578C_49CF_B36A_A1AE29B6648D_.wvu.FilterData" localSheetId="5" hidden="1">'LAP MINGGUAN'!$A$33:$L$4351</definedName>
    <definedName name="Z_8A855289_578C_49CF_B36A_A1AE29B6648D_.wvu.FilterData" localSheetId="3" hidden="1">'LAP MINGGUAN 10'!$A$33:$L$4351</definedName>
    <definedName name="Z_8A855289_578C_49CF_B36A_A1AE29B6648D_.wvu.FilterData" localSheetId="6" hidden="1">REKAP!$A$39:$B$101</definedName>
    <definedName name="Z_8A855289_578C_49CF_B36A_A1AE29B6648D_.wvu.FilterData" localSheetId="2" hidden="1">'REKAP BULANAN'!$A$37:$B$99</definedName>
    <definedName name="Z_8A855289_578C_49CF_B36A_A1AE29B6648D_.wvu.FilterData" localSheetId="4" hidden="1">SCHEDULE!$A$43:$E$270</definedName>
    <definedName name="Z_8AC6E435_73CF_479D_B7EC_9DD62E41126D_.wvu.FilterData" localSheetId="5" hidden="1">'LAP MINGGUAN'!$A$33:$L$4350</definedName>
    <definedName name="Z_8AC6E435_73CF_479D_B7EC_9DD62E41126D_.wvu.FilterData" localSheetId="3" hidden="1">'LAP MINGGUAN 10'!$A$33:$L$4350</definedName>
    <definedName name="Z_8AC6E435_73CF_479D_B7EC_9DD62E41126D_.wvu.FilterData" localSheetId="6" hidden="1">REKAP!$A$39:$B$101</definedName>
    <definedName name="Z_8AC6E435_73CF_479D_B7EC_9DD62E41126D_.wvu.FilterData" localSheetId="2" hidden="1">'REKAP BULANAN'!$A$37:$B$99</definedName>
    <definedName name="Z_8AC6E435_73CF_479D_B7EC_9DD62E41126D_.wvu.FilterData" localSheetId="4" hidden="1">SCHEDULE!$A$43:$E$270</definedName>
    <definedName name="Z_8AD33891_6149_4C59_AA2E_34AD44C05109_.wvu.FilterData" localSheetId="5" hidden="1">'LAP MINGGUAN'!$A$33:$L$4349</definedName>
    <definedName name="Z_8AD33891_6149_4C59_AA2E_34AD44C05109_.wvu.FilterData" localSheetId="3" hidden="1">'LAP MINGGUAN 10'!$A$33:$L$4349</definedName>
    <definedName name="Z_8AD33891_6149_4C59_AA2E_34AD44C05109_.wvu.FilterData" localSheetId="6" hidden="1">REKAP!$A$39:$B$101</definedName>
    <definedName name="Z_8AD33891_6149_4C59_AA2E_34AD44C05109_.wvu.FilterData" localSheetId="2" hidden="1">'REKAP BULANAN'!$A$37:$B$99</definedName>
    <definedName name="Z_8AD33891_6149_4C59_AA2E_34AD44C05109_.wvu.FilterData" localSheetId="4" hidden="1">SCHEDULE!$A$43:$E$265</definedName>
    <definedName name="Z_8B0C3689_6B77_4BB8_ACAF_B6BCCE38F1BF_.wvu.FilterData" localSheetId="5" hidden="1">'LAP MINGGUAN'!$A$33:$L$4351</definedName>
    <definedName name="Z_8B0C3689_6B77_4BB8_ACAF_B6BCCE38F1BF_.wvu.FilterData" localSheetId="3" hidden="1">'LAP MINGGUAN 10'!$A$33:$L$4351</definedName>
    <definedName name="Z_8B0C3689_6B77_4BB8_ACAF_B6BCCE38F1BF_.wvu.FilterData" localSheetId="6" hidden="1">REKAP!$A$39:$B$101</definedName>
    <definedName name="Z_8B0C3689_6B77_4BB8_ACAF_B6BCCE38F1BF_.wvu.FilterData" localSheetId="2" hidden="1">'REKAP BULANAN'!$A$37:$B$99</definedName>
    <definedName name="Z_8B0C3689_6B77_4BB8_ACAF_B6BCCE38F1BF_.wvu.FilterData" localSheetId="4" hidden="1">SCHEDULE!$A$43:$E$270</definedName>
    <definedName name="Z_8B21D740_3A09_4B42_BDFB_8AFE68729040_.wvu.FilterData" localSheetId="5" hidden="1">'LAP MINGGUAN'!$A$33:$L$4351</definedName>
    <definedName name="Z_8B21D740_3A09_4B42_BDFB_8AFE68729040_.wvu.FilterData" localSheetId="3" hidden="1">'LAP MINGGUAN 10'!$A$33:$L$4351</definedName>
    <definedName name="Z_8B21D740_3A09_4B42_BDFB_8AFE68729040_.wvu.FilterData" localSheetId="6" hidden="1">REKAP!$A$39:$B$101</definedName>
    <definedName name="Z_8B21D740_3A09_4B42_BDFB_8AFE68729040_.wvu.FilterData" localSheetId="2" hidden="1">'REKAP BULANAN'!$A$37:$B$99</definedName>
    <definedName name="Z_8B21D740_3A09_4B42_BDFB_8AFE68729040_.wvu.FilterData" localSheetId="4" hidden="1">SCHEDULE!$A$43:$E$270</definedName>
    <definedName name="Z_8B410F54_176D_4AD5_9A0E_39E43893D7A1_.wvu.FilterData" localSheetId="5" hidden="1">'LAP MINGGUAN'!$A$33:$L$4349</definedName>
    <definedName name="Z_8B410F54_176D_4AD5_9A0E_39E43893D7A1_.wvu.FilterData" localSheetId="3" hidden="1">'LAP MINGGUAN 10'!$A$33:$L$4349</definedName>
    <definedName name="Z_8B410F54_176D_4AD5_9A0E_39E43893D7A1_.wvu.FilterData" localSheetId="6" hidden="1">REKAP!$A$39:$B$101</definedName>
    <definedName name="Z_8B410F54_176D_4AD5_9A0E_39E43893D7A1_.wvu.FilterData" localSheetId="2" hidden="1">'REKAP BULANAN'!$A$37:$B$99</definedName>
    <definedName name="Z_8B410F54_176D_4AD5_9A0E_39E43893D7A1_.wvu.FilterData" localSheetId="4" hidden="1">SCHEDULE!$A$43:$E$265</definedName>
    <definedName name="Z_8B4E2D7A_AB75_4420_948D_AEB493D2A89F_.wvu.FilterData" localSheetId="5" hidden="1">'LAP MINGGUAN'!$A$33:$L$4350</definedName>
    <definedName name="Z_8B4E2D7A_AB75_4420_948D_AEB493D2A89F_.wvu.FilterData" localSheetId="3" hidden="1">'LAP MINGGUAN 10'!$A$33:$L$4350</definedName>
    <definedName name="Z_8B4E2D7A_AB75_4420_948D_AEB493D2A89F_.wvu.FilterData" localSheetId="6" hidden="1">REKAP!$A$39:$B$101</definedName>
    <definedName name="Z_8B4E2D7A_AB75_4420_948D_AEB493D2A89F_.wvu.FilterData" localSheetId="2" hidden="1">'REKAP BULANAN'!$A$37:$B$99</definedName>
    <definedName name="Z_8B4E2D7A_AB75_4420_948D_AEB493D2A89F_.wvu.FilterData" localSheetId="4" hidden="1">SCHEDULE!$A$43:$E$270</definedName>
    <definedName name="Z_8B5191FA_7FB5_416D_9452_79700A97E7B5_.wvu.FilterData" localSheetId="5" hidden="1">'LAP MINGGUAN'!$A$33:$L$4351</definedName>
    <definedName name="Z_8B5191FA_7FB5_416D_9452_79700A97E7B5_.wvu.FilterData" localSheetId="3" hidden="1">'LAP MINGGUAN 10'!$A$33:$L$4351</definedName>
    <definedName name="Z_8B5191FA_7FB5_416D_9452_79700A97E7B5_.wvu.FilterData" localSheetId="6" hidden="1">REKAP!$A$39:$B$101</definedName>
    <definedName name="Z_8B5191FA_7FB5_416D_9452_79700A97E7B5_.wvu.FilterData" localSheetId="2" hidden="1">'REKAP BULANAN'!$A$37:$B$99</definedName>
    <definedName name="Z_8B5191FA_7FB5_416D_9452_79700A97E7B5_.wvu.FilterData" localSheetId="4" hidden="1">SCHEDULE!$A$43:$E$270</definedName>
    <definedName name="Z_8BB3DDDC_4D7F_43A3_846E_B8638482292A_.wvu.FilterData" localSheetId="5" hidden="1">'LAP MINGGUAN'!$A$33:$L$4351</definedName>
    <definedName name="Z_8BB3DDDC_4D7F_43A3_846E_B8638482292A_.wvu.FilterData" localSheetId="3" hidden="1">'LAP MINGGUAN 10'!$A$33:$L$4351</definedName>
    <definedName name="Z_8BB3DDDC_4D7F_43A3_846E_B8638482292A_.wvu.FilterData" localSheetId="6" hidden="1">REKAP!$A$39:$B$101</definedName>
    <definedName name="Z_8BB3DDDC_4D7F_43A3_846E_B8638482292A_.wvu.FilterData" localSheetId="2" hidden="1">'REKAP BULANAN'!$A$37:$B$99</definedName>
    <definedName name="Z_8BB3DDDC_4D7F_43A3_846E_B8638482292A_.wvu.FilterData" localSheetId="4" hidden="1">SCHEDULE!$A$43:$E$270</definedName>
    <definedName name="Z_8C11FD9E_B726_4CB8_9B65_1E52920C5EEA_.wvu.FilterData" localSheetId="5" hidden="1">'LAP MINGGUAN'!$A$33:$L$4350</definedName>
    <definedName name="Z_8C11FD9E_B726_4CB8_9B65_1E52920C5EEA_.wvu.FilterData" localSheetId="3" hidden="1">'LAP MINGGUAN 10'!$A$33:$L$4350</definedName>
    <definedName name="Z_8C11FD9E_B726_4CB8_9B65_1E52920C5EEA_.wvu.FilterData" localSheetId="6" hidden="1">REKAP!$A$39:$B$101</definedName>
    <definedName name="Z_8C11FD9E_B726_4CB8_9B65_1E52920C5EEA_.wvu.FilterData" localSheetId="2" hidden="1">'REKAP BULANAN'!$A$37:$B$99</definedName>
    <definedName name="Z_8C11FD9E_B726_4CB8_9B65_1E52920C5EEA_.wvu.FilterData" localSheetId="4" hidden="1">SCHEDULE!$A$43:$E$270</definedName>
    <definedName name="Z_8C14D018_0CB7_42AB_BAF8_2C1CC86491B5_.wvu.FilterData" localSheetId="5" hidden="1">'LAP MINGGUAN'!$A$33:$L$4349</definedName>
    <definedName name="Z_8C14D018_0CB7_42AB_BAF8_2C1CC86491B5_.wvu.FilterData" localSheetId="3" hidden="1">'LAP MINGGUAN 10'!$A$33:$L$4349</definedName>
    <definedName name="Z_8C14D018_0CB7_42AB_BAF8_2C1CC86491B5_.wvu.FilterData" localSheetId="6" hidden="1">REKAP!$A$39:$B$101</definedName>
    <definedName name="Z_8C14D018_0CB7_42AB_BAF8_2C1CC86491B5_.wvu.FilterData" localSheetId="2" hidden="1">'REKAP BULANAN'!$A$37:$B$99</definedName>
    <definedName name="Z_8C14D018_0CB7_42AB_BAF8_2C1CC86491B5_.wvu.FilterData" localSheetId="4" hidden="1">SCHEDULE!$A$43:$E$265</definedName>
    <definedName name="Z_8C5E6C73_4D71_4BCE_96C1_B61414A1853F_.wvu.FilterData" localSheetId="5" hidden="1">'LAP MINGGUAN'!$A$33:$L$4351</definedName>
    <definedName name="Z_8C5E6C73_4D71_4BCE_96C1_B61414A1853F_.wvu.FilterData" localSheetId="3" hidden="1">'LAP MINGGUAN 10'!$A$33:$L$4351</definedName>
    <definedName name="Z_8C5E6C73_4D71_4BCE_96C1_B61414A1853F_.wvu.FilterData" localSheetId="6" hidden="1">REKAP!$A$39:$B$101</definedName>
    <definedName name="Z_8C5E6C73_4D71_4BCE_96C1_B61414A1853F_.wvu.FilterData" localSheetId="2" hidden="1">'REKAP BULANAN'!$A$37:$B$99</definedName>
    <definedName name="Z_8C5E6C73_4D71_4BCE_96C1_B61414A1853F_.wvu.FilterData" localSheetId="4" hidden="1">SCHEDULE!$A$43:$E$270</definedName>
    <definedName name="Z_8C9A9922_B1C1_4C7C_921E_2992DC144156_.wvu.FilterData" localSheetId="5" hidden="1">'LAP MINGGUAN'!$A$33:$L$4351</definedName>
    <definedName name="Z_8C9A9922_B1C1_4C7C_921E_2992DC144156_.wvu.FilterData" localSheetId="3" hidden="1">'LAP MINGGUAN 10'!$A$33:$L$4351</definedName>
    <definedName name="Z_8C9A9922_B1C1_4C7C_921E_2992DC144156_.wvu.FilterData" localSheetId="6" hidden="1">REKAP!$A$39:$B$101</definedName>
    <definedName name="Z_8C9A9922_B1C1_4C7C_921E_2992DC144156_.wvu.FilterData" localSheetId="2" hidden="1">'REKAP BULANAN'!$A$37:$B$99</definedName>
    <definedName name="Z_8C9A9922_B1C1_4C7C_921E_2992DC144156_.wvu.FilterData" localSheetId="4" hidden="1">SCHEDULE!$A$43:$E$270</definedName>
    <definedName name="Z_8CC65F96_CA73_404F_A1A6_94CFF13C835E_.wvu.FilterData" localSheetId="5" hidden="1">'LAP MINGGUAN'!$A$33:$L$4351</definedName>
    <definedName name="Z_8CC65F96_CA73_404F_A1A6_94CFF13C835E_.wvu.FilterData" localSheetId="3" hidden="1">'LAP MINGGUAN 10'!$A$33:$L$4351</definedName>
    <definedName name="Z_8CC65F96_CA73_404F_A1A6_94CFF13C835E_.wvu.FilterData" localSheetId="6" hidden="1">REKAP!$A$39:$B$101</definedName>
    <definedName name="Z_8CC65F96_CA73_404F_A1A6_94CFF13C835E_.wvu.FilterData" localSheetId="2" hidden="1">'REKAP BULANAN'!$A$37:$B$99</definedName>
    <definedName name="Z_8CC65F96_CA73_404F_A1A6_94CFF13C835E_.wvu.FilterData" localSheetId="4" hidden="1">SCHEDULE!$A$43:$E$270</definedName>
    <definedName name="Z_8CE3A2BF_3E06_40B1_99AA_7556D07FA007_.wvu.FilterData" localSheetId="5" hidden="1">'LAP MINGGUAN'!$A$33:$L$4350</definedName>
    <definedName name="Z_8CE3A2BF_3E06_40B1_99AA_7556D07FA007_.wvu.FilterData" localSheetId="3" hidden="1">'LAP MINGGUAN 10'!$A$33:$L$4350</definedName>
    <definedName name="Z_8CE3A2BF_3E06_40B1_99AA_7556D07FA007_.wvu.FilterData" localSheetId="6" hidden="1">REKAP!$A$39:$B$101</definedName>
    <definedName name="Z_8CE3A2BF_3E06_40B1_99AA_7556D07FA007_.wvu.FilterData" localSheetId="2" hidden="1">'REKAP BULANAN'!$A$37:$B$99</definedName>
    <definedName name="Z_8CE3A2BF_3E06_40B1_99AA_7556D07FA007_.wvu.FilterData" localSheetId="4" hidden="1">SCHEDULE!$A$43:$E$270</definedName>
    <definedName name="Z_8CE3A2BF_3E06_40B1_99AA_7556D07FA007_.wvu.PrintArea" localSheetId="5" hidden="1">'LAP MINGGUAN'!$A$32:$L$4350</definedName>
    <definedName name="Z_8CE3A2BF_3E06_40B1_99AA_7556D07FA007_.wvu.PrintArea" localSheetId="3" hidden="1">'LAP MINGGUAN 10'!$A$32:$L$4350</definedName>
    <definedName name="Z_8CE3A2BF_3E06_40B1_99AA_7556D07FA007_.wvu.PrintArea" localSheetId="6" hidden="1">REKAP!$A$1:$B$101</definedName>
    <definedName name="Z_8CE3A2BF_3E06_40B1_99AA_7556D07FA007_.wvu.PrintArea" localSheetId="2" hidden="1">'REKAP BULANAN'!$A$1:$B$99</definedName>
    <definedName name="Z_8CE3A2BF_3E06_40B1_99AA_7556D07FA007_.wvu.PrintArea" localSheetId="4" hidden="1">SCHEDULE!$A$1:$E$270</definedName>
    <definedName name="Z_8CE3A2BF_3E06_40B1_99AA_7556D07FA007_.wvu.PrintTitles" localSheetId="5" hidden="1">'LAP MINGGUAN'!$32:$33</definedName>
    <definedName name="Z_8CE3A2BF_3E06_40B1_99AA_7556D07FA007_.wvu.PrintTitles" localSheetId="3" hidden="1">'LAP MINGGUAN 10'!$32:$33</definedName>
    <definedName name="Z_8CE3A2BF_3E06_40B1_99AA_7556D07FA007_.wvu.PrintTitles" localSheetId="6" hidden="1">REKAP!$38:$39</definedName>
    <definedName name="Z_8CE3A2BF_3E06_40B1_99AA_7556D07FA007_.wvu.PrintTitles" localSheetId="2" hidden="1">'REKAP BULANAN'!$36:$37</definedName>
    <definedName name="Z_8CE3A2BF_3E06_40B1_99AA_7556D07FA007_.wvu.PrintTitles" localSheetId="4" hidden="1">SCHEDULE!$42:$43</definedName>
    <definedName name="Z_8D154E91_F52D_4A56_B67B_E771B229C282_.wvu.FilterData" localSheetId="5" hidden="1">'LAP MINGGUAN'!$A$33:$L$4351</definedName>
    <definedName name="Z_8D154E91_F52D_4A56_B67B_E771B229C282_.wvu.FilterData" localSheetId="3" hidden="1">'LAP MINGGUAN 10'!$A$33:$L$4351</definedName>
    <definedName name="Z_8D154E91_F52D_4A56_B67B_E771B229C282_.wvu.FilterData" localSheetId="6" hidden="1">REKAP!$A$39:$B$101</definedName>
    <definedName name="Z_8D154E91_F52D_4A56_B67B_E771B229C282_.wvu.FilterData" localSheetId="2" hidden="1">'REKAP BULANAN'!$A$37:$B$99</definedName>
    <definedName name="Z_8D154E91_F52D_4A56_B67B_E771B229C282_.wvu.FilterData" localSheetId="4" hidden="1">SCHEDULE!$A$43:$E$270</definedName>
    <definedName name="Z_8D45C6D0_2E5E_4249_992F_1C745B4B345B_.wvu.FilterData" localSheetId="5" hidden="1">'LAP MINGGUAN'!$A$32:$L$4349</definedName>
    <definedName name="Z_8D45C6D0_2E5E_4249_992F_1C745B4B345B_.wvu.FilterData" localSheetId="3" hidden="1">'LAP MINGGUAN 10'!$A$32:$L$4349</definedName>
    <definedName name="Z_8D45C6D0_2E5E_4249_992F_1C745B4B345B_.wvu.FilterData" localSheetId="6" hidden="1">REKAP!$A$1:$B$101</definedName>
    <definedName name="Z_8D45C6D0_2E5E_4249_992F_1C745B4B345B_.wvu.FilterData" localSheetId="2" hidden="1">'REKAP BULANAN'!$A$1:$B$99</definedName>
    <definedName name="Z_8D45C6D0_2E5E_4249_992F_1C745B4B345B_.wvu.FilterData" localSheetId="4" hidden="1">SCHEDULE!$A$1:$E$265</definedName>
    <definedName name="Z_8D5CA769_0E6E_4D38_BD37_FE1730248B52_.wvu.FilterData" localSheetId="5" hidden="1">'LAP MINGGUAN'!$A$33:$L$4351</definedName>
    <definedName name="Z_8D5CA769_0E6E_4D38_BD37_FE1730248B52_.wvu.FilterData" localSheetId="3" hidden="1">'LAP MINGGUAN 10'!$A$33:$L$4351</definedName>
    <definedName name="Z_8D5CA769_0E6E_4D38_BD37_FE1730248B52_.wvu.FilterData" localSheetId="6" hidden="1">REKAP!$A$39:$B$101</definedName>
    <definedName name="Z_8D5CA769_0E6E_4D38_BD37_FE1730248B52_.wvu.FilterData" localSheetId="2" hidden="1">'REKAP BULANAN'!$A$37:$B$99</definedName>
    <definedName name="Z_8D5CA769_0E6E_4D38_BD37_FE1730248B52_.wvu.FilterData" localSheetId="4" hidden="1">SCHEDULE!$A$43:$E$270</definedName>
    <definedName name="Z_8D80F758_4292_451A_BFBD_9AD5E566B8E9_.wvu.FilterData" localSheetId="5" hidden="1">'LAP MINGGUAN'!$A$33:$L$4351</definedName>
    <definedName name="Z_8D80F758_4292_451A_BFBD_9AD5E566B8E9_.wvu.FilterData" localSheetId="3" hidden="1">'LAP MINGGUAN 10'!$A$33:$L$4351</definedName>
    <definedName name="Z_8D80F758_4292_451A_BFBD_9AD5E566B8E9_.wvu.FilterData" localSheetId="6" hidden="1">REKAP!$A$39:$B$101</definedName>
    <definedName name="Z_8D80F758_4292_451A_BFBD_9AD5E566B8E9_.wvu.FilterData" localSheetId="2" hidden="1">'REKAP BULANAN'!$A$37:$B$99</definedName>
    <definedName name="Z_8D80F758_4292_451A_BFBD_9AD5E566B8E9_.wvu.FilterData" localSheetId="4" hidden="1">SCHEDULE!$A$43:$E$270</definedName>
    <definedName name="Z_8DB774A9_5D19_4766_A3C7_9457FF27728C_.wvu.FilterData" localSheetId="5" hidden="1">'LAP MINGGUAN'!$A$33:$L$4350</definedName>
    <definedName name="Z_8DB774A9_5D19_4766_A3C7_9457FF27728C_.wvu.FilterData" localSheetId="3" hidden="1">'LAP MINGGUAN 10'!$A$33:$L$4350</definedName>
    <definedName name="Z_8DB774A9_5D19_4766_A3C7_9457FF27728C_.wvu.FilterData" localSheetId="6" hidden="1">REKAP!$A$39:$B$101</definedName>
    <definedName name="Z_8DB774A9_5D19_4766_A3C7_9457FF27728C_.wvu.FilterData" localSheetId="2" hidden="1">'REKAP BULANAN'!$A$37:$B$99</definedName>
    <definedName name="Z_8DB774A9_5D19_4766_A3C7_9457FF27728C_.wvu.FilterData" localSheetId="4" hidden="1">SCHEDULE!$A$43:$E$270</definedName>
    <definedName name="Z_8DFC6BF0_0012_4F7F_8452_D88A47FE29B0_.wvu.FilterData" localSheetId="5" hidden="1">'LAP MINGGUAN'!$A$33:$L$4351</definedName>
    <definedName name="Z_8DFC6BF0_0012_4F7F_8452_D88A47FE29B0_.wvu.FilterData" localSheetId="3" hidden="1">'LAP MINGGUAN 10'!$A$33:$L$4351</definedName>
    <definedName name="Z_8DFC6BF0_0012_4F7F_8452_D88A47FE29B0_.wvu.FilterData" localSheetId="6" hidden="1">REKAP!$A$39:$B$101</definedName>
    <definedName name="Z_8DFC6BF0_0012_4F7F_8452_D88A47FE29B0_.wvu.FilterData" localSheetId="2" hidden="1">'REKAP BULANAN'!$A$37:$B$99</definedName>
    <definedName name="Z_8DFC6BF0_0012_4F7F_8452_D88A47FE29B0_.wvu.FilterData" localSheetId="4" hidden="1">SCHEDULE!$A$43:$E$270</definedName>
    <definedName name="Z_8E08E0F9_0B80_4C18_8108_A54EE80866FB_.wvu.FilterData" localSheetId="5" hidden="1">'LAP MINGGUAN'!$A$33:$L$4350</definedName>
    <definedName name="Z_8E08E0F9_0B80_4C18_8108_A54EE80866FB_.wvu.FilterData" localSheetId="3" hidden="1">'LAP MINGGUAN 10'!$A$33:$L$4350</definedName>
    <definedName name="Z_8E08E0F9_0B80_4C18_8108_A54EE80866FB_.wvu.FilterData" localSheetId="6" hidden="1">REKAP!$A$39:$B$101</definedName>
    <definedName name="Z_8E08E0F9_0B80_4C18_8108_A54EE80866FB_.wvu.FilterData" localSheetId="2" hidden="1">'REKAP BULANAN'!$A$37:$B$99</definedName>
    <definedName name="Z_8E08E0F9_0B80_4C18_8108_A54EE80866FB_.wvu.FilterData" localSheetId="4" hidden="1">SCHEDULE!$A$43:$E$270</definedName>
    <definedName name="Z_8E7EB47B_EE0C_45AE_A25B_58052D917D41_.wvu.FilterData" localSheetId="5" hidden="1">'LAP MINGGUAN'!$A$32:$L$4349</definedName>
    <definedName name="Z_8E7EB47B_EE0C_45AE_A25B_58052D917D41_.wvu.FilterData" localSheetId="3" hidden="1">'LAP MINGGUAN 10'!$A$32:$L$4349</definedName>
    <definedName name="Z_8E7EB47B_EE0C_45AE_A25B_58052D917D41_.wvu.FilterData" localSheetId="6" hidden="1">REKAP!$A$38:$B$101</definedName>
    <definedName name="Z_8E7EB47B_EE0C_45AE_A25B_58052D917D41_.wvu.FilterData" localSheetId="2" hidden="1">'REKAP BULANAN'!$A$36:$B$99</definedName>
    <definedName name="Z_8E7EB47B_EE0C_45AE_A25B_58052D917D41_.wvu.FilterData" localSheetId="4" hidden="1">SCHEDULE!$A$42:$E$265</definedName>
    <definedName name="Z_8E88B514_3D7E_41AD_AD74_69F7A49C80E2_.wvu.FilterData" localSheetId="5" hidden="1">'LAP MINGGUAN'!$A$32:$L$4351</definedName>
    <definedName name="Z_8E88B514_3D7E_41AD_AD74_69F7A49C80E2_.wvu.FilterData" localSheetId="3" hidden="1">'LAP MINGGUAN 10'!$A$32:$L$4351</definedName>
    <definedName name="Z_8E88B514_3D7E_41AD_AD74_69F7A49C80E2_.wvu.FilterData" localSheetId="6" hidden="1">REKAP!$A$38:$B$101</definedName>
    <definedName name="Z_8E88B514_3D7E_41AD_AD74_69F7A49C80E2_.wvu.FilterData" localSheetId="2" hidden="1">'REKAP BULANAN'!$A$36:$B$99</definedName>
    <definedName name="Z_8E88B514_3D7E_41AD_AD74_69F7A49C80E2_.wvu.FilterData" localSheetId="4" hidden="1">SCHEDULE!$A$42:$E$270</definedName>
    <definedName name="Z_8EBB919C_99C2_4B20_9A88_CEF69FF58265_.wvu.FilterData" localSheetId="5" hidden="1">'LAP MINGGUAN'!$A$32:$L$4349</definedName>
    <definedName name="Z_8EBB919C_99C2_4B20_9A88_CEF69FF58265_.wvu.FilterData" localSheetId="3" hidden="1">'LAP MINGGUAN 10'!$A$32:$L$4349</definedName>
    <definedName name="Z_8EBB919C_99C2_4B20_9A88_CEF69FF58265_.wvu.FilterData" localSheetId="6" hidden="1">REKAP!$A$1:$B$101</definedName>
    <definedName name="Z_8EBB919C_99C2_4B20_9A88_CEF69FF58265_.wvu.FilterData" localSheetId="2" hidden="1">'REKAP BULANAN'!$A$1:$B$99</definedName>
    <definedName name="Z_8EBB919C_99C2_4B20_9A88_CEF69FF58265_.wvu.FilterData" localSheetId="4" hidden="1">SCHEDULE!$A$1:$E$265</definedName>
    <definedName name="Z_8ECB20E6_8769_4151_866A_B3D7AB46FF6D_.wvu.FilterData" localSheetId="5" hidden="1">'LAP MINGGUAN'!$A$33:$L$4351</definedName>
    <definedName name="Z_8ECB20E6_8769_4151_866A_B3D7AB46FF6D_.wvu.FilterData" localSheetId="3" hidden="1">'LAP MINGGUAN 10'!$A$33:$L$4351</definedName>
    <definedName name="Z_8ECB20E6_8769_4151_866A_B3D7AB46FF6D_.wvu.FilterData" localSheetId="6" hidden="1">REKAP!$A$39:$B$101</definedName>
    <definedName name="Z_8ECB20E6_8769_4151_866A_B3D7AB46FF6D_.wvu.FilterData" localSheetId="2" hidden="1">'REKAP BULANAN'!$A$37:$B$99</definedName>
    <definedName name="Z_8ECB20E6_8769_4151_866A_B3D7AB46FF6D_.wvu.FilterData" localSheetId="4" hidden="1">SCHEDULE!$A$43:$E$270</definedName>
    <definedName name="Z_8ED1B2D3_CC88_4010_A37A_B446E6420DCC_.wvu.FilterData" localSheetId="5" hidden="1">'LAP MINGGUAN'!$A$32:$L$4349</definedName>
    <definedName name="Z_8ED1B2D3_CC88_4010_A37A_B446E6420DCC_.wvu.FilterData" localSheetId="3" hidden="1">'LAP MINGGUAN 10'!$A$32:$L$4349</definedName>
    <definedName name="Z_8ED1B2D3_CC88_4010_A37A_B446E6420DCC_.wvu.FilterData" localSheetId="6" hidden="1">REKAP!$A$38:$B$101</definedName>
    <definedName name="Z_8ED1B2D3_CC88_4010_A37A_B446E6420DCC_.wvu.FilterData" localSheetId="2" hidden="1">'REKAP BULANAN'!$A$36:$B$99</definedName>
    <definedName name="Z_8ED1B2D3_CC88_4010_A37A_B446E6420DCC_.wvu.FilterData" localSheetId="4" hidden="1">SCHEDULE!$A$42:$E$265</definedName>
    <definedName name="Z_8EFAC85B_3A2C_4E5F_9CA7_308C1D7CFA49_.wvu.FilterData" localSheetId="5" hidden="1">'LAP MINGGUAN'!$A$33:$L$4351</definedName>
    <definedName name="Z_8EFAC85B_3A2C_4E5F_9CA7_308C1D7CFA49_.wvu.FilterData" localSheetId="3" hidden="1">'LAP MINGGUAN 10'!$A$33:$L$4351</definedName>
    <definedName name="Z_8EFAC85B_3A2C_4E5F_9CA7_308C1D7CFA49_.wvu.FilterData" localSheetId="6" hidden="1">REKAP!$A$39:$B$101</definedName>
    <definedName name="Z_8EFAC85B_3A2C_4E5F_9CA7_308C1D7CFA49_.wvu.FilterData" localSheetId="2" hidden="1">'REKAP BULANAN'!$A$37:$B$99</definedName>
    <definedName name="Z_8EFAC85B_3A2C_4E5F_9CA7_308C1D7CFA49_.wvu.FilterData" localSheetId="4" hidden="1">SCHEDULE!$A$43:$E$270</definedName>
    <definedName name="Z_8F59B57C_C872_46E5_A3A0_FF05C76904FE_.wvu.FilterData" localSheetId="5" hidden="1">'LAP MINGGUAN'!$A$33:$L$4349</definedName>
    <definedName name="Z_8F59B57C_C872_46E5_A3A0_FF05C76904FE_.wvu.FilterData" localSheetId="3" hidden="1">'LAP MINGGUAN 10'!$A$33:$L$4349</definedName>
    <definedName name="Z_8F59B57C_C872_46E5_A3A0_FF05C76904FE_.wvu.FilterData" localSheetId="6" hidden="1">REKAP!$A$39:$B$101</definedName>
    <definedName name="Z_8F59B57C_C872_46E5_A3A0_FF05C76904FE_.wvu.FilterData" localSheetId="2" hidden="1">'REKAP BULANAN'!$A$37:$B$99</definedName>
    <definedName name="Z_8F59B57C_C872_46E5_A3A0_FF05C76904FE_.wvu.FilterData" localSheetId="4" hidden="1">SCHEDULE!$A$43:$E$265</definedName>
    <definedName name="Z_8F59B57C_C872_46E5_A3A0_FF05C76904FE_.wvu.PrintArea" localSheetId="5" hidden="1">'LAP MINGGUAN'!$A$32:$L$4349</definedName>
    <definedName name="Z_8F59B57C_C872_46E5_A3A0_FF05C76904FE_.wvu.PrintArea" localSheetId="3" hidden="1">'LAP MINGGUAN 10'!$A$32:$L$4349</definedName>
    <definedName name="Z_8F59B57C_C872_46E5_A3A0_FF05C76904FE_.wvu.PrintArea" localSheetId="6" hidden="1">REKAP!$A$1:$B$101</definedName>
    <definedName name="Z_8F59B57C_C872_46E5_A3A0_FF05C76904FE_.wvu.PrintArea" localSheetId="2" hidden="1">'REKAP BULANAN'!$A$1:$B$99</definedName>
    <definedName name="Z_8F59B57C_C872_46E5_A3A0_FF05C76904FE_.wvu.PrintArea" localSheetId="4" hidden="1">SCHEDULE!$A$1:$E$265</definedName>
    <definedName name="Z_8F59B57C_C872_46E5_A3A0_FF05C76904FE_.wvu.PrintTitles" localSheetId="5" hidden="1">'LAP MINGGUAN'!$32:$33</definedName>
    <definedName name="Z_8F59B57C_C872_46E5_A3A0_FF05C76904FE_.wvu.PrintTitles" localSheetId="3" hidden="1">'LAP MINGGUAN 10'!$32:$33</definedName>
    <definedName name="Z_8F59B57C_C872_46E5_A3A0_FF05C76904FE_.wvu.PrintTitles" localSheetId="6" hidden="1">REKAP!$38:$39</definedName>
    <definedName name="Z_8F59B57C_C872_46E5_A3A0_FF05C76904FE_.wvu.PrintTitles" localSheetId="2" hidden="1">'REKAP BULANAN'!$36:$37</definedName>
    <definedName name="Z_8F59B57C_C872_46E5_A3A0_FF05C76904FE_.wvu.PrintTitles" localSheetId="4" hidden="1">SCHEDULE!$42:$43</definedName>
    <definedName name="Z_8F8B24D9_C395_4B3D_964C_AB01158AC185_.wvu.FilterData" localSheetId="5" hidden="1">'LAP MINGGUAN'!$A$32:$L$4349</definedName>
    <definedName name="Z_8F8B24D9_C395_4B3D_964C_AB01158AC185_.wvu.FilterData" localSheetId="3" hidden="1">'LAP MINGGUAN 10'!$A$32:$L$4349</definedName>
    <definedName name="Z_8F8B24D9_C395_4B3D_964C_AB01158AC185_.wvu.FilterData" localSheetId="6" hidden="1">REKAP!$A$38:$B$101</definedName>
    <definedName name="Z_8F8B24D9_C395_4B3D_964C_AB01158AC185_.wvu.FilterData" localSheetId="2" hidden="1">'REKAP BULANAN'!$A$36:$B$99</definedName>
    <definedName name="Z_8F8B24D9_C395_4B3D_964C_AB01158AC185_.wvu.FilterData" localSheetId="4" hidden="1">SCHEDULE!$A$42:$E$265</definedName>
    <definedName name="Z_8FA92520_883E_4781_88C6_8633B98DE35B_.wvu.FilterData" localSheetId="5" hidden="1">'LAP MINGGUAN'!$A$33:$L$4350</definedName>
    <definedName name="Z_8FA92520_883E_4781_88C6_8633B98DE35B_.wvu.FilterData" localSheetId="3" hidden="1">'LAP MINGGUAN 10'!$A$33:$L$4350</definedName>
    <definedName name="Z_8FA92520_883E_4781_88C6_8633B98DE35B_.wvu.FilterData" localSheetId="6" hidden="1">REKAP!$A$39:$B$101</definedName>
    <definedName name="Z_8FA92520_883E_4781_88C6_8633B98DE35B_.wvu.FilterData" localSheetId="2" hidden="1">'REKAP BULANAN'!$A$37:$B$99</definedName>
    <definedName name="Z_8FA92520_883E_4781_88C6_8633B98DE35B_.wvu.FilterData" localSheetId="4" hidden="1">SCHEDULE!$A$43:$E$270</definedName>
    <definedName name="Z_8FC86F79_8170_4900_96B6_18711B06F0DF_.wvu.FilterData" localSheetId="5" hidden="1">'LAP MINGGUAN'!$A$33:$L$4351</definedName>
    <definedName name="Z_8FC86F79_8170_4900_96B6_18711B06F0DF_.wvu.FilterData" localSheetId="3" hidden="1">'LAP MINGGUAN 10'!$A$33:$L$4351</definedName>
    <definedName name="Z_8FC86F79_8170_4900_96B6_18711B06F0DF_.wvu.FilterData" localSheetId="6" hidden="1">REKAP!$A$39:$B$101</definedName>
    <definedName name="Z_8FC86F79_8170_4900_96B6_18711B06F0DF_.wvu.FilterData" localSheetId="2" hidden="1">'REKAP BULANAN'!$A$37:$B$99</definedName>
    <definedName name="Z_8FC86F79_8170_4900_96B6_18711B06F0DF_.wvu.FilterData" localSheetId="4" hidden="1">SCHEDULE!$A$43:$E$270</definedName>
    <definedName name="Z_8FCA692B_F649_4767_ABF9_A4A4EAC7CC30_.wvu.FilterData" localSheetId="5" hidden="1">'LAP MINGGUAN'!$A$32:$L$4349</definedName>
    <definedName name="Z_8FCA692B_F649_4767_ABF9_A4A4EAC7CC30_.wvu.FilterData" localSheetId="3" hidden="1">'LAP MINGGUAN 10'!$A$32:$L$4349</definedName>
    <definedName name="Z_8FCA692B_F649_4767_ABF9_A4A4EAC7CC30_.wvu.FilterData" localSheetId="6" hidden="1">REKAP!$A$1:$B$101</definedName>
    <definedName name="Z_8FCA692B_F649_4767_ABF9_A4A4EAC7CC30_.wvu.FilterData" localSheetId="2" hidden="1">'REKAP BULANAN'!$A$1:$B$99</definedName>
    <definedName name="Z_8FCA692B_F649_4767_ABF9_A4A4EAC7CC30_.wvu.FilterData" localSheetId="4" hidden="1">SCHEDULE!$A$1:$E$265</definedName>
    <definedName name="Z_8FCFCBFB_8481_4FA6_97B7_920CDBE31819_.wvu.FilterData" localSheetId="5" hidden="1">'LAP MINGGUAN'!$A$33:$L$4351</definedName>
    <definedName name="Z_8FCFCBFB_8481_4FA6_97B7_920CDBE31819_.wvu.FilterData" localSheetId="3" hidden="1">'LAP MINGGUAN 10'!$A$33:$L$4351</definedName>
    <definedName name="Z_8FCFCBFB_8481_4FA6_97B7_920CDBE31819_.wvu.FilterData" localSheetId="6" hidden="1">REKAP!$A$39:$B$101</definedName>
    <definedName name="Z_8FCFCBFB_8481_4FA6_97B7_920CDBE31819_.wvu.FilterData" localSheetId="2" hidden="1">'REKAP BULANAN'!$A$37:$B$99</definedName>
    <definedName name="Z_8FCFCBFB_8481_4FA6_97B7_920CDBE31819_.wvu.FilterData" localSheetId="4" hidden="1">SCHEDULE!$A$43:$E$270</definedName>
    <definedName name="Z_8FD77B31_837D_4F72_AC08_AD161BE5F01A_.wvu.FilterData" localSheetId="5" hidden="1">'LAP MINGGUAN'!$A$32:$L$4350</definedName>
    <definedName name="Z_8FD77B31_837D_4F72_AC08_AD161BE5F01A_.wvu.FilterData" localSheetId="3" hidden="1">'LAP MINGGUAN 10'!$A$32:$L$4350</definedName>
    <definedName name="Z_8FD77B31_837D_4F72_AC08_AD161BE5F01A_.wvu.FilterData" localSheetId="6" hidden="1">REKAP!$A$38:$B$101</definedName>
    <definedName name="Z_8FD77B31_837D_4F72_AC08_AD161BE5F01A_.wvu.FilterData" localSheetId="2" hidden="1">'REKAP BULANAN'!$A$36:$B$99</definedName>
    <definedName name="Z_8FD77B31_837D_4F72_AC08_AD161BE5F01A_.wvu.FilterData" localSheetId="4" hidden="1">SCHEDULE!$A$42:$E$270</definedName>
    <definedName name="Z_8FDAACDE_92B6_4895_9B89_4B2BAFD71976_.wvu.FilterData" localSheetId="5" hidden="1">'LAP MINGGUAN'!$A$33:$L$4350</definedName>
    <definedName name="Z_8FDAACDE_92B6_4895_9B89_4B2BAFD71976_.wvu.FilterData" localSheetId="3" hidden="1">'LAP MINGGUAN 10'!$A$33:$L$4350</definedName>
    <definedName name="Z_8FDAACDE_92B6_4895_9B89_4B2BAFD71976_.wvu.FilterData" localSheetId="6" hidden="1">REKAP!$A$39:$B$101</definedName>
    <definedName name="Z_8FDAACDE_92B6_4895_9B89_4B2BAFD71976_.wvu.FilterData" localSheetId="2" hidden="1">'REKAP BULANAN'!$A$37:$B$99</definedName>
    <definedName name="Z_8FDAACDE_92B6_4895_9B89_4B2BAFD71976_.wvu.FilterData" localSheetId="4" hidden="1">SCHEDULE!$A$43:$E$270</definedName>
    <definedName name="Z_8FF9863B_68A7_4DBA_B515_349E59054FD5_.wvu.FilterData" localSheetId="5" hidden="1">'LAP MINGGUAN'!$A$33:$L$4350</definedName>
    <definedName name="Z_8FF9863B_68A7_4DBA_B515_349E59054FD5_.wvu.FilterData" localSheetId="3" hidden="1">'LAP MINGGUAN 10'!$A$33:$L$4350</definedName>
    <definedName name="Z_8FF9863B_68A7_4DBA_B515_349E59054FD5_.wvu.FilterData" localSheetId="6" hidden="1">REKAP!$A$39:$B$101</definedName>
    <definedName name="Z_8FF9863B_68A7_4DBA_B515_349E59054FD5_.wvu.FilterData" localSheetId="2" hidden="1">'REKAP BULANAN'!$A$37:$B$99</definedName>
    <definedName name="Z_8FF9863B_68A7_4DBA_B515_349E59054FD5_.wvu.FilterData" localSheetId="4" hidden="1">SCHEDULE!$A$43:$E$270</definedName>
    <definedName name="Z_909B7DBB_532C_4306_95FF_F67326B8591C_.wvu.FilterData" localSheetId="5" hidden="1">'LAP MINGGUAN'!$A$33:$L$4349</definedName>
    <definedName name="Z_909B7DBB_532C_4306_95FF_F67326B8591C_.wvu.FilterData" localSheetId="3" hidden="1">'LAP MINGGUAN 10'!$A$33:$L$4349</definedName>
    <definedName name="Z_909B7DBB_532C_4306_95FF_F67326B8591C_.wvu.FilterData" localSheetId="6" hidden="1">REKAP!$A$39:$B$101</definedName>
    <definedName name="Z_909B7DBB_532C_4306_95FF_F67326B8591C_.wvu.FilterData" localSheetId="2" hidden="1">'REKAP BULANAN'!$A$37:$B$99</definedName>
    <definedName name="Z_909B7DBB_532C_4306_95FF_F67326B8591C_.wvu.FilterData" localSheetId="4" hidden="1">SCHEDULE!$A$43:$E$265</definedName>
    <definedName name="Z_90E5B2C0_3FDD_477E_B3D4_D099D71150BB_.wvu.FilterData" localSheetId="5" hidden="1">'LAP MINGGUAN'!$A$32:$L$4349</definedName>
    <definedName name="Z_90E5B2C0_3FDD_477E_B3D4_D099D71150BB_.wvu.FilterData" localSheetId="3" hidden="1">'LAP MINGGUAN 10'!$A$32:$L$4349</definedName>
    <definedName name="Z_90E5B2C0_3FDD_477E_B3D4_D099D71150BB_.wvu.FilterData" localSheetId="6" hidden="1">REKAP!$A$38:$B$101</definedName>
    <definedName name="Z_90E5B2C0_3FDD_477E_B3D4_D099D71150BB_.wvu.FilterData" localSheetId="2" hidden="1">'REKAP BULANAN'!$A$36:$B$99</definedName>
    <definedName name="Z_90E5B2C0_3FDD_477E_B3D4_D099D71150BB_.wvu.FilterData" localSheetId="4" hidden="1">SCHEDULE!$A$42:$E$265</definedName>
    <definedName name="Z_90F3C51C_2419_4792_B955_1460BB72B016_.wvu.FilterData" localSheetId="5" hidden="1">'LAP MINGGUAN'!$A$33:$L$4351</definedName>
    <definedName name="Z_90F3C51C_2419_4792_B955_1460BB72B016_.wvu.FilterData" localSheetId="3" hidden="1">'LAP MINGGUAN 10'!$A$33:$L$4351</definedName>
    <definedName name="Z_90F3C51C_2419_4792_B955_1460BB72B016_.wvu.FilterData" localSheetId="6" hidden="1">REKAP!$A$39:$B$101</definedName>
    <definedName name="Z_90F3C51C_2419_4792_B955_1460BB72B016_.wvu.FilterData" localSheetId="2" hidden="1">'REKAP BULANAN'!$A$37:$B$99</definedName>
    <definedName name="Z_90F3C51C_2419_4792_B955_1460BB72B016_.wvu.FilterData" localSheetId="4" hidden="1">SCHEDULE!$A$43:$E$270</definedName>
    <definedName name="Z_910237F4_DF01_4AFA_8CCC_35232266DEB5_.wvu.FilterData" localSheetId="5" hidden="1">'LAP MINGGUAN'!$A$32:$L$4349</definedName>
    <definedName name="Z_910237F4_DF01_4AFA_8CCC_35232266DEB5_.wvu.FilterData" localSheetId="3" hidden="1">'LAP MINGGUAN 10'!$A$32:$L$4349</definedName>
    <definedName name="Z_910237F4_DF01_4AFA_8CCC_35232266DEB5_.wvu.FilterData" localSheetId="6" hidden="1">REKAP!$A$38:$B$101</definedName>
    <definedName name="Z_910237F4_DF01_4AFA_8CCC_35232266DEB5_.wvu.FilterData" localSheetId="2" hidden="1">'REKAP BULANAN'!$A$36:$B$99</definedName>
    <definedName name="Z_910237F4_DF01_4AFA_8CCC_35232266DEB5_.wvu.FilterData" localSheetId="4" hidden="1">SCHEDULE!$A$42:$E$265</definedName>
    <definedName name="Z_9174AE56_D54B_4E63_A146_21F5DE1D3D6B_.wvu.FilterData" localSheetId="5" hidden="1">'LAP MINGGUAN'!$A$33:$L$4351</definedName>
    <definedName name="Z_9174AE56_D54B_4E63_A146_21F5DE1D3D6B_.wvu.FilterData" localSheetId="3" hidden="1">'LAP MINGGUAN 10'!$A$33:$L$4351</definedName>
    <definedName name="Z_9174AE56_D54B_4E63_A146_21F5DE1D3D6B_.wvu.FilterData" localSheetId="6" hidden="1">REKAP!$A$39:$B$101</definedName>
    <definedName name="Z_9174AE56_D54B_4E63_A146_21F5DE1D3D6B_.wvu.FilterData" localSheetId="2" hidden="1">'REKAP BULANAN'!$A$37:$B$99</definedName>
    <definedName name="Z_9174AE56_D54B_4E63_A146_21F5DE1D3D6B_.wvu.FilterData" localSheetId="4" hidden="1">SCHEDULE!$A$43:$E$270</definedName>
    <definedName name="Z_919FBC62_B70C_4017_BC5B_FC031EAE26A1_.wvu.FilterData" localSheetId="5" hidden="1">'LAP MINGGUAN'!$A$33:$L$4351</definedName>
    <definedName name="Z_919FBC62_B70C_4017_BC5B_FC031EAE26A1_.wvu.FilterData" localSheetId="3" hidden="1">'LAP MINGGUAN 10'!$A$33:$L$4351</definedName>
    <definedName name="Z_919FBC62_B70C_4017_BC5B_FC031EAE26A1_.wvu.FilterData" localSheetId="6" hidden="1">REKAP!$A$39:$B$101</definedName>
    <definedName name="Z_919FBC62_B70C_4017_BC5B_FC031EAE26A1_.wvu.FilterData" localSheetId="2" hidden="1">'REKAP BULANAN'!$A$37:$B$99</definedName>
    <definedName name="Z_919FBC62_B70C_4017_BC5B_FC031EAE26A1_.wvu.FilterData" localSheetId="4" hidden="1">SCHEDULE!$A$43:$E$270</definedName>
    <definedName name="Z_91C219AB_8DE9_416C_8BCC_31EE82CD663D_.wvu.FilterData" localSheetId="5" hidden="1">'LAP MINGGUAN'!$A$32:$L$4349</definedName>
    <definedName name="Z_91C219AB_8DE9_416C_8BCC_31EE82CD663D_.wvu.FilterData" localSheetId="3" hidden="1">'LAP MINGGUAN 10'!$A$32:$L$4349</definedName>
    <definedName name="Z_91C219AB_8DE9_416C_8BCC_31EE82CD663D_.wvu.FilterData" localSheetId="6" hidden="1">REKAP!$A$1:$B$101</definedName>
    <definedName name="Z_91C219AB_8DE9_416C_8BCC_31EE82CD663D_.wvu.FilterData" localSheetId="2" hidden="1">'REKAP BULANAN'!$A$1:$B$99</definedName>
    <definedName name="Z_91C219AB_8DE9_416C_8BCC_31EE82CD663D_.wvu.FilterData" localSheetId="4" hidden="1">SCHEDULE!$A$1:$E$265</definedName>
    <definedName name="Z_9202EF02_33AF_4A22_B0E3_72546853E650_.wvu.FilterData" localSheetId="5" hidden="1">'LAP MINGGUAN'!$A$33:$L$4350</definedName>
    <definedName name="Z_9202EF02_33AF_4A22_B0E3_72546853E650_.wvu.FilterData" localSheetId="3" hidden="1">'LAP MINGGUAN 10'!$A$33:$L$4350</definedName>
    <definedName name="Z_9202EF02_33AF_4A22_B0E3_72546853E650_.wvu.FilterData" localSheetId="6" hidden="1">REKAP!$A$39:$B$101</definedName>
    <definedName name="Z_9202EF02_33AF_4A22_B0E3_72546853E650_.wvu.FilterData" localSheetId="2" hidden="1">'REKAP BULANAN'!$A$37:$B$99</definedName>
    <definedName name="Z_9202EF02_33AF_4A22_B0E3_72546853E650_.wvu.FilterData" localSheetId="4" hidden="1">SCHEDULE!$A$43:$E$270</definedName>
    <definedName name="Z_920EC237_30FF_49AF_9A41_23B76DE0D06A_.wvu.FilterData" localSheetId="5" hidden="1">'LAP MINGGUAN'!$A$33:$L$4351</definedName>
    <definedName name="Z_920EC237_30FF_49AF_9A41_23B76DE0D06A_.wvu.FilterData" localSheetId="3" hidden="1">'LAP MINGGUAN 10'!$A$33:$L$4351</definedName>
    <definedName name="Z_920EC237_30FF_49AF_9A41_23B76DE0D06A_.wvu.FilterData" localSheetId="6" hidden="1">REKAP!$A$39:$B$101</definedName>
    <definedName name="Z_920EC237_30FF_49AF_9A41_23B76DE0D06A_.wvu.FilterData" localSheetId="2" hidden="1">'REKAP BULANAN'!$A$37:$B$99</definedName>
    <definedName name="Z_920EC237_30FF_49AF_9A41_23B76DE0D06A_.wvu.FilterData" localSheetId="4" hidden="1">SCHEDULE!$A$43:$E$270</definedName>
    <definedName name="Z_92AACC21_A9C4_4915_BFC0_67DAB3B027D8_.wvu.FilterData" localSheetId="5" hidden="1">'LAP MINGGUAN'!$A$33:$L$4350</definedName>
    <definedName name="Z_92AACC21_A9C4_4915_BFC0_67DAB3B027D8_.wvu.FilterData" localSheetId="3" hidden="1">'LAP MINGGUAN 10'!$A$33:$L$4350</definedName>
    <definedName name="Z_92AACC21_A9C4_4915_BFC0_67DAB3B027D8_.wvu.FilterData" localSheetId="6" hidden="1">REKAP!$A$39:$B$101</definedName>
    <definedName name="Z_92AACC21_A9C4_4915_BFC0_67DAB3B027D8_.wvu.FilterData" localSheetId="2" hidden="1">'REKAP BULANAN'!$A$37:$B$99</definedName>
    <definedName name="Z_92AACC21_A9C4_4915_BFC0_67DAB3B027D8_.wvu.FilterData" localSheetId="4" hidden="1">SCHEDULE!$A$43:$E$270</definedName>
    <definedName name="Z_92D6F60B_402C_42CC_A275_3477B6435433_.wvu.FilterData" localSheetId="5" hidden="1">'LAP MINGGUAN'!$A$33:$L$4351</definedName>
    <definedName name="Z_92D6F60B_402C_42CC_A275_3477B6435433_.wvu.FilterData" localSheetId="3" hidden="1">'LAP MINGGUAN 10'!$A$33:$L$4351</definedName>
    <definedName name="Z_92D6F60B_402C_42CC_A275_3477B6435433_.wvu.FilterData" localSheetId="6" hidden="1">REKAP!$A$39:$B$101</definedName>
    <definedName name="Z_92D6F60B_402C_42CC_A275_3477B6435433_.wvu.FilterData" localSheetId="2" hidden="1">'REKAP BULANAN'!$A$37:$B$99</definedName>
    <definedName name="Z_92D6F60B_402C_42CC_A275_3477B6435433_.wvu.FilterData" localSheetId="4" hidden="1">SCHEDULE!$A$43:$E$270</definedName>
    <definedName name="Z_92E7B061_C2F4_4C78_BFE1_839263860C22_.wvu.FilterData" localSheetId="5" hidden="1">'LAP MINGGUAN'!$A$33:$L$4349</definedName>
    <definedName name="Z_92E7B061_C2F4_4C78_BFE1_839263860C22_.wvu.FilterData" localSheetId="3" hidden="1">'LAP MINGGUAN 10'!$A$33:$L$4349</definedName>
    <definedName name="Z_92E7B061_C2F4_4C78_BFE1_839263860C22_.wvu.FilterData" localSheetId="6" hidden="1">REKAP!$A$39:$B$101</definedName>
    <definedName name="Z_92E7B061_C2F4_4C78_BFE1_839263860C22_.wvu.FilterData" localSheetId="2" hidden="1">'REKAP BULANAN'!$A$37:$B$99</definedName>
    <definedName name="Z_92E7B061_C2F4_4C78_BFE1_839263860C22_.wvu.FilterData" localSheetId="4" hidden="1">SCHEDULE!$A$43:$E$265</definedName>
    <definedName name="Z_92F66CCC_8C11_419D_ABBD_B2D23774C80A_.wvu.FilterData" localSheetId="5" hidden="1">'LAP MINGGUAN'!$A$33:$L$4351</definedName>
    <definedName name="Z_92F66CCC_8C11_419D_ABBD_B2D23774C80A_.wvu.FilterData" localSheetId="3" hidden="1">'LAP MINGGUAN 10'!$A$33:$L$4351</definedName>
    <definedName name="Z_92F66CCC_8C11_419D_ABBD_B2D23774C80A_.wvu.FilterData" localSheetId="6" hidden="1">REKAP!$A$39:$B$101</definedName>
    <definedName name="Z_92F66CCC_8C11_419D_ABBD_B2D23774C80A_.wvu.FilterData" localSheetId="2" hidden="1">'REKAP BULANAN'!$A$37:$B$99</definedName>
    <definedName name="Z_92F66CCC_8C11_419D_ABBD_B2D23774C80A_.wvu.FilterData" localSheetId="4" hidden="1">SCHEDULE!$A$43:$E$270</definedName>
    <definedName name="Z_92F66CCC_8C11_419D_ABBD_B2D23774C80A_.wvu.PrintArea" localSheetId="5" hidden="1">'LAP MINGGUAN'!$A$32:$L$4349</definedName>
    <definedName name="Z_92F66CCC_8C11_419D_ABBD_B2D23774C80A_.wvu.PrintArea" localSheetId="3" hidden="1">'LAP MINGGUAN 10'!$A$32:$L$4349</definedName>
    <definedName name="Z_92F66CCC_8C11_419D_ABBD_B2D23774C80A_.wvu.PrintArea" localSheetId="6" hidden="1">REKAP!$A$1:$B$101</definedName>
    <definedName name="Z_92F66CCC_8C11_419D_ABBD_B2D23774C80A_.wvu.PrintArea" localSheetId="2" hidden="1">'REKAP BULANAN'!$A$1:$B$99</definedName>
    <definedName name="Z_92F66CCC_8C11_419D_ABBD_B2D23774C80A_.wvu.PrintArea" localSheetId="4" hidden="1">SCHEDULE!$A$1:$E$265</definedName>
    <definedName name="Z_92F66CCC_8C11_419D_ABBD_B2D23774C80A_.wvu.PrintTitles" localSheetId="5" hidden="1">'LAP MINGGUAN'!$32:$33</definedName>
    <definedName name="Z_92F66CCC_8C11_419D_ABBD_B2D23774C80A_.wvu.PrintTitles" localSheetId="3" hidden="1">'LAP MINGGUAN 10'!$32:$33</definedName>
    <definedName name="Z_92F66CCC_8C11_419D_ABBD_B2D23774C80A_.wvu.PrintTitles" localSheetId="6" hidden="1">REKAP!$38:$39</definedName>
    <definedName name="Z_92F66CCC_8C11_419D_ABBD_B2D23774C80A_.wvu.PrintTitles" localSheetId="2" hidden="1">'REKAP BULANAN'!$36:$37</definedName>
    <definedName name="Z_92F66CCC_8C11_419D_ABBD_B2D23774C80A_.wvu.PrintTitles" localSheetId="4" hidden="1">SCHEDULE!$42:$43</definedName>
    <definedName name="Z_92FAF8E0_C5F3_43B3_986A_899CEC0FF88D_.wvu.FilterData" localSheetId="5" hidden="1">'LAP MINGGUAN'!$A$33:$L$4351</definedName>
    <definedName name="Z_92FAF8E0_C5F3_43B3_986A_899CEC0FF88D_.wvu.FilterData" localSheetId="3" hidden="1">'LAP MINGGUAN 10'!$A$33:$L$4351</definedName>
    <definedName name="Z_92FAF8E0_C5F3_43B3_986A_899CEC0FF88D_.wvu.FilterData" localSheetId="6" hidden="1">REKAP!$A$39:$B$101</definedName>
    <definedName name="Z_92FAF8E0_C5F3_43B3_986A_899CEC0FF88D_.wvu.FilterData" localSheetId="2" hidden="1">'REKAP BULANAN'!$A$37:$B$99</definedName>
    <definedName name="Z_92FAF8E0_C5F3_43B3_986A_899CEC0FF88D_.wvu.FilterData" localSheetId="4" hidden="1">SCHEDULE!$A$43:$E$270</definedName>
    <definedName name="Z_93082ACD_D9D4_49EA_B77C_75197D1A62C6_.wvu.FilterData" localSheetId="5" hidden="1">'LAP MINGGUAN'!$A$33:$L$4351</definedName>
    <definedName name="Z_93082ACD_D9D4_49EA_B77C_75197D1A62C6_.wvu.FilterData" localSheetId="3" hidden="1">'LAP MINGGUAN 10'!$A$33:$L$4351</definedName>
    <definedName name="Z_93082ACD_D9D4_49EA_B77C_75197D1A62C6_.wvu.FilterData" localSheetId="6" hidden="1">REKAP!$A$39:$B$101</definedName>
    <definedName name="Z_93082ACD_D9D4_49EA_B77C_75197D1A62C6_.wvu.FilterData" localSheetId="2" hidden="1">'REKAP BULANAN'!$A$37:$B$99</definedName>
    <definedName name="Z_93082ACD_D9D4_49EA_B77C_75197D1A62C6_.wvu.FilterData" localSheetId="4" hidden="1">SCHEDULE!$A$43:$E$270</definedName>
    <definedName name="Z_9339205B_10BF_488A_822B_24021E6E691A_.wvu.FilterData" localSheetId="5" hidden="1">'LAP MINGGUAN'!$A$33:$L$4351</definedName>
    <definedName name="Z_9339205B_10BF_488A_822B_24021E6E691A_.wvu.FilterData" localSheetId="3" hidden="1">'LAP MINGGUAN 10'!$A$33:$L$4351</definedName>
    <definedName name="Z_9339205B_10BF_488A_822B_24021E6E691A_.wvu.FilterData" localSheetId="6" hidden="1">REKAP!$A$39:$B$101</definedName>
    <definedName name="Z_9339205B_10BF_488A_822B_24021E6E691A_.wvu.FilterData" localSheetId="2" hidden="1">'REKAP BULANAN'!$A$37:$B$99</definedName>
    <definedName name="Z_9339205B_10BF_488A_822B_24021E6E691A_.wvu.FilterData" localSheetId="4" hidden="1">SCHEDULE!$A$43:$E$270</definedName>
    <definedName name="Z_93648066_B52A_4C81_8DCB_DDEE69824ACD_.wvu.FilterData" localSheetId="5" hidden="1">'LAP MINGGUAN'!$A$33:$L$4351</definedName>
    <definedName name="Z_93648066_B52A_4C81_8DCB_DDEE69824ACD_.wvu.FilterData" localSheetId="3" hidden="1">'LAP MINGGUAN 10'!$A$33:$L$4351</definedName>
    <definedName name="Z_93648066_B52A_4C81_8DCB_DDEE69824ACD_.wvu.FilterData" localSheetId="6" hidden="1">REKAP!$A$39:$B$101</definedName>
    <definedName name="Z_93648066_B52A_4C81_8DCB_DDEE69824ACD_.wvu.FilterData" localSheetId="2" hidden="1">'REKAP BULANAN'!$A$37:$B$99</definedName>
    <definedName name="Z_93648066_B52A_4C81_8DCB_DDEE69824ACD_.wvu.FilterData" localSheetId="4" hidden="1">SCHEDULE!$A$43:$E$270</definedName>
    <definedName name="Z_93EE7D6E_5961_4B42_AD17_B73E651354F2_.wvu.FilterData" localSheetId="5" hidden="1">'LAP MINGGUAN'!$A$32:$L$4349</definedName>
    <definedName name="Z_93EE7D6E_5961_4B42_AD17_B73E651354F2_.wvu.FilterData" localSheetId="3" hidden="1">'LAP MINGGUAN 10'!$A$32:$L$4349</definedName>
    <definedName name="Z_93EE7D6E_5961_4B42_AD17_B73E651354F2_.wvu.FilterData" localSheetId="6" hidden="1">REKAP!$A$38:$B$101</definedName>
    <definedName name="Z_93EE7D6E_5961_4B42_AD17_B73E651354F2_.wvu.FilterData" localSheetId="2" hidden="1">'REKAP BULANAN'!$A$36:$B$99</definedName>
    <definedName name="Z_93EE7D6E_5961_4B42_AD17_B73E651354F2_.wvu.FilterData" localSheetId="4" hidden="1">SCHEDULE!$A$42:$E$265</definedName>
    <definedName name="Z_93F3E7E6_848B_46A4_B469_6D9894070031_.wvu.FilterData" localSheetId="5" hidden="1">'LAP MINGGUAN'!$A$33:$L$4351</definedName>
    <definedName name="Z_93F3E7E6_848B_46A4_B469_6D9894070031_.wvu.FilterData" localSheetId="3" hidden="1">'LAP MINGGUAN 10'!$A$33:$L$4351</definedName>
    <definedName name="Z_93F3E7E6_848B_46A4_B469_6D9894070031_.wvu.FilterData" localSheetId="6" hidden="1">REKAP!$A$39:$B$101</definedName>
    <definedName name="Z_93F3E7E6_848B_46A4_B469_6D9894070031_.wvu.FilterData" localSheetId="2" hidden="1">'REKAP BULANAN'!$A$37:$B$99</definedName>
    <definedName name="Z_93F3E7E6_848B_46A4_B469_6D9894070031_.wvu.FilterData" localSheetId="4" hidden="1">SCHEDULE!$A$43:$E$270</definedName>
    <definedName name="Z_9400D792_73FB_4D1D_87C7_8E69B34AF2D3_.wvu.FilterData" localSheetId="5" hidden="1">'LAP MINGGUAN'!$A$32:$L$4349</definedName>
    <definedName name="Z_9400D792_73FB_4D1D_87C7_8E69B34AF2D3_.wvu.FilterData" localSheetId="3" hidden="1">'LAP MINGGUAN 10'!$A$32:$L$4349</definedName>
    <definedName name="Z_9400D792_73FB_4D1D_87C7_8E69B34AF2D3_.wvu.FilterData" localSheetId="6" hidden="1">REKAP!$A$1:$B$101</definedName>
    <definedName name="Z_9400D792_73FB_4D1D_87C7_8E69B34AF2D3_.wvu.FilterData" localSheetId="2" hidden="1">'REKAP BULANAN'!$A$1:$B$99</definedName>
    <definedName name="Z_9400D792_73FB_4D1D_87C7_8E69B34AF2D3_.wvu.FilterData" localSheetId="4" hidden="1">SCHEDULE!$A$1:$E$265</definedName>
    <definedName name="Z_9410EDA8_452E_4B27_95B9_20D50D48AE56_.wvu.FilterData" localSheetId="5" hidden="1">'LAP MINGGUAN'!$A$33:$L$4351</definedName>
    <definedName name="Z_9410EDA8_452E_4B27_95B9_20D50D48AE56_.wvu.FilterData" localSheetId="3" hidden="1">'LAP MINGGUAN 10'!$A$33:$L$4351</definedName>
    <definedName name="Z_9410EDA8_452E_4B27_95B9_20D50D48AE56_.wvu.FilterData" localSheetId="6" hidden="1">REKAP!$A$39:$B$101</definedName>
    <definedName name="Z_9410EDA8_452E_4B27_95B9_20D50D48AE56_.wvu.FilterData" localSheetId="2" hidden="1">'REKAP BULANAN'!$A$37:$B$99</definedName>
    <definedName name="Z_9410EDA8_452E_4B27_95B9_20D50D48AE56_.wvu.FilterData" localSheetId="4" hidden="1">SCHEDULE!$A$43:$E$270</definedName>
    <definedName name="Z_94BF01C3_C7AD_4EDC_8250_441CF767B7E3_.wvu.FilterData" localSheetId="5" hidden="1">'LAP MINGGUAN'!$A$33:$L$4350</definedName>
    <definedName name="Z_94BF01C3_C7AD_4EDC_8250_441CF767B7E3_.wvu.FilterData" localSheetId="3" hidden="1">'LAP MINGGUAN 10'!$A$33:$L$4350</definedName>
    <definedName name="Z_94BF01C3_C7AD_4EDC_8250_441CF767B7E3_.wvu.FilterData" localSheetId="6" hidden="1">REKAP!$A$39:$B$101</definedName>
    <definedName name="Z_94BF01C3_C7AD_4EDC_8250_441CF767B7E3_.wvu.FilterData" localSheetId="2" hidden="1">'REKAP BULANAN'!$A$37:$B$99</definedName>
    <definedName name="Z_94BF01C3_C7AD_4EDC_8250_441CF767B7E3_.wvu.FilterData" localSheetId="4" hidden="1">SCHEDULE!$A$43:$E$270</definedName>
    <definedName name="Z_9517C03F_B9E4_4189_90C5_979667004B3E_.wvu.FilterData" localSheetId="5" hidden="1">'LAP MINGGUAN'!$A$33:$L$4351</definedName>
    <definedName name="Z_9517C03F_B9E4_4189_90C5_979667004B3E_.wvu.FilterData" localSheetId="3" hidden="1">'LAP MINGGUAN 10'!$A$33:$L$4351</definedName>
    <definedName name="Z_9517C03F_B9E4_4189_90C5_979667004B3E_.wvu.FilterData" localSheetId="6" hidden="1">REKAP!$A$39:$B$101</definedName>
    <definedName name="Z_9517C03F_B9E4_4189_90C5_979667004B3E_.wvu.FilterData" localSheetId="2" hidden="1">'REKAP BULANAN'!$A$37:$B$99</definedName>
    <definedName name="Z_9517C03F_B9E4_4189_90C5_979667004B3E_.wvu.FilterData" localSheetId="4" hidden="1">SCHEDULE!$A$43:$E$270</definedName>
    <definedName name="Z_951BCA5D_2601_4866_B8A9_728272D640A5_.wvu.FilterData" localSheetId="5" hidden="1">'LAP MINGGUAN'!$A$33:$L$4351</definedName>
    <definedName name="Z_951BCA5D_2601_4866_B8A9_728272D640A5_.wvu.FilterData" localSheetId="3" hidden="1">'LAP MINGGUAN 10'!$A$33:$L$4351</definedName>
    <definedName name="Z_951BCA5D_2601_4866_B8A9_728272D640A5_.wvu.FilterData" localSheetId="6" hidden="1">REKAP!$A$39:$B$101</definedName>
    <definedName name="Z_951BCA5D_2601_4866_B8A9_728272D640A5_.wvu.FilterData" localSheetId="2" hidden="1">'REKAP BULANAN'!$A$37:$B$99</definedName>
    <definedName name="Z_951BCA5D_2601_4866_B8A9_728272D640A5_.wvu.FilterData" localSheetId="4" hidden="1">SCHEDULE!$A$43:$E$270</definedName>
    <definedName name="Z_951D1B69_B7A4_4814_8CDF_C96CE9FE4739_.wvu.FilterData" localSheetId="5" hidden="1">'LAP MINGGUAN'!$A$33:$L$4351</definedName>
    <definedName name="Z_951D1B69_B7A4_4814_8CDF_C96CE9FE4739_.wvu.FilterData" localSheetId="3" hidden="1">'LAP MINGGUAN 10'!$A$33:$L$4351</definedName>
    <definedName name="Z_951D1B69_B7A4_4814_8CDF_C96CE9FE4739_.wvu.FilterData" localSheetId="6" hidden="1">REKAP!$A$39:$B$101</definedName>
    <definedName name="Z_951D1B69_B7A4_4814_8CDF_C96CE9FE4739_.wvu.FilterData" localSheetId="2" hidden="1">'REKAP BULANAN'!$A$37:$B$99</definedName>
    <definedName name="Z_951D1B69_B7A4_4814_8CDF_C96CE9FE4739_.wvu.FilterData" localSheetId="4" hidden="1">SCHEDULE!$A$43:$E$270</definedName>
    <definedName name="Z_9536D75E_9A72_4431_A31B_DA2B6BCE8C39_.wvu.FilterData" localSheetId="5" hidden="1">'LAP MINGGUAN'!$A$32:$L$4349</definedName>
    <definedName name="Z_9536D75E_9A72_4431_A31B_DA2B6BCE8C39_.wvu.FilterData" localSheetId="3" hidden="1">'LAP MINGGUAN 10'!$A$32:$L$4349</definedName>
    <definedName name="Z_9536D75E_9A72_4431_A31B_DA2B6BCE8C39_.wvu.FilterData" localSheetId="6" hidden="1">REKAP!$A$38:$B$101</definedName>
    <definedName name="Z_9536D75E_9A72_4431_A31B_DA2B6BCE8C39_.wvu.FilterData" localSheetId="2" hidden="1">'REKAP BULANAN'!$A$36:$B$99</definedName>
    <definedName name="Z_9536D75E_9A72_4431_A31B_DA2B6BCE8C39_.wvu.FilterData" localSheetId="4" hidden="1">SCHEDULE!$A$42:$E$265</definedName>
    <definedName name="Z_9536D75E_9A72_4431_A31B_DA2B6BCE8C39_.wvu.PrintArea" localSheetId="5" hidden="1">'LAP MINGGUAN'!$A$32:$L$4349</definedName>
    <definedName name="Z_9536D75E_9A72_4431_A31B_DA2B6BCE8C39_.wvu.PrintArea" localSheetId="3" hidden="1">'LAP MINGGUAN 10'!$A$32:$L$4349</definedName>
    <definedName name="Z_9536D75E_9A72_4431_A31B_DA2B6BCE8C39_.wvu.PrintArea" localSheetId="6" hidden="1">REKAP!$A$1:$B$101</definedName>
    <definedName name="Z_9536D75E_9A72_4431_A31B_DA2B6BCE8C39_.wvu.PrintArea" localSheetId="2" hidden="1">'REKAP BULANAN'!$A$1:$B$99</definedName>
    <definedName name="Z_9536D75E_9A72_4431_A31B_DA2B6BCE8C39_.wvu.PrintArea" localSheetId="4" hidden="1">SCHEDULE!$A$1:$E$265</definedName>
    <definedName name="Z_9536D75E_9A72_4431_A31B_DA2B6BCE8C39_.wvu.PrintTitles" localSheetId="5" hidden="1">'LAP MINGGUAN'!$32:$33</definedName>
    <definedName name="Z_9536D75E_9A72_4431_A31B_DA2B6BCE8C39_.wvu.PrintTitles" localSheetId="3" hidden="1">'LAP MINGGUAN 10'!$32:$33</definedName>
    <definedName name="Z_9536D75E_9A72_4431_A31B_DA2B6BCE8C39_.wvu.PrintTitles" localSheetId="6" hidden="1">REKAP!$38:$39</definedName>
    <definedName name="Z_9536D75E_9A72_4431_A31B_DA2B6BCE8C39_.wvu.PrintTitles" localSheetId="2" hidden="1">'REKAP BULANAN'!$36:$37</definedName>
    <definedName name="Z_9536D75E_9A72_4431_A31B_DA2B6BCE8C39_.wvu.PrintTitles" localSheetId="4" hidden="1">SCHEDULE!$42:$43</definedName>
    <definedName name="Z_95E6132A_EA91_4D29_8503_3FCD876B1B24_.wvu.FilterData" localSheetId="5" hidden="1">'LAP MINGGUAN'!$A$32:$L$4350</definedName>
    <definedName name="Z_95E6132A_EA91_4D29_8503_3FCD876B1B24_.wvu.FilterData" localSheetId="3" hidden="1">'LAP MINGGUAN 10'!$A$32:$L$4350</definedName>
    <definedName name="Z_95E6132A_EA91_4D29_8503_3FCD876B1B24_.wvu.FilterData" localSheetId="6" hidden="1">REKAP!$A$38:$B$101</definedName>
    <definedName name="Z_95E6132A_EA91_4D29_8503_3FCD876B1B24_.wvu.FilterData" localSheetId="2" hidden="1">'REKAP BULANAN'!$A$36:$B$99</definedName>
    <definedName name="Z_95E6132A_EA91_4D29_8503_3FCD876B1B24_.wvu.FilterData" localSheetId="4" hidden="1">SCHEDULE!$A$42:$E$270</definedName>
    <definedName name="Z_960AE5F6_EF07_45D8_A9C4_F79ED8F7757A_.wvu.FilterData" localSheetId="5" hidden="1">'LAP MINGGUAN'!$A$33:$L$4351</definedName>
    <definedName name="Z_960AE5F6_EF07_45D8_A9C4_F79ED8F7757A_.wvu.FilterData" localSheetId="3" hidden="1">'LAP MINGGUAN 10'!$A$33:$L$4351</definedName>
    <definedName name="Z_960AE5F6_EF07_45D8_A9C4_F79ED8F7757A_.wvu.FilterData" localSheetId="6" hidden="1">REKAP!$A$39:$B$101</definedName>
    <definedName name="Z_960AE5F6_EF07_45D8_A9C4_F79ED8F7757A_.wvu.FilterData" localSheetId="2" hidden="1">'REKAP BULANAN'!$A$37:$B$99</definedName>
    <definedName name="Z_960AE5F6_EF07_45D8_A9C4_F79ED8F7757A_.wvu.FilterData" localSheetId="4" hidden="1">SCHEDULE!$A$43:$E$270</definedName>
    <definedName name="Z_961061FD_E691_4841_9EEA_9A8FCDE26727_.wvu.FilterData" localSheetId="5" hidden="1">'LAP MINGGUAN'!$A$33:$L$4351</definedName>
    <definedName name="Z_961061FD_E691_4841_9EEA_9A8FCDE26727_.wvu.FilterData" localSheetId="3" hidden="1">'LAP MINGGUAN 10'!$A$33:$L$4351</definedName>
    <definedName name="Z_961061FD_E691_4841_9EEA_9A8FCDE26727_.wvu.FilterData" localSheetId="6" hidden="1">REKAP!$A$39:$B$101</definedName>
    <definedName name="Z_961061FD_E691_4841_9EEA_9A8FCDE26727_.wvu.FilterData" localSheetId="2" hidden="1">'REKAP BULANAN'!$A$37:$B$99</definedName>
    <definedName name="Z_961061FD_E691_4841_9EEA_9A8FCDE26727_.wvu.FilterData" localSheetId="4" hidden="1">SCHEDULE!$A$43:$E$270</definedName>
    <definedName name="Z_9660B5FA_5B82_47A7_AA6E_E76252772103_.wvu.FilterData" localSheetId="5" hidden="1">'LAP MINGGUAN'!$A$33:$L$4351</definedName>
    <definedName name="Z_9660B5FA_5B82_47A7_AA6E_E76252772103_.wvu.FilterData" localSheetId="3" hidden="1">'LAP MINGGUAN 10'!$A$33:$L$4351</definedName>
    <definedName name="Z_9660B5FA_5B82_47A7_AA6E_E76252772103_.wvu.FilterData" localSheetId="6" hidden="1">REKAP!$A$39:$B$101</definedName>
    <definedName name="Z_9660B5FA_5B82_47A7_AA6E_E76252772103_.wvu.FilterData" localSheetId="2" hidden="1">'REKAP BULANAN'!$A$37:$B$99</definedName>
    <definedName name="Z_9660B5FA_5B82_47A7_AA6E_E76252772103_.wvu.FilterData" localSheetId="4" hidden="1">SCHEDULE!$A$43:$E$270</definedName>
    <definedName name="Z_96663071_DAB4_4D8D_BA5F_84A99E8344AB_.wvu.FilterData" localSheetId="5" hidden="1">'LAP MINGGUAN'!$A$33:$L$4351</definedName>
    <definedName name="Z_96663071_DAB4_4D8D_BA5F_84A99E8344AB_.wvu.FilterData" localSheetId="3" hidden="1">'LAP MINGGUAN 10'!$A$33:$L$4351</definedName>
    <definedName name="Z_96663071_DAB4_4D8D_BA5F_84A99E8344AB_.wvu.FilterData" localSheetId="6" hidden="1">REKAP!$A$39:$B$101</definedName>
    <definedName name="Z_96663071_DAB4_4D8D_BA5F_84A99E8344AB_.wvu.FilterData" localSheetId="2" hidden="1">'REKAP BULANAN'!$A$37:$B$99</definedName>
    <definedName name="Z_96663071_DAB4_4D8D_BA5F_84A99E8344AB_.wvu.FilterData" localSheetId="4" hidden="1">SCHEDULE!$A$43:$E$270</definedName>
    <definedName name="Z_969347E1_8891_4D2D_A8F9_91508E8D680C_.wvu.FilterData" localSheetId="5" hidden="1">'LAP MINGGUAN'!$A$32:$L$4349</definedName>
    <definedName name="Z_969347E1_8891_4D2D_A8F9_91508E8D680C_.wvu.FilterData" localSheetId="3" hidden="1">'LAP MINGGUAN 10'!$A$32:$L$4349</definedName>
    <definedName name="Z_969347E1_8891_4D2D_A8F9_91508E8D680C_.wvu.FilterData" localSheetId="6" hidden="1">REKAP!$A$1:$B$101</definedName>
    <definedName name="Z_969347E1_8891_4D2D_A8F9_91508E8D680C_.wvu.FilterData" localSheetId="2" hidden="1">'REKAP BULANAN'!$A$1:$B$99</definedName>
    <definedName name="Z_969347E1_8891_4D2D_A8F9_91508E8D680C_.wvu.FilterData" localSheetId="4" hidden="1">SCHEDULE!$A$1:$E$265</definedName>
    <definedName name="Z_96A0D54A_9933_4244_BDCF_0DA2A129EEFD_.wvu.FilterData" localSheetId="5" hidden="1">'LAP MINGGUAN'!$A$33:$L$4351</definedName>
    <definedName name="Z_96A0D54A_9933_4244_BDCF_0DA2A129EEFD_.wvu.FilterData" localSheetId="3" hidden="1">'LAP MINGGUAN 10'!$A$33:$L$4351</definedName>
    <definedName name="Z_96A0D54A_9933_4244_BDCF_0DA2A129EEFD_.wvu.FilterData" localSheetId="6" hidden="1">REKAP!$A$39:$B$101</definedName>
    <definedName name="Z_96A0D54A_9933_4244_BDCF_0DA2A129EEFD_.wvu.FilterData" localSheetId="2" hidden="1">'REKAP BULANAN'!$A$37:$B$99</definedName>
    <definedName name="Z_96A0D54A_9933_4244_BDCF_0DA2A129EEFD_.wvu.FilterData" localSheetId="4" hidden="1">SCHEDULE!$A$43:$E$270</definedName>
    <definedName name="Z_96A5DBF5_4807_43DB_BA32_7987E65E424B_.wvu.FilterData" localSheetId="5" hidden="1">'LAP MINGGUAN'!$A$33:$L$4351</definedName>
    <definedName name="Z_96A5DBF5_4807_43DB_BA32_7987E65E424B_.wvu.FilterData" localSheetId="3" hidden="1">'LAP MINGGUAN 10'!$A$33:$L$4351</definedName>
    <definedName name="Z_96A5DBF5_4807_43DB_BA32_7987E65E424B_.wvu.FilterData" localSheetId="6" hidden="1">REKAP!$A$39:$B$101</definedName>
    <definedName name="Z_96A5DBF5_4807_43DB_BA32_7987E65E424B_.wvu.FilterData" localSheetId="2" hidden="1">'REKAP BULANAN'!$A$37:$B$99</definedName>
    <definedName name="Z_96A5DBF5_4807_43DB_BA32_7987E65E424B_.wvu.FilterData" localSheetId="4" hidden="1">SCHEDULE!$A$43:$E$270</definedName>
    <definedName name="Z_96B80A77_842D_4F4E_B902_A1D9D4443979_.wvu.FilterData" localSheetId="5" hidden="1">'LAP MINGGUAN'!$A$33:$L$4351</definedName>
    <definedName name="Z_96B80A77_842D_4F4E_B902_A1D9D4443979_.wvu.FilterData" localSheetId="3" hidden="1">'LAP MINGGUAN 10'!$A$33:$L$4351</definedName>
    <definedName name="Z_96B80A77_842D_4F4E_B902_A1D9D4443979_.wvu.FilterData" localSheetId="6" hidden="1">REKAP!$A$39:$B$101</definedName>
    <definedName name="Z_96B80A77_842D_4F4E_B902_A1D9D4443979_.wvu.FilterData" localSheetId="2" hidden="1">'REKAP BULANAN'!$A$37:$B$99</definedName>
    <definedName name="Z_96B80A77_842D_4F4E_B902_A1D9D4443979_.wvu.FilterData" localSheetId="4" hidden="1">SCHEDULE!$A$43:$E$270</definedName>
    <definedName name="Z_96CA5247_070E_4A85_8928_A36CF44CFEDD_.wvu.FilterData" localSheetId="5" hidden="1">'LAP MINGGUAN'!$A$33:$L$4351</definedName>
    <definedName name="Z_96CA5247_070E_4A85_8928_A36CF44CFEDD_.wvu.FilterData" localSheetId="3" hidden="1">'LAP MINGGUAN 10'!$A$33:$L$4351</definedName>
    <definedName name="Z_96CA5247_070E_4A85_8928_A36CF44CFEDD_.wvu.FilterData" localSheetId="6" hidden="1">REKAP!$A$39:$B$101</definedName>
    <definedName name="Z_96CA5247_070E_4A85_8928_A36CF44CFEDD_.wvu.FilterData" localSheetId="2" hidden="1">'REKAP BULANAN'!$A$37:$B$99</definedName>
    <definedName name="Z_96CA5247_070E_4A85_8928_A36CF44CFEDD_.wvu.FilterData" localSheetId="4" hidden="1">SCHEDULE!$A$43:$E$270</definedName>
    <definedName name="Z_96DC20C3_B387_45CC_A6DF_9C28AE69E7A5_.wvu.FilterData" localSheetId="5" hidden="1">'LAP MINGGUAN'!$A$32:$L$4350</definedName>
    <definedName name="Z_96DC20C3_B387_45CC_A6DF_9C28AE69E7A5_.wvu.FilterData" localSheetId="3" hidden="1">'LAP MINGGUAN 10'!$A$32:$L$4350</definedName>
    <definedName name="Z_96DC20C3_B387_45CC_A6DF_9C28AE69E7A5_.wvu.FilterData" localSheetId="6" hidden="1">REKAP!$A$38:$B$101</definedName>
    <definedName name="Z_96DC20C3_B387_45CC_A6DF_9C28AE69E7A5_.wvu.FilterData" localSheetId="2" hidden="1">'REKAP BULANAN'!$A$36:$B$99</definedName>
    <definedName name="Z_96DC20C3_B387_45CC_A6DF_9C28AE69E7A5_.wvu.FilterData" localSheetId="4" hidden="1">SCHEDULE!$A$42:$E$270</definedName>
    <definedName name="Z_97021195_506E_4FBD_86CB_4137AFD75388_.wvu.FilterData" localSheetId="5" hidden="1">'LAP MINGGUAN'!$A$32:$L$4351</definedName>
    <definedName name="Z_97021195_506E_4FBD_86CB_4137AFD75388_.wvu.FilterData" localSheetId="3" hidden="1">'LAP MINGGUAN 10'!$A$32:$L$4351</definedName>
    <definedName name="Z_97021195_506E_4FBD_86CB_4137AFD75388_.wvu.FilterData" localSheetId="6" hidden="1">REKAP!$A$38:$B$101</definedName>
    <definedName name="Z_97021195_506E_4FBD_86CB_4137AFD75388_.wvu.FilterData" localSheetId="2" hidden="1">'REKAP BULANAN'!$A$36:$B$99</definedName>
    <definedName name="Z_97021195_506E_4FBD_86CB_4137AFD75388_.wvu.FilterData" localSheetId="4" hidden="1">SCHEDULE!$A$42:$E$270</definedName>
    <definedName name="Z_9769BE4A_7CBD_42B3_A849_CBC8ABD21FB5_.wvu.FilterData" localSheetId="5" hidden="1">'LAP MINGGUAN'!$A$33:$L$4351</definedName>
    <definedName name="Z_9769BE4A_7CBD_42B3_A849_CBC8ABD21FB5_.wvu.FilterData" localSheetId="3" hidden="1">'LAP MINGGUAN 10'!$A$33:$L$4351</definedName>
    <definedName name="Z_9769BE4A_7CBD_42B3_A849_CBC8ABD21FB5_.wvu.FilterData" localSheetId="6" hidden="1">REKAP!$A$39:$B$101</definedName>
    <definedName name="Z_9769BE4A_7CBD_42B3_A849_CBC8ABD21FB5_.wvu.FilterData" localSheetId="2" hidden="1">'REKAP BULANAN'!$A$37:$B$99</definedName>
    <definedName name="Z_9769BE4A_7CBD_42B3_A849_CBC8ABD21FB5_.wvu.FilterData" localSheetId="4" hidden="1">SCHEDULE!$A$43:$E$270</definedName>
    <definedName name="Z_9770DE48_D3A1_45C8_824B_3DF54459F6AB_.wvu.FilterData" localSheetId="5" hidden="1">'LAP MINGGUAN'!$A$33:$L$4351</definedName>
    <definedName name="Z_9770DE48_D3A1_45C8_824B_3DF54459F6AB_.wvu.FilterData" localSheetId="3" hidden="1">'LAP MINGGUAN 10'!$A$33:$L$4351</definedName>
    <definedName name="Z_9770DE48_D3A1_45C8_824B_3DF54459F6AB_.wvu.FilterData" localSheetId="6" hidden="1">REKAP!$A$39:$B$101</definedName>
    <definedName name="Z_9770DE48_D3A1_45C8_824B_3DF54459F6AB_.wvu.FilterData" localSheetId="2" hidden="1">'REKAP BULANAN'!$A$37:$B$99</definedName>
    <definedName name="Z_9770DE48_D3A1_45C8_824B_3DF54459F6AB_.wvu.FilterData" localSheetId="4" hidden="1">SCHEDULE!$A$43:$E$270</definedName>
    <definedName name="Z_977549AC_8087_4B5F_B6CD_137ACD4F3DE2_.wvu.FilterData" localSheetId="5" hidden="1">'LAP MINGGUAN'!$A$32:$L$4349</definedName>
    <definedName name="Z_977549AC_8087_4B5F_B6CD_137ACD4F3DE2_.wvu.FilterData" localSheetId="3" hidden="1">'LAP MINGGUAN 10'!$A$32:$L$4349</definedName>
    <definedName name="Z_977549AC_8087_4B5F_B6CD_137ACD4F3DE2_.wvu.FilterData" localSheetId="6" hidden="1">REKAP!$A$38:$B$101</definedName>
    <definedName name="Z_977549AC_8087_4B5F_B6CD_137ACD4F3DE2_.wvu.FilterData" localSheetId="2" hidden="1">'REKAP BULANAN'!$A$36:$B$99</definedName>
    <definedName name="Z_977549AC_8087_4B5F_B6CD_137ACD4F3DE2_.wvu.FilterData" localSheetId="4" hidden="1">SCHEDULE!$A$42:$E$265</definedName>
    <definedName name="Z_978F3C9E_DBE9_4A07_8770_18C7724D7010_.wvu.FilterData" localSheetId="5" hidden="1">'LAP MINGGUAN'!$A$33:$L$4349</definedName>
    <definedName name="Z_978F3C9E_DBE9_4A07_8770_18C7724D7010_.wvu.FilterData" localSheetId="3" hidden="1">'LAP MINGGUAN 10'!$A$33:$L$4349</definedName>
    <definedName name="Z_978F3C9E_DBE9_4A07_8770_18C7724D7010_.wvu.FilterData" localSheetId="6" hidden="1">REKAP!$A$39:$B$101</definedName>
    <definedName name="Z_978F3C9E_DBE9_4A07_8770_18C7724D7010_.wvu.FilterData" localSheetId="2" hidden="1">'REKAP BULANAN'!$A$37:$B$99</definedName>
    <definedName name="Z_978F3C9E_DBE9_4A07_8770_18C7724D7010_.wvu.FilterData" localSheetId="4" hidden="1">SCHEDULE!$A$43:$E$265</definedName>
    <definedName name="Z_97D99DCE_3B5D_4D40_94F2_6722138BB41B_.wvu.FilterData" localSheetId="5" hidden="1">'LAP MINGGUAN'!$A$33:$L$4350</definedName>
    <definedName name="Z_97D99DCE_3B5D_4D40_94F2_6722138BB41B_.wvu.FilterData" localSheetId="3" hidden="1">'LAP MINGGUAN 10'!$A$33:$L$4350</definedName>
    <definedName name="Z_97D99DCE_3B5D_4D40_94F2_6722138BB41B_.wvu.FilterData" localSheetId="6" hidden="1">REKAP!$A$39:$B$101</definedName>
    <definedName name="Z_97D99DCE_3B5D_4D40_94F2_6722138BB41B_.wvu.FilterData" localSheetId="2" hidden="1">'REKAP BULANAN'!$A$37:$B$99</definedName>
    <definedName name="Z_97D99DCE_3B5D_4D40_94F2_6722138BB41B_.wvu.FilterData" localSheetId="4" hidden="1">SCHEDULE!$A$43:$E$270</definedName>
    <definedName name="Z_9822FBEF_2365_4912_9AD4_96DCA615A93F_.wvu.FilterData" localSheetId="5" hidden="1">'LAP MINGGUAN'!$A$32:$L$4349</definedName>
    <definedName name="Z_9822FBEF_2365_4912_9AD4_96DCA615A93F_.wvu.FilterData" localSheetId="3" hidden="1">'LAP MINGGUAN 10'!$A$32:$L$4349</definedName>
    <definedName name="Z_9822FBEF_2365_4912_9AD4_96DCA615A93F_.wvu.FilterData" localSheetId="6" hidden="1">REKAP!$A$38:$B$101</definedName>
    <definedName name="Z_9822FBEF_2365_4912_9AD4_96DCA615A93F_.wvu.FilterData" localSheetId="2" hidden="1">'REKAP BULANAN'!$A$36:$B$99</definedName>
    <definedName name="Z_9822FBEF_2365_4912_9AD4_96DCA615A93F_.wvu.FilterData" localSheetId="4" hidden="1">SCHEDULE!$A$42:$E$265</definedName>
    <definedName name="Z_982BB377_35DA_49D2_A40A_10E4CD7C99B9_.wvu.FilterData" localSheetId="5" hidden="1">'LAP MINGGUAN'!$A$32:$L$4350</definedName>
    <definedName name="Z_982BB377_35DA_49D2_A40A_10E4CD7C99B9_.wvu.FilterData" localSheetId="3" hidden="1">'LAP MINGGUAN 10'!$A$32:$L$4350</definedName>
    <definedName name="Z_982BB377_35DA_49D2_A40A_10E4CD7C99B9_.wvu.FilterData" localSheetId="6" hidden="1">REKAP!$A$38:$B$101</definedName>
    <definedName name="Z_982BB377_35DA_49D2_A40A_10E4CD7C99B9_.wvu.FilterData" localSheetId="2" hidden="1">'REKAP BULANAN'!$A$36:$B$99</definedName>
    <definedName name="Z_982BB377_35DA_49D2_A40A_10E4CD7C99B9_.wvu.FilterData" localSheetId="4" hidden="1">SCHEDULE!$A$42:$E$270</definedName>
    <definedName name="Z_991A015F_FD2F_499E_A2C5_93CF7A8CD785_.wvu.FilterData" localSheetId="5" hidden="1">'LAP MINGGUAN'!$A$33:$L$4350</definedName>
    <definedName name="Z_991A015F_FD2F_499E_A2C5_93CF7A8CD785_.wvu.FilterData" localSheetId="3" hidden="1">'LAP MINGGUAN 10'!$A$33:$L$4350</definedName>
    <definedName name="Z_991A015F_FD2F_499E_A2C5_93CF7A8CD785_.wvu.FilterData" localSheetId="6" hidden="1">REKAP!$A$39:$B$101</definedName>
    <definedName name="Z_991A015F_FD2F_499E_A2C5_93CF7A8CD785_.wvu.FilterData" localSheetId="2" hidden="1">'REKAP BULANAN'!$A$37:$B$99</definedName>
    <definedName name="Z_991A015F_FD2F_499E_A2C5_93CF7A8CD785_.wvu.FilterData" localSheetId="4" hidden="1">SCHEDULE!$A$43:$E$270</definedName>
    <definedName name="Z_996BC84B_382F_412F_9C2A_80101590756A_.wvu.FilterData" localSheetId="5" hidden="1">'LAP MINGGUAN'!$A$33:$L$4351</definedName>
    <definedName name="Z_996BC84B_382F_412F_9C2A_80101590756A_.wvu.FilterData" localSheetId="3" hidden="1">'LAP MINGGUAN 10'!$A$33:$L$4351</definedName>
    <definedName name="Z_996BC84B_382F_412F_9C2A_80101590756A_.wvu.FilterData" localSheetId="6" hidden="1">REKAP!$A$39:$B$101</definedName>
    <definedName name="Z_996BC84B_382F_412F_9C2A_80101590756A_.wvu.FilterData" localSheetId="2" hidden="1">'REKAP BULANAN'!$A$37:$B$99</definedName>
    <definedName name="Z_996BC84B_382F_412F_9C2A_80101590756A_.wvu.FilterData" localSheetId="4" hidden="1">SCHEDULE!$A$43:$E$270</definedName>
    <definedName name="Z_998415B6_AB6E_49D4_BC54_07B8270B5389_.wvu.FilterData" localSheetId="5" hidden="1">'LAP MINGGUAN'!$A$32:$L$4349</definedName>
    <definedName name="Z_998415B6_AB6E_49D4_BC54_07B8270B5389_.wvu.FilterData" localSheetId="3" hidden="1">'LAP MINGGUAN 10'!$A$32:$L$4349</definedName>
    <definedName name="Z_998415B6_AB6E_49D4_BC54_07B8270B5389_.wvu.FilterData" localSheetId="6" hidden="1">REKAP!$A$38:$B$101</definedName>
    <definedName name="Z_998415B6_AB6E_49D4_BC54_07B8270B5389_.wvu.FilterData" localSheetId="2" hidden="1">'REKAP BULANAN'!$A$36:$B$99</definedName>
    <definedName name="Z_998415B6_AB6E_49D4_BC54_07B8270B5389_.wvu.FilterData" localSheetId="4" hidden="1">SCHEDULE!$A$42:$E$265</definedName>
    <definedName name="Z_99A8EC67_6FD2_4893_BCA8_2BF6116F484C_.wvu.FilterData" localSheetId="5" hidden="1">'LAP MINGGUAN'!$A$32:$L$4349</definedName>
    <definedName name="Z_99A8EC67_6FD2_4893_BCA8_2BF6116F484C_.wvu.FilterData" localSheetId="3" hidden="1">'LAP MINGGUAN 10'!$A$32:$L$4349</definedName>
    <definedName name="Z_99A8EC67_6FD2_4893_BCA8_2BF6116F484C_.wvu.FilterData" localSheetId="6" hidden="1">REKAP!$A$38:$B$101</definedName>
    <definedName name="Z_99A8EC67_6FD2_4893_BCA8_2BF6116F484C_.wvu.FilterData" localSheetId="2" hidden="1">'REKAP BULANAN'!$A$36:$B$99</definedName>
    <definedName name="Z_99A8EC67_6FD2_4893_BCA8_2BF6116F484C_.wvu.FilterData" localSheetId="4" hidden="1">SCHEDULE!$A$42:$E$265</definedName>
    <definedName name="Z_99B4F8BE_ED42_445D_B0B7_64B0A473DA1E_.wvu.FilterData" localSheetId="5" hidden="1">'LAP MINGGUAN'!$A$33:$L$4349</definedName>
    <definedName name="Z_99B4F8BE_ED42_445D_B0B7_64B0A473DA1E_.wvu.FilterData" localSheetId="3" hidden="1">'LAP MINGGUAN 10'!$A$33:$L$4349</definedName>
    <definedName name="Z_99B4F8BE_ED42_445D_B0B7_64B0A473DA1E_.wvu.FilterData" localSheetId="6" hidden="1">REKAP!$A$39:$B$101</definedName>
    <definedName name="Z_99B4F8BE_ED42_445D_B0B7_64B0A473DA1E_.wvu.FilterData" localSheetId="2" hidden="1">'REKAP BULANAN'!$A$37:$B$99</definedName>
    <definedName name="Z_99B4F8BE_ED42_445D_B0B7_64B0A473DA1E_.wvu.FilterData" localSheetId="4" hidden="1">SCHEDULE!$A$43:$E$265</definedName>
    <definedName name="Z_99F5CDD2_BC93_4FFF_8886_EDA745EBD14F_.wvu.FilterData" localSheetId="5" hidden="1">'LAP MINGGUAN'!$A$32:$L$4351</definedName>
    <definedName name="Z_99F5CDD2_BC93_4FFF_8886_EDA745EBD14F_.wvu.FilterData" localSheetId="3" hidden="1">'LAP MINGGUAN 10'!$A$32:$L$4351</definedName>
    <definedName name="Z_99F5CDD2_BC93_4FFF_8886_EDA745EBD14F_.wvu.FilterData" localSheetId="6" hidden="1">REKAP!$A$38:$B$101</definedName>
    <definedName name="Z_99F5CDD2_BC93_4FFF_8886_EDA745EBD14F_.wvu.FilterData" localSheetId="2" hidden="1">'REKAP BULANAN'!$A$36:$B$99</definedName>
    <definedName name="Z_99F5CDD2_BC93_4FFF_8886_EDA745EBD14F_.wvu.FilterData" localSheetId="4" hidden="1">SCHEDULE!$A$42:$E$270</definedName>
    <definedName name="Z_9A2B3091_DB71_4634_A34C_B5E046DD5DF2_.wvu.FilterData" localSheetId="5" hidden="1">'LAP MINGGUAN'!$A$32:$L$4349</definedName>
    <definedName name="Z_9A2B3091_DB71_4634_A34C_B5E046DD5DF2_.wvu.FilterData" localSheetId="3" hidden="1">'LAP MINGGUAN 10'!$A$32:$L$4349</definedName>
    <definedName name="Z_9A2B3091_DB71_4634_A34C_B5E046DD5DF2_.wvu.FilterData" localSheetId="6" hidden="1">REKAP!$A$38:$B$101</definedName>
    <definedName name="Z_9A2B3091_DB71_4634_A34C_B5E046DD5DF2_.wvu.FilterData" localSheetId="2" hidden="1">'REKAP BULANAN'!$A$36:$B$99</definedName>
    <definedName name="Z_9A2B3091_DB71_4634_A34C_B5E046DD5DF2_.wvu.FilterData" localSheetId="4" hidden="1">SCHEDULE!$A$42:$E$265</definedName>
    <definedName name="Z_9A53CBE3_8AF9_483B_81E2_7CC5F5036A1E_.wvu.FilterData" localSheetId="5" hidden="1">'LAP MINGGUAN'!$A$33:$L$4349</definedName>
    <definedName name="Z_9A53CBE3_8AF9_483B_81E2_7CC5F5036A1E_.wvu.FilterData" localSheetId="3" hidden="1">'LAP MINGGUAN 10'!$A$33:$L$4349</definedName>
    <definedName name="Z_9A53CBE3_8AF9_483B_81E2_7CC5F5036A1E_.wvu.FilterData" localSheetId="6" hidden="1">REKAP!$A$39:$B$101</definedName>
    <definedName name="Z_9A53CBE3_8AF9_483B_81E2_7CC5F5036A1E_.wvu.FilterData" localSheetId="2" hidden="1">'REKAP BULANAN'!$A$37:$B$99</definedName>
    <definedName name="Z_9A53CBE3_8AF9_483B_81E2_7CC5F5036A1E_.wvu.FilterData" localSheetId="4" hidden="1">SCHEDULE!$A$43:$E$265</definedName>
    <definedName name="Z_9A9ABCD1_46A8_4016_B9A1_EA010BF67749_.wvu.FilterData" localSheetId="5" hidden="1">'LAP MINGGUAN'!$A$33:$L$4351</definedName>
    <definedName name="Z_9A9ABCD1_46A8_4016_B9A1_EA010BF67749_.wvu.FilterData" localSheetId="3" hidden="1">'LAP MINGGUAN 10'!$A$33:$L$4351</definedName>
    <definedName name="Z_9A9ABCD1_46A8_4016_B9A1_EA010BF67749_.wvu.FilterData" localSheetId="6" hidden="1">REKAP!$A$39:$B$101</definedName>
    <definedName name="Z_9A9ABCD1_46A8_4016_B9A1_EA010BF67749_.wvu.FilterData" localSheetId="2" hidden="1">'REKAP BULANAN'!$A$37:$B$99</definedName>
    <definedName name="Z_9A9ABCD1_46A8_4016_B9A1_EA010BF67749_.wvu.FilterData" localSheetId="4" hidden="1">SCHEDULE!$A$43:$E$270</definedName>
    <definedName name="Z_9A9C3940_6453_46C6_AC99_1CAB1838D8D8_.wvu.FilterData" localSheetId="5" hidden="1">'LAP MINGGUAN'!$B$31:$B$4349</definedName>
    <definedName name="Z_9A9C3940_6453_46C6_AC99_1CAB1838D8D8_.wvu.FilterData" localSheetId="3" hidden="1">'LAP MINGGUAN 10'!$B$31:$B$4349</definedName>
    <definedName name="Z_9A9C3940_6453_46C6_AC99_1CAB1838D8D8_.wvu.FilterData" localSheetId="6" hidden="1">REKAP!$B$1:$B$101</definedName>
    <definedName name="Z_9A9C3940_6453_46C6_AC99_1CAB1838D8D8_.wvu.FilterData" localSheetId="2" hidden="1">'REKAP BULANAN'!$B$1:$B$99</definedName>
    <definedName name="Z_9A9C3940_6453_46C6_AC99_1CAB1838D8D8_.wvu.FilterData" localSheetId="4" hidden="1">SCHEDULE!$B$1:$B$265</definedName>
    <definedName name="Z_9B00A033_4D62_41FA_B9F1_1F22ABB9CDB2_.wvu.FilterData" localSheetId="5" hidden="1">'LAP MINGGUAN'!$A$33:$L$4351</definedName>
    <definedName name="Z_9B00A033_4D62_41FA_B9F1_1F22ABB9CDB2_.wvu.FilterData" localSheetId="3" hidden="1">'LAP MINGGUAN 10'!$A$33:$L$4351</definedName>
    <definedName name="Z_9B00A033_4D62_41FA_B9F1_1F22ABB9CDB2_.wvu.FilterData" localSheetId="6" hidden="1">REKAP!$A$39:$B$101</definedName>
    <definedName name="Z_9B00A033_4D62_41FA_B9F1_1F22ABB9CDB2_.wvu.FilterData" localSheetId="2" hidden="1">'REKAP BULANAN'!$A$37:$B$99</definedName>
    <definedName name="Z_9B00A033_4D62_41FA_B9F1_1F22ABB9CDB2_.wvu.FilterData" localSheetId="4" hidden="1">SCHEDULE!$A$43:$E$270</definedName>
    <definedName name="Z_9B062D41_CE78_4F85_8193_A6076F081CA9_.wvu.FilterData" localSheetId="5" hidden="1">'LAP MINGGUAN'!$A$32:$L$4349</definedName>
    <definedName name="Z_9B062D41_CE78_4F85_8193_A6076F081CA9_.wvu.FilterData" localSheetId="3" hidden="1">'LAP MINGGUAN 10'!$A$32:$L$4349</definedName>
    <definedName name="Z_9B062D41_CE78_4F85_8193_A6076F081CA9_.wvu.FilterData" localSheetId="6" hidden="1">REKAP!$A$38:$B$101</definedName>
    <definedName name="Z_9B062D41_CE78_4F85_8193_A6076F081CA9_.wvu.FilterData" localSheetId="2" hidden="1">'REKAP BULANAN'!$A$36:$B$99</definedName>
    <definedName name="Z_9B062D41_CE78_4F85_8193_A6076F081CA9_.wvu.FilterData" localSheetId="4" hidden="1">SCHEDULE!$A$42:$E$265</definedName>
    <definedName name="Z_9B062D41_CE78_4F85_8193_A6076F081CA9_.wvu.PrintArea" localSheetId="5" hidden="1">'LAP MINGGUAN'!$A$32:$L$4349</definedName>
    <definedName name="Z_9B062D41_CE78_4F85_8193_A6076F081CA9_.wvu.PrintArea" localSheetId="3" hidden="1">'LAP MINGGUAN 10'!$A$32:$L$4349</definedName>
    <definedName name="Z_9B062D41_CE78_4F85_8193_A6076F081CA9_.wvu.PrintArea" localSheetId="6" hidden="1">REKAP!$A$1:$B$101</definedName>
    <definedName name="Z_9B062D41_CE78_4F85_8193_A6076F081CA9_.wvu.PrintArea" localSheetId="2" hidden="1">'REKAP BULANAN'!$A$1:$B$99</definedName>
    <definedName name="Z_9B062D41_CE78_4F85_8193_A6076F081CA9_.wvu.PrintArea" localSheetId="4" hidden="1">SCHEDULE!$A$1:$E$265</definedName>
    <definedName name="Z_9B062D41_CE78_4F85_8193_A6076F081CA9_.wvu.PrintTitles" localSheetId="5" hidden="1">'LAP MINGGUAN'!$32:$32</definedName>
    <definedName name="Z_9B062D41_CE78_4F85_8193_A6076F081CA9_.wvu.PrintTitles" localSheetId="3" hidden="1">'LAP MINGGUAN 10'!$32:$32</definedName>
    <definedName name="Z_9B062D41_CE78_4F85_8193_A6076F081CA9_.wvu.PrintTitles" localSheetId="6" hidden="1">REKAP!$38:$38</definedName>
    <definedName name="Z_9B062D41_CE78_4F85_8193_A6076F081CA9_.wvu.PrintTitles" localSheetId="2" hidden="1">'REKAP BULANAN'!$36:$36</definedName>
    <definedName name="Z_9B062D41_CE78_4F85_8193_A6076F081CA9_.wvu.PrintTitles" localSheetId="4" hidden="1">SCHEDULE!$42:$42</definedName>
    <definedName name="Z_9B20917C_2B50_4C60_9CF8_058BAE28564A_.wvu.FilterData" localSheetId="5" hidden="1">'LAP MINGGUAN'!$A$32:$L$4350</definedName>
    <definedName name="Z_9B20917C_2B50_4C60_9CF8_058BAE28564A_.wvu.FilterData" localSheetId="3" hidden="1">'LAP MINGGUAN 10'!$A$32:$L$4350</definedName>
    <definedName name="Z_9B20917C_2B50_4C60_9CF8_058BAE28564A_.wvu.FilterData" localSheetId="6" hidden="1">REKAP!$A$38:$B$101</definedName>
    <definedName name="Z_9B20917C_2B50_4C60_9CF8_058BAE28564A_.wvu.FilterData" localSheetId="2" hidden="1">'REKAP BULANAN'!$A$36:$B$99</definedName>
    <definedName name="Z_9B20917C_2B50_4C60_9CF8_058BAE28564A_.wvu.FilterData" localSheetId="4" hidden="1">SCHEDULE!$A$42:$E$270</definedName>
    <definedName name="Z_9B49C639_C783_4248_965F_4288E556DF88_.wvu.FilterData" localSheetId="5" hidden="1">'LAP MINGGUAN'!$A$33:$L$4351</definedName>
    <definedName name="Z_9B49C639_C783_4248_965F_4288E556DF88_.wvu.FilterData" localSheetId="3" hidden="1">'LAP MINGGUAN 10'!$A$33:$L$4351</definedName>
    <definedName name="Z_9B49C639_C783_4248_965F_4288E556DF88_.wvu.FilterData" localSheetId="6" hidden="1">REKAP!$A$39:$B$101</definedName>
    <definedName name="Z_9B49C639_C783_4248_965F_4288E556DF88_.wvu.FilterData" localSheetId="2" hidden="1">'REKAP BULANAN'!$A$37:$B$99</definedName>
    <definedName name="Z_9B49C639_C783_4248_965F_4288E556DF88_.wvu.FilterData" localSheetId="4" hidden="1">SCHEDULE!$A$43:$E$270</definedName>
    <definedName name="Z_9B50B001_9D09_42D6_9AB4_CC626BB0D3DC_.wvu.FilterData" localSheetId="5" hidden="1">'LAP MINGGUAN'!$A$33:$L$4350</definedName>
    <definedName name="Z_9B50B001_9D09_42D6_9AB4_CC626BB0D3DC_.wvu.FilterData" localSheetId="3" hidden="1">'LAP MINGGUAN 10'!$A$33:$L$4350</definedName>
    <definedName name="Z_9B50B001_9D09_42D6_9AB4_CC626BB0D3DC_.wvu.FilterData" localSheetId="6" hidden="1">REKAP!$A$39:$B$101</definedName>
    <definedName name="Z_9B50B001_9D09_42D6_9AB4_CC626BB0D3DC_.wvu.FilterData" localSheetId="2" hidden="1">'REKAP BULANAN'!$A$37:$B$99</definedName>
    <definedName name="Z_9B50B001_9D09_42D6_9AB4_CC626BB0D3DC_.wvu.FilterData" localSheetId="4" hidden="1">SCHEDULE!$A$43:$E$270</definedName>
    <definedName name="Z_9B5D1472_DAC9_4AA8_8024_58EA610B90C4_.wvu.FilterData" localSheetId="5" hidden="1">'LAP MINGGUAN'!$A$32:$L$4349</definedName>
    <definedName name="Z_9B5D1472_DAC9_4AA8_8024_58EA610B90C4_.wvu.FilterData" localSheetId="3" hidden="1">'LAP MINGGUAN 10'!$A$32:$L$4349</definedName>
    <definedName name="Z_9B5D1472_DAC9_4AA8_8024_58EA610B90C4_.wvu.FilterData" localSheetId="6" hidden="1">REKAP!$A$38:$B$101</definedName>
    <definedName name="Z_9B5D1472_DAC9_4AA8_8024_58EA610B90C4_.wvu.FilterData" localSheetId="2" hidden="1">'REKAP BULANAN'!$A$36:$B$99</definedName>
    <definedName name="Z_9B5D1472_DAC9_4AA8_8024_58EA610B90C4_.wvu.FilterData" localSheetId="4" hidden="1">SCHEDULE!$A$42:$E$265</definedName>
    <definedName name="Z_9B871E5D_BAD7_4A0A_80AF_4AED7D9E4259_.wvu.FilterData" localSheetId="5" hidden="1">'LAP MINGGUAN'!$A$33:$L$4350</definedName>
    <definedName name="Z_9B871E5D_BAD7_4A0A_80AF_4AED7D9E4259_.wvu.FilterData" localSheetId="3" hidden="1">'LAP MINGGUAN 10'!$A$33:$L$4350</definedName>
    <definedName name="Z_9B871E5D_BAD7_4A0A_80AF_4AED7D9E4259_.wvu.FilterData" localSheetId="6" hidden="1">REKAP!$A$39:$B$101</definedName>
    <definedName name="Z_9B871E5D_BAD7_4A0A_80AF_4AED7D9E4259_.wvu.FilterData" localSheetId="2" hidden="1">'REKAP BULANAN'!$A$37:$B$99</definedName>
    <definedName name="Z_9B871E5D_BAD7_4A0A_80AF_4AED7D9E4259_.wvu.FilterData" localSheetId="4" hidden="1">SCHEDULE!$A$43:$E$270</definedName>
    <definedName name="Z_9BBAB57C_6950_4FA9_977A_31B39243ED6F_.wvu.FilterData" localSheetId="5" hidden="1">'LAP MINGGUAN'!$A$33:$L$4349</definedName>
    <definedName name="Z_9BBAB57C_6950_4FA9_977A_31B39243ED6F_.wvu.FilterData" localSheetId="3" hidden="1">'LAP MINGGUAN 10'!$A$33:$L$4349</definedName>
    <definedName name="Z_9BBAB57C_6950_4FA9_977A_31B39243ED6F_.wvu.FilterData" localSheetId="6" hidden="1">REKAP!$A$39:$B$101</definedName>
    <definedName name="Z_9BBAB57C_6950_4FA9_977A_31B39243ED6F_.wvu.FilterData" localSheetId="2" hidden="1">'REKAP BULANAN'!$A$37:$B$99</definedName>
    <definedName name="Z_9BBAB57C_6950_4FA9_977A_31B39243ED6F_.wvu.FilterData" localSheetId="4" hidden="1">SCHEDULE!$A$43:$E$265</definedName>
    <definedName name="Z_9BBAB57C_6950_4FA9_977A_31B39243ED6F_.wvu.PrintArea" localSheetId="5" hidden="1">'LAP MINGGUAN'!$A$32:$L$4349</definedName>
    <definedName name="Z_9BBAB57C_6950_4FA9_977A_31B39243ED6F_.wvu.PrintArea" localSheetId="3" hidden="1">'LAP MINGGUAN 10'!$A$32:$L$4349</definedName>
    <definedName name="Z_9BBAB57C_6950_4FA9_977A_31B39243ED6F_.wvu.PrintArea" localSheetId="6" hidden="1">REKAP!$A$1:$B$101</definedName>
    <definedName name="Z_9BBAB57C_6950_4FA9_977A_31B39243ED6F_.wvu.PrintArea" localSheetId="2" hidden="1">'REKAP BULANAN'!$A$1:$B$99</definedName>
    <definedName name="Z_9BBAB57C_6950_4FA9_977A_31B39243ED6F_.wvu.PrintArea" localSheetId="4" hidden="1">SCHEDULE!$A$1:$E$265</definedName>
    <definedName name="Z_9BBAB57C_6950_4FA9_977A_31B39243ED6F_.wvu.PrintTitles" localSheetId="5" hidden="1">'LAP MINGGUAN'!$32:$33</definedName>
    <definedName name="Z_9BBAB57C_6950_4FA9_977A_31B39243ED6F_.wvu.PrintTitles" localSheetId="3" hidden="1">'LAP MINGGUAN 10'!$32:$33</definedName>
    <definedName name="Z_9BBAB57C_6950_4FA9_977A_31B39243ED6F_.wvu.PrintTitles" localSheetId="6" hidden="1">REKAP!$38:$39</definedName>
    <definedName name="Z_9BBAB57C_6950_4FA9_977A_31B39243ED6F_.wvu.PrintTitles" localSheetId="2" hidden="1">'REKAP BULANAN'!$36:$37</definedName>
    <definedName name="Z_9BBAB57C_6950_4FA9_977A_31B39243ED6F_.wvu.PrintTitles" localSheetId="4" hidden="1">SCHEDULE!$42:$43</definedName>
    <definedName name="Z_9BF96F50_10EF_4300_BFB4_8553509024B1_.wvu.FilterData" localSheetId="5" hidden="1">'LAP MINGGUAN'!$A$33:$L$4351</definedName>
    <definedName name="Z_9BF96F50_10EF_4300_BFB4_8553509024B1_.wvu.FilterData" localSheetId="3" hidden="1">'LAP MINGGUAN 10'!$A$33:$L$4351</definedName>
    <definedName name="Z_9BF96F50_10EF_4300_BFB4_8553509024B1_.wvu.FilterData" localSheetId="6" hidden="1">REKAP!$A$39:$B$101</definedName>
    <definedName name="Z_9BF96F50_10EF_4300_BFB4_8553509024B1_.wvu.FilterData" localSheetId="2" hidden="1">'REKAP BULANAN'!$A$37:$B$99</definedName>
    <definedName name="Z_9BF96F50_10EF_4300_BFB4_8553509024B1_.wvu.FilterData" localSheetId="4" hidden="1">SCHEDULE!$A$43:$E$270</definedName>
    <definedName name="Z_9C04C639_6AB2_4DCC_9550_B5EFFFE9F977_.wvu.FilterData" localSheetId="5" hidden="1">'LAP MINGGUAN'!$A$33:$L$4350</definedName>
    <definedName name="Z_9C04C639_6AB2_4DCC_9550_B5EFFFE9F977_.wvu.FilterData" localSheetId="3" hidden="1">'LAP MINGGUAN 10'!$A$33:$L$4350</definedName>
    <definedName name="Z_9C04C639_6AB2_4DCC_9550_B5EFFFE9F977_.wvu.FilterData" localSheetId="6" hidden="1">REKAP!$A$39:$B$101</definedName>
    <definedName name="Z_9C04C639_6AB2_4DCC_9550_B5EFFFE9F977_.wvu.FilterData" localSheetId="2" hidden="1">'REKAP BULANAN'!$A$37:$B$99</definedName>
    <definedName name="Z_9C04C639_6AB2_4DCC_9550_B5EFFFE9F977_.wvu.FilterData" localSheetId="4" hidden="1">SCHEDULE!$A$43:$E$270</definedName>
    <definedName name="Z_9C282182_4134_44C7_BA28_1C11A783EF4A_.wvu.FilterData" localSheetId="5" hidden="1">'LAP MINGGUAN'!$A$33:$L$4350</definedName>
    <definedName name="Z_9C282182_4134_44C7_BA28_1C11A783EF4A_.wvu.FilterData" localSheetId="3" hidden="1">'LAP MINGGUAN 10'!$A$33:$L$4350</definedName>
    <definedName name="Z_9C282182_4134_44C7_BA28_1C11A783EF4A_.wvu.FilterData" localSheetId="6" hidden="1">REKAP!$A$39:$B$101</definedName>
    <definedName name="Z_9C282182_4134_44C7_BA28_1C11A783EF4A_.wvu.FilterData" localSheetId="2" hidden="1">'REKAP BULANAN'!$A$37:$B$99</definedName>
    <definedName name="Z_9C282182_4134_44C7_BA28_1C11A783EF4A_.wvu.FilterData" localSheetId="4" hidden="1">SCHEDULE!$A$43:$E$270</definedName>
    <definedName name="Z_9C596301_CECB_47F9_AF49_A840FE18FA19_.wvu.FilterData" localSheetId="5" hidden="1">'LAP MINGGUAN'!$A$33:$L$4351</definedName>
    <definedName name="Z_9C596301_CECB_47F9_AF49_A840FE18FA19_.wvu.FilterData" localSheetId="3" hidden="1">'LAP MINGGUAN 10'!$A$33:$L$4351</definedName>
    <definedName name="Z_9C596301_CECB_47F9_AF49_A840FE18FA19_.wvu.FilterData" localSheetId="6" hidden="1">REKAP!$A$39:$B$101</definedName>
    <definedName name="Z_9C596301_CECB_47F9_AF49_A840FE18FA19_.wvu.FilterData" localSheetId="2" hidden="1">'REKAP BULANAN'!$A$37:$B$99</definedName>
    <definedName name="Z_9C596301_CECB_47F9_AF49_A840FE18FA19_.wvu.FilterData" localSheetId="4" hidden="1">SCHEDULE!$A$43:$E$270</definedName>
    <definedName name="Z_9C87253D_4319_4FD2_8B25_FAB6A1E062A9_.wvu.FilterData" localSheetId="5" hidden="1">'LAP MINGGUAN'!$A$33:$L$4351</definedName>
    <definedName name="Z_9C87253D_4319_4FD2_8B25_FAB6A1E062A9_.wvu.FilterData" localSheetId="3" hidden="1">'LAP MINGGUAN 10'!$A$33:$L$4351</definedName>
    <definedName name="Z_9C87253D_4319_4FD2_8B25_FAB6A1E062A9_.wvu.FilterData" localSheetId="6" hidden="1">REKAP!$A$39:$B$101</definedName>
    <definedName name="Z_9C87253D_4319_4FD2_8B25_FAB6A1E062A9_.wvu.FilterData" localSheetId="2" hidden="1">'REKAP BULANAN'!$A$37:$B$99</definedName>
    <definedName name="Z_9C87253D_4319_4FD2_8B25_FAB6A1E062A9_.wvu.FilterData" localSheetId="4" hidden="1">SCHEDULE!$A$43:$E$270</definedName>
    <definedName name="Z_9CA20775_543C_4CDE_BC77_AD5D592890A6_.wvu.FilterData" localSheetId="5" hidden="1">'LAP MINGGUAN'!$A$33:$L$4351</definedName>
    <definedName name="Z_9CA20775_543C_4CDE_BC77_AD5D592890A6_.wvu.FilterData" localSheetId="3" hidden="1">'LAP MINGGUAN 10'!$A$33:$L$4351</definedName>
    <definedName name="Z_9CA20775_543C_4CDE_BC77_AD5D592890A6_.wvu.FilterData" localSheetId="6" hidden="1">REKAP!$A$39:$B$101</definedName>
    <definedName name="Z_9CA20775_543C_4CDE_BC77_AD5D592890A6_.wvu.FilterData" localSheetId="2" hidden="1">'REKAP BULANAN'!$A$37:$B$99</definedName>
    <definedName name="Z_9CA20775_543C_4CDE_BC77_AD5D592890A6_.wvu.FilterData" localSheetId="4" hidden="1">SCHEDULE!$A$43:$E$270</definedName>
    <definedName name="Z_9CA648B7_E63C_48F4_B9AA_19301C198427_.wvu.FilterData" localSheetId="5" hidden="1">'LAP MINGGUAN'!$A$33:$L$4350</definedName>
    <definedName name="Z_9CA648B7_E63C_48F4_B9AA_19301C198427_.wvu.FilterData" localSheetId="3" hidden="1">'LAP MINGGUAN 10'!$A$33:$L$4350</definedName>
    <definedName name="Z_9CA648B7_E63C_48F4_B9AA_19301C198427_.wvu.FilterData" localSheetId="6" hidden="1">REKAP!$A$39:$B$101</definedName>
    <definedName name="Z_9CA648B7_E63C_48F4_B9AA_19301C198427_.wvu.FilterData" localSheetId="2" hidden="1">'REKAP BULANAN'!$A$37:$B$99</definedName>
    <definedName name="Z_9CA648B7_E63C_48F4_B9AA_19301C198427_.wvu.FilterData" localSheetId="4" hidden="1">SCHEDULE!$A$43:$E$270</definedName>
    <definedName name="Z_9CF8B693_B4CD_4783_B525_D12D8CA18DFA_.wvu.FilterData" localSheetId="5" hidden="1">'LAP MINGGUAN'!$A$33:$L$4351</definedName>
    <definedName name="Z_9CF8B693_B4CD_4783_B525_D12D8CA18DFA_.wvu.FilterData" localSheetId="3" hidden="1">'LAP MINGGUAN 10'!$A$33:$L$4351</definedName>
    <definedName name="Z_9CF8B693_B4CD_4783_B525_D12D8CA18DFA_.wvu.FilterData" localSheetId="6" hidden="1">REKAP!$A$39:$B$101</definedName>
    <definedName name="Z_9CF8B693_B4CD_4783_B525_D12D8CA18DFA_.wvu.FilterData" localSheetId="2" hidden="1">'REKAP BULANAN'!$A$37:$B$99</definedName>
    <definedName name="Z_9CF8B693_B4CD_4783_B525_D12D8CA18DFA_.wvu.FilterData" localSheetId="4" hidden="1">SCHEDULE!$A$43:$E$270</definedName>
    <definedName name="Z_9D0D9562_E037_4044_9689_BFAC740E75E4_.wvu.FilterData" localSheetId="5" hidden="1">'LAP MINGGUAN'!$A$33:$L$4351</definedName>
    <definedName name="Z_9D0D9562_E037_4044_9689_BFAC740E75E4_.wvu.FilterData" localSheetId="3" hidden="1">'LAP MINGGUAN 10'!$A$33:$L$4351</definedName>
    <definedName name="Z_9D0D9562_E037_4044_9689_BFAC740E75E4_.wvu.FilterData" localSheetId="6" hidden="1">REKAP!$A$39:$B$101</definedName>
    <definedName name="Z_9D0D9562_E037_4044_9689_BFAC740E75E4_.wvu.FilterData" localSheetId="2" hidden="1">'REKAP BULANAN'!$A$37:$B$99</definedName>
    <definedName name="Z_9D0D9562_E037_4044_9689_BFAC740E75E4_.wvu.FilterData" localSheetId="4" hidden="1">SCHEDULE!$A$43:$E$270</definedName>
    <definedName name="Z_9D245A49_1B9D_463C_BA30_E26A8735E34F_.wvu.FilterData" localSheetId="5" hidden="1">'LAP MINGGUAN'!$A$33:$L$4351</definedName>
    <definedName name="Z_9D245A49_1B9D_463C_BA30_E26A8735E34F_.wvu.FilterData" localSheetId="3" hidden="1">'LAP MINGGUAN 10'!$A$33:$L$4351</definedName>
    <definedName name="Z_9D245A49_1B9D_463C_BA30_E26A8735E34F_.wvu.FilterData" localSheetId="6" hidden="1">REKAP!$A$39:$B$101</definedName>
    <definedName name="Z_9D245A49_1B9D_463C_BA30_E26A8735E34F_.wvu.FilterData" localSheetId="2" hidden="1">'REKAP BULANAN'!$A$37:$B$99</definedName>
    <definedName name="Z_9D245A49_1B9D_463C_BA30_E26A8735E34F_.wvu.FilterData" localSheetId="4" hidden="1">SCHEDULE!$A$43:$E$270</definedName>
    <definedName name="Z_9D2899F3_FF1D_4823_B657_C903543170B8_.wvu.FilterData" localSheetId="5" hidden="1">'LAP MINGGUAN'!$A$33:$L$4351</definedName>
    <definedName name="Z_9D2899F3_FF1D_4823_B657_C903543170B8_.wvu.FilterData" localSheetId="3" hidden="1">'LAP MINGGUAN 10'!$A$33:$L$4351</definedName>
    <definedName name="Z_9D2899F3_FF1D_4823_B657_C903543170B8_.wvu.FilterData" localSheetId="6" hidden="1">REKAP!$A$39:$B$101</definedName>
    <definedName name="Z_9D2899F3_FF1D_4823_B657_C903543170B8_.wvu.FilterData" localSheetId="2" hidden="1">'REKAP BULANAN'!$A$37:$B$99</definedName>
    <definedName name="Z_9D2899F3_FF1D_4823_B657_C903543170B8_.wvu.FilterData" localSheetId="4" hidden="1">SCHEDULE!$A$43:$E$270</definedName>
    <definedName name="Z_9D372ACC_7EA5_4EFA_8FEF_A7117BC1697F_.wvu.FilterData" localSheetId="5" hidden="1">'LAP MINGGUAN'!$A$33:$L$4351</definedName>
    <definedName name="Z_9D372ACC_7EA5_4EFA_8FEF_A7117BC1697F_.wvu.FilterData" localSheetId="3" hidden="1">'LAP MINGGUAN 10'!$A$33:$L$4351</definedName>
    <definedName name="Z_9D372ACC_7EA5_4EFA_8FEF_A7117BC1697F_.wvu.FilterData" localSheetId="6" hidden="1">REKAP!$A$39:$B$101</definedName>
    <definedName name="Z_9D372ACC_7EA5_4EFA_8FEF_A7117BC1697F_.wvu.FilterData" localSheetId="2" hidden="1">'REKAP BULANAN'!$A$37:$B$99</definedName>
    <definedName name="Z_9D372ACC_7EA5_4EFA_8FEF_A7117BC1697F_.wvu.FilterData" localSheetId="4" hidden="1">SCHEDULE!$A$43:$E$270</definedName>
    <definedName name="Z_9D50B955_6222_468B_9592_45CBE2F28236_.wvu.FilterData" localSheetId="5" hidden="1">'LAP MINGGUAN'!$A$33:$L$4350</definedName>
    <definedName name="Z_9D50B955_6222_468B_9592_45CBE2F28236_.wvu.FilterData" localSheetId="3" hidden="1">'LAP MINGGUAN 10'!$A$33:$L$4350</definedName>
    <definedName name="Z_9D50B955_6222_468B_9592_45CBE2F28236_.wvu.FilterData" localSheetId="6" hidden="1">REKAP!$A$39:$B$101</definedName>
    <definedName name="Z_9D50B955_6222_468B_9592_45CBE2F28236_.wvu.FilterData" localSheetId="2" hidden="1">'REKAP BULANAN'!$A$37:$B$99</definedName>
    <definedName name="Z_9D50B955_6222_468B_9592_45CBE2F28236_.wvu.FilterData" localSheetId="4" hidden="1">SCHEDULE!$A$43:$E$270</definedName>
    <definedName name="Z_9D5F75A9_8077_4E7E_BAE0_43AFAF81C111_.wvu.FilterData" localSheetId="5" hidden="1">'LAP MINGGUAN'!$A$33:$L$4351</definedName>
    <definedName name="Z_9D5F75A9_8077_4E7E_BAE0_43AFAF81C111_.wvu.FilterData" localSheetId="3" hidden="1">'LAP MINGGUAN 10'!$A$33:$L$4351</definedName>
    <definedName name="Z_9D5F75A9_8077_4E7E_BAE0_43AFAF81C111_.wvu.FilterData" localSheetId="6" hidden="1">REKAP!$A$39:$B$101</definedName>
    <definedName name="Z_9D5F75A9_8077_4E7E_BAE0_43AFAF81C111_.wvu.FilterData" localSheetId="2" hidden="1">'REKAP BULANAN'!$A$37:$B$99</definedName>
    <definedName name="Z_9D5F75A9_8077_4E7E_BAE0_43AFAF81C111_.wvu.FilterData" localSheetId="4" hidden="1">SCHEDULE!$A$43:$E$270</definedName>
    <definedName name="Z_9D673958_511C_49E3_983E_1ED72D54CBF5_.wvu.FilterData" localSheetId="5" hidden="1">'LAP MINGGUAN'!$A$32:$L$4349</definedName>
    <definedName name="Z_9D673958_511C_49E3_983E_1ED72D54CBF5_.wvu.FilterData" localSheetId="3" hidden="1">'LAP MINGGUAN 10'!$A$32:$L$4349</definedName>
    <definedName name="Z_9D673958_511C_49E3_983E_1ED72D54CBF5_.wvu.FilterData" localSheetId="6" hidden="1">REKAP!$A$1:$B$101</definedName>
    <definedName name="Z_9D673958_511C_49E3_983E_1ED72D54CBF5_.wvu.FilterData" localSheetId="2" hidden="1">'REKAP BULANAN'!$A$1:$B$99</definedName>
    <definedName name="Z_9D673958_511C_49E3_983E_1ED72D54CBF5_.wvu.FilterData" localSheetId="4" hidden="1">SCHEDULE!$A$1:$E$265</definedName>
    <definedName name="Z_9D68851A_22CD_42C7_A11B_5813BABEFE9E_.wvu.FilterData" localSheetId="5" hidden="1">'LAP MINGGUAN'!$A$33:$L$4351</definedName>
    <definedName name="Z_9D68851A_22CD_42C7_A11B_5813BABEFE9E_.wvu.FilterData" localSheetId="3" hidden="1">'LAP MINGGUAN 10'!$A$33:$L$4351</definedName>
    <definedName name="Z_9D68851A_22CD_42C7_A11B_5813BABEFE9E_.wvu.FilterData" localSheetId="6" hidden="1">REKAP!$A$39:$B$101</definedName>
    <definedName name="Z_9D68851A_22CD_42C7_A11B_5813BABEFE9E_.wvu.FilterData" localSheetId="2" hidden="1">'REKAP BULANAN'!$A$37:$B$99</definedName>
    <definedName name="Z_9D68851A_22CD_42C7_A11B_5813BABEFE9E_.wvu.FilterData" localSheetId="4" hidden="1">SCHEDULE!$A$43:$E$270</definedName>
    <definedName name="Z_9D76AAB7_4CF1_4053_B77F_655EC7F22E66_.wvu.FilterData" localSheetId="5" hidden="1">'LAP MINGGUAN'!$A$33:$L$4350</definedName>
    <definedName name="Z_9D76AAB7_4CF1_4053_B77F_655EC7F22E66_.wvu.FilterData" localSheetId="3" hidden="1">'LAP MINGGUAN 10'!$A$33:$L$4350</definedName>
    <definedName name="Z_9D76AAB7_4CF1_4053_B77F_655EC7F22E66_.wvu.FilterData" localSheetId="6" hidden="1">REKAP!$A$39:$B$101</definedName>
    <definedName name="Z_9D76AAB7_4CF1_4053_B77F_655EC7F22E66_.wvu.FilterData" localSheetId="2" hidden="1">'REKAP BULANAN'!$A$37:$B$99</definedName>
    <definedName name="Z_9D76AAB7_4CF1_4053_B77F_655EC7F22E66_.wvu.FilterData" localSheetId="4" hidden="1">SCHEDULE!$A$43:$E$270</definedName>
    <definedName name="Z_9D76AAB7_4CF1_4053_B77F_655EC7F22E66_.wvu.PrintArea" localSheetId="5" hidden="1">'LAP MINGGUAN'!$A$32:$L$4349</definedName>
    <definedName name="Z_9D76AAB7_4CF1_4053_B77F_655EC7F22E66_.wvu.PrintArea" localSheetId="3" hidden="1">'LAP MINGGUAN 10'!$A$32:$L$4349</definedName>
    <definedName name="Z_9D76AAB7_4CF1_4053_B77F_655EC7F22E66_.wvu.PrintArea" localSheetId="6" hidden="1">REKAP!$A$1:$B$101</definedName>
    <definedName name="Z_9D76AAB7_4CF1_4053_B77F_655EC7F22E66_.wvu.PrintArea" localSheetId="2" hidden="1">'REKAP BULANAN'!$A$1:$B$99</definedName>
    <definedName name="Z_9D76AAB7_4CF1_4053_B77F_655EC7F22E66_.wvu.PrintArea" localSheetId="4" hidden="1">SCHEDULE!$A$1:$E$265</definedName>
    <definedName name="Z_9D76AAB7_4CF1_4053_B77F_655EC7F22E66_.wvu.PrintTitles" localSheetId="5" hidden="1">'LAP MINGGUAN'!$32:$33</definedName>
    <definedName name="Z_9D76AAB7_4CF1_4053_B77F_655EC7F22E66_.wvu.PrintTitles" localSheetId="3" hidden="1">'LAP MINGGUAN 10'!$32:$33</definedName>
    <definedName name="Z_9D76AAB7_4CF1_4053_B77F_655EC7F22E66_.wvu.PrintTitles" localSheetId="6" hidden="1">REKAP!$38:$39</definedName>
    <definedName name="Z_9D76AAB7_4CF1_4053_B77F_655EC7F22E66_.wvu.PrintTitles" localSheetId="2" hidden="1">'REKAP BULANAN'!$36:$37</definedName>
    <definedName name="Z_9D76AAB7_4CF1_4053_B77F_655EC7F22E66_.wvu.PrintTitles" localSheetId="4" hidden="1">SCHEDULE!$42:$43</definedName>
    <definedName name="Z_9D883901_9259_411C_88C0_90B22BC163A0_.wvu.FilterData" localSheetId="5" hidden="1">'LAP MINGGUAN'!$A$32:$L$4350</definedName>
    <definedName name="Z_9D883901_9259_411C_88C0_90B22BC163A0_.wvu.FilterData" localSheetId="3" hidden="1">'LAP MINGGUAN 10'!$A$32:$L$4350</definedName>
    <definedName name="Z_9D883901_9259_411C_88C0_90B22BC163A0_.wvu.FilterData" localSheetId="6" hidden="1">REKAP!$A$38:$B$101</definedName>
    <definedName name="Z_9D883901_9259_411C_88C0_90B22BC163A0_.wvu.FilterData" localSheetId="2" hidden="1">'REKAP BULANAN'!$A$36:$B$99</definedName>
    <definedName name="Z_9D883901_9259_411C_88C0_90B22BC163A0_.wvu.FilterData" localSheetId="4" hidden="1">SCHEDULE!$A$42:$E$270</definedName>
    <definedName name="Z_9D955295_8B6B_464F_9ECC_4CD345439D7F_.wvu.FilterData" localSheetId="5" hidden="1">'LAP MINGGUAN'!$A$33:$L$4350</definedName>
    <definedName name="Z_9D955295_8B6B_464F_9ECC_4CD345439D7F_.wvu.FilterData" localSheetId="3" hidden="1">'LAP MINGGUAN 10'!$A$33:$L$4350</definedName>
    <definedName name="Z_9D955295_8B6B_464F_9ECC_4CD345439D7F_.wvu.FilterData" localSheetId="6" hidden="1">REKAP!$A$39:$B$101</definedName>
    <definedName name="Z_9D955295_8B6B_464F_9ECC_4CD345439D7F_.wvu.FilterData" localSheetId="2" hidden="1">'REKAP BULANAN'!$A$37:$B$99</definedName>
    <definedName name="Z_9D955295_8B6B_464F_9ECC_4CD345439D7F_.wvu.FilterData" localSheetId="4" hidden="1">SCHEDULE!$A$43:$E$270</definedName>
    <definedName name="Z_9DC93F69_D61F_41BD_A481_D49CD3D0F608_.wvu.FilterData" localSheetId="5" hidden="1">'LAP MINGGUAN'!$A$32:$L$4349</definedName>
    <definedName name="Z_9DC93F69_D61F_41BD_A481_D49CD3D0F608_.wvu.FilterData" localSheetId="3" hidden="1">'LAP MINGGUAN 10'!$A$32:$L$4349</definedName>
    <definedName name="Z_9DC93F69_D61F_41BD_A481_D49CD3D0F608_.wvu.FilterData" localSheetId="6" hidden="1">REKAP!$A$38:$B$101</definedName>
    <definedName name="Z_9DC93F69_D61F_41BD_A481_D49CD3D0F608_.wvu.FilterData" localSheetId="2" hidden="1">'REKAP BULANAN'!$A$36:$B$99</definedName>
    <definedName name="Z_9DC93F69_D61F_41BD_A481_D49CD3D0F608_.wvu.FilterData" localSheetId="4" hidden="1">SCHEDULE!$A$42:$E$265</definedName>
    <definedName name="Z_9DE662BF_3072_4177_8AE1_5719B5E63031_.wvu.FilterData" localSheetId="5" hidden="1">'LAP MINGGUAN'!$A$33:$L$4350</definedName>
    <definedName name="Z_9DE662BF_3072_4177_8AE1_5719B5E63031_.wvu.FilterData" localSheetId="3" hidden="1">'LAP MINGGUAN 10'!$A$33:$L$4350</definedName>
    <definedName name="Z_9DE662BF_3072_4177_8AE1_5719B5E63031_.wvu.FilterData" localSheetId="6" hidden="1">REKAP!$A$39:$B$101</definedName>
    <definedName name="Z_9DE662BF_3072_4177_8AE1_5719B5E63031_.wvu.FilterData" localSheetId="2" hidden="1">'REKAP BULANAN'!$A$37:$B$99</definedName>
    <definedName name="Z_9DE662BF_3072_4177_8AE1_5719B5E63031_.wvu.FilterData" localSheetId="4" hidden="1">SCHEDULE!$A$43:$E$270</definedName>
    <definedName name="Z_9E01C386_B6C1_473E_9C52_B57ED93B5DEE_.wvu.FilterData" localSheetId="5" hidden="1">'LAP MINGGUAN'!$A$33:$L$4351</definedName>
    <definedName name="Z_9E01C386_B6C1_473E_9C52_B57ED93B5DEE_.wvu.FilterData" localSheetId="3" hidden="1">'LAP MINGGUAN 10'!$A$33:$L$4351</definedName>
    <definedName name="Z_9E01C386_B6C1_473E_9C52_B57ED93B5DEE_.wvu.FilterData" localSheetId="6" hidden="1">REKAP!$A$39:$B$101</definedName>
    <definedName name="Z_9E01C386_B6C1_473E_9C52_B57ED93B5DEE_.wvu.FilterData" localSheetId="2" hidden="1">'REKAP BULANAN'!$A$37:$B$99</definedName>
    <definedName name="Z_9E01C386_B6C1_473E_9C52_B57ED93B5DEE_.wvu.FilterData" localSheetId="4" hidden="1">SCHEDULE!$A$43:$E$270</definedName>
    <definedName name="Z_9E8C2D13_2D15_4935_BF16_2DA658AF1333_.wvu.FilterData" localSheetId="5" hidden="1">'LAP MINGGUAN'!$A$33:$L$4351</definedName>
    <definedName name="Z_9E8C2D13_2D15_4935_BF16_2DA658AF1333_.wvu.FilterData" localSheetId="3" hidden="1">'LAP MINGGUAN 10'!$A$33:$L$4351</definedName>
    <definedName name="Z_9E8C2D13_2D15_4935_BF16_2DA658AF1333_.wvu.FilterData" localSheetId="6" hidden="1">REKAP!$A$39:$B$101</definedName>
    <definedName name="Z_9E8C2D13_2D15_4935_BF16_2DA658AF1333_.wvu.FilterData" localSheetId="2" hidden="1">'REKAP BULANAN'!$A$37:$B$99</definedName>
    <definedName name="Z_9E8C2D13_2D15_4935_BF16_2DA658AF1333_.wvu.FilterData" localSheetId="4" hidden="1">SCHEDULE!$A$43:$E$270</definedName>
    <definedName name="Z_9E8ED388_D1F7_477F_AB89_B1981C180473_.wvu.FilterData" localSheetId="5" hidden="1">'LAP MINGGUAN'!$A$33:$L$4351</definedName>
    <definedName name="Z_9E8ED388_D1F7_477F_AB89_B1981C180473_.wvu.FilterData" localSheetId="3" hidden="1">'LAP MINGGUAN 10'!$A$33:$L$4351</definedName>
    <definedName name="Z_9E8ED388_D1F7_477F_AB89_B1981C180473_.wvu.FilterData" localSheetId="6" hidden="1">REKAP!$A$39:$B$101</definedName>
    <definedName name="Z_9E8ED388_D1F7_477F_AB89_B1981C180473_.wvu.FilterData" localSheetId="2" hidden="1">'REKAP BULANAN'!$A$37:$B$99</definedName>
    <definedName name="Z_9E8ED388_D1F7_477F_AB89_B1981C180473_.wvu.FilterData" localSheetId="4" hidden="1">SCHEDULE!$A$43:$E$270</definedName>
    <definedName name="Z_9F01B868_3734_4327_B733_397756214C49_.wvu.FilterData" localSheetId="5" hidden="1">'LAP MINGGUAN'!$A$33:$L$4351</definedName>
    <definedName name="Z_9F01B868_3734_4327_B733_397756214C49_.wvu.FilterData" localSheetId="3" hidden="1">'LAP MINGGUAN 10'!$A$33:$L$4351</definedName>
    <definedName name="Z_9F01B868_3734_4327_B733_397756214C49_.wvu.FilterData" localSheetId="6" hidden="1">REKAP!$A$39:$B$101</definedName>
    <definedName name="Z_9F01B868_3734_4327_B733_397756214C49_.wvu.FilterData" localSheetId="2" hidden="1">'REKAP BULANAN'!$A$37:$B$99</definedName>
    <definedName name="Z_9F01B868_3734_4327_B733_397756214C49_.wvu.FilterData" localSheetId="4" hidden="1">SCHEDULE!$A$43:$E$270</definedName>
    <definedName name="Z_9F311AAD_3FA0_4284_A7A0_7C303640AAA0_.wvu.FilterData" localSheetId="5" hidden="1">'LAP MINGGUAN'!$A$32:$L$4351</definedName>
    <definedName name="Z_9F311AAD_3FA0_4284_A7A0_7C303640AAA0_.wvu.FilterData" localSheetId="3" hidden="1">'LAP MINGGUAN 10'!$A$32:$L$4351</definedName>
    <definedName name="Z_9F311AAD_3FA0_4284_A7A0_7C303640AAA0_.wvu.FilterData" localSheetId="6" hidden="1">REKAP!$A$38:$B$101</definedName>
    <definedName name="Z_9F311AAD_3FA0_4284_A7A0_7C303640AAA0_.wvu.FilterData" localSheetId="2" hidden="1">'REKAP BULANAN'!$A$36:$B$99</definedName>
    <definedName name="Z_9F311AAD_3FA0_4284_A7A0_7C303640AAA0_.wvu.FilterData" localSheetId="4" hidden="1">SCHEDULE!$A$42:$E$270</definedName>
    <definedName name="Z_9F53822F_3706_49A9_BD4B_2D6DA8110499_.wvu.FilterData" localSheetId="5" hidden="1">'LAP MINGGUAN'!$A$33:$L$4351</definedName>
    <definedName name="Z_9F53822F_3706_49A9_BD4B_2D6DA8110499_.wvu.FilterData" localSheetId="3" hidden="1">'LAP MINGGUAN 10'!$A$33:$L$4351</definedName>
    <definedName name="Z_9F53822F_3706_49A9_BD4B_2D6DA8110499_.wvu.FilterData" localSheetId="6" hidden="1">REKAP!$A$39:$B$101</definedName>
    <definedName name="Z_9F53822F_3706_49A9_BD4B_2D6DA8110499_.wvu.FilterData" localSheetId="2" hidden="1">'REKAP BULANAN'!$A$37:$B$99</definedName>
    <definedName name="Z_9F53822F_3706_49A9_BD4B_2D6DA8110499_.wvu.FilterData" localSheetId="4" hidden="1">SCHEDULE!$A$43:$E$270</definedName>
    <definedName name="Z_9F55953F_B3F4_40AD_BB59_471DF3B4655B_.wvu.FilterData" localSheetId="5" hidden="1">'LAP MINGGUAN'!$A$33:$L$4351</definedName>
    <definedName name="Z_9F55953F_B3F4_40AD_BB59_471DF3B4655B_.wvu.FilterData" localSheetId="3" hidden="1">'LAP MINGGUAN 10'!$A$33:$L$4351</definedName>
    <definedName name="Z_9F55953F_B3F4_40AD_BB59_471DF3B4655B_.wvu.FilterData" localSheetId="6" hidden="1">REKAP!$A$39:$B$101</definedName>
    <definedName name="Z_9F55953F_B3F4_40AD_BB59_471DF3B4655B_.wvu.FilterData" localSheetId="2" hidden="1">'REKAP BULANAN'!$A$37:$B$99</definedName>
    <definedName name="Z_9F55953F_B3F4_40AD_BB59_471DF3B4655B_.wvu.FilterData" localSheetId="4" hidden="1">SCHEDULE!$A$43:$E$270</definedName>
    <definedName name="Z_9F759158_2757_4AE5_950B_29D064A9D151_.wvu.FilterData" localSheetId="5" hidden="1">'LAP MINGGUAN'!$A$33:$L$4351</definedName>
    <definedName name="Z_9F759158_2757_4AE5_950B_29D064A9D151_.wvu.FilterData" localSheetId="3" hidden="1">'LAP MINGGUAN 10'!$A$33:$L$4351</definedName>
    <definedName name="Z_9F759158_2757_4AE5_950B_29D064A9D151_.wvu.FilterData" localSheetId="6" hidden="1">REKAP!$A$39:$B$101</definedName>
    <definedName name="Z_9F759158_2757_4AE5_950B_29D064A9D151_.wvu.FilterData" localSheetId="2" hidden="1">'REKAP BULANAN'!$A$37:$B$99</definedName>
    <definedName name="Z_9F759158_2757_4AE5_950B_29D064A9D151_.wvu.FilterData" localSheetId="4" hidden="1">SCHEDULE!$A$43:$E$270</definedName>
    <definedName name="Z_9FCF6C0B_68E6_4CEF_82BC_AF888686F174_.wvu.FilterData" localSheetId="5" hidden="1">'LAP MINGGUAN'!$A$32:$L$4349</definedName>
    <definedName name="Z_9FCF6C0B_68E6_4CEF_82BC_AF888686F174_.wvu.FilterData" localSheetId="3" hidden="1">'LAP MINGGUAN 10'!$A$32:$L$4349</definedName>
    <definedName name="Z_9FCF6C0B_68E6_4CEF_82BC_AF888686F174_.wvu.FilterData" localSheetId="6" hidden="1">REKAP!$A$38:$B$101</definedName>
    <definedName name="Z_9FCF6C0B_68E6_4CEF_82BC_AF888686F174_.wvu.FilterData" localSheetId="2" hidden="1">'REKAP BULANAN'!$A$36:$B$99</definedName>
    <definedName name="Z_9FCF6C0B_68E6_4CEF_82BC_AF888686F174_.wvu.FilterData" localSheetId="4" hidden="1">SCHEDULE!$A$42:$E$265</definedName>
    <definedName name="Z_A026F621_BE32_4920_A81F_67CE1C65133C_.wvu.FilterData" localSheetId="5" hidden="1">'LAP MINGGUAN'!$A$33:$L$4350</definedName>
    <definedName name="Z_A026F621_BE32_4920_A81F_67CE1C65133C_.wvu.FilterData" localSheetId="3" hidden="1">'LAP MINGGUAN 10'!$A$33:$L$4350</definedName>
    <definedName name="Z_A026F621_BE32_4920_A81F_67CE1C65133C_.wvu.FilterData" localSheetId="6" hidden="1">REKAP!$A$39:$B$101</definedName>
    <definedName name="Z_A026F621_BE32_4920_A81F_67CE1C65133C_.wvu.FilterData" localSheetId="2" hidden="1">'REKAP BULANAN'!$A$37:$B$99</definedName>
    <definedName name="Z_A026F621_BE32_4920_A81F_67CE1C65133C_.wvu.FilterData" localSheetId="4" hidden="1">SCHEDULE!$A$43:$E$270</definedName>
    <definedName name="Z_A035A0D8_CD60_4AEB_8533_C99DA1CB9E7D_.wvu.FilterData" localSheetId="5" hidden="1">'LAP MINGGUAN'!$A$33:$L$4350</definedName>
    <definedName name="Z_A035A0D8_CD60_4AEB_8533_C99DA1CB9E7D_.wvu.FilterData" localSheetId="3" hidden="1">'LAP MINGGUAN 10'!$A$33:$L$4350</definedName>
    <definedName name="Z_A035A0D8_CD60_4AEB_8533_C99DA1CB9E7D_.wvu.FilterData" localSheetId="6" hidden="1">REKAP!$A$39:$B$101</definedName>
    <definedName name="Z_A035A0D8_CD60_4AEB_8533_C99DA1CB9E7D_.wvu.FilterData" localSheetId="2" hidden="1">'REKAP BULANAN'!$A$37:$B$99</definedName>
    <definedName name="Z_A035A0D8_CD60_4AEB_8533_C99DA1CB9E7D_.wvu.FilterData" localSheetId="4" hidden="1">SCHEDULE!$A$43:$E$270</definedName>
    <definedName name="Z_A079D44F_8029_4233_B44B_44633F67E7DE_.wvu.FilterData" localSheetId="5" hidden="1">'LAP MINGGUAN'!$A$33:$L$4351</definedName>
    <definedName name="Z_A079D44F_8029_4233_B44B_44633F67E7DE_.wvu.FilterData" localSheetId="3" hidden="1">'LAP MINGGUAN 10'!$A$33:$L$4351</definedName>
    <definedName name="Z_A079D44F_8029_4233_B44B_44633F67E7DE_.wvu.FilterData" localSheetId="6" hidden="1">REKAP!$A$39:$B$101</definedName>
    <definedName name="Z_A079D44F_8029_4233_B44B_44633F67E7DE_.wvu.FilterData" localSheetId="2" hidden="1">'REKAP BULANAN'!$A$37:$B$99</definedName>
    <definedName name="Z_A079D44F_8029_4233_B44B_44633F67E7DE_.wvu.FilterData" localSheetId="4" hidden="1">SCHEDULE!$A$43:$E$270</definedName>
    <definedName name="Z_A090E0BF_543E_4839_B648_00771999A4E4_.wvu.FilterData" localSheetId="5" hidden="1">'LAP MINGGUAN'!$A$32:$L$4351</definedName>
    <definedName name="Z_A090E0BF_543E_4839_B648_00771999A4E4_.wvu.FilterData" localSheetId="3" hidden="1">'LAP MINGGUAN 10'!$A$32:$L$4351</definedName>
    <definedName name="Z_A090E0BF_543E_4839_B648_00771999A4E4_.wvu.FilterData" localSheetId="6" hidden="1">REKAP!$A$38:$B$101</definedName>
    <definedName name="Z_A090E0BF_543E_4839_B648_00771999A4E4_.wvu.FilterData" localSheetId="2" hidden="1">'REKAP BULANAN'!$A$36:$B$99</definedName>
    <definedName name="Z_A090E0BF_543E_4839_B648_00771999A4E4_.wvu.FilterData" localSheetId="4" hidden="1">SCHEDULE!$A$42:$E$270</definedName>
    <definedName name="Z_A0ADAA7C_78FF_423A_91F9_2AE82673F75E_.wvu.FilterData" localSheetId="5" hidden="1">'LAP MINGGUAN'!$A$33:$L$4351</definedName>
    <definedName name="Z_A0ADAA7C_78FF_423A_91F9_2AE82673F75E_.wvu.FilterData" localSheetId="3" hidden="1">'LAP MINGGUAN 10'!$A$33:$L$4351</definedName>
    <definedName name="Z_A0ADAA7C_78FF_423A_91F9_2AE82673F75E_.wvu.FilterData" localSheetId="6" hidden="1">REKAP!$A$39:$B$101</definedName>
    <definedName name="Z_A0ADAA7C_78FF_423A_91F9_2AE82673F75E_.wvu.FilterData" localSheetId="2" hidden="1">'REKAP BULANAN'!$A$37:$B$99</definedName>
    <definedName name="Z_A0ADAA7C_78FF_423A_91F9_2AE82673F75E_.wvu.FilterData" localSheetId="4" hidden="1">SCHEDULE!$A$43:$E$270</definedName>
    <definedName name="Z_A122FB75_853C_4ABB_B94B_62C69C87A0DE_.wvu.FilterData" localSheetId="5" hidden="1">'LAP MINGGUAN'!$A$33:$L$4350</definedName>
    <definedName name="Z_A122FB75_853C_4ABB_B94B_62C69C87A0DE_.wvu.FilterData" localSheetId="3" hidden="1">'LAP MINGGUAN 10'!$A$33:$L$4350</definedName>
    <definedName name="Z_A122FB75_853C_4ABB_B94B_62C69C87A0DE_.wvu.FilterData" localSheetId="6" hidden="1">REKAP!$A$39:$B$101</definedName>
    <definedName name="Z_A122FB75_853C_4ABB_B94B_62C69C87A0DE_.wvu.FilterData" localSheetId="2" hidden="1">'REKAP BULANAN'!$A$37:$B$99</definedName>
    <definedName name="Z_A122FB75_853C_4ABB_B94B_62C69C87A0DE_.wvu.FilterData" localSheetId="4" hidden="1">SCHEDULE!$A$43:$E$270</definedName>
    <definedName name="Z_A1997B41_BC12_428A_9FA4_AE833FE2B284_.wvu.FilterData" localSheetId="5" hidden="1">'LAP MINGGUAN'!$A$33:$L$4350</definedName>
    <definedName name="Z_A1997B41_BC12_428A_9FA4_AE833FE2B284_.wvu.FilterData" localSheetId="3" hidden="1">'LAP MINGGUAN 10'!$A$33:$L$4350</definedName>
    <definedName name="Z_A1997B41_BC12_428A_9FA4_AE833FE2B284_.wvu.FilterData" localSheetId="6" hidden="1">REKAP!$A$39:$B$101</definedName>
    <definedName name="Z_A1997B41_BC12_428A_9FA4_AE833FE2B284_.wvu.FilterData" localSheetId="2" hidden="1">'REKAP BULANAN'!$A$37:$B$99</definedName>
    <definedName name="Z_A1997B41_BC12_428A_9FA4_AE833FE2B284_.wvu.FilterData" localSheetId="4" hidden="1">SCHEDULE!$A$43:$E$270</definedName>
    <definedName name="Z_A1CB026F_015D_4E5B_85B3_BBD0371F2800_.wvu.FilterData" localSheetId="5" hidden="1">'LAP MINGGUAN'!$A$33:$L$4350</definedName>
    <definedName name="Z_A1CB026F_015D_4E5B_85B3_BBD0371F2800_.wvu.FilterData" localSheetId="3" hidden="1">'LAP MINGGUAN 10'!$A$33:$L$4350</definedName>
    <definedName name="Z_A1CB026F_015D_4E5B_85B3_BBD0371F2800_.wvu.FilterData" localSheetId="6" hidden="1">REKAP!$A$39:$B$101</definedName>
    <definedName name="Z_A1CB026F_015D_4E5B_85B3_BBD0371F2800_.wvu.FilterData" localSheetId="2" hidden="1">'REKAP BULANAN'!$A$37:$B$99</definedName>
    <definedName name="Z_A1CB026F_015D_4E5B_85B3_BBD0371F2800_.wvu.FilterData" localSheetId="4" hidden="1">SCHEDULE!$A$43:$E$270</definedName>
    <definedName name="Z_A1D26ABD_59D2_4F79_ABCF_C7989E76807F_.wvu.FilterData" localSheetId="5" hidden="1">'LAP MINGGUAN'!$A$33:$L$4349</definedName>
    <definedName name="Z_A1D26ABD_59D2_4F79_ABCF_C7989E76807F_.wvu.FilterData" localSheetId="3" hidden="1">'LAP MINGGUAN 10'!$A$33:$L$4349</definedName>
    <definedName name="Z_A1D26ABD_59D2_4F79_ABCF_C7989E76807F_.wvu.FilterData" localSheetId="6" hidden="1">REKAP!$A$39:$B$101</definedName>
    <definedName name="Z_A1D26ABD_59D2_4F79_ABCF_C7989E76807F_.wvu.FilterData" localSheetId="2" hidden="1">'REKAP BULANAN'!$A$37:$B$99</definedName>
    <definedName name="Z_A1D26ABD_59D2_4F79_ABCF_C7989E76807F_.wvu.FilterData" localSheetId="4" hidden="1">SCHEDULE!$A$43:$E$265</definedName>
    <definedName name="Z_A1ECB94B_948E_4B51_B4EA_6D6D12C113C2_.wvu.FilterData" localSheetId="5" hidden="1">'LAP MINGGUAN'!$A$33:$L$4351</definedName>
    <definedName name="Z_A1ECB94B_948E_4B51_B4EA_6D6D12C113C2_.wvu.FilterData" localSheetId="3" hidden="1">'LAP MINGGUAN 10'!$A$33:$L$4351</definedName>
    <definedName name="Z_A1ECB94B_948E_4B51_B4EA_6D6D12C113C2_.wvu.FilterData" localSheetId="6" hidden="1">REKAP!$A$39:$B$101</definedName>
    <definedName name="Z_A1ECB94B_948E_4B51_B4EA_6D6D12C113C2_.wvu.FilterData" localSheetId="2" hidden="1">'REKAP BULANAN'!$A$37:$B$99</definedName>
    <definedName name="Z_A1ECB94B_948E_4B51_B4EA_6D6D12C113C2_.wvu.FilterData" localSheetId="4" hidden="1">SCHEDULE!$A$43:$E$270</definedName>
    <definedName name="Z_A1FE6BDD_6E03_4CD1_8DC5_24862383F6F2_.wvu.FilterData" localSheetId="5" hidden="1">'LAP MINGGUAN'!$A$33:$L$4351</definedName>
    <definedName name="Z_A1FE6BDD_6E03_4CD1_8DC5_24862383F6F2_.wvu.FilterData" localSheetId="3" hidden="1">'LAP MINGGUAN 10'!$A$33:$L$4351</definedName>
    <definedName name="Z_A1FE6BDD_6E03_4CD1_8DC5_24862383F6F2_.wvu.FilterData" localSheetId="6" hidden="1">REKAP!$A$39:$B$101</definedName>
    <definedName name="Z_A1FE6BDD_6E03_4CD1_8DC5_24862383F6F2_.wvu.FilterData" localSheetId="2" hidden="1">'REKAP BULANAN'!$A$37:$B$99</definedName>
    <definedName name="Z_A1FE6BDD_6E03_4CD1_8DC5_24862383F6F2_.wvu.FilterData" localSheetId="4" hidden="1">SCHEDULE!$A$43:$E$270</definedName>
    <definedName name="Z_A2185555_D304_4C7B_AB0D_5813D09D04FD_.wvu.FilterData" localSheetId="5" hidden="1">'LAP MINGGUAN'!$A$33:$L$4351</definedName>
    <definedName name="Z_A2185555_D304_4C7B_AB0D_5813D09D04FD_.wvu.FilterData" localSheetId="3" hidden="1">'LAP MINGGUAN 10'!$A$33:$L$4351</definedName>
    <definedName name="Z_A2185555_D304_4C7B_AB0D_5813D09D04FD_.wvu.FilterData" localSheetId="6" hidden="1">REKAP!$A$39:$B$101</definedName>
    <definedName name="Z_A2185555_D304_4C7B_AB0D_5813D09D04FD_.wvu.FilterData" localSheetId="2" hidden="1">'REKAP BULANAN'!$A$37:$B$99</definedName>
    <definedName name="Z_A2185555_D304_4C7B_AB0D_5813D09D04FD_.wvu.FilterData" localSheetId="4" hidden="1">SCHEDULE!$A$43:$E$270</definedName>
    <definedName name="Z_A25B005D_079F_42CD_8991_5CA16B991DE4_.wvu.FilterData" localSheetId="5" hidden="1">'LAP MINGGUAN'!$A$33:$L$4350</definedName>
    <definedName name="Z_A25B005D_079F_42CD_8991_5CA16B991DE4_.wvu.FilterData" localSheetId="3" hidden="1">'LAP MINGGUAN 10'!$A$33:$L$4350</definedName>
    <definedName name="Z_A25B005D_079F_42CD_8991_5CA16B991DE4_.wvu.FilterData" localSheetId="6" hidden="1">REKAP!$A$39:$B$101</definedName>
    <definedName name="Z_A25B005D_079F_42CD_8991_5CA16B991DE4_.wvu.FilterData" localSheetId="2" hidden="1">'REKAP BULANAN'!$A$37:$B$99</definedName>
    <definedName name="Z_A25B005D_079F_42CD_8991_5CA16B991DE4_.wvu.FilterData" localSheetId="4" hidden="1">SCHEDULE!$A$43:$E$270</definedName>
    <definedName name="Z_A25B005D_079F_42CD_8991_5CA16B991DE4_.wvu.PrintArea" localSheetId="5" hidden="1">'LAP MINGGUAN'!$A$32:$L$4349</definedName>
    <definedName name="Z_A25B005D_079F_42CD_8991_5CA16B991DE4_.wvu.PrintArea" localSheetId="3" hidden="1">'LAP MINGGUAN 10'!$A$32:$L$4349</definedName>
    <definedName name="Z_A25B005D_079F_42CD_8991_5CA16B991DE4_.wvu.PrintArea" localSheetId="6" hidden="1">REKAP!$A$1:$B$101</definedName>
    <definedName name="Z_A25B005D_079F_42CD_8991_5CA16B991DE4_.wvu.PrintArea" localSheetId="2" hidden="1">'REKAP BULANAN'!$A$1:$B$99</definedName>
    <definedName name="Z_A25B005D_079F_42CD_8991_5CA16B991DE4_.wvu.PrintArea" localSheetId="4" hidden="1">SCHEDULE!$A$1:$E$265</definedName>
    <definedName name="Z_A25B005D_079F_42CD_8991_5CA16B991DE4_.wvu.PrintTitles" localSheetId="5" hidden="1">'LAP MINGGUAN'!$32:$33</definedName>
    <definedName name="Z_A25B005D_079F_42CD_8991_5CA16B991DE4_.wvu.PrintTitles" localSheetId="3" hidden="1">'LAP MINGGUAN 10'!$32:$33</definedName>
    <definedName name="Z_A25B005D_079F_42CD_8991_5CA16B991DE4_.wvu.PrintTitles" localSheetId="6" hidden="1">REKAP!$38:$39</definedName>
    <definedName name="Z_A25B005D_079F_42CD_8991_5CA16B991DE4_.wvu.PrintTitles" localSheetId="2" hidden="1">'REKAP BULANAN'!$36:$37</definedName>
    <definedName name="Z_A25B005D_079F_42CD_8991_5CA16B991DE4_.wvu.PrintTitles" localSheetId="4" hidden="1">SCHEDULE!$42:$43</definedName>
    <definedName name="Z_A26606E3_C020_4FA8_ADD7_35D0C69CE763_.wvu.FilterData" localSheetId="5" hidden="1">'LAP MINGGUAN'!$A$33:$L$4351</definedName>
    <definedName name="Z_A26606E3_C020_4FA8_ADD7_35D0C69CE763_.wvu.FilterData" localSheetId="3" hidden="1">'LAP MINGGUAN 10'!$A$33:$L$4351</definedName>
    <definedName name="Z_A26606E3_C020_4FA8_ADD7_35D0C69CE763_.wvu.FilterData" localSheetId="6" hidden="1">REKAP!$A$39:$B$101</definedName>
    <definedName name="Z_A26606E3_C020_4FA8_ADD7_35D0C69CE763_.wvu.FilterData" localSheetId="2" hidden="1">'REKAP BULANAN'!$A$37:$B$99</definedName>
    <definedName name="Z_A26606E3_C020_4FA8_ADD7_35D0C69CE763_.wvu.FilterData" localSheetId="4" hidden="1">SCHEDULE!$A$43:$E$270</definedName>
    <definedName name="Z_A26DDC21_DD91_4F80_AE67_673F8390C5D4_.wvu.FilterData" localSheetId="5" hidden="1">'LAP MINGGUAN'!$A$33:$L$4351</definedName>
    <definedName name="Z_A26DDC21_DD91_4F80_AE67_673F8390C5D4_.wvu.FilterData" localSheetId="3" hidden="1">'LAP MINGGUAN 10'!$A$33:$L$4351</definedName>
    <definedName name="Z_A26DDC21_DD91_4F80_AE67_673F8390C5D4_.wvu.FilterData" localSheetId="6" hidden="1">REKAP!$A$39:$B$101</definedName>
    <definedName name="Z_A26DDC21_DD91_4F80_AE67_673F8390C5D4_.wvu.FilterData" localSheetId="2" hidden="1">'REKAP BULANAN'!$A$37:$B$99</definedName>
    <definedName name="Z_A26DDC21_DD91_4F80_AE67_673F8390C5D4_.wvu.FilterData" localSheetId="4" hidden="1">SCHEDULE!$A$43:$E$270</definedName>
    <definedName name="Z_A28ED13D_1787_4D32_929A_042E85AB5582_.wvu.FilterData" localSheetId="5" hidden="1">'LAP MINGGUAN'!$A$33:$L$4351</definedName>
    <definedName name="Z_A28ED13D_1787_4D32_929A_042E85AB5582_.wvu.FilterData" localSheetId="3" hidden="1">'LAP MINGGUAN 10'!$A$33:$L$4351</definedName>
    <definedName name="Z_A28ED13D_1787_4D32_929A_042E85AB5582_.wvu.FilterData" localSheetId="6" hidden="1">REKAP!$A$39:$B$101</definedName>
    <definedName name="Z_A28ED13D_1787_4D32_929A_042E85AB5582_.wvu.FilterData" localSheetId="2" hidden="1">'REKAP BULANAN'!$A$37:$B$99</definedName>
    <definedName name="Z_A28ED13D_1787_4D32_929A_042E85AB5582_.wvu.FilterData" localSheetId="4" hidden="1">SCHEDULE!$A$43:$E$270</definedName>
    <definedName name="Z_A2C1662C_AA37_432D_86EF_DF25782BBB67_.wvu.FilterData" localSheetId="5" hidden="1">'LAP MINGGUAN'!$A$33:$L$4351</definedName>
    <definedName name="Z_A2C1662C_AA37_432D_86EF_DF25782BBB67_.wvu.FilterData" localSheetId="3" hidden="1">'LAP MINGGUAN 10'!$A$33:$L$4351</definedName>
    <definedName name="Z_A2C1662C_AA37_432D_86EF_DF25782BBB67_.wvu.FilterData" localSheetId="6" hidden="1">REKAP!$A$39:$B$101</definedName>
    <definedName name="Z_A2C1662C_AA37_432D_86EF_DF25782BBB67_.wvu.FilterData" localSheetId="2" hidden="1">'REKAP BULANAN'!$A$37:$B$99</definedName>
    <definedName name="Z_A2C1662C_AA37_432D_86EF_DF25782BBB67_.wvu.FilterData" localSheetId="4" hidden="1">SCHEDULE!$A$43:$E$270</definedName>
    <definedName name="Z_A32114E7_D7EE_4EC5_AD8B_E60E583937D6_.wvu.FilterData" localSheetId="5" hidden="1">'LAP MINGGUAN'!$A$33:$L$4351</definedName>
    <definedName name="Z_A32114E7_D7EE_4EC5_AD8B_E60E583937D6_.wvu.FilterData" localSheetId="3" hidden="1">'LAP MINGGUAN 10'!$A$33:$L$4351</definedName>
    <definedName name="Z_A32114E7_D7EE_4EC5_AD8B_E60E583937D6_.wvu.FilterData" localSheetId="6" hidden="1">REKAP!$A$39:$B$101</definedName>
    <definedName name="Z_A32114E7_D7EE_4EC5_AD8B_E60E583937D6_.wvu.FilterData" localSheetId="2" hidden="1">'REKAP BULANAN'!$A$37:$B$99</definedName>
    <definedName name="Z_A32114E7_D7EE_4EC5_AD8B_E60E583937D6_.wvu.FilterData" localSheetId="4" hidden="1">SCHEDULE!$A$43:$E$270</definedName>
    <definedName name="Z_A37A761B_648E_43AD_845F_CC282F05B44C_.wvu.FilterData" localSheetId="5" hidden="1">'LAP MINGGUAN'!$A$33:$L$4351</definedName>
    <definedName name="Z_A37A761B_648E_43AD_845F_CC282F05B44C_.wvu.FilterData" localSheetId="3" hidden="1">'LAP MINGGUAN 10'!$A$33:$L$4351</definedName>
    <definedName name="Z_A37A761B_648E_43AD_845F_CC282F05B44C_.wvu.FilterData" localSheetId="6" hidden="1">REKAP!$A$39:$B$101</definedName>
    <definedName name="Z_A37A761B_648E_43AD_845F_CC282F05B44C_.wvu.FilterData" localSheetId="2" hidden="1">'REKAP BULANAN'!$A$37:$B$99</definedName>
    <definedName name="Z_A37A761B_648E_43AD_845F_CC282F05B44C_.wvu.FilterData" localSheetId="4" hidden="1">SCHEDULE!$A$43:$E$270</definedName>
    <definedName name="Z_A3831595_788D_4AEA_9FA3_465C057EC993_.wvu.FilterData" localSheetId="5" hidden="1">'LAP MINGGUAN'!$A$33:$L$4349</definedName>
    <definedName name="Z_A3831595_788D_4AEA_9FA3_465C057EC993_.wvu.FilterData" localSheetId="3" hidden="1">'LAP MINGGUAN 10'!$A$33:$L$4349</definedName>
    <definedName name="Z_A3831595_788D_4AEA_9FA3_465C057EC993_.wvu.FilterData" localSheetId="6" hidden="1">REKAP!$A$39:$B$101</definedName>
    <definedName name="Z_A3831595_788D_4AEA_9FA3_465C057EC993_.wvu.FilterData" localSheetId="2" hidden="1">'REKAP BULANAN'!$A$37:$B$99</definedName>
    <definedName name="Z_A3831595_788D_4AEA_9FA3_465C057EC993_.wvu.FilterData" localSheetId="4" hidden="1">SCHEDULE!$A$43:$E$265</definedName>
    <definedName name="Z_A3932A1A_62EB_4CAF_B991_2AA662EEF6BF_.wvu.FilterData" localSheetId="5" hidden="1">'LAP MINGGUAN'!$A$32:$L$4349</definedName>
    <definedName name="Z_A3932A1A_62EB_4CAF_B991_2AA662EEF6BF_.wvu.FilterData" localSheetId="3" hidden="1">'LAP MINGGUAN 10'!$A$32:$L$4349</definedName>
    <definedName name="Z_A3932A1A_62EB_4CAF_B991_2AA662EEF6BF_.wvu.FilterData" localSheetId="6" hidden="1">REKAP!$A$38:$B$101</definedName>
    <definedName name="Z_A3932A1A_62EB_4CAF_B991_2AA662EEF6BF_.wvu.FilterData" localSheetId="2" hidden="1">'REKAP BULANAN'!$A$36:$B$99</definedName>
    <definedName name="Z_A3932A1A_62EB_4CAF_B991_2AA662EEF6BF_.wvu.FilterData" localSheetId="4" hidden="1">SCHEDULE!$A$42:$E$265</definedName>
    <definedName name="Z_A3A24B8B_7DB7_4262_92F1_87DD4F036A96_.wvu.FilterData" localSheetId="5" hidden="1">'LAP MINGGUAN'!$A$32:$L$4349</definedName>
    <definedName name="Z_A3A24B8B_7DB7_4262_92F1_87DD4F036A96_.wvu.FilterData" localSheetId="3" hidden="1">'LAP MINGGUAN 10'!$A$32:$L$4349</definedName>
    <definedName name="Z_A3A24B8B_7DB7_4262_92F1_87DD4F036A96_.wvu.FilterData" localSheetId="6" hidden="1">REKAP!$A$1:$B$101</definedName>
    <definedName name="Z_A3A24B8B_7DB7_4262_92F1_87DD4F036A96_.wvu.FilterData" localSheetId="2" hidden="1">'REKAP BULANAN'!$A$1:$B$99</definedName>
    <definedName name="Z_A3A24B8B_7DB7_4262_92F1_87DD4F036A96_.wvu.FilterData" localSheetId="4" hidden="1">SCHEDULE!$A$1:$E$265</definedName>
    <definedName name="Z_A3A24B8B_7DB7_4262_92F1_87DD4F036A96_.wvu.PrintArea" localSheetId="5" hidden="1">'LAP MINGGUAN'!$A$32:$L$4349</definedName>
    <definedName name="Z_A3A24B8B_7DB7_4262_92F1_87DD4F036A96_.wvu.PrintArea" localSheetId="3" hidden="1">'LAP MINGGUAN 10'!$A$32:$L$4349</definedName>
    <definedName name="Z_A3A24B8B_7DB7_4262_92F1_87DD4F036A96_.wvu.PrintArea" localSheetId="6" hidden="1">REKAP!$A$1:$B$101</definedName>
    <definedName name="Z_A3A24B8B_7DB7_4262_92F1_87DD4F036A96_.wvu.PrintArea" localSheetId="2" hidden="1">'REKAP BULANAN'!$A$1:$B$99</definedName>
    <definedName name="Z_A3A24B8B_7DB7_4262_92F1_87DD4F036A96_.wvu.PrintArea" localSheetId="4" hidden="1">SCHEDULE!$A$1:$E$265</definedName>
    <definedName name="Z_A3A24B8B_7DB7_4262_92F1_87DD4F036A96_.wvu.PrintTitles" localSheetId="5" hidden="1">'LAP MINGGUAN'!$32:$32</definedName>
    <definedName name="Z_A3A24B8B_7DB7_4262_92F1_87DD4F036A96_.wvu.PrintTitles" localSheetId="3" hidden="1">'LAP MINGGUAN 10'!$32:$32</definedName>
    <definedName name="Z_A3A24B8B_7DB7_4262_92F1_87DD4F036A96_.wvu.PrintTitles" localSheetId="6" hidden="1">REKAP!$38:$38</definedName>
    <definedName name="Z_A3A24B8B_7DB7_4262_92F1_87DD4F036A96_.wvu.PrintTitles" localSheetId="2" hidden="1">'REKAP BULANAN'!$36:$36</definedName>
    <definedName name="Z_A3A24B8B_7DB7_4262_92F1_87DD4F036A96_.wvu.PrintTitles" localSheetId="4" hidden="1">SCHEDULE!$42:$42</definedName>
    <definedName name="Z_A3DF44BA_BACA_471D_81DA_CE39156BD8F8_.wvu.FilterData" localSheetId="5" hidden="1">'LAP MINGGUAN'!$A$33:$L$4351</definedName>
    <definedName name="Z_A3DF44BA_BACA_471D_81DA_CE39156BD8F8_.wvu.FilterData" localSheetId="3" hidden="1">'LAP MINGGUAN 10'!$A$33:$L$4351</definedName>
    <definedName name="Z_A3DF44BA_BACA_471D_81DA_CE39156BD8F8_.wvu.FilterData" localSheetId="6" hidden="1">REKAP!$A$39:$B$101</definedName>
    <definedName name="Z_A3DF44BA_BACA_471D_81DA_CE39156BD8F8_.wvu.FilterData" localSheetId="2" hidden="1">'REKAP BULANAN'!$A$37:$B$99</definedName>
    <definedName name="Z_A3DF44BA_BACA_471D_81DA_CE39156BD8F8_.wvu.FilterData" localSheetId="4" hidden="1">SCHEDULE!$A$43:$E$270</definedName>
    <definedName name="Z_A3E884B9_FDD5_482C_9977_9D2D06C24F28_.wvu.FilterData" localSheetId="5" hidden="1">'LAP MINGGUAN'!$A$32:$L$4349</definedName>
    <definedName name="Z_A3E884B9_FDD5_482C_9977_9D2D06C24F28_.wvu.FilterData" localSheetId="3" hidden="1">'LAP MINGGUAN 10'!$A$32:$L$4349</definedName>
    <definedName name="Z_A3E884B9_FDD5_482C_9977_9D2D06C24F28_.wvu.FilterData" localSheetId="6" hidden="1">REKAP!$A$1:$B$101</definedName>
    <definedName name="Z_A3E884B9_FDD5_482C_9977_9D2D06C24F28_.wvu.FilterData" localSheetId="2" hidden="1">'REKAP BULANAN'!$A$1:$B$99</definedName>
    <definedName name="Z_A3E884B9_FDD5_482C_9977_9D2D06C24F28_.wvu.FilterData" localSheetId="4" hidden="1">SCHEDULE!$A$1:$E$265</definedName>
    <definedName name="Z_A3F34626_2D9F_4555_A6EC_A3265A7877B5_.wvu.FilterData" localSheetId="5" hidden="1">'LAP MINGGUAN'!$A$32:$L$4349</definedName>
    <definedName name="Z_A3F34626_2D9F_4555_A6EC_A3265A7877B5_.wvu.FilterData" localSheetId="3" hidden="1">'LAP MINGGUAN 10'!$A$32:$L$4349</definedName>
    <definedName name="Z_A3F34626_2D9F_4555_A6EC_A3265A7877B5_.wvu.FilterData" localSheetId="6" hidden="1">REKAP!$A$38:$B$101</definedName>
    <definedName name="Z_A3F34626_2D9F_4555_A6EC_A3265A7877B5_.wvu.FilterData" localSheetId="2" hidden="1">'REKAP BULANAN'!$A$36:$B$99</definedName>
    <definedName name="Z_A3F34626_2D9F_4555_A6EC_A3265A7877B5_.wvu.FilterData" localSheetId="4" hidden="1">SCHEDULE!$A$42:$E$265</definedName>
    <definedName name="Z_A408D80B_9E95_464A_9563_3BDD4DCE8429_.wvu.FilterData" localSheetId="5" hidden="1">'LAP MINGGUAN'!$A$33:$L$4350</definedName>
    <definedName name="Z_A408D80B_9E95_464A_9563_3BDD4DCE8429_.wvu.FilterData" localSheetId="3" hidden="1">'LAP MINGGUAN 10'!$A$33:$L$4350</definedName>
    <definedName name="Z_A408D80B_9E95_464A_9563_3BDD4DCE8429_.wvu.FilterData" localSheetId="6" hidden="1">REKAP!$A$39:$B$101</definedName>
    <definedName name="Z_A408D80B_9E95_464A_9563_3BDD4DCE8429_.wvu.FilterData" localSheetId="2" hidden="1">'REKAP BULANAN'!$A$37:$B$99</definedName>
    <definedName name="Z_A408D80B_9E95_464A_9563_3BDD4DCE8429_.wvu.FilterData" localSheetId="4" hidden="1">SCHEDULE!$A$43:$E$270</definedName>
    <definedName name="Z_A42837CE_F739_414D_AB33_68EBFBFE3044_.wvu.FilterData" localSheetId="5" hidden="1">'LAP MINGGUAN'!$A$32:$L$4350</definedName>
    <definedName name="Z_A42837CE_F739_414D_AB33_68EBFBFE3044_.wvu.FilterData" localSheetId="3" hidden="1">'LAP MINGGUAN 10'!$A$32:$L$4350</definedName>
    <definedName name="Z_A42837CE_F739_414D_AB33_68EBFBFE3044_.wvu.FilterData" localSheetId="6" hidden="1">REKAP!$A$38:$B$101</definedName>
    <definedName name="Z_A42837CE_F739_414D_AB33_68EBFBFE3044_.wvu.FilterData" localSheetId="2" hidden="1">'REKAP BULANAN'!$A$36:$B$99</definedName>
    <definedName name="Z_A42837CE_F739_414D_AB33_68EBFBFE3044_.wvu.FilterData" localSheetId="4" hidden="1">SCHEDULE!$A$42:$E$270</definedName>
    <definedName name="Z_A42B373C_5692_48DF_8DBF_FCB7AB69C020_.wvu.FilterData" localSheetId="5" hidden="1">'LAP MINGGUAN'!$A$32:$L$4350</definedName>
    <definedName name="Z_A42B373C_5692_48DF_8DBF_FCB7AB69C020_.wvu.FilterData" localSheetId="3" hidden="1">'LAP MINGGUAN 10'!$A$32:$L$4350</definedName>
    <definedName name="Z_A42B373C_5692_48DF_8DBF_FCB7AB69C020_.wvu.FilterData" localSheetId="6" hidden="1">REKAP!$A$38:$B$101</definedName>
    <definedName name="Z_A42B373C_5692_48DF_8DBF_FCB7AB69C020_.wvu.FilterData" localSheetId="2" hidden="1">'REKAP BULANAN'!$A$36:$B$99</definedName>
    <definedName name="Z_A42B373C_5692_48DF_8DBF_FCB7AB69C020_.wvu.FilterData" localSheetId="4" hidden="1">SCHEDULE!$A$42:$E$270</definedName>
    <definedName name="Z_A433C4A9_7CA7_49CB_A6A1_600C28F66BE0_.wvu.FilterData" localSheetId="5" hidden="1">'LAP MINGGUAN'!$A$33:$L$4351</definedName>
    <definedName name="Z_A433C4A9_7CA7_49CB_A6A1_600C28F66BE0_.wvu.FilterData" localSheetId="3" hidden="1">'LAP MINGGUAN 10'!$A$33:$L$4351</definedName>
    <definedName name="Z_A433C4A9_7CA7_49CB_A6A1_600C28F66BE0_.wvu.FilterData" localSheetId="6" hidden="1">REKAP!$A$39:$B$101</definedName>
    <definedName name="Z_A433C4A9_7CA7_49CB_A6A1_600C28F66BE0_.wvu.FilterData" localSheetId="2" hidden="1">'REKAP BULANAN'!$A$37:$B$99</definedName>
    <definedName name="Z_A433C4A9_7CA7_49CB_A6A1_600C28F66BE0_.wvu.FilterData" localSheetId="4" hidden="1">SCHEDULE!$A$43:$E$270</definedName>
    <definedName name="Z_A46291EA_77C9_4ED0_9494_85951298FBC5_.wvu.FilterData" localSheetId="5" hidden="1">'LAP MINGGUAN'!$A$32:$L$4349</definedName>
    <definedName name="Z_A46291EA_77C9_4ED0_9494_85951298FBC5_.wvu.FilterData" localSheetId="3" hidden="1">'LAP MINGGUAN 10'!$A$32:$L$4349</definedName>
    <definedName name="Z_A46291EA_77C9_4ED0_9494_85951298FBC5_.wvu.FilterData" localSheetId="6" hidden="1">REKAP!$A$38:$B$101</definedName>
    <definedName name="Z_A46291EA_77C9_4ED0_9494_85951298FBC5_.wvu.FilterData" localSheetId="2" hidden="1">'REKAP BULANAN'!$A$36:$B$99</definedName>
    <definedName name="Z_A46291EA_77C9_4ED0_9494_85951298FBC5_.wvu.FilterData" localSheetId="4" hidden="1">SCHEDULE!$A$42:$E$265</definedName>
    <definedName name="Z_A4CBE6CB_B2D4_4C97_9D28_67AF8A438D0A_.wvu.FilterData" localSheetId="5" hidden="1">'LAP MINGGUAN'!$A$33:$L$4350</definedName>
    <definedName name="Z_A4CBE6CB_B2D4_4C97_9D28_67AF8A438D0A_.wvu.FilterData" localSheetId="3" hidden="1">'LAP MINGGUAN 10'!$A$33:$L$4350</definedName>
    <definedName name="Z_A4CBE6CB_B2D4_4C97_9D28_67AF8A438D0A_.wvu.FilterData" localSheetId="6" hidden="1">REKAP!$A$39:$B$101</definedName>
    <definedName name="Z_A4CBE6CB_B2D4_4C97_9D28_67AF8A438D0A_.wvu.FilterData" localSheetId="2" hidden="1">'REKAP BULANAN'!$A$37:$B$99</definedName>
    <definedName name="Z_A4CBE6CB_B2D4_4C97_9D28_67AF8A438D0A_.wvu.FilterData" localSheetId="4" hidden="1">SCHEDULE!$A$43:$E$270</definedName>
    <definedName name="Z_A4D34A4C_988D_425A_9F80_176291341758_.wvu.FilterData" localSheetId="5" hidden="1">'LAP MINGGUAN'!$A$33:$L$4349</definedName>
    <definedName name="Z_A4D34A4C_988D_425A_9F80_176291341758_.wvu.FilterData" localSheetId="3" hidden="1">'LAP MINGGUAN 10'!$A$33:$L$4349</definedName>
    <definedName name="Z_A4D34A4C_988D_425A_9F80_176291341758_.wvu.FilterData" localSheetId="6" hidden="1">REKAP!$A$39:$B$101</definedName>
    <definedName name="Z_A4D34A4C_988D_425A_9F80_176291341758_.wvu.FilterData" localSheetId="2" hidden="1">'REKAP BULANAN'!$A$37:$B$99</definedName>
    <definedName name="Z_A4D34A4C_988D_425A_9F80_176291341758_.wvu.FilterData" localSheetId="4" hidden="1">SCHEDULE!$A$43:$E$265</definedName>
    <definedName name="Z_A53137EE_8BD2_48AE_BEAF_5A309B9A0355_.wvu.FilterData" localSheetId="5" hidden="1">'LAP MINGGUAN'!$A$33:$L$4351</definedName>
    <definedName name="Z_A53137EE_8BD2_48AE_BEAF_5A309B9A0355_.wvu.FilterData" localSheetId="3" hidden="1">'LAP MINGGUAN 10'!$A$33:$L$4351</definedName>
    <definedName name="Z_A53137EE_8BD2_48AE_BEAF_5A309B9A0355_.wvu.FilterData" localSheetId="6" hidden="1">REKAP!$A$39:$B$101</definedName>
    <definedName name="Z_A53137EE_8BD2_48AE_BEAF_5A309B9A0355_.wvu.FilterData" localSheetId="2" hidden="1">'REKAP BULANAN'!$A$37:$B$99</definedName>
    <definedName name="Z_A53137EE_8BD2_48AE_BEAF_5A309B9A0355_.wvu.FilterData" localSheetId="4" hidden="1">SCHEDULE!$A$43:$E$270</definedName>
    <definedName name="Z_A555086F_6808_4116_8CA4_2D6D7182D6CB_.wvu.FilterData" localSheetId="5" hidden="1">'LAP MINGGUAN'!$A$33:$L$4351</definedName>
    <definedName name="Z_A555086F_6808_4116_8CA4_2D6D7182D6CB_.wvu.FilterData" localSheetId="3" hidden="1">'LAP MINGGUAN 10'!$A$33:$L$4351</definedName>
    <definedName name="Z_A555086F_6808_4116_8CA4_2D6D7182D6CB_.wvu.FilterData" localSheetId="6" hidden="1">REKAP!$A$39:$B$101</definedName>
    <definedName name="Z_A555086F_6808_4116_8CA4_2D6D7182D6CB_.wvu.FilterData" localSheetId="2" hidden="1">'REKAP BULANAN'!$A$37:$B$99</definedName>
    <definedName name="Z_A555086F_6808_4116_8CA4_2D6D7182D6CB_.wvu.FilterData" localSheetId="4" hidden="1">SCHEDULE!$A$43:$E$270</definedName>
    <definedName name="Z_A60D3AA3_21E1_46E0_80E6_9B883FB3B3B3_.wvu.FilterData" localSheetId="5" hidden="1">'LAP MINGGUAN'!$A$33:$L$4351</definedName>
    <definedName name="Z_A60D3AA3_21E1_46E0_80E6_9B883FB3B3B3_.wvu.FilterData" localSheetId="3" hidden="1">'LAP MINGGUAN 10'!$A$33:$L$4351</definedName>
    <definedName name="Z_A60D3AA3_21E1_46E0_80E6_9B883FB3B3B3_.wvu.FilterData" localSheetId="6" hidden="1">REKAP!$A$39:$B$101</definedName>
    <definedName name="Z_A60D3AA3_21E1_46E0_80E6_9B883FB3B3B3_.wvu.FilterData" localSheetId="2" hidden="1">'REKAP BULANAN'!$A$37:$B$99</definedName>
    <definedName name="Z_A60D3AA3_21E1_46E0_80E6_9B883FB3B3B3_.wvu.FilterData" localSheetId="4" hidden="1">SCHEDULE!$A$43:$E$270</definedName>
    <definedName name="Z_A63D8D0C_916A_4F1F_A565_D1FC3DB816B9_.wvu.FilterData" localSheetId="5" hidden="1">'LAP MINGGUAN'!$A$33:$L$4350</definedName>
    <definedName name="Z_A63D8D0C_916A_4F1F_A565_D1FC3DB816B9_.wvu.FilterData" localSheetId="3" hidden="1">'LAP MINGGUAN 10'!$A$33:$L$4350</definedName>
    <definedName name="Z_A63D8D0C_916A_4F1F_A565_D1FC3DB816B9_.wvu.FilterData" localSheetId="6" hidden="1">REKAP!$A$39:$B$101</definedName>
    <definedName name="Z_A63D8D0C_916A_4F1F_A565_D1FC3DB816B9_.wvu.FilterData" localSheetId="2" hidden="1">'REKAP BULANAN'!$A$37:$B$99</definedName>
    <definedName name="Z_A63D8D0C_916A_4F1F_A565_D1FC3DB816B9_.wvu.FilterData" localSheetId="4" hidden="1">SCHEDULE!$A$43:$E$270</definedName>
    <definedName name="Z_A63D8D0C_916A_4F1F_A565_D1FC3DB816B9_.wvu.PrintArea" localSheetId="5" hidden="1">'LAP MINGGUAN'!$A$32:$L$4349</definedName>
    <definedName name="Z_A63D8D0C_916A_4F1F_A565_D1FC3DB816B9_.wvu.PrintArea" localSheetId="3" hidden="1">'LAP MINGGUAN 10'!$A$32:$L$4349</definedName>
    <definedName name="Z_A63D8D0C_916A_4F1F_A565_D1FC3DB816B9_.wvu.PrintArea" localSheetId="6" hidden="1">REKAP!$A$1:$B$101</definedName>
    <definedName name="Z_A63D8D0C_916A_4F1F_A565_D1FC3DB816B9_.wvu.PrintArea" localSheetId="2" hidden="1">'REKAP BULANAN'!$A$1:$B$99</definedName>
    <definedName name="Z_A63D8D0C_916A_4F1F_A565_D1FC3DB816B9_.wvu.PrintArea" localSheetId="4" hidden="1">SCHEDULE!$A$1:$E$265</definedName>
    <definedName name="Z_A63D8D0C_916A_4F1F_A565_D1FC3DB816B9_.wvu.PrintTitles" localSheetId="5" hidden="1">'LAP MINGGUAN'!$32:$33</definedName>
    <definedName name="Z_A63D8D0C_916A_4F1F_A565_D1FC3DB816B9_.wvu.PrintTitles" localSheetId="3" hidden="1">'LAP MINGGUAN 10'!$32:$33</definedName>
    <definedName name="Z_A63D8D0C_916A_4F1F_A565_D1FC3DB816B9_.wvu.PrintTitles" localSheetId="6" hidden="1">REKAP!$38:$39</definedName>
    <definedName name="Z_A63D8D0C_916A_4F1F_A565_D1FC3DB816B9_.wvu.PrintTitles" localSheetId="2" hidden="1">'REKAP BULANAN'!$36:$37</definedName>
    <definedName name="Z_A63D8D0C_916A_4F1F_A565_D1FC3DB816B9_.wvu.PrintTitles" localSheetId="4" hidden="1">SCHEDULE!$42:$43</definedName>
    <definedName name="Z_A6A48C09_C9C0_459C_8681_2D3E28BB35FC_.wvu.FilterData" localSheetId="5" hidden="1">'LAP MINGGUAN'!$A$33:$L$4351</definedName>
    <definedName name="Z_A6A48C09_C9C0_459C_8681_2D3E28BB35FC_.wvu.FilterData" localSheetId="3" hidden="1">'LAP MINGGUAN 10'!$A$33:$L$4351</definedName>
    <definedName name="Z_A6A48C09_C9C0_459C_8681_2D3E28BB35FC_.wvu.FilterData" localSheetId="6" hidden="1">REKAP!$A$39:$B$101</definedName>
    <definedName name="Z_A6A48C09_C9C0_459C_8681_2D3E28BB35FC_.wvu.FilterData" localSheetId="2" hidden="1">'REKAP BULANAN'!$A$37:$B$99</definedName>
    <definedName name="Z_A6A48C09_C9C0_459C_8681_2D3E28BB35FC_.wvu.FilterData" localSheetId="4" hidden="1">SCHEDULE!$A$43:$E$270</definedName>
    <definedName name="Z_A7056A1E_8138_4C2C_B5AF_8487261A887E_.wvu.FilterData" localSheetId="5" hidden="1">'LAP MINGGUAN'!$A$32:$L$4349</definedName>
    <definedName name="Z_A7056A1E_8138_4C2C_B5AF_8487261A887E_.wvu.FilterData" localSheetId="3" hidden="1">'LAP MINGGUAN 10'!$A$32:$L$4349</definedName>
    <definedName name="Z_A7056A1E_8138_4C2C_B5AF_8487261A887E_.wvu.FilterData" localSheetId="6" hidden="1">REKAP!$A$38:$B$101</definedName>
    <definedName name="Z_A7056A1E_8138_4C2C_B5AF_8487261A887E_.wvu.FilterData" localSheetId="2" hidden="1">'REKAP BULANAN'!$A$36:$B$99</definedName>
    <definedName name="Z_A7056A1E_8138_4C2C_B5AF_8487261A887E_.wvu.FilterData" localSheetId="4" hidden="1">SCHEDULE!$A$42:$E$265</definedName>
    <definedName name="Z_A7056A1E_8138_4C2C_B5AF_8487261A887E_.wvu.PrintArea" localSheetId="5" hidden="1">'LAP MINGGUAN'!$A$32:$L$4349</definedName>
    <definedName name="Z_A7056A1E_8138_4C2C_B5AF_8487261A887E_.wvu.PrintArea" localSheetId="3" hidden="1">'LAP MINGGUAN 10'!$A$32:$L$4349</definedName>
    <definedName name="Z_A7056A1E_8138_4C2C_B5AF_8487261A887E_.wvu.PrintArea" localSheetId="6" hidden="1">REKAP!$A$1:$B$101</definedName>
    <definedName name="Z_A7056A1E_8138_4C2C_B5AF_8487261A887E_.wvu.PrintArea" localSheetId="2" hidden="1">'REKAP BULANAN'!$A$1:$B$99</definedName>
    <definedName name="Z_A7056A1E_8138_4C2C_B5AF_8487261A887E_.wvu.PrintArea" localSheetId="4" hidden="1">SCHEDULE!$A$1:$E$265</definedName>
    <definedName name="Z_A7056A1E_8138_4C2C_B5AF_8487261A887E_.wvu.PrintTitles" localSheetId="5" hidden="1">'LAP MINGGUAN'!$32:$32</definedName>
    <definedName name="Z_A7056A1E_8138_4C2C_B5AF_8487261A887E_.wvu.PrintTitles" localSheetId="3" hidden="1">'LAP MINGGUAN 10'!$32:$32</definedName>
    <definedName name="Z_A7056A1E_8138_4C2C_B5AF_8487261A887E_.wvu.PrintTitles" localSheetId="6" hidden="1">REKAP!$38:$38</definedName>
    <definedName name="Z_A7056A1E_8138_4C2C_B5AF_8487261A887E_.wvu.PrintTitles" localSheetId="2" hidden="1">'REKAP BULANAN'!$36:$36</definedName>
    <definedName name="Z_A7056A1E_8138_4C2C_B5AF_8487261A887E_.wvu.PrintTitles" localSheetId="4" hidden="1">SCHEDULE!$42:$42</definedName>
    <definedName name="Z_A721BE2A_7023_4A67_A8FE_6A27B19C394F_.wvu.FilterData" localSheetId="5" hidden="1">'LAP MINGGUAN'!$A$33:$L$4351</definedName>
    <definedName name="Z_A721BE2A_7023_4A67_A8FE_6A27B19C394F_.wvu.FilterData" localSheetId="3" hidden="1">'LAP MINGGUAN 10'!$A$33:$L$4351</definedName>
    <definedName name="Z_A721BE2A_7023_4A67_A8FE_6A27B19C394F_.wvu.FilterData" localSheetId="6" hidden="1">REKAP!$A$39:$B$101</definedName>
    <definedName name="Z_A721BE2A_7023_4A67_A8FE_6A27B19C394F_.wvu.FilterData" localSheetId="2" hidden="1">'REKAP BULANAN'!$A$37:$B$99</definedName>
    <definedName name="Z_A721BE2A_7023_4A67_A8FE_6A27B19C394F_.wvu.FilterData" localSheetId="4" hidden="1">SCHEDULE!$A$43:$E$270</definedName>
    <definedName name="Z_A748275D_0043_49F7_BCE8_89E5C52B7FB0_.wvu.FilterData" localSheetId="5" hidden="1">'LAP MINGGUAN'!$A$33:$L$4349</definedName>
    <definedName name="Z_A748275D_0043_49F7_BCE8_89E5C52B7FB0_.wvu.FilterData" localSheetId="3" hidden="1">'LAP MINGGUAN 10'!$A$33:$L$4349</definedName>
    <definedName name="Z_A748275D_0043_49F7_BCE8_89E5C52B7FB0_.wvu.FilterData" localSheetId="6" hidden="1">REKAP!$A$39:$B$101</definedName>
    <definedName name="Z_A748275D_0043_49F7_BCE8_89E5C52B7FB0_.wvu.FilterData" localSheetId="2" hidden="1">'REKAP BULANAN'!$A$37:$B$99</definedName>
    <definedName name="Z_A748275D_0043_49F7_BCE8_89E5C52B7FB0_.wvu.FilterData" localSheetId="4" hidden="1">SCHEDULE!$A$43:$E$265</definedName>
    <definedName name="Z_A760AB30_6B65_4897_83B1_DEBBDCB50EF0_.wvu.FilterData" localSheetId="5" hidden="1">'LAP MINGGUAN'!$A$32:$L$4349</definedName>
    <definedName name="Z_A760AB30_6B65_4897_83B1_DEBBDCB50EF0_.wvu.FilterData" localSheetId="3" hidden="1">'LAP MINGGUAN 10'!$A$32:$L$4349</definedName>
    <definedName name="Z_A760AB30_6B65_4897_83B1_DEBBDCB50EF0_.wvu.FilterData" localSheetId="6" hidden="1">REKAP!$A$1:$B$101</definedName>
    <definedName name="Z_A760AB30_6B65_4897_83B1_DEBBDCB50EF0_.wvu.FilterData" localSheetId="2" hidden="1">'REKAP BULANAN'!$A$1:$B$99</definedName>
    <definedName name="Z_A760AB30_6B65_4897_83B1_DEBBDCB50EF0_.wvu.FilterData" localSheetId="4" hidden="1">SCHEDULE!$A$1:$E$265</definedName>
    <definedName name="Z_A7B395C9_C2BE_4FBB_AE9F_86AABEE27DD2_.wvu.FilterData" localSheetId="5" hidden="1">'LAP MINGGUAN'!$A$33:$L$4350</definedName>
    <definedName name="Z_A7B395C9_C2BE_4FBB_AE9F_86AABEE27DD2_.wvu.FilterData" localSheetId="3" hidden="1">'LAP MINGGUAN 10'!$A$33:$L$4350</definedName>
    <definedName name="Z_A7B395C9_C2BE_4FBB_AE9F_86AABEE27DD2_.wvu.FilterData" localSheetId="6" hidden="1">REKAP!$A$39:$B$101</definedName>
    <definedName name="Z_A7B395C9_C2BE_4FBB_AE9F_86AABEE27DD2_.wvu.FilterData" localSheetId="2" hidden="1">'REKAP BULANAN'!$A$37:$B$99</definedName>
    <definedName name="Z_A7B395C9_C2BE_4FBB_AE9F_86AABEE27DD2_.wvu.FilterData" localSheetId="4" hidden="1">SCHEDULE!$A$43:$E$270</definedName>
    <definedName name="Z_A7CB49F4_8FA7_4653_BA8B_C1ECBF434F5A_.wvu.FilterData" localSheetId="5" hidden="1">'LAP MINGGUAN'!$A$33:$L$4351</definedName>
    <definedName name="Z_A7CB49F4_8FA7_4653_BA8B_C1ECBF434F5A_.wvu.FilterData" localSheetId="3" hidden="1">'LAP MINGGUAN 10'!$A$33:$L$4351</definedName>
    <definedName name="Z_A7CB49F4_8FA7_4653_BA8B_C1ECBF434F5A_.wvu.FilterData" localSheetId="6" hidden="1">REKAP!$A$39:$B$101</definedName>
    <definedName name="Z_A7CB49F4_8FA7_4653_BA8B_C1ECBF434F5A_.wvu.FilterData" localSheetId="2" hidden="1">'REKAP BULANAN'!$A$37:$B$99</definedName>
    <definedName name="Z_A7CB49F4_8FA7_4653_BA8B_C1ECBF434F5A_.wvu.FilterData" localSheetId="4" hidden="1">SCHEDULE!$A$43:$E$270</definedName>
    <definedName name="Z_A8085CDC_1F76_4BD7_A81F_6C2DB368A2B8_.wvu.FilterData" localSheetId="5" hidden="1">'LAP MINGGUAN'!$A$32:$L$4349</definedName>
    <definedName name="Z_A8085CDC_1F76_4BD7_A81F_6C2DB368A2B8_.wvu.FilterData" localSheetId="3" hidden="1">'LAP MINGGUAN 10'!$A$32:$L$4349</definedName>
    <definedName name="Z_A8085CDC_1F76_4BD7_A81F_6C2DB368A2B8_.wvu.FilterData" localSheetId="6" hidden="1">REKAP!$A$1:$B$101</definedName>
    <definedName name="Z_A8085CDC_1F76_4BD7_A81F_6C2DB368A2B8_.wvu.FilterData" localSheetId="2" hidden="1">'REKAP BULANAN'!$A$1:$B$99</definedName>
    <definedName name="Z_A8085CDC_1F76_4BD7_A81F_6C2DB368A2B8_.wvu.FilterData" localSheetId="4" hidden="1">SCHEDULE!$A$1:$E$265</definedName>
    <definedName name="Z_A81BE2D4_F32F_44D5_A1D6_5830687CD934_.wvu.FilterData" localSheetId="5" hidden="1">'LAP MINGGUAN'!$A$32:$L$4349</definedName>
    <definedName name="Z_A81BE2D4_F32F_44D5_A1D6_5830687CD934_.wvu.FilterData" localSheetId="3" hidden="1">'LAP MINGGUAN 10'!$A$32:$L$4349</definedName>
    <definedName name="Z_A81BE2D4_F32F_44D5_A1D6_5830687CD934_.wvu.FilterData" localSheetId="6" hidden="1">REKAP!$A$38:$B$101</definedName>
    <definedName name="Z_A81BE2D4_F32F_44D5_A1D6_5830687CD934_.wvu.FilterData" localSheetId="2" hidden="1">'REKAP BULANAN'!$A$36:$B$99</definedName>
    <definedName name="Z_A81BE2D4_F32F_44D5_A1D6_5830687CD934_.wvu.FilterData" localSheetId="4" hidden="1">SCHEDULE!$A$42:$E$265</definedName>
    <definedName name="Z_A84263EC_D80C_4B03_9706_D77402A8A6B3_.wvu.FilterData" localSheetId="5" hidden="1">'LAP MINGGUAN'!$A$33:$L$4351</definedName>
    <definedName name="Z_A84263EC_D80C_4B03_9706_D77402A8A6B3_.wvu.FilterData" localSheetId="3" hidden="1">'LAP MINGGUAN 10'!$A$33:$L$4351</definedName>
    <definedName name="Z_A84263EC_D80C_4B03_9706_D77402A8A6B3_.wvu.FilterData" localSheetId="6" hidden="1">REKAP!$A$39:$B$101</definedName>
    <definedName name="Z_A84263EC_D80C_4B03_9706_D77402A8A6B3_.wvu.FilterData" localSheetId="2" hidden="1">'REKAP BULANAN'!$A$37:$B$99</definedName>
    <definedName name="Z_A84263EC_D80C_4B03_9706_D77402A8A6B3_.wvu.FilterData" localSheetId="4" hidden="1">SCHEDULE!$A$43:$E$270</definedName>
    <definedName name="Z_A88435A3_F532_42F7_83DE_019B419AB344_.wvu.FilterData" localSheetId="5" hidden="1">'LAP MINGGUAN'!$A$33:$L$4351</definedName>
    <definedName name="Z_A88435A3_F532_42F7_83DE_019B419AB344_.wvu.FilterData" localSheetId="3" hidden="1">'LAP MINGGUAN 10'!$A$33:$L$4351</definedName>
    <definedName name="Z_A88435A3_F532_42F7_83DE_019B419AB344_.wvu.FilterData" localSheetId="6" hidden="1">REKAP!$A$39:$B$101</definedName>
    <definedName name="Z_A88435A3_F532_42F7_83DE_019B419AB344_.wvu.FilterData" localSheetId="2" hidden="1">'REKAP BULANAN'!$A$37:$B$99</definedName>
    <definedName name="Z_A88435A3_F532_42F7_83DE_019B419AB344_.wvu.FilterData" localSheetId="4" hidden="1">SCHEDULE!$A$43:$E$270</definedName>
    <definedName name="Z_A89B914C_58B2_4143_8017_A11389387F48_.wvu.FilterData" localSheetId="5" hidden="1">'LAP MINGGUAN'!$A$32:$L$4349</definedName>
    <definedName name="Z_A89B914C_58B2_4143_8017_A11389387F48_.wvu.FilterData" localSheetId="3" hidden="1">'LAP MINGGUAN 10'!$A$32:$L$4349</definedName>
    <definedName name="Z_A89B914C_58B2_4143_8017_A11389387F48_.wvu.FilterData" localSheetId="6" hidden="1">REKAP!$A$1:$B$101</definedName>
    <definedName name="Z_A89B914C_58B2_4143_8017_A11389387F48_.wvu.FilterData" localSheetId="2" hidden="1">'REKAP BULANAN'!$A$1:$B$99</definedName>
    <definedName name="Z_A89B914C_58B2_4143_8017_A11389387F48_.wvu.FilterData" localSheetId="4" hidden="1">SCHEDULE!$A$1:$E$265</definedName>
    <definedName name="Z_A8AEE875_2C10_4A42_ACDA_9AD9768898E5_.wvu.FilterData" localSheetId="5" hidden="1">'LAP MINGGUAN'!$A$32:$L$4349</definedName>
    <definedName name="Z_A8AEE875_2C10_4A42_ACDA_9AD9768898E5_.wvu.FilterData" localSheetId="3" hidden="1">'LAP MINGGUAN 10'!$A$32:$L$4349</definedName>
    <definedName name="Z_A8AEE875_2C10_4A42_ACDA_9AD9768898E5_.wvu.FilterData" localSheetId="6" hidden="1">REKAP!$A$38:$B$101</definedName>
    <definedName name="Z_A8AEE875_2C10_4A42_ACDA_9AD9768898E5_.wvu.FilterData" localSheetId="2" hidden="1">'REKAP BULANAN'!$A$36:$B$99</definedName>
    <definedName name="Z_A8AEE875_2C10_4A42_ACDA_9AD9768898E5_.wvu.FilterData" localSheetId="4" hidden="1">SCHEDULE!$A$42:$E$265</definedName>
    <definedName name="Z_A8AF3488_BE19_491B_BAB9_F58E7833AA60_.wvu.FilterData" localSheetId="5" hidden="1">'LAP MINGGUAN'!$A$32:$L$4349</definedName>
    <definedName name="Z_A8AF3488_BE19_491B_BAB9_F58E7833AA60_.wvu.FilterData" localSheetId="3" hidden="1">'LAP MINGGUAN 10'!$A$32:$L$4349</definedName>
    <definedName name="Z_A8AF3488_BE19_491B_BAB9_F58E7833AA60_.wvu.FilterData" localSheetId="6" hidden="1">REKAP!$A$1:$B$101</definedName>
    <definedName name="Z_A8AF3488_BE19_491B_BAB9_F58E7833AA60_.wvu.FilterData" localSheetId="2" hidden="1">'REKAP BULANAN'!$A$1:$B$99</definedName>
    <definedName name="Z_A8AF3488_BE19_491B_BAB9_F58E7833AA60_.wvu.FilterData" localSheetId="4" hidden="1">SCHEDULE!$A$1:$E$265</definedName>
    <definedName name="Z_A8EAA203_D53D_40E4_A52B_3F46B1C0C4EE_.wvu.FilterData" localSheetId="5" hidden="1">'LAP MINGGUAN'!$A$32:$L$4349</definedName>
    <definedName name="Z_A8EAA203_D53D_40E4_A52B_3F46B1C0C4EE_.wvu.FilterData" localSheetId="3" hidden="1">'LAP MINGGUAN 10'!$A$32:$L$4349</definedName>
    <definedName name="Z_A8EAA203_D53D_40E4_A52B_3F46B1C0C4EE_.wvu.FilterData" localSheetId="6" hidden="1">REKAP!$A$1:$B$101</definedName>
    <definedName name="Z_A8EAA203_D53D_40E4_A52B_3F46B1C0C4EE_.wvu.FilterData" localSheetId="2" hidden="1">'REKAP BULANAN'!$A$1:$B$99</definedName>
    <definedName name="Z_A8EAA203_D53D_40E4_A52B_3F46B1C0C4EE_.wvu.FilterData" localSheetId="4" hidden="1">SCHEDULE!$A$1:$E$265</definedName>
    <definedName name="Z_A8EAA203_D53D_40E4_A52B_3F46B1C0C4EE_.wvu.PrintArea" localSheetId="5" hidden="1">'LAP MINGGUAN'!$A$32:$L$4349</definedName>
    <definedName name="Z_A8EAA203_D53D_40E4_A52B_3F46B1C0C4EE_.wvu.PrintArea" localSheetId="3" hidden="1">'LAP MINGGUAN 10'!$A$32:$L$4349</definedName>
    <definedName name="Z_A8EAA203_D53D_40E4_A52B_3F46B1C0C4EE_.wvu.PrintArea" localSheetId="6" hidden="1">REKAP!$A$1:$B$101</definedName>
    <definedName name="Z_A8EAA203_D53D_40E4_A52B_3F46B1C0C4EE_.wvu.PrintArea" localSheetId="2" hidden="1">'REKAP BULANAN'!$A$1:$B$99</definedName>
    <definedName name="Z_A8EAA203_D53D_40E4_A52B_3F46B1C0C4EE_.wvu.PrintArea" localSheetId="4" hidden="1">SCHEDULE!$A$1:$E$265</definedName>
    <definedName name="Z_A8EAA203_D53D_40E4_A52B_3F46B1C0C4EE_.wvu.PrintTitles" localSheetId="5" hidden="1">'LAP MINGGUAN'!$32:$32</definedName>
    <definedName name="Z_A8EAA203_D53D_40E4_A52B_3F46B1C0C4EE_.wvu.PrintTitles" localSheetId="3" hidden="1">'LAP MINGGUAN 10'!$32:$32</definedName>
    <definedName name="Z_A8EAA203_D53D_40E4_A52B_3F46B1C0C4EE_.wvu.PrintTitles" localSheetId="6" hidden="1">REKAP!$38:$38</definedName>
    <definedName name="Z_A8EAA203_D53D_40E4_A52B_3F46B1C0C4EE_.wvu.PrintTitles" localSheetId="2" hidden="1">'REKAP BULANAN'!$36:$36</definedName>
    <definedName name="Z_A8EAA203_D53D_40E4_A52B_3F46B1C0C4EE_.wvu.PrintTitles" localSheetId="4" hidden="1">SCHEDULE!$42:$42</definedName>
    <definedName name="Z_A8F71DCE_5702_4496_A743_290658A3E82C_.wvu.FilterData" localSheetId="5" hidden="1">'LAP MINGGUAN'!$A$33:$L$4351</definedName>
    <definedName name="Z_A8F71DCE_5702_4496_A743_290658A3E82C_.wvu.FilterData" localSheetId="3" hidden="1">'LAP MINGGUAN 10'!$A$33:$L$4351</definedName>
    <definedName name="Z_A8F71DCE_5702_4496_A743_290658A3E82C_.wvu.FilterData" localSheetId="6" hidden="1">REKAP!$A$39:$B$101</definedName>
    <definedName name="Z_A8F71DCE_5702_4496_A743_290658A3E82C_.wvu.FilterData" localSheetId="2" hidden="1">'REKAP BULANAN'!$A$37:$B$99</definedName>
    <definedName name="Z_A8F71DCE_5702_4496_A743_290658A3E82C_.wvu.FilterData" localSheetId="4" hidden="1">SCHEDULE!$A$43:$E$270</definedName>
    <definedName name="Z_A8F76B25_0EA6_4F97_940A_D59797132BDD_.wvu.FilterData" localSheetId="5" hidden="1">'LAP MINGGUAN'!$A$32:$L$4349</definedName>
    <definedName name="Z_A8F76B25_0EA6_4F97_940A_D59797132BDD_.wvu.FilterData" localSheetId="3" hidden="1">'LAP MINGGUAN 10'!$A$32:$L$4349</definedName>
    <definedName name="Z_A8F76B25_0EA6_4F97_940A_D59797132BDD_.wvu.FilterData" localSheetId="6" hidden="1">REKAP!$A$38:$B$101</definedName>
    <definedName name="Z_A8F76B25_0EA6_4F97_940A_D59797132BDD_.wvu.FilterData" localSheetId="2" hidden="1">'REKAP BULANAN'!$A$36:$B$99</definedName>
    <definedName name="Z_A8F76B25_0EA6_4F97_940A_D59797132BDD_.wvu.FilterData" localSheetId="4" hidden="1">SCHEDULE!$A$42:$E$265</definedName>
    <definedName name="Z_A928B0BD_3B68_4058_A161_D61D77F68616_.wvu.FilterData" localSheetId="5" hidden="1">'LAP MINGGUAN'!$A$33:$L$4351</definedName>
    <definedName name="Z_A928B0BD_3B68_4058_A161_D61D77F68616_.wvu.FilterData" localSheetId="3" hidden="1">'LAP MINGGUAN 10'!$A$33:$L$4351</definedName>
    <definedName name="Z_A928B0BD_3B68_4058_A161_D61D77F68616_.wvu.FilterData" localSheetId="6" hidden="1">REKAP!$A$39:$B$101</definedName>
    <definedName name="Z_A928B0BD_3B68_4058_A161_D61D77F68616_.wvu.FilterData" localSheetId="2" hidden="1">'REKAP BULANAN'!$A$37:$B$99</definedName>
    <definedName name="Z_A928B0BD_3B68_4058_A161_D61D77F68616_.wvu.FilterData" localSheetId="4" hidden="1">SCHEDULE!$A$43:$E$270</definedName>
    <definedName name="Z_A9308623_3E59_4135_BE57_31EDAB3B7A89_.wvu.FilterData" localSheetId="5" hidden="1">'LAP MINGGUAN'!$A$33:$L$4351</definedName>
    <definedName name="Z_A9308623_3E59_4135_BE57_31EDAB3B7A89_.wvu.FilterData" localSheetId="3" hidden="1">'LAP MINGGUAN 10'!$A$33:$L$4351</definedName>
    <definedName name="Z_A9308623_3E59_4135_BE57_31EDAB3B7A89_.wvu.FilterData" localSheetId="6" hidden="1">REKAP!$A$39:$B$101</definedName>
    <definedName name="Z_A9308623_3E59_4135_BE57_31EDAB3B7A89_.wvu.FilterData" localSheetId="2" hidden="1">'REKAP BULANAN'!$A$37:$B$99</definedName>
    <definedName name="Z_A9308623_3E59_4135_BE57_31EDAB3B7A89_.wvu.FilterData" localSheetId="4" hidden="1">SCHEDULE!$A$43:$E$270</definedName>
    <definedName name="Z_A95E5EBA_77FA_436F_8DEC_661398B70F5F_.wvu.FilterData" localSheetId="5" hidden="1">'LAP MINGGUAN'!$A$33:$L$4351</definedName>
    <definedName name="Z_A95E5EBA_77FA_436F_8DEC_661398B70F5F_.wvu.FilterData" localSheetId="3" hidden="1">'LAP MINGGUAN 10'!$A$33:$L$4351</definedName>
    <definedName name="Z_A95E5EBA_77FA_436F_8DEC_661398B70F5F_.wvu.FilterData" localSheetId="6" hidden="1">REKAP!$A$39:$B$101</definedName>
    <definedName name="Z_A95E5EBA_77FA_436F_8DEC_661398B70F5F_.wvu.FilterData" localSheetId="2" hidden="1">'REKAP BULANAN'!$A$37:$B$99</definedName>
    <definedName name="Z_A95E5EBA_77FA_436F_8DEC_661398B70F5F_.wvu.FilterData" localSheetId="4" hidden="1">SCHEDULE!$A$43:$E$270</definedName>
    <definedName name="Z_A95FF63F_1FD0_4100_9FE9_C1836B95A8EF_.wvu.FilterData" localSheetId="5" hidden="1">'LAP MINGGUAN'!$A$33:$L$4350</definedName>
    <definedName name="Z_A95FF63F_1FD0_4100_9FE9_C1836B95A8EF_.wvu.FilterData" localSheetId="3" hidden="1">'LAP MINGGUAN 10'!$A$33:$L$4350</definedName>
    <definedName name="Z_A95FF63F_1FD0_4100_9FE9_C1836B95A8EF_.wvu.FilterData" localSheetId="6" hidden="1">REKAP!$A$39:$B$101</definedName>
    <definedName name="Z_A95FF63F_1FD0_4100_9FE9_C1836B95A8EF_.wvu.FilterData" localSheetId="2" hidden="1">'REKAP BULANAN'!$A$37:$B$99</definedName>
    <definedName name="Z_A95FF63F_1FD0_4100_9FE9_C1836B95A8EF_.wvu.FilterData" localSheetId="4" hidden="1">SCHEDULE!$A$43:$E$270</definedName>
    <definedName name="Z_A9CB3872_A509_4739_81DD_5BCB6704B233_.wvu.Cols" localSheetId="5" hidden="1">'LAP MINGGUAN'!#REF!</definedName>
    <definedName name="Z_A9CB3872_A509_4739_81DD_5BCB6704B233_.wvu.Cols" localSheetId="3" hidden="1">'LAP MINGGUAN 10'!#REF!</definedName>
    <definedName name="Z_A9CB3872_A509_4739_81DD_5BCB6704B233_.wvu.Cols" localSheetId="6" hidden="1">REKAP!#REF!</definedName>
    <definedName name="Z_A9CB3872_A509_4739_81DD_5BCB6704B233_.wvu.Cols" localSheetId="2" hidden="1">'REKAP BULANAN'!#REF!</definedName>
    <definedName name="Z_A9CB3872_A509_4739_81DD_5BCB6704B233_.wvu.Cols" localSheetId="4" hidden="1">SCHEDULE!#REF!</definedName>
    <definedName name="Z_A9CB3872_A509_4739_81DD_5BCB6704B233_.wvu.FilterData" localSheetId="5" hidden="1">'LAP MINGGUAN'!$A$33:$L$4349</definedName>
    <definedName name="Z_A9CB3872_A509_4739_81DD_5BCB6704B233_.wvu.FilterData" localSheetId="3" hidden="1">'LAP MINGGUAN 10'!$A$33:$L$4349</definedName>
    <definedName name="Z_A9CB3872_A509_4739_81DD_5BCB6704B233_.wvu.FilterData" localSheetId="6" hidden="1">REKAP!$A$39:$B$101</definedName>
    <definedName name="Z_A9CB3872_A509_4739_81DD_5BCB6704B233_.wvu.FilterData" localSheetId="2" hidden="1">'REKAP BULANAN'!$A$37:$B$99</definedName>
    <definedName name="Z_A9CB3872_A509_4739_81DD_5BCB6704B233_.wvu.FilterData" localSheetId="4" hidden="1">SCHEDULE!$A$43:$E$265</definedName>
    <definedName name="Z_A9CB3872_A509_4739_81DD_5BCB6704B233_.wvu.PrintArea" localSheetId="5" hidden="1">'LAP MINGGUAN'!$A$32:$L$4349</definedName>
    <definedName name="Z_A9CB3872_A509_4739_81DD_5BCB6704B233_.wvu.PrintArea" localSheetId="3" hidden="1">'LAP MINGGUAN 10'!$A$32:$L$4349</definedName>
    <definedName name="Z_A9CB3872_A509_4739_81DD_5BCB6704B233_.wvu.PrintArea" localSheetId="6" hidden="1">REKAP!$A$1:$B$101</definedName>
    <definedName name="Z_A9CB3872_A509_4739_81DD_5BCB6704B233_.wvu.PrintArea" localSheetId="2" hidden="1">'REKAP BULANAN'!$A$1:$B$99</definedName>
    <definedName name="Z_A9CB3872_A509_4739_81DD_5BCB6704B233_.wvu.PrintArea" localSheetId="4" hidden="1">SCHEDULE!$A$1:$E$265</definedName>
    <definedName name="Z_A9CB3872_A509_4739_81DD_5BCB6704B233_.wvu.PrintTitles" localSheetId="5" hidden="1">'LAP MINGGUAN'!$32:$33</definedName>
    <definedName name="Z_A9CB3872_A509_4739_81DD_5BCB6704B233_.wvu.PrintTitles" localSheetId="3" hidden="1">'LAP MINGGUAN 10'!$32:$33</definedName>
    <definedName name="Z_A9CB3872_A509_4739_81DD_5BCB6704B233_.wvu.PrintTitles" localSheetId="6" hidden="1">REKAP!$38:$39</definedName>
    <definedName name="Z_A9CB3872_A509_4739_81DD_5BCB6704B233_.wvu.PrintTitles" localSheetId="2" hidden="1">'REKAP BULANAN'!$36:$37</definedName>
    <definedName name="Z_A9CB3872_A509_4739_81DD_5BCB6704B233_.wvu.PrintTitles" localSheetId="4" hidden="1">SCHEDULE!$42:$43</definedName>
    <definedName name="Z_AA3E829F_C9AA_4955_A5EB_E7547E1CA90F_.wvu.FilterData" localSheetId="5" hidden="1">'LAP MINGGUAN'!$A$33:$L$4351</definedName>
    <definedName name="Z_AA3E829F_C9AA_4955_A5EB_E7547E1CA90F_.wvu.FilterData" localSheetId="3" hidden="1">'LAP MINGGUAN 10'!$A$33:$L$4351</definedName>
    <definedName name="Z_AA3E829F_C9AA_4955_A5EB_E7547E1CA90F_.wvu.FilterData" localSheetId="6" hidden="1">REKAP!$A$39:$B$101</definedName>
    <definedName name="Z_AA3E829F_C9AA_4955_A5EB_E7547E1CA90F_.wvu.FilterData" localSheetId="2" hidden="1">'REKAP BULANAN'!$A$37:$B$99</definedName>
    <definedName name="Z_AA3E829F_C9AA_4955_A5EB_E7547E1CA90F_.wvu.FilterData" localSheetId="4" hidden="1">SCHEDULE!$A$43:$E$270</definedName>
    <definedName name="Z_AA3E829F_C9AA_4955_A5EB_E7547E1CA90F_.wvu.PrintArea" localSheetId="5" hidden="1">'LAP MINGGUAN'!$A$32:$L$4349</definedName>
    <definedName name="Z_AA3E829F_C9AA_4955_A5EB_E7547E1CA90F_.wvu.PrintArea" localSheetId="3" hidden="1">'LAP MINGGUAN 10'!$A$32:$L$4349</definedName>
    <definedName name="Z_AA3E829F_C9AA_4955_A5EB_E7547E1CA90F_.wvu.PrintArea" localSheetId="6" hidden="1">REKAP!$A$1:$B$101</definedName>
    <definedName name="Z_AA3E829F_C9AA_4955_A5EB_E7547E1CA90F_.wvu.PrintArea" localSheetId="2" hidden="1">'REKAP BULANAN'!$A$1:$B$99</definedName>
    <definedName name="Z_AA3E829F_C9AA_4955_A5EB_E7547E1CA90F_.wvu.PrintArea" localSheetId="4" hidden="1">SCHEDULE!$A$1:$E$265</definedName>
    <definedName name="Z_AA3E829F_C9AA_4955_A5EB_E7547E1CA90F_.wvu.PrintTitles" localSheetId="5" hidden="1">'LAP MINGGUAN'!$32:$33</definedName>
    <definedName name="Z_AA3E829F_C9AA_4955_A5EB_E7547E1CA90F_.wvu.PrintTitles" localSheetId="3" hidden="1">'LAP MINGGUAN 10'!$32:$33</definedName>
    <definedName name="Z_AA3E829F_C9AA_4955_A5EB_E7547E1CA90F_.wvu.PrintTitles" localSheetId="6" hidden="1">REKAP!$38:$39</definedName>
    <definedName name="Z_AA3E829F_C9AA_4955_A5EB_E7547E1CA90F_.wvu.PrintTitles" localSheetId="2" hidden="1">'REKAP BULANAN'!$36:$37</definedName>
    <definedName name="Z_AA3E829F_C9AA_4955_A5EB_E7547E1CA90F_.wvu.PrintTitles" localSheetId="4" hidden="1">SCHEDULE!$42:$43</definedName>
    <definedName name="Z_AA840433_4FEB_49B3_84B3_F4E68FF9EFC5_.wvu.FilterData" localSheetId="5" hidden="1">'LAP MINGGUAN'!$A$33:$L$4351</definedName>
    <definedName name="Z_AA840433_4FEB_49B3_84B3_F4E68FF9EFC5_.wvu.FilterData" localSheetId="3" hidden="1">'LAP MINGGUAN 10'!$A$33:$L$4351</definedName>
    <definedName name="Z_AA840433_4FEB_49B3_84B3_F4E68FF9EFC5_.wvu.FilterData" localSheetId="6" hidden="1">REKAP!$A$39:$B$101</definedName>
    <definedName name="Z_AA840433_4FEB_49B3_84B3_F4E68FF9EFC5_.wvu.FilterData" localSheetId="2" hidden="1">'REKAP BULANAN'!$A$37:$B$99</definedName>
    <definedName name="Z_AA840433_4FEB_49B3_84B3_F4E68FF9EFC5_.wvu.FilterData" localSheetId="4" hidden="1">SCHEDULE!$A$43:$E$270</definedName>
    <definedName name="Z_AAC3401E_D718_4602_A53B_72CFD4A5206F_.wvu.FilterData" localSheetId="5" hidden="1">'LAP MINGGUAN'!$B$31:$B$4349</definedName>
    <definedName name="Z_AAC3401E_D718_4602_A53B_72CFD4A5206F_.wvu.FilterData" localSheetId="3" hidden="1">'LAP MINGGUAN 10'!$B$31:$B$4349</definedName>
    <definedName name="Z_AAC3401E_D718_4602_A53B_72CFD4A5206F_.wvu.FilterData" localSheetId="6" hidden="1">REKAP!$B$1:$B$101</definedName>
    <definedName name="Z_AAC3401E_D718_4602_A53B_72CFD4A5206F_.wvu.FilterData" localSheetId="2" hidden="1">'REKAP BULANAN'!$B$1:$B$99</definedName>
    <definedName name="Z_AAC3401E_D718_4602_A53B_72CFD4A5206F_.wvu.FilterData" localSheetId="4" hidden="1">SCHEDULE!$B$1:$B$265</definedName>
    <definedName name="Z_AB229EFA_4F8A_4D60_8845_F8A85F40175C_.wvu.FilterData" localSheetId="5" hidden="1">'LAP MINGGUAN'!$A$33:$L$4351</definedName>
    <definedName name="Z_AB229EFA_4F8A_4D60_8845_F8A85F40175C_.wvu.FilterData" localSheetId="3" hidden="1">'LAP MINGGUAN 10'!$A$33:$L$4351</definedName>
    <definedName name="Z_AB229EFA_4F8A_4D60_8845_F8A85F40175C_.wvu.FilterData" localSheetId="6" hidden="1">REKAP!$A$39:$B$101</definedName>
    <definedName name="Z_AB229EFA_4F8A_4D60_8845_F8A85F40175C_.wvu.FilterData" localSheetId="2" hidden="1">'REKAP BULANAN'!$A$37:$B$99</definedName>
    <definedName name="Z_AB229EFA_4F8A_4D60_8845_F8A85F40175C_.wvu.FilterData" localSheetId="4" hidden="1">SCHEDULE!$A$43:$E$270</definedName>
    <definedName name="Z_AB97BC57_6C27_4FB8_AAAD_92575AB855DE_.wvu.FilterData" localSheetId="5" hidden="1">'LAP MINGGUAN'!$A$33:$L$4351</definedName>
    <definedName name="Z_AB97BC57_6C27_4FB8_AAAD_92575AB855DE_.wvu.FilterData" localSheetId="3" hidden="1">'LAP MINGGUAN 10'!$A$33:$L$4351</definedName>
    <definedName name="Z_AB97BC57_6C27_4FB8_AAAD_92575AB855DE_.wvu.FilterData" localSheetId="6" hidden="1">REKAP!$A$39:$B$101</definedName>
    <definedName name="Z_AB97BC57_6C27_4FB8_AAAD_92575AB855DE_.wvu.FilterData" localSheetId="2" hidden="1">'REKAP BULANAN'!$A$37:$B$99</definedName>
    <definedName name="Z_AB97BC57_6C27_4FB8_AAAD_92575AB855DE_.wvu.FilterData" localSheetId="4" hidden="1">SCHEDULE!$A$43:$E$270</definedName>
    <definedName name="Z_ABB1FFCA_CD15_4965_86F9_1534FD82D345_.wvu.FilterData" localSheetId="5" hidden="1">'LAP MINGGUAN'!$A$32:$L$4349</definedName>
    <definedName name="Z_ABB1FFCA_CD15_4965_86F9_1534FD82D345_.wvu.FilterData" localSheetId="3" hidden="1">'LAP MINGGUAN 10'!$A$32:$L$4349</definedName>
    <definedName name="Z_ABB1FFCA_CD15_4965_86F9_1534FD82D345_.wvu.FilterData" localSheetId="6" hidden="1">REKAP!$A$1:$B$101</definedName>
    <definedName name="Z_ABB1FFCA_CD15_4965_86F9_1534FD82D345_.wvu.FilterData" localSheetId="2" hidden="1">'REKAP BULANAN'!$A$1:$B$99</definedName>
    <definedName name="Z_ABB1FFCA_CD15_4965_86F9_1534FD82D345_.wvu.FilterData" localSheetId="4" hidden="1">SCHEDULE!$A$1:$E$265</definedName>
    <definedName name="Z_ABC31F1B_96F6_4AAF_A4AF_962A09B4EB48_.wvu.FilterData" localSheetId="5" hidden="1">'LAP MINGGUAN'!$A$33:$L$4351</definedName>
    <definedName name="Z_ABC31F1B_96F6_4AAF_A4AF_962A09B4EB48_.wvu.FilterData" localSheetId="3" hidden="1">'LAP MINGGUAN 10'!$A$33:$L$4351</definedName>
    <definedName name="Z_ABC31F1B_96F6_4AAF_A4AF_962A09B4EB48_.wvu.FilterData" localSheetId="6" hidden="1">REKAP!$A$39:$B$101</definedName>
    <definedName name="Z_ABC31F1B_96F6_4AAF_A4AF_962A09B4EB48_.wvu.FilterData" localSheetId="2" hidden="1">'REKAP BULANAN'!$A$37:$B$99</definedName>
    <definedName name="Z_ABC31F1B_96F6_4AAF_A4AF_962A09B4EB48_.wvu.FilterData" localSheetId="4" hidden="1">SCHEDULE!$A$43:$E$270</definedName>
    <definedName name="Z_ABD76B55_B1AD_4DC8_8C46_2757D44AEEB0_.wvu.FilterData" localSheetId="5" hidden="1">'LAP MINGGUAN'!$A$33:$L$4351</definedName>
    <definedName name="Z_ABD76B55_B1AD_4DC8_8C46_2757D44AEEB0_.wvu.FilterData" localSheetId="3" hidden="1">'LAP MINGGUAN 10'!$A$33:$L$4351</definedName>
    <definedName name="Z_ABD76B55_B1AD_4DC8_8C46_2757D44AEEB0_.wvu.FilterData" localSheetId="6" hidden="1">REKAP!$A$39:$B$101</definedName>
    <definedName name="Z_ABD76B55_B1AD_4DC8_8C46_2757D44AEEB0_.wvu.FilterData" localSheetId="2" hidden="1">'REKAP BULANAN'!$A$37:$B$99</definedName>
    <definedName name="Z_ABD76B55_B1AD_4DC8_8C46_2757D44AEEB0_.wvu.FilterData" localSheetId="4" hidden="1">SCHEDULE!$A$43:$E$270</definedName>
    <definedName name="Z_ABE56236_B72F_40AB_AF8D_077C72C0F723_.wvu.FilterData" localSheetId="5" hidden="1">'LAP MINGGUAN'!$A$33:$L$4349</definedName>
    <definedName name="Z_ABE56236_B72F_40AB_AF8D_077C72C0F723_.wvu.FilterData" localSheetId="3" hidden="1">'LAP MINGGUAN 10'!$A$33:$L$4349</definedName>
    <definedName name="Z_ABE56236_B72F_40AB_AF8D_077C72C0F723_.wvu.FilterData" localSheetId="6" hidden="1">REKAP!$A$39:$B$101</definedName>
    <definedName name="Z_ABE56236_B72F_40AB_AF8D_077C72C0F723_.wvu.FilterData" localSheetId="2" hidden="1">'REKAP BULANAN'!$A$37:$B$99</definedName>
    <definedName name="Z_ABE56236_B72F_40AB_AF8D_077C72C0F723_.wvu.FilterData" localSheetId="4" hidden="1">SCHEDULE!$A$43:$E$265</definedName>
    <definedName name="Z_ABEC3A33_B8AD_443B_B51D_904E0F49F5C0_.wvu.FilterData" localSheetId="5" hidden="1">'LAP MINGGUAN'!$A$33:$L$4351</definedName>
    <definedName name="Z_ABEC3A33_B8AD_443B_B51D_904E0F49F5C0_.wvu.FilterData" localSheetId="3" hidden="1">'LAP MINGGUAN 10'!$A$33:$L$4351</definedName>
    <definedName name="Z_ABEC3A33_B8AD_443B_B51D_904E0F49F5C0_.wvu.FilterData" localSheetId="6" hidden="1">REKAP!$A$39:$B$101</definedName>
    <definedName name="Z_ABEC3A33_B8AD_443B_B51D_904E0F49F5C0_.wvu.FilterData" localSheetId="2" hidden="1">'REKAP BULANAN'!$A$37:$B$99</definedName>
    <definedName name="Z_ABEC3A33_B8AD_443B_B51D_904E0F49F5C0_.wvu.FilterData" localSheetId="4" hidden="1">SCHEDULE!$A$43:$E$270</definedName>
    <definedName name="Z_ABFC1CBA_7C7F_41B7_B11A_640F5AE89C76_.wvu.FilterData" localSheetId="5" hidden="1">'LAP MINGGUAN'!$A$33:$L$4349</definedName>
    <definedName name="Z_ABFC1CBA_7C7F_41B7_B11A_640F5AE89C76_.wvu.FilterData" localSheetId="3" hidden="1">'LAP MINGGUAN 10'!$A$33:$L$4349</definedName>
    <definedName name="Z_ABFC1CBA_7C7F_41B7_B11A_640F5AE89C76_.wvu.FilterData" localSheetId="6" hidden="1">REKAP!$A$39:$B$101</definedName>
    <definedName name="Z_ABFC1CBA_7C7F_41B7_B11A_640F5AE89C76_.wvu.FilterData" localSheetId="2" hidden="1">'REKAP BULANAN'!$A$37:$B$99</definedName>
    <definedName name="Z_ABFC1CBA_7C7F_41B7_B11A_640F5AE89C76_.wvu.FilterData" localSheetId="4" hidden="1">SCHEDULE!$A$43:$E$265</definedName>
    <definedName name="Z_AC5D1D5E_06D5_457F_A7A6_832B16C7C6C6_.wvu.FilterData" localSheetId="5" hidden="1">'LAP MINGGUAN'!$A$33:$L$4351</definedName>
    <definedName name="Z_AC5D1D5E_06D5_457F_A7A6_832B16C7C6C6_.wvu.FilterData" localSheetId="3" hidden="1">'LAP MINGGUAN 10'!$A$33:$L$4351</definedName>
    <definedName name="Z_AC5D1D5E_06D5_457F_A7A6_832B16C7C6C6_.wvu.FilterData" localSheetId="6" hidden="1">REKAP!$A$39:$B$101</definedName>
    <definedName name="Z_AC5D1D5E_06D5_457F_A7A6_832B16C7C6C6_.wvu.FilterData" localSheetId="2" hidden="1">'REKAP BULANAN'!$A$37:$B$99</definedName>
    <definedName name="Z_AC5D1D5E_06D5_457F_A7A6_832B16C7C6C6_.wvu.FilterData" localSheetId="4" hidden="1">SCHEDULE!$A$43:$E$270</definedName>
    <definedName name="Z_AC7711F9_80DE_41F8_9A42_59D79287BAB3_.wvu.FilterData" localSheetId="5" hidden="1">'LAP MINGGUAN'!$A$32:$L$4349</definedName>
    <definedName name="Z_AC7711F9_80DE_41F8_9A42_59D79287BAB3_.wvu.FilterData" localSheetId="3" hidden="1">'LAP MINGGUAN 10'!$A$32:$L$4349</definedName>
    <definedName name="Z_AC7711F9_80DE_41F8_9A42_59D79287BAB3_.wvu.FilterData" localSheetId="6" hidden="1">REKAP!$A$38:$B$101</definedName>
    <definedName name="Z_AC7711F9_80DE_41F8_9A42_59D79287BAB3_.wvu.FilterData" localSheetId="2" hidden="1">'REKAP BULANAN'!$A$36:$B$99</definedName>
    <definedName name="Z_AC7711F9_80DE_41F8_9A42_59D79287BAB3_.wvu.FilterData" localSheetId="4" hidden="1">SCHEDULE!$A$42:$E$265</definedName>
    <definedName name="Z_ACA9BE27_2F31_48D3_87D6_846A31A14FDA_.wvu.FilterData" localSheetId="5" hidden="1">'LAP MINGGUAN'!$A$33:$L$4351</definedName>
    <definedName name="Z_ACA9BE27_2F31_48D3_87D6_846A31A14FDA_.wvu.FilterData" localSheetId="3" hidden="1">'LAP MINGGUAN 10'!$A$33:$L$4351</definedName>
    <definedName name="Z_ACA9BE27_2F31_48D3_87D6_846A31A14FDA_.wvu.FilterData" localSheetId="6" hidden="1">REKAP!$A$39:$B$101</definedName>
    <definedName name="Z_ACA9BE27_2F31_48D3_87D6_846A31A14FDA_.wvu.FilterData" localSheetId="2" hidden="1">'REKAP BULANAN'!$A$37:$B$99</definedName>
    <definedName name="Z_ACA9BE27_2F31_48D3_87D6_846A31A14FDA_.wvu.FilterData" localSheetId="4" hidden="1">SCHEDULE!$A$43:$E$270</definedName>
    <definedName name="Z_ACFBA216_B9C0_4F8A_9DCA_4CAE3C9D49C3_.wvu.FilterData" localSheetId="5" hidden="1">'LAP MINGGUAN'!$A$33:$L$4351</definedName>
    <definedName name="Z_ACFBA216_B9C0_4F8A_9DCA_4CAE3C9D49C3_.wvu.FilterData" localSheetId="3" hidden="1">'LAP MINGGUAN 10'!$A$33:$L$4351</definedName>
    <definedName name="Z_ACFBA216_B9C0_4F8A_9DCA_4CAE3C9D49C3_.wvu.FilterData" localSheetId="6" hidden="1">REKAP!$A$39:$B$101</definedName>
    <definedName name="Z_ACFBA216_B9C0_4F8A_9DCA_4CAE3C9D49C3_.wvu.FilterData" localSheetId="2" hidden="1">'REKAP BULANAN'!$A$37:$B$99</definedName>
    <definedName name="Z_ACFBA216_B9C0_4F8A_9DCA_4CAE3C9D49C3_.wvu.FilterData" localSheetId="4" hidden="1">SCHEDULE!$A$43:$E$270</definedName>
    <definedName name="Z_AD1498D8_EE0D_42EC_ACF9_DEFBC9AFCB9A_.wvu.FilterData" localSheetId="5" hidden="1">'LAP MINGGUAN'!$A$33:$L$4351</definedName>
    <definedName name="Z_AD1498D8_EE0D_42EC_ACF9_DEFBC9AFCB9A_.wvu.FilterData" localSheetId="3" hidden="1">'LAP MINGGUAN 10'!$A$33:$L$4351</definedName>
    <definedName name="Z_AD1498D8_EE0D_42EC_ACF9_DEFBC9AFCB9A_.wvu.FilterData" localSheetId="6" hidden="1">REKAP!$A$39:$B$101</definedName>
    <definedName name="Z_AD1498D8_EE0D_42EC_ACF9_DEFBC9AFCB9A_.wvu.FilterData" localSheetId="2" hidden="1">'REKAP BULANAN'!$A$37:$B$99</definedName>
    <definedName name="Z_AD1498D8_EE0D_42EC_ACF9_DEFBC9AFCB9A_.wvu.FilterData" localSheetId="4" hidden="1">SCHEDULE!$A$43:$E$270</definedName>
    <definedName name="Z_AD58AEF6_9A12_4207_A896_048090D233CE_.wvu.FilterData" localSheetId="5" hidden="1">'LAP MINGGUAN'!$A$33:$L$4351</definedName>
    <definedName name="Z_AD58AEF6_9A12_4207_A896_048090D233CE_.wvu.FilterData" localSheetId="3" hidden="1">'LAP MINGGUAN 10'!$A$33:$L$4351</definedName>
    <definedName name="Z_AD58AEF6_9A12_4207_A896_048090D233CE_.wvu.FilterData" localSheetId="6" hidden="1">REKAP!$A$39:$B$101</definedName>
    <definedName name="Z_AD58AEF6_9A12_4207_A896_048090D233CE_.wvu.FilterData" localSheetId="2" hidden="1">'REKAP BULANAN'!$A$37:$B$99</definedName>
    <definedName name="Z_AD58AEF6_9A12_4207_A896_048090D233CE_.wvu.FilterData" localSheetId="4" hidden="1">SCHEDULE!$A$43:$E$270</definedName>
    <definedName name="Z_AD58AEF6_9A12_4207_A896_048090D233CE_.wvu.PrintArea" localSheetId="5" hidden="1">'LAP MINGGUAN'!$A$32:$L$4349</definedName>
    <definedName name="Z_AD58AEF6_9A12_4207_A896_048090D233CE_.wvu.PrintArea" localSheetId="3" hidden="1">'LAP MINGGUAN 10'!$A$32:$L$4349</definedName>
    <definedName name="Z_AD58AEF6_9A12_4207_A896_048090D233CE_.wvu.PrintArea" localSheetId="6" hidden="1">REKAP!$A$1:$B$101</definedName>
    <definedName name="Z_AD58AEF6_9A12_4207_A896_048090D233CE_.wvu.PrintArea" localSheetId="2" hidden="1">'REKAP BULANAN'!$A$1:$B$99</definedName>
    <definedName name="Z_AD58AEF6_9A12_4207_A896_048090D233CE_.wvu.PrintArea" localSheetId="4" hidden="1">SCHEDULE!$A$1:$E$265</definedName>
    <definedName name="Z_AD58AEF6_9A12_4207_A896_048090D233CE_.wvu.PrintTitles" localSheetId="5" hidden="1">'LAP MINGGUAN'!$32:$33</definedName>
    <definedName name="Z_AD58AEF6_9A12_4207_A896_048090D233CE_.wvu.PrintTitles" localSheetId="3" hidden="1">'LAP MINGGUAN 10'!$32:$33</definedName>
    <definedName name="Z_AD58AEF6_9A12_4207_A896_048090D233CE_.wvu.PrintTitles" localSheetId="6" hidden="1">REKAP!$38:$39</definedName>
    <definedName name="Z_AD58AEF6_9A12_4207_A896_048090D233CE_.wvu.PrintTitles" localSheetId="2" hidden="1">'REKAP BULANAN'!$36:$37</definedName>
    <definedName name="Z_AD58AEF6_9A12_4207_A896_048090D233CE_.wvu.PrintTitles" localSheetId="4" hidden="1">SCHEDULE!$42:$43</definedName>
    <definedName name="Z_AD8E0BD8_D722_4611_9EE2_36F16A830C35_.wvu.FilterData" localSheetId="5" hidden="1">'LAP MINGGUAN'!$A$32:$L$4349</definedName>
    <definedName name="Z_AD8E0BD8_D722_4611_9EE2_36F16A830C35_.wvu.FilterData" localSheetId="3" hidden="1">'LAP MINGGUAN 10'!$A$32:$L$4349</definedName>
    <definedName name="Z_AD8E0BD8_D722_4611_9EE2_36F16A830C35_.wvu.FilterData" localSheetId="6" hidden="1">REKAP!$A$38:$B$101</definedName>
    <definedName name="Z_AD8E0BD8_D722_4611_9EE2_36F16A830C35_.wvu.FilterData" localSheetId="2" hidden="1">'REKAP BULANAN'!$A$36:$B$99</definedName>
    <definedName name="Z_AD8E0BD8_D722_4611_9EE2_36F16A830C35_.wvu.FilterData" localSheetId="4" hidden="1">SCHEDULE!$A$42:$E$265</definedName>
    <definedName name="Z_AE2557EA_E135_4564_AD91_6BA5409CE807_.wvu.FilterData" localSheetId="5" hidden="1">'LAP MINGGUAN'!$A$33:$L$4351</definedName>
    <definedName name="Z_AE2557EA_E135_4564_AD91_6BA5409CE807_.wvu.FilterData" localSheetId="3" hidden="1">'LAP MINGGUAN 10'!$A$33:$L$4351</definedName>
    <definedName name="Z_AE2557EA_E135_4564_AD91_6BA5409CE807_.wvu.FilterData" localSheetId="6" hidden="1">REKAP!$A$39:$B$101</definedName>
    <definedName name="Z_AE2557EA_E135_4564_AD91_6BA5409CE807_.wvu.FilterData" localSheetId="2" hidden="1">'REKAP BULANAN'!$A$37:$B$99</definedName>
    <definedName name="Z_AE2557EA_E135_4564_AD91_6BA5409CE807_.wvu.FilterData" localSheetId="4" hidden="1">SCHEDULE!$A$43:$E$270</definedName>
    <definedName name="Z_AE2E63B3_A397_478A_92DF_60E574FAA37F_.wvu.FilterData" localSheetId="5" hidden="1">'LAP MINGGUAN'!$A$33:$L$4351</definedName>
    <definedName name="Z_AE2E63B3_A397_478A_92DF_60E574FAA37F_.wvu.FilterData" localSheetId="3" hidden="1">'LAP MINGGUAN 10'!$A$33:$L$4351</definedName>
    <definedName name="Z_AE2E63B3_A397_478A_92DF_60E574FAA37F_.wvu.FilterData" localSheetId="6" hidden="1">REKAP!$A$39:$B$101</definedName>
    <definedName name="Z_AE2E63B3_A397_478A_92DF_60E574FAA37F_.wvu.FilterData" localSheetId="2" hidden="1">'REKAP BULANAN'!$A$37:$B$99</definedName>
    <definedName name="Z_AE2E63B3_A397_478A_92DF_60E574FAA37F_.wvu.FilterData" localSheetId="4" hidden="1">SCHEDULE!$A$43:$E$270</definedName>
    <definedName name="Z_AE66B50E_E445_42E1_82C1_44141E4883AA_.wvu.FilterData" localSheetId="5" hidden="1">'LAP MINGGUAN'!$A$33:$L$4351</definedName>
    <definedName name="Z_AE66B50E_E445_42E1_82C1_44141E4883AA_.wvu.FilterData" localSheetId="3" hidden="1">'LAP MINGGUAN 10'!$A$33:$L$4351</definedName>
    <definedName name="Z_AE66B50E_E445_42E1_82C1_44141E4883AA_.wvu.FilterData" localSheetId="6" hidden="1">REKAP!$A$39:$B$101</definedName>
    <definedName name="Z_AE66B50E_E445_42E1_82C1_44141E4883AA_.wvu.FilterData" localSheetId="2" hidden="1">'REKAP BULANAN'!$A$37:$B$99</definedName>
    <definedName name="Z_AE66B50E_E445_42E1_82C1_44141E4883AA_.wvu.FilterData" localSheetId="4" hidden="1">SCHEDULE!$A$43:$E$270</definedName>
    <definedName name="Z_AEA6C3B0_AF4F_49DD_A40C_8908302A43B2_.wvu.FilterData" localSheetId="5" hidden="1">'LAP MINGGUAN'!$A$33:$L$4349</definedName>
    <definedName name="Z_AEA6C3B0_AF4F_49DD_A40C_8908302A43B2_.wvu.FilterData" localSheetId="3" hidden="1">'LAP MINGGUAN 10'!$A$33:$L$4349</definedName>
    <definedName name="Z_AEA6C3B0_AF4F_49DD_A40C_8908302A43B2_.wvu.FilterData" localSheetId="6" hidden="1">REKAP!$A$39:$B$101</definedName>
    <definedName name="Z_AEA6C3B0_AF4F_49DD_A40C_8908302A43B2_.wvu.FilterData" localSheetId="2" hidden="1">'REKAP BULANAN'!$A$37:$B$99</definedName>
    <definedName name="Z_AEA6C3B0_AF4F_49DD_A40C_8908302A43B2_.wvu.FilterData" localSheetId="4" hidden="1">SCHEDULE!$A$43:$E$265</definedName>
    <definedName name="Z_AEC50E39_4300_4D83_A57B_EC1D741AAF93_.wvu.FilterData" localSheetId="5" hidden="1">'LAP MINGGUAN'!$A$33:$L$4351</definedName>
    <definedName name="Z_AEC50E39_4300_4D83_A57B_EC1D741AAF93_.wvu.FilterData" localSheetId="3" hidden="1">'LAP MINGGUAN 10'!$A$33:$L$4351</definedName>
    <definedName name="Z_AEC50E39_4300_4D83_A57B_EC1D741AAF93_.wvu.FilterData" localSheetId="6" hidden="1">REKAP!$A$39:$B$101</definedName>
    <definedName name="Z_AEC50E39_4300_4D83_A57B_EC1D741AAF93_.wvu.FilterData" localSheetId="2" hidden="1">'REKAP BULANAN'!$A$37:$B$99</definedName>
    <definedName name="Z_AEC50E39_4300_4D83_A57B_EC1D741AAF93_.wvu.FilterData" localSheetId="4" hidden="1">SCHEDULE!$A$43:$E$270</definedName>
    <definedName name="Z_AF16A47F_C5ED_43F4_AAD7_8951B81A767A_.wvu.FilterData" localSheetId="5" hidden="1">'LAP MINGGUAN'!$A$32:$L$4349</definedName>
    <definedName name="Z_AF16A47F_C5ED_43F4_AAD7_8951B81A767A_.wvu.FilterData" localSheetId="3" hidden="1">'LAP MINGGUAN 10'!$A$32:$L$4349</definedName>
    <definedName name="Z_AF16A47F_C5ED_43F4_AAD7_8951B81A767A_.wvu.FilterData" localSheetId="6" hidden="1">REKAP!$A$38:$B$101</definedName>
    <definedName name="Z_AF16A47F_C5ED_43F4_AAD7_8951B81A767A_.wvu.FilterData" localSheetId="2" hidden="1">'REKAP BULANAN'!$A$36:$B$99</definedName>
    <definedName name="Z_AF16A47F_C5ED_43F4_AAD7_8951B81A767A_.wvu.FilterData" localSheetId="4" hidden="1">SCHEDULE!$A$42:$E$265</definedName>
    <definedName name="Z_AF29FA81_37EC_401E_A566_C83C884AE018_.wvu.FilterData" localSheetId="5" hidden="1">'LAP MINGGUAN'!$A$33:$L$4351</definedName>
    <definedName name="Z_AF29FA81_37EC_401E_A566_C83C884AE018_.wvu.FilterData" localSheetId="3" hidden="1">'LAP MINGGUAN 10'!$A$33:$L$4351</definedName>
    <definedName name="Z_AF29FA81_37EC_401E_A566_C83C884AE018_.wvu.FilterData" localSheetId="6" hidden="1">REKAP!$A$39:$B$101</definedName>
    <definedName name="Z_AF29FA81_37EC_401E_A566_C83C884AE018_.wvu.FilterData" localSheetId="2" hidden="1">'REKAP BULANAN'!$A$37:$B$99</definedName>
    <definedName name="Z_AF29FA81_37EC_401E_A566_C83C884AE018_.wvu.FilterData" localSheetId="4" hidden="1">SCHEDULE!$A$43:$E$270</definedName>
    <definedName name="Z_AF3472CB_FA6D_4D48_8CA1_1F35B9CA0077_.wvu.FilterData" localSheetId="5" hidden="1">'LAP MINGGUAN'!$A$33:$L$4351</definedName>
    <definedName name="Z_AF3472CB_FA6D_4D48_8CA1_1F35B9CA0077_.wvu.FilterData" localSheetId="3" hidden="1">'LAP MINGGUAN 10'!$A$33:$L$4351</definedName>
    <definedName name="Z_AF3472CB_FA6D_4D48_8CA1_1F35B9CA0077_.wvu.FilterData" localSheetId="6" hidden="1">REKAP!$A$39:$B$101</definedName>
    <definedName name="Z_AF3472CB_FA6D_4D48_8CA1_1F35B9CA0077_.wvu.FilterData" localSheetId="2" hidden="1">'REKAP BULANAN'!$A$37:$B$99</definedName>
    <definedName name="Z_AF3472CB_FA6D_4D48_8CA1_1F35B9CA0077_.wvu.FilterData" localSheetId="4" hidden="1">SCHEDULE!$A$43:$E$270</definedName>
    <definedName name="Z_AF4867E7_0765_43A4_A472_68AEADCB00EE_.wvu.FilterData" localSheetId="5" hidden="1">'LAP MINGGUAN'!$A$33:$L$4350</definedName>
    <definedName name="Z_AF4867E7_0765_43A4_A472_68AEADCB00EE_.wvu.FilterData" localSheetId="3" hidden="1">'LAP MINGGUAN 10'!$A$33:$L$4350</definedName>
    <definedName name="Z_AF4867E7_0765_43A4_A472_68AEADCB00EE_.wvu.FilterData" localSheetId="6" hidden="1">REKAP!$A$39:$B$101</definedName>
    <definedName name="Z_AF4867E7_0765_43A4_A472_68AEADCB00EE_.wvu.FilterData" localSheetId="2" hidden="1">'REKAP BULANAN'!$A$37:$B$99</definedName>
    <definedName name="Z_AF4867E7_0765_43A4_A472_68AEADCB00EE_.wvu.FilterData" localSheetId="4" hidden="1">SCHEDULE!$A$43:$E$270</definedName>
    <definedName name="Z_AF6BAB8B_9420_4D14_9BE0_CE898EB2667A_.wvu.FilterData" localSheetId="5" hidden="1">'LAP MINGGUAN'!$A$33:$L$4351</definedName>
    <definedName name="Z_AF6BAB8B_9420_4D14_9BE0_CE898EB2667A_.wvu.FilterData" localSheetId="3" hidden="1">'LAP MINGGUAN 10'!$A$33:$L$4351</definedName>
    <definedName name="Z_AF6BAB8B_9420_4D14_9BE0_CE898EB2667A_.wvu.FilterData" localSheetId="6" hidden="1">REKAP!$A$39:$B$101</definedName>
    <definedName name="Z_AF6BAB8B_9420_4D14_9BE0_CE898EB2667A_.wvu.FilterData" localSheetId="2" hidden="1">'REKAP BULANAN'!$A$37:$B$99</definedName>
    <definedName name="Z_AF6BAB8B_9420_4D14_9BE0_CE898EB2667A_.wvu.FilterData" localSheetId="4" hidden="1">SCHEDULE!$A$43:$E$270</definedName>
    <definedName name="Z_AF6D9D72_ADA3_4ADC_AB66_BFFBA37E2F99_.wvu.FilterData" localSheetId="5" hidden="1">'LAP MINGGUAN'!$K$32:$K$4349</definedName>
    <definedName name="Z_AF6D9D72_ADA3_4ADC_AB66_BFFBA37E2F99_.wvu.FilterData" localSheetId="3" hidden="1">'LAP MINGGUAN 10'!$K$32:$K$4349</definedName>
    <definedName name="Z_AF6D9D72_ADA3_4ADC_AB66_BFFBA37E2F99_.wvu.FilterData" localSheetId="6" hidden="1">REKAP!#REF!</definedName>
    <definedName name="Z_AF6D9D72_ADA3_4ADC_AB66_BFFBA37E2F99_.wvu.FilterData" localSheetId="2" hidden="1">'REKAP BULANAN'!#REF!</definedName>
    <definedName name="Z_AF6D9D72_ADA3_4ADC_AB66_BFFBA37E2F99_.wvu.FilterData" localSheetId="4" hidden="1">SCHEDULE!$D$1:$D$265</definedName>
    <definedName name="Z_AF7BB363_80CE_4BF1_A368_65080DF9BC64_.wvu.FilterData" localSheetId="5" hidden="1">'LAP MINGGUAN'!$A$33:$L$4350</definedName>
    <definedName name="Z_AF7BB363_80CE_4BF1_A368_65080DF9BC64_.wvu.FilterData" localSheetId="3" hidden="1">'LAP MINGGUAN 10'!$A$33:$L$4350</definedName>
    <definedName name="Z_AF7BB363_80CE_4BF1_A368_65080DF9BC64_.wvu.FilterData" localSheetId="6" hidden="1">REKAP!$A$39:$B$101</definedName>
    <definedName name="Z_AF7BB363_80CE_4BF1_A368_65080DF9BC64_.wvu.FilterData" localSheetId="2" hidden="1">'REKAP BULANAN'!$A$37:$B$99</definedName>
    <definedName name="Z_AF7BB363_80CE_4BF1_A368_65080DF9BC64_.wvu.FilterData" localSheetId="4" hidden="1">SCHEDULE!$A$43:$E$270</definedName>
    <definedName name="Z_AFD89E7D_A293_4D97_8982_0DA5A2EDA5AD_.wvu.FilterData" localSheetId="5" hidden="1">'LAP MINGGUAN'!$A$33:$L$4351</definedName>
    <definedName name="Z_AFD89E7D_A293_4D97_8982_0DA5A2EDA5AD_.wvu.FilterData" localSheetId="3" hidden="1">'LAP MINGGUAN 10'!$A$33:$L$4351</definedName>
    <definedName name="Z_AFD89E7D_A293_4D97_8982_0DA5A2EDA5AD_.wvu.FilterData" localSheetId="6" hidden="1">REKAP!$A$39:$B$101</definedName>
    <definedName name="Z_AFD89E7D_A293_4D97_8982_0DA5A2EDA5AD_.wvu.FilterData" localSheetId="2" hidden="1">'REKAP BULANAN'!$A$37:$B$99</definedName>
    <definedName name="Z_AFD89E7D_A293_4D97_8982_0DA5A2EDA5AD_.wvu.FilterData" localSheetId="4" hidden="1">SCHEDULE!$A$43:$E$270</definedName>
    <definedName name="Z_AFDBE266_0FBF_4D9E_9252_ECE854939DF1_.wvu.FilterData" localSheetId="5" hidden="1">'LAP MINGGUAN'!$A$32:$L$4349</definedName>
    <definedName name="Z_AFDBE266_0FBF_4D9E_9252_ECE854939DF1_.wvu.FilterData" localSheetId="3" hidden="1">'LAP MINGGUAN 10'!$A$32:$L$4349</definedName>
    <definedName name="Z_AFDBE266_0FBF_4D9E_9252_ECE854939DF1_.wvu.FilterData" localSheetId="6" hidden="1">REKAP!$A$38:$B$101</definedName>
    <definedName name="Z_AFDBE266_0FBF_4D9E_9252_ECE854939DF1_.wvu.FilterData" localSheetId="2" hidden="1">'REKAP BULANAN'!$A$36:$B$99</definedName>
    <definedName name="Z_AFDBE266_0FBF_4D9E_9252_ECE854939DF1_.wvu.FilterData" localSheetId="4" hidden="1">SCHEDULE!$A$42:$E$265</definedName>
    <definedName name="Z_B01F9763_4BC6_4EF4_9BC0_901EEA96519C_.wvu.FilterData" localSheetId="5" hidden="1">'LAP MINGGUAN'!$A$32:$L$4349</definedName>
    <definedName name="Z_B01F9763_4BC6_4EF4_9BC0_901EEA96519C_.wvu.FilterData" localSheetId="3" hidden="1">'LAP MINGGUAN 10'!$A$32:$L$4349</definedName>
    <definedName name="Z_B01F9763_4BC6_4EF4_9BC0_901EEA96519C_.wvu.FilterData" localSheetId="6" hidden="1">REKAP!$A$1:$B$101</definedName>
    <definedName name="Z_B01F9763_4BC6_4EF4_9BC0_901EEA96519C_.wvu.FilterData" localSheetId="2" hidden="1">'REKAP BULANAN'!$A$1:$B$99</definedName>
    <definedName name="Z_B01F9763_4BC6_4EF4_9BC0_901EEA96519C_.wvu.FilterData" localSheetId="4" hidden="1">SCHEDULE!$A$1:$E$265</definedName>
    <definedName name="Z_B0358E89_DF18_4791_B315_3BF1F9F9754C_.wvu.FilterData" localSheetId="5" hidden="1">'LAP MINGGUAN'!$A$33:$L$4351</definedName>
    <definedName name="Z_B0358E89_DF18_4791_B315_3BF1F9F9754C_.wvu.FilterData" localSheetId="3" hidden="1">'LAP MINGGUAN 10'!$A$33:$L$4351</definedName>
    <definedName name="Z_B0358E89_DF18_4791_B315_3BF1F9F9754C_.wvu.FilterData" localSheetId="6" hidden="1">REKAP!$A$39:$B$101</definedName>
    <definedName name="Z_B0358E89_DF18_4791_B315_3BF1F9F9754C_.wvu.FilterData" localSheetId="2" hidden="1">'REKAP BULANAN'!$A$37:$B$99</definedName>
    <definedName name="Z_B0358E89_DF18_4791_B315_3BF1F9F9754C_.wvu.FilterData" localSheetId="4" hidden="1">SCHEDULE!$A$43:$E$270</definedName>
    <definedName name="Z_B0628981_5F17_4493_9731_AED271F24621_.wvu.FilterData" localSheetId="5" hidden="1">'LAP MINGGUAN'!$A$33:$L$4351</definedName>
    <definedName name="Z_B0628981_5F17_4493_9731_AED271F24621_.wvu.FilterData" localSheetId="3" hidden="1">'LAP MINGGUAN 10'!$A$33:$L$4351</definedName>
    <definedName name="Z_B0628981_5F17_4493_9731_AED271F24621_.wvu.FilterData" localSheetId="6" hidden="1">REKAP!$A$39:$B$101</definedName>
    <definedName name="Z_B0628981_5F17_4493_9731_AED271F24621_.wvu.FilterData" localSheetId="2" hidden="1">'REKAP BULANAN'!$A$37:$B$99</definedName>
    <definedName name="Z_B0628981_5F17_4493_9731_AED271F24621_.wvu.FilterData" localSheetId="4" hidden="1">SCHEDULE!$A$43:$E$270</definedName>
    <definedName name="Z_B077D213_11FE_48E6_B8EB_B119A013F7E2_.wvu.FilterData" localSheetId="5" hidden="1">'LAP MINGGUAN'!$A$33:$L$4350</definedName>
    <definedName name="Z_B077D213_11FE_48E6_B8EB_B119A013F7E2_.wvu.FilterData" localSheetId="3" hidden="1">'LAP MINGGUAN 10'!$A$33:$L$4350</definedName>
    <definedName name="Z_B077D213_11FE_48E6_B8EB_B119A013F7E2_.wvu.FilterData" localSheetId="6" hidden="1">REKAP!$A$39:$B$101</definedName>
    <definedName name="Z_B077D213_11FE_48E6_B8EB_B119A013F7E2_.wvu.FilterData" localSheetId="2" hidden="1">'REKAP BULANAN'!$A$37:$B$99</definedName>
    <definedName name="Z_B077D213_11FE_48E6_B8EB_B119A013F7E2_.wvu.FilterData" localSheetId="4" hidden="1">SCHEDULE!$A$43:$E$270</definedName>
    <definedName name="Z_B088CBEA_036F_48B5_A88B_28689BDBB3DA_.wvu.FilterData" localSheetId="5" hidden="1">'LAP MINGGUAN'!$A$33:$L$4351</definedName>
    <definedName name="Z_B088CBEA_036F_48B5_A88B_28689BDBB3DA_.wvu.FilterData" localSheetId="3" hidden="1">'LAP MINGGUAN 10'!$A$33:$L$4351</definedName>
    <definedName name="Z_B088CBEA_036F_48B5_A88B_28689BDBB3DA_.wvu.FilterData" localSheetId="6" hidden="1">REKAP!$A$39:$B$101</definedName>
    <definedName name="Z_B088CBEA_036F_48B5_A88B_28689BDBB3DA_.wvu.FilterData" localSheetId="2" hidden="1">'REKAP BULANAN'!$A$37:$B$99</definedName>
    <definedName name="Z_B088CBEA_036F_48B5_A88B_28689BDBB3DA_.wvu.FilterData" localSheetId="4" hidden="1">SCHEDULE!$A$43:$E$270</definedName>
    <definedName name="Z_B16DC51E_FCAF_4E0C_9ECE_9EC62A374A9E_.wvu.FilterData" localSheetId="5" hidden="1">'LAP MINGGUAN'!$B$31:$B$4349</definedName>
    <definedName name="Z_B16DC51E_FCAF_4E0C_9ECE_9EC62A374A9E_.wvu.FilterData" localSheetId="3" hidden="1">'LAP MINGGUAN 10'!$B$31:$B$4349</definedName>
    <definedName name="Z_B16DC51E_FCAF_4E0C_9ECE_9EC62A374A9E_.wvu.FilterData" localSheetId="6" hidden="1">REKAP!$B$1:$B$101</definedName>
    <definedName name="Z_B16DC51E_FCAF_4E0C_9ECE_9EC62A374A9E_.wvu.FilterData" localSheetId="2" hidden="1">'REKAP BULANAN'!$B$1:$B$99</definedName>
    <definedName name="Z_B16DC51E_FCAF_4E0C_9ECE_9EC62A374A9E_.wvu.FilterData" localSheetId="4" hidden="1">SCHEDULE!$B$1:$B$265</definedName>
    <definedName name="Z_B17242D0_1C0D_4740_AFD6_4FAFD8FC3B39_.wvu.FilterData" localSheetId="5" hidden="1">'LAP MINGGUAN'!$A$33:$L$4351</definedName>
    <definedName name="Z_B17242D0_1C0D_4740_AFD6_4FAFD8FC3B39_.wvu.FilterData" localSheetId="3" hidden="1">'LAP MINGGUAN 10'!$A$33:$L$4351</definedName>
    <definedName name="Z_B17242D0_1C0D_4740_AFD6_4FAFD8FC3B39_.wvu.FilterData" localSheetId="6" hidden="1">REKAP!$A$39:$B$101</definedName>
    <definedName name="Z_B17242D0_1C0D_4740_AFD6_4FAFD8FC3B39_.wvu.FilterData" localSheetId="2" hidden="1">'REKAP BULANAN'!$A$37:$B$99</definedName>
    <definedName name="Z_B17242D0_1C0D_4740_AFD6_4FAFD8FC3B39_.wvu.FilterData" localSheetId="4" hidden="1">SCHEDULE!$A$43:$E$270</definedName>
    <definedName name="Z_B1D3E881_3623_4960_9652_823D0D9F32E1_.wvu.FilterData" localSheetId="5" hidden="1">'LAP MINGGUAN'!$A$33:$L$4351</definedName>
    <definedName name="Z_B1D3E881_3623_4960_9652_823D0D9F32E1_.wvu.FilterData" localSheetId="3" hidden="1">'LAP MINGGUAN 10'!$A$33:$L$4351</definedName>
    <definedName name="Z_B1D3E881_3623_4960_9652_823D0D9F32E1_.wvu.FilterData" localSheetId="6" hidden="1">REKAP!$A$39:$B$101</definedName>
    <definedName name="Z_B1D3E881_3623_4960_9652_823D0D9F32E1_.wvu.FilterData" localSheetId="2" hidden="1">'REKAP BULANAN'!$A$37:$B$99</definedName>
    <definedName name="Z_B1D3E881_3623_4960_9652_823D0D9F32E1_.wvu.FilterData" localSheetId="4" hidden="1">SCHEDULE!$A$43:$E$270</definedName>
    <definedName name="Z_B1EE268D_D3D2_4E01_9341_797A4702504E_.wvu.FilterData" localSheetId="5" hidden="1">'LAP MINGGUAN'!$A$33:$L$4351</definedName>
    <definedName name="Z_B1EE268D_D3D2_4E01_9341_797A4702504E_.wvu.FilterData" localSheetId="3" hidden="1">'LAP MINGGUAN 10'!$A$33:$L$4351</definedName>
    <definedName name="Z_B1EE268D_D3D2_4E01_9341_797A4702504E_.wvu.FilterData" localSheetId="6" hidden="1">REKAP!$A$39:$B$101</definedName>
    <definedName name="Z_B1EE268D_D3D2_4E01_9341_797A4702504E_.wvu.FilterData" localSheetId="2" hidden="1">'REKAP BULANAN'!$A$37:$B$99</definedName>
    <definedName name="Z_B1EE268D_D3D2_4E01_9341_797A4702504E_.wvu.FilterData" localSheetId="4" hidden="1">SCHEDULE!$A$43:$E$270</definedName>
    <definedName name="Z_B21571E5_EF84_43B6_A7C6_DE0DF0F13C8D_.wvu.FilterData" localSheetId="5" hidden="1">'LAP MINGGUAN'!$A$32:$L$111</definedName>
    <definedName name="Z_B21571E5_EF84_43B6_A7C6_DE0DF0F13C8D_.wvu.FilterData" localSheetId="3" hidden="1">'LAP MINGGUAN 10'!$A$32:$L$111</definedName>
    <definedName name="Z_B21571E5_EF84_43B6_A7C6_DE0DF0F13C8D_.wvu.FilterData" localSheetId="6" hidden="1">REKAP!$A$38:$B$41</definedName>
    <definedName name="Z_B21571E5_EF84_43B6_A7C6_DE0DF0F13C8D_.wvu.FilterData" localSheetId="2" hidden="1">'REKAP BULANAN'!$A$36:$B$39</definedName>
    <definedName name="Z_B21571E5_EF84_43B6_A7C6_DE0DF0F13C8D_.wvu.FilterData" localSheetId="4" hidden="1">SCHEDULE!$A$42:$E$45</definedName>
    <definedName name="Z_B2523A5C_D81E_416C_AEFD_4F8998BDC7E5_.wvu.FilterData" localSheetId="5" hidden="1">'LAP MINGGUAN'!$A$33:$L$4351</definedName>
    <definedName name="Z_B2523A5C_D81E_416C_AEFD_4F8998BDC7E5_.wvu.FilterData" localSheetId="3" hidden="1">'LAP MINGGUAN 10'!$A$33:$L$4351</definedName>
    <definedName name="Z_B2523A5C_D81E_416C_AEFD_4F8998BDC7E5_.wvu.FilterData" localSheetId="6" hidden="1">REKAP!$A$39:$B$101</definedName>
    <definedName name="Z_B2523A5C_D81E_416C_AEFD_4F8998BDC7E5_.wvu.FilterData" localSheetId="2" hidden="1">'REKAP BULANAN'!$A$37:$B$99</definedName>
    <definedName name="Z_B2523A5C_D81E_416C_AEFD_4F8998BDC7E5_.wvu.FilterData" localSheetId="4" hidden="1">SCHEDULE!$A$43:$E$270</definedName>
    <definedName name="Z_B288949C_07D3_48EC_B85A_C738974DB956_.wvu.FilterData" localSheetId="5" hidden="1">'LAP MINGGUAN'!$A$33:$L$4351</definedName>
    <definedName name="Z_B288949C_07D3_48EC_B85A_C738974DB956_.wvu.FilterData" localSheetId="3" hidden="1">'LAP MINGGUAN 10'!$A$33:$L$4351</definedName>
    <definedName name="Z_B288949C_07D3_48EC_B85A_C738974DB956_.wvu.FilterData" localSheetId="6" hidden="1">REKAP!$A$39:$B$101</definedName>
    <definedName name="Z_B288949C_07D3_48EC_B85A_C738974DB956_.wvu.FilterData" localSheetId="2" hidden="1">'REKAP BULANAN'!$A$37:$B$99</definedName>
    <definedName name="Z_B288949C_07D3_48EC_B85A_C738974DB956_.wvu.FilterData" localSheetId="4" hidden="1">SCHEDULE!$A$43:$E$270</definedName>
    <definedName name="Z_B2894616_C015_4C4D_A870_737494B54FFE_.wvu.FilterData" localSheetId="5" hidden="1">'LAP MINGGUAN'!$A$33:$L$4351</definedName>
    <definedName name="Z_B2894616_C015_4C4D_A870_737494B54FFE_.wvu.FilterData" localSheetId="3" hidden="1">'LAP MINGGUAN 10'!$A$33:$L$4351</definedName>
    <definedName name="Z_B2894616_C015_4C4D_A870_737494B54FFE_.wvu.FilterData" localSheetId="6" hidden="1">REKAP!$A$39:$B$101</definedName>
    <definedName name="Z_B2894616_C015_4C4D_A870_737494B54FFE_.wvu.FilterData" localSheetId="2" hidden="1">'REKAP BULANAN'!$A$37:$B$99</definedName>
    <definedName name="Z_B2894616_C015_4C4D_A870_737494B54FFE_.wvu.FilterData" localSheetId="4" hidden="1">SCHEDULE!$A$43:$E$270</definedName>
    <definedName name="Z_B2894616_C015_4C4D_A870_737494B54FFE_.wvu.PrintArea" localSheetId="5" hidden="1">'LAP MINGGUAN'!$A$32:$L$4349</definedName>
    <definedName name="Z_B2894616_C015_4C4D_A870_737494B54FFE_.wvu.PrintArea" localSheetId="3" hidden="1">'LAP MINGGUAN 10'!$A$32:$L$4349</definedName>
    <definedName name="Z_B2894616_C015_4C4D_A870_737494B54FFE_.wvu.PrintArea" localSheetId="6" hidden="1">REKAP!$A$1:$B$101</definedName>
    <definedName name="Z_B2894616_C015_4C4D_A870_737494B54FFE_.wvu.PrintArea" localSheetId="2" hidden="1">'REKAP BULANAN'!$A$1:$B$99</definedName>
    <definedName name="Z_B2894616_C015_4C4D_A870_737494B54FFE_.wvu.PrintArea" localSheetId="4" hidden="1">SCHEDULE!$A$1:$E$265</definedName>
    <definedName name="Z_B2894616_C015_4C4D_A870_737494B54FFE_.wvu.PrintTitles" localSheetId="5" hidden="1">'LAP MINGGUAN'!$32:$33</definedName>
    <definedName name="Z_B2894616_C015_4C4D_A870_737494B54FFE_.wvu.PrintTitles" localSheetId="3" hidden="1">'LAP MINGGUAN 10'!$32:$33</definedName>
    <definedName name="Z_B2894616_C015_4C4D_A870_737494B54FFE_.wvu.PrintTitles" localSheetId="6" hidden="1">REKAP!$38:$39</definedName>
    <definedName name="Z_B2894616_C015_4C4D_A870_737494B54FFE_.wvu.PrintTitles" localSheetId="2" hidden="1">'REKAP BULANAN'!$36:$37</definedName>
    <definedName name="Z_B2894616_C015_4C4D_A870_737494B54FFE_.wvu.PrintTitles" localSheetId="4" hidden="1">SCHEDULE!$42:$43</definedName>
    <definedName name="Z_B2D179FD_216D_442C_A0B7_E29569552F9B_.wvu.FilterData" localSheetId="5" hidden="1">'LAP MINGGUAN'!$A$33:$L$4349</definedName>
    <definedName name="Z_B2D179FD_216D_442C_A0B7_E29569552F9B_.wvu.FilterData" localSheetId="3" hidden="1">'LAP MINGGUAN 10'!$A$33:$L$4349</definedName>
    <definedName name="Z_B2D179FD_216D_442C_A0B7_E29569552F9B_.wvu.FilterData" localSheetId="6" hidden="1">REKAP!$A$39:$B$101</definedName>
    <definedName name="Z_B2D179FD_216D_442C_A0B7_E29569552F9B_.wvu.FilterData" localSheetId="2" hidden="1">'REKAP BULANAN'!$A$37:$B$99</definedName>
    <definedName name="Z_B2D179FD_216D_442C_A0B7_E29569552F9B_.wvu.FilterData" localSheetId="4" hidden="1">SCHEDULE!$A$43:$E$265</definedName>
    <definedName name="Z_B30FC67B_A8AD_4D10_84E7_98675EBC68C5_.wvu.FilterData" localSheetId="5" hidden="1">'LAP MINGGUAN'!$A$33:$L$4349</definedName>
    <definedName name="Z_B30FC67B_A8AD_4D10_84E7_98675EBC68C5_.wvu.FilterData" localSheetId="3" hidden="1">'LAP MINGGUAN 10'!$A$33:$L$4349</definedName>
    <definedName name="Z_B30FC67B_A8AD_4D10_84E7_98675EBC68C5_.wvu.FilterData" localSheetId="6" hidden="1">REKAP!$A$39:$B$101</definedName>
    <definedName name="Z_B30FC67B_A8AD_4D10_84E7_98675EBC68C5_.wvu.FilterData" localSheetId="2" hidden="1">'REKAP BULANAN'!$A$37:$B$99</definedName>
    <definedName name="Z_B30FC67B_A8AD_4D10_84E7_98675EBC68C5_.wvu.FilterData" localSheetId="4" hidden="1">SCHEDULE!$A$43:$E$265</definedName>
    <definedName name="Z_B3CF16E1_07F9_4FA6_945F_DFF89859641A_.wvu.FilterData" localSheetId="5" hidden="1">'LAP MINGGUAN'!$K$32:$K$4349</definedName>
    <definedName name="Z_B3CF16E1_07F9_4FA6_945F_DFF89859641A_.wvu.FilterData" localSheetId="3" hidden="1">'LAP MINGGUAN 10'!$K$32:$K$4349</definedName>
    <definedName name="Z_B3CF16E1_07F9_4FA6_945F_DFF89859641A_.wvu.FilterData" localSheetId="6" hidden="1">REKAP!#REF!</definedName>
    <definedName name="Z_B3CF16E1_07F9_4FA6_945F_DFF89859641A_.wvu.FilterData" localSheetId="2" hidden="1">'REKAP BULANAN'!#REF!</definedName>
    <definedName name="Z_B3CF16E1_07F9_4FA6_945F_DFF89859641A_.wvu.FilterData" localSheetId="4" hidden="1">SCHEDULE!$D$1:$D$265</definedName>
    <definedName name="Z_B44CC214_C2DD_4E82_B838_95120ED64C0C_.wvu.FilterData" localSheetId="5" hidden="1">'LAP MINGGUAN'!$A$32:$L$4349</definedName>
    <definedName name="Z_B44CC214_C2DD_4E82_B838_95120ED64C0C_.wvu.FilterData" localSheetId="3" hidden="1">'LAP MINGGUAN 10'!$A$32:$L$4349</definedName>
    <definedName name="Z_B44CC214_C2DD_4E82_B838_95120ED64C0C_.wvu.FilterData" localSheetId="6" hidden="1">REKAP!$A$38:$B$101</definedName>
    <definedName name="Z_B44CC214_C2DD_4E82_B838_95120ED64C0C_.wvu.FilterData" localSheetId="2" hidden="1">'REKAP BULANAN'!$A$36:$B$99</definedName>
    <definedName name="Z_B44CC214_C2DD_4E82_B838_95120ED64C0C_.wvu.FilterData" localSheetId="4" hidden="1">SCHEDULE!$A$42:$E$265</definedName>
    <definedName name="Z_B4852E13_237D_48B2_8B9C_9AA71554B10B_.wvu.FilterData" localSheetId="5" hidden="1">'LAP MINGGUAN'!$A$33:$L$4351</definedName>
    <definedName name="Z_B4852E13_237D_48B2_8B9C_9AA71554B10B_.wvu.FilterData" localSheetId="3" hidden="1">'LAP MINGGUAN 10'!$A$33:$L$4351</definedName>
    <definedName name="Z_B4852E13_237D_48B2_8B9C_9AA71554B10B_.wvu.FilterData" localSheetId="6" hidden="1">REKAP!$A$39:$B$101</definedName>
    <definedName name="Z_B4852E13_237D_48B2_8B9C_9AA71554B10B_.wvu.FilterData" localSheetId="2" hidden="1">'REKAP BULANAN'!$A$37:$B$99</definedName>
    <definedName name="Z_B4852E13_237D_48B2_8B9C_9AA71554B10B_.wvu.FilterData" localSheetId="4" hidden="1">SCHEDULE!$A$43:$E$270</definedName>
    <definedName name="Z_B4A96816_D0D3_4E2E_A972_517DE3603050_.wvu.FilterData" localSheetId="5" hidden="1">'LAP MINGGUAN'!$A$33:$L$4351</definedName>
    <definedName name="Z_B4A96816_D0D3_4E2E_A972_517DE3603050_.wvu.FilterData" localSheetId="3" hidden="1">'LAP MINGGUAN 10'!$A$33:$L$4351</definedName>
    <definedName name="Z_B4A96816_D0D3_4E2E_A972_517DE3603050_.wvu.FilterData" localSheetId="6" hidden="1">REKAP!$A$39:$B$101</definedName>
    <definedName name="Z_B4A96816_D0D3_4E2E_A972_517DE3603050_.wvu.FilterData" localSheetId="2" hidden="1">'REKAP BULANAN'!$A$37:$B$99</definedName>
    <definedName name="Z_B4A96816_D0D3_4E2E_A972_517DE3603050_.wvu.FilterData" localSheetId="4" hidden="1">SCHEDULE!$A$43:$E$270</definedName>
    <definedName name="Z_B4B6E701_14A0_447F_A8A3_9DF217D1C6C5_.wvu.FilterData" localSheetId="5" hidden="1">'LAP MINGGUAN'!$A$32:$L$4349</definedName>
    <definedName name="Z_B4B6E701_14A0_447F_A8A3_9DF217D1C6C5_.wvu.FilterData" localSheetId="3" hidden="1">'LAP MINGGUAN 10'!$A$32:$L$4349</definedName>
    <definedName name="Z_B4B6E701_14A0_447F_A8A3_9DF217D1C6C5_.wvu.FilterData" localSheetId="6" hidden="1">REKAP!$A$38:$B$101</definedName>
    <definedName name="Z_B4B6E701_14A0_447F_A8A3_9DF217D1C6C5_.wvu.FilterData" localSheetId="2" hidden="1">'REKAP BULANAN'!$A$36:$B$99</definedName>
    <definedName name="Z_B4B6E701_14A0_447F_A8A3_9DF217D1C6C5_.wvu.FilterData" localSheetId="4" hidden="1">SCHEDULE!$A$42:$E$265</definedName>
    <definedName name="Z_B4DA2180_5713_49D2_A771_A9B1D3A6BF9E_.wvu.FilterData" localSheetId="5" hidden="1">'LAP MINGGUAN'!$A$33:$L$4351</definedName>
    <definedName name="Z_B4DA2180_5713_49D2_A771_A9B1D3A6BF9E_.wvu.FilterData" localSheetId="3" hidden="1">'LAP MINGGUAN 10'!$A$33:$L$4351</definedName>
    <definedName name="Z_B4DA2180_5713_49D2_A771_A9B1D3A6BF9E_.wvu.FilterData" localSheetId="6" hidden="1">REKAP!$A$39:$B$101</definedName>
    <definedName name="Z_B4DA2180_5713_49D2_A771_A9B1D3A6BF9E_.wvu.FilterData" localSheetId="2" hidden="1">'REKAP BULANAN'!$A$37:$B$99</definedName>
    <definedName name="Z_B4DA2180_5713_49D2_A771_A9B1D3A6BF9E_.wvu.FilterData" localSheetId="4" hidden="1">SCHEDULE!$A$43:$E$270</definedName>
    <definedName name="Z_B4F0B539_4ECD_4834_96CF_6D634F059D72_.wvu.FilterData" localSheetId="5" hidden="1">'LAP MINGGUAN'!$A$33:$L$4350</definedName>
    <definedName name="Z_B4F0B539_4ECD_4834_96CF_6D634F059D72_.wvu.FilterData" localSheetId="3" hidden="1">'LAP MINGGUAN 10'!$A$33:$L$4350</definedName>
    <definedName name="Z_B4F0B539_4ECD_4834_96CF_6D634F059D72_.wvu.FilterData" localSheetId="6" hidden="1">REKAP!$A$39:$B$101</definedName>
    <definedName name="Z_B4F0B539_4ECD_4834_96CF_6D634F059D72_.wvu.FilterData" localSheetId="2" hidden="1">'REKAP BULANAN'!$A$37:$B$99</definedName>
    <definedName name="Z_B4F0B539_4ECD_4834_96CF_6D634F059D72_.wvu.FilterData" localSheetId="4" hidden="1">SCHEDULE!$A$43:$E$270</definedName>
    <definedName name="Z_B5311BE6_601A_4B63_9305_BCD25DC38A28_.wvu.FilterData" localSheetId="5" hidden="1">'LAP MINGGUAN'!$A$33:$L$4351</definedName>
    <definedName name="Z_B5311BE6_601A_4B63_9305_BCD25DC38A28_.wvu.FilterData" localSheetId="3" hidden="1">'LAP MINGGUAN 10'!$A$33:$L$4351</definedName>
    <definedName name="Z_B5311BE6_601A_4B63_9305_BCD25DC38A28_.wvu.FilterData" localSheetId="6" hidden="1">REKAP!$A$39:$B$101</definedName>
    <definedName name="Z_B5311BE6_601A_4B63_9305_BCD25DC38A28_.wvu.FilterData" localSheetId="2" hidden="1">'REKAP BULANAN'!$A$37:$B$99</definedName>
    <definedName name="Z_B5311BE6_601A_4B63_9305_BCD25DC38A28_.wvu.FilterData" localSheetId="4" hidden="1">SCHEDULE!$A$43:$E$270</definedName>
    <definedName name="Z_B531BD1D_03D4_442E_B8F5_354A34CA4F93_.wvu.FilterData" localSheetId="5" hidden="1">'LAP MINGGUAN'!$A$32:$L$4351</definedName>
    <definedName name="Z_B531BD1D_03D4_442E_B8F5_354A34CA4F93_.wvu.FilterData" localSheetId="3" hidden="1">'LAP MINGGUAN 10'!$A$32:$L$4351</definedName>
    <definedName name="Z_B531BD1D_03D4_442E_B8F5_354A34CA4F93_.wvu.FilterData" localSheetId="6" hidden="1">REKAP!$A$38:$B$101</definedName>
    <definedName name="Z_B531BD1D_03D4_442E_B8F5_354A34CA4F93_.wvu.FilterData" localSheetId="2" hidden="1">'REKAP BULANAN'!$A$36:$B$99</definedName>
    <definedName name="Z_B531BD1D_03D4_442E_B8F5_354A34CA4F93_.wvu.FilterData" localSheetId="4" hidden="1">SCHEDULE!$A$42:$E$270</definedName>
    <definedName name="Z_B563D745_9A01_45B9_A21B_8843F6B76031_.wvu.FilterData" localSheetId="5" hidden="1">'LAP MINGGUAN'!$A$32:$L$4350</definedName>
    <definedName name="Z_B563D745_9A01_45B9_A21B_8843F6B76031_.wvu.FilterData" localSheetId="3" hidden="1">'LAP MINGGUAN 10'!$A$32:$L$4350</definedName>
    <definedName name="Z_B563D745_9A01_45B9_A21B_8843F6B76031_.wvu.FilterData" localSheetId="6" hidden="1">REKAP!$A$38:$B$101</definedName>
    <definedName name="Z_B563D745_9A01_45B9_A21B_8843F6B76031_.wvu.FilterData" localSheetId="2" hidden="1">'REKAP BULANAN'!$A$36:$B$99</definedName>
    <definedName name="Z_B563D745_9A01_45B9_A21B_8843F6B76031_.wvu.FilterData" localSheetId="4" hidden="1">SCHEDULE!$A$42:$E$270</definedName>
    <definedName name="Z_B5F666B1_0101_4F15_8366_24B326ED65D9_.wvu.FilterData" localSheetId="5" hidden="1">'LAP MINGGUAN'!$A$33:$L$4350</definedName>
    <definedName name="Z_B5F666B1_0101_4F15_8366_24B326ED65D9_.wvu.FilterData" localSheetId="3" hidden="1">'LAP MINGGUAN 10'!$A$33:$L$4350</definedName>
    <definedName name="Z_B5F666B1_0101_4F15_8366_24B326ED65D9_.wvu.FilterData" localSheetId="6" hidden="1">REKAP!$A$39:$B$101</definedName>
    <definedName name="Z_B5F666B1_0101_4F15_8366_24B326ED65D9_.wvu.FilterData" localSheetId="2" hidden="1">'REKAP BULANAN'!$A$37:$B$99</definedName>
    <definedName name="Z_B5F666B1_0101_4F15_8366_24B326ED65D9_.wvu.FilterData" localSheetId="4" hidden="1">SCHEDULE!$A$43:$E$270</definedName>
    <definedName name="Z_B5F88187_315F_4FA1_81AD_2B41A5886767_.wvu.FilterData" localSheetId="5" hidden="1">'LAP MINGGUAN'!$A$32:$L$4349</definedName>
    <definedName name="Z_B5F88187_315F_4FA1_81AD_2B41A5886767_.wvu.FilterData" localSheetId="3" hidden="1">'LAP MINGGUAN 10'!$A$32:$L$4349</definedName>
    <definedName name="Z_B5F88187_315F_4FA1_81AD_2B41A5886767_.wvu.FilterData" localSheetId="6" hidden="1">REKAP!$A$38:$B$101</definedName>
    <definedName name="Z_B5F88187_315F_4FA1_81AD_2B41A5886767_.wvu.FilterData" localSheetId="2" hidden="1">'REKAP BULANAN'!$A$36:$B$99</definedName>
    <definedName name="Z_B5F88187_315F_4FA1_81AD_2B41A5886767_.wvu.FilterData" localSheetId="4" hidden="1">SCHEDULE!$A$42:$E$265</definedName>
    <definedName name="Z_B6C128E2_C0DC_4380_AC71_51A3ECFF535C_.wvu.FilterData" localSheetId="5" hidden="1">'LAP MINGGUAN'!$A$32:$L$4349</definedName>
    <definedName name="Z_B6C128E2_C0DC_4380_AC71_51A3ECFF535C_.wvu.FilterData" localSheetId="3" hidden="1">'LAP MINGGUAN 10'!$A$32:$L$4349</definedName>
    <definedName name="Z_B6C128E2_C0DC_4380_AC71_51A3ECFF535C_.wvu.FilterData" localSheetId="6" hidden="1">REKAP!$A$38:$B$101</definedName>
    <definedName name="Z_B6C128E2_C0DC_4380_AC71_51A3ECFF535C_.wvu.FilterData" localSheetId="2" hidden="1">'REKAP BULANAN'!$A$36:$B$99</definedName>
    <definedName name="Z_B6C128E2_C0DC_4380_AC71_51A3ECFF535C_.wvu.FilterData" localSheetId="4" hidden="1">SCHEDULE!$A$42:$E$265</definedName>
    <definedName name="Z_B6E21146_2917_4776_B32B_958E0DE70EA0_.wvu.FilterData" localSheetId="5" hidden="1">'LAP MINGGUAN'!$A$32:$L$4351</definedName>
    <definedName name="Z_B6E21146_2917_4776_B32B_958E0DE70EA0_.wvu.FilterData" localSheetId="3" hidden="1">'LAP MINGGUAN 10'!$A$32:$L$4351</definedName>
    <definedName name="Z_B6E21146_2917_4776_B32B_958E0DE70EA0_.wvu.FilterData" localSheetId="6" hidden="1">REKAP!$A$1:$B$101</definedName>
    <definedName name="Z_B6E21146_2917_4776_B32B_958E0DE70EA0_.wvu.FilterData" localSheetId="2" hidden="1">'REKAP BULANAN'!$A$1:$B$99</definedName>
    <definedName name="Z_B6E21146_2917_4776_B32B_958E0DE70EA0_.wvu.FilterData" localSheetId="4" hidden="1">SCHEDULE!$A$1:$E$270</definedName>
    <definedName name="Z_B6EA276C_BC56_4CF0_B5BB_F26DAC50F459_.wvu.FilterData" localSheetId="5" hidden="1">'LAP MINGGUAN'!$A$33:$L$4351</definedName>
    <definedName name="Z_B6EA276C_BC56_4CF0_B5BB_F26DAC50F459_.wvu.FilterData" localSheetId="3" hidden="1">'LAP MINGGUAN 10'!$A$33:$L$4351</definedName>
    <definedName name="Z_B6EA276C_BC56_4CF0_B5BB_F26DAC50F459_.wvu.FilterData" localSheetId="6" hidden="1">REKAP!$A$39:$B$101</definedName>
    <definedName name="Z_B6EA276C_BC56_4CF0_B5BB_F26DAC50F459_.wvu.FilterData" localSheetId="2" hidden="1">'REKAP BULANAN'!$A$37:$B$99</definedName>
    <definedName name="Z_B6EA276C_BC56_4CF0_B5BB_F26DAC50F459_.wvu.FilterData" localSheetId="4" hidden="1">SCHEDULE!$A$43:$E$270</definedName>
    <definedName name="Z_B72D0D78_E1D0_453E_96F3_09FB163578ED_.wvu.FilterData" localSheetId="5" hidden="1">'LAP MINGGUAN'!$A$33:$L$4350</definedName>
    <definedName name="Z_B72D0D78_E1D0_453E_96F3_09FB163578ED_.wvu.FilterData" localSheetId="3" hidden="1">'LAP MINGGUAN 10'!$A$33:$L$4350</definedName>
    <definedName name="Z_B72D0D78_E1D0_453E_96F3_09FB163578ED_.wvu.FilterData" localSheetId="6" hidden="1">REKAP!$A$39:$B$101</definedName>
    <definedName name="Z_B72D0D78_E1D0_453E_96F3_09FB163578ED_.wvu.FilterData" localSheetId="2" hidden="1">'REKAP BULANAN'!$A$37:$B$99</definedName>
    <definedName name="Z_B72D0D78_E1D0_453E_96F3_09FB163578ED_.wvu.FilterData" localSheetId="4" hidden="1">SCHEDULE!$A$43:$E$270</definedName>
    <definedName name="Z_B742AACE_40C6_4DA2_A1A0_5AF7E260E2DE_.wvu.FilterData" localSheetId="5" hidden="1">'LAP MINGGUAN'!$A$33:$L$4349</definedName>
    <definedName name="Z_B742AACE_40C6_4DA2_A1A0_5AF7E260E2DE_.wvu.FilterData" localSheetId="3" hidden="1">'LAP MINGGUAN 10'!$A$33:$L$4349</definedName>
    <definedName name="Z_B742AACE_40C6_4DA2_A1A0_5AF7E260E2DE_.wvu.FilterData" localSheetId="6" hidden="1">REKAP!$A$39:$B$101</definedName>
    <definedName name="Z_B742AACE_40C6_4DA2_A1A0_5AF7E260E2DE_.wvu.FilterData" localSheetId="2" hidden="1">'REKAP BULANAN'!$A$37:$B$99</definedName>
    <definedName name="Z_B742AACE_40C6_4DA2_A1A0_5AF7E260E2DE_.wvu.FilterData" localSheetId="4" hidden="1">SCHEDULE!$A$43:$E$265</definedName>
    <definedName name="Z_B75CFFD5_3B14_4301_BB44_28A37C17E569_.wvu.FilterData" localSheetId="5" hidden="1">'LAP MINGGUAN'!$A$32:$L$4349</definedName>
    <definedName name="Z_B75CFFD5_3B14_4301_BB44_28A37C17E569_.wvu.FilterData" localSheetId="3" hidden="1">'LAP MINGGUAN 10'!$A$32:$L$4349</definedName>
    <definedName name="Z_B75CFFD5_3B14_4301_BB44_28A37C17E569_.wvu.FilterData" localSheetId="6" hidden="1">REKAP!$A$38:$B$101</definedName>
    <definedName name="Z_B75CFFD5_3B14_4301_BB44_28A37C17E569_.wvu.FilterData" localSheetId="2" hidden="1">'REKAP BULANAN'!$A$36:$B$99</definedName>
    <definedName name="Z_B75CFFD5_3B14_4301_BB44_28A37C17E569_.wvu.FilterData" localSheetId="4" hidden="1">SCHEDULE!$A$42:$E$265</definedName>
    <definedName name="Z_B75CFFD5_3B14_4301_BB44_28A37C17E569_.wvu.PrintArea" localSheetId="5" hidden="1">'LAP MINGGUAN'!$A$32:$L$4349</definedName>
    <definedName name="Z_B75CFFD5_3B14_4301_BB44_28A37C17E569_.wvu.PrintArea" localSheetId="3" hidden="1">'LAP MINGGUAN 10'!$A$32:$L$4349</definedName>
    <definedName name="Z_B75CFFD5_3B14_4301_BB44_28A37C17E569_.wvu.PrintArea" localSheetId="6" hidden="1">REKAP!$A$1:$B$101</definedName>
    <definedName name="Z_B75CFFD5_3B14_4301_BB44_28A37C17E569_.wvu.PrintArea" localSheetId="2" hidden="1">'REKAP BULANAN'!$A$1:$B$99</definedName>
    <definedName name="Z_B75CFFD5_3B14_4301_BB44_28A37C17E569_.wvu.PrintArea" localSheetId="4" hidden="1">SCHEDULE!$A$1:$E$265</definedName>
    <definedName name="Z_B75CFFD5_3B14_4301_BB44_28A37C17E569_.wvu.PrintTitles" localSheetId="5" hidden="1">'LAP MINGGUAN'!$32:$32</definedName>
    <definedName name="Z_B75CFFD5_3B14_4301_BB44_28A37C17E569_.wvu.PrintTitles" localSheetId="3" hidden="1">'LAP MINGGUAN 10'!$32:$32</definedName>
    <definedName name="Z_B75CFFD5_3B14_4301_BB44_28A37C17E569_.wvu.PrintTitles" localSheetId="6" hidden="1">REKAP!$38:$38</definedName>
    <definedName name="Z_B75CFFD5_3B14_4301_BB44_28A37C17E569_.wvu.PrintTitles" localSheetId="2" hidden="1">'REKAP BULANAN'!$36:$36</definedName>
    <definedName name="Z_B75CFFD5_3B14_4301_BB44_28A37C17E569_.wvu.PrintTitles" localSheetId="4" hidden="1">SCHEDULE!$42:$42</definedName>
    <definedName name="Z_B7AC51D5_D1AF_4523_BD43_05B577102982_.wvu.FilterData" localSheetId="5" hidden="1">'LAP MINGGUAN'!$A$32:$L$4350</definedName>
    <definedName name="Z_B7AC51D5_D1AF_4523_BD43_05B577102982_.wvu.FilterData" localSheetId="3" hidden="1">'LAP MINGGUAN 10'!$A$32:$L$4350</definedName>
    <definedName name="Z_B7AC51D5_D1AF_4523_BD43_05B577102982_.wvu.FilterData" localSheetId="6" hidden="1">REKAP!$A$38:$B$101</definedName>
    <definedName name="Z_B7AC51D5_D1AF_4523_BD43_05B577102982_.wvu.FilterData" localSheetId="2" hidden="1">'REKAP BULANAN'!$A$36:$B$99</definedName>
    <definedName name="Z_B7AC51D5_D1AF_4523_BD43_05B577102982_.wvu.FilterData" localSheetId="4" hidden="1">SCHEDULE!$A$42:$E$270</definedName>
    <definedName name="Z_B7AC51D5_D1AF_4523_BD43_05B577102982_.wvu.PrintArea" localSheetId="5" hidden="1">'LAP MINGGUAN'!$A$32:$L$4349</definedName>
    <definedName name="Z_B7AC51D5_D1AF_4523_BD43_05B577102982_.wvu.PrintArea" localSheetId="3" hidden="1">'LAP MINGGUAN 10'!$A$32:$L$4349</definedName>
    <definedName name="Z_B7AC51D5_D1AF_4523_BD43_05B577102982_.wvu.PrintArea" localSheetId="6" hidden="1">REKAP!$A$1:$B$101</definedName>
    <definedName name="Z_B7AC51D5_D1AF_4523_BD43_05B577102982_.wvu.PrintArea" localSheetId="2" hidden="1">'REKAP BULANAN'!$A$1:$B$99</definedName>
    <definedName name="Z_B7AC51D5_D1AF_4523_BD43_05B577102982_.wvu.PrintArea" localSheetId="4" hidden="1">SCHEDULE!$A$1:$E$265</definedName>
    <definedName name="Z_B7AC51D5_D1AF_4523_BD43_05B577102982_.wvu.PrintTitles" localSheetId="5" hidden="1">'LAP MINGGUAN'!$32:$32</definedName>
    <definedName name="Z_B7AC51D5_D1AF_4523_BD43_05B577102982_.wvu.PrintTitles" localSheetId="3" hidden="1">'LAP MINGGUAN 10'!$32:$32</definedName>
    <definedName name="Z_B7AC51D5_D1AF_4523_BD43_05B577102982_.wvu.PrintTitles" localSheetId="6" hidden="1">REKAP!$38:$38</definedName>
    <definedName name="Z_B7AC51D5_D1AF_4523_BD43_05B577102982_.wvu.PrintTitles" localSheetId="2" hidden="1">'REKAP BULANAN'!$36:$36</definedName>
    <definedName name="Z_B7AC51D5_D1AF_4523_BD43_05B577102982_.wvu.PrintTitles" localSheetId="4" hidden="1">SCHEDULE!$42:$42</definedName>
    <definedName name="Z_B7DC50BC_4B85_4BEC_9D5A_B3050C8D4E12_.wvu.FilterData" localSheetId="5" hidden="1">'LAP MINGGUAN'!$A$32:$L$4349</definedName>
    <definedName name="Z_B7DC50BC_4B85_4BEC_9D5A_B3050C8D4E12_.wvu.FilterData" localSheetId="3" hidden="1">'LAP MINGGUAN 10'!$A$32:$L$4349</definedName>
    <definedName name="Z_B7DC50BC_4B85_4BEC_9D5A_B3050C8D4E12_.wvu.FilterData" localSheetId="6" hidden="1">REKAP!$A$38:$B$101</definedName>
    <definedName name="Z_B7DC50BC_4B85_4BEC_9D5A_B3050C8D4E12_.wvu.FilterData" localSheetId="2" hidden="1">'REKAP BULANAN'!$A$36:$B$99</definedName>
    <definedName name="Z_B7DC50BC_4B85_4BEC_9D5A_B3050C8D4E12_.wvu.FilterData" localSheetId="4" hidden="1">SCHEDULE!$A$42:$E$265</definedName>
    <definedName name="Z_B7E4467E_A4D7_480F_B287_5B9C175EE8F9_.wvu.FilterData" localSheetId="5" hidden="1">'LAP MINGGUAN'!$A$33:$L$4351</definedName>
    <definedName name="Z_B7E4467E_A4D7_480F_B287_5B9C175EE8F9_.wvu.FilterData" localSheetId="3" hidden="1">'LAP MINGGUAN 10'!$A$33:$L$4351</definedName>
    <definedName name="Z_B7E4467E_A4D7_480F_B287_5B9C175EE8F9_.wvu.FilterData" localSheetId="6" hidden="1">REKAP!$A$39:$B$101</definedName>
    <definedName name="Z_B7E4467E_A4D7_480F_B287_5B9C175EE8F9_.wvu.FilterData" localSheetId="2" hidden="1">'REKAP BULANAN'!$A$37:$B$99</definedName>
    <definedName name="Z_B7E4467E_A4D7_480F_B287_5B9C175EE8F9_.wvu.FilterData" localSheetId="4" hidden="1">SCHEDULE!$A$43:$E$270</definedName>
    <definedName name="Z_B7FD64FA_21BF_43AF_83F0_836DF7D18914_.wvu.FilterData" localSheetId="5" hidden="1">'LAP MINGGUAN'!$A$32:$L$4349</definedName>
    <definedName name="Z_B7FD64FA_21BF_43AF_83F0_836DF7D18914_.wvu.FilterData" localSheetId="3" hidden="1">'LAP MINGGUAN 10'!$A$32:$L$4349</definedName>
    <definedName name="Z_B7FD64FA_21BF_43AF_83F0_836DF7D18914_.wvu.FilterData" localSheetId="6" hidden="1">REKAP!$A$38:$B$101</definedName>
    <definedName name="Z_B7FD64FA_21BF_43AF_83F0_836DF7D18914_.wvu.FilterData" localSheetId="2" hidden="1">'REKAP BULANAN'!$A$36:$B$99</definedName>
    <definedName name="Z_B7FD64FA_21BF_43AF_83F0_836DF7D18914_.wvu.FilterData" localSheetId="4" hidden="1">SCHEDULE!$A$42:$E$265</definedName>
    <definedName name="Z_B808C8C4_DB1F_459C_9B08_AB9504C4CCD3_.wvu.FilterData" localSheetId="5" hidden="1">'LAP MINGGUAN'!$A$33:$L$4351</definedName>
    <definedName name="Z_B808C8C4_DB1F_459C_9B08_AB9504C4CCD3_.wvu.FilterData" localSheetId="3" hidden="1">'LAP MINGGUAN 10'!$A$33:$L$4351</definedName>
    <definedName name="Z_B808C8C4_DB1F_459C_9B08_AB9504C4CCD3_.wvu.FilterData" localSheetId="6" hidden="1">REKAP!$A$39:$B$101</definedName>
    <definedName name="Z_B808C8C4_DB1F_459C_9B08_AB9504C4CCD3_.wvu.FilterData" localSheetId="2" hidden="1">'REKAP BULANAN'!$A$37:$B$99</definedName>
    <definedName name="Z_B808C8C4_DB1F_459C_9B08_AB9504C4CCD3_.wvu.FilterData" localSheetId="4" hidden="1">SCHEDULE!$A$43:$E$270</definedName>
    <definedName name="Z_B80CB816_2F77_421F_9C3D_182ECBB2DA71_.wvu.FilterData" localSheetId="5" hidden="1">'LAP MINGGUAN'!$A$33:$L$4351</definedName>
    <definedName name="Z_B80CB816_2F77_421F_9C3D_182ECBB2DA71_.wvu.FilterData" localSheetId="3" hidden="1">'LAP MINGGUAN 10'!$A$33:$L$4351</definedName>
    <definedName name="Z_B80CB816_2F77_421F_9C3D_182ECBB2DA71_.wvu.FilterData" localSheetId="6" hidden="1">REKAP!$A$39:$B$101</definedName>
    <definedName name="Z_B80CB816_2F77_421F_9C3D_182ECBB2DA71_.wvu.FilterData" localSheetId="2" hidden="1">'REKAP BULANAN'!$A$37:$B$99</definedName>
    <definedName name="Z_B80CB816_2F77_421F_9C3D_182ECBB2DA71_.wvu.FilterData" localSheetId="4" hidden="1">SCHEDULE!$A$43:$E$270</definedName>
    <definedName name="Z_B83CDDD3_52A3_445B_BB95_FB789A2E474A_.wvu.FilterData" localSheetId="5" hidden="1">'LAP MINGGUAN'!$A$33:$L$4351</definedName>
    <definedName name="Z_B83CDDD3_52A3_445B_BB95_FB789A2E474A_.wvu.FilterData" localSheetId="3" hidden="1">'LAP MINGGUAN 10'!$A$33:$L$4351</definedName>
    <definedName name="Z_B83CDDD3_52A3_445B_BB95_FB789A2E474A_.wvu.FilterData" localSheetId="6" hidden="1">REKAP!$A$39:$B$101</definedName>
    <definedName name="Z_B83CDDD3_52A3_445B_BB95_FB789A2E474A_.wvu.FilterData" localSheetId="2" hidden="1">'REKAP BULANAN'!$A$37:$B$99</definedName>
    <definedName name="Z_B83CDDD3_52A3_445B_BB95_FB789A2E474A_.wvu.FilterData" localSheetId="4" hidden="1">SCHEDULE!$A$43:$E$270</definedName>
    <definedName name="Z_B85802FC_B5B7_4F88_B29F_624486FDFBF6_.wvu.FilterData" localSheetId="5" hidden="1">'LAP MINGGUAN'!$A$33:$L$4351</definedName>
    <definedName name="Z_B85802FC_B5B7_4F88_B29F_624486FDFBF6_.wvu.FilterData" localSheetId="3" hidden="1">'LAP MINGGUAN 10'!$A$33:$L$4351</definedName>
    <definedName name="Z_B85802FC_B5B7_4F88_B29F_624486FDFBF6_.wvu.FilterData" localSheetId="6" hidden="1">REKAP!$A$39:$B$101</definedName>
    <definedName name="Z_B85802FC_B5B7_4F88_B29F_624486FDFBF6_.wvu.FilterData" localSheetId="2" hidden="1">'REKAP BULANAN'!$A$37:$B$99</definedName>
    <definedName name="Z_B85802FC_B5B7_4F88_B29F_624486FDFBF6_.wvu.FilterData" localSheetId="4" hidden="1">SCHEDULE!$A$43:$E$270</definedName>
    <definedName name="Z_B88989A2_EFE7_4CF2_B24C_0C0649D8285F_.wvu.FilterData" localSheetId="5" hidden="1">'LAP MINGGUAN'!$A$33:$L$4351</definedName>
    <definedName name="Z_B88989A2_EFE7_4CF2_B24C_0C0649D8285F_.wvu.FilterData" localSheetId="3" hidden="1">'LAP MINGGUAN 10'!$A$33:$L$4351</definedName>
    <definedName name="Z_B88989A2_EFE7_4CF2_B24C_0C0649D8285F_.wvu.FilterData" localSheetId="6" hidden="1">REKAP!$A$39:$B$101</definedName>
    <definedName name="Z_B88989A2_EFE7_4CF2_B24C_0C0649D8285F_.wvu.FilterData" localSheetId="2" hidden="1">'REKAP BULANAN'!$A$37:$B$99</definedName>
    <definedName name="Z_B88989A2_EFE7_4CF2_B24C_0C0649D8285F_.wvu.FilterData" localSheetId="4" hidden="1">SCHEDULE!$A$43:$E$270</definedName>
    <definedName name="Z_B8A30772_7FC6_4810_ACE1_91416F6A15E0_.wvu.FilterData" localSheetId="5" hidden="1">'LAP MINGGUAN'!$K$4349:$K$4349</definedName>
    <definedName name="Z_B8A30772_7FC6_4810_ACE1_91416F6A15E0_.wvu.FilterData" localSheetId="3" hidden="1">'LAP MINGGUAN 10'!$K$4349:$K$4349</definedName>
    <definedName name="Z_B8A30772_7FC6_4810_ACE1_91416F6A15E0_.wvu.FilterData" localSheetId="6" hidden="1">REKAP!#REF!</definedName>
    <definedName name="Z_B8A30772_7FC6_4810_ACE1_91416F6A15E0_.wvu.FilterData" localSheetId="2" hidden="1">'REKAP BULANAN'!#REF!</definedName>
    <definedName name="Z_B8A30772_7FC6_4810_ACE1_91416F6A15E0_.wvu.FilterData" localSheetId="4" hidden="1">SCHEDULE!$D$265:$D$265</definedName>
    <definedName name="Z_B942E0C3_DEF3_4DBB_8C3C_B8E7B7B67879_.wvu.FilterData" localSheetId="5" hidden="1">'LAP MINGGUAN'!$A$33:$L$4350</definedName>
    <definedName name="Z_B942E0C3_DEF3_4DBB_8C3C_B8E7B7B67879_.wvu.FilterData" localSheetId="3" hidden="1">'LAP MINGGUAN 10'!$A$33:$L$4350</definedName>
    <definedName name="Z_B942E0C3_DEF3_4DBB_8C3C_B8E7B7B67879_.wvu.FilterData" localSheetId="6" hidden="1">REKAP!$A$39:$B$101</definedName>
    <definedName name="Z_B942E0C3_DEF3_4DBB_8C3C_B8E7B7B67879_.wvu.FilterData" localSheetId="2" hidden="1">'REKAP BULANAN'!$A$37:$B$99</definedName>
    <definedName name="Z_B942E0C3_DEF3_4DBB_8C3C_B8E7B7B67879_.wvu.FilterData" localSheetId="4" hidden="1">SCHEDULE!$A$43:$E$270</definedName>
    <definedName name="Z_B97810EF_653F_4ACE_B688_58499FF4AD5D_.wvu.FilterData" localSheetId="5" hidden="1">'LAP MINGGUAN'!$A$32:$L$4349</definedName>
    <definedName name="Z_B97810EF_653F_4ACE_B688_58499FF4AD5D_.wvu.FilterData" localSheetId="3" hidden="1">'LAP MINGGUAN 10'!$A$32:$L$4349</definedName>
    <definedName name="Z_B97810EF_653F_4ACE_B688_58499FF4AD5D_.wvu.FilterData" localSheetId="6" hidden="1">REKAP!$A$38:$B$101</definedName>
    <definedName name="Z_B97810EF_653F_4ACE_B688_58499FF4AD5D_.wvu.FilterData" localSheetId="2" hidden="1">'REKAP BULANAN'!$A$36:$B$99</definedName>
    <definedName name="Z_B97810EF_653F_4ACE_B688_58499FF4AD5D_.wvu.FilterData" localSheetId="4" hidden="1">SCHEDULE!$A$42:$E$265</definedName>
    <definedName name="Z_B9785722_3893_4759_9804_2B1A8463B597_.wvu.FilterData" localSheetId="5" hidden="1">'LAP MINGGUAN'!$A$32:$L$4351</definedName>
    <definedName name="Z_B9785722_3893_4759_9804_2B1A8463B597_.wvu.FilterData" localSheetId="3" hidden="1">'LAP MINGGUAN 10'!$A$32:$L$4351</definedName>
    <definedName name="Z_B9785722_3893_4759_9804_2B1A8463B597_.wvu.FilterData" localSheetId="6" hidden="1">REKAP!$A$38:$B$101</definedName>
    <definedName name="Z_B9785722_3893_4759_9804_2B1A8463B597_.wvu.FilterData" localSheetId="2" hidden="1">'REKAP BULANAN'!$A$36:$B$99</definedName>
    <definedName name="Z_B9785722_3893_4759_9804_2B1A8463B597_.wvu.FilterData" localSheetId="4" hidden="1">SCHEDULE!$A$42:$E$270</definedName>
    <definedName name="Z_B999CB6D_7170_4576_AAD1_4673B1292F5B_.wvu.FilterData" localSheetId="5" hidden="1">'LAP MINGGUAN'!$A$32:$L$4350</definedName>
    <definedName name="Z_B999CB6D_7170_4576_AAD1_4673B1292F5B_.wvu.FilterData" localSheetId="3" hidden="1">'LAP MINGGUAN 10'!$A$32:$L$4350</definedName>
    <definedName name="Z_B999CB6D_7170_4576_AAD1_4673B1292F5B_.wvu.FilterData" localSheetId="6" hidden="1">REKAP!$A$38:$B$101</definedName>
    <definedName name="Z_B999CB6D_7170_4576_AAD1_4673B1292F5B_.wvu.FilterData" localSheetId="2" hidden="1">'REKAP BULANAN'!$A$36:$B$99</definedName>
    <definedName name="Z_B999CB6D_7170_4576_AAD1_4673B1292F5B_.wvu.FilterData" localSheetId="4" hidden="1">SCHEDULE!$A$42:$E$270</definedName>
    <definedName name="Z_BA0D5B2D_8C4D_4F3F_9C32_11951AB40608_.wvu.FilterData" localSheetId="5" hidden="1">'LAP MINGGUAN'!$A$32:$L$4351</definedName>
    <definedName name="Z_BA0D5B2D_8C4D_4F3F_9C32_11951AB40608_.wvu.FilterData" localSheetId="3" hidden="1">'LAP MINGGUAN 10'!$A$32:$L$4351</definedName>
    <definedName name="Z_BA0D5B2D_8C4D_4F3F_9C32_11951AB40608_.wvu.FilterData" localSheetId="6" hidden="1">REKAP!$A$38:$B$101</definedName>
    <definedName name="Z_BA0D5B2D_8C4D_4F3F_9C32_11951AB40608_.wvu.FilterData" localSheetId="2" hidden="1">'REKAP BULANAN'!$A$36:$B$99</definedName>
    <definedName name="Z_BA0D5B2D_8C4D_4F3F_9C32_11951AB40608_.wvu.FilterData" localSheetId="4" hidden="1">SCHEDULE!$A$42:$E$270</definedName>
    <definedName name="Z_BA36D88D_D97A_4DB5_A0D9_577C4CC12310_.wvu.FilterData" localSheetId="5" hidden="1">'LAP MINGGUAN'!$A$33:$L$4351</definedName>
    <definedName name="Z_BA36D88D_D97A_4DB5_A0D9_577C4CC12310_.wvu.FilterData" localSheetId="3" hidden="1">'LAP MINGGUAN 10'!$A$33:$L$4351</definedName>
    <definedName name="Z_BA36D88D_D97A_4DB5_A0D9_577C4CC12310_.wvu.FilterData" localSheetId="6" hidden="1">REKAP!$A$39:$B$101</definedName>
    <definedName name="Z_BA36D88D_D97A_4DB5_A0D9_577C4CC12310_.wvu.FilterData" localSheetId="2" hidden="1">'REKAP BULANAN'!$A$37:$B$99</definedName>
    <definedName name="Z_BA36D88D_D97A_4DB5_A0D9_577C4CC12310_.wvu.FilterData" localSheetId="4" hidden="1">SCHEDULE!$A$43:$E$270</definedName>
    <definedName name="Z_BA81ED19_8BA6_464C_9D64_9FE66F17CD7E_.wvu.FilterData" localSheetId="5" hidden="1">'LAP MINGGUAN'!$A$33:$L$4350</definedName>
    <definedName name="Z_BA81ED19_8BA6_464C_9D64_9FE66F17CD7E_.wvu.FilterData" localSheetId="3" hidden="1">'LAP MINGGUAN 10'!$A$33:$L$4350</definedName>
    <definedName name="Z_BA81ED19_8BA6_464C_9D64_9FE66F17CD7E_.wvu.FilterData" localSheetId="6" hidden="1">REKAP!$A$39:$B$101</definedName>
    <definedName name="Z_BA81ED19_8BA6_464C_9D64_9FE66F17CD7E_.wvu.FilterData" localSheetId="2" hidden="1">'REKAP BULANAN'!$A$37:$B$99</definedName>
    <definedName name="Z_BA81ED19_8BA6_464C_9D64_9FE66F17CD7E_.wvu.FilterData" localSheetId="4" hidden="1">SCHEDULE!$A$43:$E$270</definedName>
    <definedName name="Z_BA9DA0D8_3B41_4334_A69E_6A17BAD9E8D5_.wvu.FilterData" localSheetId="5" hidden="1">'LAP MINGGUAN'!$A$33:$L$4351</definedName>
    <definedName name="Z_BA9DA0D8_3B41_4334_A69E_6A17BAD9E8D5_.wvu.FilterData" localSheetId="3" hidden="1">'LAP MINGGUAN 10'!$A$33:$L$4351</definedName>
    <definedName name="Z_BA9DA0D8_3B41_4334_A69E_6A17BAD9E8D5_.wvu.FilterData" localSheetId="6" hidden="1">REKAP!$A$39:$B$101</definedName>
    <definedName name="Z_BA9DA0D8_3B41_4334_A69E_6A17BAD9E8D5_.wvu.FilterData" localSheetId="2" hidden="1">'REKAP BULANAN'!$A$37:$B$99</definedName>
    <definedName name="Z_BA9DA0D8_3B41_4334_A69E_6A17BAD9E8D5_.wvu.FilterData" localSheetId="4" hidden="1">SCHEDULE!$A$43:$E$270</definedName>
    <definedName name="Z_BABFDFEE_F09D_4244_A3EB_8854EA6BA1F2_.wvu.FilterData" localSheetId="5" hidden="1">'LAP MINGGUAN'!$A$33:$L$4350</definedName>
    <definedName name="Z_BABFDFEE_F09D_4244_A3EB_8854EA6BA1F2_.wvu.FilterData" localSheetId="3" hidden="1">'LAP MINGGUAN 10'!$A$33:$L$4350</definedName>
    <definedName name="Z_BABFDFEE_F09D_4244_A3EB_8854EA6BA1F2_.wvu.FilterData" localSheetId="6" hidden="1">REKAP!$A$39:$B$101</definedName>
    <definedName name="Z_BABFDFEE_F09D_4244_A3EB_8854EA6BA1F2_.wvu.FilterData" localSheetId="2" hidden="1">'REKAP BULANAN'!$A$37:$B$99</definedName>
    <definedName name="Z_BABFDFEE_F09D_4244_A3EB_8854EA6BA1F2_.wvu.FilterData" localSheetId="4" hidden="1">SCHEDULE!$A$43:$E$270</definedName>
    <definedName name="Z_BAF520C2_38E5_4743_B0C4_9763A905283C_.wvu.FilterData" localSheetId="5" hidden="1">'LAP MINGGUAN'!$A$32:$L$4349</definedName>
    <definedName name="Z_BAF520C2_38E5_4743_B0C4_9763A905283C_.wvu.FilterData" localSheetId="3" hidden="1">'LAP MINGGUAN 10'!$A$32:$L$4349</definedName>
    <definedName name="Z_BAF520C2_38E5_4743_B0C4_9763A905283C_.wvu.FilterData" localSheetId="6" hidden="1">REKAP!$A$38:$B$101</definedName>
    <definedName name="Z_BAF520C2_38E5_4743_B0C4_9763A905283C_.wvu.FilterData" localSheetId="2" hidden="1">'REKAP BULANAN'!$A$36:$B$99</definedName>
    <definedName name="Z_BAF520C2_38E5_4743_B0C4_9763A905283C_.wvu.FilterData" localSheetId="4" hidden="1">SCHEDULE!$A$42:$E$265</definedName>
    <definedName name="Z_BB0020D5_6F04_4A58_8F43_0BA72B64F23E_.wvu.FilterData" localSheetId="5" hidden="1">'LAP MINGGUAN'!$A$33:$L$4351</definedName>
    <definedName name="Z_BB0020D5_6F04_4A58_8F43_0BA72B64F23E_.wvu.FilterData" localSheetId="3" hidden="1">'LAP MINGGUAN 10'!$A$33:$L$4351</definedName>
    <definedName name="Z_BB0020D5_6F04_4A58_8F43_0BA72B64F23E_.wvu.FilterData" localSheetId="6" hidden="1">REKAP!$A$39:$B$101</definedName>
    <definedName name="Z_BB0020D5_6F04_4A58_8F43_0BA72B64F23E_.wvu.FilterData" localSheetId="2" hidden="1">'REKAP BULANAN'!$A$37:$B$99</definedName>
    <definedName name="Z_BB0020D5_6F04_4A58_8F43_0BA72B64F23E_.wvu.FilterData" localSheetId="4" hidden="1">SCHEDULE!$A$43:$E$270</definedName>
    <definedName name="Z_BB20FC95_7BBA_49BB_941F_8CF090E3C497_.wvu.FilterData" localSheetId="5" hidden="1">'LAP MINGGUAN'!$A$33:$L$4349</definedName>
    <definedName name="Z_BB20FC95_7BBA_49BB_941F_8CF090E3C497_.wvu.FilterData" localSheetId="3" hidden="1">'LAP MINGGUAN 10'!$A$33:$L$4349</definedName>
    <definedName name="Z_BB20FC95_7BBA_49BB_941F_8CF090E3C497_.wvu.FilterData" localSheetId="6" hidden="1">REKAP!$A$39:$B$101</definedName>
    <definedName name="Z_BB20FC95_7BBA_49BB_941F_8CF090E3C497_.wvu.FilterData" localSheetId="2" hidden="1">'REKAP BULANAN'!$A$37:$B$99</definedName>
    <definedName name="Z_BB20FC95_7BBA_49BB_941F_8CF090E3C497_.wvu.FilterData" localSheetId="4" hidden="1">SCHEDULE!$A$43:$E$265</definedName>
    <definedName name="Z_BB51D191_770E_4223_8ABD_FDE09B033AB3_.wvu.FilterData" localSheetId="5" hidden="1">'LAP MINGGUAN'!$A$33:$L$4351</definedName>
    <definedName name="Z_BB51D191_770E_4223_8ABD_FDE09B033AB3_.wvu.FilterData" localSheetId="3" hidden="1">'LAP MINGGUAN 10'!$A$33:$L$4351</definedName>
    <definedName name="Z_BB51D191_770E_4223_8ABD_FDE09B033AB3_.wvu.FilterData" localSheetId="6" hidden="1">REKAP!$A$39:$B$101</definedName>
    <definedName name="Z_BB51D191_770E_4223_8ABD_FDE09B033AB3_.wvu.FilterData" localSheetId="2" hidden="1">'REKAP BULANAN'!$A$37:$B$99</definedName>
    <definedName name="Z_BB51D191_770E_4223_8ABD_FDE09B033AB3_.wvu.FilterData" localSheetId="4" hidden="1">SCHEDULE!$A$43:$E$270</definedName>
    <definedName name="Z_BB51D191_770E_4223_8ABD_FDE09B033AB3_.wvu.PrintArea" localSheetId="5" hidden="1">'LAP MINGGUAN'!$A$32:$L$4349</definedName>
    <definedName name="Z_BB51D191_770E_4223_8ABD_FDE09B033AB3_.wvu.PrintArea" localSheetId="3" hidden="1">'LAP MINGGUAN 10'!$A$32:$L$4349</definedName>
    <definedName name="Z_BB51D191_770E_4223_8ABD_FDE09B033AB3_.wvu.PrintArea" localSheetId="6" hidden="1">REKAP!$A$1:$B$101</definedName>
    <definedName name="Z_BB51D191_770E_4223_8ABD_FDE09B033AB3_.wvu.PrintArea" localSheetId="2" hidden="1">'REKAP BULANAN'!$A$1:$B$99</definedName>
    <definedName name="Z_BB51D191_770E_4223_8ABD_FDE09B033AB3_.wvu.PrintArea" localSheetId="4" hidden="1">SCHEDULE!$A$1:$E$265</definedName>
    <definedName name="Z_BBA192B4_F02F_4FD1_B3C8_305F44DFCF4B_.wvu.FilterData" localSheetId="5" hidden="1">'LAP MINGGUAN'!$A$32:$L$4350</definedName>
    <definedName name="Z_BBA192B4_F02F_4FD1_B3C8_305F44DFCF4B_.wvu.FilterData" localSheetId="3" hidden="1">'LAP MINGGUAN 10'!$A$32:$L$4350</definedName>
    <definedName name="Z_BBA192B4_F02F_4FD1_B3C8_305F44DFCF4B_.wvu.FilterData" localSheetId="6" hidden="1">REKAP!$A$38:$B$101</definedName>
    <definedName name="Z_BBA192B4_F02F_4FD1_B3C8_305F44DFCF4B_.wvu.FilterData" localSheetId="2" hidden="1">'REKAP BULANAN'!$A$36:$B$99</definedName>
    <definedName name="Z_BBA192B4_F02F_4FD1_B3C8_305F44DFCF4B_.wvu.FilterData" localSheetId="4" hidden="1">SCHEDULE!$A$42:$E$270</definedName>
    <definedName name="Z_BBA452EB_5254_41ED_BC94_E61018793FE3_.wvu.FilterData" localSheetId="5" hidden="1">'LAP MINGGUAN'!$A$33:$L$4350</definedName>
    <definedName name="Z_BBA452EB_5254_41ED_BC94_E61018793FE3_.wvu.FilterData" localSheetId="3" hidden="1">'LAP MINGGUAN 10'!$A$33:$L$4350</definedName>
    <definedName name="Z_BBA452EB_5254_41ED_BC94_E61018793FE3_.wvu.FilterData" localSheetId="6" hidden="1">REKAP!$A$39:$B$101</definedName>
    <definedName name="Z_BBA452EB_5254_41ED_BC94_E61018793FE3_.wvu.FilterData" localSheetId="2" hidden="1">'REKAP BULANAN'!$A$37:$B$99</definedName>
    <definedName name="Z_BBA452EB_5254_41ED_BC94_E61018793FE3_.wvu.FilterData" localSheetId="4" hidden="1">SCHEDULE!$A$43:$E$270</definedName>
    <definedName name="Z_BBD40D89_5311_407A_BE71_73E335C02EF0_.wvu.FilterData" localSheetId="5" hidden="1">'LAP MINGGUAN'!$A$33:$L$4351</definedName>
    <definedName name="Z_BBD40D89_5311_407A_BE71_73E335C02EF0_.wvu.FilterData" localSheetId="3" hidden="1">'LAP MINGGUAN 10'!$A$33:$L$4351</definedName>
    <definedName name="Z_BBD40D89_5311_407A_BE71_73E335C02EF0_.wvu.FilterData" localSheetId="6" hidden="1">REKAP!$A$39:$B$101</definedName>
    <definedName name="Z_BBD40D89_5311_407A_BE71_73E335C02EF0_.wvu.FilterData" localSheetId="2" hidden="1">'REKAP BULANAN'!$A$37:$B$99</definedName>
    <definedName name="Z_BBD40D89_5311_407A_BE71_73E335C02EF0_.wvu.FilterData" localSheetId="4" hidden="1">SCHEDULE!$A$43:$E$270</definedName>
    <definedName name="Z_BBD5F8D8_ED5F_4325_9036_573A6C098ECC_.wvu.FilterData" localSheetId="5" hidden="1">'LAP MINGGUAN'!$A$32:$L$4351</definedName>
    <definedName name="Z_BBD5F8D8_ED5F_4325_9036_573A6C098ECC_.wvu.FilterData" localSheetId="3" hidden="1">'LAP MINGGUAN 10'!$A$32:$L$4351</definedName>
    <definedName name="Z_BBD5F8D8_ED5F_4325_9036_573A6C098ECC_.wvu.FilterData" localSheetId="6" hidden="1">REKAP!$A$38:$B$101</definedName>
    <definedName name="Z_BBD5F8D8_ED5F_4325_9036_573A6C098ECC_.wvu.FilterData" localSheetId="2" hidden="1">'REKAP BULANAN'!$A$36:$B$99</definedName>
    <definedName name="Z_BBD5F8D8_ED5F_4325_9036_573A6C098ECC_.wvu.FilterData" localSheetId="4" hidden="1">SCHEDULE!$A$42:$E$270</definedName>
    <definedName name="Z_BBE74732_0EAE_4AC8_BC37_3DF861CC5E21_.wvu.FilterData" localSheetId="5" hidden="1">'LAP MINGGUAN'!$A$33:$L$4351</definedName>
    <definedName name="Z_BBE74732_0EAE_4AC8_BC37_3DF861CC5E21_.wvu.FilterData" localSheetId="3" hidden="1">'LAP MINGGUAN 10'!$A$33:$L$4351</definedName>
    <definedName name="Z_BBE74732_0EAE_4AC8_BC37_3DF861CC5E21_.wvu.FilterData" localSheetId="6" hidden="1">REKAP!$A$39:$B$101</definedName>
    <definedName name="Z_BBE74732_0EAE_4AC8_BC37_3DF861CC5E21_.wvu.FilterData" localSheetId="2" hidden="1">'REKAP BULANAN'!$A$37:$B$99</definedName>
    <definedName name="Z_BBE74732_0EAE_4AC8_BC37_3DF861CC5E21_.wvu.FilterData" localSheetId="4" hidden="1">SCHEDULE!$A$43:$E$270</definedName>
    <definedName name="Z_BC28943C_85B0_45C3_B488_3FB0A858A760_.wvu.FilterData" localSheetId="5" hidden="1">'LAP MINGGUAN'!$A$33:$L$4351</definedName>
    <definedName name="Z_BC28943C_85B0_45C3_B488_3FB0A858A760_.wvu.FilterData" localSheetId="3" hidden="1">'LAP MINGGUAN 10'!$A$33:$L$4351</definedName>
    <definedName name="Z_BC28943C_85B0_45C3_B488_3FB0A858A760_.wvu.FilterData" localSheetId="6" hidden="1">REKAP!$A$39:$B$101</definedName>
    <definedName name="Z_BC28943C_85B0_45C3_B488_3FB0A858A760_.wvu.FilterData" localSheetId="2" hidden="1">'REKAP BULANAN'!$A$37:$B$99</definedName>
    <definedName name="Z_BC28943C_85B0_45C3_B488_3FB0A858A760_.wvu.FilterData" localSheetId="4" hidden="1">SCHEDULE!$A$43:$E$270</definedName>
    <definedName name="Z_BC8131CB_CE13_45EF_8267_6273E53D6B06_.wvu.FilterData" localSheetId="5" hidden="1">'LAP MINGGUAN'!$A$33:$L$4351</definedName>
    <definedName name="Z_BC8131CB_CE13_45EF_8267_6273E53D6B06_.wvu.FilterData" localSheetId="3" hidden="1">'LAP MINGGUAN 10'!$A$33:$L$4351</definedName>
    <definedName name="Z_BC8131CB_CE13_45EF_8267_6273E53D6B06_.wvu.FilterData" localSheetId="6" hidden="1">REKAP!$A$39:$B$101</definedName>
    <definedName name="Z_BC8131CB_CE13_45EF_8267_6273E53D6B06_.wvu.FilterData" localSheetId="2" hidden="1">'REKAP BULANAN'!$A$37:$B$99</definedName>
    <definedName name="Z_BC8131CB_CE13_45EF_8267_6273E53D6B06_.wvu.FilterData" localSheetId="4" hidden="1">SCHEDULE!$A$43:$E$270</definedName>
    <definedName name="Z_BCC282ED_E163_41B2_B290_6DE158F34B9C_.wvu.FilterData" localSheetId="5" hidden="1">'LAP MINGGUAN'!$A$33:$L$4350</definedName>
    <definedName name="Z_BCC282ED_E163_41B2_B290_6DE158F34B9C_.wvu.FilterData" localSheetId="3" hidden="1">'LAP MINGGUAN 10'!$A$33:$L$4350</definedName>
    <definedName name="Z_BCC282ED_E163_41B2_B290_6DE158F34B9C_.wvu.FilterData" localSheetId="6" hidden="1">REKAP!$A$39:$B$101</definedName>
    <definedName name="Z_BCC282ED_E163_41B2_B290_6DE158F34B9C_.wvu.FilterData" localSheetId="2" hidden="1">'REKAP BULANAN'!$A$37:$B$99</definedName>
    <definedName name="Z_BCC282ED_E163_41B2_B290_6DE158F34B9C_.wvu.FilterData" localSheetId="4" hidden="1">SCHEDULE!$A$43:$E$270</definedName>
    <definedName name="Z_BCCEA23E_72A8_4D07_B2AB_E7AB066EF955_.wvu.FilterData" localSheetId="5" hidden="1">'LAP MINGGUAN'!$A$33:$L$4351</definedName>
    <definedName name="Z_BCCEA23E_72A8_4D07_B2AB_E7AB066EF955_.wvu.FilterData" localSheetId="3" hidden="1">'LAP MINGGUAN 10'!$A$33:$L$4351</definedName>
    <definedName name="Z_BCCEA23E_72A8_4D07_B2AB_E7AB066EF955_.wvu.FilterData" localSheetId="6" hidden="1">REKAP!$A$39:$B$101</definedName>
    <definedName name="Z_BCCEA23E_72A8_4D07_B2AB_E7AB066EF955_.wvu.FilterData" localSheetId="2" hidden="1">'REKAP BULANAN'!$A$37:$B$99</definedName>
    <definedName name="Z_BCCEA23E_72A8_4D07_B2AB_E7AB066EF955_.wvu.FilterData" localSheetId="4" hidden="1">SCHEDULE!$A$43:$E$270</definedName>
    <definedName name="Z_BD42A5BB_2A5C_4829_B408_EB705161D8F6_.wvu.FilterData" localSheetId="5" hidden="1">'LAP MINGGUAN'!$A$33:$L$4351</definedName>
    <definedName name="Z_BD42A5BB_2A5C_4829_B408_EB705161D8F6_.wvu.FilterData" localSheetId="3" hidden="1">'LAP MINGGUAN 10'!$A$33:$L$4351</definedName>
    <definedName name="Z_BD42A5BB_2A5C_4829_B408_EB705161D8F6_.wvu.FilterData" localSheetId="6" hidden="1">REKAP!$A$39:$B$101</definedName>
    <definedName name="Z_BD42A5BB_2A5C_4829_B408_EB705161D8F6_.wvu.FilterData" localSheetId="2" hidden="1">'REKAP BULANAN'!$A$37:$B$99</definedName>
    <definedName name="Z_BD42A5BB_2A5C_4829_B408_EB705161D8F6_.wvu.FilterData" localSheetId="4" hidden="1">SCHEDULE!$A$43:$E$270</definedName>
    <definedName name="Z_BDB4F5DC_4FCF_48F5_853C_D1146975637E_.wvu.FilterData" localSheetId="5" hidden="1">'LAP MINGGUAN'!$A$32:$L$4349</definedName>
    <definedName name="Z_BDB4F5DC_4FCF_48F5_853C_D1146975637E_.wvu.FilterData" localSheetId="3" hidden="1">'LAP MINGGUAN 10'!$A$32:$L$4349</definedName>
    <definedName name="Z_BDB4F5DC_4FCF_48F5_853C_D1146975637E_.wvu.FilterData" localSheetId="6" hidden="1">REKAP!$A$38:$B$101</definedName>
    <definedName name="Z_BDB4F5DC_4FCF_48F5_853C_D1146975637E_.wvu.FilterData" localSheetId="2" hidden="1">'REKAP BULANAN'!$A$36:$B$99</definedName>
    <definedName name="Z_BDB4F5DC_4FCF_48F5_853C_D1146975637E_.wvu.FilterData" localSheetId="4" hidden="1">SCHEDULE!$A$42:$E$265</definedName>
    <definedName name="Z_BE1DF516_B5F4_4610_AE87_0DF305C563EC_.wvu.FilterData" localSheetId="5" hidden="1">'LAP MINGGUAN'!$A$32:$L$4349</definedName>
    <definedName name="Z_BE1DF516_B5F4_4610_AE87_0DF305C563EC_.wvu.FilterData" localSheetId="3" hidden="1">'LAP MINGGUAN 10'!$A$32:$L$4349</definedName>
    <definedName name="Z_BE1DF516_B5F4_4610_AE87_0DF305C563EC_.wvu.FilterData" localSheetId="6" hidden="1">REKAP!$A$38:$B$101</definedName>
    <definedName name="Z_BE1DF516_B5F4_4610_AE87_0DF305C563EC_.wvu.FilterData" localSheetId="2" hidden="1">'REKAP BULANAN'!$A$36:$B$99</definedName>
    <definedName name="Z_BE1DF516_B5F4_4610_AE87_0DF305C563EC_.wvu.FilterData" localSheetId="4" hidden="1">SCHEDULE!$A$42:$E$265</definedName>
    <definedName name="Z_BE23FBF7_59FF_4923_AC1B_EE355D0A82B9_.wvu.FilterData" localSheetId="5" hidden="1">'LAP MINGGUAN'!$A$32:$L$4351</definedName>
    <definedName name="Z_BE23FBF7_59FF_4923_AC1B_EE355D0A82B9_.wvu.FilterData" localSheetId="3" hidden="1">'LAP MINGGUAN 10'!$A$32:$L$4351</definedName>
    <definedName name="Z_BE23FBF7_59FF_4923_AC1B_EE355D0A82B9_.wvu.FilterData" localSheetId="6" hidden="1">REKAP!$A$38:$B$101</definedName>
    <definedName name="Z_BE23FBF7_59FF_4923_AC1B_EE355D0A82B9_.wvu.FilterData" localSheetId="2" hidden="1">'REKAP BULANAN'!$A$36:$B$99</definedName>
    <definedName name="Z_BE23FBF7_59FF_4923_AC1B_EE355D0A82B9_.wvu.FilterData" localSheetId="4" hidden="1">SCHEDULE!$A$42:$E$270</definedName>
    <definedName name="Z_BE258ECE_F2A2_4A30_B70E_5DCED498BDE1_.wvu.FilterData" localSheetId="5" hidden="1">'LAP MINGGUAN'!$A$33:$L$4351</definedName>
    <definedName name="Z_BE258ECE_F2A2_4A30_B70E_5DCED498BDE1_.wvu.FilterData" localSheetId="3" hidden="1">'LAP MINGGUAN 10'!$A$33:$L$4351</definedName>
    <definedName name="Z_BE258ECE_F2A2_4A30_B70E_5DCED498BDE1_.wvu.FilterData" localSheetId="6" hidden="1">REKAP!$A$39:$B$101</definedName>
    <definedName name="Z_BE258ECE_F2A2_4A30_B70E_5DCED498BDE1_.wvu.FilterData" localSheetId="2" hidden="1">'REKAP BULANAN'!$A$37:$B$99</definedName>
    <definedName name="Z_BE258ECE_F2A2_4A30_B70E_5DCED498BDE1_.wvu.FilterData" localSheetId="4" hidden="1">SCHEDULE!$A$43:$E$270</definedName>
    <definedName name="Z_BE81B372_DF42_47E3_8727_0C1EFB0DA3AB_.wvu.FilterData" localSheetId="5" hidden="1">'LAP MINGGUAN'!$A$32:$L$4349</definedName>
    <definedName name="Z_BE81B372_DF42_47E3_8727_0C1EFB0DA3AB_.wvu.FilterData" localSheetId="3" hidden="1">'LAP MINGGUAN 10'!$A$32:$L$4349</definedName>
    <definedName name="Z_BE81B372_DF42_47E3_8727_0C1EFB0DA3AB_.wvu.FilterData" localSheetId="6" hidden="1">REKAP!$A$38:$B$101</definedName>
    <definedName name="Z_BE81B372_DF42_47E3_8727_0C1EFB0DA3AB_.wvu.FilterData" localSheetId="2" hidden="1">'REKAP BULANAN'!$A$36:$B$99</definedName>
    <definedName name="Z_BE81B372_DF42_47E3_8727_0C1EFB0DA3AB_.wvu.FilterData" localSheetId="4" hidden="1">SCHEDULE!$A$42:$E$265</definedName>
    <definedName name="Z_BE81B372_DF42_47E3_8727_0C1EFB0DA3AB_.wvu.PrintArea" localSheetId="5" hidden="1">'LAP MINGGUAN'!$A$32:$L$4349</definedName>
    <definedName name="Z_BE81B372_DF42_47E3_8727_0C1EFB0DA3AB_.wvu.PrintArea" localSheetId="3" hidden="1">'LAP MINGGUAN 10'!$A$32:$L$4349</definedName>
    <definedName name="Z_BE81B372_DF42_47E3_8727_0C1EFB0DA3AB_.wvu.PrintArea" localSheetId="6" hidden="1">REKAP!$A$1:$B$101</definedName>
    <definedName name="Z_BE81B372_DF42_47E3_8727_0C1EFB0DA3AB_.wvu.PrintArea" localSheetId="2" hidden="1">'REKAP BULANAN'!$A$1:$B$99</definedName>
    <definedName name="Z_BE81B372_DF42_47E3_8727_0C1EFB0DA3AB_.wvu.PrintArea" localSheetId="4" hidden="1">SCHEDULE!$A$1:$E$265</definedName>
    <definedName name="Z_BE81B372_DF42_47E3_8727_0C1EFB0DA3AB_.wvu.PrintTitles" localSheetId="5" hidden="1">'LAP MINGGUAN'!$32:$32</definedName>
    <definedName name="Z_BE81B372_DF42_47E3_8727_0C1EFB0DA3AB_.wvu.PrintTitles" localSheetId="3" hidden="1">'LAP MINGGUAN 10'!$32:$32</definedName>
    <definedName name="Z_BE81B372_DF42_47E3_8727_0C1EFB0DA3AB_.wvu.PrintTitles" localSheetId="6" hidden="1">REKAP!$38:$38</definedName>
    <definedName name="Z_BE81B372_DF42_47E3_8727_0C1EFB0DA3AB_.wvu.PrintTitles" localSheetId="2" hidden="1">'REKAP BULANAN'!$36:$36</definedName>
    <definedName name="Z_BE81B372_DF42_47E3_8727_0C1EFB0DA3AB_.wvu.PrintTitles" localSheetId="4" hidden="1">SCHEDULE!$42:$42</definedName>
    <definedName name="Z_BE90FE8A_974A_427F_8738_C31F6CBAE1B7_.wvu.FilterData" localSheetId="5" hidden="1">'LAP MINGGUAN'!$A$33:$L$4351</definedName>
    <definedName name="Z_BE90FE8A_974A_427F_8738_C31F6CBAE1B7_.wvu.FilterData" localSheetId="3" hidden="1">'LAP MINGGUAN 10'!$A$33:$L$4351</definedName>
    <definedName name="Z_BE90FE8A_974A_427F_8738_C31F6CBAE1B7_.wvu.FilterData" localSheetId="6" hidden="1">REKAP!$A$39:$B$101</definedName>
    <definedName name="Z_BE90FE8A_974A_427F_8738_C31F6CBAE1B7_.wvu.FilterData" localSheetId="2" hidden="1">'REKAP BULANAN'!$A$37:$B$99</definedName>
    <definedName name="Z_BE90FE8A_974A_427F_8738_C31F6CBAE1B7_.wvu.FilterData" localSheetId="4" hidden="1">SCHEDULE!$A$43:$E$270</definedName>
    <definedName name="Z_BEAE34FA_4B51_4D7F_B716_E950D71F6563_.wvu.FilterData" localSheetId="5" hidden="1">'LAP MINGGUAN'!$A$32:$L$4349</definedName>
    <definedName name="Z_BEAE34FA_4B51_4D7F_B716_E950D71F6563_.wvu.FilterData" localSheetId="3" hidden="1">'LAP MINGGUAN 10'!$A$32:$L$4349</definedName>
    <definedName name="Z_BEAE34FA_4B51_4D7F_B716_E950D71F6563_.wvu.FilterData" localSheetId="6" hidden="1">REKAP!$A$1:$B$101</definedName>
    <definedName name="Z_BEAE34FA_4B51_4D7F_B716_E950D71F6563_.wvu.FilterData" localSheetId="2" hidden="1">'REKAP BULANAN'!$A$1:$B$99</definedName>
    <definedName name="Z_BEAE34FA_4B51_4D7F_B716_E950D71F6563_.wvu.FilterData" localSheetId="4" hidden="1">SCHEDULE!$A$1:$E$265</definedName>
    <definedName name="Z_BED185EF_D2DF_4414_A903_22AE9AFD4C5F_.wvu.FilterData" localSheetId="5" hidden="1">'LAP MINGGUAN'!$A$33:$L$4351</definedName>
    <definedName name="Z_BED185EF_D2DF_4414_A903_22AE9AFD4C5F_.wvu.FilterData" localSheetId="3" hidden="1">'LAP MINGGUAN 10'!$A$33:$L$4351</definedName>
    <definedName name="Z_BED185EF_D2DF_4414_A903_22AE9AFD4C5F_.wvu.FilterData" localSheetId="6" hidden="1">REKAP!$A$39:$B$101</definedName>
    <definedName name="Z_BED185EF_D2DF_4414_A903_22AE9AFD4C5F_.wvu.FilterData" localSheetId="2" hidden="1">'REKAP BULANAN'!$A$37:$B$99</definedName>
    <definedName name="Z_BED185EF_D2DF_4414_A903_22AE9AFD4C5F_.wvu.FilterData" localSheetId="4" hidden="1">SCHEDULE!$A$43:$E$270</definedName>
    <definedName name="Z_BED3347D_4880_461A_8E13_779304F9A6E6_.wvu.FilterData" localSheetId="5" hidden="1">'LAP MINGGUAN'!$A$32:$L$4349</definedName>
    <definedName name="Z_BED3347D_4880_461A_8E13_779304F9A6E6_.wvu.FilterData" localSheetId="3" hidden="1">'LAP MINGGUAN 10'!$A$32:$L$4349</definedName>
    <definedName name="Z_BED3347D_4880_461A_8E13_779304F9A6E6_.wvu.FilterData" localSheetId="6" hidden="1">REKAP!$A$38:$B$101</definedName>
    <definedName name="Z_BED3347D_4880_461A_8E13_779304F9A6E6_.wvu.FilterData" localSheetId="2" hidden="1">'REKAP BULANAN'!$A$36:$B$99</definedName>
    <definedName name="Z_BED3347D_4880_461A_8E13_779304F9A6E6_.wvu.FilterData" localSheetId="4" hidden="1">SCHEDULE!$A$42:$E$265</definedName>
    <definedName name="Z_BF1A1567_DD72_4ECF_92E0_DE6FC94A3F67_.wvu.FilterData" localSheetId="5" hidden="1">'LAP MINGGUAN'!$A$32:$L$4350</definedName>
    <definedName name="Z_BF1A1567_DD72_4ECF_92E0_DE6FC94A3F67_.wvu.FilterData" localSheetId="3" hidden="1">'LAP MINGGUAN 10'!$A$32:$L$4350</definedName>
    <definedName name="Z_BF1A1567_DD72_4ECF_92E0_DE6FC94A3F67_.wvu.FilterData" localSheetId="6" hidden="1">REKAP!$A$38:$B$101</definedName>
    <definedName name="Z_BF1A1567_DD72_4ECF_92E0_DE6FC94A3F67_.wvu.FilterData" localSheetId="2" hidden="1">'REKAP BULANAN'!$A$36:$B$99</definedName>
    <definedName name="Z_BF1A1567_DD72_4ECF_92E0_DE6FC94A3F67_.wvu.FilterData" localSheetId="4" hidden="1">SCHEDULE!$A$42:$E$270</definedName>
    <definedName name="Z_BF57780B_00C2_4A21_874A_8914898ADC12_.wvu.FilterData" localSheetId="5" hidden="1">'LAP MINGGUAN'!$A$32:$L$4349</definedName>
    <definedName name="Z_BF57780B_00C2_4A21_874A_8914898ADC12_.wvu.FilterData" localSheetId="3" hidden="1">'LAP MINGGUAN 10'!$A$32:$L$4349</definedName>
    <definedName name="Z_BF57780B_00C2_4A21_874A_8914898ADC12_.wvu.FilterData" localSheetId="6" hidden="1">REKAP!$A$1:$B$101</definedName>
    <definedName name="Z_BF57780B_00C2_4A21_874A_8914898ADC12_.wvu.FilterData" localSheetId="2" hidden="1">'REKAP BULANAN'!$A$1:$B$99</definedName>
    <definedName name="Z_BF57780B_00C2_4A21_874A_8914898ADC12_.wvu.FilterData" localSheetId="4" hidden="1">SCHEDULE!$A$1:$E$265</definedName>
    <definedName name="Z_BF63F771_6913_4CC3_B893_DC3BED159A2F_.wvu.FilterData" localSheetId="5" hidden="1">'LAP MINGGUAN'!$A$33:$L$4351</definedName>
    <definedName name="Z_BF63F771_6913_4CC3_B893_DC3BED159A2F_.wvu.FilterData" localSheetId="3" hidden="1">'LAP MINGGUAN 10'!$A$33:$L$4351</definedName>
    <definedName name="Z_BF63F771_6913_4CC3_B893_DC3BED159A2F_.wvu.FilterData" localSheetId="6" hidden="1">REKAP!$A$39:$B$101</definedName>
    <definedName name="Z_BF63F771_6913_4CC3_B893_DC3BED159A2F_.wvu.FilterData" localSheetId="2" hidden="1">'REKAP BULANAN'!$A$37:$B$99</definedName>
    <definedName name="Z_BF63F771_6913_4CC3_B893_DC3BED159A2F_.wvu.FilterData" localSheetId="4" hidden="1">SCHEDULE!$A$43:$E$270</definedName>
    <definedName name="Z_BF7D3C81_F3C1_4D5A_A922_B2CBCFA778C6_.wvu.FilterData" localSheetId="5" hidden="1">'LAP MINGGUAN'!$A$33:$L$4350</definedName>
    <definedName name="Z_BF7D3C81_F3C1_4D5A_A922_B2CBCFA778C6_.wvu.FilterData" localSheetId="3" hidden="1">'LAP MINGGUAN 10'!$A$33:$L$4350</definedName>
    <definedName name="Z_BF7D3C81_F3C1_4D5A_A922_B2CBCFA778C6_.wvu.FilterData" localSheetId="6" hidden="1">REKAP!$A$39:$B$101</definedName>
    <definedName name="Z_BF7D3C81_F3C1_4D5A_A922_B2CBCFA778C6_.wvu.FilterData" localSheetId="2" hidden="1">'REKAP BULANAN'!$A$37:$B$99</definedName>
    <definedName name="Z_BF7D3C81_F3C1_4D5A_A922_B2CBCFA778C6_.wvu.FilterData" localSheetId="4" hidden="1">SCHEDULE!$A$43:$E$270</definedName>
    <definedName name="Z_BFB5C43F_4E4C_4B2D_BC69_6ED5346A7CC3_.wvu.FilterData" localSheetId="5" hidden="1">'LAP MINGGUAN'!$A$33:$L$4350</definedName>
    <definedName name="Z_BFB5C43F_4E4C_4B2D_BC69_6ED5346A7CC3_.wvu.FilterData" localSheetId="3" hidden="1">'LAP MINGGUAN 10'!$A$33:$L$4350</definedName>
    <definedName name="Z_BFB5C43F_4E4C_4B2D_BC69_6ED5346A7CC3_.wvu.FilterData" localSheetId="6" hidden="1">REKAP!$A$39:$B$101</definedName>
    <definedName name="Z_BFB5C43F_4E4C_4B2D_BC69_6ED5346A7CC3_.wvu.FilterData" localSheetId="2" hidden="1">'REKAP BULANAN'!$A$37:$B$99</definedName>
    <definedName name="Z_BFB5C43F_4E4C_4B2D_BC69_6ED5346A7CC3_.wvu.FilterData" localSheetId="4" hidden="1">SCHEDULE!$A$43:$E$270</definedName>
    <definedName name="Z_BFD46E40_4C3F_4DAA_9992_D7A94F85E864_.wvu.FilterData" localSheetId="5" hidden="1">'LAP MINGGUAN'!$A$33:$L$4350</definedName>
    <definedName name="Z_BFD46E40_4C3F_4DAA_9992_D7A94F85E864_.wvu.FilterData" localSheetId="3" hidden="1">'LAP MINGGUAN 10'!$A$33:$L$4350</definedName>
    <definedName name="Z_BFD46E40_4C3F_4DAA_9992_D7A94F85E864_.wvu.FilterData" localSheetId="6" hidden="1">REKAP!$A$39:$B$101</definedName>
    <definedName name="Z_BFD46E40_4C3F_4DAA_9992_D7A94F85E864_.wvu.FilterData" localSheetId="2" hidden="1">'REKAP BULANAN'!$A$37:$B$99</definedName>
    <definedName name="Z_BFD46E40_4C3F_4DAA_9992_D7A94F85E864_.wvu.FilterData" localSheetId="4" hidden="1">SCHEDULE!$A$43:$E$270</definedName>
    <definedName name="Z_C031791B_0CED_45D9_BE81_3716CA74FE23_.wvu.FilterData" localSheetId="5" hidden="1">'LAP MINGGUAN'!$A$33:$L$4351</definedName>
    <definedName name="Z_C031791B_0CED_45D9_BE81_3716CA74FE23_.wvu.FilterData" localSheetId="3" hidden="1">'LAP MINGGUAN 10'!$A$33:$L$4351</definedName>
    <definedName name="Z_C031791B_0CED_45D9_BE81_3716CA74FE23_.wvu.FilterData" localSheetId="6" hidden="1">REKAP!$A$39:$B$101</definedName>
    <definedName name="Z_C031791B_0CED_45D9_BE81_3716CA74FE23_.wvu.FilterData" localSheetId="2" hidden="1">'REKAP BULANAN'!$A$37:$B$99</definedName>
    <definedName name="Z_C031791B_0CED_45D9_BE81_3716CA74FE23_.wvu.FilterData" localSheetId="4" hidden="1">SCHEDULE!$A$43:$E$270</definedName>
    <definedName name="Z_C065DDC7_C69A_4757_B577_8B8079046192_.wvu.FilterData" localSheetId="5" hidden="1">'LAP MINGGUAN'!$A$33:$L$4351</definedName>
    <definedName name="Z_C065DDC7_C69A_4757_B577_8B8079046192_.wvu.FilterData" localSheetId="3" hidden="1">'LAP MINGGUAN 10'!$A$33:$L$4351</definedName>
    <definedName name="Z_C065DDC7_C69A_4757_B577_8B8079046192_.wvu.FilterData" localSheetId="6" hidden="1">REKAP!$A$39:$B$101</definedName>
    <definedName name="Z_C065DDC7_C69A_4757_B577_8B8079046192_.wvu.FilterData" localSheetId="2" hidden="1">'REKAP BULANAN'!$A$37:$B$99</definedName>
    <definedName name="Z_C065DDC7_C69A_4757_B577_8B8079046192_.wvu.FilterData" localSheetId="4" hidden="1">SCHEDULE!$A$43:$E$270</definedName>
    <definedName name="Z_C069F8CD_52F9_47C0_A0D7_6980604ED6FC_.wvu.FilterData" localSheetId="5" hidden="1">'LAP MINGGUAN'!$A$33:$L$4351</definedName>
    <definedName name="Z_C069F8CD_52F9_47C0_A0D7_6980604ED6FC_.wvu.FilterData" localSheetId="3" hidden="1">'LAP MINGGUAN 10'!$A$33:$L$4351</definedName>
    <definedName name="Z_C069F8CD_52F9_47C0_A0D7_6980604ED6FC_.wvu.FilterData" localSheetId="6" hidden="1">REKAP!$A$39:$B$101</definedName>
    <definedName name="Z_C069F8CD_52F9_47C0_A0D7_6980604ED6FC_.wvu.FilterData" localSheetId="2" hidden="1">'REKAP BULANAN'!$A$37:$B$99</definedName>
    <definedName name="Z_C069F8CD_52F9_47C0_A0D7_6980604ED6FC_.wvu.FilterData" localSheetId="4" hidden="1">SCHEDULE!$A$43:$E$270</definedName>
    <definedName name="Z_C07B8FF1_FB64_42D4_B7D3_14AC7EF5D9F8_.wvu.FilterData" localSheetId="5" hidden="1">'LAP MINGGUAN'!$A$32:$L$4349</definedName>
    <definedName name="Z_C07B8FF1_FB64_42D4_B7D3_14AC7EF5D9F8_.wvu.FilterData" localSheetId="3" hidden="1">'LAP MINGGUAN 10'!$A$32:$L$4349</definedName>
    <definedName name="Z_C07B8FF1_FB64_42D4_B7D3_14AC7EF5D9F8_.wvu.FilterData" localSheetId="6" hidden="1">REKAP!$A$38:$B$101</definedName>
    <definedName name="Z_C07B8FF1_FB64_42D4_B7D3_14AC7EF5D9F8_.wvu.FilterData" localSheetId="2" hidden="1">'REKAP BULANAN'!$A$36:$B$99</definedName>
    <definedName name="Z_C07B8FF1_FB64_42D4_B7D3_14AC7EF5D9F8_.wvu.FilterData" localSheetId="4" hidden="1">SCHEDULE!$A$42:$E$265</definedName>
    <definedName name="Z_C09C570A_4CB9_4B7B_97F3_221DD437155E_.wvu.FilterData" localSheetId="5" hidden="1">'LAP MINGGUAN'!$A$32:$L$4349</definedName>
    <definedName name="Z_C09C570A_4CB9_4B7B_97F3_221DD437155E_.wvu.FilterData" localSheetId="3" hidden="1">'LAP MINGGUAN 10'!$A$32:$L$4349</definedName>
    <definedName name="Z_C09C570A_4CB9_4B7B_97F3_221DD437155E_.wvu.FilterData" localSheetId="6" hidden="1">REKAP!$A$38:$B$101</definedName>
    <definedName name="Z_C09C570A_4CB9_4B7B_97F3_221DD437155E_.wvu.FilterData" localSheetId="2" hidden="1">'REKAP BULANAN'!$A$36:$B$99</definedName>
    <definedName name="Z_C09C570A_4CB9_4B7B_97F3_221DD437155E_.wvu.FilterData" localSheetId="4" hidden="1">SCHEDULE!$A$42:$E$265</definedName>
    <definedName name="Z_C0A045B9_7C50_4614_82DE_BFF2F3137101_.wvu.FilterData" localSheetId="5" hidden="1">'LAP MINGGUAN'!$A$32:$L$4350</definedName>
    <definedName name="Z_C0A045B9_7C50_4614_82DE_BFF2F3137101_.wvu.FilterData" localSheetId="3" hidden="1">'LAP MINGGUAN 10'!$A$32:$L$4350</definedName>
    <definedName name="Z_C0A045B9_7C50_4614_82DE_BFF2F3137101_.wvu.FilterData" localSheetId="6" hidden="1">REKAP!$A$38:$B$101</definedName>
    <definedName name="Z_C0A045B9_7C50_4614_82DE_BFF2F3137101_.wvu.FilterData" localSheetId="2" hidden="1">'REKAP BULANAN'!$A$36:$B$99</definedName>
    <definedName name="Z_C0A045B9_7C50_4614_82DE_BFF2F3137101_.wvu.FilterData" localSheetId="4" hidden="1">SCHEDULE!$A$42:$E$270</definedName>
    <definedName name="Z_C0A83D1E_D26B_4E27_861C_D093FC1DD458_.wvu.FilterData" localSheetId="5" hidden="1">'LAP MINGGUAN'!$A$32:$L$4349</definedName>
    <definedName name="Z_C0A83D1E_D26B_4E27_861C_D093FC1DD458_.wvu.FilterData" localSheetId="3" hidden="1">'LAP MINGGUAN 10'!$A$32:$L$4349</definedName>
    <definedName name="Z_C0A83D1E_D26B_4E27_861C_D093FC1DD458_.wvu.FilterData" localSheetId="6" hidden="1">REKAP!$A$1:$B$101</definedName>
    <definedName name="Z_C0A83D1E_D26B_4E27_861C_D093FC1DD458_.wvu.FilterData" localSheetId="2" hidden="1">'REKAP BULANAN'!$A$1:$B$99</definedName>
    <definedName name="Z_C0A83D1E_D26B_4E27_861C_D093FC1DD458_.wvu.FilterData" localSheetId="4" hidden="1">SCHEDULE!$A$1:$E$265</definedName>
    <definedName name="Z_C0A83D1E_D26B_4E27_861C_D093FC1DD458_.wvu.PrintArea" localSheetId="5" hidden="1">'LAP MINGGUAN'!$A$32:$L$4349</definedName>
    <definedName name="Z_C0A83D1E_D26B_4E27_861C_D093FC1DD458_.wvu.PrintArea" localSheetId="3" hidden="1">'LAP MINGGUAN 10'!$A$32:$L$4349</definedName>
    <definedName name="Z_C0A83D1E_D26B_4E27_861C_D093FC1DD458_.wvu.PrintArea" localSheetId="6" hidden="1">REKAP!$A$1:$B$101</definedName>
    <definedName name="Z_C0A83D1E_D26B_4E27_861C_D093FC1DD458_.wvu.PrintArea" localSheetId="2" hidden="1">'REKAP BULANAN'!$A$1:$B$99</definedName>
    <definedName name="Z_C0A83D1E_D26B_4E27_861C_D093FC1DD458_.wvu.PrintArea" localSheetId="4" hidden="1">SCHEDULE!$A$1:$E$265</definedName>
    <definedName name="Z_C0A83D1E_D26B_4E27_861C_D093FC1DD458_.wvu.PrintTitles" localSheetId="5" hidden="1">'LAP MINGGUAN'!$32:$32</definedName>
    <definedName name="Z_C0A83D1E_D26B_4E27_861C_D093FC1DD458_.wvu.PrintTitles" localSheetId="3" hidden="1">'LAP MINGGUAN 10'!$32:$32</definedName>
    <definedName name="Z_C0A83D1E_D26B_4E27_861C_D093FC1DD458_.wvu.PrintTitles" localSheetId="6" hidden="1">REKAP!$38:$38</definedName>
    <definedName name="Z_C0A83D1E_D26B_4E27_861C_D093FC1DD458_.wvu.PrintTitles" localSheetId="2" hidden="1">'REKAP BULANAN'!$36:$36</definedName>
    <definedName name="Z_C0A83D1E_D26B_4E27_861C_D093FC1DD458_.wvu.PrintTitles" localSheetId="4" hidden="1">SCHEDULE!$42:$42</definedName>
    <definedName name="Z_C0B4F743_6280_4872_B200_F3CB31A37B7A_.wvu.FilterData" localSheetId="5" hidden="1">'LAP MINGGUAN'!$A$33:$L$4351</definedName>
    <definedName name="Z_C0B4F743_6280_4872_B200_F3CB31A37B7A_.wvu.FilterData" localSheetId="3" hidden="1">'LAP MINGGUAN 10'!$A$33:$L$4351</definedName>
    <definedName name="Z_C0B4F743_6280_4872_B200_F3CB31A37B7A_.wvu.FilterData" localSheetId="6" hidden="1">REKAP!$A$39:$B$101</definedName>
    <definedName name="Z_C0B4F743_6280_4872_B200_F3CB31A37B7A_.wvu.FilterData" localSheetId="2" hidden="1">'REKAP BULANAN'!$A$37:$B$99</definedName>
    <definedName name="Z_C0B4F743_6280_4872_B200_F3CB31A37B7A_.wvu.FilterData" localSheetId="4" hidden="1">SCHEDULE!$A$43:$E$270</definedName>
    <definedName name="Z_C0D908F1_4368_445B_9316_AC6F239D1A74_.wvu.FilterData" localSheetId="5" hidden="1">'LAP MINGGUAN'!$A$33:$L$4350</definedName>
    <definedName name="Z_C0D908F1_4368_445B_9316_AC6F239D1A74_.wvu.FilterData" localSheetId="3" hidden="1">'LAP MINGGUAN 10'!$A$33:$L$4350</definedName>
    <definedName name="Z_C0D908F1_4368_445B_9316_AC6F239D1A74_.wvu.FilterData" localSheetId="6" hidden="1">REKAP!$A$39:$B$101</definedName>
    <definedName name="Z_C0D908F1_4368_445B_9316_AC6F239D1A74_.wvu.FilterData" localSheetId="2" hidden="1">'REKAP BULANAN'!$A$37:$B$99</definedName>
    <definedName name="Z_C0D908F1_4368_445B_9316_AC6F239D1A74_.wvu.FilterData" localSheetId="4" hidden="1">SCHEDULE!$A$43:$E$270</definedName>
    <definedName name="Z_C0FC0EEF_D25C_489E_861E_15A9A1AEC98C_.wvu.FilterData" localSheetId="5" hidden="1">'LAP MINGGUAN'!$A$34:$L$4349</definedName>
    <definedName name="Z_C0FC0EEF_D25C_489E_861E_15A9A1AEC98C_.wvu.FilterData" localSheetId="3" hidden="1">'LAP MINGGUAN 10'!$A$34:$L$4349</definedName>
    <definedName name="Z_C0FC0EEF_D25C_489E_861E_15A9A1AEC98C_.wvu.FilterData" localSheetId="6" hidden="1">REKAP!$A$40:$B$101</definedName>
    <definedName name="Z_C0FC0EEF_D25C_489E_861E_15A9A1AEC98C_.wvu.FilterData" localSheetId="2" hidden="1">'REKAP BULANAN'!$A$38:$B$99</definedName>
    <definedName name="Z_C0FC0EEF_D25C_489E_861E_15A9A1AEC98C_.wvu.FilterData" localSheetId="4" hidden="1">SCHEDULE!$A$44:$E$265</definedName>
    <definedName name="Z_C17503D0_6C40_4F8A_8D74_5502FFF47833_.wvu.FilterData" localSheetId="5" hidden="1">'LAP MINGGUAN'!$A$33:$L$4351</definedName>
    <definedName name="Z_C17503D0_6C40_4F8A_8D74_5502FFF47833_.wvu.FilterData" localSheetId="3" hidden="1">'LAP MINGGUAN 10'!$A$33:$L$4351</definedName>
    <definedName name="Z_C17503D0_6C40_4F8A_8D74_5502FFF47833_.wvu.FilterData" localSheetId="6" hidden="1">REKAP!$A$39:$B$101</definedName>
    <definedName name="Z_C17503D0_6C40_4F8A_8D74_5502FFF47833_.wvu.FilterData" localSheetId="2" hidden="1">'REKAP BULANAN'!$A$37:$B$99</definedName>
    <definedName name="Z_C17503D0_6C40_4F8A_8D74_5502FFF47833_.wvu.FilterData" localSheetId="4" hidden="1">SCHEDULE!$A$43:$E$270</definedName>
    <definedName name="Z_C188D97D_DC2C_422F_8F52_F3A175BB90A3_.wvu.FilterData" localSheetId="5" hidden="1">'LAP MINGGUAN'!$A$33:$L$4351</definedName>
    <definedName name="Z_C188D97D_DC2C_422F_8F52_F3A175BB90A3_.wvu.FilterData" localSheetId="3" hidden="1">'LAP MINGGUAN 10'!$A$33:$L$4351</definedName>
    <definedName name="Z_C188D97D_DC2C_422F_8F52_F3A175BB90A3_.wvu.FilterData" localSheetId="6" hidden="1">REKAP!$A$39:$B$101</definedName>
    <definedName name="Z_C188D97D_DC2C_422F_8F52_F3A175BB90A3_.wvu.FilterData" localSheetId="2" hidden="1">'REKAP BULANAN'!$A$37:$B$99</definedName>
    <definedName name="Z_C188D97D_DC2C_422F_8F52_F3A175BB90A3_.wvu.FilterData" localSheetId="4" hidden="1">SCHEDULE!$A$43:$E$270</definedName>
    <definedName name="Z_C18D0CD1_EE7A_4B5E_8DCF_0AB99CA5A7D9_.wvu.FilterData" localSheetId="5" hidden="1">'LAP MINGGUAN'!$A$33:$L$4351</definedName>
    <definedName name="Z_C18D0CD1_EE7A_4B5E_8DCF_0AB99CA5A7D9_.wvu.FilterData" localSheetId="3" hidden="1">'LAP MINGGUAN 10'!$A$33:$L$4351</definedName>
    <definedName name="Z_C18D0CD1_EE7A_4B5E_8DCF_0AB99CA5A7D9_.wvu.FilterData" localSheetId="6" hidden="1">REKAP!$A$39:$B$101</definedName>
    <definedName name="Z_C18D0CD1_EE7A_4B5E_8DCF_0AB99CA5A7D9_.wvu.FilterData" localSheetId="2" hidden="1">'REKAP BULANAN'!$A$37:$B$99</definedName>
    <definedName name="Z_C18D0CD1_EE7A_4B5E_8DCF_0AB99CA5A7D9_.wvu.FilterData" localSheetId="4" hidden="1">SCHEDULE!$A$43:$E$270</definedName>
    <definedName name="Z_C1CC0BDC_A27E_4870_8352_BC0D5A1C2F8A_.wvu.FilterData" localSheetId="5" hidden="1">'LAP MINGGUAN'!$B$31:$B$4349</definedName>
    <definedName name="Z_C1CC0BDC_A27E_4870_8352_BC0D5A1C2F8A_.wvu.FilterData" localSheetId="3" hidden="1">'LAP MINGGUAN 10'!$B$31:$B$4349</definedName>
    <definedName name="Z_C1CC0BDC_A27E_4870_8352_BC0D5A1C2F8A_.wvu.FilterData" localSheetId="6" hidden="1">REKAP!$B$1:$B$101</definedName>
    <definedName name="Z_C1CC0BDC_A27E_4870_8352_BC0D5A1C2F8A_.wvu.FilterData" localSheetId="2" hidden="1">'REKAP BULANAN'!$B$1:$B$99</definedName>
    <definedName name="Z_C1CC0BDC_A27E_4870_8352_BC0D5A1C2F8A_.wvu.FilterData" localSheetId="4" hidden="1">SCHEDULE!$B$1:$B$265</definedName>
    <definedName name="Z_C1CFCB8A_D6A5_458A_9A95_5867508B1DFF_.wvu.FilterData" localSheetId="5" hidden="1">'LAP MINGGUAN'!$A$33:$L$4350</definedName>
    <definedName name="Z_C1CFCB8A_D6A5_458A_9A95_5867508B1DFF_.wvu.FilterData" localSheetId="3" hidden="1">'LAP MINGGUAN 10'!$A$33:$L$4350</definedName>
    <definedName name="Z_C1CFCB8A_D6A5_458A_9A95_5867508B1DFF_.wvu.FilterData" localSheetId="6" hidden="1">REKAP!$A$39:$B$101</definedName>
    <definedName name="Z_C1CFCB8A_D6A5_458A_9A95_5867508B1DFF_.wvu.FilterData" localSheetId="2" hidden="1">'REKAP BULANAN'!$A$37:$B$99</definedName>
    <definedName name="Z_C1CFCB8A_D6A5_458A_9A95_5867508B1DFF_.wvu.FilterData" localSheetId="4" hidden="1">SCHEDULE!$A$43:$E$270</definedName>
    <definedName name="Z_C1CFCB8A_D6A5_458A_9A95_5867508B1DFF_.wvu.PrintArea" localSheetId="5" hidden="1">'LAP MINGGUAN'!$A$32:$L$4349</definedName>
    <definedName name="Z_C1CFCB8A_D6A5_458A_9A95_5867508B1DFF_.wvu.PrintArea" localSheetId="3" hidden="1">'LAP MINGGUAN 10'!$A$32:$L$4349</definedName>
    <definedName name="Z_C1CFCB8A_D6A5_458A_9A95_5867508B1DFF_.wvu.PrintArea" localSheetId="6" hidden="1">REKAP!$A$1:$B$101</definedName>
    <definedName name="Z_C1CFCB8A_D6A5_458A_9A95_5867508B1DFF_.wvu.PrintArea" localSheetId="2" hidden="1">'REKAP BULANAN'!$A$1:$B$99</definedName>
    <definedName name="Z_C1CFCB8A_D6A5_458A_9A95_5867508B1DFF_.wvu.PrintArea" localSheetId="4" hidden="1">SCHEDULE!$A$1:$E$265</definedName>
    <definedName name="Z_C20047C8_68FD_4531_B945_AFCE3CFFE881_.wvu.FilterData" localSheetId="5" hidden="1">'LAP MINGGUAN'!$A$33:$L$4349</definedName>
    <definedName name="Z_C20047C8_68FD_4531_B945_AFCE3CFFE881_.wvu.FilterData" localSheetId="3" hidden="1">'LAP MINGGUAN 10'!$A$33:$L$4349</definedName>
    <definedName name="Z_C20047C8_68FD_4531_B945_AFCE3CFFE881_.wvu.FilterData" localSheetId="6" hidden="1">REKAP!$A$39:$B$101</definedName>
    <definedName name="Z_C20047C8_68FD_4531_B945_AFCE3CFFE881_.wvu.FilterData" localSheetId="2" hidden="1">'REKAP BULANAN'!$A$37:$B$99</definedName>
    <definedName name="Z_C20047C8_68FD_4531_B945_AFCE3CFFE881_.wvu.FilterData" localSheetId="4" hidden="1">SCHEDULE!$A$43:$E$265</definedName>
    <definedName name="Z_C270F904_931A_498C_86B7_5D62A67AF099_.wvu.FilterData" localSheetId="5" hidden="1">'LAP MINGGUAN'!$A$33:$L$4350</definedName>
    <definedName name="Z_C270F904_931A_498C_86B7_5D62A67AF099_.wvu.FilterData" localSheetId="3" hidden="1">'LAP MINGGUAN 10'!$A$33:$L$4350</definedName>
    <definedName name="Z_C270F904_931A_498C_86B7_5D62A67AF099_.wvu.FilterData" localSheetId="6" hidden="1">REKAP!$A$39:$B$101</definedName>
    <definedName name="Z_C270F904_931A_498C_86B7_5D62A67AF099_.wvu.FilterData" localSheetId="2" hidden="1">'REKAP BULANAN'!$A$37:$B$99</definedName>
    <definedName name="Z_C270F904_931A_498C_86B7_5D62A67AF099_.wvu.FilterData" localSheetId="4" hidden="1">SCHEDULE!$A$43:$E$270</definedName>
    <definedName name="Z_C2971D61_FF37_4E83_817D_5E6C406C474B_.wvu.FilterData" localSheetId="5" hidden="1">'LAP MINGGUAN'!$A$32:$L$111</definedName>
    <definedName name="Z_C2971D61_FF37_4E83_817D_5E6C406C474B_.wvu.FilterData" localSheetId="3" hidden="1">'LAP MINGGUAN 10'!$A$32:$L$111</definedName>
    <definedName name="Z_C2971D61_FF37_4E83_817D_5E6C406C474B_.wvu.FilterData" localSheetId="6" hidden="1">REKAP!$A$38:$B$41</definedName>
    <definedName name="Z_C2971D61_FF37_4E83_817D_5E6C406C474B_.wvu.FilterData" localSheetId="2" hidden="1">'REKAP BULANAN'!$A$36:$B$39</definedName>
    <definedName name="Z_C2971D61_FF37_4E83_817D_5E6C406C474B_.wvu.FilterData" localSheetId="4" hidden="1">SCHEDULE!$A$42:$E$45</definedName>
    <definedName name="Z_C2A4B4E1_19EA_4E56_AB39_189D2677C2F0_.wvu.FilterData" localSheetId="5" hidden="1">'LAP MINGGUAN'!$A$33:$L$4351</definedName>
    <definedName name="Z_C2A4B4E1_19EA_4E56_AB39_189D2677C2F0_.wvu.FilterData" localSheetId="3" hidden="1">'LAP MINGGUAN 10'!$A$33:$L$4351</definedName>
    <definedName name="Z_C2A4B4E1_19EA_4E56_AB39_189D2677C2F0_.wvu.FilterData" localSheetId="6" hidden="1">REKAP!$A$39:$B$101</definedName>
    <definedName name="Z_C2A4B4E1_19EA_4E56_AB39_189D2677C2F0_.wvu.FilterData" localSheetId="2" hidden="1">'REKAP BULANAN'!$A$37:$B$99</definedName>
    <definedName name="Z_C2A4B4E1_19EA_4E56_AB39_189D2677C2F0_.wvu.FilterData" localSheetId="4" hidden="1">SCHEDULE!$A$43:$E$270</definedName>
    <definedName name="Z_C2ACCDA2_5377_4270_BB9E_9EAC52B63BB1_.wvu.FilterData" localSheetId="5" hidden="1">'LAP MINGGUAN'!$A$33:$L$4351</definedName>
    <definedName name="Z_C2ACCDA2_5377_4270_BB9E_9EAC52B63BB1_.wvu.FilterData" localSheetId="3" hidden="1">'LAP MINGGUAN 10'!$A$33:$L$4351</definedName>
    <definedName name="Z_C2ACCDA2_5377_4270_BB9E_9EAC52B63BB1_.wvu.FilterData" localSheetId="6" hidden="1">REKAP!$A$39:$B$101</definedName>
    <definedName name="Z_C2ACCDA2_5377_4270_BB9E_9EAC52B63BB1_.wvu.FilterData" localSheetId="2" hidden="1">'REKAP BULANAN'!$A$37:$B$99</definedName>
    <definedName name="Z_C2ACCDA2_5377_4270_BB9E_9EAC52B63BB1_.wvu.FilterData" localSheetId="4" hidden="1">SCHEDULE!$A$43:$E$270</definedName>
    <definedName name="Z_C2ACCDA2_5377_4270_BB9E_9EAC52B63BB1_.wvu.PrintArea" localSheetId="5" hidden="1">'LAP MINGGUAN'!$A$32:$L$4349</definedName>
    <definedName name="Z_C2ACCDA2_5377_4270_BB9E_9EAC52B63BB1_.wvu.PrintArea" localSheetId="3" hidden="1">'LAP MINGGUAN 10'!$A$32:$L$4349</definedName>
    <definedName name="Z_C2ACCDA2_5377_4270_BB9E_9EAC52B63BB1_.wvu.PrintArea" localSheetId="6" hidden="1">REKAP!$A$1:$B$101</definedName>
    <definedName name="Z_C2ACCDA2_5377_4270_BB9E_9EAC52B63BB1_.wvu.PrintArea" localSheetId="2" hidden="1">'REKAP BULANAN'!$A$1:$B$99</definedName>
    <definedName name="Z_C2ACCDA2_5377_4270_BB9E_9EAC52B63BB1_.wvu.PrintArea" localSheetId="4" hidden="1">SCHEDULE!$A$1:$E$265</definedName>
    <definedName name="Z_C2ACCDA2_5377_4270_BB9E_9EAC52B63BB1_.wvu.PrintTitles" localSheetId="5" hidden="1">'LAP MINGGUAN'!$32:$33</definedName>
    <definedName name="Z_C2ACCDA2_5377_4270_BB9E_9EAC52B63BB1_.wvu.PrintTitles" localSheetId="3" hidden="1">'LAP MINGGUAN 10'!$32:$33</definedName>
    <definedName name="Z_C2ACCDA2_5377_4270_BB9E_9EAC52B63BB1_.wvu.PrintTitles" localSheetId="6" hidden="1">REKAP!$38:$39</definedName>
    <definedName name="Z_C2ACCDA2_5377_4270_BB9E_9EAC52B63BB1_.wvu.PrintTitles" localSheetId="2" hidden="1">'REKAP BULANAN'!$36:$37</definedName>
    <definedName name="Z_C2ACCDA2_5377_4270_BB9E_9EAC52B63BB1_.wvu.PrintTitles" localSheetId="4" hidden="1">SCHEDULE!$42:$43</definedName>
    <definedName name="Z_C2E4E547_082B_4E9B_BF0D_4B9693BF4536_.wvu.FilterData" localSheetId="5" hidden="1">'LAP MINGGUAN'!$A$33:$L$4351</definedName>
    <definedName name="Z_C2E4E547_082B_4E9B_BF0D_4B9693BF4536_.wvu.FilterData" localSheetId="3" hidden="1">'LAP MINGGUAN 10'!$A$33:$L$4351</definedName>
    <definedName name="Z_C2E4E547_082B_4E9B_BF0D_4B9693BF4536_.wvu.FilterData" localSheetId="6" hidden="1">REKAP!$A$39:$B$101</definedName>
    <definedName name="Z_C2E4E547_082B_4E9B_BF0D_4B9693BF4536_.wvu.FilterData" localSheetId="2" hidden="1">'REKAP BULANAN'!$A$37:$B$99</definedName>
    <definedName name="Z_C2E4E547_082B_4E9B_BF0D_4B9693BF4536_.wvu.FilterData" localSheetId="4" hidden="1">SCHEDULE!$A$43:$E$270</definedName>
    <definedName name="Z_C2FCE6CB_D842_43B2_9023_87121D3BCC3E_.wvu.FilterData" localSheetId="5" hidden="1">'LAP MINGGUAN'!$A$32:$L$4349</definedName>
    <definedName name="Z_C2FCE6CB_D842_43B2_9023_87121D3BCC3E_.wvu.FilterData" localSheetId="3" hidden="1">'LAP MINGGUAN 10'!$A$32:$L$4349</definedName>
    <definedName name="Z_C2FCE6CB_D842_43B2_9023_87121D3BCC3E_.wvu.FilterData" localSheetId="6" hidden="1">REKAP!$A$38:$B$101</definedName>
    <definedName name="Z_C2FCE6CB_D842_43B2_9023_87121D3BCC3E_.wvu.FilterData" localSheetId="2" hidden="1">'REKAP BULANAN'!$A$36:$B$99</definedName>
    <definedName name="Z_C2FCE6CB_D842_43B2_9023_87121D3BCC3E_.wvu.FilterData" localSheetId="4" hidden="1">SCHEDULE!$A$42:$E$265</definedName>
    <definedName name="Z_C323633F_24E3_4F7A_B1DA_D6F7C731FA2E_.wvu.FilterData" localSheetId="5" hidden="1">'LAP MINGGUAN'!$A$33:$L$4351</definedName>
    <definedName name="Z_C323633F_24E3_4F7A_B1DA_D6F7C731FA2E_.wvu.FilterData" localSheetId="3" hidden="1">'LAP MINGGUAN 10'!$A$33:$L$4351</definedName>
    <definedName name="Z_C323633F_24E3_4F7A_B1DA_D6F7C731FA2E_.wvu.FilterData" localSheetId="6" hidden="1">REKAP!$A$39:$B$101</definedName>
    <definedName name="Z_C323633F_24E3_4F7A_B1DA_D6F7C731FA2E_.wvu.FilterData" localSheetId="2" hidden="1">'REKAP BULANAN'!$A$37:$B$99</definedName>
    <definedName name="Z_C323633F_24E3_4F7A_B1DA_D6F7C731FA2E_.wvu.FilterData" localSheetId="4" hidden="1">SCHEDULE!$A$43:$E$270</definedName>
    <definedName name="Z_C3471A62_7994_48EB_9349_D3E2CFE74B1B_.wvu.FilterData" localSheetId="5" hidden="1">'LAP MINGGUAN'!$A$32:$L$4350</definedName>
    <definedName name="Z_C3471A62_7994_48EB_9349_D3E2CFE74B1B_.wvu.FilterData" localSheetId="3" hidden="1">'LAP MINGGUAN 10'!$A$32:$L$4350</definedName>
    <definedName name="Z_C3471A62_7994_48EB_9349_D3E2CFE74B1B_.wvu.FilterData" localSheetId="6" hidden="1">REKAP!$A$38:$B$101</definedName>
    <definedName name="Z_C3471A62_7994_48EB_9349_D3E2CFE74B1B_.wvu.FilterData" localSheetId="2" hidden="1">'REKAP BULANAN'!$A$36:$B$99</definedName>
    <definedName name="Z_C3471A62_7994_48EB_9349_D3E2CFE74B1B_.wvu.FilterData" localSheetId="4" hidden="1">SCHEDULE!$A$42:$E$270</definedName>
    <definedName name="Z_C3471A62_7994_48EB_9349_D3E2CFE74B1B_.wvu.PrintArea" localSheetId="5" hidden="1">'LAP MINGGUAN'!$A$32:$L$4349</definedName>
    <definedName name="Z_C3471A62_7994_48EB_9349_D3E2CFE74B1B_.wvu.PrintArea" localSheetId="3" hidden="1">'LAP MINGGUAN 10'!$A$32:$L$4349</definedName>
    <definedName name="Z_C3471A62_7994_48EB_9349_D3E2CFE74B1B_.wvu.PrintArea" localSheetId="6" hidden="1">REKAP!$A$1:$B$101</definedName>
    <definedName name="Z_C3471A62_7994_48EB_9349_D3E2CFE74B1B_.wvu.PrintArea" localSheetId="2" hidden="1">'REKAP BULANAN'!$A$1:$B$99</definedName>
    <definedName name="Z_C3471A62_7994_48EB_9349_D3E2CFE74B1B_.wvu.PrintArea" localSheetId="4" hidden="1">SCHEDULE!$A$1:$E$265</definedName>
    <definedName name="Z_C3471A62_7994_48EB_9349_D3E2CFE74B1B_.wvu.PrintTitles" localSheetId="5" hidden="1">'LAP MINGGUAN'!$32:$33</definedName>
    <definedName name="Z_C3471A62_7994_48EB_9349_D3E2CFE74B1B_.wvu.PrintTitles" localSheetId="3" hidden="1">'LAP MINGGUAN 10'!$32:$33</definedName>
    <definedName name="Z_C3471A62_7994_48EB_9349_D3E2CFE74B1B_.wvu.PrintTitles" localSheetId="6" hidden="1">REKAP!$38:$39</definedName>
    <definedName name="Z_C3471A62_7994_48EB_9349_D3E2CFE74B1B_.wvu.PrintTitles" localSheetId="2" hidden="1">'REKAP BULANAN'!$36:$37</definedName>
    <definedName name="Z_C3471A62_7994_48EB_9349_D3E2CFE74B1B_.wvu.PrintTitles" localSheetId="4" hidden="1">SCHEDULE!$42:$43</definedName>
    <definedName name="Z_C353CC91_4A9C_427B_B8DA_0318848BC3E7_.wvu.FilterData" localSheetId="5" hidden="1">'LAP MINGGUAN'!$A$33:$L$4349</definedName>
    <definedName name="Z_C353CC91_4A9C_427B_B8DA_0318848BC3E7_.wvu.FilterData" localSheetId="3" hidden="1">'LAP MINGGUAN 10'!$A$33:$L$4349</definedName>
    <definedName name="Z_C353CC91_4A9C_427B_B8DA_0318848BC3E7_.wvu.FilterData" localSheetId="6" hidden="1">REKAP!$A$39:$B$101</definedName>
    <definedName name="Z_C353CC91_4A9C_427B_B8DA_0318848BC3E7_.wvu.FilterData" localSheetId="2" hidden="1">'REKAP BULANAN'!$A$37:$B$99</definedName>
    <definedName name="Z_C353CC91_4A9C_427B_B8DA_0318848BC3E7_.wvu.FilterData" localSheetId="4" hidden="1">SCHEDULE!$A$43:$E$265</definedName>
    <definedName name="Z_C3B1CA63_D28E_404E_9F87_7D55C15B4975_.wvu.FilterData" localSheetId="5" hidden="1">'LAP MINGGUAN'!$A$33:$L$4349</definedName>
    <definedName name="Z_C3B1CA63_D28E_404E_9F87_7D55C15B4975_.wvu.FilterData" localSheetId="3" hidden="1">'LAP MINGGUAN 10'!$A$33:$L$4349</definedName>
    <definedName name="Z_C3B1CA63_D28E_404E_9F87_7D55C15B4975_.wvu.FilterData" localSheetId="6" hidden="1">REKAP!$A$39:$B$101</definedName>
    <definedName name="Z_C3B1CA63_D28E_404E_9F87_7D55C15B4975_.wvu.FilterData" localSheetId="2" hidden="1">'REKAP BULANAN'!$A$37:$B$99</definedName>
    <definedName name="Z_C3B1CA63_D28E_404E_9F87_7D55C15B4975_.wvu.FilterData" localSheetId="4" hidden="1">SCHEDULE!$A$43:$E$265</definedName>
    <definedName name="Z_C3E3A8B5_4EE1_4B1F_8998_81E01AC7F0C0_.wvu.FilterData" localSheetId="5" hidden="1">'LAP MINGGUAN'!$A$33:$L$4351</definedName>
    <definedName name="Z_C3E3A8B5_4EE1_4B1F_8998_81E01AC7F0C0_.wvu.FilterData" localSheetId="3" hidden="1">'LAP MINGGUAN 10'!$A$33:$L$4351</definedName>
    <definedName name="Z_C3E3A8B5_4EE1_4B1F_8998_81E01AC7F0C0_.wvu.FilterData" localSheetId="6" hidden="1">REKAP!$A$39:$B$101</definedName>
    <definedName name="Z_C3E3A8B5_4EE1_4B1F_8998_81E01AC7F0C0_.wvu.FilterData" localSheetId="2" hidden="1">'REKAP BULANAN'!$A$37:$B$99</definedName>
    <definedName name="Z_C3E3A8B5_4EE1_4B1F_8998_81E01AC7F0C0_.wvu.FilterData" localSheetId="4" hidden="1">SCHEDULE!$A$43:$E$270</definedName>
    <definedName name="Z_C3E6BDC0_AF59_4193_9259_6606F513761D_.wvu.FilterData" localSheetId="5" hidden="1">'LAP MINGGUAN'!$A$33:$L$4351</definedName>
    <definedName name="Z_C3E6BDC0_AF59_4193_9259_6606F513761D_.wvu.FilterData" localSheetId="3" hidden="1">'LAP MINGGUAN 10'!$A$33:$L$4351</definedName>
    <definedName name="Z_C3E6BDC0_AF59_4193_9259_6606F513761D_.wvu.FilterData" localSheetId="6" hidden="1">REKAP!$A$39:$B$101</definedName>
    <definedName name="Z_C3E6BDC0_AF59_4193_9259_6606F513761D_.wvu.FilterData" localSheetId="2" hidden="1">'REKAP BULANAN'!$A$37:$B$99</definedName>
    <definedName name="Z_C3E6BDC0_AF59_4193_9259_6606F513761D_.wvu.FilterData" localSheetId="4" hidden="1">SCHEDULE!$A$43:$E$270</definedName>
    <definedName name="Z_C419E546_5669_4E34_BA58_061DDE66E7D9_.wvu.FilterData" localSheetId="5" hidden="1">'LAP MINGGUAN'!$A$33:$L$4351</definedName>
    <definedName name="Z_C419E546_5669_4E34_BA58_061DDE66E7D9_.wvu.FilterData" localSheetId="3" hidden="1">'LAP MINGGUAN 10'!$A$33:$L$4351</definedName>
    <definedName name="Z_C419E546_5669_4E34_BA58_061DDE66E7D9_.wvu.FilterData" localSheetId="6" hidden="1">REKAP!$A$39:$B$101</definedName>
    <definedName name="Z_C419E546_5669_4E34_BA58_061DDE66E7D9_.wvu.FilterData" localSheetId="2" hidden="1">'REKAP BULANAN'!$A$37:$B$99</definedName>
    <definedName name="Z_C419E546_5669_4E34_BA58_061DDE66E7D9_.wvu.FilterData" localSheetId="4" hidden="1">SCHEDULE!$A$43:$E$270</definedName>
    <definedName name="Z_C43C7BA0_173E_4DBE_8ED7_FA64CFA4346A_.wvu.FilterData" localSheetId="5" hidden="1">'LAP MINGGUAN'!$A$33:$L$4351</definedName>
    <definedName name="Z_C43C7BA0_173E_4DBE_8ED7_FA64CFA4346A_.wvu.FilterData" localSheetId="3" hidden="1">'LAP MINGGUAN 10'!$A$33:$L$4351</definedName>
    <definedName name="Z_C43C7BA0_173E_4DBE_8ED7_FA64CFA4346A_.wvu.FilterData" localSheetId="6" hidden="1">REKAP!$A$39:$B$101</definedName>
    <definedName name="Z_C43C7BA0_173E_4DBE_8ED7_FA64CFA4346A_.wvu.FilterData" localSheetId="2" hidden="1">'REKAP BULANAN'!$A$37:$B$99</definedName>
    <definedName name="Z_C43C7BA0_173E_4DBE_8ED7_FA64CFA4346A_.wvu.FilterData" localSheetId="4" hidden="1">SCHEDULE!$A$43:$E$270</definedName>
    <definedName name="Z_C447C62D_5F45_449C_8E74_AC765A8861D1_.wvu.FilterData" localSheetId="5" hidden="1">'LAP MINGGUAN'!$A$33:$L$4349</definedName>
    <definedName name="Z_C447C62D_5F45_449C_8E74_AC765A8861D1_.wvu.FilterData" localSheetId="3" hidden="1">'LAP MINGGUAN 10'!$A$33:$L$4349</definedName>
    <definedName name="Z_C447C62D_5F45_449C_8E74_AC765A8861D1_.wvu.FilterData" localSheetId="6" hidden="1">REKAP!$A$39:$B$101</definedName>
    <definedName name="Z_C447C62D_5F45_449C_8E74_AC765A8861D1_.wvu.FilterData" localSheetId="2" hidden="1">'REKAP BULANAN'!$A$37:$B$99</definedName>
    <definedName name="Z_C447C62D_5F45_449C_8E74_AC765A8861D1_.wvu.FilterData" localSheetId="4" hidden="1">SCHEDULE!$A$43:$E$265</definedName>
    <definedName name="Z_C46816A9_2F19_42E5_B29A_4628EEA2CD67_.wvu.FilterData" localSheetId="5" hidden="1">'LAP MINGGUAN'!$A$33:$L$4351</definedName>
    <definedName name="Z_C46816A9_2F19_42E5_B29A_4628EEA2CD67_.wvu.FilterData" localSheetId="3" hidden="1">'LAP MINGGUAN 10'!$A$33:$L$4351</definedName>
    <definedName name="Z_C46816A9_2F19_42E5_B29A_4628EEA2CD67_.wvu.FilterData" localSheetId="6" hidden="1">REKAP!$A$39:$B$101</definedName>
    <definedName name="Z_C46816A9_2F19_42E5_B29A_4628EEA2CD67_.wvu.FilterData" localSheetId="2" hidden="1">'REKAP BULANAN'!$A$37:$B$99</definedName>
    <definedName name="Z_C46816A9_2F19_42E5_B29A_4628EEA2CD67_.wvu.FilterData" localSheetId="4" hidden="1">SCHEDULE!$A$43:$E$270</definedName>
    <definedName name="Z_C4777670_617D_43AC_AFA9_FBF4B8DF71FE_.wvu.FilterData" localSheetId="5" hidden="1">'LAP MINGGUAN'!$A$33:$L$4350</definedName>
    <definedName name="Z_C4777670_617D_43AC_AFA9_FBF4B8DF71FE_.wvu.FilterData" localSheetId="3" hidden="1">'LAP MINGGUAN 10'!$A$33:$L$4350</definedName>
    <definedName name="Z_C4777670_617D_43AC_AFA9_FBF4B8DF71FE_.wvu.FilterData" localSheetId="6" hidden="1">REKAP!$A$39:$B$101</definedName>
    <definedName name="Z_C4777670_617D_43AC_AFA9_FBF4B8DF71FE_.wvu.FilterData" localSheetId="2" hidden="1">'REKAP BULANAN'!$A$37:$B$99</definedName>
    <definedName name="Z_C4777670_617D_43AC_AFA9_FBF4B8DF71FE_.wvu.FilterData" localSheetId="4" hidden="1">SCHEDULE!$A$43:$E$270</definedName>
    <definedName name="Z_C48EF9ED_C09A_47C2_8F96_EA486CDAB977_.wvu.FilterData" localSheetId="5" hidden="1">'LAP MINGGUAN'!$A$33:$L$4350</definedName>
    <definedName name="Z_C48EF9ED_C09A_47C2_8F96_EA486CDAB977_.wvu.FilterData" localSheetId="3" hidden="1">'LAP MINGGUAN 10'!$A$33:$L$4350</definedName>
    <definedName name="Z_C48EF9ED_C09A_47C2_8F96_EA486CDAB977_.wvu.FilterData" localSheetId="6" hidden="1">REKAP!$A$39:$B$101</definedName>
    <definedName name="Z_C48EF9ED_C09A_47C2_8F96_EA486CDAB977_.wvu.FilterData" localSheetId="2" hidden="1">'REKAP BULANAN'!$A$37:$B$99</definedName>
    <definedName name="Z_C48EF9ED_C09A_47C2_8F96_EA486CDAB977_.wvu.FilterData" localSheetId="4" hidden="1">SCHEDULE!$A$43:$E$270</definedName>
    <definedName name="Z_C4A22918_2C1F_40EA_8360_215E4DC87C9C_.wvu.FilterData" localSheetId="5" hidden="1">'LAP MINGGUAN'!$A$32:$L$4350</definedName>
    <definedName name="Z_C4A22918_2C1F_40EA_8360_215E4DC87C9C_.wvu.FilterData" localSheetId="3" hidden="1">'LAP MINGGUAN 10'!$A$32:$L$4350</definedName>
    <definedName name="Z_C4A22918_2C1F_40EA_8360_215E4DC87C9C_.wvu.FilterData" localSheetId="6" hidden="1">REKAP!$A$38:$B$101</definedName>
    <definedName name="Z_C4A22918_2C1F_40EA_8360_215E4DC87C9C_.wvu.FilterData" localSheetId="2" hidden="1">'REKAP BULANAN'!$A$36:$B$99</definedName>
    <definedName name="Z_C4A22918_2C1F_40EA_8360_215E4DC87C9C_.wvu.FilterData" localSheetId="4" hidden="1">SCHEDULE!$A$42:$E$270</definedName>
    <definedName name="Z_C523E598_5E02_4E72_9482_4DAD25A8B66F_.wvu.FilterData" localSheetId="5" hidden="1">'LAP MINGGUAN'!$A$32:$L$4350</definedName>
    <definedName name="Z_C523E598_5E02_4E72_9482_4DAD25A8B66F_.wvu.FilterData" localSheetId="3" hidden="1">'LAP MINGGUAN 10'!$A$32:$L$4350</definedName>
    <definedName name="Z_C523E598_5E02_4E72_9482_4DAD25A8B66F_.wvu.FilterData" localSheetId="6" hidden="1">REKAP!$A$38:$B$101</definedName>
    <definedName name="Z_C523E598_5E02_4E72_9482_4DAD25A8B66F_.wvu.FilterData" localSheetId="2" hidden="1">'REKAP BULANAN'!$A$36:$B$99</definedName>
    <definedName name="Z_C523E598_5E02_4E72_9482_4DAD25A8B66F_.wvu.FilterData" localSheetId="4" hidden="1">SCHEDULE!$A$42:$E$270</definedName>
    <definedName name="Z_C535C5AA_40AC_4746_BD22_C1262D0F5FA3_.wvu.FilterData" localSheetId="5" hidden="1">'LAP MINGGUAN'!$A$33:$L$4351</definedName>
    <definedName name="Z_C535C5AA_40AC_4746_BD22_C1262D0F5FA3_.wvu.FilterData" localSheetId="3" hidden="1">'LAP MINGGUAN 10'!$A$33:$L$4351</definedName>
    <definedName name="Z_C535C5AA_40AC_4746_BD22_C1262D0F5FA3_.wvu.FilterData" localSheetId="6" hidden="1">REKAP!$A$39:$B$101</definedName>
    <definedName name="Z_C535C5AA_40AC_4746_BD22_C1262D0F5FA3_.wvu.FilterData" localSheetId="2" hidden="1">'REKAP BULANAN'!$A$37:$B$99</definedName>
    <definedName name="Z_C535C5AA_40AC_4746_BD22_C1262D0F5FA3_.wvu.FilterData" localSheetId="4" hidden="1">SCHEDULE!$A$43:$E$270</definedName>
    <definedName name="Z_C5D113A4_BACA_420E_B844_E2CB63C55300_.wvu.FilterData" localSheetId="5" hidden="1">'LAP MINGGUAN'!$A$33:$L$4351</definedName>
    <definedName name="Z_C5D113A4_BACA_420E_B844_E2CB63C55300_.wvu.FilterData" localSheetId="3" hidden="1">'LAP MINGGUAN 10'!$A$33:$L$4351</definedName>
    <definedName name="Z_C5D113A4_BACA_420E_B844_E2CB63C55300_.wvu.FilterData" localSheetId="6" hidden="1">REKAP!$A$39:$B$101</definedName>
    <definedName name="Z_C5D113A4_BACA_420E_B844_E2CB63C55300_.wvu.FilterData" localSheetId="2" hidden="1">'REKAP BULANAN'!$A$37:$B$99</definedName>
    <definedName name="Z_C5D113A4_BACA_420E_B844_E2CB63C55300_.wvu.FilterData" localSheetId="4" hidden="1">SCHEDULE!$A$43:$E$270</definedName>
    <definedName name="Z_C624E169_D530_4D28_8B02_6F52C3E63FF4_.wvu.FilterData" localSheetId="5" hidden="1">'LAP MINGGUAN'!$A$33:$L$4351</definedName>
    <definedName name="Z_C624E169_D530_4D28_8B02_6F52C3E63FF4_.wvu.FilterData" localSheetId="3" hidden="1">'LAP MINGGUAN 10'!$A$33:$L$4351</definedName>
    <definedName name="Z_C624E169_D530_4D28_8B02_6F52C3E63FF4_.wvu.FilterData" localSheetId="6" hidden="1">REKAP!$A$39:$B$101</definedName>
    <definedName name="Z_C624E169_D530_4D28_8B02_6F52C3E63FF4_.wvu.FilterData" localSheetId="2" hidden="1">'REKAP BULANAN'!$A$37:$B$99</definedName>
    <definedName name="Z_C624E169_D530_4D28_8B02_6F52C3E63FF4_.wvu.FilterData" localSheetId="4" hidden="1">SCHEDULE!$A$43:$E$270</definedName>
    <definedName name="Z_C641C0F2_F55F_4E2E_A50D_9BC3F1C471E7_.wvu.FilterData" localSheetId="5" hidden="1">'LAP MINGGUAN'!$A$32:$L$4349</definedName>
    <definedName name="Z_C641C0F2_F55F_4E2E_A50D_9BC3F1C471E7_.wvu.FilterData" localSheetId="3" hidden="1">'LAP MINGGUAN 10'!$A$32:$L$4349</definedName>
    <definedName name="Z_C641C0F2_F55F_4E2E_A50D_9BC3F1C471E7_.wvu.FilterData" localSheetId="6" hidden="1">REKAP!$A$1:$B$101</definedName>
    <definedName name="Z_C641C0F2_F55F_4E2E_A50D_9BC3F1C471E7_.wvu.FilterData" localSheetId="2" hidden="1">'REKAP BULANAN'!$A$1:$B$99</definedName>
    <definedName name="Z_C641C0F2_F55F_4E2E_A50D_9BC3F1C471E7_.wvu.FilterData" localSheetId="4" hidden="1">SCHEDULE!$A$1:$E$265</definedName>
    <definedName name="Z_C66870FC_2297_4892_A6CE_7943FA714FA0_.wvu.FilterData" localSheetId="5" hidden="1">'LAP MINGGUAN'!$A$33:$L$4351</definedName>
    <definedName name="Z_C66870FC_2297_4892_A6CE_7943FA714FA0_.wvu.FilterData" localSheetId="3" hidden="1">'LAP MINGGUAN 10'!$A$33:$L$4351</definedName>
    <definedName name="Z_C66870FC_2297_4892_A6CE_7943FA714FA0_.wvu.FilterData" localSheetId="6" hidden="1">REKAP!$A$39:$B$101</definedName>
    <definedName name="Z_C66870FC_2297_4892_A6CE_7943FA714FA0_.wvu.FilterData" localSheetId="2" hidden="1">'REKAP BULANAN'!$A$37:$B$99</definedName>
    <definedName name="Z_C66870FC_2297_4892_A6CE_7943FA714FA0_.wvu.FilterData" localSheetId="4" hidden="1">SCHEDULE!$A$43:$E$270</definedName>
    <definedName name="Z_C66870FC_2297_4892_A6CE_7943FA714FA0_.wvu.PrintArea" localSheetId="5" hidden="1">'LAP MINGGUAN'!$A$32:$L$4349</definedName>
    <definedName name="Z_C66870FC_2297_4892_A6CE_7943FA714FA0_.wvu.PrintArea" localSheetId="3" hidden="1">'LAP MINGGUAN 10'!$A$32:$L$4349</definedName>
    <definedName name="Z_C66870FC_2297_4892_A6CE_7943FA714FA0_.wvu.PrintArea" localSheetId="6" hidden="1">REKAP!$A$1:$B$101</definedName>
    <definedName name="Z_C66870FC_2297_4892_A6CE_7943FA714FA0_.wvu.PrintArea" localSheetId="2" hidden="1">'REKAP BULANAN'!$A$1:$B$99</definedName>
    <definedName name="Z_C66870FC_2297_4892_A6CE_7943FA714FA0_.wvu.PrintArea" localSheetId="4" hidden="1">SCHEDULE!$A$1:$E$265</definedName>
    <definedName name="Z_C66870FC_2297_4892_A6CE_7943FA714FA0_.wvu.PrintTitles" localSheetId="5" hidden="1">'LAP MINGGUAN'!$32:$33</definedName>
    <definedName name="Z_C66870FC_2297_4892_A6CE_7943FA714FA0_.wvu.PrintTitles" localSheetId="3" hidden="1">'LAP MINGGUAN 10'!$32:$33</definedName>
    <definedName name="Z_C66870FC_2297_4892_A6CE_7943FA714FA0_.wvu.PrintTitles" localSheetId="6" hidden="1">REKAP!$38:$39</definedName>
    <definedName name="Z_C66870FC_2297_4892_A6CE_7943FA714FA0_.wvu.PrintTitles" localSheetId="2" hidden="1">'REKAP BULANAN'!$36:$37</definedName>
    <definedName name="Z_C66870FC_2297_4892_A6CE_7943FA714FA0_.wvu.PrintTitles" localSheetId="4" hidden="1">SCHEDULE!$42:$43</definedName>
    <definedName name="Z_C66C32D2_8B66_4F00_BA1F_2D84405DB250_.wvu.FilterData" localSheetId="5" hidden="1">'LAP MINGGUAN'!$A$33:$L$4351</definedName>
    <definedName name="Z_C66C32D2_8B66_4F00_BA1F_2D84405DB250_.wvu.FilterData" localSheetId="3" hidden="1">'LAP MINGGUAN 10'!$A$33:$L$4351</definedName>
    <definedName name="Z_C66C32D2_8B66_4F00_BA1F_2D84405DB250_.wvu.FilterData" localSheetId="6" hidden="1">REKAP!$A$39:$B$101</definedName>
    <definedName name="Z_C66C32D2_8B66_4F00_BA1F_2D84405DB250_.wvu.FilterData" localSheetId="2" hidden="1">'REKAP BULANAN'!$A$37:$B$99</definedName>
    <definedName name="Z_C66C32D2_8B66_4F00_BA1F_2D84405DB250_.wvu.FilterData" localSheetId="4" hidden="1">SCHEDULE!$A$43:$E$270</definedName>
    <definedName name="Z_C67D4BD8_5D7C_441E_940E_B98BB78115DB_.wvu.FilterData" localSheetId="5" hidden="1">'LAP MINGGUAN'!$A$32:$L$4349</definedName>
    <definedName name="Z_C67D4BD8_5D7C_441E_940E_B98BB78115DB_.wvu.FilterData" localSheetId="3" hidden="1">'LAP MINGGUAN 10'!$A$32:$L$4349</definedName>
    <definedName name="Z_C67D4BD8_5D7C_441E_940E_B98BB78115DB_.wvu.FilterData" localSheetId="6" hidden="1">REKAP!$A$1:$B$101</definedName>
    <definedName name="Z_C67D4BD8_5D7C_441E_940E_B98BB78115DB_.wvu.FilterData" localSheetId="2" hidden="1">'REKAP BULANAN'!$A$1:$B$99</definedName>
    <definedName name="Z_C67D4BD8_5D7C_441E_940E_B98BB78115DB_.wvu.FilterData" localSheetId="4" hidden="1">SCHEDULE!$A$1:$E$265</definedName>
    <definedName name="Z_C7180FCF_2FDE_4F99_9E95_EC9C0E74AE10_.wvu.FilterData" localSheetId="5" hidden="1">'LAP MINGGUAN'!$A$33:$L$4350</definedName>
    <definedName name="Z_C7180FCF_2FDE_4F99_9E95_EC9C0E74AE10_.wvu.FilterData" localSheetId="3" hidden="1">'LAP MINGGUAN 10'!$A$33:$L$4350</definedName>
    <definedName name="Z_C7180FCF_2FDE_4F99_9E95_EC9C0E74AE10_.wvu.FilterData" localSheetId="6" hidden="1">REKAP!$A$39:$B$101</definedName>
    <definedName name="Z_C7180FCF_2FDE_4F99_9E95_EC9C0E74AE10_.wvu.FilterData" localSheetId="2" hidden="1">'REKAP BULANAN'!$A$37:$B$99</definedName>
    <definedName name="Z_C7180FCF_2FDE_4F99_9E95_EC9C0E74AE10_.wvu.FilterData" localSheetId="4" hidden="1">SCHEDULE!$A$43:$E$270</definedName>
    <definedName name="Z_C7298434_9618_48B9_8A06_6ABFF7A043A1_.wvu.FilterData" localSheetId="5" hidden="1">'LAP MINGGUAN'!$A$33:$L$4351</definedName>
    <definedName name="Z_C7298434_9618_48B9_8A06_6ABFF7A043A1_.wvu.FilterData" localSheetId="3" hidden="1">'LAP MINGGUAN 10'!$A$33:$L$4351</definedName>
    <definedName name="Z_C7298434_9618_48B9_8A06_6ABFF7A043A1_.wvu.FilterData" localSheetId="6" hidden="1">REKAP!$A$39:$B$101</definedName>
    <definedName name="Z_C7298434_9618_48B9_8A06_6ABFF7A043A1_.wvu.FilterData" localSheetId="2" hidden="1">'REKAP BULANAN'!$A$37:$B$99</definedName>
    <definedName name="Z_C7298434_9618_48B9_8A06_6ABFF7A043A1_.wvu.FilterData" localSheetId="4" hidden="1">SCHEDULE!$A$43:$E$270</definedName>
    <definedName name="Z_C7999376_2238_460E_BCC4_0584DE2C2AF3_.wvu.FilterData" localSheetId="5" hidden="1">'LAP MINGGUAN'!$A$32:$L$4349</definedName>
    <definedName name="Z_C7999376_2238_460E_BCC4_0584DE2C2AF3_.wvu.FilterData" localSheetId="3" hidden="1">'LAP MINGGUAN 10'!$A$32:$L$4349</definedName>
    <definedName name="Z_C7999376_2238_460E_BCC4_0584DE2C2AF3_.wvu.FilterData" localSheetId="6" hidden="1">REKAP!$A$1:$B$101</definedName>
    <definedName name="Z_C7999376_2238_460E_BCC4_0584DE2C2AF3_.wvu.FilterData" localSheetId="2" hidden="1">'REKAP BULANAN'!$A$1:$B$99</definedName>
    <definedName name="Z_C7999376_2238_460E_BCC4_0584DE2C2AF3_.wvu.FilterData" localSheetId="4" hidden="1">SCHEDULE!$A$1:$E$265</definedName>
    <definedName name="Z_C7D02990_93CE_4353_B3E8_90DBF0A16062_.wvu.FilterData" localSheetId="5" hidden="1">'LAP MINGGUAN'!$A$33:$L$4351</definedName>
    <definedName name="Z_C7D02990_93CE_4353_B3E8_90DBF0A16062_.wvu.FilterData" localSheetId="3" hidden="1">'LAP MINGGUAN 10'!$A$33:$L$4351</definedName>
    <definedName name="Z_C7D02990_93CE_4353_B3E8_90DBF0A16062_.wvu.FilterData" localSheetId="6" hidden="1">REKAP!$A$39:$B$101</definedName>
    <definedName name="Z_C7D02990_93CE_4353_B3E8_90DBF0A16062_.wvu.FilterData" localSheetId="2" hidden="1">'REKAP BULANAN'!$A$37:$B$99</definedName>
    <definedName name="Z_C7D02990_93CE_4353_B3E8_90DBF0A16062_.wvu.FilterData" localSheetId="4" hidden="1">SCHEDULE!$A$43:$E$270</definedName>
    <definedName name="Z_C7E71FE1_BDDD_4492_998B_E13F66AB9DBE_.wvu.FilterData" localSheetId="5" hidden="1">'LAP MINGGUAN'!$A$33:$L$4351</definedName>
    <definedName name="Z_C7E71FE1_BDDD_4492_998B_E13F66AB9DBE_.wvu.FilterData" localSheetId="3" hidden="1">'LAP MINGGUAN 10'!$A$33:$L$4351</definedName>
    <definedName name="Z_C7E71FE1_BDDD_4492_998B_E13F66AB9DBE_.wvu.FilterData" localSheetId="6" hidden="1">REKAP!$A$39:$B$101</definedName>
    <definedName name="Z_C7E71FE1_BDDD_4492_998B_E13F66AB9DBE_.wvu.FilterData" localSheetId="2" hidden="1">'REKAP BULANAN'!$A$37:$B$99</definedName>
    <definedName name="Z_C7E71FE1_BDDD_4492_998B_E13F66AB9DBE_.wvu.FilterData" localSheetId="4" hidden="1">SCHEDULE!$A$43:$E$270</definedName>
    <definedName name="Z_C86110D1_C8CC_43D9_935D_F89A6889431F_.wvu.FilterData" localSheetId="5" hidden="1">'LAP MINGGUAN'!$A$33:$L$4349</definedName>
    <definedName name="Z_C86110D1_C8CC_43D9_935D_F89A6889431F_.wvu.FilterData" localSheetId="3" hidden="1">'LAP MINGGUAN 10'!$A$33:$L$4349</definedName>
    <definedName name="Z_C86110D1_C8CC_43D9_935D_F89A6889431F_.wvu.FilterData" localSheetId="6" hidden="1">REKAP!$A$39:$B$101</definedName>
    <definedName name="Z_C86110D1_C8CC_43D9_935D_F89A6889431F_.wvu.FilterData" localSheetId="2" hidden="1">'REKAP BULANAN'!$A$37:$B$99</definedName>
    <definedName name="Z_C86110D1_C8CC_43D9_935D_F89A6889431F_.wvu.FilterData" localSheetId="4" hidden="1">SCHEDULE!$A$43:$E$265</definedName>
    <definedName name="Z_C86110D1_C8CC_43D9_935D_F89A6889431F_.wvu.PrintArea" localSheetId="5" hidden="1">'LAP MINGGUAN'!$A$32:$L$4349</definedName>
    <definedName name="Z_C86110D1_C8CC_43D9_935D_F89A6889431F_.wvu.PrintArea" localSheetId="3" hidden="1">'LAP MINGGUAN 10'!$A$32:$L$4349</definedName>
    <definedName name="Z_C86110D1_C8CC_43D9_935D_F89A6889431F_.wvu.PrintArea" localSheetId="6" hidden="1">REKAP!$A$1:$B$101</definedName>
    <definedName name="Z_C86110D1_C8CC_43D9_935D_F89A6889431F_.wvu.PrintArea" localSheetId="2" hidden="1">'REKAP BULANAN'!$A$1:$B$99</definedName>
    <definedName name="Z_C86110D1_C8CC_43D9_935D_F89A6889431F_.wvu.PrintArea" localSheetId="4" hidden="1">SCHEDULE!$A$1:$E$265</definedName>
    <definedName name="Z_C86110D1_C8CC_43D9_935D_F89A6889431F_.wvu.PrintTitles" localSheetId="5" hidden="1">'LAP MINGGUAN'!$32:$33</definedName>
    <definedName name="Z_C86110D1_C8CC_43D9_935D_F89A6889431F_.wvu.PrintTitles" localSheetId="3" hidden="1">'LAP MINGGUAN 10'!$32:$33</definedName>
    <definedName name="Z_C86110D1_C8CC_43D9_935D_F89A6889431F_.wvu.PrintTitles" localSheetId="6" hidden="1">REKAP!$38:$39</definedName>
    <definedName name="Z_C86110D1_C8CC_43D9_935D_F89A6889431F_.wvu.PrintTitles" localSheetId="2" hidden="1">'REKAP BULANAN'!$36:$37</definedName>
    <definedName name="Z_C86110D1_C8CC_43D9_935D_F89A6889431F_.wvu.PrintTitles" localSheetId="4" hidden="1">SCHEDULE!$42:$43</definedName>
    <definedName name="Z_C86A88FD_18D9_4FCA_8BDB_9120CA2B1824_.wvu.FilterData" localSheetId="5" hidden="1">'LAP MINGGUAN'!$A$33:$L$4350</definedName>
    <definedName name="Z_C86A88FD_18D9_4FCA_8BDB_9120CA2B1824_.wvu.FilterData" localSheetId="3" hidden="1">'LAP MINGGUAN 10'!$A$33:$L$4350</definedName>
    <definedName name="Z_C86A88FD_18D9_4FCA_8BDB_9120CA2B1824_.wvu.FilterData" localSheetId="6" hidden="1">REKAP!$A$39:$B$101</definedName>
    <definedName name="Z_C86A88FD_18D9_4FCA_8BDB_9120CA2B1824_.wvu.FilterData" localSheetId="2" hidden="1">'REKAP BULANAN'!$A$37:$B$99</definedName>
    <definedName name="Z_C86A88FD_18D9_4FCA_8BDB_9120CA2B1824_.wvu.FilterData" localSheetId="4" hidden="1">SCHEDULE!$A$43:$E$270</definedName>
    <definedName name="Z_C8A62362_F85D_4783_B1BC_42BC45108A9D_.wvu.FilterData" localSheetId="5" hidden="1">'LAP MINGGUAN'!$A$33:$L$4351</definedName>
    <definedName name="Z_C8A62362_F85D_4783_B1BC_42BC45108A9D_.wvu.FilterData" localSheetId="3" hidden="1">'LAP MINGGUAN 10'!$A$33:$L$4351</definedName>
    <definedName name="Z_C8A62362_F85D_4783_B1BC_42BC45108A9D_.wvu.FilterData" localSheetId="6" hidden="1">REKAP!$A$39:$B$101</definedName>
    <definedName name="Z_C8A62362_F85D_4783_B1BC_42BC45108A9D_.wvu.FilterData" localSheetId="2" hidden="1">'REKAP BULANAN'!$A$37:$B$99</definedName>
    <definedName name="Z_C8A62362_F85D_4783_B1BC_42BC45108A9D_.wvu.FilterData" localSheetId="4" hidden="1">SCHEDULE!$A$43:$E$270</definedName>
    <definedName name="Z_C8ADA257_E656_4E02_A9F7_BF5A6C8624D6_.wvu.FilterData" localSheetId="5" hidden="1">'LAP MINGGUAN'!$A$33:$L$4350</definedName>
    <definedName name="Z_C8ADA257_E656_4E02_A9F7_BF5A6C8624D6_.wvu.FilterData" localSheetId="3" hidden="1">'LAP MINGGUAN 10'!$A$33:$L$4350</definedName>
    <definedName name="Z_C8ADA257_E656_4E02_A9F7_BF5A6C8624D6_.wvu.FilterData" localSheetId="6" hidden="1">REKAP!$A$39:$B$101</definedName>
    <definedName name="Z_C8ADA257_E656_4E02_A9F7_BF5A6C8624D6_.wvu.FilterData" localSheetId="2" hidden="1">'REKAP BULANAN'!$A$37:$B$99</definedName>
    <definedName name="Z_C8ADA257_E656_4E02_A9F7_BF5A6C8624D6_.wvu.FilterData" localSheetId="4" hidden="1">SCHEDULE!$A$43:$E$270</definedName>
    <definedName name="Z_C8B332D8_B544_4EFA_93B3_4128B2E47BF2_.wvu.FilterData" localSheetId="5" hidden="1">'LAP MINGGUAN'!$A$32:$L$4349</definedName>
    <definedName name="Z_C8B332D8_B544_4EFA_93B3_4128B2E47BF2_.wvu.FilterData" localSheetId="3" hidden="1">'LAP MINGGUAN 10'!$A$32:$L$4349</definedName>
    <definedName name="Z_C8B332D8_B544_4EFA_93B3_4128B2E47BF2_.wvu.FilterData" localSheetId="6" hidden="1">REKAP!$A$38:$B$101</definedName>
    <definedName name="Z_C8B332D8_B544_4EFA_93B3_4128B2E47BF2_.wvu.FilterData" localSheetId="2" hidden="1">'REKAP BULANAN'!$A$36:$B$99</definedName>
    <definedName name="Z_C8B332D8_B544_4EFA_93B3_4128B2E47BF2_.wvu.FilterData" localSheetId="4" hidden="1">SCHEDULE!$A$42:$E$265</definedName>
    <definedName name="Z_C8E736A7_2D34_4680_BDC7_F2F91E92F7B3_.wvu.FilterData" localSheetId="5" hidden="1">'LAP MINGGUAN'!$A$33:$L$4349</definedName>
    <definedName name="Z_C8E736A7_2D34_4680_BDC7_F2F91E92F7B3_.wvu.FilterData" localSheetId="3" hidden="1">'LAP MINGGUAN 10'!$A$33:$L$4349</definedName>
    <definedName name="Z_C8E736A7_2D34_4680_BDC7_F2F91E92F7B3_.wvu.FilterData" localSheetId="6" hidden="1">REKAP!$A$39:$B$101</definedName>
    <definedName name="Z_C8E736A7_2D34_4680_BDC7_F2F91E92F7B3_.wvu.FilterData" localSheetId="2" hidden="1">'REKAP BULANAN'!$A$37:$B$99</definedName>
    <definedName name="Z_C8E736A7_2D34_4680_BDC7_F2F91E92F7B3_.wvu.FilterData" localSheetId="4" hidden="1">SCHEDULE!$A$43:$E$265</definedName>
    <definedName name="Z_C932C39D_77BB_454A_AA93_7E47C62E3375_.wvu.FilterData" localSheetId="5" hidden="1">'LAP MINGGUAN'!$A$33:$L$4351</definedName>
    <definedName name="Z_C932C39D_77BB_454A_AA93_7E47C62E3375_.wvu.FilterData" localSheetId="3" hidden="1">'LAP MINGGUAN 10'!$A$33:$L$4351</definedName>
    <definedName name="Z_C932C39D_77BB_454A_AA93_7E47C62E3375_.wvu.FilterData" localSheetId="6" hidden="1">REKAP!$A$39:$B$101</definedName>
    <definedName name="Z_C932C39D_77BB_454A_AA93_7E47C62E3375_.wvu.FilterData" localSheetId="2" hidden="1">'REKAP BULANAN'!$A$37:$B$99</definedName>
    <definedName name="Z_C932C39D_77BB_454A_AA93_7E47C62E3375_.wvu.FilterData" localSheetId="4" hidden="1">SCHEDULE!$A$43:$E$270</definedName>
    <definedName name="Z_C96DDDF9_93A5_40B1_ABC7_2B975FA0CF26_.wvu.FilterData" localSheetId="5" hidden="1">'LAP MINGGUAN'!$A$33:$L$4350</definedName>
    <definedName name="Z_C96DDDF9_93A5_40B1_ABC7_2B975FA0CF26_.wvu.FilterData" localSheetId="3" hidden="1">'LAP MINGGUAN 10'!$A$33:$L$4350</definedName>
    <definedName name="Z_C96DDDF9_93A5_40B1_ABC7_2B975FA0CF26_.wvu.FilterData" localSheetId="6" hidden="1">REKAP!$A$39:$B$101</definedName>
    <definedName name="Z_C96DDDF9_93A5_40B1_ABC7_2B975FA0CF26_.wvu.FilterData" localSheetId="2" hidden="1">'REKAP BULANAN'!$A$37:$B$99</definedName>
    <definedName name="Z_C96DDDF9_93A5_40B1_ABC7_2B975FA0CF26_.wvu.FilterData" localSheetId="4" hidden="1">SCHEDULE!$A$43:$E$270</definedName>
    <definedName name="Z_C9982BDE_5DBB_4F34_BD7D_446F7BA55D3B_.wvu.FilterData" localSheetId="5" hidden="1">'LAP MINGGUAN'!$A$33:$L$4351</definedName>
    <definedName name="Z_C9982BDE_5DBB_4F34_BD7D_446F7BA55D3B_.wvu.FilterData" localSheetId="3" hidden="1">'LAP MINGGUAN 10'!$A$33:$L$4351</definedName>
    <definedName name="Z_C9982BDE_5DBB_4F34_BD7D_446F7BA55D3B_.wvu.FilterData" localSheetId="6" hidden="1">REKAP!$A$39:$B$101</definedName>
    <definedName name="Z_C9982BDE_5DBB_4F34_BD7D_446F7BA55D3B_.wvu.FilterData" localSheetId="2" hidden="1">'REKAP BULANAN'!$A$37:$B$99</definedName>
    <definedName name="Z_C9982BDE_5DBB_4F34_BD7D_446F7BA55D3B_.wvu.FilterData" localSheetId="4" hidden="1">SCHEDULE!$A$43:$E$270</definedName>
    <definedName name="Z_C99D74F7_A990_4CE4_A89A_B3BBA880C399_.wvu.FilterData" localSheetId="5" hidden="1">'LAP MINGGUAN'!$B$31:$B$4349</definedName>
    <definedName name="Z_C99D74F7_A990_4CE4_A89A_B3BBA880C399_.wvu.FilterData" localSheetId="3" hidden="1">'LAP MINGGUAN 10'!$B$31:$B$4349</definedName>
    <definedName name="Z_C99D74F7_A990_4CE4_A89A_B3BBA880C399_.wvu.FilterData" localSheetId="6" hidden="1">REKAP!$B$1:$B$101</definedName>
    <definedName name="Z_C99D74F7_A990_4CE4_A89A_B3BBA880C399_.wvu.FilterData" localSheetId="2" hidden="1">'REKAP BULANAN'!$B$1:$B$99</definedName>
    <definedName name="Z_C99D74F7_A990_4CE4_A89A_B3BBA880C399_.wvu.FilterData" localSheetId="4" hidden="1">SCHEDULE!$B$1:$B$265</definedName>
    <definedName name="Z_C99E7C1C_D7B2_41B4_B126_A5ADB66E2003_.wvu.FilterData" localSheetId="5" hidden="1">'LAP MINGGUAN'!$A$33:$L$4351</definedName>
    <definedName name="Z_C99E7C1C_D7B2_41B4_B126_A5ADB66E2003_.wvu.FilterData" localSheetId="3" hidden="1">'LAP MINGGUAN 10'!$A$33:$L$4351</definedName>
    <definedName name="Z_C99E7C1C_D7B2_41B4_B126_A5ADB66E2003_.wvu.FilterData" localSheetId="6" hidden="1">REKAP!$A$39:$B$101</definedName>
    <definedName name="Z_C99E7C1C_D7B2_41B4_B126_A5ADB66E2003_.wvu.FilterData" localSheetId="2" hidden="1">'REKAP BULANAN'!$A$37:$B$99</definedName>
    <definedName name="Z_C99E7C1C_D7B2_41B4_B126_A5ADB66E2003_.wvu.FilterData" localSheetId="4" hidden="1">SCHEDULE!$A$43:$E$270</definedName>
    <definedName name="Z_CA163986_A298_42D0_B04F_F79FB6FF3D94_.wvu.FilterData" localSheetId="5" hidden="1">'LAP MINGGUAN'!$K$32:$K$4349</definedName>
    <definedName name="Z_CA163986_A298_42D0_B04F_F79FB6FF3D94_.wvu.FilterData" localSheetId="3" hidden="1">'LAP MINGGUAN 10'!$K$32:$K$4349</definedName>
    <definedName name="Z_CA163986_A298_42D0_B04F_F79FB6FF3D94_.wvu.FilterData" localSheetId="6" hidden="1">REKAP!#REF!</definedName>
    <definedName name="Z_CA163986_A298_42D0_B04F_F79FB6FF3D94_.wvu.FilterData" localSheetId="2" hidden="1">'REKAP BULANAN'!#REF!</definedName>
    <definedName name="Z_CA163986_A298_42D0_B04F_F79FB6FF3D94_.wvu.FilterData" localSheetId="4" hidden="1">SCHEDULE!$D$1:$D$265</definedName>
    <definedName name="Z_CA4751B9_0E15_4018_A742_6EC054C0E60C_.wvu.FilterData" localSheetId="5" hidden="1">'LAP MINGGUAN'!$A$33:$L$4351</definedName>
    <definedName name="Z_CA4751B9_0E15_4018_A742_6EC054C0E60C_.wvu.FilterData" localSheetId="3" hidden="1">'LAP MINGGUAN 10'!$A$33:$L$4351</definedName>
    <definedName name="Z_CA4751B9_0E15_4018_A742_6EC054C0E60C_.wvu.FilterData" localSheetId="6" hidden="1">REKAP!$A$39:$B$101</definedName>
    <definedName name="Z_CA4751B9_0E15_4018_A742_6EC054C0E60C_.wvu.FilterData" localSheetId="2" hidden="1">'REKAP BULANAN'!$A$37:$B$99</definedName>
    <definedName name="Z_CA4751B9_0E15_4018_A742_6EC054C0E60C_.wvu.FilterData" localSheetId="4" hidden="1">SCHEDULE!$A$43:$E$270</definedName>
    <definedName name="Z_CA4E04BE_4913_457F_81C1_4415F1CA4C93_.wvu.FilterData" localSheetId="5" hidden="1">'LAP MINGGUAN'!$A$32:$L$4349</definedName>
    <definedName name="Z_CA4E04BE_4913_457F_81C1_4415F1CA4C93_.wvu.FilterData" localSheetId="3" hidden="1">'LAP MINGGUAN 10'!$A$32:$L$4349</definedName>
    <definedName name="Z_CA4E04BE_4913_457F_81C1_4415F1CA4C93_.wvu.FilterData" localSheetId="6" hidden="1">REKAP!$A$38:$B$101</definedName>
    <definedName name="Z_CA4E04BE_4913_457F_81C1_4415F1CA4C93_.wvu.FilterData" localSheetId="2" hidden="1">'REKAP BULANAN'!$A$36:$B$99</definedName>
    <definedName name="Z_CA4E04BE_4913_457F_81C1_4415F1CA4C93_.wvu.FilterData" localSheetId="4" hidden="1">SCHEDULE!$A$42:$E$265</definedName>
    <definedName name="Z_CA88AB68_E4F8_4716_9AC7_18D662036A55_.wvu.FilterData" localSheetId="5" hidden="1">'LAP MINGGUAN'!$A$32:$L$4349</definedName>
    <definedName name="Z_CA88AB68_E4F8_4716_9AC7_18D662036A55_.wvu.FilterData" localSheetId="3" hidden="1">'LAP MINGGUAN 10'!$A$32:$L$4349</definedName>
    <definedName name="Z_CA88AB68_E4F8_4716_9AC7_18D662036A55_.wvu.FilterData" localSheetId="6" hidden="1">REKAP!$A$38:$B$101</definedName>
    <definedName name="Z_CA88AB68_E4F8_4716_9AC7_18D662036A55_.wvu.FilterData" localSheetId="2" hidden="1">'REKAP BULANAN'!$A$36:$B$99</definedName>
    <definedName name="Z_CA88AB68_E4F8_4716_9AC7_18D662036A55_.wvu.FilterData" localSheetId="4" hidden="1">SCHEDULE!$A$42:$E$265</definedName>
    <definedName name="Z_CA93B152_4E23_4358_99D9_C8EAF540A626_.wvu.FilterData" localSheetId="5" hidden="1">'LAP MINGGUAN'!$A$33:$L$4349</definedName>
    <definedName name="Z_CA93B152_4E23_4358_99D9_C8EAF540A626_.wvu.FilterData" localSheetId="3" hidden="1">'LAP MINGGUAN 10'!$A$33:$L$4349</definedName>
    <definedName name="Z_CA93B152_4E23_4358_99D9_C8EAF540A626_.wvu.FilterData" localSheetId="6" hidden="1">REKAP!$A$39:$B$101</definedName>
    <definedName name="Z_CA93B152_4E23_4358_99D9_C8EAF540A626_.wvu.FilterData" localSheetId="2" hidden="1">'REKAP BULANAN'!$A$37:$B$99</definedName>
    <definedName name="Z_CA93B152_4E23_4358_99D9_C8EAF540A626_.wvu.FilterData" localSheetId="4" hidden="1">SCHEDULE!$A$43:$E$265</definedName>
    <definedName name="Z_CB2DC708_ECE0_4A14_BF0C_2B3BE1B6462F_.wvu.FilterData" localSheetId="5" hidden="1">'LAP MINGGUAN'!$A$33:$L$4351</definedName>
    <definedName name="Z_CB2DC708_ECE0_4A14_BF0C_2B3BE1B6462F_.wvu.FilterData" localSheetId="3" hidden="1">'LAP MINGGUAN 10'!$A$33:$L$4351</definedName>
    <definedName name="Z_CB2DC708_ECE0_4A14_BF0C_2B3BE1B6462F_.wvu.FilterData" localSheetId="6" hidden="1">REKAP!$A$39:$B$101</definedName>
    <definedName name="Z_CB2DC708_ECE0_4A14_BF0C_2B3BE1B6462F_.wvu.FilterData" localSheetId="2" hidden="1">'REKAP BULANAN'!$A$37:$B$99</definedName>
    <definedName name="Z_CB2DC708_ECE0_4A14_BF0C_2B3BE1B6462F_.wvu.FilterData" localSheetId="4" hidden="1">SCHEDULE!$A$43:$E$270</definedName>
    <definedName name="Z_CB2FB7CD_9B27_4F08_B859_1296E22BCD10_.wvu.FilterData" localSheetId="5" hidden="1">'LAP MINGGUAN'!$A$33:$L$4351</definedName>
    <definedName name="Z_CB2FB7CD_9B27_4F08_B859_1296E22BCD10_.wvu.FilterData" localSheetId="3" hidden="1">'LAP MINGGUAN 10'!$A$33:$L$4351</definedName>
    <definedName name="Z_CB2FB7CD_9B27_4F08_B859_1296E22BCD10_.wvu.FilterData" localSheetId="6" hidden="1">REKAP!$A$39:$B$101</definedName>
    <definedName name="Z_CB2FB7CD_9B27_4F08_B859_1296E22BCD10_.wvu.FilterData" localSheetId="2" hidden="1">'REKAP BULANAN'!$A$37:$B$99</definedName>
    <definedName name="Z_CB2FB7CD_9B27_4F08_B859_1296E22BCD10_.wvu.FilterData" localSheetId="4" hidden="1">SCHEDULE!$A$43:$E$270</definedName>
    <definedName name="Z_CB5FAB4A_1FD6_4B6F_8C73_C26B712C0FF7_.wvu.FilterData" localSheetId="5" hidden="1">'LAP MINGGUAN'!$A$33:$L$4351</definedName>
    <definedName name="Z_CB5FAB4A_1FD6_4B6F_8C73_C26B712C0FF7_.wvu.FilterData" localSheetId="3" hidden="1">'LAP MINGGUAN 10'!$A$33:$L$4351</definedName>
    <definedName name="Z_CB5FAB4A_1FD6_4B6F_8C73_C26B712C0FF7_.wvu.FilterData" localSheetId="6" hidden="1">REKAP!$A$39:$B$101</definedName>
    <definedName name="Z_CB5FAB4A_1FD6_4B6F_8C73_C26B712C0FF7_.wvu.FilterData" localSheetId="2" hidden="1">'REKAP BULANAN'!$A$37:$B$99</definedName>
    <definedName name="Z_CB5FAB4A_1FD6_4B6F_8C73_C26B712C0FF7_.wvu.FilterData" localSheetId="4" hidden="1">SCHEDULE!$A$43:$E$270</definedName>
    <definedName name="Z_CB62F934_119A_470A_AA25_2C617EBFE89C_.wvu.FilterData" localSheetId="5" hidden="1">'LAP MINGGUAN'!$A$32:$L$4349</definedName>
    <definedName name="Z_CB62F934_119A_470A_AA25_2C617EBFE89C_.wvu.FilterData" localSheetId="3" hidden="1">'LAP MINGGUAN 10'!$A$32:$L$4349</definedName>
    <definedName name="Z_CB62F934_119A_470A_AA25_2C617EBFE89C_.wvu.FilterData" localSheetId="6" hidden="1">REKAP!$A$1:$B$101</definedName>
    <definedName name="Z_CB62F934_119A_470A_AA25_2C617EBFE89C_.wvu.FilterData" localSheetId="2" hidden="1">'REKAP BULANAN'!$A$1:$B$99</definedName>
    <definedName name="Z_CB62F934_119A_470A_AA25_2C617EBFE89C_.wvu.FilterData" localSheetId="4" hidden="1">SCHEDULE!$A$1:$E$265</definedName>
    <definedName name="Z_CB64716A_975D_41EA_9237_71EE04FDA8D0_.wvu.FilterData" localSheetId="5" hidden="1">'LAP MINGGUAN'!$A$32:$L$4349</definedName>
    <definedName name="Z_CB64716A_975D_41EA_9237_71EE04FDA8D0_.wvu.FilterData" localSheetId="3" hidden="1">'LAP MINGGUAN 10'!$A$32:$L$4349</definedName>
    <definedName name="Z_CB64716A_975D_41EA_9237_71EE04FDA8D0_.wvu.FilterData" localSheetId="6" hidden="1">REKAP!$A$1:$B$101</definedName>
    <definedName name="Z_CB64716A_975D_41EA_9237_71EE04FDA8D0_.wvu.FilterData" localSheetId="2" hidden="1">'REKAP BULANAN'!$A$1:$B$99</definedName>
    <definedName name="Z_CB64716A_975D_41EA_9237_71EE04FDA8D0_.wvu.FilterData" localSheetId="4" hidden="1">SCHEDULE!$A$1:$E$265</definedName>
    <definedName name="Z_CB6B807A_5223_4697_9CA4_50B6F30060FC_.wvu.FilterData" localSheetId="5" hidden="1">'LAP MINGGUAN'!$A$33:$L$4350</definedName>
    <definedName name="Z_CB6B807A_5223_4697_9CA4_50B6F30060FC_.wvu.FilterData" localSheetId="3" hidden="1">'LAP MINGGUAN 10'!$A$33:$L$4350</definedName>
    <definedName name="Z_CB6B807A_5223_4697_9CA4_50B6F30060FC_.wvu.FilterData" localSheetId="6" hidden="1">REKAP!$A$39:$B$101</definedName>
    <definedName name="Z_CB6B807A_5223_4697_9CA4_50B6F30060FC_.wvu.FilterData" localSheetId="2" hidden="1">'REKAP BULANAN'!$A$37:$B$99</definedName>
    <definedName name="Z_CB6B807A_5223_4697_9CA4_50B6F30060FC_.wvu.FilterData" localSheetId="4" hidden="1">SCHEDULE!$A$43:$E$270</definedName>
    <definedName name="Z_CC03E649_DE2A_4A4F_BB1D_49B6F4741F1E_.wvu.FilterData" localSheetId="5" hidden="1">'LAP MINGGUAN'!$A$33:$L$4351</definedName>
    <definedName name="Z_CC03E649_DE2A_4A4F_BB1D_49B6F4741F1E_.wvu.FilterData" localSheetId="3" hidden="1">'LAP MINGGUAN 10'!$A$33:$L$4351</definedName>
    <definedName name="Z_CC03E649_DE2A_4A4F_BB1D_49B6F4741F1E_.wvu.FilterData" localSheetId="6" hidden="1">REKAP!$A$39:$B$101</definedName>
    <definedName name="Z_CC03E649_DE2A_4A4F_BB1D_49B6F4741F1E_.wvu.FilterData" localSheetId="2" hidden="1">'REKAP BULANAN'!$A$37:$B$99</definedName>
    <definedName name="Z_CC03E649_DE2A_4A4F_BB1D_49B6F4741F1E_.wvu.FilterData" localSheetId="4" hidden="1">SCHEDULE!$A$43:$E$270</definedName>
    <definedName name="Z_CC03E649_DE2A_4A4F_BB1D_49B6F4741F1E_.wvu.PrintArea" localSheetId="5" hidden="1">'LAP MINGGUAN'!$A$32:$L$4356</definedName>
    <definedName name="Z_CC03E649_DE2A_4A4F_BB1D_49B6F4741F1E_.wvu.PrintArea" localSheetId="3" hidden="1">'LAP MINGGUAN 10'!$A$32:$L$4356</definedName>
    <definedName name="Z_CC03E649_DE2A_4A4F_BB1D_49B6F4741F1E_.wvu.PrintArea" localSheetId="6" hidden="1">REKAP!$A$1:$B$103</definedName>
    <definedName name="Z_CC03E649_DE2A_4A4F_BB1D_49B6F4741F1E_.wvu.PrintArea" localSheetId="2" hidden="1">'REKAP BULANAN'!$A$1:$B$101</definedName>
    <definedName name="Z_CC03E649_DE2A_4A4F_BB1D_49B6F4741F1E_.wvu.PrintArea" localSheetId="4" hidden="1">SCHEDULE!$A$1:$E$272</definedName>
    <definedName name="Z_CC03E649_DE2A_4A4F_BB1D_49B6F4741F1E_.wvu.PrintTitles" localSheetId="5" hidden="1">'LAP MINGGUAN'!$32:$33</definedName>
    <definedName name="Z_CC03E649_DE2A_4A4F_BB1D_49B6F4741F1E_.wvu.PrintTitles" localSheetId="3" hidden="1">'LAP MINGGUAN 10'!$32:$33</definedName>
    <definedName name="Z_CC03E649_DE2A_4A4F_BB1D_49B6F4741F1E_.wvu.PrintTitles" localSheetId="6" hidden="1">REKAP!$38:$39</definedName>
    <definedName name="Z_CC03E649_DE2A_4A4F_BB1D_49B6F4741F1E_.wvu.PrintTitles" localSheetId="2" hidden="1">'REKAP BULANAN'!$36:$37</definedName>
    <definedName name="Z_CC03E649_DE2A_4A4F_BB1D_49B6F4741F1E_.wvu.PrintTitles" localSheetId="4" hidden="1">SCHEDULE!$42:$43</definedName>
    <definedName name="Z_CC38B1E8_867F_4472_9966_2C78FF963C21_.wvu.FilterData" localSheetId="5" hidden="1">'LAP MINGGUAN'!$A$33:$L$4351</definedName>
    <definedName name="Z_CC38B1E8_867F_4472_9966_2C78FF963C21_.wvu.FilterData" localSheetId="3" hidden="1">'LAP MINGGUAN 10'!$A$33:$L$4351</definedName>
    <definedName name="Z_CC38B1E8_867F_4472_9966_2C78FF963C21_.wvu.FilterData" localSheetId="6" hidden="1">REKAP!$A$39:$B$101</definedName>
    <definedName name="Z_CC38B1E8_867F_4472_9966_2C78FF963C21_.wvu.FilterData" localSheetId="2" hidden="1">'REKAP BULANAN'!$A$37:$B$99</definedName>
    <definedName name="Z_CC38B1E8_867F_4472_9966_2C78FF963C21_.wvu.FilterData" localSheetId="4" hidden="1">SCHEDULE!$A$43:$E$270</definedName>
    <definedName name="Z_CC955A3D_3A97_4CA6_92A4_48FC99848164_.wvu.FilterData" localSheetId="5" hidden="1">'LAP MINGGUAN'!$A$33:$L$4350</definedName>
    <definedName name="Z_CC955A3D_3A97_4CA6_92A4_48FC99848164_.wvu.FilterData" localSheetId="3" hidden="1">'LAP MINGGUAN 10'!$A$33:$L$4350</definedName>
    <definedName name="Z_CC955A3D_3A97_4CA6_92A4_48FC99848164_.wvu.FilterData" localSheetId="6" hidden="1">REKAP!$A$39:$B$101</definedName>
    <definedName name="Z_CC955A3D_3A97_4CA6_92A4_48FC99848164_.wvu.FilterData" localSheetId="2" hidden="1">'REKAP BULANAN'!$A$37:$B$99</definedName>
    <definedName name="Z_CC955A3D_3A97_4CA6_92A4_48FC99848164_.wvu.FilterData" localSheetId="4" hidden="1">SCHEDULE!$A$43:$E$270</definedName>
    <definedName name="Z_CC9EDE7D_4DE1_4DD2_96CC_19A5FC8E57AA_.wvu.FilterData" localSheetId="5" hidden="1">'LAP MINGGUAN'!$A$32:$L$4350</definedName>
    <definedName name="Z_CC9EDE7D_4DE1_4DD2_96CC_19A5FC8E57AA_.wvu.FilterData" localSheetId="3" hidden="1">'LAP MINGGUAN 10'!$A$32:$L$4350</definedName>
    <definedName name="Z_CC9EDE7D_4DE1_4DD2_96CC_19A5FC8E57AA_.wvu.FilterData" localSheetId="6" hidden="1">REKAP!$A$38:$B$101</definedName>
    <definedName name="Z_CC9EDE7D_4DE1_4DD2_96CC_19A5FC8E57AA_.wvu.FilterData" localSheetId="2" hidden="1">'REKAP BULANAN'!$A$36:$B$99</definedName>
    <definedName name="Z_CC9EDE7D_4DE1_4DD2_96CC_19A5FC8E57AA_.wvu.FilterData" localSheetId="4" hidden="1">SCHEDULE!$A$42:$E$270</definedName>
    <definedName name="Z_CCC938C8_E72B_46E4_9530_03A960ABEA5A_.wvu.FilterData" localSheetId="5" hidden="1">'LAP MINGGUAN'!$A$33:$L$4351</definedName>
    <definedName name="Z_CCC938C8_E72B_46E4_9530_03A960ABEA5A_.wvu.FilterData" localSheetId="3" hidden="1">'LAP MINGGUAN 10'!$A$33:$L$4351</definedName>
    <definedName name="Z_CCC938C8_E72B_46E4_9530_03A960ABEA5A_.wvu.FilterData" localSheetId="6" hidden="1">REKAP!$A$39:$B$101</definedName>
    <definedName name="Z_CCC938C8_E72B_46E4_9530_03A960ABEA5A_.wvu.FilterData" localSheetId="2" hidden="1">'REKAP BULANAN'!$A$37:$B$99</definedName>
    <definedName name="Z_CCC938C8_E72B_46E4_9530_03A960ABEA5A_.wvu.FilterData" localSheetId="4" hidden="1">SCHEDULE!$A$43:$E$270</definedName>
    <definedName name="Z_CD3084E3_F186_4CF0_95D3_9FF991BF4F66_.wvu.FilterData" localSheetId="5" hidden="1">'LAP MINGGUAN'!$A$33:$L$4349</definedName>
    <definedName name="Z_CD3084E3_F186_4CF0_95D3_9FF991BF4F66_.wvu.FilterData" localSheetId="3" hidden="1">'LAP MINGGUAN 10'!$A$33:$L$4349</definedName>
    <definedName name="Z_CD3084E3_F186_4CF0_95D3_9FF991BF4F66_.wvu.FilterData" localSheetId="6" hidden="1">REKAP!$A$39:$B$101</definedName>
    <definedName name="Z_CD3084E3_F186_4CF0_95D3_9FF991BF4F66_.wvu.FilterData" localSheetId="2" hidden="1">'REKAP BULANAN'!$A$37:$B$99</definedName>
    <definedName name="Z_CD3084E3_F186_4CF0_95D3_9FF991BF4F66_.wvu.FilterData" localSheetId="4" hidden="1">SCHEDULE!$A$43:$E$265</definedName>
    <definedName name="Z_CDB234A2_E6C2_426B_9346_0356491E520C_.wvu.FilterData" localSheetId="5" hidden="1">'LAP MINGGUAN'!$A$32:$L$4351</definedName>
    <definedName name="Z_CDB234A2_E6C2_426B_9346_0356491E520C_.wvu.FilterData" localSheetId="3" hidden="1">'LAP MINGGUAN 10'!$A$32:$L$4351</definedName>
    <definedName name="Z_CDB234A2_E6C2_426B_9346_0356491E520C_.wvu.FilterData" localSheetId="6" hidden="1">REKAP!$A$38:$B$101</definedName>
    <definedName name="Z_CDB234A2_E6C2_426B_9346_0356491E520C_.wvu.FilterData" localSheetId="2" hidden="1">'REKAP BULANAN'!$A$36:$B$99</definedName>
    <definedName name="Z_CDB234A2_E6C2_426B_9346_0356491E520C_.wvu.FilterData" localSheetId="4" hidden="1">SCHEDULE!$A$42:$E$270</definedName>
    <definedName name="Z_CE0A36BD_BF06_4A8D_A986_85FF906284B8_.wvu.FilterData" localSheetId="5" hidden="1">'LAP MINGGUAN'!$A$33:$L$4351</definedName>
    <definedName name="Z_CE0A36BD_BF06_4A8D_A986_85FF906284B8_.wvu.FilterData" localSheetId="3" hidden="1">'LAP MINGGUAN 10'!$A$33:$L$4351</definedName>
    <definedName name="Z_CE0A36BD_BF06_4A8D_A986_85FF906284B8_.wvu.FilterData" localSheetId="6" hidden="1">REKAP!$A$39:$B$101</definedName>
    <definedName name="Z_CE0A36BD_BF06_4A8D_A986_85FF906284B8_.wvu.FilterData" localSheetId="2" hidden="1">'REKAP BULANAN'!$A$37:$B$99</definedName>
    <definedName name="Z_CE0A36BD_BF06_4A8D_A986_85FF906284B8_.wvu.FilterData" localSheetId="4" hidden="1">SCHEDULE!$A$43:$E$270</definedName>
    <definedName name="Z_CE35BC7F_0A34_4C02_9475_46653266202E_.wvu.FilterData" localSheetId="5" hidden="1">'LAP MINGGUAN'!$A$33:$L$4351</definedName>
    <definedName name="Z_CE35BC7F_0A34_4C02_9475_46653266202E_.wvu.FilterData" localSheetId="3" hidden="1">'LAP MINGGUAN 10'!$A$33:$L$4351</definedName>
    <definedName name="Z_CE35BC7F_0A34_4C02_9475_46653266202E_.wvu.FilterData" localSheetId="6" hidden="1">REKAP!$A$39:$B$101</definedName>
    <definedName name="Z_CE35BC7F_0A34_4C02_9475_46653266202E_.wvu.FilterData" localSheetId="2" hidden="1">'REKAP BULANAN'!$A$37:$B$99</definedName>
    <definedName name="Z_CE35BC7F_0A34_4C02_9475_46653266202E_.wvu.FilterData" localSheetId="4" hidden="1">SCHEDULE!$A$43:$E$270</definedName>
    <definedName name="Z_CE35BC7F_0A34_4C02_9475_46653266202E_.wvu.PrintArea" localSheetId="5" hidden="1">'LAP MINGGUAN'!$A$32:$L$4349</definedName>
    <definedName name="Z_CE35BC7F_0A34_4C02_9475_46653266202E_.wvu.PrintArea" localSheetId="3" hidden="1">'LAP MINGGUAN 10'!$A$32:$L$4349</definedName>
    <definedName name="Z_CE35BC7F_0A34_4C02_9475_46653266202E_.wvu.PrintArea" localSheetId="6" hidden="1">REKAP!$A$1:$B$101</definedName>
    <definedName name="Z_CE35BC7F_0A34_4C02_9475_46653266202E_.wvu.PrintArea" localSheetId="2" hidden="1">'REKAP BULANAN'!$A$1:$B$99</definedName>
    <definedName name="Z_CE35BC7F_0A34_4C02_9475_46653266202E_.wvu.PrintArea" localSheetId="4" hidden="1">SCHEDULE!$A$1:$E$265</definedName>
    <definedName name="Z_CE35BC7F_0A34_4C02_9475_46653266202E_.wvu.PrintTitles" localSheetId="5" hidden="1">'LAP MINGGUAN'!$32:$33</definedName>
    <definedName name="Z_CE35BC7F_0A34_4C02_9475_46653266202E_.wvu.PrintTitles" localSheetId="3" hidden="1">'LAP MINGGUAN 10'!$32:$33</definedName>
    <definedName name="Z_CE35BC7F_0A34_4C02_9475_46653266202E_.wvu.PrintTitles" localSheetId="6" hidden="1">REKAP!$38:$39</definedName>
    <definedName name="Z_CE35BC7F_0A34_4C02_9475_46653266202E_.wvu.PrintTitles" localSheetId="2" hidden="1">'REKAP BULANAN'!$36:$37</definedName>
    <definedName name="Z_CE35BC7F_0A34_4C02_9475_46653266202E_.wvu.PrintTitles" localSheetId="4" hidden="1">SCHEDULE!$42:$43</definedName>
    <definedName name="Z_CE372E81_E44D_493F_AFCB_6E4763CCD227_.wvu.FilterData" localSheetId="5" hidden="1">'LAP MINGGUAN'!$A$32:$L$4351</definedName>
    <definedName name="Z_CE372E81_E44D_493F_AFCB_6E4763CCD227_.wvu.FilterData" localSheetId="3" hidden="1">'LAP MINGGUAN 10'!$A$32:$L$4351</definedName>
    <definedName name="Z_CE372E81_E44D_493F_AFCB_6E4763CCD227_.wvu.FilterData" localSheetId="6" hidden="1">REKAP!$A$38:$B$101</definedName>
    <definedName name="Z_CE372E81_E44D_493F_AFCB_6E4763CCD227_.wvu.FilterData" localSheetId="2" hidden="1">'REKAP BULANAN'!$A$36:$B$99</definedName>
    <definedName name="Z_CE372E81_E44D_493F_AFCB_6E4763CCD227_.wvu.FilterData" localSheetId="4" hidden="1">SCHEDULE!$A$42:$E$270</definedName>
    <definedName name="Z_CE412BBF_49CD_4285_8077_386512D03014_.wvu.FilterData" localSheetId="5" hidden="1">'LAP MINGGUAN'!$A$32:$L$4349</definedName>
    <definedName name="Z_CE412BBF_49CD_4285_8077_386512D03014_.wvu.FilterData" localSheetId="3" hidden="1">'LAP MINGGUAN 10'!$A$32:$L$4349</definedName>
    <definedName name="Z_CE412BBF_49CD_4285_8077_386512D03014_.wvu.FilterData" localSheetId="6" hidden="1">REKAP!$A$1:$B$101</definedName>
    <definedName name="Z_CE412BBF_49CD_4285_8077_386512D03014_.wvu.FilterData" localSheetId="2" hidden="1">'REKAP BULANAN'!$A$1:$B$99</definedName>
    <definedName name="Z_CE412BBF_49CD_4285_8077_386512D03014_.wvu.FilterData" localSheetId="4" hidden="1">SCHEDULE!$A$1:$E$265</definedName>
    <definedName name="Z_CE46A13F_4B06_40D1_8F1B_000E8D343F8B_.wvu.FilterData" localSheetId="5" hidden="1">'LAP MINGGUAN'!$A$32:$L$4349</definedName>
    <definedName name="Z_CE46A13F_4B06_40D1_8F1B_000E8D343F8B_.wvu.FilterData" localSheetId="3" hidden="1">'LAP MINGGUAN 10'!$A$32:$L$4349</definedName>
    <definedName name="Z_CE46A13F_4B06_40D1_8F1B_000E8D343F8B_.wvu.FilterData" localSheetId="6" hidden="1">REKAP!$A$1:$B$101</definedName>
    <definedName name="Z_CE46A13F_4B06_40D1_8F1B_000E8D343F8B_.wvu.FilterData" localSheetId="2" hidden="1">'REKAP BULANAN'!$A$1:$B$99</definedName>
    <definedName name="Z_CE46A13F_4B06_40D1_8F1B_000E8D343F8B_.wvu.FilterData" localSheetId="4" hidden="1">SCHEDULE!$A$1:$E$265</definedName>
    <definedName name="Z_CE538736_827D_4ADE_8093_641F69754CCB_.wvu.FilterData" localSheetId="5" hidden="1">'LAP MINGGUAN'!$A$33:$L$4350</definedName>
    <definedName name="Z_CE538736_827D_4ADE_8093_641F69754CCB_.wvu.FilterData" localSheetId="3" hidden="1">'LAP MINGGUAN 10'!$A$33:$L$4350</definedName>
    <definedName name="Z_CE538736_827D_4ADE_8093_641F69754CCB_.wvu.FilterData" localSheetId="6" hidden="1">REKAP!$A$39:$B$101</definedName>
    <definedName name="Z_CE538736_827D_4ADE_8093_641F69754CCB_.wvu.FilterData" localSheetId="2" hidden="1">'REKAP BULANAN'!$A$37:$B$99</definedName>
    <definedName name="Z_CE538736_827D_4ADE_8093_641F69754CCB_.wvu.FilterData" localSheetId="4" hidden="1">SCHEDULE!$A$43:$E$270</definedName>
    <definedName name="Z_CE787051_C0FF_40DC_98EE_76C3C4648900_.wvu.FilterData" localSheetId="5" hidden="1">'LAP MINGGUAN'!$A$32:$L$4349</definedName>
    <definedName name="Z_CE787051_C0FF_40DC_98EE_76C3C4648900_.wvu.FilterData" localSheetId="3" hidden="1">'LAP MINGGUAN 10'!$A$32:$L$4349</definedName>
    <definedName name="Z_CE787051_C0FF_40DC_98EE_76C3C4648900_.wvu.FilterData" localSheetId="6" hidden="1">REKAP!$A$38:$B$101</definedName>
    <definedName name="Z_CE787051_C0FF_40DC_98EE_76C3C4648900_.wvu.FilterData" localSheetId="2" hidden="1">'REKAP BULANAN'!$A$36:$B$99</definedName>
    <definedName name="Z_CE787051_C0FF_40DC_98EE_76C3C4648900_.wvu.FilterData" localSheetId="4" hidden="1">SCHEDULE!$A$42:$E$265</definedName>
    <definedName name="Z_CE9D39DF_13A6_4E34_A066_0A130FA15615_.wvu.FilterData" localSheetId="5" hidden="1">'LAP MINGGUAN'!$A$32:$L$111</definedName>
    <definedName name="Z_CE9D39DF_13A6_4E34_A066_0A130FA15615_.wvu.FilterData" localSheetId="3" hidden="1">'LAP MINGGUAN 10'!$A$32:$L$111</definedName>
    <definedName name="Z_CE9D39DF_13A6_4E34_A066_0A130FA15615_.wvu.FilterData" localSheetId="6" hidden="1">REKAP!$A$38:$B$41</definedName>
    <definedName name="Z_CE9D39DF_13A6_4E34_A066_0A130FA15615_.wvu.FilterData" localSheetId="2" hidden="1">'REKAP BULANAN'!$A$36:$B$39</definedName>
    <definedName name="Z_CE9D39DF_13A6_4E34_A066_0A130FA15615_.wvu.FilterData" localSheetId="4" hidden="1">SCHEDULE!$A$42:$E$45</definedName>
    <definedName name="Z_CEB7E043_6D4B_4F1D_89C7_7F3B714DE316_.wvu.FilterData" localSheetId="5" hidden="1">'LAP MINGGUAN'!$A$33:$L$4351</definedName>
    <definedName name="Z_CEB7E043_6D4B_4F1D_89C7_7F3B714DE316_.wvu.FilterData" localSheetId="3" hidden="1">'LAP MINGGUAN 10'!$A$33:$L$4351</definedName>
    <definedName name="Z_CEB7E043_6D4B_4F1D_89C7_7F3B714DE316_.wvu.FilterData" localSheetId="6" hidden="1">REKAP!$A$39:$B$101</definedName>
    <definedName name="Z_CEB7E043_6D4B_4F1D_89C7_7F3B714DE316_.wvu.FilterData" localSheetId="2" hidden="1">'REKAP BULANAN'!$A$37:$B$99</definedName>
    <definedName name="Z_CEB7E043_6D4B_4F1D_89C7_7F3B714DE316_.wvu.FilterData" localSheetId="4" hidden="1">SCHEDULE!$A$43:$E$270</definedName>
    <definedName name="Z_CEE10225_A291_433D_8ADE_73FDFE0E33F1_.wvu.FilterData" localSheetId="5" hidden="1">'LAP MINGGUAN'!$A$33:$L$4349</definedName>
    <definedName name="Z_CEE10225_A291_433D_8ADE_73FDFE0E33F1_.wvu.FilterData" localSheetId="3" hidden="1">'LAP MINGGUAN 10'!$A$33:$L$4349</definedName>
    <definedName name="Z_CEE10225_A291_433D_8ADE_73FDFE0E33F1_.wvu.FilterData" localSheetId="6" hidden="1">REKAP!$A$39:$B$101</definedName>
    <definedName name="Z_CEE10225_A291_433D_8ADE_73FDFE0E33F1_.wvu.FilterData" localSheetId="2" hidden="1">'REKAP BULANAN'!$A$37:$B$99</definedName>
    <definedName name="Z_CEE10225_A291_433D_8ADE_73FDFE0E33F1_.wvu.FilterData" localSheetId="4" hidden="1">SCHEDULE!$A$43:$E$265</definedName>
    <definedName name="Z_CF1D2D3C_5628_4B19_ADDC_26EC30EBA6DA_.wvu.FilterData" localSheetId="5" hidden="1">'LAP MINGGUAN'!$A$33:$L$4350</definedName>
    <definedName name="Z_CF1D2D3C_5628_4B19_ADDC_26EC30EBA6DA_.wvu.FilterData" localSheetId="3" hidden="1">'LAP MINGGUAN 10'!$A$33:$L$4350</definedName>
    <definedName name="Z_CF1D2D3C_5628_4B19_ADDC_26EC30EBA6DA_.wvu.FilterData" localSheetId="6" hidden="1">REKAP!$A$39:$B$101</definedName>
    <definedName name="Z_CF1D2D3C_5628_4B19_ADDC_26EC30EBA6DA_.wvu.FilterData" localSheetId="2" hidden="1">'REKAP BULANAN'!$A$37:$B$99</definedName>
    <definedName name="Z_CF1D2D3C_5628_4B19_ADDC_26EC30EBA6DA_.wvu.FilterData" localSheetId="4" hidden="1">SCHEDULE!$A$43:$E$270</definedName>
    <definedName name="Z_CF1F8E3D_C8D9_4A0C_978D_E01509B3CA5E_.wvu.FilterData" localSheetId="5" hidden="1">'LAP MINGGUAN'!$A$33:$L$4349</definedName>
    <definedName name="Z_CF1F8E3D_C8D9_4A0C_978D_E01509B3CA5E_.wvu.FilterData" localSheetId="3" hidden="1">'LAP MINGGUAN 10'!$A$33:$L$4349</definedName>
    <definedName name="Z_CF1F8E3D_C8D9_4A0C_978D_E01509B3CA5E_.wvu.FilterData" localSheetId="6" hidden="1">REKAP!$A$39:$B$101</definedName>
    <definedName name="Z_CF1F8E3D_C8D9_4A0C_978D_E01509B3CA5E_.wvu.FilterData" localSheetId="2" hidden="1">'REKAP BULANAN'!$A$37:$B$99</definedName>
    <definedName name="Z_CF1F8E3D_C8D9_4A0C_978D_E01509B3CA5E_.wvu.FilterData" localSheetId="4" hidden="1">SCHEDULE!$A$43:$E$265</definedName>
    <definedName name="Z_CF27C7C2_550A_43CC_900C_F3C5F305D01E_.wvu.FilterData" localSheetId="5" hidden="1">'LAP MINGGUAN'!$A$33:$L$4351</definedName>
    <definedName name="Z_CF27C7C2_550A_43CC_900C_F3C5F305D01E_.wvu.FilterData" localSheetId="3" hidden="1">'LAP MINGGUAN 10'!$A$33:$L$4351</definedName>
    <definedName name="Z_CF27C7C2_550A_43CC_900C_F3C5F305D01E_.wvu.FilterData" localSheetId="6" hidden="1">REKAP!$A$39:$B$101</definedName>
    <definedName name="Z_CF27C7C2_550A_43CC_900C_F3C5F305D01E_.wvu.FilterData" localSheetId="2" hidden="1">'REKAP BULANAN'!$A$37:$B$99</definedName>
    <definedName name="Z_CF27C7C2_550A_43CC_900C_F3C5F305D01E_.wvu.FilterData" localSheetId="4" hidden="1">SCHEDULE!$A$43:$E$270</definedName>
    <definedName name="Z_CF3D768F_D60C_4973_A930_903484387E9A_.wvu.FilterData" localSheetId="5" hidden="1">'LAP MINGGUAN'!$A$33:$L$4351</definedName>
    <definedName name="Z_CF3D768F_D60C_4973_A930_903484387E9A_.wvu.FilterData" localSheetId="3" hidden="1">'LAP MINGGUAN 10'!$A$33:$L$4351</definedName>
    <definedName name="Z_CF3D768F_D60C_4973_A930_903484387E9A_.wvu.FilterData" localSheetId="6" hidden="1">REKAP!$A$39:$B$101</definedName>
    <definedName name="Z_CF3D768F_D60C_4973_A930_903484387E9A_.wvu.FilterData" localSheetId="2" hidden="1">'REKAP BULANAN'!$A$37:$B$99</definedName>
    <definedName name="Z_CF3D768F_D60C_4973_A930_903484387E9A_.wvu.FilterData" localSheetId="4" hidden="1">SCHEDULE!$A$43:$E$270</definedName>
    <definedName name="Z_CF42AE7A_3A18_417A_A552_BED70B3927DA_.wvu.FilterData" localSheetId="5" hidden="1">'LAP MINGGUAN'!$A$33:$L$4351</definedName>
    <definedName name="Z_CF42AE7A_3A18_417A_A552_BED70B3927DA_.wvu.FilterData" localSheetId="3" hidden="1">'LAP MINGGUAN 10'!$A$33:$L$4351</definedName>
    <definedName name="Z_CF42AE7A_3A18_417A_A552_BED70B3927DA_.wvu.FilterData" localSheetId="6" hidden="1">REKAP!$A$39:$B$101</definedName>
    <definedName name="Z_CF42AE7A_3A18_417A_A552_BED70B3927DA_.wvu.FilterData" localSheetId="2" hidden="1">'REKAP BULANAN'!$A$37:$B$99</definedName>
    <definedName name="Z_CF42AE7A_3A18_417A_A552_BED70B3927DA_.wvu.FilterData" localSheetId="4" hidden="1">SCHEDULE!$A$43:$E$270</definedName>
    <definedName name="Z_CF45BC46_A402_47F1_A857_711955FF537E_.wvu.FilterData" localSheetId="5" hidden="1">'LAP MINGGUAN'!$A$33:$L$4350</definedName>
    <definedName name="Z_CF45BC46_A402_47F1_A857_711955FF537E_.wvu.FilterData" localSheetId="3" hidden="1">'LAP MINGGUAN 10'!$A$33:$L$4350</definedName>
    <definedName name="Z_CF45BC46_A402_47F1_A857_711955FF537E_.wvu.FilterData" localSheetId="6" hidden="1">REKAP!$A$39:$B$101</definedName>
    <definedName name="Z_CF45BC46_A402_47F1_A857_711955FF537E_.wvu.FilterData" localSheetId="2" hidden="1">'REKAP BULANAN'!$A$37:$B$99</definedName>
    <definedName name="Z_CF45BC46_A402_47F1_A857_711955FF537E_.wvu.FilterData" localSheetId="4" hidden="1">SCHEDULE!$A$43:$E$270</definedName>
    <definedName name="Z_CF5618CB_381F_43DA_A661_F0B75C982B32_.wvu.FilterData" localSheetId="5" hidden="1">'LAP MINGGUAN'!$A$32:$L$4349</definedName>
    <definedName name="Z_CF5618CB_381F_43DA_A661_F0B75C982B32_.wvu.FilterData" localSheetId="3" hidden="1">'LAP MINGGUAN 10'!$A$32:$L$4349</definedName>
    <definedName name="Z_CF5618CB_381F_43DA_A661_F0B75C982B32_.wvu.FilterData" localSheetId="6" hidden="1">REKAP!$A$1:$B$101</definedName>
    <definedName name="Z_CF5618CB_381F_43DA_A661_F0B75C982B32_.wvu.FilterData" localSheetId="2" hidden="1">'REKAP BULANAN'!$A$1:$B$99</definedName>
    <definedName name="Z_CF5618CB_381F_43DA_A661_F0B75C982B32_.wvu.FilterData" localSheetId="4" hidden="1">SCHEDULE!$A$1:$E$265</definedName>
    <definedName name="Z_CF56714D_783C_4C7C_A0D1_D539AD2BDCE1_.wvu.FilterData" localSheetId="5" hidden="1">'LAP MINGGUAN'!$A$33:$L$4351</definedName>
    <definedName name="Z_CF56714D_783C_4C7C_A0D1_D539AD2BDCE1_.wvu.FilterData" localSheetId="3" hidden="1">'LAP MINGGUAN 10'!$A$33:$L$4351</definedName>
    <definedName name="Z_CF56714D_783C_4C7C_A0D1_D539AD2BDCE1_.wvu.FilterData" localSheetId="6" hidden="1">REKAP!$A$39:$B$101</definedName>
    <definedName name="Z_CF56714D_783C_4C7C_A0D1_D539AD2BDCE1_.wvu.FilterData" localSheetId="2" hidden="1">'REKAP BULANAN'!$A$37:$B$99</definedName>
    <definedName name="Z_CF56714D_783C_4C7C_A0D1_D539AD2BDCE1_.wvu.FilterData" localSheetId="4" hidden="1">SCHEDULE!$A$43:$E$270</definedName>
    <definedName name="Z_CF867606_5AC3_406B_B21D_70863DA14923_.wvu.FilterData" localSheetId="5" hidden="1">'LAP MINGGUAN'!$A$33:$L$4351</definedName>
    <definedName name="Z_CF867606_5AC3_406B_B21D_70863DA14923_.wvu.FilterData" localSheetId="3" hidden="1">'LAP MINGGUAN 10'!$A$33:$L$4351</definedName>
    <definedName name="Z_CF867606_5AC3_406B_B21D_70863DA14923_.wvu.FilterData" localSheetId="6" hidden="1">REKAP!$A$39:$B$101</definedName>
    <definedName name="Z_CF867606_5AC3_406B_B21D_70863DA14923_.wvu.FilterData" localSheetId="2" hidden="1">'REKAP BULANAN'!$A$37:$B$99</definedName>
    <definedName name="Z_CF867606_5AC3_406B_B21D_70863DA14923_.wvu.FilterData" localSheetId="4" hidden="1">SCHEDULE!$A$43:$E$270</definedName>
    <definedName name="Z_CF9D017B_AD37_4CE8_B53A_54853F4E6193_.wvu.FilterData" localSheetId="5" hidden="1">'LAP MINGGUAN'!$A$33:$L$4351</definedName>
    <definedName name="Z_CF9D017B_AD37_4CE8_B53A_54853F4E6193_.wvu.FilterData" localSheetId="3" hidden="1">'LAP MINGGUAN 10'!$A$33:$L$4351</definedName>
    <definedName name="Z_CF9D017B_AD37_4CE8_B53A_54853F4E6193_.wvu.FilterData" localSheetId="6" hidden="1">REKAP!$A$39:$B$101</definedName>
    <definedName name="Z_CF9D017B_AD37_4CE8_B53A_54853F4E6193_.wvu.FilterData" localSheetId="2" hidden="1">'REKAP BULANAN'!$A$37:$B$99</definedName>
    <definedName name="Z_CF9D017B_AD37_4CE8_B53A_54853F4E6193_.wvu.FilterData" localSheetId="4" hidden="1">SCHEDULE!$A$43:$E$270</definedName>
    <definedName name="Z_CF9D017B_AD37_4CE8_B53A_54853F4E6193_.wvu.PrintArea" localSheetId="5" hidden="1">'LAP MINGGUAN'!$A$32:$L$4349</definedName>
    <definedName name="Z_CF9D017B_AD37_4CE8_B53A_54853F4E6193_.wvu.PrintArea" localSheetId="3" hidden="1">'LAP MINGGUAN 10'!$A$32:$L$4349</definedName>
    <definedName name="Z_CF9D017B_AD37_4CE8_B53A_54853F4E6193_.wvu.PrintArea" localSheetId="6" hidden="1">REKAP!$A$1:$B$101</definedName>
    <definedName name="Z_CF9D017B_AD37_4CE8_B53A_54853F4E6193_.wvu.PrintArea" localSheetId="2" hidden="1">'REKAP BULANAN'!$A$1:$B$99</definedName>
    <definedName name="Z_CF9D017B_AD37_4CE8_B53A_54853F4E6193_.wvu.PrintArea" localSheetId="4" hidden="1">SCHEDULE!$A$1:$E$265</definedName>
    <definedName name="Z_CF9D017B_AD37_4CE8_B53A_54853F4E6193_.wvu.PrintTitles" localSheetId="5" hidden="1">'LAP MINGGUAN'!$32:$33</definedName>
    <definedName name="Z_CF9D017B_AD37_4CE8_B53A_54853F4E6193_.wvu.PrintTitles" localSheetId="3" hidden="1">'LAP MINGGUAN 10'!$32:$33</definedName>
    <definedName name="Z_CF9D017B_AD37_4CE8_B53A_54853F4E6193_.wvu.PrintTitles" localSheetId="6" hidden="1">REKAP!$38:$39</definedName>
    <definedName name="Z_CF9D017B_AD37_4CE8_B53A_54853F4E6193_.wvu.PrintTitles" localSheetId="2" hidden="1">'REKAP BULANAN'!$36:$37</definedName>
    <definedName name="Z_CF9D017B_AD37_4CE8_B53A_54853F4E6193_.wvu.PrintTitles" localSheetId="4" hidden="1">SCHEDULE!$42:$43</definedName>
    <definedName name="Z_CFC958AB_1D52_49F5_9E64_FAE53A1A311D_.wvu.FilterData" localSheetId="5" hidden="1">'LAP MINGGUAN'!$A$32:$L$111</definedName>
    <definedName name="Z_CFC958AB_1D52_49F5_9E64_FAE53A1A311D_.wvu.FilterData" localSheetId="3" hidden="1">'LAP MINGGUAN 10'!$A$32:$L$111</definedName>
    <definedName name="Z_CFC958AB_1D52_49F5_9E64_FAE53A1A311D_.wvu.FilterData" localSheetId="6" hidden="1">REKAP!$A$38:$B$41</definedName>
    <definedName name="Z_CFC958AB_1D52_49F5_9E64_FAE53A1A311D_.wvu.FilterData" localSheetId="2" hidden="1">'REKAP BULANAN'!$A$36:$B$39</definedName>
    <definedName name="Z_CFC958AB_1D52_49F5_9E64_FAE53A1A311D_.wvu.FilterData" localSheetId="4" hidden="1">SCHEDULE!$A$42:$E$45</definedName>
    <definedName name="Z_CFE6FA60_E2B0_45D1_A29C_95A8038D8423_.wvu.FilterData" localSheetId="5" hidden="1">'LAP MINGGUAN'!$A$33:$L$4351</definedName>
    <definedName name="Z_CFE6FA60_E2B0_45D1_A29C_95A8038D8423_.wvu.FilterData" localSheetId="3" hidden="1">'LAP MINGGUAN 10'!$A$33:$L$4351</definedName>
    <definedName name="Z_CFE6FA60_E2B0_45D1_A29C_95A8038D8423_.wvu.FilterData" localSheetId="6" hidden="1">REKAP!$A$39:$B$101</definedName>
    <definedName name="Z_CFE6FA60_E2B0_45D1_A29C_95A8038D8423_.wvu.FilterData" localSheetId="2" hidden="1">'REKAP BULANAN'!$A$37:$B$99</definedName>
    <definedName name="Z_CFE6FA60_E2B0_45D1_A29C_95A8038D8423_.wvu.FilterData" localSheetId="4" hidden="1">SCHEDULE!$A$43:$E$270</definedName>
    <definedName name="Z_CFF65D36_2C5E_42AE_A385_B889F196A7A0_.wvu.FilterData" localSheetId="5" hidden="1">'LAP MINGGUAN'!$A$33:$L$4351</definedName>
    <definedName name="Z_CFF65D36_2C5E_42AE_A385_B889F196A7A0_.wvu.FilterData" localSheetId="3" hidden="1">'LAP MINGGUAN 10'!$A$33:$L$4351</definedName>
    <definedName name="Z_CFF65D36_2C5E_42AE_A385_B889F196A7A0_.wvu.FilterData" localSheetId="6" hidden="1">REKAP!$A$39:$B$101</definedName>
    <definedName name="Z_CFF65D36_2C5E_42AE_A385_B889F196A7A0_.wvu.FilterData" localSheetId="2" hidden="1">'REKAP BULANAN'!$A$37:$B$99</definedName>
    <definedName name="Z_CFF65D36_2C5E_42AE_A385_B889F196A7A0_.wvu.FilterData" localSheetId="4" hidden="1">SCHEDULE!$A$43:$E$270</definedName>
    <definedName name="Z_CFFB2AE1_F0BD_4B45_B5B9_34991E20CFB5_.wvu.FilterData" localSheetId="5" hidden="1">'LAP MINGGUAN'!$A$33:$L$4350</definedName>
    <definedName name="Z_CFFB2AE1_F0BD_4B45_B5B9_34991E20CFB5_.wvu.FilterData" localSheetId="3" hidden="1">'LAP MINGGUAN 10'!$A$33:$L$4350</definedName>
    <definedName name="Z_CFFB2AE1_F0BD_4B45_B5B9_34991E20CFB5_.wvu.FilterData" localSheetId="6" hidden="1">REKAP!$A$39:$B$101</definedName>
    <definedName name="Z_CFFB2AE1_F0BD_4B45_B5B9_34991E20CFB5_.wvu.FilterData" localSheetId="2" hidden="1">'REKAP BULANAN'!$A$37:$B$99</definedName>
    <definedName name="Z_CFFB2AE1_F0BD_4B45_B5B9_34991E20CFB5_.wvu.FilterData" localSheetId="4" hidden="1">SCHEDULE!$A$43:$E$270</definedName>
    <definedName name="Z_D01FA56C_95DE_47EC_88EC_006C3E75AD5B_.wvu.FilterData" localSheetId="5" hidden="1">'LAP MINGGUAN'!$A$33:$L$4351</definedName>
    <definedName name="Z_D01FA56C_95DE_47EC_88EC_006C3E75AD5B_.wvu.FilterData" localSheetId="3" hidden="1">'LAP MINGGUAN 10'!$A$33:$L$4351</definedName>
    <definedName name="Z_D01FA56C_95DE_47EC_88EC_006C3E75AD5B_.wvu.FilterData" localSheetId="6" hidden="1">REKAP!$A$39:$B$101</definedName>
    <definedName name="Z_D01FA56C_95DE_47EC_88EC_006C3E75AD5B_.wvu.FilterData" localSheetId="2" hidden="1">'REKAP BULANAN'!$A$37:$B$99</definedName>
    <definedName name="Z_D01FA56C_95DE_47EC_88EC_006C3E75AD5B_.wvu.FilterData" localSheetId="4" hidden="1">SCHEDULE!$A$43:$E$270</definedName>
    <definedName name="Z_D046B9CC_BF85_4CD1_9DE8_37C539AD6607_.wvu.FilterData" localSheetId="5" hidden="1">'LAP MINGGUAN'!$K$32:$K$4349</definedName>
    <definedName name="Z_D046B9CC_BF85_4CD1_9DE8_37C539AD6607_.wvu.FilterData" localSheetId="3" hidden="1">'LAP MINGGUAN 10'!$K$32:$K$4349</definedName>
    <definedName name="Z_D046B9CC_BF85_4CD1_9DE8_37C539AD6607_.wvu.FilterData" localSheetId="6" hidden="1">REKAP!#REF!</definedName>
    <definedName name="Z_D046B9CC_BF85_4CD1_9DE8_37C539AD6607_.wvu.FilterData" localSheetId="2" hidden="1">'REKAP BULANAN'!#REF!</definedName>
    <definedName name="Z_D046B9CC_BF85_4CD1_9DE8_37C539AD6607_.wvu.FilterData" localSheetId="4" hidden="1">SCHEDULE!$D$1:$D$265</definedName>
    <definedName name="Z_D07660FE_60CC_4FB0_AC9B_63308521CC58_.wvu.FilterData" localSheetId="5" hidden="1">'LAP MINGGUAN'!$A$32:$L$4349</definedName>
    <definedName name="Z_D07660FE_60CC_4FB0_AC9B_63308521CC58_.wvu.FilterData" localSheetId="3" hidden="1">'LAP MINGGUAN 10'!$A$32:$L$4349</definedName>
    <definedName name="Z_D07660FE_60CC_4FB0_AC9B_63308521CC58_.wvu.FilterData" localSheetId="6" hidden="1">REKAP!$A$38:$B$101</definedName>
    <definedName name="Z_D07660FE_60CC_4FB0_AC9B_63308521CC58_.wvu.FilterData" localSheetId="2" hidden="1">'REKAP BULANAN'!$A$36:$B$99</definedName>
    <definedName name="Z_D07660FE_60CC_4FB0_AC9B_63308521CC58_.wvu.FilterData" localSheetId="4" hidden="1">SCHEDULE!$A$42:$E$265</definedName>
    <definedName name="Z_D093D890_3636_4205_B600_91E274AB9446_.wvu.FilterData" localSheetId="5" hidden="1">'LAP MINGGUAN'!$A$33:$L$4351</definedName>
    <definedName name="Z_D093D890_3636_4205_B600_91E274AB9446_.wvu.FilterData" localSheetId="3" hidden="1">'LAP MINGGUAN 10'!$A$33:$L$4351</definedName>
    <definedName name="Z_D093D890_3636_4205_B600_91E274AB9446_.wvu.FilterData" localSheetId="6" hidden="1">REKAP!$A$39:$B$101</definedName>
    <definedName name="Z_D093D890_3636_4205_B600_91E274AB9446_.wvu.FilterData" localSheetId="2" hidden="1">'REKAP BULANAN'!$A$37:$B$99</definedName>
    <definedName name="Z_D093D890_3636_4205_B600_91E274AB9446_.wvu.FilterData" localSheetId="4" hidden="1">SCHEDULE!$A$43:$E$270</definedName>
    <definedName name="Z_D0982816_E1AA_418B_89CC_DBCF93C447D0_.wvu.FilterData" localSheetId="5" hidden="1">'LAP MINGGUAN'!$A$32:$L$4349</definedName>
    <definedName name="Z_D0982816_E1AA_418B_89CC_DBCF93C447D0_.wvu.FilterData" localSheetId="3" hidden="1">'LAP MINGGUAN 10'!$A$32:$L$4349</definedName>
    <definedName name="Z_D0982816_E1AA_418B_89CC_DBCF93C447D0_.wvu.FilterData" localSheetId="6" hidden="1">REKAP!$A$38:$B$101</definedName>
    <definedName name="Z_D0982816_E1AA_418B_89CC_DBCF93C447D0_.wvu.FilterData" localSheetId="2" hidden="1">'REKAP BULANAN'!$A$36:$B$99</definedName>
    <definedName name="Z_D0982816_E1AA_418B_89CC_DBCF93C447D0_.wvu.FilterData" localSheetId="4" hidden="1">SCHEDULE!$A$42:$E$265</definedName>
    <definedName name="Z_D0CC2CB3_EBC0_48F7_9CD9_512908D203E9_.wvu.FilterData" localSheetId="5" hidden="1">'LAP MINGGUAN'!$A$33:$L$4349</definedName>
    <definedName name="Z_D0CC2CB3_EBC0_48F7_9CD9_512908D203E9_.wvu.FilterData" localSheetId="3" hidden="1">'LAP MINGGUAN 10'!$A$33:$L$4349</definedName>
    <definedName name="Z_D0CC2CB3_EBC0_48F7_9CD9_512908D203E9_.wvu.FilterData" localSheetId="6" hidden="1">REKAP!$A$39:$B$101</definedName>
    <definedName name="Z_D0CC2CB3_EBC0_48F7_9CD9_512908D203E9_.wvu.FilterData" localSheetId="2" hidden="1">'REKAP BULANAN'!$A$37:$B$99</definedName>
    <definedName name="Z_D0CC2CB3_EBC0_48F7_9CD9_512908D203E9_.wvu.FilterData" localSheetId="4" hidden="1">SCHEDULE!$A$43:$E$265</definedName>
    <definedName name="Z_D123BE61_7753_41EE_BCD7_81C8741F26C2_.wvu.FilterData" localSheetId="5" hidden="1">'LAP MINGGUAN'!$A$33:$L$4350</definedName>
    <definedName name="Z_D123BE61_7753_41EE_BCD7_81C8741F26C2_.wvu.FilterData" localSheetId="3" hidden="1">'LAP MINGGUAN 10'!$A$33:$L$4350</definedName>
    <definedName name="Z_D123BE61_7753_41EE_BCD7_81C8741F26C2_.wvu.FilterData" localSheetId="6" hidden="1">REKAP!$A$39:$B$101</definedName>
    <definedName name="Z_D123BE61_7753_41EE_BCD7_81C8741F26C2_.wvu.FilterData" localSheetId="2" hidden="1">'REKAP BULANAN'!$A$37:$B$99</definedName>
    <definedName name="Z_D123BE61_7753_41EE_BCD7_81C8741F26C2_.wvu.FilterData" localSheetId="4" hidden="1">SCHEDULE!$A$43:$E$270</definedName>
    <definedName name="Z_D1B0E243_5A99_40F9_8A79_95ADDCF3A646_.wvu.FilterData" localSheetId="5" hidden="1">'LAP MINGGUAN'!$A$33:$L$4351</definedName>
    <definedName name="Z_D1B0E243_5A99_40F9_8A79_95ADDCF3A646_.wvu.FilterData" localSheetId="3" hidden="1">'LAP MINGGUAN 10'!$A$33:$L$4351</definedName>
    <definedName name="Z_D1B0E243_5A99_40F9_8A79_95ADDCF3A646_.wvu.FilterData" localSheetId="6" hidden="1">REKAP!$A$39:$B$101</definedName>
    <definedName name="Z_D1B0E243_5A99_40F9_8A79_95ADDCF3A646_.wvu.FilterData" localSheetId="2" hidden="1">'REKAP BULANAN'!$A$37:$B$99</definedName>
    <definedName name="Z_D1B0E243_5A99_40F9_8A79_95ADDCF3A646_.wvu.FilterData" localSheetId="4" hidden="1">SCHEDULE!$A$43:$E$270</definedName>
    <definedName name="Z_D1B19017_56A7_4D25_9F31_FB419D3847BA_.wvu.FilterData" localSheetId="5" hidden="1">'LAP MINGGUAN'!$A$33:$L$4351</definedName>
    <definedName name="Z_D1B19017_56A7_4D25_9F31_FB419D3847BA_.wvu.FilterData" localSheetId="3" hidden="1">'LAP MINGGUAN 10'!$A$33:$L$4351</definedName>
    <definedName name="Z_D1B19017_56A7_4D25_9F31_FB419D3847BA_.wvu.FilterData" localSheetId="6" hidden="1">REKAP!$A$39:$B$101</definedName>
    <definedName name="Z_D1B19017_56A7_4D25_9F31_FB419D3847BA_.wvu.FilterData" localSheetId="2" hidden="1">'REKAP BULANAN'!$A$37:$B$99</definedName>
    <definedName name="Z_D1B19017_56A7_4D25_9F31_FB419D3847BA_.wvu.FilterData" localSheetId="4" hidden="1">SCHEDULE!$A$43:$E$270</definedName>
    <definedName name="Z_D1B3577E_7D4F_4E21_AB27_7910C46C2F56_.wvu.FilterData" localSheetId="5" hidden="1">'LAP MINGGUAN'!$A$32:$L$4349</definedName>
    <definedName name="Z_D1B3577E_7D4F_4E21_AB27_7910C46C2F56_.wvu.FilterData" localSheetId="3" hidden="1">'LAP MINGGUAN 10'!$A$32:$L$4349</definedName>
    <definedName name="Z_D1B3577E_7D4F_4E21_AB27_7910C46C2F56_.wvu.FilterData" localSheetId="6" hidden="1">REKAP!$A$38:$B$101</definedName>
    <definedName name="Z_D1B3577E_7D4F_4E21_AB27_7910C46C2F56_.wvu.FilterData" localSheetId="2" hidden="1">'REKAP BULANAN'!$A$36:$B$99</definedName>
    <definedName name="Z_D1B3577E_7D4F_4E21_AB27_7910C46C2F56_.wvu.FilterData" localSheetId="4" hidden="1">SCHEDULE!$A$42:$E$265</definedName>
    <definedName name="Z_D1FBA56D_DC76_41AB_840D_66FFD282CF79_.wvu.FilterData" localSheetId="5" hidden="1">'LAP MINGGUAN'!$A$33:$L$4351</definedName>
    <definedName name="Z_D1FBA56D_DC76_41AB_840D_66FFD282CF79_.wvu.FilterData" localSheetId="3" hidden="1">'LAP MINGGUAN 10'!$A$33:$L$4351</definedName>
    <definedName name="Z_D1FBA56D_DC76_41AB_840D_66FFD282CF79_.wvu.FilterData" localSheetId="6" hidden="1">REKAP!$A$39:$B$101</definedName>
    <definedName name="Z_D1FBA56D_DC76_41AB_840D_66FFD282CF79_.wvu.FilterData" localSheetId="2" hidden="1">'REKAP BULANAN'!$A$37:$B$99</definedName>
    <definedName name="Z_D1FBA56D_DC76_41AB_840D_66FFD282CF79_.wvu.FilterData" localSheetId="4" hidden="1">SCHEDULE!$A$43:$E$270</definedName>
    <definedName name="Z_D2341A1F_7555_44DC_AC90_9DDBD1F82688_.wvu.FilterData" localSheetId="5" hidden="1">'LAP MINGGUAN'!$A$33:$L$4351</definedName>
    <definedName name="Z_D2341A1F_7555_44DC_AC90_9DDBD1F82688_.wvu.FilterData" localSheetId="3" hidden="1">'LAP MINGGUAN 10'!$A$33:$L$4351</definedName>
    <definedName name="Z_D2341A1F_7555_44DC_AC90_9DDBD1F82688_.wvu.FilterData" localSheetId="6" hidden="1">REKAP!$A$39:$B$101</definedName>
    <definedName name="Z_D2341A1F_7555_44DC_AC90_9DDBD1F82688_.wvu.FilterData" localSheetId="2" hidden="1">'REKAP BULANAN'!$A$37:$B$99</definedName>
    <definedName name="Z_D2341A1F_7555_44DC_AC90_9DDBD1F82688_.wvu.FilterData" localSheetId="4" hidden="1">SCHEDULE!$A$43:$E$270</definedName>
    <definedName name="Z_D2386C22_371F_4287_94AB_8CB14906AF8F_.wvu.FilterData" localSheetId="5" hidden="1">'LAP MINGGUAN'!$A$32:$L$4349</definedName>
    <definedName name="Z_D2386C22_371F_4287_94AB_8CB14906AF8F_.wvu.FilterData" localSheetId="3" hidden="1">'LAP MINGGUAN 10'!$A$32:$L$4349</definedName>
    <definedName name="Z_D2386C22_371F_4287_94AB_8CB14906AF8F_.wvu.FilterData" localSheetId="6" hidden="1">REKAP!$A$38:$B$101</definedName>
    <definedName name="Z_D2386C22_371F_4287_94AB_8CB14906AF8F_.wvu.FilterData" localSheetId="2" hidden="1">'REKAP BULANAN'!$A$36:$B$99</definedName>
    <definedName name="Z_D2386C22_371F_4287_94AB_8CB14906AF8F_.wvu.FilterData" localSheetId="4" hidden="1">SCHEDULE!$A$42:$E$265</definedName>
    <definedName name="Z_D23AC503_DB26_41F3_AEEF_18E12A9F1A33_.wvu.FilterData" localSheetId="5" hidden="1">'LAP MINGGUAN'!$A$33:$L$4351</definedName>
    <definedName name="Z_D23AC503_DB26_41F3_AEEF_18E12A9F1A33_.wvu.FilterData" localSheetId="3" hidden="1">'LAP MINGGUAN 10'!$A$33:$L$4351</definedName>
    <definedName name="Z_D23AC503_DB26_41F3_AEEF_18E12A9F1A33_.wvu.FilterData" localSheetId="6" hidden="1">REKAP!$A$39:$B$101</definedName>
    <definedName name="Z_D23AC503_DB26_41F3_AEEF_18E12A9F1A33_.wvu.FilterData" localSheetId="2" hidden="1">'REKAP BULANAN'!$A$37:$B$99</definedName>
    <definedName name="Z_D23AC503_DB26_41F3_AEEF_18E12A9F1A33_.wvu.FilterData" localSheetId="4" hidden="1">SCHEDULE!$A$43:$E$270</definedName>
    <definedName name="Z_D258BC4B_3A94_4F08_902A_4C1FB975DADC_.wvu.FilterData" localSheetId="5" hidden="1">'LAP MINGGUAN'!$A$33:$L$4351</definedName>
    <definedName name="Z_D258BC4B_3A94_4F08_902A_4C1FB975DADC_.wvu.FilterData" localSheetId="3" hidden="1">'LAP MINGGUAN 10'!$A$33:$L$4351</definedName>
    <definedName name="Z_D258BC4B_3A94_4F08_902A_4C1FB975DADC_.wvu.FilterData" localSheetId="6" hidden="1">REKAP!$A$39:$B$101</definedName>
    <definedName name="Z_D258BC4B_3A94_4F08_902A_4C1FB975DADC_.wvu.FilterData" localSheetId="2" hidden="1">'REKAP BULANAN'!$A$37:$B$99</definedName>
    <definedName name="Z_D258BC4B_3A94_4F08_902A_4C1FB975DADC_.wvu.FilterData" localSheetId="4" hidden="1">SCHEDULE!$A$43:$E$270</definedName>
    <definedName name="Z_D275AA34_54F8_4E18_A06F_C19D7E0F3731_.wvu.FilterData" localSheetId="5" hidden="1">'LAP MINGGUAN'!$A$33:$L$4349</definedName>
    <definedName name="Z_D275AA34_54F8_4E18_A06F_C19D7E0F3731_.wvu.FilterData" localSheetId="3" hidden="1">'LAP MINGGUAN 10'!$A$33:$L$4349</definedName>
    <definedName name="Z_D275AA34_54F8_4E18_A06F_C19D7E0F3731_.wvu.FilterData" localSheetId="6" hidden="1">REKAP!$A$39:$B$101</definedName>
    <definedName name="Z_D275AA34_54F8_4E18_A06F_C19D7E0F3731_.wvu.FilterData" localSheetId="2" hidden="1">'REKAP BULANAN'!$A$37:$B$99</definedName>
    <definedName name="Z_D275AA34_54F8_4E18_A06F_C19D7E0F3731_.wvu.FilterData" localSheetId="4" hidden="1">SCHEDULE!$A$43:$E$265</definedName>
    <definedName name="Z_D2A53260_61D5_4736_AC57_C58137CB6B6C_.wvu.FilterData" localSheetId="5" hidden="1">'LAP MINGGUAN'!$A$33:$L$4350</definedName>
    <definedName name="Z_D2A53260_61D5_4736_AC57_C58137CB6B6C_.wvu.FilterData" localSheetId="3" hidden="1">'LAP MINGGUAN 10'!$A$33:$L$4350</definedName>
    <definedName name="Z_D2A53260_61D5_4736_AC57_C58137CB6B6C_.wvu.FilterData" localSheetId="6" hidden="1">REKAP!$A$39:$B$101</definedName>
    <definedName name="Z_D2A53260_61D5_4736_AC57_C58137CB6B6C_.wvu.FilterData" localSheetId="2" hidden="1">'REKAP BULANAN'!$A$37:$B$99</definedName>
    <definedName name="Z_D2A53260_61D5_4736_AC57_C58137CB6B6C_.wvu.FilterData" localSheetId="4" hidden="1">SCHEDULE!$A$43:$E$270</definedName>
    <definedName name="Z_D2C25F0E_1B78_45F9_AA74_0FC42E17040A_.wvu.FilterData" localSheetId="5" hidden="1">'LAP MINGGUAN'!$A$32:$L$4350</definedName>
    <definedName name="Z_D2C25F0E_1B78_45F9_AA74_0FC42E17040A_.wvu.FilterData" localSheetId="3" hidden="1">'LAP MINGGUAN 10'!$A$32:$L$4350</definedName>
    <definedName name="Z_D2C25F0E_1B78_45F9_AA74_0FC42E17040A_.wvu.FilterData" localSheetId="6" hidden="1">REKAP!$A$38:$B$101</definedName>
    <definedName name="Z_D2C25F0E_1B78_45F9_AA74_0FC42E17040A_.wvu.FilterData" localSheetId="2" hidden="1">'REKAP BULANAN'!$A$36:$B$99</definedName>
    <definedName name="Z_D2C25F0E_1B78_45F9_AA74_0FC42E17040A_.wvu.FilterData" localSheetId="4" hidden="1">SCHEDULE!$A$42:$E$270</definedName>
    <definedName name="Z_D2C27156_8A4D_43A5_858C_B33128CC619D_.wvu.FilterData" localSheetId="5" hidden="1">'LAP MINGGUAN'!$A$33:$L$4351</definedName>
    <definedName name="Z_D2C27156_8A4D_43A5_858C_B33128CC619D_.wvu.FilterData" localSheetId="3" hidden="1">'LAP MINGGUAN 10'!$A$33:$L$4351</definedName>
    <definedName name="Z_D2C27156_8A4D_43A5_858C_B33128CC619D_.wvu.FilterData" localSheetId="6" hidden="1">REKAP!$A$39:$B$101</definedName>
    <definedName name="Z_D2C27156_8A4D_43A5_858C_B33128CC619D_.wvu.FilterData" localSheetId="2" hidden="1">'REKAP BULANAN'!$A$37:$B$99</definedName>
    <definedName name="Z_D2C27156_8A4D_43A5_858C_B33128CC619D_.wvu.FilterData" localSheetId="4" hidden="1">SCHEDULE!$A$43:$E$270</definedName>
    <definedName name="Z_D2E7C131_B984_4BED_9EDC_D445D90580E7_.wvu.FilterData" localSheetId="5" hidden="1">'LAP MINGGUAN'!$A$32:$L$4349</definedName>
    <definedName name="Z_D2E7C131_B984_4BED_9EDC_D445D90580E7_.wvu.FilterData" localSheetId="3" hidden="1">'LAP MINGGUAN 10'!$A$32:$L$4349</definedName>
    <definedName name="Z_D2E7C131_B984_4BED_9EDC_D445D90580E7_.wvu.FilterData" localSheetId="6" hidden="1">REKAP!$A$38:$B$101</definedName>
    <definedName name="Z_D2E7C131_B984_4BED_9EDC_D445D90580E7_.wvu.FilterData" localSheetId="2" hidden="1">'REKAP BULANAN'!$A$36:$B$99</definedName>
    <definedName name="Z_D2E7C131_B984_4BED_9EDC_D445D90580E7_.wvu.FilterData" localSheetId="4" hidden="1">SCHEDULE!$A$42:$E$265</definedName>
    <definedName name="Z_D3046582_C6E9_469C_8758_2CEA29D6B6B4_.wvu.FilterData" localSheetId="5" hidden="1">'LAP MINGGUAN'!$A$33:$L$4350</definedName>
    <definedName name="Z_D3046582_C6E9_469C_8758_2CEA29D6B6B4_.wvu.FilterData" localSheetId="3" hidden="1">'LAP MINGGUAN 10'!$A$33:$L$4350</definedName>
    <definedName name="Z_D3046582_C6E9_469C_8758_2CEA29D6B6B4_.wvu.FilterData" localSheetId="6" hidden="1">REKAP!$A$39:$B$101</definedName>
    <definedName name="Z_D3046582_C6E9_469C_8758_2CEA29D6B6B4_.wvu.FilterData" localSheetId="2" hidden="1">'REKAP BULANAN'!$A$37:$B$99</definedName>
    <definedName name="Z_D3046582_C6E9_469C_8758_2CEA29D6B6B4_.wvu.FilterData" localSheetId="4" hidden="1">SCHEDULE!$A$43:$E$270</definedName>
    <definedName name="Z_D34F8AC5_9F82_4183_AC2C_04874D1CF281_.wvu.FilterData" localSheetId="5" hidden="1">'LAP MINGGUAN'!$A$32:$L$4349</definedName>
    <definedName name="Z_D34F8AC5_9F82_4183_AC2C_04874D1CF281_.wvu.FilterData" localSheetId="3" hidden="1">'LAP MINGGUAN 10'!$A$32:$L$4349</definedName>
    <definedName name="Z_D34F8AC5_9F82_4183_AC2C_04874D1CF281_.wvu.FilterData" localSheetId="6" hidden="1">REKAP!$A$38:$B$101</definedName>
    <definedName name="Z_D34F8AC5_9F82_4183_AC2C_04874D1CF281_.wvu.FilterData" localSheetId="2" hidden="1">'REKAP BULANAN'!$A$36:$B$99</definedName>
    <definedName name="Z_D34F8AC5_9F82_4183_AC2C_04874D1CF281_.wvu.FilterData" localSheetId="4" hidden="1">SCHEDULE!$A$42:$E$265</definedName>
    <definedName name="Z_D35D8D17_5F3E_4EAE_8AED_8228E0166D86_.wvu.FilterData" localSheetId="5" hidden="1">'LAP MINGGUAN'!$A$33:$L$4350</definedName>
    <definedName name="Z_D35D8D17_5F3E_4EAE_8AED_8228E0166D86_.wvu.FilterData" localSheetId="3" hidden="1">'LAP MINGGUAN 10'!$A$33:$L$4350</definedName>
    <definedName name="Z_D35D8D17_5F3E_4EAE_8AED_8228E0166D86_.wvu.FilterData" localSheetId="6" hidden="1">REKAP!$A$39:$B$101</definedName>
    <definedName name="Z_D35D8D17_5F3E_4EAE_8AED_8228E0166D86_.wvu.FilterData" localSheetId="2" hidden="1">'REKAP BULANAN'!$A$37:$B$99</definedName>
    <definedName name="Z_D35D8D17_5F3E_4EAE_8AED_8228E0166D86_.wvu.FilterData" localSheetId="4" hidden="1">SCHEDULE!$A$43:$E$270</definedName>
    <definedName name="Z_D3790259_A8A4_4431_BBBE_0118E03B8A4E_.wvu.FilterData" localSheetId="5" hidden="1">'LAP MINGGUAN'!$A$33:$L$4351</definedName>
    <definedName name="Z_D3790259_A8A4_4431_BBBE_0118E03B8A4E_.wvu.FilterData" localSheetId="3" hidden="1">'LAP MINGGUAN 10'!$A$33:$L$4351</definedName>
    <definedName name="Z_D3790259_A8A4_4431_BBBE_0118E03B8A4E_.wvu.FilterData" localSheetId="6" hidden="1">REKAP!$A$39:$B$101</definedName>
    <definedName name="Z_D3790259_A8A4_4431_BBBE_0118E03B8A4E_.wvu.FilterData" localSheetId="2" hidden="1">'REKAP BULANAN'!$A$37:$B$99</definedName>
    <definedName name="Z_D3790259_A8A4_4431_BBBE_0118E03B8A4E_.wvu.FilterData" localSheetId="4" hidden="1">SCHEDULE!$A$43:$E$270</definedName>
    <definedName name="Z_D38583A6_7B62_4682_BD5A_E0825DD1749B_.wvu.FilterData" localSheetId="5" hidden="1">'LAP MINGGUAN'!$A$33:$L$4351</definedName>
    <definedName name="Z_D38583A6_7B62_4682_BD5A_E0825DD1749B_.wvu.FilterData" localSheetId="3" hidden="1">'LAP MINGGUAN 10'!$A$33:$L$4351</definedName>
    <definedName name="Z_D38583A6_7B62_4682_BD5A_E0825DD1749B_.wvu.FilterData" localSheetId="6" hidden="1">REKAP!$A$39:$B$101</definedName>
    <definedName name="Z_D38583A6_7B62_4682_BD5A_E0825DD1749B_.wvu.FilterData" localSheetId="2" hidden="1">'REKAP BULANAN'!$A$37:$B$99</definedName>
    <definedName name="Z_D38583A6_7B62_4682_BD5A_E0825DD1749B_.wvu.FilterData" localSheetId="4" hidden="1">SCHEDULE!$A$43:$E$270</definedName>
    <definedName name="Z_D38583A6_7B62_4682_BD5A_E0825DD1749B_.wvu.PrintArea" localSheetId="5" hidden="1">'LAP MINGGUAN'!$A$32:$L$4351</definedName>
    <definedName name="Z_D38583A6_7B62_4682_BD5A_E0825DD1749B_.wvu.PrintArea" localSheetId="3" hidden="1">'LAP MINGGUAN 10'!$A$32:$L$4351</definedName>
    <definedName name="Z_D38583A6_7B62_4682_BD5A_E0825DD1749B_.wvu.PrintArea" localSheetId="6" hidden="1">REKAP!$A$1:$B$101</definedName>
    <definedName name="Z_D38583A6_7B62_4682_BD5A_E0825DD1749B_.wvu.PrintArea" localSheetId="2" hidden="1">'REKAP BULANAN'!$A$1:$B$99</definedName>
    <definedName name="Z_D38583A6_7B62_4682_BD5A_E0825DD1749B_.wvu.PrintArea" localSheetId="4" hidden="1">SCHEDULE!$A$1:$E$270</definedName>
    <definedName name="Z_D3A803E5_F546_4B1E_B5A7_6E86542EF905_.wvu.FilterData" localSheetId="5" hidden="1">'LAP MINGGUAN'!$A$33:$L$4351</definedName>
    <definedName name="Z_D3A803E5_F546_4B1E_B5A7_6E86542EF905_.wvu.FilterData" localSheetId="3" hidden="1">'LAP MINGGUAN 10'!$A$33:$L$4351</definedName>
    <definedName name="Z_D3A803E5_F546_4B1E_B5A7_6E86542EF905_.wvu.FilterData" localSheetId="6" hidden="1">REKAP!$A$39:$B$101</definedName>
    <definedName name="Z_D3A803E5_F546_4B1E_B5A7_6E86542EF905_.wvu.FilterData" localSheetId="2" hidden="1">'REKAP BULANAN'!$A$37:$B$99</definedName>
    <definedName name="Z_D3A803E5_F546_4B1E_B5A7_6E86542EF905_.wvu.FilterData" localSheetId="4" hidden="1">SCHEDULE!$A$43:$E$270</definedName>
    <definedName name="Z_D3AE23BB_9C22_44EA_9BDA_256873BD3466_.wvu.FilterData" localSheetId="5" hidden="1">'LAP MINGGUAN'!$A$32:$L$4350</definedName>
    <definedName name="Z_D3AE23BB_9C22_44EA_9BDA_256873BD3466_.wvu.FilterData" localSheetId="3" hidden="1">'LAP MINGGUAN 10'!$A$32:$L$4350</definedName>
    <definedName name="Z_D3AE23BB_9C22_44EA_9BDA_256873BD3466_.wvu.FilterData" localSheetId="6" hidden="1">REKAP!$A$38:$B$101</definedName>
    <definedName name="Z_D3AE23BB_9C22_44EA_9BDA_256873BD3466_.wvu.FilterData" localSheetId="2" hidden="1">'REKAP BULANAN'!$A$36:$B$99</definedName>
    <definedName name="Z_D3AE23BB_9C22_44EA_9BDA_256873BD3466_.wvu.FilterData" localSheetId="4" hidden="1">SCHEDULE!$A$42:$E$270</definedName>
    <definedName name="Z_D40798A4_E068_4E2D_9FA6_DD9105CF5F8A_.wvu.FilterData" localSheetId="5" hidden="1">'LAP MINGGUAN'!$A$33:$L$4351</definedName>
    <definedName name="Z_D40798A4_E068_4E2D_9FA6_DD9105CF5F8A_.wvu.FilterData" localSheetId="3" hidden="1">'LAP MINGGUAN 10'!$A$33:$L$4351</definedName>
    <definedName name="Z_D40798A4_E068_4E2D_9FA6_DD9105CF5F8A_.wvu.FilterData" localSheetId="6" hidden="1">REKAP!$A$39:$B$101</definedName>
    <definedName name="Z_D40798A4_E068_4E2D_9FA6_DD9105CF5F8A_.wvu.FilterData" localSheetId="2" hidden="1">'REKAP BULANAN'!$A$37:$B$99</definedName>
    <definedName name="Z_D40798A4_E068_4E2D_9FA6_DD9105CF5F8A_.wvu.FilterData" localSheetId="4" hidden="1">SCHEDULE!$A$43:$E$270</definedName>
    <definedName name="Z_D4296A3C_B418_470D_A887_B2B29531CDE2_.wvu.FilterData" localSheetId="5" hidden="1">'LAP MINGGUAN'!$A$33:$L$4350</definedName>
    <definedName name="Z_D4296A3C_B418_470D_A887_B2B29531CDE2_.wvu.FilterData" localSheetId="3" hidden="1">'LAP MINGGUAN 10'!$A$33:$L$4350</definedName>
    <definedName name="Z_D4296A3C_B418_470D_A887_B2B29531CDE2_.wvu.FilterData" localSheetId="6" hidden="1">REKAP!$A$39:$B$101</definedName>
    <definedName name="Z_D4296A3C_B418_470D_A887_B2B29531CDE2_.wvu.FilterData" localSheetId="2" hidden="1">'REKAP BULANAN'!$A$37:$B$99</definedName>
    <definedName name="Z_D4296A3C_B418_470D_A887_B2B29531CDE2_.wvu.FilterData" localSheetId="4" hidden="1">SCHEDULE!$A$43:$E$270</definedName>
    <definedName name="Z_D42ABBBA_1D5F_4A3C_A751_495F4770001B_.wvu.FilterData" localSheetId="5" hidden="1">'LAP MINGGUAN'!$A$33:$L$4351</definedName>
    <definedName name="Z_D42ABBBA_1D5F_4A3C_A751_495F4770001B_.wvu.FilterData" localSheetId="3" hidden="1">'LAP MINGGUAN 10'!$A$33:$L$4351</definedName>
    <definedName name="Z_D42ABBBA_1D5F_4A3C_A751_495F4770001B_.wvu.FilterData" localSheetId="6" hidden="1">REKAP!$A$39:$B$101</definedName>
    <definedName name="Z_D42ABBBA_1D5F_4A3C_A751_495F4770001B_.wvu.FilterData" localSheetId="2" hidden="1">'REKAP BULANAN'!$A$37:$B$99</definedName>
    <definedName name="Z_D42ABBBA_1D5F_4A3C_A751_495F4770001B_.wvu.FilterData" localSheetId="4" hidden="1">SCHEDULE!$A$43:$E$270</definedName>
    <definedName name="Z_D42C7490_7BF5_484C_8F63_B811CDB39546_.wvu.FilterData" localSheetId="5" hidden="1">'LAP MINGGUAN'!$A$33:$L$4349</definedName>
    <definedName name="Z_D42C7490_7BF5_484C_8F63_B811CDB39546_.wvu.FilterData" localSheetId="3" hidden="1">'LAP MINGGUAN 10'!$A$33:$L$4349</definedName>
    <definedName name="Z_D42C7490_7BF5_484C_8F63_B811CDB39546_.wvu.FilterData" localSheetId="6" hidden="1">REKAP!$A$39:$B$101</definedName>
    <definedName name="Z_D42C7490_7BF5_484C_8F63_B811CDB39546_.wvu.FilterData" localSheetId="2" hidden="1">'REKAP BULANAN'!$A$37:$B$99</definedName>
    <definedName name="Z_D42C7490_7BF5_484C_8F63_B811CDB39546_.wvu.FilterData" localSheetId="4" hidden="1">SCHEDULE!$A$43:$E$265</definedName>
    <definedName name="Z_D43AA8E5_8888_43D0_B522_5746A5C09855_.wvu.FilterData" localSheetId="5" hidden="1">'LAP MINGGUAN'!$A$33:$L$4351</definedName>
    <definedName name="Z_D43AA8E5_8888_43D0_B522_5746A5C09855_.wvu.FilterData" localSheetId="3" hidden="1">'LAP MINGGUAN 10'!$A$33:$L$4351</definedName>
    <definedName name="Z_D43AA8E5_8888_43D0_B522_5746A5C09855_.wvu.FilterData" localSheetId="6" hidden="1">REKAP!$A$39:$B$101</definedName>
    <definedName name="Z_D43AA8E5_8888_43D0_B522_5746A5C09855_.wvu.FilterData" localSheetId="2" hidden="1">'REKAP BULANAN'!$A$37:$B$99</definedName>
    <definedName name="Z_D43AA8E5_8888_43D0_B522_5746A5C09855_.wvu.FilterData" localSheetId="4" hidden="1">SCHEDULE!$A$43:$E$270</definedName>
    <definedName name="Z_D44169B6_8CF0_4B69_B224_C42ABBD688F1_.wvu.FilterData" localSheetId="5" hidden="1">'LAP MINGGUAN'!$A$32:$L$4350</definedName>
    <definedName name="Z_D44169B6_8CF0_4B69_B224_C42ABBD688F1_.wvu.FilterData" localSheetId="3" hidden="1">'LAP MINGGUAN 10'!$A$32:$L$4350</definedName>
    <definedName name="Z_D44169B6_8CF0_4B69_B224_C42ABBD688F1_.wvu.FilterData" localSheetId="6" hidden="1">REKAP!$A$38:$B$101</definedName>
    <definedName name="Z_D44169B6_8CF0_4B69_B224_C42ABBD688F1_.wvu.FilterData" localSheetId="2" hidden="1">'REKAP BULANAN'!$A$36:$B$99</definedName>
    <definedName name="Z_D44169B6_8CF0_4B69_B224_C42ABBD688F1_.wvu.FilterData" localSheetId="4" hidden="1">SCHEDULE!$A$42:$E$270</definedName>
    <definedName name="Z_D554895F_4DA3_418F_8451_4CD58FD4802A_.wvu.FilterData" localSheetId="5" hidden="1">'LAP MINGGUAN'!$A$32:$L$4350</definedName>
    <definedName name="Z_D554895F_4DA3_418F_8451_4CD58FD4802A_.wvu.FilterData" localSheetId="3" hidden="1">'LAP MINGGUAN 10'!$A$32:$L$4350</definedName>
    <definedName name="Z_D554895F_4DA3_418F_8451_4CD58FD4802A_.wvu.FilterData" localSheetId="6" hidden="1">REKAP!$A$38:$B$101</definedName>
    <definedName name="Z_D554895F_4DA3_418F_8451_4CD58FD4802A_.wvu.FilterData" localSheetId="2" hidden="1">'REKAP BULANAN'!$A$36:$B$99</definedName>
    <definedName name="Z_D554895F_4DA3_418F_8451_4CD58FD4802A_.wvu.FilterData" localSheetId="4" hidden="1">SCHEDULE!$A$42:$E$270</definedName>
    <definedName name="Z_D59FDD4F_9963_4FE1_93CF_AFE6091938CB_.wvu.FilterData" localSheetId="5" hidden="1">'LAP MINGGUAN'!$A$33:$L$4351</definedName>
    <definedName name="Z_D59FDD4F_9963_4FE1_93CF_AFE6091938CB_.wvu.FilterData" localSheetId="3" hidden="1">'LAP MINGGUAN 10'!$A$33:$L$4351</definedName>
    <definedName name="Z_D59FDD4F_9963_4FE1_93CF_AFE6091938CB_.wvu.FilterData" localSheetId="6" hidden="1">REKAP!$A$39:$B$101</definedName>
    <definedName name="Z_D59FDD4F_9963_4FE1_93CF_AFE6091938CB_.wvu.FilterData" localSheetId="2" hidden="1">'REKAP BULANAN'!$A$37:$B$99</definedName>
    <definedName name="Z_D59FDD4F_9963_4FE1_93CF_AFE6091938CB_.wvu.FilterData" localSheetId="4" hidden="1">SCHEDULE!$A$43:$E$270</definedName>
    <definedName name="Z_D5A08825_B6EB_4AFE_9E02_80E134F286F2_.wvu.FilterData" localSheetId="5" hidden="1">'LAP MINGGUAN'!$A$33:$L$4349</definedName>
    <definedName name="Z_D5A08825_B6EB_4AFE_9E02_80E134F286F2_.wvu.FilterData" localSheetId="3" hidden="1">'LAP MINGGUAN 10'!$A$33:$L$4349</definedName>
    <definedName name="Z_D5A08825_B6EB_4AFE_9E02_80E134F286F2_.wvu.FilterData" localSheetId="6" hidden="1">REKAP!$A$39:$B$101</definedName>
    <definedName name="Z_D5A08825_B6EB_4AFE_9E02_80E134F286F2_.wvu.FilterData" localSheetId="2" hidden="1">'REKAP BULANAN'!$A$37:$B$99</definedName>
    <definedName name="Z_D5A08825_B6EB_4AFE_9E02_80E134F286F2_.wvu.FilterData" localSheetId="4" hidden="1">SCHEDULE!$A$43:$E$265</definedName>
    <definedName name="Z_D5AD8A6A_A205_47E5_8313_98E3E3722E6D_.wvu.FilterData" localSheetId="5" hidden="1">'LAP MINGGUAN'!$A$32:$L$4349</definedName>
    <definedName name="Z_D5AD8A6A_A205_47E5_8313_98E3E3722E6D_.wvu.FilterData" localSheetId="3" hidden="1">'LAP MINGGUAN 10'!$A$32:$L$4349</definedName>
    <definedName name="Z_D5AD8A6A_A205_47E5_8313_98E3E3722E6D_.wvu.FilterData" localSheetId="6" hidden="1">REKAP!$A$1:$B$101</definedName>
    <definedName name="Z_D5AD8A6A_A205_47E5_8313_98E3E3722E6D_.wvu.FilterData" localSheetId="2" hidden="1">'REKAP BULANAN'!$A$1:$B$99</definedName>
    <definedName name="Z_D5AD8A6A_A205_47E5_8313_98E3E3722E6D_.wvu.FilterData" localSheetId="4" hidden="1">SCHEDULE!$A$1:$E$265</definedName>
    <definedName name="Z_D5EA29FB_E056_46DB_B9F3_827847507377_.wvu.FilterData" localSheetId="5" hidden="1">'LAP MINGGUAN'!$A$33:$L$4351</definedName>
    <definedName name="Z_D5EA29FB_E056_46DB_B9F3_827847507377_.wvu.FilterData" localSheetId="3" hidden="1">'LAP MINGGUAN 10'!$A$33:$L$4351</definedName>
    <definedName name="Z_D5EA29FB_E056_46DB_B9F3_827847507377_.wvu.FilterData" localSheetId="6" hidden="1">REKAP!$A$39:$B$101</definedName>
    <definedName name="Z_D5EA29FB_E056_46DB_B9F3_827847507377_.wvu.FilterData" localSheetId="2" hidden="1">'REKAP BULANAN'!$A$37:$B$99</definedName>
    <definedName name="Z_D5EA29FB_E056_46DB_B9F3_827847507377_.wvu.FilterData" localSheetId="4" hidden="1">SCHEDULE!$A$43:$E$270</definedName>
    <definedName name="Z_D6091779_39FB_44AF_AB71_88547F6CDE2D_.wvu.FilterData" localSheetId="5" hidden="1">'LAP MINGGUAN'!$A$32:$L$4349</definedName>
    <definedName name="Z_D6091779_39FB_44AF_AB71_88547F6CDE2D_.wvu.FilterData" localSheetId="3" hidden="1">'LAP MINGGUAN 10'!$A$32:$L$4349</definedName>
    <definedName name="Z_D6091779_39FB_44AF_AB71_88547F6CDE2D_.wvu.FilterData" localSheetId="6" hidden="1">REKAP!$A$38:$B$101</definedName>
    <definedName name="Z_D6091779_39FB_44AF_AB71_88547F6CDE2D_.wvu.FilterData" localSheetId="2" hidden="1">'REKAP BULANAN'!$A$36:$B$99</definedName>
    <definedName name="Z_D6091779_39FB_44AF_AB71_88547F6CDE2D_.wvu.FilterData" localSheetId="4" hidden="1">SCHEDULE!$A$42:$E$265</definedName>
    <definedName name="Z_D62238BE_F94A_477A_BAEB_399F7A357D77_.wvu.FilterData" localSheetId="5" hidden="1">'LAP MINGGUAN'!$A$33:$L$4350</definedName>
    <definedName name="Z_D62238BE_F94A_477A_BAEB_399F7A357D77_.wvu.FilterData" localSheetId="3" hidden="1">'LAP MINGGUAN 10'!$A$33:$L$4350</definedName>
    <definedName name="Z_D62238BE_F94A_477A_BAEB_399F7A357D77_.wvu.FilterData" localSheetId="6" hidden="1">REKAP!$A$39:$B$101</definedName>
    <definedName name="Z_D62238BE_F94A_477A_BAEB_399F7A357D77_.wvu.FilterData" localSheetId="2" hidden="1">'REKAP BULANAN'!$A$37:$B$99</definedName>
    <definedName name="Z_D62238BE_F94A_477A_BAEB_399F7A357D77_.wvu.FilterData" localSheetId="4" hidden="1">SCHEDULE!$A$43:$E$270</definedName>
    <definedName name="Z_D6224E4D_198B_433C_A800_963E8A2962E2_.wvu.FilterData" localSheetId="5" hidden="1">'LAP MINGGUAN'!$A$33:$L$4350</definedName>
    <definedName name="Z_D6224E4D_198B_433C_A800_963E8A2962E2_.wvu.FilterData" localSheetId="3" hidden="1">'LAP MINGGUAN 10'!$A$33:$L$4350</definedName>
    <definedName name="Z_D6224E4D_198B_433C_A800_963E8A2962E2_.wvu.FilterData" localSheetId="6" hidden="1">REKAP!$A$39:$B$101</definedName>
    <definedName name="Z_D6224E4D_198B_433C_A800_963E8A2962E2_.wvu.FilterData" localSheetId="2" hidden="1">'REKAP BULANAN'!$A$37:$B$99</definedName>
    <definedName name="Z_D6224E4D_198B_433C_A800_963E8A2962E2_.wvu.FilterData" localSheetId="4" hidden="1">SCHEDULE!$A$43:$E$270</definedName>
    <definedName name="Z_D64038A5_3241_492F_AB69_919D38F4626A_.wvu.FilterData" localSheetId="5" hidden="1">'LAP MINGGUAN'!$A$33:$L$4351</definedName>
    <definedName name="Z_D64038A5_3241_492F_AB69_919D38F4626A_.wvu.FilterData" localSheetId="3" hidden="1">'LAP MINGGUAN 10'!$A$33:$L$4351</definedName>
    <definedName name="Z_D64038A5_3241_492F_AB69_919D38F4626A_.wvu.FilterData" localSheetId="6" hidden="1">REKAP!$A$39:$B$101</definedName>
    <definedName name="Z_D64038A5_3241_492F_AB69_919D38F4626A_.wvu.FilterData" localSheetId="2" hidden="1">'REKAP BULANAN'!$A$37:$B$99</definedName>
    <definedName name="Z_D64038A5_3241_492F_AB69_919D38F4626A_.wvu.FilterData" localSheetId="4" hidden="1">SCHEDULE!$A$43:$E$270</definedName>
    <definedName name="Z_D644948B_97FA_4E27_B45E_DB377BD0F406_.wvu.FilterData" localSheetId="5" hidden="1">'LAP MINGGUAN'!$A$33:$L$4351</definedName>
    <definedName name="Z_D644948B_97FA_4E27_B45E_DB377BD0F406_.wvu.FilterData" localSheetId="3" hidden="1">'LAP MINGGUAN 10'!$A$33:$L$4351</definedName>
    <definedName name="Z_D644948B_97FA_4E27_B45E_DB377BD0F406_.wvu.FilterData" localSheetId="6" hidden="1">REKAP!$A$39:$B$101</definedName>
    <definedName name="Z_D644948B_97FA_4E27_B45E_DB377BD0F406_.wvu.FilterData" localSheetId="2" hidden="1">'REKAP BULANAN'!$A$37:$B$99</definedName>
    <definedName name="Z_D644948B_97FA_4E27_B45E_DB377BD0F406_.wvu.FilterData" localSheetId="4" hidden="1">SCHEDULE!$A$43:$E$270</definedName>
    <definedName name="Z_D64ADB39_6119_41F9_A462_1DE4ABE0AC67_.wvu.FilterData" localSheetId="5" hidden="1">'LAP MINGGUAN'!$A$32:$L$4351</definedName>
    <definedName name="Z_D64ADB39_6119_41F9_A462_1DE4ABE0AC67_.wvu.FilterData" localSheetId="3" hidden="1">'LAP MINGGUAN 10'!$A$32:$L$4351</definedName>
    <definedName name="Z_D64ADB39_6119_41F9_A462_1DE4ABE0AC67_.wvu.FilterData" localSheetId="6" hidden="1">REKAP!$A$38:$B$101</definedName>
    <definedName name="Z_D64ADB39_6119_41F9_A462_1DE4ABE0AC67_.wvu.FilterData" localSheetId="2" hidden="1">'REKAP BULANAN'!$A$36:$B$99</definedName>
    <definedName name="Z_D64ADB39_6119_41F9_A462_1DE4ABE0AC67_.wvu.FilterData" localSheetId="4" hidden="1">SCHEDULE!$A$42:$E$270</definedName>
    <definedName name="Z_D65B8FC1_AC14_43F4_9935_5BEC71333211_.wvu.FilterData" localSheetId="5" hidden="1">'LAP MINGGUAN'!$A$33:$L$4349</definedName>
    <definedName name="Z_D65B8FC1_AC14_43F4_9935_5BEC71333211_.wvu.FilterData" localSheetId="3" hidden="1">'LAP MINGGUAN 10'!$A$33:$L$4349</definedName>
    <definedName name="Z_D65B8FC1_AC14_43F4_9935_5BEC71333211_.wvu.FilterData" localSheetId="6" hidden="1">REKAP!$A$39:$B$101</definedName>
    <definedName name="Z_D65B8FC1_AC14_43F4_9935_5BEC71333211_.wvu.FilterData" localSheetId="2" hidden="1">'REKAP BULANAN'!$A$37:$B$99</definedName>
    <definedName name="Z_D65B8FC1_AC14_43F4_9935_5BEC71333211_.wvu.FilterData" localSheetId="4" hidden="1">SCHEDULE!$A$43:$E$265</definedName>
    <definedName name="Z_D65F6BF4_0455_42BF_9393_5C79C2A81E11_.wvu.FilterData" localSheetId="5" hidden="1">'LAP MINGGUAN'!$A$33:$L$4351</definedName>
    <definedName name="Z_D65F6BF4_0455_42BF_9393_5C79C2A81E11_.wvu.FilterData" localSheetId="3" hidden="1">'LAP MINGGUAN 10'!$A$33:$L$4351</definedName>
    <definedName name="Z_D65F6BF4_0455_42BF_9393_5C79C2A81E11_.wvu.FilterData" localSheetId="6" hidden="1">REKAP!$A$39:$B$101</definedName>
    <definedName name="Z_D65F6BF4_0455_42BF_9393_5C79C2A81E11_.wvu.FilterData" localSheetId="2" hidden="1">'REKAP BULANAN'!$A$37:$B$99</definedName>
    <definedName name="Z_D65F6BF4_0455_42BF_9393_5C79C2A81E11_.wvu.FilterData" localSheetId="4" hidden="1">SCHEDULE!$A$43:$E$270</definedName>
    <definedName name="Z_D66D46EA_2E35_4819_A532_9DC1D11F592B_.wvu.FilterData" localSheetId="5" hidden="1">'LAP MINGGUAN'!$A$33:$L$4351</definedName>
    <definedName name="Z_D66D46EA_2E35_4819_A532_9DC1D11F592B_.wvu.FilterData" localSheetId="3" hidden="1">'LAP MINGGUAN 10'!$A$33:$L$4351</definedName>
    <definedName name="Z_D66D46EA_2E35_4819_A532_9DC1D11F592B_.wvu.FilterData" localSheetId="6" hidden="1">REKAP!$A$39:$B$101</definedName>
    <definedName name="Z_D66D46EA_2E35_4819_A532_9DC1D11F592B_.wvu.FilterData" localSheetId="2" hidden="1">'REKAP BULANAN'!$A$37:$B$99</definedName>
    <definedName name="Z_D66D46EA_2E35_4819_A532_9DC1D11F592B_.wvu.FilterData" localSheetId="4" hidden="1">SCHEDULE!$A$43:$E$270</definedName>
    <definedName name="Z_D6B0664E_A8B7_4CD5_A9EB_EB96FBBCD643_.wvu.FilterData" localSheetId="5" hidden="1">'LAP MINGGUAN'!$A$33:$L$4351</definedName>
    <definedName name="Z_D6B0664E_A8B7_4CD5_A9EB_EB96FBBCD643_.wvu.FilterData" localSheetId="3" hidden="1">'LAP MINGGUAN 10'!$A$33:$L$4351</definedName>
    <definedName name="Z_D6B0664E_A8B7_4CD5_A9EB_EB96FBBCD643_.wvu.FilterData" localSheetId="6" hidden="1">REKAP!$A$39:$B$101</definedName>
    <definedName name="Z_D6B0664E_A8B7_4CD5_A9EB_EB96FBBCD643_.wvu.FilterData" localSheetId="2" hidden="1">'REKAP BULANAN'!$A$37:$B$99</definedName>
    <definedName name="Z_D6B0664E_A8B7_4CD5_A9EB_EB96FBBCD643_.wvu.FilterData" localSheetId="4" hidden="1">SCHEDULE!$A$43:$E$270</definedName>
    <definedName name="Z_D6CB8A62_140C_4581_A74C_CCB1F9EF03F0_.wvu.FilterData" localSheetId="5" hidden="1">'LAP MINGGUAN'!$A$33:$L$4349</definedName>
    <definedName name="Z_D6CB8A62_140C_4581_A74C_CCB1F9EF03F0_.wvu.FilterData" localSheetId="3" hidden="1">'LAP MINGGUAN 10'!$A$33:$L$4349</definedName>
    <definedName name="Z_D6CB8A62_140C_4581_A74C_CCB1F9EF03F0_.wvu.FilterData" localSheetId="6" hidden="1">REKAP!$A$39:$B$101</definedName>
    <definedName name="Z_D6CB8A62_140C_4581_A74C_CCB1F9EF03F0_.wvu.FilterData" localSheetId="2" hidden="1">'REKAP BULANAN'!$A$37:$B$99</definedName>
    <definedName name="Z_D6CB8A62_140C_4581_A74C_CCB1F9EF03F0_.wvu.FilterData" localSheetId="4" hidden="1">SCHEDULE!$A$43:$E$265</definedName>
    <definedName name="Z_D6EF5934_BD0A_4211_A314_A4C32AF1912A_.wvu.FilterData" localSheetId="5" hidden="1">'LAP MINGGUAN'!$A$33:$L$4351</definedName>
    <definedName name="Z_D6EF5934_BD0A_4211_A314_A4C32AF1912A_.wvu.FilterData" localSheetId="3" hidden="1">'LAP MINGGUAN 10'!$A$33:$L$4351</definedName>
    <definedName name="Z_D6EF5934_BD0A_4211_A314_A4C32AF1912A_.wvu.FilterData" localSheetId="6" hidden="1">REKAP!$A$39:$B$101</definedName>
    <definedName name="Z_D6EF5934_BD0A_4211_A314_A4C32AF1912A_.wvu.FilterData" localSheetId="2" hidden="1">'REKAP BULANAN'!$A$37:$B$99</definedName>
    <definedName name="Z_D6EF5934_BD0A_4211_A314_A4C32AF1912A_.wvu.FilterData" localSheetId="4" hidden="1">SCHEDULE!$A$43:$E$270</definedName>
    <definedName name="Z_D71BB9EE_5091_4B57_9765_09CAC9C70DAE_.wvu.FilterData" localSheetId="5" hidden="1">'LAP MINGGUAN'!$A$33:$L$4350</definedName>
    <definedName name="Z_D71BB9EE_5091_4B57_9765_09CAC9C70DAE_.wvu.FilterData" localSheetId="3" hidden="1">'LAP MINGGUAN 10'!$A$33:$L$4350</definedName>
    <definedName name="Z_D71BB9EE_5091_4B57_9765_09CAC9C70DAE_.wvu.FilterData" localSheetId="6" hidden="1">REKAP!$A$39:$B$101</definedName>
    <definedName name="Z_D71BB9EE_5091_4B57_9765_09CAC9C70DAE_.wvu.FilterData" localSheetId="2" hidden="1">'REKAP BULANAN'!$A$37:$B$99</definedName>
    <definedName name="Z_D71BB9EE_5091_4B57_9765_09CAC9C70DAE_.wvu.FilterData" localSheetId="4" hidden="1">SCHEDULE!$A$43:$E$270</definedName>
    <definedName name="Z_D78E9012_A28C_49F9_B84F_ED8D0B7BB75C_.wvu.FilterData" localSheetId="5" hidden="1">'LAP MINGGUAN'!$A$33:$L$4350</definedName>
    <definedName name="Z_D78E9012_A28C_49F9_B84F_ED8D0B7BB75C_.wvu.FilterData" localSheetId="3" hidden="1">'LAP MINGGUAN 10'!$A$33:$L$4350</definedName>
    <definedName name="Z_D78E9012_A28C_49F9_B84F_ED8D0B7BB75C_.wvu.FilterData" localSheetId="6" hidden="1">REKAP!$A$39:$B$101</definedName>
    <definedName name="Z_D78E9012_A28C_49F9_B84F_ED8D0B7BB75C_.wvu.FilterData" localSheetId="2" hidden="1">'REKAP BULANAN'!$A$37:$B$99</definedName>
    <definedName name="Z_D78E9012_A28C_49F9_B84F_ED8D0B7BB75C_.wvu.FilterData" localSheetId="4" hidden="1">SCHEDULE!$A$43:$E$270</definedName>
    <definedName name="Z_D79C66F1_2CD8_4DA6_B913_50EE53F8EB67_.wvu.FilterData" localSheetId="5" hidden="1">'LAP MINGGUAN'!$A$32:$L$4350</definedName>
    <definedName name="Z_D79C66F1_2CD8_4DA6_B913_50EE53F8EB67_.wvu.FilterData" localSheetId="3" hidden="1">'LAP MINGGUAN 10'!$A$32:$L$4350</definedName>
    <definedName name="Z_D79C66F1_2CD8_4DA6_B913_50EE53F8EB67_.wvu.FilterData" localSheetId="6" hidden="1">REKAP!$A$38:$B$101</definedName>
    <definedName name="Z_D79C66F1_2CD8_4DA6_B913_50EE53F8EB67_.wvu.FilterData" localSheetId="2" hidden="1">'REKAP BULANAN'!$A$36:$B$99</definedName>
    <definedName name="Z_D79C66F1_2CD8_4DA6_B913_50EE53F8EB67_.wvu.FilterData" localSheetId="4" hidden="1">SCHEDULE!$A$42:$E$270</definedName>
    <definedName name="Z_D82C17A3_6E09_4297_B37D_49FF0EE6E1A9_.wvu.FilterData" localSheetId="5" hidden="1">'LAP MINGGUAN'!$A$33:$L$4351</definedName>
    <definedName name="Z_D82C17A3_6E09_4297_B37D_49FF0EE6E1A9_.wvu.FilterData" localSheetId="3" hidden="1">'LAP MINGGUAN 10'!$A$33:$L$4351</definedName>
    <definedName name="Z_D82C17A3_6E09_4297_B37D_49FF0EE6E1A9_.wvu.FilterData" localSheetId="6" hidden="1">REKAP!$A$39:$B$101</definedName>
    <definedName name="Z_D82C17A3_6E09_4297_B37D_49FF0EE6E1A9_.wvu.FilterData" localSheetId="2" hidden="1">'REKAP BULANAN'!$A$37:$B$99</definedName>
    <definedName name="Z_D82C17A3_6E09_4297_B37D_49FF0EE6E1A9_.wvu.FilterData" localSheetId="4" hidden="1">SCHEDULE!$A$43:$E$270</definedName>
    <definedName name="Z_D83A94E8_9BDA_4A91_89AC_1016C9BC6932_.wvu.FilterData" localSheetId="5" hidden="1">'LAP MINGGUAN'!$A$33:$L$4351</definedName>
    <definedName name="Z_D83A94E8_9BDA_4A91_89AC_1016C9BC6932_.wvu.FilterData" localSheetId="3" hidden="1">'LAP MINGGUAN 10'!$A$33:$L$4351</definedName>
    <definedName name="Z_D83A94E8_9BDA_4A91_89AC_1016C9BC6932_.wvu.FilterData" localSheetId="6" hidden="1">REKAP!$A$39:$B$101</definedName>
    <definedName name="Z_D83A94E8_9BDA_4A91_89AC_1016C9BC6932_.wvu.FilterData" localSheetId="2" hidden="1">'REKAP BULANAN'!$A$37:$B$99</definedName>
    <definedName name="Z_D83A94E8_9BDA_4A91_89AC_1016C9BC6932_.wvu.FilterData" localSheetId="4" hidden="1">SCHEDULE!$A$43:$E$270</definedName>
    <definedName name="Z_D83A94E8_9BDA_4A91_89AC_1016C9BC6932_.wvu.PrintArea" localSheetId="5" hidden="1">'LAP MINGGUAN'!$A$32:$L$4351</definedName>
    <definedName name="Z_D83A94E8_9BDA_4A91_89AC_1016C9BC6932_.wvu.PrintArea" localSheetId="3" hidden="1">'LAP MINGGUAN 10'!$A$32:$L$4351</definedName>
    <definedName name="Z_D83A94E8_9BDA_4A91_89AC_1016C9BC6932_.wvu.PrintArea" localSheetId="6" hidden="1">REKAP!$A$1:$B$101</definedName>
    <definedName name="Z_D83A94E8_9BDA_4A91_89AC_1016C9BC6932_.wvu.PrintArea" localSheetId="2" hidden="1">'REKAP BULANAN'!$A$1:$B$99</definedName>
    <definedName name="Z_D83A94E8_9BDA_4A91_89AC_1016C9BC6932_.wvu.PrintArea" localSheetId="4" hidden="1">SCHEDULE!$A$1:$E$270</definedName>
    <definedName name="Z_D83B86CF_42E7_40D6_87FE_C9082DA15673_.wvu.FilterData" localSheetId="5" hidden="1">'LAP MINGGUAN'!$A$33:$L$4351</definedName>
    <definedName name="Z_D83B86CF_42E7_40D6_87FE_C9082DA15673_.wvu.FilterData" localSheetId="3" hidden="1">'LAP MINGGUAN 10'!$A$33:$L$4351</definedName>
    <definedName name="Z_D83B86CF_42E7_40D6_87FE_C9082DA15673_.wvu.FilterData" localSheetId="6" hidden="1">REKAP!$A$39:$B$101</definedName>
    <definedName name="Z_D83B86CF_42E7_40D6_87FE_C9082DA15673_.wvu.FilterData" localSheetId="2" hidden="1">'REKAP BULANAN'!$A$37:$B$99</definedName>
    <definedName name="Z_D83B86CF_42E7_40D6_87FE_C9082DA15673_.wvu.FilterData" localSheetId="4" hidden="1">SCHEDULE!$A$43:$E$270</definedName>
    <definedName name="Z_D83F2622_9DDB_49CC_AC04_0582BC73C155_.wvu.FilterData" localSheetId="5" hidden="1">'LAP MINGGUAN'!$A$33:$L$4351</definedName>
    <definedName name="Z_D83F2622_9DDB_49CC_AC04_0582BC73C155_.wvu.FilterData" localSheetId="3" hidden="1">'LAP MINGGUAN 10'!$A$33:$L$4351</definedName>
    <definedName name="Z_D83F2622_9DDB_49CC_AC04_0582BC73C155_.wvu.FilterData" localSheetId="6" hidden="1">REKAP!$A$39:$B$101</definedName>
    <definedName name="Z_D83F2622_9DDB_49CC_AC04_0582BC73C155_.wvu.FilterData" localSheetId="2" hidden="1">'REKAP BULANAN'!$A$37:$B$99</definedName>
    <definedName name="Z_D83F2622_9DDB_49CC_AC04_0582BC73C155_.wvu.FilterData" localSheetId="4" hidden="1">SCHEDULE!$A$43:$E$270</definedName>
    <definedName name="Z_D855E83B_DF6A_4994_802C_B6C4D7E971DE_.wvu.FilterData" localSheetId="5" hidden="1">'LAP MINGGUAN'!$A$33:$L$4351</definedName>
    <definedName name="Z_D855E83B_DF6A_4994_802C_B6C4D7E971DE_.wvu.FilterData" localSheetId="3" hidden="1">'LAP MINGGUAN 10'!$A$33:$L$4351</definedName>
    <definedName name="Z_D855E83B_DF6A_4994_802C_B6C4D7E971DE_.wvu.FilterData" localSheetId="6" hidden="1">REKAP!$A$39:$B$101</definedName>
    <definedName name="Z_D855E83B_DF6A_4994_802C_B6C4D7E971DE_.wvu.FilterData" localSheetId="2" hidden="1">'REKAP BULANAN'!$A$37:$B$99</definedName>
    <definedName name="Z_D855E83B_DF6A_4994_802C_B6C4D7E971DE_.wvu.FilterData" localSheetId="4" hidden="1">SCHEDULE!$A$43:$E$270</definedName>
    <definedName name="Z_D86C3DCD_1860_4190_968B_2FD044197E4A_.wvu.FilterData" localSheetId="5" hidden="1">'LAP MINGGUAN'!$A$33:$L$4349</definedName>
    <definedName name="Z_D86C3DCD_1860_4190_968B_2FD044197E4A_.wvu.FilterData" localSheetId="3" hidden="1">'LAP MINGGUAN 10'!$A$33:$L$4349</definedName>
    <definedName name="Z_D86C3DCD_1860_4190_968B_2FD044197E4A_.wvu.FilterData" localSheetId="6" hidden="1">REKAP!$A$39:$B$101</definedName>
    <definedName name="Z_D86C3DCD_1860_4190_968B_2FD044197E4A_.wvu.FilterData" localSheetId="2" hidden="1">'REKAP BULANAN'!$A$37:$B$99</definedName>
    <definedName name="Z_D86C3DCD_1860_4190_968B_2FD044197E4A_.wvu.FilterData" localSheetId="4" hidden="1">SCHEDULE!$A$43:$E$265</definedName>
    <definedName name="Z_D8B4C531_CD8D_4FA9_903B_09631E900B8D_.wvu.FilterData" localSheetId="5" hidden="1">'LAP MINGGUAN'!$A$33:$L$4351</definedName>
    <definedName name="Z_D8B4C531_CD8D_4FA9_903B_09631E900B8D_.wvu.FilterData" localSheetId="3" hidden="1">'LAP MINGGUAN 10'!$A$33:$L$4351</definedName>
    <definedName name="Z_D8B4C531_CD8D_4FA9_903B_09631E900B8D_.wvu.FilterData" localSheetId="6" hidden="1">REKAP!$A$39:$B$101</definedName>
    <definedName name="Z_D8B4C531_CD8D_4FA9_903B_09631E900B8D_.wvu.FilterData" localSheetId="2" hidden="1">'REKAP BULANAN'!$A$37:$B$99</definedName>
    <definedName name="Z_D8B4C531_CD8D_4FA9_903B_09631E900B8D_.wvu.FilterData" localSheetId="4" hidden="1">SCHEDULE!$A$43:$E$270</definedName>
    <definedName name="Z_D96F4E32_D4A8_4E65_A3A5_FA63E22C3D27_.wvu.FilterData" localSheetId="5" hidden="1">'LAP MINGGUAN'!$A$32:$L$4349</definedName>
    <definedName name="Z_D96F4E32_D4A8_4E65_A3A5_FA63E22C3D27_.wvu.FilterData" localSheetId="3" hidden="1">'LAP MINGGUAN 10'!$A$32:$L$4349</definedName>
    <definedName name="Z_D96F4E32_D4A8_4E65_A3A5_FA63E22C3D27_.wvu.FilterData" localSheetId="6" hidden="1">REKAP!$A$38:$B$101</definedName>
    <definedName name="Z_D96F4E32_D4A8_4E65_A3A5_FA63E22C3D27_.wvu.FilterData" localSheetId="2" hidden="1">'REKAP BULANAN'!$A$36:$B$99</definedName>
    <definedName name="Z_D96F4E32_D4A8_4E65_A3A5_FA63E22C3D27_.wvu.FilterData" localSheetId="4" hidden="1">SCHEDULE!$A$42:$E$265</definedName>
    <definedName name="Z_D976916D_0736_4151_A553_EDD8B9C5E884_.wvu.FilterData" localSheetId="5" hidden="1">'LAP MINGGUAN'!$A$33:$L$4351</definedName>
    <definedName name="Z_D976916D_0736_4151_A553_EDD8B9C5E884_.wvu.FilterData" localSheetId="3" hidden="1">'LAP MINGGUAN 10'!$A$33:$L$4351</definedName>
    <definedName name="Z_D976916D_0736_4151_A553_EDD8B9C5E884_.wvu.FilterData" localSheetId="6" hidden="1">REKAP!$A$39:$B$101</definedName>
    <definedName name="Z_D976916D_0736_4151_A553_EDD8B9C5E884_.wvu.FilterData" localSheetId="2" hidden="1">'REKAP BULANAN'!$A$37:$B$99</definedName>
    <definedName name="Z_D976916D_0736_4151_A553_EDD8B9C5E884_.wvu.FilterData" localSheetId="4" hidden="1">SCHEDULE!$A$43:$E$270</definedName>
    <definedName name="Z_D990EE54_D8EF_48CB_B00E_D5CC2DD28275_.wvu.FilterData" localSheetId="5" hidden="1">'LAP MINGGUAN'!$A$33:$L$4350</definedName>
    <definedName name="Z_D990EE54_D8EF_48CB_B00E_D5CC2DD28275_.wvu.FilterData" localSheetId="3" hidden="1">'LAP MINGGUAN 10'!$A$33:$L$4350</definedName>
    <definedName name="Z_D990EE54_D8EF_48CB_B00E_D5CC2DD28275_.wvu.FilterData" localSheetId="6" hidden="1">REKAP!$A$39:$B$101</definedName>
    <definedName name="Z_D990EE54_D8EF_48CB_B00E_D5CC2DD28275_.wvu.FilterData" localSheetId="2" hidden="1">'REKAP BULANAN'!$A$37:$B$99</definedName>
    <definedName name="Z_D990EE54_D8EF_48CB_B00E_D5CC2DD28275_.wvu.FilterData" localSheetId="4" hidden="1">SCHEDULE!$A$43:$E$270</definedName>
    <definedName name="Z_D9CBB347_3EB3_4D2B_81CC_AC033EEF82C6_.wvu.FilterData" localSheetId="5" hidden="1">'LAP MINGGUAN'!$A$33:$L$4349</definedName>
    <definedName name="Z_D9CBB347_3EB3_4D2B_81CC_AC033EEF82C6_.wvu.FilterData" localSheetId="3" hidden="1">'LAP MINGGUAN 10'!$A$33:$L$4349</definedName>
    <definedName name="Z_D9CBB347_3EB3_4D2B_81CC_AC033EEF82C6_.wvu.FilterData" localSheetId="6" hidden="1">REKAP!$A$39:$B$101</definedName>
    <definedName name="Z_D9CBB347_3EB3_4D2B_81CC_AC033EEF82C6_.wvu.FilterData" localSheetId="2" hidden="1">'REKAP BULANAN'!$A$37:$B$99</definedName>
    <definedName name="Z_D9CBB347_3EB3_4D2B_81CC_AC033EEF82C6_.wvu.FilterData" localSheetId="4" hidden="1">SCHEDULE!$A$43:$E$265</definedName>
    <definedName name="Z_D9F52287_191C_4DEF_85AE_F137AD5C4B96_.wvu.FilterData" localSheetId="5" hidden="1">'LAP MINGGUAN'!$A$33:$L$4349</definedName>
    <definedName name="Z_D9F52287_191C_4DEF_85AE_F137AD5C4B96_.wvu.FilterData" localSheetId="3" hidden="1">'LAP MINGGUAN 10'!$A$33:$L$4349</definedName>
    <definedName name="Z_D9F52287_191C_4DEF_85AE_F137AD5C4B96_.wvu.FilterData" localSheetId="6" hidden="1">REKAP!$A$39:$B$101</definedName>
    <definedName name="Z_D9F52287_191C_4DEF_85AE_F137AD5C4B96_.wvu.FilterData" localSheetId="2" hidden="1">'REKAP BULANAN'!$A$37:$B$99</definedName>
    <definedName name="Z_D9F52287_191C_4DEF_85AE_F137AD5C4B96_.wvu.FilterData" localSheetId="4" hidden="1">SCHEDULE!$A$43:$E$265</definedName>
    <definedName name="Z_DA2982EA_2515_4135_9B44_DE98991B1967_.wvu.FilterData" localSheetId="5" hidden="1">'LAP MINGGUAN'!$A$32:$L$4350</definedName>
    <definedName name="Z_DA2982EA_2515_4135_9B44_DE98991B1967_.wvu.FilterData" localSheetId="3" hidden="1">'LAP MINGGUAN 10'!$A$32:$L$4350</definedName>
    <definedName name="Z_DA2982EA_2515_4135_9B44_DE98991B1967_.wvu.FilterData" localSheetId="6" hidden="1">REKAP!$A$38:$B$101</definedName>
    <definedName name="Z_DA2982EA_2515_4135_9B44_DE98991B1967_.wvu.FilterData" localSheetId="2" hidden="1">'REKAP BULANAN'!$A$36:$B$99</definedName>
    <definedName name="Z_DA2982EA_2515_4135_9B44_DE98991B1967_.wvu.FilterData" localSheetId="4" hidden="1">SCHEDULE!$A$42:$E$270</definedName>
    <definedName name="Z_DA3CF76B_40BB_449E_A856_02F60F7C0FCC_.wvu.FilterData" localSheetId="5" hidden="1">'LAP MINGGUAN'!$A$32:$L$4349</definedName>
    <definedName name="Z_DA3CF76B_40BB_449E_A856_02F60F7C0FCC_.wvu.FilterData" localSheetId="3" hidden="1">'LAP MINGGUAN 10'!$A$32:$L$4349</definedName>
    <definedName name="Z_DA3CF76B_40BB_449E_A856_02F60F7C0FCC_.wvu.FilterData" localSheetId="6" hidden="1">REKAP!$A$1:$B$101</definedName>
    <definedName name="Z_DA3CF76B_40BB_449E_A856_02F60F7C0FCC_.wvu.FilterData" localSheetId="2" hidden="1">'REKAP BULANAN'!$A$1:$B$99</definedName>
    <definedName name="Z_DA3CF76B_40BB_449E_A856_02F60F7C0FCC_.wvu.FilterData" localSheetId="4" hidden="1">SCHEDULE!$A$1:$E$265</definedName>
    <definedName name="Z_DA8F795F_6882_40B0_8D19_D749616306F2_.wvu.FilterData" localSheetId="5" hidden="1">'LAP MINGGUAN'!$A$33:$L$4351</definedName>
    <definedName name="Z_DA8F795F_6882_40B0_8D19_D749616306F2_.wvu.FilterData" localSheetId="3" hidden="1">'LAP MINGGUAN 10'!$A$33:$L$4351</definedName>
    <definedName name="Z_DA8F795F_6882_40B0_8D19_D749616306F2_.wvu.FilterData" localSheetId="6" hidden="1">REKAP!$A$39:$B$101</definedName>
    <definedName name="Z_DA8F795F_6882_40B0_8D19_D749616306F2_.wvu.FilterData" localSheetId="2" hidden="1">'REKAP BULANAN'!$A$37:$B$99</definedName>
    <definedName name="Z_DA8F795F_6882_40B0_8D19_D749616306F2_.wvu.FilterData" localSheetId="4" hidden="1">SCHEDULE!$A$43:$E$270</definedName>
    <definedName name="Z_DAA02181_7DA4_4252_B434_B1D772956038_.wvu.FilterData" localSheetId="5" hidden="1">'LAP MINGGUAN'!$A$32:$L$4350</definedName>
    <definedName name="Z_DAA02181_7DA4_4252_B434_B1D772956038_.wvu.FilterData" localSheetId="3" hidden="1">'LAP MINGGUAN 10'!$A$32:$L$4350</definedName>
    <definedName name="Z_DAA02181_7DA4_4252_B434_B1D772956038_.wvu.FilterData" localSheetId="6" hidden="1">REKAP!$A$38:$B$101</definedName>
    <definedName name="Z_DAA02181_7DA4_4252_B434_B1D772956038_.wvu.FilterData" localSheetId="2" hidden="1">'REKAP BULANAN'!$A$36:$B$99</definedName>
    <definedName name="Z_DAA02181_7DA4_4252_B434_B1D772956038_.wvu.FilterData" localSheetId="4" hidden="1">SCHEDULE!$A$42:$E$270</definedName>
    <definedName name="Z_DAAF7C45_B0EB_49EC_AD44_090F45D2EA9F_.wvu.FilterData" localSheetId="5" hidden="1">'LAP MINGGUAN'!$A$33:$L$4351</definedName>
    <definedName name="Z_DAAF7C45_B0EB_49EC_AD44_090F45D2EA9F_.wvu.FilterData" localSheetId="3" hidden="1">'LAP MINGGUAN 10'!$A$33:$L$4351</definedName>
    <definedName name="Z_DAAF7C45_B0EB_49EC_AD44_090F45D2EA9F_.wvu.FilterData" localSheetId="6" hidden="1">REKAP!$A$39:$B$101</definedName>
    <definedName name="Z_DAAF7C45_B0EB_49EC_AD44_090F45D2EA9F_.wvu.FilterData" localSheetId="2" hidden="1">'REKAP BULANAN'!$A$37:$B$99</definedName>
    <definedName name="Z_DAAF7C45_B0EB_49EC_AD44_090F45D2EA9F_.wvu.FilterData" localSheetId="4" hidden="1">SCHEDULE!$A$43:$E$270</definedName>
    <definedName name="Z_DB271D56_5A3D_4971_ACF5_96E93B192F3A_.wvu.FilterData" localSheetId="5" hidden="1">'LAP MINGGUAN'!$A$33:$L$4351</definedName>
    <definedName name="Z_DB271D56_5A3D_4971_ACF5_96E93B192F3A_.wvu.FilterData" localSheetId="3" hidden="1">'LAP MINGGUAN 10'!$A$33:$L$4351</definedName>
    <definedName name="Z_DB271D56_5A3D_4971_ACF5_96E93B192F3A_.wvu.FilterData" localSheetId="6" hidden="1">REKAP!$A$39:$B$101</definedName>
    <definedName name="Z_DB271D56_5A3D_4971_ACF5_96E93B192F3A_.wvu.FilterData" localSheetId="2" hidden="1">'REKAP BULANAN'!$A$37:$B$99</definedName>
    <definedName name="Z_DB271D56_5A3D_4971_ACF5_96E93B192F3A_.wvu.FilterData" localSheetId="4" hidden="1">SCHEDULE!$A$43:$E$270</definedName>
    <definedName name="Z_DB43D390_09C8_46B6_A702_F6CFB5FA582D_.wvu.FilterData" localSheetId="5" hidden="1">'LAP MINGGUAN'!$A$33:$L$4350</definedName>
    <definedName name="Z_DB43D390_09C8_46B6_A702_F6CFB5FA582D_.wvu.FilterData" localSheetId="3" hidden="1">'LAP MINGGUAN 10'!$A$33:$L$4350</definedName>
    <definedName name="Z_DB43D390_09C8_46B6_A702_F6CFB5FA582D_.wvu.FilterData" localSheetId="6" hidden="1">REKAP!$A$39:$B$101</definedName>
    <definedName name="Z_DB43D390_09C8_46B6_A702_F6CFB5FA582D_.wvu.FilterData" localSheetId="2" hidden="1">'REKAP BULANAN'!$A$37:$B$99</definedName>
    <definedName name="Z_DB43D390_09C8_46B6_A702_F6CFB5FA582D_.wvu.FilterData" localSheetId="4" hidden="1">SCHEDULE!$A$43:$E$270</definedName>
    <definedName name="Z_DB63507D_21E5_4963_A3F5_DE8C54C2073F_.wvu.FilterData" localSheetId="5" hidden="1">'LAP MINGGUAN'!$A$33:$L$4351</definedName>
    <definedName name="Z_DB63507D_21E5_4963_A3F5_DE8C54C2073F_.wvu.FilterData" localSheetId="3" hidden="1">'LAP MINGGUAN 10'!$A$33:$L$4351</definedName>
    <definedName name="Z_DB63507D_21E5_4963_A3F5_DE8C54C2073F_.wvu.FilterData" localSheetId="6" hidden="1">REKAP!$A$39:$B$101</definedName>
    <definedName name="Z_DB63507D_21E5_4963_A3F5_DE8C54C2073F_.wvu.FilterData" localSheetId="2" hidden="1">'REKAP BULANAN'!$A$37:$B$99</definedName>
    <definedName name="Z_DB63507D_21E5_4963_A3F5_DE8C54C2073F_.wvu.FilterData" localSheetId="4" hidden="1">SCHEDULE!$A$43:$E$270</definedName>
    <definedName name="Z_DBA550B8_5FD3_421C_9294_B69DE9BD5E5A_.wvu.FilterData" localSheetId="5" hidden="1">'LAP MINGGUAN'!$A$33:$L$4351</definedName>
    <definedName name="Z_DBA550B8_5FD3_421C_9294_B69DE9BD5E5A_.wvu.FilterData" localSheetId="3" hidden="1">'LAP MINGGUAN 10'!$A$33:$L$4351</definedName>
    <definedName name="Z_DBA550B8_5FD3_421C_9294_B69DE9BD5E5A_.wvu.FilterData" localSheetId="6" hidden="1">REKAP!$A$39:$B$101</definedName>
    <definedName name="Z_DBA550B8_5FD3_421C_9294_B69DE9BD5E5A_.wvu.FilterData" localSheetId="2" hidden="1">'REKAP BULANAN'!$A$37:$B$99</definedName>
    <definedName name="Z_DBA550B8_5FD3_421C_9294_B69DE9BD5E5A_.wvu.FilterData" localSheetId="4" hidden="1">SCHEDULE!$A$43:$E$270</definedName>
    <definedName name="Z_DBAF8E99_4696_4897_998B_2CAF06B110F3_.wvu.FilterData" localSheetId="5" hidden="1">'LAP MINGGUAN'!$A$33:$L$4351</definedName>
    <definedName name="Z_DBAF8E99_4696_4897_998B_2CAF06B110F3_.wvu.FilterData" localSheetId="3" hidden="1">'LAP MINGGUAN 10'!$A$33:$L$4351</definedName>
    <definedName name="Z_DBAF8E99_4696_4897_998B_2CAF06B110F3_.wvu.FilterData" localSheetId="6" hidden="1">REKAP!$A$39:$B$101</definedName>
    <definedName name="Z_DBAF8E99_4696_4897_998B_2CAF06B110F3_.wvu.FilterData" localSheetId="2" hidden="1">'REKAP BULANAN'!$A$37:$B$99</definedName>
    <definedName name="Z_DBAF8E99_4696_4897_998B_2CAF06B110F3_.wvu.FilterData" localSheetId="4" hidden="1">SCHEDULE!$A$43:$E$270</definedName>
    <definedName name="Z_DBFE16B4_A926_493B_912A_33A6DBDFB3C7_.wvu.FilterData" localSheetId="5" hidden="1">'LAP MINGGUAN'!$A$33:$L$4349</definedName>
    <definedName name="Z_DBFE16B4_A926_493B_912A_33A6DBDFB3C7_.wvu.FilterData" localSheetId="3" hidden="1">'LAP MINGGUAN 10'!$A$33:$L$4349</definedName>
    <definedName name="Z_DBFE16B4_A926_493B_912A_33A6DBDFB3C7_.wvu.FilterData" localSheetId="6" hidden="1">REKAP!$A$39:$B$101</definedName>
    <definedName name="Z_DBFE16B4_A926_493B_912A_33A6DBDFB3C7_.wvu.FilterData" localSheetId="2" hidden="1">'REKAP BULANAN'!$A$37:$B$99</definedName>
    <definedName name="Z_DBFE16B4_A926_493B_912A_33A6DBDFB3C7_.wvu.FilterData" localSheetId="4" hidden="1">SCHEDULE!$A$43:$E$265</definedName>
    <definedName name="Z_DC056563_7143_44FB_9917_FA277DA93050_.wvu.FilterData" localSheetId="5" hidden="1">'LAP MINGGUAN'!$A$33:$L$4350</definedName>
    <definedName name="Z_DC056563_7143_44FB_9917_FA277DA93050_.wvu.FilterData" localSheetId="3" hidden="1">'LAP MINGGUAN 10'!$A$33:$L$4350</definedName>
    <definedName name="Z_DC056563_7143_44FB_9917_FA277DA93050_.wvu.FilterData" localSheetId="6" hidden="1">REKAP!$A$39:$B$101</definedName>
    <definedName name="Z_DC056563_7143_44FB_9917_FA277DA93050_.wvu.FilterData" localSheetId="2" hidden="1">'REKAP BULANAN'!$A$37:$B$99</definedName>
    <definedName name="Z_DC056563_7143_44FB_9917_FA277DA93050_.wvu.FilterData" localSheetId="4" hidden="1">SCHEDULE!$A$43:$E$270</definedName>
    <definedName name="Z_DC056563_7143_44FB_9917_FA277DA93050_.wvu.PrintArea" localSheetId="5" hidden="1">'LAP MINGGUAN'!$A$32:$L$4349</definedName>
    <definedName name="Z_DC056563_7143_44FB_9917_FA277DA93050_.wvu.PrintArea" localSheetId="3" hidden="1">'LAP MINGGUAN 10'!$A$32:$L$4349</definedName>
    <definedName name="Z_DC056563_7143_44FB_9917_FA277DA93050_.wvu.PrintArea" localSheetId="6" hidden="1">REKAP!$A$1:$B$101</definedName>
    <definedName name="Z_DC056563_7143_44FB_9917_FA277DA93050_.wvu.PrintArea" localSheetId="2" hidden="1">'REKAP BULANAN'!$A$1:$B$99</definedName>
    <definedName name="Z_DC056563_7143_44FB_9917_FA277DA93050_.wvu.PrintArea" localSheetId="4" hidden="1">SCHEDULE!$A$1:$E$265</definedName>
    <definedName name="Z_DC056563_7143_44FB_9917_FA277DA93050_.wvu.PrintTitles" localSheetId="5" hidden="1">'LAP MINGGUAN'!$32:$33</definedName>
    <definedName name="Z_DC056563_7143_44FB_9917_FA277DA93050_.wvu.PrintTitles" localSheetId="3" hidden="1">'LAP MINGGUAN 10'!$32:$33</definedName>
    <definedName name="Z_DC056563_7143_44FB_9917_FA277DA93050_.wvu.PrintTitles" localSheetId="6" hidden="1">REKAP!$38:$39</definedName>
    <definedName name="Z_DC056563_7143_44FB_9917_FA277DA93050_.wvu.PrintTitles" localSheetId="2" hidden="1">'REKAP BULANAN'!$36:$37</definedName>
    <definedName name="Z_DC056563_7143_44FB_9917_FA277DA93050_.wvu.PrintTitles" localSheetId="4" hidden="1">SCHEDULE!$42:$43</definedName>
    <definedName name="Z_DC05B1EA_89E8_4543_8142_B6A326E14E3B_.wvu.FilterData" localSheetId="5" hidden="1">'LAP MINGGUAN'!$A$33:$L$4351</definedName>
    <definedName name="Z_DC05B1EA_89E8_4543_8142_B6A326E14E3B_.wvu.FilterData" localSheetId="3" hidden="1">'LAP MINGGUAN 10'!$A$33:$L$4351</definedName>
    <definedName name="Z_DC05B1EA_89E8_4543_8142_B6A326E14E3B_.wvu.FilterData" localSheetId="6" hidden="1">REKAP!$A$39:$B$101</definedName>
    <definedName name="Z_DC05B1EA_89E8_4543_8142_B6A326E14E3B_.wvu.FilterData" localSheetId="2" hidden="1">'REKAP BULANAN'!$A$37:$B$99</definedName>
    <definedName name="Z_DC05B1EA_89E8_4543_8142_B6A326E14E3B_.wvu.FilterData" localSheetId="4" hidden="1">SCHEDULE!$A$43:$E$270</definedName>
    <definedName name="Z_DC1C7809_177B_4D1B_B763_4C5C33F18803_.wvu.FilterData" localSheetId="5" hidden="1">'LAP MINGGUAN'!$A$33:$L$4351</definedName>
    <definedName name="Z_DC1C7809_177B_4D1B_B763_4C5C33F18803_.wvu.FilterData" localSheetId="3" hidden="1">'LAP MINGGUAN 10'!$A$33:$L$4351</definedName>
    <definedName name="Z_DC1C7809_177B_4D1B_B763_4C5C33F18803_.wvu.FilterData" localSheetId="6" hidden="1">REKAP!$A$39:$B$101</definedName>
    <definedName name="Z_DC1C7809_177B_4D1B_B763_4C5C33F18803_.wvu.FilterData" localSheetId="2" hidden="1">'REKAP BULANAN'!$A$37:$B$99</definedName>
    <definedName name="Z_DC1C7809_177B_4D1B_B763_4C5C33F18803_.wvu.FilterData" localSheetId="4" hidden="1">SCHEDULE!$A$43:$E$270</definedName>
    <definedName name="Z_DC258A8A_8AEA_4CDF_8B3E_383752210C95_.wvu.FilterData" localSheetId="5" hidden="1">'LAP MINGGUAN'!$A$33:$L$4351</definedName>
    <definedName name="Z_DC258A8A_8AEA_4CDF_8B3E_383752210C95_.wvu.FilterData" localSheetId="3" hidden="1">'LAP MINGGUAN 10'!$A$33:$L$4351</definedName>
    <definedName name="Z_DC258A8A_8AEA_4CDF_8B3E_383752210C95_.wvu.FilterData" localSheetId="6" hidden="1">REKAP!$A$39:$B$101</definedName>
    <definedName name="Z_DC258A8A_8AEA_4CDF_8B3E_383752210C95_.wvu.FilterData" localSheetId="2" hidden="1">'REKAP BULANAN'!$A$37:$B$99</definedName>
    <definedName name="Z_DC258A8A_8AEA_4CDF_8B3E_383752210C95_.wvu.FilterData" localSheetId="4" hidden="1">SCHEDULE!$A$43:$E$270</definedName>
    <definedName name="Z_DC2D40D7_9C17_40BD_88DB_EE560A30FE55_.wvu.FilterData" localSheetId="5" hidden="1">'LAP MINGGUAN'!$A$33:$L$4351</definedName>
    <definedName name="Z_DC2D40D7_9C17_40BD_88DB_EE560A30FE55_.wvu.FilterData" localSheetId="3" hidden="1">'LAP MINGGUAN 10'!$A$33:$L$4351</definedName>
    <definedName name="Z_DC2D40D7_9C17_40BD_88DB_EE560A30FE55_.wvu.FilterData" localSheetId="6" hidden="1">REKAP!$A$39:$B$101</definedName>
    <definedName name="Z_DC2D40D7_9C17_40BD_88DB_EE560A30FE55_.wvu.FilterData" localSheetId="2" hidden="1">'REKAP BULANAN'!$A$37:$B$99</definedName>
    <definedName name="Z_DC2D40D7_9C17_40BD_88DB_EE560A30FE55_.wvu.FilterData" localSheetId="4" hidden="1">SCHEDULE!$A$43:$E$270</definedName>
    <definedName name="Z_DC77EAE7_F56E_4D67_AB8F_7B2DB6D573E7_.wvu.FilterData" localSheetId="5" hidden="1">'LAP MINGGUAN'!$A$33:$L$4351</definedName>
    <definedName name="Z_DC77EAE7_F56E_4D67_AB8F_7B2DB6D573E7_.wvu.FilterData" localSheetId="3" hidden="1">'LAP MINGGUAN 10'!$A$33:$L$4351</definedName>
    <definedName name="Z_DC77EAE7_F56E_4D67_AB8F_7B2DB6D573E7_.wvu.FilterData" localSheetId="6" hidden="1">REKAP!$A$39:$B$101</definedName>
    <definedName name="Z_DC77EAE7_F56E_4D67_AB8F_7B2DB6D573E7_.wvu.FilterData" localSheetId="2" hidden="1">'REKAP BULANAN'!$A$37:$B$99</definedName>
    <definedName name="Z_DC77EAE7_F56E_4D67_AB8F_7B2DB6D573E7_.wvu.FilterData" localSheetId="4" hidden="1">SCHEDULE!$A$43:$E$270</definedName>
    <definedName name="Z_DC86B324_4EE7_4C42_8984_6E90EDD21171_.wvu.FilterData" localSheetId="5" hidden="1">'LAP MINGGUAN'!$B$31:$B$4349</definedName>
    <definedName name="Z_DC86B324_4EE7_4C42_8984_6E90EDD21171_.wvu.FilterData" localSheetId="3" hidden="1">'LAP MINGGUAN 10'!$B$31:$B$4349</definedName>
    <definedName name="Z_DC86B324_4EE7_4C42_8984_6E90EDD21171_.wvu.FilterData" localSheetId="6" hidden="1">REKAP!$B$1:$B$101</definedName>
    <definedName name="Z_DC86B324_4EE7_4C42_8984_6E90EDD21171_.wvu.FilterData" localSheetId="2" hidden="1">'REKAP BULANAN'!$B$1:$B$99</definedName>
    <definedName name="Z_DC86B324_4EE7_4C42_8984_6E90EDD21171_.wvu.FilterData" localSheetId="4" hidden="1">SCHEDULE!$B$1:$B$265</definedName>
    <definedName name="Z_DCA30F16_9E35_43F7_8D45_65E08AC522AE_.wvu.FilterData" localSheetId="5" hidden="1">'LAP MINGGUAN'!$A$32:$L$4349</definedName>
    <definedName name="Z_DCA30F16_9E35_43F7_8D45_65E08AC522AE_.wvu.FilterData" localSheetId="3" hidden="1">'LAP MINGGUAN 10'!$A$32:$L$4349</definedName>
    <definedName name="Z_DCA30F16_9E35_43F7_8D45_65E08AC522AE_.wvu.FilterData" localSheetId="6" hidden="1">REKAP!$A$1:$B$101</definedName>
    <definedName name="Z_DCA30F16_9E35_43F7_8D45_65E08AC522AE_.wvu.FilterData" localSheetId="2" hidden="1">'REKAP BULANAN'!$A$1:$B$99</definedName>
    <definedName name="Z_DCA30F16_9E35_43F7_8D45_65E08AC522AE_.wvu.FilterData" localSheetId="4" hidden="1">SCHEDULE!$A$1:$E$265</definedName>
    <definedName name="Z_DCA6EDEA_35A6_4981_A8A7_5DE47D0E614E_.wvu.FilterData" localSheetId="5" hidden="1">'LAP MINGGUAN'!$A$33:$L$4350</definedName>
    <definedName name="Z_DCA6EDEA_35A6_4981_A8A7_5DE47D0E614E_.wvu.FilterData" localSheetId="3" hidden="1">'LAP MINGGUAN 10'!$A$33:$L$4350</definedName>
    <definedName name="Z_DCA6EDEA_35A6_4981_A8A7_5DE47D0E614E_.wvu.FilterData" localSheetId="6" hidden="1">REKAP!$A$39:$B$101</definedName>
    <definedName name="Z_DCA6EDEA_35A6_4981_A8A7_5DE47D0E614E_.wvu.FilterData" localSheetId="2" hidden="1">'REKAP BULANAN'!$A$37:$B$99</definedName>
    <definedName name="Z_DCA6EDEA_35A6_4981_A8A7_5DE47D0E614E_.wvu.FilterData" localSheetId="4" hidden="1">SCHEDULE!$A$43:$E$270</definedName>
    <definedName name="Z_DCC9855E_79EF_40AD_8D24_3116B0AA883F_.wvu.FilterData" localSheetId="5" hidden="1">'LAP MINGGUAN'!$A$33:$L$4351</definedName>
    <definedName name="Z_DCC9855E_79EF_40AD_8D24_3116B0AA883F_.wvu.FilterData" localSheetId="3" hidden="1">'LAP MINGGUAN 10'!$A$33:$L$4351</definedName>
    <definedName name="Z_DCC9855E_79EF_40AD_8D24_3116B0AA883F_.wvu.FilterData" localSheetId="6" hidden="1">REKAP!$A$39:$B$101</definedName>
    <definedName name="Z_DCC9855E_79EF_40AD_8D24_3116B0AA883F_.wvu.FilterData" localSheetId="2" hidden="1">'REKAP BULANAN'!$A$37:$B$99</definedName>
    <definedName name="Z_DCC9855E_79EF_40AD_8D24_3116B0AA883F_.wvu.FilterData" localSheetId="4" hidden="1">SCHEDULE!$A$43:$E$270</definedName>
    <definedName name="Z_DCF6BF4D_0015_48DF_B07D_DB0A9A0EF921_.wvu.FilterData" localSheetId="5" hidden="1">'LAP MINGGUAN'!$A$32:$L$4350</definedName>
    <definedName name="Z_DCF6BF4D_0015_48DF_B07D_DB0A9A0EF921_.wvu.FilterData" localSheetId="3" hidden="1">'LAP MINGGUAN 10'!$A$32:$L$4350</definedName>
    <definedName name="Z_DCF6BF4D_0015_48DF_B07D_DB0A9A0EF921_.wvu.FilterData" localSheetId="6" hidden="1">REKAP!$A$38:$B$101</definedName>
    <definedName name="Z_DCF6BF4D_0015_48DF_B07D_DB0A9A0EF921_.wvu.FilterData" localSheetId="2" hidden="1">'REKAP BULANAN'!$A$36:$B$99</definedName>
    <definedName name="Z_DCF6BF4D_0015_48DF_B07D_DB0A9A0EF921_.wvu.FilterData" localSheetId="4" hidden="1">SCHEDULE!$A$42:$E$270</definedName>
    <definedName name="Z_DD5D7222_9ADC_414A_9848_9FD0F6963B77_.wvu.FilterData" localSheetId="5" hidden="1">'LAP MINGGUAN'!$A$33:$L$4351</definedName>
    <definedName name="Z_DD5D7222_9ADC_414A_9848_9FD0F6963B77_.wvu.FilterData" localSheetId="3" hidden="1">'LAP MINGGUAN 10'!$A$33:$L$4351</definedName>
    <definedName name="Z_DD5D7222_9ADC_414A_9848_9FD0F6963B77_.wvu.FilterData" localSheetId="6" hidden="1">REKAP!$A$39:$B$101</definedName>
    <definedName name="Z_DD5D7222_9ADC_414A_9848_9FD0F6963B77_.wvu.FilterData" localSheetId="2" hidden="1">'REKAP BULANAN'!$A$37:$B$99</definedName>
    <definedName name="Z_DD5D7222_9ADC_414A_9848_9FD0F6963B77_.wvu.FilterData" localSheetId="4" hidden="1">SCHEDULE!$A$43:$E$270</definedName>
    <definedName name="Z_DE1EA7AE_3C75_4BB5_BD55_5D1EFFC7C848_.wvu.FilterData" localSheetId="5" hidden="1">'LAP MINGGUAN'!$A$32:$L$4349</definedName>
    <definedName name="Z_DE1EA7AE_3C75_4BB5_BD55_5D1EFFC7C848_.wvu.FilterData" localSheetId="3" hidden="1">'LAP MINGGUAN 10'!$A$32:$L$4349</definedName>
    <definedName name="Z_DE1EA7AE_3C75_4BB5_BD55_5D1EFFC7C848_.wvu.FilterData" localSheetId="6" hidden="1">REKAP!$A$38:$B$101</definedName>
    <definedName name="Z_DE1EA7AE_3C75_4BB5_BD55_5D1EFFC7C848_.wvu.FilterData" localSheetId="2" hidden="1">'REKAP BULANAN'!$A$36:$B$99</definedName>
    <definedName name="Z_DE1EA7AE_3C75_4BB5_BD55_5D1EFFC7C848_.wvu.FilterData" localSheetId="4" hidden="1">SCHEDULE!$A$42:$E$265</definedName>
    <definedName name="Z_DE1EA7AE_3C75_4BB5_BD55_5D1EFFC7C848_.wvu.PrintArea" localSheetId="5" hidden="1">'LAP MINGGUAN'!$A$32:$L$4349</definedName>
    <definedName name="Z_DE1EA7AE_3C75_4BB5_BD55_5D1EFFC7C848_.wvu.PrintArea" localSheetId="3" hidden="1">'LAP MINGGUAN 10'!$A$32:$L$4349</definedName>
    <definedName name="Z_DE1EA7AE_3C75_4BB5_BD55_5D1EFFC7C848_.wvu.PrintArea" localSheetId="6" hidden="1">REKAP!$A$1:$B$101</definedName>
    <definedName name="Z_DE1EA7AE_3C75_4BB5_BD55_5D1EFFC7C848_.wvu.PrintArea" localSheetId="2" hidden="1">'REKAP BULANAN'!$A$1:$B$99</definedName>
    <definedName name="Z_DE1EA7AE_3C75_4BB5_BD55_5D1EFFC7C848_.wvu.PrintArea" localSheetId="4" hidden="1">SCHEDULE!$A$1:$E$265</definedName>
    <definedName name="Z_DE1EA7AE_3C75_4BB5_BD55_5D1EFFC7C848_.wvu.PrintTitles" localSheetId="5" hidden="1">'LAP MINGGUAN'!$32:$33</definedName>
    <definedName name="Z_DE1EA7AE_3C75_4BB5_BD55_5D1EFFC7C848_.wvu.PrintTitles" localSheetId="3" hidden="1">'LAP MINGGUAN 10'!$32:$33</definedName>
    <definedName name="Z_DE1EA7AE_3C75_4BB5_BD55_5D1EFFC7C848_.wvu.PrintTitles" localSheetId="6" hidden="1">REKAP!$38:$39</definedName>
    <definedName name="Z_DE1EA7AE_3C75_4BB5_BD55_5D1EFFC7C848_.wvu.PrintTitles" localSheetId="2" hidden="1">'REKAP BULANAN'!$36:$37</definedName>
    <definedName name="Z_DE1EA7AE_3C75_4BB5_BD55_5D1EFFC7C848_.wvu.PrintTitles" localSheetId="4" hidden="1">SCHEDULE!$42:$43</definedName>
    <definedName name="Z_DE236052_258E_4072_8770_A69B3EE9DBCA_.wvu.FilterData" localSheetId="5" hidden="1">'LAP MINGGUAN'!$A$33:$L$4351</definedName>
    <definedName name="Z_DE236052_258E_4072_8770_A69B3EE9DBCA_.wvu.FilterData" localSheetId="3" hidden="1">'LAP MINGGUAN 10'!$A$33:$L$4351</definedName>
    <definedName name="Z_DE236052_258E_4072_8770_A69B3EE9DBCA_.wvu.FilterData" localSheetId="6" hidden="1">REKAP!$A$39:$B$101</definedName>
    <definedName name="Z_DE236052_258E_4072_8770_A69B3EE9DBCA_.wvu.FilterData" localSheetId="2" hidden="1">'REKAP BULANAN'!$A$37:$B$99</definedName>
    <definedName name="Z_DE236052_258E_4072_8770_A69B3EE9DBCA_.wvu.FilterData" localSheetId="4" hidden="1">SCHEDULE!$A$43:$E$270</definedName>
    <definedName name="Z_DE62940F_5DB6_4967_88F4_C404BECB6FEC_.wvu.FilterData" localSheetId="5" hidden="1">'LAP MINGGUAN'!$A$33:$L$4351</definedName>
    <definedName name="Z_DE62940F_5DB6_4967_88F4_C404BECB6FEC_.wvu.FilterData" localSheetId="3" hidden="1">'LAP MINGGUAN 10'!$A$33:$L$4351</definedName>
    <definedName name="Z_DE62940F_5DB6_4967_88F4_C404BECB6FEC_.wvu.FilterData" localSheetId="6" hidden="1">REKAP!$A$39:$B$101</definedName>
    <definedName name="Z_DE62940F_5DB6_4967_88F4_C404BECB6FEC_.wvu.FilterData" localSheetId="2" hidden="1">'REKAP BULANAN'!$A$37:$B$99</definedName>
    <definedName name="Z_DE62940F_5DB6_4967_88F4_C404BECB6FEC_.wvu.FilterData" localSheetId="4" hidden="1">SCHEDULE!$A$43:$E$270</definedName>
    <definedName name="Z_DEC6A61B_5515_4136_B5C8_EE7088E6CB33_.wvu.FilterData" localSheetId="5" hidden="1">'LAP MINGGUAN'!$B$31:$B$4349</definedName>
    <definedName name="Z_DEC6A61B_5515_4136_B5C8_EE7088E6CB33_.wvu.FilterData" localSheetId="3" hidden="1">'LAP MINGGUAN 10'!$B$31:$B$4349</definedName>
    <definedName name="Z_DEC6A61B_5515_4136_B5C8_EE7088E6CB33_.wvu.FilterData" localSheetId="6" hidden="1">REKAP!$B$1:$B$101</definedName>
    <definedName name="Z_DEC6A61B_5515_4136_B5C8_EE7088E6CB33_.wvu.FilterData" localSheetId="2" hidden="1">'REKAP BULANAN'!$B$1:$B$99</definedName>
    <definedName name="Z_DEC6A61B_5515_4136_B5C8_EE7088E6CB33_.wvu.FilterData" localSheetId="4" hidden="1">SCHEDULE!$B$1:$B$265</definedName>
    <definedName name="Z_DED82392_6F70_4C8E_B99E_1CAB7EBD499E_.wvu.FilterData" localSheetId="5" hidden="1">'LAP MINGGUAN'!$A$32:$L$4349</definedName>
    <definedName name="Z_DED82392_6F70_4C8E_B99E_1CAB7EBD499E_.wvu.FilterData" localSheetId="3" hidden="1">'LAP MINGGUAN 10'!$A$32:$L$4349</definedName>
    <definedName name="Z_DED82392_6F70_4C8E_B99E_1CAB7EBD499E_.wvu.FilterData" localSheetId="6" hidden="1">REKAP!$A$1:$B$101</definedName>
    <definedName name="Z_DED82392_6F70_4C8E_B99E_1CAB7EBD499E_.wvu.FilterData" localSheetId="2" hidden="1">'REKAP BULANAN'!$A$1:$B$99</definedName>
    <definedName name="Z_DED82392_6F70_4C8E_B99E_1CAB7EBD499E_.wvu.FilterData" localSheetId="4" hidden="1">SCHEDULE!$A$1:$E$265</definedName>
    <definedName name="Z_DEFA5B63_587F_411F_8F26_4B747B319A2F_.wvu.FilterData" localSheetId="5" hidden="1">'LAP MINGGUAN'!$A$33:$L$4351</definedName>
    <definedName name="Z_DEFA5B63_587F_411F_8F26_4B747B319A2F_.wvu.FilterData" localSheetId="3" hidden="1">'LAP MINGGUAN 10'!$A$33:$L$4351</definedName>
    <definedName name="Z_DEFA5B63_587F_411F_8F26_4B747B319A2F_.wvu.FilterData" localSheetId="6" hidden="1">REKAP!$A$39:$B$101</definedName>
    <definedName name="Z_DEFA5B63_587F_411F_8F26_4B747B319A2F_.wvu.FilterData" localSheetId="2" hidden="1">'REKAP BULANAN'!$A$37:$B$99</definedName>
    <definedName name="Z_DEFA5B63_587F_411F_8F26_4B747B319A2F_.wvu.FilterData" localSheetId="4" hidden="1">SCHEDULE!$A$43:$E$270</definedName>
    <definedName name="Z_DF3C057B_6470_4AB8_AFA1_BAC8A79E515C_.wvu.FilterData" localSheetId="5" hidden="1">'LAP MINGGUAN'!$A$32:$L$4349</definedName>
    <definedName name="Z_DF3C057B_6470_4AB8_AFA1_BAC8A79E515C_.wvu.FilterData" localSheetId="3" hidden="1">'LAP MINGGUAN 10'!$A$32:$L$4349</definedName>
    <definedName name="Z_DF3C057B_6470_4AB8_AFA1_BAC8A79E515C_.wvu.FilterData" localSheetId="6" hidden="1">REKAP!$A$1:$B$101</definedName>
    <definedName name="Z_DF3C057B_6470_4AB8_AFA1_BAC8A79E515C_.wvu.FilterData" localSheetId="2" hidden="1">'REKAP BULANAN'!$A$1:$B$99</definedName>
    <definedName name="Z_DF3C057B_6470_4AB8_AFA1_BAC8A79E515C_.wvu.FilterData" localSheetId="4" hidden="1">SCHEDULE!$A$1:$E$265</definedName>
    <definedName name="Z_DF51E8CE_AA15_410B_88E9_C7763BA6EBE4_.wvu.FilterData" localSheetId="5" hidden="1">'LAP MINGGUAN'!$A$33:$L$4351</definedName>
    <definedName name="Z_DF51E8CE_AA15_410B_88E9_C7763BA6EBE4_.wvu.FilterData" localSheetId="3" hidden="1">'LAP MINGGUAN 10'!$A$33:$L$4351</definedName>
    <definedName name="Z_DF51E8CE_AA15_410B_88E9_C7763BA6EBE4_.wvu.FilterData" localSheetId="6" hidden="1">REKAP!$A$39:$B$101</definedName>
    <definedName name="Z_DF51E8CE_AA15_410B_88E9_C7763BA6EBE4_.wvu.FilterData" localSheetId="2" hidden="1">'REKAP BULANAN'!$A$37:$B$99</definedName>
    <definedName name="Z_DF51E8CE_AA15_410B_88E9_C7763BA6EBE4_.wvu.FilterData" localSheetId="4" hidden="1">SCHEDULE!$A$43:$E$270</definedName>
    <definedName name="Z_DF59A2BE_8E56_48D2_9C51_5B2EF4E14C56_.wvu.FilterData" localSheetId="5" hidden="1">'LAP MINGGUAN'!$A$33:$L$4351</definedName>
    <definedName name="Z_DF59A2BE_8E56_48D2_9C51_5B2EF4E14C56_.wvu.FilterData" localSheetId="3" hidden="1">'LAP MINGGUAN 10'!$A$33:$L$4351</definedName>
    <definedName name="Z_DF59A2BE_8E56_48D2_9C51_5B2EF4E14C56_.wvu.FilterData" localSheetId="6" hidden="1">REKAP!$A$39:$B$101</definedName>
    <definedName name="Z_DF59A2BE_8E56_48D2_9C51_5B2EF4E14C56_.wvu.FilterData" localSheetId="2" hidden="1">'REKAP BULANAN'!$A$37:$B$99</definedName>
    <definedName name="Z_DF59A2BE_8E56_48D2_9C51_5B2EF4E14C56_.wvu.FilterData" localSheetId="4" hidden="1">SCHEDULE!$A$43:$E$270</definedName>
    <definedName name="Z_DF654F29_2FF8_41E8_855E_68C6EEFF6967_.wvu.FilterData" localSheetId="5" hidden="1">'LAP MINGGUAN'!$A$33:$L$4349</definedName>
    <definedName name="Z_DF654F29_2FF8_41E8_855E_68C6EEFF6967_.wvu.FilterData" localSheetId="3" hidden="1">'LAP MINGGUAN 10'!$A$33:$L$4349</definedName>
    <definedName name="Z_DF654F29_2FF8_41E8_855E_68C6EEFF6967_.wvu.FilterData" localSheetId="6" hidden="1">REKAP!$A$39:$B$101</definedName>
    <definedName name="Z_DF654F29_2FF8_41E8_855E_68C6EEFF6967_.wvu.FilterData" localSheetId="2" hidden="1">'REKAP BULANAN'!$A$37:$B$99</definedName>
    <definedName name="Z_DF654F29_2FF8_41E8_855E_68C6EEFF6967_.wvu.FilterData" localSheetId="4" hidden="1">SCHEDULE!$A$43:$E$265</definedName>
    <definedName name="Z_DF924B9B_6635_45FA_92EA_FAD39FE9DEBD_.wvu.FilterData" localSheetId="5" hidden="1">'LAP MINGGUAN'!$B$31:$B$4349</definedName>
    <definedName name="Z_DF924B9B_6635_45FA_92EA_FAD39FE9DEBD_.wvu.FilterData" localSheetId="3" hidden="1">'LAP MINGGUAN 10'!$B$31:$B$4349</definedName>
    <definedName name="Z_DF924B9B_6635_45FA_92EA_FAD39FE9DEBD_.wvu.FilterData" localSheetId="6" hidden="1">REKAP!$B$1:$B$101</definedName>
    <definedName name="Z_DF924B9B_6635_45FA_92EA_FAD39FE9DEBD_.wvu.FilterData" localSheetId="2" hidden="1">'REKAP BULANAN'!$B$1:$B$99</definedName>
    <definedName name="Z_DF924B9B_6635_45FA_92EA_FAD39FE9DEBD_.wvu.FilterData" localSheetId="4" hidden="1">SCHEDULE!$B$1:$B$265</definedName>
    <definedName name="Z_DFBC8CA5_BBF1_4352_8740_9E11648C7E92_.wvu.FilterData" localSheetId="5" hidden="1">'LAP MINGGUAN'!$A$33:$L$4349</definedName>
    <definedName name="Z_DFBC8CA5_BBF1_4352_8740_9E11648C7E92_.wvu.FilterData" localSheetId="3" hidden="1">'LAP MINGGUAN 10'!$A$33:$L$4349</definedName>
    <definedName name="Z_DFBC8CA5_BBF1_4352_8740_9E11648C7E92_.wvu.FilterData" localSheetId="6" hidden="1">REKAP!$A$39:$B$101</definedName>
    <definedName name="Z_DFBC8CA5_BBF1_4352_8740_9E11648C7E92_.wvu.FilterData" localSheetId="2" hidden="1">'REKAP BULANAN'!$A$37:$B$99</definedName>
    <definedName name="Z_DFBC8CA5_BBF1_4352_8740_9E11648C7E92_.wvu.FilterData" localSheetId="4" hidden="1">SCHEDULE!$A$43:$E$265</definedName>
    <definedName name="Z_DFD7B301_32E0_4FF2_BEEE_C000AF0CA506_.wvu.FilterData" localSheetId="5" hidden="1">'LAP MINGGUAN'!$A$33:$L$4350</definedName>
    <definedName name="Z_DFD7B301_32E0_4FF2_BEEE_C000AF0CA506_.wvu.FilterData" localSheetId="3" hidden="1">'LAP MINGGUAN 10'!$A$33:$L$4350</definedName>
    <definedName name="Z_DFD7B301_32E0_4FF2_BEEE_C000AF0CA506_.wvu.FilterData" localSheetId="6" hidden="1">REKAP!$A$39:$B$101</definedName>
    <definedName name="Z_DFD7B301_32E0_4FF2_BEEE_C000AF0CA506_.wvu.FilterData" localSheetId="2" hidden="1">'REKAP BULANAN'!$A$37:$B$99</definedName>
    <definedName name="Z_DFD7B301_32E0_4FF2_BEEE_C000AF0CA506_.wvu.FilterData" localSheetId="4" hidden="1">SCHEDULE!$A$43:$E$270</definedName>
    <definedName name="Z_E021712A_F63F_402B_A739_578739B554FD_.wvu.FilterData" localSheetId="5" hidden="1">'LAP MINGGUAN'!$A$33:$L$4351</definedName>
    <definedName name="Z_E021712A_F63F_402B_A739_578739B554FD_.wvu.FilterData" localSheetId="3" hidden="1">'LAP MINGGUAN 10'!$A$33:$L$4351</definedName>
    <definedName name="Z_E021712A_F63F_402B_A739_578739B554FD_.wvu.FilterData" localSheetId="6" hidden="1">REKAP!$A$39:$B$101</definedName>
    <definedName name="Z_E021712A_F63F_402B_A739_578739B554FD_.wvu.FilterData" localSheetId="2" hidden="1">'REKAP BULANAN'!$A$37:$B$99</definedName>
    <definedName name="Z_E021712A_F63F_402B_A739_578739B554FD_.wvu.FilterData" localSheetId="4" hidden="1">SCHEDULE!$A$43:$E$270</definedName>
    <definedName name="Z_E0803994_222C_4D42_8B8D_5BDE1D1D619D_.wvu.FilterData" localSheetId="5" hidden="1">'LAP MINGGUAN'!$A$33:$L$4351</definedName>
    <definedName name="Z_E0803994_222C_4D42_8B8D_5BDE1D1D619D_.wvu.FilterData" localSheetId="3" hidden="1">'LAP MINGGUAN 10'!$A$33:$L$4351</definedName>
    <definedName name="Z_E0803994_222C_4D42_8B8D_5BDE1D1D619D_.wvu.FilterData" localSheetId="6" hidden="1">REKAP!$A$39:$B$101</definedName>
    <definedName name="Z_E0803994_222C_4D42_8B8D_5BDE1D1D619D_.wvu.FilterData" localSheetId="2" hidden="1">'REKAP BULANAN'!$A$37:$B$99</definedName>
    <definedName name="Z_E0803994_222C_4D42_8B8D_5BDE1D1D619D_.wvu.FilterData" localSheetId="4" hidden="1">SCHEDULE!$A$43:$E$270</definedName>
    <definedName name="Z_E09AF185_C411_43A8_A9A0_3E18D2B4D2ED_.wvu.FilterData" localSheetId="5" hidden="1">'LAP MINGGUAN'!$A$33:$L$4351</definedName>
    <definedName name="Z_E09AF185_C411_43A8_A9A0_3E18D2B4D2ED_.wvu.FilterData" localSheetId="3" hidden="1">'LAP MINGGUAN 10'!$A$33:$L$4351</definedName>
    <definedName name="Z_E09AF185_C411_43A8_A9A0_3E18D2B4D2ED_.wvu.FilterData" localSheetId="6" hidden="1">REKAP!$A$39:$B$101</definedName>
    <definedName name="Z_E09AF185_C411_43A8_A9A0_3E18D2B4D2ED_.wvu.FilterData" localSheetId="2" hidden="1">'REKAP BULANAN'!$A$37:$B$99</definedName>
    <definedName name="Z_E09AF185_C411_43A8_A9A0_3E18D2B4D2ED_.wvu.FilterData" localSheetId="4" hidden="1">SCHEDULE!$A$43:$E$270</definedName>
    <definedName name="Z_E0A00907_B373_43BA_8DDF_93E801D6447C_.wvu.FilterData" localSheetId="5" hidden="1">'LAP MINGGUAN'!$A$32:$L$4349</definedName>
    <definedName name="Z_E0A00907_B373_43BA_8DDF_93E801D6447C_.wvu.FilterData" localSheetId="3" hidden="1">'LAP MINGGUAN 10'!$A$32:$L$4349</definedName>
    <definedName name="Z_E0A00907_B373_43BA_8DDF_93E801D6447C_.wvu.FilterData" localSheetId="6" hidden="1">REKAP!$A$38:$B$101</definedName>
    <definedName name="Z_E0A00907_B373_43BA_8DDF_93E801D6447C_.wvu.FilterData" localSheetId="2" hidden="1">'REKAP BULANAN'!$A$36:$B$99</definedName>
    <definedName name="Z_E0A00907_B373_43BA_8DDF_93E801D6447C_.wvu.FilterData" localSheetId="4" hidden="1">SCHEDULE!$A$42:$E$265</definedName>
    <definedName name="Z_E0C47658_2986_4386_86F9_66F0C14C8EB2_.wvu.FilterData" localSheetId="5" hidden="1">'LAP MINGGUAN'!$A$32:$L$4350</definedName>
    <definedName name="Z_E0C47658_2986_4386_86F9_66F0C14C8EB2_.wvu.FilterData" localSheetId="3" hidden="1">'LAP MINGGUAN 10'!$A$32:$L$4350</definedName>
    <definedName name="Z_E0C47658_2986_4386_86F9_66F0C14C8EB2_.wvu.FilterData" localSheetId="6" hidden="1">REKAP!$A$38:$B$101</definedName>
    <definedName name="Z_E0C47658_2986_4386_86F9_66F0C14C8EB2_.wvu.FilterData" localSheetId="2" hidden="1">'REKAP BULANAN'!$A$36:$B$99</definedName>
    <definedName name="Z_E0C47658_2986_4386_86F9_66F0C14C8EB2_.wvu.FilterData" localSheetId="4" hidden="1">SCHEDULE!$A$42:$E$270</definedName>
    <definedName name="Z_E0D3234F_B87D_451C_B741_361B8A1303B6_.wvu.FilterData" localSheetId="5" hidden="1">'LAP MINGGUAN'!$A$32:$L$4350</definedName>
    <definedName name="Z_E0D3234F_B87D_451C_B741_361B8A1303B6_.wvu.FilterData" localSheetId="3" hidden="1">'LAP MINGGUAN 10'!$A$32:$L$4350</definedName>
    <definedName name="Z_E0D3234F_B87D_451C_B741_361B8A1303B6_.wvu.FilterData" localSheetId="6" hidden="1">REKAP!$A$38:$B$101</definedName>
    <definedName name="Z_E0D3234F_B87D_451C_B741_361B8A1303B6_.wvu.FilterData" localSheetId="2" hidden="1">'REKAP BULANAN'!$A$36:$B$99</definedName>
    <definedName name="Z_E0D3234F_B87D_451C_B741_361B8A1303B6_.wvu.FilterData" localSheetId="4" hidden="1">SCHEDULE!$A$42:$E$270</definedName>
    <definedName name="Z_E11F32C7_7511_4437_AE28_1D29A3EC6AD4_.wvu.FilterData" localSheetId="5" hidden="1">'LAP MINGGUAN'!$A$33:$L$4351</definedName>
    <definedName name="Z_E11F32C7_7511_4437_AE28_1D29A3EC6AD4_.wvu.FilterData" localSheetId="3" hidden="1">'LAP MINGGUAN 10'!$A$33:$L$4351</definedName>
    <definedName name="Z_E11F32C7_7511_4437_AE28_1D29A3EC6AD4_.wvu.FilterData" localSheetId="6" hidden="1">REKAP!$A$39:$B$101</definedName>
    <definedName name="Z_E11F32C7_7511_4437_AE28_1D29A3EC6AD4_.wvu.FilterData" localSheetId="2" hidden="1">'REKAP BULANAN'!$A$37:$B$99</definedName>
    <definedName name="Z_E11F32C7_7511_4437_AE28_1D29A3EC6AD4_.wvu.FilterData" localSheetId="4" hidden="1">SCHEDULE!$A$43:$E$270</definedName>
    <definedName name="Z_E11F7942_4DE6_41F8_9102_FD6A5D368266_.wvu.FilterData" localSheetId="5" hidden="1">'LAP MINGGUAN'!$A$32:$L$4350</definedName>
    <definedName name="Z_E11F7942_4DE6_41F8_9102_FD6A5D368266_.wvu.FilterData" localSheetId="3" hidden="1">'LAP MINGGUAN 10'!$A$32:$L$4350</definedName>
    <definedName name="Z_E11F7942_4DE6_41F8_9102_FD6A5D368266_.wvu.FilterData" localSheetId="6" hidden="1">REKAP!$A$38:$B$101</definedName>
    <definedName name="Z_E11F7942_4DE6_41F8_9102_FD6A5D368266_.wvu.FilterData" localSheetId="2" hidden="1">'REKAP BULANAN'!$A$36:$B$99</definedName>
    <definedName name="Z_E11F7942_4DE6_41F8_9102_FD6A5D368266_.wvu.FilterData" localSheetId="4" hidden="1">SCHEDULE!$A$42:$E$270</definedName>
    <definedName name="Z_E148EA65_BE83_4A3D_9F27_FDB7FFFAB579_.wvu.FilterData" localSheetId="5" hidden="1">'LAP MINGGUAN'!$A$33:$L$4350</definedName>
    <definedName name="Z_E148EA65_BE83_4A3D_9F27_FDB7FFFAB579_.wvu.FilterData" localSheetId="3" hidden="1">'LAP MINGGUAN 10'!$A$33:$L$4350</definedName>
    <definedName name="Z_E148EA65_BE83_4A3D_9F27_FDB7FFFAB579_.wvu.FilterData" localSheetId="6" hidden="1">REKAP!$A$39:$B$101</definedName>
    <definedName name="Z_E148EA65_BE83_4A3D_9F27_FDB7FFFAB579_.wvu.FilterData" localSheetId="2" hidden="1">'REKAP BULANAN'!$A$37:$B$99</definedName>
    <definedName name="Z_E148EA65_BE83_4A3D_9F27_FDB7FFFAB579_.wvu.FilterData" localSheetId="4" hidden="1">SCHEDULE!$A$43:$E$270</definedName>
    <definedName name="Z_E148EA65_BE83_4A3D_9F27_FDB7FFFAB579_.wvu.PrintArea" localSheetId="5" hidden="1">'LAP MINGGUAN'!$A$32:$L$4349</definedName>
    <definedName name="Z_E148EA65_BE83_4A3D_9F27_FDB7FFFAB579_.wvu.PrintArea" localSheetId="3" hidden="1">'LAP MINGGUAN 10'!$A$32:$L$4349</definedName>
    <definedName name="Z_E148EA65_BE83_4A3D_9F27_FDB7FFFAB579_.wvu.PrintArea" localSheetId="6" hidden="1">REKAP!$A$1:$B$101</definedName>
    <definedName name="Z_E148EA65_BE83_4A3D_9F27_FDB7FFFAB579_.wvu.PrintArea" localSheetId="2" hidden="1">'REKAP BULANAN'!$A$1:$B$99</definedName>
    <definedName name="Z_E148EA65_BE83_4A3D_9F27_FDB7FFFAB579_.wvu.PrintArea" localSheetId="4" hidden="1">SCHEDULE!$A$1:$E$265</definedName>
    <definedName name="Z_E148EA65_BE83_4A3D_9F27_FDB7FFFAB579_.wvu.PrintTitles" localSheetId="5" hidden="1">'LAP MINGGUAN'!$32:$33</definedName>
    <definedName name="Z_E148EA65_BE83_4A3D_9F27_FDB7FFFAB579_.wvu.PrintTitles" localSheetId="3" hidden="1">'LAP MINGGUAN 10'!$32:$33</definedName>
    <definedName name="Z_E148EA65_BE83_4A3D_9F27_FDB7FFFAB579_.wvu.PrintTitles" localSheetId="6" hidden="1">REKAP!$38:$39</definedName>
    <definedName name="Z_E148EA65_BE83_4A3D_9F27_FDB7FFFAB579_.wvu.PrintTitles" localSheetId="2" hidden="1">'REKAP BULANAN'!$36:$37</definedName>
    <definedName name="Z_E148EA65_BE83_4A3D_9F27_FDB7FFFAB579_.wvu.PrintTitles" localSheetId="4" hidden="1">SCHEDULE!$42:$43</definedName>
    <definedName name="Z_E16824EB_694A_4BFA_B7D9_5D75F111A63C_.wvu.FilterData" localSheetId="5" hidden="1">'LAP MINGGUAN'!$A$33:$L$4351</definedName>
    <definedName name="Z_E16824EB_694A_4BFA_B7D9_5D75F111A63C_.wvu.FilterData" localSheetId="3" hidden="1">'LAP MINGGUAN 10'!$A$33:$L$4351</definedName>
    <definedName name="Z_E16824EB_694A_4BFA_B7D9_5D75F111A63C_.wvu.FilterData" localSheetId="6" hidden="1">REKAP!$A$39:$B$101</definedName>
    <definedName name="Z_E16824EB_694A_4BFA_B7D9_5D75F111A63C_.wvu.FilterData" localSheetId="2" hidden="1">'REKAP BULANAN'!$A$37:$B$99</definedName>
    <definedName name="Z_E16824EB_694A_4BFA_B7D9_5D75F111A63C_.wvu.FilterData" localSheetId="4" hidden="1">SCHEDULE!$A$43:$E$270</definedName>
    <definedName name="Z_E170B0FF_1D2B_4B91_91D9_6F2D7AA67CC8_.wvu.FilterData" localSheetId="5" hidden="1">'LAP MINGGUAN'!$A$33:$L$4351</definedName>
    <definedName name="Z_E170B0FF_1D2B_4B91_91D9_6F2D7AA67CC8_.wvu.FilterData" localSheetId="3" hidden="1">'LAP MINGGUAN 10'!$A$33:$L$4351</definedName>
    <definedName name="Z_E170B0FF_1D2B_4B91_91D9_6F2D7AA67CC8_.wvu.FilterData" localSheetId="6" hidden="1">REKAP!$A$39:$B$101</definedName>
    <definedName name="Z_E170B0FF_1D2B_4B91_91D9_6F2D7AA67CC8_.wvu.FilterData" localSheetId="2" hidden="1">'REKAP BULANAN'!$A$37:$B$99</definedName>
    <definedName name="Z_E170B0FF_1D2B_4B91_91D9_6F2D7AA67CC8_.wvu.FilterData" localSheetId="4" hidden="1">SCHEDULE!$A$43:$E$270</definedName>
    <definedName name="Z_E1AFD2A9_622C_4D51_8012_B5C6B85A228C_.wvu.FilterData" localSheetId="5" hidden="1">'LAP MINGGUAN'!$A$33:$L$4350</definedName>
    <definedName name="Z_E1AFD2A9_622C_4D51_8012_B5C6B85A228C_.wvu.FilterData" localSheetId="3" hidden="1">'LAP MINGGUAN 10'!$A$33:$L$4350</definedName>
    <definedName name="Z_E1AFD2A9_622C_4D51_8012_B5C6B85A228C_.wvu.FilterData" localSheetId="6" hidden="1">REKAP!$A$39:$B$101</definedName>
    <definedName name="Z_E1AFD2A9_622C_4D51_8012_B5C6B85A228C_.wvu.FilterData" localSheetId="2" hidden="1">'REKAP BULANAN'!$A$37:$B$99</definedName>
    <definedName name="Z_E1AFD2A9_622C_4D51_8012_B5C6B85A228C_.wvu.FilterData" localSheetId="4" hidden="1">SCHEDULE!$A$43:$E$270</definedName>
    <definedName name="Z_E1D83A15_8B08_46BD_98FE_D9590C01EA65_.wvu.FilterData" localSheetId="5" hidden="1">'LAP MINGGUAN'!$A$33:$L$4351</definedName>
    <definedName name="Z_E1D83A15_8B08_46BD_98FE_D9590C01EA65_.wvu.FilterData" localSheetId="3" hidden="1">'LAP MINGGUAN 10'!$A$33:$L$4351</definedName>
    <definedName name="Z_E1D83A15_8B08_46BD_98FE_D9590C01EA65_.wvu.FilterData" localSheetId="6" hidden="1">REKAP!$A$39:$B$101</definedName>
    <definedName name="Z_E1D83A15_8B08_46BD_98FE_D9590C01EA65_.wvu.FilterData" localSheetId="2" hidden="1">'REKAP BULANAN'!$A$37:$B$99</definedName>
    <definedName name="Z_E1D83A15_8B08_46BD_98FE_D9590C01EA65_.wvu.FilterData" localSheetId="4" hidden="1">SCHEDULE!$A$43:$E$270</definedName>
    <definedName name="Z_E21D41EC_8A8D_4FDE_95E6_2A1DBDE4DF69_.wvu.FilterData" localSheetId="5" hidden="1">'LAP MINGGUAN'!$A$32:$L$4349</definedName>
    <definedName name="Z_E21D41EC_8A8D_4FDE_95E6_2A1DBDE4DF69_.wvu.FilterData" localSheetId="3" hidden="1">'LAP MINGGUAN 10'!$A$32:$L$4349</definedName>
    <definedName name="Z_E21D41EC_8A8D_4FDE_95E6_2A1DBDE4DF69_.wvu.FilterData" localSheetId="6" hidden="1">REKAP!$A$38:$B$101</definedName>
    <definedName name="Z_E21D41EC_8A8D_4FDE_95E6_2A1DBDE4DF69_.wvu.FilterData" localSheetId="2" hidden="1">'REKAP BULANAN'!$A$36:$B$99</definedName>
    <definedName name="Z_E21D41EC_8A8D_4FDE_95E6_2A1DBDE4DF69_.wvu.FilterData" localSheetId="4" hidden="1">SCHEDULE!$A$42:$E$265</definedName>
    <definedName name="Z_E228FD0C_B618_48F2_9F34_F28178A7C53F_.wvu.FilterData" localSheetId="5" hidden="1">'LAP MINGGUAN'!$A$32:$L$4349</definedName>
    <definedName name="Z_E228FD0C_B618_48F2_9F34_F28178A7C53F_.wvu.FilterData" localSheetId="3" hidden="1">'LAP MINGGUAN 10'!$A$32:$L$4349</definedName>
    <definedName name="Z_E228FD0C_B618_48F2_9F34_F28178A7C53F_.wvu.FilterData" localSheetId="6" hidden="1">REKAP!$A$38:$B$101</definedName>
    <definedName name="Z_E228FD0C_B618_48F2_9F34_F28178A7C53F_.wvu.FilterData" localSheetId="2" hidden="1">'REKAP BULANAN'!$A$36:$B$99</definedName>
    <definedName name="Z_E228FD0C_B618_48F2_9F34_F28178A7C53F_.wvu.FilterData" localSheetId="4" hidden="1">SCHEDULE!$A$42:$E$265</definedName>
    <definedName name="Z_E24DEB2F_549A_4A40_8E3C_B81CE8AD7F60_.wvu.FilterData" localSheetId="5" hidden="1">'LAP MINGGUAN'!$A$32:$L$4349</definedName>
    <definedName name="Z_E24DEB2F_549A_4A40_8E3C_B81CE8AD7F60_.wvu.FilterData" localSheetId="3" hidden="1">'LAP MINGGUAN 10'!$A$32:$L$4349</definedName>
    <definedName name="Z_E24DEB2F_549A_4A40_8E3C_B81CE8AD7F60_.wvu.FilterData" localSheetId="6" hidden="1">REKAP!$A$1:$B$101</definedName>
    <definedName name="Z_E24DEB2F_549A_4A40_8E3C_B81CE8AD7F60_.wvu.FilterData" localSheetId="2" hidden="1">'REKAP BULANAN'!$A$1:$B$99</definedName>
    <definedName name="Z_E24DEB2F_549A_4A40_8E3C_B81CE8AD7F60_.wvu.FilterData" localSheetId="4" hidden="1">SCHEDULE!$A$1:$E$265</definedName>
    <definedName name="Z_E2708977_E87E_4553_9BEC_B829BBE13B70_.wvu.FilterData" localSheetId="5" hidden="1">'LAP MINGGUAN'!$A$32:$L$4350</definedName>
    <definedName name="Z_E2708977_E87E_4553_9BEC_B829BBE13B70_.wvu.FilterData" localSheetId="3" hidden="1">'LAP MINGGUAN 10'!$A$32:$L$4350</definedName>
    <definedName name="Z_E2708977_E87E_4553_9BEC_B829BBE13B70_.wvu.FilterData" localSheetId="6" hidden="1">REKAP!$A$38:$B$101</definedName>
    <definedName name="Z_E2708977_E87E_4553_9BEC_B829BBE13B70_.wvu.FilterData" localSheetId="2" hidden="1">'REKAP BULANAN'!$A$36:$B$99</definedName>
    <definedName name="Z_E2708977_E87E_4553_9BEC_B829BBE13B70_.wvu.FilterData" localSheetId="4" hidden="1">SCHEDULE!$A$42:$E$270</definedName>
    <definedName name="Z_E2ABD29F_37F2_41D8_88C7_5CC9EE1C5416_.wvu.FilterData" localSheetId="5" hidden="1">'LAP MINGGUAN'!$A$33:$L$4350</definedName>
    <definedName name="Z_E2ABD29F_37F2_41D8_88C7_5CC9EE1C5416_.wvu.FilterData" localSheetId="3" hidden="1">'LAP MINGGUAN 10'!$A$33:$L$4350</definedName>
    <definedName name="Z_E2ABD29F_37F2_41D8_88C7_5CC9EE1C5416_.wvu.FilterData" localSheetId="6" hidden="1">REKAP!$A$39:$B$101</definedName>
    <definedName name="Z_E2ABD29F_37F2_41D8_88C7_5CC9EE1C5416_.wvu.FilterData" localSheetId="2" hidden="1">'REKAP BULANAN'!$A$37:$B$99</definedName>
    <definedName name="Z_E2ABD29F_37F2_41D8_88C7_5CC9EE1C5416_.wvu.FilterData" localSheetId="4" hidden="1">SCHEDULE!$A$43:$E$270</definedName>
    <definedName name="Z_E2B6233C_4A7C_4792_A229_6DEFAC7B03D4_.wvu.FilterData" localSheetId="5" hidden="1">'LAP MINGGUAN'!$A$32:$L$4349</definedName>
    <definedName name="Z_E2B6233C_4A7C_4792_A229_6DEFAC7B03D4_.wvu.FilterData" localSheetId="3" hidden="1">'LAP MINGGUAN 10'!$A$32:$L$4349</definedName>
    <definedName name="Z_E2B6233C_4A7C_4792_A229_6DEFAC7B03D4_.wvu.FilterData" localSheetId="6" hidden="1">REKAP!$A$38:$B$101</definedName>
    <definedName name="Z_E2B6233C_4A7C_4792_A229_6DEFAC7B03D4_.wvu.FilterData" localSheetId="2" hidden="1">'REKAP BULANAN'!$A$36:$B$99</definedName>
    <definedName name="Z_E2B6233C_4A7C_4792_A229_6DEFAC7B03D4_.wvu.FilterData" localSheetId="4" hidden="1">SCHEDULE!$A$42:$E$265</definedName>
    <definedName name="Z_E2DCEF7B_4151_480D_B235_11ECDA82E7B1_.wvu.FilterData" localSheetId="5" hidden="1">'LAP MINGGUAN'!$A$32:$L$4351</definedName>
    <definedName name="Z_E2DCEF7B_4151_480D_B235_11ECDA82E7B1_.wvu.FilterData" localSheetId="3" hidden="1">'LAP MINGGUAN 10'!$A$32:$L$4351</definedName>
    <definedName name="Z_E2DCEF7B_4151_480D_B235_11ECDA82E7B1_.wvu.FilterData" localSheetId="6" hidden="1">REKAP!$A$38:$B$101</definedName>
    <definedName name="Z_E2DCEF7B_4151_480D_B235_11ECDA82E7B1_.wvu.FilterData" localSheetId="2" hidden="1">'REKAP BULANAN'!$A$36:$B$99</definedName>
    <definedName name="Z_E2DCEF7B_4151_480D_B235_11ECDA82E7B1_.wvu.FilterData" localSheetId="4" hidden="1">SCHEDULE!$A$42:$E$270</definedName>
    <definedName name="Z_E2EEE632_35EA_4FCE_9FD0_DD59B0198CA8_.wvu.FilterData" localSheetId="5" hidden="1">'LAP MINGGUAN'!$A$33:$L$4351</definedName>
    <definedName name="Z_E2EEE632_35EA_4FCE_9FD0_DD59B0198CA8_.wvu.FilterData" localSheetId="3" hidden="1">'LAP MINGGUAN 10'!$A$33:$L$4351</definedName>
    <definedName name="Z_E2EEE632_35EA_4FCE_9FD0_DD59B0198CA8_.wvu.FilterData" localSheetId="6" hidden="1">REKAP!$A$39:$B$101</definedName>
    <definedName name="Z_E2EEE632_35EA_4FCE_9FD0_DD59B0198CA8_.wvu.FilterData" localSheetId="2" hidden="1">'REKAP BULANAN'!$A$37:$B$99</definedName>
    <definedName name="Z_E2EEE632_35EA_4FCE_9FD0_DD59B0198CA8_.wvu.FilterData" localSheetId="4" hidden="1">SCHEDULE!$A$43:$E$270</definedName>
    <definedName name="Z_E2F75019_C017_4D28_8C8E_311E6812B4EA_.wvu.FilterData" localSheetId="5" hidden="1">'LAP MINGGUAN'!$A$32:$L$4349</definedName>
    <definedName name="Z_E2F75019_C017_4D28_8C8E_311E6812B4EA_.wvu.FilterData" localSheetId="3" hidden="1">'LAP MINGGUAN 10'!$A$32:$L$4349</definedName>
    <definedName name="Z_E2F75019_C017_4D28_8C8E_311E6812B4EA_.wvu.FilterData" localSheetId="6" hidden="1">REKAP!$A$1:$B$101</definedName>
    <definedName name="Z_E2F75019_C017_4D28_8C8E_311E6812B4EA_.wvu.FilterData" localSheetId="2" hidden="1">'REKAP BULANAN'!$A$1:$B$99</definedName>
    <definedName name="Z_E2F75019_C017_4D28_8C8E_311E6812B4EA_.wvu.FilterData" localSheetId="4" hidden="1">SCHEDULE!$A$1:$E$265</definedName>
    <definedName name="Z_E3067EE4_25E8_4E24_82E9_1212E94626B5_.wvu.FilterData" localSheetId="5" hidden="1">'LAP MINGGUAN'!$A$33:$L$4351</definedName>
    <definedName name="Z_E3067EE4_25E8_4E24_82E9_1212E94626B5_.wvu.FilterData" localSheetId="3" hidden="1">'LAP MINGGUAN 10'!$A$33:$L$4351</definedName>
    <definedName name="Z_E3067EE4_25E8_4E24_82E9_1212E94626B5_.wvu.FilterData" localSheetId="6" hidden="1">REKAP!$A$39:$B$101</definedName>
    <definedName name="Z_E3067EE4_25E8_4E24_82E9_1212E94626B5_.wvu.FilterData" localSheetId="2" hidden="1">'REKAP BULANAN'!$A$37:$B$99</definedName>
    <definedName name="Z_E3067EE4_25E8_4E24_82E9_1212E94626B5_.wvu.FilterData" localSheetId="4" hidden="1">SCHEDULE!$A$43:$E$270</definedName>
    <definedName name="Z_E307F39C_142B_47E9_8EBB_B32FD9366FDE_.wvu.FilterData" localSheetId="5" hidden="1">'LAP MINGGUAN'!$A$33:$L$4351</definedName>
    <definedName name="Z_E307F39C_142B_47E9_8EBB_B32FD9366FDE_.wvu.FilterData" localSheetId="3" hidden="1">'LAP MINGGUAN 10'!$A$33:$L$4351</definedName>
    <definedName name="Z_E307F39C_142B_47E9_8EBB_B32FD9366FDE_.wvu.FilterData" localSheetId="6" hidden="1">REKAP!$A$39:$B$101</definedName>
    <definedName name="Z_E307F39C_142B_47E9_8EBB_B32FD9366FDE_.wvu.FilterData" localSheetId="2" hidden="1">'REKAP BULANAN'!$A$37:$B$99</definedName>
    <definedName name="Z_E307F39C_142B_47E9_8EBB_B32FD9366FDE_.wvu.FilterData" localSheetId="4" hidden="1">SCHEDULE!$A$43:$E$270</definedName>
    <definedName name="Z_E33F6F28_4CF3_416F_9186_168BECA279CE_.wvu.FilterData" localSheetId="5" hidden="1">'LAP MINGGUAN'!$A$33:$L$4351</definedName>
    <definedName name="Z_E33F6F28_4CF3_416F_9186_168BECA279CE_.wvu.FilterData" localSheetId="3" hidden="1">'LAP MINGGUAN 10'!$A$33:$L$4351</definedName>
    <definedName name="Z_E33F6F28_4CF3_416F_9186_168BECA279CE_.wvu.FilterData" localSheetId="6" hidden="1">REKAP!$A$39:$B$101</definedName>
    <definedName name="Z_E33F6F28_4CF3_416F_9186_168BECA279CE_.wvu.FilterData" localSheetId="2" hidden="1">'REKAP BULANAN'!$A$37:$B$99</definedName>
    <definedName name="Z_E33F6F28_4CF3_416F_9186_168BECA279CE_.wvu.FilterData" localSheetId="4" hidden="1">SCHEDULE!$A$43:$E$270</definedName>
    <definedName name="Z_E39020A6_AD6F_4C20_8FF0_8B4E2D92DBA3_.wvu.FilterData" localSheetId="5" hidden="1">'LAP MINGGUAN'!$A$32:$L$4349</definedName>
    <definedName name="Z_E39020A6_AD6F_4C20_8FF0_8B4E2D92DBA3_.wvu.FilterData" localSheetId="3" hidden="1">'LAP MINGGUAN 10'!$A$32:$L$4349</definedName>
    <definedName name="Z_E39020A6_AD6F_4C20_8FF0_8B4E2D92DBA3_.wvu.FilterData" localSheetId="6" hidden="1">REKAP!$A$38:$B$101</definedName>
    <definedName name="Z_E39020A6_AD6F_4C20_8FF0_8B4E2D92DBA3_.wvu.FilterData" localSheetId="2" hidden="1">'REKAP BULANAN'!$A$36:$B$99</definedName>
    <definedName name="Z_E39020A6_AD6F_4C20_8FF0_8B4E2D92DBA3_.wvu.FilterData" localSheetId="4" hidden="1">SCHEDULE!$A$42:$E$265</definedName>
    <definedName name="Z_E3B92A15_AB32_4DD5_97F8_80F942B4E2D4_.wvu.FilterData" localSheetId="5" hidden="1">'LAP MINGGUAN'!$A$32:$L$4351</definedName>
    <definedName name="Z_E3B92A15_AB32_4DD5_97F8_80F942B4E2D4_.wvu.FilterData" localSheetId="3" hidden="1">'LAP MINGGUAN 10'!$A$32:$L$4351</definedName>
    <definedName name="Z_E3B92A15_AB32_4DD5_97F8_80F942B4E2D4_.wvu.FilterData" localSheetId="6" hidden="1">REKAP!$A$38:$B$101</definedName>
    <definedName name="Z_E3B92A15_AB32_4DD5_97F8_80F942B4E2D4_.wvu.FilterData" localSheetId="2" hidden="1">'REKAP BULANAN'!$A$36:$B$99</definedName>
    <definedName name="Z_E3B92A15_AB32_4DD5_97F8_80F942B4E2D4_.wvu.FilterData" localSheetId="4" hidden="1">SCHEDULE!$A$42:$E$270</definedName>
    <definedName name="Z_E3BA957B_9462_482D_99CC_557BE2F9D57C_.wvu.FilterData" localSheetId="5" hidden="1">'LAP MINGGUAN'!$A$33:$L$4349</definedName>
    <definedName name="Z_E3BA957B_9462_482D_99CC_557BE2F9D57C_.wvu.FilterData" localSheetId="3" hidden="1">'LAP MINGGUAN 10'!$A$33:$L$4349</definedName>
    <definedName name="Z_E3BA957B_9462_482D_99CC_557BE2F9D57C_.wvu.FilterData" localSheetId="6" hidden="1">REKAP!$A$39:$B$101</definedName>
    <definedName name="Z_E3BA957B_9462_482D_99CC_557BE2F9D57C_.wvu.FilterData" localSheetId="2" hidden="1">'REKAP BULANAN'!$A$37:$B$99</definedName>
    <definedName name="Z_E3BA957B_9462_482D_99CC_557BE2F9D57C_.wvu.FilterData" localSheetId="4" hidden="1">SCHEDULE!$A$43:$E$265</definedName>
    <definedName name="Z_E3C63A00_FCF6_461C_8F86_CF073BED07E6_.wvu.FilterData" localSheetId="5" hidden="1">'LAP MINGGUAN'!$A$33:$L$4351</definedName>
    <definedName name="Z_E3C63A00_FCF6_461C_8F86_CF073BED07E6_.wvu.FilterData" localSheetId="3" hidden="1">'LAP MINGGUAN 10'!$A$33:$L$4351</definedName>
    <definedName name="Z_E3C63A00_FCF6_461C_8F86_CF073BED07E6_.wvu.FilterData" localSheetId="6" hidden="1">REKAP!$A$39:$B$101</definedName>
    <definedName name="Z_E3C63A00_FCF6_461C_8F86_CF073BED07E6_.wvu.FilterData" localSheetId="2" hidden="1">'REKAP BULANAN'!$A$37:$B$99</definedName>
    <definedName name="Z_E3C63A00_FCF6_461C_8F86_CF073BED07E6_.wvu.FilterData" localSheetId="4" hidden="1">SCHEDULE!$A$43:$E$270</definedName>
    <definedName name="Z_E3F3DD3B_169D_49A8_968D_7EF3F28D5870_.wvu.FilterData" localSheetId="5" hidden="1">'LAP MINGGUAN'!$A$32:$L$4349</definedName>
    <definedName name="Z_E3F3DD3B_169D_49A8_968D_7EF3F28D5870_.wvu.FilterData" localSheetId="3" hidden="1">'LAP MINGGUAN 10'!$A$32:$L$4349</definedName>
    <definedName name="Z_E3F3DD3B_169D_49A8_968D_7EF3F28D5870_.wvu.FilterData" localSheetId="6" hidden="1">REKAP!$A$1:$B$101</definedName>
    <definedName name="Z_E3F3DD3B_169D_49A8_968D_7EF3F28D5870_.wvu.FilterData" localSheetId="2" hidden="1">'REKAP BULANAN'!$A$1:$B$99</definedName>
    <definedName name="Z_E3F3DD3B_169D_49A8_968D_7EF3F28D5870_.wvu.FilterData" localSheetId="4" hidden="1">SCHEDULE!$A$1:$E$265</definedName>
    <definedName name="Z_E433A055_AB4A_46EC_816B_010AA2B1AB46_.wvu.FilterData" localSheetId="5" hidden="1">'LAP MINGGUAN'!$A$33:$L$4350</definedName>
    <definedName name="Z_E433A055_AB4A_46EC_816B_010AA2B1AB46_.wvu.FilterData" localSheetId="3" hidden="1">'LAP MINGGUAN 10'!$A$33:$L$4350</definedName>
    <definedName name="Z_E433A055_AB4A_46EC_816B_010AA2B1AB46_.wvu.FilterData" localSheetId="6" hidden="1">REKAP!$A$39:$B$101</definedName>
    <definedName name="Z_E433A055_AB4A_46EC_816B_010AA2B1AB46_.wvu.FilterData" localSheetId="2" hidden="1">'REKAP BULANAN'!$A$37:$B$99</definedName>
    <definedName name="Z_E433A055_AB4A_46EC_816B_010AA2B1AB46_.wvu.FilterData" localSheetId="4" hidden="1">SCHEDULE!$A$43:$E$270</definedName>
    <definedName name="Z_E45E68A3_5040_4A95_9C8D_0EDEB361C2AE_.wvu.FilterData" localSheetId="5" hidden="1">'LAP MINGGUAN'!$A$33:$L$4351</definedName>
    <definedName name="Z_E45E68A3_5040_4A95_9C8D_0EDEB361C2AE_.wvu.FilterData" localSheetId="3" hidden="1">'LAP MINGGUAN 10'!$A$33:$L$4351</definedName>
    <definedName name="Z_E45E68A3_5040_4A95_9C8D_0EDEB361C2AE_.wvu.FilterData" localSheetId="6" hidden="1">REKAP!$A$39:$B$101</definedName>
    <definedName name="Z_E45E68A3_5040_4A95_9C8D_0EDEB361C2AE_.wvu.FilterData" localSheetId="2" hidden="1">'REKAP BULANAN'!$A$37:$B$99</definedName>
    <definedName name="Z_E45E68A3_5040_4A95_9C8D_0EDEB361C2AE_.wvu.FilterData" localSheetId="4" hidden="1">SCHEDULE!$A$43:$E$270</definedName>
    <definedName name="Z_E479BFB4_D095_4364_8D0F_8CF8296F9C11_.wvu.FilterData" localSheetId="5" hidden="1">'LAP MINGGUAN'!$A$33:$L$4349</definedName>
    <definedName name="Z_E479BFB4_D095_4364_8D0F_8CF8296F9C11_.wvu.FilterData" localSheetId="3" hidden="1">'LAP MINGGUAN 10'!$A$33:$L$4349</definedName>
    <definedName name="Z_E479BFB4_D095_4364_8D0F_8CF8296F9C11_.wvu.FilterData" localSheetId="6" hidden="1">REKAP!$A$39:$B$101</definedName>
    <definedName name="Z_E479BFB4_D095_4364_8D0F_8CF8296F9C11_.wvu.FilterData" localSheetId="2" hidden="1">'REKAP BULANAN'!$A$37:$B$99</definedName>
    <definedName name="Z_E479BFB4_D095_4364_8D0F_8CF8296F9C11_.wvu.FilterData" localSheetId="4" hidden="1">SCHEDULE!$A$43:$E$265</definedName>
    <definedName name="Z_E480AE92_84A1_4D3C_8BAF_13C1EA3F191B_.wvu.FilterData" localSheetId="5" hidden="1">'LAP MINGGUAN'!$A$33:$L$4350</definedName>
    <definedName name="Z_E480AE92_84A1_4D3C_8BAF_13C1EA3F191B_.wvu.FilterData" localSheetId="3" hidden="1">'LAP MINGGUAN 10'!$A$33:$L$4350</definedName>
    <definedName name="Z_E480AE92_84A1_4D3C_8BAF_13C1EA3F191B_.wvu.FilterData" localSheetId="6" hidden="1">REKAP!$A$39:$B$101</definedName>
    <definedName name="Z_E480AE92_84A1_4D3C_8BAF_13C1EA3F191B_.wvu.FilterData" localSheetId="2" hidden="1">'REKAP BULANAN'!$A$37:$B$99</definedName>
    <definedName name="Z_E480AE92_84A1_4D3C_8BAF_13C1EA3F191B_.wvu.FilterData" localSheetId="4" hidden="1">SCHEDULE!$A$43:$E$270</definedName>
    <definedName name="Z_E4BEA5E3_D960_4C99_8F28_D4CFAC3EB205_.wvu.FilterData" localSheetId="5" hidden="1">'LAP MINGGUAN'!$A$33:$L$4351</definedName>
    <definedName name="Z_E4BEA5E3_D960_4C99_8F28_D4CFAC3EB205_.wvu.FilterData" localSheetId="3" hidden="1">'LAP MINGGUAN 10'!$A$33:$L$4351</definedName>
    <definedName name="Z_E4BEA5E3_D960_4C99_8F28_D4CFAC3EB205_.wvu.FilterData" localSheetId="6" hidden="1">REKAP!$A$39:$B$101</definedName>
    <definedName name="Z_E4BEA5E3_D960_4C99_8F28_D4CFAC3EB205_.wvu.FilterData" localSheetId="2" hidden="1">'REKAP BULANAN'!$A$37:$B$99</definedName>
    <definedName name="Z_E4BEA5E3_D960_4C99_8F28_D4CFAC3EB205_.wvu.FilterData" localSheetId="4" hidden="1">SCHEDULE!$A$43:$E$270</definedName>
    <definedName name="Z_E4CC4B5E_8244_4644_95BC_F536464B80F1_.wvu.FilterData" localSheetId="5" hidden="1">'LAP MINGGUAN'!$A$33:$L$4350</definedName>
    <definedName name="Z_E4CC4B5E_8244_4644_95BC_F536464B80F1_.wvu.FilterData" localSheetId="3" hidden="1">'LAP MINGGUAN 10'!$A$33:$L$4350</definedName>
    <definedName name="Z_E4CC4B5E_8244_4644_95BC_F536464B80F1_.wvu.FilterData" localSheetId="6" hidden="1">REKAP!$A$39:$B$101</definedName>
    <definedName name="Z_E4CC4B5E_8244_4644_95BC_F536464B80F1_.wvu.FilterData" localSheetId="2" hidden="1">'REKAP BULANAN'!$A$37:$B$99</definedName>
    <definedName name="Z_E4CC4B5E_8244_4644_95BC_F536464B80F1_.wvu.FilterData" localSheetId="4" hidden="1">SCHEDULE!$A$43:$E$270</definedName>
    <definedName name="Z_E4ED0445_A398_4FAB_87EA_74A6B6B6EEC1_.wvu.FilterData" localSheetId="5" hidden="1">'LAP MINGGUAN'!$A$33:$L$4351</definedName>
    <definedName name="Z_E4ED0445_A398_4FAB_87EA_74A6B6B6EEC1_.wvu.FilterData" localSheetId="3" hidden="1">'LAP MINGGUAN 10'!$A$33:$L$4351</definedName>
    <definedName name="Z_E4ED0445_A398_4FAB_87EA_74A6B6B6EEC1_.wvu.FilterData" localSheetId="6" hidden="1">REKAP!$A$39:$B$101</definedName>
    <definedName name="Z_E4ED0445_A398_4FAB_87EA_74A6B6B6EEC1_.wvu.FilterData" localSheetId="2" hidden="1">'REKAP BULANAN'!$A$37:$B$99</definedName>
    <definedName name="Z_E4ED0445_A398_4FAB_87EA_74A6B6B6EEC1_.wvu.FilterData" localSheetId="4" hidden="1">SCHEDULE!$A$43:$E$270</definedName>
    <definedName name="Z_E53D1936_C2E8_4F6D_B0C5_D8A35A3AB28C_.wvu.FilterData" localSheetId="5" hidden="1">'LAP MINGGUAN'!$A$33:$L$4350</definedName>
    <definedName name="Z_E53D1936_C2E8_4F6D_B0C5_D8A35A3AB28C_.wvu.FilterData" localSheetId="3" hidden="1">'LAP MINGGUAN 10'!$A$33:$L$4350</definedName>
    <definedName name="Z_E53D1936_C2E8_4F6D_B0C5_D8A35A3AB28C_.wvu.FilterData" localSheetId="6" hidden="1">REKAP!$A$39:$B$101</definedName>
    <definedName name="Z_E53D1936_C2E8_4F6D_B0C5_D8A35A3AB28C_.wvu.FilterData" localSheetId="2" hidden="1">'REKAP BULANAN'!$A$37:$B$99</definedName>
    <definedName name="Z_E53D1936_C2E8_4F6D_B0C5_D8A35A3AB28C_.wvu.FilterData" localSheetId="4" hidden="1">SCHEDULE!$A$43:$E$270</definedName>
    <definedName name="Z_E54F53F7_FDDF_4CF6_B0AB_2753074EB638_.wvu.FilterData" localSheetId="5" hidden="1">'LAP MINGGUAN'!$A$33:$L$4351</definedName>
    <definedName name="Z_E54F53F7_FDDF_4CF6_B0AB_2753074EB638_.wvu.FilterData" localSheetId="3" hidden="1">'LAP MINGGUAN 10'!$A$33:$L$4351</definedName>
    <definedName name="Z_E54F53F7_FDDF_4CF6_B0AB_2753074EB638_.wvu.FilterData" localSheetId="6" hidden="1">REKAP!$A$39:$B$101</definedName>
    <definedName name="Z_E54F53F7_FDDF_4CF6_B0AB_2753074EB638_.wvu.FilterData" localSheetId="2" hidden="1">'REKAP BULANAN'!$A$37:$B$99</definedName>
    <definedName name="Z_E54F53F7_FDDF_4CF6_B0AB_2753074EB638_.wvu.FilterData" localSheetId="4" hidden="1">SCHEDULE!$A$43:$E$270</definedName>
    <definedName name="Z_E5DDDC88_8069_424F_8293_A42BC60463C7_.wvu.FilterData" localSheetId="5" hidden="1">'LAP MINGGUAN'!$A$33:$L$4351</definedName>
    <definedName name="Z_E5DDDC88_8069_424F_8293_A42BC60463C7_.wvu.FilterData" localSheetId="3" hidden="1">'LAP MINGGUAN 10'!$A$33:$L$4351</definedName>
    <definedName name="Z_E5DDDC88_8069_424F_8293_A42BC60463C7_.wvu.FilterData" localSheetId="6" hidden="1">REKAP!$A$39:$B$101</definedName>
    <definedName name="Z_E5DDDC88_8069_424F_8293_A42BC60463C7_.wvu.FilterData" localSheetId="2" hidden="1">'REKAP BULANAN'!$A$37:$B$99</definedName>
    <definedName name="Z_E5DDDC88_8069_424F_8293_A42BC60463C7_.wvu.FilterData" localSheetId="4" hidden="1">SCHEDULE!$A$43:$E$270</definedName>
    <definedName name="Z_E5FBEEB1_8E95_403B_A2A7_A102BDA687D3_.wvu.FilterData" localSheetId="5" hidden="1">'LAP MINGGUAN'!$A$33:$L$4351</definedName>
    <definedName name="Z_E5FBEEB1_8E95_403B_A2A7_A102BDA687D3_.wvu.FilterData" localSheetId="3" hidden="1">'LAP MINGGUAN 10'!$A$33:$L$4351</definedName>
    <definedName name="Z_E5FBEEB1_8E95_403B_A2A7_A102BDA687D3_.wvu.FilterData" localSheetId="6" hidden="1">REKAP!$A$39:$B$101</definedName>
    <definedName name="Z_E5FBEEB1_8E95_403B_A2A7_A102BDA687D3_.wvu.FilterData" localSheetId="2" hidden="1">'REKAP BULANAN'!$A$37:$B$99</definedName>
    <definedName name="Z_E5FBEEB1_8E95_403B_A2A7_A102BDA687D3_.wvu.FilterData" localSheetId="4" hidden="1">SCHEDULE!$A$43:$E$270</definedName>
    <definedName name="Z_E6113015_D34D_4268_8BB9_9F3413658C66_.wvu.FilterData" localSheetId="5" hidden="1">'LAP MINGGUAN'!$A$33:$L$4350</definedName>
    <definedName name="Z_E6113015_D34D_4268_8BB9_9F3413658C66_.wvu.FilterData" localSheetId="3" hidden="1">'LAP MINGGUAN 10'!$A$33:$L$4350</definedName>
    <definedName name="Z_E6113015_D34D_4268_8BB9_9F3413658C66_.wvu.FilterData" localSheetId="6" hidden="1">REKAP!$A$39:$B$101</definedName>
    <definedName name="Z_E6113015_D34D_4268_8BB9_9F3413658C66_.wvu.FilterData" localSheetId="2" hidden="1">'REKAP BULANAN'!$A$37:$B$99</definedName>
    <definedName name="Z_E6113015_D34D_4268_8BB9_9F3413658C66_.wvu.FilterData" localSheetId="4" hidden="1">SCHEDULE!$A$43:$E$270</definedName>
    <definedName name="Z_E628B985_D0E1_4AAB_A16C_805E6964B9BF_.wvu.FilterData" localSheetId="5" hidden="1">'LAP MINGGUAN'!$A$33:$L$4351</definedName>
    <definedName name="Z_E628B985_D0E1_4AAB_A16C_805E6964B9BF_.wvu.FilterData" localSheetId="3" hidden="1">'LAP MINGGUAN 10'!$A$33:$L$4351</definedName>
    <definedName name="Z_E628B985_D0E1_4AAB_A16C_805E6964B9BF_.wvu.FilterData" localSheetId="6" hidden="1">REKAP!$A$39:$B$101</definedName>
    <definedName name="Z_E628B985_D0E1_4AAB_A16C_805E6964B9BF_.wvu.FilterData" localSheetId="2" hidden="1">'REKAP BULANAN'!$A$37:$B$99</definedName>
    <definedName name="Z_E628B985_D0E1_4AAB_A16C_805E6964B9BF_.wvu.FilterData" localSheetId="4" hidden="1">SCHEDULE!$A$43:$E$270</definedName>
    <definedName name="Z_E628B985_D0E1_4AAB_A16C_805E6964B9BF_.wvu.PrintArea" localSheetId="5" hidden="1">'LAP MINGGUAN'!$A$32:$L$4349</definedName>
    <definedName name="Z_E628B985_D0E1_4AAB_A16C_805E6964B9BF_.wvu.PrintArea" localSheetId="3" hidden="1">'LAP MINGGUAN 10'!$A$32:$L$4349</definedName>
    <definedName name="Z_E628B985_D0E1_4AAB_A16C_805E6964B9BF_.wvu.PrintArea" localSheetId="6" hidden="1">REKAP!$A$1:$B$101</definedName>
    <definedName name="Z_E628B985_D0E1_4AAB_A16C_805E6964B9BF_.wvu.PrintArea" localSheetId="2" hidden="1">'REKAP BULANAN'!$A$1:$B$99</definedName>
    <definedName name="Z_E628B985_D0E1_4AAB_A16C_805E6964B9BF_.wvu.PrintArea" localSheetId="4" hidden="1">SCHEDULE!$A$1:$E$265</definedName>
    <definedName name="Z_E628B985_D0E1_4AAB_A16C_805E6964B9BF_.wvu.PrintTitles" localSheetId="5" hidden="1">'LAP MINGGUAN'!$32:$33</definedName>
    <definedName name="Z_E628B985_D0E1_4AAB_A16C_805E6964B9BF_.wvu.PrintTitles" localSheetId="3" hidden="1">'LAP MINGGUAN 10'!$32:$33</definedName>
    <definedName name="Z_E628B985_D0E1_4AAB_A16C_805E6964B9BF_.wvu.PrintTitles" localSheetId="6" hidden="1">REKAP!$38:$39</definedName>
    <definedName name="Z_E628B985_D0E1_4AAB_A16C_805E6964B9BF_.wvu.PrintTitles" localSheetId="2" hidden="1">'REKAP BULANAN'!$36:$37</definedName>
    <definedName name="Z_E628B985_D0E1_4AAB_A16C_805E6964B9BF_.wvu.PrintTitles" localSheetId="4" hidden="1">SCHEDULE!$42:$43</definedName>
    <definedName name="Z_E665DF75_4C1C_4AD2_A528_C38377FD7194_.wvu.FilterData" localSheetId="5" hidden="1">'LAP MINGGUAN'!$A$33:$L$4351</definedName>
    <definedName name="Z_E665DF75_4C1C_4AD2_A528_C38377FD7194_.wvu.FilterData" localSheetId="3" hidden="1">'LAP MINGGUAN 10'!$A$33:$L$4351</definedName>
    <definedName name="Z_E665DF75_4C1C_4AD2_A528_C38377FD7194_.wvu.FilterData" localSheetId="6" hidden="1">REKAP!$A$39:$B$101</definedName>
    <definedName name="Z_E665DF75_4C1C_4AD2_A528_C38377FD7194_.wvu.FilterData" localSheetId="2" hidden="1">'REKAP BULANAN'!$A$37:$B$99</definedName>
    <definedName name="Z_E665DF75_4C1C_4AD2_A528_C38377FD7194_.wvu.FilterData" localSheetId="4" hidden="1">SCHEDULE!$A$43:$E$270</definedName>
    <definedName name="Z_E665DF75_4C1C_4AD2_A528_C38377FD7194_.wvu.PrintArea" localSheetId="5" hidden="1">'LAP MINGGUAN'!$A$32:$L$4349</definedName>
    <definedName name="Z_E665DF75_4C1C_4AD2_A528_C38377FD7194_.wvu.PrintArea" localSheetId="3" hidden="1">'LAP MINGGUAN 10'!$A$32:$L$4349</definedName>
    <definedName name="Z_E665DF75_4C1C_4AD2_A528_C38377FD7194_.wvu.PrintArea" localSheetId="6" hidden="1">REKAP!$A$1:$B$101</definedName>
    <definedName name="Z_E665DF75_4C1C_4AD2_A528_C38377FD7194_.wvu.PrintArea" localSheetId="2" hidden="1">'REKAP BULANAN'!$A$1:$B$99</definedName>
    <definedName name="Z_E665DF75_4C1C_4AD2_A528_C38377FD7194_.wvu.PrintArea" localSheetId="4" hidden="1">SCHEDULE!$A$1:$E$265</definedName>
    <definedName name="Z_E665DF75_4C1C_4AD2_A528_C38377FD7194_.wvu.PrintTitles" localSheetId="5" hidden="1">'LAP MINGGUAN'!$32:$33</definedName>
    <definedName name="Z_E665DF75_4C1C_4AD2_A528_C38377FD7194_.wvu.PrintTitles" localSheetId="3" hidden="1">'LAP MINGGUAN 10'!$32:$33</definedName>
    <definedName name="Z_E665DF75_4C1C_4AD2_A528_C38377FD7194_.wvu.PrintTitles" localSheetId="6" hidden="1">REKAP!$38:$39</definedName>
    <definedName name="Z_E665DF75_4C1C_4AD2_A528_C38377FD7194_.wvu.PrintTitles" localSheetId="2" hidden="1">'REKAP BULANAN'!$36:$37</definedName>
    <definedName name="Z_E665DF75_4C1C_4AD2_A528_C38377FD7194_.wvu.PrintTitles" localSheetId="4" hidden="1">SCHEDULE!$42:$43</definedName>
    <definedName name="Z_E68F0613_E042_43E6_AA09_411520286C10_.wvu.FilterData" localSheetId="5" hidden="1">'LAP MINGGUAN'!$A$33:$L$4351</definedName>
    <definedName name="Z_E68F0613_E042_43E6_AA09_411520286C10_.wvu.FilterData" localSheetId="3" hidden="1">'LAP MINGGUAN 10'!$A$33:$L$4351</definedName>
    <definedName name="Z_E68F0613_E042_43E6_AA09_411520286C10_.wvu.FilterData" localSheetId="6" hidden="1">REKAP!$A$39:$B$101</definedName>
    <definedName name="Z_E68F0613_E042_43E6_AA09_411520286C10_.wvu.FilterData" localSheetId="2" hidden="1">'REKAP BULANAN'!$A$37:$B$99</definedName>
    <definedName name="Z_E68F0613_E042_43E6_AA09_411520286C10_.wvu.FilterData" localSheetId="4" hidden="1">SCHEDULE!$A$43:$E$270</definedName>
    <definedName name="Z_E6D41C64_EF8F_4D97_91E3_D2E3595ACD0F_.wvu.FilterData" localSheetId="5" hidden="1">'LAP MINGGUAN'!$A$33:$L$4351</definedName>
    <definedName name="Z_E6D41C64_EF8F_4D97_91E3_D2E3595ACD0F_.wvu.FilterData" localSheetId="3" hidden="1">'LAP MINGGUAN 10'!$A$33:$L$4351</definedName>
    <definedName name="Z_E6D41C64_EF8F_4D97_91E3_D2E3595ACD0F_.wvu.FilterData" localSheetId="6" hidden="1">REKAP!$A$39:$B$101</definedName>
    <definedName name="Z_E6D41C64_EF8F_4D97_91E3_D2E3595ACD0F_.wvu.FilterData" localSheetId="2" hidden="1">'REKAP BULANAN'!$A$37:$B$99</definedName>
    <definedName name="Z_E6D41C64_EF8F_4D97_91E3_D2E3595ACD0F_.wvu.FilterData" localSheetId="4" hidden="1">SCHEDULE!$A$43:$E$270</definedName>
    <definedName name="Z_E73A2DF3_8AD8_4023_ADF3_0ABC4993989E_.wvu.FilterData" localSheetId="5" hidden="1">'LAP MINGGUAN'!$A$33:$L$4349</definedName>
    <definedName name="Z_E73A2DF3_8AD8_4023_ADF3_0ABC4993989E_.wvu.FilterData" localSheetId="3" hidden="1">'LAP MINGGUAN 10'!$A$33:$L$4349</definedName>
    <definedName name="Z_E73A2DF3_8AD8_4023_ADF3_0ABC4993989E_.wvu.FilterData" localSheetId="6" hidden="1">REKAP!$A$39:$B$101</definedName>
    <definedName name="Z_E73A2DF3_8AD8_4023_ADF3_0ABC4993989E_.wvu.FilterData" localSheetId="2" hidden="1">'REKAP BULANAN'!$A$37:$B$99</definedName>
    <definedName name="Z_E73A2DF3_8AD8_4023_ADF3_0ABC4993989E_.wvu.FilterData" localSheetId="4" hidden="1">SCHEDULE!$A$43:$E$265</definedName>
    <definedName name="Z_E75A609C_FB05_413A_931B_F4E26C198DD2_.wvu.FilterData" localSheetId="5" hidden="1">'LAP MINGGUAN'!$A$33:$L$4351</definedName>
    <definedName name="Z_E75A609C_FB05_413A_931B_F4E26C198DD2_.wvu.FilterData" localSheetId="3" hidden="1">'LAP MINGGUAN 10'!$A$33:$L$4351</definedName>
    <definedName name="Z_E75A609C_FB05_413A_931B_F4E26C198DD2_.wvu.FilterData" localSheetId="6" hidden="1">REKAP!$A$39:$B$101</definedName>
    <definedName name="Z_E75A609C_FB05_413A_931B_F4E26C198DD2_.wvu.FilterData" localSheetId="2" hidden="1">'REKAP BULANAN'!$A$37:$B$99</definedName>
    <definedName name="Z_E75A609C_FB05_413A_931B_F4E26C198DD2_.wvu.FilterData" localSheetId="4" hidden="1">SCHEDULE!$A$43:$E$270</definedName>
    <definedName name="Z_E7634174_CCAE_4930_A707_DCA5D443D9C4_.wvu.FilterData" localSheetId="5" hidden="1">'LAP MINGGUAN'!$A$33:$L$4350</definedName>
    <definedName name="Z_E7634174_CCAE_4930_A707_DCA5D443D9C4_.wvu.FilterData" localSheetId="3" hidden="1">'LAP MINGGUAN 10'!$A$33:$L$4350</definedName>
    <definedName name="Z_E7634174_CCAE_4930_A707_DCA5D443D9C4_.wvu.FilterData" localSheetId="6" hidden="1">REKAP!$A$39:$B$101</definedName>
    <definedName name="Z_E7634174_CCAE_4930_A707_DCA5D443D9C4_.wvu.FilterData" localSheetId="2" hidden="1">'REKAP BULANAN'!$A$37:$B$99</definedName>
    <definedName name="Z_E7634174_CCAE_4930_A707_DCA5D443D9C4_.wvu.FilterData" localSheetId="4" hidden="1">SCHEDULE!$A$43:$E$270</definedName>
    <definedName name="Z_E777B903_41E6_4B4F_8F34_32BEE2420925_.wvu.FilterData" localSheetId="5" hidden="1">'LAP MINGGUAN'!$A$33:$L$4351</definedName>
    <definedName name="Z_E777B903_41E6_4B4F_8F34_32BEE2420925_.wvu.FilterData" localSheetId="3" hidden="1">'LAP MINGGUAN 10'!$A$33:$L$4351</definedName>
    <definedName name="Z_E777B903_41E6_4B4F_8F34_32BEE2420925_.wvu.FilterData" localSheetId="6" hidden="1">REKAP!$A$39:$B$101</definedName>
    <definedName name="Z_E777B903_41E6_4B4F_8F34_32BEE2420925_.wvu.FilterData" localSheetId="2" hidden="1">'REKAP BULANAN'!$A$37:$B$99</definedName>
    <definedName name="Z_E777B903_41E6_4B4F_8F34_32BEE2420925_.wvu.FilterData" localSheetId="4" hidden="1">SCHEDULE!$A$43:$E$270</definedName>
    <definedName name="Z_E798760F_2A80_4C6F_A7BA_2EE01365B857_.wvu.FilterData" localSheetId="5" hidden="1">'LAP MINGGUAN'!$A$33:$L$4350</definedName>
    <definedName name="Z_E798760F_2A80_4C6F_A7BA_2EE01365B857_.wvu.FilterData" localSheetId="3" hidden="1">'LAP MINGGUAN 10'!$A$33:$L$4350</definedName>
    <definedName name="Z_E798760F_2A80_4C6F_A7BA_2EE01365B857_.wvu.FilterData" localSheetId="6" hidden="1">REKAP!$A$39:$B$101</definedName>
    <definedName name="Z_E798760F_2A80_4C6F_A7BA_2EE01365B857_.wvu.FilterData" localSheetId="2" hidden="1">'REKAP BULANAN'!$A$37:$B$99</definedName>
    <definedName name="Z_E798760F_2A80_4C6F_A7BA_2EE01365B857_.wvu.FilterData" localSheetId="4" hidden="1">SCHEDULE!$A$43:$E$270</definedName>
    <definedName name="Z_E7DCE0C7_A258_4F3D_992F_E2BD47538D62_.wvu.FilterData" localSheetId="5" hidden="1">'LAP MINGGUAN'!$A$32:$L$4350</definedName>
    <definedName name="Z_E7DCE0C7_A258_4F3D_992F_E2BD47538D62_.wvu.FilterData" localSheetId="3" hidden="1">'LAP MINGGUAN 10'!$A$32:$L$4350</definedName>
    <definedName name="Z_E7DCE0C7_A258_4F3D_992F_E2BD47538D62_.wvu.FilterData" localSheetId="6" hidden="1">REKAP!$A$38:$B$101</definedName>
    <definedName name="Z_E7DCE0C7_A258_4F3D_992F_E2BD47538D62_.wvu.FilterData" localSheetId="2" hidden="1">'REKAP BULANAN'!$A$36:$B$99</definedName>
    <definedName name="Z_E7DCE0C7_A258_4F3D_992F_E2BD47538D62_.wvu.FilterData" localSheetId="4" hidden="1">SCHEDULE!$A$42:$E$270</definedName>
    <definedName name="Z_E7EB7BBE_F300_4184_9FCC_00319991AB31_.wvu.FilterData" localSheetId="5" hidden="1">'LAP MINGGUAN'!$A$32:$L$4349</definedName>
    <definedName name="Z_E7EB7BBE_F300_4184_9FCC_00319991AB31_.wvu.FilterData" localSheetId="3" hidden="1">'LAP MINGGUAN 10'!$A$32:$L$4349</definedName>
    <definedName name="Z_E7EB7BBE_F300_4184_9FCC_00319991AB31_.wvu.FilterData" localSheetId="6" hidden="1">REKAP!$A$38:$B$101</definedName>
    <definedName name="Z_E7EB7BBE_F300_4184_9FCC_00319991AB31_.wvu.FilterData" localSheetId="2" hidden="1">'REKAP BULANAN'!$A$36:$B$99</definedName>
    <definedName name="Z_E7EB7BBE_F300_4184_9FCC_00319991AB31_.wvu.FilterData" localSheetId="4" hidden="1">SCHEDULE!$A$42:$E$265</definedName>
    <definedName name="Z_E83F5DE6_F9D7_4786_8578_7FB6D82C9C78_.wvu.FilterData" localSheetId="5" hidden="1">'LAP MINGGUAN'!$A$33:$L$4351</definedName>
    <definedName name="Z_E83F5DE6_F9D7_4786_8578_7FB6D82C9C78_.wvu.FilterData" localSheetId="3" hidden="1">'LAP MINGGUAN 10'!$A$33:$L$4351</definedName>
    <definedName name="Z_E83F5DE6_F9D7_4786_8578_7FB6D82C9C78_.wvu.FilterData" localSheetId="6" hidden="1">REKAP!$A$39:$B$101</definedName>
    <definedName name="Z_E83F5DE6_F9D7_4786_8578_7FB6D82C9C78_.wvu.FilterData" localSheetId="2" hidden="1">'REKAP BULANAN'!$A$37:$B$99</definedName>
    <definedName name="Z_E83F5DE6_F9D7_4786_8578_7FB6D82C9C78_.wvu.FilterData" localSheetId="4" hidden="1">SCHEDULE!$A$43:$E$270</definedName>
    <definedName name="Z_E863671F_095C_4682_8EDB_1FBDE568FD3E_.wvu.FilterData" localSheetId="5" hidden="1">'LAP MINGGUAN'!$A$33:$L$4351</definedName>
    <definedName name="Z_E863671F_095C_4682_8EDB_1FBDE568FD3E_.wvu.FilterData" localSheetId="3" hidden="1">'LAP MINGGUAN 10'!$A$33:$L$4351</definedName>
    <definedName name="Z_E863671F_095C_4682_8EDB_1FBDE568FD3E_.wvu.FilterData" localSheetId="6" hidden="1">REKAP!$A$39:$B$101</definedName>
    <definedName name="Z_E863671F_095C_4682_8EDB_1FBDE568FD3E_.wvu.FilterData" localSheetId="2" hidden="1">'REKAP BULANAN'!$A$37:$B$99</definedName>
    <definedName name="Z_E863671F_095C_4682_8EDB_1FBDE568FD3E_.wvu.FilterData" localSheetId="4" hidden="1">SCHEDULE!$A$43:$E$270</definedName>
    <definedName name="Z_E86C9B44_7265_450D_9824_54DEF59DDDC1_.wvu.FilterData" localSheetId="5" hidden="1">'LAP MINGGUAN'!$A$33:$L$4349</definedName>
    <definedName name="Z_E86C9B44_7265_450D_9824_54DEF59DDDC1_.wvu.FilterData" localSheetId="3" hidden="1">'LAP MINGGUAN 10'!$A$33:$L$4349</definedName>
    <definedName name="Z_E86C9B44_7265_450D_9824_54DEF59DDDC1_.wvu.FilterData" localSheetId="6" hidden="1">REKAP!$A$39:$B$101</definedName>
    <definedName name="Z_E86C9B44_7265_450D_9824_54DEF59DDDC1_.wvu.FilterData" localSheetId="2" hidden="1">'REKAP BULANAN'!$A$37:$B$99</definedName>
    <definedName name="Z_E86C9B44_7265_450D_9824_54DEF59DDDC1_.wvu.FilterData" localSheetId="4" hidden="1">SCHEDULE!$A$43:$E$265</definedName>
    <definedName name="Z_E886881D_AE71_48B3_9E2F_621A6CAC8756_.wvu.FilterData" localSheetId="5" hidden="1">'LAP MINGGUAN'!$A$33:$L$4351</definedName>
    <definedName name="Z_E886881D_AE71_48B3_9E2F_621A6CAC8756_.wvu.FilterData" localSheetId="3" hidden="1">'LAP MINGGUAN 10'!$A$33:$L$4351</definedName>
    <definedName name="Z_E886881D_AE71_48B3_9E2F_621A6CAC8756_.wvu.FilterData" localSheetId="6" hidden="1">REKAP!$A$39:$B$101</definedName>
    <definedName name="Z_E886881D_AE71_48B3_9E2F_621A6CAC8756_.wvu.FilterData" localSheetId="2" hidden="1">'REKAP BULANAN'!$A$37:$B$99</definedName>
    <definedName name="Z_E886881D_AE71_48B3_9E2F_621A6CAC8756_.wvu.FilterData" localSheetId="4" hidden="1">SCHEDULE!$A$43:$E$270</definedName>
    <definedName name="Z_E8868832_2FAF_49F0_A614_4051379411C8_.wvu.FilterData" localSheetId="5" hidden="1">'LAP MINGGUAN'!$A$33:$L$4351</definedName>
    <definedName name="Z_E8868832_2FAF_49F0_A614_4051379411C8_.wvu.FilterData" localSheetId="3" hidden="1">'LAP MINGGUAN 10'!$A$33:$L$4351</definedName>
    <definedName name="Z_E8868832_2FAF_49F0_A614_4051379411C8_.wvu.FilterData" localSheetId="6" hidden="1">REKAP!$A$39:$B$101</definedName>
    <definedName name="Z_E8868832_2FAF_49F0_A614_4051379411C8_.wvu.FilterData" localSheetId="2" hidden="1">'REKAP BULANAN'!$A$37:$B$99</definedName>
    <definedName name="Z_E8868832_2FAF_49F0_A614_4051379411C8_.wvu.FilterData" localSheetId="4" hidden="1">SCHEDULE!$A$43:$E$270</definedName>
    <definedName name="Z_E8A4799F_AA94_4D54_912E_1E180A70FB1E_.wvu.FilterData" localSheetId="5" hidden="1">'LAP MINGGUAN'!$A$33:$L$4351</definedName>
    <definedName name="Z_E8A4799F_AA94_4D54_912E_1E180A70FB1E_.wvu.FilterData" localSheetId="3" hidden="1">'LAP MINGGUAN 10'!$A$33:$L$4351</definedName>
    <definedName name="Z_E8A4799F_AA94_4D54_912E_1E180A70FB1E_.wvu.FilterData" localSheetId="6" hidden="1">REKAP!$A$39:$B$101</definedName>
    <definedName name="Z_E8A4799F_AA94_4D54_912E_1E180A70FB1E_.wvu.FilterData" localSheetId="2" hidden="1">'REKAP BULANAN'!$A$37:$B$99</definedName>
    <definedName name="Z_E8A4799F_AA94_4D54_912E_1E180A70FB1E_.wvu.FilterData" localSheetId="4" hidden="1">SCHEDULE!$A$43:$E$270</definedName>
    <definedName name="Z_E8A5A382_B1C4_4012_B461_D729DE16570B_.wvu.FilterData" localSheetId="5" hidden="1">'LAP MINGGUAN'!$A$33:$L$4351</definedName>
    <definedName name="Z_E8A5A382_B1C4_4012_B461_D729DE16570B_.wvu.FilterData" localSheetId="3" hidden="1">'LAP MINGGUAN 10'!$A$33:$L$4351</definedName>
    <definedName name="Z_E8A5A382_B1C4_4012_B461_D729DE16570B_.wvu.FilterData" localSheetId="6" hidden="1">REKAP!$A$39:$B$101</definedName>
    <definedName name="Z_E8A5A382_B1C4_4012_B461_D729DE16570B_.wvu.FilterData" localSheetId="2" hidden="1">'REKAP BULANAN'!$A$37:$B$99</definedName>
    <definedName name="Z_E8A5A382_B1C4_4012_B461_D729DE16570B_.wvu.FilterData" localSheetId="4" hidden="1">SCHEDULE!$A$43:$E$270</definedName>
    <definedName name="Z_E8A70442_CA49_4201_BFCF_D20B529AD96F_.wvu.FilterData" localSheetId="5" hidden="1">'LAP MINGGUAN'!$A$33:$L$4351</definedName>
    <definedName name="Z_E8A70442_CA49_4201_BFCF_D20B529AD96F_.wvu.FilterData" localSheetId="3" hidden="1">'LAP MINGGUAN 10'!$A$33:$L$4351</definedName>
    <definedName name="Z_E8A70442_CA49_4201_BFCF_D20B529AD96F_.wvu.FilterData" localSheetId="6" hidden="1">REKAP!$A$39:$B$101</definedName>
    <definedName name="Z_E8A70442_CA49_4201_BFCF_D20B529AD96F_.wvu.FilterData" localSheetId="2" hidden="1">'REKAP BULANAN'!$A$37:$B$99</definedName>
    <definedName name="Z_E8A70442_CA49_4201_BFCF_D20B529AD96F_.wvu.FilterData" localSheetId="4" hidden="1">SCHEDULE!$A$43:$E$270</definedName>
    <definedName name="Z_E8A70442_CA49_4201_BFCF_D20B529AD96F_.wvu.PrintArea" localSheetId="5" hidden="1">'LAP MINGGUAN'!$A$32:$L$4349</definedName>
    <definedName name="Z_E8A70442_CA49_4201_BFCF_D20B529AD96F_.wvu.PrintArea" localSheetId="3" hidden="1">'LAP MINGGUAN 10'!$A$32:$L$4349</definedName>
    <definedName name="Z_E8A70442_CA49_4201_BFCF_D20B529AD96F_.wvu.PrintArea" localSheetId="6" hidden="1">REKAP!$A$1:$B$101</definedName>
    <definedName name="Z_E8A70442_CA49_4201_BFCF_D20B529AD96F_.wvu.PrintArea" localSheetId="2" hidden="1">'REKAP BULANAN'!$A$1:$B$99</definedName>
    <definedName name="Z_E8A70442_CA49_4201_BFCF_D20B529AD96F_.wvu.PrintArea" localSheetId="4" hidden="1">SCHEDULE!$A$1:$E$265</definedName>
    <definedName name="Z_E8A70442_CA49_4201_BFCF_D20B529AD96F_.wvu.PrintTitles" localSheetId="5" hidden="1">'LAP MINGGUAN'!$32:$33</definedName>
    <definedName name="Z_E8A70442_CA49_4201_BFCF_D20B529AD96F_.wvu.PrintTitles" localSheetId="3" hidden="1">'LAP MINGGUAN 10'!$32:$33</definedName>
    <definedName name="Z_E8A70442_CA49_4201_BFCF_D20B529AD96F_.wvu.PrintTitles" localSheetId="6" hidden="1">REKAP!$38:$39</definedName>
    <definedName name="Z_E8A70442_CA49_4201_BFCF_D20B529AD96F_.wvu.PrintTitles" localSheetId="2" hidden="1">'REKAP BULANAN'!$36:$37</definedName>
    <definedName name="Z_E8A70442_CA49_4201_BFCF_D20B529AD96F_.wvu.PrintTitles" localSheetId="4" hidden="1">SCHEDULE!$42:$43</definedName>
    <definedName name="Z_E8D548ED_26CE_4787_8F3B_0CBBBD2F0D5B_.wvu.FilterData" localSheetId="5" hidden="1">'LAP MINGGUAN'!$A$32:$L$4350</definedName>
    <definedName name="Z_E8D548ED_26CE_4787_8F3B_0CBBBD2F0D5B_.wvu.FilterData" localSheetId="3" hidden="1">'LAP MINGGUAN 10'!$A$32:$L$4350</definedName>
    <definedName name="Z_E8D548ED_26CE_4787_8F3B_0CBBBD2F0D5B_.wvu.FilterData" localSheetId="6" hidden="1">REKAP!$A$38:$B$101</definedName>
    <definedName name="Z_E8D548ED_26CE_4787_8F3B_0CBBBD2F0D5B_.wvu.FilterData" localSheetId="2" hidden="1">'REKAP BULANAN'!$A$36:$B$99</definedName>
    <definedName name="Z_E8D548ED_26CE_4787_8F3B_0CBBBD2F0D5B_.wvu.FilterData" localSheetId="4" hidden="1">SCHEDULE!$A$42:$E$270</definedName>
    <definedName name="Z_E8D5F282_3BB1_49E9_A644_F0A0C42F1FE9_.wvu.FilterData" localSheetId="5" hidden="1">'LAP MINGGUAN'!$A$33:$L$4350</definedName>
    <definedName name="Z_E8D5F282_3BB1_49E9_A644_F0A0C42F1FE9_.wvu.FilterData" localSheetId="3" hidden="1">'LAP MINGGUAN 10'!$A$33:$L$4350</definedName>
    <definedName name="Z_E8D5F282_3BB1_49E9_A644_F0A0C42F1FE9_.wvu.FilterData" localSheetId="6" hidden="1">REKAP!$A$39:$B$101</definedName>
    <definedName name="Z_E8D5F282_3BB1_49E9_A644_F0A0C42F1FE9_.wvu.FilterData" localSheetId="2" hidden="1">'REKAP BULANAN'!$A$37:$B$99</definedName>
    <definedName name="Z_E8D5F282_3BB1_49E9_A644_F0A0C42F1FE9_.wvu.FilterData" localSheetId="4" hidden="1">SCHEDULE!$A$43:$E$270</definedName>
    <definedName name="Z_E8EB9507_727C_4C3C_8585_A726E44A15DA_.wvu.FilterData" localSheetId="5" hidden="1">'LAP MINGGUAN'!$A$33:$L$4350</definedName>
    <definedName name="Z_E8EB9507_727C_4C3C_8585_A726E44A15DA_.wvu.FilterData" localSheetId="3" hidden="1">'LAP MINGGUAN 10'!$A$33:$L$4350</definedName>
    <definedName name="Z_E8EB9507_727C_4C3C_8585_A726E44A15DA_.wvu.FilterData" localSheetId="6" hidden="1">REKAP!$A$39:$B$101</definedName>
    <definedName name="Z_E8EB9507_727C_4C3C_8585_A726E44A15DA_.wvu.FilterData" localSheetId="2" hidden="1">'REKAP BULANAN'!$A$37:$B$99</definedName>
    <definedName name="Z_E8EB9507_727C_4C3C_8585_A726E44A15DA_.wvu.FilterData" localSheetId="4" hidden="1">SCHEDULE!$A$43:$E$270</definedName>
    <definedName name="Z_E9C1D1FC_79FA_4398_B896_6DFFCC4D64D3_.wvu.FilterData" localSheetId="5" hidden="1">'LAP MINGGUAN'!$A$32:$L$4349</definedName>
    <definedName name="Z_E9C1D1FC_79FA_4398_B896_6DFFCC4D64D3_.wvu.FilterData" localSheetId="3" hidden="1">'LAP MINGGUAN 10'!$A$32:$L$4349</definedName>
    <definedName name="Z_E9C1D1FC_79FA_4398_B896_6DFFCC4D64D3_.wvu.FilterData" localSheetId="6" hidden="1">REKAP!$A$38:$B$101</definedName>
    <definedName name="Z_E9C1D1FC_79FA_4398_B896_6DFFCC4D64D3_.wvu.FilterData" localSheetId="2" hidden="1">'REKAP BULANAN'!$A$36:$B$99</definedName>
    <definedName name="Z_E9C1D1FC_79FA_4398_B896_6DFFCC4D64D3_.wvu.FilterData" localSheetId="4" hidden="1">SCHEDULE!$A$42:$E$265</definedName>
    <definedName name="Z_E9C8BA5E_D400_46EF_B943_42220763672D_.wvu.FilterData" localSheetId="5" hidden="1">'LAP MINGGUAN'!$A$32:$L$4351</definedName>
    <definedName name="Z_E9C8BA5E_D400_46EF_B943_42220763672D_.wvu.FilterData" localSheetId="3" hidden="1">'LAP MINGGUAN 10'!$A$32:$L$4351</definedName>
    <definedName name="Z_E9C8BA5E_D400_46EF_B943_42220763672D_.wvu.FilterData" localSheetId="6" hidden="1">REKAP!$A$38:$B$101</definedName>
    <definedName name="Z_E9C8BA5E_D400_46EF_B943_42220763672D_.wvu.FilterData" localSheetId="2" hidden="1">'REKAP BULANAN'!$A$36:$B$99</definedName>
    <definedName name="Z_E9C8BA5E_D400_46EF_B943_42220763672D_.wvu.FilterData" localSheetId="4" hidden="1">SCHEDULE!$A$42:$E$270</definedName>
    <definedName name="Z_E9E8614F_FEF7_492D_BA71_52A20C67C60B_.wvu.FilterData" localSheetId="5" hidden="1">'LAP MINGGUAN'!$A$33:$L$4351</definedName>
    <definedName name="Z_E9E8614F_FEF7_492D_BA71_52A20C67C60B_.wvu.FilterData" localSheetId="3" hidden="1">'LAP MINGGUAN 10'!$A$33:$L$4351</definedName>
    <definedName name="Z_E9E8614F_FEF7_492D_BA71_52A20C67C60B_.wvu.FilterData" localSheetId="6" hidden="1">REKAP!$A$39:$B$101</definedName>
    <definedName name="Z_E9E8614F_FEF7_492D_BA71_52A20C67C60B_.wvu.FilterData" localSheetId="2" hidden="1">'REKAP BULANAN'!$A$37:$B$99</definedName>
    <definedName name="Z_E9E8614F_FEF7_492D_BA71_52A20C67C60B_.wvu.FilterData" localSheetId="4" hidden="1">SCHEDULE!$A$43:$E$270</definedName>
    <definedName name="Z_E9FD5FFB_4D1E_4A7C_9AF7_D02A326E4778_.wvu.FilterData" localSheetId="5" hidden="1">'LAP MINGGUAN'!$A$32:$L$4349</definedName>
    <definedName name="Z_E9FD5FFB_4D1E_4A7C_9AF7_D02A326E4778_.wvu.FilterData" localSheetId="3" hidden="1">'LAP MINGGUAN 10'!$A$32:$L$4349</definedName>
    <definedName name="Z_E9FD5FFB_4D1E_4A7C_9AF7_D02A326E4778_.wvu.FilterData" localSheetId="6" hidden="1">REKAP!$A$38:$B$101</definedName>
    <definedName name="Z_E9FD5FFB_4D1E_4A7C_9AF7_D02A326E4778_.wvu.FilterData" localSheetId="2" hidden="1">'REKAP BULANAN'!$A$36:$B$99</definedName>
    <definedName name="Z_E9FD5FFB_4D1E_4A7C_9AF7_D02A326E4778_.wvu.FilterData" localSheetId="4" hidden="1">SCHEDULE!$A$42:$E$265</definedName>
    <definedName name="Z_EA36D8A7_DDEF_4EFE_9B9C_91DBBA36E4A4_.wvu.FilterData" localSheetId="5" hidden="1">'LAP MINGGUAN'!$A$32:$L$4349</definedName>
    <definedName name="Z_EA36D8A7_DDEF_4EFE_9B9C_91DBBA36E4A4_.wvu.FilterData" localSheetId="3" hidden="1">'LAP MINGGUAN 10'!$A$32:$L$4349</definedName>
    <definedName name="Z_EA36D8A7_DDEF_4EFE_9B9C_91DBBA36E4A4_.wvu.FilterData" localSheetId="6" hidden="1">REKAP!$A$1:$B$101</definedName>
    <definedName name="Z_EA36D8A7_DDEF_4EFE_9B9C_91DBBA36E4A4_.wvu.FilterData" localSheetId="2" hidden="1">'REKAP BULANAN'!$A$1:$B$99</definedName>
    <definedName name="Z_EA36D8A7_DDEF_4EFE_9B9C_91DBBA36E4A4_.wvu.FilterData" localSheetId="4" hidden="1">SCHEDULE!$A$1:$E$265</definedName>
    <definedName name="Z_EA534146_2F2B_4998_8DE9_038775D6D758_.wvu.FilterData" localSheetId="5" hidden="1">'LAP MINGGUAN'!$A$33:$L$4349</definedName>
    <definedName name="Z_EA534146_2F2B_4998_8DE9_038775D6D758_.wvu.FilterData" localSheetId="3" hidden="1">'LAP MINGGUAN 10'!$A$33:$L$4349</definedName>
    <definedName name="Z_EA534146_2F2B_4998_8DE9_038775D6D758_.wvu.FilterData" localSheetId="6" hidden="1">REKAP!$A$39:$B$101</definedName>
    <definedName name="Z_EA534146_2F2B_4998_8DE9_038775D6D758_.wvu.FilterData" localSheetId="2" hidden="1">'REKAP BULANAN'!$A$37:$B$99</definedName>
    <definedName name="Z_EA534146_2F2B_4998_8DE9_038775D6D758_.wvu.FilterData" localSheetId="4" hidden="1">SCHEDULE!$A$43:$E$265</definedName>
    <definedName name="Z_EA6D00AC_3B4C_4634_896D_8E9300FA27DE_.wvu.FilterData" localSheetId="5" hidden="1">'LAP MINGGUAN'!$A$32:$L$4349</definedName>
    <definedName name="Z_EA6D00AC_3B4C_4634_896D_8E9300FA27DE_.wvu.FilterData" localSheetId="3" hidden="1">'LAP MINGGUAN 10'!$A$32:$L$4349</definedName>
    <definedName name="Z_EA6D00AC_3B4C_4634_896D_8E9300FA27DE_.wvu.FilterData" localSheetId="6" hidden="1">REKAP!$A$1:$B$101</definedName>
    <definedName name="Z_EA6D00AC_3B4C_4634_896D_8E9300FA27DE_.wvu.FilterData" localSheetId="2" hidden="1">'REKAP BULANAN'!$A$1:$B$99</definedName>
    <definedName name="Z_EA6D00AC_3B4C_4634_896D_8E9300FA27DE_.wvu.FilterData" localSheetId="4" hidden="1">SCHEDULE!$A$1:$E$265</definedName>
    <definedName name="Z_EAB409A0_25C4_4AFC_A84B_CF77D66F69D0_.wvu.FilterData" localSheetId="5" hidden="1">'LAP MINGGUAN'!$A$33:$L$4351</definedName>
    <definedName name="Z_EAB409A0_25C4_4AFC_A84B_CF77D66F69D0_.wvu.FilterData" localSheetId="3" hidden="1">'LAP MINGGUAN 10'!$A$33:$L$4351</definedName>
    <definedName name="Z_EAB409A0_25C4_4AFC_A84B_CF77D66F69D0_.wvu.FilterData" localSheetId="6" hidden="1">REKAP!$A$39:$B$101</definedName>
    <definedName name="Z_EAB409A0_25C4_4AFC_A84B_CF77D66F69D0_.wvu.FilterData" localSheetId="2" hidden="1">'REKAP BULANAN'!$A$37:$B$99</definedName>
    <definedName name="Z_EAB409A0_25C4_4AFC_A84B_CF77D66F69D0_.wvu.FilterData" localSheetId="4" hidden="1">SCHEDULE!$A$43:$E$270</definedName>
    <definedName name="Z_EAC9C16B_C686_42AA_B066_C3F34F3F41CF_.wvu.FilterData" localSheetId="5" hidden="1">'LAP MINGGUAN'!$A$33:$L$4350</definedName>
    <definedName name="Z_EAC9C16B_C686_42AA_B066_C3F34F3F41CF_.wvu.FilterData" localSheetId="3" hidden="1">'LAP MINGGUAN 10'!$A$33:$L$4350</definedName>
    <definedName name="Z_EAC9C16B_C686_42AA_B066_C3F34F3F41CF_.wvu.FilterData" localSheetId="6" hidden="1">REKAP!$A$39:$B$101</definedName>
    <definedName name="Z_EAC9C16B_C686_42AA_B066_C3F34F3F41CF_.wvu.FilterData" localSheetId="2" hidden="1">'REKAP BULANAN'!$A$37:$B$99</definedName>
    <definedName name="Z_EAC9C16B_C686_42AA_B066_C3F34F3F41CF_.wvu.FilterData" localSheetId="4" hidden="1">SCHEDULE!$A$43:$E$270</definedName>
    <definedName name="Z_EB005DC6_7D7F_4908_B01E_557C10EF4965_.wvu.FilterData" localSheetId="5" hidden="1">'LAP MINGGUAN'!$A$33:$L$4351</definedName>
    <definedName name="Z_EB005DC6_7D7F_4908_B01E_557C10EF4965_.wvu.FilterData" localSheetId="3" hidden="1">'LAP MINGGUAN 10'!$A$33:$L$4351</definedName>
    <definedName name="Z_EB005DC6_7D7F_4908_B01E_557C10EF4965_.wvu.FilterData" localSheetId="6" hidden="1">REKAP!$A$39:$B$101</definedName>
    <definedName name="Z_EB005DC6_7D7F_4908_B01E_557C10EF4965_.wvu.FilterData" localSheetId="2" hidden="1">'REKAP BULANAN'!$A$37:$B$99</definedName>
    <definedName name="Z_EB005DC6_7D7F_4908_B01E_557C10EF4965_.wvu.FilterData" localSheetId="4" hidden="1">SCHEDULE!$A$43:$E$270</definedName>
    <definedName name="Z_EB1B5C84_968E_4BDF_867B_6BD7C375D818_.wvu.FilterData" localSheetId="5" hidden="1">'LAP MINGGUAN'!$A$32:$L$4349</definedName>
    <definedName name="Z_EB1B5C84_968E_4BDF_867B_6BD7C375D818_.wvu.FilterData" localSheetId="3" hidden="1">'LAP MINGGUAN 10'!$A$32:$L$4349</definedName>
    <definedName name="Z_EB1B5C84_968E_4BDF_867B_6BD7C375D818_.wvu.FilterData" localSheetId="6" hidden="1">REKAP!$A$38:$B$101</definedName>
    <definedName name="Z_EB1B5C84_968E_4BDF_867B_6BD7C375D818_.wvu.FilterData" localSheetId="2" hidden="1">'REKAP BULANAN'!$A$36:$B$99</definedName>
    <definedName name="Z_EB1B5C84_968E_4BDF_867B_6BD7C375D818_.wvu.FilterData" localSheetId="4" hidden="1">SCHEDULE!$A$42:$E$265</definedName>
    <definedName name="Z_EB623854_0811_430B_8478_E33D2E6C1E53_.wvu.FilterData" localSheetId="5" hidden="1">'LAP MINGGUAN'!$A$33:$L$4351</definedName>
    <definedName name="Z_EB623854_0811_430B_8478_E33D2E6C1E53_.wvu.FilterData" localSheetId="3" hidden="1">'LAP MINGGUAN 10'!$A$33:$L$4351</definedName>
    <definedName name="Z_EB623854_0811_430B_8478_E33D2E6C1E53_.wvu.FilterData" localSheetId="6" hidden="1">REKAP!$A$39:$B$101</definedName>
    <definedName name="Z_EB623854_0811_430B_8478_E33D2E6C1E53_.wvu.FilterData" localSheetId="2" hidden="1">'REKAP BULANAN'!$A$37:$B$99</definedName>
    <definedName name="Z_EB623854_0811_430B_8478_E33D2E6C1E53_.wvu.FilterData" localSheetId="4" hidden="1">SCHEDULE!$A$43:$E$270</definedName>
    <definedName name="Z_EB6A6DA0_5D66_4595_B330_F4EBCB9DB1B5_.wvu.FilterData" localSheetId="5" hidden="1">'LAP MINGGUAN'!$A$32:$L$4349</definedName>
    <definedName name="Z_EB6A6DA0_5D66_4595_B330_F4EBCB9DB1B5_.wvu.FilterData" localSheetId="3" hidden="1">'LAP MINGGUAN 10'!$A$32:$L$4349</definedName>
    <definedName name="Z_EB6A6DA0_5D66_4595_B330_F4EBCB9DB1B5_.wvu.FilterData" localSheetId="6" hidden="1">REKAP!$A$38:$B$101</definedName>
    <definedName name="Z_EB6A6DA0_5D66_4595_B330_F4EBCB9DB1B5_.wvu.FilterData" localSheetId="2" hidden="1">'REKAP BULANAN'!$A$36:$B$99</definedName>
    <definedName name="Z_EB6A6DA0_5D66_4595_B330_F4EBCB9DB1B5_.wvu.FilterData" localSheetId="4" hidden="1">SCHEDULE!$A$42:$E$265</definedName>
    <definedName name="Z_EB9869D6_3358_448A_BE1B_B47D471D0178_.wvu.FilterData" localSheetId="5" hidden="1">'LAP MINGGUAN'!$A$32:$L$4349</definedName>
    <definedName name="Z_EB9869D6_3358_448A_BE1B_B47D471D0178_.wvu.FilterData" localSheetId="3" hidden="1">'LAP MINGGUAN 10'!$A$32:$L$4349</definedName>
    <definedName name="Z_EB9869D6_3358_448A_BE1B_B47D471D0178_.wvu.FilterData" localSheetId="6" hidden="1">REKAP!$A$1:$B$101</definedName>
    <definedName name="Z_EB9869D6_3358_448A_BE1B_B47D471D0178_.wvu.FilterData" localSheetId="2" hidden="1">'REKAP BULANAN'!$A$1:$B$99</definedName>
    <definedName name="Z_EB9869D6_3358_448A_BE1B_B47D471D0178_.wvu.FilterData" localSheetId="4" hidden="1">SCHEDULE!$A$1:$E$265</definedName>
    <definedName name="Z_EBAA6A95_409D_4B97_AE4B_AE452907A94E_.wvu.FilterData" localSheetId="5" hidden="1">'LAP MINGGUAN'!$A$32:$L$4349</definedName>
    <definedName name="Z_EBAA6A95_409D_4B97_AE4B_AE452907A94E_.wvu.FilterData" localSheetId="3" hidden="1">'LAP MINGGUAN 10'!$A$32:$L$4349</definedName>
    <definedName name="Z_EBAA6A95_409D_4B97_AE4B_AE452907A94E_.wvu.FilterData" localSheetId="6" hidden="1">REKAP!$A$38:$B$101</definedName>
    <definedName name="Z_EBAA6A95_409D_4B97_AE4B_AE452907A94E_.wvu.FilterData" localSheetId="2" hidden="1">'REKAP BULANAN'!$A$36:$B$99</definedName>
    <definedName name="Z_EBAA6A95_409D_4B97_AE4B_AE452907A94E_.wvu.FilterData" localSheetId="4" hidden="1">SCHEDULE!$A$42:$E$265</definedName>
    <definedName name="Z_EBAA6A95_409D_4B97_AE4B_AE452907A94E_.wvu.PrintArea" localSheetId="5" hidden="1">'LAP MINGGUAN'!$A$32:$L$4349</definedName>
    <definedName name="Z_EBAA6A95_409D_4B97_AE4B_AE452907A94E_.wvu.PrintArea" localSheetId="3" hidden="1">'LAP MINGGUAN 10'!$A$32:$L$4349</definedName>
    <definedName name="Z_EBAA6A95_409D_4B97_AE4B_AE452907A94E_.wvu.PrintArea" localSheetId="6" hidden="1">REKAP!$A$1:$B$101</definedName>
    <definedName name="Z_EBAA6A95_409D_4B97_AE4B_AE452907A94E_.wvu.PrintArea" localSheetId="2" hidden="1">'REKAP BULANAN'!$A$1:$B$99</definedName>
    <definedName name="Z_EBAA6A95_409D_4B97_AE4B_AE452907A94E_.wvu.PrintArea" localSheetId="4" hidden="1">SCHEDULE!$A$1:$E$265</definedName>
    <definedName name="Z_EBAA6A95_409D_4B97_AE4B_AE452907A94E_.wvu.PrintTitles" localSheetId="5" hidden="1">'LAP MINGGUAN'!$32:$33</definedName>
    <definedName name="Z_EBAA6A95_409D_4B97_AE4B_AE452907A94E_.wvu.PrintTitles" localSheetId="3" hidden="1">'LAP MINGGUAN 10'!$32:$33</definedName>
    <definedName name="Z_EBAA6A95_409D_4B97_AE4B_AE452907A94E_.wvu.PrintTitles" localSheetId="6" hidden="1">REKAP!$38:$39</definedName>
    <definedName name="Z_EBAA6A95_409D_4B97_AE4B_AE452907A94E_.wvu.PrintTitles" localSheetId="2" hidden="1">'REKAP BULANAN'!$36:$37</definedName>
    <definedName name="Z_EBAA6A95_409D_4B97_AE4B_AE452907A94E_.wvu.PrintTitles" localSheetId="4" hidden="1">SCHEDULE!$42:$43</definedName>
    <definedName name="Z_EBDDB883_FBC4_4EEF_8732_CAEAD2E46FAB_.wvu.FilterData" localSheetId="5" hidden="1">'LAP MINGGUAN'!$A$33:$L$4351</definedName>
    <definedName name="Z_EBDDB883_FBC4_4EEF_8732_CAEAD2E46FAB_.wvu.FilterData" localSheetId="3" hidden="1">'LAP MINGGUAN 10'!$A$33:$L$4351</definedName>
    <definedName name="Z_EBDDB883_FBC4_4EEF_8732_CAEAD2E46FAB_.wvu.FilterData" localSheetId="6" hidden="1">REKAP!$A$39:$B$101</definedName>
    <definedName name="Z_EBDDB883_FBC4_4EEF_8732_CAEAD2E46FAB_.wvu.FilterData" localSheetId="2" hidden="1">'REKAP BULANAN'!$A$37:$B$99</definedName>
    <definedName name="Z_EBDDB883_FBC4_4EEF_8732_CAEAD2E46FAB_.wvu.FilterData" localSheetId="4" hidden="1">SCHEDULE!$A$43:$E$270</definedName>
    <definedName name="Z_EC5F9AF1_A8A9_4340_B9AB_C1251C3D8B2B_.wvu.FilterData" localSheetId="5" hidden="1">'LAP MINGGUAN'!$A$32:$L$4349</definedName>
    <definedName name="Z_EC5F9AF1_A8A9_4340_B9AB_C1251C3D8B2B_.wvu.FilterData" localSheetId="3" hidden="1">'LAP MINGGUAN 10'!$A$32:$L$4349</definedName>
    <definedName name="Z_EC5F9AF1_A8A9_4340_B9AB_C1251C3D8B2B_.wvu.FilterData" localSheetId="6" hidden="1">REKAP!$A$1:$B$101</definedName>
    <definedName name="Z_EC5F9AF1_A8A9_4340_B9AB_C1251C3D8B2B_.wvu.FilterData" localSheetId="2" hidden="1">'REKAP BULANAN'!$A$1:$B$99</definedName>
    <definedName name="Z_EC5F9AF1_A8A9_4340_B9AB_C1251C3D8B2B_.wvu.FilterData" localSheetId="4" hidden="1">SCHEDULE!$A$1:$E$265</definedName>
    <definedName name="Z_EC78C06F_ABDF_420B_9F7B_A680694F5461_.wvu.FilterData" localSheetId="5" hidden="1">'LAP MINGGUAN'!$A$33:$L$4350</definedName>
    <definedName name="Z_EC78C06F_ABDF_420B_9F7B_A680694F5461_.wvu.FilterData" localSheetId="3" hidden="1">'LAP MINGGUAN 10'!$A$33:$L$4350</definedName>
    <definedName name="Z_EC78C06F_ABDF_420B_9F7B_A680694F5461_.wvu.FilterData" localSheetId="6" hidden="1">REKAP!$A$39:$B$101</definedName>
    <definedName name="Z_EC78C06F_ABDF_420B_9F7B_A680694F5461_.wvu.FilterData" localSheetId="2" hidden="1">'REKAP BULANAN'!$A$37:$B$99</definedName>
    <definedName name="Z_EC78C06F_ABDF_420B_9F7B_A680694F5461_.wvu.FilterData" localSheetId="4" hidden="1">SCHEDULE!$A$43:$E$270</definedName>
    <definedName name="Z_ECB1C8FD_9795_4319_AC02_EA408E984FC9_.wvu.FilterData" localSheetId="5" hidden="1">'LAP MINGGUAN'!$A$32:$L$4350</definedName>
    <definedName name="Z_ECB1C8FD_9795_4319_AC02_EA408E984FC9_.wvu.FilterData" localSheetId="3" hidden="1">'LAP MINGGUAN 10'!$A$32:$L$4350</definedName>
    <definedName name="Z_ECB1C8FD_9795_4319_AC02_EA408E984FC9_.wvu.FilterData" localSheetId="6" hidden="1">REKAP!$A$38:$B$101</definedName>
    <definedName name="Z_ECB1C8FD_9795_4319_AC02_EA408E984FC9_.wvu.FilterData" localSheetId="2" hidden="1">'REKAP BULANAN'!$A$36:$B$99</definedName>
    <definedName name="Z_ECB1C8FD_9795_4319_AC02_EA408E984FC9_.wvu.FilterData" localSheetId="4" hidden="1">SCHEDULE!$A$42:$E$270</definedName>
    <definedName name="Z_ECB7C7B5_F5C2_48F2_A08E_A4E2C39DA384_.wvu.FilterData" localSheetId="5" hidden="1">'LAP MINGGUAN'!$A$32:$L$4351</definedName>
    <definedName name="Z_ECB7C7B5_F5C2_48F2_A08E_A4E2C39DA384_.wvu.FilterData" localSheetId="3" hidden="1">'LAP MINGGUAN 10'!$A$32:$L$4351</definedName>
    <definedName name="Z_ECB7C7B5_F5C2_48F2_A08E_A4E2C39DA384_.wvu.FilterData" localSheetId="6" hidden="1">REKAP!$A$38:$B$101</definedName>
    <definedName name="Z_ECB7C7B5_F5C2_48F2_A08E_A4E2C39DA384_.wvu.FilterData" localSheetId="2" hidden="1">'REKAP BULANAN'!$A$36:$B$99</definedName>
    <definedName name="Z_ECB7C7B5_F5C2_48F2_A08E_A4E2C39DA384_.wvu.FilterData" localSheetId="4" hidden="1">SCHEDULE!$A$42:$E$270</definedName>
    <definedName name="Z_ECDF1422_7948_4671_B9C8_B13EBD4EB115_.wvu.FilterData" localSheetId="5" hidden="1">'LAP MINGGUAN'!$K$32:$K$4349</definedName>
    <definedName name="Z_ECDF1422_7948_4671_B9C8_B13EBD4EB115_.wvu.FilterData" localSheetId="3" hidden="1">'LAP MINGGUAN 10'!$K$32:$K$4349</definedName>
    <definedName name="Z_ECDF1422_7948_4671_B9C8_B13EBD4EB115_.wvu.FilterData" localSheetId="6" hidden="1">REKAP!#REF!</definedName>
    <definedName name="Z_ECDF1422_7948_4671_B9C8_B13EBD4EB115_.wvu.FilterData" localSheetId="2" hidden="1">'REKAP BULANAN'!#REF!</definedName>
    <definedName name="Z_ECDF1422_7948_4671_B9C8_B13EBD4EB115_.wvu.FilterData" localSheetId="4" hidden="1">SCHEDULE!$D$1:$D$265</definedName>
    <definedName name="Z_ED0AD591_512E_4E1C_B115_206101BA827D_.wvu.FilterData" localSheetId="5" hidden="1">'LAP MINGGUAN'!$A$33:$L$4351</definedName>
    <definedName name="Z_ED0AD591_512E_4E1C_B115_206101BA827D_.wvu.FilterData" localSheetId="3" hidden="1">'LAP MINGGUAN 10'!$A$33:$L$4351</definedName>
    <definedName name="Z_ED0AD591_512E_4E1C_B115_206101BA827D_.wvu.FilterData" localSheetId="6" hidden="1">REKAP!$A$39:$B$101</definedName>
    <definedName name="Z_ED0AD591_512E_4E1C_B115_206101BA827D_.wvu.FilterData" localSheetId="2" hidden="1">'REKAP BULANAN'!$A$37:$B$99</definedName>
    <definedName name="Z_ED0AD591_512E_4E1C_B115_206101BA827D_.wvu.FilterData" localSheetId="4" hidden="1">SCHEDULE!$A$43:$E$270</definedName>
    <definedName name="Z_ED0F1558_4E52_424A_8DFF_FF95B32AB912_.wvu.FilterData" localSheetId="5" hidden="1">'LAP MINGGUAN'!$A$32:$L$4350</definedName>
    <definedName name="Z_ED0F1558_4E52_424A_8DFF_FF95B32AB912_.wvu.FilterData" localSheetId="3" hidden="1">'LAP MINGGUAN 10'!$A$32:$L$4350</definedName>
    <definedName name="Z_ED0F1558_4E52_424A_8DFF_FF95B32AB912_.wvu.FilterData" localSheetId="6" hidden="1">REKAP!$A$38:$B$101</definedName>
    <definedName name="Z_ED0F1558_4E52_424A_8DFF_FF95B32AB912_.wvu.FilterData" localSheetId="2" hidden="1">'REKAP BULANAN'!$A$36:$B$99</definedName>
    <definedName name="Z_ED0F1558_4E52_424A_8DFF_FF95B32AB912_.wvu.FilterData" localSheetId="4" hidden="1">SCHEDULE!$A$42:$E$270</definedName>
    <definedName name="Z_ED0F5881_D853_471E_A2AE_2FBD19531FFC_.wvu.FilterData" localSheetId="5" hidden="1">'LAP MINGGUAN'!$A$33:$L$4349</definedName>
    <definedName name="Z_ED0F5881_D853_471E_A2AE_2FBD19531FFC_.wvu.FilterData" localSheetId="3" hidden="1">'LAP MINGGUAN 10'!$A$33:$L$4349</definedName>
    <definedName name="Z_ED0F5881_D853_471E_A2AE_2FBD19531FFC_.wvu.FilterData" localSheetId="6" hidden="1">REKAP!$A$39:$B$101</definedName>
    <definedName name="Z_ED0F5881_D853_471E_A2AE_2FBD19531FFC_.wvu.FilterData" localSheetId="2" hidden="1">'REKAP BULANAN'!$A$37:$B$99</definedName>
    <definedName name="Z_ED0F5881_D853_471E_A2AE_2FBD19531FFC_.wvu.FilterData" localSheetId="4" hidden="1">SCHEDULE!$A$43:$E$265</definedName>
    <definedName name="Z_ED69B31C_0D9F_45C9_B0D1_DF31081C361E_.wvu.FilterData" localSheetId="5" hidden="1">'LAP MINGGUAN'!$K$32:$K$4349</definedName>
    <definedName name="Z_ED69B31C_0D9F_45C9_B0D1_DF31081C361E_.wvu.FilterData" localSheetId="3" hidden="1">'LAP MINGGUAN 10'!$K$32:$K$4349</definedName>
    <definedName name="Z_ED69B31C_0D9F_45C9_B0D1_DF31081C361E_.wvu.FilterData" localSheetId="6" hidden="1">REKAP!#REF!</definedName>
    <definedName name="Z_ED69B31C_0D9F_45C9_B0D1_DF31081C361E_.wvu.FilterData" localSheetId="2" hidden="1">'REKAP BULANAN'!#REF!</definedName>
    <definedName name="Z_ED69B31C_0D9F_45C9_B0D1_DF31081C361E_.wvu.FilterData" localSheetId="4" hidden="1">SCHEDULE!$D$1:$D$265</definedName>
    <definedName name="Z_ED6CB3CD_49EE_432A_A944_009EF265DC36_.wvu.FilterData" localSheetId="5" hidden="1">'LAP MINGGUAN'!$A$33:$L$4350</definedName>
    <definedName name="Z_ED6CB3CD_49EE_432A_A944_009EF265DC36_.wvu.FilterData" localSheetId="3" hidden="1">'LAP MINGGUAN 10'!$A$33:$L$4350</definedName>
    <definedName name="Z_ED6CB3CD_49EE_432A_A944_009EF265DC36_.wvu.FilterData" localSheetId="6" hidden="1">REKAP!$A$39:$B$101</definedName>
    <definedName name="Z_ED6CB3CD_49EE_432A_A944_009EF265DC36_.wvu.FilterData" localSheetId="2" hidden="1">'REKAP BULANAN'!$A$37:$B$99</definedName>
    <definedName name="Z_ED6CB3CD_49EE_432A_A944_009EF265DC36_.wvu.FilterData" localSheetId="4" hidden="1">SCHEDULE!$A$43:$E$270</definedName>
    <definedName name="Z_EDB3B501_7D4C_4134_94C5_BD8511A4C3F4_.wvu.FilterData" localSheetId="5" hidden="1">'LAP MINGGUAN'!$A$33:$L$4351</definedName>
    <definedName name="Z_EDB3B501_7D4C_4134_94C5_BD8511A4C3F4_.wvu.FilterData" localSheetId="3" hidden="1">'LAP MINGGUAN 10'!$A$33:$L$4351</definedName>
    <definedName name="Z_EDB3B501_7D4C_4134_94C5_BD8511A4C3F4_.wvu.FilterData" localSheetId="6" hidden="1">REKAP!$A$39:$B$101</definedName>
    <definedName name="Z_EDB3B501_7D4C_4134_94C5_BD8511A4C3F4_.wvu.FilterData" localSheetId="2" hidden="1">'REKAP BULANAN'!$A$37:$B$99</definedName>
    <definedName name="Z_EDB3B501_7D4C_4134_94C5_BD8511A4C3F4_.wvu.FilterData" localSheetId="4" hidden="1">SCHEDULE!$A$43:$E$270</definedName>
    <definedName name="Z_EDF4A4D0_5A16_449D_88B3_81BF306DC7E2_.wvu.FilterData" localSheetId="5" hidden="1">'LAP MINGGUAN'!$A$33:$L$4349</definedName>
    <definedName name="Z_EDF4A4D0_5A16_449D_88B3_81BF306DC7E2_.wvu.FilterData" localSheetId="3" hidden="1">'LAP MINGGUAN 10'!$A$33:$L$4349</definedName>
    <definedName name="Z_EDF4A4D0_5A16_449D_88B3_81BF306DC7E2_.wvu.FilterData" localSheetId="6" hidden="1">REKAP!$A$39:$B$101</definedName>
    <definedName name="Z_EDF4A4D0_5A16_449D_88B3_81BF306DC7E2_.wvu.FilterData" localSheetId="2" hidden="1">'REKAP BULANAN'!$A$37:$B$99</definedName>
    <definedName name="Z_EDF4A4D0_5A16_449D_88B3_81BF306DC7E2_.wvu.FilterData" localSheetId="4" hidden="1">SCHEDULE!$A$43:$E$265</definedName>
    <definedName name="Z_EE1E3742_903F_4D6F_B601_D8E3CA99ED7F_.wvu.FilterData" localSheetId="5" hidden="1">'LAP MINGGUAN'!$A$33:$L$4351</definedName>
    <definedName name="Z_EE1E3742_903F_4D6F_B601_D8E3CA99ED7F_.wvu.FilterData" localSheetId="3" hidden="1">'LAP MINGGUAN 10'!$A$33:$L$4351</definedName>
    <definedName name="Z_EE1E3742_903F_4D6F_B601_D8E3CA99ED7F_.wvu.FilterData" localSheetId="6" hidden="1">REKAP!$A$39:$B$101</definedName>
    <definedName name="Z_EE1E3742_903F_4D6F_B601_D8E3CA99ED7F_.wvu.FilterData" localSheetId="2" hidden="1">'REKAP BULANAN'!$A$37:$B$99</definedName>
    <definedName name="Z_EE1E3742_903F_4D6F_B601_D8E3CA99ED7F_.wvu.FilterData" localSheetId="4" hidden="1">SCHEDULE!$A$43:$E$270</definedName>
    <definedName name="Z_EE72F714_A48B_4C7E_951D_9BF16D391425_.wvu.FilterData" localSheetId="5" hidden="1">'LAP MINGGUAN'!$A$33:$L$4351</definedName>
    <definedName name="Z_EE72F714_A48B_4C7E_951D_9BF16D391425_.wvu.FilterData" localSheetId="3" hidden="1">'LAP MINGGUAN 10'!$A$33:$L$4351</definedName>
    <definedName name="Z_EE72F714_A48B_4C7E_951D_9BF16D391425_.wvu.FilterData" localSheetId="6" hidden="1">REKAP!$A$39:$B$101</definedName>
    <definedName name="Z_EE72F714_A48B_4C7E_951D_9BF16D391425_.wvu.FilterData" localSheetId="2" hidden="1">'REKAP BULANAN'!$A$37:$B$99</definedName>
    <definedName name="Z_EE72F714_A48B_4C7E_951D_9BF16D391425_.wvu.FilterData" localSheetId="4" hidden="1">SCHEDULE!$A$43:$E$270</definedName>
    <definedName name="Z_EEA91FC8_5BC2_4C59_BAD0_0FE5AD3071A9_.wvu.FilterData" localSheetId="5" hidden="1">'LAP MINGGUAN'!$A$33:$L$4350</definedName>
    <definedName name="Z_EEA91FC8_5BC2_4C59_BAD0_0FE5AD3071A9_.wvu.FilterData" localSheetId="3" hidden="1">'LAP MINGGUAN 10'!$A$33:$L$4350</definedName>
    <definedName name="Z_EEA91FC8_5BC2_4C59_BAD0_0FE5AD3071A9_.wvu.FilterData" localSheetId="6" hidden="1">REKAP!$A$39:$B$101</definedName>
    <definedName name="Z_EEA91FC8_5BC2_4C59_BAD0_0FE5AD3071A9_.wvu.FilterData" localSheetId="2" hidden="1">'REKAP BULANAN'!$A$37:$B$99</definedName>
    <definedName name="Z_EEA91FC8_5BC2_4C59_BAD0_0FE5AD3071A9_.wvu.FilterData" localSheetId="4" hidden="1">SCHEDULE!$A$43:$E$270</definedName>
    <definedName name="Z_EEA96ED2_1850_4D93_B795_46C0730E970B_.wvu.FilterData" localSheetId="5" hidden="1">'LAP MINGGUAN'!$A$33:$L$4350</definedName>
    <definedName name="Z_EEA96ED2_1850_4D93_B795_46C0730E970B_.wvu.FilterData" localSheetId="3" hidden="1">'LAP MINGGUAN 10'!$A$33:$L$4350</definedName>
    <definedName name="Z_EEA96ED2_1850_4D93_B795_46C0730E970B_.wvu.FilterData" localSheetId="6" hidden="1">REKAP!$A$39:$B$101</definedName>
    <definedName name="Z_EEA96ED2_1850_4D93_B795_46C0730E970B_.wvu.FilterData" localSheetId="2" hidden="1">'REKAP BULANAN'!$A$37:$B$99</definedName>
    <definedName name="Z_EEA96ED2_1850_4D93_B795_46C0730E970B_.wvu.FilterData" localSheetId="4" hidden="1">SCHEDULE!$A$43:$E$270</definedName>
    <definedName name="Z_EED61498_68CB_4B59_9557_2E8DE9AB3CEF_.wvu.FilterData" localSheetId="5" hidden="1">'LAP MINGGUAN'!$A$32:$L$4350</definedName>
    <definedName name="Z_EED61498_68CB_4B59_9557_2E8DE9AB3CEF_.wvu.FilterData" localSheetId="3" hidden="1">'LAP MINGGUAN 10'!$A$32:$L$4350</definedName>
    <definedName name="Z_EED61498_68CB_4B59_9557_2E8DE9AB3CEF_.wvu.FilterData" localSheetId="6" hidden="1">REKAP!$A$38:$B$101</definedName>
    <definedName name="Z_EED61498_68CB_4B59_9557_2E8DE9AB3CEF_.wvu.FilterData" localSheetId="2" hidden="1">'REKAP BULANAN'!$A$36:$B$99</definedName>
    <definedName name="Z_EED61498_68CB_4B59_9557_2E8DE9AB3CEF_.wvu.FilterData" localSheetId="4" hidden="1">SCHEDULE!$A$42:$E$270</definedName>
    <definedName name="Z_EEF17B47_1B1B_4E10_A710_AA87C64EFC61_.wvu.FilterData" localSheetId="5" hidden="1">'LAP MINGGUAN'!$A$33:$L$4350</definedName>
    <definedName name="Z_EEF17B47_1B1B_4E10_A710_AA87C64EFC61_.wvu.FilterData" localSheetId="3" hidden="1">'LAP MINGGUAN 10'!$A$33:$L$4350</definedName>
    <definedName name="Z_EEF17B47_1B1B_4E10_A710_AA87C64EFC61_.wvu.FilterData" localSheetId="6" hidden="1">REKAP!$A$39:$B$101</definedName>
    <definedName name="Z_EEF17B47_1B1B_4E10_A710_AA87C64EFC61_.wvu.FilterData" localSheetId="2" hidden="1">'REKAP BULANAN'!$A$37:$B$99</definedName>
    <definedName name="Z_EEF17B47_1B1B_4E10_A710_AA87C64EFC61_.wvu.FilterData" localSheetId="4" hidden="1">SCHEDULE!$A$43:$E$270</definedName>
    <definedName name="Z_EF08909C_16F3_4143_A99E_4DA7F1D9C82F_.wvu.FilterData" localSheetId="5" hidden="1">'LAP MINGGUAN'!$A$33:$L$4350</definedName>
    <definedName name="Z_EF08909C_16F3_4143_A99E_4DA7F1D9C82F_.wvu.FilterData" localSheetId="3" hidden="1">'LAP MINGGUAN 10'!$A$33:$L$4350</definedName>
    <definedName name="Z_EF08909C_16F3_4143_A99E_4DA7F1D9C82F_.wvu.FilterData" localSheetId="6" hidden="1">REKAP!$A$39:$B$101</definedName>
    <definedName name="Z_EF08909C_16F3_4143_A99E_4DA7F1D9C82F_.wvu.FilterData" localSheetId="2" hidden="1">'REKAP BULANAN'!$A$37:$B$99</definedName>
    <definedName name="Z_EF08909C_16F3_4143_A99E_4DA7F1D9C82F_.wvu.FilterData" localSheetId="4" hidden="1">SCHEDULE!$A$43:$E$270</definedName>
    <definedName name="Z_EF430E6F_0285_408E_9A29_7982D54CE9D5_.wvu.FilterData" localSheetId="5" hidden="1">'LAP MINGGUAN'!$A$33:$L$4351</definedName>
    <definedName name="Z_EF430E6F_0285_408E_9A29_7982D54CE9D5_.wvu.FilterData" localSheetId="3" hidden="1">'LAP MINGGUAN 10'!$A$33:$L$4351</definedName>
    <definedName name="Z_EF430E6F_0285_408E_9A29_7982D54CE9D5_.wvu.FilterData" localSheetId="6" hidden="1">REKAP!$A$39:$B$101</definedName>
    <definedName name="Z_EF430E6F_0285_408E_9A29_7982D54CE9D5_.wvu.FilterData" localSheetId="2" hidden="1">'REKAP BULANAN'!$A$37:$B$99</definedName>
    <definedName name="Z_EF430E6F_0285_408E_9A29_7982D54CE9D5_.wvu.FilterData" localSheetId="4" hidden="1">SCHEDULE!$A$43:$E$270</definedName>
    <definedName name="Z_EF7996B2_37AF_443C_A185_C1E5913A4817_.wvu.FilterData" localSheetId="5" hidden="1">'LAP MINGGUAN'!$A$33:$L$4351</definedName>
    <definedName name="Z_EF7996B2_37AF_443C_A185_C1E5913A4817_.wvu.FilterData" localSheetId="3" hidden="1">'LAP MINGGUAN 10'!$A$33:$L$4351</definedName>
    <definedName name="Z_EF7996B2_37AF_443C_A185_C1E5913A4817_.wvu.FilterData" localSheetId="6" hidden="1">REKAP!$A$39:$B$101</definedName>
    <definedName name="Z_EF7996B2_37AF_443C_A185_C1E5913A4817_.wvu.FilterData" localSheetId="2" hidden="1">'REKAP BULANAN'!$A$37:$B$99</definedName>
    <definedName name="Z_EF7996B2_37AF_443C_A185_C1E5913A4817_.wvu.FilterData" localSheetId="4" hidden="1">SCHEDULE!$A$43:$E$270</definedName>
    <definedName name="Z_EF920B2F_5D20_4BCC_BC19_53D65408716A_.wvu.FilterData" localSheetId="5" hidden="1">'LAP MINGGUAN'!$A$32:$L$4351</definedName>
    <definedName name="Z_EF920B2F_5D20_4BCC_BC19_53D65408716A_.wvu.FilterData" localSheetId="3" hidden="1">'LAP MINGGUAN 10'!$A$32:$L$4351</definedName>
    <definedName name="Z_EF920B2F_5D20_4BCC_BC19_53D65408716A_.wvu.FilterData" localSheetId="6" hidden="1">REKAP!$A$38:$B$101</definedName>
    <definedName name="Z_EF920B2F_5D20_4BCC_BC19_53D65408716A_.wvu.FilterData" localSheetId="2" hidden="1">'REKAP BULANAN'!$A$36:$B$99</definedName>
    <definedName name="Z_EF920B2F_5D20_4BCC_BC19_53D65408716A_.wvu.FilterData" localSheetId="4" hidden="1">SCHEDULE!$A$42:$E$270</definedName>
    <definedName name="Z_EFAB506D_BB93_47B9_9652_998DF9A2CF8D_.wvu.FilterData" localSheetId="5" hidden="1">'LAP MINGGUAN'!$A$33:$L$4350</definedName>
    <definedName name="Z_EFAB506D_BB93_47B9_9652_998DF9A2CF8D_.wvu.FilterData" localSheetId="3" hidden="1">'LAP MINGGUAN 10'!$A$33:$L$4350</definedName>
    <definedName name="Z_EFAB506D_BB93_47B9_9652_998DF9A2CF8D_.wvu.FilterData" localSheetId="6" hidden="1">REKAP!$A$39:$B$101</definedName>
    <definedName name="Z_EFAB506D_BB93_47B9_9652_998DF9A2CF8D_.wvu.FilterData" localSheetId="2" hidden="1">'REKAP BULANAN'!$A$37:$B$99</definedName>
    <definedName name="Z_EFAB506D_BB93_47B9_9652_998DF9A2CF8D_.wvu.FilterData" localSheetId="4" hidden="1">SCHEDULE!$A$43:$E$270</definedName>
    <definedName name="Z_EFB19008_84C0_49BC_8569_9ECFDAA178AC_.wvu.FilterData" localSheetId="5" hidden="1">'LAP MINGGUAN'!$A$33:$L$4349</definedName>
    <definedName name="Z_EFB19008_84C0_49BC_8569_9ECFDAA178AC_.wvu.FilterData" localSheetId="3" hidden="1">'LAP MINGGUAN 10'!$A$33:$L$4349</definedName>
    <definedName name="Z_EFB19008_84C0_49BC_8569_9ECFDAA178AC_.wvu.FilterData" localSheetId="6" hidden="1">REKAP!$A$39:$B$101</definedName>
    <definedName name="Z_EFB19008_84C0_49BC_8569_9ECFDAA178AC_.wvu.FilterData" localSheetId="2" hidden="1">'REKAP BULANAN'!$A$37:$B$99</definedName>
    <definedName name="Z_EFB19008_84C0_49BC_8569_9ECFDAA178AC_.wvu.FilterData" localSheetId="4" hidden="1">SCHEDULE!$A$43:$E$265</definedName>
    <definedName name="Z_EFE9E80D_6A94_41C9_866A_51145CDDAF7E_.wvu.FilterData" localSheetId="5" hidden="1">'LAP MINGGUAN'!$A$33:$L$4350</definedName>
    <definedName name="Z_EFE9E80D_6A94_41C9_866A_51145CDDAF7E_.wvu.FilterData" localSheetId="3" hidden="1">'LAP MINGGUAN 10'!$A$33:$L$4350</definedName>
    <definedName name="Z_EFE9E80D_6A94_41C9_866A_51145CDDAF7E_.wvu.FilterData" localSheetId="6" hidden="1">REKAP!$A$39:$B$101</definedName>
    <definedName name="Z_EFE9E80D_6A94_41C9_866A_51145CDDAF7E_.wvu.FilterData" localSheetId="2" hidden="1">'REKAP BULANAN'!$A$37:$B$99</definedName>
    <definedName name="Z_EFE9E80D_6A94_41C9_866A_51145CDDAF7E_.wvu.FilterData" localSheetId="4" hidden="1">SCHEDULE!$A$43:$E$270</definedName>
    <definedName name="Z_EFE9E80D_6A94_41C9_866A_51145CDDAF7E_.wvu.PrintArea" localSheetId="5" hidden="1">'LAP MINGGUAN'!$A$32:$L$4349</definedName>
    <definedName name="Z_EFE9E80D_6A94_41C9_866A_51145CDDAF7E_.wvu.PrintArea" localSheetId="3" hidden="1">'LAP MINGGUAN 10'!$A$32:$L$4349</definedName>
    <definedName name="Z_EFE9E80D_6A94_41C9_866A_51145CDDAF7E_.wvu.PrintArea" localSheetId="6" hidden="1">REKAP!$A$1:$B$101</definedName>
    <definedName name="Z_EFE9E80D_6A94_41C9_866A_51145CDDAF7E_.wvu.PrintArea" localSheetId="2" hidden="1">'REKAP BULANAN'!$A$1:$B$99</definedName>
    <definedName name="Z_EFE9E80D_6A94_41C9_866A_51145CDDAF7E_.wvu.PrintArea" localSheetId="4" hidden="1">SCHEDULE!$A$1:$E$265</definedName>
    <definedName name="Z_EFE9E80D_6A94_41C9_866A_51145CDDAF7E_.wvu.PrintTitles" localSheetId="5" hidden="1">'LAP MINGGUAN'!$32:$33</definedName>
    <definedName name="Z_EFE9E80D_6A94_41C9_866A_51145CDDAF7E_.wvu.PrintTitles" localSheetId="3" hidden="1">'LAP MINGGUAN 10'!$32:$33</definedName>
    <definedName name="Z_EFE9E80D_6A94_41C9_866A_51145CDDAF7E_.wvu.PrintTitles" localSheetId="6" hidden="1">REKAP!$38:$39</definedName>
    <definedName name="Z_EFE9E80D_6A94_41C9_866A_51145CDDAF7E_.wvu.PrintTitles" localSheetId="2" hidden="1">'REKAP BULANAN'!$36:$37</definedName>
    <definedName name="Z_EFE9E80D_6A94_41C9_866A_51145CDDAF7E_.wvu.PrintTitles" localSheetId="4" hidden="1">SCHEDULE!$42:$43</definedName>
    <definedName name="Z_F008E7EC_11CE_4555_AEB2_8CEDA4BD8F2F_.wvu.FilterData" localSheetId="5" hidden="1">'LAP MINGGUAN'!$A$32:$L$4349</definedName>
    <definedName name="Z_F008E7EC_11CE_4555_AEB2_8CEDA4BD8F2F_.wvu.FilterData" localSheetId="3" hidden="1">'LAP MINGGUAN 10'!$A$32:$L$4349</definedName>
    <definedName name="Z_F008E7EC_11CE_4555_AEB2_8CEDA4BD8F2F_.wvu.FilterData" localSheetId="6" hidden="1">REKAP!$A$38:$B$101</definedName>
    <definedName name="Z_F008E7EC_11CE_4555_AEB2_8CEDA4BD8F2F_.wvu.FilterData" localSheetId="2" hidden="1">'REKAP BULANAN'!$A$36:$B$99</definedName>
    <definedName name="Z_F008E7EC_11CE_4555_AEB2_8CEDA4BD8F2F_.wvu.FilterData" localSheetId="4" hidden="1">SCHEDULE!$A$42:$E$265</definedName>
    <definedName name="Z_F0130442_E919_46E8_918F_28D47BC4DEDB_.wvu.FilterData" localSheetId="5" hidden="1">'LAP MINGGUAN'!$A$33:$L$4350</definedName>
    <definedName name="Z_F0130442_E919_46E8_918F_28D47BC4DEDB_.wvu.FilterData" localSheetId="3" hidden="1">'LAP MINGGUAN 10'!$A$33:$L$4350</definedName>
    <definedName name="Z_F0130442_E919_46E8_918F_28D47BC4DEDB_.wvu.FilterData" localSheetId="6" hidden="1">REKAP!$A$39:$B$101</definedName>
    <definedName name="Z_F0130442_E919_46E8_918F_28D47BC4DEDB_.wvu.FilterData" localSheetId="2" hidden="1">'REKAP BULANAN'!$A$37:$B$99</definedName>
    <definedName name="Z_F0130442_E919_46E8_918F_28D47BC4DEDB_.wvu.FilterData" localSheetId="4" hidden="1">SCHEDULE!$A$43:$E$270</definedName>
    <definedName name="Z_F01469FB_F367_4606_A5AF_C0A093E2F665_.wvu.FilterData" localSheetId="5" hidden="1">'LAP MINGGUAN'!$A$33:$L$4351</definedName>
    <definedName name="Z_F01469FB_F367_4606_A5AF_C0A093E2F665_.wvu.FilterData" localSheetId="3" hidden="1">'LAP MINGGUAN 10'!$A$33:$L$4351</definedName>
    <definedName name="Z_F01469FB_F367_4606_A5AF_C0A093E2F665_.wvu.FilterData" localSheetId="6" hidden="1">REKAP!$A$39:$B$101</definedName>
    <definedName name="Z_F01469FB_F367_4606_A5AF_C0A093E2F665_.wvu.FilterData" localSheetId="2" hidden="1">'REKAP BULANAN'!$A$37:$B$99</definedName>
    <definedName name="Z_F01469FB_F367_4606_A5AF_C0A093E2F665_.wvu.FilterData" localSheetId="4" hidden="1">SCHEDULE!$A$43:$E$270</definedName>
    <definedName name="Z_F04A1898_F71B_446E_8EBE_15A0DE16FFE8_.wvu.FilterData" localSheetId="5" hidden="1">'LAP MINGGUAN'!$A$33:$L$4350</definedName>
    <definedName name="Z_F04A1898_F71B_446E_8EBE_15A0DE16FFE8_.wvu.FilterData" localSheetId="3" hidden="1">'LAP MINGGUAN 10'!$A$33:$L$4350</definedName>
    <definedName name="Z_F04A1898_F71B_446E_8EBE_15A0DE16FFE8_.wvu.FilterData" localSheetId="6" hidden="1">REKAP!$A$39:$B$101</definedName>
    <definedName name="Z_F04A1898_F71B_446E_8EBE_15A0DE16FFE8_.wvu.FilterData" localSheetId="2" hidden="1">'REKAP BULANAN'!$A$37:$B$99</definedName>
    <definedName name="Z_F04A1898_F71B_446E_8EBE_15A0DE16FFE8_.wvu.FilterData" localSheetId="4" hidden="1">SCHEDULE!$A$43:$E$270</definedName>
    <definedName name="Z_F08C0403_3F39_4126_866A_B1AC1730B9A2_.wvu.FilterData" localSheetId="5" hidden="1">'LAP MINGGUAN'!$A$32:$L$4349</definedName>
    <definedName name="Z_F08C0403_3F39_4126_866A_B1AC1730B9A2_.wvu.FilterData" localSheetId="3" hidden="1">'LAP MINGGUAN 10'!$A$32:$L$4349</definedName>
    <definedName name="Z_F08C0403_3F39_4126_866A_B1AC1730B9A2_.wvu.FilterData" localSheetId="6" hidden="1">REKAP!$A$38:$B$101</definedName>
    <definedName name="Z_F08C0403_3F39_4126_866A_B1AC1730B9A2_.wvu.FilterData" localSheetId="2" hidden="1">'REKAP BULANAN'!$A$36:$B$99</definedName>
    <definedName name="Z_F08C0403_3F39_4126_866A_B1AC1730B9A2_.wvu.FilterData" localSheetId="4" hidden="1">SCHEDULE!$A$42:$E$265</definedName>
    <definedName name="Z_F096DEE6_9A48_4339_88B8_4C98BA467108_.wvu.FilterData" localSheetId="5" hidden="1">'LAP MINGGUAN'!$A$33:$L$4351</definedName>
    <definedName name="Z_F096DEE6_9A48_4339_88B8_4C98BA467108_.wvu.FilterData" localSheetId="3" hidden="1">'LAP MINGGUAN 10'!$A$33:$L$4351</definedName>
    <definedName name="Z_F096DEE6_9A48_4339_88B8_4C98BA467108_.wvu.FilterData" localSheetId="6" hidden="1">REKAP!$A$39:$B$101</definedName>
    <definedName name="Z_F096DEE6_9A48_4339_88B8_4C98BA467108_.wvu.FilterData" localSheetId="2" hidden="1">'REKAP BULANAN'!$A$37:$B$99</definedName>
    <definedName name="Z_F096DEE6_9A48_4339_88B8_4C98BA467108_.wvu.FilterData" localSheetId="4" hidden="1">SCHEDULE!$A$43:$E$270</definedName>
    <definedName name="Z_F0CA371F_21A8_4CD2_BB7C_10B063812024_.wvu.FilterData" localSheetId="5" hidden="1">'LAP MINGGUAN'!$A$33:$L$4351</definedName>
    <definedName name="Z_F0CA371F_21A8_4CD2_BB7C_10B063812024_.wvu.FilterData" localSheetId="3" hidden="1">'LAP MINGGUAN 10'!$A$33:$L$4351</definedName>
    <definedName name="Z_F0CA371F_21A8_4CD2_BB7C_10B063812024_.wvu.FilterData" localSheetId="6" hidden="1">REKAP!$A$39:$B$101</definedName>
    <definedName name="Z_F0CA371F_21A8_4CD2_BB7C_10B063812024_.wvu.FilterData" localSheetId="2" hidden="1">'REKAP BULANAN'!$A$37:$B$99</definedName>
    <definedName name="Z_F0CA371F_21A8_4CD2_BB7C_10B063812024_.wvu.FilterData" localSheetId="4" hidden="1">SCHEDULE!$A$43:$E$270</definedName>
    <definedName name="Z_F0EFC00C_2A7A_4520_828B_C863A2F45F75_.wvu.FilterData" localSheetId="5" hidden="1">'LAP MINGGUAN'!$A$33:$L$4351</definedName>
    <definedName name="Z_F0EFC00C_2A7A_4520_828B_C863A2F45F75_.wvu.FilterData" localSheetId="3" hidden="1">'LAP MINGGUAN 10'!$A$33:$L$4351</definedName>
    <definedName name="Z_F0EFC00C_2A7A_4520_828B_C863A2F45F75_.wvu.FilterData" localSheetId="6" hidden="1">REKAP!$A$39:$B$101</definedName>
    <definedName name="Z_F0EFC00C_2A7A_4520_828B_C863A2F45F75_.wvu.FilterData" localSheetId="2" hidden="1">'REKAP BULANAN'!$A$37:$B$99</definedName>
    <definedName name="Z_F0EFC00C_2A7A_4520_828B_C863A2F45F75_.wvu.FilterData" localSheetId="4" hidden="1">SCHEDULE!$A$43:$E$270</definedName>
    <definedName name="Z_F10CF7F5_CEDF_4F69_8B58_79941C0FF19E_.wvu.FilterData" localSheetId="5" hidden="1">'LAP MINGGUAN'!$A$33:$L$4349</definedName>
    <definedName name="Z_F10CF7F5_CEDF_4F69_8B58_79941C0FF19E_.wvu.FilterData" localSheetId="3" hidden="1">'LAP MINGGUAN 10'!$A$33:$L$4349</definedName>
    <definedName name="Z_F10CF7F5_CEDF_4F69_8B58_79941C0FF19E_.wvu.FilterData" localSheetId="6" hidden="1">REKAP!$A$39:$B$101</definedName>
    <definedName name="Z_F10CF7F5_CEDF_4F69_8B58_79941C0FF19E_.wvu.FilterData" localSheetId="2" hidden="1">'REKAP BULANAN'!$A$37:$B$99</definedName>
    <definedName name="Z_F10CF7F5_CEDF_4F69_8B58_79941C0FF19E_.wvu.FilterData" localSheetId="4" hidden="1">SCHEDULE!$A$43:$E$265</definedName>
    <definedName name="Z_F11C80EF_F37C_485C_B779_6E3EBAE06F8A_.wvu.FilterData" localSheetId="5" hidden="1">'LAP MINGGUAN'!$K:$K</definedName>
    <definedName name="Z_F11C80EF_F37C_485C_B779_6E3EBAE06F8A_.wvu.FilterData" localSheetId="3" hidden="1">'LAP MINGGUAN 10'!$K:$K</definedName>
    <definedName name="Z_F11C80EF_F37C_485C_B779_6E3EBAE06F8A_.wvu.FilterData" localSheetId="6" hidden="1">REKAP!#REF!</definedName>
    <definedName name="Z_F11C80EF_F37C_485C_B779_6E3EBAE06F8A_.wvu.FilterData" localSheetId="2" hidden="1">'REKAP BULANAN'!#REF!</definedName>
    <definedName name="Z_F11C80EF_F37C_485C_B779_6E3EBAE06F8A_.wvu.FilterData" localSheetId="4" hidden="1">SCHEDULE!$D:$D</definedName>
    <definedName name="Z_F11C80EF_F37C_485C_B779_6E3EBAE06F8A_.wvu.PrintArea" localSheetId="5" hidden="1">'LAP MINGGUAN'!$A$32:$L$4349</definedName>
    <definedName name="Z_F11C80EF_F37C_485C_B779_6E3EBAE06F8A_.wvu.PrintArea" localSheetId="3" hidden="1">'LAP MINGGUAN 10'!$A$32:$L$4349</definedName>
    <definedName name="Z_F11C80EF_F37C_485C_B779_6E3EBAE06F8A_.wvu.PrintArea" localSheetId="6" hidden="1">REKAP!$A$1:$B$101</definedName>
    <definedName name="Z_F11C80EF_F37C_485C_B779_6E3EBAE06F8A_.wvu.PrintArea" localSheetId="2" hidden="1">'REKAP BULANAN'!$A$1:$B$99</definedName>
    <definedName name="Z_F11C80EF_F37C_485C_B779_6E3EBAE06F8A_.wvu.PrintArea" localSheetId="4" hidden="1">SCHEDULE!$A$1:$E$265</definedName>
    <definedName name="Z_F1309DCA_8357_4F2D_9B6D_19852316F22A_.wvu.FilterData" localSheetId="5" hidden="1">'LAP MINGGUAN'!$A$33:$L$4350</definedName>
    <definedName name="Z_F1309DCA_8357_4F2D_9B6D_19852316F22A_.wvu.FilterData" localSheetId="3" hidden="1">'LAP MINGGUAN 10'!$A$33:$L$4350</definedName>
    <definedName name="Z_F1309DCA_8357_4F2D_9B6D_19852316F22A_.wvu.FilterData" localSheetId="6" hidden="1">REKAP!$A$39:$B$101</definedName>
    <definedName name="Z_F1309DCA_8357_4F2D_9B6D_19852316F22A_.wvu.FilterData" localSheetId="2" hidden="1">'REKAP BULANAN'!$A$37:$B$99</definedName>
    <definedName name="Z_F1309DCA_8357_4F2D_9B6D_19852316F22A_.wvu.FilterData" localSheetId="4" hidden="1">SCHEDULE!$A$43:$E$270</definedName>
    <definedName name="Z_F16777A3_C032_46D1_BAEF_67702E766BFF_.wvu.FilterData" localSheetId="5" hidden="1">'LAP MINGGUAN'!$A$32:$L$4349</definedName>
    <definedName name="Z_F16777A3_C032_46D1_BAEF_67702E766BFF_.wvu.FilterData" localSheetId="3" hidden="1">'LAP MINGGUAN 10'!$A$32:$L$4349</definedName>
    <definedName name="Z_F16777A3_C032_46D1_BAEF_67702E766BFF_.wvu.FilterData" localSheetId="6" hidden="1">REKAP!$A$38:$B$101</definedName>
    <definedName name="Z_F16777A3_C032_46D1_BAEF_67702E766BFF_.wvu.FilterData" localSheetId="2" hidden="1">'REKAP BULANAN'!$A$36:$B$99</definedName>
    <definedName name="Z_F16777A3_C032_46D1_BAEF_67702E766BFF_.wvu.FilterData" localSheetId="4" hidden="1">SCHEDULE!$A$42:$E$265</definedName>
    <definedName name="Z_F16B6741_B279_4371_A3E0_A3C7892E7339_.wvu.FilterData" localSheetId="5" hidden="1">'LAP MINGGUAN'!$A$32:$L$4349</definedName>
    <definedName name="Z_F16B6741_B279_4371_A3E0_A3C7892E7339_.wvu.FilterData" localSheetId="3" hidden="1">'LAP MINGGUAN 10'!$A$32:$L$4349</definedName>
    <definedName name="Z_F16B6741_B279_4371_A3E0_A3C7892E7339_.wvu.FilterData" localSheetId="6" hidden="1">REKAP!$A$38:$B$101</definedName>
    <definedName name="Z_F16B6741_B279_4371_A3E0_A3C7892E7339_.wvu.FilterData" localSheetId="2" hidden="1">'REKAP BULANAN'!$A$36:$B$99</definedName>
    <definedName name="Z_F16B6741_B279_4371_A3E0_A3C7892E7339_.wvu.FilterData" localSheetId="4" hidden="1">SCHEDULE!$A$42:$E$265</definedName>
    <definedName name="Z_F19DBC63_1177_4C09_A416_FE59A4F35924_.wvu.FilterData" localSheetId="5" hidden="1">'LAP MINGGUAN'!$B$31:$B$4349</definedName>
    <definedName name="Z_F19DBC63_1177_4C09_A416_FE59A4F35924_.wvu.FilterData" localSheetId="3" hidden="1">'LAP MINGGUAN 10'!$B$31:$B$4349</definedName>
    <definedName name="Z_F19DBC63_1177_4C09_A416_FE59A4F35924_.wvu.FilterData" localSheetId="6" hidden="1">REKAP!$B$1:$B$101</definedName>
    <definedName name="Z_F19DBC63_1177_4C09_A416_FE59A4F35924_.wvu.FilterData" localSheetId="2" hidden="1">'REKAP BULANAN'!$B$1:$B$99</definedName>
    <definedName name="Z_F19DBC63_1177_4C09_A416_FE59A4F35924_.wvu.FilterData" localSheetId="4" hidden="1">SCHEDULE!$B$1:$B$265</definedName>
    <definedName name="Z_F1A3FD80_E10C_4734_9FAD_C578513B931D_.wvu.FilterData" localSheetId="5" hidden="1">'LAP MINGGUAN'!$A$33:$L$4351</definedName>
    <definedName name="Z_F1A3FD80_E10C_4734_9FAD_C578513B931D_.wvu.FilterData" localSheetId="3" hidden="1">'LAP MINGGUAN 10'!$A$33:$L$4351</definedName>
    <definedName name="Z_F1A3FD80_E10C_4734_9FAD_C578513B931D_.wvu.FilterData" localSheetId="6" hidden="1">REKAP!$A$39:$B$101</definedName>
    <definedName name="Z_F1A3FD80_E10C_4734_9FAD_C578513B931D_.wvu.FilterData" localSheetId="2" hidden="1">'REKAP BULANAN'!$A$37:$B$99</definedName>
    <definedName name="Z_F1A3FD80_E10C_4734_9FAD_C578513B931D_.wvu.FilterData" localSheetId="4" hidden="1">SCHEDULE!$A$43:$E$270</definedName>
    <definedName name="Z_F1B686F7_8C35_4174_9198_2B6303F07DEE_.wvu.FilterData" localSheetId="5" hidden="1">'LAP MINGGUAN'!$A$33:$L$4350</definedName>
    <definedName name="Z_F1B686F7_8C35_4174_9198_2B6303F07DEE_.wvu.FilterData" localSheetId="3" hidden="1">'LAP MINGGUAN 10'!$A$33:$L$4350</definedName>
    <definedName name="Z_F1B686F7_8C35_4174_9198_2B6303F07DEE_.wvu.FilterData" localSheetId="6" hidden="1">REKAP!$A$39:$B$101</definedName>
    <definedName name="Z_F1B686F7_8C35_4174_9198_2B6303F07DEE_.wvu.FilterData" localSheetId="2" hidden="1">'REKAP BULANAN'!$A$37:$B$99</definedName>
    <definedName name="Z_F1B686F7_8C35_4174_9198_2B6303F07DEE_.wvu.FilterData" localSheetId="4" hidden="1">SCHEDULE!$A$43:$E$270</definedName>
    <definedName name="Z_F1BE7839_2FD8_4042_BE9D_1693D0652F58_.wvu.FilterData" localSheetId="5" hidden="1">'LAP MINGGUAN'!$A$33:$L$4350</definedName>
    <definedName name="Z_F1BE7839_2FD8_4042_BE9D_1693D0652F58_.wvu.FilterData" localSheetId="3" hidden="1">'LAP MINGGUAN 10'!$A$33:$L$4350</definedName>
    <definedName name="Z_F1BE7839_2FD8_4042_BE9D_1693D0652F58_.wvu.FilterData" localSheetId="6" hidden="1">REKAP!$A$39:$B$101</definedName>
    <definedName name="Z_F1BE7839_2FD8_4042_BE9D_1693D0652F58_.wvu.FilterData" localSheetId="2" hidden="1">'REKAP BULANAN'!$A$37:$B$99</definedName>
    <definedName name="Z_F1BE7839_2FD8_4042_BE9D_1693D0652F58_.wvu.FilterData" localSheetId="4" hidden="1">SCHEDULE!$A$43:$E$270</definedName>
    <definedName name="Z_F1E44448_BE25_4DE4_ACCB_076AF5CE6FBD_.wvu.FilterData" localSheetId="5" hidden="1">'LAP MINGGUAN'!$A$33:$L$4351</definedName>
    <definedName name="Z_F1E44448_BE25_4DE4_ACCB_076AF5CE6FBD_.wvu.FilterData" localSheetId="3" hidden="1">'LAP MINGGUAN 10'!$A$33:$L$4351</definedName>
    <definedName name="Z_F1E44448_BE25_4DE4_ACCB_076AF5CE6FBD_.wvu.FilterData" localSheetId="6" hidden="1">REKAP!$A$39:$B$101</definedName>
    <definedName name="Z_F1E44448_BE25_4DE4_ACCB_076AF5CE6FBD_.wvu.FilterData" localSheetId="2" hidden="1">'REKAP BULANAN'!$A$37:$B$99</definedName>
    <definedName name="Z_F1E44448_BE25_4DE4_ACCB_076AF5CE6FBD_.wvu.FilterData" localSheetId="4" hidden="1">SCHEDULE!$A$43:$E$270</definedName>
    <definedName name="Z_F1ED584A_BCC2_4241_875C_01FC34431749_.wvu.FilterData" localSheetId="5" hidden="1">'LAP MINGGUAN'!$A$33:$L$4351</definedName>
    <definedName name="Z_F1ED584A_BCC2_4241_875C_01FC34431749_.wvu.FilterData" localSheetId="3" hidden="1">'LAP MINGGUAN 10'!$A$33:$L$4351</definedName>
    <definedName name="Z_F1ED584A_BCC2_4241_875C_01FC34431749_.wvu.FilterData" localSheetId="6" hidden="1">REKAP!$A$39:$B$101</definedName>
    <definedName name="Z_F1ED584A_BCC2_4241_875C_01FC34431749_.wvu.FilterData" localSheetId="2" hidden="1">'REKAP BULANAN'!$A$37:$B$99</definedName>
    <definedName name="Z_F1ED584A_BCC2_4241_875C_01FC34431749_.wvu.FilterData" localSheetId="4" hidden="1">SCHEDULE!$A$43:$E$270</definedName>
    <definedName name="Z_F1FDDB0F_CD11_4695_A569_FCA9E8242ED7_.wvu.FilterData" localSheetId="5" hidden="1">'LAP MINGGUAN'!$A$33:$L$4351</definedName>
    <definedName name="Z_F1FDDB0F_CD11_4695_A569_FCA9E8242ED7_.wvu.FilterData" localSheetId="3" hidden="1">'LAP MINGGUAN 10'!$A$33:$L$4351</definedName>
    <definedName name="Z_F1FDDB0F_CD11_4695_A569_FCA9E8242ED7_.wvu.FilterData" localSheetId="6" hidden="1">REKAP!$A$39:$B$101</definedName>
    <definedName name="Z_F1FDDB0F_CD11_4695_A569_FCA9E8242ED7_.wvu.FilterData" localSheetId="2" hidden="1">'REKAP BULANAN'!$A$37:$B$99</definedName>
    <definedName name="Z_F1FDDB0F_CD11_4695_A569_FCA9E8242ED7_.wvu.FilterData" localSheetId="4" hidden="1">SCHEDULE!$A$43:$E$270</definedName>
    <definedName name="Z_F27F1E32_8851_4464_80B2_752B866F4507_.wvu.FilterData" localSheetId="5" hidden="1">'LAP MINGGUAN'!$A$33:$L$4351</definedName>
    <definedName name="Z_F27F1E32_8851_4464_80B2_752B866F4507_.wvu.FilterData" localSheetId="3" hidden="1">'LAP MINGGUAN 10'!$A$33:$L$4351</definedName>
    <definedName name="Z_F27F1E32_8851_4464_80B2_752B866F4507_.wvu.FilterData" localSheetId="6" hidden="1">REKAP!$A$39:$B$101</definedName>
    <definedName name="Z_F27F1E32_8851_4464_80B2_752B866F4507_.wvu.FilterData" localSheetId="2" hidden="1">'REKAP BULANAN'!$A$37:$B$99</definedName>
    <definedName name="Z_F27F1E32_8851_4464_80B2_752B866F4507_.wvu.FilterData" localSheetId="4" hidden="1">SCHEDULE!$A$43:$E$270</definedName>
    <definedName name="Z_F29CFA14_6FC4_4EC1_92E6_FA8083BBE104_.wvu.FilterData" localSheetId="5" hidden="1">'LAP MINGGUAN'!$A$33:$L$4351</definedName>
    <definedName name="Z_F29CFA14_6FC4_4EC1_92E6_FA8083BBE104_.wvu.FilterData" localSheetId="3" hidden="1">'LAP MINGGUAN 10'!$A$33:$L$4351</definedName>
    <definedName name="Z_F29CFA14_6FC4_4EC1_92E6_FA8083BBE104_.wvu.FilterData" localSheetId="6" hidden="1">REKAP!$A$39:$B$101</definedName>
    <definedName name="Z_F29CFA14_6FC4_4EC1_92E6_FA8083BBE104_.wvu.FilterData" localSheetId="2" hidden="1">'REKAP BULANAN'!$A$37:$B$99</definedName>
    <definedName name="Z_F29CFA14_6FC4_4EC1_92E6_FA8083BBE104_.wvu.FilterData" localSheetId="4" hidden="1">SCHEDULE!$A$43:$E$270</definedName>
    <definedName name="Z_F2AA3FEE_C845_4B63_ADC4_864978988DC0_.wvu.FilterData" localSheetId="5" hidden="1">'LAP MINGGUAN'!$A$33:$L$4350</definedName>
    <definedName name="Z_F2AA3FEE_C845_4B63_ADC4_864978988DC0_.wvu.FilterData" localSheetId="3" hidden="1">'LAP MINGGUAN 10'!$A$33:$L$4350</definedName>
    <definedName name="Z_F2AA3FEE_C845_4B63_ADC4_864978988DC0_.wvu.FilterData" localSheetId="6" hidden="1">REKAP!$A$39:$B$101</definedName>
    <definedName name="Z_F2AA3FEE_C845_4B63_ADC4_864978988DC0_.wvu.FilterData" localSheetId="2" hidden="1">'REKAP BULANAN'!$A$37:$B$99</definedName>
    <definedName name="Z_F2AA3FEE_C845_4B63_ADC4_864978988DC0_.wvu.FilterData" localSheetId="4" hidden="1">SCHEDULE!$A$43:$E$270</definedName>
    <definedName name="Z_F2D3C843_B581_46EB_BE1E_909170A8BA10_.wvu.FilterData" localSheetId="5" hidden="1">'LAP MINGGUAN'!$A$33:$L$4350</definedName>
    <definedName name="Z_F2D3C843_B581_46EB_BE1E_909170A8BA10_.wvu.FilterData" localSheetId="3" hidden="1">'LAP MINGGUAN 10'!$A$33:$L$4350</definedName>
    <definedName name="Z_F2D3C843_B581_46EB_BE1E_909170A8BA10_.wvu.FilterData" localSheetId="6" hidden="1">REKAP!$A$39:$B$101</definedName>
    <definedName name="Z_F2D3C843_B581_46EB_BE1E_909170A8BA10_.wvu.FilterData" localSheetId="2" hidden="1">'REKAP BULANAN'!$A$37:$B$99</definedName>
    <definedName name="Z_F2D3C843_B581_46EB_BE1E_909170A8BA10_.wvu.FilterData" localSheetId="4" hidden="1">SCHEDULE!$A$43:$E$270</definedName>
    <definedName name="Z_F34BB48F_A52E_4271_A4AD_18F1FCFD5B81_.wvu.FilterData" localSheetId="5" hidden="1">'LAP MINGGUAN'!$A$32:$L$4349</definedName>
    <definedName name="Z_F34BB48F_A52E_4271_A4AD_18F1FCFD5B81_.wvu.FilterData" localSheetId="3" hidden="1">'LAP MINGGUAN 10'!$A$32:$L$4349</definedName>
    <definedName name="Z_F34BB48F_A52E_4271_A4AD_18F1FCFD5B81_.wvu.FilterData" localSheetId="6" hidden="1">REKAP!$A$38:$B$101</definedName>
    <definedName name="Z_F34BB48F_A52E_4271_A4AD_18F1FCFD5B81_.wvu.FilterData" localSheetId="2" hidden="1">'REKAP BULANAN'!$A$36:$B$99</definedName>
    <definedName name="Z_F34BB48F_A52E_4271_A4AD_18F1FCFD5B81_.wvu.FilterData" localSheetId="4" hidden="1">SCHEDULE!$A$42:$E$265</definedName>
    <definedName name="Z_F36DCA7C_BD42_48F5_8805_A022D24A25AD_.wvu.FilterData" localSheetId="5" hidden="1">'LAP MINGGUAN'!$A$33:$L$4349</definedName>
    <definedName name="Z_F36DCA7C_BD42_48F5_8805_A022D24A25AD_.wvu.FilterData" localSheetId="3" hidden="1">'LAP MINGGUAN 10'!$A$33:$L$4349</definedName>
    <definedName name="Z_F36DCA7C_BD42_48F5_8805_A022D24A25AD_.wvu.FilterData" localSheetId="6" hidden="1">REKAP!$A$39:$B$101</definedName>
    <definedName name="Z_F36DCA7C_BD42_48F5_8805_A022D24A25AD_.wvu.FilterData" localSheetId="2" hidden="1">'REKAP BULANAN'!$A$37:$B$99</definedName>
    <definedName name="Z_F36DCA7C_BD42_48F5_8805_A022D24A25AD_.wvu.FilterData" localSheetId="4" hidden="1">SCHEDULE!$A$43:$E$265</definedName>
    <definedName name="Z_F36FAF82_4859_4050_B592_D19F2BC2BF94_.wvu.FilterData" localSheetId="5" hidden="1">'LAP MINGGUAN'!$A$32:$L$4349</definedName>
    <definedName name="Z_F36FAF82_4859_4050_B592_D19F2BC2BF94_.wvu.FilterData" localSheetId="3" hidden="1">'LAP MINGGUAN 10'!$A$32:$L$4349</definedName>
    <definedName name="Z_F36FAF82_4859_4050_B592_D19F2BC2BF94_.wvu.FilterData" localSheetId="6" hidden="1">REKAP!$A$38:$B$101</definedName>
    <definedName name="Z_F36FAF82_4859_4050_B592_D19F2BC2BF94_.wvu.FilterData" localSheetId="2" hidden="1">'REKAP BULANAN'!$A$36:$B$99</definedName>
    <definedName name="Z_F36FAF82_4859_4050_B592_D19F2BC2BF94_.wvu.FilterData" localSheetId="4" hidden="1">SCHEDULE!$A$42:$E$265</definedName>
    <definedName name="Z_F3C82FBD_C6CA_4B8D_80AA_83AFB4B3EF54_.wvu.FilterData" localSheetId="5" hidden="1">'LAP MINGGUAN'!$A$32:$L$4349</definedName>
    <definedName name="Z_F3C82FBD_C6CA_4B8D_80AA_83AFB4B3EF54_.wvu.FilterData" localSheetId="3" hidden="1">'LAP MINGGUAN 10'!$A$32:$L$4349</definedName>
    <definedName name="Z_F3C82FBD_C6CA_4B8D_80AA_83AFB4B3EF54_.wvu.FilterData" localSheetId="6" hidden="1">REKAP!$A$38:$B$101</definedName>
    <definedName name="Z_F3C82FBD_C6CA_4B8D_80AA_83AFB4B3EF54_.wvu.FilterData" localSheetId="2" hidden="1">'REKAP BULANAN'!$A$36:$B$99</definedName>
    <definedName name="Z_F3C82FBD_C6CA_4B8D_80AA_83AFB4B3EF54_.wvu.FilterData" localSheetId="4" hidden="1">SCHEDULE!$A$42:$E$265</definedName>
    <definedName name="Z_F3E52C5E_C18E_417C_B3F6_A727A584D21D_.wvu.FilterData" localSheetId="5" hidden="1">'LAP MINGGUAN'!$A$33:$L$4351</definedName>
    <definedName name="Z_F3E52C5E_C18E_417C_B3F6_A727A584D21D_.wvu.FilterData" localSheetId="3" hidden="1">'LAP MINGGUAN 10'!$A$33:$L$4351</definedName>
    <definedName name="Z_F3E52C5E_C18E_417C_B3F6_A727A584D21D_.wvu.FilterData" localSheetId="6" hidden="1">REKAP!$A$39:$B$101</definedName>
    <definedName name="Z_F3E52C5E_C18E_417C_B3F6_A727A584D21D_.wvu.FilterData" localSheetId="2" hidden="1">'REKAP BULANAN'!$A$37:$B$99</definedName>
    <definedName name="Z_F3E52C5E_C18E_417C_B3F6_A727A584D21D_.wvu.FilterData" localSheetId="4" hidden="1">SCHEDULE!$A$43:$E$270</definedName>
    <definedName name="Z_F3E9193B_EA4A_4C1F_AACA_597FD6706632_.wvu.FilterData" localSheetId="5" hidden="1">'LAP MINGGUAN'!$A$33:$L$4351</definedName>
    <definedName name="Z_F3E9193B_EA4A_4C1F_AACA_597FD6706632_.wvu.FilterData" localSheetId="3" hidden="1">'LAP MINGGUAN 10'!$A$33:$L$4351</definedName>
    <definedName name="Z_F3E9193B_EA4A_4C1F_AACA_597FD6706632_.wvu.FilterData" localSheetId="6" hidden="1">REKAP!$A$39:$B$101</definedName>
    <definedName name="Z_F3E9193B_EA4A_4C1F_AACA_597FD6706632_.wvu.FilterData" localSheetId="2" hidden="1">'REKAP BULANAN'!$A$37:$B$99</definedName>
    <definedName name="Z_F3E9193B_EA4A_4C1F_AACA_597FD6706632_.wvu.FilterData" localSheetId="4" hidden="1">SCHEDULE!$A$43:$E$270</definedName>
    <definedName name="Z_F4142297_4B2C_46FD_9F06_545405B2F993_.wvu.FilterData" localSheetId="5" hidden="1">'LAP MINGGUAN'!$A$32:$L$4350</definedName>
    <definedName name="Z_F4142297_4B2C_46FD_9F06_545405B2F993_.wvu.FilterData" localSheetId="3" hidden="1">'LAP MINGGUAN 10'!$A$32:$L$4350</definedName>
    <definedName name="Z_F4142297_4B2C_46FD_9F06_545405B2F993_.wvu.FilterData" localSheetId="6" hidden="1">REKAP!$A$38:$B$101</definedName>
    <definedName name="Z_F4142297_4B2C_46FD_9F06_545405B2F993_.wvu.FilterData" localSheetId="2" hidden="1">'REKAP BULANAN'!$A$36:$B$99</definedName>
    <definedName name="Z_F4142297_4B2C_46FD_9F06_545405B2F993_.wvu.FilterData" localSheetId="4" hidden="1">SCHEDULE!$A$42:$E$270</definedName>
    <definedName name="Z_F43DB562_3B7E_4643_BA20_AFFA586CC2F6_.wvu.FilterData" localSheetId="5" hidden="1">'LAP MINGGUAN'!$A$32:$L$4349</definedName>
    <definedName name="Z_F43DB562_3B7E_4643_BA20_AFFA586CC2F6_.wvu.FilterData" localSheetId="3" hidden="1">'LAP MINGGUAN 10'!$A$32:$L$4349</definedName>
    <definedName name="Z_F43DB562_3B7E_4643_BA20_AFFA586CC2F6_.wvu.FilterData" localSheetId="6" hidden="1">REKAP!$A$38:$B$101</definedName>
    <definedName name="Z_F43DB562_3B7E_4643_BA20_AFFA586CC2F6_.wvu.FilterData" localSheetId="2" hidden="1">'REKAP BULANAN'!$A$36:$B$99</definedName>
    <definedName name="Z_F43DB562_3B7E_4643_BA20_AFFA586CC2F6_.wvu.FilterData" localSheetId="4" hidden="1">SCHEDULE!$A$42:$E$265</definedName>
    <definedName name="Z_F45C242F_DEC9_4B46_A1D0_69BFB85FC15F_.wvu.FilterData" localSheetId="5" hidden="1">'LAP MINGGUAN'!$A$32:$L$4349</definedName>
    <definedName name="Z_F45C242F_DEC9_4B46_A1D0_69BFB85FC15F_.wvu.FilterData" localSheetId="3" hidden="1">'LAP MINGGUAN 10'!$A$32:$L$4349</definedName>
    <definedName name="Z_F45C242F_DEC9_4B46_A1D0_69BFB85FC15F_.wvu.FilterData" localSheetId="6" hidden="1">REKAP!$A$38:$B$101</definedName>
    <definedName name="Z_F45C242F_DEC9_4B46_A1D0_69BFB85FC15F_.wvu.FilterData" localSheetId="2" hidden="1">'REKAP BULANAN'!$A$36:$B$99</definedName>
    <definedName name="Z_F45C242F_DEC9_4B46_A1D0_69BFB85FC15F_.wvu.FilterData" localSheetId="4" hidden="1">SCHEDULE!$A$42:$E$265</definedName>
    <definedName name="Z_F47D2DCB_544D_4426_9AD4_63F3037726F8_.wvu.FilterData" localSheetId="5" hidden="1">'LAP MINGGUAN'!$A$32:$L$4349</definedName>
    <definedName name="Z_F47D2DCB_544D_4426_9AD4_63F3037726F8_.wvu.FilterData" localSheetId="3" hidden="1">'LAP MINGGUAN 10'!$A$32:$L$4349</definedName>
    <definedName name="Z_F47D2DCB_544D_4426_9AD4_63F3037726F8_.wvu.FilterData" localSheetId="6" hidden="1">REKAP!$A$38:$B$101</definedName>
    <definedName name="Z_F47D2DCB_544D_4426_9AD4_63F3037726F8_.wvu.FilterData" localSheetId="2" hidden="1">'REKAP BULANAN'!$A$36:$B$99</definedName>
    <definedName name="Z_F47D2DCB_544D_4426_9AD4_63F3037726F8_.wvu.FilterData" localSheetId="4" hidden="1">SCHEDULE!$A$42:$E$265</definedName>
    <definedName name="Z_F4AB1B63_200B_40D8_A8F4_443FEBE18250_.wvu.FilterData" localSheetId="5" hidden="1">'LAP MINGGUAN'!$A$33:$L$4350</definedName>
    <definedName name="Z_F4AB1B63_200B_40D8_A8F4_443FEBE18250_.wvu.FilterData" localSheetId="3" hidden="1">'LAP MINGGUAN 10'!$A$33:$L$4350</definedName>
    <definedName name="Z_F4AB1B63_200B_40D8_A8F4_443FEBE18250_.wvu.FilterData" localSheetId="6" hidden="1">REKAP!$A$39:$B$101</definedName>
    <definedName name="Z_F4AB1B63_200B_40D8_A8F4_443FEBE18250_.wvu.FilterData" localSheetId="2" hidden="1">'REKAP BULANAN'!$A$37:$B$99</definedName>
    <definedName name="Z_F4AB1B63_200B_40D8_A8F4_443FEBE18250_.wvu.FilterData" localSheetId="4" hidden="1">SCHEDULE!$A$43:$E$270</definedName>
    <definedName name="Z_F4CB07CF_64A4_47ED_B9D6_84D61693FE62_.wvu.FilterData" localSheetId="5" hidden="1">'LAP MINGGUAN'!$A$32:$L$4351</definedName>
    <definedName name="Z_F4CB07CF_64A4_47ED_B9D6_84D61693FE62_.wvu.FilterData" localSheetId="3" hidden="1">'LAP MINGGUAN 10'!$A$32:$L$4351</definedName>
    <definedName name="Z_F4CB07CF_64A4_47ED_B9D6_84D61693FE62_.wvu.FilterData" localSheetId="6" hidden="1">REKAP!$A$38:$B$101</definedName>
    <definedName name="Z_F4CB07CF_64A4_47ED_B9D6_84D61693FE62_.wvu.FilterData" localSheetId="2" hidden="1">'REKAP BULANAN'!$A$36:$B$99</definedName>
    <definedName name="Z_F4CB07CF_64A4_47ED_B9D6_84D61693FE62_.wvu.FilterData" localSheetId="4" hidden="1">SCHEDULE!$A$42:$E$270</definedName>
    <definedName name="Z_F506DDB1_B0C9_4A60_84EA_61BE5175234B_.wvu.FilterData" localSheetId="5" hidden="1">'LAP MINGGUAN'!$A$33:$L$4351</definedName>
    <definedName name="Z_F506DDB1_B0C9_4A60_84EA_61BE5175234B_.wvu.FilterData" localSheetId="3" hidden="1">'LAP MINGGUAN 10'!$A$33:$L$4351</definedName>
    <definedName name="Z_F506DDB1_B0C9_4A60_84EA_61BE5175234B_.wvu.FilterData" localSheetId="6" hidden="1">REKAP!$A$39:$B$101</definedName>
    <definedName name="Z_F506DDB1_B0C9_4A60_84EA_61BE5175234B_.wvu.FilterData" localSheetId="2" hidden="1">'REKAP BULANAN'!$A$37:$B$99</definedName>
    <definedName name="Z_F506DDB1_B0C9_4A60_84EA_61BE5175234B_.wvu.FilterData" localSheetId="4" hidden="1">SCHEDULE!$A$43:$E$270</definedName>
    <definedName name="Z_F5D653EC_87BC_49F2_922B_F65ABD16F4CF_.wvu.FilterData" localSheetId="5" hidden="1">'LAP MINGGUAN'!$A$33:$L$4351</definedName>
    <definedName name="Z_F5D653EC_87BC_49F2_922B_F65ABD16F4CF_.wvu.FilterData" localSheetId="3" hidden="1">'LAP MINGGUAN 10'!$A$33:$L$4351</definedName>
    <definedName name="Z_F5D653EC_87BC_49F2_922B_F65ABD16F4CF_.wvu.FilterData" localSheetId="6" hidden="1">REKAP!$A$39:$B$101</definedName>
    <definedName name="Z_F5D653EC_87BC_49F2_922B_F65ABD16F4CF_.wvu.FilterData" localSheetId="2" hidden="1">'REKAP BULANAN'!$A$37:$B$99</definedName>
    <definedName name="Z_F5D653EC_87BC_49F2_922B_F65ABD16F4CF_.wvu.FilterData" localSheetId="4" hidden="1">SCHEDULE!$A$43:$E$270</definedName>
    <definedName name="Z_F5E23207_C74A_41C5_82D3_EC91D1432B2B_.wvu.FilterData" localSheetId="5" hidden="1">'LAP MINGGUAN'!$A$32:$L$4349</definedName>
    <definedName name="Z_F5E23207_C74A_41C5_82D3_EC91D1432B2B_.wvu.FilterData" localSheetId="3" hidden="1">'LAP MINGGUAN 10'!$A$32:$L$4349</definedName>
    <definedName name="Z_F5E23207_C74A_41C5_82D3_EC91D1432B2B_.wvu.FilterData" localSheetId="6" hidden="1">REKAP!$A$38:$B$101</definedName>
    <definedName name="Z_F5E23207_C74A_41C5_82D3_EC91D1432B2B_.wvu.FilterData" localSheetId="2" hidden="1">'REKAP BULANAN'!$A$36:$B$99</definedName>
    <definedName name="Z_F5E23207_C74A_41C5_82D3_EC91D1432B2B_.wvu.FilterData" localSheetId="4" hidden="1">SCHEDULE!$A$42:$E$265</definedName>
    <definedName name="Z_F5F48E06_DDE6_49DE_88B5_518B0CE78BB1_.wvu.FilterData" localSheetId="5" hidden="1">'LAP MINGGUAN'!$A$33:$L$4351</definedName>
    <definedName name="Z_F5F48E06_DDE6_49DE_88B5_518B0CE78BB1_.wvu.FilterData" localSheetId="3" hidden="1">'LAP MINGGUAN 10'!$A$33:$L$4351</definedName>
    <definedName name="Z_F5F48E06_DDE6_49DE_88B5_518B0CE78BB1_.wvu.FilterData" localSheetId="6" hidden="1">REKAP!$A$39:$B$101</definedName>
    <definedName name="Z_F5F48E06_DDE6_49DE_88B5_518B0CE78BB1_.wvu.FilterData" localSheetId="2" hidden="1">'REKAP BULANAN'!$A$37:$B$99</definedName>
    <definedName name="Z_F5F48E06_DDE6_49DE_88B5_518B0CE78BB1_.wvu.FilterData" localSheetId="4" hidden="1">SCHEDULE!$A$43:$E$270</definedName>
    <definedName name="Z_F609610E_05C4_44D1_B0C2_668FEB7498CC_.wvu.FilterData" localSheetId="5" hidden="1">'LAP MINGGUAN'!$A$32:$L$4349</definedName>
    <definedName name="Z_F609610E_05C4_44D1_B0C2_668FEB7498CC_.wvu.FilterData" localSheetId="3" hidden="1">'LAP MINGGUAN 10'!$A$32:$L$4349</definedName>
    <definedName name="Z_F609610E_05C4_44D1_B0C2_668FEB7498CC_.wvu.FilterData" localSheetId="6" hidden="1">REKAP!$A$38:$B$101</definedName>
    <definedName name="Z_F609610E_05C4_44D1_B0C2_668FEB7498CC_.wvu.FilterData" localSheetId="2" hidden="1">'REKAP BULANAN'!$A$36:$B$99</definedName>
    <definedName name="Z_F609610E_05C4_44D1_B0C2_668FEB7498CC_.wvu.FilterData" localSheetId="4" hidden="1">SCHEDULE!$A$42:$E$265</definedName>
    <definedName name="Z_F61D054D_1003_4827_A30A_CCBF09A485C4_.wvu.FilterData" localSheetId="5" hidden="1">'LAP MINGGUAN'!$A$33:$L$4350</definedName>
    <definedName name="Z_F61D054D_1003_4827_A30A_CCBF09A485C4_.wvu.FilterData" localSheetId="3" hidden="1">'LAP MINGGUAN 10'!$A$33:$L$4350</definedName>
    <definedName name="Z_F61D054D_1003_4827_A30A_CCBF09A485C4_.wvu.FilterData" localSheetId="6" hidden="1">REKAP!$A$39:$B$101</definedName>
    <definedName name="Z_F61D054D_1003_4827_A30A_CCBF09A485C4_.wvu.FilterData" localSheetId="2" hidden="1">'REKAP BULANAN'!$A$37:$B$99</definedName>
    <definedName name="Z_F61D054D_1003_4827_A30A_CCBF09A485C4_.wvu.FilterData" localSheetId="4" hidden="1">SCHEDULE!$A$43:$E$270</definedName>
    <definedName name="Z_F62BEA9F_9AF5_4B21_9410_05C9D01422F7_.wvu.FilterData" localSheetId="5" hidden="1">'LAP MINGGUAN'!$A$33:$L$4349</definedName>
    <definedName name="Z_F62BEA9F_9AF5_4B21_9410_05C9D01422F7_.wvu.FilterData" localSheetId="3" hidden="1">'LAP MINGGUAN 10'!$A$33:$L$4349</definedName>
    <definedName name="Z_F62BEA9F_9AF5_4B21_9410_05C9D01422F7_.wvu.FilterData" localSheetId="6" hidden="1">REKAP!$A$39:$B$101</definedName>
    <definedName name="Z_F62BEA9F_9AF5_4B21_9410_05C9D01422F7_.wvu.FilterData" localSheetId="2" hidden="1">'REKAP BULANAN'!$A$37:$B$99</definedName>
    <definedName name="Z_F62BEA9F_9AF5_4B21_9410_05C9D01422F7_.wvu.FilterData" localSheetId="4" hidden="1">SCHEDULE!$A$43:$E$265</definedName>
    <definedName name="Z_F63138EC_5519_4102_AB4A_2C55317C58A7_.wvu.FilterData" localSheetId="5" hidden="1">'LAP MINGGUAN'!$A$33:$L$4351</definedName>
    <definedName name="Z_F63138EC_5519_4102_AB4A_2C55317C58A7_.wvu.FilterData" localSheetId="3" hidden="1">'LAP MINGGUAN 10'!$A$33:$L$4351</definedName>
    <definedName name="Z_F63138EC_5519_4102_AB4A_2C55317C58A7_.wvu.FilterData" localSheetId="6" hidden="1">REKAP!$A$39:$B$101</definedName>
    <definedName name="Z_F63138EC_5519_4102_AB4A_2C55317C58A7_.wvu.FilterData" localSheetId="2" hidden="1">'REKAP BULANAN'!$A$37:$B$99</definedName>
    <definedName name="Z_F63138EC_5519_4102_AB4A_2C55317C58A7_.wvu.FilterData" localSheetId="4" hidden="1">SCHEDULE!$A$43:$E$270</definedName>
    <definedName name="Z_F6327949_E85E_40FC_8206_7B08D4D941EB_.wvu.FilterData" localSheetId="5" hidden="1">'LAP MINGGUAN'!$A$33:$L$4351</definedName>
    <definedName name="Z_F6327949_E85E_40FC_8206_7B08D4D941EB_.wvu.FilterData" localSheetId="3" hidden="1">'LAP MINGGUAN 10'!$A$33:$L$4351</definedName>
    <definedName name="Z_F6327949_E85E_40FC_8206_7B08D4D941EB_.wvu.FilterData" localSheetId="6" hidden="1">REKAP!$A$39:$B$101</definedName>
    <definedName name="Z_F6327949_E85E_40FC_8206_7B08D4D941EB_.wvu.FilterData" localSheetId="2" hidden="1">'REKAP BULANAN'!$A$37:$B$99</definedName>
    <definedName name="Z_F6327949_E85E_40FC_8206_7B08D4D941EB_.wvu.FilterData" localSheetId="4" hidden="1">SCHEDULE!$A$43:$E$270</definedName>
    <definedName name="Z_F648590A_2369_4D55_BE68_1E11916BC74A_.wvu.FilterData" localSheetId="5" hidden="1">'LAP MINGGUAN'!$A$32:$L$4349</definedName>
    <definedName name="Z_F648590A_2369_4D55_BE68_1E11916BC74A_.wvu.FilterData" localSheetId="3" hidden="1">'LAP MINGGUAN 10'!$A$32:$L$4349</definedName>
    <definedName name="Z_F648590A_2369_4D55_BE68_1E11916BC74A_.wvu.FilterData" localSheetId="6" hidden="1">REKAP!$A$38:$B$101</definedName>
    <definedName name="Z_F648590A_2369_4D55_BE68_1E11916BC74A_.wvu.FilterData" localSheetId="2" hidden="1">'REKAP BULANAN'!$A$36:$B$99</definedName>
    <definedName name="Z_F648590A_2369_4D55_BE68_1E11916BC74A_.wvu.FilterData" localSheetId="4" hidden="1">SCHEDULE!$A$42:$E$265</definedName>
    <definedName name="Z_F6507CA8_BB8C_4E4F_9B0F_7F1AA279A868_.wvu.FilterData" localSheetId="5" hidden="1">'LAP MINGGUAN'!$A$33:$L$4350</definedName>
    <definedName name="Z_F6507CA8_BB8C_4E4F_9B0F_7F1AA279A868_.wvu.FilterData" localSheetId="3" hidden="1">'LAP MINGGUAN 10'!$A$33:$L$4350</definedName>
    <definedName name="Z_F6507CA8_BB8C_4E4F_9B0F_7F1AA279A868_.wvu.FilterData" localSheetId="6" hidden="1">REKAP!$A$39:$B$101</definedName>
    <definedName name="Z_F6507CA8_BB8C_4E4F_9B0F_7F1AA279A868_.wvu.FilterData" localSheetId="2" hidden="1">'REKAP BULANAN'!$A$37:$B$99</definedName>
    <definedName name="Z_F6507CA8_BB8C_4E4F_9B0F_7F1AA279A868_.wvu.FilterData" localSheetId="4" hidden="1">SCHEDULE!$A$43:$E$270</definedName>
    <definedName name="Z_F65C237E_CD98_42E1_94A1_E6F10075180E_.wvu.FilterData" localSheetId="5" hidden="1">'LAP MINGGUAN'!$A$32:$L$4349</definedName>
    <definedName name="Z_F65C237E_CD98_42E1_94A1_E6F10075180E_.wvu.FilterData" localSheetId="3" hidden="1">'LAP MINGGUAN 10'!$A$32:$L$4349</definedName>
    <definedName name="Z_F65C237E_CD98_42E1_94A1_E6F10075180E_.wvu.FilterData" localSheetId="6" hidden="1">REKAP!$A$38:$B$101</definedName>
    <definedName name="Z_F65C237E_CD98_42E1_94A1_E6F10075180E_.wvu.FilterData" localSheetId="2" hidden="1">'REKAP BULANAN'!$A$36:$B$99</definedName>
    <definedName name="Z_F65C237E_CD98_42E1_94A1_E6F10075180E_.wvu.FilterData" localSheetId="4" hidden="1">SCHEDULE!$A$42:$E$265</definedName>
    <definedName name="Z_F6650D2D_4E81_4EBF_A480_C662CBCF6FC7_.wvu.FilterData" localSheetId="5" hidden="1">'LAP MINGGUAN'!$A$33:$L$4350</definedName>
    <definedName name="Z_F6650D2D_4E81_4EBF_A480_C662CBCF6FC7_.wvu.FilterData" localSheetId="3" hidden="1">'LAP MINGGUAN 10'!$A$33:$L$4350</definedName>
    <definedName name="Z_F6650D2D_4E81_4EBF_A480_C662CBCF6FC7_.wvu.FilterData" localSheetId="6" hidden="1">REKAP!$A$39:$B$101</definedName>
    <definedName name="Z_F6650D2D_4E81_4EBF_A480_C662CBCF6FC7_.wvu.FilterData" localSheetId="2" hidden="1">'REKAP BULANAN'!$A$37:$B$99</definedName>
    <definedName name="Z_F6650D2D_4E81_4EBF_A480_C662CBCF6FC7_.wvu.FilterData" localSheetId="4" hidden="1">SCHEDULE!$A$43:$E$270</definedName>
    <definedName name="Z_F69D7C58_9C04_4901_8901_81F1CC20D0D9_.wvu.FilterData" localSheetId="5" hidden="1">'LAP MINGGUAN'!$A$32:$L$4349</definedName>
    <definedName name="Z_F69D7C58_9C04_4901_8901_81F1CC20D0D9_.wvu.FilterData" localSheetId="3" hidden="1">'LAP MINGGUAN 10'!$A$32:$L$4349</definedName>
    <definedName name="Z_F69D7C58_9C04_4901_8901_81F1CC20D0D9_.wvu.FilterData" localSheetId="6" hidden="1">REKAP!$A$38:$B$101</definedName>
    <definedName name="Z_F69D7C58_9C04_4901_8901_81F1CC20D0D9_.wvu.FilterData" localSheetId="2" hidden="1">'REKAP BULANAN'!$A$36:$B$99</definedName>
    <definedName name="Z_F69D7C58_9C04_4901_8901_81F1CC20D0D9_.wvu.FilterData" localSheetId="4" hidden="1">SCHEDULE!$A$42:$E$265</definedName>
    <definedName name="Z_F6E990B7_22F8_4976_BCF2_801FF785317A_.wvu.FilterData" localSheetId="5" hidden="1">'LAP MINGGUAN'!$B$31:$B$4349</definedName>
    <definedName name="Z_F6E990B7_22F8_4976_BCF2_801FF785317A_.wvu.FilterData" localSheetId="3" hidden="1">'LAP MINGGUAN 10'!$B$31:$B$4349</definedName>
    <definedName name="Z_F6E990B7_22F8_4976_BCF2_801FF785317A_.wvu.FilterData" localSheetId="6" hidden="1">REKAP!$B$1:$B$101</definedName>
    <definedName name="Z_F6E990B7_22F8_4976_BCF2_801FF785317A_.wvu.FilterData" localSheetId="2" hidden="1">'REKAP BULANAN'!$B$1:$B$99</definedName>
    <definedName name="Z_F6E990B7_22F8_4976_BCF2_801FF785317A_.wvu.FilterData" localSheetId="4" hidden="1">SCHEDULE!$B$1:$B$265</definedName>
    <definedName name="Z_F6FF514E_C7C1_48AF_BE03_9B7DDBE4040E_.wvu.FilterData" localSheetId="5" hidden="1">'LAP MINGGUAN'!$A$33:$L$4351</definedName>
    <definedName name="Z_F6FF514E_C7C1_48AF_BE03_9B7DDBE4040E_.wvu.FilterData" localSheetId="3" hidden="1">'LAP MINGGUAN 10'!$A$33:$L$4351</definedName>
    <definedName name="Z_F6FF514E_C7C1_48AF_BE03_9B7DDBE4040E_.wvu.FilterData" localSheetId="6" hidden="1">REKAP!$A$39:$B$101</definedName>
    <definedName name="Z_F6FF514E_C7C1_48AF_BE03_9B7DDBE4040E_.wvu.FilterData" localSheetId="2" hidden="1">'REKAP BULANAN'!$A$37:$B$99</definedName>
    <definedName name="Z_F6FF514E_C7C1_48AF_BE03_9B7DDBE4040E_.wvu.FilterData" localSheetId="4" hidden="1">SCHEDULE!$A$43:$E$270</definedName>
    <definedName name="Z_F753AB91_3A9C_4182_BB71_88D66F14108E_.wvu.FilterData" localSheetId="5" hidden="1">'LAP MINGGUAN'!$A$33:$L$4351</definedName>
    <definedName name="Z_F753AB91_3A9C_4182_BB71_88D66F14108E_.wvu.FilterData" localSheetId="3" hidden="1">'LAP MINGGUAN 10'!$A$33:$L$4351</definedName>
    <definedName name="Z_F753AB91_3A9C_4182_BB71_88D66F14108E_.wvu.FilterData" localSheetId="6" hidden="1">REKAP!$A$39:$B$101</definedName>
    <definedName name="Z_F753AB91_3A9C_4182_BB71_88D66F14108E_.wvu.FilterData" localSheetId="2" hidden="1">'REKAP BULANAN'!$A$37:$B$99</definedName>
    <definedName name="Z_F753AB91_3A9C_4182_BB71_88D66F14108E_.wvu.FilterData" localSheetId="4" hidden="1">SCHEDULE!$A$43:$E$270</definedName>
    <definedName name="Z_F75C9FD0_DCF1_471C_82EF_D7496007A674_.wvu.FilterData" localSheetId="5" hidden="1">'LAP MINGGUAN'!$A$32:$L$4351</definedName>
    <definedName name="Z_F75C9FD0_DCF1_471C_82EF_D7496007A674_.wvu.FilterData" localSheetId="3" hidden="1">'LAP MINGGUAN 10'!$A$32:$L$4351</definedName>
    <definedName name="Z_F75C9FD0_DCF1_471C_82EF_D7496007A674_.wvu.FilterData" localSheetId="6" hidden="1">REKAP!$A$38:$B$101</definedName>
    <definedName name="Z_F75C9FD0_DCF1_471C_82EF_D7496007A674_.wvu.FilterData" localSheetId="2" hidden="1">'REKAP BULANAN'!$A$36:$B$99</definedName>
    <definedName name="Z_F75C9FD0_DCF1_471C_82EF_D7496007A674_.wvu.FilterData" localSheetId="4" hidden="1">SCHEDULE!$A$42:$E$270</definedName>
    <definedName name="Z_F77564EE_F5EF_4D03_A5E7_549A60CA214B_.wvu.FilterData" localSheetId="5" hidden="1">'LAP MINGGUAN'!$A$33:$L$4350</definedName>
    <definedName name="Z_F77564EE_F5EF_4D03_A5E7_549A60CA214B_.wvu.FilterData" localSheetId="3" hidden="1">'LAP MINGGUAN 10'!$A$33:$L$4350</definedName>
    <definedName name="Z_F77564EE_F5EF_4D03_A5E7_549A60CA214B_.wvu.FilterData" localSheetId="6" hidden="1">REKAP!$A$39:$B$101</definedName>
    <definedName name="Z_F77564EE_F5EF_4D03_A5E7_549A60CA214B_.wvu.FilterData" localSheetId="2" hidden="1">'REKAP BULANAN'!$A$37:$B$99</definedName>
    <definedName name="Z_F77564EE_F5EF_4D03_A5E7_549A60CA214B_.wvu.FilterData" localSheetId="4" hidden="1">SCHEDULE!$A$43:$E$270</definedName>
    <definedName name="Z_F7A06ECF_7FBF_4A47_A376_7FF192080426_.wvu.FilterData" localSheetId="5" hidden="1">'LAP MINGGUAN'!$A$32:$L$4349</definedName>
    <definedName name="Z_F7A06ECF_7FBF_4A47_A376_7FF192080426_.wvu.FilterData" localSheetId="3" hidden="1">'LAP MINGGUAN 10'!$A$32:$L$4349</definedName>
    <definedName name="Z_F7A06ECF_7FBF_4A47_A376_7FF192080426_.wvu.FilterData" localSheetId="6" hidden="1">REKAP!$A$1:$B$101</definedName>
    <definedName name="Z_F7A06ECF_7FBF_4A47_A376_7FF192080426_.wvu.FilterData" localSheetId="2" hidden="1">'REKAP BULANAN'!$A$1:$B$99</definedName>
    <definedName name="Z_F7A06ECF_7FBF_4A47_A376_7FF192080426_.wvu.FilterData" localSheetId="4" hidden="1">SCHEDULE!$A$1:$E$265</definedName>
    <definedName name="Z_F7B03163_69BB_4237_A7C8_04F85E20E284_.wvu.FilterData" localSheetId="5" hidden="1">'LAP MINGGUAN'!$B$31:$B$4349</definedName>
    <definedName name="Z_F7B03163_69BB_4237_A7C8_04F85E20E284_.wvu.FilterData" localSheetId="3" hidden="1">'LAP MINGGUAN 10'!$B$31:$B$4349</definedName>
    <definedName name="Z_F7B03163_69BB_4237_A7C8_04F85E20E284_.wvu.FilterData" localSheetId="6" hidden="1">REKAP!$B$1:$B$101</definedName>
    <definedName name="Z_F7B03163_69BB_4237_A7C8_04F85E20E284_.wvu.FilterData" localSheetId="2" hidden="1">'REKAP BULANAN'!$B$1:$B$99</definedName>
    <definedName name="Z_F7B03163_69BB_4237_A7C8_04F85E20E284_.wvu.FilterData" localSheetId="4" hidden="1">SCHEDULE!$B$1:$B$265</definedName>
    <definedName name="Z_F7B7E55C_119A_4E93_809F_15CA9A3A973D_.wvu.FilterData" localSheetId="5" hidden="1">'LAP MINGGUAN'!$B$31:$B$4349</definedName>
    <definedName name="Z_F7B7E55C_119A_4E93_809F_15CA9A3A973D_.wvu.FilterData" localSheetId="3" hidden="1">'LAP MINGGUAN 10'!$B$31:$B$4349</definedName>
    <definedName name="Z_F7B7E55C_119A_4E93_809F_15CA9A3A973D_.wvu.FilterData" localSheetId="6" hidden="1">REKAP!$B$1:$B$101</definedName>
    <definedName name="Z_F7B7E55C_119A_4E93_809F_15CA9A3A973D_.wvu.FilterData" localSheetId="2" hidden="1">'REKAP BULANAN'!$B$1:$B$99</definedName>
    <definedName name="Z_F7B7E55C_119A_4E93_809F_15CA9A3A973D_.wvu.FilterData" localSheetId="4" hidden="1">SCHEDULE!$B$1:$B$265</definedName>
    <definedName name="Z_F80563CD_98A5_49E7_8F12_5823DC04EF98_.wvu.FilterData" localSheetId="5" hidden="1">'LAP MINGGUAN'!$A$33:$L$4351</definedName>
    <definedName name="Z_F80563CD_98A5_49E7_8F12_5823DC04EF98_.wvu.FilterData" localSheetId="3" hidden="1">'LAP MINGGUAN 10'!$A$33:$L$4351</definedName>
    <definedName name="Z_F80563CD_98A5_49E7_8F12_5823DC04EF98_.wvu.FilterData" localSheetId="6" hidden="1">REKAP!$A$39:$B$101</definedName>
    <definedName name="Z_F80563CD_98A5_49E7_8F12_5823DC04EF98_.wvu.FilterData" localSheetId="2" hidden="1">'REKAP BULANAN'!$A$37:$B$99</definedName>
    <definedName name="Z_F80563CD_98A5_49E7_8F12_5823DC04EF98_.wvu.FilterData" localSheetId="4" hidden="1">SCHEDULE!$A$43:$E$270</definedName>
    <definedName name="Z_F80F74E8_8892_46F9_9402_964CC269FC1E_.wvu.FilterData" localSheetId="5" hidden="1">'LAP MINGGUAN'!$A$33:$L$4349</definedName>
    <definedName name="Z_F80F74E8_8892_46F9_9402_964CC269FC1E_.wvu.FilterData" localSheetId="3" hidden="1">'LAP MINGGUAN 10'!$A$33:$L$4349</definedName>
    <definedName name="Z_F80F74E8_8892_46F9_9402_964CC269FC1E_.wvu.FilterData" localSheetId="6" hidden="1">REKAP!$A$39:$B$101</definedName>
    <definedName name="Z_F80F74E8_8892_46F9_9402_964CC269FC1E_.wvu.FilterData" localSheetId="2" hidden="1">'REKAP BULANAN'!$A$37:$B$99</definedName>
    <definedName name="Z_F80F74E8_8892_46F9_9402_964CC269FC1E_.wvu.FilterData" localSheetId="4" hidden="1">SCHEDULE!$A$43:$E$265</definedName>
    <definedName name="Z_F81CEC42_5284_4699_A89C_C919036DCB63_.wvu.FilterData" localSheetId="5" hidden="1">'LAP MINGGUAN'!$A$32:$L$4349</definedName>
    <definedName name="Z_F81CEC42_5284_4699_A89C_C919036DCB63_.wvu.FilterData" localSheetId="3" hidden="1">'LAP MINGGUAN 10'!$A$32:$L$4349</definedName>
    <definedName name="Z_F81CEC42_5284_4699_A89C_C919036DCB63_.wvu.FilterData" localSheetId="6" hidden="1">REKAP!$A$38:$B$101</definedName>
    <definedName name="Z_F81CEC42_5284_4699_A89C_C919036DCB63_.wvu.FilterData" localSheetId="2" hidden="1">'REKAP BULANAN'!$A$36:$B$99</definedName>
    <definedName name="Z_F81CEC42_5284_4699_A89C_C919036DCB63_.wvu.FilterData" localSheetId="4" hidden="1">SCHEDULE!$A$42:$E$265</definedName>
    <definedName name="Z_F81E8EF5_FA4B_47FE_B27E_F2CCF7018CC3_.wvu.FilterData" localSheetId="5" hidden="1">'LAP MINGGUAN'!$A$33:$L$4350</definedName>
    <definedName name="Z_F81E8EF5_FA4B_47FE_B27E_F2CCF7018CC3_.wvu.FilterData" localSheetId="3" hidden="1">'LAP MINGGUAN 10'!$A$33:$L$4350</definedName>
    <definedName name="Z_F81E8EF5_FA4B_47FE_B27E_F2CCF7018CC3_.wvu.FilterData" localSheetId="6" hidden="1">REKAP!$A$39:$B$101</definedName>
    <definedName name="Z_F81E8EF5_FA4B_47FE_B27E_F2CCF7018CC3_.wvu.FilterData" localSheetId="2" hidden="1">'REKAP BULANAN'!$A$37:$B$99</definedName>
    <definedName name="Z_F81E8EF5_FA4B_47FE_B27E_F2CCF7018CC3_.wvu.FilterData" localSheetId="4" hidden="1">SCHEDULE!$A$43:$E$270</definedName>
    <definedName name="Z_F83C32D2_0567_47C9_BC4B_87B3B4766285_.wvu.FilterData" localSheetId="5" hidden="1">'LAP MINGGUAN'!$A$32:$L$4349</definedName>
    <definedName name="Z_F83C32D2_0567_47C9_BC4B_87B3B4766285_.wvu.FilterData" localSheetId="3" hidden="1">'LAP MINGGUAN 10'!$A$32:$L$4349</definedName>
    <definedName name="Z_F83C32D2_0567_47C9_BC4B_87B3B4766285_.wvu.FilterData" localSheetId="6" hidden="1">REKAP!$A$38:$B$101</definedName>
    <definedName name="Z_F83C32D2_0567_47C9_BC4B_87B3B4766285_.wvu.FilterData" localSheetId="2" hidden="1">'REKAP BULANAN'!$A$36:$B$99</definedName>
    <definedName name="Z_F83C32D2_0567_47C9_BC4B_87B3B4766285_.wvu.FilterData" localSheetId="4" hidden="1">SCHEDULE!$A$42:$E$265</definedName>
    <definedName name="Z_F84B10E3_2FCD_4263_9582_45BED3AE2634_.wvu.FilterData" localSheetId="5" hidden="1">'LAP MINGGUAN'!$A$32:$L$4349</definedName>
    <definedName name="Z_F84B10E3_2FCD_4263_9582_45BED3AE2634_.wvu.FilterData" localSheetId="3" hidden="1">'LAP MINGGUAN 10'!$A$32:$L$4349</definedName>
    <definedName name="Z_F84B10E3_2FCD_4263_9582_45BED3AE2634_.wvu.FilterData" localSheetId="6" hidden="1">REKAP!$A$38:$B$101</definedName>
    <definedName name="Z_F84B10E3_2FCD_4263_9582_45BED3AE2634_.wvu.FilterData" localSheetId="2" hidden="1">'REKAP BULANAN'!$A$36:$B$99</definedName>
    <definedName name="Z_F84B10E3_2FCD_4263_9582_45BED3AE2634_.wvu.FilterData" localSheetId="4" hidden="1">SCHEDULE!$A$42:$E$265</definedName>
    <definedName name="Z_F857D649_F4EE_463C_959B_20610F0CB6B9_.wvu.FilterData" localSheetId="5" hidden="1">'LAP MINGGUAN'!$A$33:$L$4351</definedName>
    <definedName name="Z_F857D649_F4EE_463C_959B_20610F0CB6B9_.wvu.FilterData" localSheetId="3" hidden="1">'LAP MINGGUAN 10'!$A$33:$L$4351</definedName>
    <definedName name="Z_F857D649_F4EE_463C_959B_20610F0CB6B9_.wvu.FilterData" localSheetId="6" hidden="1">REKAP!$A$39:$B$101</definedName>
    <definedName name="Z_F857D649_F4EE_463C_959B_20610F0CB6B9_.wvu.FilterData" localSheetId="2" hidden="1">'REKAP BULANAN'!$A$37:$B$99</definedName>
    <definedName name="Z_F857D649_F4EE_463C_959B_20610F0CB6B9_.wvu.FilterData" localSheetId="4" hidden="1">SCHEDULE!$A$43:$E$270</definedName>
    <definedName name="Z_F8854CA2_350B_4760_8207_88001AB83687_.wvu.FilterData" localSheetId="5" hidden="1">'LAP MINGGUAN'!$A$33:$L$4349</definedName>
    <definedName name="Z_F8854CA2_350B_4760_8207_88001AB83687_.wvu.FilterData" localSheetId="3" hidden="1">'LAP MINGGUAN 10'!$A$33:$L$4349</definedName>
    <definedName name="Z_F8854CA2_350B_4760_8207_88001AB83687_.wvu.FilterData" localSheetId="6" hidden="1">REKAP!$A$39:$B$101</definedName>
    <definedName name="Z_F8854CA2_350B_4760_8207_88001AB83687_.wvu.FilterData" localSheetId="2" hidden="1">'REKAP BULANAN'!$A$37:$B$99</definedName>
    <definedName name="Z_F8854CA2_350B_4760_8207_88001AB83687_.wvu.FilterData" localSheetId="4" hidden="1">SCHEDULE!$A$43:$E$265</definedName>
    <definedName name="Z_F892E058_5D26_4574_A822_0C5AE5775333_.wvu.FilterData" localSheetId="5" hidden="1">'LAP MINGGUAN'!$A$33:$L$4350</definedName>
    <definedName name="Z_F892E058_5D26_4574_A822_0C5AE5775333_.wvu.FilterData" localSheetId="3" hidden="1">'LAP MINGGUAN 10'!$A$33:$L$4350</definedName>
    <definedName name="Z_F892E058_5D26_4574_A822_0C5AE5775333_.wvu.FilterData" localSheetId="6" hidden="1">REKAP!$A$39:$B$101</definedName>
    <definedName name="Z_F892E058_5D26_4574_A822_0C5AE5775333_.wvu.FilterData" localSheetId="2" hidden="1">'REKAP BULANAN'!$A$37:$B$99</definedName>
    <definedName name="Z_F892E058_5D26_4574_A822_0C5AE5775333_.wvu.FilterData" localSheetId="4" hidden="1">SCHEDULE!$A$43:$E$270</definedName>
    <definedName name="Z_F8B51BE2_2D82_45C5_9F2C_E4B1AC4F4665_.wvu.FilterData" localSheetId="5" hidden="1">'LAP MINGGUAN'!$A$32:$L$4349</definedName>
    <definedName name="Z_F8B51BE2_2D82_45C5_9F2C_E4B1AC4F4665_.wvu.FilterData" localSheetId="3" hidden="1">'LAP MINGGUAN 10'!$A$32:$L$4349</definedName>
    <definedName name="Z_F8B51BE2_2D82_45C5_9F2C_E4B1AC4F4665_.wvu.FilterData" localSheetId="6" hidden="1">REKAP!$A$38:$B$101</definedName>
    <definedName name="Z_F8B51BE2_2D82_45C5_9F2C_E4B1AC4F4665_.wvu.FilterData" localSheetId="2" hidden="1">'REKAP BULANAN'!$A$36:$B$99</definedName>
    <definedName name="Z_F8B51BE2_2D82_45C5_9F2C_E4B1AC4F4665_.wvu.FilterData" localSheetId="4" hidden="1">SCHEDULE!$A$42:$E$265</definedName>
    <definedName name="Z_F91DE7AD_FF32_4AA5_9CA3_E5D742B11C08_.wvu.FilterData" localSheetId="5" hidden="1">'LAP MINGGUAN'!$A$32:$L$4349</definedName>
    <definedName name="Z_F91DE7AD_FF32_4AA5_9CA3_E5D742B11C08_.wvu.FilterData" localSheetId="3" hidden="1">'LAP MINGGUAN 10'!$A$32:$L$4349</definedName>
    <definedName name="Z_F91DE7AD_FF32_4AA5_9CA3_E5D742B11C08_.wvu.FilterData" localSheetId="6" hidden="1">REKAP!$A$38:$B$101</definedName>
    <definedName name="Z_F91DE7AD_FF32_4AA5_9CA3_E5D742B11C08_.wvu.FilterData" localSheetId="2" hidden="1">'REKAP BULANAN'!$A$36:$B$99</definedName>
    <definedName name="Z_F91DE7AD_FF32_4AA5_9CA3_E5D742B11C08_.wvu.FilterData" localSheetId="4" hidden="1">SCHEDULE!$A$42:$E$265</definedName>
    <definedName name="Z_F93F60E3_644B_4812_9333_9756021261A1_.wvu.FilterData" localSheetId="5" hidden="1">'LAP MINGGUAN'!$A$33:$L$4350</definedName>
    <definedName name="Z_F93F60E3_644B_4812_9333_9756021261A1_.wvu.FilterData" localSheetId="3" hidden="1">'LAP MINGGUAN 10'!$A$33:$L$4350</definedName>
    <definedName name="Z_F93F60E3_644B_4812_9333_9756021261A1_.wvu.FilterData" localSheetId="6" hidden="1">REKAP!$A$39:$B$101</definedName>
    <definedName name="Z_F93F60E3_644B_4812_9333_9756021261A1_.wvu.FilterData" localSheetId="2" hidden="1">'REKAP BULANAN'!$A$37:$B$99</definedName>
    <definedName name="Z_F93F60E3_644B_4812_9333_9756021261A1_.wvu.FilterData" localSheetId="4" hidden="1">SCHEDULE!$A$43:$E$270</definedName>
    <definedName name="Z_F9A36BBB_E740_4B0F_997B_97F19195E62C_.wvu.FilterData" localSheetId="5" hidden="1">'LAP MINGGUAN'!$A$33:$L$4351</definedName>
    <definedName name="Z_F9A36BBB_E740_4B0F_997B_97F19195E62C_.wvu.FilterData" localSheetId="3" hidden="1">'LAP MINGGUAN 10'!$A$33:$L$4351</definedName>
    <definedName name="Z_F9A36BBB_E740_4B0F_997B_97F19195E62C_.wvu.FilterData" localSheetId="6" hidden="1">REKAP!$A$39:$B$101</definedName>
    <definedName name="Z_F9A36BBB_E740_4B0F_997B_97F19195E62C_.wvu.FilterData" localSheetId="2" hidden="1">'REKAP BULANAN'!$A$37:$B$99</definedName>
    <definedName name="Z_F9A36BBB_E740_4B0F_997B_97F19195E62C_.wvu.FilterData" localSheetId="4" hidden="1">SCHEDULE!$A$43:$E$270</definedName>
    <definedName name="Z_FA011415_7385_44EB_84E8_4D21B277BFE7_.wvu.FilterData" localSheetId="5" hidden="1">'LAP MINGGUAN'!$A$32:$L$4349</definedName>
    <definedName name="Z_FA011415_7385_44EB_84E8_4D21B277BFE7_.wvu.FilterData" localSheetId="3" hidden="1">'LAP MINGGUAN 10'!$A$32:$L$4349</definedName>
    <definedName name="Z_FA011415_7385_44EB_84E8_4D21B277BFE7_.wvu.FilterData" localSheetId="6" hidden="1">REKAP!$A$1:$B$101</definedName>
    <definedName name="Z_FA011415_7385_44EB_84E8_4D21B277BFE7_.wvu.FilterData" localSheetId="2" hidden="1">'REKAP BULANAN'!$A$1:$B$99</definedName>
    <definedName name="Z_FA011415_7385_44EB_84E8_4D21B277BFE7_.wvu.FilterData" localSheetId="4" hidden="1">SCHEDULE!$A$1:$E$265</definedName>
    <definedName name="Z_FA52501D_6996_4FC9_BC92_E164A7596A0B_.wvu.FilterData" localSheetId="5" hidden="1">'LAP MINGGUAN'!$A$32:$L$4349</definedName>
    <definedName name="Z_FA52501D_6996_4FC9_BC92_E164A7596A0B_.wvu.FilterData" localSheetId="3" hidden="1">'LAP MINGGUAN 10'!$A$32:$L$4349</definedName>
    <definedName name="Z_FA52501D_6996_4FC9_BC92_E164A7596A0B_.wvu.FilterData" localSheetId="6" hidden="1">REKAP!$A$1:$B$101</definedName>
    <definedName name="Z_FA52501D_6996_4FC9_BC92_E164A7596A0B_.wvu.FilterData" localSheetId="2" hidden="1">'REKAP BULANAN'!$A$1:$B$99</definedName>
    <definedName name="Z_FA52501D_6996_4FC9_BC92_E164A7596A0B_.wvu.FilterData" localSheetId="4" hidden="1">SCHEDULE!$A$1:$E$265</definedName>
    <definedName name="Z_FA729E3E_B814_4314_A151_E19E4489C5B2_.wvu.FilterData" localSheetId="5" hidden="1">'LAP MINGGUAN'!$A$32:$L$4349</definedName>
    <definedName name="Z_FA729E3E_B814_4314_A151_E19E4489C5B2_.wvu.FilterData" localSheetId="3" hidden="1">'LAP MINGGUAN 10'!$A$32:$L$4349</definedName>
    <definedName name="Z_FA729E3E_B814_4314_A151_E19E4489C5B2_.wvu.FilterData" localSheetId="6" hidden="1">REKAP!$A$38:$B$101</definedName>
    <definedName name="Z_FA729E3E_B814_4314_A151_E19E4489C5B2_.wvu.FilterData" localSheetId="2" hidden="1">'REKAP BULANAN'!$A$36:$B$99</definedName>
    <definedName name="Z_FA729E3E_B814_4314_A151_E19E4489C5B2_.wvu.FilterData" localSheetId="4" hidden="1">SCHEDULE!$A$42:$E$265</definedName>
    <definedName name="Z_FA820197_348B_4933_8836_C2E819F90D9F_.wvu.FilterData" localSheetId="5" hidden="1">'LAP MINGGUAN'!$A$33:$L$4350</definedName>
    <definedName name="Z_FA820197_348B_4933_8836_C2E819F90D9F_.wvu.FilterData" localSheetId="3" hidden="1">'LAP MINGGUAN 10'!$A$33:$L$4350</definedName>
    <definedName name="Z_FA820197_348B_4933_8836_C2E819F90D9F_.wvu.FilterData" localSheetId="6" hidden="1">REKAP!$A$39:$B$101</definedName>
    <definedName name="Z_FA820197_348B_4933_8836_C2E819F90D9F_.wvu.FilterData" localSheetId="2" hidden="1">'REKAP BULANAN'!$A$37:$B$99</definedName>
    <definedName name="Z_FA820197_348B_4933_8836_C2E819F90D9F_.wvu.FilterData" localSheetId="4" hidden="1">SCHEDULE!$A$43:$E$270</definedName>
    <definedName name="Z_FB2E1C8A_818F_4C51_B14B_FF77D85B1CA4_.wvu.FilterData" localSheetId="5" hidden="1">'LAP MINGGUAN'!$A$33:$L$4350</definedName>
    <definedName name="Z_FB2E1C8A_818F_4C51_B14B_FF77D85B1CA4_.wvu.FilterData" localSheetId="3" hidden="1">'LAP MINGGUAN 10'!$A$33:$L$4350</definedName>
    <definedName name="Z_FB2E1C8A_818F_4C51_B14B_FF77D85B1CA4_.wvu.FilterData" localSheetId="6" hidden="1">REKAP!$A$39:$B$101</definedName>
    <definedName name="Z_FB2E1C8A_818F_4C51_B14B_FF77D85B1CA4_.wvu.FilterData" localSheetId="2" hidden="1">'REKAP BULANAN'!$A$37:$B$99</definedName>
    <definedName name="Z_FB2E1C8A_818F_4C51_B14B_FF77D85B1CA4_.wvu.FilterData" localSheetId="4" hidden="1">SCHEDULE!$A$43:$E$270</definedName>
    <definedName name="Z_FB2FC220_D091_463B_8CAE_491F32E96399_.wvu.FilterData" localSheetId="5" hidden="1">'LAP MINGGUAN'!$A$33:$L$4349</definedName>
    <definedName name="Z_FB2FC220_D091_463B_8CAE_491F32E96399_.wvu.FilterData" localSheetId="3" hidden="1">'LAP MINGGUAN 10'!$A$33:$L$4349</definedName>
    <definedName name="Z_FB2FC220_D091_463B_8CAE_491F32E96399_.wvu.FilterData" localSheetId="6" hidden="1">REKAP!$A$39:$B$101</definedName>
    <definedName name="Z_FB2FC220_D091_463B_8CAE_491F32E96399_.wvu.FilterData" localSheetId="2" hidden="1">'REKAP BULANAN'!$A$37:$B$99</definedName>
    <definedName name="Z_FB2FC220_D091_463B_8CAE_491F32E96399_.wvu.FilterData" localSheetId="4" hidden="1">SCHEDULE!$A$43:$E$265</definedName>
    <definedName name="Z_FB7E111D_CE46_461E_A923_12716FBFB614_.wvu.FilterData" localSheetId="5" hidden="1">'LAP MINGGUAN'!$A$33:$L$4351</definedName>
    <definedName name="Z_FB7E111D_CE46_461E_A923_12716FBFB614_.wvu.FilterData" localSheetId="3" hidden="1">'LAP MINGGUAN 10'!$A$33:$L$4351</definedName>
    <definedName name="Z_FB7E111D_CE46_461E_A923_12716FBFB614_.wvu.FilterData" localSheetId="6" hidden="1">REKAP!$A$39:$B$101</definedName>
    <definedName name="Z_FB7E111D_CE46_461E_A923_12716FBFB614_.wvu.FilterData" localSheetId="2" hidden="1">'REKAP BULANAN'!$A$37:$B$99</definedName>
    <definedName name="Z_FB7E111D_CE46_461E_A923_12716FBFB614_.wvu.FilterData" localSheetId="4" hidden="1">SCHEDULE!$A$43:$E$270</definedName>
    <definedName name="Z_FB849B0F_63D1_4C7F_803B_6210891CA48E_.wvu.FilterData" localSheetId="5" hidden="1">'LAP MINGGUAN'!$A$33:$L$4351</definedName>
    <definedName name="Z_FB849B0F_63D1_4C7F_803B_6210891CA48E_.wvu.FilterData" localSheetId="3" hidden="1">'LAP MINGGUAN 10'!$A$33:$L$4351</definedName>
    <definedName name="Z_FB849B0F_63D1_4C7F_803B_6210891CA48E_.wvu.FilterData" localSheetId="6" hidden="1">REKAP!$A$39:$B$101</definedName>
    <definedName name="Z_FB849B0F_63D1_4C7F_803B_6210891CA48E_.wvu.FilterData" localSheetId="2" hidden="1">'REKAP BULANAN'!$A$37:$B$99</definedName>
    <definedName name="Z_FB849B0F_63D1_4C7F_803B_6210891CA48E_.wvu.FilterData" localSheetId="4" hidden="1">SCHEDULE!$A$43:$E$270</definedName>
    <definedName name="Z_FBB2FFC3_D073_48BF_9E89_28ECA7EBFFD8_.wvu.FilterData" localSheetId="5" hidden="1">'LAP MINGGUAN'!$A$32:$L$4350</definedName>
    <definedName name="Z_FBB2FFC3_D073_48BF_9E89_28ECA7EBFFD8_.wvu.FilterData" localSheetId="3" hidden="1">'LAP MINGGUAN 10'!$A$32:$L$4350</definedName>
    <definedName name="Z_FBB2FFC3_D073_48BF_9E89_28ECA7EBFFD8_.wvu.FilterData" localSheetId="6" hidden="1">REKAP!$A$38:$B$101</definedName>
    <definedName name="Z_FBB2FFC3_D073_48BF_9E89_28ECA7EBFFD8_.wvu.FilterData" localSheetId="2" hidden="1">'REKAP BULANAN'!$A$36:$B$99</definedName>
    <definedName name="Z_FBB2FFC3_D073_48BF_9E89_28ECA7EBFFD8_.wvu.FilterData" localSheetId="4" hidden="1">SCHEDULE!$A$42:$E$270</definedName>
    <definedName name="Z_FBCA0D5E_6AB5_4404_8636_23D12BE8A368_.wvu.FilterData" localSheetId="5" hidden="1">'LAP MINGGUAN'!$A$33:$L$4351</definedName>
    <definedName name="Z_FBCA0D5E_6AB5_4404_8636_23D12BE8A368_.wvu.FilterData" localSheetId="3" hidden="1">'LAP MINGGUAN 10'!$A$33:$L$4351</definedName>
    <definedName name="Z_FBCA0D5E_6AB5_4404_8636_23D12BE8A368_.wvu.FilterData" localSheetId="6" hidden="1">REKAP!$A$39:$B$101</definedName>
    <definedName name="Z_FBCA0D5E_6AB5_4404_8636_23D12BE8A368_.wvu.FilterData" localSheetId="2" hidden="1">'REKAP BULANAN'!$A$37:$B$99</definedName>
    <definedName name="Z_FBCA0D5E_6AB5_4404_8636_23D12BE8A368_.wvu.FilterData" localSheetId="4" hidden="1">SCHEDULE!$A$43:$E$270</definedName>
    <definedName name="Z_FBCA22E0_3238_4906_A2BE_2B95A7E9C3DF_.wvu.FilterData" localSheetId="5" hidden="1">'LAP MINGGUAN'!$A$33:$L$4351</definedName>
    <definedName name="Z_FBCA22E0_3238_4906_A2BE_2B95A7E9C3DF_.wvu.FilterData" localSheetId="3" hidden="1">'LAP MINGGUAN 10'!$A$33:$L$4351</definedName>
    <definedName name="Z_FBCA22E0_3238_4906_A2BE_2B95A7E9C3DF_.wvu.FilterData" localSheetId="6" hidden="1">REKAP!$A$39:$B$101</definedName>
    <definedName name="Z_FBCA22E0_3238_4906_A2BE_2B95A7E9C3DF_.wvu.FilterData" localSheetId="2" hidden="1">'REKAP BULANAN'!$A$37:$B$99</definedName>
    <definedName name="Z_FBCA22E0_3238_4906_A2BE_2B95A7E9C3DF_.wvu.FilterData" localSheetId="4" hidden="1">SCHEDULE!$A$43:$E$270</definedName>
    <definedName name="Z_FBD68586_B04F_48C7_A270_F824AB60C411_.wvu.FilterData" localSheetId="5" hidden="1">'LAP MINGGUAN'!$A$33:$L$4350</definedName>
    <definedName name="Z_FBD68586_B04F_48C7_A270_F824AB60C411_.wvu.FilterData" localSheetId="3" hidden="1">'LAP MINGGUAN 10'!$A$33:$L$4350</definedName>
    <definedName name="Z_FBD68586_B04F_48C7_A270_F824AB60C411_.wvu.FilterData" localSheetId="6" hidden="1">REKAP!$A$39:$B$101</definedName>
    <definedName name="Z_FBD68586_B04F_48C7_A270_F824AB60C411_.wvu.FilterData" localSheetId="2" hidden="1">'REKAP BULANAN'!$A$37:$B$99</definedName>
    <definedName name="Z_FBD68586_B04F_48C7_A270_F824AB60C411_.wvu.FilterData" localSheetId="4" hidden="1">SCHEDULE!$A$43:$E$270</definedName>
    <definedName name="Z_FC0B0E93_CA82_46A3_ABC9_F708D0AD61F2_.wvu.FilterData" localSheetId="5" hidden="1">'LAP MINGGUAN'!$A$33:$L$4349</definedName>
    <definedName name="Z_FC0B0E93_CA82_46A3_ABC9_F708D0AD61F2_.wvu.FilterData" localSheetId="3" hidden="1">'LAP MINGGUAN 10'!$A$33:$L$4349</definedName>
    <definedName name="Z_FC0B0E93_CA82_46A3_ABC9_F708D0AD61F2_.wvu.FilterData" localSheetId="6" hidden="1">REKAP!$A$39:$B$101</definedName>
    <definedName name="Z_FC0B0E93_CA82_46A3_ABC9_F708D0AD61F2_.wvu.FilterData" localSheetId="2" hidden="1">'REKAP BULANAN'!$A$37:$B$99</definedName>
    <definedName name="Z_FC0B0E93_CA82_46A3_ABC9_F708D0AD61F2_.wvu.FilterData" localSheetId="4" hidden="1">SCHEDULE!$A$43:$E$265</definedName>
    <definedName name="Z_FC0BFF13_084D_4024_AFC2_D4F577227DB5_.wvu.FilterData" localSheetId="5" hidden="1">'LAP MINGGUAN'!$A$32:$L$4350</definedName>
    <definedName name="Z_FC0BFF13_084D_4024_AFC2_D4F577227DB5_.wvu.FilterData" localSheetId="3" hidden="1">'LAP MINGGUAN 10'!$A$32:$L$4350</definedName>
    <definedName name="Z_FC0BFF13_084D_4024_AFC2_D4F577227DB5_.wvu.FilterData" localSheetId="6" hidden="1">REKAP!$A$38:$B$101</definedName>
    <definedName name="Z_FC0BFF13_084D_4024_AFC2_D4F577227DB5_.wvu.FilterData" localSheetId="2" hidden="1">'REKAP BULANAN'!$A$36:$B$99</definedName>
    <definedName name="Z_FC0BFF13_084D_4024_AFC2_D4F577227DB5_.wvu.FilterData" localSheetId="4" hidden="1">SCHEDULE!$A$42:$E$270</definedName>
    <definedName name="Z_FC4043D6_6AA2_457B_8D40_76187AA317DF_.wvu.FilterData" localSheetId="5" hidden="1">'LAP MINGGUAN'!$A$32:$L$4349</definedName>
    <definedName name="Z_FC4043D6_6AA2_457B_8D40_76187AA317DF_.wvu.FilterData" localSheetId="3" hidden="1">'LAP MINGGUAN 10'!$A$32:$L$4349</definedName>
    <definedName name="Z_FC4043D6_6AA2_457B_8D40_76187AA317DF_.wvu.FilterData" localSheetId="6" hidden="1">REKAP!$A$38:$B$101</definedName>
    <definedName name="Z_FC4043D6_6AA2_457B_8D40_76187AA317DF_.wvu.FilterData" localSheetId="2" hidden="1">'REKAP BULANAN'!$A$36:$B$99</definedName>
    <definedName name="Z_FC4043D6_6AA2_457B_8D40_76187AA317DF_.wvu.FilterData" localSheetId="4" hidden="1">SCHEDULE!$A$42:$E$265</definedName>
    <definedName name="Z_FC49EE8F_8FA3_4241_A6BF_42B0640FF841_.wvu.FilterData" localSheetId="5" hidden="1">'LAP MINGGUAN'!$A$33:$L$4351</definedName>
    <definedName name="Z_FC49EE8F_8FA3_4241_A6BF_42B0640FF841_.wvu.FilterData" localSheetId="3" hidden="1">'LAP MINGGUAN 10'!$A$33:$L$4351</definedName>
    <definedName name="Z_FC49EE8F_8FA3_4241_A6BF_42B0640FF841_.wvu.FilterData" localSheetId="6" hidden="1">REKAP!$A$39:$B$101</definedName>
    <definedName name="Z_FC49EE8F_8FA3_4241_A6BF_42B0640FF841_.wvu.FilterData" localSheetId="2" hidden="1">'REKAP BULANAN'!$A$37:$B$99</definedName>
    <definedName name="Z_FC49EE8F_8FA3_4241_A6BF_42B0640FF841_.wvu.FilterData" localSheetId="4" hidden="1">SCHEDULE!$A$43:$E$270</definedName>
    <definedName name="Z_FC744D70_B9B1_42CE_9CCD_178F4FC8057D_.wvu.FilterData" localSheetId="5" hidden="1">'LAP MINGGUAN'!$A$32:$L$4349</definedName>
    <definedName name="Z_FC744D70_B9B1_42CE_9CCD_178F4FC8057D_.wvu.FilterData" localSheetId="3" hidden="1">'LAP MINGGUAN 10'!$A$32:$L$4349</definedName>
    <definedName name="Z_FC744D70_B9B1_42CE_9CCD_178F4FC8057D_.wvu.FilterData" localSheetId="6" hidden="1">REKAP!$A$38:$B$101</definedName>
    <definedName name="Z_FC744D70_B9B1_42CE_9CCD_178F4FC8057D_.wvu.FilterData" localSheetId="2" hidden="1">'REKAP BULANAN'!$A$36:$B$99</definedName>
    <definedName name="Z_FC744D70_B9B1_42CE_9CCD_178F4FC8057D_.wvu.FilterData" localSheetId="4" hidden="1">SCHEDULE!$A$42:$E$265</definedName>
    <definedName name="Z_FCA671B6_0972_4491_8750_56163308D210_.wvu.FilterData" localSheetId="5" hidden="1">'LAP MINGGUAN'!$A$33:$L$4350</definedName>
    <definedName name="Z_FCA671B6_0972_4491_8750_56163308D210_.wvu.FilterData" localSheetId="3" hidden="1">'LAP MINGGUAN 10'!$A$33:$L$4350</definedName>
    <definedName name="Z_FCA671B6_0972_4491_8750_56163308D210_.wvu.FilterData" localSheetId="6" hidden="1">REKAP!$A$39:$B$101</definedName>
    <definedName name="Z_FCA671B6_0972_4491_8750_56163308D210_.wvu.FilterData" localSheetId="2" hidden="1">'REKAP BULANAN'!$A$37:$B$99</definedName>
    <definedName name="Z_FCA671B6_0972_4491_8750_56163308D210_.wvu.FilterData" localSheetId="4" hidden="1">SCHEDULE!$A$43:$E$270</definedName>
    <definedName name="Z_FCC30228_CF6A_4B51_B3A6_BB091FD64BB9_.wvu.FilterData" localSheetId="5" hidden="1">'LAP MINGGUAN'!$A$33:$L$4351</definedName>
    <definedName name="Z_FCC30228_CF6A_4B51_B3A6_BB091FD64BB9_.wvu.FilterData" localSheetId="3" hidden="1">'LAP MINGGUAN 10'!$A$33:$L$4351</definedName>
    <definedName name="Z_FCC30228_CF6A_4B51_B3A6_BB091FD64BB9_.wvu.FilterData" localSheetId="6" hidden="1">REKAP!$A$39:$B$101</definedName>
    <definedName name="Z_FCC30228_CF6A_4B51_B3A6_BB091FD64BB9_.wvu.FilterData" localSheetId="2" hidden="1">'REKAP BULANAN'!$A$37:$B$99</definedName>
    <definedName name="Z_FCC30228_CF6A_4B51_B3A6_BB091FD64BB9_.wvu.FilterData" localSheetId="4" hidden="1">SCHEDULE!$A$43:$E$270</definedName>
    <definedName name="Z_FCF2832D_72B9_4545_9A67_05B05A2A46E9_.wvu.FilterData" localSheetId="5" hidden="1">'LAP MINGGUAN'!$B$31:$B$4349</definedName>
    <definedName name="Z_FCF2832D_72B9_4545_9A67_05B05A2A46E9_.wvu.FilterData" localSheetId="3" hidden="1">'LAP MINGGUAN 10'!$B$31:$B$4349</definedName>
    <definedName name="Z_FCF2832D_72B9_4545_9A67_05B05A2A46E9_.wvu.FilterData" localSheetId="6" hidden="1">REKAP!$B$1:$B$101</definedName>
    <definedName name="Z_FCF2832D_72B9_4545_9A67_05B05A2A46E9_.wvu.FilterData" localSheetId="2" hidden="1">'REKAP BULANAN'!$B$1:$B$99</definedName>
    <definedName name="Z_FCF2832D_72B9_4545_9A67_05B05A2A46E9_.wvu.FilterData" localSheetId="4" hidden="1">SCHEDULE!$B$1:$B$265</definedName>
    <definedName name="Z_FD1D2C09_F0C1_4472_BDAB_477C16295478_.wvu.FilterData" localSheetId="5" hidden="1">'LAP MINGGUAN'!$A$33:$L$4350</definedName>
    <definedName name="Z_FD1D2C09_F0C1_4472_BDAB_477C16295478_.wvu.FilterData" localSheetId="3" hidden="1">'LAP MINGGUAN 10'!$A$33:$L$4350</definedName>
    <definedName name="Z_FD1D2C09_F0C1_4472_BDAB_477C16295478_.wvu.FilterData" localSheetId="6" hidden="1">REKAP!$A$39:$B$101</definedName>
    <definedName name="Z_FD1D2C09_F0C1_4472_BDAB_477C16295478_.wvu.FilterData" localSheetId="2" hidden="1">'REKAP BULANAN'!$A$37:$B$99</definedName>
    <definedName name="Z_FD1D2C09_F0C1_4472_BDAB_477C16295478_.wvu.FilterData" localSheetId="4" hidden="1">SCHEDULE!$A$43:$E$270</definedName>
    <definedName name="Z_FD68468A_D0AA_4C52_B720_7CDDBBB3270C_.wvu.FilterData" localSheetId="5" hidden="1">'LAP MINGGUAN'!$A$33:$L$4349</definedName>
    <definedName name="Z_FD68468A_D0AA_4C52_B720_7CDDBBB3270C_.wvu.FilterData" localSheetId="3" hidden="1">'LAP MINGGUAN 10'!$A$33:$L$4349</definedName>
    <definedName name="Z_FD68468A_D0AA_4C52_B720_7CDDBBB3270C_.wvu.FilterData" localSheetId="6" hidden="1">REKAP!$A$39:$B$101</definedName>
    <definedName name="Z_FD68468A_D0AA_4C52_B720_7CDDBBB3270C_.wvu.FilterData" localSheetId="2" hidden="1">'REKAP BULANAN'!$A$37:$B$99</definedName>
    <definedName name="Z_FD68468A_D0AA_4C52_B720_7CDDBBB3270C_.wvu.FilterData" localSheetId="4" hidden="1">SCHEDULE!$A$43:$E$265</definedName>
    <definedName name="Z_FD915FC4_806A_46F9_9176_6FBB336BA664_.wvu.FilterData" localSheetId="5" hidden="1">'LAP MINGGUAN'!$A$33:$L$4349</definedName>
    <definedName name="Z_FD915FC4_806A_46F9_9176_6FBB336BA664_.wvu.FilterData" localSheetId="3" hidden="1">'LAP MINGGUAN 10'!$A$33:$L$4349</definedName>
    <definedName name="Z_FD915FC4_806A_46F9_9176_6FBB336BA664_.wvu.FilterData" localSheetId="6" hidden="1">REKAP!$A$39:$B$101</definedName>
    <definedName name="Z_FD915FC4_806A_46F9_9176_6FBB336BA664_.wvu.FilterData" localSheetId="2" hidden="1">'REKAP BULANAN'!$A$37:$B$99</definedName>
    <definedName name="Z_FD915FC4_806A_46F9_9176_6FBB336BA664_.wvu.FilterData" localSheetId="4" hidden="1">SCHEDULE!$A$43:$E$265</definedName>
    <definedName name="Z_FE394CE1_35FB_4C95_967B_19CDA126CC8F_.wvu.FilterData" localSheetId="5" hidden="1">'LAP MINGGUAN'!$A$33:$L$4351</definedName>
    <definedName name="Z_FE394CE1_35FB_4C95_967B_19CDA126CC8F_.wvu.FilterData" localSheetId="3" hidden="1">'LAP MINGGUAN 10'!$A$33:$L$4351</definedName>
    <definedName name="Z_FE394CE1_35FB_4C95_967B_19CDA126CC8F_.wvu.FilterData" localSheetId="6" hidden="1">REKAP!$A$39:$B$101</definedName>
    <definedName name="Z_FE394CE1_35FB_4C95_967B_19CDA126CC8F_.wvu.FilterData" localSheetId="2" hidden="1">'REKAP BULANAN'!$A$37:$B$99</definedName>
    <definedName name="Z_FE394CE1_35FB_4C95_967B_19CDA126CC8F_.wvu.FilterData" localSheetId="4" hidden="1">SCHEDULE!$A$43:$E$270</definedName>
    <definedName name="Z_FE4F4933_E43C_4560_9E23_78F6067FB8FD_.wvu.FilterData" localSheetId="5" hidden="1">'LAP MINGGUAN'!$A$33:$L$4350</definedName>
    <definedName name="Z_FE4F4933_E43C_4560_9E23_78F6067FB8FD_.wvu.FilterData" localSheetId="3" hidden="1">'LAP MINGGUAN 10'!$A$33:$L$4350</definedName>
    <definedName name="Z_FE4F4933_E43C_4560_9E23_78F6067FB8FD_.wvu.FilterData" localSheetId="6" hidden="1">REKAP!$A$39:$B$101</definedName>
    <definedName name="Z_FE4F4933_E43C_4560_9E23_78F6067FB8FD_.wvu.FilterData" localSheetId="2" hidden="1">'REKAP BULANAN'!$A$37:$B$99</definedName>
    <definedName name="Z_FE4F4933_E43C_4560_9E23_78F6067FB8FD_.wvu.FilterData" localSheetId="4" hidden="1">SCHEDULE!$A$43:$E$270</definedName>
    <definedName name="Z_FE53B864_03DB_415D_B266_4E109E93C4CC_.wvu.FilterData" localSheetId="5" hidden="1">'LAP MINGGUAN'!$A$32:$L$4349</definedName>
    <definedName name="Z_FE53B864_03DB_415D_B266_4E109E93C4CC_.wvu.FilterData" localSheetId="3" hidden="1">'LAP MINGGUAN 10'!$A$32:$L$4349</definedName>
    <definedName name="Z_FE53B864_03DB_415D_B266_4E109E93C4CC_.wvu.FilterData" localSheetId="6" hidden="1">REKAP!$A$38:$B$101</definedName>
    <definedName name="Z_FE53B864_03DB_415D_B266_4E109E93C4CC_.wvu.FilterData" localSheetId="2" hidden="1">'REKAP BULANAN'!$A$36:$B$99</definedName>
    <definedName name="Z_FE53B864_03DB_415D_B266_4E109E93C4CC_.wvu.FilterData" localSheetId="4" hidden="1">SCHEDULE!$A$42:$E$265</definedName>
    <definedName name="Z_FE53B864_03DB_415D_B266_4E109E93C4CC_.wvu.PrintArea" localSheetId="5" hidden="1">'LAP MINGGUAN'!$A$32:$L$4349</definedName>
    <definedName name="Z_FE53B864_03DB_415D_B266_4E109E93C4CC_.wvu.PrintArea" localSheetId="3" hidden="1">'LAP MINGGUAN 10'!$A$32:$L$4349</definedName>
    <definedName name="Z_FE53B864_03DB_415D_B266_4E109E93C4CC_.wvu.PrintArea" localSheetId="6" hidden="1">REKAP!$A$1:$B$101</definedName>
    <definedName name="Z_FE53B864_03DB_415D_B266_4E109E93C4CC_.wvu.PrintArea" localSheetId="2" hidden="1">'REKAP BULANAN'!$A$1:$B$99</definedName>
    <definedName name="Z_FE53B864_03DB_415D_B266_4E109E93C4CC_.wvu.PrintArea" localSheetId="4" hidden="1">SCHEDULE!$A$1:$E$265</definedName>
    <definedName name="Z_FE53B864_03DB_415D_B266_4E109E93C4CC_.wvu.PrintTitles" localSheetId="5" hidden="1">'LAP MINGGUAN'!$32:$33</definedName>
    <definedName name="Z_FE53B864_03DB_415D_B266_4E109E93C4CC_.wvu.PrintTitles" localSheetId="3" hidden="1">'LAP MINGGUAN 10'!$32:$33</definedName>
    <definedName name="Z_FE53B864_03DB_415D_B266_4E109E93C4CC_.wvu.PrintTitles" localSheetId="6" hidden="1">REKAP!$38:$39</definedName>
    <definedName name="Z_FE53B864_03DB_415D_B266_4E109E93C4CC_.wvu.PrintTitles" localSheetId="2" hidden="1">'REKAP BULANAN'!$36:$37</definedName>
    <definedName name="Z_FE53B864_03DB_415D_B266_4E109E93C4CC_.wvu.PrintTitles" localSheetId="4" hidden="1">SCHEDULE!$42:$43</definedName>
    <definedName name="Z_FE668A2B_1F90_4CF3_9FB1_1BCE14EC51F5_.wvu.FilterData" localSheetId="5" hidden="1">'LAP MINGGUAN'!$A$33:$L$4351</definedName>
    <definedName name="Z_FE668A2B_1F90_4CF3_9FB1_1BCE14EC51F5_.wvu.FilterData" localSheetId="3" hidden="1">'LAP MINGGUAN 10'!$A$33:$L$4351</definedName>
    <definedName name="Z_FE668A2B_1F90_4CF3_9FB1_1BCE14EC51F5_.wvu.FilterData" localSheetId="6" hidden="1">REKAP!$A$39:$B$101</definedName>
    <definedName name="Z_FE668A2B_1F90_4CF3_9FB1_1BCE14EC51F5_.wvu.FilterData" localSheetId="2" hidden="1">'REKAP BULANAN'!$A$37:$B$99</definedName>
    <definedName name="Z_FE668A2B_1F90_4CF3_9FB1_1BCE14EC51F5_.wvu.FilterData" localSheetId="4" hidden="1">SCHEDULE!$A$43:$E$270</definedName>
    <definedName name="Z_FEA3766B_D180_4860_87BE_71432191C328_.wvu.FilterData" localSheetId="5" hidden="1">'LAP MINGGUAN'!$A$33:$L$4349</definedName>
    <definedName name="Z_FEA3766B_D180_4860_87BE_71432191C328_.wvu.FilterData" localSheetId="3" hidden="1">'LAP MINGGUAN 10'!$A$33:$L$4349</definedName>
    <definedName name="Z_FEA3766B_D180_4860_87BE_71432191C328_.wvu.FilterData" localSheetId="6" hidden="1">REKAP!$A$39:$B$101</definedName>
    <definedName name="Z_FEA3766B_D180_4860_87BE_71432191C328_.wvu.FilterData" localSheetId="2" hidden="1">'REKAP BULANAN'!$A$37:$B$99</definedName>
    <definedName name="Z_FEA3766B_D180_4860_87BE_71432191C328_.wvu.FilterData" localSheetId="4" hidden="1">SCHEDULE!$A$43:$E$265</definedName>
    <definedName name="Z_FEEF032B_34A2_470E_8FED_54829CC3BB4F_.wvu.FilterData" localSheetId="5" hidden="1">'LAP MINGGUAN'!$A$33:$L$4350</definedName>
    <definedName name="Z_FEEF032B_34A2_470E_8FED_54829CC3BB4F_.wvu.FilterData" localSheetId="3" hidden="1">'LAP MINGGUAN 10'!$A$33:$L$4350</definedName>
    <definedName name="Z_FEEF032B_34A2_470E_8FED_54829CC3BB4F_.wvu.FilterData" localSheetId="6" hidden="1">REKAP!$A$39:$B$101</definedName>
    <definedName name="Z_FEEF032B_34A2_470E_8FED_54829CC3BB4F_.wvu.FilterData" localSheetId="2" hidden="1">'REKAP BULANAN'!$A$37:$B$99</definedName>
    <definedName name="Z_FEEF032B_34A2_470E_8FED_54829CC3BB4F_.wvu.FilterData" localSheetId="4" hidden="1">SCHEDULE!$A$43:$E$270</definedName>
    <definedName name="Z_FEFA68A6_A760_4BBD_8AEC_ACFB72D99510_.wvu.FilterData" localSheetId="5" hidden="1">'LAP MINGGUAN'!$A$32:$L$4351</definedName>
    <definedName name="Z_FEFA68A6_A760_4BBD_8AEC_ACFB72D99510_.wvu.FilterData" localSheetId="3" hidden="1">'LAP MINGGUAN 10'!$A$32:$L$4351</definedName>
    <definedName name="Z_FEFA68A6_A760_4BBD_8AEC_ACFB72D99510_.wvu.FilterData" localSheetId="6" hidden="1">REKAP!$A$38:$B$101</definedName>
    <definedName name="Z_FEFA68A6_A760_4BBD_8AEC_ACFB72D99510_.wvu.FilterData" localSheetId="2" hidden="1">'REKAP BULANAN'!$A$36:$B$99</definedName>
    <definedName name="Z_FEFA68A6_A760_4BBD_8AEC_ACFB72D99510_.wvu.FilterData" localSheetId="4" hidden="1">SCHEDULE!$A$42:$E$270</definedName>
    <definedName name="Z_FF014B86_57F9_457A_9C1D_73FDDE8020FD_.wvu.FilterData" localSheetId="5" hidden="1">'LAP MINGGUAN'!$A$32:$L$4349</definedName>
    <definedName name="Z_FF014B86_57F9_457A_9C1D_73FDDE8020FD_.wvu.FilterData" localSheetId="3" hidden="1">'LAP MINGGUAN 10'!$A$32:$L$4349</definedName>
    <definedName name="Z_FF014B86_57F9_457A_9C1D_73FDDE8020FD_.wvu.FilterData" localSheetId="6" hidden="1">REKAP!$A$38:$B$101</definedName>
    <definedName name="Z_FF014B86_57F9_457A_9C1D_73FDDE8020FD_.wvu.FilterData" localSheetId="2" hidden="1">'REKAP BULANAN'!$A$36:$B$99</definedName>
    <definedName name="Z_FF014B86_57F9_457A_9C1D_73FDDE8020FD_.wvu.FilterData" localSheetId="4" hidden="1">SCHEDULE!$A$42:$E$265</definedName>
    <definedName name="Z_FF235093_00E4_436F_9DDB_B7E58B0D81B9_.wvu.FilterData" localSheetId="5" hidden="1">'LAP MINGGUAN'!$A$32:$L$4350</definedName>
    <definedName name="Z_FF235093_00E4_436F_9DDB_B7E58B0D81B9_.wvu.FilterData" localSheetId="3" hidden="1">'LAP MINGGUAN 10'!$A$32:$L$4350</definedName>
    <definedName name="Z_FF235093_00E4_436F_9DDB_B7E58B0D81B9_.wvu.FilterData" localSheetId="6" hidden="1">REKAP!$A$38:$B$101</definedName>
    <definedName name="Z_FF235093_00E4_436F_9DDB_B7E58B0D81B9_.wvu.FilterData" localSheetId="2" hidden="1">'REKAP BULANAN'!$A$36:$B$99</definedName>
    <definedName name="Z_FF235093_00E4_436F_9DDB_B7E58B0D81B9_.wvu.FilterData" localSheetId="4" hidden="1">SCHEDULE!$A$42:$E$270</definedName>
    <definedName name="Z_FF490794_8D57_4FC9_9527_B392AE56DFBA_.wvu.FilterData" localSheetId="5" hidden="1">'LAP MINGGUAN'!$A$33:$L$4350</definedName>
    <definedName name="Z_FF490794_8D57_4FC9_9527_B392AE56DFBA_.wvu.FilterData" localSheetId="3" hidden="1">'LAP MINGGUAN 10'!$A$33:$L$4350</definedName>
    <definedName name="Z_FF490794_8D57_4FC9_9527_B392AE56DFBA_.wvu.FilterData" localSheetId="6" hidden="1">REKAP!$A$39:$B$101</definedName>
    <definedName name="Z_FF490794_8D57_4FC9_9527_B392AE56DFBA_.wvu.FilterData" localSheetId="2" hidden="1">'REKAP BULANAN'!$A$37:$B$99</definedName>
    <definedName name="Z_FF490794_8D57_4FC9_9527_B392AE56DFBA_.wvu.FilterData" localSheetId="4" hidden="1">SCHEDULE!$A$43:$E$270</definedName>
    <definedName name="Z_FF540D11_6C36_4866_903B_53D118F1756E_.wvu.FilterData" localSheetId="5" hidden="1">'LAP MINGGUAN'!$A$33:$L$4350</definedName>
    <definedName name="Z_FF540D11_6C36_4866_903B_53D118F1756E_.wvu.FilterData" localSheetId="3" hidden="1">'LAP MINGGUAN 10'!$A$33:$L$4350</definedName>
    <definedName name="Z_FF540D11_6C36_4866_903B_53D118F1756E_.wvu.FilterData" localSheetId="6" hidden="1">REKAP!$A$39:$B$101</definedName>
    <definedName name="Z_FF540D11_6C36_4866_903B_53D118F1756E_.wvu.FilterData" localSheetId="2" hidden="1">'REKAP BULANAN'!$A$37:$B$99</definedName>
    <definedName name="Z_FF540D11_6C36_4866_903B_53D118F1756E_.wvu.FilterData" localSheetId="4" hidden="1">SCHEDULE!$A$43:$E$270</definedName>
    <definedName name="Z_FF540D11_6C36_4866_903B_53D118F1756E_.wvu.PrintArea" localSheetId="5" hidden="1">'LAP MINGGUAN'!$A$32:$L$4349</definedName>
    <definedName name="Z_FF540D11_6C36_4866_903B_53D118F1756E_.wvu.PrintArea" localSheetId="3" hidden="1">'LAP MINGGUAN 10'!$A$32:$L$4349</definedName>
    <definedName name="Z_FF540D11_6C36_4866_903B_53D118F1756E_.wvu.PrintArea" localSheetId="6" hidden="1">REKAP!$A$1:$B$101</definedName>
    <definedName name="Z_FF540D11_6C36_4866_903B_53D118F1756E_.wvu.PrintArea" localSheetId="2" hidden="1">'REKAP BULANAN'!$A$1:$B$99</definedName>
    <definedName name="Z_FF540D11_6C36_4866_903B_53D118F1756E_.wvu.PrintArea" localSheetId="4" hidden="1">SCHEDULE!$A$1:$E$265</definedName>
    <definedName name="Z_FF540D11_6C36_4866_903B_53D118F1756E_.wvu.PrintTitles" localSheetId="5" hidden="1">'LAP MINGGUAN'!$32:$33</definedName>
    <definedName name="Z_FF540D11_6C36_4866_903B_53D118F1756E_.wvu.PrintTitles" localSheetId="3" hidden="1">'LAP MINGGUAN 10'!$32:$33</definedName>
    <definedName name="Z_FF540D11_6C36_4866_903B_53D118F1756E_.wvu.PrintTitles" localSheetId="6" hidden="1">REKAP!$38:$39</definedName>
    <definedName name="Z_FF540D11_6C36_4866_903B_53D118F1756E_.wvu.PrintTitles" localSheetId="2" hidden="1">'REKAP BULANAN'!$36:$37</definedName>
    <definedName name="Z_FF540D11_6C36_4866_903B_53D118F1756E_.wvu.PrintTitles" localSheetId="4" hidden="1">SCHEDULE!$42:$43</definedName>
    <definedName name="Z_FF7D9462_877A_4C43_9FC0_799658DC7A74_.wvu.FilterData" localSheetId="5" hidden="1">'LAP MINGGUAN'!$A$32:$L$4349</definedName>
    <definedName name="Z_FF7D9462_877A_4C43_9FC0_799658DC7A74_.wvu.FilterData" localSheetId="3" hidden="1">'LAP MINGGUAN 10'!$A$32:$L$4349</definedName>
    <definedName name="Z_FF7D9462_877A_4C43_9FC0_799658DC7A74_.wvu.FilterData" localSheetId="6" hidden="1">REKAP!$A$1:$B$101</definedName>
    <definedName name="Z_FF7D9462_877A_4C43_9FC0_799658DC7A74_.wvu.FilterData" localSheetId="2" hidden="1">'REKAP BULANAN'!$A$1:$B$99</definedName>
    <definedName name="Z_FF7D9462_877A_4C43_9FC0_799658DC7A74_.wvu.FilterData" localSheetId="4" hidden="1">SCHEDULE!$A$1:$E$265</definedName>
    <definedName name="Z_FF9AC1EF_5EBA_45E9_BCC4_A9089A611E30_.wvu.FilterData" localSheetId="5" hidden="1">'LAP MINGGUAN'!$A$32:$L$4349</definedName>
    <definedName name="Z_FF9AC1EF_5EBA_45E9_BCC4_A9089A611E30_.wvu.FilterData" localSheetId="3" hidden="1">'LAP MINGGUAN 10'!$A$32:$L$4349</definedName>
    <definedName name="Z_FF9AC1EF_5EBA_45E9_BCC4_A9089A611E30_.wvu.FilterData" localSheetId="6" hidden="1">REKAP!$A$38:$B$101</definedName>
    <definedName name="Z_FF9AC1EF_5EBA_45E9_BCC4_A9089A611E30_.wvu.FilterData" localSheetId="2" hidden="1">'REKAP BULANAN'!$A$36:$B$99</definedName>
    <definedName name="Z_FF9AC1EF_5EBA_45E9_BCC4_A9089A611E30_.wvu.FilterData" localSheetId="4" hidden="1">SCHEDULE!$A$42:$E$265</definedName>
    <definedName name="Z_FFB40ACB_6CCF_43A3_BFC4_5759D71F837C_.wvu.FilterData" localSheetId="5" hidden="1">'LAP MINGGUAN'!$A$33:$L$4350</definedName>
    <definedName name="Z_FFB40ACB_6CCF_43A3_BFC4_5759D71F837C_.wvu.FilterData" localSheetId="3" hidden="1">'LAP MINGGUAN 10'!$A$33:$L$4350</definedName>
    <definedName name="Z_FFB40ACB_6CCF_43A3_BFC4_5759D71F837C_.wvu.FilterData" localSheetId="6" hidden="1">REKAP!$A$39:$B$101</definedName>
    <definedName name="Z_FFB40ACB_6CCF_43A3_BFC4_5759D71F837C_.wvu.FilterData" localSheetId="2" hidden="1">'REKAP BULANAN'!$A$37:$B$99</definedName>
    <definedName name="Z_FFB40ACB_6CCF_43A3_BFC4_5759D71F837C_.wvu.FilterData" localSheetId="4" hidden="1">SCHEDULE!$A$43:$E$270</definedName>
    <definedName name="Z_FFB4E751_8D93_4EDF_8D59_26D84825A206_.wvu.FilterData" localSheetId="5" hidden="1">'LAP MINGGUAN'!$A$33:$L$4350</definedName>
    <definedName name="Z_FFB4E751_8D93_4EDF_8D59_26D84825A206_.wvu.FilterData" localSheetId="3" hidden="1">'LAP MINGGUAN 10'!$A$33:$L$4350</definedName>
    <definedName name="Z_FFB4E751_8D93_4EDF_8D59_26D84825A206_.wvu.FilterData" localSheetId="6" hidden="1">REKAP!$A$39:$B$101</definedName>
    <definedName name="Z_FFB4E751_8D93_4EDF_8D59_26D84825A206_.wvu.FilterData" localSheetId="2" hidden="1">'REKAP BULANAN'!$A$37:$B$99</definedName>
    <definedName name="Z_FFB4E751_8D93_4EDF_8D59_26D84825A206_.wvu.FilterData" localSheetId="4" hidden="1">SCHEDULE!$A$43:$E$270</definedName>
    <definedName name="Z_FFF6CA23_32DF_4D5D_8412_6A11FB36D3B7_.wvu.FilterData" localSheetId="5" hidden="1">'LAP MINGGUAN'!$A$33:$L$4351</definedName>
    <definedName name="Z_FFF6CA23_32DF_4D5D_8412_6A11FB36D3B7_.wvu.FilterData" localSheetId="3" hidden="1">'LAP MINGGUAN 10'!$A$33:$L$4351</definedName>
    <definedName name="Z_FFF6CA23_32DF_4D5D_8412_6A11FB36D3B7_.wvu.FilterData" localSheetId="6" hidden="1">REKAP!$A$39:$B$101</definedName>
    <definedName name="Z_FFF6CA23_32DF_4D5D_8412_6A11FB36D3B7_.wvu.FilterData" localSheetId="2" hidden="1">'REKAP BULANAN'!$A$37:$B$99</definedName>
    <definedName name="Z_FFF6CA23_32DF_4D5D_8412_6A11FB36D3B7_.wvu.FilterData" localSheetId="4" hidden="1">SCHEDULE!$A$43:$E$270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911" i="28" l="1"/>
  <c r="Q2912" i="28"/>
  <c r="Q2913" i="28"/>
  <c r="Q2914" i="28"/>
  <c r="Q2915" i="28"/>
  <c r="Q2923" i="28"/>
  <c r="Q2924" i="28"/>
  <c r="Q2928" i="28"/>
  <c r="Q2929" i="28"/>
  <c r="Q2938" i="28"/>
  <c r="Q2939" i="28"/>
  <c r="Q2943" i="28"/>
  <c r="Q2944" i="28"/>
  <c r="Q2947" i="28"/>
  <c r="Q2948" i="28"/>
  <c r="Q2950" i="28"/>
  <c r="Q2951" i="28"/>
  <c r="Q2955" i="28"/>
  <c r="Q2956" i="28"/>
  <c r="Q2957" i="28"/>
  <c r="Q2958" i="28"/>
  <c r="Q2959" i="28"/>
  <c r="Q2965" i="28"/>
  <c r="Q2966" i="28"/>
  <c r="Q2972" i="28"/>
  <c r="Q2973" i="28"/>
  <c r="Q2974" i="28"/>
  <c r="Q2975" i="28"/>
  <c r="Q2976" i="28"/>
  <c r="Q2977" i="28"/>
  <c r="Q2978" i="28"/>
  <c r="Q2979" i="28"/>
  <c r="Q2980" i="28"/>
  <c r="Q2981" i="28"/>
  <c r="Q2982" i="28"/>
  <c r="Q2983" i="28"/>
  <c r="Q2984" i="28"/>
  <c r="Q2985" i="28"/>
  <c r="Q2986" i="28"/>
  <c r="Q2987" i="28"/>
  <c r="Q2988" i="28"/>
  <c r="Q2989" i="28"/>
  <c r="Q2990" i="28"/>
  <c r="Q2991" i="28"/>
  <c r="Q2992" i="28"/>
  <c r="Q2993" i="28"/>
  <c r="Q2994" i="28"/>
  <c r="U889" i="28"/>
  <c r="U880" i="28"/>
  <c r="U887" i="28"/>
  <c r="T548" i="28"/>
  <c r="T702" i="28" l="1"/>
  <c r="T439" i="28"/>
  <c r="T441" i="28" l="1"/>
  <c r="T442" i="28"/>
  <c r="T443" i="28"/>
  <c r="O441" i="28" l="1"/>
  <c r="O442" i="28"/>
  <c r="O443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M105" i="28"/>
  <c r="M106" i="28"/>
  <c r="M107" i="28"/>
  <c r="M108" i="28"/>
  <c r="M109" i="28"/>
  <c r="M110" i="28"/>
  <c r="M111" i="28"/>
  <c r="M112" i="28"/>
  <c r="M113" i="28"/>
  <c r="M114" i="28"/>
  <c r="M115" i="28"/>
  <c r="M116" i="28"/>
  <c r="M117" i="28"/>
  <c r="M118" i="28"/>
  <c r="M119" i="28"/>
  <c r="M120" i="28"/>
  <c r="M121" i="28"/>
  <c r="M122" i="28"/>
  <c r="M123" i="28"/>
  <c r="M124" i="28"/>
  <c r="M125" i="28"/>
  <c r="M126" i="28"/>
  <c r="M127" i="28"/>
  <c r="M128" i="28"/>
  <c r="M129" i="28"/>
  <c r="M130" i="28"/>
  <c r="M131" i="28"/>
  <c r="M132" i="28"/>
  <c r="M133" i="28"/>
  <c r="M134" i="28"/>
  <c r="M135" i="28"/>
  <c r="M136" i="28"/>
  <c r="M137" i="28"/>
  <c r="M138" i="28"/>
  <c r="M139" i="28"/>
  <c r="M140" i="28"/>
  <c r="M141" i="28"/>
  <c r="M142" i="28"/>
  <c r="M143" i="28"/>
  <c r="M144" i="28"/>
  <c r="M145" i="28"/>
  <c r="M146" i="28"/>
  <c r="M147" i="28"/>
  <c r="M148" i="28"/>
  <c r="M149" i="28"/>
  <c r="M150" i="28"/>
  <c r="M151" i="28"/>
  <c r="M152" i="28"/>
  <c r="M153" i="28"/>
  <c r="M154" i="28"/>
  <c r="M155" i="28"/>
  <c r="M156" i="28"/>
  <c r="M157" i="28"/>
  <c r="M158" i="28"/>
  <c r="M159" i="28"/>
  <c r="M160" i="28"/>
  <c r="M161" i="28"/>
  <c r="M162" i="28"/>
  <c r="M163" i="28"/>
  <c r="M164" i="28"/>
  <c r="M165" i="28"/>
  <c r="M166" i="28"/>
  <c r="M167" i="28"/>
  <c r="M168" i="28"/>
  <c r="M169" i="28"/>
  <c r="M170" i="28"/>
  <c r="M171" i="28"/>
  <c r="M172" i="28"/>
  <c r="M173" i="28"/>
  <c r="M174" i="28"/>
  <c r="M175" i="28"/>
  <c r="M176" i="28"/>
  <c r="M177" i="28"/>
  <c r="M178" i="28"/>
  <c r="M179" i="28"/>
  <c r="M180" i="28"/>
  <c r="M181" i="28"/>
  <c r="M182" i="28"/>
  <c r="M183" i="28"/>
  <c r="M184" i="28"/>
  <c r="M185" i="28"/>
  <c r="M186" i="28"/>
  <c r="M187" i="28"/>
  <c r="M188" i="28"/>
  <c r="M189" i="28"/>
  <c r="M190" i="28"/>
  <c r="M191" i="28"/>
  <c r="M192" i="28"/>
  <c r="M193" i="28"/>
  <c r="M194" i="28"/>
  <c r="M195" i="28"/>
  <c r="M196" i="28"/>
  <c r="M197" i="28"/>
  <c r="M198" i="28"/>
  <c r="M199" i="28"/>
  <c r="M200" i="28"/>
  <c r="M201" i="28"/>
  <c r="M202" i="28"/>
  <c r="M203" i="28"/>
  <c r="M204" i="28"/>
  <c r="M205" i="28"/>
  <c r="M206" i="28"/>
  <c r="M207" i="28"/>
  <c r="M208" i="28"/>
  <c r="M209" i="28"/>
  <c r="M210" i="28"/>
  <c r="M211" i="28"/>
  <c r="M212" i="28"/>
  <c r="M213" i="28"/>
  <c r="M214" i="28"/>
  <c r="M215" i="28"/>
  <c r="M216" i="28"/>
  <c r="M217" i="28"/>
  <c r="M218" i="28"/>
  <c r="M219" i="28"/>
  <c r="M220" i="28"/>
  <c r="M221" i="28"/>
  <c r="M222" i="28"/>
  <c r="M223" i="28"/>
  <c r="M224" i="28"/>
  <c r="M225" i="28"/>
  <c r="M226" i="28"/>
  <c r="M227" i="28"/>
  <c r="M228" i="28"/>
  <c r="M229" i="28"/>
  <c r="M230" i="28"/>
  <c r="M231" i="28"/>
  <c r="M232" i="28"/>
  <c r="M233" i="28"/>
  <c r="M234" i="28"/>
  <c r="M235" i="28"/>
  <c r="M236" i="28"/>
  <c r="M237" i="28"/>
  <c r="M238" i="28"/>
  <c r="M239" i="28"/>
  <c r="M240" i="28"/>
  <c r="M241" i="28"/>
  <c r="M242" i="28"/>
  <c r="M243" i="28"/>
  <c r="M244" i="28"/>
  <c r="M245" i="28"/>
  <c r="M246" i="28"/>
  <c r="M247" i="28"/>
  <c r="M248" i="28"/>
  <c r="M249" i="28"/>
  <c r="M250" i="28"/>
  <c r="M251" i="28"/>
  <c r="M252" i="28"/>
  <c r="M253" i="28"/>
  <c r="M254" i="28"/>
  <c r="M255" i="28"/>
  <c r="M256" i="28"/>
  <c r="M257" i="28"/>
  <c r="M258" i="28"/>
  <c r="M259" i="28"/>
  <c r="M260" i="28"/>
  <c r="M261" i="28"/>
  <c r="M262" i="28"/>
  <c r="M263" i="28"/>
  <c r="M264" i="28"/>
  <c r="M265" i="28"/>
  <c r="M266" i="28"/>
  <c r="M267" i="28"/>
  <c r="M268" i="28"/>
  <c r="M269" i="28"/>
  <c r="M270" i="28"/>
  <c r="M271" i="28"/>
  <c r="M272" i="28"/>
  <c r="M273" i="28"/>
  <c r="M274" i="28"/>
  <c r="M275" i="28"/>
  <c r="M276" i="28"/>
  <c r="M277" i="28"/>
  <c r="M278" i="28"/>
  <c r="M279" i="28"/>
  <c r="M280" i="28"/>
  <c r="M281" i="28"/>
  <c r="M282" i="28"/>
  <c r="M283" i="28"/>
  <c r="M284" i="28"/>
  <c r="M285" i="28"/>
  <c r="M286" i="28"/>
  <c r="M287" i="28"/>
  <c r="M288" i="28"/>
  <c r="M289" i="28"/>
  <c r="M290" i="28"/>
  <c r="M291" i="28"/>
  <c r="M292" i="28"/>
  <c r="M293" i="28"/>
  <c r="M294" i="28"/>
  <c r="M295" i="28"/>
  <c r="M296" i="28"/>
  <c r="M297" i="28"/>
  <c r="M298" i="28"/>
  <c r="M299" i="28"/>
  <c r="M300" i="28"/>
  <c r="M301" i="28"/>
  <c r="M302" i="28"/>
  <c r="M303" i="28"/>
  <c r="M304" i="28"/>
  <c r="M305" i="28"/>
  <c r="M306" i="28"/>
  <c r="M307" i="28"/>
  <c r="M308" i="28"/>
  <c r="M309" i="28"/>
  <c r="M310" i="28"/>
  <c r="M311" i="28"/>
  <c r="M312" i="28"/>
  <c r="M313" i="28"/>
  <c r="M314" i="28"/>
  <c r="M315" i="28"/>
  <c r="M316" i="28"/>
  <c r="M317" i="28"/>
  <c r="M318" i="28"/>
  <c r="M319" i="28"/>
  <c r="M320" i="28"/>
  <c r="M321" i="28"/>
  <c r="M322" i="28"/>
  <c r="M323" i="28"/>
  <c r="M324" i="28"/>
  <c r="M325" i="28"/>
  <c r="M326" i="28"/>
  <c r="M327" i="28"/>
  <c r="M328" i="28"/>
  <c r="M329" i="28"/>
  <c r="M330" i="28"/>
  <c r="M331" i="28"/>
  <c r="M332" i="28"/>
  <c r="M333" i="28"/>
  <c r="M334" i="28"/>
  <c r="M335" i="28"/>
  <c r="M336" i="28"/>
  <c r="M337" i="28"/>
  <c r="M338" i="28"/>
  <c r="M339" i="28"/>
  <c r="Q339" i="28" s="1"/>
  <c r="M340" i="28"/>
  <c r="M341" i="28"/>
  <c r="M342" i="28"/>
  <c r="M343" i="28"/>
  <c r="M344" i="28"/>
  <c r="M345" i="28"/>
  <c r="M346" i="28"/>
  <c r="M347" i="28"/>
  <c r="M348" i="28"/>
  <c r="M349" i="28"/>
  <c r="M350" i="28"/>
  <c r="M351" i="28"/>
  <c r="M352" i="28"/>
  <c r="M353" i="28"/>
  <c r="M354" i="28"/>
  <c r="M355" i="28"/>
  <c r="M356" i="28"/>
  <c r="M357" i="28"/>
  <c r="M358" i="28"/>
  <c r="M359" i="28"/>
  <c r="M360" i="28"/>
  <c r="M361" i="28"/>
  <c r="M362" i="28"/>
  <c r="M363" i="28"/>
  <c r="M364" i="28"/>
  <c r="M365" i="28"/>
  <c r="M366" i="28"/>
  <c r="M367" i="28"/>
  <c r="M368" i="28"/>
  <c r="M369" i="28"/>
  <c r="M370" i="28"/>
  <c r="M371" i="28"/>
  <c r="M372" i="28"/>
  <c r="M373" i="28"/>
  <c r="M374" i="28"/>
  <c r="M375" i="28"/>
  <c r="M376" i="28"/>
  <c r="M377" i="28"/>
  <c r="M378" i="28"/>
  <c r="M379" i="28"/>
  <c r="M380" i="28"/>
  <c r="M381" i="28"/>
  <c r="M382" i="28"/>
  <c r="M383" i="28"/>
  <c r="M384" i="28"/>
  <c r="M385" i="28"/>
  <c r="M386" i="28"/>
  <c r="M387" i="28"/>
  <c r="M388" i="28"/>
  <c r="M389" i="28"/>
  <c r="M390" i="28"/>
  <c r="M391" i="28"/>
  <c r="M392" i="28"/>
  <c r="M393" i="28"/>
  <c r="M394" i="28"/>
  <c r="M395" i="28"/>
  <c r="M396" i="28"/>
  <c r="M397" i="28"/>
  <c r="M398" i="28"/>
  <c r="M399" i="28"/>
  <c r="M400" i="28"/>
  <c r="M401" i="28"/>
  <c r="M402" i="28"/>
  <c r="M403" i="28"/>
  <c r="M404" i="28"/>
  <c r="M405" i="28"/>
  <c r="M406" i="28"/>
  <c r="M407" i="28"/>
  <c r="M408" i="28"/>
  <c r="M409" i="28"/>
  <c r="M410" i="28"/>
  <c r="M411" i="28"/>
  <c r="M412" i="28"/>
  <c r="M413" i="28"/>
  <c r="M414" i="28"/>
  <c r="M415" i="28"/>
  <c r="M416" i="28"/>
  <c r="M417" i="28"/>
  <c r="M418" i="28"/>
  <c r="M419" i="28"/>
  <c r="M420" i="28"/>
  <c r="M421" i="28"/>
  <c r="M422" i="28"/>
  <c r="M423" i="28"/>
  <c r="M424" i="28"/>
  <c r="M425" i="28"/>
  <c r="M426" i="28"/>
  <c r="M427" i="28"/>
  <c r="M428" i="28"/>
  <c r="M429" i="28"/>
  <c r="M430" i="28"/>
  <c r="M431" i="28"/>
  <c r="M432" i="28"/>
  <c r="M433" i="28"/>
  <c r="M434" i="28"/>
  <c r="M435" i="28"/>
  <c r="M436" i="28"/>
  <c r="M437" i="28"/>
  <c r="M438" i="28"/>
  <c r="M439" i="28"/>
  <c r="M440" i="28"/>
  <c r="M441" i="28"/>
  <c r="M442" i="28"/>
  <c r="M443" i="28"/>
  <c r="M444" i="28"/>
  <c r="M445" i="28"/>
  <c r="M446" i="28"/>
  <c r="M447" i="28"/>
  <c r="M448" i="28"/>
  <c r="M449" i="28"/>
  <c r="M450" i="28"/>
  <c r="M451" i="28"/>
  <c r="M452" i="28"/>
  <c r="M453" i="28"/>
  <c r="M454" i="28"/>
  <c r="M455" i="28"/>
  <c r="M456" i="28"/>
  <c r="M457" i="28"/>
  <c r="M458" i="28"/>
  <c r="M459" i="28"/>
  <c r="M460" i="28"/>
  <c r="M461" i="28"/>
  <c r="M462" i="28"/>
  <c r="M463" i="28"/>
  <c r="M464" i="28"/>
  <c r="M465" i="28"/>
  <c r="M466" i="28"/>
  <c r="M467" i="28"/>
  <c r="M468" i="28"/>
  <c r="M469" i="28"/>
  <c r="M470" i="28"/>
  <c r="M471" i="28"/>
  <c r="M472" i="28"/>
  <c r="M473" i="28"/>
  <c r="M474" i="28"/>
  <c r="M475" i="28"/>
  <c r="M476" i="28"/>
  <c r="M477" i="28"/>
  <c r="M478" i="28"/>
  <c r="M479" i="28"/>
  <c r="M480" i="28"/>
  <c r="M481" i="28"/>
  <c r="M482" i="28"/>
  <c r="M483" i="28"/>
  <c r="M484" i="28"/>
  <c r="M485" i="28"/>
  <c r="M486" i="28"/>
  <c r="M487" i="28"/>
  <c r="M488" i="28"/>
  <c r="M489" i="28"/>
  <c r="M490" i="28"/>
  <c r="M491" i="28"/>
  <c r="M492" i="28"/>
  <c r="M493" i="28"/>
  <c r="M494" i="28"/>
  <c r="M495" i="28"/>
  <c r="M496" i="28"/>
  <c r="M497" i="28"/>
  <c r="M498" i="28"/>
  <c r="M499" i="28"/>
  <c r="M500" i="28"/>
  <c r="M501" i="28"/>
  <c r="M502" i="28"/>
  <c r="M503" i="28"/>
  <c r="M504" i="28"/>
  <c r="M505" i="28"/>
  <c r="M506" i="28"/>
  <c r="M507" i="28"/>
  <c r="M508" i="28"/>
  <c r="M509" i="28"/>
  <c r="M510" i="28"/>
  <c r="M511" i="28"/>
  <c r="M512" i="28"/>
  <c r="M513" i="28"/>
  <c r="M514" i="28"/>
  <c r="M515" i="28"/>
  <c r="M516" i="28"/>
  <c r="M517" i="28"/>
  <c r="M518" i="28"/>
  <c r="M519" i="28"/>
  <c r="M520" i="28"/>
  <c r="M521" i="28"/>
  <c r="M522" i="28"/>
  <c r="M523" i="28"/>
  <c r="M524" i="28"/>
  <c r="M525" i="28"/>
  <c r="M526" i="28"/>
  <c r="M527" i="28"/>
  <c r="M528" i="28"/>
  <c r="M529" i="28"/>
  <c r="M530" i="28"/>
  <c r="M531" i="28"/>
  <c r="M532" i="28"/>
  <c r="M533" i="28"/>
  <c r="M534" i="28"/>
  <c r="M535" i="28"/>
  <c r="M536" i="28"/>
  <c r="M537" i="28"/>
  <c r="M538" i="28"/>
  <c r="M539" i="28"/>
  <c r="M540" i="28"/>
  <c r="M541" i="28"/>
  <c r="M542" i="28"/>
  <c r="M543" i="28"/>
  <c r="M544" i="28"/>
  <c r="M545" i="28"/>
  <c r="M546" i="28"/>
  <c r="M547" i="28"/>
  <c r="M548" i="28"/>
  <c r="M549" i="28"/>
  <c r="M550" i="28"/>
  <c r="M551" i="28"/>
  <c r="M552" i="28"/>
  <c r="M553" i="28"/>
  <c r="M554" i="28"/>
  <c r="M555" i="28"/>
  <c r="M556" i="28"/>
  <c r="M557" i="28"/>
  <c r="M558" i="28"/>
  <c r="M559" i="28"/>
  <c r="M560" i="28"/>
  <c r="M561" i="28"/>
  <c r="M562" i="28"/>
  <c r="M563" i="28"/>
  <c r="M564" i="28"/>
  <c r="M565" i="28"/>
  <c r="M566" i="28"/>
  <c r="M567" i="28"/>
  <c r="M568" i="28"/>
  <c r="M569" i="28"/>
  <c r="M570" i="28"/>
  <c r="M571" i="28"/>
  <c r="M572" i="28"/>
  <c r="M573" i="28"/>
  <c r="M574" i="28"/>
  <c r="M575" i="28"/>
  <c r="M576" i="28"/>
  <c r="M577" i="28"/>
  <c r="M578" i="28"/>
  <c r="M579" i="28"/>
  <c r="M580" i="28"/>
  <c r="M581" i="28"/>
  <c r="M582" i="28"/>
  <c r="M583" i="28"/>
  <c r="M584" i="28"/>
  <c r="M585" i="28"/>
  <c r="M586" i="28"/>
  <c r="M587" i="28"/>
  <c r="M588" i="28"/>
  <c r="M589" i="28"/>
  <c r="M590" i="28"/>
  <c r="M591" i="28"/>
  <c r="M592" i="28"/>
  <c r="M593" i="28"/>
  <c r="M594" i="28"/>
  <c r="M595" i="28"/>
  <c r="M596" i="28"/>
  <c r="M597" i="28"/>
  <c r="M598" i="28"/>
  <c r="M599" i="28"/>
  <c r="M600" i="28"/>
  <c r="M601" i="28"/>
  <c r="M602" i="28"/>
  <c r="M603" i="28"/>
  <c r="M604" i="28"/>
  <c r="M605" i="28"/>
  <c r="M606" i="28"/>
  <c r="M607" i="28"/>
  <c r="M608" i="28"/>
  <c r="M609" i="28"/>
  <c r="M610" i="28"/>
  <c r="M611" i="28"/>
  <c r="M612" i="28"/>
  <c r="M613" i="28"/>
  <c r="M614" i="28"/>
  <c r="M615" i="28"/>
  <c r="M616" i="28"/>
  <c r="M617" i="28"/>
  <c r="M618" i="28"/>
  <c r="M619" i="28"/>
  <c r="M620" i="28"/>
  <c r="M621" i="28"/>
  <c r="M622" i="28"/>
  <c r="M623" i="28"/>
  <c r="M624" i="28"/>
  <c r="M625" i="28"/>
  <c r="M626" i="28"/>
  <c r="M627" i="28"/>
  <c r="M628" i="28"/>
  <c r="M629" i="28"/>
  <c r="M630" i="28"/>
  <c r="M631" i="28"/>
  <c r="M632" i="28"/>
  <c r="M633" i="28"/>
  <c r="M634" i="28"/>
  <c r="M635" i="28"/>
  <c r="M636" i="28"/>
  <c r="M637" i="28"/>
  <c r="M638" i="28"/>
  <c r="M639" i="28"/>
  <c r="M640" i="28"/>
  <c r="M641" i="28"/>
  <c r="M642" i="28"/>
  <c r="M643" i="28"/>
  <c r="M644" i="28"/>
  <c r="M645" i="28"/>
  <c r="M646" i="28"/>
  <c r="M647" i="28"/>
  <c r="M648" i="28"/>
  <c r="Q648" i="28" s="1"/>
  <c r="M649" i="28"/>
  <c r="M650" i="28"/>
  <c r="M651" i="28"/>
  <c r="M652" i="28"/>
  <c r="M653" i="28"/>
  <c r="M654" i="28"/>
  <c r="M655" i="28"/>
  <c r="M656" i="28"/>
  <c r="M657" i="28"/>
  <c r="M658" i="28"/>
  <c r="M659" i="28"/>
  <c r="M660" i="28"/>
  <c r="M661" i="28"/>
  <c r="M662" i="28"/>
  <c r="M663" i="28"/>
  <c r="M664" i="28"/>
  <c r="M665" i="28"/>
  <c r="M666" i="28"/>
  <c r="M667" i="28"/>
  <c r="M668" i="28"/>
  <c r="M669" i="28"/>
  <c r="M670" i="28"/>
  <c r="M671" i="28"/>
  <c r="M672" i="28"/>
  <c r="M673" i="28"/>
  <c r="M674" i="28"/>
  <c r="M675" i="28"/>
  <c r="M676" i="28"/>
  <c r="M677" i="28"/>
  <c r="M678" i="28"/>
  <c r="M679" i="28"/>
  <c r="M680" i="28"/>
  <c r="M681" i="28"/>
  <c r="M682" i="28"/>
  <c r="M683" i="28"/>
  <c r="M684" i="28"/>
  <c r="M685" i="28"/>
  <c r="M686" i="28"/>
  <c r="M687" i="28"/>
  <c r="M688" i="28"/>
  <c r="M689" i="28"/>
  <c r="M690" i="28"/>
  <c r="M691" i="28"/>
  <c r="M692" i="28"/>
  <c r="M693" i="28"/>
  <c r="M694" i="28"/>
  <c r="M695" i="28"/>
  <c r="M696" i="28"/>
  <c r="M697" i="28"/>
  <c r="M698" i="28"/>
  <c r="M699" i="28"/>
  <c r="M700" i="28"/>
  <c r="M701" i="28"/>
  <c r="M702" i="28"/>
  <c r="M703" i="28"/>
  <c r="M704" i="28"/>
  <c r="M705" i="28"/>
  <c r="M706" i="28"/>
  <c r="M707" i="28"/>
  <c r="M708" i="28"/>
  <c r="M709" i="28"/>
  <c r="M710" i="28"/>
  <c r="M711" i="28"/>
  <c r="M712" i="28"/>
  <c r="M713" i="28"/>
  <c r="M714" i="28"/>
  <c r="M715" i="28"/>
  <c r="M716" i="28"/>
  <c r="M717" i="28"/>
  <c r="M718" i="28"/>
  <c r="M719" i="28"/>
  <c r="M720" i="28"/>
  <c r="M721" i="28"/>
  <c r="M722" i="28"/>
  <c r="M723" i="28"/>
  <c r="M724" i="28"/>
  <c r="M725" i="28"/>
  <c r="M726" i="28"/>
  <c r="M727" i="28"/>
  <c r="M728" i="28"/>
  <c r="M729" i="28"/>
  <c r="M730" i="28"/>
  <c r="M731" i="28"/>
  <c r="M732" i="28"/>
  <c r="M733" i="28"/>
  <c r="M734" i="28"/>
  <c r="M735" i="28"/>
  <c r="M736" i="28"/>
  <c r="M737" i="28"/>
  <c r="M738" i="28"/>
  <c r="M739" i="28"/>
  <c r="M740" i="28"/>
  <c r="M741" i="28"/>
  <c r="M742" i="28"/>
  <c r="M743" i="28"/>
  <c r="M744" i="28"/>
  <c r="M745" i="28"/>
  <c r="M746" i="28"/>
  <c r="M747" i="28"/>
  <c r="M748" i="28"/>
  <c r="M749" i="28"/>
  <c r="M750" i="28"/>
  <c r="M751" i="28"/>
  <c r="M752" i="28"/>
  <c r="M753" i="28"/>
  <c r="M754" i="28"/>
  <c r="M755" i="28"/>
  <c r="M756" i="28"/>
  <c r="M757" i="28"/>
  <c r="M758" i="28"/>
  <c r="M759" i="28"/>
  <c r="M760" i="28"/>
  <c r="M761" i="28"/>
  <c r="M762" i="28"/>
  <c r="M763" i="28"/>
  <c r="M764" i="28"/>
  <c r="M765" i="28"/>
  <c r="M766" i="28"/>
  <c r="M767" i="28"/>
  <c r="M768" i="28"/>
  <c r="M769" i="28"/>
  <c r="M770" i="28"/>
  <c r="M771" i="28"/>
  <c r="M772" i="28"/>
  <c r="M773" i="28"/>
  <c r="M774" i="28"/>
  <c r="M775" i="28"/>
  <c r="M776" i="28"/>
  <c r="M777" i="28"/>
  <c r="M778" i="28"/>
  <c r="M779" i="28"/>
  <c r="M780" i="28"/>
  <c r="M781" i="28"/>
  <c r="M782" i="28"/>
  <c r="M783" i="28"/>
  <c r="M784" i="28"/>
  <c r="M785" i="28"/>
  <c r="M786" i="28"/>
  <c r="M787" i="28"/>
  <c r="M788" i="28"/>
  <c r="M789" i="28"/>
  <c r="M790" i="28"/>
  <c r="M791" i="28"/>
  <c r="M792" i="28"/>
  <c r="M793" i="28"/>
  <c r="M794" i="28"/>
  <c r="M795" i="28"/>
  <c r="M796" i="28"/>
  <c r="M797" i="28"/>
  <c r="M798" i="28"/>
  <c r="M799" i="28"/>
  <c r="M800" i="28"/>
  <c r="M801" i="28"/>
  <c r="M802" i="28"/>
  <c r="M803" i="28"/>
  <c r="M804" i="28"/>
  <c r="M805" i="28"/>
  <c r="M806" i="28"/>
  <c r="M807" i="28"/>
  <c r="M808" i="28"/>
  <c r="M809" i="28"/>
  <c r="M810" i="28"/>
  <c r="M811" i="28"/>
  <c r="M812" i="28"/>
  <c r="M813" i="28"/>
  <c r="M814" i="28"/>
  <c r="M815" i="28"/>
  <c r="M816" i="28"/>
  <c r="M817" i="28"/>
  <c r="M818" i="28"/>
  <c r="M819" i="28"/>
  <c r="M820" i="28"/>
  <c r="M821" i="28"/>
  <c r="M822" i="28"/>
  <c r="M823" i="28"/>
  <c r="M824" i="28"/>
  <c r="M825" i="28"/>
  <c r="M826" i="28"/>
  <c r="M827" i="28"/>
  <c r="M828" i="28"/>
  <c r="M829" i="28"/>
  <c r="M830" i="28"/>
  <c r="M831" i="28"/>
  <c r="M832" i="28"/>
  <c r="M833" i="28"/>
  <c r="M834" i="28"/>
  <c r="M835" i="28"/>
  <c r="M836" i="28"/>
  <c r="M837" i="28"/>
  <c r="M838" i="28"/>
  <c r="M839" i="28"/>
  <c r="M840" i="28"/>
  <c r="M841" i="28"/>
  <c r="M842" i="28"/>
  <c r="M843" i="28"/>
  <c r="M844" i="28"/>
  <c r="M845" i="28"/>
  <c r="M846" i="28"/>
  <c r="M847" i="28"/>
  <c r="M848" i="28"/>
  <c r="M849" i="28"/>
  <c r="M850" i="28"/>
  <c r="M851" i="28"/>
  <c r="M852" i="28"/>
  <c r="M853" i="28"/>
  <c r="M854" i="28"/>
  <c r="M855" i="28"/>
  <c r="M856" i="28"/>
  <c r="M857" i="28"/>
  <c r="M858" i="28"/>
  <c r="M859" i="28"/>
  <c r="M860" i="28"/>
  <c r="M861" i="28"/>
  <c r="M862" i="28"/>
  <c r="M863" i="28"/>
  <c r="M864" i="28"/>
  <c r="M865" i="28"/>
  <c r="M866" i="28"/>
  <c r="M867" i="28"/>
  <c r="M868" i="28"/>
  <c r="M869" i="28"/>
  <c r="M870" i="28"/>
  <c r="M871" i="28"/>
  <c r="M872" i="28"/>
  <c r="M873" i="28"/>
  <c r="M874" i="28"/>
  <c r="M875" i="28"/>
  <c r="M876" i="28"/>
  <c r="M877" i="28"/>
  <c r="M878" i="28"/>
  <c r="M879" i="28"/>
  <c r="M880" i="28"/>
  <c r="M881" i="28"/>
  <c r="M882" i="28"/>
  <c r="M883" i="28"/>
  <c r="M884" i="28"/>
  <c r="M885" i="28"/>
  <c r="M886" i="28"/>
  <c r="M887" i="28"/>
  <c r="M888" i="28"/>
  <c r="M889" i="28"/>
  <c r="M890" i="28"/>
  <c r="M891" i="28"/>
  <c r="M892" i="28"/>
  <c r="M893" i="28"/>
  <c r="M894" i="28"/>
  <c r="M895" i="28"/>
  <c r="M896" i="28"/>
  <c r="M897" i="28"/>
  <c r="M898" i="28"/>
  <c r="M899" i="28"/>
  <c r="M900" i="28"/>
  <c r="M901" i="28"/>
  <c r="M902" i="28"/>
  <c r="M903" i="28"/>
  <c r="M904" i="28"/>
  <c r="M905" i="28"/>
  <c r="M906" i="28"/>
  <c r="M907" i="28"/>
  <c r="M908" i="28"/>
  <c r="M909" i="28"/>
  <c r="M910" i="28"/>
  <c r="M911" i="28"/>
  <c r="M912" i="28"/>
  <c r="M913" i="28"/>
  <c r="M914" i="28"/>
  <c r="M915" i="28"/>
  <c r="M916" i="28"/>
  <c r="M917" i="28"/>
  <c r="M918" i="28"/>
  <c r="M919" i="28"/>
  <c r="M920" i="28"/>
  <c r="M921" i="28"/>
  <c r="M922" i="28"/>
  <c r="M923" i="28"/>
  <c r="M924" i="28"/>
  <c r="M925" i="28"/>
  <c r="M926" i="28"/>
  <c r="M927" i="28"/>
  <c r="M928" i="28"/>
  <c r="M929" i="28"/>
  <c r="M930" i="28"/>
  <c r="M931" i="28"/>
  <c r="M932" i="28"/>
  <c r="M933" i="28"/>
  <c r="M934" i="28"/>
  <c r="M935" i="28"/>
  <c r="M936" i="28"/>
  <c r="M937" i="28"/>
  <c r="M938" i="28"/>
  <c r="M939" i="28"/>
  <c r="M940" i="28"/>
  <c r="M941" i="28"/>
  <c r="M942" i="28"/>
  <c r="M943" i="28"/>
  <c r="M944" i="28"/>
  <c r="M945" i="28"/>
  <c r="M946" i="28"/>
  <c r="M947" i="28"/>
  <c r="M948" i="28"/>
  <c r="M949" i="28"/>
  <c r="M950" i="28"/>
  <c r="M951" i="28"/>
  <c r="M952" i="28"/>
  <c r="M953" i="28"/>
  <c r="M954" i="28"/>
  <c r="M955" i="28"/>
  <c r="M956" i="28"/>
  <c r="M957" i="28"/>
  <c r="M958" i="28"/>
  <c r="M959" i="28"/>
  <c r="M960" i="28"/>
  <c r="M961" i="28"/>
  <c r="M962" i="28"/>
  <c r="M963" i="28"/>
  <c r="M964" i="28"/>
  <c r="M965" i="28"/>
  <c r="M966" i="28"/>
  <c r="M967" i="28"/>
  <c r="M968" i="28"/>
  <c r="M969" i="28"/>
  <c r="M970" i="28"/>
  <c r="M971" i="28"/>
  <c r="M972" i="28"/>
  <c r="M973" i="28"/>
  <c r="M974" i="28"/>
  <c r="M975" i="28"/>
  <c r="M976" i="28"/>
  <c r="M977" i="28"/>
  <c r="M978" i="28"/>
  <c r="M979" i="28"/>
  <c r="M980" i="28"/>
  <c r="M981" i="28"/>
  <c r="M982" i="28"/>
  <c r="M983" i="28"/>
  <c r="M984" i="28"/>
  <c r="M985" i="28"/>
  <c r="M986" i="28"/>
  <c r="M987" i="28"/>
  <c r="M988" i="28"/>
  <c r="M989" i="28"/>
  <c r="M990" i="28"/>
  <c r="M991" i="28"/>
  <c r="M992" i="28"/>
  <c r="M993" i="28"/>
  <c r="M994" i="28"/>
  <c r="M995" i="28"/>
  <c r="M996" i="28"/>
  <c r="M997" i="28"/>
  <c r="M998" i="28"/>
  <c r="M999" i="28"/>
  <c r="M1000" i="28"/>
  <c r="M1001" i="28"/>
  <c r="M1002" i="28"/>
  <c r="M1003" i="28"/>
  <c r="M1004" i="28"/>
  <c r="M1005" i="28"/>
  <c r="M1006" i="28"/>
  <c r="M1007" i="28"/>
  <c r="M1008" i="28"/>
  <c r="M1009" i="28"/>
  <c r="M1010" i="28"/>
  <c r="M1011" i="28"/>
  <c r="M1012" i="28"/>
  <c r="M1013" i="28"/>
  <c r="M1014" i="28"/>
  <c r="M1015" i="28"/>
  <c r="M1016" i="28"/>
  <c r="M1017" i="28"/>
  <c r="M1018" i="28"/>
  <c r="M1019" i="28"/>
  <c r="M1020" i="28"/>
  <c r="M1021" i="28"/>
  <c r="M1022" i="28"/>
  <c r="M1023" i="28"/>
  <c r="M1024" i="28"/>
  <c r="M1025" i="28"/>
  <c r="M1026" i="28"/>
  <c r="M1027" i="28"/>
  <c r="M1028" i="28"/>
  <c r="M1029" i="28"/>
  <c r="M1030" i="28"/>
  <c r="M1031" i="28"/>
  <c r="M1032" i="28"/>
  <c r="M1033" i="28"/>
  <c r="M1034" i="28"/>
  <c r="M1035" i="28"/>
  <c r="M1036" i="28"/>
  <c r="M1037" i="28"/>
  <c r="M1038" i="28"/>
  <c r="M1039" i="28"/>
  <c r="M1040" i="28"/>
  <c r="M1041" i="28"/>
  <c r="M1042" i="28"/>
  <c r="M1043" i="28"/>
  <c r="M1044" i="28"/>
  <c r="M1045" i="28"/>
  <c r="M1046" i="28"/>
  <c r="M1047" i="28"/>
  <c r="M1048" i="28"/>
  <c r="M1049" i="28"/>
  <c r="M1050" i="28"/>
  <c r="M1051" i="28"/>
  <c r="M1052" i="28"/>
  <c r="M1053" i="28"/>
  <c r="M1054" i="28"/>
  <c r="M1055" i="28"/>
  <c r="M1056" i="28"/>
  <c r="M1057" i="28"/>
  <c r="M1058" i="28"/>
  <c r="M1059" i="28"/>
  <c r="M1060" i="28"/>
  <c r="M1061" i="28"/>
  <c r="M1062" i="28"/>
  <c r="M1063" i="28"/>
  <c r="M1064" i="28"/>
  <c r="M1065" i="28"/>
  <c r="M1066" i="28"/>
  <c r="M1067" i="28"/>
  <c r="M1068" i="28"/>
  <c r="M1069" i="28"/>
  <c r="M1070" i="28"/>
  <c r="M1071" i="28"/>
  <c r="M1072" i="28"/>
  <c r="M1073" i="28"/>
  <c r="M1074" i="28"/>
  <c r="M1075" i="28"/>
  <c r="M1076" i="28"/>
  <c r="M1077" i="28"/>
  <c r="M1078" i="28"/>
  <c r="M1079" i="28"/>
  <c r="M1080" i="28"/>
  <c r="M1081" i="28"/>
  <c r="M1082" i="28"/>
  <c r="M1083" i="28"/>
  <c r="M1084" i="28"/>
  <c r="M1085" i="28"/>
  <c r="M1086" i="28"/>
  <c r="M1087" i="28"/>
  <c r="M1088" i="28"/>
  <c r="M1089" i="28"/>
  <c r="M1090" i="28"/>
  <c r="M1091" i="28"/>
  <c r="M1092" i="28"/>
  <c r="M1093" i="28"/>
  <c r="M1094" i="28"/>
  <c r="M1095" i="28"/>
  <c r="M1096" i="28"/>
  <c r="M1097" i="28"/>
  <c r="M1098" i="28"/>
  <c r="M1099" i="28"/>
  <c r="M1100" i="28"/>
  <c r="M1101" i="28"/>
  <c r="M1102" i="28"/>
  <c r="M1103" i="28"/>
  <c r="M1104" i="28"/>
  <c r="M1105" i="28"/>
  <c r="M1106" i="28"/>
  <c r="M1107" i="28"/>
  <c r="M1108" i="28"/>
  <c r="M1109" i="28"/>
  <c r="M1110" i="28"/>
  <c r="M1111" i="28"/>
  <c r="M1112" i="28"/>
  <c r="M1113" i="28"/>
  <c r="M1114" i="28"/>
  <c r="M1115" i="28"/>
  <c r="M1116" i="28"/>
  <c r="M1117" i="28"/>
  <c r="M1118" i="28"/>
  <c r="M1119" i="28"/>
  <c r="M1120" i="28"/>
  <c r="M1121" i="28"/>
  <c r="M1122" i="28"/>
  <c r="M1123" i="28"/>
  <c r="M1124" i="28"/>
  <c r="M1125" i="28"/>
  <c r="M1126" i="28"/>
  <c r="M1127" i="28"/>
  <c r="M1128" i="28"/>
  <c r="M1129" i="28"/>
  <c r="M1130" i="28"/>
  <c r="M1131" i="28"/>
  <c r="M1132" i="28"/>
  <c r="M1133" i="28"/>
  <c r="M1134" i="28"/>
  <c r="M1135" i="28"/>
  <c r="M1136" i="28"/>
  <c r="M1137" i="28"/>
  <c r="M1138" i="28"/>
  <c r="M1139" i="28"/>
  <c r="M1140" i="28"/>
  <c r="M1141" i="28"/>
  <c r="M1142" i="28"/>
  <c r="M1143" i="28"/>
  <c r="M1144" i="28"/>
  <c r="M1145" i="28"/>
  <c r="M1146" i="28"/>
  <c r="M1147" i="28"/>
  <c r="M1148" i="28"/>
  <c r="M1149" i="28"/>
  <c r="M1150" i="28"/>
  <c r="M1151" i="28"/>
  <c r="M1152" i="28"/>
  <c r="M1153" i="28"/>
  <c r="M1154" i="28"/>
  <c r="M1155" i="28"/>
  <c r="M1156" i="28"/>
  <c r="M1157" i="28"/>
  <c r="M1158" i="28"/>
  <c r="M1159" i="28"/>
  <c r="M1160" i="28"/>
  <c r="M1161" i="28"/>
  <c r="M1162" i="28"/>
  <c r="M1163" i="28"/>
  <c r="M1164" i="28"/>
  <c r="M1165" i="28"/>
  <c r="M1166" i="28"/>
  <c r="M1167" i="28"/>
  <c r="M1168" i="28"/>
  <c r="M1169" i="28"/>
  <c r="M1170" i="28"/>
  <c r="M1171" i="28"/>
  <c r="M1172" i="28"/>
  <c r="M1173" i="28"/>
  <c r="M1174" i="28"/>
  <c r="M1175" i="28"/>
  <c r="M1176" i="28"/>
  <c r="M1177" i="28"/>
  <c r="M1178" i="28"/>
  <c r="M1179" i="28"/>
  <c r="M1180" i="28"/>
  <c r="M1181" i="28"/>
  <c r="M1182" i="28"/>
  <c r="M1183" i="28"/>
  <c r="M1184" i="28"/>
  <c r="M1185" i="28"/>
  <c r="M1186" i="28"/>
  <c r="M1187" i="28"/>
  <c r="M1188" i="28"/>
  <c r="M1189" i="28"/>
  <c r="M1190" i="28"/>
  <c r="M1191" i="28"/>
  <c r="M1192" i="28"/>
  <c r="M1193" i="28"/>
  <c r="M1194" i="28"/>
  <c r="M1195" i="28"/>
  <c r="M1196" i="28"/>
  <c r="M1197" i="28"/>
  <c r="M1198" i="28"/>
  <c r="M1199" i="28"/>
  <c r="M1200" i="28"/>
  <c r="M1201" i="28"/>
  <c r="M1202" i="28"/>
  <c r="M1203" i="28"/>
  <c r="M1204" i="28"/>
  <c r="M1205" i="28"/>
  <c r="M1206" i="28"/>
  <c r="M1207" i="28"/>
  <c r="M1208" i="28"/>
  <c r="M1209" i="28"/>
  <c r="M1210" i="28"/>
  <c r="M1211" i="28"/>
  <c r="M1212" i="28"/>
  <c r="M1213" i="28"/>
  <c r="M1214" i="28"/>
  <c r="M1215" i="28"/>
  <c r="M1216" i="28"/>
  <c r="M1217" i="28"/>
  <c r="M1218" i="28"/>
  <c r="M1219" i="28"/>
  <c r="M1220" i="28"/>
  <c r="M1221" i="28"/>
  <c r="M1222" i="28"/>
  <c r="M1223" i="28"/>
  <c r="M1224" i="28"/>
  <c r="M1225" i="28"/>
  <c r="M1226" i="28"/>
  <c r="M1227" i="28"/>
  <c r="M1228" i="28"/>
  <c r="M1229" i="28"/>
  <c r="M1230" i="28"/>
  <c r="M1231" i="28"/>
  <c r="M1232" i="28"/>
  <c r="M1233" i="28"/>
  <c r="M1234" i="28"/>
  <c r="M1235" i="28"/>
  <c r="M1236" i="28"/>
  <c r="M1237" i="28"/>
  <c r="M1238" i="28"/>
  <c r="M1239" i="28"/>
  <c r="M1240" i="28"/>
  <c r="M1241" i="28"/>
  <c r="M1242" i="28"/>
  <c r="M1243" i="28"/>
  <c r="M1244" i="28"/>
  <c r="M1245" i="28"/>
  <c r="M1246" i="28"/>
  <c r="M1247" i="28"/>
  <c r="M1248" i="28"/>
  <c r="M1249" i="28"/>
  <c r="M1250" i="28"/>
  <c r="M1251" i="28"/>
  <c r="M1252" i="28"/>
  <c r="M1253" i="28"/>
  <c r="M1254" i="28"/>
  <c r="M1255" i="28"/>
  <c r="M1256" i="28"/>
  <c r="M1257" i="28"/>
  <c r="M1258" i="28"/>
  <c r="M1259" i="28"/>
  <c r="M1260" i="28"/>
  <c r="M1261" i="28"/>
  <c r="M1262" i="28"/>
  <c r="M1263" i="28"/>
  <c r="M1264" i="28"/>
  <c r="M1265" i="28"/>
  <c r="M1266" i="28"/>
  <c r="M1267" i="28"/>
  <c r="M1268" i="28"/>
  <c r="M1269" i="28"/>
  <c r="M1270" i="28"/>
  <c r="M1271" i="28"/>
  <c r="M1272" i="28"/>
  <c r="M1273" i="28"/>
  <c r="M1274" i="28"/>
  <c r="M1275" i="28"/>
  <c r="M1276" i="28"/>
  <c r="M1277" i="28"/>
  <c r="M1278" i="28"/>
  <c r="M1279" i="28"/>
  <c r="M1280" i="28"/>
  <c r="M1281" i="28"/>
  <c r="M1282" i="28"/>
  <c r="M1283" i="28"/>
  <c r="M1284" i="28"/>
  <c r="M1285" i="28"/>
  <c r="M1286" i="28"/>
  <c r="M1287" i="28"/>
  <c r="M1288" i="28"/>
  <c r="M1289" i="28"/>
  <c r="M1290" i="28"/>
  <c r="M1291" i="28"/>
  <c r="M1292" i="28"/>
  <c r="M1293" i="28"/>
  <c r="M1294" i="28"/>
  <c r="M1295" i="28"/>
  <c r="M1296" i="28"/>
  <c r="M1297" i="28"/>
  <c r="M1298" i="28"/>
  <c r="M1299" i="28"/>
  <c r="M1305" i="28"/>
  <c r="M1306" i="28"/>
  <c r="M1307" i="28"/>
  <c r="M1308" i="28"/>
  <c r="M1309" i="28"/>
  <c r="M1310" i="28"/>
  <c r="M1311" i="28"/>
  <c r="M1312" i="28"/>
  <c r="M1313" i="28"/>
  <c r="M1314" i="28"/>
  <c r="M1315" i="28"/>
  <c r="M1316" i="28"/>
  <c r="M1317" i="28"/>
  <c r="M1318" i="28"/>
  <c r="M1319" i="28"/>
  <c r="M1320" i="28"/>
  <c r="M1321" i="28"/>
  <c r="M1322" i="28"/>
  <c r="M1323" i="28"/>
  <c r="M1324" i="28"/>
  <c r="M1325" i="28"/>
  <c r="M1326" i="28"/>
  <c r="M1327" i="28"/>
  <c r="M1328" i="28"/>
  <c r="M1329" i="28"/>
  <c r="M1330" i="28"/>
  <c r="M1331" i="28"/>
  <c r="M1332" i="28"/>
  <c r="M1333" i="28"/>
  <c r="M1334" i="28"/>
  <c r="M1335" i="28"/>
  <c r="M1336" i="28"/>
  <c r="M1337" i="28"/>
  <c r="M1338" i="28"/>
  <c r="M1339" i="28"/>
  <c r="M1340" i="28"/>
  <c r="M1341" i="28"/>
  <c r="M1342" i="28"/>
  <c r="M1343" i="28"/>
  <c r="M1344" i="28"/>
  <c r="M1345" i="28"/>
  <c r="M1346" i="28"/>
  <c r="M1347" i="28"/>
  <c r="M1348" i="28"/>
  <c r="M1349" i="28"/>
  <c r="M1350" i="28"/>
  <c r="M1351" i="28"/>
  <c r="M1352" i="28"/>
  <c r="M1353" i="28"/>
  <c r="M1354" i="28"/>
  <c r="M1355" i="28"/>
  <c r="M1356" i="28"/>
  <c r="M1357" i="28"/>
  <c r="M1358" i="28"/>
  <c r="M1359" i="28"/>
  <c r="M1360" i="28"/>
  <c r="M1361" i="28"/>
  <c r="M1362" i="28"/>
  <c r="M1363" i="28"/>
  <c r="M1364" i="28"/>
  <c r="M1365" i="28"/>
  <c r="M1366" i="28"/>
  <c r="M1367" i="28"/>
  <c r="M1368" i="28"/>
  <c r="M1369" i="28"/>
  <c r="M1370" i="28"/>
  <c r="Q1370" i="28" s="1"/>
  <c r="M1371" i="28"/>
  <c r="Q1371" i="28" s="1"/>
  <c r="M1372" i="28"/>
  <c r="Q1372" i="28" s="1"/>
  <c r="M1373" i="28"/>
  <c r="Q1373" i="28" s="1"/>
  <c r="M1374" i="28"/>
  <c r="Q1374" i="28" s="1"/>
  <c r="M1375" i="28"/>
  <c r="Q1375" i="28" s="1"/>
  <c r="M1376" i="28"/>
  <c r="Q1376" i="28" s="1"/>
  <c r="M1377" i="28"/>
  <c r="Q1377" i="28" s="1"/>
  <c r="M1378" i="28"/>
  <c r="Q1378" i="28" s="1"/>
  <c r="M1379" i="28"/>
  <c r="M1380" i="28"/>
  <c r="M1381" i="28"/>
  <c r="M1382" i="28"/>
  <c r="M1383" i="28"/>
  <c r="M1384" i="28"/>
  <c r="M1385" i="28"/>
  <c r="M1386" i="28"/>
  <c r="M1387" i="28"/>
  <c r="M1388" i="28"/>
  <c r="M1389" i="28"/>
  <c r="M1390" i="28"/>
  <c r="M1391" i="28"/>
  <c r="M1392" i="28"/>
  <c r="M1393" i="28"/>
  <c r="M1394" i="28"/>
  <c r="M1395" i="28"/>
  <c r="M1396" i="28"/>
  <c r="M1397" i="28"/>
  <c r="M1398" i="28"/>
  <c r="M1399" i="28"/>
  <c r="M1400" i="28"/>
  <c r="M1401" i="28"/>
  <c r="M1402" i="28"/>
  <c r="Q1402" i="28" s="1"/>
  <c r="M1403" i="28"/>
  <c r="Q1403" i="28" s="1"/>
  <c r="M1404" i="28"/>
  <c r="Q1404" i="28" s="1"/>
  <c r="M1405" i="28"/>
  <c r="Q1405" i="28" s="1"/>
  <c r="M1406" i="28"/>
  <c r="Q1406" i="28" s="1"/>
  <c r="M1407" i="28"/>
  <c r="Q1407" i="28" s="1"/>
  <c r="M1408" i="28"/>
  <c r="Q1408" i="28" s="1"/>
  <c r="M1409" i="28"/>
  <c r="Q1409" i="28" s="1"/>
  <c r="M1410" i="28"/>
  <c r="M1411" i="28"/>
  <c r="M1412" i="28"/>
  <c r="M1413" i="28"/>
  <c r="M1414" i="28"/>
  <c r="M1415" i="28"/>
  <c r="M1416" i="28"/>
  <c r="M1417" i="28"/>
  <c r="M1418" i="28"/>
  <c r="M1419" i="28"/>
  <c r="M1420" i="28"/>
  <c r="M1421" i="28"/>
  <c r="M1422" i="28"/>
  <c r="M1423" i="28"/>
  <c r="M1424" i="28"/>
  <c r="M1425" i="28"/>
  <c r="M1426" i="28"/>
  <c r="M1427" i="28"/>
  <c r="M1428" i="28"/>
  <c r="M1429" i="28"/>
  <c r="M1430" i="28"/>
  <c r="M1431" i="28"/>
  <c r="M1432" i="28"/>
  <c r="M1433" i="28"/>
  <c r="M1434" i="28"/>
  <c r="M1435" i="28"/>
  <c r="M1436" i="28"/>
  <c r="M1437" i="28"/>
  <c r="Q1437" i="28" s="1"/>
  <c r="M1438" i="28"/>
  <c r="Q1438" i="28" s="1"/>
  <c r="M1439" i="28"/>
  <c r="Q1439" i="28" s="1"/>
  <c r="M1440" i="28"/>
  <c r="Q1440" i="28" s="1"/>
  <c r="M1441" i="28"/>
  <c r="Q1441" i="28" s="1"/>
  <c r="M1442" i="28"/>
  <c r="Q1442" i="28" s="1"/>
  <c r="M1443" i="28"/>
  <c r="Q1443" i="28" s="1"/>
  <c r="M1444" i="28"/>
  <c r="Q1444" i="28" s="1"/>
  <c r="M1445" i="28"/>
  <c r="Q1445" i="28" s="1"/>
  <c r="M1446" i="28"/>
  <c r="Q1446" i="28" s="1"/>
  <c r="M1447" i="28"/>
  <c r="Q1447" i="28" s="1"/>
  <c r="M1448" i="28"/>
  <c r="Q1448" i="28" s="1"/>
  <c r="M1449" i="28"/>
  <c r="Q1449" i="28" s="1"/>
  <c r="M1450" i="28"/>
  <c r="Q1450" i="28" s="1"/>
  <c r="M1451" i="28"/>
  <c r="Q1451" i="28" s="1"/>
  <c r="M1452" i="28"/>
  <c r="Q1452" i="28" s="1"/>
  <c r="M1453" i="28"/>
  <c r="Q1453" i="28" s="1"/>
  <c r="M1454" i="28"/>
  <c r="Q1454" i="28" s="1"/>
  <c r="M1455" i="28"/>
  <c r="Q1455" i="28" s="1"/>
  <c r="M1456" i="28"/>
  <c r="Q1456" i="28" s="1"/>
  <c r="M1457" i="28"/>
  <c r="Q1457" i="28" s="1"/>
  <c r="M1458" i="28"/>
  <c r="Q1458" i="28" s="1"/>
  <c r="M1459" i="28"/>
  <c r="Q1459" i="28" s="1"/>
  <c r="M1460" i="28"/>
  <c r="Q1460" i="28" s="1"/>
  <c r="M1461" i="28"/>
  <c r="Q1461" i="28" s="1"/>
  <c r="M1462" i="28"/>
  <c r="Q1462" i="28" s="1"/>
  <c r="M1463" i="28"/>
  <c r="Q1463" i="28" s="1"/>
  <c r="M1464" i="28"/>
  <c r="Q1464" i="28" s="1"/>
  <c r="M1465" i="28"/>
  <c r="Q1465" i="28" s="1"/>
  <c r="M1466" i="28"/>
  <c r="Q1466" i="28" s="1"/>
  <c r="M1467" i="28"/>
  <c r="Q1467" i="28" s="1"/>
  <c r="M1468" i="28"/>
  <c r="Q1468" i="28" s="1"/>
  <c r="M1469" i="28"/>
  <c r="Q1469" i="28" s="1"/>
  <c r="M1470" i="28"/>
  <c r="Q1470" i="28" s="1"/>
  <c r="M1471" i="28"/>
  <c r="Q1471" i="28" s="1"/>
  <c r="M1472" i="28"/>
  <c r="Q1472" i="28" s="1"/>
  <c r="M1473" i="28"/>
  <c r="Q1473" i="28" s="1"/>
  <c r="M1474" i="28"/>
  <c r="Q1474" i="28" s="1"/>
  <c r="M1475" i="28"/>
  <c r="Q1475" i="28" s="1"/>
  <c r="M1476" i="28"/>
  <c r="Q1476" i="28" s="1"/>
  <c r="M1477" i="28"/>
  <c r="Q1477" i="28" s="1"/>
  <c r="M1478" i="28"/>
  <c r="Q1478" i="28" s="1"/>
  <c r="M1479" i="28"/>
  <c r="Q1479" i="28" s="1"/>
  <c r="M1480" i="28"/>
  <c r="Q1480" i="28" s="1"/>
  <c r="M1481" i="28"/>
  <c r="Q1481" i="28" s="1"/>
  <c r="M1482" i="28"/>
  <c r="Q1482" i="28" s="1"/>
  <c r="M1483" i="28"/>
  <c r="Q1483" i="28" s="1"/>
  <c r="M1484" i="28"/>
  <c r="Q1484" i="28" s="1"/>
  <c r="M1485" i="28"/>
  <c r="Q1485" i="28" s="1"/>
  <c r="M1486" i="28"/>
  <c r="Q1486" i="28" s="1"/>
  <c r="M1487" i="28"/>
  <c r="Q1487" i="28" s="1"/>
  <c r="M1488" i="28"/>
  <c r="Q1488" i="28" s="1"/>
  <c r="M1489" i="28"/>
  <c r="Q1489" i="28" s="1"/>
  <c r="M1490" i="28"/>
  <c r="Q1490" i="28" s="1"/>
  <c r="M1491" i="28"/>
  <c r="Q1491" i="28" s="1"/>
  <c r="M1492" i="28"/>
  <c r="Q1492" i="28" s="1"/>
  <c r="M1493" i="28"/>
  <c r="Q1493" i="28" s="1"/>
  <c r="M1494" i="28"/>
  <c r="Q1494" i="28" s="1"/>
  <c r="M1495" i="28"/>
  <c r="Q1495" i="28" s="1"/>
  <c r="M1496" i="28"/>
  <c r="Q1496" i="28" s="1"/>
  <c r="M1497" i="28"/>
  <c r="Q1497" i="28" s="1"/>
  <c r="M1498" i="28"/>
  <c r="Q1498" i="28" s="1"/>
  <c r="M1499" i="28"/>
  <c r="Q1499" i="28" s="1"/>
  <c r="M1500" i="28"/>
  <c r="Q1500" i="28" s="1"/>
  <c r="M1501" i="28"/>
  <c r="Q1501" i="28" s="1"/>
  <c r="M1502" i="28"/>
  <c r="Q1502" i="28" s="1"/>
  <c r="M1503" i="28"/>
  <c r="Q1503" i="28" s="1"/>
  <c r="M1504" i="28"/>
  <c r="Q1504" i="28" s="1"/>
  <c r="M1505" i="28"/>
  <c r="Q1505" i="28" s="1"/>
  <c r="M1506" i="28"/>
  <c r="Q1506" i="28" s="1"/>
  <c r="M1507" i="28"/>
  <c r="Q1507" i="28" s="1"/>
  <c r="M1508" i="28"/>
  <c r="Q1508" i="28" s="1"/>
  <c r="M1509" i="28"/>
  <c r="Q1509" i="28" s="1"/>
  <c r="M1510" i="28"/>
  <c r="Q1510" i="28" s="1"/>
  <c r="M1511" i="28"/>
  <c r="Q1511" i="28" s="1"/>
  <c r="M1512" i="28"/>
  <c r="Q1512" i="28" s="1"/>
  <c r="M1513" i="28"/>
  <c r="Q1513" i="28" s="1"/>
  <c r="M1514" i="28"/>
  <c r="Q1514" i="28" s="1"/>
  <c r="M1515" i="28"/>
  <c r="Q1515" i="28" s="1"/>
  <c r="M1516" i="28"/>
  <c r="Q1516" i="28" s="1"/>
  <c r="M1517" i="28"/>
  <c r="Q1517" i="28" s="1"/>
  <c r="M1518" i="28"/>
  <c r="Q1518" i="28" s="1"/>
  <c r="M1519" i="28"/>
  <c r="Q1519" i="28" s="1"/>
  <c r="M1520" i="28"/>
  <c r="Q1520" i="28" s="1"/>
  <c r="M1521" i="28"/>
  <c r="Q1521" i="28" s="1"/>
  <c r="M1522" i="28"/>
  <c r="Q1522" i="28" s="1"/>
  <c r="M1523" i="28"/>
  <c r="Q1523" i="28" s="1"/>
  <c r="M1524" i="28"/>
  <c r="Q1524" i="28" s="1"/>
  <c r="M1525" i="28"/>
  <c r="Q1525" i="28" s="1"/>
  <c r="M1526" i="28"/>
  <c r="Q1526" i="28" s="1"/>
  <c r="M1527" i="28"/>
  <c r="Q1527" i="28" s="1"/>
  <c r="M1528" i="28"/>
  <c r="Q1528" i="28" s="1"/>
  <c r="M1529" i="28"/>
  <c r="Q1529" i="28" s="1"/>
  <c r="M1530" i="28"/>
  <c r="Q1530" i="28" s="1"/>
  <c r="M1531" i="28"/>
  <c r="Q1531" i="28" s="1"/>
  <c r="M1532" i="28"/>
  <c r="Q1532" i="28" s="1"/>
  <c r="M1533" i="28"/>
  <c r="Q1533" i="28" s="1"/>
  <c r="M1534" i="28"/>
  <c r="Q1534" i="28" s="1"/>
  <c r="M1535" i="28"/>
  <c r="Q1535" i="28" s="1"/>
  <c r="M1536" i="28"/>
  <c r="Q1536" i="28" s="1"/>
  <c r="M1537" i="28"/>
  <c r="Q1537" i="28" s="1"/>
  <c r="M1538" i="28"/>
  <c r="Q1538" i="28" s="1"/>
  <c r="M1539" i="28"/>
  <c r="Q1539" i="28" s="1"/>
  <c r="M1540" i="28"/>
  <c r="Q1540" i="28" s="1"/>
  <c r="M1541" i="28"/>
  <c r="Q1541" i="28" s="1"/>
  <c r="M1542" i="28"/>
  <c r="Q1542" i="28" s="1"/>
  <c r="M1543" i="28"/>
  <c r="Q1543" i="28" s="1"/>
  <c r="M1544" i="28"/>
  <c r="Q1544" i="28" s="1"/>
  <c r="M1545" i="28"/>
  <c r="Q1545" i="28" s="1"/>
  <c r="M1546" i="28"/>
  <c r="Q1546" i="28" s="1"/>
  <c r="M1547" i="28"/>
  <c r="Q1547" i="28" s="1"/>
  <c r="M1548" i="28"/>
  <c r="Q1548" i="28" s="1"/>
  <c r="M1549" i="28"/>
  <c r="Q1549" i="28" s="1"/>
  <c r="M1550" i="28"/>
  <c r="Q1550" i="28" s="1"/>
  <c r="M1551" i="28"/>
  <c r="Q1551" i="28" s="1"/>
  <c r="M1552" i="28"/>
  <c r="Q1552" i="28" s="1"/>
  <c r="M1553" i="28"/>
  <c r="Q1553" i="28" s="1"/>
  <c r="M1554" i="28"/>
  <c r="Q1554" i="28" s="1"/>
  <c r="M1555" i="28"/>
  <c r="Q1555" i="28" s="1"/>
  <c r="M1556" i="28"/>
  <c r="Q1556" i="28" s="1"/>
  <c r="M1557" i="28"/>
  <c r="Q1557" i="28" s="1"/>
  <c r="M1558" i="28"/>
  <c r="Q1558" i="28" s="1"/>
  <c r="M1559" i="28"/>
  <c r="Q1559" i="28" s="1"/>
  <c r="M1560" i="28"/>
  <c r="Q1560" i="28" s="1"/>
  <c r="M1561" i="28"/>
  <c r="Q1561" i="28" s="1"/>
  <c r="M1562" i="28"/>
  <c r="Q1562" i="28" s="1"/>
  <c r="M1563" i="28"/>
  <c r="Q1563" i="28" s="1"/>
  <c r="M1564" i="28"/>
  <c r="Q1564" i="28" s="1"/>
  <c r="M1565" i="28"/>
  <c r="Q1565" i="28" s="1"/>
  <c r="M1566" i="28"/>
  <c r="Q1566" i="28" s="1"/>
  <c r="M1567" i="28"/>
  <c r="Q1567" i="28" s="1"/>
  <c r="M1568" i="28"/>
  <c r="Q1568" i="28" s="1"/>
  <c r="M1569" i="28"/>
  <c r="Q1569" i="28" s="1"/>
  <c r="M1570" i="28"/>
  <c r="Q1570" i="28" s="1"/>
  <c r="M1571" i="28"/>
  <c r="Q1571" i="28" s="1"/>
  <c r="M1572" i="28"/>
  <c r="Q1572" i="28" s="1"/>
  <c r="M1573" i="28"/>
  <c r="Q1573" i="28" s="1"/>
  <c r="M1574" i="28"/>
  <c r="Q1574" i="28" s="1"/>
  <c r="M1575" i="28"/>
  <c r="Q1575" i="28" s="1"/>
  <c r="M1576" i="28"/>
  <c r="Q1576" i="28" s="1"/>
  <c r="M1577" i="28"/>
  <c r="Q1577" i="28" s="1"/>
  <c r="M1578" i="28"/>
  <c r="Q1578" i="28" s="1"/>
  <c r="M1579" i="28"/>
  <c r="Q1579" i="28" s="1"/>
  <c r="M1580" i="28"/>
  <c r="Q1580" i="28" s="1"/>
  <c r="M1581" i="28"/>
  <c r="Q1581" i="28" s="1"/>
  <c r="M1582" i="28"/>
  <c r="Q1582" i="28" s="1"/>
  <c r="M1583" i="28"/>
  <c r="Q1583" i="28" s="1"/>
  <c r="M1584" i="28"/>
  <c r="Q1584" i="28" s="1"/>
  <c r="M1585" i="28"/>
  <c r="Q1585" i="28" s="1"/>
  <c r="M1586" i="28"/>
  <c r="Q1586" i="28" s="1"/>
  <c r="M1587" i="28"/>
  <c r="Q1587" i="28" s="1"/>
  <c r="M1588" i="28"/>
  <c r="Q1588" i="28" s="1"/>
  <c r="M1589" i="28"/>
  <c r="Q1589" i="28" s="1"/>
  <c r="M1590" i="28"/>
  <c r="Q1590" i="28" s="1"/>
  <c r="M1591" i="28"/>
  <c r="Q1591" i="28" s="1"/>
  <c r="M1592" i="28"/>
  <c r="Q1592" i="28" s="1"/>
  <c r="M1593" i="28"/>
  <c r="Q1593" i="28" s="1"/>
  <c r="M1594" i="28"/>
  <c r="Q1594" i="28" s="1"/>
  <c r="M1595" i="28"/>
  <c r="Q1595" i="28" s="1"/>
  <c r="M1596" i="28"/>
  <c r="Q1596" i="28" s="1"/>
  <c r="M1597" i="28"/>
  <c r="Q1597" i="28" s="1"/>
  <c r="M1598" i="28"/>
  <c r="Q1598" i="28" s="1"/>
  <c r="M1599" i="28"/>
  <c r="Q1599" i="28" s="1"/>
  <c r="M1600" i="28"/>
  <c r="Q1600" i="28" s="1"/>
  <c r="M1601" i="28"/>
  <c r="M1602" i="28"/>
  <c r="M1603" i="28"/>
  <c r="M1604" i="28"/>
  <c r="M1605" i="28"/>
  <c r="M1606" i="28"/>
  <c r="M1607" i="28"/>
  <c r="M1608" i="28"/>
  <c r="M1609" i="28"/>
  <c r="M1610" i="28"/>
  <c r="M1611" i="28"/>
  <c r="M1612" i="28"/>
  <c r="M1613" i="28"/>
  <c r="M1614" i="28"/>
  <c r="M1615" i="28"/>
  <c r="M1616" i="28"/>
  <c r="M1617" i="28"/>
  <c r="M1618" i="28"/>
  <c r="M1619" i="28"/>
  <c r="M1620" i="28"/>
  <c r="M1621" i="28"/>
  <c r="M1622" i="28"/>
  <c r="M1623" i="28"/>
  <c r="M1624" i="28"/>
  <c r="M1625" i="28"/>
  <c r="M1626" i="28"/>
  <c r="M1627" i="28"/>
  <c r="M1628" i="28"/>
  <c r="M1629" i="28"/>
  <c r="M1630" i="28"/>
  <c r="M1631" i="28"/>
  <c r="M1632" i="28"/>
  <c r="M1633" i="28"/>
  <c r="M1634" i="28"/>
  <c r="M1635" i="28"/>
  <c r="M1636" i="28"/>
  <c r="M1637" i="28"/>
  <c r="M1638" i="28"/>
  <c r="M1639" i="28"/>
  <c r="M1640" i="28"/>
  <c r="M1641" i="28"/>
  <c r="M1642" i="28"/>
  <c r="M1643" i="28"/>
  <c r="M1644" i="28"/>
  <c r="M1645" i="28"/>
  <c r="M1646" i="28"/>
  <c r="M1647" i="28"/>
  <c r="M1648" i="28"/>
  <c r="M1649" i="28"/>
  <c r="M1650" i="28"/>
  <c r="M1651" i="28"/>
  <c r="M1652" i="28"/>
  <c r="M1653" i="28"/>
  <c r="M1654" i="28"/>
  <c r="M1655" i="28"/>
  <c r="M1656" i="28"/>
  <c r="M1657" i="28"/>
  <c r="M1658" i="28"/>
  <c r="M1659" i="28"/>
  <c r="M1660" i="28"/>
  <c r="M1661" i="28"/>
  <c r="M1662" i="28"/>
  <c r="M1663" i="28"/>
  <c r="M1664" i="28"/>
  <c r="M1665" i="28"/>
  <c r="M1666" i="28"/>
  <c r="M1667" i="28"/>
  <c r="M1668" i="28"/>
  <c r="M1669" i="28"/>
  <c r="M1670" i="28"/>
  <c r="M1671" i="28"/>
  <c r="M1672" i="28"/>
  <c r="M1673" i="28"/>
  <c r="M1674" i="28"/>
  <c r="M1675" i="28"/>
  <c r="M1676" i="28"/>
  <c r="M1677" i="28"/>
  <c r="M1678" i="28"/>
  <c r="M1679" i="28"/>
  <c r="M1680" i="28"/>
  <c r="M1681" i="28"/>
  <c r="M1682" i="28"/>
  <c r="M1683" i="28"/>
  <c r="M1684" i="28"/>
  <c r="M1685" i="28"/>
  <c r="M1686" i="28"/>
  <c r="M1687" i="28"/>
  <c r="M1688" i="28"/>
  <c r="M1689" i="28"/>
  <c r="M1690" i="28"/>
  <c r="M1691" i="28"/>
  <c r="M1692" i="28"/>
  <c r="M1693" i="28"/>
  <c r="M1694" i="28"/>
  <c r="M1695" i="28"/>
  <c r="M1696" i="28"/>
  <c r="M1697" i="28"/>
  <c r="M1698" i="28"/>
  <c r="M1699" i="28"/>
  <c r="M1700" i="28"/>
  <c r="M1701" i="28"/>
  <c r="M1702" i="28"/>
  <c r="M1703" i="28"/>
  <c r="M1704" i="28"/>
  <c r="M1705" i="28"/>
  <c r="M1706" i="28"/>
  <c r="M1707" i="28"/>
  <c r="M1708" i="28"/>
  <c r="M1709" i="28"/>
  <c r="M1710" i="28"/>
  <c r="M1711" i="28"/>
  <c r="M1712" i="28"/>
  <c r="M1713" i="28"/>
  <c r="M1714" i="28"/>
  <c r="M1715" i="28"/>
  <c r="M1716" i="28"/>
  <c r="M1717" i="28"/>
  <c r="M1718" i="28"/>
  <c r="M1719" i="28"/>
  <c r="M1720" i="28"/>
  <c r="M1721" i="28"/>
  <c r="M1722" i="28"/>
  <c r="M1723" i="28"/>
  <c r="M1724" i="28"/>
  <c r="M1725" i="28"/>
  <c r="M1726" i="28"/>
  <c r="M1727" i="28"/>
  <c r="M1728" i="28"/>
  <c r="M1729" i="28"/>
  <c r="M1730" i="28"/>
  <c r="M1731" i="28"/>
  <c r="M1732" i="28"/>
  <c r="M1733" i="28"/>
  <c r="M1734" i="28"/>
  <c r="M1735" i="28"/>
  <c r="M1736" i="28"/>
  <c r="M1737" i="28"/>
  <c r="M1738" i="28"/>
  <c r="M1739" i="28"/>
  <c r="M1740" i="28"/>
  <c r="M1741" i="28"/>
  <c r="M1742" i="28"/>
  <c r="M1743" i="28"/>
  <c r="M1744" i="28"/>
  <c r="M1745" i="28"/>
  <c r="M1746" i="28"/>
  <c r="M1747" i="28"/>
  <c r="M1748" i="28"/>
  <c r="M1749" i="28"/>
  <c r="M1750" i="28"/>
  <c r="M1751" i="28"/>
  <c r="M1752" i="28"/>
  <c r="M1753" i="28"/>
  <c r="M1754" i="28"/>
  <c r="M1755" i="28"/>
  <c r="M1756" i="28"/>
  <c r="M1757" i="28"/>
  <c r="M1758" i="28"/>
  <c r="M1759" i="28"/>
  <c r="M1760" i="28"/>
  <c r="M1761" i="28"/>
  <c r="M1762" i="28"/>
  <c r="M1763" i="28"/>
  <c r="M1764" i="28"/>
  <c r="M1765" i="28"/>
  <c r="M1766" i="28"/>
  <c r="M1767" i="28"/>
  <c r="M1768" i="28"/>
  <c r="M1769" i="28"/>
  <c r="M1770" i="28"/>
  <c r="M1771" i="28"/>
  <c r="M1772" i="28"/>
  <c r="M1773" i="28"/>
  <c r="M1774" i="28"/>
  <c r="M1775" i="28"/>
  <c r="M1776" i="28"/>
  <c r="M1777" i="28"/>
  <c r="M1778" i="28"/>
  <c r="M1779" i="28"/>
  <c r="M1780" i="28"/>
  <c r="M1781" i="28"/>
  <c r="M1782" i="28"/>
  <c r="M1783" i="28"/>
  <c r="M1784" i="28"/>
  <c r="M1785" i="28"/>
  <c r="M1786" i="28"/>
  <c r="Q1786" i="28" s="1"/>
  <c r="M1787" i="28"/>
  <c r="Q1787" i="28" s="1"/>
  <c r="M1788" i="28"/>
  <c r="Q1788" i="28" s="1"/>
  <c r="M1789" i="28"/>
  <c r="Q1789" i="28" s="1"/>
  <c r="M1790" i="28"/>
  <c r="Q1790" i="28" s="1"/>
  <c r="M1791" i="28"/>
  <c r="Q1791" i="28" s="1"/>
  <c r="M1792" i="28"/>
  <c r="Q1792" i="28" s="1"/>
  <c r="M1793" i="28"/>
  <c r="Q1793" i="28" s="1"/>
  <c r="M1794" i="28"/>
  <c r="Q1794" i="28" s="1"/>
  <c r="M1795" i="28"/>
  <c r="Q1795" i="28" s="1"/>
  <c r="M1796" i="28"/>
  <c r="Q1796" i="28" s="1"/>
  <c r="M1797" i="28"/>
  <c r="Q1797" i="28" s="1"/>
  <c r="M1798" i="28"/>
  <c r="Q1798" i="28" s="1"/>
  <c r="M1799" i="28"/>
  <c r="Q1799" i="28" s="1"/>
  <c r="M1800" i="28"/>
  <c r="Q1800" i="28" s="1"/>
  <c r="M1801" i="28"/>
  <c r="Q1801" i="28" s="1"/>
  <c r="M1802" i="28"/>
  <c r="Q1802" i="28" s="1"/>
  <c r="M1803" i="28"/>
  <c r="Q1803" i="28" s="1"/>
  <c r="M1804" i="28"/>
  <c r="Q1804" i="28" s="1"/>
  <c r="M1805" i="28"/>
  <c r="Q1805" i="28" s="1"/>
  <c r="M1806" i="28"/>
  <c r="Q1806" i="28" s="1"/>
  <c r="M1807" i="28"/>
  <c r="Q1807" i="28" s="1"/>
  <c r="M1808" i="28"/>
  <c r="Q1808" i="28" s="1"/>
  <c r="M1809" i="28"/>
  <c r="Q1809" i="28" s="1"/>
  <c r="M1810" i="28"/>
  <c r="Q1810" i="28" s="1"/>
  <c r="M1811" i="28"/>
  <c r="Q1811" i="28" s="1"/>
  <c r="M1812" i="28"/>
  <c r="Q1812" i="28" s="1"/>
  <c r="M1813" i="28"/>
  <c r="Q1813" i="28" s="1"/>
  <c r="M1814" i="28"/>
  <c r="Q1814" i="28" s="1"/>
  <c r="M1815" i="28"/>
  <c r="Q1815" i="28" s="1"/>
  <c r="M1816" i="28"/>
  <c r="Q1816" i="28" s="1"/>
  <c r="M1817" i="28"/>
  <c r="Q1817" i="28" s="1"/>
  <c r="M1818" i="28"/>
  <c r="Q1818" i="28" s="1"/>
  <c r="M1819" i="28"/>
  <c r="Q1819" i="28" s="1"/>
  <c r="M1820" i="28"/>
  <c r="Q1820" i="28" s="1"/>
  <c r="M1821" i="28"/>
  <c r="Q1821" i="28" s="1"/>
  <c r="M1822" i="28"/>
  <c r="Q1822" i="28" s="1"/>
  <c r="M1823" i="28"/>
  <c r="Q1823" i="28" s="1"/>
  <c r="M1824" i="28"/>
  <c r="Q1824" i="28" s="1"/>
  <c r="M1825" i="28"/>
  <c r="Q1825" i="28" s="1"/>
  <c r="M1826" i="28"/>
  <c r="Q1826" i="28" s="1"/>
  <c r="M1827" i="28"/>
  <c r="Q1827" i="28" s="1"/>
  <c r="M1828" i="28"/>
  <c r="Q1828" i="28" s="1"/>
  <c r="M1829" i="28"/>
  <c r="Q1829" i="28" s="1"/>
  <c r="M1830" i="28"/>
  <c r="Q1830" i="28" s="1"/>
  <c r="M1831" i="28"/>
  <c r="Q1831" i="28" s="1"/>
  <c r="M1832" i="28"/>
  <c r="Q1832" i="28" s="1"/>
  <c r="M1833" i="28"/>
  <c r="Q1833" i="28" s="1"/>
  <c r="M1834" i="28"/>
  <c r="Q1834" i="28" s="1"/>
  <c r="M1835" i="28"/>
  <c r="Q1835" i="28" s="1"/>
  <c r="M1836" i="28"/>
  <c r="Q1836" i="28" s="1"/>
  <c r="M1837" i="28"/>
  <c r="Q1837" i="28" s="1"/>
  <c r="M1838" i="28"/>
  <c r="Q1838" i="28" s="1"/>
  <c r="M1839" i="28"/>
  <c r="Q1839" i="28" s="1"/>
  <c r="M1840" i="28"/>
  <c r="Q1840" i="28" s="1"/>
  <c r="M1841" i="28"/>
  <c r="Q1841" i="28" s="1"/>
  <c r="M1842" i="28"/>
  <c r="Q1842" i="28" s="1"/>
  <c r="M1843" i="28"/>
  <c r="Q1843" i="28" s="1"/>
  <c r="M1844" i="28"/>
  <c r="Q1844" i="28" s="1"/>
  <c r="M1845" i="28"/>
  <c r="Q1845" i="28" s="1"/>
  <c r="M1846" i="28"/>
  <c r="Q1846" i="28" s="1"/>
  <c r="M1847" i="28"/>
  <c r="Q1847" i="28" s="1"/>
  <c r="M1848" i="28"/>
  <c r="Q1848" i="28" s="1"/>
  <c r="M1849" i="28"/>
  <c r="Q1849" i="28" s="1"/>
  <c r="M1850" i="28"/>
  <c r="Q1850" i="28" s="1"/>
  <c r="M1851" i="28"/>
  <c r="Q1851" i="28" s="1"/>
  <c r="M1852" i="28"/>
  <c r="Q1852" i="28" s="1"/>
  <c r="M1853" i="28"/>
  <c r="Q1853" i="28" s="1"/>
  <c r="M1854" i="28"/>
  <c r="Q1854" i="28" s="1"/>
  <c r="M1855" i="28"/>
  <c r="Q1855" i="28" s="1"/>
  <c r="M1856" i="28"/>
  <c r="Q1856" i="28" s="1"/>
  <c r="M1857" i="28"/>
  <c r="Q1857" i="28" s="1"/>
  <c r="M1858" i="28"/>
  <c r="Q1858" i="28" s="1"/>
  <c r="M1859" i="28"/>
  <c r="Q1859" i="28" s="1"/>
  <c r="M1860" i="28"/>
  <c r="Q1860" i="28" s="1"/>
  <c r="M1861" i="28"/>
  <c r="Q1861" i="28" s="1"/>
  <c r="M1862" i="28"/>
  <c r="Q1862" i="28" s="1"/>
  <c r="M1863" i="28"/>
  <c r="Q1863" i="28" s="1"/>
  <c r="M1864" i="28"/>
  <c r="Q1864" i="28" s="1"/>
  <c r="M1865" i="28"/>
  <c r="Q1865" i="28" s="1"/>
  <c r="M1866" i="28"/>
  <c r="Q1866" i="28" s="1"/>
  <c r="M1867" i="28"/>
  <c r="Q1867" i="28" s="1"/>
  <c r="M1868" i="28"/>
  <c r="Q1868" i="28" s="1"/>
  <c r="M1869" i="28"/>
  <c r="Q1869" i="28" s="1"/>
  <c r="M1870" i="28"/>
  <c r="Q1870" i="28" s="1"/>
  <c r="M1871" i="28"/>
  <c r="Q1871" i="28" s="1"/>
  <c r="M1872" i="28"/>
  <c r="Q1872" i="28" s="1"/>
  <c r="M1873" i="28"/>
  <c r="Q1873" i="28" s="1"/>
  <c r="M1874" i="28"/>
  <c r="Q1874" i="28" s="1"/>
  <c r="M1875" i="28"/>
  <c r="Q1875" i="28" s="1"/>
  <c r="M1876" i="28"/>
  <c r="Q1876" i="28" s="1"/>
  <c r="M1877" i="28"/>
  <c r="Q1877" i="28" s="1"/>
  <c r="M1878" i="28"/>
  <c r="Q1878" i="28" s="1"/>
  <c r="M1879" i="28"/>
  <c r="Q1879" i="28" s="1"/>
  <c r="M1880" i="28"/>
  <c r="Q1880" i="28" s="1"/>
  <c r="M1881" i="28"/>
  <c r="Q1881" i="28" s="1"/>
  <c r="M1882" i="28"/>
  <c r="Q1882" i="28" s="1"/>
  <c r="M1883" i="28"/>
  <c r="Q1883" i="28" s="1"/>
  <c r="M1884" i="28"/>
  <c r="Q1884" i="28" s="1"/>
  <c r="M1885" i="28"/>
  <c r="Q1885" i="28" s="1"/>
  <c r="M1886" i="28"/>
  <c r="Q1886" i="28" s="1"/>
  <c r="M1887" i="28"/>
  <c r="Q1887" i="28" s="1"/>
  <c r="M1888" i="28"/>
  <c r="Q1888" i="28" s="1"/>
  <c r="M1889" i="28"/>
  <c r="Q1889" i="28" s="1"/>
  <c r="M1890" i="28"/>
  <c r="Q1890" i="28" s="1"/>
  <c r="M1891" i="28"/>
  <c r="Q1891" i="28" s="1"/>
  <c r="M1892" i="28"/>
  <c r="Q1892" i="28" s="1"/>
  <c r="M1893" i="28"/>
  <c r="Q1893" i="28" s="1"/>
  <c r="M1894" i="28"/>
  <c r="Q1894" i="28" s="1"/>
  <c r="M1895" i="28"/>
  <c r="Q1895" i="28" s="1"/>
  <c r="M1896" i="28"/>
  <c r="Q1896" i="28" s="1"/>
  <c r="M1897" i="28"/>
  <c r="Q1897" i="28" s="1"/>
  <c r="M1898" i="28"/>
  <c r="Q1898" i="28" s="1"/>
  <c r="M1899" i="28"/>
  <c r="Q1899" i="28" s="1"/>
  <c r="M1900" i="28"/>
  <c r="Q1900" i="28" s="1"/>
  <c r="M1901" i="28"/>
  <c r="Q1901" i="28" s="1"/>
  <c r="M1902" i="28"/>
  <c r="Q1902" i="28" s="1"/>
  <c r="M1903" i="28"/>
  <c r="Q1903" i="28" s="1"/>
  <c r="M1904" i="28"/>
  <c r="Q1904" i="28" s="1"/>
  <c r="M1905" i="28"/>
  <c r="Q1905" i="28" s="1"/>
  <c r="M1906" i="28"/>
  <c r="Q1906" i="28" s="1"/>
  <c r="M1907" i="28"/>
  <c r="Q1907" i="28" s="1"/>
  <c r="M1908" i="28"/>
  <c r="Q1908" i="28" s="1"/>
  <c r="M1909" i="28"/>
  <c r="Q1909" i="28" s="1"/>
  <c r="M1910" i="28"/>
  <c r="Q1910" i="28" s="1"/>
  <c r="M1911" i="28"/>
  <c r="Q1911" i="28" s="1"/>
  <c r="M1912" i="28"/>
  <c r="Q1912" i="28" s="1"/>
  <c r="M1913" i="28"/>
  <c r="Q1913" i="28" s="1"/>
  <c r="M1914" i="28"/>
  <c r="Q1914" i="28" s="1"/>
  <c r="M1915" i="28"/>
  <c r="Q1915" i="28" s="1"/>
  <c r="M1916" i="28"/>
  <c r="Q1916" i="28" s="1"/>
  <c r="M1917" i="28"/>
  <c r="Q1917" i="28" s="1"/>
  <c r="M1918" i="28"/>
  <c r="Q1918" i="28" s="1"/>
  <c r="M1919" i="28"/>
  <c r="Q1919" i="28" s="1"/>
  <c r="M1920" i="28"/>
  <c r="Q1920" i="28" s="1"/>
  <c r="M1921" i="28"/>
  <c r="Q1921" i="28" s="1"/>
  <c r="M1922" i="28"/>
  <c r="Q1922" i="28" s="1"/>
  <c r="M1923" i="28"/>
  <c r="Q1923" i="28" s="1"/>
  <c r="M1924" i="28"/>
  <c r="Q1924" i="28" s="1"/>
  <c r="M1925" i="28"/>
  <c r="Q1925" i="28" s="1"/>
  <c r="M1926" i="28"/>
  <c r="Q1926" i="28" s="1"/>
  <c r="M1927" i="28"/>
  <c r="Q1927" i="28" s="1"/>
  <c r="M1928" i="28"/>
  <c r="Q1928" i="28" s="1"/>
  <c r="M1929" i="28"/>
  <c r="Q1929" i="28" s="1"/>
  <c r="M1930" i="28"/>
  <c r="Q1930" i="28" s="1"/>
  <c r="M1931" i="28"/>
  <c r="Q1931" i="28" s="1"/>
  <c r="M1932" i="28"/>
  <c r="Q1932" i="28" s="1"/>
  <c r="M1933" i="28"/>
  <c r="Q1933" i="28" s="1"/>
  <c r="M1934" i="28"/>
  <c r="Q1934" i="28" s="1"/>
  <c r="M1935" i="28"/>
  <c r="Q1935" i="28" s="1"/>
  <c r="M1936" i="28"/>
  <c r="Q1936" i="28" s="1"/>
  <c r="M1937" i="28"/>
  <c r="Q1937" i="28" s="1"/>
  <c r="M1938" i="28"/>
  <c r="Q1938" i="28" s="1"/>
  <c r="M1939" i="28"/>
  <c r="Q1939" i="28" s="1"/>
  <c r="M1940" i="28"/>
  <c r="Q1940" i="28" s="1"/>
  <c r="M1941" i="28"/>
  <c r="Q1941" i="28" s="1"/>
  <c r="M1942" i="28"/>
  <c r="Q1942" i="28" s="1"/>
  <c r="M1943" i="28"/>
  <c r="Q1943" i="28" s="1"/>
  <c r="M1944" i="28"/>
  <c r="Q1944" i="28" s="1"/>
  <c r="M1945" i="28"/>
  <c r="Q1945" i="28" s="1"/>
  <c r="M1946" i="28"/>
  <c r="Q1946" i="28" s="1"/>
  <c r="M1947" i="28"/>
  <c r="Q1947" i="28" s="1"/>
  <c r="M1948" i="28"/>
  <c r="Q1948" i="28" s="1"/>
  <c r="M1949" i="28"/>
  <c r="Q1949" i="28" s="1"/>
  <c r="M1950" i="28"/>
  <c r="Q1950" i="28" s="1"/>
  <c r="M1951" i="28"/>
  <c r="Q1951" i="28" s="1"/>
  <c r="M1952" i="28"/>
  <c r="Q1952" i="28" s="1"/>
  <c r="M1953" i="28"/>
  <c r="Q1953" i="28" s="1"/>
  <c r="M1954" i="28"/>
  <c r="Q1954" i="28" s="1"/>
  <c r="M1955" i="28"/>
  <c r="Q1955" i="28" s="1"/>
  <c r="M1956" i="28"/>
  <c r="Q1956" i="28" s="1"/>
  <c r="M1957" i="28"/>
  <c r="Q1957" i="28" s="1"/>
  <c r="M1958" i="28"/>
  <c r="Q1958" i="28" s="1"/>
  <c r="M1959" i="28"/>
  <c r="Q1959" i="28" s="1"/>
  <c r="M1960" i="28"/>
  <c r="Q1960" i="28" s="1"/>
  <c r="M1961" i="28"/>
  <c r="Q1961" i="28" s="1"/>
  <c r="M1962" i="28"/>
  <c r="Q1962" i="28" s="1"/>
  <c r="M1963" i="28"/>
  <c r="Q1963" i="28" s="1"/>
  <c r="M1964" i="28"/>
  <c r="Q1964" i="28" s="1"/>
  <c r="M1965" i="28"/>
  <c r="Q1965" i="28" s="1"/>
  <c r="M1966" i="28"/>
  <c r="Q1966" i="28" s="1"/>
  <c r="M1967" i="28"/>
  <c r="Q1967" i="28" s="1"/>
  <c r="M1968" i="28"/>
  <c r="Q1968" i="28" s="1"/>
  <c r="M1969" i="28"/>
  <c r="Q1969" i="28" s="1"/>
  <c r="M1970" i="28"/>
  <c r="Q1970" i="28" s="1"/>
  <c r="M1971" i="28"/>
  <c r="Q1971" i="28" s="1"/>
  <c r="M1972" i="28"/>
  <c r="Q1972" i="28" s="1"/>
  <c r="M1973" i="28"/>
  <c r="Q1973" i="28" s="1"/>
  <c r="M1974" i="28"/>
  <c r="Q1974" i="28" s="1"/>
  <c r="M1975" i="28"/>
  <c r="Q1975" i="28" s="1"/>
  <c r="M1976" i="28"/>
  <c r="Q1976" i="28" s="1"/>
  <c r="M1977" i="28"/>
  <c r="Q1977" i="28" s="1"/>
  <c r="M1978" i="28"/>
  <c r="Q1978" i="28" s="1"/>
  <c r="M1979" i="28"/>
  <c r="Q1979" i="28" s="1"/>
  <c r="M1980" i="28"/>
  <c r="Q1980" i="28" s="1"/>
  <c r="M1981" i="28"/>
  <c r="Q1981" i="28" s="1"/>
  <c r="M1982" i="28"/>
  <c r="Q1982" i="28" s="1"/>
  <c r="M1983" i="28"/>
  <c r="Q1983" i="28" s="1"/>
  <c r="M1984" i="28"/>
  <c r="Q1984" i="28" s="1"/>
  <c r="M1985" i="28"/>
  <c r="Q1985" i="28" s="1"/>
  <c r="M1986" i="28"/>
  <c r="Q1986" i="28" s="1"/>
  <c r="M1987" i="28"/>
  <c r="Q1987" i="28" s="1"/>
  <c r="M1988" i="28"/>
  <c r="Q1988" i="28" s="1"/>
  <c r="M1989" i="28"/>
  <c r="Q1989" i="28" s="1"/>
  <c r="M1990" i="28"/>
  <c r="Q1990" i="28" s="1"/>
  <c r="M1991" i="28"/>
  <c r="Q1991" i="28" s="1"/>
  <c r="M1992" i="28"/>
  <c r="Q1992" i="28" s="1"/>
  <c r="M1993" i="28"/>
  <c r="Q1993" i="28" s="1"/>
  <c r="M1994" i="28"/>
  <c r="Q1994" i="28" s="1"/>
  <c r="M1995" i="28"/>
  <c r="Q1995" i="28" s="1"/>
  <c r="M1996" i="28"/>
  <c r="Q1996" i="28" s="1"/>
  <c r="M1997" i="28"/>
  <c r="Q1997" i="28" s="1"/>
  <c r="M1998" i="28"/>
  <c r="Q1998" i="28" s="1"/>
  <c r="M1999" i="28"/>
  <c r="Q1999" i="28" s="1"/>
  <c r="M2000" i="28"/>
  <c r="Q2000" i="28" s="1"/>
  <c r="M2001" i="28"/>
  <c r="Q2001" i="28" s="1"/>
  <c r="M2002" i="28"/>
  <c r="Q2002" i="28" s="1"/>
  <c r="M2003" i="28"/>
  <c r="Q2003" i="28" s="1"/>
  <c r="M2004" i="28"/>
  <c r="Q2004" i="28" s="1"/>
  <c r="M2005" i="28"/>
  <c r="Q2005" i="28" s="1"/>
  <c r="M2006" i="28"/>
  <c r="Q2006" i="28" s="1"/>
  <c r="M2007" i="28"/>
  <c r="Q2007" i="28" s="1"/>
  <c r="M2008" i="28"/>
  <c r="Q2008" i="28" s="1"/>
  <c r="M2009" i="28"/>
  <c r="Q2009" i="28" s="1"/>
  <c r="M2010" i="28"/>
  <c r="Q2010" i="28" s="1"/>
  <c r="M2011" i="28"/>
  <c r="Q2011" i="28" s="1"/>
  <c r="M2012" i="28"/>
  <c r="Q2012" i="28" s="1"/>
  <c r="M2013" i="28"/>
  <c r="Q2013" i="28" s="1"/>
  <c r="M2014" i="28"/>
  <c r="Q2014" i="28" s="1"/>
  <c r="M2015" i="28"/>
  <c r="Q2015" i="28" s="1"/>
  <c r="M2016" i="28"/>
  <c r="Q2016" i="28" s="1"/>
  <c r="M2017" i="28"/>
  <c r="Q2017" i="28" s="1"/>
  <c r="M2018" i="28"/>
  <c r="Q2018" i="28" s="1"/>
  <c r="M2019" i="28"/>
  <c r="Q2019" i="28" s="1"/>
  <c r="M2020" i="28"/>
  <c r="Q2020" i="28" s="1"/>
  <c r="M2021" i="28"/>
  <c r="Q2021" i="28" s="1"/>
  <c r="M2022" i="28"/>
  <c r="Q2022" i="28" s="1"/>
  <c r="M2023" i="28"/>
  <c r="Q2023" i="28" s="1"/>
  <c r="M2024" i="28"/>
  <c r="Q2024" i="28" s="1"/>
  <c r="M2025" i="28"/>
  <c r="Q2025" i="28" s="1"/>
  <c r="M2026" i="28"/>
  <c r="Q2026" i="28" s="1"/>
  <c r="M2027" i="28"/>
  <c r="Q2027" i="28" s="1"/>
  <c r="M2028" i="28"/>
  <c r="Q2028" i="28" s="1"/>
  <c r="M2029" i="28"/>
  <c r="Q2029" i="28" s="1"/>
  <c r="M2030" i="28"/>
  <c r="Q2030" i="28" s="1"/>
  <c r="M2031" i="28"/>
  <c r="Q2031" i="28" s="1"/>
  <c r="M2032" i="28"/>
  <c r="Q2032" i="28" s="1"/>
  <c r="M2033" i="28"/>
  <c r="Q2033" i="28" s="1"/>
  <c r="M2034" i="28"/>
  <c r="Q2034" i="28" s="1"/>
  <c r="M2035" i="28"/>
  <c r="Q2035" i="28" s="1"/>
  <c r="M2036" i="28"/>
  <c r="Q2036" i="28" s="1"/>
  <c r="M2037" i="28"/>
  <c r="Q2037" i="28" s="1"/>
  <c r="M2038" i="28"/>
  <c r="Q2038" i="28" s="1"/>
  <c r="M2039" i="28"/>
  <c r="Q2039" i="28" s="1"/>
  <c r="M2040" i="28"/>
  <c r="Q2040" i="28" s="1"/>
  <c r="M2041" i="28"/>
  <c r="Q2041" i="28" s="1"/>
  <c r="M2042" i="28"/>
  <c r="Q2042" i="28" s="1"/>
  <c r="M2043" i="28"/>
  <c r="Q2043" i="28" s="1"/>
  <c r="M2044" i="28"/>
  <c r="Q2044" i="28" s="1"/>
  <c r="M2045" i="28"/>
  <c r="Q2045" i="28" s="1"/>
  <c r="M2046" i="28"/>
  <c r="Q2046" i="28" s="1"/>
  <c r="M2047" i="28"/>
  <c r="Q2047" i="28" s="1"/>
  <c r="M2048" i="28"/>
  <c r="Q2048" i="28" s="1"/>
  <c r="M2049" i="28"/>
  <c r="Q2049" i="28" s="1"/>
  <c r="M2050" i="28"/>
  <c r="Q2050" i="28" s="1"/>
  <c r="M2051" i="28"/>
  <c r="Q2051" i="28" s="1"/>
  <c r="M2052" i="28"/>
  <c r="Q2052" i="28" s="1"/>
  <c r="M2053" i="28"/>
  <c r="Q2053" i="28" s="1"/>
  <c r="M2054" i="28"/>
  <c r="Q2054" i="28" s="1"/>
  <c r="M2055" i="28"/>
  <c r="Q2055" i="28" s="1"/>
  <c r="M2056" i="28"/>
  <c r="Q2056" i="28" s="1"/>
  <c r="M2057" i="28"/>
  <c r="Q2057" i="28" s="1"/>
  <c r="M2058" i="28"/>
  <c r="Q2058" i="28" s="1"/>
  <c r="M2059" i="28"/>
  <c r="Q2059" i="28" s="1"/>
  <c r="M2060" i="28"/>
  <c r="Q2060" i="28" s="1"/>
  <c r="M2061" i="28"/>
  <c r="Q2061" i="28" s="1"/>
  <c r="M2062" i="28"/>
  <c r="Q2062" i="28" s="1"/>
  <c r="M2063" i="28"/>
  <c r="Q2063" i="28" s="1"/>
  <c r="M2064" i="28"/>
  <c r="Q2064" i="28" s="1"/>
  <c r="M2065" i="28"/>
  <c r="Q2065" i="28" s="1"/>
  <c r="M2066" i="28"/>
  <c r="Q2066" i="28" s="1"/>
  <c r="M2067" i="28"/>
  <c r="Q2067" i="28" s="1"/>
  <c r="M2068" i="28"/>
  <c r="Q2068" i="28" s="1"/>
  <c r="M2069" i="28"/>
  <c r="Q2069" i="28" s="1"/>
  <c r="M2070" i="28"/>
  <c r="Q2070" i="28" s="1"/>
  <c r="M2071" i="28"/>
  <c r="Q2071" i="28" s="1"/>
  <c r="M2072" i="28"/>
  <c r="Q2072" i="28" s="1"/>
  <c r="M2073" i="28"/>
  <c r="Q2073" i="28" s="1"/>
  <c r="M2074" i="28"/>
  <c r="Q2074" i="28" s="1"/>
  <c r="M2075" i="28"/>
  <c r="Q2075" i="28" s="1"/>
  <c r="M2076" i="28"/>
  <c r="Q2076" i="28" s="1"/>
  <c r="M2077" i="28"/>
  <c r="Q2077" i="28" s="1"/>
  <c r="M2078" i="28"/>
  <c r="Q2078" i="28" s="1"/>
  <c r="M2079" i="28"/>
  <c r="Q2079" i="28" s="1"/>
  <c r="M2080" i="28"/>
  <c r="Q2080" i="28" s="1"/>
  <c r="M2081" i="28"/>
  <c r="Q2081" i="28" s="1"/>
  <c r="M2082" i="28"/>
  <c r="Q2082" i="28" s="1"/>
  <c r="M2083" i="28"/>
  <c r="Q2083" i="28" s="1"/>
  <c r="M2084" i="28"/>
  <c r="Q2084" i="28" s="1"/>
  <c r="M2085" i="28"/>
  <c r="Q2085" i="28" s="1"/>
  <c r="M2086" i="28"/>
  <c r="Q2086" i="28" s="1"/>
  <c r="M2087" i="28"/>
  <c r="Q2087" i="28" s="1"/>
  <c r="M2088" i="28"/>
  <c r="Q2088" i="28" s="1"/>
  <c r="M2089" i="28"/>
  <c r="Q2089" i="28" s="1"/>
  <c r="M2090" i="28"/>
  <c r="Q2090" i="28" s="1"/>
  <c r="M2091" i="28"/>
  <c r="Q2091" i="28" s="1"/>
  <c r="M2092" i="28"/>
  <c r="Q2092" i="28" s="1"/>
  <c r="M2093" i="28"/>
  <c r="Q2093" i="28" s="1"/>
  <c r="M2094" i="28"/>
  <c r="Q2094" i="28" s="1"/>
  <c r="M2095" i="28"/>
  <c r="Q2095" i="28" s="1"/>
  <c r="M2096" i="28"/>
  <c r="Q2096" i="28" s="1"/>
  <c r="M2097" i="28"/>
  <c r="Q2097" i="28" s="1"/>
  <c r="M2098" i="28"/>
  <c r="Q2098" i="28" s="1"/>
  <c r="M2099" i="28"/>
  <c r="Q2099" i="28" s="1"/>
  <c r="M2100" i="28"/>
  <c r="Q2100" i="28" s="1"/>
  <c r="M2101" i="28"/>
  <c r="Q2101" i="28" s="1"/>
  <c r="M2102" i="28"/>
  <c r="Q2102" i="28" s="1"/>
  <c r="M2103" i="28"/>
  <c r="Q2103" i="28" s="1"/>
  <c r="M2104" i="28"/>
  <c r="Q2104" i="28" s="1"/>
  <c r="M2105" i="28"/>
  <c r="Q2105" i="28" s="1"/>
  <c r="M2106" i="28"/>
  <c r="Q2106" i="28" s="1"/>
  <c r="M2107" i="28"/>
  <c r="Q2107" i="28" s="1"/>
  <c r="M2108" i="28"/>
  <c r="Q2108" i="28" s="1"/>
  <c r="M2109" i="28"/>
  <c r="Q2109" i="28" s="1"/>
  <c r="M2110" i="28"/>
  <c r="Q2110" i="28" s="1"/>
  <c r="M2111" i="28"/>
  <c r="Q2111" i="28" s="1"/>
  <c r="M2112" i="28"/>
  <c r="Q2112" i="28" s="1"/>
  <c r="M2113" i="28"/>
  <c r="Q2113" i="28" s="1"/>
  <c r="M2114" i="28"/>
  <c r="Q2114" i="28" s="1"/>
  <c r="M2115" i="28"/>
  <c r="Q2115" i="28" s="1"/>
  <c r="M2116" i="28"/>
  <c r="Q2116" i="28" s="1"/>
  <c r="M2117" i="28"/>
  <c r="Q2117" i="28" s="1"/>
  <c r="M2118" i="28"/>
  <c r="Q2118" i="28" s="1"/>
  <c r="M2119" i="28"/>
  <c r="Q2119" i="28" s="1"/>
  <c r="M2120" i="28"/>
  <c r="Q2120" i="28" s="1"/>
  <c r="M2121" i="28"/>
  <c r="Q2121" i="28" s="1"/>
  <c r="M2122" i="28"/>
  <c r="Q2122" i="28" s="1"/>
  <c r="M2123" i="28"/>
  <c r="Q2123" i="28" s="1"/>
  <c r="M2124" i="28"/>
  <c r="Q2124" i="28" s="1"/>
  <c r="M2125" i="28"/>
  <c r="Q2125" i="28" s="1"/>
  <c r="M2126" i="28"/>
  <c r="Q2126" i="28" s="1"/>
  <c r="M2127" i="28"/>
  <c r="Q2127" i="28" s="1"/>
  <c r="M2128" i="28"/>
  <c r="Q2128" i="28" s="1"/>
  <c r="M2129" i="28"/>
  <c r="Q2129" i="28" s="1"/>
  <c r="M2130" i="28"/>
  <c r="Q2130" i="28" s="1"/>
  <c r="M2131" i="28"/>
  <c r="Q2131" i="28" s="1"/>
  <c r="M2132" i="28"/>
  <c r="Q2132" i="28" s="1"/>
  <c r="M2133" i="28"/>
  <c r="Q2133" i="28" s="1"/>
  <c r="M2134" i="28"/>
  <c r="Q2134" i="28" s="1"/>
  <c r="M2135" i="28"/>
  <c r="Q2135" i="28" s="1"/>
  <c r="M2136" i="28"/>
  <c r="Q2136" i="28" s="1"/>
  <c r="M2137" i="28"/>
  <c r="Q2137" i="28" s="1"/>
  <c r="M2138" i="28"/>
  <c r="Q2138" i="28" s="1"/>
  <c r="M2139" i="28"/>
  <c r="Q2139" i="28" s="1"/>
  <c r="M2140" i="28"/>
  <c r="Q2140" i="28" s="1"/>
  <c r="M2141" i="28"/>
  <c r="Q2141" i="28" s="1"/>
  <c r="M2142" i="28"/>
  <c r="Q2142" i="28" s="1"/>
  <c r="M2143" i="28"/>
  <c r="Q2143" i="28" s="1"/>
  <c r="M2144" i="28"/>
  <c r="Q2144" i="28" s="1"/>
  <c r="M2145" i="28"/>
  <c r="Q2145" i="28" s="1"/>
  <c r="M2146" i="28"/>
  <c r="Q2146" i="28" s="1"/>
  <c r="M2147" i="28"/>
  <c r="Q2147" i="28" s="1"/>
  <c r="M2148" i="28"/>
  <c r="Q2148" i="28" s="1"/>
  <c r="M2149" i="28"/>
  <c r="Q2149" i="28" s="1"/>
  <c r="M2150" i="28"/>
  <c r="Q2150" i="28" s="1"/>
  <c r="M2151" i="28"/>
  <c r="Q2151" i="28" s="1"/>
  <c r="M2152" i="28"/>
  <c r="Q2152" i="28" s="1"/>
  <c r="M2153" i="28"/>
  <c r="Q2153" i="28" s="1"/>
  <c r="M2154" i="28"/>
  <c r="Q2154" i="28" s="1"/>
  <c r="M2155" i="28"/>
  <c r="Q2155" i="28" s="1"/>
  <c r="M2156" i="28"/>
  <c r="Q2156" i="28" s="1"/>
  <c r="M2157" i="28"/>
  <c r="Q2157" i="28" s="1"/>
  <c r="M2158" i="28"/>
  <c r="Q2158" i="28" s="1"/>
  <c r="M2159" i="28"/>
  <c r="Q2159" i="28" s="1"/>
  <c r="M2160" i="28"/>
  <c r="Q2160" i="28" s="1"/>
  <c r="M2161" i="28"/>
  <c r="Q2161" i="28" s="1"/>
  <c r="M2162" i="28"/>
  <c r="Q2162" i="28" s="1"/>
  <c r="M2163" i="28"/>
  <c r="Q2163" i="28" s="1"/>
  <c r="M2164" i="28"/>
  <c r="Q2164" i="28" s="1"/>
  <c r="M2165" i="28"/>
  <c r="Q2165" i="28" s="1"/>
  <c r="M2166" i="28"/>
  <c r="Q2166" i="28" s="1"/>
  <c r="M2167" i="28"/>
  <c r="Q2167" i="28" s="1"/>
  <c r="M2168" i="28"/>
  <c r="Q2168" i="28" s="1"/>
  <c r="M2169" i="28"/>
  <c r="Q2169" i="28" s="1"/>
  <c r="M2170" i="28"/>
  <c r="Q2170" i="28" s="1"/>
  <c r="M2171" i="28"/>
  <c r="Q2171" i="28" s="1"/>
  <c r="M2172" i="28"/>
  <c r="Q2172" i="28" s="1"/>
  <c r="M2173" i="28"/>
  <c r="Q2173" i="28" s="1"/>
  <c r="M2174" i="28"/>
  <c r="Q2174" i="28" s="1"/>
  <c r="M2175" i="28"/>
  <c r="Q2175" i="28" s="1"/>
  <c r="M2176" i="28"/>
  <c r="Q2176" i="28" s="1"/>
  <c r="M2177" i="28"/>
  <c r="Q2177" i="28" s="1"/>
  <c r="M2178" i="28"/>
  <c r="Q2178" i="28" s="1"/>
  <c r="M2179" i="28"/>
  <c r="Q2179" i="28" s="1"/>
  <c r="M2180" i="28"/>
  <c r="Q2180" i="28" s="1"/>
  <c r="M2181" i="28"/>
  <c r="Q2181" i="28" s="1"/>
  <c r="M2182" i="28"/>
  <c r="Q2182" i="28" s="1"/>
  <c r="M2183" i="28"/>
  <c r="Q2183" i="28" s="1"/>
  <c r="M2184" i="28"/>
  <c r="Q2184" i="28" s="1"/>
  <c r="M2185" i="28"/>
  <c r="Q2185" i="28" s="1"/>
  <c r="M2186" i="28"/>
  <c r="Q2186" i="28" s="1"/>
  <c r="M2187" i="28"/>
  <c r="Q2187" i="28" s="1"/>
  <c r="M2188" i="28"/>
  <c r="Q2188" i="28" s="1"/>
  <c r="M2189" i="28"/>
  <c r="Q2189" i="28" s="1"/>
  <c r="M2190" i="28"/>
  <c r="Q2190" i="28" s="1"/>
  <c r="M2191" i="28"/>
  <c r="Q2191" i="28" s="1"/>
  <c r="M2192" i="28"/>
  <c r="Q2192" i="28" s="1"/>
  <c r="M2193" i="28"/>
  <c r="Q2193" i="28" s="1"/>
  <c r="M2194" i="28"/>
  <c r="Q2194" i="28" s="1"/>
  <c r="M2195" i="28"/>
  <c r="Q2195" i="28" s="1"/>
  <c r="M2196" i="28"/>
  <c r="Q2196" i="28" s="1"/>
  <c r="M2197" i="28"/>
  <c r="Q2197" i="28" s="1"/>
  <c r="M2198" i="28"/>
  <c r="Q2198" i="28" s="1"/>
  <c r="M2199" i="28"/>
  <c r="Q2199" i="28" s="1"/>
  <c r="M2200" i="28"/>
  <c r="Q2200" i="28" s="1"/>
  <c r="M2201" i="28"/>
  <c r="Q2201" i="28" s="1"/>
  <c r="M2202" i="28"/>
  <c r="Q2202" i="28" s="1"/>
  <c r="M2203" i="28"/>
  <c r="Q2203" i="28" s="1"/>
  <c r="M2204" i="28"/>
  <c r="Q2204" i="28" s="1"/>
  <c r="M2205" i="28"/>
  <c r="Q2205" i="28" s="1"/>
  <c r="M2206" i="28"/>
  <c r="Q2206" i="28" s="1"/>
  <c r="M2207" i="28"/>
  <c r="Q2207" i="28" s="1"/>
  <c r="M2208" i="28"/>
  <c r="Q2208" i="28" s="1"/>
  <c r="M2209" i="28"/>
  <c r="Q2209" i="28" s="1"/>
  <c r="M2210" i="28"/>
  <c r="Q2210" i="28" s="1"/>
  <c r="M2211" i="28"/>
  <c r="Q2211" i="28" s="1"/>
  <c r="M2212" i="28"/>
  <c r="Q2212" i="28" s="1"/>
  <c r="M2213" i="28"/>
  <c r="Q2213" i="28" s="1"/>
  <c r="M2214" i="28"/>
  <c r="Q2214" i="28" s="1"/>
  <c r="M2215" i="28"/>
  <c r="Q2215" i="28" s="1"/>
  <c r="M2216" i="28"/>
  <c r="Q2216" i="28" s="1"/>
  <c r="M2217" i="28"/>
  <c r="Q2217" i="28" s="1"/>
  <c r="M2218" i="28"/>
  <c r="Q2218" i="28" s="1"/>
  <c r="M2219" i="28"/>
  <c r="Q2219" i="28" s="1"/>
  <c r="M2220" i="28"/>
  <c r="Q2220" i="28" s="1"/>
  <c r="M2221" i="28"/>
  <c r="Q2221" i="28" s="1"/>
  <c r="M2222" i="28"/>
  <c r="Q2222" i="28" s="1"/>
  <c r="M2223" i="28"/>
  <c r="Q2223" i="28" s="1"/>
  <c r="M2224" i="28"/>
  <c r="Q2224" i="28" s="1"/>
  <c r="M2225" i="28"/>
  <c r="Q2225" i="28" s="1"/>
  <c r="M2226" i="28"/>
  <c r="Q2226" i="28" s="1"/>
  <c r="M2227" i="28"/>
  <c r="Q2227" i="28" s="1"/>
  <c r="M2228" i="28"/>
  <c r="Q2228" i="28" s="1"/>
  <c r="M2229" i="28"/>
  <c r="Q2229" i="28" s="1"/>
  <c r="M2230" i="28"/>
  <c r="Q2230" i="28" s="1"/>
  <c r="M2231" i="28"/>
  <c r="Q2231" i="28" s="1"/>
  <c r="M2232" i="28"/>
  <c r="Q2232" i="28" s="1"/>
  <c r="M2233" i="28"/>
  <c r="Q2233" i="28" s="1"/>
  <c r="M2234" i="28"/>
  <c r="Q2234" i="28" s="1"/>
  <c r="M2235" i="28"/>
  <c r="Q2235" i="28" s="1"/>
  <c r="M2236" i="28"/>
  <c r="Q2236" i="28" s="1"/>
  <c r="M2237" i="28"/>
  <c r="Q2237" i="28" s="1"/>
  <c r="M2238" i="28"/>
  <c r="Q2238" i="28" s="1"/>
  <c r="M2239" i="28"/>
  <c r="Q2239" i="28" s="1"/>
  <c r="M2240" i="28"/>
  <c r="Q2240" i="28" s="1"/>
  <c r="M2241" i="28"/>
  <c r="Q2241" i="28" s="1"/>
  <c r="M2242" i="28"/>
  <c r="Q2242" i="28" s="1"/>
  <c r="M2243" i="28"/>
  <c r="Q2243" i="28" s="1"/>
  <c r="M2244" i="28"/>
  <c r="Q2244" i="28" s="1"/>
  <c r="M2245" i="28"/>
  <c r="Q2245" i="28" s="1"/>
  <c r="M2246" i="28"/>
  <c r="Q2246" i="28" s="1"/>
  <c r="M2247" i="28"/>
  <c r="Q2247" i="28" s="1"/>
  <c r="M2248" i="28"/>
  <c r="Q2248" i="28" s="1"/>
  <c r="M2249" i="28"/>
  <c r="Q2249" i="28" s="1"/>
  <c r="M2250" i="28"/>
  <c r="Q2250" i="28" s="1"/>
  <c r="M2251" i="28"/>
  <c r="Q2251" i="28" s="1"/>
  <c r="M2252" i="28"/>
  <c r="Q2252" i="28" s="1"/>
  <c r="M2253" i="28"/>
  <c r="Q2253" i="28" s="1"/>
  <c r="M2254" i="28"/>
  <c r="Q2254" i="28" s="1"/>
  <c r="M2255" i="28"/>
  <c r="Q2255" i="28" s="1"/>
  <c r="M2256" i="28"/>
  <c r="Q2256" i="28" s="1"/>
  <c r="M2257" i="28"/>
  <c r="Q2257" i="28" s="1"/>
  <c r="M2258" i="28"/>
  <c r="Q2258" i="28" s="1"/>
  <c r="M2259" i="28"/>
  <c r="Q2259" i="28" s="1"/>
  <c r="M2260" i="28"/>
  <c r="Q2260" i="28" s="1"/>
  <c r="M2261" i="28"/>
  <c r="Q2261" i="28" s="1"/>
  <c r="M2262" i="28"/>
  <c r="Q2262" i="28" s="1"/>
  <c r="M2263" i="28"/>
  <c r="Q2263" i="28" s="1"/>
  <c r="M2264" i="28"/>
  <c r="Q2264" i="28" s="1"/>
  <c r="M2265" i="28"/>
  <c r="Q2265" i="28" s="1"/>
  <c r="M2266" i="28"/>
  <c r="Q2266" i="28" s="1"/>
  <c r="M2267" i="28"/>
  <c r="Q2267" i="28" s="1"/>
  <c r="M2268" i="28"/>
  <c r="Q2268" i="28" s="1"/>
  <c r="M2269" i="28"/>
  <c r="Q2269" i="28" s="1"/>
  <c r="M2270" i="28"/>
  <c r="Q2270" i="28" s="1"/>
  <c r="M2271" i="28"/>
  <c r="Q2271" i="28" s="1"/>
  <c r="M2272" i="28"/>
  <c r="Q2272" i="28" s="1"/>
  <c r="M2273" i="28"/>
  <c r="Q2273" i="28" s="1"/>
  <c r="M2274" i="28"/>
  <c r="Q2274" i="28" s="1"/>
  <c r="M2275" i="28"/>
  <c r="Q2275" i="28" s="1"/>
  <c r="M2276" i="28"/>
  <c r="Q2276" i="28" s="1"/>
  <c r="M2277" i="28"/>
  <c r="Q2277" i="28" s="1"/>
  <c r="M2278" i="28"/>
  <c r="Q2278" i="28" s="1"/>
  <c r="M2279" i="28"/>
  <c r="Q2279" i="28" s="1"/>
  <c r="M2280" i="28"/>
  <c r="Q2280" i="28" s="1"/>
  <c r="M2281" i="28"/>
  <c r="Q2281" i="28" s="1"/>
  <c r="M2282" i="28"/>
  <c r="Q2282" i="28" s="1"/>
  <c r="M2283" i="28"/>
  <c r="Q2283" i="28" s="1"/>
  <c r="M2284" i="28"/>
  <c r="Q2284" i="28" s="1"/>
  <c r="M2285" i="28"/>
  <c r="Q2285" i="28" s="1"/>
  <c r="M2286" i="28"/>
  <c r="Q2286" i="28" s="1"/>
  <c r="M2287" i="28"/>
  <c r="Q2287" i="28" s="1"/>
  <c r="M2288" i="28"/>
  <c r="Q2288" i="28" s="1"/>
  <c r="M2289" i="28"/>
  <c r="Q2289" i="28" s="1"/>
  <c r="M2290" i="28"/>
  <c r="Q2290" i="28" s="1"/>
  <c r="M2291" i="28"/>
  <c r="Q2291" i="28" s="1"/>
  <c r="M2292" i="28"/>
  <c r="Q2292" i="28" s="1"/>
  <c r="M2293" i="28"/>
  <c r="Q2293" i="28" s="1"/>
  <c r="M2294" i="28"/>
  <c r="Q2294" i="28" s="1"/>
  <c r="M2295" i="28"/>
  <c r="Q2295" i="28" s="1"/>
  <c r="M2296" i="28"/>
  <c r="Q2296" i="28" s="1"/>
  <c r="M2297" i="28"/>
  <c r="Q2297" i="28" s="1"/>
  <c r="M2298" i="28"/>
  <c r="Q2298" i="28" s="1"/>
  <c r="M2299" i="28"/>
  <c r="Q2299" i="28" s="1"/>
  <c r="M2300" i="28"/>
  <c r="Q2300" i="28" s="1"/>
  <c r="M2301" i="28"/>
  <c r="Q2301" i="28" s="1"/>
  <c r="M2302" i="28"/>
  <c r="Q2302" i="28" s="1"/>
  <c r="M2303" i="28"/>
  <c r="Q2303" i="28" s="1"/>
  <c r="M2304" i="28"/>
  <c r="Q2304" i="28" s="1"/>
  <c r="M2305" i="28"/>
  <c r="Q2305" i="28" s="1"/>
  <c r="M2306" i="28"/>
  <c r="Q2306" i="28" s="1"/>
  <c r="M2307" i="28"/>
  <c r="Q2307" i="28" s="1"/>
  <c r="M2308" i="28"/>
  <c r="Q2308" i="28" s="1"/>
  <c r="M2309" i="28"/>
  <c r="Q2309" i="28" s="1"/>
  <c r="M2310" i="28"/>
  <c r="Q2310" i="28" s="1"/>
  <c r="M2311" i="28"/>
  <c r="Q2311" i="28" s="1"/>
  <c r="M2312" i="28"/>
  <c r="Q2312" i="28" s="1"/>
  <c r="M2313" i="28"/>
  <c r="Q2313" i="28" s="1"/>
  <c r="M2314" i="28"/>
  <c r="Q2314" i="28" s="1"/>
  <c r="M2315" i="28"/>
  <c r="Q2315" i="28" s="1"/>
  <c r="M2316" i="28"/>
  <c r="Q2316" i="28" s="1"/>
  <c r="M2317" i="28"/>
  <c r="Q2317" i="28" s="1"/>
  <c r="M2318" i="28"/>
  <c r="Q2318" i="28" s="1"/>
  <c r="M2319" i="28"/>
  <c r="Q2319" i="28" s="1"/>
  <c r="M2320" i="28"/>
  <c r="Q2320" i="28" s="1"/>
  <c r="M2321" i="28"/>
  <c r="Q2321" i="28" s="1"/>
  <c r="M2322" i="28"/>
  <c r="Q2322" i="28" s="1"/>
  <c r="M2323" i="28"/>
  <c r="Q2323" i="28" s="1"/>
  <c r="M2324" i="28"/>
  <c r="Q2324" i="28" s="1"/>
  <c r="M2325" i="28"/>
  <c r="Q2325" i="28" s="1"/>
  <c r="M2326" i="28"/>
  <c r="Q2326" i="28" s="1"/>
  <c r="M2327" i="28"/>
  <c r="Q2327" i="28" s="1"/>
  <c r="M2328" i="28"/>
  <c r="Q2328" i="28" s="1"/>
  <c r="M2329" i="28"/>
  <c r="Q2329" i="28" s="1"/>
  <c r="M2330" i="28"/>
  <c r="Q2330" i="28" s="1"/>
  <c r="M2331" i="28"/>
  <c r="Q2331" i="28" s="1"/>
  <c r="M2332" i="28"/>
  <c r="Q2332" i="28" s="1"/>
  <c r="M2333" i="28"/>
  <c r="Q2333" i="28" s="1"/>
  <c r="M2334" i="28"/>
  <c r="Q2334" i="28" s="1"/>
  <c r="M2335" i="28"/>
  <c r="Q2335" i="28" s="1"/>
  <c r="M2336" i="28"/>
  <c r="Q2336" i="28" s="1"/>
  <c r="M2337" i="28"/>
  <c r="Q2337" i="28" s="1"/>
  <c r="M2338" i="28"/>
  <c r="Q2338" i="28" s="1"/>
  <c r="M2339" i="28"/>
  <c r="Q2339" i="28" s="1"/>
  <c r="M2340" i="28"/>
  <c r="Q2340" i="28" s="1"/>
  <c r="M2341" i="28"/>
  <c r="Q2341" i="28" s="1"/>
  <c r="M2342" i="28"/>
  <c r="Q2342" i="28" s="1"/>
  <c r="M2343" i="28"/>
  <c r="Q2343" i="28" s="1"/>
  <c r="M2344" i="28"/>
  <c r="Q2344" i="28" s="1"/>
  <c r="M2345" i="28"/>
  <c r="Q2345" i="28" s="1"/>
  <c r="M2346" i="28"/>
  <c r="Q2346" i="28" s="1"/>
  <c r="M2347" i="28"/>
  <c r="Q2347" i="28" s="1"/>
  <c r="M2348" i="28"/>
  <c r="Q2348" i="28" s="1"/>
  <c r="M2349" i="28"/>
  <c r="Q2349" i="28" s="1"/>
  <c r="M2350" i="28"/>
  <c r="Q2350" i="28" s="1"/>
  <c r="M2351" i="28"/>
  <c r="Q2351" i="28" s="1"/>
  <c r="M2352" i="28"/>
  <c r="Q2352" i="28" s="1"/>
  <c r="M2353" i="28"/>
  <c r="Q2353" i="28" s="1"/>
  <c r="M2354" i="28"/>
  <c r="Q2354" i="28" s="1"/>
  <c r="M2355" i="28"/>
  <c r="Q2355" i="28" s="1"/>
  <c r="M2356" i="28"/>
  <c r="Q2356" i="28" s="1"/>
  <c r="M2357" i="28"/>
  <c r="Q2357" i="28" s="1"/>
  <c r="M2358" i="28"/>
  <c r="Q2358" i="28" s="1"/>
  <c r="M2359" i="28"/>
  <c r="Q2359" i="28" s="1"/>
  <c r="M2360" i="28"/>
  <c r="Q2360" i="28" s="1"/>
  <c r="M2361" i="28"/>
  <c r="Q2361" i="28" s="1"/>
  <c r="M2362" i="28"/>
  <c r="Q2362" i="28" s="1"/>
  <c r="M2363" i="28"/>
  <c r="Q2363" i="28" s="1"/>
  <c r="M2364" i="28"/>
  <c r="Q2364" i="28" s="1"/>
  <c r="M2365" i="28"/>
  <c r="Q2365" i="28" s="1"/>
  <c r="M2366" i="28"/>
  <c r="Q2366" i="28" s="1"/>
  <c r="M2367" i="28"/>
  <c r="Q2367" i="28" s="1"/>
  <c r="M2368" i="28"/>
  <c r="Q2368" i="28" s="1"/>
  <c r="M2369" i="28"/>
  <c r="Q2369" i="28" s="1"/>
  <c r="M2370" i="28"/>
  <c r="Q2370" i="28" s="1"/>
  <c r="M2371" i="28"/>
  <c r="Q2371" i="28" s="1"/>
  <c r="M2372" i="28"/>
  <c r="Q2372" i="28" s="1"/>
  <c r="M2373" i="28"/>
  <c r="Q2373" i="28" s="1"/>
  <c r="M2374" i="28"/>
  <c r="Q2374" i="28" s="1"/>
  <c r="M2375" i="28"/>
  <c r="Q2375" i="28" s="1"/>
  <c r="M2376" i="28"/>
  <c r="Q2376" i="28" s="1"/>
  <c r="M2377" i="28"/>
  <c r="Q2377" i="28" s="1"/>
  <c r="M2378" i="28"/>
  <c r="Q2378" i="28" s="1"/>
  <c r="M2379" i="28"/>
  <c r="Q2379" i="28" s="1"/>
  <c r="M2380" i="28"/>
  <c r="Q2380" i="28" s="1"/>
  <c r="M2381" i="28"/>
  <c r="Q2381" i="28" s="1"/>
  <c r="M2382" i="28"/>
  <c r="Q2382" i="28" s="1"/>
  <c r="M2383" i="28"/>
  <c r="Q2383" i="28" s="1"/>
  <c r="M2384" i="28"/>
  <c r="Q2384" i="28" s="1"/>
  <c r="M2385" i="28"/>
  <c r="Q2385" i="28" s="1"/>
  <c r="M2386" i="28"/>
  <c r="Q2386" i="28" s="1"/>
  <c r="M2387" i="28"/>
  <c r="Q2387" i="28" s="1"/>
  <c r="M2388" i="28"/>
  <c r="Q2388" i="28" s="1"/>
  <c r="M2389" i="28"/>
  <c r="Q2389" i="28" s="1"/>
  <c r="M2390" i="28"/>
  <c r="Q2390" i="28" s="1"/>
  <c r="M2391" i="28"/>
  <c r="Q2391" i="28" s="1"/>
  <c r="M2392" i="28"/>
  <c r="Q2392" i="28" s="1"/>
  <c r="M2393" i="28"/>
  <c r="Q2393" i="28" s="1"/>
  <c r="M2394" i="28"/>
  <c r="Q2394" i="28" s="1"/>
  <c r="M2395" i="28"/>
  <c r="Q2395" i="28" s="1"/>
  <c r="M2396" i="28"/>
  <c r="Q2396" i="28" s="1"/>
  <c r="M2397" i="28"/>
  <c r="Q2397" i="28" s="1"/>
  <c r="M2398" i="28"/>
  <c r="Q2398" i="28" s="1"/>
  <c r="M2399" i="28"/>
  <c r="Q2399" i="28" s="1"/>
  <c r="M2400" i="28"/>
  <c r="Q2400" i="28" s="1"/>
  <c r="M2401" i="28"/>
  <c r="Q2401" i="28" s="1"/>
  <c r="M2402" i="28"/>
  <c r="Q2402" i="28" s="1"/>
  <c r="M2403" i="28"/>
  <c r="Q2403" i="28" s="1"/>
  <c r="M2404" i="28"/>
  <c r="Q2404" i="28" s="1"/>
  <c r="M2405" i="28"/>
  <c r="Q2405" i="28" s="1"/>
  <c r="M2406" i="28"/>
  <c r="Q2406" i="28" s="1"/>
  <c r="M2407" i="28"/>
  <c r="Q2407" i="28" s="1"/>
  <c r="M2408" i="28"/>
  <c r="Q2408" i="28" s="1"/>
  <c r="M2409" i="28"/>
  <c r="Q2409" i="28" s="1"/>
  <c r="M2410" i="28"/>
  <c r="Q2410" i="28" s="1"/>
  <c r="M2411" i="28"/>
  <c r="Q2411" i="28" s="1"/>
  <c r="M2412" i="28"/>
  <c r="Q2412" i="28" s="1"/>
  <c r="M2413" i="28"/>
  <c r="Q2413" i="28" s="1"/>
  <c r="M2414" i="28"/>
  <c r="Q2414" i="28" s="1"/>
  <c r="M2415" i="28"/>
  <c r="Q2415" i="28" s="1"/>
  <c r="M2416" i="28"/>
  <c r="Q2416" i="28" s="1"/>
  <c r="M2417" i="28"/>
  <c r="Q2417" i="28" s="1"/>
  <c r="M2418" i="28"/>
  <c r="Q2418" i="28" s="1"/>
  <c r="M2419" i="28"/>
  <c r="Q2419" i="28" s="1"/>
  <c r="M2420" i="28"/>
  <c r="Q2420" i="28" s="1"/>
  <c r="M2421" i="28"/>
  <c r="Q2421" i="28" s="1"/>
  <c r="M2422" i="28"/>
  <c r="Q2422" i="28" s="1"/>
  <c r="M2423" i="28"/>
  <c r="Q2423" i="28" s="1"/>
  <c r="M2424" i="28"/>
  <c r="Q2424" i="28" s="1"/>
  <c r="M2425" i="28"/>
  <c r="Q2425" i="28" s="1"/>
  <c r="M2426" i="28"/>
  <c r="Q2426" i="28" s="1"/>
  <c r="M2427" i="28"/>
  <c r="Q2427" i="28" s="1"/>
  <c r="M2428" i="28"/>
  <c r="Q2428" i="28" s="1"/>
  <c r="M2429" i="28"/>
  <c r="Q2429" i="28" s="1"/>
  <c r="M2430" i="28"/>
  <c r="Q2430" i="28" s="1"/>
  <c r="M2431" i="28"/>
  <c r="Q2431" i="28" s="1"/>
  <c r="M2432" i="28"/>
  <c r="Q2432" i="28" s="1"/>
  <c r="M2433" i="28"/>
  <c r="Q2433" i="28" s="1"/>
  <c r="M2434" i="28"/>
  <c r="Q2434" i="28" s="1"/>
  <c r="M2435" i="28"/>
  <c r="Q2435" i="28" s="1"/>
  <c r="M2436" i="28"/>
  <c r="Q2436" i="28" s="1"/>
  <c r="M2437" i="28"/>
  <c r="Q2437" i="28" s="1"/>
  <c r="M2438" i="28"/>
  <c r="Q2438" i="28" s="1"/>
  <c r="M2439" i="28"/>
  <c r="Q2439" i="28" s="1"/>
  <c r="M2440" i="28"/>
  <c r="Q2440" i="28" s="1"/>
  <c r="M2441" i="28"/>
  <c r="Q2441" i="28" s="1"/>
  <c r="M2442" i="28"/>
  <c r="Q2442" i="28" s="1"/>
  <c r="M2443" i="28"/>
  <c r="Q2443" i="28" s="1"/>
  <c r="M2444" i="28"/>
  <c r="Q2444" i="28" s="1"/>
  <c r="M2445" i="28"/>
  <c r="Q2445" i="28" s="1"/>
  <c r="M2446" i="28"/>
  <c r="Q2446" i="28" s="1"/>
  <c r="M2447" i="28"/>
  <c r="Q2447" i="28" s="1"/>
  <c r="M2448" i="28"/>
  <c r="Q2448" i="28" s="1"/>
  <c r="M2449" i="28"/>
  <c r="Q2449" i="28" s="1"/>
  <c r="M2450" i="28"/>
  <c r="Q2450" i="28" s="1"/>
  <c r="M2451" i="28"/>
  <c r="Q2451" i="28" s="1"/>
  <c r="M2452" i="28"/>
  <c r="Q2452" i="28" s="1"/>
  <c r="M2453" i="28"/>
  <c r="Q2453" i="28" s="1"/>
  <c r="M2454" i="28"/>
  <c r="Q2454" i="28" s="1"/>
  <c r="M2455" i="28"/>
  <c r="Q2455" i="28" s="1"/>
  <c r="M2456" i="28"/>
  <c r="Q2456" i="28" s="1"/>
  <c r="M2457" i="28"/>
  <c r="Q2457" i="28" s="1"/>
  <c r="M2458" i="28"/>
  <c r="Q2458" i="28" s="1"/>
  <c r="M2459" i="28"/>
  <c r="Q2459" i="28" s="1"/>
  <c r="M2460" i="28"/>
  <c r="Q2460" i="28" s="1"/>
  <c r="M2461" i="28"/>
  <c r="Q2461" i="28" s="1"/>
  <c r="M2462" i="28"/>
  <c r="Q2462" i="28" s="1"/>
  <c r="M2463" i="28"/>
  <c r="Q2463" i="28" s="1"/>
  <c r="M2464" i="28"/>
  <c r="Q2464" i="28" s="1"/>
  <c r="M2465" i="28"/>
  <c r="Q2465" i="28" s="1"/>
  <c r="M2466" i="28"/>
  <c r="Q2466" i="28" s="1"/>
  <c r="M2467" i="28"/>
  <c r="Q2467" i="28" s="1"/>
  <c r="M2468" i="28"/>
  <c r="Q2468" i="28" s="1"/>
  <c r="M2469" i="28"/>
  <c r="Q2469" i="28" s="1"/>
  <c r="M2470" i="28"/>
  <c r="Q2470" i="28" s="1"/>
  <c r="M2471" i="28"/>
  <c r="Q2471" i="28" s="1"/>
  <c r="M2472" i="28"/>
  <c r="Q2472" i="28" s="1"/>
  <c r="M2473" i="28"/>
  <c r="Q2473" i="28" s="1"/>
  <c r="M2474" i="28"/>
  <c r="Q2474" i="28" s="1"/>
  <c r="M2475" i="28"/>
  <c r="Q2475" i="28" s="1"/>
  <c r="M2476" i="28"/>
  <c r="Q2476" i="28" s="1"/>
  <c r="M2477" i="28"/>
  <c r="Q2477" i="28" s="1"/>
  <c r="M2478" i="28"/>
  <c r="Q2478" i="28" s="1"/>
  <c r="M2479" i="28"/>
  <c r="Q2479" i="28" s="1"/>
  <c r="M2480" i="28"/>
  <c r="Q2480" i="28" s="1"/>
  <c r="M2481" i="28"/>
  <c r="Q2481" i="28" s="1"/>
  <c r="M2482" i="28"/>
  <c r="Q2482" i="28" s="1"/>
  <c r="M2483" i="28"/>
  <c r="Q2483" i="28" s="1"/>
  <c r="M2484" i="28"/>
  <c r="Q2484" i="28" s="1"/>
  <c r="M2485" i="28"/>
  <c r="Q2485" i="28" s="1"/>
  <c r="M2486" i="28"/>
  <c r="Q2486" i="28" s="1"/>
  <c r="M2487" i="28"/>
  <c r="Q2487" i="28" s="1"/>
  <c r="M2488" i="28"/>
  <c r="Q2488" i="28" s="1"/>
  <c r="M2489" i="28"/>
  <c r="Q2489" i="28" s="1"/>
  <c r="M2490" i="28"/>
  <c r="Q2490" i="28" s="1"/>
  <c r="M2491" i="28"/>
  <c r="Q2491" i="28" s="1"/>
  <c r="M2492" i="28"/>
  <c r="Q2492" i="28" s="1"/>
  <c r="M2493" i="28"/>
  <c r="Q2493" i="28" s="1"/>
  <c r="M2494" i="28"/>
  <c r="Q2494" i="28" s="1"/>
  <c r="M2495" i="28"/>
  <c r="Q2495" i="28" s="1"/>
  <c r="M2496" i="28"/>
  <c r="Q2496" i="28" s="1"/>
  <c r="M2497" i="28"/>
  <c r="Q2497" i="28" s="1"/>
  <c r="M2498" i="28"/>
  <c r="Q2498" i="28" s="1"/>
  <c r="M2499" i="28"/>
  <c r="Q2499" i="28" s="1"/>
  <c r="M2500" i="28"/>
  <c r="Q2500" i="28" s="1"/>
  <c r="M2501" i="28"/>
  <c r="Q2501" i="28" s="1"/>
  <c r="M2502" i="28"/>
  <c r="Q2502" i="28" s="1"/>
  <c r="M2503" i="28"/>
  <c r="Q2503" i="28" s="1"/>
  <c r="M2504" i="28"/>
  <c r="Q2504" i="28" s="1"/>
  <c r="M2505" i="28"/>
  <c r="Q2505" i="28" s="1"/>
  <c r="M2506" i="28"/>
  <c r="Q2506" i="28" s="1"/>
  <c r="M2507" i="28"/>
  <c r="Q2507" i="28" s="1"/>
  <c r="M2508" i="28"/>
  <c r="Q2508" i="28" s="1"/>
  <c r="M2509" i="28"/>
  <c r="Q2509" i="28" s="1"/>
  <c r="M2510" i="28"/>
  <c r="Q2510" i="28" s="1"/>
  <c r="M2511" i="28"/>
  <c r="Q2511" i="28" s="1"/>
  <c r="M2512" i="28"/>
  <c r="Q2512" i="28" s="1"/>
  <c r="M2513" i="28"/>
  <c r="Q2513" i="28" s="1"/>
  <c r="M2514" i="28"/>
  <c r="Q2514" i="28" s="1"/>
  <c r="M2515" i="28"/>
  <c r="Q2515" i="28" s="1"/>
  <c r="M2516" i="28"/>
  <c r="Q2516" i="28" s="1"/>
  <c r="M2517" i="28"/>
  <c r="Q2517" i="28" s="1"/>
  <c r="M2518" i="28"/>
  <c r="Q2518" i="28" s="1"/>
  <c r="M2519" i="28"/>
  <c r="Q2519" i="28" s="1"/>
  <c r="M2520" i="28"/>
  <c r="Q2520" i="28" s="1"/>
  <c r="M2521" i="28"/>
  <c r="Q2521" i="28" s="1"/>
  <c r="M2522" i="28"/>
  <c r="Q2522" i="28" s="1"/>
  <c r="M2523" i="28"/>
  <c r="Q2523" i="28" s="1"/>
  <c r="M2524" i="28"/>
  <c r="Q2524" i="28" s="1"/>
  <c r="M2525" i="28"/>
  <c r="Q2525" i="28" s="1"/>
  <c r="M2526" i="28"/>
  <c r="Q2526" i="28" s="1"/>
  <c r="M2527" i="28"/>
  <c r="Q2527" i="28" s="1"/>
  <c r="M2528" i="28"/>
  <c r="Q2528" i="28" s="1"/>
  <c r="M2529" i="28"/>
  <c r="Q2529" i="28" s="1"/>
  <c r="M2530" i="28"/>
  <c r="Q2530" i="28" s="1"/>
  <c r="M2531" i="28"/>
  <c r="Q2531" i="28" s="1"/>
  <c r="M2532" i="28"/>
  <c r="Q2532" i="28" s="1"/>
  <c r="M2533" i="28"/>
  <c r="Q2533" i="28" s="1"/>
  <c r="M2534" i="28"/>
  <c r="Q2534" i="28" s="1"/>
  <c r="M2535" i="28"/>
  <c r="Q2535" i="28" s="1"/>
  <c r="M2536" i="28"/>
  <c r="Q2536" i="28" s="1"/>
  <c r="M2537" i="28"/>
  <c r="Q2537" i="28" s="1"/>
  <c r="M2538" i="28"/>
  <c r="Q2538" i="28" s="1"/>
  <c r="M2539" i="28"/>
  <c r="Q2539" i="28" s="1"/>
  <c r="M2540" i="28"/>
  <c r="Q2540" i="28" s="1"/>
  <c r="M2541" i="28"/>
  <c r="Q2541" i="28" s="1"/>
  <c r="M2542" i="28"/>
  <c r="Q2542" i="28" s="1"/>
  <c r="M2543" i="28"/>
  <c r="Q2543" i="28" s="1"/>
  <c r="M2544" i="28"/>
  <c r="Q2544" i="28" s="1"/>
  <c r="M2545" i="28"/>
  <c r="Q2545" i="28" s="1"/>
  <c r="M2546" i="28"/>
  <c r="Q2546" i="28" s="1"/>
  <c r="M2547" i="28"/>
  <c r="Q2547" i="28" s="1"/>
  <c r="M2548" i="28"/>
  <c r="Q2548" i="28" s="1"/>
  <c r="M2549" i="28"/>
  <c r="Q2549" i="28" s="1"/>
  <c r="M2550" i="28"/>
  <c r="Q2550" i="28" s="1"/>
  <c r="M2551" i="28"/>
  <c r="Q2551" i="28" s="1"/>
  <c r="M2552" i="28"/>
  <c r="Q2552" i="28" s="1"/>
  <c r="M2553" i="28"/>
  <c r="Q2553" i="28" s="1"/>
  <c r="M2554" i="28"/>
  <c r="Q2554" i="28" s="1"/>
  <c r="M2555" i="28"/>
  <c r="Q2555" i="28" s="1"/>
  <c r="M2556" i="28"/>
  <c r="Q2556" i="28" s="1"/>
  <c r="M2557" i="28"/>
  <c r="Q2557" i="28" s="1"/>
  <c r="M2558" i="28"/>
  <c r="Q2558" i="28" s="1"/>
  <c r="M2559" i="28"/>
  <c r="Q2559" i="28" s="1"/>
  <c r="M2560" i="28"/>
  <c r="Q2560" i="28" s="1"/>
  <c r="M2561" i="28"/>
  <c r="Q2561" i="28" s="1"/>
  <c r="M2562" i="28"/>
  <c r="Q2562" i="28" s="1"/>
  <c r="M2563" i="28"/>
  <c r="Q2563" i="28" s="1"/>
  <c r="M2564" i="28"/>
  <c r="Q2564" i="28" s="1"/>
  <c r="M2565" i="28"/>
  <c r="Q2565" i="28" s="1"/>
  <c r="M2566" i="28"/>
  <c r="Q2566" i="28" s="1"/>
  <c r="M2567" i="28"/>
  <c r="Q2567" i="28" s="1"/>
  <c r="M2568" i="28"/>
  <c r="Q2568" i="28" s="1"/>
  <c r="M2569" i="28"/>
  <c r="Q2569" i="28" s="1"/>
  <c r="M2570" i="28"/>
  <c r="Q2570" i="28" s="1"/>
  <c r="M2571" i="28"/>
  <c r="Q2571" i="28" s="1"/>
  <c r="M2572" i="28"/>
  <c r="Q2572" i="28" s="1"/>
  <c r="M2573" i="28"/>
  <c r="Q2573" i="28" s="1"/>
  <c r="M2574" i="28"/>
  <c r="Q2574" i="28" s="1"/>
  <c r="M2575" i="28"/>
  <c r="Q2575" i="28" s="1"/>
  <c r="M2576" i="28"/>
  <c r="Q2576" i="28" s="1"/>
  <c r="M2577" i="28"/>
  <c r="Q2577" i="28" s="1"/>
  <c r="M2578" i="28"/>
  <c r="Q2578" i="28" s="1"/>
  <c r="M2579" i="28"/>
  <c r="Q2579" i="28" s="1"/>
  <c r="M2580" i="28"/>
  <c r="Q2580" i="28" s="1"/>
  <c r="M2581" i="28"/>
  <c r="Q2581" i="28" s="1"/>
  <c r="M2582" i="28"/>
  <c r="Q2582" i="28" s="1"/>
  <c r="M2583" i="28"/>
  <c r="Q2583" i="28" s="1"/>
  <c r="M2584" i="28"/>
  <c r="Q2584" i="28" s="1"/>
  <c r="M2585" i="28"/>
  <c r="Q2585" i="28" s="1"/>
  <c r="M2586" i="28"/>
  <c r="Q2586" i="28" s="1"/>
  <c r="M2587" i="28"/>
  <c r="Q2587" i="28" s="1"/>
  <c r="M2588" i="28"/>
  <c r="Q2588" i="28" s="1"/>
  <c r="M2589" i="28"/>
  <c r="Q2589" i="28" s="1"/>
  <c r="M2590" i="28"/>
  <c r="Q2590" i="28" s="1"/>
  <c r="M2591" i="28"/>
  <c r="Q2591" i="28" s="1"/>
  <c r="M2592" i="28"/>
  <c r="Q2592" i="28" s="1"/>
  <c r="M2593" i="28"/>
  <c r="Q2593" i="28" s="1"/>
  <c r="M2594" i="28"/>
  <c r="Q2594" i="28" s="1"/>
  <c r="M2595" i="28"/>
  <c r="Q2595" i="28" s="1"/>
  <c r="M2596" i="28"/>
  <c r="Q2596" i="28" s="1"/>
  <c r="M2597" i="28"/>
  <c r="Q2597" i="28" s="1"/>
  <c r="M2598" i="28"/>
  <c r="Q2598" i="28" s="1"/>
  <c r="M2599" i="28"/>
  <c r="Q2599" i="28" s="1"/>
  <c r="M2600" i="28"/>
  <c r="Q2600" i="28" s="1"/>
  <c r="M2601" i="28"/>
  <c r="Q2601" i="28" s="1"/>
  <c r="M2602" i="28"/>
  <c r="Q2602" i="28" s="1"/>
  <c r="M2603" i="28"/>
  <c r="Q2603" i="28" s="1"/>
  <c r="M2604" i="28"/>
  <c r="Q2604" i="28" s="1"/>
  <c r="M2605" i="28"/>
  <c r="Q2605" i="28" s="1"/>
  <c r="M2606" i="28"/>
  <c r="Q2606" i="28" s="1"/>
  <c r="M2607" i="28"/>
  <c r="Q2607" i="28" s="1"/>
  <c r="M2608" i="28"/>
  <c r="Q2608" i="28" s="1"/>
  <c r="M2609" i="28"/>
  <c r="Q2609" i="28" s="1"/>
  <c r="M2610" i="28"/>
  <c r="Q2610" i="28" s="1"/>
  <c r="M2611" i="28"/>
  <c r="Q2611" i="28" s="1"/>
  <c r="M2612" i="28"/>
  <c r="Q2612" i="28" s="1"/>
  <c r="M2613" i="28"/>
  <c r="Q2613" i="28" s="1"/>
  <c r="M2614" i="28"/>
  <c r="Q2614" i="28" s="1"/>
  <c r="M2615" i="28"/>
  <c r="Q2615" i="28" s="1"/>
  <c r="M2616" i="28"/>
  <c r="Q2616" i="28" s="1"/>
  <c r="M2617" i="28"/>
  <c r="Q2617" i="28" s="1"/>
  <c r="M2618" i="28"/>
  <c r="Q2618" i="28" s="1"/>
  <c r="M2619" i="28"/>
  <c r="Q2619" i="28" s="1"/>
  <c r="M2620" i="28"/>
  <c r="Q2620" i="28" s="1"/>
  <c r="M2621" i="28"/>
  <c r="Q2621" i="28" s="1"/>
  <c r="M2622" i="28"/>
  <c r="Q2622" i="28" s="1"/>
  <c r="M2623" i="28"/>
  <c r="Q2623" i="28" s="1"/>
  <c r="M2624" i="28"/>
  <c r="Q2624" i="28" s="1"/>
  <c r="M2625" i="28"/>
  <c r="Q2625" i="28" s="1"/>
  <c r="M2626" i="28"/>
  <c r="Q2626" i="28" s="1"/>
  <c r="M2627" i="28"/>
  <c r="Q2627" i="28" s="1"/>
  <c r="M2628" i="28"/>
  <c r="Q2628" i="28" s="1"/>
  <c r="M2629" i="28"/>
  <c r="Q2629" i="28" s="1"/>
  <c r="M2630" i="28"/>
  <c r="Q2630" i="28" s="1"/>
  <c r="M2631" i="28"/>
  <c r="Q2631" i="28" s="1"/>
  <c r="M2632" i="28"/>
  <c r="Q2632" i="28" s="1"/>
  <c r="M2633" i="28"/>
  <c r="Q2633" i="28" s="1"/>
  <c r="M2634" i="28"/>
  <c r="Q2634" i="28" s="1"/>
  <c r="M2635" i="28"/>
  <c r="Q2635" i="28" s="1"/>
  <c r="M2636" i="28"/>
  <c r="Q2636" i="28" s="1"/>
  <c r="M2637" i="28"/>
  <c r="Q2637" i="28" s="1"/>
  <c r="M2638" i="28"/>
  <c r="Q2638" i="28" s="1"/>
  <c r="M2639" i="28"/>
  <c r="Q2639" i="28" s="1"/>
  <c r="M2640" i="28"/>
  <c r="Q2640" i="28" s="1"/>
  <c r="M2641" i="28"/>
  <c r="Q2641" i="28" s="1"/>
  <c r="M2642" i="28"/>
  <c r="Q2642" i="28" s="1"/>
  <c r="M2643" i="28"/>
  <c r="Q2643" i="28" s="1"/>
  <c r="M2644" i="28"/>
  <c r="Q2644" i="28" s="1"/>
  <c r="M2645" i="28"/>
  <c r="Q2645" i="28" s="1"/>
  <c r="M2646" i="28"/>
  <c r="Q2646" i="28" s="1"/>
  <c r="M2647" i="28"/>
  <c r="Q2647" i="28" s="1"/>
  <c r="M2648" i="28"/>
  <c r="Q2648" i="28" s="1"/>
  <c r="M2649" i="28"/>
  <c r="Q2649" i="28" s="1"/>
  <c r="M2650" i="28"/>
  <c r="Q2650" i="28" s="1"/>
  <c r="M2651" i="28"/>
  <c r="Q2651" i="28" s="1"/>
  <c r="M2652" i="28"/>
  <c r="Q2652" i="28" s="1"/>
  <c r="M2653" i="28"/>
  <c r="Q2653" i="28" s="1"/>
  <c r="M2654" i="28"/>
  <c r="Q2654" i="28" s="1"/>
  <c r="M2655" i="28"/>
  <c r="Q2655" i="28" s="1"/>
  <c r="M2656" i="28"/>
  <c r="Q2656" i="28" s="1"/>
  <c r="M2657" i="28"/>
  <c r="Q2657" i="28" s="1"/>
  <c r="M2658" i="28"/>
  <c r="Q2658" i="28" s="1"/>
  <c r="M2659" i="28"/>
  <c r="Q2659" i="28" s="1"/>
  <c r="M2660" i="28"/>
  <c r="Q2660" i="28" s="1"/>
  <c r="M2661" i="28"/>
  <c r="Q2661" i="28" s="1"/>
  <c r="M2662" i="28"/>
  <c r="Q2662" i="28" s="1"/>
  <c r="M2663" i="28"/>
  <c r="Q2663" i="28" s="1"/>
  <c r="M2664" i="28"/>
  <c r="Q2664" i="28" s="1"/>
  <c r="M2665" i="28"/>
  <c r="Q2665" i="28" s="1"/>
  <c r="M2666" i="28"/>
  <c r="Q2666" i="28" s="1"/>
  <c r="M2667" i="28"/>
  <c r="Q2667" i="28" s="1"/>
  <c r="M2668" i="28"/>
  <c r="Q2668" i="28" s="1"/>
  <c r="M2669" i="28"/>
  <c r="Q2669" i="28" s="1"/>
  <c r="M2670" i="28"/>
  <c r="Q2670" i="28" s="1"/>
  <c r="M2671" i="28"/>
  <c r="Q2671" i="28" s="1"/>
  <c r="M2672" i="28"/>
  <c r="Q2672" i="28" s="1"/>
  <c r="M2673" i="28"/>
  <c r="Q2673" i="28" s="1"/>
  <c r="M2674" i="28"/>
  <c r="Q2674" i="28" s="1"/>
  <c r="M2675" i="28"/>
  <c r="Q2675" i="28" s="1"/>
  <c r="M2676" i="28"/>
  <c r="Q2676" i="28" s="1"/>
  <c r="M2677" i="28"/>
  <c r="Q2677" i="28" s="1"/>
  <c r="M2678" i="28"/>
  <c r="Q2678" i="28" s="1"/>
  <c r="M2679" i="28"/>
  <c r="Q2679" i="28" s="1"/>
  <c r="M2680" i="28"/>
  <c r="Q2680" i="28" s="1"/>
  <c r="M2681" i="28"/>
  <c r="Q2681" i="28" s="1"/>
  <c r="M2682" i="28"/>
  <c r="Q2682" i="28" s="1"/>
  <c r="M2683" i="28"/>
  <c r="Q2683" i="28" s="1"/>
  <c r="M2684" i="28"/>
  <c r="Q2684" i="28" s="1"/>
  <c r="M2685" i="28"/>
  <c r="Q2685" i="28" s="1"/>
  <c r="M2686" i="28"/>
  <c r="Q2686" i="28" s="1"/>
  <c r="M2687" i="28"/>
  <c r="Q2687" i="28" s="1"/>
  <c r="M2688" i="28"/>
  <c r="Q2688" i="28" s="1"/>
  <c r="M2689" i="28"/>
  <c r="Q2689" i="28" s="1"/>
  <c r="M2690" i="28"/>
  <c r="Q2690" i="28" s="1"/>
  <c r="M2691" i="28"/>
  <c r="Q2691" i="28" s="1"/>
  <c r="M2692" i="28"/>
  <c r="Q2692" i="28" s="1"/>
  <c r="M2693" i="28"/>
  <c r="Q2693" i="28" s="1"/>
  <c r="M2694" i="28"/>
  <c r="Q2694" i="28" s="1"/>
  <c r="M2695" i="28"/>
  <c r="Q2695" i="28" s="1"/>
  <c r="M2696" i="28"/>
  <c r="Q2696" i="28" s="1"/>
  <c r="M2697" i="28"/>
  <c r="Q2697" i="28" s="1"/>
  <c r="M2698" i="28"/>
  <c r="Q2698" i="28" s="1"/>
  <c r="M2699" i="28"/>
  <c r="Q2699" i="28" s="1"/>
  <c r="M2700" i="28"/>
  <c r="Q2700" i="28" s="1"/>
  <c r="M2701" i="28"/>
  <c r="Q2701" i="28" s="1"/>
  <c r="M2702" i="28"/>
  <c r="Q2702" i="28" s="1"/>
  <c r="M2703" i="28"/>
  <c r="Q2703" i="28" s="1"/>
  <c r="M2704" i="28"/>
  <c r="Q2704" i="28" s="1"/>
  <c r="M2705" i="28"/>
  <c r="Q2705" i="28" s="1"/>
  <c r="M2706" i="28"/>
  <c r="Q2706" i="28" s="1"/>
  <c r="M2707" i="28"/>
  <c r="Q2707" i="28" s="1"/>
  <c r="M2708" i="28"/>
  <c r="Q2708" i="28" s="1"/>
  <c r="M2709" i="28"/>
  <c r="Q2709" i="28" s="1"/>
  <c r="M2710" i="28"/>
  <c r="Q2710" i="28" s="1"/>
  <c r="M2711" i="28"/>
  <c r="Q2711" i="28" s="1"/>
  <c r="M2712" i="28"/>
  <c r="Q2712" i="28" s="1"/>
  <c r="M2713" i="28"/>
  <c r="Q2713" i="28" s="1"/>
  <c r="M2714" i="28"/>
  <c r="Q2714" i="28" s="1"/>
  <c r="M2715" i="28"/>
  <c r="Q2715" i="28" s="1"/>
  <c r="M2716" i="28"/>
  <c r="Q2716" i="28" s="1"/>
  <c r="M2717" i="28"/>
  <c r="Q2717" i="28" s="1"/>
  <c r="M2718" i="28"/>
  <c r="Q2718" i="28" s="1"/>
  <c r="M2719" i="28"/>
  <c r="Q2719" i="28" s="1"/>
  <c r="M2720" i="28"/>
  <c r="Q2720" i="28" s="1"/>
  <c r="M2721" i="28"/>
  <c r="Q2721" i="28" s="1"/>
  <c r="M2722" i="28"/>
  <c r="Q2722" i="28" s="1"/>
  <c r="M2723" i="28"/>
  <c r="Q2723" i="28" s="1"/>
  <c r="M2724" i="28"/>
  <c r="Q2724" i="28" s="1"/>
  <c r="M2725" i="28"/>
  <c r="Q2725" i="28" s="1"/>
  <c r="M2726" i="28"/>
  <c r="Q2726" i="28" s="1"/>
  <c r="M2727" i="28"/>
  <c r="Q2727" i="28" s="1"/>
  <c r="M2728" i="28"/>
  <c r="Q2728" i="28" s="1"/>
  <c r="M2729" i="28"/>
  <c r="Q2729" i="28" s="1"/>
  <c r="M2730" i="28"/>
  <c r="Q2730" i="28" s="1"/>
  <c r="M2731" i="28"/>
  <c r="Q2731" i="28" s="1"/>
  <c r="M2732" i="28"/>
  <c r="Q2732" i="28" s="1"/>
  <c r="M2733" i="28"/>
  <c r="Q2733" i="28" s="1"/>
  <c r="M2734" i="28"/>
  <c r="Q2734" i="28" s="1"/>
  <c r="M2735" i="28"/>
  <c r="Q2735" i="28" s="1"/>
  <c r="M2736" i="28"/>
  <c r="Q2736" i="28" s="1"/>
  <c r="M2737" i="28"/>
  <c r="Q2737" i="28" s="1"/>
  <c r="M2738" i="28"/>
  <c r="Q2738" i="28" s="1"/>
  <c r="M2739" i="28"/>
  <c r="Q2739" i="28" s="1"/>
  <c r="M2740" i="28"/>
  <c r="Q2740" i="28" s="1"/>
  <c r="M2741" i="28"/>
  <c r="Q2741" i="28" s="1"/>
  <c r="M2742" i="28"/>
  <c r="Q2742" i="28" s="1"/>
  <c r="M2743" i="28"/>
  <c r="Q2743" i="28" s="1"/>
  <c r="M2744" i="28"/>
  <c r="Q2744" i="28" s="1"/>
  <c r="M2745" i="28"/>
  <c r="Q2745" i="28" s="1"/>
  <c r="M2746" i="28"/>
  <c r="Q2746" i="28" s="1"/>
  <c r="M2747" i="28"/>
  <c r="Q2747" i="28" s="1"/>
  <c r="M2748" i="28"/>
  <c r="Q2748" i="28" s="1"/>
  <c r="M2749" i="28"/>
  <c r="Q2749" i="28" s="1"/>
  <c r="M2750" i="28"/>
  <c r="Q2750" i="28" s="1"/>
  <c r="M2751" i="28"/>
  <c r="Q2751" i="28" s="1"/>
  <c r="M2752" i="28"/>
  <c r="Q2752" i="28" s="1"/>
  <c r="M2753" i="28"/>
  <c r="Q2753" i="28" s="1"/>
  <c r="M2754" i="28"/>
  <c r="Q2754" i="28" s="1"/>
  <c r="M2755" i="28"/>
  <c r="Q2755" i="28" s="1"/>
  <c r="M2756" i="28"/>
  <c r="Q2756" i="28" s="1"/>
  <c r="M2757" i="28"/>
  <c r="Q2757" i="28" s="1"/>
  <c r="M2758" i="28"/>
  <c r="Q2758" i="28" s="1"/>
  <c r="M2759" i="28"/>
  <c r="Q2759" i="28" s="1"/>
  <c r="M2760" i="28"/>
  <c r="Q2760" i="28" s="1"/>
  <c r="M2761" i="28"/>
  <c r="Q2761" i="28" s="1"/>
  <c r="M2762" i="28"/>
  <c r="Q2762" i="28" s="1"/>
  <c r="M2763" i="28"/>
  <c r="Q2763" i="28" s="1"/>
  <c r="M2764" i="28"/>
  <c r="Q2764" i="28" s="1"/>
  <c r="M2765" i="28"/>
  <c r="Q2765" i="28" s="1"/>
  <c r="M2766" i="28"/>
  <c r="Q2766" i="28" s="1"/>
  <c r="M2767" i="28"/>
  <c r="Q2767" i="28" s="1"/>
  <c r="M2768" i="28"/>
  <c r="Q2768" i="28" s="1"/>
  <c r="M2769" i="28"/>
  <c r="Q2769" i="28" s="1"/>
  <c r="M2770" i="28"/>
  <c r="Q2770" i="28" s="1"/>
  <c r="M2771" i="28"/>
  <c r="Q2771" i="28" s="1"/>
  <c r="M2772" i="28"/>
  <c r="Q2772" i="28" s="1"/>
  <c r="M2773" i="28"/>
  <c r="Q2773" i="28" s="1"/>
  <c r="M2774" i="28"/>
  <c r="Q2774" i="28" s="1"/>
  <c r="M2775" i="28"/>
  <c r="Q2775" i="28" s="1"/>
  <c r="M2776" i="28"/>
  <c r="Q2776" i="28" s="1"/>
  <c r="M2777" i="28"/>
  <c r="Q2777" i="28" s="1"/>
  <c r="M2778" i="28"/>
  <c r="Q2778" i="28" s="1"/>
  <c r="M2779" i="28"/>
  <c r="Q2779" i="28" s="1"/>
  <c r="M2780" i="28"/>
  <c r="Q2780" i="28" s="1"/>
  <c r="M2781" i="28"/>
  <c r="Q2781" i="28" s="1"/>
  <c r="M2782" i="28"/>
  <c r="Q2782" i="28" s="1"/>
  <c r="M2783" i="28"/>
  <c r="Q2783" i="28" s="1"/>
  <c r="M2784" i="28"/>
  <c r="Q2784" i="28" s="1"/>
  <c r="M2785" i="28"/>
  <c r="Q2785" i="28" s="1"/>
  <c r="M2786" i="28"/>
  <c r="Q2786" i="28" s="1"/>
  <c r="M2787" i="28"/>
  <c r="Q2787" i="28" s="1"/>
  <c r="M2788" i="28"/>
  <c r="Q2788" i="28" s="1"/>
  <c r="M2789" i="28"/>
  <c r="Q2789" i="28" s="1"/>
  <c r="M2790" i="28"/>
  <c r="Q2790" i="28" s="1"/>
  <c r="M2791" i="28"/>
  <c r="Q2791" i="28" s="1"/>
  <c r="M2792" i="28"/>
  <c r="Q2792" i="28" s="1"/>
  <c r="M2793" i="28"/>
  <c r="Q2793" i="28" s="1"/>
  <c r="M2794" i="28"/>
  <c r="Q2794" i="28" s="1"/>
  <c r="M2795" i="28"/>
  <c r="Q2795" i="28" s="1"/>
  <c r="M2796" i="28"/>
  <c r="Q2796" i="28" s="1"/>
  <c r="M2797" i="28"/>
  <c r="Q2797" i="28" s="1"/>
  <c r="M2798" i="28"/>
  <c r="Q2798" i="28" s="1"/>
  <c r="M2799" i="28"/>
  <c r="Q2799" i="28" s="1"/>
  <c r="M2800" i="28"/>
  <c r="Q2800" i="28" s="1"/>
  <c r="M2801" i="28"/>
  <c r="Q2801" i="28" s="1"/>
  <c r="M2802" i="28"/>
  <c r="Q2802" i="28" s="1"/>
  <c r="M2803" i="28"/>
  <c r="Q2803" i="28" s="1"/>
  <c r="M2804" i="28"/>
  <c r="Q2804" i="28" s="1"/>
  <c r="M2805" i="28"/>
  <c r="Q2805" i="28" s="1"/>
  <c r="M2806" i="28"/>
  <c r="Q2806" i="28" s="1"/>
  <c r="M2807" i="28"/>
  <c r="Q2807" i="28" s="1"/>
  <c r="M2808" i="28"/>
  <c r="Q2808" i="28" s="1"/>
  <c r="M2809" i="28"/>
  <c r="Q2809" i="28" s="1"/>
  <c r="M2810" i="28"/>
  <c r="Q2810" i="28" s="1"/>
  <c r="M2811" i="28"/>
  <c r="Q2811" i="28" s="1"/>
  <c r="M2812" i="28"/>
  <c r="Q2812" i="28" s="1"/>
  <c r="M2813" i="28"/>
  <c r="Q2813" i="28" s="1"/>
  <c r="M2814" i="28"/>
  <c r="Q2814" i="28" s="1"/>
  <c r="M2815" i="28"/>
  <c r="Q2815" i="28" s="1"/>
  <c r="M2816" i="28"/>
  <c r="Q2816" i="28" s="1"/>
  <c r="M2817" i="28"/>
  <c r="Q2817" i="28" s="1"/>
  <c r="M2818" i="28"/>
  <c r="Q2818" i="28" s="1"/>
  <c r="M2819" i="28"/>
  <c r="Q2819" i="28" s="1"/>
  <c r="M2820" i="28"/>
  <c r="Q2820" i="28" s="1"/>
  <c r="M2821" i="28"/>
  <c r="Q2821" i="28" s="1"/>
  <c r="M2822" i="28"/>
  <c r="Q2822" i="28" s="1"/>
  <c r="M2823" i="28"/>
  <c r="Q2823" i="28" s="1"/>
  <c r="M2824" i="28"/>
  <c r="Q2824" i="28" s="1"/>
  <c r="M2825" i="28"/>
  <c r="Q2825" i="28" s="1"/>
  <c r="M2826" i="28"/>
  <c r="Q2826" i="28" s="1"/>
  <c r="M2827" i="28"/>
  <c r="Q2827" i="28" s="1"/>
  <c r="M2828" i="28"/>
  <c r="Q2828" i="28" s="1"/>
  <c r="M2829" i="28"/>
  <c r="Q2829" i="28" s="1"/>
  <c r="M2830" i="28"/>
  <c r="Q2830" i="28" s="1"/>
  <c r="M2831" i="28"/>
  <c r="Q2831" i="28" s="1"/>
  <c r="M2832" i="28"/>
  <c r="Q2832" i="28" s="1"/>
  <c r="M2833" i="28"/>
  <c r="Q2833" i="28" s="1"/>
  <c r="M2834" i="28"/>
  <c r="Q2834" i="28" s="1"/>
  <c r="M2835" i="28"/>
  <c r="Q2835" i="28" s="1"/>
  <c r="M2836" i="28"/>
  <c r="Q2836" i="28" s="1"/>
  <c r="M2837" i="28"/>
  <c r="Q2837" i="28" s="1"/>
  <c r="M2838" i="28"/>
  <c r="Q2838" i="28" s="1"/>
  <c r="M2839" i="28"/>
  <c r="Q2839" i="28" s="1"/>
  <c r="M2840" i="28"/>
  <c r="Q2840" i="28" s="1"/>
  <c r="M2841" i="28"/>
  <c r="Q2841" i="28" s="1"/>
  <c r="M2842" i="28"/>
  <c r="Q2842" i="28" s="1"/>
  <c r="M2843" i="28"/>
  <c r="Q2843" i="28" s="1"/>
  <c r="M2844" i="28"/>
  <c r="Q2844" i="28" s="1"/>
  <c r="M2845" i="28"/>
  <c r="Q2845" i="28" s="1"/>
  <c r="M2846" i="28"/>
  <c r="Q2846" i="28" s="1"/>
  <c r="M2847" i="28"/>
  <c r="Q2847" i="28" s="1"/>
  <c r="M2848" i="28"/>
  <c r="Q2848" i="28" s="1"/>
  <c r="M2849" i="28"/>
  <c r="Q2849" i="28" s="1"/>
  <c r="M2850" i="28"/>
  <c r="Q2850" i="28" s="1"/>
  <c r="M2851" i="28"/>
  <c r="Q2851" i="28" s="1"/>
  <c r="M2852" i="28"/>
  <c r="Q2852" i="28" s="1"/>
  <c r="M2853" i="28"/>
  <c r="Q2853" i="28" s="1"/>
  <c r="M2854" i="28"/>
  <c r="Q2854" i="28" s="1"/>
  <c r="M2855" i="28"/>
  <c r="Q2855" i="28" s="1"/>
  <c r="M2856" i="28"/>
  <c r="Q2856" i="28" s="1"/>
  <c r="M2857" i="28"/>
  <c r="Q2857" i="28" s="1"/>
  <c r="M2858" i="28"/>
  <c r="Q2858" i="28" s="1"/>
  <c r="M2859" i="28"/>
  <c r="Q2859" i="28" s="1"/>
  <c r="M2860" i="28"/>
  <c r="Q2860" i="28" s="1"/>
  <c r="M2861" i="28"/>
  <c r="Q2861" i="28" s="1"/>
  <c r="M2862" i="28"/>
  <c r="Q2862" i="28" s="1"/>
  <c r="M2863" i="28"/>
  <c r="Q2863" i="28" s="1"/>
  <c r="M2864" i="28"/>
  <c r="Q2864" i="28" s="1"/>
  <c r="M2865" i="28"/>
  <c r="Q2865" i="28" s="1"/>
  <c r="M2866" i="28"/>
  <c r="Q2866" i="28" s="1"/>
  <c r="M2867" i="28"/>
  <c r="Q2867" i="28" s="1"/>
  <c r="M2868" i="28"/>
  <c r="Q2868" i="28" s="1"/>
  <c r="M2869" i="28"/>
  <c r="Q2869" i="28" s="1"/>
  <c r="M2870" i="28"/>
  <c r="Q2870" i="28" s="1"/>
  <c r="M2871" i="28"/>
  <c r="Q2871" i="28" s="1"/>
  <c r="M2872" i="28"/>
  <c r="Q2872" i="28" s="1"/>
  <c r="M2873" i="28"/>
  <c r="Q2873" i="28" s="1"/>
  <c r="M2874" i="28"/>
  <c r="Q2874" i="28" s="1"/>
  <c r="M2875" i="28"/>
  <c r="Q2875" i="28" s="1"/>
  <c r="M2876" i="28"/>
  <c r="Q2876" i="28" s="1"/>
  <c r="M2877" i="28"/>
  <c r="Q2877" i="28" s="1"/>
  <c r="M2878" i="28"/>
  <c r="Q2878" i="28" s="1"/>
  <c r="M2879" i="28"/>
  <c r="Q2879" i="28" s="1"/>
  <c r="M2880" i="28"/>
  <c r="Q2880" i="28" s="1"/>
  <c r="M2881" i="28"/>
  <c r="Q2881" i="28" s="1"/>
  <c r="M2882" i="28"/>
  <c r="Q2882" i="28" s="1"/>
  <c r="M2883" i="28"/>
  <c r="Q2883" i="28" s="1"/>
  <c r="M2884" i="28"/>
  <c r="Q2884" i="28" s="1"/>
  <c r="M2885" i="28"/>
  <c r="Q2885" i="28" s="1"/>
  <c r="M2886" i="28"/>
  <c r="Q2886" i="28" s="1"/>
  <c r="M2887" i="28"/>
  <c r="Q2887" i="28" s="1"/>
  <c r="M2888" i="28"/>
  <c r="Q2888" i="28" s="1"/>
  <c r="M2889" i="28"/>
  <c r="Q2889" i="28" s="1"/>
  <c r="M2890" i="28"/>
  <c r="Q2890" i="28" s="1"/>
  <c r="M2891" i="28"/>
  <c r="Q2891" i="28" s="1"/>
  <c r="M2892" i="28"/>
  <c r="Q2892" i="28" s="1"/>
  <c r="M2893" i="28"/>
  <c r="Q2893" i="28" s="1"/>
  <c r="M2894" i="28"/>
  <c r="Q2894" i="28" s="1"/>
  <c r="M2895" i="28"/>
  <c r="Q2895" i="28" s="1"/>
  <c r="M2896" i="28"/>
  <c r="Q2896" i="28" s="1"/>
  <c r="M2897" i="28"/>
  <c r="Q2897" i="28" s="1"/>
  <c r="M2898" i="28"/>
  <c r="Q2898" i="28" s="1"/>
  <c r="M2899" i="28"/>
  <c r="Q2899" i="28" s="1"/>
  <c r="M2900" i="28"/>
  <c r="Q2900" i="28" s="1"/>
  <c r="M2901" i="28"/>
  <c r="Q2901" i="28" s="1"/>
  <c r="M2902" i="28"/>
  <c r="Q2902" i="28" s="1"/>
  <c r="M2903" i="28"/>
  <c r="Q2903" i="28" s="1"/>
  <c r="M2904" i="28"/>
  <c r="Q2904" i="28" s="1"/>
  <c r="M2905" i="28"/>
  <c r="Q2905" i="28" s="1"/>
  <c r="M2906" i="28"/>
  <c r="Q2906" i="28" s="1"/>
  <c r="M2907" i="28"/>
  <c r="Q2907" i="28" s="1"/>
  <c r="M2908" i="28"/>
  <c r="Q2908" i="28" s="1"/>
  <c r="M2909" i="28"/>
  <c r="Q2909" i="28" s="1"/>
  <c r="M2910" i="28"/>
  <c r="Q2910" i="28" s="1"/>
  <c r="M2916" i="28"/>
  <c r="Q2916" i="28" s="1"/>
  <c r="M2917" i="28"/>
  <c r="Q2917" i="28" s="1"/>
  <c r="M2918" i="28"/>
  <c r="Q2918" i="28" s="1"/>
  <c r="M2919" i="28"/>
  <c r="Q2919" i="28" s="1"/>
  <c r="M2920" i="28"/>
  <c r="Q2920" i="28" s="1"/>
  <c r="M2921" i="28"/>
  <c r="Q2921" i="28" s="1"/>
  <c r="M2922" i="28"/>
  <c r="Q2922" i="28" s="1"/>
  <c r="M2925" i="28"/>
  <c r="Q2925" i="28" s="1"/>
  <c r="M2926" i="28"/>
  <c r="Q2926" i="28" s="1"/>
  <c r="M2927" i="28"/>
  <c r="Q2927" i="28" s="1"/>
  <c r="M2930" i="28"/>
  <c r="Q2930" i="28" s="1"/>
  <c r="M2931" i="28"/>
  <c r="Q2931" i="28" s="1"/>
  <c r="M2932" i="28"/>
  <c r="Q2932" i="28" s="1"/>
  <c r="M2933" i="28"/>
  <c r="Q2933" i="28" s="1"/>
  <c r="M2934" i="28"/>
  <c r="Q2934" i="28" s="1"/>
  <c r="M2935" i="28"/>
  <c r="Q2935" i="28" s="1"/>
  <c r="M2936" i="28"/>
  <c r="Q2936" i="28" s="1"/>
  <c r="M2937" i="28"/>
  <c r="Q2937" i="28" s="1"/>
  <c r="M2940" i="28"/>
  <c r="Q2940" i="28" s="1"/>
  <c r="M2941" i="28"/>
  <c r="Q2941" i="28" s="1"/>
  <c r="M2942" i="28"/>
  <c r="Q2942" i="28" s="1"/>
  <c r="M2945" i="28"/>
  <c r="Q2945" i="28" s="1"/>
  <c r="M2946" i="28"/>
  <c r="Q2946" i="28" s="1"/>
  <c r="M2949" i="28"/>
  <c r="Q2949" i="28" s="1"/>
  <c r="M2952" i="28"/>
  <c r="Q2952" i="28" s="1"/>
  <c r="M2953" i="28"/>
  <c r="Q2953" i="28" s="1"/>
  <c r="M2954" i="28"/>
  <c r="Q2954" i="28" s="1"/>
  <c r="M2960" i="28"/>
  <c r="Q2960" i="28" s="1"/>
  <c r="M2961" i="28"/>
  <c r="Q2961" i="28" s="1"/>
  <c r="M2962" i="28"/>
  <c r="Q2962" i="28" s="1"/>
  <c r="M2963" i="28"/>
  <c r="Q2963" i="28" s="1"/>
  <c r="M2964" i="28"/>
  <c r="Q2964" i="28" s="1"/>
  <c r="M2967" i="28"/>
  <c r="Q2967" i="28" s="1"/>
  <c r="M2968" i="28"/>
  <c r="Q2968" i="28" s="1"/>
  <c r="M2969" i="28"/>
  <c r="Q2969" i="28" s="1"/>
  <c r="M2970" i="28"/>
  <c r="Q2970" i="28" s="1"/>
  <c r="M2971" i="28"/>
  <c r="Q2971" i="28" s="1"/>
  <c r="M2995" i="28"/>
  <c r="Q2995" i="28" s="1"/>
  <c r="M2996" i="28"/>
  <c r="Q2996" i="28" s="1"/>
  <c r="M2997" i="28"/>
  <c r="Q2997" i="28" s="1"/>
  <c r="M2998" i="28"/>
  <c r="Q2998" i="28" s="1"/>
  <c r="M2999" i="28"/>
  <c r="Q2999" i="28" s="1"/>
  <c r="M3000" i="28"/>
  <c r="Q3000" i="28" s="1"/>
  <c r="M3001" i="28"/>
  <c r="Q3001" i="28" s="1"/>
  <c r="M3002" i="28"/>
  <c r="Q3002" i="28" s="1"/>
  <c r="M3003" i="28"/>
  <c r="Q3003" i="28" s="1"/>
  <c r="M3004" i="28"/>
  <c r="Q3004" i="28" s="1"/>
  <c r="M3005" i="28"/>
  <c r="Q3005" i="28" s="1"/>
  <c r="M3006" i="28"/>
  <c r="Q3006" i="28" s="1"/>
  <c r="M3007" i="28"/>
  <c r="Q3007" i="28" s="1"/>
  <c r="M3008" i="28"/>
  <c r="Q3008" i="28" s="1"/>
  <c r="M3009" i="28"/>
  <c r="Q3009" i="28" s="1"/>
  <c r="M3010" i="28"/>
  <c r="Q3010" i="28" s="1"/>
  <c r="M3011" i="28"/>
  <c r="Q3011" i="28" s="1"/>
  <c r="M3012" i="28"/>
  <c r="Q3012" i="28" s="1"/>
  <c r="M3013" i="28"/>
  <c r="Q3013" i="28" s="1"/>
  <c r="M3014" i="28"/>
  <c r="Q3014" i="28" s="1"/>
  <c r="M3015" i="28"/>
  <c r="Q3015" i="28" s="1"/>
  <c r="M3016" i="28"/>
  <c r="Q3016" i="28" s="1"/>
  <c r="M3017" i="28"/>
  <c r="Q3017" i="28" s="1"/>
  <c r="M3018" i="28"/>
  <c r="Q3018" i="28" s="1"/>
  <c r="M3019" i="28"/>
  <c r="Q3019" i="28" s="1"/>
  <c r="M3020" i="28"/>
  <c r="Q3020" i="28" s="1"/>
  <c r="M3021" i="28"/>
  <c r="Q3021" i="28" s="1"/>
  <c r="M3022" i="28"/>
  <c r="Q3022" i="28" s="1"/>
  <c r="M3023" i="28"/>
  <c r="Q3023" i="28" s="1"/>
  <c r="M3024" i="28"/>
  <c r="Q3024" i="28" s="1"/>
  <c r="M3025" i="28"/>
  <c r="Q3025" i="28" s="1"/>
  <c r="M3026" i="28"/>
  <c r="Q3026" i="28" s="1"/>
  <c r="M3027" i="28"/>
  <c r="Q3027" i="28" s="1"/>
  <c r="M3028" i="28"/>
  <c r="Q3028" i="28" s="1"/>
  <c r="M3029" i="28"/>
  <c r="Q3029" i="28" s="1"/>
  <c r="M3030" i="28"/>
  <c r="Q3030" i="28" s="1"/>
  <c r="M3031" i="28"/>
  <c r="Q3031" i="28" s="1"/>
  <c r="M3032" i="28"/>
  <c r="Q3032" i="28" s="1"/>
  <c r="M3033" i="28"/>
  <c r="Q3033" i="28" s="1"/>
  <c r="M3034" i="28"/>
  <c r="Q3034" i="28" s="1"/>
  <c r="M3035" i="28"/>
  <c r="Q3035" i="28" s="1"/>
  <c r="M3036" i="28"/>
  <c r="Q3036" i="28" s="1"/>
  <c r="M3037" i="28"/>
  <c r="Q3037" i="28" s="1"/>
  <c r="M3038" i="28"/>
  <c r="Q3038" i="28" s="1"/>
  <c r="M3039" i="28"/>
  <c r="Q3039" i="28" s="1"/>
  <c r="M3040" i="28"/>
  <c r="Q3040" i="28" s="1"/>
  <c r="M3041" i="28"/>
  <c r="Q3041" i="28" s="1"/>
  <c r="M3042" i="28"/>
  <c r="Q3042" i="28" s="1"/>
  <c r="M3043" i="28"/>
  <c r="Q3043" i="28" s="1"/>
  <c r="M3044" i="28"/>
  <c r="Q3044" i="28" s="1"/>
  <c r="M3045" i="28"/>
  <c r="Q3045" i="28" s="1"/>
  <c r="M3046" i="28"/>
  <c r="Q3046" i="28" s="1"/>
  <c r="M3047" i="28"/>
  <c r="Q3047" i="28" s="1"/>
  <c r="M3048" i="28"/>
  <c r="Q3048" i="28" s="1"/>
  <c r="M3049" i="28"/>
  <c r="Q3049" i="28" s="1"/>
  <c r="M3050" i="28"/>
  <c r="Q3050" i="28" s="1"/>
  <c r="M3051" i="28"/>
  <c r="Q3051" i="28" s="1"/>
  <c r="M3052" i="28"/>
  <c r="Q3052" i="28" s="1"/>
  <c r="M3053" i="28"/>
  <c r="Q3053" i="28" s="1"/>
  <c r="M3054" i="28"/>
  <c r="Q3054" i="28" s="1"/>
  <c r="M3055" i="28"/>
  <c r="Q3055" i="28" s="1"/>
  <c r="M3056" i="28"/>
  <c r="Q3056" i="28" s="1"/>
  <c r="M3057" i="28"/>
  <c r="Q3057" i="28" s="1"/>
  <c r="M3058" i="28"/>
  <c r="Q3058" i="28" s="1"/>
  <c r="M3059" i="28"/>
  <c r="Q3059" i="28" s="1"/>
  <c r="M3060" i="28"/>
  <c r="Q3060" i="28" s="1"/>
  <c r="M3061" i="28"/>
  <c r="Q3061" i="28" s="1"/>
  <c r="M3062" i="28"/>
  <c r="Q3062" i="28" s="1"/>
  <c r="M3063" i="28"/>
  <c r="Q3063" i="28" s="1"/>
  <c r="M3064" i="28"/>
  <c r="Q3064" i="28" s="1"/>
  <c r="M3065" i="28"/>
  <c r="Q3065" i="28" s="1"/>
  <c r="M3066" i="28"/>
  <c r="Q3066" i="28" s="1"/>
  <c r="M3067" i="28"/>
  <c r="Q3067" i="28" s="1"/>
  <c r="M3068" i="28"/>
  <c r="Q3068" i="28" s="1"/>
  <c r="M3069" i="28"/>
  <c r="Q3069" i="28" s="1"/>
  <c r="M3070" i="28"/>
  <c r="Q3070" i="28" s="1"/>
  <c r="M3071" i="28"/>
  <c r="Q3071" i="28" s="1"/>
  <c r="M3072" i="28"/>
  <c r="Q3072" i="28" s="1"/>
  <c r="M3073" i="28"/>
  <c r="Q3073" i="28" s="1"/>
  <c r="M3074" i="28"/>
  <c r="Q3074" i="28" s="1"/>
  <c r="M3075" i="28"/>
  <c r="Q3075" i="28" s="1"/>
  <c r="M3076" i="28"/>
  <c r="Q3076" i="28" s="1"/>
  <c r="M3077" i="28"/>
  <c r="Q3077" i="28" s="1"/>
  <c r="M3078" i="28"/>
  <c r="Q3078" i="28" s="1"/>
  <c r="M3079" i="28"/>
  <c r="Q3079" i="28" s="1"/>
  <c r="M3080" i="28"/>
  <c r="Q3080" i="28" s="1"/>
  <c r="M3081" i="28"/>
  <c r="Q3081" i="28" s="1"/>
  <c r="M3082" i="28"/>
  <c r="Q3082" i="28" s="1"/>
  <c r="M3083" i="28"/>
  <c r="Q3083" i="28" s="1"/>
  <c r="M3084" i="28"/>
  <c r="Q3084" i="28" s="1"/>
  <c r="M3085" i="28"/>
  <c r="Q3085" i="28" s="1"/>
  <c r="M3086" i="28"/>
  <c r="Q3086" i="28" s="1"/>
  <c r="M3087" i="28"/>
  <c r="Q3087" i="28" s="1"/>
  <c r="M3088" i="28"/>
  <c r="Q3088" i="28" s="1"/>
  <c r="M3089" i="28"/>
  <c r="Q3089" i="28" s="1"/>
  <c r="M3090" i="28"/>
  <c r="Q3090" i="28" s="1"/>
  <c r="M3091" i="28"/>
  <c r="Q3091" i="28" s="1"/>
  <c r="M3092" i="28"/>
  <c r="Q3092" i="28" s="1"/>
  <c r="M3093" i="28"/>
  <c r="Q3093" i="28" s="1"/>
  <c r="M3094" i="28"/>
  <c r="Q3094" i="28" s="1"/>
  <c r="M3095" i="28"/>
  <c r="Q3095" i="28" s="1"/>
  <c r="M3096" i="28"/>
  <c r="Q3096" i="28" s="1"/>
  <c r="M3097" i="28"/>
  <c r="Q3097" i="28" s="1"/>
  <c r="M3098" i="28"/>
  <c r="Q3098" i="28" s="1"/>
  <c r="M3099" i="28"/>
  <c r="Q3099" i="28" s="1"/>
  <c r="M3100" i="28"/>
  <c r="Q3100" i="28" s="1"/>
  <c r="M3101" i="28"/>
  <c r="Q3101" i="28" s="1"/>
  <c r="M3102" i="28"/>
  <c r="Q3102" i="28" s="1"/>
  <c r="M3103" i="28"/>
  <c r="Q3103" i="28" s="1"/>
  <c r="M3104" i="28"/>
  <c r="Q3104" i="28" s="1"/>
  <c r="M3105" i="28"/>
  <c r="Q3105" i="28" s="1"/>
  <c r="M3106" i="28"/>
  <c r="Q3106" i="28" s="1"/>
  <c r="M3107" i="28"/>
  <c r="Q3107" i="28" s="1"/>
  <c r="M3108" i="28"/>
  <c r="Q3108" i="28" s="1"/>
  <c r="M3109" i="28"/>
  <c r="Q3109" i="28" s="1"/>
  <c r="M3110" i="28"/>
  <c r="Q3110" i="28" s="1"/>
  <c r="M3111" i="28"/>
  <c r="Q3111" i="28" s="1"/>
  <c r="M3112" i="28"/>
  <c r="Q3112" i="28" s="1"/>
  <c r="M3113" i="28"/>
  <c r="Q3113" i="28" s="1"/>
  <c r="M3114" i="28"/>
  <c r="Q3114" i="28" s="1"/>
  <c r="M3115" i="28"/>
  <c r="Q3115" i="28" s="1"/>
  <c r="M3116" i="28"/>
  <c r="Q3116" i="28" s="1"/>
  <c r="M3117" i="28"/>
  <c r="Q3117" i="28" s="1"/>
  <c r="M3118" i="28"/>
  <c r="Q3118" i="28" s="1"/>
  <c r="M3119" i="28"/>
  <c r="Q3119" i="28" s="1"/>
  <c r="M3120" i="28"/>
  <c r="Q3120" i="28" s="1"/>
  <c r="M3121" i="28"/>
  <c r="Q3121" i="28" s="1"/>
  <c r="M3122" i="28"/>
  <c r="Q3122" i="28" s="1"/>
  <c r="M3123" i="28"/>
  <c r="Q3123" i="28" s="1"/>
  <c r="M3124" i="28"/>
  <c r="Q3124" i="28" s="1"/>
  <c r="M3125" i="28"/>
  <c r="Q3125" i="28" s="1"/>
  <c r="M3126" i="28"/>
  <c r="Q3126" i="28" s="1"/>
  <c r="M3127" i="28"/>
  <c r="Q3127" i="28" s="1"/>
  <c r="M3128" i="28"/>
  <c r="Q3128" i="28" s="1"/>
  <c r="M3129" i="28"/>
  <c r="Q3129" i="28" s="1"/>
  <c r="M3130" i="28"/>
  <c r="Q3130" i="28" s="1"/>
  <c r="M3131" i="28"/>
  <c r="Q3131" i="28" s="1"/>
  <c r="M3132" i="28"/>
  <c r="Q3132" i="28" s="1"/>
  <c r="M3133" i="28"/>
  <c r="Q3133" i="28" s="1"/>
  <c r="M3134" i="28"/>
  <c r="Q3134" i="28" s="1"/>
  <c r="M3135" i="28"/>
  <c r="Q3135" i="28" s="1"/>
  <c r="M3136" i="28"/>
  <c r="Q3136" i="28" s="1"/>
  <c r="M3137" i="28"/>
  <c r="Q3137" i="28" s="1"/>
  <c r="M3138" i="28"/>
  <c r="Q3138" i="28" s="1"/>
  <c r="M3139" i="28"/>
  <c r="Q3139" i="28" s="1"/>
  <c r="M3140" i="28"/>
  <c r="Q3140" i="28" s="1"/>
  <c r="M3141" i="28"/>
  <c r="Q3141" i="28" s="1"/>
  <c r="M3142" i="28"/>
  <c r="Q3142" i="28" s="1"/>
  <c r="M3143" i="28"/>
  <c r="Q3143" i="28" s="1"/>
  <c r="M3144" i="28"/>
  <c r="Q3144" i="28" s="1"/>
  <c r="M3145" i="28"/>
  <c r="Q3145" i="28" s="1"/>
  <c r="M3146" i="28"/>
  <c r="Q3146" i="28" s="1"/>
  <c r="M3147" i="28"/>
  <c r="Q3147" i="28" s="1"/>
  <c r="M3148" i="28"/>
  <c r="Q3148" i="28" s="1"/>
  <c r="M3149" i="28"/>
  <c r="Q3149" i="28" s="1"/>
  <c r="M3150" i="28"/>
  <c r="Q3150" i="28" s="1"/>
  <c r="M3151" i="28"/>
  <c r="Q3151" i="28" s="1"/>
  <c r="M3152" i="28"/>
  <c r="Q3152" i="28" s="1"/>
  <c r="M3153" i="28"/>
  <c r="Q3153" i="28" s="1"/>
  <c r="M3154" i="28"/>
  <c r="Q3154" i="28" s="1"/>
  <c r="M3155" i="28"/>
  <c r="Q3155" i="28" s="1"/>
  <c r="M3156" i="28"/>
  <c r="Q3156" i="28" s="1"/>
  <c r="M3157" i="28"/>
  <c r="Q3157" i="28" s="1"/>
  <c r="M3158" i="28"/>
  <c r="Q3158" i="28" s="1"/>
  <c r="M3159" i="28"/>
  <c r="Q3159" i="28" s="1"/>
  <c r="M3160" i="28"/>
  <c r="Q3160" i="28" s="1"/>
  <c r="M3161" i="28"/>
  <c r="Q3161" i="28" s="1"/>
  <c r="M3162" i="28"/>
  <c r="Q3162" i="28" s="1"/>
  <c r="M3163" i="28"/>
  <c r="Q3163" i="28" s="1"/>
  <c r="M3164" i="28"/>
  <c r="Q3164" i="28" s="1"/>
  <c r="M3165" i="28"/>
  <c r="Q3165" i="28" s="1"/>
  <c r="M3166" i="28"/>
  <c r="Q3166" i="28" s="1"/>
  <c r="M3167" i="28"/>
  <c r="Q3167" i="28" s="1"/>
  <c r="M3168" i="28"/>
  <c r="Q3168" i="28" s="1"/>
  <c r="M3169" i="28"/>
  <c r="Q3169" i="28" s="1"/>
  <c r="M3170" i="28"/>
  <c r="Q3170" i="28" s="1"/>
  <c r="M3171" i="28"/>
  <c r="Q3171" i="28" s="1"/>
  <c r="M3172" i="28"/>
  <c r="Q3172" i="28" s="1"/>
  <c r="M3173" i="28"/>
  <c r="Q3173" i="28" s="1"/>
  <c r="M3174" i="28"/>
  <c r="Q3174" i="28" s="1"/>
  <c r="M3175" i="28"/>
  <c r="Q3175" i="28" s="1"/>
  <c r="M3176" i="28"/>
  <c r="Q3176" i="28" s="1"/>
  <c r="M3177" i="28"/>
  <c r="Q3177" i="28" s="1"/>
  <c r="M3178" i="28"/>
  <c r="Q3178" i="28" s="1"/>
  <c r="M3179" i="28"/>
  <c r="Q3179" i="28" s="1"/>
  <c r="M3180" i="28"/>
  <c r="Q3180" i="28" s="1"/>
  <c r="M3181" i="28"/>
  <c r="Q3181" i="28" s="1"/>
  <c r="M3182" i="28"/>
  <c r="Q3182" i="28" s="1"/>
  <c r="M3183" i="28"/>
  <c r="Q3183" i="28" s="1"/>
  <c r="M3184" i="28"/>
  <c r="Q3184" i="28" s="1"/>
  <c r="M3185" i="28"/>
  <c r="Q3185" i="28" s="1"/>
  <c r="M3186" i="28"/>
  <c r="Q3186" i="28" s="1"/>
  <c r="M3187" i="28"/>
  <c r="Q3187" i="28" s="1"/>
  <c r="M3188" i="28"/>
  <c r="Q3188" i="28" s="1"/>
  <c r="M3189" i="28"/>
  <c r="Q3189" i="28" s="1"/>
  <c r="M3190" i="28"/>
  <c r="Q3190" i="28" s="1"/>
  <c r="M3191" i="28"/>
  <c r="Q3191" i="28" s="1"/>
  <c r="M3192" i="28"/>
  <c r="Q3192" i="28" s="1"/>
  <c r="M3193" i="28"/>
  <c r="Q3193" i="28" s="1"/>
  <c r="M3194" i="28"/>
  <c r="Q3194" i="28" s="1"/>
  <c r="M3195" i="28"/>
  <c r="Q3195" i="28" s="1"/>
  <c r="M3196" i="28"/>
  <c r="Q3196" i="28" s="1"/>
  <c r="M3197" i="28"/>
  <c r="Q3197" i="28" s="1"/>
  <c r="M3198" i="28"/>
  <c r="Q3198" i="28" s="1"/>
  <c r="M3199" i="28"/>
  <c r="Q3199" i="28" s="1"/>
  <c r="M3200" i="28"/>
  <c r="Q3200" i="28" s="1"/>
  <c r="M3201" i="28"/>
  <c r="Q3201" i="28" s="1"/>
  <c r="M3202" i="28"/>
  <c r="Q3202" i="28" s="1"/>
  <c r="M3203" i="28"/>
  <c r="Q3203" i="28" s="1"/>
  <c r="M3204" i="28"/>
  <c r="Q3204" i="28" s="1"/>
  <c r="M3205" i="28"/>
  <c r="Q3205" i="28" s="1"/>
  <c r="M3206" i="28"/>
  <c r="Q3206" i="28" s="1"/>
  <c r="M3207" i="28"/>
  <c r="Q3207" i="28" s="1"/>
  <c r="M3208" i="28"/>
  <c r="Q3208" i="28" s="1"/>
  <c r="M3209" i="28"/>
  <c r="Q3209" i="28" s="1"/>
  <c r="M3210" i="28"/>
  <c r="Q3210" i="28" s="1"/>
  <c r="M3211" i="28"/>
  <c r="Q3211" i="28" s="1"/>
  <c r="M3212" i="28"/>
  <c r="Q3212" i="28" s="1"/>
  <c r="M3213" i="28"/>
  <c r="Q3213" i="28" s="1"/>
  <c r="M3214" i="28"/>
  <c r="Q3214" i="28" s="1"/>
  <c r="M3215" i="28"/>
  <c r="Q3215" i="28" s="1"/>
  <c r="M3216" i="28"/>
  <c r="Q3216" i="28" s="1"/>
  <c r="M3217" i="28"/>
  <c r="Q3217" i="28" s="1"/>
  <c r="M3218" i="28"/>
  <c r="Q3218" i="28" s="1"/>
  <c r="M3219" i="28"/>
  <c r="Q3219" i="28" s="1"/>
  <c r="M3220" i="28"/>
  <c r="Q3220" i="28" s="1"/>
  <c r="M3221" i="28"/>
  <c r="Q3221" i="28" s="1"/>
  <c r="M3222" i="28"/>
  <c r="Q3222" i="28" s="1"/>
  <c r="M3223" i="28"/>
  <c r="Q3223" i="28" s="1"/>
  <c r="M3224" i="28"/>
  <c r="Q3224" i="28" s="1"/>
  <c r="M3225" i="28"/>
  <c r="Q3225" i="28" s="1"/>
  <c r="M3226" i="28"/>
  <c r="Q3226" i="28" s="1"/>
  <c r="M3227" i="28"/>
  <c r="Q3227" i="28" s="1"/>
  <c r="M3228" i="28"/>
  <c r="Q3228" i="28" s="1"/>
  <c r="M3229" i="28"/>
  <c r="Q3229" i="28" s="1"/>
  <c r="M3230" i="28"/>
  <c r="Q3230" i="28" s="1"/>
  <c r="M3231" i="28"/>
  <c r="Q3231" i="28" s="1"/>
  <c r="M3232" i="28"/>
  <c r="Q3232" i="28" s="1"/>
  <c r="M3233" i="28"/>
  <c r="Q3233" i="28" s="1"/>
  <c r="M3234" i="28"/>
  <c r="Q3234" i="28" s="1"/>
  <c r="M3235" i="28"/>
  <c r="Q3235" i="28" s="1"/>
  <c r="M3236" i="28"/>
  <c r="Q3236" i="28" s="1"/>
  <c r="M3237" i="28"/>
  <c r="Q3237" i="28" s="1"/>
  <c r="M3238" i="28"/>
  <c r="Q3238" i="28" s="1"/>
  <c r="M3239" i="28"/>
  <c r="Q3239" i="28" s="1"/>
  <c r="M3240" i="28"/>
  <c r="Q3240" i="28" s="1"/>
  <c r="M3241" i="28"/>
  <c r="Q3241" i="28" s="1"/>
  <c r="M3242" i="28"/>
  <c r="Q3242" i="28" s="1"/>
  <c r="M3243" i="28"/>
  <c r="Q3243" i="28" s="1"/>
  <c r="M3244" i="28"/>
  <c r="Q3244" i="28" s="1"/>
  <c r="M3245" i="28"/>
  <c r="Q3245" i="28" s="1"/>
  <c r="M3246" i="28"/>
  <c r="Q3246" i="28" s="1"/>
  <c r="M3247" i="28"/>
  <c r="Q3247" i="28" s="1"/>
  <c r="M3248" i="28"/>
  <c r="Q3248" i="28" s="1"/>
  <c r="M3249" i="28"/>
  <c r="Q3249" i="28" s="1"/>
  <c r="M3250" i="28"/>
  <c r="Q3250" i="28" s="1"/>
  <c r="M3251" i="28"/>
  <c r="Q3251" i="28" s="1"/>
  <c r="M3252" i="28"/>
  <c r="Q3252" i="28" s="1"/>
  <c r="M3253" i="28"/>
  <c r="Q3253" i="28" s="1"/>
  <c r="M3254" i="28"/>
  <c r="Q3254" i="28" s="1"/>
  <c r="M3255" i="28"/>
  <c r="Q3255" i="28" s="1"/>
  <c r="M3256" i="28"/>
  <c r="Q3256" i="28" s="1"/>
  <c r="M3257" i="28"/>
  <c r="Q3257" i="28" s="1"/>
  <c r="M3258" i="28"/>
  <c r="Q3258" i="28" s="1"/>
  <c r="M3259" i="28"/>
  <c r="Q3259" i="28" s="1"/>
  <c r="M3260" i="28"/>
  <c r="Q3260" i="28" s="1"/>
  <c r="M3261" i="28"/>
  <c r="Q3261" i="28" s="1"/>
  <c r="M3262" i="28"/>
  <c r="Q3262" i="28" s="1"/>
  <c r="M3263" i="28"/>
  <c r="Q3263" i="28" s="1"/>
  <c r="M3264" i="28"/>
  <c r="Q3264" i="28" s="1"/>
  <c r="M3265" i="28"/>
  <c r="Q3265" i="28" s="1"/>
  <c r="M3266" i="28"/>
  <c r="Q3266" i="28" s="1"/>
  <c r="M3267" i="28"/>
  <c r="Q3267" i="28" s="1"/>
  <c r="M3268" i="28"/>
  <c r="Q3268" i="28" s="1"/>
  <c r="M3269" i="28"/>
  <c r="Q3269" i="28" s="1"/>
  <c r="M3270" i="28"/>
  <c r="Q3270" i="28" s="1"/>
  <c r="M3271" i="28"/>
  <c r="Q3271" i="28" s="1"/>
  <c r="M3272" i="28"/>
  <c r="Q3272" i="28" s="1"/>
  <c r="M3273" i="28"/>
  <c r="Q3273" i="28" s="1"/>
  <c r="M3274" i="28"/>
  <c r="Q3274" i="28" s="1"/>
  <c r="M3275" i="28"/>
  <c r="Q3275" i="28" s="1"/>
  <c r="M3276" i="28"/>
  <c r="Q3276" i="28" s="1"/>
  <c r="M3277" i="28"/>
  <c r="Q3277" i="28" s="1"/>
  <c r="M3278" i="28"/>
  <c r="Q3278" i="28" s="1"/>
  <c r="M3279" i="28"/>
  <c r="Q3279" i="28" s="1"/>
  <c r="M3280" i="28"/>
  <c r="Q3280" i="28" s="1"/>
  <c r="M3281" i="28"/>
  <c r="Q3281" i="28" s="1"/>
  <c r="M3282" i="28"/>
  <c r="Q3282" i="28" s="1"/>
  <c r="M3283" i="28"/>
  <c r="Q3283" i="28" s="1"/>
  <c r="M3284" i="28"/>
  <c r="Q3284" i="28" s="1"/>
  <c r="M3285" i="28"/>
  <c r="Q3285" i="28" s="1"/>
  <c r="M3286" i="28"/>
  <c r="Q3286" i="28" s="1"/>
  <c r="M3287" i="28"/>
  <c r="Q3287" i="28" s="1"/>
  <c r="M3288" i="28"/>
  <c r="Q3288" i="28" s="1"/>
  <c r="M3289" i="28"/>
  <c r="Q3289" i="28" s="1"/>
  <c r="M3290" i="28"/>
  <c r="Q3290" i="28" s="1"/>
  <c r="M3291" i="28"/>
  <c r="Q3291" i="28" s="1"/>
  <c r="M3292" i="28"/>
  <c r="Q3292" i="28" s="1"/>
  <c r="M3293" i="28"/>
  <c r="Q3293" i="28" s="1"/>
  <c r="M3294" i="28"/>
  <c r="Q3294" i="28" s="1"/>
  <c r="M3295" i="28"/>
  <c r="Q3295" i="28" s="1"/>
  <c r="M3296" i="28"/>
  <c r="Q3296" i="28" s="1"/>
  <c r="M3297" i="28"/>
  <c r="Q3297" i="28" s="1"/>
  <c r="M3298" i="28"/>
  <c r="Q3298" i="28" s="1"/>
  <c r="M3299" i="28"/>
  <c r="Q3299" i="28" s="1"/>
  <c r="M3300" i="28"/>
  <c r="Q3300" i="28" s="1"/>
  <c r="M3301" i="28"/>
  <c r="Q3301" i="28" s="1"/>
  <c r="M3302" i="28"/>
  <c r="Q3302" i="28" s="1"/>
  <c r="M3303" i="28"/>
  <c r="Q3303" i="28" s="1"/>
  <c r="M3304" i="28"/>
  <c r="Q3304" i="28" s="1"/>
  <c r="M3305" i="28"/>
  <c r="Q3305" i="28" s="1"/>
  <c r="M3306" i="28"/>
  <c r="Q3306" i="28" s="1"/>
  <c r="M3307" i="28"/>
  <c r="Q3307" i="28" s="1"/>
  <c r="M3308" i="28"/>
  <c r="Q3308" i="28" s="1"/>
  <c r="M3309" i="28"/>
  <c r="Q3309" i="28" s="1"/>
  <c r="M3310" i="28"/>
  <c r="Q3310" i="28" s="1"/>
  <c r="M3311" i="28"/>
  <c r="Q3311" i="28" s="1"/>
  <c r="M3312" i="28"/>
  <c r="Q3312" i="28" s="1"/>
  <c r="M3313" i="28"/>
  <c r="Q3313" i="28" s="1"/>
  <c r="M3314" i="28"/>
  <c r="Q3314" i="28" s="1"/>
  <c r="M3315" i="28"/>
  <c r="Q3315" i="28" s="1"/>
  <c r="M3316" i="28"/>
  <c r="Q3316" i="28" s="1"/>
  <c r="M3317" i="28"/>
  <c r="Q3317" i="28" s="1"/>
  <c r="M3318" i="28"/>
  <c r="Q3318" i="28" s="1"/>
  <c r="M3319" i="28"/>
  <c r="Q3319" i="28" s="1"/>
  <c r="M3320" i="28"/>
  <c r="Q3320" i="28" s="1"/>
  <c r="M3321" i="28"/>
  <c r="Q3321" i="28" s="1"/>
  <c r="M3322" i="28"/>
  <c r="Q3322" i="28" s="1"/>
  <c r="M3323" i="28"/>
  <c r="Q3323" i="28" s="1"/>
  <c r="M3324" i="28"/>
  <c r="Q3324" i="28" s="1"/>
  <c r="M3325" i="28"/>
  <c r="Q3325" i="28" s="1"/>
  <c r="M3326" i="28"/>
  <c r="Q3326" i="28" s="1"/>
  <c r="M3327" i="28"/>
  <c r="Q3327" i="28" s="1"/>
  <c r="M3328" i="28"/>
  <c r="Q3328" i="28" s="1"/>
  <c r="M3329" i="28"/>
  <c r="Q3329" i="28" s="1"/>
  <c r="M3330" i="28"/>
  <c r="Q3330" i="28" s="1"/>
  <c r="M3331" i="28"/>
  <c r="Q3331" i="28" s="1"/>
  <c r="M3332" i="28"/>
  <c r="Q3332" i="28" s="1"/>
  <c r="M3333" i="28"/>
  <c r="Q3333" i="28" s="1"/>
  <c r="M3334" i="28"/>
  <c r="Q3334" i="28" s="1"/>
  <c r="M3335" i="28"/>
  <c r="Q3335" i="28" s="1"/>
  <c r="M3336" i="28"/>
  <c r="Q3336" i="28" s="1"/>
  <c r="M3337" i="28"/>
  <c r="Q3337" i="28" s="1"/>
  <c r="M3338" i="28"/>
  <c r="Q3338" i="28" s="1"/>
  <c r="M3339" i="28"/>
  <c r="Q3339" i="28" s="1"/>
  <c r="M3340" i="28"/>
  <c r="Q3340" i="28" s="1"/>
  <c r="M3341" i="28"/>
  <c r="Q3341" i="28" s="1"/>
  <c r="M3342" i="28"/>
  <c r="Q3342" i="28" s="1"/>
  <c r="M3343" i="28"/>
  <c r="Q3343" i="28" s="1"/>
  <c r="M3344" i="28"/>
  <c r="Q3344" i="28" s="1"/>
  <c r="M3345" i="28"/>
  <c r="Q3345" i="28" s="1"/>
  <c r="M3346" i="28"/>
  <c r="Q3346" i="28" s="1"/>
  <c r="M3347" i="28"/>
  <c r="Q3347" i="28" s="1"/>
  <c r="M3348" i="28"/>
  <c r="Q3348" i="28" s="1"/>
  <c r="M3349" i="28"/>
  <c r="Q3349" i="28" s="1"/>
  <c r="M3350" i="28"/>
  <c r="Q3350" i="28" s="1"/>
  <c r="M3351" i="28"/>
  <c r="Q3351" i="28" s="1"/>
  <c r="M3352" i="28"/>
  <c r="Q3352" i="28" s="1"/>
  <c r="M3353" i="28"/>
  <c r="Q3353" i="28" s="1"/>
  <c r="M3354" i="28"/>
  <c r="Q3354" i="28" s="1"/>
  <c r="M3355" i="28"/>
  <c r="Q3355" i="28" s="1"/>
  <c r="M3356" i="28"/>
  <c r="Q3356" i="28" s="1"/>
  <c r="M3357" i="28"/>
  <c r="Q3357" i="28" s="1"/>
  <c r="M3358" i="28"/>
  <c r="Q3358" i="28" s="1"/>
  <c r="M3359" i="28"/>
  <c r="Q3359" i="28" s="1"/>
  <c r="M3360" i="28"/>
  <c r="Q3360" i="28" s="1"/>
  <c r="M3361" i="28"/>
  <c r="Q3361" i="28" s="1"/>
  <c r="M3362" i="28"/>
  <c r="Q3362" i="28" s="1"/>
  <c r="M3363" i="28"/>
  <c r="Q3363" i="28" s="1"/>
  <c r="M3364" i="28"/>
  <c r="Q3364" i="28" s="1"/>
  <c r="M3365" i="28"/>
  <c r="Q3365" i="28" s="1"/>
  <c r="M3366" i="28"/>
  <c r="Q3366" i="28" s="1"/>
  <c r="M3367" i="28"/>
  <c r="Q3367" i="28" s="1"/>
  <c r="M3368" i="28"/>
  <c r="Q3368" i="28" s="1"/>
  <c r="M3369" i="28"/>
  <c r="Q3369" i="28" s="1"/>
  <c r="M3370" i="28"/>
  <c r="Q3370" i="28" s="1"/>
  <c r="M3371" i="28"/>
  <c r="Q3371" i="28" s="1"/>
  <c r="M3372" i="28"/>
  <c r="Q3372" i="28" s="1"/>
  <c r="M3373" i="28"/>
  <c r="Q3373" i="28" s="1"/>
  <c r="M3374" i="28"/>
  <c r="Q3374" i="28" s="1"/>
  <c r="M3375" i="28"/>
  <c r="Q3375" i="28" s="1"/>
  <c r="M3376" i="28"/>
  <c r="Q3376" i="28" s="1"/>
  <c r="M3377" i="28"/>
  <c r="Q3377" i="28" s="1"/>
  <c r="M3378" i="28"/>
  <c r="Q3378" i="28" s="1"/>
  <c r="M3379" i="28"/>
  <c r="Q3379" i="28" s="1"/>
  <c r="M3380" i="28"/>
  <c r="Q3380" i="28" s="1"/>
  <c r="M3381" i="28"/>
  <c r="Q3381" i="28" s="1"/>
  <c r="M3382" i="28"/>
  <c r="Q3382" i="28" s="1"/>
  <c r="M3383" i="28"/>
  <c r="Q3383" i="28" s="1"/>
  <c r="M3384" i="28"/>
  <c r="Q3384" i="28" s="1"/>
  <c r="M3385" i="28"/>
  <c r="Q3385" i="28" s="1"/>
  <c r="M3386" i="28"/>
  <c r="Q3386" i="28" s="1"/>
  <c r="M3387" i="28"/>
  <c r="Q3387" i="28" s="1"/>
  <c r="M3388" i="28"/>
  <c r="Q3388" i="28" s="1"/>
  <c r="M3389" i="28"/>
  <c r="Q3389" i="28" s="1"/>
  <c r="M3390" i="28"/>
  <c r="Q3390" i="28" s="1"/>
  <c r="M3391" i="28"/>
  <c r="Q3391" i="28" s="1"/>
  <c r="M3392" i="28"/>
  <c r="Q3392" i="28" s="1"/>
  <c r="M3393" i="28"/>
  <c r="Q3393" i="28" s="1"/>
  <c r="M3394" i="28"/>
  <c r="Q3394" i="28" s="1"/>
  <c r="M3395" i="28"/>
  <c r="Q3395" i="28" s="1"/>
  <c r="M3396" i="28"/>
  <c r="Q3396" i="28" s="1"/>
  <c r="M3397" i="28"/>
  <c r="Q3397" i="28" s="1"/>
  <c r="M3398" i="28"/>
  <c r="Q3398" i="28" s="1"/>
  <c r="M3399" i="28"/>
  <c r="Q3399" i="28" s="1"/>
  <c r="M3400" i="28"/>
  <c r="Q3400" i="28" s="1"/>
  <c r="M3401" i="28"/>
  <c r="Q3401" i="28" s="1"/>
  <c r="M3402" i="28"/>
  <c r="Q3402" i="28" s="1"/>
  <c r="M3403" i="28"/>
  <c r="Q3403" i="28" s="1"/>
  <c r="M3404" i="28"/>
  <c r="Q3404" i="28" s="1"/>
  <c r="M3405" i="28"/>
  <c r="Q3405" i="28" s="1"/>
  <c r="M3406" i="28"/>
  <c r="Q3406" i="28" s="1"/>
  <c r="M3407" i="28"/>
  <c r="Q3407" i="28" s="1"/>
  <c r="M3408" i="28"/>
  <c r="Q3408" i="28" s="1"/>
  <c r="M3409" i="28"/>
  <c r="Q3409" i="28" s="1"/>
  <c r="M3410" i="28"/>
  <c r="Q3410" i="28" s="1"/>
  <c r="M3411" i="28"/>
  <c r="Q3411" i="28" s="1"/>
  <c r="M3412" i="28"/>
  <c r="Q3412" i="28" s="1"/>
  <c r="M3413" i="28"/>
  <c r="Q3413" i="28" s="1"/>
  <c r="M3414" i="28"/>
  <c r="Q3414" i="28" s="1"/>
  <c r="M3415" i="28"/>
  <c r="Q3415" i="28" s="1"/>
  <c r="M3416" i="28"/>
  <c r="Q3416" i="28" s="1"/>
  <c r="M3417" i="28"/>
  <c r="Q3417" i="28" s="1"/>
  <c r="M3418" i="28"/>
  <c r="Q3418" i="28" s="1"/>
  <c r="M3419" i="28"/>
  <c r="Q3419" i="28" s="1"/>
  <c r="M3420" i="28"/>
  <c r="Q3420" i="28" s="1"/>
  <c r="M3421" i="28"/>
  <c r="Q3421" i="28" s="1"/>
  <c r="M3422" i="28"/>
  <c r="Q3422" i="28" s="1"/>
  <c r="M3423" i="28"/>
  <c r="Q3423" i="28" s="1"/>
  <c r="M3424" i="28"/>
  <c r="Q3424" i="28" s="1"/>
  <c r="M3425" i="28"/>
  <c r="Q3425" i="28" s="1"/>
  <c r="M3426" i="28"/>
  <c r="Q3426" i="28" s="1"/>
  <c r="M3427" i="28"/>
  <c r="Q3427" i="28" s="1"/>
  <c r="M3428" i="28"/>
  <c r="Q3428" i="28" s="1"/>
  <c r="M3429" i="28"/>
  <c r="Q3429" i="28" s="1"/>
  <c r="M3430" i="28"/>
  <c r="Q3430" i="28" s="1"/>
  <c r="M3431" i="28"/>
  <c r="Q3431" i="28" s="1"/>
  <c r="M3432" i="28"/>
  <c r="Q3432" i="28" s="1"/>
  <c r="M3433" i="28"/>
  <c r="Q3433" i="28" s="1"/>
  <c r="M3434" i="28"/>
  <c r="Q3434" i="28" s="1"/>
  <c r="M3435" i="28"/>
  <c r="Q3435" i="28" s="1"/>
  <c r="M3436" i="28"/>
  <c r="Q3436" i="28" s="1"/>
  <c r="M3437" i="28"/>
  <c r="Q3437" i="28" s="1"/>
  <c r="M3438" i="28"/>
  <c r="Q3438" i="28" s="1"/>
  <c r="M3439" i="28"/>
  <c r="Q3439" i="28" s="1"/>
  <c r="M3440" i="28"/>
  <c r="Q3440" i="28" s="1"/>
  <c r="M3441" i="28"/>
  <c r="Q3441" i="28" s="1"/>
  <c r="M3442" i="28"/>
  <c r="Q3442" i="28" s="1"/>
  <c r="M3443" i="28"/>
  <c r="Q3443" i="28" s="1"/>
  <c r="M3444" i="28"/>
  <c r="Q3444" i="28" s="1"/>
  <c r="M3445" i="28"/>
  <c r="Q3445" i="28" s="1"/>
  <c r="M3446" i="28"/>
  <c r="Q3446" i="28" s="1"/>
  <c r="M3447" i="28"/>
  <c r="Q3447" i="28" s="1"/>
  <c r="M3448" i="28"/>
  <c r="Q3448" i="28" s="1"/>
  <c r="M3449" i="28"/>
  <c r="Q3449" i="28" s="1"/>
  <c r="M3450" i="28"/>
  <c r="Q3450" i="28" s="1"/>
  <c r="M3451" i="28"/>
  <c r="Q3451" i="28" s="1"/>
  <c r="M3452" i="28"/>
  <c r="Q3452" i="28" s="1"/>
  <c r="M3453" i="28"/>
  <c r="Q3453" i="28" s="1"/>
  <c r="M3454" i="28"/>
  <c r="Q3454" i="28" s="1"/>
  <c r="M3455" i="28"/>
  <c r="Q3455" i="28" s="1"/>
  <c r="M3456" i="28"/>
  <c r="Q3456" i="28" s="1"/>
  <c r="M3457" i="28"/>
  <c r="Q3457" i="28" s="1"/>
  <c r="M3458" i="28"/>
  <c r="Q3458" i="28" s="1"/>
  <c r="M3459" i="28"/>
  <c r="Q3459" i="28" s="1"/>
  <c r="M3460" i="28"/>
  <c r="Q3460" i="28" s="1"/>
  <c r="M3461" i="28"/>
  <c r="Q3461" i="28" s="1"/>
  <c r="M3462" i="28"/>
  <c r="Q3462" i="28" s="1"/>
  <c r="M3463" i="28"/>
  <c r="Q3463" i="28" s="1"/>
  <c r="M3464" i="28"/>
  <c r="Q3464" i="28" s="1"/>
  <c r="M3465" i="28"/>
  <c r="Q3465" i="28" s="1"/>
  <c r="M3466" i="28"/>
  <c r="Q3466" i="28" s="1"/>
  <c r="M3467" i="28"/>
  <c r="Q3467" i="28" s="1"/>
  <c r="M3468" i="28"/>
  <c r="Q3468" i="28" s="1"/>
  <c r="M3469" i="28"/>
  <c r="Q3469" i="28" s="1"/>
  <c r="M3470" i="28"/>
  <c r="Q3470" i="28" s="1"/>
  <c r="M3471" i="28"/>
  <c r="Q3471" i="28" s="1"/>
  <c r="M3472" i="28"/>
  <c r="Q3472" i="28" s="1"/>
  <c r="M3473" i="28"/>
  <c r="Q3473" i="28" s="1"/>
  <c r="M3474" i="28"/>
  <c r="Q3474" i="28" s="1"/>
  <c r="M3475" i="28"/>
  <c r="Q3475" i="28" s="1"/>
  <c r="M3476" i="28"/>
  <c r="Q3476" i="28" s="1"/>
  <c r="M3477" i="28"/>
  <c r="Q3477" i="28" s="1"/>
  <c r="M3478" i="28"/>
  <c r="Q3478" i="28" s="1"/>
  <c r="M3479" i="28"/>
  <c r="Q3479" i="28" s="1"/>
  <c r="M3480" i="28"/>
  <c r="Q3480" i="28" s="1"/>
  <c r="M3481" i="28"/>
  <c r="Q3481" i="28" s="1"/>
  <c r="M3482" i="28"/>
  <c r="Q3482" i="28" s="1"/>
  <c r="M3483" i="28"/>
  <c r="Q3483" i="28" s="1"/>
  <c r="M3484" i="28"/>
  <c r="Q3484" i="28" s="1"/>
  <c r="M3485" i="28"/>
  <c r="Q3485" i="28" s="1"/>
  <c r="M3486" i="28"/>
  <c r="Q3486" i="28" s="1"/>
  <c r="M3487" i="28"/>
  <c r="Q3487" i="28" s="1"/>
  <c r="M3488" i="28"/>
  <c r="Q3488" i="28" s="1"/>
  <c r="M3489" i="28"/>
  <c r="Q3489" i="28" s="1"/>
  <c r="M3490" i="28"/>
  <c r="Q3490" i="28" s="1"/>
  <c r="M3491" i="28"/>
  <c r="Q3491" i="28" s="1"/>
  <c r="M3492" i="28"/>
  <c r="Q3492" i="28" s="1"/>
  <c r="M3493" i="28"/>
  <c r="Q3493" i="28" s="1"/>
  <c r="M3494" i="28"/>
  <c r="Q3494" i="28" s="1"/>
  <c r="M3495" i="28"/>
  <c r="Q3495" i="28" s="1"/>
  <c r="M3496" i="28"/>
  <c r="Q3496" i="28" s="1"/>
  <c r="M3497" i="28"/>
  <c r="Q3497" i="28" s="1"/>
  <c r="M3498" i="28"/>
  <c r="Q3498" i="28" s="1"/>
  <c r="M3499" i="28"/>
  <c r="Q3499" i="28" s="1"/>
  <c r="M3500" i="28"/>
  <c r="Q3500" i="28" s="1"/>
  <c r="M3501" i="28"/>
  <c r="Q3501" i="28" s="1"/>
  <c r="M3502" i="28"/>
  <c r="Q3502" i="28" s="1"/>
  <c r="M3503" i="28"/>
  <c r="Q3503" i="28" s="1"/>
  <c r="M3504" i="28"/>
  <c r="Q3504" i="28" s="1"/>
  <c r="M3505" i="28"/>
  <c r="Q3505" i="28" s="1"/>
  <c r="M3506" i="28"/>
  <c r="Q3506" i="28" s="1"/>
  <c r="M3507" i="28"/>
  <c r="Q3507" i="28" s="1"/>
  <c r="M3508" i="28"/>
  <c r="Q3508" i="28" s="1"/>
  <c r="M3509" i="28"/>
  <c r="Q3509" i="28" s="1"/>
  <c r="M3510" i="28"/>
  <c r="Q3510" i="28" s="1"/>
  <c r="M3511" i="28"/>
  <c r="Q3511" i="28" s="1"/>
  <c r="M3512" i="28"/>
  <c r="Q3512" i="28" s="1"/>
  <c r="M3513" i="28"/>
  <c r="Q3513" i="28" s="1"/>
  <c r="M3514" i="28"/>
  <c r="Q3514" i="28" s="1"/>
  <c r="M3515" i="28"/>
  <c r="Q3515" i="28" s="1"/>
  <c r="M3516" i="28"/>
  <c r="Q3516" i="28" s="1"/>
  <c r="M3517" i="28"/>
  <c r="Q3517" i="28" s="1"/>
  <c r="M3518" i="28"/>
  <c r="Q3518" i="28" s="1"/>
  <c r="M3519" i="28"/>
  <c r="Q3519" i="28" s="1"/>
  <c r="M3520" i="28"/>
  <c r="Q3520" i="28" s="1"/>
  <c r="M3521" i="28"/>
  <c r="Q3521" i="28" s="1"/>
  <c r="M3522" i="28"/>
  <c r="Q3522" i="28" s="1"/>
  <c r="M3523" i="28"/>
  <c r="Q3523" i="28" s="1"/>
  <c r="M3524" i="28"/>
  <c r="Q3524" i="28" s="1"/>
  <c r="M3525" i="28"/>
  <c r="Q3525" i="28" s="1"/>
  <c r="M3526" i="28"/>
  <c r="Q3526" i="28" s="1"/>
  <c r="M3527" i="28"/>
  <c r="Q3527" i="28" s="1"/>
  <c r="M3528" i="28"/>
  <c r="Q3528" i="28" s="1"/>
  <c r="M3529" i="28"/>
  <c r="Q3529" i="28" s="1"/>
  <c r="M3530" i="28"/>
  <c r="Q3530" i="28" s="1"/>
  <c r="M3531" i="28"/>
  <c r="Q3531" i="28" s="1"/>
  <c r="M3532" i="28"/>
  <c r="Q3532" i="28" s="1"/>
  <c r="M3533" i="28"/>
  <c r="Q3533" i="28" s="1"/>
  <c r="M3534" i="28"/>
  <c r="Q3534" i="28" s="1"/>
  <c r="M3535" i="28"/>
  <c r="Q3535" i="28" s="1"/>
  <c r="M3536" i="28"/>
  <c r="Q3536" i="28" s="1"/>
  <c r="M3537" i="28"/>
  <c r="Q3537" i="28" s="1"/>
  <c r="M3538" i="28"/>
  <c r="Q3538" i="28" s="1"/>
  <c r="M3539" i="28"/>
  <c r="Q3539" i="28" s="1"/>
  <c r="M3540" i="28"/>
  <c r="Q3540" i="28" s="1"/>
  <c r="M3541" i="28"/>
  <c r="Q3541" i="28" s="1"/>
  <c r="M3542" i="28"/>
  <c r="Q3542" i="28" s="1"/>
  <c r="M3543" i="28"/>
  <c r="Q3543" i="28" s="1"/>
  <c r="M3544" i="28"/>
  <c r="Q3544" i="28" s="1"/>
  <c r="M3545" i="28"/>
  <c r="Q3545" i="28" s="1"/>
  <c r="M3546" i="28"/>
  <c r="Q3546" i="28" s="1"/>
  <c r="M3547" i="28"/>
  <c r="Q3547" i="28" s="1"/>
  <c r="M3548" i="28"/>
  <c r="Q3548" i="28" s="1"/>
  <c r="M3549" i="28"/>
  <c r="Q3549" i="28" s="1"/>
  <c r="M3550" i="28"/>
  <c r="Q3550" i="28" s="1"/>
  <c r="M3551" i="28"/>
  <c r="Q3551" i="28" s="1"/>
  <c r="M3552" i="28"/>
  <c r="Q3552" i="28" s="1"/>
  <c r="M3553" i="28"/>
  <c r="Q3553" i="28" s="1"/>
  <c r="M3554" i="28"/>
  <c r="Q3554" i="28" s="1"/>
  <c r="M3555" i="28"/>
  <c r="Q3555" i="28" s="1"/>
  <c r="M3556" i="28"/>
  <c r="Q3556" i="28" s="1"/>
  <c r="M3557" i="28"/>
  <c r="Q3557" i="28" s="1"/>
  <c r="M3558" i="28"/>
  <c r="Q3558" i="28" s="1"/>
  <c r="M3559" i="28"/>
  <c r="Q3559" i="28" s="1"/>
  <c r="M3560" i="28"/>
  <c r="Q3560" i="28" s="1"/>
  <c r="M3561" i="28"/>
  <c r="Q3561" i="28" s="1"/>
  <c r="M3562" i="28"/>
  <c r="Q3562" i="28" s="1"/>
  <c r="M3563" i="28"/>
  <c r="Q3563" i="28" s="1"/>
  <c r="M3564" i="28"/>
  <c r="Q3564" i="28" s="1"/>
  <c r="M3565" i="28"/>
  <c r="Q3565" i="28" s="1"/>
  <c r="M3566" i="28"/>
  <c r="Q3566" i="28" s="1"/>
  <c r="M3567" i="28"/>
  <c r="Q3567" i="28" s="1"/>
  <c r="M3568" i="28"/>
  <c r="Q3568" i="28" s="1"/>
  <c r="M3569" i="28"/>
  <c r="Q3569" i="28" s="1"/>
  <c r="M3570" i="28"/>
  <c r="Q3570" i="28" s="1"/>
  <c r="M3571" i="28"/>
  <c r="Q3571" i="28" s="1"/>
  <c r="M3572" i="28"/>
  <c r="Q3572" i="28" s="1"/>
  <c r="M3573" i="28"/>
  <c r="Q3573" i="28" s="1"/>
  <c r="M3574" i="28"/>
  <c r="Q3574" i="28" s="1"/>
  <c r="M3575" i="28"/>
  <c r="Q3575" i="28" s="1"/>
  <c r="M3576" i="28"/>
  <c r="Q3576" i="28" s="1"/>
  <c r="M3577" i="28"/>
  <c r="Q3577" i="28" s="1"/>
  <c r="M3578" i="28"/>
  <c r="Q3578" i="28" s="1"/>
  <c r="M3579" i="28"/>
  <c r="Q3579" i="28" s="1"/>
  <c r="M3580" i="28"/>
  <c r="Q3580" i="28" s="1"/>
  <c r="M3581" i="28"/>
  <c r="Q3581" i="28" s="1"/>
  <c r="M3582" i="28"/>
  <c r="Q3582" i="28" s="1"/>
  <c r="M3583" i="28"/>
  <c r="Q3583" i="28" s="1"/>
  <c r="M3584" i="28"/>
  <c r="Q3584" i="28" s="1"/>
  <c r="M3585" i="28"/>
  <c r="Q3585" i="28" s="1"/>
  <c r="M3586" i="28"/>
  <c r="Q3586" i="28" s="1"/>
  <c r="M3587" i="28"/>
  <c r="Q3587" i="28" s="1"/>
  <c r="M3588" i="28"/>
  <c r="Q3588" i="28" s="1"/>
  <c r="M3589" i="28"/>
  <c r="Q3589" i="28" s="1"/>
  <c r="M3590" i="28"/>
  <c r="Q3590" i="28" s="1"/>
  <c r="M3591" i="28"/>
  <c r="Q3591" i="28" s="1"/>
  <c r="M3592" i="28"/>
  <c r="Q3592" i="28" s="1"/>
  <c r="M3593" i="28"/>
  <c r="Q3593" i="28" s="1"/>
  <c r="M3594" i="28"/>
  <c r="Q3594" i="28" s="1"/>
  <c r="M3595" i="28"/>
  <c r="Q3595" i="28" s="1"/>
  <c r="M3596" i="28"/>
  <c r="Q3596" i="28" s="1"/>
  <c r="M3597" i="28"/>
  <c r="Q3597" i="28" s="1"/>
  <c r="M3598" i="28"/>
  <c r="Q3598" i="28" s="1"/>
  <c r="M3599" i="28"/>
  <c r="Q3599" i="28" s="1"/>
  <c r="M3600" i="28"/>
  <c r="Q3600" i="28" s="1"/>
  <c r="M3601" i="28"/>
  <c r="Q3601" i="28" s="1"/>
  <c r="M3602" i="28"/>
  <c r="Q3602" i="28" s="1"/>
  <c r="M3603" i="28"/>
  <c r="Q3603" i="28" s="1"/>
  <c r="M3604" i="28"/>
  <c r="Q3604" i="28" s="1"/>
  <c r="M3605" i="28"/>
  <c r="Q3605" i="28" s="1"/>
  <c r="M3606" i="28"/>
  <c r="Q3606" i="28" s="1"/>
  <c r="M3607" i="28"/>
  <c r="Q3607" i="28" s="1"/>
  <c r="M3608" i="28"/>
  <c r="Q3608" i="28" s="1"/>
  <c r="M3609" i="28"/>
  <c r="Q3609" i="28" s="1"/>
  <c r="M3610" i="28"/>
  <c r="Q3610" i="28" s="1"/>
  <c r="M3611" i="28"/>
  <c r="Q3611" i="28" s="1"/>
  <c r="M3612" i="28"/>
  <c r="Q3612" i="28" s="1"/>
  <c r="M3613" i="28"/>
  <c r="Q3613" i="28" s="1"/>
  <c r="M3614" i="28"/>
  <c r="Q3614" i="28" s="1"/>
  <c r="M3615" i="28"/>
  <c r="Q3615" i="28" s="1"/>
  <c r="M3616" i="28"/>
  <c r="Q3616" i="28" s="1"/>
  <c r="M3617" i="28"/>
  <c r="Q3617" i="28" s="1"/>
  <c r="M3618" i="28"/>
  <c r="Q3618" i="28" s="1"/>
  <c r="M3619" i="28"/>
  <c r="Q3619" i="28" s="1"/>
  <c r="M3620" i="28"/>
  <c r="Q3620" i="28" s="1"/>
  <c r="M3621" i="28"/>
  <c r="Q3621" i="28" s="1"/>
  <c r="M3622" i="28"/>
  <c r="Q3622" i="28" s="1"/>
  <c r="M3623" i="28"/>
  <c r="Q3623" i="28" s="1"/>
  <c r="M3624" i="28"/>
  <c r="Q3624" i="28" s="1"/>
  <c r="M3625" i="28"/>
  <c r="Q3625" i="28" s="1"/>
  <c r="M3626" i="28"/>
  <c r="Q3626" i="28" s="1"/>
  <c r="M3627" i="28"/>
  <c r="Q3627" i="28" s="1"/>
  <c r="M3628" i="28"/>
  <c r="Q3628" i="28" s="1"/>
  <c r="M3629" i="28"/>
  <c r="Q3629" i="28" s="1"/>
  <c r="M3630" i="28"/>
  <c r="Q3630" i="28" s="1"/>
  <c r="M3631" i="28"/>
  <c r="Q3631" i="28" s="1"/>
  <c r="M3632" i="28"/>
  <c r="Q3632" i="28" s="1"/>
  <c r="M3633" i="28"/>
  <c r="Q3633" i="28" s="1"/>
  <c r="M3634" i="28"/>
  <c r="Q3634" i="28" s="1"/>
  <c r="M3635" i="28"/>
  <c r="Q3635" i="28" s="1"/>
  <c r="M3636" i="28"/>
  <c r="Q3636" i="28" s="1"/>
  <c r="M3637" i="28"/>
  <c r="Q3637" i="28" s="1"/>
  <c r="M3638" i="28"/>
  <c r="Q3638" i="28" s="1"/>
  <c r="M3639" i="28"/>
  <c r="Q3639" i="28" s="1"/>
  <c r="M3640" i="28"/>
  <c r="Q3640" i="28" s="1"/>
  <c r="M3641" i="28"/>
  <c r="Q3641" i="28" s="1"/>
  <c r="M3642" i="28"/>
  <c r="Q3642" i="28" s="1"/>
  <c r="M3643" i="28"/>
  <c r="Q3643" i="28" s="1"/>
  <c r="M3644" i="28"/>
  <c r="Q3644" i="28" s="1"/>
  <c r="M3645" i="28"/>
  <c r="Q3645" i="28" s="1"/>
  <c r="M3646" i="28"/>
  <c r="Q3646" i="28" s="1"/>
  <c r="M3647" i="28"/>
  <c r="Q3647" i="28" s="1"/>
  <c r="M3648" i="28"/>
  <c r="Q3648" i="28" s="1"/>
  <c r="M3649" i="28"/>
  <c r="Q3649" i="28" s="1"/>
  <c r="M3650" i="28"/>
  <c r="Q3650" i="28" s="1"/>
  <c r="M3651" i="28"/>
  <c r="Q3651" i="28" s="1"/>
  <c r="M3652" i="28"/>
  <c r="Q3652" i="28" s="1"/>
  <c r="M3653" i="28"/>
  <c r="Q3653" i="28" s="1"/>
  <c r="M3654" i="28"/>
  <c r="Q3654" i="28" s="1"/>
  <c r="M3655" i="28"/>
  <c r="Q3655" i="28" s="1"/>
  <c r="M3656" i="28"/>
  <c r="Q3656" i="28" s="1"/>
  <c r="M3657" i="28"/>
  <c r="Q3657" i="28" s="1"/>
  <c r="M3658" i="28"/>
  <c r="Q3658" i="28" s="1"/>
  <c r="M3659" i="28"/>
  <c r="Q3659" i="28" s="1"/>
  <c r="M3660" i="28"/>
  <c r="Q3660" i="28" s="1"/>
  <c r="M3661" i="28"/>
  <c r="Q3661" i="28" s="1"/>
  <c r="M3662" i="28"/>
  <c r="Q3662" i="28" s="1"/>
  <c r="M3663" i="28"/>
  <c r="Q3663" i="28" s="1"/>
  <c r="M3664" i="28"/>
  <c r="Q3664" i="28" s="1"/>
  <c r="M3665" i="28"/>
  <c r="Q3665" i="28" s="1"/>
  <c r="M3666" i="28"/>
  <c r="Q3666" i="28" s="1"/>
  <c r="M3667" i="28"/>
  <c r="Q3667" i="28" s="1"/>
  <c r="M3668" i="28"/>
  <c r="Q3668" i="28" s="1"/>
  <c r="M3669" i="28"/>
  <c r="Q3669" i="28" s="1"/>
  <c r="M3670" i="28"/>
  <c r="Q3670" i="28" s="1"/>
  <c r="M3671" i="28"/>
  <c r="Q3671" i="28" s="1"/>
  <c r="M3672" i="28"/>
  <c r="Q3672" i="28" s="1"/>
  <c r="M3673" i="28"/>
  <c r="Q3673" i="28" s="1"/>
  <c r="M3674" i="28"/>
  <c r="Q3674" i="28" s="1"/>
  <c r="M3675" i="28"/>
  <c r="Q3675" i="28" s="1"/>
  <c r="M3676" i="28"/>
  <c r="Q3676" i="28" s="1"/>
  <c r="M3677" i="28"/>
  <c r="Q3677" i="28" s="1"/>
  <c r="M3678" i="28"/>
  <c r="Q3678" i="28" s="1"/>
  <c r="M3679" i="28"/>
  <c r="Q3679" i="28" s="1"/>
  <c r="M3680" i="28"/>
  <c r="Q3680" i="28" s="1"/>
  <c r="M3681" i="28"/>
  <c r="Q3681" i="28" s="1"/>
  <c r="M3682" i="28"/>
  <c r="Q3682" i="28" s="1"/>
  <c r="M3683" i="28"/>
  <c r="Q3683" i="28" s="1"/>
  <c r="M3684" i="28"/>
  <c r="Q3684" i="28" s="1"/>
  <c r="M3685" i="28"/>
  <c r="Q3685" i="28" s="1"/>
  <c r="M3686" i="28"/>
  <c r="Q3686" i="28" s="1"/>
  <c r="M3687" i="28"/>
  <c r="Q3687" i="28" s="1"/>
  <c r="M3688" i="28"/>
  <c r="Q3688" i="28" s="1"/>
  <c r="M3689" i="28"/>
  <c r="Q3689" i="28" s="1"/>
  <c r="M3690" i="28"/>
  <c r="Q3690" i="28" s="1"/>
  <c r="M3691" i="28"/>
  <c r="Q3691" i="28" s="1"/>
  <c r="M3692" i="28"/>
  <c r="Q3692" i="28" s="1"/>
  <c r="M3693" i="28"/>
  <c r="Q3693" i="28" s="1"/>
  <c r="M3694" i="28"/>
  <c r="Q3694" i="28" s="1"/>
  <c r="M3695" i="28"/>
  <c r="Q3695" i="28" s="1"/>
  <c r="M3696" i="28"/>
  <c r="Q3696" i="28" s="1"/>
  <c r="M3697" i="28"/>
  <c r="Q3697" i="28" s="1"/>
  <c r="M3698" i="28"/>
  <c r="Q3698" i="28" s="1"/>
  <c r="M3699" i="28"/>
  <c r="Q3699" i="28" s="1"/>
  <c r="M3700" i="28"/>
  <c r="Q3700" i="28" s="1"/>
  <c r="M3701" i="28"/>
  <c r="Q3701" i="28" s="1"/>
  <c r="M3702" i="28"/>
  <c r="Q3702" i="28" s="1"/>
  <c r="M3703" i="28"/>
  <c r="Q3703" i="28" s="1"/>
  <c r="M3704" i="28"/>
  <c r="Q3704" i="28" s="1"/>
  <c r="M3705" i="28"/>
  <c r="Q3705" i="28" s="1"/>
  <c r="M3706" i="28"/>
  <c r="Q3706" i="28" s="1"/>
  <c r="M3707" i="28"/>
  <c r="Q3707" i="28" s="1"/>
  <c r="M3708" i="28"/>
  <c r="Q3708" i="28" s="1"/>
  <c r="M3709" i="28"/>
  <c r="Q3709" i="28" s="1"/>
  <c r="M3710" i="28"/>
  <c r="Q3710" i="28" s="1"/>
  <c r="M3711" i="28"/>
  <c r="Q3711" i="28" s="1"/>
  <c r="M3712" i="28"/>
  <c r="Q3712" i="28" s="1"/>
  <c r="M3713" i="28"/>
  <c r="Q3713" i="28" s="1"/>
  <c r="M3714" i="28"/>
  <c r="Q3714" i="28" s="1"/>
  <c r="M3715" i="28"/>
  <c r="Q3715" i="28" s="1"/>
  <c r="M3716" i="28"/>
  <c r="Q3716" i="28" s="1"/>
  <c r="M3717" i="28"/>
  <c r="Q3717" i="28" s="1"/>
  <c r="M3718" i="28"/>
  <c r="Q3718" i="28" s="1"/>
  <c r="M3719" i="28"/>
  <c r="Q3719" i="28" s="1"/>
  <c r="M3720" i="28"/>
  <c r="Q3720" i="28" s="1"/>
  <c r="M3721" i="28"/>
  <c r="Q3721" i="28" s="1"/>
  <c r="M3722" i="28"/>
  <c r="Q3722" i="28" s="1"/>
  <c r="M3723" i="28"/>
  <c r="Q3723" i="28" s="1"/>
  <c r="M3724" i="28"/>
  <c r="Q3724" i="28" s="1"/>
  <c r="M3725" i="28"/>
  <c r="Q3725" i="28" s="1"/>
  <c r="M3726" i="28"/>
  <c r="Q3726" i="28" s="1"/>
  <c r="M3727" i="28"/>
  <c r="Q3727" i="28" s="1"/>
  <c r="M3728" i="28"/>
  <c r="Q3728" i="28" s="1"/>
  <c r="M3729" i="28"/>
  <c r="Q3729" i="28" s="1"/>
  <c r="M3730" i="28"/>
  <c r="Q3730" i="28" s="1"/>
  <c r="M3731" i="28"/>
  <c r="Q3731" i="28" s="1"/>
  <c r="M3732" i="28"/>
  <c r="Q3732" i="28" s="1"/>
  <c r="M3733" i="28"/>
  <c r="Q3733" i="28" s="1"/>
  <c r="M3734" i="28"/>
  <c r="Q3734" i="28" s="1"/>
  <c r="M3735" i="28"/>
  <c r="Q3735" i="28" s="1"/>
  <c r="M3736" i="28"/>
  <c r="Q3736" i="28" s="1"/>
  <c r="M3737" i="28"/>
  <c r="Q3737" i="28" s="1"/>
  <c r="M3738" i="28"/>
  <c r="Q3738" i="28" s="1"/>
  <c r="M3739" i="28"/>
  <c r="Q3739" i="28" s="1"/>
  <c r="M3740" i="28"/>
  <c r="Q3740" i="28" s="1"/>
  <c r="M3741" i="28"/>
  <c r="Q3741" i="28" s="1"/>
  <c r="M3742" i="28"/>
  <c r="Q3742" i="28" s="1"/>
  <c r="M3743" i="28"/>
  <c r="Q3743" i="28" s="1"/>
  <c r="M3744" i="28"/>
  <c r="Q3744" i="28" s="1"/>
  <c r="M3745" i="28"/>
  <c r="Q3745" i="28" s="1"/>
  <c r="M3746" i="28"/>
  <c r="Q3746" i="28" s="1"/>
  <c r="M3747" i="28"/>
  <c r="Q3747" i="28" s="1"/>
  <c r="M3748" i="28"/>
  <c r="Q3748" i="28" s="1"/>
  <c r="M3749" i="28"/>
  <c r="Q3749" i="28" s="1"/>
  <c r="M3750" i="28"/>
  <c r="Q3750" i="28" s="1"/>
  <c r="M3751" i="28"/>
  <c r="Q3751" i="28" s="1"/>
  <c r="M3752" i="28"/>
  <c r="Q3752" i="28" s="1"/>
  <c r="M3753" i="28"/>
  <c r="Q3753" i="28" s="1"/>
  <c r="M3754" i="28"/>
  <c r="Q3754" i="28" s="1"/>
  <c r="M3755" i="28"/>
  <c r="Q3755" i="28" s="1"/>
  <c r="M3756" i="28"/>
  <c r="Q3756" i="28" s="1"/>
  <c r="M3757" i="28"/>
  <c r="Q3757" i="28" s="1"/>
  <c r="M3758" i="28"/>
  <c r="Q3758" i="28" s="1"/>
  <c r="M3759" i="28"/>
  <c r="Q3759" i="28" s="1"/>
  <c r="M3760" i="28"/>
  <c r="Q3760" i="28" s="1"/>
  <c r="M3761" i="28"/>
  <c r="Q3761" i="28" s="1"/>
  <c r="M3762" i="28"/>
  <c r="Q3762" i="28" s="1"/>
  <c r="M3763" i="28"/>
  <c r="Q3763" i="28" s="1"/>
  <c r="M3764" i="28"/>
  <c r="Q3764" i="28" s="1"/>
  <c r="M3765" i="28"/>
  <c r="Q3765" i="28" s="1"/>
  <c r="M3766" i="28"/>
  <c r="Q3766" i="28" s="1"/>
  <c r="M3767" i="28"/>
  <c r="Q3767" i="28" s="1"/>
  <c r="M3768" i="28"/>
  <c r="Q3768" i="28" s="1"/>
  <c r="M3769" i="28"/>
  <c r="Q3769" i="28" s="1"/>
  <c r="M3770" i="28"/>
  <c r="Q3770" i="28" s="1"/>
  <c r="M3771" i="28"/>
  <c r="Q3771" i="28" s="1"/>
  <c r="M3772" i="28"/>
  <c r="Q3772" i="28" s="1"/>
  <c r="M3773" i="28"/>
  <c r="Q3773" i="28" s="1"/>
  <c r="M3774" i="28"/>
  <c r="Q3774" i="28" s="1"/>
  <c r="M3775" i="28"/>
  <c r="Q3775" i="28" s="1"/>
  <c r="M3776" i="28"/>
  <c r="Q3776" i="28" s="1"/>
  <c r="M3777" i="28"/>
  <c r="Q3777" i="28" s="1"/>
  <c r="M3778" i="28"/>
  <c r="Q3778" i="28" s="1"/>
  <c r="M3779" i="28"/>
  <c r="Q3779" i="28" s="1"/>
  <c r="M3780" i="28"/>
  <c r="Q3780" i="28" s="1"/>
  <c r="M3781" i="28"/>
  <c r="Q3781" i="28" s="1"/>
  <c r="M3782" i="28"/>
  <c r="Q3782" i="28" s="1"/>
  <c r="M3783" i="28"/>
  <c r="Q3783" i="28" s="1"/>
  <c r="M3784" i="28"/>
  <c r="Q3784" i="28" s="1"/>
  <c r="M3785" i="28"/>
  <c r="Q3785" i="28" s="1"/>
  <c r="M3786" i="28"/>
  <c r="Q3786" i="28" s="1"/>
  <c r="M3787" i="28"/>
  <c r="Q3787" i="28" s="1"/>
  <c r="M3788" i="28"/>
  <c r="Q3788" i="28" s="1"/>
  <c r="M3789" i="28"/>
  <c r="Q3789" i="28" s="1"/>
  <c r="M3790" i="28"/>
  <c r="Q3790" i="28" s="1"/>
  <c r="M3791" i="28"/>
  <c r="Q3791" i="28" s="1"/>
  <c r="M3792" i="28"/>
  <c r="Q3792" i="28" s="1"/>
  <c r="M3793" i="28"/>
  <c r="Q3793" i="28" s="1"/>
  <c r="M3794" i="28"/>
  <c r="Q3794" i="28" s="1"/>
  <c r="M3795" i="28"/>
  <c r="Q3795" i="28" s="1"/>
  <c r="M3796" i="28"/>
  <c r="Q3796" i="28" s="1"/>
  <c r="M3797" i="28"/>
  <c r="Q3797" i="28" s="1"/>
  <c r="M3798" i="28"/>
  <c r="Q3798" i="28" s="1"/>
  <c r="M3799" i="28"/>
  <c r="Q3799" i="28" s="1"/>
  <c r="M3800" i="28"/>
  <c r="Q3800" i="28" s="1"/>
  <c r="M3801" i="28"/>
  <c r="Q3801" i="28" s="1"/>
  <c r="M3802" i="28"/>
  <c r="Q3802" i="28" s="1"/>
  <c r="M3803" i="28"/>
  <c r="Q3803" i="28" s="1"/>
  <c r="M3804" i="28"/>
  <c r="Q3804" i="28" s="1"/>
  <c r="M3805" i="28"/>
  <c r="Q3805" i="28" s="1"/>
  <c r="M3806" i="28"/>
  <c r="Q3806" i="28" s="1"/>
  <c r="M3807" i="28"/>
  <c r="Q3807" i="28" s="1"/>
  <c r="M3808" i="28"/>
  <c r="Q3808" i="28" s="1"/>
  <c r="M3809" i="28"/>
  <c r="Q3809" i="28" s="1"/>
  <c r="M3810" i="28"/>
  <c r="Q3810" i="28" s="1"/>
  <c r="M3811" i="28"/>
  <c r="Q3811" i="28" s="1"/>
  <c r="M3812" i="28"/>
  <c r="Q3812" i="28" s="1"/>
  <c r="M3813" i="28"/>
  <c r="Q3813" i="28" s="1"/>
  <c r="M3814" i="28"/>
  <c r="Q3814" i="28" s="1"/>
  <c r="M3815" i="28"/>
  <c r="Q3815" i="28" s="1"/>
  <c r="M3816" i="28"/>
  <c r="Q3816" i="28" s="1"/>
  <c r="M3817" i="28"/>
  <c r="Q3817" i="28" s="1"/>
  <c r="M3818" i="28"/>
  <c r="Q3818" i="28" s="1"/>
  <c r="M3819" i="28"/>
  <c r="Q3819" i="28" s="1"/>
  <c r="M3820" i="28"/>
  <c r="Q3820" i="28" s="1"/>
  <c r="M3821" i="28"/>
  <c r="Q3821" i="28" s="1"/>
  <c r="M3822" i="28"/>
  <c r="Q3822" i="28" s="1"/>
  <c r="M3823" i="28"/>
  <c r="Q3823" i="28" s="1"/>
  <c r="M3824" i="28"/>
  <c r="Q3824" i="28" s="1"/>
  <c r="M3825" i="28"/>
  <c r="Q3825" i="28" s="1"/>
  <c r="M3826" i="28"/>
  <c r="Q3826" i="28" s="1"/>
  <c r="M3827" i="28"/>
  <c r="Q3827" i="28" s="1"/>
  <c r="M3828" i="28"/>
  <c r="Q3828" i="28" s="1"/>
  <c r="M3829" i="28"/>
  <c r="Q3829" i="28" s="1"/>
  <c r="M3830" i="28"/>
  <c r="Q3830" i="28" s="1"/>
  <c r="M3831" i="28"/>
  <c r="Q3831" i="28" s="1"/>
  <c r="M3832" i="28"/>
  <c r="Q3832" i="28" s="1"/>
  <c r="M3833" i="28"/>
  <c r="Q3833" i="28" s="1"/>
  <c r="M3834" i="28"/>
  <c r="Q3834" i="28" s="1"/>
  <c r="M3835" i="28"/>
  <c r="Q3835" i="28" s="1"/>
  <c r="M3836" i="28"/>
  <c r="Q3836" i="28" s="1"/>
  <c r="M3837" i="28"/>
  <c r="Q3837" i="28" s="1"/>
  <c r="M3838" i="28"/>
  <c r="Q3838" i="28" s="1"/>
  <c r="M3839" i="28"/>
  <c r="Q3839" i="28" s="1"/>
  <c r="M3840" i="28"/>
  <c r="Q3840" i="28" s="1"/>
  <c r="M3841" i="28"/>
  <c r="Q3841" i="28" s="1"/>
  <c r="M3842" i="28"/>
  <c r="Q3842" i="28" s="1"/>
  <c r="M3843" i="28"/>
  <c r="Q3843" i="28" s="1"/>
  <c r="M3844" i="28"/>
  <c r="Q3844" i="28" s="1"/>
  <c r="M3845" i="28"/>
  <c r="Q3845" i="28" s="1"/>
  <c r="M3846" i="28"/>
  <c r="Q3846" i="28" s="1"/>
  <c r="M3847" i="28"/>
  <c r="Q3847" i="28" s="1"/>
  <c r="M3848" i="28"/>
  <c r="Q3848" i="28" s="1"/>
  <c r="M3849" i="28"/>
  <c r="Q3849" i="28" s="1"/>
  <c r="M3850" i="28"/>
  <c r="Q3850" i="28" s="1"/>
  <c r="M3851" i="28"/>
  <c r="Q3851" i="28" s="1"/>
  <c r="M3852" i="28"/>
  <c r="Q3852" i="28" s="1"/>
  <c r="M3853" i="28"/>
  <c r="Q3853" i="28" s="1"/>
  <c r="M3854" i="28"/>
  <c r="Q3854" i="28" s="1"/>
  <c r="M3855" i="28"/>
  <c r="Q3855" i="28" s="1"/>
  <c r="M3856" i="28"/>
  <c r="Q3856" i="28" s="1"/>
  <c r="M3857" i="28"/>
  <c r="Q3857" i="28" s="1"/>
  <c r="M3858" i="28"/>
  <c r="Q3858" i="28" s="1"/>
  <c r="M3859" i="28"/>
  <c r="Q3859" i="28" s="1"/>
  <c r="M3860" i="28"/>
  <c r="Q3860" i="28" s="1"/>
  <c r="M3861" i="28"/>
  <c r="Q3861" i="28" s="1"/>
  <c r="M3862" i="28"/>
  <c r="Q3862" i="28" s="1"/>
  <c r="M3863" i="28"/>
  <c r="Q3863" i="28" s="1"/>
  <c r="M3864" i="28"/>
  <c r="Q3864" i="28" s="1"/>
  <c r="M3865" i="28"/>
  <c r="Q3865" i="28" s="1"/>
  <c r="M3866" i="28"/>
  <c r="Q3866" i="28" s="1"/>
  <c r="M3867" i="28"/>
  <c r="Q3867" i="28" s="1"/>
  <c r="M3868" i="28"/>
  <c r="Q3868" i="28" s="1"/>
  <c r="M3869" i="28"/>
  <c r="Q3869" i="28" s="1"/>
  <c r="M3870" i="28"/>
  <c r="Q3870" i="28" s="1"/>
  <c r="M3871" i="28"/>
  <c r="Q3871" i="28" s="1"/>
  <c r="M3872" i="28"/>
  <c r="Q3872" i="28" s="1"/>
  <c r="M3873" i="28"/>
  <c r="Q3873" i="28" s="1"/>
  <c r="M3874" i="28"/>
  <c r="Q3874" i="28" s="1"/>
  <c r="M3875" i="28"/>
  <c r="Q3875" i="28" s="1"/>
  <c r="M3876" i="28"/>
  <c r="Q3876" i="28" s="1"/>
  <c r="M3877" i="28"/>
  <c r="Q3877" i="28" s="1"/>
  <c r="M3878" i="28"/>
  <c r="Q3878" i="28" s="1"/>
  <c r="M3879" i="28"/>
  <c r="Q3879" i="28" s="1"/>
  <c r="M3880" i="28"/>
  <c r="Q3880" i="28" s="1"/>
  <c r="M3881" i="28"/>
  <c r="Q3881" i="28" s="1"/>
  <c r="M3882" i="28"/>
  <c r="Q3882" i="28" s="1"/>
  <c r="M3883" i="28"/>
  <c r="Q3883" i="28" s="1"/>
  <c r="M3884" i="28"/>
  <c r="Q3884" i="28" s="1"/>
  <c r="M3885" i="28"/>
  <c r="Q3885" i="28" s="1"/>
  <c r="M3886" i="28"/>
  <c r="Q3886" i="28" s="1"/>
  <c r="M3887" i="28"/>
  <c r="Q3887" i="28" s="1"/>
  <c r="M3888" i="28"/>
  <c r="Q3888" i="28" s="1"/>
  <c r="M3889" i="28"/>
  <c r="Q3889" i="28" s="1"/>
  <c r="M3890" i="28"/>
  <c r="Q3890" i="28" s="1"/>
  <c r="M3891" i="28"/>
  <c r="Q3891" i="28" s="1"/>
  <c r="M3892" i="28"/>
  <c r="Q3892" i="28" s="1"/>
  <c r="M3893" i="28"/>
  <c r="Q3893" i="28" s="1"/>
  <c r="M3894" i="28"/>
  <c r="Q3894" i="28" s="1"/>
  <c r="M3895" i="28"/>
  <c r="Q3895" i="28" s="1"/>
  <c r="M3896" i="28"/>
  <c r="Q3896" i="28" s="1"/>
  <c r="M3897" i="28"/>
  <c r="Q3897" i="28" s="1"/>
  <c r="M3898" i="28"/>
  <c r="Q3898" i="28" s="1"/>
  <c r="M3899" i="28"/>
  <c r="Q3899" i="28" s="1"/>
  <c r="M3900" i="28"/>
  <c r="Q3900" i="28" s="1"/>
  <c r="M3901" i="28"/>
  <c r="Q3901" i="28" s="1"/>
  <c r="M3902" i="28"/>
  <c r="Q3902" i="28" s="1"/>
  <c r="M3903" i="28"/>
  <c r="Q3903" i="28" s="1"/>
  <c r="M3904" i="28"/>
  <c r="Q3904" i="28" s="1"/>
  <c r="M3905" i="28"/>
  <c r="Q3905" i="28" s="1"/>
  <c r="M3906" i="28"/>
  <c r="Q3906" i="28" s="1"/>
  <c r="M3907" i="28"/>
  <c r="Q3907" i="28" s="1"/>
  <c r="M3908" i="28"/>
  <c r="Q3908" i="28" s="1"/>
  <c r="M3909" i="28"/>
  <c r="Q3909" i="28" s="1"/>
  <c r="M3910" i="28"/>
  <c r="Q3910" i="28" s="1"/>
  <c r="M3911" i="28"/>
  <c r="Q3911" i="28" s="1"/>
  <c r="M3912" i="28"/>
  <c r="Q3912" i="28" s="1"/>
  <c r="M3913" i="28"/>
  <c r="Q3913" i="28" s="1"/>
  <c r="M3914" i="28"/>
  <c r="Q3914" i="28" s="1"/>
  <c r="M3915" i="28"/>
  <c r="Q3915" i="28" s="1"/>
  <c r="M3916" i="28"/>
  <c r="Q3916" i="28" s="1"/>
  <c r="M3917" i="28"/>
  <c r="Q3917" i="28" s="1"/>
  <c r="M3918" i="28"/>
  <c r="Q3918" i="28" s="1"/>
  <c r="M3919" i="28"/>
  <c r="Q3919" i="28" s="1"/>
  <c r="M3920" i="28"/>
  <c r="Q3920" i="28" s="1"/>
  <c r="M3921" i="28"/>
  <c r="Q3921" i="28" s="1"/>
  <c r="M3922" i="28"/>
  <c r="Q3922" i="28" s="1"/>
  <c r="M3923" i="28"/>
  <c r="Q3923" i="28" s="1"/>
  <c r="M3924" i="28"/>
  <c r="Q3924" i="28" s="1"/>
  <c r="M3925" i="28"/>
  <c r="Q3925" i="28" s="1"/>
  <c r="M3926" i="28"/>
  <c r="Q3926" i="28" s="1"/>
  <c r="M3927" i="28"/>
  <c r="Q3927" i="28" s="1"/>
  <c r="M3928" i="28"/>
  <c r="Q3928" i="28" s="1"/>
  <c r="M3929" i="28"/>
  <c r="Q3929" i="28" s="1"/>
  <c r="M3930" i="28"/>
  <c r="Q3930" i="28" s="1"/>
  <c r="M3931" i="28"/>
  <c r="Q3931" i="28" s="1"/>
  <c r="M3932" i="28"/>
  <c r="Q3932" i="28" s="1"/>
  <c r="M3933" i="28"/>
  <c r="Q3933" i="28" s="1"/>
  <c r="M3934" i="28"/>
  <c r="Q3934" i="28" s="1"/>
  <c r="M3935" i="28"/>
  <c r="Q3935" i="28" s="1"/>
  <c r="M3936" i="28"/>
  <c r="Q3936" i="28" s="1"/>
  <c r="M3937" i="28"/>
  <c r="Q3937" i="28" s="1"/>
  <c r="M3938" i="28"/>
  <c r="Q3938" i="28" s="1"/>
  <c r="M3939" i="28"/>
  <c r="Q3939" i="28" s="1"/>
  <c r="M3940" i="28"/>
  <c r="Q3940" i="28" s="1"/>
  <c r="M3941" i="28"/>
  <c r="Q3941" i="28" s="1"/>
  <c r="M3942" i="28"/>
  <c r="Q3942" i="28" s="1"/>
  <c r="M3943" i="28"/>
  <c r="Q3943" i="28" s="1"/>
  <c r="M3944" i="28"/>
  <c r="Q3944" i="28" s="1"/>
  <c r="M3945" i="28"/>
  <c r="Q3945" i="28" s="1"/>
  <c r="M3946" i="28"/>
  <c r="Q3946" i="28" s="1"/>
  <c r="M3947" i="28"/>
  <c r="Q3947" i="28" s="1"/>
  <c r="M3948" i="28"/>
  <c r="Q3948" i="28" s="1"/>
  <c r="M3949" i="28"/>
  <c r="Q3949" i="28" s="1"/>
  <c r="M3950" i="28"/>
  <c r="Q3950" i="28" s="1"/>
  <c r="M3951" i="28"/>
  <c r="Q3951" i="28" s="1"/>
  <c r="M3952" i="28"/>
  <c r="Q3952" i="28" s="1"/>
  <c r="M3953" i="28"/>
  <c r="Q3953" i="28" s="1"/>
  <c r="M3954" i="28"/>
  <c r="Q3954" i="28" s="1"/>
  <c r="M3955" i="28"/>
  <c r="Q3955" i="28" s="1"/>
  <c r="M3956" i="28"/>
  <c r="Q3956" i="28" s="1"/>
  <c r="M3957" i="28"/>
  <c r="Q3957" i="28" s="1"/>
  <c r="M3958" i="28"/>
  <c r="Q3958" i="28" s="1"/>
  <c r="M3959" i="28"/>
  <c r="Q3959" i="28" s="1"/>
  <c r="M3960" i="28"/>
  <c r="Q3960" i="28" s="1"/>
  <c r="M3961" i="28"/>
  <c r="Q3961" i="28" s="1"/>
  <c r="M3962" i="28"/>
  <c r="Q3962" i="28" s="1"/>
  <c r="M3963" i="28"/>
  <c r="Q3963" i="28" s="1"/>
  <c r="M3964" i="28"/>
  <c r="Q3964" i="28" s="1"/>
  <c r="M3965" i="28"/>
  <c r="Q3965" i="28" s="1"/>
  <c r="M3966" i="28"/>
  <c r="Q3966" i="28" s="1"/>
  <c r="M3967" i="28"/>
  <c r="Q3967" i="28" s="1"/>
  <c r="M3968" i="28"/>
  <c r="Q3968" i="28" s="1"/>
  <c r="M3969" i="28"/>
  <c r="Q3969" i="28" s="1"/>
  <c r="M3970" i="28"/>
  <c r="Q3970" i="28" s="1"/>
  <c r="M3971" i="28"/>
  <c r="Q3971" i="28" s="1"/>
  <c r="M3972" i="28"/>
  <c r="Q3972" i="28" s="1"/>
  <c r="M3973" i="28"/>
  <c r="Q3973" i="28" s="1"/>
  <c r="M3974" i="28"/>
  <c r="Q3974" i="28" s="1"/>
  <c r="M3975" i="28"/>
  <c r="Q3975" i="28" s="1"/>
  <c r="M3976" i="28"/>
  <c r="Q3976" i="28" s="1"/>
  <c r="M3977" i="28"/>
  <c r="Q3977" i="28" s="1"/>
  <c r="M3978" i="28"/>
  <c r="Q3978" i="28" s="1"/>
  <c r="M3979" i="28"/>
  <c r="Q3979" i="28" s="1"/>
  <c r="M3980" i="28"/>
  <c r="Q3980" i="28" s="1"/>
  <c r="M3981" i="28"/>
  <c r="Q3981" i="28" s="1"/>
  <c r="M3982" i="28"/>
  <c r="Q3982" i="28" s="1"/>
  <c r="M3983" i="28"/>
  <c r="Q3983" i="28" s="1"/>
  <c r="M3984" i="28"/>
  <c r="Q3984" i="28" s="1"/>
  <c r="M3985" i="28"/>
  <c r="Q3985" i="28" s="1"/>
  <c r="M3986" i="28"/>
  <c r="Q3986" i="28" s="1"/>
  <c r="M3987" i="28"/>
  <c r="Q3987" i="28" s="1"/>
  <c r="M3988" i="28"/>
  <c r="Q3988" i="28" s="1"/>
  <c r="M3989" i="28"/>
  <c r="Q3989" i="28" s="1"/>
  <c r="M3990" i="28"/>
  <c r="Q3990" i="28" s="1"/>
  <c r="M3991" i="28"/>
  <c r="Q3991" i="28" s="1"/>
  <c r="M3992" i="28"/>
  <c r="Q3992" i="28" s="1"/>
  <c r="M3993" i="28"/>
  <c r="Q3993" i="28" s="1"/>
  <c r="M3994" i="28"/>
  <c r="Q3994" i="28" s="1"/>
  <c r="M3995" i="28"/>
  <c r="Q3995" i="28" s="1"/>
  <c r="M3996" i="28"/>
  <c r="Q3996" i="28" s="1"/>
  <c r="M3997" i="28"/>
  <c r="Q3997" i="28" s="1"/>
  <c r="M3998" i="28"/>
  <c r="Q3998" i="28" s="1"/>
  <c r="M3999" i="28"/>
  <c r="Q3999" i="28" s="1"/>
  <c r="M4000" i="28"/>
  <c r="Q4000" i="28" s="1"/>
  <c r="M4001" i="28"/>
  <c r="Q4001" i="28" s="1"/>
  <c r="M4002" i="28"/>
  <c r="Q4002" i="28" s="1"/>
  <c r="M4003" i="28"/>
  <c r="Q4003" i="28" s="1"/>
  <c r="M4004" i="28"/>
  <c r="Q4004" i="28" s="1"/>
  <c r="M4005" i="28"/>
  <c r="Q4005" i="28" s="1"/>
  <c r="M4006" i="28"/>
  <c r="Q4006" i="28" s="1"/>
  <c r="M4007" i="28"/>
  <c r="Q4007" i="28" s="1"/>
  <c r="M4008" i="28"/>
  <c r="Q4008" i="28" s="1"/>
  <c r="M4009" i="28"/>
  <c r="Q4009" i="28" s="1"/>
  <c r="M4010" i="28"/>
  <c r="Q4010" i="28" s="1"/>
  <c r="M4011" i="28"/>
  <c r="Q4011" i="28" s="1"/>
  <c r="M4012" i="28"/>
  <c r="Q4012" i="28" s="1"/>
  <c r="M4013" i="28"/>
  <c r="Q4013" i="28" s="1"/>
  <c r="M4014" i="28"/>
  <c r="Q4014" i="28" s="1"/>
  <c r="M4015" i="28"/>
  <c r="Q4015" i="28" s="1"/>
  <c r="M4016" i="28"/>
  <c r="Q4016" i="28" s="1"/>
  <c r="M4017" i="28"/>
  <c r="Q4017" i="28" s="1"/>
  <c r="M4018" i="28"/>
  <c r="Q4018" i="28" s="1"/>
  <c r="M4019" i="28"/>
  <c r="Q4019" i="28" s="1"/>
  <c r="M4020" i="28"/>
  <c r="Q4020" i="28" s="1"/>
  <c r="M4021" i="28"/>
  <c r="Q4021" i="28" s="1"/>
  <c r="M4022" i="28"/>
  <c r="Q4022" i="28" s="1"/>
  <c r="M4023" i="28"/>
  <c r="Q4023" i="28" s="1"/>
  <c r="M4024" i="28"/>
  <c r="Q4024" i="28" s="1"/>
  <c r="M4025" i="28"/>
  <c r="Q4025" i="28" s="1"/>
  <c r="M4026" i="28"/>
  <c r="Q4026" i="28" s="1"/>
  <c r="M4027" i="28"/>
  <c r="Q4027" i="28" s="1"/>
  <c r="M4028" i="28"/>
  <c r="Q4028" i="28" s="1"/>
  <c r="M4029" i="28"/>
  <c r="Q4029" i="28" s="1"/>
  <c r="M4030" i="28"/>
  <c r="Q4030" i="28" s="1"/>
  <c r="M4031" i="28"/>
  <c r="Q4031" i="28" s="1"/>
  <c r="M4032" i="28"/>
  <c r="Q4032" i="28" s="1"/>
  <c r="M4033" i="28"/>
  <c r="Q4033" i="28" s="1"/>
  <c r="M4034" i="28"/>
  <c r="Q4034" i="28" s="1"/>
  <c r="M4035" i="28"/>
  <c r="Q4035" i="28" s="1"/>
  <c r="M4036" i="28"/>
  <c r="Q4036" i="28" s="1"/>
  <c r="M4037" i="28"/>
  <c r="Q4037" i="28" s="1"/>
  <c r="M4038" i="28"/>
  <c r="Q4038" i="28" s="1"/>
  <c r="M4039" i="28"/>
  <c r="Q4039" i="28" s="1"/>
  <c r="M4040" i="28"/>
  <c r="Q4040" i="28" s="1"/>
  <c r="M4041" i="28"/>
  <c r="Q4041" i="28" s="1"/>
  <c r="M4042" i="28"/>
  <c r="Q4042" i="28" s="1"/>
  <c r="M4043" i="28"/>
  <c r="Q4043" i="28" s="1"/>
  <c r="M4044" i="28"/>
  <c r="Q4044" i="28" s="1"/>
  <c r="M4045" i="28"/>
  <c r="Q4045" i="28" s="1"/>
  <c r="M4046" i="28"/>
  <c r="Q4046" i="28" s="1"/>
  <c r="M4047" i="28"/>
  <c r="Q4047" i="28" s="1"/>
  <c r="M4048" i="28"/>
  <c r="Q4048" i="28" s="1"/>
  <c r="M4049" i="28"/>
  <c r="Q4049" i="28" s="1"/>
  <c r="M4050" i="28"/>
  <c r="Q4050" i="28" s="1"/>
  <c r="M4051" i="28"/>
  <c r="Q4051" i="28" s="1"/>
  <c r="M4052" i="28"/>
  <c r="Q4052" i="28" s="1"/>
  <c r="M4053" i="28"/>
  <c r="Q4053" i="28" s="1"/>
  <c r="M4054" i="28"/>
  <c r="Q4054" i="28" s="1"/>
  <c r="M4055" i="28"/>
  <c r="Q4055" i="28" s="1"/>
  <c r="M4056" i="28"/>
  <c r="Q4056" i="28" s="1"/>
  <c r="M4057" i="28"/>
  <c r="Q4057" i="28" s="1"/>
  <c r="M4058" i="28"/>
  <c r="Q4058" i="28" s="1"/>
  <c r="M4059" i="28"/>
  <c r="Q4059" i="28" s="1"/>
  <c r="M4060" i="28"/>
  <c r="Q4060" i="28" s="1"/>
  <c r="M4061" i="28"/>
  <c r="Q4061" i="28" s="1"/>
  <c r="M4062" i="28"/>
  <c r="Q4062" i="28" s="1"/>
  <c r="M4063" i="28"/>
  <c r="Q4063" i="28" s="1"/>
  <c r="M4064" i="28"/>
  <c r="Q4064" i="28" s="1"/>
  <c r="M4065" i="28"/>
  <c r="Q4065" i="28" s="1"/>
  <c r="M4066" i="28"/>
  <c r="Q4066" i="28" s="1"/>
  <c r="M4067" i="28"/>
  <c r="Q4067" i="28" s="1"/>
  <c r="M4068" i="28"/>
  <c r="Q4068" i="28" s="1"/>
  <c r="M4069" i="28"/>
  <c r="Q4069" i="28" s="1"/>
  <c r="M4070" i="28"/>
  <c r="Q4070" i="28" s="1"/>
  <c r="M4071" i="28"/>
  <c r="Q4071" i="28" s="1"/>
  <c r="M4072" i="28"/>
  <c r="Q4072" i="28" s="1"/>
  <c r="M4073" i="28"/>
  <c r="Q4073" i="28" s="1"/>
  <c r="M4074" i="28"/>
  <c r="Q4074" i="28" s="1"/>
  <c r="M4075" i="28"/>
  <c r="Q4075" i="28" s="1"/>
  <c r="M4076" i="28"/>
  <c r="Q4076" i="28" s="1"/>
  <c r="M4077" i="28"/>
  <c r="Q4077" i="28" s="1"/>
  <c r="M4078" i="28"/>
  <c r="Q4078" i="28" s="1"/>
  <c r="M4079" i="28"/>
  <c r="Q4079" i="28" s="1"/>
  <c r="M4080" i="28"/>
  <c r="Q4080" i="28" s="1"/>
  <c r="M4081" i="28"/>
  <c r="Q4081" i="28" s="1"/>
  <c r="M4082" i="28"/>
  <c r="Q4082" i="28" s="1"/>
  <c r="M4083" i="28"/>
  <c r="Q4083" i="28" s="1"/>
  <c r="M4084" i="28"/>
  <c r="Q4084" i="28" s="1"/>
  <c r="M4085" i="28"/>
  <c r="Q4085" i="28" s="1"/>
  <c r="M4086" i="28"/>
  <c r="Q4086" i="28" s="1"/>
  <c r="M4087" i="28"/>
  <c r="Q4087" i="28" s="1"/>
  <c r="M4088" i="28"/>
  <c r="Q4088" i="28" s="1"/>
  <c r="M4089" i="28"/>
  <c r="Q4089" i="28" s="1"/>
  <c r="M4090" i="28"/>
  <c r="Q4090" i="28" s="1"/>
  <c r="M4091" i="28"/>
  <c r="Q4091" i="28" s="1"/>
  <c r="M4092" i="28"/>
  <c r="Q4092" i="28" s="1"/>
  <c r="M4093" i="28"/>
  <c r="Q4093" i="28" s="1"/>
  <c r="M4094" i="28"/>
  <c r="Q4094" i="28" s="1"/>
  <c r="M4095" i="28"/>
  <c r="Q4095" i="28" s="1"/>
  <c r="M4096" i="28"/>
  <c r="Q4096" i="28" s="1"/>
  <c r="M4097" i="28"/>
  <c r="Q4097" i="28" s="1"/>
  <c r="M4098" i="28"/>
  <c r="Q4098" i="28" s="1"/>
  <c r="M4099" i="28"/>
  <c r="Q4099" i="28" s="1"/>
  <c r="M4100" i="28"/>
  <c r="Q4100" i="28" s="1"/>
  <c r="M4101" i="28"/>
  <c r="Q4101" i="28" s="1"/>
  <c r="M4102" i="28"/>
  <c r="Q4102" i="28" s="1"/>
  <c r="M4103" i="28"/>
  <c r="Q4103" i="28" s="1"/>
  <c r="M4104" i="28"/>
  <c r="Q4104" i="28" s="1"/>
  <c r="M4105" i="28"/>
  <c r="Q4105" i="28" s="1"/>
  <c r="M4106" i="28"/>
  <c r="Q4106" i="28" s="1"/>
  <c r="M4107" i="28"/>
  <c r="Q4107" i="28" s="1"/>
  <c r="M4108" i="28"/>
  <c r="Q4108" i="28" s="1"/>
  <c r="M4109" i="28"/>
  <c r="Q4109" i="28" s="1"/>
  <c r="M4110" i="28"/>
  <c r="Q4110" i="28" s="1"/>
  <c r="M4111" i="28"/>
  <c r="Q4111" i="28" s="1"/>
  <c r="M4112" i="28"/>
  <c r="Q4112" i="28" s="1"/>
  <c r="M4113" i="28"/>
  <c r="Q4113" i="28" s="1"/>
  <c r="M4114" i="28"/>
  <c r="Q4114" i="28" s="1"/>
  <c r="M4115" i="28"/>
  <c r="Q4115" i="28" s="1"/>
  <c r="M4116" i="28"/>
  <c r="Q4116" i="28" s="1"/>
  <c r="M4117" i="28"/>
  <c r="Q4117" i="28" s="1"/>
  <c r="M4118" i="28"/>
  <c r="Q4118" i="28" s="1"/>
  <c r="M4119" i="28"/>
  <c r="Q4119" i="28" s="1"/>
  <c r="M4120" i="28"/>
  <c r="Q4120" i="28" s="1"/>
  <c r="M4121" i="28"/>
  <c r="Q4121" i="28" s="1"/>
  <c r="M4122" i="28"/>
  <c r="Q4122" i="28" s="1"/>
  <c r="M4123" i="28"/>
  <c r="Q4123" i="28" s="1"/>
  <c r="M4124" i="28"/>
  <c r="Q4124" i="28" s="1"/>
  <c r="M4125" i="28"/>
  <c r="Q4125" i="28" s="1"/>
  <c r="M4126" i="28"/>
  <c r="Q4126" i="28" s="1"/>
  <c r="M4127" i="28"/>
  <c r="Q4127" i="28" s="1"/>
  <c r="M4128" i="28"/>
  <c r="Q4128" i="28" s="1"/>
  <c r="M4129" i="28"/>
  <c r="Q4129" i="28" s="1"/>
  <c r="M4130" i="28"/>
  <c r="Q4130" i="28" s="1"/>
  <c r="M4131" i="28"/>
  <c r="Q4131" i="28" s="1"/>
  <c r="M4132" i="28"/>
  <c r="Q4132" i="28" s="1"/>
  <c r="M4133" i="28"/>
  <c r="Q4133" i="28" s="1"/>
  <c r="M4134" i="28"/>
  <c r="Q4134" i="28" s="1"/>
  <c r="M4135" i="28"/>
  <c r="Q4135" i="28" s="1"/>
  <c r="M4136" i="28"/>
  <c r="Q4136" i="28" s="1"/>
  <c r="M4137" i="28"/>
  <c r="Q4137" i="28" s="1"/>
  <c r="M4138" i="28"/>
  <c r="Q4138" i="28" s="1"/>
  <c r="M4139" i="28"/>
  <c r="Q4139" i="28" s="1"/>
  <c r="M4140" i="28"/>
  <c r="Q4140" i="28" s="1"/>
  <c r="M4141" i="28"/>
  <c r="Q4141" i="28" s="1"/>
  <c r="M4142" i="28"/>
  <c r="Q4142" i="28" s="1"/>
  <c r="M4143" i="28"/>
  <c r="Q4143" i="28" s="1"/>
  <c r="M4144" i="28"/>
  <c r="Q4144" i="28" s="1"/>
  <c r="M4145" i="28"/>
  <c r="Q4145" i="28" s="1"/>
  <c r="M4146" i="28"/>
  <c r="Q4146" i="28" s="1"/>
  <c r="M4147" i="28"/>
  <c r="Q4147" i="28" s="1"/>
  <c r="M4148" i="28"/>
  <c r="Q4148" i="28" s="1"/>
  <c r="M4149" i="28"/>
  <c r="Q4149" i="28" s="1"/>
  <c r="M4150" i="28"/>
  <c r="Q4150" i="28" s="1"/>
  <c r="M4151" i="28"/>
  <c r="Q4151" i="28" s="1"/>
  <c r="M4152" i="28"/>
  <c r="Q4152" i="28" s="1"/>
  <c r="M4153" i="28"/>
  <c r="Q4153" i="28" s="1"/>
  <c r="M4154" i="28"/>
  <c r="Q4154" i="28" s="1"/>
  <c r="M4155" i="28"/>
  <c r="Q4155" i="28" s="1"/>
  <c r="M4156" i="28"/>
  <c r="Q4156" i="28" s="1"/>
  <c r="M4157" i="28"/>
  <c r="Q4157" i="28" s="1"/>
  <c r="M4158" i="28"/>
  <c r="Q4158" i="28" s="1"/>
  <c r="M4159" i="28"/>
  <c r="Q4159" i="28" s="1"/>
  <c r="M4160" i="28"/>
  <c r="Q4160" i="28" s="1"/>
  <c r="M4161" i="28"/>
  <c r="Q4161" i="28" s="1"/>
  <c r="M4162" i="28"/>
  <c r="Q4162" i="28" s="1"/>
  <c r="M4163" i="28"/>
  <c r="Q4163" i="28" s="1"/>
  <c r="M4164" i="28"/>
  <c r="Q4164" i="28" s="1"/>
  <c r="M4165" i="28"/>
  <c r="Q4165" i="28" s="1"/>
  <c r="M4166" i="28"/>
  <c r="Q4166" i="28" s="1"/>
  <c r="M4167" i="28"/>
  <c r="Q4167" i="28" s="1"/>
  <c r="M4168" i="28"/>
  <c r="Q4168" i="28" s="1"/>
  <c r="M4169" i="28"/>
  <c r="Q4169" i="28" s="1"/>
  <c r="M4170" i="28"/>
  <c r="Q4170" i="28" s="1"/>
  <c r="M4171" i="28"/>
  <c r="Q4171" i="28" s="1"/>
  <c r="M4172" i="28"/>
  <c r="Q4172" i="28" s="1"/>
  <c r="M4173" i="28"/>
  <c r="Q4173" i="28" s="1"/>
  <c r="M4174" i="28"/>
  <c r="Q4174" i="28" s="1"/>
  <c r="M4175" i="28"/>
  <c r="Q4175" i="28" s="1"/>
  <c r="M4176" i="28"/>
  <c r="Q4176" i="28" s="1"/>
  <c r="M4177" i="28"/>
  <c r="Q4177" i="28" s="1"/>
  <c r="M4178" i="28"/>
  <c r="Q4178" i="28" s="1"/>
  <c r="M4179" i="28"/>
  <c r="Q4179" i="28" s="1"/>
  <c r="M4180" i="28"/>
  <c r="Q4180" i="28" s="1"/>
  <c r="M4181" i="28"/>
  <c r="Q4181" i="28" s="1"/>
  <c r="M4182" i="28"/>
  <c r="Q4182" i="28" s="1"/>
  <c r="M4183" i="28"/>
  <c r="Q4183" i="28" s="1"/>
  <c r="M4184" i="28"/>
  <c r="Q4184" i="28" s="1"/>
  <c r="M4185" i="28"/>
  <c r="Q4185" i="28" s="1"/>
  <c r="M4186" i="28"/>
  <c r="Q4186" i="28" s="1"/>
  <c r="M4187" i="28"/>
  <c r="Q4187" i="28" s="1"/>
  <c r="M4188" i="28"/>
  <c r="Q4188" i="28" s="1"/>
  <c r="M4189" i="28"/>
  <c r="Q4189" i="28" s="1"/>
  <c r="M4190" i="28"/>
  <c r="Q4190" i="28" s="1"/>
  <c r="M4191" i="28"/>
  <c r="Q4191" i="28" s="1"/>
  <c r="M4192" i="28"/>
  <c r="Q4192" i="28" s="1"/>
  <c r="M4193" i="28"/>
  <c r="Q4193" i="28" s="1"/>
  <c r="M4194" i="28"/>
  <c r="Q4194" i="28" s="1"/>
  <c r="M4195" i="28"/>
  <c r="Q4195" i="28" s="1"/>
  <c r="M4196" i="28"/>
  <c r="Q4196" i="28" s="1"/>
  <c r="M4197" i="28"/>
  <c r="Q4197" i="28" s="1"/>
  <c r="M4198" i="28"/>
  <c r="Q4198" i="28" s="1"/>
  <c r="M4199" i="28"/>
  <c r="Q4199" i="28" s="1"/>
  <c r="M4200" i="28"/>
  <c r="Q4200" i="28" s="1"/>
  <c r="M4201" i="28"/>
  <c r="Q4201" i="28" s="1"/>
  <c r="M4202" i="28"/>
  <c r="Q4202" i="28" s="1"/>
  <c r="M4203" i="28"/>
  <c r="Q4203" i="28" s="1"/>
  <c r="M4204" i="28"/>
  <c r="Q4204" i="28" s="1"/>
  <c r="M4205" i="28"/>
  <c r="Q4205" i="28" s="1"/>
  <c r="M4206" i="28"/>
  <c r="Q4206" i="28" s="1"/>
  <c r="M4207" i="28"/>
  <c r="Q4207" i="28" s="1"/>
  <c r="M4208" i="28"/>
  <c r="Q4208" i="28" s="1"/>
  <c r="M4209" i="28"/>
  <c r="Q4209" i="28" s="1"/>
  <c r="M4210" i="28"/>
  <c r="Q4210" i="28" s="1"/>
  <c r="M4211" i="28"/>
  <c r="Q4211" i="28" s="1"/>
  <c r="M4212" i="28"/>
  <c r="Q4212" i="28" s="1"/>
  <c r="M4213" i="28"/>
  <c r="Q4213" i="28" s="1"/>
  <c r="M4214" i="28"/>
  <c r="Q4214" i="28" s="1"/>
  <c r="M4215" i="28"/>
  <c r="Q4215" i="28" s="1"/>
  <c r="M4216" i="28"/>
  <c r="Q4216" i="28" s="1"/>
  <c r="M4217" i="28"/>
  <c r="Q4217" i="28" s="1"/>
  <c r="M4218" i="28"/>
  <c r="Q4218" i="28" s="1"/>
  <c r="M4219" i="28"/>
  <c r="Q4219" i="28" s="1"/>
  <c r="M4220" i="28"/>
  <c r="Q4220" i="28" s="1"/>
  <c r="M4221" i="28"/>
  <c r="Q4221" i="28" s="1"/>
  <c r="M4222" i="28"/>
  <c r="Q4222" i="28" s="1"/>
  <c r="M4223" i="28"/>
  <c r="Q4223" i="28" s="1"/>
  <c r="M4224" i="28"/>
  <c r="Q4224" i="28" s="1"/>
  <c r="M4225" i="28"/>
  <c r="Q4225" i="28" s="1"/>
  <c r="M4226" i="28"/>
  <c r="Q4226" i="28" s="1"/>
  <c r="M4227" i="28"/>
  <c r="Q4227" i="28" s="1"/>
  <c r="M4228" i="28"/>
  <c r="Q4228" i="28" s="1"/>
  <c r="M4229" i="28"/>
  <c r="Q4229" i="28" s="1"/>
  <c r="M4230" i="28"/>
  <c r="Q4230" i="28" s="1"/>
  <c r="M4231" i="28"/>
  <c r="Q4231" i="28" s="1"/>
  <c r="M4232" i="28"/>
  <c r="Q4232" i="28" s="1"/>
  <c r="M4233" i="28"/>
  <c r="Q4233" i="28" s="1"/>
  <c r="M4234" i="28"/>
  <c r="Q4234" i="28" s="1"/>
  <c r="M4235" i="28"/>
  <c r="Q4235" i="28" s="1"/>
  <c r="M4236" i="28"/>
  <c r="Q4236" i="28" s="1"/>
  <c r="M4237" i="28"/>
  <c r="Q4237" i="28" s="1"/>
  <c r="M4238" i="28"/>
  <c r="Q4238" i="28" s="1"/>
  <c r="M4239" i="28"/>
  <c r="Q4239" i="28" s="1"/>
  <c r="M4240" i="28"/>
  <c r="Q4240" i="28" s="1"/>
  <c r="M4241" i="28"/>
  <c r="Q4241" i="28" s="1"/>
  <c r="M4242" i="28"/>
  <c r="Q4242" i="28" s="1"/>
  <c r="M4243" i="28"/>
  <c r="Q4243" i="28" s="1"/>
  <c r="M4244" i="28"/>
  <c r="Q4244" i="28" s="1"/>
  <c r="M4245" i="28"/>
  <c r="Q4245" i="28" s="1"/>
  <c r="M4246" i="28"/>
  <c r="Q4246" i="28" s="1"/>
  <c r="M4247" i="28"/>
  <c r="Q4247" i="28" s="1"/>
  <c r="M4248" i="28"/>
  <c r="Q4248" i="28" s="1"/>
  <c r="M4249" i="28"/>
  <c r="Q4249" i="28" s="1"/>
  <c r="M4250" i="28"/>
  <c r="Q4250" i="28" s="1"/>
  <c r="M4251" i="28"/>
  <c r="Q4251" i="28" s="1"/>
  <c r="M4252" i="28"/>
  <c r="Q4252" i="28" s="1"/>
  <c r="M4253" i="28"/>
  <c r="Q4253" i="28" s="1"/>
  <c r="M4254" i="28"/>
  <c r="Q4254" i="28" s="1"/>
  <c r="M4255" i="28"/>
  <c r="Q4255" i="28" s="1"/>
  <c r="M4256" i="28"/>
  <c r="Q4256" i="28" s="1"/>
  <c r="M4257" i="28"/>
  <c r="Q4257" i="28" s="1"/>
  <c r="M4258" i="28"/>
  <c r="Q4258" i="28" s="1"/>
  <c r="M4259" i="28"/>
  <c r="Q4259" i="28" s="1"/>
  <c r="M4260" i="28"/>
  <c r="Q4260" i="28" s="1"/>
  <c r="M4261" i="28"/>
  <c r="Q4261" i="28" s="1"/>
  <c r="M4262" i="28"/>
  <c r="Q4262" i="28" s="1"/>
  <c r="M4263" i="28"/>
  <c r="Q4263" i="28" s="1"/>
  <c r="M4264" i="28"/>
  <c r="Q4264" i="28" s="1"/>
  <c r="M4265" i="28"/>
  <c r="Q4265" i="28" s="1"/>
  <c r="M4266" i="28"/>
  <c r="Q4266" i="28" s="1"/>
  <c r="M4267" i="28"/>
  <c r="Q4267" i="28" s="1"/>
  <c r="M4268" i="28"/>
  <c r="Q4268" i="28" s="1"/>
  <c r="M4269" i="28"/>
  <c r="Q4269" i="28" s="1"/>
  <c r="M4270" i="28"/>
  <c r="Q4270" i="28" s="1"/>
  <c r="M4271" i="28"/>
  <c r="Q4271" i="28" s="1"/>
  <c r="M4272" i="28"/>
  <c r="Q4272" i="28" s="1"/>
  <c r="M4273" i="28"/>
  <c r="Q4273" i="28" s="1"/>
  <c r="M4274" i="28"/>
  <c r="Q4274" i="28" s="1"/>
  <c r="M4275" i="28"/>
  <c r="Q4275" i="28" s="1"/>
  <c r="M4276" i="28"/>
  <c r="Q4276" i="28" s="1"/>
  <c r="M4277" i="28"/>
  <c r="Q4277" i="28" s="1"/>
  <c r="M4278" i="28"/>
  <c r="Q4278" i="28" s="1"/>
  <c r="M4279" i="28"/>
  <c r="Q4279" i="28" s="1"/>
  <c r="M4280" i="28"/>
  <c r="Q4280" i="28" s="1"/>
  <c r="M4281" i="28"/>
  <c r="Q4281" i="28" s="1"/>
  <c r="M4282" i="28"/>
  <c r="Q4282" i="28" s="1"/>
  <c r="M4283" i="28"/>
  <c r="Q4283" i="28" s="1"/>
  <c r="M4284" i="28"/>
  <c r="Q4284" i="28" s="1"/>
  <c r="M4285" i="28"/>
  <c r="Q4285" i="28" s="1"/>
  <c r="M4286" i="28"/>
  <c r="Q4286" i="28" s="1"/>
  <c r="M4287" i="28"/>
  <c r="Q4287" i="28" s="1"/>
  <c r="M4288" i="28"/>
  <c r="Q4288" i="28" s="1"/>
  <c r="M4289" i="28"/>
  <c r="Q4289" i="28" s="1"/>
  <c r="M4290" i="28"/>
  <c r="Q4290" i="28" s="1"/>
  <c r="M4291" i="28"/>
  <c r="Q4291" i="28" s="1"/>
  <c r="M4292" i="28"/>
  <c r="Q4292" i="28" s="1"/>
  <c r="M4293" i="28"/>
  <c r="Q4293" i="28" s="1"/>
  <c r="M4294" i="28"/>
  <c r="Q4294" i="28" s="1"/>
  <c r="M4295" i="28"/>
  <c r="Q4295" i="28" s="1"/>
  <c r="M4296" i="28"/>
  <c r="Q4296" i="28" s="1"/>
  <c r="M4297" i="28"/>
  <c r="Q4297" i="28" s="1"/>
  <c r="M4298" i="28"/>
  <c r="Q4298" i="28" s="1"/>
  <c r="M4299" i="28"/>
  <c r="Q4299" i="28" s="1"/>
  <c r="M4300" i="28"/>
  <c r="Q4300" i="28" s="1"/>
  <c r="M4301" i="28"/>
  <c r="Q4301" i="28" s="1"/>
  <c r="M4302" i="28"/>
  <c r="Q4302" i="28" s="1"/>
  <c r="M4303" i="28"/>
  <c r="Q4303" i="28" s="1"/>
  <c r="M4304" i="28"/>
  <c r="Q4304" i="28" s="1"/>
  <c r="M4305" i="28"/>
  <c r="Q4305" i="28" s="1"/>
  <c r="M4306" i="28"/>
  <c r="Q4306" i="28" s="1"/>
  <c r="M4307" i="28"/>
  <c r="Q4307" i="28" s="1"/>
  <c r="M4308" i="28"/>
  <c r="Q4308" i="28" s="1"/>
  <c r="M4309" i="28"/>
  <c r="Q4309" i="28" s="1"/>
  <c r="M4310" i="28"/>
  <c r="Q4310" i="28" s="1"/>
  <c r="M4311" i="28"/>
  <c r="Q4311" i="28" s="1"/>
  <c r="M4312" i="28"/>
  <c r="Q4312" i="28" s="1"/>
  <c r="M4313" i="28"/>
  <c r="Q4313" i="28" s="1"/>
  <c r="M4314" i="28"/>
  <c r="Q4314" i="28" s="1"/>
  <c r="M4315" i="28"/>
  <c r="Q4315" i="28" s="1"/>
  <c r="M4316" i="28"/>
  <c r="Q4316" i="28" s="1"/>
  <c r="M4317" i="28"/>
  <c r="Q4317" i="28" s="1"/>
  <c r="M4318" i="28"/>
  <c r="Q4318" i="28" s="1"/>
  <c r="M4319" i="28"/>
  <c r="Q4319" i="28" s="1"/>
  <c r="M4320" i="28"/>
  <c r="Q4320" i="28" s="1"/>
  <c r="M4321" i="28"/>
  <c r="Q4321" i="28" s="1"/>
  <c r="M4322" i="28"/>
  <c r="Q4322" i="28" s="1"/>
  <c r="M4323" i="28"/>
  <c r="Q4323" i="28" s="1"/>
  <c r="M4324" i="28"/>
  <c r="Q4324" i="28" s="1"/>
  <c r="M4325" i="28"/>
  <c r="Q4325" i="28" s="1"/>
  <c r="M4326" i="28"/>
  <c r="Q4326" i="28" s="1"/>
  <c r="M4327" i="28"/>
  <c r="Q4327" i="28" s="1"/>
  <c r="M4328" i="28"/>
  <c r="Q4328" i="28" s="1"/>
  <c r="M4329" i="28"/>
  <c r="Q4329" i="28" s="1"/>
  <c r="M4330" i="28"/>
  <c r="Q4330" i="28" s="1"/>
  <c r="M4331" i="28"/>
  <c r="Q4331" i="28" s="1"/>
  <c r="M4332" i="28"/>
  <c r="Q4332" i="28" s="1"/>
  <c r="M4333" i="28"/>
  <c r="Q4333" i="28" s="1"/>
  <c r="M4334" i="28"/>
  <c r="Q4334" i="28" s="1"/>
  <c r="M4335" i="28"/>
  <c r="Q4335" i="28" s="1"/>
  <c r="M4336" i="28"/>
  <c r="Q4336" i="28" s="1"/>
  <c r="M4337" i="28"/>
  <c r="Q4337" i="28" s="1"/>
  <c r="M4338" i="28"/>
  <c r="Q4338" i="28" s="1"/>
  <c r="M4339" i="28"/>
  <c r="Q4339" i="28" s="1"/>
  <c r="M4340" i="28"/>
  <c r="M4341" i="28"/>
  <c r="M4342" i="28"/>
  <c r="Q4342" i="28" s="1"/>
  <c r="M4343" i="28"/>
  <c r="Q4343" i="28" s="1"/>
  <c r="M4344" i="28"/>
  <c r="Q4344" i="28" s="1"/>
  <c r="M4345" i="28"/>
  <c r="Q4345" i="28" s="1"/>
  <c r="M4346" i="28"/>
  <c r="Q4346" i="28" s="1"/>
  <c r="M36" i="28"/>
  <c r="AG1139" i="28" l="1"/>
  <c r="T430" i="28" l="1"/>
  <c r="O430" i="28" s="1"/>
  <c r="T431" i="28"/>
  <c r="O431" i="28" s="1"/>
  <c r="T429" i="28"/>
  <c r="O429" i="28" s="1"/>
  <c r="N50" i="28" l="1"/>
  <c r="N51" i="28"/>
  <c r="N58" i="28"/>
  <c r="N59" i="28"/>
  <c r="N60" i="28"/>
  <c r="N64" i="28"/>
  <c r="N65" i="28"/>
  <c r="N80" i="28"/>
  <c r="N81" i="28"/>
  <c r="N83" i="28"/>
  <c r="N84" i="28"/>
  <c r="N88" i="28"/>
  <c r="N89" i="28"/>
  <c r="N91" i="28"/>
  <c r="N92" i="28"/>
  <c r="N103" i="28"/>
  <c r="N104" i="28"/>
  <c r="N106" i="28"/>
  <c r="N107" i="28"/>
  <c r="N131" i="28"/>
  <c r="N136" i="28"/>
  <c r="N145" i="28"/>
  <c r="N146" i="28"/>
  <c r="N147" i="28"/>
  <c r="N148" i="28"/>
  <c r="N149" i="28"/>
  <c r="N150" i="28"/>
  <c r="N156" i="28"/>
  <c r="N157" i="28"/>
  <c r="N158" i="28"/>
  <c r="N164" i="28"/>
  <c r="N165" i="28"/>
  <c r="N171" i="28"/>
  <c r="N172" i="28"/>
  <c r="N178" i="28"/>
  <c r="N179" i="28"/>
  <c r="N185" i="28"/>
  <c r="N186" i="28"/>
  <c r="N192" i="28"/>
  <c r="N193" i="28"/>
  <c r="N199" i="28"/>
  <c r="N200" i="28"/>
  <c r="N206" i="28"/>
  <c r="N207" i="28"/>
  <c r="N213" i="28"/>
  <c r="N214" i="28"/>
  <c r="N220" i="28"/>
  <c r="N221" i="28"/>
  <c r="N227" i="28"/>
  <c r="N228" i="28"/>
  <c r="N234" i="28"/>
  <c r="N235" i="28"/>
  <c r="N241" i="28"/>
  <c r="N242" i="28"/>
  <c r="N248" i="28"/>
  <c r="N252" i="28"/>
  <c r="N253" i="28"/>
  <c r="N254" i="28"/>
  <c r="N258" i="28"/>
  <c r="N259" i="28"/>
  <c r="N261" i="28"/>
  <c r="N262" i="28"/>
  <c r="N266" i="28"/>
  <c r="N270" i="28"/>
  <c r="N274" i="28"/>
  <c r="N278" i="28"/>
  <c r="N282" i="28"/>
  <c r="N286" i="28"/>
  <c r="N290" i="28"/>
  <c r="N294" i="28"/>
  <c r="N298" i="28"/>
  <c r="N302" i="28"/>
  <c r="N306" i="28"/>
  <c r="N310" i="28"/>
  <c r="N314" i="28"/>
  <c r="N316" i="28"/>
  <c r="N317" i="28"/>
  <c r="N318" i="28"/>
  <c r="N319" i="28"/>
  <c r="N320" i="28"/>
  <c r="N324" i="28"/>
  <c r="N325" i="28"/>
  <c r="N326" i="28"/>
  <c r="N330" i="28"/>
  <c r="N331" i="28"/>
  <c r="N335" i="28"/>
  <c r="N336" i="28"/>
  <c r="N340" i="28"/>
  <c r="N344" i="28"/>
  <c r="N348" i="28"/>
  <c r="N352" i="28"/>
  <c r="N353" i="28"/>
  <c r="N357" i="28"/>
  <c r="N361" i="28"/>
  <c r="N365" i="28"/>
  <c r="N369" i="28"/>
  <c r="N373" i="28"/>
  <c r="N377" i="28"/>
  <c r="N378" i="28"/>
  <c r="N384" i="28"/>
  <c r="N389" i="28"/>
  <c r="N390" i="28"/>
  <c r="N394" i="28"/>
  <c r="N395" i="28"/>
  <c r="N399" i="28"/>
  <c r="N403" i="28"/>
  <c r="N407" i="28"/>
  <c r="N411" i="28"/>
  <c r="N415" i="28"/>
  <c r="N419" i="28"/>
  <c r="N427" i="28"/>
  <c r="N428" i="28"/>
  <c r="N432" i="28"/>
  <c r="N436" i="28"/>
  <c r="N440" i="28"/>
  <c r="N444" i="28"/>
  <c r="N448" i="28"/>
  <c r="N452" i="28"/>
  <c r="N460" i="28"/>
  <c r="N461" i="28"/>
  <c r="N465" i="28"/>
  <c r="N466" i="28"/>
  <c r="N470" i="28"/>
  <c r="N471" i="28"/>
  <c r="N475" i="28"/>
  <c r="N476" i="28"/>
  <c r="N480" i="28"/>
  <c r="N484" i="28"/>
  <c r="N485" i="28"/>
  <c r="N491" i="28"/>
  <c r="N497" i="28"/>
  <c r="N503" i="28"/>
  <c r="N504" i="28"/>
  <c r="N509" i="28"/>
  <c r="N510" i="28"/>
  <c r="N515" i="28"/>
  <c r="N516" i="28"/>
  <c r="N521" i="28"/>
  <c r="N522" i="28"/>
  <c r="N523" i="28"/>
  <c r="N524" i="28"/>
  <c r="N525" i="28"/>
  <c r="N526" i="28"/>
  <c r="Q527" i="28"/>
  <c r="Q528" i="28"/>
  <c r="T528" i="28" s="1"/>
  <c r="Q529" i="28"/>
  <c r="Q531" i="28"/>
  <c r="Q532" i="28"/>
  <c r="Q533" i="28"/>
  <c r="Q535" i="28"/>
  <c r="Q536" i="28"/>
  <c r="T536" i="28" s="1"/>
  <c r="Q537" i="28"/>
  <c r="Q539" i="28"/>
  <c r="Q540" i="28"/>
  <c r="T540" i="28" s="1"/>
  <c r="Q541" i="28"/>
  <c r="Q543" i="28"/>
  <c r="Q544" i="28"/>
  <c r="Q545" i="28"/>
  <c r="Q547" i="28"/>
  <c r="Q548" i="28"/>
  <c r="Q549" i="28"/>
  <c r="Q551" i="28"/>
  <c r="Q552" i="28"/>
  <c r="Q553" i="28"/>
  <c r="Q556" i="28"/>
  <c r="Q557" i="28"/>
  <c r="Q558" i="28"/>
  <c r="Q560" i="28"/>
  <c r="Q561" i="28"/>
  <c r="Q562" i="28"/>
  <c r="Q564" i="28"/>
  <c r="Q565" i="28"/>
  <c r="Q566" i="28"/>
  <c r="Q568" i="28"/>
  <c r="Q569" i="28"/>
  <c r="Q570" i="28"/>
  <c r="Q572" i="28"/>
  <c r="Q573" i="28"/>
  <c r="Q574" i="28"/>
  <c r="Q576" i="28"/>
  <c r="Q577" i="28"/>
  <c r="Q578" i="28"/>
  <c r="Q580" i="28"/>
  <c r="Q581" i="28"/>
  <c r="Q582" i="28"/>
  <c r="Q584" i="28"/>
  <c r="Q585" i="28"/>
  <c r="Q586" i="28"/>
  <c r="Q588" i="28"/>
  <c r="Q589" i="28"/>
  <c r="Q590" i="28"/>
  <c r="Q592" i="28"/>
  <c r="Q593" i="28"/>
  <c r="Q594" i="28"/>
  <c r="Q596" i="28"/>
  <c r="Q597" i="28"/>
  <c r="Q598" i="28"/>
  <c r="Q600" i="28"/>
  <c r="Q601" i="28"/>
  <c r="Q602" i="28"/>
  <c r="Q604" i="28"/>
  <c r="Q605" i="28"/>
  <c r="Q606" i="28"/>
  <c r="Q608" i="28"/>
  <c r="Q609" i="28"/>
  <c r="Q610" i="28"/>
  <c r="Q612" i="28"/>
  <c r="Q613" i="28"/>
  <c r="Q614" i="28"/>
  <c r="Q616" i="28"/>
  <c r="Q617" i="28"/>
  <c r="Q618" i="28"/>
  <c r="Q620" i="28"/>
  <c r="Q621" i="28"/>
  <c r="Q622" i="28"/>
  <c r="Q624" i="28"/>
  <c r="Q625" i="28"/>
  <c r="Q626" i="28"/>
  <c r="Q628" i="28"/>
  <c r="Q629" i="28"/>
  <c r="Q630" i="28"/>
  <c r="Q632" i="28"/>
  <c r="Q633" i="28"/>
  <c r="Q634" i="28"/>
  <c r="Q636" i="28"/>
  <c r="Q637" i="28"/>
  <c r="Q638" i="28"/>
  <c r="Q641" i="28"/>
  <c r="Q642" i="28"/>
  <c r="Q643" i="28"/>
  <c r="Q646" i="28"/>
  <c r="Q647" i="28"/>
  <c r="Q651" i="28"/>
  <c r="Q652" i="28"/>
  <c r="Q653" i="28"/>
  <c r="Q656" i="28"/>
  <c r="Q657" i="28"/>
  <c r="Q658" i="28"/>
  <c r="Q660" i="28"/>
  <c r="Q661" i="28"/>
  <c r="Q662" i="28"/>
  <c r="Q665" i="28"/>
  <c r="Q666" i="28"/>
  <c r="Q667" i="28"/>
  <c r="Q668" i="28"/>
  <c r="Q669" i="28"/>
  <c r="Q671" i="28"/>
  <c r="Q672" i="28"/>
  <c r="Q673" i="28"/>
  <c r="Q674" i="28"/>
  <c r="Q675" i="28"/>
  <c r="Q677" i="28"/>
  <c r="Q678" i="28"/>
  <c r="Q679" i="28"/>
  <c r="Q680" i="28"/>
  <c r="Q681" i="28"/>
  <c r="Q684" i="28"/>
  <c r="Q685" i="28"/>
  <c r="Q686" i="28"/>
  <c r="Q688" i="28"/>
  <c r="Q689" i="28"/>
  <c r="Q690" i="28"/>
  <c r="Q692" i="28"/>
  <c r="Q693" i="28"/>
  <c r="Q694" i="28"/>
  <c r="Q696" i="28"/>
  <c r="Q697" i="28"/>
  <c r="Q698" i="28"/>
  <c r="Q700" i="28"/>
  <c r="Q701" i="28"/>
  <c r="Q704" i="28"/>
  <c r="Q705" i="28"/>
  <c r="Q706" i="28"/>
  <c r="Q713" i="28"/>
  <c r="Q714" i="28"/>
  <c r="Q715" i="28"/>
  <c r="Q717" i="28"/>
  <c r="Q718" i="28"/>
  <c r="Q719" i="28"/>
  <c r="Q721" i="28"/>
  <c r="Q722" i="28"/>
  <c r="Q723" i="28"/>
  <c r="Q725" i="28"/>
  <c r="Q726" i="28"/>
  <c r="Q727" i="28"/>
  <c r="Q730" i="28"/>
  <c r="Q731" i="28"/>
  <c r="Q732" i="28"/>
  <c r="Q734" i="28"/>
  <c r="Q735" i="28"/>
  <c r="Q736" i="28"/>
  <c r="Q738" i="28"/>
  <c r="Q739" i="28"/>
  <c r="Q740" i="28"/>
  <c r="Q742" i="28"/>
  <c r="Q743" i="28"/>
  <c r="Q744" i="28"/>
  <c r="Q746" i="28"/>
  <c r="Q747" i="28"/>
  <c r="Q748" i="28"/>
  <c r="Q750" i="28"/>
  <c r="Q751" i="28"/>
  <c r="Q752" i="28"/>
  <c r="Q753" i="28"/>
  <c r="Q754" i="28"/>
  <c r="Q755" i="28"/>
  <c r="Q756" i="28"/>
  <c r="Q757" i="28"/>
  <c r="Q758" i="28"/>
  <c r="Q759" i="28"/>
  <c r="Q760" i="28"/>
  <c r="Q762" i="28"/>
  <c r="Q763" i="28"/>
  <c r="Q764" i="28"/>
  <c r="Q766" i="28"/>
  <c r="Q767" i="28"/>
  <c r="Q768" i="28"/>
  <c r="Q770" i="28"/>
  <c r="Q771" i="28"/>
  <c r="Q772" i="28"/>
  <c r="Q773" i="28"/>
  <c r="Q774" i="28"/>
  <c r="Q775" i="28"/>
  <c r="Q776" i="28"/>
  <c r="Q777" i="28"/>
  <c r="Q778" i="28"/>
  <c r="Q779" i="28"/>
  <c r="Q780" i="28"/>
  <c r="Q781" i="28"/>
  <c r="Q782" i="28"/>
  <c r="Q783" i="28"/>
  <c r="Q784" i="28"/>
  <c r="Q785" i="28"/>
  <c r="Q786" i="28"/>
  <c r="Q787" i="28"/>
  <c r="Q788" i="28"/>
  <c r="Q789" i="28"/>
  <c r="Q790" i="28"/>
  <c r="Q791" i="28"/>
  <c r="Q792" i="28"/>
  <c r="Q793" i="28"/>
  <c r="Q794" i="28"/>
  <c r="Q795" i="28"/>
  <c r="Q796" i="28"/>
  <c r="Q797" i="28"/>
  <c r="Q798" i="28"/>
  <c r="Q799" i="28"/>
  <c r="Q800" i="28"/>
  <c r="Q801" i="28"/>
  <c r="Q802" i="28"/>
  <c r="Q803" i="28"/>
  <c r="Q804" i="28"/>
  <c r="Q805" i="28"/>
  <c r="Q806" i="28"/>
  <c r="Q807" i="28"/>
  <c r="Q808" i="28"/>
  <c r="Q809" i="28"/>
  <c r="Q810" i="28"/>
  <c r="Q811" i="28"/>
  <c r="Q812" i="28"/>
  <c r="Q813" i="28"/>
  <c r="Q814" i="28"/>
  <c r="Q815" i="28"/>
  <c r="Q816" i="28"/>
  <c r="Q817" i="28"/>
  <c r="Q818" i="28"/>
  <c r="Q819" i="28"/>
  <c r="Q820" i="28"/>
  <c r="Q821" i="28"/>
  <c r="Q822" i="28"/>
  <c r="Q823" i="28"/>
  <c r="Q824" i="28"/>
  <c r="Q825" i="28"/>
  <c r="Q826" i="28"/>
  <c r="Q827" i="28"/>
  <c r="Q828" i="28"/>
  <c r="Q829" i="28"/>
  <c r="Q830" i="28"/>
  <c r="Q831" i="28"/>
  <c r="Q832" i="28"/>
  <c r="Q833" i="28"/>
  <c r="Q834" i="28"/>
  <c r="Q835" i="28"/>
  <c r="Q836" i="28"/>
  <c r="Q837" i="28"/>
  <c r="Q838" i="28"/>
  <c r="Q839" i="28"/>
  <c r="Q840" i="28"/>
  <c r="Q841" i="28"/>
  <c r="Q842" i="28"/>
  <c r="Q843" i="28"/>
  <c r="Q844" i="28"/>
  <c r="Q845" i="28"/>
  <c r="Q846" i="28"/>
  <c r="Q847" i="28"/>
  <c r="Q848" i="28"/>
  <c r="Q849" i="28"/>
  <c r="Q850" i="28"/>
  <c r="Q851" i="28"/>
  <c r="Q852" i="28"/>
  <c r="Q853" i="28"/>
  <c r="Q854" i="28"/>
  <c r="Q855" i="28"/>
  <c r="Q856" i="28"/>
  <c r="Q857" i="28"/>
  <c r="Q858" i="28"/>
  <c r="Q859" i="28"/>
  <c r="Q860" i="28"/>
  <c r="Q861" i="28"/>
  <c r="Q862" i="28"/>
  <c r="Q863" i="28"/>
  <c r="Q864" i="28"/>
  <c r="Q865" i="28"/>
  <c r="Q866" i="28"/>
  <c r="Q867" i="28"/>
  <c r="Q868" i="28"/>
  <c r="Q869" i="28"/>
  <c r="Q870" i="28"/>
  <c r="Q871" i="28"/>
  <c r="Q872" i="28"/>
  <c r="Q873" i="28"/>
  <c r="Q874" i="28"/>
  <c r="Q875" i="28"/>
  <c r="Q876" i="28"/>
  <c r="Q877" i="28"/>
  <c r="Q878" i="28"/>
  <c r="Q879" i="28"/>
  <c r="Q880" i="28"/>
  <c r="Q881" i="28"/>
  <c r="Q882" i="28"/>
  <c r="Q883" i="28"/>
  <c r="Q884" i="28"/>
  <c r="Q885" i="28"/>
  <c r="Q886" i="28"/>
  <c r="Q887" i="28"/>
  <c r="Q888" i="28"/>
  <c r="Q889" i="28"/>
  <c r="Q890" i="28"/>
  <c r="Q891" i="28"/>
  <c r="Q892" i="28"/>
  <c r="Q893" i="28"/>
  <c r="Q894" i="28"/>
  <c r="Q895" i="28"/>
  <c r="Q896" i="28"/>
  <c r="Q897" i="28"/>
  <c r="Q898" i="28"/>
  <c r="Q899" i="28"/>
  <c r="Q900" i="28"/>
  <c r="Q901" i="28"/>
  <c r="Q902" i="28"/>
  <c r="Q903" i="28"/>
  <c r="Q904" i="28"/>
  <c r="Q905" i="28"/>
  <c r="Q906" i="28"/>
  <c r="Q907" i="28"/>
  <c r="Q908" i="28"/>
  <c r="Q909" i="28"/>
  <c r="Q910" i="28"/>
  <c r="Q911" i="28"/>
  <c r="Q912" i="28"/>
  <c r="Q913" i="28"/>
  <c r="Q914" i="28"/>
  <c r="Q915" i="28"/>
  <c r="Q916" i="28"/>
  <c r="Q917" i="28"/>
  <c r="Q918" i="28"/>
  <c r="Q919" i="28"/>
  <c r="Q920" i="28"/>
  <c r="Q921" i="28"/>
  <c r="Q922" i="28"/>
  <c r="Q923" i="28"/>
  <c r="Q924" i="28"/>
  <c r="Q925" i="28"/>
  <c r="Q926" i="28"/>
  <c r="Q927" i="28"/>
  <c r="Q928" i="28"/>
  <c r="Q929" i="28"/>
  <c r="Q930" i="28"/>
  <c r="Q931" i="28"/>
  <c r="Q932" i="28"/>
  <c r="Q933" i="28"/>
  <c r="Q934" i="28"/>
  <c r="Q935" i="28"/>
  <c r="Q936" i="28"/>
  <c r="Q937" i="28"/>
  <c r="Q938" i="28"/>
  <c r="Q939" i="28"/>
  <c r="Q940" i="28"/>
  <c r="Q941" i="28"/>
  <c r="Q942" i="28"/>
  <c r="Q943" i="28"/>
  <c r="Q944" i="28"/>
  <c r="Q945" i="28"/>
  <c r="Q946" i="28"/>
  <c r="Q947" i="28"/>
  <c r="Q948" i="28"/>
  <c r="Q949" i="28"/>
  <c r="Q950" i="28"/>
  <c r="Q951" i="28"/>
  <c r="Q952" i="28"/>
  <c r="Q953" i="28"/>
  <c r="Q954" i="28"/>
  <c r="Q955" i="28"/>
  <c r="Q956" i="28"/>
  <c r="Q957" i="28"/>
  <c r="Q958" i="28"/>
  <c r="Q959" i="28"/>
  <c r="Q960" i="28"/>
  <c r="Q961" i="28"/>
  <c r="Q962" i="28"/>
  <c r="Q963" i="28"/>
  <c r="Q964" i="28"/>
  <c r="Q965" i="28"/>
  <c r="Q966" i="28"/>
  <c r="Q967" i="28"/>
  <c r="Q968" i="28"/>
  <c r="Q969" i="28"/>
  <c r="Q970" i="28"/>
  <c r="Q971" i="28"/>
  <c r="Q972" i="28"/>
  <c r="Q973" i="28"/>
  <c r="Q974" i="28"/>
  <c r="Q975" i="28"/>
  <c r="Q976" i="28"/>
  <c r="Q977" i="28"/>
  <c r="Q978" i="28"/>
  <c r="Q979" i="28"/>
  <c r="Q980" i="28"/>
  <c r="Q981" i="28"/>
  <c r="Q982" i="28"/>
  <c r="Q983" i="28"/>
  <c r="Q984" i="28"/>
  <c r="Q985" i="28"/>
  <c r="Q986" i="28"/>
  <c r="Q987" i="28"/>
  <c r="Q988" i="28"/>
  <c r="Q989" i="28"/>
  <c r="Q990" i="28"/>
  <c r="Q991" i="28"/>
  <c r="Q992" i="28"/>
  <c r="Q993" i="28"/>
  <c r="Q994" i="28"/>
  <c r="Q995" i="28"/>
  <c r="Q996" i="28"/>
  <c r="Q997" i="28"/>
  <c r="Q998" i="28"/>
  <c r="Q999" i="28"/>
  <c r="Q1000" i="28"/>
  <c r="Q1001" i="28"/>
  <c r="Q1002" i="28"/>
  <c r="Q1003" i="28"/>
  <c r="Q1004" i="28"/>
  <c r="Q1005" i="28"/>
  <c r="Q1006" i="28"/>
  <c r="Q1007" i="28"/>
  <c r="Q1008" i="28"/>
  <c r="Q1009" i="28"/>
  <c r="Q1010" i="28"/>
  <c r="Q1011" i="28"/>
  <c r="Q1012" i="28"/>
  <c r="Q1013" i="28"/>
  <c r="Q1014" i="28"/>
  <c r="Q1015" i="28"/>
  <c r="Q1016" i="28"/>
  <c r="Q1017" i="28"/>
  <c r="Q1018" i="28"/>
  <c r="Q1019" i="28"/>
  <c r="Q1020" i="28"/>
  <c r="Q1021" i="28"/>
  <c r="Q1022" i="28"/>
  <c r="Q1023" i="28"/>
  <c r="Q1024" i="28"/>
  <c r="Q1025" i="28"/>
  <c r="Q1026" i="28"/>
  <c r="Q1027" i="28"/>
  <c r="Q1028" i="28"/>
  <c r="Q1029" i="28"/>
  <c r="Q1030" i="28"/>
  <c r="Q1031" i="28"/>
  <c r="Q1032" i="28"/>
  <c r="Q1033" i="28"/>
  <c r="Q1034" i="28"/>
  <c r="Q1035" i="28"/>
  <c r="Q1036" i="28"/>
  <c r="Q1037" i="28"/>
  <c r="Q1038" i="28"/>
  <c r="Q1039" i="28"/>
  <c r="Q1040" i="28"/>
  <c r="Q1041" i="28"/>
  <c r="Q1042" i="28"/>
  <c r="Q1043" i="28"/>
  <c r="Q1044" i="28"/>
  <c r="Q1045" i="28"/>
  <c r="Q1046" i="28"/>
  <c r="Q1047" i="28"/>
  <c r="Q1048" i="28"/>
  <c r="Q1049" i="28"/>
  <c r="Q1050" i="28"/>
  <c r="Q1051" i="28"/>
  <c r="Q1052" i="28"/>
  <c r="Q1053" i="28"/>
  <c r="Q1054" i="28"/>
  <c r="Q1055" i="28"/>
  <c r="Q1056" i="28"/>
  <c r="Q1057" i="28"/>
  <c r="Q1058" i="28"/>
  <c r="Q1059" i="28"/>
  <c r="Q1060" i="28"/>
  <c r="Q1061" i="28"/>
  <c r="Q1062" i="28"/>
  <c r="Q1063" i="28"/>
  <c r="Q1064" i="28"/>
  <c r="Q1065" i="28"/>
  <c r="Q1066" i="28"/>
  <c r="Q1067" i="28"/>
  <c r="Q1068" i="28"/>
  <c r="Q1069" i="28"/>
  <c r="Q1070" i="28"/>
  <c r="Q1071" i="28"/>
  <c r="Q1072" i="28"/>
  <c r="Q1073" i="28"/>
  <c r="Q1074" i="28"/>
  <c r="Q1075" i="28"/>
  <c r="Q1076" i="28"/>
  <c r="Q1077" i="28"/>
  <c r="Q1078" i="28"/>
  <c r="Q1079" i="28"/>
  <c r="Q1080" i="28"/>
  <c r="Q1081" i="28"/>
  <c r="Q1082" i="28"/>
  <c r="Q1083" i="28"/>
  <c r="Q1084" i="28"/>
  <c r="Q1085" i="28"/>
  <c r="Q1086" i="28"/>
  <c r="Q1087" i="28"/>
  <c r="Q1088" i="28"/>
  <c r="Q1089" i="28"/>
  <c r="Q1090" i="28"/>
  <c r="Q1091" i="28"/>
  <c r="Q1092" i="28"/>
  <c r="Q1093" i="28"/>
  <c r="Q1094" i="28"/>
  <c r="Q1095" i="28"/>
  <c r="Q1096" i="28"/>
  <c r="Q1097" i="28"/>
  <c r="Q1098" i="28"/>
  <c r="Q1099" i="28"/>
  <c r="Q1100" i="28"/>
  <c r="Q1101" i="28"/>
  <c r="Q1102" i="28"/>
  <c r="Q1103" i="28"/>
  <c r="Q1104" i="28"/>
  <c r="Q1105" i="28"/>
  <c r="Q1106" i="28"/>
  <c r="Q1107" i="28"/>
  <c r="Q1108" i="28"/>
  <c r="Q1109" i="28"/>
  <c r="Q1110" i="28"/>
  <c r="Q1111" i="28"/>
  <c r="Q1112" i="28"/>
  <c r="Q1113" i="28"/>
  <c r="Q1114" i="28"/>
  <c r="Q1115" i="28"/>
  <c r="Q1116" i="28"/>
  <c r="Q1117" i="28"/>
  <c r="Q1118" i="28"/>
  <c r="Q1119" i="28"/>
  <c r="Q1120" i="28"/>
  <c r="Q1121" i="28"/>
  <c r="Q1122" i="28"/>
  <c r="Q1123" i="28"/>
  <c r="Q1124" i="28"/>
  <c r="Q1125" i="28"/>
  <c r="Q1126" i="28"/>
  <c r="Q1127" i="28"/>
  <c r="Q1128" i="28"/>
  <c r="Q1129" i="28"/>
  <c r="Q1130" i="28"/>
  <c r="Q1131" i="28"/>
  <c r="Q1132" i="28"/>
  <c r="Q1133" i="28"/>
  <c r="Q1134" i="28"/>
  <c r="Q1135" i="28"/>
  <c r="Q1136" i="28"/>
  <c r="Q1137" i="28"/>
  <c r="Q1138" i="28"/>
  <c r="Q1139" i="28"/>
  <c r="Q1140" i="28"/>
  <c r="Q1141" i="28"/>
  <c r="Q1142" i="28"/>
  <c r="Q1143" i="28"/>
  <c r="Q1144" i="28"/>
  <c r="Q1145" i="28"/>
  <c r="Q1146" i="28"/>
  <c r="Q1147" i="28"/>
  <c r="Q1148" i="28"/>
  <c r="Q1149" i="28"/>
  <c r="Q1150" i="28"/>
  <c r="Q1151" i="28"/>
  <c r="Q1152" i="28"/>
  <c r="Q1153" i="28"/>
  <c r="Q1154" i="28"/>
  <c r="Q1155" i="28"/>
  <c r="Q1156" i="28"/>
  <c r="Q1157" i="28"/>
  <c r="Q1158" i="28"/>
  <c r="Q1159" i="28"/>
  <c r="Q1160" i="28"/>
  <c r="Q1161" i="28"/>
  <c r="Q1162" i="28"/>
  <c r="Q1163" i="28"/>
  <c r="Q1164" i="28"/>
  <c r="Q1165" i="28"/>
  <c r="Q1166" i="28"/>
  <c r="Q1167" i="28"/>
  <c r="Q1168" i="28"/>
  <c r="Q1169" i="28"/>
  <c r="Q1170" i="28"/>
  <c r="Q1171" i="28"/>
  <c r="Q1172" i="28"/>
  <c r="Q1173" i="28"/>
  <c r="Q1174" i="28"/>
  <c r="Q1175" i="28"/>
  <c r="Q1176" i="28"/>
  <c r="Q1177" i="28"/>
  <c r="Q1178" i="28"/>
  <c r="Q1179" i="28"/>
  <c r="Q1180" i="28"/>
  <c r="Q1181" i="28"/>
  <c r="Q1182" i="28"/>
  <c r="Q1183" i="28"/>
  <c r="Q1184" i="28"/>
  <c r="Q1185" i="28"/>
  <c r="Q1186" i="28"/>
  <c r="Q1187" i="28"/>
  <c r="Q1188" i="28"/>
  <c r="Q1189" i="28"/>
  <c r="Q1190" i="28"/>
  <c r="Q1191" i="28"/>
  <c r="Q1192" i="28"/>
  <c r="Q1193" i="28"/>
  <c r="Q1194" i="28"/>
  <c r="Q1195" i="28"/>
  <c r="Q1196" i="28"/>
  <c r="Q1197" i="28"/>
  <c r="Q1198" i="28"/>
  <c r="Q1199" i="28"/>
  <c r="Q1200" i="28"/>
  <c r="Q1201" i="28"/>
  <c r="Q1202" i="28"/>
  <c r="Q1203" i="28"/>
  <c r="Q1204" i="28"/>
  <c r="Q1205" i="28"/>
  <c r="Q1206" i="28"/>
  <c r="Q1207" i="28"/>
  <c r="Q1208" i="28"/>
  <c r="Q1209" i="28"/>
  <c r="Q1210" i="28"/>
  <c r="Q1211" i="28"/>
  <c r="Q1212" i="28"/>
  <c r="Q1213" i="28"/>
  <c r="Q1214" i="28"/>
  <c r="Q1215" i="28"/>
  <c r="Q1216" i="28"/>
  <c r="Q1217" i="28"/>
  <c r="Q1218" i="28"/>
  <c r="Q1219" i="28"/>
  <c r="Q1220" i="28"/>
  <c r="Q1221" i="28"/>
  <c r="Q1222" i="28"/>
  <c r="Q1223" i="28"/>
  <c r="Q1224" i="28"/>
  <c r="Q1225" i="28"/>
  <c r="Q1226" i="28"/>
  <c r="Q1227" i="28"/>
  <c r="Q1228" i="28"/>
  <c r="Q1229" i="28"/>
  <c r="Q1230" i="28"/>
  <c r="Q1231" i="28"/>
  <c r="Q1232" i="28"/>
  <c r="Q1233" i="28"/>
  <c r="Q1234" i="28"/>
  <c r="Q1235" i="28"/>
  <c r="Q1236" i="28"/>
  <c r="Q1237" i="28"/>
  <c r="Q1238" i="28"/>
  <c r="Q1239" i="28"/>
  <c r="Q1240" i="28"/>
  <c r="Q1241" i="28"/>
  <c r="Q1242" i="28"/>
  <c r="Q1243" i="28"/>
  <c r="Q1244" i="28"/>
  <c r="Q1245" i="28"/>
  <c r="Q1246" i="28"/>
  <c r="Q1247" i="28"/>
  <c r="Q1248" i="28"/>
  <c r="Q1249" i="28"/>
  <c r="Q1250" i="28"/>
  <c r="Q1251" i="28"/>
  <c r="Q1252" i="28"/>
  <c r="Q1253" i="28"/>
  <c r="Q1254" i="28"/>
  <c r="Q1255" i="28"/>
  <c r="Q1256" i="28"/>
  <c r="Q1257" i="28"/>
  <c r="Q1258" i="28"/>
  <c r="Q1259" i="28"/>
  <c r="Q1260" i="28"/>
  <c r="Q1261" i="28"/>
  <c r="Q1262" i="28"/>
  <c r="Q1263" i="28"/>
  <c r="Q1264" i="28"/>
  <c r="Q1265" i="28"/>
  <c r="Q1266" i="28"/>
  <c r="Q1267" i="28"/>
  <c r="Q1268" i="28"/>
  <c r="Q1269" i="28"/>
  <c r="Q1270" i="28"/>
  <c r="Q1271" i="28"/>
  <c r="Q1272" i="28"/>
  <c r="Q1273" i="28"/>
  <c r="Q1274" i="28"/>
  <c r="Q1275" i="28"/>
  <c r="Q1276" i="28"/>
  <c r="Q1277" i="28"/>
  <c r="Q1278" i="28"/>
  <c r="Q1279" i="28"/>
  <c r="Q1280" i="28"/>
  <c r="Q1281" i="28"/>
  <c r="Q1282" i="28"/>
  <c r="Q1283" i="28"/>
  <c r="Q1284" i="28"/>
  <c r="Q1285" i="28"/>
  <c r="Q1286" i="28"/>
  <c r="Q1287" i="28"/>
  <c r="Q1288" i="28"/>
  <c r="Q1289" i="28"/>
  <c r="Q1290" i="28"/>
  <c r="Q1291" i="28"/>
  <c r="Q1292" i="28"/>
  <c r="Q1293" i="28"/>
  <c r="Q1294" i="28"/>
  <c r="Q1295" i="28"/>
  <c r="Q1296" i="28"/>
  <c r="Q1297" i="28"/>
  <c r="Q1298" i="28"/>
  <c r="Q1299" i="28"/>
  <c r="Q1305" i="28"/>
  <c r="Q1306" i="28"/>
  <c r="Q1307" i="28"/>
  <c r="Q1308" i="28"/>
  <c r="Q1309" i="28"/>
  <c r="Q1310" i="28"/>
  <c r="Q1311" i="28"/>
  <c r="Q1312" i="28"/>
  <c r="Q1313" i="28"/>
  <c r="Q1314" i="28"/>
  <c r="Q1315" i="28"/>
  <c r="Q1316" i="28"/>
  <c r="Q1317" i="28"/>
  <c r="Q1318" i="28"/>
  <c r="Q1319" i="28"/>
  <c r="Q1320" i="28"/>
  <c r="Q1321" i="28"/>
  <c r="Q1322" i="28"/>
  <c r="Q1323" i="28"/>
  <c r="Q1324" i="28"/>
  <c r="Q1325" i="28"/>
  <c r="Q1326" i="28"/>
  <c r="Q1327" i="28"/>
  <c r="Q1328" i="28"/>
  <c r="Q1329" i="28"/>
  <c r="Q1330" i="28"/>
  <c r="Q1331" i="28"/>
  <c r="Q1332" i="28"/>
  <c r="Q1333" i="28"/>
  <c r="Q1334" i="28"/>
  <c r="Q1335" i="28"/>
  <c r="Q1336" i="28"/>
  <c r="Q1337" i="28"/>
  <c r="Q1338" i="28"/>
  <c r="Q1339" i="28"/>
  <c r="Q1340" i="28"/>
  <c r="Q1341" i="28"/>
  <c r="Q1342" i="28"/>
  <c r="Q1343" i="28"/>
  <c r="Q1344" i="28"/>
  <c r="Q1345" i="28"/>
  <c r="Q1346" i="28"/>
  <c r="Q1347" i="28"/>
  <c r="Q1348" i="28"/>
  <c r="Q1349" i="28"/>
  <c r="Q1350" i="28"/>
  <c r="Q1351" i="28"/>
  <c r="Q1352" i="28"/>
  <c r="Q1353" i="28"/>
  <c r="Q1354" i="28"/>
  <c r="Q1355" i="28"/>
  <c r="Q1356" i="28"/>
  <c r="Q1357" i="28"/>
  <c r="Q1358" i="28"/>
  <c r="Q1359" i="28"/>
  <c r="Q1360" i="28"/>
  <c r="Q1361" i="28"/>
  <c r="Q1362" i="28"/>
  <c r="N1379" i="28"/>
  <c r="N1380" i="28"/>
  <c r="N1386" i="28"/>
  <c r="N1387" i="28"/>
  <c r="N1393" i="28"/>
  <c r="N1394" i="28"/>
  <c r="N1399" i="28"/>
  <c r="N1400" i="28"/>
  <c r="N1401" i="28"/>
  <c r="N1410" i="28"/>
  <c r="N1411" i="28"/>
  <c r="N1417" i="28"/>
  <c r="N1418" i="28"/>
  <c r="N1431" i="28"/>
  <c r="N1432" i="28"/>
  <c r="N1433" i="28"/>
  <c r="N1434" i="28"/>
  <c r="N1435" i="28"/>
  <c r="N1436" i="28"/>
  <c r="N1447" i="28"/>
  <c r="N1448" i="28"/>
  <c r="N1461" i="28"/>
  <c r="N1462" i="28"/>
  <c r="N1474" i="28"/>
  <c r="N1475" i="28"/>
  <c r="N1487" i="28"/>
  <c r="N1489" i="28"/>
  <c r="N1490" i="28"/>
  <c r="N1491" i="28"/>
  <c r="N1492" i="28"/>
  <c r="N1493" i="28"/>
  <c r="N1494" i="28"/>
  <c r="N1495" i="28"/>
  <c r="N1505" i="28"/>
  <c r="N1506" i="28"/>
  <c r="N1513" i="28"/>
  <c r="N1514" i="28"/>
  <c r="N1527" i="28"/>
  <c r="N1529" i="28"/>
  <c r="N1530" i="28"/>
  <c r="N1531" i="28"/>
  <c r="N1532" i="28"/>
  <c r="N1533" i="28"/>
  <c r="N1534" i="28"/>
  <c r="N1535" i="28"/>
  <c r="N1542" i="28"/>
  <c r="N1543" i="28"/>
  <c r="N1550" i="28"/>
  <c r="N1551" i="28"/>
  <c r="N1558" i="28"/>
  <c r="N1559" i="28"/>
  <c r="N1566" i="28"/>
  <c r="N1567" i="28"/>
  <c r="N1573" i="28"/>
  <c r="N1574" i="28"/>
  <c r="N1581" i="28"/>
  <c r="N1582" i="28"/>
  <c r="N1589" i="28"/>
  <c r="N1590" i="28"/>
  <c r="N1593" i="28"/>
  <c r="N1594" i="28"/>
  <c r="N1601" i="28"/>
  <c r="N1602" i="28"/>
  <c r="N1603" i="28"/>
  <c r="N1616" i="28"/>
  <c r="N1617" i="28"/>
  <c r="N1629" i="28"/>
  <c r="N1630" i="28"/>
  <c r="N1637" i="28"/>
  <c r="N1638" i="28"/>
  <c r="N1645" i="28"/>
  <c r="N1646" i="28"/>
  <c r="N1653" i="28"/>
  <c r="N1654" i="28"/>
  <c r="N1661" i="28"/>
  <c r="N1662" i="28"/>
  <c r="N1669" i="28"/>
  <c r="N1670" i="28"/>
  <c r="N1677" i="28"/>
  <c r="N1678" i="28"/>
  <c r="N1679" i="28"/>
  <c r="N1692" i="28"/>
  <c r="N1693" i="28"/>
  <c r="N1705" i="28"/>
  <c r="N1706" i="28"/>
  <c r="N1713" i="28"/>
  <c r="N1714" i="28"/>
  <c r="N1721" i="28"/>
  <c r="N1722" i="28"/>
  <c r="N1729" i="28"/>
  <c r="N1730" i="28"/>
  <c r="N1737" i="28"/>
  <c r="N1738" i="28"/>
  <c r="N1745" i="28"/>
  <c r="N1746" i="28"/>
  <c r="N1753" i="28"/>
  <c r="N1754" i="28"/>
  <c r="N1755" i="28"/>
  <c r="N1764" i="28"/>
  <c r="N1765" i="28"/>
  <c r="N1773" i="28"/>
  <c r="N1774" i="28"/>
  <c r="N1783" i="28"/>
  <c r="N1784" i="28"/>
  <c r="N1785" i="28"/>
  <c r="N1808" i="28"/>
  <c r="N1809" i="28"/>
  <c r="N1810" i="28"/>
  <c r="N1816" i="28"/>
  <c r="N1817" i="28"/>
  <c r="N1818" i="28"/>
  <c r="N1819" i="28"/>
  <c r="N1828" i="28"/>
  <c r="N1829" i="28"/>
  <c r="N1835" i="28"/>
  <c r="N1836" i="28"/>
  <c r="N1842" i="28"/>
  <c r="N1843" i="28"/>
  <c r="N1847" i="28"/>
  <c r="N1848" i="28"/>
  <c r="N1854" i="28"/>
  <c r="N1855" i="28"/>
  <c r="N1861" i="28"/>
  <c r="N1862" i="28"/>
  <c r="N1863" i="28"/>
  <c r="N1868" i="28"/>
  <c r="N1869" i="28"/>
  <c r="N1872" i="28"/>
  <c r="N1873" i="28"/>
  <c r="N1876" i="28"/>
  <c r="N1877" i="28"/>
  <c r="N1880" i="28"/>
  <c r="N1881" i="28"/>
  <c r="N1882" i="28"/>
  <c r="N1883" i="28"/>
  <c r="N1884" i="28"/>
  <c r="N1885" i="28"/>
  <c r="N1891" i="28"/>
  <c r="N1892" i="28"/>
  <c r="N1893" i="28"/>
  <c r="N1894" i="28"/>
  <c r="N1902" i="28"/>
  <c r="N1903" i="28"/>
  <c r="N1904" i="28"/>
  <c r="N1910" i="28"/>
  <c r="N1911" i="28"/>
  <c r="N1912" i="28"/>
  <c r="N1914" i="28"/>
  <c r="N1915" i="28"/>
  <c r="N1916" i="28"/>
  <c r="N1919" i="28"/>
  <c r="N1920" i="28"/>
  <c r="N1921" i="28"/>
  <c r="N1922" i="28"/>
  <c r="N1924" i="28"/>
  <c r="N1925" i="28"/>
  <c r="N1926" i="28"/>
  <c r="N1927" i="28"/>
  <c r="N1928" i="28"/>
  <c r="N1929" i="28"/>
  <c r="N1930" i="28"/>
  <c r="N1931" i="28"/>
  <c r="N1933" i="28"/>
  <c r="N1934" i="28"/>
  <c r="N1935" i="28"/>
  <c r="N1936" i="28"/>
  <c r="N1937" i="28"/>
  <c r="N1940" i="28"/>
  <c r="N1941" i="28"/>
  <c r="N1942" i="28"/>
  <c r="N1943" i="28"/>
  <c r="N1944" i="28"/>
  <c r="N1945" i="28"/>
  <c r="N1946" i="28"/>
  <c r="N1948" i="28"/>
  <c r="N1949" i="28"/>
  <c r="N1950" i="28"/>
  <c r="N1951" i="28"/>
  <c r="N1952" i="28"/>
  <c r="N1953" i="28"/>
  <c r="N1954" i="28"/>
  <c r="N1956" i="28"/>
  <c r="N1957" i="28"/>
  <c r="N1958" i="28"/>
  <c r="N1959" i="28"/>
  <c r="N1960" i="28"/>
  <c r="N1961" i="28"/>
  <c r="N1962" i="28"/>
  <c r="N1963" i="28"/>
  <c r="N1967" i="28"/>
  <c r="N1969" i="28"/>
  <c r="N1970" i="28"/>
  <c r="N1971" i="28"/>
  <c r="N1972" i="28"/>
  <c r="N1973" i="28"/>
  <c r="N1975" i="28"/>
  <c r="N1976" i="28"/>
  <c r="N1977" i="28"/>
  <c r="N1978" i="28"/>
  <c r="N1979" i="28"/>
  <c r="N1980" i="28"/>
  <c r="N1981" i="28"/>
  <c r="N1983" i="28"/>
  <c r="N1984" i="28"/>
  <c r="N1985" i="28"/>
  <c r="N1986" i="28"/>
  <c r="N1987" i="28"/>
  <c r="N1988" i="28"/>
  <c r="N1997" i="28"/>
  <c r="N1998" i="28"/>
  <c r="N1999" i="28"/>
  <c r="N2000" i="28"/>
  <c r="N2001" i="28"/>
  <c r="N2002" i="28"/>
  <c r="N2003" i="28"/>
  <c r="N2004" i="28"/>
  <c r="N2006" i="28"/>
  <c r="N2007" i="28"/>
  <c r="N2008" i="28"/>
  <c r="N2009" i="28"/>
  <c r="N2010" i="28"/>
  <c r="N2011" i="28"/>
  <c r="N2013" i="28"/>
  <c r="N2014" i="28"/>
  <c r="N2015" i="28"/>
  <c r="N2016" i="28"/>
  <c r="N2017" i="28"/>
  <c r="N2018" i="28"/>
  <c r="N2019" i="28"/>
  <c r="N2021" i="28"/>
  <c r="N2022" i="28"/>
  <c r="N2023" i="28"/>
  <c r="N2024" i="28"/>
  <c r="N2025" i="28"/>
  <c r="N2026" i="28"/>
  <c r="N2027" i="28"/>
  <c r="N2028" i="28"/>
  <c r="N2030" i="28"/>
  <c r="N2031" i="28"/>
  <c r="N2032" i="28"/>
  <c r="N2033" i="28"/>
  <c r="N2034" i="28"/>
  <c r="N2035" i="28"/>
  <c r="N2037" i="28"/>
  <c r="N2038" i="28"/>
  <c r="N2039" i="28"/>
  <c r="N2040" i="28"/>
  <c r="N2041" i="28"/>
  <c r="N2042" i="28"/>
  <c r="N2043" i="28"/>
  <c r="N2045" i="28"/>
  <c r="N2046" i="28"/>
  <c r="N2047" i="28"/>
  <c r="N2048" i="28"/>
  <c r="N2049" i="28"/>
  <c r="N2050" i="28"/>
  <c r="N2051" i="28"/>
  <c r="N2052" i="28"/>
  <c r="N2054" i="28"/>
  <c r="N2055" i="28"/>
  <c r="N2056" i="28"/>
  <c r="N2057" i="28"/>
  <c r="N2058" i="28"/>
  <c r="N2059" i="28"/>
  <c r="N2061" i="28"/>
  <c r="N2062" i="28"/>
  <c r="N2063" i="28"/>
  <c r="N2064" i="28"/>
  <c r="N2065" i="28"/>
  <c r="N2066" i="28"/>
  <c r="N2067" i="28"/>
  <c r="N2068" i="28"/>
  <c r="N2082" i="28"/>
  <c r="N2083" i="28"/>
  <c r="N2084" i="28"/>
  <c r="N2085" i="28"/>
  <c r="N2094" i="28"/>
  <c r="N2095" i="28"/>
  <c r="N2096" i="28"/>
  <c r="N2097" i="28"/>
  <c r="N2098" i="28"/>
  <c r="N2108" i="28"/>
  <c r="N2109" i="28"/>
  <c r="N2115" i="28"/>
  <c r="N2116" i="28"/>
  <c r="N2122" i="28"/>
  <c r="N2123" i="28"/>
  <c r="N2129" i="28"/>
  <c r="N2130" i="28"/>
  <c r="N2136" i="28"/>
  <c r="N2137" i="28"/>
  <c r="N2138" i="28"/>
  <c r="N2140" i="28"/>
  <c r="N2141" i="28"/>
  <c r="N2142" i="28"/>
  <c r="N2143" i="28"/>
  <c r="N2144" i="28"/>
  <c r="N2155" i="28"/>
  <c r="N2156" i="28"/>
  <c r="N2161" i="28"/>
  <c r="N2162" i="28"/>
  <c r="N2167" i="28"/>
  <c r="N2168" i="28"/>
  <c r="N2170" i="28"/>
  <c r="N2171" i="28"/>
  <c r="N2172" i="28"/>
  <c r="N2173" i="28"/>
  <c r="N2174" i="28"/>
  <c r="N2185" i="28"/>
  <c r="N2186" i="28"/>
  <c r="N2188" i="28"/>
  <c r="N2189" i="28"/>
  <c r="N2194" i="28"/>
  <c r="N2195" i="28"/>
  <c r="N2197" i="28"/>
  <c r="N2198" i="28"/>
  <c r="N2199" i="28"/>
  <c r="N2200" i="28"/>
  <c r="N2201" i="28"/>
  <c r="N2212" i="28"/>
  <c r="N2213" i="28"/>
  <c r="N2218" i="28"/>
  <c r="N2219" i="28"/>
  <c r="N2224" i="28"/>
  <c r="N2225" i="28"/>
  <c r="N2226" i="28"/>
  <c r="N2228" i="28"/>
  <c r="N2229" i="28"/>
  <c r="N2230" i="28"/>
  <c r="N2231" i="28"/>
  <c r="N2232" i="28"/>
  <c r="N2243" i="28"/>
  <c r="N2244" i="28"/>
  <c r="N2255" i="28"/>
  <c r="N2256" i="28"/>
  <c r="N2257" i="28"/>
  <c r="N2258" i="28"/>
  <c r="N2259" i="28"/>
  <c r="N2270" i="28"/>
  <c r="N2271" i="28"/>
  <c r="N2278" i="28"/>
  <c r="N2279" i="28"/>
  <c r="N2284" i="28"/>
  <c r="N2285" i="28"/>
  <c r="N2286" i="28"/>
  <c r="N2287" i="28"/>
  <c r="N2288" i="28"/>
  <c r="N2294" i="28"/>
  <c r="N2295" i="28"/>
  <c r="N2297" i="28"/>
  <c r="N2298" i="28"/>
  <c r="N2304" i="28"/>
  <c r="N2305" i="28"/>
  <c r="N2311" i="28"/>
  <c r="N2312" i="28"/>
  <c r="N2314" i="28"/>
  <c r="N2315" i="28"/>
  <c r="N2316" i="28"/>
  <c r="N2317" i="28"/>
  <c r="N2318" i="28"/>
  <c r="N2340" i="28"/>
  <c r="N2341" i="28"/>
  <c r="N2346" i="28"/>
  <c r="N2347" i="28"/>
  <c r="N2352" i="28"/>
  <c r="N2353" i="28"/>
  <c r="N2354" i="28"/>
  <c r="N2355" i="28"/>
  <c r="N2356" i="28"/>
  <c r="N2357" i="28"/>
  <c r="N2359" i="28"/>
  <c r="N2360" i="28"/>
  <c r="N2361" i="28"/>
  <c r="N2362" i="28"/>
  <c r="N2368" i="28"/>
  <c r="N2374" i="28"/>
  <c r="N2375" i="28"/>
  <c r="N2377" i="28"/>
  <c r="N2379" i="28"/>
  <c r="N2380" i="28"/>
  <c r="N2381" i="28"/>
  <c r="N2384" i="28"/>
  <c r="N2385" i="28"/>
  <c r="N2391" i="28"/>
  <c r="N2392" i="28"/>
  <c r="N2395" i="28"/>
  <c r="N2396" i="28"/>
  <c r="N2402" i="28"/>
  <c r="N2403" i="28"/>
  <c r="N2404" i="28"/>
  <c r="N2409" i="28"/>
  <c r="N2414" i="28"/>
  <c r="N2418" i="28"/>
  <c r="N2420" i="28"/>
  <c r="N2421" i="28"/>
  <c r="N2422" i="28"/>
  <c r="N2423" i="28"/>
  <c r="N2424" i="28"/>
  <c r="N2429" i="28"/>
  <c r="N2430" i="28"/>
  <c r="N2431" i="28"/>
  <c r="N2432" i="28"/>
  <c r="N2434" i="28"/>
  <c r="N2435" i="28"/>
  <c r="N2436" i="28"/>
  <c r="N2437" i="28"/>
  <c r="N2438" i="28"/>
  <c r="N2439" i="28"/>
  <c r="N2440" i="28"/>
  <c r="N2441" i="28"/>
  <c r="N2442" i="28"/>
  <c r="N2443" i="28"/>
  <c r="N2446" i="28"/>
  <c r="N2447" i="28"/>
  <c r="N2448" i="28"/>
  <c r="N2449" i="28"/>
  <c r="N2451" i="28"/>
  <c r="N2452" i="28"/>
  <c r="N2453" i="28"/>
  <c r="N2454" i="28"/>
  <c r="N2456" i="28"/>
  <c r="N2457" i="28"/>
  <c r="N2458" i="28"/>
  <c r="N2459" i="28"/>
  <c r="N2460" i="28"/>
  <c r="N2461" i="28"/>
  <c r="N2462" i="28"/>
  <c r="N2465" i="28"/>
  <c r="N2466" i="28"/>
  <c r="N2467" i="28"/>
  <c r="N2468" i="28"/>
  <c r="N2470" i="28"/>
  <c r="N2471" i="28"/>
  <c r="N2472" i="28"/>
  <c r="N2473" i="28"/>
  <c r="N2474" i="28"/>
  <c r="N2478" i="28"/>
  <c r="N2479" i="28"/>
  <c r="N2480" i="28"/>
  <c r="N2481" i="28"/>
  <c r="N2482" i="28"/>
  <c r="N2491" i="28"/>
  <c r="N2492" i="28"/>
  <c r="N2493" i="28"/>
  <c r="N2495" i="28"/>
  <c r="N2496" i="28"/>
  <c r="N2506" i="28"/>
  <c r="N2507" i="28"/>
  <c r="N2508" i="28"/>
  <c r="N2509" i="28"/>
  <c r="N2510" i="28"/>
  <c r="N2514" i="28"/>
  <c r="N2515" i="28"/>
  <c r="N2516" i="28"/>
  <c r="N2529" i="28"/>
  <c r="N2530" i="28"/>
  <c r="N2531" i="28"/>
  <c r="N2532" i="28"/>
  <c r="N2533" i="28"/>
  <c r="N2535" i="28"/>
  <c r="N2536" i="28"/>
  <c r="N2544" i="28"/>
  <c r="N2545" i="28"/>
  <c r="N2546" i="28"/>
  <c r="N2548" i="28"/>
  <c r="N2549" i="28"/>
  <c r="N2551" i="28"/>
  <c r="N2552" i="28"/>
  <c r="N2556" i="28"/>
  <c r="N2557" i="28"/>
  <c r="N2569" i="28"/>
  <c r="N2570" i="28"/>
  <c r="N2571" i="28"/>
  <c r="N2572" i="28"/>
  <c r="N2582" i="28"/>
  <c r="N2583" i="28"/>
  <c r="N2584" i="28"/>
  <c r="N2585" i="28"/>
  <c r="N2589" i="28"/>
  <c r="N2590" i="28"/>
  <c r="N2591" i="28"/>
  <c r="N2592" i="28"/>
  <c r="N2593" i="28"/>
  <c r="N2594" i="28"/>
  <c r="N2595" i="28"/>
  <c r="N2596" i="28"/>
  <c r="N2597" i="28"/>
  <c r="N2600" i="28"/>
  <c r="N2601" i="28"/>
  <c r="N2602" i="28"/>
  <c r="N2603" i="28"/>
  <c r="N2604" i="28"/>
  <c r="N2605" i="28"/>
  <c r="N2606" i="28"/>
  <c r="N2607" i="28"/>
  <c r="N2608" i="28"/>
  <c r="N2611" i="28"/>
  <c r="N2612" i="28"/>
  <c r="N2613" i="28"/>
  <c r="N2614" i="28"/>
  <c r="N2615" i="28"/>
  <c r="N2616" i="28"/>
  <c r="N2617" i="28"/>
  <c r="N711" i="28" l="1"/>
  <c r="N699" i="28"/>
  <c r="N687" i="28"/>
  <c r="N663" i="28"/>
  <c r="N639" i="28"/>
  <c r="N627" i="28"/>
  <c r="N615" i="28"/>
  <c r="N603" i="28"/>
  <c r="N591" i="28"/>
  <c r="N579" i="28"/>
  <c r="N567" i="28"/>
  <c r="N555" i="28"/>
  <c r="N676" i="28"/>
  <c r="N710" i="28"/>
  <c r="N650" i="28"/>
  <c r="N554" i="28"/>
  <c r="N542" i="28"/>
  <c r="N530" i="28"/>
  <c r="N737" i="28"/>
  <c r="Q737" i="28"/>
  <c r="N724" i="28"/>
  <c r="Q724" i="28"/>
  <c r="N769" i="28"/>
  <c r="Q769" i="28"/>
  <c r="N745" i="28"/>
  <c r="Q745" i="28"/>
  <c r="N733" i="28"/>
  <c r="Q733" i="28"/>
  <c r="N709" i="28"/>
  <c r="N649" i="28"/>
  <c r="N664" i="28"/>
  <c r="N720" i="28"/>
  <c r="Q720" i="28"/>
  <c r="N708" i="28"/>
  <c r="N761" i="28"/>
  <c r="Q761" i="28"/>
  <c r="N707" i="28"/>
  <c r="N695" i="28"/>
  <c r="N683" i="28"/>
  <c r="N659" i="28"/>
  <c r="N635" i="28"/>
  <c r="N623" i="28"/>
  <c r="N611" i="28"/>
  <c r="N599" i="28"/>
  <c r="N587" i="28"/>
  <c r="N575" i="28"/>
  <c r="N563" i="28"/>
  <c r="N682" i="28"/>
  <c r="N670" i="28"/>
  <c r="N550" i="28"/>
  <c r="N538" i="28"/>
  <c r="Q538" i="28"/>
  <c r="N757" i="28"/>
  <c r="N765" i="28"/>
  <c r="Q765" i="28"/>
  <c r="N741" i="28"/>
  <c r="Q741" i="28"/>
  <c r="N729" i="28"/>
  <c r="Q729" i="28"/>
  <c r="N645" i="28"/>
  <c r="N749" i="28"/>
  <c r="Q749" i="28"/>
  <c r="N728" i="28"/>
  <c r="Q728" i="28"/>
  <c r="N716" i="28"/>
  <c r="Q716" i="28"/>
  <c r="N644" i="28"/>
  <c r="N712" i="28"/>
  <c r="N703" i="28"/>
  <c r="N691" i="28"/>
  <c r="N655" i="28"/>
  <c r="N631" i="28"/>
  <c r="N619" i="28"/>
  <c r="N607" i="28"/>
  <c r="N595" i="28"/>
  <c r="N583" i="28"/>
  <c r="N571" i="28"/>
  <c r="N559" i="28"/>
  <c r="N640" i="28"/>
  <c r="N654" i="28"/>
  <c r="N546" i="28"/>
  <c r="N534" i="28"/>
  <c r="Q117" i="28"/>
  <c r="Q118" i="28"/>
  <c r="Q119" i="28"/>
  <c r="Q120" i="28"/>
  <c r="Q121" i="28"/>
  <c r="Q122" i="28"/>
  <c r="Q123" i="28"/>
  <c r="Q124" i="28"/>
  <c r="Q125" i="28"/>
  <c r="Q126" i="28"/>
  <c r="Q127" i="28"/>
  <c r="Q128" i="28"/>
  <c r="Q129" i="28"/>
  <c r="Q130" i="28"/>
  <c r="Q132" i="28"/>
  <c r="Q133" i="28"/>
  <c r="Q134" i="28"/>
  <c r="Q135" i="28"/>
  <c r="Q137" i="28"/>
  <c r="Q138" i="28"/>
  <c r="Q139" i="28"/>
  <c r="Q140" i="28"/>
  <c r="Q141" i="28"/>
  <c r="Q142" i="28"/>
  <c r="Q143" i="28"/>
  <c r="Q144" i="28"/>
  <c r="Q116" i="28"/>
  <c r="T1364" i="28"/>
  <c r="T111" i="28"/>
  <c r="T44" i="28"/>
  <c r="Q322" i="28" l="1"/>
  <c r="Q323" i="28"/>
  <c r="Q327" i="28"/>
  <c r="Q328" i="28"/>
  <c r="Q329" i="28"/>
  <c r="Q332" i="28"/>
  <c r="Q333" i="28"/>
  <c r="Q334" i="28"/>
  <c r="Q337" i="28"/>
  <c r="Q338" i="28"/>
  <c r="Q341" i="28"/>
  <c r="Q342" i="28"/>
  <c r="Q343" i="28"/>
  <c r="Q345" i="28"/>
  <c r="Q346" i="28"/>
  <c r="Q347" i="28"/>
  <c r="Q349" i="28"/>
  <c r="Q350" i="28"/>
  <c r="Q351" i="28"/>
  <c r="Q354" i="28"/>
  <c r="Q355" i="28"/>
  <c r="Q356" i="28"/>
  <c r="Q358" i="28"/>
  <c r="Q359" i="28"/>
  <c r="Q360" i="28"/>
  <c r="Q362" i="28"/>
  <c r="Q363" i="28"/>
  <c r="Q364" i="28"/>
  <c r="Q366" i="28"/>
  <c r="Q367" i="28"/>
  <c r="Q368" i="28"/>
  <c r="Q370" i="28"/>
  <c r="Q371" i="28"/>
  <c r="Q372" i="28"/>
  <c r="Q374" i="28"/>
  <c r="Q375" i="28"/>
  <c r="Q376" i="28"/>
  <c r="Q379" i="28"/>
  <c r="Q380" i="28"/>
  <c r="Q381" i="28"/>
  <c r="Q382" i="28"/>
  <c r="Q383" i="28"/>
  <c r="Q385" i="28"/>
  <c r="Q386" i="28"/>
  <c r="Q387" i="28"/>
  <c r="Q388" i="28"/>
  <c r="Q391" i="28"/>
  <c r="Q392" i="28"/>
  <c r="Q393" i="28"/>
  <c r="Q396" i="28"/>
  <c r="Q397" i="28"/>
  <c r="Q398" i="28"/>
  <c r="Q400" i="28"/>
  <c r="Q401" i="28"/>
  <c r="Q402" i="28"/>
  <c r="Q404" i="28"/>
  <c r="Q405" i="28"/>
  <c r="Q406" i="28"/>
  <c r="Q408" i="28"/>
  <c r="Q409" i="28"/>
  <c r="Q410" i="28"/>
  <c r="Q412" i="28"/>
  <c r="Q413" i="28"/>
  <c r="Q414" i="28"/>
  <c r="Q416" i="28"/>
  <c r="Q417" i="28"/>
  <c r="Q418" i="28"/>
  <c r="Q420" i="28"/>
  <c r="Q421" i="28"/>
  <c r="Q422" i="28"/>
  <c r="Q424" i="28"/>
  <c r="Q425" i="28"/>
  <c r="Q426" i="28"/>
  <c r="Q429" i="28"/>
  <c r="Q430" i="28"/>
  <c r="Q431" i="28"/>
  <c r="Q433" i="28"/>
  <c r="Q434" i="28"/>
  <c r="Q435" i="28"/>
  <c r="Q438" i="28"/>
  <c r="T438" i="28" s="1"/>
  <c r="Q439" i="28"/>
  <c r="Q441" i="28"/>
  <c r="Q442" i="28"/>
  <c r="Q443" i="28"/>
  <c r="Q445" i="28"/>
  <c r="Q446" i="28"/>
  <c r="Q447" i="28"/>
  <c r="Q449" i="28"/>
  <c r="Q450" i="28"/>
  <c r="Q451" i="28"/>
  <c r="Q453" i="28"/>
  <c r="Q454" i="28"/>
  <c r="Q455" i="28"/>
  <c r="Q457" i="28"/>
  <c r="Q458" i="28"/>
  <c r="Q459" i="28"/>
  <c r="Q462" i="28"/>
  <c r="Q463" i="28"/>
  <c r="Q464" i="28"/>
  <c r="Q467" i="28"/>
  <c r="Q468" i="28"/>
  <c r="Q469" i="28"/>
  <c r="Q472" i="28"/>
  <c r="Q473" i="28"/>
  <c r="Q474" i="28"/>
  <c r="Q477" i="28"/>
  <c r="Q478" i="28"/>
  <c r="Q479" i="28"/>
  <c r="Q481" i="28"/>
  <c r="Q482" i="28"/>
  <c r="Q483" i="28"/>
  <c r="Q486" i="28"/>
  <c r="Q487" i="28"/>
  <c r="Q488" i="28"/>
  <c r="Q489" i="28"/>
  <c r="Q490" i="28"/>
  <c r="Q492" i="28"/>
  <c r="Q493" i="28"/>
  <c r="Q494" i="28"/>
  <c r="Q495" i="28"/>
  <c r="Q496" i="28"/>
  <c r="Q498" i="28"/>
  <c r="Q499" i="28"/>
  <c r="Q500" i="28"/>
  <c r="Q501" i="28"/>
  <c r="Q502" i="28"/>
  <c r="Q505" i="28"/>
  <c r="Q506" i="28"/>
  <c r="Q507" i="28"/>
  <c r="Q508" i="28"/>
  <c r="Q511" i="28"/>
  <c r="Q512" i="28"/>
  <c r="Q513" i="28"/>
  <c r="Q514" i="28"/>
  <c r="Q517" i="28"/>
  <c r="Q518" i="28"/>
  <c r="Q519" i="28"/>
  <c r="Q520" i="28"/>
  <c r="T227" i="28"/>
  <c r="T228" i="28"/>
  <c r="T229" i="28"/>
  <c r="T230" i="28"/>
  <c r="T231" i="28"/>
  <c r="T232" i="28"/>
  <c r="T226" i="28"/>
  <c r="Q155" i="28"/>
  <c r="Q161" i="28"/>
  <c r="Q163" i="28"/>
  <c r="Q167" i="28"/>
  <c r="Q173" i="28"/>
  <c r="Q175" i="28"/>
  <c r="Q181" i="28"/>
  <c r="Q187" i="28"/>
  <c r="Q191" i="28"/>
  <c r="Q197" i="28"/>
  <c r="Q205" i="28"/>
  <c r="Q211" i="28"/>
  <c r="Q215" i="28"/>
  <c r="Q217" i="28"/>
  <c r="T223" i="28"/>
  <c r="Q231" i="28"/>
  <c r="T233" i="28"/>
  <c r="Q243" i="28"/>
  <c r="Q247" i="28"/>
  <c r="Q249" i="28"/>
  <c r="Q255" i="28"/>
  <c r="Q256" i="28"/>
  <c r="Q257" i="28"/>
  <c r="Q263" i="28"/>
  <c r="Q265" i="28"/>
  <c r="Q269" i="28"/>
  <c r="Q283" i="28"/>
  <c r="Q289" i="28"/>
  <c r="Q292" i="28"/>
  <c r="Q295" i="28"/>
  <c r="Q300" i="28"/>
  <c r="Q301" i="28"/>
  <c r="Q307" i="28"/>
  <c r="Q308" i="28"/>
  <c r="Q313" i="28"/>
  <c r="Q151" i="28"/>
  <c r="T131" i="28"/>
  <c r="G4348" i="28"/>
  <c r="G4347" i="28"/>
  <c r="J4346" i="28"/>
  <c r="K4346" i="28" s="1"/>
  <c r="G4346" i="28"/>
  <c r="J4345" i="28"/>
  <c r="K4345" i="28" s="1"/>
  <c r="G4345" i="28"/>
  <c r="J4344" i="28"/>
  <c r="K4344" i="28" s="1"/>
  <c r="G4344" i="28"/>
  <c r="A4344" i="28"/>
  <c r="A4345" i="28" s="1"/>
  <c r="A4346" i="28" s="1"/>
  <c r="J4343" i="28"/>
  <c r="K4343" i="28" s="1"/>
  <c r="G4343" i="28"/>
  <c r="A4343" i="28"/>
  <c r="J4342" i="28"/>
  <c r="K4342" i="28" s="1"/>
  <c r="G4342" i="28"/>
  <c r="G4341" i="28"/>
  <c r="G4340" i="28"/>
  <c r="J4339" i="28"/>
  <c r="K4339" i="28" s="1"/>
  <c r="G4339" i="28"/>
  <c r="J4338" i="28"/>
  <c r="K4338" i="28" s="1"/>
  <c r="G4338" i="28"/>
  <c r="J4337" i="28"/>
  <c r="K4337" i="28" s="1"/>
  <c r="G4337" i="28"/>
  <c r="J4336" i="28"/>
  <c r="K4336" i="28" s="1"/>
  <c r="G4336" i="28"/>
  <c r="K4335" i="28"/>
  <c r="G4335" i="28"/>
  <c r="A4335" i="28"/>
  <c r="A4336" i="28" s="1"/>
  <c r="A4337" i="28" s="1"/>
  <c r="A4338" i="28" s="1"/>
  <c r="A4339" i="28" s="1"/>
  <c r="J4334" i="28"/>
  <c r="K4334" i="28" s="1"/>
  <c r="G4334" i="28"/>
  <c r="A4334" i="28"/>
  <c r="J4333" i="28"/>
  <c r="K4333" i="28" s="1"/>
  <c r="G4333" i="28"/>
  <c r="G4329" i="28"/>
  <c r="K4328" i="28"/>
  <c r="G4328" i="28"/>
  <c r="K4327" i="28"/>
  <c r="G4327" i="28"/>
  <c r="K4326" i="28"/>
  <c r="G4326" i="28"/>
  <c r="K4325" i="28"/>
  <c r="G4325" i="28"/>
  <c r="A4325" i="28"/>
  <c r="A4326" i="28" s="1"/>
  <c r="A4327" i="28" s="1"/>
  <c r="A4328" i="28" s="1"/>
  <c r="K4324" i="28"/>
  <c r="G4324" i="28"/>
  <c r="G4322" i="28"/>
  <c r="K4321" i="28"/>
  <c r="G4321" i="28"/>
  <c r="G4320" i="28"/>
  <c r="G4319" i="28"/>
  <c r="J4318" i="28"/>
  <c r="K4318" i="28" s="1"/>
  <c r="G4318" i="28"/>
  <c r="J4317" i="28"/>
  <c r="K4317" i="28" s="1"/>
  <c r="G4317" i="28"/>
  <c r="J4316" i="28"/>
  <c r="K4316" i="28" s="1"/>
  <c r="G4316" i="28"/>
  <c r="G4315" i="28"/>
  <c r="G4314" i="28"/>
  <c r="J4313" i="28"/>
  <c r="K4313" i="28" s="1"/>
  <c r="G4313" i="28"/>
  <c r="G4312" i="28"/>
  <c r="G4311" i="28"/>
  <c r="J4310" i="28"/>
  <c r="K4310" i="28" s="1"/>
  <c r="G4310" i="28"/>
  <c r="G4309" i="28"/>
  <c r="G4308" i="28"/>
  <c r="G4307" i="28"/>
  <c r="G4306" i="28"/>
  <c r="G4305" i="28"/>
  <c r="J4304" i="28"/>
  <c r="K4304" i="28" s="1"/>
  <c r="G4304" i="28"/>
  <c r="K4303" i="28"/>
  <c r="G4303" i="28"/>
  <c r="J4302" i="28"/>
  <c r="K4302" i="28" s="1"/>
  <c r="G4302" i="28"/>
  <c r="J4301" i="28"/>
  <c r="K4301" i="28" s="1"/>
  <c r="G4301" i="28"/>
  <c r="G4300" i="28"/>
  <c r="G4299" i="28"/>
  <c r="J4298" i="28"/>
  <c r="K4298" i="28" s="1"/>
  <c r="G4298" i="28"/>
  <c r="J4297" i="28"/>
  <c r="K4297" i="28" s="1"/>
  <c r="G4297" i="28"/>
  <c r="G4296" i="28"/>
  <c r="G4295" i="28"/>
  <c r="J4294" i="28"/>
  <c r="K4294" i="28" s="1"/>
  <c r="G4294" i="28"/>
  <c r="J4293" i="28"/>
  <c r="K4293" i="28" s="1"/>
  <c r="G4293" i="28"/>
  <c r="G4292" i="28"/>
  <c r="G4291" i="28"/>
  <c r="J4290" i="28"/>
  <c r="K4290" i="28" s="1"/>
  <c r="G4290" i="28"/>
  <c r="J4289" i="28"/>
  <c r="K4289" i="28" s="1"/>
  <c r="G4289" i="28"/>
  <c r="G4288" i="28"/>
  <c r="G4287" i="28"/>
  <c r="J4286" i="28"/>
  <c r="K4286" i="28" s="1"/>
  <c r="G4286" i="28"/>
  <c r="J4285" i="28"/>
  <c r="K4285" i="28" s="1"/>
  <c r="G4285" i="28"/>
  <c r="J4284" i="28"/>
  <c r="K4284" i="28" s="1"/>
  <c r="G4284" i="28"/>
  <c r="J4283" i="28"/>
  <c r="K4283" i="28" s="1"/>
  <c r="G4283" i="28"/>
  <c r="J4282" i="28"/>
  <c r="K4282" i="28" s="1"/>
  <c r="G4282" i="28"/>
  <c r="J4281" i="28"/>
  <c r="K4281" i="28" s="1"/>
  <c r="G4281" i="28"/>
  <c r="R4280" i="28"/>
  <c r="P4280" i="28"/>
  <c r="N4280" i="28"/>
  <c r="G4280" i="28"/>
  <c r="G4279" i="28"/>
  <c r="G4278" i="28"/>
  <c r="G4277" i="28"/>
  <c r="G4276" i="28"/>
  <c r="J4275" i="28"/>
  <c r="K4275" i="28" s="1"/>
  <c r="G4275" i="28"/>
  <c r="G4274" i="28"/>
  <c r="G4273" i="28"/>
  <c r="J4272" i="28"/>
  <c r="K4272" i="28" s="1"/>
  <c r="G4272" i="28"/>
  <c r="J4271" i="28"/>
  <c r="K4271" i="28" s="1"/>
  <c r="G4271" i="28"/>
  <c r="J4270" i="28"/>
  <c r="K4270" i="28" s="1"/>
  <c r="G4270" i="28"/>
  <c r="J4269" i="28"/>
  <c r="K4269" i="28" s="1"/>
  <c r="G4269" i="28"/>
  <c r="K4268" i="28"/>
  <c r="G4268" i="28"/>
  <c r="A4268" i="28"/>
  <c r="A4269" i="28" s="1"/>
  <c r="A4270" i="28" s="1"/>
  <c r="A4271" i="28" s="1"/>
  <c r="A4272" i="28" s="1"/>
  <c r="J4267" i="28"/>
  <c r="K4267" i="28" s="1"/>
  <c r="G4267" i="28"/>
  <c r="J4266" i="28"/>
  <c r="K4266" i="28" s="1"/>
  <c r="G4266" i="28"/>
  <c r="A4266" i="28"/>
  <c r="A4267" i="28" s="1"/>
  <c r="J4265" i="28"/>
  <c r="K4265" i="28" s="1"/>
  <c r="G4265" i="28"/>
  <c r="G4264" i="28"/>
  <c r="G4263" i="28"/>
  <c r="J4262" i="28"/>
  <c r="K4262" i="28" s="1"/>
  <c r="G4262" i="28"/>
  <c r="A4262" i="28"/>
  <c r="J4261" i="28"/>
  <c r="K4261" i="28" s="1"/>
  <c r="G4261" i="28"/>
  <c r="G4260" i="28"/>
  <c r="G4259" i="28"/>
  <c r="G4258" i="28"/>
  <c r="G4257" i="28"/>
  <c r="J4256" i="28"/>
  <c r="K4256" i="28" s="1"/>
  <c r="G4256" i="28"/>
  <c r="J4255" i="28"/>
  <c r="K4255" i="28" s="1"/>
  <c r="G4255" i="28"/>
  <c r="J4254" i="28"/>
  <c r="K4254" i="28" s="1"/>
  <c r="G4254" i="28"/>
  <c r="G4253" i="28"/>
  <c r="G4252" i="28"/>
  <c r="G4251" i="28"/>
  <c r="G4250" i="28"/>
  <c r="J4249" i="28"/>
  <c r="K4249" i="28" s="1"/>
  <c r="G4249" i="28"/>
  <c r="J4248" i="28"/>
  <c r="K4248" i="28" s="1"/>
  <c r="G4248" i="28"/>
  <c r="J4247" i="28"/>
  <c r="K4247" i="28" s="1"/>
  <c r="G4247" i="28"/>
  <c r="G4246" i="28"/>
  <c r="J4245" i="28"/>
  <c r="K4245" i="28" s="1"/>
  <c r="G4245" i="28"/>
  <c r="J4244" i="28"/>
  <c r="K4244" i="28" s="1"/>
  <c r="G4244" i="28"/>
  <c r="J4243" i="28"/>
  <c r="K4243" i="28" s="1"/>
  <c r="G4243" i="28"/>
  <c r="G4242" i="28"/>
  <c r="J4241" i="28"/>
  <c r="K4241" i="28" s="1"/>
  <c r="G4241" i="28"/>
  <c r="K4240" i="28"/>
  <c r="G4240" i="28"/>
  <c r="J4239" i="28"/>
  <c r="K4239" i="28" s="1"/>
  <c r="G4239" i="28"/>
  <c r="G4238" i="28"/>
  <c r="G4237" i="28"/>
  <c r="J4236" i="28"/>
  <c r="K4236" i="28" s="1"/>
  <c r="G4236" i="28"/>
  <c r="K4235" i="28"/>
  <c r="G4235" i="28"/>
  <c r="J4234" i="28"/>
  <c r="K4234" i="28" s="1"/>
  <c r="G4234" i="28"/>
  <c r="G4233" i="28"/>
  <c r="G4232" i="28"/>
  <c r="J4231" i="28"/>
  <c r="K4231" i="28" s="1"/>
  <c r="G4231" i="28"/>
  <c r="K4230" i="28"/>
  <c r="G4230" i="28"/>
  <c r="J4229" i="28"/>
  <c r="K4229" i="28" s="1"/>
  <c r="G4229" i="28"/>
  <c r="G4228" i="28"/>
  <c r="J4227" i="28"/>
  <c r="K4227" i="28" s="1"/>
  <c r="G4227" i="28"/>
  <c r="K4226" i="28"/>
  <c r="G4226" i="28"/>
  <c r="K4225" i="28"/>
  <c r="G4225" i="28"/>
  <c r="G4224" i="28"/>
  <c r="G4223" i="28"/>
  <c r="J4222" i="28"/>
  <c r="K4222" i="28" s="1"/>
  <c r="G4222" i="28"/>
  <c r="K4221" i="28"/>
  <c r="G4221" i="28"/>
  <c r="K4220" i="28"/>
  <c r="G4220" i="28"/>
  <c r="G4219" i="28"/>
  <c r="G4218" i="28"/>
  <c r="J4217" i="28"/>
  <c r="K4217" i="28" s="1"/>
  <c r="G4217" i="28"/>
  <c r="J4216" i="28"/>
  <c r="K4216" i="28" s="1"/>
  <c r="G4216" i="28"/>
  <c r="J4215" i="28"/>
  <c r="K4215" i="28" s="1"/>
  <c r="G4215" i="28"/>
  <c r="K4214" i="28"/>
  <c r="G4214" i="28"/>
  <c r="G4213" i="28"/>
  <c r="G4212" i="28"/>
  <c r="J4211" i="28"/>
  <c r="K4211" i="28" s="1"/>
  <c r="G4211" i="28"/>
  <c r="K4210" i="28"/>
  <c r="G4210" i="28"/>
  <c r="K4209" i="28"/>
  <c r="G4209" i="28"/>
  <c r="G4208" i="28"/>
  <c r="G4207" i="28"/>
  <c r="J4206" i="28"/>
  <c r="K4206" i="28" s="1"/>
  <c r="G4206" i="28"/>
  <c r="K4205" i="28"/>
  <c r="G4205" i="28"/>
  <c r="K4204" i="28"/>
  <c r="G4204" i="28"/>
  <c r="G4203" i="28"/>
  <c r="G4202" i="28"/>
  <c r="J4201" i="28"/>
  <c r="K4201" i="28" s="1"/>
  <c r="G4201" i="28"/>
  <c r="J4200" i="28"/>
  <c r="K4200" i="28" s="1"/>
  <c r="G4200" i="28"/>
  <c r="A4200" i="28"/>
  <c r="A4201" i="28" s="1"/>
  <c r="A4203" i="28" s="1"/>
  <c r="A4208" i="28" s="1"/>
  <c r="A4213" i="28" s="1"/>
  <c r="A4219" i="28" s="1"/>
  <c r="A4224" i="28" s="1"/>
  <c r="A4228" i="28" s="1"/>
  <c r="A4233" i="28" s="1"/>
  <c r="A4238" i="28" s="1"/>
  <c r="A4242" i="28" s="1"/>
  <c r="A4246" i="28" s="1"/>
  <c r="J4199" i="28"/>
  <c r="K4199" i="28" s="1"/>
  <c r="G4199" i="28"/>
  <c r="G4198" i="28"/>
  <c r="G4197" i="28"/>
  <c r="J4196" i="28"/>
  <c r="K4196" i="28" s="1"/>
  <c r="G4196" i="28"/>
  <c r="G4195" i="28"/>
  <c r="J4194" i="28"/>
  <c r="K4194" i="28" s="1"/>
  <c r="G4194" i="28"/>
  <c r="K4193" i="28"/>
  <c r="G4193" i="28"/>
  <c r="J4192" i="28"/>
  <c r="K4192" i="28" s="1"/>
  <c r="G4192" i="28"/>
  <c r="G4191" i="28"/>
  <c r="A4191" i="28"/>
  <c r="A4196" i="28" s="1"/>
  <c r="G4190" i="28"/>
  <c r="J4189" i="28"/>
  <c r="K4189" i="28" s="1"/>
  <c r="G4189" i="28"/>
  <c r="G4188" i="28"/>
  <c r="G4187" i="28"/>
  <c r="G4186" i="28"/>
  <c r="G4185" i="28"/>
  <c r="J4184" i="28"/>
  <c r="K4184" i="28" s="1"/>
  <c r="G4184" i="28"/>
  <c r="J4183" i="28"/>
  <c r="K4183" i="28" s="1"/>
  <c r="G4183" i="28"/>
  <c r="J4182" i="28"/>
  <c r="K4182" i="28" s="1"/>
  <c r="G4182" i="28"/>
  <c r="J4181" i="28"/>
  <c r="K4181" i="28" s="1"/>
  <c r="G4181" i="28"/>
  <c r="J4180" i="28"/>
  <c r="K4180" i="28" s="1"/>
  <c r="G4180" i="28"/>
  <c r="J4179" i="28"/>
  <c r="K4179" i="28" s="1"/>
  <c r="G4179" i="28"/>
  <c r="J4178" i="28"/>
  <c r="K4178" i="28" s="1"/>
  <c r="G4178" i="28"/>
  <c r="J4177" i="28"/>
  <c r="K4177" i="28" s="1"/>
  <c r="G4177" i="28"/>
  <c r="J4176" i="28"/>
  <c r="K4176" i="28" s="1"/>
  <c r="G4176" i="28"/>
  <c r="J4175" i="28"/>
  <c r="K4175" i="28" s="1"/>
  <c r="G4175" i="28"/>
  <c r="J4174" i="28"/>
  <c r="K4174" i="28" s="1"/>
  <c r="G4174" i="28"/>
  <c r="A4174" i="28"/>
  <c r="A4175" i="28" s="1"/>
  <c r="A4176" i="28" s="1"/>
  <c r="A4177" i="28" s="1"/>
  <c r="A4178" i="28" s="1"/>
  <c r="A4179" i="28" s="1"/>
  <c r="A4180" i="28" s="1"/>
  <c r="A4181" i="28" s="1"/>
  <c r="A4182" i="28" s="1"/>
  <c r="A4183" i="28" s="1"/>
  <c r="A4184" i="28" s="1"/>
  <c r="J4173" i="28"/>
  <c r="K4173" i="28" s="1"/>
  <c r="G4173" i="28"/>
  <c r="G4172" i="28"/>
  <c r="G4171" i="28"/>
  <c r="G4170" i="28"/>
  <c r="G4169" i="28"/>
  <c r="G4168" i="28"/>
  <c r="J4167" i="28"/>
  <c r="K4167" i="28" s="1"/>
  <c r="G4167" i="28"/>
  <c r="J4166" i="28"/>
  <c r="K4166" i="28" s="1"/>
  <c r="G4166" i="28"/>
  <c r="J4165" i="28"/>
  <c r="K4165" i="28" s="1"/>
  <c r="G4165" i="28"/>
  <c r="J4164" i="28"/>
  <c r="K4164" i="28" s="1"/>
  <c r="G4164" i="28"/>
  <c r="K4163" i="28"/>
  <c r="G4163" i="28"/>
  <c r="J4162" i="28"/>
  <c r="K4162" i="28" s="1"/>
  <c r="G4162" i="28"/>
  <c r="A4162" i="28"/>
  <c r="A4163" i="28" s="1"/>
  <c r="A4164" i="28" s="1"/>
  <c r="A4165" i="28" s="1"/>
  <c r="A4166" i="28" s="1"/>
  <c r="A4167" i="28" s="1"/>
  <c r="K4161" i="28"/>
  <c r="G4161" i="28"/>
  <c r="G4160" i="28"/>
  <c r="G4159" i="28"/>
  <c r="G4158" i="28"/>
  <c r="G4157" i="28"/>
  <c r="J4156" i="28"/>
  <c r="K4156" i="28" s="1"/>
  <c r="G4156" i="28"/>
  <c r="J4155" i="28"/>
  <c r="K4155" i="28" s="1"/>
  <c r="G4155" i="28"/>
  <c r="J4154" i="28"/>
  <c r="K4154" i="28" s="1"/>
  <c r="G4154" i="28"/>
  <c r="J4153" i="28"/>
  <c r="K4153" i="28" s="1"/>
  <c r="G4153" i="28"/>
  <c r="J4152" i="28"/>
  <c r="K4152" i="28" s="1"/>
  <c r="G4152" i="28"/>
  <c r="G4151" i="28"/>
  <c r="G4150" i="28"/>
  <c r="J4149" i="28"/>
  <c r="K4149" i="28" s="1"/>
  <c r="G4149" i="28"/>
  <c r="J4148" i="28"/>
  <c r="K4148" i="28" s="1"/>
  <c r="G4148" i="28"/>
  <c r="J4147" i="28"/>
  <c r="K4147" i="28" s="1"/>
  <c r="G4147" i="28"/>
  <c r="J4146" i="28"/>
  <c r="K4146" i="28" s="1"/>
  <c r="G4146" i="28"/>
  <c r="J4145" i="28"/>
  <c r="K4145" i="28" s="1"/>
  <c r="G4145" i="28"/>
  <c r="J4144" i="28"/>
  <c r="K4144" i="28" s="1"/>
  <c r="G4144" i="28"/>
  <c r="G4143" i="28"/>
  <c r="G4142" i="28"/>
  <c r="J4141" i="28"/>
  <c r="K4141" i="28" s="1"/>
  <c r="G4141" i="28"/>
  <c r="J4140" i="28"/>
  <c r="K4140" i="28" s="1"/>
  <c r="G4140" i="28"/>
  <c r="J4139" i="28"/>
  <c r="K4139" i="28" s="1"/>
  <c r="G4139" i="28"/>
  <c r="J4138" i="28"/>
  <c r="K4138" i="28" s="1"/>
  <c r="G4138" i="28"/>
  <c r="J4137" i="28"/>
  <c r="K4137" i="28" s="1"/>
  <c r="G4137" i="28"/>
  <c r="G4136" i="28"/>
  <c r="A4136" i="28"/>
  <c r="A4143" i="28" s="1"/>
  <c r="A4151" i="28" s="1"/>
  <c r="G4135" i="28"/>
  <c r="J4134" i="28"/>
  <c r="K4134" i="28" s="1"/>
  <c r="G4134" i="28"/>
  <c r="J4133" i="28"/>
  <c r="K4133" i="28" s="1"/>
  <c r="G4133" i="28"/>
  <c r="J4132" i="28"/>
  <c r="K4132" i="28" s="1"/>
  <c r="G4132" i="28"/>
  <c r="J4131" i="28"/>
  <c r="K4131" i="28" s="1"/>
  <c r="G4131" i="28"/>
  <c r="J4130" i="28"/>
  <c r="K4130" i="28" s="1"/>
  <c r="G4130" i="28"/>
  <c r="J4129" i="28"/>
  <c r="K4129" i="28" s="1"/>
  <c r="G4129" i="28"/>
  <c r="G4128" i="28"/>
  <c r="G4127" i="28"/>
  <c r="G4126" i="28"/>
  <c r="J4125" i="28"/>
  <c r="K4125" i="28" s="1"/>
  <c r="G4125" i="28"/>
  <c r="J4124" i="28"/>
  <c r="K4124" i="28" s="1"/>
  <c r="G4124" i="28"/>
  <c r="J4123" i="28"/>
  <c r="K4123" i="28" s="1"/>
  <c r="G4123" i="28"/>
  <c r="A4123" i="28"/>
  <c r="A4124" i="28" s="1"/>
  <c r="A4125" i="28" s="1"/>
  <c r="J4122" i="28"/>
  <c r="K4122" i="28" s="1"/>
  <c r="G4122" i="28"/>
  <c r="G4121" i="28"/>
  <c r="G4120" i="28"/>
  <c r="J4119" i="28"/>
  <c r="K4119" i="28" s="1"/>
  <c r="G4119" i="28"/>
  <c r="J4118" i="28"/>
  <c r="K4118" i="28" s="1"/>
  <c r="G4118" i="28"/>
  <c r="G4117" i="28"/>
  <c r="G4116" i="28"/>
  <c r="J4115" i="28"/>
  <c r="K4115" i="28" s="1"/>
  <c r="G4115" i="28"/>
  <c r="J4114" i="28"/>
  <c r="K4114" i="28" s="1"/>
  <c r="G4114" i="28"/>
  <c r="J4113" i="28"/>
  <c r="K4113" i="28" s="1"/>
  <c r="G4113" i="28"/>
  <c r="G4112" i="28"/>
  <c r="G4111" i="28"/>
  <c r="J4110" i="28"/>
  <c r="K4110" i="28" s="1"/>
  <c r="G4110" i="28"/>
  <c r="G4109" i="28"/>
  <c r="G4108" i="28"/>
  <c r="J4107" i="28"/>
  <c r="K4107" i="28" s="1"/>
  <c r="G4107" i="28"/>
  <c r="J4106" i="28"/>
  <c r="K4106" i="28" s="1"/>
  <c r="G4106" i="28"/>
  <c r="G4105" i="28"/>
  <c r="A4105" i="28"/>
  <c r="A4109" i="28" s="1"/>
  <c r="A4112" i="28" s="1"/>
  <c r="A4117" i="28" s="1"/>
  <c r="G4104" i="28"/>
  <c r="J4103" i="28"/>
  <c r="K4103" i="28" s="1"/>
  <c r="G4103" i="28"/>
  <c r="J4102" i="28"/>
  <c r="K4102" i="28" s="1"/>
  <c r="G4102" i="28"/>
  <c r="G4101" i="28"/>
  <c r="G4100" i="28"/>
  <c r="G4099" i="28"/>
  <c r="K4098" i="28"/>
  <c r="G4098" i="28"/>
  <c r="G4097" i="28"/>
  <c r="G4096" i="28"/>
  <c r="J4095" i="28"/>
  <c r="K4095" i="28" s="1"/>
  <c r="G4095" i="28"/>
  <c r="J4094" i="28"/>
  <c r="K4094" i="28" s="1"/>
  <c r="G4094" i="28"/>
  <c r="J4093" i="28"/>
  <c r="K4093" i="28" s="1"/>
  <c r="G4093" i="28"/>
  <c r="J4092" i="28"/>
  <c r="K4092" i="28" s="1"/>
  <c r="G4092" i="28"/>
  <c r="G4091" i="28"/>
  <c r="G4090" i="28"/>
  <c r="J4089" i="28"/>
  <c r="K4089" i="28" s="1"/>
  <c r="G4089" i="28"/>
  <c r="J4088" i="28"/>
  <c r="K4088" i="28" s="1"/>
  <c r="G4088" i="28"/>
  <c r="J4087" i="28"/>
  <c r="K4087" i="28" s="1"/>
  <c r="G4087" i="28"/>
  <c r="J4086" i="28"/>
  <c r="K4086" i="28" s="1"/>
  <c r="G4086" i="28"/>
  <c r="J4085" i="28"/>
  <c r="K4085" i="28" s="1"/>
  <c r="G4085" i="28"/>
  <c r="K4084" i="28"/>
  <c r="G4084" i="28"/>
  <c r="G4083" i="28"/>
  <c r="G4082" i="28"/>
  <c r="G4081" i="28"/>
  <c r="G4080" i="28"/>
  <c r="G4079" i="28"/>
  <c r="J4078" i="28"/>
  <c r="K4078" i="28" s="1"/>
  <c r="G4078" i="28"/>
  <c r="G4077" i="28"/>
  <c r="G4076" i="28"/>
  <c r="G4075" i="28"/>
  <c r="K4074" i="28"/>
  <c r="G4074" i="28"/>
  <c r="J4073" i="28"/>
  <c r="K4073" i="28" s="1"/>
  <c r="G4073" i="28"/>
  <c r="G4072" i="28"/>
  <c r="G4071" i="28"/>
  <c r="J4070" i="28"/>
  <c r="K4070" i="28" s="1"/>
  <c r="G4070" i="28"/>
  <c r="K4069" i="28"/>
  <c r="G4069" i="28"/>
  <c r="J4068" i="28"/>
  <c r="K4068" i="28" s="1"/>
  <c r="G4068" i="28"/>
  <c r="J4067" i="28"/>
  <c r="K4067" i="28" s="1"/>
  <c r="G4067" i="28"/>
  <c r="G4066" i="28"/>
  <c r="G4065" i="28"/>
  <c r="J4064" i="28"/>
  <c r="K4064" i="28" s="1"/>
  <c r="G4064" i="28"/>
  <c r="J4063" i="28"/>
  <c r="K4063" i="28" s="1"/>
  <c r="G4063" i="28"/>
  <c r="J4062" i="28"/>
  <c r="K4062" i="28" s="1"/>
  <c r="G4062" i="28"/>
  <c r="J4061" i="28"/>
  <c r="K4061" i="28" s="1"/>
  <c r="G4061" i="28"/>
  <c r="J4060" i="28"/>
  <c r="K4060" i="28" s="1"/>
  <c r="G4060" i="28"/>
  <c r="J4059" i="28"/>
  <c r="K4059" i="28" s="1"/>
  <c r="G4059" i="28"/>
  <c r="J4058" i="28"/>
  <c r="K4058" i="28" s="1"/>
  <c r="G4058" i="28"/>
  <c r="J4057" i="28"/>
  <c r="K4057" i="28" s="1"/>
  <c r="G4057" i="28"/>
  <c r="J4056" i="28"/>
  <c r="K4056" i="28" s="1"/>
  <c r="G4056" i="28"/>
  <c r="J4055" i="28"/>
  <c r="K4055" i="28" s="1"/>
  <c r="G4055" i="28"/>
  <c r="J4054" i="28"/>
  <c r="K4054" i="28" s="1"/>
  <c r="G4054" i="28"/>
  <c r="J4053" i="28"/>
  <c r="K4053" i="28" s="1"/>
  <c r="G4053" i="28"/>
  <c r="J4052" i="28"/>
  <c r="K4052" i="28" s="1"/>
  <c r="G4052" i="28"/>
  <c r="J4051" i="28"/>
  <c r="K4051" i="28" s="1"/>
  <c r="G4051" i="28"/>
  <c r="J4050" i="28"/>
  <c r="K4050" i="28" s="1"/>
  <c r="G4050" i="28"/>
  <c r="J4049" i="28"/>
  <c r="K4049" i="28" s="1"/>
  <c r="G4049" i="28"/>
  <c r="J4048" i="28"/>
  <c r="K4048" i="28" s="1"/>
  <c r="G4048" i="28"/>
  <c r="J4047" i="28"/>
  <c r="K4047" i="28" s="1"/>
  <c r="G4047" i="28"/>
  <c r="G4046" i="28"/>
  <c r="G4045" i="28"/>
  <c r="J4044" i="28"/>
  <c r="K4044" i="28" s="1"/>
  <c r="G4044" i="28"/>
  <c r="J4043" i="28"/>
  <c r="K4043" i="28" s="1"/>
  <c r="G4043" i="28"/>
  <c r="J4042" i="28"/>
  <c r="K4042" i="28" s="1"/>
  <c r="G4042" i="28"/>
  <c r="J4041" i="28"/>
  <c r="K4041" i="28" s="1"/>
  <c r="G4041" i="28"/>
  <c r="J4040" i="28"/>
  <c r="K4040" i="28" s="1"/>
  <c r="G4040" i="28"/>
  <c r="J4039" i="28"/>
  <c r="K4039" i="28" s="1"/>
  <c r="G4039" i="28"/>
  <c r="J4038" i="28"/>
  <c r="K4038" i="28" s="1"/>
  <c r="G4038" i="28"/>
  <c r="J4037" i="28"/>
  <c r="K4037" i="28" s="1"/>
  <c r="G4037" i="28"/>
  <c r="J4036" i="28"/>
  <c r="K4036" i="28" s="1"/>
  <c r="G4036" i="28"/>
  <c r="J4035" i="28"/>
  <c r="K4035" i="28" s="1"/>
  <c r="G4035" i="28"/>
  <c r="J4034" i="28"/>
  <c r="K4034" i="28" s="1"/>
  <c r="G4034" i="28"/>
  <c r="J4033" i="28"/>
  <c r="K4033" i="28" s="1"/>
  <c r="G4033" i="28"/>
  <c r="J4032" i="28"/>
  <c r="K4032" i="28" s="1"/>
  <c r="G4032" i="28"/>
  <c r="J4031" i="28"/>
  <c r="K4031" i="28" s="1"/>
  <c r="G4031" i="28"/>
  <c r="J4030" i="28"/>
  <c r="K4030" i="28" s="1"/>
  <c r="G4030" i="28"/>
  <c r="J4029" i="28"/>
  <c r="K4029" i="28" s="1"/>
  <c r="G4029" i="28"/>
  <c r="J4028" i="28"/>
  <c r="K4028" i="28" s="1"/>
  <c r="G4028" i="28"/>
  <c r="J4027" i="28"/>
  <c r="K4027" i="28" s="1"/>
  <c r="G4027" i="28"/>
  <c r="G4026" i="28"/>
  <c r="G4025" i="28"/>
  <c r="G4024" i="28"/>
  <c r="G4023" i="28"/>
  <c r="G4022" i="28"/>
  <c r="J4021" i="28"/>
  <c r="K4021" i="28" s="1"/>
  <c r="G4021" i="28"/>
  <c r="G4020" i="28"/>
  <c r="G4019" i="28"/>
  <c r="G4018" i="28"/>
  <c r="G4017" i="28"/>
  <c r="G4016" i="28"/>
  <c r="G4015" i="28"/>
  <c r="G4014" i="28"/>
  <c r="J4013" i="28"/>
  <c r="K4013" i="28" s="1"/>
  <c r="G4013" i="28"/>
  <c r="J4012" i="28"/>
  <c r="K4012" i="28" s="1"/>
  <c r="G4012" i="28"/>
  <c r="J4011" i="28"/>
  <c r="K4011" i="28" s="1"/>
  <c r="G4011" i="28"/>
  <c r="J4010" i="28"/>
  <c r="K4010" i="28" s="1"/>
  <c r="G4010" i="28"/>
  <c r="A4010" i="28"/>
  <c r="A4011" i="28" s="1"/>
  <c r="A4012" i="28" s="1"/>
  <c r="A4013" i="28" s="1"/>
  <c r="J4009" i="28"/>
  <c r="K4009" i="28" s="1"/>
  <c r="G4009" i="28"/>
  <c r="G4008" i="28"/>
  <c r="G4007" i="28"/>
  <c r="G4006" i="28"/>
  <c r="G4005" i="28"/>
  <c r="G4004" i="28"/>
  <c r="G4003" i="28"/>
  <c r="G4002" i="28"/>
  <c r="J4001" i="28"/>
  <c r="K4001" i="28" s="1"/>
  <c r="G4001" i="28"/>
  <c r="G4000" i="28"/>
  <c r="G3999" i="28"/>
  <c r="J3998" i="28"/>
  <c r="K3998" i="28" s="1"/>
  <c r="G3998" i="28"/>
  <c r="K3997" i="28"/>
  <c r="G3997" i="28"/>
  <c r="J3996" i="28"/>
  <c r="K3996" i="28" s="1"/>
  <c r="G3996" i="28"/>
  <c r="J3995" i="28"/>
  <c r="K3995" i="28" s="1"/>
  <c r="G3995" i="28"/>
  <c r="G3994" i="28"/>
  <c r="G3993" i="28"/>
  <c r="J3992" i="28"/>
  <c r="K3992" i="28" s="1"/>
  <c r="G3992" i="28"/>
  <c r="J3991" i="28"/>
  <c r="K3991" i="28" s="1"/>
  <c r="G3991" i="28"/>
  <c r="G3990" i="28"/>
  <c r="G3989" i="28"/>
  <c r="J3988" i="28"/>
  <c r="K3988" i="28" s="1"/>
  <c r="G3988" i="28"/>
  <c r="J3987" i="28"/>
  <c r="K3987" i="28" s="1"/>
  <c r="G3987" i="28"/>
  <c r="G3986" i="28"/>
  <c r="G3985" i="28"/>
  <c r="J3984" i="28"/>
  <c r="K3984" i="28" s="1"/>
  <c r="G3984" i="28"/>
  <c r="J3983" i="28"/>
  <c r="K3983" i="28" s="1"/>
  <c r="G3983" i="28"/>
  <c r="G3982" i="28"/>
  <c r="G3981" i="28"/>
  <c r="J3980" i="28"/>
  <c r="K3980" i="28" s="1"/>
  <c r="G3980" i="28"/>
  <c r="J3979" i="28"/>
  <c r="K3979" i="28" s="1"/>
  <c r="G3979" i="28"/>
  <c r="G3978" i="28"/>
  <c r="G3977" i="28"/>
  <c r="J3976" i="28"/>
  <c r="K3976" i="28" s="1"/>
  <c r="G3976" i="28"/>
  <c r="J3975" i="28"/>
  <c r="K3975" i="28" s="1"/>
  <c r="G3975" i="28"/>
  <c r="J3974" i="28"/>
  <c r="K3974" i="28" s="1"/>
  <c r="G3974" i="28"/>
  <c r="J3973" i="28"/>
  <c r="K3973" i="28" s="1"/>
  <c r="G3973" i="28"/>
  <c r="J3972" i="28"/>
  <c r="K3972" i="28" s="1"/>
  <c r="G3972" i="28"/>
  <c r="J3971" i="28"/>
  <c r="K3971" i="28" s="1"/>
  <c r="G3971" i="28"/>
  <c r="G3970" i="28"/>
  <c r="G3969" i="28"/>
  <c r="G3968" i="28"/>
  <c r="G3967" i="28"/>
  <c r="G3966" i="28"/>
  <c r="J3965" i="28"/>
  <c r="K3965" i="28" s="1"/>
  <c r="G3965" i="28"/>
  <c r="G3964" i="28"/>
  <c r="G3963" i="28"/>
  <c r="K3962" i="28"/>
  <c r="G3962" i="28"/>
  <c r="J3961" i="28"/>
  <c r="K3961" i="28" s="1"/>
  <c r="G3961" i="28"/>
  <c r="J3960" i="28"/>
  <c r="K3960" i="28" s="1"/>
  <c r="G3960" i="28"/>
  <c r="J3959" i="28"/>
  <c r="K3959" i="28" s="1"/>
  <c r="G3959" i="28"/>
  <c r="K3958" i="28"/>
  <c r="G3958" i="28"/>
  <c r="J3957" i="28"/>
  <c r="K3957" i="28" s="1"/>
  <c r="G3957" i="28"/>
  <c r="A3957" i="28"/>
  <c r="A3958" i="28" s="1"/>
  <c r="A3959" i="28" s="1"/>
  <c r="A3960" i="28" s="1"/>
  <c r="A3961" i="28" s="1"/>
  <c r="A3962" i="28" s="1"/>
  <c r="J3956" i="28"/>
  <c r="K3956" i="28" s="1"/>
  <c r="G3956" i="28"/>
  <c r="A3956" i="28"/>
  <c r="J3955" i="28"/>
  <c r="K3955" i="28" s="1"/>
  <c r="G3955" i="28"/>
  <c r="G3954" i="28"/>
  <c r="G3953" i="28"/>
  <c r="J3952" i="28"/>
  <c r="K3952" i="28" s="1"/>
  <c r="G3952" i="28"/>
  <c r="J3951" i="28"/>
  <c r="K3951" i="28" s="1"/>
  <c r="G3951" i="28"/>
  <c r="J3950" i="28"/>
  <c r="K3950" i="28" s="1"/>
  <c r="G3950" i="28"/>
  <c r="A3950" i="28"/>
  <c r="A3951" i="28" s="1"/>
  <c r="A3952" i="28" s="1"/>
  <c r="J3949" i="28"/>
  <c r="K3949" i="28" s="1"/>
  <c r="G3949" i="28"/>
  <c r="G3948" i="28"/>
  <c r="G3947" i="28"/>
  <c r="G3946" i="28"/>
  <c r="G3945" i="28"/>
  <c r="J3944" i="28"/>
  <c r="K3944" i="28" s="1"/>
  <c r="G3944" i="28"/>
  <c r="J3943" i="28"/>
  <c r="K3943" i="28" s="1"/>
  <c r="G3943" i="28"/>
  <c r="G3942" i="28"/>
  <c r="G3941" i="28"/>
  <c r="G3940" i="28"/>
  <c r="G3939" i="28"/>
  <c r="J3938" i="28"/>
  <c r="K3938" i="28" s="1"/>
  <c r="G3938" i="28"/>
  <c r="J3937" i="28"/>
  <c r="K3937" i="28" s="1"/>
  <c r="G3937" i="28"/>
  <c r="J3936" i="28"/>
  <c r="K3936" i="28" s="1"/>
  <c r="G3936" i="28"/>
  <c r="G3935" i="28"/>
  <c r="J3934" i="28"/>
  <c r="K3934" i="28" s="1"/>
  <c r="G3934" i="28"/>
  <c r="K3933" i="28"/>
  <c r="J3933" i="28"/>
  <c r="G3933" i="28"/>
  <c r="J3932" i="28"/>
  <c r="K3932" i="28" s="1"/>
  <c r="G3932" i="28"/>
  <c r="G3931" i="28"/>
  <c r="K3930" i="28"/>
  <c r="J3930" i="28"/>
  <c r="G3930" i="28"/>
  <c r="J3929" i="28"/>
  <c r="K3929" i="28" s="1"/>
  <c r="G3929" i="28"/>
  <c r="J3928" i="28"/>
  <c r="K3928" i="28" s="1"/>
  <c r="G3928" i="28"/>
  <c r="G3927" i="28"/>
  <c r="G3926" i="28"/>
  <c r="J3925" i="28"/>
  <c r="K3925" i="28" s="1"/>
  <c r="G3925" i="28"/>
  <c r="J3924" i="28"/>
  <c r="K3924" i="28" s="1"/>
  <c r="G3924" i="28"/>
  <c r="J3923" i="28"/>
  <c r="K3923" i="28" s="1"/>
  <c r="G3923" i="28"/>
  <c r="G3922" i="28"/>
  <c r="G3921" i="28"/>
  <c r="K3920" i="28"/>
  <c r="G3920" i="28"/>
  <c r="K3919" i="28"/>
  <c r="G3919" i="28"/>
  <c r="J3918" i="28"/>
  <c r="K3918" i="28" s="1"/>
  <c r="G3918" i="28"/>
  <c r="G3917" i="28"/>
  <c r="J3916" i="28"/>
  <c r="K3916" i="28" s="1"/>
  <c r="G3916" i="28"/>
  <c r="K3915" i="28"/>
  <c r="G3915" i="28"/>
  <c r="J3914" i="28"/>
  <c r="K3914" i="28" s="1"/>
  <c r="G3914" i="28"/>
  <c r="G3913" i="28"/>
  <c r="G3912" i="28"/>
  <c r="J3911" i="28"/>
  <c r="K3911" i="28" s="1"/>
  <c r="G3911" i="28"/>
  <c r="J3910" i="28"/>
  <c r="K3910" i="28" s="1"/>
  <c r="G3910" i="28"/>
  <c r="J3909" i="28"/>
  <c r="K3909" i="28" s="1"/>
  <c r="G3909" i="28"/>
  <c r="G3908" i="28"/>
  <c r="G3907" i="28"/>
  <c r="K3906" i="28"/>
  <c r="G3906" i="28"/>
  <c r="K3905" i="28"/>
  <c r="G3905" i="28"/>
  <c r="K3904" i="28"/>
  <c r="G3904" i="28"/>
  <c r="G3903" i="28"/>
  <c r="G3902" i="28"/>
  <c r="J3901" i="28"/>
  <c r="K3901" i="28" s="1"/>
  <c r="G3901" i="28"/>
  <c r="J3900" i="28"/>
  <c r="K3900" i="28" s="1"/>
  <c r="G3900" i="28"/>
  <c r="J3899" i="28"/>
  <c r="K3899" i="28" s="1"/>
  <c r="G3899" i="28"/>
  <c r="K3898" i="28"/>
  <c r="G3898" i="28"/>
  <c r="G3897" i="28"/>
  <c r="G3896" i="28"/>
  <c r="K3895" i="28"/>
  <c r="J3895" i="28"/>
  <c r="G3895" i="28"/>
  <c r="J3894" i="28"/>
  <c r="K3894" i="28" s="1"/>
  <c r="G3894" i="28"/>
  <c r="J3893" i="28"/>
  <c r="K3893" i="28" s="1"/>
  <c r="G3893" i="28"/>
  <c r="G3892" i="28"/>
  <c r="G3891" i="28"/>
  <c r="K3890" i="28"/>
  <c r="G3890" i="28"/>
  <c r="K3889" i="28"/>
  <c r="G3889" i="28"/>
  <c r="K3888" i="28"/>
  <c r="G3888" i="28"/>
  <c r="G3887" i="28"/>
  <c r="G3886" i="28"/>
  <c r="J3885" i="28"/>
  <c r="K3885" i="28" s="1"/>
  <c r="G3885" i="28"/>
  <c r="J3884" i="28"/>
  <c r="K3884" i="28" s="1"/>
  <c r="G3884" i="28"/>
  <c r="A3884" i="28"/>
  <c r="A3885" i="28" s="1"/>
  <c r="A3887" i="28" s="1"/>
  <c r="A3892" i="28" s="1"/>
  <c r="A3897" i="28" s="1"/>
  <c r="A3903" i="28" s="1"/>
  <c r="A3908" i="28" s="1"/>
  <c r="A3913" i="28" s="1"/>
  <c r="A3917" i="28" s="1"/>
  <c r="A3922" i="28" s="1"/>
  <c r="A3927" i="28" s="1"/>
  <c r="A3931" i="28" s="1"/>
  <c r="A3935" i="28" s="1"/>
  <c r="J3883" i="28"/>
  <c r="K3883" i="28" s="1"/>
  <c r="G3883" i="28"/>
  <c r="G3882" i="28"/>
  <c r="G3881" i="28"/>
  <c r="J3880" i="28"/>
  <c r="K3880" i="28" s="1"/>
  <c r="G3880" i="28"/>
  <c r="G3879" i="28"/>
  <c r="J3878" i="28"/>
  <c r="K3878" i="28" s="1"/>
  <c r="G3878" i="28"/>
  <c r="J3877" i="28"/>
  <c r="K3877" i="28" s="1"/>
  <c r="G3877" i="28"/>
  <c r="J3876" i="28"/>
  <c r="K3876" i="28" s="1"/>
  <c r="G3876" i="28"/>
  <c r="G3875" i="28"/>
  <c r="J3874" i="28"/>
  <c r="K3874" i="28" s="1"/>
  <c r="G3874" i="28"/>
  <c r="K3873" i="28"/>
  <c r="G3873" i="28"/>
  <c r="J3872" i="28"/>
  <c r="K3872" i="28" s="1"/>
  <c r="G3872" i="28"/>
  <c r="G3871" i="28"/>
  <c r="G3870" i="28"/>
  <c r="J3869" i="28"/>
  <c r="K3869" i="28" s="1"/>
  <c r="G3869" i="28"/>
  <c r="A3869" i="28"/>
  <c r="A3871" i="28" s="1"/>
  <c r="A3876" i="28" s="1"/>
  <c r="A3877" i="28" s="1"/>
  <c r="A3878" i="28" s="1"/>
  <c r="A3880" i="28" s="1"/>
  <c r="J3868" i="28"/>
  <c r="K3868" i="28" s="1"/>
  <c r="G3868" i="28"/>
  <c r="G3867" i="28"/>
  <c r="G3866" i="28"/>
  <c r="G3865" i="28"/>
  <c r="G3864" i="28"/>
  <c r="J3863" i="28"/>
  <c r="K3863" i="28" s="1"/>
  <c r="G3863" i="28"/>
  <c r="J3862" i="28"/>
  <c r="K3862" i="28" s="1"/>
  <c r="G3862" i="28"/>
  <c r="J3861" i="28"/>
  <c r="K3861" i="28" s="1"/>
  <c r="G3861" i="28"/>
  <c r="J3860" i="28"/>
  <c r="K3860" i="28" s="1"/>
  <c r="G3860" i="28"/>
  <c r="J3859" i="28"/>
  <c r="K3859" i="28" s="1"/>
  <c r="G3859" i="28"/>
  <c r="J3858" i="28"/>
  <c r="K3858" i="28" s="1"/>
  <c r="G3858" i="28"/>
  <c r="J3857" i="28"/>
  <c r="K3857" i="28" s="1"/>
  <c r="G3857" i="28"/>
  <c r="J3856" i="28"/>
  <c r="K3856" i="28" s="1"/>
  <c r="G3856" i="28"/>
  <c r="J3855" i="28"/>
  <c r="K3855" i="28" s="1"/>
  <c r="G3855" i="28"/>
  <c r="J3854" i="28"/>
  <c r="K3854" i="28" s="1"/>
  <c r="G3854" i="28"/>
  <c r="J3853" i="28"/>
  <c r="K3853" i="28" s="1"/>
  <c r="G3853" i="28"/>
  <c r="J3852" i="28"/>
  <c r="K3852" i="28" s="1"/>
  <c r="G3852" i="28"/>
  <c r="J3851" i="28"/>
  <c r="K3851" i="28" s="1"/>
  <c r="G3851" i="28"/>
  <c r="J3850" i="28"/>
  <c r="K3850" i="28" s="1"/>
  <c r="G3850" i="28"/>
  <c r="J3849" i="28"/>
  <c r="K3849" i="28" s="1"/>
  <c r="G3849" i="28"/>
  <c r="J3848" i="28"/>
  <c r="K3848" i="28" s="1"/>
  <c r="G3848" i="28"/>
  <c r="A3848" i="28"/>
  <c r="A3849" i="28" s="1"/>
  <c r="A3850" i="28" s="1"/>
  <c r="A3851" i="28" s="1"/>
  <c r="A3852" i="28" s="1"/>
  <c r="A3853" i="28" s="1"/>
  <c r="A3854" i="28" s="1"/>
  <c r="A3855" i="28" s="1"/>
  <c r="A3856" i="28" s="1"/>
  <c r="A3857" i="28" s="1"/>
  <c r="A3858" i="28" s="1"/>
  <c r="A3859" i="28" s="1"/>
  <c r="A3860" i="28" s="1"/>
  <c r="A3861" i="28" s="1"/>
  <c r="A3862" i="28" s="1"/>
  <c r="A3863" i="28" s="1"/>
  <c r="J3847" i="28"/>
  <c r="K3847" i="28" s="1"/>
  <c r="G3847" i="28"/>
  <c r="G3846" i="28"/>
  <c r="G3845" i="28"/>
  <c r="G3844" i="28"/>
  <c r="G3843" i="28"/>
  <c r="G3842" i="28"/>
  <c r="J3841" i="28"/>
  <c r="K3841" i="28" s="1"/>
  <c r="G3841" i="28"/>
  <c r="J3840" i="28"/>
  <c r="K3840" i="28" s="1"/>
  <c r="G3840" i="28"/>
  <c r="J3839" i="28"/>
  <c r="K3839" i="28" s="1"/>
  <c r="G3839" i="28"/>
  <c r="J3838" i="28"/>
  <c r="K3838" i="28" s="1"/>
  <c r="G3838" i="28"/>
  <c r="A3838" i="28"/>
  <c r="A3839" i="28" s="1"/>
  <c r="A3840" i="28" s="1"/>
  <c r="A3841" i="28" s="1"/>
  <c r="G3837" i="28"/>
  <c r="G3836" i="28"/>
  <c r="G3835" i="28"/>
  <c r="G3834" i="28"/>
  <c r="J3833" i="28"/>
  <c r="K3833" i="28" s="1"/>
  <c r="G3833" i="28"/>
  <c r="G3832" i="28"/>
  <c r="G3831" i="28"/>
  <c r="G3830" i="28"/>
  <c r="G3829" i="28"/>
  <c r="J3828" i="28"/>
  <c r="K3828" i="28" s="1"/>
  <c r="G3828" i="28"/>
  <c r="J3827" i="28"/>
  <c r="K3827" i="28" s="1"/>
  <c r="G3827" i="28"/>
  <c r="J3826" i="28"/>
  <c r="K3826" i="28" s="1"/>
  <c r="G3826" i="28"/>
  <c r="J3825" i="28"/>
  <c r="K3825" i="28" s="1"/>
  <c r="G3825" i="28"/>
  <c r="J3824" i="28"/>
  <c r="K3824" i="28" s="1"/>
  <c r="G3824" i="28"/>
  <c r="J3823" i="28"/>
  <c r="K3823" i="28" s="1"/>
  <c r="G3823" i="28"/>
  <c r="A3823" i="28"/>
  <c r="A3824" i="28" s="1"/>
  <c r="A3825" i="28" s="1"/>
  <c r="A3826" i="28" s="1"/>
  <c r="A3827" i="28" s="1"/>
  <c r="A3828" i="28" s="1"/>
  <c r="J3822" i="28"/>
  <c r="K3822" i="28" s="1"/>
  <c r="G3822" i="28"/>
  <c r="G3821" i="28"/>
  <c r="G3820" i="28"/>
  <c r="G3819" i="28"/>
  <c r="G3818" i="28"/>
  <c r="J3817" i="28"/>
  <c r="K3817" i="28" s="1"/>
  <c r="G3817" i="28"/>
  <c r="A3817" i="28"/>
  <c r="J3816" i="28"/>
  <c r="K3816" i="28" s="1"/>
  <c r="G3816" i="28"/>
  <c r="G3815" i="28"/>
  <c r="G3814" i="28"/>
  <c r="G3813" i="28"/>
  <c r="G3812" i="28"/>
  <c r="J3811" i="28"/>
  <c r="K3811" i="28" s="1"/>
  <c r="G3811" i="28"/>
  <c r="J3810" i="28"/>
  <c r="K3810" i="28" s="1"/>
  <c r="G3810" i="28"/>
  <c r="J3809" i="28"/>
  <c r="K3809" i="28" s="1"/>
  <c r="G3809" i="28"/>
  <c r="J3808" i="28"/>
  <c r="K3808" i="28" s="1"/>
  <c r="G3808" i="28"/>
  <c r="G3807" i="28"/>
  <c r="G3806" i="28"/>
  <c r="J3805" i="28"/>
  <c r="K3805" i="28" s="1"/>
  <c r="G3805" i="28"/>
  <c r="J3804" i="28"/>
  <c r="K3804" i="28" s="1"/>
  <c r="G3804" i="28"/>
  <c r="J3803" i="28"/>
  <c r="K3803" i="28" s="1"/>
  <c r="G3803" i="28"/>
  <c r="J3802" i="28"/>
  <c r="K3802" i="28" s="1"/>
  <c r="G3802" i="28"/>
  <c r="G3801" i="28"/>
  <c r="G3800" i="28"/>
  <c r="G3799" i="28"/>
  <c r="J3798" i="28"/>
  <c r="K3798" i="28" s="1"/>
  <c r="G3798" i="28"/>
  <c r="G3797" i="28"/>
  <c r="G3796" i="28"/>
  <c r="J3795" i="28"/>
  <c r="K3795" i="28" s="1"/>
  <c r="G3795" i="28"/>
  <c r="J3794" i="28"/>
  <c r="K3794" i="28" s="1"/>
  <c r="G3794" i="28"/>
  <c r="J3793" i="28"/>
  <c r="K3793" i="28" s="1"/>
  <c r="G3793" i="28"/>
  <c r="J3792" i="28"/>
  <c r="K3792" i="28" s="1"/>
  <c r="G3792" i="28"/>
  <c r="J3791" i="28"/>
  <c r="K3791" i="28" s="1"/>
  <c r="G3791" i="28"/>
  <c r="G3790" i="28"/>
  <c r="G3789" i="28"/>
  <c r="J3788" i="28"/>
  <c r="K3788" i="28" s="1"/>
  <c r="G3788" i="28"/>
  <c r="J3787" i="28"/>
  <c r="K3787" i="28" s="1"/>
  <c r="G3787" i="28"/>
  <c r="J3786" i="28"/>
  <c r="K3786" i="28" s="1"/>
  <c r="G3786" i="28"/>
  <c r="J3785" i="28"/>
  <c r="K3785" i="28" s="1"/>
  <c r="G3785" i="28"/>
  <c r="J3784" i="28"/>
  <c r="K3784" i="28" s="1"/>
  <c r="G3784" i="28"/>
  <c r="J3783" i="28"/>
  <c r="K3783" i="28" s="1"/>
  <c r="G3783" i="28"/>
  <c r="G3782" i="28"/>
  <c r="G3781" i="28"/>
  <c r="G3780" i="28"/>
  <c r="G3779" i="28"/>
  <c r="G3778" i="28"/>
  <c r="J3777" i="28"/>
  <c r="K3777" i="28" s="1"/>
  <c r="G3777" i="28"/>
  <c r="G3776" i="28"/>
  <c r="G3775" i="28"/>
  <c r="G3774" i="28"/>
  <c r="G3773" i="28"/>
  <c r="G3772" i="28"/>
  <c r="G3771" i="28"/>
  <c r="G3770" i="28"/>
  <c r="G3769" i="28"/>
  <c r="G3768" i="28"/>
  <c r="G3767" i="28"/>
  <c r="G3766" i="28"/>
  <c r="G3765" i="28"/>
  <c r="J3764" i="28"/>
  <c r="K3764" i="28" s="1"/>
  <c r="G3764" i="28"/>
  <c r="A3764" i="28"/>
  <c r="G3763" i="28"/>
  <c r="G3762" i="28"/>
  <c r="G3761" i="28"/>
  <c r="G3760" i="28"/>
  <c r="G3759" i="28"/>
  <c r="G3758" i="28"/>
  <c r="G3757" i="28"/>
  <c r="G3756" i="28"/>
  <c r="J3755" i="28"/>
  <c r="K3755" i="28" s="1"/>
  <c r="G3755" i="28"/>
  <c r="A3755" i="28"/>
  <c r="J3754" i="28"/>
  <c r="K3754" i="28" s="1"/>
  <c r="G3754" i="28"/>
  <c r="G3753" i="28"/>
  <c r="G3752" i="28"/>
  <c r="J3751" i="28"/>
  <c r="K3751" i="28" s="1"/>
  <c r="G3751" i="28"/>
  <c r="A3751" i="28"/>
  <c r="J3750" i="28"/>
  <c r="K3750" i="28" s="1"/>
  <c r="G3750" i="28"/>
  <c r="J3749" i="28"/>
  <c r="K3749" i="28" s="1"/>
  <c r="G3749" i="28"/>
  <c r="G3748" i="28"/>
  <c r="G3747" i="28"/>
  <c r="J3746" i="28"/>
  <c r="K3746" i="28" s="1"/>
  <c r="G3746" i="28"/>
  <c r="J3745" i="28"/>
  <c r="K3745" i="28" s="1"/>
  <c r="G3745" i="28"/>
  <c r="J3744" i="28"/>
  <c r="K3744" i="28" s="1"/>
  <c r="G3744" i="28"/>
  <c r="J3743" i="28"/>
  <c r="K3743" i="28" s="1"/>
  <c r="G3743" i="28"/>
  <c r="G3742" i="28"/>
  <c r="G3741" i="28"/>
  <c r="J3740" i="28"/>
  <c r="K3740" i="28" s="1"/>
  <c r="G3740" i="28"/>
  <c r="G3739" i="28"/>
  <c r="G3738" i="28"/>
  <c r="G3737" i="28"/>
  <c r="G3736" i="28"/>
  <c r="J3735" i="28"/>
  <c r="K3735" i="28" s="1"/>
  <c r="G3735" i="28"/>
  <c r="J3734" i="28"/>
  <c r="K3734" i="28" s="1"/>
  <c r="G3734" i="28"/>
  <c r="K3733" i="28"/>
  <c r="G3733" i="28"/>
  <c r="K3732" i="28"/>
  <c r="G3732" i="28"/>
  <c r="G3731" i="28"/>
  <c r="J3730" i="28"/>
  <c r="K3730" i="28" s="1"/>
  <c r="G3730" i="28"/>
  <c r="K3729" i="28"/>
  <c r="G3729" i="28"/>
  <c r="K3728" i="28"/>
  <c r="G3728" i="28"/>
  <c r="G3727" i="28"/>
  <c r="G3726" i="28"/>
  <c r="J3725" i="28"/>
  <c r="K3725" i="28" s="1"/>
  <c r="G3725" i="28"/>
  <c r="K3724" i="28"/>
  <c r="J3724" i="28"/>
  <c r="G3724" i="28"/>
  <c r="J3723" i="28"/>
  <c r="K3723" i="28" s="1"/>
  <c r="G3723" i="28"/>
  <c r="G3722" i="28"/>
  <c r="G3721" i="28"/>
  <c r="J3720" i="28"/>
  <c r="K3720" i="28" s="1"/>
  <c r="G3720" i="28"/>
  <c r="K3719" i="28"/>
  <c r="G3719" i="28"/>
  <c r="J3718" i="28"/>
  <c r="K3718" i="28" s="1"/>
  <c r="G3718" i="28"/>
  <c r="G3717" i="28"/>
  <c r="J3716" i="28"/>
  <c r="K3716" i="28" s="1"/>
  <c r="G3716" i="28"/>
  <c r="K3715" i="28"/>
  <c r="G3715" i="28"/>
  <c r="J3714" i="28"/>
  <c r="K3714" i="28" s="1"/>
  <c r="G3714" i="28"/>
  <c r="G3713" i="28"/>
  <c r="G3712" i="28"/>
  <c r="J3711" i="28"/>
  <c r="K3711" i="28" s="1"/>
  <c r="G3711" i="28"/>
  <c r="J3710" i="28"/>
  <c r="K3710" i="28" s="1"/>
  <c r="G3710" i="28"/>
  <c r="J3709" i="28"/>
  <c r="K3709" i="28" s="1"/>
  <c r="G3709" i="28"/>
  <c r="J3708" i="28"/>
  <c r="K3708" i="28" s="1"/>
  <c r="G3708" i="28"/>
  <c r="G3707" i="28"/>
  <c r="G3706" i="28"/>
  <c r="J3705" i="28"/>
  <c r="K3705" i="28" s="1"/>
  <c r="G3705" i="28"/>
  <c r="J3704" i="28"/>
  <c r="K3704" i="28" s="1"/>
  <c r="G3704" i="28"/>
  <c r="J3703" i="28"/>
  <c r="K3703" i="28" s="1"/>
  <c r="G3703" i="28"/>
  <c r="G3702" i="28"/>
  <c r="G3701" i="28"/>
  <c r="J3700" i="28"/>
  <c r="K3700" i="28" s="1"/>
  <c r="G3700" i="28"/>
  <c r="K3699" i="28"/>
  <c r="J3699" i="28"/>
  <c r="G3699" i="28"/>
  <c r="J3698" i="28"/>
  <c r="K3698" i="28" s="1"/>
  <c r="G3698" i="28"/>
  <c r="G3697" i="28"/>
  <c r="G3696" i="28"/>
  <c r="J3695" i="28"/>
  <c r="K3695" i="28" s="1"/>
  <c r="G3695" i="28"/>
  <c r="K3694" i="28"/>
  <c r="G3694" i="28"/>
  <c r="K3693" i="28"/>
  <c r="G3693" i="28"/>
  <c r="G3692" i="28"/>
  <c r="A3692" i="28"/>
  <c r="A3697" i="28" s="1"/>
  <c r="A3702" i="28" s="1"/>
  <c r="A3707" i="28" s="1"/>
  <c r="A3713" i="28" s="1"/>
  <c r="A3717" i="28" s="1"/>
  <c r="A3722" i="28" s="1"/>
  <c r="A3727" i="28" s="1"/>
  <c r="A3731" i="28" s="1"/>
  <c r="G3691" i="28"/>
  <c r="J3690" i="28"/>
  <c r="K3690" i="28" s="1"/>
  <c r="G3690" i="28"/>
  <c r="G3689" i="28"/>
  <c r="G3688" i="28"/>
  <c r="G3687" i="28"/>
  <c r="G3686" i="28"/>
  <c r="J3685" i="28"/>
  <c r="K3685" i="28" s="1"/>
  <c r="G3685" i="28"/>
  <c r="K3684" i="28"/>
  <c r="G3684" i="28"/>
  <c r="J3683" i="28"/>
  <c r="K3683" i="28" s="1"/>
  <c r="G3683" i="28"/>
  <c r="A3683" i="28"/>
  <c r="A3684" i="28" s="1"/>
  <c r="A3685" i="28" s="1"/>
  <c r="J3682" i="28"/>
  <c r="K3682" i="28" s="1"/>
  <c r="G3682" i="28"/>
  <c r="J3681" i="28"/>
  <c r="K3681" i="28" s="1"/>
  <c r="G3681" i="28"/>
  <c r="A3681" i="28"/>
  <c r="A3682" i="28" s="1"/>
  <c r="J3680" i="28"/>
  <c r="K3680" i="28" s="1"/>
  <c r="G3680" i="28"/>
  <c r="G3679" i="28"/>
  <c r="G3678" i="28"/>
  <c r="G3677" i="28"/>
  <c r="G3676" i="28"/>
  <c r="G3675" i="28"/>
  <c r="K3674" i="28"/>
  <c r="K3673" i="28"/>
  <c r="K3672" i="28"/>
  <c r="K3671" i="28"/>
  <c r="K3670" i="28"/>
  <c r="K3669" i="28"/>
  <c r="K3668" i="28"/>
  <c r="K3667" i="28"/>
  <c r="K3666" i="28"/>
  <c r="K3665" i="28"/>
  <c r="K3664" i="28"/>
  <c r="K3663" i="28"/>
  <c r="K3662" i="28"/>
  <c r="K3661" i="28"/>
  <c r="K3660" i="28"/>
  <c r="K3659" i="28"/>
  <c r="K3658" i="28"/>
  <c r="K3657" i="28"/>
  <c r="K3656" i="28"/>
  <c r="K3653" i="28"/>
  <c r="K3652" i="28"/>
  <c r="K3651" i="28"/>
  <c r="K3650" i="28"/>
  <c r="K3649" i="28"/>
  <c r="G3648" i="28"/>
  <c r="G3647" i="28"/>
  <c r="G3646" i="28"/>
  <c r="J3645" i="28"/>
  <c r="K3645" i="28" s="1"/>
  <c r="G3645" i="28"/>
  <c r="J3644" i="28"/>
  <c r="K3644" i="28" s="1"/>
  <c r="G3644" i="28"/>
  <c r="J3643" i="28"/>
  <c r="K3643" i="28" s="1"/>
  <c r="G3643" i="28"/>
  <c r="J3642" i="28"/>
  <c r="K3642" i="28" s="1"/>
  <c r="G3642" i="28"/>
  <c r="J3641" i="28"/>
  <c r="K3641" i="28" s="1"/>
  <c r="G3641" i="28"/>
  <c r="A3641" i="28"/>
  <c r="A3642" i="28" s="1"/>
  <c r="A3643" i="28" s="1"/>
  <c r="A3644" i="28" s="1"/>
  <c r="A3645" i="28" s="1"/>
  <c r="J3640" i="28"/>
  <c r="K3640" i="28" s="1"/>
  <c r="G3640" i="28"/>
  <c r="G3639" i="28"/>
  <c r="G3638" i="28"/>
  <c r="J3637" i="28"/>
  <c r="K3637" i="28" s="1"/>
  <c r="G3637" i="28"/>
  <c r="J3636" i="28"/>
  <c r="K3636" i="28" s="1"/>
  <c r="G3636" i="28"/>
  <c r="J3635" i="28"/>
  <c r="K3635" i="28" s="1"/>
  <c r="G3635" i="28"/>
  <c r="J3634" i="28"/>
  <c r="K3634" i="28" s="1"/>
  <c r="G3634" i="28"/>
  <c r="J3633" i="28"/>
  <c r="K3633" i="28" s="1"/>
  <c r="G3633" i="28"/>
  <c r="A3633" i="28"/>
  <c r="A3634" i="28" s="1"/>
  <c r="A3635" i="28" s="1"/>
  <c r="A3636" i="28" s="1"/>
  <c r="A3637" i="28" s="1"/>
  <c r="J3632" i="28"/>
  <c r="K3632" i="28" s="1"/>
  <c r="G3632" i="28"/>
  <c r="G3631" i="28"/>
  <c r="G3630" i="28"/>
  <c r="J3629" i="28"/>
  <c r="K3629" i="28" s="1"/>
  <c r="G3629" i="28"/>
  <c r="J3628" i="28"/>
  <c r="K3628" i="28" s="1"/>
  <c r="G3628" i="28"/>
  <c r="J3627" i="28"/>
  <c r="K3627" i="28" s="1"/>
  <c r="G3627" i="28"/>
  <c r="J3626" i="28"/>
  <c r="K3626" i="28" s="1"/>
  <c r="G3626" i="28"/>
  <c r="A3626" i="28"/>
  <c r="A3627" i="28" s="1"/>
  <c r="A3628" i="28" s="1"/>
  <c r="A3629" i="28" s="1"/>
  <c r="J3625" i="28"/>
  <c r="K3625" i="28" s="1"/>
  <c r="G3625" i="28"/>
  <c r="G3624" i="28"/>
  <c r="G3623" i="28"/>
  <c r="J3622" i="28"/>
  <c r="K3622" i="28" s="1"/>
  <c r="G3622" i="28"/>
  <c r="J3621" i="28"/>
  <c r="K3621" i="28" s="1"/>
  <c r="G3621" i="28"/>
  <c r="J3620" i="28"/>
  <c r="K3620" i="28" s="1"/>
  <c r="G3620" i="28"/>
  <c r="J3619" i="28"/>
  <c r="K3619" i="28" s="1"/>
  <c r="G3619" i="28"/>
  <c r="J3618" i="28"/>
  <c r="K3618" i="28" s="1"/>
  <c r="G3618" i="28"/>
  <c r="A3618" i="28"/>
  <c r="A3619" i="28" s="1"/>
  <c r="A3620" i="28" s="1"/>
  <c r="A3621" i="28" s="1"/>
  <c r="A3622" i="28" s="1"/>
  <c r="J3617" i="28"/>
  <c r="K3617" i="28" s="1"/>
  <c r="G3617" i="28"/>
  <c r="G3616" i="28"/>
  <c r="G3615" i="28"/>
  <c r="J3614" i="28"/>
  <c r="K3614" i="28" s="1"/>
  <c r="G3614" i="28"/>
  <c r="J3613" i="28"/>
  <c r="K3613" i="28" s="1"/>
  <c r="G3613" i="28"/>
  <c r="J3612" i="28"/>
  <c r="K3612" i="28" s="1"/>
  <c r="G3612" i="28"/>
  <c r="J3611" i="28"/>
  <c r="K3611" i="28" s="1"/>
  <c r="G3611" i="28"/>
  <c r="J3610" i="28"/>
  <c r="K3610" i="28" s="1"/>
  <c r="G3610" i="28"/>
  <c r="A3610" i="28"/>
  <c r="A3611" i="28" s="1"/>
  <c r="A3612" i="28" s="1"/>
  <c r="A3613" i="28" s="1"/>
  <c r="A3614" i="28" s="1"/>
  <c r="J3609" i="28"/>
  <c r="K3609" i="28" s="1"/>
  <c r="G3609" i="28"/>
  <c r="G3608" i="28"/>
  <c r="G3607" i="28"/>
  <c r="J3606" i="28"/>
  <c r="K3606" i="28" s="1"/>
  <c r="G3606" i="28"/>
  <c r="G3605" i="28"/>
  <c r="G3604" i="28"/>
  <c r="J3603" i="28"/>
  <c r="K3603" i="28" s="1"/>
  <c r="G3603" i="28"/>
  <c r="A3603" i="28"/>
  <c r="J3602" i="28"/>
  <c r="K3602" i="28" s="1"/>
  <c r="G3602" i="28"/>
  <c r="G3601" i="28"/>
  <c r="G3600" i="28"/>
  <c r="J3599" i="28"/>
  <c r="K3599" i="28" s="1"/>
  <c r="G3599" i="28"/>
  <c r="G3598" i="28"/>
  <c r="G3597" i="28"/>
  <c r="J3596" i="28"/>
  <c r="K3596" i="28" s="1"/>
  <c r="G3596" i="28"/>
  <c r="G3595" i="28"/>
  <c r="G3594" i="28"/>
  <c r="J3593" i="28"/>
  <c r="K3593" i="28" s="1"/>
  <c r="G3593" i="28"/>
  <c r="J3592" i="28"/>
  <c r="K3592" i="28" s="1"/>
  <c r="G3592" i="28"/>
  <c r="J3591" i="28"/>
  <c r="K3591" i="28" s="1"/>
  <c r="G3591" i="28"/>
  <c r="J3590" i="28"/>
  <c r="K3590" i="28" s="1"/>
  <c r="G3590" i="28"/>
  <c r="J3589" i="28"/>
  <c r="K3589" i="28" s="1"/>
  <c r="G3589" i="28"/>
  <c r="A3589" i="28"/>
  <c r="A3590" i="28" s="1"/>
  <c r="A3591" i="28" s="1"/>
  <c r="A3592" i="28" s="1"/>
  <c r="A3593" i="28" s="1"/>
  <c r="J3588" i="28"/>
  <c r="K3588" i="28" s="1"/>
  <c r="G3588" i="28"/>
  <c r="G3587" i="28"/>
  <c r="G3586" i="28"/>
  <c r="J3585" i="28"/>
  <c r="K3585" i="28" s="1"/>
  <c r="G3585" i="28"/>
  <c r="G3584" i="28"/>
  <c r="G3583" i="28"/>
  <c r="G3582" i="28"/>
  <c r="K3581" i="28"/>
  <c r="K3580" i="28"/>
  <c r="K3579" i="28"/>
  <c r="K3578" i="28"/>
  <c r="K3573" i="28"/>
  <c r="K3572" i="28"/>
  <c r="K3571" i="28"/>
  <c r="K3570" i="28"/>
  <c r="K3568" i="28"/>
  <c r="K3567" i="28"/>
  <c r="K3566" i="28"/>
  <c r="K3565" i="28"/>
  <c r="K3564" i="28"/>
  <c r="K3563" i="28"/>
  <c r="K3561" i="28"/>
  <c r="K3560" i="28"/>
  <c r="K3559" i="28"/>
  <c r="K3558" i="28"/>
  <c r="K3557" i="28"/>
  <c r="K3556" i="28"/>
  <c r="K3555" i="28"/>
  <c r="K3554" i="28"/>
  <c r="K3553" i="28"/>
  <c r="K3551" i="28"/>
  <c r="K3550" i="28"/>
  <c r="K3549" i="28"/>
  <c r="K3547" i="28"/>
  <c r="K3543" i="28"/>
  <c r="K3542" i="28"/>
  <c r="K3541" i="28"/>
  <c r="K3540" i="28"/>
  <c r="K3539" i="28"/>
  <c r="K3538" i="28"/>
  <c r="K3537" i="28"/>
  <c r="K3536" i="28"/>
  <c r="K3535" i="28"/>
  <c r="K3533" i="28"/>
  <c r="K3532" i="28"/>
  <c r="K3531" i="28"/>
  <c r="K3529" i="28"/>
  <c r="K3525" i="28"/>
  <c r="K3524" i="28"/>
  <c r="K3523" i="28"/>
  <c r="K3521" i="28"/>
  <c r="K3520" i="28"/>
  <c r="K3519" i="28"/>
  <c r="K3515" i="28"/>
  <c r="K3514" i="28"/>
  <c r="K3513" i="28"/>
  <c r="K3512" i="28"/>
  <c r="K3511" i="28"/>
  <c r="K3510" i="28"/>
  <c r="K3509" i="28"/>
  <c r="K3507" i="28"/>
  <c r="K3505" i="28"/>
  <c r="K3503" i="28"/>
  <c r="K3501" i="28"/>
  <c r="K3498" i="28"/>
  <c r="K3497" i="28"/>
  <c r="K3496" i="28"/>
  <c r="K3494" i="28"/>
  <c r="K3493" i="28"/>
  <c r="K3492" i="28"/>
  <c r="K3490" i="28"/>
  <c r="K3489" i="28"/>
  <c r="K3488" i="28"/>
  <c r="K3487" i="28"/>
  <c r="K3485" i="28"/>
  <c r="K3484" i="28"/>
  <c r="K3483" i="28"/>
  <c r="K3482" i="28"/>
  <c r="K3481" i="28"/>
  <c r="K3479" i="28"/>
  <c r="K3478" i="28"/>
  <c r="K3477" i="28"/>
  <c r="K3476" i="28"/>
  <c r="K3475" i="28"/>
  <c r="K3474" i="28"/>
  <c r="K3472" i="28"/>
  <c r="K3471" i="28"/>
  <c r="K3470" i="28"/>
  <c r="K3469" i="28"/>
  <c r="K3468" i="28"/>
  <c r="K3467" i="28"/>
  <c r="K3465" i="28"/>
  <c r="K3464" i="28"/>
  <c r="K3463" i="28"/>
  <c r="K3462" i="28"/>
  <c r="K3461" i="28"/>
  <c r="K3460" i="28"/>
  <c r="K3458" i="28"/>
  <c r="K3457" i="28"/>
  <c r="K3456" i="28"/>
  <c r="K3455" i="28"/>
  <c r="K3454" i="28"/>
  <c r="K3453" i="28"/>
  <c r="K3451" i="28"/>
  <c r="K3450" i="28"/>
  <c r="K3449" i="28"/>
  <c r="K3448" i="28"/>
  <c r="K3447" i="28"/>
  <c r="K3446" i="28"/>
  <c r="K3445" i="28"/>
  <c r="K3442" i="28"/>
  <c r="K3441" i="28"/>
  <c r="K3440" i="28"/>
  <c r="K3439" i="28"/>
  <c r="K3438" i="28"/>
  <c r="K3437" i="28"/>
  <c r="K3435" i="28"/>
  <c r="K3434" i="28"/>
  <c r="K3433" i="28"/>
  <c r="K3432" i="28"/>
  <c r="K3431" i="28"/>
  <c r="K3429" i="28"/>
  <c r="K3428" i="28"/>
  <c r="K3427" i="28"/>
  <c r="K3426" i="28"/>
  <c r="G3423" i="28"/>
  <c r="G3422" i="28"/>
  <c r="G3421" i="28"/>
  <c r="G3420" i="28"/>
  <c r="J3419" i="28"/>
  <c r="K3419" i="28" s="1"/>
  <c r="G3419" i="28"/>
  <c r="G3418" i="28"/>
  <c r="G3417" i="28"/>
  <c r="G3416" i="28"/>
  <c r="G3415" i="28"/>
  <c r="J3414" i="28"/>
  <c r="K3414" i="28" s="1"/>
  <c r="G3414" i="28"/>
  <c r="J3413" i="28"/>
  <c r="K3413" i="28" s="1"/>
  <c r="G3413" i="28"/>
  <c r="K3412" i="28"/>
  <c r="G3412" i="28"/>
  <c r="J3411" i="28"/>
  <c r="K3411" i="28" s="1"/>
  <c r="G3411" i="28"/>
  <c r="J3410" i="28"/>
  <c r="K3410" i="28" s="1"/>
  <c r="G3410" i="28"/>
  <c r="J3409" i="28"/>
  <c r="K3409" i="28" s="1"/>
  <c r="G3409" i="28"/>
  <c r="J3408" i="28"/>
  <c r="K3408" i="28" s="1"/>
  <c r="G3408" i="28"/>
  <c r="J3407" i="28"/>
  <c r="K3407" i="28" s="1"/>
  <c r="G3407" i="28"/>
  <c r="A3407" i="28"/>
  <c r="A3408" i="28" s="1"/>
  <c r="A3409" i="28" s="1"/>
  <c r="A3410" i="28" s="1"/>
  <c r="A3411" i="28" s="1"/>
  <c r="A3412" i="28" s="1"/>
  <c r="A3413" i="28" s="1"/>
  <c r="A3414" i="28" s="1"/>
  <c r="A3419" i="28" s="1"/>
  <c r="J3406" i="28"/>
  <c r="K3406" i="28" s="1"/>
  <c r="G3406" i="28"/>
  <c r="G3405" i="28"/>
  <c r="F3403" i="28"/>
  <c r="K3403" i="28" s="1"/>
  <c r="K3401" i="28"/>
  <c r="K3400" i="28"/>
  <c r="K3399" i="28"/>
  <c r="K3398" i="28"/>
  <c r="K3397" i="28"/>
  <c r="K3395" i="28"/>
  <c r="K3394" i="28"/>
  <c r="K3392" i="28"/>
  <c r="K3391" i="28"/>
  <c r="K3390" i="28"/>
  <c r="J3389" i="28"/>
  <c r="K3389" i="28" s="1"/>
  <c r="G3389" i="28"/>
  <c r="G3388" i="28"/>
  <c r="K3387" i="28"/>
  <c r="G3385" i="28"/>
  <c r="G3384" i="28"/>
  <c r="N3383" i="28"/>
  <c r="J3383" i="28"/>
  <c r="K3383" i="28" s="1"/>
  <c r="G3383" i="28"/>
  <c r="N3382" i="28"/>
  <c r="J3382" i="28"/>
  <c r="K3382" i="28" s="1"/>
  <c r="G3382" i="28"/>
  <c r="A3382" i="28"/>
  <c r="A3383" i="28" s="1"/>
  <c r="N3381" i="28"/>
  <c r="T3381" i="28"/>
  <c r="J3381" i="28"/>
  <c r="K3381" i="28" s="1"/>
  <c r="G3381" i="28"/>
  <c r="G3380" i="28"/>
  <c r="G3379" i="28"/>
  <c r="G3378" i="28"/>
  <c r="G3377" i="28"/>
  <c r="G3376" i="28"/>
  <c r="G3375" i="28"/>
  <c r="G3374" i="28"/>
  <c r="G3373" i="28"/>
  <c r="G3372" i="28"/>
  <c r="G3371" i="28"/>
  <c r="G3370" i="28"/>
  <c r="J3369" i="28"/>
  <c r="K3369" i="28" s="1"/>
  <c r="G3369" i="28"/>
  <c r="G3368" i="28"/>
  <c r="G3367" i="28"/>
  <c r="J3366" i="28"/>
  <c r="K3366" i="28" s="1"/>
  <c r="G3366" i="28"/>
  <c r="A3366" i="28"/>
  <c r="R3365" i="28"/>
  <c r="P3365" i="28"/>
  <c r="N3365" i="28"/>
  <c r="G3365" i="28"/>
  <c r="G3364" i="28"/>
  <c r="G3363" i="28"/>
  <c r="G3362" i="28"/>
  <c r="J3361" i="28"/>
  <c r="K3361" i="28" s="1"/>
  <c r="G3361" i="28"/>
  <c r="J3360" i="28"/>
  <c r="K3360" i="28" s="1"/>
  <c r="G3360" i="28"/>
  <c r="G3359" i="28"/>
  <c r="G3358" i="28"/>
  <c r="G3357" i="28"/>
  <c r="J3356" i="28"/>
  <c r="K3356" i="28" s="1"/>
  <c r="G3356" i="28"/>
  <c r="G3355" i="28"/>
  <c r="G3354" i="28"/>
  <c r="G3353" i="28"/>
  <c r="J3352" i="28"/>
  <c r="K3352" i="28" s="1"/>
  <c r="G3352" i="28"/>
  <c r="G3351" i="28"/>
  <c r="G3350" i="28"/>
  <c r="G3349" i="28"/>
  <c r="G3348" i="28"/>
  <c r="J3347" i="28"/>
  <c r="K3347" i="28" s="1"/>
  <c r="G3347" i="28"/>
  <c r="G3346" i="28"/>
  <c r="G3345" i="28"/>
  <c r="G3344" i="28"/>
  <c r="G3343" i="28"/>
  <c r="J3342" i="28"/>
  <c r="K3342" i="28" s="1"/>
  <c r="G3342" i="28"/>
  <c r="A3342" i="28"/>
  <c r="J3341" i="28"/>
  <c r="K3341" i="28" s="1"/>
  <c r="G3341" i="28"/>
  <c r="G3340" i="28"/>
  <c r="G3339" i="28"/>
  <c r="J3338" i="28"/>
  <c r="K3338" i="28" s="1"/>
  <c r="G3338" i="28"/>
  <c r="J3337" i="28"/>
  <c r="K3337" i="28" s="1"/>
  <c r="G3337" i="28"/>
  <c r="G3336" i="28"/>
  <c r="G3335" i="28"/>
  <c r="G3334" i="28"/>
  <c r="J3333" i="28"/>
  <c r="K3333" i="28" s="1"/>
  <c r="G3333" i="28"/>
  <c r="J3332" i="28"/>
  <c r="K3332" i="28" s="1"/>
  <c r="G3332" i="28"/>
  <c r="A3332" i="28"/>
  <c r="A3333" i="28" s="1"/>
  <c r="G3331" i="28"/>
  <c r="G3330" i="28"/>
  <c r="G3329" i="28"/>
  <c r="G3328" i="28"/>
  <c r="G3327" i="28"/>
  <c r="G3326" i="28"/>
  <c r="G3325" i="28"/>
  <c r="J3324" i="28"/>
  <c r="K3324" i="28" s="1"/>
  <c r="G3324" i="28"/>
  <c r="G3323" i="28"/>
  <c r="G3322" i="28"/>
  <c r="G3321" i="28"/>
  <c r="J3320" i="28"/>
  <c r="K3320" i="28" s="1"/>
  <c r="G3320" i="28"/>
  <c r="J3319" i="28"/>
  <c r="K3319" i="28" s="1"/>
  <c r="G3319" i="28"/>
  <c r="J3318" i="28"/>
  <c r="K3318" i="28" s="1"/>
  <c r="G3318" i="28"/>
  <c r="G3317" i="28"/>
  <c r="A3317" i="28"/>
  <c r="G3316" i="28"/>
  <c r="J3315" i="28"/>
  <c r="K3315" i="28" s="1"/>
  <c r="G3315" i="28"/>
  <c r="J3314" i="28"/>
  <c r="K3314" i="28" s="1"/>
  <c r="G3314" i="28"/>
  <c r="G3313" i="28"/>
  <c r="G3312" i="28"/>
  <c r="G3311" i="28"/>
  <c r="G3310" i="28"/>
  <c r="G3309" i="28"/>
  <c r="G3308" i="28"/>
  <c r="G3307" i="28"/>
  <c r="K3306" i="28"/>
  <c r="G3306" i="28"/>
  <c r="J3305" i="28"/>
  <c r="K3305" i="28" s="1"/>
  <c r="G3305" i="28"/>
  <c r="J3304" i="28"/>
  <c r="K3304" i="28" s="1"/>
  <c r="G3304" i="28"/>
  <c r="J3303" i="28"/>
  <c r="K3303" i="28" s="1"/>
  <c r="G3303" i="28"/>
  <c r="J3302" i="28"/>
  <c r="K3302" i="28" s="1"/>
  <c r="G3302" i="28"/>
  <c r="G3301" i="28"/>
  <c r="G3300" i="28"/>
  <c r="G3299" i="28"/>
  <c r="G3298" i="28"/>
  <c r="G3297" i="28"/>
  <c r="G3296" i="28"/>
  <c r="J3295" i="28"/>
  <c r="K3295" i="28" s="1"/>
  <c r="G3295" i="28"/>
  <c r="J3294" i="28"/>
  <c r="K3294" i="28" s="1"/>
  <c r="G3294" i="28"/>
  <c r="J3293" i="28"/>
  <c r="K3293" i="28" s="1"/>
  <c r="G3293" i="28"/>
  <c r="J3292" i="28"/>
  <c r="K3292" i="28" s="1"/>
  <c r="G3292" i="28"/>
  <c r="J3291" i="28"/>
  <c r="K3291" i="28" s="1"/>
  <c r="G3291" i="28"/>
  <c r="J3290" i="28"/>
  <c r="K3290" i="28" s="1"/>
  <c r="G3290" i="28"/>
  <c r="J3289" i="28"/>
  <c r="K3289" i="28" s="1"/>
  <c r="G3289" i="28"/>
  <c r="J3288" i="28"/>
  <c r="K3288" i="28" s="1"/>
  <c r="G3288" i="28"/>
  <c r="J3287" i="28"/>
  <c r="K3287" i="28" s="1"/>
  <c r="G3287" i="28"/>
  <c r="J3286" i="28"/>
  <c r="K3286" i="28" s="1"/>
  <c r="G3286" i="28"/>
  <c r="J3285" i="28"/>
  <c r="K3285" i="28" s="1"/>
  <c r="G3285" i="28"/>
  <c r="J3284" i="28"/>
  <c r="K3284" i="28" s="1"/>
  <c r="G3284" i="28"/>
  <c r="J3283" i="28"/>
  <c r="K3283" i="28" s="1"/>
  <c r="G3283" i="28"/>
  <c r="J3282" i="28"/>
  <c r="K3282" i="28" s="1"/>
  <c r="G3282" i="28"/>
  <c r="G3281" i="28"/>
  <c r="G3280" i="28"/>
  <c r="G3279" i="28"/>
  <c r="G3278" i="28"/>
  <c r="G3277" i="28"/>
  <c r="G3276" i="28"/>
  <c r="J3275" i="28"/>
  <c r="K3275" i="28" s="1"/>
  <c r="G3275" i="28"/>
  <c r="J3274" i="28"/>
  <c r="K3274" i="28" s="1"/>
  <c r="G3274" i="28"/>
  <c r="J3273" i="28"/>
  <c r="K3273" i="28" s="1"/>
  <c r="G3273" i="28"/>
  <c r="J3272" i="28"/>
  <c r="K3272" i="28" s="1"/>
  <c r="G3272" i="28"/>
  <c r="J3271" i="28"/>
  <c r="K3271" i="28" s="1"/>
  <c r="G3271" i="28"/>
  <c r="G3270" i="28"/>
  <c r="A3270" i="28"/>
  <c r="G3269" i="28"/>
  <c r="J3268" i="28"/>
  <c r="K3268" i="28" s="1"/>
  <c r="G3268" i="28"/>
  <c r="J3267" i="28"/>
  <c r="K3267" i="28" s="1"/>
  <c r="G3267" i="28"/>
  <c r="J3266" i="28"/>
  <c r="K3266" i="28" s="1"/>
  <c r="G3266" i="28"/>
  <c r="J3265" i="28"/>
  <c r="K3265" i="28" s="1"/>
  <c r="G3265" i="28"/>
  <c r="J3264" i="28"/>
  <c r="K3264" i="28" s="1"/>
  <c r="G3264" i="28"/>
  <c r="J3263" i="28"/>
  <c r="K3263" i="28" s="1"/>
  <c r="G3263" i="28"/>
  <c r="G3262" i="28"/>
  <c r="G3261" i="28"/>
  <c r="G3260" i="28"/>
  <c r="G3259" i="28"/>
  <c r="G3258" i="28"/>
  <c r="G3257" i="28"/>
  <c r="J3256" i="28"/>
  <c r="K3256" i="28" s="1"/>
  <c r="G3256" i="28"/>
  <c r="A3256" i="28"/>
  <c r="J3255" i="28"/>
  <c r="K3255" i="28" s="1"/>
  <c r="G3255" i="28"/>
  <c r="G3254" i="28"/>
  <c r="G3253" i="28"/>
  <c r="J3252" i="28"/>
  <c r="K3252" i="28" s="1"/>
  <c r="G3252" i="28"/>
  <c r="J3251" i="28"/>
  <c r="K3251" i="28" s="1"/>
  <c r="G3251" i="28"/>
  <c r="J3250" i="28"/>
  <c r="K3250" i="28" s="1"/>
  <c r="G3250" i="28"/>
  <c r="J3249" i="28"/>
  <c r="K3249" i="28" s="1"/>
  <c r="G3249" i="28"/>
  <c r="J3248" i="28"/>
  <c r="K3248" i="28" s="1"/>
  <c r="G3248" i="28"/>
  <c r="J3247" i="28"/>
  <c r="K3247" i="28" s="1"/>
  <c r="G3247" i="28"/>
  <c r="K3246" i="28"/>
  <c r="G3246" i="28"/>
  <c r="A3246" i="28"/>
  <c r="A3247" i="28" s="1"/>
  <c r="A3248" i="28" s="1"/>
  <c r="A3249" i="28" s="1"/>
  <c r="A3250" i="28" s="1"/>
  <c r="A3251" i="28" s="1"/>
  <c r="G3245" i="28"/>
  <c r="G3244" i="28"/>
  <c r="J3243" i="28"/>
  <c r="K3243" i="28" s="1"/>
  <c r="G3243" i="28"/>
  <c r="J3242" i="28"/>
  <c r="K3242" i="28" s="1"/>
  <c r="G3242" i="28"/>
  <c r="J3241" i="28"/>
  <c r="K3241" i="28" s="1"/>
  <c r="G3241" i="28"/>
  <c r="G3240" i="28"/>
  <c r="G3239" i="28"/>
  <c r="J3238" i="28"/>
  <c r="K3238" i="28" s="1"/>
  <c r="G3238" i="28"/>
  <c r="A3238" i="28"/>
  <c r="J3237" i="28"/>
  <c r="K3237" i="28" s="1"/>
  <c r="G3237" i="28"/>
  <c r="G3236" i="28"/>
  <c r="G3235" i="28"/>
  <c r="J3234" i="28"/>
  <c r="K3234" i="28" s="1"/>
  <c r="G3234" i="28"/>
  <c r="J3233" i="28"/>
  <c r="K3233" i="28" s="1"/>
  <c r="G3233" i="28"/>
  <c r="A3233" i="28"/>
  <c r="A3234" i="28" s="1"/>
  <c r="J3232" i="28"/>
  <c r="K3232" i="28" s="1"/>
  <c r="G3232" i="28"/>
  <c r="G3231" i="28"/>
  <c r="K3230" i="28"/>
  <c r="K3229" i="28"/>
  <c r="G3227" i="28"/>
  <c r="G3226" i="28"/>
  <c r="J3225" i="28"/>
  <c r="K3225" i="28" s="1"/>
  <c r="G3225" i="28"/>
  <c r="J3224" i="28"/>
  <c r="K3224" i="28" s="1"/>
  <c r="G3224" i="28"/>
  <c r="J3223" i="28"/>
  <c r="K3223" i="28" s="1"/>
  <c r="G3223" i="28"/>
  <c r="J3222" i="28"/>
  <c r="K3222" i="28" s="1"/>
  <c r="G3222" i="28"/>
  <c r="A3222" i="28"/>
  <c r="A3223" i="28" s="1"/>
  <c r="A3224" i="28" s="1"/>
  <c r="J3221" i="28"/>
  <c r="K3221" i="28" s="1"/>
  <c r="G3221" i="28"/>
  <c r="G3220" i="28"/>
  <c r="G3219" i="28"/>
  <c r="J3218" i="28"/>
  <c r="K3218" i="28" s="1"/>
  <c r="G3218" i="28"/>
  <c r="J3217" i="28"/>
  <c r="K3217" i="28" s="1"/>
  <c r="G3217" i="28"/>
  <c r="A3217" i="28"/>
  <c r="A3218" i="28" s="1"/>
  <c r="A3241" i="28" s="1"/>
  <c r="A3242" i="28" s="1"/>
  <c r="A3243" i="28" s="1"/>
  <c r="G3216" i="28"/>
  <c r="G3215" i="28"/>
  <c r="J3214" i="28"/>
  <c r="K3214" i="28" s="1"/>
  <c r="G3214" i="28"/>
  <c r="G3213" i="28"/>
  <c r="G3212" i="28"/>
  <c r="J3211" i="28"/>
  <c r="K3211" i="28" s="1"/>
  <c r="G3211" i="28"/>
  <c r="J3210" i="28"/>
  <c r="K3210" i="28" s="1"/>
  <c r="G3210" i="28"/>
  <c r="J3209" i="28"/>
  <c r="K3209" i="28" s="1"/>
  <c r="G3209" i="28"/>
  <c r="A3209" i="28"/>
  <c r="A3210" i="28" s="1"/>
  <c r="A3211" i="28" s="1"/>
  <c r="J3208" i="28"/>
  <c r="K3208" i="28" s="1"/>
  <c r="G3208" i="28"/>
  <c r="G3207" i="28"/>
  <c r="G3206" i="28"/>
  <c r="J3205" i="28"/>
  <c r="K3205" i="28" s="1"/>
  <c r="G3205" i="28"/>
  <c r="J3204" i="28"/>
  <c r="K3204" i="28" s="1"/>
  <c r="G3204" i="28"/>
  <c r="J3203" i="28"/>
  <c r="K3203" i="28" s="1"/>
  <c r="G3203" i="28"/>
  <c r="J3202" i="28"/>
  <c r="K3202" i="28" s="1"/>
  <c r="G3202" i="28"/>
  <c r="J3201" i="28"/>
  <c r="K3201" i="28" s="1"/>
  <c r="G3201" i="28"/>
  <c r="J3200" i="28"/>
  <c r="K3200" i="28" s="1"/>
  <c r="G3200" i="28"/>
  <c r="A3200" i="28"/>
  <c r="A3201" i="28" s="1"/>
  <c r="A3202" i="28" s="1"/>
  <c r="A3203" i="28" s="1"/>
  <c r="A3204" i="28" s="1"/>
  <c r="A3205" i="28" s="1"/>
  <c r="J3199" i="28"/>
  <c r="K3199" i="28" s="1"/>
  <c r="G3199" i="28"/>
  <c r="G3198" i="28"/>
  <c r="G3197" i="28"/>
  <c r="G3196" i="28"/>
  <c r="G3195" i="28"/>
  <c r="G3194" i="28"/>
  <c r="G3193" i="28"/>
  <c r="G3192" i="28"/>
  <c r="J3191" i="28"/>
  <c r="K3191" i="28" s="1"/>
  <c r="G3191" i="28"/>
  <c r="J3190" i="28"/>
  <c r="K3190" i="28" s="1"/>
  <c r="G3190" i="28"/>
  <c r="J3189" i="28"/>
  <c r="K3189" i="28" s="1"/>
  <c r="G3189" i="28"/>
  <c r="A3189" i="28"/>
  <c r="A3190" i="28" s="1"/>
  <c r="A3191" i="28" s="1"/>
  <c r="J3188" i="28"/>
  <c r="K3188" i="28" s="1"/>
  <c r="G3188" i="28"/>
  <c r="G3187" i="28"/>
  <c r="G3186" i="28"/>
  <c r="J3185" i="28"/>
  <c r="K3185" i="28" s="1"/>
  <c r="G3185" i="28"/>
  <c r="J3184" i="28"/>
  <c r="K3184" i="28" s="1"/>
  <c r="G3184" i="28"/>
  <c r="J3183" i="28"/>
  <c r="K3183" i="28" s="1"/>
  <c r="G3183" i="28"/>
  <c r="A3183" i="28"/>
  <c r="A3184" i="28" s="1"/>
  <c r="A3185" i="28" s="1"/>
  <c r="J3182" i="28"/>
  <c r="K3182" i="28" s="1"/>
  <c r="G3182" i="28"/>
  <c r="G3181" i="28"/>
  <c r="G3180" i="28"/>
  <c r="J3179" i="28"/>
  <c r="K3179" i="28" s="1"/>
  <c r="G3179" i="28"/>
  <c r="J3178" i="28"/>
  <c r="K3178" i="28" s="1"/>
  <c r="G3178" i="28"/>
  <c r="J3177" i="28"/>
  <c r="K3177" i="28" s="1"/>
  <c r="G3177" i="28"/>
  <c r="A3177" i="28"/>
  <c r="A3178" i="28" s="1"/>
  <c r="A3179" i="28" s="1"/>
  <c r="J3176" i="28"/>
  <c r="K3176" i="28" s="1"/>
  <c r="G3176" i="28"/>
  <c r="G3175" i="28"/>
  <c r="G3174" i="28"/>
  <c r="J3173" i="28"/>
  <c r="K3173" i="28" s="1"/>
  <c r="G3173" i="28"/>
  <c r="J3172" i="28"/>
  <c r="K3172" i="28" s="1"/>
  <c r="G3172" i="28"/>
  <c r="J3171" i="28"/>
  <c r="K3171" i="28" s="1"/>
  <c r="G3171" i="28"/>
  <c r="G3170" i="28"/>
  <c r="G3169" i="28"/>
  <c r="J3168" i="28"/>
  <c r="K3168" i="28" s="1"/>
  <c r="G3168" i="28"/>
  <c r="A3168" i="28"/>
  <c r="A3170" i="28" s="1"/>
  <c r="J3167" i="28"/>
  <c r="K3167" i="28" s="1"/>
  <c r="G3167" i="28"/>
  <c r="G3166" i="28"/>
  <c r="G3165" i="28"/>
  <c r="G3164" i="28"/>
  <c r="G3163" i="28"/>
  <c r="G3162" i="28"/>
  <c r="J3161" i="28"/>
  <c r="K3161" i="28" s="1"/>
  <c r="G3161" i="28"/>
  <c r="G3160" i="28"/>
  <c r="J3159" i="28"/>
  <c r="K3159" i="28" s="1"/>
  <c r="G3159" i="28"/>
  <c r="J3158" i="28"/>
  <c r="K3158" i="28" s="1"/>
  <c r="G3158" i="28"/>
  <c r="J3157" i="28"/>
  <c r="K3157" i="28" s="1"/>
  <c r="G3157" i="28"/>
  <c r="J3156" i="28"/>
  <c r="K3156" i="28" s="1"/>
  <c r="G3156" i="28"/>
  <c r="J3155" i="28"/>
  <c r="K3155" i="28" s="1"/>
  <c r="G3155" i="28"/>
  <c r="J3154" i="28"/>
  <c r="K3154" i="28" s="1"/>
  <c r="G3154" i="28"/>
  <c r="K3153" i="28"/>
  <c r="G3153" i="28"/>
  <c r="J3152" i="28"/>
  <c r="K3152" i="28" s="1"/>
  <c r="G3152" i="28"/>
  <c r="G3151" i="28"/>
  <c r="G3150" i="28"/>
  <c r="J3149" i="28"/>
  <c r="K3149" i="28" s="1"/>
  <c r="G3149" i="28"/>
  <c r="J3148" i="28"/>
  <c r="K3148" i="28" s="1"/>
  <c r="G3148" i="28"/>
  <c r="G3147" i="28"/>
  <c r="J3146" i="28"/>
  <c r="K3146" i="28" s="1"/>
  <c r="G3146" i="28"/>
  <c r="J3145" i="28"/>
  <c r="K3145" i="28" s="1"/>
  <c r="G3145" i="28"/>
  <c r="J3144" i="28"/>
  <c r="K3144" i="28" s="1"/>
  <c r="G3144" i="28"/>
  <c r="J3143" i="28"/>
  <c r="K3143" i="28" s="1"/>
  <c r="G3143" i="28"/>
  <c r="J3142" i="28"/>
  <c r="K3142" i="28" s="1"/>
  <c r="G3142" i="28"/>
  <c r="J3141" i="28"/>
  <c r="K3141" i="28" s="1"/>
  <c r="G3141" i="28"/>
  <c r="J3140" i="28"/>
  <c r="K3140" i="28" s="1"/>
  <c r="G3140" i="28"/>
  <c r="G3139" i="28"/>
  <c r="A3139" i="28"/>
  <c r="A3148" i="28" s="1"/>
  <c r="A3149" i="28" s="1"/>
  <c r="A3151" i="28" s="1"/>
  <c r="A3161" i="28" s="1"/>
  <c r="G3138" i="28"/>
  <c r="J3137" i="28"/>
  <c r="K3137" i="28" s="1"/>
  <c r="G3137" i="28"/>
  <c r="J3136" i="28"/>
  <c r="K3136" i="28" s="1"/>
  <c r="G3136" i="28"/>
  <c r="J3135" i="28"/>
  <c r="K3135" i="28" s="1"/>
  <c r="G3135" i="28"/>
  <c r="J3134" i="28"/>
  <c r="K3134" i="28" s="1"/>
  <c r="G3134" i="28"/>
  <c r="J3133" i="28"/>
  <c r="K3133" i="28" s="1"/>
  <c r="G3133" i="28"/>
  <c r="J3132" i="28"/>
  <c r="K3132" i="28" s="1"/>
  <c r="G3132" i="28"/>
  <c r="J3131" i="28"/>
  <c r="K3131" i="28" s="1"/>
  <c r="G3131" i="28"/>
  <c r="J3130" i="28"/>
  <c r="K3130" i="28" s="1"/>
  <c r="G3130" i="28"/>
  <c r="J3129" i="28"/>
  <c r="K3129" i="28" s="1"/>
  <c r="G3129" i="28"/>
  <c r="G3128" i="28"/>
  <c r="G3127" i="28"/>
  <c r="G3126" i="28"/>
  <c r="J3125" i="28"/>
  <c r="K3125" i="28" s="1"/>
  <c r="G3125" i="28"/>
  <c r="J3124" i="28"/>
  <c r="K3124" i="28" s="1"/>
  <c r="G3124" i="28"/>
  <c r="J3123" i="28"/>
  <c r="K3123" i="28" s="1"/>
  <c r="G3123" i="28"/>
  <c r="J3122" i="28"/>
  <c r="K3122" i="28" s="1"/>
  <c r="G3122" i="28"/>
  <c r="G3121" i="28"/>
  <c r="G3120" i="28"/>
  <c r="G3119" i="28"/>
  <c r="G3118" i="28"/>
  <c r="G3117" i="28"/>
  <c r="J3116" i="28"/>
  <c r="K3116" i="28" s="1"/>
  <c r="G3116" i="28"/>
  <c r="G3115" i="28"/>
  <c r="G3114" i="28"/>
  <c r="G3113" i="28"/>
  <c r="G3112" i="28"/>
  <c r="G3111" i="28"/>
  <c r="G3110" i="28"/>
  <c r="J3109" i="28"/>
  <c r="K3109" i="28" s="1"/>
  <c r="G3109" i="28"/>
  <c r="G3108" i="28"/>
  <c r="G3107" i="28"/>
  <c r="G3106" i="28"/>
  <c r="G3105" i="28"/>
  <c r="J3104" i="28"/>
  <c r="K3104" i="28" s="1"/>
  <c r="G3104" i="28"/>
  <c r="G3103" i="28"/>
  <c r="G3102" i="28"/>
  <c r="G3101" i="28"/>
  <c r="G3100" i="28"/>
  <c r="G3099" i="28"/>
  <c r="G3098" i="28"/>
  <c r="J3097" i="28"/>
  <c r="K3097" i="28" s="1"/>
  <c r="G3097" i="28"/>
  <c r="G3096" i="28"/>
  <c r="J3095" i="28"/>
  <c r="K3095" i="28" s="1"/>
  <c r="G3095" i="28"/>
  <c r="G3094" i="28"/>
  <c r="G3093" i="28"/>
  <c r="G3092" i="28"/>
  <c r="G3091" i="28"/>
  <c r="G3090" i="28"/>
  <c r="G3089" i="28"/>
  <c r="J3088" i="28"/>
  <c r="K3088" i="28" s="1"/>
  <c r="G3088" i="28"/>
  <c r="G3087" i="28"/>
  <c r="G3086" i="28"/>
  <c r="G3085" i="28"/>
  <c r="G3084" i="28"/>
  <c r="G3083" i="28"/>
  <c r="G3082" i="28"/>
  <c r="J3081" i="28"/>
  <c r="K3081" i="28" s="1"/>
  <c r="G3081" i="28"/>
  <c r="G3080" i="28"/>
  <c r="G3079" i="28"/>
  <c r="G3078" i="28"/>
  <c r="G3077" i="28"/>
  <c r="G3076" i="28"/>
  <c r="G3075" i="28"/>
  <c r="J3074" i="28"/>
  <c r="K3074" i="28" s="1"/>
  <c r="G3074" i="28"/>
  <c r="G3073" i="28"/>
  <c r="G3072" i="28"/>
  <c r="G3071" i="28"/>
  <c r="G3070" i="28"/>
  <c r="G3069" i="28"/>
  <c r="J3068" i="28"/>
  <c r="K3068" i="28" s="1"/>
  <c r="G3068" i="28"/>
  <c r="G3067" i="28"/>
  <c r="G3066" i="28"/>
  <c r="G3065" i="28"/>
  <c r="G3064" i="28"/>
  <c r="G3063" i="28"/>
  <c r="G3062" i="28"/>
  <c r="J3061" i="28"/>
  <c r="K3061" i="28" s="1"/>
  <c r="G3061" i="28"/>
  <c r="J3060" i="28"/>
  <c r="K3060" i="28" s="1"/>
  <c r="G3060" i="28"/>
  <c r="A3060" i="28"/>
  <c r="A3061" i="28" s="1"/>
  <c r="A3068" i="28" s="1"/>
  <c r="J3059" i="28"/>
  <c r="K3059" i="28" s="1"/>
  <c r="G3059" i="28"/>
  <c r="A3059" i="28"/>
  <c r="J3058" i="28"/>
  <c r="K3058" i="28" s="1"/>
  <c r="G3058" i="28"/>
  <c r="G3057" i="28"/>
  <c r="G3056" i="28"/>
  <c r="G3055" i="28"/>
  <c r="J3054" i="28"/>
  <c r="K3054" i="28" s="1"/>
  <c r="G3054" i="28"/>
  <c r="J3053" i="28"/>
  <c r="K3053" i="28" s="1"/>
  <c r="G3053" i="28"/>
  <c r="A3053" i="28"/>
  <c r="A3054" i="28" s="1"/>
  <c r="J3052" i="28"/>
  <c r="K3052" i="28" s="1"/>
  <c r="G3052" i="28"/>
  <c r="G3051" i="28"/>
  <c r="G3050" i="28"/>
  <c r="J3049" i="28"/>
  <c r="K3049" i="28" s="1"/>
  <c r="G3049" i="28"/>
  <c r="G3048" i="28"/>
  <c r="G3047" i="28"/>
  <c r="J3046" i="28"/>
  <c r="K3046" i="28" s="1"/>
  <c r="G3046" i="28"/>
  <c r="G3045" i="28"/>
  <c r="G3044" i="28"/>
  <c r="J3043" i="28"/>
  <c r="K3043" i="28" s="1"/>
  <c r="G3043" i="28"/>
  <c r="A3043" i="28"/>
  <c r="J3042" i="28"/>
  <c r="K3042" i="28" s="1"/>
  <c r="G3042" i="28"/>
  <c r="A3042" i="28"/>
  <c r="J3041" i="28"/>
  <c r="K3041" i="28" s="1"/>
  <c r="G3041" i="28"/>
  <c r="G3040" i="28"/>
  <c r="G3039" i="28"/>
  <c r="G3038" i="28"/>
  <c r="G3037" i="28"/>
  <c r="G3036" i="28"/>
  <c r="J3035" i="28"/>
  <c r="K3035" i="28" s="1"/>
  <c r="G3035" i="28"/>
  <c r="J3034" i="28"/>
  <c r="K3034" i="28" s="1"/>
  <c r="G3034" i="28"/>
  <c r="A3034" i="28"/>
  <c r="A3035" i="28" s="1"/>
  <c r="J3033" i="28"/>
  <c r="K3033" i="28" s="1"/>
  <c r="G3033" i="28"/>
  <c r="G3032" i="28"/>
  <c r="G3031" i="28"/>
  <c r="J3030" i="28"/>
  <c r="K3030" i="28" s="1"/>
  <c r="G3030" i="28"/>
  <c r="G3029" i="28"/>
  <c r="G3028" i="28"/>
  <c r="J3027" i="28"/>
  <c r="K3027" i="28" s="1"/>
  <c r="G3027" i="28"/>
  <c r="J3026" i="28"/>
  <c r="K3026" i="28" s="1"/>
  <c r="G3026" i="28"/>
  <c r="A3026" i="28"/>
  <c r="A3027" i="28" s="1"/>
  <c r="J3025" i="28"/>
  <c r="K3025" i="28" s="1"/>
  <c r="G3025" i="28"/>
  <c r="G3024" i="28"/>
  <c r="G3023" i="28"/>
  <c r="J3022" i="28"/>
  <c r="K3022" i="28" s="1"/>
  <c r="G3022" i="28"/>
  <c r="J3021" i="28"/>
  <c r="K3021" i="28" s="1"/>
  <c r="G3021" i="28"/>
  <c r="J3020" i="28"/>
  <c r="K3020" i="28" s="1"/>
  <c r="G3020" i="28"/>
  <c r="J3019" i="28"/>
  <c r="K3019" i="28" s="1"/>
  <c r="G3019" i="28"/>
  <c r="J3018" i="28"/>
  <c r="K3018" i="28" s="1"/>
  <c r="G3018" i="28"/>
  <c r="J3017" i="28"/>
  <c r="K3017" i="28" s="1"/>
  <c r="G3017" i="28"/>
  <c r="J3016" i="28"/>
  <c r="K3016" i="28" s="1"/>
  <c r="G3016" i="28"/>
  <c r="J3015" i="28"/>
  <c r="K3015" i="28" s="1"/>
  <c r="G3015" i="28"/>
  <c r="G3014" i="28"/>
  <c r="G3013" i="28"/>
  <c r="J3012" i="28"/>
  <c r="K3012" i="28" s="1"/>
  <c r="G3012" i="28"/>
  <c r="J3011" i="28"/>
  <c r="K3011" i="28" s="1"/>
  <c r="G3011" i="28"/>
  <c r="J3010" i="28"/>
  <c r="K3010" i="28" s="1"/>
  <c r="G3010" i="28"/>
  <c r="J3009" i="28"/>
  <c r="K3009" i="28" s="1"/>
  <c r="G3009" i="28"/>
  <c r="J3008" i="28"/>
  <c r="K3008" i="28" s="1"/>
  <c r="G3008" i="28"/>
  <c r="J3007" i="28"/>
  <c r="K3007" i="28" s="1"/>
  <c r="G3007" i="28"/>
  <c r="K3006" i="28"/>
  <c r="G3006" i="28"/>
  <c r="J3005" i="28"/>
  <c r="K3005" i="28" s="1"/>
  <c r="G3005" i="28"/>
  <c r="G3004" i="28"/>
  <c r="G3003" i="28"/>
  <c r="J3002" i="28"/>
  <c r="K3002" i="28" s="1"/>
  <c r="G3002" i="28"/>
  <c r="J3001" i="28"/>
  <c r="K3001" i="28" s="1"/>
  <c r="G3001" i="28"/>
  <c r="J3000" i="28"/>
  <c r="K3000" i="28" s="1"/>
  <c r="G3000" i="28"/>
  <c r="J2999" i="28"/>
  <c r="K2999" i="28" s="1"/>
  <c r="G2999" i="28"/>
  <c r="J2998" i="28"/>
  <c r="K2998" i="28" s="1"/>
  <c r="G2998" i="28"/>
  <c r="K2997" i="28"/>
  <c r="G2997" i="28"/>
  <c r="K2996" i="28"/>
  <c r="G2996" i="28"/>
  <c r="J2995" i="28"/>
  <c r="K2995" i="28" s="1"/>
  <c r="G2995" i="28"/>
  <c r="G2994" i="28"/>
  <c r="G2993" i="28"/>
  <c r="G2992" i="28"/>
  <c r="G2991" i="28"/>
  <c r="G2990" i="28"/>
  <c r="G2989" i="28"/>
  <c r="G2988" i="28"/>
  <c r="G2987" i="28"/>
  <c r="G2986" i="28"/>
  <c r="G2985" i="28"/>
  <c r="G2984" i="28"/>
  <c r="G2983" i="28"/>
  <c r="G2982" i="28"/>
  <c r="G2981" i="28"/>
  <c r="G2980" i="28"/>
  <c r="G2979" i="28"/>
  <c r="G2978" i="28"/>
  <c r="G2977" i="28"/>
  <c r="G2976" i="28"/>
  <c r="G2975" i="28"/>
  <c r="G2974" i="28"/>
  <c r="G2973" i="28"/>
  <c r="G2972" i="28"/>
  <c r="J2971" i="28"/>
  <c r="K2971" i="28" s="1"/>
  <c r="G2971" i="28"/>
  <c r="G2970" i="28"/>
  <c r="J2969" i="28"/>
  <c r="K2969" i="28" s="1"/>
  <c r="G2969" i="28"/>
  <c r="J2968" i="28"/>
  <c r="K2968" i="28" s="1"/>
  <c r="G2968" i="28"/>
  <c r="J2967" i="28"/>
  <c r="K2967" i="28" s="1"/>
  <c r="G2967" i="28"/>
  <c r="G2966" i="28"/>
  <c r="G2965" i="28"/>
  <c r="J2964" i="28"/>
  <c r="K2964" i="28" s="1"/>
  <c r="G2964" i="28"/>
  <c r="J2963" i="28"/>
  <c r="K2963" i="28" s="1"/>
  <c r="G2963" i="28"/>
  <c r="J2962" i="28"/>
  <c r="K2962" i="28" s="1"/>
  <c r="G2962" i="28"/>
  <c r="J2961" i="28"/>
  <c r="K2961" i="28" s="1"/>
  <c r="G2961" i="28"/>
  <c r="J2960" i="28"/>
  <c r="K2960" i="28" s="1"/>
  <c r="G2960" i="28"/>
  <c r="A2960" i="28"/>
  <c r="A2961" i="28" s="1"/>
  <c r="A2962" i="28" s="1"/>
  <c r="A2963" i="28" s="1"/>
  <c r="A2964" i="28" s="1"/>
  <c r="A2966" i="28" s="1"/>
  <c r="A2971" i="28" s="1"/>
  <c r="G2959" i="28"/>
  <c r="G2958" i="28"/>
  <c r="G2957" i="28"/>
  <c r="G2956" i="28"/>
  <c r="G2955" i="28"/>
  <c r="J2954" i="28"/>
  <c r="K2954" i="28" s="1"/>
  <c r="G2954" i="28"/>
  <c r="J2953" i="28"/>
  <c r="K2953" i="28" s="1"/>
  <c r="G2953" i="28"/>
  <c r="A2953" i="28"/>
  <c r="A2954" i="28" s="1"/>
  <c r="J2952" i="28"/>
  <c r="K2952" i="28" s="1"/>
  <c r="G2952" i="28"/>
  <c r="G2951" i="28"/>
  <c r="G2950" i="28"/>
  <c r="J2949" i="28"/>
  <c r="K2949" i="28" s="1"/>
  <c r="G2949" i="28"/>
  <c r="A2949" i="28"/>
  <c r="G2948" i="28"/>
  <c r="G2947" i="28"/>
  <c r="J2946" i="28"/>
  <c r="K2946" i="28" s="1"/>
  <c r="G2946" i="28"/>
  <c r="A2946" i="28"/>
  <c r="J2945" i="28"/>
  <c r="K2945" i="28" s="1"/>
  <c r="G2945" i="28"/>
  <c r="G2944" i="28"/>
  <c r="G2943" i="28"/>
  <c r="J2942" i="28"/>
  <c r="K2942" i="28" s="1"/>
  <c r="G2942" i="28"/>
  <c r="J2941" i="28"/>
  <c r="K2941" i="28" s="1"/>
  <c r="G2941" i="28"/>
  <c r="K2940" i="28"/>
  <c r="G2940" i="28"/>
  <c r="G2939" i="28"/>
  <c r="G2938" i="28"/>
  <c r="J2937" i="28"/>
  <c r="K2937" i="28" s="1"/>
  <c r="G2937" i="28"/>
  <c r="J2936" i="28"/>
  <c r="K2936" i="28" s="1"/>
  <c r="G2936" i="28"/>
  <c r="J2935" i="28"/>
  <c r="K2935" i="28" s="1"/>
  <c r="G2935" i="28"/>
  <c r="J2934" i="28"/>
  <c r="K2934" i="28" s="1"/>
  <c r="G2934" i="28"/>
  <c r="J2933" i="28"/>
  <c r="K2933" i="28" s="1"/>
  <c r="G2933" i="28"/>
  <c r="J2932" i="28"/>
  <c r="K2932" i="28" s="1"/>
  <c r="G2932" i="28"/>
  <c r="J2931" i="28"/>
  <c r="K2931" i="28" s="1"/>
  <c r="G2931" i="28"/>
  <c r="J2930" i="28"/>
  <c r="K2930" i="28" s="1"/>
  <c r="G2930" i="28"/>
  <c r="G2929" i="28"/>
  <c r="G2928" i="28"/>
  <c r="J2927" i="28"/>
  <c r="K2927" i="28" s="1"/>
  <c r="G2927" i="28"/>
  <c r="J2926" i="28"/>
  <c r="K2926" i="28" s="1"/>
  <c r="G2926" i="28"/>
  <c r="J2925" i="28"/>
  <c r="K2925" i="28" s="1"/>
  <c r="G2925" i="28"/>
  <c r="G2924" i="28"/>
  <c r="G2923" i="28"/>
  <c r="J2922" i="28"/>
  <c r="K2922" i="28" s="1"/>
  <c r="G2922" i="28"/>
  <c r="J2921" i="28"/>
  <c r="K2921" i="28" s="1"/>
  <c r="G2921" i="28"/>
  <c r="J2920" i="28"/>
  <c r="K2920" i="28" s="1"/>
  <c r="G2920" i="28"/>
  <c r="J2919" i="28"/>
  <c r="K2919" i="28" s="1"/>
  <c r="G2919" i="28"/>
  <c r="J2918" i="28"/>
  <c r="K2918" i="28" s="1"/>
  <c r="G2918" i="28"/>
  <c r="J2917" i="28"/>
  <c r="K2917" i="28" s="1"/>
  <c r="G2917" i="28"/>
  <c r="A2917" i="28"/>
  <c r="A2918" i="28" s="1"/>
  <c r="A2919" i="28" s="1"/>
  <c r="A2920" i="28" s="1"/>
  <c r="A2921" i="28" s="1"/>
  <c r="A2922" i="28" s="1"/>
  <c r="A2924" i="28" s="1"/>
  <c r="A2929" i="28" s="1"/>
  <c r="J2916" i="28"/>
  <c r="K2916" i="28" s="1"/>
  <c r="G2916" i="28"/>
  <c r="G2915" i="28"/>
  <c r="G2914" i="28"/>
  <c r="G2913" i="28"/>
  <c r="G2912" i="28"/>
  <c r="G2911" i="28"/>
  <c r="J2910" i="28"/>
  <c r="K2910" i="28" s="1"/>
  <c r="G2910" i="28"/>
  <c r="J2909" i="28"/>
  <c r="K2909" i="28" s="1"/>
  <c r="G2909" i="28"/>
  <c r="J2908" i="28"/>
  <c r="K2908" i="28" s="1"/>
  <c r="G2908" i="28"/>
  <c r="J2907" i="28"/>
  <c r="K2907" i="28" s="1"/>
  <c r="G2907" i="28"/>
  <c r="J2906" i="28"/>
  <c r="K2906" i="28" s="1"/>
  <c r="G2906" i="28"/>
  <c r="J2905" i="28"/>
  <c r="K2905" i="28" s="1"/>
  <c r="G2905" i="28"/>
  <c r="J2904" i="28"/>
  <c r="K2904" i="28" s="1"/>
  <c r="G2904" i="28"/>
  <c r="J2903" i="28"/>
  <c r="K2903" i="28" s="1"/>
  <c r="G2903" i="28"/>
  <c r="G2902" i="28"/>
  <c r="G2901" i="28"/>
  <c r="J2900" i="28"/>
  <c r="K2900" i="28" s="1"/>
  <c r="G2900" i="28"/>
  <c r="J2899" i="28"/>
  <c r="K2899" i="28" s="1"/>
  <c r="G2899" i="28"/>
  <c r="J2898" i="28"/>
  <c r="K2898" i="28" s="1"/>
  <c r="G2898" i="28"/>
  <c r="J2897" i="28"/>
  <c r="K2897" i="28" s="1"/>
  <c r="G2897" i="28"/>
  <c r="J2896" i="28"/>
  <c r="K2896" i="28" s="1"/>
  <c r="G2896" i="28"/>
  <c r="J2895" i="28"/>
  <c r="K2895" i="28" s="1"/>
  <c r="G2895" i="28"/>
  <c r="J2894" i="28"/>
  <c r="K2894" i="28" s="1"/>
  <c r="G2894" i="28"/>
  <c r="J2893" i="28"/>
  <c r="K2893" i="28" s="1"/>
  <c r="G2893" i="28"/>
  <c r="G2892" i="28"/>
  <c r="G2891" i="28"/>
  <c r="J2890" i="28"/>
  <c r="K2890" i="28" s="1"/>
  <c r="G2890" i="28"/>
  <c r="G2889" i="28"/>
  <c r="G2888" i="28"/>
  <c r="G2887" i="28"/>
  <c r="J2886" i="28"/>
  <c r="K2886" i="28" s="1"/>
  <c r="G2886" i="28"/>
  <c r="G2885" i="28"/>
  <c r="G2884" i="28"/>
  <c r="J2883" i="28"/>
  <c r="K2883" i="28" s="1"/>
  <c r="G2883" i="28"/>
  <c r="G2882" i="28"/>
  <c r="J2881" i="28"/>
  <c r="K2881" i="28" s="1"/>
  <c r="G2881" i="28"/>
  <c r="J2880" i="28"/>
  <c r="K2880" i="28" s="1"/>
  <c r="G2880" i="28"/>
  <c r="J2879" i="28"/>
  <c r="K2879" i="28" s="1"/>
  <c r="G2879" i="28"/>
  <c r="G2878" i="28"/>
  <c r="G2877" i="28"/>
  <c r="G2876" i="28"/>
  <c r="G2875" i="28"/>
  <c r="G2874" i="28"/>
  <c r="G2873" i="28"/>
  <c r="G2872" i="28"/>
  <c r="G2871" i="28"/>
  <c r="G2870" i="28"/>
  <c r="J2869" i="28"/>
  <c r="K2869" i="28" s="1"/>
  <c r="G2869" i="28"/>
  <c r="G2868" i="28"/>
  <c r="J2867" i="28"/>
  <c r="K2867" i="28" s="1"/>
  <c r="G2867" i="28"/>
  <c r="J2866" i="28"/>
  <c r="K2866" i="28" s="1"/>
  <c r="G2866" i="28"/>
  <c r="K2865" i="28"/>
  <c r="G2865" i="28"/>
  <c r="G2864" i="28"/>
  <c r="G2863" i="28"/>
  <c r="J2862" i="28"/>
  <c r="K2862" i="28" s="1"/>
  <c r="G2862" i="28"/>
  <c r="J2861" i="28"/>
  <c r="K2861" i="28" s="1"/>
  <c r="G2861" i="28"/>
  <c r="J2860" i="28"/>
  <c r="K2860" i="28" s="1"/>
  <c r="G2860" i="28"/>
  <c r="G2859" i="28"/>
  <c r="G2858" i="28"/>
  <c r="J2857" i="28"/>
  <c r="K2857" i="28" s="1"/>
  <c r="G2857" i="28"/>
  <c r="J2856" i="28"/>
  <c r="K2856" i="28" s="1"/>
  <c r="G2856" i="28"/>
  <c r="K2855" i="28"/>
  <c r="G2855" i="28"/>
  <c r="G2854" i="28"/>
  <c r="G2853" i="28"/>
  <c r="J2852" i="28"/>
  <c r="K2852" i="28" s="1"/>
  <c r="G2852" i="28"/>
  <c r="J2851" i="28"/>
  <c r="K2851" i="28" s="1"/>
  <c r="G2851" i="28"/>
  <c r="J2850" i="28"/>
  <c r="K2850" i="28" s="1"/>
  <c r="G2850" i="28"/>
  <c r="J2849" i="28"/>
  <c r="K2849" i="28" s="1"/>
  <c r="G2849" i="28"/>
  <c r="J2848" i="28"/>
  <c r="K2848" i="28" s="1"/>
  <c r="G2848" i="28"/>
  <c r="J2847" i="28"/>
  <c r="K2847" i="28" s="1"/>
  <c r="G2847" i="28"/>
  <c r="G2846" i="28"/>
  <c r="G2845" i="28"/>
  <c r="J2844" i="28"/>
  <c r="K2844" i="28" s="1"/>
  <c r="G2844" i="28"/>
  <c r="J2843" i="28"/>
  <c r="K2843" i="28" s="1"/>
  <c r="G2843" i="28"/>
  <c r="J2842" i="28"/>
  <c r="K2842" i="28" s="1"/>
  <c r="G2842" i="28"/>
  <c r="G2841" i="28"/>
  <c r="G2840" i="28"/>
  <c r="J2839" i="28"/>
  <c r="K2839" i="28" s="1"/>
  <c r="G2839" i="28"/>
  <c r="J2838" i="28"/>
  <c r="K2838" i="28" s="1"/>
  <c r="G2838" i="28"/>
  <c r="J2837" i="28"/>
  <c r="K2837" i="28" s="1"/>
  <c r="G2837" i="28"/>
  <c r="A2837" i="28"/>
  <c r="A2838" i="28" s="1"/>
  <c r="A2839" i="28" s="1"/>
  <c r="A2841" i="28" s="1"/>
  <c r="A2846" i="28" s="1"/>
  <c r="A2885" i="28" s="1"/>
  <c r="A2892" i="28" s="1"/>
  <c r="A2902" i="28" s="1"/>
  <c r="J2836" i="28"/>
  <c r="K2836" i="28" s="1"/>
  <c r="G2836" i="28"/>
  <c r="G2835" i="28"/>
  <c r="G2834" i="28"/>
  <c r="G2833" i="28"/>
  <c r="G2832" i="28"/>
  <c r="G2831" i="28"/>
  <c r="J2830" i="28"/>
  <c r="K2830" i="28" s="1"/>
  <c r="G2830" i="28"/>
  <c r="J2829" i="28"/>
  <c r="K2829" i="28" s="1"/>
  <c r="G2829" i="28"/>
  <c r="A2829" i="28"/>
  <c r="A2830" i="28" s="1"/>
  <c r="J2828" i="28"/>
  <c r="K2828" i="28" s="1"/>
  <c r="G2828" i="28"/>
  <c r="A2828" i="28"/>
  <c r="J2827" i="28"/>
  <c r="K2827" i="28" s="1"/>
  <c r="G2827" i="28"/>
  <c r="G2826" i="28"/>
  <c r="G2825" i="28"/>
  <c r="J2824" i="28"/>
  <c r="K2824" i="28" s="1"/>
  <c r="G2824" i="28"/>
  <c r="J2823" i="28"/>
  <c r="K2823" i="28" s="1"/>
  <c r="G2823" i="28"/>
  <c r="A2823" i="28"/>
  <c r="A2824" i="28" s="1"/>
  <c r="J2822" i="28"/>
  <c r="K2822" i="28" s="1"/>
  <c r="G2822" i="28"/>
  <c r="G2821" i="28"/>
  <c r="G2820" i="28"/>
  <c r="J2819" i="28"/>
  <c r="K2819" i="28" s="1"/>
  <c r="G2819" i="28"/>
  <c r="J2818" i="28"/>
  <c r="K2818" i="28" s="1"/>
  <c r="G2818" i="28"/>
  <c r="A2818" i="28"/>
  <c r="A2819" i="28" s="1"/>
  <c r="J2817" i="28"/>
  <c r="K2817" i="28" s="1"/>
  <c r="G2817" i="28"/>
  <c r="G2816" i="28"/>
  <c r="G2815" i="28"/>
  <c r="J2814" i="28"/>
  <c r="K2814" i="28" s="1"/>
  <c r="G2814" i="28"/>
  <c r="J2813" i="28"/>
  <c r="K2813" i="28" s="1"/>
  <c r="G2813" i="28"/>
  <c r="J2812" i="28"/>
  <c r="K2812" i="28" s="1"/>
  <c r="G2812" i="28"/>
  <c r="J2811" i="28"/>
  <c r="K2811" i="28" s="1"/>
  <c r="G2811" i="28"/>
  <c r="J2810" i="28"/>
  <c r="K2810" i="28" s="1"/>
  <c r="G2810" i="28"/>
  <c r="J2809" i="28"/>
  <c r="K2809" i="28" s="1"/>
  <c r="G2809" i="28"/>
  <c r="J2808" i="28"/>
  <c r="K2808" i="28" s="1"/>
  <c r="G2808" i="28"/>
  <c r="J2807" i="28"/>
  <c r="K2807" i="28" s="1"/>
  <c r="G2807" i="28"/>
  <c r="J2806" i="28"/>
  <c r="K2806" i="28" s="1"/>
  <c r="G2806" i="28"/>
  <c r="J2805" i="28"/>
  <c r="K2805" i="28" s="1"/>
  <c r="G2805" i="28"/>
  <c r="A2805" i="28"/>
  <c r="A2806" i="28" s="1"/>
  <c r="A2807" i="28" s="1"/>
  <c r="A2808" i="28" s="1"/>
  <c r="A2809" i="28" s="1"/>
  <c r="A2810" i="28" s="1"/>
  <c r="A2811" i="28" s="1"/>
  <c r="A2812" i="28" s="1"/>
  <c r="A2813" i="28" s="1"/>
  <c r="A2814" i="28" s="1"/>
  <c r="J2804" i="28"/>
  <c r="K2804" i="28" s="1"/>
  <c r="G2804" i="28"/>
  <c r="G2803" i="28"/>
  <c r="G2802" i="28"/>
  <c r="J2801" i="28"/>
  <c r="K2801" i="28" s="1"/>
  <c r="G2801" i="28"/>
  <c r="J2800" i="28"/>
  <c r="K2800" i="28" s="1"/>
  <c r="G2800" i="28"/>
  <c r="J2799" i="28"/>
  <c r="K2799" i="28" s="1"/>
  <c r="G2799" i="28"/>
  <c r="G2798" i="28"/>
  <c r="G2797" i="28"/>
  <c r="J2796" i="28"/>
  <c r="K2796" i="28" s="1"/>
  <c r="G2796" i="28"/>
  <c r="J2795" i="28"/>
  <c r="K2795" i="28" s="1"/>
  <c r="G2795" i="28"/>
  <c r="J2794" i="28"/>
  <c r="K2794" i="28" s="1"/>
  <c r="G2794" i="28"/>
  <c r="A2794" i="28"/>
  <c r="A2795" i="28" s="1"/>
  <c r="A2796" i="28" s="1"/>
  <c r="A2798" i="28" s="1"/>
  <c r="J2793" i="28"/>
  <c r="K2793" i="28" s="1"/>
  <c r="G2793" i="28"/>
  <c r="G2792" i="28"/>
  <c r="G2791" i="28"/>
  <c r="J2790" i="28"/>
  <c r="K2790" i="28" s="1"/>
  <c r="G2790" i="28"/>
  <c r="J2789" i="28"/>
  <c r="K2789" i="28" s="1"/>
  <c r="G2789" i="28"/>
  <c r="J2788" i="28"/>
  <c r="K2788" i="28" s="1"/>
  <c r="G2788" i="28"/>
  <c r="G2787" i="28"/>
  <c r="G2786" i="28"/>
  <c r="J2785" i="28"/>
  <c r="K2785" i="28" s="1"/>
  <c r="G2785" i="28"/>
  <c r="J2784" i="28"/>
  <c r="K2784" i="28" s="1"/>
  <c r="G2784" i="28"/>
  <c r="J2783" i="28"/>
  <c r="K2783" i="28" s="1"/>
  <c r="G2783" i="28"/>
  <c r="J2782" i="28"/>
  <c r="K2782" i="28" s="1"/>
  <c r="G2782" i="28"/>
  <c r="G2781" i="28"/>
  <c r="G2780" i="28"/>
  <c r="J2779" i="28"/>
  <c r="K2779" i="28" s="1"/>
  <c r="G2779" i="28"/>
  <c r="J2778" i="28"/>
  <c r="K2778" i="28" s="1"/>
  <c r="G2778" i="28"/>
  <c r="J2777" i="28"/>
  <c r="K2777" i="28" s="1"/>
  <c r="G2777" i="28"/>
  <c r="K2776" i="28"/>
  <c r="G2776" i="28"/>
  <c r="G2775" i="28"/>
  <c r="J2774" i="28"/>
  <c r="K2774" i="28" s="1"/>
  <c r="G2774" i="28"/>
  <c r="J2773" i="28"/>
  <c r="K2773" i="28" s="1"/>
  <c r="G2773" i="28"/>
  <c r="G2772" i="28"/>
  <c r="G2771" i="28"/>
  <c r="J2770" i="28"/>
  <c r="K2770" i="28" s="1"/>
  <c r="G2770" i="28"/>
  <c r="J2769" i="28"/>
  <c r="K2769" i="28" s="1"/>
  <c r="G2769" i="28"/>
  <c r="J2768" i="28"/>
  <c r="K2768" i="28" s="1"/>
  <c r="G2768" i="28"/>
  <c r="J2767" i="28"/>
  <c r="K2767" i="28" s="1"/>
  <c r="G2767" i="28"/>
  <c r="J2766" i="28"/>
  <c r="K2766" i="28" s="1"/>
  <c r="G2766" i="28"/>
  <c r="G2765" i="28"/>
  <c r="G2764" i="28"/>
  <c r="J2763" i="28"/>
  <c r="K2763" i="28" s="1"/>
  <c r="G2763" i="28"/>
  <c r="J2762" i="28"/>
  <c r="K2762" i="28" s="1"/>
  <c r="G2762" i="28"/>
  <c r="J2761" i="28"/>
  <c r="K2761" i="28" s="1"/>
  <c r="G2761" i="28"/>
  <c r="J2760" i="28"/>
  <c r="K2760" i="28" s="1"/>
  <c r="G2760" i="28"/>
  <c r="G2759" i="28"/>
  <c r="G2758" i="28"/>
  <c r="J2757" i="28"/>
  <c r="K2757" i="28" s="1"/>
  <c r="G2757" i="28"/>
  <c r="J2756" i="28"/>
  <c r="K2756" i="28" s="1"/>
  <c r="G2756" i="28"/>
  <c r="J2755" i="28"/>
  <c r="K2755" i="28" s="1"/>
  <c r="G2755" i="28"/>
  <c r="J2754" i="28"/>
  <c r="K2754" i="28" s="1"/>
  <c r="G2754" i="28"/>
  <c r="J2753" i="28"/>
  <c r="K2753" i="28" s="1"/>
  <c r="G2753" i="28"/>
  <c r="J2752" i="28"/>
  <c r="K2752" i="28" s="1"/>
  <c r="G2752" i="28"/>
  <c r="J2751" i="28"/>
  <c r="K2751" i="28" s="1"/>
  <c r="G2751" i="28"/>
  <c r="J2750" i="28"/>
  <c r="K2750" i="28" s="1"/>
  <c r="G2750" i="28"/>
  <c r="J2749" i="28"/>
  <c r="K2749" i="28" s="1"/>
  <c r="G2749" i="28"/>
  <c r="G2748" i="28"/>
  <c r="G2747" i="28"/>
  <c r="G2746" i="28"/>
  <c r="G2745" i="28"/>
  <c r="G2744" i="28"/>
  <c r="G2743" i="28"/>
  <c r="G2742" i="28"/>
  <c r="G2741" i="28"/>
  <c r="G2740" i="28"/>
  <c r="G2739" i="28"/>
  <c r="G2738" i="28"/>
  <c r="G2737" i="28"/>
  <c r="G2736" i="28"/>
  <c r="G2735" i="28"/>
  <c r="J2734" i="28"/>
  <c r="K2734" i="28" s="1"/>
  <c r="G2734" i="28"/>
  <c r="G2733" i="28"/>
  <c r="G2732" i="28"/>
  <c r="J2731" i="28"/>
  <c r="K2731" i="28" s="1"/>
  <c r="G2731" i="28"/>
  <c r="J2730" i="28"/>
  <c r="K2730" i="28" s="1"/>
  <c r="G2730" i="28"/>
  <c r="J2729" i="28"/>
  <c r="K2729" i="28" s="1"/>
  <c r="G2729" i="28"/>
  <c r="J2728" i="28"/>
  <c r="K2728" i="28" s="1"/>
  <c r="G2728" i="28"/>
  <c r="G2727" i="28"/>
  <c r="G2726" i="28"/>
  <c r="J2725" i="28"/>
  <c r="K2725" i="28" s="1"/>
  <c r="G2725" i="28"/>
  <c r="J2724" i="28"/>
  <c r="K2724" i="28" s="1"/>
  <c r="G2724" i="28"/>
  <c r="J2723" i="28"/>
  <c r="K2723" i="28" s="1"/>
  <c r="G2723" i="28"/>
  <c r="J2722" i="28"/>
  <c r="K2722" i="28" s="1"/>
  <c r="G2722" i="28"/>
  <c r="J2721" i="28"/>
  <c r="K2721" i="28" s="1"/>
  <c r="G2721" i="28"/>
  <c r="G2720" i="28"/>
  <c r="G2719" i="28"/>
  <c r="J2718" i="28"/>
  <c r="K2718" i="28" s="1"/>
  <c r="G2718" i="28"/>
  <c r="J2717" i="28"/>
  <c r="K2717" i="28" s="1"/>
  <c r="G2717" i="28"/>
  <c r="J2716" i="28"/>
  <c r="K2716" i="28" s="1"/>
  <c r="G2716" i="28"/>
  <c r="J2715" i="28"/>
  <c r="K2715" i="28" s="1"/>
  <c r="G2715" i="28"/>
  <c r="J2714" i="28"/>
  <c r="K2714" i="28" s="1"/>
  <c r="G2714" i="28"/>
  <c r="J2713" i="28"/>
  <c r="K2713" i="28" s="1"/>
  <c r="G2713" i="28"/>
  <c r="J2712" i="28"/>
  <c r="K2712" i="28" s="1"/>
  <c r="G2712" i="28"/>
  <c r="K2711" i="28"/>
  <c r="G2711" i="28"/>
  <c r="J2710" i="28"/>
  <c r="K2710" i="28" s="1"/>
  <c r="G2710" i="28"/>
  <c r="J2709" i="28"/>
  <c r="K2709" i="28" s="1"/>
  <c r="G2709" i="28"/>
  <c r="G2708" i="28"/>
  <c r="G2707" i="28"/>
  <c r="G2706" i="28"/>
  <c r="G2705" i="28"/>
  <c r="G2704" i="28"/>
  <c r="G2703" i="28"/>
  <c r="J2702" i="28"/>
  <c r="K2702" i="28" s="1"/>
  <c r="G2702" i="28"/>
  <c r="J2701" i="28"/>
  <c r="K2701" i="28" s="1"/>
  <c r="G2701" i="28"/>
  <c r="J2700" i="28"/>
  <c r="K2700" i="28" s="1"/>
  <c r="G2700" i="28"/>
  <c r="G2699" i="28"/>
  <c r="G2698" i="28"/>
  <c r="J2697" i="28"/>
  <c r="K2697" i="28" s="1"/>
  <c r="G2697" i="28"/>
  <c r="J2696" i="28"/>
  <c r="K2696" i="28" s="1"/>
  <c r="G2696" i="28"/>
  <c r="J2695" i="28"/>
  <c r="K2695" i="28" s="1"/>
  <c r="G2695" i="28"/>
  <c r="J2694" i="28"/>
  <c r="K2694" i="28" s="1"/>
  <c r="G2694" i="28"/>
  <c r="J2693" i="28"/>
  <c r="K2693" i="28" s="1"/>
  <c r="G2693" i="28"/>
  <c r="G2692" i="28"/>
  <c r="G2691" i="28"/>
  <c r="G2690" i="28"/>
  <c r="G2689" i="28"/>
  <c r="G2688" i="28"/>
  <c r="G2687" i="28"/>
  <c r="J2686" i="28"/>
  <c r="K2686" i="28" s="1"/>
  <c r="G2686" i="28"/>
  <c r="J2685" i="28"/>
  <c r="K2685" i="28" s="1"/>
  <c r="G2685" i="28"/>
  <c r="J2684" i="28"/>
  <c r="K2684" i="28" s="1"/>
  <c r="G2684" i="28"/>
  <c r="J2683" i="28"/>
  <c r="K2683" i="28" s="1"/>
  <c r="G2683" i="28"/>
  <c r="G2682" i="28"/>
  <c r="G2681" i="28"/>
  <c r="J2680" i="28"/>
  <c r="K2680" i="28" s="1"/>
  <c r="G2680" i="28"/>
  <c r="J2679" i="28"/>
  <c r="K2679" i="28" s="1"/>
  <c r="G2679" i="28"/>
  <c r="J2678" i="28"/>
  <c r="K2678" i="28" s="1"/>
  <c r="G2678" i="28"/>
  <c r="J2677" i="28"/>
  <c r="K2677" i="28" s="1"/>
  <c r="G2677" i="28"/>
  <c r="J2676" i="28"/>
  <c r="K2676" i="28" s="1"/>
  <c r="G2676" i="28"/>
  <c r="J2675" i="28"/>
  <c r="K2675" i="28" s="1"/>
  <c r="G2675" i="28"/>
  <c r="J2674" i="28"/>
  <c r="K2674" i="28" s="1"/>
  <c r="G2674" i="28"/>
  <c r="J2673" i="28"/>
  <c r="K2673" i="28" s="1"/>
  <c r="G2673" i="28"/>
  <c r="J2672" i="28"/>
  <c r="K2672" i="28" s="1"/>
  <c r="G2672" i="28"/>
  <c r="G2671" i="28"/>
  <c r="G2670" i="28"/>
  <c r="J2669" i="28"/>
  <c r="K2669" i="28" s="1"/>
  <c r="G2669" i="28"/>
  <c r="J2668" i="28"/>
  <c r="K2668" i="28" s="1"/>
  <c r="G2668" i="28"/>
  <c r="J2667" i="28"/>
  <c r="K2667" i="28" s="1"/>
  <c r="G2667" i="28"/>
  <c r="J2666" i="28"/>
  <c r="K2666" i="28" s="1"/>
  <c r="G2666" i="28"/>
  <c r="J2665" i="28"/>
  <c r="K2665" i="28" s="1"/>
  <c r="G2665" i="28"/>
  <c r="J2664" i="28"/>
  <c r="K2664" i="28" s="1"/>
  <c r="G2664" i="28"/>
  <c r="J2663" i="28"/>
  <c r="K2663" i="28" s="1"/>
  <c r="G2663" i="28"/>
  <c r="J2662" i="28"/>
  <c r="K2662" i="28" s="1"/>
  <c r="G2662" i="28"/>
  <c r="J2661" i="28"/>
  <c r="K2661" i="28" s="1"/>
  <c r="G2661" i="28"/>
  <c r="J2660" i="28"/>
  <c r="K2660" i="28" s="1"/>
  <c r="G2660" i="28"/>
  <c r="J2659" i="28"/>
  <c r="K2659" i="28" s="1"/>
  <c r="G2659" i="28"/>
  <c r="J2658" i="28"/>
  <c r="K2658" i="28" s="1"/>
  <c r="G2658" i="28"/>
  <c r="J2657" i="28"/>
  <c r="K2657" i="28" s="1"/>
  <c r="G2657" i="28"/>
  <c r="J2656" i="28"/>
  <c r="K2656" i="28" s="1"/>
  <c r="G2656" i="28"/>
  <c r="J2655" i="28"/>
  <c r="K2655" i="28" s="1"/>
  <c r="G2655" i="28"/>
  <c r="G2654" i="28"/>
  <c r="G2653" i="28"/>
  <c r="J2652" i="28"/>
  <c r="K2652" i="28" s="1"/>
  <c r="G2652" i="28"/>
  <c r="J2651" i="28"/>
  <c r="K2651" i="28" s="1"/>
  <c r="G2651" i="28"/>
  <c r="J2650" i="28"/>
  <c r="K2650" i="28" s="1"/>
  <c r="G2650" i="28"/>
  <c r="J2649" i="28"/>
  <c r="K2649" i="28" s="1"/>
  <c r="G2649" i="28"/>
  <c r="J2648" i="28"/>
  <c r="K2648" i="28" s="1"/>
  <c r="G2648" i="28"/>
  <c r="J2647" i="28"/>
  <c r="K2647" i="28" s="1"/>
  <c r="G2647" i="28"/>
  <c r="J2646" i="28"/>
  <c r="K2646" i="28" s="1"/>
  <c r="G2646" i="28"/>
  <c r="J2645" i="28"/>
  <c r="K2645" i="28" s="1"/>
  <c r="G2645" i="28"/>
  <c r="J2644" i="28"/>
  <c r="K2644" i="28" s="1"/>
  <c r="G2644" i="28"/>
  <c r="G2643" i="28"/>
  <c r="A2643" i="28"/>
  <c r="A2654" i="28" s="1"/>
  <c r="A2671" i="28" s="1"/>
  <c r="A2682" i="28" s="1"/>
  <c r="A2699" i="28" s="1"/>
  <c r="A2733" i="28" s="1"/>
  <c r="A2772" i="28" s="1"/>
  <c r="G2642" i="28"/>
  <c r="K2641" i="28"/>
  <c r="G2641" i="28"/>
  <c r="J2640" i="28"/>
  <c r="K2640" i="28" s="1"/>
  <c r="G2640" i="28"/>
  <c r="J2639" i="28"/>
  <c r="K2639" i="28" s="1"/>
  <c r="G2639" i="28"/>
  <c r="J2638" i="28"/>
  <c r="K2638" i="28" s="1"/>
  <c r="G2638" i="28"/>
  <c r="J2637" i="28"/>
  <c r="K2637" i="28" s="1"/>
  <c r="G2637" i="28"/>
  <c r="K2636" i="28"/>
  <c r="G2636" i="28"/>
  <c r="G2635" i="28"/>
  <c r="G2634" i="28"/>
  <c r="J2633" i="28"/>
  <c r="K2633" i="28" s="1"/>
  <c r="G2633" i="28"/>
  <c r="J2632" i="28"/>
  <c r="K2632" i="28" s="1"/>
  <c r="G2632" i="28"/>
  <c r="J2631" i="28"/>
  <c r="K2631" i="28" s="1"/>
  <c r="G2631" i="28"/>
  <c r="J2630" i="28"/>
  <c r="K2630" i="28" s="1"/>
  <c r="G2630" i="28"/>
  <c r="G2629" i="28"/>
  <c r="G2628" i="28"/>
  <c r="G2627" i="28"/>
  <c r="G2626" i="28"/>
  <c r="G2625" i="28"/>
  <c r="G2624" i="28"/>
  <c r="G2623" i="28"/>
  <c r="G2622" i="28"/>
  <c r="K2621" i="28"/>
  <c r="G2621" i="28"/>
  <c r="J2620" i="28"/>
  <c r="K2620" i="28" s="1"/>
  <c r="G2620" i="28"/>
  <c r="J2619" i="28"/>
  <c r="K2619" i="28" s="1"/>
  <c r="G2619" i="28"/>
  <c r="K2618" i="28"/>
  <c r="G2618" i="28"/>
  <c r="G2617" i="28"/>
  <c r="G2616" i="28"/>
  <c r="G2615" i="28"/>
  <c r="G2614" i="28"/>
  <c r="G2613" i="28"/>
  <c r="G2612" i="28"/>
  <c r="G2611" i="28"/>
  <c r="J2610" i="28"/>
  <c r="K2610" i="28" s="1"/>
  <c r="G2610" i="28"/>
  <c r="A2610" i="28"/>
  <c r="A2617" i="28" s="1"/>
  <c r="J2609" i="28"/>
  <c r="K2609" i="28" s="1"/>
  <c r="G2609" i="28"/>
  <c r="G2608" i="28"/>
  <c r="G2607" i="28"/>
  <c r="G2606" i="28"/>
  <c r="G2605" i="28"/>
  <c r="G2604" i="28"/>
  <c r="G2603" i="28"/>
  <c r="G2602" i="28"/>
  <c r="G2601" i="28"/>
  <c r="G2600" i="28"/>
  <c r="J2599" i="28"/>
  <c r="K2599" i="28" s="1"/>
  <c r="G2599" i="28"/>
  <c r="A2599" i="28"/>
  <c r="J2598" i="28"/>
  <c r="K2598" i="28" s="1"/>
  <c r="G2598" i="28"/>
  <c r="G2597" i="28"/>
  <c r="G2596" i="28"/>
  <c r="G2595" i="28"/>
  <c r="G2594" i="28"/>
  <c r="G2593" i="28"/>
  <c r="G2592" i="28"/>
  <c r="G2591" i="28"/>
  <c r="G2590" i="28"/>
  <c r="G2589" i="28"/>
  <c r="J2588" i="28"/>
  <c r="K2588" i="28" s="1"/>
  <c r="G2588" i="28"/>
  <c r="J2587" i="28"/>
  <c r="K2587" i="28" s="1"/>
  <c r="G2587" i="28"/>
  <c r="A2587" i="28"/>
  <c r="A2588" i="28" s="1"/>
  <c r="J2586" i="28"/>
  <c r="K2586" i="28" s="1"/>
  <c r="G2586" i="28"/>
  <c r="G2585" i="28"/>
  <c r="G2584" i="28"/>
  <c r="G2583" i="28"/>
  <c r="G2582" i="28"/>
  <c r="J2581" i="28"/>
  <c r="K2581" i="28" s="1"/>
  <c r="G2581" i="28"/>
  <c r="J2580" i="28"/>
  <c r="K2580" i="28" s="1"/>
  <c r="G2580" i="28"/>
  <c r="J2579" i="28"/>
  <c r="K2579" i="28" s="1"/>
  <c r="G2579" i="28"/>
  <c r="J2578" i="28"/>
  <c r="K2578" i="28" s="1"/>
  <c r="G2578" i="28"/>
  <c r="J2577" i="28"/>
  <c r="K2577" i="28" s="1"/>
  <c r="G2577" i="28"/>
  <c r="J2576" i="28"/>
  <c r="K2576" i="28" s="1"/>
  <c r="G2576" i="28"/>
  <c r="J2575" i="28"/>
  <c r="K2575" i="28" s="1"/>
  <c r="G2575" i="28"/>
  <c r="J2574" i="28"/>
  <c r="K2574" i="28" s="1"/>
  <c r="G2574" i="28"/>
  <c r="A2574" i="28"/>
  <c r="A2575" i="28" s="1"/>
  <c r="A2576" i="28" s="1"/>
  <c r="A2577" i="28" s="1"/>
  <c r="A2578" i="28" s="1"/>
  <c r="A2579" i="28" s="1"/>
  <c r="A2580" i="28" s="1"/>
  <c r="A2581" i="28" s="1"/>
  <c r="J2573" i="28"/>
  <c r="K2573" i="28" s="1"/>
  <c r="G2573" i="28"/>
  <c r="G2572" i="28"/>
  <c r="G2571" i="28"/>
  <c r="G2570" i="28"/>
  <c r="G2569" i="28"/>
  <c r="J2568" i="28"/>
  <c r="K2568" i="28" s="1"/>
  <c r="G2568" i="28"/>
  <c r="J2567" i="28"/>
  <c r="K2567" i="28" s="1"/>
  <c r="G2567" i="28"/>
  <c r="J2566" i="28"/>
  <c r="K2566" i="28" s="1"/>
  <c r="G2566" i="28"/>
  <c r="J2565" i="28"/>
  <c r="K2565" i="28" s="1"/>
  <c r="G2565" i="28"/>
  <c r="J2564" i="28"/>
  <c r="K2564" i="28" s="1"/>
  <c r="G2564" i="28"/>
  <c r="J2563" i="28"/>
  <c r="K2563" i="28" s="1"/>
  <c r="G2563" i="28"/>
  <c r="J2562" i="28"/>
  <c r="K2562" i="28" s="1"/>
  <c r="G2562" i="28"/>
  <c r="J2561" i="28"/>
  <c r="K2561" i="28" s="1"/>
  <c r="G2561" i="28"/>
  <c r="J2560" i="28"/>
  <c r="K2560" i="28" s="1"/>
  <c r="G2560" i="28"/>
  <c r="J2559" i="28"/>
  <c r="K2559" i="28" s="1"/>
  <c r="G2559" i="28"/>
  <c r="A2559" i="28"/>
  <c r="A2563" i="28" s="1"/>
  <c r="A2564" i="28" s="1"/>
  <c r="A2565" i="28" s="1"/>
  <c r="A2566" i="28" s="1"/>
  <c r="A2567" i="28" s="1"/>
  <c r="A2568" i="28" s="1"/>
  <c r="J2558" i="28"/>
  <c r="K2558" i="28" s="1"/>
  <c r="G2558" i="28"/>
  <c r="G2557" i="28"/>
  <c r="G2556" i="28"/>
  <c r="J2555" i="28"/>
  <c r="K2555" i="28" s="1"/>
  <c r="G2555" i="28"/>
  <c r="J2554" i="28"/>
  <c r="K2554" i="28" s="1"/>
  <c r="G2554" i="28"/>
  <c r="A2554" i="28"/>
  <c r="A2555" i="28" s="1"/>
  <c r="J2553" i="28"/>
  <c r="K2553" i="28" s="1"/>
  <c r="G2553" i="28"/>
  <c r="G2552" i="28"/>
  <c r="G2551" i="28"/>
  <c r="J2550" i="28"/>
  <c r="K2550" i="28" s="1"/>
  <c r="G2550" i="28"/>
  <c r="G2549" i="28"/>
  <c r="G2548" i="28"/>
  <c r="J2547" i="28"/>
  <c r="K2547" i="28" s="1"/>
  <c r="G2547" i="28"/>
  <c r="G2546" i="28"/>
  <c r="G2545" i="28"/>
  <c r="G2544" i="28"/>
  <c r="J2543" i="28"/>
  <c r="K2543" i="28" s="1"/>
  <c r="G2543" i="28"/>
  <c r="J2542" i="28"/>
  <c r="K2542" i="28" s="1"/>
  <c r="G2542" i="28"/>
  <c r="J2541" i="28"/>
  <c r="K2541" i="28" s="1"/>
  <c r="G2541" i="28"/>
  <c r="J2540" i="28"/>
  <c r="K2540" i="28" s="1"/>
  <c r="G2540" i="28"/>
  <c r="A2540" i="28"/>
  <c r="A2541" i="28" s="1"/>
  <c r="A2542" i="28" s="1"/>
  <c r="A2543" i="28" s="1"/>
  <c r="J2539" i="28"/>
  <c r="K2539" i="28" s="1"/>
  <c r="G2539" i="28"/>
  <c r="J2538" i="28"/>
  <c r="K2538" i="28" s="1"/>
  <c r="G2538" i="28"/>
  <c r="J2537" i="28"/>
  <c r="K2537" i="28" s="1"/>
  <c r="G2537" i="28"/>
  <c r="G2536" i="28"/>
  <c r="G2535" i="28"/>
  <c r="J2534" i="28"/>
  <c r="K2534" i="28" s="1"/>
  <c r="G2534" i="28"/>
  <c r="G2533" i="28"/>
  <c r="G2532" i="28"/>
  <c r="G2531" i="28"/>
  <c r="G2530" i="28"/>
  <c r="G2529" i="28"/>
  <c r="J2528" i="28"/>
  <c r="K2528" i="28" s="1"/>
  <c r="G2528" i="28"/>
  <c r="J2527" i="28"/>
  <c r="K2527" i="28" s="1"/>
  <c r="G2527" i="28"/>
  <c r="J2526" i="28"/>
  <c r="K2526" i="28" s="1"/>
  <c r="G2526" i="28"/>
  <c r="J2525" i="28"/>
  <c r="K2525" i="28" s="1"/>
  <c r="G2525" i="28"/>
  <c r="J2524" i="28"/>
  <c r="K2524" i="28" s="1"/>
  <c r="G2524" i="28"/>
  <c r="J2523" i="28"/>
  <c r="K2523" i="28" s="1"/>
  <c r="G2523" i="28"/>
  <c r="J2522" i="28"/>
  <c r="K2522" i="28" s="1"/>
  <c r="G2522" i="28"/>
  <c r="J2521" i="28"/>
  <c r="K2521" i="28" s="1"/>
  <c r="G2521" i="28"/>
  <c r="J2520" i="28"/>
  <c r="K2520" i="28" s="1"/>
  <c r="G2520" i="28"/>
  <c r="J2519" i="28"/>
  <c r="K2519" i="28" s="1"/>
  <c r="G2519" i="28"/>
  <c r="J2518" i="28"/>
  <c r="K2518" i="28" s="1"/>
  <c r="G2518" i="28"/>
  <c r="A2518" i="28"/>
  <c r="A2519" i="28" s="1"/>
  <c r="A2520" i="28" s="1"/>
  <c r="A2521" i="28" s="1"/>
  <c r="A2522" i="28" s="1"/>
  <c r="A2523" i="28" s="1"/>
  <c r="A2524" i="28" s="1"/>
  <c r="A2525" i="28" s="1"/>
  <c r="A2526" i="28" s="1"/>
  <c r="A2527" i="28" s="1"/>
  <c r="A2528" i="28" s="1"/>
  <c r="J2517" i="28"/>
  <c r="K2517" i="28" s="1"/>
  <c r="G2517" i="28"/>
  <c r="G2516" i="28"/>
  <c r="G2515" i="28"/>
  <c r="G2514" i="28"/>
  <c r="J2513" i="28"/>
  <c r="K2513" i="28" s="1"/>
  <c r="G2513" i="28"/>
  <c r="J2512" i="28"/>
  <c r="K2512" i="28" s="1"/>
  <c r="G2512" i="28"/>
  <c r="A2512" i="28"/>
  <c r="A2513" i="28" s="1"/>
  <c r="J2511" i="28"/>
  <c r="K2511" i="28" s="1"/>
  <c r="G2511" i="28"/>
  <c r="G2510" i="28"/>
  <c r="G2509" i="28"/>
  <c r="G2508" i="28"/>
  <c r="G2507" i="28"/>
  <c r="G2506" i="28"/>
  <c r="J2505" i="28"/>
  <c r="K2505" i="28" s="1"/>
  <c r="G2505" i="28"/>
  <c r="J2504" i="28"/>
  <c r="K2504" i="28" s="1"/>
  <c r="G2504" i="28"/>
  <c r="J2503" i="28"/>
  <c r="K2503" i="28" s="1"/>
  <c r="G2503" i="28"/>
  <c r="J2502" i="28"/>
  <c r="K2502" i="28" s="1"/>
  <c r="G2502" i="28"/>
  <c r="J2501" i="28"/>
  <c r="K2501" i="28" s="1"/>
  <c r="G2501" i="28"/>
  <c r="J2500" i="28"/>
  <c r="K2500" i="28" s="1"/>
  <c r="G2500" i="28"/>
  <c r="J2499" i="28"/>
  <c r="K2499" i="28" s="1"/>
  <c r="G2499" i="28"/>
  <c r="J2498" i="28"/>
  <c r="K2498" i="28" s="1"/>
  <c r="G2498" i="28"/>
  <c r="A2498" i="28"/>
  <c r="A2499" i="28" s="1"/>
  <c r="A2503" i="28" s="1"/>
  <c r="A2504" i="28" s="1"/>
  <c r="A2505" i="28" s="1"/>
  <c r="J2497" i="28"/>
  <c r="K2497" i="28" s="1"/>
  <c r="G2497" i="28"/>
  <c r="G2496" i="28"/>
  <c r="G2495" i="28"/>
  <c r="J2494" i="28"/>
  <c r="K2494" i="28" s="1"/>
  <c r="G2494" i="28"/>
  <c r="G2493" i="28"/>
  <c r="G2492" i="28"/>
  <c r="G2491" i="28"/>
  <c r="J2490" i="28"/>
  <c r="K2490" i="28" s="1"/>
  <c r="G2490" i="28"/>
  <c r="J2489" i="28"/>
  <c r="K2489" i="28" s="1"/>
  <c r="G2489" i="28"/>
  <c r="J2488" i="28"/>
  <c r="K2488" i="28" s="1"/>
  <c r="G2488" i="28"/>
  <c r="A2488" i="28"/>
  <c r="A2489" i="28" s="1"/>
  <c r="A2490" i="28" s="1"/>
  <c r="J2487" i="28"/>
  <c r="K2487" i="28" s="1"/>
  <c r="G2487" i="28"/>
  <c r="A2487" i="28"/>
  <c r="J2486" i="28"/>
  <c r="K2486" i="28" s="1"/>
  <c r="G2486" i="28"/>
  <c r="J2485" i="28"/>
  <c r="K2485" i="28" s="1"/>
  <c r="G2485" i="28"/>
  <c r="J2484" i="28"/>
  <c r="K2484" i="28" s="1"/>
  <c r="G2484" i="28"/>
  <c r="J2483" i="28"/>
  <c r="K2483" i="28" s="1"/>
  <c r="G2483" i="28"/>
  <c r="G2482" i="28"/>
  <c r="G2481" i="28"/>
  <c r="G2480" i="28"/>
  <c r="G2479" i="28"/>
  <c r="G2478" i="28"/>
  <c r="J2477" i="28"/>
  <c r="K2477" i="28" s="1"/>
  <c r="G2477" i="28"/>
  <c r="K2476" i="28"/>
  <c r="G2476" i="28"/>
  <c r="A2476" i="28"/>
  <c r="A2477" i="28" s="1"/>
  <c r="J2475" i="28"/>
  <c r="K2475" i="28" s="1"/>
  <c r="G2475" i="28"/>
  <c r="G2474" i="28"/>
  <c r="G2473" i="28"/>
  <c r="G2472" i="28"/>
  <c r="G2471" i="28"/>
  <c r="G2470" i="28"/>
  <c r="J2469" i="28"/>
  <c r="K2469" i="28" s="1"/>
  <c r="G2469" i="28"/>
  <c r="G2468" i="28"/>
  <c r="G2467" i="28"/>
  <c r="G2466" i="28"/>
  <c r="G2465" i="28"/>
  <c r="J2464" i="28"/>
  <c r="K2464" i="28" s="1"/>
  <c r="G2464" i="28"/>
  <c r="A2464" i="28"/>
  <c r="A2469" i="28" s="1"/>
  <c r="J2463" i="28"/>
  <c r="K2463" i="28" s="1"/>
  <c r="G2463" i="28"/>
  <c r="G2462" i="28"/>
  <c r="G2461" i="28"/>
  <c r="G2460" i="28"/>
  <c r="G2459" i="28"/>
  <c r="G2458" i="28"/>
  <c r="G2457" i="28"/>
  <c r="G2456" i="28"/>
  <c r="J2455" i="28"/>
  <c r="K2455" i="28" s="1"/>
  <c r="G2455" i="28"/>
  <c r="G2454" i="28"/>
  <c r="G2453" i="28"/>
  <c r="G2452" i="28"/>
  <c r="G2451" i="28"/>
  <c r="J2450" i="28"/>
  <c r="K2450" i="28" s="1"/>
  <c r="G2450" i="28"/>
  <c r="G2449" i="28"/>
  <c r="G2448" i="28"/>
  <c r="G2447" i="28"/>
  <c r="G2446" i="28"/>
  <c r="J2445" i="28"/>
  <c r="K2445" i="28" s="1"/>
  <c r="G2445" i="28"/>
  <c r="A2445" i="28"/>
  <c r="A2450" i="28" s="1"/>
  <c r="A2455" i="28" s="1"/>
  <c r="J2444" i="28"/>
  <c r="K2444" i="28" s="1"/>
  <c r="G2444" i="28"/>
  <c r="G2443" i="28"/>
  <c r="G2442" i="28"/>
  <c r="G2441" i="28"/>
  <c r="G2440" i="28"/>
  <c r="G2439" i="28"/>
  <c r="G2438" i="28"/>
  <c r="G2437" i="28"/>
  <c r="G2436" i="28"/>
  <c r="G2435" i="28"/>
  <c r="G2434" i="28"/>
  <c r="J2433" i="28"/>
  <c r="K2433" i="28" s="1"/>
  <c r="G2433" i="28"/>
  <c r="G2432" i="28"/>
  <c r="G2431" i="28"/>
  <c r="G2430" i="28"/>
  <c r="G2429" i="28"/>
  <c r="J2428" i="28"/>
  <c r="K2428" i="28" s="1"/>
  <c r="G2428" i="28"/>
  <c r="J2427" i="28"/>
  <c r="K2427" i="28" s="1"/>
  <c r="G2427" i="28"/>
  <c r="J2426" i="28"/>
  <c r="K2426" i="28" s="1"/>
  <c r="G2426" i="28"/>
  <c r="A2426" i="28"/>
  <c r="A2427" i="28" s="1"/>
  <c r="A2428" i="28" s="1"/>
  <c r="A2433" i="28" s="1"/>
  <c r="J2425" i="28"/>
  <c r="K2425" i="28" s="1"/>
  <c r="G2425" i="28"/>
  <c r="G2424" i="28"/>
  <c r="G2423" i="28"/>
  <c r="G2422" i="28"/>
  <c r="G2421" i="28"/>
  <c r="K2419" i="28"/>
  <c r="K2417" i="28"/>
  <c r="K2416" i="28"/>
  <c r="K2415" i="28"/>
  <c r="K2413" i="28"/>
  <c r="K2412" i="28"/>
  <c r="K2411" i="28"/>
  <c r="K2410" i="28"/>
  <c r="J2408" i="28"/>
  <c r="K2408" i="28" s="1"/>
  <c r="G2408" i="28"/>
  <c r="J2407" i="28"/>
  <c r="K2407" i="28" s="1"/>
  <c r="G2407" i="28"/>
  <c r="J2406" i="28"/>
  <c r="K2406" i="28" s="1"/>
  <c r="G2406" i="28"/>
  <c r="J2405" i="28"/>
  <c r="K2405" i="28" s="1"/>
  <c r="G2405" i="28"/>
  <c r="G2404" i="28"/>
  <c r="G2403" i="28"/>
  <c r="G2402" i="28"/>
  <c r="J2401" i="28"/>
  <c r="K2401" i="28" s="1"/>
  <c r="G2401" i="28"/>
  <c r="K2400" i="28"/>
  <c r="J2399" i="28"/>
  <c r="K2399" i="28" s="1"/>
  <c r="G2399" i="28"/>
  <c r="J2398" i="28"/>
  <c r="K2398" i="28" s="1"/>
  <c r="G2398" i="28"/>
  <c r="A2398" i="28"/>
  <c r="A2399" i="28" s="1"/>
  <c r="J2397" i="28"/>
  <c r="K2397" i="28" s="1"/>
  <c r="G2397" i="28"/>
  <c r="G2396" i="28"/>
  <c r="G2395" i="28"/>
  <c r="J2394" i="28"/>
  <c r="K2394" i="28" s="1"/>
  <c r="G2394" i="28"/>
  <c r="J2393" i="28"/>
  <c r="K2393" i="28" s="1"/>
  <c r="G2393" i="28"/>
  <c r="G2392" i="28"/>
  <c r="G2391" i="28"/>
  <c r="J2390" i="28"/>
  <c r="K2390" i="28" s="1"/>
  <c r="G2390" i="28"/>
  <c r="J2389" i="28"/>
  <c r="K2389" i="28" s="1"/>
  <c r="G2389" i="28"/>
  <c r="J2388" i="28"/>
  <c r="K2388" i="28" s="1"/>
  <c r="G2388" i="28"/>
  <c r="J2387" i="28"/>
  <c r="K2387" i="28" s="1"/>
  <c r="G2387" i="28"/>
  <c r="J2386" i="28"/>
  <c r="K2386" i="28" s="1"/>
  <c r="G2386" i="28"/>
  <c r="G2385" i="28"/>
  <c r="A2385" i="28"/>
  <c r="A2392" i="28" s="1"/>
  <c r="G2384" i="28"/>
  <c r="J2383" i="28"/>
  <c r="K2383" i="28" s="1"/>
  <c r="G2383" i="28"/>
  <c r="J2382" i="28"/>
  <c r="K2382" i="28" s="1"/>
  <c r="G2382" i="28"/>
  <c r="G2381" i="28"/>
  <c r="G2380" i="28"/>
  <c r="G2379" i="28"/>
  <c r="K2378" i="28"/>
  <c r="K2376" i="28"/>
  <c r="K2373" i="28"/>
  <c r="K2372" i="28"/>
  <c r="K2371" i="28"/>
  <c r="K2370" i="28"/>
  <c r="K2369" i="28"/>
  <c r="J2367" i="28"/>
  <c r="K2367" i="28" s="1"/>
  <c r="G2367" i="28"/>
  <c r="A2367" i="28"/>
  <c r="J2366" i="28"/>
  <c r="K2366" i="28" s="1"/>
  <c r="G2366" i="28"/>
  <c r="K2365" i="28"/>
  <c r="K2364" i="28"/>
  <c r="K2363" i="28"/>
  <c r="K2358" i="28"/>
  <c r="G2357" i="28"/>
  <c r="G2356" i="28"/>
  <c r="G2355" i="28"/>
  <c r="G2354" i="28"/>
  <c r="G2353" i="28"/>
  <c r="G2352" i="28"/>
  <c r="J2351" i="28"/>
  <c r="K2351" i="28" s="1"/>
  <c r="G2351" i="28"/>
  <c r="J2350" i="28"/>
  <c r="K2350" i="28" s="1"/>
  <c r="G2350" i="28"/>
  <c r="J2349" i="28"/>
  <c r="K2349" i="28" s="1"/>
  <c r="G2349" i="28"/>
  <c r="A2349" i="28"/>
  <c r="A2350" i="28" s="1"/>
  <c r="A2351" i="28" s="1"/>
  <c r="J2348" i="28"/>
  <c r="K2348" i="28" s="1"/>
  <c r="G2348" i="28"/>
  <c r="G2347" i="28"/>
  <c r="G2346" i="28"/>
  <c r="J2345" i="28"/>
  <c r="K2345" i="28" s="1"/>
  <c r="G2345" i="28"/>
  <c r="J2344" i="28"/>
  <c r="K2344" i="28" s="1"/>
  <c r="G2344" i="28"/>
  <c r="J2343" i="28"/>
  <c r="K2343" i="28" s="1"/>
  <c r="G2343" i="28"/>
  <c r="A2343" i="28"/>
  <c r="A2344" i="28" s="1"/>
  <c r="A2345" i="28" s="1"/>
  <c r="J2342" i="28"/>
  <c r="K2342" i="28" s="1"/>
  <c r="G2342" i="28"/>
  <c r="G2341" i="28"/>
  <c r="G2340" i="28"/>
  <c r="J2339" i="28"/>
  <c r="K2339" i="28" s="1"/>
  <c r="G2339" i="28"/>
  <c r="J2338" i="28"/>
  <c r="K2338" i="28" s="1"/>
  <c r="G2338" i="28"/>
  <c r="J2337" i="28"/>
  <c r="K2337" i="28" s="1"/>
  <c r="G2337" i="28"/>
  <c r="J2336" i="28"/>
  <c r="K2336" i="28" s="1"/>
  <c r="G2336" i="28"/>
  <c r="J2335" i="28"/>
  <c r="K2335" i="28" s="1"/>
  <c r="G2335" i="28"/>
  <c r="J2334" i="28"/>
  <c r="K2334" i="28" s="1"/>
  <c r="G2334" i="28"/>
  <c r="J2333" i="28"/>
  <c r="K2333" i="28" s="1"/>
  <c r="G2333" i="28"/>
  <c r="J2332" i="28"/>
  <c r="K2332" i="28" s="1"/>
  <c r="G2332" i="28"/>
  <c r="J2331" i="28"/>
  <c r="K2331" i="28" s="1"/>
  <c r="G2331" i="28"/>
  <c r="J2330" i="28"/>
  <c r="K2330" i="28" s="1"/>
  <c r="G2330" i="28"/>
  <c r="J2329" i="28"/>
  <c r="K2329" i="28" s="1"/>
  <c r="G2329" i="28"/>
  <c r="J2328" i="28"/>
  <c r="K2328" i="28" s="1"/>
  <c r="G2328" i="28"/>
  <c r="J2327" i="28"/>
  <c r="K2327" i="28" s="1"/>
  <c r="G2327" i="28"/>
  <c r="J2326" i="28"/>
  <c r="K2326" i="28" s="1"/>
  <c r="G2326" i="28"/>
  <c r="J2325" i="28"/>
  <c r="K2325" i="28" s="1"/>
  <c r="G2325" i="28"/>
  <c r="J2324" i="28"/>
  <c r="K2324" i="28" s="1"/>
  <c r="G2324" i="28"/>
  <c r="J2323" i="28"/>
  <c r="K2323" i="28" s="1"/>
  <c r="G2323" i="28"/>
  <c r="J2322" i="28"/>
  <c r="K2322" i="28" s="1"/>
  <c r="G2322" i="28"/>
  <c r="K2321" i="28"/>
  <c r="G2321" i="28"/>
  <c r="J2320" i="28"/>
  <c r="K2320" i="28" s="1"/>
  <c r="G2320" i="28"/>
  <c r="A2320" i="28"/>
  <c r="A2321" i="28" s="1"/>
  <c r="A2322" i="28" s="1"/>
  <c r="A2323" i="28" s="1"/>
  <c r="A2325" i="28" s="1"/>
  <c r="A2326" i="28" s="1"/>
  <c r="A2327" i="28" s="1"/>
  <c r="A2328" i="28" s="1"/>
  <c r="A2329" i="28" s="1"/>
  <c r="A2330" i="28" s="1"/>
  <c r="A2331" i="28" s="1"/>
  <c r="A2332" i="28" s="1"/>
  <c r="A2333" i="28" s="1"/>
  <c r="A2334" i="28" s="1"/>
  <c r="A2335" i="28" s="1"/>
  <c r="A2336" i="28" s="1"/>
  <c r="A2337" i="28" s="1"/>
  <c r="A2338" i="28" s="1"/>
  <c r="A2339" i="28" s="1"/>
  <c r="J2319" i="28"/>
  <c r="K2319" i="28" s="1"/>
  <c r="G2319" i="28"/>
  <c r="G2318" i="28"/>
  <c r="G2317" i="28"/>
  <c r="G2316" i="28"/>
  <c r="G2315" i="28"/>
  <c r="G2314" i="28"/>
  <c r="J2313" i="28"/>
  <c r="K2313" i="28" s="1"/>
  <c r="G2313" i="28"/>
  <c r="G2312" i="28"/>
  <c r="G2311" i="28"/>
  <c r="J2310" i="28"/>
  <c r="K2310" i="28" s="1"/>
  <c r="G2310" i="28"/>
  <c r="J2309" i="28"/>
  <c r="K2309" i="28" s="1"/>
  <c r="G2309" i="28"/>
  <c r="J2308" i="28"/>
  <c r="K2308" i="28" s="1"/>
  <c r="G2308" i="28"/>
  <c r="J2307" i="28"/>
  <c r="K2307" i="28" s="1"/>
  <c r="G2307" i="28"/>
  <c r="J2306" i="28"/>
  <c r="K2306" i="28" s="1"/>
  <c r="G2306" i="28"/>
  <c r="G2305" i="28"/>
  <c r="G2304" i="28"/>
  <c r="J2303" i="28"/>
  <c r="K2303" i="28" s="1"/>
  <c r="G2303" i="28"/>
  <c r="J2302" i="28"/>
  <c r="K2302" i="28" s="1"/>
  <c r="G2302" i="28"/>
  <c r="J2301" i="28"/>
  <c r="K2301" i="28" s="1"/>
  <c r="G2301" i="28"/>
  <c r="J2300" i="28"/>
  <c r="K2300" i="28" s="1"/>
  <c r="G2300" i="28"/>
  <c r="J2299" i="28"/>
  <c r="K2299" i="28" s="1"/>
  <c r="G2299" i="28"/>
  <c r="G2298" i="28"/>
  <c r="G2297" i="28"/>
  <c r="J2296" i="28"/>
  <c r="K2296" i="28" s="1"/>
  <c r="G2296" i="28"/>
  <c r="G2295" i="28"/>
  <c r="A2295" i="28"/>
  <c r="A2298" i="28" s="1"/>
  <c r="A2305" i="28" s="1"/>
  <c r="A2312" i="28" s="1"/>
  <c r="G2294" i="28"/>
  <c r="J2293" i="28"/>
  <c r="K2293" i="28" s="1"/>
  <c r="G2293" i="28"/>
  <c r="J2292" i="28"/>
  <c r="K2292" i="28" s="1"/>
  <c r="G2292" i="28"/>
  <c r="J2291" i="28"/>
  <c r="K2291" i="28" s="1"/>
  <c r="G2291" i="28"/>
  <c r="J2290" i="28"/>
  <c r="K2290" i="28" s="1"/>
  <c r="G2290" i="28"/>
  <c r="J2289" i="28"/>
  <c r="K2289" i="28" s="1"/>
  <c r="G2289" i="28"/>
  <c r="G2288" i="28"/>
  <c r="G2287" i="28"/>
  <c r="G2286" i="28"/>
  <c r="G2285" i="28"/>
  <c r="G2284" i="28"/>
  <c r="J2283" i="28"/>
  <c r="K2283" i="28" s="1"/>
  <c r="G2283" i="28"/>
  <c r="J2282" i="28"/>
  <c r="K2282" i="28" s="1"/>
  <c r="G2282" i="28"/>
  <c r="J2281" i="28"/>
  <c r="K2281" i="28" s="1"/>
  <c r="G2281" i="28"/>
  <c r="J2280" i="28"/>
  <c r="K2280" i="28" s="1"/>
  <c r="G2280" i="28"/>
  <c r="G2279" i="28"/>
  <c r="G2278" i="28"/>
  <c r="J2277" i="28"/>
  <c r="K2277" i="28" s="1"/>
  <c r="G2277" i="28"/>
  <c r="J2276" i="28"/>
  <c r="K2276" i="28" s="1"/>
  <c r="G2276" i="28"/>
  <c r="J2275" i="28"/>
  <c r="K2275" i="28" s="1"/>
  <c r="G2275" i="28"/>
  <c r="J2274" i="28"/>
  <c r="K2274" i="28" s="1"/>
  <c r="G2274" i="28"/>
  <c r="J2273" i="28"/>
  <c r="K2273" i="28" s="1"/>
  <c r="G2273" i="28"/>
  <c r="J2272" i="28"/>
  <c r="K2272" i="28" s="1"/>
  <c r="G2272" i="28"/>
  <c r="G2271" i="28"/>
  <c r="G2270" i="28"/>
  <c r="J2269" i="28"/>
  <c r="K2269" i="28" s="1"/>
  <c r="G2269" i="28"/>
  <c r="J2268" i="28"/>
  <c r="K2268" i="28" s="1"/>
  <c r="G2268" i="28"/>
  <c r="J2267" i="28"/>
  <c r="K2267" i="28" s="1"/>
  <c r="G2267" i="28"/>
  <c r="J2266" i="28"/>
  <c r="K2266" i="28" s="1"/>
  <c r="G2266" i="28"/>
  <c r="J2265" i="28"/>
  <c r="K2265" i="28" s="1"/>
  <c r="G2265" i="28"/>
  <c r="J2264" i="28"/>
  <c r="K2264" i="28" s="1"/>
  <c r="G2264" i="28"/>
  <c r="J2263" i="28"/>
  <c r="K2263" i="28" s="1"/>
  <c r="G2263" i="28"/>
  <c r="J2262" i="28"/>
  <c r="K2262" i="28" s="1"/>
  <c r="G2262" i="28"/>
  <c r="J2261" i="28"/>
  <c r="K2261" i="28" s="1"/>
  <c r="G2261" i="28"/>
  <c r="K2260" i="28"/>
  <c r="G2260" i="28"/>
  <c r="G2259" i="28"/>
  <c r="G2258" i="28"/>
  <c r="G2257" i="28"/>
  <c r="G2256" i="28"/>
  <c r="G2255" i="28"/>
  <c r="J2254" i="28"/>
  <c r="K2254" i="28" s="1"/>
  <c r="G2254" i="28"/>
  <c r="G2253" i="28"/>
  <c r="A2253" i="28"/>
  <c r="G2252" i="28"/>
  <c r="J2251" i="28"/>
  <c r="K2251" i="28" s="1"/>
  <c r="G2251" i="28"/>
  <c r="J2250" i="28"/>
  <c r="K2250" i="28" s="1"/>
  <c r="G2250" i="28"/>
  <c r="J2249" i="28"/>
  <c r="K2249" i="28" s="1"/>
  <c r="G2249" i="28"/>
  <c r="J2248" i="28"/>
  <c r="K2248" i="28" s="1"/>
  <c r="G2248" i="28"/>
  <c r="G2247" i="28"/>
  <c r="G2246" i="28"/>
  <c r="K2245" i="28"/>
  <c r="G2245" i="28"/>
  <c r="G2244" i="28"/>
  <c r="G2243" i="28"/>
  <c r="J2242" i="28"/>
  <c r="K2242" i="28" s="1"/>
  <c r="G2242" i="28"/>
  <c r="J2241" i="28"/>
  <c r="K2241" i="28" s="1"/>
  <c r="G2241" i="28"/>
  <c r="J2240" i="28"/>
  <c r="K2240" i="28" s="1"/>
  <c r="G2240" i="28"/>
  <c r="J2239" i="28"/>
  <c r="K2239" i="28" s="1"/>
  <c r="G2239" i="28"/>
  <c r="J2238" i="28"/>
  <c r="K2238" i="28" s="1"/>
  <c r="G2238" i="28"/>
  <c r="J2237" i="28"/>
  <c r="K2237" i="28" s="1"/>
  <c r="G2237" i="28"/>
  <c r="J2236" i="28"/>
  <c r="K2236" i="28" s="1"/>
  <c r="G2236" i="28"/>
  <c r="J2235" i="28"/>
  <c r="K2235" i="28" s="1"/>
  <c r="G2235" i="28"/>
  <c r="J2234" i="28"/>
  <c r="K2234" i="28" s="1"/>
  <c r="G2234" i="28"/>
  <c r="K2233" i="28"/>
  <c r="G2233" i="28"/>
  <c r="G2232" i="28"/>
  <c r="G2231" i="28"/>
  <c r="G2230" i="28"/>
  <c r="G2229" i="28"/>
  <c r="G2228" i="28"/>
  <c r="J2227" i="28"/>
  <c r="K2227" i="28" s="1"/>
  <c r="G2227" i="28"/>
  <c r="G2226" i="28"/>
  <c r="G2225" i="28"/>
  <c r="G2224" i="28"/>
  <c r="J2223" i="28"/>
  <c r="K2223" i="28" s="1"/>
  <c r="G2223" i="28"/>
  <c r="J2222" i="28"/>
  <c r="K2222" i="28" s="1"/>
  <c r="G2222" i="28"/>
  <c r="J2221" i="28"/>
  <c r="K2221" i="28" s="1"/>
  <c r="G2221" i="28"/>
  <c r="J2220" i="28"/>
  <c r="K2220" i="28" s="1"/>
  <c r="G2220" i="28"/>
  <c r="G2219" i="28"/>
  <c r="G2218" i="28"/>
  <c r="J2217" i="28"/>
  <c r="K2217" i="28" s="1"/>
  <c r="G2217" i="28"/>
  <c r="J2216" i="28"/>
  <c r="K2216" i="28" s="1"/>
  <c r="G2216" i="28"/>
  <c r="J2215" i="28"/>
  <c r="K2215" i="28" s="1"/>
  <c r="G2215" i="28"/>
  <c r="J2214" i="28"/>
  <c r="K2214" i="28" s="1"/>
  <c r="G2214" i="28"/>
  <c r="G2213" i="28"/>
  <c r="G2212" i="28"/>
  <c r="J2211" i="28"/>
  <c r="K2211" i="28" s="1"/>
  <c r="G2211" i="28"/>
  <c r="J2210" i="28"/>
  <c r="K2210" i="28" s="1"/>
  <c r="G2210" i="28"/>
  <c r="J2209" i="28"/>
  <c r="K2209" i="28" s="1"/>
  <c r="G2209" i="28"/>
  <c r="J2208" i="28"/>
  <c r="K2208" i="28" s="1"/>
  <c r="G2208" i="28"/>
  <c r="J2207" i="28"/>
  <c r="K2207" i="28" s="1"/>
  <c r="G2207" i="28"/>
  <c r="J2206" i="28"/>
  <c r="K2206" i="28" s="1"/>
  <c r="G2206" i="28"/>
  <c r="J2205" i="28"/>
  <c r="K2205" i="28" s="1"/>
  <c r="G2205" i="28"/>
  <c r="J2204" i="28"/>
  <c r="K2204" i="28" s="1"/>
  <c r="G2204" i="28"/>
  <c r="J2203" i="28"/>
  <c r="K2203" i="28" s="1"/>
  <c r="G2203" i="28"/>
  <c r="K2202" i="28"/>
  <c r="G2202" i="28"/>
  <c r="G2201" i="28"/>
  <c r="G2200" i="28"/>
  <c r="G2199" i="28"/>
  <c r="G2198" i="28"/>
  <c r="G2197" i="28"/>
  <c r="J2196" i="28"/>
  <c r="K2196" i="28" s="1"/>
  <c r="G2196" i="28"/>
  <c r="G2195" i="28"/>
  <c r="G2194" i="28"/>
  <c r="J2193" i="28"/>
  <c r="K2193" i="28" s="1"/>
  <c r="G2193" i="28"/>
  <c r="J2192" i="28"/>
  <c r="K2192" i="28" s="1"/>
  <c r="G2192" i="28"/>
  <c r="J2191" i="28"/>
  <c r="K2191" i="28" s="1"/>
  <c r="G2191" i="28"/>
  <c r="J2190" i="28"/>
  <c r="K2190" i="28" s="1"/>
  <c r="G2190" i="28"/>
  <c r="G2189" i="28"/>
  <c r="G2188" i="28"/>
  <c r="J2187" i="28"/>
  <c r="K2187" i="28" s="1"/>
  <c r="G2187" i="28"/>
  <c r="G2186" i="28"/>
  <c r="G2185" i="28"/>
  <c r="J2184" i="28"/>
  <c r="K2184" i="28" s="1"/>
  <c r="G2184" i="28"/>
  <c r="J2183" i="28"/>
  <c r="K2183" i="28" s="1"/>
  <c r="G2183" i="28"/>
  <c r="J2182" i="28"/>
  <c r="K2182" i="28" s="1"/>
  <c r="G2182" i="28"/>
  <c r="J2181" i="28"/>
  <c r="K2181" i="28" s="1"/>
  <c r="G2181" i="28"/>
  <c r="J2180" i="28"/>
  <c r="K2180" i="28" s="1"/>
  <c r="G2180" i="28"/>
  <c r="J2179" i="28"/>
  <c r="K2179" i="28" s="1"/>
  <c r="G2179" i="28"/>
  <c r="J2178" i="28"/>
  <c r="K2178" i="28" s="1"/>
  <c r="G2178" i="28"/>
  <c r="J2177" i="28"/>
  <c r="K2177" i="28" s="1"/>
  <c r="G2177" i="28"/>
  <c r="J2176" i="28"/>
  <c r="K2176" i="28" s="1"/>
  <c r="G2176" i="28"/>
  <c r="K2175" i="28"/>
  <c r="G2175" i="28"/>
  <c r="G2174" i="28"/>
  <c r="G2173" i="28"/>
  <c r="G2172" i="28"/>
  <c r="G2171" i="28"/>
  <c r="G2170" i="28"/>
  <c r="J2169" i="28"/>
  <c r="K2169" i="28" s="1"/>
  <c r="G2169" i="28"/>
  <c r="G2168" i="28"/>
  <c r="A2168" i="28"/>
  <c r="A2195" i="28" s="1"/>
  <c r="G2167" i="28"/>
  <c r="J2166" i="28"/>
  <c r="K2166" i="28" s="1"/>
  <c r="G2166" i="28"/>
  <c r="J2165" i="28"/>
  <c r="K2165" i="28" s="1"/>
  <c r="G2165" i="28"/>
  <c r="J2164" i="28"/>
  <c r="K2164" i="28" s="1"/>
  <c r="G2164" i="28"/>
  <c r="J2163" i="28"/>
  <c r="K2163" i="28" s="1"/>
  <c r="G2163" i="28"/>
  <c r="G2162" i="28"/>
  <c r="G2161" i="28"/>
  <c r="J2160" i="28"/>
  <c r="K2160" i="28" s="1"/>
  <c r="G2160" i="28"/>
  <c r="J2159" i="28"/>
  <c r="K2159" i="28" s="1"/>
  <c r="G2159" i="28"/>
  <c r="J2158" i="28"/>
  <c r="K2158" i="28" s="1"/>
  <c r="G2158" i="28"/>
  <c r="J2157" i="28"/>
  <c r="K2157" i="28" s="1"/>
  <c r="G2157" i="28"/>
  <c r="G2156" i="28"/>
  <c r="G2155" i="28"/>
  <c r="J2154" i="28"/>
  <c r="K2154" i="28" s="1"/>
  <c r="G2154" i="28"/>
  <c r="J2153" i="28"/>
  <c r="K2153" i="28" s="1"/>
  <c r="G2153" i="28"/>
  <c r="J2152" i="28"/>
  <c r="K2152" i="28" s="1"/>
  <c r="G2152" i="28"/>
  <c r="J2151" i="28"/>
  <c r="K2151" i="28" s="1"/>
  <c r="G2151" i="28"/>
  <c r="J2150" i="28"/>
  <c r="K2150" i="28" s="1"/>
  <c r="G2150" i="28"/>
  <c r="J2149" i="28"/>
  <c r="K2149" i="28" s="1"/>
  <c r="G2149" i="28"/>
  <c r="J2148" i="28"/>
  <c r="K2148" i="28" s="1"/>
  <c r="G2148" i="28"/>
  <c r="J2147" i="28"/>
  <c r="K2147" i="28" s="1"/>
  <c r="G2147" i="28"/>
  <c r="J2146" i="28"/>
  <c r="K2146" i="28" s="1"/>
  <c r="G2146" i="28"/>
  <c r="K2145" i="28"/>
  <c r="G2145" i="28"/>
  <c r="G2144" i="28"/>
  <c r="G2143" i="28"/>
  <c r="G2142" i="28"/>
  <c r="G2141" i="28"/>
  <c r="G2140" i="28"/>
  <c r="J2139" i="28"/>
  <c r="K2139" i="28" s="1"/>
  <c r="G2139" i="28"/>
  <c r="G2138" i="28"/>
  <c r="G2137" i="28"/>
  <c r="G2136" i="28"/>
  <c r="J2135" i="28"/>
  <c r="K2135" i="28" s="1"/>
  <c r="G2135" i="28"/>
  <c r="J2134" i="28"/>
  <c r="K2134" i="28" s="1"/>
  <c r="G2134" i="28"/>
  <c r="J2133" i="28"/>
  <c r="K2133" i="28" s="1"/>
  <c r="G2133" i="28"/>
  <c r="J2132" i="28"/>
  <c r="K2132" i="28" s="1"/>
  <c r="G2132" i="28"/>
  <c r="J2131" i="28"/>
  <c r="K2131" i="28" s="1"/>
  <c r="G2131" i="28"/>
  <c r="G2130" i="28"/>
  <c r="G2129" i="28"/>
  <c r="J2128" i="28"/>
  <c r="K2128" i="28" s="1"/>
  <c r="G2128" i="28"/>
  <c r="J2127" i="28"/>
  <c r="K2127" i="28" s="1"/>
  <c r="G2127" i="28"/>
  <c r="J2126" i="28"/>
  <c r="K2126" i="28" s="1"/>
  <c r="G2126" i="28"/>
  <c r="J2125" i="28"/>
  <c r="K2125" i="28" s="1"/>
  <c r="G2125" i="28"/>
  <c r="J2124" i="28"/>
  <c r="K2124" i="28" s="1"/>
  <c r="G2124" i="28"/>
  <c r="G2123" i="28"/>
  <c r="A2123" i="28"/>
  <c r="A2130" i="28" s="1"/>
  <c r="G2122" i="28"/>
  <c r="J2121" i="28"/>
  <c r="K2121" i="28" s="1"/>
  <c r="G2121" i="28"/>
  <c r="J2120" i="28"/>
  <c r="K2120" i="28" s="1"/>
  <c r="G2120" i="28"/>
  <c r="J2119" i="28"/>
  <c r="K2119" i="28" s="1"/>
  <c r="G2119" i="28"/>
  <c r="J2118" i="28"/>
  <c r="K2118" i="28" s="1"/>
  <c r="G2118" i="28"/>
  <c r="J2117" i="28"/>
  <c r="K2117" i="28" s="1"/>
  <c r="G2117" i="28"/>
  <c r="G2116" i="28"/>
  <c r="G2115" i="28"/>
  <c r="J2114" i="28"/>
  <c r="K2114" i="28" s="1"/>
  <c r="G2114" i="28"/>
  <c r="J2113" i="28"/>
  <c r="K2113" i="28" s="1"/>
  <c r="G2113" i="28"/>
  <c r="J2112" i="28"/>
  <c r="K2112" i="28" s="1"/>
  <c r="G2112" i="28"/>
  <c r="J2111" i="28"/>
  <c r="K2111" i="28" s="1"/>
  <c r="G2111" i="28"/>
  <c r="J2110" i="28"/>
  <c r="K2110" i="28" s="1"/>
  <c r="G2110" i="28"/>
  <c r="G2109" i="28"/>
  <c r="G2108" i="28"/>
  <c r="J2107" i="28"/>
  <c r="K2107" i="28" s="1"/>
  <c r="G2107" i="28"/>
  <c r="J2106" i="28"/>
  <c r="K2106" i="28" s="1"/>
  <c r="G2106" i="28"/>
  <c r="J2105" i="28"/>
  <c r="K2105" i="28" s="1"/>
  <c r="G2105" i="28"/>
  <c r="J2104" i="28"/>
  <c r="K2104" i="28" s="1"/>
  <c r="G2104" i="28"/>
  <c r="J2103" i="28"/>
  <c r="K2103" i="28" s="1"/>
  <c r="G2103" i="28"/>
  <c r="J2102" i="28"/>
  <c r="K2102" i="28" s="1"/>
  <c r="G2102" i="28"/>
  <c r="J2101" i="28"/>
  <c r="K2101" i="28" s="1"/>
  <c r="G2101" i="28"/>
  <c r="J2100" i="28"/>
  <c r="K2100" i="28" s="1"/>
  <c r="G2100" i="28"/>
  <c r="J2099" i="28"/>
  <c r="K2099" i="28" s="1"/>
  <c r="G2099" i="28"/>
  <c r="G2098" i="28"/>
  <c r="G2097" i="28"/>
  <c r="G2096" i="28"/>
  <c r="G2095" i="28"/>
  <c r="G2094" i="28"/>
  <c r="J2093" i="28"/>
  <c r="K2093" i="28" s="1"/>
  <c r="G2093" i="28"/>
  <c r="G2092" i="28"/>
  <c r="G2091" i="28"/>
  <c r="G2090" i="28"/>
  <c r="G2089" i="28"/>
  <c r="G2088" i="28"/>
  <c r="J2087" i="28"/>
  <c r="K2087" i="28" s="1"/>
  <c r="G2087" i="28"/>
  <c r="A2087" i="28"/>
  <c r="J2086" i="28"/>
  <c r="K2086" i="28" s="1"/>
  <c r="G2086" i="28"/>
  <c r="G2085" i="28"/>
  <c r="G2084" i="28"/>
  <c r="G2083" i="28"/>
  <c r="G2082" i="28"/>
  <c r="J2081" i="28"/>
  <c r="K2081" i="28" s="1"/>
  <c r="G2081" i="28"/>
  <c r="J2080" i="28"/>
  <c r="K2080" i="28" s="1"/>
  <c r="G2080" i="28"/>
  <c r="J2079" i="28"/>
  <c r="K2079" i="28" s="1"/>
  <c r="G2079" i="28"/>
  <c r="J2078" i="28"/>
  <c r="K2078" i="28" s="1"/>
  <c r="G2078" i="28"/>
  <c r="J2077" i="28"/>
  <c r="K2077" i="28" s="1"/>
  <c r="G2077" i="28"/>
  <c r="J2076" i="28"/>
  <c r="K2076" i="28" s="1"/>
  <c r="G2076" i="28"/>
  <c r="K2075" i="28"/>
  <c r="G2075" i="28"/>
  <c r="J2074" i="28"/>
  <c r="K2074" i="28" s="1"/>
  <c r="G2074" i="28"/>
  <c r="J2073" i="28"/>
  <c r="K2073" i="28" s="1"/>
  <c r="G2073" i="28"/>
  <c r="J2072" i="28"/>
  <c r="K2072" i="28" s="1"/>
  <c r="G2072" i="28"/>
  <c r="J2071" i="28"/>
  <c r="K2071" i="28" s="1"/>
  <c r="G2071" i="28"/>
  <c r="A2071" i="28"/>
  <c r="A2072" i="28" s="1"/>
  <c r="A2073" i="28" s="1"/>
  <c r="A2074" i="28" s="1"/>
  <c r="A2075" i="28" s="1"/>
  <c r="A2076" i="28" s="1"/>
  <c r="A2077" i="28" s="1"/>
  <c r="A2078" i="28" s="1"/>
  <c r="A2079" i="28" s="1"/>
  <c r="A2080" i="28" s="1"/>
  <c r="A2081" i="28" s="1"/>
  <c r="J2070" i="28"/>
  <c r="K2070" i="28" s="1"/>
  <c r="G2070" i="28"/>
  <c r="A2070" i="28"/>
  <c r="J2069" i="28"/>
  <c r="K2069" i="28" s="1"/>
  <c r="G2069" i="28"/>
  <c r="G2068" i="28"/>
  <c r="G2067" i="28"/>
  <c r="G2066" i="28"/>
  <c r="G2065" i="28"/>
  <c r="G2064" i="28"/>
  <c r="G2063" i="28"/>
  <c r="G2062" i="28"/>
  <c r="G2061" i="28"/>
  <c r="J2060" i="28"/>
  <c r="K2060" i="28" s="1"/>
  <c r="G2060" i="28"/>
  <c r="G2059" i="28"/>
  <c r="A2059" i="28"/>
  <c r="G2058" i="28"/>
  <c r="G2057" i="28"/>
  <c r="G2056" i="28"/>
  <c r="G2055" i="28"/>
  <c r="G2054" i="28"/>
  <c r="J2053" i="28"/>
  <c r="K2053" i="28" s="1"/>
  <c r="G2053" i="28"/>
  <c r="G2052" i="28"/>
  <c r="G2051" i="28"/>
  <c r="G2050" i="28"/>
  <c r="G2049" i="28"/>
  <c r="G2048" i="28"/>
  <c r="G2047" i="28"/>
  <c r="G2046" i="28"/>
  <c r="G2045" i="28"/>
  <c r="J2044" i="28"/>
  <c r="K2044" i="28" s="1"/>
  <c r="G2044" i="28"/>
  <c r="G2043" i="28"/>
  <c r="G2042" i="28"/>
  <c r="G2041" i="28"/>
  <c r="G2040" i="28"/>
  <c r="G2039" i="28"/>
  <c r="G2038" i="28"/>
  <c r="G2037" i="28"/>
  <c r="J2036" i="28"/>
  <c r="K2036" i="28" s="1"/>
  <c r="G2036" i="28"/>
  <c r="G2035" i="28"/>
  <c r="A2035" i="28"/>
  <c r="G2034" i="28"/>
  <c r="G2033" i="28"/>
  <c r="G2032" i="28"/>
  <c r="G2031" i="28"/>
  <c r="G2030" i="28"/>
  <c r="J2029" i="28"/>
  <c r="K2029" i="28" s="1"/>
  <c r="G2029" i="28"/>
  <c r="G2028" i="28"/>
  <c r="G2027" i="28"/>
  <c r="G2026" i="28"/>
  <c r="G2025" i="28"/>
  <c r="G2024" i="28"/>
  <c r="G2023" i="28"/>
  <c r="G2022" i="28"/>
  <c r="G2021" i="28"/>
  <c r="J2020" i="28"/>
  <c r="K2020" i="28" s="1"/>
  <c r="G2020" i="28"/>
  <c r="G2019" i="28"/>
  <c r="G2018" i="28"/>
  <c r="G2017" i="28"/>
  <c r="G2016" i="28"/>
  <c r="G2015" i="28"/>
  <c r="G2014" i="28"/>
  <c r="G2013" i="28"/>
  <c r="J2012" i="28"/>
  <c r="K2012" i="28" s="1"/>
  <c r="G2012" i="28"/>
  <c r="G2011" i="28"/>
  <c r="G2010" i="28"/>
  <c r="G2009" i="28"/>
  <c r="G2008" i="28"/>
  <c r="G2007" i="28"/>
  <c r="G2006" i="28"/>
  <c r="J2005" i="28"/>
  <c r="K2005" i="28" s="1"/>
  <c r="G2005" i="28"/>
  <c r="G2004" i="28"/>
  <c r="G2003" i="28"/>
  <c r="G2002" i="28"/>
  <c r="G2001" i="28"/>
  <c r="G2000" i="28"/>
  <c r="G1999" i="28"/>
  <c r="G1998" i="28"/>
  <c r="G1997" i="28"/>
  <c r="J1996" i="28"/>
  <c r="K1996" i="28" s="1"/>
  <c r="G1996" i="28"/>
  <c r="G1995" i="28"/>
  <c r="G1994" i="28"/>
  <c r="G1993" i="28"/>
  <c r="G1992" i="28"/>
  <c r="G1991" i="28"/>
  <c r="G1990" i="28"/>
  <c r="J1989" i="28"/>
  <c r="K1989" i="28" s="1"/>
  <c r="G1989" i="28"/>
  <c r="G1988" i="28"/>
  <c r="A1988" i="28"/>
  <c r="A1995" i="28" s="1"/>
  <c r="A2011" i="28" s="1"/>
  <c r="G1987" i="28"/>
  <c r="G1986" i="28"/>
  <c r="G1985" i="28"/>
  <c r="G1984" i="28"/>
  <c r="G1983" i="28"/>
  <c r="J1982" i="28"/>
  <c r="K1982" i="28" s="1"/>
  <c r="G1982" i="28"/>
  <c r="G1981" i="28"/>
  <c r="G1980" i="28"/>
  <c r="G1979" i="28"/>
  <c r="G1978" i="28"/>
  <c r="G1977" i="28"/>
  <c r="G1976" i="28"/>
  <c r="G1975" i="28"/>
  <c r="J1974" i="28"/>
  <c r="K1974" i="28" s="1"/>
  <c r="G1974" i="28"/>
  <c r="G1973" i="28"/>
  <c r="G1972" i="28"/>
  <c r="G1971" i="28"/>
  <c r="G1970" i="28"/>
  <c r="G1969" i="28"/>
  <c r="J1968" i="28"/>
  <c r="K1968" i="28" s="1"/>
  <c r="G1968" i="28"/>
  <c r="G1967" i="28"/>
  <c r="J1966" i="28"/>
  <c r="K1966" i="28" s="1"/>
  <c r="G1966" i="28"/>
  <c r="J1965" i="28"/>
  <c r="K1965" i="28" s="1"/>
  <c r="G1965" i="28"/>
  <c r="J1964" i="28"/>
  <c r="K1964" i="28" s="1"/>
  <c r="G1964" i="28"/>
  <c r="G1963" i="28"/>
  <c r="G1962" i="28"/>
  <c r="G1961" i="28"/>
  <c r="G1960" i="28"/>
  <c r="G1959" i="28"/>
  <c r="G1958" i="28"/>
  <c r="G1957" i="28"/>
  <c r="G1956" i="28"/>
  <c r="J1955" i="28"/>
  <c r="K1955" i="28" s="1"/>
  <c r="G1955" i="28"/>
  <c r="G1954" i="28"/>
  <c r="G1953" i="28"/>
  <c r="G1952" i="28"/>
  <c r="G1951" i="28"/>
  <c r="G1950" i="28"/>
  <c r="G1949" i="28"/>
  <c r="G1948" i="28"/>
  <c r="J1947" i="28"/>
  <c r="K1947" i="28" s="1"/>
  <c r="G1947" i="28"/>
  <c r="G1946" i="28"/>
  <c r="G1945" i="28"/>
  <c r="G1944" i="28"/>
  <c r="G1943" i="28"/>
  <c r="G1942" i="28"/>
  <c r="G1941" i="28"/>
  <c r="G1940" i="28"/>
  <c r="J1939" i="28"/>
  <c r="K1939" i="28" s="1"/>
  <c r="G1939" i="28"/>
  <c r="G1938" i="28"/>
  <c r="A1938" i="28"/>
  <c r="A1946" i="28" s="1"/>
  <c r="A1954" i="28" s="1"/>
  <c r="A1973" i="28" s="1"/>
  <c r="G1937" i="28"/>
  <c r="G1936" i="28"/>
  <c r="G1935" i="28"/>
  <c r="G1934" i="28"/>
  <c r="G1933" i="28"/>
  <c r="J1932" i="28"/>
  <c r="K1932" i="28" s="1"/>
  <c r="G1932" i="28"/>
  <c r="G1931" i="28"/>
  <c r="G1930" i="28"/>
  <c r="G1929" i="28"/>
  <c r="G1928" i="28"/>
  <c r="G1927" i="28"/>
  <c r="G1926" i="28"/>
  <c r="G1925" i="28"/>
  <c r="G1924" i="28"/>
  <c r="J1923" i="28"/>
  <c r="K1923" i="28" s="1"/>
  <c r="G1923" i="28"/>
  <c r="G1922" i="28"/>
  <c r="G1921" i="28"/>
  <c r="G1920" i="28"/>
  <c r="G1919" i="28"/>
  <c r="K1918" i="28"/>
  <c r="G1918" i="28"/>
  <c r="A1918" i="28"/>
  <c r="K1917" i="28"/>
  <c r="G1917" i="28"/>
  <c r="G1916" i="28"/>
  <c r="G1915" i="28"/>
  <c r="G1914" i="28"/>
  <c r="K1913" i="28"/>
  <c r="G1913" i="28"/>
  <c r="G1912" i="28"/>
  <c r="G1911" i="28"/>
  <c r="G1910" i="28"/>
  <c r="J1909" i="28"/>
  <c r="K1909" i="28" s="1"/>
  <c r="G1909" i="28"/>
  <c r="J1908" i="28"/>
  <c r="K1908" i="28" s="1"/>
  <c r="G1908" i="28"/>
  <c r="J1907" i="28"/>
  <c r="K1907" i="28" s="1"/>
  <c r="G1907" i="28"/>
  <c r="J1906" i="28"/>
  <c r="K1906" i="28" s="1"/>
  <c r="G1906" i="28"/>
  <c r="A1906" i="28"/>
  <c r="A1907" i="28" s="1"/>
  <c r="A1908" i="28" s="1"/>
  <c r="A1909" i="28" s="1"/>
  <c r="J1905" i="28"/>
  <c r="K1905" i="28" s="1"/>
  <c r="G1905" i="28"/>
  <c r="G1904" i="28"/>
  <c r="G1903" i="28"/>
  <c r="G1902" i="28"/>
  <c r="J1901" i="28"/>
  <c r="K1901" i="28" s="1"/>
  <c r="G1901" i="28"/>
  <c r="J1900" i="28"/>
  <c r="K1900" i="28" s="1"/>
  <c r="G1900" i="28"/>
  <c r="J1899" i="28"/>
  <c r="K1899" i="28" s="1"/>
  <c r="G1899" i="28"/>
  <c r="J1898" i="28"/>
  <c r="K1898" i="28" s="1"/>
  <c r="G1898" i="28"/>
  <c r="J1897" i="28"/>
  <c r="K1897" i="28" s="1"/>
  <c r="G1897" i="28"/>
  <c r="A1897" i="28"/>
  <c r="A1898" i="28" s="1"/>
  <c r="A1899" i="28" s="1"/>
  <c r="A1900" i="28" s="1"/>
  <c r="A1901" i="28" s="1"/>
  <c r="J1896" i="28"/>
  <c r="K1896" i="28" s="1"/>
  <c r="G1896" i="28"/>
  <c r="A1896" i="28"/>
  <c r="J1895" i="28"/>
  <c r="K1895" i="28" s="1"/>
  <c r="G1895" i="28"/>
  <c r="G1894" i="28"/>
  <c r="G1893" i="28"/>
  <c r="G1892" i="28"/>
  <c r="G1891" i="28"/>
  <c r="J1890" i="28"/>
  <c r="K1890" i="28" s="1"/>
  <c r="G1890" i="28"/>
  <c r="J1889" i="28"/>
  <c r="K1889" i="28" s="1"/>
  <c r="G1889" i="28"/>
  <c r="J1888" i="28"/>
  <c r="K1888" i="28" s="1"/>
  <c r="G1888" i="28"/>
  <c r="A1888" i="28"/>
  <c r="A1889" i="28" s="1"/>
  <c r="A1890" i="28" s="1"/>
  <c r="J1887" i="28"/>
  <c r="K1887" i="28" s="1"/>
  <c r="G1887" i="28"/>
  <c r="A1887" i="28"/>
  <c r="J1886" i="28"/>
  <c r="K1886" i="28" s="1"/>
  <c r="G1886" i="28"/>
  <c r="G1885" i="28"/>
  <c r="G1884" i="28"/>
  <c r="G1883" i="28"/>
  <c r="G1882" i="28"/>
  <c r="G1881" i="28"/>
  <c r="G1880" i="28"/>
  <c r="J1879" i="28"/>
  <c r="K1879" i="28" s="1"/>
  <c r="G1879" i="28"/>
  <c r="A1879" i="28"/>
  <c r="J1878" i="28"/>
  <c r="K1878" i="28" s="1"/>
  <c r="G1878" i="28"/>
  <c r="G1877" i="28"/>
  <c r="G1876" i="28"/>
  <c r="J1875" i="28"/>
  <c r="K1875" i="28" s="1"/>
  <c r="G1875" i="28"/>
  <c r="A1875" i="28"/>
  <c r="J1874" i="28"/>
  <c r="K1874" i="28" s="1"/>
  <c r="G1874" i="28"/>
  <c r="G1873" i="28"/>
  <c r="G1872" i="28"/>
  <c r="J1871" i="28"/>
  <c r="K1871" i="28" s="1"/>
  <c r="G1871" i="28"/>
  <c r="A1871" i="28"/>
  <c r="J1870" i="28"/>
  <c r="K1870" i="28" s="1"/>
  <c r="G1870" i="28"/>
  <c r="G1869" i="28"/>
  <c r="G1868" i="28"/>
  <c r="J1867" i="28"/>
  <c r="K1867" i="28" s="1"/>
  <c r="G1867" i="28"/>
  <c r="J1866" i="28"/>
  <c r="K1866" i="28" s="1"/>
  <c r="G1866" i="28"/>
  <c r="J1865" i="28"/>
  <c r="K1865" i="28" s="1"/>
  <c r="G1865" i="28"/>
  <c r="A1865" i="28"/>
  <c r="A1866" i="28" s="1"/>
  <c r="A1867" i="28" s="1"/>
  <c r="J1864" i="28"/>
  <c r="K1864" i="28" s="1"/>
  <c r="G1864" i="28"/>
  <c r="G1863" i="28"/>
  <c r="G1862" i="28"/>
  <c r="G1861" i="28"/>
  <c r="J1860" i="28"/>
  <c r="K1860" i="28" s="1"/>
  <c r="G1860" i="28"/>
  <c r="J1859" i="28"/>
  <c r="K1859" i="28" s="1"/>
  <c r="G1859" i="28"/>
  <c r="J1858" i="28"/>
  <c r="K1858" i="28" s="1"/>
  <c r="G1858" i="28"/>
  <c r="J1857" i="28"/>
  <c r="K1857" i="28" s="1"/>
  <c r="G1857" i="28"/>
  <c r="J1856" i="28"/>
  <c r="K1856" i="28" s="1"/>
  <c r="G1856" i="28"/>
  <c r="G1855" i="28"/>
  <c r="G1854" i="28"/>
  <c r="J1853" i="28"/>
  <c r="K1853" i="28" s="1"/>
  <c r="G1853" i="28"/>
  <c r="J1852" i="28"/>
  <c r="K1852" i="28" s="1"/>
  <c r="G1852" i="28"/>
  <c r="J1851" i="28"/>
  <c r="K1851" i="28" s="1"/>
  <c r="G1851" i="28"/>
  <c r="J1850" i="28"/>
  <c r="K1850" i="28" s="1"/>
  <c r="G1850" i="28"/>
  <c r="J1849" i="28"/>
  <c r="K1849" i="28" s="1"/>
  <c r="G1849" i="28"/>
  <c r="G1848" i="28"/>
  <c r="G1847" i="28"/>
  <c r="J1846" i="28"/>
  <c r="K1846" i="28" s="1"/>
  <c r="G1846" i="28"/>
  <c r="J1845" i="28"/>
  <c r="K1845" i="28" s="1"/>
  <c r="G1845" i="28"/>
  <c r="J1844" i="28"/>
  <c r="K1844" i="28" s="1"/>
  <c r="G1844" i="28"/>
  <c r="G1843" i="28"/>
  <c r="G1842" i="28"/>
  <c r="J1841" i="28"/>
  <c r="K1841" i="28" s="1"/>
  <c r="G1841" i="28"/>
  <c r="J1840" i="28"/>
  <c r="K1840" i="28" s="1"/>
  <c r="G1840" i="28"/>
  <c r="J1839" i="28"/>
  <c r="K1839" i="28" s="1"/>
  <c r="G1839" i="28"/>
  <c r="J1838" i="28"/>
  <c r="K1838" i="28" s="1"/>
  <c r="G1838" i="28"/>
  <c r="J1837" i="28"/>
  <c r="K1837" i="28" s="1"/>
  <c r="G1837" i="28"/>
  <c r="G1836" i="28"/>
  <c r="G1835" i="28"/>
  <c r="J1834" i="28"/>
  <c r="K1834" i="28" s="1"/>
  <c r="G1834" i="28"/>
  <c r="J1833" i="28"/>
  <c r="K1833" i="28" s="1"/>
  <c r="G1833" i="28"/>
  <c r="J1832" i="28"/>
  <c r="K1832" i="28" s="1"/>
  <c r="G1832" i="28"/>
  <c r="J1831" i="28"/>
  <c r="K1831" i="28" s="1"/>
  <c r="G1831" i="28"/>
  <c r="J1830" i="28"/>
  <c r="K1830" i="28" s="1"/>
  <c r="G1830" i="28"/>
  <c r="G1829" i="28"/>
  <c r="A1829" i="28"/>
  <c r="A1836" i="28" s="1"/>
  <c r="A1843" i="28" s="1"/>
  <c r="A1848" i="28" s="1"/>
  <c r="A1855" i="28" s="1"/>
  <c r="G1828" i="28"/>
  <c r="J1827" i="28"/>
  <c r="K1827" i="28" s="1"/>
  <c r="G1827" i="28"/>
  <c r="J1826" i="28"/>
  <c r="K1826" i="28" s="1"/>
  <c r="G1826" i="28"/>
  <c r="J1825" i="28"/>
  <c r="K1825" i="28" s="1"/>
  <c r="G1825" i="28"/>
  <c r="J1824" i="28"/>
  <c r="K1824" i="28" s="1"/>
  <c r="G1824" i="28"/>
  <c r="J1823" i="28"/>
  <c r="K1823" i="28" s="1"/>
  <c r="G1823" i="28"/>
  <c r="J1822" i="28"/>
  <c r="K1822" i="28" s="1"/>
  <c r="G1822" i="28"/>
  <c r="J1821" i="28"/>
  <c r="K1821" i="28" s="1"/>
  <c r="G1821" i="28"/>
  <c r="J1820" i="28"/>
  <c r="K1820" i="28" s="1"/>
  <c r="G1820" i="28"/>
  <c r="G1819" i="28"/>
  <c r="G1818" i="28"/>
  <c r="G1817" i="28"/>
  <c r="G1816" i="28"/>
  <c r="J1815" i="28"/>
  <c r="K1815" i="28" s="1"/>
  <c r="G1815" i="28"/>
  <c r="J1814" i="28"/>
  <c r="K1814" i="28" s="1"/>
  <c r="G1814" i="28"/>
  <c r="J1813" i="28"/>
  <c r="K1813" i="28" s="1"/>
  <c r="G1813" i="28"/>
  <c r="J1812" i="28"/>
  <c r="K1812" i="28" s="1"/>
  <c r="G1812" i="28"/>
  <c r="A1812" i="28"/>
  <c r="A1813" i="28" s="1"/>
  <c r="A1814" i="28" s="1"/>
  <c r="A1815" i="28" s="1"/>
  <c r="J1811" i="28"/>
  <c r="K1811" i="28" s="1"/>
  <c r="G1811" i="28"/>
  <c r="G1810" i="28"/>
  <c r="G1809" i="28"/>
  <c r="G1808" i="28"/>
  <c r="J1807" i="28"/>
  <c r="K1807" i="28" s="1"/>
  <c r="G1807" i="28"/>
  <c r="J1806" i="28"/>
  <c r="K1806" i="28" s="1"/>
  <c r="G1806" i="28"/>
  <c r="J1805" i="28"/>
  <c r="K1805" i="28" s="1"/>
  <c r="G1805" i="28"/>
  <c r="J1804" i="28"/>
  <c r="K1804" i="28" s="1"/>
  <c r="G1804" i="28"/>
  <c r="J1803" i="28"/>
  <c r="K1803" i="28" s="1"/>
  <c r="G1803" i="28"/>
  <c r="J1802" i="28"/>
  <c r="K1802" i="28" s="1"/>
  <c r="G1802" i="28"/>
  <c r="J1801" i="28"/>
  <c r="K1801" i="28" s="1"/>
  <c r="G1801" i="28"/>
  <c r="J1800" i="28"/>
  <c r="K1800" i="28" s="1"/>
  <c r="G1800" i="28"/>
  <c r="J1799" i="28"/>
  <c r="K1799" i="28" s="1"/>
  <c r="G1799" i="28"/>
  <c r="J1798" i="28"/>
  <c r="K1798" i="28" s="1"/>
  <c r="G1798" i="28"/>
  <c r="J1797" i="28"/>
  <c r="K1797" i="28" s="1"/>
  <c r="G1797" i="28"/>
  <c r="J1796" i="28"/>
  <c r="K1796" i="28" s="1"/>
  <c r="G1796" i="28"/>
  <c r="J1795" i="28"/>
  <c r="K1795" i="28" s="1"/>
  <c r="G1795" i="28"/>
  <c r="J1794" i="28"/>
  <c r="K1794" i="28" s="1"/>
  <c r="G1794" i="28"/>
  <c r="J1793" i="28"/>
  <c r="K1793" i="28" s="1"/>
  <c r="G1793" i="28"/>
  <c r="J1792" i="28"/>
  <c r="K1792" i="28" s="1"/>
  <c r="G1792" i="28"/>
  <c r="J1791" i="28"/>
  <c r="K1791" i="28" s="1"/>
  <c r="G1791" i="28"/>
  <c r="J1790" i="28"/>
  <c r="K1790" i="28" s="1"/>
  <c r="G1790" i="28"/>
  <c r="J1789" i="28"/>
  <c r="K1789" i="28" s="1"/>
  <c r="G1789" i="28"/>
  <c r="J1788" i="28"/>
  <c r="K1788" i="28" s="1"/>
  <c r="G1788" i="28"/>
  <c r="J1787" i="28"/>
  <c r="K1787" i="28" s="1"/>
  <c r="G1787" i="28"/>
  <c r="A1787" i="28"/>
  <c r="A1788" i="28" s="1"/>
  <c r="A1789" i="28" s="1"/>
  <c r="A1790" i="28" s="1"/>
  <c r="A1791" i="28" s="1"/>
  <c r="A1792" i="28" s="1"/>
  <c r="A1793" i="28" s="1"/>
  <c r="A1794" i="28" s="1"/>
  <c r="A1795" i="28" s="1"/>
  <c r="A1796" i="28" s="1"/>
  <c r="A1797" i="28" s="1"/>
  <c r="A1798" i="28" s="1"/>
  <c r="A1799" i="28" s="1"/>
  <c r="A1800" i="28" s="1"/>
  <c r="A1801" i="28" s="1"/>
  <c r="A1802" i="28" s="1"/>
  <c r="A1803" i="28" s="1"/>
  <c r="A1804" i="28" s="1"/>
  <c r="A1805" i="28" s="1"/>
  <c r="A1806" i="28" s="1"/>
  <c r="A1807" i="28" s="1"/>
  <c r="J1786" i="28"/>
  <c r="K1786" i="28" s="1"/>
  <c r="G1786" i="28"/>
  <c r="G1785" i="28"/>
  <c r="G1784" i="28"/>
  <c r="G1783" i="28"/>
  <c r="J1782" i="28"/>
  <c r="K1782" i="28" s="1"/>
  <c r="G1782" i="28"/>
  <c r="J1781" i="28"/>
  <c r="K1781" i="28" s="1"/>
  <c r="G1781" i="28"/>
  <c r="J1780" i="28"/>
  <c r="K1780" i="28" s="1"/>
  <c r="G1780" i="28"/>
  <c r="J1779" i="28"/>
  <c r="K1779" i="28" s="1"/>
  <c r="G1779" i="28"/>
  <c r="J1778" i="28"/>
  <c r="K1778" i="28" s="1"/>
  <c r="G1778" i="28"/>
  <c r="J1777" i="28"/>
  <c r="K1777" i="28" s="1"/>
  <c r="G1777" i="28"/>
  <c r="J1776" i="28"/>
  <c r="K1776" i="28" s="1"/>
  <c r="G1776" i="28"/>
  <c r="J1775" i="28"/>
  <c r="K1775" i="28" s="1"/>
  <c r="G1775" i="28"/>
  <c r="G1774" i="28"/>
  <c r="A1774" i="28"/>
  <c r="G1773" i="28"/>
  <c r="J1772" i="28"/>
  <c r="K1772" i="28" s="1"/>
  <c r="G1772" i="28"/>
  <c r="J1771" i="28"/>
  <c r="K1771" i="28" s="1"/>
  <c r="G1771" i="28"/>
  <c r="J1770" i="28"/>
  <c r="K1770" i="28" s="1"/>
  <c r="G1770" i="28"/>
  <c r="J1769" i="28"/>
  <c r="K1769" i="28" s="1"/>
  <c r="G1769" i="28"/>
  <c r="J1768" i="28"/>
  <c r="K1768" i="28" s="1"/>
  <c r="G1768" i="28"/>
  <c r="J1767" i="28"/>
  <c r="K1767" i="28" s="1"/>
  <c r="G1767" i="28"/>
  <c r="J1766" i="28"/>
  <c r="K1766" i="28" s="1"/>
  <c r="G1766" i="28"/>
  <c r="G1765" i="28"/>
  <c r="G1764" i="28"/>
  <c r="J1763" i="28"/>
  <c r="K1763" i="28" s="1"/>
  <c r="G1763" i="28"/>
  <c r="J1762" i="28"/>
  <c r="K1762" i="28" s="1"/>
  <c r="G1762" i="28"/>
  <c r="J1761" i="28"/>
  <c r="K1761" i="28" s="1"/>
  <c r="G1761" i="28"/>
  <c r="J1760" i="28"/>
  <c r="K1760" i="28" s="1"/>
  <c r="G1760" i="28"/>
  <c r="J1759" i="28"/>
  <c r="K1759" i="28" s="1"/>
  <c r="G1759" i="28"/>
  <c r="J1758" i="28"/>
  <c r="K1758" i="28" s="1"/>
  <c r="G1758" i="28"/>
  <c r="J1757" i="28"/>
  <c r="K1757" i="28" s="1"/>
  <c r="G1757" i="28"/>
  <c r="J1756" i="28"/>
  <c r="K1756" i="28" s="1"/>
  <c r="G1756" i="28"/>
  <c r="G1755" i="28"/>
  <c r="G1754" i="28"/>
  <c r="G1753" i="28"/>
  <c r="J1752" i="28"/>
  <c r="K1752" i="28" s="1"/>
  <c r="G1752" i="28"/>
  <c r="J1751" i="28"/>
  <c r="K1751" i="28" s="1"/>
  <c r="G1751" i="28"/>
  <c r="J1750" i="28"/>
  <c r="K1750" i="28" s="1"/>
  <c r="G1750" i="28"/>
  <c r="J1749" i="28"/>
  <c r="K1749" i="28" s="1"/>
  <c r="G1749" i="28"/>
  <c r="J1748" i="28"/>
  <c r="K1748" i="28" s="1"/>
  <c r="G1748" i="28"/>
  <c r="J1747" i="28"/>
  <c r="K1747" i="28" s="1"/>
  <c r="G1747" i="28"/>
  <c r="G1746" i="28"/>
  <c r="G1745" i="28"/>
  <c r="J1744" i="28"/>
  <c r="K1744" i="28" s="1"/>
  <c r="G1744" i="28"/>
  <c r="J1743" i="28"/>
  <c r="K1743" i="28" s="1"/>
  <c r="G1743" i="28"/>
  <c r="J1742" i="28"/>
  <c r="K1742" i="28" s="1"/>
  <c r="G1742" i="28"/>
  <c r="J1741" i="28"/>
  <c r="K1741" i="28" s="1"/>
  <c r="G1741" i="28"/>
  <c r="J1740" i="28"/>
  <c r="K1740" i="28" s="1"/>
  <c r="G1740" i="28"/>
  <c r="J1739" i="28"/>
  <c r="K1739" i="28" s="1"/>
  <c r="G1739" i="28"/>
  <c r="G1738" i="28"/>
  <c r="G1737" i="28"/>
  <c r="J1736" i="28"/>
  <c r="K1736" i="28" s="1"/>
  <c r="G1736" i="28"/>
  <c r="J1735" i="28"/>
  <c r="K1735" i="28" s="1"/>
  <c r="G1735" i="28"/>
  <c r="J1734" i="28"/>
  <c r="K1734" i="28" s="1"/>
  <c r="G1734" i="28"/>
  <c r="J1733" i="28"/>
  <c r="K1733" i="28" s="1"/>
  <c r="G1733" i="28"/>
  <c r="J1732" i="28"/>
  <c r="K1732" i="28" s="1"/>
  <c r="G1732" i="28"/>
  <c r="J1731" i="28"/>
  <c r="K1731" i="28" s="1"/>
  <c r="G1731" i="28"/>
  <c r="G1730" i="28"/>
  <c r="G1729" i="28"/>
  <c r="J1728" i="28"/>
  <c r="K1728" i="28" s="1"/>
  <c r="G1728" i="28"/>
  <c r="J1727" i="28"/>
  <c r="K1727" i="28" s="1"/>
  <c r="G1727" i="28"/>
  <c r="J1726" i="28"/>
  <c r="K1726" i="28" s="1"/>
  <c r="G1726" i="28"/>
  <c r="J1725" i="28"/>
  <c r="K1725" i="28" s="1"/>
  <c r="G1725" i="28"/>
  <c r="J1724" i="28"/>
  <c r="K1724" i="28" s="1"/>
  <c r="G1724" i="28"/>
  <c r="J1723" i="28"/>
  <c r="K1723" i="28" s="1"/>
  <c r="G1723" i="28"/>
  <c r="G1722" i="28"/>
  <c r="G1721" i="28"/>
  <c r="J1720" i="28"/>
  <c r="K1720" i="28" s="1"/>
  <c r="G1720" i="28"/>
  <c r="J1719" i="28"/>
  <c r="K1719" i="28" s="1"/>
  <c r="G1719" i="28"/>
  <c r="J1718" i="28"/>
  <c r="K1718" i="28" s="1"/>
  <c r="G1718" i="28"/>
  <c r="J1717" i="28"/>
  <c r="K1717" i="28" s="1"/>
  <c r="G1717" i="28"/>
  <c r="J1716" i="28"/>
  <c r="K1716" i="28" s="1"/>
  <c r="G1716" i="28"/>
  <c r="J1715" i="28"/>
  <c r="K1715" i="28" s="1"/>
  <c r="G1715" i="28"/>
  <c r="G1714" i="28"/>
  <c r="G1713" i="28"/>
  <c r="J1712" i="28"/>
  <c r="K1712" i="28" s="1"/>
  <c r="G1712" i="28"/>
  <c r="J1711" i="28"/>
  <c r="K1711" i="28" s="1"/>
  <c r="G1711" i="28"/>
  <c r="J1710" i="28"/>
  <c r="K1710" i="28" s="1"/>
  <c r="G1710" i="28"/>
  <c r="J1709" i="28"/>
  <c r="K1709" i="28" s="1"/>
  <c r="G1709" i="28"/>
  <c r="J1708" i="28"/>
  <c r="K1708" i="28" s="1"/>
  <c r="G1708" i="28"/>
  <c r="J1707" i="28"/>
  <c r="K1707" i="28" s="1"/>
  <c r="G1707" i="28"/>
  <c r="G1706" i="28"/>
  <c r="G1705" i="28"/>
  <c r="J1704" i="28"/>
  <c r="K1704" i="28" s="1"/>
  <c r="G1704" i="28"/>
  <c r="J1703" i="28"/>
  <c r="K1703" i="28" s="1"/>
  <c r="G1703" i="28"/>
  <c r="J1702" i="28"/>
  <c r="K1702" i="28" s="1"/>
  <c r="G1702" i="28"/>
  <c r="J1701" i="28"/>
  <c r="K1701" i="28" s="1"/>
  <c r="G1701" i="28"/>
  <c r="J1700" i="28"/>
  <c r="K1700" i="28" s="1"/>
  <c r="G1700" i="28"/>
  <c r="J1699" i="28"/>
  <c r="K1699" i="28" s="1"/>
  <c r="G1699" i="28"/>
  <c r="J1698" i="28"/>
  <c r="K1698" i="28" s="1"/>
  <c r="G1698" i="28"/>
  <c r="J1697" i="28"/>
  <c r="K1697" i="28" s="1"/>
  <c r="G1697" i="28"/>
  <c r="J1696" i="28"/>
  <c r="K1696" i="28" s="1"/>
  <c r="G1696" i="28"/>
  <c r="J1695" i="28"/>
  <c r="K1695" i="28" s="1"/>
  <c r="G1695" i="28"/>
  <c r="J1694" i="28"/>
  <c r="K1694" i="28" s="1"/>
  <c r="G1694" i="28"/>
  <c r="G1693" i="28"/>
  <c r="A1693" i="28"/>
  <c r="A1706" i="28" s="1"/>
  <c r="A1714" i="28" s="1"/>
  <c r="A1722" i="28" s="1"/>
  <c r="A1730" i="28" s="1"/>
  <c r="A1738" i="28" s="1"/>
  <c r="A1746" i="28" s="1"/>
  <c r="G1692" i="28"/>
  <c r="J1691" i="28"/>
  <c r="K1691" i="28" s="1"/>
  <c r="G1691" i="28"/>
  <c r="J1690" i="28"/>
  <c r="K1690" i="28" s="1"/>
  <c r="G1690" i="28"/>
  <c r="J1689" i="28"/>
  <c r="K1689" i="28" s="1"/>
  <c r="G1689" i="28"/>
  <c r="J1688" i="28"/>
  <c r="K1688" i="28" s="1"/>
  <c r="G1688" i="28"/>
  <c r="J1687" i="28"/>
  <c r="K1687" i="28" s="1"/>
  <c r="G1687" i="28"/>
  <c r="J1686" i="28"/>
  <c r="K1686" i="28" s="1"/>
  <c r="G1686" i="28"/>
  <c r="J1685" i="28"/>
  <c r="K1685" i="28" s="1"/>
  <c r="G1685" i="28"/>
  <c r="J1684" i="28"/>
  <c r="K1684" i="28" s="1"/>
  <c r="G1684" i="28"/>
  <c r="J1683" i="28"/>
  <c r="K1683" i="28" s="1"/>
  <c r="G1683" i="28"/>
  <c r="J1682" i="28"/>
  <c r="K1682" i="28" s="1"/>
  <c r="G1682" i="28"/>
  <c r="J1681" i="28"/>
  <c r="K1681" i="28" s="1"/>
  <c r="G1681" i="28"/>
  <c r="J1680" i="28"/>
  <c r="K1680" i="28" s="1"/>
  <c r="G1680" i="28"/>
  <c r="G1679" i="28"/>
  <c r="G1678" i="28"/>
  <c r="G1677" i="28"/>
  <c r="J1676" i="28"/>
  <c r="K1676" i="28" s="1"/>
  <c r="G1676" i="28"/>
  <c r="J1675" i="28"/>
  <c r="K1675" i="28" s="1"/>
  <c r="G1675" i="28"/>
  <c r="J1674" i="28"/>
  <c r="K1674" i="28" s="1"/>
  <c r="G1674" i="28"/>
  <c r="J1673" i="28"/>
  <c r="K1673" i="28" s="1"/>
  <c r="G1673" i="28"/>
  <c r="J1672" i="28"/>
  <c r="K1672" i="28" s="1"/>
  <c r="G1672" i="28"/>
  <c r="J1671" i="28"/>
  <c r="K1671" i="28" s="1"/>
  <c r="G1671" i="28"/>
  <c r="G1670" i="28"/>
  <c r="G1669" i="28"/>
  <c r="K1668" i="28"/>
  <c r="G1668" i="28"/>
  <c r="K1667" i="28"/>
  <c r="G1667" i="28"/>
  <c r="K1666" i="28"/>
  <c r="G1666" i="28"/>
  <c r="K1665" i="28"/>
  <c r="G1665" i="28"/>
  <c r="K1664" i="28"/>
  <c r="G1664" i="28"/>
  <c r="K1663" i="28"/>
  <c r="G1663" i="28"/>
  <c r="G1662" i="28"/>
  <c r="G1661" i="28"/>
  <c r="J1660" i="28"/>
  <c r="K1660" i="28" s="1"/>
  <c r="G1660" i="28"/>
  <c r="J1659" i="28"/>
  <c r="K1659" i="28" s="1"/>
  <c r="G1659" i="28"/>
  <c r="J1658" i="28"/>
  <c r="K1658" i="28" s="1"/>
  <c r="G1658" i="28"/>
  <c r="J1657" i="28"/>
  <c r="K1657" i="28" s="1"/>
  <c r="G1657" i="28"/>
  <c r="J1656" i="28"/>
  <c r="K1656" i="28" s="1"/>
  <c r="G1656" i="28"/>
  <c r="J1655" i="28"/>
  <c r="K1655" i="28" s="1"/>
  <c r="G1655" i="28"/>
  <c r="G1654" i="28"/>
  <c r="G1653" i="28"/>
  <c r="J1652" i="28"/>
  <c r="K1652" i="28" s="1"/>
  <c r="G1652" i="28"/>
  <c r="J1651" i="28"/>
  <c r="K1651" i="28" s="1"/>
  <c r="G1651" i="28"/>
  <c r="J1650" i="28"/>
  <c r="K1650" i="28" s="1"/>
  <c r="G1650" i="28"/>
  <c r="J1649" i="28"/>
  <c r="K1649" i="28" s="1"/>
  <c r="G1649" i="28"/>
  <c r="J1648" i="28"/>
  <c r="K1648" i="28" s="1"/>
  <c r="G1648" i="28"/>
  <c r="J1647" i="28"/>
  <c r="K1647" i="28" s="1"/>
  <c r="G1647" i="28"/>
  <c r="G1646" i="28"/>
  <c r="G1645" i="28"/>
  <c r="J1644" i="28"/>
  <c r="K1644" i="28" s="1"/>
  <c r="G1644" i="28"/>
  <c r="J1643" i="28"/>
  <c r="K1643" i="28" s="1"/>
  <c r="G1643" i="28"/>
  <c r="J1642" i="28"/>
  <c r="K1642" i="28" s="1"/>
  <c r="G1642" i="28"/>
  <c r="J1641" i="28"/>
  <c r="K1641" i="28" s="1"/>
  <c r="G1641" i="28"/>
  <c r="J1640" i="28"/>
  <c r="K1640" i="28" s="1"/>
  <c r="G1640" i="28"/>
  <c r="J1639" i="28"/>
  <c r="K1639" i="28" s="1"/>
  <c r="G1639" i="28"/>
  <c r="G1638" i="28"/>
  <c r="G1637" i="28"/>
  <c r="J1636" i="28"/>
  <c r="K1636" i="28" s="1"/>
  <c r="G1636" i="28"/>
  <c r="J1635" i="28"/>
  <c r="K1635" i="28" s="1"/>
  <c r="G1635" i="28"/>
  <c r="J1634" i="28"/>
  <c r="K1634" i="28" s="1"/>
  <c r="G1634" i="28"/>
  <c r="J1633" i="28"/>
  <c r="K1633" i="28" s="1"/>
  <c r="G1633" i="28"/>
  <c r="J1632" i="28"/>
  <c r="K1632" i="28" s="1"/>
  <c r="G1632" i="28"/>
  <c r="J1631" i="28"/>
  <c r="K1631" i="28" s="1"/>
  <c r="G1631" i="28"/>
  <c r="G1630" i="28"/>
  <c r="G1629" i="28"/>
  <c r="J1628" i="28"/>
  <c r="K1628" i="28" s="1"/>
  <c r="G1628" i="28"/>
  <c r="J1627" i="28"/>
  <c r="K1627" i="28" s="1"/>
  <c r="G1627" i="28"/>
  <c r="J1626" i="28"/>
  <c r="K1626" i="28" s="1"/>
  <c r="G1626" i="28"/>
  <c r="J1625" i="28"/>
  <c r="K1625" i="28" s="1"/>
  <c r="G1625" i="28"/>
  <c r="J1624" i="28"/>
  <c r="K1624" i="28" s="1"/>
  <c r="G1624" i="28"/>
  <c r="J1623" i="28"/>
  <c r="K1623" i="28" s="1"/>
  <c r="G1623" i="28"/>
  <c r="J1622" i="28"/>
  <c r="K1622" i="28" s="1"/>
  <c r="G1622" i="28"/>
  <c r="J1621" i="28"/>
  <c r="K1621" i="28" s="1"/>
  <c r="G1621" i="28"/>
  <c r="J1620" i="28"/>
  <c r="K1620" i="28" s="1"/>
  <c r="G1620" i="28"/>
  <c r="J1619" i="28"/>
  <c r="K1619" i="28" s="1"/>
  <c r="G1619" i="28"/>
  <c r="J1618" i="28"/>
  <c r="K1618" i="28" s="1"/>
  <c r="G1618" i="28"/>
  <c r="G1617" i="28"/>
  <c r="A1617" i="28"/>
  <c r="A1630" i="28" s="1"/>
  <c r="A1638" i="28" s="1"/>
  <c r="A1646" i="28" s="1"/>
  <c r="A1654" i="28" s="1"/>
  <c r="A1662" i="28" s="1"/>
  <c r="A1670" i="28" s="1"/>
  <c r="G1616" i="28"/>
  <c r="J1615" i="28"/>
  <c r="K1615" i="28" s="1"/>
  <c r="G1615" i="28"/>
  <c r="J1614" i="28"/>
  <c r="K1614" i="28" s="1"/>
  <c r="G1614" i="28"/>
  <c r="J1613" i="28"/>
  <c r="K1613" i="28" s="1"/>
  <c r="G1613" i="28"/>
  <c r="J1612" i="28"/>
  <c r="K1612" i="28" s="1"/>
  <c r="G1612" i="28"/>
  <c r="J1611" i="28"/>
  <c r="K1611" i="28" s="1"/>
  <c r="G1611" i="28"/>
  <c r="J1610" i="28"/>
  <c r="K1610" i="28" s="1"/>
  <c r="G1610" i="28"/>
  <c r="J1609" i="28"/>
  <c r="K1609" i="28" s="1"/>
  <c r="G1609" i="28"/>
  <c r="J1608" i="28"/>
  <c r="K1608" i="28" s="1"/>
  <c r="G1608" i="28"/>
  <c r="J1607" i="28"/>
  <c r="K1607" i="28" s="1"/>
  <c r="G1607" i="28"/>
  <c r="J1606" i="28"/>
  <c r="K1606" i="28" s="1"/>
  <c r="G1606" i="28"/>
  <c r="J1605" i="28"/>
  <c r="K1605" i="28" s="1"/>
  <c r="G1605" i="28"/>
  <c r="J1604" i="28"/>
  <c r="K1604" i="28" s="1"/>
  <c r="G1604" i="28"/>
  <c r="G1603" i="28"/>
  <c r="G1602" i="28"/>
  <c r="G1601" i="28"/>
  <c r="J1600" i="28"/>
  <c r="K1600" i="28" s="1"/>
  <c r="G1600" i="28"/>
  <c r="J1599" i="28"/>
  <c r="K1599" i="28" s="1"/>
  <c r="G1599" i="28"/>
  <c r="J1598" i="28"/>
  <c r="K1598" i="28" s="1"/>
  <c r="G1598" i="28"/>
  <c r="J1597" i="28"/>
  <c r="K1597" i="28" s="1"/>
  <c r="G1597" i="28"/>
  <c r="J1596" i="28"/>
  <c r="K1596" i="28" s="1"/>
  <c r="G1596" i="28"/>
  <c r="J1595" i="28"/>
  <c r="K1595" i="28" s="1"/>
  <c r="G1595" i="28"/>
  <c r="G1594" i="28"/>
  <c r="G1593" i="28"/>
  <c r="J1592" i="28"/>
  <c r="K1592" i="28" s="1"/>
  <c r="G1592" i="28"/>
  <c r="J1591" i="28"/>
  <c r="K1591" i="28" s="1"/>
  <c r="G1591" i="28"/>
  <c r="G1590" i="28"/>
  <c r="G1589" i="28"/>
  <c r="J1588" i="28"/>
  <c r="K1588" i="28" s="1"/>
  <c r="G1588" i="28"/>
  <c r="J1587" i="28"/>
  <c r="K1587" i="28" s="1"/>
  <c r="G1587" i="28"/>
  <c r="J1586" i="28"/>
  <c r="K1586" i="28" s="1"/>
  <c r="G1586" i="28"/>
  <c r="J1585" i="28"/>
  <c r="K1585" i="28" s="1"/>
  <c r="G1585" i="28"/>
  <c r="J1584" i="28"/>
  <c r="K1584" i="28" s="1"/>
  <c r="G1584" i="28"/>
  <c r="J1583" i="28"/>
  <c r="K1583" i="28" s="1"/>
  <c r="G1583" i="28"/>
  <c r="G1582" i="28"/>
  <c r="G1581" i="28"/>
  <c r="J1580" i="28"/>
  <c r="K1580" i="28" s="1"/>
  <c r="G1580" i="28"/>
  <c r="J1579" i="28"/>
  <c r="K1579" i="28" s="1"/>
  <c r="G1579" i="28"/>
  <c r="J1578" i="28"/>
  <c r="K1578" i="28" s="1"/>
  <c r="G1578" i="28"/>
  <c r="J1577" i="28"/>
  <c r="K1577" i="28" s="1"/>
  <c r="G1577" i="28"/>
  <c r="J1576" i="28"/>
  <c r="K1576" i="28" s="1"/>
  <c r="G1576" i="28"/>
  <c r="J1575" i="28"/>
  <c r="K1575" i="28" s="1"/>
  <c r="G1575" i="28"/>
  <c r="G1574" i="28"/>
  <c r="G1573" i="28"/>
  <c r="J1572" i="28"/>
  <c r="K1572" i="28" s="1"/>
  <c r="G1572" i="28"/>
  <c r="J1571" i="28"/>
  <c r="K1571" i="28" s="1"/>
  <c r="G1571" i="28"/>
  <c r="J1570" i="28"/>
  <c r="K1570" i="28" s="1"/>
  <c r="G1570" i="28"/>
  <c r="J1569" i="28"/>
  <c r="K1569" i="28" s="1"/>
  <c r="G1569" i="28"/>
  <c r="J1568" i="28"/>
  <c r="K1568" i="28" s="1"/>
  <c r="G1568" i="28"/>
  <c r="G1567" i="28"/>
  <c r="G1566" i="28"/>
  <c r="J1565" i="28"/>
  <c r="K1565" i="28" s="1"/>
  <c r="G1565" i="28"/>
  <c r="J1564" i="28"/>
  <c r="K1564" i="28" s="1"/>
  <c r="G1564" i="28"/>
  <c r="J1563" i="28"/>
  <c r="K1563" i="28" s="1"/>
  <c r="G1563" i="28"/>
  <c r="J1562" i="28"/>
  <c r="K1562" i="28" s="1"/>
  <c r="G1562" i="28"/>
  <c r="J1561" i="28"/>
  <c r="K1561" i="28" s="1"/>
  <c r="G1561" i="28"/>
  <c r="J1560" i="28"/>
  <c r="K1560" i="28" s="1"/>
  <c r="G1560" i="28"/>
  <c r="G1559" i="28"/>
  <c r="G1558" i="28"/>
  <c r="J1557" i="28"/>
  <c r="K1557" i="28" s="1"/>
  <c r="G1557" i="28"/>
  <c r="J1556" i="28"/>
  <c r="K1556" i="28" s="1"/>
  <c r="G1556" i="28"/>
  <c r="J1555" i="28"/>
  <c r="K1555" i="28" s="1"/>
  <c r="G1555" i="28"/>
  <c r="J1554" i="28"/>
  <c r="K1554" i="28" s="1"/>
  <c r="G1554" i="28"/>
  <c r="J1553" i="28"/>
  <c r="K1553" i="28" s="1"/>
  <c r="G1553" i="28"/>
  <c r="J1552" i="28"/>
  <c r="K1552" i="28" s="1"/>
  <c r="G1552" i="28"/>
  <c r="G1551" i="28"/>
  <c r="G1550" i="28"/>
  <c r="J1549" i="28"/>
  <c r="K1549" i="28" s="1"/>
  <c r="G1549" i="28"/>
  <c r="J1548" i="28"/>
  <c r="K1548" i="28" s="1"/>
  <c r="G1548" i="28"/>
  <c r="J1547" i="28"/>
  <c r="K1547" i="28" s="1"/>
  <c r="G1547" i="28"/>
  <c r="J1546" i="28"/>
  <c r="K1546" i="28" s="1"/>
  <c r="G1546" i="28"/>
  <c r="J1545" i="28"/>
  <c r="K1545" i="28" s="1"/>
  <c r="G1545" i="28"/>
  <c r="J1544" i="28"/>
  <c r="K1544" i="28" s="1"/>
  <c r="G1544" i="28"/>
  <c r="G1543" i="28"/>
  <c r="G1542" i="28"/>
  <c r="J1541" i="28"/>
  <c r="K1541" i="28" s="1"/>
  <c r="G1541" i="28"/>
  <c r="J1540" i="28"/>
  <c r="K1540" i="28" s="1"/>
  <c r="G1540" i="28"/>
  <c r="J1539" i="28"/>
  <c r="K1539" i="28" s="1"/>
  <c r="G1539" i="28"/>
  <c r="J1538" i="28"/>
  <c r="K1538" i="28" s="1"/>
  <c r="G1538" i="28"/>
  <c r="J1537" i="28"/>
  <c r="K1537" i="28" s="1"/>
  <c r="G1537" i="28"/>
  <c r="J1536" i="28"/>
  <c r="K1536" i="28" s="1"/>
  <c r="G1536" i="28"/>
  <c r="G1535" i="28"/>
  <c r="G1534" i="28"/>
  <c r="G1533" i="28"/>
  <c r="G1532" i="28"/>
  <c r="G1531" i="28"/>
  <c r="G1530" i="28"/>
  <c r="G1529" i="28"/>
  <c r="J1528" i="28"/>
  <c r="K1528" i="28" s="1"/>
  <c r="G1528" i="28"/>
  <c r="G1527" i="28"/>
  <c r="J1526" i="28"/>
  <c r="K1526" i="28" s="1"/>
  <c r="G1526" i="28"/>
  <c r="J1525" i="28"/>
  <c r="K1525" i="28" s="1"/>
  <c r="G1525" i="28"/>
  <c r="J1524" i="28"/>
  <c r="K1524" i="28" s="1"/>
  <c r="G1524" i="28"/>
  <c r="J1523" i="28"/>
  <c r="K1523" i="28" s="1"/>
  <c r="G1523" i="28"/>
  <c r="J1522" i="28"/>
  <c r="K1522" i="28" s="1"/>
  <c r="G1522" i="28"/>
  <c r="J1521" i="28"/>
  <c r="K1521" i="28" s="1"/>
  <c r="G1521" i="28"/>
  <c r="J1520" i="28"/>
  <c r="K1520" i="28" s="1"/>
  <c r="G1520" i="28"/>
  <c r="J1519" i="28"/>
  <c r="K1519" i="28" s="1"/>
  <c r="G1519" i="28"/>
  <c r="J1518" i="28"/>
  <c r="K1518" i="28" s="1"/>
  <c r="G1518" i="28"/>
  <c r="J1517" i="28"/>
  <c r="K1517" i="28" s="1"/>
  <c r="G1517" i="28"/>
  <c r="J1516" i="28"/>
  <c r="K1516" i="28" s="1"/>
  <c r="G1516" i="28"/>
  <c r="J1515" i="28"/>
  <c r="K1515" i="28" s="1"/>
  <c r="G1515" i="28"/>
  <c r="G1514" i="28"/>
  <c r="G1513" i="28"/>
  <c r="J1512" i="28"/>
  <c r="K1512" i="28" s="1"/>
  <c r="G1512" i="28"/>
  <c r="J1511" i="28"/>
  <c r="K1511" i="28" s="1"/>
  <c r="G1511" i="28"/>
  <c r="J1510" i="28"/>
  <c r="K1510" i="28" s="1"/>
  <c r="G1510" i="28"/>
  <c r="J1509" i="28"/>
  <c r="K1509" i="28" s="1"/>
  <c r="G1509" i="28"/>
  <c r="J1508" i="28"/>
  <c r="K1508" i="28" s="1"/>
  <c r="G1508" i="28"/>
  <c r="J1507" i="28"/>
  <c r="K1507" i="28" s="1"/>
  <c r="G1507" i="28"/>
  <c r="G1506" i="28"/>
  <c r="G1505" i="28"/>
  <c r="J1504" i="28"/>
  <c r="K1504" i="28" s="1"/>
  <c r="G1504" i="28"/>
  <c r="J1503" i="28"/>
  <c r="K1503" i="28" s="1"/>
  <c r="G1503" i="28"/>
  <c r="J1502" i="28"/>
  <c r="K1502" i="28" s="1"/>
  <c r="G1502" i="28"/>
  <c r="J1501" i="28"/>
  <c r="K1501" i="28" s="1"/>
  <c r="G1501" i="28"/>
  <c r="J1500" i="28"/>
  <c r="K1500" i="28" s="1"/>
  <c r="G1500" i="28"/>
  <c r="J1499" i="28"/>
  <c r="K1499" i="28" s="1"/>
  <c r="G1499" i="28"/>
  <c r="J1498" i="28"/>
  <c r="K1498" i="28" s="1"/>
  <c r="G1498" i="28"/>
  <c r="J1497" i="28"/>
  <c r="K1497" i="28" s="1"/>
  <c r="G1497" i="28"/>
  <c r="J1496" i="28"/>
  <c r="K1496" i="28" s="1"/>
  <c r="G1496" i="28"/>
  <c r="G1495" i="28"/>
  <c r="G1494" i="28"/>
  <c r="G1493" i="28"/>
  <c r="G1492" i="28"/>
  <c r="G1491" i="28"/>
  <c r="G1490" i="28"/>
  <c r="G1489" i="28"/>
  <c r="J1488" i="28"/>
  <c r="K1488" i="28" s="1"/>
  <c r="G1488" i="28"/>
  <c r="A1488" i="28"/>
  <c r="A1495" i="28" s="1"/>
  <c r="A1506" i="28" s="1"/>
  <c r="A1514" i="28" s="1"/>
  <c r="A1528" i="28" s="1"/>
  <c r="A1535" i="28" s="1"/>
  <c r="A1543" i="28" s="1"/>
  <c r="A1551" i="28" s="1"/>
  <c r="A1559" i="28" s="1"/>
  <c r="A1567" i="28" s="1"/>
  <c r="A1574" i="28" s="1"/>
  <c r="A1582" i="28" s="1"/>
  <c r="A1590" i="28" s="1"/>
  <c r="A1594" i="28" s="1"/>
  <c r="G1487" i="28"/>
  <c r="J1486" i="28"/>
  <c r="K1486" i="28" s="1"/>
  <c r="G1486" i="28"/>
  <c r="J1485" i="28"/>
  <c r="K1485" i="28" s="1"/>
  <c r="G1485" i="28"/>
  <c r="J1484" i="28"/>
  <c r="K1484" i="28" s="1"/>
  <c r="G1484" i="28"/>
  <c r="J1483" i="28"/>
  <c r="K1483" i="28" s="1"/>
  <c r="G1483" i="28"/>
  <c r="J1482" i="28"/>
  <c r="K1482" i="28" s="1"/>
  <c r="G1482" i="28"/>
  <c r="J1481" i="28"/>
  <c r="K1481" i="28" s="1"/>
  <c r="G1481" i="28"/>
  <c r="J1480" i="28"/>
  <c r="K1480" i="28" s="1"/>
  <c r="G1480" i="28"/>
  <c r="J1479" i="28"/>
  <c r="K1479" i="28" s="1"/>
  <c r="G1479" i="28"/>
  <c r="J1478" i="28"/>
  <c r="K1478" i="28" s="1"/>
  <c r="G1478" i="28"/>
  <c r="J1477" i="28"/>
  <c r="K1477" i="28" s="1"/>
  <c r="G1477" i="28"/>
  <c r="J1476" i="28"/>
  <c r="K1476" i="28" s="1"/>
  <c r="G1476" i="28"/>
  <c r="G1475" i="28"/>
  <c r="G1474" i="28"/>
  <c r="J1473" i="28"/>
  <c r="K1473" i="28" s="1"/>
  <c r="G1473" i="28"/>
  <c r="J1472" i="28"/>
  <c r="K1472" i="28" s="1"/>
  <c r="G1472" i="28"/>
  <c r="J1471" i="28"/>
  <c r="K1471" i="28" s="1"/>
  <c r="G1471" i="28"/>
  <c r="J1470" i="28"/>
  <c r="K1470" i="28" s="1"/>
  <c r="G1470" i="28"/>
  <c r="J1469" i="28"/>
  <c r="K1469" i="28" s="1"/>
  <c r="G1469" i="28"/>
  <c r="J1468" i="28"/>
  <c r="K1468" i="28" s="1"/>
  <c r="G1468" i="28"/>
  <c r="J1467" i="28"/>
  <c r="K1467" i="28" s="1"/>
  <c r="G1467" i="28"/>
  <c r="J1466" i="28"/>
  <c r="K1466" i="28" s="1"/>
  <c r="G1466" i="28"/>
  <c r="J1465" i="28"/>
  <c r="K1465" i="28" s="1"/>
  <c r="G1465" i="28"/>
  <c r="J1464" i="28"/>
  <c r="K1464" i="28" s="1"/>
  <c r="G1464" i="28"/>
  <c r="J1463" i="28"/>
  <c r="K1463" i="28" s="1"/>
  <c r="G1463" i="28"/>
  <c r="G1462" i="28"/>
  <c r="G1461" i="28"/>
  <c r="J1460" i="28"/>
  <c r="K1460" i="28" s="1"/>
  <c r="G1460" i="28"/>
  <c r="J1459" i="28"/>
  <c r="K1459" i="28" s="1"/>
  <c r="G1459" i="28"/>
  <c r="J1458" i="28"/>
  <c r="K1458" i="28" s="1"/>
  <c r="G1458" i="28"/>
  <c r="J1457" i="28"/>
  <c r="K1457" i="28" s="1"/>
  <c r="G1457" i="28"/>
  <c r="J1456" i="28"/>
  <c r="K1456" i="28" s="1"/>
  <c r="G1456" i="28"/>
  <c r="J1455" i="28"/>
  <c r="K1455" i="28" s="1"/>
  <c r="G1455" i="28"/>
  <c r="J1454" i="28"/>
  <c r="K1454" i="28" s="1"/>
  <c r="G1454" i="28"/>
  <c r="J1453" i="28"/>
  <c r="K1453" i="28" s="1"/>
  <c r="G1453" i="28"/>
  <c r="J1452" i="28"/>
  <c r="K1452" i="28" s="1"/>
  <c r="G1452" i="28"/>
  <c r="J1451" i="28"/>
  <c r="K1451" i="28" s="1"/>
  <c r="G1451" i="28"/>
  <c r="J1450" i="28"/>
  <c r="K1450" i="28" s="1"/>
  <c r="G1450" i="28"/>
  <c r="J1449" i="28"/>
  <c r="K1449" i="28" s="1"/>
  <c r="G1449" i="28"/>
  <c r="G1448" i="28"/>
  <c r="A1448" i="28"/>
  <c r="A1462" i="28" s="1"/>
  <c r="A1475" i="28" s="1"/>
  <c r="G1447" i="28"/>
  <c r="J1446" i="28"/>
  <c r="K1446" i="28" s="1"/>
  <c r="G1446" i="28"/>
  <c r="J1445" i="28"/>
  <c r="K1445" i="28" s="1"/>
  <c r="G1445" i="28"/>
  <c r="J1444" i="28"/>
  <c r="K1444" i="28" s="1"/>
  <c r="G1444" i="28"/>
  <c r="J1443" i="28"/>
  <c r="K1443" i="28" s="1"/>
  <c r="G1443" i="28"/>
  <c r="J1442" i="28"/>
  <c r="K1442" i="28" s="1"/>
  <c r="G1442" i="28"/>
  <c r="J1441" i="28"/>
  <c r="K1441" i="28" s="1"/>
  <c r="G1441" i="28"/>
  <c r="J1440" i="28"/>
  <c r="K1440" i="28" s="1"/>
  <c r="G1440" i="28"/>
  <c r="J1439" i="28"/>
  <c r="K1439" i="28" s="1"/>
  <c r="G1439" i="28"/>
  <c r="J1438" i="28"/>
  <c r="K1438" i="28" s="1"/>
  <c r="G1438" i="28"/>
  <c r="J1437" i="28"/>
  <c r="K1437" i="28" s="1"/>
  <c r="G1437" i="28"/>
  <c r="G1436" i="28"/>
  <c r="G1435" i="28"/>
  <c r="G1434" i="28"/>
  <c r="G1433" i="28"/>
  <c r="G1432" i="28"/>
  <c r="G1431" i="28"/>
  <c r="J1430" i="28"/>
  <c r="K1430" i="28" s="1"/>
  <c r="G1430" i="28"/>
  <c r="J1429" i="28"/>
  <c r="K1429" i="28" s="1"/>
  <c r="G1429" i="28"/>
  <c r="J1428" i="28"/>
  <c r="K1428" i="28" s="1"/>
  <c r="G1428" i="28"/>
  <c r="J1427" i="28"/>
  <c r="K1427" i="28" s="1"/>
  <c r="G1427" i="28"/>
  <c r="A1427" i="28"/>
  <c r="A1428" i="28" s="1"/>
  <c r="A1429" i="28" s="1"/>
  <c r="A1430" i="28" s="1"/>
  <c r="J1426" i="28"/>
  <c r="K1426" i="28" s="1"/>
  <c r="G1426" i="28"/>
  <c r="G1425" i="28"/>
  <c r="G1424" i="28"/>
  <c r="J1423" i="28"/>
  <c r="K1423" i="28" s="1"/>
  <c r="G1423" i="28"/>
  <c r="J1422" i="28"/>
  <c r="K1422" i="28" s="1"/>
  <c r="G1422" i="28"/>
  <c r="J1421" i="28"/>
  <c r="K1421" i="28" s="1"/>
  <c r="G1421" i="28"/>
  <c r="J1420" i="28"/>
  <c r="K1420" i="28" s="1"/>
  <c r="G1420" i="28"/>
  <c r="A1420" i="28"/>
  <c r="A1421" i="28" s="1"/>
  <c r="A1422" i="28" s="1"/>
  <c r="A1423" i="28" s="1"/>
  <c r="J1419" i="28"/>
  <c r="K1419" i="28" s="1"/>
  <c r="G1419" i="28"/>
  <c r="G1418" i="28"/>
  <c r="G1417" i="28"/>
  <c r="J1416" i="28"/>
  <c r="K1416" i="28" s="1"/>
  <c r="G1416" i="28"/>
  <c r="J1415" i="28"/>
  <c r="K1415" i="28" s="1"/>
  <c r="G1415" i="28"/>
  <c r="J1414" i="28"/>
  <c r="K1414" i="28" s="1"/>
  <c r="G1414" i="28"/>
  <c r="J1413" i="28"/>
  <c r="K1413" i="28" s="1"/>
  <c r="G1413" i="28"/>
  <c r="A1413" i="28"/>
  <c r="A1414" i="28" s="1"/>
  <c r="A1415" i="28" s="1"/>
  <c r="A1416" i="28" s="1"/>
  <c r="J1412" i="28"/>
  <c r="K1412" i="28" s="1"/>
  <c r="G1412" i="28"/>
  <c r="G1411" i="28"/>
  <c r="G1410" i="28"/>
  <c r="J1409" i="28"/>
  <c r="K1409" i="28" s="1"/>
  <c r="G1409" i="28"/>
  <c r="J1408" i="28"/>
  <c r="K1408" i="28" s="1"/>
  <c r="G1408" i="28"/>
  <c r="J1407" i="28"/>
  <c r="K1407" i="28" s="1"/>
  <c r="G1407" i="28"/>
  <c r="J1406" i="28"/>
  <c r="K1406" i="28" s="1"/>
  <c r="G1406" i="28"/>
  <c r="J1405" i="28"/>
  <c r="K1405" i="28" s="1"/>
  <c r="G1405" i="28"/>
  <c r="J1404" i="28"/>
  <c r="K1404" i="28" s="1"/>
  <c r="G1404" i="28"/>
  <c r="A1404" i="28"/>
  <c r="A1405" i="28" s="1"/>
  <c r="A1406" i="28" s="1"/>
  <c r="A1407" i="28" s="1"/>
  <c r="A1408" i="28" s="1"/>
  <c r="A1409" i="28" s="1"/>
  <c r="J1403" i="28"/>
  <c r="K1403" i="28" s="1"/>
  <c r="G1403" i="28"/>
  <c r="J1402" i="28"/>
  <c r="K1402" i="28" s="1"/>
  <c r="G1402" i="28"/>
  <c r="G1401" i="28"/>
  <c r="G1400" i="28"/>
  <c r="G1399" i="28"/>
  <c r="J1398" i="28"/>
  <c r="K1398" i="28" s="1"/>
  <c r="G1398" i="28"/>
  <c r="J1397" i="28"/>
  <c r="K1397" i="28" s="1"/>
  <c r="G1397" i="28"/>
  <c r="J1396" i="28"/>
  <c r="K1396" i="28" s="1"/>
  <c r="G1396" i="28"/>
  <c r="A1396" i="28"/>
  <c r="A1397" i="28" s="1"/>
  <c r="A1398" i="28" s="1"/>
  <c r="J1395" i="28"/>
  <c r="K1395" i="28" s="1"/>
  <c r="G1395" i="28"/>
  <c r="G1394" i="28"/>
  <c r="G1393" i="28"/>
  <c r="J1392" i="28"/>
  <c r="K1392" i="28" s="1"/>
  <c r="G1392" i="28"/>
  <c r="J1391" i="28"/>
  <c r="K1391" i="28" s="1"/>
  <c r="G1391" i="28"/>
  <c r="J1390" i="28"/>
  <c r="K1390" i="28" s="1"/>
  <c r="G1390" i="28"/>
  <c r="J1389" i="28"/>
  <c r="K1389" i="28" s="1"/>
  <c r="G1389" i="28"/>
  <c r="A1389" i="28"/>
  <c r="A1390" i="28" s="1"/>
  <c r="A1391" i="28" s="1"/>
  <c r="A1392" i="28" s="1"/>
  <c r="J1388" i="28"/>
  <c r="K1388" i="28" s="1"/>
  <c r="G1388" i="28"/>
  <c r="G1387" i="28"/>
  <c r="G1386" i="28"/>
  <c r="J1385" i="28"/>
  <c r="K1385" i="28" s="1"/>
  <c r="G1385" i="28"/>
  <c r="J1384" i="28"/>
  <c r="K1384" i="28" s="1"/>
  <c r="G1384" i="28"/>
  <c r="J1383" i="28"/>
  <c r="K1383" i="28" s="1"/>
  <c r="G1383" i="28"/>
  <c r="J1382" i="28"/>
  <c r="K1382" i="28" s="1"/>
  <c r="G1382" i="28"/>
  <c r="A1382" i="28"/>
  <c r="A1383" i="28" s="1"/>
  <c r="A1384" i="28" s="1"/>
  <c r="A1385" i="28" s="1"/>
  <c r="J1381" i="28"/>
  <c r="K1381" i="28" s="1"/>
  <c r="G1381" i="28"/>
  <c r="G1380" i="28"/>
  <c r="K1379" i="28"/>
  <c r="G1379" i="28"/>
  <c r="J1378" i="28"/>
  <c r="K1378" i="28" s="1"/>
  <c r="G1378" i="28"/>
  <c r="J1377" i="28"/>
  <c r="K1377" i="28" s="1"/>
  <c r="G1377" i="28"/>
  <c r="J1376" i="28"/>
  <c r="K1376" i="28" s="1"/>
  <c r="G1376" i="28"/>
  <c r="J1375" i="28"/>
  <c r="K1375" i="28" s="1"/>
  <c r="G1375" i="28"/>
  <c r="J1374" i="28"/>
  <c r="K1374" i="28" s="1"/>
  <c r="G1374" i="28"/>
  <c r="J1373" i="28"/>
  <c r="K1373" i="28" s="1"/>
  <c r="G1373" i="28"/>
  <c r="J1372" i="28"/>
  <c r="K1372" i="28" s="1"/>
  <c r="G1372" i="28"/>
  <c r="A1372" i="28"/>
  <c r="A1373" i="28" s="1"/>
  <c r="A1374" i="28" s="1"/>
  <c r="A1375" i="28" s="1"/>
  <c r="A1376" i="28" s="1"/>
  <c r="A1377" i="28" s="1"/>
  <c r="A1378" i="28" s="1"/>
  <c r="J1371" i="28"/>
  <c r="K1371" i="28" s="1"/>
  <c r="G1371" i="28"/>
  <c r="A1371" i="28"/>
  <c r="J1370" i="28"/>
  <c r="K1370" i="28" s="1"/>
  <c r="G1370" i="28"/>
  <c r="G1369" i="28"/>
  <c r="G1368" i="28"/>
  <c r="G1367" i="28"/>
  <c r="G1366" i="28"/>
  <c r="G1365" i="28"/>
  <c r="G1364" i="28"/>
  <c r="G1363" i="28"/>
  <c r="J1362" i="28"/>
  <c r="K1362" i="28" s="1"/>
  <c r="G1362" i="28"/>
  <c r="J1361" i="28"/>
  <c r="K1361" i="28" s="1"/>
  <c r="G1361" i="28"/>
  <c r="J1360" i="28"/>
  <c r="K1360" i="28" s="1"/>
  <c r="G1360" i="28"/>
  <c r="J1359" i="28"/>
  <c r="K1359" i="28" s="1"/>
  <c r="G1359" i="28"/>
  <c r="J1358" i="28"/>
  <c r="K1358" i="28" s="1"/>
  <c r="G1358" i="28"/>
  <c r="J1357" i="28"/>
  <c r="K1357" i="28" s="1"/>
  <c r="G1357" i="28"/>
  <c r="J1356" i="28"/>
  <c r="K1356" i="28" s="1"/>
  <c r="G1356" i="28"/>
  <c r="J1355" i="28"/>
  <c r="K1355" i="28" s="1"/>
  <c r="G1355" i="28"/>
  <c r="J1354" i="28"/>
  <c r="K1354" i="28" s="1"/>
  <c r="G1354" i="28"/>
  <c r="J1353" i="28"/>
  <c r="K1353" i="28" s="1"/>
  <c r="G1353" i="28"/>
  <c r="J1352" i="28"/>
  <c r="K1352" i="28" s="1"/>
  <c r="G1352" i="28"/>
  <c r="J1351" i="28"/>
  <c r="K1351" i="28" s="1"/>
  <c r="G1351" i="28"/>
  <c r="J1350" i="28"/>
  <c r="K1350" i="28" s="1"/>
  <c r="G1350" i="28"/>
  <c r="J1349" i="28"/>
  <c r="K1349" i="28" s="1"/>
  <c r="G1349" i="28"/>
  <c r="A1349" i="28"/>
  <c r="A1350" i="28" s="1"/>
  <c r="A1351" i="28" s="1"/>
  <c r="A1352" i="28" s="1"/>
  <c r="A1353" i="28" s="1"/>
  <c r="A1354" i="28" s="1"/>
  <c r="A1355" i="28" s="1"/>
  <c r="A1356" i="28" s="1"/>
  <c r="A1357" i="28" s="1"/>
  <c r="A1358" i="28" s="1"/>
  <c r="A1359" i="28" s="1"/>
  <c r="A1360" i="28" s="1"/>
  <c r="A1361" i="28" s="1"/>
  <c r="A1362" i="28" s="1"/>
  <c r="J1348" i="28"/>
  <c r="K1348" i="28" s="1"/>
  <c r="G1348" i="28"/>
  <c r="G1347" i="28"/>
  <c r="G1346" i="28"/>
  <c r="J1345" i="28"/>
  <c r="K1345" i="28" s="1"/>
  <c r="G1345" i="28"/>
  <c r="K1344" i="28"/>
  <c r="G1344" i="28"/>
  <c r="J1343" i="28"/>
  <c r="K1343" i="28" s="1"/>
  <c r="G1343" i="28"/>
  <c r="J1342" i="28"/>
  <c r="K1342" i="28" s="1"/>
  <c r="G1342" i="28"/>
  <c r="J1341" i="28"/>
  <c r="K1341" i="28" s="1"/>
  <c r="G1341" i="28"/>
  <c r="J1340" i="28"/>
  <c r="K1340" i="28" s="1"/>
  <c r="G1340" i="28"/>
  <c r="J1339" i="28"/>
  <c r="K1339" i="28" s="1"/>
  <c r="G1339" i="28"/>
  <c r="J1338" i="28"/>
  <c r="K1338" i="28" s="1"/>
  <c r="G1338" i="28"/>
  <c r="J1337" i="28"/>
  <c r="K1337" i="28" s="1"/>
  <c r="G1337" i="28"/>
  <c r="J1336" i="28"/>
  <c r="K1336" i="28" s="1"/>
  <c r="G1336" i="28"/>
  <c r="A1336" i="28"/>
  <c r="A1337" i="28" s="1"/>
  <c r="A1338" i="28" s="1"/>
  <c r="A1339" i="28" s="1"/>
  <c r="A1340" i="28" s="1"/>
  <c r="A1341" i="28" s="1"/>
  <c r="A1342" i="28" s="1"/>
  <c r="A1343" i="28" s="1"/>
  <c r="A1344" i="28" s="1"/>
  <c r="A1345" i="28" s="1"/>
  <c r="J1335" i="28"/>
  <c r="K1335" i="28" s="1"/>
  <c r="G1335" i="28"/>
  <c r="G1334" i="28"/>
  <c r="G1333" i="28"/>
  <c r="J1332" i="28"/>
  <c r="K1332" i="28" s="1"/>
  <c r="G1332" i="28"/>
  <c r="J1331" i="28"/>
  <c r="K1331" i="28" s="1"/>
  <c r="G1331" i="28"/>
  <c r="K1330" i="28"/>
  <c r="G1330" i="28"/>
  <c r="J1329" i="28"/>
  <c r="K1329" i="28" s="1"/>
  <c r="G1329" i="28"/>
  <c r="J1328" i="28"/>
  <c r="K1328" i="28" s="1"/>
  <c r="G1328" i="28"/>
  <c r="J1327" i="28"/>
  <c r="K1327" i="28" s="1"/>
  <c r="G1327" i="28"/>
  <c r="J1326" i="28"/>
  <c r="K1326" i="28" s="1"/>
  <c r="G1326" i="28"/>
  <c r="J1325" i="28"/>
  <c r="K1325" i="28" s="1"/>
  <c r="G1325" i="28"/>
  <c r="J1324" i="28"/>
  <c r="K1324" i="28" s="1"/>
  <c r="G1324" i="28"/>
  <c r="J1323" i="28"/>
  <c r="K1323" i="28" s="1"/>
  <c r="G1323" i="28"/>
  <c r="J1322" i="28"/>
  <c r="K1322" i="28" s="1"/>
  <c r="G1322" i="28"/>
  <c r="J1321" i="28"/>
  <c r="K1321" i="28" s="1"/>
  <c r="G1321" i="28"/>
  <c r="A1321" i="28"/>
  <c r="A1322" i="28" s="1"/>
  <c r="A1323" i="28" s="1"/>
  <c r="A1324" i="28" s="1"/>
  <c r="A1325" i="28" s="1"/>
  <c r="A1326" i="28" s="1"/>
  <c r="A1327" i="28" s="1"/>
  <c r="A1328" i="28" s="1"/>
  <c r="A1329" i="28" s="1"/>
  <c r="A1330" i="28" s="1"/>
  <c r="A1331" i="28" s="1"/>
  <c r="A1332" i="28" s="1"/>
  <c r="J1320" i="28"/>
  <c r="K1320" i="28" s="1"/>
  <c r="G1320" i="28"/>
  <c r="G1319" i="28"/>
  <c r="G1318" i="28"/>
  <c r="J1317" i="28"/>
  <c r="K1317" i="28" s="1"/>
  <c r="G1317" i="28"/>
  <c r="J1316" i="28"/>
  <c r="K1316" i="28" s="1"/>
  <c r="G1316" i="28"/>
  <c r="K1315" i="28"/>
  <c r="G1315" i="28"/>
  <c r="J1314" i="28"/>
  <c r="K1314" i="28" s="1"/>
  <c r="G1314" i="28"/>
  <c r="J1313" i="28"/>
  <c r="K1313" i="28" s="1"/>
  <c r="G1313" i="28"/>
  <c r="J1312" i="28"/>
  <c r="K1312" i="28" s="1"/>
  <c r="G1312" i="28"/>
  <c r="J1311" i="28"/>
  <c r="K1311" i="28" s="1"/>
  <c r="G1311" i="28"/>
  <c r="J1310" i="28"/>
  <c r="K1310" i="28" s="1"/>
  <c r="G1310" i="28"/>
  <c r="J1309" i="28"/>
  <c r="K1309" i="28" s="1"/>
  <c r="G1309" i="28"/>
  <c r="J1308" i="28"/>
  <c r="K1308" i="28" s="1"/>
  <c r="G1308" i="28"/>
  <c r="J1307" i="28"/>
  <c r="K1307" i="28" s="1"/>
  <c r="G1307" i="28"/>
  <c r="J1306" i="28"/>
  <c r="K1306" i="28" s="1"/>
  <c r="G1306" i="28"/>
  <c r="A1306" i="28"/>
  <c r="A1307" i="28" s="1"/>
  <c r="A1308" i="28" s="1"/>
  <c r="A1309" i="28" s="1"/>
  <c r="A1310" i="28" s="1"/>
  <c r="A1311" i="28" s="1"/>
  <c r="A1312" i="28" s="1"/>
  <c r="A1313" i="28" s="1"/>
  <c r="A1314" i="28" s="1"/>
  <c r="A1315" i="28" s="1"/>
  <c r="A1316" i="28" s="1"/>
  <c r="A1317" i="28" s="1"/>
  <c r="J1305" i="28"/>
  <c r="K1305" i="28" s="1"/>
  <c r="G1305" i="28"/>
  <c r="G1304" i="28"/>
  <c r="G1303" i="28"/>
  <c r="G1302" i="28"/>
  <c r="G1301" i="28"/>
  <c r="G1300" i="28"/>
  <c r="K1299" i="28"/>
  <c r="G1299" i="28"/>
  <c r="K1298" i="28"/>
  <c r="G1298" i="28"/>
  <c r="K1297" i="28"/>
  <c r="G1297" i="28"/>
  <c r="K1296" i="28"/>
  <c r="G1296" i="28"/>
  <c r="K1295" i="28"/>
  <c r="G1295" i="28"/>
  <c r="K1294" i="28"/>
  <c r="G1294" i="28"/>
  <c r="K1293" i="28"/>
  <c r="G1293" i="28"/>
  <c r="K1292" i="28"/>
  <c r="G1292" i="28"/>
  <c r="K1291" i="28"/>
  <c r="G1291" i="28"/>
  <c r="K1290" i="28"/>
  <c r="G1290" i="28"/>
  <c r="K1289" i="28"/>
  <c r="G1289" i="28"/>
  <c r="J1288" i="28"/>
  <c r="K1288" i="28" s="1"/>
  <c r="G1288" i="28"/>
  <c r="J1287" i="28"/>
  <c r="K1287" i="28" s="1"/>
  <c r="G1287" i="28"/>
  <c r="A1287" i="28"/>
  <c r="A1288" i="28" s="1"/>
  <c r="A1289" i="28" s="1"/>
  <c r="A1290" i="28" s="1"/>
  <c r="A1291" i="28" s="1"/>
  <c r="A1292" i="28" s="1"/>
  <c r="A1293" i="28" s="1"/>
  <c r="A1294" i="28" s="1"/>
  <c r="A1295" i="28" s="1"/>
  <c r="A1296" i="28" s="1"/>
  <c r="A1297" i="28" s="1"/>
  <c r="A1298" i="28" s="1"/>
  <c r="A1299" i="28" s="1"/>
  <c r="J1286" i="28"/>
  <c r="K1286" i="28" s="1"/>
  <c r="G1286" i="28"/>
  <c r="A1286" i="28"/>
  <c r="J1285" i="28"/>
  <c r="K1285" i="28" s="1"/>
  <c r="G1285" i="28"/>
  <c r="G1284" i="28"/>
  <c r="G1283" i="28"/>
  <c r="J1282" i="28"/>
  <c r="K1282" i="28" s="1"/>
  <c r="G1282" i="28"/>
  <c r="K1281" i="28"/>
  <c r="G1281" i="28"/>
  <c r="J1280" i="28"/>
  <c r="K1280" i="28" s="1"/>
  <c r="G1280" i="28"/>
  <c r="J1279" i="28"/>
  <c r="K1279" i="28" s="1"/>
  <c r="G1279" i="28"/>
  <c r="J1278" i="28"/>
  <c r="K1278" i="28" s="1"/>
  <c r="G1278" i="28"/>
  <c r="J1277" i="28"/>
  <c r="K1277" i="28" s="1"/>
  <c r="G1277" i="28"/>
  <c r="J1276" i="28"/>
  <c r="K1276" i="28" s="1"/>
  <c r="G1276" i="28"/>
  <c r="J1275" i="28"/>
  <c r="K1275" i="28" s="1"/>
  <c r="G1275" i="28"/>
  <c r="J1274" i="28"/>
  <c r="K1274" i="28" s="1"/>
  <c r="G1274" i="28"/>
  <c r="J1273" i="28"/>
  <c r="K1273" i="28" s="1"/>
  <c r="G1273" i="28"/>
  <c r="A1273" i="28"/>
  <c r="A1274" i="28" s="1"/>
  <c r="A1275" i="28" s="1"/>
  <c r="A1276" i="28" s="1"/>
  <c r="A1277" i="28" s="1"/>
  <c r="A1278" i="28" s="1"/>
  <c r="A1279" i="28" s="1"/>
  <c r="A1280" i="28" s="1"/>
  <c r="A1281" i="28" s="1"/>
  <c r="A1282" i="28" s="1"/>
  <c r="J1272" i="28"/>
  <c r="K1272" i="28" s="1"/>
  <c r="G1272" i="28"/>
  <c r="G1271" i="28"/>
  <c r="G1270" i="28"/>
  <c r="J1269" i="28"/>
  <c r="K1269" i="28" s="1"/>
  <c r="G1269" i="28"/>
  <c r="J1268" i="28"/>
  <c r="K1268" i="28" s="1"/>
  <c r="G1268" i="28"/>
  <c r="J1267" i="28"/>
  <c r="K1267" i="28" s="1"/>
  <c r="G1267" i="28"/>
  <c r="J1266" i="28"/>
  <c r="K1266" i="28" s="1"/>
  <c r="G1266" i="28"/>
  <c r="J1265" i="28"/>
  <c r="K1265" i="28" s="1"/>
  <c r="G1265" i="28"/>
  <c r="J1264" i="28"/>
  <c r="K1264" i="28" s="1"/>
  <c r="G1264" i="28"/>
  <c r="J1263" i="28"/>
  <c r="K1263" i="28" s="1"/>
  <c r="G1263" i="28"/>
  <c r="J1262" i="28"/>
  <c r="K1262" i="28" s="1"/>
  <c r="G1262" i="28"/>
  <c r="J1261" i="28"/>
  <c r="K1261" i="28" s="1"/>
  <c r="G1261" i="28"/>
  <c r="J1260" i="28"/>
  <c r="K1260" i="28" s="1"/>
  <c r="G1260" i="28"/>
  <c r="J1259" i="28"/>
  <c r="K1259" i="28" s="1"/>
  <c r="G1259" i="28"/>
  <c r="J1258" i="28"/>
  <c r="K1258" i="28" s="1"/>
  <c r="G1258" i="28"/>
  <c r="A1258" i="28"/>
  <c r="A1259" i="28" s="1"/>
  <c r="A1260" i="28" s="1"/>
  <c r="A1261" i="28" s="1"/>
  <c r="A1262" i="28" s="1"/>
  <c r="A1263" i="28" s="1"/>
  <c r="A1264" i="28" s="1"/>
  <c r="A1265" i="28" s="1"/>
  <c r="A1266" i="28" s="1"/>
  <c r="A1267" i="28" s="1"/>
  <c r="A1268" i="28" s="1"/>
  <c r="A1269" i="28" s="1"/>
  <c r="J1257" i="28"/>
  <c r="K1257" i="28" s="1"/>
  <c r="G1257" i="28"/>
  <c r="G1256" i="28"/>
  <c r="G1255" i="28"/>
  <c r="J1254" i="28"/>
  <c r="K1254" i="28" s="1"/>
  <c r="G1254" i="28"/>
  <c r="J1253" i="28"/>
  <c r="K1253" i="28" s="1"/>
  <c r="G1253" i="28"/>
  <c r="J1252" i="28"/>
  <c r="K1252" i="28" s="1"/>
  <c r="G1252" i="28"/>
  <c r="J1251" i="28"/>
  <c r="K1251" i="28" s="1"/>
  <c r="G1251" i="28"/>
  <c r="J1250" i="28"/>
  <c r="K1250" i="28" s="1"/>
  <c r="G1250" i="28"/>
  <c r="J1249" i="28"/>
  <c r="K1249" i="28" s="1"/>
  <c r="G1249" i="28"/>
  <c r="J1248" i="28"/>
  <c r="K1248" i="28" s="1"/>
  <c r="G1248" i="28"/>
  <c r="J1247" i="28"/>
  <c r="K1247" i="28" s="1"/>
  <c r="G1247" i="28"/>
  <c r="J1246" i="28"/>
  <c r="K1246" i="28" s="1"/>
  <c r="G1246" i="28"/>
  <c r="J1245" i="28"/>
  <c r="K1245" i="28" s="1"/>
  <c r="G1245" i="28"/>
  <c r="J1244" i="28"/>
  <c r="K1244" i="28" s="1"/>
  <c r="G1244" i="28"/>
  <c r="A1244" i="28"/>
  <c r="A1245" i="28" s="1"/>
  <c r="A1246" i="28" s="1"/>
  <c r="A1247" i="28" s="1"/>
  <c r="A1248" i="28" s="1"/>
  <c r="A1249" i="28" s="1"/>
  <c r="A1250" i="28" s="1"/>
  <c r="A1251" i="28" s="1"/>
  <c r="A1252" i="28" s="1"/>
  <c r="A1253" i="28" s="1"/>
  <c r="A1254" i="28" s="1"/>
  <c r="J1243" i="28"/>
  <c r="K1243" i="28" s="1"/>
  <c r="G1243" i="28"/>
  <c r="A1243" i="28"/>
  <c r="J1242" i="28"/>
  <c r="K1242" i="28" s="1"/>
  <c r="G1242" i="28"/>
  <c r="G1241" i="28"/>
  <c r="G1240" i="28"/>
  <c r="J1239" i="28"/>
  <c r="K1239" i="28" s="1"/>
  <c r="G1239" i="28"/>
  <c r="J1238" i="28"/>
  <c r="K1238" i="28" s="1"/>
  <c r="G1238" i="28"/>
  <c r="J1237" i="28"/>
  <c r="K1237" i="28" s="1"/>
  <c r="G1237" i="28"/>
  <c r="J1236" i="28"/>
  <c r="K1236" i="28" s="1"/>
  <c r="G1236" i="28"/>
  <c r="J1235" i="28"/>
  <c r="K1235" i="28" s="1"/>
  <c r="G1235" i="28"/>
  <c r="J1234" i="28"/>
  <c r="K1234" i="28" s="1"/>
  <c r="G1234" i="28"/>
  <c r="J1233" i="28"/>
  <c r="K1233" i="28" s="1"/>
  <c r="G1233" i="28"/>
  <c r="J1232" i="28"/>
  <c r="K1232" i="28" s="1"/>
  <c r="G1232" i="28"/>
  <c r="J1231" i="28"/>
  <c r="K1231" i="28" s="1"/>
  <c r="G1231" i="28"/>
  <c r="J1230" i="28"/>
  <c r="K1230" i="28" s="1"/>
  <c r="G1230" i="28"/>
  <c r="J1229" i="28"/>
  <c r="K1229" i="28" s="1"/>
  <c r="G1229" i="28"/>
  <c r="J1228" i="28"/>
  <c r="K1228" i="28" s="1"/>
  <c r="G1228" i="28"/>
  <c r="A1228" i="28"/>
  <c r="A1229" i="28" s="1"/>
  <c r="A1230" i="28" s="1"/>
  <c r="A1231" i="28" s="1"/>
  <c r="A1232" i="28" s="1"/>
  <c r="A1233" i="28" s="1"/>
  <c r="A1234" i="28" s="1"/>
  <c r="A1235" i="28" s="1"/>
  <c r="A1236" i="28" s="1"/>
  <c r="A1237" i="28" s="1"/>
  <c r="A1238" i="28" s="1"/>
  <c r="A1239" i="28" s="1"/>
  <c r="J1227" i="28"/>
  <c r="K1227" i="28" s="1"/>
  <c r="G1227" i="28"/>
  <c r="G1226" i="28"/>
  <c r="G1225" i="28"/>
  <c r="J1224" i="28"/>
  <c r="K1224" i="28" s="1"/>
  <c r="G1224" i="28"/>
  <c r="J1223" i="28"/>
  <c r="K1223" i="28" s="1"/>
  <c r="G1223" i="28"/>
  <c r="J1222" i="28"/>
  <c r="K1222" i="28" s="1"/>
  <c r="G1222" i="28"/>
  <c r="J1221" i="28"/>
  <c r="K1221" i="28" s="1"/>
  <c r="G1221" i="28"/>
  <c r="J1220" i="28"/>
  <c r="K1220" i="28" s="1"/>
  <c r="G1220" i="28"/>
  <c r="J1219" i="28"/>
  <c r="K1219" i="28" s="1"/>
  <c r="G1219" i="28"/>
  <c r="J1218" i="28"/>
  <c r="K1218" i="28" s="1"/>
  <c r="G1218" i="28"/>
  <c r="J1217" i="28"/>
  <c r="K1217" i="28" s="1"/>
  <c r="G1217" i="28"/>
  <c r="J1216" i="28"/>
  <c r="K1216" i="28" s="1"/>
  <c r="G1216" i="28"/>
  <c r="J1215" i="28"/>
  <c r="K1215" i="28" s="1"/>
  <c r="G1215" i="28"/>
  <c r="J1214" i="28"/>
  <c r="K1214" i="28" s="1"/>
  <c r="G1214" i="28"/>
  <c r="J1213" i="28"/>
  <c r="K1213" i="28" s="1"/>
  <c r="G1213" i="28"/>
  <c r="A1213" i="28"/>
  <c r="A1214" i="28" s="1"/>
  <c r="A1215" i="28" s="1"/>
  <c r="A1216" i="28" s="1"/>
  <c r="A1217" i="28" s="1"/>
  <c r="A1218" i="28" s="1"/>
  <c r="A1219" i="28" s="1"/>
  <c r="A1220" i="28" s="1"/>
  <c r="A1221" i="28" s="1"/>
  <c r="A1222" i="28" s="1"/>
  <c r="A1223" i="28" s="1"/>
  <c r="A1224" i="28" s="1"/>
  <c r="J1212" i="28"/>
  <c r="K1212" i="28" s="1"/>
  <c r="G1212" i="28"/>
  <c r="G1211" i="28"/>
  <c r="G1210" i="28"/>
  <c r="J1209" i="28"/>
  <c r="K1209" i="28" s="1"/>
  <c r="G1209" i="28"/>
  <c r="J1208" i="28"/>
  <c r="K1208" i="28" s="1"/>
  <c r="G1208" i="28"/>
  <c r="J1207" i="28"/>
  <c r="K1207" i="28" s="1"/>
  <c r="G1207" i="28"/>
  <c r="J1206" i="28"/>
  <c r="K1206" i="28" s="1"/>
  <c r="G1206" i="28"/>
  <c r="J1205" i="28"/>
  <c r="K1205" i="28" s="1"/>
  <c r="G1205" i="28"/>
  <c r="J1204" i="28"/>
  <c r="K1204" i="28" s="1"/>
  <c r="G1204" i="28"/>
  <c r="J1203" i="28"/>
  <c r="K1203" i="28" s="1"/>
  <c r="G1203" i="28"/>
  <c r="J1202" i="28"/>
  <c r="K1202" i="28" s="1"/>
  <c r="G1202" i="28"/>
  <c r="J1201" i="28"/>
  <c r="K1201" i="28" s="1"/>
  <c r="G1201" i="28"/>
  <c r="J1200" i="28"/>
  <c r="K1200" i="28" s="1"/>
  <c r="G1200" i="28"/>
  <c r="J1199" i="28"/>
  <c r="K1199" i="28" s="1"/>
  <c r="G1199" i="28"/>
  <c r="J1198" i="28"/>
  <c r="K1198" i="28" s="1"/>
  <c r="G1198" i="28"/>
  <c r="A1198" i="28"/>
  <c r="A1199" i="28" s="1"/>
  <c r="A1200" i="28" s="1"/>
  <c r="A1201" i="28" s="1"/>
  <c r="A1202" i="28" s="1"/>
  <c r="A1203" i="28" s="1"/>
  <c r="A1204" i="28" s="1"/>
  <c r="A1205" i="28" s="1"/>
  <c r="A1206" i="28" s="1"/>
  <c r="A1207" i="28" s="1"/>
  <c r="A1208" i="28" s="1"/>
  <c r="A1209" i="28" s="1"/>
  <c r="J1197" i="28"/>
  <c r="K1197" i="28" s="1"/>
  <c r="G1197" i="28"/>
  <c r="G1196" i="28"/>
  <c r="G1195" i="28"/>
  <c r="J1194" i="28"/>
  <c r="K1194" i="28" s="1"/>
  <c r="G1194" i="28"/>
  <c r="J1193" i="28"/>
  <c r="K1193" i="28" s="1"/>
  <c r="G1193" i="28"/>
  <c r="J1192" i="28"/>
  <c r="K1192" i="28" s="1"/>
  <c r="G1192" i="28"/>
  <c r="J1191" i="28"/>
  <c r="K1191" i="28" s="1"/>
  <c r="G1191" i="28"/>
  <c r="J1190" i="28"/>
  <c r="K1190" i="28" s="1"/>
  <c r="G1190" i="28"/>
  <c r="J1189" i="28"/>
  <c r="K1189" i="28" s="1"/>
  <c r="G1189" i="28"/>
  <c r="J1188" i="28"/>
  <c r="K1188" i="28" s="1"/>
  <c r="G1188" i="28"/>
  <c r="J1187" i="28"/>
  <c r="K1187" i="28" s="1"/>
  <c r="G1187" i="28"/>
  <c r="J1186" i="28"/>
  <c r="K1186" i="28" s="1"/>
  <c r="G1186" i="28"/>
  <c r="J1185" i="28"/>
  <c r="K1185" i="28" s="1"/>
  <c r="G1185" i="28"/>
  <c r="J1184" i="28"/>
  <c r="K1184" i="28" s="1"/>
  <c r="G1184" i="28"/>
  <c r="J1183" i="28"/>
  <c r="K1183" i="28" s="1"/>
  <c r="G1183" i="28"/>
  <c r="J1182" i="28"/>
  <c r="K1182" i="28" s="1"/>
  <c r="G1182" i="28"/>
  <c r="A1182" i="28"/>
  <c r="A1183" i="28" s="1"/>
  <c r="A1184" i="28" s="1"/>
  <c r="A1185" i="28" s="1"/>
  <c r="A1186" i="28" s="1"/>
  <c r="A1187" i="28" s="1"/>
  <c r="A1188" i="28" s="1"/>
  <c r="A1189" i="28" s="1"/>
  <c r="A1190" i="28" s="1"/>
  <c r="A1191" i="28" s="1"/>
  <c r="A1192" i="28" s="1"/>
  <c r="A1193" i="28" s="1"/>
  <c r="A1194" i="28" s="1"/>
  <c r="J1181" i="28"/>
  <c r="K1181" i="28" s="1"/>
  <c r="G1181" i="28"/>
  <c r="G1180" i="28"/>
  <c r="G1179" i="28"/>
  <c r="J1178" i="28"/>
  <c r="K1178" i="28" s="1"/>
  <c r="G1178" i="28"/>
  <c r="J1177" i="28"/>
  <c r="K1177" i="28" s="1"/>
  <c r="G1177" i="28"/>
  <c r="J1176" i="28"/>
  <c r="K1176" i="28" s="1"/>
  <c r="G1176" i="28"/>
  <c r="J1175" i="28"/>
  <c r="K1175" i="28" s="1"/>
  <c r="G1175" i="28"/>
  <c r="J1174" i="28"/>
  <c r="K1174" i="28" s="1"/>
  <c r="G1174" i="28"/>
  <c r="J1173" i="28"/>
  <c r="K1173" i="28" s="1"/>
  <c r="G1173" i="28"/>
  <c r="J1172" i="28"/>
  <c r="K1172" i="28" s="1"/>
  <c r="G1172" i="28"/>
  <c r="J1171" i="28"/>
  <c r="K1171" i="28" s="1"/>
  <c r="G1171" i="28"/>
  <c r="J1170" i="28"/>
  <c r="K1170" i="28" s="1"/>
  <c r="G1170" i="28"/>
  <c r="J1169" i="28"/>
  <c r="K1169" i="28" s="1"/>
  <c r="G1169" i="28"/>
  <c r="J1168" i="28"/>
  <c r="K1168" i="28" s="1"/>
  <c r="G1168" i="28"/>
  <c r="J1167" i="28"/>
  <c r="K1167" i="28" s="1"/>
  <c r="G1167" i="28"/>
  <c r="J1166" i="28"/>
  <c r="K1166" i="28" s="1"/>
  <c r="G1166" i="28"/>
  <c r="A1166" i="28"/>
  <c r="A1167" i="28" s="1"/>
  <c r="A1168" i="28" s="1"/>
  <c r="A1169" i="28" s="1"/>
  <c r="A1170" i="28" s="1"/>
  <c r="A1171" i="28" s="1"/>
  <c r="A1172" i="28" s="1"/>
  <c r="A1173" i="28" s="1"/>
  <c r="A1174" i="28" s="1"/>
  <c r="A1175" i="28" s="1"/>
  <c r="A1176" i="28" s="1"/>
  <c r="A1177" i="28" s="1"/>
  <c r="A1178" i="28" s="1"/>
  <c r="J1165" i="28"/>
  <c r="K1165" i="28" s="1"/>
  <c r="G1165" i="28"/>
  <c r="G1164" i="28"/>
  <c r="G1163" i="28"/>
  <c r="G1162" i="28"/>
  <c r="G1161" i="28"/>
  <c r="G1160" i="28"/>
  <c r="J1159" i="28"/>
  <c r="K1159" i="28" s="1"/>
  <c r="G1159" i="28"/>
  <c r="J1158" i="28"/>
  <c r="K1158" i="28" s="1"/>
  <c r="G1158" i="28"/>
  <c r="J1157" i="28"/>
  <c r="K1157" i="28" s="1"/>
  <c r="G1157" i="28"/>
  <c r="J1156" i="28"/>
  <c r="K1156" i="28" s="1"/>
  <c r="G1156" i="28"/>
  <c r="J1155" i="28"/>
  <c r="K1155" i="28" s="1"/>
  <c r="G1155" i="28"/>
  <c r="J1154" i="28"/>
  <c r="K1154" i="28" s="1"/>
  <c r="G1154" i="28"/>
  <c r="J1153" i="28"/>
  <c r="K1153" i="28" s="1"/>
  <c r="G1153" i="28"/>
  <c r="J1152" i="28"/>
  <c r="K1152" i="28" s="1"/>
  <c r="G1152" i="28"/>
  <c r="J1151" i="28"/>
  <c r="K1151" i="28" s="1"/>
  <c r="G1151" i="28"/>
  <c r="J1150" i="28"/>
  <c r="K1150" i="28" s="1"/>
  <c r="G1150" i="28"/>
  <c r="J1149" i="28"/>
  <c r="K1149" i="28" s="1"/>
  <c r="G1149" i="28"/>
  <c r="J1148" i="28"/>
  <c r="K1148" i="28" s="1"/>
  <c r="G1148" i="28"/>
  <c r="J1147" i="28"/>
  <c r="K1147" i="28" s="1"/>
  <c r="G1147" i="28"/>
  <c r="J1146" i="28"/>
  <c r="K1146" i="28" s="1"/>
  <c r="G1146" i="28"/>
  <c r="A1146" i="28"/>
  <c r="A1147" i="28" s="1"/>
  <c r="A1148" i="28" s="1"/>
  <c r="A1149" i="28" s="1"/>
  <c r="A1150" i="28" s="1"/>
  <c r="A1151" i="28" s="1"/>
  <c r="A1152" i="28" s="1"/>
  <c r="A1153" i="28" s="1"/>
  <c r="A1154" i="28" s="1"/>
  <c r="A1155" i="28" s="1"/>
  <c r="A1156" i="28" s="1"/>
  <c r="A1157" i="28" s="1"/>
  <c r="A1158" i="28" s="1"/>
  <c r="A1159" i="28" s="1"/>
  <c r="J1145" i="28"/>
  <c r="K1145" i="28" s="1"/>
  <c r="G1145" i="28"/>
  <c r="G1144" i="28"/>
  <c r="G1143" i="28"/>
  <c r="J1142" i="28"/>
  <c r="K1142" i="28" s="1"/>
  <c r="G1142" i="28"/>
  <c r="J1141" i="28"/>
  <c r="K1141" i="28" s="1"/>
  <c r="G1141" i="28"/>
  <c r="J1140" i="28"/>
  <c r="K1140" i="28" s="1"/>
  <c r="G1140" i="28"/>
  <c r="J1139" i="28"/>
  <c r="K1139" i="28" s="1"/>
  <c r="G1139" i="28"/>
  <c r="J1138" i="28"/>
  <c r="K1138" i="28" s="1"/>
  <c r="G1138" i="28"/>
  <c r="J1137" i="28"/>
  <c r="K1137" i="28" s="1"/>
  <c r="G1137" i="28"/>
  <c r="J1136" i="28"/>
  <c r="K1136" i="28" s="1"/>
  <c r="G1136" i="28"/>
  <c r="J1135" i="28"/>
  <c r="K1135" i="28" s="1"/>
  <c r="G1135" i="28"/>
  <c r="J1134" i="28"/>
  <c r="K1134" i="28" s="1"/>
  <c r="G1134" i="28"/>
  <c r="J1133" i="28"/>
  <c r="K1133" i="28" s="1"/>
  <c r="G1133" i="28"/>
  <c r="A1133" i="28"/>
  <c r="A1134" i="28" s="1"/>
  <c r="A1135" i="28" s="1"/>
  <c r="A1136" i="28" s="1"/>
  <c r="A1137" i="28" s="1"/>
  <c r="A1138" i="28" s="1"/>
  <c r="A1139" i="28" s="1"/>
  <c r="A1140" i="28" s="1"/>
  <c r="A1141" i="28" s="1"/>
  <c r="A1142" i="28" s="1"/>
  <c r="J1132" i="28"/>
  <c r="K1132" i="28" s="1"/>
  <c r="G1132" i="28"/>
  <c r="G1131" i="28"/>
  <c r="G1130" i="28"/>
  <c r="J1129" i="28"/>
  <c r="K1129" i="28" s="1"/>
  <c r="G1129" i="28"/>
  <c r="J1128" i="28"/>
  <c r="K1128" i="28" s="1"/>
  <c r="G1128" i="28"/>
  <c r="J1127" i="28"/>
  <c r="K1127" i="28" s="1"/>
  <c r="G1127" i="28"/>
  <c r="J1126" i="28"/>
  <c r="K1126" i="28" s="1"/>
  <c r="G1126" i="28"/>
  <c r="J1125" i="28"/>
  <c r="K1125" i="28" s="1"/>
  <c r="G1125" i="28"/>
  <c r="J1124" i="28"/>
  <c r="K1124" i="28" s="1"/>
  <c r="G1124" i="28"/>
  <c r="J1123" i="28"/>
  <c r="K1123" i="28" s="1"/>
  <c r="G1123" i="28"/>
  <c r="J1122" i="28"/>
  <c r="K1122" i="28" s="1"/>
  <c r="G1122" i="28"/>
  <c r="J1121" i="28"/>
  <c r="K1121" i="28" s="1"/>
  <c r="G1121" i="28"/>
  <c r="J1120" i="28"/>
  <c r="K1120" i="28" s="1"/>
  <c r="G1120" i="28"/>
  <c r="J1119" i="28"/>
  <c r="K1119" i="28" s="1"/>
  <c r="G1119" i="28"/>
  <c r="A1119" i="28"/>
  <c r="A1120" i="28" s="1"/>
  <c r="A1121" i="28" s="1"/>
  <c r="A1122" i="28" s="1"/>
  <c r="A1123" i="28" s="1"/>
  <c r="A1124" i="28" s="1"/>
  <c r="A1125" i="28" s="1"/>
  <c r="A1126" i="28" s="1"/>
  <c r="A1127" i="28" s="1"/>
  <c r="A1128" i="28" s="1"/>
  <c r="A1129" i="28" s="1"/>
  <c r="J1118" i="28"/>
  <c r="K1118" i="28" s="1"/>
  <c r="G1118" i="28"/>
  <c r="A1118" i="28"/>
  <c r="J1117" i="28"/>
  <c r="K1117" i="28" s="1"/>
  <c r="G1117" i="28"/>
  <c r="G1116" i="28"/>
  <c r="G1115" i="28"/>
  <c r="J1114" i="28"/>
  <c r="K1114" i="28" s="1"/>
  <c r="G1114" i="28"/>
  <c r="J1113" i="28"/>
  <c r="K1113" i="28" s="1"/>
  <c r="G1113" i="28"/>
  <c r="J1112" i="28"/>
  <c r="K1112" i="28" s="1"/>
  <c r="G1112" i="28"/>
  <c r="J1111" i="28"/>
  <c r="K1111" i="28" s="1"/>
  <c r="G1111" i="28"/>
  <c r="J1110" i="28"/>
  <c r="K1110" i="28" s="1"/>
  <c r="G1110" i="28"/>
  <c r="J1109" i="28"/>
  <c r="K1109" i="28" s="1"/>
  <c r="G1109" i="28"/>
  <c r="J1108" i="28"/>
  <c r="K1108" i="28" s="1"/>
  <c r="G1108" i="28"/>
  <c r="J1107" i="28"/>
  <c r="K1107" i="28" s="1"/>
  <c r="G1107" i="28"/>
  <c r="J1106" i="28"/>
  <c r="K1106" i="28" s="1"/>
  <c r="G1106" i="28"/>
  <c r="J1105" i="28"/>
  <c r="K1105" i="28" s="1"/>
  <c r="G1105" i="28"/>
  <c r="J1104" i="28"/>
  <c r="K1104" i="28" s="1"/>
  <c r="G1104" i="28"/>
  <c r="J1103" i="28"/>
  <c r="K1103" i="28" s="1"/>
  <c r="G1103" i="28"/>
  <c r="A1103" i="28"/>
  <c r="A1104" i="28" s="1"/>
  <c r="A1105" i="28" s="1"/>
  <c r="A1106" i="28" s="1"/>
  <c r="A1107" i="28" s="1"/>
  <c r="A1108" i="28" s="1"/>
  <c r="A1109" i="28" s="1"/>
  <c r="A1110" i="28" s="1"/>
  <c r="A1111" i="28" s="1"/>
  <c r="A1112" i="28" s="1"/>
  <c r="A1113" i="28" s="1"/>
  <c r="A1114" i="28" s="1"/>
  <c r="J1102" i="28"/>
  <c r="K1102" i="28" s="1"/>
  <c r="G1102" i="28"/>
  <c r="G1101" i="28"/>
  <c r="G1100" i="28"/>
  <c r="J1099" i="28"/>
  <c r="K1099" i="28" s="1"/>
  <c r="G1099" i="28"/>
  <c r="J1098" i="28"/>
  <c r="K1098" i="28" s="1"/>
  <c r="G1098" i="28"/>
  <c r="J1097" i="28"/>
  <c r="K1097" i="28" s="1"/>
  <c r="G1097" i="28"/>
  <c r="J1096" i="28"/>
  <c r="K1096" i="28" s="1"/>
  <c r="G1096" i="28"/>
  <c r="J1095" i="28"/>
  <c r="K1095" i="28" s="1"/>
  <c r="G1095" i="28"/>
  <c r="J1094" i="28"/>
  <c r="K1094" i="28" s="1"/>
  <c r="G1094" i="28"/>
  <c r="J1093" i="28"/>
  <c r="K1093" i="28" s="1"/>
  <c r="G1093" i="28"/>
  <c r="J1092" i="28"/>
  <c r="K1092" i="28" s="1"/>
  <c r="G1092" i="28"/>
  <c r="J1091" i="28"/>
  <c r="K1091" i="28" s="1"/>
  <c r="G1091" i="28"/>
  <c r="J1090" i="28"/>
  <c r="K1090" i="28" s="1"/>
  <c r="G1090" i="28"/>
  <c r="J1089" i="28"/>
  <c r="K1089" i="28" s="1"/>
  <c r="G1089" i="28"/>
  <c r="J1088" i="28"/>
  <c r="K1088" i="28" s="1"/>
  <c r="G1088" i="28"/>
  <c r="A1088" i="28"/>
  <c r="A1089" i="28" s="1"/>
  <c r="A1090" i="28" s="1"/>
  <c r="A1091" i="28" s="1"/>
  <c r="A1092" i="28" s="1"/>
  <c r="A1093" i="28" s="1"/>
  <c r="A1094" i="28" s="1"/>
  <c r="A1095" i="28" s="1"/>
  <c r="A1096" i="28" s="1"/>
  <c r="A1097" i="28" s="1"/>
  <c r="A1098" i="28" s="1"/>
  <c r="A1099" i="28" s="1"/>
  <c r="J1087" i="28"/>
  <c r="K1087" i="28" s="1"/>
  <c r="G1087" i="28"/>
  <c r="G1086" i="28"/>
  <c r="G1085" i="28"/>
  <c r="J1084" i="28"/>
  <c r="K1084" i="28" s="1"/>
  <c r="G1084" i="28"/>
  <c r="J1083" i="28"/>
  <c r="K1083" i="28" s="1"/>
  <c r="G1083" i="28"/>
  <c r="J1082" i="28"/>
  <c r="K1082" i="28" s="1"/>
  <c r="G1082" i="28"/>
  <c r="J1081" i="28"/>
  <c r="K1081" i="28" s="1"/>
  <c r="G1081" i="28"/>
  <c r="J1080" i="28"/>
  <c r="K1080" i="28" s="1"/>
  <c r="G1080" i="28"/>
  <c r="J1079" i="28"/>
  <c r="K1079" i="28" s="1"/>
  <c r="G1079" i="28"/>
  <c r="J1078" i="28"/>
  <c r="K1078" i="28" s="1"/>
  <c r="G1078" i="28"/>
  <c r="J1077" i="28"/>
  <c r="K1077" i="28" s="1"/>
  <c r="G1077" i="28"/>
  <c r="J1076" i="28"/>
  <c r="K1076" i="28" s="1"/>
  <c r="G1076" i="28"/>
  <c r="J1075" i="28"/>
  <c r="K1075" i="28" s="1"/>
  <c r="G1075" i="28"/>
  <c r="J1074" i="28"/>
  <c r="K1074" i="28" s="1"/>
  <c r="G1074" i="28"/>
  <c r="J1073" i="28"/>
  <c r="K1073" i="28" s="1"/>
  <c r="G1073" i="28"/>
  <c r="A1073" i="28"/>
  <c r="A1074" i="28" s="1"/>
  <c r="A1075" i="28" s="1"/>
  <c r="A1076" i="28" s="1"/>
  <c r="A1077" i="28" s="1"/>
  <c r="A1078" i="28" s="1"/>
  <c r="A1079" i="28" s="1"/>
  <c r="A1080" i="28" s="1"/>
  <c r="A1081" i="28" s="1"/>
  <c r="A1082" i="28" s="1"/>
  <c r="A1083" i="28" s="1"/>
  <c r="A1084" i="28" s="1"/>
  <c r="J1072" i="28"/>
  <c r="K1072" i="28" s="1"/>
  <c r="G1072" i="28"/>
  <c r="G1071" i="28"/>
  <c r="G1070" i="28"/>
  <c r="J1069" i="28"/>
  <c r="K1069" i="28" s="1"/>
  <c r="G1069" i="28"/>
  <c r="J1068" i="28"/>
  <c r="K1068" i="28" s="1"/>
  <c r="G1068" i="28"/>
  <c r="J1067" i="28"/>
  <c r="K1067" i="28" s="1"/>
  <c r="G1067" i="28"/>
  <c r="J1066" i="28"/>
  <c r="K1066" i="28" s="1"/>
  <c r="G1066" i="28"/>
  <c r="J1065" i="28"/>
  <c r="K1065" i="28" s="1"/>
  <c r="G1065" i="28"/>
  <c r="J1064" i="28"/>
  <c r="K1064" i="28" s="1"/>
  <c r="G1064" i="28"/>
  <c r="J1063" i="28"/>
  <c r="K1063" i="28" s="1"/>
  <c r="G1063" i="28"/>
  <c r="J1062" i="28"/>
  <c r="K1062" i="28" s="1"/>
  <c r="G1062" i="28"/>
  <c r="J1061" i="28"/>
  <c r="K1061" i="28" s="1"/>
  <c r="G1061" i="28"/>
  <c r="J1060" i="28"/>
  <c r="K1060" i="28" s="1"/>
  <c r="G1060" i="28"/>
  <c r="J1059" i="28"/>
  <c r="K1059" i="28" s="1"/>
  <c r="G1059" i="28"/>
  <c r="J1058" i="28"/>
  <c r="K1058" i="28" s="1"/>
  <c r="G1058" i="28"/>
  <c r="A1058" i="28"/>
  <c r="A1059" i="28" s="1"/>
  <c r="A1060" i="28" s="1"/>
  <c r="A1061" i="28" s="1"/>
  <c r="A1062" i="28" s="1"/>
  <c r="A1063" i="28" s="1"/>
  <c r="A1064" i="28" s="1"/>
  <c r="A1065" i="28" s="1"/>
  <c r="A1066" i="28" s="1"/>
  <c r="A1067" i="28" s="1"/>
  <c r="A1068" i="28" s="1"/>
  <c r="A1069" i="28" s="1"/>
  <c r="J1057" i="28"/>
  <c r="K1057" i="28" s="1"/>
  <c r="G1057" i="28"/>
  <c r="G1056" i="28"/>
  <c r="G1055" i="28"/>
  <c r="J1054" i="28"/>
  <c r="K1054" i="28" s="1"/>
  <c r="G1054" i="28"/>
  <c r="J1053" i="28"/>
  <c r="K1053" i="28" s="1"/>
  <c r="G1053" i="28"/>
  <c r="J1052" i="28"/>
  <c r="K1052" i="28" s="1"/>
  <c r="G1052" i="28"/>
  <c r="J1051" i="28"/>
  <c r="K1051" i="28" s="1"/>
  <c r="G1051" i="28"/>
  <c r="J1050" i="28"/>
  <c r="K1050" i="28" s="1"/>
  <c r="G1050" i="28"/>
  <c r="J1049" i="28"/>
  <c r="K1049" i="28" s="1"/>
  <c r="G1049" i="28"/>
  <c r="J1048" i="28"/>
  <c r="K1048" i="28" s="1"/>
  <c r="G1048" i="28"/>
  <c r="J1047" i="28"/>
  <c r="K1047" i="28" s="1"/>
  <c r="G1047" i="28"/>
  <c r="J1046" i="28"/>
  <c r="K1046" i="28" s="1"/>
  <c r="G1046" i="28"/>
  <c r="J1045" i="28"/>
  <c r="K1045" i="28" s="1"/>
  <c r="G1045" i="28"/>
  <c r="J1044" i="28"/>
  <c r="K1044" i="28" s="1"/>
  <c r="G1044" i="28"/>
  <c r="J1043" i="28"/>
  <c r="K1043" i="28" s="1"/>
  <c r="G1043" i="28"/>
  <c r="J1042" i="28"/>
  <c r="K1042" i="28" s="1"/>
  <c r="G1042" i="28"/>
  <c r="A1042" i="28"/>
  <c r="A1043" i="28" s="1"/>
  <c r="A1044" i="28" s="1"/>
  <c r="A1045" i="28" s="1"/>
  <c r="A1046" i="28" s="1"/>
  <c r="A1047" i="28" s="1"/>
  <c r="A1048" i="28" s="1"/>
  <c r="A1049" i="28" s="1"/>
  <c r="A1050" i="28" s="1"/>
  <c r="A1051" i="28" s="1"/>
  <c r="A1052" i="28" s="1"/>
  <c r="A1053" i="28" s="1"/>
  <c r="A1054" i="28" s="1"/>
  <c r="J1041" i="28"/>
  <c r="K1041" i="28" s="1"/>
  <c r="G1041" i="28"/>
  <c r="G1040" i="28"/>
  <c r="G1039" i="28"/>
  <c r="J1038" i="28"/>
  <c r="K1038" i="28" s="1"/>
  <c r="G1038" i="28"/>
  <c r="J1037" i="28"/>
  <c r="K1037" i="28" s="1"/>
  <c r="G1037" i="28"/>
  <c r="J1036" i="28"/>
  <c r="K1036" i="28" s="1"/>
  <c r="G1036" i="28"/>
  <c r="J1035" i="28"/>
  <c r="K1035" i="28" s="1"/>
  <c r="G1035" i="28"/>
  <c r="J1034" i="28"/>
  <c r="K1034" i="28" s="1"/>
  <c r="G1034" i="28"/>
  <c r="J1033" i="28"/>
  <c r="K1033" i="28" s="1"/>
  <c r="G1033" i="28"/>
  <c r="J1032" i="28"/>
  <c r="K1032" i="28" s="1"/>
  <c r="G1032" i="28"/>
  <c r="J1031" i="28"/>
  <c r="K1031" i="28" s="1"/>
  <c r="G1031" i="28"/>
  <c r="J1030" i="28"/>
  <c r="K1030" i="28" s="1"/>
  <c r="G1030" i="28"/>
  <c r="J1029" i="28"/>
  <c r="K1029" i="28" s="1"/>
  <c r="G1029" i="28"/>
  <c r="J1028" i="28"/>
  <c r="K1028" i="28" s="1"/>
  <c r="G1028" i="28"/>
  <c r="J1027" i="28"/>
  <c r="K1027" i="28" s="1"/>
  <c r="G1027" i="28"/>
  <c r="J1026" i="28"/>
  <c r="K1026" i="28" s="1"/>
  <c r="G1026" i="28"/>
  <c r="A1026" i="28"/>
  <c r="A1027" i="28" s="1"/>
  <c r="A1028" i="28" s="1"/>
  <c r="A1029" i="28" s="1"/>
  <c r="A1030" i="28" s="1"/>
  <c r="A1031" i="28" s="1"/>
  <c r="A1032" i="28" s="1"/>
  <c r="A1033" i="28" s="1"/>
  <c r="A1034" i="28" s="1"/>
  <c r="A1035" i="28" s="1"/>
  <c r="A1036" i="28" s="1"/>
  <c r="A1037" i="28" s="1"/>
  <c r="A1038" i="28" s="1"/>
  <c r="J1025" i="28"/>
  <c r="K1025" i="28" s="1"/>
  <c r="G1025" i="28"/>
  <c r="G1024" i="28"/>
  <c r="G1023" i="28"/>
  <c r="G1022" i="28"/>
  <c r="G1021" i="28"/>
  <c r="G1020" i="28"/>
  <c r="J1019" i="28"/>
  <c r="K1019" i="28" s="1"/>
  <c r="G1019" i="28"/>
  <c r="J1018" i="28"/>
  <c r="K1018" i="28" s="1"/>
  <c r="G1018" i="28"/>
  <c r="J1017" i="28"/>
  <c r="K1017" i="28" s="1"/>
  <c r="G1017" i="28"/>
  <c r="G1016" i="28"/>
  <c r="G1015" i="28"/>
  <c r="G1014" i="28"/>
  <c r="J1013" i="28"/>
  <c r="K1013" i="28" s="1"/>
  <c r="G1013" i="28"/>
  <c r="J1012" i="28"/>
  <c r="K1012" i="28" s="1"/>
  <c r="G1012" i="28"/>
  <c r="J1011" i="28"/>
  <c r="K1011" i="28" s="1"/>
  <c r="G1011" i="28"/>
  <c r="G1010" i="28"/>
  <c r="G1009" i="28"/>
  <c r="J1008" i="28"/>
  <c r="K1008" i="28" s="1"/>
  <c r="G1008" i="28"/>
  <c r="J1007" i="28"/>
  <c r="K1007" i="28" s="1"/>
  <c r="G1007" i="28"/>
  <c r="K1006" i="28"/>
  <c r="J1006" i="28"/>
  <c r="G1006" i="28"/>
  <c r="G1005" i="28"/>
  <c r="J1004" i="28"/>
  <c r="K1004" i="28" s="1"/>
  <c r="G1004" i="28"/>
  <c r="J1003" i="28"/>
  <c r="K1003" i="28" s="1"/>
  <c r="G1003" i="28"/>
  <c r="K1002" i="28"/>
  <c r="J1002" i="28"/>
  <c r="G1002" i="28"/>
  <c r="G1001" i="28"/>
  <c r="J1000" i="28"/>
  <c r="K1000" i="28" s="1"/>
  <c r="G1000" i="28"/>
  <c r="J999" i="28"/>
  <c r="K999" i="28" s="1"/>
  <c r="G999" i="28"/>
  <c r="K998" i="28"/>
  <c r="J998" i="28"/>
  <c r="G998" i="28"/>
  <c r="G997" i="28"/>
  <c r="J996" i="28"/>
  <c r="K996" i="28" s="1"/>
  <c r="G996" i="28"/>
  <c r="J995" i="28"/>
  <c r="K995" i="28" s="1"/>
  <c r="G995" i="28"/>
  <c r="K994" i="28"/>
  <c r="J994" i="28"/>
  <c r="G994" i="28"/>
  <c r="G993" i="28"/>
  <c r="J992" i="28"/>
  <c r="K992" i="28" s="1"/>
  <c r="G992" i="28"/>
  <c r="J991" i="28"/>
  <c r="K991" i="28" s="1"/>
  <c r="G991" i="28"/>
  <c r="K990" i="28"/>
  <c r="J990" i="28"/>
  <c r="G990" i="28"/>
  <c r="G989" i="28"/>
  <c r="J988" i="28"/>
  <c r="K988" i="28" s="1"/>
  <c r="G988" i="28"/>
  <c r="J987" i="28"/>
  <c r="K987" i="28" s="1"/>
  <c r="G987" i="28"/>
  <c r="K986" i="28"/>
  <c r="J986" i="28"/>
  <c r="G986" i="28"/>
  <c r="G985" i="28"/>
  <c r="J984" i="28"/>
  <c r="K984" i="28" s="1"/>
  <c r="G984" i="28"/>
  <c r="J983" i="28"/>
  <c r="K983" i="28" s="1"/>
  <c r="G983" i="28"/>
  <c r="K982" i="28"/>
  <c r="G982" i="28"/>
  <c r="G981" i="28"/>
  <c r="G980" i="28"/>
  <c r="J979" i="28"/>
  <c r="K979" i="28" s="1"/>
  <c r="G979" i="28"/>
  <c r="J978" i="28"/>
  <c r="K978" i="28" s="1"/>
  <c r="G978" i="28"/>
  <c r="J977" i="28"/>
  <c r="K977" i="28" s="1"/>
  <c r="G977" i="28"/>
  <c r="G976" i="28"/>
  <c r="G975" i="28"/>
  <c r="J974" i="28"/>
  <c r="K974" i="28" s="1"/>
  <c r="G974" i="28"/>
  <c r="J973" i="28"/>
  <c r="K973" i="28" s="1"/>
  <c r="G973" i="28"/>
  <c r="J972" i="28"/>
  <c r="K972" i="28" s="1"/>
  <c r="G972" i="28"/>
  <c r="G971" i="28"/>
  <c r="J970" i="28"/>
  <c r="K970" i="28" s="1"/>
  <c r="G970" i="28"/>
  <c r="J969" i="28"/>
  <c r="K969" i="28" s="1"/>
  <c r="G969" i="28"/>
  <c r="J968" i="28"/>
  <c r="K968" i="28" s="1"/>
  <c r="G968" i="28"/>
  <c r="G967" i="28"/>
  <c r="J966" i="28"/>
  <c r="K966" i="28" s="1"/>
  <c r="G966" i="28"/>
  <c r="J965" i="28"/>
  <c r="K965" i="28" s="1"/>
  <c r="G965" i="28"/>
  <c r="J964" i="28"/>
  <c r="J1016" i="28" s="1"/>
  <c r="K1016" i="28" s="1"/>
  <c r="G964" i="28"/>
  <c r="G963" i="28"/>
  <c r="J962" i="28"/>
  <c r="K962" i="28" s="1"/>
  <c r="G962" i="28"/>
  <c r="J961" i="28"/>
  <c r="K961" i="28" s="1"/>
  <c r="G961" i="28"/>
  <c r="J960" i="28"/>
  <c r="K960" i="28" s="1"/>
  <c r="G960" i="28"/>
  <c r="G959" i="28"/>
  <c r="J958" i="28"/>
  <c r="K958" i="28" s="1"/>
  <c r="G958" i="28"/>
  <c r="J957" i="28"/>
  <c r="K957" i="28" s="1"/>
  <c r="G957" i="28"/>
  <c r="J956" i="28"/>
  <c r="K956" i="28" s="1"/>
  <c r="G956" i="28"/>
  <c r="G955" i="28"/>
  <c r="J954" i="28"/>
  <c r="K954" i="28" s="1"/>
  <c r="G954" i="28"/>
  <c r="J953" i="28"/>
  <c r="K953" i="28" s="1"/>
  <c r="G953" i="28"/>
  <c r="J952" i="28"/>
  <c r="K952" i="28" s="1"/>
  <c r="G952" i="28"/>
  <c r="G951" i="28"/>
  <c r="J950" i="28"/>
  <c r="K950" i="28" s="1"/>
  <c r="G950" i="28"/>
  <c r="J949" i="28"/>
  <c r="K949" i="28" s="1"/>
  <c r="G949" i="28"/>
  <c r="J948" i="28"/>
  <c r="K948" i="28" s="1"/>
  <c r="G948" i="28"/>
  <c r="G947" i="28"/>
  <c r="J946" i="28"/>
  <c r="K946" i="28" s="1"/>
  <c r="G946" i="28"/>
  <c r="J945" i="28"/>
  <c r="K945" i="28" s="1"/>
  <c r="G945" i="28"/>
  <c r="J944" i="28"/>
  <c r="K944" i="28" s="1"/>
  <c r="G944" i="28"/>
  <c r="G943" i="28"/>
  <c r="J942" i="28"/>
  <c r="K942" i="28" s="1"/>
  <c r="G942" i="28"/>
  <c r="J941" i="28"/>
  <c r="K941" i="28" s="1"/>
  <c r="G941" i="28"/>
  <c r="J940" i="28"/>
  <c r="K940" i="28" s="1"/>
  <c r="G940" i="28"/>
  <c r="G939" i="28"/>
  <c r="J938" i="28"/>
  <c r="K938" i="28" s="1"/>
  <c r="G938" i="28"/>
  <c r="J937" i="28"/>
  <c r="K937" i="28" s="1"/>
  <c r="G937" i="28"/>
  <c r="J936" i="28"/>
  <c r="K936" i="28" s="1"/>
  <c r="G936" i="28"/>
  <c r="G935" i="28"/>
  <c r="J934" i="28"/>
  <c r="K934" i="28" s="1"/>
  <c r="G934" i="28"/>
  <c r="J933" i="28"/>
  <c r="K933" i="28" s="1"/>
  <c r="G933" i="28"/>
  <c r="J932" i="28"/>
  <c r="K932" i="28" s="1"/>
  <c r="G932" i="28"/>
  <c r="G931" i="28"/>
  <c r="J930" i="28"/>
  <c r="K930" i="28" s="1"/>
  <c r="G930" i="28"/>
  <c r="J929" i="28"/>
  <c r="K929" i="28" s="1"/>
  <c r="G929" i="28"/>
  <c r="J928" i="28"/>
  <c r="K928" i="28" s="1"/>
  <c r="G928" i="28"/>
  <c r="G927" i="28"/>
  <c r="J926" i="28"/>
  <c r="K926" i="28" s="1"/>
  <c r="G926" i="28"/>
  <c r="J925" i="28"/>
  <c r="K925" i="28" s="1"/>
  <c r="G925" i="28"/>
  <c r="J924" i="28"/>
  <c r="K924" i="28" s="1"/>
  <c r="G924" i="28"/>
  <c r="G923" i="28"/>
  <c r="J922" i="28"/>
  <c r="K922" i="28" s="1"/>
  <c r="G922" i="28"/>
  <c r="J921" i="28"/>
  <c r="K921" i="28" s="1"/>
  <c r="G921" i="28"/>
  <c r="J920" i="28"/>
  <c r="K920" i="28" s="1"/>
  <c r="G920" i="28"/>
  <c r="G919" i="28"/>
  <c r="J918" i="28"/>
  <c r="K918" i="28" s="1"/>
  <c r="G918" i="28"/>
  <c r="J917" i="28"/>
  <c r="K917" i="28" s="1"/>
  <c r="G917" i="28"/>
  <c r="J916" i="28"/>
  <c r="K916" i="28" s="1"/>
  <c r="G916" i="28"/>
  <c r="G915" i="28"/>
  <c r="J914" i="28"/>
  <c r="K914" i="28" s="1"/>
  <c r="G914" i="28"/>
  <c r="J913" i="28"/>
  <c r="K913" i="28" s="1"/>
  <c r="G913" i="28"/>
  <c r="J912" i="28"/>
  <c r="K912" i="28" s="1"/>
  <c r="G912" i="28"/>
  <c r="G911" i="28"/>
  <c r="J910" i="28"/>
  <c r="K910" i="28" s="1"/>
  <c r="G910" i="28"/>
  <c r="J909" i="28"/>
  <c r="K909" i="28" s="1"/>
  <c r="G909" i="28"/>
  <c r="J908" i="28"/>
  <c r="K908" i="28" s="1"/>
  <c r="G908" i="28"/>
  <c r="G907" i="28"/>
  <c r="J906" i="28"/>
  <c r="K906" i="28" s="1"/>
  <c r="G906" i="28"/>
  <c r="J905" i="28"/>
  <c r="K905" i="28" s="1"/>
  <c r="G905" i="28"/>
  <c r="J904" i="28"/>
  <c r="K904" i="28" s="1"/>
  <c r="G904" i="28"/>
  <c r="G903" i="28"/>
  <c r="J902" i="28"/>
  <c r="K902" i="28" s="1"/>
  <c r="G902" i="28"/>
  <c r="J901" i="28"/>
  <c r="K901" i="28" s="1"/>
  <c r="G901" i="28"/>
  <c r="J900" i="28"/>
  <c r="K900" i="28" s="1"/>
  <c r="G900" i="28"/>
  <c r="G899" i="28"/>
  <c r="J898" i="28"/>
  <c r="K898" i="28" s="1"/>
  <c r="G898" i="28"/>
  <c r="J897" i="28"/>
  <c r="K897" i="28" s="1"/>
  <c r="G897" i="28"/>
  <c r="J896" i="28"/>
  <c r="K896" i="28" s="1"/>
  <c r="G896" i="28"/>
  <c r="G895" i="28"/>
  <c r="J894" i="28"/>
  <c r="K894" i="28" s="1"/>
  <c r="G894" i="28"/>
  <c r="J893" i="28"/>
  <c r="K893" i="28" s="1"/>
  <c r="G893" i="28"/>
  <c r="J892" i="28"/>
  <c r="K892" i="28" s="1"/>
  <c r="G892" i="28"/>
  <c r="G891" i="28"/>
  <c r="J890" i="28"/>
  <c r="K890" i="28" s="1"/>
  <c r="G890" i="28"/>
  <c r="J889" i="28"/>
  <c r="K889" i="28" s="1"/>
  <c r="G889" i="28"/>
  <c r="J888" i="28"/>
  <c r="K888" i="28" s="1"/>
  <c r="G888" i="28"/>
  <c r="G887" i="28"/>
  <c r="J886" i="28"/>
  <c r="K886" i="28" s="1"/>
  <c r="G886" i="28"/>
  <c r="J885" i="28"/>
  <c r="K885" i="28" s="1"/>
  <c r="G885" i="28"/>
  <c r="J884" i="28"/>
  <c r="K884" i="28" s="1"/>
  <c r="G884" i="28"/>
  <c r="G883" i="28"/>
  <c r="J882" i="28"/>
  <c r="K882" i="28" s="1"/>
  <c r="G882" i="28"/>
  <c r="J881" i="28"/>
  <c r="K881" i="28" s="1"/>
  <c r="G881" i="28"/>
  <c r="J880" i="28"/>
  <c r="K880" i="28" s="1"/>
  <c r="G880" i="28"/>
  <c r="G879" i="28"/>
  <c r="G878" i="28"/>
  <c r="J877" i="28"/>
  <c r="K877" i="28" s="1"/>
  <c r="G877" i="28"/>
  <c r="J876" i="28"/>
  <c r="K876" i="28" s="1"/>
  <c r="G876" i="28"/>
  <c r="J875" i="28"/>
  <c r="K875" i="28" s="1"/>
  <c r="G875" i="28"/>
  <c r="G874" i="28"/>
  <c r="A874" i="28"/>
  <c r="A879" i="28" s="1"/>
  <c r="A883" i="28" s="1"/>
  <c r="A887" i="28" s="1"/>
  <c r="A891" i="28" s="1"/>
  <c r="J873" i="28"/>
  <c r="K873" i="28" s="1"/>
  <c r="G873" i="28"/>
  <c r="J872" i="28"/>
  <c r="K872" i="28" s="1"/>
  <c r="G872" i="28"/>
  <c r="K871" i="28"/>
  <c r="G871" i="28"/>
  <c r="G870" i="28"/>
  <c r="G869" i="28"/>
  <c r="G868" i="28"/>
  <c r="G867" i="28"/>
  <c r="G866" i="28"/>
  <c r="G865" i="28"/>
  <c r="J864" i="28"/>
  <c r="K864" i="28" s="1"/>
  <c r="G864" i="28"/>
  <c r="J863" i="28"/>
  <c r="K863" i="28" s="1"/>
  <c r="G863" i="28"/>
  <c r="G862" i="28"/>
  <c r="G861" i="28"/>
  <c r="J860" i="28"/>
  <c r="K860" i="28" s="1"/>
  <c r="G860" i="28"/>
  <c r="J859" i="28"/>
  <c r="K859" i="28" s="1"/>
  <c r="G859" i="28"/>
  <c r="G858" i="28"/>
  <c r="G857" i="28"/>
  <c r="J856" i="28"/>
  <c r="K856" i="28" s="1"/>
  <c r="G856" i="28"/>
  <c r="J855" i="28"/>
  <c r="K855" i="28" s="1"/>
  <c r="G855" i="28"/>
  <c r="G854" i="28"/>
  <c r="G853" i="28"/>
  <c r="J852" i="28"/>
  <c r="K852" i="28" s="1"/>
  <c r="G852" i="28"/>
  <c r="J851" i="28"/>
  <c r="K851" i="28" s="1"/>
  <c r="G851" i="28"/>
  <c r="G850" i="28"/>
  <c r="G849" i="28"/>
  <c r="J848" i="28"/>
  <c r="K848" i="28" s="1"/>
  <c r="G848" i="28"/>
  <c r="J847" i="28"/>
  <c r="K847" i="28" s="1"/>
  <c r="G847" i="28"/>
  <c r="J846" i="28"/>
  <c r="J850" i="28" s="1"/>
  <c r="G846" i="28"/>
  <c r="G845" i="28"/>
  <c r="J844" i="28"/>
  <c r="K844" i="28" s="1"/>
  <c r="G844" i="28"/>
  <c r="J843" i="28"/>
  <c r="K843" i="28" s="1"/>
  <c r="G843" i="28"/>
  <c r="K842" i="28"/>
  <c r="G842" i="28"/>
  <c r="G841" i="28"/>
  <c r="G840" i="28"/>
  <c r="J839" i="28"/>
  <c r="K839" i="28" s="1"/>
  <c r="G839" i="28"/>
  <c r="J838" i="28"/>
  <c r="K838" i="28" s="1"/>
  <c r="G838" i="28"/>
  <c r="J837" i="28"/>
  <c r="K837" i="28" s="1"/>
  <c r="G837" i="28"/>
  <c r="J836" i="28"/>
  <c r="K836" i="28" s="1"/>
  <c r="G836" i="28"/>
  <c r="J835" i="28"/>
  <c r="K835" i="28" s="1"/>
  <c r="G835" i="28"/>
  <c r="G834" i="28"/>
  <c r="G833" i="28"/>
  <c r="J832" i="28"/>
  <c r="K832" i="28" s="1"/>
  <c r="G832" i="28"/>
  <c r="J831" i="28"/>
  <c r="K831" i="28" s="1"/>
  <c r="G831" i="28"/>
  <c r="J830" i="28"/>
  <c r="K830" i="28" s="1"/>
  <c r="G830" i="28"/>
  <c r="G829" i="28"/>
  <c r="J828" i="28"/>
  <c r="K828" i="28" s="1"/>
  <c r="G828" i="28"/>
  <c r="J827" i="28"/>
  <c r="K827" i="28" s="1"/>
  <c r="G827" i="28"/>
  <c r="J826" i="28"/>
  <c r="K826" i="28" s="1"/>
  <c r="G826" i="28"/>
  <c r="G825" i="28"/>
  <c r="G824" i="28"/>
  <c r="J823" i="28"/>
  <c r="K823" i="28" s="1"/>
  <c r="G823" i="28"/>
  <c r="J822" i="28"/>
  <c r="K822" i="28" s="1"/>
  <c r="G822" i="28"/>
  <c r="J821" i="28"/>
  <c r="K821" i="28" s="1"/>
  <c r="G821" i="28"/>
  <c r="G820" i="28"/>
  <c r="G819" i="28"/>
  <c r="J818" i="28"/>
  <c r="K818" i="28" s="1"/>
  <c r="G818" i="28"/>
  <c r="J817" i="28"/>
  <c r="K817" i="28" s="1"/>
  <c r="G817" i="28"/>
  <c r="J816" i="28"/>
  <c r="K816" i="28" s="1"/>
  <c r="G816" i="28"/>
  <c r="G815" i="28"/>
  <c r="G814" i="28"/>
  <c r="J813" i="28"/>
  <c r="K813" i="28" s="1"/>
  <c r="G813" i="28"/>
  <c r="J812" i="28"/>
  <c r="K812" i="28" s="1"/>
  <c r="G812" i="28"/>
  <c r="J811" i="28"/>
  <c r="K811" i="28" s="1"/>
  <c r="G811" i="28"/>
  <c r="G810" i="28"/>
  <c r="G809" i="28"/>
  <c r="J808" i="28"/>
  <c r="K808" i="28" s="1"/>
  <c r="G808" i="28"/>
  <c r="J807" i="28"/>
  <c r="K807" i="28" s="1"/>
  <c r="G807" i="28"/>
  <c r="J806" i="28"/>
  <c r="K806" i="28" s="1"/>
  <c r="G806" i="28"/>
  <c r="G805" i="28"/>
  <c r="J804" i="28"/>
  <c r="K804" i="28" s="1"/>
  <c r="G804" i="28"/>
  <c r="J803" i="28"/>
  <c r="K803" i="28" s="1"/>
  <c r="G803" i="28"/>
  <c r="J802" i="28"/>
  <c r="K802" i="28" s="1"/>
  <c r="G802" i="28"/>
  <c r="G801" i="28"/>
  <c r="J800" i="28"/>
  <c r="K800" i="28" s="1"/>
  <c r="G800" i="28"/>
  <c r="J799" i="28"/>
  <c r="K799" i="28" s="1"/>
  <c r="G799" i="28"/>
  <c r="J798" i="28"/>
  <c r="K798" i="28" s="1"/>
  <c r="G798" i="28"/>
  <c r="G797" i="28"/>
  <c r="J796" i="28"/>
  <c r="K796" i="28" s="1"/>
  <c r="G796" i="28"/>
  <c r="J795" i="28"/>
  <c r="K795" i="28" s="1"/>
  <c r="G795" i="28"/>
  <c r="J794" i="28"/>
  <c r="K794" i="28" s="1"/>
  <c r="G794" i="28"/>
  <c r="G793" i="28"/>
  <c r="J792" i="28"/>
  <c r="K792" i="28" s="1"/>
  <c r="G792" i="28"/>
  <c r="J791" i="28"/>
  <c r="K791" i="28" s="1"/>
  <c r="G791" i="28"/>
  <c r="J790" i="28"/>
  <c r="K790" i="28" s="1"/>
  <c r="G790" i="28"/>
  <c r="G789" i="28"/>
  <c r="J788" i="28"/>
  <c r="K788" i="28" s="1"/>
  <c r="G788" i="28"/>
  <c r="J787" i="28"/>
  <c r="K787" i="28" s="1"/>
  <c r="G787" i="28"/>
  <c r="J786" i="28"/>
  <c r="K786" i="28" s="1"/>
  <c r="G786" i="28"/>
  <c r="G785" i="28"/>
  <c r="J784" i="28"/>
  <c r="K784" i="28" s="1"/>
  <c r="G784" i="28"/>
  <c r="J783" i="28"/>
  <c r="K783" i="28" s="1"/>
  <c r="G783" i="28"/>
  <c r="J782" i="28"/>
  <c r="K782" i="28" s="1"/>
  <c r="G782" i="28"/>
  <c r="G781" i="28"/>
  <c r="J780" i="28"/>
  <c r="K780" i="28" s="1"/>
  <c r="G780" i="28"/>
  <c r="J779" i="28"/>
  <c r="K779" i="28" s="1"/>
  <c r="G779" i="28"/>
  <c r="J778" i="28"/>
  <c r="K778" i="28" s="1"/>
  <c r="G778" i="28"/>
  <c r="G777" i="28"/>
  <c r="J776" i="28"/>
  <c r="K776" i="28" s="1"/>
  <c r="G776" i="28"/>
  <c r="J775" i="28"/>
  <c r="K775" i="28" s="1"/>
  <c r="G775" i="28"/>
  <c r="J774" i="28"/>
  <c r="K774" i="28" s="1"/>
  <c r="G774" i="28"/>
  <c r="G773" i="28"/>
  <c r="J772" i="28"/>
  <c r="K772" i="28" s="1"/>
  <c r="G772" i="28"/>
  <c r="J771" i="28"/>
  <c r="K771" i="28" s="1"/>
  <c r="G771" i="28"/>
  <c r="J770" i="28"/>
  <c r="K770" i="28" s="1"/>
  <c r="G770" i="28"/>
  <c r="G769" i="28"/>
  <c r="J768" i="28"/>
  <c r="K768" i="28" s="1"/>
  <c r="G768" i="28"/>
  <c r="J767" i="28"/>
  <c r="K767" i="28" s="1"/>
  <c r="G767" i="28"/>
  <c r="J766" i="28"/>
  <c r="K766" i="28" s="1"/>
  <c r="G766" i="28"/>
  <c r="G765" i="28"/>
  <c r="J764" i="28"/>
  <c r="K764" i="28" s="1"/>
  <c r="G764" i="28"/>
  <c r="J763" i="28"/>
  <c r="K763" i="28" s="1"/>
  <c r="G763" i="28"/>
  <c r="J762" i="28"/>
  <c r="K762" i="28" s="1"/>
  <c r="G762" i="28"/>
  <c r="G761" i="28"/>
  <c r="J760" i="28"/>
  <c r="K760" i="28" s="1"/>
  <c r="G760" i="28"/>
  <c r="J759" i="28"/>
  <c r="K759" i="28" s="1"/>
  <c r="G759" i="28"/>
  <c r="J758" i="28"/>
  <c r="K758" i="28" s="1"/>
  <c r="G758" i="28"/>
  <c r="G757" i="28"/>
  <c r="J756" i="28"/>
  <c r="K756" i="28" s="1"/>
  <c r="G756" i="28"/>
  <c r="J755" i="28"/>
  <c r="K755" i="28" s="1"/>
  <c r="G755" i="28"/>
  <c r="J754" i="28"/>
  <c r="K754" i="28" s="1"/>
  <c r="G754" i="28"/>
  <c r="G753" i="28"/>
  <c r="J752" i="28"/>
  <c r="K752" i="28" s="1"/>
  <c r="G752" i="28"/>
  <c r="J751" i="28"/>
  <c r="K751" i="28" s="1"/>
  <c r="G751" i="28"/>
  <c r="J750" i="28"/>
  <c r="K750" i="28" s="1"/>
  <c r="G750" i="28"/>
  <c r="G749" i="28"/>
  <c r="J748" i="28"/>
  <c r="K748" i="28" s="1"/>
  <c r="G748" i="28"/>
  <c r="J747" i="28"/>
  <c r="K747" i="28" s="1"/>
  <c r="G747" i="28"/>
  <c r="J746" i="28"/>
  <c r="K746" i="28" s="1"/>
  <c r="G746" i="28"/>
  <c r="G745" i="28"/>
  <c r="J744" i="28"/>
  <c r="K744" i="28" s="1"/>
  <c r="G744" i="28"/>
  <c r="J743" i="28"/>
  <c r="K743" i="28" s="1"/>
  <c r="G743" i="28"/>
  <c r="J742" i="28"/>
  <c r="K742" i="28" s="1"/>
  <c r="G742" i="28"/>
  <c r="G741" i="28"/>
  <c r="J740" i="28"/>
  <c r="K740" i="28" s="1"/>
  <c r="G740" i="28"/>
  <c r="J739" i="28"/>
  <c r="K739" i="28" s="1"/>
  <c r="G739" i="28"/>
  <c r="J738" i="28"/>
  <c r="K738" i="28" s="1"/>
  <c r="G738" i="28"/>
  <c r="G737" i="28"/>
  <c r="J736" i="28"/>
  <c r="K736" i="28" s="1"/>
  <c r="G736" i="28"/>
  <c r="J735" i="28"/>
  <c r="K735" i="28" s="1"/>
  <c r="G735" i="28"/>
  <c r="J734" i="28"/>
  <c r="K734" i="28" s="1"/>
  <c r="G734" i="28"/>
  <c r="G733" i="28"/>
  <c r="J732" i="28"/>
  <c r="K732" i="28" s="1"/>
  <c r="G732" i="28"/>
  <c r="J731" i="28"/>
  <c r="K731" i="28" s="1"/>
  <c r="G731" i="28"/>
  <c r="J730" i="28"/>
  <c r="K730" i="28" s="1"/>
  <c r="G730" i="28"/>
  <c r="G729" i="28"/>
  <c r="G728" i="28"/>
  <c r="J727" i="28"/>
  <c r="K727" i="28" s="1"/>
  <c r="G727" i="28"/>
  <c r="J726" i="28"/>
  <c r="K726" i="28" s="1"/>
  <c r="G726" i="28"/>
  <c r="J725" i="28"/>
  <c r="K725" i="28" s="1"/>
  <c r="G725" i="28"/>
  <c r="G724" i="28"/>
  <c r="J723" i="28"/>
  <c r="K723" i="28" s="1"/>
  <c r="G723" i="28"/>
  <c r="J722" i="28"/>
  <c r="K722" i="28" s="1"/>
  <c r="G722" i="28"/>
  <c r="J721" i="28"/>
  <c r="K721" i="28" s="1"/>
  <c r="G721" i="28"/>
  <c r="G720" i="28"/>
  <c r="J719" i="28"/>
  <c r="K719" i="28" s="1"/>
  <c r="G719" i="28"/>
  <c r="J718" i="28"/>
  <c r="K718" i="28" s="1"/>
  <c r="G718" i="28"/>
  <c r="K717" i="28"/>
  <c r="G717" i="28"/>
  <c r="G716" i="28"/>
  <c r="A716" i="28"/>
  <c r="A720" i="28" s="1"/>
  <c r="A724" i="28" s="1"/>
  <c r="A729" i="28" s="1"/>
  <c r="A733" i="28" s="1"/>
  <c r="A737" i="28" s="1"/>
  <c r="A741" i="28" s="1"/>
  <c r="A745" i="28" s="1"/>
  <c r="A749" i="28" s="1"/>
  <c r="A753" i="28" s="1"/>
  <c r="A757" i="28" s="1"/>
  <c r="A761" i="28" s="1"/>
  <c r="A765" i="28" s="1"/>
  <c r="A769" i="28" s="1"/>
  <c r="A773" i="28" s="1"/>
  <c r="A777" i="28" s="1"/>
  <c r="A781" i="28" s="1"/>
  <c r="A785" i="28" s="1"/>
  <c r="A789" i="28" s="1"/>
  <c r="A793" i="28" s="1"/>
  <c r="A797" i="28" s="1"/>
  <c r="A801" i="28" s="1"/>
  <c r="A805" i="28" s="1"/>
  <c r="A810" i="28" s="1"/>
  <c r="A815" i="28" s="1"/>
  <c r="A820" i="28" s="1"/>
  <c r="A825" i="28" s="1"/>
  <c r="A829" i="28" s="1"/>
  <c r="A834" i="28" s="1"/>
  <c r="A841" i="28" s="1"/>
  <c r="A845" i="28" s="1"/>
  <c r="A849" i="28" s="1"/>
  <c r="A853" i="28" s="1"/>
  <c r="A857" i="28" s="1"/>
  <c r="A861" i="28" s="1"/>
  <c r="J715" i="28"/>
  <c r="K715" i="28" s="1"/>
  <c r="G715" i="28"/>
  <c r="J714" i="28"/>
  <c r="K714" i="28" s="1"/>
  <c r="G714" i="28"/>
  <c r="K713" i="28"/>
  <c r="G713" i="28"/>
  <c r="G712" i="28"/>
  <c r="G711" i="28"/>
  <c r="G710" i="28"/>
  <c r="G709" i="28"/>
  <c r="G708" i="28"/>
  <c r="G707" i="28"/>
  <c r="J706" i="28"/>
  <c r="K706" i="28" s="1"/>
  <c r="G706" i="28"/>
  <c r="J705" i="28"/>
  <c r="K705" i="28" s="1"/>
  <c r="G705" i="28"/>
  <c r="K704" i="28"/>
  <c r="G704" i="28"/>
  <c r="G703" i="28"/>
  <c r="J702" i="28"/>
  <c r="K702" i="28" s="1"/>
  <c r="G702" i="28"/>
  <c r="J701" i="28"/>
  <c r="K701" i="28" s="1"/>
  <c r="G701" i="28"/>
  <c r="K700" i="28"/>
  <c r="G700" i="28"/>
  <c r="G699" i="28"/>
  <c r="J698" i="28"/>
  <c r="K698" i="28" s="1"/>
  <c r="G698" i="28"/>
  <c r="J697" i="28"/>
  <c r="K697" i="28" s="1"/>
  <c r="G697" i="28"/>
  <c r="K696" i="28"/>
  <c r="G696" i="28"/>
  <c r="G695" i="28"/>
  <c r="J694" i="28"/>
  <c r="K694" i="28" s="1"/>
  <c r="G694" i="28"/>
  <c r="J693" i="28"/>
  <c r="K693" i="28" s="1"/>
  <c r="G693" i="28"/>
  <c r="K692" i="28"/>
  <c r="G692" i="28"/>
  <c r="G691" i="28"/>
  <c r="J690" i="28"/>
  <c r="K690" i="28" s="1"/>
  <c r="G690" i="28"/>
  <c r="J689" i="28"/>
  <c r="K689" i="28" s="1"/>
  <c r="G689" i="28"/>
  <c r="G688" i="28"/>
  <c r="G687" i="28"/>
  <c r="J686" i="28"/>
  <c r="K686" i="28" s="1"/>
  <c r="G686" i="28"/>
  <c r="J685" i="28"/>
  <c r="K685" i="28" s="1"/>
  <c r="G685" i="28"/>
  <c r="J684" i="28"/>
  <c r="J688" i="28" s="1"/>
  <c r="K688" i="28" s="1"/>
  <c r="G684" i="28"/>
  <c r="G683" i="28"/>
  <c r="G682" i="28"/>
  <c r="J681" i="28"/>
  <c r="K681" i="28" s="1"/>
  <c r="G681" i="28"/>
  <c r="J680" i="28"/>
  <c r="K680" i="28" s="1"/>
  <c r="G680" i="28"/>
  <c r="J679" i="28"/>
  <c r="K679" i="28" s="1"/>
  <c r="G679" i="28"/>
  <c r="J678" i="28"/>
  <c r="K678" i="28" s="1"/>
  <c r="G678" i="28"/>
  <c r="J677" i="28"/>
  <c r="K677" i="28" s="1"/>
  <c r="G677" i="28"/>
  <c r="G676" i="28"/>
  <c r="J675" i="28"/>
  <c r="K675" i="28" s="1"/>
  <c r="G675" i="28"/>
  <c r="J674" i="28"/>
  <c r="K674" i="28" s="1"/>
  <c r="G674" i="28"/>
  <c r="J673" i="28"/>
  <c r="K673" i="28" s="1"/>
  <c r="G673" i="28"/>
  <c r="J672" i="28"/>
  <c r="K672" i="28" s="1"/>
  <c r="G672" i="28"/>
  <c r="J671" i="28"/>
  <c r="K671" i="28" s="1"/>
  <c r="G671" i="28"/>
  <c r="G670" i="28"/>
  <c r="J669" i="28"/>
  <c r="K669" i="28" s="1"/>
  <c r="G669" i="28"/>
  <c r="J668" i="28"/>
  <c r="K668" i="28" s="1"/>
  <c r="G668" i="28"/>
  <c r="J667" i="28"/>
  <c r="K667" i="28" s="1"/>
  <c r="G667" i="28"/>
  <c r="J666" i="28"/>
  <c r="K666" i="28" s="1"/>
  <c r="G666" i="28"/>
  <c r="J665" i="28"/>
  <c r="K665" i="28" s="1"/>
  <c r="G665" i="28"/>
  <c r="G664" i="28"/>
  <c r="G663" i="28"/>
  <c r="J662" i="28"/>
  <c r="K662" i="28" s="1"/>
  <c r="G662" i="28"/>
  <c r="J661" i="28"/>
  <c r="K661" i="28" s="1"/>
  <c r="G661" i="28"/>
  <c r="J660" i="28"/>
  <c r="K660" i="28" s="1"/>
  <c r="G660" i="28"/>
  <c r="G659" i="28"/>
  <c r="J658" i="28"/>
  <c r="K658" i="28" s="1"/>
  <c r="G658" i="28"/>
  <c r="J657" i="28"/>
  <c r="K657" i="28" s="1"/>
  <c r="G657" i="28"/>
  <c r="J656" i="28"/>
  <c r="K656" i="28" s="1"/>
  <c r="G656" i="28"/>
  <c r="G655" i="28"/>
  <c r="G654" i="28"/>
  <c r="J653" i="28"/>
  <c r="K653" i="28" s="1"/>
  <c r="G653" i="28"/>
  <c r="J652" i="28"/>
  <c r="K652" i="28" s="1"/>
  <c r="G652" i="28"/>
  <c r="J651" i="28"/>
  <c r="K651" i="28" s="1"/>
  <c r="G651" i="28"/>
  <c r="G650" i="28"/>
  <c r="G649" i="28"/>
  <c r="J648" i="28"/>
  <c r="K648" i="28" s="1"/>
  <c r="G648" i="28"/>
  <c r="J647" i="28"/>
  <c r="K647" i="28" s="1"/>
  <c r="G647" i="28"/>
  <c r="J646" i="28"/>
  <c r="K646" i="28" s="1"/>
  <c r="G646" i="28"/>
  <c r="G645" i="28"/>
  <c r="G644" i="28"/>
  <c r="J643" i="28"/>
  <c r="K643" i="28" s="1"/>
  <c r="G643" i="28"/>
  <c r="J642" i="28"/>
  <c r="K642" i="28" s="1"/>
  <c r="G642" i="28"/>
  <c r="J641" i="28"/>
  <c r="K641" i="28" s="1"/>
  <c r="G641" i="28"/>
  <c r="G640" i="28"/>
  <c r="G639" i="28"/>
  <c r="J638" i="28"/>
  <c r="K638" i="28" s="1"/>
  <c r="G638" i="28"/>
  <c r="J637" i="28"/>
  <c r="K637" i="28" s="1"/>
  <c r="G637" i="28"/>
  <c r="J636" i="28"/>
  <c r="K636" i="28" s="1"/>
  <c r="G636" i="28"/>
  <c r="G635" i="28"/>
  <c r="J634" i="28"/>
  <c r="K634" i="28" s="1"/>
  <c r="G634" i="28"/>
  <c r="J633" i="28"/>
  <c r="K633" i="28" s="1"/>
  <c r="G633" i="28"/>
  <c r="J632" i="28"/>
  <c r="K632" i="28" s="1"/>
  <c r="G632" i="28"/>
  <c r="G631" i="28"/>
  <c r="J630" i="28"/>
  <c r="K630" i="28" s="1"/>
  <c r="G630" i="28"/>
  <c r="J629" i="28"/>
  <c r="K629" i="28" s="1"/>
  <c r="G629" i="28"/>
  <c r="J628" i="28"/>
  <c r="K628" i="28" s="1"/>
  <c r="G628" i="28"/>
  <c r="G627" i="28"/>
  <c r="J626" i="28"/>
  <c r="K626" i="28" s="1"/>
  <c r="G626" i="28"/>
  <c r="J625" i="28"/>
  <c r="K625" i="28" s="1"/>
  <c r="G625" i="28"/>
  <c r="J624" i="28"/>
  <c r="K624" i="28" s="1"/>
  <c r="G624" i="28"/>
  <c r="G623" i="28"/>
  <c r="J622" i="28"/>
  <c r="K622" i="28" s="1"/>
  <c r="G622" i="28"/>
  <c r="J621" i="28"/>
  <c r="K621" i="28" s="1"/>
  <c r="G621" i="28"/>
  <c r="J620" i="28"/>
  <c r="K620" i="28" s="1"/>
  <c r="G620" i="28"/>
  <c r="G619" i="28"/>
  <c r="J618" i="28"/>
  <c r="K618" i="28" s="1"/>
  <c r="G618" i="28"/>
  <c r="J617" i="28"/>
  <c r="K617" i="28" s="1"/>
  <c r="G617" i="28"/>
  <c r="J616" i="28"/>
  <c r="K616" i="28" s="1"/>
  <c r="G616" i="28"/>
  <c r="G615" i="28"/>
  <c r="J614" i="28"/>
  <c r="K614" i="28" s="1"/>
  <c r="G614" i="28"/>
  <c r="J613" i="28"/>
  <c r="K613" i="28" s="1"/>
  <c r="G613" i="28"/>
  <c r="J612" i="28"/>
  <c r="K612" i="28" s="1"/>
  <c r="G612" i="28"/>
  <c r="G611" i="28"/>
  <c r="J610" i="28"/>
  <c r="K610" i="28" s="1"/>
  <c r="G610" i="28"/>
  <c r="J609" i="28"/>
  <c r="K609" i="28" s="1"/>
  <c r="G609" i="28"/>
  <c r="J608" i="28"/>
  <c r="K608" i="28" s="1"/>
  <c r="G608" i="28"/>
  <c r="G607" i="28"/>
  <c r="J606" i="28"/>
  <c r="K606" i="28" s="1"/>
  <c r="G606" i="28"/>
  <c r="J605" i="28"/>
  <c r="K605" i="28" s="1"/>
  <c r="G605" i="28"/>
  <c r="J604" i="28"/>
  <c r="K604" i="28" s="1"/>
  <c r="G604" i="28"/>
  <c r="G603" i="28"/>
  <c r="J602" i="28"/>
  <c r="K602" i="28" s="1"/>
  <c r="G602" i="28"/>
  <c r="J601" i="28"/>
  <c r="K601" i="28" s="1"/>
  <c r="G601" i="28"/>
  <c r="J600" i="28"/>
  <c r="K600" i="28" s="1"/>
  <c r="G600" i="28"/>
  <c r="G599" i="28"/>
  <c r="J598" i="28"/>
  <c r="K598" i="28" s="1"/>
  <c r="G598" i="28"/>
  <c r="J597" i="28"/>
  <c r="K597" i="28" s="1"/>
  <c r="G597" i="28"/>
  <c r="J596" i="28"/>
  <c r="K596" i="28" s="1"/>
  <c r="G596" i="28"/>
  <c r="G595" i="28"/>
  <c r="J594" i="28"/>
  <c r="K594" i="28" s="1"/>
  <c r="G594" i="28"/>
  <c r="J593" i="28"/>
  <c r="K593" i="28" s="1"/>
  <c r="G593" i="28"/>
  <c r="J592" i="28"/>
  <c r="K592" i="28" s="1"/>
  <c r="G592" i="28"/>
  <c r="G591" i="28"/>
  <c r="J590" i="28"/>
  <c r="K590" i="28" s="1"/>
  <c r="G590" i="28"/>
  <c r="J589" i="28"/>
  <c r="K589" i="28" s="1"/>
  <c r="G589" i="28"/>
  <c r="J588" i="28"/>
  <c r="K588" i="28" s="1"/>
  <c r="G588" i="28"/>
  <c r="G587" i="28"/>
  <c r="J586" i="28"/>
  <c r="K586" i="28" s="1"/>
  <c r="G586" i="28"/>
  <c r="J585" i="28"/>
  <c r="K585" i="28" s="1"/>
  <c r="G585" i="28"/>
  <c r="J584" i="28"/>
  <c r="K584" i="28" s="1"/>
  <c r="G584" i="28"/>
  <c r="G583" i="28"/>
  <c r="J582" i="28"/>
  <c r="K582" i="28" s="1"/>
  <c r="G582" i="28"/>
  <c r="J581" i="28"/>
  <c r="K581" i="28" s="1"/>
  <c r="G581" i="28"/>
  <c r="J580" i="28"/>
  <c r="K580" i="28" s="1"/>
  <c r="G580" i="28"/>
  <c r="G579" i="28"/>
  <c r="J578" i="28"/>
  <c r="K578" i="28" s="1"/>
  <c r="G578" i="28"/>
  <c r="J577" i="28"/>
  <c r="K577" i="28" s="1"/>
  <c r="G577" i="28"/>
  <c r="J576" i="28"/>
  <c r="K576" i="28" s="1"/>
  <c r="G576" i="28"/>
  <c r="G575" i="28"/>
  <c r="J574" i="28"/>
  <c r="K574" i="28" s="1"/>
  <c r="G574" i="28"/>
  <c r="J573" i="28"/>
  <c r="K573" i="28" s="1"/>
  <c r="G573" i="28"/>
  <c r="J572" i="28"/>
  <c r="K572" i="28" s="1"/>
  <c r="G572" i="28"/>
  <c r="G571" i="28"/>
  <c r="J570" i="28"/>
  <c r="K570" i="28" s="1"/>
  <c r="G570" i="28"/>
  <c r="J569" i="28"/>
  <c r="K569" i="28" s="1"/>
  <c r="G569" i="28"/>
  <c r="J568" i="28"/>
  <c r="K568" i="28" s="1"/>
  <c r="G568" i="28"/>
  <c r="G567" i="28"/>
  <c r="J566" i="28"/>
  <c r="K566" i="28" s="1"/>
  <c r="G566" i="28"/>
  <c r="J565" i="28"/>
  <c r="K565" i="28" s="1"/>
  <c r="G565" i="28"/>
  <c r="J564" i="28"/>
  <c r="K564" i="28" s="1"/>
  <c r="G564" i="28"/>
  <c r="G563" i="28"/>
  <c r="J562" i="28"/>
  <c r="K562" i="28" s="1"/>
  <c r="G562" i="28"/>
  <c r="J561" i="28"/>
  <c r="K561" i="28" s="1"/>
  <c r="G561" i="28"/>
  <c r="J560" i="28"/>
  <c r="K560" i="28" s="1"/>
  <c r="G560" i="28"/>
  <c r="G559" i="28"/>
  <c r="J558" i="28"/>
  <c r="K558" i="28" s="1"/>
  <c r="G558" i="28"/>
  <c r="J557" i="28"/>
  <c r="K557" i="28" s="1"/>
  <c r="G557" i="28"/>
  <c r="J556" i="28"/>
  <c r="K556" i="28" s="1"/>
  <c r="G556" i="28"/>
  <c r="G555" i="28"/>
  <c r="G554" i="28"/>
  <c r="J553" i="28"/>
  <c r="K553" i="28" s="1"/>
  <c r="G553" i="28"/>
  <c r="J552" i="28"/>
  <c r="K552" i="28" s="1"/>
  <c r="G552" i="28"/>
  <c r="J551" i="28"/>
  <c r="K551" i="28" s="1"/>
  <c r="G551" i="28"/>
  <c r="G550" i="28"/>
  <c r="J549" i="28"/>
  <c r="K549" i="28" s="1"/>
  <c r="G549" i="28"/>
  <c r="J548" i="28"/>
  <c r="K548" i="28" s="1"/>
  <c r="G548" i="28"/>
  <c r="J547" i="28"/>
  <c r="K547" i="28" s="1"/>
  <c r="G547" i="28"/>
  <c r="G546" i="28"/>
  <c r="J545" i="28"/>
  <c r="K545" i="28" s="1"/>
  <c r="G545" i="28"/>
  <c r="J544" i="28"/>
  <c r="K544" i="28" s="1"/>
  <c r="G544" i="28"/>
  <c r="J543" i="28"/>
  <c r="K543" i="28" s="1"/>
  <c r="G543" i="28"/>
  <c r="G542" i="28"/>
  <c r="J541" i="28"/>
  <c r="K541" i="28" s="1"/>
  <c r="G541" i="28"/>
  <c r="J540" i="28"/>
  <c r="K540" i="28" s="1"/>
  <c r="G540" i="28"/>
  <c r="J539" i="28"/>
  <c r="K539" i="28" s="1"/>
  <c r="G539" i="28"/>
  <c r="G538" i="28"/>
  <c r="J537" i="28"/>
  <c r="K537" i="28" s="1"/>
  <c r="G537" i="28"/>
  <c r="J536" i="28"/>
  <c r="K536" i="28" s="1"/>
  <c r="G536" i="28"/>
  <c r="J535" i="28"/>
  <c r="K535" i="28" s="1"/>
  <c r="G535" i="28"/>
  <c r="G534" i="28"/>
  <c r="J533" i="28"/>
  <c r="K533" i="28" s="1"/>
  <c r="G533" i="28"/>
  <c r="J532" i="28"/>
  <c r="K532" i="28" s="1"/>
  <c r="G532" i="28"/>
  <c r="J531" i="28"/>
  <c r="K531" i="28" s="1"/>
  <c r="G531" i="28"/>
  <c r="G530" i="28"/>
  <c r="A530" i="28"/>
  <c r="A534" i="28" s="1"/>
  <c r="A538" i="28" s="1"/>
  <c r="A542" i="28" s="1"/>
  <c r="A546" i="28" s="1"/>
  <c r="A550" i="28" s="1"/>
  <c r="A555" i="28" s="1"/>
  <c r="A559" i="28" s="1"/>
  <c r="A563" i="28" s="1"/>
  <c r="A567" i="28" s="1"/>
  <c r="A571" i="28" s="1"/>
  <c r="A575" i="28" s="1"/>
  <c r="A579" i="28" s="1"/>
  <c r="A583" i="28" s="1"/>
  <c r="A587" i="28" s="1"/>
  <c r="A591" i="28" s="1"/>
  <c r="A595" i="28" s="1"/>
  <c r="A599" i="28" s="1"/>
  <c r="A603" i="28" s="1"/>
  <c r="A607" i="28" s="1"/>
  <c r="A611" i="28" s="1"/>
  <c r="A615" i="28" s="1"/>
  <c r="A619" i="28" s="1"/>
  <c r="A623" i="28" s="1"/>
  <c r="A627" i="28" s="1"/>
  <c r="A631" i="28" s="1"/>
  <c r="A635" i="28" s="1"/>
  <c r="A640" i="28" s="1"/>
  <c r="A645" i="28" s="1"/>
  <c r="A650" i="28" s="1"/>
  <c r="A655" i="28" s="1"/>
  <c r="A659" i="28" s="1"/>
  <c r="A664" i="28" s="1"/>
  <c r="A670" i="28" s="1"/>
  <c r="A676" i="28" s="1"/>
  <c r="A683" i="28" s="1"/>
  <c r="A687" i="28" s="1"/>
  <c r="A691" i="28" s="1"/>
  <c r="A695" i="28" s="1"/>
  <c r="A699" i="28" s="1"/>
  <c r="A703" i="28" s="1"/>
  <c r="J529" i="28"/>
  <c r="K529" i="28" s="1"/>
  <c r="G529" i="28"/>
  <c r="J528" i="28"/>
  <c r="K528" i="28" s="1"/>
  <c r="G528" i="28"/>
  <c r="J527" i="28"/>
  <c r="K527" i="28" s="1"/>
  <c r="G527" i="28"/>
  <c r="G526" i="28"/>
  <c r="G525" i="28"/>
  <c r="G524" i="28"/>
  <c r="G523" i="28"/>
  <c r="G522" i="28"/>
  <c r="G521" i="28"/>
  <c r="J520" i="28"/>
  <c r="K520" i="28" s="1"/>
  <c r="G520" i="28"/>
  <c r="J519" i="28"/>
  <c r="K519" i="28" s="1"/>
  <c r="G519" i="28"/>
  <c r="J518" i="28"/>
  <c r="K518" i="28" s="1"/>
  <c r="G518" i="28"/>
  <c r="K517" i="28"/>
  <c r="G517" i="28"/>
  <c r="G516" i="28"/>
  <c r="G515" i="28"/>
  <c r="J514" i="28"/>
  <c r="K514" i="28" s="1"/>
  <c r="G514" i="28"/>
  <c r="J513" i="28"/>
  <c r="K513" i="28" s="1"/>
  <c r="G513" i="28"/>
  <c r="J512" i="28"/>
  <c r="K512" i="28" s="1"/>
  <c r="G512" i="28"/>
  <c r="K511" i="28"/>
  <c r="G511" i="28"/>
  <c r="G510" i="28"/>
  <c r="G509" i="28"/>
  <c r="J508" i="28"/>
  <c r="K508" i="28" s="1"/>
  <c r="G508" i="28"/>
  <c r="J507" i="28"/>
  <c r="K507" i="28" s="1"/>
  <c r="G507" i="28"/>
  <c r="J506" i="28"/>
  <c r="K506" i="28" s="1"/>
  <c r="G506" i="28"/>
  <c r="K505" i="28"/>
  <c r="G505" i="28"/>
  <c r="G504" i="28"/>
  <c r="G503" i="28"/>
  <c r="J502" i="28"/>
  <c r="K502" i="28" s="1"/>
  <c r="G502" i="28"/>
  <c r="J501" i="28"/>
  <c r="K501" i="28" s="1"/>
  <c r="G501" i="28"/>
  <c r="J500" i="28"/>
  <c r="K500" i="28" s="1"/>
  <c r="G500" i="28"/>
  <c r="J499" i="28"/>
  <c r="K499" i="28" s="1"/>
  <c r="G499" i="28"/>
  <c r="J498" i="28"/>
  <c r="K498" i="28" s="1"/>
  <c r="G498" i="28"/>
  <c r="G497" i="28"/>
  <c r="J496" i="28"/>
  <c r="K496" i="28" s="1"/>
  <c r="G496" i="28"/>
  <c r="J495" i="28"/>
  <c r="K495" i="28" s="1"/>
  <c r="G495" i="28"/>
  <c r="J494" i="28"/>
  <c r="K494" i="28" s="1"/>
  <c r="G494" i="28"/>
  <c r="J493" i="28"/>
  <c r="K493" i="28" s="1"/>
  <c r="G493" i="28"/>
  <c r="J492" i="28"/>
  <c r="K492" i="28" s="1"/>
  <c r="G492" i="28"/>
  <c r="G491" i="28"/>
  <c r="J490" i="28"/>
  <c r="K490" i="28" s="1"/>
  <c r="G490" i="28"/>
  <c r="J489" i="28"/>
  <c r="K489" i="28" s="1"/>
  <c r="G489" i="28"/>
  <c r="J488" i="28"/>
  <c r="K488" i="28" s="1"/>
  <c r="G488" i="28"/>
  <c r="J487" i="28"/>
  <c r="K487" i="28" s="1"/>
  <c r="G487" i="28"/>
  <c r="J486" i="28"/>
  <c r="K486" i="28" s="1"/>
  <c r="G486" i="28"/>
  <c r="G485" i="28"/>
  <c r="G484" i="28"/>
  <c r="J483" i="28"/>
  <c r="K483" i="28" s="1"/>
  <c r="G483" i="28"/>
  <c r="J482" i="28"/>
  <c r="K482" i="28" s="1"/>
  <c r="G482" i="28"/>
  <c r="J481" i="28"/>
  <c r="K481" i="28" s="1"/>
  <c r="G481" i="28"/>
  <c r="G480" i="28"/>
  <c r="J479" i="28"/>
  <c r="K479" i="28" s="1"/>
  <c r="G479" i="28"/>
  <c r="J478" i="28"/>
  <c r="K478" i="28" s="1"/>
  <c r="G478" i="28"/>
  <c r="J477" i="28"/>
  <c r="K477" i="28" s="1"/>
  <c r="G477" i="28"/>
  <c r="G476" i="28"/>
  <c r="G475" i="28"/>
  <c r="J474" i="28"/>
  <c r="K474" i="28" s="1"/>
  <c r="G474" i="28"/>
  <c r="J473" i="28"/>
  <c r="K473" i="28" s="1"/>
  <c r="G473" i="28"/>
  <c r="J472" i="28"/>
  <c r="K472" i="28" s="1"/>
  <c r="G472" i="28"/>
  <c r="G471" i="28"/>
  <c r="G470" i="28"/>
  <c r="J469" i="28"/>
  <c r="K469" i="28" s="1"/>
  <c r="G469" i="28"/>
  <c r="J468" i="28"/>
  <c r="K468" i="28" s="1"/>
  <c r="G468" i="28"/>
  <c r="J467" i="28"/>
  <c r="K467" i="28" s="1"/>
  <c r="G467" i="28"/>
  <c r="G466" i="28"/>
  <c r="G465" i="28"/>
  <c r="J464" i="28"/>
  <c r="K464" i="28" s="1"/>
  <c r="G464" i="28"/>
  <c r="J463" i="28"/>
  <c r="K463" i="28" s="1"/>
  <c r="G463" i="28"/>
  <c r="J462" i="28"/>
  <c r="K462" i="28" s="1"/>
  <c r="G462" i="28"/>
  <c r="G461" i="28"/>
  <c r="G460" i="28"/>
  <c r="J459" i="28"/>
  <c r="K459" i="28" s="1"/>
  <c r="G459" i="28"/>
  <c r="J458" i="28"/>
  <c r="K458" i="28" s="1"/>
  <c r="G458" i="28"/>
  <c r="J457" i="28"/>
  <c r="K457" i="28" s="1"/>
  <c r="G457" i="28"/>
  <c r="G456" i="28"/>
  <c r="J455" i="28"/>
  <c r="K455" i="28" s="1"/>
  <c r="G455" i="28"/>
  <c r="J454" i="28"/>
  <c r="K454" i="28" s="1"/>
  <c r="G454" i="28"/>
  <c r="J453" i="28"/>
  <c r="K453" i="28" s="1"/>
  <c r="G453" i="28"/>
  <c r="G452" i="28"/>
  <c r="J451" i="28"/>
  <c r="K451" i="28" s="1"/>
  <c r="G451" i="28"/>
  <c r="J450" i="28"/>
  <c r="K450" i="28" s="1"/>
  <c r="G450" i="28"/>
  <c r="J449" i="28"/>
  <c r="K449" i="28" s="1"/>
  <c r="G449" i="28"/>
  <c r="G448" i="28"/>
  <c r="J447" i="28"/>
  <c r="K447" i="28" s="1"/>
  <c r="G447" i="28"/>
  <c r="J446" i="28"/>
  <c r="K446" i="28" s="1"/>
  <c r="G446" i="28"/>
  <c r="J445" i="28"/>
  <c r="K445" i="28" s="1"/>
  <c r="G445" i="28"/>
  <c r="G444" i="28"/>
  <c r="J443" i="28"/>
  <c r="K443" i="28" s="1"/>
  <c r="G443" i="28"/>
  <c r="J442" i="28"/>
  <c r="K442" i="28" s="1"/>
  <c r="G442" i="28"/>
  <c r="J441" i="28"/>
  <c r="K441" i="28" s="1"/>
  <c r="G441" i="28"/>
  <c r="G440" i="28"/>
  <c r="J439" i="28"/>
  <c r="K439" i="28" s="1"/>
  <c r="G439" i="28"/>
  <c r="J438" i="28"/>
  <c r="K438" i="28" s="1"/>
  <c r="G438" i="28"/>
  <c r="J437" i="28"/>
  <c r="K437" i="28" s="1"/>
  <c r="G437" i="28"/>
  <c r="G436" i="28"/>
  <c r="J435" i="28"/>
  <c r="K435" i="28" s="1"/>
  <c r="G435" i="28"/>
  <c r="J434" i="28"/>
  <c r="K434" i="28" s="1"/>
  <c r="G434" i="28"/>
  <c r="J433" i="28"/>
  <c r="K433" i="28" s="1"/>
  <c r="G433" i="28"/>
  <c r="G432" i="28"/>
  <c r="J431" i="28"/>
  <c r="K431" i="28" s="1"/>
  <c r="G431" i="28"/>
  <c r="J430" i="28"/>
  <c r="K430" i="28" s="1"/>
  <c r="G430" i="28"/>
  <c r="J429" i="28"/>
  <c r="K429" i="28" s="1"/>
  <c r="G429" i="28"/>
  <c r="G428" i="28"/>
  <c r="G427" i="28"/>
  <c r="J426" i="28"/>
  <c r="K426" i="28" s="1"/>
  <c r="G426" i="28"/>
  <c r="J425" i="28"/>
  <c r="K425" i="28" s="1"/>
  <c r="G425" i="28"/>
  <c r="J424" i="28"/>
  <c r="K424" i="28" s="1"/>
  <c r="G424" i="28"/>
  <c r="G423" i="28"/>
  <c r="J422" i="28"/>
  <c r="K422" i="28" s="1"/>
  <c r="G422" i="28"/>
  <c r="J421" i="28"/>
  <c r="K421" i="28" s="1"/>
  <c r="G421" i="28"/>
  <c r="J420" i="28"/>
  <c r="K420" i="28" s="1"/>
  <c r="G420" i="28"/>
  <c r="G419" i="28"/>
  <c r="J418" i="28"/>
  <c r="K418" i="28" s="1"/>
  <c r="G418" i="28"/>
  <c r="J417" i="28"/>
  <c r="K417" i="28" s="1"/>
  <c r="G417" i="28"/>
  <c r="J416" i="28"/>
  <c r="K416" i="28" s="1"/>
  <c r="G416" i="28"/>
  <c r="G415" i="28"/>
  <c r="J414" i="28"/>
  <c r="K414" i="28" s="1"/>
  <c r="G414" i="28"/>
  <c r="J413" i="28"/>
  <c r="K413" i="28" s="1"/>
  <c r="G413" i="28"/>
  <c r="J412" i="28"/>
  <c r="K412" i="28" s="1"/>
  <c r="G412" i="28"/>
  <c r="G411" i="28"/>
  <c r="J410" i="28"/>
  <c r="K410" i="28" s="1"/>
  <c r="G410" i="28"/>
  <c r="J409" i="28"/>
  <c r="K409" i="28" s="1"/>
  <c r="G409" i="28"/>
  <c r="J408" i="28"/>
  <c r="K408" i="28" s="1"/>
  <c r="G408" i="28"/>
  <c r="G407" i="28"/>
  <c r="J406" i="28"/>
  <c r="K406" i="28" s="1"/>
  <c r="G406" i="28"/>
  <c r="J405" i="28"/>
  <c r="K405" i="28" s="1"/>
  <c r="G405" i="28"/>
  <c r="J404" i="28"/>
  <c r="K404" i="28" s="1"/>
  <c r="G404" i="28"/>
  <c r="G403" i="28"/>
  <c r="J402" i="28"/>
  <c r="K402" i="28" s="1"/>
  <c r="G402" i="28"/>
  <c r="J401" i="28"/>
  <c r="K401" i="28" s="1"/>
  <c r="G401" i="28"/>
  <c r="J400" i="28"/>
  <c r="K400" i="28" s="1"/>
  <c r="G400" i="28"/>
  <c r="G399" i="28"/>
  <c r="J398" i="28"/>
  <c r="K398" i="28" s="1"/>
  <c r="G398" i="28"/>
  <c r="J397" i="28"/>
  <c r="K397" i="28" s="1"/>
  <c r="G397" i="28"/>
  <c r="J396" i="28"/>
  <c r="K396" i="28" s="1"/>
  <c r="G396" i="28"/>
  <c r="G395" i="28"/>
  <c r="G394" i="28"/>
  <c r="J393" i="28"/>
  <c r="K393" i="28" s="1"/>
  <c r="G393" i="28"/>
  <c r="J392" i="28"/>
  <c r="K392" i="28" s="1"/>
  <c r="G392" i="28"/>
  <c r="J391" i="28"/>
  <c r="K391" i="28" s="1"/>
  <c r="G391" i="28"/>
  <c r="G390" i="28"/>
  <c r="G389" i="28"/>
  <c r="J388" i="28"/>
  <c r="K388" i="28" s="1"/>
  <c r="G388" i="28"/>
  <c r="J387" i="28"/>
  <c r="K387" i="28" s="1"/>
  <c r="G387" i="28"/>
  <c r="G386" i="28"/>
  <c r="J385" i="28"/>
  <c r="K385" i="28" s="1"/>
  <c r="G385" i="28"/>
  <c r="G384" i="28"/>
  <c r="J383" i="28"/>
  <c r="K383" i="28" s="1"/>
  <c r="G383" i="28"/>
  <c r="J382" i="28"/>
  <c r="K382" i="28" s="1"/>
  <c r="G382" i="28"/>
  <c r="J381" i="28"/>
  <c r="K381" i="28" s="1"/>
  <c r="G381" i="28"/>
  <c r="J380" i="28"/>
  <c r="K380" i="28" s="1"/>
  <c r="G380" i="28"/>
  <c r="J379" i="28"/>
  <c r="K379" i="28" s="1"/>
  <c r="G379" i="28"/>
  <c r="G378" i="28"/>
  <c r="G377" i="28"/>
  <c r="J376" i="28"/>
  <c r="K376" i="28" s="1"/>
  <c r="G376" i="28"/>
  <c r="J375" i="28"/>
  <c r="K375" i="28" s="1"/>
  <c r="G375" i="28"/>
  <c r="J374" i="28"/>
  <c r="K374" i="28" s="1"/>
  <c r="G374" i="28"/>
  <c r="G373" i="28"/>
  <c r="J372" i="28"/>
  <c r="K372" i="28" s="1"/>
  <c r="G372" i="28"/>
  <c r="J371" i="28"/>
  <c r="K371" i="28" s="1"/>
  <c r="G371" i="28"/>
  <c r="J370" i="28"/>
  <c r="K370" i="28" s="1"/>
  <c r="G370" i="28"/>
  <c r="G369" i="28"/>
  <c r="J368" i="28"/>
  <c r="K368" i="28" s="1"/>
  <c r="G368" i="28"/>
  <c r="J367" i="28"/>
  <c r="K367" i="28" s="1"/>
  <c r="G367" i="28"/>
  <c r="J366" i="28"/>
  <c r="K366" i="28" s="1"/>
  <c r="G366" i="28"/>
  <c r="G365" i="28"/>
  <c r="J364" i="28"/>
  <c r="K364" i="28" s="1"/>
  <c r="G364" i="28"/>
  <c r="J363" i="28"/>
  <c r="K363" i="28" s="1"/>
  <c r="G363" i="28"/>
  <c r="J362" i="28"/>
  <c r="K362" i="28" s="1"/>
  <c r="G362" i="28"/>
  <c r="G361" i="28"/>
  <c r="J360" i="28"/>
  <c r="K360" i="28" s="1"/>
  <c r="G360" i="28"/>
  <c r="J359" i="28"/>
  <c r="K359" i="28" s="1"/>
  <c r="G359" i="28"/>
  <c r="J358" i="28"/>
  <c r="K358" i="28" s="1"/>
  <c r="G358" i="28"/>
  <c r="G357" i="28"/>
  <c r="J356" i="28"/>
  <c r="K356" i="28" s="1"/>
  <c r="G356" i="28"/>
  <c r="J355" i="28"/>
  <c r="K355" i="28" s="1"/>
  <c r="G355" i="28"/>
  <c r="J354" i="28"/>
  <c r="K354" i="28" s="1"/>
  <c r="G354" i="28"/>
  <c r="G353" i="28"/>
  <c r="G352" i="28"/>
  <c r="J351" i="28"/>
  <c r="K351" i="28" s="1"/>
  <c r="G351" i="28"/>
  <c r="J350" i="28"/>
  <c r="K350" i="28" s="1"/>
  <c r="G350" i="28"/>
  <c r="J349" i="28"/>
  <c r="K349" i="28" s="1"/>
  <c r="G349" i="28"/>
  <c r="G348" i="28"/>
  <c r="J347" i="28"/>
  <c r="K347" i="28" s="1"/>
  <c r="G347" i="28"/>
  <c r="J346" i="28"/>
  <c r="K346" i="28" s="1"/>
  <c r="G346" i="28"/>
  <c r="J345" i="28"/>
  <c r="K345" i="28" s="1"/>
  <c r="G345" i="28"/>
  <c r="G344" i="28"/>
  <c r="J343" i="28"/>
  <c r="K343" i="28" s="1"/>
  <c r="G343" i="28"/>
  <c r="J342" i="28"/>
  <c r="K342" i="28" s="1"/>
  <c r="G342" i="28"/>
  <c r="J341" i="28"/>
  <c r="K341" i="28" s="1"/>
  <c r="G341" i="28"/>
  <c r="G340" i="28"/>
  <c r="J339" i="28"/>
  <c r="K339" i="28" s="1"/>
  <c r="G339" i="28"/>
  <c r="J338" i="28"/>
  <c r="K338" i="28" s="1"/>
  <c r="G338" i="28"/>
  <c r="J337" i="28"/>
  <c r="K337" i="28" s="1"/>
  <c r="G337" i="28"/>
  <c r="G336" i="28"/>
  <c r="G335" i="28"/>
  <c r="J334" i="28"/>
  <c r="K334" i="28" s="1"/>
  <c r="G334" i="28"/>
  <c r="J333" i="28"/>
  <c r="K333" i="28" s="1"/>
  <c r="G333" i="28"/>
  <c r="J332" i="28"/>
  <c r="K332" i="28" s="1"/>
  <c r="G332" i="28"/>
  <c r="G331" i="28"/>
  <c r="G330" i="28"/>
  <c r="J329" i="28"/>
  <c r="K329" i="28" s="1"/>
  <c r="G329" i="28"/>
  <c r="J328" i="28"/>
  <c r="K328" i="28" s="1"/>
  <c r="G328" i="28"/>
  <c r="J327" i="28"/>
  <c r="K327" i="28" s="1"/>
  <c r="G327" i="28"/>
  <c r="G326" i="28"/>
  <c r="G325" i="28"/>
  <c r="G324" i="28"/>
  <c r="J323" i="28"/>
  <c r="K323" i="28" s="1"/>
  <c r="G323" i="28"/>
  <c r="J322" i="28"/>
  <c r="K322" i="28" s="1"/>
  <c r="G322" i="28"/>
  <c r="A322" i="28"/>
  <c r="A323" i="28" s="1"/>
  <c r="A326" i="28" s="1"/>
  <c r="A331" i="28" s="1"/>
  <c r="A336" i="28" s="1"/>
  <c r="A340" i="28" s="1"/>
  <c r="A344" i="28" s="1"/>
  <c r="A348" i="28" s="1"/>
  <c r="A353" i="28" s="1"/>
  <c r="A357" i="28" s="1"/>
  <c r="A361" i="28" s="1"/>
  <c r="A365" i="28" s="1"/>
  <c r="A369" i="28" s="1"/>
  <c r="A373" i="28" s="1"/>
  <c r="A378" i="28" s="1"/>
  <c r="A384" i="28" s="1"/>
  <c r="A390" i="28" s="1"/>
  <c r="A395" i="28" s="1"/>
  <c r="A399" i="28" s="1"/>
  <c r="A403" i="28" s="1"/>
  <c r="A407" i="28" s="1"/>
  <c r="A411" i="28" s="1"/>
  <c r="A415" i="28" s="1"/>
  <c r="Q321" i="28"/>
  <c r="J321" i="28"/>
  <c r="K321" i="28" s="1"/>
  <c r="G321" i="28"/>
  <c r="G320" i="28"/>
  <c r="G319" i="28"/>
  <c r="G318" i="28"/>
  <c r="G317" i="28"/>
  <c r="G316" i="28"/>
  <c r="Q315" i="28"/>
  <c r="J315" i="28"/>
  <c r="K315" i="28" s="1"/>
  <c r="G315" i="28"/>
  <c r="G314" i="28"/>
  <c r="J313" i="28"/>
  <c r="K313" i="28" s="1"/>
  <c r="G313" i="28"/>
  <c r="Q312" i="28"/>
  <c r="J312" i="28"/>
  <c r="K312" i="28" s="1"/>
  <c r="G312" i="28"/>
  <c r="Q311" i="28"/>
  <c r="J311" i="28"/>
  <c r="K311" i="28" s="1"/>
  <c r="G311" i="28"/>
  <c r="G310" i="28"/>
  <c r="Q309" i="28"/>
  <c r="J309" i="28"/>
  <c r="K309" i="28" s="1"/>
  <c r="G309" i="28"/>
  <c r="J308" i="28"/>
  <c r="K308" i="28" s="1"/>
  <c r="G308" i="28"/>
  <c r="J307" i="28"/>
  <c r="K307" i="28" s="1"/>
  <c r="G307" i="28"/>
  <c r="G306" i="28"/>
  <c r="Q305" i="28"/>
  <c r="J305" i="28"/>
  <c r="K305" i="28" s="1"/>
  <c r="G305" i="28"/>
  <c r="Q304" i="28"/>
  <c r="J304" i="28"/>
  <c r="K304" i="28" s="1"/>
  <c r="G304" i="28"/>
  <c r="Q303" i="28"/>
  <c r="J303" i="28"/>
  <c r="K303" i="28" s="1"/>
  <c r="G303" i="28"/>
  <c r="G302" i="28"/>
  <c r="J301" i="28"/>
  <c r="K301" i="28" s="1"/>
  <c r="G301" i="28"/>
  <c r="J300" i="28"/>
  <c r="K300" i="28" s="1"/>
  <c r="G300" i="28"/>
  <c r="Q299" i="28"/>
  <c r="J299" i="28"/>
  <c r="K299" i="28" s="1"/>
  <c r="G299" i="28"/>
  <c r="G298" i="28"/>
  <c r="Q297" i="28"/>
  <c r="J297" i="28"/>
  <c r="K297" i="28" s="1"/>
  <c r="G297" i="28"/>
  <c r="Q296" i="28"/>
  <c r="J296" i="28"/>
  <c r="K296" i="28" s="1"/>
  <c r="G296" i="28"/>
  <c r="J295" i="28"/>
  <c r="K295" i="28" s="1"/>
  <c r="G295" i="28"/>
  <c r="G294" i="28"/>
  <c r="Q293" i="28"/>
  <c r="J293" i="28"/>
  <c r="K293" i="28" s="1"/>
  <c r="G293" i="28"/>
  <c r="J292" i="28"/>
  <c r="K292" i="28" s="1"/>
  <c r="G292" i="28"/>
  <c r="Q291" i="28"/>
  <c r="J291" i="28"/>
  <c r="K291" i="28" s="1"/>
  <c r="G291" i="28"/>
  <c r="G290" i="28"/>
  <c r="J289" i="28"/>
  <c r="K289" i="28" s="1"/>
  <c r="G289" i="28"/>
  <c r="Q288" i="28"/>
  <c r="J288" i="28"/>
  <c r="K288" i="28" s="1"/>
  <c r="G288" i="28"/>
  <c r="Q287" i="28"/>
  <c r="J287" i="28"/>
  <c r="K287" i="28" s="1"/>
  <c r="G287" i="28"/>
  <c r="G286" i="28"/>
  <c r="Q285" i="28"/>
  <c r="J285" i="28"/>
  <c r="K285" i="28" s="1"/>
  <c r="G285" i="28"/>
  <c r="Q284" i="28"/>
  <c r="J284" i="28"/>
  <c r="K284" i="28" s="1"/>
  <c r="G284" i="28"/>
  <c r="J283" i="28"/>
  <c r="K283" i="28" s="1"/>
  <c r="G283" i="28"/>
  <c r="G282" i="28"/>
  <c r="Q281" i="28"/>
  <c r="J281" i="28"/>
  <c r="K281" i="28" s="1"/>
  <c r="G281" i="28"/>
  <c r="Q280" i="28"/>
  <c r="J280" i="28"/>
  <c r="K280" i="28" s="1"/>
  <c r="G280" i="28"/>
  <c r="Q279" i="28"/>
  <c r="J279" i="28"/>
  <c r="K279" i="28" s="1"/>
  <c r="G279" i="28"/>
  <c r="G278" i="28"/>
  <c r="J277" i="28"/>
  <c r="K277" i="28" s="1"/>
  <c r="G277" i="28"/>
  <c r="Q276" i="28"/>
  <c r="J276" i="28"/>
  <c r="K276" i="28" s="1"/>
  <c r="G276" i="28"/>
  <c r="Q275" i="28"/>
  <c r="J275" i="28"/>
  <c r="K275" i="28" s="1"/>
  <c r="G275" i="28"/>
  <c r="G274" i="28"/>
  <c r="Q273" i="28"/>
  <c r="J273" i="28"/>
  <c r="K273" i="28" s="1"/>
  <c r="G273" i="28"/>
  <c r="Q272" i="28"/>
  <c r="J272" i="28"/>
  <c r="K272" i="28" s="1"/>
  <c r="G272" i="28"/>
  <c r="Q271" i="28"/>
  <c r="J271" i="28"/>
  <c r="K271" i="28" s="1"/>
  <c r="G271" i="28"/>
  <c r="G270" i="28"/>
  <c r="J269" i="28"/>
  <c r="K269" i="28" s="1"/>
  <c r="G269" i="28"/>
  <c r="Q268" i="28"/>
  <c r="J268" i="28"/>
  <c r="K268" i="28" s="1"/>
  <c r="G268" i="28"/>
  <c r="Q267" i="28"/>
  <c r="J267" i="28"/>
  <c r="K267" i="28" s="1"/>
  <c r="G267" i="28"/>
  <c r="G266" i="28"/>
  <c r="J265" i="28"/>
  <c r="K265" i="28" s="1"/>
  <c r="G265" i="28"/>
  <c r="Q264" i="28"/>
  <c r="J264" i="28"/>
  <c r="K264" i="28" s="1"/>
  <c r="G264" i="28"/>
  <c r="J263" i="28"/>
  <c r="K263" i="28" s="1"/>
  <c r="G263" i="28"/>
  <c r="G262" i="28"/>
  <c r="G261" i="28"/>
  <c r="Q260" i="28"/>
  <c r="J260" i="28"/>
  <c r="K260" i="28" s="1"/>
  <c r="G260" i="28"/>
  <c r="G259" i="28"/>
  <c r="G258" i="28"/>
  <c r="J257" i="28"/>
  <c r="K257" i="28" s="1"/>
  <c r="G257" i="28"/>
  <c r="J256" i="28"/>
  <c r="K256" i="28" s="1"/>
  <c r="G256" i="28"/>
  <c r="J255" i="28"/>
  <c r="K255" i="28" s="1"/>
  <c r="G255" i="28"/>
  <c r="G254" i="28"/>
  <c r="G253" i="28"/>
  <c r="G252" i="28"/>
  <c r="Q251" i="28"/>
  <c r="J251" i="28"/>
  <c r="K251" i="28" s="1"/>
  <c r="G251" i="28"/>
  <c r="Q250" i="28"/>
  <c r="J250" i="28"/>
  <c r="K250" i="28" s="1"/>
  <c r="G250" i="28"/>
  <c r="J249" i="28"/>
  <c r="K249" i="28" s="1"/>
  <c r="G249" i="28"/>
  <c r="G248" i="28"/>
  <c r="J247" i="28"/>
  <c r="K247" i="28" s="1"/>
  <c r="G247" i="28"/>
  <c r="Q246" i="28"/>
  <c r="J246" i="28"/>
  <c r="K246" i="28" s="1"/>
  <c r="G246" i="28"/>
  <c r="Q245" i="28"/>
  <c r="J245" i="28"/>
  <c r="K245" i="28" s="1"/>
  <c r="G245" i="28"/>
  <c r="Q244" i="28"/>
  <c r="J244" i="28"/>
  <c r="K244" i="28" s="1"/>
  <c r="G244" i="28"/>
  <c r="J243" i="28"/>
  <c r="K243" i="28" s="1"/>
  <c r="G243" i="28"/>
  <c r="G242" i="28"/>
  <c r="G241" i="28"/>
  <c r="Q240" i="28"/>
  <c r="J240" i="28"/>
  <c r="K240" i="28" s="1"/>
  <c r="G240" i="28"/>
  <c r="Q239" i="28"/>
  <c r="J239" i="28"/>
  <c r="K239" i="28" s="1"/>
  <c r="G239" i="28"/>
  <c r="Q238" i="28"/>
  <c r="J238" i="28"/>
  <c r="K238" i="28" s="1"/>
  <c r="G238" i="28"/>
  <c r="Q237" i="28"/>
  <c r="J237" i="28"/>
  <c r="K237" i="28" s="1"/>
  <c r="G237" i="28"/>
  <c r="Q236" i="28"/>
  <c r="J236" i="28"/>
  <c r="K236" i="28" s="1"/>
  <c r="G236" i="28"/>
  <c r="G235" i="28"/>
  <c r="G234" i="28"/>
  <c r="Q233" i="28"/>
  <c r="J233" i="28"/>
  <c r="K233" i="28" s="1"/>
  <c r="G233" i="28"/>
  <c r="Q232" i="28"/>
  <c r="J232" i="28"/>
  <c r="K232" i="28" s="1"/>
  <c r="G232" i="28"/>
  <c r="J231" i="28"/>
  <c r="K231" i="28" s="1"/>
  <c r="G231" i="28"/>
  <c r="Q230" i="28"/>
  <c r="J230" i="28"/>
  <c r="K230" i="28" s="1"/>
  <c r="G230" i="28"/>
  <c r="J229" i="28"/>
  <c r="K229" i="28" s="1"/>
  <c r="G229" i="28"/>
  <c r="G228" i="28"/>
  <c r="G227" i="28"/>
  <c r="Q226" i="28"/>
  <c r="J226" i="28"/>
  <c r="K226" i="28" s="1"/>
  <c r="G226" i="28"/>
  <c r="Q225" i="28"/>
  <c r="J225" i="28"/>
  <c r="K225" i="28" s="1"/>
  <c r="G225" i="28"/>
  <c r="Q224" i="28"/>
  <c r="J224" i="28"/>
  <c r="K224" i="28" s="1"/>
  <c r="G224" i="28"/>
  <c r="J223" i="28"/>
  <c r="K223" i="28" s="1"/>
  <c r="G223" i="28"/>
  <c r="Q222" i="28"/>
  <c r="T222" i="28"/>
  <c r="J222" i="28"/>
  <c r="K222" i="28" s="1"/>
  <c r="G222" i="28"/>
  <c r="G221" i="28"/>
  <c r="G220" i="28"/>
  <c r="Q219" i="28"/>
  <c r="J219" i="28"/>
  <c r="K219" i="28" s="1"/>
  <c r="G219" i="28"/>
  <c r="Q218" i="28"/>
  <c r="J218" i="28"/>
  <c r="K218" i="28" s="1"/>
  <c r="G218" i="28"/>
  <c r="J217" i="28"/>
  <c r="K217" i="28" s="1"/>
  <c r="G217" i="28"/>
  <c r="Q216" i="28"/>
  <c r="J216" i="28"/>
  <c r="K216" i="28" s="1"/>
  <c r="G216" i="28"/>
  <c r="T215" i="28"/>
  <c r="J215" i="28"/>
  <c r="K215" i="28" s="1"/>
  <c r="G215" i="28"/>
  <c r="G214" i="28"/>
  <c r="G213" i="28"/>
  <c r="Q212" i="28"/>
  <c r="J212" i="28"/>
  <c r="K212" i="28" s="1"/>
  <c r="G212" i="28"/>
  <c r="J211" i="28"/>
  <c r="K211" i="28" s="1"/>
  <c r="G211" i="28"/>
  <c r="Q210" i="28"/>
  <c r="J210" i="28"/>
  <c r="K210" i="28" s="1"/>
  <c r="G210" i="28"/>
  <c r="Q209" i="28"/>
  <c r="J209" i="28"/>
  <c r="K209" i="28" s="1"/>
  <c r="G209" i="28"/>
  <c r="T208" i="28"/>
  <c r="Q208" i="28"/>
  <c r="J208" i="28"/>
  <c r="K208" i="28" s="1"/>
  <c r="G208" i="28"/>
  <c r="G207" i="28"/>
  <c r="G206" i="28"/>
  <c r="J205" i="28"/>
  <c r="K205" i="28" s="1"/>
  <c r="G205" i="28"/>
  <c r="Q204" i="28"/>
  <c r="J204" i="28"/>
  <c r="K204" i="28" s="1"/>
  <c r="G204" i="28"/>
  <c r="Q203" i="28"/>
  <c r="J203" i="28"/>
  <c r="K203" i="28" s="1"/>
  <c r="G203" i="28"/>
  <c r="Q202" i="28"/>
  <c r="J202" i="28"/>
  <c r="K202" i="28" s="1"/>
  <c r="G202" i="28"/>
  <c r="T201" i="28"/>
  <c r="Q201" i="28"/>
  <c r="J201" i="28"/>
  <c r="K201" i="28" s="1"/>
  <c r="G201" i="28"/>
  <c r="G200" i="28"/>
  <c r="G199" i="28"/>
  <c r="Q198" i="28"/>
  <c r="J198" i="28"/>
  <c r="K198" i="28" s="1"/>
  <c r="G198" i="28"/>
  <c r="J197" i="28"/>
  <c r="K197" i="28" s="1"/>
  <c r="G197" i="28"/>
  <c r="Q196" i="28"/>
  <c r="J196" i="28"/>
  <c r="K196" i="28" s="1"/>
  <c r="G196" i="28"/>
  <c r="Q195" i="28"/>
  <c r="J195" i="28"/>
  <c r="K195" i="28" s="1"/>
  <c r="G195" i="28"/>
  <c r="T194" i="28"/>
  <c r="Q194" i="28"/>
  <c r="J194" i="28"/>
  <c r="K194" i="28" s="1"/>
  <c r="G194" i="28"/>
  <c r="G193" i="28"/>
  <c r="G192" i="28"/>
  <c r="J191" i="28"/>
  <c r="K191" i="28" s="1"/>
  <c r="G191" i="28"/>
  <c r="Q190" i="28"/>
  <c r="J190" i="28"/>
  <c r="K190" i="28" s="1"/>
  <c r="G190" i="28"/>
  <c r="Q189" i="28"/>
  <c r="J189" i="28"/>
  <c r="K189" i="28" s="1"/>
  <c r="G189" i="28"/>
  <c r="Q188" i="28"/>
  <c r="J188" i="28"/>
  <c r="K188" i="28" s="1"/>
  <c r="G188" i="28"/>
  <c r="T187" i="28"/>
  <c r="J187" i="28"/>
  <c r="K187" i="28" s="1"/>
  <c r="G187" i="28"/>
  <c r="G186" i="28"/>
  <c r="G185" i="28"/>
  <c r="Q184" i="28"/>
  <c r="J184" i="28"/>
  <c r="K184" i="28" s="1"/>
  <c r="G184" i="28"/>
  <c r="Q183" i="28"/>
  <c r="J183" i="28"/>
  <c r="K183" i="28" s="1"/>
  <c r="G183" i="28"/>
  <c r="Q182" i="28"/>
  <c r="J182" i="28"/>
  <c r="K182" i="28" s="1"/>
  <c r="G182" i="28"/>
  <c r="J181" i="28"/>
  <c r="K181" i="28" s="1"/>
  <c r="G181" i="28"/>
  <c r="T180" i="28"/>
  <c r="Q180" i="28"/>
  <c r="J180" i="28"/>
  <c r="K180" i="28" s="1"/>
  <c r="G180" i="28"/>
  <c r="G179" i="28"/>
  <c r="G178" i="28"/>
  <c r="Q177" i="28"/>
  <c r="J177" i="28"/>
  <c r="K177" i="28" s="1"/>
  <c r="G177" i="28"/>
  <c r="Q176" i="28"/>
  <c r="J176" i="28"/>
  <c r="K176" i="28" s="1"/>
  <c r="G176" i="28"/>
  <c r="J175" i="28"/>
  <c r="K175" i="28" s="1"/>
  <c r="G175" i="28"/>
  <c r="Q174" i="28"/>
  <c r="J174" i="28"/>
  <c r="K174" i="28" s="1"/>
  <c r="G174" i="28"/>
  <c r="J173" i="28"/>
  <c r="K173" i="28" s="1"/>
  <c r="G173" i="28"/>
  <c r="G172" i="28"/>
  <c r="G171" i="28"/>
  <c r="Q170" i="28"/>
  <c r="J170" i="28"/>
  <c r="K170" i="28" s="1"/>
  <c r="G170" i="28"/>
  <c r="Q169" i="28"/>
  <c r="J169" i="28"/>
  <c r="K169" i="28" s="1"/>
  <c r="G169" i="28"/>
  <c r="J168" i="28"/>
  <c r="K168" i="28" s="1"/>
  <c r="G168" i="28"/>
  <c r="J167" i="28"/>
  <c r="K167" i="28" s="1"/>
  <c r="G167" i="28"/>
  <c r="Q166" i="28"/>
  <c r="J166" i="28"/>
  <c r="K166" i="28" s="1"/>
  <c r="G166" i="28"/>
  <c r="G165" i="28"/>
  <c r="G164" i="28"/>
  <c r="J163" i="28"/>
  <c r="K163" i="28" s="1"/>
  <c r="G163" i="28"/>
  <c r="Q162" i="28"/>
  <c r="J162" i="28"/>
  <c r="K162" i="28" s="1"/>
  <c r="G162" i="28"/>
  <c r="J161" i="28"/>
  <c r="K161" i="28" s="1"/>
  <c r="G161" i="28"/>
  <c r="Q160" i="28"/>
  <c r="J160" i="28"/>
  <c r="K160" i="28" s="1"/>
  <c r="G160" i="28"/>
  <c r="T159" i="28"/>
  <c r="J159" i="28"/>
  <c r="K159" i="28" s="1"/>
  <c r="G159" i="28"/>
  <c r="G158" i="28"/>
  <c r="A158" i="28"/>
  <c r="A165" i="28" s="1"/>
  <c r="A172" i="28" s="1"/>
  <c r="A179" i="28" s="1"/>
  <c r="A186" i="28" s="1"/>
  <c r="A193" i="28" s="1"/>
  <c r="A200" i="28" s="1"/>
  <c r="A207" i="28" s="1"/>
  <c r="A214" i="28" s="1"/>
  <c r="A221" i="28" s="1"/>
  <c r="A228" i="28" s="1"/>
  <c r="A235" i="28" s="1"/>
  <c r="A242" i="28" s="1"/>
  <c r="A249" i="28" s="1"/>
  <c r="A250" i="28" s="1"/>
  <c r="A251" i="28" s="1"/>
  <c r="A254" i="28" s="1"/>
  <c r="A260" i="28" s="1"/>
  <c r="A262" i="28" s="1"/>
  <c r="A266" i="28" s="1"/>
  <c r="A270" i="28" s="1"/>
  <c r="A274" i="28" s="1"/>
  <c r="A278" i="28" s="1"/>
  <c r="A282" i="28" s="1"/>
  <c r="A286" i="28" s="1"/>
  <c r="A290" i="28" s="1"/>
  <c r="A294" i="28" s="1"/>
  <c r="A298" i="28" s="1"/>
  <c r="A302" i="28" s="1"/>
  <c r="A306" i="28" s="1"/>
  <c r="A310" i="28" s="1"/>
  <c r="A315" i="28" s="1"/>
  <c r="G157" i="28"/>
  <c r="G156" i="28"/>
  <c r="J155" i="28"/>
  <c r="K155" i="28" s="1"/>
  <c r="G155" i="28"/>
  <c r="Q154" i="28"/>
  <c r="J154" i="28"/>
  <c r="K154" i="28" s="1"/>
  <c r="G154" i="28"/>
  <c r="J153" i="28"/>
  <c r="K153" i="28" s="1"/>
  <c r="G153" i="28"/>
  <c r="Q152" i="28"/>
  <c r="J152" i="28"/>
  <c r="K152" i="28" s="1"/>
  <c r="G152" i="28"/>
  <c r="T151" i="28"/>
  <c r="J151" i="28"/>
  <c r="K151" i="28" s="1"/>
  <c r="G151" i="28"/>
  <c r="G150" i="28"/>
  <c r="G149" i="28"/>
  <c r="G148" i="28"/>
  <c r="G147" i="28"/>
  <c r="G146" i="28"/>
  <c r="G145" i="28"/>
  <c r="J144" i="28"/>
  <c r="K144" i="28" s="1"/>
  <c r="G144" i="28"/>
  <c r="J143" i="28"/>
  <c r="K143" i="28" s="1"/>
  <c r="G143" i="28"/>
  <c r="J142" i="28"/>
  <c r="K142" i="28" s="1"/>
  <c r="G142" i="28"/>
  <c r="J141" i="28"/>
  <c r="K141" i="28" s="1"/>
  <c r="G141" i="28"/>
  <c r="J140" i="28"/>
  <c r="K140" i="28" s="1"/>
  <c r="G140" i="28"/>
  <c r="J139" i="28"/>
  <c r="K139" i="28" s="1"/>
  <c r="G139" i="28"/>
  <c r="J138" i="28"/>
  <c r="K138" i="28" s="1"/>
  <c r="G138" i="28"/>
  <c r="T137" i="28"/>
  <c r="J137" i="28"/>
  <c r="K137" i="28" s="1"/>
  <c r="G137" i="28"/>
  <c r="T136" i="28"/>
  <c r="G136" i="28"/>
  <c r="J135" i="28"/>
  <c r="K135" i="28" s="1"/>
  <c r="G135" i="28"/>
  <c r="J134" i="28"/>
  <c r="K134" i="28" s="1"/>
  <c r="G134" i="28"/>
  <c r="J133" i="28"/>
  <c r="K133" i="28" s="1"/>
  <c r="G133" i="28"/>
  <c r="J132" i="28"/>
  <c r="K132" i="28" s="1"/>
  <c r="G132" i="28"/>
  <c r="G131" i="28"/>
  <c r="J130" i="28"/>
  <c r="K130" i="28" s="1"/>
  <c r="G130" i="28"/>
  <c r="J129" i="28"/>
  <c r="K129" i="28" s="1"/>
  <c r="G129" i="28"/>
  <c r="J128" i="28"/>
  <c r="K128" i="28" s="1"/>
  <c r="G128" i="28"/>
  <c r="J127" i="28"/>
  <c r="K127" i="28" s="1"/>
  <c r="G127" i="28"/>
  <c r="J126" i="28"/>
  <c r="K126" i="28" s="1"/>
  <c r="G126" i="28"/>
  <c r="J125" i="28"/>
  <c r="K125" i="28" s="1"/>
  <c r="G125" i="28"/>
  <c r="J124" i="28"/>
  <c r="K124" i="28" s="1"/>
  <c r="G124" i="28"/>
  <c r="J123" i="28"/>
  <c r="K123" i="28" s="1"/>
  <c r="G123" i="28"/>
  <c r="J122" i="28"/>
  <c r="K122" i="28" s="1"/>
  <c r="G122" i="28"/>
  <c r="J121" i="28"/>
  <c r="K121" i="28" s="1"/>
  <c r="G121" i="28"/>
  <c r="J120" i="28"/>
  <c r="K120" i="28" s="1"/>
  <c r="G120" i="28"/>
  <c r="J119" i="28"/>
  <c r="K119" i="28" s="1"/>
  <c r="G119" i="28"/>
  <c r="J118" i="28"/>
  <c r="K118" i="28" s="1"/>
  <c r="G118" i="28"/>
  <c r="J117" i="28"/>
  <c r="K117" i="28" s="1"/>
  <c r="G117" i="28"/>
  <c r="A117" i="28"/>
  <c r="A118" i="28" s="1"/>
  <c r="A119" i="28" s="1"/>
  <c r="A120" i="28" s="1"/>
  <c r="A121" i="28" s="1"/>
  <c r="A122" i="28" s="1"/>
  <c r="A123" i="28" s="1"/>
  <c r="A124" i="28" s="1"/>
  <c r="A125" i="28" s="1"/>
  <c r="A126" i="28" s="1"/>
  <c r="A127" i="28" s="1"/>
  <c r="A128" i="28" s="1"/>
  <c r="A129" i="28" s="1"/>
  <c r="A130" i="28" s="1"/>
  <c r="A132" i="28" s="1"/>
  <c r="A133" i="28" s="1"/>
  <c r="A134" i="28" s="1"/>
  <c r="A135" i="28" s="1"/>
  <c r="A137" i="28" s="1"/>
  <c r="A138" i="28" s="1"/>
  <c r="A139" i="28" s="1"/>
  <c r="A140" i="28" s="1"/>
  <c r="A141" i="28" s="1"/>
  <c r="A142" i="28" s="1"/>
  <c r="A143" i="28" s="1"/>
  <c r="A144" i="28" s="1"/>
  <c r="J116" i="28"/>
  <c r="K116" i="28" s="1"/>
  <c r="G116" i="28"/>
  <c r="G115" i="28"/>
  <c r="G114" i="28"/>
  <c r="A114" i="28"/>
  <c r="A146" i="28" s="1"/>
  <c r="G113" i="28"/>
  <c r="G111" i="28"/>
  <c r="G110" i="28"/>
  <c r="Q109" i="28"/>
  <c r="J109" i="28"/>
  <c r="K109" i="28" s="1"/>
  <c r="Q108" i="28"/>
  <c r="J108" i="28"/>
  <c r="K108" i="28" s="1"/>
  <c r="G108" i="28"/>
  <c r="G109" i="28" s="1"/>
  <c r="G107" i="28"/>
  <c r="G106" i="28"/>
  <c r="Q105" i="28"/>
  <c r="J105" i="28"/>
  <c r="K105" i="28" s="1"/>
  <c r="G105" i="28"/>
  <c r="G104" i="28"/>
  <c r="G103" i="28"/>
  <c r="Q102" i="28"/>
  <c r="J102" i="28"/>
  <c r="K102" i="28" s="1"/>
  <c r="G102" i="28"/>
  <c r="Q101" i="28"/>
  <c r="J101" i="28"/>
  <c r="K101" i="28" s="1"/>
  <c r="G101" i="28"/>
  <c r="Q100" i="28"/>
  <c r="J100" i="28"/>
  <c r="K100" i="28" s="1"/>
  <c r="G100" i="28"/>
  <c r="Q99" i="28"/>
  <c r="J99" i="28"/>
  <c r="K99" i="28" s="1"/>
  <c r="G99" i="28"/>
  <c r="Q98" i="28"/>
  <c r="J98" i="28"/>
  <c r="K98" i="28" s="1"/>
  <c r="G98" i="28"/>
  <c r="Q97" i="28"/>
  <c r="J97" i="28"/>
  <c r="K97" i="28" s="1"/>
  <c r="G97" i="28"/>
  <c r="Q96" i="28"/>
  <c r="J96" i="28"/>
  <c r="K96" i="28" s="1"/>
  <c r="G96" i="28"/>
  <c r="Q95" i="28"/>
  <c r="J95" i="28"/>
  <c r="K95" i="28" s="1"/>
  <c r="G95" i="28"/>
  <c r="Q94" i="28"/>
  <c r="J94" i="28"/>
  <c r="K94" i="28" s="1"/>
  <c r="G94" i="28"/>
  <c r="Q93" i="28"/>
  <c r="J93" i="28"/>
  <c r="K93" i="28" s="1"/>
  <c r="G93" i="28"/>
  <c r="G92" i="28"/>
  <c r="G91" i="28"/>
  <c r="Q90" i="28"/>
  <c r="J90" i="28"/>
  <c r="K90" i="28" s="1"/>
  <c r="G89" i="28"/>
  <c r="G88" i="28"/>
  <c r="Q87" i="28"/>
  <c r="J87" i="28"/>
  <c r="K87" i="28" s="1"/>
  <c r="G87" i="28"/>
  <c r="Q86" i="28"/>
  <c r="J86" i="28"/>
  <c r="K86" i="28" s="1"/>
  <c r="G86" i="28"/>
  <c r="Q85" i="28"/>
  <c r="J85" i="28"/>
  <c r="K85" i="28" s="1"/>
  <c r="G85" i="28"/>
  <c r="G84" i="28"/>
  <c r="G83" i="28"/>
  <c r="Q82" i="28"/>
  <c r="J82" i="28"/>
  <c r="K82" i="28" s="1"/>
  <c r="G82" i="28"/>
  <c r="G90" i="28" s="1"/>
  <c r="G81" i="28"/>
  <c r="G80" i="28"/>
  <c r="Q79" i="28"/>
  <c r="J79" i="28"/>
  <c r="K79" i="28" s="1"/>
  <c r="G79" i="28"/>
  <c r="Q78" i="28"/>
  <c r="J78" i="28"/>
  <c r="K78" i="28" s="1"/>
  <c r="G78" i="28"/>
  <c r="Q77" i="28"/>
  <c r="J77" i="28"/>
  <c r="K77" i="28" s="1"/>
  <c r="G77" i="28"/>
  <c r="Q76" i="28"/>
  <c r="J76" i="28"/>
  <c r="K76" i="28" s="1"/>
  <c r="G76" i="28"/>
  <c r="Q75" i="28"/>
  <c r="J75" i="28"/>
  <c r="K75" i="28" s="1"/>
  <c r="G75" i="28"/>
  <c r="Q74" i="28"/>
  <c r="J74" i="28"/>
  <c r="K74" i="28" s="1"/>
  <c r="G74" i="28"/>
  <c r="Q73" i="28"/>
  <c r="J73" i="28"/>
  <c r="K73" i="28" s="1"/>
  <c r="G73" i="28"/>
  <c r="Q72" i="28"/>
  <c r="J72" i="28"/>
  <c r="K72" i="28" s="1"/>
  <c r="G72" i="28"/>
  <c r="Q71" i="28"/>
  <c r="J71" i="28"/>
  <c r="K71" i="28" s="1"/>
  <c r="G71" i="28"/>
  <c r="Q70" i="28"/>
  <c r="J70" i="28"/>
  <c r="K70" i="28" s="1"/>
  <c r="G70" i="28"/>
  <c r="Q69" i="28"/>
  <c r="J69" i="28"/>
  <c r="K69" i="28" s="1"/>
  <c r="G69" i="28"/>
  <c r="Q68" i="28"/>
  <c r="J68" i="28"/>
  <c r="K68" i="28" s="1"/>
  <c r="G68" i="28"/>
  <c r="Q67" i="28"/>
  <c r="J67" i="28"/>
  <c r="K67" i="28" s="1"/>
  <c r="G67" i="28"/>
  <c r="Q66" i="28"/>
  <c r="J66" i="28"/>
  <c r="K66" i="28" s="1"/>
  <c r="G66" i="28"/>
  <c r="G65" i="28"/>
  <c r="G64" i="28"/>
  <c r="Q63" i="28"/>
  <c r="J63" i="28"/>
  <c r="K63" i="28" s="1"/>
  <c r="G63" i="28"/>
  <c r="Q62" i="28"/>
  <c r="J62" i="28"/>
  <c r="K62" i="28" s="1"/>
  <c r="G62" i="28"/>
  <c r="Q61" i="28"/>
  <c r="J61" i="28"/>
  <c r="K61" i="28" s="1"/>
  <c r="G61" i="28"/>
  <c r="G60" i="28"/>
  <c r="G59" i="28"/>
  <c r="G58" i="28"/>
  <c r="Q57" i="28"/>
  <c r="J57" i="28"/>
  <c r="K57" i="28" s="1"/>
  <c r="G57" i="28"/>
  <c r="Q56" i="28"/>
  <c r="J56" i="28"/>
  <c r="K56" i="28" s="1"/>
  <c r="G56" i="28"/>
  <c r="Q55" i="28"/>
  <c r="J55" i="28"/>
  <c r="K55" i="28" s="1"/>
  <c r="G55" i="28"/>
  <c r="Q54" i="28"/>
  <c r="J54" i="28"/>
  <c r="K54" i="28" s="1"/>
  <c r="G54" i="28"/>
  <c r="Q53" i="28"/>
  <c r="J53" i="28"/>
  <c r="K53" i="28" s="1"/>
  <c r="G53" i="28"/>
  <c r="Q52" i="28"/>
  <c r="J52" i="28"/>
  <c r="K52" i="28" s="1"/>
  <c r="G52" i="28"/>
  <c r="G51" i="28"/>
  <c r="G50" i="28"/>
  <c r="Q49" i="28"/>
  <c r="J49" i="28"/>
  <c r="K49" i="28" s="1"/>
  <c r="G49" i="28"/>
  <c r="Q48" i="28"/>
  <c r="J48" i="28"/>
  <c r="K48" i="28" s="1"/>
  <c r="G48" i="28"/>
  <c r="Q47" i="28"/>
  <c r="J47" i="28"/>
  <c r="K47" i="28" s="1"/>
  <c r="G47" i="28"/>
  <c r="G46" i="28"/>
  <c r="G45" i="28"/>
  <c r="G44" i="28"/>
  <c r="G43" i="28"/>
  <c r="Q42" i="28"/>
  <c r="J42" i="28"/>
  <c r="K42" i="28" s="1"/>
  <c r="G42" i="28"/>
  <c r="A42" i="28"/>
  <c r="Q41" i="28"/>
  <c r="J41" i="28"/>
  <c r="K41" i="28" s="1"/>
  <c r="G41" i="28"/>
  <c r="A41" i="28"/>
  <c r="Q40" i="28"/>
  <c r="J40" i="28"/>
  <c r="K40" i="28" s="1"/>
  <c r="G40" i="28"/>
  <c r="A40" i="28"/>
  <c r="Q39" i="28"/>
  <c r="J39" i="28"/>
  <c r="K39" i="28" s="1"/>
  <c r="G39" i="28"/>
  <c r="A39" i="28"/>
  <c r="Q38" i="28"/>
  <c r="J38" i="28"/>
  <c r="K38" i="28" s="1"/>
  <c r="G38" i="28"/>
  <c r="A38" i="28"/>
  <c r="Q37" i="28"/>
  <c r="J37" i="28"/>
  <c r="K37" i="28" s="1"/>
  <c r="G37" i="28"/>
  <c r="A37" i="28"/>
  <c r="Q36" i="28"/>
  <c r="J36" i="28"/>
  <c r="K36" i="28" s="1"/>
  <c r="G36" i="28"/>
  <c r="A36" i="28"/>
  <c r="K846" i="28" l="1"/>
  <c r="J854" i="28"/>
  <c r="K850" i="28"/>
  <c r="Q223" i="28"/>
  <c r="T3383" i="28"/>
  <c r="T130" i="28"/>
  <c r="T135" i="28"/>
  <c r="K684" i="28"/>
  <c r="T128" i="28"/>
  <c r="T133" i="28"/>
  <c r="T129" i="28"/>
  <c r="T134" i="28"/>
  <c r="T127" i="28"/>
  <c r="T126" i="28"/>
  <c r="T132" i="28"/>
  <c r="Q277" i="28"/>
  <c r="Q229" i="28"/>
  <c r="K44" i="28"/>
  <c r="K111" i="28"/>
  <c r="A423" i="28"/>
  <c r="A419" i="28"/>
  <c r="A428" i="28"/>
  <c r="A432" i="28" s="1"/>
  <c r="A436" i="28" s="1"/>
  <c r="A440" i="28" s="1"/>
  <c r="A444" i="28" s="1"/>
  <c r="A448" i="28" s="1"/>
  <c r="Q153" i="28"/>
  <c r="J386" i="28"/>
  <c r="K386" i="28" s="1"/>
  <c r="T173" i="28"/>
  <c r="Q159" i="28"/>
  <c r="Q168" i="28"/>
  <c r="J858" i="28"/>
  <c r="K854" i="28"/>
  <c r="A899" i="28"/>
  <c r="A903" i="28" s="1"/>
  <c r="A895" i="28"/>
  <c r="K964" i="28"/>
  <c r="K2089" i="28"/>
  <c r="K2623" i="28"/>
  <c r="A2324" i="28"/>
  <c r="K3378" i="28"/>
  <c r="A3225" i="28"/>
  <c r="A3252" i="28"/>
  <c r="A3004" i="28"/>
  <c r="A3014" i="28" s="1"/>
  <c r="A2994" i="28"/>
  <c r="A3074" i="28"/>
  <c r="A3081" i="28"/>
  <c r="A3088" i="28" s="1"/>
  <c r="A3095" i="28" s="1"/>
  <c r="A3097" i="28" s="1"/>
  <c r="A3104" i="28" s="1"/>
  <c r="A3109" i="28" s="1"/>
  <c r="A3116" i="28" s="1"/>
  <c r="A3122" i="28" s="1"/>
  <c r="A3123" i="28" s="1"/>
  <c r="A3124" i="28" s="1"/>
  <c r="A3125" i="28" s="1"/>
  <c r="K3676" i="28"/>
  <c r="K3773" i="28"/>
  <c r="K3737" i="28"/>
  <c r="K3843" i="28"/>
  <c r="K3830" i="28"/>
  <c r="K4015" i="28"/>
  <c r="K3940" i="28"/>
  <c r="K4251" i="28"/>
  <c r="K4169" i="28"/>
  <c r="K4306" i="28"/>
  <c r="K4348" i="28"/>
  <c r="G4385" i="16"/>
  <c r="G4384" i="16"/>
  <c r="E4374" i="16"/>
  <c r="K1364" i="28" l="1"/>
  <c r="A911" i="28"/>
  <c r="A919" i="28" s="1"/>
  <c r="A923" i="28" s="1"/>
  <c r="A927" i="28" s="1"/>
  <c r="A931" i="28" s="1"/>
  <c r="A935" i="28" s="1"/>
  <c r="A939" i="28" s="1"/>
  <c r="A943" i="28" s="1"/>
  <c r="A947" i="28" s="1"/>
  <c r="A951" i="28" s="1"/>
  <c r="A955" i="28" s="1"/>
  <c r="A959" i="28" s="1"/>
  <c r="A963" i="28" s="1"/>
  <c r="A907" i="28"/>
  <c r="A915" i="28" s="1"/>
  <c r="A456" i="28"/>
  <c r="A461" i="28" s="1"/>
  <c r="A466" i="28" s="1"/>
  <c r="A471" i="28" s="1"/>
  <c r="A476" i="28" s="1"/>
  <c r="A480" i="28" s="1"/>
  <c r="A485" i="28" s="1"/>
  <c r="A491" i="28" s="1"/>
  <c r="A497" i="28" s="1"/>
  <c r="A504" i="28" s="1"/>
  <c r="A510" i="28" s="1"/>
  <c r="A516" i="28" s="1"/>
  <c r="A452" i="28"/>
  <c r="J862" i="28"/>
  <c r="K862" i="28" s="1"/>
  <c r="K858" i="28"/>
  <c r="E48" i="25"/>
  <c r="L48" i="25"/>
  <c r="M48" i="25" s="1"/>
  <c r="L47" i="25"/>
  <c r="E46" i="25"/>
  <c r="M46" i="25" s="1"/>
  <c r="L46" i="25"/>
  <c r="L45" i="25"/>
  <c r="L44" i="25"/>
  <c r="L43" i="25"/>
  <c r="L42" i="25"/>
  <c r="L41" i="25"/>
  <c r="L40" i="25"/>
  <c r="L39" i="25"/>
  <c r="L38" i="25"/>
  <c r="K4349" i="28" l="1"/>
  <c r="L862" i="28" s="1"/>
  <c r="N862" i="28" s="1"/>
  <c r="A967" i="28"/>
  <c r="A971" i="28" s="1"/>
  <c r="A976" i="28"/>
  <c r="A981" i="28" s="1"/>
  <c r="A985" i="28" s="1"/>
  <c r="A989" i="28" s="1"/>
  <c r="A993" i="28" s="1"/>
  <c r="A997" i="28" s="1"/>
  <c r="A1001" i="28" s="1"/>
  <c r="A1005" i="28" s="1"/>
  <c r="A1010" i="28" s="1"/>
  <c r="A1015" i="28" s="1"/>
  <c r="A1019" i="28" s="1"/>
  <c r="T663" i="16"/>
  <c r="T664" i="16"/>
  <c r="U664" i="16" s="1"/>
  <c r="T670" i="16"/>
  <c r="U670" i="16" s="1"/>
  <c r="T676" i="16"/>
  <c r="U676" i="16" s="1"/>
  <c r="T682" i="16"/>
  <c r="U682" i="16" s="1"/>
  <c r="T683" i="16"/>
  <c r="U683" i="16" s="1"/>
  <c r="T687" i="16"/>
  <c r="U687" i="16" s="1"/>
  <c r="T691" i="16"/>
  <c r="T695" i="16"/>
  <c r="T699" i="16"/>
  <c r="T703" i="16"/>
  <c r="T707" i="16"/>
  <c r="T708" i="16"/>
  <c r="U708" i="16" s="1"/>
  <c r="T709" i="16"/>
  <c r="T710" i="16"/>
  <c r="U710" i="16" s="1"/>
  <c r="T711" i="16"/>
  <c r="T712" i="16"/>
  <c r="U712" i="16" s="1"/>
  <c r="T716" i="16"/>
  <c r="T720" i="16"/>
  <c r="T724" i="16"/>
  <c r="U724" i="16" s="1"/>
  <c r="T728" i="16"/>
  <c r="U728" i="16" s="1"/>
  <c r="T729" i="16"/>
  <c r="U729" i="16" s="1"/>
  <c r="T733" i="16"/>
  <c r="T737" i="16"/>
  <c r="T741" i="16"/>
  <c r="U741" i="16" s="1"/>
  <c r="T745" i="16"/>
  <c r="T749" i="16"/>
  <c r="T753" i="16"/>
  <c r="U753" i="16" s="1"/>
  <c r="T757" i="16"/>
  <c r="U757" i="16" s="1"/>
  <c r="T761" i="16"/>
  <c r="U761" i="16" s="1"/>
  <c r="T765" i="16"/>
  <c r="U765" i="16" s="1"/>
  <c r="T769" i="16"/>
  <c r="T773" i="16"/>
  <c r="T777" i="16"/>
  <c r="U777" i="16" s="1"/>
  <c r="T781" i="16"/>
  <c r="T785" i="16"/>
  <c r="T789" i="16"/>
  <c r="U789" i="16" s="1"/>
  <c r="T793" i="16"/>
  <c r="T797" i="16"/>
  <c r="T801" i="16"/>
  <c r="U801" i="16" s="1"/>
  <c r="T805" i="16"/>
  <c r="U805" i="16" s="1"/>
  <c r="T809" i="16"/>
  <c r="U809" i="16" s="1"/>
  <c r="T810" i="16"/>
  <c r="U810" i="16" s="1"/>
  <c r="T814" i="16"/>
  <c r="U814" i="16" s="1"/>
  <c r="T815" i="16"/>
  <c r="U815" i="16" s="1"/>
  <c r="T819" i="16"/>
  <c r="T820" i="16"/>
  <c r="U820" i="16" s="1"/>
  <c r="T824" i="16"/>
  <c r="T825" i="16"/>
  <c r="U825" i="16" s="1"/>
  <c r="T829" i="16"/>
  <c r="T833" i="16"/>
  <c r="T834" i="16"/>
  <c r="T840" i="16"/>
  <c r="U840" i="16" s="1"/>
  <c r="T841" i="16"/>
  <c r="U841" i="16" s="1"/>
  <c r="T845" i="16"/>
  <c r="U845" i="16" s="1"/>
  <c r="T849" i="16"/>
  <c r="U849" i="16" s="1"/>
  <c r="T853" i="16"/>
  <c r="T857" i="16"/>
  <c r="T861" i="16"/>
  <c r="U861" i="16" s="1"/>
  <c r="T865" i="16"/>
  <c r="T866" i="16"/>
  <c r="U866" i="16" s="1"/>
  <c r="T867" i="16"/>
  <c r="T868" i="16"/>
  <c r="U868" i="16" s="1"/>
  <c r="T869" i="16"/>
  <c r="T870" i="16"/>
  <c r="U870" i="16" s="1"/>
  <c r="T874" i="16"/>
  <c r="U874" i="16" s="1"/>
  <c r="T878" i="16"/>
  <c r="U878" i="16" s="1"/>
  <c r="T879" i="16"/>
  <c r="T883" i="16"/>
  <c r="U883" i="16" s="1"/>
  <c r="T887" i="16"/>
  <c r="T891" i="16"/>
  <c r="T895" i="16"/>
  <c r="U895" i="16" s="1"/>
  <c r="T899" i="16"/>
  <c r="T903" i="16"/>
  <c r="T907" i="16"/>
  <c r="U907" i="16" s="1"/>
  <c r="T911" i="16"/>
  <c r="T915" i="16"/>
  <c r="U915" i="16" s="1"/>
  <c r="T919" i="16"/>
  <c r="U919" i="16" s="1"/>
  <c r="T923" i="16"/>
  <c r="U923" i="16" s="1"/>
  <c r="T927" i="16"/>
  <c r="T931" i="16"/>
  <c r="U931" i="16" s="1"/>
  <c r="T935" i="16"/>
  <c r="T939" i="16"/>
  <c r="T943" i="16"/>
  <c r="U943" i="16" s="1"/>
  <c r="T947" i="16"/>
  <c r="U947" i="16" s="1"/>
  <c r="T951" i="16"/>
  <c r="T955" i="16"/>
  <c r="U955" i="16" s="1"/>
  <c r="T959" i="16"/>
  <c r="T963" i="16"/>
  <c r="T967" i="16"/>
  <c r="U967" i="16" s="1"/>
  <c r="T971" i="16"/>
  <c r="U971" i="16" s="1"/>
  <c r="T975" i="16"/>
  <c r="T976" i="16"/>
  <c r="U976" i="16" s="1"/>
  <c r="T980" i="16"/>
  <c r="T981" i="16"/>
  <c r="U981" i="16" s="1"/>
  <c r="T985" i="16"/>
  <c r="T989" i="16"/>
  <c r="T993" i="16"/>
  <c r="U993" i="16" s="1"/>
  <c r="T997" i="16"/>
  <c r="T1001" i="16"/>
  <c r="T1005" i="16"/>
  <c r="U1005" i="16" s="1"/>
  <c r="T1009" i="16"/>
  <c r="U1009" i="16" s="1"/>
  <c r="T1010" i="16"/>
  <c r="U1010" i="16" s="1"/>
  <c r="T1014" i="16"/>
  <c r="T1015" i="16"/>
  <c r="U1015" i="16" s="1"/>
  <c r="T1020" i="16"/>
  <c r="T1021" i="16"/>
  <c r="T1022" i="16"/>
  <c r="U1022" i="16" s="1"/>
  <c r="T1023" i="16"/>
  <c r="U1023" i="16" s="1"/>
  <c r="T1024" i="16"/>
  <c r="U1024" i="16" s="1"/>
  <c r="T1039" i="16"/>
  <c r="U1039" i="16" s="1"/>
  <c r="T1040" i="16"/>
  <c r="T1055" i="16"/>
  <c r="U1055" i="16" s="1"/>
  <c r="T1056" i="16"/>
  <c r="U1056" i="16" s="1"/>
  <c r="T1070" i="16"/>
  <c r="U1070" i="16" s="1"/>
  <c r="T1071" i="16"/>
  <c r="T1085" i="16"/>
  <c r="U1085" i="16" s="1"/>
  <c r="T1086" i="16"/>
  <c r="T1100" i="16"/>
  <c r="T1101" i="16"/>
  <c r="U1101" i="16" s="1"/>
  <c r="T1115" i="16"/>
  <c r="T1116" i="16"/>
  <c r="T1130" i="16"/>
  <c r="U1130" i="16" s="1"/>
  <c r="T1131" i="16"/>
  <c r="T1143" i="16"/>
  <c r="U1143" i="16" s="1"/>
  <c r="T1144" i="16"/>
  <c r="U1144" i="16" s="1"/>
  <c r="T1160" i="16"/>
  <c r="U1160" i="16" s="1"/>
  <c r="T1161" i="16"/>
  <c r="U1161" i="16" s="1"/>
  <c r="T1162" i="16"/>
  <c r="U1162" i="16" s="1"/>
  <c r="T1163" i="16"/>
  <c r="T1164" i="16"/>
  <c r="T1179" i="16"/>
  <c r="T1180" i="16"/>
  <c r="U1180" i="16" s="1"/>
  <c r="T1195" i="16"/>
  <c r="U1195" i="16" s="1"/>
  <c r="T1196" i="16"/>
  <c r="T1210" i="16"/>
  <c r="U1210" i="16" s="1"/>
  <c r="T1211" i="16"/>
  <c r="U1211" i="16" s="1"/>
  <c r="T1225" i="16"/>
  <c r="U1225" i="16" s="1"/>
  <c r="T1226" i="16"/>
  <c r="U1226" i="16" s="1"/>
  <c r="T1240" i="16"/>
  <c r="U1240" i="16" s="1"/>
  <c r="T1241" i="16"/>
  <c r="U1241" i="16" s="1"/>
  <c r="T1255" i="16"/>
  <c r="U1255" i="16" s="1"/>
  <c r="T1256" i="16"/>
  <c r="T1270" i="16"/>
  <c r="U1270" i="16" s="1"/>
  <c r="T1271" i="16"/>
  <c r="T1283" i="16"/>
  <c r="T1284" i="16"/>
  <c r="T1300" i="16"/>
  <c r="U1300" i="16" s="1"/>
  <c r="T1301" i="16"/>
  <c r="U1301" i="16" s="1"/>
  <c r="T1302" i="16"/>
  <c r="U1302" i="16" s="1"/>
  <c r="T1303" i="16"/>
  <c r="U1303" i="16" s="1"/>
  <c r="T1304" i="16"/>
  <c r="T1318" i="16"/>
  <c r="U1318" i="16" s="1"/>
  <c r="T1319" i="16"/>
  <c r="T1333" i="16"/>
  <c r="T1334" i="16"/>
  <c r="U1334" i="16" s="1"/>
  <c r="T1346" i="16"/>
  <c r="U1346" i="16" s="1"/>
  <c r="T1347" i="16"/>
  <c r="T1363" i="16"/>
  <c r="U1363" i="16" s="1"/>
  <c r="T1365" i="16"/>
  <c r="U1365" i="16" s="1"/>
  <c r="T1366" i="16"/>
  <c r="U1366" i="16" s="1"/>
  <c r="T1367" i="16"/>
  <c r="U1367" i="16" s="1"/>
  <c r="T1368" i="16"/>
  <c r="U1368" i="16" s="1"/>
  <c r="T1369" i="16"/>
  <c r="T1379" i="16"/>
  <c r="U1379" i="16" s="1"/>
  <c r="T1380" i="16"/>
  <c r="T1386" i="16"/>
  <c r="T1387" i="16"/>
  <c r="U1387" i="16" s="1"/>
  <c r="T1393" i="16"/>
  <c r="T1394" i="16"/>
  <c r="U1394" i="16" s="1"/>
  <c r="T1399" i="16"/>
  <c r="U1399" i="16" s="1"/>
  <c r="T1400" i="16"/>
  <c r="T1401" i="16"/>
  <c r="U1401" i="16" s="1"/>
  <c r="T1410" i="16"/>
  <c r="U1410" i="16" s="1"/>
  <c r="T1411" i="16"/>
  <c r="U1411" i="16" s="1"/>
  <c r="T1417" i="16"/>
  <c r="T1418" i="16"/>
  <c r="T1424" i="16"/>
  <c r="T1425" i="16"/>
  <c r="U1425" i="16" s="1"/>
  <c r="T1431" i="16"/>
  <c r="T1432" i="16"/>
  <c r="U1432" i="16" s="1"/>
  <c r="T1433" i="16"/>
  <c r="T1434" i="16"/>
  <c r="T1435" i="16"/>
  <c r="U1435" i="16" s="1"/>
  <c r="T1436" i="16"/>
  <c r="U1436" i="16" s="1"/>
  <c r="T1447" i="16"/>
  <c r="U1447" i="16" s="1"/>
  <c r="T1448" i="16"/>
  <c r="U1448" i="16" s="1"/>
  <c r="T1461" i="16"/>
  <c r="U1461" i="16" s="1"/>
  <c r="T1462" i="16"/>
  <c r="U1462" i="16" s="1"/>
  <c r="T1474" i="16"/>
  <c r="U1474" i="16" s="1"/>
  <c r="T1475" i="16"/>
  <c r="T1487" i="16"/>
  <c r="T1489" i="16"/>
  <c r="T1490" i="16"/>
  <c r="U1490" i="16" s="1"/>
  <c r="T1491" i="16"/>
  <c r="T1492" i="16"/>
  <c r="U1492" i="16" s="1"/>
  <c r="T1493" i="16"/>
  <c r="U1493" i="16" s="1"/>
  <c r="T1494" i="16"/>
  <c r="U1494" i="16" s="1"/>
  <c r="T1495" i="16"/>
  <c r="U1495" i="16" s="1"/>
  <c r="T1505" i="16"/>
  <c r="T1506" i="16"/>
  <c r="T1513" i="16"/>
  <c r="T1514" i="16"/>
  <c r="U1514" i="16" s="1"/>
  <c r="T1527" i="16"/>
  <c r="T1529" i="16"/>
  <c r="U1529" i="16" s="1"/>
  <c r="T1530" i="16"/>
  <c r="T1531" i="16"/>
  <c r="U1531" i="16" s="1"/>
  <c r="T1532" i="16"/>
  <c r="T1533" i="16"/>
  <c r="U1533" i="16" s="1"/>
  <c r="T1534" i="16"/>
  <c r="U1534" i="16" s="1"/>
  <c r="T1535" i="16"/>
  <c r="U1535" i="16" s="1"/>
  <c r="T1542" i="16"/>
  <c r="T1543" i="16"/>
  <c r="U1543" i="16" s="1"/>
  <c r="T1550" i="16"/>
  <c r="U1550" i="16" s="1"/>
  <c r="T1551" i="16"/>
  <c r="T1558" i="16"/>
  <c r="U1558" i="16" s="1"/>
  <c r="T1559" i="16"/>
  <c r="T1566" i="16"/>
  <c r="T1567" i="16"/>
  <c r="U1567" i="16" s="1"/>
  <c r="T1573" i="16"/>
  <c r="T1574" i="16"/>
  <c r="U1574" i="16" s="1"/>
  <c r="T1581" i="16"/>
  <c r="U1581" i="16" s="1"/>
  <c r="T1582" i="16"/>
  <c r="U1582" i="16" s="1"/>
  <c r="T1589" i="16"/>
  <c r="T1590" i="16"/>
  <c r="T1593" i="16"/>
  <c r="U1593" i="16" s="1"/>
  <c r="T1594" i="16"/>
  <c r="U1594" i="16" s="1"/>
  <c r="T1601" i="16"/>
  <c r="T1602" i="16"/>
  <c r="U1602" i="16" s="1"/>
  <c r="T1603" i="16"/>
  <c r="U1603" i="16" s="1"/>
  <c r="T1616" i="16"/>
  <c r="T1617" i="16"/>
  <c r="U1617" i="16" s="1"/>
  <c r="T1629" i="16"/>
  <c r="U1629" i="16" s="1"/>
  <c r="T1630" i="16"/>
  <c r="U1630" i="16" s="1"/>
  <c r="T1637" i="16"/>
  <c r="U1637" i="16" s="1"/>
  <c r="T1638" i="16"/>
  <c r="T1645" i="16"/>
  <c r="U1645" i="16" s="1"/>
  <c r="T1646" i="16"/>
  <c r="U1646" i="16" s="1"/>
  <c r="T1653" i="16"/>
  <c r="U1653" i="16" s="1"/>
  <c r="T1654" i="16"/>
  <c r="U1654" i="16" s="1"/>
  <c r="T1661" i="16"/>
  <c r="T1662" i="16"/>
  <c r="T1669" i="16"/>
  <c r="T1670" i="16"/>
  <c r="U1670" i="16" s="1"/>
  <c r="T1677" i="16"/>
  <c r="U1677" i="16" s="1"/>
  <c r="T1678" i="16"/>
  <c r="U1678" i="16" s="1"/>
  <c r="T1679" i="16"/>
  <c r="U1679" i="16" s="1"/>
  <c r="T1692" i="16"/>
  <c r="T1693" i="16"/>
  <c r="T1705" i="16"/>
  <c r="T1706" i="16"/>
  <c r="U1706" i="16" s="1"/>
  <c r="T1713" i="16"/>
  <c r="U1713" i="16" s="1"/>
  <c r="T1714" i="16"/>
  <c r="U1714" i="16" s="1"/>
  <c r="T1721" i="16"/>
  <c r="T1722" i="16"/>
  <c r="T1729" i="16"/>
  <c r="T1730" i="16"/>
  <c r="T1737" i="16"/>
  <c r="U1737" i="16" s="1"/>
  <c r="T1738" i="16"/>
  <c r="U1738" i="16" s="1"/>
  <c r="T1745" i="16"/>
  <c r="T1746" i="16"/>
  <c r="U1746" i="16" s="1"/>
  <c r="T1753" i="16"/>
  <c r="T1754" i="16"/>
  <c r="U1754" i="16" s="1"/>
  <c r="T1755" i="16"/>
  <c r="T1764" i="16"/>
  <c r="T1765" i="16"/>
  <c r="T1773" i="16"/>
  <c r="U1773" i="16" s="1"/>
  <c r="T1774" i="16"/>
  <c r="U1774" i="16" s="1"/>
  <c r="T1783" i="16"/>
  <c r="U1783" i="16" s="1"/>
  <c r="T1784" i="16"/>
  <c r="U1784" i="16" s="1"/>
  <c r="T1785" i="16"/>
  <c r="U1785" i="16" s="1"/>
  <c r="T1808" i="16"/>
  <c r="T1809" i="16"/>
  <c r="U1809" i="16" s="1"/>
  <c r="T1810" i="16"/>
  <c r="U1810" i="16" s="1"/>
  <c r="T1816" i="16"/>
  <c r="U1816" i="16" s="1"/>
  <c r="T1817" i="16"/>
  <c r="T1818" i="16"/>
  <c r="U1818" i="16" s="1"/>
  <c r="T1819" i="16"/>
  <c r="U1819" i="16" s="1"/>
  <c r="T1828" i="16"/>
  <c r="U1828" i="16" s="1"/>
  <c r="T1829" i="16"/>
  <c r="T1835" i="16"/>
  <c r="T1836" i="16"/>
  <c r="U1836" i="16" s="1"/>
  <c r="T1842" i="16"/>
  <c r="U1842" i="16" s="1"/>
  <c r="T1843" i="16"/>
  <c r="U1843" i="16" s="1"/>
  <c r="T1847" i="16"/>
  <c r="U1847" i="16" s="1"/>
  <c r="T1848" i="16"/>
  <c r="T1854" i="16"/>
  <c r="T1855" i="16"/>
  <c r="U1855" i="16" s="1"/>
  <c r="T1861" i="16"/>
  <c r="T1862" i="16"/>
  <c r="U1862" i="16" s="1"/>
  <c r="T1863" i="16"/>
  <c r="T1868" i="16"/>
  <c r="T1869" i="16"/>
  <c r="U1869" i="16" s="1"/>
  <c r="T1872" i="16"/>
  <c r="U1872" i="16" s="1"/>
  <c r="T1873" i="16"/>
  <c r="U1873" i="16" s="1"/>
  <c r="T1876" i="16"/>
  <c r="U1876" i="16" s="1"/>
  <c r="T1877" i="16"/>
  <c r="T1880" i="16"/>
  <c r="T1881" i="16"/>
  <c r="U1881" i="16" s="1"/>
  <c r="T1882" i="16"/>
  <c r="U1882" i="16" s="1"/>
  <c r="T1883" i="16"/>
  <c r="U1883" i="16" s="1"/>
  <c r="T1884" i="16"/>
  <c r="T1885" i="16"/>
  <c r="T1891" i="16"/>
  <c r="U1891" i="16" s="1"/>
  <c r="T1892" i="16"/>
  <c r="U1892" i="16" s="1"/>
  <c r="T1893" i="16"/>
  <c r="U1893" i="16" s="1"/>
  <c r="T1894" i="16"/>
  <c r="U1894" i="16" s="1"/>
  <c r="T1902" i="16"/>
  <c r="T1903" i="16"/>
  <c r="U1903" i="16" s="1"/>
  <c r="T1904" i="16"/>
  <c r="T1910" i="16"/>
  <c r="T1911" i="16"/>
  <c r="T1912" i="16"/>
  <c r="U1912" i="16" s="1"/>
  <c r="T1914" i="16"/>
  <c r="T1915" i="16"/>
  <c r="U1915" i="16" s="1"/>
  <c r="T1916" i="16"/>
  <c r="T1917" i="16"/>
  <c r="U1917" i="16" s="1"/>
  <c r="T1918" i="16"/>
  <c r="U1918" i="16" s="1"/>
  <c r="T1919" i="16"/>
  <c r="U1919" i="16" s="1"/>
  <c r="T1920" i="16"/>
  <c r="T1921" i="16"/>
  <c r="T1922" i="16"/>
  <c r="U1922" i="16" s="1"/>
  <c r="T1923" i="16"/>
  <c r="T1924" i="16"/>
  <c r="U1924" i="16" s="1"/>
  <c r="T1925" i="16"/>
  <c r="U1925" i="16" s="1"/>
  <c r="T1926" i="16"/>
  <c r="T1927" i="16"/>
  <c r="U1927" i="16" s="1"/>
  <c r="T1928" i="16"/>
  <c r="T1929" i="16"/>
  <c r="U1929" i="16" s="1"/>
  <c r="T1930" i="16"/>
  <c r="U1930" i="16" s="1"/>
  <c r="T1931" i="16"/>
  <c r="U1931" i="16" s="1"/>
  <c r="T1933" i="16"/>
  <c r="T1934" i="16"/>
  <c r="U1934" i="16" s="1"/>
  <c r="T1935" i="16"/>
  <c r="T1936" i="16"/>
  <c r="U1936" i="16" s="1"/>
  <c r="T1937" i="16"/>
  <c r="T1938" i="16"/>
  <c r="T1940" i="16"/>
  <c r="T1941" i="16"/>
  <c r="U1941" i="16" s="1"/>
  <c r="T1942" i="16"/>
  <c r="U1942" i="16" s="1"/>
  <c r="T1943" i="16"/>
  <c r="U1943" i="16" s="1"/>
  <c r="T1944" i="16"/>
  <c r="U1944" i="16" s="1"/>
  <c r="T1945" i="16"/>
  <c r="U1945" i="16" s="1"/>
  <c r="T1946" i="16"/>
  <c r="U1946" i="16" s="1"/>
  <c r="T1948" i="16"/>
  <c r="U1948" i="16" s="1"/>
  <c r="T1949" i="16"/>
  <c r="T1950" i="16"/>
  <c r="T1951" i="16"/>
  <c r="U1951" i="16" s="1"/>
  <c r="T1952" i="16"/>
  <c r="U1952" i="16" s="1"/>
  <c r="T1953" i="16"/>
  <c r="U1953" i="16" s="1"/>
  <c r="T1954" i="16"/>
  <c r="U1954" i="16" s="1"/>
  <c r="T1956" i="16"/>
  <c r="T1957" i="16"/>
  <c r="T1958" i="16"/>
  <c r="U1958" i="16" s="1"/>
  <c r="T1959" i="16"/>
  <c r="U1959" i="16" s="1"/>
  <c r="T1960" i="16"/>
  <c r="U1960" i="16" s="1"/>
  <c r="T1961" i="16"/>
  <c r="U1961" i="16" s="1"/>
  <c r="T1962" i="16"/>
  <c r="T1963" i="16"/>
  <c r="U1963" i="16" s="1"/>
  <c r="T1967" i="16"/>
  <c r="T1969" i="16"/>
  <c r="T1970" i="16"/>
  <c r="U1970" i="16" s="1"/>
  <c r="T1971" i="16"/>
  <c r="T1972" i="16"/>
  <c r="U1972" i="16" s="1"/>
  <c r="T1973" i="16"/>
  <c r="U1973" i="16" s="1"/>
  <c r="T1975" i="16"/>
  <c r="U1975" i="16" s="1"/>
  <c r="T1976" i="16"/>
  <c r="U1976" i="16" s="1"/>
  <c r="T1977" i="16"/>
  <c r="U1977" i="16" s="1"/>
  <c r="T1978" i="16"/>
  <c r="U1978" i="16" s="1"/>
  <c r="T1979" i="16"/>
  <c r="T1980" i="16"/>
  <c r="T1981" i="16"/>
  <c r="T1983" i="16"/>
  <c r="U1983" i="16" s="1"/>
  <c r="T1984" i="16"/>
  <c r="U1984" i="16" s="1"/>
  <c r="T1985" i="16"/>
  <c r="T1986" i="16"/>
  <c r="T1987" i="16"/>
  <c r="U1987" i="16" s="1"/>
  <c r="T1988" i="16"/>
  <c r="U1988" i="16" s="1"/>
  <c r="T1990" i="16"/>
  <c r="U1990" i="16" s="1"/>
  <c r="T1991" i="16"/>
  <c r="T1992" i="16"/>
  <c r="U1992" i="16" s="1"/>
  <c r="T1993" i="16"/>
  <c r="T1994" i="16"/>
  <c r="T1995" i="16"/>
  <c r="T1997" i="16"/>
  <c r="T1998" i="16"/>
  <c r="T1999" i="16"/>
  <c r="U1999" i="16" s="1"/>
  <c r="T2000" i="16"/>
  <c r="T2001" i="16"/>
  <c r="U2001" i="16" s="1"/>
  <c r="T2002" i="16"/>
  <c r="U2002" i="16" s="1"/>
  <c r="T2003" i="16"/>
  <c r="U2003" i="16" s="1"/>
  <c r="T2004" i="16"/>
  <c r="T2006" i="16"/>
  <c r="U2006" i="16" s="1"/>
  <c r="T2007" i="16"/>
  <c r="T2008" i="16"/>
  <c r="T2009" i="16"/>
  <c r="T2010" i="16"/>
  <c r="U2010" i="16" s="1"/>
  <c r="T2011" i="16"/>
  <c r="U2011" i="16" s="1"/>
  <c r="T2013" i="16"/>
  <c r="U2013" i="16" s="1"/>
  <c r="T2014" i="16"/>
  <c r="U2014" i="16" s="1"/>
  <c r="T2015" i="16"/>
  <c r="T2016" i="16"/>
  <c r="U2016" i="16" s="1"/>
  <c r="T2017" i="16"/>
  <c r="U2017" i="16" s="1"/>
  <c r="T2018" i="16"/>
  <c r="U2018" i="16" s="1"/>
  <c r="T2019" i="16"/>
  <c r="U2019" i="16" s="1"/>
  <c r="T2021" i="16"/>
  <c r="T2022" i="16"/>
  <c r="T2023" i="16"/>
  <c r="U2023" i="16" s="1"/>
  <c r="T2024" i="16"/>
  <c r="T2025" i="16"/>
  <c r="U2025" i="16" s="1"/>
  <c r="T2026" i="16"/>
  <c r="U2026" i="16" s="1"/>
  <c r="T2027" i="16"/>
  <c r="T2028" i="16"/>
  <c r="U2028" i="16" s="1"/>
  <c r="T2030" i="16"/>
  <c r="U2030" i="16" s="1"/>
  <c r="T2031" i="16"/>
  <c r="U2031" i="16" s="1"/>
  <c r="T2032" i="16"/>
  <c r="U2032" i="16" s="1"/>
  <c r="T2033" i="16"/>
  <c r="T2034" i="16"/>
  <c r="T2035" i="16"/>
  <c r="U2035" i="16" s="1"/>
  <c r="T2037" i="16"/>
  <c r="U2037" i="16" s="1"/>
  <c r="T2038" i="16"/>
  <c r="U2038" i="16" s="1"/>
  <c r="T2039" i="16"/>
  <c r="T2040" i="16"/>
  <c r="T2041" i="16"/>
  <c r="T2042" i="16"/>
  <c r="U2042" i="16" s="1"/>
  <c r="T2043" i="16"/>
  <c r="U2043" i="16" s="1"/>
  <c r="T2045" i="16"/>
  <c r="U2045" i="16" s="1"/>
  <c r="T2046" i="16"/>
  <c r="T2047" i="16"/>
  <c r="U2047" i="16" s="1"/>
  <c r="T2048" i="16"/>
  <c r="T2049" i="16"/>
  <c r="U2049" i="16" s="1"/>
  <c r="T2050" i="16"/>
  <c r="U2050" i="16" s="1"/>
  <c r="T2051" i="16"/>
  <c r="T2052" i="16"/>
  <c r="T2054" i="16"/>
  <c r="U2054" i="16" s="1"/>
  <c r="T2055" i="16"/>
  <c r="T2056" i="16"/>
  <c r="U2056" i="16" s="1"/>
  <c r="T2057" i="16"/>
  <c r="U2057" i="16" s="1"/>
  <c r="T2058" i="16"/>
  <c r="U2058" i="16" s="1"/>
  <c r="T2059" i="16"/>
  <c r="U2059" i="16" s="1"/>
  <c r="T2061" i="16"/>
  <c r="U2061" i="16" s="1"/>
  <c r="T2062" i="16"/>
  <c r="U2062" i="16" s="1"/>
  <c r="T2063" i="16"/>
  <c r="T2064" i="16"/>
  <c r="T2065" i="16"/>
  <c r="U2065" i="16" s="1"/>
  <c r="T2066" i="16"/>
  <c r="U2066" i="16" s="1"/>
  <c r="T2067" i="16"/>
  <c r="U2067" i="16" s="1"/>
  <c r="T2068" i="16"/>
  <c r="U2068" i="16" s="1"/>
  <c r="T2082" i="16"/>
  <c r="U2082" i="16" s="1"/>
  <c r="T2083" i="16"/>
  <c r="U2083" i="16" s="1"/>
  <c r="T2084" i="16"/>
  <c r="U2084" i="16" s="1"/>
  <c r="T2085" i="16"/>
  <c r="U2085" i="16" s="1"/>
  <c r="T2088" i="16"/>
  <c r="U2088" i="16" s="1"/>
  <c r="T2089" i="16"/>
  <c r="T2090" i="16"/>
  <c r="U2090" i="16" s="1"/>
  <c r="T2091" i="16"/>
  <c r="T2092" i="16"/>
  <c r="U2092" i="16" s="1"/>
  <c r="T2094" i="16"/>
  <c r="T2095" i="16"/>
  <c r="U2095" i="16" s="1"/>
  <c r="T2096" i="16"/>
  <c r="T2097" i="16"/>
  <c r="U2097" i="16" s="1"/>
  <c r="T2098" i="16"/>
  <c r="U2098" i="16" s="1"/>
  <c r="T2108" i="16"/>
  <c r="U2108" i="16" s="1"/>
  <c r="T2109" i="16"/>
  <c r="U2109" i="16" s="1"/>
  <c r="T2115" i="16"/>
  <c r="T2116" i="16"/>
  <c r="U2116" i="16" s="1"/>
  <c r="T2122" i="16"/>
  <c r="U2122" i="16" s="1"/>
  <c r="T2123" i="16"/>
  <c r="T2129" i="16"/>
  <c r="U2129" i="16" s="1"/>
  <c r="T2130" i="16"/>
  <c r="T2136" i="16"/>
  <c r="U2136" i="16" s="1"/>
  <c r="T2137" i="16"/>
  <c r="T2138" i="16"/>
  <c r="U2138" i="16" s="1"/>
  <c r="T2140" i="16"/>
  <c r="U2140" i="16" s="1"/>
  <c r="T2141" i="16"/>
  <c r="U2141" i="16" s="1"/>
  <c r="T2142" i="16"/>
  <c r="T2143" i="16"/>
  <c r="U2143" i="16" s="1"/>
  <c r="T2144" i="16"/>
  <c r="T2155" i="16"/>
  <c r="U2155" i="16" s="1"/>
  <c r="T2156" i="16"/>
  <c r="T2161" i="16"/>
  <c r="T2162" i="16"/>
  <c r="U2162" i="16" s="1"/>
  <c r="T2167" i="16"/>
  <c r="U2167" i="16" s="1"/>
  <c r="T2168" i="16"/>
  <c r="T2170" i="16"/>
  <c r="U2170" i="16" s="1"/>
  <c r="T2171" i="16"/>
  <c r="U2171" i="16" s="1"/>
  <c r="T2172" i="16"/>
  <c r="U2172" i="16" s="1"/>
  <c r="T2173" i="16"/>
  <c r="T2174" i="16"/>
  <c r="U2174" i="16" s="1"/>
  <c r="T2185" i="16"/>
  <c r="T2186" i="16"/>
  <c r="U2186" i="16" s="1"/>
  <c r="T2188" i="16"/>
  <c r="T2189" i="16"/>
  <c r="U2189" i="16" s="1"/>
  <c r="T2194" i="16"/>
  <c r="U2194" i="16" s="1"/>
  <c r="T2195" i="16"/>
  <c r="U2195" i="16" s="1"/>
  <c r="T2197" i="16"/>
  <c r="T2198" i="16"/>
  <c r="U2198" i="16" s="1"/>
  <c r="T2199" i="16"/>
  <c r="U2199" i="16" s="1"/>
  <c r="T2200" i="16"/>
  <c r="U2200" i="16" s="1"/>
  <c r="T2201" i="16"/>
  <c r="T2212" i="16"/>
  <c r="U2212" i="16" s="1"/>
  <c r="T2213" i="16"/>
  <c r="T2218" i="16"/>
  <c r="U2218" i="16" s="1"/>
  <c r="T2219" i="16"/>
  <c r="T2224" i="16"/>
  <c r="U2224" i="16" s="1"/>
  <c r="T2225" i="16"/>
  <c r="T2226" i="16"/>
  <c r="U2226" i="16" s="1"/>
  <c r="T2228" i="16"/>
  <c r="T2229" i="16"/>
  <c r="U2229" i="16" s="1"/>
  <c r="T2230" i="16"/>
  <c r="U2230" i="16" s="1"/>
  <c r="T2231" i="16"/>
  <c r="U2231" i="16" s="1"/>
  <c r="T2232" i="16"/>
  <c r="T2243" i="16"/>
  <c r="T2244" i="16"/>
  <c r="T2246" i="16"/>
  <c r="U2246" i="16" s="1"/>
  <c r="T2247" i="16"/>
  <c r="T2252" i="16"/>
  <c r="U2252" i="16" s="1"/>
  <c r="T2253" i="16"/>
  <c r="U2253" i="16" s="1"/>
  <c r="T2255" i="16"/>
  <c r="U2255" i="16" s="1"/>
  <c r="T2256" i="16"/>
  <c r="T2257" i="16"/>
  <c r="U2257" i="16" s="1"/>
  <c r="T2258" i="16"/>
  <c r="U2258" i="16" s="1"/>
  <c r="T2259" i="16"/>
  <c r="U2259" i="16" s="1"/>
  <c r="T2270" i="16"/>
  <c r="U2270" i="16" s="1"/>
  <c r="T2271" i="16"/>
  <c r="U2271" i="16" s="1"/>
  <c r="T2278" i="16"/>
  <c r="U2278" i="16" s="1"/>
  <c r="T2279" i="16"/>
  <c r="T2284" i="16"/>
  <c r="U2284" i="16" s="1"/>
  <c r="T2285" i="16"/>
  <c r="T2286" i="16"/>
  <c r="T2287" i="16"/>
  <c r="U2287" i="16" s="1"/>
  <c r="T2288" i="16"/>
  <c r="T2294" i="16"/>
  <c r="U2294" i="16" s="1"/>
  <c r="T2295" i="16"/>
  <c r="U2295" i="16" s="1"/>
  <c r="T2297" i="16"/>
  <c r="U2297" i="16" s="1"/>
  <c r="T2298" i="16"/>
  <c r="T2304" i="16"/>
  <c r="T2305" i="16"/>
  <c r="U2305" i="16" s="1"/>
  <c r="T2311" i="16"/>
  <c r="U2311" i="16" s="1"/>
  <c r="T2312" i="16"/>
  <c r="T2314" i="16"/>
  <c r="U2314" i="16" s="1"/>
  <c r="T2315" i="16"/>
  <c r="T2316" i="16"/>
  <c r="U2316" i="16" s="1"/>
  <c r="T2317" i="16"/>
  <c r="T2318" i="16"/>
  <c r="U2318" i="16" s="1"/>
  <c r="T2340" i="16"/>
  <c r="U2340" i="16" s="1"/>
  <c r="T2341" i="16"/>
  <c r="U2341" i="16" s="1"/>
  <c r="T2346" i="16"/>
  <c r="T2347" i="16"/>
  <c r="U2347" i="16" s="1"/>
  <c r="T2352" i="16"/>
  <c r="T2353" i="16"/>
  <c r="U2353" i="16" s="1"/>
  <c r="T2354" i="16"/>
  <c r="U2354" i="16" s="1"/>
  <c r="T2355" i="16"/>
  <c r="T2356" i="16"/>
  <c r="U2356" i="16" s="1"/>
  <c r="T2357" i="16"/>
  <c r="U2357" i="16" s="1"/>
  <c r="T2359" i="16"/>
  <c r="U2359" i="16" s="1"/>
  <c r="T2360" i="16"/>
  <c r="U2360" i="16" s="1"/>
  <c r="T2361" i="16"/>
  <c r="U2361" i="16" s="1"/>
  <c r="T2362" i="16"/>
  <c r="U2362" i="16" s="1"/>
  <c r="T2368" i="16"/>
  <c r="U2368" i="16" s="1"/>
  <c r="T2374" i="16"/>
  <c r="U2374" i="16" s="1"/>
  <c r="T2375" i="16"/>
  <c r="T2377" i="16"/>
  <c r="T2379" i="16"/>
  <c r="T2380" i="16"/>
  <c r="U2380" i="16" s="1"/>
  <c r="T2381" i="16"/>
  <c r="T2384" i="16"/>
  <c r="U2384" i="16" s="1"/>
  <c r="T2385" i="16"/>
  <c r="U2385" i="16" s="1"/>
  <c r="T2391" i="16"/>
  <c r="T2392" i="16"/>
  <c r="U2392" i="16" s="1"/>
  <c r="T2395" i="16"/>
  <c r="U2395" i="16" s="1"/>
  <c r="T2396" i="16"/>
  <c r="T2402" i="16"/>
  <c r="U2402" i="16" s="1"/>
  <c r="T2403" i="16"/>
  <c r="T2404" i="16"/>
  <c r="U2404" i="16" s="1"/>
  <c r="T2409" i="16"/>
  <c r="U2409" i="16" s="1"/>
  <c r="T2414" i="16"/>
  <c r="T2418" i="16"/>
  <c r="T2420" i="16"/>
  <c r="U2420" i="16" s="1"/>
  <c r="T2421" i="16"/>
  <c r="U2421" i="16" s="1"/>
  <c r="T2422" i="16"/>
  <c r="U2422" i="16" s="1"/>
  <c r="T2423" i="16"/>
  <c r="U2423" i="16" s="1"/>
  <c r="T2424" i="16"/>
  <c r="U2424" i="16" s="1"/>
  <c r="T2429" i="16"/>
  <c r="T2430" i="16"/>
  <c r="U2430" i="16" s="1"/>
  <c r="T2431" i="16"/>
  <c r="U2431" i="16" s="1"/>
  <c r="T2432" i="16"/>
  <c r="T2434" i="16"/>
  <c r="U2434" i="16" s="1"/>
  <c r="T2435" i="16"/>
  <c r="U2435" i="16" s="1"/>
  <c r="T2436" i="16"/>
  <c r="T2437" i="16"/>
  <c r="U2437" i="16" s="1"/>
  <c r="T2438" i="16"/>
  <c r="U2438" i="16" s="1"/>
  <c r="T2439" i="16"/>
  <c r="U2439" i="16" s="1"/>
  <c r="T2440" i="16"/>
  <c r="U2440" i="16" s="1"/>
  <c r="T2441" i="16"/>
  <c r="U2441" i="16" s="1"/>
  <c r="T2442" i="16"/>
  <c r="T2443" i="16"/>
  <c r="U2443" i="16" s="1"/>
  <c r="T2446" i="16"/>
  <c r="U2446" i="16" s="1"/>
  <c r="T2447" i="16"/>
  <c r="T2448" i="16"/>
  <c r="T2449" i="16"/>
  <c r="U2449" i="16" s="1"/>
  <c r="T2451" i="16"/>
  <c r="T2452" i="16"/>
  <c r="U2452" i="16" s="1"/>
  <c r="T2453" i="16"/>
  <c r="T2454" i="16"/>
  <c r="U2454" i="16" s="1"/>
  <c r="T2456" i="16"/>
  <c r="U2456" i="16" s="1"/>
  <c r="T2457" i="16"/>
  <c r="U2457" i="16" s="1"/>
  <c r="T2458" i="16"/>
  <c r="U2458" i="16" s="1"/>
  <c r="T2459" i="16"/>
  <c r="T2460" i="16"/>
  <c r="T2461" i="16"/>
  <c r="U2461" i="16" s="1"/>
  <c r="T2462" i="16"/>
  <c r="U2462" i="16" s="1"/>
  <c r="T2465" i="16"/>
  <c r="U2465" i="16" s="1"/>
  <c r="T2466" i="16"/>
  <c r="T2467" i="16"/>
  <c r="U2467" i="16" s="1"/>
  <c r="T2468" i="16"/>
  <c r="T2470" i="16"/>
  <c r="U2470" i="16" s="1"/>
  <c r="T2471" i="16"/>
  <c r="U2471" i="16" s="1"/>
  <c r="T2472" i="16"/>
  <c r="U2472" i="16" s="1"/>
  <c r="T2473" i="16"/>
  <c r="U2473" i="16" s="1"/>
  <c r="T2474" i="16"/>
  <c r="U2474" i="16" s="1"/>
  <c r="T2478" i="16"/>
  <c r="U2478" i="16" s="1"/>
  <c r="T2479" i="16"/>
  <c r="U2479" i="16" s="1"/>
  <c r="T2480" i="16"/>
  <c r="T2481" i="16"/>
  <c r="U2481" i="16" s="1"/>
  <c r="T2482" i="16"/>
  <c r="U2482" i="16" s="1"/>
  <c r="T2491" i="16"/>
  <c r="U2491" i="16" s="1"/>
  <c r="T2492" i="16"/>
  <c r="T2493" i="16"/>
  <c r="U2493" i="16" s="1"/>
  <c r="T2495" i="16"/>
  <c r="U2495" i="16" s="1"/>
  <c r="T2496" i="16"/>
  <c r="U2496" i="16" s="1"/>
  <c r="T2506" i="16"/>
  <c r="U2506" i="16" s="1"/>
  <c r="T2507" i="16"/>
  <c r="T2508" i="16"/>
  <c r="T2509" i="16"/>
  <c r="U2509" i="16" s="1"/>
  <c r="T2510" i="16"/>
  <c r="U2510" i="16" s="1"/>
  <c r="T2514" i="16"/>
  <c r="U2514" i="16" s="1"/>
  <c r="T2515" i="16"/>
  <c r="U2515" i="16" s="1"/>
  <c r="T2516" i="16"/>
  <c r="U2516" i="16" s="1"/>
  <c r="T2529" i="16"/>
  <c r="U2529" i="16" s="1"/>
  <c r="T2530" i="16"/>
  <c r="U2530" i="16" s="1"/>
  <c r="T2531" i="16"/>
  <c r="U2531" i="16" s="1"/>
  <c r="T2532" i="16"/>
  <c r="U2532" i="16" s="1"/>
  <c r="T2533" i="16"/>
  <c r="U2533" i="16" s="1"/>
  <c r="T2535" i="16"/>
  <c r="U2535" i="16" s="1"/>
  <c r="T2536" i="16"/>
  <c r="U2536" i="16" s="1"/>
  <c r="T2544" i="16"/>
  <c r="T2545" i="16"/>
  <c r="U2545" i="16" s="1"/>
  <c r="T2546" i="16"/>
  <c r="U2546" i="16" s="1"/>
  <c r="T2548" i="16"/>
  <c r="U2548" i="16" s="1"/>
  <c r="T2549" i="16"/>
  <c r="U2549" i="16" s="1"/>
  <c r="T2551" i="16"/>
  <c r="U2551" i="16" s="1"/>
  <c r="T2552" i="16"/>
  <c r="U2552" i="16" s="1"/>
  <c r="T2556" i="16"/>
  <c r="U2556" i="16" s="1"/>
  <c r="T2557" i="16"/>
  <c r="U2557" i="16" s="1"/>
  <c r="T2569" i="16"/>
  <c r="U2569" i="16" s="1"/>
  <c r="T2570" i="16"/>
  <c r="T2571" i="16"/>
  <c r="T2572" i="16"/>
  <c r="T2582" i="16"/>
  <c r="U2582" i="16" s="1"/>
  <c r="T2583" i="16"/>
  <c r="T2584" i="16"/>
  <c r="U2584" i="16" s="1"/>
  <c r="T2585" i="16"/>
  <c r="U2585" i="16" s="1"/>
  <c r="T2589" i="16"/>
  <c r="U2589" i="16" s="1"/>
  <c r="T2590" i="16"/>
  <c r="U2590" i="16" s="1"/>
  <c r="T2591" i="16"/>
  <c r="U2591" i="16" s="1"/>
  <c r="T2592" i="16"/>
  <c r="U2592" i="16" s="1"/>
  <c r="T2593" i="16"/>
  <c r="U2593" i="16" s="1"/>
  <c r="T2594" i="16"/>
  <c r="U2594" i="16" s="1"/>
  <c r="T2595" i="16"/>
  <c r="T2596" i="16"/>
  <c r="U2596" i="16" s="1"/>
  <c r="T2597" i="16"/>
  <c r="T2600" i="16"/>
  <c r="T2601" i="16"/>
  <c r="U2601" i="16" s="1"/>
  <c r="T2602" i="16"/>
  <c r="U2602" i="16" s="1"/>
  <c r="T2603" i="16"/>
  <c r="T2604" i="16"/>
  <c r="U2604" i="16" s="1"/>
  <c r="T2605" i="16"/>
  <c r="U2605" i="16" s="1"/>
  <c r="T2606" i="16"/>
  <c r="U2606" i="16" s="1"/>
  <c r="T2607" i="16"/>
  <c r="T2608" i="16"/>
  <c r="U2608" i="16" s="1"/>
  <c r="T2611" i="16"/>
  <c r="U2611" i="16" s="1"/>
  <c r="T2612" i="16"/>
  <c r="T2613" i="16"/>
  <c r="U2613" i="16" s="1"/>
  <c r="T2614" i="16"/>
  <c r="U2614" i="16" s="1"/>
  <c r="T2615" i="16"/>
  <c r="T2616" i="16"/>
  <c r="U2616" i="16" s="1"/>
  <c r="T2617" i="16"/>
  <c r="U2617" i="16" s="1"/>
  <c r="T2622" i="16"/>
  <c r="U2622" i="16" s="1"/>
  <c r="T2623" i="16"/>
  <c r="T2624" i="16"/>
  <c r="U2624" i="16" s="1"/>
  <c r="T2625" i="16"/>
  <c r="U2625" i="16" s="1"/>
  <c r="T2626" i="16"/>
  <c r="U2626" i="16" s="1"/>
  <c r="T2627" i="16"/>
  <c r="T2628" i="16"/>
  <c r="T2629" i="16"/>
  <c r="U2629" i="16" s="1"/>
  <c r="T2634" i="16"/>
  <c r="T2635" i="16"/>
  <c r="U2635" i="16" s="1"/>
  <c r="T2642" i="16"/>
  <c r="U2642" i="16" s="1"/>
  <c r="T2643" i="16"/>
  <c r="T2653" i="16"/>
  <c r="U2653" i="16" s="1"/>
  <c r="T2654" i="16"/>
  <c r="U2654" i="16" s="1"/>
  <c r="T2670" i="16"/>
  <c r="U2670" i="16" s="1"/>
  <c r="T2671" i="16"/>
  <c r="U2671" i="16" s="1"/>
  <c r="T2681" i="16"/>
  <c r="U2681" i="16" s="1"/>
  <c r="T2682" i="16"/>
  <c r="U2682" i="16" s="1"/>
  <c r="T2687" i="16"/>
  <c r="T2688" i="16"/>
  <c r="T2689" i="16"/>
  <c r="U2689" i="16" s="1"/>
  <c r="T2690" i="16"/>
  <c r="U2690" i="16" s="1"/>
  <c r="T2691" i="16"/>
  <c r="U2691" i="16" s="1"/>
  <c r="T2692" i="16"/>
  <c r="U2692" i="16" s="1"/>
  <c r="T2698" i="16"/>
  <c r="U2698" i="16" s="1"/>
  <c r="T2699" i="16"/>
  <c r="U2699" i="16" s="1"/>
  <c r="T2703" i="16"/>
  <c r="U2703" i="16" s="1"/>
  <c r="T2704" i="16"/>
  <c r="U2704" i="16" s="1"/>
  <c r="T2705" i="16"/>
  <c r="U2705" i="16" s="1"/>
  <c r="T2706" i="16"/>
  <c r="T2707" i="16"/>
  <c r="U2707" i="16" s="1"/>
  <c r="T2708" i="16"/>
  <c r="T2719" i="16"/>
  <c r="U2719" i="16" s="1"/>
  <c r="T2720" i="16"/>
  <c r="T2726" i="16"/>
  <c r="U2726" i="16" s="1"/>
  <c r="T2727" i="16"/>
  <c r="T2732" i="16"/>
  <c r="U2732" i="16" s="1"/>
  <c r="T2733" i="16"/>
  <c r="U2733" i="16" s="1"/>
  <c r="T2735" i="16"/>
  <c r="U2735" i="16" s="1"/>
  <c r="T2736" i="16"/>
  <c r="T2737" i="16"/>
  <c r="U2737" i="16" s="1"/>
  <c r="T2738" i="16"/>
  <c r="U2738" i="16" s="1"/>
  <c r="T2739" i="16"/>
  <c r="T2740" i="16"/>
  <c r="U2740" i="16" s="1"/>
  <c r="T2741" i="16"/>
  <c r="U2741" i="16" s="1"/>
  <c r="T2742" i="16"/>
  <c r="U2742" i="16" s="1"/>
  <c r="T2743" i="16"/>
  <c r="U2743" i="16" s="1"/>
  <c r="T2744" i="16"/>
  <c r="T2745" i="16"/>
  <c r="U2745" i="16" s="1"/>
  <c r="T2746" i="16"/>
  <c r="U2746" i="16" s="1"/>
  <c r="T2747" i="16"/>
  <c r="U2747" i="16" s="1"/>
  <c r="T2748" i="16"/>
  <c r="T2758" i="16"/>
  <c r="U2758" i="16" s="1"/>
  <c r="T2759" i="16"/>
  <c r="T2764" i="16"/>
  <c r="U2764" i="16" s="1"/>
  <c r="T2765" i="16"/>
  <c r="T2771" i="16"/>
  <c r="T2772" i="16"/>
  <c r="U2772" i="16" s="1"/>
  <c r="T2775" i="16"/>
  <c r="U2775" i="16" s="1"/>
  <c r="T2780" i="16"/>
  <c r="T2781" i="16"/>
  <c r="U2781" i="16" s="1"/>
  <c r="T2786" i="16"/>
  <c r="U2786" i="16" s="1"/>
  <c r="T2787" i="16"/>
  <c r="U2787" i="16" s="1"/>
  <c r="T2791" i="16"/>
  <c r="U2791" i="16" s="1"/>
  <c r="T2792" i="16"/>
  <c r="T2797" i="16"/>
  <c r="U2797" i="16" s="1"/>
  <c r="T2798" i="16"/>
  <c r="U2798" i="16" s="1"/>
  <c r="T2802" i="16"/>
  <c r="T2803" i="16"/>
  <c r="U2803" i="16" s="1"/>
  <c r="T2815" i="16"/>
  <c r="U2815" i="16" s="1"/>
  <c r="T2816" i="16"/>
  <c r="U2816" i="16" s="1"/>
  <c r="T2820" i="16"/>
  <c r="T2821" i="16"/>
  <c r="U2821" i="16" s="1"/>
  <c r="T2825" i="16"/>
  <c r="U2825" i="16" s="1"/>
  <c r="T2826" i="16"/>
  <c r="U2826" i="16" s="1"/>
  <c r="T2831" i="16"/>
  <c r="T2832" i="16"/>
  <c r="U2832" i="16" s="1"/>
  <c r="T2833" i="16"/>
  <c r="U2833" i="16" s="1"/>
  <c r="T2834" i="16"/>
  <c r="U2834" i="16" s="1"/>
  <c r="T2835" i="16"/>
  <c r="T2840" i="16"/>
  <c r="T2841" i="16"/>
  <c r="U2841" i="16" s="1"/>
  <c r="T2845" i="16"/>
  <c r="U2845" i="16" s="1"/>
  <c r="T2846" i="16"/>
  <c r="U2846" i="16" s="1"/>
  <c r="T2853" i="16"/>
  <c r="U2853" i="16" s="1"/>
  <c r="T2854" i="16"/>
  <c r="U2854" i="16" s="1"/>
  <c r="T2858" i="16"/>
  <c r="U2858" i="16" s="1"/>
  <c r="T2859" i="16"/>
  <c r="T2863" i="16"/>
  <c r="U2863" i="16" s="1"/>
  <c r="T2864" i="16"/>
  <c r="T2868" i="16"/>
  <c r="T2870" i="16"/>
  <c r="U2870" i="16" s="1"/>
  <c r="T2871" i="16"/>
  <c r="U2871" i="16" s="1"/>
  <c r="T2872" i="16"/>
  <c r="U2872" i="16" s="1"/>
  <c r="T2873" i="16"/>
  <c r="U2873" i="16" s="1"/>
  <c r="T2874" i="16"/>
  <c r="T2875" i="16"/>
  <c r="U2875" i="16" s="1"/>
  <c r="T2876" i="16"/>
  <c r="U2876" i="16" s="1"/>
  <c r="T2877" i="16"/>
  <c r="U2877" i="16" s="1"/>
  <c r="T2878" i="16"/>
  <c r="U2878" i="16" s="1"/>
  <c r="T2882" i="16"/>
  <c r="U2882" i="16" s="1"/>
  <c r="T2884" i="16"/>
  <c r="U2884" i="16" s="1"/>
  <c r="T2885" i="16"/>
  <c r="T2887" i="16"/>
  <c r="U2887" i="16" s="1"/>
  <c r="T2888" i="16"/>
  <c r="T2889" i="16"/>
  <c r="U2889" i="16" s="1"/>
  <c r="T2891" i="16"/>
  <c r="U2891" i="16" s="1"/>
  <c r="T2892" i="16"/>
  <c r="T2901" i="16"/>
  <c r="U2901" i="16" s="1"/>
  <c r="T2902" i="16"/>
  <c r="U2902" i="16" s="1"/>
  <c r="T2911" i="16"/>
  <c r="U2911" i="16" s="1"/>
  <c r="T2912" i="16"/>
  <c r="U2912" i="16" s="1"/>
  <c r="T2913" i="16"/>
  <c r="U2913" i="16" s="1"/>
  <c r="T2914" i="16"/>
  <c r="U2914" i="16" s="1"/>
  <c r="T2915" i="16"/>
  <c r="T2923" i="16"/>
  <c r="U2923" i="16" s="1"/>
  <c r="T2924" i="16"/>
  <c r="U2924" i="16" s="1"/>
  <c r="T2928" i="16"/>
  <c r="T2929" i="16"/>
  <c r="U2929" i="16" s="1"/>
  <c r="T2938" i="16"/>
  <c r="U2938" i="16" s="1"/>
  <c r="T2939" i="16"/>
  <c r="U2939" i="16" s="1"/>
  <c r="T2943" i="16"/>
  <c r="U2943" i="16" s="1"/>
  <c r="T2944" i="16"/>
  <c r="U2944" i="16" s="1"/>
  <c r="T2947" i="16"/>
  <c r="T2948" i="16"/>
  <c r="U2948" i="16" s="1"/>
  <c r="T2950" i="16"/>
  <c r="U2950" i="16" s="1"/>
  <c r="T2951" i="16"/>
  <c r="T2955" i="16"/>
  <c r="T2956" i="16"/>
  <c r="U2956" i="16" s="1"/>
  <c r="T2957" i="16"/>
  <c r="T2958" i="16"/>
  <c r="U2958" i="16" s="1"/>
  <c r="T2959" i="16"/>
  <c r="U2959" i="16" s="1"/>
  <c r="T2965" i="16"/>
  <c r="U2965" i="16" s="1"/>
  <c r="T2966" i="16"/>
  <c r="U2966" i="16" s="1"/>
  <c r="T2970" i="16"/>
  <c r="U2970" i="16" s="1"/>
  <c r="T2972" i="16"/>
  <c r="T2973" i="16"/>
  <c r="U2973" i="16" s="1"/>
  <c r="T2974" i="16"/>
  <c r="U2974" i="16" s="1"/>
  <c r="T2975" i="16"/>
  <c r="T2976" i="16"/>
  <c r="T2977" i="16"/>
  <c r="U2977" i="16" s="1"/>
  <c r="T2978" i="16"/>
  <c r="U2978" i="16" s="1"/>
  <c r="T2979" i="16"/>
  <c r="U2979" i="16" s="1"/>
  <c r="T2980" i="16"/>
  <c r="U2980" i="16" s="1"/>
  <c r="T2981" i="16"/>
  <c r="U2981" i="16" s="1"/>
  <c r="T2982" i="16"/>
  <c r="U2982" i="16" s="1"/>
  <c r="T2983" i="16"/>
  <c r="U2983" i="16" s="1"/>
  <c r="T2984" i="16"/>
  <c r="T2985" i="16"/>
  <c r="U2985" i="16" s="1"/>
  <c r="T2986" i="16"/>
  <c r="U2986" i="16" s="1"/>
  <c r="T2987" i="16"/>
  <c r="T2988" i="16"/>
  <c r="T2989" i="16"/>
  <c r="U2989" i="16" s="1"/>
  <c r="T2990" i="16"/>
  <c r="U2990" i="16" s="1"/>
  <c r="T2991" i="16"/>
  <c r="U2991" i="16" s="1"/>
  <c r="T2992" i="16"/>
  <c r="U2992" i="16" s="1"/>
  <c r="T2993" i="16"/>
  <c r="U2993" i="16" s="1"/>
  <c r="T2994" i="16"/>
  <c r="U2994" i="16" s="1"/>
  <c r="T3003" i="16"/>
  <c r="U3003" i="16" s="1"/>
  <c r="T3004" i="16"/>
  <c r="U3004" i="16" s="1"/>
  <c r="T3013" i="16"/>
  <c r="U3013" i="16" s="1"/>
  <c r="T3014" i="16"/>
  <c r="T3023" i="16"/>
  <c r="T3024" i="16"/>
  <c r="T3028" i="16"/>
  <c r="U3028" i="16" s="1"/>
  <c r="T3029" i="16"/>
  <c r="T3031" i="16"/>
  <c r="U3031" i="16" s="1"/>
  <c r="T3032" i="16"/>
  <c r="U3032" i="16" s="1"/>
  <c r="T3036" i="16"/>
  <c r="U3036" i="16" s="1"/>
  <c r="T3037" i="16"/>
  <c r="U3037" i="16" s="1"/>
  <c r="T3038" i="16"/>
  <c r="U3038" i="16" s="1"/>
  <c r="T3039" i="16"/>
  <c r="U3039" i="16" s="1"/>
  <c r="T3040" i="16"/>
  <c r="U3040" i="16" s="1"/>
  <c r="T3044" i="16"/>
  <c r="T3045" i="16"/>
  <c r="U3045" i="16" s="1"/>
  <c r="T3047" i="16"/>
  <c r="T3048" i="16"/>
  <c r="T3050" i="16"/>
  <c r="U3050" i="16" s="1"/>
  <c r="T3051" i="16"/>
  <c r="U3051" i="16" s="1"/>
  <c r="T3055" i="16"/>
  <c r="U3055" i="16" s="1"/>
  <c r="T3056" i="16"/>
  <c r="U3056" i="16" s="1"/>
  <c r="T3057" i="16"/>
  <c r="U3057" i="16" s="1"/>
  <c r="T3062" i="16"/>
  <c r="U3062" i="16" s="1"/>
  <c r="T3063" i="16"/>
  <c r="T3064" i="16"/>
  <c r="U3064" i="16" s="1"/>
  <c r="T3065" i="16"/>
  <c r="U3065" i="16" s="1"/>
  <c r="T3066" i="16"/>
  <c r="T3067" i="16"/>
  <c r="U3067" i="16" s="1"/>
  <c r="T3069" i="16"/>
  <c r="U3069" i="16" s="1"/>
  <c r="T3070" i="16"/>
  <c r="U3070" i="16" s="1"/>
  <c r="T3071" i="16"/>
  <c r="U3071" i="16" s="1"/>
  <c r="T3072" i="16"/>
  <c r="T3073" i="16"/>
  <c r="U3073" i="16" s="1"/>
  <c r="T3075" i="16"/>
  <c r="U3075" i="16" s="1"/>
  <c r="T3076" i="16"/>
  <c r="U3076" i="16" s="1"/>
  <c r="T3077" i="16"/>
  <c r="T3078" i="16"/>
  <c r="U3078" i="16" s="1"/>
  <c r="T3079" i="16"/>
  <c r="U3079" i="16" s="1"/>
  <c r="T3080" i="16"/>
  <c r="T3082" i="16"/>
  <c r="U3082" i="16" s="1"/>
  <c r="T3083" i="16"/>
  <c r="T3084" i="16"/>
  <c r="U3084" i="16" s="1"/>
  <c r="T3085" i="16"/>
  <c r="U3085" i="16" s="1"/>
  <c r="T3086" i="16"/>
  <c r="U3086" i="16" s="1"/>
  <c r="T3087" i="16"/>
  <c r="U3087" i="16" s="1"/>
  <c r="T3089" i="16"/>
  <c r="U3089" i="16" s="1"/>
  <c r="T3090" i="16"/>
  <c r="U3090" i="16" s="1"/>
  <c r="T3091" i="16"/>
  <c r="U3091" i="16" s="1"/>
  <c r="T3092" i="16"/>
  <c r="T3093" i="16"/>
  <c r="U3093" i="16" s="1"/>
  <c r="T3094" i="16"/>
  <c r="U3094" i="16" s="1"/>
  <c r="T3096" i="16"/>
  <c r="T3098" i="16"/>
  <c r="U3098" i="16" s="1"/>
  <c r="T3099" i="16"/>
  <c r="T3100" i="16"/>
  <c r="U3100" i="16" s="1"/>
  <c r="T3101" i="16"/>
  <c r="T3102" i="16"/>
  <c r="T3103" i="16"/>
  <c r="U3103" i="16" s="1"/>
  <c r="T3105" i="16"/>
  <c r="U3105" i="16" s="1"/>
  <c r="T3106" i="16"/>
  <c r="U3106" i="16" s="1"/>
  <c r="T3107" i="16"/>
  <c r="U3107" i="16" s="1"/>
  <c r="T3108" i="16"/>
  <c r="U3108" i="16" s="1"/>
  <c r="T3110" i="16"/>
  <c r="U3110" i="16" s="1"/>
  <c r="T3111" i="16"/>
  <c r="T3112" i="16"/>
  <c r="U3112" i="16" s="1"/>
  <c r="T3113" i="16"/>
  <c r="T3114" i="16"/>
  <c r="U3114" i="16" s="1"/>
  <c r="T3115" i="16"/>
  <c r="U3115" i="16" s="1"/>
  <c r="T3117" i="16"/>
  <c r="U3117" i="16" s="1"/>
  <c r="T3118" i="16"/>
  <c r="U3118" i="16" s="1"/>
  <c r="T3119" i="16"/>
  <c r="U3119" i="16" s="1"/>
  <c r="T3120" i="16"/>
  <c r="T3121" i="16"/>
  <c r="U3121" i="16" s="1"/>
  <c r="T3126" i="16"/>
  <c r="U3126" i="16" s="1"/>
  <c r="T3127" i="16"/>
  <c r="U3127" i="16" s="1"/>
  <c r="T3128" i="16"/>
  <c r="T3138" i="16"/>
  <c r="U3138" i="16" s="1"/>
  <c r="T3139" i="16"/>
  <c r="U3139" i="16" s="1"/>
  <c r="T3147" i="16"/>
  <c r="U3147" i="16" s="1"/>
  <c r="T3150" i="16"/>
  <c r="T3151" i="16"/>
  <c r="U3151" i="16" s="1"/>
  <c r="T3160" i="16"/>
  <c r="U3160" i="16" s="1"/>
  <c r="T3162" i="16"/>
  <c r="U3162" i="16" s="1"/>
  <c r="T3163" i="16"/>
  <c r="U3163" i="16" s="1"/>
  <c r="T3164" i="16"/>
  <c r="U3164" i="16" s="1"/>
  <c r="T3165" i="16"/>
  <c r="U3165" i="16" s="1"/>
  <c r="T3166" i="16"/>
  <c r="U3166" i="16" s="1"/>
  <c r="T3169" i="16"/>
  <c r="U3169" i="16" s="1"/>
  <c r="T3170" i="16"/>
  <c r="U3170" i="16" s="1"/>
  <c r="T3174" i="16"/>
  <c r="T3175" i="16"/>
  <c r="U3175" i="16" s="1"/>
  <c r="T3180" i="16"/>
  <c r="T3181" i="16"/>
  <c r="U3181" i="16" s="1"/>
  <c r="T3186" i="16"/>
  <c r="U3186" i="16" s="1"/>
  <c r="T3187" i="16"/>
  <c r="U3187" i="16" s="1"/>
  <c r="T3192" i="16"/>
  <c r="T3193" i="16"/>
  <c r="U3193" i="16" s="1"/>
  <c r="T3194" i="16"/>
  <c r="U3194" i="16" s="1"/>
  <c r="T3195" i="16"/>
  <c r="T3196" i="16"/>
  <c r="U3196" i="16" s="1"/>
  <c r="T3197" i="16"/>
  <c r="U3197" i="16" s="1"/>
  <c r="T3198" i="16"/>
  <c r="T3206" i="16"/>
  <c r="U3206" i="16" s="1"/>
  <c r="T3207" i="16"/>
  <c r="U3207" i="16" s="1"/>
  <c r="T3212" i="16"/>
  <c r="U3212" i="16" s="1"/>
  <c r="T3213" i="16"/>
  <c r="U3213" i="16" s="1"/>
  <c r="T3215" i="16"/>
  <c r="U3215" i="16" s="1"/>
  <c r="T3216" i="16"/>
  <c r="T3219" i="16"/>
  <c r="U3219" i="16" s="1"/>
  <c r="T3220" i="16"/>
  <c r="U3220" i="16" s="1"/>
  <c r="T3226" i="16"/>
  <c r="U3226" i="16" s="1"/>
  <c r="T3227" i="16"/>
  <c r="T3228" i="16"/>
  <c r="T3231" i="16"/>
  <c r="U3231" i="16" s="1"/>
  <c r="T3235" i="16"/>
  <c r="U3235" i="16" s="1"/>
  <c r="T3236" i="16"/>
  <c r="T3239" i="16"/>
  <c r="U3239" i="16" s="1"/>
  <c r="T3240" i="16"/>
  <c r="U3240" i="16" s="1"/>
  <c r="T3244" i="16"/>
  <c r="U3244" i="16" s="1"/>
  <c r="T3245" i="16"/>
  <c r="T3253" i="16"/>
  <c r="U3253" i="16" s="1"/>
  <c r="T3254" i="16"/>
  <c r="T3257" i="16"/>
  <c r="T3258" i="16"/>
  <c r="T3259" i="16"/>
  <c r="U3259" i="16" s="1"/>
  <c r="T3260" i="16"/>
  <c r="U3260" i="16" s="1"/>
  <c r="T3261" i="16"/>
  <c r="U3261" i="16" s="1"/>
  <c r="T3262" i="16"/>
  <c r="U3262" i="16" s="1"/>
  <c r="T3269" i="16"/>
  <c r="U3269" i="16" s="1"/>
  <c r="T3270" i="16"/>
  <c r="U3270" i="16" s="1"/>
  <c r="T3276" i="16"/>
  <c r="U3276" i="16" s="1"/>
  <c r="T3277" i="16"/>
  <c r="U3277" i="16" s="1"/>
  <c r="T3278" i="16"/>
  <c r="U3278" i="16" s="1"/>
  <c r="T3279" i="16"/>
  <c r="U3279" i="16" s="1"/>
  <c r="T3280" i="16"/>
  <c r="U3280" i="16" s="1"/>
  <c r="T3281" i="16"/>
  <c r="T3296" i="16"/>
  <c r="T3297" i="16"/>
  <c r="U3297" i="16" s="1"/>
  <c r="T3298" i="16"/>
  <c r="U3298" i="16" s="1"/>
  <c r="T3299" i="16"/>
  <c r="U3299" i="16" s="1"/>
  <c r="T3300" i="16"/>
  <c r="U3300" i="16" s="1"/>
  <c r="T3301" i="16"/>
  <c r="U3301" i="16" s="1"/>
  <c r="T3307" i="16"/>
  <c r="U3307" i="16" s="1"/>
  <c r="T3308" i="16"/>
  <c r="U3308" i="16" s="1"/>
  <c r="T3309" i="16"/>
  <c r="U3309" i="16" s="1"/>
  <c r="T3310" i="16"/>
  <c r="U3310" i="16" s="1"/>
  <c r="T3311" i="16"/>
  <c r="T3312" i="16"/>
  <c r="T3313" i="16"/>
  <c r="U3313" i="16" s="1"/>
  <c r="T3316" i="16"/>
  <c r="U3316" i="16" s="1"/>
  <c r="T3317" i="16"/>
  <c r="U3317" i="16" s="1"/>
  <c r="T3321" i="16"/>
  <c r="U3321" i="16" s="1"/>
  <c r="T3322" i="16"/>
  <c r="U3322" i="16" s="1"/>
  <c r="T3323" i="16"/>
  <c r="U3323" i="16" s="1"/>
  <c r="T3325" i="16"/>
  <c r="U3325" i="16" s="1"/>
  <c r="T3326" i="16"/>
  <c r="U3326" i="16" s="1"/>
  <c r="T3327" i="16"/>
  <c r="U3327" i="16" s="1"/>
  <c r="T3328" i="16"/>
  <c r="U3328" i="16" s="1"/>
  <c r="T3329" i="16"/>
  <c r="T3330" i="16"/>
  <c r="T3331" i="16"/>
  <c r="U3331" i="16" s="1"/>
  <c r="T3334" i="16"/>
  <c r="U3334" i="16" s="1"/>
  <c r="T3335" i="16"/>
  <c r="U3335" i="16" s="1"/>
  <c r="T3336" i="16"/>
  <c r="U3336" i="16" s="1"/>
  <c r="T3339" i="16"/>
  <c r="U3339" i="16" s="1"/>
  <c r="T3340" i="16"/>
  <c r="U3340" i="16" s="1"/>
  <c r="T3343" i="16"/>
  <c r="U3343" i="16" s="1"/>
  <c r="T3344" i="16"/>
  <c r="U3344" i="16" s="1"/>
  <c r="T3345" i="16"/>
  <c r="U3345" i="16" s="1"/>
  <c r="T3346" i="16"/>
  <c r="U3346" i="16" s="1"/>
  <c r="T3348" i="16"/>
  <c r="T3349" i="16"/>
  <c r="U3349" i="16" s="1"/>
  <c r="T3350" i="16"/>
  <c r="U3350" i="16" s="1"/>
  <c r="T3351" i="16"/>
  <c r="T3353" i="16"/>
  <c r="U3353" i="16" s="1"/>
  <c r="T3354" i="16"/>
  <c r="U3354" i="16" s="1"/>
  <c r="T3355" i="16"/>
  <c r="U3355" i="16" s="1"/>
  <c r="T3357" i="16"/>
  <c r="U3357" i="16" s="1"/>
  <c r="T3358" i="16"/>
  <c r="U3358" i="16" s="1"/>
  <c r="T3359" i="16"/>
  <c r="U3359" i="16" s="1"/>
  <c r="T3362" i="16"/>
  <c r="U3362" i="16" s="1"/>
  <c r="T3363" i="16"/>
  <c r="T3364" i="16"/>
  <c r="U3364" i="16" s="1"/>
  <c r="T3365" i="16"/>
  <c r="T3367" i="16"/>
  <c r="U3367" i="16" s="1"/>
  <c r="T3368" i="16"/>
  <c r="T3370" i="16"/>
  <c r="U3370" i="16" s="1"/>
  <c r="T3371" i="16"/>
  <c r="T3372" i="16"/>
  <c r="U3372" i="16" s="1"/>
  <c r="T3373" i="16"/>
  <c r="U3373" i="16" s="1"/>
  <c r="T3374" i="16"/>
  <c r="U3374" i="16" s="1"/>
  <c r="T3375" i="16"/>
  <c r="T3376" i="16"/>
  <c r="U3376" i="16" s="1"/>
  <c r="T3377" i="16"/>
  <c r="U3377" i="16" s="1"/>
  <c r="T3378" i="16"/>
  <c r="T3379" i="16"/>
  <c r="U3379" i="16" s="1"/>
  <c r="T3380" i="16"/>
  <c r="U3380" i="16" s="1"/>
  <c r="T3384" i="16"/>
  <c r="T3385" i="16"/>
  <c r="U3385" i="16" s="1"/>
  <c r="T3386" i="16"/>
  <c r="U3386" i="16" s="1"/>
  <c r="T3388" i="16"/>
  <c r="U3388" i="16" s="1"/>
  <c r="T3393" i="16"/>
  <c r="U3393" i="16" s="1"/>
  <c r="T3396" i="16"/>
  <c r="U3396" i="16" s="1"/>
  <c r="T3402" i="16"/>
  <c r="T3404" i="16"/>
  <c r="U3404" i="16" s="1"/>
  <c r="T3405" i="16"/>
  <c r="U3405" i="16" s="1"/>
  <c r="T3415" i="16"/>
  <c r="U3415" i="16" s="1"/>
  <c r="T3416" i="16"/>
  <c r="T3417" i="16"/>
  <c r="U3417" i="16" s="1"/>
  <c r="T3418" i="16"/>
  <c r="U3418" i="16" s="1"/>
  <c r="T3420" i="16"/>
  <c r="U3420" i="16" s="1"/>
  <c r="T3421" i="16"/>
  <c r="U3421" i="16" s="1"/>
  <c r="T3422" i="16"/>
  <c r="U3422" i="16" s="1"/>
  <c r="T3423" i="16"/>
  <c r="U3423" i="16" s="1"/>
  <c r="T3424" i="16"/>
  <c r="U3424" i="16" s="1"/>
  <c r="T3425" i="16"/>
  <c r="U3425" i="16" s="1"/>
  <c r="T3430" i="16"/>
  <c r="U3430" i="16" s="1"/>
  <c r="T3436" i="16"/>
  <c r="U3436" i="16" s="1"/>
  <c r="T3443" i="16"/>
  <c r="T3444" i="16"/>
  <c r="U3444" i="16" s="1"/>
  <c r="T3452" i="16"/>
  <c r="U3452" i="16" s="1"/>
  <c r="T3459" i="16"/>
  <c r="T3466" i="16"/>
  <c r="U3466" i="16" s="1"/>
  <c r="T3473" i="16"/>
  <c r="T3480" i="16"/>
  <c r="U3480" i="16" s="1"/>
  <c r="T3486" i="16"/>
  <c r="U3486" i="16" s="1"/>
  <c r="T3491" i="16"/>
  <c r="U3491" i="16" s="1"/>
  <c r="T3495" i="16"/>
  <c r="U3495" i="16" s="1"/>
  <c r="T3499" i="16"/>
  <c r="U3499" i="16" s="1"/>
  <c r="T3500" i="16"/>
  <c r="U3500" i="16" s="1"/>
  <c r="T3502" i="16"/>
  <c r="U3502" i="16" s="1"/>
  <c r="T3504" i="16"/>
  <c r="U3504" i="16" s="1"/>
  <c r="T3506" i="16"/>
  <c r="U3506" i="16" s="1"/>
  <c r="T3508" i="16"/>
  <c r="U3508" i="16" s="1"/>
  <c r="T3516" i="16"/>
  <c r="U3516" i="16" s="1"/>
  <c r="T3517" i="16"/>
  <c r="U3517" i="16" s="1"/>
  <c r="T3518" i="16"/>
  <c r="U3518" i="16" s="1"/>
  <c r="T3522" i="16"/>
  <c r="U3522" i="16" s="1"/>
  <c r="T3526" i="16"/>
  <c r="U3526" i="16" s="1"/>
  <c r="T3527" i="16"/>
  <c r="T3528" i="16"/>
  <c r="U3528" i="16" s="1"/>
  <c r="T3530" i="16"/>
  <c r="U3530" i="16" s="1"/>
  <c r="T3534" i="16"/>
  <c r="T3544" i="16"/>
  <c r="U3544" i="16" s="1"/>
  <c r="T3545" i="16"/>
  <c r="U3545" i="16" s="1"/>
  <c r="T3546" i="16"/>
  <c r="U3546" i="16" s="1"/>
  <c r="T3548" i="16"/>
  <c r="U3548" i="16" s="1"/>
  <c r="T3552" i="16"/>
  <c r="U3552" i="16" s="1"/>
  <c r="T3562" i="16"/>
  <c r="U3562" i="16" s="1"/>
  <c r="T3569" i="16"/>
  <c r="U3569" i="16" s="1"/>
  <c r="T3574" i="16"/>
  <c r="U3574" i="16" s="1"/>
  <c r="T3575" i="16"/>
  <c r="U3575" i="16" s="1"/>
  <c r="T3576" i="16"/>
  <c r="U3576" i="16" s="1"/>
  <c r="T3577" i="16"/>
  <c r="U3577" i="16" s="1"/>
  <c r="T3582" i="16"/>
  <c r="T3583" i="16"/>
  <c r="U3583" i="16" s="1"/>
  <c r="T3584" i="16"/>
  <c r="T3586" i="16"/>
  <c r="U3586" i="16" s="1"/>
  <c r="T3587" i="16"/>
  <c r="U3587" i="16" s="1"/>
  <c r="T3594" i="16"/>
  <c r="T3595" i="16"/>
  <c r="U3595" i="16" s="1"/>
  <c r="T3597" i="16"/>
  <c r="U3597" i="16" s="1"/>
  <c r="T3598" i="16"/>
  <c r="U3598" i="16" s="1"/>
  <c r="T3600" i="16"/>
  <c r="T3601" i="16"/>
  <c r="U3601" i="16" s="1"/>
  <c r="T3604" i="16"/>
  <c r="U3604" i="16" s="1"/>
  <c r="T3605" i="16"/>
  <c r="T3607" i="16"/>
  <c r="U3607" i="16" s="1"/>
  <c r="T3608" i="16"/>
  <c r="U3608" i="16" s="1"/>
  <c r="T3615" i="16"/>
  <c r="U3615" i="16" s="1"/>
  <c r="T3616" i="16"/>
  <c r="U3616" i="16" s="1"/>
  <c r="T3623" i="16"/>
  <c r="T3624" i="16"/>
  <c r="U3624" i="16" s="1"/>
  <c r="T3630" i="16"/>
  <c r="U3630" i="16" s="1"/>
  <c r="T3631" i="16"/>
  <c r="U3631" i="16" s="1"/>
  <c r="T3638" i="16"/>
  <c r="U3638" i="16" s="1"/>
  <c r="T3639" i="16"/>
  <c r="U3639" i="16" s="1"/>
  <c r="T3646" i="16"/>
  <c r="U3646" i="16" s="1"/>
  <c r="T3647" i="16"/>
  <c r="T3648" i="16"/>
  <c r="U3648" i="16" s="1"/>
  <c r="T3649" i="16"/>
  <c r="U3649" i="16" s="1"/>
  <c r="T3650" i="16"/>
  <c r="U3650" i="16" s="1"/>
  <c r="T3651" i="16"/>
  <c r="U3651" i="16" s="1"/>
  <c r="T3652" i="16"/>
  <c r="U3652" i="16" s="1"/>
  <c r="T3653" i="16"/>
  <c r="U3653" i="16" s="1"/>
  <c r="T3654" i="16"/>
  <c r="U3654" i="16" s="1"/>
  <c r="T3655" i="16"/>
  <c r="U3655" i="16" s="1"/>
  <c r="T3656" i="16"/>
  <c r="T3657" i="16"/>
  <c r="U3657" i="16" s="1"/>
  <c r="T3658" i="16"/>
  <c r="U3658" i="16" s="1"/>
  <c r="T3659" i="16"/>
  <c r="T3660" i="16"/>
  <c r="U3660" i="16" s="1"/>
  <c r="T3661" i="16"/>
  <c r="U3661" i="16" s="1"/>
  <c r="T3662" i="16"/>
  <c r="U3662" i="16" s="1"/>
  <c r="T3663" i="16"/>
  <c r="U3663" i="16" s="1"/>
  <c r="T3664" i="16"/>
  <c r="U3664" i="16" s="1"/>
  <c r="T3665" i="16"/>
  <c r="U3665" i="16" s="1"/>
  <c r="T3666" i="16"/>
  <c r="U3666" i="16" s="1"/>
  <c r="T3667" i="16"/>
  <c r="U3667" i="16" s="1"/>
  <c r="T3668" i="16"/>
  <c r="U3668" i="16" s="1"/>
  <c r="T3669" i="16"/>
  <c r="U3669" i="16" s="1"/>
  <c r="T3670" i="16"/>
  <c r="U3670" i="16" s="1"/>
  <c r="T3671" i="16"/>
  <c r="T3672" i="16"/>
  <c r="U3672" i="16" s="1"/>
  <c r="T3673" i="16"/>
  <c r="U3673" i="16" s="1"/>
  <c r="T3674" i="16"/>
  <c r="U3674" i="16" s="1"/>
  <c r="T3675" i="16"/>
  <c r="U3675" i="16" s="1"/>
  <c r="T3676" i="16"/>
  <c r="U3676" i="16" s="1"/>
  <c r="T3677" i="16"/>
  <c r="U3677" i="16" s="1"/>
  <c r="T3678" i="16"/>
  <c r="U3678" i="16" s="1"/>
  <c r="T3679" i="16"/>
  <c r="U3679" i="16" s="1"/>
  <c r="T3686" i="16"/>
  <c r="T3687" i="16"/>
  <c r="U3687" i="16" s="1"/>
  <c r="T3688" i="16"/>
  <c r="U3688" i="16" s="1"/>
  <c r="T3689" i="16"/>
  <c r="T3691" i="16"/>
  <c r="U3691" i="16" s="1"/>
  <c r="T3692" i="16"/>
  <c r="U3692" i="16" s="1"/>
  <c r="T3696" i="16"/>
  <c r="U3696" i="16" s="1"/>
  <c r="T3697" i="16"/>
  <c r="U3697" i="16" s="1"/>
  <c r="T3701" i="16"/>
  <c r="U3701" i="16" s="1"/>
  <c r="T3702" i="16"/>
  <c r="U3702" i="16" s="1"/>
  <c r="T3706" i="16"/>
  <c r="U3706" i="16" s="1"/>
  <c r="T3707" i="16"/>
  <c r="U3707" i="16" s="1"/>
  <c r="T3712" i="16"/>
  <c r="U3712" i="16" s="1"/>
  <c r="T3713" i="16"/>
  <c r="U3713" i="16" s="1"/>
  <c r="T3717" i="16"/>
  <c r="U3717" i="16" s="1"/>
  <c r="T3721" i="16"/>
  <c r="U3721" i="16" s="1"/>
  <c r="T3722" i="16"/>
  <c r="U3722" i="16" s="1"/>
  <c r="T3726" i="16"/>
  <c r="T3727" i="16"/>
  <c r="U3727" i="16" s="1"/>
  <c r="T3731" i="16"/>
  <c r="U3731" i="16" s="1"/>
  <c r="T3736" i="16"/>
  <c r="U3736" i="16" s="1"/>
  <c r="T3737" i="16"/>
  <c r="U3737" i="16" s="1"/>
  <c r="T3738" i="16"/>
  <c r="U3738" i="16" s="1"/>
  <c r="T3739" i="16"/>
  <c r="U3739" i="16" s="1"/>
  <c r="T3741" i="16"/>
  <c r="U3741" i="16" s="1"/>
  <c r="T3742" i="16"/>
  <c r="U3742" i="16" s="1"/>
  <c r="T3747" i="16"/>
  <c r="U3747" i="16" s="1"/>
  <c r="T3748" i="16"/>
  <c r="U3748" i="16" s="1"/>
  <c r="T3752" i="16"/>
  <c r="T3753" i="16"/>
  <c r="U3753" i="16" s="1"/>
  <c r="T3756" i="16"/>
  <c r="U3756" i="16" s="1"/>
  <c r="T3757" i="16"/>
  <c r="U3757" i="16" s="1"/>
  <c r="T3758" i="16"/>
  <c r="U3758" i="16" s="1"/>
  <c r="T3759" i="16"/>
  <c r="U3759" i="16" s="1"/>
  <c r="T3760" i="16"/>
  <c r="U3760" i="16" s="1"/>
  <c r="T3761" i="16"/>
  <c r="U3761" i="16" s="1"/>
  <c r="T3762" i="16"/>
  <c r="U3762" i="16" s="1"/>
  <c r="T3763" i="16"/>
  <c r="U3763" i="16" s="1"/>
  <c r="T3765" i="16"/>
  <c r="U3765" i="16" s="1"/>
  <c r="T3766" i="16"/>
  <c r="U3766" i="16" s="1"/>
  <c r="T3767" i="16"/>
  <c r="T3768" i="16"/>
  <c r="U3768" i="16" s="1"/>
  <c r="T3769" i="16"/>
  <c r="U3769" i="16" s="1"/>
  <c r="T3770" i="16"/>
  <c r="U3770" i="16" s="1"/>
  <c r="T3771" i="16"/>
  <c r="U3771" i="16" s="1"/>
  <c r="T3772" i="16"/>
  <c r="U3772" i="16" s="1"/>
  <c r="T3773" i="16"/>
  <c r="U3773" i="16" s="1"/>
  <c r="T3774" i="16"/>
  <c r="U3774" i="16" s="1"/>
  <c r="T3775" i="16"/>
  <c r="U3775" i="16" s="1"/>
  <c r="T3776" i="16"/>
  <c r="U3776" i="16" s="1"/>
  <c r="T3778" i="16"/>
  <c r="U3778" i="16" s="1"/>
  <c r="T3779" i="16"/>
  <c r="T3780" i="16"/>
  <c r="U3780" i="16" s="1"/>
  <c r="T3781" i="16"/>
  <c r="U3781" i="16" s="1"/>
  <c r="T3782" i="16"/>
  <c r="U3782" i="16" s="1"/>
  <c r="T3789" i="16"/>
  <c r="U3789" i="16" s="1"/>
  <c r="T3790" i="16"/>
  <c r="U3790" i="16" s="1"/>
  <c r="T3796" i="16"/>
  <c r="U3796" i="16" s="1"/>
  <c r="T3797" i="16"/>
  <c r="U3797" i="16" s="1"/>
  <c r="T3799" i="16"/>
  <c r="U3799" i="16" s="1"/>
  <c r="T3800" i="16"/>
  <c r="U3800" i="16" s="1"/>
  <c r="T3801" i="16"/>
  <c r="U3801" i="16" s="1"/>
  <c r="T3806" i="16"/>
  <c r="U3806" i="16" s="1"/>
  <c r="T3807" i="16"/>
  <c r="T3812" i="16"/>
  <c r="T3813" i="16"/>
  <c r="U3813" i="16" s="1"/>
  <c r="T3814" i="16"/>
  <c r="U3814" i="16" s="1"/>
  <c r="T3815" i="16"/>
  <c r="U3815" i="16" s="1"/>
  <c r="T3818" i="16"/>
  <c r="U3818" i="16" s="1"/>
  <c r="T3819" i="16"/>
  <c r="U3819" i="16" s="1"/>
  <c r="T3820" i="16"/>
  <c r="U3820" i="16" s="1"/>
  <c r="T3821" i="16"/>
  <c r="U3821" i="16" s="1"/>
  <c r="T3829" i="16"/>
  <c r="U3829" i="16" s="1"/>
  <c r="T3830" i="16"/>
  <c r="U3830" i="16" s="1"/>
  <c r="T3831" i="16"/>
  <c r="T3832" i="16"/>
  <c r="U3832" i="16" s="1"/>
  <c r="T3834" i="16"/>
  <c r="T3835" i="16"/>
  <c r="U3835" i="16" s="1"/>
  <c r="T3836" i="16"/>
  <c r="U3836" i="16" s="1"/>
  <c r="T3837" i="16"/>
  <c r="U3837" i="16" s="1"/>
  <c r="T3842" i="16"/>
  <c r="U3842" i="16" s="1"/>
  <c r="T3843" i="16"/>
  <c r="U3843" i="16" s="1"/>
  <c r="T3844" i="16"/>
  <c r="U3844" i="16" s="1"/>
  <c r="T3845" i="16"/>
  <c r="U3845" i="16" s="1"/>
  <c r="T3846" i="16"/>
  <c r="U3846" i="16" s="1"/>
  <c r="T3864" i="16"/>
  <c r="U3864" i="16" s="1"/>
  <c r="T3865" i="16"/>
  <c r="U3865" i="16" s="1"/>
  <c r="T3866" i="16"/>
  <c r="U3866" i="16" s="1"/>
  <c r="T3867" i="16"/>
  <c r="T3870" i="16"/>
  <c r="T3871" i="16"/>
  <c r="U3871" i="16" s="1"/>
  <c r="T3875" i="16"/>
  <c r="U3875" i="16" s="1"/>
  <c r="T3879" i="16"/>
  <c r="T3881" i="16"/>
  <c r="U3881" i="16" s="1"/>
  <c r="T3882" i="16"/>
  <c r="U3882" i="16" s="1"/>
  <c r="T3886" i="16"/>
  <c r="U3886" i="16" s="1"/>
  <c r="T3887" i="16"/>
  <c r="U3887" i="16" s="1"/>
  <c r="T3891" i="16"/>
  <c r="U3891" i="16" s="1"/>
  <c r="T3892" i="16"/>
  <c r="U3892" i="16" s="1"/>
  <c r="T3896" i="16"/>
  <c r="T3897" i="16"/>
  <c r="U3897" i="16" s="1"/>
  <c r="T3902" i="16"/>
  <c r="U3902" i="16" s="1"/>
  <c r="T3903" i="16"/>
  <c r="U3903" i="16" s="1"/>
  <c r="T3907" i="16"/>
  <c r="U3907" i="16" s="1"/>
  <c r="T3908" i="16"/>
  <c r="T3912" i="16"/>
  <c r="U3912" i="16" s="1"/>
  <c r="T3913" i="16"/>
  <c r="U3913" i="16" s="1"/>
  <c r="T3917" i="16"/>
  <c r="U3917" i="16" s="1"/>
  <c r="T3921" i="16"/>
  <c r="U3921" i="16" s="1"/>
  <c r="T3922" i="16"/>
  <c r="U3922" i="16" s="1"/>
  <c r="T3926" i="16"/>
  <c r="U3926" i="16" s="1"/>
  <c r="T3927" i="16"/>
  <c r="T3931" i="16"/>
  <c r="U3931" i="16" s="1"/>
  <c r="T3935" i="16"/>
  <c r="T3939" i="16"/>
  <c r="U3939" i="16" s="1"/>
  <c r="T3940" i="16"/>
  <c r="U3940" i="16" s="1"/>
  <c r="T3941" i="16"/>
  <c r="U3941" i="16" s="1"/>
  <c r="T3942" i="16"/>
  <c r="U3942" i="16" s="1"/>
  <c r="T3945" i="16"/>
  <c r="U3945" i="16" s="1"/>
  <c r="T3946" i="16"/>
  <c r="U3946" i="16" s="1"/>
  <c r="T3947" i="16"/>
  <c r="U3947" i="16" s="1"/>
  <c r="T3948" i="16"/>
  <c r="U3948" i="16" s="1"/>
  <c r="T3953" i="16"/>
  <c r="T3954" i="16"/>
  <c r="T3963" i="16"/>
  <c r="T3964" i="16"/>
  <c r="U3964" i="16" s="1"/>
  <c r="T3966" i="16"/>
  <c r="U3966" i="16" s="1"/>
  <c r="T3967" i="16"/>
  <c r="U3967" i="16" s="1"/>
  <c r="T3968" i="16"/>
  <c r="U3968" i="16" s="1"/>
  <c r="T3969" i="16"/>
  <c r="U3969" i="16" s="1"/>
  <c r="T3970" i="16"/>
  <c r="U3970" i="16" s="1"/>
  <c r="T3977" i="16"/>
  <c r="U3977" i="16" s="1"/>
  <c r="T3978" i="16"/>
  <c r="U3978" i="16" s="1"/>
  <c r="T3981" i="16"/>
  <c r="U3981" i="16" s="1"/>
  <c r="T3982" i="16"/>
  <c r="U3982" i="16" s="1"/>
  <c r="T3985" i="16"/>
  <c r="U3985" i="16" s="1"/>
  <c r="T3986" i="16"/>
  <c r="U3986" i="16" s="1"/>
  <c r="T3989" i="16"/>
  <c r="T3990" i="16"/>
  <c r="T3993" i="16"/>
  <c r="U3993" i="16" s="1"/>
  <c r="T3994" i="16"/>
  <c r="U3994" i="16" s="1"/>
  <c r="T3999" i="16"/>
  <c r="U3999" i="16" s="1"/>
  <c r="T4000" i="16"/>
  <c r="U4000" i="16" s="1"/>
  <c r="T4002" i="16"/>
  <c r="U4002" i="16" s="1"/>
  <c r="T4003" i="16"/>
  <c r="U4003" i="16" s="1"/>
  <c r="T4004" i="16"/>
  <c r="U4004" i="16" s="1"/>
  <c r="T4005" i="16"/>
  <c r="U4005" i="16" s="1"/>
  <c r="T4006" i="16"/>
  <c r="U4006" i="16" s="1"/>
  <c r="T4007" i="16"/>
  <c r="T4008" i="16"/>
  <c r="U4008" i="16" s="1"/>
  <c r="T4014" i="16"/>
  <c r="U4014" i="16" s="1"/>
  <c r="T4015" i="16"/>
  <c r="U4015" i="16" s="1"/>
  <c r="T4016" i="16"/>
  <c r="U4016" i="16" s="1"/>
  <c r="T4017" i="16"/>
  <c r="U4017" i="16" s="1"/>
  <c r="T4018" i="16"/>
  <c r="U4018" i="16" s="1"/>
  <c r="T4019" i="16"/>
  <c r="U4019" i="16" s="1"/>
  <c r="T4020" i="16"/>
  <c r="U4020" i="16" s="1"/>
  <c r="T4022" i="16"/>
  <c r="U4022" i="16" s="1"/>
  <c r="T4023" i="16"/>
  <c r="U4023" i="16" s="1"/>
  <c r="T4024" i="16"/>
  <c r="U4024" i="16" s="1"/>
  <c r="T4025" i="16"/>
  <c r="T4026" i="16"/>
  <c r="T4045" i="16"/>
  <c r="U4045" i="16" s="1"/>
  <c r="T4046" i="16"/>
  <c r="U4046" i="16" s="1"/>
  <c r="T4065" i="16"/>
  <c r="U4065" i="16" s="1"/>
  <c r="T4066" i="16"/>
  <c r="U4066" i="16" s="1"/>
  <c r="T4071" i="16"/>
  <c r="U4071" i="16" s="1"/>
  <c r="T4072" i="16"/>
  <c r="U4072" i="16" s="1"/>
  <c r="T4075" i="16"/>
  <c r="U4075" i="16" s="1"/>
  <c r="T4076" i="16"/>
  <c r="U4076" i="16" s="1"/>
  <c r="T4077" i="16"/>
  <c r="U4077" i="16" s="1"/>
  <c r="T4079" i="16"/>
  <c r="T4080" i="16"/>
  <c r="U4080" i="16" s="1"/>
  <c r="T4081" i="16"/>
  <c r="U4081" i="16" s="1"/>
  <c r="T4082" i="16"/>
  <c r="U4082" i="16" s="1"/>
  <c r="T4083" i="16"/>
  <c r="U4083" i="16" s="1"/>
  <c r="T4090" i="16"/>
  <c r="U4090" i="16" s="1"/>
  <c r="T4091" i="16"/>
  <c r="U4091" i="16" s="1"/>
  <c r="T4096" i="16"/>
  <c r="U4096" i="16" s="1"/>
  <c r="T4097" i="16"/>
  <c r="U4097" i="16" s="1"/>
  <c r="T4099" i="16"/>
  <c r="U4099" i="16" s="1"/>
  <c r="T4100" i="16"/>
  <c r="U4100" i="16" s="1"/>
  <c r="T4101" i="16"/>
  <c r="U4101" i="16" s="1"/>
  <c r="T4104" i="16"/>
  <c r="U4104" i="16" s="1"/>
  <c r="T4105" i="16"/>
  <c r="U4105" i="16" s="1"/>
  <c r="T4108" i="16"/>
  <c r="U4108" i="16" s="1"/>
  <c r="T4109" i="16"/>
  <c r="U4109" i="16" s="1"/>
  <c r="T4111" i="16"/>
  <c r="U4111" i="16" s="1"/>
  <c r="T4112" i="16"/>
  <c r="U4112" i="16" s="1"/>
  <c r="T4116" i="16"/>
  <c r="U4116" i="16" s="1"/>
  <c r="T4117" i="16"/>
  <c r="U4117" i="16" s="1"/>
  <c r="T4120" i="16"/>
  <c r="U4120" i="16" s="1"/>
  <c r="T4121" i="16"/>
  <c r="T4126" i="16"/>
  <c r="U4126" i="16" s="1"/>
  <c r="T4127" i="16"/>
  <c r="T4128" i="16"/>
  <c r="U4128" i="16" s="1"/>
  <c r="T4135" i="16"/>
  <c r="U4135" i="16" s="1"/>
  <c r="T4136" i="16"/>
  <c r="U4136" i="16" s="1"/>
  <c r="T4142" i="16"/>
  <c r="U4142" i="16" s="1"/>
  <c r="T4143" i="16"/>
  <c r="U4143" i="16" s="1"/>
  <c r="T4150" i="16"/>
  <c r="U4150" i="16" s="1"/>
  <c r="T4151" i="16"/>
  <c r="U4151" i="16" s="1"/>
  <c r="T4157" i="16"/>
  <c r="U4157" i="16" s="1"/>
  <c r="T4158" i="16"/>
  <c r="U4158" i="16" s="1"/>
  <c r="T4159" i="16"/>
  <c r="U4159" i="16" s="1"/>
  <c r="T4160" i="16"/>
  <c r="U4160" i="16" s="1"/>
  <c r="T4168" i="16"/>
  <c r="U4168" i="16" s="1"/>
  <c r="T4169" i="16"/>
  <c r="U4169" i="16" s="1"/>
  <c r="T4170" i="16"/>
  <c r="T4171" i="16"/>
  <c r="U4171" i="16" s="1"/>
  <c r="T4172" i="16"/>
  <c r="U4172" i="16" s="1"/>
  <c r="T4185" i="16"/>
  <c r="U4185" i="16" s="1"/>
  <c r="T4186" i="16"/>
  <c r="U4186" i="16" s="1"/>
  <c r="T4187" i="16"/>
  <c r="U4187" i="16" s="1"/>
  <c r="T4188" i="16"/>
  <c r="U4188" i="16" s="1"/>
  <c r="T4190" i="16"/>
  <c r="U4190" i="16" s="1"/>
  <c r="T4191" i="16"/>
  <c r="T4195" i="16"/>
  <c r="U4195" i="16" s="1"/>
  <c r="T4197" i="16"/>
  <c r="U4197" i="16" s="1"/>
  <c r="T4198" i="16"/>
  <c r="U4198" i="16" s="1"/>
  <c r="T4202" i="16"/>
  <c r="U4202" i="16" s="1"/>
  <c r="T4203" i="16"/>
  <c r="U4203" i="16" s="1"/>
  <c r="T4207" i="16"/>
  <c r="U4207" i="16" s="1"/>
  <c r="T4208" i="16"/>
  <c r="U4208" i="16" s="1"/>
  <c r="T4212" i="16"/>
  <c r="U4212" i="16" s="1"/>
  <c r="T4213" i="16"/>
  <c r="U4213" i="16" s="1"/>
  <c r="T4218" i="16"/>
  <c r="U4218" i="16" s="1"/>
  <c r="T4219" i="16"/>
  <c r="U4219" i="16" s="1"/>
  <c r="T4223" i="16"/>
  <c r="T4224" i="16"/>
  <c r="U4224" i="16" s="1"/>
  <c r="T4228" i="16"/>
  <c r="U4228" i="16" s="1"/>
  <c r="T4232" i="16"/>
  <c r="T4233" i="16"/>
  <c r="U4233" i="16" s="1"/>
  <c r="T4237" i="16"/>
  <c r="U4237" i="16" s="1"/>
  <c r="T4238" i="16"/>
  <c r="U4238" i="16" s="1"/>
  <c r="T4242" i="16"/>
  <c r="U4242" i="16" s="1"/>
  <c r="T4246" i="16"/>
  <c r="U4246" i="16" s="1"/>
  <c r="T4250" i="16"/>
  <c r="U4250" i="16" s="1"/>
  <c r="T4251" i="16"/>
  <c r="U4251" i="16" s="1"/>
  <c r="T4252" i="16"/>
  <c r="U4252" i="16" s="1"/>
  <c r="T4253" i="16"/>
  <c r="U4253" i="16" s="1"/>
  <c r="T4257" i="16"/>
  <c r="U4257" i="16" s="1"/>
  <c r="T4258" i="16"/>
  <c r="U4258" i="16" s="1"/>
  <c r="T4259" i="16"/>
  <c r="T4260" i="16"/>
  <c r="U4260" i="16" s="1"/>
  <c r="T4263" i="16"/>
  <c r="U4263" i="16" s="1"/>
  <c r="T4264" i="16"/>
  <c r="U4264" i="16" s="1"/>
  <c r="T4273" i="16"/>
  <c r="U4273" i="16" s="1"/>
  <c r="T4274" i="16"/>
  <c r="T4276" i="16"/>
  <c r="U4276" i="16" s="1"/>
  <c r="T4277" i="16"/>
  <c r="U4277" i="16" s="1"/>
  <c r="T4278" i="16"/>
  <c r="U4278" i="16" s="1"/>
  <c r="T4279" i="16"/>
  <c r="U4279" i="16" s="1"/>
  <c r="T4280" i="16"/>
  <c r="T4287" i="16"/>
  <c r="U4287" i="16" s="1"/>
  <c r="T4288" i="16"/>
  <c r="U4288" i="16" s="1"/>
  <c r="T4291" i="16"/>
  <c r="U4291" i="16" s="1"/>
  <c r="T4292" i="16"/>
  <c r="T4295" i="16"/>
  <c r="U4295" i="16" s="1"/>
  <c r="T4296" i="16"/>
  <c r="U4296" i="16" s="1"/>
  <c r="T4299" i="16"/>
  <c r="U4299" i="16" s="1"/>
  <c r="T4300" i="16"/>
  <c r="U4300" i="16" s="1"/>
  <c r="T4305" i="16"/>
  <c r="U4305" i="16" s="1"/>
  <c r="T4306" i="16"/>
  <c r="U4306" i="16" s="1"/>
  <c r="T4307" i="16"/>
  <c r="U4307" i="16" s="1"/>
  <c r="T4308" i="16"/>
  <c r="U4308" i="16" s="1"/>
  <c r="T4309" i="16"/>
  <c r="U4309" i="16" s="1"/>
  <c r="T4311" i="16"/>
  <c r="T4312" i="16"/>
  <c r="U4312" i="16" s="1"/>
  <c r="T4314" i="16"/>
  <c r="U4314" i="16" s="1"/>
  <c r="T4315" i="16"/>
  <c r="U4315" i="16" s="1"/>
  <c r="T4319" i="16"/>
  <c r="U4319" i="16" s="1"/>
  <c r="T4320" i="16"/>
  <c r="U4320" i="16" s="1"/>
  <c r="T4322" i="16"/>
  <c r="U4322" i="16" s="1"/>
  <c r="T4323" i="16"/>
  <c r="U4323" i="16" s="1"/>
  <c r="T4329" i="16"/>
  <c r="U4329" i="16" s="1"/>
  <c r="T4330" i="16"/>
  <c r="U4330" i="16" s="1"/>
  <c r="T4331" i="16"/>
  <c r="U4331" i="16" s="1"/>
  <c r="T4332" i="16"/>
  <c r="U4332" i="16" s="1"/>
  <c r="T4340" i="16"/>
  <c r="T4341" i="16"/>
  <c r="U4341" i="16" s="1"/>
  <c r="T4347" i="16"/>
  <c r="U707" i="16"/>
  <c r="U709" i="16"/>
  <c r="U711" i="16"/>
  <c r="U716" i="16"/>
  <c r="U720" i="16"/>
  <c r="U733" i="16"/>
  <c r="U737" i="16"/>
  <c r="U745" i="16"/>
  <c r="U749" i="16"/>
  <c r="U769" i="16"/>
  <c r="U773" i="16"/>
  <c r="U781" i="16"/>
  <c r="U785" i="16"/>
  <c r="U793" i="16"/>
  <c r="U797" i="16"/>
  <c r="U819" i="16"/>
  <c r="U824" i="16"/>
  <c r="U829" i="16"/>
  <c r="U833" i="16"/>
  <c r="U834" i="16"/>
  <c r="U853" i="16"/>
  <c r="U857" i="16"/>
  <c r="U865" i="16"/>
  <c r="U867" i="16"/>
  <c r="U869" i="16"/>
  <c r="U879" i="16"/>
  <c r="U887" i="16"/>
  <c r="U891" i="16"/>
  <c r="U899" i="16"/>
  <c r="U903" i="16"/>
  <c r="U911" i="16"/>
  <c r="U927" i="16"/>
  <c r="U935" i="16"/>
  <c r="U939" i="16"/>
  <c r="U951" i="16"/>
  <c r="U959" i="16"/>
  <c r="U963" i="16"/>
  <c r="U975" i="16"/>
  <c r="U980" i="16"/>
  <c r="U985" i="16"/>
  <c r="U989" i="16"/>
  <c r="U997" i="16"/>
  <c r="U1001" i="16"/>
  <c r="U1014" i="16"/>
  <c r="U1020" i="16"/>
  <c r="U1021" i="16"/>
  <c r="U1040" i="16"/>
  <c r="U1071" i="16"/>
  <c r="U1086" i="16"/>
  <c r="U1100" i="16"/>
  <c r="U1115" i="16"/>
  <c r="U1116" i="16"/>
  <c r="U1131" i="16"/>
  <c r="U1163" i="16"/>
  <c r="U1164" i="16"/>
  <c r="U1179" i="16"/>
  <c r="U1196" i="16"/>
  <c r="U1256" i="16"/>
  <c r="U1271" i="16"/>
  <c r="U1283" i="16"/>
  <c r="U1284" i="16"/>
  <c r="U1304" i="16"/>
  <c r="U1319" i="16"/>
  <c r="U1333" i="16"/>
  <c r="U1347" i="16"/>
  <c r="U1369" i="16"/>
  <c r="U1380" i="16"/>
  <c r="U1386" i="16"/>
  <c r="U1393" i="16"/>
  <c r="U1400" i="16"/>
  <c r="U1417" i="16"/>
  <c r="U1418" i="16"/>
  <c r="U1424" i="16"/>
  <c r="U1431" i="16"/>
  <c r="U1433" i="16"/>
  <c r="U1434" i="16"/>
  <c r="U1475" i="16"/>
  <c r="U1487" i="16"/>
  <c r="U1489" i="16"/>
  <c r="U1491" i="16"/>
  <c r="U1505" i="16"/>
  <c r="U1506" i="16"/>
  <c r="U1513" i="16"/>
  <c r="U1527" i="16"/>
  <c r="U1530" i="16"/>
  <c r="U1532" i="16"/>
  <c r="U1542" i="16"/>
  <c r="U1551" i="16"/>
  <c r="U1559" i="16"/>
  <c r="U1566" i="16"/>
  <c r="U1573" i="16"/>
  <c r="U1589" i="16"/>
  <c r="U1590" i="16"/>
  <c r="U1601" i="16"/>
  <c r="U1616" i="16"/>
  <c r="U1638" i="16"/>
  <c r="U1661" i="16"/>
  <c r="U1662" i="16"/>
  <c r="U1669" i="16"/>
  <c r="U1692" i="16"/>
  <c r="U1693" i="16"/>
  <c r="U1705" i="16"/>
  <c r="U1721" i="16"/>
  <c r="U1722" i="16"/>
  <c r="U1729" i="16"/>
  <c r="U1730" i="16"/>
  <c r="U1745" i="16"/>
  <c r="U1753" i="16"/>
  <c r="U1755" i="16"/>
  <c r="U1764" i="16"/>
  <c r="U1765" i="16"/>
  <c r="U1808" i="16"/>
  <c r="U1817" i="16"/>
  <c r="U1829" i="16"/>
  <c r="U1835" i="16"/>
  <c r="U1848" i="16"/>
  <c r="U1854" i="16"/>
  <c r="U1861" i="16"/>
  <c r="U1863" i="16"/>
  <c r="U1868" i="16"/>
  <c r="U1877" i="16"/>
  <c r="U1880" i="16"/>
  <c r="U1884" i="16"/>
  <c r="U1885" i="16"/>
  <c r="U1902" i="16"/>
  <c r="U1904" i="16"/>
  <c r="U1910" i="16"/>
  <c r="U1911" i="16"/>
  <c r="U1914" i="16"/>
  <c r="U1916" i="16"/>
  <c r="U1920" i="16"/>
  <c r="U1921" i="16"/>
  <c r="U1923" i="16"/>
  <c r="U1926" i="16"/>
  <c r="U1928" i="16"/>
  <c r="U1933" i="16"/>
  <c r="U1935" i="16"/>
  <c r="U1937" i="16"/>
  <c r="U1938" i="16"/>
  <c r="U1940" i="16"/>
  <c r="U1949" i="16"/>
  <c r="U1950" i="16"/>
  <c r="U1956" i="16"/>
  <c r="U1957" i="16"/>
  <c r="U1962" i="16"/>
  <c r="U1967" i="16"/>
  <c r="U1969" i="16"/>
  <c r="U1971" i="16"/>
  <c r="U1979" i="16"/>
  <c r="U1980" i="16"/>
  <c r="U1981" i="16"/>
  <c r="U1985" i="16"/>
  <c r="U1986" i="16"/>
  <c r="U1991" i="16"/>
  <c r="U1993" i="16"/>
  <c r="U1994" i="16"/>
  <c r="U1995" i="16"/>
  <c r="U1997" i="16"/>
  <c r="U1998" i="16"/>
  <c r="U2000" i="16"/>
  <c r="U2004" i="16"/>
  <c r="U2007" i="16"/>
  <c r="U2008" i="16"/>
  <c r="U2009" i="16"/>
  <c r="U2015" i="16"/>
  <c r="U2021" i="16"/>
  <c r="U2022" i="16"/>
  <c r="U2024" i="16"/>
  <c r="U2027" i="16"/>
  <c r="U2033" i="16"/>
  <c r="U2034" i="16"/>
  <c r="U2039" i="16"/>
  <c r="U2040" i="16"/>
  <c r="U2041" i="16"/>
  <c r="U2046" i="16"/>
  <c r="U2048" i="16"/>
  <c r="U2051" i="16"/>
  <c r="U2052" i="16"/>
  <c r="U2055" i="16"/>
  <c r="U2063" i="16"/>
  <c r="U2064" i="16"/>
  <c r="U2091" i="16"/>
  <c r="U2094" i="16"/>
  <c r="U2096" i="16"/>
  <c r="U2115" i="16"/>
  <c r="U2123" i="16"/>
  <c r="U2130" i="16"/>
  <c r="U2137" i="16"/>
  <c r="U2142" i="16"/>
  <c r="U2144" i="16"/>
  <c r="U2156" i="16"/>
  <c r="U2161" i="16"/>
  <c r="U2168" i="16"/>
  <c r="U2173" i="16"/>
  <c r="U2185" i="16"/>
  <c r="U2188" i="16"/>
  <c r="U2197" i="16"/>
  <c r="U2201" i="16"/>
  <c r="U2213" i="16"/>
  <c r="U2219" i="16"/>
  <c r="U2225" i="16"/>
  <c r="U2228" i="16"/>
  <c r="U2232" i="16"/>
  <c r="U2243" i="16"/>
  <c r="U2244" i="16"/>
  <c r="U2247" i="16"/>
  <c r="U2256" i="16"/>
  <c r="U2279" i="16"/>
  <c r="U2285" i="16"/>
  <c r="U2286" i="16"/>
  <c r="U2288" i="16"/>
  <c r="U2298" i="16"/>
  <c r="U2304" i="16"/>
  <c r="U2312" i="16"/>
  <c r="U2315" i="16"/>
  <c r="U2317" i="16"/>
  <c r="U2346" i="16"/>
  <c r="U2352" i="16"/>
  <c r="U2355" i="16"/>
  <c r="U2375" i="16"/>
  <c r="U2377" i="16"/>
  <c r="U2379" i="16"/>
  <c r="U2381" i="16"/>
  <c r="U2391" i="16"/>
  <c r="U2396" i="16"/>
  <c r="U2403" i="16"/>
  <c r="U2414" i="16"/>
  <c r="U2418" i="16"/>
  <c r="U2429" i="16"/>
  <c r="U2432" i="16"/>
  <c r="U2436" i="16"/>
  <c r="U2442" i="16"/>
  <c r="U2447" i="16"/>
  <c r="U2448" i="16"/>
  <c r="U2451" i="16"/>
  <c r="U2453" i="16"/>
  <c r="U2459" i="16"/>
  <c r="U2460" i="16"/>
  <c r="U2466" i="16"/>
  <c r="U2468" i="16"/>
  <c r="U2480" i="16"/>
  <c r="U2492" i="16"/>
  <c r="U2507" i="16"/>
  <c r="U2508" i="16"/>
  <c r="U2544" i="16"/>
  <c r="U2570" i="16"/>
  <c r="U2571" i="16"/>
  <c r="U2572" i="16"/>
  <c r="U2583" i="16"/>
  <c r="U2595" i="16"/>
  <c r="U2597" i="16"/>
  <c r="U2600" i="16"/>
  <c r="U2603" i="16"/>
  <c r="U2607" i="16"/>
  <c r="U2612" i="16"/>
  <c r="U2615" i="16"/>
  <c r="U2627" i="16"/>
  <c r="U2628" i="16"/>
  <c r="U2634" i="16"/>
  <c r="U2643" i="16"/>
  <c r="U2687" i="16"/>
  <c r="U2688" i="16"/>
  <c r="U2706" i="16"/>
  <c r="U2708" i="16"/>
  <c r="U2720" i="16"/>
  <c r="U2727" i="16"/>
  <c r="U2736" i="16"/>
  <c r="U2739" i="16"/>
  <c r="U2744" i="16"/>
  <c r="U2748" i="16"/>
  <c r="U2759" i="16"/>
  <c r="U2765" i="16"/>
  <c r="U2771" i="16"/>
  <c r="U2780" i="16"/>
  <c r="U2792" i="16"/>
  <c r="U2802" i="16"/>
  <c r="U2820" i="16"/>
  <c r="U2831" i="16"/>
  <c r="U2835" i="16"/>
  <c r="U2840" i="16"/>
  <c r="U2859" i="16"/>
  <c r="U2864" i="16"/>
  <c r="U2868" i="16"/>
  <c r="U2874" i="16"/>
  <c r="U2885" i="16"/>
  <c r="U2888" i="16"/>
  <c r="U2892" i="16"/>
  <c r="U2915" i="16"/>
  <c r="U2928" i="16"/>
  <c r="U2947" i="16"/>
  <c r="U2951" i="16"/>
  <c r="U2955" i="16"/>
  <c r="U2957" i="16"/>
  <c r="U2972" i="16"/>
  <c r="U2975" i="16"/>
  <c r="U2976" i="16"/>
  <c r="U2984" i="16"/>
  <c r="U2987" i="16"/>
  <c r="U2988" i="16"/>
  <c r="U3014" i="16"/>
  <c r="U3023" i="16"/>
  <c r="U3024" i="16"/>
  <c r="U3029" i="16"/>
  <c r="U3044" i="16"/>
  <c r="U3047" i="16"/>
  <c r="U3048" i="16"/>
  <c r="U3063" i="16"/>
  <c r="U3066" i="16"/>
  <c r="U3072" i="16"/>
  <c r="U3077" i="16"/>
  <c r="U3080" i="16"/>
  <c r="U3083" i="16"/>
  <c r="U3092" i="16"/>
  <c r="U3096" i="16"/>
  <c r="U3099" i="16"/>
  <c r="U3101" i="16"/>
  <c r="U3102" i="16"/>
  <c r="U3111" i="16"/>
  <c r="U3113" i="16"/>
  <c r="U3120" i="16"/>
  <c r="U3128" i="16"/>
  <c r="U3150" i="16"/>
  <c r="U3174" i="16"/>
  <c r="U3180" i="16"/>
  <c r="U3192" i="16"/>
  <c r="U3195" i="16"/>
  <c r="U3198" i="16"/>
  <c r="U3216" i="16"/>
  <c r="U3227" i="16"/>
  <c r="U3228" i="16"/>
  <c r="U3236" i="16"/>
  <c r="U3245" i="16"/>
  <c r="U3254" i="16"/>
  <c r="U3257" i="16"/>
  <c r="U3258" i="16"/>
  <c r="U3281" i="16"/>
  <c r="U3296" i="16"/>
  <c r="U3311" i="16"/>
  <c r="U3312" i="16"/>
  <c r="U3329" i="16"/>
  <c r="U3330" i="16"/>
  <c r="U3348" i="16"/>
  <c r="U3351" i="16"/>
  <c r="U3363" i="16"/>
  <c r="U3368" i="16"/>
  <c r="U3371" i="16"/>
  <c r="U3375" i="16"/>
  <c r="U3384" i="16"/>
  <c r="U3402" i="16"/>
  <c r="U3416" i="16"/>
  <c r="U3443" i="16"/>
  <c r="U3459" i="16"/>
  <c r="U3473" i="16"/>
  <c r="U3527" i="16"/>
  <c r="U3534" i="16"/>
  <c r="U3582" i="16"/>
  <c r="U3584" i="16"/>
  <c r="U3594" i="16"/>
  <c r="U3600" i="16"/>
  <c r="U3605" i="16"/>
  <c r="U3623" i="16"/>
  <c r="U3647" i="16"/>
  <c r="U3656" i="16"/>
  <c r="U3659" i="16"/>
  <c r="U3671" i="16"/>
  <c r="U3686" i="16"/>
  <c r="U3689" i="16"/>
  <c r="U3726" i="16"/>
  <c r="U3752" i="16"/>
  <c r="U3767" i="16"/>
  <c r="U3779" i="16"/>
  <c r="U3807" i="16"/>
  <c r="U3812" i="16"/>
  <c r="U3831" i="16"/>
  <c r="U3834" i="16"/>
  <c r="U3867" i="16"/>
  <c r="U3870" i="16"/>
  <c r="U3879" i="16"/>
  <c r="U3896" i="16"/>
  <c r="U3908" i="16"/>
  <c r="U3927" i="16"/>
  <c r="U3935" i="16"/>
  <c r="U3953" i="16"/>
  <c r="U3954" i="16"/>
  <c r="U3963" i="16"/>
  <c r="U3989" i="16"/>
  <c r="U3990" i="16"/>
  <c r="U4007" i="16"/>
  <c r="U4025" i="16"/>
  <c r="U4026" i="16"/>
  <c r="U4079" i="16"/>
  <c r="U4121" i="16"/>
  <c r="U4127" i="16"/>
  <c r="U4170" i="16"/>
  <c r="U4191" i="16"/>
  <c r="U4223" i="16"/>
  <c r="U4232" i="16"/>
  <c r="U4259" i="16"/>
  <c r="U4274" i="16"/>
  <c r="U4292" i="16"/>
  <c r="U4311" i="16"/>
  <c r="U4340" i="16"/>
  <c r="U4347" i="16"/>
  <c r="U663" i="16"/>
  <c r="U691" i="16"/>
  <c r="U695" i="16"/>
  <c r="U699" i="16"/>
  <c r="U703" i="16"/>
  <c r="T43" i="16"/>
  <c r="U43" i="16" s="1"/>
  <c r="T45" i="16"/>
  <c r="U45" i="16" s="1"/>
  <c r="T46" i="16"/>
  <c r="U46" i="16" s="1"/>
  <c r="T50" i="16"/>
  <c r="U50" i="16" s="1"/>
  <c r="T51" i="16"/>
  <c r="U51" i="16" s="1"/>
  <c r="T58" i="16"/>
  <c r="U58" i="16" s="1"/>
  <c r="T59" i="16"/>
  <c r="U59" i="16" s="1"/>
  <c r="T60" i="16"/>
  <c r="U60" i="16" s="1"/>
  <c r="T64" i="16"/>
  <c r="U64" i="16" s="1"/>
  <c r="T65" i="16"/>
  <c r="U65" i="16" s="1"/>
  <c r="T80" i="16"/>
  <c r="U80" i="16" s="1"/>
  <c r="T81" i="16"/>
  <c r="U81" i="16" s="1"/>
  <c r="T83" i="16"/>
  <c r="U83" i="16" s="1"/>
  <c r="T84" i="16"/>
  <c r="U84" i="16" s="1"/>
  <c r="T88" i="16"/>
  <c r="U88" i="16" s="1"/>
  <c r="T89" i="16"/>
  <c r="U89" i="16" s="1"/>
  <c r="T91" i="16"/>
  <c r="U91" i="16" s="1"/>
  <c r="T92" i="16"/>
  <c r="U92" i="16" s="1"/>
  <c r="T103" i="16"/>
  <c r="U103" i="16" s="1"/>
  <c r="T104" i="16"/>
  <c r="U104" i="16" s="1"/>
  <c r="T106" i="16"/>
  <c r="U106" i="16" s="1"/>
  <c r="T107" i="16"/>
  <c r="U107" i="16" s="1"/>
  <c r="T110" i="16"/>
  <c r="U110" i="16" s="1"/>
  <c r="T112" i="16"/>
  <c r="U112" i="16" s="1"/>
  <c r="T113" i="16"/>
  <c r="U113" i="16" s="1"/>
  <c r="T114" i="16"/>
  <c r="U114" i="16" s="1"/>
  <c r="T115" i="16"/>
  <c r="U115" i="16" s="1"/>
  <c r="T131" i="16"/>
  <c r="U131" i="16" s="1"/>
  <c r="T136" i="16"/>
  <c r="U136" i="16" s="1"/>
  <c r="T145" i="16"/>
  <c r="U145" i="16" s="1"/>
  <c r="T146" i="16"/>
  <c r="U146" i="16" s="1"/>
  <c r="T147" i="16"/>
  <c r="U147" i="16" s="1"/>
  <c r="T148" i="16"/>
  <c r="U148" i="16" s="1"/>
  <c r="T149" i="16"/>
  <c r="U149" i="16" s="1"/>
  <c r="T150" i="16"/>
  <c r="U150" i="16" s="1"/>
  <c r="T156" i="16"/>
  <c r="U156" i="16" s="1"/>
  <c r="T157" i="16"/>
  <c r="U157" i="16" s="1"/>
  <c r="T158" i="16"/>
  <c r="U158" i="16" s="1"/>
  <c r="T164" i="16"/>
  <c r="U164" i="16" s="1"/>
  <c r="T165" i="16"/>
  <c r="U165" i="16" s="1"/>
  <c r="T171" i="16"/>
  <c r="U171" i="16" s="1"/>
  <c r="T172" i="16"/>
  <c r="U172" i="16" s="1"/>
  <c r="T178" i="16"/>
  <c r="U178" i="16" s="1"/>
  <c r="T179" i="16"/>
  <c r="U179" i="16" s="1"/>
  <c r="T185" i="16"/>
  <c r="U185" i="16" s="1"/>
  <c r="T186" i="16"/>
  <c r="U186" i="16" s="1"/>
  <c r="T192" i="16"/>
  <c r="U192" i="16" s="1"/>
  <c r="T193" i="16"/>
  <c r="U193" i="16" s="1"/>
  <c r="T199" i="16"/>
  <c r="U199" i="16" s="1"/>
  <c r="T200" i="16"/>
  <c r="U200" i="16" s="1"/>
  <c r="T206" i="16"/>
  <c r="U206" i="16" s="1"/>
  <c r="T207" i="16"/>
  <c r="U207" i="16" s="1"/>
  <c r="T213" i="16"/>
  <c r="U213" i="16" s="1"/>
  <c r="T214" i="16"/>
  <c r="U214" i="16" s="1"/>
  <c r="T220" i="16"/>
  <c r="U220" i="16" s="1"/>
  <c r="T221" i="16"/>
  <c r="U221" i="16" s="1"/>
  <c r="T227" i="16"/>
  <c r="U227" i="16" s="1"/>
  <c r="T228" i="16"/>
  <c r="U228" i="16" s="1"/>
  <c r="T234" i="16"/>
  <c r="U234" i="16" s="1"/>
  <c r="T235" i="16"/>
  <c r="U235" i="16" s="1"/>
  <c r="T241" i="16"/>
  <c r="U241" i="16" s="1"/>
  <c r="T242" i="16"/>
  <c r="U242" i="16" s="1"/>
  <c r="T248" i="16"/>
  <c r="U248" i="16" s="1"/>
  <c r="T252" i="16"/>
  <c r="T253" i="16"/>
  <c r="U253" i="16" s="1"/>
  <c r="T254" i="16"/>
  <c r="U254" i="16" s="1"/>
  <c r="T258" i="16"/>
  <c r="U258" i="16" s="1"/>
  <c r="T259" i="16"/>
  <c r="U259" i="16" s="1"/>
  <c r="T261" i="16"/>
  <c r="U261" i="16" s="1"/>
  <c r="T262" i="16"/>
  <c r="U262" i="16" s="1"/>
  <c r="T266" i="16"/>
  <c r="U266" i="16" s="1"/>
  <c r="T270" i="16"/>
  <c r="U270" i="16" s="1"/>
  <c r="T274" i="16"/>
  <c r="U274" i="16" s="1"/>
  <c r="T278" i="16"/>
  <c r="U278" i="16" s="1"/>
  <c r="T282" i="16"/>
  <c r="U282" i="16" s="1"/>
  <c r="T286" i="16"/>
  <c r="U286" i="16" s="1"/>
  <c r="T290" i="16"/>
  <c r="U290" i="16" s="1"/>
  <c r="T294" i="16"/>
  <c r="U294" i="16" s="1"/>
  <c r="T298" i="16"/>
  <c r="U298" i="16" s="1"/>
  <c r="T302" i="16"/>
  <c r="U302" i="16" s="1"/>
  <c r="T306" i="16"/>
  <c r="U306" i="16" s="1"/>
  <c r="T310" i="16"/>
  <c r="T314" i="16"/>
  <c r="U314" i="16" s="1"/>
  <c r="T316" i="16"/>
  <c r="U316" i="16" s="1"/>
  <c r="T317" i="16"/>
  <c r="U317" i="16" s="1"/>
  <c r="T318" i="16"/>
  <c r="U318" i="16" s="1"/>
  <c r="T319" i="16"/>
  <c r="U319" i="16" s="1"/>
  <c r="T320" i="16"/>
  <c r="U320" i="16" s="1"/>
  <c r="T324" i="16"/>
  <c r="U324" i="16" s="1"/>
  <c r="T325" i="16"/>
  <c r="U325" i="16" s="1"/>
  <c r="T326" i="16"/>
  <c r="U326" i="16" s="1"/>
  <c r="T330" i="16"/>
  <c r="U330" i="16" s="1"/>
  <c r="T331" i="16"/>
  <c r="U331" i="16" s="1"/>
  <c r="T335" i="16"/>
  <c r="U335" i="16" s="1"/>
  <c r="T336" i="16"/>
  <c r="U336" i="16" s="1"/>
  <c r="T340" i="16"/>
  <c r="U340" i="16" s="1"/>
  <c r="T344" i="16"/>
  <c r="U344" i="16" s="1"/>
  <c r="T348" i="16"/>
  <c r="U348" i="16" s="1"/>
  <c r="T352" i="16"/>
  <c r="U352" i="16" s="1"/>
  <c r="T353" i="16"/>
  <c r="U353" i="16" s="1"/>
  <c r="T357" i="16"/>
  <c r="U357" i="16" s="1"/>
  <c r="T361" i="16"/>
  <c r="U361" i="16" s="1"/>
  <c r="T365" i="16"/>
  <c r="U365" i="16" s="1"/>
  <c r="T369" i="16"/>
  <c r="U369" i="16" s="1"/>
  <c r="T373" i="16"/>
  <c r="U373" i="16" s="1"/>
  <c r="T377" i="16"/>
  <c r="U377" i="16" s="1"/>
  <c r="T378" i="16"/>
  <c r="U378" i="16" s="1"/>
  <c r="T384" i="16"/>
  <c r="U384" i="16" s="1"/>
  <c r="T389" i="16"/>
  <c r="U389" i="16" s="1"/>
  <c r="T390" i="16"/>
  <c r="U390" i="16" s="1"/>
  <c r="T394" i="16"/>
  <c r="U394" i="16" s="1"/>
  <c r="T395" i="16"/>
  <c r="U395" i="16" s="1"/>
  <c r="T399" i="16"/>
  <c r="U399" i="16" s="1"/>
  <c r="T403" i="16"/>
  <c r="U403" i="16" s="1"/>
  <c r="T407" i="16"/>
  <c r="U407" i="16" s="1"/>
  <c r="T411" i="16"/>
  <c r="U411" i="16" s="1"/>
  <c r="T415" i="16"/>
  <c r="U415" i="16" s="1"/>
  <c r="T419" i="16"/>
  <c r="U419" i="16" s="1"/>
  <c r="T423" i="16"/>
  <c r="U423" i="16" s="1"/>
  <c r="T427" i="16"/>
  <c r="U427" i="16" s="1"/>
  <c r="T428" i="16"/>
  <c r="U428" i="16" s="1"/>
  <c r="T432" i="16"/>
  <c r="U432" i="16" s="1"/>
  <c r="T436" i="16"/>
  <c r="U436" i="16" s="1"/>
  <c r="T440" i="16"/>
  <c r="U440" i="16" s="1"/>
  <c r="T444" i="16"/>
  <c r="U444" i="16" s="1"/>
  <c r="T448" i="16"/>
  <c r="U448" i="16" s="1"/>
  <c r="T452" i="16"/>
  <c r="U452" i="16" s="1"/>
  <c r="T456" i="16"/>
  <c r="U456" i="16" s="1"/>
  <c r="T460" i="16"/>
  <c r="U460" i="16" s="1"/>
  <c r="T461" i="16"/>
  <c r="U461" i="16" s="1"/>
  <c r="T465" i="16"/>
  <c r="U465" i="16" s="1"/>
  <c r="T466" i="16"/>
  <c r="U466" i="16" s="1"/>
  <c r="T470" i="16"/>
  <c r="U470" i="16" s="1"/>
  <c r="T471" i="16"/>
  <c r="U471" i="16" s="1"/>
  <c r="T475" i="16"/>
  <c r="U475" i="16" s="1"/>
  <c r="T476" i="16"/>
  <c r="U476" i="16" s="1"/>
  <c r="T480" i="16"/>
  <c r="U480" i="16" s="1"/>
  <c r="T484" i="16"/>
  <c r="U484" i="16" s="1"/>
  <c r="T485" i="16"/>
  <c r="U485" i="16" s="1"/>
  <c r="T491" i="16"/>
  <c r="U491" i="16" s="1"/>
  <c r="T497" i="16"/>
  <c r="U497" i="16" s="1"/>
  <c r="T503" i="16"/>
  <c r="U503" i="16" s="1"/>
  <c r="T504" i="16"/>
  <c r="U504" i="16" s="1"/>
  <c r="T509" i="16"/>
  <c r="U509" i="16" s="1"/>
  <c r="T510" i="16"/>
  <c r="U510" i="16" s="1"/>
  <c r="T515" i="16"/>
  <c r="U515" i="16" s="1"/>
  <c r="T516" i="16"/>
  <c r="U516" i="16" s="1"/>
  <c r="T521" i="16"/>
  <c r="U521" i="16" s="1"/>
  <c r="T522" i="16"/>
  <c r="U522" i="16" s="1"/>
  <c r="T523" i="16"/>
  <c r="U523" i="16" s="1"/>
  <c r="T524" i="16"/>
  <c r="U524" i="16" s="1"/>
  <c r="T525" i="16"/>
  <c r="U525" i="16" s="1"/>
  <c r="T526" i="16"/>
  <c r="U526" i="16" s="1"/>
  <c r="T530" i="16"/>
  <c r="U530" i="16" s="1"/>
  <c r="T534" i="16"/>
  <c r="U534" i="16" s="1"/>
  <c r="T538" i="16"/>
  <c r="U538" i="16" s="1"/>
  <c r="T542" i="16"/>
  <c r="U542" i="16" s="1"/>
  <c r="T546" i="16"/>
  <c r="U546" i="16" s="1"/>
  <c r="T550" i="16"/>
  <c r="U550" i="16" s="1"/>
  <c r="T554" i="16"/>
  <c r="U554" i="16" s="1"/>
  <c r="T555" i="16"/>
  <c r="U555" i="16" s="1"/>
  <c r="T559" i="16"/>
  <c r="U559" i="16" s="1"/>
  <c r="T563" i="16"/>
  <c r="U563" i="16" s="1"/>
  <c r="T567" i="16"/>
  <c r="U567" i="16" s="1"/>
  <c r="T571" i="16"/>
  <c r="U571" i="16" s="1"/>
  <c r="T575" i="16"/>
  <c r="U575" i="16" s="1"/>
  <c r="T579" i="16"/>
  <c r="U579" i="16" s="1"/>
  <c r="T583" i="16"/>
  <c r="U583" i="16" s="1"/>
  <c r="T587" i="16"/>
  <c r="U587" i="16" s="1"/>
  <c r="T591" i="16"/>
  <c r="U591" i="16" s="1"/>
  <c r="T595" i="16"/>
  <c r="U595" i="16" s="1"/>
  <c r="T599" i="16"/>
  <c r="U599" i="16" s="1"/>
  <c r="T603" i="16"/>
  <c r="U603" i="16" s="1"/>
  <c r="T607" i="16"/>
  <c r="U607" i="16" s="1"/>
  <c r="T611" i="16"/>
  <c r="U611" i="16" s="1"/>
  <c r="T615" i="16"/>
  <c r="U615" i="16" s="1"/>
  <c r="T619" i="16"/>
  <c r="U619" i="16" s="1"/>
  <c r="T623" i="16"/>
  <c r="U623" i="16" s="1"/>
  <c r="T627" i="16"/>
  <c r="U627" i="16" s="1"/>
  <c r="T631" i="16"/>
  <c r="U631" i="16" s="1"/>
  <c r="T635" i="16"/>
  <c r="U635" i="16" s="1"/>
  <c r="T639" i="16"/>
  <c r="U639" i="16" s="1"/>
  <c r="T640" i="16"/>
  <c r="U640" i="16" s="1"/>
  <c r="T644" i="16"/>
  <c r="U644" i="16" s="1"/>
  <c r="T645" i="16"/>
  <c r="U645" i="16" s="1"/>
  <c r="T649" i="16"/>
  <c r="U649" i="16" s="1"/>
  <c r="T650" i="16"/>
  <c r="U650" i="16" s="1"/>
  <c r="T654" i="16"/>
  <c r="U654" i="16" s="1"/>
  <c r="T655" i="16"/>
  <c r="U655" i="16" s="1"/>
  <c r="T659" i="16"/>
  <c r="U659" i="16" s="1"/>
  <c r="M3382" i="16"/>
  <c r="M3383" i="16"/>
  <c r="M3381" i="16"/>
  <c r="P862" i="28" l="1"/>
  <c r="R862" i="28"/>
  <c r="L4242" i="28"/>
  <c r="K4359" i="28"/>
  <c r="K4360" i="28" s="1"/>
  <c r="K4351" i="28"/>
  <c r="L4225" i="28"/>
  <c r="L4326" i="28"/>
  <c r="L4328" i="28"/>
  <c r="L4270" i="28"/>
  <c r="L4240" i="28"/>
  <c r="L4227" i="28"/>
  <c r="L4204" i="28"/>
  <c r="L4195" i="28"/>
  <c r="L4179" i="28"/>
  <c r="L4132" i="28"/>
  <c r="L4092" i="28"/>
  <c r="L4069" i="28"/>
  <c r="L4269" i="28"/>
  <c r="L4189" i="28"/>
  <c r="L4174" i="28"/>
  <c r="L4098" i="28"/>
  <c r="L4060" i="28"/>
  <c r="L4214" i="28"/>
  <c r="L4199" i="28"/>
  <c r="L4228" i="28"/>
  <c r="L4153" i="28"/>
  <c r="L4294" i="28"/>
  <c r="L4163" i="28"/>
  <c r="L4154" i="28"/>
  <c r="L4123" i="28"/>
  <c r="L4230" i="28"/>
  <c r="L4209" i="28"/>
  <c r="L4178" i="28"/>
  <c r="L4235" i="28"/>
  <c r="L4078" i="28"/>
  <c r="L4052" i="28"/>
  <c r="L4048" i="28"/>
  <c r="L4010" i="28"/>
  <c r="L4058" i="28"/>
  <c r="L4037" i="28"/>
  <c r="L4084" i="28"/>
  <c r="L4064" i="28"/>
  <c r="L4030" i="28"/>
  <c r="L4033" i="28"/>
  <c r="L3996" i="28"/>
  <c r="L3978" i="28"/>
  <c r="L3984" i="28"/>
  <c r="L3875" i="28"/>
  <c r="L3991" i="28"/>
  <c r="L3977" i="28"/>
  <c r="L4034" i="28"/>
  <c r="L3974" i="28"/>
  <c r="L3957" i="28"/>
  <c r="L3952" i="28"/>
  <c r="L3938" i="28"/>
  <c r="L3923" i="28"/>
  <c r="L3919" i="28"/>
  <c r="L3873" i="28"/>
  <c r="L3869" i="28"/>
  <c r="L3928" i="28"/>
  <c r="L3901" i="28"/>
  <c r="L3883" i="28"/>
  <c r="L3997" i="28"/>
  <c r="L3905" i="28"/>
  <c r="L3888" i="28"/>
  <c r="L3987" i="28"/>
  <c r="L3895" i="28"/>
  <c r="L3933" i="28"/>
  <c r="L3857" i="28"/>
  <c r="L3850" i="28"/>
  <c r="L3893" i="28"/>
  <c r="L3868" i="28"/>
  <c r="L3858" i="28"/>
  <c r="L3838" i="28"/>
  <c r="L3988" i="28"/>
  <c r="L3915" i="28"/>
  <c r="L3890" i="28"/>
  <c r="L3851" i="28"/>
  <c r="L3847" i="28"/>
  <c r="L3827" i="28"/>
  <c r="L3803" i="28"/>
  <c r="L3855" i="28"/>
  <c r="L3839" i="28"/>
  <c r="L3808" i="28"/>
  <c r="L3798" i="28"/>
  <c r="L3956" i="28"/>
  <c r="L3949" i="28"/>
  <c r="L3936" i="28"/>
  <c r="L3900" i="28"/>
  <c r="L3670" i="28"/>
  <c r="L3663" i="28"/>
  <c r="L3555" i="28"/>
  <c r="L3725" i="28"/>
  <c r="L3669" i="28"/>
  <c r="L3693" i="28"/>
  <c r="N3693" i="28" s="1"/>
  <c r="L3668" i="28"/>
  <c r="L3640" i="28"/>
  <c r="L3570" i="28"/>
  <c r="L3563" i="28"/>
  <c r="L3833" i="28"/>
  <c r="L3660" i="28"/>
  <c r="L3579" i="28"/>
  <c r="L3573" i="28"/>
  <c r="L3822" i="28"/>
  <c r="L3791" i="28"/>
  <c r="L3788" i="28"/>
  <c r="L3828" i="28"/>
  <c r="L3794" i="28"/>
  <c r="L3811" i="28"/>
  <c r="L3744" i="28"/>
  <c r="L3664" i="28"/>
  <c r="L3657" i="28"/>
  <c r="L3792" i="28"/>
  <c r="L3732" i="28"/>
  <c r="L3728" i="28"/>
  <c r="L3720" i="28"/>
  <c r="L3698" i="28"/>
  <c r="L3734" i="28"/>
  <c r="L3591" i="28"/>
  <c r="L3557" i="28"/>
  <c r="L3666" i="28"/>
  <c r="L3644" i="28"/>
  <c r="L3310" i="28"/>
  <c r="L3628" i="28"/>
  <c r="L3652" i="28"/>
  <c r="L3621" i="28"/>
  <c r="L3571" i="28"/>
  <c r="L3558" i="28"/>
  <c r="L3509" i="28"/>
  <c r="L3456" i="28"/>
  <c r="L3714" i="28"/>
  <c r="L3703" i="28"/>
  <c r="L3695" i="28"/>
  <c r="L3634" i="28"/>
  <c r="L3540" i="28"/>
  <c r="L3535" i="28"/>
  <c r="L3525" i="28"/>
  <c r="L3492" i="28"/>
  <c r="L3482" i="28"/>
  <c r="L3476" i="28"/>
  <c r="L3467" i="28"/>
  <c r="L3463" i="28"/>
  <c r="L3439" i="28"/>
  <c r="L3427" i="28"/>
  <c r="L3401" i="28"/>
  <c r="L3398" i="28"/>
  <c r="L3392" i="28"/>
  <c r="L3719" i="28"/>
  <c r="L3672" i="28"/>
  <c r="L3650" i="28"/>
  <c r="L3564" i="28"/>
  <c r="L3531" i="28"/>
  <c r="L3506" i="28"/>
  <c r="L3581" i="28"/>
  <c r="L3556" i="28"/>
  <c r="L3547" i="28"/>
  <c r="L3523" i="28"/>
  <c r="L3512" i="28"/>
  <c r="L3485" i="28"/>
  <c r="L3442" i="28"/>
  <c r="L3435" i="28"/>
  <c r="L3432" i="28"/>
  <c r="L3394" i="28"/>
  <c r="L3708" i="28"/>
  <c r="L3649" i="28"/>
  <c r="L3617" i="28"/>
  <c r="L3515" i="28"/>
  <c r="L3510" i="28"/>
  <c r="L3699" i="28"/>
  <c r="L3658" i="28"/>
  <c r="L3625" i="28"/>
  <c r="L3612" i="28"/>
  <c r="L3609" i="28"/>
  <c r="L3572" i="28"/>
  <c r="L3559" i="28"/>
  <c r="L3554" i="28"/>
  <c r="L3536" i="28"/>
  <c r="L3532" i="28"/>
  <c r="L3520" i="28"/>
  <c r="L3487" i="28"/>
  <c r="L3471" i="28"/>
  <c r="L3464" i="28"/>
  <c r="L3448" i="28"/>
  <c r="L3440" i="28"/>
  <c r="L3412" i="28"/>
  <c r="L3641" i="28"/>
  <c r="L3565" i="28"/>
  <c r="L3513" i="28"/>
  <c r="L3505" i="28"/>
  <c r="L3497" i="28"/>
  <c r="L3493" i="28"/>
  <c r="L3475" i="28"/>
  <c r="L3433" i="28"/>
  <c r="L3395" i="28"/>
  <c r="L3507" i="28"/>
  <c r="L3428" i="28"/>
  <c r="L3333" i="28"/>
  <c r="L3457" i="28"/>
  <c r="L3580" i="28"/>
  <c r="L3469" i="28"/>
  <c r="L3264" i="28"/>
  <c r="L3247" i="28"/>
  <c r="L3144" i="28"/>
  <c r="L3125" i="28"/>
  <c r="L3319" i="28"/>
  <c r="L3153" i="28"/>
  <c r="L3541" i="28"/>
  <c r="L3437" i="28"/>
  <c r="L3561" i="28"/>
  <c r="L3468" i="28"/>
  <c r="L3338" i="28"/>
  <c r="L3484" i="28"/>
  <c r="L3390" i="28"/>
  <c r="L3160" i="28"/>
  <c r="L3596" i="28"/>
  <c r="L3305" i="28"/>
  <c r="L3288" i="28"/>
  <c r="L3282" i="28"/>
  <c r="L3273" i="28"/>
  <c r="L3627" i="28"/>
  <c r="L3399" i="28"/>
  <c r="L3324" i="28"/>
  <c r="L3230" i="28"/>
  <c r="L3578" i="28"/>
  <c r="L3483" i="28"/>
  <c r="L3407" i="28"/>
  <c r="L3246" i="28"/>
  <c r="L3178" i="28"/>
  <c r="L3124" i="28"/>
  <c r="L3217" i="28"/>
  <c r="L3275" i="28"/>
  <c r="L3185" i="28"/>
  <c r="L3172" i="28"/>
  <c r="L3011" i="28"/>
  <c r="L3000" i="28"/>
  <c r="L2995" i="28"/>
  <c r="L3290" i="28"/>
  <c r="L3224" i="28"/>
  <c r="L3097" i="28"/>
  <c r="L2908" i="28"/>
  <c r="L3095" i="28"/>
  <c r="L3058" i="28"/>
  <c r="L2935" i="28"/>
  <c r="L2897" i="28"/>
  <c r="L2849" i="28"/>
  <c r="L3136" i="28"/>
  <c r="L3132" i="28"/>
  <c r="L2996" i="28"/>
  <c r="L2940" i="28"/>
  <c r="L3156" i="28"/>
  <c r="L3284" i="28"/>
  <c r="L3158" i="28"/>
  <c r="L3074" i="28"/>
  <c r="L3068" i="28"/>
  <c r="L3232" i="28"/>
  <c r="L2896" i="28"/>
  <c r="L2856" i="28"/>
  <c r="L2805" i="28"/>
  <c r="L2836" i="28"/>
  <c r="L2823" i="28"/>
  <c r="L2837" i="28"/>
  <c r="L2855" i="28"/>
  <c r="L2883" i="28"/>
  <c r="L2813" i="28"/>
  <c r="L2768" i="28"/>
  <c r="L2900" i="28"/>
  <c r="L2866" i="28"/>
  <c r="L2861" i="28"/>
  <c r="L2843" i="28"/>
  <c r="L2776" i="28"/>
  <c r="L2725" i="28"/>
  <c r="L2714" i="28"/>
  <c r="L2694" i="28"/>
  <c r="L2685" i="28"/>
  <c r="L2668" i="28"/>
  <c r="L2652" i="28"/>
  <c r="L2641" i="28"/>
  <c r="L2599" i="28"/>
  <c r="N2599" i="28" s="1"/>
  <c r="L2555" i="28"/>
  <c r="N2555" i="28" s="1"/>
  <c r="L2534" i="28"/>
  <c r="N2534" i="28" s="1"/>
  <c r="L2517" i="28"/>
  <c r="L2633" i="28"/>
  <c r="L2631" i="28"/>
  <c r="N2631" i="28" s="1"/>
  <c r="L2581" i="28"/>
  <c r="N2581" i="28" s="1"/>
  <c r="L2574" i="28"/>
  <c r="N2574" i="28" s="1"/>
  <c r="L2538" i="28"/>
  <c r="N2538" i="28" s="1"/>
  <c r="L2522" i="28"/>
  <c r="N2522" i="28" s="1"/>
  <c r="L2417" i="28"/>
  <c r="N2417" i="28" s="1"/>
  <c r="L2364" i="28"/>
  <c r="N2364" i="28" s="1"/>
  <c r="L2651" i="28"/>
  <c r="L2640" i="28"/>
  <c r="L2638" i="28"/>
  <c r="N2638" i="28" s="1"/>
  <c r="L2636" i="28"/>
  <c r="L2578" i="28"/>
  <c r="N2578" i="28" s="1"/>
  <c r="L2523" i="28"/>
  <c r="N2523" i="28" s="1"/>
  <c r="L2415" i="28"/>
  <c r="N2415" i="28" s="1"/>
  <c r="L2543" i="28"/>
  <c r="N2543" i="28" s="1"/>
  <c r="L2539" i="28"/>
  <c r="N2539" i="28" s="1"/>
  <c r="L2618" i="28"/>
  <c r="N2618" i="28" s="1"/>
  <c r="L2568" i="28"/>
  <c r="N2568" i="28" s="1"/>
  <c r="L2564" i="28"/>
  <c r="N2564" i="28" s="1"/>
  <c r="L2553" i="28"/>
  <c r="N2553" i="28" s="1"/>
  <c r="L2365" i="28"/>
  <c r="N2365" i="28" s="1"/>
  <c r="L2321" i="28"/>
  <c r="N2321" i="28" s="1"/>
  <c r="L2252" i="28"/>
  <c r="N2252" i="28" s="1"/>
  <c r="L2476" i="28"/>
  <c r="N2476" i="28" s="1"/>
  <c r="L2372" i="28"/>
  <c r="N2372" i="28" s="1"/>
  <c r="L2266" i="28"/>
  <c r="N2266" i="28" s="1"/>
  <c r="L2350" i="28"/>
  <c r="N2350" i="28" s="1"/>
  <c r="L2264" i="28"/>
  <c r="N2264" i="28" s="1"/>
  <c r="L2233" i="28"/>
  <c r="N2233" i="28" s="1"/>
  <c r="L2398" i="28"/>
  <c r="N2398" i="28" s="1"/>
  <c r="L2425" i="28"/>
  <c r="N2425" i="28" s="1"/>
  <c r="L2283" i="28"/>
  <c r="N2283" i="28" s="1"/>
  <c r="L2274" i="28"/>
  <c r="N2274" i="28" s="1"/>
  <c r="L2262" i="28"/>
  <c r="N2262" i="28" s="1"/>
  <c r="L2281" i="28"/>
  <c r="N2281" i="28" s="1"/>
  <c r="L2267" i="28"/>
  <c r="N2267" i="28" s="1"/>
  <c r="L2236" i="28"/>
  <c r="N2236" i="28" s="1"/>
  <c r="L2202" i="28"/>
  <c r="N2202" i="28" s="1"/>
  <c r="L2498" i="28"/>
  <c r="N2498" i="28" s="1"/>
  <c r="L2306" i="28"/>
  <c r="N2306" i="28" s="1"/>
  <c r="L2260" i="28"/>
  <c r="N2260" i="28" s="1"/>
  <c r="L2343" i="28"/>
  <c r="N2343" i="28" s="1"/>
  <c r="L2275" i="28"/>
  <c r="N2275" i="28" s="1"/>
  <c r="L2265" i="28"/>
  <c r="N2265" i="28" s="1"/>
  <c r="L2263" i="28"/>
  <c r="N2263" i="28" s="1"/>
  <c r="L2253" i="28"/>
  <c r="N2253" i="28" s="1"/>
  <c r="L2247" i="28"/>
  <c r="N2247" i="28" s="1"/>
  <c r="L2319" i="28"/>
  <c r="L2289" i="28"/>
  <c r="N2289" i="28" s="1"/>
  <c r="L2373" i="28"/>
  <c r="N2373" i="28" s="1"/>
  <c r="L2239" i="28"/>
  <c r="N2239" i="28" s="1"/>
  <c r="L2323" i="28"/>
  <c r="N2323" i="28" s="1"/>
  <c r="L2273" i="28"/>
  <c r="N2273" i="28" s="1"/>
  <c r="L2237" i="28"/>
  <c r="N2237" i="28" s="1"/>
  <c r="L2310" i="28"/>
  <c r="N2310" i="28" s="1"/>
  <c r="L2293" i="28"/>
  <c r="N2293" i="28" s="1"/>
  <c r="L2246" i="28"/>
  <c r="N2246" i="28" s="1"/>
  <c r="L2235" i="28"/>
  <c r="N2235" i="28" s="1"/>
  <c r="L2223" i="28"/>
  <c r="N2223" i="28" s="1"/>
  <c r="L2183" i="28"/>
  <c r="N2183" i="28" s="1"/>
  <c r="L2179" i="28"/>
  <c r="N2179" i="28" s="1"/>
  <c r="L2159" i="28"/>
  <c r="N2159" i="28" s="1"/>
  <c r="L2152" i="28"/>
  <c r="N2152" i="28" s="1"/>
  <c r="L2163" i="28"/>
  <c r="N2163" i="28" s="1"/>
  <c r="L2146" i="28"/>
  <c r="N2146" i="28" s="1"/>
  <c r="L2126" i="28"/>
  <c r="N2126" i="28" s="1"/>
  <c r="L2120" i="28"/>
  <c r="N2120" i="28" s="1"/>
  <c r="L2069" i="28"/>
  <c r="N2069" i="28" s="1"/>
  <c r="L2060" i="28"/>
  <c r="N2060" i="28" s="1"/>
  <c r="L1990" i="28"/>
  <c r="N1990" i="28" s="1"/>
  <c r="L1901" i="28"/>
  <c r="N1901" i="28" s="1"/>
  <c r="L2205" i="28"/>
  <c r="N2205" i="28" s="1"/>
  <c r="L2103" i="28"/>
  <c r="N2103" i="28" s="1"/>
  <c r="L1996" i="28"/>
  <c r="N1996" i="28" s="1"/>
  <c r="L1993" i="28"/>
  <c r="N1993" i="28" s="1"/>
  <c r="L1939" i="28"/>
  <c r="N1939" i="28" s="1"/>
  <c r="L2182" i="28"/>
  <c r="N2182" i="28" s="1"/>
  <c r="L2164" i="28"/>
  <c r="N2164" i="28" s="1"/>
  <c r="L2215" i="28"/>
  <c r="N2215" i="28" s="1"/>
  <c r="L2209" i="28"/>
  <c r="N2209" i="28" s="1"/>
  <c r="L2190" i="28"/>
  <c r="N2190" i="28" s="1"/>
  <c r="L2077" i="28"/>
  <c r="N2077" i="28" s="1"/>
  <c r="L1815" i="28"/>
  <c r="N1815" i="28" s="1"/>
  <c r="L1798" i="28"/>
  <c r="N1798" i="28" s="1"/>
  <c r="L1782" i="28"/>
  <c r="N1782" i="28" s="1"/>
  <c r="L1780" i="28"/>
  <c r="N1780" i="28" s="1"/>
  <c r="L1750" i="28"/>
  <c r="N1750" i="28" s="1"/>
  <c r="L1795" i="28"/>
  <c r="N1795" i="28" s="1"/>
  <c r="L1790" i="28"/>
  <c r="N1790" i="28" s="1"/>
  <c r="L1672" i="28"/>
  <c r="N1672" i="28" s="1"/>
  <c r="L1666" i="28"/>
  <c r="N1666" i="28" s="1"/>
  <c r="L1609" i="28"/>
  <c r="N1609" i="28" s="1"/>
  <c r="L1606" i="28"/>
  <c r="N1606" i="28" s="1"/>
  <c r="L1586" i="28"/>
  <c r="N1586" i="28" s="1"/>
  <c r="L1565" i="28"/>
  <c r="N1565" i="28" s="1"/>
  <c r="L1561" i="28"/>
  <c r="N1561" i="28" s="1"/>
  <c r="L1540" i="28"/>
  <c r="N1540" i="28" s="1"/>
  <c r="L1536" i="28"/>
  <c r="N1536" i="28" s="1"/>
  <c r="L1511" i="28"/>
  <c r="N1511" i="28" s="1"/>
  <c r="L1507" i="28"/>
  <c r="N1507" i="28" s="1"/>
  <c r="L2206" i="28"/>
  <c r="N2206" i="28" s="1"/>
  <c r="L2121" i="28"/>
  <c r="N2121" i="28" s="1"/>
  <c r="L1992" i="28"/>
  <c r="N1992" i="28" s="1"/>
  <c r="L1871" i="28"/>
  <c r="N1871" i="28" s="1"/>
  <c r="L1866" i="28"/>
  <c r="N1866" i="28" s="1"/>
  <c r="L1715" i="28"/>
  <c r="N1715" i="28" s="1"/>
  <c r="L1686" i="28"/>
  <c r="N1686" i="28" s="1"/>
  <c r="L1675" i="28"/>
  <c r="N1675" i="28" s="1"/>
  <c r="L1834" i="28"/>
  <c r="N1834" i="28" s="1"/>
  <c r="L1796" i="28"/>
  <c r="N1796" i="28" s="1"/>
  <c r="L2087" i="28"/>
  <c r="N2087" i="28" s="1"/>
  <c r="L1995" i="28"/>
  <c r="N1995" i="28" s="1"/>
  <c r="L1964" i="28"/>
  <c r="N1964" i="28" s="1"/>
  <c r="L1830" i="28"/>
  <c r="N1830" i="28" s="1"/>
  <c r="L1756" i="28"/>
  <c r="N1756" i="28" s="1"/>
  <c r="L1751" i="28"/>
  <c r="N1751" i="28" s="1"/>
  <c r="L2107" i="28"/>
  <c r="N2107" i="28" s="1"/>
  <c r="L1991" i="28"/>
  <c r="N1991" i="28" s="1"/>
  <c r="L1875" i="28"/>
  <c r="N1875" i="28" s="1"/>
  <c r="L1802" i="28"/>
  <c r="N1802" i="28" s="1"/>
  <c r="L1719" i="28"/>
  <c r="N1719" i="28" s="1"/>
  <c r="L1710" i="28"/>
  <c r="N1710" i="28" s="1"/>
  <c r="L1690" i="28"/>
  <c r="N1690" i="28" s="1"/>
  <c r="L1636" i="28"/>
  <c r="N1636" i="28" s="1"/>
  <c r="L1888" i="28"/>
  <c r="N1888" i="28" s="1"/>
  <c r="L1827" i="28"/>
  <c r="N1827" i="28" s="1"/>
  <c r="L1740" i="28"/>
  <c r="N1740" i="28" s="1"/>
  <c r="L2175" i="28"/>
  <c r="N2175" i="28" s="1"/>
  <c r="L2080" i="28"/>
  <c r="N2080" i="28" s="1"/>
  <c r="L1938" i="28"/>
  <c r="N1938" i="28" s="1"/>
  <c r="L1846" i="28"/>
  <c r="N1846" i="28" s="1"/>
  <c r="L2134" i="28"/>
  <c r="N2134" i="28" s="1"/>
  <c r="L1859" i="28"/>
  <c r="N1859" i="28" s="1"/>
  <c r="L1823" i="28"/>
  <c r="N1823" i="28" s="1"/>
  <c r="L2093" i="28"/>
  <c r="N2093" i="28" s="1"/>
  <c r="L1982" i="28"/>
  <c r="N1982" i="28" s="1"/>
  <c r="L1965" i="28"/>
  <c r="N1965" i="28" s="1"/>
  <c r="L1850" i="28"/>
  <c r="N1850" i="28" s="1"/>
  <c r="L1744" i="28"/>
  <c r="N1744" i="28" s="1"/>
  <c r="L1918" i="28"/>
  <c r="N1918" i="28" s="1"/>
  <c r="L1870" i="28"/>
  <c r="N1870" i="28" s="1"/>
  <c r="L1568" i="28"/>
  <c r="N1568" i="28" s="1"/>
  <c r="L1518" i="28"/>
  <c r="N1518" i="28" s="1"/>
  <c r="L1456" i="28"/>
  <c r="N1456" i="28" s="1"/>
  <c r="L1424" i="28"/>
  <c r="N1424" i="28" s="1"/>
  <c r="L1346" i="28"/>
  <c r="N1346" i="28" s="1"/>
  <c r="L1318" i="28"/>
  <c r="N1318" i="28" s="1"/>
  <c r="L1226" i="28"/>
  <c r="N1226" i="28" s="1"/>
  <c r="L1852" i="28"/>
  <c r="N1852" i="28" s="1"/>
  <c r="L1497" i="28"/>
  <c r="N1497" i="28" s="1"/>
  <c r="L1483" i="28"/>
  <c r="N1483" i="28" s="1"/>
  <c r="L1284" i="28"/>
  <c r="N1284" i="28" s="1"/>
  <c r="L1270" i="28"/>
  <c r="N1270" i="28" s="1"/>
  <c r="L1554" i="28"/>
  <c r="N1554" i="28" s="1"/>
  <c r="L1479" i="28"/>
  <c r="N1479" i="28" s="1"/>
  <c r="L1472" i="28"/>
  <c r="N1472" i="28" s="1"/>
  <c r="L1421" i="28"/>
  <c r="N1421" i="28" s="1"/>
  <c r="L1406" i="28"/>
  <c r="N1406" i="28" s="1"/>
  <c r="L1389" i="28"/>
  <c r="N1389" i="28" s="1"/>
  <c r="L1256" i="28"/>
  <c r="N1256" i="28" s="1"/>
  <c r="L2104" i="28"/>
  <c r="N2104" i="28" s="1"/>
  <c r="L1334" i="28"/>
  <c r="N1334" i="28" s="1"/>
  <c r="L1225" i="28"/>
  <c r="N1225" i="28" s="1"/>
  <c r="L1580" i="28"/>
  <c r="N1580" i="28" s="1"/>
  <c r="L1547" i="28"/>
  <c r="N1547" i="28" s="1"/>
  <c r="L1522" i="28"/>
  <c r="N1522" i="28" s="1"/>
  <c r="L1486" i="28"/>
  <c r="N1486" i="28" s="1"/>
  <c r="L1468" i="28"/>
  <c r="N1468" i="28" s="1"/>
  <c r="L1283" i="28"/>
  <c r="N1283" i="28" s="1"/>
  <c r="L1994" i="28"/>
  <c r="N1994" i="28" s="1"/>
  <c r="L1831" i="28"/>
  <c r="N1831" i="28" s="1"/>
  <c r="L1825" i="28"/>
  <c r="N1825" i="28" s="1"/>
  <c r="L1671" i="28"/>
  <c r="N1671" i="28" s="1"/>
  <c r="L1575" i="28"/>
  <c r="N1575" i="28" s="1"/>
  <c r="L1460" i="28"/>
  <c r="N1460" i="28" s="1"/>
  <c r="L1255" i="28"/>
  <c r="N1255" i="28" s="1"/>
  <c r="L1482" i="28"/>
  <c r="N1482" i="28" s="1"/>
  <c r="L1425" i="28"/>
  <c r="N1425" i="28" s="1"/>
  <c r="L1347" i="28"/>
  <c r="N1347" i="28" s="1"/>
  <c r="L1333" i="28"/>
  <c r="N1333" i="28" s="1"/>
  <c r="L1319" i="28"/>
  <c r="N1319" i="28" s="1"/>
  <c r="L1241" i="28"/>
  <c r="N1241" i="28" s="1"/>
  <c r="L1814" i="28"/>
  <c r="N1814" i="28" s="1"/>
  <c r="L1607" i="28"/>
  <c r="N1607" i="28" s="1"/>
  <c r="L1500" i="28"/>
  <c r="N1500" i="28" s="1"/>
  <c r="L1478" i="28"/>
  <c r="N1478" i="28" s="1"/>
  <c r="L1464" i="28"/>
  <c r="N1464" i="28" s="1"/>
  <c r="L1269" i="28"/>
  <c r="N1269" i="28" s="1"/>
  <c r="L1263" i="28"/>
  <c r="N1263" i="28" s="1"/>
  <c r="L1271" i="28"/>
  <c r="N1271" i="28" s="1"/>
  <c r="L1579" i="28"/>
  <c r="N1579" i="28" s="1"/>
  <c r="L1264" i="28"/>
  <c r="N1264" i="28" s="1"/>
  <c r="L1258" i="28"/>
  <c r="N1258" i="28" s="1"/>
  <c r="L1115" i="28"/>
  <c r="N1115" i="28" s="1"/>
  <c r="L1014" i="28"/>
  <c r="N1014" i="28" s="1"/>
  <c r="L1009" i="28"/>
  <c r="N1009" i="28" s="1"/>
  <c r="L1210" i="28"/>
  <c r="N1210" i="28" s="1"/>
  <c r="L1201" i="28"/>
  <c r="N1201" i="28" s="1"/>
  <c r="L1178" i="28"/>
  <c r="N1178" i="28" s="1"/>
  <c r="L1172" i="28"/>
  <c r="N1172" i="28" s="1"/>
  <c r="L1166" i="28"/>
  <c r="N1166" i="28" s="1"/>
  <c r="L1162" i="28"/>
  <c r="N1162" i="28" s="1"/>
  <c r="L1101" i="28"/>
  <c r="N1101" i="28" s="1"/>
  <c r="L1246" i="28"/>
  <c r="N1246" i="28" s="1"/>
  <c r="L1220" i="28"/>
  <c r="N1220" i="28" s="1"/>
  <c r="L1215" i="28"/>
  <c r="N1215" i="28" s="1"/>
  <c r="L1180" i="28"/>
  <c r="N1180" i="28" s="1"/>
  <c r="L1158" i="28"/>
  <c r="N1158" i="28" s="1"/>
  <c r="L1152" i="28"/>
  <c r="N1152" i="28" s="1"/>
  <c r="L1146" i="28"/>
  <c r="N1146" i="28" s="1"/>
  <c r="L1129" i="28"/>
  <c r="N1129" i="28" s="1"/>
  <c r="L1123" i="28"/>
  <c r="N1123" i="28" s="1"/>
  <c r="L1117" i="28"/>
  <c r="N1117" i="28" s="1"/>
  <c r="L1094" i="28"/>
  <c r="N1094" i="28" s="1"/>
  <c r="L1088" i="28"/>
  <c r="N1088" i="28" s="1"/>
  <c r="L1065" i="28"/>
  <c r="N1065" i="28" s="1"/>
  <c r="L1059" i="28"/>
  <c r="N1059" i="28" s="1"/>
  <c r="L1036" i="28"/>
  <c r="N1036" i="28" s="1"/>
  <c r="L1030" i="28"/>
  <c r="N1030" i="28" s="1"/>
  <c r="L1023" i="28"/>
  <c r="N1023" i="28" s="1"/>
  <c r="L1020" i="28"/>
  <c r="N1020" i="28" s="1"/>
  <c r="L970" i="28"/>
  <c r="N970" i="28" s="1"/>
  <c r="L967" i="28"/>
  <c r="N967" i="28" s="1"/>
  <c r="L1195" i="28"/>
  <c r="N1195" i="28" s="1"/>
  <c r="L1131" i="28"/>
  <c r="N1131" i="28" s="1"/>
  <c r="L1112" i="28"/>
  <c r="N1112" i="28" s="1"/>
  <c r="L1077" i="28"/>
  <c r="N1077" i="28" s="1"/>
  <c r="L1070" i="28"/>
  <c r="N1070" i="28" s="1"/>
  <c r="L1054" i="28"/>
  <c r="N1054" i="28" s="1"/>
  <c r="L1048" i="28"/>
  <c r="N1048" i="28" s="1"/>
  <c r="L1042" i="28"/>
  <c r="N1042" i="28" s="1"/>
  <c r="L1001" i="28"/>
  <c r="N1001" i="28" s="1"/>
  <c r="L989" i="28"/>
  <c r="N989" i="28" s="1"/>
  <c r="L978" i="28"/>
  <c r="N978" i="28" s="1"/>
  <c r="L973" i="28"/>
  <c r="N973" i="28" s="1"/>
  <c r="L1147" i="28"/>
  <c r="N1147" i="28" s="1"/>
  <c r="L1124" i="28"/>
  <c r="N1124" i="28" s="1"/>
  <c r="L1118" i="28"/>
  <c r="N1118" i="28" s="1"/>
  <c r="L1095" i="28"/>
  <c r="N1095" i="28" s="1"/>
  <c r="L1089" i="28"/>
  <c r="N1089" i="28" s="1"/>
  <c r="L1066" i="28"/>
  <c r="N1066" i="28" s="1"/>
  <c r="L1060" i="28"/>
  <c r="N1060" i="28" s="1"/>
  <c r="L1056" i="28"/>
  <c r="N1056" i="28" s="1"/>
  <c r="L1037" i="28"/>
  <c r="N1037" i="28" s="1"/>
  <c r="L1031" i="28"/>
  <c r="N1031" i="28" s="1"/>
  <c r="L1025" i="28"/>
  <c r="L1017" i="28"/>
  <c r="N1017" i="28" s="1"/>
  <c r="L1012" i="28"/>
  <c r="N1012" i="28" s="1"/>
  <c r="L1007" i="28"/>
  <c r="N1007" i="28" s="1"/>
  <c r="L1257" i="28"/>
  <c r="N1257" i="28" s="1"/>
  <c r="L1218" i="28"/>
  <c r="N1218" i="28" s="1"/>
  <c r="L1164" i="28"/>
  <c r="N1164" i="28" s="1"/>
  <c r="L1161" i="28"/>
  <c r="N1161" i="28" s="1"/>
  <c r="L1100" i="28"/>
  <c r="N1100" i="28" s="1"/>
  <c r="L1179" i="28"/>
  <c r="N1179" i="28" s="1"/>
  <c r="L1144" i="28"/>
  <c r="N1144" i="28" s="1"/>
  <c r="L1086" i="28"/>
  <c r="N1086" i="28" s="1"/>
  <c r="L1022" i="28"/>
  <c r="N1022" i="28" s="1"/>
  <c r="L981" i="28"/>
  <c r="N981" i="28" s="1"/>
  <c r="L976" i="28"/>
  <c r="N976" i="28" s="1"/>
  <c r="L971" i="28"/>
  <c r="N971" i="28" s="1"/>
  <c r="L959" i="28"/>
  <c r="N959" i="28" s="1"/>
  <c r="L947" i="28"/>
  <c r="N947" i="28" s="1"/>
  <c r="L1130" i="28"/>
  <c r="N1130" i="28" s="1"/>
  <c r="L1040" i="28"/>
  <c r="N1040" i="28" s="1"/>
  <c r="L1015" i="28"/>
  <c r="N1015" i="28" s="1"/>
  <c r="L1010" i="28"/>
  <c r="N1010" i="28" s="1"/>
  <c r="L1005" i="28"/>
  <c r="N1005" i="28" s="1"/>
  <c r="L993" i="28"/>
  <c r="N993" i="28" s="1"/>
  <c r="L1240" i="28"/>
  <c r="N1240" i="28" s="1"/>
  <c r="L1116" i="28"/>
  <c r="N1116" i="28" s="1"/>
  <c r="L1055" i="28"/>
  <c r="N1055" i="28" s="1"/>
  <c r="L1211" i="28"/>
  <c r="N1211" i="28" s="1"/>
  <c r="L1205" i="28"/>
  <c r="N1205" i="28" s="1"/>
  <c r="L1199" i="28"/>
  <c r="N1199" i="28" s="1"/>
  <c r="L1176" i="28"/>
  <c r="N1176" i="28" s="1"/>
  <c r="L1170" i="28"/>
  <c r="N1170" i="28" s="1"/>
  <c r="L1163" i="28"/>
  <c r="N1163" i="28" s="1"/>
  <c r="L1160" i="28"/>
  <c r="N1160" i="28" s="1"/>
  <c r="L1138" i="28"/>
  <c r="N1138" i="28" s="1"/>
  <c r="L1132" i="28"/>
  <c r="N1132" i="28" s="1"/>
  <c r="L1109" i="28"/>
  <c r="N1109" i="28" s="1"/>
  <c r="L1103" i="28"/>
  <c r="N1103" i="28" s="1"/>
  <c r="L1080" i="28"/>
  <c r="N1080" i="28" s="1"/>
  <c r="L1074" i="28"/>
  <c r="N1074" i="28" s="1"/>
  <c r="L1051" i="28"/>
  <c r="N1051" i="28" s="1"/>
  <c r="L1045" i="28"/>
  <c r="N1045" i="28" s="1"/>
  <c r="L1019" i="28"/>
  <c r="N1019" i="28" s="1"/>
  <c r="L1002" i="28"/>
  <c r="N1002" i="28" s="1"/>
  <c r="L990" i="28"/>
  <c r="N990" i="28" s="1"/>
  <c r="L1214" i="28"/>
  <c r="N1214" i="28" s="1"/>
  <c r="L1143" i="28"/>
  <c r="N1143" i="28" s="1"/>
  <c r="L1085" i="28"/>
  <c r="N1085" i="28" s="1"/>
  <c r="L1024" i="28"/>
  <c r="N1024" i="28" s="1"/>
  <c r="L1021" i="28"/>
  <c r="N1021" i="28" s="1"/>
  <c r="L963" i="28"/>
  <c r="N963" i="28" s="1"/>
  <c r="L1196" i="28"/>
  <c r="N1196" i="28" s="1"/>
  <c r="L1071" i="28"/>
  <c r="N1071" i="28" s="1"/>
  <c r="L1039" i="28"/>
  <c r="N1039" i="28" s="1"/>
  <c r="L997" i="28"/>
  <c r="N997" i="28" s="1"/>
  <c r="L985" i="28"/>
  <c r="N985" i="28" s="1"/>
  <c r="L980" i="28"/>
  <c r="N980" i="28" s="1"/>
  <c r="L975" i="28"/>
  <c r="N975" i="28" s="1"/>
  <c r="L899" i="28"/>
  <c r="N899" i="28" s="1"/>
  <c r="L853" i="28"/>
  <c r="N853" i="28" s="1"/>
  <c r="L939" i="28"/>
  <c r="N939" i="28" s="1"/>
  <c r="L868" i="28"/>
  <c r="N868" i="28" s="1"/>
  <c r="L865" i="28"/>
  <c r="N865" i="28" s="1"/>
  <c r="L825" i="28"/>
  <c r="N825" i="28" s="1"/>
  <c r="L820" i="28"/>
  <c r="N820" i="28" s="1"/>
  <c r="L815" i="28"/>
  <c r="N815" i="28" s="1"/>
  <c r="L810" i="28"/>
  <c r="N810" i="28" s="1"/>
  <c r="L805" i="28"/>
  <c r="N805" i="28" s="1"/>
  <c r="L793" i="28"/>
  <c r="N793" i="28" s="1"/>
  <c r="L781" i="28"/>
  <c r="N781" i="28" s="1"/>
  <c r="L915" i="28"/>
  <c r="N915" i="28" s="1"/>
  <c r="L883" i="28"/>
  <c r="N883" i="28" s="1"/>
  <c r="L889" i="28"/>
  <c r="N889" i="28" s="1"/>
  <c r="L878" i="28"/>
  <c r="N878" i="28" s="1"/>
  <c r="L872" i="28"/>
  <c r="N872" i="28" s="1"/>
  <c r="L802" i="28"/>
  <c r="N802" i="28" s="1"/>
  <c r="L790" i="28"/>
  <c r="N790" i="28" s="1"/>
  <c r="L778" i="28"/>
  <c r="N778" i="28" s="1"/>
  <c r="L714" i="28"/>
  <c r="N714" i="28" s="1"/>
  <c r="L958" i="28"/>
  <c r="N958" i="28" s="1"/>
  <c r="L938" i="28"/>
  <c r="N938" i="28" s="1"/>
  <c r="L913" i="28"/>
  <c r="N913" i="28" s="1"/>
  <c r="L911" i="28"/>
  <c r="N911" i="28" s="1"/>
  <c r="L904" i="28"/>
  <c r="N904" i="28" s="1"/>
  <c r="L895" i="28"/>
  <c r="N895" i="28" s="1"/>
  <c r="L892" i="28"/>
  <c r="N892" i="28" s="1"/>
  <c r="L880" i="28"/>
  <c r="N880" i="28" s="1"/>
  <c r="L875" i="28"/>
  <c r="N875" i="28" s="1"/>
  <c r="L860" i="28"/>
  <c r="N860" i="28" s="1"/>
  <c r="L857" i="28"/>
  <c r="N857" i="28" s="1"/>
  <c r="L848" i="28"/>
  <c r="N848" i="28" s="1"/>
  <c r="L845" i="28"/>
  <c r="N845" i="28" s="1"/>
  <c r="L840" i="28"/>
  <c r="N840" i="28" s="1"/>
  <c r="L758" i="28"/>
  <c r="N758" i="28" s="1"/>
  <c r="L738" i="28"/>
  <c r="N738" i="28" s="1"/>
  <c r="L725" i="28"/>
  <c r="N725" i="28" s="1"/>
  <c r="L680" i="28"/>
  <c r="N680" i="28" s="1"/>
  <c r="L648" i="28"/>
  <c r="N648" i="28" s="1"/>
  <c r="L946" i="28"/>
  <c r="N946" i="28" s="1"/>
  <c r="L918" i="28"/>
  <c r="N918" i="28" s="1"/>
  <c r="L902" i="28"/>
  <c r="N902" i="28" s="1"/>
  <c r="L870" i="28"/>
  <c r="N870" i="28" s="1"/>
  <c r="L867" i="28"/>
  <c r="N867" i="28" s="1"/>
  <c r="L834" i="28"/>
  <c r="N834" i="28" s="1"/>
  <c r="L829" i="28"/>
  <c r="N829" i="28" s="1"/>
  <c r="L797" i="28"/>
  <c r="N797" i="28" s="1"/>
  <c r="L785" i="28"/>
  <c r="N785" i="28" s="1"/>
  <c r="L773" i="28"/>
  <c r="N773" i="28" s="1"/>
  <c r="L753" i="28"/>
  <c r="N753" i="28" s="1"/>
  <c r="L955" i="28"/>
  <c r="N955" i="28" s="1"/>
  <c r="L935" i="28"/>
  <c r="N935" i="28" s="1"/>
  <c r="L907" i="28"/>
  <c r="N907" i="28" s="1"/>
  <c r="L887" i="28"/>
  <c r="N887" i="28" s="1"/>
  <c r="L824" i="28"/>
  <c r="N824" i="28" s="1"/>
  <c r="L819" i="28"/>
  <c r="N819" i="28" s="1"/>
  <c r="L814" i="28"/>
  <c r="N814" i="28" s="1"/>
  <c r="L809" i="28"/>
  <c r="N809" i="28" s="1"/>
  <c r="L931" i="28"/>
  <c r="N931" i="28" s="1"/>
  <c r="L943" i="28"/>
  <c r="N943" i="28" s="1"/>
  <c r="L927" i="28"/>
  <c r="N927" i="28" s="1"/>
  <c r="L923" i="28"/>
  <c r="N923" i="28" s="1"/>
  <c r="L861" i="28"/>
  <c r="N861" i="28" s="1"/>
  <c r="L849" i="28"/>
  <c r="N849" i="28" s="1"/>
  <c r="L696" i="28"/>
  <c r="N696" i="28" s="1"/>
  <c r="L869" i="28"/>
  <c r="N869" i="28" s="1"/>
  <c r="L866" i="28"/>
  <c r="N866" i="28" s="1"/>
  <c r="L801" i="28"/>
  <c r="N801" i="28" s="1"/>
  <c r="L789" i="28"/>
  <c r="N789" i="28" s="1"/>
  <c r="L777" i="28"/>
  <c r="N777" i="28" s="1"/>
  <c r="L954" i="28"/>
  <c r="N954" i="28" s="1"/>
  <c r="L951" i="28"/>
  <c r="N951" i="28" s="1"/>
  <c r="L919" i="28"/>
  <c r="N919" i="28" s="1"/>
  <c r="L903" i="28"/>
  <c r="N903" i="28" s="1"/>
  <c r="L891" i="28"/>
  <c r="N891" i="28" s="1"/>
  <c r="L882" i="28"/>
  <c r="N882" i="28" s="1"/>
  <c r="L879" i="28"/>
  <c r="N879" i="28" s="1"/>
  <c r="L877" i="28"/>
  <c r="N877" i="28" s="1"/>
  <c r="L874" i="28"/>
  <c r="N874" i="28" s="1"/>
  <c r="L846" i="28"/>
  <c r="N846" i="28" s="1"/>
  <c r="L833" i="28"/>
  <c r="N833" i="28" s="1"/>
  <c r="L827" i="28"/>
  <c r="N827" i="28" s="1"/>
  <c r="L822" i="28"/>
  <c r="N822" i="28" s="1"/>
  <c r="L817" i="28"/>
  <c r="N817" i="28" s="1"/>
  <c r="L812" i="28"/>
  <c r="N812" i="28" s="1"/>
  <c r="L678" i="28"/>
  <c r="N678" i="28" s="1"/>
  <c r="L661" i="28"/>
  <c r="N661" i="28" s="1"/>
  <c r="L646" i="28"/>
  <c r="N646" i="28" s="1"/>
  <c r="L841" i="28"/>
  <c r="N841" i="28" s="1"/>
  <c r="L541" i="28"/>
  <c r="N541" i="28" s="1"/>
  <c r="L533" i="28"/>
  <c r="N533" i="28" s="1"/>
  <c r="L527" i="28"/>
  <c r="N527" i="28" s="1"/>
  <c r="L502" i="28"/>
  <c r="N502" i="28" s="1"/>
  <c r="L455" i="28"/>
  <c r="N455" i="28" s="1"/>
  <c r="L545" i="28"/>
  <c r="N545" i="28" s="1"/>
  <c r="L535" i="28"/>
  <c r="N535" i="28" s="1"/>
  <c r="L549" i="28"/>
  <c r="N549" i="28" s="1"/>
  <c r="L547" i="28"/>
  <c r="N547" i="28" s="1"/>
  <c r="L543" i="28"/>
  <c r="N543" i="28" s="1"/>
  <c r="L539" i="28"/>
  <c r="N539" i="28" s="1"/>
  <c r="L514" i="28"/>
  <c r="N514" i="28" s="1"/>
  <c r="L492" i="28"/>
  <c r="N492" i="28" s="1"/>
  <c r="L553" i="28"/>
  <c r="N553" i="28" s="1"/>
  <c r="L458" i="28"/>
  <c r="N458" i="28" s="1"/>
  <c r="L453" i="28"/>
  <c r="N453" i="28" s="1"/>
  <c r="L451" i="28"/>
  <c r="N451" i="28" s="1"/>
  <c r="L437" i="28"/>
  <c r="L435" i="28"/>
  <c r="N435" i="28" s="1"/>
  <c r="L424" i="28"/>
  <c r="N424" i="28" s="1"/>
  <c r="L417" i="28"/>
  <c r="N417" i="28" s="1"/>
  <c r="L551" i="28"/>
  <c r="N551" i="28" s="1"/>
  <c r="L422" i="28"/>
  <c r="N422" i="28" s="1"/>
  <c r="L388" i="28"/>
  <c r="N388" i="28" s="1"/>
  <c r="L385" i="28"/>
  <c r="N385" i="28" s="1"/>
  <c r="L328" i="28"/>
  <c r="N328" i="28" s="1"/>
  <c r="L311" i="28"/>
  <c r="N311" i="28" s="1"/>
  <c r="L273" i="28"/>
  <c r="N273" i="28" s="1"/>
  <c r="L268" i="28"/>
  <c r="N268" i="28" s="1"/>
  <c r="L263" i="28"/>
  <c r="N263" i="28" s="1"/>
  <c r="L203" i="28"/>
  <c r="N203" i="28" s="1"/>
  <c r="L456" i="28"/>
  <c r="N456" i="28" s="1"/>
  <c r="L392" i="28"/>
  <c r="N392" i="28" s="1"/>
  <c r="L332" i="28"/>
  <c r="N332" i="28" s="1"/>
  <c r="L312" i="28"/>
  <c r="N312" i="28" s="1"/>
  <c r="L307" i="28"/>
  <c r="N307" i="28" s="1"/>
  <c r="L269" i="28"/>
  <c r="N269" i="28" s="1"/>
  <c r="L264" i="28"/>
  <c r="N264" i="28" s="1"/>
  <c r="L204" i="28"/>
  <c r="N204" i="28" s="1"/>
  <c r="L176" i="28"/>
  <c r="N176" i="28" s="1"/>
  <c r="L101" i="28"/>
  <c r="L85" i="28"/>
  <c r="L540" i="28"/>
  <c r="N540" i="28" s="1"/>
  <c r="L431" i="28"/>
  <c r="N431" i="28" s="1"/>
  <c r="L548" i="28"/>
  <c r="N548" i="28" s="1"/>
  <c r="L544" i="28"/>
  <c r="N544" i="28" s="1"/>
  <c r="L506" i="28"/>
  <c r="N506" i="28" s="1"/>
  <c r="L489" i="28"/>
  <c r="N489" i="28" s="1"/>
  <c r="L483" i="28"/>
  <c r="N483" i="28" s="1"/>
  <c r="L459" i="28"/>
  <c r="N459" i="28" s="1"/>
  <c r="L438" i="28"/>
  <c r="N438" i="28" s="1"/>
  <c r="L381" i="28"/>
  <c r="N381" i="28" s="1"/>
  <c r="L552" i="28"/>
  <c r="N552" i="28" s="1"/>
  <c r="L513" i="28"/>
  <c r="N513" i="28" s="1"/>
  <c r="L511" i="28"/>
  <c r="N511" i="28" s="1"/>
  <c r="L479" i="28"/>
  <c r="N479" i="28" s="1"/>
  <c r="L443" i="28"/>
  <c r="N443" i="28" s="1"/>
  <c r="L423" i="28"/>
  <c r="N423" i="28" s="1"/>
  <c r="L393" i="28"/>
  <c r="N393" i="28" s="1"/>
  <c r="L333" i="28"/>
  <c r="N333" i="28" s="1"/>
  <c r="L301" i="28"/>
  <c r="N301" i="28" s="1"/>
  <c r="L296" i="28"/>
  <c r="N296" i="28" s="1"/>
  <c r="L291" i="28"/>
  <c r="N291" i="28" s="1"/>
  <c r="L245" i="28"/>
  <c r="N245" i="28" s="1"/>
  <c r="L236" i="28"/>
  <c r="N236" i="28" s="1"/>
  <c r="L216" i="28"/>
  <c r="N216" i="28" s="1"/>
  <c r="L215" i="28"/>
  <c r="N215" i="28" s="1"/>
  <c r="L198" i="28"/>
  <c r="N198" i="28" s="1"/>
  <c r="L188" i="28"/>
  <c r="N188" i="28" s="1"/>
  <c r="L187" i="28"/>
  <c r="N187" i="28" s="1"/>
  <c r="L170" i="28"/>
  <c r="N170" i="28" s="1"/>
  <c r="L141" i="28"/>
  <c r="N141" i="28" s="1"/>
  <c r="L54" i="28"/>
  <c r="L105" i="28"/>
  <c r="L133" i="28"/>
  <c r="N133" i="28" s="1"/>
  <c r="L61" i="28"/>
  <c r="L68" i="28"/>
  <c r="L109" i="28"/>
  <c r="L73" i="28"/>
  <c r="L69" i="28"/>
  <c r="L66" i="28"/>
  <c r="L40" i="28"/>
  <c r="N40" i="28" s="1"/>
  <c r="L100" i="28"/>
  <c r="L93" i="28"/>
  <c r="L96" i="28"/>
  <c r="L52" i="28"/>
  <c r="L48" i="28"/>
  <c r="L349" i="28"/>
  <c r="N349" i="28" s="1"/>
  <c r="L416" i="28"/>
  <c r="N416" i="28" s="1"/>
  <c r="L127" i="28"/>
  <c r="N127" i="28" s="1"/>
  <c r="L218" i="28"/>
  <c r="N218" i="28" s="1"/>
  <c r="L358" i="28"/>
  <c r="N358" i="28" s="1"/>
  <c r="L120" i="28"/>
  <c r="N120" i="28" s="1"/>
  <c r="L449" i="28"/>
  <c r="N449" i="28" s="1"/>
  <c r="L338" i="28"/>
  <c r="N338" i="28" s="1"/>
  <c r="L405" i="28"/>
  <c r="N405" i="28" s="1"/>
  <c r="L163" i="28"/>
  <c r="N163" i="28" s="1"/>
  <c r="L370" i="28"/>
  <c r="N370" i="28" s="1"/>
  <c r="L159" i="28"/>
  <c r="N159" i="28" s="1"/>
  <c r="L289" i="28"/>
  <c r="N289" i="28" s="1"/>
  <c r="L450" i="28"/>
  <c r="N450" i="28" s="1"/>
  <c r="L135" i="28"/>
  <c r="N135" i="28" s="1"/>
  <c r="L299" i="28"/>
  <c r="N299" i="28" s="1"/>
  <c r="L87" i="28"/>
  <c r="L464" i="28"/>
  <c r="N464" i="28" s="1"/>
  <c r="L152" i="28"/>
  <c r="N152" i="28" s="1"/>
  <c r="L181" i="28"/>
  <c r="N181" i="28" s="1"/>
  <c r="L124" i="28"/>
  <c r="N124" i="28" s="1"/>
  <c r="L239" i="28"/>
  <c r="N239" i="28" s="1"/>
  <c r="L379" i="28"/>
  <c r="N379" i="28" s="1"/>
  <c r="L593" i="28"/>
  <c r="N593" i="28" s="1"/>
  <c r="L692" i="28"/>
  <c r="N692" i="28" s="1"/>
  <c r="L847" i="28"/>
  <c r="N847" i="28" s="1"/>
  <c r="L197" i="28"/>
  <c r="N197" i="28" s="1"/>
  <c r="L305" i="28"/>
  <c r="N305" i="28" s="1"/>
  <c r="L636" i="28"/>
  <c r="N636" i="28" s="1"/>
  <c r="L697" i="28"/>
  <c r="N697" i="28" s="1"/>
  <c r="L844" i="28"/>
  <c r="N844" i="28" s="1"/>
  <c r="L580" i="28"/>
  <c r="N580" i="28" s="1"/>
  <c r="L693" i="28"/>
  <c r="N693" i="28" s="1"/>
  <c r="L836" i="28"/>
  <c r="N836" i="28" s="1"/>
  <c r="L818" i="28"/>
  <c r="N818" i="28" s="1"/>
  <c r="L556" i="28"/>
  <c r="N556" i="28" s="1"/>
  <c r="L657" i="28"/>
  <c r="N657" i="28" s="1"/>
  <c r="L653" i="28"/>
  <c r="N653" i="28" s="1"/>
  <c r="L354" i="28"/>
  <c r="N354" i="28" s="1"/>
  <c r="L668" i="28"/>
  <c r="N668" i="28" s="1"/>
  <c r="L776" i="28"/>
  <c r="N776" i="28" s="1"/>
  <c r="L719" i="28"/>
  <c r="N719" i="28" s="1"/>
  <c r="L838" i="28"/>
  <c r="N838" i="28" s="1"/>
  <c r="L572" i="28"/>
  <c r="N572" i="28" s="1"/>
  <c r="L673" i="28"/>
  <c r="N673" i="28" s="1"/>
  <c r="L859" i="28"/>
  <c r="N859" i="28" s="1"/>
  <c r="L1141" i="28"/>
  <c r="N1141" i="28" s="1"/>
  <c r="L983" i="28"/>
  <c r="N983" i="28" s="1"/>
  <c r="L1104" i="28"/>
  <c r="N1104" i="28" s="1"/>
  <c r="L972" i="28"/>
  <c r="N972" i="28" s="1"/>
  <c r="L969" i="28"/>
  <c r="N969" i="28" s="1"/>
  <c r="L1177" i="28"/>
  <c r="N1177" i="28" s="1"/>
  <c r="L952" i="28"/>
  <c r="N952" i="28" s="1"/>
  <c r="L1072" i="28"/>
  <c r="N1072" i="28" s="1"/>
  <c r="L1185" i="28"/>
  <c r="N1185" i="28" s="1"/>
  <c r="L945" i="28"/>
  <c r="N945" i="28" s="1"/>
  <c r="L1224" i="28"/>
  <c r="N1224" i="28" s="1"/>
  <c r="L1311" i="28"/>
  <c r="N1311" i="28" s="1"/>
  <c r="L1292" i="28"/>
  <c r="N1292" i="28" s="1"/>
  <c r="L1563" i="28"/>
  <c r="N1563" i="28" s="1"/>
  <c r="L1187" i="28"/>
  <c r="N1187" i="28" s="1"/>
  <c r="L1341" i="28"/>
  <c r="N1341" i="28" s="1"/>
  <c r="L1402" i="28"/>
  <c r="N1402" i="28" s="1"/>
  <c r="L1342" i="28"/>
  <c r="N1342" i="28" s="1"/>
  <c r="L1459" i="28"/>
  <c r="N1459" i="28" s="1"/>
  <c r="L1291" i="28"/>
  <c r="N1291" i="28" s="1"/>
  <c r="L1395" i="28"/>
  <c r="N1395" i="28" s="1"/>
  <c r="L1708" i="28"/>
  <c r="N1708" i="28" s="1"/>
  <c r="L1584" i="28"/>
  <c r="N1584" i="28" s="1"/>
  <c r="L1600" i="28"/>
  <c r="N1600" i="28" s="1"/>
  <c r="L1624" i="28"/>
  <c r="N1624" i="28" s="1"/>
  <c r="L1453" i="28"/>
  <c r="N1453" i="28" s="1"/>
  <c r="L1549" i="28"/>
  <c r="N1549" i="28" s="1"/>
  <c r="L1294" i="28"/>
  <c r="N1294" i="28" s="1"/>
  <c r="L1396" i="28"/>
  <c r="N1396" i="28" s="1"/>
  <c r="L1649" i="28"/>
  <c r="N1649" i="28" s="1"/>
  <c r="L1652" i="28"/>
  <c r="N1652" i="28" s="1"/>
  <c r="L1519" i="28"/>
  <c r="N1519" i="28" s="1"/>
  <c r="L1261" i="28"/>
  <c r="N1261" i="28" s="1"/>
  <c r="L1477" i="28"/>
  <c r="N1477" i="28" s="1"/>
  <c r="L1728" i="28"/>
  <c r="N1728" i="28" s="1"/>
  <c r="L1528" i="28"/>
  <c r="N1528" i="28" s="1"/>
  <c r="L1716" i="28"/>
  <c r="N1716" i="28" s="1"/>
  <c r="L1499" i="28"/>
  <c r="N1499" i="28" s="1"/>
  <c r="L1696" i="28"/>
  <c r="N1696" i="28" s="1"/>
  <c r="L1545" i="28"/>
  <c r="N1545" i="28" s="1"/>
  <c r="L1650" i="28"/>
  <c r="N1650" i="28" s="1"/>
  <c r="L1792" i="28"/>
  <c r="N1792" i="28" s="1"/>
  <c r="L1548" i="28"/>
  <c r="N1548" i="28" s="1"/>
  <c r="L1786" i="28"/>
  <c r="N1786" i="28" s="1"/>
  <c r="L1591" i="28"/>
  <c r="N1591" i="28" s="1"/>
  <c r="L1711" i="28"/>
  <c r="N1711" i="28" s="1"/>
  <c r="L2106" i="28"/>
  <c r="N2106" i="28" s="1"/>
  <c r="L1896" i="28"/>
  <c r="N1896" i="28" s="1"/>
  <c r="L2078" i="28"/>
  <c r="N2078" i="28" s="1"/>
  <c r="L1890" i="28"/>
  <c r="N1890" i="28" s="1"/>
  <c r="L2132" i="28"/>
  <c r="N2132" i="28" s="1"/>
  <c r="L2124" i="28"/>
  <c r="N2124" i="28" s="1"/>
  <c r="L1851" i="28"/>
  <c r="N1851" i="28" s="1"/>
  <c r="L2053" i="28"/>
  <c r="N2053" i="28" s="1"/>
  <c r="L1748" i="28"/>
  <c r="N1748" i="28" s="1"/>
  <c r="L1968" i="28"/>
  <c r="N1968" i="28" s="1"/>
  <c r="L2269" i="28"/>
  <c r="N2269" i="28" s="1"/>
  <c r="L2105" i="28"/>
  <c r="N2105" i="28" s="1"/>
  <c r="L2348" i="28"/>
  <c r="N2348" i="28" s="1"/>
  <c r="L2505" i="28"/>
  <c r="N2505" i="28" s="1"/>
  <c r="L2513" i="28"/>
  <c r="N2513" i="28" s="1"/>
  <c r="L2562" i="28"/>
  <c r="N2562" i="28" s="1"/>
  <c r="L2650" i="28"/>
  <c r="L2419" i="28"/>
  <c r="N2419" i="28" s="1"/>
  <c r="L2349" i="28"/>
  <c r="N2349" i="28" s="1"/>
  <c r="L2332" i="28"/>
  <c r="N2332" i="28" s="1"/>
  <c r="L2272" i="28"/>
  <c r="N2272" i="28" s="1"/>
  <c r="L2394" i="28"/>
  <c r="N2394" i="28" s="1"/>
  <c r="L2428" i="28"/>
  <c r="N2428" i="28" s="1"/>
  <c r="L2248" i="28"/>
  <c r="N2248" i="28" s="1"/>
  <c r="L2358" i="28"/>
  <c r="N2358" i="28" s="1"/>
  <c r="L2333" i="28"/>
  <c r="N2333" i="28" s="1"/>
  <c r="L2220" i="28"/>
  <c r="N2220" i="28" s="1"/>
  <c r="L2662" i="28"/>
  <c r="L2814" i="28"/>
  <c r="L2620" i="28"/>
  <c r="N2620" i="28" s="1"/>
  <c r="L2804" i="28"/>
  <c r="L2695" i="28"/>
  <c r="L2450" i="28"/>
  <c r="N2450" i="28" s="1"/>
  <c r="L2678" i="28"/>
  <c r="L2753" i="28"/>
  <c r="L2810" i="28"/>
  <c r="L2667" i="28"/>
  <c r="L2790" i="28"/>
  <c r="L3018" i="28"/>
  <c r="L2838" i="28"/>
  <c r="L2932" i="28"/>
  <c r="L2941" i="28"/>
  <c r="L2723" i="28"/>
  <c r="L3008" i="28"/>
  <c r="L2954" i="28"/>
  <c r="L3006" i="28"/>
  <c r="L2998" i="28"/>
  <c r="L3081" i="28"/>
  <c r="L3001" i="28"/>
  <c r="L3033" i="28"/>
  <c r="L3054" i="28"/>
  <c r="L2926" i="28"/>
  <c r="L3289" i="28"/>
  <c r="L3251" i="28"/>
  <c r="L3152" i="28"/>
  <c r="L3155" i="28"/>
  <c r="L3167" i="28"/>
  <c r="L3265" i="28"/>
  <c r="L3250" i="28"/>
  <c r="L3451" i="28"/>
  <c r="L3315" i="28"/>
  <c r="L3292" i="28"/>
  <c r="L3410" i="28"/>
  <c r="L3419" i="28"/>
  <c r="L3314" i="28"/>
  <c r="L3438" i="28"/>
  <c r="L3445" i="28"/>
  <c r="L3635" i="28"/>
  <c r="L3614" i="28"/>
  <c r="L3560" i="28"/>
  <c r="L3626" i="28"/>
  <c r="L3613" i="28"/>
  <c r="L3671" i="28"/>
  <c r="L3710" i="28"/>
  <c r="L3817" i="28"/>
  <c r="L3729" i="28"/>
  <c r="L3929" i="28"/>
  <c r="L3950" i="28"/>
  <c r="L3914" i="28"/>
  <c r="L3951" i="28"/>
  <c r="L3859" i="28"/>
  <c r="L426" i="28"/>
  <c r="N426" i="28" s="1"/>
  <c r="L323" i="28"/>
  <c r="N323" i="28" s="1"/>
  <c r="L467" i="28"/>
  <c r="N467" i="28" s="1"/>
  <c r="L82" i="28"/>
  <c r="L191" i="28"/>
  <c r="N191" i="28" s="1"/>
  <c r="L175" i="28"/>
  <c r="N175" i="28" s="1"/>
  <c r="L173" i="28"/>
  <c r="N173" i="28" s="1"/>
  <c r="L468" i="28"/>
  <c r="N468" i="28" s="1"/>
  <c r="L208" i="28"/>
  <c r="N208" i="28" s="1"/>
  <c r="L99" i="28"/>
  <c r="L205" i="28"/>
  <c r="N205" i="28" s="1"/>
  <c r="L477" i="28"/>
  <c r="N477" i="28" s="1"/>
  <c r="L498" i="28"/>
  <c r="N498" i="28" s="1"/>
  <c r="L117" i="28"/>
  <c r="N117" i="28" s="1"/>
  <c r="L705" i="28"/>
  <c r="N705" i="28" s="1"/>
  <c r="L759" i="28"/>
  <c r="N759" i="28" s="1"/>
  <c r="L864" i="28"/>
  <c r="N864" i="28" s="1"/>
  <c r="L656" i="28"/>
  <c r="N656" i="28" s="1"/>
  <c r="L718" i="28"/>
  <c r="N718" i="28" s="1"/>
  <c r="L901" i="28"/>
  <c r="N901" i="28" s="1"/>
  <c r="L641" i="28"/>
  <c r="N641" i="28" s="1"/>
  <c r="L748" i="28"/>
  <c r="N748" i="28" s="1"/>
  <c r="L876" i="28"/>
  <c r="N876" i="28" s="1"/>
  <c r="L686" i="28"/>
  <c r="N686" i="28" s="1"/>
  <c r="L826" i="28"/>
  <c r="N826" i="28" s="1"/>
  <c r="L359" i="28"/>
  <c r="N359" i="28" s="1"/>
  <c r="L588" i="28"/>
  <c r="N588" i="28" s="1"/>
  <c r="L679" i="28"/>
  <c r="N679" i="28" s="1"/>
  <c r="L742" i="28"/>
  <c r="N742" i="28" s="1"/>
  <c r="L934" i="28"/>
  <c r="N934" i="28" s="1"/>
  <c r="L713" i="28"/>
  <c r="N713" i="28" s="1"/>
  <c r="L1008" i="28"/>
  <c r="N1008" i="28" s="1"/>
  <c r="L1111" i="28"/>
  <c r="N1111" i="28" s="1"/>
  <c r="L1084" i="28"/>
  <c r="N1084" i="28" s="1"/>
  <c r="L995" i="28"/>
  <c r="N995" i="28" s="1"/>
  <c r="L1081" i="28"/>
  <c r="N1081" i="28" s="1"/>
  <c r="L992" i="28"/>
  <c r="N992" i="28" s="1"/>
  <c r="L1209" i="28"/>
  <c r="N1209" i="28" s="1"/>
  <c r="L1078" i="28"/>
  <c r="N1078" i="28" s="1"/>
  <c r="L1245" i="28"/>
  <c r="N1245" i="28" s="1"/>
  <c r="L1136" i="28"/>
  <c r="N1136" i="28" s="1"/>
  <c r="L953" i="28"/>
  <c r="N953" i="28" s="1"/>
  <c r="L1049" i="28"/>
  <c r="N1049" i="28" s="1"/>
  <c r="L1113" i="28"/>
  <c r="N1113" i="28" s="1"/>
  <c r="L1204" i="28"/>
  <c r="N1204" i="28" s="1"/>
  <c r="L1137" i="28"/>
  <c r="N1137" i="28" s="1"/>
  <c r="L1107" i="28"/>
  <c r="N1107" i="28" s="1"/>
  <c r="L1299" i="28"/>
  <c r="N1299" i="28" s="1"/>
  <c r="L1219" i="28"/>
  <c r="N1219" i="28" s="1"/>
  <c r="L1392" i="28"/>
  <c r="N1392" i="28" s="1"/>
  <c r="L999" i="28"/>
  <c r="N999" i="28" s="1"/>
  <c r="L1091" i="28"/>
  <c r="N1091" i="28" s="1"/>
  <c r="L1193" i="28"/>
  <c r="N1193" i="28" s="1"/>
  <c r="L1640" i="28"/>
  <c r="N1640" i="28" s="1"/>
  <c r="L1327" i="28"/>
  <c r="N1327" i="28" s="1"/>
  <c r="L1408" i="28"/>
  <c r="N1408" i="28" s="1"/>
  <c r="L1309" i="28"/>
  <c r="N1309" i="28" s="1"/>
  <c r="L1405" i="28"/>
  <c r="N1405" i="28" s="1"/>
  <c r="L1273" i="28"/>
  <c r="N1273" i="28" s="1"/>
  <c r="L1356" i="28"/>
  <c r="N1356" i="28" s="1"/>
  <c r="L1310" i="28"/>
  <c r="N1310" i="28" s="1"/>
  <c r="L1343" i="28"/>
  <c r="N1343" i="28" s="1"/>
  <c r="L1244" i="28"/>
  <c r="N1244" i="28" s="1"/>
  <c r="L1414" i="28"/>
  <c r="N1414" i="28" s="1"/>
  <c r="L1655" i="28"/>
  <c r="N1655" i="28" s="1"/>
  <c r="L1769" i="28"/>
  <c r="N1769" i="28" s="1"/>
  <c r="L1458" i="28"/>
  <c r="N1458" i="28" s="1"/>
  <c r="L1741" i="28"/>
  <c r="N1741" i="28" s="1"/>
  <c r="L1298" i="28"/>
  <c r="N1298" i="28" s="1"/>
  <c r="L1413" i="28"/>
  <c r="N1413" i="28" s="1"/>
  <c r="L1664" i="28"/>
  <c r="N1664" i="28" s="1"/>
  <c r="L1569" i="28"/>
  <c r="N1569" i="28" s="1"/>
  <c r="L1777" i="28"/>
  <c r="N1777" i="28" s="1"/>
  <c r="L1267" i="28"/>
  <c r="N1267" i="28" s="1"/>
  <c r="L1663" i="28"/>
  <c r="N1663" i="28" s="1"/>
  <c r="L1557" i="28"/>
  <c r="N1557" i="28" s="1"/>
  <c r="L1874" i="28"/>
  <c r="N1874" i="28" s="1"/>
  <c r="L1697" i="28"/>
  <c r="N1697" i="28" s="1"/>
  <c r="L1732" i="28"/>
  <c r="N1732" i="28" s="1"/>
  <c r="L2148" i="28"/>
  <c r="N2148" i="28" s="1"/>
  <c r="L1906" i="28"/>
  <c r="N1906" i="28" s="1"/>
  <c r="L2135" i="28"/>
  <c r="N2135" i="28" s="1"/>
  <c r="L2160" i="28"/>
  <c r="N2160" i="28" s="1"/>
  <c r="L1853" i="28"/>
  <c r="N1853" i="28" s="1"/>
  <c r="L1612" i="28"/>
  <c r="N1612" i="28" s="1"/>
  <c r="L2074" i="28"/>
  <c r="N2074" i="28" s="1"/>
  <c r="L1598" i="28"/>
  <c r="N1598" i="28" s="1"/>
  <c r="L2079" i="28"/>
  <c r="N2079" i="28" s="1"/>
  <c r="L2029" i="28"/>
  <c r="N2029" i="28" s="1"/>
  <c r="L2238" i="28"/>
  <c r="N2238" i="28" s="1"/>
  <c r="L2207" i="28"/>
  <c r="N2207" i="28" s="1"/>
  <c r="L1839" i="28"/>
  <c r="N1839" i="28" s="1"/>
  <c r="L2110" i="28"/>
  <c r="N2110" i="28" s="1"/>
  <c r="L2261" i="28"/>
  <c r="N2261" i="28" s="1"/>
  <c r="L2382" i="28"/>
  <c r="N2382" i="28" s="1"/>
  <c r="L2227" i="28"/>
  <c r="N2227" i="28" s="1"/>
  <c r="L2541" i="28"/>
  <c r="N2541" i="28" s="1"/>
  <c r="L2408" i="28"/>
  <c r="N2408" i="28" s="1"/>
  <c r="L2249" i="28"/>
  <c r="N2249" i="28" s="1"/>
  <c r="L2366" i="28"/>
  <c r="N2366" i="28" s="1"/>
  <c r="L2588" i="28"/>
  <c r="N2588" i="28" s="1"/>
  <c r="L2254" i="28"/>
  <c r="N2254" i="28" s="1"/>
  <c r="L2376" i="28"/>
  <c r="N2376" i="28" s="1"/>
  <c r="L2342" i="28"/>
  <c r="N2342" i="28" s="1"/>
  <c r="L2486" i="28"/>
  <c r="N2486" i="28" s="1"/>
  <c r="L2778" i="28"/>
  <c r="L2851" i="28"/>
  <c r="L2645" i="28"/>
  <c r="L2788" i="28"/>
  <c r="L2659" i="28"/>
  <c r="L2469" i="28"/>
  <c r="N2469" i="28" s="1"/>
  <c r="L2756" i="28"/>
  <c r="L2702" i="28"/>
  <c r="L2830" i="28"/>
  <c r="L2793" i="28"/>
  <c r="L2676" i="28"/>
  <c r="L2660" i="28"/>
  <c r="L2630" i="28"/>
  <c r="L2852" i="28"/>
  <c r="L2997" i="28"/>
  <c r="L2728" i="28"/>
  <c r="L3022" i="28"/>
  <c r="L3042" i="28"/>
  <c r="L3133" i="28"/>
  <c r="L3173" i="28"/>
  <c r="L2942" i="28"/>
  <c r="L3182" i="28"/>
  <c r="L3294" i="28"/>
  <c r="L3161" i="28"/>
  <c r="L3222" i="28"/>
  <c r="L3104" i="28"/>
  <c r="L3176" i="28"/>
  <c r="L3135" i="28"/>
  <c r="L3490" i="28"/>
  <c r="L3318" i="28"/>
  <c r="L3446" i="28"/>
  <c r="L3302" i="28"/>
  <c r="L3488" i="28"/>
  <c r="L3408" i="28"/>
  <c r="L3461" i="28"/>
  <c r="L3716" i="28"/>
  <c r="L3746" i="28"/>
  <c r="L3566" i="28"/>
  <c r="L3673" i="28"/>
  <c r="L3642" i="28"/>
  <c r="L3441" i="28"/>
  <c r="L3682" i="28"/>
  <c r="L3694" i="28"/>
  <c r="L3880" i="28"/>
  <c r="L3802" i="28"/>
  <c r="L3783" i="28"/>
  <c r="L3810" i="28"/>
  <c r="L3918" i="28"/>
  <c r="L3972" i="28"/>
  <c r="L3862" i="28"/>
  <c r="L3924" i="28"/>
  <c r="L3889" i="28"/>
  <c r="L4047" i="28"/>
  <c r="L4147" i="28"/>
  <c r="L4113" i="28"/>
  <c r="L4164" i="28"/>
  <c r="L4184" i="28"/>
  <c r="L4215" i="28"/>
  <c r="L63" i="28"/>
  <c r="L225" i="28"/>
  <c r="N225" i="28" s="1"/>
  <c r="L396" i="28"/>
  <c r="N396" i="28" s="1"/>
  <c r="L230" i="28"/>
  <c r="N230" i="28" s="1"/>
  <c r="L334" i="28"/>
  <c r="N334" i="28" s="1"/>
  <c r="L463" i="28"/>
  <c r="N463" i="28" s="1"/>
  <c r="L97" i="28"/>
  <c r="L339" i="28"/>
  <c r="N339" i="28" s="1"/>
  <c r="L402" i="28"/>
  <c r="N402" i="28" s="1"/>
  <c r="L229" i="28"/>
  <c r="N229" i="28" s="1"/>
  <c r="L210" i="28"/>
  <c r="N210" i="28" s="1"/>
  <c r="L360" i="28"/>
  <c r="N360" i="28" s="1"/>
  <c r="L256" i="28"/>
  <c r="N256" i="28" s="1"/>
  <c r="L276" i="28"/>
  <c r="N276" i="28" s="1"/>
  <c r="L751" i="28"/>
  <c r="N751" i="28" s="1"/>
  <c r="L508" i="28"/>
  <c r="N508" i="28" s="1"/>
  <c r="L766" i="28"/>
  <c r="N766" i="28" s="1"/>
  <c r="L329" i="28"/>
  <c r="N329" i="28" s="1"/>
  <c r="L701" i="28"/>
  <c r="N701" i="28" s="1"/>
  <c r="L886" i="28"/>
  <c r="N886" i="28" s="1"/>
  <c r="L594" i="28"/>
  <c r="N594" i="28" s="1"/>
  <c r="L752" i="28"/>
  <c r="N752" i="28" s="1"/>
  <c r="L667" i="28"/>
  <c r="N667" i="28" s="1"/>
  <c r="L577" i="28"/>
  <c r="N577" i="28" s="1"/>
  <c r="L671" i="28"/>
  <c r="N671" i="28" s="1"/>
  <c r="L690" i="28"/>
  <c r="N690" i="28" s="1"/>
  <c r="L364" i="28"/>
  <c r="N364" i="28" s="1"/>
  <c r="L794" i="28"/>
  <c r="N794" i="28" s="1"/>
  <c r="L585" i="28"/>
  <c r="N585" i="28" s="1"/>
  <c r="L764" i="28"/>
  <c r="N764" i="28" s="1"/>
  <c r="L731" i="28"/>
  <c r="N731" i="28" s="1"/>
  <c r="L604" i="28"/>
  <c r="N604" i="28" s="1"/>
  <c r="L795" i="28"/>
  <c r="N795" i="28" s="1"/>
  <c r="L582" i="28"/>
  <c r="N582" i="28" s="1"/>
  <c r="L908" i="28"/>
  <c r="N908" i="28" s="1"/>
  <c r="L912" i="28"/>
  <c r="N912" i="28" s="1"/>
  <c r="L1151" i="28"/>
  <c r="N1151" i="28" s="1"/>
  <c r="L1134" i="28"/>
  <c r="N1134" i="28" s="1"/>
  <c r="L1188" i="28"/>
  <c r="N1188" i="28" s="1"/>
  <c r="L1135" i="28"/>
  <c r="N1135" i="28" s="1"/>
  <c r="L1003" i="28"/>
  <c r="N1003" i="28" s="1"/>
  <c r="L1102" i="28"/>
  <c r="N1102" i="28" s="1"/>
  <c r="L1175" i="28"/>
  <c r="N1175" i="28" s="1"/>
  <c r="L1157" i="28"/>
  <c r="N1157" i="28" s="1"/>
  <c r="L1043" i="28"/>
  <c r="N1043" i="28" s="1"/>
  <c r="L1145" i="28"/>
  <c r="N1145" i="28" s="1"/>
  <c r="L1227" i="28"/>
  <c r="N1227" i="28" s="1"/>
  <c r="L1322" i="28"/>
  <c r="N1322" i="28" s="1"/>
  <c r="L1315" i="28"/>
  <c r="N1315" i="28" s="1"/>
  <c r="L1236" i="28"/>
  <c r="N1236" i="28" s="1"/>
  <c r="L1404" i="28"/>
  <c r="N1404" i="28" s="1"/>
  <c r="L1097" i="28"/>
  <c r="N1097" i="28" s="1"/>
  <c r="L1358" i="28"/>
  <c r="N1358" i="28" s="1"/>
  <c r="L1268" i="28"/>
  <c r="N1268" i="28" s="1"/>
  <c r="L1345" i="28"/>
  <c r="N1345" i="28" s="1"/>
  <c r="L1416" i="28"/>
  <c r="N1416" i="28" s="1"/>
  <c r="L1287" i="28"/>
  <c r="N1287" i="28" s="1"/>
  <c r="L1467" i="28"/>
  <c r="N1467" i="28" s="1"/>
  <c r="L1403" i="28"/>
  <c r="N1403" i="28" s="1"/>
  <c r="L1427" i="28"/>
  <c r="N1427" i="28" s="1"/>
  <c r="L1684" i="28"/>
  <c r="N1684" i="28" s="1"/>
  <c r="L1471" i="28"/>
  <c r="N1471" i="28" s="1"/>
  <c r="L1651" i="28"/>
  <c r="N1651" i="28" s="1"/>
  <c r="L1553" i="28"/>
  <c r="N1553" i="28" s="1"/>
  <c r="L1306" i="28"/>
  <c r="N1306" i="28" s="1"/>
  <c r="L1429" i="28"/>
  <c r="N1429" i="28" s="1"/>
  <c r="L1683" i="28"/>
  <c r="N1683" i="28" s="1"/>
  <c r="L1572" i="28"/>
  <c r="N1572" i="28" s="1"/>
  <c r="L1674" i="28"/>
  <c r="N1674" i="28" s="1"/>
  <c r="L1525" i="28"/>
  <c r="N1525" i="28" s="1"/>
  <c r="L1289" i="28"/>
  <c r="N1289" i="28" s="1"/>
  <c r="L1503" i="28"/>
  <c r="N1503" i="28" s="1"/>
  <c r="L1739" i="28"/>
  <c r="N1739" i="28" s="1"/>
  <c r="L1599" i="28"/>
  <c r="N1599" i="28" s="1"/>
  <c r="L1761" i="28"/>
  <c r="N1761" i="28" s="1"/>
  <c r="L1509" i="28"/>
  <c r="N1509" i="28" s="1"/>
  <c r="L1726" i="28"/>
  <c r="N1726" i="28" s="1"/>
  <c r="L1895" i="28"/>
  <c r="N1895" i="28" s="1"/>
  <c r="L1604" i="28"/>
  <c r="N1604" i="28" s="1"/>
  <c r="L1703" i="28"/>
  <c r="N1703" i="28" s="1"/>
  <c r="L1898" i="28"/>
  <c r="N1898" i="28" s="1"/>
  <c r="L2099" i="28"/>
  <c r="N2099" i="28" s="1"/>
  <c r="L1923" i="28"/>
  <c r="L1766" i="28"/>
  <c r="N1766" i="28" s="1"/>
  <c r="L1704" i="28"/>
  <c r="N1704" i="28" s="1"/>
  <c r="L1856" i="28"/>
  <c r="N1856" i="28" s="1"/>
  <c r="L1707" i="28"/>
  <c r="N1707" i="28" s="1"/>
  <c r="L1899" i="28"/>
  <c r="N1899" i="28" s="1"/>
  <c r="L1695" i="28"/>
  <c r="N1695" i="28" s="1"/>
  <c r="L2112" i="28"/>
  <c r="N2112" i="28" s="1"/>
  <c r="L2070" i="28"/>
  <c r="N2070" i="28" s="1"/>
  <c r="L2118" i="28"/>
  <c r="N2118" i="28" s="1"/>
  <c r="L1889" i="28"/>
  <c r="N1889" i="28" s="1"/>
  <c r="L2149" i="28"/>
  <c r="N2149" i="28" s="1"/>
  <c r="L2268" i="28"/>
  <c r="N2268" i="28" s="1"/>
  <c r="L2191" i="28"/>
  <c r="N2191" i="28" s="1"/>
  <c r="L2575" i="28"/>
  <c r="N2575" i="28" s="1"/>
  <c r="L2300" i="28"/>
  <c r="N2300" i="28" s="1"/>
  <c r="L2494" i="28"/>
  <c r="N2494" i="28" s="1"/>
  <c r="L2363" i="28"/>
  <c r="N2363" i="28" s="1"/>
  <c r="L2290" i="28"/>
  <c r="N2290" i="28" s="1"/>
  <c r="L2401" i="28"/>
  <c r="N2401" i="28" s="1"/>
  <c r="L2488" i="28"/>
  <c r="N2488" i="28" s="1"/>
  <c r="L2276" i="28"/>
  <c r="N2276" i="28" s="1"/>
  <c r="L2406" i="28"/>
  <c r="N2406" i="28" s="1"/>
  <c r="L2367" i="28"/>
  <c r="N2367" i="28" s="1"/>
  <c r="L2296" i="28"/>
  <c r="N2296" i="28" s="1"/>
  <c r="L2558" i="28"/>
  <c r="N2558" i="28" s="1"/>
  <c r="L2674" i="28"/>
  <c r="L2647" i="28"/>
  <c r="L2809" i="28"/>
  <c r="L2762" i="28"/>
  <c r="L2475" i="28"/>
  <c r="N2475" i="28" s="1"/>
  <c r="L2713" i="28"/>
  <c r="L2847" i="28"/>
  <c r="L2731" i="28"/>
  <c r="L2632" i="28"/>
  <c r="L2811" i="28"/>
  <c r="L3059" i="28"/>
  <c r="L3129" i="28"/>
  <c r="L2961" i="28"/>
  <c r="L3019" i="28"/>
  <c r="L2968" i="28"/>
  <c r="L3141" i="28"/>
  <c r="L2844" i="28"/>
  <c r="L3035" i="28"/>
  <c r="L3200" i="28"/>
  <c r="L2952" i="28"/>
  <c r="L3266" i="28"/>
  <c r="L3255" i="28"/>
  <c r="L3203" i="28"/>
  <c r="L3383" i="28"/>
  <c r="P3383" i="28" s="1"/>
  <c r="R3383" i="28" s="1"/>
  <c r="L37" i="28"/>
  <c r="N37" i="28" s="1"/>
  <c r="L38" i="28"/>
  <c r="N38" i="28" s="1"/>
  <c r="L327" i="28"/>
  <c r="N327" i="28" s="1"/>
  <c r="L400" i="28"/>
  <c r="N400" i="28" s="1"/>
  <c r="L430" i="28"/>
  <c r="N430" i="28" s="1"/>
  <c r="L132" i="28"/>
  <c r="N132" i="28" s="1"/>
  <c r="L362" i="28"/>
  <c r="N362" i="28" s="1"/>
  <c r="L139" i="28"/>
  <c r="N139" i="28" s="1"/>
  <c r="L493" i="28"/>
  <c r="N493" i="28" s="1"/>
  <c r="L125" i="28"/>
  <c r="N125" i="28" s="1"/>
  <c r="L194" i="28"/>
  <c r="N194" i="28" s="1"/>
  <c r="L342" i="28"/>
  <c r="N342" i="28" s="1"/>
  <c r="L409" i="28"/>
  <c r="N409" i="28" s="1"/>
  <c r="L177" i="28"/>
  <c r="N177" i="28" s="1"/>
  <c r="L472" i="28"/>
  <c r="N472" i="28" s="1"/>
  <c r="L303" i="28"/>
  <c r="N303" i="28" s="1"/>
  <c r="L490" i="28"/>
  <c r="N490" i="28" s="1"/>
  <c r="L219" i="28"/>
  <c r="N219" i="28" s="1"/>
  <c r="L343" i="28"/>
  <c r="N343" i="28" s="1"/>
  <c r="L487" i="28"/>
  <c r="N487" i="28" s="1"/>
  <c r="L212" i="28"/>
  <c r="N212" i="28" s="1"/>
  <c r="L267" i="28"/>
  <c r="N267" i="28" s="1"/>
  <c r="L160" i="28"/>
  <c r="N160" i="28" s="1"/>
  <c r="L129" i="28"/>
  <c r="N129" i="28" s="1"/>
  <c r="L474" i="28"/>
  <c r="N474" i="28" s="1"/>
  <c r="L597" i="28"/>
  <c r="N597" i="28" s="1"/>
  <c r="L920" i="28"/>
  <c r="N920" i="28" s="1"/>
  <c r="L721" i="28"/>
  <c r="N721" i="28" s="1"/>
  <c r="L893" i="28"/>
  <c r="N893" i="28" s="1"/>
  <c r="L226" i="28"/>
  <c r="N226" i="28" s="1"/>
  <c r="L732" i="28"/>
  <c r="N732" i="28" s="1"/>
  <c r="L532" i="28"/>
  <c r="N532" i="28" s="1"/>
  <c r="L905" i="28"/>
  <c r="N905" i="28" s="1"/>
  <c r="L564" i="28"/>
  <c r="N564" i="28" s="1"/>
  <c r="L706" i="28"/>
  <c r="N706" i="28" s="1"/>
  <c r="L756" i="28"/>
  <c r="N756" i="28" s="1"/>
  <c r="L852" i="28"/>
  <c r="N852" i="28" s="1"/>
  <c r="L517" i="28"/>
  <c r="N517" i="28" s="1"/>
  <c r="L837" i="28"/>
  <c r="N837" i="28" s="1"/>
  <c r="L366" i="28"/>
  <c r="N366" i="28" s="1"/>
  <c r="L622" i="28"/>
  <c r="N622" i="28" s="1"/>
  <c r="L780" i="28"/>
  <c r="N780" i="28" s="1"/>
  <c r="L643" i="28"/>
  <c r="N643" i="28" s="1"/>
  <c r="L850" i="28"/>
  <c r="N850" i="28" s="1"/>
  <c r="L677" i="28"/>
  <c r="N677" i="28" s="1"/>
  <c r="L1034" i="28"/>
  <c r="N1034" i="28" s="1"/>
  <c r="L987" i="28"/>
  <c r="N987" i="28" s="1"/>
  <c r="L1184" i="28"/>
  <c r="N1184" i="28" s="1"/>
  <c r="L979" i="28"/>
  <c r="N979" i="28" s="1"/>
  <c r="L1108" i="28"/>
  <c r="N1108" i="28" s="1"/>
  <c r="L1035" i="28"/>
  <c r="N1035" i="28" s="1"/>
  <c r="L1202" i="28"/>
  <c r="N1202" i="28" s="1"/>
  <c r="L965" i="28"/>
  <c r="N965" i="28" s="1"/>
  <c r="L1105" i="28"/>
  <c r="N1105" i="28" s="1"/>
  <c r="L1098" i="28"/>
  <c r="N1098" i="28" s="1"/>
  <c r="L944" i="28"/>
  <c r="N944" i="28" s="1"/>
  <c r="L1156" i="28"/>
  <c r="N1156" i="28" s="1"/>
  <c r="L962" i="28"/>
  <c r="N962" i="28" s="1"/>
  <c r="L1069" i="28"/>
  <c r="N1069" i="28" s="1"/>
  <c r="L1133" i="28"/>
  <c r="N1133" i="28" s="1"/>
  <c r="L950" i="28"/>
  <c r="N950" i="28" s="1"/>
  <c r="L1053" i="28"/>
  <c r="N1053" i="28" s="1"/>
  <c r="L1232" i="28"/>
  <c r="N1232" i="28" s="1"/>
  <c r="L1372" i="28"/>
  <c r="N1372" i="28" s="1"/>
  <c r="L1348" i="28"/>
  <c r="N1348" i="28" s="1"/>
  <c r="L1415" i="28"/>
  <c r="N1415" i="28" s="1"/>
  <c r="L1656" i="28"/>
  <c r="N1656" i="28" s="1"/>
  <c r="L1272" i="28"/>
  <c r="N1272" i="28" s="1"/>
  <c r="L1444" i="28"/>
  <c r="N1444" i="28" s="1"/>
  <c r="L1355" i="28"/>
  <c r="N1355" i="28" s="1"/>
  <c r="L1338" i="28"/>
  <c r="N1338" i="28" s="1"/>
  <c r="L1426" i="28"/>
  <c r="N1426" i="28" s="1"/>
  <c r="L1377" i="28"/>
  <c r="N1377" i="28" s="1"/>
  <c r="L1371" i="28"/>
  <c r="N1371" i="28" s="1"/>
  <c r="L1512" i="28"/>
  <c r="N1512" i="28" s="1"/>
  <c r="L1445" i="28"/>
  <c r="N1445" i="28" s="1"/>
  <c r="L1685" i="28"/>
  <c r="N1685" i="28" s="1"/>
  <c r="L1806" i="28"/>
  <c r="N1806" i="28" s="1"/>
  <c r="L1473" i="28"/>
  <c r="N1473" i="28" s="1"/>
  <c r="L1667" i="28"/>
  <c r="N1667" i="28" s="1"/>
  <c r="L1776" i="28"/>
  <c r="N1776" i="28" s="1"/>
  <c r="L1312" i="28"/>
  <c r="N1312" i="28" s="1"/>
  <c r="L1466" i="28"/>
  <c r="N1466" i="28" s="1"/>
  <c r="L1701" i="28"/>
  <c r="N1701" i="28" s="1"/>
  <c r="L1544" i="28"/>
  <c r="N1544" i="28" s="1"/>
  <c r="L1788" i="28"/>
  <c r="N1788" i="28" s="1"/>
  <c r="L1293" i="28"/>
  <c r="N1293" i="28" s="1"/>
  <c r="L1517" i="28"/>
  <c r="N1517" i="28" s="1"/>
  <c r="L1801" i="28"/>
  <c r="N1801" i="28" s="1"/>
  <c r="L1611" i="28"/>
  <c r="N1611" i="28" s="1"/>
  <c r="L1539" i="28"/>
  <c r="N1539" i="28" s="1"/>
  <c r="L1552" i="28"/>
  <c r="N1552" i="28" s="1"/>
  <c r="L1687" i="28"/>
  <c r="N1687" i="28" s="1"/>
  <c r="L2125" i="28"/>
  <c r="N2125" i="28" s="1"/>
  <c r="L1626" i="28"/>
  <c r="N1626" i="28" s="1"/>
  <c r="L1762" i="28"/>
  <c r="N1762" i="28" s="1"/>
  <c r="L2165" i="28"/>
  <c r="N2165" i="28" s="1"/>
  <c r="L2071" i="28"/>
  <c r="N2071" i="28" s="1"/>
  <c r="L1742" i="28"/>
  <c r="N1742" i="28" s="1"/>
  <c r="L2100" i="28"/>
  <c r="N2100" i="28" s="1"/>
  <c r="L1905" i="28"/>
  <c r="N1905" i="28" s="1"/>
  <c r="L2119" i="28"/>
  <c r="N2119" i="28" s="1"/>
  <c r="L2151" i="28"/>
  <c r="N2151" i="28" s="1"/>
  <c r="L2177" i="28"/>
  <c r="N2177" i="28" s="1"/>
  <c r="L2280" i="28"/>
  <c r="N2280" i="28" s="1"/>
  <c r="L2609" i="28"/>
  <c r="N2609" i="28" s="1"/>
  <c r="L2477" i="28"/>
  <c r="N2477" i="28" s="1"/>
  <c r="L2329" i="28"/>
  <c r="N2329" i="28" s="1"/>
  <c r="L2500" i="28"/>
  <c r="N2500" i="28" s="1"/>
  <c r="L2405" i="28"/>
  <c r="N2405" i="28" s="1"/>
  <c r="L2445" i="28"/>
  <c r="N2445" i="28" s="1"/>
  <c r="L2410" i="28"/>
  <c r="N2410" i="28" s="1"/>
  <c r="L2245" i="28"/>
  <c r="N2245" i="28" s="1"/>
  <c r="L2537" i="28"/>
  <c r="N2537" i="28" s="1"/>
  <c r="L2299" i="28"/>
  <c r="N2299" i="28" s="1"/>
  <c r="L2412" i="28"/>
  <c r="N2412" i="28" s="1"/>
  <c r="L2717" i="28"/>
  <c r="L2794" i="28"/>
  <c r="L2649" i="28"/>
  <c r="L2827" i="28"/>
  <c r="L2282" i="28"/>
  <c r="N2282" i="28" s="1"/>
  <c r="L2512" i="28"/>
  <c r="N2512" i="28" s="1"/>
  <c r="L2711" i="28"/>
  <c r="L2895" i="28"/>
  <c r="L2828" i="28"/>
  <c r="L2754" i="28"/>
  <c r="L3030" i="28"/>
  <c r="L2898" i="28"/>
  <c r="L3109" i="28"/>
  <c r="L3016" i="28"/>
  <c r="L2785" i="28"/>
  <c r="L3034" i="28"/>
  <c r="L2848" i="28"/>
  <c r="L57" i="28"/>
  <c r="L86" i="28"/>
  <c r="L237" i="28"/>
  <c r="N237" i="28" s="1"/>
  <c r="L507" i="28"/>
  <c r="N507" i="28" s="1"/>
  <c r="L232" i="28"/>
  <c r="N232" i="28" s="1"/>
  <c r="L153" i="28"/>
  <c r="N153" i="28" s="1"/>
  <c r="L380" i="28"/>
  <c r="N380" i="28" s="1"/>
  <c r="L528" i="28"/>
  <c r="N528" i="28" s="1"/>
  <c r="L182" i="28"/>
  <c r="N182" i="28" s="1"/>
  <c r="L116" i="28"/>
  <c r="N116" i="28" s="1"/>
  <c r="L189" i="28"/>
  <c r="N189" i="28" s="1"/>
  <c r="L406" i="28"/>
  <c r="N406" i="28" s="1"/>
  <c r="L102" i="28"/>
  <c r="L231" i="28"/>
  <c r="N231" i="28" s="1"/>
  <c r="L55" i="28"/>
  <c r="L429" i="28"/>
  <c r="N429" i="28" s="1"/>
  <c r="L71" i="28"/>
  <c r="L174" i="28"/>
  <c r="N174" i="28" s="1"/>
  <c r="L368" i="28"/>
  <c r="N368" i="28" s="1"/>
  <c r="L478" i="28"/>
  <c r="N478" i="28" s="1"/>
  <c r="L612" i="28"/>
  <c r="N612" i="28" s="1"/>
  <c r="L770" i="28"/>
  <c r="N770" i="28" s="1"/>
  <c r="L924" i="28"/>
  <c r="N924" i="28" s="1"/>
  <c r="L792" i="28"/>
  <c r="N792" i="28" s="1"/>
  <c r="L573" i="28"/>
  <c r="N573" i="28" s="1"/>
  <c r="L660" i="28"/>
  <c r="N660" i="28" s="1"/>
  <c r="L536" i="28"/>
  <c r="L613" i="28"/>
  <c r="N613" i="28" s="1"/>
  <c r="L856" i="28"/>
  <c r="N856" i="28" s="1"/>
  <c r="L584" i="28"/>
  <c r="N584" i="28" s="1"/>
  <c r="L675" i="28"/>
  <c r="N675" i="28" s="1"/>
  <c r="L574" i="28"/>
  <c r="N574" i="28" s="1"/>
  <c r="L906" i="28"/>
  <c r="N906" i="28" s="1"/>
  <c r="L371" i="28"/>
  <c r="N371" i="28" s="1"/>
  <c r="L723" i="28"/>
  <c r="N723" i="28" s="1"/>
  <c r="L798" i="28"/>
  <c r="N798" i="28" s="1"/>
  <c r="L592" i="28"/>
  <c r="N592" i="28" s="1"/>
  <c r="L784" i="28"/>
  <c r="N784" i="28" s="1"/>
  <c r="L565" i="28"/>
  <c r="N565" i="28" s="1"/>
  <c r="L750" i="28"/>
  <c r="N750" i="28" s="1"/>
  <c r="L589" i="28"/>
  <c r="N589" i="28" s="1"/>
  <c r="L684" i="28"/>
  <c r="N684" i="28" s="1"/>
  <c r="L921" i="28"/>
  <c r="N921" i="28" s="1"/>
  <c r="L991" i="28"/>
  <c r="N991" i="28" s="1"/>
  <c r="L1006" i="28"/>
  <c r="N1006" i="28" s="1"/>
  <c r="L1122" i="28"/>
  <c r="N1122" i="28" s="1"/>
  <c r="L1213" i="28"/>
  <c r="N1213" i="28" s="1"/>
  <c r="L1167" i="28"/>
  <c r="N1167" i="28" s="1"/>
  <c r="L1159" i="28"/>
  <c r="N1159" i="28" s="1"/>
  <c r="L1186" i="28"/>
  <c r="N1186" i="28" s="1"/>
  <c r="L1140" i="28"/>
  <c r="N1140" i="28" s="1"/>
  <c r="L1354" i="28"/>
  <c r="N1354" i="28" s="1"/>
  <c r="L1282" i="28"/>
  <c r="N1282" i="28" s="1"/>
  <c r="L1027" i="28"/>
  <c r="N1027" i="28" s="1"/>
  <c r="L1275" i="28"/>
  <c r="N1275" i="28" s="1"/>
  <c r="L1412" i="28"/>
  <c r="N1412" i="28" s="1"/>
  <c r="L1221" i="28"/>
  <c r="N1221" i="28" s="1"/>
  <c r="L1508" i="28"/>
  <c r="N1508" i="28" s="1"/>
  <c r="L1438" i="28"/>
  <c r="N1438" i="28" s="1"/>
  <c r="L1390" i="28"/>
  <c r="N1390" i="28" s="1"/>
  <c r="L1398" i="28"/>
  <c r="N1398" i="28" s="1"/>
  <c r="L1339" i="28"/>
  <c r="N1339" i="28" s="1"/>
  <c r="L1423" i="28"/>
  <c r="N1423" i="28" s="1"/>
  <c r="L1350" i="28"/>
  <c r="N1350" i="28" s="1"/>
  <c r="L1295" i="28"/>
  <c r="N1295" i="28" s="1"/>
  <c r="L1502" i="28"/>
  <c r="N1502" i="28" s="1"/>
  <c r="L1510" i="28"/>
  <c r="N1510" i="28" s="1"/>
  <c r="L1673" i="28"/>
  <c r="N1673" i="28" s="1"/>
  <c r="L1484" i="28"/>
  <c r="N1484" i="28" s="1"/>
  <c r="L1592" i="28"/>
  <c r="N1592" i="28" s="1"/>
  <c r="L1323" i="28"/>
  <c r="N1323" i="28" s="1"/>
  <c r="L1496" i="28"/>
  <c r="N1496" i="28" s="1"/>
  <c r="L1596" i="28"/>
  <c r="N1596" i="28" s="1"/>
  <c r="L1297" i="28"/>
  <c r="N1297" i="28" s="1"/>
  <c r="L1578" i="28"/>
  <c r="N1578" i="28" s="1"/>
  <c r="L1620" i="28"/>
  <c r="N1620" i="28" s="1"/>
  <c r="L1781" i="28"/>
  <c r="N1781" i="28" s="1"/>
  <c r="L1541" i="28"/>
  <c r="N1541" i="28" s="1"/>
  <c r="L1768" i="28"/>
  <c r="N1768" i="28" s="1"/>
  <c r="L1560" i="28"/>
  <c r="N1560" i="28" s="1"/>
  <c r="L1699" i="28"/>
  <c r="N1699" i="28" s="1"/>
  <c r="L1635" i="28"/>
  <c r="N1635" i="28" s="1"/>
  <c r="L2113" i="28"/>
  <c r="N2113" i="28" s="1"/>
  <c r="L1621" i="28"/>
  <c r="N1621" i="28" s="1"/>
  <c r="L1743" i="28"/>
  <c r="N1743" i="28" s="1"/>
  <c r="L1775" i="28"/>
  <c r="N1775" i="28" s="1"/>
  <c r="L1752" i="28"/>
  <c r="N1752" i="28" s="1"/>
  <c r="L2169" i="28"/>
  <c r="N2169" i="28" s="1"/>
  <c r="L2157" i="28"/>
  <c r="N2157" i="28" s="1"/>
  <c r="L1955" i="28"/>
  <c r="N1955" i="28" s="1"/>
  <c r="L1811" i="28"/>
  <c r="N1811" i="28" s="1"/>
  <c r="L1758" i="28"/>
  <c r="N1758" i="28" s="1"/>
  <c r="L1770" i="28"/>
  <c r="N1770" i="28" s="1"/>
  <c r="L2145" i="28"/>
  <c r="N2145" i="28" s="1"/>
  <c r="L2154" i="28"/>
  <c r="N2154" i="28" s="1"/>
  <c r="L2214" i="28"/>
  <c r="N2214" i="28" s="1"/>
  <c r="L2240" i="28"/>
  <c r="N2240" i="28" s="1"/>
  <c r="L2407" i="28"/>
  <c r="N2407" i="28" s="1"/>
  <c r="L2302" i="28"/>
  <c r="N2302" i="28" s="1"/>
  <c r="L2241" i="28"/>
  <c r="N2241" i="28" s="1"/>
  <c r="L2484" i="28"/>
  <c r="N2484" i="28" s="1"/>
  <c r="L2383" i="28"/>
  <c r="N2383" i="28" s="1"/>
  <c r="L2511" i="28"/>
  <c r="N2511" i="28" s="1"/>
  <c r="L2490" i="28"/>
  <c r="N2490" i="28" s="1"/>
  <c r="L2307" i="28"/>
  <c r="N2307" i="28" s="1"/>
  <c r="L2567" i="28"/>
  <c r="N2567" i="28" s="1"/>
  <c r="L2761" i="28"/>
  <c r="L2657" i="28"/>
  <c r="L2857" i="28"/>
  <c r="L2664" i="28"/>
  <c r="L2672" i="28"/>
  <c r="L2292" i="28"/>
  <c r="N2292" i="28" s="1"/>
  <c r="L2542" i="28"/>
  <c r="N2542" i="28" s="1"/>
  <c r="L2724" i="28"/>
  <c r="L2656" i="28"/>
  <c r="L2769" i="28"/>
  <c r="L2716" i="28"/>
  <c r="L2547" i="28"/>
  <c r="N2547" i="28" s="1"/>
  <c r="L2525" i="28"/>
  <c r="N2525" i="28" s="1"/>
  <c r="L2751" i="28"/>
  <c r="L2655" i="28"/>
  <c r="N2655" i="28" s="1"/>
  <c r="L2842" i="28"/>
  <c r="L3041" i="28"/>
  <c r="L2865" i="28"/>
  <c r="L2880" i="28"/>
  <c r="L2962" i="28"/>
  <c r="L39" i="28"/>
  <c r="N39" i="28" s="1"/>
  <c r="L36" i="28"/>
  <c r="N36" i="28" s="1"/>
  <c r="L75" i="28"/>
  <c r="L98" i="28"/>
  <c r="L134" i="28"/>
  <c r="N134" i="28" s="1"/>
  <c r="L383" i="28"/>
  <c r="N383" i="28" s="1"/>
  <c r="L387" i="28"/>
  <c r="N387" i="28" s="1"/>
  <c r="L531" i="28"/>
  <c r="N531" i="28" s="1"/>
  <c r="L346" i="28"/>
  <c r="N346" i="28" s="1"/>
  <c r="L413" i="28"/>
  <c r="N413" i="28" s="1"/>
  <c r="L486" i="28"/>
  <c r="N486" i="28" s="1"/>
  <c r="L201" i="28"/>
  <c r="N201" i="28" s="1"/>
  <c r="L355" i="28"/>
  <c r="N355" i="28" s="1"/>
  <c r="L222" i="28"/>
  <c r="N222" i="28" s="1"/>
  <c r="L410" i="28"/>
  <c r="N410" i="28" s="1"/>
  <c r="L72" i="28"/>
  <c r="L217" i="28"/>
  <c r="N217" i="28" s="1"/>
  <c r="L439" i="28"/>
  <c r="N439" i="28" s="1"/>
  <c r="L308" i="28"/>
  <c r="N308" i="28" s="1"/>
  <c r="L375" i="28"/>
  <c r="N375" i="28" s="1"/>
  <c r="L499" i="28"/>
  <c r="N499" i="28" s="1"/>
  <c r="L736" i="28"/>
  <c r="N736" i="28" s="1"/>
  <c r="L796" i="28"/>
  <c r="N796" i="28" s="1"/>
  <c r="L916" i="28"/>
  <c r="N916" i="28" s="1"/>
  <c r="L244" i="28"/>
  <c r="N244" i="28" s="1"/>
  <c r="L782" i="28"/>
  <c r="N782" i="28" s="1"/>
  <c r="L617" i="28"/>
  <c r="N617" i="28" s="1"/>
  <c r="L771" i="28"/>
  <c r="N771" i="28" s="1"/>
  <c r="L929" i="28"/>
  <c r="N929" i="28" s="1"/>
  <c r="L598" i="28"/>
  <c r="N598" i="28" s="1"/>
  <c r="L760" i="28"/>
  <c r="N760" i="28" s="1"/>
  <c r="L698" i="28"/>
  <c r="N698" i="28" s="1"/>
  <c r="L694" i="28"/>
  <c r="N694" i="28" s="1"/>
  <c r="L376" i="28"/>
  <c r="N376" i="28" s="1"/>
  <c r="L626" i="28"/>
  <c r="N626" i="28" s="1"/>
  <c r="L873" i="28"/>
  <c r="N873" i="28" s="1"/>
  <c r="L634" i="28"/>
  <c r="N634" i="28" s="1"/>
  <c r="L704" i="28"/>
  <c r="N704" i="28" s="1"/>
  <c r="L863" i="28"/>
  <c r="N863" i="28" s="1"/>
  <c r="L600" i="28"/>
  <c r="N600" i="28" s="1"/>
  <c r="L700" i="28"/>
  <c r="N700" i="28" s="1"/>
  <c r="L948" i="28"/>
  <c r="N948" i="28" s="1"/>
  <c r="L1050" i="28"/>
  <c r="N1050" i="28" s="1"/>
  <c r="L1154" i="28"/>
  <c r="N1154" i="28" s="1"/>
  <c r="L937" i="28"/>
  <c r="N937" i="28" s="1"/>
  <c r="L1191" i="28"/>
  <c r="N1191" i="28" s="1"/>
  <c r="L843" i="28"/>
  <c r="N843" i="28" s="1"/>
  <c r="L1028" i="28"/>
  <c r="N1028" i="28" s="1"/>
  <c r="L1121" i="28"/>
  <c r="N1121" i="28" s="1"/>
  <c r="L1216" i="28"/>
  <c r="N1216" i="28" s="1"/>
  <c r="L984" i="28"/>
  <c r="N984" i="28" s="1"/>
  <c r="L1192" i="28"/>
  <c r="N1192" i="28" s="1"/>
  <c r="L966" i="28"/>
  <c r="N966" i="28" s="1"/>
  <c r="L1000" i="28"/>
  <c r="N1000" i="28" s="1"/>
  <c r="L1073" i="28"/>
  <c r="N1073" i="28" s="1"/>
  <c r="L1165" i="28"/>
  <c r="L1063" i="28"/>
  <c r="N1063" i="28" s="1"/>
  <c r="L1194" i="28"/>
  <c r="N1194" i="28" s="1"/>
  <c r="L1278" i="28"/>
  <c r="N1278" i="28" s="1"/>
  <c r="L1033" i="28"/>
  <c r="N1033" i="28" s="1"/>
  <c r="L1120" i="28"/>
  <c r="N1120" i="28" s="1"/>
  <c r="L1419" i="28"/>
  <c r="N1419" i="28" s="1"/>
  <c r="L1229" i="28"/>
  <c r="N1229" i="28" s="1"/>
  <c r="L1349" i="28"/>
  <c r="N1349" i="28" s="1"/>
  <c r="L1208" i="28"/>
  <c r="N1208" i="28" s="1"/>
  <c r="L1317" i="28"/>
  <c r="N1317" i="28" s="1"/>
  <c r="L1207" i="28"/>
  <c r="N1207" i="28" s="1"/>
  <c r="L1353" i="28"/>
  <c r="N1353" i="28" s="1"/>
  <c r="L1230" i="28"/>
  <c r="N1230" i="28" s="1"/>
  <c r="L1360" i="28"/>
  <c r="N1360" i="28" s="1"/>
  <c r="L1325" i="28"/>
  <c r="N1325" i="28" s="1"/>
  <c r="L1430" i="28"/>
  <c r="N1430" i="28" s="1"/>
  <c r="L1504" i="28"/>
  <c r="N1504" i="28" s="1"/>
  <c r="L1688" i="28"/>
  <c r="N1688" i="28" s="1"/>
  <c r="L1837" i="28"/>
  <c r="N1837" i="28" s="1"/>
  <c r="L1555" i="28"/>
  <c r="N1555" i="28" s="1"/>
  <c r="L1488" i="28"/>
  <c r="N1488" i="28" s="1"/>
  <c r="L1633" i="28"/>
  <c r="N1633" i="28" s="1"/>
  <c r="L1787" i="28"/>
  <c r="N1787" i="28" s="1"/>
  <c r="L1329" i="28"/>
  <c r="N1329" i="28" s="1"/>
  <c r="L1583" i="28"/>
  <c r="N1583" i="28" s="1"/>
  <c r="L1757" i="28"/>
  <c r="N1757" i="28" s="1"/>
  <c r="L1605" i="28"/>
  <c r="N1605" i="28" s="1"/>
  <c r="L1718" i="28"/>
  <c r="N1718" i="28" s="1"/>
  <c r="L1556" i="28"/>
  <c r="N1556" i="28" s="1"/>
  <c r="L1794" i="28"/>
  <c r="N1794" i="28" s="1"/>
  <c r="L1316" i="28"/>
  <c r="N1316" i="28" s="1"/>
  <c r="L1631" i="28"/>
  <c r="N1631" i="28" s="1"/>
  <c r="L1865" i="28"/>
  <c r="N1865" i="28" s="1"/>
  <c r="L1628" i="28"/>
  <c r="N1628" i="28" s="1"/>
  <c r="L1789" i="28"/>
  <c r="N1789" i="28" s="1"/>
  <c r="L1562" i="28"/>
  <c r="N1562" i="28" s="1"/>
  <c r="L2128" i="28"/>
  <c r="N2128" i="28" s="1"/>
  <c r="L1632" i="28"/>
  <c r="N1632" i="28" s="1"/>
  <c r="L1772" i="28"/>
  <c r="N1772" i="28" s="1"/>
  <c r="L1803" i="28"/>
  <c r="N1803" i="28" s="1"/>
  <c r="L1767" i="28"/>
  <c r="N1767" i="28" s="1"/>
  <c r="L1676" i="28"/>
  <c r="N1676" i="28" s="1"/>
  <c r="L1840" i="28"/>
  <c r="N1840" i="28" s="1"/>
  <c r="L1763" i="28"/>
  <c r="N1763" i="28" s="1"/>
  <c r="L2020" i="28"/>
  <c r="N2020" i="28" s="1"/>
  <c r="L2158" i="28"/>
  <c r="N2158" i="28" s="1"/>
  <c r="L1913" i="28"/>
  <c r="N1913" i="28" s="1"/>
  <c r="L2187" i="28"/>
  <c r="N2187" i="28" s="1"/>
  <c r="L2127" i="28"/>
  <c r="N2127" i="28" s="1"/>
  <c r="L2193" i="28"/>
  <c r="N2193" i="28" s="1"/>
  <c r="L2204" i="28"/>
  <c r="N2204" i="28" s="1"/>
  <c r="L2308" i="28"/>
  <c r="N2308" i="28" s="1"/>
  <c r="L2427" i="28"/>
  <c r="N2427" i="28" s="1"/>
  <c r="L2524" i="28"/>
  <c r="N2524" i="28" s="1"/>
  <c r="L2327" i="28"/>
  <c r="N2327" i="28" s="1"/>
  <c r="L2485" i="28"/>
  <c r="N2485" i="28" s="1"/>
  <c r="L2301" i="28"/>
  <c r="N2301" i="28" s="1"/>
  <c r="L2501" i="28"/>
  <c r="N2501" i="28" s="1"/>
  <c r="L2540" i="28"/>
  <c r="N2540" i="28" s="1"/>
  <c r="L2433" i="28"/>
  <c r="N2433" i="28" s="1"/>
  <c r="L2586" i="28"/>
  <c r="N2586" i="28" s="1"/>
  <c r="L2796" i="28"/>
  <c r="L2890" i="28"/>
  <c r="L2829" i="28"/>
  <c r="L2701" i="28"/>
  <c r="L2818" i="28"/>
  <c r="L2309" i="28"/>
  <c r="N2309" i="28" s="1"/>
  <c r="L2669" i="28"/>
  <c r="L2779" i="28"/>
  <c r="L2619" i="28"/>
  <c r="N2619" i="28" s="1"/>
  <c r="L2637" i="28"/>
  <c r="L2839" i="28"/>
  <c r="L2893" i="28"/>
  <c r="L3061" i="28"/>
  <c r="L2917" i="28"/>
  <c r="L2773" i="28"/>
  <c r="L2824" i="28"/>
  <c r="L2666" i="28"/>
  <c r="L2860" i="28"/>
  <c r="L2862" i="28"/>
  <c r="L2894" i="28"/>
  <c r="L122" i="28"/>
  <c r="N122" i="28" s="1"/>
  <c r="L265" i="28"/>
  <c r="N265" i="28" s="1"/>
  <c r="L337" i="28"/>
  <c r="N337" i="28" s="1"/>
  <c r="L404" i="28"/>
  <c r="N404" i="28" s="1"/>
  <c r="L537" i="28"/>
  <c r="N537" i="28" s="1"/>
  <c r="L151" i="28"/>
  <c r="L281" i="28"/>
  <c r="N281" i="28" s="1"/>
  <c r="L445" i="28"/>
  <c r="N445" i="28" s="1"/>
  <c r="L180" i="28"/>
  <c r="N180" i="28" s="1"/>
  <c r="L137" i="28"/>
  <c r="N137" i="28" s="1"/>
  <c r="L243" i="28"/>
  <c r="N243" i="28" s="1"/>
  <c r="L350" i="28"/>
  <c r="N350" i="28" s="1"/>
  <c r="L500" i="28"/>
  <c r="N500" i="28" s="1"/>
  <c r="L196" i="28"/>
  <c r="N196" i="28" s="1"/>
  <c r="L520" i="28"/>
  <c r="N520" i="28" s="1"/>
  <c r="L123" i="28"/>
  <c r="N123" i="28" s="1"/>
  <c r="L363" i="28"/>
  <c r="N363" i="28" s="1"/>
  <c r="L347" i="28"/>
  <c r="N347" i="28" s="1"/>
  <c r="L121" i="28"/>
  <c r="N121" i="28" s="1"/>
  <c r="L233" i="28"/>
  <c r="N233" i="28" s="1"/>
  <c r="L78" i="28"/>
  <c r="L283" i="28"/>
  <c r="N283" i="28" s="1"/>
  <c r="L119" i="28"/>
  <c r="N119" i="28" s="1"/>
  <c r="L315" i="28"/>
  <c r="N315" i="28" s="1"/>
  <c r="L183" i="28"/>
  <c r="N183" i="28" s="1"/>
  <c r="L382" i="28"/>
  <c r="N382" i="28" s="1"/>
  <c r="L246" i="28"/>
  <c r="N246" i="28" s="1"/>
  <c r="L620" i="28"/>
  <c r="N620" i="28" s="1"/>
  <c r="L774" i="28"/>
  <c r="N774" i="28" s="1"/>
  <c r="L928" i="28"/>
  <c r="N928" i="28" s="1"/>
  <c r="L566" i="28"/>
  <c r="N566" i="28" s="1"/>
  <c r="L249" i="28"/>
  <c r="N249" i="28" s="1"/>
  <c r="L590" i="28"/>
  <c r="N590" i="28" s="1"/>
  <c r="L674" i="28"/>
  <c r="N674" i="28" s="1"/>
  <c r="L558" i="28"/>
  <c r="N558" i="28" s="1"/>
  <c r="L715" i="28"/>
  <c r="N715" i="28" s="1"/>
  <c r="L763" i="28"/>
  <c r="N763" i="28" s="1"/>
  <c r="L894" i="28"/>
  <c r="N894" i="28" s="1"/>
  <c r="L602" i="28"/>
  <c r="N602" i="28" s="1"/>
  <c r="L610" i="28"/>
  <c r="N610" i="28" s="1"/>
  <c r="L772" i="28"/>
  <c r="N772" i="28" s="1"/>
  <c r="L910" i="28"/>
  <c r="N910" i="28" s="1"/>
  <c r="L482" i="28"/>
  <c r="N482" i="28" s="1"/>
  <c r="L727" i="28"/>
  <c r="N727" i="28" s="1"/>
  <c r="L791" i="28"/>
  <c r="N791" i="28" s="1"/>
  <c r="L578" i="28"/>
  <c r="N578" i="28" s="1"/>
  <c r="L754" i="28"/>
  <c r="N754" i="28" s="1"/>
  <c r="L881" i="28"/>
  <c r="N881" i="28" s="1"/>
  <c r="L717" i="28"/>
  <c r="N717" i="28" s="1"/>
  <c r="L871" i="28"/>
  <c r="N871" i="28" s="1"/>
  <c r="L762" i="28"/>
  <c r="N762" i="28" s="1"/>
  <c r="L940" i="28"/>
  <c r="N940" i="28" s="1"/>
  <c r="L998" i="28"/>
  <c r="N998" i="28" s="1"/>
  <c r="L1212" i="28"/>
  <c r="N1212" i="28" s="1"/>
  <c r="L1038" i="28"/>
  <c r="N1038" i="28" s="1"/>
  <c r="L842" i="28"/>
  <c r="N842" i="28" s="1"/>
  <c r="L1013" i="28"/>
  <c r="N1013" i="28" s="1"/>
  <c r="L977" i="28"/>
  <c r="N977" i="28" s="1"/>
  <c r="L1189" i="28"/>
  <c r="N1189" i="28" s="1"/>
  <c r="L1171" i="28"/>
  <c r="N1171" i="28" s="1"/>
  <c r="L1197" i="28"/>
  <c r="N1197" i="28" s="1"/>
  <c r="L1150" i="28"/>
  <c r="N1150" i="28" s="1"/>
  <c r="L974" i="28"/>
  <c r="N974" i="28" s="1"/>
  <c r="L1183" i="28"/>
  <c r="N1183" i="28" s="1"/>
  <c r="L1083" i="28"/>
  <c r="N1083" i="28" s="1"/>
  <c r="L1375" i="28"/>
  <c r="N1375" i="28" s="1"/>
  <c r="L1382" i="28"/>
  <c r="N1382" i="28" s="1"/>
  <c r="L1326" i="28"/>
  <c r="N1326" i="28" s="1"/>
  <c r="L1437" i="28"/>
  <c r="L1126" i="28"/>
  <c r="N1126" i="28" s="1"/>
  <c r="L1279" i="28"/>
  <c r="N1279" i="28" s="1"/>
  <c r="L1238" i="28"/>
  <c r="N1238" i="28" s="1"/>
  <c r="L1286" i="28"/>
  <c r="N1286" i="28" s="1"/>
  <c r="L1538" i="28"/>
  <c r="N1538" i="28" s="1"/>
  <c r="L1362" i="28"/>
  <c r="N1362" i="28" s="1"/>
  <c r="L1441" i="28"/>
  <c r="N1441" i="28" s="1"/>
  <c r="L1321" i="28"/>
  <c r="N1321" i="28" s="1"/>
  <c r="L1237" i="28"/>
  <c r="N1237" i="28" s="1"/>
  <c r="L1378" i="28"/>
  <c r="N1378" i="28" s="1"/>
  <c r="L1439" i="28"/>
  <c r="N1439" i="28" s="1"/>
  <c r="L1694" i="28"/>
  <c r="N1694" i="28" s="1"/>
  <c r="L1857" i="28"/>
  <c r="N1857" i="28" s="1"/>
  <c r="L1680" i="28"/>
  <c r="N1680" i="28" s="1"/>
  <c r="L1340" i="28"/>
  <c r="N1340" i="28" s="1"/>
  <c r="L1735" i="28"/>
  <c r="N1735" i="28" s="1"/>
  <c r="L1564" i="28"/>
  <c r="N1564" i="28" s="1"/>
  <c r="L1344" i="28"/>
  <c r="N1344" i="28" s="1"/>
  <c r="L2131" i="28"/>
  <c r="N2131" i="28" s="1"/>
  <c r="L1832" i="28"/>
  <c r="N1832" i="28" s="1"/>
  <c r="L1570" i="28"/>
  <c r="N1570" i="28" s="1"/>
  <c r="L2005" i="28"/>
  <c r="N2005" i="28" s="1"/>
  <c r="L1682" i="28"/>
  <c r="N1682" i="28" s="1"/>
  <c r="L1469" i="28"/>
  <c r="N1469" i="28" s="1"/>
  <c r="L2102" i="28"/>
  <c r="N2102" i="28" s="1"/>
  <c r="L1702" i="28"/>
  <c r="N1702" i="28" s="1"/>
  <c r="L1731" i="28"/>
  <c r="N1731" i="28" s="1"/>
  <c r="L1966" i="28"/>
  <c r="N1966" i="28" s="1"/>
  <c r="L1858" i="28"/>
  <c r="N1858" i="28" s="1"/>
  <c r="L2192" i="28"/>
  <c r="N2192" i="28" s="1"/>
  <c r="L1947" i="28"/>
  <c r="N1947" i="28" s="1"/>
  <c r="L1618" i="28"/>
  <c r="N1618" i="28" s="1"/>
  <c r="L2196" i="28"/>
  <c r="N2196" i="28" s="1"/>
  <c r="L2277" i="28"/>
  <c r="N2277" i="28" s="1"/>
  <c r="L2426" i="28"/>
  <c r="N2426" i="28" s="1"/>
  <c r="L2334" i="28"/>
  <c r="N2334" i="28" s="1"/>
  <c r="L2326" i="28"/>
  <c r="N2326" i="28" s="1"/>
  <c r="L2487" i="28"/>
  <c r="N2487" i="28" s="1"/>
  <c r="L2565" i="28"/>
  <c r="N2565" i="28" s="1"/>
  <c r="L2573" i="28"/>
  <c r="N2573" i="28" s="1"/>
  <c r="L2335" i="28"/>
  <c r="N2335" i="28" s="1"/>
  <c r="L2504" i="28"/>
  <c r="N2504" i="28" s="1"/>
  <c r="L2303" i="28"/>
  <c r="N2303" i="28" s="1"/>
  <c r="L2518" i="28"/>
  <c r="N2518" i="28" s="1"/>
  <c r="L2313" i="28"/>
  <c r="N2313" i="28" s="1"/>
  <c r="L2784" i="28"/>
  <c r="L2677" i="28"/>
  <c r="L2325" i="28"/>
  <c r="N2325" i="28" s="1"/>
  <c r="L2730" i="28"/>
  <c r="L2801" i="28"/>
  <c r="L2722" i="28"/>
  <c r="L2621" i="28"/>
  <c r="N2621" i="28" s="1"/>
  <c r="L2639" i="28"/>
  <c r="L2767" i="28"/>
  <c r="L2757" i="28"/>
  <c r="L2700" i="28"/>
  <c r="L2879" i="28"/>
  <c r="L2922" i="28"/>
  <c r="L2812" i="28"/>
  <c r="L2904" i="28"/>
  <c r="L2683" i="28"/>
  <c r="L2869" i="28"/>
  <c r="L2907" i="28"/>
  <c r="L3009" i="28"/>
  <c r="L2921" i="28"/>
  <c r="L3053" i="28"/>
  <c r="L3204" i="28"/>
  <c r="L3177" i="28"/>
  <c r="L3043" i="28"/>
  <c r="L3149" i="28"/>
  <c r="L3199" i="28"/>
  <c r="L3234" i="28"/>
  <c r="L3209" i="28"/>
  <c r="L3397" i="28"/>
  <c r="L3414" i="28"/>
  <c r="L3593" i="28"/>
  <c r="L3434" i="28"/>
  <c r="L3674" i="28"/>
  <c r="L3551" i="28"/>
  <c r="L3755" i="28"/>
  <c r="L3683" i="28"/>
  <c r="L3700" i="28"/>
  <c r="L3553" i="28"/>
  <c r="L3567" i="28"/>
  <c r="L3636" i="28"/>
  <c r="L3653" i="28"/>
  <c r="L3777" i="28"/>
  <c r="L3894" i="28"/>
  <c r="L3925" i="28"/>
  <c r="L3909" i="28"/>
  <c r="L3860" i="28"/>
  <c r="L3998" i="28"/>
  <c r="L4088" i="28"/>
  <c r="L4086" i="28"/>
  <c r="L4241" i="28"/>
  <c r="L4119" i="28"/>
  <c r="L4181" i="28"/>
  <c r="L4131" i="28"/>
  <c r="L4095" i="28"/>
  <c r="L4148" i="28"/>
  <c r="L272" i="28"/>
  <c r="N272" i="28" s="1"/>
  <c r="L420" i="28"/>
  <c r="N420" i="28" s="1"/>
  <c r="L70" i="28"/>
  <c r="L255" i="28"/>
  <c r="N255" i="28" s="1"/>
  <c r="L47" i="28"/>
  <c r="L247" i="28"/>
  <c r="N247" i="28" s="1"/>
  <c r="L238" i="28"/>
  <c r="N238" i="28" s="1"/>
  <c r="L391" i="28"/>
  <c r="N391" i="28" s="1"/>
  <c r="L280" i="28"/>
  <c r="N280" i="28" s="1"/>
  <c r="L433" i="28"/>
  <c r="N433" i="28" s="1"/>
  <c r="L288" i="28"/>
  <c r="N288" i="28" s="1"/>
  <c r="L576" i="28"/>
  <c r="N576" i="28" s="1"/>
  <c r="L740" i="28"/>
  <c r="N740" i="28" s="1"/>
  <c r="L803" i="28"/>
  <c r="N803" i="28" s="1"/>
  <c r="L956" i="28"/>
  <c r="N956" i="28" s="1"/>
  <c r="L250" i="28"/>
  <c r="N250" i="28" s="1"/>
  <c r="L786" i="28"/>
  <c r="N786" i="28" s="1"/>
  <c r="L372" i="28"/>
  <c r="N372" i="28" s="1"/>
  <c r="L621" i="28"/>
  <c r="N621" i="28" s="1"/>
  <c r="L807" i="28"/>
  <c r="N807" i="28" s="1"/>
  <c r="L722" i="28"/>
  <c r="N722" i="28" s="1"/>
  <c r="L898" i="28"/>
  <c r="N898" i="28" s="1"/>
  <c r="L922" i="28"/>
  <c r="N922" i="28" s="1"/>
  <c r="L488" i="28"/>
  <c r="N488" i="28" s="1"/>
  <c r="L630" i="28"/>
  <c r="N630" i="28" s="1"/>
  <c r="L884" i="28"/>
  <c r="N884" i="28" s="1"/>
  <c r="L638" i="28"/>
  <c r="N638" i="28" s="1"/>
  <c r="L735" i="28"/>
  <c r="N735" i="28" s="1"/>
  <c r="L608" i="28"/>
  <c r="N608" i="28" s="1"/>
  <c r="L799" i="28"/>
  <c r="N799" i="28" s="1"/>
  <c r="L1057" i="28"/>
  <c r="N1057" i="28" s="1"/>
  <c r="L1169" i="28"/>
  <c r="N1169" i="28" s="1"/>
  <c r="L1041" i="28"/>
  <c r="N1041" i="28" s="1"/>
  <c r="L855" i="28"/>
  <c r="N855" i="28" s="1"/>
  <c r="L1044" i="28"/>
  <c r="N1044" i="28" s="1"/>
  <c r="L1148" i="28"/>
  <c r="N1148" i="28" s="1"/>
  <c r="L1128" i="28"/>
  <c r="N1128" i="28" s="1"/>
  <c r="L988" i="28"/>
  <c r="N988" i="28" s="1"/>
  <c r="L890" i="28"/>
  <c r="N890" i="28" s="1"/>
  <c r="L1029" i="28"/>
  <c r="N1029" i="28" s="1"/>
  <c r="L1125" i="28"/>
  <c r="N1125" i="28" s="1"/>
  <c r="L1026" i="28"/>
  <c r="N1026" i="28" s="1"/>
  <c r="L1018" i="28"/>
  <c r="N1018" i="28" s="1"/>
  <c r="L1079" i="28"/>
  <c r="N1079" i="28" s="1"/>
  <c r="L1153" i="28"/>
  <c r="N1153" i="28" s="1"/>
  <c r="L982" i="28"/>
  <c r="N982" i="28" s="1"/>
  <c r="L1288" i="28"/>
  <c r="N1288" i="28" s="1"/>
  <c r="L1454" i="28"/>
  <c r="N1454" i="28" s="1"/>
  <c r="L1443" i="28"/>
  <c r="N1443" i="28" s="1"/>
  <c r="L1451" i="28"/>
  <c r="N1451" i="28" s="1"/>
  <c r="L1296" i="28"/>
  <c r="N1296" i="28" s="1"/>
  <c r="L1428" i="28"/>
  <c r="N1428" i="28" s="1"/>
  <c r="L1259" i="28"/>
  <c r="N1259" i="28" s="1"/>
  <c r="L1231" i="28"/>
  <c r="N1231" i="28" s="1"/>
  <c r="L1373" i="28"/>
  <c r="N1373" i="28" s="1"/>
  <c r="L986" i="28"/>
  <c r="N986" i="28" s="1"/>
  <c r="L1313" i="28"/>
  <c r="N1313" i="28" s="1"/>
  <c r="L1409" i="28"/>
  <c r="N1409" i="28" s="1"/>
  <c r="L1374" i="28"/>
  <c r="N1374" i="28" s="1"/>
  <c r="L1332" i="28"/>
  <c r="N1332" i="28" s="1"/>
  <c r="L1521" i="28"/>
  <c r="N1521" i="28" s="1"/>
  <c r="L1577" i="28"/>
  <c r="N1577" i="28" s="1"/>
  <c r="L1734" i="28"/>
  <c r="N1734" i="28" s="1"/>
  <c r="L1498" i="28"/>
  <c r="N1498" i="28" s="1"/>
  <c r="L1658" i="28"/>
  <c r="N1658" i="28" s="1"/>
  <c r="L1800" i="28"/>
  <c r="N1800" i="28" s="1"/>
  <c r="L1351" i="28"/>
  <c r="N1351" i="28" s="1"/>
  <c r="L1807" i="28"/>
  <c r="N1807" i="28" s="1"/>
  <c r="L1613" i="28"/>
  <c r="N1613" i="28" s="1"/>
  <c r="L1760" i="28"/>
  <c r="N1760" i="28" s="1"/>
  <c r="L1812" i="28"/>
  <c r="N1812" i="28" s="1"/>
  <c r="L1407" i="28"/>
  <c r="N1407" i="28" s="1"/>
  <c r="L1634" i="28"/>
  <c r="N1634" i="28" s="1"/>
  <c r="L1887" i="28"/>
  <c r="N1887" i="28" s="1"/>
  <c r="L1709" i="28"/>
  <c r="N1709" i="28" s="1"/>
  <c r="L1639" i="28"/>
  <c r="N1639" i="28" s="1"/>
  <c r="L1799" i="28"/>
  <c r="N1799" i="28" s="1"/>
  <c r="L2153" i="28"/>
  <c r="N2153" i="28" s="1"/>
  <c r="L1736" i="28"/>
  <c r="N1736" i="28" s="1"/>
  <c r="L1771" i="28"/>
  <c r="N1771" i="28" s="1"/>
  <c r="L2012" i="28"/>
  <c r="N2012" i="28" s="1"/>
  <c r="L1860" i="28"/>
  <c r="N1860" i="28" s="1"/>
  <c r="L1793" i="28"/>
  <c r="N1793" i="28" s="1"/>
  <c r="L2111" i="28"/>
  <c r="N2111" i="28" s="1"/>
  <c r="L1826" i="28"/>
  <c r="N1826" i="28" s="1"/>
  <c r="L1641" i="28"/>
  <c r="N1641" i="28" s="1"/>
  <c r="L2234" i="28"/>
  <c r="N2234" i="28" s="1"/>
  <c r="L2147" i="28"/>
  <c r="N2147" i="28" s="1"/>
  <c r="L2216" i="28"/>
  <c r="N2216" i="28" s="1"/>
  <c r="L2181" i="28"/>
  <c r="N2181" i="28" s="1"/>
  <c r="L2444" i="28"/>
  <c r="N2444" i="28" s="1"/>
  <c r="L2345" i="28"/>
  <c r="N2345" i="28" s="1"/>
  <c r="L2389" i="28"/>
  <c r="N2389" i="28" s="1"/>
  <c r="L2463" i="28"/>
  <c r="N2463" i="28" s="1"/>
  <c r="L2371" i="28"/>
  <c r="N2371" i="28" s="1"/>
  <c r="L2580" i="28"/>
  <c r="N2580" i="28" s="1"/>
  <c r="L2330" i="28"/>
  <c r="N2330" i="28" s="1"/>
  <c r="L2554" i="28"/>
  <c r="N2554" i="28" s="1"/>
  <c r="L2455" i="28"/>
  <c r="N2455" i="28" s="1"/>
  <c r="L2328" i="28"/>
  <c r="N2328" i="28" s="1"/>
  <c r="L2483" i="28"/>
  <c r="N2483" i="28" s="1"/>
  <c r="L2800" i="28"/>
  <c r="L2519" i="28"/>
  <c r="N2519" i="28" s="1"/>
  <c r="L2680" i="28"/>
  <c r="L2710" i="28"/>
  <c r="L2899" i="28"/>
  <c r="L2331" i="28"/>
  <c r="N2331" i="28" s="1"/>
  <c r="L2750" i="28"/>
  <c r="L2822" i="28"/>
  <c r="L2783" i="28"/>
  <c r="L2658" i="28"/>
  <c r="L2644" i="28"/>
  <c r="L2777" i="28"/>
  <c r="L2770" i="28"/>
  <c r="L2953" i="28"/>
  <c r="L2819" i="28"/>
  <c r="L2964" i="28"/>
  <c r="L2886" i="28"/>
  <c r="L2918" i="28"/>
  <c r="L3017" i="28"/>
  <c r="L2925" i="28"/>
  <c r="L2931" i="28"/>
  <c r="L2927" i="28"/>
  <c r="L3225" i="28"/>
  <c r="L3223" i="28"/>
  <c r="L3060" i="28"/>
  <c r="L3179" i="28"/>
  <c r="L3190" i="28"/>
  <c r="L3130" i="28"/>
  <c r="L3201" i="28"/>
  <c r="L3157" i="28"/>
  <c r="L3283" i="28"/>
  <c r="L3320" i="28"/>
  <c r="L3590" i="28"/>
  <c r="L3543" i="28"/>
  <c r="L3382" i="28"/>
  <c r="P3382" i="28" s="1"/>
  <c r="R3382" i="28" s="1"/>
  <c r="L3472" i="28"/>
  <c r="L3360" i="28"/>
  <c r="L3337" i="28"/>
  <c r="L3470" i="28"/>
  <c r="L3733" i="28"/>
  <c r="L3603" i="28"/>
  <c r="L3825" i="28"/>
  <c r="L3849" i="28"/>
  <c r="L3877" i="28"/>
  <c r="L3853" i="28"/>
  <c r="L3958" i="28"/>
  <c r="L3944" i="28"/>
  <c r="L3971" i="28"/>
  <c r="L4012" i="28"/>
  <c r="L4009" i="28"/>
  <c r="L4182" i="28"/>
  <c r="L4115" i="28"/>
  <c r="L4042" i="28"/>
  <c r="L4141" i="28"/>
  <c r="L4106" i="28"/>
  <c r="L4256" i="28"/>
  <c r="L4118" i="28"/>
  <c r="L4342" i="28"/>
  <c r="L4130" i="28"/>
  <c r="L56" i="28"/>
  <c r="L41" i="28"/>
  <c r="N41" i="28" s="1"/>
  <c r="L279" i="28"/>
  <c r="N279" i="28" s="1"/>
  <c r="L341" i="28"/>
  <c r="N341" i="28" s="1"/>
  <c r="L408" i="28"/>
  <c r="N408" i="28" s="1"/>
  <c r="L284" i="28"/>
  <c r="N284" i="28" s="1"/>
  <c r="L462" i="28"/>
  <c r="N462" i="28" s="1"/>
  <c r="L211" i="28"/>
  <c r="N211" i="28" s="1"/>
  <c r="L434" i="28"/>
  <c r="N434" i="28" s="1"/>
  <c r="L53" i="28"/>
  <c r="L130" i="28"/>
  <c r="N130" i="28" s="1"/>
  <c r="L224" i="28"/>
  <c r="N224" i="28" s="1"/>
  <c r="L351" i="28"/>
  <c r="N351" i="28" s="1"/>
  <c r="L414" i="28"/>
  <c r="N414" i="28" s="1"/>
  <c r="L418" i="28"/>
  <c r="N418" i="28" s="1"/>
  <c r="L94" i="28"/>
  <c r="L285" i="28"/>
  <c r="N285" i="28" s="1"/>
  <c r="L447" i="28"/>
  <c r="N447" i="28" s="1"/>
  <c r="L495" i="28"/>
  <c r="N495" i="28" s="1"/>
  <c r="L190" i="28"/>
  <c r="N190" i="28" s="1"/>
  <c r="L481" i="28"/>
  <c r="N481" i="28" s="1"/>
  <c r="L628" i="28"/>
  <c r="N628" i="28" s="1"/>
  <c r="L806" i="28"/>
  <c r="N806" i="28" s="1"/>
  <c r="L932" i="28"/>
  <c r="N932" i="28" s="1"/>
  <c r="L743" i="28"/>
  <c r="N743" i="28" s="1"/>
  <c r="L140" i="28"/>
  <c r="N140" i="28" s="1"/>
  <c r="L251" i="28"/>
  <c r="N251" i="28" s="1"/>
  <c r="L601" i="28"/>
  <c r="N601" i="28" s="1"/>
  <c r="L681" i="28"/>
  <c r="N681" i="28" s="1"/>
  <c r="L374" i="28"/>
  <c r="N374" i="28" s="1"/>
  <c r="L561" i="28"/>
  <c r="N561" i="28" s="1"/>
  <c r="L652" i="28"/>
  <c r="N652" i="28" s="1"/>
  <c r="L625" i="28"/>
  <c r="N625" i="28" s="1"/>
  <c r="L767" i="28"/>
  <c r="N767" i="28" s="1"/>
  <c r="L917" i="28"/>
  <c r="N917" i="28" s="1"/>
  <c r="L606" i="28"/>
  <c r="N606" i="28" s="1"/>
  <c r="L702" i="28"/>
  <c r="N702" i="28" s="1"/>
  <c r="L614" i="28"/>
  <c r="N614" i="28" s="1"/>
  <c r="L787" i="28"/>
  <c r="N787" i="28" s="1"/>
  <c r="L512" i="28"/>
  <c r="N512" i="28" s="1"/>
  <c r="L734" i="28"/>
  <c r="N734" i="28" s="1"/>
  <c r="L914" i="28"/>
  <c r="N914" i="28" s="1"/>
  <c r="L816" i="28"/>
  <c r="N816" i="28" s="1"/>
  <c r="L596" i="28"/>
  <c r="N596" i="28" s="1"/>
  <c r="L788" i="28"/>
  <c r="N788" i="28" s="1"/>
  <c r="L896" i="28"/>
  <c r="N896" i="28" s="1"/>
  <c r="L885" i="28"/>
  <c r="N885" i="28" s="1"/>
  <c r="L813" i="28"/>
  <c r="N813" i="28" s="1"/>
  <c r="L957" i="28"/>
  <c r="N957" i="28" s="1"/>
  <c r="L960" i="28"/>
  <c r="N960" i="28" s="1"/>
  <c r="L1047" i="28"/>
  <c r="N1047" i="28" s="1"/>
  <c r="L1223" i="28"/>
  <c r="N1223" i="28" s="1"/>
  <c r="L1064" i="28"/>
  <c r="N1064" i="28" s="1"/>
  <c r="L1173" i="28"/>
  <c r="N1173" i="28" s="1"/>
  <c r="L1228" i="28"/>
  <c r="N1228" i="28" s="1"/>
  <c r="L900" i="28"/>
  <c r="N900" i="28" s="1"/>
  <c r="L1058" i="28"/>
  <c r="N1058" i="28" s="1"/>
  <c r="L1182" i="28"/>
  <c r="N1182" i="28" s="1"/>
  <c r="L1082" i="28"/>
  <c r="N1082" i="28" s="1"/>
  <c r="L1200" i="28"/>
  <c r="N1200" i="28" s="1"/>
  <c r="L1099" i="28"/>
  <c r="N1099" i="28" s="1"/>
  <c r="L1011" i="28"/>
  <c r="N1011" i="28" s="1"/>
  <c r="L1222" i="28"/>
  <c r="N1222" i="28" s="1"/>
  <c r="L1093" i="28"/>
  <c r="N1093" i="28" s="1"/>
  <c r="L1361" i="28"/>
  <c r="N1361" i="28" s="1"/>
  <c r="L1308" i="28"/>
  <c r="N1308" i="28" s="1"/>
  <c r="L1305" i="28"/>
  <c r="L1243" i="28"/>
  <c r="N1243" i="28" s="1"/>
  <c r="L1383" i="28"/>
  <c r="N1383" i="28" s="1"/>
  <c r="L1352" i="28"/>
  <c r="N1352" i="28" s="1"/>
  <c r="L1331" i="28"/>
  <c r="N1331" i="28" s="1"/>
  <c r="L1463" i="28"/>
  <c r="N1463" i="28" s="1"/>
  <c r="L1420" i="28"/>
  <c r="N1420" i="28" s="1"/>
  <c r="L1251" i="28"/>
  <c r="N1251" i="28" s="1"/>
  <c r="L1239" i="28"/>
  <c r="N1239" i="28" s="1"/>
  <c r="L1384" i="28"/>
  <c r="N1384" i="28" s="1"/>
  <c r="L1336" i="28"/>
  <c r="N1336" i="28" s="1"/>
  <c r="L1446" i="28"/>
  <c r="N1446" i="28" s="1"/>
  <c r="L1537" i="28"/>
  <c r="N1537" i="28" s="1"/>
  <c r="L1932" i="28"/>
  <c r="N1932" i="28" s="1"/>
  <c r="L1595" i="28"/>
  <c r="N1595" i="28" s="1"/>
  <c r="L1747" i="28"/>
  <c r="N1747" i="28" s="1"/>
  <c r="L1516" i="28"/>
  <c r="N1516" i="28" s="1"/>
  <c r="L1274" i="28"/>
  <c r="N1274" i="28" s="1"/>
  <c r="L1357" i="28"/>
  <c r="N1357" i="28" s="1"/>
  <c r="L1610" i="28"/>
  <c r="N1610" i="28" s="1"/>
  <c r="L1625" i="28"/>
  <c r="N1625" i="28" s="1"/>
  <c r="L1422" i="28"/>
  <c r="N1422" i="28" s="1"/>
  <c r="L1457" i="28"/>
  <c r="N1457" i="28" s="1"/>
  <c r="L1659" i="28"/>
  <c r="N1659" i="28" s="1"/>
  <c r="L2117" i="28"/>
  <c r="N2117" i="28" s="1"/>
  <c r="L1576" i="28"/>
  <c r="N1576" i="28" s="1"/>
  <c r="L1515" i="28"/>
  <c r="N1515" i="28" s="1"/>
  <c r="L1717" i="28"/>
  <c r="N1717" i="28" s="1"/>
  <c r="L1571" i="28"/>
  <c r="N1571" i="28" s="1"/>
  <c r="L2086" i="28"/>
  <c r="N2086" i="28" s="1"/>
  <c r="L1805" i="28"/>
  <c r="N1805" i="28" s="1"/>
  <c r="L1759" i="28"/>
  <c r="N1759" i="28" s="1"/>
  <c r="L1749" i="28"/>
  <c r="N1749" i="28" s="1"/>
  <c r="L1791" i="28"/>
  <c r="N1791" i="28" s="1"/>
  <c r="L1813" i="28"/>
  <c r="N1813" i="28" s="1"/>
  <c r="L2139" i="28"/>
  <c r="N2139" i="28" s="1"/>
  <c r="L2036" i="28"/>
  <c r="N2036" i="28" s="1"/>
  <c r="L2203" i="28"/>
  <c r="N2203" i="28" s="1"/>
  <c r="L2075" i="28"/>
  <c r="N2075" i="28" s="1"/>
  <c r="L2208" i="28"/>
  <c r="N2208" i="28" s="1"/>
  <c r="L2291" i="28"/>
  <c r="N2291" i="28" s="1"/>
  <c r="L2339" i="28"/>
  <c r="N2339" i="28" s="1"/>
  <c r="L2503" i="28"/>
  <c r="N2503" i="28" s="1"/>
  <c r="L2579" i="28"/>
  <c r="N2579" i="28" s="1"/>
  <c r="L2221" i="28"/>
  <c r="N2221" i="28" s="1"/>
  <c r="L2576" i="28"/>
  <c r="N2576" i="28" s="1"/>
  <c r="L2387" i="28"/>
  <c r="N2387" i="28" s="1"/>
  <c r="L2521" i="28"/>
  <c r="N2521" i="28" s="1"/>
  <c r="L2320" i="28"/>
  <c r="N2320" i="28" s="1"/>
  <c r="L2598" i="28"/>
  <c r="N2598" i="28" s="1"/>
  <c r="L2528" i="28"/>
  <c r="N2528" i="28" s="1"/>
  <c r="L2867" i="28"/>
  <c r="L2697" i="28"/>
  <c r="L2686" i="28"/>
  <c r="L2337" i="28"/>
  <c r="N2337" i="28" s="1"/>
  <c r="L2693" i="28"/>
  <c r="L2559" i="28"/>
  <c r="N2559" i="28" s="1"/>
  <c r="L2646" i="28"/>
  <c r="L2709" i="28"/>
  <c r="L2910" i="28"/>
  <c r="L2963" i="28"/>
  <c r="L2673" i="28"/>
  <c r="L2881" i="28"/>
  <c r="L2920" i="28"/>
  <c r="L2930" i="28"/>
  <c r="L2933" i="28"/>
  <c r="L2909" i="28"/>
  <c r="L2949" i="28"/>
  <c r="L2936" i="28"/>
  <c r="L3015" i="28"/>
  <c r="L3271" i="28"/>
  <c r="L3256" i="28"/>
  <c r="L3116" i="28"/>
  <c r="L3218" i="28"/>
  <c r="L3208" i="28"/>
  <c r="L3134" i="28"/>
  <c r="L3188" i="28"/>
  <c r="L3237" i="28"/>
  <c r="L3214" i="28"/>
  <c r="L3241" i="28"/>
  <c r="L3211" i="28"/>
  <c r="L3369" i="28"/>
  <c r="L3503" i="28"/>
  <c r="L3585" i="28"/>
  <c r="L3406" i="28"/>
  <c r="L3645" i="28"/>
  <c r="L3643" i="28"/>
  <c r="L3529" i="28"/>
  <c r="L3411" i="28"/>
  <c r="L3450" i="28"/>
  <c r="L3474" i="28"/>
  <c r="L3750" i="28"/>
  <c r="L3610" i="28"/>
  <c r="L3549" i="28"/>
  <c r="L3841" i="28"/>
  <c r="L3861" i="28"/>
  <c r="L3874" i="28"/>
  <c r="L3661" i="28"/>
  <c r="L3805" i="28"/>
  <c r="L3920" i="28"/>
  <c r="L3965" i="28"/>
  <c r="L143" i="28"/>
  <c r="N143" i="28" s="1"/>
  <c r="L345" i="28"/>
  <c r="N345" i="28" s="1"/>
  <c r="L412" i="28"/>
  <c r="N412" i="28" s="1"/>
  <c r="L74" i="28"/>
  <c r="L155" i="28"/>
  <c r="N155" i="28" s="1"/>
  <c r="L496" i="28"/>
  <c r="N496" i="28" s="1"/>
  <c r="L441" i="28"/>
  <c r="N441" i="28" s="1"/>
  <c r="L257" i="28"/>
  <c r="N257" i="28" s="1"/>
  <c r="L397" i="28"/>
  <c r="N397" i="28" s="1"/>
  <c r="L118" i="28"/>
  <c r="N118" i="28" s="1"/>
  <c r="L275" i="28"/>
  <c r="N275" i="28" s="1"/>
  <c r="L144" i="28"/>
  <c r="N144" i="28" s="1"/>
  <c r="L240" i="28"/>
  <c r="N240" i="28" s="1"/>
  <c r="L442" i="28"/>
  <c r="N442" i="28" s="1"/>
  <c r="L128" i="28"/>
  <c r="N128" i="28" s="1"/>
  <c r="L271" i="28"/>
  <c r="N271" i="28" s="1"/>
  <c r="L494" i="28"/>
  <c r="N494" i="28" s="1"/>
  <c r="L142" i="28"/>
  <c r="N142" i="28" s="1"/>
  <c r="L421" i="28"/>
  <c r="N421" i="28" s="1"/>
  <c r="L108" i="28"/>
  <c r="L138" i="28"/>
  <c r="N138" i="28" s="1"/>
  <c r="L518" i="28"/>
  <c r="N518" i="28" s="1"/>
  <c r="L297" i="28"/>
  <c r="N297" i="28" s="1"/>
  <c r="L666" i="28"/>
  <c r="N666" i="28" s="1"/>
  <c r="L831" i="28"/>
  <c r="N831" i="28" s="1"/>
  <c r="L624" i="28"/>
  <c r="N624" i="28" s="1"/>
  <c r="L821" i="28"/>
  <c r="N821" i="28" s="1"/>
  <c r="L167" i="28"/>
  <c r="N167" i="28" s="1"/>
  <c r="L605" i="28"/>
  <c r="N605" i="28" s="1"/>
  <c r="L800" i="28"/>
  <c r="N800" i="28" s="1"/>
  <c r="L811" i="28"/>
  <c r="N811" i="28" s="1"/>
  <c r="L629" i="28"/>
  <c r="N629" i="28" s="1"/>
  <c r="L775" i="28"/>
  <c r="N775" i="28" s="1"/>
  <c r="L744" i="28"/>
  <c r="N744" i="28" s="1"/>
  <c r="L804" i="28"/>
  <c r="N804" i="28" s="1"/>
  <c r="L926" i="28"/>
  <c r="N926" i="28" s="1"/>
  <c r="L642" i="28"/>
  <c r="N642" i="28" s="1"/>
  <c r="L505" i="28"/>
  <c r="N505" i="28" s="1"/>
  <c r="L658" i="28"/>
  <c r="N658" i="28" s="1"/>
  <c r="L647" i="28"/>
  <c r="N647" i="28" s="1"/>
  <c r="L823" i="28"/>
  <c r="N823" i="28" s="1"/>
  <c r="L557" i="28"/>
  <c r="N557" i="28" s="1"/>
  <c r="L616" i="28"/>
  <c r="N616" i="28" s="1"/>
  <c r="L1114" i="28"/>
  <c r="N1114" i="28" s="1"/>
  <c r="L1198" i="28"/>
  <c r="N1198" i="28" s="1"/>
  <c r="L941" i="28"/>
  <c r="N941" i="28" s="1"/>
  <c r="L1139" i="28"/>
  <c r="N1139" i="28" s="1"/>
  <c r="L996" i="28"/>
  <c r="N996" i="28" s="1"/>
  <c r="L1203" i="28"/>
  <c r="N1203" i="28" s="1"/>
  <c r="L1052" i="28"/>
  <c r="N1052" i="28" s="1"/>
  <c r="L1235" i="28"/>
  <c r="N1235" i="28" s="1"/>
  <c r="L1004" i="28"/>
  <c r="N1004" i="28" s="1"/>
  <c r="L1168" i="28"/>
  <c r="N1168" i="28" s="1"/>
  <c r="L1076" i="28"/>
  <c r="N1076" i="28" s="1"/>
  <c r="L1247" i="28"/>
  <c r="N1247" i="28" s="1"/>
  <c r="L1062" i="28"/>
  <c r="N1062" i="28" s="1"/>
  <c r="L1149" i="28"/>
  <c r="N1149" i="28" s="1"/>
  <c r="L1455" i="28"/>
  <c r="N1455" i="28" s="1"/>
  <c r="L1320" i="28"/>
  <c r="N1320" i="28" s="1"/>
  <c r="L1359" i="28"/>
  <c r="N1359" i="28" s="1"/>
  <c r="L1248" i="28"/>
  <c r="N1248" i="28" s="1"/>
  <c r="L1324" i="28"/>
  <c r="N1324" i="28" s="1"/>
  <c r="L1254" i="28"/>
  <c r="N1254" i="28" s="1"/>
  <c r="L1388" i="28"/>
  <c r="N1388" i="28" s="1"/>
  <c r="L1242" i="28"/>
  <c r="N1242" i="28" s="1"/>
  <c r="L1442" i="28"/>
  <c r="N1442" i="28" s="1"/>
  <c r="L1450" i="28"/>
  <c r="N1450" i="28" s="1"/>
  <c r="L1700" i="28"/>
  <c r="N1700" i="28" s="1"/>
  <c r="L1844" i="28"/>
  <c r="N1844" i="28" s="1"/>
  <c r="L1280" i="28"/>
  <c r="N1280" i="28" s="1"/>
  <c r="L1370" i="28"/>
  <c r="L1619" i="28"/>
  <c r="N1619" i="28" s="1"/>
  <c r="L1841" i="28"/>
  <c r="N1841" i="28" s="1"/>
  <c r="L1622" i="28"/>
  <c r="N1622" i="28" s="1"/>
  <c r="L1681" i="28"/>
  <c r="N1681" i="28" s="1"/>
  <c r="L1900" i="28"/>
  <c r="N1900" i="28" s="1"/>
  <c r="L1452" i="28"/>
  <c r="N1452" i="28" s="1"/>
  <c r="L1647" i="28"/>
  <c r="N1647" i="28" s="1"/>
  <c r="L1485" i="28"/>
  <c r="N1485" i="28" s="1"/>
  <c r="L1597" i="28"/>
  <c r="N1597" i="28" s="1"/>
  <c r="L1733" i="28"/>
  <c r="N1733" i="28" s="1"/>
  <c r="L1723" i="28"/>
  <c r="N1723" i="28" s="1"/>
  <c r="L1585" i="28"/>
  <c r="N1585" i="28" s="1"/>
  <c r="L1642" i="28"/>
  <c r="N1642" i="28" s="1"/>
  <c r="L2073" i="28"/>
  <c r="N2073" i="28" s="1"/>
  <c r="L1833" i="28"/>
  <c r="N1833" i="28" s="1"/>
  <c r="L1779" i="28"/>
  <c r="N1779" i="28" s="1"/>
  <c r="L1820" i="28"/>
  <c r="N1820" i="28" s="1"/>
  <c r="L1822" i="28"/>
  <c r="N1822" i="28" s="1"/>
  <c r="L2044" i="28"/>
  <c r="N2044" i="28" s="1"/>
  <c r="L1864" i="28"/>
  <c r="N1864" i="28" s="1"/>
  <c r="L1698" i="28"/>
  <c r="N1698" i="28" s="1"/>
  <c r="L1897" i="28"/>
  <c r="N1897" i="28" s="1"/>
  <c r="L1821" i="28"/>
  <c r="N1821" i="28" s="1"/>
  <c r="L2251" i="28"/>
  <c r="N2251" i="28" s="1"/>
  <c r="L2150" i="28"/>
  <c r="N2150" i="28" s="1"/>
  <c r="L2210" i="28"/>
  <c r="N2210" i="28" s="1"/>
  <c r="L2497" i="28"/>
  <c r="N2497" i="28" s="1"/>
  <c r="L2351" i="28"/>
  <c r="N2351" i="28" s="1"/>
  <c r="L2520" i="28"/>
  <c r="N2520" i="28" s="1"/>
  <c r="L2393" i="28"/>
  <c r="N2393" i="28" s="1"/>
  <c r="L2550" i="28"/>
  <c r="N2550" i="28" s="1"/>
  <c r="L2322" i="28"/>
  <c r="N2322" i="28" s="1"/>
  <c r="L2338" i="28"/>
  <c r="N2338" i="28" s="1"/>
  <c r="L2561" i="28"/>
  <c r="N2561" i="28" s="1"/>
  <c r="L2499" i="28"/>
  <c r="N2499" i="28" s="1"/>
  <c r="L2806" i="28"/>
  <c r="L2527" i="28"/>
  <c r="N2527" i="28" s="1"/>
  <c r="L2721" i="28"/>
  <c r="L2715" i="28"/>
  <c r="L2369" i="28"/>
  <c r="N2369" i="28" s="1"/>
  <c r="L2661" i="28"/>
  <c r="L2766" i="28"/>
  <c r="L2566" i="28"/>
  <c r="N2566" i="28" s="1"/>
  <c r="L2789" i="28"/>
  <c r="L2696" i="28"/>
  <c r="L2648" i="28"/>
  <c r="L2799" i="28"/>
  <c r="L2808" i="28"/>
  <c r="L2934" i="28"/>
  <c r="L2679" i="28"/>
  <c r="L2967" i="28"/>
  <c r="L2712" i="28"/>
  <c r="L2945" i="28"/>
  <c r="L3012" i="28"/>
  <c r="L3021" i="28"/>
  <c r="L3274" i="28"/>
  <c r="L3242" i="28"/>
  <c r="L3285" i="28"/>
  <c r="L3131" i="28"/>
  <c r="L3248" i="28"/>
  <c r="L3599" i="28"/>
  <c r="L3332" i="28"/>
  <c r="L76" i="28"/>
  <c r="L42" i="28"/>
  <c r="N42" i="28" s="1"/>
  <c r="L202" i="28"/>
  <c r="N202" i="28" s="1"/>
  <c r="L77" i="28"/>
  <c r="L209" i="28"/>
  <c r="N209" i="28" s="1"/>
  <c r="L293" i="28"/>
  <c r="N293" i="28" s="1"/>
  <c r="L79" i="28"/>
  <c r="L166" i="28"/>
  <c r="N166" i="28" s="1"/>
  <c r="L277" i="28"/>
  <c r="N277" i="28" s="1"/>
  <c r="L62" i="28"/>
  <c r="L446" i="28"/>
  <c r="N446" i="28" s="1"/>
  <c r="L367" i="28"/>
  <c r="N367" i="28" s="1"/>
  <c r="L501" i="28"/>
  <c r="N501" i="28" s="1"/>
  <c r="L454" i="28"/>
  <c r="N454" i="28" s="1"/>
  <c r="L126" i="28"/>
  <c r="N126" i="28" s="1"/>
  <c r="L292" i="28"/>
  <c r="N292" i="28" s="1"/>
  <c r="L469" i="28"/>
  <c r="N469" i="28" s="1"/>
  <c r="L162" i="28"/>
  <c r="N162" i="28" s="1"/>
  <c r="L90" i="28"/>
  <c r="L586" i="28"/>
  <c r="N586" i="28" s="1"/>
  <c r="L747" i="28"/>
  <c r="N747" i="28" s="1"/>
  <c r="L168" i="28"/>
  <c r="N168" i="28" s="1"/>
  <c r="L295" i="28"/>
  <c r="N295" i="28" s="1"/>
  <c r="L685" i="28"/>
  <c r="N685" i="28" s="1"/>
  <c r="L828" i="28"/>
  <c r="N828" i="28" s="1"/>
  <c r="L570" i="28"/>
  <c r="N570" i="28" s="1"/>
  <c r="L689" i="28"/>
  <c r="N689" i="28" s="1"/>
  <c r="L726" i="28"/>
  <c r="N726" i="28" s="1"/>
  <c r="L637" i="28"/>
  <c r="N637" i="28" s="1"/>
  <c r="L618" i="28"/>
  <c r="N618" i="28" s="1"/>
  <c r="L808" i="28"/>
  <c r="N808" i="28" s="1"/>
  <c r="L930" i="28"/>
  <c r="N930" i="28" s="1"/>
  <c r="L568" i="28"/>
  <c r="N568" i="28" s="1"/>
  <c r="L665" i="28"/>
  <c r="N665" i="28" s="1"/>
  <c r="L768" i="28"/>
  <c r="N768" i="28" s="1"/>
  <c r="L830" i="28"/>
  <c r="N830" i="28" s="1"/>
  <c r="L739" i="28"/>
  <c r="N739" i="28" s="1"/>
  <c r="L560" i="28"/>
  <c r="N560" i="28" s="1"/>
  <c r="L651" i="28"/>
  <c r="N651" i="28" s="1"/>
  <c r="L968" i="28"/>
  <c r="N968" i="28" s="1"/>
  <c r="L1016" i="28"/>
  <c r="N1016" i="28" s="1"/>
  <c r="L1090" i="28"/>
  <c r="N1090" i="28" s="1"/>
  <c r="L925" i="28"/>
  <c r="N925" i="28" s="1"/>
  <c r="L933" i="28"/>
  <c r="N933" i="28" s="1"/>
  <c r="L1142" i="28"/>
  <c r="N1142" i="28" s="1"/>
  <c r="L1234" i="28"/>
  <c r="N1234" i="28" s="1"/>
  <c r="L909" i="28"/>
  <c r="N909" i="28" s="1"/>
  <c r="L949" i="28"/>
  <c r="N949" i="28" s="1"/>
  <c r="L1032" i="28"/>
  <c r="N1032" i="28" s="1"/>
  <c r="L897" i="28"/>
  <c r="N897" i="28" s="1"/>
  <c r="L1092" i="28"/>
  <c r="N1092" i="28" s="1"/>
  <c r="L1190" i="28"/>
  <c r="N1190" i="28" s="1"/>
  <c r="L1087" i="28"/>
  <c r="N1087" i="28" s="1"/>
  <c r="L942" i="28"/>
  <c r="N942" i="28" s="1"/>
  <c r="L1206" i="28"/>
  <c r="N1206" i="28" s="1"/>
  <c r="L1307" i="28"/>
  <c r="N1307" i="28" s="1"/>
  <c r="L1476" i="28"/>
  <c r="N1476" i="28" s="1"/>
  <c r="L1385" i="28"/>
  <c r="N1385" i="28" s="1"/>
  <c r="L1588" i="28"/>
  <c r="N1588" i="28" s="1"/>
  <c r="L1068" i="28"/>
  <c r="N1068" i="28" s="1"/>
  <c r="L1155" i="28"/>
  <c r="N1155" i="28" s="1"/>
  <c r="L1330" i="28"/>
  <c r="N1330" i="28" s="1"/>
  <c r="L1262" i="28"/>
  <c r="N1262" i="28" s="1"/>
  <c r="L1250" i="28"/>
  <c r="N1250" i="28" s="1"/>
  <c r="L1233" i="28"/>
  <c r="N1233" i="28" s="1"/>
  <c r="L1260" i="28"/>
  <c r="N1260" i="28" s="1"/>
  <c r="L1449" i="28"/>
  <c r="N1449" i="28" s="1"/>
  <c r="L1277" i="28"/>
  <c r="N1277" i="28" s="1"/>
  <c r="L1281" i="28"/>
  <c r="N1281" i="28" s="1"/>
  <c r="L1974" i="28"/>
  <c r="N1974" i="28" s="1"/>
  <c r="L1615" i="28"/>
  <c r="N1615" i="28" s="1"/>
  <c r="L1524" i="28"/>
  <c r="N1524" i="28" s="1"/>
  <c r="L1691" i="28"/>
  <c r="N1691" i="28" s="1"/>
  <c r="L1285" i="28"/>
  <c r="N1285" i="28" s="1"/>
  <c r="L1376" i="28"/>
  <c r="N1376" i="28" s="1"/>
  <c r="L1643" i="28"/>
  <c r="N1643" i="28" s="1"/>
  <c r="L1804" i="28"/>
  <c r="N1804" i="28" s="1"/>
  <c r="L1665" i="28"/>
  <c r="N1665" i="28" s="1"/>
  <c r="L1481" i="28"/>
  <c r="N1481" i="28" s="1"/>
  <c r="L1712" i="28"/>
  <c r="N1712" i="28" s="1"/>
  <c r="L1465" i="28"/>
  <c r="N1465" i="28" s="1"/>
  <c r="L1614" i="28"/>
  <c r="N1614" i="28" s="1"/>
  <c r="L1520" i="28"/>
  <c r="N1520" i="28" s="1"/>
  <c r="L1623" i="28"/>
  <c r="N1623" i="28" s="1"/>
  <c r="L1778" i="28"/>
  <c r="N1778" i="28" s="1"/>
  <c r="L1523" i="28"/>
  <c r="N1523" i="28" s="1"/>
  <c r="L1587" i="28"/>
  <c r="N1587" i="28" s="1"/>
  <c r="L1648" i="28"/>
  <c r="N1648" i="28" s="1"/>
  <c r="L1657" i="28"/>
  <c r="N1657" i="28" s="1"/>
  <c r="L2101" i="28"/>
  <c r="N2101" i="28" s="1"/>
  <c r="L1879" i="28"/>
  <c r="N1879" i="28" s="1"/>
  <c r="L1797" i="28"/>
  <c r="N1797" i="28" s="1"/>
  <c r="L1838" i="28"/>
  <c r="N1838" i="28" s="1"/>
  <c r="L1878" i="28"/>
  <c r="N1878" i="28" s="1"/>
  <c r="L2076" i="28"/>
  <c r="N2076" i="28" s="1"/>
  <c r="L1824" i="28"/>
  <c r="N1824" i="28" s="1"/>
  <c r="L2176" i="28"/>
  <c r="N2176" i="28" s="1"/>
  <c r="L1909" i="28"/>
  <c r="N1909" i="28" s="1"/>
  <c r="L2081" i="28"/>
  <c r="N2081" i="28" s="1"/>
  <c r="L1989" i="28"/>
  <c r="N1989" i="28" s="1"/>
  <c r="L1907" i="28"/>
  <c r="N1907" i="28" s="1"/>
  <c r="L2184" i="28"/>
  <c r="N2184" i="28" s="1"/>
  <c r="L2166" i="28"/>
  <c r="N2166" i="28" s="1"/>
  <c r="L2222" i="28"/>
  <c r="N2222" i="28" s="1"/>
  <c r="L2072" i="28"/>
  <c r="N2072" i="28" s="1"/>
  <c r="L2336" i="28"/>
  <c r="N2336" i="28" s="1"/>
  <c r="L2399" i="28"/>
  <c r="N2399" i="28" s="1"/>
  <c r="L2386" i="28"/>
  <c r="N2386" i="28" s="1"/>
  <c r="L2400" i="28"/>
  <c r="N2400" i="28" s="1"/>
  <c r="L2324" i="28"/>
  <c r="N2324" i="28" s="1"/>
  <c r="L2390" i="28"/>
  <c r="N2390" i="28" s="1"/>
  <c r="L2577" i="28"/>
  <c r="N2577" i="28" s="1"/>
  <c r="L2388" i="28"/>
  <c r="N2388" i="28" s="1"/>
  <c r="L2729" i="28"/>
  <c r="L2563" i="28"/>
  <c r="N2563" i="28" s="1"/>
  <c r="L2782" i="28"/>
  <c r="L2378" i="28"/>
  <c r="N2378" i="28" s="1"/>
  <c r="L2675" i="28"/>
  <c r="L2734" i="28"/>
  <c r="L2587" i="28"/>
  <c r="N2587" i="28" s="1"/>
  <c r="L2795" i="28"/>
  <c r="L2665" i="28"/>
  <c r="L2774" i="28"/>
  <c r="L2946" i="28"/>
  <c r="L3010" i="28"/>
  <c r="L2752" i="28"/>
  <c r="L3005" i="28"/>
  <c r="L2906" i="28"/>
  <c r="L2937" i="28"/>
  <c r="L2971" i="28"/>
  <c r="L49" i="28"/>
  <c r="L223" i="28"/>
  <c r="N223" i="28" s="1"/>
  <c r="L313" i="28"/>
  <c r="N313" i="28" s="1"/>
  <c r="L95" i="28"/>
  <c r="L519" i="28"/>
  <c r="N519" i="28" s="1"/>
  <c r="L260" i="28"/>
  <c r="N260" i="28" s="1"/>
  <c r="L184" i="28"/>
  <c r="N184" i="28" s="1"/>
  <c r="L309" i="28"/>
  <c r="N309" i="28" s="1"/>
  <c r="L401" i="28"/>
  <c r="N401" i="28" s="1"/>
  <c r="L161" i="28"/>
  <c r="N161" i="28" s="1"/>
  <c r="L321" i="28"/>
  <c r="L287" i="28"/>
  <c r="N287" i="28" s="1"/>
  <c r="L398" i="28"/>
  <c r="N398" i="28" s="1"/>
  <c r="L529" i="28"/>
  <c r="N529" i="28" s="1"/>
  <c r="L154" i="28"/>
  <c r="N154" i="28" s="1"/>
  <c r="L457" i="28"/>
  <c r="N457" i="28" s="1"/>
  <c r="L356" i="28"/>
  <c r="N356" i="28" s="1"/>
  <c r="L473" i="28"/>
  <c r="N473" i="28" s="1"/>
  <c r="L195" i="28"/>
  <c r="N195" i="28" s="1"/>
  <c r="L67" i="28"/>
  <c r="L304" i="28"/>
  <c r="N304" i="28" s="1"/>
  <c r="L688" i="28"/>
  <c r="N688" i="28" s="1"/>
  <c r="L839" i="28"/>
  <c r="N839" i="28" s="1"/>
  <c r="L632" i="28"/>
  <c r="N632" i="28" s="1"/>
  <c r="L755" i="28"/>
  <c r="N755" i="28" s="1"/>
  <c r="L851" i="28"/>
  <c r="N851" i="28" s="1"/>
  <c r="L169" i="28"/>
  <c r="N169" i="28" s="1"/>
  <c r="L300" i="28"/>
  <c r="N300" i="28" s="1"/>
  <c r="L609" i="28"/>
  <c r="N609" i="28" s="1"/>
  <c r="L425" i="28"/>
  <c r="N425" i="28" s="1"/>
  <c r="L832" i="28"/>
  <c r="N832" i="28" s="1"/>
  <c r="L633" i="28"/>
  <c r="N633" i="28" s="1"/>
  <c r="L730" i="28"/>
  <c r="N730" i="28" s="1"/>
  <c r="L779" i="28"/>
  <c r="N779" i="28" s="1"/>
  <c r="L783" i="28"/>
  <c r="N783" i="28" s="1"/>
  <c r="L322" i="28"/>
  <c r="N322" i="28" s="1"/>
  <c r="L581" i="28"/>
  <c r="N581" i="28" s="1"/>
  <c r="L562" i="28"/>
  <c r="N562" i="28" s="1"/>
  <c r="L672" i="28"/>
  <c r="N672" i="28" s="1"/>
  <c r="L888" i="28"/>
  <c r="N888" i="28" s="1"/>
  <c r="L662" i="28"/>
  <c r="N662" i="28" s="1"/>
  <c r="L746" i="28"/>
  <c r="N746" i="28" s="1"/>
  <c r="L569" i="28"/>
  <c r="N569" i="28" s="1"/>
  <c r="L669" i="28"/>
  <c r="N669" i="28" s="1"/>
  <c r="L835" i="28"/>
  <c r="N835" i="28" s="1"/>
  <c r="L994" i="28"/>
  <c r="N994" i="28" s="1"/>
  <c r="L1127" i="28"/>
  <c r="N1127" i="28" s="1"/>
  <c r="L1067" i="28"/>
  <c r="N1067" i="28" s="1"/>
  <c r="L1061" i="28"/>
  <c r="N1061" i="28" s="1"/>
  <c r="L961" i="28"/>
  <c r="N961" i="28" s="1"/>
  <c r="L1174" i="28"/>
  <c r="N1174" i="28" s="1"/>
  <c r="L1075" i="28"/>
  <c r="N1075" i="28" s="1"/>
  <c r="L1217" i="28"/>
  <c r="N1217" i="28" s="1"/>
  <c r="L1119" i="28"/>
  <c r="N1119" i="28" s="1"/>
  <c r="L936" i="28"/>
  <c r="N936" i="28" s="1"/>
  <c r="L1106" i="28"/>
  <c r="N1106" i="28" s="1"/>
  <c r="L1046" i="28"/>
  <c r="N1046" i="28" s="1"/>
  <c r="L1110" i="28"/>
  <c r="N1110" i="28" s="1"/>
  <c r="L1096" i="28"/>
  <c r="N1096" i="28" s="1"/>
  <c r="L1249" i="28"/>
  <c r="N1249" i="28" s="1"/>
  <c r="L1181" i="28"/>
  <c r="N1181" i="28" s="1"/>
  <c r="L1337" i="28"/>
  <c r="N1337" i="28" s="1"/>
  <c r="L1480" i="28"/>
  <c r="N1480" i="28" s="1"/>
  <c r="L1265" i="28"/>
  <c r="N1265" i="28" s="1"/>
  <c r="L1253" i="28"/>
  <c r="N1253" i="28" s="1"/>
  <c r="L1397" i="28"/>
  <c r="N1397" i="28" s="1"/>
  <c r="L1276" i="28"/>
  <c r="N1276" i="28" s="1"/>
  <c r="L1335" i="28"/>
  <c r="N1335" i="28" s="1"/>
  <c r="L1266" i="28"/>
  <c r="N1266" i="28" s="1"/>
  <c r="L1328" i="28"/>
  <c r="N1328" i="28" s="1"/>
  <c r="L1314" i="28"/>
  <c r="N1314" i="28" s="1"/>
  <c r="L1391" i="28"/>
  <c r="N1391" i="28" s="1"/>
  <c r="L1546" i="28"/>
  <c r="N1546" i="28" s="1"/>
  <c r="L1720" i="28"/>
  <c r="N1720" i="28" s="1"/>
  <c r="L1252" i="28"/>
  <c r="N1252" i="28" s="1"/>
  <c r="L1724" i="28"/>
  <c r="N1724" i="28" s="1"/>
  <c r="L1290" i="28"/>
  <c r="N1290" i="28" s="1"/>
  <c r="L1381" i="28"/>
  <c r="L1627" i="28"/>
  <c r="N1627" i="28" s="1"/>
  <c r="L1440" i="28"/>
  <c r="N1440" i="28" s="1"/>
  <c r="L1725" i="28"/>
  <c r="N1725" i="28" s="1"/>
  <c r="L1908" i="28"/>
  <c r="N1908" i="28" s="1"/>
  <c r="L1470" i="28"/>
  <c r="N1470" i="28" s="1"/>
  <c r="L1689" i="28"/>
  <c r="N1689" i="28" s="1"/>
  <c r="L1501" i="28"/>
  <c r="N1501" i="28" s="1"/>
  <c r="L1644" i="28"/>
  <c r="N1644" i="28" s="1"/>
  <c r="L1526" i="28"/>
  <c r="N1526" i="28" s="1"/>
  <c r="L1660" i="28"/>
  <c r="N1660" i="28" s="1"/>
  <c r="L1668" i="28"/>
  <c r="N1668" i="28" s="1"/>
  <c r="L1608" i="28"/>
  <c r="N1608" i="28" s="1"/>
  <c r="L1886" i="28"/>
  <c r="N1886" i="28" s="1"/>
  <c r="L1867" i="28"/>
  <c r="N1867" i="28" s="1"/>
  <c r="L1849" i="28"/>
  <c r="N1849" i="28" s="1"/>
  <c r="L2114" i="28"/>
  <c r="N2114" i="28" s="1"/>
  <c r="L1845" i="28"/>
  <c r="N1845" i="28" s="1"/>
  <c r="L2211" i="28"/>
  <c r="N2211" i="28" s="1"/>
  <c r="L1917" i="28"/>
  <c r="N1917" i="28" s="1"/>
  <c r="L1727" i="28"/>
  <c r="N1727" i="28" s="1"/>
  <c r="L2133" i="28"/>
  <c r="N2133" i="28" s="1"/>
  <c r="L2180" i="28"/>
  <c r="N2180" i="28" s="1"/>
  <c r="L2178" i="28"/>
  <c r="N2178" i="28" s="1"/>
  <c r="L2250" i="28"/>
  <c r="N2250" i="28" s="1"/>
  <c r="L2502" i="28"/>
  <c r="N2502" i="28" s="1"/>
  <c r="L2489" i="28"/>
  <c r="N2489" i="28" s="1"/>
  <c r="L2413" i="28"/>
  <c r="N2413" i="28" s="1"/>
  <c r="L2397" i="28"/>
  <c r="N2397" i="28" s="1"/>
  <c r="L2526" i="28"/>
  <c r="N2526" i="28" s="1"/>
  <c r="L2560" i="28"/>
  <c r="N2560" i="28" s="1"/>
  <c r="L2416" i="28"/>
  <c r="N2416" i="28" s="1"/>
  <c r="L2242" i="28"/>
  <c r="N2242" i="28" s="1"/>
  <c r="L2344" i="28"/>
  <c r="N2344" i="28" s="1"/>
  <c r="L2217" i="28"/>
  <c r="N2217" i="28" s="1"/>
  <c r="L2464" i="28"/>
  <c r="N2464" i="28" s="1"/>
  <c r="L2370" i="28"/>
  <c r="N2370" i="28" s="1"/>
  <c r="L2749" i="28"/>
  <c r="L2755" i="28"/>
  <c r="N2755" i="28" s="1"/>
  <c r="L2684" i="28"/>
  <c r="L2411" i="28"/>
  <c r="N2411" i="28" s="1"/>
  <c r="L2807" i="28"/>
  <c r="L2663" i="28"/>
  <c r="L2760" i="28"/>
  <c r="L2610" i="28"/>
  <c r="N2610" i="28" s="1"/>
  <c r="L2817" i="28"/>
  <c r="L2999" i="28"/>
  <c r="L2763" i="28"/>
  <c r="L3046" i="28"/>
  <c r="L2718" i="28"/>
  <c r="L3026" i="28"/>
  <c r="L3049" i="28"/>
  <c r="L3304" i="28"/>
  <c r="L2919" i="28"/>
  <c r="L3171" i="28"/>
  <c r="L3154" i="28"/>
  <c r="L3210" i="28"/>
  <c r="L3303" i="28"/>
  <c r="L3409" i="28"/>
  <c r="L3429" i="28"/>
  <c r="L3295" i="28"/>
  <c r="L3681" i="28"/>
  <c r="L3221" i="28"/>
  <c r="L3403" i="28"/>
  <c r="L3651" i="28"/>
  <c r="L4031" i="28"/>
  <c r="L4087" i="28"/>
  <c r="L4222" i="28"/>
  <c r="L4210" i="28"/>
  <c r="L3816" i="28"/>
  <c r="L4138" i="28"/>
  <c r="L4054" i="28"/>
  <c r="L4268" i="28"/>
  <c r="L4162" i="28"/>
  <c r="L4050" i="28"/>
  <c r="L4289" i="28"/>
  <c r="L4282" i="28"/>
  <c r="L3519" i="28"/>
  <c r="L4139" i="28"/>
  <c r="L2969" i="28"/>
  <c r="L3027" i="28"/>
  <c r="L3143" i="28"/>
  <c r="L3183" i="28"/>
  <c r="L3455" i="28"/>
  <c r="L3449" i="28"/>
  <c r="L3489" i="28"/>
  <c r="L3447" i="28"/>
  <c r="L3740" i="28"/>
  <c r="L3542" i="28"/>
  <c r="L3618" i="28"/>
  <c r="L3885" i="28"/>
  <c r="L4073" i="28"/>
  <c r="L4255" i="28"/>
  <c r="L4286" i="28"/>
  <c r="L4040" i="28"/>
  <c r="L4243" i="28"/>
  <c r="L4337" i="28"/>
  <c r="L3263" i="28"/>
  <c r="L3286" i="28"/>
  <c r="L3619" i="28"/>
  <c r="L3481" i="28"/>
  <c r="L3589" i="28"/>
  <c r="L3391" i="28"/>
  <c r="L3514" i="28"/>
  <c r="L3718" i="28"/>
  <c r="L3787" i="28"/>
  <c r="L3680" i="28"/>
  <c r="L3937" i="28"/>
  <c r="L3745" i="28"/>
  <c r="L3824" i="28"/>
  <c r="L3992" i="28"/>
  <c r="L4055" i="28"/>
  <c r="L4244" i="28"/>
  <c r="L4165" i="28"/>
  <c r="L4133" i="28"/>
  <c r="L4236" i="28"/>
  <c r="L4267" i="28"/>
  <c r="L4343" i="28"/>
  <c r="L3140" i="28"/>
  <c r="L3268" i="28"/>
  <c r="L3168" i="28"/>
  <c r="L3537" i="28"/>
  <c r="L3361" i="28"/>
  <c r="L3539" i="28"/>
  <c r="L3795" i="28"/>
  <c r="L3501" i="28"/>
  <c r="L3665" i="28"/>
  <c r="L3724" i="28"/>
  <c r="L3932" i="28"/>
  <c r="L3715" i="28"/>
  <c r="L4029" i="28"/>
  <c r="L3962" i="28"/>
  <c r="L4027" i="28"/>
  <c r="L4217" i="28"/>
  <c r="L4338" i="28"/>
  <c r="L4293" i="28"/>
  <c r="L4145" i="28"/>
  <c r="L3052" i="28"/>
  <c r="L2850" i="28"/>
  <c r="L2960" i="28"/>
  <c r="L3238" i="28"/>
  <c r="L3293" i="28"/>
  <c r="L3342" i="28"/>
  <c r="L3413" i="28"/>
  <c r="L3690" i="28"/>
  <c r="L3784" i="28"/>
  <c r="L3629" i="28"/>
  <c r="L2903" i="28"/>
  <c r="L3189" i="28"/>
  <c r="L3020" i="28"/>
  <c r="L3137" i="28"/>
  <c r="L3426" i="28"/>
  <c r="L3400" i="28"/>
  <c r="L3352" i="28"/>
  <c r="L3477" i="28"/>
  <c r="L3550" i="28"/>
  <c r="L3709" i="28"/>
  <c r="L3684" i="28"/>
  <c r="L3786" i="28"/>
  <c r="L3975" i="28"/>
  <c r="L3878" i="28"/>
  <c r="L4001" i="28"/>
  <c r="L4049" i="28"/>
  <c r="L4070" i="28"/>
  <c r="L4074" i="28"/>
  <c r="L4144" i="28"/>
  <c r="L4245" i="28"/>
  <c r="L4327" i="28"/>
  <c r="L3025" i="28"/>
  <c r="L3249" i="28"/>
  <c r="L3233" i="28"/>
  <c r="L3142" i="28"/>
  <c r="L3267" i="28"/>
  <c r="L3460" i="28"/>
  <c r="L3533" i="28"/>
  <c r="L3749" i="28"/>
  <c r="L3705" i="28"/>
  <c r="L3704" i="28"/>
  <c r="L3826" i="28"/>
  <c r="L3852" i="28"/>
  <c r="L3898" i="28"/>
  <c r="L4039" i="28"/>
  <c r="L4129" i="28"/>
  <c r="L4053" i="28"/>
  <c r="L4051" i="28"/>
  <c r="L4231" i="28"/>
  <c r="L4063" i="28"/>
  <c r="L4085" i="28"/>
  <c r="L4093" i="28"/>
  <c r="L4194" i="28"/>
  <c r="L4249" i="28"/>
  <c r="L4313" i="28"/>
  <c r="L4216" i="28"/>
  <c r="L4335" i="28"/>
  <c r="L3272" i="28"/>
  <c r="L3122" i="28"/>
  <c r="L3148" i="28"/>
  <c r="L3458" i="28"/>
  <c r="L3659" i="28"/>
  <c r="L3381" i="28"/>
  <c r="P3381" i="28" s="1"/>
  <c r="L3637" i="28"/>
  <c r="L3632" i="28"/>
  <c r="L3764" i="28"/>
  <c r="L3723" i="28"/>
  <c r="L3863" i="28"/>
  <c r="L3711" i="28"/>
  <c r="L3498" i="28"/>
  <c r="L3930" i="28"/>
  <c r="L3904" i="28"/>
  <c r="L3959" i="28"/>
  <c r="L3979" i="28"/>
  <c r="L4032" i="28"/>
  <c r="L4173" i="28"/>
  <c r="L4011" i="28"/>
  <c r="L4089" i="28"/>
  <c r="L4103" i="28"/>
  <c r="L4114" i="28"/>
  <c r="L4067" i="28"/>
  <c r="L4301" i="28"/>
  <c r="L4134" i="28"/>
  <c r="L4221" i="28"/>
  <c r="L4201" i="28"/>
  <c r="L4333" i="28"/>
  <c r="L3611" i="28"/>
  <c r="L3793" i="28"/>
  <c r="L3876" i="28"/>
  <c r="L4062" i="28"/>
  <c r="L4110" i="28"/>
  <c r="L4107" i="28"/>
  <c r="L4283" i="28"/>
  <c r="L4193" i="28"/>
  <c r="L4176" i="28"/>
  <c r="L4177" i="28"/>
  <c r="L4161" i="28"/>
  <c r="L4196" i="28"/>
  <c r="L4167" i="28"/>
  <c r="L4183" i="28"/>
  <c r="L4304" i="28"/>
  <c r="L4265" i="28"/>
  <c r="L4275" i="28"/>
  <c r="L3976" i="28"/>
  <c r="L4068" i="28"/>
  <c r="L4321" i="28"/>
  <c r="L4261" i="28"/>
  <c r="L3854" i="28"/>
  <c r="L3943" i="28"/>
  <c r="L3973" i="28"/>
  <c r="L4028" i="28"/>
  <c r="L4149" i="28"/>
  <c r="L4229" i="28"/>
  <c r="L4140" i="28"/>
  <c r="L4336" i="28"/>
  <c r="L4344" i="28"/>
  <c r="L4325" i="28"/>
  <c r="L4310" i="28"/>
  <c r="L4298" i="28"/>
  <c r="L3291" i="28"/>
  <c r="L3146" i="28"/>
  <c r="L3123" i="28"/>
  <c r="L3145" i="28"/>
  <c r="L3341" i="28"/>
  <c r="L3356" i="28"/>
  <c r="L3389" i="28"/>
  <c r="L3602" i="28"/>
  <c r="L3785" i="28"/>
  <c r="L3462" i="28"/>
  <c r="L3916" i="28"/>
  <c r="L4254" i="28"/>
  <c r="L4248" i="28"/>
  <c r="L4206" i="28"/>
  <c r="L4234" i="28"/>
  <c r="L4036" i="28"/>
  <c r="L4061" i="28"/>
  <c r="L4180" i="28"/>
  <c r="L3287" i="28"/>
  <c r="L3511" i="28"/>
  <c r="L3229" i="28"/>
  <c r="L3478" i="28"/>
  <c r="L3431" i="28"/>
  <c r="L3840" i="28"/>
  <c r="L3910" i="28"/>
  <c r="L3906" i="28"/>
  <c r="L3961" i="28"/>
  <c r="L4038" i="28"/>
  <c r="L4155" i="28"/>
  <c r="L4094" i="28"/>
  <c r="L4166" i="28"/>
  <c r="L4200" i="28"/>
  <c r="L4317" i="28"/>
  <c r="L4146" i="28"/>
  <c r="L3656" i="28"/>
  <c r="L3730" i="28"/>
  <c r="L4192" i="28"/>
  <c r="L2916" i="28"/>
  <c r="L2905" i="28"/>
  <c r="L3002" i="28"/>
  <c r="L3205" i="28"/>
  <c r="L3191" i="28"/>
  <c r="L3243" i="28"/>
  <c r="L3588" i="28"/>
  <c r="L3366" i="28"/>
  <c r="L3347" i="28"/>
  <c r="L3496" i="28"/>
  <c r="L3568" i="28"/>
  <c r="L3685" i="28"/>
  <c r="L3662" i="28"/>
  <c r="L3494" i="28"/>
  <c r="L3453" i="28"/>
  <c r="L3751" i="28"/>
  <c r="L3899" i="28"/>
  <c r="L3955" i="28"/>
  <c r="L3911" i="28"/>
  <c r="L4175" i="28"/>
  <c r="L4124" i="28"/>
  <c r="L4205" i="28"/>
  <c r="L3804" i="28"/>
  <c r="L4156" i="28"/>
  <c r="L4057" i="28"/>
  <c r="L4318" i="28"/>
  <c r="L3184" i="28"/>
  <c r="L3007" i="28"/>
  <c r="L3252" i="28"/>
  <c r="L3524" i="28"/>
  <c r="L3454" i="28"/>
  <c r="L3387" i="28"/>
  <c r="L3592" i="28"/>
  <c r="L3465" i="28"/>
  <c r="L3606" i="28"/>
  <c r="L3633" i="28"/>
  <c r="L3754" i="28"/>
  <c r="L3872" i="28"/>
  <c r="L4013" i="28"/>
  <c r="L3980" i="28"/>
  <c r="L4044" i="28"/>
  <c r="L4247" i="28"/>
  <c r="L4125" i="28"/>
  <c r="L4021" i="28"/>
  <c r="L4137" i="28"/>
  <c r="L4324" i="28"/>
  <c r="L4226" i="28"/>
  <c r="L4346" i="28"/>
  <c r="L3202" i="28"/>
  <c r="L3088" i="28"/>
  <c r="L3159" i="28"/>
  <c r="L3538" i="28"/>
  <c r="L3306" i="28"/>
  <c r="L3479" i="28"/>
  <c r="L3620" i="28"/>
  <c r="L3622" i="28"/>
  <c r="L3735" i="28"/>
  <c r="L3521" i="28"/>
  <c r="L3667" i="28"/>
  <c r="L3809" i="28"/>
  <c r="L3934" i="28"/>
  <c r="L3856" i="28"/>
  <c r="L3960" i="28"/>
  <c r="L3823" i="28"/>
  <c r="L3995" i="28"/>
  <c r="L4211" i="28"/>
  <c r="L4035" i="28"/>
  <c r="L4056" i="28"/>
  <c r="L4041" i="28"/>
  <c r="L4152" i="28"/>
  <c r="L4345" i="28"/>
  <c r="L4334" i="28"/>
  <c r="L4239" i="28"/>
  <c r="L4271" i="28"/>
  <c r="L4284" i="28"/>
  <c r="L4262" i="28"/>
  <c r="L3884" i="28"/>
  <c r="L3848" i="28"/>
  <c r="L3983" i="28"/>
  <c r="L4043" i="28"/>
  <c r="L4220" i="28"/>
  <c r="L4266" i="28"/>
  <c r="L4281" i="28"/>
  <c r="L4272" i="28"/>
  <c r="L4316" i="28"/>
  <c r="L4290" i="28"/>
  <c r="L4102" i="28"/>
  <c r="L4059" i="28"/>
  <c r="L4285" i="28"/>
  <c r="L4339" i="28"/>
  <c r="L4302" i="28"/>
  <c r="L4303" i="28"/>
  <c r="L3743" i="28"/>
  <c r="L4122" i="28"/>
  <c r="L4297" i="28"/>
  <c r="L854" i="28"/>
  <c r="N854" i="28" s="1"/>
  <c r="L964" i="28"/>
  <c r="N964" i="28" s="1"/>
  <c r="L386" i="28"/>
  <c r="N386" i="28" s="1"/>
  <c r="L858" i="28"/>
  <c r="N858" i="28" s="1"/>
  <c r="U252" i="16"/>
  <c r="N310" i="16"/>
  <c r="U310" i="16" s="1"/>
  <c r="M132" i="16"/>
  <c r="M133" i="16"/>
  <c r="M135" i="16"/>
  <c r="M138" i="16"/>
  <c r="M139" i="16"/>
  <c r="M142" i="16"/>
  <c r="P1923" i="28" l="1"/>
  <c r="R1923" i="28"/>
  <c r="U1628" i="28"/>
  <c r="N1025" i="28"/>
  <c r="U1025" i="28"/>
  <c r="N1381" i="28"/>
  <c r="U1380" i="28"/>
  <c r="N1437" i="28"/>
  <c r="U1432" i="28"/>
  <c r="B1434" i="28"/>
  <c r="U3847" i="28"/>
  <c r="U2960" i="28"/>
  <c r="N1305" i="28"/>
  <c r="U1305" i="28"/>
  <c r="N536" i="28"/>
  <c r="P536" i="28"/>
  <c r="N2319" i="28"/>
  <c r="U2319" i="28"/>
  <c r="U2970" i="28"/>
  <c r="N1370" i="28"/>
  <c r="U1370" i="28"/>
  <c r="U1372" i="28" s="1"/>
  <c r="N1165" i="28"/>
  <c r="T1161" i="28"/>
  <c r="N1923" i="28"/>
  <c r="U1920" i="28"/>
  <c r="N2517" i="28"/>
  <c r="U2517" i="28"/>
  <c r="N437" i="28"/>
  <c r="N44" i="28"/>
  <c r="P90" i="28"/>
  <c r="N90" i="28"/>
  <c r="P79" i="28"/>
  <c r="N79" i="28"/>
  <c r="P108" i="28"/>
  <c r="N108" i="28"/>
  <c r="P48" i="28"/>
  <c r="N48" i="28"/>
  <c r="P63" i="28"/>
  <c r="N63" i="28"/>
  <c r="P61" i="28"/>
  <c r="N61" i="28"/>
  <c r="P67" i="28"/>
  <c r="N67" i="28"/>
  <c r="P72" i="28"/>
  <c r="N72" i="28"/>
  <c r="P98" i="28"/>
  <c r="N98" i="28"/>
  <c r="P52" i="28"/>
  <c r="N52" i="28"/>
  <c r="P105" i="28"/>
  <c r="N105" i="28"/>
  <c r="P75" i="28"/>
  <c r="N75" i="28"/>
  <c r="P96" i="28"/>
  <c r="N96" i="28"/>
  <c r="P54" i="28"/>
  <c r="N54" i="28"/>
  <c r="P94" i="28"/>
  <c r="N94" i="28"/>
  <c r="P78" i="28"/>
  <c r="N78" i="28"/>
  <c r="P36" i="28"/>
  <c r="P82" i="28"/>
  <c r="N82" i="28"/>
  <c r="P93" i="28"/>
  <c r="N93" i="28"/>
  <c r="P100" i="28"/>
  <c r="N100" i="28"/>
  <c r="P97" i="28"/>
  <c r="N97" i="28"/>
  <c r="P77" i="28"/>
  <c r="N77" i="28"/>
  <c r="P95" i="28"/>
  <c r="N95" i="28"/>
  <c r="P76" i="28"/>
  <c r="N76" i="28"/>
  <c r="P56" i="28"/>
  <c r="N56" i="28"/>
  <c r="P47" i="28"/>
  <c r="N47" i="28"/>
  <c r="P151" i="28"/>
  <c r="N151" i="28"/>
  <c r="P71" i="28"/>
  <c r="N71" i="28"/>
  <c r="P66" i="28"/>
  <c r="N66" i="28"/>
  <c r="P74" i="28"/>
  <c r="N74" i="28"/>
  <c r="P87" i="28"/>
  <c r="N87" i="28"/>
  <c r="P69" i="28"/>
  <c r="N69" i="28"/>
  <c r="P49" i="28"/>
  <c r="N49" i="28"/>
  <c r="P70" i="28"/>
  <c r="N70" i="28"/>
  <c r="P55" i="28"/>
  <c r="N55" i="28"/>
  <c r="P73" i="28"/>
  <c r="N73" i="28"/>
  <c r="P62" i="28"/>
  <c r="N62" i="28"/>
  <c r="P53" i="28"/>
  <c r="N53" i="28"/>
  <c r="P86" i="28"/>
  <c r="N86" i="28"/>
  <c r="P99" i="28"/>
  <c r="N99" i="28"/>
  <c r="P109" i="28"/>
  <c r="N109" i="28"/>
  <c r="P85" i="28"/>
  <c r="N85" i="28"/>
  <c r="P321" i="28"/>
  <c r="N321" i="28"/>
  <c r="P102" i="28"/>
  <c r="N102" i="28"/>
  <c r="P57" i="28"/>
  <c r="N57" i="28"/>
  <c r="P68" i="28"/>
  <c r="N68" i="28"/>
  <c r="P101" i="28"/>
  <c r="N101" i="28"/>
  <c r="P4059" i="28"/>
  <c r="N4059" i="28"/>
  <c r="R4059" i="28"/>
  <c r="R4149" i="28"/>
  <c r="P4149" i="28"/>
  <c r="N4149" i="28"/>
  <c r="R4093" i="28"/>
  <c r="P4093" i="28"/>
  <c r="N4093" i="28"/>
  <c r="R858" i="28"/>
  <c r="P858" i="28"/>
  <c r="N4028" i="28"/>
  <c r="R4028" i="28"/>
  <c r="P4028" i="28"/>
  <c r="P4073" i="28"/>
  <c r="N4073" i="28"/>
  <c r="R4073" i="28"/>
  <c r="P2076" i="28"/>
  <c r="R2076" i="28"/>
  <c r="N3934" i="28"/>
  <c r="P3934" i="28"/>
  <c r="R3934" i="28"/>
  <c r="P3943" i="28"/>
  <c r="N3943" i="28"/>
  <c r="R3943" i="28"/>
  <c r="N3458" i="28"/>
  <c r="P3458" i="28"/>
  <c r="R3458" i="28"/>
  <c r="P4001" i="28"/>
  <c r="R4001" i="28"/>
  <c r="N4001" i="28"/>
  <c r="N4165" i="28"/>
  <c r="R4165" i="28"/>
  <c r="P4165" i="28"/>
  <c r="P2807" i="28"/>
  <c r="N2807" i="28"/>
  <c r="R2807" i="28"/>
  <c r="R783" i="28"/>
  <c r="P783" i="28"/>
  <c r="R1723" i="28"/>
  <c r="P1723" i="28"/>
  <c r="R4122" i="28"/>
  <c r="P4122" i="28"/>
  <c r="N4122" i="28"/>
  <c r="R4266" i="28"/>
  <c r="P4266" i="28"/>
  <c r="N4266" i="28"/>
  <c r="R4152" i="28"/>
  <c r="P4152" i="28"/>
  <c r="N4152" i="28"/>
  <c r="N3521" i="28"/>
  <c r="R3521" i="28"/>
  <c r="P3521" i="28"/>
  <c r="R4324" i="28"/>
  <c r="P4324" i="28"/>
  <c r="N4324" i="28"/>
  <c r="P3465" i="28"/>
  <c r="R3465" i="28"/>
  <c r="N3465" i="28"/>
  <c r="R4205" i="28"/>
  <c r="P4205" i="28"/>
  <c r="N4205" i="28"/>
  <c r="R3496" i="28"/>
  <c r="P3496" i="28"/>
  <c r="N3496" i="28"/>
  <c r="P3431" i="28"/>
  <c r="R3431" i="28"/>
  <c r="N3431" i="28"/>
  <c r="R3916" i="28"/>
  <c r="P3916" i="28"/>
  <c r="N3916" i="28"/>
  <c r="R4310" i="28"/>
  <c r="P4310" i="28"/>
  <c r="N4310" i="28"/>
  <c r="N4321" i="28"/>
  <c r="R4321" i="28"/>
  <c r="P4321" i="28"/>
  <c r="R4193" i="28"/>
  <c r="P4193" i="28"/>
  <c r="N4193" i="28"/>
  <c r="P4301" i="28"/>
  <c r="N4301" i="28"/>
  <c r="R4301" i="28"/>
  <c r="R3498" i="28"/>
  <c r="P3498" i="28"/>
  <c r="N3498" i="28"/>
  <c r="R3272" i="28"/>
  <c r="P3272" i="28"/>
  <c r="N3272" i="28"/>
  <c r="R4129" i="28"/>
  <c r="P4129" i="28"/>
  <c r="N4129" i="28"/>
  <c r="R3233" i="28"/>
  <c r="P3233" i="28"/>
  <c r="N3233" i="28"/>
  <c r="P3786" i="28"/>
  <c r="R3786" i="28"/>
  <c r="N3786" i="28"/>
  <c r="P3629" i="28"/>
  <c r="R3629" i="28"/>
  <c r="N3629" i="28"/>
  <c r="R4338" i="28"/>
  <c r="P4338" i="28"/>
  <c r="N4338" i="28"/>
  <c r="R3361" i="28"/>
  <c r="P3361" i="28"/>
  <c r="N3361" i="28"/>
  <c r="R3992" i="28"/>
  <c r="N3992" i="28"/>
  <c r="P3992" i="28"/>
  <c r="P3286" i="28"/>
  <c r="N3286" i="28"/>
  <c r="R3286" i="28"/>
  <c r="P3447" i="28"/>
  <c r="N3447" i="28"/>
  <c r="R3447" i="28"/>
  <c r="P4050" i="28"/>
  <c r="R4050" i="28"/>
  <c r="N4050" i="28"/>
  <c r="R3221" i="28"/>
  <c r="P3221" i="28"/>
  <c r="N3221" i="28"/>
  <c r="R3026" i="28"/>
  <c r="P3026" i="28"/>
  <c r="N3026" i="28"/>
  <c r="P2755" i="28"/>
  <c r="R2755" i="28"/>
  <c r="P2489" i="28"/>
  <c r="R2489" i="28"/>
  <c r="P1867" i="28"/>
  <c r="R1867" i="28"/>
  <c r="R1440" i="28"/>
  <c r="P1440" i="28"/>
  <c r="R1335" i="28"/>
  <c r="P1335" i="28"/>
  <c r="R1106" i="28"/>
  <c r="P1106" i="28"/>
  <c r="R669" i="28"/>
  <c r="P669" i="28"/>
  <c r="R633" i="28"/>
  <c r="P633" i="28"/>
  <c r="R309" i="28"/>
  <c r="P309" i="28"/>
  <c r="R2752" i="28"/>
  <c r="P2752" i="28"/>
  <c r="N2752" i="28"/>
  <c r="R2729" i="28"/>
  <c r="P2729" i="28"/>
  <c r="N2729" i="28"/>
  <c r="R2184" i="28"/>
  <c r="P2184" i="28"/>
  <c r="P2101" i="28"/>
  <c r="R2101" i="28"/>
  <c r="P1665" i="28"/>
  <c r="R1665" i="28"/>
  <c r="R1260" i="28"/>
  <c r="P1260" i="28"/>
  <c r="R942" i="28"/>
  <c r="P942" i="28"/>
  <c r="R1090" i="28"/>
  <c r="P1090" i="28"/>
  <c r="R618" i="28"/>
  <c r="P618" i="28"/>
  <c r="R162" i="28"/>
  <c r="P162" i="28"/>
  <c r="R293" i="28"/>
  <c r="P293" i="28"/>
  <c r="R3274" i="28"/>
  <c r="P3274" i="28"/>
  <c r="N3274" i="28"/>
  <c r="R2789" i="28"/>
  <c r="P2789" i="28"/>
  <c r="N2789" i="28"/>
  <c r="P2322" i="28"/>
  <c r="R2322" i="28"/>
  <c r="R1864" i="28"/>
  <c r="P1864" i="28"/>
  <c r="R1485" i="28"/>
  <c r="P1485" i="28"/>
  <c r="R1450" i="28"/>
  <c r="P1450" i="28"/>
  <c r="R1247" i="28"/>
  <c r="P1247" i="28"/>
  <c r="R616" i="28"/>
  <c r="P616" i="28"/>
  <c r="R811" i="28"/>
  <c r="P811" i="28"/>
  <c r="R421" i="28"/>
  <c r="P421" i="28"/>
  <c r="P441" i="28"/>
  <c r="R441" i="28"/>
  <c r="N3861" i="28"/>
  <c r="R3861" i="28"/>
  <c r="P3861" i="28"/>
  <c r="R3585" i="28"/>
  <c r="P3585" i="28"/>
  <c r="N3585" i="28"/>
  <c r="R3256" i="28"/>
  <c r="N3256" i="28"/>
  <c r="P3256" i="28"/>
  <c r="R2910" i="28"/>
  <c r="P2910" i="28"/>
  <c r="N2910" i="28"/>
  <c r="P2521" i="28"/>
  <c r="R2521" i="28"/>
  <c r="R2139" i="28"/>
  <c r="P2139" i="28"/>
  <c r="R1659" i="28"/>
  <c r="P1659" i="28"/>
  <c r="R1446" i="28"/>
  <c r="P1446" i="28"/>
  <c r="R1308" i="28"/>
  <c r="P1308" i="28"/>
  <c r="R1173" i="28"/>
  <c r="P1173" i="28"/>
  <c r="R914" i="28"/>
  <c r="P914" i="28"/>
  <c r="R374" i="28"/>
  <c r="P374" i="28"/>
  <c r="R447" i="28"/>
  <c r="P447" i="28"/>
  <c r="R284" i="28"/>
  <c r="P284" i="28"/>
  <c r="P4042" i="28"/>
  <c r="N4042" i="28"/>
  <c r="R4042" i="28"/>
  <c r="R3603" i="28"/>
  <c r="N3603" i="28"/>
  <c r="P3603" i="28"/>
  <c r="P3201" i="28"/>
  <c r="N3201" i="28"/>
  <c r="R3201" i="28"/>
  <c r="R2886" i="28"/>
  <c r="P2886" i="28"/>
  <c r="N2886" i="28"/>
  <c r="R2899" i="28"/>
  <c r="P2899" i="28"/>
  <c r="N2899" i="28"/>
  <c r="P2463" i="28"/>
  <c r="R2463" i="28"/>
  <c r="R1860" i="28"/>
  <c r="P1860" i="28"/>
  <c r="R1760" i="28"/>
  <c r="P1760" i="28"/>
  <c r="R1409" i="28"/>
  <c r="P1409" i="28"/>
  <c r="R982" i="28"/>
  <c r="P982" i="28"/>
  <c r="R855" i="28"/>
  <c r="P855" i="28"/>
  <c r="P898" i="28"/>
  <c r="R898" i="28"/>
  <c r="R433" i="28"/>
  <c r="P433" i="28"/>
  <c r="R4131" i="28"/>
  <c r="P4131" i="28"/>
  <c r="N4131" i="28"/>
  <c r="N3397" i="28"/>
  <c r="P3397" i="28"/>
  <c r="R3397" i="28"/>
  <c r="P2869" i="28"/>
  <c r="R2869" i="28"/>
  <c r="N2869" i="28"/>
  <c r="R2801" i="28"/>
  <c r="P2801" i="28"/>
  <c r="N2801" i="28"/>
  <c r="R2487" i="28"/>
  <c r="P2487" i="28"/>
  <c r="R1702" i="28"/>
  <c r="P1702" i="28"/>
  <c r="P1680" i="28"/>
  <c r="R1680" i="28"/>
  <c r="R1279" i="28"/>
  <c r="P1279" i="28"/>
  <c r="R1189" i="28"/>
  <c r="P1189" i="28"/>
  <c r="R754" i="28"/>
  <c r="P754" i="28"/>
  <c r="P558" i="28"/>
  <c r="R558" i="28"/>
  <c r="R119" i="28"/>
  <c r="P119" i="28"/>
  <c r="R243" i="28"/>
  <c r="P243" i="28"/>
  <c r="P2862" i="28"/>
  <c r="R2862" i="28"/>
  <c r="N2862" i="28"/>
  <c r="R2669" i="28"/>
  <c r="P2669" i="28"/>
  <c r="N2669" i="28"/>
  <c r="R2485" i="28"/>
  <c r="P2485" i="28"/>
  <c r="R1763" i="28"/>
  <c r="P1763" i="28"/>
  <c r="P1631" i="28"/>
  <c r="R1631" i="28"/>
  <c r="P1555" i="28"/>
  <c r="R1555" i="28"/>
  <c r="R1349" i="28"/>
  <c r="P1349" i="28"/>
  <c r="R1192" i="28"/>
  <c r="P1192" i="28"/>
  <c r="R600" i="28"/>
  <c r="P600" i="28"/>
  <c r="R771" i="28"/>
  <c r="P771" i="28"/>
  <c r="R2547" i="28"/>
  <c r="P2547" i="28"/>
  <c r="R2567" i="28"/>
  <c r="P2567" i="28"/>
  <c r="P2145" i="28"/>
  <c r="R2145" i="28"/>
  <c r="R1635" i="28"/>
  <c r="P1635" i="28"/>
  <c r="R1592" i="28"/>
  <c r="P1592" i="28"/>
  <c r="R1508" i="28"/>
  <c r="P1508" i="28"/>
  <c r="R1122" i="28"/>
  <c r="P1122" i="28"/>
  <c r="R371" i="28"/>
  <c r="P371" i="28"/>
  <c r="R770" i="28"/>
  <c r="P770" i="28"/>
  <c r="R116" i="28"/>
  <c r="P116" i="28"/>
  <c r="R2785" i="28"/>
  <c r="P2785" i="28"/>
  <c r="N2785" i="28"/>
  <c r="P2649" i="28"/>
  <c r="R2649" i="28"/>
  <c r="N2649" i="28"/>
  <c r="R2477" i="28"/>
  <c r="P2477" i="28"/>
  <c r="P1626" i="28"/>
  <c r="R1626" i="28"/>
  <c r="P1466" i="28"/>
  <c r="R1466" i="28"/>
  <c r="R1338" i="28"/>
  <c r="P1338" i="28"/>
  <c r="R1069" i="28"/>
  <c r="P1069" i="28"/>
  <c r="R987" i="28"/>
  <c r="P987" i="28"/>
  <c r="P706" i="28"/>
  <c r="R706" i="28"/>
  <c r="R160" i="28"/>
  <c r="P160" i="28"/>
  <c r="R194" i="28"/>
  <c r="P194" i="28"/>
  <c r="P3203" i="28"/>
  <c r="N3203" i="28"/>
  <c r="R3203" i="28"/>
  <c r="R3059" i="28"/>
  <c r="P3059" i="28"/>
  <c r="N3059" i="28"/>
  <c r="P2296" i="28"/>
  <c r="R2296" i="28"/>
  <c r="P2268" i="28"/>
  <c r="R2268" i="28"/>
  <c r="R1289" i="28"/>
  <c r="P1289" i="28"/>
  <c r="R1403" i="28"/>
  <c r="P1403" i="28"/>
  <c r="P1227" i="28"/>
  <c r="R1227" i="28"/>
  <c r="P908" i="28"/>
  <c r="R908" i="28"/>
  <c r="R667" i="28"/>
  <c r="P667" i="28"/>
  <c r="R210" i="28"/>
  <c r="P210" i="28"/>
  <c r="R4184" i="28"/>
  <c r="P4184" i="28"/>
  <c r="N4184" i="28"/>
  <c r="P3802" i="28"/>
  <c r="R3802" i="28"/>
  <c r="N3802" i="28"/>
  <c r="P3488" i="28"/>
  <c r="R3488" i="28"/>
  <c r="N3488" i="28"/>
  <c r="R2942" i="28"/>
  <c r="P2942" i="28"/>
  <c r="N2942" i="28"/>
  <c r="R2830" i="28"/>
  <c r="P2830" i="28"/>
  <c r="N2830" i="28"/>
  <c r="R2254" i="28"/>
  <c r="P2254" i="28"/>
  <c r="P2238" i="28"/>
  <c r="R2238" i="28"/>
  <c r="R1697" i="28"/>
  <c r="P1697" i="28"/>
  <c r="R1769" i="28"/>
  <c r="P1769" i="28"/>
  <c r="R1640" i="28"/>
  <c r="P1640" i="28"/>
  <c r="R953" i="28"/>
  <c r="P953" i="28"/>
  <c r="P934" i="28"/>
  <c r="R934" i="28"/>
  <c r="P656" i="28"/>
  <c r="R656" i="28"/>
  <c r="R175" i="28"/>
  <c r="P175" i="28"/>
  <c r="R3817" i="28"/>
  <c r="P3817" i="28"/>
  <c r="N3817" i="28"/>
  <c r="R3410" i="28"/>
  <c r="N3410" i="28"/>
  <c r="P3410" i="28"/>
  <c r="R3054" i="28"/>
  <c r="P3054" i="28"/>
  <c r="N3054" i="28"/>
  <c r="R3018" i="28"/>
  <c r="P3018" i="28"/>
  <c r="N3018" i="28"/>
  <c r="R2220" i="28"/>
  <c r="P2220" i="28"/>
  <c r="R2513" i="28"/>
  <c r="P2513" i="28"/>
  <c r="R2078" i="28"/>
  <c r="P2078" i="28"/>
  <c r="P1716" i="28"/>
  <c r="R1716" i="28"/>
  <c r="P1624" i="28"/>
  <c r="R1624" i="28"/>
  <c r="P1292" i="28"/>
  <c r="R1292" i="28"/>
  <c r="R1141" i="28"/>
  <c r="P1141" i="28"/>
  <c r="R818" i="28"/>
  <c r="P818" i="28"/>
  <c r="P379" i="28"/>
  <c r="R379" i="28"/>
  <c r="R370" i="28"/>
  <c r="P370" i="28"/>
  <c r="R296" i="28"/>
  <c r="P296" i="28"/>
  <c r="R459" i="28"/>
  <c r="P459" i="28"/>
  <c r="R264" i="28"/>
  <c r="P264" i="28"/>
  <c r="R328" i="28"/>
  <c r="P328" i="28"/>
  <c r="R553" i="28"/>
  <c r="P553" i="28"/>
  <c r="R533" i="28"/>
  <c r="P533" i="28"/>
  <c r="R778" i="28"/>
  <c r="P778" i="28"/>
  <c r="R1045" i="28"/>
  <c r="P1045" i="28"/>
  <c r="R1199" i="28"/>
  <c r="P1199" i="28"/>
  <c r="R1218" i="28"/>
  <c r="P1218" i="28"/>
  <c r="R1095" i="28"/>
  <c r="P1095" i="28"/>
  <c r="R1077" i="28"/>
  <c r="P1077" i="28"/>
  <c r="P1088" i="28"/>
  <c r="R1088" i="28"/>
  <c r="R1579" i="28"/>
  <c r="P1579" i="28"/>
  <c r="R1468" i="28"/>
  <c r="P1468" i="28"/>
  <c r="R1406" i="28"/>
  <c r="P1406" i="28"/>
  <c r="R1982" i="28"/>
  <c r="P1982" i="28"/>
  <c r="R1636" i="28"/>
  <c r="P1636" i="28"/>
  <c r="R1507" i="28"/>
  <c r="P1507" i="28"/>
  <c r="R1795" i="28"/>
  <c r="P1795" i="28"/>
  <c r="P1939" i="28"/>
  <c r="R1939" i="28"/>
  <c r="R2163" i="28"/>
  <c r="P2163" i="28"/>
  <c r="P2323" i="28"/>
  <c r="R2323" i="28"/>
  <c r="R2306" i="28"/>
  <c r="P2306" i="28"/>
  <c r="P2264" i="28"/>
  <c r="R2264" i="28"/>
  <c r="P2539" i="28"/>
  <c r="R2539" i="28"/>
  <c r="R2538" i="28"/>
  <c r="P2538" i="28"/>
  <c r="R2685" i="28"/>
  <c r="P2685" i="28"/>
  <c r="N2685" i="28"/>
  <c r="P2855" i="28"/>
  <c r="N2855" i="28"/>
  <c r="R2855" i="28"/>
  <c r="R3156" i="28"/>
  <c r="P3156" i="28"/>
  <c r="N3156" i="28"/>
  <c r="R3224" i="28"/>
  <c r="P3224" i="28"/>
  <c r="N3224" i="28"/>
  <c r="R3407" i="28"/>
  <c r="P3407" i="28"/>
  <c r="N3407" i="28"/>
  <c r="R3247" i="28"/>
  <c r="P3247" i="28"/>
  <c r="N3247" i="28"/>
  <c r="R3497" i="28"/>
  <c r="P3497" i="28"/>
  <c r="N3497" i="28"/>
  <c r="P3532" i="28"/>
  <c r="R3532" i="28"/>
  <c r="N3532" i="28"/>
  <c r="P3617" i="28"/>
  <c r="N3617" i="28"/>
  <c r="R3617" i="28"/>
  <c r="R3581" i="28"/>
  <c r="P3581" i="28"/>
  <c r="N3581" i="28"/>
  <c r="R3463" i="28"/>
  <c r="N3463" i="28"/>
  <c r="P3463" i="28"/>
  <c r="R3456" i="28"/>
  <c r="P3456" i="28"/>
  <c r="N3456" i="28"/>
  <c r="P3734" i="28"/>
  <c r="R3734" i="28"/>
  <c r="N3734" i="28"/>
  <c r="P3788" i="28"/>
  <c r="N3788" i="28"/>
  <c r="R3788" i="28"/>
  <c r="R3855" i="28"/>
  <c r="P3855" i="28"/>
  <c r="N3855" i="28"/>
  <c r="P3850" i="28"/>
  <c r="R3850" i="28"/>
  <c r="N3850" i="28"/>
  <c r="R3873" i="28"/>
  <c r="P3873" i="28"/>
  <c r="N3873" i="28"/>
  <c r="R4235" i="28"/>
  <c r="P4235" i="28"/>
  <c r="N4235" i="28"/>
  <c r="P4060" i="28"/>
  <c r="N4060" i="28"/>
  <c r="R4060" i="28"/>
  <c r="R4240" i="28"/>
  <c r="P4240" i="28"/>
  <c r="N4240" i="28"/>
  <c r="R4262" i="28"/>
  <c r="P4262" i="28"/>
  <c r="N4262" i="28"/>
  <c r="R3341" i="28"/>
  <c r="N3341" i="28"/>
  <c r="P3341" i="28"/>
  <c r="N4173" i="28"/>
  <c r="P4173" i="28"/>
  <c r="R4173" i="28"/>
  <c r="P3453" i="28"/>
  <c r="R3453" i="28"/>
  <c r="N3453" i="28"/>
  <c r="R3749" i="28"/>
  <c r="N3749" i="28"/>
  <c r="P3749" i="28"/>
  <c r="R1615" i="28"/>
  <c r="P1615" i="28"/>
  <c r="R3202" i="28"/>
  <c r="N3202" i="28"/>
  <c r="P3202" i="28"/>
  <c r="R2916" i="28"/>
  <c r="P2916" i="28"/>
  <c r="N2916" i="28"/>
  <c r="R4161" i="28"/>
  <c r="P4161" i="28"/>
  <c r="N4161" i="28"/>
  <c r="R3743" i="28"/>
  <c r="P3743" i="28"/>
  <c r="N3743" i="28"/>
  <c r="N4220" i="28"/>
  <c r="R4220" i="28"/>
  <c r="P4220" i="28"/>
  <c r="N4041" i="28"/>
  <c r="P4041" i="28"/>
  <c r="R4041" i="28"/>
  <c r="N3735" i="28"/>
  <c r="R3735" i="28"/>
  <c r="P3735" i="28"/>
  <c r="N4137" i="28"/>
  <c r="P4137" i="28"/>
  <c r="R4137" i="28"/>
  <c r="N3592" i="28"/>
  <c r="R3592" i="28"/>
  <c r="P3592" i="28"/>
  <c r="R4124" i="28"/>
  <c r="P4124" i="28"/>
  <c r="N4124" i="28"/>
  <c r="P3347" i="28"/>
  <c r="R3347" i="28"/>
  <c r="N3347" i="28"/>
  <c r="N4146" i="28"/>
  <c r="R4146" i="28"/>
  <c r="P4146" i="28"/>
  <c r="R3478" i="28"/>
  <c r="P3478" i="28"/>
  <c r="N3478" i="28"/>
  <c r="N3462" i="28"/>
  <c r="P3462" i="28"/>
  <c r="R3462" i="28"/>
  <c r="N4325" i="28"/>
  <c r="R4325" i="28"/>
  <c r="P4325" i="28"/>
  <c r="R4068" i="28"/>
  <c r="N4068" i="28"/>
  <c r="P4068" i="28"/>
  <c r="R4283" i="28"/>
  <c r="P4283" i="28"/>
  <c r="N4283" i="28"/>
  <c r="R4067" i="28"/>
  <c r="P4067" i="28"/>
  <c r="N4067" i="28"/>
  <c r="R3711" i="28"/>
  <c r="N3711" i="28"/>
  <c r="P3711" i="28"/>
  <c r="P4335" i="28"/>
  <c r="N4335" i="28"/>
  <c r="R4335" i="28"/>
  <c r="P4039" i="28"/>
  <c r="R4039" i="28"/>
  <c r="N4039" i="28"/>
  <c r="R3249" i="28"/>
  <c r="N3249" i="28"/>
  <c r="P3249" i="28"/>
  <c r="R3684" i="28"/>
  <c r="N3684" i="28"/>
  <c r="P3684" i="28"/>
  <c r="N3784" i="28"/>
  <c r="R3784" i="28"/>
  <c r="P3784" i="28"/>
  <c r="R4217" i="28"/>
  <c r="P4217" i="28"/>
  <c r="N4217" i="28"/>
  <c r="N3537" i="28"/>
  <c r="R3537" i="28"/>
  <c r="P3537" i="28"/>
  <c r="R3824" i="28"/>
  <c r="N3824" i="28"/>
  <c r="P3824" i="28"/>
  <c r="R3263" i="28"/>
  <c r="N3263" i="28"/>
  <c r="P3263" i="28"/>
  <c r="R3489" i="28"/>
  <c r="P3489" i="28"/>
  <c r="N3489" i="28"/>
  <c r="R4162" i="28"/>
  <c r="P4162" i="28"/>
  <c r="N4162" i="28"/>
  <c r="N3681" i="28"/>
  <c r="R3681" i="28"/>
  <c r="P3681" i="28"/>
  <c r="R2718" i="28"/>
  <c r="P2718" i="28"/>
  <c r="N2718" i="28"/>
  <c r="P2749" i="28"/>
  <c r="N2749" i="28"/>
  <c r="R2749" i="28"/>
  <c r="R2502" i="28"/>
  <c r="P2502" i="28"/>
  <c r="R1886" i="28"/>
  <c r="P1886" i="28"/>
  <c r="P1627" i="28"/>
  <c r="R1627" i="28"/>
  <c r="R1276" i="28"/>
  <c r="P1276" i="28"/>
  <c r="R936" i="28"/>
  <c r="P936" i="28"/>
  <c r="P569" i="28"/>
  <c r="R569" i="28"/>
  <c r="R832" i="28"/>
  <c r="P832" i="28"/>
  <c r="R195" i="28"/>
  <c r="P195" i="28"/>
  <c r="P184" i="28"/>
  <c r="R184" i="28"/>
  <c r="R3010" i="28"/>
  <c r="P3010" i="28"/>
  <c r="N3010" i="28"/>
  <c r="P2388" i="28"/>
  <c r="R2388" i="28"/>
  <c r="R1907" i="28"/>
  <c r="P1907" i="28"/>
  <c r="R1657" i="28"/>
  <c r="P1657" i="28"/>
  <c r="R1804" i="28"/>
  <c r="P1804" i="28"/>
  <c r="P1233" i="28"/>
  <c r="R1233" i="28"/>
  <c r="R1087" i="28"/>
  <c r="P1087" i="28"/>
  <c r="R1016" i="28"/>
  <c r="P1016" i="28"/>
  <c r="R637" i="28"/>
  <c r="P637" i="28"/>
  <c r="R469" i="28"/>
  <c r="P469" i="28"/>
  <c r="R209" i="28"/>
  <c r="P209" i="28"/>
  <c r="R3021" i="28"/>
  <c r="P3021" i="28"/>
  <c r="N3021" i="28"/>
  <c r="P2566" i="28"/>
  <c r="R2566" i="28"/>
  <c r="R2550" i="28"/>
  <c r="P2550" i="28"/>
  <c r="R2044" i="28"/>
  <c r="P2044" i="28"/>
  <c r="R1647" i="28"/>
  <c r="P1647" i="28"/>
  <c r="R1442" i="28"/>
  <c r="P1442" i="28"/>
  <c r="R1076" i="28"/>
  <c r="P1076" i="28"/>
  <c r="P557" i="28"/>
  <c r="R557" i="28"/>
  <c r="R800" i="28"/>
  <c r="P800" i="28"/>
  <c r="R142" i="28"/>
  <c r="P142" i="28"/>
  <c r="R496" i="28"/>
  <c r="P496" i="28"/>
  <c r="N3841" i="28"/>
  <c r="P3841" i="28"/>
  <c r="R3841" i="28"/>
  <c r="P3503" i="28"/>
  <c r="R3503" i="28"/>
  <c r="N3503" i="28"/>
  <c r="P3271" i="28"/>
  <c r="N3271" i="28"/>
  <c r="R3271" i="28"/>
  <c r="R2709" i="28"/>
  <c r="P2709" i="28"/>
  <c r="N2709" i="28"/>
  <c r="P2387" i="28"/>
  <c r="R2387" i="28"/>
  <c r="R1813" i="28"/>
  <c r="P1813" i="28"/>
  <c r="P1457" i="28"/>
  <c r="R1457" i="28"/>
  <c r="R1336" i="28"/>
  <c r="P1336" i="28"/>
  <c r="R1361" i="28"/>
  <c r="P1361" i="28"/>
  <c r="R1064" i="28"/>
  <c r="P1064" i="28"/>
  <c r="R734" i="28"/>
  <c r="P734" i="28"/>
  <c r="R681" i="28"/>
  <c r="P681" i="28"/>
  <c r="R285" i="28"/>
  <c r="P285" i="28"/>
  <c r="R408" i="28"/>
  <c r="P408" i="28"/>
  <c r="P4115" i="28"/>
  <c r="N4115" i="28"/>
  <c r="R4115" i="28"/>
  <c r="N3733" i="28"/>
  <c r="P3733" i="28"/>
  <c r="R3733" i="28"/>
  <c r="R3130" i="28"/>
  <c r="P3130" i="28"/>
  <c r="N3130" i="28"/>
  <c r="N2964" i="28"/>
  <c r="R2964" i="28"/>
  <c r="P2964" i="28"/>
  <c r="N2710" i="28"/>
  <c r="R2710" i="28"/>
  <c r="P2710" i="28"/>
  <c r="R2389" i="28"/>
  <c r="P2389" i="28"/>
  <c r="R2012" i="28"/>
  <c r="P2012" i="28"/>
  <c r="R1613" i="28"/>
  <c r="P1613" i="28"/>
  <c r="R1313" i="28"/>
  <c r="P1313" i="28"/>
  <c r="R1153" i="28"/>
  <c r="P1153" i="28"/>
  <c r="R1041" i="28"/>
  <c r="P1041" i="28"/>
  <c r="P722" i="28"/>
  <c r="R722" i="28"/>
  <c r="R280" i="28"/>
  <c r="P280" i="28"/>
  <c r="N4181" i="28"/>
  <c r="R4181" i="28"/>
  <c r="P4181" i="28"/>
  <c r="R3636" i="28"/>
  <c r="P3636" i="28"/>
  <c r="N3636" i="28"/>
  <c r="R3209" i="28"/>
  <c r="N3209" i="28"/>
  <c r="P3209" i="28"/>
  <c r="R2683" i="28"/>
  <c r="P2683" i="28"/>
  <c r="N2683" i="28"/>
  <c r="R2730" i="28"/>
  <c r="P2730" i="28"/>
  <c r="N2730" i="28"/>
  <c r="R2326" i="28"/>
  <c r="P2326" i="28"/>
  <c r="R2102" i="28"/>
  <c r="P2102" i="28"/>
  <c r="R1857" i="28"/>
  <c r="P1857" i="28"/>
  <c r="R1126" i="28"/>
  <c r="P1126" i="28"/>
  <c r="R977" i="28"/>
  <c r="P977" i="28"/>
  <c r="R578" i="28"/>
  <c r="P578" i="28"/>
  <c r="R674" i="28"/>
  <c r="P674" i="28"/>
  <c r="R283" i="28"/>
  <c r="P283" i="28"/>
  <c r="R137" i="28"/>
  <c r="P137" i="28"/>
  <c r="P2860" i="28"/>
  <c r="N2860" i="28"/>
  <c r="R2860" i="28"/>
  <c r="R2309" i="28"/>
  <c r="P2309" i="28"/>
  <c r="R2327" i="28"/>
  <c r="P2327" i="28"/>
  <c r="R1840" i="28"/>
  <c r="P1840" i="28"/>
  <c r="R1316" i="28"/>
  <c r="P1316" i="28"/>
  <c r="R1837" i="28"/>
  <c r="P1837" i="28"/>
  <c r="R1229" i="28"/>
  <c r="P1229" i="28"/>
  <c r="R984" i="28"/>
  <c r="P984" i="28"/>
  <c r="R863" i="28"/>
  <c r="P863" i="28"/>
  <c r="R617" i="28"/>
  <c r="P617" i="28"/>
  <c r="R410" i="28"/>
  <c r="P410" i="28"/>
  <c r="N2716" i="28"/>
  <c r="R2716" i="28"/>
  <c r="P2716" i="28"/>
  <c r="P2307" i="28"/>
  <c r="R2307" i="28"/>
  <c r="R1770" i="28"/>
  <c r="P1770" i="28"/>
  <c r="R1699" i="28"/>
  <c r="P1699" i="28"/>
  <c r="R1484" i="28"/>
  <c r="P1484" i="28"/>
  <c r="R1221" i="28"/>
  <c r="P1221" i="28"/>
  <c r="R1006" i="28"/>
  <c r="P1006" i="28"/>
  <c r="R906" i="28"/>
  <c r="P906" i="28"/>
  <c r="R612" i="28"/>
  <c r="P612" i="28"/>
  <c r="R182" i="28"/>
  <c r="P182" i="28"/>
  <c r="N3016" i="28"/>
  <c r="R3016" i="28"/>
  <c r="P3016" i="28"/>
  <c r="P2794" i="28"/>
  <c r="N2794" i="28"/>
  <c r="R2794" i="28"/>
  <c r="P2609" i="28"/>
  <c r="R2609" i="28"/>
  <c r="P2125" i="28"/>
  <c r="R2125" i="28"/>
  <c r="R1312" i="28"/>
  <c r="P1312" i="28"/>
  <c r="R1355" i="28"/>
  <c r="P1355" i="28"/>
  <c r="R962" i="28"/>
  <c r="P962" i="28"/>
  <c r="R1034" i="28"/>
  <c r="P1034" i="28"/>
  <c r="R564" i="28"/>
  <c r="P564" i="28"/>
  <c r="P267" i="28"/>
  <c r="R267" i="28"/>
  <c r="R125" i="28"/>
  <c r="P125" i="28"/>
  <c r="P3255" i="28"/>
  <c r="N3255" i="28"/>
  <c r="R3255" i="28"/>
  <c r="R2811" i="28"/>
  <c r="P2811" i="28"/>
  <c r="N2811" i="28"/>
  <c r="R2367" i="28"/>
  <c r="P2367" i="28"/>
  <c r="P2149" i="28"/>
  <c r="R2149" i="28"/>
  <c r="P2099" i="28"/>
  <c r="R2099" i="28"/>
  <c r="R1525" i="28"/>
  <c r="P1525" i="28"/>
  <c r="P1467" i="28"/>
  <c r="R1467" i="28"/>
  <c r="R1145" i="28"/>
  <c r="P1145" i="28"/>
  <c r="R582" i="28"/>
  <c r="P582" i="28"/>
  <c r="R752" i="28"/>
  <c r="P752" i="28"/>
  <c r="P229" i="28"/>
  <c r="R229" i="28"/>
  <c r="R4164" i="28"/>
  <c r="P4164" i="28"/>
  <c r="N4164" i="28"/>
  <c r="P3880" i="28"/>
  <c r="R3880" i="28"/>
  <c r="N3880" i="28"/>
  <c r="P3302" i="28"/>
  <c r="N3302" i="28"/>
  <c r="R3302" i="28"/>
  <c r="R3173" i="28"/>
  <c r="P3173" i="28"/>
  <c r="N3173" i="28"/>
  <c r="P2702" i="28"/>
  <c r="N2702" i="28"/>
  <c r="R2702" i="28"/>
  <c r="R2588" i="28"/>
  <c r="P2588" i="28"/>
  <c r="R2029" i="28"/>
  <c r="P2029" i="28"/>
  <c r="R1874" i="28"/>
  <c r="P1874" i="28"/>
  <c r="R1655" i="28"/>
  <c r="P1655" i="28"/>
  <c r="R1193" i="28"/>
  <c r="P1193" i="28"/>
  <c r="R1136" i="28"/>
  <c r="P1136" i="28"/>
  <c r="R742" i="28"/>
  <c r="P742" i="28"/>
  <c r="R864" i="28"/>
  <c r="P864" i="28"/>
  <c r="R191" i="28"/>
  <c r="P191" i="28"/>
  <c r="R3710" i="28"/>
  <c r="N3710" i="28"/>
  <c r="P3710" i="28"/>
  <c r="N3292" i="28"/>
  <c r="R3292" i="28"/>
  <c r="P3292" i="28"/>
  <c r="P3033" i="28"/>
  <c r="N3033" i="28"/>
  <c r="R3033" i="28"/>
  <c r="R2790" i="28"/>
  <c r="P2790" i="28"/>
  <c r="N2790" i="28"/>
  <c r="R2333" i="28"/>
  <c r="P2333" i="28"/>
  <c r="R2505" i="28"/>
  <c r="P2505" i="28"/>
  <c r="R1896" i="28"/>
  <c r="P1896" i="28"/>
  <c r="P1528" i="28"/>
  <c r="R1528" i="28"/>
  <c r="P1600" i="28"/>
  <c r="R1600" i="28"/>
  <c r="R1311" i="28"/>
  <c r="P1311" i="28"/>
  <c r="R859" i="28"/>
  <c r="P859" i="28"/>
  <c r="P836" i="28"/>
  <c r="R836" i="28"/>
  <c r="R239" i="28"/>
  <c r="P239" i="28"/>
  <c r="R163" i="28"/>
  <c r="P163" i="28"/>
  <c r="R301" i="28"/>
  <c r="P301" i="28"/>
  <c r="R483" i="28"/>
  <c r="P483" i="28"/>
  <c r="R269" i="28"/>
  <c r="P269" i="28"/>
  <c r="R385" i="28"/>
  <c r="P385" i="28"/>
  <c r="R492" i="28"/>
  <c r="P492" i="28"/>
  <c r="R541" i="28"/>
  <c r="P541" i="28"/>
  <c r="R877" i="28"/>
  <c r="P877" i="28"/>
  <c r="R902" i="28"/>
  <c r="P902" i="28"/>
  <c r="R860" i="28"/>
  <c r="P860" i="28"/>
  <c r="R790" i="28"/>
  <c r="P790" i="28"/>
  <c r="R1051" i="28"/>
  <c r="P1051" i="28"/>
  <c r="R1205" i="28"/>
  <c r="P1205" i="28"/>
  <c r="R1257" i="28"/>
  <c r="P1257" i="28"/>
  <c r="R1118" i="28"/>
  <c r="P1118" i="28"/>
  <c r="R1112" i="28"/>
  <c r="P1112" i="28"/>
  <c r="P1094" i="28"/>
  <c r="R1094" i="28"/>
  <c r="R1486" i="28"/>
  <c r="P1486" i="28"/>
  <c r="R1421" i="28"/>
  <c r="P1421" i="28"/>
  <c r="P2093" i="28"/>
  <c r="R2093" i="28"/>
  <c r="R1690" i="28"/>
  <c r="P1690" i="28"/>
  <c r="P2087" i="28"/>
  <c r="R2087" i="28"/>
  <c r="R1511" i="28"/>
  <c r="P1511" i="28"/>
  <c r="R1750" i="28"/>
  <c r="P1750" i="28"/>
  <c r="R2152" i="28"/>
  <c r="P2152" i="28"/>
  <c r="P2239" i="28"/>
  <c r="R2239" i="28"/>
  <c r="R2498" i="28"/>
  <c r="P2498" i="28"/>
  <c r="P2350" i="28"/>
  <c r="R2350" i="28"/>
  <c r="R2543" i="28"/>
  <c r="P2543" i="28"/>
  <c r="R2574" i="28"/>
  <c r="P2574" i="28"/>
  <c r="R2694" i="28"/>
  <c r="P2694" i="28"/>
  <c r="N2694" i="28"/>
  <c r="R2837" i="28"/>
  <c r="P2837" i="28"/>
  <c r="N2837" i="28"/>
  <c r="R2940" i="28"/>
  <c r="P2940" i="28"/>
  <c r="N2940" i="28"/>
  <c r="N3290" i="28"/>
  <c r="R3290" i="28"/>
  <c r="P3290" i="28"/>
  <c r="R3483" i="28"/>
  <c r="P3483" i="28"/>
  <c r="N3483" i="28"/>
  <c r="R3390" i="28"/>
  <c r="P3390" i="28"/>
  <c r="N3390" i="28"/>
  <c r="R3264" i="28"/>
  <c r="P3264" i="28"/>
  <c r="N3264" i="28"/>
  <c r="R3505" i="28"/>
  <c r="P3505" i="28"/>
  <c r="N3505" i="28"/>
  <c r="N3536" i="28"/>
  <c r="R3536" i="28"/>
  <c r="P3536" i="28"/>
  <c r="R3467" i="28"/>
  <c r="N3467" i="28"/>
  <c r="P3467" i="28"/>
  <c r="R3509" i="28"/>
  <c r="P3509" i="28"/>
  <c r="N3509" i="28"/>
  <c r="R3698" i="28"/>
  <c r="P3698" i="28"/>
  <c r="N3698" i="28"/>
  <c r="P3791" i="28"/>
  <c r="N3791" i="28"/>
  <c r="R3791" i="28"/>
  <c r="N3725" i="28"/>
  <c r="R3725" i="28"/>
  <c r="P3725" i="28"/>
  <c r="P3803" i="28"/>
  <c r="N3803" i="28"/>
  <c r="R3803" i="28"/>
  <c r="R3857" i="28"/>
  <c r="P3857" i="28"/>
  <c r="N3857" i="28"/>
  <c r="R3919" i="28"/>
  <c r="P3919" i="28"/>
  <c r="N3919" i="28"/>
  <c r="R3996" i="28"/>
  <c r="P3996" i="28"/>
  <c r="N3996" i="28"/>
  <c r="R4178" i="28"/>
  <c r="P4178" i="28"/>
  <c r="N4178" i="28"/>
  <c r="R4098" i="28"/>
  <c r="P4098" i="28"/>
  <c r="N4098" i="28"/>
  <c r="R4270" i="28"/>
  <c r="P4270" i="28"/>
  <c r="N4270" i="28"/>
  <c r="P4183" i="28"/>
  <c r="R4183" i="28"/>
  <c r="N4183" i="28"/>
  <c r="R3932" i="28"/>
  <c r="P3932" i="28"/>
  <c r="N3932" i="28"/>
  <c r="P3159" i="28"/>
  <c r="N3159" i="28"/>
  <c r="R3159" i="28"/>
  <c r="P4167" i="28"/>
  <c r="R4167" i="28"/>
  <c r="N4167" i="28"/>
  <c r="P3514" i="28"/>
  <c r="R3514" i="28"/>
  <c r="N3514" i="28"/>
  <c r="R1181" i="28"/>
  <c r="P1181" i="28"/>
  <c r="R4021" i="28"/>
  <c r="N4021" i="28"/>
  <c r="P4021" i="28"/>
  <c r="R3976" i="28"/>
  <c r="P3976" i="28"/>
  <c r="N3976" i="28"/>
  <c r="P3690" i="28"/>
  <c r="R3690" i="28"/>
  <c r="N3690" i="28"/>
  <c r="R4268" i="28"/>
  <c r="P4268" i="28"/>
  <c r="N4268" i="28"/>
  <c r="R1608" i="28"/>
  <c r="P1608" i="28"/>
  <c r="P746" i="28"/>
  <c r="R746" i="28"/>
  <c r="R2946" i="28"/>
  <c r="P2946" i="28"/>
  <c r="N2946" i="28"/>
  <c r="R1989" i="28"/>
  <c r="P1989" i="28"/>
  <c r="P1643" i="28"/>
  <c r="R1643" i="28"/>
  <c r="R1250" i="28"/>
  <c r="P1250" i="28"/>
  <c r="R968" i="28"/>
  <c r="P968" i="28"/>
  <c r="R292" i="28"/>
  <c r="P292" i="28"/>
  <c r="R3012" i="28"/>
  <c r="P3012" i="28"/>
  <c r="N3012" i="28"/>
  <c r="R2766" i="28"/>
  <c r="P2766" i="28"/>
  <c r="N2766" i="28"/>
  <c r="R2393" i="28"/>
  <c r="P2393" i="28"/>
  <c r="R1452" i="28"/>
  <c r="P1452" i="28"/>
  <c r="P1242" i="28"/>
  <c r="R1242" i="28"/>
  <c r="R1168" i="28"/>
  <c r="P1168" i="28"/>
  <c r="R823" i="28"/>
  <c r="P823" i="28"/>
  <c r="R605" i="28"/>
  <c r="P605" i="28"/>
  <c r="R494" i="28"/>
  <c r="P494" i="28"/>
  <c r="R155" i="28"/>
  <c r="P155" i="28"/>
  <c r="R3549" i="28"/>
  <c r="N3549" i="28"/>
  <c r="P3549" i="28"/>
  <c r="R3369" i="28"/>
  <c r="P3369" i="28"/>
  <c r="N3369" i="28"/>
  <c r="R2646" i="28"/>
  <c r="N2646" i="28"/>
  <c r="P2646" i="28"/>
  <c r="R2576" i="28"/>
  <c r="P2576" i="28"/>
  <c r="R1791" i="28"/>
  <c r="P1791" i="28"/>
  <c r="P1384" i="28"/>
  <c r="R1384" i="28"/>
  <c r="R1093" i="28"/>
  <c r="P1093" i="28"/>
  <c r="R1223" i="28"/>
  <c r="P1223" i="28"/>
  <c r="R512" i="28"/>
  <c r="P512" i="28"/>
  <c r="R601" i="28"/>
  <c r="P601" i="28"/>
  <c r="R341" i="28"/>
  <c r="P341" i="28"/>
  <c r="R4182" i="28"/>
  <c r="P4182" i="28"/>
  <c r="N4182" i="28"/>
  <c r="P3470" i="28"/>
  <c r="N3470" i="28"/>
  <c r="R3470" i="28"/>
  <c r="R3190" i="28"/>
  <c r="P3190" i="28"/>
  <c r="N3190" i="28"/>
  <c r="R2819" i="28"/>
  <c r="P2819" i="28"/>
  <c r="N2819" i="28"/>
  <c r="R2680" i="28"/>
  <c r="P2680" i="28"/>
  <c r="N2680" i="28"/>
  <c r="R2345" i="28"/>
  <c r="P2345" i="28"/>
  <c r="R1771" i="28"/>
  <c r="P1771" i="28"/>
  <c r="R1807" i="28"/>
  <c r="P1807" i="28"/>
  <c r="R986" i="28"/>
  <c r="P986" i="28"/>
  <c r="R1079" i="28"/>
  <c r="P1079" i="28"/>
  <c r="R1169" i="28"/>
  <c r="P1169" i="28"/>
  <c r="R807" i="28"/>
  <c r="P807" i="28"/>
  <c r="R391" i="28"/>
  <c r="P391" i="28"/>
  <c r="R4119" i="28"/>
  <c r="P4119" i="28"/>
  <c r="N4119" i="28"/>
  <c r="N3567" i="28"/>
  <c r="P3567" i="28"/>
  <c r="R3567" i="28"/>
  <c r="R3234" i="28"/>
  <c r="P3234" i="28"/>
  <c r="N3234" i="28"/>
  <c r="R2904" i="28"/>
  <c r="P2904" i="28"/>
  <c r="N2904" i="28"/>
  <c r="R2325" i="28"/>
  <c r="P2325" i="28"/>
  <c r="P2334" i="28"/>
  <c r="R2334" i="28"/>
  <c r="R1469" i="28"/>
  <c r="P1469" i="28"/>
  <c r="R1694" i="28"/>
  <c r="P1694" i="28"/>
  <c r="R1437" i="28"/>
  <c r="P1437" i="28"/>
  <c r="R1013" i="28"/>
  <c r="P1013" i="28"/>
  <c r="R791" i="28"/>
  <c r="P791" i="28"/>
  <c r="R590" i="28"/>
  <c r="P590" i="28"/>
  <c r="R180" i="28"/>
  <c r="P180" i="28"/>
  <c r="R2666" i="28"/>
  <c r="N2666" i="28"/>
  <c r="P2666" i="28"/>
  <c r="R2818" i="28"/>
  <c r="P2818" i="28"/>
  <c r="N2818" i="28"/>
  <c r="R2524" i="28"/>
  <c r="P2524" i="28"/>
  <c r="R1676" i="28"/>
  <c r="P1676" i="28"/>
  <c r="R1794" i="28"/>
  <c r="P1794" i="28"/>
  <c r="R1688" i="28"/>
  <c r="P1688" i="28"/>
  <c r="R1419" i="28"/>
  <c r="P1419" i="28"/>
  <c r="R1216" i="28"/>
  <c r="P1216" i="28"/>
  <c r="R704" i="28"/>
  <c r="P704" i="28"/>
  <c r="R782" i="28"/>
  <c r="P782" i="28"/>
  <c r="R222" i="28"/>
  <c r="P222" i="28"/>
  <c r="L4349" i="28"/>
  <c r="P42" i="28"/>
  <c r="R42" i="28" s="1"/>
  <c r="P41" i="28"/>
  <c r="R41" i="28" s="1"/>
  <c r="P40" i="28"/>
  <c r="R40" i="28" s="1"/>
  <c r="P39" i="28"/>
  <c r="R39" i="28" s="1"/>
  <c r="P38" i="28"/>
  <c r="R38" i="28" s="1"/>
  <c r="P37" i="28"/>
  <c r="R37" i="28" s="1"/>
  <c r="R2769" i="28"/>
  <c r="P2769" i="28"/>
  <c r="N2769" i="28"/>
  <c r="R2490" i="28"/>
  <c r="P2490" i="28"/>
  <c r="R1758" i="28"/>
  <c r="P1758" i="28"/>
  <c r="R1560" i="28"/>
  <c r="P1560" i="28"/>
  <c r="P1673" i="28"/>
  <c r="R1673" i="28"/>
  <c r="R1412" i="28"/>
  <c r="P1412" i="28"/>
  <c r="R991" i="28"/>
  <c r="P991" i="28"/>
  <c r="P574" i="28"/>
  <c r="R574" i="28"/>
  <c r="R478" i="28"/>
  <c r="P478" i="28"/>
  <c r="R528" i="28"/>
  <c r="P528" i="28"/>
  <c r="P3109" i="28"/>
  <c r="N3109" i="28"/>
  <c r="R3109" i="28"/>
  <c r="R2717" i="28"/>
  <c r="P2717" i="28"/>
  <c r="N2717" i="28"/>
  <c r="P2280" i="28"/>
  <c r="R2280" i="28"/>
  <c r="P1687" i="28"/>
  <c r="R1687" i="28"/>
  <c r="R1776" i="28"/>
  <c r="P1776" i="28"/>
  <c r="R1444" i="28"/>
  <c r="P1444" i="28"/>
  <c r="R1156" i="28"/>
  <c r="P1156" i="28"/>
  <c r="R677" i="28"/>
  <c r="P677" i="28"/>
  <c r="R905" i="28"/>
  <c r="P905" i="28"/>
  <c r="P212" i="28"/>
  <c r="R212" i="28"/>
  <c r="R493" i="28"/>
  <c r="P493" i="28"/>
  <c r="R3266" i="28"/>
  <c r="P3266" i="28"/>
  <c r="N3266" i="28"/>
  <c r="P2632" i="28"/>
  <c r="R2632" i="28"/>
  <c r="N2632" i="28"/>
  <c r="R2406" i="28"/>
  <c r="P2406" i="28"/>
  <c r="P1889" i="28"/>
  <c r="R1889" i="28"/>
  <c r="R1898" i="28"/>
  <c r="P1898" i="28"/>
  <c r="R1674" i="28"/>
  <c r="P1674" i="28"/>
  <c r="R1287" i="28"/>
  <c r="P1287" i="28"/>
  <c r="R1043" i="28"/>
  <c r="P1043" i="28"/>
  <c r="R795" i="28"/>
  <c r="P795" i="28"/>
  <c r="R594" i="28"/>
  <c r="P594" i="28"/>
  <c r="R402" i="28"/>
  <c r="P402" i="28"/>
  <c r="R4113" i="28"/>
  <c r="P4113" i="28"/>
  <c r="N4113" i="28"/>
  <c r="N3694" i="28"/>
  <c r="P3694" i="28"/>
  <c r="R3694" i="28"/>
  <c r="N3446" i="28"/>
  <c r="P3446" i="28"/>
  <c r="R3446" i="28"/>
  <c r="P3133" i="28"/>
  <c r="N3133" i="28"/>
  <c r="R3133" i="28"/>
  <c r="R2756" i="28"/>
  <c r="P2756" i="28"/>
  <c r="N2756" i="28"/>
  <c r="R2366" i="28"/>
  <c r="P2366" i="28"/>
  <c r="P2079" i="28"/>
  <c r="R2079" i="28"/>
  <c r="P1557" i="28"/>
  <c r="R1557" i="28"/>
  <c r="R1414" i="28"/>
  <c r="P1414" i="28"/>
  <c r="R1091" i="28"/>
  <c r="P1091" i="28"/>
  <c r="R1245" i="28"/>
  <c r="P1245" i="28"/>
  <c r="R679" i="28"/>
  <c r="P679" i="28"/>
  <c r="R759" i="28"/>
  <c r="P759" i="28"/>
  <c r="R3315" i="28"/>
  <c r="N3315" i="28"/>
  <c r="P3315" i="28"/>
  <c r="R3001" i="28"/>
  <c r="P3001" i="28"/>
  <c r="N3001" i="28"/>
  <c r="R2667" i="28"/>
  <c r="P2667" i="28"/>
  <c r="N2667" i="28"/>
  <c r="R2358" i="28"/>
  <c r="P2358" i="28"/>
  <c r="R2348" i="28"/>
  <c r="P2348" i="28"/>
  <c r="R2106" i="28"/>
  <c r="P2106" i="28"/>
  <c r="R1728" i="28"/>
  <c r="P1728" i="28"/>
  <c r="R1584" i="28"/>
  <c r="P1584" i="28"/>
  <c r="R1224" i="28"/>
  <c r="P1224" i="28"/>
  <c r="P673" i="28"/>
  <c r="R673" i="28"/>
  <c r="R693" i="28"/>
  <c r="P693" i="28"/>
  <c r="R124" i="28"/>
  <c r="P124" i="28"/>
  <c r="R405" i="28"/>
  <c r="P405" i="28"/>
  <c r="R141" i="28"/>
  <c r="P141" i="28"/>
  <c r="R333" i="28"/>
  <c r="P333" i="28"/>
  <c r="R489" i="28"/>
  <c r="P489" i="28"/>
  <c r="R307" i="28"/>
  <c r="P307" i="28"/>
  <c r="R388" i="28"/>
  <c r="P388" i="28"/>
  <c r="R514" i="28"/>
  <c r="P514" i="28"/>
  <c r="R696" i="28"/>
  <c r="P696" i="28"/>
  <c r="R918" i="28"/>
  <c r="P918" i="28"/>
  <c r="R875" i="28"/>
  <c r="P875" i="28"/>
  <c r="R802" i="28"/>
  <c r="P802" i="28"/>
  <c r="R1074" i="28"/>
  <c r="P1074" i="28"/>
  <c r="R1007" i="28"/>
  <c r="P1007" i="28"/>
  <c r="R1124" i="28"/>
  <c r="P1124" i="28"/>
  <c r="P1117" i="28"/>
  <c r="R1117" i="28"/>
  <c r="R1166" i="28"/>
  <c r="P1166" i="28"/>
  <c r="R1263" i="28"/>
  <c r="P1263" i="28"/>
  <c r="R1522" i="28"/>
  <c r="P1522" i="28"/>
  <c r="R1472" i="28"/>
  <c r="P1472" i="28"/>
  <c r="R1823" i="28"/>
  <c r="P1823" i="28"/>
  <c r="R1710" i="28"/>
  <c r="P1710" i="28"/>
  <c r="R1796" i="28"/>
  <c r="P1796" i="28"/>
  <c r="R1536" i="28"/>
  <c r="P1536" i="28"/>
  <c r="R1780" i="28"/>
  <c r="P1780" i="28"/>
  <c r="P1996" i="28"/>
  <c r="R1996" i="28"/>
  <c r="R2159" i="28"/>
  <c r="P2159" i="28"/>
  <c r="P2373" i="28"/>
  <c r="R2373" i="28"/>
  <c r="R2202" i="28"/>
  <c r="P2202" i="28"/>
  <c r="R2266" i="28"/>
  <c r="P2266" i="28"/>
  <c r="R2415" i="28"/>
  <c r="P2415" i="28"/>
  <c r="R2581" i="28"/>
  <c r="P2581" i="28"/>
  <c r="R2714" i="28"/>
  <c r="P2714" i="28"/>
  <c r="N2714" i="28"/>
  <c r="R2823" i="28"/>
  <c r="P2823" i="28"/>
  <c r="N2823" i="28"/>
  <c r="R2996" i="28"/>
  <c r="P2996" i="28"/>
  <c r="N2996" i="28"/>
  <c r="N2995" i="28"/>
  <c r="R2995" i="28"/>
  <c r="P2995" i="28"/>
  <c r="N3578" i="28"/>
  <c r="P3578" i="28"/>
  <c r="R3578" i="28"/>
  <c r="R3484" i="28"/>
  <c r="N3484" i="28"/>
  <c r="P3484" i="28"/>
  <c r="N3469" i="28"/>
  <c r="R3469" i="28"/>
  <c r="P3469" i="28"/>
  <c r="R3513" i="28"/>
  <c r="P3513" i="28"/>
  <c r="N3513" i="28"/>
  <c r="R3554" i="28"/>
  <c r="P3554" i="28"/>
  <c r="N3554" i="28"/>
  <c r="R3708" i="28"/>
  <c r="P3708" i="28"/>
  <c r="N3708" i="28"/>
  <c r="P3531" i="28"/>
  <c r="N3531" i="28"/>
  <c r="R3531" i="28"/>
  <c r="R3476" i="28"/>
  <c r="N3476" i="28"/>
  <c r="P3476" i="28"/>
  <c r="N3558" i="28"/>
  <c r="P3558" i="28"/>
  <c r="R3558" i="28"/>
  <c r="N3720" i="28"/>
  <c r="R3720" i="28"/>
  <c r="P3720" i="28"/>
  <c r="R3822" i="28"/>
  <c r="P3822" i="28"/>
  <c r="N3822" i="28"/>
  <c r="P3555" i="28"/>
  <c r="R3555" i="28"/>
  <c r="N3555" i="28"/>
  <c r="R3827" i="28"/>
  <c r="P3827" i="28"/>
  <c r="N3827" i="28"/>
  <c r="R3933" i="28"/>
  <c r="N3933" i="28"/>
  <c r="P3933" i="28"/>
  <c r="R3923" i="28"/>
  <c r="P3923" i="28"/>
  <c r="N3923" i="28"/>
  <c r="P4033" i="28"/>
  <c r="R4033" i="28"/>
  <c r="N4033" i="28"/>
  <c r="R4209" i="28"/>
  <c r="P4209" i="28"/>
  <c r="N4209" i="28"/>
  <c r="R4174" i="28"/>
  <c r="P4174" i="28"/>
  <c r="N4174" i="28"/>
  <c r="R4328" i="28"/>
  <c r="P4328" i="28"/>
  <c r="N4328" i="28"/>
  <c r="R3980" i="28"/>
  <c r="P3980" i="28"/>
  <c r="N3980" i="28"/>
  <c r="R3238" i="28"/>
  <c r="P3238" i="28"/>
  <c r="N3238" i="28"/>
  <c r="R4102" i="28"/>
  <c r="P4102" i="28"/>
  <c r="N4102" i="28"/>
  <c r="P4036" i="28"/>
  <c r="N4036" i="28"/>
  <c r="R4036" i="28"/>
  <c r="R4070" i="28"/>
  <c r="N4070" i="28"/>
  <c r="P4070" i="28"/>
  <c r="R4222" i="28"/>
  <c r="P4222" i="28"/>
  <c r="N4222" i="28"/>
  <c r="P755" i="28"/>
  <c r="R755" i="28"/>
  <c r="R4303" i="28"/>
  <c r="P4303" i="28"/>
  <c r="N4303" i="28"/>
  <c r="P3622" i="28"/>
  <c r="N3622" i="28"/>
  <c r="R3622" i="28"/>
  <c r="N3366" i="28"/>
  <c r="R3366" i="28"/>
  <c r="P3366" i="28"/>
  <c r="P3785" i="28"/>
  <c r="R3785" i="28"/>
  <c r="N3785" i="28"/>
  <c r="N4114" i="28"/>
  <c r="R4114" i="28"/>
  <c r="P4114" i="28"/>
  <c r="R3898" i="28"/>
  <c r="P3898" i="28"/>
  <c r="N3898" i="28"/>
  <c r="P4027" i="28"/>
  <c r="N4027" i="28"/>
  <c r="R4027" i="28"/>
  <c r="R4337" i="28"/>
  <c r="P4337" i="28"/>
  <c r="N4337" i="28"/>
  <c r="P3295" i="28"/>
  <c r="R3295" i="28"/>
  <c r="N3295" i="28"/>
  <c r="R2250" i="28"/>
  <c r="P2250" i="28"/>
  <c r="R1381" i="28"/>
  <c r="P1381" i="28"/>
  <c r="R1119" i="28"/>
  <c r="P1119" i="28"/>
  <c r="P473" i="28"/>
  <c r="R473" i="28"/>
  <c r="R2577" i="28"/>
  <c r="P2577" i="28"/>
  <c r="P1648" i="28"/>
  <c r="R1648" i="28"/>
  <c r="R726" i="28"/>
  <c r="P726" i="28"/>
  <c r="R3015" i="28"/>
  <c r="P3015" i="28"/>
  <c r="N3015" i="28"/>
  <c r="N4035" i="28"/>
  <c r="P4035" i="28"/>
  <c r="R4035" i="28"/>
  <c r="R4200" i="28"/>
  <c r="P4200" i="28"/>
  <c r="N4200" i="28"/>
  <c r="R4103" i="28"/>
  <c r="P4103" i="28"/>
  <c r="N4103" i="28"/>
  <c r="P3550" i="28"/>
  <c r="N3550" i="28"/>
  <c r="R3550" i="28"/>
  <c r="R4243" i="28"/>
  <c r="P4243" i="28"/>
  <c r="N4243" i="28"/>
  <c r="N3429" i="28"/>
  <c r="P3429" i="28"/>
  <c r="R3429" i="28"/>
  <c r="R2464" i="28"/>
  <c r="P2464" i="28"/>
  <c r="R2178" i="28"/>
  <c r="P2178" i="28"/>
  <c r="R1290" i="28"/>
  <c r="P1290" i="28"/>
  <c r="P1253" i="28"/>
  <c r="R1253" i="28"/>
  <c r="R1217" i="28"/>
  <c r="P1217" i="28"/>
  <c r="R662" i="28"/>
  <c r="P662" i="28"/>
  <c r="R609" i="28"/>
  <c r="P609" i="28"/>
  <c r="R356" i="28"/>
  <c r="P356" i="28"/>
  <c r="R2774" i="28"/>
  <c r="P2774" i="28"/>
  <c r="N2774" i="28"/>
  <c r="R2390" i="28"/>
  <c r="P2390" i="28"/>
  <c r="P2081" i="28"/>
  <c r="R2081" i="28"/>
  <c r="R1587" i="28"/>
  <c r="P1587" i="28"/>
  <c r="R1376" i="28"/>
  <c r="P1376" i="28"/>
  <c r="R1262" i="28"/>
  <c r="P1262" i="28"/>
  <c r="R1092" i="28"/>
  <c r="P1092" i="28"/>
  <c r="R651" i="28"/>
  <c r="P651" i="28"/>
  <c r="R689" i="28"/>
  <c r="P689" i="28"/>
  <c r="R126" i="28"/>
  <c r="P126" i="28"/>
  <c r="P202" i="28"/>
  <c r="R202" i="28"/>
  <c r="R2945" i="28"/>
  <c r="P2945" i="28"/>
  <c r="N2945" i="28"/>
  <c r="R2661" i="28"/>
  <c r="P2661" i="28"/>
  <c r="N2661" i="28"/>
  <c r="R2520" i="28"/>
  <c r="P2520" i="28"/>
  <c r="P1820" i="28"/>
  <c r="R1820" i="28"/>
  <c r="R1900" i="28"/>
  <c r="P1900" i="28"/>
  <c r="R1388" i="28"/>
  <c r="P1388" i="28"/>
  <c r="R1004" i="28"/>
  <c r="P1004" i="28"/>
  <c r="R647" i="28"/>
  <c r="P647" i="28"/>
  <c r="R167" i="28"/>
  <c r="P167" i="28"/>
  <c r="P271" i="28"/>
  <c r="R271" i="28"/>
  <c r="P3610" i="28"/>
  <c r="N3610" i="28"/>
  <c r="R3610" i="28"/>
  <c r="R3211" i="28"/>
  <c r="P3211" i="28"/>
  <c r="N3211" i="28"/>
  <c r="R2936" i="28"/>
  <c r="P2936" i="28"/>
  <c r="N2936" i="28"/>
  <c r="R2559" i="28"/>
  <c r="P2559" i="28"/>
  <c r="R2221" i="28"/>
  <c r="P2221" i="28"/>
  <c r="R1749" i="28"/>
  <c r="P1749" i="28"/>
  <c r="P1625" i="28"/>
  <c r="R1625" i="28"/>
  <c r="P1239" i="28"/>
  <c r="R1239" i="28"/>
  <c r="R1222" i="28"/>
  <c r="P1222" i="28"/>
  <c r="R1047" i="28"/>
  <c r="P1047" i="28"/>
  <c r="P787" i="28"/>
  <c r="R787" i="28"/>
  <c r="R251" i="28"/>
  <c r="P251" i="28"/>
  <c r="R418" i="28"/>
  <c r="P418" i="28"/>
  <c r="R279" i="28"/>
  <c r="P279" i="28"/>
  <c r="R4009" i="28"/>
  <c r="N4009" i="28"/>
  <c r="P4009" i="28"/>
  <c r="N3337" i="28"/>
  <c r="R3337" i="28"/>
  <c r="P3337" i="28"/>
  <c r="R3179" i="28"/>
  <c r="P3179" i="28"/>
  <c r="N3179" i="28"/>
  <c r="R2953" i="28"/>
  <c r="P2953" i="28"/>
  <c r="N2953" i="28"/>
  <c r="R2519" i="28"/>
  <c r="P2519" i="28"/>
  <c r="P2444" i="28"/>
  <c r="R2444" i="28"/>
  <c r="P1736" i="28"/>
  <c r="R1736" i="28"/>
  <c r="R1351" i="28"/>
  <c r="P1351" i="28"/>
  <c r="P1373" i="28"/>
  <c r="R1373" i="28"/>
  <c r="R1018" i="28"/>
  <c r="P1018" i="28"/>
  <c r="R1057" i="28"/>
  <c r="P1057" i="28"/>
  <c r="R621" i="28"/>
  <c r="P621" i="28"/>
  <c r="R238" i="28"/>
  <c r="P238" i="28"/>
  <c r="R4241" i="28"/>
  <c r="N4241" i="28"/>
  <c r="P4241" i="28"/>
  <c r="P3553" i="28"/>
  <c r="R3553" i="28"/>
  <c r="N3553" i="28"/>
  <c r="N3199" i="28"/>
  <c r="P3199" i="28"/>
  <c r="R3199" i="28"/>
  <c r="R2812" i="28"/>
  <c r="P2812" i="28"/>
  <c r="N2812" i="28"/>
  <c r="R2677" i="28"/>
  <c r="P2677" i="28"/>
  <c r="N2677" i="28"/>
  <c r="R2426" i="28"/>
  <c r="P2426" i="28"/>
  <c r="P1682" i="28"/>
  <c r="R1682" i="28"/>
  <c r="P1439" i="28"/>
  <c r="R1439" i="28"/>
  <c r="P1326" i="28"/>
  <c r="R1326" i="28"/>
  <c r="R842" i="28"/>
  <c r="P842" i="28"/>
  <c r="R727" i="28"/>
  <c r="P727" i="28"/>
  <c r="R249" i="28"/>
  <c r="P249" i="28"/>
  <c r="P233" i="28"/>
  <c r="R233" i="28"/>
  <c r="R445" i="28"/>
  <c r="P445" i="28"/>
  <c r="R2824" i="28"/>
  <c r="P2824" i="28"/>
  <c r="N2824" i="28"/>
  <c r="N2701" i="28"/>
  <c r="R2701" i="28"/>
  <c r="P2701" i="28"/>
  <c r="R2427" i="28"/>
  <c r="P2427" i="28"/>
  <c r="R1767" i="28"/>
  <c r="P1767" i="28"/>
  <c r="R1556" i="28"/>
  <c r="P1556" i="28"/>
  <c r="R1504" i="28"/>
  <c r="P1504" i="28"/>
  <c r="R1120" i="28"/>
  <c r="P1120" i="28"/>
  <c r="R1121" i="28"/>
  <c r="P1121" i="28"/>
  <c r="R634" i="28"/>
  <c r="P634" i="28"/>
  <c r="R244" i="28"/>
  <c r="P244" i="28"/>
  <c r="R355" i="28"/>
  <c r="P355" i="28"/>
  <c r="R2656" i="28"/>
  <c r="P2656" i="28"/>
  <c r="N2656" i="28"/>
  <c r="R2511" i="28"/>
  <c r="P2511" i="28"/>
  <c r="R1811" i="28"/>
  <c r="P1811" i="28"/>
  <c r="R1768" i="28"/>
  <c r="P1768" i="28"/>
  <c r="R1510" i="28"/>
  <c r="P1510" i="28"/>
  <c r="R1275" i="28"/>
  <c r="P1275" i="28"/>
  <c r="R921" i="28"/>
  <c r="P921" i="28"/>
  <c r="R675" i="28"/>
  <c r="P675" i="28"/>
  <c r="R368" i="28"/>
  <c r="P368" i="28"/>
  <c r="R380" i="28"/>
  <c r="P380" i="28"/>
  <c r="R2898" i="28"/>
  <c r="P2898" i="28"/>
  <c r="N2898" i="28"/>
  <c r="R2412" i="28"/>
  <c r="P2412" i="28"/>
  <c r="P2177" i="28"/>
  <c r="R2177" i="28"/>
  <c r="R1552" i="28"/>
  <c r="P1552" i="28"/>
  <c r="R1667" i="28"/>
  <c r="P1667" i="28"/>
  <c r="R1272" i="28"/>
  <c r="P1272" i="28"/>
  <c r="R944" i="28"/>
  <c r="P944" i="28"/>
  <c r="P850" i="28"/>
  <c r="R850" i="28"/>
  <c r="R532" i="28"/>
  <c r="P532" i="28"/>
  <c r="R487" i="28"/>
  <c r="P487" i="28"/>
  <c r="R139" i="28"/>
  <c r="P139" i="28"/>
  <c r="R2952" i="28"/>
  <c r="P2952" i="28"/>
  <c r="N2952" i="28"/>
  <c r="R2731" i="28"/>
  <c r="P2731" i="28"/>
  <c r="N2731" i="28"/>
  <c r="P2276" i="28"/>
  <c r="R2276" i="28"/>
  <c r="R2118" i="28"/>
  <c r="P2118" i="28"/>
  <c r="R1703" i="28"/>
  <c r="P1703" i="28"/>
  <c r="R1572" i="28"/>
  <c r="P1572" i="28"/>
  <c r="P1416" i="28"/>
  <c r="R1416" i="28"/>
  <c r="R1157" i="28"/>
  <c r="P1157" i="28"/>
  <c r="R604" i="28"/>
  <c r="P604" i="28"/>
  <c r="P886" i="28"/>
  <c r="R886" i="28"/>
  <c r="R339" i="28"/>
  <c r="P339" i="28"/>
  <c r="R4147" i="28"/>
  <c r="P4147" i="28"/>
  <c r="N4147" i="28"/>
  <c r="P3682" i="28"/>
  <c r="N3682" i="28"/>
  <c r="R3682" i="28"/>
  <c r="R3318" i="28"/>
  <c r="N3318" i="28"/>
  <c r="P3318" i="28"/>
  <c r="R3042" i="28"/>
  <c r="P3042" i="28"/>
  <c r="N3042" i="28"/>
  <c r="R2469" i="28"/>
  <c r="P2469" i="28"/>
  <c r="R2249" i="28"/>
  <c r="P2249" i="28"/>
  <c r="R1598" i="28"/>
  <c r="P1598" i="28"/>
  <c r="R1663" i="28"/>
  <c r="P1663" i="28"/>
  <c r="R1244" i="28"/>
  <c r="P1244" i="28"/>
  <c r="R999" i="28"/>
  <c r="P999" i="28"/>
  <c r="R1078" i="28"/>
  <c r="P1078" i="28"/>
  <c r="P588" i="28"/>
  <c r="R588" i="28"/>
  <c r="R705" i="28"/>
  <c r="P705" i="28"/>
  <c r="P467" i="28"/>
  <c r="R467" i="28"/>
  <c r="N3613" i="28"/>
  <c r="P3613" i="28"/>
  <c r="R3613" i="28"/>
  <c r="R3451" i="28"/>
  <c r="N3451" i="28"/>
  <c r="P3451" i="28"/>
  <c r="R3081" i="28"/>
  <c r="P3081" i="28"/>
  <c r="N3081" i="28"/>
  <c r="R2810" i="28"/>
  <c r="P2810" i="28"/>
  <c r="N2810" i="28"/>
  <c r="R2248" i="28"/>
  <c r="P2248" i="28"/>
  <c r="P2105" i="28"/>
  <c r="R2105" i="28"/>
  <c r="P1711" i="28"/>
  <c r="R1711" i="28"/>
  <c r="R1477" i="28"/>
  <c r="P1477" i="28"/>
  <c r="R1708" i="28"/>
  <c r="P1708" i="28"/>
  <c r="R945" i="28"/>
  <c r="P945" i="28"/>
  <c r="P572" i="28"/>
  <c r="R572" i="28"/>
  <c r="R580" i="28"/>
  <c r="P580" i="28"/>
  <c r="R181" i="28"/>
  <c r="P181" i="28"/>
  <c r="R338" i="28"/>
  <c r="P338" i="28"/>
  <c r="R170" i="28"/>
  <c r="P170" i="28"/>
  <c r="R393" i="28"/>
  <c r="P393" i="28"/>
  <c r="P506" i="28"/>
  <c r="R506" i="28"/>
  <c r="R312" i="28"/>
  <c r="P312" i="28"/>
  <c r="R422" i="28"/>
  <c r="P422" i="28"/>
  <c r="R539" i="28"/>
  <c r="P539" i="28"/>
  <c r="R646" i="28"/>
  <c r="P646" i="28"/>
  <c r="R882" i="28"/>
  <c r="P882" i="28"/>
  <c r="P946" i="28"/>
  <c r="R946" i="28"/>
  <c r="R880" i="28"/>
  <c r="P880" i="28"/>
  <c r="R872" i="28"/>
  <c r="P872" i="28"/>
  <c r="R1080" i="28"/>
  <c r="P1080" i="28"/>
  <c r="R1012" i="28"/>
  <c r="P1012" i="28"/>
  <c r="R1147" i="28"/>
  <c r="P1147" i="28"/>
  <c r="P1123" i="28"/>
  <c r="R1123" i="28"/>
  <c r="R1172" i="28"/>
  <c r="P1172" i="28"/>
  <c r="R1269" i="28"/>
  <c r="P1269" i="28"/>
  <c r="R1482" i="28"/>
  <c r="P1482" i="28"/>
  <c r="R1547" i="28"/>
  <c r="P1547" i="28"/>
  <c r="P1479" i="28"/>
  <c r="R1479" i="28"/>
  <c r="R1859" i="28"/>
  <c r="P1859" i="28"/>
  <c r="R1719" i="28"/>
  <c r="P1719" i="28"/>
  <c r="R1834" i="28"/>
  <c r="P1834" i="28"/>
  <c r="R1540" i="28"/>
  <c r="P1540" i="28"/>
  <c r="P1782" i="28"/>
  <c r="R1782" i="28"/>
  <c r="P2103" i="28"/>
  <c r="R2103" i="28"/>
  <c r="R2179" i="28"/>
  <c r="P2179" i="28"/>
  <c r="R2289" i="28"/>
  <c r="P2289" i="28"/>
  <c r="P2236" i="28"/>
  <c r="R2236" i="28"/>
  <c r="R2372" i="28"/>
  <c r="P2372" i="28"/>
  <c r="R2523" i="28"/>
  <c r="P2523" i="28"/>
  <c r="R2631" i="28"/>
  <c r="P2631" i="28"/>
  <c r="R2725" i="28"/>
  <c r="P2725" i="28"/>
  <c r="N2725" i="28"/>
  <c r="R2836" i="28"/>
  <c r="P2836" i="28"/>
  <c r="N2836" i="28"/>
  <c r="N3132" i="28"/>
  <c r="R3132" i="28"/>
  <c r="P3132" i="28"/>
  <c r="N3000" i="28"/>
  <c r="R3000" i="28"/>
  <c r="P3000" i="28"/>
  <c r="R3230" i="28"/>
  <c r="P3230" i="28"/>
  <c r="N3230" i="28"/>
  <c r="R3338" i="28"/>
  <c r="P3338" i="28"/>
  <c r="N3338" i="28"/>
  <c r="P3580" i="28"/>
  <c r="N3580" i="28"/>
  <c r="R3580" i="28"/>
  <c r="N3565" i="28"/>
  <c r="P3565" i="28"/>
  <c r="R3565" i="28"/>
  <c r="P3559" i="28"/>
  <c r="R3559" i="28"/>
  <c r="N3559" i="28"/>
  <c r="R3394" i="28"/>
  <c r="N3394" i="28"/>
  <c r="P3394" i="28"/>
  <c r="R3564" i="28"/>
  <c r="P3564" i="28"/>
  <c r="N3564" i="28"/>
  <c r="R3482" i="28"/>
  <c r="N3482" i="28"/>
  <c r="P3482" i="28"/>
  <c r="P3571" i="28"/>
  <c r="R3571" i="28"/>
  <c r="N3571" i="28"/>
  <c r="R3728" i="28"/>
  <c r="N3728" i="28"/>
  <c r="P3728" i="28"/>
  <c r="N3573" i="28"/>
  <c r="P3573" i="28"/>
  <c r="R3573" i="28"/>
  <c r="P3847" i="28"/>
  <c r="R3847" i="28"/>
  <c r="N3847" i="28"/>
  <c r="R3895" i="28"/>
  <c r="N3895" i="28"/>
  <c r="P3895" i="28"/>
  <c r="R3938" i="28"/>
  <c r="P3938" i="28"/>
  <c r="N3938" i="28"/>
  <c r="P4030" i="28"/>
  <c r="N4030" i="28"/>
  <c r="R4030" i="28"/>
  <c r="R4230" i="28"/>
  <c r="P4230" i="28"/>
  <c r="N4230" i="28"/>
  <c r="R4189" i="28"/>
  <c r="P4189" i="28"/>
  <c r="N4189" i="28"/>
  <c r="P4326" i="28"/>
  <c r="N4326" i="28"/>
  <c r="R4326" i="28"/>
  <c r="P3751" i="28"/>
  <c r="R3751" i="28"/>
  <c r="N3751" i="28"/>
  <c r="R3718" i="28"/>
  <c r="N3718" i="28"/>
  <c r="P3718" i="28"/>
  <c r="R3002" i="28"/>
  <c r="P3002" i="28"/>
  <c r="N3002" i="28"/>
  <c r="R3611" i="28"/>
  <c r="P3611" i="28"/>
  <c r="N3611" i="28"/>
  <c r="R3724" i="28"/>
  <c r="N3724" i="28"/>
  <c r="P3724" i="28"/>
  <c r="P2416" i="28"/>
  <c r="R2416" i="28"/>
  <c r="R398" i="28"/>
  <c r="P398" i="28"/>
  <c r="P4043" i="28"/>
  <c r="N4043" i="28"/>
  <c r="R4043" i="28"/>
  <c r="P3387" i="28"/>
  <c r="N3387" i="28"/>
  <c r="R3387" i="28"/>
  <c r="N4317" i="28"/>
  <c r="R4317" i="28"/>
  <c r="P4317" i="28"/>
  <c r="R4344" i="28"/>
  <c r="P4344" i="28"/>
  <c r="N4344" i="28"/>
  <c r="P3863" i="28"/>
  <c r="R3863" i="28"/>
  <c r="N3863" i="28"/>
  <c r="R3025" i="28"/>
  <c r="P3025" i="28"/>
  <c r="N3025" i="28"/>
  <c r="R3168" i="28"/>
  <c r="N3168" i="28"/>
  <c r="P3168" i="28"/>
  <c r="P3449" i="28"/>
  <c r="R3449" i="28"/>
  <c r="N3449" i="28"/>
  <c r="R2370" i="28"/>
  <c r="P2370" i="28"/>
  <c r="R1397" i="28"/>
  <c r="P1397" i="28"/>
  <c r="R260" i="28"/>
  <c r="P260" i="28"/>
  <c r="P1190" i="28"/>
  <c r="R1190" i="28"/>
  <c r="R1422" i="28"/>
  <c r="P1422" i="28"/>
  <c r="R4302" i="28"/>
  <c r="P4302" i="28"/>
  <c r="N4302" i="28"/>
  <c r="P3983" i="28"/>
  <c r="R3983" i="28"/>
  <c r="N3983" i="28"/>
  <c r="N3620" i="28"/>
  <c r="R3620" i="28"/>
  <c r="P3620" i="28"/>
  <c r="P4125" i="28"/>
  <c r="R4125" i="28"/>
  <c r="N4125" i="28"/>
  <c r="R3454" i="28"/>
  <c r="P3454" i="28"/>
  <c r="N3454" i="28"/>
  <c r="N3911" i="28"/>
  <c r="R3911" i="28"/>
  <c r="P3911" i="28"/>
  <c r="N3588" i="28"/>
  <c r="R3588" i="28"/>
  <c r="P3588" i="28"/>
  <c r="P3511" i="28"/>
  <c r="N3511" i="28"/>
  <c r="R3511" i="28"/>
  <c r="N3602" i="28"/>
  <c r="P3602" i="28"/>
  <c r="R3602" i="28"/>
  <c r="R4336" i="28"/>
  <c r="P4336" i="28"/>
  <c r="N4336" i="28"/>
  <c r="R4275" i="28"/>
  <c r="P4275" i="28"/>
  <c r="N4275" i="28"/>
  <c r="R4110" i="28"/>
  <c r="P4110" i="28"/>
  <c r="N4110" i="28"/>
  <c r="P3723" i="28"/>
  <c r="N3723" i="28"/>
  <c r="R3723" i="28"/>
  <c r="R4313" i="28"/>
  <c r="P4313" i="28"/>
  <c r="N4313" i="28"/>
  <c r="R3852" i="28"/>
  <c r="N3852" i="28"/>
  <c r="P3852" i="28"/>
  <c r="R4327" i="28"/>
  <c r="P4327" i="28"/>
  <c r="N4327" i="28"/>
  <c r="R3413" i="28"/>
  <c r="P3413" i="28"/>
  <c r="N3413" i="28"/>
  <c r="N3962" i="28"/>
  <c r="R3962" i="28"/>
  <c r="P3962" i="28"/>
  <c r="R3268" i="28"/>
  <c r="P3268" i="28"/>
  <c r="N3268" i="28"/>
  <c r="N3937" i="28"/>
  <c r="P3937" i="28"/>
  <c r="R3937" i="28"/>
  <c r="R3455" i="28"/>
  <c r="N3455" i="28"/>
  <c r="P3455" i="28"/>
  <c r="P4054" i="28"/>
  <c r="N4054" i="28"/>
  <c r="R4054" i="28"/>
  <c r="R2763" i="28"/>
  <c r="P2763" i="28"/>
  <c r="N2763" i="28"/>
  <c r="P1668" i="28"/>
  <c r="R1668" i="28"/>
  <c r="P519" i="28"/>
  <c r="R519" i="28"/>
  <c r="R4339" i="28"/>
  <c r="P4339" i="28"/>
  <c r="N4339" i="28"/>
  <c r="R3848" i="28"/>
  <c r="P3848" i="28"/>
  <c r="N3848" i="28"/>
  <c r="P4211" i="28"/>
  <c r="N4211" i="28"/>
  <c r="R4211" i="28"/>
  <c r="R3479" i="28"/>
  <c r="P3479" i="28"/>
  <c r="N3479" i="28"/>
  <c r="R4247" i="28"/>
  <c r="P4247" i="28"/>
  <c r="N4247" i="28"/>
  <c r="N3524" i="28"/>
  <c r="P3524" i="28"/>
  <c r="R3524" i="28"/>
  <c r="P3955" i="28"/>
  <c r="R3955" i="28"/>
  <c r="N3955" i="28"/>
  <c r="P3243" i="28"/>
  <c r="N3243" i="28"/>
  <c r="R3243" i="28"/>
  <c r="N4166" i="28"/>
  <c r="R4166" i="28"/>
  <c r="P4166" i="28"/>
  <c r="R3287" i="28"/>
  <c r="P3287" i="28"/>
  <c r="N3287" i="28"/>
  <c r="R3389" i="28"/>
  <c r="N3389" i="28"/>
  <c r="P3389" i="28"/>
  <c r="R4140" i="28"/>
  <c r="P4140" i="28"/>
  <c r="N4140" i="28"/>
  <c r="R4265" i="28"/>
  <c r="P4265" i="28"/>
  <c r="N4265" i="28"/>
  <c r="R4062" i="28"/>
  <c r="P4062" i="28"/>
  <c r="N4062" i="28"/>
  <c r="R4089" i="28"/>
  <c r="P4089" i="28"/>
  <c r="N4089" i="28"/>
  <c r="P3764" i="28"/>
  <c r="R3764" i="28"/>
  <c r="N3764" i="28"/>
  <c r="R4249" i="28"/>
  <c r="P4249" i="28"/>
  <c r="N4249" i="28"/>
  <c r="R3826" i="28"/>
  <c r="P3826" i="28"/>
  <c r="N3826" i="28"/>
  <c r="R4245" i="28"/>
  <c r="P4245" i="28"/>
  <c r="N4245" i="28"/>
  <c r="P3477" i="28"/>
  <c r="R3477" i="28"/>
  <c r="N3477" i="28"/>
  <c r="N3342" i="28"/>
  <c r="P3342" i="28"/>
  <c r="R3342" i="28"/>
  <c r="N4029" i="28"/>
  <c r="P4029" i="28"/>
  <c r="R4029" i="28"/>
  <c r="R3140" i="28"/>
  <c r="P3140" i="28"/>
  <c r="N3140" i="28"/>
  <c r="R3680" i="28"/>
  <c r="N3680" i="28"/>
  <c r="P3680" i="28"/>
  <c r="R4040" i="28"/>
  <c r="N4040" i="28"/>
  <c r="P4040" i="28"/>
  <c r="R3183" i="28"/>
  <c r="P3183" i="28"/>
  <c r="N3183" i="28"/>
  <c r="P4138" i="28"/>
  <c r="R4138" i="28"/>
  <c r="N4138" i="28"/>
  <c r="P3409" i="28"/>
  <c r="N3409" i="28"/>
  <c r="R3409" i="28"/>
  <c r="R2999" i="28"/>
  <c r="P2999" i="28"/>
  <c r="N2999" i="28"/>
  <c r="R2217" i="28"/>
  <c r="P2217" i="28"/>
  <c r="R2180" i="28"/>
  <c r="P2180" i="28"/>
  <c r="P1660" i="28"/>
  <c r="R1660" i="28"/>
  <c r="R1724" i="28"/>
  <c r="P1724" i="28"/>
  <c r="R1265" i="28"/>
  <c r="P1265" i="28"/>
  <c r="R1075" i="28"/>
  <c r="P1075" i="28"/>
  <c r="R888" i="28"/>
  <c r="P888" i="28"/>
  <c r="R300" i="28"/>
  <c r="P300" i="28"/>
  <c r="R457" i="28"/>
  <c r="P457" i="28"/>
  <c r="R2665" i="28"/>
  <c r="N2665" i="28"/>
  <c r="P2665" i="28"/>
  <c r="R2324" i="28"/>
  <c r="P2324" i="28"/>
  <c r="R1909" i="28"/>
  <c r="P1909" i="28"/>
  <c r="P1523" i="28"/>
  <c r="R1523" i="28"/>
  <c r="R1285" i="28"/>
  <c r="P1285" i="28"/>
  <c r="R1330" i="28"/>
  <c r="P1330" i="28"/>
  <c r="R897" i="28"/>
  <c r="P897" i="28"/>
  <c r="P560" i="28"/>
  <c r="R560" i="28"/>
  <c r="P570" i="28"/>
  <c r="R570" i="28"/>
  <c r="R454" i="28"/>
  <c r="P454" i="28"/>
  <c r="R2712" i="28"/>
  <c r="P2712" i="28"/>
  <c r="N2712" i="28"/>
  <c r="R2369" i="28"/>
  <c r="P2369" i="28"/>
  <c r="R2351" i="28"/>
  <c r="P2351" i="28"/>
  <c r="P1779" i="28"/>
  <c r="R1779" i="28"/>
  <c r="R1681" i="28"/>
  <c r="P1681" i="28"/>
  <c r="P1254" i="28"/>
  <c r="R1254" i="28"/>
  <c r="R1235" i="28"/>
  <c r="P1235" i="28"/>
  <c r="R658" i="28"/>
  <c r="P658" i="28"/>
  <c r="R821" i="28"/>
  <c r="P821" i="28"/>
  <c r="R128" i="28"/>
  <c r="P128" i="28"/>
  <c r="R412" i="28"/>
  <c r="P412" i="28"/>
  <c r="R3750" i="28"/>
  <c r="N3750" i="28"/>
  <c r="P3750" i="28"/>
  <c r="P3241" i="28"/>
  <c r="N3241" i="28"/>
  <c r="R3241" i="28"/>
  <c r="N2949" i="28"/>
  <c r="R2949" i="28"/>
  <c r="P2949" i="28"/>
  <c r="R2693" i="28"/>
  <c r="P2693" i="28"/>
  <c r="N2693" i="28"/>
  <c r="R2579" i="28"/>
  <c r="P2579" i="28"/>
  <c r="R1759" i="28"/>
  <c r="P1759" i="28"/>
  <c r="R1610" i="28"/>
  <c r="P1610" i="28"/>
  <c r="R1251" i="28"/>
  <c r="P1251" i="28"/>
  <c r="R1011" i="28"/>
  <c r="P1011" i="28"/>
  <c r="P960" i="28"/>
  <c r="R960" i="28"/>
  <c r="R614" i="28"/>
  <c r="P614" i="28"/>
  <c r="R140" i="28"/>
  <c r="P140" i="28"/>
  <c r="R414" i="28"/>
  <c r="P414" i="28"/>
  <c r="N4012" i="28"/>
  <c r="R4012" i="28"/>
  <c r="P4012" i="28"/>
  <c r="P3360" i="28"/>
  <c r="R3360" i="28"/>
  <c r="N3360" i="28"/>
  <c r="P3060" i="28"/>
  <c r="R3060" i="28"/>
  <c r="N3060" i="28"/>
  <c r="N2770" i="28"/>
  <c r="R2770" i="28"/>
  <c r="P2770" i="28"/>
  <c r="N2800" i="28"/>
  <c r="R2800" i="28"/>
  <c r="P2800" i="28"/>
  <c r="R2181" i="28"/>
  <c r="P2181" i="28"/>
  <c r="R2153" i="28"/>
  <c r="P2153" i="28"/>
  <c r="R1800" i="28"/>
  <c r="P1800" i="28"/>
  <c r="P1231" i="28"/>
  <c r="R1231" i="28"/>
  <c r="R1026" i="28"/>
  <c r="P1026" i="28"/>
  <c r="P799" i="28"/>
  <c r="R799" i="28"/>
  <c r="R372" i="28"/>
  <c r="P372" i="28"/>
  <c r="R247" i="28"/>
  <c r="P247" i="28"/>
  <c r="P4086" i="28"/>
  <c r="N4086" i="28"/>
  <c r="R4086" i="28"/>
  <c r="R3700" i="28"/>
  <c r="N3700" i="28"/>
  <c r="P3700" i="28"/>
  <c r="P3149" i="28"/>
  <c r="N3149" i="28"/>
  <c r="R3149" i="28"/>
  <c r="R2922" i="28"/>
  <c r="P2922" i="28"/>
  <c r="N2922" i="28"/>
  <c r="R2784" i="28"/>
  <c r="P2784" i="28"/>
  <c r="N2784" i="28"/>
  <c r="R2277" i="28"/>
  <c r="P2277" i="28"/>
  <c r="P2005" i="28"/>
  <c r="R2005" i="28"/>
  <c r="R1378" i="28"/>
  <c r="P1378" i="28"/>
  <c r="R1382" i="28"/>
  <c r="P1382" i="28"/>
  <c r="R1038" i="28"/>
  <c r="P1038" i="28"/>
  <c r="R482" i="28"/>
  <c r="P482" i="28"/>
  <c r="R566" i="28"/>
  <c r="P566" i="28"/>
  <c r="R121" i="28"/>
  <c r="P121" i="28"/>
  <c r="P281" i="28"/>
  <c r="R281" i="28"/>
  <c r="R2773" i="28"/>
  <c r="P2773" i="28"/>
  <c r="N2773" i="28"/>
  <c r="R2829" i="28"/>
  <c r="P2829" i="28"/>
  <c r="N2829" i="28"/>
  <c r="R2308" i="28"/>
  <c r="P2308" i="28"/>
  <c r="R1803" i="28"/>
  <c r="P1803" i="28"/>
  <c r="R1718" i="28"/>
  <c r="P1718" i="28"/>
  <c r="R1430" i="28"/>
  <c r="P1430" i="28"/>
  <c r="R1033" i="28"/>
  <c r="P1033" i="28"/>
  <c r="R1028" i="28"/>
  <c r="P1028" i="28"/>
  <c r="R873" i="28"/>
  <c r="P873" i="28"/>
  <c r="R916" i="28"/>
  <c r="P916" i="28"/>
  <c r="P201" i="28"/>
  <c r="R201" i="28"/>
  <c r="R2962" i="28"/>
  <c r="P2962" i="28"/>
  <c r="N2962" i="28"/>
  <c r="R2724" i="28"/>
  <c r="P2724" i="28"/>
  <c r="N2724" i="28"/>
  <c r="R2383" i="28"/>
  <c r="P2383" i="28"/>
  <c r="P1955" i="28"/>
  <c r="R1955" i="28"/>
  <c r="R1541" i="28"/>
  <c r="P1541" i="28"/>
  <c r="R1502" i="28"/>
  <c r="P1502" i="28"/>
  <c r="R1027" i="28"/>
  <c r="P1027" i="28"/>
  <c r="R684" i="28"/>
  <c r="P684" i="28"/>
  <c r="R584" i="28"/>
  <c r="P584" i="28"/>
  <c r="P174" i="28"/>
  <c r="R174" i="28"/>
  <c r="R153" i="28"/>
  <c r="P153" i="28"/>
  <c r="R3030" i="28"/>
  <c r="P3030" i="28"/>
  <c r="N3030" i="28"/>
  <c r="R2299" i="28"/>
  <c r="P2299" i="28"/>
  <c r="R2151" i="28"/>
  <c r="P2151" i="28"/>
  <c r="R1539" i="28"/>
  <c r="P1539" i="28"/>
  <c r="R1473" i="28"/>
  <c r="P1473" i="28"/>
  <c r="R1656" i="28"/>
  <c r="P1656" i="28"/>
  <c r="R1098" i="28"/>
  <c r="P1098" i="28"/>
  <c r="P643" i="28"/>
  <c r="R643" i="28"/>
  <c r="R732" i="28"/>
  <c r="P732" i="28"/>
  <c r="R343" i="28"/>
  <c r="P343" i="28"/>
  <c r="R362" i="28"/>
  <c r="P362" i="28"/>
  <c r="R3200" i="28"/>
  <c r="P3200" i="28"/>
  <c r="N3200" i="28"/>
  <c r="R2847" i="28"/>
  <c r="N2847" i="28"/>
  <c r="P2847" i="28"/>
  <c r="P2488" i="28"/>
  <c r="R2488" i="28"/>
  <c r="R2070" i="28"/>
  <c r="P2070" i="28"/>
  <c r="R1604" i="28"/>
  <c r="P1604" i="28"/>
  <c r="P1683" i="28"/>
  <c r="R1683" i="28"/>
  <c r="R1345" i="28"/>
  <c r="P1345" i="28"/>
  <c r="R1175" i="28"/>
  <c r="P1175" i="28"/>
  <c r="R731" i="28"/>
  <c r="P731" i="28"/>
  <c r="R701" i="28"/>
  <c r="P701" i="28"/>
  <c r="P4047" i="28"/>
  <c r="N4047" i="28"/>
  <c r="R4047" i="28"/>
  <c r="P3441" i="28"/>
  <c r="R3441" i="28"/>
  <c r="N3441" i="28"/>
  <c r="R3490" i="28"/>
  <c r="N3490" i="28"/>
  <c r="P3490" i="28"/>
  <c r="N3022" i="28"/>
  <c r="R3022" i="28"/>
  <c r="P3022" i="28"/>
  <c r="R2659" i="28"/>
  <c r="P2659" i="28"/>
  <c r="N2659" i="28"/>
  <c r="R2408" i="28"/>
  <c r="P2408" i="28"/>
  <c r="R2074" i="28"/>
  <c r="P2074" i="28"/>
  <c r="R1267" i="28"/>
  <c r="P1267" i="28"/>
  <c r="P1343" i="28"/>
  <c r="R1343" i="28"/>
  <c r="R1392" i="28"/>
  <c r="P1392" i="28"/>
  <c r="R1209" i="28"/>
  <c r="P1209" i="28"/>
  <c r="R359" i="28"/>
  <c r="P359" i="28"/>
  <c r="R117" i="28"/>
  <c r="P117" i="28"/>
  <c r="R323" i="28"/>
  <c r="P323" i="28"/>
  <c r="R3626" i="28"/>
  <c r="P3626" i="28"/>
  <c r="N3626" i="28"/>
  <c r="P3250" i="28"/>
  <c r="N3250" i="28"/>
  <c r="R3250" i="28"/>
  <c r="R2998" i="28"/>
  <c r="P2998" i="28"/>
  <c r="N2998" i="28"/>
  <c r="R2753" i="28"/>
  <c r="P2753" i="28"/>
  <c r="N2753" i="28"/>
  <c r="R2428" i="28"/>
  <c r="P2428" i="28"/>
  <c r="P2269" i="28"/>
  <c r="R2269" i="28"/>
  <c r="R1591" i="28"/>
  <c r="P1591" i="28"/>
  <c r="R1261" i="28"/>
  <c r="P1261" i="28"/>
  <c r="R1395" i="28"/>
  <c r="P1395" i="28"/>
  <c r="R1185" i="28"/>
  <c r="P1185" i="28"/>
  <c r="R838" i="28"/>
  <c r="P838" i="28"/>
  <c r="R844" i="28"/>
  <c r="P844" i="28"/>
  <c r="R152" i="28"/>
  <c r="P152" i="28"/>
  <c r="R449" i="28"/>
  <c r="P449" i="28"/>
  <c r="R187" i="28"/>
  <c r="P187" i="28"/>
  <c r="R544" i="28"/>
  <c r="P544" i="28"/>
  <c r="R332" i="28"/>
  <c r="P332" i="28"/>
  <c r="R551" i="28"/>
  <c r="P551" i="28"/>
  <c r="R543" i="28"/>
  <c r="P543" i="28"/>
  <c r="R661" i="28"/>
  <c r="P661" i="28"/>
  <c r="R648" i="28"/>
  <c r="P648" i="28"/>
  <c r="R892" i="28"/>
  <c r="P892" i="28"/>
  <c r="R1103" i="28"/>
  <c r="P1103" i="28"/>
  <c r="R1017" i="28"/>
  <c r="P1017" i="28"/>
  <c r="R973" i="28"/>
  <c r="P973" i="28"/>
  <c r="P1129" i="28"/>
  <c r="R1129" i="28"/>
  <c r="R1178" i="28"/>
  <c r="P1178" i="28"/>
  <c r="R1464" i="28"/>
  <c r="P1464" i="28"/>
  <c r="P1580" i="28"/>
  <c r="R1580" i="28"/>
  <c r="R1554" i="28"/>
  <c r="P1554" i="28"/>
  <c r="R1456" i="28"/>
  <c r="P1456" i="28"/>
  <c r="R2134" i="28"/>
  <c r="P2134" i="28"/>
  <c r="R1802" i="28"/>
  <c r="P1802" i="28"/>
  <c r="P1675" i="28"/>
  <c r="R1675" i="28"/>
  <c r="R1561" i="28"/>
  <c r="P1561" i="28"/>
  <c r="R1798" i="28"/>
  <c r="P1798" i="28"/>
  <c r="R2205" i="28"/>
  <c r="P2205" i="28"/>
  <c r="P2183" i="28"/>
  <c r="R2183" i="28"/>
  <c r="P2319" i="28"/>
  <c r="R2319" i="28"/>
  <c r="P2267" i="28"/>
  <c r="R2267" i="28"/>
  <c r="R2476" i="28"/>
  <c r="P2476" i="28"/>
  <c r="R2578" i="28"/>
  <c r="P2578" i="28"/>
  <c r="R2633" i="28"/>
  <c r="N2633" i="28"/>
  <c r="P2633" i="28"/>
  <c r="R2776" i="28"/>
  <c r="P2776" i="28"/>
  <c r="N2776" i="28"/>
  <c r="N2805" i="28"/>
  <c r="R2805" i="28"/>
  <c r="P2805" i="28"/>
  <c r="R3136" i="28"/>
  <c r="P3136" i="28"/>
  <c r="N3136" i="28"/>
  <c r="N3011" i="28"/>
  <c r="R3011" i="28"/>
  <c r="P3011" i="28"/>
  <c r="R3324" i="28"/>
  <c r="P3324" i="28"/>
  <c r="N3324" i="28"/>
  <c r="R3468" i="28"/>
  <c r="P3468" i="28"/>
  <c r="N3468" i="28"/>
  <c r="R3457" i="28"/>
  <c r="P3457" i="28"/>
  <c r="N3457" i="28"/>
  <c r="R3641" i="28"/>
  <c r="N3641" i="28"/>
  <c r="P3641" i="28"/>
  <c r="N3572" i="28"/>
  <c r="P3572" i="28"/>
  <c r="R3572" i="28"/>
  <c r="R3432" i="28"/>
  <c r="P3432" i="28"/>
  <c r="N3432" i="28"/>
  <c r="P3492" i="28"/>
  <c r="N3492" i="28"/>
  <c r="R3492" i="28"/>
  <c r="R3621" i="28"/>
  <c r="P3621" i="28"/>
  <c r="N3621" i="28"/>
  <c r="R3732" i="28"/>
  <c r="N3732" i="28"/>
  <c r="P3732" i="28"/>
  <c r="N3579" i="28"/>
  <c r="R3579" i="28"/>
  <c r="P3579" i="28"/>
  <c r="P3851" i="28"/>
  <c r="R3851" i="28"/>
  <c r="N3851" i="28"/>
  <c r="R3987" i="28"/>
  <c r="P3987" i="28"/>
  <c r="N3987" i="28"/>
  <c r="R3952" i="28"/>
  <c r="P3952" i="28"/>
  <c r="N3952" i="28"/>
  <c r="N4064" i="28"/>
  <c r="R4064" i="28"/>
  <c r="P4064" i="28"/>
  <c r="R4123" i="28"/>
  <c r="P4123" i="28"/>
  <c r="N4123" i="28"/>
  <c r="R4269" i="28"/>
  <c r="P4269" i="28"/>
  <c r="N4269" i="28"/>
  <c r="N4225" i="28"/>
  <c r="R4225" i="28"/>
  <c r="P4225" i="28"/>
  <c r="R3538" i="28"/>
  <c r="P3538" i="28"/>
  <c r="N3538" i="28"/>
  <c r="N3400" i="28"/>
  <c r="P3400" i="28"/>
  <c r="R3400" i="28"/>
  <c r="R4284" i="28"/>
  <c r="P4284" i="28"/>
  <c r="N4284" i="28"/>
  <c r="R3381" i="28"/>
  <c r="P3154" i="28"/>
  <c r="N3154" i="28"/>
  <c r="R3154" i="28"/>
  <c r="R2399" i="28"/>
  <c r="P2399" i="28"/>
  <c r="R4056" i="28"/>
  <c r="P4056" i="28"/>
  <c r="N4056" i="28"/>
  <c r="P4175" i="28"/>
  <c r="R4175" i="28"/>
  <c r="N4175" i="28"/>
  <c r="R3229" i="28"/>
  <c r="P3229" i="28"/>
  <c r="N3229" i="28"/>
  <c r="R4107" i="28"/>
  <c r="P4107" i="28"/>
  <c r="N4107" i="28"/>
  <c r="P4216" i="28"/>
  <c r="N4216" i="28"/>
  <c r="R4216" i="28"/>
  <c r="R3709" i="28"/>
  <c r="N3709" i="28"/>
  <c r="P3709" i="28"/>
  <c r="N3745" i="28"/>
  <c r="R3745" i="28"/>
  <c r="P3745" i="28"/>
  <c r="P3046" i="28"/>
  <c r="N3046" i="28"/>
  <c r="R3046" i="28"/>
  <c r="R425" i="28"/>
  <c r="P425" i="28"/>
  <c r="R1822" i="28"/>
  <c r="P1822" i="28"/>
  <c r="P4285" i="28"/>
  <c r="N4285" i="28"/>
  <c r="R4285" i="28"/>
  <c r="P3884" i="28"/>
  <c r="N3884" i="28"/>
  <c r="R3884" i="28"/>
  <c r="N3995" i="28"/>
  <c r="R3995" i="28"/>
  <c r="P3995" i="28"/>
  <c r="N3306" i="28"/>
  <c r="P3306" i="28"/>
  <c r="R3306" i="28"/>
  <c r="P4044" i="28"/>
  <c r="N4044" i="28"/>
  <c r="R4044" i="28"/>
  <c r="R3252" i="28"/>
  <c r="P3252" i="28"/>
  <c r="N3252" i="28"/>
  <c r="N3899" i="28"/>
  <c r="P3899" i="28"/>
  <c r="R3899" i="28"/>
  <c r="R3191" i="28"/>
  <c r="P3191" i="28"/>
  <c r="N3191" i="28"/>
  <c r="R4094" i="28"/>
  <c r="P4094" i="28"/>
  <c r="N4094" i="28"/>
  <c r="R4180" i="28"/>
  <c r="P4180" i="28"/>
  <c r="N4180" i="28"/>
  <c r="R3356" i="28"/>
  <c r="P3356" i="28"/>
  <c r="N3356" i="28"/>
  <c r="R4229" i="28"/>
  <c r="P4229" i="28"/>
  <c r="N4229" i="28"/>
  <c r="R4304" i="28"/>
  <c r="P4304" i="28"/>
  <c r="N4304" i="28"/>
  <c r="P3876" i="28"/>
  <c r="N3876" i="28"/>
  <c r="R3876" i="28"/>
  <c r="R4011" i="28"/>
  <c r="N4011" i="28"/>
  <c r="P4011" i="28"/>
  <c r="P3632" i="28"/>
  <c r="N3632" i="28"/>
  <c r="R3632" i="28"/>
  <c r="R4194" i="28"/>
  <c r="P4194" i="28"/>
  <c r="N4194" i="28"/>
  <c r="N3704" i="28"/>
  <c r="R3704" i="28"/>
  <c r="P3704" i="28"/>
  <c r="R4144" i="28"/>
  <c r="P4144" i="28"/>
  <c r="N4144" i="28"/>
  <c r="R3352" i="28"/>
  <c r="P3352" i="28"/>
  <c r="N3352" i="28"/>
  <c r="P3293" i="28"/>
  <c r="N3293" i="28"/>
  <c r="R3293" i="28"/>
  <c r="P3715" i="28"/>
  <c r="R3715" i="28"/>
  <c r="N3715" i="28"/>
  <c r="R4343" i="28"/>
  <c r="P4343" i="28"/>
  <c r="N4343" i="28"/>
  <c r="N3787" i="28"/>
  <c r="P3787" i="28"/>
  <c r="R3787" i="28"/>
  <c r="N4286" i="28"/>
  <c r="P4286" i="28"/>
  <c r="R4286" i="28"/>
  <c r="N3143" i="28"/>
  <c r="R3143" i="28"/>
  <c r="P3143" i="28"/>
  <c r="N3816" i="28"/>
  <c r="P3816" i="28"/>
  <c r="R3816" i="28"/>
  <c r="P3303" i="28"/>
  <c r="N3303" i="28"/>
  <c r="R3303" i="28"/>
  <c r="R2817" i="28"/>
  <c r="P2817" i="28"/>
  <c r="N2817" i="28"/>
  <c r="R2344" i="28"/>
  <c r="P2344" i="28"/>
  <c r="R2133" i="28"/>
  <c r="P2133" i="28"/>
  <c r="R1526" i="28"/>
  <c r="P1526" i="28"/>
  <c r="R1252" i="28"/>
  <c r="P1252" i="28"/>
  <c r="R1480" i="28"/>
  <c r="P1480" i="28"/>
  <c r="R1174" i="28"/>
  <c r="P1174" i="28"/>
  <c r="R672" i="28"/>
  <c r="P672" i="28"/>
  <c r="R169" i="28"/>
  <c r="P169" i="28"/>
  <c r="R154" i="28"/>
  <c r="P154" i="28"/>
  <c r="R313" i="28"/>
  <c r="P313" i="28"/>
  <c r="R2795" i="28"/>
  <c r="P2795" i="28"/>
  <c r="N2795" i="28"/>
  <c r="R2400" i="28"/>
  <c r="P2400" i="28"/>
  <c r="P2176" i="28"/>
  <c r="R2176" i="28"/>
  <c r="R1778" i="28"/>
  <c r="P1778" i="28"/>
  <c r="P1691" i="28"/>
  <c r="R1691" i="28"/>
  <c r="R1155" i="28"/>
  <c r="P1155" i="28"/>
  <c r="R1032" i="28"/>
  <c r="P1032" i="28"/>
  <c r="R739" i="28"/>
  <c r="P739" i="28"/>
  <c r="R828" i="28"/>
  <c r="P828" i="28"/>
  <c r="R501" i="28"/>
  <c r="P501" i="28"/>
  <c r="R2967" i="28"/>
  <c r="P2967" i="28"/>
  <c r="N2967" i="28"/>
  <c r="R2715" i="28"/>
  <c r="P2715" i="28"/>
  <c r="N2715" i="28"/>
  <c r="R2497" i="28"/>
  <c r="P2497" i="28"/>
  <c r="R1833" i="28"/>
  <c r="P1833" i="28"/>
  <c r="R1622" i="28"/>
  <c r="P1622" i="28"/>
  <c r="R1324" i="28"/>
  <c r="P1324" i="28"/>
  <c r="R1052" i="28"/>
  <c r="P1052" i="28"/>
  <c r="P505" i="28"/>
  <c r="R505" i="28"/>
  <c r="R624" i="28"/>
  <c r="P624" i="28"/>
  <c r="R442" i="28"/>
  <c r="P442" i="28"/>
  <c r="R345" i="28"/>
  <c r="P345" i="28"/>
  <c r="N3474" i="28"/>
  <c r="R3474" i="28"/>
  <c r="P3474" i="28"/>
  <c r="R3214" i="28"/>
  <c r="P3214" i="28"/>
  <c r="N3214" i="28"/>
  <c r="R2909" i="28"/>
  <c r="P2909" i="28"/>
  <c r="N2909" i="28"/>
  <c r="R2337" i="28"/>
  <c r="P2337" i="28"/>
  <c r="R2503" i="28"/>
  <c r="P2503" i="28"/>
  <c r="R1805" i="28"/>
  <c r="P1805" i="28"/>
  <c r="R1357" i="28"/>
  <c r="P1357" i="28"/>
  <c r="R1420" i="28"/>
  <c r="P1420" i="28"/>
  <c r="R1099" i="28"/>
  <c r="P1099" i="28"/>
  <c r="R957" i="28"/>
  <c r="P957" i="28"/>
  <c r="R702" i="28"/>
  <c r="P702" i="28"/>
  <c r="R743" i="28"/>
  <c r="P743" i="28"/>
  <c r="R351" i="28"/>
  <c r="P351" i="28"/>
  <c r="R3971" i="28"/>
  <c r="P3971" i="28"/>
  <c r="N3971" i="28"/>
  <c r="P3472" i="28"/>
  <c r="R3472" i="28"/>
  <c r="N3472" i="28"/>
  <c r="R3223" i="28"/>
  <c r="P3223" i="28"/>
  <c r="N3223" i="28"/>
  <c r="R2777" i="28"/>
  <c r="P2777" i="28"/>
  <c r="N2777" i="28"/>
  <c r="R2483" i="28"/>
  <c r="P2483" i="28"/>
  <c r="R2216" i="28"/>
  <c r="P2216" i="28"/>
  <c r="R1799" i="28"/>
  <c r="P1799" i="28"/>
  <c r="R1658" i="28"/>
  <c r="P1658" i="28"/>
  <c r="R1259" i="28"/>
  <c r="P1259" i="28"/>
  <c r="R1125" i="28"/>
  <c r="P1125" i="28"/>
  <c r="R608" i="28"/>
  <c r="P608" i="28"/>
  <c r="R786" i="28"/>
  <c r="P786" i="28"/>
  <c r="R4088" i="28"/>
  <c r="P4088" i="28"/>
  <c r="N4088" i="28"/>
  <c r="P3683" i="28"/>
  <c r="N3683" i="28"/>
  <c r="R3683" i="28"/>
  <c r="R3043" i="28"/>
  <c r="P3043" i="28"/>
  <c r="N3043" i="28"/>
  <c r="R2879" i="28"/>
  <c r="P2879" i="28"/>
  <c r="N2879" i="28"/>
  <c r="P2313" i="28"/>
  <c r="R2313" i="28"/>
  <c r="R2196" i="28"/>
  <c r="P2196" i="28"/>
  <c r="R1570" i="28"/>
  <c r="P1570" i="28"/>
  <c r="P1237" i="28"/>
  <c r="R1237" i="28"/>
  <c r="R1375" i="28"/>
  <c r="P1375" i="28"/>
  <c r="R1212" i="28"/>
  <c r="P1212" i="28"/>
  <c r="P910" i="28"/>
  <c r="R910" i="28"/>
  <c r="R928" i="28"/>
  <c r="P928" i="28"/>
  <c r="R347" i="28"/>
  <c r="P347" i="28"/>
  <c r="R2917" i="28"/>
  <c r="P2917" i="28"/>
  <c r="N2917" i="28"/>
  <c r="N2890" i="28"/>
  <c r="R2890" i="28"/>
  <c r="P2890" i="28"/>
  <c r="R2204" i="28"/>
  <c r="P2204" i="28"/>
  <c r="R1772" i="28"/>
  <c r="P1772" i="28"/>
  <c r="R1605" i="28"/>
  <c r="P1605" i="28"/>
  <c r="R1325" i="28"/>
  <c r="P1325" i="28"/>
  <c r="R1278" i="28"/>
  <c r="P1278" i="28"/>
  <c r="R843" i="28"/>
  <c r="P843" i="28"/>
  <c r="R626" i="28"/>
  <c r="P626" i="28"/>
  <c r="R796" i="28"/>
  <c r="P796" i="28"/>
  <c r="R486" i="28"/>
  <c r="P486" i="28"/>
  <c r="R2880" i="28"/>
  <c r="N2880" i="28"/>
  <c r="P2880" i="28"/>
  <c r="R2542" i="28"/>
  <c r="P2542" i="28"/>
  <c r="P2484" i="28"/>
  <c r="R2484" i="28"/>
  <c r="R2157" i="28"/>
  <c r="P2157" i="28"/>
  <c r="R1781" i="28"/>
  <c r="P1781" i="28"/>
  <c r="R1295" i="28"/>
  <c r="P1295" i="28"/>
  <c r="R1282" i="28"/>
  <c r="P1282" i="28"/>
  <c r="R589" i="28"/>
  <c r="P589" i="28"/>
  <c r="R856" i="28"/>
  <c r="P856" i="28"/>
  <c r="P232" i="28"/>
  <c r="R232" i="28"/>
  <c r="N2754" i="28"/>
  <c r="R2754" i="28"/>
  <c r="P2754" i="28"/>
  <c r="R2537" i="28"/>
  <c r="P2537" i="28"/>
  <c r="P2119" i="28"/>
  <c r="R2119" i="28"/>
  <c r="R1611" i="28"/>
  <c r="P1611" i="28"/>
  <c r="R1806" i="28"/>
  <c r="P1806" i="28"/>
  <c r="R1415" i="28"/>
  <c r="P1415" i="28"/>
  <c r="R1105" i="28"/>
  <c r="P1105" i="28"/>
  <c r="R780" i="28"/>
  <c r="P780" i="28"/>
  <c r="R226" i="28"/>
  <c r="P226" i="28"/>
  <c r="R219" i="28"/>
  <c r="P219" i="28"/>
  <c r="R132" i="28"/>
  <c r="P132" i="28"/>
  <c r="R3035" i="28"/>
  <c r="P3035" i="28"/>
  <c r="N3035" i="28"/>
  <c r="R2713" i="28"/>
  <c r="P2713" i="28"/>
  <c r="N2713" i="28"/>
  <c r="R2401" i="28"/>
  <c r="P2401" i="28"/>
  <c r="P2112" i="28"/>
  <c r="R2112" i="28"/>
  <c r="R1895" i="28"/>
  <c r="P1895" i="28"/>
  <c r="R1429" i="28"/>
  <c r="P1429" i="28"/>
  <c r="R1268" i="28"/>
  <c r="P1268" i="28"/>
  <c r="R1102" i="28"/>
  <c r="P1102" i="28"/>
  <c r="R764" i="28"/>
  <c r="P764" i="28"/>
  <c r="R329" i="28"/>
  <c r="P329" i="28"/>
  <c r="R463" i="28"/>
  <c r="P463" i="28"/>
  <c r="R3889" i="28"/>
  <c r="P3889" i="28"/>
  <c r="N3889" i="28"/>
  <c r="N3642" i="28"/>
  <c r="R3642" i="28"/>
  <c r="P3642" i="28"/>
  <c r="R3135" i="28"/>
  <c r="P3135" i="28"/>
  <c r="N3135" i="28"/>
  <c r="R2728" i="28"/>
  <c r="P2728" i="28"/>
  <c r="N2728" i="28"/>
  <c r="N2788" i="28"/>
  <c r="R2788" i="28"/>
  <c r="P2788" i="28"/>
  <c r="P2541" i="28"/>
  <c r="R2541" i="28"/>
  <c r="R1612" i="28"/>
  <c r="P1612" i="28"/>
  <c r="R1777" i="28"/>
  <c r="P1777" i="28"/>
  <c r="R1310" i="28"/>
  <c r="P1310" i="28"/>
  <c r="R1219" i="28"/>
  <c r="P1219" i="28"/>
  <c r="R992" i="28"/>
  <c r="P992" i="28"/>
  <c r="R826" i="28"/>
  <c r="P826" i="28"/>
  <c r="R498" i="28"/>
  <c r="P498" i="28"/>
  <c r="P426" i="28"/>
  <c r="R426" i="28"/>
  <c r="R3560" i="28"/>
  <c r="N3560" i="28"/>
  <c r="P3560" i="28"/>
  <c r="R3265" i="28"/>
  <c r="N3265" i="28"/>
  <c r="P3265" i="28"/>
  <c r="R3006" i="28"/>
  <c r="P3006" i="28"/>
  <c r="N3006" i="28"/>
  <c r="R2678" i="28"/>
  <c r="P2678" i="28"/>
  <c r="N2678" i="28"/>
  <c r="R2394" i="28"/>
  <c r="P2394" i="28"/>
  <c r="R1968" i="28"/>
  <c r="P1968" i="28"/>
  <c r="R1786" i="28"/>
  <c r="P1786" i="28"/>
  <c r="P1519" i="28"/>
  <c r="R1519" i="28"/>
  <c r="R1291" i="28"/>
  <c r="P1291" i="28"/>
  <c r="R1072" i="28"/>
  <c r="P1072" i="28"/>
  <c r="R719" i="28"/>
  <c r="P719" i="28"/>
  <c r="R697" i="28"/>
  <c r="P697" i="28"/>
  <c r="R464" i="28"/>
  <c r="P464" i="28"/>
  <c r="R120" i="28"/>
  <c r="P120" i="28"/>
  <c r="R188" i="28"/>
  <c r="P188" i="28"/>
  <c r="R443" i="28"/>
  <c r="P443" i="28"/>
  <c r="R548" i="28"/>
  <c r="P548" i="28"/>
  <c r="R392" i="28"/>
  <c r="P392" i="28"/>
  <c r="R417" i="28"/>
  <c r="P417" i="28"/>
  <c r="R547" i="28"/>
  <c r="P547" i="28"/>
  <c r="R678" i="28"/>
  <c r="P678" i="28"/>
  <c r="R680" i="28"/>
  <c r="P680" i="28"/>
  <c r="R889" i="28"/>
  <c r="P889" i="28"/>
  <c r="R1109" i="28"/>
  <c r="P1109" i="28"/>
  <c r="R1025" i="28"/>
  <c r="P1025" i="28"/>
  <c r="R978" i="28"/>
  <c r="P978" i="28"/>
  <c r="P970" i="28"/>
  <c r="R970" i="28"/>
  <c r="P1146" i="28"/>
  <c r="R1146" i="28"/>
  <c r="R1201" i="28"/>
  <c r="P1201" i="28"/>
  <c r="R1478" i="28"/>
  <c r="P1478" i="28"/>
  <c r="R1460" i="28"/>
  <c r="P1460" i="28"/>
  <c r="P1518" i="28"/>
  <c r="R1518" i="28"/>
  <c r="R1846" i="28"/>
  <c r="P1846" i="28"/>
  <c r="P1875" i="28"/>
  <c r="R1875" i="28"/>
  <c r="R1686" i="28"/>
  <c r="P1686" i="28"/>
  <c r="R1565" i="28"/>
  <c r="P1565" i="28"/>
  <c r="R1815" i="28"/>
  <c r="P1815" i="28"/>
  <c r="R1901" i="28"/>
  <c r="P1901" i="28"/>
  <c r="R2223" i="28"/>
  <c r="P2223" i="28"/>
  <c r="R2281" i="28"/>
  <c r="P2281" i="28"/>
  <c r="R2636" i="28"/>
  <c r="N2636" i="28"/>
  <c r="P2636" i="28"/>
  <c r="R2517" i="28"/>
  <c r="P2517" i="28"/>
  <c r="R2843" i="28"/>
  <c r="P2843" i="28"/>
  <c r="N2843" i="28"/>
  <c r="R2856" i="28"/>
  <c r="P2856" i="28"/>
  <c r="N2856" i="28"/>
  <c r="R2849" i="28"/>
  <c r="P2849" i="28"/>
  <c r="N2849" i="28"/>
  <c r="R3172" i="28"/>
  <c r="P3172" i="28"/>
  <c r="N3172" i="28"/>
  <c r="R3399" i="28"/>
  <c r="P3399" i="28"/>
  <c r="N3399" i="28"/>
  <c r="R3561" i="28"/>
  <c r="P3561" i="28"/>
  <c r="N3561" i="28"/>
  <c r="R3333" i="28"/>
  <c r="P3333" i="28"/>
  <c r="N3333" i="28"/>
  <c r="R3412" i="28"/>
  <c r="P3412" i="28"/>
  <c r="N3412" i="28"/>
  <c r="R3609" i="28"/>
  <c r="P3609" i="28"/>
  <c r="N3609" i="28"/>
  <c r="R3435" i="28"/>
  <c r="P3435" i="28"/>
  <c r="N3435" i="28"/>
  <c r="R3525" i="28"/>
  <c r="N3525" i="28"/>
  <c r="P3525" i="28"/>
  <c r="N3792" i="28"/>
  <c r="R3792" i="28"/>
  <c r="P3792" i="28"/>
  <c r="P3900" i="28"/>
  <c r="R3900" i="28"/>
  <c r="N3900" i="28"/>
  <c r="P3890" i="28"/>
  <c r="N3890" i="28"/>
  <c r="R3890" i="28"/>
  <c r="N3888" i="28"/>
  <c r="R3888" i="28"/>
  <c r="P3888" i="28"/>
  <c r="R3957" i="28"/>
  <c r="P3957" i="28"/>
  <c r="N3957" i="28"/>
  <c r="R4084" i="28"/>
  <c r="P4084" i="28"/>
  <c r="N4084" i="28"/>
  <c r="N4154" i="28"/>
  <c r="R4154" i="28"/>
  <c r="P4154" i="28"/>
  <c r="R4069" i="28"/>
  <c r="P4069" i="28"/>
  <c r="N4069" i="28"/>
  <c r="R3007" i="28"/>
  <c r="P3007" i="28"/>
  <c r="N3007" i="28"/>
  <c r="P4074" i="28"/>
  <c r="N4074" i="28"/>
  <c r="R4074" i="28"/>
  <c r="R3027" i="28"/>
  <c r="P3027" i="28"/>
  <c r="N3027" i="28"/>
  <c r="N4210" i="28"/>
  <c r="R4210" i="28"/>
  <c r="P4210" i="28"/>
  <c r="P3210" i="28"/>
  <c r="N3210" i="28"/>
  <c r="R3210" i="28"/>
  <c r="R2610" i="28"/>
  <c r="P2610" i="28"/>
  <c r="P2242" i="28"/>
  <c r="R2242" i="28"/>
  <c r="P1727" i="28"/>
  <c r="R1727" i="28"/>
  <c r="P1644" i="28"/>
  <c r="R1644" i="28"/>
  <c r="P1720" i="28"/>
  <c r="R1720" i="28"/>
  <c r="P1337" i="28"/>
  <c r="R1337" i="28"/>
  <c r="R961" i="28"/>
  <c r="P961" i="28"/>
  <c r="R562" i="28"/>
  <c r="P562" i="28"/>
  <c r="R851" i="28"/>
  <c r="P851" i="28"/>
  <c r="R529" i="28"/>
  <c r="P529" i="28"/>
  <c r="R223" i="28"/>
  <c r="P223" i="28"/>
  <c r="P2587" i="28"/>
  <c r="R2587" i="28"/>
  <c r="R2386" i="28"/>
  <c r="P2386" i="28"/>
  <c r="P1824" i="28"/>
  <c r="R1824" i="28"/>
  <c r="P1623" i="28"/>
  <c r="R1623" i="28"/>
  <c r="R1524" i="28"/>
  <c r="P1524" i="28"/>
  <c r="R1068" i="28"/>
  <c r="P1068" i="28"/>
  <c r="R949" i="28"/>
  <c r="P949" i="28"/>
  <c r="R830" i="28"/>
  <c r="P830" i="28"/>
  <c r="R685" i="28"/>
  <c r="P685" i="28"/>
  <c r="R367" i="28"/>
  <c r="P367" i="28"/>
  <c r="P3332" i="28"/>
  <c r="N3332" i="28"/>
  <c r="R3332" i="28"/>
  <c r="R2679" i="28"/>
  <c r="P2679" i="28"/>
  <c r="N2679" i="28"/>
  <c r="N2721" i="28"/>
  <c r="R2721" i="28"/>
  <c r="P2721" i="28"/>
  <c r="R2210" i="28"/>
  <c r="P2210" i="28"/>
  <c r="R2073" i="28"/>
  <c r="P2073" i="28"/>
  <c r="R1841" i="28"/>
  <c r="P1841" i="28"/>
  <c r="P1248" i="28"/>
  <c r="R1248" i="28"/>
  <c r="R1203" i="28"/>
  <c r="P1203" i="28"/>
  <c r="R642" i="28"/>
  <c r="P642" i="28"/>
  <c r="P831" i="28"/>
  <c r="R831" i="28"/>
  <c r="R240" i="28"/>
  <c r="P240" i="28"/>
  <c r="R143" i="28"/>
  <c r="P143" i="28"/>
  <c r="R3450" i="28"/>
  <c r="P3450" i="28"/>
  <c r="N3450" i="28"/>
  <c r="R3237" i="28"/>
  <c r="P3237" i="28"/>
  <c r="N3237" i="28"/>
  <c r="R2933" i="28"/>
  <c r="P2933" i="28"/>
  <c r="N2933" i="28"/>
  <c r="R2686" i="28"/>
  <c r="P2686" i="28"/>
  <c r="N2686" i="28"/>
  <c r="R2339" i="28"/>
  <c r="P2339" i="28"/>
  <c r="R2086" i="28"/>
  <c r="P2086" i="28"/>
  <c r="R1274" i="28"/>
  <c r="P1274" i="28"/>
  <c r="P1463" i="28"/>
  <c r="R1463" i="28"/>
  <c r="R1200" i="28"/>
  <c r="P1200" i="28"/>
  <c r="R813" i="28"/>
  <c r="P813" i="28"/>
  <c r="R606" i="28"/>
  <c r="P606" i="28"/>
  <c r="R932" i="28"/>
  <c r="P932" i="28"/>
  <c r="R224" i="28"/>
  <c r="P224" i="28"/>
  <c r="R4130" i="28"/>
  <c r="P4130" i="28"/>
  <c r="N4130" i="28"/>
  <c r="R3944" i="28"/>
  <c r="P3944" i="28"/>
  <c r="N3944" i="28"/>
  <c r="R3225" i="28"/>
  <c r="P3225" i="28"/>
  <c r="N3225" i="28"/>
  <c r="R2644" i="28"/>
  <c r="N2644" i="28"/>
  <c r="P2644" i="28"/>
  <c r="P2328" i="28"/>
  <c r="R2328" i="28"/>
  <c r="R2147" i="28"/>
  <c r="P2147" i="28"/>
  <c r="R1639" i="28"/>
  <c r="P1639" i="28"/>
  <c r="R1498" i="28"/>
  <c r="P1498" i="28"/>
  <c r="R1428" i="28"/>
  <c r="P1428" i="28"/>
  <c r="R1029" i="28"/>
  <c r="P1029" i="28"/>
  <c r="P735" i="28"/>
  <c r="R735" i="28"/>
  <c r="R250" i="28"/>
  <c r="P250" i="28"/>
  <c r="R255" i="28"/>
  <c r="P255" i="28"/>
  <c r="P3998" i="28"/>
  <c r="N3998" i="28"/>
  <c r="R3998" i="28"/>
  <c r="R3755" i="28"/>
  <c r="N3755" i="28"/>
  <c r="P3755" i="28"/>
  <c r="R3177" i="28"/>
  <c r="P3177" i="28"/>
  <c r="N3177" i="28"/>
  <c r="R2700" i="28"/>
  <c r="P2700" i="28"/>
  <c r="N2700" i="28"/>
  <c r="R2518" i="28"/>
  <c r="P2518" i="28"/>
  <c r="P1618" i="28"/>
  <c r="R1618" i="28"/>
  <c r="R1832" i="28"/>
  <c r="P1832" i="28"/>
  <c r="R1321" i="28"/>
  <c r="P1321" i="28"/>
  <c r="R1083" i="28"/>
  <c r="P1083" i="28"/>
  <c r="R998" i="28"/>
  <c r="P998" i="28"/>
  <c r="R772" i="28"/>
  <c r="P772" i="28"/>
  <c r="R774" i="28"/>
  <c r="P774" i="28"/>
  <c r="R363" i="28"/>
  <c r="P363" i="28"/>
  <c r="R537" i="28"/>
  <c r="P537" i="28"/>
  <c r="R3061" i="28"/>
  <c r="P3061" i="28"/>
  <c r="N3061" i="28"/>
  <c r="R2796" i="28"/>
  <c r="P2796" i="28"/>
  <c r="N2796" i="28"/>
  <c r="R2193" i="28"/>
  <c r="P2193" i="28"/>
  <c r="R1632" i="28"/>
  <c r="P1632" i="28"/>
  <c r="R1757" i="28"/>
  <c r="P1757" i="28"/>
  <c r="P1360" i="28"/>
  <c r="R1360" i="28"/>
  <c r="R1194" i="28"/>
  <c r="P1194" i="28"/>
  <c r="R1191" i="28"/>
  <c r="P1191" i="28"/>
  <c r="R376" i="28"/>
  <c r="P376" i="28"/>
  <c r="R736" i="28"/>
  <c r="P736" i="28"/>
  <c r="R413" i="28"/>
  <c r="P413" i="28"/>
  <c r="R2865" i="28"/>
  <c r="P2865" i="28"/>
  <c r="N2865" i="28"/>
  <c r="R2292" i="28"/>
  <c r="P2292" i="28"/>
  <c r="P2241" i="28"/>
  <c r="R2241" i="28"/>
  <c r="P2169" i="28"/>
  <c r="R2169" i="28"/>
  <c r="P1620" i="28"/>
  <c r="R1620" i="28"/>
  <c r="R1350" i="28"/>
  <c r="P1350" i="28"/>
  <c r="P1354" i="28"/>
  <c r="R1354" i="28"/>
  <c r="R750" i="28"/>
  <c r="P750" i="28"/>
  <c r="R613" i="28"/>
  <c r="P613" i="28"/>
  <c r="R429" i="28"/>
  <c r="P429" i="28"/>
  <c r="P507" i="28"/>
  <c r="R507" i="28"/>
  <c r="R2828" i="28"/>
  <c r="P2828" i="28"/>
  <c r="N2828" i="28"/>
  <c r="R2245" i="28"/>
  <c r="P2245" i="28"/>
  <c r="P1905" i="28"/>
  <c r="R1905" i="28"/>
  <c r="R1801" i="28"/>
  <c r="P1801" i="28"/>
  <c r="R1685" i="28"/>
  <c r="P1685" i="28"/>
  <c r="P1348" i="28"/>
  <c r="R1348" i="28"/>
  <c r="R965" i="28"/>
  <c r="P965" i="28"/>
  <c r="R622" i="28"/>
  <c r="P622" i="28"/>
  <c r="R893" i="28"/>
  <c r="P893" i="28"/>
  <c r="R490" i="28"/>
  <c r="P490" i="28"/>
  <c r="R430" i="28"/>
  <c r="P430" i="28"/>
  <c r="N2844" i="28"/>
  <c r="P2844" i="28"/>
  <c r="R2844" i="28"/>
  <c r="R2475" i="28"/>
  <c r="P2475" i="28"/>
  <c r="P2290" i="28"/>
  <c r="R2290" i="28"/>
  <c r="R1695" i="28"/>
  <c r="P1695" i="28"/>
  <c r="R1726" i="28"/>
  <c r="P1726" i="28"/>
  <c r="R1306" i="28"/>
  <c r="P1306" i="28"/>
  <c r="R1358" i="28"/>
  <c r="P1358" i="28"/>
  <c r="R1003" i="28"/>
  <c r="P1003" i="28"/>
  <c r="R585" i="28"/>
  <c r="P585" i="28"/>
  <c r="P766" i="28"/>
  <c r="R766" i="28"/>
  <c r="R334" i="28"/>
  <c r="P334" i="28"/>
  <c r="P3924" i="28"/>
  <c r="N3924" i="28"/>
  <c r="R3924" i="28"/>
  <c r="R3176" i="28"/>
  <c r="P3176" i="28"/>
  <c r="N3176" i="28"/>
  <c r="R2997" i="28"/>
  <c r="P2997" i="28"/>
  <c r="N2997" i="28"/>
  <c r="P2645" i="28"/>
  <c r="R2645" i="28"/>
  <c r="N2645" i="28"/>
  <c r="R2227" i="28"/>
  <c r="P2227" i="28"/>
  <c r="P1853" i="28"/>
  <c r="R1853" i="28"/>
  <c r="P1569" i="28"/>
  <c r="R1569" i="28"/>
  <c r="R1356" i="28"/>
  <c r="P1356" i="28"/>
  <c r="R1299" i="28"/>
  <c r="P1299" i="28"/>
  <c r="R1081" i="28"/>
  <c r="P1081" i="28"/>
  <c r="R686" i="28"/>
  <c r="P686" i="28"/>
  <c r="R477" i="28"/>
  <c r="P477" i="28"/>
  <c r="N3859" i="28"/>
  <c r="R3859" i="28"/>
  <c r="P3859" i="28"/>
  <c r="P3614" i="28"/>
  <c r="R3614" i="28"/>
  <c r="N3614" i="28"/>
  <c r="R3167" i="28"/>
  <c r="P3167" i="28"/>
  <c r="N3167" i="28"/>
  <c r="R2954" i="28"/>
  <c r="P2954" i="28"/>
  <c r="N2954" i="28"/>
  <c r="R2450" i="28"/>
  <c r="P2450" i="28"/>
  <c r="P2272" i="28"/>
  <c r="R2272" i="28"/>
  <c r="P1748" i="28"/>
  <c r="R1748" i="28"/>
  <c r="P1548" i="28"/>
  <c r="R1548" i="28"/>
  <c r="R1652" i="28"/>
  <c r="P1652" i="28"/>
  <c r="R1459" i="28"/>
  <c r="P1459" i="28"/>
  <c r="R952" i="28"/>
  <c r="P952" i="28"/>
  <c r="R776" i="28"/>
  <c r="P776" i="28"/>
  <c r="R636" i="28"/>
  <c r="P636" i="28"/>
  <c r="R358" i="28"/>
  <c r="P358" i="28"/>
  <c r="R198" i="28"/>
  <c r="P198" i="28"/>
  <c r="R479" i="28"/>
  <c r="P479" i="28"/>
  <c r="R431" i="28"/>
  <c r="P431" i="28"/>
  <c r="R424" i="28"/>
  <c r="P424" i="28"/>
  <c r="R549" i="28"/>
  <c r="P549" i="28"/>
  <c r="R812" i="28"/>
  <c r="P812" i="28"/>
  <c r="R725" i="28"/>
  <c r="P725" i="28"/>
  <c r="R904" i="28"/>
  <c r="P904" i="28"/>
  <c r="R1132" i="28"/>
  <c r="P1132" i="28"/>
  <c r="R1031" i="28"/>
  <c r="P1031" i="28"/>
  <c r="P1152" i="28"/>
  <c r="R1152" i="28"/>
  <c r="R1500" i="28"/>
  <c r="P1500" i="28"/>
  <c r="R1575" i="28"/>
  <c r="P1575" i="28"/>
  <c r="R1568" i="28"/>
  <c r="P1568" i="28"/>
  <c r="R1715" i="28"/>
  <c r="P1715" i="28"/>
  <c r="R1586" i="28"/>
  <c r="P1586" i="28"/>
  <c r="R2077" i="28"/>
  <c r="P2077" i="28"/>
  <c r="R2235" i="28"/>
  <c r="P2235" i="28"/>
  <c r="R2262" i="28"/>
  <c r="P2262" i="28"/>
  <c r="R2321" i="28"/>
  <c r="P2321" i="28"/>
  <c r="R2638" i="28"/>
  <c r="P2638" i="28"/>
  <c r="R2534" i="28"/>
  <c r="P2534" i="28"/>
  <c r="R2861" i="28"/>
  <c r="P2861" i="28"/>
  <c r="N2861" i="28"/>
  <c r="P2896" i="28"/>
  <c r="R2896" i="28"/>
  <c r="N2896" i="28"/>
  <c r="N2897" i="28"/>
  <c r="R2897" i="28"/>
  <c r="P2897" i="28"/>
  <c r="R3185" i="28"/>
  <c r="P3185" i="28"/>
  <c r="N3185" i="28"/>
  <c r="R3627" i="28"/>
  <c r="P3627" i="28"/>
  <c r="N3627" i="28"/>
  <c r="R3437" i="28"/>
  <c r="P3437" i="28"/>
  <c r="N3437" i="28"/>
  <c r="R3428" i="28"/>
  <c r="P3428" i="28"/>
  <c r="N3428" i="28"/>
  <c r="R3440" i="28"/>
  <c r="P3440" i="28"/>
  <c r="N3440" i="28"/>
  <c r="N3612" i="28"/>
  <c r="P3612" i="28"/>
  <c r="R3612" i="28"/>
  <c r="R3442" i="28"/>
  <c r="P3442" i="28"/>
  <c r="N3442" i="28"/>
  <c r="R3719" i="28"/>
  <c r="P3719" i="28"/>
  <c r="N3719" i="28"/>
  <c r="R3535" i="28"/>
  <c r="N3535" i="28"/>
  <c r="P3535" i="28"/>
  <c r="N3628" i="28"/>
  <c r="P3628" i="28"/>
  <c r="R3628" i="28"/>
  <c r="N3833" i="28"/>
  <c r="P3833" i="28"/>
  <c r="R3833" i="28"/>
  <c r="R3936" i="28"/>
  <c r="N3936" i="28"/>
  <c r="P3936" i="28"/>
  <c r="P3915" i="28"/>
  <c r="N3915" i="28"/>
  <c r="R3915" i="28"/>
  <c r="P3905" i="28"/>
  <c r="N3905" i="28"/>
  <c r="R3905" i="28"/>
  <c r="N3974" i="28"/>
  <c r="R3974" i="28"/>
  <c r="P3974" i="28"/>
  <c r="P4037" i="28"/>
  <c r="N4037" i="28"/>
  <c r="R4037" i="28"/>
  <c r="R4163" i="28"/>
  <c r="P4163" i="28"/>
  <c r="N4163" i="28"/>
  <c r="N4092" i="28"/>
  <c r="R4092" i="28"/>
  <c r="P4092" i="28"/>
  <c r="N3426" i="28"/>
  <c r="P3426" i="28"/>
  <c r="R3426" i="28"/>
  <c r="P2760" i="28"/>
  <c r="N2760" i="28"/>
  <c r="R2760" i="28"/>
  <c r="R1546" i="28"/>
  <c r="P1546" i="28"/>
  <c r="P581" i="28"/>
  <c r="R581" i="28"/>
  <c r="R1520" i="28"/>
  <c r="P1520" i="28"/>
  <c r="R1588" i="28"/>
  <c r="P1588" i="28"/>
  <c r="R909" i="28"/>
  <c r="P909" i="28"/>
  <c r="R768" i="28"/>
  <c r="P768" i="28"/>
  <c r="R295" i="28"/>
  <c r="P295" i="28"/>
  <c r="R446" i="28"/>
  <c r="P446" i="28"/>
  <c r="R3599" i="28"/>
  <c r="N3599" i="28"/>
  <c r="P3599" i="28"/>
  <c r="N2934" i="28"/>
  <c r="R2934" i="28"/>
  <c r="P2934" i="28"/>
  <c r="R2150" i="28"/>
  <c r="P2150" i="28"/>
  <c r="R1642" i="28"/>
  <c r="P1642" i="28"/>
  <c r="R1619" i="28"/>
  <c r="P1619" i="28"/>
  <c r="R1359" i="28"/>
  <c r="P1359" i="28"/>
  <c r="R996" i="28"/>
  <c r="P996" i="28"/>
  <c r="P926" i="28"/>
  <c r="R926" i="28"/>
  <c r="R666" i="28"/>
  <c r="P666" i="28"/>
  <c r="R144" i="28"/>
  <c r="P144" i="28"/>
  <c r="R3965" i="28"/>
  <c r="P3965" i="28"/>
  <c r="N3965" i="28"/>
  <c r="P3411" i="28"/>
  <c r="N3411" i="28"/>
  <c r="R3411" i="28"/>
  <c r="P3188" i="28"/>
  <c r="N3188" i="28"/>
  <c r="R3188" i="28"/>
  <c r="R2930" i="28"/>
  <c r="P2930" i="28"/>
  <c r="N2930" i="28"/>
  <c r="R2697" i="28"/>
  <c r="P2697" i="28"/>
  <c r="N2697" i="28"/>
  <c r="R2291" i="28"/>
  <c r="P2291" i="28"/>
  <c r="R1571" i="28"/>
  <c r="P1571" i="28"/>
  <c r="R1516" i="28"/>
  <c r="P1516" i="28"/>
  <c r="R1331" i="28"/>
  <c r="P1331" i="28"/>
  <c r="R1082" i="28"/>
  <c r="P1082" i="28"/>
  <c r="R885" i="28"/>
  <c r="P885" i="28"/>
  <c r="R917" i="28"/>
  <c r="P917" i="28"/>
  <c r="R806" i="28"/>
  <c r="P806" i="28"/>
  <c r="R130" i="28"/>
  <c r="P130" i="28"/>
  <c r="P4342" i="28"/>
  <c r="N4342" i="28"/>
  <c r="R4342" i="28"/>
  <c r="N3958" i="28"/>
  <c r="R3958" i="28"/>
  <c r="P3958" i="28"/>
  <c r="P3543" i="28"/>
  <c r="R3543" i="28"/>
  <c r="N3543" i="28"/>
  <c r="R2927" i="28"/>
  <c r="P2927" i="28"/>
  <c r="N2927" i="28"/>
  <c r="R2658" i="28"/>
  <c r="P2658" i="28"/>
  <c r="N2658" i="28"/>
  <c r="R2455" i="28"/>
  <c r="P2455" i="28"/>
  <c r="P2234" i="28"/>
  <c r="R2234" i="28"/>
  <c r="R1709" i="28"/>
  <c r="P1709" i="28"/>
  <c r="R1734" i="28"/>
  <c r="P1734" i="28"/>
  <c r="P1296" i="28"/>
  <c r="R1296" i="28"/>
  <c r="R890" i="28"/>
  <c r="P890" i="28"/>
  <c r="R638" i="28"/>
  <c r="P638" i="28"/>
  <c r="R956" i="28"/>
  <c r="P956" i="28"/>
  <c r="P3860" i="28"/>
  <c r="R3860" i="28"/>
  <c r="N3860" i="28"/>
  <c r="N3551" i="28"/>
  <c r="P3551" i="28"/>
  <c r="R3551" i="28"/>
  <c r="R3204" i="28"/>
  <c r="P3204" i="28"/>
  <c r="N3204" i="28"/>
  <c r="R2757" i="28"/>
  <c r="P2757" i="28"/>
  <c r="N2757" i="28"/>
  <c r="R2303" i="28"/>
  <c r="P2303" i="28"/>
  <c r="R1947" i="28"/>
  <c r="P1947" i="28"/>
  <c r="R2131" i="28"/>
  <c r="P2131" i="28"/>
  <c r="R1441" i="28"/>
  <c r="P1441" i="28"/>
  <c r="R1183" i="28"/>
  <c r="P1183" i="28"/>
  <c r="R940" i="28"/>
  <c r="P940" i="28"/>
  <c r="R610" i="28"/>
  <c r="P610" i="28"/>
  <c r="R620" i="28"/>
  <c r="P620" i="28"/>
  <c r="R123" i="28"/>
  <c r="P123" i="28"/>
  <c r="R404" i="28"/>
  <c r="P404" i="28"/>
  <c r="R2893" i="28"/>
  <c r="P2893" i="28"/>
  <c r="N2893" i="28"/>
  <c r="P2586" i="28"/>
  <c r="R2586" i="28"/>
  <c r="R2127" i="28"/>
  <c r="P2127" i="28"/>
  <c r="R2128" i="28"/>
  <c r="P2128" i="28"/>
  <c r="R1583" i="28"/>
  <c r="P1583" i="28"/>
  <c r="R1230" i="28"/>
  <c r="P1230" i="28"/>
  <c r="R1063" i="28"/>
  <c r="P1063" i="28"/>
  <c r="R937" i="28"/>
  <c r="P937" i="28"/>
  <c r="R694" i="28"/>
  <c r="P694" i="28"/>
  <c r="R499" i="28"/>
  <c r="P499" i="28"/>
  <c r="R346" i="28"/>
  <c r="P346" i="28"/>
  <c r="R3041" i="28"/>
  <c r="P3041" i="28"/>
  <c r="N3041" i="28"/>
  <c r="R2672" i="28"/>
  <c r="P2672" i="28"/>
  <c r="N2672" i="28"/>
  <c r="R2302" i="28"/>
  <c r="P2302" i="28"/>
  <c r="R1752" i="28"/>
  <c r="P1752" i="28"/>
  <c r="P1578" i="28"/>
  <c r="R1578" i="28"/>
  <c r="R1423" i="28"/>
  <c r="P1423" i="28"/>
  <c r="R1140" i="28"/>
  <c r="P1140" i="28"/>
  <c r="P565" i="28"/>
  <c r="R565" i="28"/>
  <c r="R536" i="28"/>
  <c r="R237" i="28"/>
  <c r="P237" i="28"/>
  <c r="R2895" i="28"/>
  <c r="N2895" i="28"/>
  <c r="P2895" i="28"/>
  <c r="R2410" i="28"/>
  <c r="P2410" i="28"/>
  <c r="P2100" i="28"/>
  <c r="R2100" i="28"/>
  <c r="R1517" i="28"/>
  <c r="P1517" i="28"/>
  <c r="R1445" i="28"/>
  <c r="P1445" i="28"/>
  <c r="R1372" i="28"/>
  <c r="P1372" i="28"/>
  <c r="R1202" i="28"/>
  <c r="P1202" i="28"/>
  <c r="R366" i="28"/>
  <c r="P366" i="28"/>
  <c r="R721" i="28"/>
  <c r="P721" i="28"/>
  <c r="R303" i="28"/>
  <c r="P303" i="28"/>
  <c r="R400" i="28"/>
  <c r="P400" i="28"/>
  <c r="R3141" i="28"/>
  <c r="P3141" i="28"/>
  <c r="N3141" i="28"/>
  <c r="R2762" i="28"/>
  <c r="P2762" i="28"/>
  <c r="N2762" i="28"/>
  <c r="P2363" i="28"/>
  <c r="R2363" i="28"/>
  <c r="R1899" i="28"/>
  <c r="P1899" i="28"/>
  <c r="R1509" i="28"/>
  <c r="P1509" i="28"/>
  <c r="P1553" i="28"/>
  <c r="R1553" i="28"/>
  <c r="R1097" i="28"/>
  <c r="P1097" i="28"/>
  <c r="R1135" i="28"/>
  <c r="P1135" i="28"/>
  <c r="R794" i="28"/>
  <c r="P794" i="28"/>
  <c r="P508" i="28"/>
  <c r="R508" i="28"/>
  <c r="P230" i="28"/>
  <c r="R230" i="28"/>
  <c r="P3862" i="28"/>
  <c r="R3862" i="28"/>
  <c r="N3862" i="28"/>
  <c r="N3566" i="28"/>
  <c r="R3566" i="28"/>
  <c r="P3566" i="28"/>
  <c r="N3104" i="28"/>
  <c r="R3104" i="28"/>
  <c r="P3104" i="28"/>
  <c r="R2852" i="28"/>
  <c r="P2852" i="28"/>
  <c r="N2852" i="28"/>
  <c r="R2851" i="28"/>
  <c r="P2851" i="28"/>
  <c r="N2851" i="28"/>
  <c r="P2382" i="28"/>
  <c r="R2382" i="28"/>
  <c r="R2160" i="28"/>
  <c r="P2160" i="28"/>
  <c r="R1664" i="28"/>
  <c r="P1664" i="28"/>
  <c r="R1273" i="28"/>
  <c r="P1273" i="28"/>
  <c r="R1107" i="28"/>
  <c r="P1107" i="28"/>
  <c r="R995" i="28"/>
  <c r="P995" i="28"/>
  <c r="R876" i="28"/>
  <c r="P876" i="28"/>
  <c r="R205" i="28"/>
  <c r="P205" i="28"/>
  <c r="N3951" i="28"/>
  <c r="R3951" i="28"/>
  <c r="P3951" i="28"/>
  <c r="R3635" i="28"/>
  <c r="N3635" i="28"/>
  <c r="P3635" i="28"/>
  <c r="R3155" i="28"/>
  <c r="P3155" i="28"/>
  <c r="N3155" i="28"/>
  <c r="R3008" i="28"/>
  <c r="P3008" i="28"/>
  <c r="N3008" i="28"/>
  <c r="R2695" i="28"/>
  <c r="P2695" i="28"/>
  <c r="N2695" i="28"/>
  <c r="R2332" i="28"/>
  <c r="P2332" i="28"/>
  <c r="R2053" i="28"/>
  <c r="P2053" i="28"/>
  <c r="R1792" i="28"/>
  <c r="P1792" i="28"/>
  <c r="R1649" i="28"/>
  <c r="P1649" i="28"/>
  <c r="R1342" i="28"/>
  <c r="P1342" i="28"/>
  <c r="R1177" i="28"/>
  <c r="P1177" i="28"/>
  <c r="R668" i="28"/>
  <c r="P668" i="28"/>
  <c r="R305" i="28"/>
  <c r="P305" i="28"/>
  <c r="R299" i="28"/>
  <c r="P299" i="28"/>
  <c r="R218" i="28"/>
  <c r="P218" i="28"/>
  <c r="R215" i="28"/>
  <c r="P215" i="28"/>
  <c r="R511" i="28"/>
  <c r="P511" i="28"/>
  <c r="R540" i="28"/>
  <c r="P540" i="28"/>
  <c r="R203" i="28"/>
  <c r="P203" i="28"/>
  <c r="R435" i="28"/>
  <c r="P435" i="28"/>
  <c r="R535" i="28"/>
  <c r="P535" i="28"/>
  <c r="R817" i="28"/>
  <c r="P817" i="28"/>
  <c r="R738" i="28"/>
  <c r="P738" i="28"/>
  <c r="R1138" i="28"/>
  <c r="P1138" i="28"/>
  <c r="R1037" i="28"/>
  <c r="P1037" i="28"/>
  <c r="P1158" i="28"/>
  <c r="R1158" i="28"/>
  <c r="R1607" i="28"/>
  <c r="P1607" i="28"/>
  <c r="R1671" i="28"/>
  <c r="P1671" i="28"/>
  <c r="P1483" i="28"/>
  <c r="R1483" i="28"/>
  <c r="R1870" i="28"/>
  <c r="P1870" i="28"/>
  <c r="R2080" i="28"/>
  <c r="P2080" i="28"/>
  <c r="P2107" i="28"/>
  <c r="R2107" i="28"/>
  <c r="R1866" i="28"/>
  <c r="P1866" i="28"/>
  <c r="R1606" i="28"/>
  <c r="P1606" i="28"/>
  <c r="R2190" i="28"/>
  <c r="P2190" i="28"/>
  <c r="P2060" i="28"/>
  <c r="R2060" i="28"/>
  <c r="P2263" i="28"/>
  <c r="R2263" i="28"/>
  <c r="R2274" i="28"/>
  <c r="P2274" i="28"/>
  <c r="R2365" i="28"/>
  <c r="P2365" i="28"/>
  <c r="R2640" i="28"/>
  <c r="N2640" i="28"/>
  <c r="P2640" i="28"/>
  <c r="P2555" i="28"/>
  <c r="R2555" i="28"/>
  <c r="R2866" i="28"/>
  <c r="P2866" i="28"/>
  <c r="N2866" i="28"/>
  <c r="R3232" i="28"/>
  <c r="P3232" i="28"/>
  <c r="N3232" i="28"/>
  <c r="R2935" i="28"/>
  <c r="P2935" i="28"/>
  <c r="N2935" i="28"/>
  <c r="N3275" i="28"/>
  <c r="R3275" i="28"/>
  <c r="P3275" i="28"/>
  <c r="R3273" i="28"/>
  <c r="P3273" i="28"/>
  <c r="N3273" i="28"/>
  <c r="R3541" i="28"/>
  <c r="P3541" i="28"/>
  <c r="N3541" i="28"/>
  <c r="N3507" i="28"/>
  <c r="R3507" i="28"/>
  <c r="P3507" i="28"/>
  <c r="R3448" i="28"/>
  <c r="P3448" i="28"/>
  <c r="N3448" i="28"/>
  <c r="P3625" i="28"/>
  <c r="R3625" i="28"/>
  <c r="N3625" i="28"/>
  <c r="R3485" i="28"/>
  <c r="P3485" i="28"/>
  <c r="N3485" i="28"/>
  <c r="R3392" i="28"/>
  <c r="P3392" i="28"/>
  <c r="N3392" i="28"/>
  <c r="R3540" i="28"/>
  <c r="N3540" i="28"/>
  <c r="P3540" i="28"/>
  <c r="N3563" i="28"/>
  <c r="R3563" i="28"/>
  <c r="P3563" i="28"/>
  <c r="R3949" i="28"/>
  <c r="P3949" i="28"/>
  <c r="N3949" i="28"/>
  <c r="N3988" i="28"/>
  <c r="R3988" i="28"/>
  <c r="P3988" i="28"/>
  <c r="N3997" i="28"/>
  <c r="P3997" i="28"/>
  <c r="R3997" i="28"/>
  <c r="R4034" i="28"/>
  <c r="N4034" i="28"/>
  <c r="P4034" i="28"/>
  <c r="N4058" i="28"/>
  <c r="R4058" i="28"/>
  <c r="P4058" i="28"/>
  <c r="R4294" i="28"/>
  <c r="P4294" i="28"/>
  <c r="N4294" i="28"/>
  <c r="N4132" i="28"/>
  <c r="R4132" i="28"/>
  <c r="P4132" i="28"/>
  <c r="P4155" i="28"/>
  <c r="R4155" i="28"/>
  <c r="N4155" i="28"/>
  <c r="N3637" i="28"/>
  <c r="R3637" i="28"/>
  <c r="P3637" i="28"/>
  <c r="R4013" i="28"/>
  <c r="P4013" i="28"/>
  <c r="N4013" i="28"/>
  <c r="R4085" i="28"/>
  <c r="P4085" i="28"/>
  <c r="N4085" i="28"/>
  <c r="R1501" i="28"/>
  <c r="P1501" i="28"/>
  <c r="R2527" i="28"/>
  <c r="P2527" i="28"/>
  <c r="R386" i="28"/>
  <c r="P386" i="28"/>
  <c r="P4290" i="28"/>
  <c r="N4290" i="28"/>
  <c r="R4290" i="28"/>
  <c r="P4271" i="28"/>
  <c r="N4271" i="28"/>
  <c r="R4271" i="28"/>
  <c r="N3856" i="28"/>
  <c r="R3856" i="28"/>
  <c r="P3856" i="28"/>
  <c r="N3088" i="28"/>
  <c r="R3088" i="28"/>
  <c r="P3088" i="28"/>
  <c r="N3872" i="28"/>
  <c r="R3872" i="28"/>
  <c r="P3872" i="28"/>
  <c r="R4318" i="28"/>
  <c r="P4318" i="28"/>
  <c r="N4318" i="28"/>
  <c r="R3494" i="28"/>
  <c r="P3494" i="28"/>
  <c r="N3494" i="28"/>
  <c r="R2905" i="28"/>
  <c r="P2905" i="28"/>
  <c r="N2905" i="28"/>
  <c r="R3961" i="28"/>
  <c r="P3961" i="28"/>
  <c r="N3961" i="28"/>
  <c r="R4234" i="28"/>
  <c r="P4234" i="28"/>
  <c r="N4234" i="28"/>
  <c r="N3123" i="28"/>
  <c r="R3123" i="28"/>
  <c r="P3123" i="28"/>
  <c r="P3973" i="28"/>
  <c r="N3973" i="28"/>
  <c r="R3973" i="28"/>
  <c r="P4196" i="28"/>
  <c r="R4196" i="28"/>
  <c r="N4196" i="28"/>
  <c r="R4333" i="28"/>
  <c r="P4333" i="28"/>
  <c r="N4333" i="28"/>
  <c r="P3979" i="28"/>
  <c r="N3979" i="28"/>
  <c r="R3979" i="28"/>
  <c r="R4063" i="28"/>
  <c r="N4063" i="28"/>
  <c r="P4063" i="28"/>
  <c r="P3533" i="28"/>
  <c r="R3533" i="28"/>
  <c r="N3533" i="28"/>
  <c r="P4049" i="28"/>
  <c r="N4049" i="28"/>
  <c r="R4049" i="28"/>
  <c r="R3137" i="28"/>
  <c r="P3137" i="28"/>
  <c r="N3137" i="28"/>
  <c r="N2850" i="28"/>
  <c r="R2850" i="28"/>
  <c r="P2850" i="28"/>
  <c r="R4133" i="28"/>
  <c r="P4133" i="28"/>
  <c r="N4133" i="28"/>
  <c r="N3391" i="28"/>
  <c r="P3391" i="28"/>
  <c r="R3391" i="28"/>
  <c r="N3885" i="28"/>
  <c r="R3885" i="28"/>
  <c r="P3885" i="28"/>
  <c r="R4139" i="28"/>
  <c r="P4139" i="28"/>
  <c r="N4139" i="28"/>
  <c r="N4087" i="28"/>
  <c r="R4087" i="28"/>
  <c r="P4087" i="28"/>
  <c r="R3171" i="28"/>
  <c r="P3171" i="28"/>
  <c r="N3171" i="28"/>
  <c r="R2663" i="28"/>
  <c r="P2663" i="28"/>
  <c r="N2663" i="28"/>
  <c r="R2560" i="28"/>
  <c r="P2560" i="28"/>
  <c r="P2211" i="28"/>
  <c r="R2211" i="28"/>
  <c r="R1689" i="28"/>
  <c r="P1689" i="28"/>
  <c r="R1391" i="28"/>
  <c r="P1391" i="28"/>
  <c r="R1249" i="28"/>
  <c r="P1249" i="28"/>
  <c r="R1067" i="28"/>
  <c r="P1067" i="28"/>
  <c r="R322" i="28"/>
  <c r="P322" i="28"/>
  <c r="R632" i="28"/>
  <c r="P632" i="28"/>
  <c r="R287" i="28"/>
  <c r="P287" i="28"/>
  <c r="R2971" i="28"/>
  <c r="P2971" i="28"/>
  <c r="N2971" i="28"/>
  <c r="N2675" i="28"/>
  <c r="R2675" i="28"/>
  <c r="P2675" i="28"/>
  <c r="R2336" i="28"/>
  <c r="P2336" i="28"/>
  <c r="R1878" i="28"/>
  <c r="P1878" i="28"/>
  <c r="R1614" i="28"/>
  <c r="P1614" i="28"/>
  <c r="R1974" i="28"/>
  <c r="P1974" i="28"/>
  <c r="R1385" i="28"/>
  <c r="P1385" i="28"/>
  <c r="P1234" i="28"/>
  <c r="R1234" i="28"/>
  <c r="R665" i="28"/>
  <c r="P665" i="28"/>
  <c r="R168" i="28"/>
  <c r="P168" i="28"/>
  <c r="P3248" i="28"/>
  <c r="N3248" i="28"/>
  <c r="R3248" i="28"/>
  <c r="R2808" i="28"/>
  <c r="P2808" i="28"/>
  <c r="N2808" i="28"/>
  <c r="N2806" i="28"/>
  <c r="R2806" i="28"/>
  <c r="P2806" i="28"/>
  <c r="R2251" i="28"/>
  <c r="P2251" i="28"/>
  <c r="R1585" i="28"/>
  <c r="P1585" i="28"/>
  <c r="R1370" i="28"/>
  <c r="P1370" i="28"/>
  <c r="P1320" i="28"/>
  <c r="R1320" i="28"/>
  <c r="R1139" i="28"/>
  <c r="P1139" i="28"/>
  <c r="R804" i="28"/>
  <c r="P804" i="28"/>
  <c r="R297" i="28"/>
  <c r="P297" i="28"/>
  <c r="R275" i="28"/>
  <c r="P275" i="28"/>
  <c r="R3920" i="28"/>
  <c r="P3920" i="28"/>
  <c r="N3920" i="28"/>
  <c r="P3529" i="28"/>
  <c r="R3529" i="28"/>
  <c r="N3529" i="28"/>
  <c r="P3134" i="28"/>
  <c r="N3134" i="28"/>
  <c r="R3134" i="28"/>
  <c r="R2920" i="28"/>
  <c r="P2920" i="28"/>
  <c r="N2920" i="28"/>
  <c r="R2867" i="28"/>
  <c r="N2867" i="28"/>
  <c r="P2867" i="28"/>
  <c r="R2208" i="28"/>
  <c r="P2208" i="28"/>
  <c r="P1717" i="28"/>
  <c r="R1717" i="28"/>
  <c r="R1747" i="28"/>
  <c r="P1747" i="28"/>
  <c r="R1352" i="28"/>
  <c r="P1352" i="28"/>
  <c r="R1182" i="28"/>
  <c r="P1182" i="28"/>
  <c r="R896" i="28"/>
  <c r="P896" i="28"/>
  <c r="R767" i="28"/>
  <c r="P767" i="28"/>
  <c r="R628" i="28"/>
  <c r="P628" i="28"/>
  <c r="R4118" i="28"/>
  <c r="P4118" i="28"/>
  <c r="N4118" i="28"/>
  <c r="P3853" i="28"/>
  <c r="N3853" i="28"/>
  <c r="R3853" i="28"/>
  <c r="P3590" i="28"/>
  <c r="R3590" i="28"/>
  <c r="N3590" i="28"/>
  <c r="R2931" i="28"/>
  <c r="P2931" i="28"/>
  <c r="N2931" i="28"/>
  <c r="N2783" i="28"/>
  <c r="R2783" i="28"/>
  <c r="P2783" i="28"/>
  <c r="R2554" i="28"/>
  <c r="P2554" i="28"/>
  <c r="P1641" i="28"/>
  <c r="R1641" i="28"/>
  <c r="R1887" i="28"/>
  <c r="P1887" i="28"/>
  <c r="R1577" i="28"/>
  <c r="P1577" i="28"/>
  <c r="R1451" i="28"/>
  <c r="P1451" i="28"/>
  <c r="R988" i="28"/>
  <c r="P988" i="28"/>
  <c r="R884" i="28"/>
  <c r="P884" i="28"/>
  <c r="R803" i="28"/>
  <c r="P803" i="28"/>
  <c r="R420" i="28"/>
  <c r="P420" i="28"/>
  <c r="N3909" i="28"/>
  <c r="P3909" i="28"/>
  <c r="R3909" i="28"/>
  <c r="R3053" i="28"/>
  <c r="P3053" i="28"/>
  <c r="N3053" i="28"/>
  <c r="R2767" i="28"/>
  <c r="P2767" i="28"/>
  <c r="N2767" i="28"/>
  <c r="P2504" i="28"/>
  <c r="R2504" i="28"/>
  <c r="P2192" i="28"/>
  <c r="R2192" i="28"/>
  <c r="R1344" i="28"/>
  <c r="P1344" i="28"/>
  <c r="R1362" i="28"/>
  <c r="P1362" i="28"/>
  <c r="R974" i="28"/>
  <c r="P974" i="28"/>
  <c r="R762" i="28"/>
  <c r="P762" i="28"/>
  <c r="R602" i="28"/>
  <c r="P602" i="28"/>
  <c r="R246" i="28"/>
  <c r="P246" i="28"/>
  <c r="P520" i="28"/>
  <c r="R520" i="28"/>
  <c r="R337" i="28"/>
  <c r="P337" i="28"/>
  <c r="N2839" i="28"/>
  <c r="R2839" i="28"/>
  <c r="P2839" i="28"/>
  <c r="R2433" i="28"/>
  <c r="P2433" i="28"/>
  <c r="R2187" i="28"/>
  <c r="P2187" i="28"/>
  <c r="R1562" i="28"/>
  <c r="P1562" i="28"/>
  <c r="R1329" i="28"/>
  <c r="P1329" i="28"/>
  <c r="R1353" i="28"/>
  <c r="P1353" i="28"/>
  <c r="R1165" i="28"/>
  <c r="P1165" i="28"/>
  <c r="R1154" i="28"/>
  <c r="P1154" i="28"/>
  <c r="P698" i="28"/>
  <c r="R698" i="28"/>
  <c r="R375" i="28"/>
  <c r="P375" i="28"/>
  <c r="R531" i="28"/>
  <c r="P531" i="28"/>
  <c r="R2842" i="28"/>
  <c r="P2842" i="28"/>
  <c r="N2842" i="28"/>
  <c r="R2664" i="28"/>
  <c r="P2664" i="28"/>
  <c r="N2664" i="28"/>
  <c r="R2407" i="28"/>
  <c r="P2407" i="28"/>
  <c r="P1775" i="28"/>
  <c r="R1775" i="28"/>
  <c r="R1297" i="28"/>
  <c r="P1297" i="28"/>
  <c r="R1339" i="28"/>
  <c r="P1339" i="28"/>
  <c r="R1186" i="28"/>
  <c r="P1186" i="28"/>
  <c r="R784" i="28"/>
  <c r="P784" i="28"/>
  <c r="R660" i="28"/>
  <c r="P660" i="28"/>
  <c r="P231" i="28"/>
  <c r="R231" i="28"/>
  <c r="R2711" i="28"/>
  <c r="P2711" i="28"/>
  <c r="N2711" i="28"/>
  <c r="R2445" i="28"/>
  <c r="P2445" i="28"/>
  <c r="R1742" i="28"/>
  <c r="P1742" i="28"/>
  <c r="R1293" i="28"/>
  <c r="P1293" i="28"/>
  <c r="R1512" i="28"/>
  <c r="P1512" i="28"/>
  <c r="R1232" i="28"/>
  <c r="P1232" i="28"/>
  <c r="R1035" i="28"/>
  <c r="P1035" i="28"/>
  <c r="R837" i="28"/>
  <c r="P837" i="28"/>
  <c r="R920" i="28"/>
  <c r="P920" i="28"/>
  <c r="P472" i="28"/>
  <c r="R472" i="28"/>
  <c r="P327" i="28"/>
  <c r="R327" i="28"/>
  <c r="R2968" i="28"/>
  <c r="P2968" i="28"/>
  <c r="N2968" i="28"/>
  <c r="R2809" i="28"/>
  <c r="P2809" i="28"/>
  <c r="N2809" i="28"/>
  <c r="R2494" i="28"/>
  <c r="P2494" i="28"/>
  <c r="P1707" i="28"/>
  <c r="R1707" i="28"/>
  <c r="R1761" i="28"/>
  <c r="P1761" i="28"/>
  <c r="P1651" i="28"/>
  <c r="R1651" i="28"/>
  <c r="R1404" i="28"/>
  <c r="P1404" i="28"/>
  <c r="R1188" i="28"/>
  <c r="P1188" i="28"/>
  <c r="R364" i="28"/>
  <c r="P364" i="28"/>
  <c r="R751" i="28"/>
  <c r="P751" i="28"/>
  <c r="R396" i="28"/>
  <c r="P396" i="28"/>
  <c r="R3972" i="28"/>
  <c r="P3972" i="28"/>
  <c r="N3972" i="28"/>
  <c r="N3746" i="28"/>
  <c r="R3746" i="28"/>
  <c r="P3746" i="28"/>
  <c r="R3222" i="28"/>
  <c r="P3222" i="28"/>
  <c r="N3222" i="28"/>
  <c r="P2630" i="28"/>
  <c r="R2630" i="28"/>
  <c r="N2630" i="28"/>
  <c r="N2778" i="28"/>
  <c r="R2778" i="28"/>
  <c r="P2778" i="28"/>
  <c r="P2261" i="28"/>
  <c r="R2261" i="28"/>
  <c r="R2135" i="28"/>
  <c r="P2135" i="28"/>
  <c r="R1413" i="28"/>
  <c r="P1413" i="28"/>
  <c r="R1405" i="28"/>
  <c r="P1405" i="28"/>
  <c r="R1137" i="28"/>
  <c r="P1137" i="28"/>
  <c r="R1084" i="28"/>
  <c r="P1084" i="28"/>
  <c r="R748" i="28"/>
  <c r="P748" i="28"/>
  <c r="R3914" i="28"/>
  <c r="P3914" i="28"/>
  <c r="N3914" i="28"/>
  <c r="R3445" i="28"/>
  <c r="P3445" i="28"/>
  <c r="N3445" i="28"/>
  <c r="N3152" i="28"/>
  <c r="R3152" i="28"/>
  <c r="P3152" i="28"/>
  <c r="R2723" i="28"/>
  <c r="P2723" i="28"/>
  <c r="N2723" i="28"/>
  <c r="R2804" i="28"/>
  <c r="P2804" i="28"/>
  <c r="N2804" i="28"/>
  <c r="P2349" i="28"/>
  <c r="R2349" i="28"/>
  <c r="P1851" i="28"/>
  <c r="R1851" i="28"/>
  <c r="P1650" i="28"/>
  <c r="R1650" i="28"/>
  <c r="R1396" i="28"/>
  <c r="P1396" i="28"/>
  <c r="R1402" i="28"/>
  <c r="P1402" i="28"/>
  <c r="R969" i="28"/>
  <c r="P969" i="28"/>
  <c r="R354" i="28"/>
  <c r="P354" i="28"/>
  <c r="R197" i="28"/>
  <c r="P197" i="28"/>
  <c r="R135" i="28"/>
  <c r="P135" i="28"/>
  <c r="R127" i="28"/>
  <c r="P127" i="28"/>
  <c r="R216" i="28"/>
  <c r="P216" i="28"/>
  <c r="R513" i="28"/>
  <c r="P513" i="28"/>
  <c r="R263" i="28"/>
  <c r="P263" i="28"/>
  <c r="R545" i="28"/>
  <c r="P545" i="28"/>
  <c r="R822" i="28"/>
  <c r="P822" i="28"/>
  <c r="R954" i="28"/>
  <c r="P954" i="28"/>
  <c r="R758" i="28"/>
  <c r="P758" i="28"/>
  <c r="R913" i="28"/>
  <c r="P913" i="28"/>
  <c r="R1214" i="28"/>
  <c r="P1214" i="28"/>
  <c r="R1042" i="28"/>
  <c r="P1042" i="28"/>
  <c r="P1030" i="28"/>
  <c r="R1030" i="28"/>
  <c r="R1814" i="28"/>
  <c r="P1814" i="28"/>
  <c r="R1825" i="28"/>
  <c r="P1825" i="28"/>
  <c r="R1497" i="28"/>
  <c r="P1497" i="28"/>
  <c r="R2175" i="28"/>
  <c r="P2175" i="28"/>
  <c r="R1751" i="28"/>
  <c r="P1751" i="28"/>
  <c r="P1871" i="28"/>
  <c r="R1871" i="28"/>
  <c r="R1609" i="28"/>
  <c r="P1609" i="28"/>
  <c r="R2209" i="28"/>
  <c r="P2209" i="28"/>
  <c r="R2069" i="28"/>
  <c r="P2069" i="28"/>
  <c r="R2293" i="28"/>
  <c r="P2293" i="28"/>
  <c r="P2265" i="28"/>
  <c r="R2265" i="28"/>
  <c r="R2283" i="28"/>
  <c r="P2283" i="28"/>
  <c r="R2553" i="28"/>
  <c r="P2553" i="28"/>
  <c r="P2651" i="28"/>
  <c r="N2651" i="28"/>
  <c r="R2651" i="28"/>
  <c r="P2599" i="28"/>
  <c r="R2599" i="28"/>
  <c r="R2900" i="28"/>
  <c r="P2900" i="28"/>
  <c r="N2900" i="28"/>
  <c r="N3068" i="28"/>
  <c r="R3068" i="28"/>
  <c r="P3068" i="28"/>
  <c r="P3058" i="28"/>
  <c r="N3058" i="28"/>
  <c r="R3058" i="28"/>
  <c r="R3217" i="28"/>
  <c r="P3217" i="28"/>
  <c r="N3217" i="28"/>
  <c r="R3282" i="28"/>
  <c r="P3282" i="28"/>
  <c r="N3282" i="28"/>
  <c r="P3153" i="28"/>
  <c r="N3153" i="28"/>
  <c r="R3153" i="28"/>
  <c r="R3395" i="28"/>
  <c r="P3395" i="28"/>
  <c r="N3395" i="28"/>
  <c r="R3464" i="28"/>
  <c r="P3464" i="28"/>
  <c r="N3464" i="28"/>
  <c r="R3512" i="28"/>
  <c r="P3512" i="28"/>
  <c r="N3512" i="28"/>
  <c r="R3398" i="28"/>
  <c r="P3398" i="28"/>
  <c r="N3398" i="28"/>
  <c r="R3634" i="28"/>
  <c r="P3634" i="28"/>
  <c r="N3634" i="28"/>
  <c r="N3644" i="28"/>
  <c r="R3644" i="28"/>
  <c r="P3644" i="28"/>
  <c r="R3744" i="28"/>
  <c r="P3744" i="28"/>
  <c r="N3744" i="28"/>
  <c r="R3570" i="28"/>
  <c r="P3570" i="28"/>
  <c r="N3570" i="28"/>
  <c r="R3956" i="28"/>
  <c r="N3956" i="28"/>
  <c r="P3956" i="28"/>
  <c r="R3838" i="28"/>
  <c r="N3838" i="28"/>
  <c r="P3838" i="28"/>
  <c r="N3883" i="28"/>
  <c r="R3883" i="28"/>
  <c r="P3883" i="28"/>
  <c r="P4010" i="28"/>
  <c r="R4010" i="28"/>
  <c r="N4010" i="28"/>
  <c r="R4153" i="28"/>
  <c r="P4153" i="28"/>
  <c r="N4153" i="28"/>
  <c r="N4179" i="28"/>
  <c r="R4179" i="28"/>
  <c r="P4179" i="28"/>
  <c r="R3205" i="28"/>
  <c r="P3205" i="28"/>
  <c r="N3205" i="28"/>
  <c r="P4255" i="28"/>
  <c r="N4255" i="28"/>
  <c r="R4255" i="28"/>
  <c r="R3960" i="28"/>
  <c r="P3960" i="28"/>
  <c r="N3960" i="28"/>
  <c r="R3145" i="28"/>
  <c r="N3145" i="28"/>
  <c r="P3145" i="28"/>
  <c r="R4236" i="28"/>
  <c r="N4236" i="28"/>
  <c r="P4236" i="28"/>
  <c r="R1061" i="28"/>
  <c r="P1061" i="28"/>
  <c r="R4239" i="28"/>
  <c r="P4239" i="28"/>
  <c r="N4239" i="28"/>
  <c r="R3146" i="28"/>
  <c r="P3146" i="28"/>
  <c r="N3146" i="28"/>
  <c r="R3020" i="28"/>
  <c r="P3020" i="28"/>
  <c r="N3020" i="28"/>
  <c r="P3519" i="28"/>
  <c r="N3519" i="28"/>
  <c r="R3519" i="28"/>
  <c r="R1845" i="28"/>
  <c r="P1845" i="28"/>
  <c r="R1127" i="28"/>
  <c r="P1127" i="28"/>
  <c r="R2937" i="28"/>
  <c r="P2937" i="28"/>
  <c r="N2937" i="28"/>
  <c r="P2072" i="28"/>
  <c r="R2072" i="28"/>
  <c r="R1465" i="28"/>
  <c r="P1465" i="28"/>
  <c r="R1281" i="28"/>
  <c r="P1281" i="28"/>
  <c r="R1142" i="28"/>
  <c r="P1142" i="28"/>
  <c r="R747" i="28"/>
  <c r="P747" i="28"/>
  <c r="P277" i="28"/>
  <c r="R277" i="28"/>
  <c r="R3131" i="28"/>
  <c r="N3131" i="28"/>
  <c r="P3131" i="28"/>
  <c r="R2799" i="28"/>
  <c r="P2799" i="28"/>
  <c r="N2799" i="28"/>
  <c r="R2499" i="28"/>
  <c r="P2499" i="28"/>
  <c r="R1821" i="28"/>
  <c r="P1821" i="28"/>
  <c r="R1280" i="28"/>
  <c r="P1280" i="28"/>
  <c r="R1455" i="28"/>
  <c r="P1455" i="28"/>
  <c r="R941" i="28"/>
  <c r="P941" i="28"/>
  <c r="R744" i="28"/>
  <c r="P744" i="28"/>
  <c r="P518" i="28"/>
  <c r="R518" i="28"/>
  <c r="R118" i="28"/>
  <c r="P118" i="28"/>
  <c r="R3805" i="28"/>
  <c r="P3805" i="28"/>
  <c r="N3805" i="28"/>
  <c r="P3643" i="28"/>
  <c r="N3643" i="28"/>
  <c r="R3643" i="28"/>
  <c r="P3208" i="28"/>
  <c r="N3208" i="28"/>
  <c r="R3208" i="28"/>
  <c r="R2528" i="28"/>
  <c r="P2528" i="28"/>
  <c r="P2075" i="28"/>
  <c r="R2075" i="28"/>
  <c r="P1515" i="28"/>
  <c r="R1515" i="28"/>
  <c r="R1383" i="28"/>
  <c r="P1383" i="28"/>
  <c r="R1058" i="28"/>
  <c r="P1058" i="28"/>
  <c r="R788" i="28"/>
  <c r="P788" i="28"/>
  <c r="R625" i="28"/>
  <c r="P625" i="28"/>
  <c r="R481" i="28"/>
  <c r="P481" i="28"/>
  <c r="R434" i="28"/>
  <c r="P434" i="28"/>
  <c r="R4256" i="28"/>
  <c r="P4256" i="28"/>
  <c r="N4256" i="28"/>
  <c r="R3877" i="28"/>
  <c r="P3877" i="28"/>
  <c r="N3877" i="28"/>
  <c r="R3320" i="28"/>
  <c r="P3320" i="28"/>
  <c r="N3320" i="28"/>
  <c r="R2925" i="28"/>
  <c r="P2925" i="28"/>
  <c r="N2925" i="28"/>
  <c r="R2822" i="28"/>
  <c r="P2822" i="28"/>
  <c r="N2822" i="28"/>
  <c r="R2330" i="28"/>
  <c r="P2330" i="28"/>
  <c r="R1826" i="28"/>
  <c r="P1826" i="28"/>
  <c r="R1634" i="28"/>
  <c r="P1634" i="28"/>
  <c r="R1521" i="28"/>
  <c r="P1521" i="28"/>
  <c r="R1443" i="28"/>
  <c r="P1443" i="28"/>
  <c r="R1128" i="28"/>
  <c r="P1128" i="28"/>
  <c r="R630" i="28"/>
  <c r="P630" i="28"/>
  <c r="R740" i="28"/>
  <c r="P740" i="28"/>
  <c r="P272" i="28"/>
  <c r="R272" i="28"/>
  <c r="R3925" i="28"/>
  <c r="P3925" i="28"/>
  <c r="N3925" i="28"/>
  <c r="P3434" i="28"/>
  <c r="R3434" i="28"/>
  <c r="N3434" i="28"/>
  <c r="R2921" i="28"/>
  <c r="P2921" i="28"/>
  <c r="N2921" i="28"/>
  <c r="P2639" i="28"/>
  <c r="R2639" i="28"/>
  <c r="N2639" i="28"/>
  <c r="P2335" i="28"/>
  <c r="R2335" i="28"/>
  <c r="R1858" i="28"/>
  <c r="P1858" i="28"/>
  <c r="R1564" i="28"/>
  <c r="P1564" i="28"/>
  <c r="R1538" i="28"/>
  <c r="P1538" i="28"/>
  <c r="R1150" i="28"/>
  <c r="P1150" i="28"/>
  <c r="R871" i="28"/>
  <c r="P871" i="28"/>
  <c r="R894" i="28"/>
  <c r="P894" i="28"/>
  <c r="P382" i="28"/>
  <c r="R382" i="28"/>
  <c r="R196" i="28"/>
  <c r="P196" i="28"/>
  <c r="R265" i="28"/>
  <c r="P265" i="28"/>
  <c r="P2637" i="28"/>
  <c r="R2637" i="28"/>
  <c r="N2637" i="28"/>
  <c r="R2540" i="28"/>
  <c r="P2540" i="28"/>
  <c r="P1913" i="28"/>
  <c r="R1913" i="28"/>
  <c r="R1789" i="28"/>
  <c r="P1789" i="28"/>
  <c r="R1787" i="28"/>
  <c r="P1787" i="28"/>
  <c r="P1207" i="28"/>
  <c r="R1207" i="28"/>
  <c r="R1073" i="28"/>
  <c r="P1073" i="28"/>
  <c r="R1050" i="28"/>
  <c r="P1050" i="28"/>
  <c r="R760" i="28"/>
  <c r="P760" i="28"/>
  <c r="R308" i="28"/>
  <c r="P308" i="28"/>
  <c r="P387" i="28"/>
  <c r="R387" i="28"/>
  <c r="R2655" i="28"/>
  <c r="P2655" i="28"/>
  <c r="P2857" i="28"/>
  <c r="R2857" i="28"/>
  <c r="N2857" i="28"/>
  <c r="P2240" i="28"/>
  <c r="R2240" i="28"/>
  <c r="R1743" i="28"/>
  <c r="P1743" i="28"/>
  <c r="R1596" i="28"/>
  <c r="P1596" i="28"/>
  <c r="R1398" i="28"/>
  <c r="P1398" i="28"/>
  <c r="R1159" i="28"/>
  <c r="P1159" i="28"/>
  <c r="R592" i="28"/>
  <c r="P592" i="28"/>
  <c r="R573" i="28"/>
  <c r="P573" i="28"/>
  <c r="R2512" i="28"/>
  <c r="P2512" i="28"/>
  <c r="R2405" i="28"/>
  <c r="P2405" i="28"/>
  <c r="R2071" i="28"/>
  <c r="P2071" i="28"/>
  <c r="R1788" i="28"/>
  <c r="P1788" i="28"/>
  <c r="R1371" i="28"/>
  <c r="P1371" i="28"/>
  <c r="R1053" i="28"/>
  <c r="P1053" i="28"/>
  <c r="R1108" i="28"/>
  <c r="P1108" i="28"/>
  <c r="P517" i="28"/>
  <c r="R517" i="28"/>
  <c r="R597" i="28"/>
  <c r="P597" i="28"/>
  <c r="R177" i="28"/>
  <c r="P177" i="28"/>
  <c r="R3019" i="28"/>
  <c r="P3019" i="28"/>
  <c r="N3019" i="28"/>
  <c r="P2647" i="28"/>
  <c r="R2647" i="28"/>
  <c r="N2647" i="28"/>
  <c r="R2300" i="28"/>
  <c r="P2300" i="28"/>
  <c r="R1856" i="28"/>
  <c r="P1856" i="28"/>
  <c r="R1599" i="28"/>
  <c r="P1599" i="28"/>
  <c r="P1471" i="28"/>
  <c r="R1471" i="28"/>
  <c r="R1236" i="28"/>
  <c r="P1236" i="28"/>
  <c r="R1134" i="28"/>
  <c r="P1134" i="28"/>
  <c r="P690" i="28"/>
  <c r="R690" i="28"/>
  <c r="P276" i="28"/>
  <c r="R276" i="28"/>
  <c r="R225" i="28"/>
  <c r="P225" i="28"/>
  <c r="P3918" i="28"/>
  <c r="R3918" i="28"/>
  <c r="N3918" i="28"/>
  <c r="P3716" i="28"/>
  <c r="N3716" i="28"/>
  <c r="R3716" i="28"/>
  <c r="R3161" i="28"/>
  <c r="N3161" i="28"/>
  <c r="P3161" i="28"/>
  <c r="R2660" i="28"/>
  <c r="N2660" i="28"/>
  <c r="P2660" i="28"/>
  <c r="R2486" i="28"/>
  <c r="P2486" i="28"/>
  <c r="R2110" i="28"/>
  <c r="P2110" i="28"/>
  <c r="R1906" i="28"/>
  <c r="P1906" i="28"/>
  <c r="R1298" i="28"/>
  <c r="P1298" i="28"/>
  <c r="P1309" i="28"/>
  <c r="R1309" i="28"/>
  <c r="R1204" i="28"/>
  <c r="P1204" i="28"/>
  <c r="R1111" i="28"/>
  <c r="P1111" i="28"/>
  <c r="R641" i="28"/>
  <c r="P641" i="28"/>
  <c r="R208" i="28"/>
  <c r="P208" i="28"/>
  <c r="N3950" i="28"/>
  <c r="R3950" i="28"/>
  <c r="P3950" i="28"/>
  <c r="N3438" i="28"/>
  <c r="P3438" i="28"/>
  <c r="R3438" i="28"/>
  <c r="R3251" i="28"/>
  <c r="P3251" i="28"/>
  <c r="N3251" i="28"/>
  <c r="R2941" i="28"/>
  <c r="P2941" i="28"/>
  <c r="N2941" i="28"/>
  <c r="P2620" i="28"/>
  <c r="R2620" i="28"/>
  <c r="R2419" i="28"/>
  <c r="P2419" i="28"/>
  <c r="R2124" i="28"/>
  <c r="P2124" i="28"/>
  <c r="R1545" i="28"/>
  <c r="P1545" i="28"/>
  <c r="R1294" i="28"/>
  <c r="P1294" i="28"/>
  <c r="R1341" i="28"/>
  <c r="P1341" i="28"/>
  <c r="R972" i="28"/>
  <c r="P972" i="28"/>
  <c r="R653" i="28"/>
  <c r="P653" i="28"/>
  <c r="R847" i="28"/>
  <c r="P847" i="28"/>
  <c r="R450" i="28"/>
  <c r="P450" i="28"/>
  <c r="R416" i="28"/>
  <c r="P416" i="28"/>
  <c r="R236" i="28"/>
  <c r="P236" i="28"/>
  <c r="R552" i="28"/>
  <c r="P552" i="28"/>
  <c r="R268" i="28"/>
  <c r="P268" i="28"/>
  <c r="R451" i="28"/>
  <c r="P451" i="28"/>
  <c r="P455" i="28"/>
  <c r="R455" i="28"/>
  <c r="R827" i="28"/>
  <c r="P827" i="28"/>
  <c r="R938" i="28"/>
  <c r="P938" i="28"/>
  <c r="R990" i="28"/>
  <c r="P990" i="28"/>
  <c r="R1060" i="28"/>
  <c r="P1060" i="28"/>
  <c r="R1048" i="28"/>
  <c r="P1048" i="28"/>
  <c r="P1036" i="28"/>
  <c r="R1036" i="28"/>
  <c r="R1215" i="28"/>
  <c r="P1215" i="28"/>
  <c r="P1831" i="28"/>
  <c r="R1831" i="28"/>
  <c r="P2104" i="28"/>
  <c r="R2104" i="28"/>
  <c r="R1852" i="28"/>
  <c r="P1852" i="28"/>
  <c r="P1744" i="28"/>
  <c r="R1744" i="28"/>
  <c r="R1740" i="28"/>
  <c r="P1740" i="28"/>
  <c r="R1756" i="28"/>
  <c r="P1756" i="28"/>
  <c r="R1666" i="28"/>
  <c r="P1666" i="28"/>
  <c r="R2215" i="28"/>
  <c r="P2215" i="28"/>
  <c r="P2120" i="28"/>
  <c r="R2120" i="28"/>
  <c r="R2310" i="28"/>
  <c r="P2310" i="28"/>
  <c r="P2275" i="28"/>
  <c r="R2275" i="28"/>
  <c r="R2425" i="28"/>
  <c r="P2425" i="28"/>
  <c r="P2564" i="28"/>
  <c r="R2564" i="28"/>
  <c r="P2364" i="28"/>
  <c r="R2364" i="28"/>
  <c r="R2641" i="28"/>
  <c r="N2641" i="28"/>
  <c r="P2641" i="28"/>
  <c r="R2768" i="28"/>
  <c r="P2768" i="28"/>
  <c r="N2768" i="28"/>
  <c r="R3074" i="28"/>
  <c r="P3074" i="28"/>
  <c r="N3074" i="28"/>
  <c r="R3095" i="28"/>
  <c r="P3095" i="28"/>
  <c r="N3095" i="28"/>
  <c r="N3124" i="28"/>
  <c r="R3124" i="28"/>
  <c r="P3124" i="28"/>
  <c r="R3288" i="28"/>
  <c r="P3288" i="28"/>
  <c r="N3288" i="28"/>
  <c r="R3319" i="28"/>
  <c r="P3319" i="28"/>
  <c r="N3319" i="28"/>
  <c r="R3433" i="28"/>
  <c r="P3433" i="28"/>
  <c r="N3433" i="28"/>
  <c r="R3471" i="28"/>
  <c r="P3471" i="28"/>
  <c r="N3471" i="28"/>
  <c r="N3699" i="28"/>
  <c r="R3699" i="28"/>
  <c r="P3699" i="28"/>
  <c r="P3523" i="28"/>
  <c r="R3523" i="28"/>
  <c r="N3523" i="28"/>
  <c r="R3401" i="28"/>
  <c r="P3401" i="28"/>
  <c r="N3401" i="28"/>
  <c r="P3695" i="28"/>
  <c r="N3695" i="28"/>
  <c r="R3695" i="28"/>
  <c r="R3811" i="28"/>
  <c r="N3811" i="28"/>
  <c r="P3811" i="28"/>
  <c r="R3640" i="28"/>
  <c r="P3640" i="28"/>
  <c r="N3640" i="28"/>
  <c r="P3798" i="28"/>
  <c r="R3798" i="28"/>
  <c r="N3798" i="28"/>
  <c r="P3858" i="28"/>
  <c r="N3858" i="28"/>
  <c r="R3858" i="28"/>
  <c r="R3901" i="28"/>
  <c r="N3901" i="28"/>
  <c r="P3901" i="28"/>
  <c r="R3991" i="28"/>
  <c r="P3991" i="28"/>
  <c r="N3991" i="28"/>
  <c r="P4048" i="28"/>
  <c r="N4048" i="28"/>
  <c r="R4048" i="28"/>
  <c r="R3823" i="28"/>
  <c r="P3823" i="28"/>
  <c r="N3823" i="28"/>
  <c r="P3793" i="28"/>
  <c r="N3793" i="28"/>
  <c r="R3793" i="28"/>
  <c r="R3705" i="28"/>
  <c r="N3705" i="28"/>
  <c r="P3705" i="28"/>
  <c r="R3184" i="28"/>
  <c r="P3184" i="28"/>
  <c r="N3184" i="28"/>
  <c r="R2960" i="28"/>
  <c r="P2960" i="28"/>
  <c r="N2960" i="28"/>
  <c r="R964" i="28"/>
  <c r="P964" i="28"/>
  <c r="P3754" i="28"/>
  <c r="R3754" i="28"/>
  <c r="N3754" i="28"/>
  <c r="R3906" i="28"/>
  <c r="P3906" i="28"/>
  <c r="N3906" i="28"/>
  <c r="N4201" i="28"/>
  <c r="P4201" i="28"/>
  <c r="R4201" i="28"/>
  <c r="R4231" i="28"/>
  <c r="N4231" i="28"/>
  <c r="P4231" i="28"/>
  <c r="R3052" i="28"/>
  <c r="P3052" i="28"/>
  <c r="N3052" i="28"/>
  <c r="N3589" i="28"/>
  <c r="P3589" i="28"/>
  <c r="R3589" i="28"/>
  <c r="N4031" i="28"/>
  <c r="R4031" i="28"/>
  <c r="P4031" i="28"/>
  <c r="R2526" i="28"/>
  <c r="P2526" i="28"/>
  <c r="P1470" i="28"/>
  <c r="R1470" i="28"/>
  <c r="R1096" i="28"/>
  <c r="P1096" i="28"/>
  <c r="R839" i="28"/>
  <c r="P839" i="28"/>
  <c r="R2378" i="28"/>
  <c r="P2378" i="28"/>
  <c r="R1838" i="28"/>
  <c r="P1838" i="28"/>
  <c r="R568" i="28"/>
  <c r="P568" i="28"/>
  <c r="P2881" i="28"/>
  <c r="R2881" i="28"/>
  <c r="N2881" i="28"/>
  <c r="R4272" i="28"/>
  <c r="N4272" i="28"/>
  <c r="P4272" i="28"/>
  <c r="N3685" i="28"/>
  <c r="R3685" i="28"/>
  <c r="P3685" i="28"/>
  <c r="R4177" i="28"/>
  <c r="P4177" i="28"/>
  <c r="N4177" i="28"/>
  <c r="R3267" i="28"/>
  <c r="P3267" i="28"/>
  <c r="N3267" i="28"/>
  <c r="R4244" i="28"/>
  <c r="P4244" i="28"/>
  <c r="N4244" i="28"/>
  <c r="R2411" i="28"/>
  <c r="P2411" i="28"/>
  <c r="R2397" i="28"/>
  <c r="P2397" i="28"/>
  <c r="R1908" i="28"/>
  <c r="P1908" i="28"/>
  <c r="R1328" i="28"/>
  <c r="P1328" i="28"/>
  <c r="R1110" i="28"/>
  <c r="P1110" i="28"/>
  <c r="R994" i="28"/>
  <c r="P994" i="28"/>
  <c r="R779" i="28"/>
  <c r="P779" i="28"/>
  <c r="R688" i="28"/>
  <c r="P688" i="28"/>
  <c r="R161" i="28"/>
  <c r="P161" i="28"/>
  <c r="R2782" i="28"/>
  <c r="P2782" i="28"/>
  <c r="N2782" i="28"/>
  <c r="R2222" i="28"/>
  <c r="P2222" i="28"/>
  <c r="R1797" i="28"/>
  <c r="P1797" i="28"/>
  <c r="R1712" i="28"/>
  <c r="P1712" i="28"/>
  <c r="P1277" i="28"/>
  <c r="R1277" i="28"/>
  <c r="R1307" i="28"/>
  <c r="P1307" i="28"/>
  <c r="R933" i="28"/>
  <c r="P933" i="28"/>
  <c r="R930" i="28"/>
  <c r="P930" i="28"/>
  <c r="P586" i="28"/>
  <c r="R586" i="28"/>
  <c r="R166" i="28"/>
  <c r="P166" i="28"/>
  <c r="P3285" i="28"/>
  <c r="N3285" i="28"/>
  <c r="R3285" i="28"/>
  <c r="R2648" i="28"/>
  <c r="N2648" i="28"/>
  <c r="P2648" i="28"/>
  <c r="R2561" i="28"/>
  <c r="P2561" i="28"/>
  <c r="P1897" i="28"/>
  <c r="R1897" i="28"/>
  <c r="R1733" i="28"/>
  <c r="P1733" i="28"/>
  <c r="P1844" i="28"/>
  <c r="R1844" i="28"/>
  <c r="R1149" i="28"/>
  <c r="P1149" i="28"/>
  <c r="R1198" i="28"/>
  <c r="P1198" i="28"/>
  <c r="P775" i="28"/>
  <c r="R775" i="28"/>
  <c r="R138" i="28"/>
  <c r="P138" i="28"/>
  <c r="R397" i="28"/>
  <c r="P397" i="28"/>
  <c r="P3645" i="28"/>
  <c r="R3645" i="28"/>
  <c r="N3645" i="28"/>
  <c r="R3218" i="28"/>
  <c r="P3218" i="28"/>
  <c r="N3218" i="28"/>
  <c r="R2673" i="28"/>
  <c r="P2673" i="28"/>
  <c r="N2673" i="28"/>
  <c r="R2598" i="28"/>
  <c r="P2598" i="28"/>
  <c r="R2203" i="28"/>
  <c r="P2203" i="28"/>
  <c r="P1576" i="28"/>
  <c r="R1576" i="28"/>
  <c r="R1932" i="28"/>
  <c r="P1932" i="28"/>
  <c r="R1243" i="28"/>
  <c r="P1243" i="28"/>
  <c r="R900" i="28"/>
  <c r="P900" i="28"/>
  <c r="R596" i="28"/>
  <c r="P596" i="28"/>
  <c r="R652" i="28"/>
  <c r="P652" i="28"/>
  <c r="R190" i="28"/>
  <c r="P190" i="28"/>
  <c r="P211" i="28"/>
  <c r="R211" i="28"/>
  <c r="R4106" i="28"/>
  <c r="P4106" i="28"/>
  <c r="N4106" i="28"/>
  <c r="N3849" i="28"/>
  <c r="R3849" i="28"/>
  <c r="P3849" i="28"/>
  <c r="R3283" i="28"/>
  <c r="P3283" i="28"/>
  <c r="N3283" i="28"/>
  <c r="P3017" i="28"/>
  <c r="N3017" i="28"/>
  <c r="R3017" i="28"/>
  <c r="R2750" i="28"/>
  <c r="P2750" i="28"/>
  <c r="N2750" i="28"/>
  <c r="R2580" i="28"/>
  <c r="P2580" i="28"/>
  <c r="P2111" i="28"/>
  <c r="R2111" i="28"/>
  <c r="R1407" i="28"/>
  <c r="P1407" i="28"/>
  <c r="R1332" i="28"/>
  <c r="P1332" i="28"/>
  <c r="R1454" i="28"/>
  <c r="P1454" i="28"/>
  <c r="R1148" i="28"/>
  <c r="P1148" i="28"/>
  <c r="R488" i="28"/>
  <c r="P488" i="28"/>
  <c r="P576" i="28"/>
  <c r="R576" i="28"/>
  <c r="R4148" i="28"/>
  <c r="P4148" i="28"/>
  <c r="N4148" i="28"/>
  <c r="R3894" i="28"/>
  <c r="P3894" i="28"/>
  <c r="N3894" i="28"/>
  <c r="N3593" i="28"/>
  <c r="P3593" i="28"/>
  <c r="R3593" i="28"/>
  <c r="R3009" i="28"/>
  <c r="P3009" i="28"/>
  <c r="N3009" i="28"/>
  <c r="P2621" i="28"/>
  <c r="R2621" i="28"/>
  <c r="P2573" i="28"/>
  <c r="R2573" i="28"/>
  <c r="R1966" i="28"/>
  <c r="P1966" i="28"/>
  <c r="P1735" i="28"/>
  <c r="R1735" i="28"/>
  <c r="R1286" i="28"/>
  <c r="P1286" i="28"/>
  <c r="R1197" i="28"/>
  <c r="P1197" i="28"/>
  <c r="R717" i="28"/>
  <c r="P717" i="28"/>
  <c r="R763" i="28"/>
  <c r="P763" i="28"/>
  <c r="P183" i="28"/>
  <c r="R183" i="28"/>
  <c r="R500" i="28"/>
  <c r="P500" i="28"/>
  <c r="R122" i="28"/>
  <c r="P122" i="28"/>
  <c r="R2619" i="28"/>
  <c r="P2619" i="28"/>
  <c r="R2501" i="28"/>
  <c r="P2501" i="28"/>
  <c r="R2158" i="28"/>
  <c r="P2158" i="28"/>
  <c r="R1628" i="28"/>
  <c r="P1628" i="28"/>
  <c r="P1633" i="28"/>
  <c r="R1633" i="28"/>
  <c r="R1317" i="28"/>
  <c r="P1317" i="28"/>
  <c r="R1000" i="28"/>
  <c r="P1000" i="28"/>
  <c r="R948" i="28"/>
  <c r="P948" i="28"/>
  <c r="R598" i="28"/>
  <c r="P598" i="28"/>
  <c r="P439" i="28"/>
  <c r="R439" i="28"/>
  <c r="R383" i="28"/>
  <c r="P383" i="28"/>
  <c r="R2751" i="28"/>
  <c r="P2751" i="28"/>
  <c r="N2751" i="28"/>
  <c r="R2657" i="28"/>
  <c r="P2657" i="28"/>
  <c r="N2657" i="28"/>
  <c r="R2214" i="28"/>
  <c r="P2214" i="28"/>
  <c r="P1621" i="28"/>
  <c r="R1621" i="28"/>
  <c r="R1496" i="28"/>
  <c r="P1496" i="28"/>
  <c r="R1390" i="28"/>
  <c r="P1390" i="28"/>
  <c r="R1167" i="28"/>
  <c r="P1167" i="28"/>
  <c r="R798" i="28"/>
  <c r="P798" i="28"/>
  <c r="R792" i="28"/>
  <c r="P792" i="28"/>
  <c r="R406" i="28"/>
  <c r="P406" i="28"/>
  <c r="P2848" i="28"/>
  <c r="R2848" i="28"/>
  <c r="N2848" i="28"/>
  <c r="R2282" i="28"/>
  <c r="P2282" i="28"/>
  <c r="P2500" i="28"/>
  <c r="R2500" i="28"/>
  <c r="P2165" i="28"/>
  <c r="R2165" i="28"/>
  <c r="P1544" i="28"/>
  <c r="R1544" i="28"/>
  <c r="R1377" i="28"/>
  <c r="P1377" i="28"/>
  <c r="R950" i="28"/>
  <c r="P950" i="28"/>
  <c r="R979" i="28"/>
  <c r="P979" i="28"/>
  <c r="R852" i="28"/>
  <c r="P852" i="28"/>
  <c r="R474" i="28"/>
  <c r="P474" i="28"/>
  <c r="R409" i="28"/>
  <c r="P409" i="28"/>
  <c r="R2961" i="28"/>
  <c r="P2961" i="28"/>
  <c r="N2961" i="28"/>
  <c r="R2674" i="28"/>
  <c r="P2674" i="28"/>
  <c r="N2674" i="28"/>
  <c r="R2575" i="28"/>
  <c r="P2575" i="28"/>
  <c r="R1704" i="28"/>
  <c r="P1704" i="28"/>
  <c r="R1739" i="28"/>
  <c r="P1739" i="28"/>
  <c r="R1684" i="28"/>
  <c r="P1684" i="28"/>
  <c r="R1315" i="28"/>
  <c r="P1315" i="28"/>
  <c r="R1151" i="28"/>
  <c r="P1151" i="28"/>
  <c r="R671" i="28"/>
  <c r="P671" i="28"/>
  <c r="R256" i="28"/>
  <c r="P256" i="28"/>
  <c r="R3810" i="28"/>
  <c r="N3810" i="28"/>
  <c r="P3810" i="28"/>
  <c r="R3461" i="28"/>
  <c r="P3461" i="28"/>
  <c r="N3461" i="28"/>
  <c r="P3294" i="28"/>
  <c r="N3294" i="28"/>
  <c r="R3294" i="28"/>
  <c r="P2676" i="28"/>
  <c r="N2676" i="28"/>
  <c r="R2676" i="28"/>
  <c r="R2342" i="28"/>
  <c r="P2342" i="28"/>
  <c r="P1839" i="28"/>
  <c r="R1839" i="28"/>
  <c r="R2148" i="28"/>
  <c r="P2148" i="28"/>
  <c r="P1741" i="28"/>
  <c r="R1741" i="28"/>
  <c r="R1408" i="28"/>
  <c r="P1408" i="28"/>
  <c r="R1113" i="28"/>
  <c r="P1113" i="28"/>
  <c r="R1008" i="28"/>
  <c r="P1008" i="28"/>
  <c r="R901" i="28"/>
  <c r="P901" i="28"/>
  <c r="R468" i="28"/>
  <c r="P468" i="28"/>
  <c r="R3929" i="28"/>
  <c r="P3929" i="28"/>
  <c r="N3929" i="28"/>
  <c r="R3314" i="28"/>
  <c r="P3314" i="28"/>
  <c r="N3314" i="28"/>
  <c r="R3289" i="28"/>
  <c r="P3289" i="28"/>
  <c r="N3289" i="28"/>
  <c r="R2932" i="28"/>
  <c r="P2932" i="28"/>
  <c r="N2932" i="28"/>
  <c r="R2814" i="28"/>
  <c r="P2814" i="28"/>
  <c r="N2814" i="28"/>
  <c r="P2650" i="28"/>
  <c r="N2650" i="28"/>
  <c r="R2650" i="28"/>
  <c r="R2132" i="28"/>
  <c r="P2132" i="28"/>
  <c r="R1696" i="28"/>
  <c r="P1696" i="28"/>
  <c r="R1549" i="28"/>
  <c r="P1549" i="28"/>
  <c r="R1187" i="28"/>
  <c r="P1187" i="28"/>
  <c r="R1104" i="28"/>
  <c r="P1104" i="28"/>
  <c r="R657" i="28"/>
  <c r="P657" i="28"/>
  <c r="P692" i="28"/>
  <c r="R692" i="28"/>
  <c r="R289" i="28"/>
  <c r="P289" i="28"/>
  <c r="R349" i="28"/>
  <c r="P349" i="28"/>
  <c r="R245" i="28"/>
  <c r="P245" i="28"/>
  <c r="R381" i="28"/>
  <c r="P381" i="28"/>
  <c r="R176" i="28"/>
  <c r="P176" i="28"/>
  <c r="R273" i="28"/>
  <c r="P273" i="28"/>
  <c r="R453" i="28"/>
  <c r="P453" i="28"/>
  <c r="R502" i="28"/>
  <c r="P502" i="28"/>
  <c r="P958" i="28"/>
  <c r="R958" i="28"/>
  <c r="R1002" i="28"/>
  <c r="P1002" i="28"/>
  <c r="R1170" i="28"/>
  <c r="P1170" i="28"/>
  <c r="R1066" i="28"/>
  <c r="P1066" i="28"/>
  <c r="R1054" i="28"/>
  <c r="P1054" i="28"/>
  <c r="P1059" i="28"/>
  <c r="R1059" i="28"/>
  <c r="R1220" i="28"/>
  <c r="P1220" i="28"/>
  <c r="R1258" i="28"/>
  <c r="P1258" i="28"/>
  <c r="P1850" i="28"/>
  <c r="R1850" i="28"/>
  <c r="P1827" i="28"/>
  <c r="R1827" i="28"/>
  <c r="R1830" i="28"/>
  <c r="P1830" i="28"/>
  <c r="P2121" i="28"/>
  <c r="R2121" i="28"/>
  <c r="P1672" i="28"/>
  <c r="R1672" i="28"/>
  <c r="R2164" i="28"/>
  <c r="P2164" i="28"/>
  <c r="R2126" i="28"/>
  <c r="P2126" i="28"/>
  <c r="P2237" i="28"/>
  <c r="R2237" i="28"/>
  <c r="R2343" i="28"/>
  <c r="P2343" i="28"/>
  <c r="R2398" i="28"/>
  <c r="P2398" i="28"/>
  <c r="R2568" i="28"/>
  <c r="P2568" i="28"/>
  <c r="R2417" i="28"/>
  <c r="P2417" i="28"/>
  <c r="N2652" i="28"/>
  <c r="P2652" i="28"/>
  <c r="R2652" i="28"/>
  <c r="R2813" i="28"/>
  <c r="P2813" i="28"/>
  <c r="N2813" i="28"/>
  <c r="N3158" i="28"/>
  <c r="P3158" i="28"/>
  <c r="R3158" i="28"/>
  <c r="N2908" i="28"/>
  <c r="R2908" i="28"/>
  <c r="P2908" i="28"/>
  <c r="R3178" i="28"/>
  <c r="P3178" i="28"/>
  <c r="N3178" i="28"/>
  <c r="P3305" i="28"/>
  <c r="R3305" i="28"/>
  <c r="N3305" i="28"/>
  <c r="P3125" i="28"/>
  <c r="R3125" i="28"/>
  <c r="N3125" i="28"/>
  <c r="R3475" i="28"/>
  <c r="P3475" i="28"/>
  <c r="N3475" i="28"/>
  <c r="R3487" i="28"/>
  <c r="P3487" i="28"/>
  <c r="N3487" i="28"/>
  <c r="N3510" i="28"/>
  <c r="R3510" i="28"/>
  <c r="P3510" i="28"/>
  <c r="P3547" i="28"/>
  <c r="N3547" i="28"/>
  <c r="R3547" i="28"/>
  <c r="R3427" i="28"/>
  <c r="N3427" i="28"/>
  <c r="P3427" i="28"/>
  <c r="P3703" i="28"/>
  <c r="R3703" i="28"/>
  <c r="N3703" i="28"/>
  <c r="R3557" i="28"/>
  <c r="N3557" i="28"/>
  <c r="P3557" i="28"/>
  <c r="R3794" i="28"/>
  <c r="P3794" i="28"/>
  <c r="N3794" i="28"/>
  <c r="P3808" i="28"/>
  <c r="N3808" i="28"/>
  <c r="R3808" i="28"/>
  <c r="P3868" i="28"/>
  <c r="N3868" i="28"/>
  <c r="R3868" i="28"/>
  <c r="P3928" i="28"/>
  <c r="N3928" i="28"/>
  <c r="R3928" i="28"/>
  <c r="N4052" i="28"/>
  <c r="R4052" i="28"/>
  <c r="P4052" i="28"/>
  <c r="P4199" i="28"/>
  <c r="R4199" i="28"/>
  <c r="N4199" i="28"/>
  <c r="N4204" i="28"/>
  <c r="R4204" i="28"/>
  <c r="P4204" i="28"/>
  <c r="R4061" i="28"/>
  <c r="P4061" i="28"/>
  <c r="N4061" i="28"/>
  <c r="R4267" i="28"/>
  <c r="P4267" i="28"/>
  <c r="N4267" i="28"/>
  <c r="P4038" i="28"/>
  <c r="N4038" i="28"/>
  <c r="R4038" i="28"/>
  <c r="P4032" i="28"/>
  <c r="N4032" i="28"/>
  <c r="R4032" i="28"/>
  <c r="R2969" i="28"/>
  <c r="P2969" i="28"/>
  <c r="N2969" i="28"/>
  <c r="R2734" i="28"/>
  <c r="P2734" i="28"/>
  <c r="N2734" i="28"/>
  <c r="R4316" i="28"/>
  <c r="P4316" i="28"/>
  <c r="N4316" i="28"/>
  <c r="R4057" i="28"/>
  <c r="N4057" i="28"/>
  <c r="P4057" i="28"/>
  <c r="N4206" i="28"/>
  <c r="R4206" i="28"/>
  <c r="P4206" i="28"/>
  <c r="R3959" i="28"/>
  <c r="P3959" i="28"/>
  <c r="N3959" i="28"/>
  <c r="R3460" i="28"/>
  <c r="P3460" i="28"/>
  <c r="N3460" i="28"/>
  <c r="N3501" i="28"/>
  <c r="P3501" i="28"/>
  <c r="R3501" i="28"/>
  <c r="R3618" i="28"/>
  <c r="N3618" i="28"/>
  <c r="P3618" i="28"/>
  <c r="R2919" i="28"/>
  <c r="P2919" i="28"/>
  <c r="N2919" i="28"/>
  <c r="R1314" i="28"/>
  <c r="P1314" i="28"/>
  <c r="R321" i="28"/>
  <c r="R1476" i="28"/>
  <c r="P1476" i="28"/>
  <c r="R1595" i="28"/>
  <c r="P1595" i="28"/>
  <c r="R854" i="28"/>
  <c r="P854" i="28"/>
  <c r="N4334" i="28"/>
  <c r="R4334" i="28"/>
  <c r="P4334" i="28"/>
  <c r="R3809" i="28"/>
  <c r="P3809" i="28"/>
  <c r="N3809" i="28"/>
  <c r="R4346" i="28"/>
  <c r="P4346" i="28"/>
  <c r="N4346" i="28"/>
  <c r="N3633" i="28"/>
  <c r="R3633" i="28"/>
  <c r="P3633" i="28"/>
  <c r="P4156" i="28"/>
  <c r="N4156" i="28"/>
  <c r="R4156" i="28"/>
  <c r="N4192" i="28"/>
  <c r="R4192" i="28"/>
  <c r="P4192" i="28"/>
  <c r="P3910" i="28"/>
  <c r="R3910" i="28"/>
  <c r="N3910" i="28"/>
  <c r="N4248" i="28"/>
  <c r="R4248" i="28"/>
  <c r="P4248" i="28"/>
  <c r="R3291" i="28"/>
  <c r="N3291" i="28"/>
  <c r="P3291" i="28"/>
  <c r="R3854" i="28"/>
  <c r="P3854" i="28"/>
  <c r="N3854" i="28"/>
  <c r="R4221" i="28"/>
  <c r="P4221" i="28"/>
  <c r="N4221" i="28"/>
  <c r="P3904" i="28"/>
  <c r="R3904" i="28"/>
  <c r="N3904" i="28"/>
  <c r="R3148" i="28"/>
  <c r="N3148" i="28"/>
  <c r="P3148" i="28"/>
  <c r="R4051" i="28"/>
  <c r="N4051" i="28"/>
  <c r="P4051" i="28"/>
  <c r="R3878" i="28"/>
  <c r="P3878" i="28"/>
  <c r="N3878" i="28"/>
  <c r="R3189" i="28"/>
  <c r="P3189" i="28"/>
  <c r="N3189" i="28"/>
  <c r="R4145" i="28"/>
  <c r="P4145" i="28"/>
  <c r="N4145" i="28"/>
  <c r="R3795" i="28"/>
  <c r="P3795" i="28"/>
  <c r="N3795" i="28"/>
  <c r="P3481" i="28"/>
  <c r="N3481" i="28"/>
  <c r="R3481" i="28"/>
  <c r="N3542" i="28"/>
  <c r="R3542" i="28"/>
  <c r="P3542" i="28"/>
  <c r="R4282" i="28"/>
  <c r="P4282" i="28"/>
  <c r="N4282" i="28"/>
  <c r="N3304" i="28"/>
  <c r="P3304" i="28"/>
  <c r="R3304" i="28"/>
  <c r="R2114" i="28"/>
  <c r="P2114" i="28"/>
  <c r="R2906" i="28"/>
  <c r="P2906" i="28"/>
  <c r="N2906" i="28"/>
  <c r="R4297" i="28"/>
  <c r="P4297" i="28"/>
  <c r="N4297" i="28"/>
  <c r="P4281" i="28"/>
  <c r="N4281" i="28"/>
  <c r="R4281" i="28"/>
  <c r="R4345" i="28"/>
  <c r="P4345" i="28"/>
  <c r="N4345" i="28"/>
  <c r="R4226" i="28"/>
  <c r="P4226" i="28"/>
  <c r="N4226" i="28"/>
  <c r="N3606" i="28"/>
  <c r="P3606" i="28"/>
  <c r="R3606" i="28"/>
  <c r="R3804" i="28"/>
  <c r="P3804" i="28"/>
  <c r="N3804" i="28"/>
  <c r="R3568" i="28"/>
  <c r="P3568" i="28"/>
  <c r="N3568" i="28"/>
  <c r="P3730" i="28"/>
  <c r="R3730" i="28"/>
  <c r="N3730" i="28"/>
  <c r="P3840" i="28"/>
  <c r="N3840" i="28"/>
  <c r="R3840" i="28"/>
  <c r="N4254" i="28"/>
  <c r="R4254" i="28"/>
  <c r="P4254" i="28"/>
  <c r="R4298" i="28"/>
  <c r="P4298" i="28"/>
  <c r="N4298" i="28"/>
  <c r="R4261" i="28"/>
  <c r="P4261" i="28"/>
  <c r="N4261" i="28"/>
  <c r="R4176" i="28"/>
  <c r="P4176" i="28"/>
  <c r="N4176" i="28"/>
  <c r="R4134" i="28"/>
  <c r="P4134" i="28"/>
  <c r="N4134" i="28"/>
  <c r="R3930" i="28"/>
  <c r="P3930" i="28"/>
  <c r="N3930" i="28"/>
  <c r="R3122" i="28"/>
  <c r="P3122" i="28"/>
  <c r="N3122" i="28"/>
  <c r="P4053" i="28"/>
  <c r="N4053" i="28"/>
  <c r="R4053" i="28"/>
  <c r="R3142" i="28"/>
  <c r="P3142" i="28"/>
  <c r="N3142" i="28"/>
  <c r="P3975" i="28"/>
  <c r="R3975" i="28"/>
  <c r="N3975" i="28"/>
  <c r="P2903" i="28"/>
  <c r="N2903" i="28"/>
  <c r="R2903" i="28"/>
  <c r="R4293" i="28"/>
  <c r="P4293" i="28"/>
  <c r="N4293" i="28"/>
  <c r="N3539" i="28"/>
  <c r="P3539" i="28"/>
  <c r="R3539" i="28"/>
  <c r="R4055" i="28"/>
  <c r="P4055" i="28"/>
  <c r="N4055" i="28"/>
  <c r="N3619" i="28"/>
  <c r="R3619" i="28"/>
  <c r="P3619" i="28"/>
  <c r="P3740" i="28"/>
  <c r="R3740" i="28"/>
  <c r="N3740" i="28"/>
  <c r="R4289" i="28"/>
  <c r="P4289" i="28"/>
  <c r="N4289" i="28"/>
  <c r="P3403" i="28"/>
  <c r="N3403" i="28"/>
  <c r="R3403" i="28"/>
  <c r="R3049" i="28"/>
  <c r="P3049" i="28"/>
  <c r="N3049" i="28"/>
  <c r="R2684" i="28"/>
  <c r="P2684" i="28"/>
  <c r="N2684" i="28"/>
  <c r="R2413" i="28"/>
  <c r="P2413" i="28"/>
  <c r="R1849" i="28"/>
  <c r="P1849" i="28"/>
  <c r="R1725" i="28"/>
  <c r="P1725" i="28"/>
  <c r="R1266" i="28"/>
  <c r="P1266" i="28"/>
  <c r="R1046" i="28"/>
  <c r="P1046" i="28"/>
  <c r="R835" i="28"/>
  <c r="P835" i="28"/>
  <c r="R730" i="28"/>
  <c r="P730" i="28"/>
  <c r="R304" i="28"/>
  <c r="P304" i="28"/>
  <c r="R401" i="28"/>
  <c r="P401" i="28"/>
  <c r="N3005" i="28"/>
  <c r="R3005" i="28"/>
  <c r="P3005" i="28"/>
  <c r="R2563" i="28"/>
  <c r="P2563" i="28"/>
  <c r="R2166" i="28"/>
  <c r="P2166" i="28"/>
  <c r="R1879" i="28"/>
  <c r="P1879" i="28"/>
  <c r="R1481" i="28"/>
  <c r="P1481" i="28"/>
  <c r="P1449" i="28"/>
  <c r="R1449" i="28"/>
  <c r="R1206" i="28"/>
  <c r="P1206" i="28"/>
  <c r="R925" i="28"/>
  <c r="P925" i="28"/>
  <c r="R808" i="28"/>
  <c r="P808" i="28"/>
  <c r="R3242" i="28"/>
  <c r="N3242" i="28"/>
  <c r="P3242" i="28"/>
  <c r="N2696" i="28"/>
  <c r="R2696" i="28"/>
  <c r="P2696" i="28"/>
  <c r="R2338" i="28"/>
  <c r="P2338" i="28"/>
  <c r="P1698" i="28"/>
  <c r="R1698" i="28"/>
  <c r="R1597" i="28"/>
  <c r="P1597" i="28"/>
  <c r="R1700" i="28"/>
  <c r="P1700" i="28"/>
  <c r="R1062" i="28"/>
  <c r="P1062" i="28"/>
  <c r="R1114" i="28"/>
  <c r="P1114" i="28"/>
  <c r="R629" i="28"/>
  <c r="P629" i="28"/>
  <c r="R257" i="28"/>
  <c r="P257" i="28"/>
  <c r="P3874" i="28"/>
  <c r="N3874" i="28"/>
  <c r="R3874" i="28"/>
  <c r="P3406" i="28"/>
  <c r="R3406" i="28"/>
  <c r="N3406" i="28"/>
  <c r="N3116" i="28"/>
  <c r="R3116" i="28"/>
  <c r="P3116" i="28"/>
  <c r="R2963" i="28"/>
  <c r="P2963" i="28"/>
  <c r="N2963" i="28"/>
  <c r="R2320" i="28"/>
  <c r="P2320" i="28"/>
  <c r="R2036" i="28"/>
  <c r="P2036" i="28"/>
  <c r="P2117" i="28"/>
  <c r="R2117" i="28"/>
  <c r="R1537" i="28"/>
  <c r="P1537" i="28"/>
  <c r="R1305" i="28"/>
  <c r="P1305" i="28"/>
  <c r="P1228" i="28"/>
  <c r="R1228" i="28"/>
  <c r="R816" i="28"/>
  <c r="P816" i="28"/>
  <c r="R561" i="28"/>
  <c r="P561" i="28"/>
  <c r="R495" i="28"/>
  <c r="P495" i="28"/>
  <c r="R462" i="28"/>
  <c r="P462" i="28"/>
  <c r="R4141" i="28"/>
  <c r="P4141" i="28"/>
  <c r="N4141" i="28"/>
  <c r="P3825" i="28"/>
  <c r="N3825" i="28"/>
  <c r="R3825" i="28"/>
  <c r="R3157" i="28"/>
  <c r="P3157" i="28"/>
  <c r="N3157" i="28"/>
  <c r="R2918" i="28"/>
  <c r="P2918" i="28"/>
  <c r="N2918" i="28"/>
  <c r="R2331" i="28"/>
  <c r="P2331" i="28"/>
  <c r="R2371" i="28"/>
  <c r="P2371" i="28"/>
  <c r="R1793" i="28"/>
  <c r="P1793" i="28"/>
  <c r="R1812" i="28"/>
  <c r="P1812" i="28"/>
  <c r="R1374" i="28"/>
  <c r="P1374" i="28"/>
  <c r="P1288" i="28"/>
  <c r="R1288" i="28"/>
  <c r="R1044" i="28"/>
  <c r="P1044" i="28"/>
  <c r="P922" i="28"/>
  <c r="R922" i="28"/>
  <c r="R288" i="28"/>
  <c r="P288" i="28"/>
  <c r="R4095" i="28"/>
  <c r="P4095" i="28"/>
  <c r="N4095" i="28"/>
  <c r="R3777" i="28"/>
  <c r="P3777" i="28"/>
  <c r="N3777" i="28"/>
  <c r="R3414" i="28"/>
  <c r="N3414" i="28"/>
  <c r="P3414" i="28"/>
  <c r="R2907" i="28"/>
  <c r="P2907" i="28"/>
  <c r="N2907" i="28"/>
  <c r="R2722" i="28"/>
  <c r="P2722" i="28"/>
  <c r="N2722" i="28"/>
  <c r="P2565" i="28"/>
  <c r="R2565" i="28"/>
  <c r="R1731" i="28"/>
  <c r="P1731" i="28"/>
  <c r="R1340" i="28"/>
  <c r="P1340" i="28"/>
  <c r="R1238" i="28"/>
  <c r="P1238" i="28"/>
  <c r="R1171" i="28"/>
  <c r="P1171" i="28"/>
  <c r="R881" i="28"/>
  <c r="P881" i="28"/>
  <c r="R715" i="28"/>
  <c r="P715" i="28"/>
  <c r="P315" i="28"/>
  <c r="R315" i="28"/>
  <c r="R350" i="28"/>
  <c r="P350" i="28"/>
  <c r="R2894" i="28"/>
  <c r="P2894" i="28"/>
  <c r="N2894" i="28"/>
  <c r="R2779" i="28"/>
  <c r="P2779" i="28"/>
  <c r="N2779" i="28"/>
  <c r="R2301" i="28"/>
  <c r="P2301" i="28"/>
  <c r="R2020" i="28"/>
  <c r="P2020" i="28"/>
  <c r="R1865" i="28"/>
  <c r="P1865" i="28"/>
  <c r="P1488" i="28"/>
  <c r="R1488" i="28"/>
  <c r="P1208" i="28"/>
  <c r="R1208" i="28"/>
  <c r="R966" i="28"/>
  <c r="P966" i="28"/>
  <c r="P700" i="28"/>
  <c r="R700" i="28"/>
  <c r="R929" i="28"/>
  <c r="P929" i="28"/>
  <c r="R217" i="28"/>
  <c r="P217" i="28"/>
  <c r="R134" i="28"/>
  <c r="P134" i="28"/>
  <c r="R2525" i="28"/>
  <c r="P2525" i="28"/>
  <c r="R2761" i="28"/>
  <c r="P2761" i="28"/>
  <c r="N2761" i="28"/>
  <c r="R2154" i="28"/>
  <c r="P2154" i="28"/>
  <c r="P2113" i="28"/>
  <c r="R2113" i="28"/>
  <c r="R1323" i="28"/>
  <c r="P1323" i="28"/>
  <c r="R1438" i="28"/>
  <c r="P1438" i="28"/>
  <c r="R1213" i="28"/>
  <c r="P1213" i="28"/>
  <c r="R723" i="28"/>
  <c r="P723" i="28"/>
  <c r="R924" i="28"/>
  <c r="P924" i="28"/>
  <c r="R189" i="28"/>
  <c r="P189" i="28"/>
  <c r="R3034" i="28"/>
  <c r="P3034" i="28"/>
  <c r="N3034" i="28"/>
  <c r="P2827" i="28"/>
  <c r="N2827" i="28"/>
  <c r="R2827" i="28"/>
  <c r="P2329" i="28"/>
  <c r="R2329" i="28"/>
  <c r="R1762" i="28"/>
  <c r="P1762" i="28"/>
  <c r="R1701" i="28"/>
  <c r="P1701" i="28"/>
  <c r="P1426" i="28"/>
  <c r="R1426" i="28"/>
  <c r="R1133" i="28"/>
  <c r="P1133" i="28"/>
  <c r="P1184" i="28"/>
  <c r="R1184" i="28"/>
  <c r="R756" i="28"/>
  <c r="P756" i="28"/>
  <c r="R129" i="28"/>
  <c r="P129" i="28"/>
  <c r="R342" i="28"/>
  <c r="P342" i="28"/>
  <c r="R3129" i="28"/>
  <c r="P3129" i="28"/>
  <c r="N3129" i="28"/>
  <c r="P2558" i="28"/>
  <c r="R2558" i="28"/>
  <c r="P2191" i="28"/>
  <c r="R2191" i="28"/>
  <c r="R1766" i="28"/>
  <c r="P1766" i="28"/>
  <c r="P1503" i="28"/>
  <c r="R1503" i="28"/>
  <c r="R1427" i="28"/>
  <c r="P1427" i="28"/>
  <c r="R1322" i="28"/>
  <c r="P1322" i="28"/>
  <c r="R912" i="28"/>
  <c r="P912" i="28"/>
  <c r="P577" i="28"/>
  <c r="R577" i="28"/>
  <c r="R360" i="28"/>
  <c r="P360" i="28"/>
  <c r="N4215" i="28"/>
  <c r="R4215" i="28"/>
  <c r="P4215" i="28"/>
  <c r="R3783" i="28"/>
  <c r="P3783" i="28"/>
  <c r="N3783" i="28"/>
  <c r="R3408" i="28"/>
  <c r="P3408" i="28"/>
  <c r="N3408" i="28"/>
  <c r="R3182" i="28"/>
  <c r="P3182" i="28"/>
  <c r="N3182" i="28"/>
  <c r="N2793" i="28"/>
  <c r="R2793" i="28"/>
  <c r="P2793" i="28"/>
  <c r="R2376" i="28"/>
  <c r="P2376" i="28"/>
  <c r="R2207" i="28"/>
  <c r="P2207" i="28"/>
  <c r="P1732" i="28"/>
  <c r="R1732" i="28"/>
  <c r="R1458" i="28"/>
  <c r="P1458" i="28"/>
  <c r="R1327" i="28"/>
  <c r="P1327" i="28"/>
  <c r="R1049" i="28"/>
  <c r="P1049" i="28"/>
  <c r="R713" i="28"/>
  <c r="P713" i="28"/>
  <c r="R718" i="28"/>
  <c r="P718" i="28"/>
  <c r="P173" i="28"/>
  <c r="R173" i="28"/>
  <c r="P3729" i="28"/>
  <c r="R3729" i="28"/>
  <c r="N3729" i="28"/>
  <c r="N3419" i="28"/>
  <c r="P3419" i="28"/>
  <c r="R3419" i="28"/>
  <c r="R2926" i="28"/>
  <c r="P2926" i="28"/>
  <c r="N2926" i="28"/>
  <c r="R2838" i="28"/>
  <c r="P2838" i="28"/>
  <c r="N2838" i="28"/>
  <c r="R2662" i="28"/>
  <c r="P2662" i="28"/>
  <c r="N2662" i="28"/>
  <c r="R2562" i="28"/>
  <c r="P2562" i="28"/>
  <c r="P1890" i="28"/>
  <c r="R1890" i="28"/>
  <c r="P1499" i="28"/>
  <c r="R1499" i="28"/>
  <c r="P1453" i="28"/>
  <c r="R1453" i="28"/>
  <c r="R1563" i="28"/>
  <c r="P1563" i="28"/>
  <c r="R983" i="28"/>
  <c r="P983" i="28"/>
  <c r="R556" i="28"/>
  <c r="P556" i="28"/>
  <c r="R593" i="28"/>
  <c r="P593" i="28"/>
  <c r="R159" i="28"/>
  <c r="P159" i="28"/>
  <c r="R133" i="28"/>
  <c r="P133" i="28"/>
  <c r="R291" i="28"/>
  <c r="P291" i="28"/>
  <c r="R438" i="28"/>
  <c r="P438" i="28"/>
  <c r="R204" i="28"/>
  <c r="P204" i="28"/>
  <c r="R311" i="28"/>
  <c r="P311" i="28"/>
  <c r="R458" i="28"/>
  <c r="P458" i="28"/>
  <c r="P527" i="28"/>
  <c r="R527" i="28"/>
  <c r="R846" i="28"/>
  <c r="P846" i="28"/>
  <c r="R848" i="28"/>
  <c r="P848" i="28"/>
  <c r="R714" i="28"/>
  <c r="P714" i="28"/>
  <c r="R1019" i="28"/>
  <c r="P1019" i="28"/>
  <c r="R1176" i="28"/>
  <c r="P1176" i="28"/>
  <c r="R1089" i="28"/>
  <c r="P1089" i="28"/>
  <c r="P1065" i="28"/>
  <c r="R1065" i="28"/>
  <c r="R1246" i="28"/>
  <c r="P1246" i="28"/>
  <c r="R1264" i="28"/>
  <c r="P1264" i="28"/>
  <c r="R1389" i="28"/>
  <c r="P1389" i="28"/>
  <c r="P1965" i="28"/>
  <c r="R1965" i="28"/>
  <c r="P1888" i="28"/>
  <c r="R1888" i="28"/>
  <c r="R1964" i="28"/>
  <c r="P1964" i="28"/>
  <c r="R2206" i="28"/>
  <c r="P2206" i="28"/>
  <c r="P1790" i="28"/>
  <c r="R1790" i="28"/>
  <c r="R2182" i="28"/>
  <c r="P2182" i="28"/>
  <c r="P2146" i="28"/>
  <c r="R2146" i="28"/>
  <c r="P2273" i="28"/>
  <c r="R2273" i="28"/>
  <c r="P2260" i="28"/>
  <c r="R2260" i="28"/>
  <c r="P2233" i="28"/>
  <c r="R2233" i="28"/>
  <c r="P2618" i="28"/>
  <c r="R2618" i="28"/>
  <c r="R2522" i="28"/>
  <c r="P2522" i="28"/>
  <c r="R2668" i="28"/>
  <c r="P2668" i="28"/>
  <c r="N2668" i="28"/>
  <c r="R2883" i="28"/>
  <c r="P2883" i="28"/>
  <c r="N2883" i="28"/>
  <c r="N3284" i="28"/>
  <c r="R3284" i="28"/>
  <c r="P3284" i="28"/>
  <c r="R3097" i="28"/>
  <c r="P3097" i="28"/>
  <c r="N3097" i="28"/>
  <c r="N3246" i="28"/>
  <c r="P3246" i="28"/>
  <c r="R3246" i="28"/>
  <c r="R3596" i="28"/>
  <c r="P3596" i="28"/>
  <c r="N3596" i="28"/>
  <c r="P3144" i="28"/>
  <c r="R3144" i="28"/>
  <c r="N3144" i="28"/>
  <c r="R3493" i="28"/>
  <c r="P3493" i="28"/>
  <c r="N3493" i="28"/>
  <c r="N3520" i="28"/>
  <c r="R3520" i="28"/>
  <c r="P3520" i="28"/>
  <c r="R3515" i="28"/>
  <c r="P3515" i="28"/>
  <c r="N3515" i="28"/>
  <c r="P3556" i="28"/>
  <c r="R3556" i="28"/>
  <c r="N3556" i="28"/>
  <c r="R3439" i="28"/>
  <c r="N3439" i="28"/>
  <c r="P3439" i="28"/>
  <c r="P3714" i="28"/>
  <c r="R3714" i="28"/>
  <c r="N3714" i="28"/>
  <c r="R3591" i="28"/>
  <c r="N3591" i="28"/>
  <c r="P3591" i="28"/>
  <c r="N3828" i="28"/>
  <c r="R3828" i="28"/>
  <c r="P3828" i="28"/>
  <c r="R3693" i="28"/>
  <c r="P3693" i="28"/>
  <c r="N3839" i="28"/>
  <c r="R3839" i="28"/>
  <c r="P3839" i="28"/>
  <c r="R3893" i="28"/>
  <c r="P3893" i="28"/>
  <c r="N3893" i="28"/>
  <c r="R3869" i="28"/>
  <c r="P3869" i="28"/>
  <c r="N3869" i="28"/>
  <c r="N3984" i="28"/>
  <c r="R3984" i="28"/>
  <c r="P3984" i="28"/>
  <c r="R4078" i="28"/>
  <c r="P4078" i="28"/>
  <c r="N4078" i="28"/>
  <c r="P4214" i="28"/>
  <c r="R4214" i="28"/>
  <c r="N4214" i="28"/>
  <c r="R4227" i="28"/>
  <c r="P4227" i="28"/>
  <c r="N4227" i="28"/>
  <c r="Q520" i="16"/>
  <c r="Q519" i="16"/>
  <c r="Q518" i="16"/>
  <c r="Q517" i="16"/>
  <c r="Q514" i="16"/>
  <c r="Q513" i="16"/>
  <c r="Q512" i="16"/>
  <c r="Q511" i="16"/>
  <c r="Q508" i="16"/>
  <c r="Q507" i="16"/>
  <c r="Q506" i="16"/>
  <c r="Q505" i="16"/>
  <c r="Q426" i="16"/>
  <c r="Q425" i="16"/>
  <c r="Q424" i="16"/>
  <c r="Q422" i="16"/>
  <c r="Q421" i="16"/>
  <c r="Q420" i="16"/>
  <c r="Q418" i="16"/>
  <c r="Q417" i="16"/>
  <c r="Q416" i="16"/>
  <c r="Q414" i="16"/>
  <c r="Q413" i="16"/>
  <c r="Q412" i="16"/>
  <c r="Q410" i="16"/>
  <c r="Q409" i="16"/>
  <c r="Q408" i="16"/>
  <c r="Q406" i="16"/>
  <c r="Q405" i="16"/>
  <c r="Q404" i="16"/>
  <c r="Q402" i="16"/>
  <c r="Q401" i="16"/>
  <c r="Q400" i="16"/>
  <c r="Q398" i="16"/>
  <c r="Q397" i="16"/>
  <c r="Q396" i="16"/>
  <c r="Q393" i="16"/>
  <c r="Q392" i="16"/>
  <c r="Q391" i="16"/>
  <c r="Q388" i="16"/>
  <c r="Q387" i="16"/>
  <c r="Q386" i="16"/>
  <c r="Q385" i="16"/>
  <c r="Q383" i="16"/>
  <c r="Q382" i="16"/>
  <c r="Q381" i="16"/>
  <c r="Q380" i="16"/>
  <c r="Q379" i="16"/>
  <c r="Q376" i="16"/>
  <c r="Q375" i="16"/>
  <c r="Q374" i="16"/>
  <c r="Q372" i="16"/>
  <c r="Q371" i="16"/>
  <c r="Q370" i="16"/>
  <c r="Q368" i="16"/>
  <c r="Q367" i="16"/>
  <c r="Q366" i="16"/>
  <c r="Q364" i="16"/>
  <c r="Q363" i="16"/>
  <c r="Q362" i="16"/>
  <c r="Q360" i="16"/>
  <c r="Q359" i="16"/>
  <c r="Q358" i="16"/>
  <c r="Q356" i="16"/>
  <c r="Q355" i="16"/>
  <c r="Q354" i="16"/>
  <c r="Q351" i="16"/>
  <c r="Q350" i="16"/>
  <c r="Q349" i="16"/>
  <c r="Q347" i="16"/>
  <c r="Q346" i="16"/>
  <c r="Q345" i="16"/>
  <c r="Q343" i="16"/>
  <c r="Q342" i="16"/>
  <c r="Q341" i="16"/>
  <c r="Q339" i="16"/>
  <c r="Q338" i="16"/>
  <c r="Q337" i="16"/>
  <c r="Q334" i="16"/>
  <c r="Q333" i="16"/>
  <c r="Q332" i="16"/>
  <c r="Q329" i="16"/>
  <c r="Q328" i="16"/>
  <c r="Q327" i="16"/>
  <c r="P2089" i="28" l="1"/>
  <c r="U1434" i="28"/>
  <c r="N2089" i="28"/>
  <c r="T3687" i="28"/>
  <c r="R47" i="28"/>
  <c r="P4348" i="28"/>
  <c r="R62" i="28"/>
  <c r="R87" i="28"/>
  <c r="R56" i="28"/>
  <c r="R101" i="28"/>
  <c r="R109" i="28"/>
  <c r="R55" i="28"/>
  <c r="R66" i="28"/>
  <c r="R95" i="28"/>
  <c r="R54" i="28"/>
  <c r="R100" i="28"/>
  <c r="R93" i="28"/>
  <c r="R85" i="28"/>
  <c r="R73" i="28"/>
  <c r="R74" i="28"/>
  <c r="R76" i="28"/>
  <c r="R82" i="28"/>
  <c r="R75" i="28"/>
  <c r="R61" i="28"/>
  <c r="R105" i="28"/>
  <c r="R63" i="28"/>
  <c r="R68" i="28"/>
  <c r="R99" i="28"/>
  <c r="R70" i="28"/>
  <c r="R71" i="28"/>
  <c r="R77" i="28"/>
  <c r="P111" i="28"/>
  <c r="I41" i="15" s="1"/>
  <c r="R78" i="28"/>
  <c r="R52" i="28"/>
  <c r="R48" i="28"/>
  <c r="R57" i="28"/>
  <c r="R86" i="28"/>
  <c r="R49" i="28"/>
  <c r="R151" i="28"/>
  <c r="R97" i="28"/>
  <c r="R94" i="28"/>
  <c r="R98" i="28"/>
  <c r="R108" i="28"/>
  <c r="N111" i="28"/>
  <c r="R102" i="28"/>
  <c r="R53" i="28"/>
  <c r="R69" i="28"/>
  <c r="R72" i="28"/>
  <c r="R79" i="28"/>
  <c r="R96" i="28"/>
  <c r="R67" i="28"/>
  <c r="R90" i="28"/>
  <c r="R36" i="28"/>
  <c r="R44" i="28" s="1"/>
  <c r="P44" i="28"/>
  <c r="I40" i="15" s="1"/>
  <c r="N3378" i="28"/>
  <c r="N4348" i="28"/>
  <c r="P3378" i="28"/>
  <c r="N1364" i="28"/>
  <c r="Q322" i="16"/>
  <c r="Q323" i="16"/>
  <c r="Q257" i="16"/>
  <c r="Q256" i="16"/>
  <c r="Q255" i="16"/>
  <c r="Q144" i="16"/>
  <c r="Q143" i="16"/>
  <c r="Q142" i="16"/>
  <c r="Q141" i="16"/>
  <c r="Q140" i="16"/>
  <c r="Q139" i="16"/>
  <c r="Q138" i="16"/>
  <c r="Q136" i="16"/>
  <c r="Q135" i="16"/>
  <c r="Q133" i="16"/>
  <c r="Q132" i="16"/>
  <c r="N62" i="20"/>
  <c r="M125" i="21"/>
  <c r="U1436" i="28" l="1"/>
  <c r="W1434" i="28"/>
  <c r="U1437" i="28"/>
  <c r="R111" i="28"/>
  <c r="N4349" i="28"/>
  <c r="O38" i="16"/>
  <c r="K3650" i="16" l="1"/>
  <c r="K3651" i="16"/>
  <c r="K3652" i="16"/>
  <c r="K3653" i="16"/>
  <c r="K3656" i="16"/>
  <c r="K3657" i="16"/>
  <c r="K3658" i="16"/>
  <c r="K3659" i="16"/>
  <c r="K3660" i="16"/>
  <c r="K3661" i="16"/>
  <c r="K3662" i="16"/>
  <c r="K3663" i="16"/>
  <c r="K3664" i="16"/>
  <c r="K3665" i="16"/>
  <c r="K3666" i="16"/>
  <c r="K3667" i="16"/>
  <c r="K3668" i="16"/>
  <c r="K3669" i="16"/>
  <c r="K3670" i="16"/>
  <c r="K3671" i="16"/>
  <c r="K3672" i="16"/>
  <c r="K3673" i="16"/>
  <c r="K3674" i="16"/>
  <c r="K3649" i="16"/>
  <c r="G3675" i="16"/>
  <c r="G3647" i="16"/>
  <c r="G3648" i="16"/>
  <c r="J3049" i="16" l="1"/>
  <c r="J3053" i="16"/>
  <c r="J3052" i="16"/>
  <c r="K3052" i="16" s="1"/>
  <c r="J2550" i="16" l="1"/>
  <c r="J1966" i="16"/>
  <c r="J725" i="16"/>
  <c r="J684" i="16"/>
  <c r="J688" i="16" s="1"/>
  <c r="Q279" i="16" l="1"/>
  <c r="Q280" i="16"/>
  <c r="Q281" i="16"/>
  <c r="Q283" i="16"/>
  <c r="Q284" i="16"/>
  <c r="Q285" i="16"/>
  <c r="Q291" i="16"/>
  <c r="Q292" i="16"/>
  <c r="Q293" i="16"/>
  <c r="Q307" i="16"/>
  <c r="Q308" i="16"/>
  <c r="Q309" i="16"/>
  <c r="Q315" i="16"/>
  <c r="Q303" i="16" l="1"/>
  <c r="Q304" i="16"/>
  <c r="Q305" i="16"/>
  <c r="Q264" i="16"/>
  <c r="Q265" i="16"/>
  <c r="Q267" i="16"/>
  <c r="Q268" i="16"/>
  <c r="Q269" i="16"/>
  <c r="Q273" i="16"/>
  <c r="Q272" i="16"/>
  <c r="Q271" i="16"/>
  <c r="Q260" i="16"/>
  <c r="H42" i="15" l="1"/>
  <c r="I22" i="25" l="1"/>
  <c r="I23" i="25"/>
  <c r="I24" i="25"/>
  <c r="I25" i="25"/>
  <c r="I26" i="25"/>
  <c r="I27" i="25"/>
  <c r="I28" i="25"/>
  <c r="I32" i="25"/>
  <c r="I33" i="25"/>
  <c r="I34" i="25"/>
  <c r="I21" i="25"/>
  <c r="E69" i="20" l="1"/>
  <c r="E68" i="20"/>
  <c r="E67" i="20"/>
  <c r="E66" i="20"/>
  <c r="E65" i="20"/>
  <c r="E64" i="20"/>
  <c r="E63" i="20"/>
  <c r="E62" i="20"/>
  <c r="E61" i="20"/>
  <c r="E60" i="20"/>
  <c r="E59" i="20"/>
  <c r="E58" i="20"/>
  <c r="E57" i="20"/>
  <c r="E56" i="20"/>
  <c r="E70" i="20" l="1"/>
  <c r="I22" i="20"/>
  <c r="I39" i="20" s="1"/>
  <c r="I23" i="20"/>
  <c r="I40" i="20" s="1"/>
  <c r="I24" i="20"/>
  <c r="I41" i="20" s="1"/>
  <c r="I25" i="20"/>
  <c r="I42" i="20" s="1"/>
  <c r="I26" i="20"/>
  <c r="I43" i="20" s="1"/>
  <c r="I27" i="20"/>
  <c r="I44" i="20" s="1"/>
  <c r="I28" i="20"/>
  <c r="I45" i="20" s="1"/>
  <c r="I29" i="20"/>
  <c r="I46" i="20" s="1"/>
  <c r="I30" i="20"/>
  <c r="I47" i="20" s="1"/>
  <c r="I31" i="20"/>
  <c r="I48" i="20" s="1"/>
  <c r="I32" i="20"/>
  <c r="I49" i="20" s="1"/>
  <c r="I33" i="20"/>
  <c r="I50" i="20" s="1"/>
  <c r="I34" i="20"/>
  <c r="I51" i="20" s="1"/>
  <c r="I21" i="20"/>
  <c r="I38" i="20" s="1"/>
  <c r="G140" i="21"/>
  <c r="G139" i="21"/>
  <c r="G138" i="21"/>
  <c r="G137" i="21"/>
  <c r="G136" i="21"/>
  <c r="G135" i="21"/>
  <c r="G134" i="21"/>
  <c r="G133" i="21"/>
  <c r="G132" i="21"/>
  <c r="G131" i="21"/>
  <c r="G130" i="21"/>
  <c r="G129" i="21"/>
  <c r="G128" i="21"/>
  <c r="G127" i="21"/>
  <c r="G126" i="21"/>
  <c r="G125" i="21"/>
  <c r="G124" i="21"/>
  <c r="G123" i="21"/>
  <c r="G122" i="21"/>
  <c r="G121" i="21"/>
  <c r="G120" i="21"/>
  <c r="G119" i="21"/>
  <c r="G118" i="21"/>
  <c r="G117" i="21"/>
  <c r="R6" i="21" l="1"/>
  <c r="R8" i="21" s="1"/>
  <c r="G67" i="21" l="1"/>
  <c r="G68" i="21"/>
  <c r="G69" i="21"/>
  <c r="G70" i="21"/>
  <c r="G71" i="21"/>
  <c r="G72" i="21"/>
  <c r="G73" i="21"/>
  <c r="G74" i="21"/>
  <c r="G75" i="21"/>
  <c r="G76" i="21"/>
  <c r="G77" i="21"/>
  <c r="G78" i="21"/>
  <c r="G79" i="21"/>
  <c r="G80" i="21"/>
  <c r="G81" i="21"/>
  <c r="G82" i="21"/>
  <c r="G83" i="21"/>
  <c r="G84" i="21"/>
  <c r="G85" i="21"/>
  <c r="G86" i="21"/>
  <c r="G87" i="21"/>
  <c r="G88" i="21"/>
  <c r="G89" i="21"/>
  <c r="G90" i="21"/>
  <c r="G91" i="21"/>
  <c r="G92" i="21"/>
  <c r="G93" i="21"/>
  <c r="G94" i="21"/>
  <c r="G95" i="21"/>
  <c r="G96" i="21"/>
  <c r="G97" i="21"/>
  <c r="G98" i="21"/>
  <c r="G99" i="21"/>
  <c r="G100" i="21"/>
  <c r="G101" i="21"/>
  <c r="G102" i="21"/>
  <c r="G103" i="21"/>
  <c r="G104" i="21"/>
  <c r="G105" i="21"/>
  <c r="G106" i="21"/>
  <c r="G107" i="21"/>
  <c r="G108" i="21"/>
  <c r="G109" i="21"/>
  <c r="G110" i="21"/>
  <c r="G111" i="21"/>
  <c r="G112" i="21"/>
  <c r="G113" i="21"/>
  <c r="G114" i="21"/>
  <c r="G115" i="21"/>
  <c r="G116" i="21"/>
  <c r="G66" i="21"/>
  <c r="G6" i="21" l="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33" i="21"/>
  <c r="G34" i="21"/>
  <c r="G35" i="21"/>
  <c r="G36" i="21"/>
  <c r="G37" i="21"/>
  <c r="G38" i="21"/>
  <c r="G39" i="21"/>
  <c r="G40" i="21"/>
  <c r="G41" i="21"/>
  <c r="G42" i="21"/>
  <c r="G43" i="21"/>
  <c r="G44" i="21"/>
  <c r="G45" i="2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4" i="21"/>
  <c r="G65" i="21"/>
  <c r="G5" i="21"/>
  <c r="P16" i="21"/>
  <c r="Q16" i="21" s="1"/>
  <c r="S16" i="21" s="1"/>
  <c r="T16" i="21" s="1"/>
  <c r="P15" i="21"/>
  <c r="Q15" i="21" s="1"/>
  <c r="P14" i="21"/>
  <c r="Q14" i="21" s="1"/>
  <c r="P8" i="21"/>
  <c r="Q8" i="21" s="1"/>
  <c r="P7" i="21"/>
  <c r="Q7" i="21" s="1"/>
  <c r="P6" i="21"/>
  <c r="Q6" i="21" s="1"/>
  <c r="S14" i="21" l="1"/>
  <c r="T14" i="21" s="1"/>
  <c r="S6" i="21"/>
  <c r="T6" i="21" s="1"/>
  <c r="Q9" i="21"/>
  <c r="S8" i="21"/>
  <c r="T8" i="21" s="1"/>
  <c r="Q17" i="21"/>
  <c r="S17" i="21" s="1"/>
  <c r="K102" i="21"/>
  <c r="K98" i="21"/>
  <c r="K100" i="21" s="1"/>
  <c r="N24" i="20"/>
  <c r="G42" i="25" l="1"/>
  <c r="G22" i="25"/>
  <c r="G39" i="25" s="1"/>
  <c r="G23" i="25"/>
  <c r="G40" i="25" s="1"/>
  <c r="G24" i="25"/>
  <c r="G41" i="25" s="1"/>
  <c r="G25" i="25"/>
  <c r="G26" i="25"/>
  <c r="G43" i="25" s="1"/>
  <c r="G27" i="25"/>
  <c r="G44" i="25" s="1"/>
  <c r="G28" i="25"/>
  <c r="G45" i="25" s="1"/>
  <c r="G29" i="25"/>
  <c r="G46" i="25" s="1"/>
  <c r="G30" i="25"/>
  <c r="G47" i="25" s="1"/>
  <c r="G31" i="25"/>
  <c r="G48" i="25" s="1"/>
  <c r="G32" i="25"/>
  <c r="G49" i="25" s="1"/>
  <c r="G21" i="25"/>
  <c r="G38" i="25" s="1"/>
  <c r="E17" i="25" l="1"/>
  <c r="E16" i="25"/>
  <c r="E15" i="25"/>
  <c r="E14" i="25"/>
  <c r="E13" i="25"/>
  <c r="E12" i="25"/>
  <c r="E11" i="25"/>
  <c r="E10" i="25"/>
  <c r="E9" i="25"/>
  <c r="E8" i="25"/>
  <c r="E7" i="25"/>
  <c r="E6" i="25"/>
  <c r="E5" i="25"/>
  <c r="E4" i="25"/>
  <c r="E51" i="25"/>
  <c r="M51" i="25" s="1"/>
  <c r="E50" i="25"/>
  <c r="M50" i="25" s="1"/>
  <c r="E49" i="25"/>
  <c r="M49" i="25" s="1"/>
  <c r="E47" i="25"/>
  <c r="M47" i="25" s="1"/>
  <c r="E45" i="25"/>
  <c r="M45" i="25" s="1"/>
  <c r="E44" i="25"/>
  <c r="M44" i="25" s="1"/>
  <c r="E43" i="25"/>
  <c r="M43" i="25" s="1"/>
  <c r="E42" i="25"/>
  <c r="M42" i="25" s="1"/>
  <c r="E41" i="25"/>
  <c r="M41" i="25" s="1"/>
  <c r="E40" i="25"/>
  <c r="M40" i="25" s="1"/>
  <c r="E39" i="25"/>
  <c r="M39" i="25" s="1"/>
  <c r="E38" i="25"/>
  <c r="M38" i="25" s="1"/>
  <c r="E34" i="25"/>
  <c r="E33" i="25"/>
  <c r="E32" i="25"/>
  <c r="E31" i="25"/>
  <c r="E30" i="25"/>
  <c r="E29" i="25"/>
  <c r="E28" i="25" l="1"/>
  <c r="E27" i="25"/>
  <c r="E26" i="25"/>
  <c r="H26" i="25" s="1"/>
  <c r="E25" i="25"/>
  <c r="E24" i="25"/>
  <c r="E23" i="25"/>
  <c r="E22" i="25"/>
  <c r="H22" i="25" s="1"/>
  <c r="E21" i="25"/>
  <c r="H49" i="25"/>
  <c r="H48" i="25"/>
  <c r="H47" i="25"/>
  <c r="H45" i="25"/>
  <c r="H44" i="25"/>
  <c r="H43" i="25"/>
  <c r="H42" i="25"/>
  <c r="H41" i="25"/>
  <c r="H40" i="25"/>
  <c r="H39" i="25"/>
  <c r="I51" i="25"/>
  <c r="I50" i="25"/>
  <c r="I49" i="25"/>
  <c r="H31" i="25"/>
  <c r="I47" i="25"/>
  <c r="I46" i="25"/>
  <c r="I44" i="25"/>
  <c r="I43" i="25"/>
  <c r="I42" i="25"/>
  <c r="I41" i="25"/>
  <c r="I40" i="25"/>
  <c r="I39" i="25"/>
  <c r="I38" i="25"/>
  <c r="H32" i="25"/>
  <c r="H15" i="25"/>
  <c r="J15" i="25" s="1"/>
  <c r="K15" i="25" s="1"/>
  <c r="H14" i="25"/>
  <c r="J14" i="25" s="1"/>
  <c r="K14" i="25" s="1"/>
  <c r="H12" i="25"/>
  <c r="J12" i="25" s="1"/>
  <c r="K12" i="25" s="1"/>
  <c r="H11" i="25"/>
  <c r="J11" i="25" s="1"/>
  <c r="K11" i="25" s="1"/>
  <c r="H10" i="25"/>
  <c r="J10" i="25" s="1"/>
  <c r="K10" i="25" s="1"/>
  <c r="H8" i="25"/>
  <c r="J8" i="25" s="1"/>
  <c r="K8" i="25" s="1"/>
  <c r="H5" i="25"/>
  <c r="J5" i="25" s="1"/>
  <c r="K5" i="25" s="1"/>
  <c r="E18" i="25"/>
  <c r="J49" i="25" l="1"/>
  <c r="K49" i="25" s="1"/>
  <c r="H46" i="25"/>
  <c r="J46" i="25" s="1"/>
  <c r="K46" i="25" s="1"/>
  <c r="E52" i="25"/>
  <c r="J22" i="25"/>
  <c r="K22" i="25" s="1"/>
  <c r="J31" i="25"/>
  <c r="K31" i="25" s="1"/>
  <c r="J32" i="25"/>
  <c r="K32" i="25" s="1"/>
  <c r="H28" i="25"/>
  <c r="J28" i="25" s="1"/>
  <c r="K28" i="25" s="1"/>
  <c r="H25" i="25"/>
  <c r="J25" i="25" s="1"/>
  <c r="K25" i="25" s="1"/>
  <c r="J39" i="25"/>
  <c r="K39" i="25" s="1"/>
  <c r="J43" i="25"/>
  <c r="K43" i="25" s="1"/>
  <c r="J40" i="25"/>
  <c r="K40" i="25" s="1"/>
  <c r="J48" i="25"/>
  <c r="K48" i="25" s="1"/>
  <c r="J26" i="25"/>
  <c r="K26" i="25" s="1"/>
  <c r="E35" i="25"/>
  <c r="J42" i="25"/>
  <c r="K42" i="25" s="1"/>
  <c r="H30" i="25"/>
  <c r="J30" i="25" s="1"/>
  <c r="K30" i="25" s="1"/>
  <c r="H13" i="25"/>
  <c r="J13" i="25" s="1"/>
  <c r="K13" i="25" s="1"/>
  <c r="J44" i="25"/>
  <c r="K44" i="25" s="1"/>
  <c r="J45" i="25"/>
  <c r="K45" i="25" s="1"/>
  <c r="H23" i="25"/>
  <c r="J23" i="25" s="1"/>
  <c r="K23" i="25" s="1"/>
  <c r="H29" i="25"/>
  <c r="J29" i="25" s="1"/>
  <c r="K29" i="25" s="1"/>
  <c r="H24" i="25"/>
  <c r="J24" i="25" s="1"/>
  <c r="K24" i="25" s="1"/>
  <c r="J41" i="25"/>
  <c r="K41" i="25" s="1"/>
  <c r="H9" i="25"/>
  <c r="J9" i="25" s="1"/>
  <c r="K9" i="25" s="1"/>
  <c r="J47" i="25"/>
  <c r="K47" i="25" s="1"/>
  <c r="H6" i="25"/>
  <c r="J6" i="25" s="1"/>
  <c r="K6" i="25" s="1"/>
  <c r="H38" i="25"/>
  <c r="J38" i="25" s="1"/>
  <c r="H4" i="25"/>
  <c r="J4" i="25" s="1"/>
  <c r="H27" i="25"/>
  <c r="J27" i="25" s="1"/>
  <c r="K27" i="25" s="1"/>
  <c r="H21" i="25"/>
  <c r="J21" i="25" s="1"/>
  <c r="H7" i="25"/>
  <c r="J7" i="25" s="1"/>
  <c r="K7" i="25" s="1"/>
  <c r="Q299" i="16" l="1"/>
  <c r="Q287" i="16"/>
  <c r="K4" i="25"/>
  <c r="K38" i="25"/>
  <c r="K21" i="25"/>
  <c r="Q263" i="16" l="1"/>
  <c r="Q295" i="16"/>
  <c r="Q275" i="16"/>
  <c r="Q289" i="16"/>
  <c r="Q288" i="16"/>
  <c r="Q300" i="16"/>
  <c r="Q301" i="16"/>
  <c r="G40" i="23"/>
  <c r="D127" i="23"/>
  <c r="D126" i="23"/>
  <c r="B114" i="23"/>
  <c r="D33" i="23"/>
  <c r="D32" i="23"/>
  <c r="D31" i="23"/>
  <c r="D30" i="23"/>
  <c r="D29" i="23"/>
  <c r="D28" i="23"/>
  <c r="D27" i="23"/>
  <c r="Q277" i="16" l="1"/>
  <c r="Q276" i="16"/>
  <c r="Q296" i="16"/>
  <c r="Q297" i="16"/>
  <c r="G16" i="5" l="1"/>
  <c r="G16" i="4"/>
  <c r="G16" i="2"/>
  <c r="G16" i="1"/>
  <c r="M32" i="20"/>
  <c r="N32" i="20" s="1"/>
  <c r="X35" i="20" s="1"/>
  <c r="U36" i="20"/>
  <c r="U35" i="20"/>
  <c r="M35" i="20"/>
  <c r="N35" i="20" l="1"/>
  <c r="W35" i="20" s="1"/>
  <c r="M39" i="20"/>
  <c r="N39" i="20" s="1"/>
  <c r="O39" i="20" s="1"/>
  <c r="P40" i="20"/>
  <c r="O40" i="20"/>
  <c r="P39" i="20"/>
  <c r="O36" i="20"/>
  <c r="P36" i="20"/>
  <c r="P35" i="20"/>
  <c r="Q39" i="20" l="1"/>
  <c r="Q41" i="20" s="1"/>
  <c r="Q40" i="20"/>
  <c r="R40" i="20" s="1"/>
  <c r="Q36" i="20"/>
  <c r="R36" i="20" s="1"/>
  <c r="O35" i="20"/>
  <c r="Q35" i="20" s="1"/>
  <c r="R35" i="20" s="1"/>
  <c r="Y35" i="20"/>
  <c r="Q37" i="20"/>
  <c r="R39" i="20" l="1"/>
  <c r="J13" i="3" l="1"/>
  <c r="D13" i="3"/>
  <c r="H13" i="3" s="1"/>
  <c r="H12" i="3"/>
  <c r="E34" i="20" l="1"/>
  <c r="E33" i="20"/>
  <c r="E32" i="20"/>
  <c r="E31" i="20"/>
  <c r="E30" i="20"/>
  <c r="E29" i="20"/>
  <c r="E28" i="20"/>
  <c r="E27" i="20"/>
  <c r="E26" i="20"/>
  <c r="E25" i="20"/>
  <c r="E24" i="20"/>
  <c r="E23" i="20"/>
  <c r="E22" i="20"/>
  <c r="E21" i="20"/>
  <c r="E17" i="20"/>
  <c r="E16" i="20"/>
  <c r="E15" i="20"/>
  <c r="E14" i="20"/>
  <c r="E13" i="20"/>
  <c r="E12" i="20"/>
  <c r="E11" i="20"/>
  <c r="E10" i="20"/>
  <c r="E9" i="20"/>
  <c r="E8" i="20"/>
  <c r="E7" i="20"/>
  <c r="E6" i="20"/>
  <c r="E5" i="20"/>
  <c r="E4" i="20"/>
  <c r="E51" i="20"/>
  <c r="E50" i="20"/>
  <c r="E49" i="20"/>
  <c r="E48" i="20"/>
  <c r="E47" i="20"/>
  <c r="E46" i="20"/>
  <c r="E45" i="20"/>
  <c r="E44" i="20"/>
  <c r="E43" i="20"/>
  <c r="E41" i="20"/>
  <c r="E40" i="20"/>
  <c r="E39" i="20"/>
  <c r="E38" i="20"/>
  <c r="E42" i="20"/>
  <c r="Q106" i="19"/>
  <c r="T105" i="19"/>
  <c r="T106" i="19" s="1"/>
  <c r="U106" i="19" s="1"/>
  <c r="Q105" i="19"/>
  <c r="J105" i="19"/>
  <c r="J106" i="19" s="1"/>
  <c r="T103" i="19"/>
  <c r="U103" i="19" s="1"/>
  <c r="L103" i="19"/>
  <c r="U102" i="19"/>
  <c r="L102" i="19"/>
  <c r="Q97" i="19"/>
  <c r="Q96" i="19"/>
  <c r="T96" i="19"/>
  <c r="T97" i="19" s="1"/>
  <c r="U97" i="19" s="1"/>
  <c r="V97" i="19" s="1"/>
  <c r="J96" i="19"/>
  <c r="N134" i="19"/>
  <c r="N130" i="19"/>
  <c r="N122" i="19"/>
  <c r="J122" i="19"/>
  <c r="J123" i="19" s="1"/>
  <c r="J124" i="19" s="1"/>
  <c r="J125" i="19" s="1"/>
  <c r="N142" i="19"/>
  <c r="N140" i="19"/>
  <c r="N126" i="19"/>
  <c r="T94" i="19"/>
  <c r="U94" i="19" s="1"/>
  <c r="L94" i="19"/>
  <c r="U93" i="19"/>
  <c r="L93" i="19"/>
  <c r="AB87" i="19"/>
  <c r="Q82" i="19"/>
  <c r="N82" i="19"/>
  <c r="J82" i="19"/>
  <c r="Q81" i="19"/>
  <c r="G50" i="20" s="1"/>
  <c r="N81" i="19"/>
  <c r="J81" i="19"/>
  <c r="Q80" i="19"/>
  <c r="G49" i="20" s="1"/>
  <c r="N80" i="19"/>
  <c r="J80" i="19"/>
  <c r="Q79" i="19"/>
  <c r="G48" i="20" s="1"/>
  <c r="N79" i="19"/>
  <c r="M103" i="19" s="1"/>
  <c r="J79" i="19"/>
  <c r="Q78" i="19"/>
  <c r="G47" i="20" s="1"/>
  <c r="N78" i="19"/>
  <c r="M102" i="19" s="1"/>
  <c r="J78" i="19"/>
  <c r="Q77" i="19"/>
  <c r="G46" i="20" s="1"/>
  <c r="N77" i="19"/>
  <c r="J77" i="19"/>
  <c r="Q76" i="19"/>
  <c r="G45" i="20" s="1"/>
  <c r="N76" i="19"/>
  <c r="J76" i="19"/>
  <c r="Q75" i="19"/>
  <c r="G44" i="20" s="1"/>
  <c r="N75" i="19"/>
  <c r="J75" i="19"/>
  <c r="Q74" i="19"/>
  <c r="N132" i="19" s="1"/>
  <c r="N74" i="19"/>
  <c r="J74" i="19"/>
  <c r="Q73" i="19"/>
  <c r="G42" i="20" s="1"/>
  <c r="N73" i="19"/>
  <c r="J73" i="19"/>
  <c r="Q72" i="19"/>
  <c r="N128" i="19" s="1"/>
  <c r="N72" i="19"/>
  <c r="J72" i="19"/>
  <c r="Q71" i="19"/>
  <c r="G40" i="20" s="1"/>
  <c r="N71" i="19"/>
  <c r="J71" i="19"/>
  <c r="Q70" i="19"/>
  <c r="G39" i="20" s="1"/>
  <c r="N70" i="19"/>
  <c r="M94" i="19" s="1"/>
  <c r="O94" i="19" s="1"/>
  <c r="J70" i="19"/>
  <c r="Q69" i="19"/>
  <c r="G38" i="20" s="1"/>
  <c r="N69" i="19"/>
  <c r="M93" i="19" s="1"/>
  <c r="J69" i="19"/>
  <c r="T67" i="19"/>
  <c r="J66" i="19"/>
  <c r="L69" i="19" s="1"/>
  <c r="R59" i="19"/>
  <c r="O58" i="19"/>
  <c r="R58" i="19" s="1"/>
  <c r="O57" i="19"/>
  <c r="O56" i="19"/>
  <c r="O55" i="19"/>
  <c r="R55" i="19" s="1"/>
  <c r="O54" i="19"/>
  <c r="O53" i="19"/>
  <c r="O52" i="19"/>
  <c r="O51" i="19"/>
  <c r="O50" i="19"/>
  <c r="O49" i="19"/>
  <c r="O48" i="19"/>
  <c r="O47" i="19"/>
  <c r="O46" i="19"/>
  <c r="O45" i="19"/>
  <c r="J42" i="19"/>
  <c r="J63" i="19" s="1"/>
  <c r="N130" i="18"/>
  <c r="N122" i="18"/>
  <c r="J122" i="18"/>
  <c r="J123" i="18" s="1"/>
  <c r="M120" i="18"/>
  <c r="O120" i="18" s="1"/>
  <c r="L120" i="18"/>
  <c r="L119" i="18"/>
  <c r="M118" i="18"/>
  <c r="O118" i="18" s="1"/>
  <c r="L118" i="18"/>
  <c r="M117" i="18"/>
  <c r="O117" i="18" s="1"/>
  <c r="L117" i="18"/>
  <c r="M116" i="18"/>
  <c r="O116" i="18" s="1"/>
  <c r="L116" i="18"/>
  <c r="M115" i="18"/>
  <c r="L115" i="18"/>
  <c r="M114" i="18"/>
  <c r="L114" i="18"/>
  <c r="O113" i="18"/>
  <c r="M113" i="18"/>
  <c r="L113" i="18"/>
  <c r="M112" i="18"/>
  <c r="O112" i="18" s="1"/>
  <c r="L112" i="18"/>
  <c r="M111" i="18"/>
  <c r="O111" i="18" s="1"/>
  <c r="L111" i="18"/>
  <c r="M110" i="18"/>
  <c r="O110" i="18" s="1"/>
  <c r="L110" i="18"/>
  <c r="M109" i="18"/>
  <c r="O109" i="18" s="1"/>
  <c r="L109" i="18"/>
  <c r="M108" i="18"/>
  <c r="O108" i="18" s="1"/>
  <c r="L108" i="18"/>
  <c r="M107" i="18"/>
  <c r="L107" i="18"/>
  <c r="L106" i="18"/>
  <c r="L105" i="18"/>
  <c r="L104" i="18"/>
  <c r="L103" i="18"/>
  <c r="L102" i="18"/>
  <c r="L101" i="18"/>
  <c r="L100" i="18"/>
  <c r="L99" i="18"/>
  <c r="L98" i="18"/>
  <c r="L97" i="18"/>
  <c r="L96" i="18"/>
  <c r="L95" i="18"/>
  <c r="T94" i="18"/>
  <c r="U94" i="18" s="1"/>
  <c r="L94" i="18"/>
  <c r="U93" i="18"/>
  <c r="L93" i="18"/>
  <c r="AB87" i="18"/>
  <c r="Q82" i="18"/>
  <c r="N119" i="18" s="1"/>
  <c r="N82" i="18"/>
  <c r="M106" i="18" s="1"/>
  <c r="J82" i="18"/>
  <c r="Q81" i="18"/>
  <c r="N117" i="18" s="1"/>
  <c r="N81" i="18"/>
  <c r="M105" i="18" s="1"/>
  <c r="O105" i="18" s="1"/>
  <c r="Q105" i="18" s="1"/>
  <c r="J81" i="18"/>
  <c r="Q80" i="18"/>
  <c r="N115" i="18" s="1"/>
  <c r="N80" i="18"/>
  <c r="M104" i="18" s="1"/>
  <c r="J80" i="18"/>
  <c r="Q79" i="18"/>
  <c r="N113" i="18" s="1"/>
  <c r="N142" i="18" s="1"/>
  <c r="N79" i="18"/>
  <c r="M103" i="18" s="1"/>
  <c r="J79" i="18"/>
  <c r="Q78" i="18"/>
  <c r="N111" i="18" s="1"/>
  <c r="N78" i="18"/>
  <c r="M102" i="18" s="1"/>
  <c r="J78" i="18"/>
  <c r="Q77" i="18"/>
  <c r="N109" i="18" s="1"/>
  <c r="N138" i="18" s="1"/>
  <c r="N77" i="18"/>
  <c r="M101" i="18" s="1"/>
  <c r="J77" i="18"/>
  <c r="Q76" i="18"/>
  <c r="N107" i="18" s="1"/>
  <c r="N76" i="18"/>
  <c r="M100" i="18" s="1"/>
  <c r="O100" i="18" s="1"/>
  <c r="J76" i="18"/>
  <c r="Q75" i="18"/>
  <c r="N105" i="18" s="1"/>
  <c r="N134" i="18" s="1"/>
  <c r="N75" i="18"/>
  <c r="M99" i="18" s="1"/>
  <c r="J75" i="18"/>
  <c r="Q74" i="18"/>
  <c r="N103" i="18" s="1"/>
  <c r="N132" i="18" s="1"/>
  <c r="N74" i="18"/>
  <c r="M98" i="18" s="1"/>
  <c r="J74" i="18"/>
  <c r="Q73" i="18"/>
  <c r="N73" i="18"/>
  <c r="M97" i="18" s="1"/>
  <c r="J73" i="18"/>
  <c r="Q72" i="18"/>
  <c r="N99" i="18" s="1"/>
  <c r="N72" i="18"/>
  <c r="M96" i="18" s="1"/>
  <c r="J72" i="18"/>
  <c r="Q71" i="18"/>
  <c r="N97" i="18" s="1"/>
  <c r="N126" i="18" s="1"/>
  <c r="N71" i="18"/>
  <c r="M95" i="18" s="1"/>
  <c r="J71" i="18"/>
  <c r="Q70" i="18"/>
  <c r="N95" i="18" s="1"/>
  <c r="N70" i="18"/>
  <c r="M94" i="18" s="1"/>
  <c r="J70" i="18"/>
  <c r="Q69" i="18"/>
  <c r="N69" i="18"/>
  <c r="M93" i="18" s="1"/>
  <c r="O93" i="18" s="1"/>
  <c r="J69" i="18"/>
  <c r="T67" i="18"/>
  <c r="J66" i="18"/>
  <c r="R59" i="18"/>
  <c r="O58" i="18"/>
  <c r="R58" i="18" s="1"/>
  <c r="O57" i="18"/>
  <c r="O56" i="18"/>
  <c r="O55" i="18"/>
  <c r="R55" i="18" s="1"/>
  <c r="O54" i="18"/>
  <c r="O53" i="18"/>
  <c r="O52" i="18"/>
  <c r="O51" i="18"/>
  <c r="O50" i="18"/>
  <c r="O49" i="18"/>
  <c r="O48" i="18"/>
  <c r="O47" i="18"/>
  <c r="O46" i="18"/>
  <c r="O45" i="18"/>
  <c r="J42" i="18"/>
  <c r="J63" i="18" s="1"/>
  <c r="G43" i="20" l="1"/>
  <c r="G14" i="20"/>
  <c r="G31" i="20" s="1"/>
  <c r="G66" i="20"/>
  <c r="G13" i="20"/>
  <c r="G30" i="20" s="1"/>
  <c r="H30" i="20" s="1"/>
  <c r="G65" i="20"/>
  <c r="G11" i="20"/>
  <c r="G28" i="20" s="1"/>
  <c r="H28" i="20" s="1"/>
  <c r="J28" i="20" s="1"/>
  <c r="K28" i="20" s="1"/>
  <c r="G63" i="20"/>
  <c r="G6" i="20"/>
  <c r="G23" i="20" s="1"/>
  <c r="H23" i="20" s="1"/>
  <c r="G58" i="20"/>
  <c r="G4" i="20"/>
  <c r="G21" i="20" s="1"/>
  <c r="H21" i="20" s="1"/>
  <c r="G56" i="20"/>
  <c r="G8" i="20"/>
  <c r="G25" i="20" s="1"/>
  <c r="H25" i="20" s="1"/>
  <c r="J25" i="20" s="1"/>
  <c r="K25" i="20" s="1"/>
  <c r="G60" i="20"/>
  <c r="G16" i="20"/>
  <c r="G33" i="20" s="1"/>
  <c r="H33" i="20" s="1"/>
  <c r="J33" i="20" s="1"/>
  <c r="K33" i="20" s="1"/>
  <c r="G68" i="20"/>
  <c r="G5" i="20"/>
  <c r="G22" i="20" s="1"/>
  <c r="H22" i="20" s="1"/>
  <c r="J22" i="20" s="1"/>
  <c r="K22" i="20" s="1"/>
  <c r="G57" i="20"/>
  <c r="G15" i="20"/>
  <c r="G32" i="20" s="1"/>
  <c r="H32" i="20" s="1"/>
  <c r="G67" i="20"/>
  <c r="G12" i="20"/>
  <c r="G29" i="20" s="1"/>
  <c r="H29" i="20" s="1"/>
  <c r="J29" i="20" s="1"/>
  <c r="K29" i="20" s="1"/>
  <c r="G64" i="20"/>
  <c r="G10" i="20"/>
  <c r="G27" i="20" s="1"/>
  <c r="H27" i="20" s="1"/>
  <c r="J27" i="20" s="1"/>
  <c r="K27" i="20" s="1"/>
  <c r="G62" i="20"/>
  <c r="G9" i="20"/>
  <c r="G26" i="20" s="1"/>
  <c r="H26" i="20" s="1"/>
  <c r="G61" i="20"/>
  <c r="T95" i="18"/>
  <c r="T96" i="18" s="1"/>
  <c r="Q109" i="18"/>
  <c r="Q117" i="18"/>
  <c r="Q113" i="18"/>
  <c r="Q123" i="19"/>
  <c r="G41" i="20"/>
  <c r="H41" i="20" s="1"/>
  <c r="J41" i="20" s="1"/>
  <c r="K41" i="20" s="1"/>
  <c r="N148" i="19"/>
  <c r="G51" i="25"/>
  <c r="Q122" i="19"/>
  <c r="L69" i="18"/>
  <c r="S69" i="18" s="1"/>
  <c r="H39" i="20"/>
  <c r="J39" i="20" s="1"/>
  <c r="K39" i="20" s="1"/>
  <c r="G51" i="20"/>
  <c r="H51" i="20" s="1"/>
  <c r="U105" i="19"/>
  <c r="V105" i="19" s="1"/>
  <c r="O59" i="19"/>
  <c r="O59" i="18"/>
  <c r="J43" i="18" s="1"/>
  <c r="Q122" i="18"/>
  <c r="E35" i="20"/>
  <c r="E52" i="20"/>
  <c r="E18" i="20"/>
  <c r="O24" i="20" s="1"/>
  <c r="H5" i="20"/>
  <c r="H31" i="20"/>
  <c r="H42" i="20"/>
  <c r="J42" i="20" s="1"/>
  <c r="K42" i="20" s="1"/>
  <c r="H38" i="20"/>
  <c r="J38" i="20" s="1"/>
  <c r="K38" i="20" s="1"/>
  <c r="H11" i="20"/>
  <c r="H40" i="20"/>
  <c r="J40" i="20" s="1"/>
  <c r="K40" i="20" s="1"/>
  <c r="H49" i="20"/>
  <c r="J49" i="20" s="1"/>
  <c r="K49" i="20" s="1"/>
  <c r="H43" i="20"/>
  <c r="J43" i="20" s="1"/>
  <c r="K43" i="20" s="1"/>
  <c r="H44" i="20"/>
  <c r="J44" i="20" s="1"/>
  <c r="K44" i="20" s="1"/>
  <c r="H46" i="20"/>
  <c r="J46" i="20" s="1"/>
  <c r="K46" i="20" s="1"/>
  <c r="H45" i="20"/>
  <c r="J45" i="20" s="1"/>
  <c r="K45" i="20" s="1"/>
  <c r="H48" i="20"/>
  <c r="J48" i="20" s="1"/>
  <c r="H47" i="20"/>
  <c r="J47" i="20" s="1"/>
  <c r="K47" i="20" s="1"/>
  <c r="H50" i="20"/>
  <c r="J50" i="20" s="1"/>
  <c r="K50" i="20" s="1"/>
  <c r="V106" i="19"/>
  <c r="O102" i="19"/>
  <c r="Q102" i="19" s="1"/>
  <c r="V102" i="19" s="1"/>
  <c r="O103" i="19"/>
  <c r="J97" i="19"/>
  <c r="U96" i="19"/>
  <c r="V96" i="19" s="1"/>
  <c r="N136" i="19"/>
  <c r="S69" i="19"/>
  <c r="L70" i="19"/>
  <c r="J43" i="19"/>
  <c r="Y60" i="19"/>
  <c r="AC60" i="19" s="1"/>
  <c r="N144" i="19"/>
  <c r="O93" i="19"/>
  <c r="Q93" i="19" s="1"/>
  <c r="N138" i="19"/>
  <c r="N146" i="19"/>
  <c r="N124" i="19"/>
  <c r="Q125" i="19" s="1"/>
  <c r="J126" i="19"/>
  <c r="O97" i="18"/>
  <c r="Q97" i="18" s="1"/>
  <c r="O101" i="18"/>
  <c r="Q101" i="18" s="1"/>
  <c r="N128" i="18"/>
  <c r="Q100" i="18"/>
  <c r="N136" i="18"/>
  <c r="Q108" i="18"/>
  <c r="Q116" i="18"/>
  <c r="N144" i="18"/>
  <c r="N146" i="18"/>
  <c r="Q118" i="18"/>
  <c r="U96" i="18"/>
  <c r="T97" i="18"/>
  <c r="O102" i="18"/>
  <c r="Q102" i="18" s="1"/>
  <c r="M119" i="18"/>
  <c r="N124" i="18"/>
  <c r="Q112" i="18"/>
  <c r="N140" i="18"/>
  <c r="Q120" i="18"/>
  <c r="N148" i="18"/>
  <c r="O95" i="18"/>
  <c r="Q95" i="18" s="1"/>
  <c r="O103" i="18"/>
  <c r="Q103" i="18" s="1"/>
  <c r="Q115" i="18"/>
  <c r="Y60" i="18"/>
  <c r="AC60" i="18" s="1"/>
  <c r="Q123" i="18"/>
  <c r="J124" i="18"/>
  <c r="Q111" i="18"/>
  <c r="O96" i="18"/>
  <c r="Q96" i="18" s="1"/>
  <c r="O104" i="18"/>
  <c r="Q104" i="18" s="1"/>
  <c r="O94" i="18"/>
  <c r="Q94" i="18" s="1"/>
  <c r="V94" i="18" s="1"/>
  <c r="Q110" i="18"/>
  <c r="U95" i="18"/>
  <c r="O115" i="18"/>
  <c r="O99" i="18"/>
  <c r="Q99" i="18" s="1"/>
  <c r="O107" i="18"/>
  <c r="Q107" i="18" s="1"/>
  <c r="Q93" i="18"/>
  <c r="O98" i="18"/>
  <c r="Q98" i="18" s="1"/>
  <c r="O106" i="18"/>
  <c r="Q106" i="18" s="1"/>
  <c r="O114" i="18"/>
  <c r="Q114" i="18" s="1"/>
  <c r="H13" i="20" l="1"/>
  <c r="H6" i="20"/>
  <c r="H15" i="20"/>
  <c r="J15" i="20" s="1"/>
  <c r="H12" i="20"/>
  <c r="J12" i="20" s="1"/>
  <c r="K12" i="20" s="1"/>
  <c r="H16" i="20"/>
  <c r="J16" i="20" s="1"/>
  <c r="K16" i="20" s="1"/>
  <c r="H4" i="20"/>
  <c r="J4" i="20" s="1"/>
  <c r="K4" i="20" s="1"/>
  <c r="H14" i="20"/>
  <c r="J14" i="20" s="1"/>
  <c r="K14" i="20" s="1"/>
  <c r="F8" i="21"/>
  <c r="F27" i="21" s="1"/>
  <c r="F28" i="21" s="1"/>
  <c r="F31" i="21" s="1"/>
  <c r="F9" i="21"/>
  <c r="F16" i="21" s="1"/>
  <c r="J21" i="20"/>
  <c r="K21" i="20" s="1"/>
  <c r="H8" i="20"/>
  <c r="J8" i="20" s="1"/>
  <c r="K8" i="20" s="1"/>
  <c r="H9" i="20"/>
  <c r="J9" i="20" s="1"/>
  <c r="K9" i="20" s="1"/>
  <c r="G7" i="20"/>
  <c r="G59" i="20"/>
  <c r="K64" i="20"/>
  <c r="H64" i="20"/>
  <c r="J64" i="20" s="1"/>
  <c r="K58" i="20"/>
  <c r="H58" i="20"/>
  <c r="J58" i="20" s="1"/>
  <c r="V96" i="18"/>
  <c r="K62" i="20"/>
  <c r="H62" i="20"/>
  <c r="J62" i="20" s="1"/>
  <c r="V95" i="18"/>
  <c r="H67" i="20"/>
  <c r="J67" i="20" s="1"/>
  <c r="K67" i="20"/>
  <c r="H63" i="20"/>
  <c r="J63" i="20" s="1"/>
  <c r="K63" i="20"/>
  <c r="H56" i="20"/>
  <c r="J56" i="20" s="1"/>
  <c r="K56" i="20"/>
  <c r="K57" i="20"/>
  <c r="H57" i="20"/>
  <c r="J57" i="20" s="1"/>
  <c r="G17" i="20"/>
  <c r="G69" i="20"/>
  <c r="K60" i="20"/>
  <c r="H60" i="20"/>
  <c r="J60" i="20" s="1"/>
  <c r="K65" i="20"/>
  <c r="H65" i="20"/>
  <c r="J65" i="20" s="1"/>
  <c r="H10" i="20"/>
  <c r="J10" i="20" s="1"/>
  <c r="K10" i="20" s="1"/>
  <c r="L70" i="18"/>
  <c r="H68" i="20"/>
  <c r="J68" i="20" s="1"/>
  <c r="K68" i="20"/>
  <c r="H66" i="20"/>
  <c r="J66" i="20" s="1"/>
  <c r="K66" i="20"/>
  <c r="K61" i="20"/>
  <c r="H61" i="20"/>
  <c r="J61" i="20" s="1"/>
  <c r="J6" i="20"/>
  <c r="K6" i="20" s="1"/>
  <c r="J31" i="20"/>
  <c r="K31" i="20" s="1"/>
  <c r="F7" i="21"/>
  <c r="F6" i="21"/>
  <c r="F12" i="21"/>
  <c r="F14" i="21"/>
  <c r="F13" i="21"/>
  <c r="J5" i="20"/>
  <c r="K5" i="20" s="1"/>
  <c r="J32" i="20"/>
  <c r="K32" i="20" s="1"/>
  <c r="F11" i="21"/>
  <c r="F18" i="21" s="1"/>
  <c r="F26" i="21"/>
  <c r="J51" i="20"/>
  <c r="J52" i="20" s="1"/>
  <c r="K52" i="20" s="1"/>
  <c r="J26" i="20"/>
  <c r="K26" i="20" s="1"/>
  <c r="F10" i="21"/>
  <c r="J23" i="20"/>
  <c r="K23" i="20" s="1"/>
  <c r="F15" i="21"/>
  <c r="F17" i="21" s="1"/>
  <c r="J13" i="20"/>
  <c r="K13" i="20" s="1"/>
  <c r="J11" i="20"/>
  <c r="K11" i="20" s="1"/>
  <c r="J30" i="20"/>
  <c r="K30" i="20" s="1"/>
  <c r="F20" i="21"/>
  <c r="F34" i="21" s="1"/>
  <c r="K15" i="20"/>
  <c r="K48" i="20"/>
  <c r="Q103" i="19"/>
  <c r="V103" i="19" s="1"/>
  <c r="V108" i="19" s="1"/>
  <c r="W108" i="19" s="1"/>
  <c r="Y108" i="19" s="1"/>
  <c r="V93" i="19"/>
  <c r="L71" i="19"/>
  <c r="S70" i="19"/>
  <c r="J127" i="19"/>
  <c r="Q126" i="19"/>
  <c r="Q124" i="19"/>
  <c r="O119" i="18"/>
  <c r="Q119" i="18" s="1"/>
  <c r="U97" i="18"/>
  <c r="V97" i="18" s="1"/>
  <c r="T98" i="18"/>
  <c r="V93" i="18"/>
  <c r="J125" i="18"/>
  <c r="Q124" i="18"/>
  <c r="F25" i="21" l="1"/>
  <c r="S70" i="18"/>
  <c r="L71" i="18"/>
  <c r="K59" i="20"/>
  <c r="H59" i="20"/>
  <c r="J59" i="20" s="1"/>
  <c r="G24" i="20"/>
  <c r="H24" i="20" s="1"/>
  <c r="H7" i="20"/>
  <c r="J7" i="20" s="1"/>
  <c r="K7" i="20" s="1"/>
  <c r="G34" i="20"/>
  <c r="H34" i="20" s="1"/>
  <c r="H17" i="20"/>
  <c r="J17" i="20" s="1"/>
  <c r="K17" i="20" s="1"/>
  <c r="K69" i="20"/>
  <c r="O247" i="16" s="1"/>
  <c r="H69" i="20"/>
  <c r="J69" i="20" s="1"/>
  <c r="K51" i="20"/>
  <c r="F35" i="21"/>
  <c r="F40" i="21" s="1"/>
  <c r="F42" i="21"/>
  <c r="F43" i="21" s="1"/>
  <c r="F41" i="21"/>
  <c r="F30" i="21"/>
  <c r="F32" i="21" s="1"/>
  <c r="F33" i="21" s="1"/>
  <c r="F29" i="21"/>
  <c r="F22" i="21"/>
  <c r="F23" i="21" s="1"/>
  <c r="F21" i="21"/>
  <c r="F19" i="21"/>
  <c r="F24" i="21"/>
  <c r="F44" i="21" s="1"/>
  <c r="F45" i="21" s="1"/>
  <c r="Q94" i="19"/>
  <c r="V94" i="19" s="1"/>
  <c r="J128" i="19"/>
  <c r="Q127" i="19"/>
  <c r="L72" i="19"/>
  <c r="S71" i="19"/>
  <c r="AA93" i="18"/>
  <c r="Q125" i="18"/>
  <c r="J126" i="18"/>
  <c r="T99" i="18"/>
  <c r="U98" i="18"/>
  <c r="V98" i="18" s="1"/>
  <c r="J70" i="20" l="1"/>
  <c r="K70" i="20" s="1"/>
  <c r="J34" i="20"/>
  <c r="K34" i="20" s="1"/>
  <c r="F5" i="21"/>
  <c r="F46" i="21" s="1"/>
  <c r="J24" i="20"/>
  <c r="F36" i="21"/>
  <c r="F37" i="21" s="1"/>
  <c r="F38" i="21" s="1"/>
  <c r="F39" i="21" s="1"/>
  <c r="J18" i="20"/>
  <c r="K18" i="20" s="1"/>
  <c r="L72" i="18"/>
  <c r="S71" i="18"/>
  <c r="V99" i="19"/>
  <c r="W99" i="19" s="1"/>
  <c r="Y99" i="19" s="1"/>
  <c r="AA93" i="19"/>
  <c r="L73" i="19"/>
  <c r="L77" i="19"/>
  <c r="S72" i="19"/>
  <c r="Q128" i="19"/>
  <c r="J129" i="19"/>
  <c r="U99" i="18"/>
  <c r="V99" i="18" s="1"/>
  <c r="T100" i="18"/>
  <c r="J127" i="18"/>
  <c r="Q126" i="18"/>
  <c r="L77" i="18" l="1"/>
  <c r="L73" i="18"/>
  <c r="S72" i="18"/>
  <c r="K24" i="20"/>
  <c r="J35" i="20"/>
  <c r="K35" i="20" s="1"/>
  <c r="L78" i="19"/>
  <c r="S77" i="19"/>
  <c r="L74" i="19"/>
  <c r="S73" i="19"/>
  <c r="J130" i="19"/>
  <c r="Q129" i="19"/>
  <c r="J128" i="18"/>
  <c r="Q127" i="18"/>
  <c r="T101" i="18"/>
  <c r="U100" i="18"/>
  <c r="V100" i="18" s="1"/>
  <c r="S73" i="18" l="1"/>
  <c r="L74" i="18"/>
  <c r="S77" i="18"/>
  <c r="L78" i="18"/>
  <c r="Q130" i="19"/>
  <c r="J131" i="19"/>
  <c r="L79" i="19"/>
  <c r="S78" i="19"/>
  <c r="L75" i="19"/>
  <c r="S74" i="19"/>
  <c r="U101" i="18"/>
  <c r="V101" i="18" s="1"/>
  <c r="T102" i="18"/>
  <c r="Q128" i="18"/>
  <c r="J129" i="18"/>
  <c r="S78" i="18" l="1"/>
  <c r="L79" i="18"/>
  <c r="S74" i="18"/>
  <c r="L75" i="18"/>
  <c r="L76" i="19"/>
  <c r="S76" i="19" s="1"/>
  <c r="S75" i="19"/>
  <c r="L80" i="19"/>
  <c r="S79" i="19"/>
  <c r="V79" i="19" s="1"/>
  <c r="W79" i="19" s="1"/>
  <c r="Y79" i="19" s="1"/>
  <c r="J132" i="19"/>
  <c r="Q131" i="19"/>
  <c r="U102" i="18"/>
  <c r="V102" i="18" s="1"/>
  <c r="Y102" i="18" s="1"/>
  <c r="T103" i="18"/>
  <c r="J130" i="18"/>
  <c r="Q129" i="18"/>
  <c r="S75" i="18" l="1"/>
  <c r="L76" i="18"/>
  <c r="S76" i="18" s="1"/>
  <c r="L80" i="18"/>
  <c r="S79" i="18"/>
  <c r="V79" i="18" s="1"/>
  <c r="W79" i="18" s="1"/>
  <c r="Y79" i="18" s="1"/>
  <c r="L81" i="19"/>
  <c r="S80" i="19"/>
  <c r="Q132" i="19"/>
  <c r="J133" i="19"/>
  <c r="Q130" i="18"/>
  <c r="J131" i="18"/>
  <c r="T104" i="18"/>
  <c r="U103" i="18"/>
  <c r="V103" i="18" s="1"/>
  <c r="S80" i="18" l="1"/>
  <c r="L81" i="18"/>
  <c r="J134" i="19"/>
  <c r="Q133" i="19"/>
  <c r="L82" i="19"/>
  <c r="S82" i="19" s="1"/>
  <c r="V82" i="19" s="1"/>
  <c r="W82" i="19" s="1"/>
  <c r="S81" i="19"/>
  <c r="S84" i="19" s="1"/>
  <c r="Y86" i="19" s="1"/>
  <c r="AB86" i="19" s="1"/>
  <c r="AB88" i="19" s="1"/>
  <c r="U104" i="18"/>
  <c r="V104" i="18" s="1"/>
  <c r="T105" i="18"/>
  <c r="J132" i="18"/>
  <c r="Q131" i="18"/>
  <c r="L82" i="18" l="1"/>
  <c r="S82" i="18" s="1"/>
  <c r="S81" i="18"/>
  <c r="S84" i="18" s="1"/>
  <c r="Y86" i="18" s="1"/>
  <c r="AB86" i="18" s="1"/>
  <c r="AB88" i="18" s="1"/>
  <c r="Q134" i="19"/>
  <c r="J135" i="19"/>
  <c r="Q132" i="18"/>
  <c r="J133" i="18"/>
  <c r="U105" i="18"/>
  <c r="V105" i="18" s="1"/>
  <c r="T106" i="18"/>
  <c r="J136" i="19" l="1"/>
  <c r="Q135" i="19"/>
  <c r="J134" i="18"/>
  <c r="Q133" i="18"/>
  <c r="T107" i="18"/>
  <c r="U106" i="18"/>
  <c r="V106" i="18" s="1"/>
  <c r="J137" i="19" l="1"/>
  <c r="Q136" i="19"/>
  <c r="U107" i="18"/>
  <c r="V107" i="18" s="1"/>
  <c r="T108" i="18"/>
  <c r="Q134" i="18"/>
  <c r="J135" i="18"/>
  <c r="J138" i="19" l="1"/>
  <c r="Q137" i="19"/>
  <c r="T109" i="18"/>
  <c r="U108" i="18"/>
  <c r="V108" i="18" s="1"/>
  <c r="J136" i="18"/>
  <c r="Q135" i="18"/>
  <c r="J139" i="19" l="1"/>
  <c r="Q138" i="19"/>
  <c r="J137" i="18"/>
  <c r="Q136" i="18"/>
  <c r="T110" i="18"/>
  <c r="U109" i="18"/>
  <c r="V109" i="18" s="1"/>
  <c r="Q139" i="19" l="1"/>
  <c r="J140" i="19"/>
  <c r="J138" i="18"/>
  <c r="Q137" i="18"/>
  <c r="U110" i="18"/>
  <c r="V110" i="18" s="1"/>
  <c r="T111" i="18"/>
  <c r="J141" i="19" l="1"/>
  <c r="Q140" i="19"/>
  <c r="T112" i="18"/>
  <c r="U111" i="18"/>
  <c r="V111" i="18" s="1"/>
  <c r="J139" i="18"/>
  <c r="Q138" i="18"/>
  <c r="Q141" i="19" l="1"/>
  <c r="J142" i="19"/>
  <c r="Q139" i="18"/>
  <c r="J140" i="18"/>
  <c r="U112" i="18"/>
  <c r="V112" i="18" s="1"/>
  <c r="T113" i="18"/>
  <c r="J143" i="19" l="1"/>
  <c r="Q142" i="19"/>
  <c r="T114" i="18"/>
  <c r="U113" i="18"/>
  <c r="V113" i="18" s="1"/>
  <c r="J141" i="18"/>
  <c r="Q140" i="18"/>
  <c r="Q143" i="19" l="1"/>
  <c r="J144" i="19"/>
  <c r="Q141" i="18"/>
  <c r="J142" i="18"/>
  <c r="T115" i="18"/>
  <c r="U114" i="18"/>
  <c r="V114" i="18" s="1"/>
  <c r="J145" i="19" l="1"/>
  <c r="Q144" i="19"/>
  <c r="U115" i="18"/>
  <c r="V115" i="18" s="1"/>
  <c r="T116" i="18"/>
  <c r="J143" i="18"/>
  <c r="Q142" i="18"/>
  <c r="Q145" i="19" l="1"/>
  <c r="J146" i="19"/>
  <c r="Q143" i="18"/>
  <c r="J144" i="18"/>
  <c r="T117" i="18"/>
  <c r="U116" i="18"/>
  <c r="V116" i="18" s="1"/>
  <c r="J147" i="19" l="1"/>
  <c r="Q146" i="19"/>
  <c r="U117" i="18"/>
  <c r="V117" i="18" s="1"/>
  <c r="T118" i="18"/>
  <c r="J145" i="18"/>
  <c r="Q144" i="18"/>
  <c r="Q147" i="19" l="1"/>
  <c r="J148" i="19"/>
  <c r="Q145" i="18"/>
  <c r="J146" i="18"/>
  <c r="U118" i="18"/>
  <c r="V118" i="18" s="1"/>
  <c r="T119" i="18"/>
  <c r="J149" i="19" l="1"/>
  <c r="Q149" i="19" s="1"/>
  <c r="Q148" i="19"/>
  <c r="T120" i="18"/>
  <c r="U119" i="18"/>
  <c r="V119" i="18" s="1"/>
  <c r="J147" i="18"/>
  <c r="Q146" i="18"/>
  <c r="Y158" i="19" l="1"/>
  <c r="T122" i="19"/>
  <c r="AA128" i="19"/>
  <c r="Q147" i="18"/>
  <c r="J148" i="18"/>
  <c r="U120" i="18"/>
  <c r="V120" i="18" s="1"/>
  <c r="Y158" i="18" s="1"/>
  <c r="T122" i="18"/>
  <c r="T123" i="19" l="1"/>
  <c r="U122" i="19"/>
  <c r="V122" i="19" s="1"/>
  <c r="T123" i="18"/>
  <c r="U122" i="18"/>
  <c r="V122" i="18" s="1"/>
  <c r="J149" i="18"/>
  <c r="Q149" i="18" s="1"/>
  <c r="Q148" i="18"/>
  <c r="U123" i="19" l="1"/>
  <c r="V123" i="19" s="1"/>
  <c r="T124" i="19"/>
  <c r="Y122" i="19"/>
  <c r="Y122" i="18"/>
  <c r="AA128" i="18"/>
  <c r="U123" i="18"/>
  <c r="V123" i="18" s="1"/>
  <c r="T124" i="18"/>
  <c r="U124" i="19" l="1"/>
  <c r="V124" i="19" s="1"/>
  <c r="T125" i="19"/>
  <c r="Y123" i="19"/>
  <c r="U124" i="18"/>
  <c r="V124" i="18" s="1"/>
  <c r="T125" i="18"/>
  <c r="Y123" i="18"/>
  <c r="Y92" i="18"/>
  <c r="T126" i="19" l="1"/>
  <c r="U125" i="19"/>
  <c r="V125" i="19" s="1"/>
  <c r="Y124" i="19"/>
  <c r="T126" i="18"/>
  <c r="U125" i="18"/>
  <c r="V125" i="18" s="1"/>
  <c r="Y124" i="18"/>
  <c r="Y125" i="19" l="1"/>
  <c r="U126" i="19"/>
  <c r="V126" i="19" s="1"/>
  <c r="T127" i="19"/>
  <c r="Y125" i="18"/>
  <c r="U126" i="18"/>
  <c r="V126" i="18" s="1"/>
  <c r="T127" i="18"/>
  <c r="T128" i="19" l="1"/>
  <c r="U127" i="19"/>
  <c r="V127" i="19" s="1"/>
  <c r="Y126" i="19"/>
  <c r="T128" i="18"/>
  <c r="U127" i="18"/>
  <c r="V127" i="18" s="1"/>
  <c r="Y126" i="18"/>
  <c r="Y127" i="19" l="1"/>
  <c r="U128" i="19"/>
  <c r="V128" i="19" s="1"/>
  <c r="T129" i="19"/>
  <c r="Y127" i="18"/>
  <c r="U128" i="18"/>
  <c r="V128" i="18" s="1"/>
  <c r="T129" i="18"/>
  <c r="T130" i="19" l="1"/>
  <c r="U129" i="19"/>
  <c r="V129" i="19" s="1"/>
  <c r="Y128" i="19"/>
  <c r="T130" i="18"/>
  <c r="U129" i="18"/>
  <c r="V129" i="18" s="1"/>
  <c r="Y128" i="18"/>
  <c r="Y129" i="19" l="1"/>
  <c r="U130" i="19"/>
  <c r="V130" i="19" s="1"/>
  <c r="T131" i="19"/>
  <c r="Y129" i="18"/>
  <c r="U130" i="18"/>
  <c r="V130" i="18" s="1"/>
  <c r="T131" i="18"/>
  <c r="T132" i="19" l="1"/>
  <c r="U131" i="19"/>
  <c r="V131" i="19" s="1"/>
  <c r="Y130" i="19"/>
  <c r="Y130" i="18"/>
  <c r="T132" i="18"/>
  <c r="U131" i="18"/>
  <c r="V131" i="18" s="1"/>
  <c r="Y131" i="19" l="1"/>
  <c r="T133" i="19"/>
  <c r="U132" i="19"/>
  <c r="V132" i="19" s="1"/>
  <c r="Y131" i="18"/>
  <c r="T133" i="18"/>
  <c r="U132" i="18"/>
  <c r="V132" i="18" s="1"/>
  <c r="Y132" i="19" l="1"/>
  <c r="U133" i="19"/>
  <c r="V133" i="19" s="1"/>
  <c r="T134" i="19"/>
  <c r="U133" i="18"/>
  <c r="V133" i="18" s="1"/>
  <c r="T134" i="18"/>
  <c r="Y132" i="18"/>
  <c r="T135" i="19" l="1"/>
  <c r="U134" i="19"/>
  <c r="V134" i="19" s="1"/>
  <c r="Y133" i="19"/>
  <c r="T135" i="18"/>
  <c r="U134" i="18"/>
  <c r="V134" i="18" s="1"/>
  <c r="Y133" i="18"/>
  <c r="Y134" i="19" l="1"/>
  <c r="U135" i="19"/>
  <c r="V135" i="19" s="1"/>
  <c r="T136" i="19"/>
  <c r="Y134" i="18"/>
  <c r="U135" i="18"/>
  <c r="V135" i="18" s="1"/>
  <c r="T136" i="18"/>
  <c r="Y135" i="19" l="1"/>
  <c r="T137" i="19"/>
  <c r="U136" i="19"/>
  <c r="V136" i="19" s="1"/>
  <c r="T137" i="18"/>
  <c r="U136" i="18"/>
  <c r="V136" i="18" s="1"/>
  <c r="Y135" i="18"/>
  <c r="Y136" i="19" l="1"/>
  <c r="U137" i="19"/>
  <c r="V137" i="19" s="1"/>
  <c r="T138" i="19"/>
  <c r="Y136" i="18"/>
  <c r="U137" i="18"/>
  <c r="V137" i="18" s="1"/>
  <c r="T138" i="18"/>
  <c r="T139" i="19" l="1"/>
  <c r="U138" i="19"/>
  <c r="V138" i="19" s="1"/>
  <c r="Y137" i="19"/>
  <c r="T139" i="18"/>
  <c r="U138" i="18"/>
  <c r="V138" i="18" s="1"/>
  <c r="Y137" i="18"/>
  <c r="U139" i="19" l="1"/>
  <c r="V139" i="19" s="1"/>
  <c r="T140" i="19"/>
  <c r="Y138" i="19"/>
  <c r="Y138" i="18"/>
  <c r="U139" i="18"/>
  <c r="V139" i="18" s="1"/>
  <c r="T140" i="18"/>
  <c r="T141" i="19" l="1"/>
  <c r="U140" i="19"/>
  <c r="V140" i="19" s="1"/>
  <c r="Y139" i="19"/>
  <c r="T141" i="18"/>
  <c r="U140" i="18"/>
  <c r="V140" i="18" s="1"/>
  <c r="Y139" i="18"/>
  <c r="Y140" i="19" l="1"/>
  <c r="U141" i="19"/>
  <c r="V141" i="19" s="1"/>
  <c r="T142" i="19"/>
  <c r="Y140" i="18"/>
  <c r="U141" i="18"/>
  <c r="V141" i="18" s="1"/>
  <c r="T142" i="18"/>
  <c r="T143" i="19" l="1"/>
  <c r="U142" i="19"/>
  <c r="V142" i="19" s="1"/>
  <c r="Y141" i="19"/>
  <c r="T143" i="18"/>
  <c r="U142" i="18"/>
  <c r="V142" i="18" s="1"/>
  <c r="Y141" i="18"/>
  <c r="Y142" i="19" l="1"/>
  <c r="U143" i="19"/>
  <c r="V143" i="19" s="1"/>
  <c r="T144" i="19"/>
  <c r="Y142" i="18"/>
  <c r="U143" i="18"/>
  <c r="V143" i="18" s="1"/>
  <c r="Y113" i="18" s="1"/>
  <c r="T144" i="18"/>
  <c r="T145" i="19" l="1"/>
  <c r="U144" i="19"/>
  <c r="V144" i="19" s="1"/>
  <c r="Y159" i="19"/>
  <c r="Y143" i="19"/>
  <c r="T145" i="18"/>
  <c r="U144" i="18"/>
  <c r="V144" i="18" s="1"/>
  <c r="Y159" i="18"/>
  <c r="Y143" i="18"/>
  <c r="Y144" i="19" l="1"/>
  <c r="T146" i="19"/>
  <c r="U145" i="19"/>
  <c r="V145" i="19" s="1"/>
  <c r="Y144" i="18"/>
  <c r="T146" i="18"/>
  <c r="U145" i="18"/>
  <c r="V145" i="18" s="1"/>
  <c r="Y145" i="19" l="1"/>
  <c r="U146" i="19"/>
  <c r="V146" i="19" s="1"/>
  <c r="T147" i="19"/>
  <c r="Y145" i="18"/>
  <c r="U146" i="18"/>
  <c r="V146" i="18" s="1"/>
  <c r="T147" i="18"/>
  <c r="T148" i="19" l="1"/>
  <c r="U147" i="19"/>
  <c r="V147" i="19" s="1"/>
  <c r="Y146" i="19"/>
  <c r="T148" i="18"/>
  <c r="U147" i="18"/>
  <c r="V147" i="18" s="1"/>
  <c r="Y146" i="18"/>
  <c r="Y147" i="19" l="1"/>
  <c r="U148" i="19"/>
  <c r="V148" i="19" s="1"/>
  <c r="T149" i="19"/>
  <c r="U149" i="19" s="1"/>
  <c r="V149" i="19" s="1"/>
  <c r="Y147" i="18"/>
  <c r="U148" i="18"/>
  <c r="V148" i="18" s="1"/>
  <c r="T149" i="18"/>
  <c r="U149" i="18" s="1"/>
  <c r="V149" i="18" s="1"/>
  <c r="Y149" i="19" l="1"/>
  <c r="V151" i="19"/>
  <c r="Y154" i="19" s="1"/>
  <c r="Z158" i="19"/>
  <c r="Z159" i="19" s="1"/>
  <c r="Z160" i="19" s="1"/>
  <c r="Y148" i="19"/>
  <c r="AA122" i="19"/>
  <c r="AA123" i="19"/>
  <c r="Y149" i="18"/>
  <c r="V151" i="18"/>
  <c r="Y154" i="18" s="1"/>
  <c r="Z158" i="18"/>
  <c r="Z159" i="18" s="1"/>
  <c r="Z160" i="18" s="1"/>
  <c r="Y148" i="18"/>
  <c r="AA122" i="18"/>
  <c r="AA123" i="18"/>
  <c r="AA124" i="19" l="1"/>
  <c r="AA124" i="18"/>
  <c r="S28" i="7" l="1"/>
  <c r="S27" i="7"/>
  <c r="G15" i="3" l="1"/>
  <c r="D264" i="17" l="1"/>
  <c r="D263" i="17"/>
  <c r="D262" i="17"/>
  <c r="AQ261" i="17"/>
  <c r="D261" i="17"/>
  <c r="AH260" i="17"/>
  <c r="D259" i="17"/>
  <c r="D258" i="17"/>
  <c r="D257" i="17"/>
  <c r="D256" i="17"/>
  <c r="D255" i="17"/>
  <c r="D254" i="17"/>
  <c r="AQ253" i="17"/>
  <c r="AH253" i="17"/>
  <c r="D252" i="17"/>
  <c r="D251" i="17"/>
  <c r="D250" i="17"/>
  <c r="AQ249" i="17"/>
  <c r="AH249" i="17"/>
  <c r="AH248" i="17"/>
  <c r="D247" i="17"/>
  <c r="D246" i="17"/>
  <c r="D245" i="17"/>
  <c r="D244" i="17"/>
  <c r="D243" i="17"/>
  <c r="D242" i="17"/>
  <c r="AQ241" i="17"/>
  <c r="AH241" i="17"/>
  <c r="D240" i="17"/>
  <c r="D239" i="17"/>
  <c r="D238" i="17"/>
  <c r="D237" i="17"/>
  <c r="D236" i="17"/>
  <c r="D235" i="17"/>
  <c r="D234" i="17"/>
  <c r="D233" i="17"/>
  <c r="AQ232" i="17"/>
  <c r="AH232" i="17"/>
  <c r="D231" i="17"/>
  <c r="D230" i="17"/>
  <c r="D229" i="17"/>
  <c r="AQ228" i="17"/>
  <c r="AH228" i="17"/>
  <c r="AH227" i="17"/>
  <c r="D226" i="17"/>
  <c r="AH225" i="17"/>
  <c r="D224" i="17"/>
  <c r="D223" i="17"/>
  <c r="D222" i="17"/>
  <c r="D221" i="17"/>
  <c r="AQ220" i="17"/>
  <c r="AH220" i="17"/>
  <c r="D219" i="17"/>
  <c r="D218" i="17"/>
  <c r="D217" i="17"/>
  <c r="D216" i="17"/>
  <c r="AQ215" i="17"/>
  <c r="AH215" i="17"/>
  <c r="D214" i="17"/>
  <c r="D213" i="17"/>
  <c r="AQ212" i="17"/>
  <c r="AH212" i="17"/>
  <c r="D211" i="17"/>
  <c r="D210" i="17"/>
  <c r="D209" i="17"/>
  <c r="D208" i="17"/>
  <c r="D207" i="17"/>
  <c r="D206" i="17"/>
  <c r="D205" i="17"/>
  <c r="D204" i="17"/>
  <c r="D203" i="17"/>
  <c r="D202" i="17"/>
  <c r="D201" i="17"/>
  <c r="D200" i="17"/>
  <c r="AI199" i="17"/>
  <c r="AH199" i="17"/>
  <c r="D198" i="17"/>
  <c r="AQ197" i="17"/>
  <c r="AH197" i="17"/>
  <c r="D196" i="17"/>
  <c r="D195" i="17"/>
  <c r="D194" i="17"/>
  <c r="AH193" i="17"/>
  <c r="D192" i="17"/>
  <c r="D191" i="17"/>
  <c r="D190" i="17"/>
  <c r="D189" i="17"/>
  <c r="D188" i="17"/>
  <c r="D187" i="17"/>
  <c r="D186" i="17"/>
  <c r="AH185" i="17"/>
  <c r="D184" i="17"/>
  <c r="AH183" i="17"/>
  <c r="D182" i="17"/>
  <c r="AH181" i="17"/>
  <c r="D180" i="17"/>
  <c r="AH179" i="17"/>
  <c r="D178" i="17"/>
  <c r="AH177" i="17"/>
  <c r="D176" i="17"/>
  <c r="D175" i="17"/>
  <c r="D174" i="17"/>
  <c r="D173" i="17"/>
  <c r="AH172" i="17"/>
  <c r="D171" i="17"/>
  <c r="D170" i="17"/>
  <c r="AH169" i="17"/>
  <c r="D168" i="17"/>
  <c r="D167" i="17"/>
  <c r="D166" i="17"/>
  <c r="D165" i="17"/>
  <c r="AH164" i="17"/>
  <c r="D163" i="17"/>
  <c r="D162" i="17"/>
  <c r="D161" i="17"/>
  <c r="D160" i="17"/>
  <c r="AH159" i="17"/>
  <c r="D158" i="17"/>
  <c r="D157" i="17"/>
  <c r="D156" i="17"/>
  <c r="D155" i="17"/>
  <c r="AH154" i="17"/>
  <c r="D153" i="17"/>
  <c r="AH152" i="17"/>
  <c r="D151" i="17"/>
  <c r="D150" i="17"/>
  <c r="D149" i="17"/>
  <c r="D148" i="17"/>
  <c r="D147" i="17"/>
  <c r="AH146" i="17"/>
  <c r="AH145" i="17"/>
  <c r="D144" i="17"/>
  <c r="D143" i="17"/>
  <c r="D142" i="17"/>
  <c r="D141" i="17"/>
  <c r="D140" i="17"/>
  <c r="D139" i="17"/>
  <c r="D138" i="17"/>
  <c r="AH137" i="17"/>
  <c r="D136" i="17"/>
  <c r="AH135" i="17"/>
  <c r="D134" i="17"/>
  <c r="AH133" i="17"/>
  <c r="D132" i="17"/>
  <c r="D131" i="17"/>
  <c r="D130" i="17"/>
  <c r="AH129" i="17"/>
  <c r="D128" i="17"/>
  <c r="D127" i="17"/>
  <c r="AH126" i="17"/>
  <c r="D125" i="17"/>
  <c r="D124" i="17"/>
  <c r="AH123" i="17"/>
  <c r="D122" i="17"/>
  <c r="D121" i="17"/>
  <c r="D120" i="17"/>
  <c r="AH119" i="17"/>
  <c r="D118" i="17"/>
  <c r="D117" i="17"/>
  <c r="D116" i="17"/>
  <c r="AH115" i="17"/>
  <c r="D114" i="17"/>
  <c r="D113" i="17"/>
  <c r="D112" i="17"/>
  <c r="D111" i="17"/>
  <c r="AH110" i="17"/>
  <c r="D109" i="17"/>
  <c r="AH108" i="17"/>
  <c r="D107" i="17"/>
  <c r="AH106" i="17"/>
  <c r="D105" i="17"/>
  <c r="A105" i="17"/>
  <c r="D104" i="17"/>
  <c r="AH103" i="17"/>
  <c r="D102" i="17"/>
  <c r="A102" i="17"/>
  <c r="O101" i="17"/>
  <c r="D101" i="17"/>
  <c r="AH100" i="17"/>
  <c r="D99" i="17"/>
  <c r="D98" i="17"/>
  <c r="D97" i="17"/>
  <c r="A97" i="17"/>
  <c r="A98" i="17" s="1"/>
  <c r="A99" i="17" s="1"/>
  <c r="D96" i="17"/>
  <c r="AH95" i="17"/>
  <c r="D94" i="17"/>
  <c r="D93" i="17"/>
  <c r="D92" i="17"/>
  <c r="D91" i="17"/>
  <c r="D90" i="17"/>
  <c r="AH89" i="17"/>
  <c r="AH88" i="17"/>
  <c r="D87" i="17"/>
  <c r="AH86" i="17"/>
  <c r="D85" i="17"/>
  <c r="D84" i="17"/>
  <c r="D83" i="17"/>
  <c r="D82" i="17"/>
  <c r="AH81" i="17"/>
  <c r="D80" i="17"/>
  <c r="AH79" i="17"/>
  <c r="D78" i="17"/>
  <c r="AH77" i="17"/>
  <c r="D76" i="17"/>
  <c r="AH75" i="17"/>
  <c r="D74" i="17"/>
  <c r="D73" i="17"/>
  <c r="D72" i="17"/>
  <c r="D71" i="17"/>
  <c r="AH70" i="17"/>
  <c r="D69" i="17"/>
  <c r="D68" i="17"/>
  <c r="D67" i="17"/>
  <c r="D66" i="17"/>
  <c r="AH65" i="17"/>
  <c r="D64" i="17"/>
  <c r="D63" i="17"/>
  <c r="D62" i="17"/>
  <c r="D61" i="17"/>
  <c r="AH60" i="17"/>
  <c r="AH59" i="17"/>
  <c r="D58" i="17"/>
  <c r="D57" i="17"/>
  <c r="D56" i="17"/>
  <c r="D55" i="17"/>
  <c r="D54" i="17"/>
  <c r="AP53" i="17"/>
  <c r="Y53" i="17"/>
  <c r="Z53" i="17" s="1"/>
  <c r="AA53" i="17" s="1"/>
  <c r="D53" i="17"/>
  <c r="AP52" i="17"/>
  <c r="D52" i="17"/>
  <c r="AP51" i="17"/>
  <c r="AH51" i="17"/>
  <c r="AQ50" i="17"/>
  <c r="V50" i="17"/>
  <c r="AQ49" i="17"/>
  <c r="D49" i="17"/>
  <c r="AI48" i="17"/>
  <c r="AH48" i="17"/>
  <c r="AI47" i="17"/>
  <c r="AH47" i="17"/>
  <c r="AI46" i="17"/>
  <c r="AH46" i="17"/>
  <c r="D45" i="17"/>
  <c r="D44" i="17"/>
  <c r="AJ199" i="17" l="1"/>
  <c r="C47" i="17"/>
  <c r="AJ46" i="17"/>
  <c r="AJ47" i="17"/>
  <c r="AJ48" i="17"/>
  <c r="AP215" i="17"/>
  <c r="AP228" i="17"/>
  <c r="AP241" i="17"/>
  <c r="AP50" i="17"/>
  <c r="AP220" i="17"/>
  <c r="AP212" i="17"/>
  <c r="AQ51" i="17"/>
  <c r="D265" i="17"/>
  <c r="E72" i="17" s="1"/>
  <c r="AQ52" i="17"/>
  <c r="AP49" i="17"/>
  <c r="AQ53" i="17"/>
  <c r="AP232" i="17"/>
  <c r="AP261" i="17"/>
  <c r="AP253" i="17"/>
  <c r="AP249" i="17"/>
  <c r="E153" i="17" l="1"/>
  <c r="AI153" i="17" s="1"/>
  <c r="E64" i="17"/>
  <c r="AI64" i="17" s="1"/>
  <c r="E84" i="17"/>
  <c r="AI84" i="17" s="1"/>
  <c r="E206" i="17"/>
  <c r="AI206" i="17" s="1"/>
  <c r="E208" i="17"/>
  <c r="AI208" i="17" s="1"/>
  <c r="E252" i="17"/>
  <c r="AI252" i="17" s="1"/>
  <c r="E57" i="17"/>
  <c r="AI57" i="17" s="1"/>
  <c r="E134" i="17"/>
  <c r="AI134" i="17" s="1"/>
  <c r="E114" i="17"/>
  <c r="Z114" i="17" s="1"/>
  <c r="E211" i="17"/>
  <c r="P211" i="17" s="1"/>
  <c r="AH211" i="17" s="1"/>
  <c r="E156" i="17"/>
  <c r="T156" i="17" s="1"/>
  <c r="E71" i="17"/>
  <c r="AI71" i="17" s="1"/>
  <c r="E250" i="17"/>
  <c r="I250" i="17" s="1"/>
  <c r="E242" i="17"/>
  <c r="AI242" i="17" s="1"/>
  <c r="E98" i="17"/>
  <c r="AI98" i="17" s="1"/>
  <c r="E214" i="17"/>
  <c r="O214" i="17" s="1"/>
  <c r="E195" i="17"/>
  <c r="AI195" i="17" s="1"/>
  <c r="E78" i="17"/>
  <c r="U78" i="17" s="1"/>
  <c r="E255" i="17"/>
  <c r="AI255" i="17" s="1"/>
  <c r="E171" i="17"/>
  <c r="AI171" i="17" s="1"/>
  <c r="E58" i="17"/>
  <c r="AI58" i="17" s="1"/>
  <c r="E166" i="17"/>
  <c r="T166" i="17" s="1"/>
  <c r="AH166" i="17" s="1"/>
  <c r="E162" i="17"/>
  <c r="U162" i="17" s="1"/>
  <c r="AH162" i="17" s="1"/>
  <c r="E262" i="17"/>
  <c r="AB262" i="17" s="1"/>
  <c r="AH262" i="17" s="1"/>
  <c r="E139" i="17"/>
  <c r="AI139" i="17" s="1"/>
  <c r="E236" i="17"/>
  <c r="AI236" i="17" s="1"/>
  <c r="E216" i="17"/>
  <c r="P216" i="17" s="1"/>
  <c r="E264" i="17"/>
  <c r="AC264" i="17" s="1"/>
  <c r="AH264" i="17" s="1"/>
  <c r="E167" i="17"/>
  <c r="AI167" i="17" s="1"/>
  <c r="E210" i="17"/>
  <c r="AI210" i="17" s="1"/>
  <c r="E175" i="17"/>
  <c r="AI175" i="17" s="1"/>
  <c r="E198" i="17"/>
  <c r="AI198" i="17" s="1"/>
  <c r="E237" i="17"/>
  <c r="L237" i="17" s="1"/>
  <c r="E203" i="17"/>
  <c r="AI203" i="17" s="1"/>
  <c r="E104" i="17"/>
  <c r="AI104" i="17" s="1"/>
  <c r="E261" i="17"/>
  <c r="AA261" i="17" s="1"/>
  <c r="AH261" i="17" s="1"/>
  <c r="E80" i="17"/>
  <c r="AI80" i="17" s="1"/>
  <c r="E258" i="17"/>
  <c r="AI258" i="17" s="1"/>
  <c r="E213" i="17"/>
  <c r="AI213" i="17" s="1"/>
  <c r="E122" i="17"/>
  <c r="AB122" i="17" s="1"/>
  <c r="E165" i="17"/>
  <c r="R165" i="17" s="1"/>
  <c r="E161" i="17"/>
  <c r="AI161" i="17" s="1"/>
  <c r="E112" i="17"/>
  <c r="Y112" i="17" s="1"/>
  <c r="E178" i="17"/>
  <c r="AI178" i="17" s="1"/>
  <c r="E163" i="17"/>
  <c r="AI163" i="17" s="1"/>
  <c r="E92" i="17"/>
  <c r="O92" i="17" s="1"/>
  <c r="E170" i="17"/>
  <c r="T170" i="17" s="1"/>
  <c r="E94" i="17"/>
  <c r="AI94" i="17" s="1"/>
  <c r="E226" i="17"/>
  <c r="N226" i="17" s="1"/>
  <c r="AH226" i="17" s="1"/>
  <c r="E230" i="17"/>
  <c r="AI230" i="17" s="1"/>
  <c r="E52" i="17"/>
  <c r="AI52" i="17" s="1"/>
  <c r="E174" i="17"/>
  <c r="V174" i="17" s="1"/>
  <c r="AH174" i="17" s="1"/>
  <c r="E223" i="17"/>
  <c r="T223" i="17" s="1"/>
  <c r="AH223" i="17" s="1"/>
  <c r="E238" i="17"/>
  <c r="AI238" i="17" s="1"/>
  <c r="E189" i="17"/>
  <c r="Y189" i="17" s="1"/>
  <c r="AH189" i="17" s="1"/>
  <c r="E187" i="17"/>
  <c r="AI187" i="17" s="1"/>
  <c r="E259" i="17"/>
  <c r="AI259" i="17" s="1"/>
  <c r="E205" i="17"/>
  <c r="AI205" i="17" s="1"/>
  <c r="E142" i="17"/>
  <c r="AI142" i="17" s="1"/>
  <c r="U72" i="17"/>
  <c r="AI72" i="17"/>
  <c r="E125" i="17"/>
  <c r="E144" i="17"/>
  <c r="E231" i="17"/>
  <c r="E62" i="17"/>
  <c r="E147" i="17"/>
  <c r="E90" i="17"/>
  <c r="E97" i="17"/>
  <c r="E176" i="17"/>
  <c r="E218" i="17"/>
  <c r="E254" i="17"/>
  <c r="E116" i="17"/>
  <c r="E222" i="17"/>
  <c r="E105" i="17"/>
  <c r="E85" i="17"/>
  <c r="E87" i="17"/>
  <c r="E207" i="17"/>
  <c r="E200" i="17"/>
  <c r="E120" i="17"/>
  <c r="E45" i="17"/>
  <c r="E180" i="17"/>
  <c r="E148" i="17"/>
  <c r="E136" i="17"/>
  <c r="E61" i="17"/>
  <c r="E168" i="17"/>
  <c r="D274" i="17"/>
  <c r="E248" i="17"/>
  <c r="AI248" i="17" s="1"/>
  <c r="AJ248" i="17" s="1"/>
  <c r="E239" i="17"/>
  <c r="E228" i="17"/>
  <c r="AI228" i="17" s="1"/>
  <c r="AJ228" i="17" s="1"/>
  <c r="E194" i="17"/>
  <c r="E185" i="17"/>
  <c r="AI185" i="17" s="1"/>
  <c r="AJ185" i="17" s="1"/>
  <c r="E172" i="17"/>
  <c r="AI172" i="17" s="1"/>
  <c r="AJ172" i="17" s="1"/>
  <c r="E159" i="17"/>
  <c r="AI159" i="17" s="1"/>
  <c r="AJ159" i="17" s="1"/>
  <c r="E141" i="17"/>
  <c r="E138" i="17"/>
  <c r="E129" i="17"/>
  <c r="AI129" i="17" s="1"/>
  <c r="AJ129" i="17" s="1"/>
  <c r="E241" i="17"/>
  <c r="AI241" i="17" s="1"/>
  <c r="AJ241" i="17" s="1"/>
  <c r="E164" i="17"/>
  <c r="AI164" i="17" s="1"/>
  <c r="AJ164" i="17" s="1"/>
  <c r="E131" i="17"/>
  <c r="E260" i="17"/>
  <c r="AI260" i="17" s="1"/>
  <c r="AJ260" i="17" s="1"/>
  <c r="E225" i="17"/>
  <c r="AI225" i="17" s="1"/>
  <c r="AJ225" i="17" s="1"/>
  <c r="E133" i="17"/>
  <c r="AI133" i="17" s="1"/>
  <c r="AJ133" i="17" s="1"/>
  <c r="E235" i="17"/>
  <c r="E233" i="17"/>
  <c r="E221" i="17"/>
  <c r="E219" i="17"/>
  <c r="E209" i="17"/>
  <c r="E124" i="17"/>
  <c r="E227" i="17"/>
  <c r="AI227" i="17" s="1"/>
  <c r="AJ227" i="17" s="1"/>
  <c r="E197" i="17"/>
  <c r="E146" i="17"/>
  <c r="AI146" i="17" s="1"/>
  <c r="AJ146" i="17" s="1"/>
  <c r="E135" i="17"/>
  <c r="AI135" i="17" s="1"/>
  <c r="AJ135" i="17" s="1"/>
  <c r="E126" i="17"/>
  <c r="AI126" i="17" s="1"/>
  <c r="AJ126" i="17" s="1"/>
  <c r="E152" i="17"/>
  <c r="AI152" i="17" s="1"/>
  <c r="AJ152" i="17" s="1"/>
  <c r="E115" i="17"/>
  <c r="AI115" i="17" s="1"/>
  <c r="AJ115" i="17" s="1"/>
  <c r="E253" i="17"/>
  <c r="AI253" i="17" s="1"/>
  <c r="AJ253" i="17" s="1"/>
  <c r="E246" i="17"/>
  <c r="E243" i="17"/>
  <c r="E212" i="17"/>
  <c r="AI212" i="17" s="1"/>
  <c r="AJ212" i="17" s="1"/>
  <c r="E157" i="17"/>
  <c r="E151" i="17"/>
  <c r="E149" i="17"/>
  <c r="E192" i="17"/>
  <c r="E188" i="17"/>
  <c r="E181" i="17"/>
  <c r="AI181" i="17" s="1"/>
  <c r="AJ181" i="17" s="1"/>
  <c r="E137" i="17"/>
  <c r="AI137" i="17" s="1"/>
  <c r="AJ137" i="17" s="1"/>
  <c r="E118" i="17"/>
  <c r="E103" i="17"/>
  <c r="AI103" i="17" s="1"/>
  <c r="AJ103" i="17" s="1"/>
  <c r="E196" i="17"/>
  <c r="E184" i="17"/>
  <c r="E173" i="17"/>
  <c r="E140" i="17"/>
  <c r="E128" i="17"/>
  <c r="E111" i="17"/>
  <c r="E108" i="17"/>
  <c r="AI108" i="17" s="1"/>
  <c r="AJ108" i="17" s="1"/>
  <c r="E106" i="17"/>
  <c r="AI106" i="17" s="1"/>
  <c r="AJ106" i="17" s="1"/>
  <c r="E100" i="17"/>
  <c r="AI100" i="17" s="1"/>
  <c r="AJ100" i="17" s="1"/>
  <c r="E257" i="17"/>
  <c r="E220" i="17"/>
  <c r="AI220" i="17" s="1"/>
  <c r="AJ220" i="17" s="1"/>
  <c r="E177" i="17"/>
  <c r="AI177" i="17" s="1"/>
  <c r="AJ177" i="17" s="1"/>
  <c r="E132" i="17"/>
  <c r="E121" i="17"/>
  <c r="E113" i="17"/>
  <c r="E143" i="17"/>
  <c r="E77" i="17"/>
  <c r="AI77" i="17" s="1"/>
  <c r="AJ77" i="17" s="1"/>
  <c r="E179" i="17"/>
  <c r="AI179" i="17" s="1"/>
  <c r="AJ179" i="17" s="1"/>
  <c r="E158" i="17"/>
  <c r="E155" i="17"/>
  <c r="E256" i="17"/>
  <c r="E245" i="17"/>
  <c r="E234" i="17"/>
  <c r="E190" i="17"/>
  <c r="E183" i="17"/>
  <c r="AI183" i="17" s="1"/>
  <c r="AJ183" i="17" s="1"/>
  <c r="E123" i="17"/>
  <c r="AI123" i="17" s="1"/>
  <c r="AJ123" i="17" s="1"/>
  <c r="E117" i="17"/>
  <c r="E50" i="17"/>
  <c r="E249" i="17"/>
  <c r="AI249" i="17" s="1"/>
  <c r="AJ249" i="17" s="1"/>
  <c r="E182" i="17"/>
  <c r="E169" i="17"/>
  <c r="AI169" i="17" s="1"/>
  <c r="AJ169" i="17" s="1"/>
  <c r="E145" i="17"/>
  <c r="AI145" i="17" s="1"/>
  <c r="AJ145" i="17" s="1"/>
  <c r="E217" i="17"/>
  <c r="E154" i="17"/>
  <c r="AI154" i="17" s="1"/>
  <c r="AJ154" i="17" s="1"/>
  <c r="E88" i="17"/>
  <c r="AI88" i="17" s="1"/>
  <c r="AJ88" i="17" s="1"/>
  <c r="E70" i="17"/>
  <c r="AI70" i="17" s="1"/>
  <c r="AJ70" i="17" s="1"/>
  <c r="E60" i="17"/>
  <c r="AI60" i="17" s="1"/>
  <c r="AJ60" i="17" s="1"/>
  <c r="E68" i="17"/>
  <c r="E55" i="17"/>
  <c r="E96" i="17"/>
  <c r="E251" i="17"/>
  <c r="E244" i="17"/>
  <c r="E229" i="17"/>
  <c r="E160" i="17"/>
  <c r="E101" i="17"/>
  <c r="E44" i="17"/>
  <c r="E65" i="17"/>
  <c r="AI65" i="17" s="1"/>
  <c r="AJ65" i="17" s="1"/>
  <c r="E89" i="17"/>
  <c r="AI89" i="17" s="1"/>
  <c r="AJ89" i="17" s="1"/>
  <c r="E75" i="17"/>
  <c r="AI75" i="17" s="1"/>
  <c r="AJ75" i="17" s="1"/>
  <c r="E59" i="17"/>
  <c r="AI59" i="17" s="1"/>
  <c r="AJ59" i="17" s="1"/>
  <c r="E56" i="17"/>
  <c r="E193" i="17"/>
  <c r="AI193" i="17" s="1"/>
  <c r="AJ193" i="17" s="1"/>
  <c r="E119" i="17"/>
  <c r="AI119" i="17" s="1"/>
  <c r="AJ119" i="17" s="1"/>
  <c r="E73" i="17"/>
  <c r="E186" i="17"/>
  <c r="E130" i="17"/>
  <c r="E107" i="17"/>
  <c r="E91" i="17"/>
  <c r="E82" i="17"/>
  <c r="E63" i="17"/>
  <c r="E247" i="17"/>
  <c r="E74" i="17"/>
  <c r="E215" i="17"/>
  <c r="AI215" i="17" s="1"/>
  <c r="AJ215" i="17" s="1"/>
  <c r="E150" i="17"/>
  <c r="E79" i="17"/>
  <c r="AI79" i="17" s="1"/>
  <c r="AJ79" i="17" s="1"/>
  <c r="E49" i="17"/>
  <c r="E99" i="17"/>
  <c r="E81" i="17"/>
  <c r="AI81" i="17" s="1"/>
  <c r="AJ81" i="17" s="1"/>
  <c r="E51" i="17"/>
  <c r="AI51" i="17" s="1"/>
  <c r="AJ51" i="17" s="1"/>
  <c r="E232" i="17"/>
  <c r="AI232" i="17" s="1"/>
  <c r="AJ232" i="17" s="1"/>
  <c r="E110" i="17"/>
  <c r="AI110" i="17" s="1"/>
  <c r="AJ110" i="17" s="1"/>
  <c r="E93" i="17"/>
  <c r="E67" i="17"/>
  <c r="E224" i="17"/>
  <c r="E109" i="17"/>
  <c r="E83" i="17"/>
  <c r="E76" i="17"/>
  <c r="E95" i="17"/>
  <c r="AI95" i="17" s="1"/>
  <c r="AJ95" i="17" s="1"/>
  <c r="E86" i="17"/>
  <c r="AI86" i="17" s="1"/>
  <c r="AJ86" i="17" s="1"/>
  <c r="E54" i="17"/>
  <c r="E102" i="17"/>
  <c r="E53" i="17"/>
  <c r="E191" i="17"/>
  <c r="E202" i="17"/>
  <c r="E127" i="17"/>
  <c r="E66" i="17"/>
  <c r="E204" i="17"/>
  <c r="E263" i="17"/>
  <c r="E240" i="17"/>
  <c r="E201" i="17"/>
  <c r="E69" i="17"/>
  <c r="M258" i="17" l="1"/>
  <c r="L206" i="17"/>
  <c r="M206" i="17" s="1"/>
  <c r="N206" i="17" s="1"/>
  <c r="O206" i="17" s="1"/>
  <c r="P206" i="17" s="1"/>
  <c r="K230" i="17"/>
  <c r="AI165" i="17"/>
  <c r="L236" i="17"/>
  <c r="AH236" i="17" s="1"/>
  <c r="AJ236" i="17" s="1"/>
  <c r="S64" i="17"/>
  <c r="T64" i="17" s="1"/>
  <c r="U64" i="17" s="1"/>
  <c r="V64" i="17" s="1"/>
  <c r="W64" i="17" s="1"/>
  <c r="X64" i="17" s="1"/>
  <c r="P242" i="17"/>
  <c r="Q242" i="17" s="1"/>
  <c r="AH242" i="17" s="1"/>
  <c r="AJ242" i="17" s="1"/>
  <c r="N213" i="17"/>
  <c r="O213" i="17" s="1"/>
  <c r="P213" i="17" s="1"/>
  <c r="Q213" i="17" s="1"/>
  <c r="R213" i="17" s="1"/>
  <c r="N195" i="17"/>
  <c r="O195" i="17" s="1"/>
  <c r="P195" i="17" s="1"/>
  <c r="Q195" i="17" s="1"/>
  <c r="R195" i="17" s="1"/>
  <c r="S195" i="17" s="1"/>
  <c r="T195" i="17" s="1"/>
  <c r="U195" i="17" s="1"/>
  <c r="V195" i="17" s="1"/>
  <c r="M195" i="17" s="1"/>
  <c r="X195" i="17" s="1"/>
  <c r="L195" i="17" s="1"/>
  <c r="Z195" i="17" s="1"/>
  <c r="AA195" i="17" s="1"/>
  <c r="AB195" i="17" s="1"/>
  <c r="AC195" i="17" s="1"/>
  <c r="AD195" i="17" s="1"/>
  <c r="J52" i="17"/>
  <c r="K52" i="17" s="1"/>
  <c r="L52" i="17" s="1"/>
  <c r="M52" i="17" s="1"/>
  <c r="N52" i="17" s="1"/>
  <c r="O52" i="17" s="1"/>
  <c r="P52" i="17" s="1"/>
  <c r="P210" i="17"/>
  <c r="AH210" i="17" s="1"/>
  <c r="AJ210" i="17" s="1"/>
  <c r="AI174" i="17"/>
  <c r="AJ174" i="17" s="1"/>
  <c r="J252" i="17"/>
  <c r="K252" i="17" s="1"/>
  <c r="L252" i="17" s="1"/>
  <c r="M252" i="17" s="1"/>
  <c r="N252" i="17" s="1"/>
  <c r="AH252" i="17" s="1"/>
  <c r="AJ252" i="17" s="1"/>
  <c r="AI122" i="17"/>
  <c r="AI264" i="17"/>
  <c r="AJ264" i="17" s="1"/>
  <c r="S153" i="17"/>
  <c r="T153" i="17" s="1"/>
  <c r="U153" i="17" s="1"/>
  <c r="V153" i="17" s="1"/>
  <c r="W153" i="17" s="1"/>
  <c r="X153" i="17" s="1"/>
  <c r="Y153" i="17" s="1"/>
  <c r="Z153" i="17" s="1"/>
  <c r="AA153" i="17" s="1"/>
  <c r="AB153" i="17" s="1"/>
  <c r="AC153" i="17" s="1"/>
  <c r="M238" i="17"/>
  <c r="AH238" i="17" s="1"/>
  <c r="AJ238" i="17" s="1"/>
  <c r="U167" i="17"/>
  <c r="AH167" i="17" s="1"/>
  <c r="AJ167" i="17" s="1"/>
  <c r="AI78" i="17"/>
  <c r="AI216" i="17"/>
  <c r="AI214" i="17"/>
  <c r="AI261" i="17"/>
  <c r="AJ261" i="17" s="1"/>
  <c r="S161" i="17"/>
  <c r="T161" i="17" s="1"/>
  <c r="AH161" i="17" s="1"/>
  <c r="AJ161" i="17" s="1"/>
  <c r="Q171" i="17"/>
  <c r="R171" i="17" s="1"/>
  <c r="S171" i="17" s="1"/>
  <c r="T171" i="17" s="1"/>
  <c r="U171" i="17" s="1"/>
  <c r="V171" i="17" s="1"/>
  <c r="W171" i="17" s="1"/>
  <c r="X171" i="17" s="1"/>
  <c r="P171" i="17" s="1"/>
  <c r="Z171" i="17" s="1"/>
  <c r="AA171" i="17" s="1"/>
  <c r="AB171" i="17" s="1"/>
  <c r="AC171" i="17" s="1"/>
  <c r="AD171" i="17" s="1"/>
  <c r="AE171" i="17" s="1"/>
  <c r="J198" i="17"/>
  <c r="K198" i="17" s="1"/>
  <c r="L198" i="17" s="1"/>
  <c r="M198" i="17" s="1"/>
  <c r="N198" i="17" s="1"/>
  <c r="O198" i="17" s="1"/>
  <c r="AI189" i="17"/>
  <c r="AJ189" i="17" s="1"/>
  <c r="AI223" i="17"/>
  <c r="AJ223" i="17" s="1"/>
  <c r="AI166" i="17"/>
  <c r="AJ166" i="17" s="1"/>
  <c r="N208" i="17"/>
  <c r="O208" i="17" s="1"/>
  <c r="P208" i="17" s="1"/>
  <c r="AI156" i="17"/>
  <c r="R104" i="17"/>
  <c r="S104" i="17" s="1"/>
  <c r="T104" i="17" s="1"/>
  <c r="U104" i="17" s="1"/>
  <c r="AI114" i="17"/>
  <c r="AI226" i="17"/>
  <c r="AJ226" i="17" s="1"/>
  <c r="T139" i="17"/>
  <c r="AH139" i="17" s="1"/>
  <c r="AJ139" i="17" s="1"/>
  <c r="L205" i="17"/>
  <c r="AH205" i="17" s="1"/>
  <c r="AJ205" i="17" s="1"/>
  <c r="Q98" i="17"/>
  <c r="R98" i="17" s="1"/>
  <c r="S98" i="17" s="1"/>
  <c r="T98" i="17" s="1"/>
  <c r="U98" i="17" s="1"/>
  <c r="T58" i="17"/>
  <c r="U58" i="17" s="1"/>
  <c r="V58" i="17" s="1"/>
  <c r="W58" i="17" s="1"/>
  <c r="P134" i="17"/>
  <c r="AH134" i="17" s="1"/>
  <c r="AJ134" i="17" s="1"/>
  <c r="AA84" i="17"/>
  <c r="AB84" i="17" s="1"/>
  <c r="AC84" i="17" s="1"/>
  <c r="X80" i="17"/>
  <c r="S57" i="17"/>
  <c r="T57" i="17" s="1"/>
  <c r="U57" i="17" s="1"/>
  <c r="V57" i="17" s="1"/>
  <c r="W57" i="17" s="1"/>
  <c r="X57" i="17" s="1"/>
  <c r="Y57" i="17" s="1"/>
  <c r="AI162" i="17"/>
  <c r="AJ162" i="17" s="1"/>
  <c r="L203" i="17"/>
  <c r="AH203" i="17" s="1"/>
  <c r="AJ203" i="17" s="1"/>
  <c r="AI250" i="17"/>
  <c r="AI92" i="17"/>
  <c r="AI112" i="17"/>
  <c r="S94" i="17"/>
  <c r="T94" i="17" s="1"/>
  <c r="U94" i="17" s="1"/>
  <c r="V94" i="17" s="1"/>
  <c r="W94" i="17" s="1"/>
  <c r="X94" i="17" s="1"/>
  <c r="Y94" i="17" s="1"/>
  <c r="Z94" i="17" s="1"/>
  <c r="AA94" i="17" s="1"/>
  <c r="AB94" i="17" s="1"/>
  <c r="AI262" i="17"/>
  <c r="AJ262" i="17" s="1"/>
  <c r="T187" i="17"/>
  <c r="U187" i="17" s="1"/>
  <c r="V187" i="17" s="1"/>
  <c r="N259" i="17"/>
  <c r="AH259" i="17" s="1"/>
  <c r="AJ259" i="17" s="1"/>
  <c r="X142" i="17"/>
  <c r="AH142" i="17" s="1"/>
  <c r="AJ142" i="17" s="1"/>
  <c r="AI237" i="17"/>
  <c r="K255" i="17"/>
  <c r="L255" i="17" s="1"/>
  <c r="M255" i="17" s="1"/>
  <c r="N255" i="17" s="1"/>
  <c r="O255" i="17" s="1"/>
  <c r="P178" i="17"/>
  <c r="Q178" i="17" s="1"/>
  <c r="R178" i="17" s="1"/>
  <c r="S178" i="17" s="1"/>
  <c r="T178" i="17" s="1"/>
  <c r="V178" i="17" s="1"/>
  <c r="M178" i="17" s="1"/>
  <c r="X178" i="17" s="1"/>
  <c r="O178" i="17" s="1"/>
  <c r="N178" i="17" s="1"/>
  <c r="AA178" i="17" s="1"/>
  <c r="AB178" i="17" s="1"/>
  <c r="AC178" i="17" s="1"/>
  <c r="AD178" i="17" s="1"/>
  <c r="U163" i="17"/>
  <c r="AH163" i="17" s="1"/>
  <c r="AJ163" i="17" s="1"/>
  <c r="X175" i="17"/>
  <c r="AH175" i="17" s="1"/>
  <c r="AJ175" i="17" s="1"/>
  <c r="AI170" i="17"/>
  <c r="R71" i="17"/>
  <c r="S71" i="17" s="1"/>
  <c r="T71" i="17" s="1"/>
  <c r="U71" i="17" s="1"/>
  <c r="V71" i="17" s="1"/>
  <c r="W71" i="17" s="1"/>
  <c r="X71" i="17" s="1"/>
  <c r="Q71" i="17" s="1"/>
  <c r="Z71" i="17" s="1"/>
  <c r="AA71" i="17" s="1"/>
  <c r="AB71" i="17" s="1"/>
  <c r="AC71" i="17" s="1"/>
  <c r="AD71" i="17" s="1"/>
  <c r="AI150" i="17"/>
  <c r="U150" i="17"/>
  <c r="AH150" i="17" s="1"/>
  <c r="Y143" i="17"/>
  <c r="AI143" i="17"/>
  <c r="AI157" i="17"/>
  <c r="V157" i="17"/>
  <c r="AH157" i="17" s="1"/>
  <c r="W116" i="17"/>
  <c r="X116" i="17" s="1"/>
  <c r="V116" i="17" s="1"/>
  <c r="AI116" i="17"/>
  <c r="Z112" i="17"/>
  <c r="AH112" i="17" s="1"/>
  <c r="Q216" i="17"/>
  <c r="R216" i="17" s="1"/>
  <c r="S216" i="17" s="1"/>
  <c r="AI204" i="17"/>
  <c r="L204" i="17"/>
  <c r="AH204" i="17" s="1"/>
  <c r="AI109" i="17"/>
  <c r="W109" i="17"/>
  <c r="AH109" i="17" s="1"/>
  <c r="AI56" i="17"/>
  <c r="Q56" i="17"/>
  <c r="AI55" i="17"/>
  <c r="L55" i="17"/>
  <c r="Z117" i="17"/>
  <c r="AI117" i="17"/>
  <c r="AI113" i="17"/>
  <c r="AB113" i="17"/>
  <c r="AH113" i="17" s="1"/>
  <c r="AI173" i="17"/>
  <c r="V173" i="17"/>
  <c r="AH173" i="17" s="1"/>
  <c r="O209" i="17"/>
  <c r="AI209" i="17"/>
  <c r="S138" i="17"/>
  <c r="AI138" i="17"/>
  <c r="U168" i="17"/>
  <c r="AH168" i="17" s="1"/>
  <c r="AI168" i="17"/>
  <c r="J254" i="17"/>
  <c r="AI254" i="17"/>
  <c r="AI83" i="17"/>
  <c r="AA83" i="17"/>
  <c r="AI66" i="17"/>
  <c r="P66" i="17"/>
  <c r="AI184" i="17"/>
  <c r="X184" i="17"/>
  <c r="AH184" i="17" s="1"/>
  <c r="AI127" i="17"/>
  <c r="O127" i="17"/>
  <c r="AH127" i="17" s="1"/>
  <c r="S67" i="17"/>
  <c r="AI67" i="17"/>
  <c r="AI247" i="17"/>
  <c r="Z247" i="17"/>
  <c r="AH247" i="17" s="1"/>
  <c r="AI132" i="17"/>
  <c r="O132" i="17"/>
  <c r="AH132" i="17" s="1"/>
  <c r="AI196" i="17"/>
  <c r="AE196" i="17"/>
  <c r="AH196" i="17" s="1"/>
  <c r="AI246" i="17"/>
  <c r="Y246" i="17"/>
  <c r="AH246" i="17" s="1"/>
  <c r="Q221" i="17"/>
  <c r="AI221" i="17"/>
  <c r="AI136" i="17"/>
  <c r="O136" i="17"/>
  <c r="X176" i="17"/>
  <c r="AH176" i="17" s="1"/>
  <c r="AI176" i="17"/>
  <c r="Q62" i="17"/>
  <c r="AI62" i="17"/>
  <c r="O124" i="17"/>
  <c r="AH124" i="17" s="1"/>
  <c r="AI124" i="17"/>
  <c r="AI243" i="17"/>
  <c r="Q243" i="17"/>
  <c r="AH243" i="17" s="1"/>
  <c r="P61" i="17"/>
  <c r="AI61" i="17"/>
  <c r="R61" i="17"/>
  <c r="AI218" i="17"/>
  <c r="T218" i="17"/>
  <c r="AH218" i="17" s="1"/>
  <c r="AI202" i="17"/>
  <c r="L202" i="17"/>
  <c r="AH202" i="17" s="1"/>
  <c r="AI93" i="17"/>
  <c r="P93" i="17"/>
  <c r="AI63" i="17"/>
  <c r="R63" i="17"/>
  <c r="AI190" i="17"/>
  <c r="Z190" i="17"/>
  <c r="AH190" i="17" s="1"/>
  <c r="AI233" i="17"/>
  <c r="K233" i="17"/>
  <c r="AH233" i="17" s="1"/>
  <c r="AI148" i="17"/>
  <c r="R148" i="17"/>
  <c r="AI97" i="17"/>
  <c r="P97" i="17"/>
  <c r="AI231" i="17"/>
  <c r="L231" i="17"/>
  <c r="N258" i="17"/>
  <c r="AH258" i="17" s="1"/>
  <c r="AJ258" i="17" s="1"/>
  <c r="U141" i="17"/>
  <c r="AI141" i="17"/>
  <c r="AI191" i="17"/>
  <c r="AA191" i="17"/>
  <c r="AH191" i="17" s="1"/>
  <c r="AI82" i="17"/>
  <c r="Z82" i="17"/>
  <c r="AI234" i="17"/>
  <c r="K234" i="17"/>
  <c r="AH234" i="17" s="1"/>
  <c r="AI118" i="17"/>
  <c r="AA118" i="17"/>
  <c r="AH118" i="17" s="1"/>
  <c r="K235" i="17"/>
  <c r="AI235" i="17"/>
  <c r="AI180" i="17"/>
  <c r="R180" i="17"/>
  <c r="M90" i="17"/>
  <c r="AI90" i="17"/>
  <c r="Z144" i="17"/>
  <c r="AI144" i="17"/>
  <c r="S165" i="17"/>
  <c r="AH165" i="17" s="1"/>
  <c r="L53" i="17"/>
  <c r="AI53" i="17"/>
  <c r="K53" i="17"/>
  <c r="AI91" i="17"/>
  <c r="N91" i="17"/>
  <c r="E265" i="17"/>
  <c r="AI44" i="17"/>
  <c r="F44" i="17"/>
  <c r="F28" i="17" s="1"/>
  <c r="AI245" i="17"/>
  <c r="X245" i="17"/>
  <c r="AH245" i="17" s="1"/>
  <c r="L257" i="17"/>
  <c r="AI257" i="17"/>
  <c r="AI194" i="17"/>
  <c r="S194" i="17"/>
  <c r="T194" i="17" s="1"/>
  <c r="U194" i="17" s="1"/>
  <c r="V194" i="17" s="1"/>
  <c r="R194" i="17" s="1"/>
  <c r="F45" i="17"/>
  <c r="AI45" i="17"/>
  <c r="AI200" i="17"/>
  <c r="L200" i="17"/>
  <c r="AH200" i="17" s="1"/>
  <c r="Q147" i="17"/>
  <c r="AI147" i="17"/>
  <c r="AI125" i="17"/>
  <c r="P125" i="17"/>
  <c r="AH125" i="17" s="1"/>
  <c r="M237" i="17"/>
  <c r="AH237" i="17" s="1"/>
  <c r="AI263" i="17"/>
  <c r="AC263" i="17"/>
  <c r="AH263" i="17" s="1"/>
  <c r="AC74" i="17"/>
  <c r="AI74" i="17"/>
  <c r="AB121" i="17"/>
  <c r="AH121" i="17" s="1"/>
  <c r="AI121" i="17"/>
  <c r="AI219" i="17"/>
  <c r="U219" i="17"/>
  <c r="AH219" i="17" s="1"/>
  <c r="P214" i="17"/>
  <c r="Q214" i="17" s="1"/>
  <c r="R214" i="17" s="1"/>
  <c r="S214" i="17" s="1"/>
  <c r="AI102" i="17"/>
  <c r="P102" i="17"/>
  <c r="AI107" i="17"/>
  <c r="T107" i="17"/>
  <c r="AI101" i="17"/>
  <c r="P101" i="17"/>
  <c r="AI217" i="17"/>
  <c r="Q217" i="17"/>
  <c r="AI256" i="17"/>
  <c r="K256" i="17"/>
  <c r="AI120" i="17"/>
  <c r="Z120" i="17"/>
  <c r="AI207" i="17"/>
  <c r="M207" i="17"/>
  <c r="P92" i="17"/>
  <c r="Q92" i="17" s="1"/>
  <c r="R92" i="17" s="1"/>
  <c r="S92" i="17" s="1"/>
  <c r="I251" i="17"/>
  <c r="AI251" i="17"/>
  <c r="O96" i="17"/>
  <c r="AI96" i="17"/>
  <c r="AC122" i="17"/>
  <c r="AD122" i="17" s="1"/>
  <c r="AE122" i="17" s="1"/>
  <c r="AI54" i="17"/>
  <c r="K54" i="17"/>
  <c r="AI130" i="17"/>
  <c r="O130" i="17"/>
  <c r="AH130" i="17" s="1"/>
  <c r="P160" i="17"/>
  <c r="AI160" i="17"/>
  <c r="R155" i="17"/>
  <c r="AI155" i="17"/>
  <c r="AI188" i="17"/>
  <c r="X188" i="17"/>
  <c r="AH188" i="17" s="1"/>
  <c r="N239" i="17"/>
  <c r="AH239" i="17" s="1"/>
  <c r="AI239" i="17"/>
  <c r="AC87" i="17"/>
  <c r="AI87" i="17"/>
  <c r="U170" i="17"/>
  <c r="V170" i="17" s="1"/>
  <c r="J250" i="17"/>
  <c r="K250" i="17" s="1"/>
  <c r="AI76" i="17"/>
  <c r="T76" i="17"/>
  <c r="AI128" i="17"/>
  <c r="P128" i="17"/>
  <c r="AH128" i="17" s="1"/>
  <c r="AI222" i="17"/>
  <c r="R222" i="17"/>
  <c r="AI140" i="17"/>
  <c r="T140" i="17"/>
  <c r="AI224" i="17"/>
  <c r="U224" i="17"/>
  <c r="AH224" i="17" s="1"/>
  <c r="V78" i="17"/>
  <c r="W78" i="17" s="1"/>
  <c r="T69" i="17"/>
  <c r="AI69" i="17"/>
  <c r="AI99" i="17"/>
  <c r="S99" i="17"/>
  <c r="V186" i="17"/>
  <c r="U186" i="17" s="1"/>
  <c r="AI186" i="17"/>
  <c r="J229" i="17"/>
  <c r="AI229" i="17"/>
  <c r="AI158" i="17"/>
  <c r="W158" i="17"/>
  <c r="AH158" i="17" s="1"/>
  <c r="AI192" i="17"/>
  <c r="AB192" i="17"/>
  <c r="AH192" i="17" s="1"/>
  <c r="P131" i="17"/>
  <c r="AH131" i="17" s="1"/>
  <c r="AI131" i="17"/>
  <c r="AA85" i="17"/>
  <c r="AI85" i="17"/>
  <c r="L230" i="17"/>
  <c r="M230" i="17" s="1"/>
  <c r="N230" i="17" s="1"/>
  <c r="O230" i="17" s="1"/>
  <c r="AI240" i="17"/>
  <c r="N240" i="17"/>
  <c r="AH240" i="17" s="1"/>
  <c r="AI151" i="17"/>
  <c r="U151" i="17"/>
  <c r="AH151" i="17" s="1"/>
  <c r="AI50" i="17"/>
  <c r="L50" i="17"/>
  <c r="M50" i="17" s="1"/>
  <c r="K50" i="17"/>
  <c r="J50" i="17"/>
  <c r="AA114" i="17"/>
  <c r="AB114" i="17" s="1"/>
  <c r="AI68" i="17"/>
  <c r="T68" i="17"/>
  <c r="L201" i="17"/>
  <c r="AI201" i="17"/>
  <c r="H49" i="17"/>
  <c r="AI49" i="17"/>
  <c r="Y73" i="17"/>
  <c r="AI73" i="17"/>
  <c r="Q244" i="17"/>
  <c r="R244" i="17" s="1"/>
  <c r="S244" i="17" s="1"/>
  <c r="T244" i="17" s="1"/>
  <c r="P244" i="17" s="1"/>
  <c r="AI244" i="17"/>
  <c r="AI182" i="17"/>
  <c r="X182" i="17"/>
  <c r="V182" i="17" s="1"/>
  <c r="U182" i="17" s="1"/>
  <c r="AH182" i="17" s="1"/>
  <c r="W111" i="17"/>
  <c r="AI111" i="17"/>
  <c r="AI149" i="17"/>
  <c r="T149" i="17"/>
  <c r="AH149" i="17" s="1"/>
  <c r="AI197" i="17"/>
  <c r="AJ197" i="17" s="1"/>
  <c r="U156" i="17"/>
  <c r="AH156" i="17" s="1"/>
  <c r="AI105" i="17"/>
  <c r="S105" i="17"/>
  <c r="V72" i="17"/>
  <c r="W72" i="17" s="1"/>
  <c r="X72" i="17" s="1"/>
  <c r="Y72" i="17" s="1"/>
  <c r="Z72" i="17" s="1"/>
  <c r="AJ165" i="17" l="1"/>
  <c r="AH64" i="17"/>
  <c r="AJ64" i="17" s="1"/>
  <c r="AJ237" i="17"/>
  <c r="AJ239" i="17"/>
  <c r="AH122" i="17"/>
  <c r="AJ122" i="17" s="1"/>
  <c r="AH216" i="17"/>
  <c r="AJ216" i="17" s="1"/>
  <c r="Y80" i="17"/>
  <c r="Z80" i="17" s="1"/>
  <c r="AA80" i="17" s="1"/>
  <c r="AH250" i="17"/>
  <c r="AJ250" i="17" s="1"/>
  <c r="AP197" i="17"/>
  <c r="AJ156" i="17"/>
  <c r="AH213" i="17"/>
  <c r="AJ213" i="17" s="1"/>
  <c r="AJ149" i="17"/>
  <c r="M53" i="17"/>
  <c r="N53" i="17" s="1"/>
  <c r="O53" i="17" s="1"/>
  <c r="P53" i="17" s="1"/>
  <c r="Q53" i="17" s="1"/>
  <c r="R53" i="17" s="1"/>
  <c r="S53" i="17" s="1"/>
  <c r="T53" i="17" s="1"/>
  <c r="U53" i="17" s="1"/>
  <c r="V53" i="17" s="1"/>
  <c r="W53" i="17" s="1"/>
  <c r="AJ176" i="17"/>
  <c r="AH153" i="17"/>
  <c r="AJ153" i="17" s="1"/>
  <c r="AJ204" i="17"/>
  <c r="AJ150" i="17"/>
  <c r="AJ224" i="17"/>
  <c r="AJ245" i="17"/>
  <c r="AH92" i="17"/>
  <c r="AJ92" i="17" s="1"/>
  <c r="S61" i="17"/>
  <c r="T61" i="17" s="1"/>
  <c r="U61" i="17" s="1"/>
  <c r="V61" i="17" s="1"/>
  <c r="AJ121" i="17"/>
  <c r="AJ127" i="17"/>
  <c r="AJ112" i="17"/>
  <c r="AJ240" i="17"/>
  <c r="AJ125" i="17"/>
  <c r="AH170" i="17"/>
  <c r="AJ170" i="17" s="1"/>
  <c r="AJ219" i="17"/>
  <c r="AJ246" i="17"/>
  <c r="AJ184" i="17"/>
  <c r="AH178" i="17"/>
  <c r="AJ178" i="17" s="1"/>
  <c r="AJ158" i="17"/>
  <c r="AH50" i="17"/>
  <c r="AJ50" i="17" s="1"/>
  <c r="AJ200" i="17"/>
  <c r="AH98" i="17"/>
  <c r="AJ98" i="17" s="1"/>
  <c r="AH230" i="17"/>
  <c r="AJ230" i="17" s="1"/>
  <c r="AH57" i="17"/>
  <c r="AJ57" i="17" s="1"/>
  <c r="AJ190" i="17"/>
  <c r="AJ263" i="17"/>
  <c r="AJ118" i="17"/>
  <c r="AH171" i="17"/>
  <c r="AJ171" i="17" s="1"/>
  <c r="AJ131" i="17"/>
  <c r="AH214" i="17"/>
  <c r="AJ214" i="17" s="1"/>
  <c r="AH104" i="17"/>
  <c r="AJ104" i="17" s="1"/>
  <c r="X78" i="17"/>
  <c r="Y78" i="17" s="1"/>
  <c r="Z78" i="17" s="1"/>
  <c r="AA78" i="17" s="1"/>
  <c r="T99" i="17"/>
  <c r="U99" i="17" s="1"/>
  <c r="AJ182" i="17"/>
  <c r="AJ128" i="17"/>
  <c r="M231" i="17"/>
  <c r="N231" i="17" s="1"/>
  <c r="P231" i="17" s="1"/>
  <c r="Q231" i="17" s="1"/>
  <c r="R231" i="17" s="1"/>
  <c r="S231" i="17" s="1"/>
  <c r="R62" i="17"/>
  <c r="S62" i="17" s="1"/>
  <c r="T62" i="17" s="1"/>
  <c r="U62" i="17" s="1"/>
  <c r="V62" i="17" s="1"/>
  <c r="Q66" i="17"/>
  <c r="R66" i="17" s="1"/>
  <c r="S66" i="17" s="1"/>
  <c r="T66" i="17" s="1"/>
  <c r="U66" i="17" s="1"/>
  <c r="V66" i="17" s="1"/>
  <c r="W66" i="17" s="1"/>
  <c r="X66" i="17" s="1"/>
  <c r="Y66" i="17" s="1"/>
  <c r="Z66" i="17" s="1"/>
  <c r="AA66" i="17" s="1"/>
  <c r="AB66" i="17" s="1"/>
  <c r="AC66" i="17" s="1"/>
  <c r="AD66" i="17" s="1"/>
  <c r="P209" i="17"/>
  <c r="AH209" i="17" s="1"/>
  <c r="AJ209" i="17" s="1"/>
  <c r="AH72" i="17"/>
  <c r="AJ72" i="17" s="1"/>
  <c r="U76" i="17"/>
  <c r="V76" i="17" s="1"/>
  <c r="W76" i="17" s="1"/>
  <c r="X76" i="17" s="1"/>
  <c r="Y76" i="17" s="1"/>
  <c r="Z76" i="17" s="1"/>
  <c r="AJ130" i="17"/>
  <c r="AH187" i="17"/>
  <c r="AJ187" i="17" s="1"/>
  <c r="AH71" i="17"/>
  <c r="AJ71" i="17" s="1"/>
  <c r="N90" i="17"/>
  <c r="O90" i="17" s="1"/>
  <c r="P90" i="17" s="1"/>
  <c r="Q90" i="17" s="1"/>
  <c r="R90" i="17" s="1"/>
  <c r="S90" i="17" s="1"/>
  <c r="T90" i="17" s="1"/>
  <c r="U90" i="17" s="1"/>
  <c r="V90" i="17" s="1"/>
  <c r="W90" i="17" s="1"/>
  <c r="AJ234" i="17"/>
  <c r="AJ243" i="17"/>
  <c r="AJ109" i="17"/>
  <c r="V244" i="17"/>
  <c r="W244" i="17" s="1"/>
  <c r="AH114" i="17"/>
  <c r="AJ114" i="17" s="1"/>
  <c r="AH195" i="17"/>
  <c r="AJ195" i="17" s="1"/>
  <c r="U69" i="17"/>
  <c r="V69" i="17" s="1"/>
  <c r="W69" i="17" s="1"/>
  <c r="X69" i="17" s="1"/>
  <c r="Y69" i="17" s="1"/>
  <c r="Z69" i="17" s="1"/>
  <c r="AA69" i="17" s="1"/>
  <c r="AB69" i="17" s="1"/>
  <c r="AC69" i="17" s="1"/>
  <c r="AD69" i="17" s="1"/>
  <c r="AE69" i="17" s="1"/>
  <c r="AE266" i="17" s="1"/>
  <c r="AH198" i="17"/>
  <c r="AJ198" i="17" s="1"/>
  <c r="L54" i="17"/>
  <c r="M54" i="17" s="1"/>
  <c r="N54" i="17" s="1"/>
  <c r="O54" i="17" s="1"/>
  <c r="P54" i="17" s="1"/>
  <c r="Q54" i="17" s="1"/>
  <c r="R54" i="17" s="1"/>
  <c r="S54" i="17" s="1"/>
  <c r="T54" i="17" s="1"/>
  <c r="U54" i="17" s="1"/>
  <c r="V54" i="17" s="1"/>
  <c r="W54" i="17" s="1"/>
  <c r="X54" i="17" s="1"/>
  <c r="Y54" i="17" s="1"/>
  <c r="Z54" i="17" s="1"/>
  <c r="AA54" i="17" s="1"/>
  <c r="AB54" i="17" s="1"/>
  <c r="AC54" i="17" s="1"/>
  <c r="AH84" i="17"/>
  <c r="AJ84" i="17" s="1"/>
  <c r="R217" i="17"/>
  <c r="S217" i="17" s="1"/>
  <c r="AA82" i="17"/>
  <c r="AB82" i="17" s="1"/>
  <c r="AC82" i="17" s="1"/>
  <c r="Q97" i="17"/>
  <c r="R97" i="17" s="1"/>
  <c r="S97" i="17" s="1"/>
  <c r="T97" i="17" s="1"/>
  <c r="Q93" i="17"/>
  <c r="R93" i="17" s="1"/>
  <c r="S93" i="17" s="1"/>
  <c r="T93" i="17" s="1"/>
  <c r="U93" i="17" s="1"/>
  <c r="AJ124" i="17"/>
  <c r="AJ132" i="17"/>
  <c r="AB83" i="17"/>
  <c r="AC83" i="17" s="1"/>
  <c r="AJ173" i="17"/>
  <c r="AJ157" i="17"/>
  <c r="AJ247" i="17"/>
  <c r="AJ113" i="17"/>
  <c r="Z143" i="17"/>
  <c r="AA143" i="17" s="1"/>
  <c r="F266" i="17"/>
  <c r="D33" i="17"/>
  <c r="U68" i="17"/>
  <c r="V68" i="17" s="1"/>
  <c r="W68" i="17" s="1"/>
  <c r="X68" i="17" s="1"/>
  <c r="Y68" i="17" s="1"/>
  <c r="Z68" i="17" s="1"/>
  <c r="AA68" i="17" s="1"/>
  <c r="AB68" i="17" s="1"/>
  <c r="AC68" i="17" s="1"/>
  <c r="AD68" i="17" s="1"/>
  <c r="L256" i="17"/>
  <c r="M256" i="17" s="1"/>
  <c r="N256" i="17" s="1"/>
  <c r="O256" i="17" s="1"/>
  <c r="G44" i="17"/>
  <c r="AJ196" i="17"/>
  <c r="G45" i="17"/>
  <c r="H45" i="17" s="1"/>
  <c r="I45" i="17" s="1"/>
  <c r="J45" i="17" s="1"/>
  <c r="Q101" i="17"/>
  <c r="R101" i="17" s="1"/>
  <c r="O91" i="17"/>
  <c r="P91" i="17" s="1"/>
  <c r="Q91" i="17" s="1"/>
  <c r="S180" i="17"/>
  <c r="AH180" i="17" s="1"/>
  <c r="AJ180" i="17" s="1"/>
  <c r="X194" i="17"/>
  <c r="Y194" i="17" s="1"/>
  <c r="Z194" i="17" s="1"/>
  <c r="AA194" i="17" s="1"/>
  <c r="AB194" i="17" s="1"/>
  <c r="AC194" i="17" s="1"/>
  <c r="AD194" i="17" s="1"/>
  <c r="AH255" i="17"/>
  <c r="AJ255" i="17" s="1"/>
  <c r="AJ191" i="17"/>
  <c r="AJ202" i="17"/>
  <c r="P136" i="17"/>
  <c r="AH136" i="17" s="1"/>
  <c r="AJ136" i="17" s="1"/>
  <c r="AJ168" i="17"/>
  <c r="S160" i="17"/>
  <c r="T160" i="17" s="1"/>
  <c r="AB160" i="17" s="1"/>
  <c r="AC160" i="17" s="1"/>
  <c r="Q160" i="17" s="1"/>
  <c r="AA160" i="17" s="1"/>
  <c r="I49" i="17"/>
  <c r="J49" i="17" s="1"/>
  <c r="K49" i="17" s="1"/>
  <c r="L49" i="17" s="1"/>
  <c r="W107" i="17"/>
  <c r="X107" i="17" s="1"/>
  <c r="S148" i="17"/>
  <c r="AH148" i="17" s="1"/>
  <c r="AJ148" i="17" s="1"/>
  <c r="T67" i="17"/>
  <c r="U67" i="17" s="1"/>
  <c r="V67" i="17" s="1"/>
  <c r="W67" i="17" s="1"/>
  <c r="X67" i="17" s="1"/>
  <c r="Y67" i="17" s="1"/>
  <c r="Z67" i="17" s="1"/>
  <c r="AA67" i="17" s="1"/>
  <c r="AA117" i="17"/>
  <c r="AH117" i="17" s="1"/>
  <c r="AJ117" i="17" s="1"/>
  <c r="U140" i="17"/>
  <c r="V140" i="17" s="1"/>
  <c r="AJ188" i="17"/>
  <c r="P96" i="17"/>
  <c r="Q96" i="17" s="1"/>
  <c r="R96" i="17" s="1"/>
  <c r="S96" i="17" s="1"/>
  <c r="N207" i="17"/>
  <c r="O207" i="17" s="1"/>
  <c r="P207" i="17" s="1"/>
  <c r="AD74" i="17"/>
  <c r="AH74" i="17" s="1"/>
  <c r="AJ74" i="17" s="1"/>
  <c r="AH206" i="17"/>
  <c r="AJ206" i="17" s="1"/>
  <c r="V141" i="17"/>
  <c r="W141" i="17" s="1"/>
  <c r="AJ218" i="17"/>
  <c r="AH58" i="17"/>
  <c r="AJ58" i="17" s="1"/>
  <c r="M55" i="17"/>
  <c r="N55" i="17" s="1"/>
  <c r="O55" i="17" s="1"/>
  <c r="AH208" i="17"/>
  <c r="AJ208" i="17" s="1"/>
  <c r="K254" i="17"/>
  <c r="L254" i="17" s="1"/>
  <c r="M254" i="17" s="1"/>
  <c r="N254" i="17" s="1"/>
  <c r="M201" i="17"/>
  <c r="AH201" i="17" s="1"/>
  <c r="AJ201" i="17" s="1"/>
  <c r="R221" i="17"/>
  <c r="AH221" i="17" s="1"/>
  <c r="AJ221" i="17" s="1"/>
  <c r="T105" i="17"/>
  <c r="U105" i="17" s="1"/>
  <c r="V105" i="17" s="1"/>
  <c r="AJ151" i="17"/>
  <c r="S222" i="17"/>
  <c r="AH222" i="17" s="1"/>
  <c r="AJ222" i="17" s="1"/>
  <c r="S155" i="17"/>
  <c r="T155" i="17" s="1"/>
  <c r="U155" i="17" s="1"/>
  <c r="V155" i="17" s="1"/>
  <c r="W155" i="17" s="1"/>
  <c r="R147" i="17"/>
  <c r="S147" i="17" s="1"/>
  <c r="T147" i="17" s="1"/>
  <c r="U147" i="17" s="1"/>
  <c r="W147" i="17" s="1"/>
  <c r="X147" i="17" s="1"/>
  <c r="AD147" i="17" s="1"/>
  <c r="Z147" i="17" s="1"/>
  <c r="AA147" i="17" s="1"/>
  <c r="AB147" i="17" s="1"/>
  <c r="AC147" i="17" s="1"/>
  <c r="L235" i="17"/>
  <c r="M235" i="17" s="1"/>
  <c r="AJ233" i="17"/>
  <c r="AA144" i="17"/>
  <c r="AH144" i="17" s="1"/>
  <c r="AJ144" i="17" s="1"/>
  <c r="AH94" i="17"/>
  <c r="AJ94" i="17" s="1"/>
  <c r="AD87" i="17"/>
  <c r="AH87" i="17" s="1"/>
  <c r="AJ87" i="17" s="1"/>
  <c r="S63" i="17"/>
  <c r="T63" i="17" s="1"/>
  <c r="U63" i="17" s="1"/>
  <c r="V63" i="17" s="1"/>
  <c r="W63" i="17" s="1"/>
  <c r="Z73" i="17"/>
  <c r="AA73" i="17" s="1"/>
  <c r="AB73" i="17" s="1"/>
  <c r="AC73" i="17" s="1"/>
  <c r="AJ192" i="17"/>
  <c r="K229" i="17"/>
  <c r="L229" i="17" s="1"/>
  <c r="M229" i="17" s="1"/>
  <c r="N229" i="17" s="1"/>
  <c r="Q102" i="17"/>
  <c r="R102" i="17" s="1"/>
  <c r="S102" i="17" s="1"/>
  <c r="T102" i="17" s="1"/>
  <c r="U102" i="17" s="1"/>
  <c r="M257" i="17"/>
  <c r="N257" i="17" s="1"/>
  <c r="X111" i="17"/>
  <c r="Y111" i="17" s="1"/>
  <c r="AB85" i="17"/>
  <c r="AC85" i="17" s="1"/>
  <c r="AD85" i="17" s="1"/>
  <c r="X186" i="17"/>
  <c r="Y186" i="17" s="1"/>
  <c r="Z186" i="17" s="1"/>
  <c r="AA186" i="17" s="1"/>
  <c r="AB186" i="17" s="1"/>
  <c r="AC186" i="17" s="1"/>
  <c r="J251" i="17"/>
  <c r="K251" i="17" s="1"/>
  <c r="L251" i="17" s="1"/>
  <c r="AA120" i="17"/>
  <c r="AB120" i="17" s="1"/>
  <c r="AC120" i="17" s="1"/>
  <c r="Q61" i="17"/>
  <c r="T138" i="17"/>
  <c r="U138" i="17" s="1"/>
  <c r="V138" i="17" s="1"/>
  <c r="W138" i="17" s="1"/>
  <c r="R56" i="17"/>
  <c r="S56" i="17" s="1"/>
  <c r="T56" i="17" s="1"/>
  <c r="U56" i="17" s="1"/>
  <c r="V56" i="17" s="1"/>
  <c r="W56" i="17" s="1"/>
  <c r="X56" i="17" s="1"/>
  <c r="Y56" i="17" s="1"/>
  <c r="Z56" i="17" s="1"/>
  <c r="AA56" i="17" s="1"/>
  <c r="Z116" i="17"/>
  <c r="AA116" i="17" s="1"/>
  <c r="AB116" i="17" s="1"/>
  <c r="AC116" i="17" s="1"/>
  <c r="AD116" i="17" s="1"/>
  <c r="Q52" i="17"/>
  <c r="AH96" i="17" l="1"/>
  <c r="AJ96" i="17" s="1"/>
  <c r="AH61" i="17"/>
  <c r="AJ61" i="17" s="1"/>
  <c r="AH160" i="17"/>
  <c r="AJ160" i="17" s="1"/>
  <c r="AH63" i="17"/>
  <c r="AJ63" i="17" s="1"/>
  <c r="P55" i="17"/>
  <c r="Q55" i="17" s="1"/>
  <c r="R55" i="17" s="1"/>
  <c r="S55" i="17" s="1"/>
  <c r="T55" i="17" s="1"/>
  <c r="U55" i="17" s="1"/>
  <c r="V55" i="17" s="1"/>
  <c r="W55" i="17" s="1"/>
  <c r="X55" i="17" s="1"/>
  <c r="Y55" i="17" s="1"/>
  <c r="Z55" i="17" s="1"/>
  <c r="AA55" i="17" s="1"/>
  <c r="AB55" i="17" s="1"/>
  <c r="AH80" i="17"/>
  <c r="AJ80" i="17" s="1"/>
  <c r="AB53" i="17"/>
  <c r="AH53" i="17" s="1"/>
  <c r="AJ53" i="17" s="1"/>
  <c r="AH83" i="17"/>
  <c r="AJ83" i="17" s="1"/>
  <c r="AH235" i="17"/>
  <c r="AJ235" i="17" s="1"/>
  <c r="AH140" i="17"/>
  <c r="AJ140" i="17" s="1"/>
  <c r="AH143" i="17"/>
  <c r="AJ143" i="17" s="1"/>
  <c r="AH56" i="17"/>
  <c r="AJ56" i="17" s="1"/>
  <c r="R91" i="17"/>
  <c r="S91" i="17" s="1"/>
  <c r="AH138" i="17"/>
  <c r="AJ138" i="17" s="1"/>
  <c r="AH256" i="17"/>
  <c r="AJ256" i="17" s="1"/>
  <c r="AH116" i="17"/>
  <c r="AJ116" i="17" s="1"/>
  <c r="AH73" i="17"/>
  <c r="AJ73" i="17" s="1"/>
  <c r="AH107" i="17"/>
  <c r="AJ107" i="17" s="1"/>
  <c r="AH194" i="17"/>
  <c r="AJ194" i="17" s="1"/>
  <c r="AH68" i="17"/>
  <c r="AJ68" i="17" s="1"/>
  <c r="AH244" i="17"/>
  <c r="AJ244" i="17" s="1"/>
  <c r="AD266" i="17"/>
  <c r="AH105" i="17"/>
  <c r="AJ105" i="17" s="1"/>
  <c r="AH99" i="17"/>
  <c r="AJ99" i="17" s="1"/>
  <c r="AH85" i="17"/>
  <c r="AJ85" i="17" s="1"/>
  <c r="AH101" i="17"/>
  <c r="AJ101" i="17" s="1"/>
  <c r="AH217" i="17"/>
  <c r="AJ217" i="17" s="1"/>
  <c r="AH251" i="17"/>
  <c r="AJ251" i="17" s="1"/>
  <c r="AH257" i="17"/>
  <c r="AJ257" i="17" s="1"/>
  <c r="AH254" i="17"/>
  <c r="AJ254" i="17" s="1"/>
  <c r="AH141" i="17"/>
  <c r="AJ141" i="17" s="1"/>
  <c r="AH76" i="17"/>
  <c r="AJ76" i="17" s="1"/>
  <c r="AH62" i="17"/>
  <c r="AJ62" i="17" s="1"/>
  <c r="AH120" i="17"/>
  <c r="AJ120" i="17" s="1"/>
  <c r="J266" i="17"/>
  <c r="K45" i="17"/>
  <c r="K266" i="17" s="1"/>
  <c r="AC266" i="17"/>
  <c r="AH66" i="17"/>
  <c r="AJ66" i="17" s="1"/>
  <c r="F267" i="17"/>
  <c r="AH54" i="17"/>
  <c r="AJ54" i="17" s="1"/>
  <c r="AH231" i="17"/>
  <c r="AJ231" i="17" s="1"/>
  <c r="AH186" i="17"/>
  <c r="AJ186" i="17" s="1"/>
  <c r="AH102" i="17"/>
  <c r="AJ102" i="17" s="1"/>
  <c r="AH147" i="17"/>
  <c r="AJ147" i="17" s="1"/>
  <c r="AH93" i="17"/>
  <c r="AJ93" i="17" s="1"/>
  <c r="AH55" i="17"/>
  <c r="AJ55" i="17" s="1"/>
  <c r="AB266" i="17"/>
  <c r="AH229" i="17"/>
  <c r="AJ229" i="17" s="1"/>
  <c r="AH97" i="17"/>
  <c r="AJ97" i="17" s="1"/>
  <c r="AH69" i="17"/>
  <c r="AJ69" i="17" s="1"/>
  <c r="AH90" i="17"/>
  <c r="AJ90" i="17" s="1"/>
  <c r="G266" i="17"/>
  <c r="H44" i="17"/>
  <c r="R52" i="17"/>
  <c r="AH111" i="17"/>
  <c r="AJ111" i="17" s="1"/>
  <c r="AH155" i="17"/>
  <c r="AJ155" i="17" s="1"/>
  <c r="AH207" i="17"/>
  <c r="AJ207" i="17" s="1"/>
  <c r="AH67" i="17"/>
  <c r="AJ67" i="17" s="1"/>
  <c r="L266" i="17"/>
  <c r="M49" i="17"/>
  <c r="AH82" i="17"/>
  <c r="AJ82" i="17" s="1"/>
  <c r="AH78" i="17"/>
  <c r="AJ78" i="17" s="1"/>
  <c r="Q266" i="17" l="1"/>
  <c r="P266" i="17"/>
  <c r="AH91" i="17"/>
  <c r="AJ91" i="17" s="1"/>
  <c r="AH45" i="17"/>
  <c r="AJ45" i="17" s="1"/>
  <c r="R266" i="17"/>
  <c r="S52" i="17"/>
  <c r="H266" i="17"/>
  <c r="I44" i="17"/>
  <c r="I266" i="17" s="1"/>
  <c r="M266" i="17"/>
  <c r="N49" i="17"/>
  <c r="G267" i="17"/>
  <c r="AH44" i="17" l="1"/>
  <c r="AJ44" i="17" s="1"/>
  <c r="H267" i="17"/>
  <c r="I267" i="17" s="1"/>
  <c r="J267" i="17" s="1"/>
  <c r="K267" i="17" s="1"/>
  <c r="L267" i="17" s="1"/>
  <c r="M267" i="17" s="1"/>
  <c r="N266" i="17"/>
  <c r="O49" i="17"/>
  <c r="S266" i="17"/>
  <c r="T52" i="17"/>
  <c r="N267" i="17" l="1"/>
  <c r="T266" i="17"/>
  <c r="U52" i="17"/>
  <c r="O266" i="17"/>
  <c r="AH49" i="17"/>
  <c r="AJ49" i="17" s="1"/>
  <c r="O267" i="17" l="1"/>
  <c r="U266" i="17"/>
  <c r="V52" i="17"/>
  <c r="P267" i="17" l="1"/>
  <c r="W52" i="17"/>
  <c r="V266" i="17"/>
  <c r="Q267" i="17" l="1"/>
  <c r="R267" i="17" s="1"/>
  <c r="S267" i="17" s="1"/>
  <c r="T267" i="17" s="1"/>
  <c r="U267" i="17" s="1"/>
  <c r="V267" i="17" s="1"/>
  <c r="W266" i="17"/>
  <c r="X52" i="17"/>
  <c r="W267" i="17" l="1"/>
  <c r="X266" i="17"/>
  <c r="Y52" i="17"/>
  <c r="X267" i="17" l="1"/>
  <c r="Y266" i="17"/>
  <c r="Y267" i="17" s="1"/>
  <c r="Z52" i="17"/>
  <c r="AA52" i="17" l="1"/>
  <c r="Z266" i="17"/>
  <c r="Z267" i="17" s="1"/>
  <c r="AA266" i="17" l="1"/>
  <c r="AA267" i="17" s="1"/>
  <c r="AB267" i="17" s="1"/>
  <c r="AC267" i="17" s="1"/>
  <c r="AD267" i="17" s="1"/>
  <c r="AE267" i="17" s="1"/>
  <c r="AH52" i="17"/>
  <c r="AJ52" i="17" s="1"/>
  <c r="G4348" i="16" l="1"/>
  <c r="G4347" i="16"/>
  <c r="O4346" i="16"/>
  <c r="J4346" i="16"/>
  <c r="K4346" i="16" s="1"/>
  <c r="G4346" i="16"/>
  <c r="O4345" i="16"/>
  <c r="J4345" i="16"/>
  <c r="K4345" i="16" s="1"/>
  <c r="G4345" i="16"/>
  <c r="O4344" i="16"/>
  <c r="J4344" i="16"/>
  <c r="K4344" i="16" s="1"/>
  <c r="G4344" i="16"/>
  <c r="O4343" i="16"/>
  <c r="J4343" i="16"/>
  <c r="K4343" i="16" s="1"/>
  <c r="G4343" i="16"/>
  <c r="A4343" i="16"/>
  <c r="A4344" i="16" s="1"/>
  <c r="A4345" i="16" s="1"/>
  <c r="A4346" i="16" s="1"/>
  <c r="V4342" i="16"/>
  <c r="O4342" i="16"/>
  <c r="J4342" i="16"/>
  <c r="K4342" i="16" s="1"/>
  <c r="G4342" i="16"/>
  <c r="V4341" i="16"/>
  <c r="W4341" i="16" s="1"/>
  <c r="G4341" i="16"/>
  <c r="G4340" i="16"/>
  <c r="O4339" i="16"/>
  <c r="J4339" i="16"/>
  <c r="K4339" i="16" s="1"/>
  <c r="G4339" i="16"/>
  <c r="O4338" i="16"/>
  <c r="J4338" i="16"/>
  <c r="K4338" i="16" s="1"/>
  <c r="G4338" i="16"/>
  <c r="O4337" i="16"/>
  <c r="J4337" i="16"/>
  <c r="K4337" i="16" s="1"/>
  <c r="G4337" i="16"/>
  <c r="O4336" i="16"/>
  <c r="J4336" i="16"/>
  <c r="K4336" i="16" s="1"/>
  <c r="G4336" i="16"/>
  <c r="O4335" i="16"/>
  <c r="K4335" i="16"/>
  <c r="G4335" i="16"/>
  <c r="O4334" i="16"/>
  <c r="J4334" i="16"/>
  <c r="K4334" i="16" s="1"/>
  <c r="G4334" i="16"/>
  <c r="A4334" i="16"/>
  <c r="A4335" i="16" s="1"/>
  <c r="A4336" i="16" s="1"/>
  <c r="A4337" i="16" s="1"/>
  <c r="A4338" i="16" s="1"/>
  <c r="A4339" i="16" s="1"/>
  <c r="V4333" i="16"/>
  <c r="O4333" i="16"/>
  <c r="J4333" i="16"/>
  <c r="K4333" i="16" s="1"/>
  <c r="G4333" i="16"/>
  <c r="V4332" i="16"/>
  <c r="W4332" i="16" s="1"/>
  <c r="V4331" i="16"/>
  <c r="W4331" i="16" s="1"/>
  <c r="V4330" i="16"/>
  <c r="W4330" i="16" s="1"/>
  <c r="G4329" i="16"/>
  <c r="O4328" i="16"/>
  <c r="K4328" i="16"/>
  <c r="G4328" i="16"/>
  <c r="O4327" i="16"/>
  <c r="K4327" i="16"/>
  <c r="G4327" i="16"/>
  <c r="O4326" i="16"/>
  <c r="K4326" i="16"/>
  <c r="G4326" i="16"/>
  <c r="O4325" i="16"/>
  <c r="K4325" i="16"/>
  <c r="G4325" i="16"/>
  <c r="A4325" i="16"/>
  <c r="A4326" i="16" s="1"/>
  <c r="A4327" i="16" s="1"/>
  <c r="A4328" i="16" s="1"/>
  <c r="V4324" i="16"/>
  <c r="O4324" i="16"/>
  <c r="K4324" i="16"/>
  <c r="G4324" i="16"/>
  <c r="V4323" i="16"/>
  <c r="W4323" i="16" s="1"/>
  <c r="G4322" i="16"/>
  <c r="V4321" i="16"/>
  <c r="O4321" i="16"/>
  <c r="K4321" i="16"/>
  <c r="G4321" i="16"/>
  <c r="V4320" i="16"/>
  <c r="W4320" i="16" s="1"/>
  <c r="G4320" i="16"/>
  <c r="G4319" i="16"/>
  <c r="O4318" i="16"/>
  <c r="J4318" i="16"/>
  <c r="K4318" i="16" s="1"/>
  <c r="G4318" i="16"/>
  <c r="O4317" i="16"/>
  <c r="J4317" i="16"/>
  <c r="K4317" i="16" s="1"/>
  <c r="G4317" i="16"/>
  <c r="V4316" i="16"/>
  <c r="O4316" i="16"/>
  <c r="J4316" i="16"/>
  <c r="K4316" i="16" s="1"/>
  <c r="G4316" i="16"/>
  <c r="V4315" i="16"/>
  <c r="W4315" i="16" s="1"/>
  <c r="G4315" i="16"/>
  <c r="G4314" i="16"/>
  <c r="V4313" i="16"/>
  <c r="O4313" i="16"/>
  <c r="J4313" i="16"/>
  <c r="K4313" i="16" s="1"/>
  <c r="G4313" i="16"/>
  <c r="V4312" i="16"/>
  <c r="W4312" i="16" s="1"/>
  <c r="G4312" i="16"/>
  <c r="G4311" i="16"/>
  <c r="V4310" i="16"/>
  <c r="O4310" i="16"/>
  <c r="J4310" i="16"/>
  <c r="K4310" i="16" s="1"/>
  <c r="G4310" i="16"/>
  <c r="V4309" i="16"/>
  <c r="W4309" i="16" s="1"/>
  <c r="G4309" i="16"/>
  <c r="V4308" i="16"/>
  <c r="W4308" i="16" s="1"/>
  <c r="G4308" i="16"/>
  <c r="G4307" i="16"/>
  <c r="V4306" i="16"/>
  <c r="G4306" i="16"/>
  <c r="G4305" i="16"/>
  <c r="O4304" i="16"/>
  <c r="J4304" i="16"/>
  <c r="K4304" i="16" s="1"/>
  <c r="G4304" i="16"/>
  <c r="O4303" i="16"/>
  <c r="K4303" i="16"/>
  <c r="G4303" i="16"/>
  <c r="O4302" i="16"/>
  <c r="J4302" i="16"/>
  <c r="K4302" i="16" s="1"/>
  <c r="G4302" i="16"/>
  <c r="V4301" i="16"/>
  <c r="O4301" i="16"/>
  <c r="J4301" i="16"/>
  <c r="K4301" i="16" s="1"/>
  <c r="G4301" i="16"/>
  <c r="V4300" i="16"/>
  <c r="W4300" i="16" s="1"/>
  <c r="G4300" i="16"/>
  <c r="G4299" i="16"/>
  <c r="O4298" i="16"/>
  <c r="J4298" i="16"/>
  <c r="K4298" i="16" s="1"/>
  <c r="G4298" i="16"/>
  <c r="V4297" i="16"/>
  <c r="O4297" i="16"/>
  <c r="J4297" i="16"/>
  <c r="K4297" i="16" s="1"/>
  <c r="G4297" i="16"/>
  <c r="V4296" i="16"/>
  <c r="W4296" i="16" s="1"/>
  <c r="G4296" i="16"/>
  <c r="G4295" i="16"/>
  <c r="O4294" i="16"/>
  <c r="J4294" i="16"/>
  <c r="K4294" i="16" s="1"/>
  <c r="G4294" i="16"/>
  <c r="V4293" i="16"/>
  <c r="O4293" i="16"/>
  <c r="J4293" i="16"/>
  <c r="K4293" i="16" s="1"/>
  <c r="G4293" i="16"/>
  <c r="V4292" i="16"/>
  <c r="W4292" i="16" s="1"/>
  <c r="G4292" i="16"/>
  <c r="G4291" i="16"/>
  <c r="O4290" i="16"/>
  <c r="J4290" i="16"/>
  <c r="K4290" i="16" s="1"/>
  <c r="G4290" i="16"/>
  <c r="V4289" i="16"/>
  <c r="O4289" i="16"/>
  <c r="J4289" i="16"/>
  <c r="K4289" i="16" s="1"/>
  <c r="G4289" i="16"/>
  <c r="V4288" i="16"/>
  <c r="W4288" i="16" s="1"/>
  <c r="G4288" i="16"/>
  <c r="G4287" i="16"/>
  <c r="O4286" i="16"/>
  <c r="J4286" i="16"/>
  <c r="K4286" i="16" s="1"/>
  <c r="G4286" i="16"/>
  <c r="O4285" i="16"/>
  <c r="J4285" i="16"/>
  <c r="K4285" i="16" s="1"/>
  <c r="G4285" i="16"/>
  <c r="O4284" i="16"/>
  <c r="J4284" i="16"/>
  <c r="K4284" i="16" s="1"/>
  <c r="G4284" i="16"/>
  <c r="O4283" i="16"/>
  <c r="J4283" i="16"/>
  <c r="K4283" i="16" s="1"/>
  <c r="G4283" i="16"/>
  <c r="O4282" i="16"/>
  <c r="J4282" i="16"/>
  <c r="K4282" i="16" s="1"/>
  <c r="G4282" i="16"/>
  <c r="V4281" i="16"/>
  <c r="O4281" i="16"/>
  <c r="J4281" i="16"/>
  <c r="K4281" i="16" s="1"/>
  <c r="G4281" i="16"/>
  <c r="V4280" i="16"/>
  <c r="W4280" i="16" s="1"/>
  <c r="R4280" i="16"/>
  <c r="O4280" i="16"/>
  <c r="P4280" i="16" s="1"/>
  <c r="N4280" i="16"/>
  <c r="U4280" i="16" s="1"/>
  <c r="G4280" i="16"/>
  <c r="V4279" i="16"/>
  <c r="W4279" i="16" s="1"/>
  <c r="G4279" i="16"/>
  <c r="V4278" i="16"/>
  <c r="W4278" i="16" s="1"/>
  <c r="G4278" i="16"/>
  <c r="V4277" i="16"/>
  <c r="W4277" i="16" s="1"/>
  <c r="G4277" i="16"/>
  <c r="G4276" i="16"/>
  <c r="V4275" i="16"/>
  <c r="O4275" i="16"/>
  <c r="J4275" i="16"/>
  <c r="K4275" i="16" s="1"/>
  <c r="G4275" i="16"/>
  <c r="V4274" i="16"/>
  <c r="W4274" i="16" s="1"/>
  <c r="G4274" i="16"/>
  <c r="G4273" i="16"/>
  <c r="O4272" i="16"/>
  <c r="J4272" i="16"/>
  <c r="K4272" i="16" s="1"/>
  <c r="G4272" i="16"/>
  <c r="O4271" i="16"/>
  <c r="J4271" i="16"/>
  <c r="K4271" i="16" s="1"/>
  <c r="G4271" i="16"/>
  <c r="O4270" i="16"/>
  <c r="J4270" i="16"/>
  <c r="K4270" i="16" s="1"/>
  <c r="G4270" i="16"/>
  <c r="O4269" i="16"/>
  <c r="J4269" i="16"/>
  <c r="K4269" i="16" s="1"/>
  <c r="G4269" i="16"/>
  <c r="O4268" i="16"/>
  <c r="K4268" i="16"/>
  <c r="G4268" i="16"/>
  <c r="O4267" i="16"/>
  <c r="J4267" i="16"/>
  <c r="K4267" i="16" s="1"/>
  <c r="G4267" i="16"/>
  <c r="O4266" i="16"/>
  <c r="J4266" i="16"/>
  <c r="K4266" i="16" s="1"/>
  <c r="G4266" i="16"/>
  <c r="A4266" i="16"/>
  <c r="A4267" i="16" s="1"/>
  <c r="A4268" i="16" s="1"/>
  <c r="A4269" i="16" s="1"/>
  <c r="A4270" i="16" s="1"/>
  <c r="A4271" i="16" s="1"/>
  <c r="A4272" i="16" s="1"/>
  <c r="V4265" i="16"/>
  <c r="O4265" i="16"/>
  <c r="J4265" i="16"/>
  <c r="K4265" i="16" s="1"/>
  <c r="G4265" i="16"/>
  <c r="V4264" i="16"/>
  <c r="W4264" i="16" s="1"/>
  <c r="G4264" i="16"/>
  <c r="G4263" i="16"/>
  <c r="O4262" i="16"/>
  <c r="J4262" i="16"/>
  <c r="K4262" i="16" s="1"/>
  <c r="G4262" i="16"/>
  <c r="A4262" i="16"/>
  <c r="V4261" i="16"/>
  <c r="O4261" i="16"/>
  <c r="J4261" i="16"/>
  <c r="K4261" i="16" s="1"/>
  <c r="G4261" i="16"/>
  <c r="V4260" i="16"/>
  <c r="W4260" i="16" s="1"/>
  <c r="G4260" i="16"/>
  <c r="V4259" i="16"/>
  <c r="W4259" i="16" s="1"/>
  <c r="G4259" i="16"/>
  <c r="V4258" i="16"/>
  <c r="W4258" i="16" s="1"/>
  <c r="G4258" i="16"/>
  <c r="G4257" i="16"/>
  <c r="O4256" i="16"/>
  <c r="J4256" i="16"/>
  <c r="K4256" i="16" s="1"/>
  <c r="G4256" i="16"/>
  <c r="O4255" i="16"/>
  <c r="J4255" i="16"/>
  <c r="K4255" i="16" s="1"/>
  <c r="G4255" i="16"/>
  <c r="V4254" i="16"/>
  <c r="O4254" i="16"/>
  <c r="J4254" i="16"/>
  <c r="K4254" i="16" s="1"/>
  <c r="G4254" i="16"/>
  <c r="V4253" i="16"/>
  <c r="W4253" i="16" s="1"/>
  <c r="G4253" i="16"/>
  <c r="G4252" i="16"/>
  <c r="V4251" i="16"/>
  <c r="G4251" i="16"/>
  <c r="G4250" i="16"/>
  <c r="O4249" i="16"/>
  <c r="J4249" i="16"/>
  <c r="K4249" i="16" s="1"/>
  <c r="G4249" i="16"/>
  <c r="O4248" i="16"/>
  <c r="J4248" i="16"/>
  <c r="K4248" i="16" s="1"/>
  <c r="G4248" i="16"/>
  <c r="V4247" i="16"/>
  <c r="O4247" i="16"/>
  <c r="J4247" i="16"/>
  <c r="K4247" i="16" s="1"/>
  <c r="G4247" i="16"/>
  <c r="G4246" i="16"/>
  <c r="O4245" i="16"/>
  <c r="J4245" i="16"/>
  <c r="K4245" i="16" s="1"/>
  <c r="G4245" i="16"/>
  <c r="O4244" i="16"/>
  <c r="J4244" i="16"/>
  <c r="K4244" i="16" s="1"/>
  <c r="G4244" i="16"/>
  <c r="V4243" i="16"/>
  <c r="O4243" i="16"/>
  <c r="J4243" i="16"/>
  <c r="K4243" i="16" s="1"/>
  <c r="G4243" i="16"/>
  <c r="G4242" i="16"/>
  <c r="O4241" i="16"/>
  <c r="J4241" i="16"/>
  <c r="K4241" i="16" s="1"/>
  <c r="G4241" i="16"/>
  <c r="O4240" i="16"/>
  <c r="K4240" i="16"/>
  <c r="G4240" i="16"/>
  <c r="V4239" i="16"/>
  <c r="O4239" i="16"/>
  <c r="J4239" i="16"/>
  <c r="K4239" i="16" s="1"/>
  <c r="G4239" i="16"/>
  <c r="V4238" i="16"/>
  <c r="W4238" i="16" s="1"/>
  <c r="G4238" i="16"/>
  <c r="G4237" i="16"/>
  <c r="O4236" i="16"/>
  <c r="J4236" i="16"/>
  <c r="K4236" i="16" s="1"/>
  <c r="G4236" i="16"/>
  <c r="O4235" i="16"/>
  <c r="K4235" i="16"/>
  <c r="G4235" i="16"/>
  <c r="V4234" i="16"/>
  <c r="O4234" i="16"/>
  <c r="J4234" i="16"/>
  <c r="K4234" i="16" s="1"/>
  <c r="G4234" i="16"/>
  <c r="V4233" i="16"/>
  <c r="W4233" i="16" s="1"/>
  <c r="G4233" i="16"/>
  <c r="G4232" i="16"/>
  <c r="O4231" i="16"/>
  <c r="J4231" i="16"/>
  <c r="K4231" i="16" s="1"/>
  <c r="G4231" i="16"/>
  <c r="O4230" i="16"/>
  <c r="K4230" i="16"/>
  <c r="G4230" i="16"/>
  <c r="V4229" i="16"/>
  <c r="O4229" i="16"/>
  <c r="J4229" i="16"/>
  <c r="K4229" i="16" s="1"/>
  <c r="G4229" i="16"/>
  <c r="G4228" i="16"/>
  <c r="O4227" i="16"/>
  <c r="J4227" i="16"/>
  <c r="K4227" i="16" s="1"/>
  <c r="G4227" i="16"/>
  <c r="O4226" i="16"/>
  <c r="K4226" i="16"/>
  <c r="G4226" i="16"/>
  <c r="V4225" i="16"/>
  <c r="O4225" i="16"/>
  <c r="K4225" i="16"/>
  <c r="G4225" i="16"/>
  <c r="V4224" i="16"/>
  <c r="W4224" i="16" s="1"/>
  <c r="G4224" i="16"/>
  <c r="G4223" i="16"/>
  <c r="O4222" i="16"/>
  <c r="J4222" i="16"/>
  <c r="K4222" i="16" s="1"/>
  <c r="G4222" i="16"/>
  <c r="O4221" i="16"/>
  <c r="K4221" i="16"/>
  <c r="G4221" i="16"/>
  <c r="V4220" i="16"/>
  <c r="O4220" i="16"/>
  <c r="K4220" i="16"/>
  <c r="G4220" i="16"/>
  <c r="V4219" i="16"/>
  <c r="W4219" i="16" s="1"/>
  <c r="G4219" i="16"/>
  <c r="G4218" i="16"/>
  <c r="O4217" i="16"/>
  <c r="J4217" i="16"/>
  <c r="K4217" i="16" s="1"/>
  <c r="G4217" i="16"/>
  <c r="O4216" i="16"/>
  <c r="J4216" i="16"/>
  <c r="K4216" i="16" s="1"/>
  <c r="G4216" i="16"/>
  <c r="O4215" i="16"/>
  <c r="J4215" i="16"/>
  <c r="K4215" i="16" s="1"/>
  <c r="G4215" i="16"/>
  <c r="V4214" i="16"/>
  <c r="O4214" i="16"/>
  <c r="K4214" i="16"/>
  <c r="G4214" i="16"/>
  <c r="V4213" i="16"/>
  <c r="W4213" i="16" s="1"/>
  <c r="G4213" i="16"/>
  <c r="G4212" i="16"/>
  <c r="O4211" i="16"/>
  <c r="J4211" i="16"/>
  <c r="K4211" i="16" s="1"/>
  <c r="G4211" i="16"/>
  <c r="O4210" i="16"/>
  <c r="K4210" i="16"/>
  <c r="G4210" i="16"/>
  <c r="V4209" i="16"/>
  <c r="O4209" i="16"/>
  <c r="K4209" i="16"/>
  <c r="G4209" i="16"/>
  <c r="V4208" i="16"/>
  <c r="W4208" i="16" s="1"/>
  <c r="G4208" i="16"/>
  <c r="G4207" i="16"/>
  <c r="O4206" i="16"/>
  <c r="J4206" i="16"/>
  <c r="K4206" i="16" s="1"/>
  <c r="G4206" i="16"/>
  <c r="O4205" i="16"/>
  <c r="K4205" i="16"/>
  <c r="G4205" i="16"/>
  <c r="V4204" i="16"/>
  <c r="O4204" i="16"/>
  <c r="K4204" i="16"/>
  <c r="G4204" i="16"/>
  <c r="V4203" i="16"/>
  <c r="W4203" i="16" s="1"/>
  <c r="G4203" i="16"/>
  <c r="G4202" i="16"/>
  <c r="O4201" i="16"/>
  <c r="J4201" i="16"/>
  <c r="K4201" i="16" s="1"/>
  <c r="G4201" i="16"/>
  <c r="O4200" i="16"/>
  <c r="J4200" i="16"/>
  <c r="K4200" i="16" s="1"/>
  <c r="G4200" i="16"/>
  <c r="A4200" i="16"/>
  <c r="A4201" i="16" s="1"/>
  <c r="A4203" i="16" s="1"/>
  <c r="A4208" i="16" s="1"/>
  <c r="A4213" i="16" s="1"/>
  <c r="A4219" i="16" s="1"/>
  <c r="A4224" i="16" s="1"/>
  <c r="A4228" i="16" s="1"/>
  <c r="A4233" i="16" s="1"/>
  <c r="A4238" i="16" s="1"/>
  <c r="A4242" i="16" s="1"/>
  <c r="A4246" i="16" s="1"/>
  <c r="V4199" i="16"/>
  <c r="O4199" i="16"/>
  <c r="J4199" i="16"/>
  <c r="K4199" i="16" s="1"/>
  <c r="G4199" i="16"/>
  <c r="V4198" i="16"/>
  <c r="W4198" i="16" s="1"/>
  <c r="G4198" i="16"/>
  <c r="G4197" i="16"/>
  <c r="V4196" i="16"/>
  <c r="O4196" i="16"/>
  <c r="J4196" i="16"/>
  <c r="K4196" i="16" s="1"/>
  <c r="G4196" i="16"/>
  <c r="G4195" i="16"/>
  <c r="O4194" i="16"/>
  <c r="J4194" i="16"/>
  <c r="K4194" i="16" s="1"/>
  <c r="G4194" i="16"/>
  <c r="O4193" i="16"/>
  <c r="K4193" i="16"/>
  <c r="G4193" i="16"/>
  <c r="V4192" i="16"/>
  <c r="O4192" i="16"/>
  <c r="J4192" i="16"/>
  <c r="K4192" i="16" s="1"/>
  <c r="G4192" i="16"/>
  <c r="V4191" i="16"/>
  <c r="W4191" i="16" s="1"/>
  <c r="G4191" i="16"/>
  <c r="A4191" i="16"/>
  <c r="A4196" i="16" s="1"/>
  <c r="G4190" i="16"/>
  <c r="V4189" i="16"/>
  <c r="O4189" i="16"/>
  <c r="J4189" i="16"/>
  <c r="K4189" i="16" s="1"/>
  <c r="G4189" i="16"/>
  <c r="V4188" i="16"/>
  <c r="W4188" i="16" s="1"/>
  <c r="G4188" i="16"/>
  <c r="V4187" i="16"/>
  <c r="W4187" i="16" s="1"/>
  <c r="G4187" i="16"/>
  <c r="V4186" i="16"/>
  <c r="W4186" i="16" s="1"/>
  <c r="G4186" i="16"/>
  <c r="G4185" i="16"/>
  <c r="O4184" i="16"/>
  <c r="J4184" i="16"/>
  <c r="K4184" i="16" s="1"/>
  <c r="G4184" i="16"/>
  <c r="O4183" i="16"/>
  <c r="J4183" i="16"/>
  <c r="K4183" i="16" s="1"/>
  <c r="G4183" i="16"/>
  <c r="O4182" i="16"/>
  <c r="J4182" i="16"/>
  <c r="K4182" i="16" s="1"/>
  <c r="G4182" i="16"/>
  <c r="O4181" i="16"/>
  <c r="J4181" i="16"/>
  <c r="K4181" i="16" s="1"/>
  <c r="G4181" i="16"/>
  <c r="O4180" i="16"/>
  <c r="J4180" i="16"/>
  <c r="K4180" i="16" s="1"/>
  <c r="G4180" i="16"/>
  <c r="O4179" i="16"/>
  <c r="J4179" i="16"/>
  <c r="K4179" i="16" s="1"/>
  <c r="G4179" i="16"/>
  <c r="O4178" i="16"/>
  <c r="J4178" i="16"/>
  <c r="K4178" i="16" s="1"/>
  <c r="G4178" i="16"/>
  <c r="O4177" i="16"/>
  <c r="J4177" i="16"/>
  <c r="K4177" i="16" s="1"/>
  <c r="G4177" i="16"/>
  <c r="O4176" i="16"/>
  <c r="J4176" i="16"/>
  <c r="K4176" i="16" s="1"/>
  <c r="G4176" i="16"/>
  <c r="O4175" i="16"/>
  <c r="J4175" i="16"/>
  <c r="K4175" i="16" s="1"/>
  <c r="G4175" i="16"/>
  <c r="O4174" i="16"/>
  <c r="J4174" i="16"/>
  <c r="K4174" i="16" s="1"/>
  <c r="G4174" i="16"/>
  <c r="A4174" i="16"/>
  <c r="A4175" i="16" s="1"/>
  <c r="A4176" i="16" s="1"/>
  <c r="A4177" i="16" s="1"/>
  <c r="A4178" i="16" s="1"/>
  <c r="A4179" i="16" s="1"/>
  <c r="A4180" i="16" s="1"/>
  <c r="A4181" i="16" s="1"/>
  <c r="A4182" i="16" s="1"/>
  <c r="A4183" i="16" s="1"/>
  <c r="A4184" i="16" s="1"/>
  <c r="V4173" i="16"/>
  <c r="O4173" i="16"/>
  <c r="J4173" i="16"/>
  <c r="K4173" i="16" s="1"/>
  <c r="G4173" i="16"/>
  <c r="V4172" i="16"/>
  <c r="W4172" i="16" s="1"/>
  <c r="G4172" i="16"/>
  <c r="V4171" i="16"/>
  <c r="W4171" i="16" s="1"/>
  <c r="G4171" i="16"/>
  <c r="G4170" i="16"/>
  <c r="V4169" i="16"/>
  <c r="G4169" i="16"/>
  <c r="G4168" i="16"/>
  <c r="O4167" i="16"/>
  <c r="J4167" i="16"/>
  <c r="K4167" i="16" s="1"/>
  <c r="G4167" i="16"/>
  <c r="O4166" i="16"/>
  <c r="J4166" i="16"/>
  <c r="K4166" i="16" s="1"/>
  <c r="G4166" i="16"/>
  <c r="O4165" i="16"/>
  <c r="J4165" i="16"/>
  <c r="K4165" i="16" s="1"/>
  <c r="G4165" i="16"/>
  <c r="O4164" i="16"/>
  <c r="J4164" i="16"/>
  <c r="K4164" i="16" s="1"/>
  <c r="G4164" i="16"/>
  <c r="O4163" i="16"/>
  <c r="K4163" i="16"/>
  <c r="G4163" i="16"/>
  <c r="O4162" i="16"/>
  <c r="J4162" i="16"/>
  <c r="K4162" i="16" s="1"/>
  <c r="G4162" i="16"/>
  <c r="A4162" i="16"/>
  <c r="A4163" i="16" s="1"/>
  <c r="A4164" i="16" s="1"/>
  <c r="A4165" i="16" s="1"/>
  <c r="A4166" i="16" s="1"/>
  <c r="A4167" i="16" s="1"/>
  <c r="V4161" i="16"/>
  <c r="O4161" i="16"/>
  <c r="K4161" i="16"/>
  <c r="G4161" i="16"/>
  <c r="V4160" i="16"/>
  <c r="W4160" i="16" s="1"/>
  <c r="G4160" i="16"/>
  <c r="V4159" i="16"/>
  <c r="W4159" i="16" s="1"/>
  <c r="G4159" i="16"/>
  <c r="V4158" i="16"/>
  <c r="W4158" i="16" s="1"/>
  <c r="G4158" i="16"/>
  <c r="G4157" i="16"/>
  <c r="O4156" i="16"/>
  <c r="J4156" i="16"/>
  <c r="K4156" i="16" s="1"/>
  <c r="G4156" i="16"/>
  <c r="O4155" i="16"/>
  <c r="J4155" i="16"/>
  <c r="K4155" i="16" s="1"/>
  <c r="G4155" i="16"/>
  <c r="O4154" i="16"/>
  <c r="J4154" i="16"/>
  <c r="K4154" i="16" s="1"/>
  <c r="G4154" i="16"/>
  <c r="O4153" i="16"/>
  <c r="J4153" i="16"/>
  <c r="K4153" i="16" s="1"/>
  <c r="G4153" i="16"/>
  <c r="V4152" i="16"/>
  <c r="O4152" i="16"/>
  <c r="J4152" i="16"/>
  <c r="K4152" i="16" s="1"/>
  <c r="G4152" i="16"/>
  <c r="V4151" i="16"/>
  <c r="W4151" i="16" s="1"/>
  <c r="G4151" i="16"/>
  <c r="G4150" i="16"/>
  <c r="O4149" i="16"/>
  <c r="J4149" i="16"/>
  <c r="K4149" i="16" s="1"/>
  <c r="G4149" i="16"/>
  <c r="O4148" i="16"/>
  <c r="J4148" i="16"/>
  <c r="K4148" i="16" s="1"/>
  <c r="G4148" i="16"/>
  <c r="O4147" i="16"/>
  <c r="J4147" i="16"/>
  <c r="K4147" i="16" s="1"/>
  <c r="G4147" i="16"/>
  <c r="O4146" i="16"/>
  <c r="J4146" i="16"/>
  <c r="K4146" i="16" s="1"/>
  <c r="G4146" i="16"/>
  <c r="O4145" i="16"/>
  <c r="J4145" i="16"/>
  <c r="K4145" i="16" s="1"/>
  <c r="G4145" i="16"/>
  <c r="V4144" i="16"/>
  <c r="O4144" i="16"/>
  <c r="J4144" i="16"/>
  <c r="K4144" i="16" s="1"/>
  <c r="G4144" i="16"/>
  <c r="V4143" i="16"/>
  <c r="W4143" i="16" s="1"/>
  <c r="G4143" i="16"/>
  <c r="G4142" i="16"/>
  <c r="O4141" i="16"/>
  <c r="J4141" i="16"/>
  <c r="K4141" i="16" s="1"/>
  <c r="G4141" i="16"/>
  <c r="O4140" i="16"/>
  <c r="J4140" i="16"/>
  <c r="K4140" i="16" s="1"/>
  <c r="G4140" i="16"/>
  <c r="O4139" i="16"/>
  <c r="J4139" i="16"/>
  <c r="K4139" i="16" s="1"/>
  <c r="G4139" i="16"/>
  <c r="O4138" i="16"/>
  <c r="J4138" i="16"/>
  <c r="K4138" i="16" s="1"/>
  <c r="G4138" i="16"/>
  <c r="V4137" i="16"/>
  <c r="O4137" i="16"/>
  <c r="J4137" i="16"/>
  <c r="K4137" i="16" s="1"/>
  <c r="G4137" i="16"/>
  <c r="V4136" i="16"/>
  <c r="W4136" i="16" s="1"/>
  <c r="G4136" i="16"/>
  <c r="A4136" i="16"/>
  <c r="A4143" i="16" s="1"/>
  <c r="A4151" i="16" s="1"/>
  <c r="G4135" i="16"/>
  <c r="O4134" i="16"/>
  <c r="J4134" i="16"/>
  <c r="K4134" i="16" s="1"/>
  <c r="G4134" i="16"/>
  <c r="O4133" i="16"/>
  <c r="J4133" i="16"/>
  <c r="K4133" i="16" s="1"/>
  <c r="G4133" i="16"/>
  <c r="O4132" i="16"/>
  <c r="J4132" i="16"/>
  <c r="K4132" i="16" s="1"/>
  <c r="G4132" i="16"/>
  <c r="O4131" i="16"/>
  <c r="J4131" i="16"/>
  <c r="K4131" i="16" s="1"/>
  <c r="G4131" i="16"/>
  <c r="O4130" i="16"/>
  <c r="J4130" i="16"/>
  <c r="K4130" i="16" s="1"/>
  <c r="G4130" i="16"/>
  <c r="V4129" i="16"/>
  <c r="O4129" i="16"/>
  <c r="J4129" i="16"/>
  <c r="K4129" i="16" s="1"/>
  <c r="G4129" i="16"/>
  <c r="V4128" i="16"/>
  <c r="W4128" i="16" s="1"/>
  <c r="G4128" i="16"/>
  <c r="V4127" i="16"/>
  <c r="W4127" i="16" s="1"/>
  <c r="G4127" i="16"/>
  <c r="G4126" i="16"/>
  <c r="O4125" i="16"/>
  <c r="J4125" i="16"/>
  <c r="K4125" i="16" s="1"/>
  <c r="G4125" i="16"/>
  <c r="O4124" i="16"/>
  <c r="J4124" i="16"/>
  <c r="K4124" i="16" s="1"/>
  <c r="G4124" i="16"/>
  <c r="O4123" i="16"/>
  <c r="J4123" i="16"/>
  <c r="K4123" i="16" s="1"/>
  <c r="G4123" i="16"/>
  <c r="A4123" i="16"/>
  <c r="A4124" i="16" s="1"/>
  <c r="A4125" i="16" s="1"/>
  <c r="V4122" i="16"/>
  <c r="O4122" i="16"/>
  <c r="J4122" i="16"/>
  <c r="K4122" i="16" s="1"/>
  <c r="G4122" i="16"/>
  <c r="V4121" i="16"/>
  <c r="W4121" i="16" s="1"/>
  <c r="G4121" i="16"/>
  <c r="G4120" i="16"/>
  <c r="O4119" i="16"/>
  <c r="J4119" i="16"/>
  <c r="K4119" i="16" s="1"/>
  <c r="G4119" i="16"/>
  <c r="V4118" i="16"/>
  <c r="O4118" i="16"/>
  <c r="J4118" i="16"/>
  <c r="K4118" i="16" s="1"/>
  <c r="G4118" i="16"/>
  <c r="V4117" i="16"/>
  <c r="W4117" i="16" s="1"/>
  <c r="G4117" i="16"/>
  <c r="G4116" i="16"/>
  <c r="O4115" i="16"/>
  <c r="J4115" i="16"/>
  <c r="K4115" i="16" s="1"/>
  <c r="G4115" i="16"/>
  <c r="O4114" i="16"/>
  <c r="J4114" i="16"/>
  <c r="K4114" i="16" s="1"/>
  <c r="G4114" i="16"/>
  <c r="V4113" i="16"/>
  <c r="O4113" i="16"/>
  <c r="J4113" i="16"/>
  <c r="K4113" i="16" s="1"/>
  <c r="G4113" i="16"/>
  <c r="V4112" i="16"/>
  <c r="W4112" i="16" s="1"/>
  <c r="G4112" i="16"/>
  <c r="G4111" i="16"/>
  <c r="V4110" i="16"/>
  <c r="O4110" i="16"/>
  <c r="J4110" i="16"/>
  <c r="K4110" i="16" s="1"/>
  <c r="G4110" i="16"/>
  <c r="V4109" i="16"/>
  <c r="W4109" i="16" s="1"/>
  <c r="G4109" i="16"/>
  <c r="G4108" i="16"/>
  <c r="O4107" i="16"/>
  <c r="J4107" i="16"/>
  <c r="K4107" i="16" s="1"/>
  <c r="G4107" i="16"/>
  <c r="V4106" i="16"/>
  <c r="O4106" i="16"/>
  <c r="J4106" i="16"/>
  <c r="K4106" i="16" s="1"/>
  <c r="G4106" i="16"/>
  <c r="V4105" i="16"/>
  <c r="W4105" i="16" s="1"/>
  <c r="G4105" i="16"/>
  <c r="A4105" i="16"/>
  <c r="A4109" i="16" s="1"/>
  <c r="A4112" i="16" s="1"/>
  <c r="A4117" i="16" s="1"/>
  <c r="G4104" i="16"/>
  <c r="O4103" i="16"/>
  <c r="J4103" i="16"/>
  <c r="K4103" i="16" s="1"/>
  <c r="G4103" i="16"/>
  <c r="V4102" i="16"/>
  <c r="O4102" i="16"/>
  <c r="J4102" i="16"/>
  <c r="K4102" i="16" s="1"/>
  <c r="G4102" i="16"/>
  <c r="V4101" i="16"/>
  <c r="W4101" i="16" s="1"/>
  <c r="G4101" i="16"/>
  <c r="V4100" i="16"/>
  <c r="W4100" i="16" s="1"/>
  <c r="G4100" i="16"/>
  <c r="G4099" i="16"/>
  <c r="V4098" i="16"/>
  <c r="O4098" i="16"/>
  <c r="K4098" i="16"/>
  <c r="G4098" i="16"/>
  <c r="V4097" i="16"/>
  <c r="W4097" i="16" s="1"/>
  <c r="G4097" i="16"/>
  <c r="G4096" i="16"/>
  <c r="O4095" i="16"/>
  <c r="J4095" i="16"/>
  <c r="K4095" i="16" s="1"/>
  <c r="G4095" i="16"/>
  <c r="O4094" i="16"/>
  <c r="J4094" i="16"/>
  <c r="K4094" i="16" s="1"/>
  <c r="G4094" i="16"/>
  <c r="O4093" i="16"/>
  <c r="J4093" i="16"/>
  <c r="K4093" i="16" s="1"/>
  <c r="G4093" i="16"/>
  <c r="V4092" i="16"/>
  <c r="O4092" i="16"/>
  <c r="J4092" i="16"/>
  <c r="K4092" i="16" s="1"/>
  <c r="G4092" i="16"/>
  <c r="V4091" i="16"/>
  <c r="W4091" i="16" s="1"/>
  <c r="G4091" i="16"/>
  <c r="G4090" i="16"/>
  <c r="O4089" i="16"/>
  <c r="J4089" i="16"/>
  <c r="K4089" i="16" s="1"/>
  <c r="G4089" i="16"/>
  <c r="O4088" i="16"/>
  <c r="J4088" i="16"/>
  <c r="K4088" i="16" s="1"/>
  <c r="G4088" i="16"/>
  <c r="O4087" i="16"/>
  <c r="J4087" i="16"/>
  <c r="K4087" i="16" s="1"/>
  <c r="G4087" i="16"/>
  <c r="O4086" i="16"/>
  <c r="J4086" i="16"/>
  <c r="K4086" i="16" s="1"/>
  <c r="G4086" i="16"/>
  <c r="O4085" i="16"/>
  <c r="J4085" i="16"/>
  <c r="K4085" i="16" s="1"/>
  <c r="G4085" i="16"/>
  <c r="V4084" i="16"/>
  <c r="O4084" i="16"/>
  <c r="K4084" i="16"/>
  <c r="G4084" i="16"/>
  <c r="V4083" i="16"/>
  <c r="W4083" i="16" s="1"/>
  <c r="G4083" i="16"/>
  <c r="V4082" i="16"/>
  <c r="W4082" i="16" s="1"/>
  <c r="G4082" i="16"/>
  <c r="V4081" i="16"/>
  <c r="W4081" i="16" s="1"/>
  <c r="G4081" i="16"/>
  <c r="V4080" i="16"/>
  <c r="W4080" i="16" s="1"/>
  <c r="G4080" i="16"/>
  <c r="G4079" i="16"/>
  <c r="V4078" i="16"/>
  <c r="O4078" i="16"/>
  <c r="J4078" i="16"/>
  <c r="K4078" i="16" s="1"/>
  <c r="G4078" i="16"/>
  <c r="V4077" i="16"/>
  <c r="W4077" i="16" s="1"/>
  <c r="G4077" i="16"/>
  <c r="V4076" i="16"/>
  <c r="W4076" i="16" s="1"/>
  <c r="G4076" i="16"/>
  <c r="G4075" i="16"/>
  <c r="O4074" i="16"/>
  <c r="K4074" i="16"/>
  <c r="G4074" i="16"/>
  <c r="V4073" i="16"/>
  <c r="O4073" i="16"/>
  <c r="J4073" i="16"/>
  <c r="K4073" i="16" s="1"/>
  <c r="G4073" i="16"/>
  <c r="V4072" i="16"/>
  <c r="W4072" i="16" s="1"/>
  <c r="G4072" i="16"/>
  <c r="G4071" i="16"/>
  <c r="O4070" i="16"/>
  <c r="J4070" i="16"/>
  <c r="K4070" i="16" s="1"/>
  <c r="G4070" i="16"/>
  <c r="O4069" i="16"/>
  <c r="K4069" i="16"/>
  <c r="G4069" i="16"/>
  <c r="O4068" i="16"/>
  <c r="J4068" i="16"/>
  <c r="K4068" i="16" s="1"/>
  <c r="G4068" i="16"/>
  <c r="V4067" i="16"/>
  <c r="O4067" i="16"/>
  <c r="J4067" i="16"/>
  <c r="K4067" i="16" s="1"/>
  <c r="G4067" i="16"/>
  <c r="V4066" i="16"/>
  <c r="W4066" i="16" s="1"/>
  <c r="G4066" i="16"/>
  <c r="G4065" i="16"/>
  <c r="O4064" i="16"/>
  <c r="J4064" i="16"/>
  <c r="K4064" i="16" s="1"/>
  <c r="G4064" i="16"/>
  <c r="O4063" i="16"/>
  <c r="J4063" i="16"/>
  <c r="K4063" i="16" s="1"/>
  <c r="G4063" i="16"/>
  <c r="O4062" i="16"/>
  <c r="J4062" i="16"/>
  <c r="K4062" i="16" s="1"/>
  <c r="G4062" i="16"/>
  <c r="O4061" i="16"/>
  <c r="J4061" i="16"/>
  <c r="K4061" i="16" s="1"/>
  <c r="G4061" i="16"/>
  <c r="O4060" i="16"/>
  <c r="J4060" i="16"/>
  <c r="K4060" i="16" s="1"/>
  <c r="G4060" i="16"/>
  <c r="O4059" i="16"/>
  <c r="J4059" i="16"/>
  <c r="K4059" i="16" s="1"/>
  <c r="G4059" i="16"/>
  <c r="O4058" i="16"/>
  <c r="J4058" i="16"/>
  <c r="K4058" i="16" s="1"/>
  <c r="G4058" i="16"/>
  <c r="O4057" i="16"/>
  <c r="J4057" i="16"/>
  <c r="K4057" i="16" s="1"/>
  <c r="G4057" i="16"/>
  <c r="O4056" i="16"/>
  <c r="J4056" i="16"/>
  <c r="K4056" i="16" s="1"/>
  <c r="G4056" i="16"/>
  <c r="O4055" i="16"/>
  <c r="J4055" i="16"/>
  <c r="K4055" i="16" s="1"/>
  <c r="G4055" i="16"/>
  <c r="O4054" i="16"/>
  <c r="J4054" i="16"/>
  <c r="K4054" i="16" s="1"/>
  <c r="G4054" i="16"/>
  <c r="O4053" i="16"/>
  <c r="J4053" i="16"/>
  <c r="K4053" i="16" s="1"/>
  <c r="G4053" i="16"/>
  <c r="O4052" i="16"/>
  <c r="J4052" i="16"/>
  <c r="K4052" i="16" s="1"/>
  <c r="G4052" i="16"/>
  <c r="O4051" i="16"/>
  <c r="J4051" i="16"/>
  <c r="K4051" i="16" s="1"/>
  <c r="G4051" i="16"/>
  <c r="O4050" i="16"/>
  <c r="J4050" i="16"/>
  <c r="K4050" i="16" s="1"/>
  <c r="G4050" i="16"/>
  <c r="O4049" i="16"/>
  <c r="J4049" i="16"/>
  <c r="K4049" i="16" s="1"/>
  <c r="G4049" i="16"/>
  <c r="O4048" i="16"/>
  <c r="J4048" i="16"/>
  <c r="K4048" i="16" s="1"/>
  <c r="G4048" i="16"/>
  <c r="V4047" i="16"/>
  <c r="O4047" i="16"/>
  <c r="J4047" i="16"/>
  <c r="K4047" i="16" s="1"/>
  <c r="G4047" i="16"/>
  <c r="V4046" i="16"/>
  <c r="W4046" i="16" s="1"/>
  <c r="G4046" i="16"/>
  <c r="G4045" i="16"/>
  <c r="O4044" i="16"/>
  <c r="J4044" i="16"/>
  <c r="K4044" i="16" s="1"/>
  <c r="G4044" i="16"/>
  <c r="O4043" i="16"/>
  <c r="J4043" i="16"/>
  <c r="K4043" i="16" s="1"/>
  <c r="G4043" i="16"/>
  <c r="O4042" i="16"/>
  <c r="J4042" i="16"/>
  <c r="K4042" i="16" s="1"/>
  <c r="G4042" i="16"/>
  <c r="O4041" i="16"/>
  <c r="J4041" i="16"/>
  <c r="K4041" i="16" s="1"/>
  <c r="G4041" i="16"/>
  <c r="O4040" i="16"/>
  <c r="J4040" i="16"/>
  <c r="K4040" i="16" s="1"/>
  <c r="G4040" i="16"/>
  <c r="O4039" i="16"/>
  <c r="J4039" i="16"/>
  <c r="K4039" i="16" s="1"/>
  <c r="G4039" i="16"/>
  <c r="O4038" i="16"/>
  <c r="J4038" i="16"/>
  <c r="K4038" i="16" s="1"/>
  <c r="G4038" i="16"/>
  <c r="O4037" i="16"/>
  <c r="J4037" i="16"/>
  <c r="K4037" i="16" s="1"/>
  <c r="G4037" i="16"/>
  <c r="O4036" i="16"/>
  <c r="J4036" i="16"/>
  <c r="K4036" i="16" s="1"/>
  <c r="G4036" i="16"/>
  <c r="O4035" i="16"/>
  <c r="J4035" i="16"/>
  <c r="K4035" i="16" s="1"/>
  <c r="G4035" i="16"/>
  <c r="O4034" i="16"/>
  <c r="J4034" i="16"/>
  <c r="K4034" i="16" s="1"/>
  <c r="G4034" i="16"/>
  <c r="O4033" i="16"/>
  <c r="J4033" i="16"/>
  <c r="K4033" i="16" s="1"/>
  <c r="G4033" i="16"/>
  <c r="O4032" i="16"/>
  <c r="J4032" i="16"/>
  <c r="K4032" i="16" s="1"/>
  <c r="G4032" i="16"/>
  <c r="O4031" i="16"/>
  <c r="J4031" i="16"/>
  <c r="K4031" i="16" s="1"/>
  <c r="G4031" i="16"/>
  <c r="O4030" i="16"/>
  <c r="J4030" i="16"/>
  <c r="K4030" i="16" s="1"/>
  <c r="G4030" i="16"/>
  <c r="O4029" i="16"/>
  <c r="J4029" i="16"/>
  <c r="K4029" i="16" s="1"/>
  <c r="G4029" i="16"/>
  <c r="O4028" i="16"/>
  <c r="J4028" i="16"/>
  <c r="K4028" i="16" s="1"/>
  <c r="G4028" i="16"/>
  <c r="V4027" i="16"/>
  <c r="O4027" i="16"/>
  <c r="J4027" i="16"/>
  <c r="K4027" i="16" s="1"/>
  <c r="G4027" i="16"/>
  <c r="V4026" i="16"/>
  <c r="W4026" i="16" s="1"/>
  <c r="G4026" i="16"/>
  <c r="V4025" i="16"/>
  <c r="W4025" i="16" s="1"/>
  <c r="G4025" i="16"/>
  <c r="V4024" i="16"/>
  <c r="W4024" i="16" s="1"/>
  <c r="G4024" i="16"/>
  <c r="V4023" i="16"/>
  <c r="W4023" i="16" s="1"/>
  <c r="G4023" i="16"/>
  <c r="G4022" i="16"/>
  <c r="V4021" i="16"/>
  <c r="O4021" i="16"/>
  <c r="J4021" i="16"/>
  <c r="K4021" i="16" s="1"/>
  <c r="G4021" i="16"/>
  <c r="V4020" i="16"/>
  <c r="W4020" i="16" s="1"/>
  <c r="G4020" i="16"/>
  <c r="V4019" i="16"/>
  <c r="W4019" i="16" s="1"/>
  <c r="G4019" i="16"/>
  <c r="V4018" i="16"/>
  <c r="W4018" i="16" s="1"/>
  <c r="G4018" i="16"/>
  <c r="V4017" i="16"/>
  <c r="W4017" i="16" s="1"/>
  <c r="G4017" i="16"/>
  <c r="G4016" i="16"/>
  <c r="V4015" i="16"/>
  <c r="G4015" i="16"/>
  <c r="G4014" i="16"/>
  <c r="O4013" i="16"/>
  <c r="J4013" i="16"/>
  <c r="K4013" i="16" s="1"/>
  <c r="G4013" i="16"/>
  <c r="O4012" i="16"/>
  <c r="J4012" i="16"/>
  <c r="K4012" i="16" s="1"/>
  <c r="G4012" i="16"/>
  <c r="O4011" i="16"/>
  <c r="J4011" i="16"/>
  <c r="K4011" i="16" s="1"/>
  <c r="G4011" i="16"/>
  <c r="O4010" i="16"/>
  <c r="J4010" i="16"/>
  <c r="K4010" i="16" s="1"/>
  <c r="G4010" i="16"/>
  <c r="A4010" i="16"/>
  <c r="A4011" i="16" s="1"/>
  <c r="A4012" i="16" s="1"/>
  <c r="A4013" i="16" s="1"/>
  <c r="V4009" i="16"/>
  <c r="O4009" i="16"/>
  <c r="J4009" i="16"/>
  <c r="K4009" i="16" s="1"/>
  <c r="G4009" i="16"/>
  <c r="V4008" i="16"/>
  <c r="W4008" i="16" s="1"/>
  <c r="G4008" i="16"/>
  <c r="V4007" i="16"/>
  <c r="W4007" i="16" s="1"/>
  <c r="G4007" i="16"/>
  <c r="V4006" i="16"/>
  <c r="W4006" i="16" s="1"/>
  <c r="G4006" i="16"/>
  <c r="V4005" i="16"/>
  <c r="W4005" i="16" s="1"/>
  <c r="G4005" i="16"/>
  <c r="V4004" i="16"/>
  <c r="W4004" i="16" s="1"/>
  <c r="G4004" i="16"/>
  <c r="V4003" i="16"/>
  <c r="W4003" i="16" s="1"/>
  <c r="G4003" i="16"/>
  <c r="G4002" i="16"/>
  <c r="V4001" i="16"/>
  <c r="O4001" i="16"/>
  <c r="J4001" i="16"/>
  <c r="K4001" i="16" s="1"/>
  <c r="G4001" i="16"/>
  <c r="V4000" i="16"/>
  <c r="W4000" i="16" s="1"/>
  <c r="G4000" i="16"/>
  <c r="G3999" i="16"/>
  <c r="O3998" i="16"/>
  <c r="J3998" i="16"/>
  <c r="K3998" i="16" s="1"/>
  <c r="G3998" i="16"/>
  <c r="O3997" i="16"/>
  <c r="K3997" i="16"/>
  <c r="G3997" i="16"/>
  <c r="O3996" i="16"/>
  <c r="J3996" i="16"/>
  <c r="K3996" i="16" s="1"/>
  <c r="G3996" i="16"/>
  <c r="V3995" i="16"/>
  <c r="O3995" i="16"/>
  <c r="J3995" i="16"/>
  <c r="K3995" i="16" s="1"/>
  <c r="G3995" i="16"/>
  <c r="V3994" i="16"/>
  <c r="W3994" i="16" s="1"/>
  <c r="G3994" i="16"/>
  <c r="G3993" i="16"/>
  <c r="O3992" i="16"/>
  <c r="J3992" i="16"/>
  <c r="K3992" i="16" s="1"/>
  <c r="G3992" i="16"/>
  <c r="V3991" i="16"/>
  <c r="O3991" i="16"/>
  <c r="J3991" i="16"/>
  <c r="K3991" i="16" s="1"/>
  <c r="G3991" i="16"/>
  <c r="V3990" i="16"/>
  <c r="W3990" i="16" s="1"/>
  <c r="G3990" i="16"/>
  <c r="G3989" i="16"/>
  <c r="O3988" i="16"/>
  <c r="J3988" i="16"/>
  <c r="K3988" i="16" s="1"/>
  <c r="G3988" i="16"/>
  <c r="V3987" i="16"/>
  <c r="O3987" i="16"/>
  <c r="J3987" i="16"/>
  <c r="K3987" i="16" s="1"/>
  <c r="G3987" i="16"/>
  <c r="V3986" i="16"/>
  <c r="W3986" i="16" s="1"/>
  <c r="G3986" i="16"/>
  <c r="G3985" i="16"/>
  <c r="O3984" i="16"/>
  <c r="J3984" i="16"/>
  <c r="K3984" i="16" s="1"/>
  <c r="G3984" i="16"/>
  <c r="V3983" i="16"/>
  <c r="O3983" i="16"/>
  <c r="J3983" i="16"/>
  <c r="K3983" i="16" s="1"/>
  <c r="G3983" i="16"/>
  <c r="V3982" i="16"/>
  <c r="W3982" i="16" s="1"/>
  <c r="G3982" i="16"/>
  <c r="G3981" i="16"/>
  <c r="O3980" i="16"/>
  <c r="J3980" i="16"/>
  <c r="K3980" i="16" s="1"/>
  <c r="G3980" i="16"/>
  <c r="V3979" i="16"/>
  <c r="O3979" i="16"/>
  <c r="J3979" i="16"/>
  <c r="K3979" i="16" s="1"/>
  <c r="G3979" i="16"/>
  <c r="V3978" i="16"/>
  <c r="W3978" i="16" s="1"/>
  <c r="G3978" i="16"/>
  <c r="G3977" i="16"/>
  <c r="O3976" i="16"/>
  <c r="J3976" i="16"/>
  <c r="K3976" i="16" s="1"/>
  <c r="G3976" i="16"/>
  <c r="O3975" i="16"/>
  <c r="J3975" i="16"/>
  <c r="K3975" i="16" s="1"/>
  <c r="G3975" i="16"/>
  <c r="O3974" i="16"/>
  <c r="J3974" i="16"/>
  <c r="K3974" i="16" s="1"/>
  <c r="G3974" i="16"/>
  <c r="O3973" i="16"/>
  <c r="J3973" i="16"/>
  <c r="K3973" i="16" s="1"/>
  <c r="G3973" i="16"/>
  <c r="O3972" i="16"/>
  <c r="J3972" i="16"/>
  <c r="K3972" i="16" s="1"/>
  <c r="G3972" i="16"/>
  <c r="V3971" i="16"/>
  <c r="O3971" i="16"/>
  <c r="J3971" i="16"/>
  <c r="K3971" i="16" s="1"/>
  <c r="G3971" i="16"/>
  <c r="V3970" i="16"/>
  <c r="W3970" i="16" s="1"/>
  <c r="G3970" i="16"/>
  <c r="V3969" i="16"/>
  <c r="W3969" i="16" s="1"/>
  <c r="G3969" i="16"/>
  <c r="V3968" i="16"/>
  <c r="W3968" i="16" s="1"/>
  <c r="G3968" i="16"/>
  <c r="V3967" i="16"/>
  <c r="W3967" i="16" s="1"/>
  <c r="G3967" i="16"/>
  <c r="G3966" i="16"/>
  <c r="V3965" i="16"/>
  <c r="O3965" i="16"/>
  <c r="J3965" i="16"/>
  <c r="K3965" i="16" s="1"/>
  <c r="G3965" i="16"/>
  <c r="V3964" i="16"/>
  <c r="W3964" i="16" s="1"/>
  <c r="G3964" i="16"/>
  <c r="G3963" i="16"/>
  <c r="O3962" i="16"/>
  <c r="K3962" i="16"/>
  <c r="G3962" i="16"/>
  <c r="O3961" i="16"/>
  <c r="J3961" i="16"/>
  <c r="K3961" i="16" s="1"/>
  <c r="G3961" i="16"/>
  <c r="O3960" i="16"/>
  <c r="J3960" i="16"/>
  <c r="K3960" i="16" s="1"/>
  <c r="G3960" i="16"/>
  <c r="O3959" i="16"/>
  <c r="J3959" i="16"/>
  <c r="K3959" i="16" s="1"/>
  <c r="G3959" i="16"/>
  <c r="O3958" i="16"/>
  <c r="K3958" i="16"/>
  <c r="G3958" i="16"/>
  <c r="O3957" i="16"/>
  <c r="J3957" i="16"/>
  <c r="K3957" i="16" s="1"/>
  <c r="G3957" i="16"/>
  <c r="O3956" i="16"/>
  <c r="J3956" i="16"/>
  <c r="K3956" i="16" s="1"/>
  <c r="G3956" i="16"/>
  <c r="A3956" i="16"/>
  <c r="A3957" i="16" s="1"/>
  <c r="A3958" i="16" s="1"/>
  <c r="A3959" i="16" s="1"/>
  <c r="A3960" i="16" s="1"/>
  <c r="A3961" i="16" s="1"/>
  <c r="A3962" i="16" s="1"/>
  <c r="V3955" i="16"/>
  <c r="O3955" i="16"/>
  <c r="J3955" i="16"/>
  <c r="K3955" i="16" s="1"/>
  <c r="G3955" i="16"/>
  <c r="V3954" i="16"/>
  <c r="W3954" i="16" s="1"/>
  <c r="G3954" i="16"/>
  <c r="G3953" i="16"/>
  <c r="O3952" i="16"/>
  <c r="J3952" i="16"/>
  <c r="K3952" i="16" s="1"/>
  <c r="G3952" i="16"/>
  <c r="O3951" i="16"/>
  <c r="J3951" i="16"/>
  <c r="K3951" i="16" s="1"/>
  <c r="G3951" i="16"/>
  <c r="O3950" i="16"/>
  <c r="J3950" i="16"/>
  <c r="K3950" i="16" s="1"/>
  <c r="G3950" i="16"/>
  <c r="A3950" i="16"/>
  <c r="A3951" i="16" s="1"/>
  <c r="A3952" i="16" s="1"/>
  <c r="V3949" i="16"/>
  <c r="O3949" i="16"/>
  <c r="J3949" i="16"/>
  <c r="K3949" i="16" s="1"/>
  <c r="G3949" i="16"/>
  <c r="V3948" i="16"/>
  <c r="W3948" i="16" s="1"/>
  <c r="G3948" i="16"/>
  <c r="V3947" i="16"/>
  <c r="W3947" i="16" s="1"/>
  <c r="G3947" i="16"/>
  <c r="V3946" i="16"/>
  <c r="W3946" i="16" s="1"/>
  <c r="G3946" i="16"/>
  <c r="G3945" i="16"/>
  <c r="O3944" i="16"/>
  <c r="J3944" i="16"/>
  <c r="K3944" i="16" s="1"/>
  <c r="G3944" i="16"/>
  <c r="V3943" i="16"/>
  <c r="O3943" i="16"/>
  <c r="J3943" i="16"/>
  <c r="K3943" i="16" s="1"/>
  <c r="G3943" i="16"/>
  <c r="V3942" i="16"/>
  <c r="W3942" i="16" s="1"/>
  <c r="G3942" i="16"/>
  <c r="G3941" i="16"/>
  <c r="V3940" i="16"/>
  <c r="G3940" i="16"/>
  <c r="G3939" i="16"/>
  <c r="O3938" i="16"/>
  <c r="J3938" i="16"/>
  <c r="K3938" i="16" s="1"/>
  <c r="G3938" i="16"/>
  <c r="O3937" i="16"/>
  <c r="J3937" i="16"/>
  <c r="K3937" i="16" s="1"/>
  <c r="G3937" i="16"/>
  <c r="V3936" i="16"/>
  <c r="O3936" i="16"/>
  <c r="J3936" i="16"/>
  <c r="K3936" i="16" s="1"/>
  <c r="G3936" i="16"/>
  <c r="G3935" i="16"/>
  <c r="O3934" i="16"/>
  <c r="J3934" i="16"/>
  <c r="K3934" i="16" s="1"/>
  <c r="G3934" i="16"/>
  <c r="O3933" i="16"/>
  <c r="J3933" i="16"/>
  <c r="K3933" i="16" s="1"/>
  <c r="G3933" i="16"/>
  <c r="V3932" i="16"/>
  <c r="O3932" i="16"/>
  <c r="J3932" i="16"/>
  <c r="K3932" i="16" s="1"/>
  <c r="G3932" i="16"/>
  <c r="G3931" i="16"/>
  <c r="O3930" i="16"/>
  <c r="J3930" i="16"/>
  <c r="K3930" i="16" s="1"/>
  <c r="G3930" i="16"/>
  <c r="O3929" i="16"/>
  <c r="J3929" i="16"/>
  <c r="K3929" i="16" s="1"/>
  <c r="G3929" i="16"/>
  <c r="V3928" i="16"/>
  <c r="O3928" i="16"/>
  <c r="J3928" i="16"/>
  <c r="K3928" i="16" s="1"/>
  <c r="G3928" i="16"/>
  <c r="V3927" i="16"/>
  <c r="W3927" i="16" s="1"/>
  <c r="G3927" i="16"/>
  <c r="G3926" i="16"/>
  <c r="O3925" i="16"/>
  <c r="J3925" i="16"/>
  <c r="K3925" i="16" s="1"/>
  <c r="G3925" i="16"/>
  <c r="O3924" i="16"/>
  <c r="J3924" i="16"/>
  <c r="K3924" i="16" s="1"/>
  <c r="G3924" i="16"/>
  <c r="V3923" i="16"/>
  <c r="O3923" i="16"/>
  <c r="J3923" i="16"/>
  <c r="K3923" i="16" s="1"/>
  <c r="G3923" i="16"/>
  <c r="V3922" i="16"/>
  <c r="W3922" i="16" s="1"/>
  <c r="G3922" i="16"/>
  <c r="G3921" i="16"/>
  <c r="O3920" i="16"/>
  <c r="K3920" i="16"/>
  <c r="G3920" i="16"/>
  <c r="O3919" i="16"/>
  <c r="K3919" i="16"/>
  <c r="G3919" i="16"/>
  <c r="V3918" i="16"/>
  <c r="O3918" i="16"/>
  <c r="J3918" i="16"/>
  <c r="K3918" i="16" s="1"/>
  <c r="G3918" i="16"/>
  <c r="G3917" i="16"/>
  <c r="O3916" i="16"/>
  <c r="J3916" i="16"/>
  <c r="K3916" i="16" s="1"/>
  <c r="G3916" i="16"/>
  <c r="O3915" i="16"/>
  <c r="K3915" i="16"/>
  <c r="G3915" i="16"/>
  <c r="V3914" i="16"/>
  <c r="O3914" i="16"/>
  <c r="J3914" i="16"/>
  <c r="K3914" i="16" s="1"/>
  <c r="G3914" i="16"/>
  <c r="V3913" i="16"/>
  <c r="W3913" i="16" s="1"/>
  <c r="G3913" i="16"/>
  <c r="G3912" i="16"/>
  <c r="O3911" i="16"/>
  <c r="J3911" i="16"/>
  <c r="K3911" i="16" s="1"/>
  <c r="G3911" i="16"/>
  <c r="O3910" i="16"/>
  <c r="J3910" i="16"/>
  <c r="K3910" i="16" s="1"/>
  <c r="G3910" i="16"/>
  <c r="V3909" i="16"/>
  <c r="O3909" i="16"/>
  <c r="J3909" i="16"/>
  <c r="K3909" i="16" s="1"/>
  <c r="G3909" i="16"/>
  <c r="V3908" i="16"/>
  <c r="W3908" i="16" s="1"/>
  <c r="G3908" i="16"/>
  <c r="G3907" i="16"/>
  <c r="O3906" i="16"/>
  <c r="K3906" i="16"/>
  <c r="G3906" i="16"/>
  <c r="O3905" i="16"/>
  <c r="K3905" i="16"/>
  <c r="G3905" i="16"/>
  <c r="V3904" i="16"/>
  <c r="O3904" i="16"/>
  <c r="K3904" i="16"/>
  <c r="G3904" i="16"/>
  <c r="V3903" i="16"/>
  <c r="W3903" i="16" s="1"/>
  <c r="G3903" i="16"/>
  <c r="G3902" i="16"/>
  <c r="O3901" i="16"/>
  <c r="J3901" i="16"/>
  <c r="K3901" i="16" s="1"/>
  <c r="G3901" i="16"/>
  <c r="O3900" i="16"/>
  <c r="J3900" i="16"/>
  <c r="K3900" i="16" s="1"/>
  <c r="G3900" i="16"/>
  <c r="O3899" i="16"/>
  <c r="J3899" i="16"/>
  <c r="K3899" i="16" s="1"/>
  <c r="G3899" i="16"/>
  <c r="V3898" i="16"/>
  <c r="O3898" i="16"/>
  <c r="K3898" i="16"/>
  <c r="G3898" i="16"/>
  <c r="V3897" i="16"/>
  <c r="W3897" i="16" s="1"/>
  <c r="G3897" i="16"/>
  <c r="G3896" i="16"/>
  <c r="O3895" i="16"/>
  <c r="J3895" i="16"/>
  <c r="K3895" i="16" s="1"/>
  <c r="G3895" i="16"/>
  <c r="O3894" i="16"/>
  <c r="J3894" i="16"/>
  <c r="K3894" i="16" s="1"/>
  <c r="G3894" i="16"/>
  <c r="V3893" i="16"/>
  <c r="O3893" i="16"/>
  <c r="J3893" i="16"/>
  <c r="K3893" i="16" s="1"/>
  <c r="G3893" i="16"/>
  <c r="V3892" i="16"/>
  <c r="W3892" i="16" s="1"/>
  <c r="G3892" i="16"/>
  <c r="G3891" i="16"/>
  <c r="O3890" i="16"/>
  <c r="K3890" i="16"/>
  <c r="G3890" i="16"/>
  <c r="O3889" i="16"/>
  <c r="K3889" i="16"/>
  <c r="G3889" i="16"/>
  <c r="V3888" i="16"/>
  <c r="O3888" i="16"/>
  <c r="K3888" i="16"/>
  <c r="G3888" i="16"/>
  <c r="V3887" i="16"/>
  <c r="W3887" i="16" s="1"/>
  <c r="G3887" i="16"/>
  <c r="G3886" i="16"/>
  <c r="O3885" i="16"/>
  <c r="J3885" i="16"/>
  <c r="K3885" i="16" s="1"/>
  <c r="G3885" i="16"/>
  <c r="O3884" i="16"/>
  <c r="J3884" i="16"/>
  <c r="K3884" i="16" s="1"/>
  <c r="G3884" i="16"/>
  <c r="A3884" i="16"/>
  <c r="A3885" i="16" s="1"/>
  <c r="A3887" i="16" s="1"/>
  <c r="A3892" i="16" s="1"/>
  <c r="A3897" i="16" s="1"/>
  <c r="A3903" i="16" s="1"/>
  <c r="A3908" i="16" s="1"/>
  <c r="A3913" i="16" s="1"/>
  <c r="A3917" i="16" s="1"/>
  <c r="A3922" i="16" s="1"/>
  <c r="A3927" i="16" s="1"/>
  <c r="A3931" i="16" s="1"/>
  <c r="A3935" i="16" s="1"/>
  <c r="V3883" i="16"/>
  <c r="O3883" i="16"/>
  <c r="J3883" i="16"/>
  <c r="K3883" i="16" s="1"/>
  <c r="G3883" i="16"/>
  <c r="V3882" i="16"/>
  <c r="W3882" i="16" s="1"/>
  <c r="G3882" i="16"/>
  <c r="G3881" i="16"/>
  <c r="V3880" i="16"/>
  <c r="O3880" i="16"/>
  <c r="J3880" i="16"/>
  <c r="K3880" i="16" s="1"/>
  <c r="G3880" i="16"/>
  <c r="G3879" i="16"/>
  <c r="O3878" i="16"/>
  <c r="J3878" i="16"/>
  <c r="K3878" i="16" s="1"/>
  <c r="G3878" i="16"/>
  <c r="O3877" i="16"/>
  <c r="J3877" i="16"/>
  <c r="K3877" i="16" s="1"/>
  <c r="G3877" i="16"/>
  <c r="V3876" i="16"/>
  <c r="O3876" i="16"/>
  <c r="J3876" i="16"/>
  <c r="K3876" i="16" s="1"/>
  <c r="G3876" i="16"/>
  <c r="G3875" i="16"/>
  <c r="O3874" i="16"/>
  <c r="J3874" i="16"/>
  <c r="K3874" i="16" s="1"/>
  <c r="G3874" i="16"/>
  <c r="O3873" i="16"/>
  <c r="K3873" i="16"/>
  <c r="G3873" i="16"/>
  <c r="V3872" i="16"/>
  <c r="O3872" i="16"/>
  <c r="J3872" i="16"/>
  <c r="K3872" i="16" s="1"/>
  <c r="G3872" i="16"/>
  <c r="V3871" i="16"/>
  <c r="W3871" i="16" s="1"/>
  <c r="G3871" i="16"/>
  <c r="G3870" i="16"/>
  <c r="O3869" i="16"/>
  <c r="J3869" i="16"/>
  <c r="K3869" i="16" s="1"/>
  <c r="G3869" i="16"/>
  <c r="A3869" i="16"/>
  <c r="A3871" i="16" s="1"/>
  <c r="A3876" i="16" s="1"/>
  <c r="A3877" i="16" s="1"/>
  <c r="A3878" i="16" s="1"/>
  <c r="A3880" i="16" s="1"/>
  <c r="V3868" i="16"/>
  <c r="O3868" i="16"/>
  <c r="J3868" i="16"/>
  <c r="K3868" i="16" s="1"/>
  <c r="G3868" i="16"/>
  <c r="V3867" i="16"/>
  <c r="W3867" i="16" s="1"/>
  <c r="G3867" i="16"/>
  <c r="V3866" i="16"/>
  <c r="W3866" i="16" s="1"/>
  <c r="G3866" i="16"/>
  <c r="V3865" i="16"/>
  <c r="W3865" i="16" s="1"/>
  <c r="G3865" i="16"/>
  <c r="G3864" i="16"/>
  <c r="O3863" i="16"/>
  <c r="J3863" i="16"/>
  <c r="K3863" i="16" s="1"/>
  <c r="G3863" i="16"/>
  <c r="O3862" i="16"/>
  <c r="J3862" i="16"/>
  <c r="K3862" i="16" s="1"/>
  <c r="G3862" i="16"/>
  <c r="O3861" i="16"/>
  <c r="J3861" i="16"/>
  <c r="K3861" i="16" s="1"/>
  <c r="G3861" i="16"/>
  <c r="O3860" i="16"/>
  <c r="J3860" i="16"/>
  <c r="K3860" i="16" s="1"/>
  <c r="G3860" i="16"/>
  <c r="O3859" i="16"/>
  <c r="J3859" i="16"/>
  <c r="K3859" i="16" s="1"/>
  <c r="G3859" i="16"/>
  <c r="O3858" i="16"/>
  <c r="J3858" i="16"/>
  <c r="K3858" i="16" s="1"/>
  <c r="G3858" i="16"/>
  <c r="O3857" i="16"/>
  <c r="J3857" i="16"/>
  <c r="K3857" i="16" s="1"/>
  <c r="G3857" i="16"/>
  <c r="O3856" i="16"/>
  <c r="J3856" i="16"/>
  <c r="K3856" i="16" s="1"/>
  <c r="G3856" i="16"/>
  <c r="O3855" i="16"/>
  <c r="J3855" i="16"/>
  <c r="K3855" i="16" s="1"/>
  <c r="G3855" i="16"/>
  <c r="O3854" i="16"/>
  <c r="J3854" i="16"/>
  <c r="K3854" i="16" s="1"/>
  <c r="G3854" i="16"/>
  <c r="O3853" i="16"/>
  <c r="J3853" i="16"/>
  <c r="K3853" i="16" s="1"/>
  <c r="G3853" i="16"/>
  <c r="O3852" i="16"/>
  <c r="J3852" i="16"/>
  <c r="K3852" i="16" s="1"/>
  <c r="G3852" i="16"/>
  <c r="O3851" i="16"/>
  <c r="J3851" i="16"/>
  <c r="K3851" i="16" s="1"/>
  <c r="G3851" i="16"/>
  <c r="O3850" i="16"/>
  <c r="J3850" i="16"/>
  <c r="K3850" i="16" s="1"/>
  <c r="G3850" i="16"/>
  <c r="O3849" i="16"/>
  <c r="J3849" i="16"/>
  <c r="K3849" i="16" s="1"/>
  <c r="G3849" i="16"/>
  <c r="O3848" i="16"/>
  <c r="J3848" i="16"/>
  <c r="K3848" i="16" s="1"/>
  <c r="G3848" i="16"/>
  <c r="A3848" i="16"/>
  <c r="A3849" i="16" s="1"/>
  <c r="A3850" i="16" s="1"/>
  <c r="A3851" i="16" s="1"/>
  <c r="A3852" i="16" s="1"/>
  <c r="A3853" i="16" s="1"/>
  <c r="A3854" i="16" s="1"/>
  <c r="A3855" i="16" s="1"/>
  <c r="A3856" i="16" s="1"/>
  <c r="A3857" i="16" s="1"/>
  <c r="A3858" i="16" s="1"/>
  <c r="A3859" i="16" s="1"/>
  <c r="A3860" i="16" s="1"/>
  <c r="A3861" i="16" s="1"/>
  <c r="A3862" i="16" s="1"/>
  <c r="A3863" i="16" s="1"/>
  <c r="V3847" i="16"/>
  <c r="O3847" i="16"/>
  <c r="J3847" i="16"/>
  <c r="K3847" i="16" s="1"/>
  <c r="G3847" i="16"/>
  <c r="V3846" i="16"/>
  <c r="W3846" i="16" s="1"/>
  <c r="G3846" i="16"/>
  <c r="V3845" i="16"/>
  <c r="W3845" i="16" s="1"/>
  <c r="G3845" i="16"/>
  <c r="G3844" i="16"/>
  <c r="V3843" i="16"/>
  <c r="G3843" i="16"/>
  <c r="G3842" i="16"/>
  <c r="O3841" i="16"/>
  <c r="J3841" i="16"/>
  <c r="K3841" i="16" s="1"/>
  <c r="G3841" i="16"/>
  <c r="O3840" i="16"/>
  <c r="J3840" i="16"/>
  <c r="K3840" i="16" s="1"/>
  <c r="G3840" i="16"/>
  <c r="O3839" i="16"/>
  <c r="J3839" i="16"/>
  <c r="K3839" i="16" s="1"/>
  <c r="G3839" i="16"/>
  <c r="V3838" i="16"/>
  <c r="O3838" i="16"/>
  <c r="J3838" i="16"/>
  <c r="K3838" i="16" s="1"/>
  <c r="G3838" i="16"/>
  <c r="A3838" i="16"/>
  <c r="A3839" i="16" s="1"/>
  <c r="A3840" i="16" s="1"/>
  <c r="A3841" i="16" s="1"/>
  <c r="V3837" i="16"/>
  <c r="W3837" i="16" s="1"/>
  <c r="G3837" i="16"/>
  <c r="V3836" i="16"/>
  <c r="W3836" i="16" s="1"/>
  <c r="G3836" i="16"/>
  <c r="V3835" i="16"/>
  <c r="W3835" i="16" s="1"/>
  <c r="G3835" i="16"/>
  <c r="G3834" i="16"/>
  <c r="V3833" i="16"/>
  <c r="O3833" i="16"/>
  <c r="J3833" i="16"/>
  <c r="K3833" i="16" s="1"/>
  <c r="G3833" i="16"/>
  <c r="V3832" i="16"/>
  <c r="W3832" i="16" s="1"/>
  <c r="G3832" i="16"/>
  <c r="G3831" i="16"/>
  <c r="V3830" i="16"/>
  <c r="G3830" i="16"/>
  <c r="G3829" i="16"/>
  <c r="O3828" i="16"/>
  <c r="J3828" i="16"/>
  <c r="K3828" i="16" s="1"/>
  <c r="G3828" i="16"/>
  <c r="O3827" i="16"/>
  <c r="J3827" i="16"/>
  <c r="K3827" i="16" s="1"/>
  <c r="G3827" i="16"/>
  <c r="O3826" i="16"/>
  <c r="J3826" i="16"/>
  <c r="K3826" i="16" s="1"/>
  <c r="G3826" i="16"/>
  <c r="O3825" i="16"/>
  <c r="J3825" i="16"/>
  <c r="K3825" i="16" s="1"/>
  <c r="G3825" i="16"/>
  <c r="O3824" i="16"/>
  <c r="J3824" i="16"/>
  <c r="K3824" i="16" s="1"/>
  <c r="G3824" i="16"/>
  <c r="O3823" i="16"/>
  <c r="J3823" i="16"/>
  <c r="K3823" i="16" s="1"/>
  <c r="G3823" i="16"/>
  <c r="A3823" i="16"/>
  <c r="A3824" i="16" s="1"/>
  <c r="A3825" i="16" s="1"/>
  <c r="A3826" i="16" s="1"/>
  <c r="A3827" i="16" s="1"/>
  <c r="A3828" i="16" s="1"/>
  <c r="V3822" i="16"/>
  <c r="O3822" i="16"/>
  <c r="J3822" i="16"/>
  <c r="K3822" i="16" s="1"/>
  <c r="G3822" i="16"/>
  <c r="V3821" i="16"/>
  <c r="W3821" i="16" s="1"/>
  <c r="G3821" i="16"/>
  <c r="V3820" i="16"/>
  <c r="W3820" i="16" s="1"/>
  <c r="G3820" i="16"/>
  <c r="V3819" i="16"/>
  <c r="W3819" i="16" s="1"/>
  <c r="G3819" i="16"/>
  <c r="G3818" i="16"/>
  <c r="O3817" i="16"/>
  <c r="J3817" i="16"/>
  <c r="K3817" i="16" s="1"/>
  <c r="G3817" i="16"/>
  <c r="A3817" i="16"/>
  <c r="V3816" i="16"/>
  <c r="O3816" i="16"/>
  <c r="J3816" i="16"/>
  <c r="K3816" i="16" s="1"/>
  <c r="G3816" i="16"/>
  <c r="V3815" i="16"/>
  <c r="W3815" i="16" s="1"/>
  <c r="G3815" i="16"/>
  <c r="V3814" i="16"/>
  <c r="W3814" i="16" s="1"/>
  <c r="G3814" i="16"/>
  <c r="V3813" i="16"/>
  <c r="W3813" i="16" s="1"/>
  <c r="G3813" i="16"/>
  <c r="G3812" i="16"/>
  <c r="O3811" i="16"/>
  <c r="J3811" i="16"/>
  <c r="K3811" i="16" s="1"/>
  <c r="G3811" i="16"/>
  <c r="O3810" i="16"/>
  <c r="J3810" i="16"/>
  <c r="K3810" i="16" s="1"/>
  <c r="G3810" i="16"/>
  <c r="O3809" i="16"/>
  <c r="J3809" i="16"/>
  <c r="K3809" i="16" s="1"/>
  <c r="G3809" i="16"/>
  <c r="V3808" i="16"/>
  <c r="O3808" i="16"/>
  <c r="J3808" i="16"/>
  <c r="K3808" i="16" s="1"/>
  <c r="G3808" i="16"/>
  <c r="V3807" i="16"/>
  <c r="W3807" i="16" s="1"/>
  <c r="G3807" i="16"/>
  <c r="G3806" i="16"/>
  <c r="O3805" i="16"/>
  <c r="J3805" i="16"/>
  <c r="K3805" i="16" s="1"/>
  <c r="G3805" i="16"/>
  <c r="O3804" i="16"/>
  <c r="J3804" i="16"/>
  <c r="K3804" i="16" s="1"/>
  <c r="G3804" i="16"/>
  <c r="O3803" i="16"/>
  <c r="J3803" i="16"/>
  <c r="K3803" i="16" s="1"/>
  <c r="G3803" i="16"/>
  <c r="V3802" i="16"/>
  <c r="O3802" i="16"/>
  <c r="J3802" i="16"/>
  <c r="K3802" i="16" s="1"/>
  <c r="G3802" i="16"/>
  <c r="V3801" i="16"/>
  <c r="W3801" i="16" s="1"/>
  <c r="G3801" i="16"/>
  <c r="V3800" i="16"/>
  <c r="W3800" i="16" s="1"/>
  <c r="G3800" i="16"/>
  <c r="G3799" i="16"/>
  <c r="V3798" i="16"/>
  <c r="O3798" i="16"/>
  <c r="J3798" i="16"/>
  <c r="K3798" i="16" s="1"/>
  <c r="G3798" i="16"/>
  <c r="V3797" i="16"/>
  <c r="W3797" i="16" s="1"/>
  <c r="G3797" i="16"/>
  <c r="G3796" i="16"/>
  <c r="O3795" i="16"/>
  <c r="J3795" i="16"/>
  <c r="K3795" i="16" s="1"/>
  <c r="G3795" i="16"/>
  <c r="O3794" i="16"/>
  <c r="J3794" i="16"/>
  <c r="K3794" i="16" s="1"/>
  <c r="G3794" i="16"/>
  <c r="O3793" i="16"/>
  <c r="J3793" i="16"/>
  <c r="K3793" i="16" s="1"/>
  <c r="G3793" i="16"/>
  <c r="O3792" i="16"/>
  <c r="J3792" i="16"/>
  <c r="K3792" i="16" s="1"/>
  <c r="G3792" i="16"/>
  <c r="V3791" i="16"/>
  <c r="O3791" i="16"/>
  <c r="J3791" i="16"/>
  <c r="K3791" i="16" s="1"/>
  <c r="G3791" i="16"/>
  <c r="V3790" i="16"/>
  <c r="W3790" i="16" s="1"/>
  <c r="G3790" i="16"/>
  <c r="G3789" i="16"/>
  <c r="O3788" i="16"/>
  <c r="J3788" i="16"/>
  <c r="K3788" i="16" s="1"/>
  <c r="G3788" i="16"/>
  <c r="O3787" i="16"/>
  <c r="J3787" i="16"/>
  <c r="K3787" i="16" s="1"/>
  <c r="G3787" i="16"/>
  <c r="O3786" i="16"/>
  <c r="J3786" i="16"/>
  <c r="K3786" i="16" s="1"/>
  <c r="G3786" i="16"/>
  <c r="O3785" i="16"/>
  <c r="J3785" i="16"/>
  <c r="K3785" i="16" s="1"/>
  <c r="G3785" i="16"/>
  <c r="O3784" i="16"/>
  <c r="J3784" i="16"/>
  <c r="K3784" i="16" s="1"/>
  <c r="G3784" i="16"/>
  <c r="V3783" i="16"/>
  <c r="O3783" i="16"/>
  <c r="J3783" i="16"/>
  <c r="K3783" i="16" s="1"/>
  <c r="G3783" i="16"/>
  <c r="V3782" i="16"/>
  <c r="W3782" i="16" s="1"/>
  <c r="G3782" i="16"/>
  <c r="V3781" i="16"/>
  <c r="W3781" i="16" s="1"/>
  <c r="G3781" i="16"/>
  <c r="V3780" i="16"/>
  <c r="W3780" i="16" s="1"/>
  <c r="G3780" i="16"/>
  <c r="V3779" i="16"/>
  <c r="W3779" i="16" s="1"/>
  <c r="G3779" i="16"/>
  <c r="G3778" i="16"/>
  <c r="V3777" i="16"/>
  <c r="O3777" i="16"/>
  <c r="J3777" i="16"/>
  <c r="K3777" i="16" s="1"/>
  <c r="G3777" i="16"/>
  <c r="V3776" i="16"/>
  <c r="W3776" i="16" s="1"/>
  <c r="G3776" i="16"/>
  <c r="V3775" i="16"/>
  <c r="W3775" i="16" s="1"/>
  <c r="G3775" i="16"/>
  <c r="G3774" i="16"/>
  <c r="V3773" i="16"/>
  <c r="G3773" i="16"/>
  <c r="V3772" i="16"/>
  <c r="W3772" i="16" s="1"/>
  <c r="G3772" i="16"/>
  <c r="V3771" i="16"/>
  <c r="W3771" i="16" s="1"/>
  <c r="G3771" i="16"/>
  <c r="V3770" i="16"/>
  <c r="W3770" i="16" s="1"/>
  <c r="G3770" i="16"/>
  <c r="V3769" i="16"/>
  <c r="W3769" i="16" s="1"/>
  <c r="G3769" i="16"/>
  <c r="V3768" i="16"/>
  <c r="W3768" i="16" s="1"/>
  <c r="G3768" i="16"/>
  <c r="V3767" i="16"/>
  <c r="W3767" i="16" s="1"/>
  <c r="G3767" i="16"/>
  <c r="V3766" i="16"/>
  <c r="W3766" i="16" s="1"/>
  <c r="G3766" i="16"/>
  <c r="G3765" i="16"/>
  <c r="V3764" i="16"/>
  <c r="O3764" i="16"/>
  <c r="J3764" i="16"/>
  <c r="K3764" i="16" s="1"/>
  <c r="G3764" i="16"/>
  <c r="V3763" i="16"/>
  <c r="W3763" i="16" s="1"/>
  <c r="G3763" i="16"/>
  <c r="V3762" i="16"/>
  <c r="W3762" i="16" s="1"/>
  <c r="G3762" i="16"/>
  <c r="V3761" i="16"/>
  <c r="W3761" i="16" s="1"/>
  <c r="G3761" i="16"/>
  <c r="V3760" i="16"/>
  <c r="W3760" i="16" s="1"/>
  <c r="G3760" i="16"/>
  <c r="V3759" i="16"/>
  <c r="W3759" i="16" s="1"/>
  <c r="G3759" i="16"/>
  <c r="V3758" i="16"/>
  <c r="W3758" i="16" s="1"/>
  <c r="G3758" i="16"/>
  <c r="V3757" i="16"/>
  <c r="W3757" i="16" s="1"/>
  <c r="G3757" i="16"/>
  <c r="G3756" i="16"/>
  <c r="O3755" i="16"/>
  <c r="J3755" i="16"/>
  <c r="K3755" i="16" s="1"/>
  <c r="G3755" i="16"/>
  <c r="A3755" i="16"/>
  <c r="A3764" i="16" s="1"/>
  <c r="V3754" i="16"/>
  <c r="O3754" i="16"/>
  <c r="J3754" i="16"/>
  <c r="K3754" i="16" s="1"/>
  <c r="G3754" i="16"/>
  <c r="V3753" i="16"/>
  <c r="W3753" i="16" s="1"/>
  <c r="G3753" i="16"/>
  <c r="G3752" i="16"/>
  <c r="O3751" i="16"/>
  <c r="J3751" i="16"/>
  <c r="K3751" i="16" s="1"/>
  <c r="G3751" i="16"/>
  <c r="A3751" i="16"/>
  <c r="O3750" i="16"/>
  <c r="J3750" i="16"/>
  <c r="K3750" i="16" s="1"/>
  <c r="G3750" i="16"/>
  <c r="V3749" i="16"/>
  <c r="O3749" i="16"/>
  <c r="J3749" i="16"/>
  <c r="K3749" i="16" s="1"/>
  <c r="G3749" i="16"/>
  <c r="V3748" i="16"/>
  <c r="W3748" i="16" s="1"/>
  <c r="G3748" i="16"/>
  <c r="G3747" i="16"/>
  <c r="O3746" i="16"/>
  <c r="J3746" i="16"/>
  <c r="K3746" i="16" s="1"/>
  <c r="G3746" i="16"/>
  <c r="O3745" i="16"/>
  <c r="J3745" i="16"/>
  <c r="K3745" i="16" s="1"/>
  <c r="G3745" i="16"/>
  <c r="O3744" i="16"/>
  <c r="J3744" i="16"/>
  <c r="K3744" i="16" s="1"/>
  <c r="G3744" i="16"/>
  <c r="V3743" i="16"/>
  <c r="O3743" i="16"/>
  <c r="J3743" i="16"/>
  <c r="K3743" i="16" s="1"/>
  <c r="G3743" i="16"/>
  <c r="V3742" i="16"/>
  <c r="W3742" i="16" s="1"/>
  <c r="G3742" i="16"/>
  <c r="G3741" i="16"/>
  <c r="V3740" i="16"/>
  <c r="O3740" i="16"/>
  <c r="J3740" i="16"/>
  <c r="K3740" i="16" s="1"/>
  <c r="G3740" i="16"/>
  <c r="V3739" i="16"/>
  <c r="W3739" i="16" s="1"/>
  <c r="G3739" i="16"/>
  <c r="G3738" i="16"/>
  <c r="V3737" i="16"/>
  <c r="G3737" i="16"/>
  <c r="G3736" i="16"/>
  <c r="O3735" i="16"/>
  <c r="J3735" i="16"/>
  <c r="K3735" i="16" s="1"/>
  <c r="G3735" i="16"/>
  <c r="O3734" i="16"/>
  <c r="J3734" i="16"/>
  <c r="K3734" i="16" s="1"/>
  <c r="G3734" i="16"/>
  <c r="O3733" i="16"/>
  <c r="K3733" i="16"/>
  <c r="G3733" i="16"/>
  <c r="V3732" i="16"/>
  <c r="O3732" i="16"/>
  <c r="K3732" i="16"/>
  <c r="G3732" i="16"/>
  <c r="G3731" i="16"/>
  <c r="O3730" i="16"/>
  <c r="J3730" i="16"/>
  <c r="K3730" i="16" s="1"/>
  <c r="G3730" i="16"/>
  <c r="O3729" i="16"/>
  <c r="K3729" i="16"/>
  <c r="G3729" i="16"/>
  <c r="V3728" i="16"/>
  <c r="O3728" i="16"/>
  <c r="K3728" i="16"/>
  <c r="G3728" i="16"/>
  <c r="V3727" i="16"/>
  <c r="W3727" i="16" s="1"/>
  <c r="G3727" i="16"/>
  <c r="G3726" i="16"/>
  <c r="O3725" i="16"/>
  <c r="J3725" i="16"/>
  <c r="K3725" i="16" s="1"/>
  <c r="G3725" i="16"/>
  <c r="O3724" i="16"/>
  <c r="J3724" i="16"/>
  <c r="K3724" i="16" s="1"/>
  <c r="G3724" i="16"/>
  <c r="V3723" i="16"/>
  <c r="O3723" i="16"/>
  <c r="J3723" i="16"/>
  <c r="K3723" i="16" s="1"/>
  <c r="G3723" i="16"/>
  <c r="V3722" i="16"/>
  <c r="W3722" i="16" s="1"/>
  <c r="G3722" i="16"/>
  <c r="G3721" i="16"/>
  <c r="O3720" i="16"/>
  <c r="J3720" i="16"/>
  <c r="K3720" i="16" s="1"/>
  <c r="G3720" i="16"/>
  <c r="O3719" i="16"/>
  <c r="K3719" i="16"/>
  <c r="G3719" i="16"/>
  <c r="V3718" i="16"/>
  <c r="O3718" i="16"/>
  <c r="J3718" i="16"/>
  <c r="K3718" i="16" s="1"/>
  <c r="G3718" i="16"/>
  <c r="G3717" i="16"/>
  <c r="O3716" i="16"/>
  <c r="J3716" i="16"/>
  <c r="K3716" i="16" s="1"/>
  <c r="G3716" i="16"/>
  <c r="O3715" i="16"/>
  <c r="K3715" i="16"/>
  <c r="G3715" i="16"/>
  <c r="V3714" i="16"/>
  <c r="O3714" i="16"/>
  <c r="J3714" i="16"/>
  <c r="K3714" i="16" s="1"/>
  <c r="G3714" i="16"/>
  <c r="V3713" i="16"/>
  <c r="W3713" i="16" s="1"/>
  <c r="G3713" i="16"/>
  <c r="G3712" i="16"/>
  <c r="O3711" i="16"/>
  <c r="J3711" i="16"/>
  <c r="K3711" i="16" s="1"/>
  <c r="G3711" i="16"/>
  <c r="O3710" i="16"/>
  <c r="J3710" i="16"/>
  <c r="K3710" i="16" s="1"/>
  <c r="G3710" i="16"/>
  <c r="O3709" i="16"/>
  <c r="J3709" i="16"/>
  <c r="K3709" i="16" s="1"/>
  <c r="G3709" i="16"/>
  <c r="V3708" i="16"/>
  <c r="O3708" i="16"/>
  <c r="J3708" i="16"/>
  <c r="K3708" i="16" s="1"/>
  <c r="G3708" i="16"/>
  <c r="V3707" i="16"/>
  <c r="W3707" i="16" s="1"/>
  <c r="G3707" i="16"/>
  <c r="G3706" i="16"/>
  <c r="O3705" i="16"/>
  <c r="J3705" i="16"/>
  <c r="K3705" i="16" s="1"/>
  <c r="G3705" i="16"/>
  <c r="O3704" i="16"/>
  <c r="J3704" i="16"/>
  <c r="K3704" i="16" s="1"/>
  <c r="G3704" i="16"/>
  <c r="V3703" i="16"/>
  <c r="O3703" i="16"/>
  <c r="J3703" i="16"/>
  <c r="K3703" i="16" s="1"/>
  <c r="G3703" i="16"/>
  <c r="V3702" i="16"/>
  <c r="W3702" i="16" s="1"/>
  <c r="G3702" i="16"/>
  <c r="G3701" i="16"/>
  <c r="O3700" i="16"/>
  <c r="J3700" i="16"/>
  <c r="K3700" i="16" s="1"/>
  <c r="G3700" i="16"/>
  <c r="O3699" i="16"/>
  <c r="J3699" i="16"/>
  <c r="K3699" i="16" s="1"/>
  <c r="G3699" i="16"/>
  <c r="V3698" i="16"/>
  <c r="O3698" i="16"/>
  <c r="J3698" i="16"/>
  <c r="K3698" i="16" s="1"/>
  <c r="G3698" i="16"/>
  <c r="V3697" i="16"/>
  <c r="W3697" i="16" s="1"/>
  <c r="G3697" i="16"/>
  <c r="G3696" i="16"/>
  <c r="O3695" i="16"/>
  <c r="J3695" i="16"/>
  <c r="K3695" i="16" s="1"/>
  <c r="G3695" i="16"/>
  <c r="O3694" i="16"/>
  <c r="K3694" i="16"/>
  <c r="G3694" i="16"/>
  <c r="V3693" i="16"/>
  <c r="O3693" i="16"/>
  <c r="K3693" i="16"/>
  <c r="G3693" i="16"/>
  <c r="V3692" i="16"/>
  <c r="W3692" i="16" s="1"/>
  <c r="G3692" i="16"/>
  <c r="A3692" i="16"/>
  <c r="A3697" i="16" s="1"/>
  <c r="A3702" i="16" s="1"/>
  <c r="A3707" i="16" s="1"/>
  <c r="A3713" i="16" s="1"/>
  <c r="A3717" i="16" s="1"/>
  <c r="A3722" i="16" s="1"/>
  <c r="A3727" i="16" s="1"/>
  <c r="A3731" i="16" s="1"/>
  <c r="G3691" i="16"/>
  <c r="V3690" i="16"/>
  <c r="O3690" i="16"/>
  <c r="J3690" i="16"/>
  <c r="K3690" i="16" s="1"/>
  <c r="G3690" i="16"/>
  <c r="V3689" i="16"/>
  <c r="W3689" i="16" s="1"/>
  <c r="G3689" i="16"/>
  <c r="V3688" i="16"/>
  <c r="W3688" i="16" s="1"/>
  <c r="G3688" i="16"/>
  <c r="V3687" i="16"/>
  <c r="W3687" i="16" s="1"/>
  <c r="G3687" i="16"/>
  <c r="G3686" i="16"/>
  <c r="O3685" i="16"/>
  <c r="J3685" i="16"/>
  <c r="K3685" i="16" s="1"/>
  <c r="G3685" i="16"/>
  <c r="O3684" i="16"/>
  <c r="K3684" i="16"/>
  <c r="G3684" i="16"/>
  <c r="O3683" i="16"/>
  <c r="J3683" i="16"/>
  <c r="K3683" i="16" s="1"/>
  <c r="G3683" i="16"/>
  <c r="O3682" i="16"/>
  <c r="J3682" i="16"/>
  <c r="K3682" i="16" s="1"/>
  <c r="G3682" i="16"/>
  <c r="O3681" i="16"/>
  <c r="J3681" i="16"/>
  <c r="K3681" i="16" s="1"/>
  <c r="G3681" i="16"/>
  <c r="A3681" i="16"/>
  <c r="A3682" i="16" s="1"/>
  <c r="A3683" i="16" s="1"/>
  <c r="A3684" i="16" s="1"/>
  <c r="A3685" i="16" s="1"/>
  <c r="V3680" i="16"/>
  <c r="O3680" i="16"/>
  <c r="J3680" i="16"/>
  <c r="K3680" i="16" s="1"/>
  <c r="G3680" i="16"/>
  <c r="W3679" i="16"/>
  <c r="G3679" i="16"/>
  <c r="W3678" i="16"/>
  <c r="G3678" i="16"/>
  <c r="W3677" i="16"/>
  <c r="G3677" i="16"/>
  <c r="V3676" i="16"/>
  <c r="G3676" i="16"/>
  <c r="G3646" i="16"/>
  <c r="O3645" i="16"/>
  <c r="J3645" i="16"/>
  <c r="K3645" i="16" s="1"/>
  <c r="G3645" i="16"/>
  <c r="O3644" i="16"/>
  <c r="J3644" i="16"/>
  <c r="K3644" i="16" s="1"/>
  <c r="G3644" i="16"/>
  <c r="O3643" i="16"/>
  <c r="J3643" i="16"/>
  <c r="K3643" i="16" s="1"/>
  <c r="G3643" i="16"/>
  <c r="O3642" i="16"/>
  <c r="J3642" i="16"/>
  <c r="K3642" i="16" s="1"/>
  <c r="G3642" i="16"/>
  <c r="O3641" i="16"/>
  <c r="J3641" i="16"/>
  <c r="K3641" i="16" s="1"/>
  <c r="G3641" i="16"/>
  <c r="A3641" i="16"/>
  <c r="A3642" i="16" s="1"/>
  <c r="A3643" i="16" s="1"/>
  <c r="A3644" i="16" s="1"/>
  <c r="A3645" i="16" s="1"/>
  <c r="V3640" i="16"/>
  <c r="O3640" i="16"/>
  <c r="J3640" i="16"/>
  <c r="K3640" i="16" s="1"/>
  <c r="G3640" i="16"/>
  <c r="V3639" i="16"/>
  <c r="W3639" i="16" s="1"/>
  <c r="G3639" i="16"/>
  <c r="G3638" i="16"/>
  <c r="O3637" i="16"/>
  <c r="J3637" i="16"/>
  <c r="K3637" i="16" s="1"/>
  <c r="G3637" i="16"/>
  <c r="O3636" i="16"/>
  <c r="J3636" i="16"/>
  <c r="K3636" i="16" s="1"/>
  <c r="G3636" i="16"/>
  <c r="O3635" i="16"/>
  <c r="J3635" i="16"/>
  <c r="K3635" i="16" s="1"/>
  <c r="G3635" i="16"/>
  <c r="O3634" i="16"/>
  <c r="J3634" i="16"/>
  <c r="K3634" i="16" s="1"/>
  <c r="G3634" i="16"/>
  <c r="O3633" i="16"/>
  <c r="J3633" i="16"/>
  <c r="K3633" i="16" s="1"/>
  <c r="G3633" i="16"/>
  <c r="A3633" i="16"/>
  <c r="A3634" i="16" s="1"/>
  <c r="A3635" i="16" s="1"/>
  <c r="A3636" i="16" s="1"/>
  <c r="A3637" i="16" s="1"/>
  <c r="V3632" i="16"/>
  <c r="O3632" i="16"/>
  <c r="J3632" i="16"/>
  <c r="K3632" i="16" s="1"/>
  <c r="G3632" i="16"/>
  <c r="V3631" i="16"/>
  <c r="W3631" i="16" s="1"/>
  <c r="G3631" i="16"/>
  <c r="G3630" i="16"/>
  <c r="O3629" i="16"/>
  <c r="J3629" i="16"/>
  <c r="K3629" i="16" s="1"/>
  <c r="G3629" i="16"/>
  <c r="O3628" i="16"/>
  <c r="J3628" i="16"/>
  <c r="K3628" i="16" s="1"/>
  <c r="G3628" i="16"/>
  <c r="O3627" i="16"/>
  <c r="J3627" i="16"/>
  <c r="K3627" i="16" s="1"/>
  <c r="G3627" i="16"/>
  <c r="O3626" i="16"/>
  <c r="J3626" i="16"/>
  <c r="K3626" i="16" s="1"/>
  <c r="G3626" i="16"/>
  <c r="A3626" i="16"/>
  <c r="A3627" i="16" s="1"/>
  <c r="A3628" i="16" s="1"/>
  <c r="A3629" i="16" s="1"/>
  <c r="V3625" i="16"/>
  <c r="O3625" i="16"/>
  <c r="J3625" i="16"/>
  <c r="K3625" i="16" s="1"/>
  <c r="G3625" i="16"/>
  <c r="V3624" i="16"/>
  <c r="W3624" i="16" s="1"/>
  <c r="G3624" i="16"/>
  <c r="G3623" i="16"/>
  <c r="O3622" i="16"/>
  <c r="J3622" i="16"/>
  <c r="K3622" i="16" s="1"/>
  <c r="G3622" i="16"/>
  <c r="O3621" i="16"/>
  <c r="J3621" i="16"/>
  <c r="K3621" i="16" s="1"/>
  <c r="G3621" i="16"/>
  <c r="O3620" i="16"/>
  <c r="J3620" i="16"/>
  <c r="K3620" i="16" s="1"/>
  <c r="G3620" i="16"/>
  <c r="O3619" i="16"/>
  <c r="J3619" i="16"/>
  <c r="K3619" i="16" s="1"/>
  <c r="G3619" i="16"/>
  <c r="O3618" i="16"/>
  <c r="J3618" i="16"/>
  <c r="K3618" i="16" s="1"/>
  <c r="G3618" i="16"/>
  <c r="A3618" i="16"/>
  <c r="A3619" i="16" s="1"/>
  <c r="A3620" i="16" s="1"/>
  <c r="A3621" i="16" s="1"/>
  <c r="A3622" i="16" s="1"/>
  <c r="V3617" i="16"/>
  <c r="O3617" i="16"/>
  <c r="J3617" i="16"/>
  <c r="K3617" i="16" s="1"/>
  <c r="G3617" i="16"/>
  <c r="V3616" i="16"/>
  <c r="W3616" i="16" s="1"/>
  <c r="G3616" i="16"/>
  <c r="G3615" i="16"/>
  <c r="O3614" i="16"/>
  <c r="J3614" i="16"/>
  <c r="K3614" i="16" s="1"/>
  <c r="G3614" i="16"/>
  <c r="O3613" i="16"/>
  <c r="J3613" i="16"/>
  <c r="K3613" i="16" s="1"/>
  <c r="G3613" i="16"/>
  <c r="O3612" i="16"/>
  <c r="J3612" i="16"/>
  <c r="K3612" i="16" s="1"/>
  <c r="G3612" i="16"/>
  <c r="O3611" i="16"/>
  <c r="J3611" i="16"/>
  <c r="K3611" i="16" s="1"/>
  <c r="G3611" i="16"/>
  <c r="O3610" i="16"/>
  <c r="J3610" i="16"/>
  <c r="K3610" i="16" s="1"/>
  <c r="G3610" i="16"/>
  <c r="A3610" i="16"/>
  <c r="A3611" i="16" s="1"/>
  <c r="A3612" i="16" s="1"/>
  <c r="A3613" i="16" s="1"/>
  <c r="A3614" i="16" s="1"/>
  <c r="V3609" i="16"/>
  <c r="O3609" i="16"/>
  <c r="J3609" i="16"/>
  <c r="K3609" i="16" s="1"/>
  <c r="G3609" i="16"/>
  <c r="V3608" i="16"/>
  <c r="W3608" i="16" s="1"/>
  <c r="G3608" i="16"/>
  <c r="G3607" i="16"/>
  <c r="V3606" i="16"/>
  <c r="O3606" i="16"/>
  <c r="J3606" i="16"/>
  <c r="K3606" i="16" s="1"/>
  <c r="G3606" i="16"/>
  <c r="V3605" i="16"/>
  <c r="W3605" i="16" s="1"/>
  <c r="G3605" i="16"/>
  <c r="G3604" i="16"/>
  <c r="O3603" i="16"/>
  <c r="J3603" i="16"/>
  <c r="K3603" i="16" s="1"/>
  <c r="G3603" i="16"/>
  <c r="A3603" i="16"/>
  <c r="V3602" i="16"/>
  <c r="O3602" i="16"/>
  <c r="J3602" i="16"/>
  <c r="K3602" i="16" s="1"/>
  <c r="G3602" i="16"/>
  <c r="V3601" i="16"/>
  <c r="W3601" i="16" s="1"/>
  <c r="G3601" i="16"/>
  <c r="G3600" i="16"/>
  <c r="V3599" i="16"/>
  <c r="O3599" i="16"/>
  <c r="J3599" i="16"/>
  <c r="K3599" i="16" s="1"/>
  <c r="G3599" i="16"/>
  <c r="V3598" i="16"/>
  <c r="W3598" i="16" s="1"/>
  <c r="G3598" i="16"/>
  <c r="G3597" i="16"/>
  <c r="V3596" i="16"/>
  <c r="O3596" i="16"/>
  <c r="J3596" i="16"/>
  <c r="K3596" i="16" s="1"/>
  <c r="G3596" i="16"/>
  <c r="V3595" i="16"/>
  <c r="W3595" i="16" s="1"/>
  <c r="G3595" i="16"/>
  <c r="G3594" i="16"/>
  <c r="O3593" i="16"/>
  <c r="J3593" i="16"/>
  <c r="K3593" i="16" s="1"/>
  <c r="G3593" i="16"/>
  <c r="O3592" i="16"/>
  <c r="J3592" i="16"/>
  <c r="K3592" i="16" s="1"/>
  <c r="G3592" i="16"/>
  <c r="O3591" i="16"/>
  <c r="J3591" i="16"/>
  <c r="K3591" i="16" s="1"/>
  <c r="G3591" i="16"/>
  <c r="O3590" i="16"/>
  <c r="J3590" i="16"/>
  <c r="K3590" i="16" s="1"/>
  <c r="G3590" i="16"/>
  <c r="O3589" i="16"/>
  <c r="J3589" i="16"/>
  <c r="K3589" i="16" s="1"/>
  <c r="G3589" i="16"/>
  <c r="A3589" i="16"/>
  <c r="A3590" i="16" s="1"/>
  <c r="A3591" i="16" s="1"/>
  <c r="A3592" i="16" s="1"/>
  <c r="A3593" i="16" s="1"/>
  <c r="V3588" i="16"/>
  <c r="O3588" i="16"/>
  <c r="J3588" i="16"/>
  <c r="K3588" i="16" s="1"/>
  <c r="G3588" i="16"/>
  <c r="V3587" i="16"/>
  <c r="W3587" i="16" s="1"/>
  <c r="G3587" i="16"/>
  <c r="G3586" i="16"/>
  <c r="V3585" i="16"/>
  <c r="O3585" i="16"/>
  <c r="J3585" i="16"/>
  <c r="K3585" i="16" s="1"/>
  <c r="G3585" i="16"/>
  <c r="V3584" i="16"/>
  <c r="W3584" i="16" s="1"/>
  <c r="G3584" i="16"/>
  <c r="V3583" i="16"/>
  <c r="W3583" i="16" s="1"/>
  <c r="G3583" i="16"/>
  <c r="G3582" i="16"/>
  <c r="O3581" i="16"/>
  <c r="K3581" i="16"/>
  <c r="O3580" i="16"/>
  <c r="K3580" i="16"/>
  <c r="O3579" i="16"/>
  <c r="K3579" i="16"/>
  <c r="V3578" i="16"/>
  <c r="W3578" i="16" s="1"/>
  <c r="O3578" i="16"/>
  <c r="K3578" i="16"/>
  <c r="V3577" i="16"/>
  <c r="W3577" i="16" s="1"/>
  <c r="V3576" i="16"/>
  <c r="W3576" i="16" s="1"/>
  <c r="V3575" i="16"/>
  <c r="W3575" i="16" s="1"/>
  <c r="O3573" i="16"/>
  <c r="K3573" i="16"/>
  <c r="O3572" i="16"/>
  <c r="K3572" i="16"/>
  <c r="O3571" i="16"/>
  <c r="K3571" i="16"/>
  <c r="V3570" i="16"/>
  <c r="O3570" i="16"/>
  <c r="K3570" i="16"/>
  <c r="O3568" i="16"/>
  <c r="K3568" i="16"/>
  <c r="O3567" i="16"/>
  <c r="K3567" i="16"/>
  <c r="O3566" i="16"/>
  <c r="K3566" i="16"/>
  <c r="O3565" i="16"/>
  <c r="K3565" i="16"/>
  <c r="O3564" i="16"/>
  <c r="K3564" i="16"/>
  <c r="V3563" i="16"/>
  <c r="O3563" i="16"/>
  <c r="K3563" i="16"/>
  <c r="O3561" i="16"/>
  <c r="K3561" i="16"/>
  <c r="O3560" i="16"/>
  <c r="K3560" i="16"/>
  <c r="O3559" i="16"/>
  <c r="K3559" i="16"/>
  <c r="O3558" i="16"/>
  <c r="K3558" i="16"/>
  <c r="O3557" i="16"/>
  <c r="K3557" i="16"/>
  <c r="O3556" i="16"/>
  <c r="K3556" i="16"/>
  <c r="O3555" i="16"/>
  <c r="K3555" i="16"/>
  <c r="O3554" i="16"/>
  <c r="K3554" i="16"/>
  <c r="V3553" i="16"/>
  <c r="O3553" i="16"/>
  <c r="K3553" i="16"/>
  <c r="O3551" i="16"/>
  <c r="K3551" i="16"/>
  <c r="O3550" i="16"/>
  <c r="K3550" i="16"/>
  <c r="V3549" i="16"/>
  <c r="O3549" i="16"/>
  <c r="K3549" i="16"/>
  <c r="V3547" i="16"/>
  <c r="O3547" i="16"/>
  <c r="K3547" i="16"/>
  <c r="V3546" i="16"/>
  <c r="W3546" i="16" s="1"/>
  <c r="V3545" i="16"/>
  <c r="W3545" i="16" s="1"/>
  <c r="O3543" i="16"/>
  <c r="K3543" i="16"/>
  <c r="O3542" i="16"/>
  <c r="K3542" i="16"/>
  <c r="O3541" i="16"/>
  <c r="K3541" i="16"/>
  <c r="O3540" i="16"/>
  <c r="K3540" i="16"/>
  <c r="O3539" i="16"/>
  <c r="K3539" i="16"/>
  <c r="O3538" i="16"/>
  <c r="K3538" i="16"/>
  <c r="O3537" i="16"/>
  <c r="K3537" i="16"/>
  <c r="O3536" i="16"/>
  <c r="K3536" i="16"/>
  <c r="V3535" i="16"/>
  <c r="O3535" i="16"/>
  <c r="K3535" i="16"/>
  <c r="O3533" i="16"/>
  <c r="K3533" i="16"/>
  <c r="O3532" i="16"/>
  <c r="K3532" i="16"/>
  <c r="V3531" i="16"/>
  <c r="O3531" i="16"/>
  <c r="K3531" i="16"/>
  <c r="V3529" i="16"/>
  <c r="O3529" i="16"/>
  <c r="K3529" i="16"/>
  <c r="V3528" i="16"/>
  <c r="W3528" i="16" s="1"/>
  <c r="V3527" i="16"/>
  <c r="W3527" i="16" s="1"/>
  <c r="O3525" i="16"/>
  <c r="K3525" i="16"/>
  <c r="O3524" i="16"/>
  <c r="K3524" i="16"/>
  <c r="V3523" i="16"/>
  <c r="O3523" i="16"/>
  <c r="K3523" i="16"/>
  <c r="O3521" i="16"/>
  <c r="K3521" i="16"/>
  <c r="O3520" i="16"/>
  <c r="K3520" i="16"/>
  <c r="V3519" i="16"/>
  <c r="O3519" i="16"/>
  <c r="K3519" i="16"/>
  <c r="V3518" i="16"/>
  <c r="W3518" i="16" s="1"/>
  <c r="V3517" i="16"/>
  <c r="W3517" i="16" s="1"/>
  <c r="O3515" i="16"/>
  <c r="K3515" i="16"/>
  <c r="O3514" i="16"/>
  <c r="K3514" i="16"/>
  <c r="O3513" i="16"/>
  <c r="K3513" i="16"/>
  <c r="O3512" i="16"/>
  <c r="K3512" i="16"/>
  <c r="O3511" i="16"/>
  <c r="K3511" i="16"/>
  <c r="O3510" i="16"/>
  <c r="K3510" i="16"/>
  <c r="V3509" i="16"/>
  <c r="O3509" i="16"/>
  <c r="K3509" i="16"/>
  <c r="V3507" i="16"/>
  <c r="O3507" i="16"/>
  <c r="K3507" i="16"/>
  <c r="V3505" i="16"/>
  <c r="O3505" i="16"/>
  <c r="K3505" i="16"/>
  <c r="V3503" i="16"/>
  <c r="O3503" i="16"/>
  <c r="K3503" i="16"/>
  <c r="V3501" i="16"/>
  <c r="O3501" i="16"/>
  <c r="K3501" i="16"/>
  <c r="V3500" i="16"/>
  <c r="W3500" i="16" s="1"/>
  <c r="O3498" i="16"/>
  <c r="K3498" i="16"/>
  <c r="O3497" i="16"/>
  <c r="K3497" i="16"/>
  <c r="V3496" i="16"/>
  <c r="O3496" i="16"/>
  <c r="K3496" i="16"/>
  <c r="O3494" i="16"/>
  <c r="K3494" i="16"/>
  <c r="O3493" i="16"/>
  <c r="K3493" i="16"/>
  <c r="V3492" i="16"/>
  <c r="O3492" i="16"/>
  <c r="K3492" i="16"/>
  <c r="O3490" i="16"/>
  <c r="K3490" i="16"/>
  <c r="O3489" i="16"/>
  <c r="K3489" i="16"/>
  <c r="O3488" i="16"/>
  <c r="K3488" i="16"/>
  <c r="V3487" i="16"/>
  <c r="O3487" i="16"/>
  <c r="K3487" i="16"/>
  <c r="O3485" i="16"/>
  <c r="K3485" i="16"/>
  <c r="O3484" i="16"/>
  <c r="K3484" i="16"/>
  <c r="O3483" i="16"/>
  <c r="K3483" i="16"/>
  <c r="O3482" i="16"/>
  <c r="K3482" i="16"/>
  <c r="V3481" i="16"/>
  <c r="O3481" i="16"/>
  <c r="K3481" i="16"/>
  <c r="O3479" i="16"/>
  <c r="K3479" i="16"/>
  <c r="O3478" i="16"/>
  <c r="K3478" i="16"/>
  <c r="O3477" i="16"/>
  <c r="K3477" i="16"/>
  <c r="O3476" i="16"/>
  <c r="K3476" i="16"/>
  <c r="O3475" i="16"/>
  <c r="K3475" i="16"/>
  <c r="V3474" i="16"/>
  <c r="O3474" i="16"/>
  <c r="K3474" i="16"/>
  <c r="O3472" i="16"/>
  <c r="K3472" i="16"/>
  <c r="O3471" i="16"/>
  <c r="K3471" i="16"/>
  <c r="O3470" i="16"/>
  <c r="K3470" i="16"/>
  <c r="O3469" i="16"/>
  <c r="K3469" i="16"/>
  <c r="O3468" i="16"/>
  <c r="K3468" i="16"/>
  <c r="V3467" i="16"/>
  <c r="O3467" i="16"/>
  <c r="K3467" i="16"/>
  <c r="O3465" i="16"/>
  <c r="K3465" i="16"/>
  <c r="O3464" i="16"/>
  <c r="K3464" i="16"/>
  <c r="O3463" i="16"/>
  <c r="K3463" i="16"/>
  <c r="O3462" i="16"/>
  <c r="K3462" i="16"/>
  <c r="O3461" i="16"/>
  <c r="K3461" i="16"/>
  <c r="V3460" i="16"/>
  <c r="O3460" i="16"/>
  <c r="K3460" i="16"/>
  <c r="O3458" i="16"/>
  <c r="K3458" i="16"/>
  <c r="O3457" i="16"/>
  <c r="K3457" i="16"/>
  <c r="O3456" i="16"/>
  <c r="K3456" i="16"/>
  <c r="O3455" i="16"/>
  <c r="K3455" i="16"/>
  <c r="O3454" i="16"/>
  <c r="K3454" i="16"/>
  <c r="V3453" i="16"/>
  <c r="O3453" i="16"/>
  <c r="K3453" i="16"/>
  <c r="O3451" i="16"/>
  <c r="K3451" i="16"/>
  <c r="O3450" i="16"/>
  <c r="K3450" i="16"/>
  <c r="O3449" i="16"/>
  <c r="K3449" i="16"/>
  <c r="O3448" i="16"/>
  <c r="K3448" i="16"/>
  <c r="O3447" i="16"/>
  <c r="K3447" i="16"/>
  <c r="O3446" i="16"/>
  <c r="K3446" i="16"/>
  <c r="V3445" i="16"/>
  <c r="O3445" i="16"/>
  <c r="K3445" i="16"/>
  <c r="V3444" i="16"/>
  <c r="W3444" i="16" s="1"/>
  <c r="O3442" i="16"/>
  <c r="K3442" i="16"/>
  <c r="O3441" i="16"/>
  <c r="K3441" i="16"/>
  <c r="O3440" i="16"/>
  <c r="K3440" i="16"/>
  <c r="O3439" i="16"/>
  <c r="K3439" i="16"/>
  <c r="O3438" i="16"/>
  <c r="K3438" i="16"/>
  <c r="V3437" i="16"/>
  <c r="O3437" i="16"/>
  <c r="K3437" i="16"/>
  <c r="O3435" i="16"/>
  <c r="K3435" i="16"/>
  <c r="O3434" i="16"/>
  <c r="K3434" i="16"/>
  <c r="O3433" i="16"/>
  <c r="K3433" i="16"/>
  <c r="O3432" i="16"/>
  <c r="K3432" i="16"/>
  <c r="V3431" i="16"/>
  <c r="O3431" i="16"/>
  <c r="K3431" i="16"/>
  <c r="O3429" i="16"/>
  <c r="K3429" i="16"/>
  <c r="O3428" i="16"/>
  <c r="K3428" i="16"/>
  <c r="O3427" i="16"/>
  <c r="K3427" i="16"/>
  <c r="V3426" i="16"/>
  <c r="O3426" i="16"/>
  <c r="K3426" i="16"/>
  <c r="V3425" i="16"/>
  <c r="W3425" i="16" s="1"/>
  <c r="V3424" i="16"/>
  <c r="W3424" i="16" s="1"/>
  <c r="V3423" i="16"/>
  <c r="W3423" i="16" s="1"/>
  <c r="G3423" i="16"/>
  <c r="V3422" i="16"/>
  <c r="W3422" i="16" s="1"/>
  <c r="G3422" i="16"/>
  <c r="V3421" i="16"/>
  <c r="W3421" i="16" s="1"/>
  <c r="G3421" i="16"/>
  <c r="G3420" i="16"/>
  <c r="V3419" i="16"/>
  <c r="O3419" i="16"/>
  <c r="J3419" i="16"/>
  <c r="K3419" i="16" s="1"/>
  <c r="G3419" i="16"/>
  <c r="V3418" i="16"/>
  <c r="W3418" i="16" s="1"/>
  <c r="G3418" i="16"/>
  <c r="V3417" i="16"/>
  <c r="W3417" i="16" s="1"/>
  <c r="G3417" i="16"/>
  <c r="V3416" i="16"/>
  <c r="W3416" i="16" s="1"/>
  <c r="G3416" i="16"/>
  <c r="G3415" i="16"/>
  <c r="O3414" i="16"/>
  <c r="J3414" i="16"/>
  <c r="K3414" i="16" s="1"/>
  <c r="G3414" i="16"/>
  <c r="O3413" i="16"/>
  <c r="J3413" i="16"/>
  <c r="K3413" i="16" s="1"/>
  <c r="G3413" i="16"/>
  <c r="O3412" i="16"/>
  <c r="K3412" i="16"/>
  <c r="G3412" i="16"/>
  <c r="O3411" i="16"/>
  <c r="J3411" i="16"/>
  <c r="K3411" i="16" s="1"/>
  <c r="G3411" i="16"/>
  <c r="O3410" i="16"/>
  <c r="J3410" i="16"/>
  <c r="K3410" i="16" s="1"/>
  <c r="G3410" i="16"/>
  <c r="O3409" i="16"/>
  <c r="J3409" i="16"/>
  <c r="K3409" i="16" s="1"/>
  <c r="G3409" i="16"/>
  <c r="O3408" i="16"/>
  <c r="J3408" i="16"/>
  <c r="K3408" i="16" s="1"/>
  <c r="G3408" i="16"/>
  <c r="O3407" i="16"/>
  <c r="J3407" i="16"/>
  <c r="K3407" i="16" s="1"/>
  <c r="G3407" i="16"/>
  <c r="A3407" i="16"/>
  <c r="A3408" i="16" s="1"/>
  <c r="A3409" i="16" s="1"/>
  <c r="A3410" i="16" s="1"/>
  <c r="A3411" i="16" s="1"/>
  <c r="A3412" i="16" s="1"/>
  <c r="A3413" i="16" s="1"/>
  <c r="A3414" i="16" s="1"/>
  <c r="A3419" i="16" s="1"/>
  <c r="V3406" i="16"/>
  <c r="O3406" i="16"/>
  <c r="J3406" i="16"/>
  <c r="K3406" i="16" s="1"/>
  <c r="G3406" i="16"/>
  <c r="V3405" i="16"/>
  <c r="W3405" i="16" s="1"/>
  <c r="G3405" i="16"/>
  <c r="V3403" i="16"/>
  <c r="O3403" i="16"/>
  <c r="O3401" i="16"/>
  <c r="K3401" i="16"/>
  <c r="O3400" i="16"/>
  <c r="K3400" i="16"/>
  <c r="O3399" i="16"/>
  <c r="K3399" i="16"/>
  <c r="O3398" i="16"/>
  <c r="K3398" i="16"/>
  <c r="V3397" i="16"/>
  <c r="O3397" i="16"/>
  <c r="K3397" i="16"/>
  <c r="O3395" i="16"/>
  <c r="K3395" i="16"/>
  <c r="V3394" i="16"/>
  <c r="O3394" i="16"/>
  <c r="K3394" i="16"/>
  <c r="O3392" i="16"/>
  <c r="K3392" i="16"/>
  <c r="O3391" i="16"/>
  <c r="K3391" i="16"/>
  <c r="O3390" i="16"/>
  <c r="K3390" i="16"/>
  <c r="V3389" i="16"/>
  <c r="O3389" i="16"/>
  <c r="J3389" i="16"/>
  <c r="K3389" i="16" s="1"/>
  <c r="G3389" i="16"/>
  <c r="G3388" i="16"/>
  <c r="V3387" i="16"/>
  <c r="O3387" i="16"/>
  <c r="K3387" i="16"/>
  <c r="V3386" i="16"/>
  <c r="W3386" i="16" s="1"/>
  <c r="V3385" i="16"/>
  <c r="W3385" i="16" s="1"/>
  <c r="G3385" i="16"/>
  <c r="G3384" i="16"/>
  <c r="J3383" i="16"/>
  <c r="K3383" i="16" s="1"/>
  <c r="G3383" i="16"/>
  <c r="J3382" i="16"/>
  <c r="K3382" i="16" s="1"/>
  <c r="G3382" i="16"/>
  <c r="A3382" i="16"/>
  <c r="A3383" i="16" s="1"/>
  <c r="V3381" i="16"/>
  <c r="J3381" i="16"/>
  <c r="K3381" i="16" s="1"/>
  <c r="G3381" i="16"/>
  <c r="V3380" i="16"/>
  <c r="W3380" i="16" s="1"/>
  <c r="G3380" i="16"/>
  <c r="G3379" i="16"/>
  <c r="V3378" i="16"/>
  <c r="G3378" i="16"/>
  <c r="V3377" i="16"/>
  <c r="W3377" i="16" s="1"/>
  <c r="G3377" i="16"/>
  <c r="V3376" i="16"/>
  <c r="W3376" i="16" s="1"/>
  <c r="G3376" i="16"/>
  <c r="V3375" i="16"/>
  <c r="W3375" i="16" s="1"/>
  <c r="G3375" i="16"/>
  <c r="V3374" i="16"/>
  <c r="W3374" i="16" s="1"/>
  <c r="G3374" i="16"/>
  <c r="V3373" i="16"/>
  <c r="W3373" i="16" s="1"/>
  <c r="G3373" i="16"/>
  <c r="V3372" i="16"/>
  <c r="W3372" i="16" s="1"/>
  <c r="G3372" i="16"/>
  <c r="V3371" i="16"/>
  <c r="W3371" i="16" s="1"/>
  <c r="G3371" i="16"/>
  <c r="G3370" i="16"/>
  <c r="V3369" i="16"/>
  <c r="O3369" i="16"/>
  <c r="J3369" i="16"/>
  <c r="K3369" i="16" s="1"/>
  <c r="G3369" i="16"/>
  <c r="V3368" i="16"/>
  <c r="W3368" i="16" s="1"/>
  <c r="G3368" i="16"/>
  <c r="G3367" i="16"/>
  <c r="V3366" i="16"/>
  <c r="O3366" i="16"/>
  <c r="J3366" i="16"/>
  <c r="K3366" i="16" s="1"/>
  <c r="G3366" i="16"/>
  <c r="A3366" i="16"/>
  <c r="V3365" i="16"/>
  <c r="W3365" i="16" s="1"/>
  <c r="R3365" i="16"/>
  <c r="O3365" i="16"/>
  <c r="P3365" i="16" s="1"/>
  <c r="N3365" i="16"/>
  <c r="U3365" i="16" s="1"/>
  <c r="G3365" i="16"/>
  <c r="V3364" i="16"/>
  <c r="W3364" i="16" s="1"/>
  <c r="G3364" i="16"/>
  <c r="V3363" i="16"/>
  <c r="W3363" i="16" s="1"/>
  <c r="G3363" i="16"/>
  <c r="G3362" i="16"/>
  <c r="O3361" i="16"/>
  <c r="J3361" i="16"/>
  <c r="K3361" i="16" s="1"/>
  <c r="G3361" i="16"/>
  <c r="V3360" i="16"/>
  <c r="O3360" i="16"/>
  <c r="J3360" i="16"/>
  <c r="K3360" i="16" s="1"/>
  <c r="G3360" i="16"/>
  <c r="V3359" i="16"/>
  <c r="W3359" i="16" s="1"/>
  <c r="G3359" i="16"/>
  <c r="V3358" i="16"/>
  <c r="W3358" i="16" s="1"/>
  <c r="G3358" i="16"/>
  <c r="G3357" i="16"/>
  <c r="V3356" i="16"/>
  <c r="O3356" i="16"/>
  <c r="J3356" i="16"/>
  <c r="K3356" i="16" s="1"/>
  <c r="G3356" i="16"/>
  <c r="V3355" i="16"/>
  <c r="W3355" i="16" s="1"/>
  <c r="G3355" i="16"/>
  <c r="V3354" i="16"/>
  <c r="W3354" i="16" s="1"/>
  <c r="G3354" i="16"/>
  <c r="G3353" i="16"/>
  <c r="V3352" i="16"/>
  <c r="O3352" i="16"/>
  <c r="J3352" i="16"/>
  <c r="K3352" i="16" s="1"/>
  <c r="G3352" i="16"/>
  <c r="V3351" i="16"/>
  <c r="W3351" i="16" s="1"/>
  <c r="G3351" i="16"/>
  <c r="V3350" i="16"/>
  <c r="W3350" i="16" s="1"/>
  <c r="G3350" i="16"/>
  <c r="V3349" i="16"/>
  <c r="W3349" i="16" s="1"/>
  <c r="G3349" i="16"/>
  <c r="G3348" i="16"/>
  <c r="V3347" i="16"/>
  <c r="O3347" i="16"/>
  <c r="J3347" i="16"/>
  <c r="K3347" i="16" s="1"/>
  <c r="G3347" i="16"/>
  <c r="V3346" i="16"/>
  <c r="W3346" i="16" s="1"/>
  <c r="G3346" i="16"/>
  <c r="V3345" i="16"/>
  <c r="W3345" i="16" s="1"/>
  <c r="G3345" i="16"/>
  <c r="V3344" i="16"/>
  <c r="W3344" i="16" s="1"/>
  <c r="G3344" i="16"/>
  <c r="G3343" i="16"/>
  <c r="O3342" i="16"/>
  <c r="J3342" i="16"/>
  <c r="K3342" i="16" s="1"/>
  <c r="G3342" i="16"/>
  <c r="A3342" i="16"/>
  <c r="V3341" i="16"/>
  <c r="O3341" i="16"/>
  <c r="J3341" i="16"/>
  <c r="K3341" i="16" s="1"/>
  <c r="G3341" i="16"/>
  <c r="V3340" i="16"/>
  <c r="W3340" i="16" s="1"/>
  <c r="G3340" i="16"/>
  <c r="G3339" i="16"/>
  <c r="O3338" i="16"/>
  <c r="J3338" i="16"/>
  <c r="K3338" i="16" s="1"/>
  <c r="G3338" i="16"/>
  <c r="V3337" i="16"/>
  <c r="O3337" i="16"/>
  <c r="J3337" i="16"/>
  <c r="K3337" i="16" s="1"/>
  <c r="G3337" i="16"/>
  <c r="V3336" i="16"/>
  <c r="W3336" i="16" s="1"/>
  <c r="G3336" i="16"/>
  <c r="V3335" i="16"/>
  <c r="W3335" i="16" s="1"/>
  <c r="G3335" i="16"/>
  <c r="G3334" i="16"/>
  <c r="O3333" i="16"/>
  <c r="J3333" i="16"/>
  <c r="K3333" i="16" s="1"/>
  <c r="G3333" i="16"/>
  <c r="V3332" i="16"/>
  <c r="O3332" i="16"/>
  <c r="J3332" i="16"/>
  <c r="K3332" i="16" s="1"/>
  <c r="G3332" i="16"/>
  <c r="A3332" i="16"/>
  <c r="A3333" i="16" s="1"/>
  <c r="V3331" i="16"/>
  <c r="W3331" i="16" s="1"/>
  <c r="G3331" i="16"/>
  <c r="V3330" i="16"/>
  <c r="W3330" i="16" s="1"/>
  <c r="G3330" i="16"/>
  <c r="V3329" i="16"/>
  <c r="W3329" i="16" s="1"/>
  <c r="G3329" i="16"/>
  <c r="V3328" i="16"/>
  <c r="W3328" i="16" s="1"/>
  <c r="G3328" i="16"/>
  <c r="V3327" i="16"/>
  <c r="W3327" i="16" s="1"/>
  <c r="G3327" i="16"/>
  <c r="V3326" i="16"/>
  <c r="W3326" i="16" s="1"/>
  <c r="G3326" i="16"/>
  <c r="G3325" i="16"/>
  <c r="V3324" i="16"/>
  <c r="O3324" i="16"/>
  <c r="J3324" i="16"/>
  <c r="K3324" i="16" s="1"/>
  <c r="G3324" i="16"/>
  <c r="V3323" i="16"/>
  <c r="W3323" i="16" s="1"/>
  <c r="G3323" i="16"/>
  <c r="V3322" i="16"/>
  <c r="W3322" i="16" s="1"/>
  <c r="G3322" i="16"/>
  <c r="G3321" i="16"/>
  <c r="O3320" i="16"/>
  <c r="J3320" i="16"/>
  <c r="K3320" i="16" s="1"/>
  <c r="G3320" i="16"/>
  <c r="O3319" i="16"/>
  <c r="J3319" i="16"/>
  <c r="K3319" i="16" s="1"/>
  <c r="G3319" i="16"/>
  <c r="V3318" i="16"/>
  <c r="O3318" i="16"/>
  <c r="J3318" i="16"/>
  <c r="K3318" i="16" s="1"/>
  <c r="G3318" i="16"/>
  <c r="V3317" i="16"/>
  <c r="W3317" i="16" s="1"/>
  <c r="G3317" i="16"/>
  <c r="A3317" i="16"/>
  <c r="G3316" i="16"/>
  <c r="O3315" i="16"/>
  <c r="J3315" i="16"/>
  <c r="K3315" i="16" s="1"/>
  <c r="G3315" i="16"/>
  <c r="V3314" i="16"/>
  <c r="O3314" i="16"/>
  <c r="J3314" i="16"/>
  <c r="K3314" i="16" s="1"/>
  <c r="G3314" i="16"/>
  <c r="V3313" i="16"/>
  <c r="W3313" i="16" s="1"/>
  <c r="G3313" i="16"/>
  <c r="V3312" i="16"/>
  <c r="W3312" i="16" s="1"/>
  <c r="G3312" i="16"/>
  <c r="V3311" i="16"/>
  <c r="W3311" i="16" s="1"/>
  <c r="G3311" i="16"/>
  <c r="V3310" i="16"/>
  <c r="W3310" i="16" s="1"/>
  <c r="G3310" i="16"/>
  <c r="V3309" i="16"/>
  <c r="W3309" i="16" s="1"/>
  <c r="G3309" i="16"/>
  <c r="V3308" i="16"/>
  <c r="W3308" i="16" s="1"/>
  <c r="G3308" i="16"/>
  <c r="G3307" i="16"/>
  <c r="O3306" i="16"/>
  <c r="K3306" i="16"/>
  <c r="G3306" i="16"/>
  <c r="O3305" i="16"/>
  <c r="J3305" i="16"/>
  <c r="K3305" i="16" s="1"/>
  <c r="G3305" i="16"/>
  <c r="O3304" i="16"/>
  <c r="J3304" i="16"/>
  <c r="K3304" i="16" s="1"/>
  <c r="G3304" i="16"/>
  <c r="O3303" i="16"/>
  <c r="J3303" i="16"/>
  <c r="K3303" i="16" s="1"/>
  <c r="G3303" i="16"/>
  <c r="V3302" i="16"/>
  <c r="O3302" i="16"/>
  <c r="J3302" i="16"/>
  <c r="K3302" i="16" s="1"/>
  <c r="G3302" i="16"/>
  <c r="V3301" i="16"/>
  <c r="W3301" i="16" s="1"/>
  <c r="G3301" i="16"/>
  <c r="V3300" i="16"/>
  <c r="W3300" i="16" s="1"/>
  <c r="G3300" i="16"/>
  <c r="V3299" i="16"/>
  <c r="W3299" i="16" s="1"/>
  <c r="G3299" i="16"/>
  <c r="V3298" i="16"/>
  <c r="W3298" i="16" s="1"/>
  <c r="G3298" i="16"/>
  <c r="V3297" i="16"/>
  <c r="W3297" i="16" s="1"/>
  <c r="G3297" i="16"/>
  <c r="G3296" i="16"/>
  <c r="O3295" i="16"/>
  <c r="J3295" i="16"/>
  <c r="K3295" i="16" s="1"/>
  <c r="G3295" i="16"/>
  <c r="O3294" i="16"/>
  <c r="J3294" i="16"/>
  <c r="K3294" i="16" s="1"/>
  <c r="G3294" i="16"/>
  <c r="O3293" i="16"/>
  <c r="J3293" i="16"/>
  <c r="K3293" i="16" s="1"/>
  <c r="G3293" i="16"/>
  <c r="O3292" i="16"/>
  <c r="J3292" i="16"/>
  <c r="K3292" i="16" s="1"/>
  <c r="G3292" i="16"/>
  <c r="O3291" i="16"/>
  <c r="J3291" i="16"/>
  <c r="K3291" i="16" s="1"/>
  <c r="G3291" i="16"/>
  <c r="O3290" i="16"/>
  <c r="J3290" i="16"/>
  <c r="K3290" i="16" s="1"/>
  <c r="G3290" i="16"/>
  <c r="O3289" i="16"/>
  <c r="J3289" i="16"/>
  <c r="K3289" i="16" s="1"/>
  <c r="G3289" i="16"/>
  <c r="O3288" i="16"/>
  <c r="J3288" i="16"/>
  <c r="K3288" i="16" s="1"/>
  <c r="G3288" i="16"/>
  <c r="O3287" i="16"/>
  <c r="J3287" i="16"/>
  <c r="K3287" i="16" s="1"/>
  <c r="G3287" i="16"/>
  <c r="O3286" i="16"/>
  <c r="J3286" i="16"/>
  <c r="K3286" i="16" s="1"/>
  <c r="G3286" i="16"/>
  <c r="O3285" i="16"/>
  <c r="J3285" i="16"/>
  <c r="K3285" i="16" s="1"/>
  <c r="G3285" i="16"/>
  <c r="O3284" i="16"/>
  <c r="J3284" i="16"/>
  <c r="K3284" i="16" s="1"/>
  <c r="G3284" i="16"/>
  <c r="O3283" i="16"/>
  <c r="J3283" i="16"/>
  <c r="K3283" i="16" s="1"/>
  <c r="G3283" i="16"/>
  <c r="V3282" i="16"/>
  <c r="O3282" i="16"/>
  <c r="J3282" i="16"/>
  <c r="K3282" i="16" s="1"/>
  <c r="G3282" i="16"/>
  <c r="V3281" i="16"/>
  <c r="W3281" i="16" s="1"/>
  <c r="G3281" i="16"/>
  <c r="V3280" i="16"/>
  <c r="W3280" i="16" s="1"/>
  <c r="G3280" i="16"/>
  <c r="V3279" i="16"/>
  <c r="W3279" i="16" s="1"/>
  <c r="G3279" i="16"/>
  <c r="V3278" i="16"/>
  <c r="W3278" i="16" s="1"/>
  <c r="G3278" i="16"/>
  <c r="V3277" i="16"/>
  <c r="W3277" i="16" s="1"/>
  <c r="G3277" i="16"/>
  <c r="G3276" i="16"/>
  <c r="O3275" i="16"/>
  <c r="J3275" i="16"/>
  <c r="K3275" i="16" s="1"/>
  <c r="G3275" i="16"/>
  <c r="O3274" i="16"/>
  <c r="J3274" i="16"/>
  <c r="K3274" i="16" s="1"/>
  <c r="G3274" i="16"/>
  <c r="O3273" i="16"/>
  <c r="J3273" i="16"/>
  <c r="K3273" i="16" s="1"/>
  <c r="G3273" i="16"/>
  <c r="O3272" i="16"/>
  <c r="J3272" i="16"/>
  <c r="K3272" i="16" s="1"/>
  <c r="G3272" i="16"/>
  <c r="V3271" i="16"/>
  <c r="O3271" i="16"/>
  <c r="J3271" i="16"/>
  <c r="K3271" i="16" s="1"/>
  <c r="G3271" i="16"/>
  <c r="V3270" i="16"/>
  <c r="W3270" i="16" s="1"/>
  <c r="G3270" i="16"/>
  <c r="A3270" i="16"/>
  <c r="G3269" i="16"/>
  <c r="O3268" i="16"/>
  <c r="J3268" i="16"/>
  <c r="K3268" i="16" s="1"/>
  <c r="G3268" i="16"/>
  <c r="O3267" i="16"/>
  <c r="J3267" i="16"/>
  <c r="K3267" i="16" s="1"/>
  <c r="G3267" i="16"/>
  <c r="O3266" i="16"/>
  <c r="J3266" i="16"/>
  <c r="K3266" i="16" s="1"/>
  <c r="G3266" i="16"/>
  <c r="O3265" i="16"/>
  <c r="J3265" i="16"/>
  <c r="K3265" i="16" s="1"/>
  <c r="G3265" i="16"/>
  <c r="O3264" i="16"/>
  <c r="J3264" i="16"/>
  <c r="K3264" i="16" s="1"/>
  <c r="G3264" i="16"/>
  <c r="V3263" i="16"/>
  <c r="O3263" i="16"/>
  <c r="J3263" i="16"/>
  <c r="K3263" i="16" s="1"/>
  <c r="G3263" i="16"/>
  <c r="V3262" i="16"/>
  <c r="W3262" i="16" s="1"/>
  <c r="G3262" i="16"/>
  <c r="V3261" i="16"/>
  <c r="W3261" i="16" s="1"/>
  <c r="G3261" i="16"/>
  <c r="V3260" i="16"/>
  <c r="W3260" i="16" s="1"/>
  <c r="G3260" i="16"/>
  <c r="V3259" i="16"/>
  <c r="W3259" i="16" s="1"/>
  <c r="G3259" i="16"/>
  <c r="V3258" i="16"/>
  <c r="W3258" i="16" s="1"/>
  <c r="G3258" i="16"/>
  <c r="G3257" i="16"/>
  <c r="O3256" i="16"/>
  <c r="J3256" i="16"/>
  <c r="K3256" i="16" s="1"/>
  <c r="G3256" i="16"/>
  <c r="A3256" i="16"/>
  <c r="V3255" i="16"/>
  <c r="O3255" i="16"/>
  <c r="J3255" i="16"/>
  <c r="K3255" i="16" s="1"/>
  <c r="G3255" i="16"/>
  <c r="V3254" i="16"/>
  <c r="W3254" i="16" s="1"/>
  <c r="G3254" i="16"/>
  <c r="G3253" i="16"/>
  <c r="O3252" i="16"/>
  <c r="J3252" i="16"/>
  <c r="K3252" i="16" s="1"/>
  <c r="G3252" i="16"/>
  <c r="O3251" i="16"/>
  <c r="J3251" i="16"/>
  <c r="K3251" i="16" s="1"/>
  <c r="G3251" i="16"/>
  <c r="O3250" i="16"/>
  <c r="J3250" i="16"/>
  <c r="K3250" i="16" s="1"/>
  <c r="G3250" i="16"/>
  <c r="O3249" i="16"/>
  <c r="J3249" i="16"/>
  <c r="K3249" i="16" s="1"/>
  <c r="G3249" i="16"/>
  <c r="O3248" i="16"/>
  <c r="J3248" i="16"/>
  <c r="K3248" i="16" s="1"/>
  <c r="G3248" i="16"/>
  <c r="O3247" i="16"/>
  <c r="J3247" i="16"/>
  <c r="K3247" i="16" s="1"/>
  <c r="G3247" i="16"/>
  <c r="V3246" i="16"/>
  <c r="O3246" i="16"/>
  <c r="K3246" i="16"/>
  <c r="G3246" i="16"/>
  <c r="A3246" i="16"/>
  <c r="A3247" i="16" s="1"/>
  <c r="A3248" i="16" s="1"/>
  <c r="A3249" i="16" s="1"/>
  <c r="A3250" i="16" s="1"/>
  <c r="A3251" i="16" s="1"/>
  <c r="V3245" i="16"/>
  <c r="W3245" i="16" s="1"/>
  <c r="G3245" i="16"/>
  <c r="G3244" i="16"/>
  <c r="O3243" i="16"/>
  <c r="J3243" i="16"/>
  <c r="K3243" i="16" s="1"/>
  <c r="G3243" i="16"/>
  <c r="O3242" i="16"/>
  <c r="J3242" i="16"/>
  <c r="K3242" i="16" s="1"/>
  <c r="G3242" i="16"/>
  <c r="V3241" i="16"/>
  <c r="O3241" i="16"/>
  <c r="J3241" i="16"/>
  <c r="K3241" i="16" s="1"/>
  <c r="G3241" i="16"/>
  <c r="V3240" i="16"/>
  <c r="W3240" i="16" s="1"/>
  <c r="G3240" i="16"/>
  <c r="G3239" i="16"/>
  <c r="O3238" i="16"/>
  <c r="J3238" i="16"/>
  <c r="K3238" i="16" s="1"/>
  <c r="G3238" i="16"/>
  <c r="A3238" i="16"/>
  <c r="V3237" i="16"/>
  <c r="O3237" i="16"/>
  <c r="J3237" i="16"/>
  <c r="K3237" i="16" s="1"/>
  <c r="G3237" i="16"/>
  <c r="V3236" i="16"/>
  <c r="W3236" i="16" s="1"/>
  <c r="G3236" i="16"/>
  <c r="G3235" i="16"/>
  <c r="O3234" i="16"/>
  <c r="J3234" i="16"/>
  <c r="K3234" i="16" s="1"/>
  <c r="G3234" i="16"/>
  <c r="O3233" i="16"/>
  <c r="J3233" i="16"/>
  <c r="K3233" i="16" s="1"/>
  <c r="G3233" i="16"/>
  <c r="A3233" i="16"/>
  <c r="A3234" i="16" s="1"/>
  <c r="V3232" i="16"/>
  <c r="O3232" i="16"/>
  <c r="J3232" i="16"/>
  <c r="K3232" i="16" s="1"/>
  <c r="G3232" i="16"/>
  <c r="G3231" i="16"/>
  <c r="O3230" i="16"/>
  <c r="K3230" i="16"/>
  <c r="V3229" i="16"/>
  <c r="O3229" i="16"/>
  <c r="K3229" i="16"/>
  <c r="V3228" i="16"/>
  <c r="W3228" i="16" s="1"/>
  <c r="V3227" i="16"/>
  <c r="W3227" i="16" s="1"/>
  <c r="G3227" i="16"/>
  <c r="G3226" i="16"/>
  <c r="O3225" i="16"/>
  <c r="J3225" i="16"/>
  <c r="K3225" i="16" s="1"/>
  <c r="G3225" i="16"/>
  <c r="O3224" i="16"/>
  <c r="J3224" i="16"/>
  <c r="K3224" i="16" s="1"/>
  <c r="G3224" i="16"/>
  <c r="O3223" i="16"/>
  <c r="J3223" i="16"/>
  <c r="K3223" i="16" s="1"/>
  <c r="G3223" i="16"/>
  <c r="O3222" i="16"/>
  <c r="J3222" i="16"/>
  <c r="K3222" i="16" s="1"/>
  <c r="G3222" i="16"/>
  <c r="A3222" i="16"/>
  <c r="A3223" i="16" s="1"/>
  <c r="A3224" i="16" s="1"/>
  <c r="V3221" i="16"/>
  <c r="O3221" i="16"/>
  <c r="J3221" i="16"/>
  <c r="K3221" i="16" s="1"/>
  <c r="G3221" i="16"/>
  <c r="V3220" i="16"/>
  <c r="W3220" i="16" s="1"/>
  <c r="G3220" i="16"/>
  <c r="G3219" i="16"/>
  <c r="O3218" i="16"/>
  <c r="J3218" i="16"/>
  <c r="K3218" i="16" s="1"/>
  <c r="G3218" i="16"/>
  <c r="V3217" i="16"/>
  <c r="O3217" i="16"/>
  <c r="J3217" i="16"/>
  <c r="K3217" i="16" s="1"/>
  <c r="G3217" i="16"/>
  <c r="A3217" i="16"/>
  <c r="A3218" i="16" s="1"/>
  <c r="A3241" i="16" s="1"/>
  <c r="A3242" i="16" s="1"/>
  <c r="A3243" i="16" s="1"/>
  <c r="V3216" i="16"/>
  <c r="W3216" i="16" s="1"/>
  <c r="G3216" i="16"/>
  <c r="G3215" i="16"/>
  <c r="V3214" i="16"/>
  <c r="O3214" i="16"/>
  <c r="J3214" i="16"/>
  <c r="K3214" i="16" s="1"/>
  <c r="G3214" i="16"/>
  <c r="V3213" i="16"/>
  <c r="W3213" i="16" s="1"/>
  <c r="G3213" i="16"/>
  <c r="G3212" i="16"/>
  <c r="O3211" i="16"/>
  <c r="J3211" i="16"/>
  <c r="K3211" i="16" s="1"/>
  <c r="G3211" i="16"/>
  <c r="O3210" i="16"/>
  <c r="J3210" i="16"/>
  <c r="K3210" i="16" s="1"/>
  <c r="G3210" i="16"/>
  <c r="O3209" i="16"/>
  <c r="J3209" i="16"/>
  <c r="K3209" i="16" s="1"/>
  <c r="G3209" i="16"/>
  <c r="A3209" i="16"/>
  <c r="A3210" i="16" s="1"/>
  <c r="A3211" i="16" s="1"/>
  <c r="V3208" i="16"/>
  <c r="O3208" i="16"/>
  <c r="J3208" i="16"/>
  <c r="K3208" i="16" s="1"/>
  <c r="G3208" i="16"/>
  <c r="V3207" i="16"/>
  <c r="W3207" i="16" s="1"/>
  <c r="G3207" i="16"/>
  <c r="G3206" i="16"/>
  <c r="O3205" i="16"/>
  <c r="J3205" i="16"/>
  <c r="K3205" i="16" s="1"/>
  <c r="G3205" i="16"/>
  <c r="O3204" i="16"/>
  <c r="J3204" i="16"/>
  <c r="K3204" i="16" s="1"/>
  <c r="G3204" i="16"/>
  <c r="O3203" i="16"/>
  <c r="J3203" i="16"/>
  <c r="K3203" i="16" s="1"/>
  <c r="G3203" i="16"/>
  <c r="O3202" i="16"/>
  <c r="J3202" i="16"/>
  <c r="K3202" i="16" s="1"/>
  <c r="G3202" i="16"/>
  <c r="O3201" i="16"/>
  <c r="J3201" i="16"/>
  <c r="K3201" i="16" s="1"/>
  <c r="G3201" i="16"/>
  <c r="O3200" i="16"/>
  <c r="J3200" i="16"/>
  <c r="K3200" i="16" s="1"/>
  <c r="G3200" i="16"/>
  <c r="A3200" i="16"/>
  <c r="A3201" i="16" s="1"/>
  <c r="A3202" i="16" s="1"/>
  <c r="A3203" i="16" s="1"/>
  <c r="A3204" i="16" s="1"/>
  <c r="A3205" i="16" s="1"/>
  <c r="V3199" i="16"/>
  <c r="O3199" i="16"/>
  <c r="J3199" i="16"/>
  <c r="K3199" i="16" s="1"/>
  <c r="G3199" i="16"/>
  <c r="V3198" i="16"/>
  <c r="W3198" i="16" s="1"/>
  <c r="G3198" i="16"/>
  <c r="V3197" i="16"/>
  <c r="W3197" i="16" s="1"/>
  <c r="G3197" i="16"/>
  <c r="V3196" i="16"/>
  <c r="W3196" i="16" s="1"/>
  <c r="G3196" i="16"/>
  <c r="V3195" i="16"/>
  <c r="W3195" i="16" s="1"/>
  <c r="G3195" i="16"/>
  <c r="V3194" i="16"/>
  <c r="W3194" i="16" s="1"/>
  <c r="G3194" i="16"/>
  <c r="V3193" i="16"/>
  <c r="W3193" i="16" s="1"/>
  <c r="G3193" i="16"/>
  <c r="G3192" i="16"/>
  <c r="O3191" i="16"/>
  <c r="J3191" i="16"/>
  <c r="K3191" i="16" s="1"/>
  <c r="G3191" i="16"/>
  <c r="O3190" i="16"/>
  <c r="J3190" i="16"/>
  <c r="K3190" i="16" s="1"/>
  <c r="G3190" i="16"/>
  <c r="O3189" i="16"/>
  <c r="J3189" i="16"/>
  <c r="K3189" i="16" s="1"/>
  <c r="G3189" i="16"/>
  <c r="A3189" i="16"/>
  <c r="A3190" i="16" s="1"/>
  <c r="A3191" i="16" s="1"/>
  <c r="V3188" i="16"/>
  <c r="O3188" i="16"/>
  <c r="J3188" i="16"/>
  <c r="K3188" i="16" s="1"/>
  <c r="G3188" i="16"/>
  <c r="V3187" i="16"/>
  <c r="W3187" i="16" s="1"/>
  <c r="G3187" i="16"/>
  <c r="G3186" i="16"/>
  <c r="O3185" i="16"/>
  <c r="J3185" i="16"/>
  <c r="K3185" i="16" s="1"/>
  <c r="G3185" i="16"/>
  <c r="O3184" i="16"/>
  <c r="J3184" i="16"/>
  <c r="K3184" i="16" s="1"/>
  <c r="G3184" i="16"/>
  <c r="O3183" i="16"/>
  <c r="J3183" i="16"/>
  <c r="K3183" i="16" s="1"/>
  <c r="G3183" i="16"/>
  <c r="A3183" i="16"/>
  <c r="A3184" i="16" s="1"/>
  <c r="A3185" i="16" s="1"/>
  <c r="V3182" i="16"/>
  <c r="O3182" i="16"/>
  <c r="J3182" i="16"/>
  <c r="K3182" i="16" s="1"/>
  <c r="G3182" i="16"/>
  <c r="V3181" i="16"/>
  <c r="W3181" i="16" s="1"/>
  <c r="G3181" i="16"/>
  <c r="G3180" i="16"/>
  <c r="O3179" i="16"/>
  <c r="J3179" i="16"/>
  <c r="K3179" i="16" s="1"/>
  <c r="G3179" i="16"/>
  <c r="O3178" i="16"/>
  <c r="J3178" i="16"/>
  <c r="K3178" i="16" s="1"/>
  <c r="G3178" i="16"/>
  <c r="O3177" i="16"/>
  <c r="J3177" i="16"/>
  <c r="K3177" i="16" s="1"/>
  <c r="G3177" i="16"/>
  <c r="A3177" i="16"/>
  <c r="A3178" i="16" s="1"/>
  <c r="A3179" i="16" s="1"/>
  <c r="V3176" i="16"/>
  <c r="O3176" i="16"/>
  <c r="J3176" i="16"/>
  <c r="K3176" i="16" s="1"/>
  <c r="G3176" i="16"/>
  <c r="V3175" i="16"/>
  <c r="W3175" i="16" s="1"/>
  <c r="G3175" i="16"/>
  <c r="G3174" i="16"/>
  <c r="O3173" i="16"/>
  <c r="J3173" i="16"/>
  <c r="K3173" i="16" s="1"/>
  <c r="G3173" i="16"/>
  <c r="O3172" i="16"/>
  <c r="J3172" i="16"/>
  <c r="K3172" i="16" s="1"/>
  <c r="G3172" i="16"/>
  <c r="V3171" i="16"/>
  <c r="O3171" i="16"/>
  <c r="J3171" i="16"/>
  <c r="K3171" i="16" s="1"/>
  <c r="G3171" i="16"/>
  <c r="V3170" i="16"/>
  <c r="W3170" i="16" s="1"/>
  <c r="G3170" i="16"/>
  <c r="G3169" i="16"/>
  <c r="O3168" i="16"/>
  <c r="J3168" i="16"/>
  <c r="K3168" i="16" s="1"/>
  <c r="G3168" i="16"/>
  <c r="A3168" i="16"/>
  <c r="A3170" i="16" s="1"/>
  <c r="V3167" i="16"/>
  <c r="O3167" i="16"/>
  <c r="J3167" i="16"/>
  <c r="K3167" i="16" s="1"/>
  <c r="G3167" i="16"/>
  <c r="V3166" i="16"/>
  <c r="W3166" i="16" s="1"/>
  <c r="G3166" i="16"/>
  <c r="V3165" i="16"/>
  <c r="W3165" i="16" s="1"/>
  <c r="G3165" i="16"/>
  <c r="V3164" i="16"/>
  <c r="W3164" i="16" s="1"/>
  <c r="G3164" i="16"/>
  <c r="V3163" i="16"/>
  <c r="W3163" i="16" s="1"/>
  <c r="G3163" i="16"/>
  <c r="G3162" i="16"/>
  <c r="V3161" i="16"/>
  <c r="O3161" i="16"/>
  <c r="J3161" i="16"/>
  <c r="K3161" i="16" s="1"/>
  <c r="G3161" i="16"/>
  <c r="G3160" i="16"/>
  <c r="O3159" i="16"/>
  <c r="J3159" i="16"/>
  <c r="K3159" i="16" s="1"/>
  <c r="G3159" i="16"/>
  <c r="O3158" i="16"/>
  <c r="J3158" i="16"/>
  <c r="K3158" i="16" s="1"/>
  <c r="G3158" i="16"/>
  <c r="O3157" i="16"/>
  <c r="J3157" i="16"/>
  <c r="K3157" i="16" s="1"/>
  <c r="G3157" i="16"/>
  <c r="O3156" i="16"/>
  <c r="J3156" i="16"/>
  <c r="K3156" i="16" s="1"/>
  <c r="G3156" i="16"/>
  <c r="O3155" i="16"/>
  <c r="J3155" i="16"/>
  <c r="K3155" i="16" s="1"/>
  <c r="G3155" i="16"/>
  <c r="O3154" i="16"/>
  <c r="J3154" i="16"/>
  <c r="K3154" i="16" s="1"/>
  <c r="G3154" i="16"/>
  <c r="O3153" i="16"/>
  <c r="K3153" i="16"/>
  <c r="G3153" i="16"/>
  <c r="V3152" i="16"/>
  <c r="O3152" i="16"/>
  <c r="J3152" i="16"/>
  <c r="K3152" i="16" s="1"/>
  <c r="G3152" i="16"/>
  <c r="V3151" i="16"/>
  <c r="W3151" i="16" s="1"/>
  <c r="G3151" i="16"/>
  <c r="G3150" i="16"/>
  <c r="O3149" i="16"/>
  <c r="J3149" i="16"/>
  <c r="K3149" i="16" s="1"/>
  <c r="G3149" i="16"/>
  <c r="V3148" i="16"/>
  <c r="O3148" i="16"/>
  <c r="J3148" i="16"/>
  <c r="K3148" i="16" s="1"/>
  <c r="G3148" i="16"/>
  <c r="G3147" i="16"/>
  <c r="O3146" i="16"/>
  <c r="J3146" i="16"/>
  <c r="K3146" i="16" s="1"/>
  <c r="G3146" i="16"/>
  <c r="O3145" i="16"/>
  <c r="J3145" i="16"/>
  <c r="K3145" i="16" s="1"/>
  <c r="G3145" i="16"/>
  <c r="O3144" i="16"/>
  <c r="J3144" i="16"/>
  <c r="K3144" i="16" s="1"/>
  <c r="G3144" i="16"/>
  <c r="O3143" i="16"/>
  <c r="J3143" i="16"/>
  <c r="K3143" i="16" s="1"/>
  <c r="G3143" i="16"/>
  <c r="O3142" i="16"/>
  <c r="J3142" i="16"/>
  <c r="K3142" i="16" s="1"/>
  <c r="G3142" i="16"/>
  <c r="O3141" i="16"/>
  <c r="J3141" i="16"/>
  <c r="K3141" i="16" s="1"/>
  <c r="G3141" i="16"/>
  <c r="V3140" i="16"/>
  <c r="O3140" i="16"/>
  <c r="J3140" i="16"/>
  <c r="K3140" i="16" s="1"/>
  <c r="G3140" i="16"/>
  <c r="V3139" i="16"/>
  <c r="W3139" i="16" s="1"/>
  <c r="G3139" i="16"/>
  <c r="A3139" i="16"/>
  <c r="A3148" i="16" s="1"/>
  <c r="A3149" i="16" s="1"/>
  <c r="A3151" i="16" s="1"/>
  <c r="A3161" i="16" s="1"/>
  <c r="G3138" i="16"/>
  <c r="O3137" i="16"/>
  <c r="J3137" i="16"/>
  <c r="K3137" i="16" s="1"/>
  <c r="G3137" i="16"/>
  <c r="O3136" i="16"/>
  <c r="J3136" i="16"/>
  <c r="K3136" i="16" s="1"/>
  <c r="G3136" i="16"/>
  <c r="O3135" i="16"/>
  <c r="J3135" i="16"/>
  <c r="K3135" i="16" s="1"/>
  <c r="G3135" i="16"/>
  <c r="O3134" i="16"/>
  <c r="J3134" i="16"/>
  <c r="K3134" i="16" s="1"/>
  <c r="G3134" i="16"/>
  <c r="O3133" i="16"/>
  <c r="J3133" i="16"/>
  <c r="K3133" i="16" s="1"/>
  <c r="G3133" i="16"/>
  <c r="O3132" i="16"/>
  <c r="J3132" i="16"/>
  <c r="K3132" i="16" s="1"/>
  <c r="G3132" i="16"/>
  <c r="O3131" i="16"/>
  <c r="J3131" i="16"/>
  <c r="K3131" i="16" s="1"/>
  <c r="G3131" i="16"/>
  <c r="O3130" i="16"/>
  <c r="J3130" i="16"/>
  <c r="K3130" i="16" s="1"/>
  <c r="G3130" i="16"/>
  <c r="V3129" i="16"/>
  <c r="O3129" i="16"/>
  <c r="J3129" i="16"/>
  <c r="K3129" i="16" s="1"/>
  <c r="G3129" i="16"/>
  <c r="V3128" i="16"/>
  <c r="W3128" i="16" s="1"/>
  <c r="G3128" i="16"/>
  <c r="V3127" i="16"/>
  <c r="W3127" i="16" s="1"/>
  <c r="G3127" i="16"/>
  <c r="G3126" i="16"/>
  <c r="O3125" i="16"/>
  <c r="J3125" i="16"/>
  <c r="K3125" i="16" s="1"/>
  <c r="G3125" i="16"/>
  <c r="O3124" i="16"/>
  <c r="J3124" i="16"/>
  <c r="K3124" i="16" s="1"/>
  <c r="G3124" i="16"/>
  <c r="O3123" i="16"/>
  <c r="J3123" i="16"/>
  <c r="K3123" i="16" s="1"/>
  <c r="G3123" i="16"/>
  <c r="V3122" i="16"/>
  <c r="O3122" i="16"/>
  <c r="J3122" i="16"/>
  <c r="K3122" i="16" s="1"/>
  <c r="G3122" i="16"/>
  <c r="V3121" i="16"/>
  <c r="W3121" i="16" s="1"/>
  <c r="G3121" i="16"/>
  <c r="V3120" i="16"/>
  <c r="W3120" i="16" s="1"/>
  <c r="G3120" i="16"/>
  <c r="V3119" i="16"/>
  <c r="W3119" i="16" s="1"/>
  <c r="G3119" i="16"/>
  <c r="V3118" i="16"/>
  <c r="W3118" i="16" s="1"/>
  <c r="G3118" i="16"/>
  <c r="G3117" i="16"/>
  <c r="V3116" i="16"/>
  <c r="O3116" i="16"/>
  <c r="J3116" i="16"/>
  <c r="K3116" i="16" s="1"/>
  <c r="G3116" i="16"/>
  <c r="V3115" i="16"/>
  <c r="W3115" i="16" s="1"/>
  <c r="G3115" i="16"/>
  <c r="V3114" i="16"/>
  <c r="W3114" i="16" s="1"/>
  <c r="G3114" i="16"/>
  <c r="V3113" i="16"/>
  <c r="W3113" i="16" s="1"/>
  <c r="G3113" i="16"/>
  <c r="V3112" i="16"/>
  <c r="W3112" i="16" s="1"/>
  <c r="G3112" i="16"/>
  <c r="V3111" i="16"/>
  <c r="W3111" i="16" s="1"/>
  <c r="G3111" i="16"/>
  <c r="G3110" i="16"/>
  <c r="V3109" i="16"/>
  <c r="O3109" i="16"/>
  <c r="J3109" i="16"/>
  <c r="K3109" i="16" s="1"/>
  <c r="G3109" i="16"/>
  <c r="V3108" i="16"/>
  <c r="W3108" i="16" s="1"/>
  <c r="G3108" i="16"/>
  <c r="V3107" i="16"/>
  <c r="W3107" i="16" s="1"/>
  <c r="G3107" i="16"/>
  <c r="V3106" i="16"/>
  <c r="W3106" i="16" s="1"/>
  <c r="G3106" i="16"/>
  <c r="G3105" i="16"/>
  <c r="V3104" i="16"/>
  <c r="O3104" i="16"/>
  <c r="J3104" i="16"/>
  <c r="K3104" i="16" s="1"/>
  <c r="G3104" i="16"/>
  <c r="V3103" i="16"/>
  <c r="W3103" i="16" s="1"/>
  <c r="G3103" i="16"/>
  <c r="V3102" i="16"/>
  <c r="W3102" i="16" s="1"/>
  <c r="G3102" i="16"/>
  <c r="V3101" i="16"/>
  <c r="W3101" i="16" s="1"/>
  <c r="G3101" i="16"/>
  <c r="V3100" i="16"/>
  <c r="W3100" i="16" s="1"/>
  <c r="G3100" i="16"/>
  <c r="V3099" i="16"/>
  <c r="W3099" i="16" s="1"/>
  <c r="G3099" i="16"/>
  <c r="G3098" i="16"/>
  <c r="V3097" i="16"/>
  <c r="O3097" i="16"/>
  <c r="J3097" i="16"/>
  <c r="K3097" i="16" s="1"/>
  <c r="G3097" i="16"/>
  <c r="G3096" i="16"/>
  <c r="V3095" i="16"/>
  <c r="O3095" i="16"/>
  <c r="J3095" i="16"/>
  <c r="K3095" i="16" s="1"/>
  <c r="G3095" i="16"/>
  <c r="V3094" i="16"/>
  <c r="W3094" i="16" s="1"/>
  <c r="G3094" i="16"/>
  <c r="V3093" i="16"/>
  <c r="W3093" i="16" s="1"/>
  <c r="G3093" i="16"/>
  <c r="V3092" i="16"/>
  <c r="W3092" i="16" s="1"/>
  <c r="G3092" i="16"/>
  <c r="V3091" i="16"/>
  <c r="W3091" i="16" s="1"/>
  <c r="G3091" i="16"/>
  <c r="V3090" i="16"/>
  <c r="W3090" i="16" s="1"/>
  <c r="G3090" i="16"/>
  <c r="G3089" i="16"/>
  <c r="V3088" i="16"/>
  <c r="O3088" i="16"/>
  <c r="J3088" i="16"/>
  <c r="K3088" i="16" s="1"/>
  <c r="G3088" i="16"/>
  <c r="V3087" i="16"/>
  <c r="W3087" i="16" s="1"/>
  <c r="G3087" i="16"/>
  <c r="V3086" i="16"/>
  <c r="W3086" i="16" s="1"/>
  <c r="G3086" i="16"/>
  <c r="V3085" i="16"/>
  <c r="W3085" i="16" s="1"/>
  <c r="G3085" i="16"/>
  <c r="V3084" i="16"/>
  <c r="W3084" i="16" s="1"/>
  <c r="G3084" i="16"/>
  <c r="V3083" i="16"/>
  <c r="W3083" i="16" s="1"/>
  <c r="G3083" i="16"/>
  <c r="G3082" i="16"/>
  <c r="V3081" i="16"/>
  <c r="O3081" i="16"/>
  <c r="J3081" i="16"/>
  <c r="K3081" i="16" s="1"/>
  <c r="G3081" i="16"/>
  <c r="V3080" i="16"/>
  <c r="W3080" i="16" s="1"/>
  <c r="G3080" i="16"/>
  <c r="V3079" i="16"/>
  <c r="W3079" i="16" s="1"/>
  <c r="G3079" i="16"/>
  <c r="V3078" i="16"/>
  <c r="W3078" i="16" s="1"/>
  <c r="G3078" i="16"/>
  <c r="V3077" i="16"/>
  <c r="W3077" i="16" s="1"/>
  <c r="G3077" i="16"/>
  <c r="V3076" i="16"/>
  <c r="W3076" i="16" s="1"/>
  <c r="G3076" i="16"/>
  <c r="G3075" i="16"/>
  <c r="V3074" i="16"/>
  <c r="O3074" i="16"/>
  <c r="J3074" i="16"/>
  <c r="K3074" i="16" s="1"/>
  <c r="G3074" i="16"/>
  <c r="V3073" i="16"/>
  <c r="W3073" i="16" s="1"/>
  <c r="G3073" i="16"/>
  <c r="V3072" i="16"/>
  <c r="W3072" i="16" s="1"/>
  <c r="G3072" i="16"/>
  <c r="V3071" i="16"/>
  <c r="W3071" i="16" s="1"/>
  <c r="G3071" i="16"/>
  <c r="V3070" i="16"/>
  <c r="W3070" i="16" s="1"/>
  <c r="G3070" i="16"/>
  <c r="G3069" i="16"/>
  <c r="V3068" i="16"/>
  <c r="O3068" i="16"/>
  <c r="J3068" i="16"/>
  <c r="K3068" i="16" s="1"/>
  <c r="G3068" i="16"/>
  <c r="V3067" i="16"/>
  <c r="W3067" i="16" s="1"/>
  <c r="G3067" i="16"/>
  <c r="V3066" i="16"/>
  <c r="W3066" i="16" s="1"/>
  <c r="G3066" i="16"/>
  <c r="V3065" i="16"/>
  <c r="W3065" i="16" s="1"/>
  <c r="G3065" i="16"/>
  <c r="V3064" i="16"/>
  <c r="W3064" i="16" s="1"/>
  <c r="G3064" i="16"/>
  <c r="V3063" i="16"/>
  <c r="W3063" i="16" s="1"/>
  <c r="G3063" i="16"/>
  <c r="G3062" i="16"/>
  <c r="O3061" i="16"/>
  <c r="J3061" i="16"/>
  <c r="K3061" i="16" s="1"/>
  <c r="G3061" i="16"/>
  <c r="O3060" i="16"/>
  <c r="J3060" i="16"/>
  <c r="K3060" i="16" s="1"/>
  <c r="G3060" i="16"/>
  <c r="O3059" i="16"/>
  <c r="J3059" i="16"/>
  <c r="K3059" i="16" s="1"/>
  <c r="G3059" i="16"/>
  <c r="A3059" i="16"/>
  <c r="A3060" i="16" s="1"/>
  <c r="A3061" i="16" s="1"/>
  <c r="A3068" i="16" s="1"/>
  <c r="V3058" i="16"/>
  <c r="O3058" i="16"/>
  <c r="J3058" i="16"/>
  <c r="K3058" i="16" s="1"/>
  <c r="G3058" i="16"/>
  <c r="V3057" i="16"/>
  <c r="W3057" i="16" s="1"/>
  <c r="G3057" i="16"/>
  <c r="V3056" i="16"/>
  <c r="W3056" i="16" s="1"/>
  <c r="G3056" i="16"/>
  <c r="G3055" i="16"/>
  <c r="O3054" i="16"/>
  <c r="J3054" i="16"/>
  <c r="K3054" i="16" s="1"/>
  <c r="G3054" i="16"/>
  <c r="O3053" i="16"/>
  <c r="K3053" i="16"/>
  <c r="G3053" i="16"/>
  <c r="A3053" i="16"/>
  <c r="A3054" i="16" s="1"/>
  <c r="V3052" i="16"/>
  <c r="O3052" i="16"/>
  <c r="G3052" i="16"/>
  <c r="V3051" i="16"/>
  <c r="W3051" i="16" s="1"/>
  <c r="G3051" i="16"/>
  <c r="G3050" i="16"/>
  <c r="V3049" i="16"/>
  <c r="O3049" i="16"/>
  <c r="G3049" i="16"/>
  <c r="V3048" i="16"/>
  <c r="W3048" i="16" s="1"/>
  <c r="G3048" i="16"/>
  <c r="G3047" i="16"/>
  <c r="V3046" i="16"/>
  <c r="O3046" i="16"/>
  <c r="J3046" i="16"/>
  <c r="K3046" i="16" s="1"/>
  <c r="G3046" i="16"/>
  <c r="V3045" i="16"/>
  <c r="W3045" i="16" s="1"/>
  <c r="G3045" i="16"/>
  <c r="G3044" i="16"/>
  <c r="O3043" i="16"/>
  <c r="J3043" i="16"/>
  <c r="K3043" i="16" s="1"/>
  <c r="G3043" i="16"/>
  <c r="O3042" i="16"/>
  <c r="J3042" i="16"/>
  <c r="K3042" i="16" s="1"/>
  <c r="G3042" i="16"/>
  <c r="A3042" i="16"/>
  <c r="A3043" i="16" s="1"/>
  <c r="V3041" i="16"/>
  <c r="O3041" i="16"/>
  <c r="J3041" i="16"/>
  <c r="K3041" i="16" s="1"/>
  <c r="G3041" i="16"/>
  <c r="V3040" i="16"/>
  <c r="W3040" i="16" s="1"/>
  <c r="G3040" i="16"/>
  <c r="V3039" i="16"/>
  <c r="W3039" i="16" s="1"/>
  <c r="G3039" i="16"/>
  <c r="V3038" i="16"/>
  <c r="W3038" i="16" s="1"/>
  <c r="G3038" i="16"/>
  <c r="V3037" i="16"/>
  <c r="W3037" i="16" s="1"/>
  <c r="G3037" i="16"/>
  <c r="G3036" i="16"/>
  <c r="O3035" i="16"/>
  <c r="J3035" i="16"/>
  <c r="K3035" i="16" s="1"/>
  <c r="G3035" i="16"/>
  <c r="O3034" i="16"/>
  <c r="J3034" i="16"/>
  <c r="K3034" i="16" s="1"/>
  <c r="G3034" i="16"/>
  <c r="A3034" i="16"/>
  <c r="A3035" i="16" s="1"/>
  <c r="V3033" i="16"/>
  <c r="O3033" i="16"/>
  <c r="J3033" i="16"/>
  <c r="K3033" i="16" s="1"/>
  <c r="G3033" i="16"/>
  <c r="V3032" i="16"/>
  <c r="W3032" i="16" s="1"/>
  <c r="G3032" i="16"/>
  <c r="G3031" i="16"/>
  <c r="V3030" i="16"/>
  <c r="O3030" i="16"/>
  <c r="J3030" i="16"/>
  <c r="K3030" i="16" s="1"/>
  <c r="G3030" i="16"/>
  <c r="V3029" i="16"/>
  <c r="W3029" i="16" s="1"/>
  <c r="G3029" i="16"/>
  <c r="G3028" i="16"/>
  <c r="O3027" i="16"/>
  <c r="J3027" i="16"/>
  <c r="K3027" i="16" s="1"/>
  <c r="G3027" i="16"/>
  <c r="O3026" i="16"/>
  <c r="J3026" i="16"/>
  <c r="K3026" i="16" s="1"/>
  <c r="G3026" i="16"/>
  <c r="A3026" i="16"/>
  <c r="A3027" i="16" s="1"/>
  <c r="V3025" i="16"/>
  <c r="O3025" i="16"/>
  <c r="J3025" i="16"/>
  <c r="K3025" i="16" s="1"/>
  <c r="G3025" i="16"/>
  <c r="V3024" i="16"/>
  <c r="W3024" i="16" s="1"/>
  <c r="G3024" i="16"/>
  <c r="G3023" i="16"/>
  <c r="O3022" i="16"/>
  <c r="J3022" i="16"/>
  <c r="K3022" i="16" s="1"/>
  <c r="G3022" i="16"/>
  <c r="O3021" i="16"/>
  <c r="J3021" i="16"/>
  <c r="K3021" i="16" s="1"/>
  <c r="G3021" i="16"/>
  <c r="O3020" i="16"/>
  <c r="J3020" i="16"/>
  <c r="K3020" i="16" s="1"/>
  <c r="G3020" i="16"/>
  <c r="O3019" i="16"/>
  <c r="J3019" i="16"/>
  <c r="K3019" i="16" s="1"/>
  <c r="G3019" i="16"/>
  <c r="O3018" i="16"/>
  <c r="J3018" i="16"/>
  <c r="K3018" i="16" s="1"/>
  <c r="G3018" i="16"/>
  <c r="O3017" i="16"/>
  <c r="J3017" i="16"/>
  <c r="K3017" i="16" s="1"/>
  <c r="G3017" i="16"/>
  <c r="O3016" i="16"/>
  <c r="J3016" i="16"/>
  <c r="K3016" i="16" s="1"/>
  <c r="G3016" i="16"/>
  <c r="V3015" i="16"/>
  <c r="O3015" i="16"/>
  <c r="J3015" i="16"/>
  <c r="K3015" i="16" s="1"/>
  <c r="G3015" i="16"/>
  <c r="V3014" i="16"/>
  <c r="W3014" i="16" s="1"/>
  <c r="G3014" i="16"/>
  <c r="G3013" i="16"/>
  <c r="O3012" i="16"/>
  <c r="J3012" i="16"/>
  <c r="K3012" i="16" s="1"/>
  <c r="G3012" i="16"/>
  <c r="O3011" i="16"/>
  <c r="J3011" i="16"/>
  <c r="K3011" i="16" s="1"/>
  <c r="G3011" i="16"/>
  <c r="O3010" i="16"/>
  <c r="J3010" i="16"/>
  <c r="K3010" i="16" s="1"/>
  <c r="G3010" i="16"/>
  <c r="O3009" i="16"/>
  <c r="J3009" i="16"/>
  <c r="K3009" i="16" s="1"/>
  <c r="G3009" i="16"/>
  <c r="O3008" i="16"/>
  <c r="J3008" i="16"/>
  <c r="K3008" i="16" s="1"/>
  <c r="G3008" i="16"/>
  <c r="O3007" i="16"/>
  <c r="J3007" i="16"/>
  <c r="K3007" i="16" s="1"/>
  <c r="G3007" i="16"/>
  <c r="O3006" i="16"/>
  <c r="K3006" i="16"/>
  <c r="G3006" i="16"/>
  <c r="V3005" i="16"/>
  <c r="O3005" i="16"/>
  <c r="J3005" i="16"/>
  <c r="K3005" i="16" s="1"/>
  <c r="G3005" i="16"/>
  <c r="V3004" i="16"/>
  <c r="W3004" i="16" s="1"/>
  <c r="G3004" i="16"/>
  <c r="G3003" i="16"/>
  <c r="O3002" i="16"/>
  <c r="J3002" i="16"/>
  <c r="K3002" i="16" s="1"/>
  <c r="G3002" i="16"/>
  <c r="O3001" i="16"/>
  <c r="J3001" i="16"/>
  <c r="K3001" i="16" s="1"/>
  <c r="G3001" i="16"/>
  <c r="O3000" i="16"/>
  <c r="J3000" i="16"/>
  <c r="K3000" i="16" s="1"/>
  <c r="G3000" i="16"/>
  <c r="O2999" i="16"/>
  <c r="J2999" i="16"/>
  <c r="K2999" i="16" s="1"/>
  <c r="G2999" i="16"/>
  <c r="O2998" i="16"/>
  <c r="J2998" i="16"/>
  <c r="K2998" i="16" s="1"/>
  <c r="G2998" i="16"/>
  <c r="O2997" i="16"/>
  <c r="K2997" i="16"/>
  <c r="G2997" i="16"/>
  <c r="O2996" i="16"/>
  <c r="K2996" i="16"/>
  <c r="G2996" i="16"/>
  <c r="V2995" i="16"/>
  <c r="O2995" i="16"/>
  <c r="J2995" i="16"/>
  <c r="K2995" i="16" s="1"/>
  <c r="G2995" i="16"/>
  <c r="V2994" i="16"/>
  <c r="W2994" i="16" s="1"/>
  <c r="G2994" i="16"/>
  <c r="V2993" i="16"/>
  <c r="W2993" i="16" s="1"/>
  <c r="G2993" i="16"/>
  <c r="V2992" i="16"/>
  <c r="W2992" i="16" s="1"/>
  <c r="G2992" i="16"/>
  <c r="V2991" i="16"/>
  <c r="W2991" i="16" s="1"/>
  <c r="G2991" i="16"/>
  <c r="V2990" i="16"/>
  <c r="W2990" i="16" s="1"/>
  <c r="G2990" i="16"/>
  <c r="V2989" i="16"/>
  <c r="W2989" i="16" s="1"/>
  <c r="G2989" i="16"/>
  <c r="V2988" i="16"/>
  <c r="W2988" i="16" s="1"/>
  <c r="G2988" i="16"/>
  <c r="V2987" i="16"/>
  <c r="W2987" i="16" s="1"/>
  <c r="G2987" i="16"/>
  <c r="V2986" i="16"/>
  <c r="W2986" i="16" s="1"/>
  <c r="G2986" i="16"/>
  <c r="V2985" i="16"/>
  <c r="W2985" i="16" s="1"/>
  <c r="G2985" i="16"/>
  <c r="V2984" i="16"/>
  <c r="W2984" i="16" s="1"/>
  <c r="G2984" i="16"/>
  <c r="V2983" i="16"/>
  <c r="W2983" i="16" s="1"/>
  <c r="G2983" i="16"/>
  <c r="V2982" i="16"/>
  <c r="W2982" i="16" s="1"/>
  <c r="G2982" i="16"/>
  <c r="V2981" i="16"/>
  <c r="W2981" i="16" s="1"/>
  <c r="G2981" i="16"/>
  <c r="V2980" i="16"/>
  <c r="W2980" i="16" s="1"/>
  <c r="G2980" i="16"/>
  <c r="V2979" i="16"/>
  <c r="W2979" i="16" s="1"/>
  <c r="G2979" i="16"/>
  <c r="V2978" i="16"/>
  <c r="W2978" i="16" s="1"/>
  <c r="G2978" i="16"/>
  <c r="V2977" i="16"/>
  <c r="W2977" i="16" s="1"/>
  <c r="G2977" i="16"/>
  <c r="V2976" i="16"/>
  <c r="W2976" i="16" s="1"/>
  <c r="G2976" i="16"/>
  <c r="V2975" i="16"/>
  <c r="W2975" i="16" s="1"/>
  <c r="G2975" i="16"/>
  <c r="V2974" i="16"/>
  <c r="W2974" i="16" s="1"/>
  <c r="G2974" i="16"/>
  <c r="V2973" i="16"/>
  <c r="W2973" i="16" s="1"/>
  <c r="G2973" i="16"/>
  <c r="G2972" i="16"/>
  <c r="V2971" i="16"/>
  <c r="O2971" i="16"/>
  <c r="J2971" i="16"/>
  <c r="K2971" i="16" s="1"/>
  <c r="G2971" i="16"/>
  <c r="G2970" i="16"/>
  <c r="O2969" i="16"/>
  <c r="J2969" i="16"/>
  <c r="K2969" i="16" s="1"/>
  <c r="G2969" i="16"/>
  <c r="O2968" i="16"/>
  <c r="J2968" i="16"/>
  <c r="K2968" i="16" s="1"/>
  <c r="G2968" i="16"/>
  <c r="V2967" i="16"/>
  <c r="O2967" i="16"/>
  <c r="J2967" i="16"/>
  <c r="K2967" i="16" s="1"/>
  <c r="G2967" i="16"/>
  <c r="V2966" i="16"/>
  <c r="W2966" i="16" s="1"/>
  <c r="G2966" i="16"/>
  <c r="G2965" i="16"/>
  <c r="O2964" i="16"/>
  <c r="J2964" i="16"/>
  <c r="K2964" i="16" s="1"/>
  <c r="G2964" i="16"/>
  <c r="O2963" i="16"/>
  <c r="J2963" i="16"/>
  <c r="K2963" i="16" s="1"/>
  <c r="G2963" i="16"/>
  <c r="O2962" i="16"/>
  <c r="J2962" i="16"/>
  <c r="K2962" i="16" s="1"/>
  <c r="G2962" i="16"/>
  <c r="O2961" i="16"/>
  <c r="J2961" i="16"/>
  <c r="K2961" i="16" s="1"/>
  <c r="G2961" i="16"/>
  <c r="V2960" i="16"/>
  <c r="O2960" i="16"/>
  <c r="J2960" i="16"/>
  <c r="K2960" i="16" s="1"/>
  <c r="G2960" i="16"/>
  <c r="A2960" i="16"/>
  <c r="A2961" i="16" s="1"/>
  <c r="A2962" i="16" s="1"/>
  <c r="A2963" i="16" s="1"/>
  <c r="A2964" i="16" s="1"/>
  <c r="A2966" i="16" s="1"/>
  <c r="A2971" i="16" s="1"/>
  <c r="V2959" i="16"/>
  <c r="W2959" i="16" s="1"/>
  <c r="G2959" i="16"/>
  <c r="V2958" i="16"/>
  <c r="W2958" i="16" s="1"/>
  <c r="G2958" i="16"/>
  <c r="V2957" i="16"/>
  <c r="W2957" i="16" s="1"/>
  <c r="G2957" i="16"/>
  <c r="V2956" i="16"/>
  <c r="W2956" i="16" s="1"/>
  <c r="G2956" i="16"/>
  <c r="G2955" i="16"/>
  <c r="O2954" i="16"/>
  <c r="J2954" i="16"/>
  <c r="K2954" i="16" s="1"/>
  <c r="G2954" i="16"/>
  <c r="O2953" i="16"/>
  <c r="J2953" i="16"/>
  <c r="K2953" i="16" s="1"/>
  <c r="G2953" i="16"/>
  <c r="A2953" i="16"/>
  <c r="A2954" i="16" s="1"/>
  <c r="V2952" i="16"/>
  <c r="O2952" i="16"/>
  <c r="J2952" i="16"/>
  <c r="K2952" i="16" s="1"/>
  <c r="G2952" i="16"/>
  <c r="V2951" i="16"/>
  <c r="W2951" i="16" s="1"/>
  <c r="G2951" i="16"/>
  <c r="G2950" i="16"/>
  <c r="V2949" i="16"/>
  <c r="O2949" i="16"/>
  <c r="J2949" i="16"/>
  <c r="K2949" i="16" s="1"/>
  <c r="G2949" i="16"/>
  <c r="A2949" i="16"/>
  <c r="V2948" i="16"/>
  <c r="W2948" i="16" s="1"/>
  <c r="G2948" i="16"/>
  <c r="G2947" i="16"/>
  <c r="O2946" i="16"/>
  <c r="J2946" i="16"/>
  <c r="K2946" i="16" s="1"/>
  <c r="G2946" i="16"/>
  <c r="A2946" i="16"/>
  <c r="V2945" i="16"/>
  <c r="O2945" i="16"/>
  <c r="J2945" i="16"/>
  <c r="K2945" i="16" s="1"/>
  <c r="G2945" i="16"/>
  <c r="V2944" i="16"/>
  <c r="W2944" i="16" s="1"/>
  <c r="G2944" i="16"/>
  <c r="G2943" i="16"/>
  <c r="O2942" i="16"/>
  <c r="J2942" i="16"/>
  <c r="K2942" i="16" s="1"/>
  <c r="G2942" i="16"/>
  <c r="O2941" i="16"/>
  <c r="J2941" i="16"/>
  <c r="K2941" i="16" s="1"/>
  <c r="G2941" i="16"/>
  <c r="V2940" i="16"/>
  <c r="O2940" i="16"/>
  <c r="K2940" i="16"/>
  <c r="G2940" i="16"/>
  <c r="V2939" i="16"/>
  <c r="W2939" i="16" s="1"/>
  <c r="G2939" i="16"/>
  <c r="G2938" i="16"/>
  <c r="O2937" i="16"/>
  <c r="J2937" i="16"/>
  <c r="K2937" i="16" s="1"/>
  <c r="G2937" i="16"/>
  <c r="O2936" i="16"/>
  <c r="J2936" i="16"/>
  <c r="K2936" i="16" s="1"/>
  <c r="G2936" i="16"/>
  <c r="O2935" i="16"/>
  <c r="J2935" i="16"/>
  <c r="K2935" i="16" s="1"/>
  <c r="G2935" i="16"/>
  <c r="O2934" i="16"/>
  <c r="J2934" i="16"/>
  <c r="K2934" i="16" s="1"/>
  <c r="G2934" i="16"/>
  <c r="O2933" i="16"/>
  <c r="J2933" i="16"/>
  <c r="K2933" i="16" s="1"/>
  <c r="G2933" i="16"/>
  <c r="O2932" i="16"/>
  <c r="J2932" i="16"/>
  <c r="K2932" i="16" s="1"/>
  <c r="G2932" i="16"/>
  <c r="O2931" i="16"/>
  <c r="J2931" i="16"/>
  <c r="K2931" i="16" s="1"/>
  <c r="G2931" i="16"/>
  <c r="V2930" i="16"/>
  <c r="O2930" i="16"/>
  <c r="J2930" i="16"/>
  <c r="K2930" i="16" s="1"/>
  <c r="G2930" i="16"/>
  <c r="V2929" i="16"/>
  <c r="W2929" i="16" s="1"/>
  <c r="G2929" i="16"/>
  <c r="G2928" i="16"/>
  <c r="O2927" i="16"/>
  <c r="J2927" i="16"/>
  <c r="K2927" i="16" s="1"/>
  <c r="G2927" i="16"/>
  <c r="O2926" i="16"/>
  <c r="J2926" i="16"/>
  <c r="K2926" i="16" s="1"/>
  <c r="G2926" i="16"/>
  <c r="V2925" i="16"/>
  <c r="O2925" i="16"/>
  <c r="J2925" i="16"/>
  <c r="K2925" i="16" s="1"/>
  <c r="G2925" i="16"/>
  <c r="V2924" i="16"/>
  <c r="W2924" i="16" s="1"/>
  <c r="G2924" i="16"/>
  <c r="G2923" i="16"/>
  <c r="O2922" i="16"/>
  <c r="J2922" i="16"/>
  <c r="K2922" i="16" s="1"/>
  <c r="G2922" i="16"/>
  <c r="O2921" i="16"/>
  <c r="J2921" i="16"/>
  <c r="K2921" i="16" s="1"/>
  <c r="G2921" i="16"/>
  <c r="O2920" i="16"/>
  <c r="J2920" i="16"/>
  <c r="K2920" i="16" s="1"/>
  <c r="G2920" i="16"/>
  <c r="O2919" i="16"/>
  <c r="J2919" i="16"/>
  <c r="K2919" i="16" s="1"/>
  <c r="G2919" i="16"/>
  <c r="O2918" i="16"/>
  <c r="J2918" i="16"/>
  <c r="K2918" i="16" s="1"/>
  <c r="G2918" i="16"/>
  <c r="O2917" i="16"/>
  <c r="J2917" i="16"/>
  <c r="K2917" i="16" s="1"/>
  <c r="G2917" i="16"/>
  <c r="A2917" i="16"/>
  <c r="A2918" i="16" s="1"/>
  <c r="A2919" i="16" s="1"/>
  <c r="A2920" i="16" s="1"/>
  <c r="A2921" i="16" s="1"/>
  <c r="A2922" i="16" s="1"/>
  <c r="A2924" i="16" s="1"/>
  <c r="A2929" i="16" s="1"/>
  <c r="V2916" i="16"/>
  <c r="O2916" i="16"/>
  <c r="J2916" i="16"/>
  <c r="K2916" i="16" s="1"/>
  <c r="G2916" i="16"/>
  <c r="V2915" i="16"/>
  <c r="W2915" i="16" s="1"/>
  <c r="G2915" i="16"/>
  <c r="V2914" i="16"/>
  <c r="W2914" i="16" s="1"/>
  <c r="G2914" i="16"/>
  <c r="V2913" i="16"/>
  <c r="W2913" i="16" s="1"/>
  <c r="G2913" i="16"/>
  <c r="V2912" i="16"/>
  <c r="W2912" i="16" s="1"/>
  <c r="G2912" i="16"/>
  <c r="G2911" i="16"/>
  <c r="O2910" i="16"/>
  <c r="J2910" i="16"/>
  <c r="K2910" i="16" s="1"/>
  <c r="G2910" i="16"/>
  <c r="O2909" i="16"/>
  <c r="J2909" i="16"/>
  <c r="K2909" i="16" s="1"/>
  <c r="G2909" i="16"/>
  <c r="O2908" i="16"/>
  <c r="J2908" i="16"/>
  <c r="K2908" i="16" s="1"/>
  <c r="G2908" i="16"/>
  <c r="O2907" i="16"/>
  <c r="J2907" i="16"/>
  <c r="K2907" i="16" s="1"/>
  <c r="G2907" i="16"/>
  <c r="O2906" i="16"/>
  <c r="J2906" i="16"/>
  <c r="K2906" i="16" s="1"/>
  <c r="G2906" i="16"/>
  <c r="O2905" i="16"/>
  <c r="J2905" i="16"/>
  <c r="K2905" i="16" s="1"/>
  <c r="G2905" i="16"/>
  <c r="O2904" i="16"/>
  <c r="J2904" i="16"/>
  <c r="K2904" i="16" s="1"/>
  <c r="G2904" i="16"/>
  <c r="V2903" i="16"/>
  <c r="O2903" i="16"/>
  <c r="J2903" i="16"/>
  <c r="K2903" i="16" s="1"/>
  <c r="G2903" i="16"/>
  <c r="V2902" i="16"/>
  <c r="W2902" i="16" s="1"/>
  <c r="G2902" i="16"/>
  <c r="G2901" i="16"/>
  <c r="O2900" i="16"/>
  <c r="J2900" i="16"/>
  <c r="K2900" i="16" s="1"/>
  <c r="G2900" i="16"/>
  <c r="O2899" i="16"/>
  <c r="J2899" i="16"/>
  <c r="K2899" i="16" s="1"/>
  <c r="G2899" i="16"/>
  <c r="O2898" i="16"/>
  <c r="J2898" i="16"/>
  <c r="K2898" i="16" s="1"/>
  <c r="G2898" i="16"/>
  <c r="O2897" i="16"/>
  <c r="J2897" i="16"/>
  <c r="K2897" i="16" s="1"/>
  <c r="G2897" i="16"/>
  <c r="O2896" i="16"/>
  <c r="J2896" i="16"/>
  <c r="K2896" i="16" s="1"/>
  <c r="G2896" i="16"/>
  <c r="O2895" i="16"/>
  <c r="J2895" i="16"/>
  <c r="K2895" i="16" s="1"/>
  <c r="G2895" i="16"/>
  <c r="O2894" i="16"/>
  <c r="J2894" i="16"/>
  <c r="K2894" i="16" s="1"/>
  <c r="G2894" i="16"/>
  <c r="V2893" i="16"/>
  <c r="O2893" i="16"/>
  <c r="J2893" i="16"/>
  <c r="K2893" i="16" s="1"/>
  <c r="G2893" i="16"/>
  <c r="V2892" i="16"/>
  <c r="W2892" i="16" s="1"/>
  <c r="G2892" i="16"/>
  <c r="G2891" i="16"/>
  <c r="V2890" i="16"/>
  <c r="O2890" i="16"/>
  <c r="J2890" i="16"/>
  <c r="K2890" i="16" s="1"/>
  <c r="G2890" i="16"/>
  <c r="V2889" i="16"/>
  <c r="W2889" i="16" s="1"/>
  <c r="G2889" i="16"/>
  <c r="V2888" i="16"/>
  <c r="W2888" i="16" s="1"/>
  <c r="G2888" i="16"/>
  <c r="G2887" i="16"/>
  <c r="V2886" i="16"/>
  <c r="O2886" i="16"/>
  <c r="J2886" i="16"/>
  <c r="K2886" i="16" s="1"/>
  <c r="G2886" i="16"/>
  <c r="V2885" i="16"/>
  <c r="W2885" i="16" s="1"/>
  <c r="G2885" i="16"/>
  <c r="G2884" i="16"/>
  <c r="V2883" i="16"/>
  <c r="O2883" i="16"/>
  <c r="J2883" i="16"/>
  <c r="K2883" i="16" s="1"/>
  <c r="G2883" i="16"/>
  <c r="G2882" i="16"/>
  <c r="O2881" i="16"/>
  <c r="J2881" i="16"/>
  <c r="K2881" i="16" s="1"/>
  <c r="G2881" i="16"/>
  <c r="O2880" i="16"/>
  <c r="J2880" i="16"/>
  <c r="K2880" i="16" s="1"/>
  <c r="G2880" i="16"/>
  <c r="V2879" i="16"/>
  <c r="O2879" i="16"/>
  <c r="J2879" i="16"/>
  <c r="K2879" i="16" s="1"/>
  <c r="G2879" i="16"/>
  <c r="V2878" i="16"/>
  <c r="W2878" i="16" s="1"/>
  <c r="G2878" i="16"/>
  <c r="V2877" i="16"/>
  <c r="W2877" i="16" s="1"/>
  <c r="G2877" i="16"/>
  <c r="V2876" i="16"/>
  <c r="W2876" i="16" s="1"/>
  <c r="G2876" i="16"/>
  <c r="V2875" i="16"/>
  <c r="W2875" i="16" s="1"/>
  <c r="G2875" i="16"/>
  <c r="V2874" i="16"/>
  <c r="W2874" i="16" s="1"/>
  <c r="G2874" i="16"/>
  <c r="V2873" i="16"/>
  <c r="W2873" i="16" s="1"/>
  <c r="G2873" i="16"/>
  <c r="V2872" i="16"/>
  <c r="W2872" i="16" s="1"/>
  <c r="G2872" i="16"/>
  <c r="V2871" i="16"/>
  <c r="W2871" i="16" s="1"/>
  <c r="G2871" i="16"/>
  <c r="G2870" i="16"/>
  <c r="V2869" i="16"/>
  <c r="O2869" i="16"/>
  <c r="J2869" i="16"/>
  <c r="K2869" i="16" s="1"/>
  <c r="G2869" i="16"/>
  <c r="G2868" i="16"/>
  <c r="O2867" i="16"/>
  <c r="J2867" i="16"/>
  <c r="K2867" i="16" s="1"/>
  <c r="G2867" i="16"/>
  <c r="O2866" i="16"/>
  <c r="J2866" i="16"/>
  <c r="K2866" i="16" s="1"/>
  <c r="G2866" i="16"/>
  <c r="V2865" i="16"/>
  <c r="O2865" i="16"/>
  <c r="K2865" i="16"/>
  <c r="G2865" i="16"/>
  <c r="V2864" i="16"/>
  <c r="W2864" i="16" s="1"/>
  <c r="G2864" i="16"/>
  <c r="G2863" i="16"/>
  <c r="O2862" i="16"/>
  <c r="J2862" i="16"/>
  <c r="K2862" i="16" s="1"/>
  <c r="G2862" i="16"/>
  <c r="O2861" i="16"/>
  <c r="J2861" i="16"/>
  <c r="K2861" i="16" s="1"/>
  <c r="G2861" i="16"/>
  <c r="V2860" i="16"/>
  <c r="O2860" i="16"/>
  <c r="J2860" i="16"/>
  <c r="K2860" i="16" s="1"/>
  <c r="G2860" i="16"/>
  <c r="V2859" i="16"/>
  <c r="W2859" i="16" s="1"/>
  <c r="G2859" i="16"/>
  <c r="G2858" i="16"/>
  <c r="O2857" i="16"/>
  <c r="J2857" i="16"/>
  <c r="K2857" i="16" s="1"/>
  <c r="G2857" i="16"/>
  <c r="O2856" i="16"/>
  <c r="J2856" i="16"/>
  <c r="K2856" i="16" s="1"/>
  <c r="G2856" i="16"/>
  <c r="V2855" i="16"/>
  <c r="O2855" i="16"/>
  <c r="K2855" i="16"/>
  <c r="G2855" i="16"/>
  <c r="V2854" i="16"/>
  <c r="W2854" i="16" s="1"/>
  <c r="G2854" i="16"/>
  <c r="G2853" i="16"/>
  <c r="O2852" i="16"/>
  <c r="J2852" i="16"/>
  <c r="K2852" i="16" s="1"/>
  <c r="G2852" i="16"/>
  <c r="O2851" i="16"/>
  <c r="J2851" i="16"/>
  <c r="K2851" i="16" s="1"/>
  <c r="G2851" i="16"/>
  <c r="O2850" i="16"/>
  <c r="J2850" i="16"/>
  <c r="K2850" i="16" s="1"/>
  <c r="G2850" i="16"/>
  <c r="O2849" i="16"/>
  <c r="J2849" i="16"/>
  <c r="K2849" i="16" s="1"/>
  <c r="G2849" i="16"/>
  <c r="O2848" i="16"/>
  <c r="J2848" i="16"/>
  <c r="K2848" i="16" s="1"/>
  <c r="G2848" i="16"/>
  <c r="V2847" i="16"/>
  <c r="O2847" i="16"/>
  <c r="J2847" i="16"/>
  <c r="K2847" i="16" s="1"/>
  <c r="G2847" i="16"/>
  <c r="V2846" i="16"/>
  <c r="W2846" i="16" s="1"/>
  <c r="G2846" i="16"/>
  <c r="G2845" i="16"/>
  <c r="O2844" i="16"/>
  <c r="J2844" i="16"/>
  <c r="K2844" i="16" s="1"/>
  <c r="G2844" i="16"/>
  <c r="O2843" i="16"/>
  <c r="J2843" i="16"/>
  <c r="K2843" i="16" s="1"/>
  <c r="G2843" i="16"/>
  <c r="V2842" i="16"/>
  <c r="O2842" i="16"/>
  <c r="J2842" i="16"/>
  <c r="K2842" i="16" s="1"/>
  <c r="G2842" i="16"/>
  <c r="V2841" i="16"/>
  <c r="W2841" i="16" s="1"/>
  <c r="G2841" i="16"/>
  <c r="G2840" i="16"/>
  <c r="O2839" i="16"/>
  <c r="J2839" i="16"/>
  <c r="K2839" i="16" s="1"/>
  <c r="G2839" i="16"/>
  <c r="O2838" i="16"/>
  <c r="J2838" i="16"/>
  <c r="K2838" i="16" s="1"/>
  <c r="G2838" i="16"/>
  <c r="O2837" i="16"/>
  <c r="J2837" i="16"/>
  <c r="K2837" i="16" s="1"/>
  <c r="G2837" i="16"/>
  <c r="A2837" i="16"/>
  <c r="A2838" i="16" s="1"/>
  <c r="A2839" i="16" s="1"/>
  <c r="A2841" i="16" s="1"/>
  <c r="A2846" i="16" s="1"/>
  <c r="A2885" i="16" s="1"/>
  <c r="A2892" i="16" s="1"/>
  <c r="A2902" i="16" s="1"/>
  <c r="V2836" i="16"/>
  <c r="O2836" i="16"/>
  <c r="J2836" i="16"/>
  <c r="K2836" i="16" s="1"/>
  <c r="G2836" i="16"/>
  <c r="V2835" i="16"/>
  <c r="W2835" i="16" s="1"/>
  <c r="G2835" i="16"/>
  <c r="V2834" i="16"/>
  <c r="W2834" i="16" s="1"/>
  <c r="G2834" i="16"/>
  <c r="V2833" i="16"/>
  <c r="W2833" i="16" s="1"/>
  <c r="G2833" i="16"/>
  <c r="V2832" i="16"/>
  <c r="W2832" i="16" s="1"/>
  <c r="G2832" i="16"/>
  <c r="G2831" i="16"/>
  <c r="O2830" i="16"/>
  <c r="J2830" i="16"/>
  <c r="K2830" i="16" s="1"/>
  <c r="G2830" i="16"/>
  <c r="O2829" i="16"/>
  <c r="J2829" i="16"/>
  <c r="K2829" i="16" s="1"/>
  <c r="G2829" i="16"/>
  <c r="O2828" i="16"/>
  <c r="J2828" i="16"/>
  <c r="K2828" i="16" s="1"/>
  <c r="G2828" i="16"/>
  <c r="A2828" i="16"/>
  <c r="A2829" i="16" s="1"/>
  <c r="A2830" i="16" s="1"/>
  <c r="V2827" i="16"/>
  <c r="O2827" i="16"/>
  <c r="J2827" i="16"/>
  <c r="K2827" i="16" s="1"/>
  <c r="G2827" i="16"/>
  <c r="V2826" i="16"/>
  <c r="W2826" i="16" s="1"/>
  <c r="G2826" i="16"/>
  <c r="G2825" i="16"/>
  <c r="O2824" i="16"/>
  <c r="J2824" i="16"/>
  <c r="K2824" i="16" s="1"/>
  <c r="G2824" i="16"/>
  <c r="O2823" i="16"/>
  <c r="J2823" i="16"/>
  <c r="K2823" i="16" s="1"/>
  <c r="G2823" i="16"/>
  <c r="A2823" i="16"/>
  <c r="A2824" i="16" s="1"/>
  <c r="V2822" i="16"/>
  <c r="O2822" i="16"/>
  <c r="J2822" i="16"/>
  <c r="K2822" i="16" s="1"/>
  <c r="G2822" i="16"/>
  <c r="V2821" i="16"/>
  <c r="W2821" i="16" s="1"/>
  <c r="G2821" i="16"/>
  <c r="G2820" i="16"/>
  <c r="O2819" i="16"/>
  <c r="J2819" i="16"/>
  <c r="K2819" i="16" s="1"/>
  <c r="G2819" i="16"/>
  <c r="O2818" i="16"/>
  <c r="J2818" i="16"/>
  <c r="K2818" i="16" s="1"/>
  <c r="G2818" i="16"/>
  <c r="A2818" i="16"/>
  <c r="A2819" i="16" s="1"/>
  <c r="V2817" i="16"/>
  <c r="O2817" i="16"/>
  <c r="J2817" i="16"/>
  <c r="K2817" i="16" s="1"/>
  <c r="G2817" i="16"/>
  <c r="V2816" i="16"/>
  <c r="W2816" i="16" s="1"/>
  <c r="G2816" i="16"/>
  <c r="G2815" i="16"/>
  <c r="O2814" i="16"/>
  <c r="J2814" i="16"/>
  <c r="K2814" i="16" s="1"/>
  <c r="G2814" i="16"/>
  <c r="O2813" i="16"/>
  <c r="J2813" i="16"/>
  <c r="K2813" i="16" s="1"/>
  <c r="G2813" i="16"/>
  <c r="O2812" i="16"/>
  <c r="J2812" i="16"/>
  <c r="K2812" i="16" s="1"/>
  <c r="G2812" i="16"/>
  <c r="O2811" i="16"/>
  <c r="J2811" i="16"/>
  <c r="K2811" i="16" s="1"/>
  <c r="G2811" i="16"/>
  <c r="O2810" i="16"/>
  <c r="J2810" i="16"/>
  <c r="K2810" i="16" s="1"/>
  <c r="G2810" i="16"/>
  <c r="O2809" i="16"/>
  <c r="J2809" i="16"/>
  <c r="K2809" i="16" s="1"/>
  <c r="G2809" i="16"/>
  <c r="O2808" i="16"/>
  <c r="J2808" i="16"/>
  <c r="K2808" i="16" s="1"/>
  <c r="G2808" i="16"/>
  <c r="O2807" i="16"/>
  <c r="J2807" i="16"/>
  <c r="K2807" i="16" s="1"/>
  <c r="G2807" i="16"/>
  <c r="O2806" i="16"/>
  <c r="J2806" i="16"/>
  <c r="K2806" i="16" s="1"/>
  <c r="G2806" i="16"/>
  <c r="O2805" i="16"/>
  <c r="J2805" i="16"/>
  <c r="K2805" i="16" s="1"/>
  <c r="G2805" i="16"/>
  <c r="A2805" i="16"/>
  <c r="A2806" i="16" s="1"/>
  <c r="A2807" i="16" s="1"/>
  <c r="A2808" i="16" s="1"/>
  <c r="A2809" i="16" s="1"/>
  <c r="A2810" i="16" s="1"/>
  <c r="A2811" i="16" s="1"/>
  <c r="A2812" i="16" s="1"/>
  <c r="A2813" i="16" s="1"/>
  <c r="A2814" i="16" s="1"/>
  <c r="V2804" i="16"/>
  <c r="O2804" i="16"/>
  <c r="J2804" i="16"/>
  <c r="K2804" i="16" s="1"/>
  <c r="G2804" i="16"/>
  <c r="V2803" i="16"/>
  <c r="W2803" i="16" s="1"/>
  <c r="G2803" i="16"/>
  <c r="G2802" i="16"/>
  <c r="O2801" i="16"/>
  <c r="J2801" i="16"/>
  <c r="K2801" i="16" s="1"/>
  <c r="G2801" i="16"/>
  <c r="O2800" i="16"/>
  <c r="J2800" i="16"/>
  <c r="K2800" i="16" s="1"/>
  <c r="G2800" i="16"/>
  <c r="V2799" i="16"/>
  <c r="O2799" i="16"/>
  <c r="J2799" i="16"/>
  <c r="K2799" i="16" s="1"/>
  <c r="G2799" i="16"/>
  <c r="V2798" i="16"/>
  <c r="W2798" i="16" s="1"/>
  <c r="G2798" i="16"/>
  <c r="G2797" i="16"/>
  <c r="O2796" i="16"/>
  <c r="J2796" i="16"/>
  <c r="K2796" i="16" s="1"/>
  <c r="G2796" i="16"/>
  <c r="O2795" i="16"/>
  <c r="J2795" i="16"/>
  <c r="K2795" i="16" s="1"/>
  <c r="G2795" i="16"/>
  <c r="O2794" i="16"/>
  <c r="J2794" i="16"/>
  <c r="K2794" i="16" s="1"/>
  <c r="G2794" i="16"/>
  <c r="A2794" i="16"/>
  <c r="A2795" i="16" s="1"/>
  <c r="A2796" i="16" s="1"/>
  <c r="A2798" i="16" s="1"/>
  <c r="V2793" i="16"/>
  <c r="O2793" i="16"/>
  <c r="J2793" i="16"/>
  <c r="K2793" i="16" s="1"/>
  <c r="G2793" i="16"/>
  <c r="V2792" i="16"/>
  <c r="W2792" i="16" s="1"/>
  <c r="G2792" i="16"/>
  <c r="G2791" i="16"/>
  <c r="O2790" i="16"/>
  <c r="J2790" i="16"/>
  <c r="K2790" i="16" s="1"/>
  <c r="G2790" i="16"/>
  <c r="O2789" i="16"/>
  <c r="J2789" i="16"/>
  <c r="K2789" i="16" s="1"/>
  <c r="G2789" i="16"/>
  <c r="V2788" i="16"/>
  <c r="O2788" i="16"/>
  <c r="J2788" i="16"/>
  <c r="K2788" i="16" s="1"/>
  <c r="G2788" i="16"/>
  <c r="V2787" i="16"/>
  <c r="W2787" i="16" s="1"/>
  <c r="G2787" i="16"/>
  <c r="G2786" i="16"/>
  <c r="O2785" i="16"/>
  <c r="J2785" i="16"/>
  <c r="K2785" i="16" s="1"/>
  <c r="G2785" i="16"/>
  <c r="O2784" i="16"/>
  <c r="J2784" i="16"/>
  <c r="K2784" i="16" s="1"/>
  <c r="G2784" i="16"/>
  <c r="O2783" i="16"/>
  <c r="J2783" i="16"/>
  <c r="K2783" i="16" s="1"/>
  <c r="G2783" i="16"/>
  <c r="V2782" i="16"/>
  <c r="O2782" i="16"/>
  <c r="J2782" i="16"/>
  <c r="K2782" i="16" s="1"/>
  <c r="G2782" i="16"/>
  <c r="V2781" i="16"/>
  <c r="W2781" i="16" s="1"/>
  <c r="G2781" i="16"/>
  <c r="G2780" i="16"/>
  <c r="O2779" i="16"/>
  <c r="J2779" i="16"/>
  <c r="K2779" i="16" s="1"/>
  <c r="G2779" i="16"/>
  <c r="O2778" i="16"/>
  <c r="J2778" i="16"/>
  <c r="K2778" i="16" s="1"/>
  <c r="G2778" i="16"/>
  <c r="O2777" i="16"/>
  <c r="J2777" i="16"/>
  <c r="K2777" i="16" s="1"/>
  <c r="G2777" i="16"/>
  <c r="V2776" i="16"/>
  <c r="O2776" i="16"/>
  <c r="K2776" i="16"/>
  <c r="G2776" i="16"/>
  <c r="G2775" i="16"/>
  <c r="O2774" i="16"/>
  <c r="J2774" i="16"/>
  <c r="K2774" i="16" s="1"/>
  <c r="G2774" i="16"/>
  <c r="V2773" i="16"/>
  <c r="O2773" i="16"/>
  <c r="J2773" i="16"/>
  <c r="K2773" i="16" s="1"/>
  <c r="G2773" i="16"/>
  <c r="V2772" i="16"/>
  <c r="W2772" i="16" s="1"/>
  <c r="G2772" i="16"/>
  <c r="G2771" i="16"/>
  <c r="O2770" i="16"/>
  <c r="J2770" i="16"/>
  <c r="K2770" i="16" s="1"/>
  <c r="G2770" i="16"/>
  <c r="O2769" i="16"/>
  <c r="J2769" i="16"/>
  <c r="K2769" i="16" s="1"/>
  <c r="G2769" i="16"/>
  <c r="O2768" i="16"/>
  <c r="J2768" i="16"/>
  <c r="K2768" i="16" s="1"/>
  <c r="G2768" i="16"/>
  <c r="O2767" i="16"/>
  <c r="J2767" i="16"/>
  <c r="K2767" i="16" s="1"/>
  <c r="G2767" i="16"/>
  <c r="V2766" i="16"/>
  <c r="O2766" i="16"/>
  <c r="J2766" i="16"/>
  <c r="K2766" i="16" s="1"/>
  <c r="G2766" i="16"/>
  <c r="V2765" i="16"/>
  <c r="W2765" i="16" s="1"/>
  <c r="G2765" i="16"/>
  <c r="G2764" i="16"/>
  <c r="O2763" i="16"/>
  <c r="J2763" i="16"/>
  <c r="K2763" i="16" s="1"/>
  <c r="G2763" i="16"/>
  <c r="O2762" i="16"/>
  <c r="J2762" i="16"/>
  <c r="K2762" i="16" s="1"/>
  <c r="G2762" i="16"/>
  <c r="O2761" i="16"/>
  <c r="J2761" i="16"/>
  <c r="K2761" i="16" s="1"/>
  <c r="G2761" i="16"/>
  <c r="V2760" i="16"/>
  <c r="O2760" i="16"/>
  <c r="J2760" i="16"/>
  <c r="K2760" i="16" s="1"/>
  <c r="G2760" i="16"/>
  <c r="V2759" i="16"/>
  <c r="W2759" i="16" s="1"/>
  <c r="G2759" i="16"/>
  <c r="G2758" i="16"/>
  <c r="O2757" i="16"/>
  <c r="J2757" i="16"/>
  <c r="K2757" i="16" s="1"/>
  <c r="G2757" i="16"/>
  <c r="O2756" i="16"/>
  <c r="J2756" i="16"/>
  <c r="K2756" i="16" s="1"/>
  <c r="G2756" i="16"/>
  <c r="O2755" i="16"/>
  <c r="J2755" i="16"/>
  <c r="K2755" i="16" s="1"/>
  <c r="G2755" i="16"/>
  <c r="O2754" i="16"/>
  <c r="J2754" i="16"/>
  <c r="K2754" i="16" s="1"/>
  <c r="G2754" i="16"/>
  <c r="O2753" i="16"/>
  <c r="J2753" i="16"/>
  <c r="K2753" i="16" s="1"/>
  <c r="G2753" i="16"/>
  <c r="O2752" i="16"/>
  <c r="J2752" i="16"/>
  <c r="K2752" i="16" s="1"/>
  <c r="G2752" i="16"/>
  <c r="O2751" i="16"/>
  <c r="J2751" i="16"/>
  <c r="K2751" i="16" s="1"/>
  <c r="G2751" i="16"/>
  <c r="O2750" i="16"/>
  <c r="J2750" i="16"/>
  <c r="K2750" i="16" s="1"/>
  <c r="G2750" i="16"/>
  <c r="V2749" i="16"/>
  <c r="O2749" i="16"/>
  <c r="J2749" i="16"/>
  <c r="K2749" i="16" s="1"/>
  <c r="G2749" i="16"/>
  <c r="V2748" i="16"/>
  <c r="W2748" i="16" s="1"/>
  <c r="G2748" i="16"/>
  <c r="V2747" i="16"/>
  <c r="W2747" i="16" s="1"/>
  <c r="G2747" i="16"/>
  <c r="V2746" i="16"/>
  <c r="W2746" i="16" s="1"/>
  <c r="G2746" i="16"/>
  <c r="V2745" i="16"/>
  <c r="W2745" i="16" s="1"/>
  <c r="G2745" i="16"/>
  <c r="V2744" i="16"/>
  <c r="W2744" i="16" s="1"/>
  <c r="G2744" i="16"/>
  <c r="V2743" i="16"/>
  <c r="W2743" i="16" s="1"/>
  <c r="G2743" i="16"/>
  <c r="V2742" i="16"/>
  <c r="W2742" i="16" s="1"/>
  <c r="G2742" i="16"/>
  <c r="V2741" i="16"/>
  <c r="W2741" i="16" s="1"/>
  <c r="G2741" i="16"/>
  <c r="V2740" i="16"/>
  <c r="W2740" i="16" s="1"/>
  <c r="G2740" i="16"/>
  <c r="V2739" i="16"/>
  <c r="W2739" i="16" s="1"/>
  <c r="G2739" i="16"/>
  <c r="V2738" i="16"/>
  <c r="W2738" i="16" s="1"/>
  <c r="G2738" i="16"/>
  <c r="V2737" i="16"/>
  <c r="W2737" i="16" s="1"/>
  <c r="G2737" i="16"/>
  <c r="V2736" i="16"/>
  <c r="W2736" i="16" s="1"/>
  <c r="G2736" i="16"/>
  <c r="G2735" i="16"/>
  <c r="V2734" i="16"/>
  <c r="O2734" i="16"/>
  <c r="J2734" i="16"/>
  <c r="K2734" i="16" s="1"/>
  <c r="G2734" i="16"/>
  <c r="V2733" i="16"/>
  <c r="W2733" i="16" s="1"/>
  <c r="G2733" i="16"/>
  <c r="G2732" i="16"/>
  <c r="O2731" i="16"/>
  <c r="J2731" i="16"/>
  <c r="K2731" i="16" s="1"/>
  <c r="G2731" i="16"/>
  <c r="O2730" i="16"/>
  <c r="J2730" i="16"/>
  <c r="K2730" i="16" s="1"/>
  <c r="G2730" i="16"/>
  <c r="O2729" i="16"/>
  <c r="J2729" i="16"/>
  <c r="K2729" i="16" s="1"/>
  <c r="G2729" i="16"/>
  <c r="V2728" i="16"/>
  <c r="O2728" i="16"/>
  <c r="J2728" i="16"/>
  <c r="K2728" i="16" s="1"/>
  <c r="G2728" i="16"/>
  <c r="V2727" i="16"/>
  <c r="W2727" i="16" s="1"/>
  <c r="G2727" i="16"/>
  <c r="G2726" i="16"/>
  <c r="O2725" i="16"/>
  <c r="J2725" i="16"/>
  <c r="K2725" i="16" s="1"/>
  <c r="G2725" i="16"/>
  <c r="O2724" i="16"/>
  <c r="J2724" i="16"/>
  <c r="K2724" i="16" s="1"/>
  <c r="G2724" i="16"/>
  <c r="O2723" i="16"/>
  <c r="J2723" i="16"/>
  <c r="K2723" i="16" s="1"/>
  <c r="G2723" i="16"/>
  <c r="O2722" i="16"/>
  <c r="J2722" i="16"/>
  <c r="K2722" i="16" s="1"/>
  <c r="G2722" i="16"/>
  <c r="V2721" i="16"/>
  <c r="O2721" i="16"/>
  <c r="J2721" i="16"/>
  <c r="K2721" i="16" s="1"/>
  <c r="G2721" i="16"/>
  <c r="V2720" i="16"/>
  <c r="W2720" i="16" s="1"/>
  <c r="G2720" i="16"/>
  <c r="G2719" i="16"/>
  <c r="O2718" i="16"/>
  <c r="J2718" i="16"/>
  <c r="K2718" i="16" s="1"/>
  <c r="G2718" i="16"/>
  <c r="O2717" i="16"/>
  <c r="J2717" i="16"/>
  <c r="K2717" i="16" s="1"/>
  <c r="G2717" i="16"/>
  <c r="O2716" i="16"/>
  <c r="J2716" i="16"/>
  <c r="K2716" i="16" s="1"/>
  <c r="G2716" i="16"/>
  <c r="O2715" i="16"/>
  <c r="J2715" i="16"/>
  <c r="K2715" i="16" s="1"/>
  <c r="G2715" i="16"/>
  <c r="O2714" i="16"/>
  <c r="J2714" i="16"/>
  <c r="K2714" i="16" s="1"/>
  <c r="G2714" i="16"/>
  <c r="O2713" i="16"/>
  <c r="J2713" i="16"/>
  <c r="K2713" i="16" s="1"/>
  <c r="G2713" i="16"/>
  <c r="O2712" i="16"/>
  <c r="J2712" i="16"/>
  <c r="K2712" i="16" s="1"/>
  <c r="G2712" i="16"/>
  <c r="O2711" i="16"/>
  <c r="K2711" i="16"/>
  <c r="G2711" i="16"/>
  <c r="O2710" i="16"/>
  <c r="J2710" i="16"/>
  <c r="K2710" i="16" s="1"/>
  <c r="G2710" i="16"/>
  <c r="V2709" i="16"/>
  <c r="O2709" i="16"/>
  <c r="J2709" i="16"/>
  <c r="K2709" i="16" s="1"/>
  <c r="G2709" i="16"/>
  <c r="V2708" i="16"/>
  <c r="W2708" i="16" s="1"/>
  <c r="G2708" i="16"/>
  <c r="V2707" i="16"/>
  <c r="W2707" i="16" s="1"/>
  <c r="G2707" i="16"/>
  <c r="V2706" i="16"/>
  <c r="W2706" i="16" s="1"/>
  <c r="G2706" i="16"/>
  <c r="V2705" i="16"/>
  <c r="W2705" i="16" s="1"/>
  <c r="G2705" i="16"/>
  <c r="V2704" i="16"/>
  <c r="W2704" i="16" s="1"/>
  <c r="G2704" i="16"/>
  <c r="G2703" i="16"/>
  <c r="O2702" i="16"/>
  <c r="J2702" i="16"/>
  <c r="K2702" i="16" s="1"/>
  <c r="G2702" i="16"/>
  <c r="O2701" i="16"/>
  <c r="J2701" i="16"/>
  <c r="K2701" i="16" s="1"/>
  <c r="G2701" i="16"/>
  <c r="V2700" i="16"/>
  <c r="O2700" i="16"/>
  <c r="J2700" i="16"/>
  <c r="K2700" i="16" s="1"/>
  <c r="G2700" i="16"/>
  <c r="V2699" i="16"/>
  <c r="W2699" i="16" s="1"/>
  <c r="G2699" i="16"/>
  <c r="G2698" i="16"/>
  <c r="O2697" i="16"/>
  <c r="J2697" i="16"/>
  <c r="K2697" i="16" s="1"/>
  <c r="G2697" i="16"/>
  <c r="O2696" i="16"/>
  <c r="J2696" i="16"/>
  <c r="K2696" i="16" s="1"/>
  <c r="G2696" i="16"/>
  <c r="O2695" i="16"/>
  <c r="J2695" i="16"/>
  <c r="K2695" i="16" s="1"/>
  <c r="G2695" i="16"/>
  <c r="O2694" i="16"/>
  <c r="J2694" i="16"/>
  <c r="K2694" i="16" s="1"/>
  <c r="G2694" i="16"/>
  <c r="V2693" i="16"/>
  <c r="O2693" i="16"/>
  <c r="J2693" i="16"/>
  <c r="K2693" i="16" s="1"/>
  <c r="G2693" i="16"/>
  <c r="V2692" i="16"/>
  <c r="W2692" i="16" s="1"/>
  <c r="G2692" i="16"/>
  <c r="V2691" i="16"/>
  <c r="W2691" i="16" s="1"/>
  <c r="G2691" i="16"/>
  <c r="V2690" i="16"/>
  <c r="W2690" i="16" s="1"/>
  <c r="G2690" i="16"/>
  <c r="V2689" i="16"/>
  <c r="W2689" i="16" s="1"/>
  <c r="G2689" i="16"/>
  <c r="V2688" i="16"/>
  <c r="W2688" i="16" s="1"/>
  <c r="G2688" i="16"/>
  <c r="G2687" i="16"/>
  <c r="O2686" i="16"/>
  <c r="J2686" i="16"/>
  <c r="K2686" i="16" s="1"/>
  <c r="G2686" i="16"/>
  <c r="O2685" i="16"/>
  <c r="J2685" i="16"/>
  <c r="K2685" i="16" s="1"/>
  <c r="G2685" i="16"/>
  <c r="O2684" i="16"/>
  <c r="J2684" i="16"/>
  <c r="K2684" i="16" s="1"/>
  <c r="G2684" i="16"/>
  <c r="V2683" i="16"/>
  <c r="O2683" i="16"/>
  <c r="J2683" i="16"/>
  <c r="K2683" i="16" s="1"/>
  <c r="G2683" i="16"/>
  <c r="V2682" i="16"/>
  <c r="W2682" i="16" s="1"/>
  <c r="G2682" i="16"/>
  <c r="G2681" i="16"/>
  <c r="O2680" i="16"/>
  <c r="J2680" i="16"/>
  <c r="K2680" i="16" s="1"/>
  <c r="G2680" i="16"/>
  <c r="O2679" i="16"/>
  <c r="J2679" i="16"/>
  <c r="K2679" i="16" s="1"/>
  <c r="G2679" i="16"/>
  <c r="O2678" i="16"/>
  <c r="J2678" i="16"/>
  <c r="K2678" i="16" s="1"/>
  <c r="G2678" i="16"/>
  <c r="O2677" i="16"/>
  <c r="J2677" i="16"/>
  <c r="K2677" i="16" s="1"/>
  <c r="G2677" i="16"/>
  <c r="O2676" i="16"/>
  <c r="J2676" i="16"/>
  <c r="K2676" i="16" s="1"/>
  <c r="G2676" i="16"/>
  <c r="O2675" i="16"/>
  <c r="J2675" i="16"/>
  <c r="K2675" i="16" s="1"/>
  <c r="G2675" i="16"/>
  <c r="O2674" i="16"/>
  <c r="J2674" i="16"/>
  <c r="K2674" i="16" s="1"/>
  <c r="G2674" i="16"/>
  <c r="O2673" i="16"/>
  <c r="J2673" i="16"/>
  <c r="K2673" i="16" s="1"/>
  <c r="G2673" i="16"/>
  <c r="V2672" i="16"/>
  <c r="O2672" i="16"/>
  <c r="J2672" i="16"/>
  <c r="K2672" i="16" s="1"/>
  <c r="G2672" i="16"/>
  <c r="V2671" i="16"/>
  <c r="W2671" i="16" s="1"/>
  <c r="G2671" i="16"/>
  <c r="G2670" i="16"/>
  <c r="O2669" i="16"/>
  <c r="J2669" i="16"/>
  <c r="K2669" i="16" s="1"/>
  <c r="G2669" i="16"/>
  <c r="O2668" i="16"/>
  <c r="J2668" i="16"/>
  <c r="K2668" i="16" s="1"/>
  <c r="G2668" i="16"/>
  <c r="O2667" i="16"/>
  <c r="J2667" i="16"/>
  <c r="K2667" i="16" s="1"/>
  <c r="G2667" i="16"/>
  <c r="O2666" i="16"/>
  <c r="J2666" i="16"/>
  <c r="K2666" i="16" s="1"/>
  <c r="G2666" i="16"/>
  <c r="O2665" i="16"/>
  <c r="J2665" i="16"/>
  <c r="K2665" i="16" s="1"/>
  <c r="G2665" i="16"/>
  <c r="O2664" i="16"/>
  <c r="J2664" i="16"/>
  <c r="K2664" i="16" s="1"/>
  <c r="G2664" i="16"/>
  <c r="O2663" i="16"/>
  <c r="J2663" i="16"/>
  <c r="K2663" i="16" s="1"/>
  <c r="G2663" i="16"/>
  <c r="O2662" i="16"/>
  <c r="J2662" i="16"/>
  <c r="K2662" i="16" s="1"/>
  <c r="G2662" i="16"/>
  <c r="O2661" i="16"/>
  <c r="J2661" i="16"/>
  <c r="K2661" i="16" s="1"/>
  <c r="G2661" i="16"/>
  <c r="O2660" i="16"/>
  <c r="J2660" i="16"/>
  <c r="K2660" i="16" s="1"/>
  <c r="G2660" i="16"/>
  <c r="O2659" i="16"/>
  <c r="J2659" i="16"/>
  <c r="K2659" i="16" s="1"/>
  <c r="G2659" i="16"/>
  <c r="O2658" i="16"/>
  <c r="J2658" i="16"/>
  <c r="K2658" i="16" s="1"/>
  <c r="G2658" i="16"/>
  <c r="O2657" i="16"/>
  <c r="J2657" i="16"/>
  <c r="K2657" i="16" s="1"/>
  <c r="G2657" i="16"/>
  <c r="O2656" i="16"/>
  <c r="J2656" i="16"/>
  <c r="K2656" i="16" s="1"/>
  <c r="G2656" i="16"/>
  <c r="V2655" i="16"/>
  <c r="O2655" i="16"/>
  <c r="J2655" i="16"/>
  <c r="K2655" i="16" s="1"/>
  <c r="G2655" i="16"/>
  <c r="V2654" i="16"/>
  <c r="W2654" i="16" s="1"/>
  <c r="G2654" i="16"/>
  <c r="G2653" i="16"/>
  <c r="O2652" i="16"/>
  <c r="J2652" i="16"/>
  <c r="K2652" i="16" s="1"/>
  <c r="G2652" i="16"/>
  <c r="O2651" i="16"/>
  <c r="J2651" i="16"/>
  <c r="K2651" i="16" s="1"/>
  <c r="G2651" i="16"/>
  <c r="O2650" i="16"/>
  <c r="J2650" i="16"/>
  <c r="K2650" i="16" s="1"/>
  <c r="G2650" i="16"/>
  <c r="O2649" i="16"/>
  <c r="J2649" i="16"/>
  <c r="K2649" i="16" s="1"/>
  <c r="G2649" i="16"/>
  <c r="O2648" i="16"/>
  <c r="J2648" i="16"/>
  <c r="K2648" i="16" s="1"/>
  <c r="G2648" i="16"/>
  <c r="O2647" i="16"/>
  <c r="J2647" i="16"/>
  <c r="K2647" i="16" s="1"/>
  <c r="G2647" i="16"/>
  <c r="O2646" i="16"/>
  <c r="J2646" i="16"/>
  <c r="K2646" i="16" s="1"/>
  <c r="G2646" i="16"/>
  <c r="O2645" i="16"/>
  <c r="J2645" i="16"/>
  <c r="K2645" i="16" s="1"/>
  <c r="G2645" i="16"/>
  <c r="V2644" i="16"/>
  <c r="O2644" i="16"/>
  <c r="J2644" i="16"/>
  <c r="K2644" i="16" s="1"/>
  <c r="G2644" i="16"/>
  <c r="V2643" i="16"/>
  <c r="W2643" i="16" s="1"/>
  <c r="G2643" i="16"/>
  <c r="A2643" i="16"/>
  <c r="A2654" i="16" s="1"/>
  <c r="A2671" i="16" s="1"/>
  <c r="A2682" i="16" s="1"/>
  <c r="A2699" i="16" s="1"/>
  <c r="A2733" i="16" s="1"/>
  <c r="A2772" i="16" s="1"/>
  <c r="G2642" i="16"/>
  <c r="O2641" i="16"/>
  <c r="G2641" i="16"/>
  <c r="O2640" i="16"/>
  <c r="J2640" i="16"/>
  <c r="K2640" i="16" s="1"/>
  <c r="G2640" i="16"/>
  <c r="O2639" i="16"/>
  <c r="J2639" i="16"/>
  <c r="K2639" i="16" s="1"/>
  <c r="G2639" i="16"/>
  <c r="O2638" i="16"/>
  <c r="J2638" i="16"/>
  <c r="K2638" i="16" s="1"/>
  <c r="G2638" i="16"/>
  <c r="O2637" i="16"/>
  <c r="J2637" i="16"/>
  <c r="K2637" i="16" s="1"/>
  <c r="G2637" i="16"/>
  <c r="V2636" i="16"/>
  <c r="O2636" i="16"/>
  <c r="K2636" i="16"/>
  <c r="G2636" i="16"/>
  <c r="V2635" i="16"/>
  <c r="W2635" i="16" s="1"/>
  <c r="G2635" i="16"/>
  <c r="G2634" i="16"/>
  <c r="O2633" i="16"/>
  <c r="J2633" i="16"/>
  <c r="K2633" i="16" s="1"/>
  <c r="G2633" i="16"/>
  <c r="O2632" i="16"/>
  <c r="J2632" i="16"/>
  <c r="K2632" i="16" s="1"/>
  <c r="G2632" i="16"/>
  <c r="O2631" i="16"/>
  <c r="J2631" i="16"/>
  <c r="K2631" i="16" s="1"/>
  <c r="G2631" i="16"/>
  <c r="V2630" i="16"/>
  <c r="O2630" i="16"/>
  <c r="J2630" i="16"/>
  <c r="K2630" i="16" s="1"/>
  <c r="G2630" i="16"/>
  <c r="V2629" i="16"/>
  <c r="W2629" i="16" s="1"/>
  <c r="G2629" i="16"/>
  <c r="V2628" i="16"/>
  <c r="W2628" i="16" s="1"/>
  <c r="G2628" i="16"/>
  <c r="V2627" i="16"/>
  <c r="W2627" i="16" s="1"/>
  <c r="G2627" i="16"/>
  <c r="V2626" i="16"/>
  <c r="W2626" i="16" s="1"/>
  <c r="G2626" i="16"/>
  <c r="V2625" i="16"/>
  <c r="W2625" i="16" s="1"/>
  <c r="G2625" i="16"/>
  <c r="G2624" i="16"/>
  <c r="V2623" i="16"/>
  <c r="G2623" i="16"/>
  <c r="G2622" i="16"/>
  <c r="O2621" i="16"/>
  <c r="K2621" i="16"/>
  <c r="G2621" i="16"/>
  <c r="O2620" i="16"/>
  <c r="J2620" i="16"/>
  <c r="K2620" i="16" s="1"/>
  <c r="G2620" i="16"/>
  <c r="O2619" i="16"/>
  <c r="J2619" i="16"/>
  <c r="K2619" i="16" s="1"/>
  <c r="G2619" i="16"/>
  <c r="V2618" i="16"/>
  <c r="O2618" i="16"/>
  <c r="K2618" i="16"/>
  <c r="G2618" i="16"/>
  <c r="V2617" i="16"/>
  <c r="W2617" i="16" s="1"/>
  <c r="G2617" i="16"/>
  <c r="V2616" i="16"/>
  <c r="W2616" i="16" s="1"/>
  <c r="G2616" i="16"/>
  <c r="V2615" i="16"/>
  <c r="W2615" i="16" s="1"/>
  <c r="G2615" i="16"/>
  <c r="V2614" i="16"/>
  <c r="W2614" i="16" s="1"/>
  <c r="G2614" i="16"/>
  <c r="V2613" i="16"/>
  <c r="W2613" i="16" s="1"/>
  <c r="G2613" i="16"/>
  <c r="V2612" i="16"/>
  <c r="W2612" i="16" s="1"/>
  <c r="G2612" i="16"/>
  <c r="G2611" i="16"/>
  <c r="O2610" i="16"/>
  <c r="J2610" i="16"/>
  <c r="K2610" i="16" s="1"/>
  <c r="G2610" i="16"/>
  <c r="A2610" i="16"/>
  <c r="A2617" i="16" s="1"/>
  <c r="V2609" i="16"/>
  <c r="O2609" i="16"/>
  <c r="J2609" i="16"/>
  <c r="K2609" i="16" s="1"/>
  <c r="G2609" i="16"/>
  <c r="V2608" i="16"/>
  <c r="W2608" i="16" s="1"/>
  <c r="G2608" i="16"/>
  <c r="V2607" i="16"/>
  <c r="W2607" i="16" s="1"/>
  <c r="G2607" i="16"/>
  <c r="V2606" i="16"/>
  <c r="W2606" i="16" s="1"/>
  <c r="G2606" i="16"/>
  <c r="V2605" i="16"/>
  <c r="W2605" i="16" s="1"/>
  <c r="G2605" i="16"/>
  <c r="V2604" i="16"/>
  <c r="W2604" i="16" s="1"/>
  <c r="G2604" i="16"/>
  <c r="V2603" i="16"/>
  <c r="W2603" i="16" s="1"/>
  <c r="G2603" i="16"/>
  <c r="V2602" i="16"/>
  <c r="W2602" i="16" s="1"/>
  <c r="G2602" i="16"/>
  <c r="V2601" i="16"/>
  <c r="W2601" i="16" s="1"/>
  <c r="G2601" i="16"/>
  <c r="G2600" i="16"/>
  <c r="O2599" i="16"/>
  <c r="J2599" i="16"/>
  <c r="K2599" i="16" s="1"/>
  <c r="G2599" i="16"/>
  <c r="A2599" i="16"/>
  <c r="V2598" i="16"/>
  <c r="O2598" i="16"/>
  <c r="J2598" i="16"/>
  <c r="K2598" i="16" s="1"/>
  <c r="G2598" i="16"/>
  <c r="V2597" i="16"/>
  <c r="W2597" i="16" s="1"/>
  <c r="G2597" i="16"/>
  <c r="V2596" i="16"/>
  <c r="W2596" i="16" s="1"/>
  <c r="G2596" i="16"/>
  <c r="V2595" i="16"/>
  <c r="W2595" i="16" s="1"/>
  <c r="G2595" i="16"/>
  <c r="V2594" i="16"/>
  <c r="W2594" i="16" s="1"/>
  <c r="G2594" i="16"/>
  <c r="V2593" i="16"/>
  <c r="W2593" i="16" s="1"/>
  <c r="G2593" i="16"/>
  <c r="V2592" i="16"/>
  <c r="W2592" i="16" s="1"/>
  <c r="G2592" i="16"/>
  <c r="V2591" i="16"/>
  <c r="W2591" i="16" s="1"/>
  <c r="G2591" i="16"/>
  <c r="V2590" i="16"/>
  <c r="W2590" i="16" s="1"/>
  <c r="G2590" i="16"/>
  <c r="G2589" i="16"/>
  <c r="O2588" i="16"/>
  <c r="J2588" i="16"/>
  <c r="K2588" i="16" s="1"/>
  <c r="G2588" i="16"/>
  <c r="O2587" i="16"/>
  <c r="J2587" i="16"/>
  <c r="K2587" i="16" s="1"/>
  <c r="G2587" i="16"/>
  <c r="A2587" i="16"/>
  <c r="A2588" i="16" s="1"/>
  <c r="V2586" i="16"/>
  <c r="O2586" i="16"/>
  <c r="J2586" i="16"/>
  <c r="K2586" i="16" s="1"/>
  <c r="G2586" i="16"/>
  <c r="V2585" i="16"/>
  <c r="W2585" i="16" s="1"/>
  <c r="G2585" i="16"/>
  <c r="V2584" i="16"/>
  <c r="W2584" i="16" s="1"/>
  <c r="G2584" i="16"/>
  <c r="V2583" i="16"/>
  <c r="W2583" i="16" s="1"/>
  <c r="G2583" i="16"/>
  <c r="G2582" i="16"/>
  <c r="O2581" i="16"/>
  <c r="J2581" i="16"/>
  <c r="K2581" i="16" s="1"/>
  <c r="G2581" i="16"/>
  <c r="O2580" i="16"/>
  <c r="J2580" i="16"/>
  <c r="K2580" i="16" s="1"/>
  <c r="G2580" i="16"/>
  <c r="O2579" i="16"/>
  <c r="J2579" i="16"/>
  <c r="K2579" i="16" s="1"/>
  <c r="G2579" i="16"/>
  <c r="O2578" i="16"/>
  <c r="J2578" i="16"/>
  <c r="K2578" i="16" s="1"/>
  <c r="G2578" i="16"/>
  <c r="O2577" i="16"/>
  <c r="J2577" i="16"/>
  <c r="K2577" i="16" s="1"/>
  <c r="G2577" i="16"/>
  <c r="O2576" i="16"/>
  <c r="J2576" i="16"/>
  <c r="K2576" i="16" s="1"/>
  <c r="G2576" i="16"/>
  <c r="O2575" i="16"/>
  <c r="J2575" i="16"/>
  <c r="K2575" i="16" s="1"/>
  <c r="G2575" i="16"/>
  <c r="O2574" i="16"/>
  <c r="J2574" i="16"/>
  <c r="K2574" i="16" s="1"/>
  <c r="G2574" i="16"/>
  <c r="A2574" i="16"/>
  <c r="A2575" i="16" s="1"/>
  <c r="A2576" i="16" s="1"/>
  <c r="A2577" i="16" s="1"/>
  <c r="A2578" i="16" s="1"/>
  <c r="A2579" i="16" s="1"/>
  <c r="A2580" i="16" s="1"/>
  <c r="A2581" i="16" s="1"/>
  <c r="V2573" i="16"/>
  <c r="O2573" i="16"/>
  <c r="J2573" i="16"/>
  <c r="K2573" i="16" s="1"/>
  <c r="G2573" i="16"/>
  <c r="V2572" i="16"/>
  <c r="W2572" i="16" s="1"/>
  <c r="G2572" i="16"/>
  <c r="V2571" i="16"/>
  <c r="W2571" i="16" s="1"/>
  <c r="G2571" i="16"/>
  <c r="V2570" i="16"/>
  <c r="W2570" i="16" s="1"/>
  <c r="G2570" i="16"/>
  <c r="G2569" i="16"/>
  <c r="O2568" i="16"/>
  <c r="J2568" i="16"/>
  <c r="K2568" i="16" s="1"/>
  <c r="G2568" i="16"/>
  <c r="O2567" i="16"/>
  <c r="J2567" i="16"/>
  <c r="K2567" i="16" s="1"/>
  <c r="G2567" i="16"/>
  <c r="O2566" i="16"/>
  <c r="J2566" i="16"/>
  <c r="K2566" i="16" s="1"/>
  <c r="G2566" i="16"/>
  <c r="O2565" i="16"/>
  <c r="J2565" i="16"/>
  <c r="K2565" i="16" s="1"/>
  <c r="G2565" i="16"/>
  <c r="O2564" i="16"/>
  <c r="J2564" i="16"/>
  <c r="K2564" i="16" s="1"/>
  <c r="G2564" i="16"/>
  <c r="O2563" i="16"/>
  <c r="J2563" i="16"/>
  <c r="K2563" i="16" s="1"/>
  <c r="G2563" i="16"/>
  <c r="O2562" i="16"/>
  <c r="J2562" i="16"/>
  <c r="K2562" i="16" s="1"/>
  <c r="G2562" i="16"/>
  <c r="O2561" i="16"/>
  <c r="J2561" i="16"/>
  <c r="K2561" i="16" s="1"/>
  <c r="G2561" i="16"/>
  <c r="O2560" i="16"/>
  <c r="J2560" i="16"/>
  <c r="K2560" i="16" s="1"/>
  <c r="G2560" i="16"/>
  <c r="O2559" i="16"/>
  <c r="J2559" i="16"/>
  <c r="K2559" i="16" s="1"/>
  <c r="G2559" i="16"/>
  <c r="A2559" i="16"/>
  <c r="A2563" i="16" s="1"/>
  <c r="A2564" i="16" s="1"/>
  <c r="A2565" i="16" s="1"/>
  <c r="A2566" i="16" s="1"/>
  <c r="A2567" i="16" s="1"/>
  <c r="A2568" i="16" s="1"/>
  <c r="V2558" i="16"/>
  <c r="O2558" i="16"/>
  <c r="J2558" i="16"/>
  <c r="K2558" i="16" s="1"/>
  <c r="G2558" i="16"/>
  <c r="V2557" i="16"/>
  <c r="W2557" i="16" s="1"/>
  <c r="G2557" i="16"/>
  <c r="G2556" i="16"/>
  <c r="O2555" i="16"/>
  <c r="J2555" i="16"/>
  <c r="K2555" i="16" s="1"/>
  <c r="G2555" i="16"/>
  <c r="O2554" i="16"/>
  <c r="J2554" i="16"/>
  <c r="K2554" i="16" s="1"/>
  <c r="G2554" i="16"/>
  <c r="A2554" i="16"/>
  <c r="A2555" i="16" s="1"/>
  <c r="V2553" i="16"/>
  <c r="O2553" i="16"/>
  <c r="J2553" i="16"/>
  <c r="K2553" i="16" s="1"/>
  <c r="G2553" i="16"/>
  <c r="V2552" i="16"/>
  <c r="W2552" i="16" s="1"/>
  <c r="G2552" i="16"/>
  <c r="G2551" i="16"/>
  <c r="V2550" i="16"/>
  <c r="O2550" i="16"/>
  <c r="K2550" i="16"/>
  <c r="G2550" i="16"/>
  <c r="V2549" i="16"/>
  <c r="W2549" i="16" s="1"/>
  <c r="G2549" i="16"/>
  <c r="G2548" i="16"/>
  <c r="V2547" i="16"/>
  <c r="O2547" i="16"/>
  <c r="J2547" i="16"/>
  <c r="K2547" i="16" s="1"/>
  <c r="G2547" i="16"/>
  <c r="V2546" i="16"/>
  <c r="W2546" i="16" s="1"/>
  <c r="G2546" i="16"/>
  <c r="V2545" i="16"/>
  <c r="W2545" i="16" s="1"/>
  <c r="G2545" i="16"/>
  <c r="G2544" i="16"/>
  <c r="O2543" i="16"/>
  <c r="J2543" i="16"/>
  <c r="K2543" i="16" s="1"/>
  <c r="G2543" i="16"/>
  <c r="O2542" i="16"/>
  <c r="J2542" i="16"/>
  <c r="K2542" i="16" s="1"/>
  <c r="G2542" i="16"/>
  <c r="O2541" i="16"/>
  <c r="J2541" i="16"/>
  <c r="K2541" i="16" s="1"/>
  <c r="G2541" i="16"/>
  <c r="O2540" i="16"/>
  <c r="J2540" i="16"/>
  <c r="K2540" i="16" s="1"/>
  <c r="G2540" i="16"/>
  <c r="A2540" i="16"/>
  <c r="A2541" i="16" s="1"/>
  <c r="A2542" i="16" s="1"/>
  <c r="A2543" i="16" s="1"/>
  <c r="O2539" i="16"/>
  <c r="J2539" i="16"/>
  <c r="K2539" i="16" s="1"/>
  <c r="G2539" i="16"/>
  <c r="O2538" i="16"/>
  <c r="J2538" i="16"/>
  <c r="K2538" i="16" s="1"/>
  <c r="G2538" i="16"/>
  <c r="V2537" i="16"/>
  <c r="O2537" i="16"/>
  <c r="J2537" i="16"/>
  <c r="K2537" i="16" s="1"/>
  <c r="G2537" i="16"/>
  <c r="V2536" i="16"/>
  <c r="W2536" i="16" s="1"/>
  <c r="G2536" i="16"/>
  <c r="G2535" i="16"/>
  <c r="V2534" i="16"/>
  <c r="O2534" i="16"/>
  <c r="J2534" i="16"/>
  <c r="K2534" i="16" s="1"/>
  <c r="G2534" i="16"/>
  <c r="V2533" i="16"/>
  <c r="W2533" i="16" s="1"/>
  <c r="G2533" i="16"/>
  <c r="V2532" i="16"/>
  <c r="W2532" i="16" s="1"/>
  <c r="G2532" i="16"/>
  <c r="V2531" i="16"/>
  <c r="W2531" i="16" s="1"/>
  <c r="G2531" i="16"/>
  <c r="V2530" i="16"/>
  <c r="W2530" i="16" s="1"/>
  <c r="G2530" i="16"/>
  <c r="G2529" i="16"/>
  <c r="O2528" i="16"/>
  <c r="J2528" i="16"/>
  <c r="K2528" i="16" s="1"/>
  <c r="G2528" i="16"/>
  <c r="O2527" i="16"/>
  <c r="J2527" i="16"/>
  <c r="K2527" i="16" s="1"/>
  <c r="G2527" i="16"/>
  <c r="O2526" i="16"/>
  <c r="J2526" i="16"/>
  <c r="K2526" i="16" s="1"/>
  <c r="G2526" i="16"/>
  <c r="O2525" i="16"/>
  <c r="J2525" i="16"/>
  <c r="K2525" i="16" s="1"/>
  <c r="G2525" i="16"/>
  <c r="O2524" i="16"/>
  <c r="J2524" i="16"/>
  <c r="K2524" i="16" s="1"/>
  <c r="G2524" i="16"/>
  <c r="O2523" i="16"/>
  <c r="J2523" i="16"/>
  <c r="K2523" i="16" s="1"/>
  <c r="G2523" i="16"/>
  <c r="O2522" i="16"/>
  <c r="J2522" i="16"/>
  <c r="K2522" i="16" s="1"/>
  <c r="G2522" i="16"/>
  <c r="O2521" i="16"/>
  <c r="J2521" i="16"/>
  <c r="K2521" i="16" s="1"/>
  <c r="G2521" i="16"/>
  <c r="O2520" i="16"/>
  <c r="J2520" i="16"/>
  <c r="K2520" i="16" s="1"/>
  <c r="G2520" i="16"/>
  <c r="O2519" i="16"/>
  <c r="J2519" i="16"/>
  <c r="K2519" i="16" s="1"/>
  <c r="G2519" i="16"/>
  <c r="O2518" i="16"/>
  <c r="J2518" i="16"/>
  <c r="K2518" i="16" s="1"/>
  <c r="G2518" i="16"/>
  <c r="A2518" i="16"/>
  <c r="A2519" i="16" s="1"/>
  <c r="A2520" i="16" s="1"/>
  <c r="A2521" i="16" s="1"/>
  <c r="A2522" i="16" s="1"/>
  <c r="A2523" i="16" s="1"/>
  <c r="A2524" i="16" s="1"/>
  <c r="A2525" i="16" s="1"/>
  <c r="A2526" i="16" s="1"/>
  <c r="A2527" i="16" s="1"/>
  <c r="A2528" i="16" s="1"/>
  <c r="V2517" i="16"/>
  <c r="O2517" i="16"/>
  <c r="J2517" i="16"/>
  <c r="K2517" i="16" s="1"/>
  <c r="G2517" i="16"/>
  <c r="V2516" i="16"/>
  <c r="W2516" i="16" s="1"/>
  <c r="G2516" i="16"/>
  <c r="V2515" i="16"/>
  <c r="W2515" i="16" s="1"/>
  <c r="G2515" i="16"/>
  <c r="G2514" i="16"/>
  <c r="O2513" i="16"/>
  <c r="J2513" i="16"/>
  <c r="K2513" i="16" s="1"/>
  <c r="G2513" i="16"/>
  <c r="O2512" i="16"/>
  <c r="J2512" i="16"/>
  <c r="K2512" i="16" s="1"/>
  <c r="G2512" i="16"/>
  <c r="A2512" i="16"/>
  <c r="A2513" i="16" s="1"/>
  <c r="V2511" i="16"/>
  <c r="O2511" i="16"/>
  <c r="J2511" i="16"/>
  <c r="K2511" i="16" s="1"/>
  <c r="G2511" i="16"/>
  <c r="V2510" i="16"/>
  <c r="W2510" i="16" s="1"/>
  <c r="G2510" i="16"/>
  <c r="V2509" i="16"/>
  <c r="W2509" i="16" s="1"/>
  <c r="G2509" i="16"/>
  <c r="V2508" i="16"/>
  <c r="W2508" i="16" s="1"/>
  <c r="G2508" i="16"/>
  <c r="V2507" i="16"/>
  <c r="W2507" i="16" s="1"/>
  <c r="G2507" i="16"/>
  <c r="G2506" i="16"/>
  <c r="O2505" i="16"/>
  <c r="J2505" i="16"/>
  <c r="K2505" i="16" s="1"/>
  <c r="G2505" i="16"/>
  <c r="O2504" i="16"/>
  <c r="J2504" i="16"/>
  <c r="K2504" i="16" s="1"/>
  <c r="G2504" i="16"/>
  <c r="O2503" i="16"/>
  <c r="J2503" i="16"/>
  <c r="K2503" i="16" s="1"/>
  <c r="G2503" i="16"/>
  <c r="O2502" i="16"/>
  <c r="J2502" i="16"/>
  <c r="K2502" i="16" s="1"/>
  <c r="G2502" i="16"/>
  <c r="O2501" i="16"/>
  <c r="J2501" i="16"/>
  <c r="K2501" i="16" s="1"/>
  <c r="G2501" i="16"/>
  <c r="O2500" i="16"/>
  <c r="J2500" i="16"/>
  <c r="K2500" i="16" s="1"/>
  <c r="G2500" i="16"/>
  <c r="O2499" i="16"/>
  <c r="J2499" i="16"/>
  <c r="K2499" i="16" s="1"/>
  <c r="G2499" i="16"/>
  <c r="O2498" i="16"/>
  <c r="J2498" i="16"/>
  <c r="K2498" i="16" s="1"/>
  <c r="G2498" i="16"/>
  <c r="A2498" i="16"/>
  <c r="A2499" i="16" s="1"/>
  <c r="A2503" i="16" s="1"/>
  <c r="A2504" i="16" s="1"/>
  <c r="A2505" i="16" s="1"/>
  <c r="V2497" i="16"/>
  <c r="O2497" i="16"/>
  <c r="J2497" i="16"/>
  <c r="K2497" i="16" s="1"/>
  <c r="G2497" i="16"/>
  <c r="V2496" i="16"/>
  <c r="W2496" i="16" s="1"/>
  <c r="G2496" i="16"/>
  <c r="G2495" i="16"/>
  <c r="V2494" i="16"/>
  <c r="O2494" i="16"/>
  <c r="J2494" i="16"/>
  <c r="K2494" i="16" s="1"/>
  <c r="G2494" i="16"/>
  <c r="V2493" i="16"/>
  <c r="W2493" i="16" s="1"/>
  <c r="G2493" i="16"/>
  <c r="V2492" i="16"/>
  <c r="W2492" i="16" s="1"/>
  <c r="G2492" i="16"/>
  <c r="G2491" i="16"/>
  <c r="O2490" i="16"/>
  <c r="J2490" i="16"/>
  <c r="K2490" i="16" s="1"/>
  <c r="G2490" i="16"/>
  <c r="O2489" i="16"/>
  <c r="J2489" i="16"/>
  <c r="K2489" i="16" s="1"/>
  <c r="G2489" i="16"/>
  <c r="O2488" i="16"/>
  <c r="J2488" i="16"/>
  <c r="K2488" i="16" s="1"/>
  <c r="G2488" i="16"/>
  <c r="O2487" i="16"/>
  <c r="J2487" i="16"/>
  <c r="K2487" i="16" s="1"/>
  <c r="G2487" i="16"/>
  <c r="A2487" i="16"/>
  <c r="A2488" i="16" s="1"/>
  <c r="A2489" i="16" s="1"/>
  <c r="A2490" i="16" s="1"/>
  <c r="O2486" i="16"/>
  <c r="J2486" i="16"/>
  <c r="K2486" i="16" s="1"/>
  <c r="G2486" i="16"/>
  <c r="O2485" i="16"/>
  <c r="J2485" i="16"/>
  <c r="K2485" i="16" s="1"/>
  <c r="G2485" i="16"/>
  <c r="O2484" i="16"/>
  <c r="J2484" i="16"/>
  <c r="K2484" i="16" s="1"/>
  <c r="G2484" i="16"/>
  <c r="V2483" i="16"/>
  <c r="O2483" i="16"/>
  <c r="J2483" i="16"/>
  <c r="K2483" i="16" s="1"/>
  <c r="G2483" i="16"/>
  <c r="V2482" i="16"/>
  <c r="W2482" i="16" s="1"/>
  <c r="G2482" i="16"/>
  <c r="V2481" i="16"/>
  <c r="W2481" i="16" s="1"/>
  <c r="G2481" i="16"/>
  <c r="V2480" i="16"/>
  <c r="W2480" i="16" s="1"/>
  <c r="G2480" i="16"/>
  <c r="V2479" i="16"/>
  <c r="W2479" i="16" s="1"/>
  <c r="G2479" i="16"/>
  <c r="G2478" i="16"/>
  <c r="O2477" i="16"/>
  <c r="J2477" i="16"/>
  <c r="K2477" i="16" s="1"/>
  <c r="G2477" i="16"/>
  <c r="O2476" i="16"/>
  <c r="K2476" i="16"/>
  <c r="G2476" i="16"/>
  <c r="A2476" i="16"/>
  <c r="A2477" i="16" s="1"/>
  <c r="V2475" i="16"/>
  <c r="O2475" i="16"/>
  <c r="J2475" i="16"/>
  <c r="K2475" i="16" s="1"/>
  <c r="G2475" i="16"/>
  <c r="V2474" i="16"/>
  <c r="W2474" i="16" s="1"/>
  <c r="G2474" i="16"/>
  <c r="V2473" i="16"/>
  <c r="W2473" i="16" s="1"/>
  <c r="G2473" i="16"/>
  <c r="V2472" i="16"/>
  <c r="W2472" i="16" s="1"/>
  <c r="G2472" i="16"/>
  <c r="V2471" i="16"/>
  <c r="W2471" i="16" s="1"/>
  <c r="G2471" i="16"/>
  <c r="G2470" i="16"/>
  <c r="V2469" i="16"/>
  <c r="O2469" i="16"/>
  <c r="J2469" i="16"/>
  <c r="K2469" i="16" s="1"/>
  <c r="G2469" i="16"/>
  <c r="V2468" i="16"/>
  <c r="W2468" i="16" s="1"/>
  <c r="G2468" i="16"/>
  <c r="V2467" i="16"/>
  <c r="W2467" i="16" s="1"/>
  <c r="G2467" i="16"/>
  <c r="V2466" i="16"/>
  <c r="W2466" i="16" s="1"/>
  <c r="G2466" i="16"/>
  <c r="G2465" i="16"/>
  <c r="O2464" i="16"/>
  <c r="J2464" i="16"/>
  <c r="K2464" i="16" s="1"/>
  <c r="G2464" i="16"/>
  <c r="A2464" i="16"/>
  <c r="A2469" i="16" s="1"/>
  <c r="V2463" i="16"/>
  <c r="O2463" i="16"/>
  <c r="J2463" i="16"/>
  <c r="K2463" i="16" s="1"/>
  <c r="G2463" i="16"/>
  <c r="V2462" i="16"/>
  <c r="W2462" i="16" s="1"/>
  <c r="G2462" i="16"/>
  <c r="V2461" i="16"/>
  <c r="W2461" i="16" s="1"/>
  <c r="G2461" i="16"/>
  <c r="V2460" i="16"/>
  <c r="W2460" i="16" s="1"/>
  <c r="G2460" i="16"/>
  <c r="V2459" i="16"/>
  <c r="W2459" i="16" s="1"/>
  <c r="G2459" i="16"/>
  <c r="V2458" i="16"/>
  <c r="W2458" i="16" s="1"/>
  <c r="G2458" i="16"/>
  <c r="V2457" i="16"/>
  <c r="W2457" i="16" s="1"/>
  <c r="G2457" i="16"/>
  <c r="G2456" i="16"/>
  <c r="V2455" i="16"/>
  <c r="O2455" i="16"/>
  <c r="J2455" i="16"/>
  <c r="K2455" i="16" s="1"/>
  <c r="G2455" i="16"/>
  <c r="V2454" i="16"/>
  <c r="W2454" i="16" s="1"/>
  <c r="G2454" i="16"/>
  <c r="V2453" i="16"/>
  <c r="W2453" i="16" s="1"/>
  <c r="G2453" i="16"/>
  <c r="V2452" i="16"/>
  <c r="W2452" i="16" s="1"/>
  <c r="G2452" i="16"/>
  <c r="G2451" i="16"/>
  <c r="V2450" i="16"/>
  <c r="O2450" i="16"/>
  <c r="J2450" i="16"/>
  <c r="K2450" i="16" s="1"/>
  <c r="G2450" i="16"/>
  <c r="V2449" i="16"/>
  <c r="W2449" i="16" s="1"/>
  <c r="G2449" i="16"/>
  <c r="V2448" i="16"/>
  <c r="W2448" i="16" s="1"/>
  <c r="G2448" i="16"/>
  <c r="V2447" i="16"/>
  <c r="W2447" i="16" s="1"/>
  <c r="G2447" i="16"/>
  <c r="G2446" i="16"/>
  <c r="O2445" i="16"/>
  <c r="J2445" i="16"/>
  <c r="K2445" i="16" s="1"/>
  <c r="G2445" i="16"/>
  <c r="A2445" i="16"/>
  <c r="A2450" i="16" s="1"/>
  <c r="A2455" i="16" s="1"/>
  <c r="V2444" i="16"/>
  <c r="O2444" i="16"/>
  <c r="J2444" i="16"/>
  <c r="K2444" i="16" s="1"/>
  <c r="G2444" i="16"/>
  <c r="V2443" i="16"/>
  <c r="W2443" i="16" s="1"/>
  <c r="G2443" i="16"/>
  <c r="V2442" i="16"/>
  <c r="W2442" i="16" s="1"/>
  <c r="G2442" i="16"/>
  <c r="V2441" i="16"/>
  <c r="W2441" i="16" s="1"/>
  <c r="G2441" i="16"/>
  <c r="V2440" i="16"/>
  <c r="W2440" i="16" s="1"/>
  <c r="G2440" i="16"/>
  <c r="V2439" i="16"/>
  <c r="W2439" i="16" s="1"/>
  <c r="G2439" i="16"/>
  <c r="V2438" i="16"/>
  <c r="W2438" i="16" s="1"/>
  <c r="G2438" i="16"/>
  <c r="V2437" i="16"/>
  <c r="W2437" i="16" s="1"/>
  <c r="G2437" i="16"/>
  <c r="V2436" i="16"/>
  <c r="W2436" i="16" s="1"/>
  <c r="G2436" i="16"/>
  <c r="V2435" i="16"/>
  <c r="W2435" i="16" s="1"/>
  <c r="G2435" i="16"/>
  <c r="G2434" i="16"/>
  <c r="V2433" i="16"/>
  <c r="O2433" i="16"/>
  <c r="J2433" i="16"/>
  <c r="K2433" i="16" s="1"/>
  <c r="G2433" i="16"/>
  <c r="V2432" i="16"/>
  <c r="W2432" i="16" s="1"/>
  <c r="G2432" i="16"/>
  <c r="V2431" i="16"/>
  <c r="W2431" i="16" s="1"/>
  <c r="G2431" i="16"/>
  <c r="V2430" i="16"/>
  <c r="W2430" i="16" s="1"/>
  <c r="G2430" i="16"/>
  <c r="G2429" i="16"/>
  <c r="O2428" i="16"/>
  <c r="J2428" i="16"/>
  <c r="K2428" i="16" s="1"/>
  <c r="G2428" i="16"/>
  <c r="O2427" i="16"/>
  <c r="J2427" i="16"/>
  <c r="K2427" i="16" s="1"/>
  <c r="G2427" i="16"/>
  <c r="O2426" i="16"/>
  <c r="J2426" i="16"/>
  <c r="K2426" i="16" s="1"/>
  <c r="G2426" i="16"/>
  <c r="A2426" i="16"/>
  <c r="A2427" i="16" s="1"/>
  <c r="A2428" i="16" s="1"/>
  <c r="A2433" i="16" s="1"/>
  <c r="V2425" i="16"/>
  <c r="O2425" i="16"/>
  <c r="J2425" i="16"/>
  <c r="K2425" i="16" s="1"/>
  <c r="G2425" i="16"/>
  <c r="V2424" i="16"/>
  <c r="W2424" i="16" s="1"/>
  <c r="G2424" i="16"/>
  <c r="V2423" i="16"/>
  <c r="W2423" i="16" s="1"/>
  <c r="G2423" i="16"/>
  <c r="V2422" i="16"/>
  <c r="W2422" i="16" s="1"/>
  <c r="G2422" i="16"/>
  <c r="V2421" i="16"/>
  <c r="W2421" i="16" s="1"/>
  <c r="G2421" i="16"/>
  <c r="V2419" i="16"/>
  <c r="O2419" i="16"/>
  <c r="K2419" i="16"/>
  <c r="O2417" i="16"/>
  <c r="K2417" i="16"/>
  <c r="O2416" i="16"/>
  <c r="K2416" i="16"/>
  <c r="V2415" i="16"/>
  <c r="O2415" i="16"/>
  <c r="K2415" i="16"/>
  <c r="O2413" i="16"/>
  <c r="K2413" i="16"/>
  <c r="O2412" i="16"/>
  <c r="K2412" i="16"/>
  <c r="O2411" i="16"/>
  <c r="K2411" i="16"/>
  <c r="V2410" i="16"/>
  <c r="O2410" i="16"/>
  <c r="K2410" i="16"/>
  <c r="O2408" i="16"/>
  <c r="J2408" i="16"/>
  <c r="K2408" i="16" s="1"/>
  <c r="G2408" i="16"/>
  <c r="O2407" i="16"/>
  <c r="J2407" i="16"/>
  <c r="K2407" i="16" s="1"/>
  <c r="G2407" i="16"/>
  <c r="O2406" i="16"/>
  <c r="J2406" i="16"/>
  <c r="K2406" i="16" s="1"/>
  <c r="G2406" i="16"/>
  <c r="V2405" i="16"/>
  <c r="O2405" i="16"/>
  <c r="J2405" i="16"/>
  <c r="K2405" i="16" s="1"/>
  <c r="G2405" i="16"/>
  <c r="V2404" i="16"/>
  <c r="W2404" i="16" s="1"/>
  <c r="G2404" i="16"/>
  <c r="V2403" i="16"/>
  <c r="W2403" i="16" s="1"/>
  <c r="G2403" i="16"/>
  <c r="G2402" i="16"/>
  <c r="O2401" i="16"/>
  <c r="J2401" i="16"/>
  <c r="K2401" i="16" s="1"/>
  <c r="G2401" i="16"/>
  <c r="O2400" i="16"/>
  <c r="K2400" i="16"/>
  <c r="O2399" i="16"/>
  <c r="J2399" i="16"/>
  <c r="K2399" i="16" s="1"/>
  <c r="G2399" i="16"/>
  <c r="O2398" i="16"/>
  <c r="J2398" i="16"/>
  <c r="K2398" i="16" s="1"/>
  <c r="G2398" i="16"/>
  <c r="A2398" i="16"/>
  <c r="A2399" i="16" s="1"/>
  <c r="V2397" i="16"/>
  <c r="O2397" i="16"/>
  <c r="J2397" i="16"/>
  <c r="K2397" i="16" s="1"/>
  <c r="G2397" i="16"/>
  <c r="V2396" i="16"/>
  <c r="W2396" i="16" s="1"/>
  <c r="G2396" i="16"/>
  <c r="G2395" i="16"/>
  <c r="O2394" i="16"/>
  <c r="J2394" i="16"/>
  <c r="K2394" i="16" s="1"/>
  <c r="G2394" i="16"/>
  <c r="V2393" i="16"/>
  <c r="O2393" i="16"/>
  <c r="J2393" i="16"/>
  <c r="K2393" i="16" s="1"/>
  <c r="G2393" i="16"/>
  <c r="V2392" i="16"/>
  <c r="W2392" i="16" s="1"/>
  <c r="G2392" i="16"/>
  <c r="G2391" i="16"/>
  <c r="O2390" i="16"/>
  <c r="J2390" i="16"/>
  <c r="K2390" i="16" s="1"/>
  <c r="G2390" i="16"/>
  <c r="O2389" i="16"/>
  <c r="J2389" i="16"/>
  <c r="K2389" i="16" s="1"/>
  <c r="G2389" i="16"/>
  <c r="O2388" i="16"/>
  <c r="J2388" i="16"/>
  <c r="K2388" i="16" s="1"/>
  <c r="G2388" i="16"/>
  <c r="O2387" i="16"/>
  <c r="J2387" i="16"/>
  <c r="K2387" i="16" s="1"/>
  <c r="G2387" i="16"/>
  <c r="V2386" i="16"/>
  <c r="O2386" i="16"/>
  <c r="J2386" i="16"/>
  <c r="K2386" i="16" s="1"/>
  <c r="G2386" i="16"/>
  <c r="V2385" i="16"/>
  <c r="W2385" i="16" s="1"/>
  <c r="G2385" i="16"/>
  <c r="A2385" i="16"/>
  <c r="A2392" i="16" s="1"/>
  <c r="G2384" i="16"/>
  <c r="O2383" i="16"/>
  <c r="J2383" i="16"/>
  <c r="K2383" i="16" s="1"/>
  <c r="G2383" i="16"/>
  <c r="V2382" i="16"/>
  <c r="O2382" i="16"/>
  <c r="J2382" i="16"/>
  <c r="K2382" i="16" s="1"/>
  <c r="G2382" i="16"/>
  <c r="V2381" i="16"/>
  <c r="W2381" i="16" s="1"/>
  <c r="G2381" i="16"/>
  <c r="V2380" i="16"/>
  <c r="W2380" i="16" s="1"/>
  <c r="G2380" i="16"/>
  <c r="G2379" i="16"/>
  <c r="V2378" i="16"/>
  <c r="O2378" i="16"/>
  <c r="K2378" i="16"/>
  <c r="V2376" i="16"/>
  <c r="O2376" i="16"/>
  <c r="K2376" i="16"/>
  <c r="V2375" i="16"/>
  <c r="W2375" i="16" s="1"/>
  <c r="O2373" i="16"/>
  <c r="K2373" i="16"/>
  <c r="O2372" i="16"/>
  <c r="K2372" i="16"/>
  <c r="O2371" i="16"/>
  <c r="K2371" i="16"/>
  <c r="O2370" i="16"/>
  <c r="K2370" i="16"/>
  <c r="V2369" i="16"/>
  <c r="O2369" i="16"/>
  <c r="K2369" i="16"/>
  <c r="O2367" i="16"/>
  <c r="J2367" i="16"/>
  <c r="K2367" i="16" s="1"/>
  <c r="G2367" i="16"/>
  <c r="A2367" i="16"/>
  <c r="O2366" i="16"/>
  <c r="J2366" i="16"/>
  <c r="K2366" i="16" s="1"/>
  <c r="G2366" i="16"/>
  <c r="O2365" i="16"/>
  <c r="K2365" i="16"/>
  <c r="O2364" i="16"/>
  <c r="K2364" i="16"/>
  <c r="V2363" i="16"/>
  <c r="O2363" i="16"/>
  <c r="K2363" i="16"/>
  <c r="V2362" i="16"/>
  <c r="W2362" i="16" s="1"/>
  <c r="V2361" i="16"/>
  <c r="W2361" i="16" s="1"/>
  <c r="V2360" i="16"/>
  <c r="W2360" i="16" s="1"/>
  <c r="V2358" i="16"/>
  <c r="K2358" i="16"/>
  <c r="V2357" i="16"/>
  <c r="W2357" i="16" s="1"/>
  <c r="G2357" i="16"/>
  <c r="V2356" i="16"/>
  <c r="W2356" i="16" s="1"/>
  <c r="G2356" i="16"/>
  <c r="V2355" i="16"/>
  <c r="W2355" i="16" s="1"/>
  <c r="G2355" i="16"/>
  <c r="V2354" i="16"/>
  <c r="W2354" i="16" s="1"/>
  <c r="G2354" i="16"/>
  <c r="V2353" i="16"/>
  <c r="W2353" i="16" s="1"/>
  <c r="G2353" i="16"/>
  <c r="G2352" i="16"/>
  <c r="J2351" i="16"/>
  <c r="K2351" i="16" s="1"/>
  <c r="G2351" i="16"/>
  <c r="J2350" i="16"/>
  <c r="K2350" i="16" s="1"/>
  <c r="G2350" i="16"/>
  <c r="J2349" i="16"/>
  <c r="K2349" i="16" s="1"/>
  <c r="G2349" i="16"/>
  <c r="A2349" i="16"/>
  <c r="A2350" i="16" s="1"/>
  <c r="A2351" i="16" s="1"/>
  <c r="V2348" i="16"/>
  <c r="J2348" i="16"/>
  <c r="K2348" i="16" s="1"/>
  <c r="G2348" i="16"/>
  <c r="V2347" i="16"/>
  <c r="W2347" i="16" s="1"/>
  <c r="G2347" i="16"/>
  <c r="G2346" i="16"/>
  <c r="J2345" i="16"/>
  <c r="K2345" i="16" s="1"/>
  <c r="G2345" i="16"/>
  <c r="J2344" i="16"/>
  <c r="K2344" i="16" s="1"/>
  <c r="G2344" i="16"/>
  <c r="J2343" i="16"/>
  <c r="K2343" i="16" s="1"/>
  <c r="G2343" i="16"/>
  <c r="A2343" i="16"/>
  <c r="A2344" i="16" s="1"/>
  <c r="A2345" i="16" s="1"/>
  <c r="V2342" i="16"/>
  <c r="J2342" i="16"/>
  <c r="K2342" i="16" s="1"/>
  <c r="G2342" i="16"/>
  <c r="V2341" i="16"/>
  <c r="W2341" i="16" s="1"/>
  <c r="G2341" i="16"/>
  <c r="G2340" i="16"/>
  <c r="J2339" i="16"/>
  <c r="K2339" i="16" s="1"/>
  <c r="G2339" i="16"/>
  <c r="J2338" i="16"/>
  <c r="K2338" i="16" s="1"/>
  <c r="G2338" i="16"/>
  <c r="J2337" i="16"/>
  <c r="K2337" i="16" s="1"/>
  <c r="G2337" i="16"/>
  <c r="J2336" i="16"/>
  <c r="K2336" i="16" s="1"/>
  <c r="G2336" i="16"/>
  <c r="J2335" i="16"/>
  <c r="K2335" i="16" s="1"/>
  <c r="G2335" i="16"/>
  <c r="J2334" i="16"/>
  <c r="K2334" i="16" s="1"/>
  <c r="G2334" i="16"/>
  <c r="J2333" i="16"/>
  <c r="K2333" i="16" s="1"/>
  <c r="G2333" i="16"/>
  <c r="J2332" i="16"/>
  <c r="K2332" i="16" s="1"/>
  <c r="G2332" i="16"/>
  <c r="J2331" i="16"/>
  <c r="K2331" i="16" s="1"/>
  <c r="G2331" i="16"/>
  <c r="J2330" i="16"/>
  <c r="K2330" i="16" s="1"/>
  <c r="G2330" i="16"/>
  <c r="J2329" i="16"/>
  <c r="K2329" i="16" s="1"/>
  <c r="G2329" i="16"/>
  <c r="J2328" i="16"/>
  <c r="K2328" i="16" s="1"/>
  <c r="G2328" i="16"/>
  <c r="J2327" i="16"/>
  <c r="K2327" i="16" s="1"/>
  <c r="G2327" i="16"/>
  <c r="J2326" i="16"/>
  <c r="K2326" i="16" s="1"/>
  <c r="G2326" i="16"/>
  <c r="J2325" i="16"/>
  <c r="K2325" i="16" s="1"/>
  <c r="G2325" i="16"/>
  <c r="J2324" i="16"/>
  <c r="K2324" i="16" s="1"/>
  <c r="G2324" i="16"/>
  <c r="J2323" i="16"/>
  <c r="K2323" i="16" s="1"/>
  <c r="G2323" i="16"/>
  <c r="J2322" i="16"/>
  <c r="K2322" i="16" s="1"/>
  <c r="G2322" i="16"/>
  <c r="K2321" i="16"/>
  <c r="G2321" i="16"/>
  <c r="J2320" i="16"/>
  <c r="K2320" i="16" s="1"/>
  <c r="G2320" i="16"/>
  <c r="A2320" i="16"/>
  <c r="A2321" i="16" s="1"/>
  <c r="A2322" i="16" s="1"/>
  <c r="A2323" i="16" s="1"/>
  <c r="A2325" i="16" s="1"/>
  <c r="A2326" i="16" s="1"/>
  <c r="A2327" i="16" s="1"/>
  <c r="A2328" i="16" s="1"/>
  <c r="A2329" i="16" s="1"/>
  <c r="A2330" i="16" s="1"/>
  <c r="A2331" i="16" s="1"/>
  <c r="A2332" i="16" s="1"/>
  <c r="A2333" i="16" s="1"/>
  <c r="A2334" i="16" s="1"/>
  <c r="A2335" i="16" s="1"/>
  <c r="A2336" i="16" s="1"/>
  <c r="A2337" i="16" s="1"/>
  <c r="A2338" i="16" s="1"/>
  <c r="A2339" i="16" s="1"/>
  <c r="V2319" i="16"/>
  <c r="J2319" i="16"/>
  <c r="K2319" i="16" s="1"/>
  <c r="G2319" i="16"/>
  <c r="V2318" i="16"/>
  <c r="W2318" i="16" s="1"/>
  <c r="G2318" i="16"/>
  <c r="V2317" i="16"/>
  <c r="W2317" i="16" s="1"/>
  <c r="G2317" i="16"/>
  <c r="V2316" i="16"/>
  <c r="W2316" i="16" s="1"/>
  <c r="G2316" i="16"/>
  <c r="V2315" i="16"/>
  <c r="W2315" i="16" s="1"/>
  <c r="G2315" i="16"/>
  <c r="G2314" i="16"/>
  <c r="V2313" i="16"/>
  <c r="J2313" i="16"/>
  <c r="K2313" i="16" s="1"/>
  <c r="G2313" i="16"/>
  <c r="V2312" i="16"/>
  <c r="W2312" i="16" s="1"/>
  <c r="G2312" i="16"/>
  <c r="G2311" i="16"/>
  <c r="J2310" i="16"/>
  <c r="K2310" i="16" s="1"/>
  <c r="G2310" i="16"/>
  <c r="J2309" i="16"/>
  <c r="K2309" i="16" s="1"/>
  <c r="G2309" i="16"/>
  <c r="J2308" i="16"/>
  <c r="K2308" i="16" s="1"/>
  <c r="G2308" i="16"/>
  <c r="J2307" i="16"/>
  <c r="K2307" i="16" s="1"/>
  <c r="G2307" i="16"/>
  <c r="V2306" i="16"/>
  <c r="J2306" i="16"/>
  <c r="K2306" i="16" s="1"/>
  <c r="G2306" i="16"/>
  <c r="V2305" i="16"/>
  <c r="W2305" i="16" s="1"/>
  <c r="G2305" i="16"/>
  <c r="G2304" i="16"/>
  <c r="J2303" i="16"/>
  <c r="K2303" i="16" s="1"/>
  <c r="G2303" i="16"/>
  <c r="J2302" i="16"/>
  <c r="K2302" i="16" s="1"/>
  <c r="G2302" i="16"/>
  <c r="J2301" i="16"/>
  <c r="K2301" i="16" s="1"/>
  <c r="G2301" i="16"/>
  <c r="J2300" i="16"/>
  <c r="K2300" i="16" s="1"/>
  <c r="G2300" i="16"/>
  <c r="V2299" i="16"/>
  <c r="J2299" i="16"/>
  <c r="K2299" i="16" s="1"/>
  <c r="G2299" i="16"/>
  <c r="V2298" i="16"/>
  <c r="W2298" i="16" s="1"/>
  <c r="G2298" i="16"/>
  <c r="G2297" i="16"/>
  <c r="V2296" i="16"/>
  <c r="J2296" i="16"/>
  <c r="K2296" i="16" s="1"/>
  <c r="G2296" i="16"/>
  <c r="V2295" i="16"/>
  <c r="W2295" i="16" s="1"/>
  <c r="G2295" i="16"/>
  <c r="A2295" i="16"/>
  <c r="A2298" i="16" s="1"/>
  <c r="A2305" i="16" s="1"/>
  <c r="A2312" i="16" s="1"/>
  <c r="G2294" i="16"/>
  <c r="J2293" i="16"/>
  <c r="K2293" i="16" s="1"/>
  <c r="G2293" i="16"/>
  <c r="J2292" i="16"/>
  <c r="K2292" i="16" s="1"/>
  <c r="G2292" i="16"/>
  <c r="J2291" i="16"/>
  <c r="K2291" i="16" s="1"/>
  <c r="G2291" i="16"/>
  <c r="J2290" i="16"/>
  <c r="K2290" i="16" s="1"/>
  <c r="G2290" i="16"/>
  <c r="V2289" i="16"/>
  <c r="J2289" i="16"/>
  <c r="K2289" i="16" s="1"/>
  <c r="G2289" i="16"/>
  <c r="V2288" i="16"/>
  <c r="W2288" i="16" s="1"/>
  <c r="G2288" i="16"/>
  <c r="V2287" i="16"/>
  <c r="W2287" i="16" s="1"/>
  <c r="G2287" i="16"/>
  <c r="V2286" i="16"/>
  <c r="W2286" i="16" s="1"/>
  <c r="G2286" i="16"/>
  <c r="V2285" i="16"/>
  <c r="W2285" i="16" s="1"/>
  <c r="G2285" i="16"/>
  <c r="G2284" i="16"/>
  <c r="J2283" i="16"/>
  <c r="K2283" i="16" s="1"/>
  <c r="G2283" i="16"/>
  <c r="J2282" i="16"/>
  <c r="K2282" i="16" s="1"/>
  <c r="G2282" i="16"/>
  <c r="J2281" i="16"/>
  <c r="K2281" i="16" s="1"/>
  <c r="G2281" i="16"/>
  <c r="V2280" i="16"/>
  <c r="J2280" i="16"/>
  <c r="K2280" i="16" s="1"/>
  <c r="G2280" i="16"/>
  <c r="V2279" i="16"/>
  <c r="W2279" i="16" s="1"/>
  <c r="G2279" i="16"/>
  <c r="G2278" i="16"/>
  <c r="J2277" i="16"/>
  <c r="K2277" i="16" s="1"/>
  <c r="G2277" i="16"/>
  <c r="J2276" i="16"/>
  <c r="K2276" i="16" s="1"/>
  <c r="G2276" i="16"/>
  <c r="J2275" i="16"/>
  <c r="K2275" i="16" s="1"/>
  <c r="G2275" i="16"/>
  <c r="J2274" i="16"/>
  <c r="K2274" i="16" s="1"/>
  <c r="G2274" i="16"/>
  <c r="J2273" i="16"/>
  <c r="K2273" i="16" s="1"/>
  <c r="G2273" i="16"/>
  <c r="V2272" i="16"/>
  <c r="J2272" i="16"/>
  <c r="K2272" i="16" s="1"/>
  <c r="G2272" i="16"/>
  <c r="V2271" i="16"/>
  <c r="W2271" i="16" s="1"/>
  <c r="G2271" i="16"/>
  <c r="G2270" i="16"/>
  <c r="J2269" i="16"/>
  <c r="K2269" i="16" s="1"/>
  <c r="G2269" i="16"/>
  <c r="J2268" i="16"/>
  <c r="K2268" i="16" s="1"/>
  <c r="G2268" i="16"/>
  <c r="J2267" i="16"/>
  <c r="K2267" i="16" s="1"/>
  <c r="G2267" i="16"/>
  <c r="J2266" i="16"/>
  <c r="K2266" i="16" s="1"/>
  <c r="G2266" i="16"/>
  <c r="J2265" i="16"/>
  <c r="K2265" i="16" s="1"/>
  <c r="G2265" i="16"/>
  <c r="J2264" i="16"/>
  <c r="K2264" i="16" s="1"/>
  <c r="G2264" i="16"/>
  <c r="J2263" i="16"/>
  <c r="K2263" i="16" s="1"/>
  <c r="G2263" i="16"/>
  <c r="J2262" i="16"/>
  <c r="K2262" i="16" s="1"/>
  <c r="G2262" i="16"/>
  <c r="J2261" i="16"/>
  <c r="K2261" i="16" s="1"/>
  <c r="G2261" i="16"/>
  <c r="V2260" i="16"/>
  <c r="K2260" i="16"/>
  <c r="G2260" i="16"/>
  <c r="V2259" i="16"/>
  <c r="W2259" i="16" s="1"/>
  <c r="G2259" i="16"/>
  <c r="V2258" i="16"/>
  <c r="W2258" i="16" s="1"/>
  <c r="G2258" i="16"/>
  <c r="V2257" i="16"/>
  <c r="W2257" i="16" s="1"/>
  <c r="G2257" i="16"/>
  <c r="V2256" i="16"/>
  <c r="W2256" i="16" s="1"/>
  <c r="G2256" i="16"/>
  <c r="G2255" i="16"/>
  <c r="V2254" i="16"/>
  <c r="J2254" i="16"/>
  <c r="K2254" i="16" s="1"/>
  <c r="G2254" i="16"/>
  <c r="V2253" i="16"/>
  <c r="W2253" i="16" s="1"/>
  <c r="G2253" i="16"/>
  <c r="A2253" i="16"/>
  <c r="G2252" i="16"/>
  <c r="J2251" i="16"/>
  <c r="K2251" i="16" s="1"/>
  <c r="G2251" i="16"/>
  <c r="J2250" i="16"/>
  <c r="K2250" i="16" s="1"/>
  <c r="G2250" i="16"/>
  <c r="J2249" i="16"/>
  <c r="K2249" i="16" s="1"/>
  <c r="G2249" i="16"/>
  <c r="V2248" i="16"/>
  <c r="J2248" i="16"/>
  <c r="K2248" i="16" s="1"/>
  <c r="G2248" i="16"/>
  <c r="V2247" i="16"/>
  <c r="W2247" i="16" s="1"/>
  <c r="G2247" i="16"/>
  <c r="G2246" i="16"/>
  <c r="V2245" i="16"/>
  <c r="K2245" i="16"/>
  <c r="G2245" i="16"/>
  <c r="V2244" i="16"/>
  <c r="W2244" i="16" s="1"/>
  <c r="G2244" i="16"/>
  <c r="G2243" i="16"/>
  <c r="J2242" i="16"/>
  <c r="K2242" i="16" s="1"/>
  <c r="G2242" i="16"/>
  <c r="J2241" i="16"/>
  <c r="K2241" i="16" s="1"/>
  <c r="G2241" i="16"/>
  <c r="J2240" i="16"/>
  <c r="K2240" i="16" s="1"/>
  <c r="G2240" i="16"/>
  <c r="J2239" i="16"/>
  <c r="K2239" i="16" s="1"/>
  <c r="G2239" i="16"/>
  <c r="J2238" i="16"/>
  <c r="K2238" i="16" s="1"/>
  <c r="G2238" i="16"/>
  <c r="J2237" i="16"/>
  <c r="K2237" i="16" s="1"/>
  <c r="G2237" i="16"/>
  <c r="J2236" i="16"/>
  <c r="K2236" i="16" s="1"/>
  <c r="G2236" i="16"/>
  <c r="J2235" i="16"/>
  <c r="K2235" i="16" s="1"/>
  <c r="G2235" i="16"/>
  <c r="J2234" i="16"/>
  <c r="K2234" i="16" s="1"/>
  <c r="G2234" i="16"/>
  <c r="V2233" i="16"/>
  <c r="K2233" i="16"/>
  <c r="G2233" i="16"/>
  <c r="V2232" i="16"/>
  <c r="W2232" i="16" s="1"/>
  <c r="G2232" i="16"/>
  <c r="V2231" i="16"/>
  <c r="W2231" i="16" s="1"/>
  <c r="G2231" i="16"/>
  <c r="V2230" i="16"/>
  <c r="W2230" i="16" s="1"/>
  <c r="G2230" i="16"/>
  <c r="V2229" i="16"/>
  <c r="W2229" i="16" s="1"/>
  <c r="G2229" i="16"/>
  <c r="G2228" i="16"/>
  <c r="V2227" i="16"/>
  <c r="J2227" i="16"/>
  <c r="K2227" i="16" s="1"/>
  <c r="G2227" i="16"/>
  <c r="V2226" i="16"/>
  <c r="W2226" i="16" s="1"/>
  <c r="G2226" i="16"/>
  <c r="V2225" i="16"/>
  <c r="W2225" i="16" s="1"/>
  <c r="G2225" i="16"/>
  <c r="G2224" i="16"/>
  <c r="J2223" i="16"/>
  <c r="K2223" i="16" s="1"/>
  <c r="G2223" i="16"/>
  <c r="J2222" i="16"/>
  <c r="K2222" i="16" s="1"/>
  <c r="G2222" i="16"/>
  <c r="J2221" i="16"/>
  <c r="K2221" i="16" s="1"/>
  <c r="G2221" i="16"/>
  <c r="V2220" i="16"/>
  <c r="J2220" i="16"/>
  <c r="K2220" i="16" s="1"/>
  <c r="G2220" i="16"/>
  <c r="V2219" i="16"/>
  <c r="W2219" i="16" s="1"/>
  <c r="G2219" i="16"/>
  <c r="G2218" i="16"/>
  <c r="J2217" i="16"/>
  <c r="K2217" i="16" s="1"/>
  <c r="G2217" i="16"/>
  <c r="J2216" i="16"/>
  <c r="K2216" i="16" s="1"/>
  <c r="G2216" i="16"/>
  <c r="J2215" i="16"/>
  <c r="K2215" i="16" s="1"/>
  <c r="G2215" i="16"/>
  <c r="V2214" i="16"/>
  <c r="J2214" i="16"/>
  <c r="K2214" i="16" s="1"/>
  <c r="G2214" i="16"/>
  <c r="V2213" i="16"/>
  <c r="W2213" i="16" s="1"/>
  <c r="G2213" i="16"/>
  <c r="G2212" i="16"/>
  <c r="J2211" i="16"/>
  <c r="K2211" i="16" s="1"/>
  <c r="G2211" i="16"/>
  <c r="J2210" i="16"/>
  <c r="K2210" i="16" s="1"/>
  <c r="G2210" i="16"/>
  <c r="J2209" i="16"/>
  <c r="K2209" i="16" s="1"/>
  <c r="G2209" i="16"/>
  <c r="J2208" i="16"/>
  <c r="K2208" i="16" s="1"/>
  <c r="G2208" i="16"/>
  <c r="J2207" i="16"/>
  <c r="K2207" i="16" s="1"/>
  <c r="G2207" i="16"/>
  <c r="J2206" i="16"/>
  <c r="K2206" i="16" s="1"/>
  <c r="G2206" i="16"/>
  <c r="J2205" i="16"/>
  <c r="K2205" i="16" s="1"/>
  <c r="G2205" i="16"/>
  <c r="J2204" i="16"/>
  <c r="K2204" i="16" s="1"/>
  <c r="G2204" i="16"/>
  <c r="J2203" i="16"/>
  <c r="K2203" i="16" s="1"/>
  <c r="G2203" i="16"/>
  <c r="V2202" i="16"/>
  <c r="K2202" i="16"/>
  <c r="G2202" i="16"/>
  <c r="V2201" i="16"/>
  <c r="W2201" i="16" s="1"/>
  <c r="G2201" i="16"/>
  <c r="V2200" i="16"/>
  <c r="W2200" i="16" s="1"/>
  <c r="G2200" i="16"/>
  <c r="V2199" i="16"/>
  <c r="W2199" i="16" s="1"/>
  <c r="G2199" i="16"/>
  <c r="V2198" i="16"/>
  <c r="W2198" i="16" s="1"/>
  <c r="G2198" i="16"/>
  <c r="G2197" i="16"/>
  <c r="V2196" i="16"/>
  <c r="J2196" i="16"/>
  <c r="K2196" i="16" s="1"/>
  <c r="G2196" i="16"/>
  <c r="V2195" i="16"/>
  <c r="W2195" i="16" s="1"/>
  <c r="G2195" i="16"/>
  <c r="G2194" i="16"/>
  <c r="J2193" i="16"/>
  <c r="K2193" i="16" s="1"/>
  <c r="G2193" i="16"/>
  <c r="J2192" i="16"/>
  <c r="K2192" i="16" s="1"/>
  <c r="G2192" i="16"/>
  <c r="J2191" i="16"/>
  <c r="K2191" i="16" s="1"/>
  <c r="G2191" i="16"/>
  <c r="V2190" i="16"/>
  <c r="J2190" i="16"/>
  <c r="K2190" i="16" s="1"/>
  <c r="G2190" i="16"/>
  <c r="V2189" i="16"/>
  <c r="W2189" i="16" s="1"/>
  <c r="G2189" i="16"/>
  <c r="G2188" i="16"/>
  <c r="V2187" i="16"/>
  <c r="J2187" i="16"/>
  <c r="K2187" i="16" s="1"/>
  <c r="G2187" i="16"/>
  <c r="V2186" i="16"/>
  <c r="W2186" i="16" s="1"/>
  <c r="G2186" i="16"/>
  <c r="G2185" i="16"/>
  <c r="J2184" i="16"/>
  <c r="K2184" i="16" s="1"/>
  <c r="G2184" i="16"/>
  <c r="J2183" i="16"/>
  <c r="K2183" i="16" s="1"/>
  <c r="G2183" i="16"/>
  <c r="J2182" i="16"/>
  <c r="K2182" i="16" s="1"/>
  <c r="G2182" i="16"/>
  <c r="J2181" i="16"/>
  <c r="K2181" i="16" s="1"/>
  <c r="G2181" i="16"/>
  <c r="J2180" i="16"/>
  <c r="K2180" i="16" s="1"/>
  <c r="G2180" i="16"/>
  <c r="J2179" i="16"/>
  <c r="K2179" i="16" s="1"/>
  <c r="G2179" i="16"/>
  <c r="J2178" i="16"/>
  <c r="K2178" i="16" s="1"/>
  <c r="G2178" i="16"/>
  <c r="J2177" i="16"/>
  <c r="K2177" i="16" s="1"/>
  <c r="G2177" i="16"/>
  <c r="J2176" i="16"/>
  <c r="K2176" i="16" s="1"/>
  <c r="G2176" i="16"/>
  <c r="V2175" i="16"/>
  <c r="K2175" i="16"/>
  <c r="G2175" i="16"/>
  <c r="V2174" i="16"/>
  <c r="W2174" i="16" s="1"/>
  <c r="G2174" i="16"/>
  <c r="V2173" i="16"/>
  <c r="W2173" i="16" s="1"/>
  <c r="G2173" i="16"/>
  <c r="V2172" i="16"/>
  <c r="W2172" i="16" s="1"/>
  <c r="G2172" i="16"/>
  <c r="V2171" i="16"/>
  <c r="W2171" i="16" s="1"/>
  <c r="G2171" i="16"/>
  <c r="G2170" i="16"/>
  <c r="V2169" i="16"/>
  <c r="J2169" i="16"/>
  <c r="K2169" i="16" s="1"/>
  <c r="G2169" i="16"/>
  <c r="V2168" i="16"/>
  <c r="W2168" i="16" s="1"/>
  <c r="G2168" i="16"/>
  <c r="A2168" i="16"/>
  <c r="A2195" i="16" s="1"/>
  <c r="G2167" i="16"/>
  <c r="J2166" i="16"/>
  <c r="K2166" i="16" s="1"/>
  <c r="G2166" i="16"/>
  <c r="J2165" i="16"/>
  <c r="K2165" i="16" s="1"/>
  <c r="G2165" i="16"/>
  <c r="J2164" i="16"/>
  <c r="K2164" i="16" s="1"/>
  <c r="G2164" i="16"/>
  <c r="V2163" i="16"/>
  <c r="J2163" i="16"/>
  <c r="K2163" i="16" s="1"/>
  <c r="G2163" i="16"/>
  <c r="V2162" i="16"/>
  <c r="W2162" i="16" s="1"/>
  <c r="G2162" i="16"/>
  <c r="G2161" i="16"/>
  <c r="J2160" i="16"/>
  <c r="K2160" i="16" s="1"/>
  <c r="G2160" i="16"/>
  <c r="J2159" i="16"/>
  <c r="K2159" i="16" s="1"/>
  <c r="G2159" i="16"/>
  <c r="J2158" i="16"/>
  <c r="K2158" i="16" s="1"/>
  <c r="G2158" i="16"/>
  <c r="V2157" i="16"/>
  <c r="J2157" i="16"/>
  <c r="K2157" i="16" s="1"/>
  <c r="G2157" i="16"/>
  <c r="V2156" i="16"/>
  <c r="W2156" i="16" s="1"/>
  <c r="G2156" i="16"/>
  <c r="G2155" i="16"/>
  <c r="J2154" i="16"/>
  <c r="K2154" i="16" s="1"/>
  <c r="G2154" i="16"/>
  <c r="J2153" i="16"/>
  <c r="K2153" i="16" s="1"/>
  <c r="G2153" i="16"/>
  <c r="J2152" i="16"/>
  <c r="K2152" i="16" s="1"/>
  <c r="G2152" i="16"/>
  <c r="J2151" i="16"/>
  <c r="K2151" i="16" s="1"/>
  <c r="G2151" i="16"/>
  <c r="J2150" i="16"/>
  <c r="K2150" i="16" s="1"/>
  <c r="G2150" i="16"/>
  <c r="J2149" i="16"/>
  <c r="K2149" i="16" s="1"/>
  <c r="G2149" i="16"/>
  <c r="J2148" i="16"/>
  <c r="K2148" i="16" s="1"/>
  <c r="G2148" i="16"/>
  <c r="J2147" i="16"/>
  <c r="K2147" i="16" s="1"/>
  <c r="G2147" i="16"/>
  <c r="J2146" i="16"/>
  <c r="K2146" i="16" s="1"/>
  <c r="G2146" i="16"/>
  <c r="V2145" i="16"/>
  <c r="K2145" i="16"/>
  <c r="G2145" i="16"/>
  <c r="V2144" i="16"/>
  <c r="W2144" i="16" s="1"/>
  <c r="G2144" i="16"/>
  <c r="V2143" i="16"/>
  <c r="W2143" i="16" s="1"/>
  <c r="G2143" i="16"/>
  <c r="V2142" i="16"/>
  <c r="W2142" i="16" s="1"/>
  <c r="G2142" i="16"/>
  <c r="V2141" i="16"/>
  <c r="W2141" i="16" s="1"/>
  <c r="G2141" i="16"/>
  <c r="G2140" i="16"/>
  <c r="V2139" i="16"/>
  <c r="J2139" i="16"/>
  <c r="K2139" i="16" s="1"/>
  <c r="G2139" i="16"/>
  <c r="V2138" i="16"/>
  <c r="W2138" i="16" s="1"/>
  <c r="G2138" i="16"/>
  <c r="V2137" i="16"/>
  <c r="W2137" i="16" s="1"/>
  <c r="G2137" i="16"/>
  <c r="G2136" i="16"/>
  <c r="J2135" i="16"/>
  <c r="K2135" i="16" s="1"/>
  <c r="G2135" i="16"/>
  <c r="J2134" i="16"/>
  <c r="K2134" i="16" s="1"/>
  <c r="G2134" i="16"/>
  <c r="J2133" i="16"/>
  <c r="K2133" i="16" s="1"/>
  <c r="G2133" i="16"/>
  <c r="J2132" i="16"/>
  <c r="K2132" i="16" s="1"/>
  <c r="G2132" i="16"/>
  <c r="V2131" i="16"/>
  <c r="J2131" i="16"/>
  <c r="K2131" i="16" s="1"/>
  <c r="G2131" i="16"/>
  <c r="V2130" i="16"/>
  <c r="W2130" i="16" s="1"/>
  <c r="G2130" i="16"/>
  <c r="G2129" i="16"/>
  <c r="J2128" i="16"/>
  <c r="K2128" i="16" s="1"/>
  <c r="G2128" i="16"/>
  <c r="J2127" i="16"/>
  <c r="K2127" i="16" s="1"/>
  <c r="G2127" i="16"/>
  <c r="J2126" i="16"/>
  <c r="K2126" i="16" s="1"/>
  <c r="G2126" i="16"/>
  <c r="J2125" i="16"/>
  <c r="K2125" i="16" s="1"/>
  <c r="G2125" i="16"/>
  <c r="V2124" i="16"/>
  <c r="J2124" i="16"/>
  <c r="K2124" i="16" s="1"/>
  <c r="G2124" i="16"/>
  <c r="V2123" i="16"/>
  <c r="W2123" i="16" s="1"/>
  <c r="G2123" i="16"/>
  <c r="A2123" i="16"/>
  <c r="A2130" i="16" s="1"/>
  <c r="G2122" i="16"/>
  <c r="J2121" i="16"/>
  <c r="K2121" i="16" s="1"/>
  <c r="G2121" i="16"/>
  <c r="J2120" i="16"/>
  <c r="K2120" i="16" s="1"/>
  <c r="G2120" i="16"/>
  <c r="J2119" i="16"/>
  <c r="K2119" i="16" s="1"/>
  <c r="G2119" i="16"/>
  <c r="J2118" i="16"/>
  <c r="K2118" i="16" s="1"/>
  <c r="G2118" i="16"/>
  <c r="V2117" i="16"/>
  <c r="J2117" i="16"/>
  <c r="K2117" i="16" s="1"/>
  <c r="G2117" i="16"/>
  <c r="V2116" i="16"/>
  <c r="W2116" i="16" s="1"/>
  <c r="G2116" i="16"/>
  <c r="G2115" i="16"/>
  <c r="J2114" i="16"/>
  <c r="K2114" i="16" s="1"/>
  <c r="G2114" i="16"/>
  <c r="J2113" i="16"/>
  <c r="K2113" i="16" s="1"/>
  <c r="G2113" i="16"/>
  <c r="J2112" i="16"/>
  <c r="K2112" i="16" s="1"/>
  <c r="G2112" i="16"/>
  <c r="J2111" i="16"/>
  <c r="K2111" i="16" s="1"/>
  <c r="G2111" i="16"/>
  <c r="V2110" i="16"/>
  <c r="J2110" i="16"/>
  <c r="K2110" i="16" s="1"/>
  <c r="G2110" i="16"/>
  <c r="V2109" i="16"/>
  <c r="W2109" i="16" s="1"/>
  <c r="G2109" i="16"/>
  <c r="G2108" i="16"/>
  <c r="J2107" i="16"/>
  <c r="K2107" i="16" s="1"/>
  <c r="G2107" i="16"/>
  <c r="J2106" i="16"/>
  <c r="K2106" i="16" s="1"/>
  <c r="G2106" i="16"/>
  <c r="J2105" i="16"/>
  <c r="K2105" i="16" s="1"/>
  <c r="G2105" i="16"/>
  <c r="J2104" i="16"/>
  <c r="K2104" i="16" s="1"/>
  <c r="G2104" i="16"/>
  <c r="J2103" i="16"/>
  <c r="K2103" i="16" s="1"/>
  <c r="G2103" i="16"/>
  <c r="J2102" i="16"/>
  <c r="K2102" i="16" s="1"/>
  <c r="G2102" i="16"/>
  <c r="J2101" i="16"/>
  <c r="K2101" i="16" s="1"/>
  <c r="G2101" i="16"/>
  <c r="J2100" i="16"/>
  <c r="K2100" i="16" s="1"/>
  <c r="G2100" i="16"/>
  <c r="V2099" i="16"/>
  <c r="J2099" i="16"/>
  <c r="K2099" i="16" s="1"/>
  <c r="G2099" i="16"/>
  <c r="V2098" i="16"/>
  <c r="W2098" i="16" s="1"/>
  <c r="G2098" i="16"/>
  <c r="V2097" i="16"/>
  <c r="W2097" i="16" s="1"/>
  <c r="G2097" i="16"/>
  <c r="V2096" i="16"/>
  <c r="W2096" i="16" s="1"/>
  <c r="G2096" i="16"/>
  <c r="V2095" i="16"/>
  <c r="W2095" i="16" s="1"/>
  <c r="G2095" i="16"/>
  <c r="G2094" i="16"/>
  <c r="V2093" i="16"/>
  <c r="J2093" i="16"/>
  <c r="K2093" i="16" s="1"/>
  <c r="G2093" i="16"/>
  <c r="V2092" i="16"/>
  <c r="W2092" i="16" s="1"/>
  <c r="G2092" i="16"/>
  <c r="V2091" i="16"/>
  <c r="W2091" i="16" s="1"/>
  <c r="G2091" i="16"/>
  <c r="G2090" i="16"/>
  <c r="V2089" i="16"/>
  <c r="G2089" i="16"/>
  <c r="G2088" i="16"/>
  <c r="J2087" i="16"/>
  <c r="K2087" i="16" s="1"/>
  <c r="G2087" i="16"/>
  <c r="A2087" i="16"/>
  <c r="V2086" i="16"/>
  <c r="J2086" i="16"/>
  <c r="K2086" i="16" s="1"/>
  <c r="G2086" i="16"/>
  <c r="V2085" i="16"/>
  <c r="W2085" i="16" s="1"/>
  <c r="G2085" i="16"/>
  <c r="V2084" i="16"/>
  <c r="W2084" i="16" s="1"/>
  <c r="G2084" i="16"/>
  <c r="V2083" i="16"/>
  <c r="W2083" i="16" s="1"/>
  <c r="G2083" i="16"/>
  <c r="G2082" i="16"/>
  <c r="J2081" i="16"/>
  <c r="K2081" i="16" s="1"/>
  <c r="G2081" i="16"/>
  <c r="J2080" i="16"/>
  <c r="K2080" i="16" s="1"/>
  <c r="G2080" i="16"/>
  <c r="J2079" i="16"/>
  <c r="K2079" i="16" s="1"/>
  <c r="G2079" i="16"/>
  <c r="J2078" i="16"/>
  <c r="K2078" i="16" s="1"/>
  <c r="G2078" i="16"/>
  <c r="J2077" i="16"/>
  <c r="K2077" i="16" s="1"/>
  <c r="G2077" i="16"/>
  <c r="J2076" i="16"/>
  <c r="K2076" i="16" s="1"/>
  <c r="G2076" i="16"/>
  <c r="K2075" i="16"/>
  <c r="G2075" i="16"/>
  <c r="J2074" i="16"/>
  <c r="K2074" i="16" s="1"/>
  <c r="G2074" i="16"/>
  <c r="J2073" i="16"/>
  <c r="K2073" i="16" s="1"/>
  <c r="G2073" i="16"/>
  <c r="J2072" i="16"/>
  <c r="K2072" i="16" s="1"/>
  <c r="G2072" i="16"/>
  <c r="J2071" i="16"/>
  <c r="K2071" i="16" s="1"/>
  <c r="G2071" i="16"/>
  <c r="J2070" i="16"/>
  <c r="K2070" i="16" s="1"/>
  <c r="G2070" i="16"/>
  <c r="A2070" i="16"/>
  <c r="A2071" i="16" s="1"/>
  <c r="A2072" i="16" s="1"/>
  <c r="A2073" i="16" s="1"/>
  <c r="A2074" i="16" s="1"/>
  <c r="A2075" i="16" s="1"/>
  <c r="A2076" i="16" s="1"/>
  <c r="A2077" i="16" s="1"/>
  <c r="A2078" i="16" s="1"/>
  <c r="A2079" i="16" s="1"/>
  <c r="A2080" i="16" s="1"/>
  <c r="A2081" i="16" s="1"/>
  <c r="V2069" i="16"/>
  <c r="J2069" i="16"/>
  <c r="K2069" i="16" s="1"/>
  <c r="G2069" i="16"/>
  <c r="V2068" i="16"/>
  <c r="W2068" i="16" s="1"/>
  <c r="G2068" i="16"/>
  <c r="V2067" i="16"/>
  <c r="W2067" i="16" s="1"/>
  <c r="G2067" i="16"/>
  <c r="V2066" i="16"/>
  <c r="W2066" i="16" s="1"/>
  <c r="G2066" i="16"/>
  <c r="V2065" i="16"/>
  <c r="W2065" i="16" s="1"/>
  <c r="G2065" i="16"/>
  <c r="V2064" i="16"/>
  <c r="W2064" i="16" s="1"/>
  <c r="G2064" i="16"/>
  <c r="V2063" i="16"/>
  <c r="W2063" i="16" s="1"/>
  <c r="G2063" i="16"/>
  <c r="V2062" i="16"/>
  <c r="W2062" i="16" s="1"/>
  <c r="G2062" i="16"/>
  <c r="G2061" i="16"/>
  <c r="V2060" i="16"/>
  <c r="J2060" i="16"/>
  <c r="K2060" i="16" s="1"/>
  <c r="G2060" i="16"/>
  <c r="V2059" i="16"/>
  <c r="W2059" i="16" s="1"/>
  <c r="G2059" i="16"/>
  <c r="A2059" i="16"/>
  <c r="V2058" i="16"/>
  <c r="W2058" i="16" s="1"/>
  <c r="G2058" i="16"/>
  <c r="V2057" i="16"/>
  <c r="W2057" i="16" s="1"/>
  <c r="G2057" i="16"/>
  <c r="V2056" i="16"/>
  <c r="W2056" i="16" s="1"/>
  <c r="G2056" i="16"/>
  <c r="V2055" i="16"/>
  <c r="W2055" i="16" s="1"/>
  <c r="G2055" i="16"/>
  <c r="G2054" i="16"/>
  <c r="V2053" i="16"/>
  <c r="J2053" i="16"/>
  <c r="K2053" i="16" s="1"/>
  <c r="G2053" i="16"/>
  <c r="V2052" i="16"/>
  <c r="W2052" i="16" s="1"/>
  <c r="G2052" i="16"/>
  <c r="V2051" i="16"/>
  <c r="W2051" i="16" s="1"/>
  <c r="G2051" i="16"/>
  <c r="V2050" i="16"/>
  <c r="W2050" i="16" s="1"/>
  <c r="G2050" i="16"/>
  <c r="V2049" i="16"/>
  <c r="W2049" i="16" s="1"/>
  <c r="G2049" i="16"/>
  <c r="V2048" i="16"/>
  <c r="W2048" i="16" s="1"/>
  <c r="G2048" i="16"/>
  <c r="V2047" i="16"/>
  <c r="W2047" i="16" s="1"/>
  <c r="G2047" i="16"/>
  <c r="V2046" i="16"/>
  <c r="W2046" i="16" s="1"/>
  <c r="G2046" i="16"/>
  <c r="G2045" i="16"/>
  <c r="V2044" i="16"/>
  <c r="J2044" i="16"/>
  <c r="K2044" i="16" s="1"/>
  <c r="G2044" i="16"/>
  <c r="V2043" i="16"/>
  <c r="W2043" i="16" s="1"/>
  <c r="G2043" i="16"/>
  <c r="V2042" i="16"/>
  <c r="W2042" i="16" s="1"/>
  <c r="G2042" i="16"/>
  <c r="V2041" i="16"/>
  <c r="W2041" i="16" s="1"/>
  <c r="G2041" i="16"/>
  <c r="V2040" i="16"/>
  <c r="W2040" i="16" s="1"/>
  <c r="G2040" i="16"/>
  <c r="V2039" i="16"/>
  <c r="W2039" i="16" s="1"/>
  <c r="G2039" i="16"/>
  <c r="V2038" i="16"/>
  <c r="W2038" i="16" s="1"/>
  <c r="G2038" i="16"/>
  <c r="G2037" i="16"/>
  <c r="V2036" i="16"/>
  <c r="J2036" i="16"/>
  <c r="K2036" i="16" s="1"/>
  <c r="G2036" i="16"/>
  <c r="V2035" i="16"/>
  <c r="W2035" i="16" s="1"/>
  <c r="G2035" i="16"/>
  <c r="A2035" i="16"/>
  <c r="V2034" i="16"/>
  <c r="W2034" i="16" s="1"/>
  <c r="G2034" i="16"/>
  <c r="V2033" i="16"/>
  <c r="W2033" i="16" s="1"/>
  <c r="G2033" i="16"/>
  <c r="V2032" i="16"/>
  <c r="W2032" i="16" s="1"/>
  <c r="G2032" i="16"/>
  <c r="V2031" i="16"/>
  <c r="W2031" i="16" s="1"/>
  <c r="G2031" i="16"/>
  <c r="G2030" i="16"/>
  <c r="V2029" i="16"/>
  <c r="J2029" i="16"/>
  <c r="K2029" i="16" s="1"/>
  <c r="G2029" i="16"/>
  <c r="V2028" i="16"/>
  <c r="W2028" i="16" s="1"/>
  <c r="G2028" i="16"/>
  <c r="V2027" i="16"/>
  <c r="W2027" i="16" s="1"/>
  <c r="G2027" i="16"/>
  <c r="V2026" i="16"/>
  <c r="W2026" i="16" s="1"/>
  <c r="G2026" i="16"/>
  <c r="V2025" i="16"/>
  <c r="W2025" i="16" s="1"/>
  <c r="G2025" i="16"/>
  <c r="V2024" i="16"/>
  <c r="W2024" i="16" s="1"/>
  <c r="G2024" i="16"/>
  <c r="V2023" i="16"/>
  <c r="W2023" i="16" s="1"/>
  <c r="G2023" i="16"/>
  <c r="V2022" i="16"/>
  <c r="W2022" i="16" s="1"/>
  <c r="G2022" i="16"/>
  <c r="G2021" i="16"/>
  <c r="V2020" i="16"/>
  <c r="J2020" i="16"/>
  <c r="K2020" i="16" s="1"/>
  <c r="G2020" i="16"/>
  <c r="V2019" i="16"/>
  <c r="W2019" i="16" s="1"/>
  <c r="G2019" i="16"/>
  <c r="V2018" i="16"/>
  <c r="W2018" i="16" s="1"/>
  <c r="G2018" i="16"/>
  <c r="V2017" i="16"/>
  <c r="W2017" i="16" s="1"/>
  <c r="G2017" i="16"/>
  <c r="V2016" i="16"/>
  <c r="W2016" i="16" s="1"/>
  <c r="G2016" i="16"/>
  <c r="V2015" i="16"/>
  <c r="W2015" i="16" s="1"/>
  <c r="G2015" i="16"/>
  <c r="V2014" i="16"/>
  <c r="W2014" i="16" s="1"/>
  <c r="G2014" i="16"/>
  <c r="G2013" i="16"/>
  <c r="V2012" i="16"/>
  <c r="J2012" i="16"/>
  <c r="K2012" i="16" s="1"/>
  <c r="G2012" i="16"/>
  <c r="V2011" i="16"/>
  <c r="W2011" i="16" s="1"/>
  <c r="G2011" i="16"/>
  <c r="V2010" i="16"/>
  <c r="W2010" i="16" s="1"/>
  <c r="G2010" i="16"/>
  <c r="V2009" i="16"/>
  <c r="W2009" i="16" s="1"/>
  <c r="G2009" i="16"/>
  <c r="V2008" i="16"/>
  <c r="W2008" i="16" s="1"/>
  <c r="G2008" i="16"/>
  <c r="V2007" i="16"/>
  <c r="W2007" i="16" s="1"/>
  <c r="G2007" i="16"/>
  <c r="G2006" i="16"/>
  <c r="V2005" i="16"/>
  <c r="J2005" i="16"/>
  <c r="K2005" i="16" s="1"/>
  <c r="G2005" i="16"/>
  <c r="V2004" i="16"/>
  <c r="W2004" i="16" s="1"/>
  <c r="G2004" i="16"/>
  <c r="V2003" i="16"/>
  <c r="W2003" i="16" s="1"/>
  <c r="G2003" i="16"/>
  <c r="V2002" i="16"/>
  <c r="W2002" i="16" s="1"/>
  <c r="G2002" i="16"/>
  <c r="V2001" i="16"/>
  <c r="W2001" i="16" s="1"/>
  <c r="G2001" i="16"/>
  <c r="V2000" i="16"/>
  <c r="W2000" i="16" s="1"/>
  <c r="G2000" i="16"/>
  <c r="V1999" i="16"/>
  <c r="W1999" i="16" s="1"/>
  <c r="G1999" i="16"/>
  <c r="V1998" i="16"/>
  <c r="W1998" i="16" s="1"/>
  <c r="G1998" i="16"/>
  <c r="G1997" i="16"/>
  <c r="V1996" i="16"/>
  <c r="J1996" i="16"/>
  <c r="K1996" i="16" s="1"/>
  <c r="G1996" i="16"/>
  <c r="V1995" i="16"/>
  <c r="W1995" i="16" s="1"/>
  <c r="G1995" i="16"/>
  <c r="V1994" i="16"/>
  <c r="W1994" i="16" s="1"/>
  <c r="G1994" i="16"/>
  <c r="V1993" i="16"/>
  <c r="W1993" i="16" s="1"/>
  <c r="G1993" i="16"/>
  <c r="V1992" i="16"/>
  <c r="W1992" i="16" s="1"/>
  <c r="G1992" i="16"/>
  <c r="V1991" i="16"/>
  <c r="W1991" i="16" s="1"/>
  <c r="G1991" i="16"/>
  <c r="G1990" i="16"/>
  <c r="V1989" i="16"/>
  <c r="J1989" i="16"/>
  <c r="K1989" i="16" s="1"/>
  <c r="G1989" i="16"/>
  <c r="V1988" i="16"/>
  <c r="W1988" i="16" s="1"/>
  <c r="G1988" i="16"/>
  <c r="A1988" i="16"/>
  <c r="A1995" i="16" s="1"/>
  <c r="A2011" i="16" s="1"/>
  <c r="V1987" i="16"/>
  <c r="W1987" i="16" s="1"/>
  <c r="G1987" i="16"/>
  <c r="V1986" i="16"/>
  <c r="W1986" i="16" s="1"/>
  <c r="G1986" i="16"/>
  <c r="V1985" i="16"/>
  <c r="W1985" i="16" s="1"/>
  <c r="G1985" i="16"/>
  <c r="V1984" i="16"/>
  <c r="W1984" i="16" s="1"/>
  <c r="G1984" i="16"/>
  <c r="G1983" i="16"/>
  <c r="V1982" i="16"/>
  <c r="J1982" i="16"/>
  <c r="K1982" i="16" s="1"/>
  <c r="G1982" i="16"/>
  <c r="V1981" i="16"/>
  <c r="W1981" i="16" s="1"/>
  <c r="G1981" i="16"/>
  <c r="V1980" i="16"/>
  <c r="W1980" i="16" s="1"/>
  <c r="G1980" i="16"/>
  <c r="V1979" i="16"/>
  <c r="W1979" i="16" s="1"/>
  <c r="G1979" i="16"/>
  <c r="V1978" i="16"/>
  <c r="W1978" i="16" s="1"/>
  <c r="G1978" i="16"/>
  <c r="V1977" i="16"/>
  <c r="W1977" i="16" s="1"/>
  <c r="G1977" i="16"/>
  <c r="V1976" i="16"/>
  <c r="W1976" i="16" s="1"/>
  <c r="G1976" i="16"/>
  <c r="G1975" i="16"/>
  <c r="V1974" i="16"/>
  <c r="J1974" i="16"/>
  <c r="K1974" i="16" s="1"/>
  <c r="G1974" i="16"/>
  <c r="V1973" i="16"/>
  <c r="W1973" i="16" s="1"/>
  <c r="G1973" i="16"/>
  <c r="V1972" i="16"/>
  <c r="W1972" i="16" s="1"/>
  <c r="G1972" i="16"/>
  <c r="V1971" i="16"/>
  <c r="W1971" i="16" s="1"/>
  <c r="G1971" i="16"/>
  <c r="V1970" i="16"/>
  <c r="W1970" i="16" s="1"/>
  <c r="G1970" i="16"/>
  <c r="G1969" i="16"/>
  <c r="V1968" i="16"/>
  <c r="J1968" i="16"/>
  <c r="K1968" i="16" s="1"/>
  <c r="G1968" i="16"/>
  <c r="G1967" i="16"/>
  <c r="K1966" i="16"/>
  <c r="G1966" i="16"/>
  <c r="J1965" i="16"/>
  <c r="K1965" i="16" s="1"/>
  <c r="G1965" i="16"/>
  <c r="V1964" i="16"/>
  <c r="J1964" i="16"/>
  <c r="K1964" i="16" s="1"/>
  <c r="G1964" i="16"/>
  <c r="V1963" i="16"/>
  <c r="W1963" i="16" s="1"/>
  <c r="G1963" i="16"/>
  <c r="V1962" i="16"/>
  <c r="W1962" i="16" s="1"/>
  <c r="G1962" i="16"/>
  <c r="V1961" i="16"/>
  <c r="W1961" i="16" s="1"/>
  <c r="G1961" i="16"/>
  <c r="V1960" i="16"/>
  <c r="W1960" i="16" s="1"/>
  <c r="G1960" i="16"/>
  <c r="V1959" i="16"/>
  <c r="W1959" i="16" s="1"/>
  <c r="G1959" i="16"/>
  <c r="V1958" i="16"/>
  <c r="W1958" i="16" s="1"/>
  <c r="G1958" i="16"/>
  <c r="V1957" i="16"/>
  <c r="W1957" i="16" s="1"/>
  <c r="G1957" i="16"/>
  <c r="G1956" i="16"/>
  <c r="V1955" i="16"/>
  <c r="J1955" i="16"/>
  <c r="K1955" i="16" s="1"/>
  <c r="G1955" i="16"/>
  <c r="V1954" i="16"/>
  <c r="W1954" i="16" s="1"/>
  <c r="G1954" i="16"/>
  <c r="V1953" i="16"/>
  <c r="W1953" i="16" s="1"/>
  <c r="G1953" i="16"/>
  <c r="V1952" i="16"/>
  <c r="W1952" i="16" s="1"/>
  <c r="G1952" i="16"/>
  <c r="V1951" i="16"/>
  <c r="W1951" i="16" s="1"/>
  <c r="G1951" i="16"/>
  <c r="V1950" i="16"/>
  <c r="W1950" i="16" s="1"/>
  <c r="G1950" i="16"/>
  <c r="V1949" i="16"/>
  <c r="W1949" i="16" s="1"/>
  <c r="G1949" i="16"/>
  <c r="G1948" i="16"/>
  <c r="V1947" i="16"/>
  <c r="J1947" i="16"/>
  <c r="K1947" i="16" s="1"/>
  <c r="G1947" i="16"/>
  <c r="V1946" i="16"/>
  <c r="W1946" i="16" s="1"/>
  <c r="G1946" i="16"/>
  <c r="V1945" i="16"/>
  <c r="W1945" i="16" s="1"/>
  <c r="G1945" i="16"/>
  <c r="V1944" i="16"/>
  <c r="W1944" i="16" s="1"/>
  <c r="G1944" i="16"/>
  <c r="V1943" i="16"/>
  <c r="W1943" i="16" s="1"/>
  <c r="G1943" i="16"/>
  <c r="V1942" i="16"/>
  <c r="W1942" i="16" s="1"/>
  <c r="G1942" i="16"/>
  <c r="V1941" i="16"/>
  <c r="W1941" i="16" s="1"/>
  <c r="G1941" i="16"/>
  <c r="G1940" i="16"/>
  <c r="V1939" i="16"/>
  <c r="J1939" i="16"/>
  <c r="K1939" i="16" s="1"/>
  <c r="G1939" i="16"/>
  <c r="V1938" i="16"/>
  <c r="W1938" i="16" s="1"/>
  <c r="G1938" i="16"/>
  <c r="A1938" i="16"/>
  <c r="A1946" i="16" s="1"/>
  <c r="A1954" i="16" s="1"/>
  <c r="A1973" i="16" s="1"/>
  <c r="V1937" i="16"/>
  <c r="W1937" i="16" s="1"/>
  <c r="G1937" i="16"/>
  <c r="V1936" i="16"/>
  <c r="W1936" i="16" s="1"/>
  <c r="G1936" i="16"/>
  <c r="V1935" i="16"/>
  <c r="W1935" i="16" s="1"/>
  <c r="G1935" i="16"/>
  <c r="V1934" i="16"/>
  <c r="W1934" i="16" s="1"/>
  <c r="G1934" i="16"/>
  <c r="G1933" i="16"/>
  <c r="V1932" i="16"/>
  <c r="J1932" i="16"/>
  <c r="K1932" i="16" s="1"/>
  <c r="G1932" i="16"/>
  <c r="V1931" i="16"/>
  <c r="W1931" i="16" s="1"/>
  <c r="G1931" i="16"/>
  <c r="V1930" i="16"/>
  <c r="W1930" i="16" s="1"/>
  <c r="G1930" i="16"/>
  <c r="V1929" i="16"/>
  <c r="W1929" i="16" s="1"/>
  <c r="G1929" i="16"/>
  <c r="V1928" i="16"/>
  <c r="W1928" i="16" s="1"/>
  <c r="G1928" i="16"/>
  <c r="V1927" i="16"/>
  <c r="W1927" i="16" s="1"/>
  <c r="G1927" i="16"/>
  <c r="V1926" i="16"/>
  <c r="W1926" i="16" s="1"/>
  <c r="G1926" i="16"/>
  <c r="V1925" i="16"/>
  <c r="W1925" i="16" s="1"/>
  <c r="G1925" i="16"/>
  <c r="G1924" i="16"/>
  <c r="V1923" i="16"/>
  <c r="J1923" i="16"/>
  <c r="K1923" i="16" s="1"/>
  <c r="G1923" i="16"/>
  <c r="V1922" i="16"/>
  <c r="W1922" i="16" s="1"/>
  <c r="G1922" i="16"/>
  <c r="V1921" i="16"/>
  <c r="W1921" i="16" s="1"/>
  <c r="G1921" i="16"/>
  <c r="V1920" i="16"/>
  <c r="W1920" i="16" s="1"/>
  <c r="G1920" i="16"/>
  <c r="G1919" i="16"/>
  <c r="K1918" i="16"/>
  <c r="G1918" i="16"/>
  <c r="A1918" i="16"/>
  <c r="V1917" i="16"/>
  <c r="K1917" i="16"/>
  <c r="G1917" i="16"/>
  <c r="V1916" i="16"/>
  <c r="W1916" i="16" s="1"/>
  <c r="G1916" i="16"/>
  <c r="V1915" i="16"/>
  <c r="W1915" i="16" s="1"/>
  <c r="G1915" i="16"/>
  <c r="G1914" i="16"/>
  <c r="V1913" i="16"/>
  <c r="K1913" i="16"/>
  <c r="G1913" i="16"/>
  <c r="V1912" i="16"/>
  <c r="W1912" i="16" s="1"/>
  <c r="G1912" i="16"/>
  <c r="V1911" i="16"/>
  <c r="W1911" i="16" s="1"/>
  <c r="G1911" i="16"/>
  <c r="G1910" i="16"/>
  <c r="J1909" i="16"/>
  <c r="K1909" i="16" s="1"/>
  <c r="G1909" i="16"/>
  <c r="J1908" i="16"/>
  <c r="K1908" i="16" s="1"/>
  <c r="G1908" i="16"/>
  <c r="J1907" i="16"/>
  <c r="K1907" i="16" s="1"/>
  <c r="G1907" i="16"/>
  <c r="J1906" i="16"/>
  <c r="K1906" i="16" s="1"/>
  <c r="G1906" i="16"/>
  <c r="A1906" i="16"/>
  <c r="A1907" i="16" s="1"/>
  <c r="A1908" i="16" s="1"/>
  <c r="A1909" i="16" s="1"/>
  <c r="V1905" i="16"/>
  <c r="J1905" i="16"/>
  <c r="K1905" i="16" s="1"/>
  <c r="G1905" i="16"/>
  <c r="V1904" i="16"/>
  <c r="W1904" i="16" s="1"/>
  <c r="G1904" i="16"/>
  <c r="V1903" i="16"/>
  <c r="W1903" i="16" s="1"/>
  <c r="G1903" i="16"/>
  <c r="G1902" i="16"/>
  <c r="J1901" i="16"/>
  <c r="K1901" i="16" s="1"/>
  <c r="G1901" i="16"/>
  <c r="J1900" i="16"/>
  <c r="K1900" i="16" s="1"/>
  <c r="G1900" i="16"/>
  <c r="J1899" i="16"/>
  <c r="K1899" i="16" s="1"/>
  <c r="G1899" i="16"/>
  <c r="J1898" i="16"/>
  <c r="K1898" i="16" s="1"/>
  <c r="G1898" i="16"/>
  <c r="J1897" i="16"/>
  <c r="K1897" i="16" s="1"/>
  <c r="G1897" i="16"/>
  <c r="J1896" i="16"/>
  <c r="K1896" i="16" s="1"/>
  <c r="G1896" i="16"/>
  <c r="A1896" i="16"/>
  <c r="A1897" i="16" s="1"/>
  <c r="A1898" i="16" s="1"/>
  <c r="A1899" i="16" s="1"/>
  <c r="A1900" i="16" s="1"/>
  <c r="A1901" i="16" s="1"/>
  <c r="V1895" i="16"/>
  <c r="J1895" i="16"/>
  <c r="K1895" i="16" s="1"/>
  <c r="G1895" i="16"/>
  <c r="V1894" i="16"/>
  <c r="W1894" i="16" s="1"/>
  <c r="G1894" i="16"/>
  <c r="V1893" i="16"/>
  <c r="W1893" i="16" s="1"/>
  <c r="G1893" i="16"/>
  <c r="V1892" i="16"/>
  <c r="W1892" i="16" s="1"/>
  <c r="G1892" i="16"/>
  <c r="G1891" i="16"/>
  <c r="J1890" i="16"/>
  <c r="K1890" i="16" s="1"/>
  <c r="G1890" i="16"/>
  <c r="J1889" i="16"/>
  <c r="K1889" i="16" s="1"/>
  <c r="G1889" i="16"/>
  <c r="J1888" i="16"/>
  <c r="K1888" i="16" s="1"/>
  <c r="G1888" i="16"/>
  <c r="J1887" i="16"/>
  <c r="K1887" i="16" s="1"/>
  <c r="G1887" i="16"/>
  <c r="A1887" i="16"/>
  <c r="A1888" i="16" s="1"/>
  <c r="A1889" i="16" s="1"/>
  <c r="A1890" i="16" s="1"/>
  <c r="V1886" i="16"/>
  <c r="J1886" i="16"/>
  <c r="K1886" i="16" s="1"/>
  <c r="G1886" i="16"/>
  <c r="V1885" i="16"/>
  <c r="W1885" i="16" s="1"/>
  <c r="G1885" i="16"/>
  <c r="V1884" i="16"/>
  <c r="W1884" i="16" s="1"/>
  <c r="G1884" i="16"/>
  <c r="V1883" i="16"/>
  <c r="W1883" i="16" s="1"/>
  <c r="G1883" i="16"/>
  <c r="V1882" i="16"/>
  <c r="W1882" i="16" s="1"/>
  <c r="G1882" i="16"/>
  <c r="V1881" i="16"/>
  <c r="W1881" i="16" s="1"/>
  <c r="G1881" i="16"/>
  <c r="G1880" i="16"/>
  <c r="J1879" i="16"/>
  <c r="K1879" i="16" s="1"/>
  <c r="G1879" i="16"/>
  <c r="A1879" i="16"/>
  <c r="V1878" i="16"/>
  <c r="J1878" i="16"/>
  <c r="K1878" i="16" s="1"/>
  <c r="G1878" i="16"/>
  <c r="V1877" i="16"/>
  <c r="W1877" i="16" s="1"/>
  <c r="G1877" i="16"/>
  <c r="G1876" i="16"/>
  <c r="J1875" i="16"/>
  <c r="K1875" i="16" s="1"/>
  <c r="G1875" i="16"/>
  <c r="A1875" i="16"/>
  <c r="V1874" i="16"/>
  <c r="J1874" i="16"/>
  <c r="K1874" i="16" s="1"/>
  <c r="G1874" i="16"/>
  <c r="V1873" i="16"/>
  <c r="W1873" i="16" s="1"/>
  <c r="G1873" i="16"/>
  <c r="G1872" i="16"/>
  <c r="J1871" i="16"/>
  <c r="K1871" i="16" s="1"/>
  <c r="G1871" i="16"/>
  <c r="A1871" i="16"/>
  <c r="V1870" i="16"/>
  <c r="J1870" i="16"/>
  <c r="K1870" i="16" s="1"/>
  <c r="G1870" i="16"/>
  <c r="V1869" i="16"/>
  <c r="W1869" i="16" s="1"/>
  <c r="G1869" i="16"/>
  <c r="G1868" i="16"/>
  <c r="J1867" i="16"/>
  <c r="K1867" i="16" s="1"/>
  <c r="G1867" i="16"/>
  <c r="J1866" i="16"/>
  <c r="K1866" i="16" s="1"/>
  <c r="G1866" i="16"/>
  <c r="J1865" i="16"/>
  <c r="K1865" i="16" s="1"/>
  <c r="G1865" i="16"/>
  <c r="A1865" i="16"/>
  <c r="A1866" i="16" s="1"/>
  <c r="A1867" i="16" s="1"/>
  <c r="V1864" i="16"/>
  <c r="J1864" i="16"/>
  <c r="K1864" i="16" s="1"/>
  <c r="G1864" i="16"/>
  <c r="V1863" i="16"/>
  <c r="W1863" i="16" s="1"/>
  <c r="G1863" i="16"/>
  <c r="V1862" i="16"/>
  <c r="W1862" i="16" s="1"/>
  <c r="G1862" i="16"/>
  <c r="G1861" i="16"/>
  <c r="J1860" i="16"/>
  <c r="K1860" i="16" s="1"/>
  <c r="G1860" i="16"/>
  <c r="J1859" i="16"/>
  <c r="K1859" i="16" s="1"/>
  <c r="G1859" i="16"/>
  <c r="J1858" i="16"/>
  <c r="K1858" i="16" s="1"/>
  <c r="G1858" i="16"/>
  <c r="J1857" i="16"/>
  <c r="K1857" i="16" s="1"/>
  <c r="G1857" i="16"/>
  <c r="V1856" i="16"/>
  <c r="J1856" i="16"/>
  <c r="K1856" i="16" s="1"/>
  <c r="G1856" i="16"/>
  <c r="V1855" i="16"/>
  <c r="W1855" i="16" s="1"/>
  <c r="G1855" i="16"/>
  <c r="G1854" i="16"/>
  <c r="J1853" i="16"/>
  <c r="K1853" i="16" s="1"/>
  <c r="G1853" i="16"/>
  <c r="J1852" i="16"/>
  <c r="K1852" i="16" s="1"/>
  <c r="G1852" i="16"/>
  <c r="J1851" i="16"/>
  <c r="K1851" i="16" s="1"/>
  <c r="G1851" i="16"/>
  <c r="J1850" i="16"/>
  <c r="K1850" i="16" s="1"/>
  <c r="G1850" i="16"/>
  <c r="V1849" i="16"/>
  <c r="J1849" i="16"/>
  <c r="K1849" i="16" s="1"/>
  <c r="G1849" i="16"/>
  <c r="V1848" i="16"/>
  <c r="W1848" i="16" s="1"/>
  <c r="G1848" i="16"/>
  <c r="G1847" i="16"/>
  <c r="J1846" i="16"/>
  <c r="K1846" i="16" s="1"/>
  <c r="G1846" i="16"/>
  <c r="J1845" i="16"/>
  <c r="K1845" i="16" s="1"/>
  <c r="G1845" i="16"/>
  <c r="V1844" i="16"/>
  <c r="J1844" i="16"/>
  <c r="K1844" i="16" s="1"/>
  <c r="G1844" i="16"/>
  <c r="V1843" i="16"/>
  <c r="W1843" i="16" s="1"/>
  <c r="G1843" i="16"/>
  <c r="G1842" i="16"/>
  <c r="J1841" i="16"/>
  <c r="K1841" i="16" s="1"/>
  <c r="G1841" i="16"/>
  <c r="J1840" i="16"/>
  <c r="K1840" i="16" s="1"/>
  <c r="G1840" i="16"/>
  <c r="J1839" i="16"/>
  <c r="K1839" i="16" s="1"/>
  <c r="G1839" i="16"/>
  <c r="J1838" i="16"/>
  <c r="K1838" i="16" s="1"/>
  <c r="G1838" i="16"/>
  <c r="V1837" i="16"/>
  <c r="J1837" i="16"/>
  <c r="K1837" i="16" s="1"/>
  <c r="G1837" i="16"/>
  <c r="V1836" i="16"/>
  <c r="W1836" i="16" s="1"/>
  <c r="G1836" i="16"/>
  <c r="G1835" i="16"/>
  <c r="J1834" i="16"/>
  <c r="K1834" i="16" s="1"/>
  <c r="G1834" i="16"/>
  <c r="J1833" i="16"/>
  <c r="K1833" i="16" s="1"/>
  <c r="G1833" i="16"/>
  <c r="J1832" i="16"/>
  <c r="K1832" i="16" s="1"/>
  <c r="G1832" i="16"/>
  <c r="J1831" i="16"/>
  <c r="K1831" i="16" s="1"/>
  <c r="G1831" i="16"/>
  <c r="V1830" i="16"/>
  <c r="J1830" i="16"/>
  <c r="K1830" i="16" s="1"/>
  <c r="G1830" i="16"/>
  <c r="V1829" i="16"/>
  <c r="W1829" i="16" s="1"/>
  <c r="G1829" i="16"/>
  <c r="A1829" i="16"/>
  <c r="A1836" i="16" s="1"/>
  <c r="A1843" i="16" s="1"/>
  <c r="A1848" i="16" s="1"/>
  <c r="A1855" i="16" s="1"/>
  <c r="G1828" i="16"/>
  <c r="J1827" i="16"/>
  <c r="K1827" i="16" s="1"/>
  <c r="G1827" i="16"/>
  <c r="J1826" i="16"/>
  <c r="K1826" i="16" s="1"/>
  <c r="G1826" i="16"/>
  <c r="J1825" i="16"/>
  <c r="K1825" i="16" s="1"/>
  <c r="G1825" i="16"/>
  <c r="J1824" i="16"/>
  <c r="K1824" i="16" s="1"/>
  <c r="G1824" i="16"/>
  <c r="J1823" i="16"/>
  <c r="K1823" i="16" s="1"/>
  <c r="G1823" i="16"/>
  <c r="J1822" i="16"/>
  <c r="K1822" i="16" s="1"/>
  <c r="G1822" i="16"/>
  <c r="J1821" i="16"/>
  <c r="K1821" i="16" s="1"/>
  <c r="G1821" i="16"/>
  <c r="V1820" i="16"/>
  <c r="J1820" i="16"/>
  <c r="K1820" i="16" s="1"/>
  <c r="G1820" i="16"/>
  <c r="V1819" i="16"/>
  <c r="W1819" i="16" s="1"/>
  <c r="G1819" i="16"/>
  <c r="V1818" i="16"/>
  <c r="W1818" i="16" s="1"/>
  <c r="G1818" i="16"/>
  <c r="V1817" i="16"/>
  <c r="W1817" i="16" s="1"/>
  <c r="G1817" i="16"/>
  <c r="G1816" i="16"/>
  <c r="J1815" i="16"/>
  <c r="K1815" i="16" s="1"/>
  <c r="G1815" i="16"/>
  <c r="J1814" i="16"/>
  <c r="K1814" i="16" s="1"/>
  <c r="G1814" i="16"/>
  <c r="J1813" i="16"/>
  <c r="K1813" i="16" s="1"/>
  <c r="G1813" i="16"/>
  <c r="J1812" i="16"/>
  <c r="K1812" i="16" s="1"/>
  <c r="G1812" i="16"/>
  <c r="A1812" i="16"/>
  <c r="A1813" i="16" s="1"/>
  <c r="A1814" i="16" s="1"/>
  <c r="A1815" i="16" s="1"/>
  <c r="V1811" i="16"/>
  <c r="J1811" i="16"/>
  <c r="K1811" i="16" s="1"/>
  <c r="G1811" i="16"/>
  <c r="V1810" i="16"/>
  <c r="W1810" i="16" s="1"/>
  <c r="G1810" i="16"/>
  <c r="V1809" i="16"/>
  <c r="W1809" i="16" s="1"/>
  <c r="G1809" i="16"/>
  <c r="G1808" i="16"/>
  <c r="J1807" i="16"/>
  <c r="K1807" i="16" s="1"/>
  <c r="G1807" i="16"/>
  <c r="J1806" i="16"/>
  <c r="K1806" i="16" s="1"/>
  <c r="G1806" i="16"/>
  <c r="J1805" i="16"/>
  <c r="K1805" i="16" s="1"/>
  <c r="G1805" i="16"/>
  <c r="J1804" i="16"/>
  <c r="K1804" i="16" s="1"/>
  <c r="G1804" i="16"/>
  <c r="J1803" i="16"/>
  <c r="K1803" i="16" s="1"/>
  <c r="G1803" i="16"/>
  <c r="J1802" i="16"/>
  <c r="K1802" i="16" s="1"/>
  <c r="G1802" i="16"/>
  <c r="J1801" i="16"/>
  <c r="K1801" i="16" s="1"/>
  <c r="G1801" i="16"/>
  <c r="J1800" i="16"/>
  <c r="K1800" i="16" s="1"/>
  <c r="G1800" i="16"/>
  <c r="J1799" i="16"/>
  <c r="K1799" i="16" s="1"/>
  <c r="G1799" i="16"/>
  <c r="J1798" i="16"/>
  <c r="K1798" i="16" s="1"/>
  <c r="G1798" i="16"/>
  <c r="J1797" i="16"/>
  <c r="K1797" i="16" s="1"/>
  <c r="G1797" i="16"/>
  <c r="J1796" i="16"/>
  <c r="K1796" i="16" s="1"/>
  <c r="G1796" i="16"/>
  <c r="J1795" i="16"/>
  <c r="K1795" i="16" s="1"/>
  <c r="G1795" i="16"/>
  <c r="J1794" i="16"/>
  <c r="K1794" i="16" s="1"/>
  <c r="G1794" i="16"/>
  <c r="J1793" i="16"/>
  <c r="K1793" i="16" s="1"/>
  <c r="G1793" i="16"/>
  <c r="J1792" i="16"/>
  <c r="K1792" i="16" s="1"/>
  <c r="G1792" i="16"/>
  <c r="J1791" i="16"/>
  <c r="K1791" i="16" s="1"/>
  <c r="G1791" i="16"/>
  <c r="J1790" i="16"/>
  <c r="K1790" i="16" s="1"/>
  <c r="G1790" i="16"/>
  <c r="J1789" i="16"/>
  <c r="K1789" i="16" s="1"/>
  <c r="G1789" i="16"/>
  <c r="J1788" i="16"/>
  <c r="K1788" i="16" s="1"/>
  <c r="G1788" i="16"/>
  <c r="J1787" i="16"/>
  <c r="K1787" i="16" s="1"/>
  <c r="G1787" i="16"/>
  <c r="A1787" i="16"/>
  <c r="A1788" i="16" s="1"/>
  <c r="A1789" i="16" s="1"/>
  <c r="A1790" i="16" s="1"/>
  <c r="A1791" i="16" s="1"/>
  <c r="A1792" i="16" s="1"/>
  <c r="A1793" i="16" s="1"/>
  <c r="A1794" i="16" s="1"/>
  <c r="A1795" i="16" s="1"/>
  <c r="A1796" i="16" s="1"/>
  <c r="A1797" i="16" s="1"/>
  <c r="A1798" i="16" s="1"/>
  <c r="A1799" i="16" s="1"/>
  <c r="A1800" i="16" s="1"/>
  <c r="A1801" i="16" s="1"/>
  <c r="A1802" i="16" s="1"/>
  <c r="A1803" i="16" s="1"/>
  <c r="A1804" i="16" s="1"/>
  <c r="A1805" i="16" s="1"/>
  <c r="A1806" i="16" s="1"/>
  <c r="A1807" i="16" s="1"/>
  <c r="V1786" i="16"/>
  <c r="J1786" i="16"/>
  <c r="K1786" i="16" s="1"/>
  <c r="G1786" i="16"/>
  <c r="V1785" i="16"/>
  <c r="W1785" i="16" s="1"/>
  <c r="G1785" i="16"/>
  <c r="V1784" i="16"/>
  <c r="W1784" i="16" s="1"/>
  <c r="G1784" i="16"/>
  <c r="G1783" i="16"/>
  <c r="J1782" i="16"/>
  <c r="K1782" i="16" s="1"/>
  <c r="G1782" i="16"/>
  <c r="J1781" i="16"/>
  <c r="K1781" i="16" s="1"/>
  <c r="G1781" i="16"/>
  <c r="J1780" i="16"/>
  <c r="K1780" i="16" s="1"/>
  <c r="G1780" i="16"/>
  <c r="J1779" i="16"/>
  <c r="K1779" i="16" s="1"/>
  <c r="G1779" i="16"/>
  <c r="J1778" i="16"/>
  <c r="K1778" i="16" s="1"/>
  <c r="G1778" i="16"/>
  <c r="J1777" i="16"/>
  <c r="K1777" i="16" s="1"/>
  <c r="G1777" i="16"/>
  <c r="J1776" i="16"/>
  <c r="K1776" i="16" s="1"/>
  <c r="G1776" i="16"/>
  <c r="V1775" i="16"/>
  <c r="J1775" i="16"/>
  <c r="K1775" i="16" s="1"/>
  <c r="G1775" i="16"/>
  <c r="V1774" i="16"/>
  <c r="W1774" i="16" s="1"/>
  <c r="G1774" i="16"/>
  <c r="A1774" i="16"/>
  <c r="G1773" i="16"/>
  <c r="J1772" i="16"/>
  <c r="K1772" i="16" s="1"/>
  <c r="G1772" i="16"/>
  <c r="J1771" i="16"/>
  <c r="K1771" i="16" s="1"/>
  <c r="G1771" i="16"/>
  <c r="J1770" i="16"/>
  <c r="K1770" i="16" s="1"/>
  <c r="G1770" i="16"/>
  <c r="J1769" i="16"/>
  <c r="K1769" i="16" s="1"/>
  <c r="G1769" i="16"/>
  <c r="J1768" i="16"/>
  <c r="K1768" i="16" s="1"/>
  <c r="G1768" i="16"/>
  <c r="J1767" i="16"/>
  <c r="K1767" i="16" s="1"/>
  <c r="G1767" i="16"/>
  <c r="V1766" i="16"/>
  <c r="J1766" i="16"/>
  <c r="K1766" i="16" s="1"/>
  <c r="G1766" i="16"/>
  <c r="V1765" i="16"/>
  <c r="W1765" i="16" s="1"/>
  <c r="G1765" i="16"/>
  <c r="G1764" i="16"/>
  <c r="J1763" i="16"/>
  <c r="K1763" i="16" s="1"/>
  <c r="G1763" i="16"/>
  <c r="J1762" i="16"/>
  <c r="K1762" i="16" s="1"/>
  <c r="G1762" i="16"/>
  <c r="J1761" i="16"/>
  <c r="K1761" i="16" s="1"/>
  <c r="G1761" i="16"/>
  <c r="J1760" i="16"/>
  <c r="K1760" i="16" s="1"/>
  <c r="G1760" i="16"/>
  <c r="J1759" i="16"/>
  <c r="K1759" i="16" s="1"/>
  <c r="G1759" i="16"/>
  <c r="J1758" i="16"/>
  <c r="K1758" i="16" s="1"/>
  <c r="G1758" i="16"/>
  <c r="J1757" i="16"/>
  <c r="K1757" i="16" s="1"/>
  <c r="G1757" i="16"/>
  <c r="V1756" i="16"/>
  <c r="J1756" i="16"/>
  <c r="K1756" i="16" s="1"/>
  <c r="G1756" i="16"/>
  <c r="V1755" i="16"/>
  <c r="W1755" i="16" s="1"/>
  <c r="G1755" i="16"/>
  <c r="V1754" i="16"/>
  <c r="W1754" i="16" s="1"/>
  <c r="G1754" i="16"/>
  <c r="G1753" i="16"/>
  <c r="J1752" i="16"/>
  <c r="K1752" i="16" s="1"/>
  <c r="G1752" i="16"/>
  <c r="J1751" i="16"/>
  <c r="K1751" i="16" s="1"/>
  <c r="G1751" i="16"/>
  <c r="J1750" i="16"/>
  <c r="K1750" i="16" s="1"/>
  <c r="G1750" i="16"/>
  <c r="J1749" i="16"/>
  <c r="K1749" i="16" s="1"/>
  <c r="G1749" i="16"/>
  <c r="J1748" i="16"/>
  <c r="K1748" i="16" s="1"/>
  <c r="G1748" i="16"/>
  <c r="V1747" i="16"/>
  <c r="J1747" i="16"/>
  <c r="K1747" i="16" s="1"/>
  <c r="G1747" i="16"/>
  <c r="V1746" i="16"/>
  <c r="W1746" i="16" s="1"/>
  <c r="G1746" i="16"/>
  <c r="G1745" i="16"/>
  <c r="J1744" i="16"/>
  <c r="K1744" i="16" s="1"/>
  <c r="G1744" i="16"/>
  <c r="J1743" i="16"/>
  <c r="K1743" i="16" s="1"/>
  <c r="G1743" i="16"/>
  <c r="J1742" i="16"/>
  <c r="K1742" i="16" s="1"/>
  <c r="G1742" i="16"/>
  <c r="J1741" i="16"/>
  <c r="K1741" i="16" s="1"/>
  <c r="G1741" i="16"/>
  <c r="J1740" i="16"/>
  <c r="K1740" i="16" s="1"/>
  <c r="G1740" i="16"/>
  <c r="V1739" i="16"/>
  <c r="J1739" i="16"/>
  <c r="K1739" i="16" s="1"/>
  <c r="G1739" i="16"/>
  <c r="V1738" i="16"/>
  <c r="W1738" i="16" s="1"/>
  <c r="G1738" i="16"/>
  <c r="G1737" i="16"/>
  <c r="J1736" i="16"/>
  <c r="K1736" i="16" s="1"/>
  <c r="G1736" i="16"/>
  <c r="J1735" i="16"/>
  <c r="K1735" i="16" s="1"/>
  <c r="G1735" i="16"/>
  <c r="J1734" i="16"/>
  <c r="K1734" i="16" s="1"/>
  <c r="G1734" i="16"/>
  <c r="J1733" i="16"/>
  <c r="K1733" i="16" s="1"/>
  <c r="G1733" i="16"/>
  <c r="J1732" i="16"/>
  <c r="K1732" i="16" s="1"/>
  <c r="G1732" i="16"/>
  <c r="V1731" i="16"/>
  <c r="J1731" i="16"/>
  <c r="K1731" i="16" s="1"/>
  <c r="G1731" i="16"/>
  <c r="V1730" i="16"/>
  <c r="W1730" i="16" s="1"/>
  <c r="G1730" i="16"/>
  <c r="G1729" i="16"/>
  <c r="J1728" i="16"/>
  <c r="K1728" i="16" s="1"/>
  <c r="G1728" i="16"/>
  <c r="J1727" i="16"/>
  <c r="K1727" i="16" s="1"/>
  <c r="G1727" i="16"/>
  <c r="J1726" i="16"/>
  <c r="K1726" i="16" s="1"/>
  <c r="G1726" i="16"/>
  <c r="J1725" i="16"/>
  <c r="K1725" i="16" s="1"/>
  <c r="G1725" i="16"/>
  <c r="J1724" i="16"/>
  <c r="K1724" i="16" s="1"/>
  <c r="G1724" i="16"/>
  <c r="V1723" i="16"/>
  <c r="J1723" i="16"/>
  <c r="K1723" i="16" s="1"/>
  <c r="G1723" i="16"/>
  <c r="V1722" i="16"/>
  <c r="W1722" i="16" s="1"/>
  <c r="G1722" i="16"/>
  <c r="G1721" i="16"/>
  <c r="J1720" i="16"/>
  <c r="K1720" i="16" s="1"/>
  <c r="G1720" i="16"/>
  <c r="J1719" i="16"/>
  <c r="K1719" i="16" s="1"/>
  <c r="G1719" i="16"/>
  <c r="J1718" i="16"/>
  <c r="K1718" i="16" s="1"/>
  <c r="G1718" i="16"/>
  <c r="J1717" i="16"/>
  <c r="K1717" i="16" s="1"/>
  <c r="G1717" i="16"/>
  <c r="J1716" i="16"/>
  <c r="K1716" i="16" s="1"/>
  <c r="G1716" i="16"/>
  <c r="V1715" i="16"/>
  <c r="J1715" i="16"/>
  <c r="K1715" i="16" s="1"/>
  <c r="G1715" i="16"/>
  <c r="V1714" i="16"/>
  <c r="W1714" i="16" s="1"/>
  <c r="G1714" i="16"/>
  <c r="G1713" i="16"/>
  <c r="J1712" i="16"/>
  <c r="K1712" i="16" s="1"/>
  <c r="G1712" i="16"/>
  <c r="J1711" i="16"/>
  <c r="K1711" i="16" s="1"/>
  <c r="G1711" i="16"/>
  <c r="J1710" i="16"/>
  <c r="K1710" i="16" s="1"/>
  <c r="G1710" i="16"/>
  <c r="J1709" i="16"/>
  <c r="K1709" i="16" s="1"/>
  <c r="G1709" i="16"/>
  <c r="J1708" i="16"/>
  <c r="K1708" i="16" s="1"/>
  <c r="G1708" i="16"/>
  <c r="V1707" i="16"/>
  <c r="J1707" i="16"/>
  <c r="K1707" i="16" s="1"/>
  <c r="G1707" i="16"/>
  <c r="V1706" i="16"/>
  <c r="W1706" i="16" s="1"/>
  <c r="G1706" i="16"/>
  <c r="G1705" i="16"/>
  <c r="J1704" i="16"/>
  <c r="K1704" i="16" s="1"/>
  <c r="G1704" i="16"/>
  <c r="J1703" i="16"/>
  <c r="K1703" i="16" s="1"/>
  <c r="G1703" i="16"/>
  <c r="J1702" i="16"/>
  <c r="K1702" i="16" s="1"/>
  <c r="G1702" i="16"/>
  <c r="J1701" i="16"/>
  <c r="K1701" i="16" s="1"/>
  <c r="G1701" i="16"/>
  <c r="J1700" i="16"/>
  <c r="K1700" i="16" s="1"/>
  <c r="G1700" i="16"/>
  <c r="J1699" i="16"/>
  <c r="K1699" i="16" s="1"/>
  <c r="G1699" i="16"/>
  <c r="J1698" i="16"/>
  <c r="K1698" i="16" s="1"/>
  <c r="G1698" i="16"/>
  <c r="J1697" i="16"/>
  <c r="K1697" i="16" s="1"/>
  <c r="G1697" i="16"/>
  <c r="J1696" i="16"/>
  <c r="K1696" i="16" s="1"/>
  <c r="G1696" i="16"/>
  <c r="J1695" i="16"/>
  <c r="K1695" i="16" s="1"/>
  <c r="G1695" i="16"/>
  <c r="V1694" i="16"/>
  <c r="J1694" i="16"/>
  <c r="K1694" i="16" s="1"/>
  <c r="G1694" i="16"/>
  <c r="V1693" i="16"/>
  <c r="W1693" i="16" s="1"/>
  <c r="G1693" i="16"/>
  <c r="A1693" i="16"/>
  <c r="A1706" i="16" s="1"/>
  <c r="A1714" i="16" s="1"/>
  <c r="A1722" i="16" s="1"/>
  <c r="A1730" i="16" s="1"/>
  <c r="A1738" i="16" s="1"/>
  <c r="A1746" i="16" s="1"/>
  <c r="G1692" i="16"/>
  <c r="J1691" i="16"/>
  <c r="K1691" i="16" s="1"/>
  <c r="G1691" i="16"/>
  <c r="J1690" i="16"/>
  <c r="K1690" i="16" s="1"/>
  <c r="G1690" i="16"/>
  <c r="J1689" i="16"/>
  <c r="K1689" i="16" s="1"/>
  <c r="G1689" i="16"/>
  <c r="J1688" i="16"/>
  <c r="K1688" i="16" s="1"/>
  <c r="G1688" i="16"/>
  <c r="J1687" i="16"/>
  <c r="K1687" i="16" s="1"/>
  <c r="G1687" i="16"/>
  <c r="J1686" i="16"/>
  <c r="K1686" i="16" s="1"/>
  <c r="G1686" i="16"/>
  <c r="J1685" i="16"/>
  <c r="K1685" i="16" s="1"/>
  <c r="G1685" i="16"/>
  <c r="J1684" i="16"/>
  <c r="K1684" i="16" s="1"/>
  <c r="G1684" i="16"/>
  <c r="J1683" i="16"/>
  <c r="K1683" i="16" s="1"/>
  <c r="G1683" i="16"/>
  <c r="J1682" i="16"/>
  <c r="K1682" i="16" s="1"/>
  <c r="G1682" i="16"/>
  <c r="J1681" i="16"/>
  <c r="K1681" i="16" s="1"/>
  <c r="G1681" i="16"/>
  <c r="V1680" i="16"/>
  <c r="J1680" i="16"/>
  <c r="K1680" i="16" s="1"/>
  <c r="G1680" i="16"/>
  <c r="V1679" i="16"/>
  <c r="W1679" i="16" s="1"/>
  <c r="G1679" i="16"/>
  <c r="V1678" i="16"/>
  <c r="W1678" i="16" s="1"/>
  <c r="G1678" i="16"/>
  <c r="G1677" i="16"/>
  <c r="J1676" i="16"/>
  <c r="K1676" i="16" s="1"/>
  <c r="G1676" i="16"/>
  <c r="J1675" i="16"/>
  <c r="K1675" i="16" s="1"/>
  <c r="G1675" i="16"/>
  <c r="J1674" i="16"/>
  <c r="K1674" i="16" s="1"/>
  <c r="G1674" i="16"/>
  <c r="J1673" i="16"/>
  <c r="K1673" i="16" s="1"/>
  <c r="G1673" i="16"/>
  <c r="J1672" i="16"/>
  <c r="K1672" i="16" s="1"/>
  <c r="G1672" i="16"/>
  <c r="V1671" i="16"/>
  <c r="J1671" i="16"/>
  <c r="K1671" i="16" s="1"/>
  <c r="G1671" i="16"/>
  <c r="V1670" i="16"/>
  <c r="W1670" i="16" s="1"/>
  <c r="G1670" i="16"/>
  <c r="G1669" i="16"/>
  <c r="K1668" i="16"/>
  <c r="G1668" i="16"/>
  <c r="K1667" i="16"/>
  <c r="G1667" i="16"/>
  <c r="K1666" i="16"/>
  <c r="G1666" i="16"/>
  <c r="K1665" i="16"/>
  <c r="G1665" i="16"/>
  <c r="K1664" i="16"/>
  <c r="G1664" i="16"/>
  <c r="V1663" i="16"/>
  <c r="K1663" i="16"/>
  <c r="G1663" i="16"/>
  <c r="V1662" i="16"/>
  <c r="W1662" i="16" s="1"/>
  <c r="G1662" i="16"/>
  <c r="G1661" i="16"/>
  <c r="J1660" i="16"/>
  <c r="K1660" i="16" s="1"/>
  <c r="G1660" i="16"/>
  <c r="J1659" i="16"/>
  <c r="K1659" i="16" s="1"/>
  <c r="G1659" i="16"/>
  <c r="J1658" i="16"/>
  <c r="K1658" i="16" s="1"/>
  <c r="G1658" i="16"/>
  <c r="J1657" i="16"/>
  <c r="K1657" i="16" s="1"/>
  <c r="G1657" i="16"/>
  <c r="J1656" i="16"/>
  <c r="K1656" i="16" s="1"/>
  <c r="G1656" i="16"/>
  <c r="V1655" i="16"/>
  <c r="J1655" i="16"/>
  <c r="K1655" i="16" s="1"/>
  <c r="G1655" i="16"/>
  <c r="V1654" i="16"/>
  <c r="W1654" i="16" s="1"/>
  <c r="G1654" i="16"/>
  <c r="G1653" i="16"/>
  <c r="J1652" i="16"/>
  <c r="K1652" i="16" s="1"/>
  <c r="G1652" i="16"/>
  <c r="J1651" i="16"/>
  <c r="K1651" i="16" s="1"/>
  <c r="G1651" i="16"/>
  <c r="J1650" i="16"/>
  <c r="K1650" i="16" s="1"/>
  <c r="G1650" i="16"/>
  <c r="J1649" i="16"/>
  <c r="K1649" i="16" s="1"/>
  <c r="G1649" i="16"/>
  <c r="J1648" i="16"/>
  <c r="K1648" i="16" s="1"/>
  <c r="G1648" i="16"/>
  <c r="V1647" i="16"/>
  <c r="J1647" i="16"/>
  <c r="K1647" i="16" s="1"/>
  <c r="G1647" i="16"/>
  <c r="V1646" i="16"/>
  <c r="W1646" i="16" s="1"/>
  <c r="G1646" i="16"/>
  <c r="G1645" i="16"/>
  <c r="J1644" i="16"/>
  <c r="K1644" i="16" s="1"/>
  <c r="G1644" i="16"/>
  <c r="J1643" i="16"/>
  <c r="K1643" i="16" s="1"/>
  <c r="G1643" i="16"/>
  <c r="J1642" i="16"/>
  <c r="K1642" i="16" s="1"/>
  <c r="G1642" i="16"/>
  <c r="J1641" i="16"/>
  <c r="K1641" i="16" s="1"/>
  <c r="G1641" i="16"/>
  <c r="J1640" i="16"/>
  <c r="K1640" i="16" s="1"/>
  <c r="G1640" i="16"/>
  <c r="V1639" i="16"/>
  <c r="J1639" i="16"/>
  <c r="K1639" i="16" s="1"/>
  <c r="G1639" i="16"/>
  <c r="V1638" i="16"/>
  <c r="W1638" i="16" s="1"/>
  <c r="G1638" i="16"/>
  <c r="G1637" i="16"/>
  <c r="J1636" i="16"/>
  <c r="K1636" i="16" s="1"/>
  <c r="G1636" i="16"/>
  <c r="J1635" i="16"/>
  <c r="K1635" i="16" s="1"/>
  <c r="G1635" i="16"/>
  <c r="J1634" i="16"/>
  <c r="K1634" i="16" s="1"/>
  <c r="G1634" i="16"/>
  <c r="J1633" i="16"/>
  <c r="K1633" i="16" s="1"/>
  <c r="G1633" i="16"/>
  <c r="J1632" i="16"/>
  <c r="K1632" i="16" s="1"/>
  <c r="G1632" i="16"/>
  <c r="V1631" i="16"/>
  <c r="J1631" i="16"/>
  <c r="K1631" i="16" s="1"/>
  <c r="G1631" i="16"/>
  <c r="V1630" i="16"/>
  <c r="W1630" i="16" s="1"/>
  <c r="G1630" i="16"/>
  <c r="G1629" i="16"/>
  <c r="J1628" i="16"/>
  <c r="K1628" i="16" s="1"/>
  <c r="G1628" i="16"/>
  <c r="J1627" i="16"/>
  <c r="K1627" i="16" s="1"/>
  <c r="G1627" i="16"/>
  <c r="J1626" i="16"/>
  <c r="K1626" i="16" s="1"/>
  <c r="G1626" i="16"/>
  <c r="J1625" i="16"/>
  <c r="K1625" i="16" s="1"/>
  <c r="G1625" i="16"/>
  <c r="J1624" i="16"/>
  <c r="K1624" i="16" s="1"/>
  <c r="G1624" i="16"/>
  <c r="J1623" i="16"/>
  <c r="K1623" i="16" s="1"/>
  <c r="G1623" i="16"/>
  <c r="J1622" i="16"/>
  <c r="K1622" i="16" s="1"/>
  <c r="G1622" i="16"/>
  <c r="J1621" i="16"/>
  <c r="K1621" i="16" s="1"/>
  <c r="G1621" i="16"/>
  <c r="J1620" i="16"/>
  <c r="K1620" i="16" s="1"/>
  <c r="G1620" i="16"/>
  <c r="J1619" i="16"/>
  <c r="K1619" i="16" s="1"/>
  <c r="G1619" i="16"/>
  <c r="V1618" i="16"/>
  <c r="J1618" i="16"/>
  <c r="K1618" i="16" s="1"/>
  <c r="G1618" i="16"/>
  <c r="V1617" i="16"/>
  <c r="W1617" i="16" s="1"/>
  <c r="G1617" i="16"/>
  <c r="A1617" i="16"/>
  <c r="A1630" i="16" s="1"/>
  <c r="A1638" i="16" s="1"/>
  <c r="A1646" i="16" s="1"/>
  <c r="A1654" i="16" s="1"/>
  <c r="A1662" i="16" s="1"/>
  <c r="A1670" i="16" s="1"/>
  <c r="G1616" i="16"/>
  <c r="J1615" i="16"/>
  <c r="K1615" i="16" s="1"/>
  <c r="G1615" i="16"/>
  <c r="J1614" i="16"/>
  <c r="K1614" i="16" s="1"/>
  <c r="G1614" i="16"/>
  <c r="J1613" i="16"/>
  <c r="K1613" i="16" s="1"/>
  <c r="G1613" i="16"/>
  <c r="J1612" i="16"/>
  <c r="K1612" i="16" s="1"/>
  <c r="G1612" i="16"/>
  <c r="J1611" i="16"/>
  <c r="K1611" i="16" s="1"/>
  <c r="G1611" i="16"/>
  <c r="J1610" i="16"/>
  <c r="K1610" i="16" s="1"/>
  <c r="G1610" i="16"/>
  <c r="J1609" i="16"/>
  <c r="K1609" i="16" s="1"/>
  <c r="G1609" i="16"/>
  <c r="J1608" i="16"/>
  <c r="K1608" i="16" s="1"/>
  <c r="G1608" i="16"/>
  <c r="J1607" i="16"/>
  <c r="K1607" i="16" s="1"/>
  <c r="G1607" i="16"/>
  <c r="J1606" i="16"/>
  <c r="K1606" i="16" s="1"/>
  <c r="G1606" i="16"/>
  <c r="J1605" i="16"/>
  <c r="K1605" i="16" s="1"/>
  <c r="G1605" i="16"/>
  <c r="V1604" i="16"/>
  <c r="J1604" i="16"/>
  <c r="K1604" i="16" s="1"/>
  <c r="G1604" i="16"/>
  <c r="V1603" i="16"/>
  <c r="W1603" i="16" s="1"/>
  <c r="G1603" i="16"/>
  <c r="V1602" i="16"/>
  <c r="W1602" i="16" s="1"/>
  <c r="G1602" i="16"/>
  <c r="G1601" i="16"/>
  <c r="J1600" i="16"/>
  <c r="K1600" i="16" s="1"/>
  <c r="G1600" i="16"/>
  <c r="J1599" i="16"/>
  <c r="K1599" i="16" s="1"/>
  <c r="G1599" i="16"/>
  <c r="J1598" i="16"/>
  <c r="K1598" i="16" s="1"/>
  <c r="G1598" i="16"/>
  <c r="J1597" i="16"/>
  <c r="K1597" i="16" s="1"/>
  <c r="G1597" i="16"/>
  <c r="J1596" i="16"/>
  <c r="K1596" i="16" s="1"/>
  <c r="G1596" i="16"/>
  <c r="V1595" i="16"/>
  <c r="J1595" i="16"/>
  <c r="K1595" i="16" s="1"/>
  <c r="G1595" i="16"/>
  <c r="V1594" i="16"/>
  <c r="W1594" i="16" s="1"/>
  <c r="G1594" i="16"/>
  <c r="G1593" i="16"/>
  <c r="J1592" i="16"/>
  <c r="K1592" i="16" s="1"/>
  <c r="G1592" i="16"/>
  <c r="V1591" i="16"/>
  <c r="J1591" i="16"/>
  <c r="K1591" i="16" s="1"/>
  <c r="G1591" i="16"/>
  <c r="V1590" i="16"/>
  <c r="W1590" i="16" s="1"/>
  <c r="G1590" i="16"/>
  <c r="G1589" i="16"/>
  <c r="J1588" i="16"/>
  <c r="K1588" i="16" s="1"/>
  <c r="G1588" i="16"/>
  <c r="J1587" i="16"/>
  <c r="K1587" i="16" s="1"/>
  <c r="G1587" i="16"/>
  <c r="J1586" i="16"/>
  <c r="K1586" i="16" s="1"/>
  <c r="G1586" i="16"/>
  <c r="J1585" i="16"/>
  <c r="K1585" i="16" s="1"/>
  <c r="G1585" i="16"/>
  <c r="J1584" i="16"/>
  <c r="K1584" i="16" s="1"/>
  <c r="G1584" i="16"/>
  <c r="V1583" i="16"/>
  <c r="J1583" i="16"/>
  <c r="K1583" i="16" s="1"/>
  <c r="G1583" i="16"/>
  <c r="V1582" i="16"/>
  <c r="W1582" i="16" s="1"/>
  <c r="G1582" i="16"/>
  <c r="G1581" i="16"/>
  <c r="J1580" i="16"/>
  <c r="K1580" i="16" s="1"/>
  <c r="G1580" i="16"/>
  <c r="J1579" i="16"/>
  <c r="K1579" i="16" s="1"/>
  <c r="G1579" i="16"/>
  <c r="J1578" i="16"/>
  <c r="K1578" i="16" s="1"/>
  <c r="G1578" i="16"/>
  <c r="J1577" i="16"/>
  <c r="K1577" i="16" s="1"/>
  <c r="G1577" i="16"/>
  <c r="J1576" i="16"/>
  <c r="K1576" i="16" s="1"/>
  <c r="G1576" i="16"/>
  <c r="V1575" i="16"/>
  <c r="J1575" i="16"/>
  <c r="K1575" i="16" s="1"/>
  <c r="G1575" i="16"/>
  <c r="V1574" i="16"/>
  <c r="W1574" i="16" s="1"/>
  <c r="G1574" i="16"/>
  <c r="G1573" i="16"/>
  <c r="J1572" i="16"/>
  <c r="K1572" i="16" s="1"/>
  <c r="G1572" i="16"/>
  <c r="J1571" i="16"/>
  <c r="K1571" i="16" s="1"/>
  <c r="G1571" i="16"/>
  <c r="J1570" i="16"/>
  <c r="K1570" i="16" s="1"/>
  <c r="G1570" i="16"/>
  <c r="J1569" i="16"/>
  <c r="K1569" i="16" s="1"/>
  <c r="G1569" i="16"/>
  <c r="V1568" i="16"/>
  <c r="J1568" i="16"/>
  <c r="K1568" i="16" s="1"/>
  <c r="G1568" i="16"/>
  <c r="V1567" i="16"/>
  <c r="W1567" i="16" s="1"/>
  <c r="G1567" i="16"/>
  <c r="G1566" i="16"/>
  <c r="J1565" i="16"/>
  <c r="K1565" i="16" s="1"/>
  <c r="G1565" i="16"/>
  <c r="J1564" i="16"/>
  <c r="K1564" i="16" s="1"/>
  <c r="G1564" i="16"/>
  <c r="J1563" i="16"/>
  <c r="K1563" i="16" s="1"/>
  <c r="G1563" i="16"/>
  <c r="J1562" i="16"/>
  <c r="K1562" i="16" s="1"/>
  <c r="G1562" i="16"/>
  <c r="J1561" i="16"/>
  <c r="K1561" i="16" s="1"/>
  <c r="G1561" i="16"/>
  <c r="V1560" i="16"/>
  <c r="J1560" i="16"/>
  <c r="K1560" i="16" s="1"/>
  <c r="G1560" i="16"/>
  <c r="V1559" i="16"/>
  <c r="W1559" i="16" s="1"/>
  <c r="G1559" i="16"/>
  <c r="G1558" i="16"/>
  <c r="J1557" i="16"/>
  <c r="K1557" i="16" s="1"/>
  <c r="G1557" i="16"/>
  <c r="J1556" i="16"/>
  <c r="K1556" i="16" s="1"/>
  <c r="G1556" i="16"/>
  <c r="J1555" i="16"/>
  <c r="K1555" i="16" s="1"/>
  <c r="G1555" i="16"/>
  <c r="J1554" i="16"/>
  <c r="K1554" i="16" s="1"/>
  <c r="G1554" i="16"/>
  <c r="J1553" i="16"/>
  <c r="K1553" i="16" s="1"/>
  <c r="G1553" i="16"/>
  <c r="V1552" i="16"/>
  <c r="J1552" i="16"/>
  <c r="K1552" i="16" s="1"/>
  <c r="G1552" i="16"/>
  <c r="V1551" i="16"/>
  <c r="W1551" i="16" s="1"/>
  <c r="G1551" i="16"/>
  <c r="G1550" i="16"/>
  <c r="J1549" i="16"/>
  <c r="K1549" i="16" s="1"/>
  <c r="G1549" i="16"/>
  <c r="J1548" i="16"/>
  <c r="K1548" i="16" s="1"/>
  <c r="G1548" i="16"/>
  <c r="J1547" i="16"/>
  <c r="K1547" i="16" s="1"/>
  <c r="G1547" i="16"/>
  <c r="J1546" i="16"/>
  <c r="K1546" i="16" s="1"/>
  <c r="G1546" i="16"/>
  <c r="J1545" i="16"/>
  <c r="K1545" i="16" s="1"/>
  <c r="G1545" i="16"/>
  <c r="V1544" i="16"/>
  <c r="J1544" i="16"/>
  <c r="K1544" i="16" s="1"/>
  <c r="G1544" i="16"/>
  <c r="V1543" i="16"/>
  <c r="W1543" i="16" s="1"/>
  <c r="G1543" i="16"/>
  <c r="G1542" i="16"/>
  <c r="J1541" i="16"/>
  <c r="K1541" i="16" s="1"/>
  <c r="G1541" i="16"/>
  <c r="J1540" i="16"/>
  <c r="K1540" i="16" s="1"/>
  <c r="G1540" i="16"/>
  <c r="J1539" i="16"/>
  <c r="K1539" i="16" s="1"/>
  <c r="G1539" i="16"/>
  <c r="J1538" i="16"/>
  <c r="K1538" i="16" s="1"/>
  <c r="G1538" i="16"/>
  <c r="J1537" i="16"/>
  <c r="K1537" i="16" s="1"/>
  <c r="G1537" i="16"/>
  <c r="V1536" i="16"/>
  <c r="J1536" i="16"/>
  <c r="K1536" i="16" s="1"/>
  <c r="G1536" i="16"/>
  <c r="V1535" i="16"/>
  <c r="W1535" i="16" s="1"/>
  <c r="G1535" i="16"/>
  <c r="V1534" i="16"/>
  <c r="W1534" i="16" s="1"/>
  <c r="G1534" i="16"/>
  <c r="V1533" i="16"/>
  <c r="W1533" i="16" s="1"/>
  <c r="G1533" i="16"/>
  <c r="V1532" i="16"/>
  <c r="W1532" i="16" s="1"/>
  <c r="G1532" i="16"/>
  <c r="V1531" i="16"/>
  <c r="W1531" i="16" s="1"/>
  <c r="G1531" i="16"/>
  <c r="V1530" i="16"/>
  <c r="W1530" i="16" s="1"/>
  <c r="G1530" i="16"/>
  <c r="G1529" i="16"/>
  <c r="V1528" i="16"/>
  <c r="J1528" i="16"/>
  <c r="K1528" i="16" s="1"/>
  <c r="G1528" i="16"/>
  <c r="G1527" i="16"/>
  <c r="J1526" i="16"/>
  <c r="K1526" i="16" s="1"/>
  <c r="G1526" i="16"/>
  <c r="J1525" i="16"/>
  <c r="K1525" i="16" s="1"/>
  <c r="G1525" i="16"/>
  <c r="J1524" i="16"/>
  <c r="K1524" i="16" s="1"/>
  <c r="G1524" i="16"/>
  <c r="J1523" i="16"/>
  <c r="K1523" i="16" s="1"/>
  <c r="G1523" i="16"/>
  <c r="J1522" i="16"/>
  <c r="K1522" i="16" s="1"/>
  <c r="G1522" i="16"/>
  <c r="J1521" i="16"/>
  <c r="K1521" i="16" s="1"/>
  <c r="G1521" i="16"/>
  <c r="J1520" i="16"/>
  <c r="K1520" i="16" s="1"/>
  <c r="G1520" i="16"/>
  <c r="J1519" i="16"/>
  <c r="K1519" i="16" s="1"/>
  <c r="G1519" i="16"/>
  <c r="J1518" i="16"/>
  <c r="K1518" i="16" s="1"/>
  <c r="G1518" i="16"/>
  <c r="J1517" i="16"/>
  <c r="K1517" i="16" s="1"/>
  <c r="G1517" i="16"/>
  <c r="J1516" i="16"/>
  <c r="K1516" i="16" s="1"/>
  <c r="G1516" i="16"/>
  <c r="V1515" i="16"/>
  <c r="J1515" i="16"/>
  <c r="K1515" i="16" s="1"/>
  <c r="G1515" i="16"/>
  <c r="V1514" i="16"/>
  <c r="W1514" i="16" s="1"/>
  <c r="G1514" i="16"/>
  <c r="G1513" i="16"/>
  <c r="J1512" i="16"/>
  <c r="K1512" i="16" s="1"/>
  <c r="G1512" i="16"/>
  <c r="J1511" i="16"/>
  <c r="K1511" i="16" s="1"/>
  <c r="G1511" i="16"/>
  <c r="J1510" i="16"/>
  <c r="K1510" i="16" s="1"/>
  <c r="G1510" i="16"/>
  <c r="J1509" i="16"/>
  <c r="K1509" i="16" s="1"/>
  <c r="G1509" i="16"/>
  <c r="J1508" i="16"/>
  <c r="K1508" i="16" s="1"/>
  <c r="G1508" i="16"/>
  <c r="V1507" i="16"/>
  <c r="J1507" i="16"/>
  <c r="K1507" i="16" s="1"/>
  <c r="G1507" i="16"/>
  <c r="V1506" i="16"/>
  <c r="W1506" i="16" s="1"/>
  <c r="G1506" i="16"/>
  <c r="G1505" i="16"/>
  <c r="J1504" i="16"/>
  <c r="K1504" i="16" s="1"/>
  <c r="G1504" i="16"/>
  <c r="J1503" i="16"/>
  <c r="K1503" i="16" s="1"/>
  <c r="G1503" i="16"/>
  <c r="J1502" i="16"/>
  <c r="K1502" i="16" s="1"/>
  <c r="G1502" i="16"/>
  <c r="J1501" i="16"/>
  <c r="K1501" i="16" s="1"/>
  <c r="G1501" i="16"/>
  <c r="J1500" i="16"/>
  <c r="K1500" i="16" s="1"/>
  <c r="G1500" i="16"/>
  <c r="J1499" i="16"/>
  <c r="K1499" i="16" s="1"/>
  <c r="G1499" i="16"/>
  <c r="J1498" i="16"/>
  <c r="K1498" i="16" s="1"/>
  <c r="G1498" i="16"/>
  <c r="J1497" i="16"/>
  <c r="K1497" i="16" s="1"/>
  <c r="G1497" i="16"/>
  <c r="V1496" i="16"/>
  <c r="J1496" i="16"/>
  <c r="K1496" i="16" s="1"/>
  <c r="G1496" i="16"/>
  <c r="V1495" i="16"/>
  <c r="W1495" i="16" s="1"/>
  <c r="G1495" i="16"/>
  <c r="V1494" i="16"/>
  <c r="W1494" i="16" s="1"/>
  <c r="G1494" i="16"/>
  <c r="V1493" i="16"/>
  <c r="W1493" i="16" s="1"/>
  <c r="G1493" i="16"/>
  <c r="V1492" i="16"/>
  <c r="W1492" i="16" s="1"/>
  <c r="G1492" i="16"/>
  <c r="V1491" i="16"/>
  <c r="W1491" i="16" s="1"/>
  <c r="G1491" i="16"/>
  <c r="V1490" i="16"/>
  <c r="W1490" i="16" s="1"/>
  <c r="G1490" i="16"/>
  <c r="G1489" i="16"/>
  <c r="V1488" i="16"/>
  <c r="J1488" i="16"/>
  <c r="K1488" i="16" s="1"/>
  <c r="G1488" i="16"/>
  <c r="G1487" i="16"/>
  <c r="J1486" i="16"/>
  <c r="K1486" i="16" s="1"/>
  <c r="G1486" i="16"/>
  <c r="J1485" i="16"/>
  <c r="K1485" i="16" s="1"/>
  <c r="G1485" i="16"/>
  <c r="J1484" i="16"/>
  <c r="K1484" i="16" s="1"/>
  <c r="G1484" i="16"/>
  <c r="J1483" i="16"/>
  <c r="K1483" i="16" s="1"/>
  <c r="G1483" i="16"/>
  <c r="J1482" i="16"/>
  <c r="K1482" i="16" s="1"/>
  <c r="G1482" i="16"/>
  <c r="J1481" i="16"/>
  <c r="K1481" i="16" s="1"/>
  <c r="G1481" i="16"/>
  <c r="J1480" i="16"/>
  <c r="K1480" i="16" s="1"/>
  <c r="G1480" i="16"/>
  <c r="J1479" i="16"/>
  <c r="K1479" i="16" s="1"/>
  <c r="G1479" i="16"/>
  <c r="J1478" i="16"/>
  <c r="K1478" i="16" s="1"/>
  <c r="G1478" i="16"/>
  <c r="J1477" i="16"/>
  <c r="K1477" i="16" s="1"/>
  <c r="G1477" i="16"/>
  <c r="V1476" i="16"/>
  <c r="J1476" i="16"/>
  <c r="K1476" i="16" s="1"/>
  <c r="G1476" i="16"/>
  <c r="V1475" i="16"/>
  <c r="W1475" i="16" s="1"/>
  <c r="G1475" i="16"/>
  <c r="G1474" i="16"/>
  <c r="J1473" i="16"/>
  <c r="K1473" i="16" s="1"/>
  <c r="G1473" i="16"/>
  <c r="J1472" i="16"/>
  <c r="K1472" i="16" s="1"/>
  <c r="G1472" i="16"/>
  <c r="J1471" i="16"/>
  <c r="K1471" i="16" s="1"/>
  <c r="G1471" i="16"/>
  <c r="J1470" i="16"/>
  <c r="K1470" i="16" s="1"/>
  <c r="G1470" i="16"/>
  <c r="J1469" i="16"/>
  <c r="K1469" i="16" s="1"/>
  <c r="G1469" i="16"/>
  <c r="J1468" i="16"/>
  <c r="K1468" i="16" s="1"/>
  <c r="G1468" i="16"/>
  <c r="J1467" i="16"/>
  <c r="K1467" i="16" s="1"/>
  <c r="G1467" i="16"/>
  <c r="J1466" i="16"/>
  <c r="K1466" i="16" s="1"/>
  <c r="G1466" i="16"/>
  <c r="J1465" i="16"/>
  <c r="K1465" i="16" s="1"/>
  <c r="G1465" i="16"/>
  <c r="J1464" i="16"/>
  <c r="K1464" i="16" s="1"/>
  <c r="G1464" i="16"/>
  <c r="V1463" i="16"/>
  <c r="J1463" i="16"/>
  <c r="K1463" i="16" s="1"/>
  <c r="G1463" i="16"/>
  <c r="V1462" i="16"/>
  <c r="W1462" i="16" s="1"/>
  <c r="G1462" i="16"/>
  <c r="G1461" i="16"/>
  <c r="J1460" i="16"/>
  <c r="K1460" i="16" s="1"/>
  <c r="G1460" i="16"/>
  <c r="J1459" i="16"/>
  <c r="K1459" i="16" s="1"/>
  <c r="G1459" i="16"/>
  <c r="J1458" i="16"/>
  <c r="K1458" i="16" s="1"/>
  <c r="G1458" i="16"/>
  <c r="J1457" i="16"/>
  <c r="K1457" i="16" s="1"/>
  <c r="G1457" i="16"/>
  <c r="J1456" i="16"/>
  <c r="K1456" i="16" s="1"/>
  <c r="G1456" i="16"/>
  <c r="J1455" i="16"/>
  <c r="K1455" i="16" s="1"/>
  <c r="G1455" i="16"/>
  <c r="J1454" i="16"/>
  <c r="K1454" i="16" s="1"/>
  <c r="G1454" i="16"/>
  <c r="J1453" i="16"/>
  <c r="K1453" i="16" s="1"/>
  <c r="G1453" i="16"/>
  <c r="J1452" i="16"/>
  <c r="K1452" i="16" s="1"/>
  <c r="G1452" i="16"/>
  <c r="J1451" i="16"/>
  <c r="K1451" i="16" s="1"/>
  <c r="G1451" i="16"/>
  <c r="J1450" i="16"/>
  <c r="K1450" i="16" s="1"/>
  <c r="G1450" i="16"/>
  <c r="V1449" i="16"/>
  <c r="J1449" i="16"/>
  <c r="K1449" i="16" s="1"/>
  <c r="G1449" i="16"/>
  <c r="V1448" i="16"/>
  <c r="W1448" i="16" s="1"/>
  <c r="G1448" i="16"/>
  <c r="A1448" i="16"/>
  <c r="A1462" i="16" s="1"/>
  <c r="A1475" i="16" s="1"/>
  <c r="A1488" i="16" s="1"/>
  <c r="A1495" i="16" s="1"/>
  <c r="A1506" i="16" s="1"/>
  <c r="A1514" i="16" s="1"/>
  <c r="A1528" i="16" s="1"/>
  <c r="A1535" i="16" s="1"/>
  <c r="A1543" i="16" s="1"/>
  <c r="A1551" i="16" s="1"/>
  <c r="A1559" i="16" s="1"/>
  <c r="A1567" i="16" s="1"/>
  <c r="A1574" i="16" s="1"/>
  <c r="A1582" i="16" s="1"/>
  <c r="A1590" i="16" s="1"/>
  <c r="A1594" i="16" s="1"/>
  <c r="G1447" i="16"/>
  <c r="J1446" i="16"/>
  <c r="K1446" i="16" s="1"/>
  <c r="G1446" i="16"/>
  <c r="J1445" i="16"/>
  <c r="K1445" i="16" s="1"/>
  <c r="G1445" i="16"/>
  <c r="J1444" i="16"/>
  <c r="K1444" i="16" s="1"/>
  <c r="G1444" i="16"/>
  <c r="J1443" i="16"/>
  <c r="K1443" i="16" s="1"/>
  <c r="G1443" i="16"/>
  <c r="J1442" i="16"/>
  <c r="K1442" i="16" s="1"/>
  <c r="G1442" i="16"/>
  <c r="J1441" i="16"/>
  <c r="K1441" i="16" s="1"/>
  <c r="G1441" i="16"/>
  <c r="J1440" i="16"/>
  <c r="K1440" i="16" s="1"/>
  <c r="G1440" i="16"/>
  <c r="J1439" i="16"/>
  <c r="K1439" i="16" s="1"/>
  <c r="G1439" i="16"/>
  <c r="J1438" i="16"/>
  <c r="K1438" i="16" s="1"/>
  <c r="G1438" i="16"/>
  <c r="V1437" i="16"/>
  <c r="J1437" i="16"/>
  <c r="K1437" i="16" s="1"/>
  <c r="G1437" i="16"/>
  <c r="V1436" i="16"/>
  <c r="W1436" i="16" s="1"/>
  <c r="G1436" i="16"/>
  <c r="V1435" i="16"/>
  <c r="W1435" i="16" s="1"/>
  <c r="G1435" i="16"/>
  <c r="V1434" i="16"/>
  <c r="W1434" i="16" s="1"/>
  <c r="G1434" i="16"/>
  <c r="V1433" i="16"/>
  <c r="W1433" i="16" s="1"/>
  <c r="G1433" i="16"/>
  <c r="V1432" i="16"/>
  <c r="W1432" i="16" s="1"/>
  <c r="G1432" i="16"/>
  <c r="G1431" i="16"/>
  <c r="J1430" i="16"/>
  <c r="K1430" i="16" s="1"/>
  <c r="G1430" i="16"/>
  <c r="J1429" i="16"/>
  <c r="K1429" i="16" s="1"/>
  <c r="G1429" i="16"/>
  <c r="J1428" i="16"/>
  <c r="K1428" i="16" s="1"/>
  <c r="G1428" i="16"/>
  <c r="J1427" i="16"/>
  <c r="K1427" i="16" s="1"/>
  <c r="G1427" i="16"/>
  <c r="A1427" i="16"/>
  <c r="A1428" i="16" s="1"/>
  <c r="A1429" i="16" s="1"/>
  <c r="A1430" i="16" s="1"/>
  <c r="V1426" i="16"/>
  <c r="J1426" i="16"/>
  <c r="K1426" i="16" s="1"/>
  <c r="G1426" i="16"/>
  <c r="V1425" i="16"/>
  <c r="W1425" i="16" s="1"/>
  <c r="G1425" i="16"/>
  <c r="G1424" i="16"/>
  <c r="J1423" i="16"/>
  <c r="K1423" i="16" s="1"/>
  <c r="G1423" i="16"/>
  <c r="J1422" i="16"/>
  <c r="K1422" i="16" s="1"/>
  <c r="G1422" i="16"/>
  <c r="J1421" i="16"/>
  <c r="K1421" i="16" s="1"/>
  <c r="G1421" i="16"/>
  <c r="J1420" i="16"/>
  <c r="K1420" i="16" s="1"/>
  <c r="G1420" i="16"/>
  <c r="A1420" i="16"/>
  <c r="A1421" i="16" s="1"/>
  <c r="A1422" i="16" s="1"/>
  <c r="A1423" i="16" s="1"/>
  <c r="V1419" i="16"/>
  <c r="J1419" i="16"/>
  <c r="K1419" i="16" s="1"/>
  <c r="G1419" i="16"/>
  <c r="V1418" i="16"/>
  <c r="W1418" i="16" s="1"/>
  <c r="G1418" i="16"/>
  <c r="G1417" i="16"/>
  <c r="J1416" i="16"/>
  <c r="K1416" i="16" s="1"/>
  <c r="G1416" i="16"/>
  <c r="J1415" i="16"/>
  <c r="K1415" i="16" s="1"/>
  <c r="G1415" i="16"/>
  <c r="J1414" i="16"/>
  <c r="K1414" i="16" s="1"/>
  <c r="G1414" i="16"/>
  <c r="J1413" i="16"/>
  <c r="K1413" i="16" s="1"/>
  <c r="G1413" i="16"/>
  <c r="A1413" i="16"/>
  <c r="A1414" i="16" s="1"/>
  <c r="A1415" i="16" s="1"/>
  <c r="A1416" i="16" s="1"/>
  <c r="V1412" i="16"/>
  <c r="J1412" i="16"/>
  <c r="K1412" i="16" s="1"/>
  <c r="G1412" i="16"/>
  <c r="V1411" i="16"/>
  <c r="W1411" i="16" s="1"/>
  <c r="G1411" i="16"/>
  <c r="G1410" i="16"/>
  <c r="J1409" i="16"/>
  <c r="K1409" i="16" s="1"/>
  <c r="G1409" i="16"/>
  <c r="J1408" i="16"/>
  <c r="K1408" i="16" s="1"/>
  <c r="G1408" i="16"/>
  <c r="J1407" i="16"/>
  <c r="K1407" i="16" s="1"/>
  <c r="G1407" i="16"/>
  <c r="J1406" i="16"/>
  <c r="K1406" i="16" s="1"/>
  <c r="G1406" i="16"/>
  <c r="J1405" i="16"/>
  <c r="K1405" i="16" s="1"/>
  <c r="G1405" i="16"/>
  <c r="J1404" i="16"/>
  <c r="K1404" i="16" s="1"/>
  <c r="G1404" i="16"/>
  <c r="A1404" i="16"/>
  <c r="A1405" i="16" s="1"/>
  <c r="A1406" i="16" s="1"/>
  <c r="A1407" i="16" s="1"/>
  <c r="A1408" i="16" s="1"/>
  <c r="A1409" i="16" s="1"/>
  <c r="J1403" i="16"/>
  <c r="K1403" i="16" s="1"/>
  <c r="G1403" i="16"/>
  <c r="V1402" i="16"/>
  <c r="J1402" i="16"/>
  <c r="K1402" i="16" s="1"/>
  <c r="G1402" i="16"/>
  <c r="V1401" i="16"/>
  <c r="W1401" i="16" s="1"/>
  <c r="G1401" i="16"/>
  <c r="V1400" i="16"/>
  <c r="W1400" i="16" s="1"/>
  <c r="G1400" i="16"/>
  <c r="G1399" i="16"/>
  <c r="J1398" i="16"/>
  <c r="K1398" i="16" s="1"/>
  <c r="G1398" i="16"/>
  <c r="J1397" i="16"/>
  <c r="K1397" i="16" s="1"/>
  <c r="G1397" i="16"/>
  <c r="J1396" i="16"/>
  <c r="K1396" i="16" s="1"/>
  <c r="G1396" i="16"/>
  <c r="A1396" i="16"/>
  <c r="A1397" i="16" s="1"/>
  <c r="A1398" i="16" s="1"/>
  <c r="V1395" i="16"/>
  <c r="J1395" i="16"/>
  <c r="K1395" i="16" s="1"/>
  <c r="G1395" i="16"/>
  <c r="V1394" i="16"/>
  <c r="W1394" i="16" s="1"/>
  <c r="G1394" i="16"/>
  <c r="G1393" i="16"/>
  <c r="J1392" i="16"/>
  <c r="K1392" i="16" s="1"/>
  <c r="G1392" i="16"/>
  <c r="J1391" i="16"/>
  <c r="K1391" i="16" s="1"/>
  <c r="G1391" i="16"/>
  <c r="J1390" i="16"/>
  <c r="K1390" i="16" s="1"/>
  <c r="G1390" i="16"/>
  <c r="J1389" i="16"/>
  <c r="K1389" i="16" s="1"/>
  <c r="G1389" i="16"/>
  <c r="A1389" i="16"/>
  <c r="A1390" i="16" s="1"/>
  <c r="A1391" i="16" s="1"/>
  <c r="A1392" i="16" s="1"/>
  <c r="V1388" i="16"/>
  <c r="J1388" i="16"/>
  <c r="K1388" i="16" s="1"/>
  <c r="G1388" i="16"/>
  <c r="V1387" i="16"/>
  <c r="W1387" i="16" s="1"/>
  <c r="G1387" i="16"/>
  <c r="G1386" i="16"/>
  <c r="J1385" i="16"/>
  <c r="K1385" i="16" s="1"/>
  <c r="G1385" i="16"/>
  <c r="J1384" i="16"/>
  <c r="K1384" i="16" s="1"/>
  <c r="G1384" i="16"/>
  <c r="J1383" i="16"/>
  <c r="K1383" i="16" s="1"/>
  <c r="G1383" i="16"/>
  <c r="J1382" i="16"/>
  <c r="K1382" i="16" s="1"/>
  <c r="G1382" i="16"/>
  <c r="A1382" i="16"/>
  <c r="A1383" i="16" s="1"/>
  <c r="A1384" i="16" s="1"/>
  <c r="A1385" i="16" s="1"/>
  <c r="V1381" i="16"/>
  <c r="J1381" i="16"/>
  <c r="K1381" i="16" s="1"/>
  <c r="G1381" i="16"/>
  <c r="G1380" i="16"/>
  <c r="K1379" i="16"/>
  <c r="G1379" i="16"/>
  <c r="J1378" i="16"/>
  <c r="K1378" i="16" s="1"/>
  <c r="G1378" i="16"/>
  <c r="J1377" i="16"/>
  <c r="K1377" i="16" s="1"/>
  <c r="G1377" i="16"/>
  <c r="J1376" i="16"/>
  <c r="K1376" i="16" s="1"/>
  <c r="G1376" i="16"/>
  <c r="J1375" i="16"/>
  <c r="K1375" i="16" s="1"/>
  <c r="G1375" i="16"/>
  <c r="J1374" i="16"/>
  <c r="K1374" i="16" s="1"/>
  <c r="G1374" i="16"/>
  <c r="J1373" i="16"/>
  <c r="K1373" i="16" s="1"/>
  <c r="G1373" i="16"/>
  <c r="J1372" i="16"/>
  <c r="K1372" i="16" s="1"/>
  <c r="G1372" i="16"/>
  <c r="J1371" i="16"/>
  <c r="K1371" i="16" s="1"/>
  <c r="G1371" i="16"/>
  <c r="A1371" i="16"/>
  <c r="A1372" i="16" s="1"/>
  <c r="A1373" i="16" s="1"/>
  <c r="A1374" i="16" s="1"/>
  <c r="A1375" i="16" s="1"/>
  <c r="A1376" i="16" s="1"/>
  <c r="A1377" i="16" s="1"/>
  <c r="A1378" i="16" s="1"/>
  <c r="V1370" i="16"/>
  <c r="J1370" i="16"/>
  <c r="K1370" i="16" s="1"/>
  <c r="G1370" i="16"/>
  <c r="V1369" i="16"/>
  <c r="W1369" i="16" s="1"/>
  <c r="G1369" i="16"/>
  <c r="V1368" i="16"/>
  <c r="W1368" i="16" s="1"/>
  <c r="G1368" i="16"/>
  <c r="V1367" i="16"/>
  <c r="W1367" i="16" s="1"/>
  <c r="G1367" i="16"/>
  <c r="V1366" i="16"/>
  <c r="W1366" i="16" s="1"/>
  <c r="G1366" i="16"/>
  <c r="G1365" i="16"/>
  <c r="G1364" i="16"/>
  <c r="G1363" i="16"/>
  <c r="J1362" i="16"/>
  <c r="K1362" i="16" s="1"/>
  <c r="G1362" i="16"/>
  <c r="J1361" i="16"/>
  <c r="K1361" i="16" s="1"/>
  <c r="G1361" i="16"/>
  <c r="J1360" i="16"/>
  <c r="K1360" i="16" s="1"/>
  <c r="G1360" i="16"/>
  <c r="J1359" i="16"/>
  <c r="K1359" i="16" s="1"/>
  <c r="G1359" i="16"/>
  <c r="J1358" i="16"/>
  <c r="K1358" i="16" s="1"/>
  <c r="G1358" i="16"/>
  <c r="J1357" i="16"/>
  <c r="K1357" i="16" s="1"/>
  <c r="G1357" i="16"/>
  <c r="J1356" i="16"/>
  <c r="K1356" i="16" s="1"/>
  <c r="G1356" i="16"/>
  <c r="J1355" i="16"/>
  <c r="K1355" i="16" s="1"/>
  <c r="G1355" i="16"/>
  <c r="J1354" i="16"/>
  <c r="K1354" i="16" s="1"/>
  <c r="G1354" i="16"/>
  <c r="J1353" i="16"/>
  <c r="K1353" i="16" s="1"/>
  <c r="G1353" i="16"/>
  <c r="J1352" i="16"/>
  <c r="K1352" i="16" s="1"/>
  <c r="G1352" i="16"/>
  <c r="J1351" i="16"/>
  <c r="K1351" i="16" s="1"/>
  <c r="G1351" i="16"/>
  <c r="J1350" i="16"/>
  <c r="K1350" i="16" s="1"/>
  <c r="G1350" i="16"/>
  <c r="J1349" i="16"/>
  <c r="K1349" i="16" s="1"/>
  <c r="G1349" i="16"/>
  <c r="A1349" i="16"/>
  <c r="A1350" i="16" s="1"/>
  <c r="A1351" i="16" s="1"/>
  <c r="A1352" i="16" s="1"/>
  <c r="A1353" i="16" s="1"/>
  <c r="A1354" i="16" s="1"/>
  <c r="A1355" i="16" s="1"/>
  <c r="A1356" i="16" s="1"/>
  <c r="A1357" i="16" s="1"/>
  <c r="A1358" i="16" s="1"/>
  <c r="A1359" i="16" s="1"/>
  <c r="A1360" i="16" s="1"/>
  <c r="A1361" i="16" s="1"/>
  <c r="A1362" i="16" s="1"/>
  <c r="V1348" i="16"/>
  <c r="J1348" i="16"/>
  <c r="K1348" i="16" s="1"/>
  <c r="G1348" i="16"/>
  <c r="V1347" i="16"/>
  <c r="W1347" i="16" s="1"/>
  <c r="G1347" i="16"/>
  <c r="G1346" i="16"/>
  <c r="J1345" i="16"/>
  <c r="K1345" i="16" s="1"/>
  <c r="G1345" i="16"/>
  <c r="K1344" i="16"/>
  <c r="G1344" i="16"/>
  <c r="J1343" i="16"/>
  <c r="K1343" i="16" s="1"/>
  <c r="G1343" i="16"/>
  <c r="J1342" i="16"/>
  <c r="K1342" i="16" s="1"/>
  <c r="G1342" i="16"/>
  <c r="J1341" i="16"/>
  <c r="K1341" i="16" s="1"/>
  <c r="G1341" i="16"/>
  <c r="J1340" i="16"/>
  <c r="K1340" i="16" s="1"/>
  <c r="G1340" i="16"/>
  <c r="J1339" i="16"/>
  <c r="K1339" i="16" s="1"/>
  <c r="G1339" i="16"/>
  <c r="J1338" i="16"/>
  <c r="K1338" i="16" s="1"/>
  <c r="G1338" i="16"/>
  <c r="J1337" i="16"/>
  <c r="K1337" i="16" s="1"/>
  <c r="G1337" i="16"/>
  <c r="J1336" i="16"/>
  <c r="K1336" i="16" s="1"/>
  <c r="G1336" i="16"/>
  <c r="A1336" i="16"/>
  <c r="A1337" i="16" s="1"/>
  <c r="A1338" i="16" s="1"/>
  <c r="A1339" i="16" s="1"/>
  <c r="A1340" i="16" s="1"/>
  <c r="A1341" i="16" s="1"/>
  <c r="A1342" i="16" s="1"/>
  <c r="A1343" i="16" s="1"/>
  <c r="A1344" i="16" s="1"/>
  <c r="A1345" i="16" s="1"/>
  <c r="V1335" i="16"/>
  <c r="J1335" i="16"/>
  <c r="K1335" i="16" s="1"/>
  <c r="G1335" i="16"/>
  <c r="V1334" i="16"/>
  <c r="W1334" i="16" s="1"/>
  <c r="G1334" i="16"/>
  <c r="G1333" i="16"/>
  <c r="J1332" i="16"/>
  <c r="K1332" i="16" s="1"/>
  <c r="G1332" i="16"/>
  <c r="J1331" i="16"/>
  <c r="K1331" i="16" s="1"/>
  <c r="G1331" i="16"/>
  <c r="K1330" i="16"/>
  <c r="G1330" i="16"/>
  <c r="J1329" i="16"/>
  <c r="K1329" i="16" s="1"/>
  <c r="G1329" i="16"/>
  <c r="J1328" i="16"/>
  <c r="K1328" i="16" s="1"/>
  <c r="G1328" i="16"/>
  <c r="J1327" i="16"/>
  <c r="K1327" i="16" s="1"/>
  <c r="G1327" i="16"/>
  <c r="J1326" i="16"/>
  <c r="K1326" i="16" s="1"/>
  <c r="G1326" i="16"/>
  <c r="J1325" i="16"/>
  <c r="K1325" i="16" s="1"/>
  <c r="G1325" i="16"/>
  <c r="J1324" i="16"/>
  <c r="K1324" i="16" s="1"/>
  <c r="G1324" i="16"/>
  <c r="J1323" i="16"/>
  <c r="K1323" i="16" s="1"/>
  <c r="G1323" i="16"/>
  <c r="J1322" i="16"/>
  <c r="K1322" i="16" s="1"/>
  <c r="G1322" i="16"/>
  <c r="J1321" i="16"/>
  <c r="K1321" i="16" s="1"/>
  <c r="G1321" i="16"/>
  <c r="A1321" i="16"/>
  <c r="A1322" i="16" s="1"/>
  <c r="A1323" i="16" s="1"/>
  <c r="A1324" i="16" s="1"/>
  <c r="A1325" i="16" s="1"/>
  <c r="A1326" i="16" s="1"/>
  <c r="A1327" i="16" s="1"/>
  <c r="A1328" i="16" s="1"/>
  <c r="A1329" i="16" s="1"/>
  <c r="A1330" i="16" s="1"/>
  <c r="A1331" i="16" s="1"/>
  <c r="A1332" i="16" s="1"/>
  <c r="V1320" i="16"/>
  <c r="J1320" i="16"/>
  <c r="K1320" i="16" s="1"/>
  <c r="G1320" i="16"/>
  <c r="V1319" i="16"/>
  <c r="W1319" i="16" s="1"/>
  <c r="G1319" i="16"/>
  <c r="G1318" i="16"/>
  <c r="J1317" i="16"/>
  <c r="K1317" i="16" s="1"/>
  <c r="G1317" i="16"/>
  <c r="J1316" i="16"/>
  <c r="K1316" i="16" s="1"/>
  <c r="G1316" i="16"/>
  <c r="K1315" i="16"/>
  <c r="G1315" i="16"/>
  <c r="J1314" i="16"/>
  <c r="K1314" i="16" s="1"/>
  <c r="G1314" i="16"/>
  <c r="J1313" i="16"/>
  <c r="K1313" i="16" s="1"/>
  <c r="G1313" i="16"/>
  <c r="J1312" i="16"/>
  <c r="K1312" i="16" s="1"/>
  <c r="G1312" i="16"/>
  <c r="J1311" i="16"/>
  <c r="K1311" i="16" s="1"/>
  <c r="G1311" i="16"/>
  <c r="J1310" i="16"/>
  <c r="K1310" i="16" s="1"/>
  <c r="G1310" i="16"/>
  <c r="J1309" i="16"/>
  <c r="K1309" i="16" s="1"/>
  <c r="G1309" i="16"/>
  <c r="J1308" i="16"/>
  <c r="K1308" i="16" s="1"/>
  <c r="G1308" i="16"/>
  <c r="J1307" i="16"/>
  <c r="K1307" i="16" s="1"/>
  <c r="G1307" i="16"/>
  <c r="J1306" i="16"/>
  <c r="K1306" i="16" s="1"/>
  <c r="G1306" i="16"/>
  <c r="A1306" i="16"/>
  <c r="A1307" i="16" s="1"/>
  <c r="A1308" i="16" s="1"/>
  <c r="A1309" i="16" s="1"/>
  <c r="A1310" i="16" s="1"/>
  <c r="A1311" i="16" s="1"/>
  <c r="A1312" i="16" s="1"/>
  <c r="A1313" i="16" s="1"/>
  <c r="A1314" i="16" s="1"/>
  <c r="A1315" i="16" s="1"/>
  <c r="A1316" i="16" s="1"/>
  <c r="A1317" i="16" s="1"/>
  <c r="V1305" i="16"/>
  <c r="J1305" i="16"/>
  <c r="K1305" i="16" s="1"/>
  <c r="G1305" i="16"/>
  <c r="V1304" i="16"/>
  <c r="W1304" i="16" s="1"/>
  <c r="G1304" i="16"/>
  <c r="V1303" i="16"/>
  <c r="W1303" i="16" s="1"/>
  <c r="G1303" i="16"/>
  <c r="V1302" i="16"/>
  <c r="W1302" i="16" s="1"/>
  <c r="G1302" i="16"/>
  <c r="V1301" i="16"/>
  <c r="W1301" i="16" s="1"/>
  <c r="G1301" i="16"/>
  <c r="G1300" i="16"/>
  <c r="K1299" i="16"/>
  <c r="G1299" i="16"/>
  <c r="K1298" i="16"/>
  <c r="G1298" i="16"/>
  <c r="K1297" i="16"/>
  <c r="G1297" i="16"/>
  <c r="K1296" i="16"/>
  <c r="G1296" i="16"/>
  <c r="K1295" i="16"/>
  <c r="G1295" i="16"/>
  <c r="K1294" i="16"/>
  <c r="G1294" i="16"/>
  <c r="K1293" i="16"/>
  <c r="G1293" i="16"/>
  <c r="K1292" i="16"/>
  <c r="G1292" i="16"/>
  <c r="K1291" i="16"/>
  <c r="G1291" i="16"/>
  <c r="K1290" i="16"/>
  <c r="G1290" i="16"/>
  <c r="K1289" i="16"/>
  <c r="G1289" i="16"/>
  <c r="J1288" i="16"/>
  <c r="K1288" i="16" s="1"/>
  <c r="G1288" i="16"/>
  <c r="J1287" i="16"/>
  <c r="K1287" i="16" s="1"/>
  <c r="G1287" i="16"/>
  <c r="J1286" i="16"/>
  <c r="K1286" i="16" s="1"/>
  <c r="G1286" i="16"/>
  <c r="A1286" i="16"/>
  <c r="A1287" i="16" s="1"/>
  <c r="A1288" i="16" s="1"/>
  <c r="A1289" i="16" s="1"/>
  <c r="A1290" i="16" s="1"/>
  <c r="A1291" i="16" s="1"/>
  <c r="A1292" i="16" s="1"/>
  <c r="A1293" i="16" s="1"/>
  <c r="A1294" i="16" s="1"/>
  <c r="A1295" i="16" s="1"/>
  <c r="A1296" i="16" s="1"/>
  <c r="A1297" i="16" s="1"/>
  <c r="A1298" i="16" s="1"/>
  <c r="A1299" i="16" s="1"/>
  <c r="V1285" i="16"/>
  <c r="J1285" i="16"/>
  <c r="K1285" i="16" s="1"/>
  <c r="G1285" i="16"/>
  <c r="V1284" i="16"/>
  <c r="W1284" i="16" s="1"/>
  <c r="G1284" i="16"/>
  <c r="G1283" i="16"/>
  <c r="J1282" i="16"/>
  <c r="K1282" i="16" s="1"/>
  <c r="G1282" i="16"/>
  <c r="K1281" i="16"/>
  <c r="G1281" i="16"/>
  <c r="J1280" i="16"/>
  <c r="K1280" i="16" s="1"/>
  <c r="G1280" i="16"/>
  <c r="J1279" i="16"/>
  <c r="K1279" i="16" s="1"/>
  <c r="G1279" i="16"/>
  <c r="J1278" i="16"/>
  <c r="K1278" i="16" s="1"/>
  <c r="G1278" i="16"/>
  <c r="J1277" i="16"/>
  <c r="K1277" i="16" s="1"/>
  <c r="G1277" i="16"/>
  <c r="J1276" i="16"/>
  <c r="K1276" i="16" s="1"/>
  <c r="G1276" i="16"/>
  <c r="J1275" i="16"/>
  <c r="K1275" i="16" s="1"/>
  <c r="G1275" i="16"/>
  <c r="J1274" i="16"/>
  <c r="K1274" i="16" s="1"/>
  <c r="G1274" i="16"/>
  <c r="J1273" i="16"/>
  <c r="K1273" i="16" s="1"/>
  <c r="G1273" i="16"/>
  <c r="A1273" i="16"/>
  <c r="A1274" i="16" s="1"/>
  <c r="A1275" i="16" s="1"/>
  <c r="A1276" i="16" s="1"/>
  <c r="A1277" i="16" s="1"/>
  <c r="A1278" i="16" s="1"/>
  <c r="A1279" i="16" s="1"/>
  <c r="A1280" i="16" s="1"/>
  <c r="A1281" i="16" s="1"/>
  <c r="A1282" i="16" s="1"/>
  <c r="V1272" i="16"/>
  <c r="J1272" i="16"/>
  <c r="K1272" i="16" s="1"/>
  <c r="G1272" i="16"/>
  <c r="V1271" i="16"/>
  <c r="W1271" i="16" s="1"/>
  <c r="G1271" i="16"/>
  <c r="G1270" i="16"/>
  <c r="J1269" i="16"/>
  <c r="K1269" i="16" s="1"/>
  <c r="G1269" i="16"/>
  <c r="J1268" i="16"/>
  <c r="K1268" i="16" s="1"/>
  <c r="G1268" i="16"/>
  <c r="J1267" i="16"/>
  <c r="K1267" i="16" s="1"/>
  <c r="G1267" i="16"/>
  <c r="J1266" i="16"/>
  <c r="K1266" i="16" s="1"/>
  <c r="G1266" i="16"/>
  <c r="J1265" i="16"/>
  <c r="K1265" i="16" s="1"/>
  <c r="G1265" i="16"/>
  <c r="J1264" i="16"/>
  <c r="K1264" i="16" s="1"/>
  <c r="G1264" i="16"/>
  <c r="J1263" i="16"/>
  <c r="K1263" i="16" s="1"/>
  <c r="G1263" i="16"/>
  <c r="J1262" i="16"/>
  <c r="K1262" i="16" s="1"/>
  <c r="G1262" i="16"/>
  <c r="J1261" i="16"/>
  <c r="K1261" i="16" s="1"/>
  <c r="G1261" i="16"/>
  <c r="J1260" i="16"/>
  <c r="K1260" i="16" s="1"/>
  <c r="G1260" i="16"/>
  <c r="J1259" i="16"/>
  <c r="K1259" i="16" s="1"/>
  <c r="G1259" i="16"/>
  <c r="J1258" i="16"/>
  <c r="K1258" i="16" s="1"/>
  <c r="G1258" i="16"/>
  <c r="A1258" i="16"/>
  <c r="A1259" i="16" s="1"/>
  <c r="A1260" i="16" s="1"/>
  <c r="A1261" i="16" s="1"/>
  <c r="A1262" i="16" s="1"/>
  <c r="A1263" i="16" s="1"/>
  <c r="A1264" i="16" s="1"/>
  <c r="A1265" i="16" s="1"/>
  <c r="A1266" i="16" s="1"/>
  <c r="A1267" i="16" s="1"/>
  <c r="A1268" i="16" s="1"/>
  <c r="A1269" i="16" s="1"/>
  <c r="V1257" i="16"/>
  <c r="J1257" i="16"/>
  <c r="K1257" i="16" s="1"/>
  <c r="G1257" i="16"/>
  <c r="V1256" i="16"/>
  <c r="W1256" i="16" s="1"/>
  <c r="G1256" i="16"/>
  <c r="G1255" i="16"/>
  <c r="J1254" i="16"/>
  <c r="K1254" i="16" s="1"/>
  <c r="G1254" i="16"/>
  <c r="J1253" i="16"/>
  <c r="K1253" i="16" s="1"/>
  <c r="G1253" i="16"/>
  <c r="J1252" i="16"/>
  <c r="K1252" i="16" s="1"/>
  <c r="G1252" i="16"/>
  <c r="J1251" i="16"/>
  <c r="K1251" i="16" s="1"/>
  <c r="G1251" i="16"/>
  <c r="J1250" i="16"/>
  <c r="K1250" i="16" s="1"/>
  <c r="G1250" i="16"/>
  <c r="J1249" i="16"/>
  <c r="K1249" i="16" s="1"/>
  <c r="G1249" i="16"/>
  <c r="J1248" i="16"/>
  <c r="K1248" i="16" s="1"/>
  <c r="G1248" i="16"/>
  <c r="J1247" i="16"/>
  <c r="K1247" i="16" s="1"/>
  <c r="G1247" i="16"/>
  <c r="J1246" i="16"/>
  <c r="K1246" i="16" s="1"/>
  <c r="G1246" i="16"/>
  <c r="J1245" i="16"/>
  <c r="K1245" i="16" s="1"/>
  <c r="G1245" i="16"/>
  <c r="J1244" i="16"/>
  <c r="K1244" i="16" s="1"/>
  <c r="G1244" i="16"/>
  <c r="J1243" i="16"/>
  <c r="K1243" i="16" s="1"/>
  <c r="G1243" i="16"/>
  <c r="A1243" i="16"/>
  <c r="A1244" i="16" s="1"/>
  <c r="A1245" i="16" s="1"/>
  <c r="A1246" i="16" s="1"/>
  <c r="A1247" i="16" s="1"/>
  <c r="A1248" i="16" s="1"/>
  <c r="A1249" i="16" s="1"/>
  <c r="A1250" i="16" s="1"/>
  <c r="A1251" i="16" s="1"/>
  <c r="A1252" i="16" s="1"/>
  <c r="A1253" i="16" s="1"/>
  <c r="A1254" i="16" s="1"/>
  <c r="V1242" i="16"/>
  <c r="J1242" i="16"/>
  <c r="K1242" i="16" s="1"/>
  <c r="G1242" i="16"/>
  <c r="V1241" i="16"/>
  <c r="W1241" i="16" s="1"/>
  <c r="G1241" i="16"/>
  <c r="G1240" i="16"/>
  <c r="J1239" i="16"/>
  <c r="K1239" i="16" s="1"/>
  <c r="G1239" i="16"/>
  <c r="J1238" i="16"/>
  <c r="K1238" i="16" s="1"/>
  <c r="G1238" i="16"/>
  <c r="J1237" i="16"/>
  <c r="K1237" i="16" s="1"/>
  <c r="G1237" i="16"/>
  <c r="J1236" i="16"/>
  <c r="K1236" i="16" s="1"/>
  <c r="G1236" i="16"/>
  <c r="J1235" i="16"/>
  <c r="K1235" i="16" s="1"/>
  <c r="G1235" i="16"/>
  <c r="J1234" i="16"/>
  <c r="K1234" i="16" s="1"/>
  <c r="G1234" i="16"/>
  <c r="J1233" i="16"/>
  <c r="K1233" i="16" s="1"/>
  <c r="G1233" i="16"/>
  <c r="J1232" i="16"/>
  <c r="K1232" i="16" s="1"/>
  <c r="G1232" i="16"/>
  <c r="J1231" i="16"/>
  <c r="K1231" i="16" s="1"/>
  <c r="G1231" i="16"/>
  <c r="J1230" i="16"/>
  <c r="K1230" i="16" s="1"/>
  <c r="G1230" i="16"/>
  <c r="J1229" i="16"/>
  <c r="K1229" i="16" s="1"/>
  <c r="G1229" i="16"/>
  <c r="J1228" i="16"/>
  <c r="K1228" i="16" s="1"/>
  <c r="G1228" i="16"/>
  <c r="A1228" i="16"/>
  <c r="A1229" i="16" s="1"/>
  <c r="A1230" i="16" s="1"/>
  <c r="A1231" i="16" s="1"/>
  <c r="A1232" i="16" s="1"/>
  <c r="A1233" i="16" s="1"/>
  <c r="A1234" i="16" s="1"/>
  <c r="A1235" i="16" s="1"/>
  <c r="A1236" i="16" s="1"/>
  <c r="A1237" i="16" s="1"/>
  <c r="A1238" i="16" s="1"/>
  <c r="A1239" i="16" s="1"/>
  <c r="V1227" i="16"/>
  <c r="J1227" i="16"/>
  <c r="K1227" i="16" s="1"/>
  <c r="G1227" i="16"/>
  <c r="V1226" i="16"/>
  <c r="W1226" i="16" s="1"/>
  <c r="G1226" i="16"/>
  <c r="G1225" i="16"/>
  <c r="J1224" i="16"/>
  <c r="K1224" i="16" s="1"/>
  <c r="G1224" i="16"/>
  <c r="J1223" i="16"/>
  <c r="K1223" i="16" s="1"/>
  <c r="G1223" i="16"/>
  <c r="J1222" i="16"/>
  <c r="K1222" i="16" s="1"/>
  <c r="G1222" i="16"/>
  <c r="J1221" i="16"/>
  <c r="K1221" i="16" s="1"/>
  <c r="G1221" i="16"/>
  <c r="J1220" i="16"/>
  <c r="K1220" i="16" s="1"/>
  <c r="G1220" i="16"/>
  <c r="J1219" i="16"/>
  <c r="K1219" i="16" s="1"/>
  <c r="G1219" i="16"/>
  <c r="J1218" i="16"/>
  <c r="K1218" i="16" s="1"/>
  <c r="G1218" i="16"/>
  <c r="J1217" i="16"/>
  <c r="K1217" i="16" s="1"/>
  <c r="G1217" i="16"/>
  <c r="J1216" i="16"/>
  <c r="K1216" i="16" s="1"/>
  <c r="G1216" i="16"/>
  <c r="J1215" i="16"/>
  <c r="K1215" i="16" s="1"/>
  <c r="G1215" i="16"/>
  <c r="J1214" i="16"/>
  <c r="K1214" i="16" s="1"/>
  <c r="G1214" i="16"/>
  <c r="J1213" i="16"/>
  <c r="K1213" i="16" s="1"/>
  <c r="G1213" i="16"/>
  <c r="A1213" i="16"/>
  <c r="A1214" i="16" s="1"/>
  <c r="A1215" i="16" s="1"/>
  <c r="A1216" i="16" s="1"/>
  <c r="A1217" i="16" s="1"/>
  <c r="A1218" i="16" s="1"/>
  <c r="A1219" i="16" s="1"/>
  <c r="A1220" i="16" s="1"/>
  <c r="A1221" i="16" s="1"/>
  <c r="A1222" i="16" s="1"/>
  <c r="A1223" i="16" s="1"/>
  <c r="A1224" i="16" s="1"/>
  <c r="V1212" i="16"/>
  <c r="J1212" i="16"/>
  <c r="K1212" i="16" s="1"/>
  <c r="G1212" i="16"/>
  <c r="V1211" i="16"/>
  <c r="W1211" i="16" s="1"/>
  <c r="G1211" i="16"/>
  <c r="G1210" i="16"/>
  <c r="J1209" i="16"/>
  <c r="K1209" i="16" s="1"/>
  <c r="G1209" i="16"/>
  <c r="J1208" i="16"/>
  <c r="K1208" i="16" s="1"/>
  <c r="G1208" i="16"/>
  <c r="J1207" i="16"/>
  <c r="K1207" i="16" s="1"/>
  <c r="G1207" i="16"/>
  <c r="J1206" i="16"/>
  <c r="K1206" i="16" s="1"/>
  <c r="G1206" i="16"/>
  <c r="J1205" i="16"/>
  <c r="K1205" i="16" s="1"/>
  <c r="G1205" i="16"/>
  <c r="J1204" i="16"/>
  <c r="K1204" i="16" s="1"/>
  <c r="G1204" i="16"/>
  <c r="J1203" i="16"/>
  <c r="K1203" i="16" s="1"/>
  <c r="G1203" i="16"/>
  <c r="J1202" i="16"/>
  <c r="K1202" i="16" s="1"/>
  <c r="G1202" i="16"/>
  <c r="J1201" i="16"/>
  <c r="K1201" i="16" s="1"/>
  <c r="G1201" i="16"/>
  <c r="J1200" i="16"/>
  <c r="K1200" i="16" s="1"/>
  <c r="G1200" i="16"/>
  <c r="J1199" i="16"/>
  <c r="K1199" i="16" s="1"/>
  <c r="G1199" i="16"/>
  <c r="J1198" i="16"/>
  <c r="K1198" i="16" s="1"/>
  <c r="G1198" i="16"/>
  <c r="A1198" i="16"/>
  <c r="A1199" i="16" s="1"/>
  <c r="A1200" i="16" s="1"/>
  <c r="A1201" i="16" s="1"/>
  <c r="A1202" i="16" s="1"/>
  <c r="A1203" i="16" s="1"/>
  <c r="A1204" i="16" s="1"/>
  <c r="A1205" i="16" s="1"/>
  <c r="A1206" i="16" s="1"/>
  <c r="A1207" i="16" s="1"/>
  <c r="A1208" i="16" s="1"/>
  <c r="A1209" i="16" s="1"/>
  <c r="V1197" i="16"/>
  <c r="J1197" i="16"/>
  <c r="K1197" i="16" s="1"/>
  <c r="G1197" i="16"/>
  <c r="V1196" i="16"/>
  <c r="W1196" i="16" s="1"/>
  <c r="G1196" i="16"/>
  <c r="G1195" i="16"/>
  <c r="J1194" i="16"/>
  <c r="K1194" i="16" s="1"/>
  <c r="G1194" i="16"/>
  <c r="J1193" i="16"/>
  <c r="K1193" i="16" s="1"/>
  <c r="G1193" i="16"/>
  <c r="J1192" i="16"/>
  <c r="K1192" i="16" s="1"/>
  <c r="G1192" i="16"/>
  <c r="J1191" i="16"/>
  <c r="K1191" i="16" s="1"/>
  <c r="G1191" i="16"/>
  <c r="J1190" i="16"/>
  <c r="K1190" i="16" s="1"/>
  <c r="G1190" i="16"/>
  <c r="J1189" i="16"/>
  <c r="K1189" i="16" s="1"/>
  <c r="G1189" i="16"/>
  <c r="J1188" i="16"/>
  <c r="K1188" i="16" s="1"/>
  <c r="G1188" i="16"/>
  <c r="J1187" i="16"/>
  <c r="K1187" i="16" s="1"/>
  <c r="G1187" i="16"/>
  <c r="J1186" i="16"/>
  <c r="K1186" i="16" s="1"/>
  <c r="G1186" i="16"/>
  <c r="J1185" i="16"/>
  <c r="K1185" i="16" s="1"/>
  <c r="G1185" i="16"/>
  <c r="J1184" i="16"/>
  <c r="K1184" i="16" s="1"/>
  <c r="G1184" i="16"/>
  <c r="J1183" i="16"/>
  <c r="K1183" i="16" s="1"/>
  <c r="G1183" i="16"/>
  <c r="J1182" i="16"/>
  <c r="K1182" i="16" s="1"/>
  <c r="G1182" i="16"/>
  <c r="A1182" i="16"/>
  <c r="A1183" i="16" s="1"/>
  <c r="A1184" i="16" s="1"/>
  <c r="A1185" i="16" s="1"/>
  <c r="A1186" i="16" s="1"/>
  <c r="A1187" i="16" s="1"/>
  <c r="A1188" i="16" s="1"/>
  <c r="A1189" i="16" s="1"/>
  <c r="A1190" i="16" s="1"/>
  <c r="A1191" i="16" s="1"/>
  <c r="A1192" i="16" s="1"/>
  <c r="A1193" i="16" s="1"/>
  <c r="A1194" i="16" s="1"/>
  <c r="V1181" i="16"/>
  <c r="J1181" i="16"/>
  <c r="K1181" i="16" s="1"/>
  <c r="G1181" i="16"/>
  <c r="V1180" i="16"/>
  <c r="W1180" i="16" s="1"/>
  <c r="G1180" i="16"/>
  <c r="G1179" i="16"/>
  <c r="J1178" i="16"/>
  <c r="K1178" i="16" s="1"/>
  <c r="G1178" i="16"/>
  <c r="J1177" i="16"/>
  <c r="K1177" i="16" s="1"/>
  <c r="G1177" i="16"/>
  <c r="J1176" i="16"/>
  <c r="K1176" i="16" s="1"/>
  <c r="G1176" i="16"/>
  <c r="J1175" i="16"/>
  <c r="K1175" i="16" s="1"/>
  <c r="G1175" i="16"/>
  <c r="J1174" i="16"/>
  <c r="K1174" i="16" s="1"/>
  <c r="G1174" i="16"/>
  <c r="J1173" i="16"/>
  <c r="K1173" i="16" s="1"/>
  <c r="G1173" i="16"/>
  <c r="J1172" i="16"/>
  <c r="K1172" i="16" s="1"/>
  <c r="G1172" i="16"/>
  <c r="J1171" i="16"/>
  <c r="K1171" i="16" s="1"/>
  <c r="G1171" i="16"/>
  <c r="J1170" i="16"/>
  <c r="K1170" i="16" s="1"/>
  <c r="G1170" i="16"/>
  <c r="J1169" i="16"/>
  <c r="K1169" i="16" s="1"/>
  <c r="G1169" i="16"/>
  <c r="J1168" i="16"/>
  <c r="K1168" i="16" s="1"/>
  <c r="G1168" i="16"/>
  <c r="J1167" i="16"/>
  <c r="K1167" i="16" s="1"/>
  <c r="G1167" i="16"/>
  <c r="J1166" i="16"/>
  <c r="K1166" i="16" s="1"/>
  <c r="G1166" i="16"/>
  <c r="A1166" i="16"/>
  <c r="A1167" i="16" s="1"/>
  <c r="A1168" i="16" s="1"/>
  <c r="A1169" i="16" s="1"/>
  <c r="A1170" i="16" s="1"/>
  <c r="A1171" i="16" s="1"/>
  <c r="A1172" i="16" s="1"/>
  <c r="A1173" i="16" s="1"/>
  <c r="A1174" i="16" s="1"/>
  <c r="A1175" i="16" s="1"/>
  <c r="A1176" i="16" s="1"/>
  <c r="A1177" i="16" s="1"/>
  <c r="A1178" i="16" s="1"/>
  <c r="V1165" i="16"/>
  <c r="J1165" i="16"/>
  <c r="K1165" i="16" s="1"/>
  <c r="G1165" i="16"/>
  <c r="V1164" i="16"/>
  <c r="W1164" i="16" s="1"/>
  <c r="G1164" i="16"/>
  <c r="V1163" i="16"/>
  <c r="W1163" i="16" s="1"/>
  <c r="G1163" i="16"/>
  <c r="V1162" i="16"/>
  <c r="W1162" i="16" s="1"/>
  <c r="G1162" i="16"/>
  <c r="V1161" i="16"/>
  <c r="W1161" i="16" s="1"/>
  <c r="G1161" i="16"/>
  <c r="G1160" i="16"/>
  <c r="J1159" i="16"/>
  <c r="K1159" i="16" s="1"/>
  <c r="G1159" i="16"/>
  <c r="J1158" i="16"/>
  <c r="K1158" i="16" s="1"/>
  <c r="G1158" i="16"/>
  <c r="J1157" i="16"/>
  <c r="K1157" i="16" s="1"/>
  <c r="G1157" i="16"/>
  <c r="J1156" i="16"/>
  <c r="K1156" i="16" s="1"/>
  <c r="G1156" i="16"/>
  <c r="J1155" i="16"/>
  <c r="K1155" i="16" s="1"/>
  <c r="G1155" i="16"/>
  <c r="J1154" i="16"/>
  <c r="K1154" i="16" s="1"/>
  <c r="G1154" i="16"/>
  <c r="J1153" i="16"/>
  <c r="K1153" i="16" s="1"/>
  <c r="G1153" i="16"/>
  <c r="J1152" i="16"/>
  <c r="K1152" i="16" s="1"/>
  <c r="G1152" i="16"/>
  <c r="J1151" i="16"/>
  <c r="K1151" i="16" s="1"/>
  <c r="G1151" i="16"/>
  <c r="J1150" i="16"/>
  <c r="K1150" i="16" s="1"/>
  <c r="G1150" i="16"/>
  <c r="J1149" i="16"/>
  <c r="K1149" i="16" s="1"/>
  <c r="G1149" i="16"/>
  <c r="J1148" i="16"/>
  <c r="K1148" i="16" s="1"/>
  <c r="G1148" i="16"/>
  <c r="J1147" i="16"/>
  <c r="K1147" i="16" s="1"/>
  <c r="G1147" i="16"/>
  <c r="J1146" i="16"/>
  <c r="K1146" i="16" s="1"/>
  <c r="G1146" i="16"/>
  <c r="A1146" i="16"/>
  <c r="A1147" i="16" s="1"/>
  <c r="A1148" i="16" s="1"/>
  <c r="A1149" i="16" s="1"/>
  <c r="A1150" i="16" s="1"/>
  <c r="A1151" i="16" s="1"/>
  <c r="A1152" i="16" s="1"/>
  <c r="A1153" i="16" s="1"/>
  <c r="A1154" i="16" s="1"/>
  <c r="A1155" i="16" s="1"/>
  <c r="A1156" i="16" s="1"/>
  <c r="A1157" i="16" s="1"/>
  <c r="A1158" i="16" s="1"/>
  <c r="A1159" i="16" s="1"/>
  <c r="V1145" i="16"/>
  <c r="J1145" i="16"/>
  <c r="K1145" i="16" s="1"/>
  <c r="G1145" i="16"/>
  <c r="V1144" i="16"/>
  <c r="W1144" i="16" s="1"/>
  <c r="G1144" i="16"/>
  <c r="G1143" i="16"/>
  <c r="J1142" i="16"/>
  <c r="K1142" i="16" s="1"/>
  <c r="G1142" i="16"/>
  <c r="J1141" i="16"/>
  <c r="K1141" i="16" s="1"/>
  <c r="G1141" i="16"/>
  <c r="J1140" i="16"/>
  <c r="K1140" i="16" s="1"/>
  <c r="G1140" i="16"/>
  <c r="J1139" i="16"/>
  <c r="K1139" i="16" s="1"/>
  <c r="G1139" i="16"/>
  <c r="J1138" i="16"/>
  <c r="K1138" i="16" s="1"/>
  <c r="G1138" i="16"/>
  <c r="J1137" i="16"/>
  <c r="K1137" i="16" s="1"/>
  <c r="G1137" i="16"/>
  <c r="J1136" i="16"/>
  <c r="K1136" i="16" s="1"/>
  <c r="G1136" i="16"/>
  <c r="J1135" i="16"/>
  <c r="K1135" i="16" s="1"/>
  <c r="G1135" i="16"/>
  <c r="J1134" i="16"/>
  <c r="K1134" i="16" s="1"/>
  <c r="G1134" i="16"/>
  <c r="J1133" i="16"/>
  <c r="K1133" i="16" s="1"/>
  <c r="G1133" i="16"/>
  <c r="A1133" i="16"/>
  <c r="A1134" i="16" s="1"/>
  <c r="A1135" i="16" s="1"/>
  <c r="A1136" i="16" s="1"/>
  <c r="A1137" i="16" s="1"/>
  <c r="A1138" i="16" s="1"/>
  <c r="A1139" i="16" s="1"/>
  <c r="A1140" i="16" s="1"/>
  <c r="A1141" i="16" s="1"/>
  <c r="A1142" i="16" s="1"/>
  <c r="V1132" i="16"/>
  <c r="J1132" i="16"/>
  <c r="K1132" i="16" s="1"/>
  <c r="G1132" i="16"/>
  <c r="V1131" i="16"/>
  <c r="W1131" i="16" s="1"/>
  <c r="G1131" i="16"/>
  <c r="G1130" i="16"/>
  <c r="J1129" i="16"/>
  <c r="K1129" i="16" s="1"/>
  <c r="G1129" i="16"/>
  <c r="J1128" i="16"/>
  <c r="K1128" i="16" s="1"/>
  <c r="G1128" i="16"/>
  <c r="J1127" i="16"/>
  <c r="K1127" i="16" s="1"/>
  <c r="G1127" i="16"/>
  <c r="J1126" i="16"/>
  <c r="K1126" i="16" s="1"/>
  <c r="G1126" i="16"/>
  <c r="J1125" i="16"/>
  <c r="K1125" i="16" s="1"/>
  <c r="G1125" i="16"/>
  <c r="J1124" i="16"/>
  <c r="K1124" i="16" s="1"/>
  <c r="G1124" i="16"/>
  <c r="J1123" i="16"/>
  <c r="K1123" i="16" s="1"/>
  <c r="G1123" i="16"/>
  <c r="J1122" i="16"/>
  <c r="K1122" i="16" s="1"/>
  <c r="G1122" i="16"/>
  <c r="J1121" i="16"/>
  <c r="K1121" i="16" s="1"/>
  <c r="G1121" i="16"/>
  <c r="J1120" i="16"/>
  <c r="K1120" i="16" s="1"/>
  <c r="G1120" i="16"/>
  <c r="J1119" i="16"/>
  <c r="K1119" i="16" s="1"/>
  <c r="G1119" i="16"/>
  <c r="J1118" i="16"/>
  <c r="K1118" i="16" s="1"/>
  <c r="G1118" i="16"/>
  <c r="A1118" i="16"/>
  <c r="A1119" i="16" s="1"/>
  <c r="A1120" i="16" s="1"/>
  <c r="A1121" i="16" s="1"/>
  <c r="A1122" i="16" s="1"/>
  <c r="A1123" i="16" s="1"/>
  <c r="A1124" i="16" s="1"/>
  <c r="A1125" i="16" s="1"/>
  <c r="A1126" i="16" s="1"/>
  <c r="A1127" i="16" s="1"/>
  <c r="A1128" i="16" s="1"/>
  <c r="A1129" i="16" s="1"/>
  <c r="V1117" i="16"/>
  <c r="J1117" i="16"/>
  <c r="K1117" i="16" s="1"/>
  <c r="G1117" i="16"/>
  <c r="V1116" i="16"/>
  <c r="W1116" i="16" s="1"/>
  <c r="G1116" i="16"/>
  <c r="G1115" i="16"/>
  <c r="J1114" i="16"/>
  <c r="K1114" i="16" s="1"/>
  <c r="G1114" i="16"/>
  <c r="J1113" i="16"/>
  <c r="K1113" i="16" s="1"/>
  <c r="G1113" i="16"/>
  <c r="J1112" i="16"/>
  <c r="K1112" i="16" s="1"/>
  <c r="G1112" i="16"/>
  <c r="J1111" i="16"/>
  <c r="K1111" i="16" s="1"/>
  <c r="G1111" i="16"/>
  <c r="J1110" i="16"/>
  <c r="K1110" i="16" s="1"/>
  <c r="G1110" i="16"/>
  <c r="J1109" i="16"/>
  <c r="K1109" i="16" s="1"/>
  <c r="G1109" i="16"/>
  <c r="J1108" i="16"/>
  <c r="K1108" i="16" s="1"/>
  <c r="G1108" i="16"/>
  <c r="J1107" i="16"/>
  <c r="K1107" i="16" s="1"/>
  <c r="G1107" i="16"/>
  <c r="J1106" i="16"/>
  <c r="K1106" i="16" s="1"/>
  <c r="G1106" i="16"/>
  <c r="J1105" i="16"/>
  <c r="K1105" i="16" s="1"/>
  <c r="G1105" i="16"/>
  <c r="J1104" i="16"/>
  <c r="K1104" i="16" s="1"/>
  <c r="G1104" i="16"/>
  <c r="J1103" i="16"/>
  <c r="K1103" i="16" s="1"/>
  <c r="G1103" i="16"/>
  <c r="A1103" i="16"/>
  <c r="A1104" i="16" s="1"/>
  <c r="A1105" i="16" s="1"/>
  <c r="A1106" i="16" s="1"/>
  <c r="A1107" i="16" s="1"/>
  <c r="A1108" i="16" s="1"/>
  <c r="A1109" i="16" s="1"/>
  <c r="A1110" i="16" s="1"/>
  <c r="A1111" i="16" s="1"/>
  <c r="A1112" i="16" s="1"/>
  <c r="A1113" i="16" s="1"/>
  <c r="A1114" i="16" s="1"/>
  <c r="V1102" i="16"/>
  <c r="J1102" i="16"/>
  <c r="K1102" i="16" s="1"/>
  <c r="G1102" i="16"/>
  <c r="V1101" i="16"/>
  <c r="W1101" i="16" s="1"/>
  <c r="G1101" i="16"/>
  <c r="G1100" i="16"/>
  <c r="J1099" i="16"/>
  <c r="K1099" i="16" s="1"/>
  <c r="G1099" i="16"/>
  <c r="J1098" i="16"/>
  <c r="K1098" i="16" s="1"/>
  <c r="G1098" i="16"/>
  <c r="J1097" i="16"/>
  <c r="K1097" i="16" s="1"/>
  <c r="G1097" i="16"/>
  <c r="J1096" i="16"/>
  <c r="K1096" i="16" s="1"/>
  <c r="G1096" i="16"/>
  <c r="J1095" i="16"/>
  <c r="K1095" i="16" s="1"/>
  <c r="G1095" i="16"/>
  <c r="J1094" i="16"/>
  <c r="K1094" i="16" s="1"/>
  <c r="G1094" i="16"/>
  <c r="J1093" i="16"/>
  <c r="K1093" i="16" s="1"/>
  <c r="G1093" i="16"/>
  <c r="J1092" i="16"/>
  <c r="K1092" i="16" s="1"/>
  <c r="G1092" i="16"/>
  <c r="J1091" i="16"/>
  <c r="K1091" i="16" s="1"/>
  <c r="G1091" i="16"/>
  <c r="J1090" i="16"/>
  <c r="K1090" i="16" s="1"/>
  <c r="G1090" i="16"/>
  <c r="J1089" i="16"/>
  <c r="K1089" i="16" s="1"/>
  <c r="G1089" i="16"/>
  <c r="J1088" i="16"/>
  <c r="K1088" i="16" s="1"/>
  <c r="G1088" i="16"/>
  <c r="A1088" i="16"/>
  <c r="A1089" i="16" s="1"/>
  <c r="A1090" i="16" s="1"/>
  <c r="A1091" i="16" s="1"/>
  <c r="A1092" i="16" s="1"/>
  <c r="A1093" i="16" s="1"/>
  <c r="A1094" i="16" s="1"/>
  <c r="A1095" i="16" s="1"/>
  <c r="A1096" i="16" s="1"/>
  <c r="A1097" i="16" s="1"/>
  <c r="A1098" i="16" s="1"/>
  <c r="A1099" i="16" s="1"/>
  <c r="V1087" i="16"/>
  <c r="J1087" i="16"/>
  <c r="K1087" i="16" s="1"/>
  <c r="G1087" i="16"/>
  <c r="V1086" i="16"/>
  <c r="W1086" i="16" s="1"/>
  <c r="G1086" i="16"/>
  <c r="G1085" i="16"/>
  <c r="J1084" i="16"/>
  <c r="K1084" i="16" s="1"/>
  <c r="G1084" i="16"/>
  <c r="J1083" i="16"/>
  <c r="K1083" i="16" s="1"/>
  <c r="G1083" i="16"/>
  <c r="J1082" i="16"/>
  <c r="K1082" i="16" s="1"/>
  <c r="G1082" i="16"/>
  <c r="J1081" i="16"/>
  <c r="K1081" i="16" s="1"/>
  <c r="G1081" i="16"/>
  <c r="J1080" i="16"/>
  <c r="K1080" i="16" s="1"/>
  <c r="G1080" i="16"/>
  <c r="J1079" i="16"/>
  <c r="K1079" i="16" s="1"/>
  <c r="G1079" i="16"/>
  <c r="J1078" i="16"/>
  <c r="K1078" i="16" s="1"/>
  <c r="G1078" i="16"/>
  <c r="J1077" i="16"/>
  <c r="K1077" i="16" s="1"/>
  <c r="G1077" i="16"/>
  <c r="J1076" i="16"/>
  <c r="K1076" i="16" s="1"/>
  <c r="G1076" i="16"/>
  <c r="J1075" i="16"/>
  <c r="K1075" i="16" s="1"/>
  <c r="G1075" i="16"/>
  <c r="J1074" i="16"/>
  <c r="K1074" i="16" s="1"/>
  <c r="G1074" i="16"/>
  <c r="J1073" i="16"/>
  <c r="K1073" i="16" s="1"/>
  <c r="G1073" i="16"/>
  <c r="A1073" i="16"/>
  <c r="A1074" i="16" s="1"/>
  <c r="A1075" i="16" s="1"/>
  <c r="A1076" i="16" s="1"/>
  <c r="A1077" i="16" s="1"/>
  <c r="A1078" i="16" s="1"/>
  <c r="A1079" i="16" s="1"/>
  <c r="A1080" i="16" s="1"/>
  <c r="A1081" i="16" s="1"/>
  <c r="A1082" i="16" s="1"/>
  <c r="A1083" i="16" s="1"/>
  <c r="A1084" i="16" s="1"/>
  <c r="V1072" i="16"/>
  <c r="J1072" i="16"/>
  <c r="K1072" i="16" s="1"/>
  <c r="G1072" i="16"/>
  <c r="V1071" i="16"/>
  <c r="W1071" i="16" s="1"/>
  <c r="G1071" i="16"/>
  <c r="G1070" i="16"/>
  <c r="J1069" i="16"/>
  <c r="K1069" i="16" s="1"/>
  <c r="G1069" i="16"/>
  <c r="J1068" i="16"/>
  <c r="K1068" i="16" s="1"/>
  <c r="G1068" i="16"/>
  <c r="J1067" i="16"/>
  <c r="K1067" i="16" s="1"/>
  <c r="G1067" i="16"/>
  <c r="J1066" i="16"/>
  <c r="K1066" i="16" s="1"/>
  <c r="G1066" i="16"/>
  <c r="J1065" i="16"/>
  <c r="K1065" i="16" s="1"/>
  <c r="G1065" i="16"/>
  <c r="J1064" i="16"/>
  <c r="K1064" i="16" s="1"/>
  <c r="G1064" i="16"/>
  <c r="J1063" i="16"/>
  <c r="K1063" i="16" s="1"/>
  <c r="G1063" i="16"/>
  <c r="J1062" i="16"/>
  <c r="K1062" i="16" s="1"/>
  <c r="G1062" i="16"/>
  <c r="J1061" i="16"/>
  <c r="K1061" i="16" s="1"/>
  <c r="G1061" i="16"/>
  <c r="J1060" i="16"/>
  <c r="K1060" i="16" s="1"/>
  <c r="G1060" i="16"/>
  <c r="J1059" i="16"/>
  <c r="K1059" i="16" s="1"/>
  <c r="G1059" i="16"/>
  <c r="J1058" i="16"/>
  <c r="K1058" i="16" s="1"/>
  <c r="G1058" i="16"/>
  <c r="A1058" i="16"/>
  <c r="A1059" i="16" s="1"/>
  <c r="A1060" i="16" s="1"/>
  <c r="A1061" i="16" s="1"/>
  <c r="A1062" i="16" s="1"/>
  <c r="A1063" i="16" s="1"/>
  <c r="A1064" i="16" s="1"/>
  <c r="A1065" i="16" s="1"/>
  <c r="A1066" i="16" s="1"/>
  <c r="A1067" i="16" s="1"/>
  <c r="A1068" i="16" s="1"/>
  <c r="A1069" i="16" s="1"/>
  <c r="V1057" i="16"/>
  <c r="J1057" i="16"/>
  <c r="K1057" i="16" s="1"/>
  <c r="G1057" i="16"/>
  <c r="V1056" i="16"/>
  <c r="W1056" i="16" s="1"/>
  <c r="G1056" i="16"/>
  <c r="G1055" i="16"/>
  <c r="J1054" i="16"/>
  <c r="K1054" i="16" s="1"/>
  <c r="G1054" i="16"/>
  <c r="J1053" i="16"/>
  <c r="K1053" i="16" s="1"/>
  <c r="G1053" i="16"/>
  <c r="J1052" i="16"/>
  <c r="K1052" i="16" s="1"/>
  <c r="G1052" i="16"/>
  <c r="J1051" i="16"/>
  <c r="K1051" i="16" s="1"/>
  <c r="G1051" i="16"/>
  <c r="J1050" i="16"/>
  <c r="K1050" i="16" s="1"/>
  <c r="G1050" i="16"/>
  <c r="J1049" i="16"/>
  <c r="K1049" i="16" s="1"/>
  <c r="G1049" i="16"/>
  <c r="J1048" i="16"/>
  <c r="K1048" i="16" s="1"/>
  <c r="G1048" i="16"/>
  <c r="J1047" i="16"/>
  <c r="K1047" i="16" s="1"/>
  <c r="G1047" i="16"/>
  <c r="J1046" i="16"/>
  <c r="K1046" i="16" s="1"/>
  <c r="G1046" i="16"/>
  <c r="J1045" i="16"/>
  <c r="K1045" i="16" s="1"/>
  <c r="G1045" i="16"/>
  <c r="J1044" i="16"/>
  <c r="K1044" i="16" s="1"/>
  <c r="G1044" i="16"/>
  <c r="J1043" i="16"/>
  <c r="K1043" i="16" s="1"/>
  <c r="G1043" i="16"/>
  <c r="J1042" i="16"/>
  <c r="K1042" i="16" s="1"/>
  <c r="G1042" i="16"/>
  <c r="A1042" i="16"/>
  <c r="A1043" i="16" s="1"/>
  <c r="A1044" i="16" s="1"/>
  <c r="A1045" i="16" s="1"/>
  <c r="A1046" i="16" s="1"/>
  <c r="A1047" i="16" s="1"/>
  <c r="A1048" i="16" s="1"/>
  <c r="A1049" i="16" s="1"/>
  <c r="A1050" i="16" s="1"/>
  <c r="A1051" i="16" s="1"/>
  <c r="A1052" i="16" s="1"/>
  <c r="A1053" i="16" s="1"/>
  <c r="A1054" i="16" s="1"/>
  <c r="V1041" i="16"/>
  <c r="J1041" i="16"/>
  <c r="K1041" i="16" s="1"/>
  <c r="G1041" i="16"/>
  <c r="V1040" i="16"/>
  <c r="W1040" i="16" s="1"/>
  <c r="G1040" i="16"/>
  <c r="G1039" i="16"/>
  <c r="J1038" i="16"/>
  <c r="K1038" i="16" s="1"/>
  <c r="G1038" i="16"/>
  <c r="J1037" i="16"/>
  <c r="K1037" i="16" s="1"/>
  <c r="G1037" i="16"/>
  <c r="J1036" i="16"/>
  <c r="K1036" i="16" s="1"/>
  <c r="G1036" i="16"/>
  <c r="J1035" i="16"/>
  <c r="K1035" i="16" s="1"/>
  <c r="G1035" i="16"/>
  <c r="J1034" i="16"/>
  <c r="K1034" i="16" s="1"/>
  <c r="G1034" i="16"/>
  <c r="J1033" i="16"/>
  <c r="K1033" i="16" s="1"/>
  <c r="G1033" i="16"/>
  <c r="J1032" i="16"/>
  <c r="K1032" i="16" s="1"/>
  <c r="G1032" i="16"/>
  <c r="J1031" i="16"/>
  <c r="K1031" i="16" s="1"/>
  <c r="G1031" i="16"/>
  <c r="J1030" i="16"/>
  <c r="K1030" i="16" s="1"/>
  <c r="G1030" i="16"/>
  <c r="J1029" i="16"/>
  <c r="K1029" i="16" s="1"/>
  <c r="G1029" i="16"/>
  <c r="J1028" i="16"/>
  <c r="K1028" i="16" s="1"/>
  <c r="G1028" i="16"/>
  <c r="J1027" i="16"/>
  <c r="K1027" i="16" s="1"/>
  <c r="G1027" i="16"/>
  <c r="J1026" i="16"/>
  <c r="K1026" i="16" s="1"/>
  <c r="G1026" i="16"/>
  <c r="A1026" i="16"/>
  <c r="A1027" i="16" s="1"/>
  <c r="A1028" i="16" s="1"/>
  <c r="A1029" i="16" s="1"/>
  <c r="A1030" i="16" s="1"/>
  <c r="A1031" i="16" s="1"/>
  <c r="A1032" i="16" s="1"/>
  <c r="A1033" i="16" s="1"/>
  <c r="A1034" i="16" s="1"/>
  <c r="A1035" i="16" s="1"/>
  <c r="A1036" i="16" s="1"/>
  <c r="A1037" i="16" s="1"/>
  <c r="A1038" i="16" s="1"/>
  <c r="V1025" i="16"/>
  <c r="J1025" i="16"/>
  <c r="K1025" i="16" s="1"/>
  <c r="G1025" i="16"/>
  <c r="V1024" i="16"/>
  <c r="W1024" i="16" s="1"/>
  <c r="G1024" i="16"/>
  <c r="V1023" i="16"/>
  <c r="W1023" i="16" s="1"/>
  <c r="G1023" i="16"/>
  <c r="V1022" i="16"/>
  <c r="W1022" i="16" s="1"/>
  <c r="G1022" i="16"/>
  <c r="V1021" i="16"/>
  <c r="W1021" i="16" s="1"/>
  <c r="G1021" i="16"/>
  <c r="G1020" i="16"/>
  <c r="J1019" i="16"/>
  <c r="K1019" i="16" s="1"/>
  <c r="G1019" i="16"/>
  <c r="J1018" i="16"/>
  <c r="K1018" i="16" s="1"/>
  <c r="G1018" i="16"/>
  <c r="J1017" i="16"/>
  <c r="K1017" i="16" s="1"/>
  <c r="G1017" i="16"/>
  <c r="V1016" i="16"/>
  <c r="G1016" i="16"/>
  <c r="V1015" i="16"/>
  <c r="W1015" i="16" s="1"/>
  <c r="G1015" i="16"/>
  <c r="G1014" i="16"/>
  <c r="J1013" i="16"/>
  <c r="K1013" i="16" s="1"/>
  <c r="G1013" i="16"/>
  <c r="J1012" i="16"/>
  <c r="K1012" i="16" s="1"/>
  <c r="G1012" i="16"/>
  <c r="V1011" i="16"/>
  <c r="J1011" i="16"/>
  <c r="K1011" i="16" s="1"/>
  <c r="G1011" i="16"/>
  <c r="V1010" i="16"/>
  <c r="W1010" i="16" s="1"/>
  <c r="G1010" i="16"/>
  <c r="G1009" i="16"/>
  <c r="J1008" i="16"/>
  <c r="K1008" i="16" s="1"/>
  <c r="G1008" i="16"/>
  <c r="J1007" i="16"/>
  <c r="K1007" i="16" s="1"/>
  <c r="G1007" i="16"/>
  <c r="V1006" i="16"/>
  <c r="J1006" i="16"/>
  <c r="K1006" i="16" s="1"/>
  <c r="G1006" i="16"/>
  <c r="G1005" i="16"/>
  <c r="J1004" i="16"/>
  <c r="K1004" i="16" s="1"/>
  <c r="G1004" i="16"/>
  <c r="J1003" i="16"/>
  <c r="K1003" i="16" s="1"/>
  <c r="G1003" i="16"/>
  <c r="V1002" i="16"/>
  <c r="J1002" i="16"/>
  <c r="K1002" i="16" s="1"/>
  <c r="G1002" i="16"/>
  <c r="G1001" i="16"/>
  <c r="J1000" i="16"/>
  <c r="K1000" i="16" s="1"/>
  <c r="G1000" i="16"/>
  <c r="J999" i="16"/>
  <c r="K999" i="16" s="1"/>
  <c r="G999" i="16"/>
  <c r="V998" i="16"/>
  <c r="J998" i="16"/>
  <c r="K998" i="16" s="1"/>
  <c r="G998" i="16"/>
  <c r="G997" i="16"/>
  <c r="J996" i="16"/>
  <c r="K996" i="16" s="1"/>
  <c r="G996" i="16"/>
  <c r="J995" i="16"/>
  <c r="K995" i="16" s="1"/>
  <c r="G995" i="16"/>
  <c r="V994" i="16"/>
  <c r="J994" i="16"/>
  <c r="K994" i="16" s="1"/>
  <c r="G994" i="16"/>
  <c r="G993" i="16"/>
  <c r="J992" i="16"/>
  <c r="K992" i="16" s="1"/>
  <c r="G992" i="16"/>
  <c r="J991" i="16"/>
  <c r="K991" i="16" s="1"/>
  <c r="G991" i="16"/>
  <c r="V990" i="16"/>
  <c r="J990" i="16"/>
  <c r="K990" i="16" s="1"/>
  <c r="G990" i="16"/>
  <c r="G989" i="16"/>
  <c r="J988" i="16"/>
  <c r="K988" i="16" s="1"/>
  <c r="G988" i="16"/>
  <c r="J987" i="16"/>
  <c r="K987" i="16" s="1"/>
  <c r="G987" i="16"/>
  <c r="V986" i="16"/>
  <c r="J986" i="16"/>
  <c r="K986" i="16" s="1"/>
  <c r="G986" i="16"/>
  <c r="G985" i="16"/>
  <c r="J984" i="16"/>
  <c r="K984" i="16" s="1"/>
  <c r="G984" i="16"/>
  <c r="J983" i="16"/>
  <c r="K983" i="16" s="1"/>
  <c r="G983" i="16"/>
  <c r="V982" i="16"/>
  <c r="K982" i="16"/>
  <c r="G982" i="16"/>
  <c r="V981" i="16"/>
  <c r="W981" i="16" s="1"/>
  <c r="G981" i="16"/>
  <c r="G980" i="16"/>
  <c r="J979" i="16"/>
  <c r="K979" i="16" s="1"/>
  <c r="G979" i="16"/>
  <c r="J978" i="16"/>
  <c r="K978" i="16" s="1"/>
  <c r="G978" i="16"/>
  <c r="V977" i="16"/>
  <c r="J977" i="16"/>
  <c r="K977" i="16" s="1"/>
  <c r="G977" i="16"/>
  <c r="V976" i="16"/>
  <c r="W976" i="16" s="1"/>
  <c r="G976" i="16"/>
  <c r="G975" i="16"/>
  <c r="J974" i="16"/>
  <c r="K974" i="16" s="1"/>
  <c r="G974" i="16"/>
  <c r="J973" i="16"/>
  <c r="K973" i="16" s="1"/>
  <c r="G973" i="16"/>
  <c r="V972" i="16"/>
  <c r="J972" i="16"/>
  <c r="K972" i="16" s="1"/>
  <c r="G972" i="16"/>
  <c r="G971" i="16"/>
  <c r="J970" i="16"/>
  <c r="K970" i="16" s="1"/>
  <c r="G970" i="16"/>
  <c r="J969" i="16"/>
  <c r="K969" i="16" s="1"/>
  <c r="G969" i="16"/>
  <c r="V968" i="16"/>
  <c r="J968" i="16"/>
  <c r="K968" i="16" s="1"/>
  <c r="G968" i="16"/>
  <c r="G967" i="16"/>
  <c r="J966" i="16"/>
  <c r="K966" i="16" s="1"/>
  <c r="G966" i="16"/>
  <c r="J965" i="16"/>
  <c r="K965" i="16" s="1"/>
  <c r="G965" i="16"/>
  <c r="V964" i="16"/>
  <c r="J964" i="16"/>
  <c r="J1016" i="16" s="1"/>
  <c r="K1016" i="16" s="1"/>
  <c r="G964" i="16"/>
  <c r="G963" i="16"/>
  <c r="J962" i="16"/>
  <c r="K962" i="16" s="1"/>
  <c r="G962" i="16"/>
  <c r="J961" i="16"/>
  <c r="K961" i="16" s="1"/>
  <c r="G961" i="16"/>
  <c r="V960" i="16"/>
  <c r="J960" i="16"/>
  <c r="K960" i="16" s="1"/>
  <c r="G960" i="16"/>
  <c r="G959" i="16"/>
  <c r="J958" i="16"/>
  <c r="K958" i="16" s="1"/>
  <c r="G958" i="16"/>
  <c r="J957" i="16"/>
  <c r="K957" i="16" s="1"/>
  <c r="G957" i="16"/>
  <c r="V956" i="16"/>
  <c r="J956" i="16"/>
  <c r="K956" i="16" s="1"/>
  <c r="G956" i="16"/>
  <c r="G955" i="16"/>
  <c r="J954" i="16"/>
  <c r="K954" i="16" s="1"/>
  <c r="G954" i="16"/>
  <c r="J953" i="16"/>
  <c r="K953" i="16" s="1"/>
  <c r="G953" i="16"/>
  <c r="V952" i="16"/>
  <c r="J952" i="16"/>
  <c r="K952" i="16" s="1"/>
  <c r="G952" i="16"/>
  <c r="G951" i="16"/>
  <c r="J950" i="16"/>
  <c r="K950" i="16" s="1"/>
  <c r="G950" i="16"/>
  <c r="J949" i="16"/>
  <c r="K949" i="16" s="1"/>
  <c r="G949" i="16"/>
  <c r="V948" i="16"/>
  <c r="J948" i="16"/>
  <c r="K948" i="16" s="1"/>
  <c r="G948" i="16"/>
  <c r="G947" i="16"/>
  <c r="J946" i="16"/>
  <c r="K946" i="16" s="1"/>
  <c r="G946" i="16"/>
  <c r="J945" i="16"/>
  <c r="K945" i="16" s="1"/>
  <c r="G945" i="16"/>
  <c r="V944" i="16"/>
  <c r="J944" i="16"/>
  <c r="K944" i="16" s="1"/>
  <c r="G944" i="16"/>
  <c r="G943" i="16"/>
  <c r="J942" i="16"/>
  <c r="K942" i="16" s="1"/>
  <c r="G942" i="16"/>
  <c r="J941" i="16"/>
  <c r="K941" i="16" s="1"/>
  <c r="G941" i="16"/>
  <c r="V940" i="16"/>
  <c r="J940" i="16"/>
  <c r="K940" i="16" s="1"/>
  <c r="G940" i="16"/>
  <c r="G939" i="16"/>
  <c r="J938" i="16"/>
  <c r="K938" i="16" s="1"/>
  <c r="G938" i="16"/>
  <c r="J937" i="16"/>
  <c r="K937" i="16" s="1"/>
  <c r="G937" i="16"/>
  <c r="V936" i="16"/>
  <c r="J936" i="16"/>
  <c r="K936" i="16" s="1"/>
  <c r="G936" i="16"/>
  <c r="G935" i="16"/>
  <c r="J934" i="16"/>
  <c r="K934" i="16" s="1"/>
  <c r="G934" i="16"/>
  <c r="J933" i="16"/>
  <c r="K933" i="16" s="1"/>
  <c r="G933" i="16"/>
  <c r="V932" i="16"/>
  <c r="J932" i="16"/>
  <c r="K932" i="16" s="1"/>
  <c r="G932" i="16"/>
  <c r="G931" i="16"/>
  <c r="J930" i="16"/>
  <c r="K930" i="16" s="1"/>
  <c r="G930" i="16"/>
  <c r="J929" i="16"/>
  <c r="K929" i="16" s="1"/>
  <c r="G929" i="16"/>
  <c r="V928" i="16"/>
  <c r="J928" i="16"/>
  <c r="K928" i="16" s="1"/>
  <c r="G928" i="16"/>
  <c r="G927" i="16"/>
  <c r="J926" i="16"/>
  <c r="K926" i="16" s="1"/>
  <c r="G926" i="16"/>
  <c r="J925" i="16"/>
  <c r="K925" i="16" s="1"/>
  <c r="G925" i="16"/>
  <c r="V924" i="16"/>
  <c r="J924" i="16"/>
  <c r="K924" i="16" s="1"/>
  <c r="G924" i="16"/>
  <c r="G923" i="16"/>
  <c r="J922" i="16"/>
  <c r="K922" i="16" s="1"/>
  <c r="G922" i="16"/>
  <c r="J921" i="16"/>
  <c r="K921" i="16" s="1"/>
  <c r="G921" i="16"/>
  <c r="V920" i="16"/>
  <c r="J920" i="16"/>
  <c r="K920" i="16" s="1"/>
  <c r="G920" i="16"/>
  <c r="G919" i="16"/>
  <c r="J918" i="16"/>
  <c r="K918" i="16" s="1"/>
  <c r="G918" i="16"/>
  <c r="J917" i="16"/>
  <c r="K917" i="16" s="1"/>
  <c r="G917" i="16"/>
  <c r="V916" i="16"/>
  <c r="J916" i="16"/>
  <c r="K916" i="16" s="1"/>
  <c r="G916" i="16"/>
  <c r="G915" i="16"/>
  <c r="J914" i="16"/>
  <c r="K914" i="16" s="1"/>
  <c r="G914" i="16"/>
  <c r="J913" i="16"/>
  <c r="K913" i="16" s="1"/>
  <c r="G913" i="16"/>
  <c r="V912" i="16"/>
  <c r="J912" i="16"/>
  <c r="K912" i="16" s="1"/>
  <c r="G912" i="16"/>
  <c r="G911" i="16"/>
  <c r="J910" i="16"/>
  <c r="K910" i="16" s="1"/>
  <c r="G910" i="16"/>
  <c r="J909" i="16"/>
  <c r="K909" i="16" s="1"/>
  <c r="G909" i="16"/>
  <c r="V908" i="16"/>
  <c r="J908" i="16"/>
  <c r="K908" i="16" s="1"/>
  <c r="G908" i="16"/>
  <c r="G907" i="16"/>
  <c r="J906" i="16"/>
  <c r="K906" i="16" s="1"/>
  <c r="G906" i="16"/>
  <c r="J905" i="16"/>
  <c r="K905" i="16" s="1"/>
  <c r="G905" i="16"/>
  <c r="V904" i="16"/>
  <c r="J904" i="16"/>
  <c r="K904" i="16" s="1"/>
  <c r="G904" i="16"/>
  <c r="G903" i="16"/>
  <c r="J902" i="16"/>
  <c r="K902" i="16" s="1"/>
  <c r="G902" i="16"/>
  <c r="J901" i="16"/>
  <c r="K901" i="16" s="1"/>
  <c r="G901" i="16"/>
  <c r="V900" i="16"/>
  <c r="J900" i="16"/>
  <c r="K900" i="16" s="1"/>
  <c r="G900" i="16"/>
  <c r="G899" i="16"/>
  <c r="J898" i="16"/>
  <c r="K898" i="16" s="1"/>
  <c r="G898" i="16"/>
  <c r="J897" i="16"/>
  <c r="K897" i="16" s="1"/>
  <c r="G897" i="16"/>
  <c r="V896" i="16"/>
  <c r="J896" i="16"/>
  <c r="K896" i="16" s="1"/>
  <c r="G896" i="16"/>
  <c r="G895" i="16"/>
  <c r="J894" i="16"/>
  <c r="K894" i="16" s="1"/>
  <c r="G894" i="16"/>
  <c r="J893" i="16"/>
  <c r="K893" i="16" s="1"/>
  <c r="G893" i="16"/>
  <c r="V892" i="16"/>
  <c r="J892" i="16"/>
  <c r="K892" i="16" s="1"/>
  <c r="G892" i="16"/>
  <c r="G891" i="16"/>
  <c r="J890" i="16"/>
  <c r="K890" i="16" s="1"/>
  <c r="G890" i="16"/>
  <c r="J889" i="16"/>
  <c r="K889" i="16" s="1"/>
  <c r="G889" i="16"/>
  <c r="V888" i="16"/>
  <c r="J888" i="16"/>
  <c r="K888" i="16" s="1"/>
  <c r="G888" i="16"/>
  <c r="G887" i="16"/>
  <c r="J886" i="16"/>
  <c r="K886" i="16" s="1"/>
  <c r="G886" i="16"/>
  <c r="J885" i="16"/>
  <c r="K885" i="16" s="1"/>
  <c r="G885" i="16"/>
  <c r="V884" i="16"/>
  <c r="J884" i="16"/>
  <c r="K884" i="16" s="1"/>
  <c r="G884" i="16"/>
  <c r="G883" i="16"/>
  <c r="J882" i="16"/>
  <c r="K882" i="16" s="1"/>
  <c r="G882" i="16"/>
  <c r="J881" i="16"/>
  <c r="K881" i="16" s="1"/>
  <c r="G881" i="16"/>
  <c r="V880" i="16"/>
  <c r="J880" i="16"/>
  <c r="K880" i="16" s="1"/>
  <c r="G880" i="16"/>
  <c r="V879" i="16"/>
  <c r="W879" i="16" s="1"/>
  <c r="G879" i="16"/>
  <c r="G878" i="16"/>
  <c r="J877" i="16"/>
  <c r="K877" i="16" s="1"/>
  <c r="G877" i="16"/>
  <c r="J876" i="16"/>
  <c r="K876" i="16" s="1"/>
  <c r="G876" i="16"/>
  <c r="V875" i="16"/>
  <c r="J875" i="16"/>
  <c r="K875" i="16" s="1"/>
  <c r="G875" i="16"/>
  <c r="G874" i="16"/>
  <c r="A874" i="16"/>
  <c r="A879" i="16" s="1"/>
  <c r="A883" i="16" s="1"/>
  <c r="A887" i="16" s="1"/>
  <c r="A891" i="16" s="1"/>
  <c r="J873" i="16"/>
  <c r="K873" i="16" s="1"/>
  <c r="G873" i="16"/>
  <c r="J872" i="16"/>
  <c r="K872" i="16" s="1"/>
  <c r="G872" i="16"/>
  <c r="V871" i="16"/>
  <c r="K871" i="16"/>
  <c r="G871" i="16"/>
  <c r="V870" i="16"/>
  <c r="W870" i="16" s="1"/>
  <c r="G870" i="16"/>
  <c r="V869" i="16"/>
  <c r="W869" i="16" s="1"/>
  <c r="G869" i="16"/>
  <c r="V868" i="16"/>
  <c r="W868" i="16" s="1"/>
  <c r="G868" i="16"/>
  <c r="V867" i="16"/>
  <c r="W867" i="16" s="1"/>
  <c r="G867" i="16"/>
  <c r="V866" i="16"/>
  <c r="W866" i="16" s="1"/>
  <c r="G866" i="16"/>
  <c r="G865" i="16"/>
  <c r="J864" i="16"/>
  <c r="K864" i="16" s="1"/>
  <c r="G864" i="16"/>
  <c r="J863" i="16"/>
  <c r="K863" i="16" s="1"/>
  <c r="G863" i="16"/>
  <c r="V862" i="16"/>
  <c r="G862" i="16"/>
  <c r="G861" i="16"/>
  <c r="J860" i="16"/>
  <c r="K860" i="16" s="1"/>
  <c r="G860" i="16"/>
  <c r="J859" i="16"/>
  <c r="K859" i="16" s="1"/>
  <c r="G859" i="16"/>
  <c r="V858" i="16"/>
  <c r="G858" i="16"/>
  <c r="G857" i="16"/>
  <c r="J856" i="16"/>
  <c r="K856" i="16" s="1"/>
  <c r="G856" i="16"/>
  <c r="J855" i="16"/>
  <c r="K855" i="16" s="1"/>
  <c r="G855" i="16"/>
  <c r="V854" i="16"/>
  <c r="G854" i="16"/>
  <c r="G853" i="16"/>
  <c r="J852" i="16"/>
  <c r="K852" i="16" s="1"/>
  <c r="G852" i="16"/>
  <c r="J851" i="16"/>
  <c r="K851" i="16" s="1"/>
  <c r="G851" i="16"/>
  <c r="V850" i="16"/>
  <c r="G850" i="16"/>
  <c r="G849" i="16"/>
  <c r="J848" i="16"/>
  <c r="K848" i="16" s="1"/>
  <c r="G848" i="16"/>
  <c r="J847" i="16"/>
  <c r="K847" i="16" s="1"/>
  <c r="G847" i="16"/>
  <c r="V846" i="16"/>
  <c r="J846" i="16"/>
  <c r="J850" i="16" s="1"/>
  <c r="K850" i="16" s="1"/>
  <c r="G846" i="16"/>
  <c r="G845" i="16"/>
  <c r="J844" i="16"/>
  <c r="K844" i="16" s="1"/>
  <c r="G844" i="16"/>
  <c r="J843" i="16"/>
  <c r="K843" i="16" s="1"/>
  <c r="G843" i="16"/>
  <c r="V842" i="16"/>
  <c r="K842" i="16"/>
  <c r="G842" i="16"/>
  <c r="V841" i="16"/>
  <c r="W841" i="16" s="1"/>
  <c r="G841" i="16"/>
  <c r="G840" i="16"/>
  <c r="J839" i="16"/>
  <c r="K839" i="16" s="1"/>
  <c r="G839" i="16"/>
  <c r="J838" i="16"/>
  <c r="K838" i="16" s="1"/>
  <c r="G838" i="16"/>
  <c r="J837" i="16"/>
  <c r="K837" i="16" s="1"/>
  <c r="G837" i="16"/>
  <c r="J836" i="16"/>
  <c r="K836" i="16" s="1"/>
  <c r="G836" i="16"/>
  <c r="V835" i="16"/>
  <c r="J835" i="16"/>
  <c r="K835" i="16" s="1"/>
  <c r="G835" i="16"/>
  <c r="V834" i="16"/>
  <c r="W834" i="16" s="1"/>
  <c r="G834" i="16"/>
  <c r="G833" i="16"/>
  <c r="J832" i="16"/>
  <c r="K832" i="16" s="1"/>
  <c r="G832" i="16"/>
  <c r="J831" i="16"/>
  <c r="K831" i="16" s="1"/>
  <c r="G831" i="16"/>
  <c r="V830" i="16"/>
  <c r="J830" i="16"/>
  <c r="K830" i="16" s="1"/>
  <c r="G830" i="16"/>
  <c r="G829" i="16"/>
  <c r="J828" i="16"/>
  <c r="K828" i="16" s="1"/>
  <c r="G828" i="16"/>
  <c r="J827" i="16"/>
  <c r="K827" i="16" s="1"/>
  <c r="G827" i="16"/>
  <c r="V826" i="16"/>
  <c r="J826" i="16"/>
  <c r="K826" i="16" s="1"/>
  <c r="G826" i="16"/>
  <c r="V825" i="16"/>
  <c r="W825" i="16" s="1"/>
  <c r="G825" i="16"/>
  <c r="G824" i="16"/>
  <c r="J823" i="16"/>
  <c r="K823" i="16" s="1"/>
  <c r="G823" i="16"/>
  <c r="J822" i="16"/>
  <c r="K822" i="16" s="1"/>
  <c r="G822" i="16"/>
  <c r="V821" i="16"/>
  <c r="J821" i="16"/>
  <c r="K821" i="16" s="1"/>
  <c r="G821" i="16"/>
  <c r="V820" i="16"/>
  <c r="W820" i="16" s="1"/>
  <c r="G820" i="16"/>
  <c r="G819" i="16"/>
  <c r="J818" i="16"/>
  <c r="K818" i="16" s="1"/>
  <c r="G818" i="16"/>
  <c r="J817" i="16"/>
  <c r="K817" i="16" s="1"/>
  <c r="G817" i="16"/>
  <c r="V816" i="16"/>
  <c r="J816" i="16"/>
  <c r="K816" i="16" s="1"/>
  <c r="G816" i="16"/>
  <c r="V815" i="16"/>
  <c r="W815" i="16" s="1"/>
  <c r="G815" i="16"/>
  <c r="G814" i="16"/>
  <c r="J813" i="16"/>
  <c r="K813" i="16" s="1"/>
  <c r="G813" i="16"/>
  <c r="J812" i="16"/>
  <c r="K812" i="16" s="1"/>
  <c r="G812" i="16"/>
  <c r="V811" i="16"/>
  <c r="J811" i="16"/>
  <c r="K811" i="16" s="1"/>
  <c r="G811" i="16"/>
  <c r="V810" i="16"/>
  <c r="W810" i="16" s="1"/>
  <c r="G810" i="16"/>
  <c r="G809" i="16"/>
  <c r="J808" i="16"/>
  <c r="K808" i="16" s="1"/>
  <c r="G808" i="16"/>
  <c r="J807" i="16"/>
  <c r="K807" i="16" s="1"/>
  <c r="G807" i="16"/>
  <c r="V806" i="16"/>
  <c r="J806" i="16"/>
  <c r="K806" i="16" s="1"/>
  <c r="G806" i="16"/>
  <c r="G805" i="16"/>
  <c r="J804" i="16"/>
  <c r="K804" i="16" s="1"/>
  <c r="G804" i="16"/>
  <c r="J803" i="16"/>
  <c r="K803" i="16" s="1"/>
  <c r="G803" i="16"/>
  <c r="V802" i="16"/>
  <c r="J802" i="16"/>
  <c r="K802" i="16" s="1"/>
  <c r="G802" i="16"/>
  <c r="G801" i="16"/>
  <c r="J800" i="16"/>
  <c r="K800" i="16" s="1"/>
  <c r="G800" i="16"/>
  <c r="J799" i="16"/>
  <c r="K799" i="16" s="1"/>
  <c r="G799" i="16"/>
  <c r="V798" i="16"/>
  <c r="J798" i="16"/>
  <c r="K798" i="16" s="1"/>
  <c r="G798" i="16"/>
  <c r="G797" i="16"/>
  <c r="J796" i="16"/>
  <c r="K796" i="16" s="1"/>
  <c r="G796" i="16"/>
  <c r="J795" i="16"/>
  <c r="K795" i="16" s="1"/>
  <c r="G795" i="16"/>
  <c r="V794" i="16"/>
  <c r="J794" i="16"/>
  <c r="K794" i="16" s="1"/>
  <c r="G794" i="16"/>
  <c r="G793" i="16"/>
  <c r="J792" i="16"/>
  <c r="K792" i="16" s="1"/>
  <c r="G792" i="16"/>
  <c r="J791" i="16"/>
  <c r="K791" i="16" s="1"/>
  <c r="G791" i="16"/>
  <c r="V790" i="16"/>
  <c r="J790" i="16"/>
  <c r="K790" i="16" s="1"/>
  <c r="G790" i="16"/>
  <c r="G789" i="16"/>
  <c r="J788" i="16"/>
  <c r="K788" i="16" s="1"/>
  <c r="G788" i="16"/>
  <c r="J787" i="16"/>
  <c r="K787" i="16" s="1"/>
  <c r="G787" i="16"/>
  <c r="V786" i="16"/>
  <c r="J786" i="16"/>
  <c r="K786" i="16" s="1"/>
  <c r="G786" i="16"/>
  <c r="G785" i="16"/>
  <c r="J784" i="16"/>
  <c r="K784" i="16" s="1"/>
  <c r="G784" i="16"/>
  <c r="J783" i="16"/>
  <c r="K783" i="16" s="1"/>
  <c r="G783" i="16"/>
  <c r="V782" i="16"/>
  <c r="J782" i="16"/>
  <c r="K782" i="16" s="1"/>
  <c r="G782" i="16"/>
  <c r="G781" i="16"/>
  <c r="J780" i="16"/>
  <c r="K780" i="16" s="1"/>
  <c r="G780" i="16"/>
  <c r="J779" i="16"/>
  <c r="K779" i="16" s="1"/>
  <c r="G779" i="16"/>
  <c r="V778" i="16"/>
  <c r="J778" i="16"/>
  <c r="K778" i="16" s="1"/>
  <c r="G778" i="16"/>
  <c r="G777" i="16"/>
  <c r="J776" i="16"/>
  <c r="K776" i="16" s="1"/>
  <c r="G776" i="16"/>
  <c r="J775" i="16"/>
  <c r="K775" i="16" s="1"/>
  <c r="G775" i="16"/>
  <c r="V774" i="16"/>
  <c r="J774" i="16"/>
  <c r="K774" i="16" s="1"/>
  <c r="G774" i="16"/>
  <c r="G773" i="16"/>
  <c r="J772" i="16"/>
  <c r="K772" i="16" s="1"/>
  <c r="G772" i="16"/>
  <c r="J771" i="16"/>
  <c r="K771" i="16" s="1"/>
  <c r="G771" i="16"/>
  <c r="V770" i="16"/>
  <c r="J770" i="16"/>
  <c r="K770" i="16" s="1"/>
  <c r="G770" i="16"/>
  <c r="G769" i="16"/>
  <c r="J768" i="16"/>
  <c r="K768" i="16" s="1"/>
  <c r="G768" i="16"/>
  <c r="J767" i="16"/>
  <c r="K767" i="16" s="1"/>
  <c r="G767" i="16"/>
  <c r="V766" i="16"/>
  <c r="J766" i="16"/>
  <c r="K766" i="16" s="1"/>
  <c r="G766" i="16"/>
  <c r="G765" i="16"/>
  <c r="J764" i="16"/>
  <c r="K764" i="16" s="1"/>
  <c r="G764" i="16"/>
  <c r="J763" i="16"/>
  <c r="K763" i="16" s="1"/>
  <c r="G763" i="16"/>
  <c r="V762" i="16"/>
  <c r="J762" i="16"/>
  <c r="K762" i="16" s="1"/>
  <c r="G762" i="16"/>
  <c r="G761" i="16"/>
  <c r="J760" i="16"/>
  <c r="K760" i="16" s="1"/>
  <c r="G760" i="16"/>
  <c r="J759" i="16"/>
  <c r="K759" i="16" s="1"/>
  <c r="G759" i="16"/>
  <c r="V758" i="16"/>
  <c r="J758" i="16"/>
  <c r="K758" i="16" s="1"/>
  <c r="G758" i="16"/>
  <c r="G757" i="16"/>
  <c r="J756" i="16"/>
  <c r="K756" i="16" s="1"/>
  <c r="G756" i="16"/>
  <c r="J755" i="16"/>
  <c r="K755" i="16" s="1"/>
  <c r="G755" i="16"/>
  <c r="V754" i="16"/>
  <c r="J754" i="16"/>
  <c r="K754" i="16" s="1"/>
  <c r="G754" i="16"/>
  <c r="G753" i="16"/>
  <c r="J752" i="16"/>
  <c r="K752" i="16" s="1"/>
  <c r="G752" i="16"/>
  <c r="J751" i="16"/>
  <c r="K751" i="16" s="1"/>
  <c r="G751" i="16"/>
  <c r="V750" i="16"/>
  <c r="J750" i="16"/>
  <c r="K750" i="16" s="1"/>
  <c r="G750" i="16"/>
  <c r="G749" i="16"/>
  <c r="J748" i="16"/>
  <c r="K748" i="16" s="1"/>
  <c r="G748" i="16"/>
  <c r="J747" i="16"/>
  <c r="K747" i="16" s="1"/>
  <c r="G747" i="16"/>
  <c r="V746" i="16"/>
  <c r="J746" i="16"/>
  <c r="K746" i="16" s="1"/>
  <c r="G746" i="16"/>
  <c r="G745" i="16"/>
  <c r="J744" i="16"/>
  <c r="K744" i="16" s="1"/>
  <c r="G744" i="16"/>
  <c r="J743" i="16"/>
  <c r="K743" i="16" s="1"/>
  <c r="G743" i="16"/>
  <c r="V742" i="16"/>
  <c r="J742" i="16"/>
  <c r="K742" i="16" s="1"/>
  <c r="G742" i="16"/>
  <c r="G741" i="16"/>
  <c r="J740" i="16"/>
  <c r="K740" i="16" s="1"/>
  <c r="G740" i="16"/>
  <c r="J739" i="16"/>
  <c r="K739" i="16" s="1"/>
  <c r="G739" i="16"/>
  <c r="V738" i="16"/>
  <c r="J738" i="16"/>
  <c r="K738" i="16" s="1"/>
  <c r="G738" i="16"/>
  <c r="G737" i="16"/>
  <c r="J736" i="16"/>
  <c r="K736" i="16" s="1"/>
  <c r="G736" i="16"/>
  <c r="J735" i="16"/>
  <c r="K735" i="16" s="1"/>
  <c r="G735" i="16"/>
  <c r="V734" i="16"/>
  <c r="J734" i="16"/>
  <c r="K734" i="16" s="1"/>
  <c r="G734" i="16"/>
  <c r="G733" i="16"/>
  <c r="J732" i="16"/>
  <c r="K732" i="16" s="1"/>
  <c r="G732" i="16"/>
  <c r="J731" i="16"/>
  <c r="K731" i="16" s="1"/>
  <c r="G731" i="16"/>
  <c r="V730" i="16"/>
  <c r="J730" i="16"/>
  <c r="K730" i="16" s="1"/>
  <c r="G730" i="16"/>
  <c r="V729" i="16"/>
  <c r="W729" i="16" s="1"/>
  <c r="G729" i="16"/>
  <c r="G728" i="16"/>
  <c r="J727" i="16"/>
  <c r="K727" i="16" s="1"/>
  <c r="G727" i="16"/>
  <c r="J726" i="16"/>
  <c r="K726" i="16" s="1"/>
  <c r="G726" i="16"/>
  <c r="V725" i="16"/>
  <c r="K725" i="16"/>
  <c r="G725" i="16"/>
  <c r="G724" i="16"/>
  <c r="J723" i="16"/>
  <c r="K723" i="16" s="1"/>
  <c r="G723" i="16"/>
  <c r="J722" i="16"/>
  <c r="K722" i="16" s="1"/>
  <c r="G722" i="16"/>
  <c r="V721" i="16"/>
  <c r="J721" i="16"/>
  <c r="K721" i="16" s="1"/>
  <c r="G721" i="16"/>
  <c r="G720" i="16"/>
  <c r="J719" i="16"/>
  <c r="K719" i="16" s="1"/>
  <c r="G719" i="16"/>
  <c r="J718" i="16"/>
  <c r="K718" i="16" s="1"/>
  <c r="G718" i="16"/>
  <c r="V717" i="16"/>
  <c r="K717" i="16"/>
  <c r="G717" i="16"/>
  <c r="G716" i="16"/>
  <c r="A716" i="16"/>
  <c r="A720" i="16" s="1"/>
  <c r="A724" i="16" s="1"/>
  <c r="A729" i="16" s="1"/>
  <c r="A733" i="16" s="1"/>
  <c r="A737" i="16" s="1"/>
  <c r="A741" i="16" s="1"/>
  <c r="A745" i="16" s="1"/>
  <c r="A749" i="16" s="1"/>
  <c r="A753" i="16" s="1"/>
  <c r="A757" i="16" s="1"/>
  <c r="A761" i="16" s="1"/>
  <c r="A765" i="16" s="1"/>
  <c r="A769" i="16" s="1"/>
  <c r="A773" i="16" s="1"/>
  <c r="A777" i="16" s="1"/>
  <c r="A781" i="16" s="1"/>
  <c r="A785" i="16" s="1"/>
  <c r="A789" i="16" s="1"/>
  <c r="A793" i="16" s="1"/>
  <c r="A797" i="16" s="1"/>
  <c r="A801" i="16" s="1"/>
  <c r="A805" i="16" s="1"/>
  <c r="A810" i="16" s="1"/>
  <c r="A815" i="16" s="1"/>
  <c r="A820" i="16" s="1"/>
  <c r="A825" i="16" s="1"/>
  <c r="A829" i="16" s="1"/>
  <c r="A834" i="16" s="1"/>
  <c r="A841" i="16" s="1"/>
  <c r="A845" i="16" s="1"/>
  <c r="A849" i="16" s="1"/>
  <c r="A853" i="16" s="1"/>
  <c r="A857" i="16" s="1"/>
  <c r="A861" i="16" s="1"/>
  <c r="J715" i="16"/>
  <c r="K715" i="16" s="1"/>
  <c r="G715" i="16"/>
  <c r="J714" i="16"/>
  <c r="K714" i="16" s="1"/>
  <c r="G714" i="16"/>
  <c r="V713" i="16"/>
  <c r="K713" i="16"/>
  <c r="G713" i="16"/>
  <c r="V712" i="16"/>
  <c r="W712" i="16" s="1"/>
  <c r="G712" i="16"/>
  <c r="V711" i="16"/>
  <c r="W711" i="16" s="1"/>
  <c r="G711" i="16"/>
  <c r="V710" i="16"/>
  <c r="W710" i="16" s="1"/>
  <c r="G710" i="16"/>
  <c r="V709" i="16"/>
  <c r="W709" i="16" s="1"/>
  <c r="G709" i="16"/>
  <c r="V708" i="16"/>
  <c r="W708" i="16" s="1"/>
  <c r="G708" i="16"/>
  <c r="G707" i="16"/>
  <c r="J706" i="16"/>
  <c r="K706" i="16" s="1"/>
  <c r="G706" i="16"/>
  <c r="J705" i="16"/>
  <c r="K705" i="16" s="1"/>
  <c r="G705" i="16"/>
  <c r="V704" i="16"/>
  <c r="K704" i="16"/>
  <c r="G704" i="16"/>
  <c r="G703" i="16"/>
  <c r="J702" i="16"/>
  <c r="K702" i="16" s="1"/>
  <c r="G702" i="16"/>
  <c r="J701" i="16"/>
  <c r="K701" i="16" s="1"/>
  <c r="G701" i="16"/>
  <c r="V700" i="16"/>
  <c r="K700" i="16"/>
  <c r="G700" i="16"/>
  <c r="G699" i="16"/>
  <c r="J698" i="16"/>
  <c r="K698" i="16" s="1"/>
  <c r="G698" i="16"/>
  <c r="J697" i="16"/>
  <c r="K697" i="16" s="1"/>
  <c r="G697" i="16"/>
  <c r="V696" i="16"/>
  <c r="K696" i="16"/>
  <c r="G696" i="16"/>
  <c r="G695" i="16"/>
  <c r="J694" i="16"/>
  <c r="K694" i="16" s="1"/>
  <c r="G694" i="16"/>
  <c r="J693" i="16"/>
  <c r="K693" i="16" s="1"/>
  <c r="G693" i="16"/>
  <c r="V692" i="16"/>
  <c r="K692" i="16"/>
  <c r="G692" i="16"/>
  <c r="G691" i="16"/>
  <c r="J690" i="16"/>
  <c r="K690" i="16" s="1"/>
  <c r="G690" i="16"/>
  <c r="J689" i="16"/>
  <c r="K689" i="16" s="1"/>
  <c r="G689" i="16"/>
  <c r="V688" i="16"/>
  <c r="K688" i="16"/>
  <c r="G688" i="16"/>
  <c r="G687" i="16"/>
  <c r="J686" i="16"/>
  <c r="K686" i="16" s="1"/>
  <c r="G686" i="16"/>
  <c r="J685" i="16"/>
  <c r="K685" i="16" s="1"/>
  <c r="G685" i="16"/>
  <c r="V684" i="16"/>
  <c r="K684" i="16"/>
  <c r="G684" i="16"/>
  <c r="V683" i="16"/>
  <c r="W683" i="16" s="1"/>
  <c r="G683" i="16"/>
  <c r="G682" i="16"/>
  <c r="J681" i="16"/>
  <c r="K681" i="16" s="1"/>
  <c r="G681" i="16"/>
  <c r="J680" i="16"/>
  <c r="K680" i="16" s="1"/>
  <c r="G680" i="16"/>
  <c r="J679" i="16"/>
  <c r="K679" i="16" s="1"/>
  <c r="G679" i="16"/>
  <c r="J678" i="16"/>
  <c r="K678" i="16" s="1"/>
  <c r="G678" i="16"/>
  <c r="V677" i="16"/>
  <c r="J677" i="16"/>
  <c r="K677" i="16" s="1"/>
  <c r="G677" i="16"/>
  <c r="G676" i="16"/>
  <c r="J675" i="16"/>
  <c r="K675" i="16" s="1"/>
  <c r="G675" i="16"/>
  <c r="J674" i="16"/>
  <c r="K674" i="16" s="1"/>
  <c r="G674" i="16"/>
  <c r="J673" i="16"/>
  <c r="K673" i="16" s="1"/>
  <c r="G673" i="16"/>
  <c r="J672" i="16"/>
  <c r="K672" i="16" s="1"/>
  <c r="G672" i="16"/>
  <c r="V671" i="16"/>
  <c r="J671" i="16"/>
  <c r="K671" i="16" s="1"/>
  <c r="G671" i="16"/>
  <c r="G670" i="16"/>
  <c r="J669" i="16"/>
  <c r="K669" i="16" s="1"/>
  <c r="G669" i="16"/>
  <c r="J668" i="16"/>
  <c r="K668" i="16" s="1"/>
  <c r="G668" i="16"/>
  <c r="J667" i="16"/>
  <c r="K667" i="16" s="1"/>
  <c r="G667" i="16"/>
  <c r="J666" i="16"/>
  <c r="K666" i="16" s="1"/>
  <c r="G666" i="16"/>
  <c r="V665" i="16"/>
  <c r="J665" i="16"/>
  <c r="K665" i="16" s="1"/>
  <c r="G665" i="16"/>
  <c r="V664" i="16"/>
  <c r="W664" i="16" s="1"/>
  <c r="G664" i="16"/>
  <c r="G663" i="16"/>
  <c r="J662" i="16"/>
  <c r="K662" i="16" s="1"/>
  <c r="G662" i="16"/>
  <c r="J661" i="16"/>
  <c r="K661" i="16" s="1"/>
  <c r="G661" i="16"/>
  <c r="V660" i="16"/>
  <c r="J660" i="16"/>
  <c r="K660" i="16" s="1"/>
  <c r="G660" i="16"/>
  <c r="G659" i="16"/>
  <c r="J658" i="16"/>
  <c r="K658" i="16" s="1"/>
  <c r="G658" i="16"/>
  <c r="J657" i="16"/>
  <c r="K657" i="16" s="1"/>
  <c r="G657" i="16"/>
  <c r="V656" i="16"/>
  <c r="J656" i="16"/>
  <c r="K656" i="16" s="1"/>
  <c r="G656" i="16"/>
  <c r="V655" i="16"/>
  <c r="W655" i="16" s="1"/>
  <c r="G655" i="16"/>
  <c r="G654" i="16"/>
  <c r="J653" i="16"/>
  <c r="K653" i="16" s="1"/>
  <c r="G653" i="16"/>
  <c r="J652" i="16"/>
  <c r="K652" i="16" s="1"/>
  <c r="G652" i="16"/>
  <c r="V651" i="16"/>
  <c r="J651" i="16"/>
  <c r="K651" i="16" s="1"/>
  <c r="G651" i="16"/>
  <c r="V650" i="16"/>
  <c r="W650" i="16" s="1"/>
  <c r="G650" i="16"/>
  <c r="G649" i="16"/>
  <c r="J648" i="16"/>
  <c r="K648" i="16" s="1"/>
  <c r="G648" i="16"/>
  <c r="J647" i="16"/>
  <c r="K647" i="16" s="1"/>
  <c r="G647" i="16"/>
  <c r="V646" i="16"/>
  <c r="J646" i="16"/>
  <c r="K646" i="16" s="1"/>
  <c r="G646" i="16"/>
  <c r="V645" i="16"/>
  <c r="W645" i="16" s="1"/>
  <c r="G645" i="16"/>
  <c r="G644" i="16"/>
  <c r="J643" i="16"/>
  <c r="K643" i="16" s="1"/>
  <c r="G643" i="16"/>
  <c r="J642" i="16"/>
  <c r="K642" i="16" s="1"/>
  <c r="G642" i="16"/>
  <c r="V641" i="16"/>
  <c r="J641" i="16"/>
  <c r="K641" i="16" s="1"/>
  <c r="G641" i="16"/>
  <c r="V640" i="16"/>
  <c r="W640" i="16" s="1"/>
  <c r="G640" i="16"/>
  <c r="G639" i="16"/>
  <c r="J638" i="16"/>
  <c r="K638" i="16" s="1"/>
  <c r="G638" i="16"/>
  <c r="J637" i="16"/>
  <c r="K637" i="16" s="1"/>
  <c r="G637" i="16"/>
  <c r="V636" i="16"/>
  <c r="J636" i="16"/>
  <c r="K636" i="16" s="1"/>
  <c r="G636" i="16"/>
  <c r="G635" i="16"/>
  <c r="J634" i="16"/>
  <c r="K634" i="16" s="1"/>
  <c r="G634" i="16"/>
  <c r="J633" i="16"/>
  <c r="K633" i="16" s="1"/>
  <c r="G633" i="16"/>
  <c r="V632" i="16"/>
  <c r="J632" i="16"/>
  <c r="K632" i="16" s="1"/>
  <c r="G632" i="16"/>
  <c r="G631" i="16"/>
  <c r="J630" i="16"/>
  <c r="K630" i="16" s="1"/>
  <c r="G630" i="16"/>
  <c r="J629" i="16"/>
  <c r="K629" i="16" s="1"/>
  <c r="G629" i="16"/>
  <c r="V628" i="16"/>
  <c r="J628" i="16"/>
  <c r="K628" i="16" s="1"/>
  <c r="G628" i="16"/>
  <c r="G627" i="16"/>
  <c r="J626" i="16"/>
  <c r="K626" i="16" s="1"/>
  <c r="G626" i="16"/>
  <c r="J625" i="16"/>
  <c r="K625" i="16" s="1"/>
  <c r="G625" i="16"/>
  <c r="V624" i="16"/>
  <c r="J624" i="16"/>
  <c r="K624" i="16" s="1"/>
  <c r="G624" i="16"/>
  <c r="G623" i="16"/>
  <c r="J622" i="16"/>
  <c r="K622" i="16" s="1"/>
  <c r="G622" i="16"/>
  <c r="J621" i="16"/>
  <c r="K621" i="16" s="1"/>
  <c r="G621" i="16"/>
  <c r="V620" i="16"/>
  <c r="J620" i="16"/>
  <c r="K620" i="16" s="1"/>
  <c r="G620" i="16"/>
  <c r="G619" i="16"/>
  <c r="J618" i="16"/>
  <c r="K618" i="16" s="1"/>
  <c r="G618" i="16"/>
  <c r="J617" i="16"/>
  <c r="K617" i="16" s="1"/>
  <c r="G617" i="16"/>
  <c r="V616" i="16"/>
  <c r="J616" i="16"/>
  <c r="K616" i="16" s="1"/>
  <c r="G616" i="16"/>
  <c r="G615" i="16"/>
  <c r="J614" i="16"/>
  <c r="K614" i="16" s="1"/>
  <c r="G614" i="16"/>
  <c r="J613" i="16"/>
  <c r="K613" i="16" s="1"/>
  <c r="G613" i="16"/>
  <c r="V612" i="16"/>
  <c r="J612" i="16"/>
  <c r="K612" i="16" s="1"/>
  <c r="G612" i="16"/>
  <c r="G611" i="16"/>
  <c r="J610" i="16"/>
  <c r="K610" i="16" s="1"/>
  <c r="G610" i="16"/>
  <c r="J609" i="16"/>
  <c r="K609" i="16" s="1"/>
  <c r="G609" i="16"/>
  <c r="V608" i="16"/>
  <c r="J608" i="16"/>
  <c r="K608" i="16" s="1"/>
  <c r="G608" i="16"/>
  <c r="G607" i="16"/>
  <c r="J606" i="16"/>
  <c r="K606" i="16" s="1"/>
  <c r="G606" i="16"/>
  <c r="J605" i="16"/>
  <c r="K605" i="16" s="1"/>
  <c r="G605" i="16"/>
  <c r="V604" i="16"/>
  <c r="J604" i="16"/>
  <c r="K604" i="16" s="1"/>
  <c r="G604" i="16"/>
  <c r="G603" i="16"/>
  <c r="J602" i="16"/>
  <c r="K602" i="16" s="1"/>
  <c r="G602" i="16"/>
  <c r="J601" i="16"/>
  <c r="K601" i="16" s="1"/>
  <c r="G601" i="16"/>
  <c r="V600" i="16"/>
  <c r="J600" i="16"/>
  <c r="K600" i="16" s="1"/>
  <c r="G600" i="16"/>
  <c r="G599" i="16"/>
  <c r="J598" i="16"/>
  <c r="K598" i="16" s="1"/>
  <c r="G598" i="16"/>
  <c r="J597" i="16"/>
  <c r="K597" i="16" s="1"/>
  <c r="G597" i="16"/>
  <c r="V596" i="16"/>
  <c r="J596" i="16"/>
  <c r="K596" i="16" s="1"/>
  <c r="G596" i="16"/>
  <c r="G595" i="16"/>
  <c r="J594" i="16"/>
  <c r="K594" i="16" s="1"/>
  <c r="G594" i="16"/>
  <c r="J593" i="16"/>
  <c r="K593" i="16" s="1"/>
  <c r="G593" i="16"/>
  <c r="V592" i="16"/>
  <c r="J592" i="16"/>
  <c r="K592" i="16" s="1"/>
  <c r="G592" i="16"/>
  <c r="G591" i="16"/>
  <c r="J590" i="16"/>
  <c r="K590" i="16" s="1"/>
  <c r="G590" i="16"/>
  <c r="J589" i="16"/>
  <c r="K589" i="16" s="1"/>
  <c r="G589" i="16"/>
  <c r="V588" i="16"/>
  <c r="J588" i="16"/>
  <c r="K588" i="16" s="1"/>
  <c r="G588" i="16"/>
  <c r="G587" i="16"/>
  <c r="J586" i="16"/>
  <c r="K586" i="16" s="1"/>
  <c r="G586" i="16"/>
  <c r="J585" i="16"/>
  <c r="K585" i="16" s="1"/>
  <c r="G585" i="16"/>
  <c r="V584" i="16"/>
  <c r="J584" i="16"/>
  <c r="K584" i="16" s="1"/>
  <c r="G584" i="16"/>
  <c r="G583" i="16"/>
  <c r="J582" i="16"/>
  <c r="K582" i="16" s="1"/>
  <c r="G582" i="16"/>
  <c r="J581" i="16"/>
  <c r="K581" i="16" s="1"/>
  <c r="G581" i="16"/>
  <c r="V580" i="16"/>
  <c r="J580" i="16"/>
  <c r="K580" i="16" s="1"/>
  <c r="G580" i="16"/>
  <c r="G579" i="16"/>
  <c r="J578" i="16"/>
  <c r="K578" i="16" s="1"/>
  <c r="G578" i="16"/>
  <c r="J577" i="16"/>
  <c r="K577" i="16" s="1"/>
  <c r="G577" i="16"/>
  <c r="V576" i="16"/>
  <c r="J576" i="16"/>
  <c r="K576" i="16" s="1"/>
  <c r="G576" i="16"/>
  <c r="G575" i="16"/>
  <c r="J574" i="16"/>
  <c r="K574" i="16" s="1"/>
  <c r="G574" i="16"/>
  <c r="J573" i="16"/>
  <c r="K573" i="16" s="1"/>
  <c r="G573" i="16"/>
  <c r="V572" i="16"/>
  <c r="J572" i="16"/>
  <c r="K572" i="16" s="1"/>
  <c r="G572" i="16"/>
  <c r="G571" i="16"/>
  <c r="J570" i="16"/>
  <c r="K570" i="16" s="1"/>
  <c r="G570" i="16"/>
  <c r="J569" i="16"/>
  <c r="K569" i="16" s="1"/>
  <c r="G569" i="16"/>
  <c r="V568" i="16"/>
  <c r="J568" i="16"/>
  <c r="K568" i="16" s="1"/>
  <c r="G568" i="16"/>
  <c r="G567" i="16"/>
  <c r="J566" i="16"/>
  <c r="K566" i="16" s="1"/>
  <c r="G566" i="16"/>
  <c r="J565" i="16"/>
  <c r="K565" i="16" s="1"/>
  <c r="G565" i="16"/>
  <c r="V564" i="16"/>
  <c r="J564" i="16"/>
  <c r="K564" i="16" s="1"/>
  <c r="G564" i="16"/>
  <c r="G563" i="16"/>
  <c r="J562" i="16"/>
  <c r="K562" i="16" s="1"/>
  <c r="G562" i="16"/>
  <c r="J561" i="16"/>
  <c r="K561" i="16" s="1"/>
  <c r="G561" i="16"/>
  <c r="V560" i="16"/>
  <c r="J560" i="16"/>
  <c r="K560" i="16" s="1"/>
  <c r="G560" i="16"/>
  <c r="G559" i="16"/>
  <c r="J558" i="16"/>
  <c r="K558" i="16" s="1"/>
  <c r="G558" i="16"/>
  <c r="J557" i="16"/>
  <c r="K557" i="16" s="1"/>
  <c r="G557" i="16"/>
  <c r="V556" i="16"/>
  <c r="J556" i="16"/>
  <c r="K556" i="16" s="1"/>
  <c r="G556" i="16"/>
  <c r="V555" i="16"/>
  <c r="W555" i="16" s="1"/>
  <c r="G555" i="16"/>
  <c r="G554" i="16"/>
  <c r="J553" i="16"/>
  <c r="K553" i="16" s="1"/>
  <c r="G553" i="16"/>
  <c r="J552" i="16"/>
  <c r="K552" i="16" s="1"/>
  <c r="G552" i="16"/>
  <c r="V551" i="16"/>
  <c r="J551" i="16"/>
  <c r="K551" i="16" s="1"/>
  <c r="G551" i="16"/>
  <c r="G550" i="16"/>
  <c r="J549" i="16"/>
  <c r="K549" i="16" s="1"/>
  <c r="G549" i="16"/>
  <c r="J548" i="16"/>
  <c r="K548" i="16" s="1"/>
  <c r="G548" i="16"/>
  <c r="V547" i="16"/>
  <c r="J547" i="16"/>
  <c r="K547" i="16" s="1"/>
  <c r="G547" i="16"/>
  <c r="G546" i="16"/>
  <c r="J545" i="16"/>
  <c r="K545" i="16" s="1"/>
  <c r="G545" i="16"/>
  <c r="J544" i="16"/>
  <c r="K544" i="16" s="1"/>
  <c r="G544" i="16"/>
  <c r="V543" i="16"/>
  <c r="J543" i="16"/>
  <c r="K543" i="16" s="1"/>
  <c r="G543" i="16"/>
  <c r="G542" i="16"/>
  <c r="J541" i="16"/>
  <c r="K541" i="16" s="1"/>
  <c r="G541" i="16"/>
  <c r="J540" i="16"/>
  <c r="K540" i="16" s="1"/>
  <c r="G540" i="16"/>
  <c r="V539" i="16"/>
  <c r="J539" i="16"/>
  <c r="K539" i="16" s="1"/>
  <c r="G539" i="16"/>
  <c r="G538" i="16"/>
  <c r="J537" i="16"/>
  <c r="K537" i="16" s="1"/>
  <c r="G537" i="16"/>
  <c r="J536" i="16"/>
  <c r="K536" i="16" s="1"/>
  <c r="G536" i="16"/>
  <c r="V535" i="16"/>
  <c r="J535" i="16"/>
  <c r="K535" i="16" s="1"/>
  <c r="G535" i="16"/>
  <c r="G534" i="16"/>
  <c r="J533" i="16"/>
  <c r="K533" i="16" s="1"/>
  <c r="G533" i="16"/>
  <c r="J532" i="16"/>
  <c r="K532" i="16" s="1"/>
  <c r="G532" i="16"/>
  <c r="V531" i="16"/>
  <c r="J531" i="16"/>
  <c r="K531" i="16" s="1"/>
  <c r="G531" i="16"/>
  <c r="G530" i="16"/>
  <c r="A530" i="16"/>
  <c r="A534" i="16" s="1"/>
  <c r="A538" i="16" s="1"/>
  <c r="A542" i="16" s="1"/>
  <c r="A546" i="16" s="1"/>
  <c r="A550" i="16" s="1"/>
  <c r="A555" i="16" s="1"/>
  <c r="A559" i="16" s="1"/>
  <c r="A563" i="16" s="1"/>
  <c r="A567" i="16" s="1"/>
  <c r="A571" i="16" s="1"/>
  <c r="A575" i="16" s="1"/>
  <c r="A579" i="16" s="1"/>
  <c r="A583" i="16" s="1"/>
  <c r="A587" i="16" s="1"/>
  <c r="A591" i="16" s="1"/>
  <c r="A595" i="16" s="1"/>
  <c r="A599" i="16" s="1"/>
  <c r="A603" i="16" s="1"/>
  <c r="A607" i="16" s="1"/>
  <c r="A611" i="16" s="1"/>
  <c r="A615" i="16" s="1"/>
  <c r="A619" i="16" s="1"/>
  <c r="A623" i="16" s="1"/>
  <c r="A627" i="16" s="1"/>
  <c r="A631" i="16" s="1"/>
  <c r="A635" i="16" s="1"/>
  <c r="A640" i="16" s="1"/>
  <c r="A645" i="16" s="1"/>
  <c r="A650" i="16" s="1"/>
  <c r="A655" i="16" s="1"/>
  <c r="A659" i="16" s="1"/>
  <c r="A664" i="16" s="1"/>
  <c r="A670" i="16" s="1"/>
  <c r="A676" i="16" s="1"/>
  <c r="A683" i="16" s="1"/>
  <c r="A687" i="16" s="1"/>
  <c r="A691" i="16" s="1"/>
  <c r="A695" i="16" s="1"/>
  <c r="A699" i="16" s="1"/>
  <c r="A703" i="16" s="1"/>
  <c r="J529" i="16"/>
  <c r="K529" i="16" s="1"/>
  <c r="G529" i="16"/>
  <c r="J528" i="16"/>
  <c r="K528" i="16" s="1"/>
  <c r="G528" i="16"/>
  <c r="V527" i="16"/>
  <c r="J527" i="16"/>
  <c r="K527" i="16" s="1"/>
  <c r="G527" i="16"/>
  <c r="V526" i="16"/>
  <c r="W526" i="16" s="1"/>
  <c r="G526" i="16"/>
  <c r="V525" i="16"/>
  <c r="W525" i="16" s="1"/>
  <c r="G525" i="16"/>
  <c r="V524" i="16"/>
  <c r="W524" i="16" s="1"/>
  <c r="G524" i="16"/>
  <c r="V523" i="16"/>
  <c r="W523" i="16" s="1"/>
  <c r="G523" i="16"/>
  <c r="V522" i="16"/>
  <c r="W522" i="16" s="1"/>
  <c r="G522" i="16"/>
  <c r="G521" i="16"/>
  <c r="J520" i="16"/>
  <c r="K520" i="16" s="1"/>
  <c r="G520" i="16"/>
  <c r="J519" i="16"/>
  <c r="K519" i="16" s="1"/>
  <c r="G519" i="16"/>
  <c r="J518" i="16"/>
  <c r="K518" i="16" s="1"/>
  <c r="G518" i="16"/>
  <c r="V517" i="16"/>
  <c r="K517" i="16"/>
  <c r="G517" i="16"/>
  <c r="V516" i="16"/>
  <c r="W516" i="16" s="1"/>
  <c r="G516" i="16"/>
  <c r="G515" i="16"/>
  <c r="J514" i="16"/>
  <c r="K514" i="16" s="1"/>
  <c r="G514" i="16"/>
  <c r="J513" i="16"/>
  <c r="K513" i="16" s="1"/>
  <c r="G513" i="16"/>
  <c r="J512" i="16"/>
  <c r="K512" i="16" s="1"/>
  <c r="G512" i="16"/>
  <c r="V511" i="16"/>
  <c r="K511" i="16"/>
  <c r="G511" i="16"/>
  <c r="V510" i="16"/>
  <c r="W510" i="16" s="1"/>
  <c r="G510" i="16"/>
  <c r="G509" i="16"/>
  <c r="J508" i="16"/>
  <c r="K508" i="16" s="1"/>
  <c r="G508" i="16"/>
  <c r="J507" i="16"/>
  <c r="K507" i="16" s="1"/>
  <c r="G507" i="16"/>
  <c r="J506" i="16"/>
  <c r="K506" i="16" s="1"/>
  <c r="G506" i="16"/>
  <c r="V505" i="16"/>
  <c r="K505" i="16"/>
  <c r="G505" i="16"/>
  <c r="V504" i="16"/>
  <c r="W504" i="16" s="1"/>
  <c r="G504" i="16"/>
  <c r="G503" i="16"/>
  <c r="J502" i="16"/>
  <c r="K502" i="16" s="1"/>
  <c r="G502" i="16"/>
  <c r="J501" i="16"/>
  <c r="K501" i="16" s="1"/>
  <c r="G501" i="16"/>
  <c r="J500" i="16"/>
  <c r="K500" i="16" s="1"/>
  <c r="G500" i="16"/>
  <c r="J499" i="16"/>
  <c r="K499" i="16" s="1"/>
  <c r="G499" i="16"/>
  <c r="V498" i="16"/>
  <c r="J498" i="16"/>
  <c r="K498" i="16" s="1"/>
  <c r="G498" i="16"/>
  <c r="G497" i="16"/>
  <c r="J496" i="16"/>
  <c r="K496" i="16" s="1"/>
  <c r="G496" i="16"/>
  <c r="J495" i="16"/>
  <c r="K495" i="16" s="1"/>
  <c r="G495" i="16"/>
  <c r="J494" i="16"/>
  <c r="K494" i="16" s="1"/>
  <c r="G494" i="16"/>
  <c r="J493" i="16"/>
  <c r="K493" i="16" s="1"/>
  <c r="G493" i="16"/>
  <c r="V492" i="16"/>
  <c r="J492" i="16"/>
  <c r="K492" i="16" s="1"/>
  <c r="G492" i="16"/>
  <c r="G491" i="16"/>
  <c r="J490" i="16"/>
  <c r="K490" i="16" s="1"/>
  <c r="G490" i="16"/>
  <c r="J489" i="16"/>
  <c r="K489" i="16" s="1"/>
  <c r="G489" i="16"/>
  <c r="J488" i="16"/>
  <c r="K488" i="16" s="1"/>
  <c r="G488" i="16"/>
  <c r="J487" i="16"/>
  <c r="K487" i="16" s="1"/>
  <c r="G487" i="16"/>
  <c r="V486" i="16"/>
  <c r="J486" i="16"/>
  <c r="K486" i="16" s="1"/>
  <c r="G486" i="16"/>
  <c r="V485" i="16"/>
  <c r="W485" i="16" s="1"/>
  <c r="G485" i="16"/>
  <c r="G484" i="16"/>
  <c r="J483" i="16"/>
  <c r="K483" i="16" s="1"/>
  <c r="G483" i="16"/>
  <c r="J482" i="16"/>
  <c r="K482" i="16" s="1"/>
  <c r="G482" i="16"/>
  <c r="V481" i="16"/>
  <c r="J481" i="16"/>
  <c r="K481" i="16" s="1"/>
  <c r="G481" i="16"/>
  <c r="G480" i="16"/>
  <c r="J479" i="16"/>
  <c r="K479" i="16" s="1"/>
  <c r="G479" i="16"/>
  <c r="J478" i="16"/>
  <c r="K478" i="16" s="1"/>
  <c r="G478" i="16"/>
  <c r="V477" i="16"/>
  <c r="J477" i="16"/>
  <c r="K477" i="16" s="1"/>
  <c r="G477" i="16"/>
  <c r="V476" i="16"/>
  <c r="W476" i="16" s="1"/>
  <c r="G476" i="16"/>
  <c r="G475" i="16"/>
  <c r="J474" i="16"/>
  <c r="K474" i="16" s="1"/>
  <c r="G474" i="16"/>
  <c r="J473" i="16"/>
  <c r="K473" i="16" s="1"/>
  <c r="G473" i="16"/>
  <c r="V472" i="16"/>
  <c r="J472" i="16"/>
  <c r="K472" i="16" s="1"/>
  <c r="G472" i="16"/>
  <c r="V471" i="16"/>
  <c r="W471" i="16" s="1"/>
  <c r="G471" i="16"/>
  <c r="G470" i="16"/>
  <c r="J469" i="16"/>
  <c r="K469" i="16" s="1"/>
  <c r="G469" i="16"/>
  <c r="J468" i="16"/>
  <c r="K468" i="16" s="1"/>
  <c r="G468" i="16"/>
  <c r="V467" i="16"/>
  <c r="J467" i="16"/>
  <c r="K467" i="16" s="1"/>
  <c r="G467" i="16"/>
  <c r="V466" i="16"/>
  <c r="W466" i="16" s="1"/>
  <c r="G466" i="16"/>
  <c r="G465" i="16"/>
  <c r="J464" i="16"/>
  <c r="K464" i="16" s="1"/>
  <c r="G464" i="16"/>
  <c r="J463" i="16"/>
  <c r="K463" i="16" s="1"/>
  <c r="G463" i="16"/>
  <c r="V462" i="16"/>
  <c r="J462" i="16"/>
  <c r="K462" i="16" s="1"/>
  <c r="G462" i="16"/>
  <c r="V461" i="16"/>
  <c r="W461" i="16" s="1"/>
  <c r="G461" i="16"/>
  <c r="G460" i="16"/>
  <c r="J459" i="16"/>
  <c r="K459" i="16" s="1"/>
  <c r="G459" i="16"/>
  <c r="J458" i="16"/>
  <c r="K458" i="16" s="1"/>
  <c r="G458" i="16"/>
  <c r="V457" i="16"/>
  <c r="J457" i="16"/>
  <c r="K457" i="16" s="1"/>
  <c r="G457" i="16"/>
  <c r="G456" i="16"/>
  <c r="J455" i="16"/>
  <c r="K455" i="16" s="1"/>
  <c r="G455" i="16"/>
  <c r="J454" i="16"/>
  <c r="K454" i="16" s="1"/>
  <c r="G454" i="16"/>
  <c r="V453" i="16"/>
  <c r="J453" i="16"/>
  <c r="K453" i="16" s="1"/>
  <c r="G453" i="16"/>
  <c r="G452" i="16"/>
  <c r="J451" i="16"/>
  <c r="K451" i="16" s="1"/>
  <c r="G451" i="16"/>
  <c r="J450" i="16"/>
  <c r="K450" i="16" s="1"/>
  <c r="G450" i="16"/>
  <c r="V449" i="16"/>
  <c r="J449" i="16"/>
  <c r="K449" i="16" s="1"/>
  <c r="G449" i="16"/>
  <c r="G448" i="16"/>
  <c r="J447" i="16"/>
  <c r="K447" i="16" s="1"/>
  <c r="G447" i="16"/>
  <c r="J446" i="16"/>
  <c r="K446" i="16" s="1"/>
  <c r="G446" i="16"/>
  <c r="V445" i="16"/>
  <c r="J445" i="16"/>
  <c r="K445" i="16" s="1"/>
  <c r="G445" i="16"/>
  <c r="G444" i="16"/>
  <c r="J443" i="16"/>
  <c r="K443" i="16" s="1"/>
  <c r="G443" i="16"/>
  <c r="J442" i="16"/>
  <c r="K442" i="16" s="1"/>
  <c r="G442" i="16"/>
  <c r="V441" i="16"/>
  <c r="J441" i="16"/>
  <c r="K441" i="16" s="1"/>
  <c r="G441" i="16"/>
  <c r="G440" i="16"/>
  <c r="J439" i="16"/>
  <c r="K439" i="16" s="1"/>
  <c r="G439" i="16"/>
  <c r="J438" i="16"/>
  <c r="K438" i="16" s="1"/>
  <c r="G438" i="16"/>
  <c r="V437" i="16"/>
  <c r="J437" i="16"/>
  <c r="K437" i="16" s="1"/>
  <c r="G437" i="16"/>
  <c r="G436" i="16"/>
  <c r="J435" i="16"/>
  <c r="K435" i="16" s="1"/>
  <c r="G435" i="16"/>
  <c r="J434" i="16"/>
  <c r="K434" i="16" s="1"/>
  <c r="G434" i="16"/>
  <c r="V433" i="16"/>
  <c r="J433" i="16"/>
  <c r="K433" i="16" s="1"/>
  <c r="G433" i="16"/>
  <c r="G432" i="16"/>
  <c r="J431" i="16"/>
  <c r="K431" i="16" s="1"/>
  <c r="G431" i="16"/>
  <c r="J430" i="16"/>
  <c r="K430" i="16" s="1"/>
  <c r="G430" i="16"/>
  <c r="V429" i="16"/>
  <c r="J429" i="16"/>
  <c r="K429" i="16" s="1"/>
  <c r="G429" i="16"/>
  <c r="V428" i="16"/>
  <c r="W428" i="16" s="1"/>
  <c r="G428" i="16"/>
  <c r="G427" i="16"/>
  <c r="J426" i="16"/>
  <c r="K426" i="16" s="1"/>
  <c r="G426" i="16"/>
  <c r="J425" i="16"/>
  <c r="K425" i="16" s="1"/>
  <c r="G425" i="16"/>
  <c r="V424" i="16"/>
  <c r="J424" i="16"/>
  <c r="K424" i="16" s="1"/>
  <c r="G424" i="16"/>
  <c r="G423" i="16"/>
  <c r="J422" i="16"/>
  <c r="K422" i="16" s="1"/>
  <c r="G422" i="16"/>
  <c r="J421" i="16"/>
  <c r="K421" i="16" s="1"/>
  <c r="G421" i="16"/>
  <c r="V420" i="16"/>
  <c r="J420" i="16"/>
  <c r="K420" i="16" s="1"/>
  <c r="G420" i="16"/>
  <c r="G419" i="16"/>
  <c r="J418" i="16"/>
  <c r="K418" i="16" s="1"/>
  <c r="G418" i="16"/>
  <c r="J417" i="16"/>
  <c r="K417" i="16" s="1"/>
  <c r="G417" i="16"/>
  <c r="V416" i="16"/>
  <c r="J416" i="16"/>
  <c r="K416" i="16" s="1"/>
  <c r="G416" i="16"/>
  <c r="G415" i="16"/>
  <c r="J414" i="16"/>
  <c r="K414" i="16" s="1"/>
  <c r="G414" i="16"/>
  <c r="J413" i="16"/>
  <c r="K413" i="16" s="1"/>
  <c r="G413" i="16"/>
  <c r="V412" i="16"/>
  <c r="J412" i="16"/>
  <c r="K412" i="16" s="1"/>
  <c r="G412" i="16"/>
  <c r="G411" i="16"/>
  <c r="J410" i="16"/>
  <c r="K410" i="16" s="1"/>
  <c r="G410" i="16"/>
  <c r="J409" i="16"/>
  <c r="K409" i="16" s="1"/>
  <c r="G409" i="16"/>
  <c r="V408" i="16"/>
  <c r="J408" i="16"/>
  <c r="K408" i="16" s="1"/>
  <c r="G408" i="16"/>
  <c r="G407" i="16"/>
  <c r="J406" i="16"/>
  <c r="K406" i="16" s="1"/>
  <c r="G406" i="16"/>
  <c r="J405" i="16"/>
  <c r="K405" i="16" s="1"/>
  <c r="G405" i="16"/>
  <c r="V404" i="16"/>
  <c r="J404" i="16"/>
  <c r="K404" i="16" s="1"/>
  <c r="G404" i="16"/>
  <c r="G403" i="16"/>
  <c r="J402" i="16"/>
  <c r="K402" i="16" s="1"/>
  <c r="G402" i="16"/>
  <c r="J401" i="16"/>
  <c r="K401" i="16" s="1"/>
  <c r="G401" i="16"/>
  <c r="V400" i="16"/>
  <c r="J400" i="16"/>
  <c r="K400" i="16" s="1"/>
  <c r="G400" i="16"/>
  <c r="G399" i="16"/>
  <c r="J398" i="16"/>
  <c r="K398" i="16" s="1"/>
  <c r="G398" i="16"/>
  <c r="J397" i="16"/>
  <c r="K397" i="16" s="1"/>
  <c r="G397" i="16"/>
  <c r="V396" i="16"/>
  <c r="J396" i="16"/>
  <c r="K396" i="16" s="1"/>
  <c r="G396" i="16"/>
  <c r="V395" i="16"/>
  <c r="W395" i="16" s="1"/>
  <c r="G395" i="16"/>
  <c r="G394" i="16"/>
  <c r="J393" i="16"/>
  <c r="K393" i="16" s="1"/>
  <c r="G393" i="16"/>
  <c r="J392" i="16"/>
  <c r="K392" i="16" s="1"/>
  <c r="G392" i="16"/>
  <c r="V391" i="16"/>
  <c r="J391" i="16"/>
  <c r="K391" i="16" s="1"/>
  <c r="G391" i="16"/>
  <c r="V390" i="16"/>
  <c r="W390" i="16" s="1"/>
  <c r="G390" i="16"/>
  <c r="G389" i="16"/>
  <c r="J388" i="16"/>
  <c r="K388" i="16" s="1"/>
  <c r="G388" i="16"/>
  <c r="J387" i="16"/>
  <c r="K387" i="16" s="1"/>
  <c r="G387" i="16"/>
  <c r="G386" i="16"/>
  <c r="V385" i="16"/>
  <c r="J385" i="16"/>
  <c r="K385" i="16" s="1"/>
  <c r="G385" i="16"/>
  <c r="G384" i="16"/>
  <c r="J383" i="16"/>
  <c r="K383" i="16" s="1"/>
  <c r="G383" i="16"/>
  <c r="J382" i="16"/>
  <c r="K382" i="16" s="1"/>
  <c r="G382" i="16"/>
  <c r="J381" i="16"/>
  <c r="K381" i="16" s="1"/>
  <c r="G381" i="16"/>
  <c r="J380" i="16"/>
  <c r="G380" i="16"/>
  <c r="V379" i="16"/>
  <c r="J379" i="16"/>
  <c r="K379" i="16" s="1"/>
  <c r="G379" i="16"/>
  <c r="V378" i="16"/>
  <c r="W378" i="16" s="1"/>
  <c r="G378" i="16"/>
  <c r="G377" i="16"/>
  <c r="J376" i="16"/>
  <c r="K376" i="16" s="1"/>
  <c r="G376" i="16"/>
  <c r="J375" i="16"/>
  <c r="K375" i="16" s="1"/>
  <c r="G375" i="16"/>
  <c r="V374" i="16"/>
  <c r="J374" i="16"/>
  <c r="K374" i="16" s="1"/>
  <c r="G374" i="16"/>
  <c r="G373" i="16"/>
  <c r="J372" i="16"/>
  <c r="K372" i="16" s="1"/>
  <c r="G372" i="16"/>
  <c r="J371" i="16"/>
  <c r="K371" i="16" s="1"/>
  <c r="G371" i="16"/>
  <c r="V370" i="16"/>
  <c r="J370" i="16"/>
  <c r="K370" i="16" s="1"/>
  <c r="G370" i="16"/>
  <c r="G369" i="16"/>
  <c r="J368" i="16"/>
  <c r="K368" i="16" s="1"/>
  <c r="G368" i="16"/>
  <c r="J367" i="16"/>
  <c r="K367" i="16" s="1"/>
  <c r="G367" i="16"/>
  <c r="V366" i="16"/>
  <c r="J366" i="16"/>
  <c r="K366" i="16" s="1"/>
  <c r="G366" i="16"/>
  <c r="G365" i="16"/>
  <c r="J364" i="16"/>
  <c r="K364" i="16" s="1"/>
  <c r="G364" i="16"/>
  <c r="J363" i="16"/>
  <c r="K363" i="16" s="1"/>
  <c r="G363" i="16"/>
  <c r="V362" i="16"/>
  <c r="J362" i="16"/>
  <c r="K362" i="16" s="1"/>
  <c r="G362" i="16"/>
  <c r="G361" i="16"/>
  <c r="J360" i="16"/>
  <c r="K360" i="16" s="1"/>
  <c r="G360" i="16"/>
  <c r="J359" i="16"/>
  <c r="K359" i="16" s="1"/>
  <c r="G359" i="16"/>
  <c r="V358" i="16"/>
  <c r="J358" i="16"/>
  <c r="K358" i="16" s="1"/>
  <c r="G358" i="16"/>
  <c r="G357" i="16"/>
  <c r="J356" i="16"/>
  <c r="K356" i="16" s="1"/>
  <c r="G356" i="16"/>
  <c r="J355" i="16"/>
  <c r="K355" i="16" s="1"/>
  <c r="G355" i="16"/>
  <c r="V354" i="16"/>
  <c r="J354" i="16"/>
  <c r="K354" i="16" s="1"/>
  <c r="G354" i="16"/>
  <c r="V353" i="16"/>
  <c r="W353" i="16" s="1"/>
  <c r="G353" i="16"/>
  <c r="G352" i="16"/>
  <c r="J351" i="16"/>
  <c r="K351" i="16" s="1"/>
  <c r="G351" i="16"/>
  <c r="J350" i="16"/>
  <c r="K350" i="16" s="1"/>
  <c r="G350" i="16"/>
  <c r="V349" i="16"/>
  <c r="J349" i="16"/>
  <c r="K349" i="16" s="1"/>
  <c r="G349" i="16"/>
  <c r="G348" i="16"/>
  <c r="J347" i="16"/>
  <c r="K347" i="16" s="1"/>
  <c r="G347" i="16"/>
  <c r="J346" i="16"/>
  <c r="K346" i="16" s="1"/>
  <c r="G346" i="16"/>
  <c r="V345" i="16"/>
  <c r="J345" i="16"/>
  <c r="K345" i="16" s="1"/>
  <c r="G345" i="16"/>
  <c r="G344" i="16"/>
  <c r="J343" i="16"/>
  <c r="K343" i="16" s="1"/>
  <c r="G343" i="16"/>
  <c r="J342" i="16"/>
  <c r="K342" i="16" s="1"/>
  <c r="G342" i="16"/>
  <c r="V341" i="16"/>
  <c r="J341" i="16"/>
  <c r="K341" i="16" s="1"/>
  <c r="G341" i="16"/>
  <c r="G340" i="16"/>
  <c r="J339" i="16"/>
  <c r="K339" i="16" s="1"/>
  <c r="G339" i="16"/>
  <c r="J338" i="16"/>
  <c r="K338" i="16" s="1"/>
  <c r="G338" i="16"/>
  <c r="V337" i="16"/>
  <c r="J337" i="16"/>
  <c r="K337" i="16" s="1"/>
  <c r="G337" i="16"/>
  <c r="V336" i="16"/>
  <c r="W336" i="16" s="1"/>
  <c r="G336" i="16"/>
  <c r="G335" i="16"/>
  <c r="J334" i="16"/>
  <c r="K334" i="16" s="1"/>
  <c r="G334" i="16"/>
  <c r="J333" i="16"/>
  <c r="K333" i="16" s="1"/>
  <c r="G333" i="16"/>
  <c r="V332" i="16"/>
  <c r="J332" i="16"/>
  <c r="K332" i="16" s="1"/>
  <c r="G332" i="16"/>
  <c r="V331" i="16"/>
  <c r="W331" i="16" s="1"/>
  <c r="G331" i="16"/>
  <c r="G330" i="16"/>
  <c r="J329" i="16"/>
  <c r="K329" i="16" s="1"/>
  <c r="G329" i="16"/>
  <c r="J328" i="16"/>
  <c r="K328" i="16" s="1"/>
  <c r="G328" i="16"/>
  <c r="V327" i="16"/>
  <c r="J327" i="16"/>
  <c r="K327" i="16" s="1"/>
  <c r="G327" i="16"/>
  <c r="V326" i="16"/>
  <c r="W326" i="16" s="1"/>
  <c r="G326" i="16"/>
  <c r="V325" i="16"/>
  <c r="W325" i="16" s="1"/>
  <c r="G325" i="16"/>
  <c r="G324" i="16"/>
  <c r="J323" i="16"/>
  <c r="K323" i="16" s="1"/>
  <c r="G323" i="16"/>
  <c r="J322" i="16"/>
  <c r="K322" i="16" s="1"/>
  <c r="G322" i="16"/>
  <c r="A322" i="16"/>
  <c r="A323" i="16" s="1"/>
  <c r="A326" i="16" s="1"/>
  <c r="A331" i="16" s="1"/>
  <c r="A336" i="16" s="1"/>
  <c r="A340" i="16" s="1"/>
  <c r="A344" i="16" s="1"/>
  <c r="A348" i="16" s="1"/>
  <c r="A353" i="16" s="1"/>
  <c r="A357" i="16" s="1"/>
  <c r="A361" i="16" s="1"/>
  <c r="A365" i="16" s="1"/>
  <c r="A369" i="16" s="1"/>
  <c r="A373" i="16" s="1"/>
  <c r="A378" i="16" s="1"/>
  <c r="A384" i="16" s="1"/>
  <c r="A390" i="16" s="1"/>
  <c r="A395" i="16" s="1"/>
  <c r="A399" i="16" s="1"/>
  <c r="A403" i="16" s="1"/>
  <c r="A407" i="16" s="1"/>
  <c r="A411" i="16" s="1"/>
  <c r="A415" i="16" s="1"/>
  <c r="V321" i="16"/>
  <c r="J321" i="16"/>
  <c r="K321" i="16" s="1"/>
  <c r="G321" i="16"/>
  <c r="V320" i="16"/>
  <c r="W320" i="16" s="1"/>
  <c r="G320" i="16"/>
  <c r="V319" i="16"/>
  <c r="W319" i="16" s="1"/>
  <c r="G319" i="16"/>
  <c r="V318" i="16"/>
  <c r="W318" i="16" s="1"/>
  <c r="G318" i="16"/>
  <c r="V317" i="16"/>
  <c r="W317" i="16" s="1"/>
  <c r="G317" i="16"/>
  <c r="G316" i="16"/>
  <c r="V315" i="16"/>
  <c r="J315" i="16"/>
  <c r="K315" i="16" s="1"/>
  <c r="G315" i="16"/>
  <c r="G314" i="16"/>
  <c r="J313" i="16"/>
  <c r="K313" i="16" s="1"/>
  <c r="G313" i="16"/>
  <c r="J312" i="16"/>
  <c r="K312" i="16" s="1"/>
  <c r="G312" i="16"/>
  <c r="V311" i="16"/>
  <c r="J311" i="16"/>
  <c r="K311" i="16" s="1"/>
  <c r="G311" i="16"/>
  <c r="G310" i="16"/>
  <c r="J309" i="16"/>
  <c r="K309" i="16" s="1"/>
  <c r="G309" i="16"/>
  <c r="J308" i="16"/>
  <c r="K308" i="16" s="1"/>
  <c r="G308" i="16"/>
  <c r="V307" i="16"/>
  <c r="J307" i="16"/>
  <c r="K307" i="16" s="1"/>
  <c r="G307" i="16"/>
  <c r="G306" i="16"/>
  <c r="J305" i="16"/>
  <c r="K305" i="16" s="1"/>
  <c r="G305" i="16"/>
  <c r="J304" i="16"/>
  <c r="K304" i="16" s="1"/>
  <c r="G304" i="16"/>
  <c r="V303" i="16"/>
  <c r="J303" i="16"/>
  <c r="K303" i="16" s="1"/>
  <c r="G303" i="16"/>
  <c r="G302" i="16"/>
  <c r="J301" i="16"/>
  <c r="K301" i="16" s="1"/>
  <c r="G301" i="16"/>
  <c r="J300" i="16"/>
  <c r="K300" i="16" s="1"/>
  <c r="G300" i="16"/>
  <c r="V299" i="16"/>
  <c r="J299" i="16"/>
  <c r="K299" i="16" s="1"/>
  <c r="G299" i="16"/>
  <c r="G298" i="16"/>
  <c r="J297" i="16"/>
  <c r="K297" i="16" s="1"/>
  <c r="G297" i="16"/>
  <c r="J296" i="16"/>
  <c r="K296" i="16" s="1"/>
  <c r="G296" i="16"/>
  <c r="V295" i="16"/>
  <c r="J295" i="16"/>
  <c r="K295" i="16" s="1"/>
  <c r="G295" i="16"/>
  <c r="G294" i="16"/>
  <c r="J293" i="16"/>
  <c r="K293" i="16" s="1"/>
  <c r="G293" i="16"/>
  <c r="J292" i="16"/>
  <c r="K292" i="16" s="1"/>
  <c r="G292" i="16"/>
  <c r="V291" i="16"/>
  <c r="J291" i="16"/>
  <c r="K291" i="16" s="1"/>
  <c r="G291" i="16"/>
  <c r="G290" i="16"/>
  <c r="J289" i="16"/>
  <c r="K289" i="16" s="1"/>
  <c r="G289" i="16"/>
  <c r="J288" i="16"/>
  <c r="K288" i="16" s="1"/>
  <c r="G288" i="16"/>
  <c r="V287" i="16"/>
  <c r="J287" i="16"/>
  <c r="K287" i="16" s="1"/>
  <c r="G287" i="16"/>
  <c r="G286" i="16"/>
  <c r="J285" i="16"/>
  <c r="K285" i="16" s="1"/>
  <c r="G285" i="16"/>
  <c r="J284" i="16"/>
  <c r="K284" i="16" s="1"/>
  <c r="G284" i="16"/>
  <c r="V283" i="16"/>
  <c r="J283" i="16"/>
  <c r="K283" i="16" s="1"/>
  <c r="G283" i="16"/>
  <c r="G282" i="16"/>
  <c r="J281" i="16"/>
  <c r="K281" i="16" s="1"/>
  <c r="G281" i="16"/>
  <c r="J280" i="16"/>
  <c r="K280" i="16" s="1"/>
  <c r="G280" i="16"/>
  <c r="V279" i="16"/>
  <c r="J279" i="16"/>
  <c r="K279" i="16" s="1"/>
  <c r="G279" i="16"/>
  <c r="G278" i="16"/>
  <c r="J277" i="16"/>
  <c r="K277" i="16" s="1"/>
  <c r="G277" i="16"/>
  <c r="J276" i="16"/>
  <c r="K276" i="16" s="1"/>
  <c r="G276" i="16"/>
  <c r="V275" i="16"/>
  <c r="J275" i="16"/>
  <c r="K275" i="16" s="1"/>
  <c r="G275" i="16"/>
  <c r="G274" i="16"/>
  <c r="J273" i="16"/>
  <c r="K273" i="16" s="1"/>
  <c r="G273" i="16"/>
  <c r="J272" i="16"/>
  <c r="K272" i="16" s="1"/>
  <c r="G272" i="16"/>
  <c r="V271" i="16"/>
  <c r="J271" i="16"/>
  <c r="K271" i="16" s="1"/>
  <c r="G271" i="16"/>
  <c r="G270" i="16"/>
  <c r="J269" i="16"/>
  <c r="K269" i="16" s="1"/>
  <c r="G269" i="16"/>
  <c r="J268" i="16"/>
  <c r="K268" i="16" s="1"/>
  <c r="G268" i="16"/>
  <c r="V267" i="16"/>
  <c r="J267" i="16"/>
  <c r="K267" i="16" s="1"/>
  <c r="G267" i="16"/>
  <c r="G266" i="16"/>
  <c r="J265" i="16"/>
  <c r="K265" i="16" s="1"/>
  <c r="G265" i="16"/>
  <c r="J264" i="16"/>
  <c r="K264" i="16" s="1"/>
  <c r="G264" i="16"/>
  <c r="V263" i="16"/>
  <c r="J263" i="16"/>
  <c r="K263" i="16" s="1"/>
  <c r="G263" i="16"/>
  <c r="V262" i="16"/>
  <c r="W262" i="16" s="1"/>
  <c r="G262" i="16"/>
  <c r="G261" i="16"/>
  <c r="V260" i="16"/>
  <c r="J260" i="16"/>
  <c r="K260" i="16" s="1"/>
  <c r="G260" i="16"/>
  <c r="V259" i="16"/>
  <c r="W259" i="16" s="1"/>
  <c r="G259" i="16"/>
  <c r="G258" i="16"/>
  <c r="J257" i="16"/>
  <c r="K257" i="16" s="1"/>
  <c r="G257" i="16"/>
  <c r="J256" i="16"/>
  <c r="K256" i="16" s="1"/>
  <c r="G256" i="16"/>
  <c r="V255" i="16"/>
  <c r="J255" i="16"/>
  <c r="K255" i="16" s="1"/>
  <c r="G255" i="16"/>
  <c r="V254" i="16"/>
  <c r="W254" i="16" s="1"/>
  <c r="G254" i="16"/>
  <c r="V253" i="16"/>
  <c r="W253" i="16" s="1"/>
  <c r="G253" i="16"/>
  <c r="G252" i="16"/>
  <c r="J251" i="16"/>
  <c r="K251" i="16" s="1"/>
  <c r="G251" i="16"/>
  <c r="J250" i="16"/>
  <c r="K250" i="16" s="1"/>
  <c r="G250" i="16"/>
  <c r="V249" i="16"/>
  <c r="J249" i="16"/>
  <c r="K249" i="16" s="1"/>
  <c r="G249" i="16"/>
  <c r="G248" i="16"/>
  <c r="J247" i="16"/>
  <c r="K247" i="16" s="1"/>
  <c r="G247" i="16"/>
  <c r="J246" i="16"/>
  <c r="K246" i="16" s="1"/>
  <c r="G246" i="16"/>
  <c r="J245" i="16"/>
  <c r="K245" i="16" s="1"/>
  <c r="G245" i="16"/>
  <c r="J244" i="16"/>
  <c r="K244" i="16" s="1"/>
  <c r="G244" i="16"/>
  <c r="V243" i="16"/>
  <c r="J243" i="16"/>
  <c r="K243" i="16" s="1"/>
  <c r="G243" i="16"/>
  <c r="V242" i="16"/>
  <c r="W242" i="16" s="1"/>
  <c r="G242" i="16"/>
  <c r="G241" i="16"/>
  <c r="J240" i="16"/>
  <c r="K240" i="16" s="1"/>
  <c r="G240" i="16"/>
  <c r="J239" i="16"/>
  <c r="K239" i="16" s="1"/>
  <c r="G239" i="16"/>
  <c r="J238" i="16"/>
  <c r="K238" i="16" s="1"/>
  <c r="G238" i="16"/>
  <c r="J237" i="16"/>
  <c r="K237" i="16" s="1"/>
  <c r="G237" i="16"/>
  <c r="V236" i="16"/>
  <c r="J236" i="16"/>
  <c r="K236" i="16" s="1"/>
  <c r="G236" i="16"/>
  <c r="V235" i="16"/>
  <c r="W235" i="16" s="1"/>
  <c r="G235" i="16"/>
  <c r="G234" i="16"/>
  <c r="J233" i="16"/>
  <c r="K233" i="16" s="1"/>
  <c r="G233" i="16"/>
  <c r="J232" i="16"/>
  <c r="K232" i="16" s="1"/>
  <c r="G232" i="16"/>
  <c r="J231" i="16"/>
  <c r="K231" i="16" s="1"/>
  <c r="G231" i="16"/>
  <c r="J230" i="16"/>
  <c r="K230" i="16" s="1"/>
  <c r="G230" i="16"/>
  <c r="V229" i="16"/>
  <c r="J229" i="16"/>
  <c r="K229" i="16" s="1"/>
  <c r="G229" i="16"/>
  <c r="V228" i="16"/>
  <c r="W228" i="16" s="1"/>
  <c r="G228" i="16"/>
  <c r="G227" i="16"/>
  <c r="J226" i="16"/>
  <c r="K226" i="16" s="1"/>
  <c r="G226" i="16"/>
  <c r="J225" i="16"/>
  <c r="K225" i="16" s="1"/>
  <c r="G225" i="16"/>
  <c r="J224" i="16"/>
  <c r="K224" i="16" s="1"/>
  <c r="G224" i="16"/>
  <c r="J223" i="16"/>
  <c r="K223" i="16" s="1"/>
  <c r="G223" i="16"/>
  <c r="V222" i="16"/>
  <c r="J222" i="16"/>
  <c r="K222" i="16" s="1"/>
  <c r="G222" i="16"/>
  <c r="V221" i="16"/>
  <c r="W221" i="16" s="1"/>
  <c r="G221" i="16"/>
  <c r="G220" i="16"/>
  <c r="J219" i="16"/>
  <c r="K219" i="16" s="1"/>
  <c r="G219" i="16"/>
  <c r="J218" i="16"/>
  <c r="K218" i="16" s="1"/>
  <c r="G218" i="16"/>
  <c r="J217" i="16"/>
  <c r="K217" i="16" s="1"/>
  <c r="G217" i="16"/>
  <c r="J216" i="16"/>
  <c r="K216" i="16" s="1"/>
  <c r="G216" i="16"/>
  <c r="V215" i="16"/>
  <c r="J215" i="16"/>
  <c r="K215" i="16" s="1"/>
  <c r="G215" i="16"/>
  <c r="V214" i="16"/>
  <c r="W214" i="16" s="1"/>
  <c r="G214" i="16"/>
  <c r="G213" i="16"/>
  <c r="J212" i="16"/>
  <c r="K212" i="16" s="1"/>
  <c r="G212" i="16"/>
  <c r="J211" i="16"/>
  <c r="K211" i="16" s="1"/>
  <c r="G211" i="16"/>
  <c r="J210" i="16"/>
  <c r="K210" i="16" s="1"/>
  <c r="G210" i="16"/>
  <c r="J209" i="16"/>
  <c r="K209" i="16" s="1"/>
  <c r="G209" i="16"/>
  <c r="V208" i="16"/>
  <c r="J208" i="16"/>
  <c r="K208" i="16" s="1"/>
  <c r="G208" i="16"/>
  <c r="V207" i="16"/>
  <c r="W207" i="16" s="1"/>
  <c r="G207" i="16"/>
  <c r="G206" i="16"/>
  <c r="J205" i="16"/>
  <c r="K205" i="16" s="1"/>
  <c r="G205" i="16"/>
  <c r="J204" i="16"/>
  <c r="K204" i="16" s="1"/>
  <c r="G204" i="16"/>
  <c r="J203" i="16"/>
  <c r="K203" i="16" s="1"/>
  <c r="G203" i="16"/>
  <c r="J202" i="16"/>
  <c r="K202" i="16" s="1"/>
  <c r="G202" i="16"/>
  <c r="V201" i="16"/>
  <c r="J201" i="16"/>
  <c r="K201" i="16" s="1"/>
  <c r="G201" i="16"/>
  <c r="V200" i="16"/>
  <c r="W200" i="16" s="1"/>
  <c r="G200" i="16"/>
  <c r="G199" i="16"/>
  <c r="J198" i="16"/>
  <c r="K198" i="16" s="1"/>
  <c r="G198" i="16"/>
  <c r="J197" i="16"/>
  <c r="K197" i="16" s="1"/>
  <c r="G197" i="16"/>
  <c r="J196" i="16"/>
  <c r="K196" i="16" s="1"/>
  <c r="G196" i="16"/>
  <c r="J195" i="16"/>
  <c r="K195" i="16" s="1"/>
  <c r="G195" i="16"/>
  <c r="V194" i="16"/>
  <c r="J194" i="16"/>
  <c r="K194" i="16" s="1"/>
  <c r="G194" i="16"/>
  <c r="V193" i="16"/>
  <c r="W193" i="16" s="1"/>
  <c r="G193" i="16"/>
  <c r="G192" i="16"/>
  <c r="J191" i="16"/>
  <c r="K191" i="16" s="1"/>
  <c r="G191" i="16"/>
  <c r="J190" i="16"/>
  <c r="K190" i="16" s="1"/>
  <c r="G190" i="16"/>
  <c r="J189" i="16"/>
  <c r="K189" i="16" s="1"/>
  <c r="G189" i="16"/>
  <c r="J188" i="16"/>
  <c r="K188" i="16" s="1"/>
  <c r="G188" i="16"/>
  <c r="V187" i="16"/>
  <c r="J187" i="16"/>
  <c r="K187" i="16" s="1"/>
  <c r="G187" i="16"/>
  <c r="V186" i="16"/>
  <c r="W186" i="16" s="1"/>
  <c r="G186" i="16"/>
  <c r="G185" i="16"/>
  <c r="J184" i="16"/>
  <c r="K184" i="16" s="1"/>
  <c r="G184" i="16"/>
  <c r="J183" i="16"/>
  <c r="K183" i="16" s="1"/>
  <c r="G183" i="16"/>
  <c r="J182" i="16"/>
  <c r="K182" i="16" s="1"/>
  <c r="G182" i="16"/>
  <c r="J181" i="16"/>
  <c r="K181" i="16" s="1"/>
  <c r="G181" i="16"/>
  <c r="V180" i="16"/>
  <c r="J180" i="16"/>
  <c r="K180" i="16" s="1"/>
  <c r="G180" i="16"/>
  <c r="V179" i="16"/>
  <c r="W179" i="16" s="1"/>
  <c r="G179" i="16"/>
  <c r="G178" i="16"/>
  <c r="J177" i="16"/>
  <c r="K177" i="16" s="1"/>
  <c r="G177" i="16"/>
  <c r="J176" i="16"/>
  <c r="K176" i="16" s="1"/>
  <c r="G176" i="16"/>
  <c r="J175" i="16"/>
  <c r="K175" i="16" s="1"/>
  <c r="G175" i="16"/>
  <c r="J174" i="16"/>
  <c r="K174" i="16" s="1"/>
  <c r="G174" i="16"/>
  <c r="V173" i="16"/>
  <c r="J173" i="16"/>
  <c r="K173" i="16" s="1"/>
  <c r="G173" i="16"/>
  <c r="V172" i="16"/>
  <c r="W172" i="16" s="1"/>
  <c r="G172" i="16"/>
  <c r="G171" i="16"/>
  <c r="J170" i="16"/>
  <c r="K170" i="16" s="1"/>
  <c r="G170" i="16"/>
  <c r="J169" i="16"/>
  <c r="K169" i="16" s="1"/>
  <c r="G169" i="16"/>
  <c r="J168" i="16"/>
  <c r="K168" i="16" s="1"/>
  <c r="G168" i="16"/>
  <c r="J167" i="16"/>
  <c r="K167" i="16" s="1"/>
  <c r="G167" i="16"/>
  <c r="V166" i="16"/>
  <c r="J166" i="16"/>
  <c r="K166" i="16" s="1"/>
  <c r="G166" i="16"/>
  <c r="V165" i="16"/>
  <c r="W165" i="16" s="1"/>
  <c r="G165" i="16"/>
  <c r="G164" i="16"/>
  <c r="J163" i="16"/>
  <c r="K163" i="16" s="1"/>
  <c r="G163" i="16"/>
  <c r="J162" i="16"/>
  <c r="K162" i="16" s="1"/>
  <c r="G162" i="16"/>
  <c r="J161" i="16"/>
  <c r="K161" i="16" s="1"/>
  <c r="G161" i="16"/>
  <c r="J160" i="16"/>
  <c r="K160" i="16" s="1"/>
  <c r="G160" i="16"/>
  <c r="V159" i="16"/>
  <c r="J159" i="16"/>
  <c r="K159" i="16" s="1"/>
  <c r="G159" i="16"/>
  <c r="V158" i="16"/>
  <c r="W158" i="16" s="1"/>
  <c r="G158" i="16"/>
  <c r="A158" i="16"/>
  <c r="A165" i="16" s="1"/>
  <c r="A172" i="16" s="1"/>
  <c r="A179" i="16" s="1"/>
  <c r="A186" i="16" s="1"/>
  <c r="A193" i="16" s="1"/>
  <c r="A200" i="16" s="1"/>
  <c r="A207" i="16" s="1"/>
  <c r="A214" i="16" s="1"/>
  <c r="A221" i="16" s="1"/>
  <c r="A228" i="16" s="1"/>
  <c r="A235" i="16" s="1"/>
  <c r="A242" i="16" s="1"/>
  <c r="A249" i="16" s="1"/>
  <c r="A250" i="16" s="1"/>
  <c r="A251" i="16" s="1"/>
  <c r="A254" i="16" s="1"/>
  <c r="A260" i="16" s="1"/>
  <c r="A262" i="16" s="1"/>
  <c r="A266" i="16" s="1"/>
  <c r="A270" i="16" s="1"/>
  <c r="A274" i="16" s="1"/>
  <c r="A278" i="16" s="1"/>
  <c r="A282" i="16" s="1"/>
  <c r="A286" i="16" s="1"/>
  <c r="A290" i="16" s="1"/>
  <c r="A294" i="16" s="1"/>
  <c r="A298" i="16" s="1"/>
  <c r="A302" i="16" s="1"/>
  <c r="A306" i="16" s="1"/>
  <c r="A310" i="16" s="1"/>
  <c r="A315" i="16" s="1"/>
  <c r="V157" i="16"/>
  <c r="W157" i="16" s="1"/>
  <c r="G157" i="16"/>
  <c r="G156" i="16"/>
  <c r="J155" i="16"/>
  <c r="K155" i="16" s="1"/>
  <c r="G155" i="16"/>
  <c r="J154" i="16"/>
  <c r="K154" i="16" s="1"/>
  <c r="G154" i="16"/>
  <c r="J153" i="16"/>
  <c r="K153" i="16" s="1"/>
  <c r="G153" i="16"/>
  <c r="J152" i="16"/>
  <c r="K152" i="16" s="1"/>
  <c r="G152" i="16"/>
  <c r="V151" i="16"/>
  <c r="J151" i="16"/>
  <c r="K151" i="16" s="1"/>
  <c r="G151" i="16"/>
  <c r="V150" i="16"/>
  <c r="W150" i="16" s="1"/>
  <c r="G150" i="16"/>
  <c r="V149" i="16"/>
  <c r="W149" i="16" s="1"/>
  <c r="G149" i="16"/>
  <c r="V148" i="16"/>
  <c r="W148" i="16" s="1"/>
  <c r="G148" i="16"/>
  <c r="V147" i="16"/>
  <c r="W147" i="16" s="1"/>
  <c r="G147" i="16"/>
  <c r="V146" i="16"/>
  <c r="W146" i="16" s="1"/>
  <c r="G146" i="16"/>
  <c r="G145" i="16"/>
  <c r="J144" i="16"/>
  <c r="K144" i="16" s="1"/>
  <c r="G144" i="16"/>
  <c r="J143" i="16"/>
  <c r="K143" i="16" s="1"/>
  <c r="G143" i="16"/>
  <c r="J142" i="16"/>
  <c r="K142" i="16" s="1"/>
  <c r="G142" i="16"/>
  <c r="J141" i="16"/>
  <c r="K141" i="16" s="1"/>
  <c r="G141" i="16"/>
  <c r="J140" i="16"/>
  <c r="K140" i="16" s="1"/>
  <c r="G140" i="16"/>
  <c r="J139" i="16"/>
  <c r="K139" i="16" s="1"/>
  <c r="G139" i="16"/>
  <c r="J138" i="16"/>
  <c r="K138" i="16" s="1"/>
  <c r="G138" i="16"/>
  <c r="V137" i="16"/>
  <c r="J137" i="16"/>
  <c r="K137" i="16" s="1"/>
  <c r="G137" i="16"/>
  <c r="G136" i="16"/>
  <c r="J135" i="16"/>
  <c r="K135" i="16" s="1"/>
  <c r="G135" i="16"/>
  <c r="J134" i="16"/>
  <c r="K134" i="16" s="1"/>
  <c r="G134" i="16"/>
  <c r="J133" i="16"/>
  <c r="K133" i="16" s="1"/>
  <c r="G133" i="16"/>
  <c r="V132" i="16"/>
  <c r="J132" i="16"/>
  <c r="K132" i="16" s="1"/>
  <c r="G132" i="16"/>
  <c r="G131" i="16"/>
  <c r="J130" i="16"/>
  <c r="K130" i="16" s="1"/>
  <c r="G130" i="16"/>
  <c r="J129" i="16"/>
  <c r="K129" i="16" s="1"/>
  <c r="G129" i="16"/>
  <c r="J128" i="16"/>
  <c r="K128" i="16" s="1"/>
  <c r="G128" i="16"/>
  <c r="J127" i="16"/>
  <c r="K127" i="16" s="1"/>
  <c r="G127" i="16"/>
  <c r="J126" i="16"/>
  <c r="K126" i="16" s="1"/>
  <c r="G126" i="16"/>
  <c r="J125" i="16"/>
  <c r="K125" i="16" s="1"/>
  <c r="G125" i="16"/>
  <c r="J124" i="16"/>
  <c r="K124" i="16" s="1"/>
  <c r="G124" i="16"/>
  <c r="J123" i="16"/>
  <c r="K123" i="16" s="1"/>
  <c r="G123" i="16"/>
  <c r="J122" i="16"/>
  <c r="K122" i="16" s="1"/>
  <c r="G122" i="16"/>
  <c r="J121" i="16"/>
  <c r="K121" i="16" s="1"/>
  <c r="G121" i="16"/>
  <c r="J120" i="16"/>
  <c r="K120" i="16" s="1"/>
  <c r="G120" i="16"/>
  <c r="J119" i="16"/>
  <c r="K119" i="16" s="1"/>
  <c r="G119" i="16"/>
  <c r="J118" i="16"/>
  <c r="K118" i="16" s="1"/>
  <c r="G118" i="16"/>
  <c r="J117" i="16"/>
  <c r="K117" i="16" s="1"/>
  <c r="G117" i="16"/>
  <c r="A117" i="16"/>
  <c r="A118" i="16" s="1"/>
  <c r="A119" i="16" s="1"/>
  <c r="A120" i="16" s="1"/>
  <c r="A121" i="16" s="1"/>
  <c r="A122" i="16" s="1"/>
  <c r="A123" i="16" s="1"/>
  <c r="A124" i="16" s="1"/>
  <c r="A125" i="16" s="1"/>
  <c r="A126" i="16" s="1"/>
  <c r="A127" i="16" s="1"/>
  <c r="A128" i="16" s="1"/>
  <c r="A129" i="16" s="1"/>
  <c r="A130" i="16" s="1"/>
  <c r="A132" i="16" s="1"/>
  <c r="A133" i="16" s="1"/>
  <c r="A134" i="16" s="1"/>
  <c r="A135" i="16" s="1"/>
  <c r="A137" i="16" s="1"/>
  <c r="A138" i="16" s="1"/>
  <c r="A139" i="16" s="1"/>
  <c r="A140" i="16" s="1"/>
  <c r="A141" i="16" s="1"/>
  <c r="A142" i="16" s="1"/>
  <c r="A143" i="16" s="1"/>
  <c r="A144" i="16" s="1"/>
  <c r="V116" i="16"/>
  <c r="J116" i="16"/>
  <c r="K116" i="16" s="1"/>
  <c r="G116" i="16"/>
  <c r="V115" i="16"/>
  <c r="W115" i="16" s="1"/>
  <c r="G115" i="16"/>
  <c r="V114" i="16"/>
  <c r="W114" i="16" s="1"/>
  <c r="G114" i="16"/>
  <c r="A114" i="16"/>
  <c r="A146" i="16" s="1"/>
  <c r="V113" i="16"/>
  <c r="W113" i="16" s="1"/>
  <c r="G113" i="16"/>
  <c r="V111" i="16"/>
  <c r="G111" i="16"/>
  <c r="G110" i="16"/>
  <c r="J109" i="16"/>
  <c r="K109" i="16" s="1"/>
  <c r="V108" i="16"/>
  <c r="J108" i="16"/>
  <c r="K108" i="16" s="1"/>
  <c r="G108" i="16"/>
  <c r="G109" i="16" s="1"/>
  <c r="V107" i="16"/>
  <c r="W107" i="16" s="1"/>
  <c r="G107" i="16"/>
  <c r="G106" i="16"/>
  <c r="V105" i="16"/>
  <c r="J105" i="16"/>
  <c r="K105" i="16" s="1"/>
  <c r="G105" i="16"/>
  <c r="V104" i="16"/>
  <c r="W104" i="16" s="1"/>
  <c r="G104" i="16"/>
  <c r="G103" i="16"/>
  <c r="J102" i="16"/>
  <c r="K102" i="16" s="1"/>
  <c r="G102" i="16"/>
  <c r="J101" i="16"/>
  <c r="K101" i="16" s="1"/>
  <c r="G101" i="16"/>
  <c r="J100" i="16"/>
  <c r="K100" i="16" s="1"/>
  <c r="G100" i="16"/>
  <c r="J99" i="16"/>
  <c r="K99" i="16" s="1"/>
  <c r="G99" i="16"/>
  <c r="J98" i="16"/>
  <c r="K98" i="16" s="1"/>
  <c r="G98" i="16"/>
  <c r="J97" i="16"/>
  <c r="K97" i="16" s="1"/>
  <c r="G97" i="16"/>
  <c r="J96" i="16"/>
  <c r="K96" i="16" s="1"/>
  <c r="G96" i="16"/>
  <c r="J95" i="16"/>
  <c r="K95" i="16" s="1"/>
  <c r="G95" i="16"/>
  <c r="J94" i="16"/>
  <c r="K94" i="16" s="1"/>
  <c r="G94" i="16"/>
  <c r="V93" i="16"/>
  <c r="J93" i="16"/>
  <c r="K93" i="16" s="1"/>
  <c r="G93" i="16"/>
  <c r="V92" i="16"/>
  <c r="W92" i="16" s="1"/>
  <c r="G92" i="16"/>
  <c r="G91" i="16"/>
  <c r="V90" i="16"/>
  <c r="J90" i="16"/>
  <c r="K90" i="16" s="1"/>
  <c r="V89" i="16"/>
  <c r="W89" i="16" s="1"/>
  <c r="G89" i="16"/>
  <c r="G88" i="16"/>
  <c r="J87" i="16"/>
  <c r="K87" i="16" s="1"/>
  <c r="G87" i="16"/>
  <c r="J86" i="16"/>
  <c r="K86" i="16" s="1"/>
  <c r="G86" i="16"/>
  <c r="V85" i="16"/>
  <c r="J85" i="16"/>
  <c r="K85" i="16" s="1"/>
  <c r="G85" i="16"/>
  <c r="V84" i="16"/>
  <c r="W84" i="16" s="1"/>
  <c r="G84" i="16"/>
  <c r="G83" i="16"/>
  <c r="V82" i="16"/>
  <c r="J82" i="16"/>
  <c r="K82" i="16" s="1"/>
  <c r="G82" i="16"/>
  <c r="G90" i="16" s="1"/>
  <c r="V81" i="16"/>
  <c r="W81" i="16" s="1"/>
  <c r="G81" i="16"/>
  <c r="G80" i="16"/>
  <c r="J79" i="16"/>
  <c r="K79" i="16" s="1"/>
  <c r="G79" i="16"/>
  <c r="J78" i="16"/>
  <c r="K78" i="16" s="1"/>
  <c r="G78" i="16"/>
  <c r="J77" i="16"/>
  <c r="K77" i="16" s="1"/>
  <c r="G77" i="16"/>
  <c r="J76" i="16"/>
  <c r="K76" i="16" s="1"/>
  <c r="G76" i="16"/>
  <c r="J75" i="16"/>
  <c r="K75" i="16" s="1"/>
  <c r="G75" i="16"/>
  <c r="J74" i="16"/>
  <c r="K74" i="16" s="1"/>
  <c r="G74" i="16"/>
  <c r="J73" i="16"/>
  <c r="K73" i="16" s="1"/>
  <c r="G73" i="16"/>
  <c r="J72" i="16"/>
  <c r="K72" i="16" s="1"/>
  <c r="G72" i="16"/>
  <c r="J71" i="16"/>
  <c r="K71" i="16" s="1"/>
  <c r="G71" i="16"/>
  <c r="J70" i="16"/>
  <c r="K70" i="16" s="1"/>
  <c r="G70" i="16"/>
  <c r="J69" i="16"/>
  <c r="K69" i="16" s="1"/>
  <c r="G69" i="16"/>
  <c r="J68" i="16"/>
  <c r="K68" i="16" s="1"/>
  <c r="G68" i="16"/>
  <c r="J67" i="16"/>
  <c r="K67" i="16" s="1"/>
  <c r="G67" i="16"/>
  <c r="V66" i="16"/>
  <c r="J66" i="16"/>
  <c r="K66" i="16" s="1"/>
  <c r="G66" i="16"/>
  <c r="V65" i="16"/>
  <c r="W65" i="16" s="1"/>
  <c r="G65" i="16"/>
  <c r="G64" i="16"/>
  <c r="J63" i="16"/>
  <c r="K63" i="16" s="1"/>
  <c r="G63" i="16"/>
  <c r="J62" i="16"/>
  <c r="K62" i="16" s="1"/>
  <c r="G62" i="16"/>
  <c r="V61" i="16"/>
  <c r="J61" i="16"/>
  <c r="K61" i="16" s="1"/>
  <c r="G61" i="16"/>
  <c r="V60" i="16"/>
  <c r="W60" i="16" s="1"/>
  <c r="G60" i="16"/>
  <c r="V59" i="16"/>
  <c r="W59" i="16" s="1"/>
  <c r="G59" i="16"/>
  <c r="G58" i="16"/>
  <c r="J57" i="16"/>
  <c r="K57" i="16" s="1"/>
  <c r="G57" i="16"/>
  <c r="J56" i="16"/>
  <c r="K56" i="16" s="1"/>
  <c r="G56" i="16"/>
  <c r="J55" i="16"/>
  <c r="K55" i="16" s="1"/>
  <c r="G55" i="16"/>
  <c r="J54" i="16"/>
  <c r="K54" i="16" s="1"/>
  <c r="G54" i="16"/>
  <c r="J53" i="16"/>
  <c r="K53" i="16" s="1"/>
  <c r="G53" i="16"/>
  <c r="V52" i="16"/>
  <c r="J52" i="16"/>
  <c r="K52" i="16" s="1"/>
  <c r="G52" i="16"/>
  <c r="V51" i="16"/>
  <c r="W51" i="16" s="1"/>
  <c r="G51" i="16"/>
  <c r="G50" i="16"/>
  <c r="J49" i="16"/>
  <c r="K49" i="16" s="1"/>
  <c r="G49" i="16"/>
  <c r="J48" i="16"/>
  <c r="K48" i="16" s="1"/>
  <c r="G48" i="16"/>
  <c r="V47" i="16"/>
  <c r="J47" i="16"/>
  <c r="K47" i="16" s="1"/>
  <c r="G47" i="16"/>
  <c r="V46" i="16"/>
  <c r="W46" i="16" s="1"/>
  <c r="G46" i="16"/>
  <c r="G45" i="16"/>
  <c r="V44" i="16"/>
  <c r="G44" i="16"/>
  <c r="G43" i="16"/>
  <c r="J42" i="16"/>
  <c r="K42" i="16" s="1"/>
  <c r="G42" i="16"/>
  <c r="A42" i="16"/>
  <c r="J41" i="16"/>
  <c r="K41" i="16" s="1"/>
  <c r="G41" i="16"/>
  <c r="A41" i="16"/>
  <c r="J40" i="16"/>
  <c r="K40" i="16" s="1"/>
  <c r="G40" i="16"/>
  <c r="A40" i="16"/>
  <c r="J39" i="16"/>
  <c r="K39" i="16" s="1"/>
  <c r="G39" i="16"/>
  <c r="A39" i="16"/>
  <c r="J38" i="16"/>
  <c r="K38" i="16" s="1"/>
  <c r="G38" i="16"/>
  <c r="A38" i="16"/>
  <c r="J37" i="16"/>
  <c r="K37" i="16" s="1"/>
  <c r="G37" i="16"/>
  <c r="A37" i="16"/>
  <c r="V36" i="16"/>
  <c r="J36" i="16"/>
  <c r="K36" i="16" s="1"/>
  <c r="G36" i="16"/>
  <c r="A36" i="16"/>
  <c r="D127" i="15"/>
  <c r="D126" i="15"/>
  <c r="B116" i="15"/>
  <c r="D35" i="15"/>
  <c r="D34" i="15"/>
  <c r="D33" i="15"/>
  <c r="D32" i="15"/>
  <c r="D31" i="15"/>
  <c r="D30" i="15"/>
  <c r="D29" i="15"/>
  <c r="W4321" i="16" l="1"/>
  <c r="W4098" i="16"/>
  <c r="W3474" i="16"/>
  <c r="W2358" i="16"/>
  <c r="K3830" i="16"/>
  <c r="K111" i="16"/>
  <c r="W111" i="16" s="1"/>
  <c r="K4015" i="16"/>
  <c r="K3737" i="16"/>
  <c r="K4306" i="16"/>
  <c r="K4251" i="16"/>
  <c r="K4348" i="16"/>
  <c r="K3940" i="16"/>
  <c r="K4169" i="16"/>
  <c r="K44" i="16"/>
  <c r="W44" i="16" s="1"/>
  <c r="K3773" i="16"/>
  <c r="K2089" i="16"/>
  <c r="K2623" i="16"/>
  <c r="C64" i="17"/>
  <c r="C67" i="17"/>
  <c r="C56" i="17"/>
  <c r="C63" i="17"/>
  <c r="C69" i="17"/>
  <c r="W4342" i="16"/>
  <c r="C66" i="17"/>
  <c r="C62" i="17"/>
  <c r="C68" i="17"/>
  <c r="K380" i="16"/>
  <c r="J386" i="16"/>
  <c r="K386" i="16" s="1"/>
  <c r="C61" i="17"/>
  <c r="C59" i="17"/>
  <c r="C53" i="17"/>
  <c r="C50" i="17"/>
  <c r="C49" i="17"/>
  <c r="W4220" i="16"/>
  <c r="W3246" i="16"/>
  <c r="W713" i="16"/>
  <c r="W2202" i="16"/>
  <c r="W2245" i="16"/>
  <c r="K846" i="16"/>
  <c r="W846" i="16" s="1"/>
  <c r="W3453" i="16"/>
  <c r="W3531" i="16"/>
  <c r="W4324" i="16"/>
  <c r="W2363" i="16"/>
  <c r="A2324" i="16"/>
  <c r="W3387" i="16"/>
  <c r="W4214" i="16"/>
  <c r="W4225" i="16"/>
  <c r="W1917" i="16"/>
  <c r="W3437" i="16"/>
  <c r="W3507" i="16"/>
  <c r="W3460" i="16"/>
  <c r="W517" i="16"/>
  <c r="A3074" i="16"/>
  <c r="A3081" i="16"/>
  <c r="A3088" i="16" s="1"/>
  <c r="A3095" i="16" s="1"/>
  <c r="A3097" i="16" s="1"/>
  <c r="A3104" i="16" s="1"/>
  <c r="A3109" i="16" s="1"/>
  <c r="A3116" i="16" s="1"/>
  <c r="A3122" i="16" s="1"/>
  <c r="A3123" i="16" s="1"/>
  <c r="A3124" i="16" s="1"/>
  <c r="A3125" i="16" s="1"/>
  <c r="W4161" i="16"/>
  <c r="W505" i="16"/>
  <c r="W3431" i="16"/>
  <c r="W3467" i="16"/>
  <c r="W3505" i="16"/>
  <c r="W3914" i="16"/>
  <c r="W3397" i="16"/>
  <c r="W994" i="16"/>
  <c r="W1011" i="16"/>
  <c r="W3481" i="16"/>
  <c r="W4204" i="16"/>
  <c r="W2865" i="16"/>
  <c r="W3693" i="16"/>
  <c r="W3732" i="16"/>
  <c r="W2145" i="16"/>
  <c r="W2369" i="16"/>
  <c r="W3529" i="16"/>
  <c r="W3549" i="16"/>
  <c r="W696" i="16"/>
  <c r="W982" i="16"/>
  <c r="W2855" i="16"/>
  <c r="W3229" i="16"/>
  <c r="W511" i="16"/>
  <c r="W3509" i="16"/>
  <c r="W3535" i="16"/>
  <c r="W2586" i="16"/>
  <c r="W4122" i="16"/>
  <c r="W3263" i="16"/>
  <c r="W592" i="16"/>
  <c r="W222" i="16"/>
  <c r="W778" i="16"/>
  <c r="W2187" i="16"/>
  <c r="W2573" i="16"/>
  <c r="W2836" i="16"/>
  <c r="W2886" i="16"/>
  <c r="W738" i="16"/>
  <c r="W1165" i="16"/>
  <c r="W1639" i="16"/>
  <c r="W3366" i="16"/>
  <c r="W2822" i="16"/>
  <c r="W1496" i="16"/>
  <c r="W1381" i="16"/>
  <c r="W2020" i="16"/>
  <c r="W3991" i="16"/>
  <c r="W4009" i="16"/>
  <c r="W3337" i="16"/>
  <c r="W2534" i="16"/>
  <c r="W2842" i="16"/>
  <c r="W2995" i="16"/>
  <c r="W1647" i="16"/>
  <c r="W1747" i="16"/>
  <c r="W4301" i="16"/>
  <c r="W3928" i="16"/>
  <c r="W3971" i="16"/>
  <c r="W2060" i="16"/>
  <c r="W3332" i="16"/>
  <c r="W1476" i="16"/>
  <c r="W1715" i="16"/>
  <c r="W2883" i="16"/>
  <c r="W4084" i="16"/>
  <c r="W366" i="16"/>
  <c r="W2630" i="16"/>
  <c r="W3171" i="16"/>
  <c r="W2289" i="16"/>
  <c r="W3241" i="16"/>
  <c r="W3389" i="16"/>
  <c r="W1575" i="16"/>
  <c r="W811" i="16"/>
  <c r="W1528" i="16"/>
  <c r="W2940" i="16"/>
  <c r="W1072" i="16"/>
  <c r="W3058" i="16"/>
  <c r="W3588" i="16"/>
  <c r="W3932" i="16"/>
  <c r="W4189" i="16"/>
  <c r="W4196" i="16"/>
  <c r="W3847" i="16"/>
  <c r="W766" i="16"/>
  <c r="W3426" i="16"/>
  <c r="W1671" i="16"/>
  <c r="W3068" i="16"/>
  <c r="W1285" i="16"/>
  <c r="W2163" i="16"/>
  <c r="W794" i="16"/>
  <c r="W2721" i="16"/>
  <c r="W1723" i="16"/>
  <c r="W1820" i="16"/>
  <c r="W2260" i="16"/>
  <c r="W424" i="16"/>
  <c r="W1932" i="16"/>
  <c r="W3129" i="16"/>
  <c r="W3167" i="16"/>
  <c r="W3088" i="16"/>
  <c r="W3883" i="16"/>
  <c r="W4047" i="16"/>
  <c r="W4092" i="16"/>
  <c r="W4281" i="16"/>
  <c r="W2157" i="16"/>
  <c r="W2890" i="16"/>
  <c r="W3046" i="16"/>
  <c r="W3104" i="16"/>
  <c r="W3188" i="16"/>
  <c r="W3381" i="16"/>
  <c r="W3718" i="16"/>
  <c r="W3876" i="16"/>
  <c r="W3015" i="16"/>
  <c r="W1568" i="16"/>
  <c r="W1856" i="16"/>
  <c r="W2537" i="16"/>
  <c r="W4001" i="16"/>
  <c r="W462" i="16"/>
  <c r="W194" i="16"/>
  <c r="W477" i="16"/>
  <c r="W260" i="16"/>
  <c r="W758" i="16"/>
  <c r="W774" i="16"/>
  <c r="W1766" i="16"/>
  <c r="W1864" i="16"/>
  <c r="W349" i="16"/>
  <c r="W1923" i="16"/>
  <c r="W560" i="16"/>
  <c r="W904" i="16"/>
  <c r="W1591" i="16"/>
  <c r="W1731" i="16"/>
  <c r="W2053" i="16"/>
  <c r="W2190" i="16"/>
  <c r="W3176" i="16"/>
  <c r="W924" i="16"/>
  <c r="W940" i="16"/>
  <c r="W2005" i="16"/>
  <c r="W2827" i="16"/>
  <c r="W1996" i="16"/>
  <c r="W2044" i="16"/>
  <c r="W166" i="16"/>
  <c r="W892" i="16"/>
  <c r="W1087" i="16"/>
  <c r="W3199" i="16"/>
  <c r="W457" i="16"/>
  <c r="W584" i="16"/>
  <c r="W1102" i="16"/>
  <c r="W1895" i="16"/>
  <c r="W1989" i="16"/>
  <c r="W2220" i="16"/>
  <c r="W3749" i="16"/>
  <c r="W2029" i="16"/>
  <c r="W2069" i="16"/>
  <c r="W2254" i="16"/>
  <c r="W3406" i="16"/>
  <c r="W3599" i="16"/>
  <c r="W4078" i="16"/>
  <c r="W3965" i="16"/>
  <c r="W4289" i="16"/>
  <c r="W704" i="16"/>
  <c r="W830" i="16"/>
  <c r="W1618" i="16"/>
  <c r="W2313" i="16"/>
  <c r="W2860" i="16"/>
  <c r="W3943" i="16"/>
  <c r="W916" i="16"/>
  <c r="W952" i="16"/>
  <c r="W1707" i="16"/>
  <c r="W1811" i="16"/>
  <c r="W2272" i="16"/>
  <c r="W3798" i="16"/>
  <c r="W2386" i="16"/>
  <c r="W2483" i="16"/>
  <c r="W2893" i="16"/>
  <c r="W2949" i="16"/>
  <c r="W3214" i="16"/>
  <c r="W3445" i="16"/>
  <c r="W4152" i="16"/>
  <c r="W4209" i="16"/>
  <c r="W4254" i="16"/>
  <c r="W688" i="16"/>
  <c r="K964" i="16"/>
  <c r="C55" i="17" s="1"/>
  <c r="W400" i="16"/>
  <c r="W900" i="16"/>
  <c r="W433" i="16"/>
  <c r="W734" i="16"/>
  <c r="W742" i="16"/>
  <c r="W790" i="16"/>
  <c r="W539" i="16"/>
  <c r="W671" i="16"/>
  <c r="W1002" i="16"/>
  <c r="W1964" i="16"/>
  <c r="W345" i="16"/>
  <c r="W616" i="16"/>
  <c r="W875" i="16"/>
  <c r="W1181" i="16"/>
  <c r="W82" i="16"/>
  <c r="W93" i="16"/>
  <c r="W354" i="16"/>
  <c r="W700" i="16"/>
  <c r="W750" i="16"/>
  <c r="W762" i="16"/>
  <c r="W948" i="16"/>
  <c r="W453" i="16"/>
  <c r="W535" i="16"/>
  <c r="W568" i="16"/>
  <c r="W972" i="16"/>
  <c r="W1117" i="16"/>
  <c r="W1449" i="16"/>
  <c r="W1663" i="16"/>
  <c r="W2214" i="16"/>
  <c r="W2475" i="16"/>
  <c r="W2967" i="16"/>
  <c r="W3995" i="16"/>
  <c r="W1402" i="16"/>
  <c r="W3609" i="16"/>
  <c r="W1837" i="16"/>
  <c r="W2086" i="16"/>
  <c r="W1395" i="16"/>
  <c r="W1878" i="16"/>
  <c r="W1913" i="16"/>
  <c r="W2793" i="16"/>
  <c r="W2749" i="16"/>
  <c r="W3419" i="16"/>
  <c r="W3487" i="16"/>
  <c r="W3698" i="16"/>
  <c r="W3791" i="16"/>
  <c r="W3833" i="16"/>
  <c r="W3352" i="16"/>
  <c r="W2930" i="16"/>
  <c r="W3496" i="16"/>
  <c r="W3501" i="16"/>
  <c r="W3808" i="16"/>
  <c r="W3822" i="16"/>
  <c r="W2760" i="16"/>
  <c r="W3503" i="16"/>
  <c r="W3868" i="16"/>
  <c r="W3949" i="16"/>
  <c r="W2393" i="16"/>
  <c r="W3025" i="16"/>
  <c r="W3888" i="16"/>
  <c r="W3955" i="16"/>
  <c r="W4106" i="16"/>
  <c r="W2788" i="16"/>
  <c r="W2916" i="16"/>
  <c r="W3122" i="16"/>
  <c r="W3690" i="16"/>
  <c r="W2415" i="16"/>
  <c r="W3523" i="16"/>
  <c r="W3714" i="16"/>
  <c r="W52" i="16"/>
  <c r="W108" i="16"/>
  <c r="W332" i="16"/>
  <c r="W374" i="16"/>
  <c r="W229" i="16"/>
  <c r="W85" i="16"/>
  <c r="W201" i="16"/>
  <c r="W287" i="16"/>
  <c r="W173" i="16"/>
  <c r="W236" i="16"/>
  <c r="W299" i="16"/>
  <c r="W396" i="16"/>
  <c r="W42" i="16"/>
  <c r="W66" i="16"/>
  <c r="W151" i="16"/>
  <c r="W208" i="16"/>
  <c r="W255" i="16"/>
  <c r="W105" i="16"/>
  <c r="W180" i="16"/>
  <c r="W303" i="16"/>
  <c r="W327" i="16"/>
  <c r="W90" i="16"/>
  <c r="W47" i="16"/>
  <c r="W263" i="16"/>
  <c r="W337" i="16"/>
  <c r="W358" i="16"/>
  <c r="W132" i="16"/>
  <c r="W243" i="16"/>
  <c r="W249" i="16"/>
  <c r="W275" i="16"/>
  <c r="W307" i="16"/>
  <c r="W321" i="16"/>
  <c r="W391" i="16"/>
  <c r="W215" i="16"/>
  <c r="W61" i="16"/>
  <c r="W159" i="16"/>
  <c r="W187" i="16"/>
  <c r="W279" i="16"/>
  <c r="W385" i="16"/>
  <c r="W116" i="16"/>
  <c r="A428" i="16"/>
  <c r="A432" i="16" s="1"/>
  <c r="A436" i="16" s="1"/>
  <c r="A440" i="16" s="1"/>
  <c r="A444" i="16" s="1"/>
  <c r="A448" i="16" s="1"/>
  <c r="A419" i="16"/>
  <c r="A423" i="16"/>
  <c r="W362" i="16"/>
  <c r="W311" i="16"/>
  <c r="W283" i="16"/>
  <c r="W36" i="16"/>
  <c r="W412" i="16"/>
  <c r="W449" i="16"/>
  <c r="W612" i="16"/>
  <c r="W137" i="16"/>
  <c r="W271" i="16"/>
  <c r="W295" i="16"/>
  <c r="W467" i="16"/>
  <c r="W531" i="16"/>
  <c r="W543" i="16"/>
  <c r="W420" i="16"/>
  <c r="W564" i="16"/>
  <c r="W628" i="16"/>
  <c r="W660" i="16"/>
  <c r="W267" i="16"/>
  <c r="W291" i="16"/>
  <c r="W315" i="16"/>
  <c r="W408" i="16"/>
  <c r="W556" i="16"/>
  <c r="W588" i="16"/>
  <c r="W684" i="16"/>
  <c r="W341" i="16"/>
  <c r="W379" i="16"/>
  <c r="W404" i="16"/>
  <c r="W441" i="16"/>
  <c r="W641" i="16"/>
  <c r="W416" i="16"/>
  <c r="W547" i="16"/>
  <c r="W604" i="16"/>
  <c r="W632" i="16"/>
  <c r="W370" i="16"/>
  <c r="W580" i="16"/>
  <c r="W620" i="16"/>
  <c r="W721" i="16"/>
  <c r="W486" i="16"/>
  <c r="W492" i="16"/>
  <c r="W608" i="16"/>
  <c r="W429" i="16"/>
  <c r="W498" i="16"/>
  <c r="W572" i="16"/>
  <c r="W636" i="16"/>
  <c r="W437" i="16"/>
  <c r="W472" i="16"/>
  <c r="W596" i="16"/>
  <c r="W725" i="16"/>
  <c r="W481" i="16"/>
  <c r="W646" i="16"/>
  <c r="W656" i="16"/>
  <c r="W746" i="16"/>
  <c r="W912" i="16"/>
  <c r="W956" i="16"/>
  <c r="W977" i="16"/>
  <c r="W445" i="16"/>
  <c r="W527" i="16"/>
  <c r="W551" i="16"/>
  <c r="W651" i="16"/>
  <c r="W665" i="16"/>
  <c r="W677" i="16"/>
  <c r="W730" i="16"/>
  <c r="W884" i="16"/>
  <c r="W968" i="16"/>
  <c r="W990" i="16"/>
  <c r="W782" i="16"/>
  <c r="W576" i="16"/>
  <c r="W600" i="16"/>
  <c r="W624" i="16"/>
  <c r="W717" i="16"/>
  <c r="W786" i="16"/>
  <c r="W798" i="16"/>
  <c r="W896" i="16"/>
  <c r="W928" i="16"/>
  <c r="W692" i="16"/>
  <c r="W754" i="16"/>
  <c r="W770" i="16"/>
  <c r="W1006" i="16"/>
  <c r="W908" i="16"/>
  <c r="W960" i="16"/>
  <c r="W920" i="16"/>
  <c r="W932" i="16"/>
  <c r="W986" i="16"/>
  <c r="W802" i="16"/>
  <c r="W816" i="16"/>
  <c r="W1016" i="16"/>
  <c r="W998" i="16"/>
  <c r="W835" i="16"/>
  <c r="W850" i="16"/>
  <c r="A895" i="16"/>
  <c r="A899" i="16"/>
  <c r="A903" i="16" s="1"/>
  <c r="W880" i="16"/>
  <c r="W944" i="16"/>
  <c r="W1041" i="16"/>
  <c r="W1057" i="16"/>
  <c r="W1257" i="16"/>
  <c r="W821" i="16"/>
  <c r="W1025" i="16"/>
  <c r="W1212" i="16"/>
  <c r="W1242" i="16"/>
  <c r="W1272" i="16"/>
  <c r="W806" i="16"/>
  <c r="W826" i="16"/>
  <c r="W842" i="16"/>
  <c r="W871" i="16"/>
  <c r="W888" i="16"/>
  <c r="W936" i="16"/>
  <c r="W1305" i="16"/>
  <c r="J854" i="16"/>
  <c r="W1320" i="16"/>
  <c r="W1348" i="16"/>
  <c r="W1145" i="16"/>
  <c r="W1197" i="16"/>
  <c r="W1132" i="16"/>
  <c r="W1227" i="16"/>
  <c r="W1335" i="16"/>
  <c r="W1388" i="16"/>
  <c r="W1583" i="16"/>
  <c r="W1426" i="16"/>
  <c r="W1488" i="16"/>
  <c r="W1552" i="16"/>
  <c r="W1370" i="16"/>
  <c r="W1419" i="16"/>
  <c r="W1412" i="16"/>
  <c r="W1536" i="16"/>
  <c r="W1604" i="16"/>
  <c r="W1437" i="16"/>
  <c r="W1595" i="16"/>
  <c r="W1515" i="16"/>
  <c r="W1560" i="16"/>
  <c r="W1463" i="16"/>
  <c r="W1507" i="16"/>
  <c r="W1655" i="16"/>
  <c r="W1849" i="16"/>
  <c r="W1544" i="16"/>
  <c r="W1631" i="16"/>
  <c r="W1786" i="16"/>
  <c r="W1905" i="16"/>
  <c r="W1844" i="16"/>
  <c r="W1756" i="16"/>
  <c r="W1694" i="16"/>
  <c r="W1739" i="16"/>
  <c r="W1874" i="16"/>
  <c r="W1947" i="16"/>
  <c r="W1939" i="16"/>
  <c r="W2117" i="16"/>
  <c r="W1968" i="16"/>
  <c r="W2093" i="16"/>
  <c r="W2169" i="16"/>
  <c r="W1830" i="16"/>
  <c r="W1870" i="16"/>
  <c r="W2036" i="16"/>
  <c r="W1775" i="16"/>
  <c r="W2012" i="16"/>
  <c r="W2139" i="16"/>
  <c r="W1974" i="16"/>
  <c r="W2131" i="16"/>
  <c r="W1680" i="16"/>
  <c r="W1955" i="16"/>
  <c r="W1982" i="16"/>
  <c r="W2099" i="16"/>
  <c r="W2124" i="16"/>
  <c r="W2248" i="16"/>
  <c r="W2306" i="16"/>
  <c r="W2227" i="16"/>
  <c r="W1886" i="16"/>
  <c r="W2110" i="16"/>
  <c r="W2196" i="16"/>
  <c r="W2175" i="16"/>
  <c r="W2233" i="16"/>
  <c r="W2280" i="16"/>
  <c r="W2299" i="16"/>
  <c r="W2609" i="16"/>
  <c r="W2319" i="16"/>
  <c r="W2296" i="16"/>
  <c r="W2382" i="16"/>
  <c r="W2397" i="16"/>
  <c r="W2419" i="16"/>
  <c r="W2450" i="16"/>
  <c r="W2348" i="16"/>
  <c r="W2469" i="16"/>
  <c r="W2376" i="16"/>
  <c r="W2655" i="16"/>
  <c r="W2410" i="16"/>
  <c r="W2342" i="16"/>
  <c r="W2517" i="16"/>
  <c r="W2455" i="16"/>
  <c r="W2425" i="16"/>
  <c r="W2618" i="16"/>
  <c r="W2672" i="16"/>
  <c r="W2847" i="16"/>
  <c r="W2817" i="16"/>
  <c r="W2463" i="16"/>
  <c r="W2511" i="16"/>
  <c r="W2547" i="16"/>
  <c r="W2550" i="16"/>
  <c r="W2553" i="16"/>
  <c r="W2644" i="16"/>
  <c r="W2734" i="16"/>
  <c r="W2598" i="16"/>
  <c r="W2693" i="16"/>
  <c r="W2378" i="16"/>
  <c r="W2433" i="16"/>
  <c r="W2444" i="16"/>
  <c r="W2558" i="16"/>
  <c r="W2782" i="16"/>
  <c r="W2700" i="16"/>
  <c r="W2766" i="16"/>
  <c r="W2405" i="16"/>
  <c r="W2494" i="16"/>
  <c r="W2497" i="16"/>
  <c r="W2869" i="16"/>
  <c r="W2636" i="16"/>
  <c r="W2709" i="16"/>
  <c r="W2945" i="16"/>
  <c r="W2971" i="16"/>
  <c r="W2776" i="16"/>
  <c r="W2804" i="16"/>
  <c r="W2879" i="16"/>
  <c r="W2952" i="16"/>
  <c r="W2773" i="16"/>
  <c r="W2903" i="16"/>
  <c r="A3004" i="16"/>
  <c r="A3014" i="16" s="1"/>
  <c r="A2994" i="16"/>
  <c r="W3081" i="16"/>
  <c r="W2799" i="16"/>
  <c r="W3095" i="16"/>
  <c r="W2683" i="16"/>
  <c r="W2728" i="16"/>
  <c r="W2960" i="16"/>
  <c r="W3005" i="16"/>
  <c r="W2925" i="16"/>
  <c r="W3030" i="16"/>
  <c r="W3052" i="16"/>
  <c r="W3148" i="16"/>
  <c r="W3271" i="16"/>
  <c r="W3217" i="16"/>
  <c r="A3225" i="16"/>
  <c r="A3252" i="16"/>
  <c r="W3282" i="16"/>
  <c r="W3161" i="16"/>
  <c r="W3182" i="16"/>
  <c r="W3221" i="16"/>
  <c r="W3237" i="16"/>
  <c r="W3152" i="16"/>
  <c r="W3116" i="16"/>
  <c r="W3097" i="16"/>
  <c r="W3140" i="16"/>
  <c r="W3074" i="16"/>
  <c r="W3208" i="16"/>
  <c r="W3232" i="16"/>
  <c r="W3041" i="16"/>
  <c r="W3109" i="16"/>
  <c r="W3255" i="16"/>
  <c r="W3033" i="16"/>
  <c r="W3324" i="16"/>
  <c r="W3347" i="16"/>
  <c r="W3318" i="16"/>
  <c r="W3341" i="16"/>
  <c r="W3302" i="16"/>
  <c r="W3356" i="16"/>
  <c r="W3360" i="16"/>
  <c r="W3519" i="16"/>
  <c r="W3314" i="16"/>
  <c r="W3369" i="16"/>
  <c r="W3547" i="16"/>
  <c r="W3394" i="16"/>
  <c r="W3743" i="16"/>
  <c r="W3570" i="16"/>
  <c r="W3602" i="16"/>
  <c r="W3492" i="16"/>
  <c r="W3585" i="16"/>
  <c r="W3728" i="16"/>
  <c r="W3596" i="16"/>
  <c r="W3632" i="16"/>
  <c r="W3754" i="16"/>
  <c r="W3640" i="16"/>
  <c r="W3606" i="16"/>
  <c r="W3617" i="16"/>
  <c r="W3625" i="16"/>
  <c r="W3764" i="16"/>
  <c r="W3708" i="16"/>
  <c r="W3783" i="16"/>
  <c r="W3703" i="16"/>
  <c r="W3740" i="16"/>
  <c r="W3880" i="16"/>
  <c r="W3553" i="16"/>
  <c r="W3563" i="16"/>
  <c r="W3816" i="16"/>
  <c r="W3680" i="16"/>
  <c r="W3777" i="16"/>
  <c r="W3904" i="16"/>
  <c r="W3838" i="16"/>
  <c r="W3723" i="16"/>
  <c r="W3923" i="16"/>
  <c r="W3918" i="16"/>
  <c r="W4027" i="16"/>
  <c r="W3909" i="16"/>
  <c r="K3843" i="16"/>
  <c r="W3893" i="16"/>
  <c r="W3802" i="16"/>
  <c r="W3898" i="16"/>
  <c r="W3936" i="16"/>
  <c r="W4021" i="16"/>
  <c r="W3983" i="16"/>
  <c r="W4073" i="16"/>
  <c r="W3872" i="16"/>
  <c r="W4102" i="16"/>
  <c r="W3979" i="16"/>
  <c r="W3987" i="16"/>
  <c r="W4118" i="16"/>
  <c r="W4067" i="16"/>
  <c r="W4110" i="16"/>
  <c r="W4173" i="16"/>
  <c r="W4247" i="16"/>
  <c r="W4137" i="16"/>
  <c r="W4129" i="16"/>
  <c r="W4113" i="16"/>
  <c r="W4144" i="16"/>
  <c r="W4316" i="16"/>
  <c r="W4313" i="16"/>
  <c r="W4234" i="16"/>
  <c r="W4199" i="16"/>
  <c r="W4243" i="16"/>
  <c r="W4261" i="16"/>
  <c r="W4229" i="16"/>
  <c r="W4265" i="16"/>
  <c r="W4293" i="16"/>
  <c r="W4333" i="16"/>
  <c r="W4239" i="16"/>
  <c r="W4192" i="16"/>
  <c r="W4297" i="16"/>
  <c r="W4275" i="16"/>
  <c r="W4310" i="16"/>
  <c r="M97" i="12"/>
  <c r="C52" i="17" l="1"/>
  <c r="W2089" i="16"/>
  <c r="W4015" i="16"/>
  <c r="W4251" i="16"/>
  <c r="W4306" i="16"/>
  <c r="W3843" i="16"/>
  <c r="W2623" i="16"/>
  <c r="W3773" i="16"/>
  <c r="W964" i="16"/>
  <c r="W3830" i="16"/>
  <c r="W3940" i="16"/>
  <c r="W4169" i="16"/>
  <c r="W3737" i="16"/>
  <c r="A907" i="16"/>
  <c r="A915" i="16" s="1"/>
  <c r="A911" i="16"/>
  <c r="A919" i="16" s="1"/>
  <c r="A923" i="16" s="1"/>
  <c r="A927" i="16" s="1"/>
  <c r="A931" i="16" s="1"/>
  <c r="A935" i="16" s="1"/>
  <c r="A939" i="16" s="1"/>
  <c r="A943" i="16" s="1"/>
  <c r="A947" i="16" s="1"/>
  <c r="A951" i="16" s="1"/>
  <c r="A955" i="16" s="1"/>
  <c r="A959" i="16" s="1"/>
  <c r="A963" i="16" s="1"/>
  <c r="K854" i="16"/>
  <c r="J858" i="16"/>
  <c r="A452" i="16"/>
  <c r="A456" i="16"/>
  <c r="A461" i="16" s="1"/>
  <c r="A466" i="16" s="1"/>
  <c r="A471" i="16" s="1"/>
  <c r="A476" i="16" s="1"/>
  <c r="A480" i="16" s="1"/>
  <c r="A485" i="16" s="1"/>
  <c r="A491" i="16" s="1"/>
  <c r="A497" i="16" s="1"/>
  <c r="A504" i="16" s="1"/>
  <c r="A510" i="16" s="1"/>
  <c r="A516" i="16" s="1"/>
  <c r="C113" i="12"/>
  <c r="C112" i="12"/>
  <c r="R113" i="12"/>
  <c r="O113" i="12"/>
  <c r="M112" i="12"/>
  <c r="K858" i="16" l="1"/>
  <c r="K1364" i="16" s="1"/>
  <c r="J862" i="16"/>
  <c r="K862" i="16" s="1"/>
  <c r="W854" i="16"/>
  <c r="A976" i="16"/>
  <c r="A981" i="16" s="1"/>
  <c r="A985" i="16" s="1"/>
  <c r="A989" i="16" s="1"/>
  <c r="A993" i="16" s="1"/>
  <c r="A997" i="16" s="1"/>
  <c r="A1001" i="16" s="1"/>
  <c r="A1005" i="16" s="1"/>
  <c r="A1010" i="16" s="1"/>
  <c r="A1015" i="16" s="1"/>
  <c r="A1019" i="16" s="1"/>
  <c r="A967" i="16"/>
  <c r="A971" i="16" s="1"/>
  <c r="O21" i="12"/>
  <c r="T91" i="12"/>
  <c r="V91" i="12" s="1"/>
  <c r="Q91" i="12"/>
  <c r="R91" i="12" s="1"/>
  <c r="P91" i="12"/>
  <c r="L91" i="12"/>
  <c r="G91" i="12"/>
  <c r="P90" i="12"/>
  <c r="L90" i="12"/>
  <c r="S90" i="12" s="1"/>
  <c r="G90" i="12"/>
  <c r="L89" i="12"/>
  <c r="G89" i="12"/>
  <c r="L88" i="12"/>
  <c r="T87" i="12"/>
  <c r="V87" i="12" s="1"/>
  <c r="Q87" i="12"/>
  <c r="R87" i="12" s="1"/>
  <c r="P87" i="12"/>
  <c r="L87" i="12"/>
  <c r="G87" i="12"/>
  <c r="G86" i="12"/>
  <c r="T84" i="12"/>
  <c r="V84" i="12" s="1"/>
  <c r="Q84" i="12"/>
  <c r="R84" i="12" s="1"/>
  <c r="P84" i="12"/>
  <c r="L84" i="12"/>
  <c r="G84" i="12"/>
  <c r="P83" i="12"/>
  <c r="L83" i="12"/>
  <c r="S83" i="12" s="1"/>
  <c r="G83" i="12"/>
  <c r="P82" i="12"/>
  <c r="L82" i="12"/>
  <c r="S82" i="12" s="1"/>
  <c r="T82" i="12" s="1"/>
  <c r="V82" i="12" s="1"/>
  <c r="G82" i="12"/>
  <c r="T81" i="12"/>
  <c r="V81" i="12" s="1"/>
  <c r="Q81" i="12"/>
  <c r="R81" i="12" s="1"/>
  <c r="P81" i="12"/>
  <c r="L81" i="12"/>
  <c r="G81" i="12"/>
  <c r="P80" i="12"/>
  <c r="L80" i="12"/>
  <c r="S80" i="12" s="1"/>
  <c r="T80" i="12" s="1"/>
  <c r="V80" i="12" s="1"/>
  <c r="G80" i="12"/>
  <c r="P79" i="12"/>
  <c r="L79" i="12"/>
  <c r="S79" i="12" s="1"/>
  <c r="T79" i="12" s="1"/>
  <c r="V79" i="12" s="1"/>
  <c r="G79" i="12"/>
  <c r="P78" i="12"/>
  <c r="L78" i="12"/>
  <c r="S78" i="12" s="1"/>
  <c r="G78" i="12"/>
  <c r="P77" i="12"/>
  <c r="L77" i="12"/>
  <c r="S77" i="12" s="1"/>
  <c r="T77" i="12" s="1"/>
  <c r="V77" i="12" s="1"/>
  <c r="G77" i="12"/>
  <c r="P76" i="12"/>
  <c r="L76" i="12"/>
  <c r="S76" i="12" s="1"/>
  <c r="Q76" i="12" s="1"/>
  <c r="R76" i="12" s="1"/>
  <c r="G76" i="12"/>
  <c r="P75" i="12"/>
  <c r="L75" i="12"/>
  <c r="S75" i="12" s="1"/>
  <c r="G75" i="12"/>
  <c r="G74" i="12"/>
  <c r="T72" i="12"/>
  <c r="V72" i="12" s="1"/>
  <c r="Q72" i="12"/>
  <c r="R72" i="12" s="1"/>
  <c r="P72" i="12"/>
  <c r="L72" i="12"/>
  <c r="G72" i="12"/>
  <c r="G71" i="12"/>
  <c r="T69" i="12"/>
  <c r="V69" i="12" s="1"/>
  <c r="Q69" i="12"/>
  <c r="R69" i="12" s="1"/>
  <c r="P69" i="12"/>
  <c r="L69" i="12"/>
  <c r="G69" i="12"/>
  <c r="T68" i="12"/>
  <c r="V68" i="12" s="1"/>
  <c r="Q68" i="12"/>
  <c r="R68" i="12" s="1"/>
  <c r="P68" i="12"/>
  <c r="L68" i="12"/>
  <c r="G68" i="12"/>
  <c r="T67" i="12"/>
  <c r="V67" i="12" s="1"/>
  <c r="Q67" i="12"/>
  <c r="R67" i="12" s="1"/>
  <c r="P67" i="12"/>
  <c r="L67" i="12"/>
  <c r="G67" i="12"/>
  <c r="G66" i="12"/>
  <c r="T64" i="12"/>
  <c r="V64" i="12" s="1"/>
  <c r="Q64" i="12"/>
  <c r="R64" i="12" s="1"/>
  <c r="P64" i="12"/>
  <c r="L64" i="12"/>
  <c r="G64" i="12"/>
  <c r="G63" i="12"/>
  <c r="T61" i="12"/>
  <c r="V61" i="12" s="1"/>
  <c r="Q61" i="12"/>
  <c r="R61" i="12" s="1"/>
  <c r="P61" i="12"/>
  <c r="L61" i="12"/>
  <c r="P60" i="12"/>
  <c r="L60" i="12"/>
  <c r="S60" i="12" s="1"/>
  <c r="T60" i="12" s="1"/>
  <c r="V60" i="12" s="1"/>
  <c r="T59" i="12"/>
  <c r="V59" i="12" s="1"/>
  <c r="Q59" i="12"/>
  <c r="R59" i="12" s="1"/>
  <c r="P59" i="12"/>
  <c r="L59" i="12"/>
  <c r="T58" i="12"/>
  <c r="V58" i="12" s="1"/>
  <c r="Q58" i="12"/>
  <c r="R58" i="12" s="1"/>
  <c r="P58" i="12"/>
  <c r="L58" i="12"/>
  <c r="T57" i="12"/>
  <c r="V57" i="12" s="1"/>
  <c r="Q57" i="12"/>
  <c r="R57" i="12" s="1"/>
  <c r="P57" i="12"/>
  <c r="L57" i="12"/>
  <c r="P56" i="12"/>
  <c r="L56" i="12"/>
  <c r="S56" i="12" s="1"/>
  <c r="T55" i="12"/>
  <c r="V55" i="12" s="1"/>
  <c r="Q55" i="12"/>
  <c r="R55" i="12" s="1"/>
  <c r="P55" i="12"/>
  <c r="L55" i="12"/>
  <c r="V54" i="12"/>
  <c r="T54" i="12"/>
  <c r="Q54" i="12"/>
  <c r="R54" i="12" s="1"/>
  <c r="P54" i="12"/>
  <c r="L54" i="12"/>
  <c r="T53" i="12"/>
  <c r="V53" i="12" s="1"/>
  <c r="Q53" i="12"/>
  <c r="R53" i="12" s="1"/>
  <c r="P53" i="12"/>
  <c r="L53" i="12"/>
  <c r="T52" i="12"/>
  <c r="V52" i="12" s="1"/>
  <c r="Q52" i="12"/>
  <c r="R52" i="12" s="1"/>
  <c r="P52" i="12"/>
  <c r="L52" i="12"/>
  <c r="T51" i="12"/>
  <c r="V51" i="12" s="1"/>
  <c r="Q51" i="12"/>
  <c r="R51" i="12" s="1"/>
  <c r="P51" i="12"/>
  <c r="L51" i="12"/>
  <c r="T50" i="12"/>
  <c r="V50" i="12" s="1"/>
  <c r="Q50" i="12"/>
  <c r="R50" i="12" s="1"/>
  <c r="P50" i="12"/>
  <c r="L50" i="12"/>
  <c r="T49" i="12"/>
  <c r="V49" i="12" s="1"/>
  <c r="Q49" i="12"/>
  <c r="R49" i="12" s="1"/>
  <c r="P49" i="12"/>
  <c r="L49" i="12"/>
  <c r="P48" i="12"/>
  <c r="L48" i="12"/>
  <c r="S48" i="12" s="1"/>
  <c r="T45" i="12"/>
  <c r="V45" i="12" s="1"/>
  <c r="Q45" i="12"/>
  <c r="R45" i="12" s="1"/>
  <c r="P45" i="12"/>
  <c r="L45" i="12"/>
  <c r="T44" i="12"/>
  <c r="V44" i="12" s="1"/>
  <c r="Q44" i="12"/>
  <c r="R44" i="12" s="1"/>
  <c r="P44" i="12"/>
  <c r="L44" i="12"/>
  <c r="T43" i="12"/>
  <c r="V43" i="12" s="1"/>
  <c r="Q43" i="12"/>
  <c r="R43" i="12" s="1"/>
  <c r="P43" i="12"/>
  <c r="L43" i="12"/>
  <c r="T39" i="12"/>
  <c r="V39" i="12" s="1"/>
  <c r="Q39" i="12"/>
  <c r="R39" i="12" s="1"/>
  <c r="P39" i="12"/>
  <c r="L39" i="12"/>
  <c r="T38" i="12"/>
  <c r="V38" i="12" s="1"/>
  <c r="Q38" i="12"/>
  <c r="R38" i="12" s="1"/>
  <c r="P38" i="12"/>
  <c r="L38" i="12"/>
  <c r="P37" i="12"/>
  <c r="L37" i="12"/>
  <c r="S37" i="12" s="1"/>
  <c r="T36" i="12"/>
  <c r="V36" i="12" s="1"/>
  <c r="Q36" i="12"/>
  <c r="R36" i="12" s="1"/>
  <c r="P36" i="12"/>
  <c r="L36" i="12"/>
  <c r="P35" i="12"/>
  <c r="L35" i="12"/>
  <c r="S35" i="12" s="1"/>
  <c r="T35" i="12" s="1"/>
  <c r="V35" i="12" s="1"/>
  <c r="T34" i="12"/>
  <c r="V34" i="12" s="1"/>
  <c r="Q34" i="12"/>
  <c r="R34" i="12" s="1"/>
  <c r="P34" i="12"/>
  <c r="L34" i="12"/>
  <c r="T31" i="12"/>
  <c r="V31" i="12" s="1"/>
  <c r="Q31" i="12"/>
  <c r="R31" i="12" s="1"/>
  <c r="P31" i="12"/>
  <c r="L31" i="12"/>
  <c r="T30" i="12"/>
  <c r="V30" i="12" s="1"/>
  <c r="Q30" i="12"/>
  <c r="R30" i="12" s="1"/>
  <c r="P30" i="12"/>
  <c r="L30" i="12"/>
  <c r="T29" i="12"/>
  <c r="V29" i="12" s="1"/>
  <c r="Q29" i="12"/>
  <c r="R29" i="12" s="1"/>
  <c r="P29" i="12"/>
  <c r="L29" i="12"/>
  <c r="N25" i="12"/>
  <c r="T25" i="12" s="1"/>
  <c r="V25" i="12" s="1"/>
  <c r="L25" i="12"/>
  <c r="N24" i="12"/>
  <c r="T24" i="12" s="1"/>
  <c r="V24" i="12" s="1"/>
  <c r="N23" i="12"/>
  <c r="T23" i="12" s="1"/>
  <c r="V23" i="12" s="1"/>
  <c r="L23" i="12"/>
  <c r="N22" i="12"/>
  <c r="L22" i="12"/>
  <c r="N21" i="12"/>
  <c r="M66" i="8"/>
  <c r="O21" i="8"/>
  <c r="C54" i="17" l="1"/>
  <c r="W1364" i="16"/>
  <c r="W862" i="16"/>
  <c r="W858" i="16"/>
  <c r="Q78" i="12"/>
  <c r="R78" i="12" s="1"/>
  <c r="T78" i="12"/>
  <c r="V78" i="12" s="1"/>
  <c r="T56" i="12"/>
  <c r="V56" i="12" s="1"/>
  <c r="Q56" i="12"/>
  <c r="R56" i="12" s="1"/>
  <c r="T75" i="12"/>
  <c r="V75" i="12" s="1"/>
  <c r="Q75" i="12"/>
  <c r="R75" i="12" s="1"/>
  <c r="T37" i="12"/>
  <c r="V37" i="12" s="1"/>
  <c r="Q37" i="12"/>
  <c r="R37" i="12" s="1"/>
  <c r="Q82" i="12"/>
  <c r="R82" i="12" s="1"/>
  <c r="T76" i="12"/>
  <c r="V76" i="12" s="1"/>
  <c r="Q77" i="12"/>
  <c r="R77" i="12" s="1"/>
  <c r="Q79" i="12"/>
  <c r="R79" i="12" s="1"/>
  <c r="Q80" i="12"/>
  <c r="R80" i="12" s="1"/>
  <c r="T90" i="12"/>
  <c r="V90" i="12" s="1"/>
  <c r="Q90" i="12"/>
  <c r="R90" i="12" s="1"/>
  <c r="T83" i="12"/>
  <c r="V83" i="12" s="1"/>
  <c r="Q83" i="12"/>
  <c r="R83" i="12" s="1"/>
  <c r="T48" i="12"/>
  <c r="V48" i="12" s="1"/>
  <c r="Q48" i="12"/>
  <c r="R48" i="12" s="1"/>
  <c r="Q35" i="12"/>
  <c r="R35" i="12" s="1"/>
  <c r="Q60" i="12"/>
  <c r="R60" i="12" s="1"/>
  <c r="R22" i="12"/>
  <c r="R21" i="12"/>
  <c r="P21" i="12"/>
  <c r="R24" i="12"/>
  <c r="T21" i="12"/>
  <c r="V21" i="12" s="1"/>
  <c r="T22" i="12"/>
  <c r="V22" i="12" s="1"/>
  <c r="R23" i="12"/>
  <c r="V92" i="12" l="1"/>
  <c r="V27" i="12"/>
  <c r="V93" i="12" l="1"/>
  <c r="M96" i="12" l="1"/>
  <c r="M64" i="8" l="1"/>
  <c r="M95" i="12"/>
  <c r="M98" i="12" s="1"/>
  <c r="Q32" i="11" l="1"/>
  <c r="Q31" i="11"/>
  <c r="S28" i="11"/>
  <c r="S27" i="11"/>
  <c r="S26" i="11"/>
  <c r="S25" i="11"/>
  <c r="S24" i="11"/>
  <c r="S23" i="11"/>
  <c r="S22" i="11"/>
  <c r="S21" i="11"/>
  <c r="S20" i="11"/>
  <c r="S19" i="11"/>
  <c r="S18" i="11"/>
  <c r="S17" i="11"/>
  <c r="S16" i="11"/>
  <c r="G24" i="8" l="1"/>
  <c r="G23" i="8"/>
  <c r="G22" i="8"/>
  <c r="G21" i="8"/>
  <c r="G25" i="8" l="1"/>
  <c r="Q32" i="7"/>
  <c r="Q31" i="7"/>
  <c r="S31" i="5"/>
  <c r="Q31" i="5"/>
  <c r="R32" i="4"/>
  <c r="R32" i="5" s="1"/>
  <c r="R32" i="6" s="1"/>
  <c r="S32" i="4"/>
  <c r="S32" i="5" s="1"/>
  <c r="S32" i="6" s="1"/>
  <c r="R31" i="4"/>
  <c r="R31" i="5" s="1"/>
  <c r="R31" i="6" s="1"/>
  <c r="C8" i="1"/>
  <c r="C8" i="2" s="1"/>
  <c r="C8" i="4" s="1"/>
  <c r="C8" i="5" s="1"/>
  <c r="C8" i="6" s="1"/>
  <c r="R31" i="7" l="1"/>
  <c r="R31" i="11"/>
  <c r="R32" i="7"/>
  <c r="R32" i="11"/>
  <c r="C8" i="7"/>
  <c r="C8" i="11"/>
  <c r="G5" i="3"/>
  <c r="H5" i="3" s="1"/>
  <c r="L23" i="8"/>
  <c r="N25" i="8"/>
  <c r="N24" i="8"/>
  <c r="N23" i="8"/>
  <c r="N22" i="8"/>
  <c r="L22" i="8"/>
  <c r="L25" i="8"/>
  <c r="S25" i="8" s="1"/>
  <c r="N21" i="8"/>
  <c r="P21" i="8" s="1"/>
  <c r="T21" i="8" l="1"/>
  <c r="S22" i="8"/>
  <c r="T22" i="8" s="1"/>
  <c r="S23" i="8"/>
  <c r="T23" i="8" s="1"/>
  <c r="R21" i="8"/>
  <c r="S24" i="8" l="1"/>
  <c r="R24" i="8" s="1"/>
  <c r="R22" i="8"/>
  <c r="T25" i="8"/>
  <c r="R23" i="8"/>
  <c r="T24" i="8" l="1"/>
  <c r="S26" i="7" l="1"/>
  <c r="S25" i="7"/>
  <c r="S24" i="7"/>
  <c r="S23" i="7"/>
  <c r="S22" i="7"/>
  <c r="S21" i="7"/>
  <c r="S20" i="7"/>
  <c r="S19" i="7"/>
  <c r="S18" i="7"/>
  <c r="S17" i="7"/>
  <c r="S16" i="7"/>
  <c r="S29" i="6"/>
  <c r="S28" i="6"/>
  <c r="S27" i="6"/>
  <c r="S26" i="6"/>
  <c r="S25" i="6"/>
  <c r="S24" i="6"/>
  <c r="S23" i="6"/>
  <c r="S22" i="6"/>
  <c r="S21" i="6"/>
  <c r="S20" i="6"/>
  <c r="S19" i="6"/>
  <c r="S18" i="6"/>
  <c r="S17" i="6"/>
  <c r="S16" i="6"/>
  <c r="S29" i="5"/>
  <c r="S28" i="5"/>
  <c r="S27" i="5"/>
  <c r="S26" i="5"/>
  <c r="S25" i="5"/>
  <c r="S24" i="5"/>
  <c r="S23" i="5"/>
  <c r="S22" i="5"/>
  <c r="S21" i="5"/>
  <c r="S20" i="5"/>
  <c r="S19" i="5"/>
  <c r="S18" i="5"/>
  <c r="S17" i="5"/>
  <c r="S16" i="5"/>
  <c r="S29" i="4"/>
  <c r="S28" i="4"/>
  <c r="S27" i="4"/>
  <c r="S26" i="4"/>
  <c r="S25" i="4"/>
  <c r="S24" i="4"/>
  <c r="S23" i="4"/>
  <c r="S22" i="4"/>
  <c r="S21" i="4"/>
  <c r="S20" i="4"/>
  <c r="S19" i="4"/>
  <c r="S18" i="4"/>
  <c r="S17" i="4"/>
  <c r="S16" i="4"/>
  <c r="G12" i="3"/>
  <c r="G11" i="3"/>
  <c r="H11" i="3" s="1"/>
  <c r="G10" i="3"/>
  <c r="G9" i="3"/>
  <c r="H9" i="3" s="1"/>
  <c r="G8" i="3"/>
  <c r="H8" i="3" s="1"/>
  <c r="G7" i="3"/>
  <c r="G6" i="3"/>
  <c r="A11" i="3"/>
  <c r="A10" i="3"/>
  <c r="A9" i="3"/>
  <c r="A8" i="3"/>
  <c r="A7" i="3"/>
  <c r="A6" i="3"/>
  <c r="A5" i="3"/>
  <c r="S18" i="2"/>
  <c r="S19" i="2"/>
  <c r="S20" i="2"/>
  <c r="S21" i="2"/>
  <c r="S22" i="2"/>
  <c r="S23" i="2"/>
  <c r="S24" i="2"/>
  <c r="S25" i="2"/>
  <c r="S26" i="2"/>
  <c r="S27" i="2"/>
  <c r="S28" i="2"/>
  <c r="S29" i="2"/>
  <c r="S17" i="2"/>
  <c r="S16" i="2"/>
  <c r="V21" i="8" l="1"/>
  <c r="V23" i="8"/>
  <c r="V22" i="8"/>
  <c r="V25" i="8" l="1"/>
  <c r="V24" i="8"/>
  <c r="V40" i="8" l="1"/>
  <c r="M65" i="8" l="1"/>
  <c r="M67" i="8" s="1"/>
  <c r="V62" i="8"/>
  <c r="H17" i="3" l="1"/>
  <c r="H16" i="3"/>
  <c r="H15" i="3"/>
  <c r="J15" i="3" s="1"/>
  <c r="H51" i="25" l="1"/>
  <c r="J51" i="25" s="1"/>
  <c r="K51" i="25" s="1"/>
  <c r="G17" i="25"/>
  <c r="H17" i="25" s="1"/>
  <c r="J17" i="25" s="1"/>
  <c r="K17" i="25" s="1"/>
  <c r="H16" i="25"/>
  <c r="J16" i="25" s="1"/>
  <c r="G33" i="25"/>
  <c r="G34" i="25" l="1"/>
  <c r="H34" i="25" s="1"/>
  <c r="J34" i="25" s="1"/>
  <c r="K34" i="25" s="1"/>
  <c r="H33" i="25"/>
  <c r="J33" i="25" s="1"/>
  <c r="K33" i="25" s="1"/>
  <c r="G50" i="25"/>
  <c r="J18" i="25"/>
  <c r="K18" i="25" s="1"/>
  <c r="K16" i="25"/>
  <c r="Q311" i="16" l="1"/>
  <c r="J35" i="25"/>
  <c r="K35" i="25" s="1"/>
  <c r="H50" i="25"/>
  <c r="J50" i="25" s="1"/>
  <c r="Q312" i="16" l="1"/>
  <c r="K50" i="25"/>
  <c r="J52" i="25"/>
  <c r="K52" i="25" s="1"/>
  <c r="Q313" i="16" l="1"/>
  <c r="Q151" i="16" l="1"/>
  <c r="Q154" i="16" l="1"/>
  <c r="Q155" i="16"/>
  <c r="Q162" i="16"/>
  <c r="Q163" i="16"/>
  <c r="Q169" i="16"/>
  <c r="Q170" i="16"/>
  <c r="Q176" i="16"/>
  <c r="Q177" i="16"/>
  <c r="Q183" i="16"/>
  <c r="Q184" i="16"/>
  <c r="Q190" i="16"/>
  <c r="Q191" i="16"/>
  <c r="Q197" i="16"/>
  <c r="Q198" i="16"/>
  <c r="Q201" i="16"/>
  <c r="Q202" i="16"/>
  <c r="Q203" i="16"/>
  <c r="Q204" i="16"/>
  <c r="Q205" i="16"/>
  <c r="Q209" i="16"/>
  <c r="Q210" i="16"/>
  <c r="Q211" i="16"/>
  <c r="Q212" i="16"/>
  <c r="Q218" i="16"/>
  <c r="Q219" i="16"/>
  <c r="Q225" i="16"/>
  <c r="Q232" i="16"/>
  <c r="Q239" i="16"/>
  <c r="Q240" i="16"/>
  <c r="Q246" i="16"/>
  <c r="Q247" i="16"/>
  <c r="Q249" i="16"/>
  <c r="Q250" i="16"/>
  <c r="Q251" i="16"/>
  <c r="Q152" i="16" l="1"/>
  <c r="Q195" i="16"/>
  <c r="Q237" i="16"/>
  <c r="Q153" i="16"/>
  <c r="Q174" i="16"/>
  <c r="Q196" i="16"/>
  <c r="Q238" i="16"/>
  <c r="Q233" i="16" l="1"/>
  <c r="Q188" i="16"/>
  <c r="Q161" i="16"/>
  <c r="Q194" i="16"/>
  <c r="Q175" i="16"/>
  <c r="Q208" i="16"/>
  <c r="Q236" i="16"/>
  <c r="Q187" i="16"/>
  <c r="L66" i="20" l="1"/>
  <c r="Q226" i="16"/>
  <c r="Q159" i="16"/>
  <c r="Q173" i="16"/>
  <c r="Q243" i="16"/>
  <c r="Q166" i="16"/>
  <c r="Q189" i="16"/>
  <c r="Q224" i="16"/>
  <c r="Q215" i="16"/>
  <c r="Q231" i="16"/>
  <c r="Q230" i="16"/>
  <c r="Q160" i="16"/>
  <c r="Q181" i="16"/>
  <c r="Q217" i="16"/>
  <c r="Q216" i="16"/>
  <c r="Q244" i="16"/>
  <c r="Q223" i="16" l="1"/>
  <c r="Q229" i="16"/>
  <c r="Q222" i="16"/>
  <c r="Q245" i="16"/>
  <c r="Q168" i="16"/>
  <c r="Q167" i="16"/>
  <c r="Q180" i="16" l="1"/>
  <c r="Q182" i="16"/>
  <c r="F3403" i="16" l="1"/>
  <c r="K3403" i="16" s="1"/>
  <c r="K3676" i="16" s="1"/>
  <c r="W3403" i="16" l="1"/>
  <c r="W3676" i="16" l="1"/>
  <c r="V4346" i="16" l="1"/>
  <c r="W4346" i="16" s="1"/>
  <c r="V4345" i="16"/>
  <c r="W4345" i="16" s="1"/>
  <c r="V4344" i="16"/>
  <c r="W4344" i="16" s="1"/>
  <c r="V4343" i="16"/>
  <c r="W4343" i="16" s="1"/>
  <c r="V4340" i="16"/>
  <c r="W4340" i="16" s="1"/>
  <c r="V4339" i="16"/>
  <c r="W4339" i="16" s="1"/>
  <c r="V4338" i="16"/>
  <c r="W4338" i="16" s="1"/>
  <c r="V4337" i="16"/>
  <c r="W4337" i="16" s="1"/>
  <c r="V4336" i="16"/>
  <c r="W4336" i="16" s="1"/>
  <c r="V4335" i="16"/>
  <c r="W4335" i="16" s="1"/>
  <c r="V4334" i="16"/>
  <c r="W4334" i="16" s="1"/>
  <c r="V4329" i="16"/>
  <c r="W4329" i="16" s="1"/>
  <c r="V4328" i="16"/>
  <c r="W4328" i="16" s="1"/>
  <c r="V4327" i="16"/>
  <c r="W4327" i="16" s="1"/>
  <c r="V4326" i="16"/>
  <c r="W4326" i="16" s="1"/>
  <c r="V4325" i="16"/>
  <c r="W4325" i="16" s="1"/>
  <c r="V4322" i="16"/>
  <c r="W4322" i="16" s="1"/>
  <c r="V4319" i="16"/>
  <c r="W4319" i="16" s="1"/>
  <c r="V130" i="16" l="1"/>
  <c r="W130" i="16" s="1"/>
  <c r="V306" i="16"/>
  <c r="W306" i="16" s="1"/>
  <c r="V448" i="16"/>
  <c r="W448" i="16" s="1"/>
  <c r="V491" i="16"/>
  <c r="W491" i="16" s="1"/>
  <c r="V548" i="16"/>
  <c r="W548" i="16" s="1"/>
  <c r="V610" i="16"/>
  <c r="W610" i="16" s="1"/>
  <c r="V723" i="16"/>
  <c r="W723" i="16" s="1"/>
  <c r="V813" i="16"/>
  <c r="W813" i="16" s="1"/>
  <c r="V857" i="16"/>
  <c r="W857" i="16" s="1"/>
  <c r="V1020" i="16"/>
  <c r="W1020" i="16" s="1"/>
  <c r="V1158" i="16"/>
  <c r="W1158" i="16" s="1"/>
  <c r="V1265" i="16"/>
  <c r="W1265" i="16" s="1"/>
  <c r="V1296" i="16"/>
  <c r="W1296" i="16" s="1"/>
  <c r="V1687" i="16"/>
  <c r="W1687" i="16" s="1"/>
  <c r="V2210" i="16"/>
  <c r="W2210" i="16" s="1"/>
  <c r="V2234" i="16"/>
  <c r="W2234" i="16" s="1"/>
  <c r="V53" i="16"/>
  <c r="W53" i="16" s="1"/>
  <c r="V96" i="16"/>
  <c r="W96" i="16" s="1"/>
  <c r="V153" i="16"/>
  <c r="W153" i="16" s="1"/>
  <c r="V195" i="16"/>
  <c r="W195" i="16" s="1"/>
  <c r="V244" i="16"/>
  <c r="W244" i="16" s="1"/>
  <c r="V529" i="16"/>
  <c r="W529" i="16" s="1"/>
  <c r="V2501" i="16"/>
  <c r="W2501" i="16" s="1"/>
  <c r="V2578" i="16"/>
  <c r="W2578" i="16" s="1"/>
  <c r="V308" i="16"/>
  <c r="W308" i="16" s="1"/>
  <c r="V373" i="16"/>
  <c r="W373" i="16" s="1"/>
  <c r="V436" i="16"/>
  <c r="W436" i="16" s="1"/>
  <c r="V605" i="16"/>
  <c r="W605" i="16" s="1"/>
  <c r="V718" i="16"/>
  <c r="W718" i="16" s="1"/>
  <c r="V951" i="16"/>
  <c r="W951" i="16" s="1"/>
  <c r="V2205" i="16"/>
  <c r="W2205" i="16" s="1"/>
  <c r="V2451" i="16"/>
  <c r="W2451" i="16" s="1"/>
  <c r="V2521" i="16"/>
  <c r="W2521" i="16" s="1"/>
  <c r="V79" i="16"/>
  <c r="W79" i="16" s="1"/>
  <c r="V286" i="16"/>
  <c r="W286" i="16" s="1"/>
  <c r="V365" i="16"/>
  <c r="W365" i="16" s="1"/>
  <c r="V414" i="16"/>
  <c r="W414" i="16" s="1"/>
  <c r="V653" i="16"/>
  <c r="W653" i="16" s="1"/>
  <c r="V779" i="16"/>
  <c r="W779" i="16" s="1"/>
  <c r="V836" i="16"/>
  <c r="W836" i="16" s="1"/>
  <c r="V843" i="16"/>
  <c r="W843" i="16" s="1"/>
  <c r="V909" i="16"/>
  <c r="W909" i="16" s="1"/>
  <c r="V950" i="16"/>
  <c r="W950" i="16" s="1"/>
  <c r="V985" i="16"/>
  <c r="W985" i="16" s="1"/>
  <c r="V999" i="16"/>
  <c r="W999" i="16" s="1"/>
  <c r="V1053" i="16"/>
  <c r="W1053" i="16" s="1"/>
  <c r="V1078" i="16"/>
  <c r="W1078" i="16" s="1"/>
  <c r="V1109" i="16"/>
  <c r="W1109" i="16" s="1"/>
  <c r="V1134" i="16"/>
  <c r="W1134" i="16" s="1"/>
  <c r="V1191" i="16"/>
  <c r="W1191" i="16" s="1"/>
  <c r="V1216" i="16"/>
  <c r="W1216" i="16" s="1"/>
  <c r="V1247" i="16"/>
  <c r="W1247" i="16" s="1"/>
  <c r="V1278" i="16"/>
  <c r="W1278" i="16" s="1"/>
  <c r="V1502" i="16"/>
  <c r="W1502" i="16" s="1"/>
  <c r="V1558" i="16"/>
  <c r="W1558" i="16" s="1"/>
  <c r="V1579" i="16"/>
  <c r="W1579" i="16" s="1"/>
  <c r="V1640" i="16"/>
  <c r="W1640" i="16" s="1"/>
  <c r="V1674" i="16"/>
  <c r="W1674" i="16" s="1"/>
  <c r="V1700" i="16"/>
  <c r="W1700" i="16" s="1"/>
  <c r="V1720" i="16"/>
  <c r="W1720" i="16" s="1"/>
  <c r="V1748" i="16"/>
  <c r="W1748" i="16" s="1"/>
  <c r="V1788" i="16"/>
  <c r="W1788" i="16" s="1"/>
  <c r="V1813" i="16"/>
  <c r="W1813" i="16" s="1"/>
  <c r="V138" i="16"/>
  <c r="W138" i="16" s="1"/>
  <c r="V181" i="16"/>
  <c r="W181" i="16" s="1"/>
  <c r="V230" i="16"/>
  <c r="W230" i="16" s="1"/>
  <c r="V273" i="16"/>
  <c r="W273" i="16" s="1"/>
  <c r="V338" i="16"/>
  <c r="W338" i="16" s="1"/>
  <c r="V63" i="16"/>
  <c r="W63" i="16" s="1"/>
  <c r="V70" i="16"/>
  <c r="W70" i="16" s="1"/>
  <c r="V76" i="16"/>
  <c r="W76" i="16" s="1"/>
  <c r="V83" i="16"/>
  <c r="W83" i="16" s="1"/>
  <c r="V134" i="16"/>
  <c r="W134" i="16" s="1"/>
  <c r="V269" i="16"/>
  <c r="W269" i="16" s="1"/>
  <c r="V276" i="16"/>
  <c r="W276" i="16" s="1"/>
  <c r="V310" i="16"/>
  <c r="W310" i="16" s="1"/>
  <c r="V355" i="16"/>
  <c r="W355" i="16" s="1"/>
  <c r="V389" i="16"/>
  <c r="W389" i="16" s="1"/>
  <c r="V397" i="16"/>
  <c r="W397" i="16" s="1"/>
  <c r="V452" i="16"/>
  <c r="W452" i="16" s="1"/>
  <c r="V459" i="16"/>
  <c r="W459" i="16" s="1"/>
  <c r="V474" i="16"/>
  <c r="W474" i="16" s="1"/>
  <c r="V495" i="16"/>
  <c r="W495" i="16" s="1"/>
  <c r="V538" i="16"/>
  <c r="W538" i="16" s="1"/>
  <c r="V545" i="16"/>
  <c r="W545" i="16" s="1"/>
  <c r="V552" i="16"/>
  <c r="W552" i="16" s="1"/>
  <c r="V559" i="16"/>
  <c r="W559" i="16" s="1"/>
  <c r="V566" i="16"/>
  <c r="W566" i="16" s="1"/>
  <c r="V573" i="16"/>
  <c r="W573" i="16" s="1"/>
  <c r="V607" i="16"/>
  <c r="W607" i="16" s="1"/>
  <c r="V614" i="16"/>
  <c r="W614" i="16" s="1"/>
  <c r="V621" i="16"/>
  <c r="W621" i="16" s="1"/>
  <c r="V642" i="16"/>
  <c r="W642" i="16" s="1"/>
  <c r="V649" i="16"/>
  <c r="W649" i="16" s="1"/>
  <c r="V657" i="16"/>
  <c r="W657" i="16" s="1"/>
  <c r="V691" i="16"/>
  <c r="W691" i="16" s="1"/>
  <c r="V698" i="16"/>
  <c r="W698" i="16" s="1"/>
  <c r="V705" i="16"/>
  <c r="W705" i="16" s="1"/>
  <c r="V714" i="16"/>
  <c r="W714" i="16" s="1"/>
  <c r="V720" i="16"/>
  <c r="W720" i="16" s="1"/>
  <c r="V727" i="16"/>
  <c r="W727" i="16" s="1"/>
  <c r="V741" i="16"/>
  <c r="W741" i="16" s="1"/>
  <c r="V748" i="16"/>
  <c r="W748" i="16" s="1"/>
  <c r="V755" i="16"/>
  <c r="W755" i="16" s="1"/>
  <c r="V789" i="16"/>
  <c r="W789" i="16" s="1"/>
  <c r="V796" i="16"/>
  <c r="W796" i="16" s="1"/>
  <c r="V803" i="16"/>
  <c r="W803" i="16" s="1"/>
  <c r="V832" i="16"/>
  <c r="W832" i="16" s="1"/>
  <c r="V839" i="16"/>
  <c r="W839" i="16" s="1"/>
  <c r="V885" i="16"/>
  <c r="W885" i="16" s="1"/>
  <c r="V919" i="16"/>
  <c r="W919" i="16" s="1"/>
  <c r="V926" i="16"/>
  <c r="W926" i="16" s="1"/>
  <c r="V933" i="16"/>
  <c r="W933" i="16" s="1"/>
  <c r="V967" i="16"/>
  <c r="W967" i="16" s="1"/>
  <c r="V974" i="16"/>
  <c r="W974" i="16" s="1"/>
  <c r="V1009" i="16"/>
  <c r="W1009" i="16" s="1"/>
  <c r="V1026" i="16"/>
  <c r="W1026" i="16" s="1"/>
  <c r="V1044" i="16"/>
  <c r="W1044" i="16" s="1"/>
  <c r="V1050" i="16"/>
  <c r="W1050" i="16" s="1"/>
  <c r="V1075" i="16"/>
  <c r="W1075" i="16" s="1"/>
  <c r="V1081" i="16"/>
  <c r="W1081" i="16" s="1"/>
  <c r="V1088" i="16"/>
  <c r="W1088" i="16" s="1"/>
  <c r="V1106" i="16"/>
  <c r="W1106" i="16" s="1"/>
  <c r="V1112" i="16"/>
  <c r="W1112" i="16" s="1"/>
  <c r="V1137" i="16"/>
  <c r="W1137" i="16" s="1"/>
  <c r="V1143" i="16"/>
  <c r="W1143" i="16" s="1"/>
  <c r="V1188" i="16"/>
  <c r="W1188" i="16" s="1"/>
  <c r="V1194" i="16"/>
  <c r="W1194" i="16" s="1"/>
  <c r="V1219" i="16"/>
  <c r="W1219" i="16" s="1"/>
  <c r="V1225" i="16"/>
  <c r="W1225" i="16" s="1"/>
  <c r="V1244" i="16"/>
  <c r="W1244" i="16" s="1"/>
  <c r="V1250" i="16"/>
  <c r="W1250" i="16" s="1"/>
  <c r="V1275" i="16"/>
  <c r="W1275" i="16" s="1"/>
  <c r="V1281" i="16"/>
  <c r="W1281" i="16" s="1"/>
  <c r="V1326" i="16"/>
  <c r="W1326" i="16" s="1"/>
  <c r="V1332" i="16"/>
  <c r="W1332" i="16" s="1"/>
  <c r="V1351" i="16"/>
  <c r="W1351" i="16" s="1"/>
  <c r="V1357" i="16"/>
  <c r="W1357" i="16" s="1"/>
  <c r="V1363" i="16"/>
  <c r="W1363" i="16" s="1"/>
  <c r="V1372" i="16"/>
  <c r="W1372" i="16" s="1"/>
  <c r="V1378" i="16"/>
  <c r="W1378" i="16" s="1"/>
  <c r="V1384" i="16"/>
  <c r="W1384" i="16" s="1"/>
  <c r="V1397" i="16"/>
  <c r="W1397" i="16" s="1"/>
  <c r="V1410" i="16"/>
  <c r="W1410" i="16" s="1"/>
  <c r="V1423" i="16"/>
  <c r="W1423" i="16" s="1"/>
  <c r="V2345" i="16"/>
  <c r="W2345" i="16" s="1"/>
  <c r="V2470" i="16"/>
  <c r="W2470" i="16" s="1"/>
  <c r="V2514" i="16"/>
  <c r="W2514" i="16" s="1"/>
  <c r="V2577" i="16"/>
  <c r="W2577" i="16" s="1"/>
  <c r="V2620" i="16"/>
  <c r="W2620" i="16" s="1"/>
  <c r="V2637" i="16"/>
  <c r="W2637" i="16" s="1"/>
  <c r="V73" i="16"/>
  <c r="W73" i="16" s="1"/>
  <c r="V99" i="16"/>
  <c r="W99" i="16" s="1"/>
  <c r="V128" i="16"/>
  <c r="W128" i="16" s="1"/>
  <c r="V198" i="16"/>
  <c r="W198" i="16" s="1"/>
  <c r="V226" i="16"/>
  <c r="W226" i="16" s="1"/>
  <c r="V304" i="16"/>
  <c r="W304" i="16" s="1"/>
  <c r="V334" i="16"/>
  <c r="W334" i="16" s="1"/>
  <c r="V376" i="16"/>
  <c r="W376" i="16" s="1"/>
  <c r="V425" i="16"/>
  <c r="W425" i="16" s="1"/>
  <c r="V482" i="16"/>
  <c r="W482" i="16" s="1"/>
  <c r="V532" i="16"/>
  <c r="W532" i="16" s="1"/>
  <c r="V594" i="16"/>
  <c r="W594" i="16" s="1"/>
  <c r="V635" i="16"/>
  <c r="W635" i="16" s="1"/>
  <c r="V685" i="16"/>
  <c r="W685" i="16" s="1"/>
  <c r="V735" i="16"/>
  <c r="W735" i="16" s="1"/>
  <c r="V776" i="16"/>
  <c r="W776" i="16" s="1"/>
  <c r="V872" i="16"/>
  <c r="W872" i="16" s="1"/>
  <c r="V899" i="16"/>
  <c r="W899" i="16" s="1"/>
  <c r="V947" i="16"/>
  <c r="W947" i="16" s="1"/>
  <c r="V961" i="16"/>
  <c r="W961" i="16" s="1"/>
  <c r="V996" i="16"/>
  <c r="W996" i="16" s="1"/>
  <c r="V1032" i="16"/>
  <c r="W1032" i="16" s="1"/>
  <c r="V1063" i="16"/>
  <c r="W1063" i="16" s="1"/>
  <c r="V1125" i="16"/>
  <c r="W1125" i="16" s="1"/>
  <c r="V1150" i="16"/>
  <c r="W1150" i="16" s="1"/>
  <c r="V1176" i="16"/>
  <c r="W1176" i="16" s="1"/>
  <c r="V1238" i="16"/>
  <c r="W1238" i="16" s="1"/>
  <c r="V1269" i="16"/>
  <c r="W1269" i="16" s="1"/>
  <c r="V1308" i="16"/>
  <c r="W1308" i="16" s="1"/>
  <c r="V1321" i="16"/>
  <c r="W1321" i="16" s="1"/>
  <c r="V1339" i="16"/>
  <c r="W1339" i="16" s="1"/>
  <c r="V1345" i="16"/>
  <c r="W1345" i="16" s="1"/>
  <c r="V2779" i="16"/>
  <c r="W2779" i="16" s="1"/>
  <c r="V2786" i="16"/>
  <c r="W2786" i="16" s="1"/>
  <c r="V2794" i="16"/>
  <c r="W2794" i="16" s="1"/>
  <c r="V2807" i="16"/>
  <c r="W2807" i="16" s="1"/>
  <c r="V2813" i="16"/>
  <c r="W2813" i="16" s="1"/>
  <c r="V2870" i="16"/>
  <c r="W2870" i="16" s="1"/>
  <c r="V2997" i="16"/>
  <c r="W2997" i="16" s="1"/>
  <c r="V3003" i="16"/>
  <c r="W3003" i="16" s="1"/>
  <c r="V3010" i="16"/>
  <c r="W3010" i="16" s="1"/>
  <c r="V3017" i="16"/>
  <c r="W3017" i="16" s="1"/>
  <c r="V3023" i="16"/>
  <c r="W3023" i="16" s="1"/>
  <c r="V3142" i="16"/>
  <c r="W3142" i="16" s="1"/>
  <c r="V3162" i="16"/>
  <c r="W3162" i="16" s="1"/>
  <c r="V3184" i="16"/>
  <c r="W3184" i="16" s="1"/>
  <c r="V3200" i="16"/>
  <c r="W3200" i="16" s="1"/>
  <c r="V3212" i="16"/>
  <c r="W3212" i="16" s="1"/>
  <c r="V3226" i="16"/>
  <c r="W3226" i="16" s="1"/>
  <c r="V3235" i="16"/>
  <c r="W3235" i="16" s="1"/>
  <c r="V3249" i="16"/>
  <c r="W3249" i="16" s="1"/>
  <c r="V3256" i="16"/>
  <c r="W3256" i="16" s="1"/>
  <c r="V3286" i="16"/>
  <c r="W3286" i="16" s="1"/>
  <c r="V3292" i="16"/>
  <c r="W3292" i="16" s="1"/>
  <c r="V3307" i="16"/>
  <c r="W3307" i="16" s="1"/>
  <c r="V3342" i="16"/>
  <c r="W3342" i="16" s="1"/>
  <c r="V3402" i="16"/>
  <c r="W3402" i="16" s="1"/>
  <c r="V3432" i="16"/>
  <c r="W3432" i="16" s="1"/>
  <c r="V3447" i="16"/>
  <c r="W3447" i="16" s="1"/>
  <c r="V3461" i="16"/>
  <c r="W3461" i="16" s="1"/>
  <c r="V3475" i="16"/>
  <c r="W3475" i="16" s="1"/>
  <c r="V3489" i="16"/>
  <c r="W3489" i="16" s="1"/>
  <c r="V3508" i="16"/>
  <c r="W3508" i="16" s="1"/>
  <c r="V3525" i="16"/>
  <c r="W3525" i="16" s="1"/>
  <c r="V3542" i="16"/>
  <c r="W3542" i="16" s="1"/>
  <c r="V3559" i="16"/>
  <c r="W3559" i="16" s="1"/>
  <c r="V3573" i="16"/>
  <c r="W3573" i="16" s="1"/>
  <c r="V3610" i="16"/>
  <c r="W3610" i="16" s="1"/>
  <c r="V3622" i="16"/>
  <c r="W3622" i="16" s="1"/>
  <c r="V3635" i="16"/>
  <c r="W3635" i="16" s="1"/>
  <c r="V143" i="16"/>
  <c r="W143" i="16" s="1"/>
  <c r="V257" i="16"/>
  <c r="W257" i="16" s="1"/>
  <c r="V528" i="16"/>
  <c r="W528" i="16" s="1"/>
  <c r="V569" i="16"/>
  <c r="W569" i="16" s="1"/>
  <c r="V680" i="16"/>
  <c r="W680" i="16" s="1"/>
  <c r="V828" i="16"/>
  <c r="W828" i="16" s="1"/>
  <c r="V865" i="16"/>
  <c r="W865" i="16" s="1"/>
  <c r="V1028" i="16"/>
  <c r="W1028" i="16" s="1"/>
  <c r="V1059" i="16"/>
  <c r="W1059" i="16" s="1"/>
  <c r="V1096" i="16"/>
  <c r="W1096" i="16" s="1"/>
  <c r="V1127" i="16"/>
  <c r="W1127" i="16" s="1"/>
  <c r="V1178" i="16"/>
  <c r="W1178" i="16" s="1"/>
  <c r="V1203" i="16"/>
  <c r="W1203" i="16" s="1"/>
  <c r="V1234" i="16"/>
  <c r="W1234" i="16" s="1"/>
  <c r="V1259" i="16"/>
  <c r="W1259" i="16" s="1"/>
  <c r="V1290" i="16"/>
  <c r="W1290" i="16" s="1"/>
  <c r="V1341" i="16"/>
  <c r="W1341" i="16" s="1"/>
  <c r="V1393" i="16"/>
  <c r="W1393" i="16" s="1"/>
  <c r="V1441" i="16"/>
  <c r="W1441" i="16" s="1"/>
  <c r="V1681" i="16"/>
  <c r="W1681" i="16" s="1"/>
  <c r="V1840" i="16"/>
  <c r="W1840" i="16" s="1"/>
  <c r="V1919" i="16"/>
  <c r="W1919" i="16" s="1"/>
  <c r="V2077" i="16"/>
  <c r="W2077" i="16" s="1"/>
  <c r="V2180" i="16"/>
  <c r="W2180" i="16" s="1"/>
  <c r="V372" i="16"/>
  <c r="W372" i="16" s="1"/>
  <c r="V407" i="16"/>
  <c r="W407" i="16" s="1"/>
  <c r="V478" i="16"/>
  <c r="W478" i="16" s="1"/>
  <c r="V49" i="16"/>
  <c r="W49" i="16" s="1"/>
  <c r="V156" i="16"/>
  <c r="W156" i="16" s="1"/>
  <c r="V184" i="16"/>
  <c r="W184" i="16" s="1"/>
  <c r="V212" i="16"/>
  <c r="W212" i="16" s="1"/>
  <c r="V240" i="16"/>
  <c r="W240" i="16" s="1"/>
  <c r="V297" i="16"/>
  <c r="W297" i="16" s="1"/>
  <c r="V348" i="16"/>
  <c r="W348" i="16" s="1"/>
  <c r="V369" i="16"/>
  <c r="W369" i="16" s="1"/>
  <c r="V411" i="16"/>
  <c r="W411" i="16" s="1"/>
  <c r="V439" i="16"/>
  <c r="W439" i="16" s="1"/>
  <c r="V502" i="16"/>
  <c r="W502" i="16" s="1"/>
  <c r="V587" i="16"/>
  <c r="W587" i="16" s="1"/>
  <c r="V678" i="16"/>
  <c r="W678" i="16" s="1"/>
  <c r="V769" i="16"/>
  <c r="W769" i="16" s="1"/>
  <c r="V783" i="16"/>
  <c r="W783" i="16" s="1"/>
  <c r="V818" i="16"/>
  <c r="W818" i="16" s="1"/>
  <c r="V878" i="16"/>
  <c r="W878" i="16" s="1"/>
  <c r="V906" i="16"/>
  <c r="W906" i="16" s="1"/>
  <c r="V954" i="16"/>
  <c r="W954" i="16" s="1"/>
  <c r="V1018" i="16"/>
  <c r="W1018" i="16" s="1"/>
  <c r="V1038" i="16"/>
  <c r="W1038" i="16" s="1"/>
  <c r="V1069" i="16"/>
  <c r="W1069" i="16" s="1"/>
  <c r="V1094" i="16"/>
  <c r="W1094" i="16" s="1"/>
  <c r="V1170" i="16"/>
  <c r="W1170" i="16" s="1"/>
  <c r="V1201" i="16"/>
  <c r="W1201" i="16" s="1"/>
  <c r="V1288" i="16"/>
  <c r="W1288" i="16" s="1"/>
  <c r="V1294" i="16"/>
  <c r="W1294" i="16" s="1"/>
  <c r="V1314" i="16"/>
  <c r="W1314" i="16" s="1"/>
  <c r="V1391" i="16"/>
  <c r="W1391" i="16" s="1"/>
  <c r="V1417" i="16"/>
  <c r="W1417" i="16" s="1"/>
  <c r="V1430" i="16"/>
  <c r="W1430" i="16" s="1"/>
  <c r="V1439" i="16"/>
  <c r="W1439" i="16" s="1"/>
  <c r="V1445" i="16"/>
  <c r="W1445" i="16" s="1"/>
  <c r="V1605" i="16"/>
  <c r="W1605" i="16" s="1"/>
  <c r="V1611" i="16"/>
  <c r="W1611" i="16" s="1"/>
  <c r="V1691" i="16"/>
  <c r="W1691" i="16" s="1"/>
  <c r="V1759" i="16"/>
  <c r="W1759" i="16" s="1"/>
  <c r="V1831" i="16"/>
  <c r="W1831" i="16" s="1"/>
  <c r="V1838" i="16"/>
  <c r="W1838" i="16" s="1"/>
  <c r="V1845" i="16"/>
  <c r="W1845" i="16" s="1"/>
  <c r="V1852" i="16"/>
  <c r="W1852" i="16" s="1"/>
  <c r="V1859" i="16"/>
  <c r="W1859" i="16" s="1"/>
  <c r="V1866" i="16"/>
  <c r="W1866" i="16" s="1"/>
  <c r="V1888" i="16"/>
  <c r="W1888" i="16" s="1"/>
  <c r="V1896" i="16"/>
  <c r="W1896" i="16" s="1"/>
  <c r="V2075" i="16"/>
  <c r="W2075" i="16" s="1"/>
  <c r="V2081" i="16"/>
  <c r="W2081" i="16" s="1"/>
  <c r="V2126" i="16"/>
  <c r="W2126" i="16" s="1"/>
  <c r="V2133" i="16"/>
  <c r="W2133" i="16" s="1"/>
  <c r="V2149" i="16"/>
  <c r="W2149" i="16" s="1"/>
  <c r="V2155" i="16"/>
  <c r="W2155" i="16" s="1"/>
  <c r="V2178" i="16"/>
  <c r="W2178" i="16" s="1"/>
  <c r="V2184" i="16"/>
  <c r="W2184" i="16" s="1"/>
  <c r="V2192" i="16"/>
  <c r="W2192" i="16" s="1"/>
  <c r="V2359" i="16"/>
  <c r="W2359" i="16" s="1"/>
  <c r="V2373" i="16"/>
  <c r="W2373" i="16" s="1"/>
  <c r="V2399" i="16"/>
  <c r="W2399" i="16" s="1"/>
  <c r="V2407" i="16"/>
  <c r="W2407" i="16" s="1"/>
  <c r="V2420" i="16"/>
  <c r="W2420" i="16" s="1"/>
  <c r="V2490" i="16"/>
  <c r="W2490" i="16" s="1"/>
  <c r="V2504" i="16"/>
  <c r="W2504" i="16" s="1"/>
  <c r="V2519" i="16"/>
  <c r="W2519" i="16" s="1"/>
  <c r="V2525" i="16"/>
  <c r="W2525" i="16" s="1"/>
  <c r="V2555" i="16"/>
  <c r="W2555" i="16" s="1"/>
  <c r="V2575" i="16"/>
  <c r="W2575" i="16" s="1"/>
  <c r="V2581" i="16"/>
  <c r="W2581" i="16" s="1"/>
  <c r="V2599" i="16"/>
  <c r="W2599" i="16" s="1"/>
  <c r="V2634" i="16"/>
  <c r="W2634" i="16" s="1"/>
  <c r="V2641" i="16"/>
  <c r="V38" i="16"/>
  <c r="W38" i="16" s="1"/>
  <c r="V64" i="16"/>
  <c r="W64" i="16" s="1"/>
  <c r="V71" i="16"/>
  <c r="W71" i="16" s="1"/>
  <c r="V77" i="16"/>
  <c r="W77" i="16" s="1"/>
  <c r="V117" i="16"/>
  <c r="W117" i="16" s="1"/>
  <c r="V277" i="16"/>
  <c r="W277" i="16" s="1"/>
  <c r="V356" i="16"/>
  <c r="W356" i="16" s="1"/>
  <c r="V398" i="16"/>
  <c r="W398" i="16" s="1"/>
  <c r="V468" i="16"/>
  <c r="W468" i="16" s="1"/>
  <c r="V496" i="16"/>
  <c r="W496" i="16" s="1"/>
  <c r="V546" i="16"/>
  <c r="W546" i="16" s="1"/>
  <c r="V574" i="16"/>
  <c r="W574" i="16" s="1"/>
  <c r="V622" i="16"/>
  <c r="W622" i="16" s="1"/>
  <c r="V643" i="16"/>
  <c r="W643" i="16" s="1"/>
  <c r="V706" i="16"/>
  <c r="W706" i="16" s="1"/>
  <c r="V715" i="16"/>
  <c r="W715" i="16" s="1"/>
  <c r="V728" i="16"/>
  <c r="W728" i="16" s="1"/>
  <c r="V756" i="16"/>
  <c r="W756" i="16" s="1"/>
  <c r="V804" i="16"/>
  <c r="W804" i="16" s="1"/>
  <c r="V833" i="16"/>
  <c r="W833" i="16" s="1"/>
  <c r="V886" i="16"/>
  <c r="W886" i="16" s="1"/>
  <c r="V893" i="16"/>
  <c r="W893" i="16" s="1"/>
  <c r="V927" i="16"/>
  <c r="W927" i="16" s="1"/>
  <c r="V941" i="16"/>
  <c r="W941" i="16" s="1"/>
  <c r="V975" i="16"/>
  <c r="W975" i="16" s="1"/>
  <c r="V1045" i="16"/>
  <c r="W1045" i="16" s="1"/>
  <c r="V1058" i="16"/>
  <c r="W1058" i="16" s="1"/>
  <c r="V1082" i="16"/>
  <c r="W1082" i="16" s="1"/>
  <c r="V1113" i="16"/>
  <c r="W1113" i="16" s="1"/>
  <c r="V1138" i="16"/>
  <c r="W1138" i="16" s="1"/>
  <c r="V1183" i="16"/>
  <c r="W1183" i="16" s="1"/>
  <c r="V1195" i="16"/>
  <c r="W1195" i="16" s="1"/>
  <c r="V1214" i="16"/>
  <c r="W1214" i="16" s="1"/>
  <c r="V1220" i="16"/>
  <c r="W1220" i="16" s="1"/>
  <c r="V1245" i="16"/>
  <c r="W1245" i="16" s="1"/>
  <c r="V1258" i="16"/>
  <c r="W1258" i="16" s="1"/>
  <c r="V1276" i="16"/>
  <c r="W1276" i="16" s="1"/>
  <c r="V1333" i="16"/>
  <c r="W1333" i="16" s="1"/>
  <c r="V1358" i="16"/>
  <c r="W1358" i="16" s="1"/>
  <c r="V1379" i="16"/>
  <c r="W1379" i="16" s="1"/>
  <c r="V1405" i="16"/>
  <c r="W1405" i="16" s="1"/>
  <c r="V1471" i="16"/>
  <c r="W1471" i="16" s="1"/>
  <c r="V1484" i="16"/>
  <c r="W1484" i="16" s="1"/>
  <c r="V1500" i="16"/>
  <c r="W1500" i="16" s="1"/>
  <c r="V1513" i="16"/>
  <c r="W1513" i="16" s="1"/>
  <c r="V1520" i="16"/>
  <c r="W1520" i="16" s="1"/>
  <c r="V1542" i="16"/>
  <c r="W1542" i="16" s="1"/>
  <c r="V1549" i="16"/>
  <c r="W1549" i="16" s="1"/>
  <c r="V1556" i="16"/>
  <c r="W1556" i="16" s="1"/>
  <c r="V1563" i="16"/>
  <c r="W1563" i="16" s="1"/>
  <c r="V1570" i="16"/>
  <c r="W1570" i="16" s="1"/>
  <c r="V1577" i="16"/>
  <c r="W1577" i="16" s="1"/>
  <c r="V1584" i="16"/>
  <c r="W1584" i="16" s="1"/>
  <c r="V58" i="16"/>
  <c r="W58" i="16" s="1"/>
  <c r="V95" i="16"/>
  <c r="W95" i="16" s="1"/>
  <c r="V124" i="16"/>
  <c r="W124" i="16" s="1"/>
  <c r="V272" i="16"/>
  <c r="W272" i="16" s="1"/>
  <c r="V322" i="16"/>
  <c r="W322" i="16" s="1"/>
  <c r="V541" i="16"/>
  <c r="W541" i="16" s="1"/>
  <c r="V694" i="16"/>
  <c r="W694" i="16" s="1"/>
  <c r="V744" i="16"/>
  <c r="W744" i="16" s="1"/>
  <c r="V785" i="16"/>
  <c r="W785" i="16" s="1"/>
  <c r="V881" i="16"/>
  <c r="W881" i="16" s="1"/>
  <c r="V915" i="16"/>
  <c r="W915" i="16" s="1"/>
  <c r="V1034" i="16"/>
  <c r="W1034" i="16" s="1"/>
  <c r="V1065" i="16"/>
  <c r="W1065" i="16" s="1"/>
  <c r="V1103" i="16"/>
  <c r="W1103" i="16" s="1"/>
  <c r="V1172" i="16"/>
  <c r="W1172" i="16" s="1"/>
  <c r="V1209" i="16"/>
  <c r="W1209" i="16" s="1"/>
  <c r="V1240" i="16"/>
  <c r="W1240" i="16" s="1"/>
  <c r="V1613" i="16"/>
  <c r="W1613" i="16" s="1"/>
  <c r="V1768" i="16"/>
  <c r="W1768" i="16" s="1"/>
  <c r="V1847" i="16"/>
  <c r="W1847" i="16" s="1"/>
  <c r="V1890" i="16"/>
  <c r="W1890" i="16" s="1"/>
  <c r="V2071" i="16"/>
  <c r="W2071" i="16" s="1"/>
  <c r="V2128" i="16"/>
  <c r="W2128" i="16" s="1"/>
  <c r="V110" i="16"/>
  <c r="W110" i="16" s="1"/>
  <c r="V421" i="16"/>
  <c r="W421" i="16" s="1"/>
  <c r="V56" i="16"/>
  <c r="W56" i="16" s="1"/>
  <c r="V141" i="16"/>
  <c r="W141" i="16" s="1"/>
  <c r="V163" i="16"/>
  <c r="W163" i="16" s="1"/>
  <c r="V191" i="16"/>
  <c r="W191" i="16" s="1"/>
  <c r="V219" i="16"/>
  <c r="W219" i="16" s="1"/>
  <c r="V247" i="16"/>
  <c r="W247" i="16" s="1"/>
  <c r="V446" i="16"/>
  <c r="W446" i="16" s="1"/>
  <c r="V1685" i="16"/>
  <c r="W1685" i="16" s="1"/>
  <c r="V1772" i="16"/>
  <c r="W1772" i="16" s="1"/>
  <c r="V135" i="16"/>
  <c r="W135" i="16" s="1"/>
  <c r="V270" i="16"/>
  <c r="W270" i="16" s="1"/>
  <c r="V284" i="16"/>
  <c r="W284" i="16" s="1"/>
  <c r="V342" i="16"/>
  <c r="W342" i="16" s="1"/>
  <c r="V363" i="16"/>
  <c r="W363" i="16" s="1"/>
  <c r="V405" i="16"/>
  <c r="W405" i="16" s="1"/>
  <c r="V460" i="16"/>
  <c r="W460" i="16" s="1"/>
  <c r="V475" i="16"/>
  <c r="W475" i="16" s="1"/>
  <c r="V553" i="16"/>
  <c r="W553" i="16" s="1"/>
  <c r="V567" i="16"/>
  <c r="W567" i="16" s="1"/>
  <c r="V581" i="16"/>
  <c r="W581" i="16" s="1"/>
  <c r="V615" i="16"/>
  <c r="W615" i="16" s="1"/>
  <c r="V629" i="16"/>
  <c r="W629" i="16" s="1"/>
  <c r="V658" i="16"/>
  <c r="W658" i="16" s="1"/>
  <c r="V672" i="16"/>
  <c r="W672" i="16" s="1"/>
  <c r="V699" i="16"/>
  <c r="W699" i="16" s="1"/>
  <c r="V749" i="16"/>
  <c r="W749" i="16" s="1"/>
  <c r="V763" i="16"/>
  <c r="W763" i="16" s="1"/>
  <c r="V797" i="16"/>
  <c r="W797" i="16" s="1"/>
  <c r="V840" i="16"/>
  <c r="W840" i="16" s="1"/>
  <c r="V934" i="16"/>
  <c r="W934" i="16" s="1"/>
  <c r="V983" i="16"/>
  <c r="W983" i="16" s="1"/>
  <c r="V1051" i="16"/>
  <c r="W1051" i="16" s="1"/>
  <c r="V1076" i="16"/>
  <c r="W1076" i="16" s="1"/>
  <c r="V1107" i="16"/>
  <c r="W1107" i="16" s="1"/>
  <c r="V1189" i="16"/>
  <c r="W1189" i="16" s="1"/>
  <c r="V1251" i="16"/>
  <c r="W1251" i="16" s="1"/>
  <c r="V1282" i="16"/>
  <c r="W1282" i="16" s="1"/>
  <c r="V1327" i="16"/>
  <c r="W1327" i="16" s="1"/>
  <c r="V1352" i="16"/>
  <c r="W1352" i="16" s="1"/>
  <c r="V1373" i="16"/>
  <c r="W1373" i="16" s="1"/>
  <c r="V1385" i="16"/>
  <c r="W1385" i="16" s="1"/>
  <c r="V1398" i="16"/>
  <c r="W1398" i="16" s="1"/>
  <c r="V1424" i="16"/>
  <c r="W1424" i="16" s="1"/>
  <c r="V1452" i="16"/>
  <c r="W1452" i="16" s="1"/>
  <c r="V1458" i="16"/>
  <c r="W1458" i="16" s="1"/>
  <c r="V1465" i="16"/>
  <c r="W1465" i="16" s="1"/>
  <c r="V1478" i="16"/>
  <c r="W1478" i="16" s="1"/>
  <c r="V1526" i="16"/>
  <c r="W1526" i="16" s="1"/>
  <c r="V106" i="16"/>
  <c r="W106" i="16" s="1"/>
  <c r="V122" i="16"/>
  <c r="W122" i="16" s="1"/>
  <c r="V170" i="16"/>
  <c r="W170" i="16" s="1"/>
  <c r="V177" i="16"/>
  <c r="W177" i="16" s="1"/>
  <c r="V205" i="16"/>
  <c r="W205" i="16" s="1"/>
  <c r="V233" i="16"/>
  <c r="W233" i="16" s="1"/>
  <c r="V290" i="16"/>
  <c r="W290" i="16" s="1"/>
  <c r="V383" i="16"/>
  <c r="W383" i="16" s="1"/>
  <c r="V418" i="16"/>
  <c r="W418" i="16" s="1"/>
  <c r="V432" i="16"/>
  <c r="W432" i="16" s="1"/>
  <c r="V489" i="16"/>
  <c r="W489" i="16" s="1"/>
  <c r="V509" i="16"/>
  <c r="W509" i="16" s="1"/>
  <c r="V601" i="16"/>
  <c r="W601" i="16" s="1"/>
  <c r="V847" i="16"/>
  <c r="W847" i="16" s="1"/>
  <c r="V913" i="16"/>
  <c r="W913" i="16" s="1"/>
  <c r="V989" i="16"/>
  <c r="W989" i="16" s="1"/>
  <c r="V1003" i="16"/>
  <c r="W1003" i="16" s="1"/>
  <c r="V1100" i="16"/>
  <c r="W1100" i="16" s="1"/>
  <c r="V1119" i="16"/>
  <c r="W1119" i="16" s="1"/>
  <c r="V1156" i="16"/>
  <c r="W1156" i="16" s="1"/>
  <c r="V1207" i="16"/>
  <c r="W1207" i="16" s="1"/>
  <c r="V1232" i="16"/>
  <c r="W1232" i="16" s="1"/>
  <c r="V1263" i="16"/>
  <c r="W1263" i="16" s="1"/>
  <c r="V1300" i="16"/>
  <c r="W1300" i="16" s="1"/>
  <c r="V72" i="16"/>
  <c r="W72" i="16" s="1"/>
  <c r="V78" i="16"/>
  <c r="W78" i="16" s="1"/>
  <c r="V86" i="16"/>
  <c r="W86" i="16" s="1"/>
  <c r="V136" i="16"/>
  <c r="W136" i="16" s="1"/>
  <c r="V278" i="16"/>
  <c r="W278" i="16" s="1"/>
  <c r="V285" i="16"/>
  <c r="W285" i="16" s="1"/>
  <c r="V292" i="16"/>
  <c r="W292" i="16" s="1"/>
  <c r="V343" i="16"/>
  <c r="W343" i="16" s="1"/>
  <c r="V350" i="16"/>
  <c r="W350" i="16" s="1"/>
  <c r="V357" i="16"/>
  <c r="W357" i="16" s="1"/>
  <c r="V364" i="16"/>
  <c r="W364" i="16" s="1"/>
  <c r="V371" i="16"/>
  <c r="W371" i="16" s="1"/>
  <c r="V392" i="16"/>
  <c r="W392" i="16" s="1"/>
  <c r="V399" i="16"/>
  <c r="W399" i="16" s="1"/>
  <c r="V406" i="16"/>
  <c r="W406" i="16" s="1"/>
  <c r="V413" i="16"/>
  <c r="W413" i="16" s="1"/>
  <c r="V434" i="16"/>
  <c r="W434" i="16" s="1"/>
  <c r="V469" i="16"/>
  <c r="W469" i="16" s="1"/>
  <c r="V497" i="16"/>
  <c r="W497" i="16" s="1"/>
  <c r="V554" i="16"/>
  <c r="W554" i="16" s="1"/>
  <c r="V575" i="16"/>
  <c r="W575" i="16" s="1"/>
  <c r="V582" i="16"/>
  <c r="W582" i="16" s="1"/>
  <c r="V589" i="16"/>
  <c r="W589" i="16" s="1"/>
  <c r="V623" i="16"/>
  <c r="W623" i="16" s="1"/>
  <c r="V630" i="16"/>
  <c r="W630" i="16" s="1"/>
  <c r="V637" i="16"/>
  <c r="W637" i="16" s="1"/>
  <c r="V644" i="16"/>
  <c r="W644" i="16" s="1"/>
  <c r="V652" i="16"/>
  <c r="W652" i="16" s="1"/>
  <c r="V659" i="16"/>
  <c r="W659" i="16" s="1"/>
  <c r="V673" i="16"/>
  <c r="W673" i="16" s="1"/>
  <c r="V707" i="16"/>
  <c r="W707" i="16" s="1"/>
  <c r="V716" i="16"/>
  <c r="W716" i="16" s="1"/>
  <c r="V757" i="16"/>
  <c r="W757" i="16" s="1"/>
  <c r="V764" i="16"/>
  <c r="W764" i="16" s="1"/>
  <c r="V771" i="16"/>
  <c r="W771" i="16" s="1"/>
  <c r="V805" i="16"/>
  <c r="W805" i="16" s="1"/>
  <c r="V887" i="16"/>
  <c r="W887" i="16" s="1"/>
  <c r="V894" i="16"/>
  <c r="W894" i="16" s="1"/>
  <c r="V901" i="16"/>
  <c r="W901" i="16" s="1"/>
  <c r="V935" i="16"/>
  <c r="W935" i="16" s="1"/>
  <c r="V942" i="16"/>
  <c r="W942" i="16" s="1"/>
  <c r="V949" i="16"/>
  <c r="W949" i="16" s="1"/>
  <c r="V984" i="16"/>
  <c r="W984" i="16" s="1"/>
  <c r="V991" i="16"/>
  <c r="W991" i="16" s="1"/>
  <c r="V1012" i="16"/>
  <c r="W1012" i="16" s="1"/>
  <c r="V1046" i="16"/>
  <c r="W1046" i="16" s="1"/>
  <c r="V1052" i="16"/>
  <c r="W1052" i="16" s="1"/>
  <c r="V1077" i="16"/>
  <c r="W1077" i="16" s="1"/>
  <c r="V1083" i="16"/>
  <c r="W1083" i="16" s="1"/>
  <c r="V1108" i="16"/>
  <c r="W1108" i="16" s="1"/>
  <c r="V1114" i="16"/>
  <c r="W1114" i="16" s="1"/>
  <c r="V1139" i="16"/>
  <c r="W1139" i="16" s="1"/>
  <c r="V1146" i="16"/>
  <c r="W1146" i="16" s="1"/>
  <c r="V1166" i="16"/>
  <c r="W1166" i="16" s="1"/>
  <c r="V1184" i="16"/>
  <c r="W1184" i="16" s="1"/>
  <c r="V1190" i="16"/>
  <c r="W1190" i="16" s="1"/>
  <c r="V1215" i="16"/>
  <c r="W1215" i="16" s="1"/>
  <c r="V1221" i="16"/>
  <c r="W1221" i="16" s="1"/>
  <c r="V1228" i="16"/>
  <c r="W1228" i="16" s="1"/>
  <c r="V1246" i="16"/>
  <c r="W1246" i="16" s="1"/>
  <c r="V1252" i="16"/>
  <c r="W1252" i="16" s="1"/>
  <c r="V1277" i="16"/>
  <c r="W1277" i="16" s="1"/>
  <c r="V1283" i="16"/>
  <c r="W1283" i="16" s="1"/>
  <c r="V1322" i="16"/>
  <c r="W1322" i="16" s="1"/>
  <c r="V1328" i="16"/>
  <c r="W1328" i="16" s="1"/>
  <c r="V1353" i="16"/>
  <c r="W1353" i="16" s="1"/>
  <c r="V1359" i="16"/>
  <c r="W1359" i="16" s="1"/>
  <c r="V1374" i="16"/>
  <c r="W1374" i="16" s="1"/>
  <c r="V1380" i="16"/>
  <c r="W1380" i="16" s="1"/>
  <c r="V1386" i="16"/>
  <c r="W1386" i="16" s="1"/>
  <c r="V1399" i="16"/>
  <c r="W1399" i="16" s="1"/>
  <c r="V1406" i="16"/>
  <c r="W1406" i="16" s="1"/>
  <c r="V1413" i="16"/>
  <c r="W1413" i="16" s="1"/>
  <c r="V1453" i="16"/>
  <c r="W1453" i="16" s="1"/>
  <c r="V1459" i="16"/>
  <c r="W1459" i="16" s="1"/>
  <c r="V1466" i="16"/>
  <c r="W1466" i="16" s="1"/>
  <c r="V1472" i="16"/>
  <c r="W1472" i="16" s="1"/>
  <c r="V1479" i="16"/>
  <c r="W1479" i="16" s="1"/>
  <c r="V1485" i="16"/>
  <c r="W1485" i="16" s="1"/>
  <c r="V1501" i="16"/>
  <c r="W1501" i="16" s="1"/>
  <c r="V1508" i="16"/>
  <c r="W1508" i="16" s="1"/>
  <c r="V1521" i="16"/>
  <c r="W1521" i="16" s="1"/>
  <c r="V1527" i="16"/>
  <c r="W1527" i="16" s="1"/>
  <c r="V1537" i="16"/>
  <c r="W1537" i="16" s="1"/>
  <c r="V1550" i="16"/>
  <c r="W1550" i="16" s="1"/>
  <c r="V1557" i="16"/>
  <c r="W1557" i="16" s="1"/>
  <c r="V1564" i="16"/>
  <c r="W1564" i="16" s="1"/>
  <c r="V1571" i="16"/>
  <c r="W1571" i="16" s="1"/>
  <c r="V1578" i="16"/>
  <c r="W1578" i="16" s="1"/>
  <c r="V1585" i="16"/>
  <c r="W1585" i="16" s="1"/>
  <c r="V1592" i="16"/>
  <c r="W1592" i="16" s="1"/>
  <c r="V1599" i="16"/>
  <c r="W1599" i="16" s="1"/>
  <c r="V1619" i="16"/>
  <c r="W1619" i="16" s="1"/>
  <c r="V1625" i="16"/>
  <c r="W1625" i="16" s="1"/>
  <c r="V1632" i="16"/>
  <c r="W1632" i="16" s="1"/>
  <c r="V1645" i="16"/>
  <c r="W1645" i="16" s="1"/>
  <c r="V1652" i="16"/>
  <c r="W1652" i="16" s="1"/>
  <c r="V1659" i="16"/>
  <c r="W1659" i="16" s="1"/>
  <c r="V1666" i="16"/>
  <c r="W1666" i="16" s="1"/>
  <c r="V1673" i="16"/>
  <c r="W1673" i="16" s="1"/>
  <c r="V1699" i="16"/>
  <c r="W1699" i="16" s="1"/>
  <c r="V1705" i="16"/>
  <c r="W1705" i="16" s="1"/>
  <c r="V1712" i="16"/>
  <c r="W1712" i="16" s="1"/>
  <c r="V1719" i="16"/>
  <c r="W1719" i="16" s="1"/>
  <c r="V1726" i="16"/>
  <c r="W1726" i="16" s="1"/>
  <c r="V1733" i="16"/>
  <c r="W1733" i="16" s="1"/>
  <c r="V1740" i="16"/>
  <c r="W1740" i="16" s="1"/>
  <c r="V1753" i="16"/>
  <c r="W1753" i="16" s="1"/>
  <c r="V2789" i="16"/>
  <c r="W2789" i="16" s="1"/>
  <c r="V2809" i="16"/>
  <c r="W2809" i="16" s="1"/>
  <c r="V2815" i="16"/>
  <c r="W2815" i="16" s="1"/>
  <c r="V2837" i="16"/>
  <c r="W2837" i="16" s="1"/>
  <c r="V2947" i="16"/>
  <c r="W2947" i="16" s="1"/>
  <c r="V2954" i="16"/>
  <c r="W2954" i="16" s="1"/>
  <c r="V2962" i="16"/>
  <c r="W2962" i="16" s="1"/>
  <c r="V2969" i="16"/>
  <c r="W2969" i="16" s="1"/>
  <c r="V2999" i="16"/>
  <c r="W2999" i="16" s="1"/>
  <c r="V3006" i="16"/>
  <c r="W3006" i="16" s="1"/>
  <c r="V3012" i="16"/>
  <c r="W3012" i="16" s="1"/>
  <c r="V3019" i="16"/>
  <c r="W3019" i="16" s="1"/>
  <c r="V3026" i="16"/>
  <c r="W3026" i="16" s="1"/>
  <c r="V3124" i="16"/>
  <c r="W3124" i="16" s="1"/>
  <c r="V3144" i="16"/>
  <c r="W3144" i="16" s="1"/>
  <c r="V3173" i="16"/>
  <c r="W3173" i="16" s="1"/>
  <c r="V3186" i="16"/>
  <c r="W3186" i="16" s="1"/>
  <c r="V3215" i="16"/>
  <c r="W3215" i="16" s="1"/>
  <c r="V3231" i="16"/>
  <c r="W3231" i="16" s="1"/>
  <c r="V3238" i="16"/>
  <c r="W3238" i="16" s="1"/>
  <c r="V3251" i="16"/>
  <c r="W3251" i="16" s="1"/>
  <c r="V3273" i="16"/>
  <c r="W3273" i="16" s="1"/>
  <c r="V3288" i="16"/>
  <c r="W3288" i="16" s="1"/>
  <c r="V3294" i="16"/>
  <c r="W3294" i="16" s="1"/>
  <c r="V3303" i="16"/>
  <c r="W3303" i="16" s="1"/>
  <c r="V3319" i="16"/>
  <c r="W3319" i="16" s="1"/>
  <c r="V3392" i="16"/>
  <c r="W3392" i="16" s="1"/>
  <c r="V3407" i="16"/>
  <c r="W3407" i="16" s="1"/>
  <c r="V3436" i="16"/>
  <c r="W3436" i="16" s="1"/>
  <c r="V3451" i="16"/>
  <c r="W3451" i="16" s="1"/>
  <c r="V3465" i="16"/>
  <c r="W3465" i="16" s="1"/>
  <c r="V3479" i="16"/>
  <c r="W3479" i="16" s="1"/>
  <c r="V3494" i="16"/>
  <c r="W3494" i="16" s="1"/>
  <c r="V3513" i="16"/>
  <c r="W3513" i="16" s="1"/>
  <c r="V3533" i="16"/>
  <c r="W3533" i="16" s="1"/>
  <c r="V3550" i="16"/>
  <c r="W3550" i="16" s="1"/>
  <c r="V3564" i="16"/>
  <c r="W3564" i="16" s="1"/>
  <c r="V3581" i="16"/>
  <c r="W3581" i="16" s="1"/>
  <c r="V3604" i="16"/>
  <c r="W3604" i="16" s="1"/>
  <c r="V3637" i="16"/>
  <c r="W3637" i="16" s="1"/>
  <c r="V2478" i="16"/>
  <c r="W2478" i="16" s="1"/>
  <c r="V2527" i="16"/>
  <c r="W2527" i="16" s="1"/>
  <c r="V67" i="16"/>
  <c r="W67" i="16" s="1"/>
  <c r="V442" i="16"/>
  <c r="W442" i="16" s="1"/>
  <c r="V463" i="16"/>
  <c r="W463" i="16" s="1"/>
  <c r="V597" i="16"/>
  <c r="W597" i="16" s="1"/>
  <c r="V731" i="16"/>
  <c r="W731" i="16" s="1"/>
  <c r="V765" i="16"/>
  <c r="W765" i="16" s="1"/>
  <c r="V902" i="16"/>
  <c r="W902" i="16" s="1"/>
  <c r="V1013" i="16"/>
  <c r="W1013" i="16" s="1"/>
  <c r="V1047" i="16"/>
  <c r="W1047" i="16" s="1"/>
  <c r="V1115" i="16"/>
  <c r="W1115" i="16" s="1"/>
  <c r="V1198" i="16"/>
  <c r="W1198" i="16" s="1"/>
  <c r="V1222" i="16"/>
  <c r="W1222" i="16" s="1"/>
  <c r="V1329" i="16"/>
  <c r="W1329" i="16" s="1"/>
  <c r="V1354" i="16"/>
  <c r="W1354" i="16" s="1"/>
  <c r="V2263" i="16"/>
  <c r="W2263" i="16" s="1"/>
  <c r="V2269" i="16"/>
  <c r="W2269" i="16" s="1"/>
  <c r="V2276" i="16"/>
  <c r="W2276" i="16" s="1"/>
  <c r="V2283" i="16"/>
  <c r="W2283" i="16" s="1"/>
  <c r="V2321" i="16"/>
  <c r="W2321" i="16" s="1"/>
  <c r="V2327" i="16"/>
  <c r="W2327" i="16" s="1"/>
  <c r="V2333" i="16"/>
  <c r="W2333" i="16" s="1"/>
  <c r="V2339" i="16"/>
  <c r="W2339" i="16" s="1"/>
  <c r="V2352" i="16"/>
  <c r="W2352" i="16" s="1"/>
  <c r="V2367" i="16"/>
  <c r="W2367" i="16" s="1"/>
  <c r="V2388" i="16"/>
  <c r="W2388" i="16" s="1"/>
  <c r="V2395" i="16"/>
  <c r="W2395" i="16" s="1"/>
  <c r="V2402" i="16"/>
  <c r="W2402" i="16" s="1"/>
  <c r="V2411" i="16"/>
  <c r="W2411" i="16" s="1"/>
  <c r="V2487" i="16"/>
  <c r="W2487" i="16" s="1"/>
  <c r="V2551" i="16"/>
  <c r="W2551" i="16" s="1"/>
  <c r="V2564" i="16"/>
  <c r="W2564" i="16" s="1"/>
  <c r="V2611" i="16"/>
  <c r="W2611" i="16" s="1"/>
  <c r="V2650" i="16"/>
  <c r="W2650" i="16" s="1"/>
  <c r="V2657" i="16"/>
  <c r="W2657" i="16" s="1"/>
  <c r="V2663" i="16"/>
  <c r="W2663" i="16" s="1"/>
  <c r="V2669" i="16"/>
  <c r="W2669" i="16" s="1"/>
  <c r="V2676" i="16"/>
  <c r="W2676" i="16" s="1"/>
  <c r="V2698" i="16"/>
  <c r="W2698" i="16" s="1"/>
  <c r="V2714" i="16"/>
  <c r="W2714" i="16" s="1"/>
  <c r="V2735" i="16"/>
  <c r="W2735" i="16" s="1"/>
  <c r="V2754" i="16"/>
  <c r="W2754" i="16" s="1"/>
  <c r="V2761" i="16"/>
  <c r="W2761" i="16" s="1"/>
  <c r="V2768" i="16"/>
  <c r="W2768" i="16" s="1"/>
  <c r="V2775" i="16"/>
  <c r="W2775" i="16" s="1"/>
  <c r="V2796" i="16"/>
  <c r="W2796" i="16" s="1"/>
  <c r="V2823" i="16"/>
  <c r="W2823" i="16" s="1"/>
  <c r="V2829" i="16"/>
  <c r="W2829" i="16" s="1"/>
  <c r="V2844" i="16"/>
  <c r="W2844" i="16" s="1"/>
  <c r="V2851" i="16"/>
  <c r="W2851" i="16" s="1"/>
  <c r="V2858" i="16"/>
  <c r="W2858" i="16" s="1"/>
  <c r="V2866" i="16"/>
  <c r="W2866" i="16" s="1"/>
  <c r="V2899" i="16"/>
  <c r="W2899" i="16" s="1"/>
  <c r="V2906" i="16"/>
  <c r="W2906" i="16" s="1"/>
  <c r="V2920" i="16"/>
  <c r="W2920" i="16" s="1"/>
  <c r="V2927" i="16"/>
  <c r="W2927" i="16" s="1"/>
  <c r="V2934" i="16"/>
  <c r="W2934" i="16" s="1"/>
  <c r="V2941" i="16"/>
  <c r="W2941" i="16" s="1"/>
  <c r="V3034" i="16"/>
  <c r="W3034" i="16" s="1"/>
  <c r="V3042" i="16"/>
  <c r="W3042" i="16" s="1"/>
  <c r="V3105" i="16"/>
  <c r="W3105" i="16" s="1"/>
  <c r="V3132" i="16"/>
  <c r="W3132" i="16" s="1"/>
  <c r="V3138" i="16"/>
  <c r="W3138" i="16" s="1"/>
  <c r="V3158" i="16"/>
  <c r="W3158" i="16" s="1"/>
  <c r="V3180" i="16"/>
  <c r="W3180" i="16" s="1"/>
  <c r="V3202" i="16"/>
  <c r="W3202" i="16" s="1"/>
  <c r="V3209" i="16"/>
  <c r="W3209" i="16" s="1"/>
  <c r="V3267" i="16"/>
  <c r="W3267" i="16" s="1"/>
  <c r="V3393" i="16"/>
  <c r="W3393" i="16" s="1"/>
  <c r="V3413" i="16"/>
  <c r="W3413" i="16" s="1"/>
  <c r="V3438" i="16"/>
  <c r="W3438" i="16" s="1"/>
  <c r="V3452" i="16"/>
  <c r="W3452" i="16" s="1"/>
  <c r="V3466" i="16"/>
  <c r="W3466" i="16" s="1"/>
  <c r="V3480" i="16"/>
  <c r="W3480" i="16" s="1"/>
  <c r="V3495" i="16"/>
  <c r="W3495" i="16" s="1"/>
  <c r="V3514" i="16"/>
  <c r="W3514" i="16" s="1"/>
  <c r="V3534" i="16"/>
  <c r="W3534" i="16" s="1"/>
  <c r="V3551" i="16"/>
  <c r="W3551" i="16" s="1"/>
  <c r="V3565" i="16"/>
  <c r="W3565" i="16" s="1"/>
  <c r="V3582" i="16"/>
  <c r="W3582" i="16" s="1"/>
  <c r="V3590" i="16"/>
  <c r="W3590" i="16" s="1"/>
  <c r="V3597" i="16"/>
  <c r="W3597" i="16" s="1"/>
  <c r="V3612" i="16"/>
  <c r="W3612" i="16" s="1"/>
  <c r="V1854" i="16"/>
  <c r="W1854" i="16" s="1"/>
  <c r="V2021" i="16"/>
  <c r="W2021" i="16" s="1"/>
  <c r="V2151" i="16"/>
  <c r="W2151" i="16" s="1"/>
  <c r="V102" i="16"/>
  <c r="W102" i="16" s="1"/>
  <c r="V144" i="16"/>
  <c r="W144" i="16" s="1"/>
  <c r="V202" i="16"/>
  <c r="W202" i="16" s="1"/>
  <c r="V359" i="16"/>
  <c r="W359" i="16" s="1"/>
  <c r="V513" i="16"/>
  <c r="W513" i="16" s="1"/>
  <c r="V542" i="16"/>
  <c r="W542" i="16" s="1"/>
  <c r="V563" i="16"/>
  <c r="W563" i="16" s="1"/>
  <c r="V625" i="16"/>
  <c r="W625" i="16" s="1"/>
  <c r="V661" i="16"/>
  <c r="W661" i="16" s="1"/>
  <c r="V702" i="16"/>
  <c r="W702" i="16" s="1"/>
  <c r="V759" i="16"/>
  <c r="W759" i="16" s="1"/>
  <c r="V822" i="16"/>
  <c r="W822" i="16" s="1"/>
  <c r="V937" i="16"/>
  <c r="W937" i="16" s="1"/>
  <c r="V971" i="16"/>
  <c r="W971" i="16" s="1"/>
  <c r="V1042" i="16"/>
  <c r="W1042" i="16" s="1"/>
  <c r="V1066" i="16"/>
  <c r="W1066" i="16" s="1"/>
  <c r="V1091" i="16"/>
  <c r="W1091" i="16" s="1"/>
  <c r="V1167" i="16"/>
  <c r="W1167" i="16" s="1"/>
  <c r="V1210" i="16"/>
  <c r="W1210" i="16" s="1"/>
  <c r="V2963" i="16"/>
  <c r="W2963" i="16" s="1"/>
  <c r="V2970" i="16"/>
  <c r="W2970" i="16" s="1"/>
  <c r="V3020" i="16"/>
  <c r="W3020" i="16" s="1"/>
  <c r="V3050" i="16"/>
  <c r="W3050" i="16" s="1"/>
  <c r="V3075" i="16"/>
  <c r="W3075" i="16" s="1"/>
  <c r="V3096" i="16"/>
  <c r="W3096" i="16" s="1"/>
  <c r="V3125" i="16"/>
  <c r="W3125" i="16" s="1"/>
  <c r="V3145" i="16"/>
  <c r="W3145" i="16" s="1"/>
  <c r="V3174" i="16"/>
  <c r="W3174" i="16" s="1"/>
  <c r="V3223" i="16"/>
  <c r="W3223" i="16" s="1"/>
  <c r="V3252" i="16"/>
  <c r="W3252" i="16" s="1"/>
  <c r="V3274" i="16"/>
  <c r="W3274" i="16" s="1"/>
  <c r="V3283" i="16"/>
  <c r="W3283" i="16" s="1"/>
  <c r="V3289" i="16"/>
  <c r="W3289" i="16" s="1"/>
  <c r="V3295" i="16"/>
  <c r="W3295" i="16" s="1"/>
  <c r="V3304" i="16"/>
  <c r="W3304" i="16" s="1"/>
  <c r="V3320" i="16"/>
  <c r="W3320" i="16" s="1"/>
  <c r="V3338" i="16"/>
  <c r="W3338" i="16" s="1"/>
  <c r="V3383" i="16"/>
  <c r="W3383" i="16" s="1"/>
  <c r="V3395" i="16"/>
  <c r="W3395" i="16" s="1"/>
  <c r="V3439" i="16"/>
  <c r="W3439" i="16" s="1"/>
  <c r="V3454" i="16"/>
  <c r="W3454" i="16" s="1"/>
  <c r="V3468" i="16"/>
  <c r="W3468" i="16" s="1"/>
  <c r="V3482" i="16"/>
  <c r="W3482" i="16" s="1"/>
  <c r="V3497" i="16"/>
  <c r="W3497" i="16" s="1"/>
  <c r="V3515" i="16"/>
  <c r="W3515" i="16" s="1"/>
  <c r="V3536" i="16"/>
  <c r="W3536" i="16" s="1"/>
  <c r="V3552" i="16"/>
  <c r="W3552" i="16" s="1"/>
  <c r="V3566" i="16"/>
  <c r="W3566" i="16" s="1"/>
  <c r="V3619" i="16"/>
  <c r="W3619" i="16" s="1"/>
  <c r="V3626" i="16"/>
  <c r="W3626" i="16" s="1"/>
  <c r="V3638" i="16"/>
  <c r="W3638" i="16" s="1"/>
  <c r="V3910" i="16"/>
  <c r="W3910" i="16" s="1"/>
  <c r="V39" i="16"/>
  <c r="W39" i="16" s="1"/>
  <c r="V101" i="16"/>
  <c r="W101" i="16" s="1"/>
  <c r="V118" i="16"/>
  <c r="W118" i="16" s="1"/>
  <c r="V313" i="16"/>
  <c r="W313" i="16" s="1"/>
  <c r="V427" i="16"/>
  <c r="W427" i="16" s="1"/>
  <c r="V455" i="16"/>
  <c r="W455" i="16" s="1"/>
  <c r="V484" i="16"/>
  <c r="W484" i="16" s="1"/>
  <c r="V512" i="16"/>
  <c r="W512" i="16" s="1"/>
  <c r="V534" i="16"/>
  <c r="W534" i="16" s="1"/>
  <c r="V617" i="16"/>
  <c r="W617" i="16" s="1"/>
  <c r="V667" i="16"/>
  <c r="W667" i="16" s="1"/>
  <c r="V687" i="16"/>
  <c r="W687" i="16" s="1"/>
  <c r="V701" i="16"/>
  <c r="W701" i="16" s="1"/>
  <c r="V737" i="16"/>
  <c r="W737" i="16" s="1"/>
  <c r="V799" i="16"/>
  <c r="W799" i="16" s="1"/>
  <c r="V849" i="16"/>
  <c r="W849" i="16" s="1"/>
  <c r="V874" i="16"/>
  <c r="W874" i="16" s="1"/>
  <c r="V922" i="16"/>
  <c r="W922" i="16" s="1"/>
  <c r="V970" i="16"/>
  <c r="W970" i="16" s="1"/>
  <c r="V1005" i="16"/>
  <c r="W1005" i="16" s="1"/>
  <c r="V1090" i="16"/>
  <c r="W1090" i="16" s="1"/>
  <c r="V1121" i="16"/>
  <c r="W1121" i="16" s="1"/>
  <c r="V1152" i="16"/>
  <c r="W1152" i="16" s="1"/>
  <c r="V1310" i="16"/>
  <c r="W1310" i="16" s="1"/>
  <c r="V1316" i="16"/>
  <c r="W1316" i="16" s="1"/>
  <c r="V1447" i="16"/>
  <c r="W1447" i="16" s="1"/>
  <c r="V1607" i="16"/>
  <c r="W1607" i="16" s="1"/>
  <c r="V1861" i="16"/>
  <c r="W1861" i="16" s="1"/>
  <c r="V1969" i="16"/>
  <c r="W1969" i="16" s="1"/>
  <c r="V2165" i="16"/>
  <c r="W2165" i="16" s="1"/>
  <c r="V2291" i="16"/>
  <c r="W2291" i="16" s="1"/>
  <c r="V2506" i="16"/>
  <c r="W2506" i="16" s="1"/>
  <c r="V300" i="16"/>
  <c r="W300" i="16" s="1"/>
  <c r="V344" i="16"/>
  <c r="W344" i="16" s="1"/>
  <c r="V386" i="16"/>
  <c r="W386" i="16" s="1"/>
  <c r="V435" i="16"/>
  <c r="W435" i="16" s="1"/>
  <c r="V470" i="16"/>
  <c r="W470" i="16" s="1"/>
  <c r="V590" i="16"/>
  <c r="W590" i="16" s="1"/>
  <c r="V638" i="16"/>
  <c r="W638" i="16" s="1"/>
  <c r="V674" i="16"/>
  <c r="W674" i="16" s="1"/>
  <c r="V957" i="16"/>
  <c r="W957" i="16" s="1"/>
  <c r="V992" i="16"/>
  <c r="W992" i="16" s="1"/>
  <c r="V1253" i="16"/>
  <c r="W1253" i="16" s="1"/>
  <c r="V1375" i="16"/>
  <c r="W1375" i="16" s="1"/>
  <c r="V1427" i="16"/>
  <c r="W1427" i="16" s="1"/>
  <c r="V1454" i="16"/>
  <c r="W1454" i="16" s="1"/>
  <c r="V1467" i="16"/>
  <c r="W1467" i="16" s="1"/>
  <c r="V1486" i="16"/>
  <c r="W1486" i="16" s="1"/>
  <c r="V1516" i="16"/>
  <c r="W1516" i="16" s="1"/>
  <c r="V1538" i="16"/>
  <c r="W1538" i="16" s="1"/>
  <c r="V1565" i="16"/>
  <c r="W1565" i="16" s="1"/>
  <c r="V1593" i="16"/>
  <c r="W1593" i="16" s="1"/>
  <c r="V1633" i="16"/>
  <c r="W1633" i="16" s="1"/>
  <c r="V1653" i="16"/>
  <c r="W1653" i="16" s="1"/>
  <c r="V1727" i="16"/>
  <c r="W1727" i="16" s="1"/>
  <c r="V1741" i="16"/>
  <c r="W1741" i="16" s="1"/>
  <c r="V1794" i="16"/>
  <c r="W1794" i="16" s="1"/>
  <c r="V1806" i="16"/>
  <c r="W1806" i="16" s="1"/>
  <c r="V1898" i="16"/>
  <c r="W1898" i="16" s="1"/>
  <c r="V1990" i="16"/>
  <c r="W1990" i="16" s="1"/>
  <c r="V2108" i="16"/>
  <c r="W2108" i="16" s="1"/>
  <c r="V2122" i="16"/>
  <c r="W2122" i="16" s="1"/>
  <c r="V2224" i="16"/>
  <c r="W2224" i="16" s="1"/>
  <c r="V119" i="16"/>
  <c r="W119" i="16" s="1"/>
  <c r="V216" i="16"/>
  <c r="W216" i="16" s="1"/>
  <c r="V258" i="16"/>
  <c r="W258" i="16" s="1"/>
  <c r="V520" i="16"/>
  <c r="W520" i="16" s="1"/>
  <c r="V549" i="16"/>
  <c r="W549" i="16" s="1"/>
  <c r="V570" i="16"/>
  <c r="W570" i="16" s="1"/>
  <c r="V668" i="16"/>
  <c r="W668" i="16" s="1"/>
  <c r="V793" i="16"/>
  <c r="W793" i="16" s="1"/>
  <c r="V814" i="16"/>
  <c r="W814" i="16" s="1"/>
  <c r="V930" i="16"/>
  <c r="W930" i="16" s="1"/>
  <c r="V1035" i="16"/>
  <c r="W1035" i="16" s="1"/>
  <c r="V1060" i="16"/>
  <c r="W1060" i="16" s="1"/>
  <c r="V1097" i="16"/>
  <c r="W1097" i="16" s="1"/>
  <c r="V1122" i="16"/>
  <c r="W1122" i="16" s="1"/>
  <c r="V1147" i="16"/>
  <c r="W1147" i="16" s="1"/>
  <c r="V1173" i="16"/>
  <c r="W1173" i="16" s="1"/>
  <c r="V1229" i="16"/>
  <c r="W1229" i="16" s="1"/>
  <c r="V1260" i="16"/>
  <c r="W1260" i="16" s="1"/>
  <c r="V1297" i="16"/>
  <c r="W1297" i="16" s="1"/>
  <c r="V1311" i="16"/>
  <c r="W1311" i="16" s="1"/>
  <c r="V1349" i="16"/>
  <c r="W1349" i="16" s="1"/>
  <c r="V1414" i="16"/>
  <c r="W1414" i="16" s="1"/>
  <c r="V1442" i="16"/>
  <c r="W1442" i="16" s="1"/>
  <c r="V1529" i="16"/>
  <c r="W1529" i="16" s="1"/>
  <c r="V1614" i="16"/>
  <c r="W1614" i="16" s="1"/>
  <c r="V1762" i="16"/>
  <c r="W1762" i="16" s="1"/>
  <c r="V1769" i="16"/>
  <c r="W1769" i="16" s="1"/>
  <c r="V1841" i="16"/>
  <c r="W1841" i="16" s="1"/>
  <c r="V1891" i="16"/>
  <c r="W1891" i="16" s="1"/>
  <c r="V1906" i="16"/>
  <c r="W1906" i="16" s="1"/>
  <c r="V2054" i="16"/>
  <c r="W2054" i="16" s="1"/>
  <c r="V2078" i="16"/>
  <c r="W2078" i="16" s="1"/>
  <c r="V2094" i="16"/>
  <c r="W2094" i="16" s="1"/>
  <c r="V2136" i="16"/>
  <c r="W2136" i="16" s="1"/>
  <c r="V2146" i="16"/>
  <c r="W2146" i="16" s="1"/>
  <c r="V2159" i="16"/>
  <c r="W2159" i="16" s="1"/>
  <c r="V2181" i="16"/>
  <c r="W2181" i="16" s="1"/>
  <c r="V2255" i="16"/>
  <c r="W2255" i="16" s="1"/>
  <c r="V2346" i="16"/>
  <c r="W2346" i="16" s="1"/>
  <c r="V2426" i="16"/>
  <c r="W2426" i="16" s="1"/>
  <c r="V2522" i="16"/>
  <c r="W2522" i="16" s="1"/>
  <c r="V2631" i="16"/>
  <c r="W2631" i="16" s="1"/>
  <c r="V2955" i="16"/>
  <c r="W2955" i="16" s="1"/>
  <c r="V3007" i="16"/>
  <c r="W3007" i="16" s="1"/>
  <c r="V68" i="16"/>
  <c r="W68" i="16" s="1"/>
  <c r="V80" i="16"/>
  <c r="W80" i="16" s="1"/>
  <c r="V301" i="16"/>
  <c r="W301" i="16" s="1"/>
  <c r="V394" i="16"/>
  <c r="W394" i="16" s="1"/>
  <c r="V422" i="16"/>
  <c r="W422" i="16" s="1"/>
  <c r="V464" i="16"/>
  <c r="W464" i="16" s="1"/>
  <c r="V493" i="16"/>
  <c r="W493" i="16" s="1"/>
  <c r="V598" i="16"/>
  <c r="W598" i="16" s="1"/>
  <c r="V639" i="16"/>
  <c r="W639" i="16" s="1"/>
  <c r="V732" i="16"/>
  <c r="W732" i="16" s="1"/>
  <c r="V787" i="16"/>
  <c r="W787" i="16" s="1"/>
  <c r="V844" i="16"/>
  <c r="W844" i="16" s="1"/>
  <c r="V917" i="16"/>
  <c r="W917" i="16" s="1"/>
  <c r="V958" i="16"/>
  <c r="W958" i="16" s="1"/>
  <c r="V979" i="16"/>
  <c r="W979" i="16" s="1"/>
  <c r="V993" i="16"/>
  <c r="W993" i="16" s="1"/>
  <c r="V1007" i="16"/>
  <c r="W1007" i="16" s="1"/>
  <c r="V1048" i="16"/>
  <c r="W1048" i="16" s="1"/>
  <c r="V1085" i="16"/>
  <c r="W1085" i="16" s="1"/>
  <c r="V1110" i="16"/>
  <c r="W1110" i="16" s="1"/>
  <c r="V1141" i="16"/>
  <c r="W1141" i="16" s="1"/>
  <c r="V1192" i="16"/>
  <c r="W1192" i="16" s="1"/>
  <c r="V1223" i="16"/>
  <c r="W1223" i="16" s="1"/>
  <c r="V1248" i="16"/>
  <c r="W1248" i="16" s="1"/>
  <c r="V1279" i="16"/>
  <c r="W1279" i="16" s="1"/>
  <c r="V1324" i="16"/>
  <c r="W1324" i="16" s="1"/>
  <c r="V1361" i="16"/>
  <c r="W1361" i="16" s="1"/>
  <c r="V1376" i="16"/>
  <c r="W1376" i="16" s="1"/>
  <c r="V1408" i="16"/>
  <c r="W1408" i="16" s="1"/>
  <c r="V1421" i="16"/>
  <c r="W1421" i="16" s="1"/>
  <c r="V1481" i="16"/>
  <c r="W1481" i="16" s="1"/>
  <c r="V1487" i="16"/>
  <c r="W1487" i="16" s="1"/>
  <c r="V1503" i="16"/>
  <c r="W1503" i="16" s="1"/>
  <c r="V1517" i="16"/>
  <c r="W1517" i="16" s="1"/>
  <c r="V1523" i="16"/>
  <c r="W1523" i="16" s="1"/>
  <c r="V1539" i="16"/>
  <c r="W1539" i="16" s="1"/>
  <c r="V1553" i="16"/>
  <c r="W1553" i="16" s="1"/>
  <c r="V1566" i="16"/>
  <c r="W1566" i="16" s="1"/>
  <c r="V1580" i="16"/>
  <c r="W1580" i="16" s="1"/>
  <c r="V1621" i="16"/>
  <c r="W1621" i="16" s="1"/>
  <c r="V1634" i="16"/>
  <c r="W1634" i="16" s="1"/>
  <c r="V1641" i="16"/>
  <c r="W1641" i="16" s="1"/>
  <c r="V1661" i="16"/>
  <c r="W1661" i="16" s="1"/>
  <c r="V1668" i="16"/>
  <c r="W1668" i="16" s="1"/>
  <c r="V1695" i="16"/>
  <c r="W1695" i="16" s="1"/>
  <c r="V1708" i="16"/>
  <c r="W1708" i="16" s="1"/>
  <c r="V1728" i="16"/>
  <c r="W1728" i="16" s="1"/>
  <c r="V1735" i="16"/>
  <c r="W1735" i="16" s="1"/>
  <c r="V1749" i="16"/>
  <c r="W1749" i="16" s="1"/>
  <c r="V1782" i="16"/>
  <c r="W1782" i="16" s="1"/>
  <c r="V1789" i="16"/>
  <c r="W1789" i="16" s="1"/>
  <c r="V1801" i="16"/>
  <c r="W1801" i="16" s="1"/>
  <c r="V1814" i="16"/>
  <c r="W1814" i="16" s="1"/>
  <c r="V1828" i="16"/>
  <c r="W1828" i="16" s="1"/>
  <c r="V1899" i="16"/>
  <c r="W1899" i="16" s="1"/>
  <c r="V2013" i="16"/>
  <c r="W2013" i="16" s="1"/>
  <c r="V2218" i="16"/>
  <c r="W2218" i="16" s="1"/>
  <c r="V2235" i="16"/>
  <c r="W2235" i="16" s="1"/>
  <c r="V2241" i="16"/>
  <c r="W2241" i="16" s="1"/>
  <c r="V2249" i="16"/>
  <c r="W2249" i="16" s="1"/>
  <c r="V2264" i="16"/>
  <c r="W2264" i="16" s="1"/>
  <c r="V2270" i="16"/>
  <c r="W2270" i="16" s="1"/>
  <c r="V2277" i="16"/>
  <c r="W2277" i="16" s="1"/>
  <c r="V2284" i="16"/>
  <c r="W2284" i="16" s="1"/>
  <c r="V125" i="16"/>
  <c r="W125" i="16" s="1"/>
  <c r="V174" i="16"/>
  <c r="W174" i="16" s="1"/>
  <c r="V223" i="16"/>
  <c r="W223" i="16" s="1"/>
  <c r="V280" i="16"/>
  <c r="W280" i="16" s="1"/>
  <c r="V330" i="16"/>
  <c r="W330" i="16" s="1"/>
  <c r="V380" i="16"/>
  <c r="W380" i="16" s="1"/>
  <c r="V456" i="16"/>
  <c r="W456" i="16" s="1"/>
  <c r="V499" i="16"/>
  <c r="W499" i="16" s="1"/>
  <c r="V611" i="16"/>
  <c r="W611" i="16" s="1"/>
  <c r="V681" i="16"/>
  <c r="W681" i="16" s="1"/>
  <c r="V752" i="16"/>
  <c r="W752" i="16" s="1"/>
  <c r="V807" i="16"/>
  <c r="W807" i="16" s="1"/>
  <c r="V882" i="16"/>
  <c r="W882" i="16" s="1"/>
  <c r="V2790" i="16"/>
  <c r="W2790" i="16" s="1"/>
  <c r="V2810" i="16"/>
  <c r="W2810" i="16" s="1"/>
  <c r="V2884" i="16"/>
  <c r="W2884" i="16" s="1"/>
  <c r="V3000" i="16"/>
  <c r="W3000" i="16" s="1"/>
  <c r="V40" i="16"/>
  <c r="W40" i="16" s="1"/>
  <c r="V88" i="16"/>
  <c r="W88" i="16" s="1"/>
  <c r="V251" i="16"/>
  <c r="W251" i="16" s="1"/>
  <c r="V323" i="16"/>
  <c r="W323" i="16" s="1"/>
  <c r="V352" i="16"/>
  <c r="W352" i="16" s="1"/>
  <c r="V387" i="16"/>
  <c r="W387" i="16" s="1"/>
  <c r="V415" i="16"/>
  <c r="W415" i="16" s="1"/>
  <c r="V450" i="16"/>
  <c r="W450" i="16" s="1"/>
  <c r="V536" i="16"/>
  <c r="W536" i="16" s="1"/>
  <c r="V647" i="16"/>
  <c r="W647" i="16" s="1"/>
  <c r="V780" i="16"/>
  <c r="W780" i="16" s="1"/>
  <c r="V903" i="16"/>
  <c r="W903" i="16" s="1"/>
  <c r="V1000" i="16"/>
  <c r="W1000" i="16" s="1"/>
  <c r="V43" i="16"/>
  <c r="W43" i="16" s="1"/>
  <c r="V109" i="16"/>
  <c r="W109" i="16" s="1"/>
  <c r="V152" i="16"/>
  <c r="W152" i="16" s="1"/>
  <c r="V265" i="16"/>
  <c r="W265" i="16" s="1"/>
  <c r="V329" i="16"/>
  <c r="W329" i="16" s="1"/>
  <c r="V519" i="16"/>
  <c r="W519" i="16" s="1"/>
  <c r="V562" i="16"/>
  <c r="W562" i="16" s="1"/>
  <c r="V603" i="16"/>
  <c r="W603" i="16" s="1"/>
  <c r="V751" i="16"/>
  <c r="W751" i="16" s="1"/>
  <c r="V792" i="16"/>
  <c r="W792" i="16" s="1"/>
  <c r="V929" i="16"/>
  <c r="W929" i="16" s="1"/>
  <c r="V963" i="16"/>
  <c r="W963" i="16" s="1"/>
  <c r="V1420" i="16"/>
  <c r="W1420" i="16" s="1"/>
  <c r="V1761" i="16"/>
  <c r="W1761" i="16" s="1"/>
  <c r="V1833" i="16"/>
  <c r="W1833" i="16" s="1"/>
  <c r="V1868" i="16"/>
  <c r="W1868" i="16" s="1"/>
  <c r="V2135" i="16"/>
  <c r="W2135" i="16" s="1"/>
  <c r="V2158" i="16"/>
  <c r="W2158" i="16" s="1"/>
  <c r="V2194" i="16"/>
  <c r="W2194" i="16" s="1"/>
  <c r="V2409" i="16"/>
  <c r="W2409" i="16" s="1"/>
  <c r="V2500" i="16"/>
  <c r="W2500" i="16" s="1"/>
  <c r="V2542" i="16"/>
  <c r="W2542" i="16" s="1"/>
  <c r="V87" i="16"/>
  <c r="W87" i="16" s="1"/>
  <c r="V250" i="16"/>
  <c r="W250" i="16" s="1"/>
  <c r="V293" i="16"/>
  <c r="W293" i="16" s="1"/>
  <c r="V351" i="16"/>
  <c r="W351" i="16" s="1"/>
  <c r="V393" i="16"/>
  <c r="W393" i="16" s="1"/>
  <c r="V583" i="16"/>
  <c r="W583" i="16" s="1"/>
  <c r="V631" i="16"/>
  <c r="W631" i="16" s="1"/>
  <c r="V772" i="16"/>
  <c r="W772" i="16" s="1"/>
  <c r="V895" i="16"/>
  <c r="W895" i="16" s="1"/>
  <c r="V943" i="16"/>
  <c r="W943" i="16" s="1"/>
  <c r="V978" i="16"/>
  <c r="W978" i="16" s="1"/>
  <c r="V1084" i="16"/>
  <c r="W1084" i="16" s="1"/>
  <c r="V1140" i="16"/>
  <c r="W1140" i="16" s="1"/>
  <c r="V1185" i="16"/>
  <c r="W1185" i="16" s="1"/>
  <c r="V1323" i="16"/>
  <c r="W1323" i="16" s="1"/>
  <c r="V1336" i="16"/>
  <c r="W1336" i="16" s="1"/>
  <c r="V1360" i="16"/>
  <c r="W1360" i="16" s="1"/>
  <c r="V1407" i="16"/>
  <c r="W1407" i="16" s="1"/>
  <c r="V1460" i="16"/>
  <c r="W1460" i="16" s="1"/>
  <c r="V1473" i="16"/>
  <c r="W1473" i="16" s="1"/>
  <c r="V1480" i="16"/>
  <c r="W1480" i="16" s="1"/>
  <c r="V1509" i="16"/>
  <c r="W1509" i="16" s="1"/>
  <c r="V1522" i="16"/>
  <c r="W1522" i="16" s="1"/>
  <c r="V1545" i="16"/>
  <c r="W1545" i="16" s="1"/>
  <c r="V1572" i="16"/>
  <c r="W1572" i="16" s="1"/>
  <c r="V1586" i="16"/>
  <c r="W1586" i="16" s="1"/>
  <c r="V1600" i="16"/>
  <c r="W1600" i="16" s="1"/>
  <c r="V1620" i="16"/>
  <c r="W1620" i="16" s="1"/>
  <c r="V1626" i="16"/>
  <c r="W1626" i="16" s="1"/>
  <c r="V1660" i="16"/>
  <c r="W1660" i="16" s="1"/>
  <c r="V1667" i="16"/>
  <c r="W1667" i="16" s="1"/>
  <c r="V1713" i="16"/>
  <c r="W1713" i="16" s="1"/>
  <c r="V1734" i="16"/>
  <c r="W1734" i="16" s="1"/>
  <c r="V1781" i="16"/>
  <c r="W1781" i="16" s="1"/>
  <c r="V1800" i="16"/>
  <c r="W1800" i="16" s="1"/>
  <c r="V1821" i="16"/>
  <c r="W1821" i="16" s="1"/>
  <c r="V1827" i="16"/>
  <c r="W1827" i="16" s="1"/>
  <c r="V1940" i="16"/>
  <c r="W1940" i="16" s="1"/>
  <c r="V2102" i="16"/>
  <c r="W2102" i="16" s="1"/>
  <c r="V2115" i="16"/>
  <c r="W2115" i="16" s="1"/>
  <c r="V2204" i="16"/>
  <c r="W2204" i="16" s="1"/>
  <c r="V2217" i="16"/>
  <c r="W2217" i="16" s="1"/>
  <c r="V2240" i="16"/>
  <c r="W2240" i="16" s="1"/>
  <c r="V131" i="16"/>
  <c r="W131" i="16" s="1"/>
  <c r="V160" i="16"/>
  <c r="W160" i="16" s="1"/>
  <c r="V188" i="16"/>
  <c r="W188" i="16" s="1"/>
  <c r="V209" i="16"/>
  <c r="W209" i="16" s="1"/>
  <c r="V237" i="16"/>
  <c r="W237" i="16" s="1"/>
  <c r="V266" i="16"/>
  <c r="W266" i="16" s="1"/>
  <c r="V314" i="16"/>
  <c r="W314" i="16" s="1"/>
  <c r="V401" i="16"/>
  <c r="W401" i="16" s="1"/>
  <c r="V506" i="16"/>
  <c r="W506" i="16" s="1"/>
  <c r="V577" i="16"/>
  <c r="W577" i="16" s="1"/>
  <c r="V618" i="16"/>
  <c r="W618" i="16" s="1"/>
  <c r="V695" i="16"/>
  <c r="W695" i="16" s="1"/>
  <c r="V724" i="16"/>
  <c r="W724" i="16" s="1"/>
  <c r="V745" i="16"/>
  <c r="W745" i="16" s="1"/>
  <c r="V800" i="16"/>
  <c r="W800" i="16" s="1"/>
  <c r="V829" i="16"/>
  <c r="W829" i="16" s="1"/>
  <c r="V889" i="16"/>
  <c r="W889" i="16" s="1"/>
  <c r="V923" i="16"/>
  <c r="W923" i="16" s="1"/>
  <c r="V1029" i="16"/>
  <c r="W1029" i="16" s="1"/>
  <c r="V1073" i="16"/>
  <c r="W1073" i="16" s="1"/>
  <c r="V1128" i="16"/>
  <c r="W1128" i="16" s="1"/>
  <c r="V1153" i="16"/>
  <c r="W1153" i="16" s="1"/>
  <c r="V1159" i="16"/>
  <c r="W1159" i="16" s="1"/>
  <c r="V1179" i="16"/>
  <c r="W1179" i="16" s="1"/>
  <c r="V1204" i="16"/>
  <c r="W1204" i="16" s="1"/>
  <c r="V1235" i="16"/>
  <c r="W1235" i="16" s="1"/>
  <c r="V1266" i="16"/>
  <c r="W1266" i="16" s="1"/>
  <c r="V1273" i="16"/>
  <c r="W1273" i="16" s="1"/>
  <c r="V1291" i="16"/>
  <c r="W1291" i="16" s="1"/>
  <c r="V1317" i="16"/>
  <c r="W1317" i="16" s="1"/>
  <c r="V1342" i="16"/>
  <c r="W1342" i="16" s="1"/>
  <c r="V1382" i="16"/>
  <c r="W1382" i="16" s="1"/>
  <c r="V1608" i="16"/>
  <c r="W1608" i="16" s="1"/>
  <c r="V1682" i="16"/>
  <c r="W1682" i="16" s="1"/>
  <c r="V1688" i="16"/>
  <c r="W1688" i="16" s="1"/>
  <c r="V1834" i="16"/>
  <c r="W1834" i="16" s="1"/>
  <c r="V1876" i="16"/>
  <c r="W1876" i="16" s="1"/>
  <c r="V2072" i="16"/>
  <c r="W2072" i="16" s="1"/>
  <c r="V2129" i="16"/>
  <c r="W2129" i="16" s="1"/>
  <c r="V2152" i="16"/>
  <c r="W2152" i="16" s="1"/>
  <c r="V2166" i="16"/>
  <c r="W2166" i="16" s="1"/>
  <c r="V2188" i="16"/>
  <c r="W2188" i="16" s="1"/>
  <c r="V2292" i="16"/>
  <c r="W2292" i="16" s="1"/>
  <c r="V2412" i="16"/>
  <c r="W2412" i="16" s="1"/>
  <c r="V2528" i="16"/>
  <c r="W2528" i="16" s="1"/>
  <c r="V2543" i="16"/>
  <c r="W2543" i="16" s="1"/>
  <c r="V2559" i="16"/>
  <c r="W2559" i="16" s="1"/>
  <c r="V2621" i="16"/>
  <c r="W2621" i="16" s="1"/>
  <c r="V2638" i="16"/>
  <c r="W2638" i="16" s="1"/>
  <c r="V2783" i="16"/>
  <c r="W2783" i="16" s="1"/>
  <c r="V3013" i="16"/>
  <c r="W3013" i="16" s="1"/>
  <c r="V74" i="16"/>
  <c r="W74" i="16" s="1"/>
  <c r="V294" i="16"/>
  <c r="W294" i="16" s="1"/>
  <c r="V443" i="16"/>
  <c r="W443" i="16" s="1"/>
  <c r="V479" i="16"/>
  <c r="W479" i="16" s="1"/>
  <c r="V557" i="16"/>
  <c r="W557" i="16" s="1"/>
  <c r="V591" i="16"/>
  <c r="W591" i="16" s="1"/>
  <c r="V654" i="16"/>
  <c r="W654" i="16" s="1"/>
  <c r="V675" i="16"/>
  <c r="W675" i="16" s="1"/>
  <c r="V689" i="16"/>
  <c r="W689" i="16" s="1"/>
  <c r="V739" i="16"/>
  <c r="W739" i="16" s="1"/>
  <c r="V773" i="16"/>
  <c r="W773" i="16" s="1"/>
  <c r="V837" i="16"/>
  <c r="W837" i="16" s="1"/>
  <c r="V910" i="16"/>
  <c r="W910" i="16" s="1"/>
  <c r="V965" i="16"/>
  <c r="W965" i="16" s="1"/>
  <c r="V1014" i="16"/>
  <c r="W1014" i="16" s="1"/>
  <c r="V1054" i="16"/>
  <c r="W1054" i="16" s="1"/>
  <c r="V1079" i="16"/>
  <c r="W1079" i="16" s="1"/>
  <c r="V1104" i="16"/>
  <c r="W1104" i="16" s="1"/>
  <c r="V1135" i="16"/>
  <c r="W1135" i="16" s="1"/>
  <c r="V1186" i="16"/>
  <c r="W1186" i="16" s="1"/>
  <c r="V1217" i="16"/>
  <c r="W1217" i="16" s="1"/>
  <c r="V1254" i="16"/>
  <c r="W1254" i="16" s="1"/>
  <c r="V1286" i="16"/>
  <c r="W1286" i="16" s="1"/>
  <c r="V1306" i="16"/>
  <c r="W1306" i="16" s="1"/>
  <c r="V1330" i="16"/>
  <c r="W1330" i="16" s="1"/>
  <c r="V1355" i="16"/>
  <c r="W1355" i="16" s="1"/>
  <c r="V1389" i="16"/>
  <c r="W1389" i="16" s="1"/>
  <c r="V1455" i="16"/>
  <c r="W1455" i="16" s="1"/>
  <c r="V1461" i="16"/>
  <c r="W1461" i="16" s="1"/>
  <c r="V1468" i="16"/>
  <c r="W1468" i="16" s="1"/>
  <c r="V1474" i="16"/>
  <c r="W1474" i="16" s="1"/>
  <c r="V1497" i="16"/>
  <c r="W1497" i="16" s="1"/>
  <c r="V1510" i="16"/>
  <c r="W1510" i="16" s="1"/>
  <c r="V1546" i="16"/>
  <c r="W1546" i="16" s="1"/>
  <c r="V1573" i="16"/>
  <c r="W1573" i="16" s="1"/>
  <c r="V1587" i="16"/>
  <c r="W1587" i="16" s="1"/>
  <c r="V1601" i="16"/>
  <c r="W1601" i="16" s="1"/>
  <c r="V1627" i="16"/>
  <c r="W1627" i="16" s="1"/>
  <c r="V1648" i="16"/>
  <c r="W1648" i="16" s="1"/>
  <c r="V1675" i="16"/>
  <c r="W1675" i="16" s="1"/>
  <c r="V1701" i="16"/>
  <c r="W1701" i="16" s="1"/>
  <c r="V1721" i="16"/>
  <c r="W1721" i="16" s="1"/>
  <c r="V1742" i="16"/>
  <c r="W1742" i="16" s="1"/>
  <c r="V1776" i="16"/>
  <c r="W1776" i="16" s="1"/>
  <c r="V1795" i="16"/>
  <c r="W1795" i="16" s="1"/>
  <c r="V1807" i="16"/>
  <c r="W1807" i="16" s="1"/>
  <c r="V1822" i="16"/>
  <c r="W1822" i="16" s="1"/>
  <c r="V2103" i="16"/>
  <c r="W2103" i="16" s="1"/>
  <c r="V2211" i="16"/>
  <c r="W2211" i="16" s="1"/>
  <c r="V1451" i="16"/>
  <c r="W1451" i="16" s="1"/>
  <c r="V1457" i="16"/>
  <c r="W1457" i="16" s="1"/>
  <c r="V1464" i="16"/>
  <c r="W1464" i="16" s="1"/>
  <c r="V1470" i="16"/>
  <c r="W1470" i="16" s="1"/>
  <c r="V1477" i="16"/>
  <c r="W1477" i="16" s="1"/>
  <c r="V1483" i="16"/>
  <c r="W1483" i="16" s="1"/>
  <c r="V1499" i="16"/>
  <c r="W1499" i="16" s="1"/>
  <c r="V1505" i="16"/>
  <c r="W1505" i="16" s="1"/>
  <c r="V1512" i="16"/>
  <c r="W1512" i="16" s="1"/>
  <c r="V1519" i="16"/>
  <c r="W1519" i="16" s="1"/>
  <c r="V1525" i="16"/>
  <c r="W1525" i="16" s="1"/>
  <c r="V1541" i="16"/>
  <c r="W1541" i="16" s="1"/>
  <c r="V1548" i="16"/>
  <c r="W1548" i="16" s="1"/>
  <c r="V1555" i="16"/>
  <c r="W1555" i="16" s="1"/>
  <c r="V1562" i="16"/>
  <c r="W1562" i="16" s="1"/>
  <c r="V1569" i="16"/>
  <c r="W1569" i="16" s="1"/>
  <c r="V1576" i="16"/>
  <c r="W1576" i="16" s="1"/>
  <c r="V1589" i="16"/>
  <c r="W1589" i="16" s="1"/>
  <c r="V1597" i="16"/>
  <c r="W1597" i="16" s="1"/>
  <c r="V1623" i="16"/>
  <c r="W1623" i="16" s="1"/>
  <c r="V1629" i="16"/>
  <c r="W1629" i="16" s="1"/>
  <c r="V1636" i="16"/>
  <c r="W1636" i="16" s="1"/>
  <c r="V1643" i="16"/>
  <c r="W1643" i="16" s="1"/>
  <c r="V1650" i="16"/>
  <c r="W1650" i="16" s="1"/>
  <c r="V1657" i="16"/>
  <c r="W1657" i="16" s="1"/>
  <c r="V1664" i="16"/>
  <c r="W1664" i="16" s="1"/>
  <c r="V1677" i="16"/>
  <c r="W1677" i="16" s="1"/>
  <c r="V1697" i="16"/>
  <c r="W1697" i="16" s="1"/>
  <c r="V1703" i="16"/>
  <c r="W1703" i="16" s="1"/>
  <c r="V1710" i="16"/>
  <c r="W1710" i="16" s="1"/>
  <c r="V1717" i="16"/>
  <c r="W1717" i="16" s="1"/>
  <c r="V1724" i="16"/>
  <c r="W1724" i="16" s="1"/>
  <c r="V1737" i="16"/>
  <c r="W1737" i="16" s="1"/>
  <c r="V1744" i="16"/>
  <c r="W1744" i="16" s="1"/>
  <c r="V1751" i="16"/>
  <c r="W1751" i="16" s="1"/>
  <c r="V1778" i="16"/>
  <c r="W1778" i="16" s="1"/>
  <c r="V1791" i="16"/>
  <c r="W1791" i="16" s="1"/>
  <c r="V1797" i="16"/>
  <c r="W1797" i="16" s="1"/>
  <c r="V1803" i="16"/>
  <c r="W1803" i="16" s="1"/>
  <c r="V1816" i="16"/>
  <c r="W1816" i="16" s="1"/>
  <c r="V1824" i="16"/>
  <c r="W1824" i="16" s="1"/>
  <c r="V1872" i="16"/>
  <c r="W1872" i="16" s="1"/>
  <c r="V1901" i="16"/>
  <c r="W1901" i="16" s="1"/>
  <c r="V1908" i="16"/>
  <c r="W1908" i="16" s="1"/>
  <c r="V1956" i="16"/>
  <c r="W1956" i="16" s="1"/>
  <c r="V1966" i="16"/>
  <c r="W1966" i="16" s="1"/>
  <c r="V1975" i="16"/>
  <c r="W1975" i="16" s="1"/>
  <c r="V2006" i="16"/>
  <c r="W2006" i="16" s="1"/>
  <c r="V2037" i="16"/>
  <c r="W2037" i="16" s="1"/>
  <c r="V2088" i="16"/>
  <c r="W2088" i="16" s="1"/>
  <c r="V2105" i="16"/>
  <c r="W2105" i="16" s="1"/>
  <c r="V2112" i="16"/>
  <c r="W2112" i="16" s="1"/>
  <c r="V2119" i="16"/>
  <c r="W2119" i="16" s="1"/>
  <c r="V2140" i="16"/>
  <c r="W2140" i="16" s="1"/>
  <c r="V2207" i="16"/>
  <c r="W2207" i="16" s="1"/>
  <c r="V2221" i="16"/>
  <c r="W2221" i="16" s="1"/>
  <c r="V2237" i="16"/>
  <c r="W2237" i="16" s="1"/>
  <c r="V2243" i="16"/>
  <c r="W2243" i="16" s="1"/>
  <c r="V2251" i="16"/>
  <c r="W2251" i="16" s="1"/>
  <c r="V2266" i="16"/>
  <c r="W2266" i="16" s="1"/>
  <c r="V2273" i="16"/>
  <c r="W2273" i="16" s="1"/>
  <c r="V2302" i="16"/>
  <c r="W2302" i="16" s="1"/>
  <c r="V2309" i="16"/>
  <c r="W2309" i="16" s="1"/>
  <c r="V2324" i="16"/>
  <c r="W2324" i="16" s="1"/>
  <c r="V2330" i="16"/>
  <c r="W2330" i="16" s="1"/>
  <c r="V2336" i="16"/>
  <c r="W2336" i="16" s="1"/>
  <c r="V2343" i="16"/>
  <c r="W2343" i="16" s="1"/>
  <c r="V2372" i="16"/>
  <c r="W2372" i="16" s="1"/>
  <c r="V2391" i="16"/>
  <c r="W2391" i="16" s="1"/>
  <c r="V2418" i="16"/>
  <c r="W2418" i="16" s="1"/>
  <c r="V2428" i="16"/>
  <c r="W2428" i="16" s="1"/>
  <c r="V2476" i="16"/>
  <c r="W2476" i="16" s="1"/>
  <c r="V2484" i="16"/>
  <c r="W2484" i="16" s="1"/>
  <c r="V2498" i="16"/>
  <c r="W2498" i="16" s="1"/>
  <c r="V2512" i="16"/>
  <c r="W2512" i="16" s="1"/>
  <c r="V2540" i="16"/>
  <c r="W2540" i="16" s="1"/>
  <c r="V2561" i="16"/>
  <c r="W2561" i="16" s="1"/>
  <c r="V2567" i="16"/>
  <c r="W2567" i="16" s="1"/>
  <c r="V2588" i="16"/>
  <c r="W2588" i="16" s="1"/>
  <c r="V2647" i="16"/>
  <c r="W2647" i="16" s="1"/>
  <c r="V2653" i="16"/>
  <c r="W2653" i="16" s="1"/>
  <c r="V2660" i="16"/>
  <c r="W2660" i="16" s="1"/>
  <c r="V2666" i="16"/>
  <c r="W2666" i="16" s="1"/>
  <c r="V2673" i="16"/>
  <c r="W2673" i="16" s="1"/>
  <c r="V2679" i="16"/>
  <c r="W2679" i="16" s="1"/>
  <c r="V2686" i="16"/>
  <c r="W2686" i="16" s="1"/>
  <c r="V2695" i="16"/>
  <c r="W2695" i="16" s="1"/>
  <c r="V2702" i="16"/>
  <c r="W2702" i="16" s="1"/>
  <c r="V2711" i="16"/>
  <c r="W2711" i="16" s="1"/>
  <c r="V2717" i="16"/>
  <c r="W2717" i="16" s="1"/>
  <c r="V2724" i="16"/>
  <c r="W2724" i="16" s="1"/>
  <c r="V2731" i="16"/>
  <c r="W2731" i="16" s="1"/>
  <c r="V2751" i="16"/>
  <c r="W2751" i="16" s="1"/>
  <c r="V2757" i="16"/>
  <c r="W2757" i="16" s="1"/>
  <c r="V2764" i="16"/>
  <c r="W2764" i="16" s="1"/>
  <c r="V2771" i="16"/>
  <c r="W2771" i="16" s="1"/>
  <c r="V2800" i="16"/>
  <c r="W2800" i="16" s="1"/>
  <c r="V2819" i="16"/>
  <c r="W2819" i="16" s="1"/>
  <c r="V2840" i="16"/>
  <c r="W2840" i="16" s="1"/>
  <c r="V2848" i="16"/>
  <c r="W2848" i="16" s="1"/>
  <c r="V2862" i="16"/>
  <c r="W2862" i="16" s="1"/>
  <c r="V2880" i="16"/>
  <c r="W2880" i="16" s="1"/>
  <c r="V2896" i="16"/>
  <c r="W2896" i="16" s="1"/>
  <c r="V2909" i="16"/>
  <c r="W2909" i="16" s="1"/>
  <c r="V2923" i="16"/>
  <c r="W2923" i="16" s="1"/>
  <c r="V2931" i="16"/>
  <c r="W2931" i="16" s="1"/>
  <c r="V2937" i="16"/>
  <c r="W2937" i="16" s="1"/>
  <c r="V3060" i="16"/>
  <c r="W3060" i="16" s="1"/>
  <c r="V3069" i="16"/>
  <c r="W3069" i="16" s="1"/>
  <c r="V3110" i="16"/>
  <c r="W3110" i="16" s="1"/>
  <c r="V3135" i="16"/>
  <c r="W3135" i="16" s="1"/>
  <c r="V3155" i="16"/>
  <c r="W3155" i="16" s="1"/>
  <c r="V3190" i="16"/>
  <c r="W3190" i="16" s="1"/>
  <c r="V3205" i="16"/>
  <c r="W3205" i="16" s="1"/>
  <c r="V3219" i="16"/>
  <c r="W3219" i="16" s="1"/>
  <c r="V3242" i="16"/>
  <c r="W3242" i="16" s="1"/>
  <c r="V3264" i="16"/>
  <c r="W3264" i="16" s="1"/>
  <c r="V3316" i="16"/>
  <c r="W3316" i="16" s="1"/>
  <c r="V3333" i="16"/>
  <c r="W3333" i="16" s="1"/>
  <c r="V3388" i="16"/>
  <c r="W3388" i="16" s="1"/>
  <c r="V3401" i="16"/>
  <c r="W3401" i="16" s="1"/>
  <c r="V3410" i="16"/>
  <c r="W3410" i="16" s="1"/>
  <c r="V3430" i="16"/>
  <c r="W3430" i="16" s="1"/>
  <c r="V3446" i="16"/>
  <c r="W3446" i="16" s="1"/>
  <c r="V3459" i="16"/>
  <c r="W3459" i="16" s="1"/>
  <c r="V3473" i="16"/>
  <c r="W3473" i="16" s="1"/>
  <c r="V3488" i="16"/>
  <c r="W3488" i="16" s="1"/>
  <c r="V3506" i="16"/>
  <c r="W3506" i="16" s="1"/>
  <c r="V3524" i="16"/>
  <c r="W3524" i="16" s="1"/>
  <c r="V3541" i="16"/>
  <c r="W3541" i="16" s="1"/>
  <c r="V3558" i="16"/>
  <c r="W3558" i="16" s="1"/>
  <c r="V3572" i="16"/>
  <c r="W3572" i="16" s="1"/>
  <c r="V3593" i="16"/>
  <c r="W3593" i="16" s="1"/>
  <c r="V3615" i="16"/>
  <c r="W3615" i="16" s="1"/>
  <c r="V3628" i="16"/>
  <c r="W3628" i="16" s="1"/>
  <c r="V3700" i="16"/>
  <c r="W3700" i="16" s="1"/>
  <c r="V3715" i="16"/>
  <c r="W3715" i="16" s="1"/>
  <c r="V3736" i="16"/>
  <c r="W3736" i="16" s="1"/>
  <c r="V3745" i="16"/>
  <c r="W3745" i="16" s="1"/>
  <c r="V3804" i="16"/>
  <c r="W3804" i="16" s="1"/>
  <c r="V3811" i="16"/>
  <c r="W3811" i="16" s="1"/>
  <c r="V3826" i="16"/>
  <c r="W3826" i="16" s="1"/>
  <c r="V3834" i="16"/>
  <c r="W3834" i="16" s="1"/>
  <c r="V3884" i="16"/>
  <c r="W3884" i="16" s="1"/>
  <c r="V3912" i="16"/>
  <c r="W3912" i="16" s="1"/>
  <c r="V3934" i="16"/>
  <c r="W3934" i="16" s="1"/>
  <c r="V3972" i="16"/>
  <c r="W3972" i="16" s="1"/>
  <c r="V4002" i="16"/>
  <c r="W4002" i="16" s="1"/>
  <c r="V4011" i="16"/>
  <c r="W4011" i="16" s="1"/>
  <c r="V4029" i="16"/>
  <c r="W4029" i="16" s="1"/>
  <c r="V4035" i="16"/>
  <c r="W4035" i="16" s="1"/>
  <c r="V4041" i="16"/>
  <c r="W4041" i="16" s="1"/>
  <c r="V4048" i="16"/>
  <c r="W4048" i="16" s="1"/>
  <c r="V4054" i="16"/>
  <c r="W4054" i="16" s="1"/>
  <c r="V4060" i="16"/>
  <c r="W4060" i="16" s="1"/>
  <c r="V4074" i="16"/>
  <c r="W4074" i="16" s="1"/>
  <c r="V4090" i="16"/>
  <c r="W4090" i="16" s="1"/>
  <c r="V4114" i="16"/>
  <c r="W4114" i="16" s="1"/>
  <c r="V4135" i="16"/>
  <c r="W4135" i="16" s="1"/>
  <c r="V4163" i="16"/>
  <c r="W4163" i="16" s="1"/>
  <c r="V4177" i="16"/>
  <c r="W4177" i="16" s="1"/>
  <c r="V4183" i="16"/>
  <c r="W4183" i="16" s="1"/>
  <c r="V4235" i="16"/>
  <c r="W4235" i="16" s="1"/>
  <c r="V4242" i="16"/>
  <c r="W4242" i="16" s="1"/>
  <c r="V4249" i="16"/>
  <c r="W4249" i="16" s="1"/>
  <c r="V4257" i="16"/>
  <c r="W4257" i="16" s="1"/>
  <c r="V4271" i="16"/>
  <c r="W4271" i="16" s="1"/>
  <c r="V4311" i="16"/>
  <c r="W4311" i="16" s="1"/>
  <c r="V3685" i="16"/>
  <c r="W3685" i="16" s="1"/>
  <c r="V3730" i="16"/>
  <c r="W3730" i="16" s="1"/>
  <c r="V3752" i="16"/>
  <c r="W3752" i="16" s="1"/>
  <c r="V3789" i="16"/>
  <c r="W3789" i="16" s="1"/>
  <c r="V3796" i="16"/>
  <c r="W3796" i="16" s="1"/>
  <c r="V3842" i="16"/>
  <c r="W3842" i="16" s="1"/>
  <c r="V3850" i="16"/>
  <c r="W3850" i="16" s="1"/>
  <c r="V3856" i="16"/>
  <c r="W3856" i="16" s="1"/>
  <c r="V3862" i="16"/>
  <c r="W3862" i="16" s="1"/>
  <c r="V3877" i="16"/>
  <c r="W3877" i="16" s="1"/>
  <c r="V3891" i="16"/>
  <c r="W3891" i="16" s="1"/>
  <c r="V3899" i="16"/>
  <c r="W3899" i="16" s="1"/>
  <c r="V3906" i="16"/>
  <c r="W3906" i="16" s="1"/>
  <c r="V3920" i="16"/>
  <c r="W3920" i="16" s="1"/>
  <c r="V3957" i="16"/>
  <c r="W3957" i="16" s="1"/>
  <c r="V3963" i="16"/>
  <c r="W3963" i="16" s="1"/>
  <c r="V4142" i="16"/>
  <c r="W4142" i="16" s="1"/>
  <c r="V4149" i="16"/>
  <c r="W4149" i="16" s="1"/>
  <c r="V4156" i="16"/>
  <c r="W4156" i="16" s="1"/>
  <c r="V4206" i="16"/>
  <c r="W4206" i="16" s="1"/>
  <c r="V4221" i="16"/>
  <c r="W4221" i="16" s="1"/>
  <c r="V4228" i="16"/>
  <c r="W4228" i="16" s="1"/>
  <c r="V4266" i="16"/>
  <c r="W4266" i="16" s="1"/>
  <c r="V4287" i="16"/>
  <c r="W4287" i="16" s="1"/>
  <c r="V4295" i="16"/>
  <c r="W4295" i="16" s="1"/>
  <c r="V4303" i="16"/>
  <c r="W4303" i="16" s="1"/>
  <c r="V2208" i="16"/>
  <c r="W2208" i="16" s="1"/>
  <c r="V2238" i="16"/>
  <c r="W2238" i="16" s="1"/>
  <c r="V2267" i="16"/>
  <c r="W2267" i="16" s="1"/>
  <c r="V2281" i="16"/>
  <c r="W2281" i="16" s="1"/>
  <c r="V2303" i="16"/>
  <c r="W2303" i="16" s="1"/>
  <c r="V2337" i="16"/>
  <c r="W2337" i="16" s="1"/>
  <c r="V2350" i="16"/>
  <c r="W2350" i="16" s="1"/>
  <c r="V2374" i="16"/>
  <c r="W2374" i="16" s="1"/>
  <c r="V2589" i="16"/>
  <c r="W2589" i="16" s="1"/>
  <c r="V2648" i="16"/>
  <c r="W2648" i="16" s="1"/>
  <c r="V2661" i="16"/>
  <c r="W2661" i="16" s="1"/>
  <c r="V2667" i="16"/>
  <c r="W2667" i="16" s="1"/>
  <c r="V2674" i="16"/>
  <c r="W2674" i="16" s="1"/>
  <c r="V2680" i="16"/>
  <c r="W2680" i="16" s="1"/>
  <c r="V2687" i="16"/>
  <c r="W2687" i="16" s="1"/>
  <c r="V2696" i="16"/>
  <c r="W2696" i="16" s="1"/>
  <c r="V2703" i="16"/>
  <c r="W2703" i="16" s="1"/>
  <c r="V2712" i="16"/>
  <c r="W2712" i="16" s="1"/>
  <c r="V2718" i="16"/>
  <c r="W2718" i="16" s="1"/>
  <c r="V2725" i="16"/>
  <c r="W2725" i="16" s="1"/>
  <c r="V2732" i="16"/>
  <c r="W2732" i="16" s="1"/>
  <c r="V2752" i="16"/>
  <c r="W2752" i="16" s="1"/>
  <c r="V2758" i="16"/>
  <c r="W2758" i="16" s="1"/>
  <c r="V2801" i="16"/>
  <c r="W2801" i="16" s="1"/>
  <c r="V2820" i="16"/>
  <c r="W2820" i="16" s="1"/>
  <c r="V2849" i="16"/>
  <c r="W2849" i="16" s="1"/>
  <c r="V2856" i="16"/>
  <c r="W2856" i="16" s="1"/>
  <c r="V2863" i="16"/>
  <c r="W2863" i="16" s="1"/>
  <c r="V2881" i="16"/>
  <c r="W2881" i="16" s="1"/>
  <c r="V2897" i="16"/>
  <c r="W2897" i="16" s="1"/>
  <c r="V2904" i="16"/>
  <c r="W2904" i="16" s="1"/>
  <c r="V2910" i="16"/>
  <c r="W2910" i="16" s="1"/>
  <c r="V2918" i="16"/>
  <c r="W2918" i="16" s="1"/>
  <c r="V2932" i="16"/>
  <c r="W2932" i="16" s="1"/>
  <c r="V2938" i="16"/>
  <c r="W2938" i="16" s="1"/>
  <c r="V2946" i="16"/>
  <c r="W2946" i="16" s="1"/>
  <c r="V2953" i="16"/>
  <c r="W2953" i="16" s="1"/>
  <c r="V3031" i="16"/>
  <c r="W3031" i="16" s="1"/>
  <c r="V3054" i="16"/>
  <c r="W3054" i="16" s="1"/>
  <c r="V3061" i="16"/>
  <c r="W3061" i="16" s="1"/>
  <c r="V3130" i="16"/>
  <c r="W3130" i="16" s="1"/>
  <c r="V3136" i="16"/>
  <c r="W3136" i="16" s="1"/>
  <c r="V3149" i="16"/>
  <c r="W3149" i="16" s="1"/>
  <c r="V3156" i="16"/>
  <c r="W3156" i="16" s="1"/>
  <c r="V3178" i="16"/>
  <c r="W3178" i="16" s="1"/>
  <c r="V3191" i="16"/>
  <c r="W3191" i="16" s="1"/>
  <c r="V3206" i="16"/>
  <c r="W3206" i="16" s="1"/>
  <c r="V3243" i="16"/>
  <c r="W3243" i="16" s="1"/>
  <c r="V3265" i="16"/>
  <c r="W3265" i="16" s="1"/>
  <c r="V3325" i="16"/>
  <c r="W3325" i="16" s="1"/>
  <c r="V3334" i="16"/>
  <c r="W3334" i="16" s="1"/>
  <c r="V3361" i="16"/>
  <c r="W3361" i="16" s="1"/>
  <c r="V3404" i="16"/>
  <c r="W3404" i="16" s="1"/>
  <c r="V3411" i="16"/>
  <c r="W3411" i="16" s="1"/>
  <c r="V3433" i="16"/>
  <c r="W3433" i="16" s="1"/>
  <c r="V3448" i="16"/>
  <c r="W3448" i="16" s="1"/>
  <c r="V3462" i="16"/>
  <c r="W3462" i="16" s="1"/>
  <c r="V3476" i="16"/>
  <c r="W3476" i="16" s="1"/>
  <c r="V3490" i="16"/>
  <c r="W3490" i="16" s="1"/>
  <c r="V3510" i="16"/>
  <c r="W3510" i="16" s="1"/>
  <c r="V3526" i="16"/>
  <c r="W3526" i="16" s="1"/>
  <c r="V3543" i="16"/>
  <c r="W3543" i="16" s="1"/>
  <c r="V3560" i="16"/>
  <c r="W3560" i="16" s="1"/>
  <c r="V3574" i="16"/>
  <c r="W3574" i="16" s="1"/>
  <c r="V3594" i="16"/>
  <c r="W3594" i="16" s="1"/>
  <c r="V3603" i="16"/>
  <c r="W3603" i="16" s="1"/>
  <c r="V3629" i="16"/>
  <c r="W3629" i="16" s="1"/>
  <c r="V3642" i="16"/>
  <c r="W3642" i="16" s="1"/>
  <c r="V3694" i="16"/>
  <c r="W3694" i="16" s="1"/>
  <c r="V3701" i="16"/>
  <c r="W3701" i="16" s="1"/>
  <c r="V3709" i="16"/>
  <c r="W3709" i="16" s="1"/>
  <c r="V3716" i="16"/>
  <c r="W3716" i="16" s="1"/>
  <c r="V3746" i="16"/>
  <c r="W3746" i="16" s="1"/>
  <c r="V3805" i="16"/>
  <c r="W3805" i="16" s="1"/>
  <c r="V3812" i="16"/>
  <c r="W3812" i="16" s="1"/>
  <c r="V3827" i="16"/>
  <c r="W3827" i="16" s="1"/>
  <c r="V3870" i="16"/>
  <c r="W3870" i="16" s="1"/>
  <c r="V3935" i="16"/>
  <c r="W3935" i="16" s="1"/>
  <c r="V3951" i="16"/>
  <c r="W3951" i="16" s="1"/>
  <c r="V3973" i="16"/>
  <c r="W3973" i="16" s="1"/>
  <c r="V3980" i="16"/>
  <c r="W3980" i="16" s="1"/>
  <c r="V3988" i="16"/>
  <c r="W3988" i="16" s="1"/>
  <c r="V3996" i="16"/>
  <c r="W3996" i="16" s="1"/>
  <c r="V4012" i="16"/>
  <c r="W4012" i="16" s="1"/>
  <c r="V4030" i="16"/>
  <c r="W4030" i="16" s="1"/>
  <c r="V4036" i="16"/>
  <c r="W4036" i="16" s="1"/>
  <c r="V4042" i="16"/>
  <c r="W4042" i="16" s="1"/>
  <c r="V4049" i="16"/>
  <c r="W4049" i="16" s="1"/>
  <c r="V4055" i="16"/>
  <c r="W4055" i="16" s="1"/>
  <c r="V4061" i="16"/>
  <c r="W4061" i="16" s="1"/>
  <c r="V4068" i="16"/>
  <c r="W4068" i="16" s="1"/>
  <c r="V4075" i="16"/>
  <c r="W4075" i="16" s="1"/>
  <c r="V4085" i="16"/>
  <c r="W4085" i="16" s="1"/>
  <c r="V4099" i="16"/>
  <c r="W4099" i="16" s="1"/>
  <c r="V4107" i="16"/>
  <c r="W4107" i="16" s="1"/>
  <c r="V4115" i="16"/>
  <c r="W4115" i="16" s="1"/>
  <c r="V4123" i="16"/>
  <c r="W4123" i="16" s="1"/>
  <c r="V4130" i="16"/>
  <c r="W4130" i="16" s="1"/>
  <c r="V4164" i="16"/>
  <c r="W4164" i="16" s="1"/>
  <c r="V4178" i="16"/>
  <c r="W4178" i="16" s="1"/>
  <c r="V4184" i="16"/>
  <c r="W4184" i="16" s="1"/>
  <c r="V4200" i="16"/>
  <c r="W4200" i="16" s="1"/>
  <c r="V4236" i="16"/>
  <c r="W4236" i="16" s="1"/>
  <c r="V4250" i="16"/>
  <c r="W4250" i="16" s="1"/>
  <c r="V4272" i="16"/>
  <c r="W4272" i="16" s="1"/>
  <c r="V1598" i="16"/>
  <c r="W1598" i="16" s="1"/>
  <c r="V1624" i="16"/>
  <c r="W1624" i="16" s="1"/>
  <c r="V1637" i="16"/>
  <c r="W1637" i="16" s="1"/>
  <c r="V1644" i="16"/>
  <c r="W1644" i="16" s="1"/>
  <c r="V1651" i="16"/>
  <c r="W1651" i="16" s="1"/>
  <c r="V1658" i="16"/>
  <c r="W1658" i="16" s="1"/>
  <c r="V1665" i="16"/>
  <c r="W1665" i="16" s="1"/>
  <c r="V1672" i="16"/>
  <c r="W1672" i="16" s="1"/>
  <c r="V1698" i="16"/>
  <c r="W1698" i="16" s="1"/>
  <c r="V1704" i="16"/>
  <c r="W1704" i="16" s="1"/>
  <c r="V1711" i="16"/>
  <c r="W1711" i="16" s="1"/>
  <c r="V1718" i="16"/>
  <c r="W1718" i="16" s="1"/>
  <c r="V1725" i="16"/>
  <c r="W1725" i="16" s="1"/>
  <c r="V1732" i="16"/>
  <c r="W1732" i="16" s="1"/>
  <c r="V1745" i="16"/>
  <c r="W1745" i="16" s="1"/>
  <c r="V1752" i="16"/>
  <c r="W1752" i="16" s="1"/>
  <c r="V1779" i="16"/>
  <c r="W1779" i="16" s="1"/>
  <c r="V1792" i="16"/>
  <c r="W1792" i="16" s="1"/>
  <c r="V1798" i="16"/>
  <c r="W1798" i="16" s="1"/>
  <c r="V1804" i="16"/>
  <c r="W1804" i="16" s="1"/>
  <c r="V1825" i="16"/>
  <c r="W1825" i="16" s="1"/>
  <c r="V1880" i="16"/>
  <c r="W1880" i="16" s="1"/>
  <c r="V1902" i="16"/>
  <c r="W1902" i="16" s="1"/>
  <c r="V1909" i="16"/>
  <c r="W1909" i="16" s="1"/>
  <c r="V1918" i="16"/>
  <c r="W1918" i="16" s="1"/>
  <c r="V1967" i="16"/>
  <c r="W1967" i="16" s="1"/>
  <c r="V1997" i="16"/>
  <c r="W1997" i="16" s="1"/>
  <c r="V2070" i="16"/>
  <c r="W2070" i="16" s="1"/>
  <c r="V2100" i="16"/>
  <c r="W2100" i="16" s="1"/>
  <c r="V2106" i="16"/>
  <c r="W2106" i="16" s="1"/>
  <c r="V2113" i="16"/>
  <c r="W2113" i="16" s="1"/>
  <c r="V2120" i="16"/>
  <c r="W2120" i="16" s="1"/>
  <c r="V2170" i="16"/>
  <c r="W2170" i="16" s="1"/>
  <c r="V2215" i="16"/>
  <c r="W2215" i="16" s="1"/>
  <c r="V2222" i="16"/>
  <c r="W2222" i="16" s="1"/>
  <c r="V2252" i="16"/>
  <c r="W2252" i="16" s="1"/>
  <c r="V2261" i="16"/>
  <c r="W2261" i="16" s="1"/>
  <c r="V2274" i="16"/>
  <c r="W2274" i="16" s="1"/>
  <c r="V2310" i="16"/>
  <c r="W2310" i="16" s="1"/>
  <c r="V2325" i="16"/>
  <c r="W2325" i="16" s="1"/>
  <c r="V2331" i="16"/>
  <c r="W2331" i="16" s="1"/>
  <c r="V2364" i="16"/>
  <c r="W2364" i="16" s="1"/>
  <c r="V2429" i="16"/>
  <c r="W2429" i="16" s="1"/>
  <c r="V2485" i="16"/>
  <c r="W2485" i="16" s="1"/>
  <c r="V2548" i="16"/>
  <c r="W2548" i="16" s="1"/>
  <c r="V2562" i="16"/>
  <c r="W2562" i="16" s="1"/>
  <c r="V2568" i="16"/>
  <c r="W2568" i="16" s="1"/>
  <c r="V50" i="16"/>
  <c r="W50" i="16" s="1"/>
  <c r="V57" i="16"/>
  <c r="W57" i="16" s="1"/>
  <c r="V94" i="16"/>
  <c r="W94" i="16" s="1"/>
  <c r="V100" i="16"/>
  <c r="W100" i="16" s="1"/>
  <c r="V123" i="16"/>
  <c r="W123" i="16" s="1"/>
  <c r="V129" i="16"/>
  <c r="W129" i="16" s="1"/>
  <c r="V142" i="16"/>
  <c r="W142" i="16" s="1"/>
  <c r="V164" i="16"/>
  <c r="W164" i="16" s="1"/>
  <c r="V171" i="16"/>
  <c r="W171" i="16" s="1"/>
  <c r="V178" i="16"/>
  <c r="W178" i="16" s="1"/>
  <c r="V185" i="16"/>
  <c r="W185" i="16" s="1"/>
  <c r="V192" i="16"/>
  <c r="W192" i="16" s="1"/>
  <c r="V199" i="16"/>
  <c r="W199" i="16" s="1"/>
  <c r="V206" i="16"/>
  <c r="W206" i="16" s="1"/>
  <c r="V213" i="16"/>
  <c r="W213" i="16" s="1"/>
  <c r="V220" i="16"/>
  <c r="W220" i="16" s="1"/>
  <c r="V227" i="16"/>
  <c r="W227" i="16" s="1"/>
  <c r="V234" i="16"/>
  <c r="W234" i="16" s="1"/>
  <c r="V241" i="16"/>
  <c r="W241" i="16" s="1"/>
  <c r="V248" i="16"/>
  <c r="W248" i="16" s="1"/>
  <c r="V256" i="16"/>
  <c r="W256" i="16" s="1"/>
  <c r="V264" i="16"/>
  <c r="W264" i="16" s="1"/>
  <c r="V298" i="16"/>
  <c r="W298" i="16" s="1"/>
  <c r="V305" i="16"/>
  <c r="W305" i="16" s="1"/>
  <c r="V312" i="16"/>
  <c r="W312" i="16" s="1"/>
  <c r="V328" i="16"/>
  <c r="W328" i="16" s="1"/>
  <c r="V335" i="16"/>
  <c r="W335" i="16" s="1"/>
  <c r="V377" i="16"/>
  <c r="W377" i="16" s="1"/>
  <c r="V384" i="16"/>
  <c r="W384" i="16" s="1"/>
  <c r="V419" i="16"/>
  <c r="W419" i="16" s="1"/>
  <c r="V426" i="16"/>
  <c r="W426" i="16" s="1"/>
  <c r="V440" i="16"/>
  <c r="W440" i="16" s="1"/>
  <c r="V447" i="16"/>
  <c r="W447" i="16" s="1"/>
  <c r="V454" i="16"/>
  <c r="W454" i="16" s="1"/>
  <c r="V483" i="16"/>
  <c r="W483" i="16" s="1"/>
  <c r="V490" i="16"/>
  <c r="W490" i="16" s="1"/>
  <c r="V503" i="16"/>
  <c r="W503" i="16" s="1"/>
  <c r="V518" i="16"/>
  <c r="W518" i="16" s="1"/>
  <c r="V533" i="16"/>
  <c r="W533" i="16" s="1"/>
  <c r="V540" i="16"/>
  <c r="W540" i="16" s="1"/>
  <c r="V561" i="16"/>
  <c r="W561" i="16" s="1"/>
  <c r="V595" i="16"/>
  <c r="W595" i="16" s="1"/>
  <c r="V602" i="16"/>
  <c r="W602" i="16" s="1"/>
  <c r="V609" i="16"/>
  <c r="W609" i="16" s="1"/>
  <c r="V666" i="16"/>
  <c r="W666" i="16" s="1"/>
  <c r="V679" i="16"/>
  <c r="W679" i="16" s="1"/>
  <c r="V686" i="16"/>
  <c r="W686" i="16" s="1"/>
  <c r="V693" i="16"/>
  <c r="W693" i="16" s="1"/>
  <c r="V722" i="16"/>
  <c r="W722" i="16" s="1"/>
  <c r="V736" i="16"/>
  <c r="W736" i="16" s="1"/>
  <c r="V743" i="16"/>
  <c r="W743" i="16" s="1"/>
  <c r="V777" i="16"/>
  <c r="W777" i="16" s="1"/>
  <c r="V784" i="16"/>
  <c r="W784" i="16" s="1"/>
  <c r="V791" i="16"/>
  <c r="W791" i="16" s="1"/>
  <c r="V812" i="16"/>
  <c r="W812" i="16" s="1"/>
  <c r="V819" i="16"/>
  <c r="W819" i="16" s="1"/>
  <c r="V827" i="16"/>
  <c r="W827" i="16" s="1"/>
  <c r="V848" i="16"/>
  <c r="W848" i="16" s="1"/>
  <c r="V856" i="16"/>
  <c r="W856" i="16" s="1"/>
  <c r="V864" i="16"/>
  <c r="W864" i="16" s="1"/>
  <c r="V873" i="16"/>
  <c r="W873" i="16" s="1"/>
  <c r="V907" i="16"/>
  <c r="W907" i="16" s="1"/>
  <c r="V914" i="16"/>
  <c r="W914" i="16" s="1"/>
  <c r="V921" i="16"/>
  <c r="W921" i="16" s="1"/>
  <c r="V955" i="16"/>
  <c r="W955" i="16" s="1"/>
  <c r="V962" i="16"/>
  <c r="W962" i="16" s="1"/>
  <c r="V969" i="16"/>
  <c r="W969" i="16" s="1"/>
  <c r="V997" i="16"/>
  <c r="W997" i="16" s="1"/>
  <c r="V1004" i="16"/>
  <c r="W1004" i="16" s="1"/>
  <c r="V1019" i="16"/>
  <c r="W1019" i="16" s="1"/>
  <c r="V1027" i="16"/>
  <c r="W1027" i="16" s="1"/>
  <c r="V1033" i="16"/>
  <c r="W1033" i="16" s="1"/>
  <c r="V1039" i="16"/>
  <c r="W1039" i="16" s="1"/>
  <c r="V1064" i="16"/>
  <c r="W1064" i="16" s="1"/>
  <c r="V1070" i="16"/>
  <c r="W1070" i="16" s="1"/>
  <c r="V1089" i="16"/>
  <c r="W1089" i="16" s="1"/>
  <c r="V1095" i="16"/>
  <c r="W1095" i="16" s="1"/>
  <c r="V1120" i="16"/>
  <c r="W1120" i="16" s="1"/>
  <c r="V1126" i="16"/>
  <c r="W1126" i="16" s="1"/>
  <c r="V1133" i="16"/>
  <c r="W1133" i="16" s="1"/>
  <c r="V1151" i="16"/>
  <c r="W1151" i="16" s="1"/>
  <c r="V1157" i="16"/>
  <c r="W1157" i="16" s="1"/>
  <c r="V1171" i="16"/>
  <c r="W1171" i="16" s="1"/>
  <c r="V1177" i="16"/>
  <c r="W1177" i="16" s="1"/>
  <c r="V1202" i="16"/>
  <c r="W1202" i="16" s="1"/>
  <c r="V1208" i="16"/>
  <c r="W1208" i="16" s="1"/>
  <c r="V1233" i="16"/>
  <c r="W1233" i="16" s="1"/>
  <c r="V1239" i="16"/>
  <c r="W1239" i="16" s="1"/>
  <c r="V1264" i="16"/>
  <c r="W1264" i="16" s="1"/>
  <c r="V1270" i="16"/>
  <c r="W1270" i="16" s="1"/>
  <c r="V1289" i="16"/>
  <c r="W1289" i="16" s="1"/>
  <c r="V1295" i="16"/>
  <c r="W1295" i="16" s="1"/>
  <c r="V1309" i="16"/>
  <c r="W1309" i="16" s="1"/>
  <c r="V1315" i="16"/>
  <c r="W1315" i="16" s="1"/>
  <c r="V1340" i="16"/>
  <c r="W1340" i="16" s="1"/>
  <c r="V1346" i="16"/>
  <c r="W1346" i="16" s="1"/>
  <c r="V1392" i="16"/>
  <c r="W1392" i="16" s="1"/>
  <c r="V1431" i="16"/>
  <c r="W1431" i="16" s="1"/>
  <c r="V1440" i="16"/>
  <c r="W1440" i="16" s="1"/>
  <c r="V1446" i="16"/>
  <c r="W1446" i="16" s="1"/>
  <c r="V1606" i="16"/>
  <c r="W1606" i="16" s="1"/>
  <c r="V1612" i="16"/>
  <c r="W1612" i="16" s="1"/>
  <c r="V1686" i="16"/>
  <c r="W1686" i="16" s="1"/>
  <c r="V1692" i="16"/>
  <c r="W1692" i="16" s="1"/>
  <c r="V1760" i="16"/>
  <c r="W1760" i="16" s="1"/>
  <c r="V1767" i="16"/>
  <c r="W1767" i="16" s="1"/>
  <c r="V1773" i="16"/>
  <c r="W1773" i="16" s="1"/>
  <c r="V1787" i="16"/>
  <c r="W1787" i="16" s="1"/>
  <c r="V1812" i="16"/>
  <c r="W1812" i="16" s="1"/>
  <c r="V1832" i="16"/>
  <c r="W1832" i="16" s="1"/>
  <c r="V1839" i="16"/>
  <c r="W1839" i="16" s="1"/>
  <c r="V1846" i="16"/>
  <c r="W1846" i="16" s="1"/>
  <c r="V1853" i="16"/>
  <c r="W1853" i="16" s="1"/>
  <c r="V1860" i="16"/>
  <c r="W1860" i="16" s="1"/>
  <c r="V1867" i="16"/>
  <c r="W1867" i="16" s="1"/>
  <c r="V1889" i="16"/>
  <c r="W1889" i="16" s="1"/>
  <c r="V1948" i="16"/>
  <c r="W1948" i="16" s="1"/>
  <c r="V2030" i="16"/>
  <c r="W2030" i="16" s="1"/>
  <c r="V2076" i="16"/>
  <c r="W2076" i="16" s="1"/>
  <c r="V2082" i="16"/>
  <c r="W2082" i="16" s="1"/>
  <c r="V2127" i="16"/>
  <c r="W2127" i="16" s="1"/>
  <c r="V2134" i="16"/>
  <c r="W2134" i="16" s="1"/>
  <c r="V2150" i="16"/>
  <c r="W2150" i="16" s="1"/>
  <c r="V2164" i="16"/>
  <c r="W2164" i="16" s="1"/>
  <c r="V2179" i="16"/>
  <c r="W2179" i="16" s="1"/>
  <c r="V2185" i="16"/>
  <c r="W2185" i="16" s="1"/>
  <c r="V2193" i="16"/>
  <c r="W2193" i="16" s="1"/>
  <c r="V2290" i="16"/>
  <c r="W2290" i="16" s="1"/>
  <c r="V2320" i="16"/>
  <c r="W2320" i="16" s="1"/>
  <c r="V2344" i="16"/>
  <c r="W2344" i="16" s="1"/>
  <c r="V2365" i="16"/>
  <c r="W2365" i="16" s="1"/>
  <c r="V2377" i="16"/>
  <c r="W2377" i="16" s="1"/>
  <c r="V2400" i="16"/>
  <c r="W2400" i="16" s="1"/>
  <c r="V2408" i="16"/>
  <c r="W2408" i="16" s="1"/>
  <c r="V2477" i="16"/>
  <c r="W2477" i="16" s="1"/>
  <c r="V2491" i="16"/>
  <c r="W2491" i="16" s="1"/>
  <c r="V2499" i="16"/>
  <c r="W2499" i="16" s="1"/>
  <c r="V2505" i="16"/>
  <c r="W2505" i="16" s="1"/>
  <c r="V2513" i="16"/>
  <c r="W2513" i="16" s="1"/>
  <c r="V2520" i="16"/>
  <c r="W2520" i="16" s="1"/>
  <c r="V2526" i="16"/>
  <c r="W2526" i="16" s="1"/>
  <c r="V2541" i="16"/>
  <c r="W2541" i="16" s="1"/>
  <c r="V2556" i="16"/>
  <c r="W2556" i="16" s="1"/>
  <c r="V2576" i="16"/>
  <c r="W2576" i="16" s="1"/>
  <c r="V2582" i="16"/>
  <c r="W2582" i="16" s="1"/>
  <c r="V2610" i="16"/>
  <c r="W2610" i="16" s="1"/>
  <c r="V2619" i="16"/>
  <c r="W2619" i="16" s="1"/>
  <c r="V2642" i="16"/>
  <c r="W2642" i="16" s="1"/>
  <c r="V2780" i="16"/>
  <c r="W2780" i="16" s="1"/>
  <c r="V2808" i="16"/>
  <c r="W2808" i="16" s="1"/>
  <c r="V2814" i="16"/>
  <c r="W2814" i="16" s="1"/>
  <c r="V2828" i="16"/>
  <c r="W2828" i="16" s="1"/>
  <c r="V2961" i="16"/>
  <c r="W2961" i="16" s="1"/>
  <c r="V2968" i="16"/>
  <c r="W2968" i="16" s="1"/>
  <c r="V2998" i="16"/>
  <c r="W2998" i="16" s="1"/>
  <c r="V3011" i="16"/>
  <c r="W3011" i="16" s="1"/>
  <c r="V3018" i="16"/>
  <c r="W3018" i="16" s="1"/>
  <c r="V3047" i="16"/>
  <c r="W3047" i="16" s="1"/>
  <c r="V3082" i="16"/>
  <c r="W3082" i="16" s="1"/>
  <c r="V3123" i="16"/>
  <c r="W3123" i="16" s="1"/>
  <c r="V3143" i="16"/>
  <c r="W3143" i="16" s="1"/>
  <c r="V3172" i="16"/>
  <c r="W3172" i="16" s="1"/>
  <c r="V3185" i="16"/>
  <c r="W3185" i="16" s="1"/>
  <c r="V3250" i="16"/>
  <c r="W3250" i="16" s="1"/>
  <c r="V3272" i="16"/>
  <c r="W3272" i="16" s="1"/>
  <c r="V3287" i="16"/>
  <c r="W3287" i="16" s="1"/>
  <c r="V3293" i="16"/>
  <c r="W3293" i="16" s="1"/>
  <c r="V3370" i="16"/>
  <c r="W3370" i="16" s="1"/>
  <c r="V3390" i="16"/>
  <c r="W3390" i="16" s="1"/>
  <c r="V3434" i="16"/>
  <c r="W3434" i="16" s="1"/>
  <c r="V3449" i="16"/>
  <c r="W3449" i="16" s="1"/>
  <c r="V3463" i="16"/>
  <c r="W3463" i="16" s="1"/>
  <c r="V3477" i="16"/>
  <c r="W3477" i="16" s="1"/>
  <c r="V3491" i="16"/>
  <c r="W3491" i="16" s="1"/>
  <c r="V3511" i="16"/>
  <c r="W3511" i="16" s="1"/>
  <c r="V3530" i="16"/>
  <c r="W3530" i="16" s="1"/>
  <c r="V3544" i="16"/>
  <c r="W3544" i="16" s="1"/>
  <c r="V3561" i="16"/>
  <c r="W3561" i="16" s="1"/>
  <c r="V3579" i="16"/>
  <c r="W3579" i="16" s="1"/>
  <c r="V3589" i="16"/>
  <c r="W3589" i="16" s="1"/>
  <c r="V3623" i="16"/>
  <c r="W3623" i="16" s="1"/>
  <c r="V3636" i="16"/>
  <c r="W3636" i="16" s="1"/>
  <c r="V3686" i="16"/>
  <c r="W3686" i="16" s="1"/>
  <c r="V3724" i="16"/>
  <c r="W3724" i="16" s="1"/>
  <c r="V3731" i="16"/>
  <c r="W3731" i="16" s="1"/>
  <c r="V3784" i="16"/>
  <c r="W3784" i="16" s="1"/>
  <c r="V3851" i="16"/>
  <c r="W3851" i="16" s="1"/>
  <c r="V3857" i="16"/>
  <c r="W3857" i="16" s="1"/>
  <c r="V3863" i="16"/>
  <c r="W3863" i="16" s="1"/>
  <c r="V3878" i="16"/>
  <c r="W3878" i="16" s="1"/>
  <c r="V3885" i="16"/>
  <c r="W3885" i="16" s="1"/>
  <c r="V3900" i="16"/>
  <c r="W3900" i="16" s="1"/>
  <c r="V3907" i="16"/>
  <c r="W3907" i="16" s="1"/>
  <c r="V3921" i="16"/>
  <c r="W3921" i="16" s="1"/>
  <c r="V3929" i="16"/>
  <c r="W3929" i="16" s="1"/>
  <c r="V3944" i="16"/>
  <c r="W3944" i="16" s="1"/>
  <c r="V3958" i="16"/>
  <c r="W3958" i="16" s="1"/>
  <c r="V4022" i="16"/>
  <c r="W4022" i="16" s="1"/>
  <c r="V4150" i="16"/>
  <c r="W4150" i="16" s="1"/>
  <c r="V4157" i="16"/>
  <c r="W4157" i="16" s="1"/>
  <c r="V4193" i="16"/>
  <c r="W4193" i="16" s="1"/>
  <c r="V4207" i="16"/>
  <c r="W4207" i="16" s="1"/>
  <c r="V4215" i="16"/>
  <c r="W4215" i="16" s="1"/>
  <c r="V4222" i="16"/>
  <c r="W4222" i="16" s="1"/>
  <c r="V4244" i="16"/>
  <c r="W4244" i="16" s="1"/>
  <c r="V4282" i="16"/>
  <c r="W4282" i="16" s="1"/>
  <c r="V4304" i="16"/>
  <c r="W4304" i="16" s="1"/>
  <c r="V1780" i="16"/>
  <c r="W1780" i="16" s="1"/>
  <c r="V1793" i="16"/>
  <c r="W1793" i="16" s="1"/>
  <c r="V1799" i="16"/>
  <c r="W1799" i="16" s="1"/>
  <c r="V1805" i="16"/>
  <c r="W1805" i="16" s="1"/>
  <c r="V1826" i="16"/>
  <c r="W1826" i="16" s="1"/>
  <c r="V1875" i="16"/>
  <c r="W1875" i="16" s="1"/>
  <c r="V1897" i="16"/>
  <c r="W1897" i="16" s="1"/>
  <c r="V1910" i="16"/>
  <c r="W1910" i="16" s="1"/>
  <c r="V2061" i="16"/>
  <c r="W2061" i="16" s="1"/>
  <c r="V2101" i="16"/>
  <c r="W2101" i="16" s="1"/>
  <c r="V2107" i="16"/>
  <c r="W2107" i="16" s="1"/>
  <c r="V2114" i="16"/>
  <c r="W2114" i="16" s="1"/>
  <c r="V2121" i="16"/>
  <c r="W2121" i="16" s="1"/>
  <c r="V2203" i="16"/>
  <c r="W2203" i="16" s="1"/>
  <c r="V2209" i="16"/>
  <c r="W2209" i="16" s="1"/>
  <c r="V2216" i="16"/>
  <c r="W2216" i="16" s="1"/>
  <c r="V2223" i="16"/>
  <c r="W2223" i="16" s="1"/>
  <c r="V2239" i="16"/>
  <c r="W2239" i="16" s="1"/>
  <c r="V2246" i="16"/>
  <c r="W2246" i="16" s="1"/>
  <c r="V2262" i="16"/>
  <c r="W2262" i="16" s="1"/>
  <c r="V2268" i="16"/>
  <c r="W2268" i="16" s="1"/>
  <c r="V2275" i="16"/>
  <c r="W2275" i="16" s="1"/>
  <c r="V2282" i="16"/>
  <c r="W2282" i="16" s="1"/>
  <c r="V2297" i="16"/>
  <c r="W2297" i="16" s="1"/>
  <c r="V2311" i="16"/>
  <c r="W2311" i="16" s="1"/>
  <c r="V2326" i="16"/>
  <c r="W2326" i="16" s="1"/>
  <c r="V2332" i="16"/>
  <c r="W2332" i="16" s="1"/>
  <c r="V2338" i="16"/>
  <c r="W2338" i="16" s="1"/>
  <c r="V2351" i="16"/>
  <c r="W2351" i="16" s="1"/>
  <c r="V2366" i="16"/>
  <c r="W2366" i="16" s="1"/>
  <c r="V2379" i="16"/>
  <c r="W2379" i="16" s="1"/>
  <c r="V2387" i="16"/>
  <c r="W2387" i="16" s="1"/>
  <c r="V2394" i="16"/>
  <c r="W2394" i="16" s="1"/>
  <c r="V2401" i="16"/>
  <c r="W2401" i="16" s="1"/>
  <c r="V2486" i="16"/>
  <c r="W2486" i="16" s="1"/>
  <c r="V2535" i="16"/>
  <c r="W2535" i="16" s="1"/>
  <c r="V2563" i="16"/>
  <c r="W2563" i="16" s="1"/>
  <c r="V2569" i="16"/>
  <c r="W2569" i="16" s="1"/>
  <c r="V2600" i="16"/>
  <c r="W2600" i="16" s="1"/>
  <c r="V2649" i="16"/>
  <c r="W2649" i="16" s="1"/>
  <c r="V2656" i="16"/>
  <c r="W2656" i="16" s="1"/>
  <c r="V2662" i="16"/>
  <c r="W2662" i="16" s="1"/>
  <c r="V2668" i="16"/>
  <c r="W2668" i="16" s="1"/>
  <c r="V2675" i="16"/>
  <c r="W2675" i="16" s="1"/>
  <c r="V2681" i="16"/>
  <c r="W2681" i="16" s="1"/>
  <c r="V2697" i="16"/>
  <c r="W2697" i="16" s="1"/>
  <c r="V2713" i="16"/>
  <c r="W2713" i="16" s="1"/>
  <c r="V2719" i="16"/>
  <c r="W2719" i="16" s="1"/>
  <c r="V2726" i="16"/>
  <c r="W2726" i="16" s="1"/>
  <c r="V2753" i="16"/>
  <c r="W2753" i="16" s="1"/>
  <c r="V2767" i="16"/>
  <c r="W2767" i="16" s="1"/>
  <c r="V2774" i="16"/>
  <c r="W2774" i="16" s="1"/>
  <c r="V2795" i="16"/>
  <c r="W2795" i="16" s="1"/>
  <c r="V2802" i="16"/>
  <c r="W2802" i="16" s="1"/>
  <c r="V2843" i="16"/>
  <c r="W2843" i="16" s="1"/>
  <c r="V2850" i="16"/>
  <c r="W2850" i="16" s="1"/>
  <c r="V2857" i="16"/>
  <c r="W2857" i="16" s="1"/>
  <c r="V2882" i="16"/>
  <c r="W2882" i="16" s="1"/>
  <c r="V2891" i="16"/>
  <c r="W2891" i="16" s="1"/>
  <c r="V2898" i="16"/>
  <c r="W2898" i="16" s="1"/>
  <c r="V2905" i="16"/>
  <c r="W2905" i="16" s="1"/>
  <c r="V2911" i="16"/>
  <c r="W2911" i="16" s="1"/>
  <c r="V2919" i="16"/>
  <c r="W2919" i="16" s="1"/>
  <c r="V2926" i="16"/>
  <c r="W2926" i="16" s="1"/>
  <c r="V2933" i="16"/>
  <c r="W2933" i="16" s="1"/>
  <c r="V3055" i="16"/>
  <c r="W3055" i="16" s="1"/>
  <c r="V3062" i="16"/>
  <c r="W3062" i="16" s="1"/>
  <c r="V3131" i="16"/>
  <c r="W3131" i="16" s="1"/>
  <c r="V3137" i="16"/>
  <c r="W3137" i="16" s="1"/>
  <c r="V3150" i="16"/>
  <c r="W3150" i="16" s="1"/>
  <c r="V3157" i="16"/>
  <c r="W3157" i="16" s="1"/>
  <c r="V3179" i="16"/>
  <c r="W3179" i="16" s="1"/>
  <c r="V3192" i="16"/>
  <c r="W3192" i="16" s="1"/>
  <c r="V3201" i="16"/>
  <c r="W3201" i="16" s="1"/>
  <c r="V3222" i="16"/>
  <c r="W3222" i="16" s="1"/>
  <c r="V3230" i="16"/>
  <c r="W3230" i="16" s="1"/>
  <c r="V3244" i="16"/>
  <c r="W3244" i="16" s="1"/>
  <c r="V3257" i="16"/>
  <c r="W3257" i="16" s="1"/>
  <c r="V3266" i="16"/>
  <c r="W3266" i="16" s="1"/>
  <c r="V3343" i="16"/>
  <c r="W3343" i="16" s="1"/>
  <c r="V3353" i="16"/>
  <c r="W3353" i="16" s="1"/>
  <c r="V3362" i="16"/>
  <c r="W3362" i="16" s="1"/>
  <c r="V3391" i="16"/>
  <c r="W3391" i="16" s="1"/>
  <c r="V3412" i="16"/>
  <c r="W3412" i="16" s="1"/>
  <c r="V3420" i="16"/>
  <c r="W3420" i="16" s="1"/>
  <c r="V3435" i="16"/>
  <c r="W3435" i="16" s="1"/>
  <c r="V3450" i="16"/>
  <c r="W3450" i="16" s="1"/>
  <c r="V3464" i="16"/>
  <c r="W3464" i="16" s="1"/>
  <c r="V3478" i="16"/>
  <c r="W3478" i="16" s="1"/>
  <c r="V3493" i="16"/>
  <c r="W3493" i="16" s="1"/>
  <c r="V3512" i="16"/>
  <c r="W3512" i="16" s="1"/>
  <c r="V3532" i="16"/>
  <c r="W3532" i="16" s="1"/>
  <c r="V3548" i="16"/>
  <c r="W3548" i="16" s="1"/>
  <c r="V3562" i="16"/>
  <c r="W3562" i="16" s="1"/>
  <c r="V3580" i="16"/>
  <c r="W3580" i="16" s="1"/>
  <c r="V3611" i="16"/>
  <c r="W3611" i="16" s="1"/>
  <c r="V3618" i="16"/>
  <c r="W3618" i="16" s="1"/>
  <c r="V3630" i="16"/>
  <c r="W3630" i="16" s="1"/>
  <c r="V3643" i="16"/>
  <c r="W3643" i="16" s="1"/>
  <c r="V3681" i="16"/>
  <c r="W3681" i="16" s="1"/>
  <c r="V3695" i="16"/>
  <c r="W3695" i="16" s="1"/>
  <c r="V3710" i="16"/>
  <c r="W3710" i="16" s="1"/>
  <c r="V3717" i="16"/>
  <c r="W3717" i="16" s="1"/>
  <c r="V3747" i="16"/>
  <c r="W3747" i="16" s="1"/>
  <c r="V3806" i="16"/>
  <c r="W3806" i="16" s="1"/>
  <c r="V3828" i="16"/>
  <c r="W3828" i="16" s="1"/>
  <c r="V3915" i="16"/>
  <c r="W3915" i="16" s="1"/>
  <c r="V3952" i="16"/>
  <c r="W3952" i="16" s="1"/>
  <c r="V3974" i="16"/>
  <c r="W3974" i="16" s="1"/>
  <c r="V3981" i="16"/>
  <c r="W3981" i="16" s="1"/>
  <c r="V3989" i="16"/>
  <c r="W3989" i="16" s="1"/>
  <c r="V3997" i="16"/>
  <c r="W3997" i="16" s="1"/>
  <c r="V4013" i="16"/>
  <c r="W4013" i="16" s="1"/>
  <c r="V4031" i="16"/>
  <c r="W4031" i="16" s="1"/>
  <c r="V4037" i="16"/>
  <c r="W4037" i="16" s="1"/>
  <c r="V4043" i="16"/>
  <c r="W4043" i="16" s="1"/>
  <c r="V4050" i="16"/>
  <c r="W4050" i="16" s="1"/>
  <c r="V4056" i="16"/>
  <c r="W4056" i="16" s="1"/>
  <c r="V4062" i="16"/>
  <c r="W4062" i="16" s="1"/>
  <c r="V4069" i="16"/>
  <c r="W4069" i="16" s="1"/>
  <c r="V4086" i="16"/>
  <c r="W4086" i="16" s="1"/>
  <c r="V4093" i="16"/>
  <c r="W4093" i="16" s="1"/>
  <c r="V4108" i="16"/>
  <c r="W4108" i="16" s="1"/>
  <c r="V4116" i="16"/>
  <c r="W4116" i="16" s="1"/>
  <c r="V4131" i="16"/>
  <c r="W4131" i="16" s="1"/>
  <c r="V4165" i="16"/>
  <c r="W4165" i="16" s="1"/>
  <c r="V4179" i="16"/>
  <c r="W4179" i="16" s="1"/>
  <c r="V4185" i="16"/>
  <c r="W4185" i="16" s="1"/>
  <c r="V4230" i="16"/>
  <c r="W4230" i="16" s="1"/>
  <c r="V4237" i="16"/>
  <c r="W4237" i="16" s="1"/>
  <c r="V4267" i="16"/>
  <c r="W4267" i="16" s="1"/>
  <c r="V4273" i="16"/>
  <c r="W4273" i="16" s="1"/>
  <c r="V4314" i="16"/>
  <c r="W4314" i="16" s="1"/>
  <c r="V3725" i="16"/>
  <c r="W3725" i="16" s="1"/>
  <c r="V3755" i="16"/>
  <c r="W3755" i="16" s="1"/>
  <c r="V3785" i="16"/>
  <c r="W3785" i="16" s="1"/>
  <c r="V3792" i="16"/>
  <c r="W3792" i="16" s="1"/>
  <c r="V3799" i="16"/>
  <c r="W3799" i="16" s="1"/>
  <c r="V3823" i="16"/>
  <c r="W3823" i="16" s="1"/>
  <c r="V3852" i="16"/>
  <c r="W3852" i="16" s="1"/>
  <c r="V3858" i="16"/>
  <c r="W3858" i="16" s="1"/>
  <c r="V3864" i="16"/>
  <c r="W3864" i="16" s="1"/>
  <c r="V3879" i="16"/>
  <c r="W3879" i="16" s="1"/>
  <c r="V3886" i="16"/>
  <c r="W3886" i="16" s="1"/>
  <c r="V3894" i="16"/>
  <c r="W3894" i="16" s="1"/>
  <c r="V3901" i="16"/>
  <c r="W3901" i="16" s="1"/>
  <c r="V3930" i="16"/>
  <c r="W3930" i="16" s="1"/>
  <c r="V3937" i="16"/>
  <c r="W3937" i="16" s="1"/>
  <c r="V3945" i="16"/>
  <c r="W3945" i="16" s="1"/>
  <c r="V3959" i="16"/>
  <c r="W3959" i="16" s="1"/>
  <c r="V3966" i="16"/>
  <c r="W3966" i="16" s="1"/>
  <c r="V4124" i="16"/>
  <c r="W4124" i="16" s="1"/>
  <c r="V4138" i="16"/>
  <c r="W4138" i="16" s="1"/>
  <c r="V4145" i="16"/>
  <c r="W4145" i="16" s="1"/>
  <c r="V4174" i="16"/>
  <c r="W4174" i="16" s="1"/>
  <c r="V4194" i="16"/>
  <c r="W4194" i="16" s="1"/>
  <c r="V4201" i="16"/>
  <c r="W4201" i="16" s="1"/>
  <c r="V4216" i="16"/>
  <c r="W4216" i="16" s="1"/>
  <c r="V4223" i="16"/>
  <c r="W4223" i="16" s="1"/>
  <c r="V4245" i="16"/>
  <c r="W4245" i="16" s="1"/>
  <c r="V4283" i="16"/>
  <c r="W4283" i="16" s="1"/>
  <c r="V4290" i="16"/>
  <c r="W4290" i="16" s="1"/>
  <c r="V4298" i="16"/>
  <c r="W4298" i="16" s="1"/>
  <c r="V4305" i="16"/>
  <c r="W4305" i="16" s="1"/>
  <c r="V3644" i="16"/>
  <c r="W3644" i="16" s="1"/>
  <c r="V3696" i="16"/>
  <c r="W3696" i="16" s="1"/>
  <c r="V3704" i="16"/>
  <c r="W3704" i="16" s="1"/>
  <c r="V3711" i="16"/>
  <c r="W3711" i="16" s="1"/>
  <c r="V3733" i="16"/>
  <c r="W3733" i="16" s="1"/>
  <c r="V3741" i="16"/>
  <c r="W3741" i="16" s="1"/>
  <c r="V3765" i="16"/>
  <c r="W3765" i="16" s="1"/>
  <c r="V3829" i="16"/>
  <c r="W3829" i="16" s="1"/>
  <c r="V3873" i="16"/>
  <c r="W3873" i="16" s="1"/>
  <c r="V3916" i="16"/>
  <c r="W3916" i="16" s="1"/>
  <c r="V3953" i="16"/>
  <c r="W3953" i="16" s="1"/>
  <c r="V3975" i="16"/>
  <c r="W3975" i="16" s="1"/>
  <c r="V3998" i="16"/>
  <c r="W3998" i="16" s="1"/>
  <c r="V4014" i="16"/>
  <c r="W4014" i="16" s="1"/>
  <c r="V4032" i="16"/>
  <c r="W4032" i="16" s="1"/>
  <c r="V4038" i="16"/>
  <c r="W4038" i="16" s="1"/>
  <c r="V4044" i="16"/>
  <c r="W4044" i="16" s="1"/>
  <c r="V4051" i="16"/>
  <c r="W4051" i="16" s="1"/>
  <c r="V4057" i="16"/>
  <c r="W4057" i="16" s="1"/>
  <c r="V4063" i="16"/>
  <c r="W4063" i="16" s="1"/>
  <c r="V4070" i="16"/>
  <c r="W4070" i="16" s="1"/>
  <c r="V4087" i="16"/>
  <c r="W4087" i="16" s="1"/>
  <c r="V4094" i="16"/>
  <c r="W4094" i="16" s="1"/>
  <c r="V4132" i="16"/>
  <c r="W4132" i="16" s="1"/>
  <c r="V4166" i="16"/>
  <c r="W4166" i="16" s="1"/>
  <c r="V4180" i="16"/>
  <c r="W4180" i="16" s="1"/>
  <c r="V4231" i="16"/>
  <c r="W4231" i="16" s="1"/>
  <c r="V4262" i="16"/>
  <c r="W4262" i="16" s="1"/>
  <c r="V4268" i="16"/>
  <c r="W4268" i="16" s="1"/>
  <c r="V3682" i="16"/>
  <c r="W3682" i="16" s="1"/>
  <c r="V3719" i="16"/>
  <c r="W3719" i="16" s="1"/>
  <c r="V3726" i="16"/>
  <c r="W3726" i="16" s="1"/>
  <c r="V3786" i="16"/>
  <c r="W3786" i="16" s="1"/>
  <c r="V3793" i="16"/>
  <c r="W3793" i="16" s="1"/>
  <c r="V3839" i="16"/>
  <c r="W3839" i="16" s="1"/>
  <c r="V3853" i="16"/>
  <c r="W3853" i="16" s="1"/>
  <c r="V3859" i="16"/>
  <c r="W3859" i="16" s="1"/>
  <c r="V3895" i="16"/>
  <c r="W3895" i="16" s="1"/>
  <c r="V3902" i="16"/>
  <c r="W3902" i="16" s="1"/>
  <c r="V3924" i="16"/>
  <c r="W3924" i="16" s="1"/>
  <c r="V3931" i="16"/>
  <c r="W3931" i="16" s="1"/>
  <c r="V3938" i="16"/>
  <c r="W3938" i="16" s="1"/>
  <c r="V3960" i="16"/>
  <c r="W3960" i="16" s="1"/>
  <c r="V4079" i="16"/>
  <c r="W4079" i="16" s="1"/>
  <c r="V4103" i="16"/>
  <c r="W4103" i="16" s="1"/>
  <c r="V4125" i="16"/>
  <c r="W4125" i="16" s="1"/>
  <c r="V4139" i="16"/>
  <c r="W4139" i="16" s="1"/>
  <c r="V4146" i="16"/>
  <c r="W4146" i="16" s="1"/>
  <c r="V4153" i="16"/>
  <c r="W4153" i="16" s="1"/>
  <c r="V4195" i="16"/>
  <c r="W4195" i="16" s="1"/>
  <c r="V4202" i="16"/>
  <c r="W4202" i="16" s="1"/>
  <c r="V4210" i="16"/>
  <c r="W4210" i="16" s="1"/>
  <c r="V4217" i="16"/>
  <c r="W4217" i="16" s="1"/>
  <c r="V4246" i="16"/>
  <c r="W4246" i="16" s="1"/>
  <c r="V4284" i="16"/>
  <c r="W4284" i="16" s="1"/>
  <c r="V4291" i="16"/>
  <c r="W4291" i="16" s="1"/>
  <c r="V4299" i="16"/>
  <c r="W4299" i="16" s="1"/>
  <c r="V2658" i="16"/>
  <c r="W2658" i="16" s="1"/>
  <c r="V2670" i="16"/>
  <c r="W2670" i="16" s="1"/>
  <c r="V2677" i="16"/>
  <c r="W2677" i="16" s="1"/>
  <c r="V2715" i="16"/>
  <c r="W2715" i="16" s="1"/>
  <c r="V2722" i="16"/>
  <c r="W2722" i="16" s="1"/>
  <c r="V2729" i="16"/>
  <c r="W2729" i="16" s="1"/>
  <c r="V2755" i="16"/>
  <c r="W2755" i="16" s="1"/>
  <c r="V2769" i="16"/>
  <c r="W2769" i="16" s="1"/>
  <c r="V2797" i="16"/>
  <c r="W2797" i="16" s="1"/>
  <c r="V2805" i="16"/>
  <c r="W2805" i="16" s="1"/>
  <c r="V2830" i="16"/>
  <c r="W2830" i="16" s="1"/>
  <c r="V2838" i="16"/>
  <c r="W2838" i="16" s="1"/>
  <c r="V2845" i="16"/>
  <c r="W2845" i="16" s="1"/>
  <c r="V2852" i="16"/>
  <c r="W2852" i="16" s="1"/>
  <c r="V2867" i="16"/>
  <c r="W2867" i="16" s="1"/>
  <c r="V2894" i="16"/>
  <c r="W2894" i="16" s="1"/>
  <c r="V2900" i="16"/>
  <c r="W2900" i="16" s="1"/>
  <c r="V2907" i="16"/>
  <c r="W2907" i="16" s="1"/>
  <c r="V2921" i="16"/>
  <c r="W2921" i="16" s="1"/>
  <c r="V2928" i="16"/>
  <c r="W2928" i="16" s="1"/>
  <c r="V2935" i="16"/>
  <c r="W2935" i="16" s="1"/>
  <c r="V2942" i="16"/>
  <c r="W2942" i="16" s="1"/>
  <c r="V3027" i="16"/>
  <c r="W3027" i="16" s="1"/>
  <c r="V3117" i="16"/>
  <c r="W3117" i="16" s="1"/>
  <c r="V3133" i="16"/>
  <c r="W3133" i="16" s="1"/>
  <c r="V3153" i="16"/>
  <c r="W3153" i="16" s="1"/>
  <c r="V3159" i="16"/>
  <c r="W3159" i="16" s="1"/>
  <c r="V3168" i="16"/>
  <c r="W3168" i="16" s="1"/>
  <c r="V3203" i="16"/>
  <c r="W3203" i="16" s="1"/>
  <c r="V3233" i="16"/>
  <c r="W3233" i="16" s="1"/>
  <c r="V3239" i="16"/>
  <c r="W3239" i="16" s="1"/>
  <c r="V3268" i="16"/>
  <c r="W3268" i="16" s="1"/>
  <c r="V3396" i="16"/>
  <c r="W3396" i="16" s="1"/>
  <c r="V3408" i="16"/>
  <c r="W3408" i="16" s="1"/>
  <c r="V3414" i="16"/>
  <c r="W3414" i="16" s="1"/>
  <c r="V3440" i="16"/>
  <c r="W3440" i="16" s="1"/>
  <c r="V3455" i="16"/>
  <c r="W3455" i="16" s="1"/>
  <c r="V3469" i="16"/>
  <c r="W3469" i="16" s="1"/>
  <c r="V3483" i="16"/>
  <c r="W3483" i="16" s="1"/>
  <c r="V3498" i="16"/>
  <c r="W3498" i="16" s="1"/>
  <c r="V3516" i="16"/>
  <c r="W3516" i="16" s="1"/>
  <c r="V3537" i="16"/>
  <c r="W3537" i="16" s="1"/>
  <c r="V3554" i="16"/>
  <c r="W3554" i="16" s="1"/>
  <c r="V3567" i="16"/>
  <c r="W3567" i="16" s="1"/>
  <c r="V3591" i="16"/>
  <c r="W3591" i="16" s="1"/>
  <c r="V3613" i="16"/>
  <c r="W3613" i="16" s="1"/>
  <c r="V3633" i="16"/>
  <c r="W3633" i="16" s="1"/>
  <c r="V3645" i="16"/>
  <c r="W3645" i="16" s="1"/>
  <c r="V3705" i="16"/>
  <c r="W3705" i="16" s="1"/>
  <c r="V3712" i="16"/>
  <c r="W3712" i="16" s="1"/>
  <c r="V3734" i="16"/>
  <c r="W3734" i="16" s="1"/>
  <c r="V3750" i="16"/>
  <c r="W3750" i="16" s="1"/>
  <c r="V3756" i="16"/>
  <c r="W3756" i="16" s="1"/>
  <c r="V3778" i="16"/>
  <c r="W3778" i="16" s="1"/>
  <c r="V3809" i="16"/>
  <c r="W3809" i="16" s="1"/>
  <c r="V3817" i="16"/>
  <c r="W3817" i="16" s="1"/>
  <c r="V3824" i="16"/>
  <c r="W3824" i="16" s="1"/>
  <c r="V3848" i="16"/>
  <c r="W3848" i="16" s="1"/>
  <c r="V3874" i="16"/>
  <c r="W3874" i="16" s="1"/>
  <c r="V3881" i="16"/>
  <c r="W3881" i="16" s="1"/>
  <c r="V3917" i="16"/>
  <c r="W3917" i="16" s="1"/>
  <c r="V3976" i="16"/>
  <c r="W3976" i="16" s="1"/>
  <c r="V3984" i="16"/>
  <c r="W3984" i="16" s="1"/>
  <c r="V3992" i="16"/>
  <c r="W3992" i="16" s="1"/>
  <c r="V3999" i="16"/>
  <c r="W3999" i="16" s="1"/>
  <c r="V4033" i="16"/>
  <c r="W4033" i="16" s="1"/>
  <c r="V4039" i="16"/>
  <c r="W4039" i="16" s="1"/>
  <c r="V4045" i="16"/>
  <c r="W4045" i="16" s="1"/>
  <c r="V4052" i="16"/>
  <c r="W4052" i="16" s="1"/>
  <c r="V4058" i="16"/>
  <c r="W4058" i="16" s="1"/>
  <c r="V4064" i="16"/>
  <c r="W4064" i="16" s="1"/>
  <c r="V4071" i="16"/>
  <c r="W4071" i="16" s="1"/>
  <c r="V4088" i="16"/>
  <c r="W4088" i="16" s="1"/>
  <c r="V4095" i="16"/>
  <c r="W4095" i="16" s="1"/>
  <c r="V4111" i="16"/>
  <c r="W4111" i="16" s="1"/>
  <c r="V4119" i="16"/>
  <c r="W4119" i="16" s="1"/>
  <c r="V4133" i="16"/>
  <c r="W4133" i="16" s="1"/>
  <c r="V4167" i="16"/>
  <c r="W4167" i="16" s="1"/>
  <c r="V4175" i="16"/>
  <c r="W4175" i="16" s="1"/>
  <c r="V4181" i="16"/>
  <c r="W4181" i="16" s="1"/>
  <c r="V4232" i="16"/>
  <c r="W4232" i="16" s="1"/>
  <c r="V4240" i="16"/>
  <c r="W4240" i="16" s="1"/>
  <c r="V4255" i="16"/>
  <c r="W4255" i="16" s="1"/>
  <c r="V4269" i="16"/>
  <c r="W4269" i="16" s="1"/>
  <c r="V4276" i="16"/>
  <c r="W4276" i="16" s="1"/>
  <c r="V4317" i="16"/>
  <c r="W4317" i="16" s="1"/>
  <c r="V2314" i="16"/>
  <c r="W2314" i="16" s="1"/>
  <c r="V2434" i="16"/>
  <c r="W2434" i="16" s="1"/>
  <c r="V2293" i="16"/>
  <c r="W2293" i="16" s="1"/>
  <c r="V2368" i="16"/>
  <c r="W2368" i="16" s="1"/>
  <c r="V2383" i="16"/>
  <c r="W2383" i="16" s="1"/>
  <c r="V2414" i="16"/>
  <c r="W2414" i="16" s="1"/>
  <c r="V2488" i="16"/>
  <c r="W2488" i="16" s="1"/>
  <c r="V2502" i="16"/>
  <c r="W2502" i="16" s="1"/>
  <c r="V2523" i="16"/>
  <c r="W2523" i="16" s="1"/>
  <c r="V2529" i="16"/>
  <c r="W2529" i="16" s="1"/>
  <c r="V2544" i="16"/>
  <c r="W2544" i="16" s="1"/>
  <c r="V2579" i="16"/>
  <c r="W2579" i="16" s="1"/>
  <c r="V2587" i="16"/>
  <c r="W2587" i="16" s="1"/>
  <c r="V2622" i="16"/>
  <c r="W2622" i="16" s="1"/>
  <c r="V2632" i="16"/>
  <c r="W2632" i="16" s="1"/>
  <c r="V2639" i="16"/>
  <c r="W2639" i="16" s="1"/>
  <c r="V2777" i="16"/>
  <c r="W2777" i="16" s="1"/>
  <c r="V2784" i="16"/>
  <c r="W2784" i="16" s="1"/>
  <c r="V2791" i="16"/>
  <c r="W2791" i="16" s="1"/>
  <c r="V2811" i="16"/>
  <c r="W2811" i="16" s="1"/>
  <c r="V2818" i="16"/>
  <c r="W2818" i="16" s="1"/>
  <c r="V2824" i="16"/>
  <c r="W2824" i="16" s="1"/>
  <c r="V2964" i="16"/>
  <c r="W2964" i="16" s="1"/>
  <c r="V3001" i="16"/>
  <c r="W3001" i="16" s="1"/>
  <c r="V3008" i="16"/>
  <c r="W3008" i="16" s="1"/>
  <c r="V3021" i="16"/>
  <c r="W3021" i="16" s="1"/>
  <c r="V3035" i="16"/>
  <c r="W3035" i="16" s="1"/>
  <c r="V3043" i="16"/>
  <c r="W3043" i="16" s="1"/>
  <c r="V3059" i="16"/>
  <c r="W3059" i="16" s="1"/>
  <c r="V3126" i="16"/>
  <c r="W3126" i="16" s="1"/>
  <c r="V3146" i="16"/>
  <c r="W3146" i="16" s="1"/>
  <c r="V3189" i="16"/>
  <c r="W3189" i="16" s="1"/>
  <c r="V3210" i="16"/>
  <c r="W3210" i="16" s="1"/>
  <c r="V3224" i="16"/>
  <c r="W3224" i="16" s="1"/>
  <c r="V3247" i="16"/>
  <c r="W3247" i="16" s="1"/>
  <c r="V3253" i="16"/>
  <c r="W3253" i="16" s="1"/>
  <c r="V3275" i="16"/>
  <c r="W3275" i="16" s="1"/>
  <c r="V3284" i="16"/>
  <c r="W3284" i="16" s="1"/>
  <c r="V3290" i="16"/>
  <c r="W3290" i="16" s="1"/>
  <c r="V3296" i="16"/>
  <c r="W3296" i="16" s="1"/>
  <c r="V3305" i="16"/>
  <c r="W3305" i="16" s="1"/>
  <c r="V3321" i="16"/>
  <c r="W3321" i="16" s="1"/>
  <c r="V3339" i="16"/>
  <c r="W3339" i="16" s="1"/>
  <c r="V3357" i="16"/>
  <c r="W3357" i="16" s="1"/>
  <c r="V3384" i="16"/>
  <c r="W3384" i="16" s="1"/>
  <c r="V3398" i="16"/>
  <c r="W3398" i="16" s="1"/>
  <c r="V3427" i="16"/>
  <c r="W3427" i="16" s="1"/>
  <c r="V3441" i="16"/>
  <c r="W3441" i="16" s="1"/>
  <c r="V3456" i="16"/>
  <c r="W3456" i="16" s="1"/>
  <c r="V3470" i="16"/>
  <c r="W3470" i="16" s="1"/>
  <c r="V3484" i="16"/>
  <c r="W3484" i="16" s="1"/>
  <c r="V3499" i="16"/>
  <c r="W3499" i="16" s="1"/>
  <c r="V3520" i="16"/>
  <c r="W3520" i="16" s="1"/>
  <c r="V3538" i="16"/>
  <c r="W3538" i="16" s="1"/>
  <c r="V3555" i="16"/>
  <c r="W3555" i="16" s="1"/>
  <c r="V3568" i="16"/>
  <c r="W3568" i="16" s="1"/>
  <c r="V3607" i="16"/>
  <c r="W3607" i="16" s="1"/>
  <c r="V3620" i="16"/>
  <c r="W3620" i="16" s="1"/>
  <c r="V3683" i="16"/>
  <c r="W3683" i="16" s="1"/>
  <c r="V3691" i="16"/>
  <c r="W3691" i="16" s="1"/>
  <c r="V3720" i="16"/>
  <c r="W3720" i="16" s="1"/>
  <c r="V3787" i="16"/>
  <c r="W3787" i="16" s="1"/>
  <c r="V3794" i="16"/>
  <c r="W3794" i="16" s="1"/>
  <c r="V3840" i="16"/>
  <c r="W3840" i="16" s="1"/>
  <c r="V3854" i="16"/>
  <c r="W3854" i="16" s="1"/>
  <c r="V3860" i="16"/>
  <c r="W3860" i="16" s="1"/>
  <c r="V3889" i="16"/>
  <c r="W3889" i="16" s="1"/>
  <c r="V3896" i="16"/>
  <c r="W3896" i="16" s="1"/>
  <c r="V3925" i="16"/>
  <c r="W3925" i="16" s="1"/>
  <c r="V3939" i="16"/>
  <c r="W3939" i="16" s="1"/>
  <c r="V3961" i="16"/>
  <c r="W3961" i="16" s="1"/>
  <c r="V4010" i="16"/>
  <c r="W4010" i="16" s="1"/>
  <c r="V4104" i="16"/>
  <c r="W4104" i="16" s="1"/>
  <c r="V4126" i="16"/>
  <c r="W4126" i="16" s="1"/>
  <c r="V4140" i="16"/>
  <c r="W4140" i="16" s="1"/>
  <c r="V4147" i="16"/>
  <c r="W4147" i="16" s="1"/>
  <c r="V4154" i="16"/>
  <c r="W4154" i="16" s="1"/>
  <c r="V4162" i="16"/>
  <c r="W4162" i="16" s="1"/>
  <c r="V4211" i="16"/>
  <c r="W4211" i="16" s="1"/>
  <c r="V4218" i="16"/>
  <c r="W4218" i="16" s="1"/>
  <c r="V4226" i="16"/>
  <c r="W4226" i="16" s="1"/>
  <c r="V4263" i="16"/>
  <c r="W4263" i="16" s="1"/>
  <c r="V4285" i="16"/>
  <c r="W4285" i="16" s="1"/>
  <c r="V2300" i="16"/>
  <c r="W2300" i="16" s="1"/>
  <c r="V2328" i="16"/>
  <c r="W2328" i="16" s="1"/>
  <c r="V2334" i="16"/>
  <c r="W2334" i="16" s="1"/>
  <c r="V2389" i="16"/>
  <c r="W2389" i="16" s="1"/>
  <c r="V2445" i="16"/>
  <c r="W2445" i="16" s="1"/>
  <c r="V2495" i="16"/>
  <c r="W2495" i="16" s="1"/>
  <c r="V2538" i="16"/>
  <c r="W2538" i="16" s="1"/>
  <c r="V2651" i="16"/>
  <c r="W2651" i="16" s="1"/>
  <c r="V103" i="16"/>
  <c r="W103" i="16" s="1"/>
  <c r="V120" i="16"/>
  <c r="W120" i="16" s="1"/>
  <c r="V126" i="16"/>
  <c r="W126" i="16" s="1"/>
  <c r="V139" i="16"/>
  <c r="W139" i="16" s="1"/>
  <c r="V154" i="16"/>
  <c r="W154" i="16" s="1"/>
  <c r="V189" i="16"/>
  <c r="W189" i="16" s="1"/>
  <c r="V203" i="16"/>
  <c r="W203" i="16" s="1"/>
  <c r="V217" i="16"/>
  <c r="W217" i="16" s="1"/>
  <c r="V231" i="16"/>
  <c r="W231" i="16" s="1"/>
  <c r="V245" i="16"/>
  <c r="W245" i="16" s="1"/>
  <c r="V274" i="16"/>
  <c r="W274" i="16" s="1"/>
  <c r="V281" i="16"/>
  <c r="W281" i="16" s="1"/>
  <c r="V346" i="16"/>
  <c r="W346" i="16" s="1"/>
  <c r="V360" i="16"/>
  <c r="W360" i="16" s="1"/>
  <c r="V381" i="16"/>
  <c r="W381" i="16" s="1"/>
  <c r="V402" i="16"/>
  <c r="W402" i="16" s="1"/>
  <c r="V487" i="16"/>
  <c r="W487" i="16" s="1"/>
  <c r="V500" i="16"/>
  <c r="W500" i="16" s="1"/>
  <c r="V514" i="16"/>
  <c r="W514" i="16" s="1"/>
  <c r="V550" i="16"/>
  <c r="W550" i="16" s="1"/>
  <c r="V578" i="16"/>
  <c r="W578" i="16" s="1"/>
  <c r="V626" i="16"/>
  <c r="W626" i="16" s="1"/>
  <c r="V669" i="16"/>
  <c r="W669" i="16" s="1"/>
  <c r="V682" i="16"/>
  <c r="W682" i="16" s="1"/>
  <c r="V760" i="16"/>
  <c r="W760" i="16" s="1"/>
  <c r="V808" i="16"/>
  <c r="W808" i="16" s="1"/>
  <c r="V860" i="16"/>
  <c r="W860" i="16" s="1"/>
  <c r="V876" i="16"/>
  <c r="W876" i="16" s="1"/>
  <c r="V890" i="16"/>
  <c r="W890" i="16" s="1"/>
  <c r="V938" i="16"/>
  <c r="W938" i="16" s="1"/>
  <c r="V987" i="16"/>
  <c r="W987" i="16" s="1"/>
  <c r="V1092" i="16"/>
  <c r="W1092" i="16" s="1"/>
  <c r="V1123" i="16"/>
  <c r="W1123" i="16" s="1"/>
  <c r="V1129" i="16"/>
  <c r="W1129" i="16" s="1"/>
  <c r="V1154" i="16"/>
  <c r="W1154" i="16" s="1"/>
  <c r="V1174" i="16"/>
  <c r="W1174" i="16" s="1"/>
  <c r="V1199" i="16"/>
  <c r="W1199" i="16" s="1"/>
  <c r="V1230" i="16"/>
  <c r="W1230" i="16" s="1"/>
  <c r="V1236" i="16"/>
  <c r="W1236" i="16" s="1"/>
  <c r="V1243" i="16"/>
  <c r="W1243" i="16" s="1"/>
  <c r="V1267" i="16"/>
  <c r="W1267" i="16" s="1"/>
  <c r="V1292" i="16"/>
  <c r="W1292" i="16" s="1"/>
  <c r="V1298" i="16"/>
  <c r="W1298" i="16" s="1"/>
  <c r="V1312" i="16"/>
  <c r="W1312" i="16" s="1"/>
  <c r="V1337" i="16"/>
  <c r="W1337" i="16" s="1"/>
  <c r="V133" i="16"/>
  <c r="W133" i="16" s="1"/>
  <c r="V252" i="16"/>
  <c r="W252" i="16" s="1"/>
  <c r="V268" i="16"/>
  <c r="W268" i="16" s="1"/>
  <c r="V302" i="16"/>
  <c r="W302" i="16" s="1"/>
  <c r="V309" i="16"/>
  <c r="W309" i="16" s="1"/>
  <c r="V316" i="16"/>
  <c r="W316" i="16" s="1"/>
  <c r="V324" i="16"/>
  <c r="W324" i="16" s="1"/>
  <c r="V388" i="16"/>
  <c r="W388" i="16" s="1"/>
  <c r="V423" i="16"/>
  <c r="W423" i="16" s="1"/>
  <c r="V444" i="16"/>
  <c r="W444" i="16" s="1"/>
  <c r="V451" i="16"/>
  <c r="W451" i="16" s="1"/>
  <c r="V458" i="16"/>
  <c r="W458" i="16" s="1"/>
  <c r="V465" i="16"/>
  <c r="W465" i="16" s="1"/>
  <c r="V473" i="16"/>
  <c r="W473" i="16" s="1"/>
  <c r="V480" i="16"/>
  <c r="W480" i="16" s="1"/>
  <c r="V494" i="16"/>
  <c r="W494" i="16" s="1"/>
  <c r="V537" i="16"/>
  <c r="W537" i="16" s="1"/>
  <c r="V544" i="16"/>
  <c r="W544" i="16" s="1"/>
  <c r="V558" i="16"/>
  <c r="W558" i="16" s="1"/>
  <c r="V565" i="16"/>
  <c r="W565" i="16" s="1"/>
  <c r="V599" i="16"/>
  <c r="W599" i="16" s="1"/>
  <c r="V606" i="16"/>
  <c r="W606" i="16" s="1"/>
  <c r="V613" i="16"/>
  <c r="W613" i="16" s="1"/>
  <c r="V648" i="16"/>
  <c r="W648" i="16" s="1"/>
  <c r="V676" i="16"/>
  <c r="W676" i="16" s="1"/>
  <c r="V690" i="16"/>
  <c r="W690" i="16" s="1"/>
  <c r="V697" i="16"/>
  <c r="W697" i="16" s="1"/>
  <c r="V719" i="16"/>
  <c r="W719" i="16" s="1"/>
  <c r="V726" i="16"/>
  <c r="W726" i="16" s="1"/>
  <c r="V733" i="16"/>
  <c r="W733" i="16" s="1"/>
  <c r="V740" i="16"/>
  <c r="W740" i="16" s="1"/>
  <c r="V747" i="16"/>
  <c r="W747" i="16" s="1"/>
  <c r="V781" i="16"/>
  <c r="W781" i="16" s="1"/>
  <c r="V788" i="16"/>
  <c r="W788" i="16" s="1"/>
  <c r="V795" i="16"/>
  <c r="W795" i="16" s="1"/>
  <c r="V831" i="16"/>
  <c r="W831" i="16" s="1"/>
  <c r="V838" i="16"/>
  <c r="W838" i="16" s="1"/>
  <c r="V845" i="16"/>
  <c r="W845" i="16" s="1"/>
  <c r="V911" i="16"/>
  <c r="W911" i="16" s="1"/>
  <c r="V918" i="16"/>
  <c r="W918" i="16" s="1"/>
  <c r="V925" i="16"/>
  <c r="W925" i="16" s="1"/>
  <c r="V959" i="16"/>
  <c r="W959" i="16" s="1"/>
  <c r="V966" i="16"/>
  <c r="W966" i="16" s="1"/>
  <c r="V973" i="16"/>
  <c r="W973" i="16" s="1"/>
  <c r="V980" i="16"/>
  <c r="W980" i="16" s="1"/>
  <c r="V1001" i="16"/>
  <c r="W1001" i="16" s="1"/>
  <c r="V1008" i="16"/>
  <c r="W1008" i="16" s="1"/>
  <c r="V1043" i="16"/>
  <c r="W1043" i="16" s="1"/>
  <c r="V1049" i="16"/>
  <c r="W1049" i="16" s="1"/>
  <c r="V1055" i="16"/>
  <c r="W1055" i="16" s="1"/>
  <c r="V1074" i="16"/>
  <c r="W1074" i="16" s="1"/>
  <c r="V1080" i="16"/>
  <c r="W1080" i="16" s="1"/>
  <c r="V1105" i="16"/>
  <c r="W1105" i="16" s="1"/>
  <c r="V1111" i="16"/>
  <c r="W1111" i="16" s="1"/>
  <c r="V1118" i="16"/>
  <c r="W1118" i="16" s="1"/>
  <c r="V1136" i="16"/>
  <c r="W1136" i="16" s="1"/>
  <c r="V1142" i="16"/>
  <c r="W1142" i="16" s="1"/>
  <c r="V1187" i="16"/>
  <c r="W1187" i="16" s="1"/>
  <c r="V1193" i="16"/>
  <c r="W1193" i="16" s="1"/>
  <c r="V1218" i="16"/>
  <c r="W1218" i="16" s="1"/>
  <c r="V1224" i="16"/>
  <c r="W1224" i="16" s="1"/>
  <c r="V1249" i="16"/>
  <c r="W1249" i="16" s="1"/>
  <c r="V1255" i="16"/>
  <c r="W1255" i="16" s="1"/>
  <c r="V1274" i="16"/>
  <c r="W1274" i="16" s="1"/>
  <c r="V1280" i="16"/>
  <c r="W1280" i="16" s="1"/>
  <c r="V1325" i="16"/>
  <c r="W1325" i="16" s="1"/>
  <c r="V1331" i="16"/>
  <c r="W1331" i="16" s="1"/>
  <c r="V1350" i="16"/>
  <c r="W1350" i="16" s="1"/>
  <c r="V1356" i="16"/>
  <c r="W1356" i="16" s="1"/>
  <c r="V1362" i="16"/>
  <c r="W1362" i="16" s="1"/>
  <c r="V1377" i="16"/>
  <c r="W1377" i="16" s="1"/>
  <c r="V1383" i="16"/>
  <c r="W1383" i="16" s="1"/>
  <c r="V1409" i="16"/>
  <c r="W1409" i="16" s="1"/>
  <c r="V1422" i="16"/>
  <c r="W1422" i="16" s="1"/>
  <c r="V1450" i="16"/>
  <c r="W1450" i="16" s="1"/>
  <c r="V1456" i="16"/>
  <c r="W1456" i="16" s="1"/>
  <c r="V1469" i="16"/>
  <c r="W1469" i="16" s="1"/>
  <c r="V1482" i="16"/>
  <c r="W1482" i="16" s="1"/>
  <c r="V1498" i="16"/>
  <c r="W1498" i="16" s="1"/>
  <c r="V1504" i="16"/>
  <c r="W1504" i="16" s="1"/>
  <c r="V1511" i="16"/>
  <c r="W1511" i="16" s="1"/>
  <c r="V1518" i="16"/>
  <c r="W1518" i="16" s="1"/>
  <c r="V1524" i="16"/>
  <c r="W1524" i="16" s="1"/>
  <c r="V1540" i="16"/>
  <c r="W1540" i="16" s="1"/>
  <c r="V1547" i="16"/>
  <c r="W1547" i="16" s="1"/>
  <c r="V1554" i="16"/>
  <c r="W1554" i="16" s="1"/>
  <c r="V1561" i="16"/>
  <c r="W1561" i="16" s="1"/>
  <c r="V1581" i="16"/>
  <c r="W1581" i="16" s="1"/>
  <c r="V1588" i="16"/>
  <c r="W1588" i="16" s="1"/>
  <c r="V1596" i="16"/>
  <c r="W1596" i="16" s="1"/>
  <c r="V1622" i="16"/>
  <c r="W1622" i="16" s="1"/>
  <c r="V1628" i="16"/>
  <c r="W1628" i="16" s="1"/>
  <c r="V1635" i="16"/>
  <c r="W1635" i="16" s="1"/>
  <c r="V1642" i="16"/>
  <c r="W1642" i="16" s="1"/>
  <c r="V1649" i="16"/>
  <c r="W1649" i="16" s="1"/>
  <c r="V1656" i="16"/>
  <c r="W1656" i="16" s="1"/>
  <c r="V1669" i="16"/>
  <c r="W1669" i="16" s="1"/>
  <c r="V1676" i="16"/>
  <c r="W1676" i="16" s="1"/>
  <c r="V1696" i="16"/>
  <c r="W1696" i="16" s="1"/>
  <c r="V1702" i="16"/>
  <c r="W1702" i="16" s="1"/>
  <c r="V1709" i="16"/>
  <c r="W1709" i="16" s="1"/>
  <c r="V1716" i="16"/>
  <c r="W1716" i="16" s="1"/>
  <c r="V1729" i="16"/>
  <c r="W1729" i="16" s="1"/>
  <c r="V1736" i="16"/>
  <c r="W1736" i="16" s="1"/>
  <c r="V1743" i="16"/>
  <c r="W1743" i="16" s="1"/>
  <c r="V1750" i="16"/>
  <c r="W1750" i="16" s="1"/>
  <c r="V1777" i="16"/>
  <c r="W1777" i="16" s="1"/>
  <c r="V1783" i="16"/>
  <c r="W1783" i="16" s="1"/>
  <c r="V1790" i="16"/>
  <c r="W1790" i="16" s="1"/>
  <c r="V1796" i="16"/>
  <c r="W1796" i="16" s="1"/>
  <c r="V1802" i="16"/>
  <c r="W1802" i="16" s="1"/>
  <c r="V1808" i="16"/>
  <c r="W1808" i="16" s="1"/>
  <c r="V1815" i="16"/>
  <c r="W1815" i="16" s="1"/>
  <c r="V1823" i="16"/>
  <c r="W1823" i="16" s="1"/>
  <c r="V1865" i="16"/>
  <c r="W1865" i="16" s="1"/>
  <c r="V1887" i="16"/>
  <c r="W1887" i="16" s="1"/>
  <c r="V1900" i="16"/>
  <c r="W1900" i="16" s="1"/>
  <c r="V1907" i="16"/>
  <c r="W1907" i="16" s="1"/>
  <c r="V1965" i="16"/>
  <c r="W1965" i="16" s="1"/>
  <c r="V2104" i="16"/>
  <c r="W2104" i="16" s="1"/>
  <c r="V2111" i="16"/>
  <c r="W2111" i="16" s="1"/>
  <c r="V2118" i="16"/>
  <c r="W2118" i="16" s="1"/>
  <c r="V2206" i="16"/>
  <c r="W2206" i="16" s="1"/>
  <c r="V2212" i="16"/>
  <c r="W2212" i="16" s="1"/>
  <c r="V2236" i="16"/>
  <c r="W2236" i="16" s="1"/>
  <c r="V2242" i="16"/>
  <c r="W2242" i="16" s="1"/>
  <c r="V2250" i="16"/>
  <c r="W2250" i="16" s="1"/>
  <c r="V2265" i="16"/>
  <c r="W2265" i="16" s="1"/>
  <c r="V2278" i="16"/>
  <c r="W2278" i="16" s="1"/>
  <c r="V2301" i="16"/>
  <c r="W2301" i="16" s="1"/>
  <c r="V2308" i="16"/>
  <c r="W2308" i="16" s="1"/>
  <c r="V2323" i="16"/>
  <c r="W2323" i="16" s="1"/>
  <c r="V2329" i="16"/>
  <c r="W2329" i="16" s="1"/>
  <c r="V2335" i="16"/>
  <c r="W2335" i="16" s="1"/>
  <c r="V2370" i="16"/>
  <c r="W2370" i="16" s="1"/>
  <c r="V2390" i="16"/>
  <c r="W2390" i="16" s="1"/>
  <c r="V2398" i="16"/>
  <c r="W2398" i="16" s="1"/>
  <c r="V2416" i="16"/>
  <c r="W2416" i="16" s="1"/>
  <c r="V2427" i="16"/>
  <c r="W2427" i="16" s="1"/>
  <c r="V2518" i="16"/>
  <c r="W2518" i="16" s="1"/>
  <c r="V2539" i="16"/>
  <c r="W2539" i="16" s="1"/>
  <c r="V2554" i="16"/>
  <c r="W2554" i="16" s="1"/>
  <c r="V2560" i="16"/>
  <c r="W2560" i="16" s="1"/>
  <c r="V2566" i="16"/>
  <c r="W2566" i="16" s="1"/>
  <c r="V2574" i="16"/>
  <c r="W2574" i="16" s="1"/>
  <c r="V2646" i="16"/>
  <c r="W2646" i="16" s="1"/>
  <c r="V2652" i="16"/>
  <c r="W2652" i="16" s="1"/>
  <c r="V2659" i="16"/>
  <c r="W2659" i="16" s="1"/>
  <c r="V2665" i="16"/>
  <c r="W2665" i="16" s="1"/>
  <c r="V2678" i="16"/>
  <c r="W2678" i="16" s="1"/>
  <c r="V2685" i="16"/>
  <c r="W2685" i="16" s="1"/>
  <c r="V2694" i="16"/>
  <c r="W2694" i="16" s="1"/>
  <c r="V2701" i="16"/>
  <c r="W2701" i="16" s="1"/>
  <c r="V2710" i="16"/>
  <c r="W2710" i="16" s="1"/>
  <c r="V2716" i="16"/>
  <c r="W2716" i="16" s="1"/>
  <c r="V2723" i="16"/>
  <c r="W2723" i="16" s="1"/>
  <c r="V2730" i="16"/>
  <c r="W2730" i="16" s="1"/>
  <c r="V2750" i="16"/>
  <c r="W2750" i="16" s="1"/>
  <c r="V2756" i="16"/>
  <c r="W2756" i="16" s="1"/>
  <c r="V2763" i="16"/>
  <c r="W2763" i="16" s="1"/>
  <c r="V2770" i="16"/>
  <c r="W2770" i="16" s="1"/>
  <c r="V2831" i="16"/>
  <c r="W2831" i="16" s="1"/>
  <c r="V2839" i="16"/>
  <c r="W2839" i="16" s="1"/>
  <c r="V2853" i="16"/>
  <c r="W2853" i="16" s="1"/>
  <c r="V2861" i="16"/>
  <c r="W2861" i="16" s="1"/>
  <c r="V2868" i="16"/>
  <c r="W2868" i="16" s="1"/>
  <c r="V2895" i="16"/>
  <c r="W2895" i="16" s="1"/>
  <c r="V2901" i="16"/>
  <c r="W2901" i="16" s="1"/>
  <c r="V2908" i="16"/>
  <c r="W2908" i="16" s="1"/>
  <c r="V2922" i="16"/>
  <c r="W2922" i="16" s="1"/>
  <c r="V2936" i="16"/>
  <c r="W2936" i="16" s="1"/>
  <c r="V2943" i="16"/>
  <c r="W2943" i="16" s="1"/>
  <c r="V2972" i="16"/>
  <c r="W2972" i="16" s="1"/>
  <c r="V3028" i="16"/>
  <c r="W3028" i="16" s="1"/>
  <c r="V3098" i="16"/>
  <c r="W3098" i="16" s="1"/>
  <c r="V3134" i="16"/>
  <c r="W3134" i="16" s="1"/>
  <c r="V3154" i="16"/>
  <c r="W3154" i="16" s="1"/>
  <c r="V3160" i="16"/>
  <c r="W3160" i="16" s="1"/>
  <c r="V3183" i="16"/>
  <c r="W3183" i="16" s="1"/>
  <c r="V3204" i="16"/>
  <c r="W3204" i="16" s="1"/>
  <c r="V3218" i="16"/>
  <c r="W3218" i="16" s="1"/>
  <c r="V3269" i="16"/>
  <c r="W3269" i="16" s="1"/>
  <c r="V3315" i="16"/>
  <c r="W3315" i="16" s="1"/>
  <c r="V3348" i="16"/>
  <c r="W3348" i="16" s="1"/>
  <c r="V3399" i="16"/>
  <c r="W3399" i="16" s="1"/>
  <c r="V3409" i="16"/>
  <c r="W3409" i="16" s="1"/>
  <c r="V3415" i="16"/>
  <c r="W3415" i="16" s="1"/>
  <c r="V3428" i="16"/>
  <c r="W3428" i="16" s="1"/>
  <c r="V3442" i="16"/>
  <c r="W3442" i="16" s="1"/>
  <c r="V3457" i="16"/>
  <c r="W3457" i="16" s="1"/>
  <c r="V3471" i="16"/>
  <c r="W3471" i="16" s="1"/>
  <c r="V3485" i="16"/>
  <c r="W3485" i="16" s="1"/>
  <c r="V3502" i="16"/>
  <c r="W3502" i="16" s="1"/>
  <c r="V3521" i="16"/>
  <c r="W3521" i="16" s="1"/>
  <c r="V3539" i="16"/>
  <c r="W3539" i="16" s="1"/>
  <c r="V3556" i="16"/>
  <c r="W3556" i="16" s="1"/>
  <c r="V3569" i="16"/>
  <c r="W3569" i="16" s="1"/>
  <c r="V3592" i="16"/>
  <c r="W3592" i="16" s="1"/>
  <c r="V3600" i="16"/>
  <c r="W3600" i="16" s="1"/>
  <c r="V3614" i="16"/>
  <c r="W3614" i="16" s="1"/>
  <c r="V3627" i="16"/>
  <c r="W3627" i="16" s="1"/>
  <c r="V3646" i="16"/>
  <c r="W3646" i="16" s="1"/>
  <c r="V3699" i="16"/>
  <c r="W3699" i="16" s="1"/>
  <c r="V3706" i="16"/>
  <c r="W3706" i="16" s="1"/>
  <c r="V3735" i="16"/>
  <c r="W3735" i="16" s="1"/>
  <c r="V3744" i="16"/>
  <c r="W3744" i="16" s="1"/>
  <c r="V3751" i="16"/>
  <c r="W3751" i="16" s="1"/>
  <c r="V3803" i="16"/>
  <c r="W3803" i="16" s="1"/>
  <c r="V3810" i="16"/>
  <c r="W3810" i="16" s="1"/>
  <c r="V3825" i="16"/>
  <c r="W3825" i="16" s="1"/>
  <c r="V3875" i="16"/>
  <c r="W3875" i="16" s="1"/>
  <c r="V3911" i="16"/>
  <c r="W3911" i="16" s="1"/>
  <c r="V3933" i="16"/>
  <c r="W3933" i="16" s="1"/>
  <c r="V3956" i="16"/>
  <c r="W3956" i="16" s="1"/>
  <c r="V3977" i="16"/>
  <c r="W3977" i="16" s="1"/>
  <c r="V3985" i="16"/>
  <c r="W3985" i="16" s="1"/>
  <c r="V3993" i="16"/>
  <c r="W3993" i="16" s="1"/>
  <c r="V4028" i="16"/>
  <c r="W4028" i="16" s="1"/>
  <c r="V4034" i="16"/>
  <c r="W4034" i="16" s="1"/>
  <c r="V4040" i="16"/>
  <c r="W4040" i="16" s="1"/>
  <c r="V4053" i="16"/>
  <c r="W4053" i="16" s="1"/>
  <c r="V4059" i="16"/>
  <c r="W4059" i="16" s="1"/>
  <c r="V4065" i="16"/>
  <c r="W4065" i="16" s="1"/>
  <c r="V4089" i="16"/>
  <c r="W4089" i="16" s="1"/>
  <c r="V4096" i="16"/>
  <c r="W4096" i="16" s="1"/>
  <c r="V4120" i="16"/>
  <c r="W4120" i="16" s="1"/>
  <c r="V4134" i="16"/>
  <c r="W4134" i="16" s="1"/>
  <c r="V4168" i="16"/>
  <c r="W4168" i="16" s="1"/>
  <c r="V4176" i="16"/>
  <c r="W4176" i="16" s="1"/>
  <c r="V4182" i="16"/>
  <c r="W4182" i="16" s="1"/>
  <c r="V4190" i="16"/>
  <c r="W4190" i="16" s="1"/>
  <c r="V4197" i="16"/>
  <c r="W4197" i="16" s="1"/>
  <c r="V4241" i="16"/>
  <c r="W4241" i="16" s="1"/>
  <c r="V4248" i="16"/>
  <c r="W4248" i="16" s="1"/>
  <c r="V4256" i="16"/>
  <c r="W4256" i="16" s="1"/>
  <c r="V4270" i="16"/>
  <c r="W4270" i="16" s="1"/>
  <c r="V4318" i="16"/>
  <c r="W4318" i="16" s="1"/>
  <c r="V2307" i="16"/>
  <c r="W2307" i="16" s="1"/>
  <c r="V2322" i="16"/>
  <c r="W2322" i="16" s="1"/>
  <c r="V2340" i="16"/>
  <c r="W2340" i="16" s="1"/>
  <c r="V2413" i="16"/>
  <c r="W2413" i="16" s="1"/>
  <c r="V2464" i="16"/>
  <c r="W2464" i="16" s="1"/>
  <c r="V2565" i="16"/>
  <c r="W2565" i="16" s="1"/>
  <c r="V2645" i="16"/>
  <c r="W2645" i="16" s="1"/>
  <c r="V2664" i="16"/>
  <c r="W2664" i="16" s="1"/>
  <c r="V2684" i="16"/>
  <c r="W2684" i="16" s="1"/>
  <c r="V2762" i="16"/>
  <c r="W2762" i="16" s="1"/>
  <c r="V54" i="16"/>
  <c r="W54" i="16" s="1"/>
  <c r="V97" i="16"/>
  <c r="W97" i="16" s="1"/>
  <c r="V145" i="16"/>
  <c r="W145" i="16" s="1"/>
  <c r="V161" i="16"/>
  <c r="W161" i="16" s="1"/>
  <c r="V175" i="16"/>
  <c r="W175" i="16" s="1"/>
  <c r="V182" i="16"/>
  <c r="W182" i="16" s="1"/>
  <c r="V196" i="16"/>
  <c r="W196" i="16" s="1"/>
  <c r="V210" i="16"/>
  <c r="W210" i="16" s="1"/>
  <c r="V224" i="16"/>
  <c r="W224" i="16" s="1"/>
  <c r="V238" i="16"/>
  <c r="W238" i="16" s="1"/>
  <c r="V288" i="16"/>
  <c r="W288" i="16" s="1"/>
  <c r="V339" i="16"/>
  <c r="W339" i="16" s="1"/>
  <c r="V367" i="16"/>
  <c r="W367" i="16" s="1"/>
  <c r="V409" i="16"/>
  <c r="W409" i="16" s="1"/>
  <c r="V430" i="16"/>
  <c r="W430" i="16" s="1"/>
  <c r="V507" i="16"/>
  <c r="W507" i="16" s="1"/>
  <c r="V521" i="16"/>
  <c r="W521" i="16" s="1"/>
  <c r="V530" i="16"/>
  <c r="W530" i="16" s="1"/>
  <c r="V571" i="16"/>
  <c r="W571" i="16" s="1"/>
  <c r="V585" i="16"/>
  <c r="W585" i="16" s="1"/>
  <c r="V619" i="16"/>
  <c r="W619" i="16" s="1"/>
  <c r="V633" i="16"/>
  <c r="W633" i="16" s="1"/>
  <c r="V662" i="16"/>
  <c r="W662" i="16" s="1"/>
  <c r="V703" i="16"/>
  <c r="W703" i="16" s="1"/>
  <c r="V753" i="16"/>
  <c r="W753" i="16" s="1"/>
  <c r="V767" i="16"/>
  <c r="W767" i="16" s="1"/>
  <c r="V801" i="16"/>
  <c r="W801" i="16" s="1"/>
  <c r="V823" i="16"/>
  <c r="W823" i="16" s="1"/>
  <c r="V852" i="16"/>
  <c r="W852" i="16" s="1"/>
  <c r="V883" i="16"/>
  <c r="W883" i="16" s="1"/>
  <c r="V897" i="16"/>
  <c r="W897" i="16" s="1"/>
  <c r="V931" i="16"/>
  <c r="W931" i="16" s="1"/>
  <c r="V945" i="16"/>
  <c r="W945" i="16" s="1"/>
  <c r="V1030" i="16"/>
  <c r="W1030" i="16" s="1"/>
  <c r="V1036" i="16"/>
  <c r="W1036" i="16" s="1"/>
  <c r="V1061" i="16"/>
  <c r="W1061" i="16" s="1"/>
  <c r="V1067" i="16"/>
  <c r="W1067" i="16" s="1"/>
  <c r="V1098" i="16"/>
  <c r="W1098" i="16" s="1"/>
  <c r="V1148" i="16"/>
  <c r="W1148" i="16" s="1"/>
  <c r="V1160" i="16"/>
  <c r="W1160" i="16" s="1"/>
  <c r="V1168" i="16"/>
  <c r="W1168" i="16" s="1"/>
  <c r="V1205" i="16"/>
  <c r="W1205" i="16" s="1"/>
  <c r="V1261" i="16"/>
  <c r="W1261" i="16" s="1"/>
  <c r="V1318" i="16"/>
  <c r="W1318" i="16" s="1"/>
  <c r="V1343" i="16"/>
  <c r="W1343" i="16" s="1"/>
  <c r="V1371" i="16"/>
  <c r="W1371" i="16" s="1"/>
  <c r="V1396" i="16"/>
  <c r="W1396" i="16" s="1"/>
  <c r="V1403" i="16"/>
  <c r="W1403" i="16" s="1"/>
  <c r="V1415" i="16"/>
  <c r="W1415" i="16" s="1"/>
  <c r="V1428" i="16"/>
  <c r="W1428" i="16" s="1"/>
  <c r="V1443" i="16"/>
  <c r="W1443" i="16" s="1"/>
  <c r="V1609" i="16"/>
  <c r="W1609" i="16" s="1"/>
  <c r="V1615" i="16"/>
  <c r="W1615" i="16" s="1"/>
  <c r="V1683" i="16"/>
  <c r="W1683" i="16" s="1"/>
  <c r="V1689" i="16"/>
  <c r="W1689" i="16" s="1"/>
  <c r="V1757" i="16"/>
  <c r="W1757" i="16" s="1"/>
  <c r="V1763" i="16"/>
  <c r="W1763" i="16" s="1"/>
  <c r="V1770" i="16"/>
  <c r="W1770" i="16" s="1"/>
  <c r="V1835" i="16"/>
  <c r="W1835" i="16" s="1"/>
  <c r="V1842" i="16"/>
  <c r="W1842" i="16" s="1"/>
  <c r="V1850" i="16"/>
  <c r="W1850" i="16" s="1"/>
  <c r="V1857" i="16"/>
  <c r="W1857" i="16" s="1"/>
  <c r="V1871" i="16"/>
  <c r="W1871" i="16" s="1"/>
  <c r="V1914" i="16"/>
  <c r="W1914" i="16" s="1"/>
  <c r="V1933" i="16"/>
  <c r="W1933" i="16" s="1"/>
  <c r="V1983" i="16"/>
  <c r="W1983" i="16" s="1"/>
  <c r="V2045" i="16"/>
  <c r="W2045" i="16" s="1"/>
  <c r="V2073" i="16"/>
  <c r="W2073" i="16" s="1"/>
  <c r="V2079" i="16"/>
  <c r="W2079" i="16" s="1"/>
  <c r="V2087" i="16"/>
  <c r="W2087" i="16" s="1"/>
  <c r="V2147" i="16"/>
  <c r="W2147" i="16" s="1"/>
  <c r="V2153" i="16"/>
  <c r="W2153" i="16" s="1"/>
  <c r="V2160" i="16"/>
  <c r="W2160" i="16" s="1"/>
  <c r="V2167" i="16"/>
  <c r="W2167" i="16" s="1"/>
  <c r="V2176" i="16"/>
  <c r="W2176" i="16" s="1"/>
  <c r="V2182" i="16"/>
  <c r="W2182" i="16" s="1"/>
  <c r="V2197" i="16"/>
  <c r="W2197" i="16" s="1"/>
  <c r="V62" i="16"/>
  <c r="W62" i="16" s="1"/>
  <c r="V69" i="16"/>
  <c r="W69" i="16" s="1"/>
  <c r="V75" i="16"/>
  <c r="W75" i="16" s="1"/>
  <c r="V37" i="16"/>
  <c r="W37" i="16" s="1"/>
  <c r="V41" i="16"/>
  <c r="W41" i="16" s="1"/>
  <c r="V48" i="16"/>
  <c r="W48" i="16" s="1"/>
  <c r="V55" i="16"/>
  <c r="W55" i="16" s="1"/>
  <c r="V91" i="16"/>
  <c r="W91" i="16" s="1"/>
  <c r="V98" i="16"/>
  <c r="W98" i="16" s="1"/>
  <c r="V121" i="16"/>
  <c r="W121" i="16" s="1"/>
  <c r="V127" i="16"/>
  <c r="W127" i="16" s="1"/>
  <c r="V140" i="16"/>
  <c r="W140" i="16" s="1"/>
  <c r="V155" i="16"/>
  <c r="W155" i="16" s="1"/>
  <c r="V162" i="16"/>
  <c r="W162" i="16" s="1"/>
  <c r="V169" i="16"/>
  <c r="W169" i="16" s="1"/>
  <c r="V176" i="16"/>
  <c r="W176" i="16" s="1"/>
  <c r="V183" i="16"/>
  <c r="W183" i="16" s="1"/>
  <c r="V190" i="16"/>
  <c r="W190" i="16" s="1"/>
  <c r="V197" i="16"/>
  <c r="W197" i="16" s="1"/>
  <c r="V204" i="16"/>
  <c r="W204" i="16" s="1"/>
  <c r="V211" i="16"/>
  <c r="W211" i="16" s="1"/>
  <c r="V218" i="16"/>
  <c r="W218" i="16" s="1"/>
  <c r="V225" i="16"/>
  <c r="W225" i="16" s="1"/>
  <c r="V232" i="16"/>
  <c r="W232" i="16" s="1"/>
  <c r="V239" i="16"/>
  <c r="W239" i="16" s="1"/>
  <c r="V246" i="16"/>
  <c r="W246" i="16" s="1"/>
  <c r="V261" i="16"/>
  <c r="W261" i="16" s="1"/>
  <c r="V282" i="16"/>
  <c r="W282" i="16" s="1"/>
  <c r="V289" i="16"/>
  <c r="W289" i="16" s="1"/>
  <c r="V296" i="16"/>
  <c r="W296" i="16" s="1"/>
  <c r="V333" i="16"/>
  <c r="W333" i="16" s="1"/>
  <c r="V340" i="16"/>
  <c r="W340" i="16" s="1"/>
  <c r="V347" i="16"/>
  <c r="W347" i="16" s="1"/>
  <c r="V361" i="16"/>
  <c r="W361" i="16" s="1"/>
  <c r="V368" i="16"/>
  <c r="W368" i="16" s="1"/>
  <c r="V375" i="16"/>
  <c r="W375" i="16" s="1"/>
  <c r="V382" i="16"/>
  <c r="W382" i="16" s="1"/>
  <c r="V403" i="16"/>
  <c r="W403" i="16" s="1"/>
  <c r="V410" i="16"/>
  <c r="W410" i="16" s="1"/>
  <c r="V417" i="16"/>
  <c r="W417" i="16" s="1"/>
  <c r="V431" i="16"/>
  <c r="W431" i="16" s="1"/>
  <c r="V438" i="16"/>
  <c r="W438" i="16" s="1"/>
  <c r="V488" i="16"/>
  <c r="W488" i="16" s="1"/>
  <c r="V501" i="16"/>
  <c r="W501" i="16" s="1"/>
  <c r="V508" i="16"/>
  <c r="W508" i="16" s="1"/>
  <c r="V515" i="16"/>
  <c r="W515" i="16" s="1"/>
  <c r="V579" i="16"/>
  <c r="W579" i="16" s="1"/>
  <c r="V586" i="16"/>
  <c r="W586" i="16" s="1"/>
  <c r="V593" i="16"/>
  <c r="W593" i="16" s="1"/>
  <c r="V627" i="16"/>
  <c r="W627" i="16" s="1"/>
  <c r="V634" i="16"/>
  <c r="W634" i="16" s="1"/>
  <c r="V663" i="16"/>
  <c r="W663" i="16" s="1"/>
  <c r="V670" i="16"/>
  <c r="W670" i="16" s="1"/>
  <c r="V761" i="16"/>
  <c r="W761" i="16" s="1"/>
  <c r="V768" i="16"/>
  <c r="W768" i="16" s="1"/>
  <c r="V775" i="16"/>
  <c r="W775" i="16" s="1"/>
  <c r="V809" i="16"/>
  <c r="W809" i="16" s="1"/>
  <c r="V817" i="16"/>
  <c r="W817" i="16" s="1"/>
  <c r="V824" i="16"/>
  <c r="W824" i="16" s="1"/>
  <c r="V853" i="16"/>
  <c r="W853" i="16" s="1"/>
  <c r="V861" i="16"/>
  <c r="W861" i="16" s="1"/>
  <c r="V877" i="16"/>
  <c r="W877" i="16" s="1"/>
  <c r="V891" i="16"/>
  <c r="W891" i="16" s="1"/>
  <c r="V898" i="16"/>
  <c r="W898" i="16" s="1"/>
  <c r="V905" i="16"/>
  <c r="W905" i="16" s="1"/>
  <c r="V939" i="16"/>
  <c r="W939" i="16" s="1"/>
  <c r="V946" i="16"/>
  <c r="W946" i="16" s="1"/>
  <c r="V953" i="16"/>
  <c r="W953" i="16" s="1"/>
  <c r="V988" i="16"/>
  <c r="W988" i="16" s="1"/>
  <c r="V995" i="16"/>
  <c r="W995" i="16" s="1"/>
  <c r="V1031" i="16"/>
  <c r="W1031" i="16" s="1"/>
  <c r="V1037" i="16"/>
  <c r="W1037" i="16" s="1"/>
  <c r="V1062" i="16"/>
  <c r="W1062" i="16" s="1"/>
  <c r="V1068" i="16"/>
  <c r="W1068" i="16" s="1"/>
  <c r="V1093" i="16"/>
  <c r="W1093" i="16" s="1"/>
  <c r="V1099" i="16"/>
  <c r="W1099" i="16" s="1"/>
  <c r="V1124" i="16"/>
  <c r="W1124" i="16" s="1"/>
  <c r="V1130" i="16"/>
  <c r="W1130" i="16" s="1"/>
  <c r="V1149" i="16"/>
  <c r="W1149" i="16" s="1"/>
  <c r="V1155" i="16"/>
  <c r="W1155" i="16" s="1"/>
  <c r="V1169" i="16"/>
  <c r="W1169" i="16" s="1"/>
  <c r="V1175" i="16"/>
  <c r="W1175" i="16" s="1"/>
  <c r="V1182" i="16"/>
  <c r="W1182" i="16" s="1"/>
  <c r="V1200" i="16"/>
  <c r="W1200" i="16" s="1"/>
  <c r="V1206" i="16"/>
  <c r="W1206" i="16" s="1"/>
  <c r="V1213" i="16"/>
  <c r="W1213" i="16" s="1"/>
  <c r="V1231" i="16"/>
  <c r="W1231" i="16" s="1"/>
  <c r="V1237" i="16"/>
  <c r="W1237" i="16" s="1"/>
  <c r="V1262" i="16"/>
  <c r="W1262" i="16" s="1"/>
  <c r="V1268" i="16"/>
  <c r="W1268" i="16" s="1"/>
  <c r="V1287" i="16"/>
  <c r="W1287" i="16" s="1"/>
  <c r="V1293" i="16"/>
  <c r="W1293" i="16" s="1"/>
  <c r="V1299" i="16"/>
  <c r="W1299" i="16" s="1"/>
  <c r="V1307" i="16"/>
  <c r="W1307" i="16" s="1"/>
  <c r="V1313" i="16"/>
  <c r="W1313" i="16" s="1"/>
  <c r="V1338" i="16"/>
  <c r="W1338" i="16" s="1"/>
  <c r="V1344" i="16"/>
  <c r="W1344" i="16" s="1"/>
  <c r="V1390" i="16"/>
  <c r="W1390" i="16" s="1"/>
  <c r="V1404" i="16"/>
  <c r="W1404" i="16" s="1"/>
  <c r="V1416" i="16"/>
  <c r="W1416" i="16" s="1"/>
  <c r="V1429" i="16"/>
  <c r="W1429" i="16" s="1"/>
  <c r="V1438" i="16"/>
  <c r="W1438" i="16" s="1"/>
  <c r="V1444" i="16"/>
  <c r="W1444" i="16" s="1"/>
  <c r="V1489" i="16"/>
  <c r="W1489" i="16" s="1"/>
  <c r="V1610" i="16"/>
  <c r="W1610" i="16" s="1"/>
  <c r="V1616" i="16"/>
  <c r="W1616" i="16" s="1"/>
  <c r="V1684" i="16"/>
  <c r="W1684" i="16" s="1"/>
  <c r="V1690" i="16"/>
  <c r="W1690" i="16" s="1"/>
  <c r="V1758" i="16"/>
  <c r="W1758" i="16" s="1"/>
  <c r="V1764" i="16"/>
  <c r="W1764" i="16" s="1"/>
  <c r="V1771" i="16"/>
  <c r="W1771" i="16" s="1"/>
  <c r="V1851" i="16"/>
  <c r="W1851" i="16" s="1"/>
  <c r="V1858" i="16"/>
  <c r="W1858" i="16" s="1"/>
  <c r="V1879" i="16"/>
  <c r="W1879" i="16" s="1"/>
  <c r="V1924" i="16"/>
  <c r="W1924" i="16" s="1"/>
  <c r="V2074" i="16"/>
  <c r="W2074" i="16" s="1"/>
  <c r="V2080" i="16"/>
  <c r="W2080" i="16" s="1"/>
  <c r="V2125" i="16"/>
  <c r="W2125" i="16" s="1"/>
  <c r="V2132" i="16"/>
  <c r="W2132" i="16" s="1"/>
  <c r="V2148" i="16"/>
  <c r="W2148" i="16" s="1"/>
  <c r="V2154" i="16"/>
  <c r="W2154" i="16" s="1"/>
  <c r="V2161" i="16"/>
  <c r="W2161" i="16" s="1"/>
  <c r="V2177" i="16"/>
  <c r="W2177" i="16" s="1"/>
  <c r="V2183" i="16"/>
  <c r="W2183" i="16" s="1"/>
  <c r="V2191" i="16"/>
  <c r="W2191" i="16" s="1"/>
  <c r="V2228" i="16"/>
  <c r="W2228" i="16" s="1"/>
  <c r="V2294" i="16"/>
  <c r="W2294" i="16" s="1"/>
  <c r="V2349" i="16"/>
  <c r="W2349" i="16" s="1"/>
  <c r="V2371" i="16"/>
  <c r="W2371" i="16" s="1"/>
  <c r="V2384" i="16"/>
  <c r="W2384" i="16" s="1"/>
  <c r="V2406" i="16"/>
  <c r="W2406" i="16" s="1"/>
  <c r="V2417" i="16"/>
  <c r="W2417" i="16" s="1"/>
  <c r="V2446" i="16"/>
  <c r="W2446" i="16" s="1"/>
  <c r="V2456" i="16"/>
  <c r="W2456" i="16" s="1"/>
  <c r="V2465" i="16"/>
  <c r="W2465" i="16" s="1"/>
  <c r="V2489" i="16"/>
  <c r="W2489" i="16" s="1"/>
  <c r="V2503" i="16"/>
  <c r="W2503" i="16" s="1"/>
  <c r="V2524" i="16"/>
  <c r="W2524" i="16" s="1"/>
  <c r="V2580" i="16"/>
  <c r="W2580" i="16" s="1"/>
  <c r="V2633" i="16"/>
  <c r="W2633" i="16" s="1"/>
  <c r="V2640" i="16"/>
  <c r="W2640" i="16" s="1"/>
  <c r="V2778" i="16"/>
  <c r="W2778" i="16" s="1"/>
  <c r="V2785" i="16"/>
  <c r="W2785" i="16" s="1"/>
  <c r="V2806" i="16"/>
  <c r="W2806" i="16" s="1"/>
  <c r="V2812" i="16"/>
  <c r="W2812" i="16" s="1"/>
  <c r="V2825" i="16"/>
  <c r="W2825" i="16" s="1"/>
  <c r="V2887" i="16"/>
  <c r="W2887" i="16" s="1"/>
  <c r="V2917" i="16"/>
  <c r="W2917" i="16" s="1"/>
  <c r="V2965" i="16"/>
  <c r="W2965" i="16" s="1"/>
  <c r="V2996" i="16"/>
  <c r="W2996" i="16" s="1"/>
  <c r="V3002" i="16"/>
  <c r="W3002" i="16" s="1"/>
  <c r="V3009" i="16"/>
  <c r="W3009" i="16" s="1"/>
  <c r="V3016" i="16"/>
  <c r="W3016" i="16" s="1"/>
  <c r="V3022" i="16"/>
  <c r="W3022" i="16" s="1"/>
  <c r="V3036" i="16"/>
  <c r="W3036" i="16" s="1"/>
  <c r="V3044" i="16"/>
  <c r="W3044" i="16" s="1"/>
  <c r="V3053" i="16"/>
  <c r="W3053" i="16" s="1"/>
  <c r="V3089" i="16"/>
  <c r="W3089" i="16" s="1"/>
  <c r="V3141" i="16"/>
  <c r="W3141" i="16" s="1"/>
  <c r="V3147" i="16"/>
  <c r="W3147" i="16" s="1"/>
  <c r="V3169" i="16"/>
  <c r="W3169" i="16" s="1"/>
  <c r="V3177" i="16"/>
  <c r="W3177" i="16" s="1"/>
  <c r="V3211" i="16"/>
  <c r="W3211" i="16" s="1"/>
  <c r="V3225" i="16"/>
  <c r="W3225" i="16" s="1"/>
  <c r="V3234" i="16"/>
  <c r="W3234" i="16" s="1"/>
  <c r="V3248" i="16"/>
  <c r="W3248" i="16" s="1"/>
  <c r="V3276" i="16"/>
  <c r="W3276" i="16" s="1"/>
  <c r="V3285" i="16"/>
  <c r="W3285" i="16" s="1"/>
  <c r="V3291" i="16"/>
  <c r="W3291" i="16" s="1"/>
  <c r="V3306" i="16"/>
  <c r="W3306" i="16" s="1"/>
  <c r="V3367" i="16"/>
  <c r="W3367" i="16" s="1"/>
  <c r="V3400" i="16"/>
  <c r="W3400" i="16" s="1"/>
  <c r="V3429" i="16"/>
  <c r="W3429" i="16" s="1"/>
  <c r="V3443" i="16"/>
  <c r="W3443" i="16" s="1"/>
  <c r="V3458" i="16"/>
  <c r="W3458" i="16" s="1"/>
  <c r="V3472" i="16"/>
  <c r="W3472" i="16" s="1"/>
  <c r="V3486" i="16"/>
  <c r="W3486" i="16" s="1"/>
  <c r="V3504" i="16"/>
  <c r="W3504" i="16" s="1"/>
  <c r="V3522" i="16"/>
  <c r="W3522" i="16" s="1"/>
  <c r="V3540" i="16"/>
  <c r="W3540" i="16" s="1"/>
  <c r="V3557" i="16"/>
  <c r="W3557" i="16" s="1"/>
  <c r="V3571" i="16"/>
  <c r="W3571" i="16" s="1"/>
  <c r="V3586" i="16"/>
  <c r="W3586" i="16" s="1"/>
  <c r="V3621" i="16"/>
  <c r="W3621" i="16" s="1"/>
  <c r="V3634" i="16"/>
  <c r="W3634" i="16" s="1"/>
  <c r="V3641" i="16"/>
  <c r="W3641" i="16" s="1"/>
  <c r="V3684" i="16"/>
  <c r="W3684" i="16" s="1"/>
  <c r="V3721" i="16"/>
  <c r="W3721" i="16" s="1"/>
  <c r="V3729" i="16"/>
  <c r="W3729" i="16" s="1"/>
  <c r="V3788" i="16"/>
  <c r="W3788" i="16" s="1"/>
  <c r="V3795" i="16"/>
  <c r="W3795" i="16" s="1"/>
  <c r="V3818" i="16"/>
  <c r="W3818" i="16" s="1"/>
  <c r="V3841" i="16"/>
  <c r="W3841" i="16" s="1"/>
  <c r="V3849" i="16"/>
  <c r="W3849" i="16" s="1"/>
  <c r="V3855" i="16"/>
  <c r="W3855" i="16" s="1"/>
  <c r="V3861" i="16"/>
  <c r="W3861" i="16" s="1"/>
  <c r="V3869" i="16"/>
  <c r="W3869" i="16" s="1"/>
  <c r="V3890" i="16"/>
  <c r="W3890" i="16" s="1"/>
  <c r="V3905" i="16"/>
  <c r="W3905" i="16" s="1"/>
  <c r="V3919" i="16"/>
  <c r="W3919" i="16" s="1"/>
  <c r="V3926" i="16"/>
  <c r="W3926" i="16" s="1"/>
  <c r="V3950" i="16"/>
  <c r="W3950" i="16" s="1"/>
  <c r="V3962" i="16"/>
  <c r="W3962" i="16" s="1"/>
  <c r="V4141" i="16"/>
  <c r="W4141" i="16" s="1"/>
  <c r="V4148" i="16"/>
  <c r="W4148" i="16" s="1"/>
  <c r="V4155" i="16"/>
  <c r="W4155" i="16" s="1"/>
  <c r="V4205" i="16"/>
  <c r="W4205" i="16" s="1"/>
  <c r="V4212" i="16"/>
  <c r="W4212" i="16" s="1"/>
  <c r="V4227" i="16"/>
  <c r="W4227" i="16" s="1"/>
  <c r="V4286" i="16"/>
  <c r="W4286" i="16" s="1"/>
  <c r="V4294" i="16"/>
  <c r="W4294" i="16" s="1"/>
  <c r="V4302" i="16"/>
  <c r="W4302" i="16" s="1"/>
  <c r="K2641" i="16"/>
  <c r="N25" i="20"/>
  <c r="O25" i="20" s="1"/>
  <c r="N26" i="20"/>
  <c r="O26" i="20" s="1"/>
  <c r="K3049" i="16"/>
  <c r="V112" i="16" l="1"/>
  <c r="W112" i="16" s="1"/>
  <c r="V2624" i="16"/>
  <c r="W2624" i="16" s="1"/>
  <c r="V851" i="16"/>
  <c r="W851" i="16" s="1"/>
  <c r="V3941" i="16"/>
  <c r="W3941" i="16" s="1"/>
  <c r="V2950" i="16"/>
  <c r="W2950" i="16" s="1"/>
  <c r="V3379" i="16"/>
  <c r="W3379" i="16" s="1"/>
  <c r="V3774" i="16"/>
  <c r="W3774" i="16" s="1"/>
  <c r="V1017" i="16"/>
  <c r="W1017" i="16" s="1"/>
  <c r="V168" i="16"/>
  <c r="W168" i="16" s="1"/>
  <c r="V3738" i="16"/>
  <c r="W3738" i="16" s="1"/>
  <c r="V4252" i="16"/>
  <c r="W4252" i="16" s="1"/>
  <c r="V4307" i="16"/>
  <c r="W4307" i="16" s="1"/>
  <c r="V167" i="16"/>
  <c r="W167" i="16" s="1"/>
  <c r="V3831" i="16"/>
  <c r="W3831" i="16" s="1"/>
  <c r="V4016" i="16"/>
  <c r="W4016" i="16" s="1"/>
  <c r="V2304" i="16"/>
  <c r="W2304" i="16" s="1"/>
  <c r="V4170" i="16"/>
  <c r="W4170" i="16" s="1"/>
  <c r="V3382" i="16"/>
  <c r="W3382" i="16" s="1"/>
  <c r="V3844" i="16"/>
  <c r="W3844" i="16" s="1"/>
  <c r="K3378" i="16"/>
  <c r="V45" i="16"/>
  <c r="W45" i="16" s="1"/>
  <c r="W3049" i="16"/>
  <c r="V2090" i="16"/>
  <c r="W2090" i="16" s="1"/>
  <c r="O27" i="20"/>
  <c r="P27" i="20" s="1"/>
  <c r="W2641" i="16"/>
  <c r="V855" i="16" l="1"/>
  <c r="W855" i="16" s="1"/>
  <c r="W3378" i="16"/>
  <c r="K4349" i="16"/>
  <c r="L3674" i="16" l="1"/>
  <c r="L3662" i="16"/>
  <c r="L3673" i="16"/>
  <c r="L3661" i="16"/>
  <c r="L3672" i="16"/>
  <c r="L3660" i="16"/>
  <c r="L3659" i="16"/>
  <c r="L3671" i="16"/>
  <c r="L3670" i="16"/>
  <c r="L3658" i="16"/>
  <c r="L3669" i="16"/>
  <c r="L3657" i="16"/>
  <c r="L3668" i="16"/>
  <c r="L3656" i="16"/>
  <c r="L3650" i="16"/>
  <c r="L3667" i="16"/>
  <c r="L3653" i="16"/>
  <c r="L3649" i="16"/>
  <c r="L3666" i="16"/>
  <c r="L3652" i="16"/>
  <c r="L3663" i="16"/>
  <c r="L3665" i="16"/>
  <c r="L3651" i="16"/>
  <c r="L3664" i="16"/>
  <c r="V859" i="16"/>
  <c r="W859" i="16" s="1"/>
  <c r="V863" i="16"/>
  <c r="W863" i="16" s="1"/>
  <c r="L862" i="16"/>
  <c r="L101" i="16"/>
  <c r="P101" i="16" s="1"/>
  <c r="L102" i="16"/>
  <c r="P102" i="16" s="1"/>
  <c r="L85" i="16"/>
  <c r="P85" i="16" s="1"/>
  <c r="L4294" i="16"/>
  <c r="L4225" i="16"/>
  <c r="L4074" i="16"/>
  <c r="L4084" i="16"/>
  <c r="L3890" i="16"/>
  <c r="L3809" i="16"/>
  <c r="L3825" i="16"/>
  <c r="L4012" i="16"/>
  <c r="L3869" i="16"/>
  <c r="L3497" i="16"/>
  <c r="L3795" i="16"/>
  <c r="L3784" i="16"/>
  <c r="L3399" i="16"/>
  <c r="L3458" i="16"/>
  <c r="L3274" i="16"/>
  <c r="L3332" i="16"/>
  <c r="L3246" i="16"/>
  <c r="L3059" i="16"/>
  <c r="L2890" i="16"/>
  <c r="L2476" i="16"/>
  <c r="L2389" i="16"/>
  <c r="L2309" i="16"/>
  <c r="L2307" i="16"/>
  <c r="L2331" i="16"/>
  <c r="L2079" i="16"/>
  <c r="L1820" i="16"/>
  <c r="L2114" i="16"/>
  <c r="L2126" i="16"/>
  <c r="L1888" i="16"/>
  <c r="L1898" i="16"/>
  <c r="L1672" i="16"/>
  <c r="L2157" i="16"/>
  <c r="L1676" i="16"/>
  <c r="L1424" i="16"/>
  <c r="L1162" i="16"/>
  <c r="L1357" i="16"/>
  <c r="L1240" i="16"/>
  <c r="L1282" i="16"/>
  <c r="L1344" i="16"/>
  <c r="L1163" i="16"/>
  <c r="L1255" i="16"/>
  <c r="L911" i="16"/>
  <c r="L993" i="16"/>
  <c r="L846" i="16"/>
  <c r="L789" i="16"/>
  <c r="L1067" i="16"/>
  <c r="L927" i="16"/>
  <c r="L1100" i="16"/>
  <c r="L1009" i="16"/>
  <c r="L1086" i="16"/>
  <c r="L947" i="16"/>
  <c r="L1164" i="16"/>
  <c r="L1071" i="16"/>
  <c r="L517" i="16"/>
  <c r="L803" i="16"/>
  <c r="L592" i="16"/>
  <c r="L736" i="16"/>
  <c r="L488" i="16"/>
  <c r="L406" i="16"/>
  <c r="P406" i="16" s="1"/>
  <c r="L134" i="16"/>
  <c r="L287" i="16"/>
  <c r="L446" i="16"/>
  <c r="P446" i="16" s="1"/>
  <c r="L572" i="16"/>
  <c r="L994" i="16"/>
  <c r="L1167" i="16"/>
  <c r="L1336" i="16"/>
  <c r="L1795" i="16"/>
  <c r="L2329" i="16"/>
  <c r="L2645" i="16"/>
  <c r="L2960" i="16"/>
  <c r="L3352" i="16"/>
  <c r="L3723" i="16"/>
  <c r="L621" i="16"/>
  <c r="L658" i="16"/>
  <c r="L553" i="16"/>
  <c r="L1382" i="16"/>
  <c r="L1135" i="16"/>
  <c r="L1409" i="16"/>
  <c r="L1599" i="16"/>
  <c r="L2250" i="16"/>
  <c r="L2445" i="16"/>
  <c r="L2904" i="16"/>
  <c r="L53" i="16"/>
  <c r="P53" i="16" s="1"/>
  <c r="L75" i="16"/>
  <c r="P75" i="16" s="1"/>
  <c r="L49" i="16"/>
  <c r="P49" i="16" s="1"/>
  <c r="L55" i="16"/>
  <c r="P55" i="16" s="1"/>
  <c r="L4289" i="16"/>
  <c r="L4221" i="16"/>
  <c r="L4240" i="16"/>
  <c r="L4227" i="16"/>
  <c r="L4132" i="16"/>
  <c r="L4054" i="16"/>
  <c r="L3822" i="16"/>
  <c r="L3972" i="16"/>
  <c r="L3791" i="16"/>
  <c r="L3833" i="16"/>
  <c r="L3556" i="16"/>
  <c r="L3476" i="16"/>
  <c r="L3570" i="16"/>
  <c r="L3445" i="16"/>
  <c r="L3310" i="16"/>
  <c r="L3462" i="16"/>
  <c r="L3157" i="16"/>
  <c r="L3054" i="16"/>
  <c r="L2730" i="16"/>
  <c r="L2358" i="16"/>
  <c r="L2349" i="16"/>
  <c r="L2534" i="16"/>
  <c r="L2247" i="16"/>
  <c r="L2252" i="16"/>
  <c r="L2053" i="16"/>
  <c r="L1900" i="16"/>
  <c r="L1823" i="16"/>
  <c r="L2103" i="16"/>
  <c r="L1792" i="16"/>
  <c r="L1895" i="16"/>
  <c r="L1666" i="16"/>
  <c r="L1874" i="16"/>
  <c r="L1633" i="16"/>
  <c r="L1663" i="16"/>
  <c r="L1143" i="16"/>
  <c r="L1351" i="16"/>
  <c r="L1231" i="16"/>
  <c r="L1262" i="16"/>
  <c r="L1333" i="16"/>
  <c r="L1160" i="16"/>
  <c r="L1225" i="16"/>
  <c r="L815" i="16"/>
  <c r="L974" i="16"/>
  <c r="L830" i="16"/>
  <c r="L1117" i="16"/>
  <c r="L1062" i="16"/>
  <c r="L904" i="16"/>
  <c r="L1022" i="16"/>
  <c r="L935" i="16"/>
  <c r="L1079" i="16"/>
  <c r="L899" i="16"/>
  <c r="L1130" i="16"/>
  <c r="L985" i="16"/>
  <c r="L785" i="16"/>
  <c r="L727" i="16"/>
  <c r="L589" i="16"/>
  <c r="L713" i="16"/>
  <c r="L474" i="16"/>
  <c r="P474" i="16" s="1"/>
  <c r="L400" i="16"/>
  <c r="P400" i="16" s="1"/>
  <c r="L118" i="16"/>
  <c r="L173" i="16"/>
  <c r="L612" i="16"/>
  <c r="L545" i="16"/>
  <c r="L991" i="16"/>
  <c r="L1106" i="16"/>
  <c r="L1451" i="16"/>
  <c r="L1758" i="16"/>
  <c r="L2216" i="16"/>
  <c r="L2724" i="16"/>
  <c r="L2842" i="16"/>
  <c r="L3540" i="16"/>
  <c r="L3911" i="16"/>
  <c r="L422" i="16"/>
  <c r="P422" i="16" s="1"/>
  <c r="L439" i="16"/>
  <c r="P439" i="16" s="1"/>
  <c r="L843" i="16"/>
  <c r="L988" i="16"/>
  <c r="L1335" i="16"/>
  <c r="L1525" i="16"/>
  <c r="L2121" i="16"/>
  <c r="L2222" i="16"/>
  <c r="L2656" i="16"/>
  <c r="L2961" i="16"/>
  <c r="L52" i="16"/>
  <c r="P52" i="16" s="1"/>
  <c r="L87" i="16"/>
  <c r="P87" i="16" s="1"/>
  <c r="L109" i="16"/>
  <c r="P109" i="16" s="1"/>
  <c r="L70" i="16"/>
  <c r="P70" i="16" s="1"/>
  <c r="L4269" i="16"/>
  <c r="L4140" i="16"/>
  <c r="L4177" i="16"/>
  <c r="L4106" i="16"/>
  <c r="L4048" i="16"/>
  <c r="L3895" i="16"/>
  <c r="L4001" i="16"/>
  <c r="L3914" i="16"/>
  <c r="L3746" i="16"/>
  <c r="L3571" i="16"/>
  <c r="L3464" i="16"/>
  <c r="L3453" i="16"/>
  <c r="L3559" i="16"/>
  <c r="L3408" i="16"/>
  <c r="L3381" i="16"/>
  <c r="L3406" i="16"/>
  <c r="L3131" i="16"/>
  <c r="L3006" i="16"/>
  <c r="L2848" i="16"/>
  <c r="L2621" i="16"/>
  <c r="L2330" i="16"/>
  <c r="L2521" i="16"/>
  <c r="L2245" i="16"/>
  <c r="L2246" i="16"/>
  <c r="L1996" i="16"/>
  <c r="L1865" i="16"/>
  <c r="L2217" i="16"/>
  <c r="L2005" i="16"/>
  <c r="L1757" i="16"/>
  <c r="L1879" i="16"/>
  <c r="L2154" i="16"/>
  <c r="L1833" i="16"/>
  <c r="L1608" i="16"/>
  <c r="L1650" i="16"/>
  <c r="L1427" i="16"/>
  <c r="L1343" i="16"/>
  <c r="L1222" i="16"/>
  <c r="L1253" i="16"/>
  <c r="L1296" i="16"/>
  <c r="L1144" i="16"/>
  <c r="L1195" i="16"/>
  <c r="L781" i="16"/>
  <c r="L963" i="16"/>
  <c r="L813" i="16"/>
  <c r="L1070" i="16"/>
  <c r="L1055" i="16"/>
  <c r="L897" i="16"/>
  <c r="L975" i="16"/>
  <c r="L887" i="16"/>
  <c r="L1039" i="16"/>
  <c r="L878" i="16"/>
  <c r="L1109" i="16"/>
  <c r="L955" i="16"/>
  <c r="L456" i="16"/>
  <c r="L704" i="16"/>
  <c r="L586" i="16"/>
  <c r="L702" i="16"/>
  <c r="L463" i="16"/>
  <c r="P463" i="16" s="1"/>
  <c r="L392" i="16"/>
  <c r="P392" i="16" s="1"/>
  <c r="L379" i="16"/>
  <c r="P379" i="16" s="1"/>
  <c r="L368" i="16"/>
  <c r="P368" i="16" s="1"/>
  <c r="L746" i="16"/>
  <c r="L698" i="16"/>
  <c r="L1034" i="16"/>
  <c r="L1307" i="16"/>
  <c r="L1306" i="16"/>
  <c r="L1725" i="16"/>
  <c r="L2204" i="16"/>
  <c r="L2796" i="16"/>
  <c r="L2936" i="16"/>
  <c r="L3314" i="16"/>
  <c r="L347" i="16"/>
  <c r="P347" i="16" s="1"/>
  <c r="L552" i="16"/>
  <c r="L617" i="16"/>
  <c r="L1000" i="16"/>
  <c r="L1133" i="16"/>
  <c r="L1464" i="16"/>
  <c r="L1610" i="16"/>
  <c r="L1939" i="16"/>
  <c r="L2326" i="16"/>
  <c r="L2857" i="16"/>
  <c r="L2881" i="16"/>
  <c r="L69" i="16"/>
  <c r="P69" i="16" s="1"/>
  <c r="L96" i="16"/>
  <c r="P96" i="16" s="1"/>
  <c r="L82" i="16"/>
  <c r="P82" i="16" s="1"/>
  <c r="L90" i="16"/>
  <c r="P90" i="16" s="1"/>
  <c r="L4270" i="16"/>
  <c r="L4241" i="16"/>
  <c r="L4236" i="16"/>
  <c r="L4055" i="16"/>
  <c r="L3962" i="16"/>
  <c r="L3862" i="16"/>
  <c r="L3929" i="16"/>
  <c r="L3872" i="16"/>
  <c r="L3724" i="16"/>
  <c r="L3525" i="16"/>
  <c r="L3693" i="16"/>
  <c r="L3680" i="16"/>
  <c r="L3735" i="16"/>
  <c r="L3718" i="16"/>
  <c r="L3268" i="16"/>
  <c r="L3285" i="16"/>
  <c r="L3025" i="16"/>
  <c r="L2997" i="16"/>
  <c r="L2793" i="16"/>
  <c r="L2541" i="16"/>
  <c r="L2630" i="16"/>
  <c r="L2433" i="16"/>
  <c r="L2561" i="16"/>
  <c r="L2486" i="16"/>
  <c r="L1965" i="16"/>
  <c r="L1938" i="16"/>
  <c r="L2182" i="16"/>
  <c r="L1815" i="16"/>
  <c r="L1749" i="16"/>
  <c r="L1860" i="16"/>
  <c r="L1995" i="16"/>
  <c r="L1801" i="16"/>
  <c r="L1605" i="16"/>
  <c r="L1794" i="16"/>
  <c r="L1522" i="16"/>
  <c r="L1323" i="16"/>
  <c r="L1210" i="16"/>
  <c r="L1232" i="16"/>
  <c r="L1290" i="16"/>
  <c r="L1499" i="16"/>
  <c r="L1116" i="16"/>
  <c r="L1147" i="16"/>
  <c r="L940" i="16"/>
  <c r="L1159" i="16"/>
  <c r="L1014" i="16"/>
  <c r="L1047" i="16"/>
  <c r="L890" i="16"/>
  <c r="L931" i="16"/>
  <c r="L825" i="16"/>
  <c r="L943" i="16"/>
  <c r="L869" i="16"/>
  <c r="L1099" i="16"/>
  <c r="L907" i="16"/>
  <c r="L423" i="16"/>
  <c r="L688" i="16"/>
  <c r="L568" i="16"/>
  <c r="L680" i="16"/>
  <c r="L454" i="16"/>
  <c r="P454" i="16" s="1"/>
  <c r="L363" i="16"/>
  <c r="P363" i="16" s="1"/>
  <c r="L354" i="16"/>
  <c r="P354" i="16" s="1"/>
  <c r="L251" i="16"/>
  <c r="L410" i="16"/>
  <c r="P410" i="16" s="1"/>
  <c r="L478" i="16"/>
  <c r="P478" i="16" s="1"/>
  <c r="L1029" i="16"/>
  <c r="L1220" i="16"/>
  <c r="L1561" i="16"/>
  <c r="L1680" i="16"/>
  <c r="L2238" i="16"/>
  <c r="L2818" i="16"/>
  <c r="L2830" i="16"/>
  <c r="L3558" i="16"/>
  <c r="L322" i="16"/>
  <c r="P322" i="16" s="1"/>
  <c r="L512" i="16"/>
  <c r="L605" i="16"/>
  <c r="L812" i="16"/>
  <c r="L1254" i="16"/>
  <c r="L1565" i="16"/>
  <c r="L1701" i="16"/>
  <c r="L1790" i="16"/>
  <c r="L93" i="16"/>
  <c r="P93" i="16" s="1"/>
  <c r="L71" i="16"/>
  <c r="P71" i="16" s="1"/>
  <c r="L61" i="16"/>
  <c r="P61" i="16" s="1"/>
  <c r="L86" i="16"/>
  <c r="P86" i="16" s="1"/>
  <c r="L4248" i="16"/>
  <c r="L4235" i="16"/>
  <c r="L4153" i="16"/>
  <c r="L4039" i="16"/>
  <c r="L4095" i="16"/>
  <c r="L3850" i="16"/>
  <c r="L3859" i="16"/>
  <c r="L3961" i="16"/>
  <c r="L3580" i="16"/>
  <c r="L3521" i="16"/>
  <c r="L3690" i="16"/>
  <c r="L3698" i="16"/>
  <c r="L3709" i="16"/>
  <c r="L3566" i="16"/>
  <c r="L3248" i="16"/>
  <c r="L3266" i="16"/>
  <c r="L2940" i="16"/>
  <c r="L2964" i="16"/>
  <c r="L2760" i="16"/>
  <c r="L2525" i="16"/>
  <c r="L2581" i="16"/>
  <c r="L2386" i="16"/>
  <c r="L2333" i="16"/>
  <c r="L2364" i="16"/>
  <c r="L1932" i="16"/>
  <c r="L2210" i="16"/>
  <c r="L2152" i="16"/>
  <c r="L1812" i="16"/>
  <c r="L2060" i="16"/>
  <c r="L1699" i="16"/>
  <c r="L1917" i="16"/>
  <c r="L1667" i="16"/>
  <c r="L1425" i="16"/>
  <c r="L1455" i="16"/>
  <c r="L1334" i="16"/>
  <c r="L62" i="16"/>
  <c r="P62" i="16" s="1"/>
  <c r="L94" i="16"/>
  <c r="P94" i="16" s="1"/>
  <c r="L54" i="16"/>
  <c r="P54" i="16" s="1"/>
  <c r="L74" i="16"/>
  <c r="P74" i="16" s="1"/>
  <c r="L4245" i="16"/>
  <c r="L4163" i="16"/>
  <c r="L3978" i="16"/>
  <c r="L4010" i="16"/>
  <c r="L3906" i="16"/>
  <c r="L3840" i="16"/>
  <c r="L3919" i="16"/>
  <c r="L3899" i="16"/>
  <c r="L3567" i="16"/>
  <c r="L3493" i="16"/>
  <c r="L3437" i="16"/>
  <c r="L3599" i="16"/>
  <c r="L3479" i="16"/>
  <c r="L3505" i="16"/>
  <c r="L3214" i="16"/>
  <c r="L3229" i="16"/>
  <c r="L3116" i="16"/>
  <c r="L2949" i="16"/>
  <c r="L2755" i="16"/>
  <c r="L2484" i="16"/>
  <c r="L2363" i="16"/>
  <c r="L2652" i="16"/>
  <c r="L2290" i="16"/>
  <c r="L2378" i="16"/>
  <c r="L1918" i="16"/>
  <c r="L2125" i="16"/>
  <c r="L2127" i="16"/>
  <c r="L1780" i="16"/>
  <c r="L2020" i="16"/>
  <c r="L1696" i="16"/>
  <c r="L1827" i="16"/>
  <c r="L1620" i="16"/>
  <c r="L1710" i="16"/>
  <c r="L1304" i="16"/>
  <c r="L1115" i="16"/>
  <c r="L1300" i="16"/>
  <c r="L1192" i="16"/>
  <c r="L1202" i="16"/>
  <c r="L1226" i="16"/>
  <c r="L1571" i="16"/>
  <c r="L1346" i="16"/>
  <c r="L1066" i="16"/>
  <c r="L926" i="16"/>
  <c r="L1093" i="16"/>
  <c r="L971" i="16"/>
  <c r="L1038" i="16"/>
  <c r="L873" i="16"/>
  <c r="L870" i="16"/>
  <c r="L1161" i="16"/>
  <c r="L849" i="16"/>
  <c r="L853" i="16"/>
  <c r="L1059" i="16"/>
  <c r="L824" i="16"/>
  <c r="L578" i="16"/>
  <c r="L662" i="16"/>
  <c r="L562" i="16"/>
  <c r="L668" i="16"/>
  <c r="L433" i="16"/>
  <c r="P433" i="16" s="1"/>
  <c r="L237" i="16"/>
  <c r="L387" i="16"/>
  <c r="P387" i="16" s="1"/>
  <c r="L40" i="16"/>
  <c r="P40" i="16" s="1"/>
  <c r="L743" i="16"/>
  <c r="L1011" i="16"/>
  <c r="L970" i="16"/>
  <c r="L1103" i="16"/>
  <c r="L1429" i="16"/>
  <c r="L1612" i="16"/>
  <c r="L2237" i="16"/>
  <c r="L2636" i="16"/>
  <c r="L2933" i="16"/>
  <c r="L3561" i="16"/>
  <c r="L151" i="16"/>
  <c r="P151" i="16" s="1"/>
  <c r="L764" i="16"/>
  <c r="L548" i="16"/>
  <c r="L888" i="16"/>
  <c r="L1274" i="16"/>
  <c r="L1510" i="16"/>
  <c r="L1652" i="16"/>
  <c r="L2179" i="16"/>
  <c r="L2649" i="16"/>
  <c r="L2753" i="16"/>
  <c r="L2963" i="16"/>
  <c r="L48" i="16"/>
  <c r="P48" i="16" s="1"/>
  <c r="L68" i="16"/>
  <c r="P68" i="16" s="1"/>
  <c r="L56" i="16"/>
  <c r="P56" i="16" s="1"/>
  <c r="L108" i="16"/>
  <c r="P108" i="16" s="1"/>
  <c r="L4228" i="16"/>
  <c r="L4231" i="16"/>
  <c r="L4069" i="16"/>
  <c r="L3996" i="16"/>
  <c r="L4078" i="16"/>
  <c r="L3883" i="16"/>
  <c r="L3916" i="16"/>
  <c r="L3888" i="16"/>
  <c r="L3563" i="16"/>
  <c r="L3441" i="16"/>
  <c r="L3720" i="16"/>
  <c r="L3448" i="16"/>
  <c r="L3641" i="16"/>
  <c r="L3496" i="16"/>
  <c r="L3200" i="16"/>
  <c r="L3469" i="16"/>
  <c r="L3022" i="16"/>
  <c r="L3252" i="16"/>
  <c r="L2749" i="16"/>
  <c r="L2415" i="16"/>
  <c r="L2586" i="16"/>
  <c r="L2537" i="16"/>
  <c r="L2490" i="16"/>
  <c r="L2344" i="16"/>
  <c r="L1907" i="16"/>
  <c r="L2120" i="16"/>
  <c r="L1991" i="16"/>
  <c r="L1727" i="16"/>
  <c r="L1805" i="16"/>
  <c r="L2075" i="16"/>
  <c r="L1800" i="16"/>
  <c r="L1591" i="16"/>
  <c r="L1579" i="16"/>
  <c r="L1301" i="16"/>
  <c r="L1085" i="16"/>
  <c r="L1295" i="16"/>
  <c r="L1171" i="16"/>
  <c r="L1193" i="16"/>
  <c r="L1196" i="16"/>
  <c r="L1554" i="16"/>
  <c r="L1318" i="16"/>
  <c r="L1044" i="16"/>
  <c r="L915" i="16"/>
  <c r="L1087" i="16"/>
  <c r="L923" i="16"/>
  <c r="L1026" i="16"/>
  <c r="L851" i="16"/>
  <c r="L867" i="16"/>
  <c r="L939" i="16"/>
  <c r="L809" i="16"/>
  <c r="L833" i="16"/>
  <c r="L1015" i="16"/>
  <c r="L777" i="16"/>
  <c r="L560" i="16"/>
  <c r="L648" i="16"/>
  <c r="L482" i="16"/>
  <c r="P482" i="16" s="1"/>
  <c r="L643" i="16"/>
  <c r="L430" i="16"/>
  <c r="P430" i="16" s="1"/>
  <c r="L226" i="16"/>
  <c r="L380" i="16"/>
  <c r="P380" i="16" s="1"/>
  <c r="L211" i="16"/>
  <c r="L441" i="16"/>
  <c r="P441" i="16" s="1"/>
  <c r="L798" i="16"/>
  <c r="L1072" i="16"/>
  <c r="L1287" i="16"/>
  <c r="L1414" i="16"/>
  <c r="L1867" i="16"/>
  <c r="L2520" i="16"/>
  <c r="L2522" i="16"/>
  <c r="L3182" i="16"/>
  <c r="L3634" i="16"/>
  <c r="L152" i="16"/>
  <c r="L438" i="16"/>
  <c r="P438" i="16" s="1"/>
  <c r="L725" i="16"/>
  <c r="L1045" i="16"/>
  <c r="L1341" i="16"/>
  <c r="L1586" i="16"/>
  <c r="L1614" i="16"/>
  <c r="L2150" i="16"/>
  <c r="L2644" i="16"/>
  <c r="L2369" i="16"/>
  <c r="L3184" i="16"/>
  <c r="L73" i="16"/>
  <c r="P73" i="16" s="1"/>
  <c r="L100" i="16"/>
  <c r="P100" i="16" s="1"/>
  <c r="L105" i="16"/>
  <c r="P105" i="16" s="1"/>
  <c r="L76" i="16"/>
  <c r="P76" i="16" s="1"/>
  <c r="L4209" i="16"/>
  <c r="L4222" i="16"/>
  <c r="L4086" i="16"/>
  <c r="L4230" i="16"/>
  <c r="L4098" i="16"/>
  <c r="L3854" i="16"/>
  <c r="L3506" i="16"/>
  <c r="L3733" i="16"/>
  <c r="L3553" i="16"/>
  <c r="L3431" i="16"/>
  <c r="L3488" i="16"/>
  <c r="L3446" i="16"/>
  <c r="L3564" i="16"/>
  <c r="L3400" i="16"/>
  <c r="L3144" i="16"/>
  <c r="L3160" i="16"/>
  <c r="L2855" i="16"/>
  <c r="L3141" i="16"/>
  <c r="L2702" i="16"/>
  <c r="L2405" i="16"/>
  <c r="L2400" i="16"/>
  <c r="L2253" i="16"/>
  <c r="L2382" i="16"/>
  <c r="L2299" i="16"/>
  <c r="L1889" i="16"/>
  <c r="L2176" i="16"/>
  <c r="L2220" i="16"/>
  <c r="L2076" i="16"/>
  <c r="L1731" i="16"/>
  <c r="L1906" i="16"/>
  <c r="L1681" i="16"/>
  <c r="L1641" i="16"/>
  <c r="L1671" i="16"/>
  <c r="L1299" i="16"/>
  <c r="L1179" i="16"/>
  <c r="L1289" i="16"/>
  <c r="L1392" i="16"/>
  <c r="L1181" i="16"/>
  <c r="L1347" i="16"/>
  <c r="L1537" i="16"/>
  <c r="L1180" i="16"/>
  <c r="L1035" i="16"/>
  <c r="L892" i="16"/>
  <c r="L997" i="16"/>
  <c r="L810" i="16"/>
  <c r="L1005" i="16"/>
  <c r="L844" i="16"/>
  <c r="L841" i="16"/>
  <c r="L891" i="16"/>
  <c r="L1138" i="16"/>
  <c r="L820" i="16"/>
  <c r="L951" i="16"/>
  <c r="L797" i="16"/>
  <c r="L557" i="16"/>
  <c r="L637" i="16"/>
  <c r="L479" i="16"/>
  <c r="P479" i="16" s="1"/>
  <c r="L539" i="16"/>
  <c r="L483" i="16"/>
  <c r="P483" i="16" s="1"/>
  <c r="L209" i="16"/>
  <c r="L366" i="16"/>
  <c r="P366" i="16" s="1"/>
  <c r="L233" i="16"/>
  <c r="L641" i="16"/>
  <c r="L884" i="16"/>
  <c r="L909" i="16"/>
  <c r="L1378" i="16"/>
  <c r="L1402" i="16"/>
  <c r="L1775" i="16"/>
  <c r="L2543" i="16"/>
  <c r="L2712" i="16"/>
  <c r="L3154" i="16"/>
  <c r="L3532" i="16"/>
  <c r="L230" i="16"/>
  <c r="L570" i="16"/>
  <c r="L646" i="16"/>
  <c r="L816" i="16"/>
  <c r="L1075" i="16"/>
  <c r="L1317" i="16"/>
  <c r="L1688" i="16"/>
  <c r="L2296" i="16"/>
  <c r="L2568" i="16"/>
  <c r="L2714" i="16"/>
  <c r="L97" i="16"/>
  <c r="P97" i="16" s="1"/>
  <c r="L79" i="16"/>
  <c r="P79" i="16" s="1"/>
  <c r="L57" i="16"/>
  <c r="P57" i="16" s="1"/>
  <c r="L78" i="16"/>
  <c r="P78" i="16" s="1"/>
  <c r="L4195" i="16"/>
  <c r="L4145" i="16"/>
  <c r="L4009" i="16"/>
  <c r="L4103" i="16"/>
  <c r="L3976" i="16"/>
  <c r="L3965" i="16"/>
  <c r="L4044" i="16"/>
  <c r="L3609" i="16"/>
  <c r="L3449" i="16"/>
  <c r="L3798" i="16"/>
  <c r="L3474" i="16"/>
  <c r="L3395" i="16"/>
  <c r="L3551" i="16"/>
  <c r="L3390" i="16"/>
  <c r="L3125" i="16"/>
  <c r="L3391" i="16"/>
  <c r="L3132" i="16"/>
  <c r="L3289" i="16"/>
  <c r="L2676" i="16"/>
  <c r="L2631" i="16"/>
  <c r="L2322" i="16"/>
  <c r="L2401" i="16"/>
  <c r="L1993" i="16"/>
  <c r="L2282" i="16"/>
  <c r="L1875" i="16"/>
  <c r="L2221" i="16"/>
  <c r="L2211" i="16"/>
  <c r="L1864" i="16"/>
  <c r="L1668" i="16"/>
  <c r="L1838" i="16"/>
  <c r="L1660" i="16"/>
  <c r="L1618" i="16"/>
  <c r="L1697" i="16"/>
  <c r="L1293" i="16"/>
  <c r="L1478" i="16"/>
  <c r="L1281" i="16"/>
  <c r="L1352" i="16"/>
  <c r="L1172" i="16"/>
  <c r="L1319" i="16"/>
  <c r="L1404" i="16"/>
  <c r="L1056" i="16"/>
  <c r="L1023" i="16"/>
  <c r="L885" i="16"/>
  <c r="L980" i="16"/>
  <c r="L793" i="16"/>
  <c r="L982" i="16"/>
  <c r="L838" i="16"/>
  <c r="L814" i="16"/>
  <c r="L874" i="16"/>
  <c r="L1082" i="16"/>
  <c r="L811" i="16"/>
  <c r="L903" i="16"/>
  <c r="L790" i="16"/>
  <c r="L477" i="16"/>
  <c r="P477" i="16" s="1"/>
  <c r="L634" i="16"/>
  <c r="L468" i="16"/>
  <c r="P468" i="16" s="1"/>
  <c r="L536" i="16"/>
  <c r="L469" i="16"/>
  <c r="P469" i="16" s="1"/>
  <c r="L198" i="16"/>
  <c r="L397" i="16"/>
  <c r="P397" i="16" s="1"/>
  <c r="L215" i="16"/>
  <c r="L416" i="16"/>
  <c r="P416" i="16" s="1"/>
  <c r="L898" i="16"/>
  <c r="L1107" i="16"/>
  <c r="L1145" i="16"/>
  <c r="L1509" i="16"/>
  <c r="L2131" i="16"/>
  <c r="L2610" i="16"/>
  <c r="L3034" i="16"/>
  <c r="L3123" i="16"/>
  <c r="L3637" i="16"/>
  <c r="L307" i="16"/>
  <c r="L418" i="16"/>
  <c r="P418" i="16" s="1"/>
  <c r="L821" i="16"/>
  <c r="L835" i="16"/>
  <c r="L1217" i="16"/>
  <c r="L1472" i="16"/>
  <c r="L1636" i="16"/>
  <c r="L2328" i="16"/>
  <c r="L2527" i="16"/>
  <c r="L2721" i="16"/>
  <c r="L67" i="16"/>
  <c r="P67" i="16" s="1"/>
  <c r="L98" i="16"/>
  <c r="P98" i="16" s="1"/>
  <c r="L63" i="16"/>
  <c r="P63" i="16" s="1"/>
  <c r="L858" i="16"/>
  <c r="L4178" i="16"/>
  <c r="L4134" i="16"/>
  <c r="L3977" i="16"/>
  <c r="L4167" i="16"/>
  <c r="L3920" i="16"/>
  <c r="L3889" i="16"/>
  <c r="L3955" i="16"/>
  <c r="L3803" i="16"/>
  <c r="L3932" i="16"/>
  <c r="L3785" i="16"/>
  <c r="L3467" i="16"/>
  <c r="L3700" i="16"/>
  <c r="L3515" i="16"/>
  <c r="L3603" i="16"/>
  <c r="L3536" i="16"/>
  <c r="L3342" i="16"/>
  <c r="L3016" i="16"/>
  <c r="L3199" i="16"/>
  <c r="L2711" i="16"/>
  <c r="L2483" i="16"/>
  <c r="L2650" i="16"/>
  <c r="L2365" i="16"/>
  <c r="L1990" i="16"/>
  <c r="L2202" i="16"/>
  <c r="L1858" i="16"/>
  <c r="L2215" i="16"/>
  <c r="L2192" i="16"/>
  <c r="L1789" i="16"/>
  <c r="L2158" i="16"/>
  <c r="L1793" i="16"/>
  <c r="L1657" i="16"/>
  <c r="L1674" i="16"/>
  <c r="L1471" i="16"/>
  <c r="L1271" i="16"/>
  <c r="L1449" i="16"/>
  <c r="L1270" i="16"/>
  <c r="L1324" i="16"/>
  <c r="L1148" i="16"/>
  <c r="L1302" i="16"/>
  <c r="L1381" i="16"/>
  <c r="L989" i="16"/>
  <c r="L1020" i="16"/>
  <c r="L875" i="16"/>
  <c r="L967" i="16"/>
  <c r="L1112" i="16"/>
  <c r="L952" i="16"/>
  <c r="L834" i="16"/>
  <c r="L801" i="16"/>
  <c r="L845" i="16"/>
  <c r="L1024" i="16"/>
  <c r="L794" i="16"/>
  <c r="L857" i="16"/>
  <c r="L783" i="16"/>
  <c r="L796" i="16"/>
  <c r="L616" i="16"/>
  <c r="L457" i="16"/>
  <c r="P457" i="16" s="1"/>
  <c r="L99" i="16"/>
  <c r="P99" i="16" s="1"/>
  <c r="L95" i="16"/>
  <c r="P95" i="16" s="1"/>
  <c r="L72" i="16"/>
  <c r="P72" i="16" s="1"/>
  <c r="K4351" i="16"/>
  <c r="L4214" i="16"/>
  <c r="L4204" i="16"/>
  <c r="L3875" i="16"/>
  <c r="L3915" i="16"/>
  <c r="L3868" i="16"/>
  <c r="L4038" i="16"/>
  <c r="L3909" i="16"/>
  <c r="L3925" i="16"/>
  <c r="L3714" i="16"/>
  <c r="L3694" i="16"/>
  <c r="L3460" i="16"/>
  <c r="L3440" i="16"/>
  <c r="L3513" i="16"/>
  <c r="L3555" i="16"/>
  <c r="L3153" i="16"/>
  <c r="L3263" i="16"/>
  <c r="L3158" i="16"/>
  <c r="L2907" i="16"/>
  <c r="L2651" i="16"/>
  <c r="L2475" i="16"/>
  <c r="L2523" i="16"/>
  <c r="L2348" i="16"/>
  <c r="L2488" i="16"/>
  <c r="L2128" i="16"/>
  <c r="L1853" i="16"/>
  <c r="L2145" i="16"/>
  <c r="L1994" i="16"/>
  <c r="L2164" i="16"/>
  <c r="L2073" i="16"/>
  <c r="L1750" i="16"/>
  <c r="L1899" i="16"/>
  <c r="L1600" i="16"/>
  <c r="L1465" i="16"/>
  <c r="L1241" i="16"/>
  <c r="L1395" i="16"/>
  <c r="L1261" i="16"/>
  <c r="L1315" i="16"/>
  <c r="L1139" i="16"/>
  <c r="L1297" i="16"/>
  <c r="L1298" i="16"/>
  <c r="L976" i="16"/>
  <c r="L1010" i="16"/>
  <c r="L868" i="16"/>
  <c r="L919" i="16"/>
  <c r="L1088" i="16"/>
  <c r="L945" i="16"/>
  <c r="L828" i="16"/>
  <c r="L778" i="16"/>
  <c r="L829" i="16"/>
  <c r="L1021" i="16"/>
  <c r="L758" i="16"/>
  <c r="L840" i="16"/>
  <c r="L766" i="16"/>
  <c r="L774" i="16"/>
  <c r="L613" i="16"/>
  <c r="L742" i="16"/>
  <c r="L505" i="16"/>
  <c r="L425" i="16"/>
  <c r="P425" i="16" s="1"/>
  <c r="L170" i="16"/>
  <c r="L127" i="16"/>
  <c r="L231" i="16"/>
  <c r="L381" i="16"/>
  <c r="P381" i="16" s="1"/>
  <c r="L535" i="16"/>
  <c r="L1246" i="16"/>
  <c r="L1331" i="16"/>
  <c r="L1634" i="16"/>
  <c r="L2264" i="16"/>
  <c r="L77" i="16"/>
  <c r="P77" i="16" s="1"/>
  <c r="L47" i="16"/>
  <c r="P47" i="16" s="1"/>
  <c r="L66" i="16"/>
  <c r="P66" i="16" s="1"/>
  <c r="L4328" i="16"/>
  <c r="L4242" i="16"/>
  <c r="L4196" i="16"/>
  <c r="L4175" i="16"/>
  <c r="L3905" i="16"/>
  <c r="L3841" i="16"/>
  <c r="L3828" i="16"/>
  <c r="L3839" i="16"/>
  <c r="L3808" i="16"/>
  <c r="L3636" i="16"/>
  <c r="L3461" i="16"/>
  <c r="L3429" i="16"/>
  <c r="L3428" i="16"/>
  <c r="L3498" i="16"/>
  <c r="L3304" i="16"/>
  <c r="L3481" i="16"/>
  <c r="L3401" i="16"/>
  <c r="L3124" i="16"/>
  <c r="L2883" i="16"/>
  <c r="L2599" i="16"/>
  <c r="L2393" i="16"/>
  <c r="L2383" i="16"/>
  <c r="L2335" i="16"/>
  <c r="L2464" i="16"/>
  <c r="L2119" i="16"/>
  <c r="L1834" i="16"/>
  <c r="L2187" i="16"/>
  <c r="L1733" i="16"/>
  <c r="L2029" i="16"/>
  <c r="L1992" i="16"/>
  <c r="L1735" i="16"/>
  <c r="L1716" i="16"/>
  <c r="L1782" i="16"/>
  <c r="L1442" i="16"/>
  <c r="L1211" i="16"/>
  <c r="L1362" i="16"/>
  <c r="L1252" i="16"/>
  <c r="L1284" i="16"/>
  <c r="L1516" i="16"/>
  <c r="L1291" i="16"/>
  <c r="L1292" i="16"/>
  <c r="L959" i="16"/>
  <c r="L1004" i="16"/>
  <c r="L865" i="16"/>
  <c r="L819" i="16"/>
  <c r="L1084" i="16"/>
  <c r="L938" i="16"/>
  <c r="L1108" i="16"/>
  <c r="L1131" i="16"/>
  <c r="L1118" i="16"/>
  <c r="L981" i="16"/>
  <c r="L755" i="16"/>
  <c r="L773" i="16"/>
  <c r="L753" i="16"/>
  <c r="L808" i="16"/>
  <c r="L610" i="16"/>
  <c r="L739" i="16"/>
  <c r="L500" i="16"/>
  <c r="L375" i="16"/>
  <c r="P375" i="16" s="1"/>
  <c r="L138" i="16"/>
  <c r="L332" i="16"/>
  <c r="P332" i="16" s="1"/>
  <c r="L308" i="16"/>
  <c r="L388" i="16"/>
  <c r="P388" i="16" s="1"/>
  <c r="L948" i="16"/>
  <c r="L972" i="16"/>
  <c r="L1577" i="16"/>
  <c r="L1644" i="16"/>
  <c r="L2102" i="16"/>
  <c r="L2487" i="16"/>
  <c r="L2836" i="16"/>
  <c r="L3324" i="16"/>
  <c r="L3884" i="16"/>
  <c r="L168" i="16"/>
  <c r="L386" i="16"/>
  <c r="P386" i="16" s="1"/>
  <c r="L447" i="16"/>
  <c r="P447" i="16" s="1"/>
  <c r="L1216" i="16"/>
  <c r="L1396" i="16"/>
  <c r="L1452" i="16"/>
  <c r="L1659" i="16"/>
  <c r="L2208" i="16"/>
  <c r="L2618" i="16"/>
  <c r="L2844" i="16"/>
  <c r="L1303" i="16"/>
  <c r="L883" i="16"/>
  <c r="L458" i="16"/>
  <c r="P458" i="16" s="1"/>
  <c r="L1189" i="16"/>
  <c r="L2861" i="16"/>
  <c r="L629" i="16"/>
  <c r="L1536" i="16"/>
  <c r="L2660" i="16"/>
  <c r="L3302" i="16"/>
  <c r="L3816" i="16"/>
  <c r="L374" i="16"/>
  <c r="P374" i="16" s="1"/>
  <c r="L256" i="16"/>
  <c r="L445" i="16"/>
  <c r="P445" i="16" s="1"/>
  <c r="L913" i="16"/>
  <c r="L1002" i="16"/>
  <c r="L1127" i="16"/>
  <c r="L1519" i="16"/>
  <c r="L1615" i="16"/>
  <c r="L2306" i="16"/>
  <c r="L2408" i="16"/>
  <c r="L2756" i="16"/>
  <c r="L3203" i="16"/>
  <c r="L3318" i="16"/>
  <c r="L265" i="16"/>
  <c r="L585" i="16"/>
  <c r="L1046" i="16"/>
  <c r="L1095" i="16"/>
  <c r="L1191" i="16"/>
  <c r="L1508" i="16"/>
  <c r="L1866" i="16"/>
  <c r="L2036" i="16"/>
  <c r="L2343" i="16"/>
  <c r="L443" i="16"/>
  <c r="P443" i="16" s="1"/>
  <c r="L614" i="16"/>
  <c r="L700" i="16"/>
  <c r="L1120" i="16"/>
  <c r="L1356" i="16"/>
  <c r="L1520" i="16"/>
  <c r="L1797" i="16"/>
  <c r="L2069" i="16"/>
  <c r="L2524" i="16"/>
  <c r="L2897" i="16"/>
  <c r="L169" i="16"/>
  <c r="L338" i="16"/>
  <c r="P338" i="16" s="1"/>
  <c r="L426" i="16"/>
  <c r="P426" i="16" s="1"/>
  <c r="L902" i="16"/>
  <c r="L1212" i="16"/>
  <c r="L1596" i="16"/>
  <c r="L1762" i="16"/>
  <c r="L1878" i="16"/>
  <c r="L2477" i="16"/>
  <c r="L2769" i="16"/>
  <c r="L3011" i="16"/>
  <c r="L120" i="16"/>
  <c r="L404" i="16"/>
  <c r="P404" i="16" s="1"/>
  <c r="L860" i="16"/>
  <c r="L949" i="16"/>
  <c r="L1136" i="16"/>
  <c r="L1227" i="16"/>
  <c r="L1553" i="16"/>
  <c r="L2104" i="16"/>
  <c r="L2406" i="16"/>
  <c r="L2632" i="16"/>
  <c r="L2893" i="16"/>
  <c r="L3439" i="16"/>
  <c r="L3708" i="16"/>
  <c r="L4125" i="16"/>
  <c r="L129" i="16"/>
  <c r="L600" i="16"/>
  <c r="L872" i="16"/>
  <c r="L1041" i="16"/>
  <c r="L1305" i="16"/>
  <c r="L1480" i="16"/>
  <c r="L1768" i="16"/>
  <c r="L2012" i="16"/>
  <c r="L2450" i="16"/>
  <c r="L2804" i="16"/>
  <c r="L2909" i="16"/>
  <c r="L3237" i="16"/>
  <c r="L3482" i="16"/>
  <c r="L3923" i="16"/>
  <c r="L219" i="16"/>
  <c r="L776" i="16"/>
  <c r="L839" i="16"/>
  <c r="L1052" i="16"/>
  <c r="L1259" i="16"/>
  <c r="L1201" i="16"/>
  <c r="L805" i="16"/>
  <c r="L260" i="16"/>
  <c r="L1199" i="16"/>
  <c r="L2954" i="16"/>
  <c r="L409" i="16"/>
  <c r="P409" i="16" s="1"/>
  <c r="L1624" i="16"/>
  <c r="L2932" i="16"/>
  <c r="L3306" i="16"/>
  <c r="L3874" i="16"/>
  <c r="L37" i="16"/>
  <c r="P37" i="16" s="1"/>
  <c r="L162" i="16"/>
  <c r="L626" i="16"/>
  <c r="L1042" i="16"/>
  <c r="L1155" i="16"/>
  <c r="L1320" i="16"/>
  <c r="L1439" i="16"/>
  <c r="L1703" i="16"/>
  <c r="L2505" i="16"/>
  <c r="L2412" i="16"/>
  <c r="L2574" i="16"/>
  <c r="L3284" i="16"/>
  <c r="L3290" i="16"/>
  <c r="L122" i="16"/>
  <c r="L690" i="16"/>
  <c r="L1033" i="16"/>
  <c r="L1257" i="16"/>
  <c r="L1337" i="16"/>
  <c r="L1622" i="16"/>
  <c r="L1658" i="16"/>
  <c r="L1824" i="16"/>
  <c r="L153" i="16"/>
  <c r="L424" i="16"/>
  <c r="P424" i="16" s="1"/>
  <c r="L893" i="16"/>
  <c r="L1374" i="16"/>
  <c r="L1376" i="16"/>
  <c r="L1736" i="16"/>
  <c r="L2111" i="16"/>
  <c r="L2214" i="16"/>
  <c r="L2734" i="16"/>
  <c r="L2903" i="16"/>
  <c r="L383" i="16"/>
  <c r="P383" i="16" s="1"/>
  <c r="L264" i="16"/>
  <c r="L677" i="16"/>
  <c r="L759" i="16"/>
  <c r="L1294" i="16"/>
  <c r="L1526" i="16"/>
  <c r="L1695" i="16"/>
  <c r="L1685" i="16"/>
  <c r="L2399" i="16"/>
  <c r="L2779" i="16"/>
  <c r="L2860" i="16"/>
  <c r="L155" i="16"/>
  <c r="L594" i="16"/>
  <c r="L756" i="16"/>
  <c r="L792" i="16"/>
  <c r="L823" i="16"/>
  <c r="L1420" i="16"/>
  <c r="L1498" i="16"/>
  <c r="L1741" i="16"/>
  <c r="L2528" i="16"/>
  <c r="L2555" i="16"/>
  <c r="L2898" i="16"/>
  <c r="L3432" i="16"/>
  <c r="L3716" i="16"/>
  <c r="L4336" i="16"/>
  <c r="L187" i="16"/>
  <c r="L684" i="16"/>
  <c r="L936" i="16"/>
  <c r="L1279" i="16"/>
  <c r="L1316" i="16"/>
  <c r="L1552" i="16"/>
  <c r="L1724" i="16"/>
  <c r="L1691" i="16"/>
  <c r="L2376" i="16"/>
  <c r="L2497" i="16"/>
  <c r="L3019" i="16"/>
  <c r="L3152" i="16"/>
  <c r="L3438" i="16"/>
  <c r="L3847" i="16"/>
  <c r="L195" i="16"/>
  <c r="L601" i="16"/>
  <c r="L942" i="16"/>
  <c r="L1332" i="16"/>
  <c r="L1105" i="16"/>
  <c r="L1223" i="16"/>
  <c r="L895" i="16"/>
  <c r="L181" i="16"/>
  <c r="L1342" i="16"/>
  <c r="L3202" i="16"/>
  <c r="L901" i="16"/>
  <c r="L1798" i="16"/>
  <c r="L2850" i="16"/>
  <c r="L3366" i="16"/>
  <c r="L3991" i="16"/>
  <c r="L342" i="16"/>
  <c r="P342" i="16" s="1"/>
  <c r="L244" i="16"/>
  <c r="L429" i="16"/>
  <c r="P429" i="16" s="1"/>
  <c r="L837" i="16"/>
  <c r="L1260" i="16"/>
  <c r="L1166" i="16"/>
  <c r="L1481" i="16"/>
  <c r="L1694" i="16"/>
  <c r="L1742" i="16"/>
  <c r="L2293" i="16"/>
  <c r="L2723" i="16"/>
  <c r="L2969" i="16"/>
  <c r="L3392" i="16"/>
  <c r="L180" i="16"/>
  <c r="L544" i="16"/>
  <c r="L453" i="16"/>
  <c r="P453" i="16" s="1"/>
  <c r="L1208" i="16"/>
  <c r="L1169" i="16"/>
  <c r="L1578" i="16"/>
  <c r="L1840" i="16"/>
  <c r="L1839" i="16"/>
  <c r="L36" i="16"/>
  <c r="L660" i="16"/>
  <c r="L581" i="16"/>
  <c r="L1128" i="16"/>
  <c r="L1153" i="16"/>
  <c r="L1370" i="16"/>
  <c r="L1642" i="16"/>
  <c r="L2071" i="16"/>
  <c r="L2239" i="16"/>
  <c r="L2768" i="16"/>
  <c r="L3021" i="16"/>
  <c r="L339" i="16"/>
  <c r="P339" i="16" s="1"/>
  <c r="L674" i="16"/>
  <c r="L800" i="16"/>
  <c r="L932" i="16"/>
  <c r="L1124" i="16"/>
  <c r="L1183" i="16"/>
  <c r="L1718" i="16"/>
  <c r="L2338" i="16"/>
  <c r="L2323" i="16"/>
  <c r="L2680" i="16"/>
  <c r="L2919" i="16"/>
  <c r="L334" i="16"/>
  <c r="P334" i="16" s="1"/>
  <c r="L730" i="16"/>
  <c r="L996" i="16"/>
  <c r="L905" i="16"/>
  <c r="L1170" i="16"/>
  <c r="L1438" i="16"/>
  <c r="L1460" i="16"/>
  <c r="L1763" i="16"/>
  <c r="L2428" i="16"/>
  <c r="L2716" i="16"/>
  <c r="L3008" i="16"/>
  <c r="L3319" i="16"/>
  <c r="L3621" i="16"/>
  <c r="L194" i="16"/>
  <c r="L385" i="16"/>
  <c r="P385" i="16" s="1"/>
  <c r="L622" i="16"/>
  <c r="L1256" i="16"/>
  <c r="L866" i="16"/>
  <c r="L345" i="16"/>
  <c r="P345" i="16" s="1"/>
  <c r="L1500" i="16"/>
  <c r="L3590" i="16"/>
  <c r="L990" i="16"/>
  <c r="L1627" i="16"/>
  <c r="L3000" i="16"/>
  <c r="L3730" i="16"/>
  <c r="L3944" i="16"/>
  <c r="L312" i="16"/>
  <c r="L449" i="16"/>
  <c r="P449" i="16" s="1"/>
  <c r="L481" i="16"/>
  <c r="P481" i="16" s="1"/>
  <c r="L1076" i="16"/>
  <c r="L1094" i="16"/>
  <c r="L1373" i="16"/>
  <c r="L1416" i="16"/>
  <c r="L1748" i="16"/>
  <c r="L2223" i="16"/>
  <c r="L2289" i="16"/>
  <c r="L2686" i="16"/>
  <c r="L3282" i="16"/>
  <c r="L3333" i="16"/>
  <c r="L246" i="16"/>
  <c r="L398" i="16"/>
  <c r="P398" i="16" s="1"/>
  <c r="L653" i="16"/>
  <c r="L1312" i="16"/>
  <c r="L1477" i="16"/>
  <c r="L1444" i="16"/>
  <c r="L1649" i="16"/>
  <c r="L2280" i="16"/>
  <c r="L163" i="16"/>
  <c r="L376" i="16"/>
  <c r="P376" i="16" s="1"/>
  <c r="L748" i="16"/>
  <c r="L852" i="16"/>
  <c r="L1272" i="16"/>
  <c r="L1152" i="16"/>
  <c r="L1690" i="16"/>
  <c r="L1728" i="16"/>
  <c r="L2267" i="16"/>
  <c r="L2673" i="16"/>
  <c r="L3095" i="16"/>
  <c r="L204" i="16"/>
  <c r="L606" i="16"/>
  <c r="L956" i="16"/>
  <c r="L1037" i="16"/>
  <c r="L1203" i="16"/>
  <c r="L1485" i="16"/>
  <c r="L1909" i="16"/>
  <c r="L1772" i="16"/>
  <c r="L2350" i="16"/>
  <c r="L2767" i="16"/>
  <c r="L3010" i="16"/>
  <c r="L341" i="16"/>
  <c r="P341" i="16" s="1"/>
  <c r="L519" i="16"/>
  <c r="L487" i="16"/>
  <c r="L1061" i="16"/>
  <c r="L1277" i="16"/>
  <c r="L1507" i="16"/>
  <c r="L1807" i="16"/>
  <c r="L2112" i="16"/>
  <c r="L2345" i="16"/>
  <c r="L2782" i="16"/>
  <c r="L3053" i="16"/>
  <c r="L3356" i="16"/>
  <c r="L3618" i="16"/>
  <c r="L210" i="16"/>
  <c r="L116" i="16"/>
  <c r="L738" i="16"/>
  <c r="L1008" i="16"/>
  <c r="L1224" i="16"/>
  <c r="L1149" i="16"/>
  <c r="L1544" i="16"/>
  <c r="L1684" i="16"/>
  <c r="L1846" i="16"/>
  <c r="L2619" i="16"/>
  <c r="L2709" i="16"/>
  <c r="L2866" i="16"/>
  <c r="L3097" i="16"/>
  <c r="L3524" i="16"/>
  <c r="L3988" i="16"/>
  <c r="L358" i="16"/>
  <c r="P358" i="16" s="1"/>
  <c r="L636" i="16"/>
  <c r="L787" i="16"/>
  <c r="L1249" i="16"/>
  <c r="L1283" i="16"/>
  <c r="L1069" i="16"/>
  <c r="L372" i="16"/>
  <c r="P372" i="16" s="1"/>
  <c r="L1712" i="16"/>
  <c r="L3645" i="16"/>
  <c r="L1063" i="16"/>
  <c r="L1964" i="16"/>
  <c r="L3189" i="16"/>
  <c r="L3411" i="16"/>
  <c r="L3805" i="16"/>
  <c r="L154" i="16"/>
  <c r="L624" i="16"/>
  <c r="L786" i="16"/>
  <c r="L831" i="16"/>
  <c r="L1198" i="16"/>
  <c r="L1354" i="16"/>
  <c r="L1528" i="16"/>
  <c r="L1968" i="16"/>
  <c r="L2281" i="16"/>
  <c r="L2300" i="16"/>
  <c r="L2668" i="16"/>
  <c r="L3221" i="16"/>
  <c r="L3743" i="16"/>
  <c r="L279" i="16"/>
  <c r="L513" i="16"/>
  <c r="L1036" i="16"/>
  <c r="L864" i="16"/>
  <c r="L1122" i="16"/>
  <c r="L1541" i="16"/>
  <c r="L1625" i="16"/>
  <c r="L1886" i="16"/>
  <c r="L236" i="16"/>
  <c r="L506" i="16"/>
  <c r="L788" i="16"/>
  <c r="L998" i="16"/>
  <c r="L1360" i="16"/>
  <c r="L1377" i="16"/>
  <c r="L1682" i="16"/>
  <c r="L1852" i="16"/>
  <c r="L2351" i="16"/>
  <c r="L2685" i="16"/>
  <c r="L2839" i="16"/>
  <c r="L160" i="16"/>
  <c r="L549" i="16"/>
  <c r="L1051" i="16"/>
  <c r="L876" i="16"/>
  <c r="L1165" i="16"/>
  <c r="L1423" i="16"/>
  <c r="L1698" i="16"/>
  <c r="L2240" i="16"/>
  <c r="L2320" i="16"/>
  <c r="L2971" i="16"/>
  <c r="L184" i="16"/>
  <c r="L41" i="16"/>
  <c r="P41" i="16" s="1"/>
  <c r="L661" i="16"/>
  <c r="L760" i="16"/>
  <c r="L900" i="16"/>
  <c r="L1383" i="16"/>
  <c r="L1176" i="16"/>
  <c r="L1849" i="16"/>
  <c r="L1897" i="16"/>
  <c r="L2372" i="16"/>
  <c r="L2494" i="16"/>
  <c r="L3145" i="16"/>
  <c r="L3485" i="16"/>
  <c r="L3750" i="16"/>
  <c r="L130" i="16"/>
  <c r="L276" i="16"/>
  <c r="L604" i="16"/>
  <c r="L1484" i="16"/>
  <c r="L861" i="16"/>
  <c r="L161" i="16"/>
  <c r="L1830" i="16"/>
  <c r="L3550" i="16"/>
  <c r="L856" i="16"/>
  <c r="L2205" i="16"/>
  <c r="L3250" i="16"/>
  <c r="L3557" i="16"/>
  <c r="L3898" i="16"/>
  <c r="L255" i="16"/>
  <c r="L628" i="16"/>
  <c r="L912" i="16"/>
  <c r="L979" i="16"/>
  <c r="L1126" i="16"/>
  <c r="L1113" i="16"/>
  <c r="L1545" i="16"/>
  <c r="L1686" i="16"/>
  <c r="L2263" i="16"/>
  <c r="L2633" i="16"/>
  <c r="L2852" i="16"/>
  <c r="L3156" i="16"/>
  <c r="L3463" i="16"/>
  <c r="L311" i="16"/>
  <c r="L442" i="16"/>
  <c r="P442" i="16" s="1"/>
  <c r="L922" i="16"/>
  <c r="L1012" i="16"/>
  <c r="L1245" i="16"/>
  <c r="L1486" i="16"/>
  <c r="L1747" i="16"/>
  <c r="L1761" i="16"/>
  <c r="L329" i="16"/>
  <c r="P329" i="16" s="1"/>
  <c r="L714" i="16"/>
  <c r="L950" i="16"/>
  <c r="L871" i="16"/>
  <c r="L1096" i="16"/>
  <c r="L1467" i="16"/>
  <c r="L1890" i="16"/>
  <c r="L1702" i="16"/>
  <c r="L2419" i="16"/>
  <c r="L2766" i="16"/>
  <c r="L2823" i="16"/>
  <c r="L323" i="16"/>
  <c r="P323" i="16" s="1"/>
  <c r="L502" i="16"/>
  <c r="L930" i="16"/>
  <c r="L750" i="16"/>
  <c r="L1178" i="16"/>
  <c r="L1584" i="16"/>
  <c r="L1841" i="16"/>
  <c r="L2339" i="16"/>
  <c r="L2370" i="16"/>
  <c r="L2905" i="16"/>
  <c r="L267" i="16"/>
  <c r="L346" i="16"/>
  <c r="P346" i="16" s="1"/>
  <c r="L598" i="16"/>
  <c r="L1065" i="16"/>
  <c r="L771" i="16"/>
  <c r="L1098" i="16"/>
  <c r="L1266" i="16"/>
  <c r="L1647" i="16"/>
  <c r="L2107" i="16"/>
  <c r="L2337" i="16"/>
  <c r="L2657" i="16"/>
  <c r="L3217" i="16"/>
  <c r="L3427" i="16"/>
  <c r="L3984" i="16"/>
  <c r="L139" i="16"/>
  <c r="L401" i="16"/>
  <c r="P401" i="16" s="1"/>
  <c r="L574" i="16"/>
  <c r="L1078" i="16"/>
  <c r="L917" i="16"/>
  <c r="L1125" i="16"/>
  <c r="L1628" i="16"/>
  <c r="L1803" i="16"/>
  <c r="L2181" i="16"/>
  <c r="L2847" i="16"/>
  <c r="L2843" i="16"/>
  <c r="L3068" i="16"/>
  <c r="L3337" i="16"/>
  <c r="L3719" i="16"/>
  <c r="L3960" i="16"/>
  <c r="L174" i="16"/>
  <c r="L566" i="16"/>
  <c r="L762" i="16"/>
  <c r="L1175" i="16"/>
  <c r="L1101" i="16"/>
  <c r="L584" i="16"/>
  <c r="L240" i="16"/>
  <c r="L2302" i="16"/>
  <c r="L3542" i="16"/>
  <c r="L1077" i="16"/>
  <c r="L2273" i="16"/>
  <c r="L3243" i="16"/>
  <c r="L3410" i="16"/>
  <c r="L4041" i="16"/>
  <c r="L39" i="16"/>
  <c r="P39" i="16" s="1"/>
  <c r="L672" i="16"/>
  <c r="L1030" i="16"/>
  <c r="L1032" i="16"/>
  <c r="L1233" i="16"/>
  <c r="L1236" i="16"/>
  <c r="L1515" i="16"/>
  <c r="L1683" i="16"/>
  <c r="L2276" i="16"/>
  <c r="L2283" i="16"/>
  <c r="L2757" i="16"/>
  <c r="L3142" i="16"/>
  <c r="L247" i="16"/>
  <c r="L250" i="16"/>
  <c r="L414" i="16"/>
  <c r="P414" i="16" s="1"/>
  <c r="L855" i="16"/>
  <c r="L1338" i="16"/>
  <c r="L1359" i="16"/>
  <c r="L1539" i="16"/>
  <c r="L1687" i="16"/>
  <c r="L2234" i="16"/>
  <c r="L271" i="16"/>
  <c r="L638" i="16"/>
  <c r="L842" i="16"/>
  <c r="L1053" i="16"/>
  <c r="L1134" i="16"/>
  <c r="L1174" i="16"/>
  <c r="L1651" i="16"/>
  <c r="L2081" i="16"/>
  <c r="L2313" i="16"/>
  <c r="L2417" i="16"/>
  <c r="L2967" i="16"/>
  <c r="L337" i="16"/>
  <c r="P337" i="16" s="1"/>
  <c r="L588" i="16"/>
  <c r="L747" i="16"/>
  <c r="L880" i="16"/>
  <c r="L1263" i="16"/>
  <c r="L1446" i="16"/>
  <c r="L2165" i="16"/>
  <c r="L2133" i="16"/>
  <c r="L2573" i="16"/>
  <c r="L2879" i="16"/>
  <c r="L123" i="16"/>
  <c r="L528" i="16"/>
  <c r="L715" i="16"/>
  <c r="L818" i="16"/>
  <c r="L894" i="16"/>
  <c r="L1168" i="16"/>
  <c r="L1390" i="16"/>
  <c r="L1700" i="16"/>
  <c r="L2074" i="16"/>
  <c r="L2579" i="16"/>
  <c r="L2785" i="16"/>
  <c r="L3149" i="16"/>
  <c r="L3588" i="16"/>
  <c r="L3950" i="16"/>
  <c r="L245" i="16"/>
  <c r="L686" i="16"/>
  <c r="L681" i="16"/>
  <c r="L928" i="16"/>
  <c r="L1329" i="16"/>
  <c r="L1097" i="16"/>
  <c r="L933" i="16"/>
  <c r="L685" i="16"/>
  <c r="L669" i="16"/>
  <c r="L2542" i="16"/>
  <c r="L299" i="16"/>
  <c r="L1391" i="16"/>
  <c r="L2397" i="16"/>
  <c r="L3137" i="16"/>
  <c r="L3457" i="16"/>
  <c r="L3974" i="16"/>
  <c r="L176" i="16"/>
  <c r="L464" i="16"/>
  <c r="P464" i="16" s="1"/>
  <c r="L827" i="16"/>
  <c r="L973" i="16"/>
  <c r="L1091" i="16"/>
  <c r="L1557" i="16"/>
  <c r="L1626" i="16"/>
  <c r="L1802" i="16"/>
  <c r="L2233" i="16"/>
  <c r="L2390" i="16"/>
  <c r="L2813" i="16"/>
  <c r="L3204" i="16"/>
  <c r="L356" i="16"/>
  <c r="P356" i="16" s="1"/>
  <c r="L350" i="16"/>
  <c r="P350" i="16" s="1"/>
  <c r="L569" i="16"/>
  <c r="L1003" i="16"/>
  <c r="L1104" i="16"/>
  <c r="L1583" i="16"/>
  <c r="L1568" i="16"/>
  <c r="L2134" i="16"/>
  <c r="L2310" i="16"/>
  <c r="L128" i="16"/>
  <c r="L541" i="16"/>
  <c r="L918" i="16"/>
  <c r="L1007" i="16"/>
  <c r="L1269" i="16"/>
  <c r="L1398" i="16"/>
  <c r="L1756" i="16"/>
  <c r="L1966" i="16"/>
  <c r="L2325" i="16"/>
  <c r="L2851" i="16"/>
  <c r="L249" i="16"/>
  <c r="L678" i="16"/>
  <c r="L473" i="16"/>
  <c r="P473" i="16" s="1"/>
  <c r="L1025" i="16"/>
  <c r="L1247" i="16"/>
  <c r="L1556" i="16"/>
  <c r="L1806" i="16"/>
  <c r="L2080" i="16"/>
  <c r="L2562" i="16"/>
  <c r="L3052" i="16"/>
  <c r="L208" i="16"/>
  <c r="L467" i="16"/>
  <c r="P467" i="16" s="1"/>
  <c r="L495" i="16"/>
  <c r="L763" i="16"/>
  <c r="L1013" i="16"/>
  <c r="L1339" i="16"/>
  <c r="L1469" i="16"/>
  <c r="L1767" i="16"/>
  <c r="L2106" i="16"/>
  <c r="L2575" i="16"/>
  <c r="L2717" i="16"/>
  <c r="L3042" i="16"/>
  <c r="L3477" i="16"/>
  <c r="L4040" i="16"/>
  <c r="L396" i="16"/>
  <c r="P396" i="16" s="1"/>
  <c r="L508" i="16"/>
  <c r="L721" i="16"/>
  <c r="L770" i="16"/>
  <c r="L1242" i="16"/>
  <c r="L1512" i="16"/>
  <c r="L1463" i="16"/>
  <c r="L1871" i="16"/>
  <c r="L2274" i="16"/>
  <c r="L2784" i="16"/>
  <c r="L2935" i="16"/>
  <c r="L3230" i="16"/>
  <c r="L3455" i="16"/>
  <c r="L3937" i="16"/>
  <c r="L203" i="16"/>
  <c r="L190" i="16"/>
  <c r="L832" i="16"/>
  <c r="L944" i="16"/>
  <c r="L1322" i="16"/>
  <c r="L1129" i="16"/>
  <c r="L565" i="16"/>
  <c r="L667" i="16"/>
  <c r="L2655" i="16"/>
  <c r="L159" i="16"/>
  <c r="L1327" i="16"/>
  <c r="L2526" i="16"/>
  <c r="L3109" i="16"/>
  <c r="L3619" i="16"/>
  <c r="L4050" i="16"/>
  <c r="L293" i="16"/>
  <c r="L675" i="16"/>
  <c r="L953" i="16"/>
  <c r="L921" i="16"/>
  <c r="L1258" i="16"/>
  <c r="L1456" i="16"/>
  <c r="L1776" i="16"/>
  <c r="L1743" i="16"/>
  <c r="L2261" i="16"/>
  <c r="L2710" i="16"/>
  <c r="L2945" i="16"/>
  <c r="L3264" i="16"/>
  <c r="L142" i="16"/>
  <c r="L493" i="16"/>
  <c r="L734" i="16"/>
  <c r="L920" i="16"/>
  <c r="L1132" i="16"/>
  <c r="L1521" i="16"/>
  <c r="L1707" i="16"/>
  <c r="L2077" i="16"/>
  <c r="L2132" i="16"/>
  <c r="L303" i="16"/>
  <c r="L694" i="16"/>
  <c r="L1054" i="16"/>
  <c r="L1017" i="16"/>
  <c r="L1137" i="16"/>
  <c r="L1524" i="16"/>
  <c r="L1739" i="16"/>
  <c r="L1837" i="16"/>
  <c r="L2554" i="16"/>
  <c r="L2697" i="16"/>
  <c r="L3030" i="16"/>
  <c r="L391" i="16"/>
  <c r="P391" i="16" s="1"/>
  <c r="L547" i="16"/>
  <c r="L752" i="16"/>
  <c r="L1140" i="16"/>
  <c r="L1325" i="16"/>
  <c r="L1450" i="16"/>
  <c r="L2044" i="16"/>
  <c r="L2235" i="16"/>
  <c r="L2817" i="16"/>
  <c r="L2865" i="16"/>
  <c r="L296" i="16"/>
  <c r="L618" i="16"/>
  <c r="L633" i="16"/>
  <c r="L937" i="16"/>
  <c r="L775" i="16"/>
  <c r="L1074" i="16"/>
  <c r="L1204" i="16"/>
  <c r="L1752" i="16"/>
  <c r="L1796" i="16"/>
  <c r="L2684" i="16"/>
  <c r="L2576" i="16"/>
  <c r="L3060" i="16"/>
  <c r="L3509" i="16"/>
  <c r="L3851" i="16"/>
  <c r="L309" i="16"/>
  <c r="L696" i="16"/>
  <c r="L507" i="16"/>
  <c r="L1081" i="16"/>
  <c r="L1058" i="16"/>
  <c r="L1185" i="16"/>
  <c r="L1595" i="16"/>
  <c r="L1825" i="16"/>
  <c r="L2538" i="16"/>
  <c r="L2731" i="16"/>
  <c r="L2664" i="16"/>
  <c r="L3020" i="16"/>
  <c r="L3267" i="16"/>
  <c r="L3626" i="16"/>
  <c r="L273" i="16"/>
  <c r="L362" i="16"/>
  <c r="P362" i="16" s="1"/>
  <c r="L977" i="16"/>
  <c r="L863" i="16"/>
  <c r="L1372" i="16"/>
  <c r="L1001" i="16"/>
  <c r="L671" i="16"/>
  <c r="L906" i="16"/>
  <c r="L2566" i="16"/>
  <c r="L269" i="16"/>
  <c r="L1114" i="16"/>
  <c r="L2517" i="16"/>
  <c r="L3249" i="16"/>
  <c r="L3826" i="16"/>
  <c r="L4149" i="16"/>
  <c r="L263" i="16"/>
  <c r="L494" i="16"/>
  <c r="L450" i="16"/>
  <c r="P450" i="16" s="1"/>
  <c r="L1073" i="16"/>
  <c r="L1239" i="16"/>
  <c r="L1141" i="16"/>
  <c r="L1619" i="16"/>
  <c r="L1717" i="16"/>
  <c r="L2609" i="16"/>
  <c r="L2722" i="16"/>
  <c r="L3018" i="16"/>
  <c r="L3185" i="16"/>
  <c r="L232" i="16"/>
  <c r="L558" i="16"/>
  <c r="L501" i="16"/>
  <c r="L1050" i="16"/>
  <c r="L1384" i="16"/>
  <c r="L1150" i="16"/>
  <c r="L1648" i="16"/>
  <c r="L1901" i="16"/>
  <c r="L2291" i="16"/>
  <c r="L272" i="16"/>
  <c r="L486" i="16"/>
  <c r="P486" i="16" s="1"/>
  <c r="L962" i="16"/>
  <c r="L1385" i="16"/>
  <c r="L1413" i="16"/>
  <c r="L1547" i="16"/>
  <c r="L1709" i="16"/>
  <c r="L1955" i="16"/>
  <c r="L2498" i="16"/>
  <c r="L2677" i="16"/>
  <c r="L3017" i="16"/>
  <c r="L285" i="16"/>
  <c r="L718" i="16"/>
  <c r="L925" i="16"/>
  <c r="L1092" i="16"/>
  <c r="L1080" i="16"/>
  <c r="L1560" i="16"/>
  <c r="L1870" i="16"/>
  <c r="L2272" i="16"/>
  <c r="L2620" i="16"/>
  <c r="L2856" i="16"/>
  <c r="L166" i="16"/>
  <c r="L359" i="16"/>
  <c r="P359" i="16" s="1"/>
  <c r="L437" i="16"/>
  <c r="P437" i="16" s="1"/>
  <c r="L1031" i="16"/>
  <c r="L1276" i="16"/>
  <c r="L1123" i="16"/>
  <c r="L1538" i="16"/>
  <c r="L1715" i="16"/>
  <c r="L2249" i="16"/>
  <c r="L2407" i="16"/>
  <c r="L2995" i="16"/>
  <c r="L3210" i="16"/>
  <c r="L3468" i="16"/>
  <c r="L3878" i="16"/>
  <c r="L175" i="16"/>
  <c r="L364" i="16"/>
  <c r="P364" i="16" s="1"/>
  <c r="L596" i="16"/>
  <c r="L929" i="16"/>
  <c r="L1280" i="16"/>
  <c r="L1275" i="16"/>
  <c r="L1562" i="16"/>
  <c r="L2117" i="16"/>
  <c r="L2646" i="16"/>
  <c r="L2558" i="16"/>
  <c r="L2908" i="16"/>
  <c r="L3223" i="16"/>
  <c r="L3610" i="16"/>
  <c r="L3711" i="16"/>
  <c r="L182" i="16"/>
  <c r="L121" i="16"/>
  <c r="L499" i="16"/>
  <c r="L1194" i="16"/>
  <c r="L1229" i="16"/>
  <c r="L1040" i="16"/>
  <c r="L533" i="16"/>
  <c r="L1049" i="16"/>
  <c r="L2694" i="16"/>
  <c r="L582" i="16"/>
  <c r="L1546" i="16"/>
  <c r="L2334" i="16"/>
  <c r="L3273" i="16"/>
  <c r="L3855" i="16"/>
  <c r="L133" i="16"/>
  <c r="L243" i="16"/>
  <c r="L402" i="16"/>
  <c r="P402" i="16" s="1"/>
  <c r="L642" i="16"/>
  <c r="L1251" i="16"/>
  <c r="L1110" i="16"/>
  <c r="L1326" i="16"/>
  <c r="L1821" i="16"/>
  <c r="L1720" i="16"/>
  <c r="L2254" i="16"/>
  <c r="L2662" i="16"/>
  <c r="L2953" i="16"/>
  <c r="L3135" i="16"/>
  <c r="L315" i="16"/>
  <c r="L518" i="16"/>
  <c r="L656" i="16"/>
  <c r="L859" i="16"/>
  <c r="L1154" i="16"/>
  <c r="L1345" i="16"/>
  <c r="L1781" i="16"/>
  <c r="L1832" i="16"/>
  <c r="L2260" i="16"/>
  <c r="L328" i="16"/>
  <c r="P328" i="16" s="1"/>
  <c r="L665" i="16"/>
  <c r="L462" i="16"/>
  <c r="P462" i="16" s="1"/>
  <c r="L1019" i="16"/>
  <c r="L1188" i="16"/>
  <c r="L1437" i="16"/>
  <c r="L1831" i="16"/>
  <c r="L1766" i="16"/>
  <c r="L2672" i="16"/>
  <c r="L2763" i="16"/>
  <c r="L3178" i="16"/>
  <c r="L177" i="16"/>
  <c r="L492" i="16"/>
  <c r="L934" i="16"/>
  <c r="L1214" i="16"/>
  <c r="L1221" i="16"/>
  <c r="L1804" i="16"/>
  <c r="L1760" i="16"/>
  <c r="L2366" i="16"/>
  <c r="L2598" i="16"/>
  <c r="L2896" i="16"/>
  <c r="L189" i="16"/>
  <c r="L693" i="16"/>
  <c r="L751" i="16"/>
  <c r="L908" i="16"/>
  <c r="L910" i="16"/>
  <c r="L1218" i="16"/>
  <c r="L1389" i="16"/>
  <c r="L1814" i="16"/>
  <c r="L2105" i="16"/>
  <c r="L2550" i="16"/>
  <c r="L2930" i="16"/>
  <c r="L3238" i="16"/>
  <c r="L3632" i="16"/>
  <c r="L4033" i="16"/>
  <c r="L132" i="16"/>
  <c r="L561" i="16"/>
  <c r="L689" i="16"/>
  <c r="L1027" i="16"/>
  <c r="L1406" i="16"/>
  <c r="L1408" i="16"/>
  <c r="L1857" i="16"/>
  <c r="L1744" i="16"/>
  <c r="L2236" i="16"/>
  <c r="L2725" i="16"/>
  <c r="L2663" i="16"/>
  <c r="L3130" i="16"/>
  <c r="L3484" i="16"/>
  <c r="L3644" i="16"/>
  <c r="L197" i="16"/>
  <c r="L590" i="16"/>
  <c r="L782" i="16"/>
  <c r="L1230" i="16"/>
  <c r="L1348" i="16"/>
  <c r="L879" i="16"/>
  <c r="L451" i="16"/>
  <c r="P451" i="16" s="1"/>
  <c r="L992" i="16"/>
  <c r="L3007" i="16"/>
  <c r="L370" i="16"/>
  <c r="P370" i="16" s="1"/>
  <c r="L1572" i="16"/>
  <c r="L2444" i="16"/>
  <c r="L3292" i="16"/>
  <c r="L3751" i="16"/>
  <c r="L238" i="16"/>
  <c r="L321" i="16"/>
  <c r="P321" i="16" s="1"/>
  <c r="L673" i="16"/>
  <c r="L1018" i="16"/>
  <c r="L1309" i="16"/>
  <c r="L1250" i="16"/>
  <c r="L1403" i="16"/>
  <c r="L1639" i="16"/>
  <c r="L2248" i="16"/>
  <c r="L2336" i="16"/>
  <c r="L2667" i="16"/>
  <c r="L2925" i="16"/>
  <c r="L3129" i="16"/>
  <c r="L42" i="16"/>
  <c r="P42" i="16" s="1"/>
  <c r="L455" i="16"/>
  <c r="P455" i="16" s="1"/>
  <c r="L941" i="16"/>
  <c r="L995" i="16"/>
  <c r="L1060" i="16"/>
  <c r="L1421" i="16"/>
  <c r="L1726" i="16"/>
  <c r="L1689" i="16"/>
  <c r="L2426" i="16"/>
  <c r="L666" i="16"/>
  <c r="L459" i="16"/>
  <c r="P459" i="16" s="1"/>
  <c r="L701" i="16"/>
  <c r="L1265" i="16"/>
  <c r="L1197" i="16"/>
  <c r="L1422" i="16"/>
  <c r="L2148" i="16"/>
  <c r="L2303" i="16"/>
  <c r="L2805" i="16"/>
  <c r="L2808" i="16"/>
  <c r="L257" i="16"/>
  <c r="L304" i="16"/>
  <c r="L679" i="16"/>
  <c r="L1006" i="16"/>
  <c r="L1321" i="16"/>
  <c r="L1504" i="16"/>
  <c r="L1655" i="16"/>
  <c r="L2087" i="16"/>
  <c r="L2266" i="16"/>
  <c r="L2696" i="16"/>
  <c r="L3002" i="16"/>
  <c r="L343" i="16"/>
  <c r="P343" i="16" s="1"/>
  <c r="L597" i="16"/>
  <c r="L514" i="16"/>
  <c r="L768" i="16"/>
  <c r="L1219" i="16"/>
  <c r="L1388" i="16"/>
  <c r="L1457" i="16"/>
  <c r="L1811" i="16"/>
  <c r="L2268" i="16"/>
  <c r="L2752" i="16"/>
  <c r="L3081" i="16"/>
  <c r="L3320" i="16"/>
  <c r="L3501" i="16"/>
  <c r="L3863" i="16"/>
  <c r="L297" i="16"/>
  <c r="L537" i="16"/>
  <c r="L817" i="16"/>
  <c r="L779" i="16"/>
  <c r="L1187" i="16"/>
  <c r="L1353" i="16"/>
  <c r="L1575" i="16"/>
  <c r="L1908" i="16"/>
  <c r="L2503" i="16"/>
  <c r="L767" i="16"/>
  <c r="L2110" i="16"/>
  <c r="L2937" i="16"/>
  <c r="L4053" i="16"/>
  <c r="L914" i="16"/>
  <c r="L1415" i="16"/>
  <c r="L1476" i="16"/>
  <c r="L1665" i="16"/>
  <c r="L2560" i="16"/>
  <c r="L2761" i="16"/>
  <c r="L2916" i="16"/>
  <c r="L3543" i="16"/>
  <c r="L3729" i="16"/>
  <c r="L4061" i="16"/>
  <c r="L239" i="16"/>
  <c r="L705" i="16"/>
  <c r="L527" i="16"/>
  <c r="L848" i="16"/>
  <c r="L1177" i="16"/>
  <c r="L1488" i="16"/>
  <c r="L1704" i="16"/>
  <c r="L2139" i="16"/>
  <c r="L2648" i="16"/>
  <c r="L2674" i="16"/>
  <c r="L3225" i="16"/>
  <c r="L3272" i="16"/>
  <c r="L202" i="16"/>
  <c r="L657" i="16"/>
  <c r="L847" i="16"/>
  <c r="L795" i="16"/>
  <c r="L1313" i="16"/>
  <c r="L1264" i="16"/>
  <c r="L1592" i="16"/>
  <c r="L2159" i="16"/>
  <c r="L2518" i="16"/>
  <c r="L2754" i="16"/>
  <c r="L124" i="16"/>
  <c r="L224" i="16"/>
  <c r="L620" i="16"/>
  <c r="L960" i="16"/>
  <c r="L1244" i="16"/>
  <c r="L1328" i="16"/>
  <c r="L2101" i="16"/>
  <c r="L1635" i="16"/>
  <c r="L2191" i="16"/>
  <c r="L2413" i="16"/>
  <c r="L2683" i="16"/>
  <c r="L3271" i="16"/>
  <c r="L3403" i="16"/>
  <c r="L3529" i="16"/>
  <c r="L4130" i="16"/>
  <c r="L3033" i="16"/>
  <c r="L3827" i="16"/>
  <c r="L4165" i="16"/>
  <c r="L2827" i="16"/>
  <c r="L4254" i="16"/>
  <c r="L3565" i="16"/>
  <c r="L2927" i="16"/>
  <c r="L3794" i="16"/>
  <c r="L4229" i="16"/>
  <c r="L3611" i="16"/>
  <c r="L2762" i="16"/>
  <c r="L3904" i="16"/>
  <c r="L2777" i="16"/>
  <c r="L3880" i="16"/>
  <c r="L4182" i="16"/>
  <c r="L3606" i="16"/>
  <c r="L4147" i="16"/>
  <c r="L4342" i="16"/>
  <c r="L4162" i="16"/>
  <c r="L4272" i="16"/>
  <c r="L3188" i="16"/>
  <c r="L2587" i="16"/>
  <c r="L3848" i="16"/>
  <c r="L3012" i="16"/>
  <c r="L4092" i="16"/>
  <c r="L4285" i="16"/>
  <c r="L3998" i="16"/>
  <c r="L602" i="16"/>
  <c r="L3503" i="16"/>
  <c r="L3585" i="16"/>
  <c r="L3146" i="16"/>
  <c r="L2728" i="16"/>
  <c r="L496" i="16"/>
  <c r="L2193" i="16"/>
  <c r="L3201" i="16"/>
  <c r="L4047" i="16"/>
  <c r="L964" i="16"/>
  <c r="L1234" i="16"/>
  <c r="L1779" i="16"/>
  <c r="L1974" i="16"/>
  <c r="L2277" i="16"/>
  <c r="L2658" i="16"/>
  <c r="L3046" i="16"/>
  <c r="L3531" i="16"/>
  <c r="L3732" i="16"/>
  <c r="L4089" i="16"/>
  <c r="L143" i="16"/>
  <c r="L564" i="16"/>
  <c r="L731" i="16"/>
  <c r="L744" i="16"/>
  <c r="L1238" i="16"/>
  <c r="L1563" i="16"/>
  <c r="L1482" i="16"/>
  <c r="L1982" i="16"/>
  <c r="L2695" i="16"/>
  <c r="L2773" i="16"/>
  <c r="L3242" i="16"/>
  <c r="L3397" i="16"/>
  <c r="L196" i="16"/>
  <c r="L723" i="16"/>
  <c r="L836" i="16"/>
  <c r="L1048" i="16"/>
  <c r="L1156" i="16"/>
  <c r="L1412" i="16"/>
  <c r="L1632" i="16"/>
  <c r="L2124" i="16"/>
  <c r="L2469" i="16"/>
  <c r="L2799" i="16"/>
  <c r="L225" i="16"/>
  <c r="L141" i="16"/>
  <c r="L431" i="16"/>
  <c r="P431" i="16" s="1"/>
  <c r="L882" i="16"/>
  <c r="L1268" i="16"/>
  <c r="L1540" i="16"/>
  <c r="L1609" i="16"/>
  <c r="L2163" i="16"/>
  <c r="L2206" i="16"/>
  <c r="L2640" i="16"/>
  <c r="L2789" i="16"/>
  <c r="L2922" i="16"/>
  <c r="L3519" i="16"/>
  <c r="L3511" i="16"/>
  <c r="L4067" i="16"/>
  <c r="L3224" i="16"/>
  <c r="L3938" i="16"/>
  <c r="L4093" i="16"/>
  <c r="L3251" i="16"/>
  <c r="L4261" i="16"/>
  <c r="L3744" i="16"/>
  <c r="L2999" i="16"/>
  <c r="L3725" i="16"/>
  <c r="L2917" i="16"/>
  <c r="L3995" i="16"/>
  <c r="L2819" i="16"/>
  <c r="L3817" i="16"/>
  <c r="L2666" i="16"/>
  <c r="L3788" i="16"/>
  <c r="L4343" i="16"/>
  <c r="L3749" i="16"/>
  <c r="L3456" i="16"/>
  <c r="L2513" i="16"/>
  <c r="L2342" i="16"/>
  <c r="L4333" i="16"/>
  <c r="L3288" i="16"/>
  <c r="L2880" i="16"/>
  <c r="L3802" i="16"/>
  <c r="L3041" i="16"/>
  <c r="L4115" i="16"/>
  <c r="L4148" i="16"/>
  <c r="L4184" i="16"/>
  <c r="L371" i="16"/>
  <c r="P371" i="16" s="1"/>
  <c r="L4131" i="16"/>
  <c r="L3247" i="16"/>
  <c r="L3389" i="16"/>
  <c r="L4303" i="16"/>
  <c r="L1111" i="16"/>
  <c r="L2241" i="16"/>
  <c r="L2996" i="16"/>
  <c r="L117" i="16"/>
  <c r="L924" i="16"/>
  <c r="L1549" i="16"/>
  <c r="L1597" i="16"/>
  <c r="L1740" i="16"/>
  <c r="L2371" i="16"/>
  <c r="L2806" i="16"/>
  <c r="L2838" i="16"/>
  <c r="L3387" i="16"/>
  <c r="L3683" i="16"/>
  <c r="L3943" i="16"/>
  <c r="L38" i="16"/>
  <c r="P38" i="16" s="1"/>
  <c r="L726" i="16"/>
  <c r="L511" i="16"/>
  <c r="L954" i="16"/>
  <c r="L1286" i="16"/>
  <c r="L1243" i="16"/>
  <c r="L1826" i="16"/>
  <c r="L2153" i="16"/>
  <c r="L2398" i="16"/>
  <c r="L2661" i="16"/>
  <c r="L3009" i="16"/>
  <c r="L3293" i="16"/>
  <c r="L205" i="16"/>
  <c r="L435" i="16"/>
  <c r="P435" i="16" s="1"/>
  <c r="L1028" i="16"/>
  <c r="L889" i="16"/>
  <c r="L1350" i="16"/>
  <c r="L1511" i="16"/>
  <c r="L1799" i="16"/>
  <c r="L2251" i="16"/>
  <c r="L2485" i="16"/>
  <c r="L2926" i="16"/>
  <c r="L305" i="16"/>
  <c r="L222" i="16"/>
  <c r="L405" i="16"/>
  <c r="P405" i="16" s="1"/>
  <c r="L1016" i="16"/>
  <c r="L1228" i="16"/>
  <c r="L1443" i="16"/>
  <c r="L1503" i="16"/>
  <c r="L1913" i="16"/>
  <c r="L2175" i="16"/>
  <c r="L2511" i="16"/>
  <c r="L2701" i="16"/>
  <c r="L3176" i="16"/>
  <c r="L3547" i="16"/>
  <c r="L3755" i="16"/>
  <c r="L4156" i="16"/>
  <c r="L3167" i="16"/>
  <c r="L4088" i="16"/>
  <c r="L4107" i="16"/>
  <c r="L3382" i="16"/>
  <c r="L2776" i="16"/>
  <c r="L3777" i="16"/>
  <c r="L3222" i="16"/>
  <c r="L3787" i="16"/>
  <c r="L3205" i="16"/>
  <c r="L3928" i="16"/>
  <c r="L3295" i="16"/>
  <c r="L3823" i="16"/>
  <c r="L2718" i="16"/>
  <c r="L3612" i="16"/>
  <c r="L4210" i="16"/>
  <c r="L3997" i="16"/>
  <c r="L3596" i="16"/>
  <c r="L2567" i="16"/>
  <c r="L3209" i="16"/>
  <c r="L4193" i="16"/>
  <c r="L3275" i="16"/>
  <c r="L3043" i="16"/>
  <c r="L3973" i="16"/>
  <c r="L3414" i="16"/>
  <c r="L4124" i="16"/>
  <c r="L4293" i="16"/>
  <c r="L4192" i="16"/>
  <c r="L301" i="16"/>
  <c r="L2578" i="16"/>
  <c r="L3643" i="16"/>
  <c r="L4174" i="16"/>
  <c r="L3858" i="16"/>
  <c r="L3958" i="16"/>
  <c r="L3918" i="16"/>
  <c r="L1349" i="16"/>
  <c r="L2388" i="16"/>
  <c r="L3088" i="16"/>
  <c r="L327" i="16"/>
  <c r="P327" i="16" s="1"/>
  <c r="L1146" i="16"/>
  <c r="L1419" i="16"/>
  <c r="L1751" i="16"/>
  <c r="L2113" i="16"/>
  <c r="L2242" i="16"/>
  <c r="L2809" i="16"/>
  <c r="L3122" i="16"/>
  <c r="L3360" i="16"/>
  <c r="L3734" i="16"/>
  <c r="L289" i="16"/>
  <c r="L183" i="16"/>
  <c r="L408" i="16"/>
  <c r="P408" i="16" s="1"/>
  <c r="L472" i="16"/>
  <c r="P472" i="16" s="1"/>
  <c r="L799" i="16"/>
  <c r="L1310" i="16"/>
  <c r="L1454" i="16"/>
  <c r="L1732" i="16"/>
  <c r="L1856" i="16"/>
  <c r="L2564" i="16"/>
  <c r="L2783" i="16"/>
  <c r="L3026" i="16"/>
  <c r="L3434" i="16"/>
  <c r="L144" i="16"/>
  <c r="L421" i="16"/>
  <c r="P421" i="16" s="1"/>
  <c r="L529" i="16"/>
  <c r="L1064" i="16"/>
  <c r="L1375" i="16"/>
  <c r="L1640" i="16"/>
  <c r="L1770" i="16"/>
  <c r="L2207" i="16"/>
  <c r="L2500" i="16"/>
  <c r="L2968" i="16"/>
  <c r="L1355" i="16"/>
  <c r="L1502" i="16"/>
  <c r="L1631" i="16"/>
  <c r="L2169" i="16"/>
  <c r="L2190" i="16"/>
  <c r="L4206" i="16"/>
  <c r="L1207" i="16"/>
  <c r="L2540" i="16"/>
  <c r="L3593" i="16"/>
  <c r="L313" i="16"/>
  <c r="L1190" i="16"/>
  <c r="L1570" i="16"/>
  <c r="L1719" i="16"/>
  <c r="L2184" i="16"/>
  <c r="L2499" i="16"/>
  <c r="L2862" i="16"/>
  <c r="L3233" i="16"/>
  <c r="L3398" i="16"/>
  <c r="L3894" i="16"/>
  <c r="L229" i="16"/>
  <c r="L218" i="16"/>
  <c r="L647" i="16"/>
  <c r="L434" i="16"/>
  <c r="P434" i="16" s="1"/>
  <c r="L802" i="16"/>
  <c r="L1330" i="16"/>
  <c r="L1470" i="16"/>
  <c r="L1791" i="16"/>
  <c r="L2292" i="16"/>
  <c r="L2774" i="16"/>
  <c r="L2807" i="16"/>
  <c r="L3179" i="16"/>
  <c r="L295" i="16"/>
  <c r="L609" i="16"/>
  <c r="L367" i="16"/>
  <c r="P367" i="16" s="1"/>
  <c r="L806" i="16"/>
  <c r="L1397" i="16"/>
  <c r="L1361" i="16"/>
  <c r="L1479" i="16"/>
  <c r="L1675" i="16"/>
  <c r="L1896" i="16"/>
  <c r="L2669" i="16"/>
  <c r="L2824" i="16"/>
  <c r="L188" i="16"/>
  <c r="L490" i="16"/>
  <c r="L754" i="16"/>
  <c r="L961" i="16"/>
  <c r="L1121" i="16"/>
  <c r="L1273" i="16"/>
  <c r="L1621" i="16"/>
  <c r="L1822" i="16"/>
  <c r="L2387" i="16"/>
  <c r="L2713" i="16"/>
  <c r="L2918" i="16"/>
  <c r="L3218" i="16"/>
  <c r="L3754" i="16"/>
  <c r="L4058" i="16"/>
  <c r="L4316" i="16"/>
  <c r="L3475" i="16"/>
  <c r="L4244" i="16"/>
  <c r="L4243" i="16"/>
  <c r="L3490" i="16"/>
  <c r="L3451" i="16"/>
  <c r="L3873" i="16"/>
  <c r="L3369" i="16"/>
  <c r="L3949" i="16"/>
  <c r="L3347" i="16"/>
  <c r="L4137" i="16"/>
  <c r="L3407" i="16"/>
  <c r="L4056" i="16"/>
  <c r="L3104" i="16"/>
  <c r="L4011" i="16"/>
  <c r="L3168" i="16"/>
  <c r="L4029" i="16"/>
  <c r="L3613" i="16"/>
  <c r="L4346" i="16"/>
  <c r="L3303" i="16"/>
  <c r="L4122" i="16"/>
  <c r="L3489" i="16"/>
  <c r="L3315" i="16"/>
  <c r="L4087" i="16"/>
  <c r="L3573" i="16"/>
  <c r="L4334" i="16"/>
  <c r="L3936" i="16"/>
  <c r="L167" i="16"/>
  <c r="L4179" i="16"/>
  <c r="L1213" i="16"/>
  <c r="L2788" i="16"/>
  <c r="L3520" i="16"/>
  <c r="L717" i="16"/>
  <c r="L1090" i="16"/>
  <c r="L1468" i="16"/>
  <c r="L1607" i="16"/>
  <c r="L2177" i="16"/>
  <c r="L2394" i="16"/>
  <c r="L2770" i="16"/>
  <c r="L3161" i="16"/>
  <c r="L3537" i="16"/>
  <c r="L3980" i="16"/>
  <c r="L191" i="16"/>
  <c r="L126" i="16"/>
  <c r="L413" i="16"/>
  <c r="P413" i="16" s="1"/>
  <c r="L987" i="16"/>
  <c r="L807" i="16"/>
  <c r="L1173" i="16"/>
  <c r="L1587" i="16"/>
  <c r="L1787" i="16"/>
  <c r="L2324" i="16"/>
  <c r="L2693" i="16"/>
  <c r="L2920" i="16"/>
  <c r="L3074" i="16"/>
  <c r="L292" i="16"/>
  <c r="L355" i="16"/>
  <c r="P355" i="16" s="1"/>
  <c r="L551" i="16"/>
  <c r="L969" i="16"/>
  <c r="L958" i="16"/>
  <c r="L1119" i="16"/>
  <c r="L1859" i="16"/>
  <c r="L1813" i="16"/>
  <c r="L2196" i="16"/>
  <c r="L2790" i="16"/>
  <c r="L2942" i="16"/>
  <c r="L137" i="16"/>
  <c r="L576" i="16"/>
  <c r="L984" i="16"/>
  <c r="L1205" i="16"/>
  <c r="L1157" i="16"/>
  <c r="L1459" i="16"/>
  <c r="L1786" i="16"/>
  <c r="L1734" i="16"/>
  <c r="L2321" i="16"/>
  <c r="L2814" i="16"/>
  <c r="L3035" i="16"/>
  <c r="L3159" i="16"/>
  <c r="L3627" i="16"/>
  <c r="L3849" i="16"/>
  <c r="L4119" i="16"/>
  <c r="L3483" i="16"/>
  <c r="L3715" i="16"/>
  <c r="L4215" i="16"/>
  <c r="L3857" i="16"/>
  <c r="L3465" i="16"/>
  <c r="L4326" i="16"/>
  <c r="L3541" i="16"/>
  <c r="L4051" i="16"/>
  <c r="L3472" i="16"/>
  <c r="L4146" i="16"/>
  <c r="L3539" i="16"/>
  <c r="L3987" i="16"/>
  <c r="L3190" i="16"/>
  <c r="L4060" i="16"/>
  <c r="L3177" i="16"/>
  <c r="L4062" i="16"/>
  <c r="L3877" i="16"/>
  <c r="L4070" i="16"/>
  <c r="L3383" i="16"/>
  <c r="L4013" i="16"/>
  <c r="L3861" i="16"/>
  <c r="L3478" i="16"/>
  <c r="L4266" i="16"/>
  <c r="L3629" i="16"/>
  <c r="L4339" i="16"/>
  <c r="L3979" i="16"/>
  <c r="L580" i="16"/>
  <c r="L3783" i="16"/>
  <c r="L4152" i="16"/>
  <c r="L4063" i="16"/>
  <c r="L4144" i="16"/>
  <c r="L1441" i="16"/>
  <c r="L2751" i="16"/>
  <c r="L3591" i="16"/>
  <c r="L498" i="16"/>
  <c r="L1248" i="16"/>
  <c r="L1585" i="16"/>
  <c r="L2093" i="16"/>
  <c r="L2118" i="16"/>
  <c r="L2367" i="16"/>
  <c r="L2899" i="16"/>
  <c r="L3291" i="16"/>
  <c r="L3487" i="16"/>
  <c r="L4035" i="16"/>
  <c r="L277" i="16"/>
  <c r="L135" i="16"/>
  <c r="L625" i="16"/>
  <c r="L877" i="16"/>
  <c r="L1043" i="16"/>
  <c r="L1237" i="16"/>
  <c r="L1576" i="16"/>
  <c r="L1759" i="16"/>
  <c r="L2265" i="16"/>
  <c r="L2811" i="16"/>
  <c r="L2946" i="16"/>
  <c r="L3234" i="16"/>
  <c r="L201" i="16"/>
  <c r="L543" i="16"/>
  <c r="L652" i="16"/>
  <c r="L772" i="16"/>
  <c r="L1089" i="16"/>
  <c r="L1311" i="16"/>
  <c r="L1606" i="16"/>
  <c r="L2149" i="16"/>
  <c r="L2227" i="16"/>
  <c r="L2800" i="16"/>
  <c r="L2801" i="16"/>
  <c r="L223" i="16"/>
  <c r="L556" i="16"/>
  <c r="L532" i="16"/>
  <c r="L1340" i="16"/>
  <c r="L1314" i="16"/>
  <c r="L1483" i="16"/>
  <c r="L1623" i="16"/>
  <c r="L1711" i="16"/>
  <c r="L2539" i="16"/>
  <c r="L2580" i="16"/>
  <c r="L2931" i="16"/>
  <c r="L3133" i="16"/>
  <c r="L3635" i="16"/>
  <c r="L4034" i="16"/>
  <c r="L4317" i="16"/>
  <c r="L3764" i="16"/>
  <c r="L4028" i="16"/>
  <c r="L4318" i="16"/>
  <c r="L4262" i="16"/>
  <c r="L3728" i="16"/>
  <c r="L4281" i="16"/>
  <c r="L3470" i="16"/>
  <c r="L4217" i="16"/>
  <c r="L3494" i="16"/>
  <c r="L4234" i="16"/>
  <c r="L3426" i="16"/>
  <c r="L4249" i="16"/>
  <c r="L3294" i="16"/>
  <c r="L4052" i="16"/>
  <c r="L3265" i="16"/>
  <c r="L4057" i="16"/>
  <c r="L4085" i="16"/>
  <c r="L4129" i="16"/>
  <c r="L3442" i="16"/>
  <c r="L4313" i="16"/>
  <c r="L3745" i="16"/>
  <c r="L3394" i="16"/>
  <c r="L4064" i="16"/>
  <c r="L3471" i="16"/>
  <c r="L4166" i="16"/>
  <c r="L4271" i="16"/>
  <c r="L3148" i="16"/>
  <c r="L2867" i="16"/>
  <c r="L3811" i="16"/>
  <c r="L3433" i="16"/>
  <c r="L1564" i="16"/>
  <c r="L2638" i="16"/>
  <c r="L3699" i="16"/>
  <c r="L417" i="16"/>
  <c r="P417" i="16" s="1"/>
  <c r="L1430" i="16"/>
  <c r="L1845" i="16"/>
  <c r="L2146" i="16"/>
  <c r="L1851" i="16"/>
  <c r="L2588" i="16"/>
  <c r="L2962" i="16"/>
  <c r="L3232" i="16"/>
  <c r="L3492" i="16"/>
  <c r="L3924" i="16"/>
  <c r="L291" i="16"/>
  <c r="L382" i="16"/>
  <c r="P382" i="16" s="1"/>
  <c r="L632" i="16"/>
  <c r="L968" i="16"/>
  <c r="L886" i="16"/>
  <c r="L1458" i="16"/>
  <c r="L1473" i="16"/>
  <c r="L2100" i="16"/>
  <c r="L2455" i="16"/>
  <c r="L2778" i="16"/>
  <c r="L3061" i="16"/>
  <c r="L3286" i="16"/>
  <c r="L284" i="16"/>
  <c r="L732" i="16"/>
  <c r="L489" i="16"/>
  <c r="L986" i="16"/>
  <c r="L1371" i="16"/>
  <c r="L1142" i="16"/>
  <c r="L1497" i="16"/>
  <c r="L1708" i="16"/>
  <c r="L2327" i="16"/>
  <c r="L2794" i="16"/>
  <c r="L2906" i="16"/>
  <c r="L360" i="16"/>
  <c r="P360" i="16" s="1"/>
  <c r="L735" i="16"/>
  <c r="L916" i="16"/>
  <c r="L1186" i="16"/>
  <c r="L1267" i="16"/>
  <c r="L1407" i="16"/>
  <c r="L1613" i="16"/>
  <c r="L2078" i="16"/>
  <c r="L2647" i="16"/>
  <c r="L2679" i="16"/>
  <c r="L2822" i="16"/>
  <c r="L3283" i="16"/>
  <c r="L3625" i="16"/>
  <c r="L4068" i="16"/>
  <c r="L2301" i="16"/>
  <c r="L3614" i="16"/>
  <c r="L3992" i="16"/>
  <c r="L4268" i="16"/>
  <c r="L4155" i="16"/>
  <c r="L3684" i="16"/>
  <c r="L4297" i="16"/>
  <c r="L3602" i="16"/>
  <c r="L4211" i="16"/>
  <c r="L3450" i="16"/>
  <c r="L4161" i="16"/>
  <c r="L3523" i="16"/>
  <c r="L4032" i="16"/>
  <c r="L3241" i="16"/>
  <c r="L4049" i="16"/>
  <c r="L3622" i="16"/>
  <c r="L4180" i="16"/>
  <c r="L4118" i="16"/>
  <c r="L4298" i="16"/>
  <c r="L3885" i="16"/>
  <c r="L4282" i="16"/>
  <c r="L3901" i="16"/>
  <c r="L3786" i="16"/>
  <c r="L4247" i="16"/>
  <c r="L3560" i="16"/>
  <c r="L4181" i="16"/>
  <c r="L4133" i="16"/>
  <c r="L4286" i="16"/>
  <c r="L965" i="16"/>
  <c r="L3287" i="16"/>
  <c r="L3975" i="16"/>
  <c r="L2639" i="16"/>
  <c r="L4335" i="16"/>
  <c r="L2070" i="16"/>
  <c r="L2659" i="16"/>
  <c r="L3703" i="16"/>
  <c r="L719" i="16"/>
  <c r="L1440" i="16"/>
  <c r="L1673" i="16"/>
  <c r="L2135" i="16"/>
  <c r="L2269" i="16"/>
  <c r="L2559" i="16"/>
  <c r="L2952" i="16"/>
  <c r="L3255" i="16"/>
  <c r="L3682" i="16"/>
  <c r="L4036" i="16"/>
  <c r="L125" i="16"/>
  <c r="L283" i="16"/>
  <c r="L577" i="16"/>
  <c r="L791" i="16"/>
  <c r="L1057" i="16"/>
  <c r="L1445" i="16"/>
  <c r="L1496" i="16"/>
  <c r="L1850" i="16"/>
  <c r="L2427" i="16"/>
  <c r="L2563" i="16"/>
  <c r="L2849" i="16"/>
  <c r="L3191" i="16"/>
  <c r="L351" i="16"/>
  <c r="P351" i="16" s="1"/>
  <c r="L420" i="16"/>
  <c r="P420" i="16" s="1"/>
  <c r="L692" i="16"/>
  <c r="L804" i="16"/>
  <c r="L1158" i="16"/>
  <c r="L1285" i="16"/>
  <c r="L1771" i="16"/>
  <c r="L2147" i="16"/>
  <c r="L2373" i="16"/>
  <c r="L2502" i="16"/>
  <c r="L2921" i="16"/>
  <c r="L281" i="16"/>
  <c r="L651" i="16"/>
  <c r="L896" i="16"/>
  <c r="L780" i="16"/>
  <c r="L1548" i="16"/>
  <c r="L1604" i="16"/>
  <c r="L1844" i="16"/>
  <c r="L2209" i="16"/>
  <c r="L2504" i="16"/>
  <c r="L2729" i="16"/>
  <c r="L2934" i="16"/>
  <c r="L3305" i="16"/>
  <c r="L3412" i="16"/>
  <c r="L3910" i="16"/>
  <c r="L2501" i="16"/>
  <c r="L3740" i="16"/>
  <c r="L4345" i="16"/>
  <c r="L4302" i="16"/>
  <c r="L4201" i="16"/>
  <c r="L3533" i="16"/>
  <c r="L4338" i="16"/>
  <c r="L3568" i="16"/>
  <c r="L4110" i="16"/>
  <c r="L3589" i="16"/>
  <c r="L4267" i="16"/>
  <c r="L3640" i="16"/>
  <c r="L4113" i="16"/>
  <c r="L3554" i="16"/>
  <c r="L4154" i="16"/>
  <c r="L3447" i="16"/>
  <c r="L4183" i="16"/>
  <c r="L4173" i="16"/>
  <c r="L4199" i="16"/>
  <c r="L4027" i="16"/>
  <c r="L4327" i="16"/>
  <c r="L3893" i="16"/>
  <c r="L3535" i="16"/>
  <c r="L4138" i="16"/>
  <c r="L3853" i="16"/>
  <c r="L4059" i="16"/>
  <c r="L1453" i="16"/>
  <c r="L1643" i="16"/>
  <c r="L2425" i="16"/>
  <c r="L2812" i="16"/>
  <c r="L2829" i="16"/>
  <c r="L3876" i="16"/>
  <c r="L2547" i="16"/>
  <c r="L3617" i="16"/>
  <c r="L3705" i="16"/>
  <c r="L1656" i="16"/>
  <c r="L2886" i="16"/>
  <c r="L3810" i="16"/>
  <c r="L1083" i="16"/>
  <c r="L1518" i="16"/>
  <c r="L1887" i="16"/>
  <c r="L1769" i="16"/>
  <c r="L2183" i="16"/>
  <c r="L2416" i="16"/>
  <c r="L2675" i="16"/>
  <c r="L3361" i="16"/>
  <c r="L3710" i="16"/>
  <c r="L3983" i="16"/>
  <c r="L217" i="16"/>
  <c r="L412" i="16"/>
  <c r="P412" i="16" s="1"/>
  <c r="L697" i="16"/>
  <c r="L520" i="16"/>
  <c r="L1200" i="16"/>
  <c r="L1428" i="16"/>
  <c r="L1466" i="16"/>
  <c r="L2151" i="16"/>
  <c r="L2410" i="16"/>
  <c r="L2750" i="16"/>
  <c r="L2894" i="16"/>
  <c r="L3633" i="16"/>
  <c r="L140" i="16"/>
  <c r="L573" i="16"/>
  <c r="L593" i="16"/>
  <c r="L946" i="16"/>
  <c r="L1184" i="16"/>
  <c r="L1523" i="16"/>
  <c r="L1611" i="16"/>
  <c r="L2099" i="16"/>
  <c r="L2180" i="16"/>
  <c r="L2869" i="16"/>
  <c r="L978" i="16"/>
  <c r="L1517" i="16"/>
  <c r="L1989" i="16"/>
  <c r="L1723" i="16"/>
  <c r="L2795" i="16"/>
  <c r="L4030" i="16"/>
  <c r="L957" i="16"/>
  <c r="L1308" i="16"/>
  <c r="L1580" i="16"/>
  <c r="L1778" i="16"/>
  <c r="L2178" i="16"/>
  <c r="L2553" i="16"/>
  <c r="L2900" i="16"/>
  <c r="L3512" i="16"/>
  <c r="L3538" i="16"/>
  <c r="L3934" i="16"/>
  <c r="L333" i="16"/>
  <c r="P333" i="16" s="1"/>
  <c r="L531" i="16"/>
  <c r="L349" i="16"/>
  <c r="P349" i="16" s="1"/>
  <c r="L784" i="16"/>
  <c r="L1288" i="16"/>
  <c r="L1426" i="16"/>
  <c r="L1588" i="16"/>
  <c r="L2160" i="16"/>
  <c r="L2637" i="16"/>
  <c r="L2700" i="16"/>
  <c r="L2941" i="16"/>
  <c r="L3549" i="16"/>
  <c r="L268" i="16"/>
  <c r="L740" i="16"/>
  <c r="L722" i="16"/>
  <c r="L983" i="16"/>
  <c r="L1209" i="16"/>
  <c r="L1206" i="16"/>
  <c r="L1777" i="16"/>
  <c r="L2072" i="16"/>
  <c r="L2308" i="16"/>
  <c r="L2489" i="16"/>
  <c r="L3136" i="16"/>
  <c r="L300" i="16"/>
  <c r="L706" i="16"/>
  <c r="L822" i="16"/>
  <c r="L1102" i="16"/>
  <c r="L1215" i="16"/>
  <c r="L1598" i="16"/>
  <c r="L1923" i="16"/>
  <c r="L2203" i="16"/>
  <c r="L2715" i="16"/>
  <c r="L2565" i="16"/>
  <c r="L3155" i="16"/>
  <c r="L3341" i="16"/>
  <c r="L3824" i="16"/>
  <c r="L4141" i="16"/>
  <c r="L3256" i="16"/>
  <c r="L3900" i="16"/>
  <c r="L4031" i="16"/>
  <c r="L2895" i="16"/>
  <c r="L4325" i="16"/>
  <c r="L3681" i="16"/>
  <c r="L2519" i="16"/>
  <c r="L3578" i="16"/>
  <c r="L4220" i="16"/>
  <c r="L3793" i="16"/>
  <c r="L4290" i="16"/>
  <c r="L3685" i="16"/>
  <c r="L4275" i="16"/>
  <c r="L3695" i="16"/>
  <c r="L4256" i="16"/>
  <c r="L3704" i="16"/>
  <c r="L4265" i="16"/>
  <c r="L4200" i="16"/>
  <c r="L4283" i="16"/>
  <c r="L4114" i="16"/>
  <c r="L3173" i="16"/>
  <c r="L2332" i="16"/>
  <c r="L3642" i="16"/>
  <c r="L4337" i="16"/>
  <c r="L3852" i="16"/>
  <c r="L4205" i="16"/>
  <c r="L4194" i="16"/>
  <c r="L826" i="16"/>
  <c r="L2810" i="16"/>
  <c r="L3419" i="16"/>
  <c r="L2837" i="16"/>
  <c r="L4094" i="16"/>
  <c r="L3957" i="16"/>
  <c r="L1358" i="16"/>
  <c r="L3838" i="16"/>
  <c r="L3171" i="16"/>
  <c r="L119" i="16"/>
  <c r="L3581" i="16"/>
  <c r="L4139" i="16"/>
  <c r="L3572" i="16"/>
  <c r="L3409" i="16"/>
  <c r="L4216" i="16"/>
  <c r="L3628" i="16"/>
  <c r="L4164" i="16"/>
  <c r="L3172" i="16"/>
  <c r="L288" i="16"/>
  <c r="L999" i="16"/>
  <c r="L3804" i="16"/>
  <c r="L4301" i="16"/>
  <c r="L275" i="16"/>
  <c r="L608" i="16"/>
  <c r="L3338" i="16"/>
  <c r="L3027" i="16"/>
  <c r="L3856" i="16"/>
  <c r="L630" i="16"/>
  <c r="L881" i="16"/>
  <c r="L4189" i="16"/>
  <c r="L3933" i="16"/>
  <c r="L3959" i="16"/>
  <c r="L966" i="16"/>
  <c r="L1569" i="16"/>
  <c r="L3792" i="16"/>
  <c r="L3514" i="16"/>
  <c r="L1151" i="16"/>
  <c r="L1788" i="16"/>
  <c r="L3140" i="16"/>
  <c r="L2086" i="16"/>
  <c r="L4344" i="16"/>
  <c r="L854" i="16"/>
  <c r="L1664" i="16"/>
  <c r="L2319" i="16"/>
  <c r="L4042" i="16"/>
  <c r="L2665" i="16"/>
  <c r="L3579" i="16"/>
  <c r="L3454" i="16"/>
  <c r="L3058" i="16"/>
  <c r="L4310" i="16"/>
  <c r="L2577" i="16"/>
  <c r="L280" i="16"/>
  <c r="L216" i="16"/>
  <c r="L393" i="16"/>
  <c r="P393" i="16" s="1"/>
  <c r="L3930" i="16"/>
  <c r="L3413" i="16"/>
  <c r="L3592" i="16"/>
  <c r="L212" i="16"/>
  <c r="L4123" i="16"/>
  <c r="L4176" i="16"/>
  <c r="L4239" i="16"/>
  <c r="L540" i="16"/>
  <c r="L850" i="16"/>
  <c r="L4043" i="16"/>
  <c r="L3211" i="16"/>
  <c r="L1068" i="16"/>
  <c r="L1182" i="16"/>
  <c r="L3005" i="16"/>
  <c r="L3143" i="16"/>
  <c r="L1405" i="16"/>
  <c r="L1235" i="16"/>
  <c r="L4226" i="16"/>
  <c r="L4321" i="16"/>
  <c r="L4284" i="16"/>
  <c r="L1905" i="16"/>
  <c r="L3507" i="16"/>
  <c r="L4304" i="16"/>
  <c r="L4255" i="16"/>
  <c r="L1555" i="16"/>
  <c r="L1278" i="16"/>
  <c r="L4021" i="16"/>
  <c r="L1501" i="16"/>
  <c r="L2166" i="16"/>
  <c r="L3183" i="16"/>
  <c r="L3208" i="16"/>
  <c r="L3956" i="16"/>
  <c r="L2512" i="16"/>
  <c r="L1947" i="16"/>
  <c r="L4037" i="16"/>
  <c r="L3435" i="16"/>
  <c r="L4324" i="16"/>
  <c r="L2678" i="16"/>
  <c r="L3951" i="16"/>
  <c r="L4073" i="16"/>
  <c r="L3620" i="16"/>
  <c r="L3134" i="16"/>
  <c r="L3971" i="16"/>
  <c r="L2998" i="16"/>
  <c r="L3015" i="16"/>
  <c r="L2275" i="16"/>
  <c r="L2463" i="16"/>
  <c r="L3860" i="16"/>
  <c r="L3510" i="16"/>
  <c r="L3952" i="16"/>
  <c r="L2262" i="16"/>
  <c r="L2411" i="16"/>
  <c r="L2828" i="16"/>
  <c r="L4102" i="16"/>
  <c r="L2910" i="16"/>
  <c r="L3001" i="16"/>
  <c r="L3049" i="16"/>
  <c r="L2641" i="16"/>
  <c r="V1365" i="16" l="1"/>
  <c r="W1365" i="16" s="1"/>
  <c r="P3208" i="16"/>
  <c r="N3208" i="16"/>
  <c r="R3208" i="16"/>
  <c r="P3704" i="16"/>
  <c r="R3704" i="16"/>
  <c r="N3704" i="16"/>
  <c r="R1466" i="16"/>
  <c r="P1466" i="16"/>
  <c r="N1466" i="16"/>
  <c r="P2147" i="16"/>
  <c r="N2147" i="16"/>
  <c r="R2147" i="16"/>
  <c r="R1473" i="16"/>
  <c r="P1473" i="16"/>
  <c r="N1473" i="16"/>
  <c r="P1314" i="16"/>
  <c r="N1314" i="16"/>
  <c r="R1314" i="16"/>
  <c r="N355" i="16"/>
  <c r="R421" i="16"/>
  <c r="N421" i="16"/>
  <c r="R511" i="16"/>
  <c r="P511" i="16"/>
  <c r="N511" i="16"/>
  <c r="P4130" i="16"/>
  <c r="N4130" i="16"/>
  <c r="R4130" i="16"/>
  <c r="N1689" i="16"/>
  <c r="R1689" i="16"/>
  <c r="P1689" i="16"/>
  <c r="P2334" i="16"/>
  <c r="R2334" i="16"/>
  <c r="N2334" i="16"/>
  <c r="R752" i="16"/>
  <c r="P752" i="16"/>
  <c r="N752" i="16"/>
  <c r="N541" i="16"/>
  <c r="R541" i="16"/>
  <c r="P541" i="16"/>
  <c r="P174" i="16"/>
  <c r="R174" i="16"/>
  <c r="R661" i="16"/>
  <c r="P661" i="16"/>
  <c r="N661" i="16"/>
  <c r="P163" i="16"/>
  <c r="R163" i="16"/>
  <c r="R3202" i="16"/>
  <c r="N3202" i="16"/>
  <c r="P3202" i="16"/>
  <c r="P3482" i="16"/>
  <c r="N3482" i="16"/>
  <c r="R3482" i="16"/>
  <c r="P1577" i="16"/>
  <c r="N1577" i="16"/>
  <c r="R1577" i="16"/>
  <c r="P2164" i="16"/>
  <c r="N2164" i="16"/>
  <c r="R2164" i="16"/>
  <c r="R1472" i="16"/>
  <c r="P1472" i="16"/>
  <c r="N1472" i="16"/>
  <c r="R3976" i="16"/>
  <c r="P3976" i="16"/>
  <c r="N3976" i="16"/>
  <c r="R3141" i="16"/>
  <c r="P3141" i="16"/>
  <c r="N3141" i="16"/>
  <c r="N1591" i="16"/>
  <c r="R1591" i="16"/>
  <c r="P1591" i="16"/>
  <c r="P1932" i="16"/>
  <c r="R1932" i="16"/>
  <c r="N1932" i="16"/>
  <c r="R1323" i="16"/>
  <c r="P1323" i="16"/>
  <c r="N1323" i="16"/>
  <c r="R988" i="16"/>
  <c r="P988" i="16"/>
  <c r="N988" i="16"/>
  <c r="P1336" i="16"/>
  <c r="N1336" i="16"/>
  <c r="R1336" i="16"/>
  <c r="R3001" i="16"/>
  <c r="P3001" i="16"/>
  <c r="N3001" i="16"/>
  <c r="R2998" i="16"/>
  <c r="P2998" i="16"/>
  <c r="N2998" i="16"/>
  <c r="P3956" i="16"/>
  <c r="R3956" i="16"/>
  <c r="N3956" i="16"/>
  <c r="R4284" i="16"/>
  <c r="P4284" i="16"/>
  <c r="N4284" i="16"/>
  <c r="P540" i="16"/>
  <c r="N540" i="16"/>
  <c r="R540" i="16"/>
  <c r="P4310" i="16"/>
  <c r="N4310" i="16"/>
  <c r="R4310" i="16"/>
  <c r="R1788" i="16"/>
  <c r="P1788" i="16"/>
  <c r="N1788" i="16"/>
  <c r="N3027" i="16"/>
  <c r="R3027" i="16"/>
  <c r="P3027" i="16"/>
  <c r="R3409" i="16"/>
  <c r="P3409" i="16"/>
  <c r="N3409" i="16"/>
  <c r="N2810" i="16"/>
  <c r="R2810" i="16"/>
  <c r="P2810" i="16"/>
  <c r="R4265" i="16"/>
  <c r="P4265" i="16"/>
  <c r="N4265" i="16"/>
  <c r="R4325" i="16"/>
  <c r="P4325" i="16"/>
  <c r="N4325" i="16"/>
  <c r="R1206" i="16"/>
  <c r="P1206" i="16"/>
  <c r="N1206" i="16"/>
  <c r="R1426" i="16"/>
  <c r="P1426" i="16"/>
  <c r="N1426" i="16"/>
  <c r="N1778" i="16"/>
  <c r="R1778" i="16"/>
  <c r="P1778" i="16"/>
  <c r="R2099" i="16"/>
  <c r="P2099" i="16"/>
  <c r="N2099" i="16"/>
  <c r="N2151" i="16"/>
  <c r="R2151" i="16"/>
  <c r="P2151" i="16"/>
  <c r="P2416" i="16"/>
  <c r="R2416" i="16"/>
  <c r="N2416" i="16"/>
  <c r="P3876" i="16"/>
  <c r="N3876" i="16"/>
  <c r="R3876" i="16"/>
  <c r="N4027" i="16"/>
  <c r="P4027" i="16"/>
  <c r="R4027" i="16"/>
  <c r="N3568" i="16"/>
  <c r="R3568" i="16"/>
  <c r="P3568" i="16"/>
  <c r="P2729" i="16"/>
  <c r="N2729" i="16"/>
  <c r="R2729" i="16"/>
  <c r="N2373" i="16"/>
  <c r="R2373" i="16"/>
  <c r="P2373" i="16"/>
  <c r="R2427" i="16"/>
  <c r="P2427" i="16"/>
  <c r="N2427" i="16"/>
  <c r="N2952" i="16"/>
  <c r="R2952" i="16"/>
  <c r="P2952" i="16"/>
  <c r="N3975" i="16"/>
  <c r="R3975" i="16"/>
  <c r="P3975" i="16"/>
  <c r="R4298" i="16"/>
  <c r="P4298" i="16"/>
  <c r="N4298" i="16"/>
  <c r="P4297" i="16"/>
  <c r="N4297" i="16"/>
  <c r="R4297" i="16"/>
  <c r="P2647" i="16"/>
  <c r="N2647" i="16"/>
  <c r="R2647" i="16"/>
  <c r="R1708" i="16"/>
  <c r="P1708" i="16"/>
  <c r="N1708" i="16"/>
  <c r="N2100" i="16"/>
  <c r="R2100" i="16"/>
  <c r="P2100" i="16"/>
  <c r="P2588" i="16"/>
  <c r="N2588" i="16"/>
  <c r="R2588" i="16"/>
  <c r="P3148" i="16"/>
  <c r="R3148" i="16"/>
  <c r="N3148" i="16"/>
  <c r="R3265" i="16"/>
  <c r="N3265" i="16"/>
  <c r="P3265" i="16"/>
  <c r="P4318" i="16"/>
  <c r="N4318" i="16"/>
  <c r="R4318" i="16"/>
  <c r="N1483" i="16"/>
  <c r="R1483" i="16"/>
  <c r="P1483" i="16"/>
  <c r="R1089" i="16"/>
  <c r="P1089" i="16"/>
  <c r="N1089" i="16"/>
  <c r="R1043" i="16"/>
  <c r="P1043" i="16"/>
  <c r="N1043" i="16"/>
  <c r="R1585" i="16"/>
  <c r="P1585" i="16"/>
  <c r="N1585" i="16"/>
  <c r="N4339" i="16"/>
  <c r="R4339" i="16"/>
  <c r="P4339" i="16"/>
  <c r="R3190" i="16"/>
  <c r="P3190" i="16"/>
  <c r="N3190" i="16"/>
  <c r="R3483" i="16"/>
  <c r="P3483" i="16"/>
  <c r="N3483" i="16"/>
  <c r="R1205" i="16"/>
  <c r="P1205" i="16"/>
  <c r="N1205" i="16"/>
  <c r="R551" i="16"/>
  <c r="P551" i="16"/>
  <c r="N551" i="16"/>
  <c r="R413" i="16"/>
  <c r="N413" i="16"/>
  <c r="N717" i="16"/>
  <c r="R717" i="16"/>
  <c r="P717" i="16"/>
  <c r="R4122" i="16"/>
  <c r="P4122" i="16"/>
  <c r="N4122" i="16"/>
  <c r="P3949" i="16"/>
  <c r="N3949" i="16"/>
  <c r="R3949" i="16"/>
  <c r="R2918" i="16"/>
  <c r="P2918" i="16"/>
  <c r="N2918" i="16"/>
  <c r="R2669" i="16"/>
  <c r="P2669" i="16"/>
  <c r="N2669" i="16"/>
  <c r="R2774" i="16"/>
  <c r="P2774" i="16"/>
  <c r="N2774" i="16"/>
  <c r="R3233" i="16"/>
  <c r="P3233" i="16"/>
  <c r="N3233" i="16"/>
  <c r="R2190" i="16"/>
  <c r="N2190" i="16"/>
  <c r="P2190" i="16"/>
  <c r="R529" i="16"/>
  <c r="P529" i="16"/>
  <c r="N529" i="16"/>
  <c r="R472" i="16"/>
  <c r="N472" i="16"/>
  <c r="P1146" i="16"/>
  <c r="N1146" i="16"/>
  <c r="R1146" i="16"/>
  <c r="P4192" i="16"/>
  <c r="N4192" i="16"/>
  <c r="R4192" i="16"/>
  <c r="P4210" i="16"/>
  <c r="N4210" i="16"/>
  <c r="R4210" i="16"/>
  <c r="N4107" i="16"/>
  <c r="R4107" i="16"/>
  <c r="P4107" i="16"/>
  <c r="R1443" i="16"/>
  <c r="P1443" i="16"/>
  <c r="N1443" i="16"/>
  <c r="N889" i="16"/>
  <c r="R889" i="16"/>
  <c r="P889" i="16"/>
  <c r="R954" i="16"/>
  <c r="P954" i="16"/>
  <c r="N954" i="16"/>
  <c r="N1549" i="16"/>
  <c r="R1549" i="16"/>
  <c r="P1549" i="16"/>
  <c r="R4148" i="16"/>
  <c r="P4148" i="16"/>
  <c r="N4148" i="16"/>
  <c r="N3788" i="16"/>
  <c r="P3788" i="16"/>
  <c r="R3788" i="16"/>
  <c r="R3938" i="16"/>
  <c r="P3938" i="16"/>
  <c r="N3938" i="16"/>
  <c r="R1268" i="16"/>
  <c r="P1268" i="16"/>
  <c r="N1268" i="16"/>
  <c r="R836" i="16"/>
  <c r="P836" i="16"/>
  <c r="N836" i="16"/>
  <c r="R731" i="16"/>
  <c r="P731" i="16"/>
  <c r="N731" i="16"/>
  <c r="R964" i="16"/>
  <c r="P964" i="16"/>
  <c r="N964" i="16"/>
  <c r="R4092" i="16"/>
  <c r="P4092" i="16"/>
  <c r="N4092" i="16"/>
  <c r="R2777" i="16"/>
  <c r="P2777" i="16"/>
  <c r="N2777" i="16"/>
  <c r="R3033" i="16"/>
  <c r="P3033" i="16"/>
  <c r="N3033" i="16"/>
  <c r="R960" i="16"/>
  <c r="P960" i="16"/>
  <c r="N960" i="16"/>
  <c r="N657" i="16"/>
  <c r="R657" i="16"/>
  <c r="P657" i="16"/>
  <c r="R705" i="16"/>
  <c r="P705" i="16"/>
  <c r="N705" i="16"/>
  <c r="R4053" i="16"/>
  <c r="P4053" i="16"/>
  <c r="N4053" i="16"/>
  <c r="R297" i="16"/>
  <c r="P297" i="16"/>
  <c r="P514" i="16"/>
  <c r="N514" i="16"/>
  <c r="R514" i="16"/>
  <c r="R304" i="16"/>
  <c r="P304" i="16"/>
  <c r="N2426" i="16"/>
  <c r="R2426" i="16"/>
  <c r="P2426" i="16"/>
  <c r="R2336" i="16"/>
  <c r="N2336" i="16"/>
  <c r="P2336" i="16"/>
  <c r="P2444" i="16"/>
  <c r="N2444" i="16"/>
  <c r="R2444" i="16"/>
  <c r="R3644" i="16"/>
  <c r="P3644" i="16"/>
  <c r="N3644" i="16"/>
  <c r="R561" i="16"/>
  <c r="P561" i="16"/>
  <c r="N561" i="16"/>
  <c r="R908" i="16"/>
  <c r="P908" i="16"/>
  <c r="N908" i="16"/>
  <c r="R492" i="16"/>
  <c r="P492" i="16"/>
  <c r="N492" i="16"/>
  <c r="N328" i="16"/>
  <c r="R2662" i="16"/>
  <c r="P2662" i="16"/>
  <c r="N2662" i="16"/>
  <c r="P3273" i="16"/>
  <c r="N3273" i="16"/>
  <c r="R3273" i="16"/>
  <c r="P182" i="16"/>
  <c r="R182" i="16"/>
  <c r="R596" i="16"/>
  <c r="P596" i="16"/>
  <c r="N596" i="16"/>
  <c r="R1276" i="16"/>
  <c r="P1276" i="16"/>
  <c r="N1276" i="16"/>
  <c r="R925" i="16"/>
  <c r="P925" i="16"/>
  <c r="N925" i="16"/>
  <c r="R486" i="16"/>
  <c r="N486" i="16"/>
  <c r="P3018" i="16"/>
  <c r="N3018" i="16"/>
  <c r="R3018" i="16"/>
  <c r="R3826" i="16"/>
  <c r="P3826" i="16"/>
  <c r="N3826" i="16"/>
  <c r="N362" i="16"/>
  <c r="N1081" i="16"/>
  <c r="R1081" i="16"/>
  <c r="P1081" i="16"/>
  <c r="N1074" i="16"/>
  <c r="P1074" i="16"/>
  <c r="R1074" i="16"/>
  <c r="R1140" i="16"/>
  <c r="P1140" i="16"/>
  <c r="N1140" i="16"/>
  <c r="R1054" i="16"/>
  <c r="P1054" i="16"/>
  <c r="N1054" i="16"/>
  <c r="N3264" i="16"/>
  <c r="R3264" i="16"/>
  <c r="P3264" i="16"/>
  <c r="P4050" i="16"/>
  <c r="R4050" i="16"/>
  <c r="N4050" i="16"/>
  <c r="R832" i="16"/>
  <c r="P832" i="16"/>
  <c r="N832" i="16"/>
  <c r="R1242" i="16"/>
  <c r="P1242" i="16"/>
  <c r="N1242" i="16"/>
  <c r="R1469" i="16"/>
  <c r="P1469" i="16"/>
  <c r="N1469" i="16"/>
  <c r="R1247" i="16"/>
  <c r="P1247" i="16"/>
  <c r="N1247" i="16"/>
  <c r="R918" i="16"/>
  <c r="P918" i="16"/>
  <c r="N918" i="16"/>
  <c r="P3204" i="16"/>
  <c r="N3204" i="16"/>
  <c r="R3204" i="16"/>
  <c r="P3974" i="16"/>
  <c r="N3974" i="16"/>
  <c r="R3974" i="16"/>
  <c r="R928" i="16"/>
  <c r="P928" i="16"/>
  <c r="N928" i="16"/>
  <c r="P1168" i="16"/>
  <c r="N1168" i="16"/>
  <c r="R1168" i="16"/>
  <c r="R880" i="16"/>
  <c r="P880" i="16"/>
  <c r="N880" i="16"/>
  <c r="R842" i="16"/>
  <c r="P842" i="16"/>
  <c r="N842" i="16"/>
  <c r="R3142" i="16"/>
  <c r="P3142" i="16"/>
  <c r="N3142" i="16"/>
  <c r="P4041" i="16"/>
  <c r="R4041" i="16"/>
  <c r="N4041" i="16"/>
  <c r="R566" i="16"/>
  <c r="P566" i="16"/>
  <c r="N566" i="16"/>
  <c r="R917" i="16"/>
  <c r="P917" i="16"/>
  <c r="N917" i="16"/>
  <c r="R1266" i="16"/>
  <c r="P1266" i="16"/>
  <c r="N1266" i="16"/>
  <c r="R1178" i="16"/>
  <c r="P1178" i="16"/>
  <c r="N1178" i="16"/>
  <c r="R871" i="16"/>
  <c r="P871" i="16"/>
  <c r="N871" i="16"/>
  <c r="R3463" i="16"/>
  <c r="P3463" i="16"/>
  <c r="N3463" i="16"/>
  <c r="R255" i="16"/>
  <c r="P255" i="16"/>
  <c r="R276" i="16"/>
  <c r="P276" i="16"/>
  <c r="N760" i="16"/>
  <c r="R760" i="16"/>
  <c r="P760" i="16"/>
  <c r="P549" i="16"/>
  <c r="N549" i="16"/>
  <c r="R549" i="16"/>
  <c r="P236" i="16"/>
  <c r="R236" i="16"/>
  <c r="P2300" i="16"/>
  <c r="N2300" i="16"/>
  <c r="R2300" i="16"/>
  <c r="R3189" i="16"/>
  <c r="P3189" i="16"/>
  <c r="N3189" i="16"/>
  <c r="R3988" i="16"/>
  <c r="P3988" i="16"/>
  <c r="N3988" i="16"/>
  <c r="R738" i="16"/>
  <c r="P738" i="16"/>
  <c r="N738" i="16"/>
  <c r="N1061" i="16"/>
  <c r="P1061" i="16"/>
  <c r="R1061" i="16"/>
  <c r="R956" i="16"/>
  <c r="P956" i="16"/>
  <c r="N956" i="16"/>
  <c r="N376" i="16"/>
  <c r="P2686" i="16"/>
  <c r="N2686" i="16"/>
  <c r="R2686" i="16"/>
  <c r="P3730" i="16"/>
  <c r="N3730" i="16"/>
  <c r="R3730" i="16"/>
  <c r="P3621" i="16"/>
  <c r="N3621" i="16"/>
  <c r="R3621" i="16"/>
  <c r="N334" i="16"/>
  <c r="N3021" i="16"/>
  <c r="R3021" i="16"/>
  <c r="P3021" i="16"/>
  <c r="R1840" i="16"/>
  <c r="P1840" i="16"/>
  <c r="N1840" i="16"/>
  <c r="N1694" i="16"/>
  <c r="R1694" i="16"/>
  <c r="P1694" i="16"/>
  <c r="R901" i="16"/>
  <c r="P901" i="16"/>
  <c r="N901" i="16"/>
  <c r="P3438" i="16"/>
  <c r="N3438" i="16"/>
  <c r="R3438" i="16"/>
  <c r="P187" i="16"/>
  <c r="R187" i="16"/>
  <c r="R756" i="16"/>
  <c r="N756" i="16"/>
  <c r="P756" i="16"/>
  <c r="R264" i="16"/>
  <c r="P264" i="16"/>
  <c r="R1824" i="16"/>
  <c r="N1824" i="16"/>
  <c r="P1824" i="16"/>
  <c r="N2505" i="16"/>
  <c r="P2505" i="16"/>
  <c r="R2505" i="16"/>
  <c r="N1624" i="16"/>
  <c r="R1624" i="16"/>
  <c r="P1624" i="16"/>
  <c r="N3923" i="16"/>
  <c r="R3923" i="16"/>
  <c r="P3923" i="16"/>
  <c r="N600" i="16"/>
  <c r="R600" i="16"/>
  <c r="P600" i="16"/>
  <c r="R949" i="16"/>
  <c r="P949" i="16"/>
  <c r="N949" i="16"/>
  <c r="N426" i="16"/>
  <c r="R426" i="16"/>
  <c r="R443" i="16"/>
  <c r="N443" i="16"/>
  <c r="R2756" i="16"/>
  <c r="P2756" i="16"/>
  <c r="N2756" i="16"/>
  <c r="P3302" i="16"/>
  <c r="R3302" i="16"/>
  <c r="N3302" i="16"/>
  <c r="N1659" i="16"/>
  <c r="R1659" i="16"/>
  <c r="P1659" i="16"/>
  <c r="R1644" i="16"/>
  <c r="P1644" i="16"/>
  <c r="N1644" i="16"/>
  <c r="R808" i="16"/>
  <c r="P808" i="16"/>
  <c r="N808" i="16"/>
  <c r="P1004" i="16"/>
  <c r="N1004" i="16"/>
  <c r="R1004" i="16"/>
  <c r="P1735" i="16"/>
  <c r="R1735" i="16"/>
  <c r="N1735" i="16"/>
  <c r="N2883" i="16"/>
  <c r="R2883" i="16"/>
  <c r="P2883" i="16"/>
  <c r="P3828" i="16"/>
  <c r="N3828" i="16"/>
  <c r="R3828" i="16"/>
  <c r="P1331" i="16"/>
  <c r="N1331" i="16"/>
  <c r="R1331" i="16"/>
  <c r="N766" i="16"/>
  <c r="R766" i="16"/>
  <c r="P766" i="16"/>
  <c r="R2073" i="16"/>
  <c r="P2073" i="16"/>
  <c r="N2073" i="16"/>
  <c r="N3158" i="16"/>
  <c r="R3158" i="16"/>
  <c r="P3158" i="16"/>
  <c r="P3868" i="16"/>
  <c r="R3868" i="16"/>
  <c r="N3868" i="16"/>
  <c r="P783" i="16"/>
  <c r="N783" i="16"/>
  <c r="R783" i="16"/>
  <c r="R2158" i="16"/>
  <c r="P2158" i="16"/>
  <c r="N2158" i="16"/>
  <c r="P3016" i="16"/>
  <c r="R3016" i="16"/>
  <c r="N3016" i="16"/>
  <c r="R3920" i="16"/>
  <c r="P3920" i="16"/>
  <c r="N3920" i="16"/>
  <c r="R1636" i="16"/>
  <c r="N1636" i="16"/>
  <c r="P1636" i="16"/>
  <c r="R1509" i="16"/>
  <c r="P1509" i="16"/>
  <c r="N1509" i="16"/>
  <c r="R477" i="16"/>
  <c r="N477" i="16"/>
  <c r="R1838" i="16"/>
  <c r="P1838" i="16"/>
  <c r="N1838" i="16"/>
  <c r="R3289" i="16"/>
  <c r="P3289" i="16"/>
  <c r="N3289" i="16"/>
  <c r="N3965" i="16"/>
  <c r="R3965" i="16"/>
  <c r="P3965" i="16"/>
  <c r="P2296" i="16"/>
  <c r="N2296" i="16"/>
  <c r="R2296" i="16"/>
  <c r="N1775" i="16"/>
  <c r="R1775" i="16"/>
  <c r="P1775" i="16"/>
  <c r="R637" i="16"/>
  <c r="P637" i="16"/>
  <c r="N637" i="16"/>
  <c r="N892" i="16"/>
  <c r="R892" i="16"/>
  <c r="P892" i="16"/>
  <c r="R1681" i="16"/>
  <c r="P1681" i="16"/>
  <c r="N1681" i="16"/>
  <c r="R2702" i="16"/>
  <c r="P2702" i="16"/>
  <c r="N2702" i="16"/>
  <c r="R2369" i="16"/>
  <c r="P2369" i="16"/>
  <c r="N2369" i="16"/>
  <c r="R2522" i="16"/>
  <c r="P2522" i="16"/>
  <c r="N2522" i="16"/>
  <c r="R643" i="16"/>
  <c r="P643" i="16"/>
  <c r="N643" i="16"/>
  <c r="R1579" i="16"/>
  <c r="P1579" i="16"/>
  <c r="N1579" i="16"/>
  <c r="R2586" i="16"/>
  <c r="P2586" i="16"/>
  <c r="N2586" i="16"/>
  <c r="N3563" i="16"/>
  <c r="R3563" i="16"/>
  <c r="P3563" i="16"/>
  <c r="R3561" i="16"/>
  <c r="N3561" i="16"/>
  <c r="P3561" i="16"/>
  <c r="P237" i="16"/>
  <c r="R237" i="16"/>
  <c r="R873" i="16"/>
  <c r="N873" i="16"/>
  <c r="P873" i="16"/>
  <c r="N2290" i="16"/>
  <c r="R2290" i="16"/>
  <c r="P2290" i="16"/>
  <c r="R3437" i="16"/>
  <c r="P3437" i="16"/>
  <c r="N3437" i="16"/>
  <c r="N2210" i="16"/>
  <c r="R2210" i="16"/>
  <c r="P2210" i="16"/>
  <c r="R3566" i="16"/>
  <c r="P3566" i="16"/>
  <c r="N3566" i="16"/>
  <c r="N4235" i="16"/>
  <c r="R4235" i="16"/>
  <c r="P4235" i="16"/>
  <c r="N512" i="16"/>
  <c r="R512" i="16"/>
  <c r="P512" i="16"/>
  <c r="P251" i="16"/>
  <c r="R251" i="16"/>
  <c r="R1965" i="16"/>
  <c r="N1965" i="16"/>
  <c r="P1965" i="16"/>
  <c r="P3735" i="16"/>
  <c r="R3735" i="16"/>
  <c r="N3735" i="16"/>
  <c r="R4270" i="16"/>
  <c r="P4270" i="16"/>
  <c r="N4270" i="16"/>
  <c r="R1000" i="16"/>
  <c r="P1000" i="16"/>
  <c r="N1000" i="16"/>
  <c r="R698" i="16"/>
  <c r="P698" i="16"/>
  <c r="N698" i="16"/>
  <c r="R1296" i="16"/>
  <c r="P1296" i="16"/>
  <c r="N1296" i="16"/>
  <c r="P2217" i="16"/>
  <c r="N2217" i="16"/>
  <c r="R2217" i="16"/>
  <c r="P3381" i="16"/>
  <c r="N4177" i="16"/>
  <c r="R4177" i="16"/>
  <c r="P4177" i="16"/>
  <c r="N1335" i="16"/>
  <c r="P1335" i="16"/>
  <c r="R1335" i="16"/>
  <c r="N1106" i="16"/>
  <c r="P1106" i="16"/>
  <c r="R1106" i="16"/>
  <c r="P1792" i="16"/>
  <c r="N1792" i="16"/>
  <c r="R1792" i="16"/>
  <c r="R3157" i="16"/>
  <c r="P3157" i="16"/>
  <c r="N3157" i="16"/>
  <c r="R4132" i="16"/>
  <c r="P4132" i="16"/>
  <c r="N4132" i="16"/>
  <c r="P1599" i="16"/>
  <c r="N1599" i="16"/>
  <c r="R1599" i="16"/>
  <c r="R1795" i="16"/>
  <c r="N1795" i="16"/>
  <c r="P1795" i="16"/>
  <c r="P803" i="16"/>
  <c r="N803" i="16"/>
  <c r="R803" i="16"/>
  <c r="N1672" i="16"/>
  <c r="R1672" i="16"/>
  <c r="P1672" i="16"/>
  <c r="R2890" i="16"/>
  <c r="P2890" i="16"/>
  <c r="N2890" i="16"/>
  <c r="N3825" i="16"/>
  <c r="R3825" i="16"/>
  <c r="P3825" i="16"/>
  <c r="P1151" i="16"/>
  <c r="N1151" i="16"/>
  <c r="R1151" i="16"/>
  <c r="R2504" i="16"/>
  <c r="P2504" i="16"/>
  <c r="N2504" i="16"/>
  <c r="R4119" i="16"/>
  <c r="P4119" i="16"/>
  <c r="N4119" i="16"/>
  <c r="R723" i="16"/>
  <c r="P723" i="16"/>
  <c r="N723" i="16"/>
  <c r="N2813" i="16"/>
  <c r="R2813" i="16"/>
  <c r="P2813" i="16"/>
  <c r="R4336" i="16"/>
  <c r="P4336" i="16"/>
  <c r="N4336" i="16"/>
  <c r="N3342" i="16"/>
  <c r="R3342" i="16"/>
  <c r="P3342" i="16"/>
  <c r="R1038" i="16"/>
  <c r="P1038" i="16"/>
  <c r="N1038" i="16"/>
  <c r="P1898" i="16"/>
  <c r="N1898" i="16"/>
  <c r="R1898" i="16"/>
  <c r="N4102" i="16"/>
  <c r="R4102" i="16"/>
  <c r="P4102" i="16"/>
  <c r="P3134" i="16"/>
  <c r="N3134" i="16"/>
  <c r="R3134" i="16"/>
  <c r="N3183" i="16"/>
  <c r="R3183" i="16"/>
  <c r="P3183" i="16"/>
  <c r="R4226" i="16"/>
  <c r="P4226" i="16"/>
  <c r="N4226" i="16"/>
  <c r="P4176" i="16"/>
  <c r="N4176" i="16"/>
  <c r="R4176" i="16"/>
  <c r="N3454" i="16"/>
  <c r="R3454" i="16"/>
  <c r="P3454" i="16"/>
  <c r="R3514" i="16"/>
  <c r="N3514" i="16"/>
  <c r="P3514" i="16"/>
  <c r="R608" i="16"/>
  <c r="P608" i="16"/>
  <c r="N608" i="16"/>
  <c r="R4139" i="16"/>
  <c r="P4139" i="16"/>
  <c r="N4139" i="16"/>
  <c r="N4194" i="16"/>
  <c r="R4194" i="16"/>
  <c r="P4194" i="16"/>
  <c r="R4256" i="16"/>
  <c r="P4256" i="16"/>
  <c r="N4256" i="16"/>
  <c r="N4031" i="16"/>
  <c r="R4031" i="16"/>
  <c r="P4031" i="16"/>
  <c r="R1215" i="16"/>
  <c r="P1215" i="16"/>
  <c r="N1215" i="16"/>
  <c r="P983" i="16"/>
  <c r="N983" i="16"/>
  <c r="R983" i="16"/>
  <c r="R784" i="16"/>
  <c r="P784" i="16"/>
  <c r="N784" i="16"/>
  <c r="R1308" i="16"/>
  <c r="P1308" i="16"/>
  <c r="N1308" i="16"/>
  <c r="N1523" i="16"/>
  <c r="R1523" i="16"/>
  <c r="P1523" i="16"/>
  <c r="N1428" i="16"/>
  <c r="R1428" i="16"/>
  <c r="P1428" i="16"/>
  <c r="R1769" i="16"/>
  <c r="P1769" i="16"/>
  <c r="N1769" i="16"/>
  <c r="R2812" i="16"/>
  <c r="N2812" i="16"/>
  <c r="P2812" i="16"/>
  <c r="R4173" i="16"/>
  <c r="P4173" i="16"/>
  <c r="N4173" i="16"/>
  <c r="P3533" i="16"/>
  <c r="N3533" i="16"/>
  <c r="R3533" i="16"/>
  <c r="R2209" i="16"/>
  <c r="P2209" i="16"/>
  <c r="N2209" i="16"/>
  <c r="R1771" i="16"/>
  <c r="P1771" i="16"/>
  <c r="N1771" i="16"/>
  <c r="P1496" i="16"/>
  <c r="N1496" i="16"/>
  <c r="R1496" i="16"/>
  <c r="P2269" i="16"/>
  <c r="N2269" i="16"/>
  <c r="R2269" i="16"/>
  <c r="N965" i="16"/>
  <c r="R965" i="16"/>
  <c r="P965" i="16"/>
  <c r="R4180" i="16"/>
  <c r="N4180" i="16"/>
  <c r="P4180" i="16"/>
  <c r="P4155" i="16"/>
  <c r="R4155" i="16"/>
  <c r="N4155" i="16"/>
  <c r="P1613" i="16"/>
  <c r="R1613" i="16"/>
  <c r="N1613" i="16"/>
  <c r="N1142" i="16"/>
  <c r="R1142" i="16"/>
  <c r="P1142" i="16"/>
  <c r="R1458" i="16"/>
  <c r="P1458" i="16"/>
  <c r="N1458" i="16"/>
  <c r="N2146" i="16"/>
  <c r="R2146" i="16"/>
  <c r="P2146" i="16"/>
  <c r="P4166" i="16"/>
  <c r="N4166" i="16"/>
  <c r="R4166" i="16"/>
  <c r="R3294" i="16"/>
  <c r="N3294" i="16"/>
  <c r="P3294" i="16"/>
  <c r="P3764" i="16"/>
  <c r="R3764" i="16"/>
  <c r="N3764" i="16"/>
  <c r="N1340" i="16"/>
  <c r="R1340" i="16"/>
  <c r="P1340" i="16"/>
  <c r="P652" i="16"/>
  <c r="N652" i="16"/>
  <c r="R652" i="16"/>
  <c r="P625" i="16"/>
  <c r="N625" i="16"/>
  <c r="R625" i="16"/>
  <c r="R498" i="16"/>
  <c r="P498" i="16"/>
  <c r="N498" i="16"/>
  <c r="R4266" i="16"/>
  <c r="P4266" i="16"/>
  <c r="N4266" i="16"/>
  <c r="R3539" i="16"/>
  <c r="P3539" i="16"/>
  <c r="N3539" i="16"/>
  <c r="N3849" i="16"/>
  <c r="R3849" i="16"/>
  <c r="P3849" i="16"/>
  <c r="N576" i="16"/>
  <c r="P576" i="16"/>
  <c r="R576" i="16"/>
  <c r="R292" i="16"/>
  <c r="P292" i="16"/>
  <c r="P191" i="16"/>
  <c r="R191" i="16"/>
  <c r="R2788" i="16"/>
  <c r="P2788" i="16"/>
  <c r="N2788" i="16"/>
  <c r="N4346" i="16"/>
  <c r="R4346" i="16"/>
  <c r="P4346" i="16"/>
  <c r="N3873" i="16"/>
  <c r="R3873" i="16"/>
  <c r="P3873" i="16"/>
  <c r="N2387" i="16"/>
  <c r="R2387" i="16"/>
  <c r="P2387" i="16"/>
  <c r="P1675" i="16"/>
  <c r="N1675" i="16"/>
  <c r="R1675" i="16"/>
  <c r="N1791" i="16"/>
  <c r="R1791" i="16"/>
  <c r="P1791" i="16"/>
  <c r="R2499" i="16"/>
  <c r="P2499" i="16"/>
  <c r="N2499" i="16"/>
  <c r="R1631" i="16"/>
  <c r="P1631" i="16"/>
  <c r="N1631" i="16"/>
  <c r="P144" i="16"/>
  <c r="R144" i="16"/>
  <c r="P183" i="16"/>
  <c r="R183" i="16"/>
  <c r="N3088" i="16"/>
  <c r="R3088" i="16"/>
  <c r="P3088" i="16"/>
  <c r="R4124" i="16"/>
  <c r="P4124" i="16"/>
  <c r="N4124" i="16"/>
  <c r="R2718" i="16"/>
  <c r="P2718" i="16"/>
  <c r="N2718" i="16"/>
  <c r="N3167" i="16"/>
  <c r="R3167" i="16"/>
  <c r="P3167" i="16"/>
  <c r="R1016" i="16"/>
  <c r="P1016" i="16"/>
  <c r="N1016" i="16"/>
  <c r="N435" i="16"/>
  <c r="R435" i="16"/>
  <c r="P726" i="16"/>
  <c r="N726" i="16"/>
  <c r="R726" i="16"/>
  <c r="P117" i="16"/>
  <c r="N3041" i="16"/>
  <c r="R3041" i="16"/>
  <c r="P3041" i="16"/>
  <c r="R3817" i="16"/>
  <c r="P3817" i="16"/>
  <c r="N3817" i="16"/>
  <c r="P4067" i="16"/>
  <c r="R4067" i="16"/>
  <c r="N4067" i="16"/>
  <c r="R431" i="16"/>
  <c r="N431" i="16"/>
  <c r="P196" i="16"/>
  <c r="R196" i="16"/>
  <c r="R143" i="16"/>
  <c r="P143" i="16"/>
  <c r="P3201" i="16"/>
  <c r="N3201" i="16"/>
  <c r="R3201" i="16"/>
  <c r="P3848" i="16"/>
  <c r="R3848" i="16"/>
  <c r="N3848" i="16"/>
  <c r="R2762" i="16"/>
  <c r="P2762" i="16"/>
  <c r="N2762" i="16"/>
  <c r="N3529" i="16"/>
  <c r="R3529" i="16"/>
  <c r="P3529" i="16"/>
  <c r="P224" i="16"/>
  <c r="R224" i="16"/>
  <c r="R3272" i="16"/>
  <c r="N3272" i="16"/>
  <c r="P3272" i="16"/>
  <c r="N4061" i="16"/>
  <c r="R4061" i="16"/>
  <c r="P4061" i="16"/>
  <c r="P2110" i="16"/>
  <c r="N2110" i="16"/>
  <c r="R2110" i="16"/>
  <c r="R3501" i="16"/>
  <c r="N3501" i="16"/>
  <c r="P3501" i="16"/>
  <c r="N343" i="16"/>
  <c r="R2808" i="16"/>
  <c r="P2808" i="16"/>
  <c r="N2808" i="16"/>
  <c r="R1726" i="16"/>
  <c r="P1726" i="16"/>
  <c r="N1726" i="16"/>
  <c r="R1639" i="16"/>
  <c r="P1639" i="16"/>
  <c r="N1639" i="16"/>
  <c r="N370" i="16"/>
  <c r="R3130" i="16"/>
  <c r="P3130" i="16"/>
  <c r="N3130" i="16"/>
  <c r="P4033" i="16"/>
  <c r="R4033" i="16"/>
  <c r="N4033" i="16"/>
  <c r="N693" i="16"/>
  <c r="R693" i="16"/>
  <c r="P693" i="16"/>
  <c r="R3178" i="16"/>
  <c r="P3178" i="16"/>
  <c r="N3178" i="16"/>
  <c r="N1832" i="16"/>
  <c r="R1832" i="16"/>
  <c r="P1832" i="16"/>
  <c r="N1720" i="16"/>
  <c r="R1720" i="16"/>
  <c r="P1720" i="16"/>
  <c r="R1546" i="16"/>
  <c r="P1546" i="16"/>
  <c r="N1546" i="16"/>
  <c r="P3610" i="16"/>
  <c r="R3610" i="16"/>
  <c r="N3610" i="16"/>
  <c r="P175" i="16"/>
  <c r="R175" i="16"/>
  <c r="R437" i="16"/>
  <c r="N437" i="16"/>
  <c r="P285" i="16"/>
  <c r="R285" i="16"/>
  <c r="R2291" i="16"/>
  <c r="P2291" i="16"/>
  <c r="N2291" i="16"/>
  <c r="R2609" i="16"/>
  <c r="N2609" i="16"/>
  <c r="P2609" i="16"/>
  <c r="P2517" i="16"/>
  <c r="N2517" i="16"/>
  <c r="R2517" i="16"/>
  <c r="N3626" i="16"/>
  <c r="R3626" i="16"/>
  <c r="P3626" i="16"/>
  <c r="P696" i="16"/>
  <c r="N696" i="16"/>
  <c r="R696" i="16"/>
  <c r="N937" i="16"/>
  <c r="R937" i="16"/>
  <c r="P937" i="16"/>
  <c r="R547" i="16"/>
  <c r="P547" i="16"/>
  <c r="N547" i="16"/>
  <c r="R303" i="16"/>
  <c r="P303" i="16"/>
  <c r="R2710" i="16"/>
  <c r="N2710" i="16"/>
  <c r="P2710" i="16"/>
  <c r="P3109" i="16"/>
  <c r="N3109" i="16"/>
  <c r="R3109" i="16"/>
  <c r="P203" i="16"/>
  <c r="R203" i="16"/>
  <c r="N721" i="16"/>
  <c r="R721" i="16"/>
  <c r="P721" i="16"/>
  <c r="R1013" i="16"/>
  <c r="P1013" i="16"/>
  <c r="N1013" i="16"/>
  <c r="R473" i="16"/>
  <c r="N473" i="16"/>
  <c r="P128" i="16"/>
  <c r="R2390" i="16"/>
  <c r="P2390" i="16"/>
  <c r="N2390" i="16"/>
  <c r="N3137" i="16"/>
  <c r="R3137" i="16"/>
  <c r="P3137" i="16"/>
  <c r="R686" i="16"/>
  <c r="P686" i="16"/>
  <c r="N686" i="16"/>
  <c r="R818" i="16"/>
  <c r="P818" i="16"/>
  <c r="N818" i="16"/>
  <c r="P588" i="16"/>
  <c r="N588" i="16"/>
  <c r="R588" i="16"/>
  <c r="R271" i="16"/>
  <c r="P271" i="16"/>
  <c r="N2283" i="16"/>
  <c r="R2283" i="16"/>
  <c r="P2283" i="16"/>
  <c r="N3243" i="16"/>
  <c r="R3243" i="16"/>
  <c r="P3243" i="16"/>
  <c r="R3960" i="16"/>
  <c r="P3960" i="16"/>
  <c r="N3960" i="16"/>
  <c r="P574" i="16"/>
  <c r="N574" i="16"/>
  <c r="R574" i="16"/>
  <c r="P771" i="16"/>
  <c r="N771" i="16"/>
  <c r="R771" i="16"/>
  <c r="N930" i="16"/>
  <c r="R930" i="16"/>
  <c r="P930" i="16"/>
  <c r="R714" i="16"/>
  <c r="P714" i="16"/>
  <c r="N714" i="16"/>
  <c r="R2852" i="16"/>
  <c r="P2852" i="16"/>
  <c r="N2852" i="16"/>
  <c r="P3557" i="16"/>
  <c r="N3557" i="16"/>
  <c r="R3557" i="16"/>
  <c r="R3750" i="16"/>
  <c r="P3750" i="16"/>
  <c r="N3750" i="16"/>
  <c r="N2839" i="16"/>
  <c r="P2839" i="16"/>
  <c r="R2839" i="16"/>
  <c r="P1625" i="16"/>
  <c r="N1625" i="16"/>
  <c r="R1625" i="16"/>
  <c r="P1968" i="16"/>
  <c r="R1968" i="16"/>
  <c r="N1968" i="16"/>
  <c r="R1063" i="16"/>
  <c r="N1063" i="16"/>
  <c r="P1063" i="16"/>
  <c r="P3097" i="16"/>
  <c r="N3097" i="16"/>
  <c r="R3097" i="16"/>
  <c r="P210" i="16"/>
  <c r="R210" i="16"/>
  <c r="P519" i="16"/>
  <c r="N519" i="16"/>
  <c r="R519" i="16"/>
  <c r="P204" i="16"/>
  <c r="R204" i="16"/>
  <c r="R2280" i="16"/>
  <c r="P2280" i="16"/>
  <c r="N2280" i="16"/>
  <c r="P2223" i="16"/>
  <c r="N2223" i="16"/>
  <c r="R2223" i="16"/>
  <c r="R1627" i="16"/>
  <c r="P1627" i="16"/>
  <c r="N1627" i="16"/>
  <c r="N3008" i="16"/>
  <c r="R3008" i="16"/>
  <c r="P3008" i="16"/>
  <c r="N2680" i="16"/>
  <c r="R2680" i="16"/>
  <c r="P2680" i="16"/>
  <c r="N2239" i="16"/>
  <c r="R2239" i="16"/>
  <c r="P2239" i="16"/>
  <c r="N1169" i="16"/>
  <c r="R1169" i="16"/>
  <c r="P1169" i="16"/>
  <c r="N1166" i="16"/>
  <c r="R1166" i="16"/>
  <c r="P1166" i="16"/>
  <c r="P1342" i="16"/>
  <c r="N1342" i="16"/>
  <c r="R1342" i="16"/>
  <c r="R3019" i="16"/>
  <c r="P3019" i="16"/>
  <c r="N3019" i="16"/>
  <c r="R3716" i="16"/>
  <c r="P3716" i="16"/>
  <c r="N3716" i="16"/>
  <c r="P155" i="16"/>
  <c r="R155" i="16"/>
  <c r="N2903" i="16"/>
  <c r="P2903" i="16"/>
  <c r="R2903" i="16"/>
  <c r="P1622" i="16"/>
  <c r="R1622" i="16"/>
  <c r="N1622" i="16"/>
  <c r="R1439" i="16"/>
  <c r="P1439" i="16"/>
  <c r="N1439" i="16"/>
  <c r="R2954" i="16"/>
  <c r="P2954" i="16"/>
  <c r="N2954" i="16"/>
  <c r="R3237" i="16"/>
  <c r="P3237" i="16"/>
  <c r="N3237" i="16"/>
  <c r="R4125" i="16"/>
  <c r="P4125" i="16"/>
  <c r="N4125" i="16"/>
  <c r="R404" i="16"/>
  <c r="N404" i="16"/>
  <c r="P169" i="16"/>
  <c r="R169" i="16"/>
  <c r="N2036" i="16"/>
  <c r="R2036" i="16"/>
  <c r="P2036" i="16"/>
  <c r="R2306" i="16"/>
  <c r="N2306" i="16"/>
  <c r="P2306" i="16"/>
  <c r="R1536" i="16"/>
  <c r="P1536" i="16"/>
  <c r="N1536" i="16"/>
  <c r="R1396" i="16"/>
  <c r="N1396" i="16"/>
  <c r="P1396" i="16"/>
  <c r="R972" i="16"/>
  <c r="P972" i="16"/>
  <c r="N972" i="16"/>
  <c r="R1292" i="16"/>
  <c r="P1292" i="16"/>
  <c r="N1292" i="16"/>
  <c r="N2029" i="16"/>
  <c r="R2029" i="16"/>
  <c r="P2029" i="16"/>
  <c r="R3401" i="16"/>
  <c r="N3401" i="16"/>
  <c r="P3401" i="16"/>
  <c r="N3905" i="16"/>
  <c r="R3905" i="16"/>
  <c r="P3905" i="16"/>
  <c r="R535" i="16"/>
  <c r="P535" i="16"/>
  <c r="N535" i="16"/>
  <c r="P758" i="16"/>
  <c r="R758" i="16"/>
  <c r="N758" i="16"/>
  <c r="R1297" i="16"/>
  <c r="P1297" i="16"/>
  <c r="N1297" i="16"/>
  <c r="P3153" i="16"/>
  <c r="N3153" i="16"/>
  <c r="R3153" i="16"/>
  <c r="N794" i="16"/>
  <c r="R794" i="16"/>
  <c r="P794" i="16"/>
  <c r="N2192" i="16"/>
  <c r="R2192" i="16"/>
  <c r="P2192" i="16"/>
  <c r="R3536" i="16"/>
  <c r="P3536" i="16"/>
  <c r="N3536" i="16"/>
  <c r="P1217" i="16"/>
  <c r="N1217" i="16"/>
  <c r="R1217" i="16"/>
  <c r="P1107" i="16"/>
  <c r="N1107" i="16"/>
  <c r="R1107" i="16"/>
  <c r="R1404" i="16"/>
  <c r="P1404" i="16"/>
  <c r="N1404" i="16"/>
  <c r="R1864" i="16"/>
  <c r="P1864" i="16"/>
  <c r="N1864" i="16"/>
  <c r="P3391" i="16"/>
  <c r="N3391" i="16"/>
  <c r="R3391" i="16"/>
  <c r="P4103" i="16"/>
  <c r="N4103" i="16"/>
  <c r="R4103" i="16"/>
  <c r="R1317" i="16"/>
  <c r="P1317" i="16"/>
  <c r="N1317" i="16"/>
  <c r="P1378" i="16"/>
  <c r="R1378" i="16"/>
  <c r="N1378" i="16"/>
  <c r="R1731" i="16"/>
  <c r="P1731" i="16"/>
  <c r="N1731" i="16"/>
  <c r="P2855" i="16"/>
  <c r="N2855" i="16"/>
  <c r="R2855" i="16"/>
  <c r="R4098" i="16"/>
  <c r="P4098" i="16"/>
  <c r="N4098" i="16"/>
  <c r="N2150" i="16"/>
  <c r="R2150" i="16"/>
  <c r="P2150" i="16"/>
  <c r="N1867" i="16"/>
  <c r="R1867" i="16"/>
  <c r="P1867" i="16"/>
  <c r="R648" i="16"/>
  <c r="P648" i="16"/>
  <c r="N648" i="16"/>
  <c r="N1800" i="16"/>
  <c r="R1800" i="16"/>
  <c r="P1800" i="16"/>
  <c r="R2749" i="16"/>
  <c r="P2749" i="16"/>
  <c r="N2749" i="16"/>
  <c r="P3916" i="16"/>
  <c r="N3916" i="16"/>
  <c r="R3916" i="16"/>
  <c r="P2753" i="16"/>
  <c r="N2753" i="16"/>
  <c r="R2753" i="16"/>
  <c r="R2636" i="16"/>
  <c r="N2636" i="16"/>
  <c r="P2636" i="16"/>
  <c r="R668" i="16"/>
  <c r="P668" i="16"/>
  <c r="N668" i="16"/>
  <c r="R1710" i="16"/>
  <c r="N1710" i="16"/>
  <c r="P1710" i="16"/>
  <c r="R2363" i="16"/>
  <c r="N2363" i="16"/>
  <c r="P2363" i="16"/>
  <c r="N3567" i="16"/>
  <c r="P3567" i="16"/>
  <c r="R3567" i="16"/>
  <c r="N2364" i="16"/>
  <c r="R2364" i="16"/>
  <c r="P2364" i="16"/>
  <c r="P3698" i="16"/>
  <c r="N3698" i="16"/>
  <c r="R3698" i="16"/>
  <c r="R3558" i="16"/>
  <c r="N3558" i="16"/>
  <c r="P3558" i="16"/>
  <c r="N363" i="16"/>
  <c r="R890" i="16"/>
  <c r="P890" i="16"/>
  <c r="N890" i="16"/>
  <c r="R1522" i="16"/>
  <c r="N1522" i="16"/>
  <c r="P1522" i="16"/>
  <c r="P2561" i="16"/>
  <c r="N2561" i="16"/>
  <c r="R2561" i="16"/>
  <c r="R3693" i="16"/>
  <c r="N3693" i="16"/>
  <c r="P3693" i="16"/>
  <c r="R552" i="16"/>
  <c r="P552" i="16"/>
  <c r="N552" i="16"/>
  <c r="N368" i="16"/>
  <c r="R1222" i="16"/>
  <c r="P1222" i="16"/>
  <c r="N1222" i="16"/>
  <c r="R1996" i="16"/>
  <c r="P1996" i="16"/>
  <c r="N1996" i="16"/>
  <c r="P3559" i="16"/>
  <c r="N3559" i="16"/>
  <c r="R3559" i="16"/>
  <c r="R4269" i="16"/>
  <c r="P4269" i="16"/>
  <c r="N4269" i="16"/>
  <c r="R843" i="16"/>
  <c r="P843" i="16"/>
  <c r="N843" i="16"/>
  <c r="R545" i="16"/>
  <c r="P545" i="16"/>
  <c r="N545" i="16"/>
  <c r="R1823" i="16"/>
  <c r="P1823" i="16"/>
  <c r="N1823" i="16"/>
  <c r="N4240" i="16"/>
  <c r="R4240" i="16"/>
  <c r="P4240" i="16"/>
  <c r="N1135" i="16"/>
  <c r="R1135" i="16"/>
  <c r="P1135" i="16"/>
  <c r="R1167" i="16"/>
  <c r="P1167" i="16"/>
  <c r="N1167" i="16"/>
  <c r="R1888" i="16"/>
  <c r="P1888" i="16"/>
  <c r="N1888" i="16"/>
  <c r="R3246" i="16"/>
  <c r="P3246" i="16"/>
  <c r="N3246" i="16"/>
  <c r="P3890" i="16"/>
  <c r="N3890" i="16"/>
  <c r="R3890" i="16"/>
  <c r="R1896" i="16"/>
  <c r="P1896" i="16"/>
  <c r="N1896" i="16"/>
  <c r="N4293" i="16"/>
  <c r="R4293" i="16"/>
  <c r="P4293" i="16"/>
  <c r="R2666" i="16"/>
  <c r="P2666" i="16"/>
  <c r="N2666" i="16"/>
  <c r="P239" i="16"/>
  <c r="R239" i="16"/>
  <c r="N3484" i="16"/>
  <c r="R3484" i="16"/>
  <c r="P3484" i="16"/>
  <c r="N364" i="16"/>
  <c r="P775" i="16"/>
  <c r="N775" i="16"/>
  <c r="R775" i="16"/>
  <c r="P190" i="16"/>
  <c r="R190" i="16"/>
  <c r="R681" i="16"/>
  <c r="P681" i="16"/>
  <c r="N681" i="16"/>
  <c r="P1098" i="16"/>
  <c r="N1098" i="16"/>
  <c r="R1098" i="16"/>
  <c r="P2281" i="16"/>
  <c r="N2281" i="16"/>
  <c r="R2281" i="16"/>
  <c r="R2289" i="16"/>
  <c r="P2289" i="16"/>
  <c r="N2289" i="16"/>
  <c r="R1481" i="16"/>
  <c r="P1481" i="16"/>
  <c r="N1481" i="16"/>
  <c r="R409" i="16"/>
  <c r="N409" i="16"/>
  <c r="R1452" i="16"/>
  <c r="P1452" i="16"/>
  <c r="N1452" i="16"/>
  <c r="R1789" i="16"/>
  <c r="P1789" i="16"/>
  <c r="N1789" i="16"/>
  <c r="P3132" i="16"/>
  <c r="N3132" i="16"/>
  <c r="R3132" i="16"/>
  <c r="R3854" i="16"/>
  <c r="N3854" i="16"/>
  <c r="P3854" i="16"/>
  <c r="N433" i="16"/>
  <c r="R433" i="16"/>
  <c r="R3809" i="16"/>
  <c r="N3809" i="16"/>
  <c r="P3809" i="16"/>
  <c r="R2828" i="16"/>
  <c r="P2828" i="16"/>
  <c r="N2828" i="16"/>
  <c r="N3620" i="16"/>
  <c r="R3620" i="16"/>
  <c r="P3620" i="16"/>
  <c r="P2166" i="16"/>
  <c r="N2166" i="16"/>
  <c r="R2166" i="16"/>
  <c r="R1235" i="16"/>
  <c r="N1235" i="16"/>
  <c r="P1235" i="16"/>
  <c r="R4123" i="16"/>
  <c r="P4123" i="16"/>
  <c r="N4123" i="16"/>
  <c r="R3579" i="16"/>
  <c r="N3579" i="16"/>
  <c r="P3579" i="16"/>
  <c r="P3792" i="16"/>
  <c r="R3792" i="16"/>
  <c r="N3792" i="16"/>
  <c r="R275" i="16"/>
  <c r="P275" i="16"/>
  <c r="P3581" i="16"/>
  <c r="R3581" i="16"/>
  <c r="N3581" i="16"/>
  <c r="N4205" i="16"/>
  <c r="P4205" i="16"/>
  <c r="R4205" i="16"/>
  <c r="N3695" i="16"/>
  <c r="R3695" i="16"/>
  <c r="P3695" i="16"/>
  <c r="N3900" i="16"/>
  <c r="P3900" i="16"/>
  <c r="R3900" i="16"/>
  <c r="R1102" i="16"/>
  <c r="P1102" i="16"/>
  <c r="N1102" i="16"/>
  <c r="R722" i="16"/>
  <c r="P722" i="16"/>
  <c r="N722" i="16"/>
  <c r="N349" i="16"/>
  <c r="R957" i="16"/>
  <c r="P957" i="16"/>
  <c r="N957" i="16"/>
  <c r="R1184" i="16"/>
  <c r="P1184" i="16"/>
  <c r="N1184" i="16"/>
  <c r="P1200" i="16"/>
  <c r="N1200" i="16"/>
  <c r="R1200" i="16"/>
  <c r="N1887" i="16"/>
  <c r="P1887" i="16"/>
  <c r="R1887" i="16"/>
  <c r="R2425" i="16"/>
  <c r="N2425" i="16"/>
  <c r="P2425" i="16"/>
  <c r="R4183" i="16"/>
  <c r="P4183" i="16"/>
  <c r="N4183" i="16"/>
  <c r="P4201" i="16"/>
  <c r="N4201" i="16"/>
  <c r="R4201" i="16"/>
  <c r="N1844" i="16"/>
  <c r="R1844" i="16"/>
  <c r="P1844" i="16"/>
  <c r="R1285" i="16"/>
  <c r="P1285" i="16"/>
  <c r="N1285" i="16"/>
  <c r="P1445" i="16"/>
  <c r="N1445" i="16"/>
  <c r="R1445" i="16"/>
  <c r="R2135" i="16"/>
  <c r="N2135" i="16"/>
  <c r="P2135" i="16"/>
  <c r="R4286" i="16"/>
  <c r="P4286" i="16"/>
  <c r="N4286" i="16"/>
  <c r="R3622" i="16"/>
  <c r="P3622" i="16"/>
  <c r="N3622" i="16"/>
  <c r="P4268" i="16"/>
  <c r="N4268" i="16"/>
  <c r="R4268" i="16"/>
  <c r="N1407" i="16"/>
  <c r="R1407" i="16"/>
  <c r="P1407" i="16"/>
  <c r="N1371" i="16"/>
  <c r="R1371" i="16"/>
  <c r="P1371" i="16"/>
  <c r="P886" i="16"/>
  <c r="N886" i="16"/>
  <c r="R886" i="16"/>
  <c r="R1845" i="16"/>
  <c r="P1845" i="16"/>
  <c r="N1845" i="16"/>
  <c r="R3471" i="16"/>
  <c r="P3471" i="16"/>
  <c r="N3471" i="16"/>
  <c r="R4249" i="16"/>
  <c r="N4249" i="16"/>
  <c r="P4249" i="16"/>
  <c r="R4317" i="16"/>
  <c r="P4317" i="16"/>
  <c r="N4317" i="16"/>
  <c r="R532" i="16"/>
  <c r="P532" i="16"/>
  <c r="N532" i="16"/>
  <c r="P543" i="16"/>
  <c r="N543" i="16"/>
  <c r="R543" i="16"/>
  <c r="R135" i="16"/>
  <c r="P135" i="16"/>
  <c r="R3591" i="16"/>
  <c r="N3591" i="16"/>
  <c r="P3591" i="16"/>
  <c r="R3478" i="16"/>
  <c r="P3478" i="16"/>
  <c r="N3478" i="16"/>
  <c r="R4146" i="16"/>
  <c r="N4146" i="16"/>
  <c r="P4146" i="16"/>
  <c r="R3627" i="16"/>
  <c r="P3627" i="16"/>
  <c r="N3627" i="16"/>
  <c r="P137" i="16"/>
  <c r="N3074" i="16"/>
  <c r="R3074" i="16"/>
  <c r="P3074" i="16"/>
  <c r="P3980" i="16"/>
  <c r="N3980" i="16"/>
  <c r="R3980" i="16"/>
  <c r="R1213" i="16"/>
  <c r="P1213" i="16"/>
  <c r="N1213" i="16"/>
  <c r="P3613" i="16"/>
  <c r="N3613" i="16"/>
  <c r="R3613" i="16"/>
  <c r="R3451" i="16"/>
  <c r="P3451" i="16"/>
  <c r="N3451" i="16"/>
  <c r="P1822" i="16"/>
  <c r="N1822" i="16"/>
  <c r="R1822" i="16"/>
  <c r="N1479" i="16"/>
  <c r="R1479" i="16"/>
  <c r="P1479" i="16"/>
  <c r="R1470" i="16"/>
  <c r="P1470" i="16"/>
  <c r="N1470" i="16"/>
  <c r="R2184" i="16"/>
  <c r="P2184" i="16"/>
  <c r="N2184" i="16"/>
  <c r="P1502" i="16"/>
  <c r="N1502" i="16"/>
  <c r="R1502" i="16"/>
  <c r="P3434" i="16"/>
  <c r="N3434" i="16"/>
  <c r="R3434" i="16"/>
  <c r="R289" i="16"/>
  <c r="P289" i="16"/>
  <c r="R2388" i="16"/>
  <c r="N2388" i="16"/>
  <c r="P2388" i="16"/>
  <c r="R3414" i="16"/>
  <c r="P3414" i="16"/>
  <c r="N3414" i="16"/>
  <c r="P3823" i="16"/>
  <c r="N3823" i="16"/>
  <c r="R3823" i="16"/>
  <c r="R4156" i="16"/>
  <c r="N4156" i="16"/>
  <c r="P4156" i="16"/>
  <c r="N405" i="16"/>
  <c r="R405" i="16"/>
  <c r="P205" i="16"/>
  <c r="R205" i="16"/>
  <c r="P2996" i="16"/>
  <c r="N2996" i="16"/>
  <c r="R2996" i="16"/>
  <c r="R3802" i="16"/>
  <c r="P3802" i="16"/>
  <c r="N3802" i="16"/>
  <c r="P2819" i="16"/>
  <c r="R2819" i="16"/>
  <c r="N2819" i="16"/>
  <c r="R3511" i="16"/>
  <c r="P3511" i="16"/>
  <c r="N3511" i="16"/>
  <c r="R141" i="16"/>
  <c r="P141" i="16"/>
  <c r="P3397" i="16"/>
  <c r="R3397" i="16"/>
  <c r="N3397" i="16"/>
  <c r="R4089" i="16"/>
  <c r="P4089" i="16"/>
  <c r="N4089" i="16"/>
  <c r="P2193" i="16"/>
  <c r="R2193" i="16"/>
  <c r="N2193" i="16"/>
  <c r="P2587" i="16"/>
  <c r="N2587" i="16"/>
  <c r="R2587" i="16"/>
  <c r="N3611" i="16"/>
  <c r="P3611" i="16"/>
  <c r="R3611" i="16"/>
  <c r="R3403" i="16"/>
  <c r="P3403" i="16"/>
  <c r="N3403" i="16"/>
  <c r="P124" i="16"/>
  <c r="R3225" i="16"/>
  <c r="P3225" i="16"/>
  <c r="N3225" i="16"/>
  <c r="R3729" i="16"/>
  <c r="N3729" i="16"/>
  <c r="P3729" i="16"/>
  <c r="P767" i="16"/>
  <c r="R767" i="16"/>
  <c r="N767" i="16"/>
  <c r="R3320" i="16"/>
  <c r="N3320" i="16"/>
  <c r="P3320" i="16"/>
  <c r="R3002" i="16"/>
  <c r="P3002" i="16"/>
  <c r="N3002" i="16"/>
  <c r="N2805" i="16"/>
  <c r="P2805" i="16"/>
  <c r="R2805" i="16"/>
  <c r="N1421" i="16"/>
  <c r="R1421" i="16"/>
  <c r="P1421" i="16"/>
  <c r="R1403" i="16"/>
  <c r="P1403" i="16"/>
  <c r="N1403" i="16"/>
  <c r="R3007" i="16"/>
  <c r="P3007" i="16"/>
  <c r="N3007" i="16"/>
  <c r="N2663" i="16"/>
  <c r="R2663" i="16"/>
  <c r="P2663" i="16"/>
  <c r="N3632" i="16"/>
  <c r="P3632" i="16"/>
  <c r="R3632" i="16"/>
  <c r="P189" i="16"/>
  <c r="R189" i="16"/>
  <c r="P2763" i="16"/>
  <c r="N2763" i="16"/>
  <c r="R2763" i="16"/>
  <c r="N1781" i="16"/>
  <c r="R1781" i="16"/>
  <c r="P1781" i="16"/>
  <c r="P1821" i="16"/>
  <c r="N1821" i="16"/>
  <c r="R1821" i="16"/>
  <c r="P582" i="16"/>
  <c r="N582" i="16"/>
  <c r="R582" i="16"/>
  <c r="P3223" i="16"/>
  <c r="N3223" i="16"/>
  <c r="R3223" i="16"/>
  <c r="P3878" i="16"/>
  <c r="N3878" i="16"/>
  <c r="R3878" i="16"/>
  <c r="N359" i="16"/>
  <c r="R3017" i="16"/>
  <c r="P3017" i="16"/>
  <c r="N3017" i="16"/>
  <c r="N1901" i="16"/>
  <c r="R1901" i="16"/>
  <c r="P1901" i="16"/>
  <c r="N1717" i="16"/>
  <c r="P1717" i="16"/>
  <c r="R1717" i="16"/>
  <c r="R1114" i="16"/>
  <c r="P1114" i="16"/>
  <c r="N1114" i="16"/>
  <c r="P3267" i="16"/>
  <c r="N3267" i="16"/>
  <c r="R3267" i="16"/>
  <c r="R309" i="16"/>
  <c r="P309" i="16"/>
  <c r="R633" i="16"/>
  <c r="P633" i="16"/>
  <c r="N633" i="16"/>
  <c r="R391" i="16"/>
  <c r="N391" i="16"/>
  <c r="N2132" i="16"/>
  <c r="R2132" i="16"/>
  <c r="P2132" i="16"/>
  <c r="R2261" i="16"/>
  <c r="P2261" i="16"/>
  <c r="N2261" i="16"/>
  <c r="P2526" i="16"/>
  <c r="R2526" i="16"/>
  <c r="N2526" i="16"/>
  <c r="P3937" i="16"/>
  <c r="N3937" i="16"/>
  <c r="R3937" i="16"/>
  <c r="R508" i="16"/>
  <c r="P508" i="16"/>
  <c r="N508" i="16"/>
  <c r="N763" i="16"/>
  <c r="R763" i="16"/>
  <c r="P763" i="16"/>
  <c r="R678" i="16"/>
  <c r="P678" i="16"/>
  <c r="N678" i="16"/>
  <c r="R2310" i="16"/>
  <c r="N2310" i="16"/>
  <c r="P2310" i="16"/>
  <c r="N2233" i="16"/>
  <c r="R2233" i="16"/>
  <c r="P2233" i="16"/>
  <c r="P2397" i="16"/>
  <c r="N2397" i="16"/>
  <c r="R2397" i="16"/>
  <c r="P245" i="16"/>
  <c r="R245" i="16"/>
  <c r="N715" i="16"/>
  <c r="R715" i="16"/>
  <c r="P715" i="16"/>
  <c r="N337" i="16"/>
  <c r="P2234" i="16"/>
  <c r="R2234" i="16"/>
  <c r="N2234" i="16"/>
  <c r="N2276" i="16"/>
  <c r="P2276" i="16"/>
  <c r="R2276" i="16"/>
  <c r="N2273" i="16"/>
  <c r="R2273" i="16"/>
  <c r="P2273" i="16"/>
  <c r="P3719" i="16"/>
  <c r="R3719" i="16"/>
  <c r="N3719" i="16"/>
  <c r="R401" i="16"/>
  <c r="N401" i="16"/>
  <c r="N1065" i="16"/>
  <c r="R1065" i="16"/>
  <c r="P1065" i="16"/>
  <c r="N502" i="16"/>
  <c r="R502" i="16"/>
  <c r="P502" i="16"/>
  <c r="N329" i="16"/>
  <c r="N2633" i="16"/>
  <c r="P2633" i="16"/>
  <c r="R2633" i="16"/>
  <c r="R3250" i="16"/>
  <c r="N3250" i="16"/>
  <c r="P3250" i="16"/>
  <c r="P3485" i="16"/>
  <c r="N3485" i="16"/>
  <c r="R3485" i="16"/>
  <c r="P184" i="16"/>
  <c r="R184" i="16"/>
  <c r="P2685" i="16"/>
  <c r="N2685" i="16"/>
  <c r="R2685" i="16"/>
  <c r="R1541" i="16"/>
  <c r="P1541" i="16"/>
  <c r="N1541" i="16"/>
  <c r="R1528" i="16"/>
  <c r="P1528" i="16"/>
  <c r="N1528" i="16"/>
  <c r="R3645" i="16"/>
  <c r="N3645" i="16"/>
  <c r="P3645" i="16"/>
  <c r="R2866" i="16"/>
  <c r="P2866" i="16"/>
  <c r="N2866" i="16"/>
  <c r="R3618" i="16"/>
  <c r="N3618" i="16"/>
  <c r="P3618" i="16"/>
  <c r="N341" i="16"/>
  <c r="R3095" i="16"/>
  <c r="P3095" i="16"/>
  <c r="N3095" i="16"/>
  <c r="R1649" i="16"/>
  <c r="N1649" i="16"/>
  <c r="P1649" i="16"/>
  <c r="N1748" i="16"/>
  <c r="R1748" i="16"/>
  <c r="P1748" i="16"/>
  <c r="R990" i="16"/>
  <c r="P990" i="16"/>
  <c r="N990" i="16"/>
  <c r="R2716" i="16"/>
  <c r="P2716" i="16"/>
  <c r="N2716" i="16"/>
  <c r="R2323" i="16"/>
  <c r="N2323" i="16"/>
  <c r="P2323" i="16"/>
  <c r="R2071" i="16"/>
  <c r="P2071" i="16"/>
  <c r="N2071" i="16"/>
  <c r="R1208" i="16"/>
  <c r="P1208" i="16"/>
  <c r="N1208" i="16"/>
  <c r="P1260" i="16"/>
  <c r="N1260" i="16"/>
  <c r="R1260" i="16"/>
  <c r="P181" i="16"/>
  <c r="R181" i="16"/>
  <c r="R2497" i="16"/>
  <c r="N2497" i="16"/>
  <c r="P2497" i="16"/>
  <c r="R3432" i="16"/>
  <c r="P3432" i="16"/>
  <c r="N3432" i="16"/>
  <c r="P2860" i="16"/>
  <c r="N2860" i="16"/>
  <c r="R2860" i="16"/>
  <c r="N2734" i="16"/>
  <c r="R2734" i="16"/>
  <c r="P2734" i="16"/>
  <c r="P1337" i="16"/>
  <c r="N1337" i="16"/>
  <c r="R1337" i="16"/>
  <c r="N1320" i="16"/>
  <c r="R1320" i="16"/>
  <c r="P1320" i="16"/>
  <c r="R1199" i="16"/>
  <c r="N1199" i="16"/>
  <c r="P1199" i="16"/>
  <c r="N2909" i="16"/>
  <c r="P2909" i="16"/>
  <c r="R2909" i="16"/>
  <c r="N3708" i="16"/>
  <c r="R3708" i="16"/>
  <c r="P3708" i="16"/>
  <c r="P120" i="16"/>
  <c r="P2897" i="16"/>
  <c r="R2897" i="16"/>
  <c r="N2897" i="16"/>
  <c r="R1866" i="16"/>
  <c r="P1866" i="16"/>
  <c r="N1866" i="16"/>
  <c r="R1615" i="16"/>
  <c r="P1615" i="16"/>
  <c r="N1615" i="16"/>
  <c r="R629" i="16"/>
  <c r="P629" i="16"/>
  <c r="N629" i="16"/>
  <c r="R1216" i="16"/>
  <c r="P1216" i="16"/>
  <c r="N1216" i="16"/>
  <c r="P948" i="16"/>
  <c r="N948" i="16"/>
  <c r="R948" i="16"/>
  <c r="P755" i="16"/>
  <c r="R755" i="16"/>
  <c r="N755" i="16"/>
  <c r="R1291" i="16"/>
  <c r="P1291" i="16"/>
  <c r="N1291" i="16"/>
  <c r="P1733" i="16"/>
  <c r="R1733" i="16"/>
  <c r="N1733" i="16"/>
  <c r="N3481" i="16"/>
  <c r="R3481" i="16"/>
  <c r="P3481" i="16"/>
  <c r="P4175" i="16"/>
  <c r="R4175" i="16"/>
  <c r="N4175" i="16"/>
  <c r="R381" i="16"/>
  <c r="N381" i="16"/>
  <c r="R1139" i="16"/>
  <c r="P1139" i="16"/>
  <c r="N1139" i="16"/>
  <c r="R2145" i="16"/>
  <c r="P2145" i="16"/>
  <c r="N2145" i="16"/>
  <c r="R3555" i="16"/>
  <c r="N3555" i="16"/>
  <c r="P3555" i="16"/>
  <c r="R4204" i="16"/>
  <c r="N4204" i="16"/>
  <c r="P4204" i="16"/>
  <c r="R1148" i="16"/>
  <c r="P1148" i="16"/>
  <c r="N1148" i="16"/>
  <c r="N2215" i="16"/>
  <c r="R2215" i="16"/>
  <c r="P2215" i="16"/>
  <c r="R3603" i="16"/>
  <c r="N3603" i="16"/>
  <c r="P3603" i="16"/>
  <c r="R4134" i="16"/>
  <c r="P4134" i="16"/>
  <c r="N4134" i="16"/>
  <c r="R835" i="16"/>
  <c r="P835" i="16"/>
  <c r="N835" i="16"/>
  <c r="P898" i="16"/>
  <c r="N898" i="16"/>
  <c r="R898" i="16"/>
  <c r="R811" i="16"/>
  <c r="P811" i="16"/>
  <c r="N811" i="16"/>
  <c r="R2211" i="16"/>
  <c r="P2211" i="16"/>
  <c r="N2211" i="16"/>
  <c r="R3125" i="16"/>
  <c r="P3125" i="16"/>
  <c r="N3125" i="16"/>
  <c r="R4009" i="16"/>
  <c r="P4009" i="16"/>
  <c r="N4009" i="16"/>
  <c r="N1075" i="16"/>
  <c r="R1075" i="16"/>
  <c r="P1075" i="16"/>
  <c r="R909" i="16"/>
  <c r="P909" i="16"/>
  <c r="N909" i="16"/>
  <c r="R1537" i="16"/>
  <c r="P1537" i="16"/>
  <c r="N1537" i="16"/>
  <c r="R2076" i="16"/>
  <c r="P2076" i="16"/>
  <c r="N2076" i="16"/>
  <c r="N4230" i="16"/>
  <c r="R4230" i="16"/>
  <c r="P4230" i="16"/>
  <c r="P1614" i="16"/>
  <c r="R1614" i="16"/>
  <c r="N1614" i="16"/>
  <c r="P1414" i="16"/>
  <c r="N1414" i="16"/>
  <c r="R1414" i="16"/>
  <c r="N560" i="16"/>
  <c r="R560" i="16"/>
  <c r="P560" i="16"/>
  <c r="P1044" i="16"/>
  <c r="N1044" i="16"/>
  <c r="R1044" i="16"/>
  <c r="N2075" i="16"/>
  <c r="R2075" i="16"/>
  <c r="P2075" i="16"/>
  <c r="R3252" i="16"/>
  <c r="P3252" i="16"/>
  <c r="N3252" i="16"/>
  <c r="R3883" i="16"/>
  <c r="P3883" i="16"/>
  <c r="N3883" i="16"/>
  <c r="N2649" i="16"/>
  <c r="P2649" i="16"/>
  <c r="R2649" i="16"/>
  <c r="R2237" i="16"/>
  <c r="N2237" i="16"/>
  <c r="P2237" i="16"/>
  <c r="R562" i="16"/>
  <c r="N562" i="16"/>
  <c r="P562" i="16"/>
  <c r="P1093" i="16"/>
  <c r="N1093" i="16"/>
  <c r="R1093" i="16"/>
  <c r="P1620" i="16"/>
  <c r="R1620" i="16"/>
  <c r="N1620" i="16"/>
  <c r="P2484" i="16"/>
  <c r="R2484" i="16"/>
  <c r="N2484" i="16"/>
  <c r="P3899" i="16"/>
  <c r="N3899" i="16"/>
  <c r="R3899" i="16"/>
  <c r="N2333" i="16"/>
  <c r="R2333" i="16"/>
  <c r="P2333" i="16"/>
  <c r="R3690" i="16"/>
  <c r="P3690" i="16"/>
  <c r="N3690" i="16"/>
  <c r="N2830" i="16"/>
  <c r="R2830" i="16"/>
  <c r="P2830" i="16"/>
  <c r="R454" i="16"/>
  <c r="N454" i="16"/>
  <c r="R1047" i="16"/>
  <c r="P1047" i="16"/>
  <c r="N1047" i="16"/>
  <c r="P1794" i="16"/>
  <c r="N1794" i="16"/>
  <c r="R1794" i="16"/>
  <c r="P2433" i="16"/>
  <c r="N2433" i="16"/>
  <c r="R2433" i="16"/>
  <c r="P3525" i="16"/>
  <c r="N3525" i="16"/>
  <c r="R3525" i="16"/>
  <c r="N347" i="16"/>
  <c r="N379" i="16"/>
  <c r="R379" i="16"/>
  <c r="R1343" i="16"/>
  <c r="P1343" i="16"/>
  <c r="N1343" i="16"/>
  <c r="N3453" i="16"/>
  <c r="R3453" i="16"/>
  <c r="P3453" i="16"/>
  <c r="R439" i="16"/>
  <c r="N439" i="16"/>
  <c r="P612" i="16"/>
  <c r="N612" i="16"/>
  <c r="R612" i="16"/>
  <c r="R1079" i="16"/>
  <c r="N1079" i="16"/>
  <c r="P1079" i="16"/>
  <c r="R1262" i="16"/>
  <c r="N1262" i="16"/>
  <c r="P1262" i="16"/>
  <c r="N1900" i="16"/>
  <c r="R1900" i="16"/>
  <c r="P1900" i="16"/>
  <c r="N3445" i="16"/>
  <c r="R3445" i="16"/>
  <c r="P3445" i="16"/>
  <c r="N4221" i="16"/>
  <c r="R4221" i="16"/>
  <c r="P4221" i="16"/>
  <c r="R1382" i="16"/>
  <c r="P1382" i="16"/>
  <c r="N1382" i="16"/>
  <c r="R994" i="16"/>
  <c r="P994" i="16"/>
  <c r="N994" i="16"/>
  <c r="N2126" i="16"/>
  <c r="R2126" i="16"/>
  <c r="P2126" i="16"/>
  <c r="P3332" i="16"/>
  <c r="R3332" i="16"/>
  <c r="N3332" i="16"/>
  <c r="P4084" i="16"/>
  <c r="R4084" i="16"/>
  <c r="N4084" i="16"/>
  <c r="R3971" i="16"/>
  <c r="P3971" i="16"/>
  <c r="N3971" i="16"/>
  <c r="P3338" i="16"/>
  <c r="R3338" i="16"/>
  <c r="N3338" i="16"/>
  <c r="R1209" i="16"/>
  <c r="P1209" i="16"/>
  <c r="N1209" i="16"/>
  <c r="R2829" i="16"/>
  <c r="P2829" i="16"/>
  <c r="N2829" i="16"/>
  <c r="R1850" i="16"/>
  <c r="P1850" i="16"/>
  <c r="N1850" i="16"/>
  <c r="N1851" i="16"/>
  <c r="R1851" i="16"/>
  <c r="P1851" i="16"/>
  <c r="N4028" i="16"/>
  <c r="R4028" i="16"/>
  <c r="P4028" i="16"/>
  <c r="P3629" i="16"/>
  <c r="N3629" i="16"/>
  <c r="R3629" i="16"/>
  <c r="P3520" i="16"/>
  <c r="N3520" i="16"/>
  <c r="R3520" i="16"/>
  <c r="R2169" i="16"/>
  <c r="P2169" i="16"/>
  <c r="N2169" i="16"/>
  <c r="N3612" i="16"/>
  <c r="R3612" i="16"/>
  <c r="P3612" i="16"/>
  <c r="R924" i="16"/>
  <c r="P924" i="16"/>
  <c r="N924" i="16"/>
  <c r="P3012" i="16"/>
  <c r="N3012" i="16"/>
  <c r="R3012" i="16"/>
  <c r="R2937" i="16"/>
  <c r="P2937" i="16"/>
  <c r="N2937" i="16"/>
  <c r="R2248" i="16"/>
  <c r="P2248" i="16"/>
  <c r="N2248" i="16"/>
  <c r="R2260" i="16"/>
  <c r="P2260" i="16"/>
  <c r="N2260" i="16"/>
  <c r="R1031" i="16"/>
  <c r="P1031" i="16"/>
  <c r="N1031" i="16"/>
  <c r="R694" i="16"/>
  <c r="P694" i="16"/>
  <c r="N694" i="16"/>
  <c r="R1339" i="16"/>
  <c r="P1339" i="16"/>
  <c r="N1339" i="16"/>
  <c r="P747" i="16"/>
  <c r="R747" i="16"/>
  <c r="N747" i="16"/>
  <c r="R1078" i="16"/>
  <c r="P1078" i="16"/>
  <c r="N1078" i="16"/>
  <c r="N1886" i="16"/>
  <c r="P1886" i="16"/>
  <c r="R1886" i="16"/>
  <c r="R606" i="16"/>
  <c r="P606" i="16"/>
  <c r="N606" i="16"/>
  <c r="N1578" i="16"/>
  <c r="P1578" i="16"/>
  <c r="R1578" i="16"/>
  <c r="N1703" i="16"/>
  <c r="R1703" i="16"/>
  <c r="P1703" i="16"/>
  <c r="R2343" i="16"/>
  <c r="P2343" i="16"/>
  <c r="N2343" i="16"/>
  <c r="P3124" i="16"/>
  <c r="N3124" i="16"/>
  <c r="R3124" i="16"/>
  <c r="R557" i="16"/>
  <c r="P557" i="16"/>
  <c r="N557" i="16"/>
  <c r="R1087" i="16"/>
  <c r="P1087" i="16"/>
  <c r="N1087" i="16"/>
  <c r="N746" i="16"/>
  <c r="R746" i="16"/>
  <c r="P746" i="16"/>
  <c r="R3059" i="16"/>
  <c r="P3059" i="16"/>
  <c r="N3059" i="16"/>
  <c r="R2411" i="16"/>
  <c r="N2411" i="16"/>
  <c r="P2411" i="16"/>
  <c r="P4073" i="16"/>
  <c r="N4073" i="16"/>
  <c r="R4073" i="16"/>
  <c r="P1501" i="16"/>
  <c r="N1501" i="16"/>
  <c r="R1501" i="16"/>
  <c r="R1405" i="16"/>
  <c r="P1405" i="16"/>
  <c r="N1405" i="16"/>
  <c r="P212" i="16"/>
  <c r="R212" i="16"/>
  <c r="R2665" i="16"/>
  <c r="P2665" i="16"/>
  <c r="N2665" i="16"/>
  <c r="R1569" i="16"/>
  <c r="P1569" i="16"/>
  <c r="N1569" i="16"/>
  <c r="R4301" i="16"/>
  <c r="P4301" i="16"/>
  <c r="N4301" i="16"/>
  <c r="P119" i="16"/>
  <c r="N3852" i="16"/>
  <c r="R3852" i="16"/>
  <c r="P3852" i="16"/>
  <c r="P4275" i="16"/>
  <c r="N4275" i="16"/>
  <c r="R4275" i="16"/>
  <c r="R3256" i="16"/>
  <c r="P3256" i="16"/>
  <c r="N3256" i="16"/>
  <c r="P822" i="16"/>
  <c r="N822" i="16"/>
  <c r="R822" i="16"/>
  <c r="R740" i="16"/>
  <c r="P740" i="16"/>
  <c r="N740" i="16"/>
  <c r="R531" i="16"/>
  <c r="P531" i="16"/>
  <c r="N531" i="16"/>
  <c r="R4030" i="16"/>
  <c r="P4030" i="16"/>
  <c r="N4030" i="16"/>
  <c r="R946" i="16"/>
  <c r="P946" i="16"/>
  <c r="N946" i="16"/>
  <c r="R520" i="16"/>
  <c r="P520" i="16"/>
  <c r="N520" i="16"/>
  <c r="N1518" i="16"/>
  <c r="R1518" i="16"/>
  <c r="P1518" i="16"/>
  <c r="P1643" i="16"/>
  <c r="R1643" i="16"/>
  <c r="N1643" i="16"/>
  <c r="N3447" i="16"/>
  <c r="P3447" i="16"/>
  <c r="R3447" i="16"/>
  <c r="N4302" i="16"/>
  <c r="R4302" i="16"/>
  <c r="P4302" i="16"/>
  <c r="R1604" i="16"/>
  <c r="P1604" i="16"/>
  <c r="N1604" i="16"/>
  <c r="R1158" i="16"/>
  <c r="P1158" i="16"/>
  <c r="N1158" i="16"/>
  <c r="R1057" i="16"/>
  <c r="P1057" i="16"/>
  <c r="N1057" i="16"/>
  <c r="R1673" i="16"/>
  <c r="P1673" i="16"/>
  <c r="N1673" i="16"/>
  <c r="N4133" i="16"/>
  <c r="P4133" i="16"/>
  <c r="R4133" i="16"/>
  <c r="N4049" i="16"/>
  <c r="R4049" i="16"/>
  <c r="P4049" i="16"/>
  <c r="R3992" i="16"/>
  <c r="P3992" i="16"/>
  <c r="N3992" i="16"/>
  <c r="R1267" i="16"/>
  <c r="P1267" i="16"/>
  <c r="N1267" i="16"/>
  <c r="R986" i="16"/>
  <c r="P986" i="16"/>
  <c r="N986" i="16"/>
  <c r="R968" i="16"/>
  <c r="P968" i="16"/>
  <c r="N968" i="16"/>
  <c r="N1430" i="16"/>
  <c r="R1430" i="16"/>
  <c r="P1430" i="16"/>
  <c r="P4064" i="16"/>
  <c r="N4064" i="16"/>
  <c r="R4064" i="16"/>
  <c r="P3426" i="16"/>
  <c r="N3426" i="16"/>
  <c r="R3426" i="16"/>
  <c r="N4034" i="16"/>
  <c r="R4034" i="16"/>
  <c r="P4034" i="16"/>
  <c r="R556" i="16"/>
  <c r="P556" i="16"/>
  <c r="N556" i="16"/>
  <c r="P201" i="16"/>
  <c r="R201" i="16"/>
  <c r="R277" i="16"/>
  <c r="P277" i="16"/>
  <c r="N2751" i="16"/>
  <c r="R2751" i="16"/>
  <c r="P2751" i="16"/>
  <c r="P3861" i="16"/>
  <c r="N3861" i="16"/>
  <c r="R3861" i="16"/>
  <c r="N3472" i="16"/>
  <c r="R3472" i="16"/>
  <c r="P3472" i="16"/>
  <c r="R3159" i="16"/>
  <c r="P3159" i="16"/>
  <c r="N3159" i="16"/>
  <c r="R2942" i="16"/>
  <c r="P2942" i="16"/>
  <c r="N2942" i="16"/>
  <c r="R2920" i="16"/>
  <c r="P2920" i="16"/>
  <c r="N2920" i="16"/>
  <c r="R3537" i="16"/>
  <c r="P3537" i="16"/>
  <c r="N3537" i="16"/>
  <c r="P4179" i="16"/>
  <c r="N4179" i="16"/>
  <c r="R4179" i="16"/>
  <c r="P4029" i="16"/>
  <c r="R4029" i="16"/>
  <c r="N4029" i="16"/>
  <c r="R3490" i="16"/>
  <c r="P3490" i="16"/>
  <c r="N3490" i="16"/>
  <c r="P1621" i="16"/>
  <c r="N1621" i="16"/>
  <c r="R1621" i="16"/>
  <c r="N1361" i="16"/>
  <c r="R1361" i="16"/>
  <c r="P1361" i="16"/>
  <c r="R1330" i="16"/>
  <c r="P1330" i="16"/>
  <c r="N1330" i="16"/>
  <c r="R1719" i="16"/>
  <c r="P1719" i="16"/>
  <c r="N1719" i="16"/>
  <c r="R1355" i="16"/>
  <c r="P1355" i="16"/>
  <c r="N1355" i="16"/>
  <c r="R3026" i="16"/>
  <c r="P3026" i="16"/>
  <c r="N3026" i="16"/>
  <c r="N3734" i="16"/>
  <c r="R3734" i="16"/>
  <c r="P3734" i="16"/>
  <c r="N1349" i="16"/>
  <c r="R1349" i="16"/>
  <c r="P1349" i="16"/>
  <c r="R3973" i="16"/>
  <c r="P3973" i="16"/>
  <c r="N3973" i="16"/>
  <c r="R3295" i="16"/>
  <c r="P3295" i="16"/>
  <c r="N3295" i="16"/>
  <c r="R3755" i="16"/>
  <c r="P3755" i="16"/>
  <c r="N3755" i="16"/>
  <c r="P222" i="16"/>
  <c r="R222" i="16"/>
  <c r="P3293" i="16"/>
  <c r="N3293" i="16"/>
  <c r="R3293" i="16"/>
  <c r="R3943" i="16"/>
  <c r="N3943" i="16"/>
  <c r="P3943" i="16"/>
  <c r="R2241" i="16"/>
  <c r="N2241" i="16"/>
  <c r="P2241" i="16"/>
  <c r="R2880" i="16"/>
  <c r="P2880" i="16"/>
  <c r="N2880" i="16"/>
  <c r="R3995" i="16"/>
  <c r="N3995" i="16"/>
  <c r="P3995" i="16"/>
  <c r="R3519" i="16"/>
  <c r="P3519" i="16"/>
  <c r="N3519" i="16"/>
  <c r="P225" i="16"/>
  <c r="R225" i="16"/>
  <c r="R3242" i="16"/>
  <c r="P3242" i="16"/>
  <c r="N3242" i="16"/>
  <c r="N3732" i="16"/>
  <c r="R3732" i="16"/>
  <c r="P3732" i="16"/>
  <c r="R496" i="16"/>
  <c r="P496" i="16"/>
  <c r="N496" i="16"/>
  <c r="N3188" i="16"/>
  <c r="R3188" i="16"/>
  <c r="P3188" i="16"/>
  <c r="R4229" i="16"/>
  <c r="P4229" i="16"/>
  <c r="N4229" i="16"/>
  <c r="P3271" i="16"/>
  <c r="R3271" i="16"/>
  <c r="N3271" i="16"/>
  <c r="P2754" i="16"/>
  <c r="N2754" i="16"/>
  <c r="R2754" i="16"/>
  <c r="R2674" i="16"/>
  <c r="P2674" i="16"/>
  <c r="N2674" i="16"/>
  <c r="R3543" i="16"/>
  <c r="P3543" i="16"/>
  <c r="N3543" i="16"/>
  <c r="P2503" i="16"/>
  <c r="N2503" i="16"/>
  <c r="R2503" i="16"/>
  <c r="N3081" i="16"/>
  <c r="R3081" i="16"/>
  <c r="P3081" i="16"/>
  <c r="R2696" i="16"/>
  <c r="P2696" i="16"/>
  <c r="N2696" i="16"/>
  <c r="N2303" i="16"/>
  <c r="R2303" i="16"/>
  <c r="P2303" i="16"/>
  <c r="R1060" i="16"/>
  <c r="P1060" i="16"/>
  <c r="N1060" i="16"/>
  <c r="N1250" i="16"/>
  <c r="R1250" i="16"/>
  <c r="P1250" i="16"/>
  <c r="P992" i="16"/>
  <c r="N992" i="16"/>
  <c r="R992" i="16"/>
  <c r="R2725" i="16"/>
  <c r="P2725" i="16"/>
  <c r="N2725" i="16"/>
  <c r="R3238" i="16"/>
  <c r="P3238" i="16"/>
  <c r="N3238" i="16"/>
  <c r="R2896" i="16"/>
  <c r="P2896" i="16"/>
  <c r="N2896" i="16"/>
  <c r="N2672" i="16"/>
  <c r="R2672" i="16"/>
  <c r="P2672" i="16"/>
  <c r="R1345" i="16"/>
  <c r="P1345" i="16"/>
  <c r="N1345" i="16"/>
  <c r="R1326" i="16"/>
  <c r="P1326" i="16"/>
  <c r="N1326" i="16"/>
  <c r="P2694" i="16"/>
  <c r="N2694" i="16"/>
  <c r="R2694" i="16"/>
  <c r="R2908" i="16"/>
  <c r="P2908" i="16"/>
  <c r="N2908" i="16"/>
  <c r="P3468" i="16"/>
  <c r="N3468" i="16"/>
  <c r="R3468" i="16"/>
  <c r="P166" i="16"/>
  <c r="R166" i="16"/>
  <c r="R2677" i="16"/>
  <c r="P2677" i="16"/>
  <c r="N2677" i="16"/>
  <c r="R1648" i="16"/>
  <c r="P1648" i="16"/>
  <c r="N1648" i="16"/>
  <c r="R1619" i="16"/>
  <c r="P1619" i="16"/>
  <c r="N1619" i="16"/>
  <c r="R269" i="16"/>
  <c r="P269" i="16"/>
  <c r="R3020" i="16"/>
  <c r="P3020" i="16"/>
  <c r="N3020" i="16"/>
  <c r="R3851" i="16"/>
  <c r="N3851" i="16"/>
  <c r="P3851" i="16"/>
  <c r="N618" i="16"/>
  <c r="R618" i="16"/>
  <c r="P618" i="16"/>
  <c r="N3030" i="16"/>
  <c r="R3030" i="16"/>
  <c r="P3030" i="16"/>
  <c r="N2077" i="16"/>
  <c r="R2077" i="16"/>
  <c r="P2077" i="16"/>
  <c r="R1743" i="16"/>
  <c r="P1743" i="16"/>
  <c r="N1743" i="16"/>
  <c r="R1327" i="16"/>
  <c r="P1327" i="16"/>
  <c r="N1327" i="16"/>
  <c r="R3455" i="16"/>
  <c r="P3455" i="16"/>
  <c r="N3455" i="16"/>
  <c r="N396" i="16"/>
  <c r="R396" i="16"/>
  <c r="R495" i="16"/>
  <c r="P495" i="16"/>
  <c r="N495" i="16"/>
  <c r="P249" i="16"/>
  <c r="R249" i="16"/>
  <c r="R2134" i="16"/>
  <c r="P2134" i="16"/>
  <c r="N2134" i="16"/>
  <c r="R1802" i="16"/>
  <c r="P1802" i="16"/>
  <c r="N1802" i="16"/>
  <c r="P1391" i="16"/>
  <c r="N1391" i="16"/>
  <c r="R1391" i="16"/>
  <c r="N3950" i="16"/>
  <c r="R3950" i="16"/>
  <c r="P3950" i="16"/>
  <c r="R528" i="16"/>
  <c r="P528" i="16"/>
  <c r="N528" i="16"/>
  <c r="R2967" i="16"/>
  <c r="P2967" i="16"/>
  <c r="N2967" i="16"/>
  <c r="R1687" i="16"/>
  <c r="P1687" i="16"/>
  <c r="N1687" i="16"/>
  <c r="N1683" i="16"/>
  <c r="R1683" i="16"/>
  <c r="P1683" i="16"/>
  <c r="P1077" i="16"/>
  <c r="N1077" i="16"/>
  <c r="R1077" i="16"/>
  <c r="R3337" i="16"/>
  <c r="P3337" i="16"/>
  <c r="N3337" i="16"/>
  <c r="P139" i="16"/>
  <c r="R139" i="16"/>
  <c r="P598" i="16"/>
  <c r="N598" i="16"/>
  <c r="R598" i="16"/>
  <c r="N323" i="16"/>
  <c r="R323" i="16"/>
  <c r="R1761" i="16"/>
  <c r="N1761" i="16"/>
  <c r="P1761" i="16"/>
  <c r="P2263" i="16"/>
  <c r="R2263" i="16"/>
  <c r="N2263" i="16"/>
  <c r="R2205" i="16"/>
  <c r="P2205" i="16"/>
  <c r="N2205" i="16"/>
  <c r="R3145" i="16"/>
  <c r="N3145" i="16"/>
  <c r="P3145" i="16"/>
  <c r="P2971" i="16"/>
  <c r="N2971" i="16"/>
  <c r="R2971" i="16"/>
  <c r="N2351" i="16"/>
  <c r="R2351" i="16"/>
  <c r="P2351" i="16"/>
  <c r="N1122" i="16"/>
  <c r="P1122" i="16"/>
  <c r="R1122" i="16"/>
  <c r="N1354" i="16"/>
  <c r="R1354" i="16"/>
  <c r="P1354" i="16"/>
  <c r="N1712" i="16"/>
  <c r="R1712" i="16"/>
  <c r="P1712" i="16"/>
  <c r="R2709" i="16"/>
  <c r="P2709" i="16"/>
  <c r="N2709" i="16"/>
  <c r="R3356" i="16"/>
  <c r="P3356" i="16"/>
  <c r="N3356" i="16"/>
  <c r="N3010" i="16"/>
  <c r="R3010" i="16"/>
  <c r="P3010" i="16"/>
  <c r="R2673" i="16"/>
  <c r="P2673" i="16"/>
  <c r="N2673" i="16"/>
  <c r="R1444" i="16"/>
  <c r="P1444" i="16"/>
  <c r="N1444" i="16"/>
  <c r="P1416" i="16"/>
  <c r="N1416" i="16"/>
  <c r="R1416" i="16"/>
  <c r="P3590" i="16"/>
  <c r="N3590" i="16"/>
  <c r="R3590" i="16"/>
  <c r="N2428" i="16"/>
  <c r="R2428" i="16"/>
  <c r="P2428" i="16"/>
  <c r="P2338" i="16"/>
  <c r="R2338" i="16"/>
  <c r="N2338" i="16"/>
  <c r="P1642" i="16"/>
  <c r="N1642" i="16"/>
  <c r="R1642" i="16"/>
  <c r="R453" i="16"/>
  <c r="N453" i="16"/>
  <c r="N837" i="16"/>
  <c r="R837" i="16"/>
  <c r="P837" i="16"/>
  <c r="R2376" i="16"/>
  <c r="N2376" i="16"/>
  <c r="P2376" i="16"/>
  <c r="N2898" i="16"/>
  <c r="R2898" i="16"/>
  <c r="P2898" i="16"/>
  <c r="R2779" i="16"/>
  <c r="P2779" i="16"/>
  <c r="N2779" i="16"/>
  <c r="P2214" i="16"/>
  <c r="N2214" i="16"/>
  <c r="R2214" i="16"/>
  <c r="R1257" i="16"/>
  <c r="N1257" i="16"/>
  <c r="P1257" i="16"/>
  <c r="R1155" i="16"/>
  <c r="P1155" i="16"/>
  <c r="N1155" i="16"/>
  <c r="R260" i="16"/>
  <c r="P260" i="16"/>
  <c r="R2804" i="16"/>
  <c r="P2804" i="16"/>
  <c r="N2804" i="16"/>
  <c r="R3439" i="16"/>
  <c r="P3439" i="16"/>
  <c r="N3439" i="16"/>
  <c r="R3011" i="16"/>
  <c r="P3011" i="16"/>
  <c r="N3011" i="16"/>
  <c r="R2524" i="16"/>
  <c r="N2524" i="16"/>
  <c r="P2524" i="16"/>
  <c r="R1508" i="16"/>
  <c r="P1508" i="16"/>
  <c r="N1508" i="16"/>
  <c r="R1519" i="16"/>
  <c r="P1519" i="16"/>
  <c r="N1519" i="16"/>
  <c r="N2861" i="16"/>
  <c r="R2861" i="16"/>
  <c r="P2861" i="16"/>
  <c r="N447" i="16"/>
  <c r="R447" i="16"/>
  <c r="N388" i="16"/>
  <c r="R388" i="16"/>
  <c r="R1516" i="16"/>
  <c r="P1516" i="16"/>
  <c r="N1516" i="16"/>
  <c r="P2187" i="16"/>
  <c r="N2187" i="16"/>
  <c r="R2187" i="16"/>
  <c r="N3304" i="16"/>
  <c r="R3304" i="16"/>
  <c r="P3304" i="16"/>
  <c r="N4196" i="16"/>
  <c r="R4196" i="16"/>
  <c r="P4196" i="16"/>
  <c r="P231" i="16"/>
  <c r="R231" i="16"/>
  <c r="R1315" i="16"/>
  <c r="P1315" i="16"/>
  <c r="N1315" i="16"/>
  <c r="P1853" i="16"/>
  <c r="N1853" i="16"/>
  <c r="R1853" i="16"/>
  <c r="P3513" i="16"/>
  <c r="N3513" i="16"/>
  <c r="R3513" i="16"/>
  <c r="P4214" i="16"/>
  <c r="N4214" i="16"/>
  <c r="R4214" i="16"/>
  <c r="R1324" i="16"/>
  <c r="P1324" i="16"/>
  <c r="N1324" i="16"/>
  <c r="P1858" i="16"/>
  <c r="N1858" i="16"/>
  <c r="R1858" i="16"/>
  <c r="R3515" i="16"/>
  <c r="P3515" i="16"/>
  <c r="N3515" i="16"/>
  <c r="R4178" i="16"/>
  <c r="P4178" i="16"/>
  <c r="N4178" i="16"/>
  <c r="N821" i="16"/>
  <c r="R821" i="16"/>
  <c r="P821" i="16"/>
  <c r="R416" i="16"/>
  <c r="N416" i="16"/>
  <c r="N1082" i="16"/>
  <c r="R1082" i="16"/>
  <c r="P1082" i="16"/>
  <c r="R1172" i="16"/>
  <c r="P1172" i="16"/>
  <c r="N1172" i="16"/>
  <c r="R2221" i="16"/>
  <c r="P2221" i="16"/>
  <c r="N2221" i="16"/>
  <c r="R3390" i="16"/>
  <c r="P3390" i="16"/>
  <c r="N3390" i="16"/>
  <c r="R4145" i="16"/>
  <c r="P4145" i="16"/>
  <c r="N4145" i="16"/>
  <c r="R816" i="16"/>
  <c r="P816" i="16"/>
  <c r="N816" i="16"/>
  <c r="R884" i="16"/>
  <c r="P884" i="16"/>
  <c r="N884" i="16"/>
  <c r="N2220" i="16"/>
  <c r="R2220" i="16"/>
  <c r="P2220" i="16"/>
  <c r="P3144" i="16"/>
  <c r="N3144" i="16"/>
  <c r="R3144" i="16"/>
  <c r="P4086" i="16"/>
  <c r="N4086" i="16"/>
  <c r="R4086" i="16"/>
  <c r="R1586" i="16"/>
  <c r="P1586" i="16"/>
  <c r="N1586" i="16"/>
  <c r="N1287" i="16"/>
  <c r="R1287" i="16"/>
  <c r="P1287" i="16"/>
  <c r="P1805" i="16"/>
  <c r="R1805" i="16"/>
  <c r="N1805" i="16"/>
  <c r="N3022" i="16"/>
  <c r="P3022" i="16"/>
  <c r="R3022" i="16"/>
  <c r="P4078" i="16"/>
  <c r="R4078" i="16"/>
  <c r="N4078" i="16"/>
  <c r="R2179" i="16"/>
  <c r="P2179" i="16"/>
  <c r="N2179" i="16"/>
  <c r="P1612" i="16"/>
  <c r="R1612" i="16"/>
  <c r="N1612" i="16"/>
  <c r="R662" i="16"/>
  <c r="P662" i="16"/>
  <c r="N662" i="16"/>
  <c r="N926" i="16"/>
  <c r="R926" i="16"/>
  <c r="P926" i="16"/>
  <c r="P1827" i="16"/>
  <c r="N1827" i="16"/>
  <c r="R1827" i="16"/>
  <c r="R2755" i="16"/>
  <c r="P2755" i="16"/>
  <c r="N2755" i="16"/>
  <c r="R3919" i="16"/>
  <c r="P3919" i="16"/>
  <c r="N3919" i="16"/>
  <c r="P1455" i="16"/>
  <c r="N1455" i="16"/>
  <c r="R1455" i="16"/>
  <c r="R2386" i="16"/>
  <c r="P2386" i="16"/>
  <c r="N2386" i="16"/>
  <c r="R3521" i="16"/>
  <c r="N3521" i="16"/>
  <c r="P3521" i="16"/>
  <c r="P2818" i="16"/>
  <c r="R2818" i="16"/>
  <c r="N2818" i="16"/>
  <c r="R680" i="16"/>
  <c r="P680" i="16"/>
  <c r="N680" i="16"/>
  <c r="R1605" i="16"/>
  <c r="P1605" i="16"/>
  <c r="N1605" i="16"/>
  <c r="P2630" i="16"/>
  <c r="N2630" i="16"/>
  <c r="R2630" i="16"/>
  <c r="P3724" i="16"/>
  <c r="N3724" i="16"/>
  <c r="R3724" i="16"/>
  <c r="R3314" i="16"/>
  <c r="P3314" i="16"/>
  <c r="N3314" i="16"/>
  <c r="R392" i="16"/>
  <c r="N392" i="16"/>
  <c r="R897" i="16"/>
  <c r="P897" i="16"/>
  <c r="N897" i="16"/>
  <c r="R1427" i="16"/>
  <c r="P1427" i="16"/>
  <c r="N1427" i="16"/>
  <c r="R2245" i="16"/>
  <c r="P2245" i="16"/>
  <c r="N2245" i="16"/>
  <c r="R3464" i="16"/>
  <c r="P3464" i="16"/>
  <c r="N3464" i="16"/>
  <c r="R422" i="16"/>
  <c r="N422" i="16"/>
  <c r="P173" i="16"/>
  <c r="R173" i="16"/>
  <c r="R1231" i="16"/>
  <c r="P1231" i="16"/>
  <c r="N1231" i="16"/>
  <c r="R2053" i="16"/>
  <c r="P2053" i="16"/>
  <c r="N2053" i="16"/>
  <c r="R3570" i="16"/>
  <c r="N3570" i="16"/>
  <c r="P3570" i="16"/>
  <c r="R4289" i="16"/>
  <c r="P4289" i="16"/>
  <c r="N4289" i="16"/>
  <c r="N553" i="16"/>
  <c r="R553" i="16"/>
  <c r="P553" i="16"/>
  <c r="R572" i="16"/>
  <c r="P572" i="16"/>
  <c r="N572" i="16"/>
  <c r="N1344" i="16"/>
  <c r="R1344" i="16"/>
  <c r="P1344" i="16"/>
  <c r="R2114" i="16"/>
  <c r="P2114" i="16"/>
  <c r="N2114" i="16"/>
  <c r="R3274" i="16"/>
  <c r="P3274" i="16"/>
  <c r="N3274" i="16"/>
  <c r="R4074" i="16"/>
  <c r="N4074" i="16"/>
  <c r="P4074" i="16"/>
  <c r="N3058" i="16"/>
  <c r="R3058" i="16"/>
  <c r="P3058" i="16"/>
  <c r="P2183" i="16"/>
  <c r="R2183" i="16"/>
  <c r="N2183" i="16"/>
  <c r="R4118" i="16"/>
  <c r="P4118" i="16"/>
  <c r="N4118" i="16"/>
  <c r="R772" i="16"/>
  <c r="N772" i="16"/>
  <c r="P772" i="16"/>
  <c r="R3369" i="16"/>
  <c r="N3369" i="16"/>
  <c r="P3369" i="16"/>
  <c r="P1028" i="16"/>
  <c r="N1028" i="16"/>
  <c r="R1028" i="16"/>
  <c r="R4047" i="16"/>
  <c r="P4047" i="16"/>
  <c r="N4047" i="16"/>
  <c r="N597" i="16"/>
  <c r="R597" i="16"/>
  <c r="P597" i="16"/>
  <c r="N751" i="16"/>
  <c r="R751" i="16"/>
  <c r="P751" i="16"/>
  <c r="P718" i="16"/>
  <c r="N718" i="16"/>
  <c r="R718" i="16"/>
  <c r="N3619" i="16"/>
  <c r="R3619" i="16"/>
  <c r="P3619" i="16"/>
  <c r="P894" i="16"/>
  <c r="N894" i="16"/>
  <c r="R894" i="16"/>
  <c r="P750" i="16"/>
  <c r="N750" i="16"/>
  <c r="R750" i="16"/>
  <c r="R3524" i="16"/>
  <c r="N3524" i="16"/>
  <c r="P3524" i="16"/>
  <c r="R2919" i="16"/>
  <c r="P2919" i="16"/>
  <c r="N2919" i="16"/>
  <c r="N1658" i="16"/>
  <c r="R1658" i="16"/>
  <c r="P1658" i="16"/>
  <c r="R2408" i="16"/>
  <c r="P2408" i="16"/>
  <c r="N2408" i="16"/>
  <c r="R3841" i="16"/>
  <c r="P3841" i="16"/>
  <c r="N3841" i="16"/>
  <c r="N1381" i="16"/>
  <c r="R1381" i="16"/>
  <c r="P1381" i="16"/>
  <c r="R1668" i="16"/>
  <c r="P1668" i="16"/>
  <c r="N1668" i="16"/>
  <c r="P1906" i="16"/>
  <c r="N1906" i="16"/>
  <c r="R1906" i="16"/>
  <c r="R2415" i="16"/>
  <c r="N2415" i="16"/>
  <c r="P2415" i="16"/>
  <c r="N2652" i="16"/>
  <c r="R2652" i="16"/>
  <c r="P2652" i="16"/>
  <c r="N322" i="16"/>
  <c r="R322" i="16"/>
  <c r="R617" i="16"/>
  <c r="P617" i="16"/>
  <c r="N617" i="16"/>
  <c r="R3408" i="16"/>
  <c r="P3408" i="16"/>
  <c r="N3408" i="16"/>
  <c r="R991" i="16"/>
  <c r="P991" i="16"/>
  <c r="N991" i="16"/>
  <c r="P4227" i="16"/>
  <c r="N4227" i="16"/>
  <c r="R4227" i="16"/>
  <c r="P3951" i="16"/>
  <c r="R3951" i="16"/>
  <c r="N3951" i="16"/>
  <c r="R4021" i="16"/>
  <c r="P4021" i="16"/>
  <c r="N4021" i="16"/>
  <c r="P3143" i="16"/>
  <c r="R3143" i="16"/>
  <c r="N3143" i="16"/>
  <c r="N3592" i="16"/>
  <c r="P3592" i="16"/>
  <c r="R3592" i="16"/>
  <c r="R4042" i="16"/>
  <c r="N4042" i="16"/>
  <c r="P4042" i="16"/>
  <c r="R966" i="16"/>
  <c r="P966" i="16"/>
  <c r="N966" i="16"/>
  <c r="N3804" i="16"/>
  <c r="P3804" i="16"/>
  <c r="R3804" i="16"/>
  <c r="P3171" i="16"/>
  <c r="N3171" i="16"/>
  <c r="R3171" i="16"/>
  <c r="R4337" i="16"/>
  <c r="P4337" i="16"/>
  <c r="N4337" i="16"/>
  <c r="R3685" i="16"/>
  <c r="P3685" i="16"/>
  <c r="N3685" i="16"/>
  <c r="N4141" i="16"/>
  <c r="R4141" i="16"/>
  <c r="P4141" i="16"/>
  <c r="N706" i="16"/>
  <c r="R706" i="16"/>
  <c r="P706" i="16"/>
  <c r="R268" i="16"/>
  <c r="P268" i="16"/>
  <c r="N333" i="16"/>
  <c r="N2795" i="16"/>
  <c r="R2795" i="16"/>
  <c r="P2795" i="16"/>
  <c r="N593" i="16"/>
  <c r="R593" i="16"/>
  <c r="P593" i="16"/>
  <c r="R697" i="16"/>
  <c r="P697" i="16"/>
  <c r="N697" i="16"/>
  <c r="P1083" i="16"/>
  <c r="R1083" i="16"/>
  <c r="N1083" i="16"/>
  <c r="R1453" i="16"/>
  <c r="P1453" i="16"/>
  <c r="N1453" i="16"/>
  <c r="R4154" i="16"/>
  <c r="P4154" i="16"/>
  <c r="N4154" i="16"/>
  <c r="N4345" i="16"/>
  <c r="R4345" i="16"/>
  <c r="P4345" i="16"/>
  <c r="R1548" i="16"/>
  <c r="P1548" i="16"/>
  <c r="N1548" i="16"/>
  <c r="P804" i="16"/>
  <c r="N804" i="16"/>
  <c r="R804" i="16"/>
  <c r="R791" i="16"/>
  <c r="P791" i="16"/>
  <c r="N791" i="16"/>
  <c r="R1440" i="16"/>
  <c r="P1440" i="16"/>
  <c r="N1440" i="16"/>
  <c r="P4181" i="16"/>
  <c r="N4181" i="16"/>
  <c r="R4181" i="16"/>
  <c r="N3241" i="16"/>
  <c r="R3241" i="16"/>
  <c r="P3241" i="16"/>
  <c r="P3614" i="16"/>
  <c r="N3614" i="16"/>
  <c r="R3614" i="16"/>
  <c r="P1186" i="16"/>
  <c r="N1186" i="16"/>
  <c r="R1186" i="16"/>
  <c r="R489" i="16"/>
  <c r="P489" i="16"/>
  <c r="N489" i="16"/>
  <c r="R632" i="16"/>
  <c r="P632" i="16"/>
  <c r="N632" i="16"/>
  <c r="R417" i="16"/>
  <c r="N417" i="16"/>
  <c r="P3394" i="16"/>
  <c r="R3394" i="16"/>
  <c r="N3394" i="16"/>
  <c r="R4234" i="16"/>
  <c r="P4234" i="16"/>
  <c r="N4234" i="16"/>
  <c r="P3635" i="16"/>
  <c r="R3635" i="16"/>
  <c r="N3635" i="16"/>
  <c r="P223" i="16"/>
  <c r="R223" i="16"/>
  <c r="P3234" i="16"/>
  <c r="N3234" i="16"/>
  <c r="R3234" i="16"/>
  <c r="P4035" i="16"/>
  <c r="R4035" i="16"/>
  <c r="N4035" i="16"/>
  <c r="R1441" i="16"/>
  <c r="P1441" i="16"/>
  <c r="N1441" i="16"/>
  <c r="P4013" i="16"/>
  <c r="R4013" i="16"/>
  <c r="N4013" i="16"/>
  <c r="N4051" i="16"/>
  <c r="P4051" i="16"/>
  <c r="R4051" i="16"/>
  <c r="N3035" i="16"/>
  <c r="R3035" i="16"/>
  <c r="P3035" i="16"/>
  <c r="R2790" i="16"/>
  <c r="P2790" i="16"/>
  <c r="N2790" i="16"/>
  <c r="N2693" i="16"/>
  <c r="R2693" i="16"/>
  <c r="P2693" i="16"/>
  <c r="R3161" i="16"/>
  <c r="P3161" i="16"/>
  <c r="N3161" i="16"/>
  <c r="P167" i="16"/>
  <c r="R167" i="16"/>
  <c r="R3168" i="16"/>
  <c r="P3168" i="16"/>
  <c r="N3168" i="16"/>
  <c r="N4243" i="16"/>
  <c r="R4243" i="16"/>
  <c r="P4243" i="16"/>
  <c r="R1273" i="16"/>
  <c r="P1273" i="16"/>
  <c r="N1273" i="16"/>
  <c r="N1397" i="16"/>
  <c r="R1397" i="16"/>
  <c r="P1397" i="16"/>
  <c r="R802" i="16"/>
  <c r="N802" i="16"/>
  <c r="P802" i="16"/>
  <c r="R1570" i="16"/>
  <c r="P1570" i="16"/>
  <c r="N1570" i="16"/>
  <c r="R2968" i="16"/>
  <c r="P2968" i="16"/>
  <c r="N2968" i="16"/>
  <c r="R2783" i="16"/>
  <c r="P2783" i="16"/>
  <c r="N2783" i="16"/>
  <c r="R3360" i="16"/>
  <c r="P3360" i="16"/>
  <c r="N3360" i="16"/>
  <c r="N3918" i="16"/>
  <c r="R3918" i="16"/>
  <c r="P3918" i="16"/>
  <c r="P3043" i="16"/>
  <c r="R3043" i="16"/>
  <c r="N3043" i="16"/>
  <c r="N3928" i="16"/>
  <c r="R3928" i="16"/>
  <c r="P3928" i="16"/>
  <c r="N3547" i="16"/>
  <c r="R3547" i="16"/>
  <c r="P3547" i="16"/>
  <c r="R305" i="16"/>
  <c r="P305" i="16"/>
  <c r="R3009" i="16"/>
  <c r="P3009" i="16"/>
  <c r="N3009" i="16"/>
  <c r="N3683" i="16"/>
  <c r="R3683" i="16"/>
  <c r="P3683" i="16"/>
  <c r="R1111" i="16"/>
  <c r="N1111" i="16"/>
  <c r="P1111" i="16"/>
  <c r="N3288" i="16"/>
  <c r="R3288" i="16"/>
  <c r="P3288" i="16"/>
  <c r="P2917" i="16"/>
  <c r="N2917" i="16"/>
  <c r="R2917" i="16"/>
  <c r="R2922" i="16"/>
  <c r="P2922" i="16"/>
  <c r="N2922" i="16"/>
  <c r="N2799" i="16"/>
  <c r="R2799" i="16"/>
  <c r="P2799" i="16"/>
  <c r="N2773" i="16"/>
  <c r="R2773" i="16"/>
  <c r="P2773" i="16"/>
  <c r="P3531" i="16"/>
  <c r="N3531" i="16"/>
  <c r="R3531" i="16"/>
  <c r="P2728" i="16"/>
  <c r="N2728" i="16"/>
  <c r="R2728" i="16"/>
  <c r="R4272" i="16"/>
  <c r="P4272" i="16"/>
  <c r="N4272" i="16"/>
  <c r="P3794" i="16"/>
  <c r="R3794" i="16"/>
  <c r="N3794" i="16"/>
  <c r="R2683" i="16"/>
  <c r="N2683" i="16"/>
  <c r="P2683" i="16"/>
  <c r="R2518" i="16"/>
  <c r="N2518" i="16"/>
  <c r="P2518" i="16"/>
  <c r="P2648" i="16"/>
  <c r="N2648" i="16"/>
  <c r="R2648" i="16"/>
  <c r="R2916" i="16"/>
  <c r="P2916" i="16"/>
  <c r="N2916" i="16"/>
  <c r="R1908" i="16"/>
  <c r="P1908" i="16"/>
  <c r="N1908" i="16"/>
  <c r="P2752" i="16"/>
  <c r="N2752" i="16"/>
  <c r="R2752" i="16"/>
  <c r="N2266" i="16"/>
  <c r="R2266" i="16"/>
  <c r="P2266" i="16"/>
  <c r="P2148" i="16"/>
  <c r="N2148" i="16"/>
  <c r="R2148" i="16"/>
  <c r="R995" i="16"/>
  <c r="P995" i="16"/>
  <c r="N995" i="16"/>
  <c r="R1309" i="16"/>
  <c r="P1309" i="16"/>
  <c r="N1309" i="16"/>
  <c r="R451" i="16"/>
  <c r="N451" i="16"/>
  <c r="R2236" i="16"/>
  <c r="P2236" i="16"/>
  <c r="N2236" i="16"/>
  <c r="N2930" i="16"/>
  <c r="R2930" i="16"/>
  <c r="P2930" i="16"/>
  <c r="R2598" i="16"/>
  <c r="P2598" i="16"/>
  <c r="N2598" i="16"/>
  <c r="P1766" i="16"/>
  <c r="N1766" i="16"/>
  <c r="R1766" i="16"/>
  <c r="R1154" i="16"/>
  <c r="N1154" i="16"/>
  <c r="P1154" i="16"/>
  <c r="R1110" i="16"/>
  <c r="P1110" i="16"/>
  <c r="N1110" i="16"/>
  <c r="P1049" i="16"/>
  <c r="R1049" i="16"/>
  <c r="N1049" i="16"/>
  <c r="R2558" i="16"/>
  <c r="P2558" i="16"/>
  <c r="N2558" i="16"/>
  <c r="P3210" i="16"/>
  <c r="N3210" i="16"/>
  <c r="R3210" i="16"/>
  <c r="R2856" i="16"/>
  <c r="P2856" i="16"/>
  <c r="N2856" i="16"/>
  <c r="N2498" i="16"/>
  <c r="R2498" i="16"/>
  <c r="P2498" i="16"/>
  <c r="R1150" i="16"/>
  <c r="N1150" i="16"/>
  <c r="P1150" i="16"/>
  <c r="R1141" i="16"/>
  <c r="N1141" i="16"/>
  <c r="P1141" i="16"/>
  <c r="P2566" i="16"/>
  <c r="N2566" i="16"/>
  <c r="R2566" i="16"/>
  <c r="R2664" i="16"/>
  <c r="N2664" i="16"/>
  <c r="P2664" i="16"/>
  <c r="R3509" i="16"/>
  <c r="P3509" i="16"/>
  <c r="N3509" i="16"/>
  <c r="R296" i="16"/>
  <c r="P296" i="16"/>
  <c r="R2697" i="16"/>
  <c r="P2697" i="16"/>
  <c r="N2697" i="16"/>
  <c r="N1707" i="16"/>
  <c r="R1707" i="16"/>
  <c r="P1707" i="16"/>
  <c r="P1776" i="16"/>
  <c r="R1776" i="16"/>
  <c r="N1776" i="16"/>
  <c r="P159" i="16"/>
  <c r="R159" i="16"/>
  <c r="R3230" i="16"/>
  <c r="P3230" i="16"/>
  <c r="N3230" i="16"/>
  <c r="N4040" i="16"/>
  <c r="R4040" i="16"/>
  <c r="P4040" i="16"/>
  <c r="R467" i="16"/>
  <c r="N467" i="16"/>
  <c r="R2851" i="16"/>
  <c r="P2851" i="16"/>
  <c r="N2851" i="16"/>
  <c r="R1568" i="16"/>
  <c r="P1568" i="16"/>
  <c r="N1568" i="16"/>
  <c r="N1626" i="16"/>
  <c r="R1626" i="16"/>
  <c r="P1626" i="16"/>
  <c r="R299" i="16"/>
  <c r="P299" i="16"/>
  <c r="R3588" i="16"/>
  <c r="N3588" i="16"/>
  <c r="P3588" i="16"/>
  <c r="P123" i="16"/>
  <c r="R2417" i="16"/>
  <c r="N2417" i="16"/>
  <c r="P2417" i="16"/>
  <c r="N1539" i="16"/>
  <c r="R1539" i="16"/>
  <c r="P1539" i="16"/>
  <c r="P1515" i="16"/>
  <c r="N1515" i="16"/>
  <c r="R1515" i="16"/>
  <c r="R3542" i="16"/>
  <c r="P3542" i="16"/>
  <c r="N3542" i="16"/>
  <c r="N3068" i="16"/>
  <c r="R3068" i="16"/>
  <c r="P3068" i="16"/>
  <c r="R3984" i="16"/>
  <c r="P3984" i="16"/>
  <c r="N3984" i="16"/>
  <c r="N346" i="16"/>
  <c r="N2823" i="16"/>
  <c r="R2823" i="16"/>
  <c r="P2823" i="16"/>
  <c r="R1747" i="16"/>
  <c r="P1747" i="16"/>
  <c r="N1747" i="16"/>
  <c r="R1686" i="16"/>
  <c r="N1686" i="16"/>
  <c r="P1686" i="16"/>
  <c r="R856" i="16"/>
  <c r="P856" i="16"/>
  <c r="N856" i="16"/>
  <c r="N2494" i="16"/>
  <c r="P2494" i="16"/>
  <c r="R2494" i="16"/>
  <c r="R2320" i="16"/>
  <c r="P2320" i="16"/>
  <c r="N2320" i="16"/>
  <c r="P1852" i="16"/>
  <c r="N1852" i="16"/>
  <c r="R1852" i="16"/>
  <c r="R864" i="16"/>
  <c r="P864" i="16"/>
  <c r="N864" i="16"/>
  <c r="R1198" i="16"/>
  <c r="P1198" i="16"/>
  <c r="N1198" i="16"/>
  <c r="N372" i="16"/>
  <c r="R2619" i="16"/>
  <c r="P2619" i="16"/>
  <c r="N2619" i="16"/>
  <c r="P3053" i="16"/>
  <c r="R3053" i="16"/>
  <c r="N3053" i="16"/>
  <c r="N2767" i="16"/>
  <c r="R2767" i="16"/>
  <c r="P2767" i="16"/>
  <c r="R2267" i="16"/>
  <c r="P2267" i="16"/>
  <c r="N2267" i="16"/>
  <c r="N1477" i="16"/>
  <c r="P1477" i="16"/>
  <c r="R1477" i="16"/>
  <c r="R1373" i="16"/>
  <c r="P1373" i="16"/>
  <c r="N1373" i="16"/>
  <c r="N1500" i="16"/>
  <c r="R1500" i="16"/>
  <c r="P1500" i="16"/>
  <c r="R1763" i="16"/>
  <c r="P1763" i="16"/>
  <c r="N1763" i="16"/>
  <c r="P1718" i="16"/>
  <c r="R1718" i="16"/>
  <c r="N1718" i="16"/>
  <c r="N1370" i="16"/>
  <c r="R1370" i="16"/>
  <c r="P1370" i="16"/>
  <c r="R544" i="16"/>
  <c r="P544" i="16"/>
  <c r="N544" i="16"/>
  <c r="R429" i="16"/>
  <c r="N429" i="16"/>
  <c r="R1223" i="16"/>
  <c r="P1223" i="16"/>
  <c r="N1223" i="16"/>
  <c r="P1691" i="16"/>
  <c r="N1691" i="16"/>
  <c r="R1691" i="16"/>
  <c r="R2555" i="16"/>
  <c r="P2555" i="16"/>
  <c r="N2555" i="16"/>
  <c r="R2399" i="16"/>
  <c r="P2399" i="16"/>
  <c r="N2399" i="16"/>
  <c r="R2111" i="16"/>
  <c r="P2111" i="16"/>
  <c r="N2111" i="16"/>
  <c r="R1033" i="16"/>
  <c r="P1033" i="16"/>
  <c r="N1033" i="16"/>
  <c r="R1042" i="16"/>
  <c r="P1042" i="16"/>
  <c r="N1042" i="16"/>
  <c r="P2450" i="16"/>
  <c r="N2450" i="16"/>
  <c r="R2450" i="16"/>
  <c r="R2893" i="16"/>
  <c r="P2893" i="16"/>
  <c r="N2893" i="16"/>
  <c r="R2769" i="16"/>
  <c r="P2769" i="16"/>
  <c r="N2769" i="16"/>
  <c r="N2069" i="16"/>
  <c r="R2069" i="16"/>
  <c r="P2069" i="16"/>
  <c r="P1191" i="16"/>
  <c r="N1191" i="16"/>
  <c r="R1191" i="16"/>
  <c r="N1127" i="16"/>
  <c r="R1127" i="16"/>
  <c r="P1127" i="16"/>
  <c r="N1189" i="16"/>
  <c r="R1189" i="16"/>
  <c r="P1189" i="16"/>
  <c r="R386" i="16"/>
  <c r="N386" i="16"/>
  <c r="R308" i="16"/>
  <c r="P308" i="16"/>
  <c r="N1118" i="16"/>
  <c r="R1118" i="16"/>
  <c r="P1118" i="16"/>
  <c r="R1834" i="16"/>
  <c r="P1834" i="16"/>
  <c r="N1834" i="16"/>
  <c r="P3498" i="16"/>
  <c r="R3498" i="16"/>
  <c r="N3498" i="16"/>
  <c r="R778" i="16"/>
  <c r="P778" i="16"/>
  <c r="N778" i="16"/>
  <c r="R1261" i="16"/>
  <c r="P1261" i="16"/>
  <c r="N1261" i="16"/>
  <c r="P2128" i="16"/>
  <c r="N2128" i="16"/>
  <c r="R2128" i="16"/>
  <c r="R3440" i="16"/>
  <c r="N3440" i="16"/>
  <c r="P3440" i="16"/>
  <c r="P2202" i="16"/>
  <c r="N2202" i="16"/>
  <c r="R2202" i="16"/>
  <c r="R3700" i="16"/>
  <c r="P3700" i="16"/>
  <c r="N3700" i="16"/>
  <c r="R858" i="16"/>
  <c r="P858" i="16"/>
  <c r="N858" i="16"/>
  <c r="R418" i="16"/>
  <c r="N418" i="16"/>
  <c r="P215" i="16"/>
  <c r="R215" i="16"/>
  <c r="R1352" i="16"/>
  <c r="P1352" i="16"/>
  <c r="N1352" i="16"/>
  <c r="R1875" i="16"/>
  <c r="P1875" i="16"/>
  <c r="N1875" i="16"/>
  <c r="R3551" i="16"/>
  <c r="P3551" i="16"/>
  <c r="N3551" i="16"/>
  <c r="P646" i="16"/>
  <c r="N646" i="16"/>
  <c r="R646" i="16"/>
  <c r="R641" i="16"/>
  <c r="P641" i="16"/>
  <c r="N641" i="16"/>
  <c r="R1138" i="16"/>
  <c r="P1138" i="16"/>
  <c r="N1138" i="16"/>
  <c r="P1181" i="16"/>
  <c r="N1181" i="16"/>
  <c r="R1181" i="16"/>
  <c r="R2176" i="16"/>
  <c r="P2176" i="16"/>
  <c r="N2176" i="16"/>
  <c r="P3400" i="16"/>
  <c r="R3400" i="16"/>
  <c r="N3400" i="16"/>
  <c r="R4222" i="16"/>
  <c r="P4222" i="16"/>
  <c r="N4222" i="16"/>
  <c r="N1341" i="16"/>
  <c r="R1341" i="16"/>
  <c r="P1341" i="16"/>
  <c r="R1072" i="16"/>
  <c r="N1072" i="16"/>
  <c r="P1072" i="16"/>
  <c r="R1554" i="16"/>
  <c r="P1554" i="16"/>
  <c r="N1554" i="16"/>
  <c r="R1727" i="16"/>
  <c r="N1727" i="16"/>
  <c r="P1727" i="16"/>
  <c r="N3469" i="16"/>
  <c r="R3469" i="16"/>
  <c r="P3469" i="16"/>
  <c r="R3996" i="16"/>
  <c r="P3996" i="16"/>
  <c r="N3996" i="16"/>
  <c r="R1652" i="16"/>
  <c r="N1652" i="16"/>
  <c r="P1652" i="16"/>
  <c r="R1429" i="16"/>
  <c r="P1429" i="16"/>
  <c r="N1429" i="16"/>
  <c r="P578" i="16"/>
  <c r="N578" i="16"/>
  <c r="R578" i="16"/>
  <c r="N1066" i="16"/>
  <c r="P1066" i="16"/>
  <c r="R1066" i="16"/>
  <c r="R1696" i="16"/>
  <c r="N1696" i="16"/>
  <c r="P1696" i="16"/>
  <c r="P2949" i="16"/>
  <c r="N2949" i="16"/>
  <c r="R2949" i="16"/>
  <c r="R3840" i="16"/>
  <c r="P3840" i="16"/>
  <c r="N3840" i="16"/>
  <c r="P2581" i="16"/>
  <c r="N2581" i="16"/>
  <c r="R2581" i="16"/>
  <c r="R3580" i="16"/>
  <c r="P3580" i="16"/>
  <c r="N3580" i="16"/>
  <c r="R2238" i="16"/>
  <c r="P2238" i="16"/>
  <c r="N2238" i="16"/>
  <c r="R568" i="16"/>
  <c r="P568" i="16"/>
  <c r="N568" i="16"/>
  <c r="P1159" i="16"/>
  <c r="N1159" i="16"/>
  <c r="R1159" i="16"/>
  <c r="P1801" i="16"/>
  <c r="N1801" i="16"/>
  <c r="R1801" i="16"/>
  <c r="N2541" i="16"/>
  <c r="R2541" i="16"/>
  <c r="P2541" i="16"/>
  <c r="N3872" i="16"/>
  <c r="R3872" i="16"/>
  <c r="P3872" i="16"/>
  <c r="R2881" i="16"/>
  <c r="P2881" i="16"/>
  <c r="N2881" i="16"/>
  <c r="N2936" i="16"/>
  <c r="R2936" i="16"/>
  <c r="P2936" i="16"/>
  <c r="N463" i="16"/>
  <c r="R463" i="16"/>
  <c r="P1650" i="16"/>
  <c r="N1650" i="16"/>
  <c r="R1650" i="16"/>
  <c r="P2521" i="16"/>
  <c r="N2521" i="16"/>
  <c r="R2521" i="16"/>
  <c r="R3571" i="16"/>
  <c r="N3571" i="16"/>
  <c r="P3571" i="16"/>
  <c r="P3911" i="16"/>
  <c r="N3911" i="16"/>
  <c r="R3911" i="16"/>
  <c r="P118" i="16"/>
  <c r="P1351" i="16"/>
  <c r="N1351" i="16"/>
  <c r="R1351" i="16"/>
  <c r="P3476" i="16"/>
  <c r="N3476" i="16"/>
  <c r="R3476" i="16"/>
  <c r="R658" i="16"/>
  <c r="P658" i="16"/>
  <c r="N658" i="16"/>
  <c r="N446" i="16"/>
  <c r="R446" i="16"/>
  <c r="R1282" i="16"/>
  <c r="P1282" i="16"/>
  <c r="N1282" i="16"/>
  <c r="R1820" i="16"/>
  <c r="P1820" i="16"/>
  <c r="N1820" i="16"/>
  <c r="R3458" i="16"/>
  <c r="P3458" i="16"/>
  <c r="N3458" i="16"/>
  <c r="R4225" i="16"/>
  <c r="P4225" i="16"/>
  <c r="N4225" i="16"/>
  <c r="R4239" i="16"/>
  <c r="P4239" i="16"/>
  <c r="N4239" i="16"/>
  <c r="R2895" i="16"/>
  <c r="P2895" i="16"/>
  <c r="N2895" i="16"/>
  <c r="P4199" i="16"/>
  <c r="N4199" i="16"/>
  <c r="R4199" i="16"/>
  <c r="R3287" i="16"/>
  <c r="N3287" i="16"/>
  <c r="P3287" i="16"/>
  <c r="P4271" i="16"/>
  <c r="N4271" i="16"/>
  <c r="R4271" i="16"/>
  <c r="N3987" i="16"/>
  <c r="R3987" i="16"/>
  <c r="P3987" i="16"/>
  <c r="R2862" i="16"/>
  <c r="P2862" i="16"/>
  <c r="N2862" i="16"/>
  <c r="R4088" i="16"/>
  <c r="P4088" i="16"/>
  <c r="N4088" i="16"/>
  <c r="N882" i="16"/>
  <c r="R882" i="16"/>
  <c r="P882" i="16"/>
  <c r="P3863" i="16"/>
  <c r="N3863" i="16"/>
  <c r="R3863" i="16"/>
  <c r="P177" i="16"/>
  <c r="R177" i="16"/>
  <c r="R273" i="16"/>
  <c r="P273" i="16"/>
  <c r="P1025" i="16"/>
  <c r="N1025" i="16"/>
  <c r="R1025" i="16"/>
  <c r="P3410" i="16"/>
  <c r="R3410" i="16"/>
  <c r="N3410" i="16"/>
  <c r="P130" i="16"/>
  <c r="R487" i="16"/>
  <c r="P487" i="16"/>
  <c r="N487" i="16"/>
  <c r="P2768" i="16"/>
  <c r="N2768" i="16"/>
  <c r="R2768" i="16"/>
  <c r="R383" i="16"/>
  <c r="N383" i="16"/>
  <c r="N338" i="16"/>
  <c r="R3263" i="16"/>
  <c r="P3263" i="16"/>
  <c r="N3263" i="16"/>
  <c r="N1145" i="16"/>
  <c r="P1145" i="16"/>
  <c r="R1145" i="16"/>
  <c r="N1688" i="16"/>
  <c r="P1688" i="16"/>
  <c r="R1688" i="16"/>
  <c r="P2644" i="16"/>
  <c r="N2644" i="16"/>
  <c r="R2644" i="16"/>
  <c r="R3888" i="16"/>
  <c r="P3888" i="16"/>
  <c r="N3888" i="16"/>
  <c r="P3493" i="16"/>
  <c r="R3493" i="16"/>
  <c r="N3493" i="16"/>
  <c r="N354" i="16"/>
  <c r="P3680" i="16"/>
  <c r="N3680" i="16"/>
  <c r="R3680" i="16"/>
  <c r="N1253" i="16"/>
  <c r="R1253" i="16"/>
  <c r="P1253" i="16"/>
  <c r="R1409" i="16"/>
  <c r="P1409" i="16"/>
  <c r="N1409" i="16"/>
  <c r="N2262" i="16"/>
  <c r="R2262" i="16"/>
  <c r="P2262" i="16"/>
  <c r="R3952" i="16"/>
  <c r="P3952" i="16"/>
  <c r="N3952" i="16"/>
  <c r="N2678" i="16"/>
  <c r="R2678" i="16"/>
  <c r="P2678" i="16"/>
  <c r="R1278" i="16"/>
  <c r="P1278" i="16"/>
  <c r="N1278" i="16"/>
  <c r="N3005" i="16"/>
  <c r="P3005" i="16"/>
  <c r="R3005" i="16"/>
  <c r="N3413" i="16"/>
  <c r="P3413" i="16"/>
  <c r="R3413" i="16"/>
  <c r="P2319" i="16"/>
  <c r="N2319" i="16"/>
  <c r="R2319" i="16"/>
  <c r="N3959" i="16"/>
  <c r="P3959" i="16"/>
  <c r="R3959" i="16"/>
  <c r="R999" i="16"/>
  <c r="P999" i="16"/>
  <c r="N999" i="16"/>
  <c r="N3838" i="16"/>
  <c r="P3838" i="16"/>
  <c r="R3838" i="16"/>
  <c r="P3642" i="16"/>
  <c r="R3642" i="16"/>
  <c r="N3642" i="16"/>
  <c r="R4290" i="16"/>
  <c r="P4290" i="16"/>
  <c r="N4290" i="16"/>
  <c r="P3824" i="16"/>
  <c r="N3824" i="16"/>
  <c r="R3824" i="16"/>
  <c r="R300" i="16"/>
  <c r="P300" i="16"/>
  <c r="N3549" i="16"/>
  <c r="R3549" i="16"/>
  <c r="P3549" i="16"/>
  <c r="R3934" i="16"/>
  <c r="N3934" i="16"/>
  <c r="P3934" i="16"/>
  <c r="N1723" i="16"/>
  <c r="R1723" i="16"/>
  <c r="P1723" i="16"/>
  <c r="N573" i="16"/>
  <c r="R573" i="16"/>
  <c r="P573" i="16"/>
  <c r="N412" i="16"/>
  <c r="R412" i="16"/>
  <c r="P3810" i="16"/>
  <c r="N3810" i="16"/>
  <c r="R3810" i="16"/>
  <c r="R4059" i="16"/>
  <c r="P4059" i="16"/>
  <c r="N4059" i="16"/>
  <c r="P3554" i="16"/>
  <c r="R3554" i="16"/>
  <c r="N3554" i="16"/>
  <c r="R3740" i="16"/>
  <c r="P3740" i="16"/>
  <c r="N3740" i="16"/>
  <c r="R780" i="16"/>
  <c r="P780" i="16"/>
  <c r="N780" i="16"/>
  <c r="R692" i="16"/>
  <c r="P692" i="16"/>
  <c r="N692" i="16"/>
  <c r="P577" i="16"/>
  <c r="N577" i="16"/>
  <c r="R577" i="16"/>
  <c r="N719" i="16"/>
  <c r="R719" i="16"/>
  <c r="P719" i="16"/>
  <c r="N3560" i="16"/>
  <c r="P3560" i="16"/>
  <c r="R3560" i="16"/>
  <c r="P4032" i="16"/>
  <c r="N4032" i="16"/>
  <c r="R4032" i="16"/>
  <c r="N2301" i="16"/>
  <c r="R2301" i="16"/>
  <c r="P2301" i="16"/>
  <c r="R916" i="16"/>
  <c r="P916" i="16"/>
  <c r="N916" i="16"/>
  <c r="N732" i="16"/>
  <c r="R732" i="16"/>
  <c r="P732" i="16"/>
  <c r="N382" i="16"/>
  <c r="R382" i="16"/>
  <c r="R3699" i="16"/>
  <c r="P3699" i="16"/>
  <c r="N3699" i="16"/>
  <c r="P3745" i="16"/>
  <c r="R3745" i="16"/>
  <c r="N3745" i="16"/>
  <c r="R3494" i="16"/>
  <c r="N3494" i="16"/>
  <c r="P3494" i="16"/>
  <c r="P3133" i="16"/>
  <c r="R3133" i="16"/>
  <c r="N3133" i="16"/>
  <c r="P2801" i="16"/>
  <c r="N2801" i="16"/>
  <c r="R2801" i="16"/>
  <c r="N2946" i="16"/>
  <c r="R2946" i="16"/>
  <c r="P2946" i="16"/>
  <c r="R3487" i="16"/>
  <c r="P3487" i="16"/>
  <c r="N3487" i="16"/>
  <c r="P4144" i="16"/>
  <c r="R4144" i="16"/>
  <c r="N4144" i="16"/>
  <c r="P3383" i="16"/>
  <c r="P3541" i="16"/>
  <c r="N3541" i="16"/>
  <c r="R3541" i="16"/>
  <c r="N2814" i="16"/>
  <c r="R2814" i="16"/>
  <c r="P2814" i="16"/>
  <c r="P2196" i="16"/>
  <c r="N2196" i="16"/>
  <c r="R2196" i="16"/>
  <c r="R2324" i="16"/>
  <c r="P2324" i="16"/>
  <c r="N2324" i="16"/>
  <c r="R2770" i="16"/>
  <c r="P2770" i="16"/>
  <c r="N2770" i="16"/>
  <c r="N3936" i="16"/>
  <c r="R3936" i="16"/>
  <c r="P3936" i="16"/>
  <c r="R4011" i="16"/>
  <c r="P4011" i="16"/>
  <c r="N4011" i="16"/>
  <c r="N4244" i="16"/>
  <c r="P4244" i="16"/>
  <c r="R4244" i="16"/>
  <c r="N1121" i="16"/>
  <c r="P1121" i="16"/>
  <c r="R1121" i="16"/>
  <c r="R806" i="16"/>
  <c r="P806" i="16"/>
  <c r="N806" i="16"/>
  <c r="R434" i="16"/>
  <c r="N434" i="16"/>
  <c r="N1190" i="16"/>
  <c r="R1190" i="16"/>
  <c r="P1190" i="16"/>
  <c r="P2500" i="16"/>
  <c r="N2500" i="16"/>
  <c r="R2500" i="16"/>
  <c r="N2564" i="16"/>
  <c r="P2564" i="16"/>
  <c r="R2564" i="16"/>
  <c r="P3122" i="16"/>
  <c r="N3122" i="16"/>
  <c r="R3122" i="16"/>
  <c r="R3958" i="16"/>
  <c r="P3958" i="16"/>
  <c r="N3958" i="16"/>
  <c r="R3275" i="16"/>
  <c r="P3275" i="16"/>
  <c r="N3275" i="16"/>
  <c r="R3205" i="16"/>
  <c r="P3205" i="16"/>
  <c r="N3205" i="16"/>
  <c r="R3176" i="16"/>
  <c r="P3176" i="16"/>
  <c r="N3176" i="16"/>
  <c r="R2926" i="16"/>
  <c r="P2926" i="16"/>
  <c r="N2926" i="16"/>
  <c r="N2661" i="16"/>
  <c r="R2661" i="16"/>
  <c r="P2661" i="16"/>
  <c r="R3387" i="16"/>
  <c r="N3387" i="16"/>
  <c r="P3387" i="16"/>
  <c r="P4303" i="16"/>
  <c r="N4303" i="16"/>
  <c r="R4303" i="16"/>
  <c r="R4333" i="16"/>
  <c r="P4333" i="16"/>
  <c r="N4333" i="16"/>
  <c r="R3725" i="16"/>
  <c r="N3725" i="16"/>
  <c r="P3725" i="16"/>
  <c r="R2789" i="16"/>
  <c r="P2789" i="16"/>
  <c r="N2789" i="16"/>
  <c r="N2469" i="16"/>
  <c r="P2469" i="16"/>
  <c r="R2469" i="16"/>
  <c r="R2695" i="16"/>
  <c r="P2695" i="16"/>
  <c r="N2695" i="16"/>
  <c r="N3046" i="16"/>
  <c r="R3046" i="16"/>
  <c r="P3046" i="16"/>
  <c r="P3146" i="16"/>
  <c r="N3146" i="16"/>
  <c r="R3146" i="16"/>
  <c r="N4162" i="16"/>
  <c r="P4162" i="16"/>
  <c r="R4162" i="16"/>
  <c r="R2927" i="16"/>
  <c r="P2927" i="16"/>
  <c r="N2927" i="16"/>
  <c r="R2413" i="16"/>
  <c r="N2413" i="16"/>
  <c r="P2413" i="16"/>
  <c r="P2159" i="16"/>
  <c r="N2159" i="16"/>
  <c r="R2159" i="16"/>
  <c r="R2139" i="16"/>
  <c r="P2139" i="16"/>
  <c r="N2139" i="16"/>
  <c r="R2761" i="16"/>
  <c r="P2761" i="16"/>
  <c r="N2761" i="16"/>
  <c r="R1575" i="16"/>
  <c r="P1575" i="16"/>
  <c r="N1575" i="16"/>
  <c r="N2268" i="16"/>
  <c r="R2268" i="16"/>
  <c r="P2268" i="16"/>
  <c r="R2087" i="16"/>
  <c r="P2087" i="16"/>
  <c r="N2087" i="16"/>
  <c r="P1422" i="16"/>
  <c r="N1422" i="16"/>
  <c r="R1422" i="16"/>
  <c r="P941" i="16"/>
  <c r="N941" i="16"/>
  <c r="R941" i="16"/>
  <c r="R1018" i="16"/>
  <c r="P1018" i="16"/>
  <c r="N1018" i="16"/>
  <c r="R1744" i="16"/>
  <c r="P1744" i="16"/>
  <c r="N1744" i="16"/>
  <c r="R2550" i="16"/>
  <c r="P2550" i="16"/>
  <c r="N2550" i="16"/>
  <c r="R2366" i="16"/>
  <c r="N2366" i="16"/>
  <c r="P2366" i="16"/>
  <c r="N1831" i="16"/>
  <c r="P1831" i="16"/>
  <c r="R1831" i="16"/>
  <c r="R859" i="16"/>
  <c r="P859" i="16"/>
  <c r="N859" i="16"/>
  <c r="P1251" i="16"/>
  <c r="N1251" i="16"/>
  <c r="R1251" i="16"/>
  <c r="N533" i="16"/>
  <c r="R533" i="16"/>
  <c r="P533" i="16"/>
  <c r="P2646" i="16"/>
  <c r="N2646" i="16"/>
  <c r="R2646" i="16"/>
  <c r="R2995" i="16"/>
  <c r="N2995" i="16"/>
  <c r="P2995" i="16"/>
  <c r="P2620" i="16"/>
  <c r="N2620" i="16"/>
  <c r="R2620" i="16"/>
  <c r="N1955" i="16"/>
  <c r="P1955" i="16"/>
  <c r="R1955" i="16"/>
  <c r="R1384" i="16"/>
  <c r="P1384" i="16"/>
  <c r="N1384" i="16"/>
  <c r="R1239" i="16"/>
  <c r="P1239" i="16"/>
  <c r="N1239" i="16"/>
  <c r="R906" i="16"/>
  <c r="N906" i="16"/>
  <c r="P906" i="16"/>
  <c r="P2731" i="16"/>
  <c r="N2731" i="16"/>
  <c r="R2731" i="16"/>
  <c r="R3060" i="16"/>
  <c r="P3060" i="16"/>
  <c r="N3060" i="16"/>
  <c r="P2865" i="16"/>
  <c r="N2865" i="16"/>
  <c r="R2865" i="16"/>
  <c r="P2554" i="16"/>
  <c r="N2554" i="16"/>
  <c r="R2554" i="16"/>
  <c r="R1521" i="16"/>
  <c r="P1521" i="16"/>
  <c r="N1521" i="16"/>
  <c r="N1456" i="16"/>
  <c r="P1456" i="16"/>
  <c r="R1456" i="16"/>
  <c r="R2655" i="16"/>
  <c r="P2655" i="16"/>
  <c r="N2655" i="16"/>
  <c r="P2935" i="16"/>
  <c r="N2935" i="16"/>
  <c r="R2935" i="16"/>
  <c r="P3477" i="16"/>
  <c r="R3477" i="16"/>
  <c r="N3477" i="16"/>
  <c r="P208" i="16"/>
  <c r="R208" i="16"/>
  <c r="P2325" i="16"/>
  <c r="R2325" i="16"/>
  <c r="N2325" i="16"/>
  <c r="P1583" i="16"/>
  <c r="R1583" i="16"/>
  <c r="N1583" i="16"/>
  <c r="R1557" i="16"/>
  <c r="P1557" i="16"/>
  <c r="N1557" i="16"/>
  <c r="N2542" i="16"/>
  <c r="P2542" i="16"/>
  <c r="R2542" i="16"/>
  <c r="P3149" i="16"/>
  <c r="N3149" i="16"/>
  <c r="R3149" i="16"/>
  <c r="P2879" i="16"/>
  <c r="N2879" i="16"/>
  <c r="R2879" i="16"/>
  <c r="R2313" i="16"/>
  <c r="P2313" i="16"/>
  <c r="N2313" i="16"/>
  <c r="R1359" i="16"/>
  <c r="P1359" i="16"/>
  <c r="N1359" i="16"/>
  <c r="R1236" i="16"/>
  <c r="P1236" i="16"/>
  <c r="N1236" i="16"/>
  <c r="P2302" i="16"/>
  <c r="R2302" i="16"/>
  <c r="N2302" i="16"/>
  <c r="R2843" i="16"/>
  <c r="P2843" i="16"/>
  <c r="N2843" i="16"/>
  <c r="R3427" i="16"/>
  <c r="P3427" i="16"/>
  <c r="N3427" i="16"/>
  <c r="R267" i="16"/>
  <c r="P267" i="16"/>
  <c r="R2766" i="16"/>
  <c r="P2766" i="16"/>
  <c r="N2766" i="16"/>
  <c r="P1486" i="16"/>
  <c r="N1486" i="16"/>
  <c r="R1486" i="16"/>
  <c r="R1545" i="16"/>
  <c r="P1545" i="16"/>
  <c r="N1545" i="16"/>
  <c r="P3550" i="16"/>
  <c r="R3550" i="16"/>
  <c r="N3550" i="16"/>
  <c r="R2372" i="16"/>
  <c r="N2372" i="16"/>
  <c r="P2372" i="16"/>
  <c r="P2240" i="16"/>
  <c r="R2240" i="16"/>
  <c r="N2240" i="16"/>
  <c r="R1682" i="16"/>
  <c r="N1682" i="16"/>
  <c r="P1682" i="16"/>
  <c r="N1036" i="16"/>
  <c r="R1036" i="16"/>
  <c r="P1036" i="16"/>
  <c r="P831" i="16"/>
  <c r="R831" i="16"/>
  <c r="N831" i="16"/>
  <c r="R1069" i="16"/>
  <c r="P1069" i="16"/>
  <c r="N1069" i="16"/>
  <c r="R1846" i="16"/>
  <c r="P1846" i="16"/>
  <c r="N1846" i="16"/>
  <c r="P2782" i="16"/>
  <c r="N2782" i="16"/>
  <c r="R2782" i="16"/>
  <c r="R2350" i="16"/>
  <c r="P2350" i="16"/>
  <c r="N2350" i="16"/>
  <c r="N1728" i="16"/>
  <c r="R1728" i="16"/>
  <c r="P1728" i="16"/>
  <c r="N1312" i="16"/>
  <c r="R1312" i="16"/>
  <c r="P1312" i="16"/>
  <c r="R1094" i="16"/>
  <c r="P1094" i="16"/>
  <c r="N1094" i="16"/>
  <c r="N345" i="16"/>
  <c r="R1460" i="16"/>
  <c r="P1460" i="16"/>
  <c r="N1460" i="16"/>
  <c r="N1183" i="16"/>
  <c r="R1183" i="16"/>
  <c r="P1183" i="16"/>
  <c r="R1153" i="16"/>
  <c r="P1153" i="16"/>
  <c r="N1153" i="16"/>
  <c r="P180" i="16"/>
  <c r="R180" i="16"/>
  <c r="P244" i="16"/>
  <c r="R244" i="16"/>
  <c r="R1105" i="16"/>
  <c r="P1105" i="16"/>
  <c r="N1105" i="16"/>
  <c r="R1724" i="16"/>
  <c r="P1724" i="16"/>
  <c r="N1724" i="16"/>
  <c r="R2528" i="16"/>
  <c r="P2528" i="16"/>
  <c r="N2528" i="16"/>
  <c r="R1685" i="16"/>
  <c r="P1685" i="16"/>
  <c r="N1685" i="16"/>
  <c r="R1736" i="16"/>
  <c r="P1736" i="16"/>
  <c r="N1736" i="16"/>
  <c r="N690" i="16"/>
  <c r="R690" i="16"/>
  <c r="P690" i="16"/>
  <c r="P626" i="16"/>
  <c r="N626" i="16"/>
  <c r="R626" i="16"/>
  <c r="R1201" i="16"/>
  <c r="P1201" i="16"/>
  <c r="N1201" i="16"/>
  <c r="R2012" i="16"/>
  <c r="N2012" i="16"/>
  <c r="P2012" i="16"/>
  <c r="P2632" i="16"/>
  <c r="N2632" i="16"/>
  <c r="R2632" i="16"/>
  <c r="R2477" i="16"/>
  <c r="P2477" i="16"/>
  <c r="N2477" i="16"/>
  <c r="N1797" i="16"/>
  <c r="R1797" i="16"/>
  <c r="P1797" i="16"/>
  <c r="P1095" i="16"/>
  <c r="N1095" i="16"/>
  <c r="R1095" i="16"/>
  <c r="R1002" i="16"/>
  <c r="P1002" i="16"/>
  <c r="N1002" i="16"/>
  <c r="R458" i="16"/>
  <c r="N458" i="16"/>
  <c r="P168" i="16"/>
  <c r="R168" i="16"/>
  <c r="N332" i="16"/>
  <c r="N1252" i="16"/>
  <c r="R1252" i="16"/>
  <c r="P1252" i="16"/>
  <c r="R2119" i="16"/>
  <c r="P2119" i="16"/>
  <c r="N2119" i="16"/>
  <c r="R3428" i="16"/>
  <c r="P3428" i="16"/>
  <c r="N3428" i="16"/>
  <c r="N4328" i="16"/>
  <c r="R4328" i="16"/>
  <c r="P4328" i="16"/>
  <c r="P170" i="16"/>
  <c r="R170" i="16"/>
  <c r="R828" i="16"/>
  <c r="P828" i="16"/>
  <c r="N828" i="16"/>
  <c r="P1395" i="16"/>
  <c r="N1395" i="16"/>
  <c r="R1395" i="16"/>
  <c r="P2488" i="16"/>
  <c r="N2488" i="16"/>
  <c r="R2488" i="16"/>
  <c r="R3460" i="16"/>
  <c r="P3460" i="16"/>
  <c r="N3460" i="16"/>
  <c r="R1449" i="16"/>
  <c r="P1449" i="16"/>
  <c r="N1449" i="16"/>
  <c r="R3467" i="16"/>
  <c r="P3467" i="16"/>
  <c r="N3467" i="16"/>
  <c r="R307" i="16"/>
  <c r="P307" i="16"/>
  <c r="R397" i="16"/>
  <c r="N397" i="16"/>
  <c r="R1281" i="16"/>
  <c r="P1281" i="16"/>
  <c r="N1281" i="16"/>
  <c r="R2282" i="16"/>
  <c r="P2282" i="16"/>
  <c r="N2282" i="16"/>
  <c r="N3395" i="16"/>
  <c r="R3395" i="16"/>
  <c r="P3395" i="16"/>
  <c r="N570" i="16"/>
  <c r="R570" i="16"/>
  <c r="P570" i="16"/>
  <c r="P233" i="16"/>
  <c r="R233" i="16"/>
  <c r="P1392" i="16"/>
  <c r="R1392" i="16"/>
  <c r="N1392" i="16"/>
  <c r="R1889" i="16"/>
  <c r="N1889" i="16"/>
  <c r="P1889" i="16"/>
  <c r="N3564" i="16"/>
  <c r="R3564" i="16"/>
  <c r="P3564" i="16"/>
  <c r="R4209" i="16"/>
  <c r="P4209" i="16"/>
  <c r="N4209" i="16"/>
  <c r="N1045" i="16"/>
  <c r="R1045" i="16"/>
  <c r="P1045" i="16"/>
  <c r="R798" i="16"/>
  <c r="P798" i="16"/>
  <c r="N798" i="16"/>
  <c r="R3200" i="16"/>
  <c r="N3200" i="16"/>
  <c r="P3200" i="16"/>
  <c r="N4069" i="16"/>
  <c r="R4069" i="16"/>
  <c r="P4069" i="16"/>
  <c r="P1510" i="16"/>
  <c r="N1510" i="16"/>
  <c r="R1510" i="16"/>
  <c r="R1103" i="16"/>
  <c r="P1103" i="16"/>
  <c r="N1103" i="16"/>
  <c r="R2020" i="16"/>
  <c r="N2020" i="16"/>
  <c r="P2020" i="16"/>
  <c r="P3116" i="16"/>
  <c r="N3116" i="16"/>
  <c r="R3116" i="16"/>
  <c r="R3906" i="16"/>
  <c r="P3906" i="16"/>
  <c r="N3906" i="16"/>
  <c r="N1667" i="16"/>
  <c r="R1667" i="16"/>
  <c r="P1667" i="16"/>
  <c r="N2525" i="16"/>
  <c r="R2525" i="16"/>
  <c r="P2525" i="16"/>
  <c r="R3961" i="16"/>
  <c r="N3961" i="16"/>
  <c r="P3961" i="16"/>
  <c r="R1790" i="16"/>
  <c r="P1790" i="16"/>
  <c r="N1790" i="16"/>
  <c r="R1680" i="16"/>
  <c r="N1680" i="16"/>
  <c r="P1680" i="16"/>
  <c r="P688" i="16"/>
  <c r="N688" i="16"/>
  <c r="R688" i="16"/>
  <c r="N940" i="16"/>
  <c r="R940" i="16"/>
  <c r="P940" i="16"/>
  <c r="R2793" i="16"/>
  <c r="P2793" i="16"/>
  <c r="N2793" i="16"/>
  <c r="P3929" i="16"/>
  <c r="N3929" i="16"/>
  <c r="R3929" i="16"/>
  <c r="R2857" i="16"/>
  <c r="P2857" i="16"/>
  <c r="N2857" i="16"/>
  <c r="N2796" i="16"/>
  <c r="R2796" i="16"/>
  <c r="P2796" i="16"/>
  <c r="R702" i="16"/>
  <c r="P702" i="16"/>
  <c r="N702" i="16"/>
  <c r="R1608" i="16"/>
  <c r="P1608" i="16"/>
  <c r="N1608" i="16"/>
  <c r="N2330" i="16"/>
  <c r="P2330" i="16"/>
  <c r="R2330" i="16"/>
  <c r="R3746" i="16"/>
  <c r="P3746" i="16"/>
  <c r="N3746" i="16"/>
  <c r="P3540" i="16"/>
  <c r="N3540" i="16"/>
  <c r="R3540" i="16"/>
  <c r="R400" i="16"/>
  <c r="N400" i="16"/>
  <c r="R904" i="16"/>
  <c r="P904" i="16"/>
  <c r="N904" i="16"/>
  <c r="R3556" i="16"/>
  <c r="P3556" i="16"/>
  <c r="N3556" i="16"/>
  <c r="N621" i="16"/>
  <c r="R621" i="16"/>
  <c r="P621" i="16"/>
  <c r="R287" i="16"/>
  <c r="P287" i="16"/>
  <c r="R2079" i="16"/>
  <c r="P2079" i="16"/>
  <c r="N2079" i="16"/>
  <c r="R3399" i="16"/>
  <c r="N3399" i="16"/>
  <c r="P3399" i="16"/>
  <c r="R4294" i="16"/>
  <c r="P4294" i="16"/>
  <c r="N4294" i="16"/>
  <c r="P1598" i="16"/>
  <c r="R1598" i="16"/>
  <c r="N1598" i="16"/>
  <c r="P1497" i="16"/>
  <c r="N1497" i="16"/>
  <c r="R1497" i="16"/>
  <c r="N2713" i="16"/>
  <c r="R2713" i="16"/>
  <c r="P2713" i="16"/>
  <c r="R3904" i="16"/>
  <c r="N3904" i="16"/>
  <c r="P3904" i="16"/>
  <c r="P3249" i="16"/>
  <c r="N3249" i="16"/>
  <c r="R3249" i="16"/>
  <c r="P160" i="16"/>
  <c r="R160" i="16"/>
  <c r="R1246" i="16"/>
  <c r="P1246" i="16"/>
  <c r="N1246" i="16"/>
  <c r="R2103" i="16"/>
  <c r="P2103" i="16"/>
  <c r="N2103" i="16"/>
  <c r="R3510" i="16"/>
  <c r="P3510" i="16"/>
  <c r="N3510" i="16"/>
  <c r="N4324" i="16"/>
  <c r="R4324" i="16"/>
  <c r="P4324" i="16"/>
  <c r="N1555" i="16"/>
  <c r="R1555" i="16"/>
  <c r="P1555" i="16"/>
  <c r="R1182" i="16"/>
  <c r="P1182" i="16"/>
  <c r="N1182" i="16"/>
  <c r="R3930" i="16"/>
  <c r="P3930" i="16"/>
  <c r="N3930" i="16"/>
  <c r="N1664" i="16"/>
  <c r="R1664" i="16"/>
  <c r="P1664" i="16"/>
  <c r="R3933" i="16"/>
  <c r="P3933" i="16"/>
  <c r="N3933" i="16"/>
  <c r="R288" i="16"/>
  <c r="P288" i="16"/>
  <c r="R1358" i="16"/>
  <c r="P1358" i="16"/>
  <c r="N1358" i="16"/>
  <c r="P2332" i="16"/>
  <c r="N2332" i="16"/>
  <c r="R2332" i="16"/>
  <c r="R3793" i="16"/>
  <c r="P3793" i="16"/>
  <c r="N3793" i="16"/>
  <c r="N3341" i="16"/>
  <c r="R3341" i="16"/>
  <c r="P3341" i="16"/>
  <c r="R3136" i="16"/>
  <c r="P3136" i="16"/>
  <c r="N3136" i="16"/>
  <c r="P2941" i="16"/>
  <c r="N2941" i="16"/>
  <c r="R2941" i="16"/>
  <c r="R3538" i="16"/>
  <c r="P3538" i="16"/>
  <c r="N3538" i="16"/>
  <c r="R1989" i="16"/>
  <c r="P1989" i="16"/>
  <c r="N1989" i="16"/>
  <c r="R140" i="16"/>
  <c r="P140" i="16"/>
  <c r="P217" i="16"/>
  <c r="R217" i="16"/>
  <c r="R2886" i="16"/>
  <c r="P2886" i="16"/>
  <c r="N2886" i="16"/>
  <c r="N3853" i="16"/>
  <c r="R3853" i="16"/>
  <c r="P3853" i="16"/>
  <c r="R4113" i="16"/>
  <c r="P4113" i="16"/>
  <c r="N4113" i="16"/>
  <c r="R2501" i="16"/>
  <c r="N2501" i="16"/>
  <c r="P2501" i="16"/>
  <c r="N896" i="16"/>
  <c r="R896" i="16"/>
  <c r="P896" i="16"/>
  <c r="R420" i="16"/>
  <c r="N420" i="16"/>
  <c r="P283" i="16"/>
  <c r="R283" i="16"/>
  <c r="N3703" i="16"/>
  <c r="R3703" i="16"/>
  <c r="P3703" i="16"/>
  <c r="P4247" i="16"/>
  <c r="R4247" i="16"/>
  <c r="N4247" i="16"/>
  <c r="R3523" i="16"/>
  <c r="P3523" i="16"/>
  <c r="N3523" i="16"/>
  <c r="N4068" i="16"/>
  <c r="R4068" i="16"/>
  <c r="P4068" i="16"/>
  <c r="R735" i="16"/>
  <c r="P735" i="16"/>
  <c r="N735" i="16"/>
  <c r="R284" i="16"/>
  <c r="P284" i="16"/>
  <c r="P291" i="16"/>
  <c r="R291" i="16"/>
  <c r="R2638" i="16"/>
  <c r="P2638" i="16"/>
  <c r="N2638" i="16"/>
  <c r="R4313" i="16"/>
  <c r="P4313" i="16"/>
  <c r="N4313" i="16"/>
  <c r="R4217" i="16"/>
  <c r="P4217" i="16"/>
  <c r="N4217" i="16"/>
  <c r="R2931" i="16"/>
  <c r="P2931" i="16"/>
  <c r="N2931" i="16"/>
  <c r="N2800" i="16"/>
  <c r="R2800" i="16"/>
  <c r="P2800" i="16"/>
  <c r="P2811" i="16"/>
  <c r="R2811" i="16"/>
  <c r="N2811" i="16"/>
  <c r="N3291" i="16"/>
  <c r="P3291" i="16"/>
  <c r="R3291" i="16"/>
  <c r="N4063" i="16"/>
  <c r="R4063" i="16"/>
  <c r="P4063" i="16"/>
  <c r="P4070" i="16"/>
  <c r="N4070" i="16"/>
  <c r="R4070" i="16"/>
  <c r="R4326" i="16"/>
  <c r="P4326" i="16"/>
  <c r="N4326" i="16"/>
  <c r="P2321" i="16"/>
  <c r="N2321" i="16"/>
  <c r="R2321" i="16"/>
  <c r="R1813" i="16"/>
  <c r="P1813" i="16"/>
  <c r="N1813" i="16"/>
  <c r="P1787" i="16"/>
  <c r="N1787" i="16"/>
  <c r="R1787" i="16"/>
  <c r="P2394" i="16"/>
  <c r="R2394" i="16"/>
  <c r="N2394" i="16"/>
  <c r="R4334" i="16"/>
  <c r="P4334" i="16"/>
  <c r="N4334" i="16"/>
  <c r="P3104" i="16"/>
  <c r="N3104" i="16"/>
  <c r="R3104" i="16"/>
  <c r="P3475" i="16"/>
  <c r="N3475" i="16"/>
  <c r="R3475" i="16"/>
  <c r="R961" i="16"/>
  <c r="P961" i="16"/>
  <c r="N961" i="16"/>
  <c r="N367" i="16"/>
  <c r="R647" i="16"/>
  <c r="P647" i="16"/>
  <c r="N647" i="16"/>
  <c r="P313" i="16"/>
  <c r="R313" i="16"/>
  <c r="P2207" i="16"/>
  <c r="N2207" i="16"/>
  <c r="R2207" i="16"/>
  <c r="R1856" i="16"/>
  <c r="P1856" i="16"/>
  <c r="N1856" i="16"/>
  <c r="N2809" i="16"/>
  <c r="R2809" i="16"/>
  <c r="P2809" i="16"/>
  <c r="P3858" i="16"/>
  <c r="R3858" i="16"/>
  <c r="N3858" i="16"/>
  <c r="R4193" i="16"/>
  <c r="P4193" i="16"/>
  <c r="N4193" i="16"/>
  <c r="R3787" i="16"/>
  <c r="P3787" i="16"/>
  <c r="N3787" i="16"/>
  <c r="N2701" i="16"/>
  <c r="R2701" i="16"/>
  <c r="P2701" i="16"/>
  <c r="P2485" i="16"/>
  <c r="R2485" i="16"/>
  <c r="N2485" i="16"/>
  <c r="R2398" i="16"/>
  <c r="N2398" i="16"/>
  <c r="P2398" i="16"/>
  <c r="N2838" i="16"/>
  <c r="P2838" i="16"/>
  <c r="R2838" i="16"/>
  <c r="R3389" i="16"/>
  <c r="N3389" i="16"/>
  <c r="P3389" i="16"/>
  <c r="P2342" i="16"/>
  <c r="N2342" i="16"/>
  <c r="R2342" i="16"/>
  <c r="N2999" i="16"/>
  <c r="R2999" i="16"/>
  <c r="P2999" i="16"/>
  <c r="R2640" i="16"/>
  <c r="N2640" i="16"/>
  <c r="P2640" i="16"/>
  <c r="N2124" i="16"/>
  <c r="R2124" i="16"/>
  <c r="P2124" i="16"/>
  <c r="N1982" i="16"/>
  <c r="R1982" i="16"/>
  <c r="P1982" i="16"/>
  <c r="R2658" i="16"/>
  <c r="P2658" i="16"/>
  <c r="N2658" i="16"/>
  <c r="P3585" i="16"/>
  <c r="R3585" i="16"/>
  <c r="N3585" i="16"/>
  <c r="P4342" i="16"/>
  <c r="N4342" i="16"/>
  <c r="R4342" i="16"/>
  <c r="N3565" i="16"/>
  <c r="R3565" i="16"/>
  <c r="P3565" i="16"/>
  <c r="R2191" i="16"/>
  <c r="P2191" i="16"/>
  <c r="N2191" i="16"/>
  <c r="R1592" i="16"/>
  <c r="P1592" i="16"/>
  <c r="N1592" i="16"/>
  <c r="P1704" i="16"/>
  <c r="N1704" i="16"/>
  <c r="R1704" i="16"/>
  <c r="P2560" i="16"/>
  <c r="N2560" i="16"/>
  <c r="R2560" i="16"/>
  <c r="R1353" i="16"/>
  <c r="P1353" i="16"/>
  <c r="N1353" i="16"/>
  <c r="R1811" i="16"/>
  <c r="P1811" i="16"/>
  <c r="N1811" i="16"/>
  <c r="P1655" i="16"/>
  <c r="N1655" i="16"/>
  <c r="R1655" i="16"/>
  <c r="N1197" i="16"/>
  <c r="P1197" i="16"/>
  <c r="R1197" i="16"/>
  <c r="R455" i="16"/>
  <c r="N455" i="16"/>
  <c r="N673" i="16"/>
  <c r="R673" i="16"/>
  <c r="P673" i="16"/>
  <c r="N1348" i="16"/>
  <c r="R1348" i="16"/>
  <c r="P1348" i="16"/>
  <c r="R1857" i="16"/>
  <c r="P1857" i="16"/>
  <c r="N1857" i="16"/>
  <c r="N2105" i="16"/>
  <c r="R2105" i="16"/>
  <c r="P2105" i="16"/>
  <c r="N1760" i="16"/>
  <c r="R1760" i="16"/>
  <c r="P1760" i="16"/>
  <c r="R1437" i="16"/>
  <c r="P1437" i="16"/>
  <c r="N1437" i="16"/>
  <c r="P656" i="16"/>
  <c r="N656" i="16"/>
  <c r="R656" i="16"/>
  <c r="R642" i="16"/>
  <c r="P642" i="16"/>
  <c r="N642" i="16"/>
  <c r="P2117" i="16"/>
  <c r="N2117" i="16"/>
  <c r="R2117" i="16"/>
  <c r="N2407" i="16"/>
  <c r="P2407" i="16"/>
  <c r="R2407" i="16"/>
  <c r="R2272" i="16"/>
  <c r="P2272" i="16"/>
  <c r="N2272" i="16"/>
  <c r="R1709" i="16"/>
  <c r="P1709" i="16"/>
  <c r="N1709" i="16"/>
  <c r="P1050" i="16"/>
  <c r="N1050" i="16"/>
  <c r="R1050" i="16"/>
  <c r="R1073" i="16"/>
  <c r="P1073" i="16"/>
  <c r="N1073" i="16"/>
  <c r="R671" i="16"/>
  <c r="P671" i="16"/>
  <c r="N671" i="16"/>
  <c r="P2538" i="16"/>
  <c r="N2538" i="16"/>
  <c r="R2538" i="16"/>
  <c r="R2576" i="16"/>
  <c r="P2576" i="16"/>
  <c r="N2576" i="16"/>
  <c r="N2817" i="16"/>
  <c r="P2817" i="16"/>
  <c r="R2817" i="16"/>
  <c r="R1837" i="16"/>
  <c r="N1837" i="16"/>
  <c r="P1837" i="16"/>
  <c r="R1132" i="16"/>
  <c r="P1132" i="16"/>
  <c r="N1132" i="16"/>
  <c r="N1258" i="16"/>
  <c r="R1258" i="16"/>
  <c r="P1258" i="16"/>
  <c r="R667" i="16"/>
  <c r="P667" i="16"/>
  <c r="N667" i="16"/>
  <c r="R2784" i="16"/>
  <c r="P2784" i="16"/>
  <c r="N2784" i="16"/>
  <c r="N3042" i="16"/>
  <c r="R3042" i="16"/>
  <c r="P3042" i="16"/>
  <c r="N3052" i="16"/>
  <c r="R3052" i="16"/>
  <c r="P3052" i="16"/>
  <c r="P1966" i="16"/>
  <c r="R1966" i="16"/>
  <c r="N1966" i="16"/>
  <c r="N1104" i="16"/>
  <c r="R1104" i="16"/>
  <c r="P1104" i="16"/>
  <c r="N1091" i="16"/>
  <c r="R1091" i="16"/>
  <c r="P1091" i="16"/>
  <c r="R669" i="16"/>
  <c r="P669" i="16"/>
  <c r="N669" i="16"/>
  <c r="R2785" i="16"/>
  <c r="P2785" i="16"/>
  <c r="N2785" i="16"/>
  <c r="P2573" i="16"/>
  <c r="R2573" i="16"/>
  <c r="N2573" i="16"/>
  <c r="N2081" i="16"/>
  <c r="R2081" i="16"/>
  <c r="P2081" i="16"/>
  <c r="R1338" i="16"/>
  <c r="P1338" i="16"/>
  <c r="N1338" i="16"/>
  <c r="N1233" i="16"/>
  <c r="P1233" i="16"/>
  <c r="R1233" i="16"/>
  <c r="P240" i="16"/>
  <c r="R240" i="16"/>
  <c r="R2847" i="16"/>
  <c r="P2847" i="16"/>
  <c r="N2847" i="16"/>
  <c r="R3217" i="16"/>
  <c r="P3217" i="16"/>
  <c r="N3217" i="16"/>
  <c r="R2905" i="16"/>
  <c r="P2905" i="16"/>
  <c r="N2905" i="16"/>
  <c r="R2419" i="16"/>
  <c r="N2419" i="16"/>
  <c r="P2419" i="16"/>
  <c r="P1245" i="16"/>
  <c r="N1245" i="16"/>
  <c r="R1245" i="16"/>
  <c r="P1113" i="16"/>
  <c r="R1113" i="16"/>
  <c r="N1113" i="16"/>
  <c r="N1830" i="16"/>
  <c r="R1830" i="16"/>
  <c r="P1830" i="16"/>
  <c r="R1897" i="16"/>
  <c r="P1897" i="16"/>
  <c r="N1897" i="16"/>
  <c r="P1698" i="16"/>
  <c r="N1698" i="16"/>
  <c r="R1698" i="16"/>
  <c r="R1377" i="16"/>
  <c r="N1377" i="16"/>
  <c r="P1377" i="16"/>
  <c r="N513" i="16"/>
  <c r="R513" i="16"/>
  <c r="P513" i="16"/>
  <c r="R786" i="16"/>
  <c r="N786" i="16"/>
  <c r="P786" i="16"/>
  <c r="P1684" i="16"/>
  <c r="N1684" i="16"/>
  <c r="R1684" i="16"/>
  <c r="R2345" i="16"/>
  <c r="N2345" i="16"/>
  <c r="P2345" i="16"/>
  <c r="N1772" i="16"/>
  <c r="R1772" i="16"/>
  <c r="P1772" i="16"/>
  <c r="R1690" i="16"/>
  <c r="P1690" i="16"/>
  <c r="N1690" i="16"/>
  <c r="P653" i="16"/>
  <c r="N653" i="16"/>
  <c r="R653" i="16"/>
  <c r="P1076" i="16"/>
  <c r="R1076" i="16"/>
  <c r="N1076" i="16"/>
  <c r="R1438" i="16"/>
  <c r="P1438" i="16"/>
  <c r="N1438" i="16"/>
  <c r="R1124" i="16"/>
  <c r="N1124" i="16"/>
  <c r="P1124" i="16"/>
  <c r="P1128" i="16"/>
  <c r="N1128" i="16"/>
  <c r="R1128" i="16"/>
  <c r="N3392" i="16"/>
  <c r="R3392" i="16"/>
  <c r="P3392" i="16"/>
  <c r="N342" i="16"/>
  <c r="N1332" i="16"/>
  <c r="R1332" i="16"/>
  <c r="P1332" i="16"/>
  <c r="R1552" i="16"/>
  <c r="P1552" i="16"/>
  <c r="N1552" i="16"/>
  <c r="R1741" i="16"/>
  <c r="P1741" i="16"/>
  <c r="N1741" i="16"/>
  <c r="P1695" i="16"/>
  <c r="N1695" i="16"/>
  <c r="R1695" i="16"/>
  <c r="R1376" i="16"/>
  <c r="P1376" i="16"/>
  <c r="N1376" i="16"/>
  <c r="P122" i="16"/>
  <c r="P162" i="16"/>
  <c r="R162" i="16"/>
  <c r="R1259" i="16"/>
  <c r="P1259" i="16"/>
  <c r="N1259" i="16"/>
  <c r="R1768" i="16"/>
  <c r="P1768" i="16"/>
  <c r="N1768" i="16"/>
  <c r="R2406" i="16"/>
  <c r="P2406" i="16"/>
  <c r="N2406" i="16"/>
  <c r="N1878" i="16"/>
  <c r="R1878" i="16"/>
  <c r="P1878" i="16"/>
  <c r="N1520" i="16"/>
  <c r="R1520" i="16"/>
  <c r="P1520" i="16"/>
  <c r="R1046" i="16"/>
  <c r="P1046" i="16"/>
  <c r="N1046" i="16"/>
  <c r="R913" i="16"/>
  <c r="P913" i="16"/>
  <c r="N913" i="16"/>
  <c r="R3884" i="16"/>
  <c r="N3884" i="16"/>
  <c r="P3884" i="16"/>
  <c r="R138" i="16"/>
  <c r="P138" i="16"/>
  <c r="R1108" i="16"/>
  <c r="P1108" i="16"/>
  <c r="N1108" i="16"/>
  <c r="R1362" i="16"/>
  <c r="P1362" i="16"/>
  <c r="N1362" i="16"/>
  <c r="N2464" i="16"/>
  <c r="P2464" i="16"/>
  <c r="R2464" i="16"/>
  <c r="P3429" i="16"/>
  <c r="R3429" i="16"/>
  <c r="N3429" i="16"/>
  <c r="R425" i="16"/>
  <c r="N425" i="16"/>
  <c r="R945" i="16"/>
  <c r="P945" i="16"/>
  <c r="N945" i="16"/>
  <c r="R2348" i="16"/>
  <c r="N2348" i="16"/>
  <c r="P2348" i="16"/>
  <c r="N3694" i="16"/>
  <c r="R3694" i="16"/>
  <c r="P3694" i="16"/>
  <c r="R952" i="16"/>
  <c r="P952" i="16"/>
  <c r="N952" i="16"/>
  <c r="P2365" i="16"/>
  <c r="N2365" i="16"/>
  <c r="R2365" i="16"/>
  <c r="N3785" i="16"/>
  <c r="R3785" i="16"/>
  <c r="P3785" i="16"/>
  <c r="N3637" i="16"/>
  <c r="P3637" i="16"/>
  <c r="R3637" i="16"/>
  <c r="P198" i="16"/>
  <c r="R198" i="16"/>
  <c r="R838" i="16"/>
  <c r="P838" i="16"/>
  <c r="N838" i="16"/>
  <c r="R1478" i="16"/>
  <c r="P1478" i="16"/>
  <c r="N1478" i="16"/>
  <c r="P3474" i="16"/>
  <c r="R3474" i="16"/>
  <c r="N3474" i="16"/>
  <c r="P230" i="16"/>
  <c r="R230" i="16"/>
  <c r="N366" i="16"/>
  <c r="R1289" i="16"/>
  <c r="P1289" i="16"/>
  <c r="N1289" i="16"/>
  <c r="R2299" i="16"/>
  <c r="P2299" i="16"/>
  <c r="N2299" i="16"/>
  <c r="P3446" i="16"/>
  <c r="N3446" i="16"/>
  <c r="R3446" i="16"/>
  <c r="N725" i="16"/>
  <c r="R725" i="16"/>
  <c r="P725" i="16"/>
  <c r="N441" i="16"/>
  <c r="R441" i="16"/>
  <c r="R1193" i="16"/>
  <c r="P1193" i="16"/>
  <c r="N1193" i="16"/>
  <c r="R2120" i="16"/>
  <c r="P2120" i="16"/>
  <c r="N2120" i="16"/>
  <c r="N3496" i="16"/>
  <c r="R3496" i="16"/>
  <c r="P3496" i="16"/>
  <c r="N4231" i="16"/>
  <c r="P4231" i="16"/>
  <c r="R4231" i="16"/>
  <c r="R1274" i="16"/>
  <c r="P1274" i="16"/>
  <c r="N1274" i="16"/>
  <c r="R970" i="16"/>
  <c r="P970" i="16"/>
  <c r="N970" i="16"/>
  <c r="R1059" i="16"/>
  <c r="P1059" i="16"/>
  <c r="N1059" i="16"/>
  <c r="R1571" i="16"/>
  <c r="P1571" i="16"/>
  <c r="N1571" i="16"/>
  <c r="R1780" i="16"/>
  <c r="P1780" i="16"/>
  <c r="N1780" i="16"/>
  <c r="R3229" i="16"/>
  <c r="N3229" i="16"/>
  <c r="P3229" i="16"/>
  <c r="P4010" i="16"/>
  <c r="R4010" i="16"/>
  <c r="N4010" i="16"/>
  <c r="R2760" i="16"/>
  <c r="P2760" i="16"/>
  <c r="N2760" i="16"/>
  <c r="R3859" i="16"/>
  <c r="N3859" i="16"/>
  <c r="P3859" i="16"/>
  <c r="P1701" i="16"/>
  <c r="N1701" i="16"/>
  <c r="R1701" i="16"/>
  <c r="N1561" i="16"/>
  <c r="R1561" i="16"/>
  <c r="P1561" i="16"/>
  <c r="R1147" i="16"/>
  <c r="P1147" i="16"/>
  <c r="N1147" i="16"/>
  <c r="R1860" i="16"/>
  <c r="P1860" i="16"/>
  <c r="N1860" i="16"/>
  <c r="P2997" i="16"/>
  <c r="N2997" i="16"/>
  <c r="R2997" i="16"/>
  <c r="N3862" i="16"/>
  <c r="R3862" i="16"/>
  <c r="P3862" i="16"/>
  <c r="R2326" i="16"/>
  <c r="P2326" i="16"/>
  <c r="N2326" i="16"/>
  <c r="N2204" i="16"/>
  <c r="R2204" i="16"/>
  <c r="P2204" i="16"/>
  <c r="R586" i="16"/>
  <c r="P586" i="16"/>
  <c r="N586" i="16"/>
  <c r="N813" i="16"/>
  <c r="R813" i="16"/>
  <c r="P813" i="16"/>
  <c r="P1833" i="16"/>
  <c r="N1833" i="16"/>
  <c r="R1833" i="16"/>
  <c r="P2621" i="16"/>
  <c r="N2621" i="16"/>
  <c r="R2621" i="16"/>
  <c r="P3914" i="16"/>
  <c r="N3914" i="16"/>
  <c r="R3914" i="16"/>
  <c r="R2961" i="16"/>
  <c r="P2961" i="16"/>
  <c r="N2961" i="16"/>
  <c r="R2842" i="16"/>
  <c r="P2842" i="16"/>
  <c r="N2842" i="16"/>
  <c r="N474" i="16"/>
  <c r="R474" i="16"/>
  <c r="R1062" i="16"/>
  <c r="N1062" i="16"/>
  <c r="P1062" i="16"/>
  <c r="N1663" i="16"/>
  <c r="P1663" i="16"/>
  <c r="R1663" i="16"/>
  <c r="P2534" i="16"/>
  <c r="N2534" i="16"/>
  <c r="R2534" i="16"/>
  <c r="N3833" i="16"/>
  <c r="R3833" i="16"/>
  <c r="P3833" i="16"/>
  <c r="R3723" i="16"/>
  <c r="P3723" i="16"/>
  <c r="N3723" i="16"/>
  <c r="P134" i="16"/>
  <c r="R1357" i="16"/>
  <c r="P1357" i="16"/>
  <c r="N1357" i="16"/>
  <c r="R2331" i="16"/>
  <c r="P2331" i="16"/>
  <c r="N2331" i="16"/>
  <c r="N3784" i="16"/>
  <c r="R3784" i="16"/>
  <c r="P3784" i="16"/>
  <c r="P3572" i="16"/>
  <c r="R3572" i="16"/>
  <c r="N3572" i="16"/>
  <c r="P2559" i="16"/>
  <c r="N2559" i="16"/>
  <c r="R2559" i="16"/>
  <c r="P126" i="16"/>
  <c r="R564" i="16"/>
  <c r="P564" i="16"/>
  <c r="N564" i="16"/>
  <c r="P272" i="16"/>
  <c r="R272" i="16"/>
  <c r="P3898" i="16"/>
  <c r="R3898" i="16"/>
  <c r="N3898" i="16"/>
  <c r="P3462" i="16"/>
  <c r="R3462" i="16"/>
  <c r="N3462" i="16"/>
  <c r="P3860" i="16"/>
  <c r="N3860" i="16"/>
  <c r="R3860" i="16"/>
  <c r="P3435" i="16"/>
  <c r="N3435" i="16"/>
  <c r="R3435" i="16"/>
  <c r="R4255" i="16"/>
  <c r="P4255" i="16"/>
  <c r="N4255" i="16"/>
  <c r="P1068" i="16"/>
  <c r="R1068" i="16"/>
  <c r="N1068" i="16"/>
  <c r="R393" i="16"/>
  <c r="N393" i="16"/>
  <c r="P854" i="16"/>
  <c r="N854" i="16"/>
  <c r="R854" i="16"/>
  <c r="N4189" i="16"/>
  <c r="R4189" i="16"/>
  <c r="P4189" i="16"/>
  <c r="R3172" i="16"/>
  <c r="P3172" i="16"/>
  <c r="N3172" i="16"/>
  <c r="R3957" i="16"/>
  <c r="N3957" i="16"/>
  <c r="P3957" i="16"/>
  <c r="N3173" i="16"/>
  <c r="R3173" i="16"/>
  <c r="P3173" i="16"/>
  <c r="P4220" i="16"/>
  <c r="N4220" i="16"/>
  <c r="R4220" i="16"/>
  <c r="R3155" i="16"/>
  <c r="P3155" i="16"/>
  <c r="N3155" i="16"/>
  <c r="R2489" i="16"/>
  <c r="P2489" i="16"/>
  <c r="N2489" i="16"/>
  <c r="R2700" i="16"/>
  <c r="P2700" i="16"/>
  <c r="N2700" i="16"/>
  <c r="R3512" i="16"/>
  <c r="P3512" i="16"/>
  <c r="N3512" i="16"/>
  <c r="R1517" i="16"/>
  <c r="P1517" i="16"/>
  <c r="N1517" i="16"/>
  <c r="R3633" i="16"/>
  <c r="P3633" i="16"/>
  <c r="N3633" i="16"/>
  <c r="P3983" i="16"/>
  <c r="N3983" i="16"/>
  <c r="R3983" i="16"/>
  <c r="P1656" i="16"/>
  <c r="N1656" i="16"/>
  <c r="R1656" i="16"/>
  <c r="N4138" i="16"/>
  <c r="P4138" i="16"/>
  <c r="R4138" i="16"/>
  <c r="N3640" i="16"/>
  <c r="R3640" i="16"/>
  <c r="P3640" i="16"/>
  <c r="R3910" i="16"/>
  <c r="N3910" i="16"/>
  <c r="P3910" i="16"/>
  <c r="N651" i="16"/>
  <c r="R651" i="16"/>
  <c r="P651" i="16"/>
  <c r="N351" i="16"/>
  <c r="P125" i="16"/>
  <c r="R2659" i="16"/>
  <c r="N2659" i="16"/>
  <c r="P2659" i="16"/>
  <c r="R3786" i="16"/>
  <c r="P3786" i="16"/>
  <c r="N3786" i="16"/>
  <c r="N4161" i="16"/>
  <c r="P4161" i="16"/>
  <c r="R4161" i="16"/>
  <c r="P3625" i="16"/>
  <c r="N3625" i="16"/>
  <c r="R3625" i="16"/>
  <c r="N360" i="16"/>
  <c r="P3286" i="16"/>
  <c r="N3286" i="16"/>
  <c r="R3286" i="16"/>
  <c r="R3924" i="16"/>
  <c r="P3924" i="16"/>
  <c r="N3924" i="16"/>
  <c r="R1564" i="16"/>
  <c r="P1564" i="16"/>
  <c r="N1564" i="16"/>
  <c r="N3442" i="16"/>
  <c r="R3442" i="16"/>
  <c r="P3442" i="16"/>
  <c r="R3470" i="16"/>
  <c r="P3470" i="16"/>
  <c r="N3470" i="16"/>
  <c r="N2580" i="16"/>
  <c r="R2580" i="16"/>
  <c r="P2580" i="16"/>
  <c r="N2227" i="16"/>
  <c r="R2227" i="16"/>
  <c r="P2227" i="16"/>
  <c r="R2265" i="16"/>
  <c r="P2265" i="16"/>
  <c r="N2265" i="16"/>
  <c r="P2899" i="16"/>
  <c r="N2899" i="16"/>
  <c r="R2899" i="16"/>
  <c r="N4152" i="16"/>
  <c r="R4152" i="16"/>
  <c r="P4152" i="16"/>
  <c r="R3877" i="16"/>
  <c r="N3877" i="16"/>
  <c r="P3877" i="16"/>
  <c r="P3465" i="16"/>
  <c r="N3465" i="16"/>
  <c r="R3465" i="16"/>
  <c r="N1734" i="16"/>
  <c r="R1734" i="16"/>
  <c r="P1734" i="16"/>
  <c r="P1859" i="16"/>
  <c r="R1859" i="16"/>
  <c r="N1859" i="16"/>
  <c r="N1587" i="16"/>
  <c r="R1587" i="16"/>
  <c r="P1587" i="16"/>
  <c r="R2177" i="16"/>
  <c r="N2177" i="16"/>
  <c r="P2177" i="16"/>
  <c r="R3573" i="16"/>
  <c r="N3573" i="16"/>
  <c r="P3573" i="16"/>
  <c r="P4056" i="16"/>
  <c r="N4056" i="16"/>
  <c r="R4056" i="16"/>
  <c r="R4316" i="16"/>
  <c r="P4316" i="16"/>
  <c r="N4316" i="16"/>
  <c r="R754" i="16"/>
  <c r="N754" i="16"/>
  <c r="P754" i="16"/>
  <c r="R609" i="16"/>
  <c r="P609" i="16"/>
  <c r="N609" i="16"/>
  <c r="P218" i="16"/>
  <c r="R218" i="16"/>
  <c r="R3593" i="16"/>
  <c r="P3593" i="16"/>
  <c r="N3593" i="16"/>
  <c r="N1770" i="16"/>
  <c r="R1770" i="16"/>
  <c r="P1770" i="16"/>
  <c r="P1732" i="16"/>
  <c r="N1732" i="16"/>
  <c r="R1732" i="16"/>
  <c r="R2242" i="16"/>
  <c r="P2242" i="16"/>
  <c r="N2242" i="16"/>
  <c r="P4174" i="16"/>
  <c r="N4174" i="16"/>
  <c r="R4174" i="16"/>
  <c r="R3209" i="16"/>
  <c r="N3209" i="16"/>
  <c r="P3209" i="16"/>
  <c r="R3222" i="16"/>
  <c r="P3222" i="16"/>
  <c r="N3222" i="16"/>
  <c r="R2511" i="16"/>
  <c r="P2511" i="16"/>
  <c r="N2511" i="16"/>
  <c r="N2251" i="16"/>
  <c r="R2251" i="16"/>
  <c r="P2251" i="16"/>
  <c r="P2153" i="16"/>
  <c r="N2153" i="16"/>
  <c r="R2153" i="16"/>
  <c r="N2806" i="16"/>
  <c r="R2806" i="16"/>
  <c r="P2806" i="16"/>
  <c r="R3247" i="16"/>
  <c r="P3247" i="16"/>
  <c r="N3247" i="16"/>
  <c r="R2513" i="16"/>
  <c r="P2513" i="16"/>
  <c r="N2513" i="16"/>
  <c r="P3744" i="16"/>
  <c r="N3744" i="16"/>
  <c r="R3744" i="16"/>
  <c r="P2206" i="16"/>
  <c r="N2206" i="16"/>
  <c r="R2206" i="16"/>
  <c r="R1632" i="16"/>
  <c r="N1632" i="16"/>
  <c r="P1632" i="16"/>
  <c r="R1482" i="16"/>
  <c r="P1482" i="16"/>
  <c r="N1482" i="16"/>
  <c r="R2277" i="16"/>
  <c r="P2277" i="16"/>
  <c r="N2277" i="16"/>
  <c r="R3503" i="16"/>
  <c r="N3503" i="16"/>
  <c r="P3503" i="16"/>
  <c r="N4147" i="16"/>
  <c r="R4147" i="16"/>
  <c r="P4147" i="16"/>
  <c r="P4254" i="16"/>
  <c r="R4254" i="16"/>
  <c r="N4254" i="16"/>
  <c r="N1635" i="16"/>
  <c r="R1635" i="16"/>
  <c r="P1635" i="16"/>
  <c r="R1264" i="16"/>
  <c r="P1264" i="16"/>
  <c r="N1264" i="16"/>
  <c r="N1488" i="16"/>
  <c r="R1488" i="16"/>
  <c r="P1488" i="16"/>
  <c r="R1665" i="16"/>
  <c r="P1665" i="16"/>
  <c r="N1665" i="16"/>
  <c r="R1187" i="16"/>
  <c r="P1187" i="16"/>
  <c r="N1187" i="16"/>
  <c r="P1457" i="16"/>
  <c r="N1457" i="16"/>
  <c r="R1457" i="16"/>
  <c r="R1504" i="16"/>
  <c r="P1504" i="16"/>
  <c r="N1504" i="16"/>
  <c r="R1265" i="16"/>
  <c r="P1265" i="16"/>
  <c r="N1265" i="16"/>
  <c r="P1230" i="16"/>
  <c r="N1230" i="16"/>
  <c r="R1230" i="16"/>
  <c r="P1408" i="16"/>
  <c r="R1408" i="16"/>
  <c r="N1408" i="16"/>
  <c r="N1814" i="16"/>
  <c r="R1814" i="16"/>
  <c r="P1814" i="16"/>
  <c r="R1804" i="16"/>
  <c r="P1804" i="16"/>
  <c r="N1804" i="16"/>
  <c r="P1188" i="16"/>
  <c r="N1188" i="16"/>
  <c r="R1188" i="16"/>
  <c r="R518" i="16"/>
  <c r="P518" i="16"/>
  <c r="N518" i="16"/>
  <c r="N402" i="16"/>
  <c r="R402" i="16"/>
  <c r="N1229" i="16"/>
  <c r="R1229" i="16"/>
  <c r="P1229" i="16"/>
  <c r="R1562" i="16"/>
  <c r="P1562" i="16"/>
  <c r="N1562" i="16"/>
  <c r="R2249" i="16"/>
  <c r="P2249" i="16"/>
  <c r="N2249" i="16"/>
  <c r="N1870" i="16"/>
  <c r="R1870" i="16"/>
  <c r="P1870" i="16"/>
  <c r="R1547" i="16"/>
  <c r="P1547" i="16"/>
  <c r="N1547" i="16"/>
  <c r="R501" i="16"/>
  <c r="P501" i="16"/>
  <c r="N501" i="16"/>
  <c r="N450" i="16"/>
  <c r="R450" i="16"/>
  <c r="N1825" i="16"/>
  <c r="R1825" i="16"/>
  <c r="P1825" i="16"/>
  <c r="N2684" i="16"/>
  <c r="R2684" i="16"/>
  <c r="P2684" i="16"/>
  <c r="R2235" i="16"/>
  <c r="N2235" i="16"/>
  <c r="P2235" i="16"/>
  <c r="R1739" i="16"/>
  <c r="P1739" i="16"/>
  <c r="N1739" i="16"/>
  <c r="R920" i="16"/>
  <c r="P920" i="16"/>
  <c r="N920" i="16"/>
  <c r="P921" i="16"/>
  <c r="N921" i="16"/>
  <c r="R921" i="16"/>
  <c r="P565" i="16"/>
  <c r="N565" i="16"/>
  <c r="R565" i="16"/>
  <c r="P2274" i="16"/>
  <c r="N2274" i="16"/>
  <c r="R2274" i="16"/>
  <c r="R2717" i="16"/>
  <c r="P2717" i="16"/>
  <c r="N2717" i="16"/>
  <c r="P2562" i="16"/>
  <c r="N2562" i="16"/>
  <c r="R2562" i="16"/>
  <c r="N1756" i="16"/>
  <c r="R1756" i="16"/>
  <c r="P1756" i="16"/>
  <c r="R1003" i="16"/>
  <c r="P1003" i="16"/>
  <c r="N1003" i="16"/>
  <c r="P973" i="16"/>
  <c r="N973" i="16"/>
  <c r="R973" i="16"/>
  <c r="R685" i="16"/>
  <c r="P685" i="16"/>
  <c r="N685" i="16"/>
  <c r="R2579" i="16"/>
  <c r="N2579" i="16"/>
  <c r="P2579" i="16"/>
  <c r="R2133" i="16"/>
  <c r="P2133" i="16"/>
  <c r="N2133" i="16"/>
  <c r="P1651" i="16"/>
  <c r="R1651" i="16"/>
  <c r="N1651" i="16"/>
  <c r="R855" i="16"/>
  <c r="P855" i="16"/>
  <c r="N855" i="16"/>
  <c r="R1032" i="16"/>
  <c r="P1032" i="16"/>
  <c r="N1032" i="16"/>
  <c r="R584" i="16"/>
  <c r="P584" i="16"/>
  <c r="N584" i="16"/>
  <c r="R2181" i="16"/>
  <c r="N2181" i="16"/>
  <c r="P2181" i="16"/>
  <c r="R2657" i="16"/>
  <c r="P2657" i="16"/>
  <c r="N2657" i="16"/>
  <c r="R2370" i="16"/>
  <c r="N2370" i="16"/>
  <c r="P2370" i="16"/>
  <c r="R1702" i="16"/>
  <c r="P1702" i="16"/>
  <c r="N1702" i="16"/>
  <c r="R1012" i="16"/>
  <c r="N1012" i="16"/>
  <c r="P1012" i="16"/>
  <c r="N1126" i="16"/>
  <c r="R1126" i="16"/>
  <c r="P1126" i="16"/>
  <c r="P161" i="16"/>
  <c r="R161" i="16"/>
  <c r="N1849" i="16"/>
  <c r="R1849" i="16"/>
  <c r="P1849" i="16"/>
  <c r="P1423" i="16"/>
  <c r="N1423" i="16"/>
  <c r="R1423" i="16"/>
  <c r="R1360" i="16"/>
  <c r="P1360" i="16"/>
  <c r="N1360" i="16"/>
  <c r="P279" i="16"/>
  <c r="R279" i="16"/>
  <c r="N624" i="16"/>
  <c r="R624" i="16"/>
  <c r="P624" i="16"/>
  <c r="N1249" i="16"/>
  <c r="R1249" i="16"/>
  <c r="P1249" i="16"/>
  <c r="N1544" i="16"/>
  <c r="R1544" i="16"/>
  <c r="P1544" i="16"/>
  <c r="R2112" i="16"/>
  <c r="N2112" i="16"/>
  <c r="P2112" i="16"/>
  <c r="P1909" i="16"/>
  <c r="N1909" i="16"/>
  <c r="R1909" i="16"/>
  <c r="P1152" i="16"/>
  <c r="R1152" i="16"/>
  <c r="N1152" i="16"/>
  <c r="R398" i="16"/>
  <c r="N398" i="16"/>
  <c r="N481" i="16"/>
  <c r="R481" i="16"/>
  <c r="N1170" i="16"/>
  <c r="R1170" i="16"/>
  <c r="P1170" i="16"/>
  <c r="P932" i="16"/>
  <c r="R932" i="16"/>
  <c r="N932" i="16"/>
  <c r="R581" i="16"/>
  <c r="P581" i="16"/>
  <c r="N581" i="16"/>
  <c r="R2969" i="16"/>
  <c r="P2969" i="16"/>
  <c r="N2969" i="16"/>
  <c r="R3991" i="16"/>
  <c r="N3991" i="16"/>
  <c r="P3991" i="16"/>
  <c r="R942" i="16"/>
  <c r="P942" i="16"/>
  <c r="N942" i="16"/>
  <c r="R1316" i="16"/>
  <c r="P1316" i="16"/>
  <c r="N1316" i="16"/>
  <c r="R1498" i="16"/>
  <c r="P1498" i="16"/>
  <c r="N1498" i="16"/>
  <c r="R1526" i="16"/>
  <c r="P1526" i="16"/>
  <c r="N1526" i="16"/>
  <c r="P1374" i="16"/>
  <c r="N1374" i="16"/>
  <c r="R1374" i="16"/>
  <c r="R3290" i="16"/>
  <c r="P3290" i="16"/>
  <c r="N3290" i="16"/>
  <c r="R1052" i="16"/>
  <c r="P1052" i="16"/>
  <c r="N1052" i="16"/>
  <c r="P1480" i="16"/>
  <c r="N1480" i="16"/>
  <c r="R1480" i="16"/>
  <c r="N2104" i="16"/>
  <c r="R2104" i="16"/>
  <c r="P2104" i="16"/>
  <c r="N1762" i="16"/>
  <c r="P1762" i="16"/>
  <c r="R1762" i="16"/>
  <c r="P1356" i="16"/>
  <c r="N1356" i="16"/>
  <c r="R1356" i="16"/>
  <c r="R585" i="16"/>
  <c r="P585" i="16"/>
  <c r="N585" i="16"/>
  <c r="R445" i="16"/>
  <c r="N445" i="16"/>
  <c r="R3324" i="16"/>
  <c r="N3324" i="16"/>
  <c r="P3324" i="16"/>
  <c r="N375" i="16"/>
  <c r="R938" i="16"/>
  <c r="P938" i="16"/>
  <c r="N938" i="16"/>
  <c r="N2335" i="16"/>
  <c r="P2335" i="16"/>
  <c r="R2335" i="16"/>
  <c r="R3461" i="16"/>
  <c r="P3461" i="16"/>
  <c r="N3461" i="16"/>
  <c r="P111" i="16"/>
  <c r="R505" i="16"/>
  <c r="P505" i="16"/>
  <c r="N505" i="16"/>
  <c r="P1088" i="16"/>
  <c r="R1088" i="16"/>
  <c r="N1088" i="16"/>
  <c r="R1465" i="16"/>
  <c r="P1465" i="16"/>
  <c r="N1465" i="16"/>
  <c r="P2523" i="16"/>
  <c r="R2523" i="16"/>
  <c r="N2523" i="16"/>
  <c r="P3714" i="16"/>
  <c r="R3714" i="16"/>
  <c r="N3714" i="16"/>
  <c r="N1112" i="16"/>
  <c r="R1112" i="16"/>
  <c r="P1112" i="16"/>
  <c r="N1471" i="16"/>
  <c r="R1471" i="16"/>
  <c r="P1471" i="16"/>
  <c r="P2650" i="16"/>
  <c r="N2650" i="16"/>
  <c r="R2650" i="16"/>
  <c r="P3932" i="16"/>
  <c r="N3932" i="16"/>
  <c r="R3932" i="16"/>
  <c r="P3123" i="16"/>
  <c r="R3123" i="16"/>
  <c r="N3123" i="16"/>
  <c r="R469" i="16"/>
  <c r="N469" i="16"/>
  <c r="R982" i="16"/>
  <c r="P982" i="16"/>
  <c r="N982" i="16"/>
  <c r="R1293" i="16"/>
  <c r="P1293" i="16"/>
  <c r="N1293" i="16"/>
  <c r="N2401" i="16"/>
  <c r="P2401" i="16"/>
  <c r="R2401" i="16"/>
  <c r="N3798" i="16"/>
  <c r="R3798" i="16"/>
  <c r="P3798" i="16"/>
  <c r="R3532" i="16"/>
  <c r="P3532" i="16"/>
  <c r="N3532" i="16"/>
  <c r="P209" i="16"/>
  <c r="R209" i="16"/>
  <c r="P844" i="16"/>
  <c r="N844" i="16"/>
  <c r="R844" i="16"/>
  <c r="P2382" i="16"/>
  <c r="N2382" i="16"/>
  <c r="R2382" i="16"/>
  <c r="P3488" i="16"/>
  <c r="N3488" i="16"/>
  <c r="R3488" i="16"/>
  <c r="R438" i="16"/>
  <c r="N438" i="16"/>
  <c r="P211" i="16"/>
  <c r="R211" i="16"/>
  <c r="R1171" i="16"/>
  <c r="P1171" i="16"/>
  <c r="N1171" i="16"/>
  <c r="N1907" i="16"/>
  <c r="R1907" i="16"/>
  <c r="P1907" i="16"/>
  <c r="N3641" i="16"/>
  <c r="P3641" i="16"/>
  <c r="R3641" i="16"/>
  <c r="R888" i="16"/>
  <c r="P888" i="16"/>
  <c r="N888" i="16"/>
  <c r="R1011" i="16"/>
  <c r="P1011" i="16"/>
  <c r="N1011" i="16"/>
  <c r="P2127" i="16"/>
  <c r="R2127" i="16"/>
  <c r="N2127" i="16"/>
  <c r="R3214" i="16"/>
  <c r="P3214" i="16"/>
  <c r="N3214" i="16"/>
  <c r="P1699" i="16"/>
  <c r="N1699" i="16"/>
  <c r="R1699" i="16"/>
  <c r="R2964" i="16"/>
  <c r="P2964" i="16"/>
  <c r="N2964" i="16"/>
  <c r="R3850" i="16"/>
  <c r="P3850" i="16"/>
  <c r="N3850" i="16"/>
  <c r="P1565" i="16"/>
  <c r="N1565" i="16"/>
  <c r="R1565" i="16"/>
  <c r="N1220" i="16"/>
  <c r="R1220" i="16"/>
  <c r="P1220" i="16"/>
  <c r="N1749" i="16"/>
  <c r="R1749" i="16"/>
  <c r="P1749" i="16"/>
  <c r="N3025" i="16"/>
  <c r="R3025" i="16"/>
  <c r="P3025" i="16"/>
  <c r="R3962" i="16"/>
  <c r="N3962" i="16"/>
  <c r="P3962" i="16"/>
  <c r="N1939" i="16"/>
  <c r="R1939" i="16"/>
  <c r="P1939" i="16"/>
  <c r="R1725" i="16"/>
  <c r="P1725" i="16"/>
  <c r="N1725" i="16"/>
  <c r="R704" i="16"/>
  <c r="P704" i="16"/>
  <c r="N704" i="16"/>
  <c r="P2154" i="16"/>
  <c r="N2154" i="16"/>
  <c r="R2154" i="16"/>
  <c r="R2848" i="16"/>
  <c r="P2848" i="16"/>
  <c r="N2848" i="16"/>
  <c r="R4001" i="16"/>
  <c r="P4001" i="16"/>
  <c r="N4001" i="16"/>
  <c r="N2656" i="16"/>
  <c r="P2656" i="16"/>
  <c r="R2656" i="16"/>
  <c r="N2724" i="16"/>
  <c r="R2724" i="16"/>
  <c r="P2724" i="16"/>
  <c r="R713" i="16"/>
  <c r="P713" i="16"/>
  <c r="N713" i="16"/>
  <c r="R1117" i="16"/>
  <c r="P1117" i="16"/>
  <c r="N1117" i="16"/>
  <c r="P1633" i="16"/>
  <c r="N1633" i="16"/>
  <c r="R1633" i="16"/>
  <c r="R2349" i="16"/>
  <c r="N2349" i="16"/>
  <c r="P2349" i="16"/>
  <c r="P3791" i="16"/>
  <c r="R3791" i="16"/>
  <c r="N3791" i="16"/>
  <c r="N3352" i="16"/>
  <c r="P3352" i="16"/>
  <c r="R3352" i="16"/>
  <c r="N406" i="16"/>
  <c r="R406" i="16"/>
  <c r="P2307" i="16"/>
  <c r="R2307" i="16"/>
  <c r="N2307" i="16"/>
  <c r="P3795" i="16"/>
  <c r="N3795" i="16"/>
  <c r="R3795" i="16"/>
  <c r="N1288" i="16"/>
  <c r="R1288" i="16"/>
  <c r="P1288" i="16"/>
  <c r="R482" i="16"/>
  <c r="N482" i="16"/>
  <c r="P2463" i="16"/>
  <c r="R2463" i="16"/>
  <c r="N2463" i="16"/>
  <c r="N4037" i="16"/>
  <c r="R4037" i="16"/>
  <c r="P4037" i="16"/>
  <c r="R4304" i="16"/>
  <c r="P4304" i="16"/>
  <c r="N4304" i="16"/>
  <c r="R3211" i="16"/>
  <c r="P3211" i="16"/>
  <c r="N3211" i="16"/>
  <c r="P216" i="16"/>
  <c r="R216" i="16"/>
  <c r="R4344" i="16"/>
  <c r="P4344" i="16"/>
  <c r="N4344" i="16"/>
  <c r="R881" i="16"/>
  <c r="P881" i="16"/>
  <c r="N881" i="16"/>
  <c r="N4164" i="16"/>
  <c r="R4164" i="16"/>
  <c r="P4164" i="16"/>
  <c r="R4094" i="16"/>
  <c r="P4094" i="16"/>
  <c r="N4094" i="16"/>
  <c r="R4114" i="16"/>
  <c r="P4114" i="16"/>
  <c r="N4114" i="16"/>
  <c r="P3578" i="16"/>
  <c r="R3578" i="16"/>
  <c r="N3578" i="16"/>
  <c r="R2565" i="16"/>
  <c r="P2565" i="16"/>
  <c r="N2565" i="16"/>
  <c r="N2308" i="16"/>
  <c r="R2308" i="16"/>
  <c r="P2308" i="16"/>
  <c r="R2637" i="16"/>
  <c r="P2637" i="16"/>
  <c r="N2637" i="16"/>
  <c r="N2900" i="16"/>
  <c r="R2900" i="16"/>
  <c r="P2900" i="16"/>
  <c r="P978" i="16"/>
  <c r="N978" i="16"/>
  <c r="R978" i="16"/>
  <c r="R2894" i="16"/>
  <c r="P2894" i="16"/>
  <c r="N2894" i="16"/>
  <c r="P3710" i="16"/>
  <c r="N3710" i="16"/>
  <c r="R3710" i="16"/>
  <c r="P3705" i="16"/>
  <c r="R3705" i="16"/>
  <c r="N3705" i="16"/>
  <c r="P3535" i="16"/>
  <c r="N3535" i="16"/>
  <c r="R3535" i="16"/>
  <c r="N4267" i="16"/>
  <c r="R4267" i="16"/>
  <c r="P4267" i="16"/>
  <c r="R3412" i="16"/>
  <c r="P3412" i="16"/>
  <c r="N3412" i="16"/>
  <c r="R281" i="16"/>
  <c r="P281" i="16"/>
  <c r="R3191" i="16"/>
  <c r="P3191" i="16"/>
  <c r="N3191" i="16"/>
  <c r="R4036" i="16"/>
  <c r="P4036" i="16"/>
  <c r="N4036" i="16"/>
  <c r="N2070" i="16"/>
  <c r="R2070" i="16"/>
  <c r="P2070" i="16"/>
  <c r="N3901" i="16"/>
  <c r="R3901" i="16"/>
  <c r="P3901" i="16"/>
  <c r="P3450" i="16"/>
  <c r="R3450" i="16"/>
  <c r="N3450" i="16"/>
  <c r="P3283" i="16"/>
  <c r="N3283" i="16"/>
  <c r="R3283" i="16"/>
  <c r="R2906" i="16"/>
  <c r="P2906" i="16"/>
  <c r="N2906" i="16"/>
  <c r="P3061" i="16"/>
  <c r="N3061" i="16"/>
  <c r="R3061" i="16"/>
  <c r="R3492" i="16"/>
  <c r="P3492" i="16"/>
  <c r="N3492" i="16"/>
  <c r="N3433" i="16"/>
  <c r="P3433" i="16"/>
  <c r="R3433" i="16"/>
  <c r="P4129" i="16"/>
  <c r="R4129" i="16"/>
  <c r="N4129" i="16"/>
  <c r="R4281" i="16"/>
  <c r="N4281" i="16"/>
  <c r="P4281" i="16"/>
  <c r="P2539" i="16"/>
  <c r="N2539" i="16"/>
  <c r="R2539" i="16"/>
  <c r="P2149" i="16"/>
  <c r="R2149" i="16"/>
  <c r="N2149" i="16"/>
  <c r="N1759" i="16"/>
  <c r="P1759" i="16"/>
  <c r="R1759" i="16"/>
  <c r="N2367" i="16"/>
  <c r="P2367" i="16"/>
  <c r="R2367" i="16"/>
  <c r="P3783" i="16"/>
  <c r="N3783" i="16"/>
  <c r="R3783" i="16"/>
  <c r="P4062" i="16"/>
  <c r="R4062" i="16"/>
  <c r="N4062" i="16"/>
  <c r="R3857" i="16"/>
  <c r="N3857" i="16"/>
  <c r="P3857" i="16"/>
  <c r="R1786" i="16"/>
  <c r="P1786" i="16"/>
  <c r="N1786" i="16"/>
  <c r="P1119" i="16"/>
  <c r="N1119" i="16"/>
  <c r="R1119" i="16"/>
  <c r="R1173" i="16"/>
  <c r="P1173" i="16"/>
  <c r="N1173" i="16"/>
  <c r="P1607" i="16"/>
  <c r="N1607" i="16"/>
  <c r="R1607" i="16"/>
  <c r="P4087" i="16"/>
  <c r="N4087" i="16"/>
  <c r="R4087" i="16"/>
  <c r="N3407" i="16"/>
  <c r="P3407" i="16"/>
  <c r="R3407" i="16"/>
  <c r="R4058" i="16"/>
  <c r="N4058" i="16"/>
  <c r="P4058" i="16"/>
  <c r="N490" i="16"/>
  <c r="R490" i="16"/>
  <c r="P490" i="16"/>
  <c r="R295" i="16"/>
  <c r="P295" i="16"/>
  <c r="P229" i="16"/>
  <c r="R229" i="16"/>
  <c r="R2540" i="16"/>
  <c r="N2540" i="16"/>
  <c r="P2540" i="16"/>
  <c r="R1640" i="16"/>
  <c r="P1640" i="16"/>
  <c r="N1640" i="16"/>
  <c r="R1454" i="16"/>
  <c r="P1454" i="16"/>
  <c r="N1454" i="16"/>
  <c r="R2113" i="16"/>
  <c r="P2113" i="16"/>
  <c r="N2113" i="16"/>
  <c r="N3643" i="16"/>
  <c r="R3643" i="16"/>
  <c r="P3643" i="16"/>
  <c r="R2567" i="16"/>
  <c r="P2567" i="16"/>
  <c r="N2567" i="16"/>
  <c r="R3777" i="16"/>
  <c r="N3777" i="16"/>
  <c r="P3777" i="16"/>
  <c r="N2175" i="16"/>
  <c r="R2175" i="16"/>
  <c r="P2175" i="16"/>
  <c r="P1799" i="16"/>
  <c r="N1799" i="16"/>
  <c r="R1799" i="16"/>
  <c r="P1826" i="16"/>
  <c r="N1826" i="16"/>
  <c r="R1826" i="16"/>
  <c r="R2371" i="16"/>
  <c r="P2371" i="16"/>
  <c r="N2371" i="16"/>
  <c r="P4131" i="16"/>
  <c r="N4131" i="16"/>
  <c r="R4131" i="16"/>
  <c r="R3456" i="16"/>
  <c r="P3456" i="16"/>
  <c r="N3456" i="16"/>
  <c r="N4261" i="16"/>
  <c r="R4261" i="16"/>
  <c r="P4261" i="16"/>
  <c r="P2163" i="16"/>
  <c r="N2163" i="16"/>
  <c r="R2163" i="16"/>
  <c r="R1412" i="16"/>
  <c r="P1412" i="16"/>
  <c r="N1412" i="16"/>
  <c r="R1563" i="16"/>
  <c r="P1563" i="16"/>
  <c r="N1563" i="16"/>
  <c r="N1974" i="16"/>
  <c r="R1974" i="16"/>
  <c r="P1974" i="16"/>
  <c r="R602" i="16"/>
  <c r="P602" i="16"/>
  <c r="N602" i="16"/>
  <c r="P3606" i="16"/>
  <c r="N3606" i="16"/>
  <c r="R3606" i="16"/>
  <c r="R2827" i="16"/>
  <c r="P2827" i="16"/>
  <c r="N2827" i="16"/>
  <c r="P2101" i="16"/>
  <c r="N2101" i="16"/>
  <c r="R2101" i="16"/>
  <c r="P1313" i="16"/>
  <c r="N1313" i="16"/>
  <c r="R1313" i="16"/>
  <c r="R1177" i="16"/>
  <c r="P1177" i="16"/>
  <c r="N1177" i="16"/>
  <c r="P1476" i="16"/>
  <c r="N1476" i="16"/>
  <c r="R1476" i="16"/>
  <c r="N779" i="16"/>
  <c r="P779" i="16"/>
  <c r="R779" i="16"/>
  <c r="R1388" i="16"/>
  <c r="N1388" i="16"/>
  <c r="P1388" i="16"/>
  <c r="P1321" i="16"/>
  <c r="N1321" i="16"/>
  <c r="R1321" i="16"/>
  <c r="R701" i="16"/>
  <c r="P701" i="16"/>
  <c r="N701" i="16"/>
  <c r="R3129" i="16"/>
  <c r="P3129" i="16"/>
  <c r="N3129" i="16"/>
  <c r="P238" i="16"/>
  <c r="R238" i="16"/>
  <c r="R782" i="16"/>
  <c r="P782" i="16"/>
  <c r="N782" i="16"/>
  <c r="N1406" i="16"/>
  <c r="R1406" i="16"/>
  <c r="P1406" i="16"/>
  <c r="R1389" i="16"/>
  <c r="P1389" i="16"/>
  <c r="N1389" i="16"/>
  <c r="P1221" i="16"/>
  <c r="N1221" i="16"/>
  <c r="R1221" i="16"/>
  <c r="P1019" i="16"/>
  <c r="N1019" i="16"/>
  <c r="R1019" i="16"/>
  <c r="R315" i="16"/>
  <c r="P315" i="16"/>
  <c r="P243" i="16"/>
  <c r="R243" i="16"/>
  <c r="R1194" i="16"/>
  <c r="P1194" i="16"/>
  <c r="N1194" i="16"/>
  <c r="R1275" i="16"/>
  <c r="P1275" i="16"/>
  <c r="N1275" i="16"/>
  <c r="P1715" i="16"/>
  <c r="N1715" i="16"/>
  <c r="R1715" i="16"/>
  <c r="R1560" i="16"/>
  <c r="P1560" i="16"/>
  <c r="N1560" i="16"/>
  <c r="R1413" i="16"/>
  <c r="P1413" i="16"/>
  <c r="N1413" i="16"/>
  <c r="R558" i="16"/>
  <c r="P558" i="16"/>
  <c r="N558" i="16"/>
  <c r="R494" i="16"/>
  <c r="P494" i="16"/>
  <c r="N494" i="16"/>
  <c r="P1372" i="16"/>
  <c r="N1372" i="16"/>
  <c r="R1372" i="16"/>
  <c r="N1595" i="16"/>
  <c r="R1595" i="16"/>
  <c r="P1595" i="16"/>
  <c r="R1796" i="16"/>
  <c r="P1796" i="16"/>
  <c r="N1796" i="16"/>
  <c r="N2044" i="16"/>
  <c r="P2044" i="16"/>
  <c r="R2044" i="16"/>
  <c r="P1524" i="16"/>
  <c r="N1524" i="16"/>
  <c r="R1524" i="16"/>
  <c r="N734" i="16"/>
  <c r="R734" i="16"/>
  <c r="P734" i="16"/>
  <c r="R953" i="16"/>
  <c r="P953" i="16"/>
  <c r="N953" i="16"/>
  <c r="R1129" i="16"/>
  <c r="P1129" i="16"/>
  <c r="N1129" i="16"/>
  <c r="N1871" i="16"/>
  <c r="R1871" i="16"/>
  <c r="P1871" i="16"/>
  <c r="P2575" i="16"/>
  <c r="N2575" i="16"/>
  <c r="R2575" i="16"/>
  <c r="N2080" i="16"/>
  <c r="R2080" i="16"/>
  <c r="P2080" i="16"/>
  <c r="R1398" i="16"/>
  <c r="P1398" i="16"/>
  <c r="N1398" i="16"/>
  <c r="R569" i="16"/>
  <c r="P569" i="16"/>
  <c r="N569" i="16"/>
  <c r="N827" i="16"/>
  <c r="R827" i="16"/>
  <c r="P827" i="16"/>
  <c r="R933" i="16"/>
  <c r="P933" i="16"/>
  <c r="N933" i="16"/>
  <c r="P2074" i="16"/>
  <c r="N2074" i="16"/>
  <c r="R2074" i="16"/>
  <c r="P2165" i="16"/>
  <c r="R2165" i="16"/>
  <c r="N2165" i="16"/>
  <c r="R1174" i="16"/>
  <c r="P1174" i="16"/>
  <c r="N1174" i="16"/>
  <c r="N414" i="16"/>
  <c r="R414" i="16"/>
  <c r="P1030" i="16"/>
  <c r="N1030" i="16"/>
  <c r="R1030" i="16"/>
  <c r="N1803" i="16"/>
  <c r="P1803" i="16"/>
  <c r="R1803" i="16"/>
  <c r="N2337" i="16"/>
  <c r="R2337" i="16"/>
  <c r="P2337" i="16"/>
  <c r="P2339" i="16"/>
  <c r="R2339" i="16"/>
  <c r="N2339" i="16"/>
  <c r="R1890" i="16"/>
  <c r="N1890" i="16"/>
  <c r="P1890" i="16"/>
  <c r="R922" i="16"/>
  <c r="P922" i="16"/>
  <c r="N922" i="16"/>
  <c r="R979" i="16"/>
  <c r="P979" i="16"/>
  <c r="N979" i="16"/>
  <c r="R1176" i="16"/>
  <c r="P1176" i="16"/>
  <c r="N1176" i="16"/>
  <c r="R1165" i="16"/>
  <c r="P1165" i="16"/>
  <c r="N1165" i="16"/>
  <c r="R998" i="16"/>
  <c r="P998" i="16"/>
  <c r="N998" i="16"/>
  <c r="N3743" i="16"/>
  <c r="R3743" i="16"/>
  <c r="P3743" i="16"/>
  <c r="P154" i="16"/>
  <c r="R154" i="16"/>
  <c r="R787" i="16"/>
  <c r="P787" i="16"/>
  <c r="N787" i="16"/>
  <c r="R1149" i="16"/>
  <c r="N1149" i="16"/>
  <c r="P1149" i="16"/>
  <c r="P1807" i="16"/>
  <c r="N1807" i="16"/>
  <c r="R1807" i="16"/>
  <c r="N1485" i="16"/>
  <c r="R1485" i="16"/>
  <c r="P1485" i="16"/>
  <c r="R1272" i="16"/>
  <c r="P1272" i="16"/>
  <c r="N1272" i="16"/>
  <c r="P246" i="16"/>
  <c r="R246" i="16"/>
  <c r="N449" i="16"/>
  <c r="R449" i="16"/>
  <c r="P622" i="16"/>
  <c r="N622" i="16"/>
  <c r="R622" i="16"/>
  <c r="R905" i="16"/>
  <c r="P905" i="16"/>
  <c r="N905" i="16"/>
  <c r="P800" i="16"/>
  <c r="N800" i="16"/>
  <c r="R800" i="16"/>
  <c r="R660" i="16"/>
  <c r="P660" i="16"/>
  <c r="N660" i="16"/>
  <c r="R2723" i="16"/>
  <c r="P2723" i="16"/>
  <c r="N2723" i="16"/>
  <c r="P3366" i="16"/>
  <c r="N3366" i="16"/>
  <c r="R3366" i="16"/>
  <c r="P601" i="16"/>
  <c r="N601" i="16"/>
  <c r="R601" i="16"/>
  <c r="N1279" i="16"/>
  <c r="R1279" i="16"/>
  <c r="P1279" i="16"/>
  <c r="N1420" i="16"/>
  <c r="R1420" i="16"/>
  <c r="P1420" i="16"/>
  <c r="N1294" i="16"/>
  <c r="R1294" i="16"/>
  <c r="P1294" i="16"/>
  <c r="P893" i="16"/>
  <c r="N893" i="16"/>
  <c r="R893" i="16"/>
  <c r="R3284" i="16"/>
  <c r="P3284" i="16"/>
  <c r="N3284" i="16"/>
  <c r="P3874" i="16"/>
  <c r="N3874" i="16"/>
  <c r="R3874" i="16"/>
  <c r="R839" i="16"/>
  <c r="P839" i="16"/>
  <c r="N839" i="16"/>
  <c r="P1305" i="16"/>
  <c r="N1305" i="16"/>
  <c r="R1305" i="16"/>
  <c r="R1553" i="16"/>
  <c r="P1553" i="16"/>
  <c r="N1553" i="16"/>
  <c r="P1596" i="16"/>
  <c r="N1596" i="16"/>
  <c r="R1596" i="16"/>
  <c r="R1120" i="16"/>
  <c r="N1120" i="16"/>
  <c r="P1120" i="16"/>
  <c r="R265" i="16"/>
  <c r="P265" i="16"/>
  <c r="R256" i="16"/>
  <c r="P256" i="16"/>
  <c r="N2844" i="16"/>
  <c r="R2844" i="16"/>
  <c r="P2844" i="16"/>
  <c r="P2836" i="16"/>
  <c r="N2836" i="16"/>
  <c r="R2836" i="16"/>
  <c r="R500" i="16"/>
  <c r="P500" i="16"/>
  <c r="N500" i="16"/>
  <c r="R1084" i="16"/>
  <c r="P1084" i="16"/>
  <c r="N1084" i="16"/>
  <c r="R1442" i="16"/>
  <c r="P1442" i="16"/>
  <c r="N1442" i="16"/>
  <c r="N2383" i="16"/>
  <c r="R2383" i="16"/>
  <c r="P2383" i="16"/>
  <c r="P3636" i="16"/>
  <c r="N3636" i="16"/>
  <c r="R3636" i="16"/>
  <c r="R742" i="16"/>
  <c r="P742" i="16"/>
  <c r="N742" i="16"/>
  <c r="P1600" i="16"/>
  <c r="N1600" i="16"/>
  <c r="R1600" i="16"/>
  <c r="N2475" i="16"/>
  <c r="P2475" i="16"/>
  <c r="R2475" i="16"/>
  <c r="N3925" i="16"/>
  <c r="P3925" i="16"/>
  <c r="R3925" i="16"/>
  <c r="R457" i="16"/>
  <c r="N457" i="16"/>
  <c r="P1674" i="16"/>
  <c r="R1674" i="16"/>
  <c r="N1674" i="16"/>
  <c r="R2483" i="16"/>
  <c r="P2483" i="16"/>
  <c r="N2483" i="16"/>
  <c r="N3803" i="16"/>
  <c r="P3803" i="16"/>
  <c r="R3803" i="16"/>
  <c r="R2721" i="16"/>
  <c r="P2721" i="16"/>
  <c r="N2721" i="16"/>
  <c r="N3034" i="16"/>
  <c r="P3034" i="16"/>
  <c r="R3034" i="16"/>
  <c r="R536" i="16"/>
  <c r="P536" i="16"/>
  <c r="N536" i="16"/>
  <c r="N1697" i="16"/>
  <c r="R1697" i="16"/>
  <c r="P1697" i="16"/>
  <c r="R2322" i="16"/>
  <c r="P2322" i="16"/>
  <c r="N2322" i="16"/>
  <c r="R3449" i="16"/>
  <c r="P3449" i="16"/>
  <c r="N3449" i="16"/>
  <c r="P3154" i="16"/>
  <c r="N3154" i="16"/>
  <c r="R3154" i="16"/>
  <c r="R483" i="16"/>
  <c r="N483" i="16"/>
  <c r="R1299" i="16"/>
  <c r="P1299" i="16"/>
  <c r="N1299" i="16"/>
  <c r="N3431" i="16"/>
  <c r="P3431" i="16"/>
  <c r="R3431" i="16"/>
  <c r="P152" i="16"/>
  <c r="R152" i="16"/>
  <c r="N380" i="16"/>
  <c r="R380" i="16"/>
  <c r="N1295" i="16"/>
  <c r="R1295" i="16"/>
  <c r="P1295" i="16"/>
  <c r="N2344" i="16"/>
  <c r="P2344" i="16"/>
  <c r="R2344" i="16"/>
  <c r="R3448" i="16"/>
  <c r="N3448" i="16"/>
  <c r="P3448" i="16"/>
  <c r="R548" i="16"/>
  <c r="P548" i="16"/>
  <c r="N548" i="16"/>
  <c r="R743" i="16"/>
  <c r="P743" i="16"/>
  <c r="N743" i="16"/>
  <c r="P1202" i="16"/>
  <c r="N1202" i="16"/>
  <c r="R1202" i="16"/>
  <c r="P2125" i="16"/>
  <c r="N2125" i="16"/>
  <c r="R2125" i="16"/>
  <c r="P3505" i="16"/>
  <c r="N3505" i="16"/>
  <c r="R3505" i="16"/>
  <c r="R4163" i="16"/>
  <c r="P4163" i="16"/>
  <c r="N4163" i="16"/>
  <c r="R2060" i="16"/>
  <c r="P2060" i="16"/>
  <c r="N2060" i="16"/>
  <c r="N2940" i="16"/>
  <c r="R2940" i="16"/>
  <c r="P2940" i="16"/>
  <c r="R4095" i="16"/>
  <c r="P4095" i="16"/>
  <c r="N4095" i="16"/>
  <c r="R1254" i="16"/>
  <c r="N1254" i="16"/>
  <c r="P1254" i="16"/>
  <c r="R1029" i="16"/>
  <c r="P1029" i="16"/>
  <c r="N1029" i="16"/>
  <c r="R1099" i="16"/>
  <c r="N1099" i="16"/>
  <c r="P1099" i="16"/>
  <c r="R1499" i="16"/>
  <c r="P1499" i="16"/>
  <c r="N1499" i="16"/>
  <c r="P1815" i="16"/>
  <c r="N1815" i="16"/>
  <c r="R1815" i="16"/>
  <c r="R3285" i="16"/>
  <c r="P3285" i="16"/>
  <c r="N3285" i="16"/>
  <c r="N4055" i="16"/>
  <c r="R4055" i="16"/>
  <c r="P4055" i="16"/>
  <c r="N1610" i="16"/>
  <c r="R1610" i="16"/>
  <c r="P1610" i="16"/>
  <c r="R1306" i="16"/>
  <c r="P1306" i="16"/>
  <c r="N1306" i="16"/>
  <c r="N1879" i="16"/>
  <c r="R1879" i="16"/>
  <c r="P1879" i="16"/>
  <c r="R3006" i="16"/>
  <c r="P3006" i="16"/>
  <c r="N3006" i="16"/>
  <c r="R3895" i="16"/>
  <c r="P3895" i="16"/>
  <c r="N3895" i="16"/>
  <c r="P2222" i="16"/>
  <c r="N2222" i="16"/>
  <c r="R2222" i="16"/>
  <c r="R2216" i="16"/>
  <c r="P2216" i="16"/>
  <c r="N2216" i="16"/>
  <c r="R589" i="16"/>
  <c r="N589" i="16"/>
  <c r="P589" i="16"/>
  <c r="R830" i="16"/>
  <c r="P830" i="16"/>
  <c r="N830" i="16"/>
  <c r="P1874" i="16"/>
  <c r="N1874" i="16"/>
  <c r="R1874" i="16"/>
  <c r="P2358" i="16"/>
  <c r="R2358" i="16"/>
  <c r="N2358" i="16"/>
  <c r="R3972" i="16"/>
  <c r="P3972" i="16"/>
  <c r="N3972" i="16"/>
  <c r="P2904" i="16"/>
  <c r="N2904" i="16"/>
  <c r="R2904" i="16"/>
  <c r="P2960" i="16"/>
  <c r="N2960" i="16"/>
  <c r="R2960" i="16"/>
  <c r="R488" i="16"/>
  <c r="P488" i="16"/>
  <c r="N488" i="16"/>
  <c r="P1067" i="16"/>
  <c r="R1067" i="16"/>
  <c r="N1067" i="16"/>
  <c r="P2309" i="16"/>
  <c r="N2309" i="16"/>
  <c r="R2309" i="16"/>
  <c r="N3497" i="16"/>
  <c r="R3497" i="16"/>
  <c r="P3497" i="16"/>
  <c r="N2910" i="16"/>
  <c r="R2910" i="16"/>
  <c r="P2910" i="16"/>
  <c r="N1580" i="16"/>
  <c r="R1580" i="16"/>
  <c r="P1580" i="16"/>
  <c r="P3684" i="16"/>
  <c r="R3684" i="16"/>
  <c r="N3684" i="16"/>
  <c r="N877" i="16"/>
  <c r="R877" i="16"/>
  <c r="P877" i="16"/>
  <c r="R3303" i="16"/>
  <c r="N3303" i="16"/>
  <c r="P3303" i="16"/>
  <c r="N327" i="16"/>
  <c r="R327" i="16"/>
  <c r="R4115" i="16"/>
  <c r="P4115" i="16"/>
  <c r="N4115" i="16"/>
  <c r="P202" i="16"/>
  <c r="R202" i="16"/>
  <c r="R1572" i="16"/>
  <c r="P1572" i="16"/>
  <c r="N1572" i="16"/>
  <c r="P3711" i="16"/>
  <c r="N3711" i="16"/>
  <c r="R3711" i="16"/>
  <c r="R507" i="16"/>
  <c r="P507" i="16"/>
  <c r="N507" i="16"/>
  <c r="P770" i="16"/>
  <c r="R770" i="16"/>
  <c r="N770" i="16"/>
  <c r="R638" i="16"/>
  <c r="P638" i="16"/>
  <c r="N638" i="16"/>
  <c r="R3156" i="16"/>
  <c r="P3156" i="16"/>
  <c r="N3156" i="16"/>
  <c r="P116" i="16"/>
  <c r="P3319" i="16"/>
  <c r="R3319" i="16"/>
  <c r="N3319" i="16"/>
  <c r="N594" i="16"/>
  <c r="R594" i="16"/>
  <c r="P594" i="16"/>
  <c r="R860" i="16"/>
  <c r="P860" i="16"/>
  <c r="N860" i="16"/>
  <c r="N3915" i="16"/>
  <c r="P3915" i="16"/>
  <c r="R3915" i="16"/>
  <c r="P790" i="16"/>
  <c r="N790" i="16"/>
  <c r="R790" i="16"/>
  <c r="N1035" i="16"/>
  <c r="R1035" i="16"/>
  <c r="P1035" i="16"/>
  <c r="R2963" i="16"/>
  <c r="P2963" i="16"/>
  <c r="N2963" i="16"/>
  <c r="R4248" i="16"/>
  <c r="P4248" i="16"/>
  <c r="N4248" i="16"/>
  <c r="P1865" i="16"/>
  <c r="N1865" i="16"/>
  <c r="R1865" i="16"/>
  <c r="R2641" i="16"/>
  <c r="P2641" i="16"/>
  <c r="N2641" i="16"/>
  <c r="R2275" i="16"/>
  <c r="P2275" i="16"/>
  <c r="N2275" i="16"/>
  <c r="N1947" i="16"/>
  <c r="P1947" i="16"/>
  <c r="R1947" i="16"/>
  <c r="N3507" i="16"/>
  <c r="R3507" i="16"/>
  <c r="P3507" i="16"/>
  <c r="N4043" i="16"/>
  <c r="R4043" i="16"/>
  <c r="P4043" i="16"/>
  <c r="R280" i="16"/>
  <c r="P280" i="16"/>
  <c r="P2086" i="16"/>
  <c r="N2086" i="16"/>
  <c r="R2086" i="16"/>
  <c r="P630" i="16"/>
  <c r="N630" i="16"/>
  <c r="R630" i="16"/>
  <c r="N3628" i="16"/>
  <c r="R3628" i="16"/>
  <c r="P3628" i="16"/>
  <c r="N2837" i="16"/>
  <c r="R2837" i="16"/>
  <c r="P2837" i="16"/>
  <c r="N4283" i="16"/>
  <c r="R4283" i="16"/>
  <c r="P4283" i="16"/>
  <c r="P2519" i="16"/>
  <c r="N2519" i="16"/>
  <c r="R2519" i="16"/>
  <c r="R2715" i="16"/>
  <c r="P2715" i="16"/>
  <c r="N2715" i="16"/>
  <c r="N2072" i="16"/>
  <c r="R2072" i="16"/>
  <c r="P2072" i="16"/>
  <c r="P2160" i="16"/>
  <c r="R2160" i="16"/>
  <c r="N2160" i="16"/>
  <c r="R2553" i="16"/>
  <c r="P2553" i="16"/>
  <c r="N2553" i="16"/>
  <c r="R2869" i="16"/>
  <c r="P2869" i="16"/>
  <c r="N2869" i="16"/>
  <c r="N2750" i="16"/>
  <c r="R2750" i="16"/>
  <c r="P2750" i="16"/>
  <c r="N3361" i="16"/>
  <c r="P3361" i="16"/>
  <c r="R3361" i="16"/>
  <c r="P3617" i="16"/>
  <c r="N3617" i="16"/>
  <c r="R3617" i="16"/>
  <c r="P3893" i="16"/>
  <c r="N3893" i="16"/>
  <c r="R3893" i="16"/>
  <c r="R3589" i="16"/>
  <c r="P3589" i="16"/>
  <c r="N3589" i="16"/>
  <c r="R3305" i="16"/>
  <c r="N3305" i="16"/>
  <c r="P3305" i="16"/>
  <c r="R2921" i="16"/>
  <c r="P2921" i="16"/>
  <c r="N2921" i="16"/>
  <c r="P2849" i="16"/>
  <c r="R2849" i="16"/>
  <c r="N2849" i="16"/>
  <c r="P3682" i="16"/>
  <c r="R3682" i="16"/>
  <c r="N3682" i="16"/>
  <c r="P4335" i="16"/>
  <c r="N4335" i="16"/>
  <c r="R4335" i="16"/>
  <c r="R4282" i="16"/>
  <c r="P4282" i="16"/>
  <c r="N4282" i="16"/>
  <c r="R4211" i="16"/>
  <c r="P4211" i="16"/>
  <c r="N4211" i="16"/>
  <c r="P2822" i="16"/>
  <c r="N2822" i="16"/>
  <c r="R2822" i="16"/>
  <c r="R2794" i="16"/>
  <c r="P2794" i="16"/>
  <c r="N2794" i="16"/>
  <c r="R2778" i="16"/>
  <c r="P2778" i="16"/>
  <c r="N2778" i="16"/>
  <c r="R3232" i="16"/>
  <c r="P3232" i="16"/>
  <c r="N3232" i="16"/>
  <c r="P3811" i="16"/>
  <c r="N3811" i="16"/>
  <c r="R3811" i="16"/>
  <c r="R4085" i="16"/>
  <c r="P4085" i="16"/>
  <c r="N4085" i="16"/>
  <c r="R3728" i="16"/>
  <c r="P3728" i="16"/>
  <c r="N3728" i="16"/>
  <c r="R1711" i="16"/>
  <c r="P1711" i="16"/>
  <c r="N1711" i="16"/>
  <c r="R1606" i="16"/>
  <c r="P1606" i="16"/>
  <c r="N1606" i="16"/>
  <c r="R1576" i="16"/>
  <c r="N1576" i="16"/>
  <c r="P1576" i="16"/>
  <c r="R2118" i="16"/>
  <c r="P2118" i="16"/>
  <c r="N2118" i="16"/>
  <c r="P580" i="16"/>
  <c r="N580" i="16"/>
  <c r="R580" i="16"/>
  <c r="P3177" i="16"/>
  <c r="N3177" i="16"/>
  <c r="R3177" i="16"/>
  <c r="P4215" i="16"/>
  <c r="N4215" i="16"/>
  <c r="R4215" i="16"/>
  <c r="P1459" i="16"/>
  <c r="N1459" i="16"/>
  <c r="R1459" i="16"/>
  <c r="R958" i="16"/>
  <c r="P958" i="16"/>
  <c r="N958" i="16"/>
  <c r="N807" i="16"/>
  <c r="R807" i="16"/>
  <c r="P807" i="16"/>
  <c r="N1468" i="16"/>
  <c r="R1468" i="16"/>
  <c r="P1468" i="16"/>
  <c r="P3315" i="16"/>
  <c r="N3315" i="16"/>
  <c r="R3315" i="16"/>
  <c r="R4137" i="16"/>
  <c r="N4137" i="16"/>
  <c r="P4137" i="16"/>
  <c r="N3754" i="16"/>
  <c r="R3754" i="16"/>
  <c r="P3754" i="16"/>
  <c r="P188" i="16"/>
  <c r="R188" i="16"/>
  <c r="R3179" i="16"/>
  <c r="P3179" i="16"/>
  <c r="N3179" i="16"/>
  <c r="P3894" i="16"/>
  <c r="N3894" i="16"/>
  <c r="R3894" i="16"/>
  <c r="R1207" i="16"/>
  <c r="P1207" i="16"/>
  <c r="N1207" i="16"/>
  <c r="R1375" i="16"/>
  <c r="P1375" i="16"/>
  <c r="N1375" i="16"/>
  <c r="R1310" i="16"/>
  <c r="P1310" i="16"/>
  <c r="N1310" i="16"/>
  <c r="P1751" i="16"/>
  <c r="N1751" i="16"/>
  <c r="R1751" i="16"/>
  <c r="R2578" i="16"/>
  <c r="P2578" i="16"/>
  <c r="N2578" i="16"/>
  <c r="R3596" i="16"/>
  <c r="P3596" i="16"/>
  <c r="N3596" i="16"/>
  <c r="R2776" i="16"/>
  <c r="N2776" i="16"/>
  <c r="P2776" i="16"/>
  <c r="P1913" i="16"/>
  <c r="R1913" i="16"/>
  <c r="N1913" i="16"/>
  <c r="R1511" i="16"/>
  <c r="P1511" i="16"/>
  <c r="N1511" i="16"/>
  <c r="R1243" i="16"/>
  <c r="P1243" i="16"/>
  <c r="N1243" i="16"/>
  <c r="N1740" i="16"/>
  <c r="P1740" i="16"/>
  <c r="R1740" i="16"/>
  <c r="N371" i="16"/>
  <c r="N3749" i="16"/>
  <c r="R3749" i="16"/>
  <c r="P3749" i="16"/>
  <c r="R3251" i="16"/>
  <c r="P3251" i="16"/>
  <c r="N3251" i="16"/>
  <c r="R1609" i="16"/>
  <c r="P1609" i="16"/>
  <c r="N1609" i="16"/>
  <c r="R1156" i="16"/>
  <c r="P1156" i="16"/>
  <c r="N1156" i="16"/>
  <c r="R1238" i="16"/>
  <c r="P1238" i="16"/>
  <c r="N1238" i="16"/>
  <c r="R1779" i="16"/>
  <c r="P1779" i="16"/>
  <c r="N1779" i="16"/>
  <c r="P3998" i="16"/>
  <c r="R3998" i="16"/>
  <c r="N3998" i="16"/>
  <c r="R4182" i="16"/>
  <c r="P4182" i="16"/>
  <c r="N4182" i="16"/>
  <c r="R4165" i="16"/>
  <c r="P4165" i="16"/>
  <c r="N4165" i="16"/>
  <c r="R1328" i="16"/>
  <c r="P1328" i="16"/>
  <c r="N1328" i="16"/>
  <c r="N795" i="16"/>
  <c r="R795" i="16"/>
  <c r="P795" i="16"/>
  <c r="R848" i="16"/>
  <c r="P848" i="16"/>
  <c r="N848" i="16"/>
  <c r="N1415" i="16"/>
  <c r="P1415" i="16"/>
  <c r="R1415" i="16"/>
  <c r="R817" i="16"/>
  <c r="P817" i="16"/>
  <c r="N817" i="16"/>
  <c r="N1219" i="16"/>
  <c r="R1219" i="16"/>
  <c r="P1219" i="16"/>
  <c r="R1006" i="16"/>
  <c r="P1006" i="16"/>
  <c r="N1006" i="16"/>
  <c r="N459" i="16"/>
  <c r="R459" i="16"/>
  <c r="P2925" i="16"/>
  <c r="N2925" i="16"/>
  <c r="R2925" i="16"/>
  <c r="R3751" i="16"/>
  <c r="P3751" i="16"/>
  <c r="N3751" i="16"/>
  <c r="R590" i="16"/>
  <c r="P590" i="16"/>
  <c r="N590" i="16"/>
  <c r="R1027" i="16"/>
  <c r="P1027" i="16"/>
  <c r="N1027" i="16"/>
  <c r="R1218" i="16"/>
  <c r="P1218" i="16"/>
  <c r="N1218" i="16"/>
  <c r="R1214" i="16"/>
  <c r="P1214" i="16"/>
  <c r="N1214" i="16"/>
  <c r="N462" i="16"/>
  <c r="R462" i="16"/>
  <c r="R3135" i="16"/>
  <c r="P3135" i="16"/>
  <c r="N3135" i="16"/>
  <c r="R133" i="16"/>
  <c r="P133" i="16"/>
  <c r="R499" i="16"/>
  <c r="P499" i="16"/>
  <c r="N499" i="16"/>
  <c r="N1280" i="16"/>
  <c r="R1280" i="16"/>
  <c r="P1280" i="16"/>
  <c r="N1538" i="16"/>
  <c r="R1538" i="16"/>
  <c r="P1538" i="16"/>
  <c r="N1080" i="16"/>
  <c r="P1080" i="16"/>
  <c r="R1080" i="16"/>
  <c r="P1385" i="16"/>
  <c r="R1385" i="16"/>
  <c r="N1385" i="16"/>
  <c r="P232" i="16"/>
  <c r="R232" i="16"/>
  <c r="P263" i="16"/>
  <c r="R263" i="16"/>
  <c r="R863" i="16"/>
  <c r="P863" i="16"/>
  <c r="N863" i="16"/>
  <c r="N1185" i="16"/>
  <c r="R1185" i="16"/>
  <c r="P1185" i="16"/>
  <c r="P1752" i="16"/>
  <c r="R1752" i="16"/>
  <c r="N1752" i="16"/>
  <c r="R1450" i="16"/>
  <c r="P1450" i="16"/>
  <c r="N1450" i="16"/>
  <c r="P1137" i="16"/>
  <c r="N1137" i="16"/>
  <c r="R1137" i="16"/>
  <c r="N493" i="16"/>
  <c r="R493" i="16"/>
  <c r="P493" i="16"/>
  <c r="R675" i="16"/>
  <c r="N675" i="16"/>
  <c r="P675" i="16"/>
  <c r="P1322" i="16"/>
  <c r="N1322" i="16"/>
  <c r="R1322" i="16"/>
  <c r="P1463" i="16"/>
  <c r="N1463" i="16"/>
  <c r="R1463" i="16"/>
  <c r="P2106" i="16"/>
  <c r="N2106" i="16"/>
  <c r="R2106" i="16"/>
  <c r="R1806" i="16"/>
  <c r="N1806" i="16"/>
  <c r="P1806" i="16"/>
  <c r="P1269" i="16"/>
  <c r="N1269" i="16"/>
  <c r="R1269" i="16"/>
  <c r="N350" i="16"/>
  <c r="N464" i="16"/>
  <c r="R464" i="16"/>
  <c r="N1097" i="16"/>
  <c r="P1097" i="16"/>
  <c r="R1097" i="16"/>
  <c r="N1700" i="16"/>
  <c r="R1700" i="16"/>
  <c r="P1700" i="16"/>
  <c r="P1446" i="16"/>
  <c r="N1446" i="16"/>
  <c r="R1446" i="16"/>
  <c r="R1134" i="16"/>
  <c r="P1134" i="16"/>
  <c r="N1134" i="16"/>
  <c r="P250" i="16"/>
  <c r="R250" i="16"/>
  <c r="R672" i="16"/>
  <c r="P672" i="16"/>
  <c r="N672" i="16"/>
  <c r="R1175" i="16"/>
  <c r="P1175" i="16"/>
  <c r="N1175" i="16"/>
  <c r="R1628" i="16"/>
  <c r="P1628" i="16"/>
  <c r="N1628" i="16"/>
  <c r="N2107" i="16"/>
  <c r="R2107" i="16"/>
  <c r="P2107" i="16"/>
  <c r="R1841" i="16"/>
  <c r="P1841" i="16"/>
  <c r="N1841" i="16"/>
  <c r="R1467" i="16"/>
  <c r="P1467" i="16"/>
  <c r="N1467" i="16"/>
  <c r="R442" i="16"/>
  <c r="N442" i="16"/>
  <c r="R912" i="16"/>
  <c r="P912" i="16"/>
  <c r="N912" i="16"/>
  <c r="R1484" i="16"/>
  <c r="P1484" i="16"/>
  <c r="N1484" i="16"/>
  <c r="R1383" i="16"/>
  <c r="P1383" i="16"/>
  <c r="N1383" i="16"/>
  <c r="P876" i="16"/>
  <c r="N876" i="16"/>
  <c r="R876" i="16"/>
  <c r="R788" i="16"/>
  <c r="N788" i="16"/>
  <c r="P788" i="16"/>
  <c r="R3221" i="16"/>
  <c r="N3221" i="16"/>
  <c r="P3221" i="16"/>
  <c r="N3805" i="16"/>
  <c r="R3805" i="16"/>
  <c r="P3805" i="16"/>
  <c r="R636" i="16"/>
  <c r="P636" i="16"/>
  <c r="N636" i="16"/>
  <c r="R1224" i="16"/>
  <c r="P1224" i="16"/>
  <c r="N1224" i="16"/>
  <c r="P1507" i="16"/>
  <c r="N1507" i="16"/>
  <c r="R1507" i="16"/>
  <c r="R1203" i="16"/>
  <c r="P1203" i="16"/>
  <c r="N1203" i="16"/>
  <c r="N852" i="16"/>
  <c r="R852" i="16"/>
  <c r="P852" i="16"/>
  <c r="P3333" i="16"/>
  <c r="R3333" i="16"/>
  <c r="N3333" i="16"/>
  <c r="P312" i="16"/>
  <c r="R312" i="16"/>
  <c r="N385" i="16"/>
  <c r="R385" i="16"/>
  <c r="R996" i="16"/>
  <c r="P996" i="16"/>
  <c r="N996" i="16"/>
  <c r="N674" i="16"/>
  <c r="R674" i="16"/>
  <c r="P674" i="16"/>
  <c r="P36" i="16"/>
  <c r="L4349" i="16"/>
  <c r="N2293" i="16"/>
  <c r="R2293" i="16"/>
  <c r="P2293" i="16"/>
  <c r="N2850" i="16"/>
  <c r="P2850" i="16"/>
  <c r="R2850" i="16"/>
  <c r="P195" i="16"/>
  <c r="R195" i="16"/>
  <c r="R936" i="16"/>
  <c r="P936" i="16"/>
  <c r="N936" i="16"/>
  <c r="R823" i="16"/>
  <c r="P823" i="16"/>
  <c r="N823" i="16"/>
  <c r="P759" i="16"/>
  <c r="R759" i="16"/>
  <c r="N759" i="16"/>
  <c r="N424" i="16"/>
  <c r="R424" i="16"/>
  <c r="P2574" i="16"/>
  <c r="N2574" i="16"/>
  <c r="R2574" i="16"/>
  <c r="R3306" i="16"/>
  <c r="P3306" i="16"/>
  <c r="N3306" i="16"/>
  <c r="P776" i="16"/>
  <c r="N776" i="16"/>
  <c r="R776" i="16"/>
  <c r="R1041" i="16"/>
  <c r="P1041" i="16"/>
  <c r="N1041" i="16"/>
  <c r="R1227" i="16"/>
  <c r="P1227" i="16"/>
  <c r="N1227" i="16"/>
  <c r="R1212" i="16"/>
  <c r="P1212" i="16"/>
  <c r="N1212" i="16"/>
  <c r="R700" i="16"/>
  <c r="P700" i="16"/>
  <c r="N700" i="16"/>
  <c r="P3318" i="16"/>
  <c r="N3318" i="16"/>
  <c r="R3318" i="16"/>
  <c r="N374" i="16"/>
  <c r="R2618" i="16"/>
  <c r="N2618" i="16"/>
  <c r="P2618" i="16"/>
  <c r="R2487" i="16"/>
  <c r="P2487" i="16"/>
  <c r="N2487" i="16"/>
  <c r="N739" i="16"/>
  <c r="R739" i="16"/>
  <c r="P739" i="16"/>
  <c r="P1782" i="16"/>
  <c r="R1782" i="16"/>
  <c r="N1782" i="16"/>
  <c r="P2393" i="16"/>
  <c r="R2393" i="16"/>
  <c r="N2393" i="16"/>
  <c r="R3808" i="16"/>
  <c r="P3808" i="16"/>
  <c r="N3808" i="16"/>
  <c r="R2264" i="16"/>
  <c r="N2264" i="16"/>
  <c r="P2264" i="16"/>
  <c r="R613" i="16"/>
  <c r="P613" i="16"/>
  <c r="N613" i="16"/>
  <c r="R1899" i="16"/>
  <c r="P1899" i="16"/>
  <c r="N1899" i="16"/>
  <c r="P2651" i="16"/>
  <c r="N2651" i="16"/>
  <c r="R2651" i="16"/>
  <c r="P3909" i="16"/>
  <c r="R3909" i="16"/>
  <c r="N3909" i="16"/>
  <c r="R616" i="16"/>
  <c r="P616" i="16"/>
  <c r="N616" i="16"/>
  <c r="N875" i="16"/>
  <c r="R875" i="16"/>
  <c r="P875" i="16"/>
  <c r="R1657" i="16"/>
  <c r="P1657" i="16"/>
  <c r="N1657" i="16"/>
  <c r="R2711" i="16"/>
  <c r="P2711" i="16"/>
  <c r="N2711" i="16"/>
  <c r="R3955" i="16"/>
  <c r="P3955" i="16"/>
  <c r="N3955" i="16"/>
  <c r="P2527" i="16"/>
  <c r="N2527" i="16"/>
  <c r="R2527" i="16"/>
  <c r="P2610" i="16"/>
  <c r="N2610" i="16"/>
  <c r="R2610" i="16"/>
  <c r="R468" i="16"/>
  <c r="N468" i="16"/>
  <c r="N1618" i="16"/>
  <c r="R1618" i="16"/>
  <c r="P1618" i="16"/>
  <c r="P2631" i="16"/>
  <c r="N2631" i="16"/>
  <c r="R2631" i="16"/>
  <c r="R3609" i="16"/>
  <c r="P3609" i="16"/>
  <c r="N3609" i="16"/>
  <c r="R2714" i="16"/>
  <c r="P2714" i="16"/>
  <c r="N2714" i="16"/>
  <c r="N2712" i="16"/>
  <c r="R2712" i="16"/>
  <c r="P2712" i="16"/>
  <c r="R539" i="16"/>
  <c r="P539" i="16"/>
  <c r="N539" i="16"/>
  <c r="P1671" i="16"/>
  <c r="N1671" i="16"/>
  <c r="R1671" i="16"/>
  <c r="P2400" i="16"/>
  <c r="R2400" i="16"/>
  <c r="N2400" i="16"/>
  <c r="P3553" i="16"/>
  <c r="N3553" i="16"/>
  <c r="R3553" i="16"/>
  <c r="R3634" i="16"/>
  <c r="P3634" i="16"/>
  <c r="N3634" i="16"/>
  <c r="P226" i="16"/>
  <c r="R226" i="16"/>
  <c r="R851" i="16"/>
  <c r="P851" i="16"/>
  <c r="N851" i="16"/>
  <c r="N2490" i="16"/>
  <c r="P2490" i="16"/>
  <c r="R2490" i="16"/>
  <c r="R3720" i="16"/>
  <c r="N3720" i="16"/>
  <c r="P3720" i="16"/>
  <c r="P764" i="16"/>
  <c r="R764" i="16"/>
  <c r="N764" i="16"/>
  <c r="R1192" i="16"/>
  <c r="P1192" i="16"/>
  <c r="N1192" i="16"/>
  <c r="R3479" i="16"/>
  <c r="P3479" i="16"/>
  <c r="N3479" i="16"/>
  <c r="P4245" i="16"/>
  <c r="N4245" i="16"/>
  <c r="R4245" i="16"/>
  <c r="P1812" i="16"/>
  <c r="N1812" i="16"/>
  <c r="R1812" i="16"/>
  <c r="P3266" i="16"/>
  <c r="N3266" i="16"/>
  <c r="R3266" i="16"/>
  <c r="R4039" i="16"/>
  <c r="N4039" i="16"/>
  <c r="P4039" i="16"/>
  <c r="R812" i="16"/>
  <c r="P812" i="16"/>
  <c r="N812" i="16"/>
  <c r="R478" i="16"/>
  <c r="N478" i="16"/>
  <c r="P1290" i="16"/>
  <c r="N1290" i="16"/>
  <c r="R1290" i="16"/>
  <c r="R2182" i="16"/>
  <c r="P2182" i="16"/>
  <c r="N2182" i="16"/>
  <c r="N3268" i="16"/>
  <c r="R3268" i="16"/>
  <c r="P3268" i="16"/>
  <c r="R4236" i="16"/>
  <c r="P4236" i="16"/>
  <c r="N4236" i="16"/>
  <c r="R1464" i="16"/>
  <c r="P1464" i="16"/>
  <c r="N1464" i="16"/>
  <c r="R1307" i="16"/>
  <c r="P1307" i="16"/>
  <c r="N1307" i="16"/>
  <c r="R1757" i="16"/>
  <c r="P1757" i="16"/>
  <c r="N1757" i="16"/>
  <c r="P3131" i="16"/>
  <c r="N3131" i="16"/>
  <c r="R3131" i="16"/>
  <c r="N4048" i="16"/>
  <c r="P4048" i="16"/>
  <c r="R4048" i="16"/>
  <c r="P2121" i="16"/>
  <c r="N2121" i="16"/>
  <c r="R2121" i="16"/>
  <c r="R1758" i="16"/>
  <c r="P1758" i="16"/>
  <c r="N1758" i="16"/>
  <c r="R727" i="16"/>
  <c r="P727" i="16"/>
  <c r="N727" i="16"/>
  <c r="N974" i="16"/>
  <c r="R974" i="16"/>
  <c r="P974" i="16"/>
  <c r="R1666" i="16"/>
  <c r="N1666" i="16"/>
  <c r="P1666" i="16"/>
  <c r="N2730" i="16"/>
  <c r="R2730" i="16"/>
  <c r="P2730" i="16"/>
  <c r="N3822" i="16"/>
  <c r="R3822" i="16"/>
  <c r="P3822" i="16"/>
  <c r="P2445" i="16"/>
  <c r="N2445" i="16"/>
  <c r="R2445" i="16"/>
  <c r="P2645" i="16"/>
  <c r="N2645" i="16"/>
  <c r="R2645" i="16"/>
  <c r="R736" i="16"/>
  <c r="P736" i="16"/>
  <c r="N736" i="16"/>
  <c r="P1676" i="16"/>
  <c r="R1676" i="16"/>
  <c r="N1676" i="16"/>
  <c r="P2389" i="16"/>
  <c r="R2389" i="16"/>
  <c r="N2389" i="16"/>
  <c r="P3869" i="16"/>
  <c r="R3869" i="16"/>
  <c r="N3869" i="16"/>
  <c r="N862" i="16"/>
  <c r="P862" i="16"/>
  <c r="R862" i="16"/>
  <c r="R4321" i="16"/>
  <c r="P4321" i="16"/>
  <c r="N4321" i="16"/>
  <c r="R826" i="16"/>
  <c r="P826" i="16"/>
  <c r="N826" i="16"/>
  <c r="N1611" i="16"/>
  <c r="P1611" i="16"/>
  <c r="R1611" i="16"/>
  <c r="N4338" i="16"/>
  <c r="R4338" i="16"/>
  <c r="P4338" i="16"/>
  <c r="N2078" i="16"/>
  <c r="R2078" i="16"/>
  <c r="P2078" i="16"/>
  <c r="P4052" i="16"/>
  <c r="R4052" i="16"/>
  <c r="N4052" i="16"/>
  <c r="R1248" i="16"/>
  <c r="P1248" i="16"/>
  <c r="N1248" i="16"/>
  <c r="R984" i="16"/>
  <c r="P984" i="16"/>
  <c r="N984" i="16"/>
  <c r="N2292" i="16"/>
  <c r="R2292" i="16"/>
  <c r="P2292" i="16"/>
  <c r="N408" i="16"/>
  <c r="R408" i="16"/>
  <c r="P1228" i="16"/>
  <c r="N1228" i="16"/>
  <c r="R1228" i="16"/>
  <c r="R3224" i="16"/>
  <c r="P3224" i="16"/>
  <c r="N3224" i="16"/>
  <c r="N620" i="16"/>
  <c r="R620" i="16"/>
  <c r="P620" i="16"/>
  <c r="R257" i="16"/>
  <c r="P257" i="16"/>
  <c r="P132" i="16"/>
  <c r="R132" i="16"/>
  <c r="R2254" i="16"/>
  <c r="P2254" i="16"/>
  <c r="N2254" i="16"/>
  <c r="R2722" i="16"/>
  <c r="P2722" i="16"/>
  <c r="N2722" i="16"/>
  <c r="N2945" i="16"/>
  <c r="R2945" i="16"/>
  <c r="P2945" i="16"/>
  <c r="N3457" i="16"/>
  <c r="R3457" i="16"/>
  <c r="P3457" i="16"/>
  <c r="R2757" i="16"/>
  <c r="P2757" i="16"/>
  <c r="N2757" i="16"/>
  <c r="R950" i="16"/>
  <c r="P950" i="16"/>
  <c r="N950" i="16"/>
  <c r="N1964" i="16"/>
  <c r="R1964" i="16"/>
  <c r="P1964" i="16"/>
  <c r="R3000" i="16"/>
  <c r="P3000" i="16"/>
  <c r="N3000" i="16"/>
  <c r="R3152" i="16"/>
  <c r="P3152" i="16"/>
  <c r="N3152" i="16"/>
  <c r="P129" i="16"/>
  <c r="R2660" i="16"/>
  <c r="N2660" i="16"/>
  <c r="P2660" i="16"/>
  <c r="R1298" i="16"/>
  <c r="P1298" i="16"/>
  <c r="N1298" i="16"/>
  <c r="N4167" i="16"/>
  <c r="P4167" i="16"/>
  <c r="R4167" i="16"/>
  <c r="N1402" i="16"/>
  <c r="P1402" i="16"/>
  <c r="R1402" i="16"/>
  <c r="R2520" i="16"/>
  <c r="N2520" i="16"/>
  <c r="P2520" i="16"/>
  <c r="P2933" i="16"/>
  <c r="N2933" i="16"/>
  <c r="R2933" i="16"/>
  <c r="P3709" i="16"/>
  <c r="N3709" i="16"/>
  <c r="R3709" i="16"/>
  <c r="N2486" i="16"/>
  <c r="R2486" i="16"/>
  <c r="P2486" i="16"/>
  <c r="R4140" i="16"/>
  <c r="P4140" i="16"/>
  <c r="N4140" i="16"/>
  <c r="N517" i="16"/>
  <c r="R517" i="16"/>
  <c r="P517" i="16"/>
  <c r="R3049" i="16"/>
  <c r="P3049" i="16"/>
  <c r="N3049" i="16"/>
  <c r="P3015" i="16"/>
  <c r="N3015" i="16"/>
  <c r="R3015" i="16"/>
  <c r="R2512" i="16"/>
  <c r="N2512" i="16"/>
  <c r="P2512" i="16"/>
  <c r="N1905" i="16"/>
  <c r="R1905" i="16"/>
  <c r="P1905" i="16"/>
  <c r="P850" i="16"/>
  <c r="N850" i="16"/>
  <c r="R850" i="16"/>
  <c r="P2577" i="16"/>
  <c r="N2577" i="16"/>
  <c r="R2577" i="16"/>
  <c r="P3140" i="16"/>
  <c r="N3140" i="16"/>
  <c r="R3140" i="16"/>
  <c r="N3856" i="16"/>
  <c r="R3856" i="16"/>
  <c r="P3856" i="16"/>
  <c r="R4216" i="16"/>
  <c r="P4216" i="16"/>
  <c r="N4216" i="16"/>
  <c r="P3419" i="16"/>
  <c r="N3419" i="16"/>
  <c r="R3419" i="16"/>
  <c r="N4200" i="16"/>
  <c r="P4200" i="16"/>
  <c r="R4200" i="16"/>
  <c r="R3681" i="16"/>
  <c r="N3681" i="16"/>
  <c r="P3681" i="16"/>
  <c r="P2203" i="16"/>
  <c r="N2203" i="16"/>
  <c r="R2203" i="16"/>
  <c r="R1777" i="16"/>
  <c r="P1777" i="16"/>
  <c r="N1777" i="16"/>
  <c r="N1588" i="16"/>
  <c r="R1588" i="16"/>
  <c r="P1588" i="16"/>
  <c r="N2178" i="16"/>
  <c r="R2178" i="16"/>
  <c r="P2178" i="16"/>
  <c r="R2180" i="16"/>
  <c r="P2180" i="16"/>
  <c r="N2180" i="16"/>
  <c r="R2410" i="16"/>
  <c r="P2410" i="16"/>
  <c r="N2410" i="16"/>
  <c r="R2675" i="16"/>
  <c r="P2675" i="16"/>
  <c r="N2675" i="16"/>
  <c r="R2547" i="16"/>
  <c r="P2547" i="16"/>
  <c r="N2547" i="16"/>
  <c r="R4327" i="16"/>
  <c r="P4327" i="16"/>
  <c r="N4327" i="16"/>
  <c r="R4110" i="16"/>
  <c r="P4110" i="16"/>
  <c r="N4110" i="16"/>
  <c r="R2934" i="16"/>
  <c r="P2934" i="16"/>
  <c r="N2934" i="16"/>
  <c r="R2502" i="16"/>
  <c r="N2502" i="16"/>
  <c r="P2502" i="16"/>
  <c r="R2563" i="16"/>
  <c r="P2563" i="16"/>
  <c r="N2563" i="16"/>
  <c r="N3255" i="16"/>
  <c r="R3255" i="16"/>
  <c r="P3255" i="16"/>
  <c r="P2639" i="16"/>
  <c r="N2639" i="16"/>
  <c r="R2639" i="16"/>
  <c r="P3885" i="16"/>
  <c r="R3885" i="16"/>
  <c r="N3885" i="16"/>
  <c r="R3602" i="16"/>
  <c r="P3602" i="16"/>
  <c r="N3602" i="16"/>
  <c r="P2679" i="16"/>
  <c r="N2679" i="16"/>
  <c r="R2679" i="16"/>
  <c r="P2327" i="16"/>
  <c r="N2327" i="16"/>
  <c r="R2327" i="16"/>
  <c r="P2455" i="16"/>
  <c r="N2455" i="16"/>
  <c r="R2455" i="16"/>
  <c r="R2962" i="16"/>
  <c r="P2962" i="16"/>
  <c r="N2962" i="16"/>
  <c r="N2867" i="16"/>
  <c r="R2867" i="16"/>
  <c r="P2867" i="16"/>
  <c r="N4057" i="16"/>
  <c r="R4057" i="16"/>
  <c r="P4057" i="16"/>
  <c r="P4262" i="16"/>
  <c r="N4262" i="16"/>
  <c r="R4262" i="16"/>
  <c r="R1623" i="16"/>
  <c r="P1623" i="16"/>
  <c r="N1623" i="16"/>
  <c r="R1311" i="16"/>
  <c r="P1311" i="16"/>
  <c r="N1311" i="16"/>
  <c r="R1237" i="16"/>
  <c r="P1237" i="16"/>
  <c r="N1237" i="16"/>
  <c r="N2093" i="16"/>
  <c r="P2093" i="16"/>
  <c r="R2093" i="16"/>
  <c r="N3979" i="16"/>
  <c r="R3979" i="16"/>
  <c r="P3979" i="16"/>
  <c r="N4060" i="16"/>
  <c r="P4060" i="16"/>
  <c r="R4060" i="16"/>
  <c r="R3715" i="16"/>
  <c r="P3715" i="16"/>
  <c r="N3715" i="16"/>
  <c r="P1157" i="16"/>
  <c r="N1157" i="16"/>
  <c r="R1157" i="16"/>
  <c r="R969" i="16"/>
  <c r="P969" i="16"/>
  <c r="N969" i="16"/>
  <c r="R987" i="16"/>
  <c r="P987" i="16"/>
  <c r="N987" i="16"/>
  <c r="R1090" i="16"/>
  <c r="N1090" i="16"/>
  <c r="P1090" i="16"/>
  <c r="P3489" i="16"/>
  <c r="R3489" i="16"/>
  <c r="N3489" i="16"/>
  <c r="R3347" i="16"/>
  <c r="P3347" i="16"/>
  <c r="N3347" i="16"/>
  <c r="R3218" i="16"/>
  <c r="P3218" i="16"/>
  <c r="N3218" i="16"/>
  <c r="N2824" i="16"/>
  <c r="R2824" i="16"/>
  <c r="P2824" i="16"/>
  <c r="R2807" i="16"/>
  <c r="P2807" i="16"/>
  <c r="N2807" i="16"/>
  <c r="R3398" i="16"/>
  <c r="N3398" i="16"/>
  <c r="P3398" i="16"/>
  <c r="R4206" i="16"/>
  <c r="P4206" i="16"/>
  <c r="N4206" i="16"/>
  <c r="R1064" i="16"/>
  <c r="P1064" i="16"/>
  <c r="N1064" i="16"/>
  <c r="P799" i="16"/>
  <c r="N799" i="16"/>
  <c r="R799" i="16"/>
  <c r="R1419" i="16"/>
  <c r="P1419" i="16"/>
  <c r="N1419" i="16"/>
  <c r="R301" i="16"/>
  <c r="P301" i="16"/>
  <c r="N3997" i="16"/>
  <c r="R3997" i="16"/>
  <c r="P3997" i="16"/>
  <c r="P3382" i="16"/>
  <c r="N1503" i="16"/>
  <c r="R1503" i="16"/>
  <c r="P1503" i="16"/>
  <c r="P1350" i="16"/>
  <c r="N1350" i="16"/>
  <c r="R1350" i="16"/>
  <c r="R1286" i="16"/>
  <c r="P1286" i="16"/>
  <c r="N1286" i="16"/>
  <c r="R1597" i="16"/>
  <c r="P1597" i="16"/>
  <c r="N1597" i="16"/>
  <c r="R4184" i="16"/>
  <c r="P4184" i="16"/>
  <c r="N4184" i="16"/>
  <c r="R4343" i="16"/>
  <c r="P4343" i="16"/>
  <c r="N4343" i="16"/>
  <c r="P4093" i="16"/>
  <c r="N4093" i="16"/>
  <c r="R4093" i="16"/>
  <c r="R1540" i="16"/>
  <c r="P1540" i="16"/>
  <c r="N1540" i="16"/>
  <c r="R1048" i="16"/>
  <c r="P1048" i="16"/>
  <c r="N1048" i="16"/>
  <c r="P744" i="16"/>
  <c r="R744" i="16"/>
  <c r="N744" i="16"/>
  <c r="R1234" i="16"/>
  <c r="P1234" i="16"/>
  <c r="N1234" i="16"/>
  <c r="R4285" i="16"/>
  <c r="P4285" i="16"/>
  <c r="N4285" i="16"/>
  <c r="R3880" i="16"/>
  <c r="P3880" i="16"/>
  <c r="N3880" i="16"/>
  <c r="P3827" i="16"/>
  <c r="N3827" i="16"/>
  <c r="R3827" i="16"/>
  <c r="R1244" i="16"/>
  <c r="P1244" i="16"/>
  <c r="N1244" i="16"/>
  <c r="P847" i="16"/>
  <c r="N847" i="16"/>
  <c r="R847" i="16"/>
  <c r="R527" i="16"/>
  <c r="P527" i="16"/>
  <c r="N527" i="16"/>
  <c r="R914" i="16"/>
  <c r="P914" i="16"/>
  <c r="N914" i="16"/>
  <c r="R537" i="16"/>
  <c r="P537" i="16"/>
  <c r="N537" i="16"/>
  <c r="N768" i="16"/>
  <c r="R768" i="16"/>
  <c r="P768" i="16"/>
  <c r="R679" i="16"/>
  <c r="P679" i="16"/>
  <c r="N679" i="16"/>
  <c r="N666" i="16"/>
  <c r="P666" i="16"/>
  <c r="R666" i="16"/>
  <c r="N2667" i="16"/>
  <c r="R2667" i="16"/>
  <c r="P2667" i="16"/>
  <c r="N3292" i="16"/>
  <c r="R3292" i="16"/>
  <c r="P3292" i="16"/>
  <c r="P197" i="16"/>
  <c r="R197" i="16"/>
  <c r="N689" i="16"/>
  <c r="R689" i="16"/>
  <c r="P689" i="16"/>
  <c r="N910" i="16"/>
  <c r="R910" i="16"/>
  <c r="P910" i="16"/>
  <c r="R934" i="16"/>
  <c r="P934" i="16"/>
  <c r="N934" i="16"/>
  <c r="R665" i="16"/>
  <c r="P665" i="16"/>
  <c r="N665" i="16"/>
  <c r="R2953" i="16"/>
  <c r="P2953" i="16"/>
  <c r="N2953" i="16"/>
  <c r="R3855" i="16"/>
  <c r="P3855" i="16"/>
  <c r="N3855" i="16"/>
  <c r="P121" i="16"/>
  <c r="P929" i="16"/>
  <c r="N929" i="16"/>
  <c r="R929" i="16"/>
  <c r="N1123" i="16"/>
  <c r="R1123" i="16"/>
  <c r="P1123" i="16"/>
  <c r="P1092" i="16"/>
  <c r="R1092" i="16"/>
  <c r="N1092" i="16"/>
  <c r="R962" i="16"/>
  <c r="P962" i="16"/>
  <c r="N962" i="16"/>
  <c r="R3185" i="16"/>
  <c r="P3185" i="16"/>
  <c r="N3185" i="16"/>
  <c r="R4149" i="16"/>
  <c r="N4149" i="16"/>
  <c r="P4149" i="16"/>
  <c r="N977" i="16"/>
  <c r="R977" i="16"/>
  <c r="P977" i="16"/>
  <c r="N1058" i="16"/>
  <c r="R1058" i="16"/>
  <c r="P1058" i="16"/>
  <c r="R1204" i="16"/>
  <c r="P1204" i="16"/>
  <c r="N1204" i="16"/>
  <c r="R1325" i="16"/>
  <c r="N1325" i="16"/>
  <c r="P1325" i="16"/>
  <c r="R1017" i="16"/>
  <c r="P1017" i="16"/>
  <c r="N1017" i="16"/>
  <c r="R142" i="16"/>
  <c r="P142" i="16"/>
  <c r="R293" i="16"/>
  <c r="P293" i="16"/>
  <c r="N944" i="16"/>
  <c r="R944" i="16"/>
  <c r="P944" i="16"/>
  <c r="N1512" i="16"/>
  <c r="R1512" i="16"/>
  <c r="P1512" i="16"/>
  <c r="N1767" i="16"/>
  <c r="R1767" i="16"/>
  <c r="P1767" i="16"/>
  <c r="P1556" i="16"/>
  <c r="N1556" i="16"/>
  <c r="R1556" i="16"/>
  <c r="R1007" i="16"/>
  <c r="N1007" i="16"/>
  <c r="P1007" i="16"/>
  <c r="N356" i="16"/>
  <c r="P176" i="16"/>
  <c r="R176" i="16"/>
  <c r="R1329" i="16"/>
  <c r="P1329" i="16"/>
  <c r="N1329" i="16"/>
  <c r="N1390" i="16"/>
  <c r="R1390" i="16"/>
  <c r="P1390" i="16"/>
  <c r="R1263" i="16"/>
  <c r="N1263" i="16"/>
  <c r="P1263" i="16"/>
  <c r="R1053" i="16"/>
  <c r="P1053" i="16"/>
  <c r="N1053" i="16"/>
  <c r="P247" i="16"/>
  <c r="R247" i="16"/>
  <c r="R762" i="16"/>
  <c r="N762" i="16"/>
  <c r="P762" i="16"/>
  <c r="P1125" i="16"/>
  <c r="N1125" i="16"/>
  <c r="R1125" i="16"/>
  <c r="P1647" i="16"/>
  <c r="N1647" i="16"/>
  <c r="R1647" i="16"/>
  <c r="R1584" i="16"/>
  <c r="P1584" i="16"/>
  <c r="N1584" i="16"/>
  <c r="N1096" i="16"/>
  <c r="R1096" i="16"/>
  <c r="P1096" i="16"/>
  <c r="P311" i="16"/>
  <c r="R311" i="16"/>
  <c r="P628" i="16"/>
  <c r="N628" i="16"/>
  <c r="R628" i="16"/>
  <c r="P604" i="16"/>
  <c r="N604" i="16"/>
  <c r="R604" i="16"/>
  <c r="N900" i="16"/>
  <c r="R900" i="16"/>
  <c r="P900" i="16"/>
  <c r="R1051" i="16"/>
  <c r="P1051" i="16"/>
  <c r="N1051" i="16"/>
  <c r="P506" i="16"/>
  <c r="N506" i="16"/>
  <c r="R506" i="16"/>
  <c r="R2668" i="16"/>
  <c r="P2668" i="16"/>
  <c r="N2668" i="16"/>
  <c r="N3411" i="16"/>
  <c r="P3411" i="16"/>
  <c r="R3411" i="16"/>
  <c r="N358" i="16"/>
  <c r="N1008" i="16"/>
  <c r="R1008" i="16"/>
  <c r="P1008" i="16"/>
  <c r="R1277" i="16"/>
  <c r="P1277" i="16"/>
  <c r="N1277" i="16"/>
  <c r="R1037" i="16"/>
  <c r="P1037" i="16"/>
  <c r="N1037" i="16"/>
  <c r="N748" i="16"/>
  <c r="R748" i="16"/>
  <c r="P748" i="16"/>
  <c r="N3282" i="16"/>
  <c r="P3282" i="16"/>
  <c r="R3282" i="16"/>
  <c r="P3944" i="16"/>
  <c r="N3944" i="16"/>
  <c r="R3944" i="16"/>
  <c r="P194" i="16"/>
  <c r="R194" i="16"/>
  <c r="R730" i="16"/>
  <c r="P730" i="16"/>
  <c r="N730" i="16"/>
  <c r="N339" i="16"/>
  <c r="N1839" i="16"/>
  <c r="R1839" i="16"/>
  <c r="P1839" i="16"/>
  <c r="R1742" i="16"/>
  <c r="P1742" i="16"/>
  <c r="N1742" i="16"/>
  <c r="N1798" i="16"/>
  <c r="P1798" i="16"/>
  <c r="R1798" i="16"/>
  <c r="R3847" i="16"/>
  <c r="P3847" i="16"/>
  <c r="N3847" i="16"/>
  <c r="R684" i="16"/>
  <c r="P684" i="16"/>
  <c r="N684" i="16"/>
  <c r="P792" i="16"/>
  <c r="N792" i="16"/>
  <c r="R792" i="16"/>
  <c r="R677" i="16"/>
  <c r="P677" i="16"/>
  <c r="N677" i="16"/>
  <c r="P153" i="16"/>
  <c r="R153" i="16"/>
  <c r="R2412" i="16"/>
  <c r="P2412" i="16"/>
  <c r="N2412" i="16"/>
  <c r="P2932" i="16"/>
  <c r="N2932" i="16"/>
  <c r="R2932" i="16"/>
  <c r="P219" i="16"/>
  <c r="R219" i="16"/>
  <c r="N872" i="16"/>
  <c r="R872" i="16"/>
  <c r="P872" i="16"/>
  <c r="N1136" i="16"/>
  <c r="R1136" i="16"/>
  <c r="P1136" i="16"/>
  <c r="P902" i="16"/>
  <c r="N902" i="16"/>
  <c r="R902" i="16"/>
  <c r="N614" i="16"/>
  <c r="R614" i="16"/>
  <c r="P614" i="16"/>
  <c r="P3203" i="16"/>
  <c r="N3203" i="16"/>
  <c r="R3203" i="16"/>
  <c r="R3816" i="16"/>
  <c r="P3816" i="16"/>
  <c r="N3816" i="16"/>
  <c r="P2208" i="16"/>
  <c r="N2208" i="16"/>
  <c r="R2208" i="16"/>
  <c r="R2102" i="16"/>
  <c r="P2102" i="16"/>
  <c r="N2102" i="16"/>
  <c r="R610" i="16"/>
  <c r="P610" i="16"/>
  <c r="N610" i="16"/>
  <c r="N1716" i="16"/>
  <c r="P1716" i="16"/>
  <c r="R1716" i="16"/>
  <c r="P2599" i="16"/>
  <c r="N2599" i="16"/>
  <c r="R2599" i="16"/>
  <c r="R3839" i="16"/>
  <c r="P3839" i="16"/>
  <c r="N3839" i="16"/>
  <c r="P1634" i="16"/>
  <c r="R1634" i="16"/>
  <c r="N1634" i="16"/>
  <c r="R774" i="16"/>
  <c r="N774" i="16"/>
  <c r="P774" i="16"/>
  <c r="P1750" i="16"/>
  <c r="N1750" i="16"/>
  <c r="R1750" i="16"/>
  <c r="R2907" i="16"/>
  <c r="P2907" i="16"/>
  <c r="N2907" i="16"/>
  <c r="P4038" i="16"/>
  <c r="N4038" i="16"/>
  <c r="R4038" i="16"/>
  <c r="N796" i="16"/>
  <c r="R796" i="16"/>
  <c r="P796" i="16"/>
  <c r="P1793" i="16"/>
  <c r="R1793" i="16"/>
  <c r="N1793" i="16"/>
  <c r="P3199" i="16"/>
  <c r="N3199" i="16"/>
  <c r="R3199" i="16"/>
  <c r="N3889" i="16"/>
  <c r="P3889" i="16"/>
  <c r="R3889" i="16"/>
  <c r="R2328" i="16"/>
  <c r="P2328" i="16"/>
  <c r="N2328" i="16"/>
  <c r="N2131" i="16"/>
  <c r="R2131" i="16"/>
  <c r="P2131" i="16"/>
  <c r="R634" i="16"/>
  <c r="P634" i="16"/>
  <c r="N634" i="16"/>
  <c r="N885" i="16"/>
  <c r="R885" i="16"/>
  <c r="P885" i="16"/>
  <c r="P1660" i="16"/>
  <c r="R1660" i="16"/>
  <c r="N1660" i="16"/>
  <c r="R2676" i="16"/>
  <c r="P2676" i="16"/>
  <c r="N2676" i="16"/>
  <c r="P4044" i="16"/>
  <c r="N4044" i="16"/>
  <c r="R4044" i="16"/>
  <c r="P2568" i="16"/>
  <c r="N2568" i="16"/>
  <c r="R2568" i="16"/>
  <c r="P2543" i="16"/>
  <c r="N2543" i="16"/>
  <c r="R2543" i="16"/>
  <c r="N479" i="16"/>
  <c r="R479" i="16"/>
  <c r="N1641" i="16"/>
  <c r="P1641" i="16"/>
  <c r="R1641" i="16"/>
  <c r="R2405" i="16"/>
  <c r="P2405" i="16"/>
  <c r="N2405" i="16"/>
  <c r="R3733" i="16"/>
  <c r="P3733" i="16"/>
  <c r="N3733" i="16"/>
  <c r="N3184" i="16"/>
  <c r="R3184" i="16"/>
  <c r="P3184" i="16"/>
  <c r="N3182" i="16"/>
  <c r="R3182" i="16"/>
  <c r="P3182" i="16"/>
  <c r="N430" i="16"/>
  <c r="R430" i="16"/>
  <c r="R1026" i="16"/>
  <c r="P1026" i="16"/>
  <c r="N1026" i="16"/>
  <c r="R2537" i="16"/>
  <c r="N2537" i="16"/>
  <c r="P2537" i="16"/>
  <c r="P3441" i="16"/>
  <c r="N3441" i="16"/>
  <c r="R3441" i="16"/>
  <c r="R387" i="16"/>
  <c r="N387" i="16"/>
  <c r="R2378" i="16"/>
  <c r="N2378" i="16"/>
  <c r="P2378" i="16"/>
  <c r="N3599" i="16"/>
  <c r="P3599" i="16"/>
  <c r="R3599" i="16"/>
  <c r="P2152" i="16"/>
  <c r="N2152" i="16"/>
  <c r="R2152" i="16"/>
  <c r="N3248" i="16"/>
  <c r="P3248" i="16"/>
  <c r="R3248" i="16"/>
  <c r="P4153" i="16"/>
  <c r="N4153" i="16"/>
  <c r="R4153" i="16"/>
  <c r="R605" i="16"/>
  <c r="P605" i="16"/>
  <c r="N605" i="16"/>
  <c r="R410" i="16"/>
  <c r="N410" i="16"/>
  <c r="R1232" i="16"/>
  <c r="P1232" i="16"/>
  <c r="N1232" i="16"/>
  <c r="P3718" i="16"/>
  <c r="N3718" i="16"/>
  <c r="R3718" i="16"/>
  <c r="N4241" i="16"/>
  <c r="R4241" i="16"/>
  <c r="P4241" i="16"/>
  <c r="R1133" i="16"/>
  <c r="P1133" i="16"/>
  <c r="N1133" i="16"/>
  <c r="R1034" i="16"/>
  <c r="P1034" i="16"/>
  <c r="N1034" i="16"/>
  <c r="N1109" i="16"/>
  <c r="R1109" i="16"/>
  <c r="P1109" i="16"/>
  <c r="R2005" i="16"/>
  <c r="P2005" i="16"/>
  <c r="N2005" i="16"/>
  <c r="P3406" i="16"/>
  <c r="N3406" i="16"/>
  <c r="R3406" i="16"/>
  <c r="R4106" i="16"/>
  <c r="N4106" i="16"/>
  <c r="P4106" i="16"/>
  <c r="R1525" i="16"/>
  <c r="P1525" i="16"/>
  <c r="N1525" i="16"/>
  <c r="P1451" i="16"/>
  <c r="N1451" i="16"/>
  <c r="R1451" i="16"/>
  <c r="R1895" i="16"/>
  <c r="P1895" i="16"/>
  <c r="N1895" i="16"/>
  <c r="R3054" i="16"/>
  <c r="P3054" i="16"/>
  <c r="N3054" i="16"/>
  <c r="P4054" i="16"/>
  <c r="R4054" i="16"/>
  <c r="N4054" i="16"/>
  <c r="N2250" i="16"/>
  <c r="R2250" i="16"/>
  <c r="P2250" i="16"/>
  <c r="R2329" i="16"/>
  <c r="P2329" i="16"/>
  <c r="N2329" i="16"/>
  <c r="R592" i="16"/>
  <c r="P592" i="16"/>
  <c r="N592" i="16"/>
  <c r="N846" i="16"/>
  <c r="R846" i="16"/>
  <c r="P846" i="16"/>
  <c r="R2157" i="16"/>
  <c r="P2157" i="16"/>
  <c r="N2157" i="16"/>
  <c r="R2476" i="16"/>
  <c r="P2476" i="16"/>
  <c r="N2476" i="16"/>
  <c r="P4012" i="16"/>
  <c r="N4012" i="16"/>
  <c r="R4012" i="16"/>
  <c r="P2089" i="16" l="1"/>
  <c r="N3378" i="16"/>
  <c r="U3378" i="16" s="1"/>
  <c r="N2089" i="16"/>
  <c r="U2089" i="16" s="1"/>
  <c r="P3378" i="16"/>
  <c r="P2623" i="16"/>
  <c r="N2623" i="16"/>
  <c r="U2623" i="16" s="1"/>
  <c r="P4348" i="16"/>
  <c r="I47" i="15" s="1"/>
  <c r="Q27" i="20"/>
  <c r="R27" i="20" s="1"/>
  <c r="P44" i="16"/>
  <c r="P127" i="16" l="1"/>
  <c r="R364" i="16"/>
  <c r="R341" i="16"/>
  <c r="R342" i="16"/>
  <c r="R366" i="16"/>
  <c r="R367" i="16"/>
  <c r="R351" i="16"/>
  <c r="R360" i="16"/>
  <c r="R362" i="16"/>
  <c r="R363" i="16"/>
  <c r="R376" i="16"/>
  <c r="R347" i="16"/>
  <c r="R349" i="16"/>
  <c r="R350" i="16"/>
  <c r="R356" i="16"/>
  <c r="R358" i="16"/>
  <c r="R359" i="16"/>
  <c r="R372" i="16"/>
  <c r="R374" i="16"/>
  <c r="R375" i="16"/>
  <c r="R343" i="16"/>
  <c r="R345" i="16"/>
  <c r="R346" i="16"/>
  <c r="R354" i="16"/>
  <c r="R355" i="16"/>
  <c r="R368" i="16"/>
  <c r="R370" i="16"/>
  <c r="R371" i="16"/>
  <c r="R329" i="16"/>
  <c r="R328" i="16"/>
  <c r="R339" i="16"/>
  <c r="R333" i="16"/>
  <c r="R334" i="16"/>
  <c r="R337" i="16"/>
  <c r="R338" i="16"/>
  <c r="R332" i="16"/>
  <c r="P1364" i="16" l="1"/>
  <c r="P4349" i="16" l="1"/>
  <c r="M120" i="16" l="1"/>
  <c r="Q120" i="16" s="1"/>
  <c r="R120" i="16" s="1"/>
  <c r="M121" i="16"/>
  <c r="Q121" i="16" s="1"/>
  <c r="R121" i="16" s="1"/>
  <c r="M122" i="16"/>
  <c r="Q122" i="16" s="1"/>
  <c r="R122" i="16" s="1"/>
  <c r="M125" i="16"/>
  <c r="Q125" i="16" s="1"/>
  <c r="R125" i="16" s="1"/>
  <c r="M129" i="16"/>
  <c r="Q129" i="16" s="1"/>
  <c r="R129" i="16" s="1"/>
  <c r="M134" i="16"/>
  <c r="Q134" i="16" s="1"/>
  <c r="R134" i="16" s="1"/>
  <c r="M118" i="16"/>
  <c r="Q118" i="16" s="1"/>
  <c r="R118" i="16" s="1"/>
  <c r="M130" i="16" l="1"/>
  <c r="Q130" i="16" s="1"/>
  <c r="R130" i="16" s="1"/>
  <c r="M116" i="16"/>
  <c r="Q116" i="16" s="1"/>
  <c r="R116" i="16" s="1"/>
  <c r="M321" i="16"/>
  <c r="Q321" i="16" s="1"/>
  <c r="R321" i="16" s="1"/>
  <c r="M137" i="16"/>
  <c r="Q137" i="16" s="1"/>
  <c r="R137" i="16" s="1"/>
  <c r="M123" i="16" l="1"/>
  <c r="Q123" i="16" s="1"/>
  <c r="R123" i="16" s="1"/>
  <c r="M117" i="16" l="1"/>
  <c r="Q117" i="16" s="1"/>
  <c r="R117" i="16" s="1"/>
  <c r="M124" i="16"/>
  <c r="Q124" i="16" s="1"/>
  <c r="R124" i="16" s="1"/>
  <c r="M119" i="16" l="1"/>
  <c r="Q119" i="16" s="1"/>
  <c r="R119" i="16" s="1"/>
  <c r="M126" i="16"/>
  <c r="Q126" i="16" s="1"/>
  <c r="R126" i="16" s="1"/>
  <c r="M109" i="16" l="1"/>
  <c r="Q109" i="16" s="1"/>
  <c r="M48" i="16" l="1"/>
  <c r="Q48" i="16" s="1"/>
  <c r="M49" i="16"/>
  <c r="Q49" i="16" s="1"/>
  <c r="M52" i="16"/>
  <c r="Q52" i="16" s="1"/>
  <c r="M53" i="16"/>
  <c r="Q53" i="16" s="1"/>
  <c r="M54" i="16"/>
  <c r="Q54" i="16" s="1"/>
  <c r="M55" i="16"/>
  <c r="Q55" i="16" s="1"/>
  <c r="M56" i="16"/>
  <c r="Q56" i="16" s="1"/>
  <c r="M57" i="16"/>
  <c r="Q57" i="16" s="1"/>
  <c r="M61" i="16"/>
  <c r="Q61" i="16" s="1"/>
  <c r="M62" i="16"/>
  <c r="Q62" i="16" s="1"/>
  <c r="M63" i="16"/>
  <c r="Q63" i="16" s="1"/>
  <c r="M66" i="16"/>
  <c r="Q66" i="16" s="1"/>
  <c r="M67" i="16"/>
  <c r="Q67" i="16" s="1"/>
  <c r="M68" i="16"/>
  <c r="Q68" i="16" s="1"/>
  <c r="M69" i="16"/>
  <c r="Q69" i="16" s="1"/>
  <c r="M70" i="16"/>
  <c r="Q70" i="16" s="1"/>
  <c r="M71" i="16"/>
  <c r="Q71" i="16" s="1"/>
  <c r="M72" i="16"/>
  <c r="Q72" i="16" s="1"/>
  <c r="M73" i="16"/>
  <c r="Q73" i="16" s="1"/>
  <c r="M74" i="16"/>
  <c r="Q74" i="16" s="1"/>
  <c r="M75" i="16"/>
  <c r="Q75" i="16" s="1"/>
  <c r="M76" i="16"/>
  <c r="Q76" i="16" s="1"/>
  <c r="M77" i="16"/>
  <c r="Q77" i="16" s="1"/>
  <c r="M78" i="16"/>
  <c r="Q78" i="16" s="1"/>
  <c r="M79" i="16"/>
  <c r="Q79" i="16" s="1"/>
  <c r="M82" i="16"/>
  <c r="Q82" i="16" s="1"/>
  <c r="M85" i="16"/>
  <c r="Q85" i="16" s="1"/>
  <c r="M86" i="16"/>
  <c r="Q86" i="16" s="1"/>
  <c r="M87" i="16"/>
  <c r="Q87" i="16" s="1"/>
  <c r="M90" i="16"/>
  <c r="Q90" i="16" s="1"/>
  <c r="M93" i="16"/>
  <c r="Q93" i="16" s="1"/>
  <c r="M94" i="16"/>
  <c r="Q94" i="16" s="1"/>
  <c r="M95" i="16"/>
  <c r="Q95" i="16" s="1"/>
  <c r="M96" i="16"/>
  <c r="Q96" i="16" s="1"/>
  <c r="M97" i="16"/>
  <c r="Q97" i="16" s="1"/>
  <c r="M98" i="16"/>
  <c r="Q98" i="16" s="1"/>
  <c r="M99" i="16"/>
  <c r="Q99" i="16" s="1"/>
  <c r="M100" i="16"/>
  <c r="Q100" i="16" s="1"/>
  <c r="M101" i="16"/>
  <c r="Q101" i="16" s="1"/>
  <c r="M102" i="16"/>
  <c r="Q102" i="16" s="1"/>
  <c r="M105" i="16"/>
  <c r="Q105" i="16" s="1"/>
  <c r="M108" i="16"/>
  <c r="Q108" i="16" s="1"/>
  <c r="M47" i="16"/>
  <c r="Q47" i="16" s="1"/>
  <c r="M40" i="16" l="1"/>
  <c r="Q40" i="16" s="1"/>
  <c r="M36" i="16"/>
  <c r="Q36" i="16" s="1"/>
  <c r="M38" i="16" l="1"/>
  <c r="Q38" i="16" s="1"/>
  <c r="M37" i="16"/>
  <c r="Q37" i="16" s="1"/>
  <c r="M41" i="16"/>
  <c r="Q41" i="16" s="1"/>
  <c r="M39" i="16" l="1"/>
  <c r="Q39" i="16" s="1"/>
  <c r="M42" i="16"/>
  <c r="Q42" i="16" s="1"/>
  <c r="Q3383" i="16" l="1"/>
  <c r="Q3381" i="16" l="1"/>
  <c r="M127" i="16" l="1"/>
  <c r="Q127" i="16" s="1"/>
  <c r="R127" i="16" s="1"/>
  <c r="M128" i="16"/>
  <c r="Q128" i="16" s="1"/>
  <c r="R128" i="16" s="1"/>
  <c r="J268" i="17" l="1"/>
  <c r="I268" i="17" l="1"/>
  <c r="K268" i="17" l="1"/>
  <c r="H268" i="17" l="1"/>
  <c r="G268" i="17" l="1"/>
  <c r="E41" i="23" l="1"/>
  <c r="G41" i="23" s="1"/>
  <c r="E43" i="15"/>
  <c r="E48" i="23"/>
  <c r="E49" i="23"/>
  <c r="E53" i="15"/>
  <c r="E52" i="15"/>
  <c r="E49" i="15"/>
  <c r="E50" i="15"/>
  <c r="E47" i="23"/>
  <c r="E50" i="23"/>
  <c r="E51" i="15"/>
  <c r="E51" i="23"/>
  <c r="E60" i="15"/>
  <c r="E57" i="23"/>
  <c r="E58" i="23"/>
  <c r="E59" i="15"/>
  <c r="E55" i="15"/>
  <c r="E53" i="23"/>
  <c r="E56" i="23"/>
  <c r="E59" i="23"/>
  <c r="E61" i="15"/>
  <c r="E54" i="23"/>
  <c r="E56" i="15"/>
  <c r="E57" i="15"/>
  <c r="E55" i="23"/>
  <c r="E58" i="15"/>
  <c r="E45" i="23"/>
  <c r="G45" i="23" s="1"/>
  <c r="E47" i="15"/>
  <c r="E41" i="15"/>
  <c r="E44" i="23"/>
  <c r="G44" i="23" s="1"/>
  <c r="E39" i="23"/>
  <c r="G39" i="23" s="1"/>
  <c r="E46" i="15"/>
  <c r="E43" i="23"/>
  <c r="G43" i="23" s="1"/>
  <c r="E44" i="15"/>
  <c r="E45" i="15"/>
  <c r="E42" i="23"/>
  <c r="G42" i="23" s="1"/>
  <c r="E38" i="23" l="1"/>
  <c r="E40" i="15"/>
  <c r="H41" i="15"/>
  <c r="H47" i="15"/>
  <c r="E101" i="15" l="1"/>
  <c r="H40" i="15"/>
  <c r="E99" i="23"/>
  <c r="G38" i="23"/>
  <c r="G99" i="23" l="1"/>
  <c r="G24" i="12" l="1"/>
  <c r="G22" i="12"/>
  <c r="G23" i="12"/>
  <c r="G25" i="12"/>
  <c r="O24" i="12" l="1"/>
  <c r="P24" i="12" s="1"/>
  <c r="O24" i="8"/>
  <c r="P24" i="8" s="1"/>
  <c r="O23" i="8"/>
  <c r="P23" i="8" s="1"/>
  <c r="O23" i="12"/>
  <c r="P23" i="12" s="1"/>
  <c r="O22" i="12"/>
  <c r="P22" i="12" s="1"/>
  <c r="O22" i="8"/>
  <c r="P22" i="8" s="1"/>
  <c r="O25" i="12"/>
  <c r="O25" i="8"/>
  <c r="P25" i="8" l="1"/>
  <c r="Q25" i="8"/>
  <c r="R25" i="8" s="1"/>
  <c r="Q25" i="12"/>
  <c r="R25" i="12" s="1"/>
  <c r="P25" i="12"/>
  <c r="G21" i="12" l="1"/>
  <c r="F268" i="17" l="1"/>
  <c r="F269" i="17" s="1"/>
  <c r="G269" i="17" s="1"/>
  <c r="F270" i="17" l="1"/>
  <c r="H269" i="17"/>
  <c r="G270" i="17"/>
  <c r="H270" i="17" l="1"/>
  <c r="I269" i="17"/>
  <c r="I270" i="17" l="1"/>
  <c r="J269" i="17"/>
  <c r="J270" i="17" l="1"/>
  <c r="K269" i="17"/>
  <c r="K270" i="17" l="1"/>
  <c r="L268" i="17" l="1"/>
  <c r="L269" i="17" s="1"/>
  <c r="M269" i="17" l="1"/>
  <c r="N268" i="17" s="1"/>
  <c r="L270" i="17"/>
  <c r="M270" i="17" l="1"/>
  <c r="G46" i="15"/>
  <c r="N270" i="17" l="1"/>
  <c r="K46" i="15"/>
  <c r="I44" i="23" s="1"/>
  <c r="K44" i="23" s="1"/>
  <c r="F46" i="15"/>
  <c r="J46" i="15" s="1"/>
  <c r="H44" i="23" s="1"/>
  <c r="J44" i="23" s="1"/>
  <c r="G42" i="15"/>
  <c r="G45" i="15"/>
  <c r="K45" i="15" l="1"/>
  <c r="I43" i="23" s="1"/>
  <c r="K43" i="23" s="1"/>
  <c r="F45" i="15"/>
  <c r="J45" i="15" s="1"/>
  <c r="H43" i="23" s="1"/>
  <c r="J43" i="23" s="1"/>
  <c r="F42" i="15"/>
  <c r="J42" i="15" s="1"/>
  <c r="H40" i="23" s="1"/>
  <c r="J40" i="23" s="1"/>
  <c r="K42" i="15"/>
  <c r="I40" i="23" s="1"/>
  <c r="K40" i="23" s="1"/>
  <c r="G43" i="15" l="1"/>
  <c r="F43" i="15" l="1"/>
  <c r="N40" i="16" l="1"/>
  <c r="R40" i="16" l="1"/>
  <c r="N36" i="16" l="1"/>
  <c r="R36" i="16" l="1"/>
  <c r="G41" i="15"/>
  <c r="N41" i="16"/>
  <c r="K41" i="15" l="1"/>
  <c r="I39" i="23" s="1"/>
  <c r="K39" i="23" s="1"/>
  <c r="F41" i="15"/>
  <c r="J41" i="15" s="1"/>
  <c r="H39" i="23" s="1"/>
  <c r="J39" i="23" s="1"/>
  <c r="R41" i="16"/>
  <c r="N38" i="16"/>
  <c r="R38" i="16" l="1"/>
  <c r="G44" i="15"/>
  <c r="K44" i="15" l="1"/>
  <c r="I42" i="23" s="1"/>
  <c r="K42" i="23" s="1"/>
  <c r="F44" i="15"/>
  <c r="J44" i="15" s="1"/>
  <c r="H42" i="23" s="1"/>
  <c r="J42" i="23" s="1"/>
  <c r="N37" i="16"/>
  <c r="R37" i="16" l="1"/>
  <c r="N39" i="16" l="1"/>
  <c r="R39" i="16" l="1"/>
  <c r="G47" i="15" l="1"/>
  <c r="K47" i="15" l="1"/>
  <c r="I45" i="23" s="1"/>
  <c r="K45" i="23" s="1"/>
  <c r="F47" i="15"/>
  <c r="J47" i="15" s="1"/>
  <c r="H45" i="23" s="1"/>
  <c r="J45" i="23" s="1"/>
  <c r="N42" i="16" l="1"/>
  <c r="R42" i="16" l="1"/>
  <c r="R44" i="16" s="1"/>
  <c r="N44" i="16"/>
  <c r="G40" i="15" l="1"/>
  <c r="K40" i="15" l="1"/>
  <c r="F40" i="15"/>
  <c r="J40" i="15" s="1"/>
  <c r="H38" i="23" s="1"/>
  <c r="J38" i="23" s="1"/>
  <c r="G101" i="15"/>
  <c r="I38" i="23" l="1"/>
  <c r="K38" i="23" l="1"/>
  <c r="T3208" i="16" l="1"/>
  <c r="U3208" i="16" s="1"/>
  <c r="T3704" i="16"/>
  <c r="U3704" i="16" s="1"/>
  <c r="T1466" i="16"/>
  <c r="U1466" i="16" s="1"/>
  <c r="T2147" i="16"/>
  <c r="U2147" i="16" s="1"/>
  <c r="T1473" i="16"/>
  <c r="U1473" i="16" s="1"/>
  <c r="T1314" i="16"/>
  <c r="U1314" i="16" s="1"/>
  <c r="T421" i="16"/>
  <c r="U421" i="16" s="1"/>
  <c r="T511" i="16"/>
  <c r="U511" i="16" s="1"/>
  <c r="T4130" i="16"/>
  <c r="U4130" i="16" s="1"/>
  <c r="T1689" i="16"/>
  <c r="U1689" i="16" s="1"/>
  <c r="T2334" i="16"/>
  <c r="U2334" i="16" s="1"/>
  <c r="T752" i="16"/>
  <c r="U752" i="16" s="1"/>
  <c r="T541" i="16"/>
  <c r="U541" i="16" s="1"/>
  <c r="T661" i="16"/>
  <c r="U661" i="16" s="1"/>
  <c r="T3202" i="16"/>
  <c r="U3202" i="16" s="1"/>
  <c r="T3482" i="16"/>
  <c r="U3482" i="16" s="1"/>
  <c r="T1577" i="16"/>
  <c r="U1577" i="16" s="1"/>
  <c r="T2164" i="16"/>
  <c r="U2164" i="16" s="1"/>
  <c r="T1472" i="16"/>
  <c r="U1472" i="16" s="1"/>
  <c r="T3976" i="16"/>
  <c r="U3976" i="16" s="1"/>
  <c r="T3141" i="16"/>
  <c r="U3141" i="16" s="1"/>
  <c r="T1591" i="16"/>
  <c r="U1591" i="16" s="1"/>
  <c r="T1932" i="16"/>
  <c r="U1932" i="16" s="1"/>
  <c r="T1323" i="16"/>
  <c r="U1323" i="16" s="1"/>
  <c r="T988" i="16"/>
  <c r="U988" i="16" s="1"/>
  <c r="T1336" i="16"/>
  <c r="U1336" i="16" s="1"/>
  <c r="T3001" i="16"/>
  <c r="U3001" i="16" s="1"/>
  <c r="T2998" i="16"/>
  <c r="U2998" i="16" s="1"/>
  <c r="T3956" i="16"/>
  <c r="U3956" i="16" s="1"/>
  <c r="T4284" i="16"/>
  <c r="U4284" i="16" s="1"/>
  <c r="T540" i="16"/>
  <c r="U540" i="16" s="1"/>
  <c r="T4310" i="16"/>
  <c r="U4310" i="16" s="1"/>
  <c r="T1788" i="16"/>
  <c r="U1788" i="16" s="1"/>
  <c r="T3027" i="16"/>
  <c r="U3027" i="16" s="1"/>
  <c r="T3409" i="16"/>
  <c r="U3409" i="16" s="1"/>
  <c r="T2810" i="16"/>
  <c r="U2810" i="16" s="1"/>
  <c r="T4265" i="16"/>
  <c r="U4265" i="16" s="1"/>
  <c r="T4325" i="16"/>
  <c r="U4325" i="16" s="1"/>
  <c r="T1206" i="16"/>
  <c r="U1206" i="16" s="1"/>
  <c r="T1426" i="16"/>
  <c r="U1426" i="16" s="1"/>
  <c r="T1778" i="16"/>
  <c r="U1778" i="16" s="1"/>
  <c r="T2099" i="16"/>
  <c r="U2099" i="16" s="1"/>
  <c r="T2151" i="16"/>
  <c r="U2151" i="16" s="1"/>
  <c r="T2416" i="16"/>
  <c r="U2416" i="16" s="1"/>
  <c r="T3876" i="16"/>
  <c r="U3876" i="16" s="1"/>
  <c r="T4027" i="16"/>
  <c r="U4027" i="16" s="1"/>
  <c r="T3568" i="16"/>
  <c r="U3568" i="16" s="1"/>
  <c r="T2729" i="16"/>
  <c r="U2729" i="16" s="1"/>
  <c r="T2373" i="16"/>
  <c r="U2373" i="16" s="1"/>
  <c r="T2427" i="16"/>
  <c r="U2427" i="16" s="1"/>
  <c r="T2952" i="16"/>
  <c r="U2952" i="16" s="1"/>
  <c r="T3975" i="16"/>
  <c r="U3975" i="16" s="1"/>
  <c r="T4298" i="16"/>
  <c r="U4298" i="16" s="1"/>
  <c r="T4297" i="16"/>
  <c r="U4297" i="16" s="1"/>
  <c r="T2647" i="16"/>
  <c r="U2647" i="16" s="1"/>
  <c r="T1708" i="16"/>
  <c r="U1708" i="16" s="1"/>
  <c r="T2100" i="16"/>
  <c r="U2100" i="16" s="1"/>
  <c r="T2588" i="16"/>
  <c r="U2588" i="16" s="1"/>
  <c r="T3148" i="16"/>
  <c r="U3148" i="16" s="1"/>
  <c r="T3265" i="16"/>
  <c r="U3265" i="16" s="1"/>
  <c r="T4318" i="16"/>
  <c r="U4318" i="16" s="1"/>
  <c r="T1483" i="16"/>
  <c r="U1483" i="16" s="1"/>
  <c r="T1089" i="16"/>
  <c r="U1089" i="16" s="1"/>
  <c r="T1043" i="16"/>
  <c r="U1043" i="16" s="1"/>
  <c r="T1585" i="16"/>
  <c r="U1585" i="16" s="1"/>
  <c r="T4339" i="16"/>
  <c r="U4339" i="16" s="1"/>
  <c r="T3190" i="16"/>
  <c r="U3190" i="16" s="1"/>
  <c r="T3483" i="16"/>
  <c r="U3483" i="16" s="1"/>
  <c r="T1205" i="16"/>
  <c r="U1205" i="16" s="1"/>
  <c r="T551" i="16"/>
  <c r="U551" i="16" s="1"/>
  <c r="T413" i="16"/>
  <c r="U413" i="16" s="1"/>
  <c r="T717" i="16"/>
  <c r="U717" i="16" s="1"/>
  <c r="T4122" i="16"/>
  <c r="U4122" i="16" s="1"/>
  <c r="T3949" i="16"/>
  <c r="U3949" i="16" s="1"/>
  <c r="T2918" i="16"/>
  <c r="U2918" i="16" s="1"/>
  <c r="T2669" i="16"/>
  <c r="U2669" i="16" s="1"/>
  <c r="T2774" i="16"/>
  <c r="U2774" i="16" s="1"/>
  <c r="T3233" i="16"/>
  <c r="U3233" i="16" s="1"/>
  <c r="T2190" i="16"/>
  <c r="U2190" i="16" s="1"/>
  <c r="T529" i="16"/>
  <c r="U529" i="16" s="1"/>
  <c r="T472" i="16"/>
  <c r="U472" i="16" s="1"/>
  <c r="T1146" i="16"/>
  <c r="U1146" i="16" s="1"/>
  <c r="T4192" i="16"/>
  <c r="U4192" i="16" s="1"/>
  <c r="T4210" i="16"/>
  <c r="U4210" i="16" s="1"/>
  <c r="T4107" i="16"/>
  <c r="U4107" i="16" s="1"/>
  <c r="T1443" i="16"/>
  <c r="U1443" i="16" s="1"/>
  <c r="T889" i="16"/>
  <c r="U889" i="16" s="1"/>
  <c r="T954" i="16"/>
  <c r="U954" i="16" s="1"/>
  <c r="T1549" i="16"/>
  <c r="U1549" i="16" s="1"/>
  <c r="T4148" i="16"/>
  <c r="U4148" i="16" s="1"/>
  <c r="T3788" i="16"/>
  <c r="U3788" i="16" s="1"/>
  <c r="T3938" i="16"/>
  <c r="U3938" i="16" s="1"/>
  <c r="T1268" i="16"/>
  <c r="U1268" i="16" s="1"/>
  <c r="T836" i="16"/>
  <c r="U836" i="16" s="1"/>
  <c r="T731" i="16"/>
  <c r="U731" i="16" s="1"/>
  <c r="T964" i="16"/>
  <c r="U964" i="16" s="1"/>
  <c r="T4092" i="16"/>
  <c r="U4092" i="16" s="1"/>
  <c r="T2777" i="16"/>
  <c r="U2777" i="16" s="1"/>
  <c r="T3033" i="16"/>
  <c r="U3033" i="16" s="1"/>
  <c r="T960" i="16"/>
  <c r="U960" i="16" s="1"/>
  <c r="T657" i="16"/>
  <c r="U657" i="16" s="1"/>
  <c r="T705" i="16"/>
  <c r="U705" i="16" s="1"/>
  <c r="T4053" i="16"/>
  <c r="U4053" i="16" s="1"/>
  <c r="T514" i="16"/>
  <c r="U514" i="16" s="1"/>
  <c r="T2426" i="16"/>
  <c r="U2426" i="16" s="1"/>
  <c r="T2336" i="16"/>
  <c r="U2336" i="16" s="1"/>
  <c r="T2444" i="16"/>
  <c r="U2444" i="16" s="1"/>
  <c r="T3644" i="16"/>
  <c r="U3644" i="16" s="1"/>
  <c r="T561" i="16"/>
  <c r="U561" i="16" s="1"/>
  <c r="T908" i="16"/>
  <c r="U908" i="16" s="1"/>
  <c r="T492" i="16"/>
  <c r="U492" i="16" s="1"/>
  <c r="T2662" i="16"/>
  <c r="U2662" i="16" s="1"/>
  <c r="T3273" i="16"/>
  <c r="U3273" i="16" s="1"/>
  <c r="T596" i="16"/>
  <c r="U596" i="16" s="1"/>
  <c r="T1276" i="16"/>
  <c r="U1276" i="16" s="1"/>
  <c r="T925" i="16"/>
  <c r="U925" i="16" s="1"/>
  <c r="T486" i="16"/>
  <c r="U486" i="16" s="1"/>
  <c r="T3018" i="16"/>
  <c r="U3018" i="16" s="1"/>
  <c r="T3826" i="16"/>
  <c r="U3826" i="16" s="1"/>
  <c r="T1081" i="16"/>
  <c r="U1081" i="16" s="1"/>
  <c r="T1074" i="16"/>
  <c r="U1074" i="16" s="1"/>
  <c r="T1140" i="16"/>
  <c r="U1140" i="16" s="1"/>
  <c r="T1054" i="16"/>
  <c r="U1054" i="16" s="1"/>
  <c r="T3264" i="16"/>
  <c r="U3264" i="16" s="1"/>
  <c r="T4050" i="16"/>
  <c r="U4050" i="16" s="1"/>
  <c r="T832" i="16"/>
  <c r="U832" i="16" s="1"/>
  <c r="T1242" i="16"/>
  <c r="U1242" i="16" s="1"/>
  <c r="T1469" i="16"/>
  <c r="U1469" i="16" s="1"/>
  <c r="T1247" i="16"/>
  <c r="U1247" i="16" s="1"/>
  <c r="T918" i="16"/>
  <c r="U918" i="16" s="1"/>
  <c r="T3204" i="16"/>
  <c r="U3204" i="16" s="1"/>
  <c r="T3974" i="16"/>
  <c r="U3974" i="16" s="1"/>
  <c r="T928" i="16"/>
  <c r="U928" i="16" s="1"/>
  <c r="T1168" i="16"/>
  <c r="U1168" i="16" s="1"/>
  <c r="T880" i="16"/>
  <c r="U880" i="16" s="1"/>
  <c r="T842" i="16"/>
  <c r="U842" i="16" s="1"/>
  <c r="T3142" i="16"/>
  <c r="U3142" i="16" s="1"/>
  <c r="T4041" i="16"/>
  <c r="U4041" i="16" s="1"/>
  <c r="T566" i="16"/>
  <c r="U566" i="16" s="1"/>
  <c r="T917" i="16"/>
  <c r="U917" i="16" s="1"/>
  <c r="T1266" i="16"/>
  <c r="U1266" i="16" s="1"/>
  <c r="T1178" i="16"/>
  <c r="U1178" i="16" s="1"/>
  <c r="T871" i="16"/>
  <c r="U871" i="16" s="1"/>
  <c r="T3463" i="16"/>
  <c r="U3463" i="16" s="1"/>
  <c r="T760" i="16"/>
  <c r="U760" i="16" s="1"/>
  <c r="T549" i="16"/>
  <c r="U549" i="16" s="1"/>
  <c r="T2300" i="16"/>
  <c r="U2300" i="16" s="1"/>
  <c r="T3189" i="16"/>
  <c r="U3189" i="16" s="1"/>
  <c r="T3988" i="16"/>
  <c r="U3988" i="16" s="1"/>
  <c r="T738" i="16"/>
  <c r="U738" i="16" s="1"/>
  <c r="T1061" i="16"/>
  <c r="U1061" i="16" s="1"/>
  <c r="T956" i="16"/>
  <c r="U956" i="16" s="1"/>
  <c r="T2686" i="16"/>
  <c r="U2686" i="16" s="1"/>
  <c r="T3730" i="16"/>
  <c r="U3730" i="16" s="1"/>
  <c r="T3621" i="16"/>
  <c r="U3621" i="16" s="1"/>
  <c r="T3021" i="16"/>
  <c r="U3021" i="16" s="1"/>
  <c r="T1840" i="16"/>
  <c r="U1840" i="16" s="1"/>
  <c r="T1694" i="16"/>
  <c r="U1694" i="16" s="1"/>
  <c r="T901" i="16"/>
  <c r="U901" i="16" s="1"/>
  <c r="T3438" i="16"/>
  <c r="U3438" i="16" s="1"/>
  <c r="T756" i="16"/>
  <c r="U756" i="16" s="1"/>
  <c r="T1824" i="16"/>
  <c r="U1824" i="16" s="1"/>
  <c r="T2505" i="16"/>
  <c r="U2505" i="16" s="1"/>
  <c r="T1624" i="16"/>
  <c r="U1624" i="16" s="1"/>
  <c r="T3923" i="16"/>
  <c r="U3923" i="16" s="1"/>
  <c r="T600" i="16"/>
  <c r="U600" i="16" s="1"/>
  <c r="T949" i="16"/>
  <c r="U949" i="16" s="1"/>
  <c r="T426" i="16"/>
  <c r="U426" i="16" s="1"/>
  <c r="T443" i="16"/>
  <c r="U443" i="16" s="1"/>
  <c r="T2756" i="16"/>
  <c r="U2756" i="16" s="1"/>
  <c r="T3302" i="16"/>
  <c r="U3302" i="16" s="1"/>
  <c r="T1659" i="16"/>
  <c r="U1659" i="16" s="1"/>
  <c r="T1644" i="16"/>
  <c r="U1644" i="16" s="1"/>
  <c r="T808" i="16"/>
  <c r="U808" i="16" s="1"/>
  <c r="T1004" i="16"/>
  <c r="U1004" i="16" s="1"/>
  <c r="T1735" i="16"/>
  <c r="U1735" i="16" s="1"/>
  <c r="T2883" i="16"/>
  <c r="U2883" i="16" s="1"/>
  <c r="T3828" i="16"/>
  <c r="U3828" i="16" s="1"/>
  <c r="T1331" i="16"/>
  <c r="U1331" i="16" s="1"/>
  <c r="T766" i="16"/>
  <c r="U766" i="16" s="1"/>
  <c r="T2073" i="16"/>
  <c r="U2073" i="16" s="1"/>
  <c r="T3158" i="16"/>
  <c r="U3158" i="16" s="1"/>
  <c r="T3868" i="16"/>
  <c r="U3868" i="16" s="1"/>
  <c r="T783" i="16"/>
  <c r="U783" i="16" s="1"/>
  <c r="T2158" i="16"/>
  <c r="U2158" i="16" s="1"/>
  <c r="T3016" i="16"/>
  <c r="U3016" i="16" s="1"/>
  <c r="T3920" i="16"/>
  <c r="U3920" i="16" s="1"/>
  <c r="T1636" i="16"/>
  <c r="U1636" i="16" s="1"/>
  <c r="T1509" i="16"/>
  <c r="U1509" i="16" s="1"/>
  <c r="T477" i="16"/>
  <c r="U477" i="16" s="1"/>
  <c r="T1838" i="16"/>
  <c r="U1838" i="16" s="1"/>
  <c r="T3289" i="16"/>
  <c r="U3289" i="16" s="1"/>
  <c r="T3965" i="16"/>
  <c r="U3965" i="16" s="1"/>
  <c r="T2296" i="16"/>
  <c r="U2296" i="16" s="1"/>
  <c r="T1775" i="16"/>
  <c r="U1775" i="16" s="1"/>
  <c r="T637" i="16"/>
  <c r="U637" i="16" s="1"/>
  <c r="T892" i="16"/>
  <c r="U892" i="16" s="1"/>
  <c r="T1681" i="16"/>
  <c r="U1681" i="16" s="1"/>
  <c r="T2702" i="16"/>
  <c r="U2702" i="16" s="1"/>
  <c r="T2369" i="16"/>
  <c r="U2369" i="16" s="1"/>
  <c r="T2522" i="16"/>
  <c r="U2522" i="16" s="1"/>
  <c r="T643" i="16"/>
  <c r="U643" i="16" s="1"/>
  <c r="T1579" i="16"/>
  <c r="U1579" i="16" s="1"/>
  <c r="T2586" i="16"/>
  <c r="U2586" i="16" s="1"/>
  <c r="T3563" i="16"/>
  <c r="U3563" i="16" s="1"/>
  <c r="T3561" i="16"/>
  <c r="U3561" i="16" s="1"/>
  <c r="T873" i="16"/>
  <c r="U873" i="16" s="1"/>
  <c r="T2290" i="16"/>
  <c r="U2290" i="16" s="1"/>
  <c r="T3437" i="16"/>
  <c r="U3437" i="16" s="1"/>
  <c r="T2210" i="16"/>
  <c r="U2210" i="16" s="1"/>
  <c r="T3566" i="16"/>
  <c r="U3566" i="16" s="1"/>
  <c r="T4235" i="16"/>
  <c r="U4235" i="16" s="1"/>
  <c r="T512" i="16"/>
  <c r="U512" i="16" s="1"/>
  <c r="T1965" i="16"/>
  <c r="U1965" i="16" s="1"/>
  <c r="T3735" i="16"/>
  <c r="U3735" i="16" s="1"/>
  <c r="T4270" i="16"/>
  <c r="U4270" i="16" s="1"/>
  <c r="T1000" i="16"/>
  <c r="U1000" i="16" s="1"/>
  <c r="T698" i="16"/>
  <c r="U698" i="16" s="1"/>
  <c r="T1296" i="16"/>
  <c r="U1296" i="16" s="1"/>
  <c r="T2217" i="16"/>
  <c r="U2217" i="16" s="1"/>
  <c r="T4177" i="16"/>
  <c r="U4177" i="16" s="1"/>
  <c r="T1335" i="16"/>
  <c r="U1335" i="16" s="1"/>
  <c r="T1106" i="16"/>
  <c r="U1106" i="16" s="1"/>
  <c r="T1792" i="16"/>
  <c r="U1792" i="16" s="1"/>
  <c r="T3157" i="16"/>
  <c r="U3157" i="16" s="1"/>
  <c r="T4132" i="16"/>
  <c r="U4132" i="16" s="1"/>
  <c r="T1599" i="16"/>
  <c r="U1599" i="16" s="1"/>
  <c r="T1795" i="16"/>
  <c r="U1795" i="16" s="1"/>
  <c r="T803" i="16"/>
  <c r="U803" i="16" s="1"/>
  <c r="T1672" i="16"/>
  <c r="U1672" i="16" s="1"/>
  <c r="T2890" i="16"/>
  <c r="U2890" i="16" s="1"/>
  <c r="T3825" i="16"/>
  <c r="U3825" i="16" s="1"/>
  <c r="T1151" i="16"/>
  <c r="U1151" i="16" s="1"/>
  <c r="T2504" i="16"/>
  <c r="U2504" i="16" s="1"/>
  <c r="T4119" i="16"/>
  <c r="U4119" i="16" s="1"/>
  <c r="T723" i="16"/>
  <c r="U723" i="16" s="1"/>
  <c r="T2813" i="16"/>
  <c r="U2813" i="16" s="1"/>
  <c r="T4336" i="16"/>
  <c r="U4336" i="16" s="1"/>
  <c r="T3342" i="16"/>
  <c r="U3342" i="16" s="1"/>
  <c r="T1038" i="16"/>
  <c r="U1038" i="16" s="1"/>
  <c r="T1898" i="16"/>
  <c r="U1898" i="16" s="1"/>
  <c r="T4102" i="16"/>
  <c r="U4102" i="16" s="1"/>
  <c r="T3134" i="16"/>
  <c r="U3134" i="16" s="1"/>
  <c r="T3183" i="16"/>
  <c r="U3183" i="16" s="1"/>
  <c r="T4226" i="16"/>
  <c r="U4226" i="16" s="1"/>
  <c r="T4176" i="16"/>
  <c r="U4176" i="16" s="1"/>
  <c r="T3454" i="16"/>
  <c r="U3454" i="16" s="1"/>
  <c r="T3514" i="16"/>
  <c r="U3514" i="16" s="1"/>
  <c r="T608" i="16"/>
  <c r="U608" i="16" s="1"/>
  <c r="T4139" i="16"/>
  <c r="U4139" i="16" s="1"/>
  <c r="T4194" i="16"/>
  <c r="U4194" i="16" s="1"/>
  <c r="T4256" i="16"/>
  <c r="U4256" i="16" s="1"/>
  <c r="T4031" i="16"/>
  <c r="U4031" i="16" s="1"/>
  <c r="T1215" i="16"/>
  <c r="U1215" i="16" s="1"/>
  <c r="T983" i="16"/>
  <c r="U983" i="16" s="1"/>
  <c r="T784" i="16"/>
  <c r="U784" i="16" s="1"/>
  <c r="T1308" i="16"/>
  <c r="U1308" i="16" s="1"/>
  <c r="T1523" i="16"/>
  <c r="U1523" i="16" s="1"/>
  <c r="T1428" i="16"/>
  <c r="U1428" i="16" s="1"/>
  <c r="T1769" i="16"/>
  <c r="U1769" i="16" s="1"/>
  <c r="T2812" i="16"/>
  <c r="U2812" i="16" s="1"/>
  <c r="T4173" i="16"/>
  <c r="U4173" i="16" s="1"/>
  <c r="T3533" i="16"/>
  <c r="U3533" i="16" s="1"/>
  <c r="T2209" i="16"/>
  <c r="U2209" i="16" s="1"/>
  <c r="T1771" i="16"/>
  <c r="U1771" i="16" s="1"/>
  <c r="T1496" i="16"/>
  <c r="U1496" i="16" s="1"/>
  <c r="T2269" i="16"/>
  <c r="U2269" i="16" s="1"/>
  <c r="T965" i="16"/>
  <c r="U965" i="16" s="1"/>
  <c r="T4180" i="16"/>
  <c r="U4180" i="16" s="1"/>
  <c r="T4155" i="16"/>
  <c r="U4155" i="16" s="1"/>
  <c r="T1613" i="16"/>
  <c r="U1613" i="16" s="1"/>
  <c r="T1142" i="16"/>
  <c r="U1142" i="16" s="1"/>
  <c r="T1458" i="16"/>
  <c r="U1458" i="16" s="1"/>
  <c r="T2146" i="16"/>
  <c r="U2146" i="16" s="1"/>
  <c r="T4166" i="16"/>
  <c r="U4166" i="16" s="1"/>
  <c r="T3294" i="16"/>
  <c r="U3294" i="16" s="1"/>
  <c r="T3764" i="16"/>
  <c r="U3764" i="16" s="1"/>
  <c r="T1340" i="16"/>
  <c r="U1340" i="16" s="1"/>
  <c r="T652" i="16"/>
  <c r="U652" i="16" s="1"/>
  <c r="T625" i="16"/>
  <c r="U625" i="16" s="1"/>
  <c r="T498" i="16"/>
  <c r="U498" i="16" s="1"/>
  <c r="T4266" i="16"/>
  <c r="U4266" i="16" s="1"/>
  <c r="T3539" i="16"/>
  <c r="U3539" i="16" s="1"/>
  <c r="T3849" i="16"/>
  <c r="U3849" i="16" s="1"/>
  <c r="T576" i="16"/>
  <c r="U576" i="16" s="1"/>
  <c r="T2788" i="16"/>
  <c r="U2788" i="16" s="1"/>
  <c r="T4346" i="16"/>
  <c r="U4346" i="16" s="1"/>
  <c r="T3873" i="16"/>
  <c r="U3873" i="16" s="1"/>
  <c r="T2387" i="16"/>
  <c r="U2387" i="16" s="1"/>
  <c r="T1675" i="16"/>
  <c r="U1675" i="16" s="1"/>
  <c r="T1791" i="16"/>
  <c r="U1791" i="16" s="1"/>
  <c r="T2499" i="16"/>
  <c r="U2499" i="16" s="1"/>
  <c r="T1631" i="16"/>
  <c r="U1631" i="16" s="1"/>
  <c r="T3088" i="16"/>
  <c r="U3088" i="16" s="1"/>
  <c r="T4124" i="16"/>
  <c r="U4124" i="16" s="1"/>
  <c r="T2718" i="16"/>
  <c r="U2718" i="16" s="1"/>
  <c r="T3167" i="16"/>
  <c r="U3167" i="16" s="1"/>
  <c r="T1016" i="16"/>
  <c r="U1016" i="16" s="1"/>
  <c r="T435" i="16"/>
  <c r="U435" i="16" s="1"/>
  <c r="T726" i="16"/>
  <c r="U726" i="16" s="1"/>
  <c r="T3041" i="16"/>
  <c r="U3041" i="16" s="1"/>
  <c r="T3817" i="16"/>
  <c r="U3817" i="16" s="1"/>
  <c r="T4067" i="16"/>
  <c r="U4067" i="16" s="1"/>
  <c r="T431" i="16"/>
  <c r="U431" i="16" s="1"/>
  <c r="T3201" i="16"/>
  <c r="U3201" i="16" s="1"/>
  <c r="T3848" i="16"/>
  <c r="U3848" i="16" s="1"/>
  <c r="T2762" i="16"/>
  <c r="U2762" i="16" s="1"/>
  <c r="T3529" i="16"/>
  <c r="U3529" i="16" s="1"/>
  <c r="T3272" i="16"/>
  <c r="U3272" i="16" s="1"/>
  <c r="T4061" i="16"/>
  <c r="U4061" i="16" s="1"/>
  <c r="T2110" i="16"/>
  <c r="U2110" i="16" s="1"/>
  <c r="T3501" i="16"/>
  <c r="U3501" i="16" s="1"/>
  <c r="T2808" i="16"/>
  <c r="U2808" i="16" s="1"/>
  <c r="T1726" i="16"/>
  <c r="U1726" i="16" s="1"/>
  <c r="T1639" i="16"/>
  <c r="U1639" i="16" s="1"/>
  <c r="T3130" i="16"/>
  <c r="U3130" i="16" s="1"/>
  <c r="T4033" i="16"/>
  <c r="U4033" i="16" s="1"/>
  <c r="T693" i="16"/>
  <c r="U693" i="16" s="1"/>
  <c r="T3178" i="16"/>
  <c r="U3178" i="16" s="1"/>
  <c r="T1832" i="16"/>
  <c r="U1832" i="16" s="1"/>
  <c r="T1720" i="16"/>
  <c r="U1720" i="16" s="1"/>
  <c r="T1546" i="16"/>
  <c r="U1546" i="16" s="1"/>
  <c r="T3610" i="16"/>
  <c r="U3610" i="16" s="1"/>
  <c r="T437" i="16"/>
  <c r="U437" i="16" s="1"/>
  <c r="T2291" i="16"/>
  <c r="U2291" i="16" s="1"/>
  <c r="T2609" i="16"/>
  <c r="U2609" i="16" s="1"/>
  <c r="T2517" i="16"/>
  <c r="U2517" i="16" s="1"/>
  <c r="T3626" i="16"/>
  <c r="U3626" i="16" s="1"/>
  <c r="T696" i="16"/>
  <c r="U696" i="16" s="1"/>
  <c r="T937" i="16"/>
  <c r="U937" i="16" s="1"/>
  <c r="T547" i="16"/>
  <c r="U547" i="16" s="1"/>
  <c r="T2710" i="16"/>
  <c r="U2710" i="16" s="1"/>
  <c r="T3109" i="16"/>
  <c r="U3109" i="16" s="1"/>
  <c r="T721" i="16"/>
  <c r="U721" i="16" s="1"/>
  <c r="T1013" i="16"/>
  <c r="U1013" i="16" s="1"/>
  <c r="T473" i="16"/>
  <c r="U473" i="16" s="1"/>
  <c r="T2390" i="16"/>
  <c r="U2390" i="16" s="1"/>
  <c r="T3137" i="16"/>
  <c r="U3137" i="16" s="1"/>
  <c r="T686" i="16"/>
  <c r="U686" i="16" s="1"/>
  <c r="T818" i="16"/>
  <c r="U818" i="16" s="1"/>
  <c r="T588" i="16"/>
  <c r="U588" i="16" s="1"/>
  <c r="T2283" i="16"/>
  <c r="U2283" i="16" s="1"/>
  <c r="T3243" i="16"/>
  <c r="U3243" i="16" s="1"/>
  <c r="T3960" i="16"/>
  <c r="U3960" i="16" s="1"/>
  <c r="T574" i="16"/>
  <c r="U574" i="16" s="1"/>
  <c r="T771" i="16"/>
  <c r="U771" i="16" s="1"/>
  <c r="T930" i="16"/>
  <c r="U930" i="16" s="1"/>
  <c r="T714" i="16"/>
  <c r="U714" i="16" s="1"/>
  <c r="T2852" i="16"/>
  <c r="U2852" i="16" s="1"/>
  <c r="T3557" i="16"/>
  <c r="U3557" i="16" s="1"/>
  <c r="T3750" i="16"/>
  <c r="U3750" i="16" s="1"/>
  <c r="T2839" i="16"/>
  <c r="U2839" i="16" s="1"/>
  <c r="T1625" i="16"/>
  <c r="U1625" i="16" s="1"/>
  <c r="T1968" i="16"/>
  <c r="U1968" i="16" s="1"/>
  <c r="T1063" i="16"/>
  <c r="U1063" i="16" s="1"/>
  <c r="T3097" i="16"/>
  <c r="U3097" i="16" s="1"/>
  <c r="T519" i="16"/>
  <c r="U519" i="16" s="1"/>
  <c r="T2280" i="16"/>
  <c r="U2280" i="16" s="1"/>
  <c r="T2223" i="16"/>
  <c r="U2223" i="16" s="1"/>
  <c r="T1627" i="16"/>
  <c r="U1627" i="16" s="1"/>
  <c r="T3008" i="16"/>
  <c r="U3008" i="16" s="1"/>
  <c r="T2680" i="16"/>
  <c r="U2680" i="16" s="1"/>
  <c r="T2239" i="16"/>
  <c r="U2239" i="16" s="1"/>
  <c r="T1169" i="16"/>
  <c r="U1169" i="16" s="1"/>
  <c r="T1166" i="16"/>
  <c r="U1166" i="16" s="1"/>
  <c r="T1342" i="16"/>
  <c r="U1342" i="16" s="1"/>
  <c r="T3019" i="16"/>
  <c r="U3019" i="16" s="1"/>
  <c r="T3716" i="16"/>
  <c r="U3716" i="16" s="1"/>
  <c r="T2903" i="16"/>
  <c r="U2903" i="16" s="1"/>
  <c r="T1622" i="16"/>
  <c r="U1622" i="16" s="1"/>
  <c r="T1439" i="16"/>
  <c r="U1439" i="16" s="1"/>
  <c r="T2954" i="16"/>
  <c r="U2954" i="16" s="1"/>
  <c r="T3237" i="16"/>
  <c r="U3237" i="16" s="1"/>
  <c r="T4125" i="16"/>
  <c r="U4125" i="16" s="1"/>
  <c r="T404" i="16"/>
  <c r="U404" i="16" s="1"/>
  <c r="T2036" i="16"/>
  <c r="U2036" i="16" s="1"/>
  <c r="T2306" i="16"/>
  <c r="U2306" i="16" s="1"/>
  <c r="T1536" i="16"/>
  <c r="U1536" i="16" s="1"/>
  <c r="T1396" i="16"/>
  <c r="U1396" i="16" s="1"/>
  <c r="T972" i="16"/>
  <c r="U972" i="16" s="1"/>
  <c r="T1292" i="16"/>
  <c r="U1292" i="16" s="1"/>
  <c r="T2029" i="16"/>
  <c r="U2029" i="16" s="1"/>
  <c r="T3401" i="16"/>
  <c r="U3401" i="16" s="1"/>
  <c r="T3905" i="16"/>
  <c r="U3905" i="16" s="1"/>
  <c r="T535" i="16"/>
  <c r="U535" i="16" s="1"/>
  <c r="T758" i="16"/>
  <c r="U758" i="16" s="1"/>
  <c r="T1297" i="16"/>
  <c r="U1297" i="16" s="1"/>
  <c r="T3153" i="16"/>
  <c r="U3153" i="16" s="1"/>
  <c r="T794" i="16"/>
  <c r="U794" i="16" s="1"/>
  <c r="T2192" i="16"/>
  <c r="U2192" i="16" s="1"/>
  <c r="T3536" i="16"/>
  <c r="U3536" i="16" s="1"/>
  <c r="T1217" i="16"/>
  <c r="U1217" i="16" s="1"/>
  <c r="T1107" i="16"/>
  <c r="U1107" i="16" s="1"/>
  <c r="T1404" i="16"/>
  <c r="U1404" i="16" s="1"/>
  <c r="T1864" i="16"/>
  <c r="U1864" i="16" s="1"/>
  <c r="T3391" i="16"/>
  <c r="U3391" i="16" s="1"/>
  <c r="T4103" i="16"/>
  <c r="U4103" i="16" s="1"/>
  <c r="T1317" i="16"/>
  <c r="U1317" i="16" s="1"/>
  <c r="T1378" i="16"/>
  <c r="U1378" i="16" s="1"/>
  <c r="T1731" i="16"/>
  <c r="U1731" i="16" s="1"/>
  <c r="T2855" i="16"/>
  <c r="U2855" i="16" s="1"/>
  <c r="T4098" i="16"/>
  <c r="U4098" i="16" s="1"/>
  <c r="T2150" i="16"/>
  <c r="U2150" i="16" s="1"/>
  <c r="T1867" i="16"/>
  <c r="U1867" i="16" s="1"/>
  <c r="T648" i="16"/>
  <c r="U648" i="16" s="1"/>
  <c r="T1800" i="16"/>
  <c r="U1800" i="16" s="1"/>
  <c r="T2749" i="16"/>
  <c r="U2749" i="16" s="1"/>
  <c r="T3916" i="16"/>
  <c r="U3916" i="16" s="1"/>
  <c r="T2753" i="16"/>
  <c r="U2753" i="16" s="1"/>
  <c r="T2636" i="16"/>
  <c r="U2636" i="16" s="1"/>
  <c r="T668" i="16"/>
  <c r="U668" i="16" s="1"/>
  <c r="T1710" i="16"/>
  <c r="U1710" i="16" s="1"/>
  <c r="T2363" i="16"/>
  <c r="U2363" i="16" s="1"/>
  <c r="T3567" i="16"/>
  <c r="U3567" i="16" s="1"/>
  <c r="T2364" i="16"/>
  <c r="U2364" i="16" s="1"/>
  <c r="T3698" i="16"/>
  <c r="U3698" i="16" s="1"/>
  <c r="T3558" i="16"/>
  <c r="U3558" i="16" s="1"/>
  <c r="T890" i="16"/>
  <c r="U890" i="16" s="1"/>
  <c r="T1522" i="16"/>
  <c r="U1522" i="16" s="1"/>
  <c r="T2561" i="16"/>
  <c r="U2561" i="16" s="1"/>
  <c r="T3693" i="16"/>
  <c r="U3693" i="16" s="1"/>
  <c r="T552" i="16"/>
  <c r="U552" i="16" s="1"/>
  <c r="T1222" i="16"/>
  <c r="U1222" i="16" s="1"/>
  <c r="T1996" i="16"/>
  <c r="U1996" i="16" s="1"/>
  <c r="T3559" i="16"/>
  <c r="U3559" i="16" s="1"/>
  <c r="T4269" i="16"/>
  <c r="U4269" i="16" s="1"/>
  <c r="T843" i="16"/>
  <c r="U843" i="16" s="1"/>
  <c r="T545" i="16"/>
  <c r="U545" i="16" s="1"/>
  <c r="T1823" i="16"/>
  <c r="U1823" i="16" s="1"/>
  <c r="T4240" i="16"/>
  <c r="U4240" i="16" s="1"/>
  <c r="T1135" i="16"/>
  <c r="U1135" i="16" s="1"/>
  <c r="T1167" i="16"/>
  <c r="U1167" i="16" s="1"/>
  <c r="T1888" i="16"/>
  <c r="U1888" i="16" s="1"/>
  <c r="T3246" i="16"/>
  <c r="U3246" i="16" s="1"/>
  <c r="T3890" i="16"/>
  <c r="U3890" i="16" s="1"/>
  <c r="T1896" i="16"/>
  <c r="U1896" i="16" s="1"/>
  <c r="T4293" i="16"/>
  <c r="U4293" i="16" s="1"/>
  <c r="T2666" i="16"/>
  <c r="U2666" i="16" s="1"/>
  <c r="T3484" i="16"/>
  <c r="U3484" i="16" s="1"/>
  <c r="T775" i="16"/>
  <c r="U775" i="16" s="1"/>
  <c r="T681" i="16"/>
  <c r="U681" i="16" s="1"/>
  <c r="T1098" i="16"/>
  <c r="U1098" i="16" s="1"/>
  <c r="T2281" i="16"/>
  <c r="U2281" i="16" s="1"/>
  <c r="T2289" i="16"/>
  <c r="U2289" i="16" s="1"/>
  <c r="T1481" i="16"/>
  <c r="U1481" i="16" s="1"/>
  <c r="T409" i="16"/>
  <c r="U409" i="16" s="1"/>
  <c r="T1452" i="16"/>
  <c r="U1452" i="16" s="1"/>
  <c r="T1789" i="16"/>
  <c r="U1789" i="16" s="1"/>
  <c r="T3132" i="16"/>
  <c r="U3132" i="16" s="1"/>
  <c r="T3854" i="16"/>
  <c r="U3854" i="16" s="1"/>
  <c r="T433" i="16"/>
  <c r="U433" i="16" s="1"/>
  <c r="T3809" i="16"/>
  <c r="U3809" i="16" s="1"/>
  <c r="T2828" i="16"/>
  <c r="U2828" i="16" s="1"/>
  <c r="T3620" i="16"/>
  <c r="U3620" i="16" s="1"/>
  <c r="T2166" i="16"/>
  <c r="U2166" i="16" s="1"/>
  <c r="T1235" i="16"/>
  <c r="U1235" i="16" s="1"/>
  <c r="T4123" i="16"/>
  <c r="U4123" i="16" s="1"/>
  <c r="T3579" i="16"/>
  <c r="U3579" i="16" s="1"/>
  <c r="T3792" i="16"/>
  <c r="U3792" i="16" s="1"/>
  <c r="T3581" i="16"/>
  <c r="U3581" i="16" s="1"/>
  <c r="T4205" i="16"/>
  <c r="U4205" i="16" s="1"/>
  <c r="T3695" i="16"/>
  <c r="U3695" i="16" s="1"/>
  <c r="T3900" i="16"/>
  <c r="U3900" i="16" s="1"/>
  <c r="T1102" i="16"/>
  <c r="U1102" i="16" s="1"/>
  <c r="T722" i="16"/>
  <c r="U722" i="16" s="1"/>
  <c r="T957" i="16"/>
  <c r="U957" i="16" s="1"/>
  <c r="T1184" i="16"/>
  <c r="U1184" i="16" s="1"/>
  <c r="T1200" i="16"/>
  <c r="U1200" i="16" s="1"/>
  <c r="T1887" i="16"/>
  <c r="U1887" i="16" s="1"/>
  <c r="T2425" i="16"/>
  <c r="U2425" i="16" s="1"/>
  <c r="T4183" i="16"/>
  <c r="U4183" i="16" s="1"/>
  <c r="T4201" i="16"/>
  <c r="U4201" i="16" s="1"/>
  <c r="T1844" i="16"/>
  <c r="U1844" i="16" s="1"/>
  <c r="T1285" i="16"/>
  <c r="U1285" i="16" s="1"/>
  <c r="T1445" i="16"/>
  <c r="U1445" i="16" s="1"/>
  <c r="T2135" i="16"/>
  <c r="U2135" i="16" s="1"/>
  <c r="T4286" i="16"/>
  <c r="U4286" i="16" s="1"/>
  <c r="T3622" i="16"/>
  <c r="U3622" i="16" s="1"/>
  <c r="T4268" i="16"/>
  <c r="U4268" i="16" s="1"/>
  <c r="T1407" i="16"/>
  <c r="U1407" i="16" s="1"/>
  <c r="T1371" i="16"/>
  <c r="U1371" i="16" s="1"/>
  <c r="T886" i="16"/>
  <c r="U886" i="16" s="1"/>
  <c r="T1845" i="16"/>
  <c r="U1845" i="16" s="1"/>
  <c r="T3471" i="16"/>
  <c r="U3471" i="16" s="1"/>
  <c r="T4249" i="16"/>
  <c r="U4249" i="16" s="1"/>
  <c r="T4317" i="16"/>
  <c r="U4317" i="16" s="1"/>
  <c r="T532" i="16"/>
  <c r="U532" i="16" s="1"/>
  <c r="T543" i="16"/>
  <c r="U543" i="16" s="1"/>
  <c r="T3591" i="16"/>
  <c r="U3591" i="16" s="1"/>
  <c r="T3478" i="16"/>
  <c r="U3478" i="16" s="1"/>
  <c r="T4146" i="16"/>
  <c r="U4146" i="16" s="1"/>
  <c r="T3627" i="16"/>
  <c r="U3627" i="16" s="1"/>
  <c r="T3074" i="16"/>
  <c r="U3074" i="16" s="1"/>
  <c r="T3980" i="16"/>
  <c r="U3980" i="16" s="1"/>
  <c r="T1213" i="16"/>
  <c r="U1213" i="16" s="1"/>
  <c r="T3613" i="16"/>
  <c r="U3613" i="16" s="1"/>
  <c r="T3451" i="16"/>
  <c r="U3451" i="16" s="1"/>
  <c r="T1822" i="16"/>
  <c r="U1822" i="16" s="1"/>
  <c r="T1479" i="16"/>
  <c r="U1479" i="16" s="1"/>
  <c r="T1470" i="16"/>
  <c r="U1470" i="16" s="1"/>
  <c r="T2184" i="16"/>
  <c r="U2184" i="16" s="1"/>
  <c r="T1502" i="16"/>
  <c r="U1502" i="16" s="1"/>
  <c r="T3434" i="16"/>
  <c r="U3434" i="16" s="1"/>
  <c r="T2388" i="16"/>
  <c r="U2388" i="16" s="1"/>
  <c r="T3414" i="16"/>
  <c r="U3414" i="16" s="1"/>
  <c r="T3823" i="16"/>
  <c r="U3823" i="16" s="1"/>
  <c r="T4156" i="16"/>
  <c r="U4156" i="16" s="1"/>
  <c r="T405" i="16"/>
  <c r="U405" i="16" s="1"/>
  <c r="T2996" i="16"/>
  <c r="U2996" i="16" s="1"/>
  <c r="T3802" i="16"/>
  <c r="U3802" i="16" s="1"/>
  <c r="T2819" i="16"/>
  <c r="U2819" i="16" s="1"/>
  <c r="T3511" i="16"/>
  <c r="U3511" i="16" s="1"/>
  <c r="T3397" i="16"/>
  <c r="U3397" i="16" s="1"/>
  <c r="T4089" i="16"/>
  <c r="U4089" i="16" s="1"/>
  <c r="T2193" i="16"/>
  <c r="U2193" i="16" s="1"/>
  <c r="T2587" i="16"/>
  <c r="U2587" i="16" s="1"/>
  <c r="T3611" i="16"/>
  <c r="U3611" i="16" s="1"/>
  <c r="T3403" i="16"/>
  <c r="U3403" i="16" s="1"/>
  <c r="T3225" i="16"/>
  <c r="U3225" i="16" s="1"/>
  <c r="T3729" i="16"/>
  <c r="U3729" i="16" s="1"/>
  <c r="T767" i="16"/>
  <c r="U767" i="16" s="1"/>
  <c r="T3320" i="16"/>
  <c r="U3320" i="16" s="1"/>
  <c r="T3002" i="16"/>
  <c r="U3002" i="16" s="1"/>
  <c r="T2805" i="16"/>
  <c r="U2805" i="16" s="1"/>
  <c r="T1421" i="16"/>
  <c r="U1421" i="16" s="1"/>
  <c r="T1403" i="16"/>
  <c r="U1403" i="16" s="1"/>
  <c r="T3007" i="16"/>
  <c r="U3007" i="16" s="1"/>
  <c r="T2663" i="16"/>
  <c r="U2663" i="16" s="1"/>
  <c r="T3632" i="16"/>
  <c r="U3632" i="16" s="1"/>
  <c r="T2763" i="16"/>
  <c r="U2763" i="16" s="1"/>
  <c r="T1781" i="16"/>
  <c r="U1781" i="16" s="1"/>
  <c r="T1821" i="16"/>
  <c r="U1821" i="16" s="1"/>
  <c r="T582" i="16"/>
  <c r="U582" i="16" s="1"/>
  <c r="T3223" i="16"/>
  <c r="U3223" i="16" s="1"/>
  <c r="T3878" i="16"/>
  <c r="U3878" i="16" s="1"/>
  <c r="T3017" i="16"/>
  <c r="U3017" i="16" s="1"/>
  <c r="T1901" i="16"/>
  <c r="U1901" i="16" s="1"/>
  <c r="T1717" i="16"/>
  <c r="U1717" i="16" s="1"/>
  <c r="T1114" i="16"/>
  <c r="U1114" i="16" s="1"/>
  <c r="T3267" i="16"/>
  <c r="U3267" i="16" s="1"/>
  <c r="T633" i="16"/>
  <c r="U633" i="16" s="1"/>
  <c r="T391" i="16"/>
  <c r="U391" i="16" s="1"/>
  <c r="T2132" i="16"/>
  <c r="U2132" i="16" s="1"/>
  <c r="T2261" i="16"/>
  <c r="U2261" i="16" s="1"/>
  <c r="T2526" i="16"/>
  <c r="U2526" i="16" s="1"/>
  <c r="T3937" i="16"/>
  <c r="U3937" i="16" s="1"/>
  <c r="T508" i="16"/>
  <c r="U508" i="16" s="1"/>
  <c r="T763" i="16"/>
  <c r="U763" i="16" s="1"/>
  <c r="T678" i="16"/>
  <c r="U678" i="16" s="1"/>
  <c r="T2310" i="16"/>
  <c r="U2310" i="16" s="1"/>
  <c r="T2233" i="16"/>
  <c r="U2233" i="16" s="1"/>
  <c r="T2397" i="16"/>
  <c r="U2397" i="16" s="1"/>
  <c r="T715" i="16"/>
  <c r="U715" i="16" s="1"/>
  <c r="T2234" i="16"/>
  <c r="U2234" i="16" s="1"/>
  <c r="T2276" i="16"/>
  <c r="U2276" i="16" s="1"/>
  <c r="T2273" i="16"/>
  <c r="U2273" i="16" s="1"/>
  <c r="T3719" i="16"/>
  <c r="U3719" i="16" s="1"/>
  <c r="T401" i="16"/>
  <c r="U401" i="16" s="1"/>
  <c r="T1065" i="16"/>
  <c r="U1065" i="16" s="1"/>
  <c r="T502" i="16"/>
  <c r="U502" i="16" s="1"/>
  <c r="T2633" i="16"/>
  <c r="U2633" i="16" s="1"/>
  <c r="T3250" i="16"/>
  <c r="U3250" i="16" s="1"/>
  <c r="T3485" i="16"/>
  <c r="U3485" i="16" s="1"/>
  <c r="T2685" i="16"/>
  <c r="U2685" i="16" s="1"/>
  <c r="T1541" i="16"/>
  <c r="U1541" i="16" s="1"/>
  <c r="T1528" i="16"/>
  <c r="U1528" i="16" s="1"/>
  <c r="T3645" i="16"/>
  <c r="U3645" i="16" s="1"/>
  <c r="T2866" i="16"/>
  <c r="U2866" i="16" s="1"/>
  <c r="T3618" i="16"/>
  <c r="U3618" i="16" s="1"/>
  <c r="T3095" i="16"/>
  <c r="U3095" i="16" s="1"/>
  <c r="T1649" i="16"/>
  <c r="U1649" i="16" s="1"/>
  <c r="T1748" i="16"/>
  <c r="U1748" i="16" s="1"/>
  <c r="T990" i="16"/>
  <c r="U990" i="16" s="1"/>
  <c r="T2716" i="16"/>
  <c r="U2716" i="16" s="1"/>
  <c r="T2323" i="16"/>
  <c r="U2323" i="16" s="1"/>
  <c r="T2071" i="16"/>
  <c r="U2071" i="16" s="1"/>
  <c r="T1208" i="16"/>
  <c r="U1208" i="16" s="1"/>
  <c r="T1260" i="16"/>
  <c r="U1260" i="16" s="1"/>
  <c r="T2497" i="16"/>
  <c r="U2497" i="16" s="1"/>
  <c r="T3432" i="16"/>
  <c r="U3432" i="16" s="1"/>
  <c r="T2860" i="16"/>
  <c r="U2860" i="16" s="1"/>
  <c r="T2734" i="16"/>
  <c r="U2734" i="16" s="1"/>
  <c r="T1337" i="16"/>
  <c r="U1337" i="16" s="1"/>
  <c r="T1320" i="16"/>
  <c r="U1320" i="16" s="1"/>
  <c r="T1199" i="16"/>
  <c r="U1199" i="16" s="1"/>
  <c r="T2909" i="16"/>
  <c r="U2909" i="16" s="1"/>
  <c r="T3708" i="16"/>
  <c r="U3708" i="16" s="1"/>
  <c r="T2897" i="16"/>
  <c r="U2897" i="16" s="1"/>
  <c r="T1866" i="16"/>
  <c r="U1866" i="16" s="1"/>
  <c r="T1615" i="16"/>
  <c r="U1615" i="16" s="1"/>
  <c r="T629" i="16"/>
  <c r="U629" i="16" s="1"/>
  <c r="T1216" i="16"/>
  <c r="U1216" i="16" s="1"/>
  <c r="T948" i="16"/>
  <c r="U948" i="16" s="1"/>
  <c r="T755" i="16"/>
  <c r="U755" i="16" s="1"/>
  <c r="T1291" i="16"/>
  <c r="U1291" i="16" s="1"/>
  <c r="T1733" i="16"/>
  <c r="U1733" i="16" s="1"/>
  <c r="T3481" i="16"/>
  <c r="U3481" i="16" s="1"/>
  <c r="T4175" i="16"/>
  <c r="U4175" i="16" s="1"/>
  <c r="T381" i="16"/>
  <c r="U381" i="16" s="1"/>
  <c r="T1139" i="16"/>
  <c r="U1139" i="16" s="1"/>
  <c r="T2145" i="16"/>
  <c r="U2145" i="16" s="1"/>
  <c r="T3555" i="16"/>
  <c r="U3555" i="16" s="1"/>
  <c r="T4204" i="16"/>
  <c r="U4204" i="16" s="1"/>
  <c r="T1148" i="16"/>
  <c r="U1148" i="16" s="1"/>
  <c r="T2215" i="16"/>
  <c r="U2215" i="16" s="1"/>
  <c r="T3603" i="16"/>
  <c r="U3603" i="16" s="1"/>
  <c r="T4134" i="16"/>
  <c r="U4134" i="16" s="1"/>
  <c r="T835" i="16"/>
  <c r="U835" i="16" s="1"/>
  <c r="T898" i="16"/>
  <c r="U898" i="16" s="1"/>
  <c r="T811" i="16"/>
  <c r="U811" i="16" s="1"/>
  <c r="T2211" i="16"/>
  <c r="U2211" i="16" s="1"/>
  <c r="T3125" i="16"/>
  <c r="U3125" i="16" s="1"/>
  <c r="T4009" i="16"/>
  <c r="U4009" i="16" s="1"/>
  <c r="T1075" i="16"/>
  <c r="U1075" i="16" s="1"/>
  <c r="T909" i="16"/>
  <c r="U909" i="16" s="1"/>
  <c r="T1537" i="16"/>
  <c r="U1537" i="16" s="1"/>
  <c r="T2076" i="16"/>
  <c r="U2076" i="16" s="1"/>
  <c r="T4230" i="16"/>
  <c r="U4230" i="16" s="1"/>
  <c r="T1614" i="16"/>
  <c r="U1614" i="16" s="1"/>
  <c r="T1414" i="16"/>
  <c r="U1414" i="16" s="1"/>
  <c r="T560" i="16"/>
  <c r="U560" i="16" s="1"/>
  <c r="T1044" i="16"/>
  <c r="U1044" i="16" s="1"/>
  <c r="T2075" i="16"/>
  <c r="U2075" i="16" s="1"/>
  <c r="T3252" i="16"/>
  <c r="U3252" i="16" s="1"/>
  <c r="T3883" i="16"/>
  <c r="U3883" i="16" s="1"/>
  <c r="T2649" i="16"/>
  <c r="U2649" i="16" s="1"/>
  <c r="T2237" i="16"/>
  <c r="U2237" i="16" s="1"/>
  <c r="T562" i="16"/>
  <c r="U562" i="16" s="1"/>
  <c r="T1093" i="16"/>
  <c r="U1093" i="16" s="1"/>
  <c r="T1620" i="16"/>
  <c r="U1620" i="16" s="1"/>
  <c r="T2484" i="16"/>
  <c r="U2484" i="16" s="1"/>
  <c r="T3899" i="16"/>
  <c r="U3899" i="16" s="1"/>
  <c r="T2333" i="16"/>
  <c r="U2333" i="16" s="1"/>
  <c r="T3690" i="16"/>
  <c r="U3690" i="16" s="1"/>
  <c r="T2830" i="16"/>
  <c r="U2830" i="16" s="1"/>
  <c r="T454" i="16"/>
  <c r="U454" i="16" s="1"/>
  <c r="T1047" i="16"/>
  <c r="U1047" i="16" s="1"/>
  <c r="T1794" i="16"/>
  <c r="U1794" i="16" s="1"/>
  <c r="T2433" i="16"/>
  <c r="U2433" i="16" s="1"/>
  <c r="T3525" i="16"/>
  <c r="U3525" i="16" s="1"/>
  <c r="T379" i="16"/>
  <c r="U379" i="16" s="1"/>
  <c r="T1343" i="16"/>
  <c r="U1343" i="16" s="1"/>
  <c r="T3453" i="16"/>
  <c r="U3453" i="16" s="1"/>
  <c r="T439" i="16"/>
  <c r="U439" i="16" s="1"/>
  <c r="T612" i="16"/>
  <c r="U612" i="16" s="1"/>
  <c r="T1079" i="16"/>
  <c r="U1079" i="16" s="1"/>
  <c r="T1262" i="16"/>
  <c r="U1262" i="16" s="1"/>
  <c r="T1900" i="16"/>
  <c r="U1900" i="16" s="1"/>
  <c r="T3445" i="16"/>
  <c r="U3445" i="16" s="1"/>
  <c r="T4221" i="16"/>
  <c r="U4221" i="16" s="1"/>
  <c r="T1382" i="16"/>
  <c r="U1382" i="16" s="1"/>
  <c r="T994" i="16"/>
  <c r="U994" i="16" s="1"/>
  <c r="T2126" i="16"/>
  <c r="U2126" i="16" s="1"/>
  <c r="T3332" i="16"/>
  <c r="U3332" i="16" s="1"/>
  <c r="T4084" i="16"/>
  <c r="U4084" i="16" s="1"/>
  <c r="T3971" i="16"/>
  <c r="U3971" i="16" s="1"/>
  <c r="T3338" i="16"/>
  <c r="U3338" i="16" s="1"/>
  <c r="T1209" i="16"/>
  <c r="U1209" i="16" s="1"/>
  <c r="T2829" i="16"/>
  <c r="U2829" i="16" s="1"/>
  <c r="T1850" i="16"/>
  <c r="U1850" i="16" s="1"/>
  <c r="T1851" i="16"/>
  <c r="U1851" i="16" s="1"/>
  <c r="T4028" i="16"/>
  <c r="U4028" i="16" s="1"/>
  <c r="T3629" i="16"/>
  <c r="U3629" i="16" s="1"/>
  <c r="T3520" i="16"/>
  <c r="U3520" i="16" s="1"/>
  <c r="T2169" i="16"/>
  <c r="U2169" i="16" s="1"/>
  <c r="T3612" i="16"/>
  <c r="U3612" i="16" s="1"/>
  <c r="T924" i="16"/>
  <c r="U924" i="16" s="1"/>
  <c r="T3012" i="16"/>
  <c r="U3012" i="16" s="1"/>
  <c r="T2937" i="16"/>
  <c r="U2937" i="16" s="1"/>
  <c r="T2248" i="16"/>
  <c r="U2248" i="16" s="1"/>
  <c r="T2260" i="16"/>
  <c r="U2260" i="16" s="1"/>
  <c r="T1031" i="16"/>
  <c r="U1031" i="16" s="1"/>
  <c r="T694" i="16"/>
  <c r="U694" i="16" s="1"/>
  <c r="T1339" i="16"/>
  <c r="U1339" i="16" s="1"/>
  <c r="T747" i="16"/>
  <c r="U747" i="16" s="1"/>
  <c r="T1078" i="16"/>
  <c r="U1078" i="16" s="1"/>
  <c r="T1886" i="16"/>
  <c r="U1886" i="16" s="1"/>
  <c r="T606" i="16"/>
  <c r="U606" i="16" s="1"/>
  <c r="T1578" i="16"/>
  <c r="U1578" i="16" s="1"/>
  <c r="T1703" i="16"/>
  <c r="U1703" i="16" s="1"/>
  <c r="T2343" i="16"/>
  <c r="U2343" i="16" s="1"/>
  <c r="T3124" i="16"/>
  <c r="U3124" i="16" s="1"/>
  <c r="T557" i="16"/>
  <c r="U557" i="16" s="1"/>
  <c r="T1087" i="16"/>
  <c r="U1087" i="16" s="1"/>
  <c r="T746" i="16"/>
  <c r="U746" i="16" s="1"/>
  <c r="T3059" i="16"/>
  <c r="U3059" i="16" s="1"/>
  <c r="T2411" i="16"/>
  <c r="U2411" i="16" s="1"/>
  <c r="T4073" i="16"/>
  <c r="U4073" i="16" s="1"/>
  <c r="T1501" i="16"/>
  <c r="U1501" i="16" s="1"/>
  <c r="T1405" i="16"/>
  <c r="U1405" i="16" s="1"/>
  <c r="T2665" i="16"/>
  <c r="U2665" i="16" s="1"/>
  <c r="T1569" i="16"/>
  <c r="U1569" i="16" s="1"/>
  <c r="T4301" i="16"/>
  <c r="U4301" i="16" s="1"/>
  <c r="T3852" i="16"/>
  <c r="U3852" i="16" s="1"/>
  <c r="T4275" i="16"/>
  <c r="U4275" i="16" s="1"/>
  <c r="T3256" i="16"/>
  <c r="U3256" i="16" s="1"/>
  <c r="T822" i="16"/>
  <c r="U822" i="16" s="1"/>
  <c r="T740" i="16"/>
  <c r="U740" i="16" s="1"/>
  <c r="T531" i="16"/>
  <c r="U531" i="16" s="1"/>
  <c r="T4030" i="16"/>
  <c r="U4030" i="16" s="1"/>
  <c r="T946" i="16"/>
  <c r="U946" i="16" s="1"/>
  <c r="T520" i="16"/>
  <c r="U520" i="16" s="1"/>
  <c r="T1518" i="16"/>
  <c r="U1518" i="16" s="1"/>
  <c r="T1643" i="16"/>
  <c r="U1643" i="16" s="1"/>
  <c r="T3447" i="16"/>
  <c r="U3447" i="16" s="1"/>
  <c r="T4302" i="16"/>
  <c r="U4302" i="16" s="1"/>
  <c r="T1604" i="16"/>
  <c r="U1604" i="16" s="1"/>
  <c r="T1158" i="16"/>
  <c r="U1158" i="16" s="1"/>
  <c r="T1057" i="16"/>
  <c r="U1057" i="16" s="1"/>
  <c r="T1673" i="16"/>
  <c r="U1673" i="16" s="1"/>
  <c r="T4133" i="16"/>
  <c r="U4133" i="16" s="1"/>
  <c r="T4049" i="16"/>
  <c r="U4049" i="16" s="1"/>
  <c r="T3992" i="16"/>
  <c r="U3992" i="16" s="1"/>
  <c r="T1267" i="16"/>
  <c r="U1267" i="16" s="1"/>
  <c r="T986" i="16"/>
  <c r="U986" i="16" s="1"/>
  <c r="T968" i="16"/>
  <c r="U968" i="16" s="1"/>
  <c r="T1430" i="16"/>
  <c r="U1430" i="16" s="1"/>
  <c r="T4064" i="16"/>
  <c r="U4064" i="16" s="1"/>
  <c r="T3426" i="16"/>
  <c r="U3426" i="16" s="1"/>
  <c r="T4034" i="16"/>
  <c r="U4034" i="16" s="1"/>
  <c r="T556" i="16"/>
  <c r="U556" i="16" s="1"/>
  <c r="T2751" i="16"/>
  <c r="U2751" i="16" s="1"/>
  <c r="T3861" i="16"/>
  <c r="U3861" i="16" s="1"/>
  <c r="T3472" i="16"/>
  <c r="U3472" i="16" s="1"/>
  <c r="T3159" i="16"/>
  <c r="U3159" i="16" s="1"/>
  <c r="T2942" i="16"/>
  <c r="U2942" i="16" s="1"/>
  <c r="T2920" i="16"/>
  <c r="U2920" i="16" s="1"/>
  <c r="T3537" i="16"/>
  <c r="U3537" i="16" s="1"/>
  <c r="T4179" i="16"/>
  <c r="U4179" i="16" s="1"/>
  <c r="T4029" i="16"/>
  <c r="U4029" i="16" s="1"/>
  <c r="T3490" i="16"/>
  <c r="U3490" i="16" s="1"/>
  <c r="T1621" i="16"/>
  <c r="U1621" i="16" s="1"/>
  <c r="T1361" i="16"/>
  <c r="U1361" i="16" s="1"/>
  <c r="T1330" i="16"/>
  <c r="U1330" i="16" s="1"/>
  <c r="T1719" i="16"/>
  <c r="U1719" i="16" s="1"/>
  <c r="T1355" i="16"/>
  <c r="U1355" i="16" s="1"/>
  <c r="T3026" i="16"/>
  <c r="U3026" i="16" s="1"/>
  <c r="T3734" i="16"/>
  <c r="U3734" i="16" s="1"/>
  <c r="T1349" i="16"/>
  <c r="U1349" i="16" s="1"/>
  <c r="T3973" i="16"/>
  <c r="U3973" i="16" s="1"/>
  <c r="T3295" i="16"/>
  <c r="U3295" i="16" s="1"/>
  <c r="T3755" i="16"/>
  <c r="U3755" i="16" s="1"/>
  <c r="T3293" i="16"/>
  <c r="U3293" i="16" s="1"/>
  <c r="T3943" i="16"/>
  <c r="U3943" i="16" s="1"/>
  <c r="T2241" i="16"/>
  <c r="U2241" i="16" s="1"/>
  <c r="T2880" i="16"/>
  <c r="U2880" i="16" s="1"/>
  <c r="T3995" i="16"/>
  <c r="U3995" i="16" s="1"/>
  <c r="T3519" i="16"/>
  <c r="U3519" i="16" s="1"/>
  <c r="T3242" i="16"/>
  <c r="U3242" i="16" s="1"/>
  <c r="T3732" i="16"/>
  <c r="U3732" i="16" s="1"/>
  <c r="T496" i="16"/>
  <c r="U496" i="16" s="1"/>
  <c r="T3188" i="16"/>
  <c r="U3188" i="16" s="1"/>
  <c r="T4229" i="16"/>
  <c r="U4229" i="16" s="1"/>
  <c r="T3271" i="16"/>
  <c r="U3271" i="16" s="1"/>
  <c r="T2754" i="16"/>
  <c r="U2754" i="16" s="1"/>
  <c r="T2674" i="16"/>
  <c r="U2674" i="16" s="1"/>
  <c r="T3543" i="16"/>
  <c r="U3543" i="16" s="1"/>
  <c r="T2503" i="16"/>
  <c r="U2503" i="16" s="1"/>
  <c r="T3081" i="16"/>
  <c r="U3081" i="16" s="1"/>
  <c r="T2696" i="16"/>
  <c r="U2696" i="16" s="1"/>
  <c r="T2303" i="16"/>
  <c r="U2303" i="16" s="1"/>
  <c r="T1060" i="16"/>
  <c r="U1060" i="16" s="1"/>
  <c r="T1250" i="16"/>
  <c r="U1250" i="16" s="1"/>
  <c r="T992" i="16"/>
  <c r="U992" i="16" s="1"/>
  <c r="T2725" i="16"/>
  <c r="U2725" i="16" s="1"/>
  <c r="T3238" i="16"/>
  <c r="U3238" i="16" s="1"/>
  <c r="T2896" i="16"/>
  <c r="U2896" i="16" s="1"/>
  <c r="T2672" i="16"/>
  <c r="U2672" i="16" s="1"/>
  <c r="T1345" i="16"/>
  <c r="U1345" i="16" s="1"/>
  <c r="T1326" i="16"/>
  <c r="U1326" i="16" s="1"/>
  <c r="T2694" i="16"/>
  <c r="U2694" i="16" s="1"/>
  <c r="T2908" i="16"/>
  <c r="U2908" i="16" s="1"/>
  <c r="T3468" i="16"/>
  <c r="U3468" i="16" s="1"/>
  <c r="T2677" i="16"/>
  <c r="U2677" i="16" s="1"/>
  <c r="T1648" i="16"/>
  <c r="U1648" i="16" s="1"/>
  <c r="T1619" i="16"/>
  <c r="U1619" i="16" s="1"/>
  <c r="T3020" i="16"/>
  <c r="U3020" i="16" s="1"/>
  <c r="T3851" i="16"/>
  <c r="U3851" i="16" s="1"/>
  <c r="T618" i="16"/>
  <c r="U618" i="16" s="1"/>
  <c r="T3030" i="16"/>
  <c r="U3030" i="16" s="1"/>
  <c r="T2077" i="16"/>
  <c r="U2077" i="16" s="1"/>
  <c r="T1743" i="16"/>
  <c r="U1743" i="16" s="1"/>
  <c r="T1327" i="16"/>
  <c r="U1327" i="16" s="1"/>
  <c r="T3455" i="16"/>
  <c r="U3455" i="16" s="1"/>
  <c r="T396" i="16"/>
  <c r="U396" i="16" s="1"/>
  <c r="T495" i="16"/>
  <c r="U495" i="16" s="1"/>
  <c r="T2134" i="16"/>
  <c r="U2134" i="16" s="1"/>
  <c r="T1802" i="16"/>
  <c r="U1802" i="16" s="1"/>
  <c r="T1391" i="16"/>
  <c r="U1391" i="16" s="1"/>
  <c r="T3950" i="16"/>
  <c r="U3950" i="16" s="1"/>
  <c r="T528" i="16"/>
  <c r="U528" i="16" s="1"/>
  <c r="T2967" i="16"/>
  <c r="U2967" i="16" s="1"/>
  <c r="T1687" i="16"/>
  <c r="U1687" i="16" s="1"/>
  <c r="T1683" i="16"/>
  <c r="U1683" i="16" s="1"/>
  <c r="T1077" i="16"/>
  <c r="U1077" i="16" s="1"/>
  <c r="T3337" i="16"/>
  <c r="U3337" i="16" s="1"/>
  <c r="T598" i="16"/>
  <c r="U598" i="16" s="1"/>
  <c r="T323" i="16"/>
  <c r="U323" i="16" s="1"/>
  <c r="T1761" i="16"/>
  <c r="U1761" i="16" s="1"/>
  <c r="T2263" i="16"/>
  <c r="U2263" i="16" s="1"/>
  <c r="T2205" i="16"/>
  <c r="U2205" i="16" s="1"/>
  <c r="T3145" i="16"/>
  <c r="U3145" i="16" s="1"/>
  <c r="T2971" i="16"/>
  <c r="U2971" i="16" s="1"/>
  <c r="T2351" i="16"/>
  <c r="U2351" i="16" s="1"/>
  <c r="T1122" i="16"/>
  <c r="U1122" i="16" s="1"/>
  <c r="T1354" i="16"/>
  <c r="U1354" i="16" s="1"/>
  <c r="T1712" i="16"/>
  <c r="U1712" i="16" s="1"/>
  <c r="T2709" i="16"/>
  <c r="U2709" i="16" s="1"/>
  <c r="T3356" i="16"/>
  <c r="U3356" i="16" s="1"/>
  <c r="T3010" i="16"/>
  <c r="U3010" i="16" s="1"/>
  <c r="T2673" i="16"/>
  <c r="U2673" i="16" s="1"/>
  <c r="T1444" i="16"/>
  <c r="U1444" i="16" s="1"/>
  <c r="T1416" i="16"/>
  <c r="U1416" i="16" s="1"/>
  <c r="T3590" i="16"/>
  <c r="U3590" i="16" s="1"/>
  <c r="T2428" i="16"/>
  <c r="U2428" i="16" s="1"/>
  <c r="T2338" i="16"/>
  <c r="U2338" i="16" s="1"/>
  <c r="T1642" i="16"/>
  <c r="U1642" i="16" s="1"/>
  <c r="T453" i="16"/>
  <c r="U453" i="16" s="1"/>
  <c r="T837" i="16"/>
  <c r="U837" i="16" s="1"/>
  <c r="T2376" i="16"/>
  <c r="U2376" i="16" s="1"/>
  <c r="T2898" i="16"/>
  <c r="U2898" i="16" s="1"/>
  <c r="T2779" i="16"/>
  <c r="U2779" i="16" s="1"/>
  <c r="T2214" i="16"/>
  <c r="U2214" i="16" s="1"/>
  <c r="T1257" i="16"/>
  <c r="U1257" i="16" s="1"/>
  <c r="T1155" i="16"/>
  <c r="U1155" i="16" s="1"/>
  <c r="T2804" i="16"/>
  <c r="U2804" i="16" s="1"/>
  <c r="T3439" i="16"/>
  <c r="U3439" i="16" s="1"/>
  <c r="T3011" i="16"/>
  <c r="U3011" i="16" s="1"/>
  <c r="T2524" i="16"/>
  <c r="U2524" i="16" s="1"/>
  <c r="T1508" i="16"/>
  <c r="U1508" i="16" s="1"/>
  <c r="T1519" i="16"/>
  <c r="U1519" i="16" s="1"/>
  <c r="T2861" i="16"/>
  <c r="U2861" i="16" s="1"/>
  <c r="T447" i="16"/>
  <c r="U447" i="16" s="1"/>
  <c r="T388" i="16"/>
  <c r="U388" i="16" s="1"/>
  <c r="T1516" i="16"/>
  <c r="U1516" i="16" s="1"/>
  <c r="T2187" i="16"/>
  <c r="U2187" i="16" s="1"/>
  <c r="T3304" i="16"/>
  <c r="U3304" i="16" s="1"/>
  <c r="T4196" i="16"/>
  <c r="U4196" i="16" s="1"/>
  <c r="T1315" i="16"/>
  <c r="U1315" i="16" s="1"/>
  <c r="T1853" i="16"/>
  <c r="U1853" i="16" s="1"/>
  <c r="T3513" i="16"/>
  <c r="U3513" i="16" s="1"/>
  <c r="T4214" i="16"/>
  <c r="U4214" i="16" s="1"/>
  <c r="T1324" i="16"/>
  <c r="U1324" i="16" s="1"/>
  <c r="T1858" i="16"/>
  <c r="U1858" i="16" s="1"/>
  <c r="T3515" i="16"/>
  <c r="U3515" i="16" s="1"/>
  <c r="T4178" i="16"/>
  <c r="U4178" i="16" s="1"/>
  <c r="T821" i="16"/>
  <c r="U821" i="16" s="1"/>
  <c r="T416" i="16"/>
  <c r="U416" i="16" s="1"/>
  <c r="T1082" i="16"/>
  <c r="U1082" i="16" s="1"/>
  <c r="T1172" i="16"/>
  <c r="U1172" i="16" s="1"/>
  <c r="T2221" i="16"/>
  <c r="U2221" i="16" s="1"/>
  <c r="T3390" i="16"/>
  <c r="U3390" i="16" s="1"/>
  <c r="T4145" i="16"/>
  <c r="U4145" i="16" s="1"/>
  <c r="T816" i="16"/>
  <c r="U816" i="16" s="1"/>
  <c r="T884" i="16"/>
  <c r="U884" i="16" s="1"/>
  <c r="T2220" i="16"/>
  <c r="U2220" i="16" s="1"/>
  <c r="T3144" i="16"/>
  <c r="U3144" i="16" s="1"/>
  <c r="T4086" i="16"/>
  <c r="U4086" i="16" s="1"/>
  <c r="T1586" i="16"/>
  <c r="U1586" i="16" s="1"/>
  <c r="T1287" i="16"/>
  <c r="U1287" i="16" s="1"/>
  <c r="T1805" i="16"/>
  <c r="U1805" i="16" s="1"/>
  <c r="T3022" i="16"/>
  <c r="U3022" i="16" s="1"/>
  <c r="T4078" i="16"/>
  <c r="U4078" i="16" s="1"/>
  <c r="T2179" i="16"/>
  <c r="U2179" i="16" s="1"/>
  <c r="T1612" i="16"/>
  <c r="U1612" i="16" s="1"/>
  <c r="T662" i="16"/>
  <c r="U662" i="16" s="1"/>
  <c r="T926" i="16"/>
  <c r="U926" i="16" s="1"/>
  <c r="T1827" i="16"/>
  <c r="U1827" i="16" s="1"/>
  <c r="T2755" i="16"/>
  <c r="U2755" i="16" s="1"/>
  <c r="T3919" i="16"/>
  <c r="U3919" i="16" s="1"/>
  <c r="T1455" i="16"/>
  <c r="U1455" i="16" s="1"/>
  <c r="T2386" i="16"/>
  <c r="U2386" i="16" s="1"/>
  <c r="T3521" i="16"/>
  <c r="U3521" i="16" s="1"/>
  <c r="T2818" i="16"/>
  <c r="U2818" i="16" s="1"/>
  <c r="T680" i="16"/>
  <c r="U680" i="16" s="1"/>
  <c r="T1605" i="16"/>
  <c r="U1605" i="16" s="1"/>
  <c r="T2630" i="16"/>
  <c r="U2630" i="16" s="1"/>
  <c r="T3724" i="16"/>
  <c r="U3724" i="16" s="1"/>
  <c r="T3314" i="16"/>
  <c r="U3314" i="16" s="1"/>
  <c r="T392" i="16"/>
  <c r="U392" i="16" s="1"/>
  <c r="T897" i="16"/>
  <c r="U897" i="16" s="1"/>
  <c r="T1427" i="16"/>
  <c r="U1427" i="16" s="1"/>
  <c r="T2245" i="16"/>
  <c r="U2245" i="16" s="1"/>
  <c r="T3464" i="16"/>
  <c r="U3464" i="16" s="1"/>
  <c r="T422" i="16"/>
  <c r="U422" i="16" s="1"/>
  <c r="T1231" i="16"/>
  <c r="U1231" i="16" s="1"/>
  <c r="T2053" i="16"/>
  <c r="U2053" i="16" s="1"/>
  <c r="T3570" i="16"/>
  <c r="U3570" i="16" s="1"/>
  <c r="T4289" i="16"/>
  <c r="U4289" i="16" s="1"/>
  <c r="T553" i="16"/>
  <c r="U553" i="16" s="1"/>
  <c r="T572" i="16"/>
  <c r="U572" i="16" s="1"/>
  <c r="T1344" i="16"/>
  <c r="U1344" i="16" s="1"/>
  <c r="T2114" i="16"/>
  <c r="U2114" i="16" s="1"/>
  <c r="T3274" i="16"/>
  <c r="U3274" i="16" s="1"/>
  <c r="T4074" i="16"/>
  <c r="U4074" i="16" s="1"/>
  <c r="T3058" i="16"/>
  <c r="U3058" i="16" s="1"/>
  <c r="T2183" i="16"/>
  <c r="U2183" i="16" s="1"/>
  <c r="T4118" i="16"/>
  <c r="U4118" i="16" s="1"/>
  <c r="T772" i="16"/>
  <c r="U772" i="16" s="1"/>
  <c r="T3369" i="16"/>
  <c r="U3369" i="16" s="1"/>
  <c r="T1028" i="16"/>
  <c r="U1028" i="16" s="1"/>
  <c r="T4047" i="16"/>
  <c r="U4047" i="16" s="1"/>
  <c r="T597" i="16"/>
  <c r="U597" i="16" s="1"/>
  <c r="T751" i="16"/>
  <c r="U751" i="16" s="1"/>
  <c r="T718" i="16"/>
  <c r="U718" i="16" s="1"/>
  <c r="T3619" i="16"/>
  <c r="U3619" i="16" s="1"/>
  <c r="T894" i="16"/>
  <c r="U894" i="16" s="1"/>
  <c r="T750" i="16"/>
  <c r="U750" i="16" s="1"/>
  <c r="T3524" i="16"/>
  <c r="U3524" i="16" s="1"/>
  <c r="T2919" i="16"/>
  <c r="U2919" i="16" s="1"/>
  <c r="T1658" i="16"/>
  <c r="U1658" i="16" s="1"/>
  <c r="T2408" i="16"/>
  <c r="U2408" i="16" s="1"/>
  <c r="T3841" i="16"/>
  <c r="U3841" i="16" s="1"/>
  <c r="T1381" i="16"/>
  <c r="U1381" i="16" s="1"/>
  <c r="T1668" i="16"/>
  <c r="U1668" i="16" s="1"/>
  <c r="T1906" i="16"/>
  <c r="U1906" i="16" s="1"/>
  <c r="T2415" i="16"/>
  <c r="U2415" i="16" s="1"/>
  <c r="T2652" i="16"/>
  <c r="U2652" i="16" s="1"/>
  <c r="T322" i="16"/>
  <c r="U322" i="16" s="1"/>
  <c r="T617" i="16"/>
  <c r="U617" i="16" s="1"/>
  <c r="T3408" i="16"/>
  <c r="U3408" i="16" s="1"/>
  <c r="T991" i="16"/>
  <c r="U991" i="16" s="1"/>
  <c r="T4227" i="16"/>
  <c r="U4227" i="16" s="1"/>
  <c r="T3951" i="16"/>
  <c r="U3951" i="16" s="1"/>
  <c r="T4021" i="16"/>
  <c r="U4021" i="16" s="1"/>
  <c r="T3143" i="16"/>
  <c r="U3143" i="16" s="1"/>
  <c r="T3592" i="16"/>
  <c r="U3592" i="16" s="1"/>
  <c r="T4042" i="16"/>
  <c r="U4042" i="16" s="1"/>
  <c r="T966" i="16"/>
  <c r="U966" i="16" s="1"/>
  <c r="T3804" i="16"/>
  <c r="U3804" i="16" s="1"/>
  <c r="T3171" i="16"/>
  <c r="U3171" i="16" s="1"/>
  <c r="T4337" i="16"/>
  <c r="U4337" i="16" s="1"/>
  <c r="T3685" i="16"/>
  <c r="U3685" i="16" s="1"/>
  <c r="T4141" i="16"/>
  <c r="U4141" i="16" s="1"/>
  <c r="T706" i="16"/>
  <c r="U706" i="16" s="1"/>
  <c r="T2795" i="16"/>
  <c r="U2795" i="16" s="1"/>
  <c r="T593" i="16"/>
  <c r="U593" i="16" s="1"/>
  <c r="T697" i="16"/>
  <c r="U697" i="16" s="1"/>
  <c r="T1083" i="16"/>
  <c r="U1083" i="16" s="1"/>
  <c r="T1453" i="16"/>
  <c r="U1453" i="16" s="1"/>
  <c r="T4154" i="16"/>
  <c r="U4154" i="16" s="1"/>
  <c r="T4345" i="16"/>
  <c r="U4345" i="16" s="1"/>
  <c r="T1548" i="16"/>
  <c r="U1548" i="16" s="1"/>
  <c r="T804" i="16"/>
  <c r="U804" i="16" s="1"/>
  <c r="T791" i="16"/>
  <c r="U791" i="16" s="1"/>
  <c r="T1440" i="16"/>
  <c r="U1440" i="16" s="1"/>
  <c r="T4181" i="16"/>
  <c r="U4181" i="16" s="1"/>
  <c r="T3241" i="16"/>
  <c r="U3241" i="16" s="1"/>
  <c r="T3614" i="16"/>
  <c r="U3614" i="16" s="1"/>
  <c r="T1186" i="16"/>
  <c r="U1186" i="16" s="1"/>
  <c r="T489" i="16"/>
  <c r="U489" i="16" s="1"/>
  <c r="T632" i="16"/>
  <c r="U632" i="16" s="1"/>
  <c r="T417" i="16"/>
  <c r="U417" i="16" s="1"/>
  <c r="T3394" i="16"/>
  <c r="U3394" i="16" s="1"/>
  <c r="T4234" i="16"/>
  <c r="U4234" i="16" s="1"/>
  <c r="T3635" i="16"/>
  <c r="U3635" i="16" s="1"/>
  <c r="T3234" i="16"/>
  <c r="U3234" i="16" s="1"/>
  <c r="T4035" i="16"/>
  <c r="U4035" i="16" s="1"/>
  <c r="T1441" i="16"/>
  <c r="U1441" i="16" s="1"/>
  <c r="T4013" i="16"/>
  <c r="U4013" i="16" s="1"/>
  <c r="T4051" i="16"/>
  <c r="U4051" i="16" s="1"/>
  <c r="T3035" i="16"/>
  <c r="U3035" i="16" s="1"/>
  <c r="T2790" i="16"/>
  <c r="U2790" i="16" s="1"/>
  <c r="T2693" i="16"/>
  <c r="U2693" i="16" s="1"/>
  <c r="T3161" i="16"/>
  <c r="U3161" i="16" s="1"/>
  <c r="T3168" i="16"/>
  <c r="U3168" i="16" s="1"/>
  <c r="T4243" i="16"/>
  <c r="U4243" i="16" s="1"/>
  <c r="T1273" i="16"/>
  <c r="U1273" i="16" s="1"/>
  <c r="T1397" i="16"/>
  <c r="U1397" i="16" s="1"/>
  <c r="T802" i="16"/>
  <c r="U802" i="16" s="1"/>
  <c r="T1570" i="16"/>
  <c r="U1570" i="16" s="1"/>
  <c r="T2968" i="16"/>
  <c r="U2968" i="16" s="1"/>
  <c r="T2783" i="16"/>
  <c r="U2783" i="16" s="1"/>
  <c r="T3360" i="16"/>
  <c r="U3360" i="16" s="1"/>
  <c r="T3918" i="16"/>
  <c r="U3918" i="16" s="1"/>
  <c r="T3043" i="16"/>
  <c r="U3043" i="16" s="1"/>
  <c r="T3928" i="16"/>
  <c r="U3928" i="16" s="1"/>
  <c r="T3547" i="16"/>
  <c r="U3547" i="16" s="1"/>
  <c r="T3009" i="16"/>
  <c r="U3009" i="16" s="1"/>
  <c r="T3683" i="16"/>
  <c r="U3683" i="16" s="1"/>
  <c r="T1111" i="16"/>
  <c r="U1111" i="16" s="1"/>
  <c r="T3288" i="16"/>
  <c r="U3288" i="16" s="1"/>
  <c r="T2917" i="16"/>
  <c r="U2917" i="16" s="1"/>
  <c r="T2922" i="16"/>
  <c r="U2922" i="16" s="1"/>
  <c r="T2799" i="16"/>
  <c r="U2799" i="16" s="1"/>
  <c r="T2773" i="16"/>
  <c r="U2773" i="16" s="1"/>
  <c r="T3531" i="16"/>
  <c r="U3531" i="16" s="1"/>
  <c r="T2728" i="16"/>
  <c r="U2728" i="16" s="1"/>
  <c r="T4272" i="16"/>
  <c r="U4272" i="16" s="1"/>
  <c r="T3794" i="16"/>
  <c r="U3794" i="16" s="1"/>
  <c r="T2683" i="16"/>
  <c r="U2683" i="16" s="1"/>
  <c r="T2518" i="16"/>
  <c r="U2518" i="16" s="1"/>
  <c r="T2648" i="16"/>
  <c r="U2648" i="16" s="1"/>
  <c r="T2916" i="16"/>
  <c r="U2916" i="16" s="1"/>
  <c r="T1908" i="16"/>
  <c r="U1908" i="16" s="1"/>
  <c r="T2752" i="16"/>
  <c r="U2752" i="16" s="1"/>
  <c r="T2266" i="16"/>
  <c r="U2266" i="16" s="1"/>
  <c r="T2148" i="16"/>
  <c r="U2148" i="16" s="1"/>
  <c r="T995" i="16"/>
  <c r="U995" i="16" s="1"/>
  <c r="T1309" i="16"/>
  <c r="U1309" i="16" s="1"/>
  <c r="T451" i="16"/>
  <c r="U451" i="16" s="1"/>
  <c r="T2236" i="16"/>
  <c r="U2236" i="16" s="1"/>
  <c r="T2930" i="16"/>
  <c r="U2930" i="16" s="1"/>
  <c r="T2598" i="16"/>
  <c r="U2598" i="16" s="1"/>
  <c r="T1766" i="16"/>
  <c r="U1766" i="16" s="1"/>
  <c r="T1154" i="16"/>
  <c r="U1154" i="16" s="1"/>
  <c r="T1110" i="16"/>
  <c r="U1110" i="16" s="1"/>
  <c r="T1049" i="16"/>
  <c r="U1049" i="16" s="1"/>
  <c r="T2558" i="16"/>
  <c r="U2558" i="16" s="1"/>
  <c r="T3210" i="16"/>
  <c r="U3210" i="16" s="1"/>
  <c r="T2856" i="16"/>
  <c r="U2856" i="16" s="1"/>
  <c r="T2498" i="16"/>
  <c r="U2498" i="16" s="1"/>
  <c r="T1150" i="16"/>
  <c r="U1150" i="16" s="1"/>
  <c r="T1141" i="16"/>
  <c r="U1141" i="16" s="1"/>
  <c r="T2566" i="16"/>
  <c r="U2566" i="16" s="1"/>
  <c r="T2664" i="16"/>
  <c r="U2664" i="16" s="1"/>
  <c r="T3509" i="16"/>
  <c r="U3509" i="16" s="1"/>
  <c r="T2697" i="16"/>
  <c r="U2697" i="16" s="1"/>
  <c r="T1707" i="16"/>
  <c r="U1707" i="16" s="1"/>
  <c r="T1776" i="16"/>
  <c r="U1776" i="16" s="1"/>
  <c r="T3230" i="16"/>
  <c r="U3230" i="16" s="1"/>
  <c r="T4040" i="16"/>
  <c r="U4040" i="16" s="1"/>
  <c r="T467" i="16"/>
  <c r="U467" i="16" s="1"/>
  <c r="T2851" i="16"/>
  <c r="U2851" i="16" s="1"/>
  <c r="T1568" i="16"/>
  <c r="U1568" i="16" s="1"/>
  <c r="T1626" i="16"/>
  <c r="U1626" i="16" s="1"/>
  <c r="T3588" i="16"/>
  <c r="U3588" i="16" s="1"/>
  <c r="T2417" i="16"/>
  <c r="U2417" i="16" s="1"/>
  <c r="T1539" i="16"/>
  <c r="U1539" i="16" s="1"/>
  <c r="T1515" i="16"/>
  <c r="U1515" i="16" s="1"/>
  <c r="T3542" i="16"/>
  <c r="U3542" i="16" s="1"/>
  <c r="T3068" i="16"/>
  <c r="U3068" i="16" s="1"/>
  <c r="T3984" i="16"/>
  <c r="U3984" i="16" s="1"/>
  <c r="T2823" i="16"/>
  <c r="U2823" i="16" s="1"/>
  <c r="T1747" i="16"/>
  <c r="U1747" i="16" s="1"/>
  <c r="T1686" i="16"/>
  <c r="U1686" i="16" s="1"/>
  <c r="T856" i="16"/>
  <c r="U856" i="16" s="1"/>
  <c r="T2494" i="16"/>
  <c r="U2494" i="16" s="1"/>
  <c r="T2320" i="16"/>
  <c r="U2320" i="16" s="1"/>
  <c r="T1852" i="16"/>
  <c r="U1852" i="16" s="1"/>
  <c r="T864" i="16"/>
  <c r="U864" i="16" s="1"/>
  <c r="T1198" i="16"/>
  <c r="U1198" i="16" s="1"/>
  <c r="T2619" i="16"/>
  <c r="U2619" i="16" s="1"/>
  <c r="T3053" i="16"/>
  <c r="U3053" i="16" s="1"/>
  <c r="T2767" i="16"/>
  <c r="U2767" i="16" s="1"/>
  <c r="T2267" i="16"/>
  <c r="U2267" i="16" s="1"/>
  <c r="T1477" i="16"/>
  <c r="U1477" i="16" s="1"/>
  <c r="T1373" i="16"/>
  <c r="U1373" i="16" s="1"/>
  <c r="T1500" i="16"/>
  <c r="U1500" i="16" s="1"/>
  <c r="T1763" i="16"/>
  <c r="U1763" i="16" s="1"/>
  <c r="T1718" i="16"/>
  <c r="U1718" i="16" s="1"/>
  <c r="T1370" i="16"/>
  <c r="U1370" i="16" s="1"/>
  <c r="T544" i="16"/>
  <c r="U544" i="16" s="1"/>
  <c r="T429" i="16"/>
  <c r="U429" i="16" s="1"/>
  <c r="T1223" i="16"/>
  <c r="U1223" i="16" s="1"/>
  <c r="T1691" i="16"/>
  <c r="U1691" i="16" s="1"/>
  <c r="T2555" i="16"/>
  <c r="U2555" i="16" s="1"/>
  <c r="T2399" i="16"/>
  <c r="U2399" i="16" s="1"/>
  <c r="T2111" i="16"/>
  <c r="U2111" i="16" s="1"/>
  <c r="T1033" i="16"/>
  <c r="U1033" i="16" s="1"/>
  <c r="T1042" i="16"/>
  <c r="U1042" i="16" s="1"/>
  <c r="T2450" i="16"/>
  <c r="U2450" i="16" s="1"/>
  <c r="T2893" i="16"/>
  <c r="U2893" i="16" s="1"/>
  <c r="T2769" i="16"/>
  <c r="U2769" i="16" s="1"/>
  <c r="T2069" i="16"/>
  <c r="U2069" i="16" s="1"/>
  <c r="T1191" i="16"/>
  <c r="U1191" i="16" s="1"/>
  <c r="T1127" i="16"/>
  <c r="U1127" i="16" s="1"/>
  <c r="T1189" i="16"/>
  <c r="U1189" i="16" s="1"/>
  <c r="T386" i="16"/>
  <c r="U386" i="16" s="1"/>
  <c r="T1118" i="16"/>
  <c r="U1118" i="16" s="1"/>
  <c r="T1834" i="16"/>
  <c r="U1834" i="16" s="1"/>
  <c r="T3498" i="16"/>
  <c r="U3498" i="16" s="1"/>
  <c r="T778" i="16"/>
  <c r="U778" i="16" s="1"/>
  <c r="T1261" i="16"/>
  <c r="U1261" i="16" s="1"/>
  <c r="T2128" i="16"/>
  <c r="U2128" i="16" s="1"/>
  <c r="T3440" i="16"/>
  <c r="U3440" i="16" s="1"/>
  <c r="T2202" i="16"/>
  <c r="U2202" i="16" s="1"/>
  <c r="T3700" i="16"/>
  <c r="U3700" i="16" s="1"/>
  <c r="T858" i="16"/>
  <c r="U858" i="16" s="1"/>
  <c r="T418" i="16"/>
  <c r="U418" i="16" s="1"/>
  <c r="T1352" i="16"/>
  <c r="U1352" i="16" s="1"/>
  <c r="T1875" i="16"/>
  <c r="U1875" i="16" s="1"/>
  <c r="T3551" i="16"/>
  <c r="U3551" i="16" s="1"/>
  <c r="T646" i="16"/>
  <c r="U646" i="16" s="1"/>
  <c r="T641" i="16"/>
  <c r="U641" i="16" s="1"/>
  <c r="T1138" i="16"/>
  <c r="U1138" i="16" s="1"/>
  <c r="T1181" i="16"/>
  <c r="U1181" i="16" s="1"/>
  <c r="T2176" i="16"/>
  <c r="U2176" i="16" s="1"/>
  <c r="T3400" i="16"/>
  <c r="U3400" i="16" s="1"/>
  <c r="T4222" i="16"/>
  <c r="U4222" i="16" s="1"/>
  <c r="T1341" i="16"/>
  <c r="U1341" i="16" s="1"/>
  <c r="T1072" i="16"/>
  <c r="U1072" i="16" s="1"/>
  <c r="T1554" i="16"/>
  <c r="U1554" i="16" s="1"/>
  <c r="T1727" i="16"/>
  <c r="U1727" i="16" s="1"/>
  <c r="T3469" i="16"/>
  <c r="U3469" i="16" s="1"/>
  <c r="T3996" i="16"/>
  <c r="U3996" i="16" s="1"/>
  <c r="T1652" i="16"/>
  <c r="U1652" i="16" s="1"/>
  <c r="T1429" i="16"/>
  <c r="U1429" i="16" s="1"/>
  <c r="T578" i="16"/>
  <c r="U578" i="16" s="1"/>
  <c r="T1066" i="16"/>
  <c r="U1066" i="16" s="1"/>
  <c r="T1696" i="16"/>
  <c r="U1696" i="16" s="1"/>
  <c r="T2949" i="16"/>
  <c r="U2949" i="16" s="1"/>
  <c r="T3840" i="16"/>
  <c r="U3840" i="16" s="1"/>
  <c r="T2581" i="16"/>
  <c r="U2581" i="16" s="1"/>
  <c r="T3580" i="16"/>
  <c r="U3580" i="16" s="1"/>
  <c r="T2238" i="16"/>
  <c r="U2238" i="16" s="1"/>
  <c r="T568" i="16"/>
  <c r="U568" i="16" s="1"/>
  <c r="T1159" i="16"/>
  <c r="U1159" i="16" s="1"/>
  <c r="T1801" i="16"/>
  <c r="U1801" i="16" s="1"/>
  <c r="T2541" i="16"/>
  <c r="U2541" i="16" s="1"/>
  <c r="T3872" i="16"/>
  <c r="U3872" i="16" s="1"/>
  <c r="T2881" i="16"/>
  <c r="U2881" i="16" s="1"/>
  <c r="T2936" i="16"/>
  <c r="U2936" i="16" s="1"/>
  <c r="T463" i="16"/>
  <c r="U463" i="16" s="1"/>
  <c r="T1650" i="16"/>
  <c r="U1650" i="16" s="1"/>
  <c r="T2521" i="16"/>
  <c r="U2521" i="16" s="1"/>
  <c r="T3571" i="16"/>
  <c r="U3571" i="16" s="1"/>
  <c r="T3911" i="16"/>
  <c r="U3911" i="16" s="1"/>
  <c r="T1351" i="16"/>
  <c r="U1351" i="16" s="1"/>
  <c r="T3476" i="16"/>
  <c r="U3476" i="16" s="1"/>
  <c r="T658" i="16"/>
  <c r="U658" i="16" s="1"/>
  <c r="T446" i="16"/>
  <c r="U446" i="16" s="1"/>
  <c r="T1282" i="16"/>
  <c r="U1282" i="16" s="1"/>
  <c r="T1820" i="16"/>
  <c r="U1820" i="16" s="1"/>
  <c r="T3458" i="16"/>
  <c r="U3458" i="16" s="1"/>
  <c r="T4225" i="16"/>
  <c r="U4225" i="16" s="1"/>
  <c r="T4239" i="16"/>
  <c r="U4239" i="16" s="1"/>
  <c r="T2895" i="16"/>
  <c r="U2895" i="16" s="1"/>
  <c r="T4199" i="16"/>
  <c r="U4199" i="16" s="1"/>
  <c r="T3287" i="16"/>
  <c r="U3287" i="16" s="1"/>
  <c r="T4271" i="16"/>
  <c r="U4271" i="16" s="1"/>
  <c r="T3987" i="16"/>
  <c r="U3987" i="16" s="1"/>
  <c r="T2862" i="16"/>
  <c r="U2862" i="16" s="1"/>
  <c r="T4088" i="16"/>
  <c r="U4088" i="16" s="1"/>
  <c r="T882" i="16"/>
  <c r="U882" i="16" s="1"/>
  <c r="T3863" i="16"/>
  <c r="U3863" i="16" s="1"/>
  <c r="T1025" i="16"/>
  <c r="U1025" i="16" s="1"/>
  <c r="T3410" i="16"/>
  <c r="U3410" i="16" s="1"/>
  <c r="T487" i="16"/>
  <c r="U487" i="16" s="1"/>
  <c r="T2768" i="16"/>
  <c r="U2768" i="16" s="1"/>
  <c r="T383" i="16"/>
  <c r="U383" i="16" s="1"/>
  <c r="T3263" i="16"/>
  <c r="U3263" i="16" s="1"/>
  <c r="T1145" i="16"/>
  <c r="U1145" i="16" s="1"/>
  <c r="T1688" i="16"/>
  <c r="U1688" i="16" s="1"/>
  <c r="T2644" i="16"/>
  <c r="U2644" i="16" s="1"/>
  <c r="T3888" i="16"/>
  <c r="U3888" i="16" s="1"/>
  <c r="T3493" i="16"/>
  <c r="U3493" i="16" s="1"/>
  <c r="T3680" i="16"/>
  <c r="U3680" i="16" s="1"/>
  <c r="T1253" i="16"/>
  <c r="U1253" i="16" s="1"/>
  <c r="T1409" i="16"/>
  <c r="U1409" i="16" s="1"/>
  <c r="T2262" i="16"/>
  <c r="U2262" i="16" s="1"/>
  <c r="T3952" i="16"/>
  <c r="U3952" i="16" s="1"/>
  <c r="T2678" i="16"/>
  <c r="U2678" i="16" s="1"/>
  <c r="T1278" i="16"/>
  <c r="U1278" i="16" s="1"/>
  <c r="T3005" i="16"/>
  <c r="U3005" i="16" s="1"/>
  <c r="T3413" i="16"/>
  <c r="U3413" i="16" s="1"/>
  <c r="T2319" i="16"/>
  <c r="U2319" i="16" s="1"/>
  <c r="T3959" i="16"/>
  <c r="U3959" i="16" s="1"/>
  <c r="T999" i="16"/>
  <c r="U999" i="16" s="1"/>
  <c r="T3838" i="16"/>
  <c r="U3838" i="16" s="1"/>
  <c r="T3642" i="16"/>
  <c r="U3642" i="16" s="1"/>
  <c r="T4290" i="16"/>
  <c r="U4290" i="16" s="1"/>
  <c r="T3824" i="16"/>
  <c r="U3824" i="16" s="1"/>
  <c r="T3549" i="16"/>
  <c r="U3549" i="16" s="1"/>
  <c r="T3934" i="16"/>
  <c r="U3934" i="16" s="1"/>
  <c r="T1723" i="16"/>
  <c r="U1723" i="16" s="1"/>
  <c r="T573" i="16"/>
  <c r="U573" i="16" s="1"/>
  <c r="T412" i="16"/>
  <c r="U412" i="16" s="1"/>
  <c r="T3810" i="16"/>
  <c r="U3810" i="16" s="1"/>
  <c r="T4059" i="16"/>
  <c r="U4059" i="16" s="1"/>
  <c r="T3554" i="16"/>
  <c r="U3554" i="16" s="1"/>
  <c r="T3740" i="16"/>
  <c r="U3740" i="16" s="1"/>
  <c r="T780" i="16"/>
  <c r="U780" i="16" s="1"/>
  <c r="T692" i="16"/>
  <c r="U692" i="16" s="1"/>
  <c r="T577" i="16"/>
  <c r="U577" i="16" s="1"/>
  <c r="T719" i="16"/>
  <c r="U719" i="16" s="1"/>
  <c r="T3560" i="16"/>
  <c r="U3560" i="16" s="1"/>
  <c r="T4032" i="16"/>
  <c r="U4032" i="16" s="1"/>
  <c r="T2301" i="16"/>
  <c r="U2301" i="16" s="1"/>
  <c r="T916" i="16"/>
  <c r="U916" i="16" s="1"/>
  <c r="T732" i="16"/>
  <c r="U732" i="16" s="1"/>
  <c r="T382" i="16"/>
  <c r="U382" i="16" s="1"/>
  <c r="T3699" i="16"/>
  <c r="U3699" i="16" s="1"/>
  <c r="T3745" i="16"/>
  <c r="U3745" i="16" s="1"/>
  <c r="T3494" i="16"/>
  <c r="U3494" i="16" s="1"/>
  <c r="T3133" i="16"/>
  <c r="U3133" i="16" s="1"/>
  <c r="T2801" i="16"/>
  <c r="U2801" i="16" s="1"/>
  <c r="T2946" i="16"/>
  <c r="U2946" i="16" s="1"/>
  <c r="T3487" i="16"/>
  <c r="U3487" i="16" s="1"/>
  <c r="T4144" i="16"/>
  <c r="U4144" i="16" s="1"/>
  <c r="T3541" i="16"/>
  <c r="U3541" i="16" s="1"/>
  <c r="T2814" i="16"/>
  <c r="U2814" i="16" s="1"/>
  <c r="T2196" i="16"/>
  <c r="U2196" i="16" s="1"/>
  <c r="T2324" i="16"/>
  <c r="U2324" i="16" s="1"/>
  <c r="T2770" i="16"/>
  <c r="U2770" i="16" s="1"/>
  <c r="T3936" i="16"/>
  <c r="U3936" i="16" s="1"/>
  <c r="T4011" i="16"/>
  <c r="U4011" i="16" s="1"/>
  <c r="T4244" i="16"/>
  <c r="U4244" i="16" s="1"/>
  <c r="T1121" i="16"/>
  <c r="U1121" i="16" s="1"/>
  <c r="T806" i="16"/>
  <c r="U806" i="16" s="1"/>
  <c r="T434" i="16"/>
  <c r="U434" i="16" s="1"/>
  <c r="T1190" i="16"/>
  <c r="U1190" i="16" s="1"/>
  <c r="T2500" i="16"/>
  <c r="U2500" i="16" s="1"/>
  <c r="T2564" i="16"/>
  <c r="U2564" i="16" s="1"/>
  <c r="T3122" i="16"/>
  <c r="U3122" i="16" s="1"/>
  <c r="T3958" i="16"/>
  <c r="U3958" i="16" s="1"/>
  <c r="T3275" i="16"/>
  <c r="U3275" i="16" s="1"/>
  <c r="T3205" i="16"/>
  <c r="U3205" i="16" s="1"/>
  <c r="T3176" i="16"/>
  <c r="U3176" i="16" s="1"/>
  <c r="T2926" i="16"/>
  <c r="U2926" i="16" s="1"/>
  <c r="T2661" i="16"/>
  <c r="U2661" i="16" s="1"/>
  <c r="T3387" i="16"/>
  <c r="U3387" i="16" s="1"/>
  <c r="T4303" i="16"/>
  <c r="U4303" i="16" s="1"/>
  <c r="T4333" i="16"/>
  <c r="U4333" i="16" s="1"/>
  <c r="T3725" i="16"/>
  <c r="U3725" i="16" s="1"/>
  <c r="T2789" i="16"/>
  <c r="U2789" i="16" s="1"/>
  <c r="T2469" i="16"/>
  <c r="U2469" i="16" s="1"/>
  <c r="T2695" i="16"/>
  <c r="U2695" i="16" s="1"/>
  <c r="T3046" i="16"/>
  <c r="U3046" i="16" s="1"/>
  <c r="T3146" i="16"/>
  <c r="U3146" i="16" s="1"/>
  <c r="T4162" i="16"/>
  <c r="U4162" i="16" s="1"/>
  <c r="T2927" i="16"/>
  <c r="U2927" i="16" s="1"/>
  <c r="T2413" i="16"/>
  <c r="U2413" i="16" s="1"/>
  <c r="T2159" i="16"/>
  <c r="U2159" i="16" s="1"/>
  <c r="T2139" i="16"/>
  <c r="U2139" i="16" s="1"/>
  <c r="T2761" i="16"/>
  <c r="U2761" i="16" s="1"/>
  <c r="T1575" i="16"/>
  <c r="U1575" i="16" s="1"/>
  <c r="T2268" i="16"/>
  <c r="U2268" i="16" s="1"/>
  <c r="T2087" i="16"/>
  <c r="U2087" i="16" s="1"/>
  <c r="T1422" i="16"/>
  <c r="U1422" i="16" s="1"/>
  <c r="T941" i="16"/>
  <c r="U941" i="16" s="1"/>
  <c r="T1018" i="16"/>
  <c r="U1018" i="16" s="1"/>
  <c r="T1744" i="16"/>
  <c r="U1744" i="16" s="1"/>
  <c r="T2550" i="16"/>
  <c r="U2550" i="16" s="1"/>
  <c r="T2366" i="16"/>
  <c r="U2366" i="16" s="1"/>
  <c r="T1831" i="16"/>
  <c r="U1831" i="16" s="1"/>
  <c r="T859" i="16"/>
  <c r="U859" i="16" s="1"/>
  <c r="T1251" i="16"/>
  <c r="U1251" i="16" s="1"/>
  <c r="T533" i="16"/>
  <c r="U533" i="16" s="1"/>
  <c r="T2646" i="16"/>
  <c r="U2646" i="16" s="1"/>
  <c r="T2995" i="16"/>
  <c r="U2995" i="16" s="1"/>
  <c r="T2620" i="16"/>
  <c r="U2620" i="16" s="1"/>
  <c r="T1955" i="16"/>
  <c r="U1955" i="16" s="1"/>
  <c r="T1384" i="16"/>
  <c r="U1384" i="16" s="1"/>
  <c r="T1239" i="16"/>
  <c r="U1239" i="16" s="1"/>
  <c r="T906" i="16"/>
  <c r="U906" i="16" s="1"/>
  <c r="T2731" i="16"/>
  <c r="U2731" i="16" s="1"/>
  <c r="T3060" i="16"/>
  <c r="U3060" i="16" s="1"/>
  <c r="T2865" i="16"/>
  <c r="U2865" i="16" s="1"/>
  <c r="T2554" i="16"/>
  <c r="U2554" i="16" s="1"/>
  <c r="T1521" i="16"/>
  <c r="U1521" i="16" s="1"/>
  <c r="T1456" i="16"/>
  <c r="U1456" i="16" s="1"/>
  <c r="T2655" i="16"/>
  <c r="U2655" i="16" s="1"/>
  <c r="T2935" i="16"/>
  <c r="U2935" i="16" s="1"/>
  <c r="T3477" i="16"/>
  <c r="U3477" i="16" s="1"/>
  <c r="T2325" i="16"/>
  <c r="U2325" i="16" s="1"/>
  <c r="T1583" i="16"/>
  <c r="U1583" i="16" s="1"/>
  <c r="T1557" i="16"/>
  <c r="U1557" i="16" s="1"/>
  <c r="T2542" i="16"/>
  <c r="U2542" i="16" s="1"/>
  <c r="T3149" i="16"/>
  <c r="U3149" i="16" s="1"/>
  <c r="T2879" i="16"/>
  <c r="U2879" i="16" s="1"/>
  <c r="T2313" i="16"/>
  <c r="U2313" i="16" s="1"/>
  <c r="T1359" i="16"/>
  <c r="U1359" i="16" s="1"/>
  <c r="T1236" i="16"/>
  <c r="U1236" i="16" s="1"/>
  <c r="T2302" i="16"/>
  <c r="U2302" i="16" s="1"/>
  <c r="T2843" i="16"/>
  <c r="U2843" i="16" s="1"/>
  <c r="T3427" i="16"/>
  <c r="U3427" i="16" s="1"/>
  <c r="T2766" i="16"/>
  <c r="U2766" i="16" s="1"/>
  <c r="T1486" i="16"/>
  <c r="U1486" i="16" s="1"/>
  <c r="T1545" i="16"/>
  <c r="U1545" i="16" s="1"/>
  <c r="T3550" i="16"/>
  <c r="U3550" i="16" s="1"/>
  <c r="T2372" i="16"/>
  <c r="U2372" i="16" s="1"/>
  <c r="T2240" i="16"/>
  <c r="U2240" i="16" s="1"/>
  <c r="T1682" i="16"/>
  <c r="U1682" i="16" s="1"/>
  <c r="T1036" i="16"/>
  <c r="U1036" i="16" s="1"/>
  <c r="T831" i="16"/>
  <c r="U831" i="16" s="1"/>
  <c r="T1069" i="16"/>
  <c r="U1069" i="16" s="1"/>
  <c r="T1846" i="16"/>
  <c r="U1846" i="16" s="1"/>
  <c r="T2782" i="16"/>
  <c r="U2782" i="16" s="1"/>
  <c r="T2350" i="16"/>
  <c r="U2350" i="16" s="1"/>
  <c r="T1728" i="16"/>
  <c r="U1728" i="16" s="1"/>
  <c r="T1312" i="16"/>
  <c r="U1312" i="16" s="1"/>
  <c r="T1094" i="16"/>
  <c r="U1094" i="16" s="1"/>
  <c r="T1460" i="16"/>
  <c r="U1460" i="16" s="1"/>
  <c r="T1183" i="16"/>
  <c r="U1183" i="16" s="1"/>
  <c r="T1153" i="16"/>
  <c r="U1153" i="16" s="1"/>
  <c r="T1105" i="16"/>
  <c r="U1105" i="16" s="1"/>
  <c r="T1724" i="16"/>
  <c r="U1724" i="16" s="1"/>
  <c r="T2528" i="16"/>
  <c r="U2528" i="16" s="1"/>
  <c r="T1685" i="16"/>
  <c r="U1685" i="16" s="1"/>
  <c r="T1736" i="16"/>
  <c r="U1736" i="16" s="1"/>
  <c r="T690" i="16"/>
  <c r="U690" i="16" s="1"/>
  <c r="T626" i="16"/>
  <c r="U626" i="16" s="1"/>
  <c r="T1201" i="16"/>
  <c r="U1201" i="16" s="1"/>
  <c r="T2012" i="16"/>
  <c r="U2012" i="16" s="1"/>
  <c r="T2632" i="16"/>
  <c r="U2632" i="16" s="1"/>
  <c r="T2477" i="16"/>
  <c r="U2477" i="16" s="1"/>
  <c r="T1797" i="16"/>
  <c r="U1797" i="16" s="1"/>
  <c r="T1095" i="16"/>
  <c r="U1095" i="16" s="1"/>
  <c r="T1002" i="16"/>
  <c r="U1002" i="16" s="1"/>
  <c r="T458" i="16"/>
  <c r="U458" i="16" s="1"/>
  <c r="T1252" i="16"/>
  <c r="U1252" i="16" s="1"/>
  <c r="T2119" i="16"/>
  <c r="U2119" i="16" s="1"/>
  <c r="T3428" i="16"/>
  <c r="U3428" i="16" s="1"/>
  <c r="T4328" i="16"/>
  <c r="U4328" i="16" s="1"/>
  <c r="T828" i="16"/>
  <c r="U828" i="16" s="1"/>
  <c r="T1395" i="16"/>
  <c r="U1395" i="16" s="1"/>
  <c r="T2488" i="16"/>
  <c r="U2488" i="16" s="1"/>
  <c r="T3460" i="16"/>
  <c r="U3460" i="16" s="1"/>
  <c r="T1449" i="16"/>
  <c r="U1449" i="16" s="1"/>
  <c r="T3467" i="16"/>
  <c r="U3467" i="16" s="1"/>
  <c r="T397" i="16"/>
  <c r="U397" i="16" s="1"/>
  <c r="T1281" i="16"/>
  <c r="U1281" i="16" s="1"/>
  <c r="T2282" i="16"/>
  <c r="U2282" i="16" s="1"/>
  <c r="T3395" i="16"/>
  <c r="U3395" i="16" s="1"/>
  <c r="T570" i="16"/>
  <c r="U570" i="16" s="1"/>
  <c r="T1392" i="16"/>
  <c r="U1392" i="16" s="1"/>
  <c r="T1889" i="16"/>
  <c r="U1889" i="16" s="1"/>
  <c r="T3564" i="16"/>
  <c r="U3564" i="16" s="1"/>
  <c r="T4209" i="16"/>
  <c r="U4209" i="16" s="1"/>
  <c r="T1045" i="16"/>
  <c r="U1045" i="16" s="1"/>
  <c r="T798" i="16"/>
  <c r="U798" i="16" s="1"/>
  <c r="T3200" i="16"/>
  <c r="U3200" i="16" s="1"/>
  <c r="T4069" i="16"/>
  <c r="U4069" i="16" s="1"/>
  <c r="T1510" i="16"/>
  <c r="U1510" i="16" s="1"/>
  <c r="T1103" i="16"/>
  <c r="U1103" i="16" s="1"/>
  <c r="T2020" i="16"/>
  <c r="U2020" i="16" s="1"/>
  <c r="T3116" i="16"/>
  <c r="U3116" i="16" s="1"/>
  <c r="T3906" i="16"/>
  <c r="U3906" i="16" s="1"/>
  <c r="T1667" i="16"/>
  <c r="U1667" i="16" s="1"/>
  <c r="T2525" i="16"/>
  <c r="U2525" i="16" s="1"/>
  <c r="T3961" i="16"/>
  <c r="U3961" i="16" s="1"/>
  <c r="T1790" i="16"/>
  <c r="U1790" i="16" s="1"/>
  <c r="T1680" i="16"/>
  <c r="U1680" i="16" s="1"/>
  <c r="T688" i="16"/>
  <c r="U688" i="16" s="1"/>
  <c r="T940" i="16"/>
  <c r="U940" i="16" s="1"/>
  <c r="T2793" i="16"/>
  <c r="U2793" i="16" s="1"/>
  <c r="T3929" i="16"/>
  <c r="U3929" i="16" s="1"/>
  <c r="T2857" i="16"/>
  <c r="U2857" i="16" s="1"/>
  <c r="T2796" i="16"/>
  <c r="U2796" i="16" s="1"/>
  <c r="T702" i="16"/>
  <c r="U702" i="16" s="1"/>
  <c r="T1608" i="16"/>
  <c r="U1608" i="16" s="1"/>
  <c r="T2330" i="16"/>
  <c r="U2330" i="16" s="1"/>
  <c r="T3746" i="16"/>
  <c r="U3746" i="16" s="1"/>
  <c r="T3540" i="16"/>
  <c r="U3540" i="16" s="1"/>
  <c r="T400" i="16"/>
  <c r="U400" i="16" s="1"/>
  <c r="T904" i="16"/>
  <c r="U904" i="16" s="1"/>
  <c r="T3556" i="16"/>
  <c r="U3556" i="16" s="1"/>
  <c r="T621" i="16"/>
  <c r="U621" i="16" s="1"/>
  <c r="T2079" i="16"/>
  <c r="U2079" i="16" s="1"/>
  <c r="T3399" i="16"/>
  <c r="U3399" i="16" s="1"/>
  <c r="T4294" i="16"/>
  <c r="U4294" i="16" s="1"/>
  <c r="T1598" i="16"/>
  <c r="U1598" i="16" s="1"/>
  <c r="T1497" i="16"/>
  <c r="U1497" i="16" s="1"/>
  <c r="T2713" i="16"/>
  <c r="U2713" i="16" s="1"/>
  <c r="T3904" i="16"/>
  <c r="U3904" i="16" s="1"/>
  <c r="T3249" i="16"/>
  <c r="U3249" i="16" s="1"/>
  <c r="T1246" i="16"/>
  <c r="U1246" i="16" s="1"/>
  <c r="T2103" i="16"/>
  <c r="U2103" i="16" s="1"/>
  <c r="T3510" i="16"/>
  <c r="U3510" i="16" s="1"/>
  <c r="T4324" i="16"/>
  <c r="U4324" i="16" s="1"/>
  <c r="T1555" i="16"/>
  <c r="U1555" i="16" s="1"/>
  <c r="T1182" i="16"/>
  <c r="U1182" i="16" s="1"/>
  <c r="T3930" i="16"/>
  <c r="U3930" i="16" s="1"/>
  <c r="T1664" i="16"/>
  <c r="U1664" i="16" s="1"/>
  <c r="T3933" i="16"/>
  <c r="U3933" i="16" s="1"/>
  <c r="T1358" i="16"/>
  <c r="U1358" i="16" s="1"/>
  <c r="T2332" i="16"/>
  <c r="U2332" i="16" s="1"/>
  <c r="T3793" i="16"/>
  <c r="U3793" i="16" s="1"/>
  <c r="T3341" i="16"/>
  <c r="U3341" i="16" s="1"/>
  <c r="T3136" i="16"/>
  <c r="U3136" i="16" s="1"/>
  <c r="T2941" i="16"/>
  <c r="U2941" i="16" s="1"/>
  <c r="T3538" i="16"/>
  <c r="U3538" i="16" s="1"/>
  <c r="T1989" i="16"/>
  <c r="U1989" i="16" s="1"/>
  <c r="T2886" i="16"/>
  <c r="U2886" i="16" s="1"/>
  <c r="T3853" i="16"/>
  <c r="U3853" i="16" s="1"/>
  <c r="T4113" i="16"/>
  <c r="U4113" i="16" s="1"/>
  <c r="T2501" i="16"/>
  <c r="U2501" i="16" s="1"/>
  <c r="T896" i="16"/>
  <c r="U896" i="16" s="1"/>
  <c r="T420" i="16"/>
  <c r="U420" i="16" s="1"/>
  <c r="T3703" i="16"/>
  <c r="U3703" i="16" s="1"/>
  <c r="T4247" i="16"/>
  <c r="U4247" i="16" s="1"/>
  <c r="T3523" i="16"/>
  <c r="U3523" i="16" s="1"/>
  <c r="T4068" i="16"/>
  <c r="U4068" i="16" s="1"/>
  <c r="T735" i="16"/>
  <c r="U735" i="16" s="1"/>
  <c r="T2638" i="16"/>
  <c r="U2638" i="16" s="1"/>
  <c r="T4313" i="16"/>
  <c r="U4313" i="16" s="1"/>
  <c r="T4217" i="16"/>
  <c r="U4217" i="16" s="1"/>
  <c r="T2931" i="16"/>
  <c r="U2931" i="16" s="1"/>
  <c r="T2800" i="16"/>
  <c r="U2800" i="16" s="1"/>
  <c r="T2811" i="16"/>
  <c r="U2811" i="16" s="1"/>
  <c r="T3291" i="16"/>
  <c r="U3291" i="16" s="1"/>
  <c r="T4063" i="16"/>
  <c r="U4063" i="16" s="1"/>
  <c r="T4070" i="16"/>
  <c r="U4070" i="16" s="1"/>
  <c r="T4326" i="16"/>
  <c r="U4326" i="16" s="1"/>
  <c r="T2321" i="16"/>
  <c r="U2321" i="16" s="1"/>
  <c r="T1813" i="16"/>
  <c r="U1813" i="16" s="1"/>
  <c r="T1787" i="16"/>
  <c r="U1787" i="16" s="1"/>
  <c r="T2394" i="16"/>
  <c r="U2394" i="16" s="1"/>
  <c r="T4334" i="16"/>
  <c r="U4334" i="16" s="1"/>
  <c r="T3104" i="16"/>
  <c r="U3104" i="16" s="1"/>
  <c r="T3475" i="16"/>
  <c r="U3475" i="16" s="1"/>
  <c r="T961" i="16"/>
  <c r="U961" i="16" s="1"/>
  <c r="T647" i="16"/>
  <c r="U647" i="16" s="1"/>
  <c r="T2207" i="16"/>
  <c r="U2207" i="16" s="1"/>
  <c r="T1856" i="16"/>
  <c r="U1856" i="16" s="1"/>
  <c r="T2809" i="16"/>
  <c r="U2809" i="16" s="1"/>
  <c r="T3858" i="16"/>
  <c r="U3858" i="16" s="1"/>
  <c r="T4193" i="16"/>
  <c r="U4193" i="16" s="1"/>
  <c r="T3787" i="16"/>
  <c r="U3787" i="16" s="1"/>
  <c r="T2701" i="16"/>
  <c r="U2701" i="16" s="1"/>
  <c r="T2485" i="16"/>
  <c r="U2485" i="16" s="1"/>
  <c r="T2398" i="16"/>
  <c r="U2398" i="16" s="1"/>
  <c r="T2838" i="16"/>
  <c r="U2838" i="16" s="1"/>
  <c r="T3389" i="16"/>
  <c r="U3389" i="16" s="1"/>
  <c r="T2342" i="16"/>
  <c r="U2342" i="16" s="1"/>
  <c r="T2999" i="16"/>
  <c r="U2999" i="16" s="1"/>
  <c r="T2640" i="16"/>
  <c r="U2640" i="16" s="1"/>
  <c r="T2124" i="16"/>
  <c r="U2124" i="16" s="1"/>
  <c r="T1982" i="16"/>
  <c r="U1982" i="16" s="1"/>
  <c r="T2658" i="16"/>
  <c r="U2658" i="16" s="1"/>
  <c r="T3585" i="16"/>
  <c r="U3585" i="16" s="1"/>
  <c r="T4342" i="16"/>
  <c r="U4342" i="16" s="1"/>
  <c r="T3565" i="16"/>
  <c r="U3565" i="16" s="1"/>
  <c r="T2191" i="16"/>
  <c r="U2191" i="16" s="1"/>
  <c r="T1592" i="16"/>
  <c r="U1592" i="16" s="1"/>
  <c r="T1704" i="16"/>
  <c r="U1704" i="16" s="1"/>
  <c r="T2560" i="16"/>
  <c r="U2560" i="16" s="1"/>
  <c r="T1353" i="16"/>
  <c r="U1353" i="16" s="1"/>
  <c r="T1811" i="16"/>
  <c r="U1811" i="16" s="1"/>
  <c r="T1655" i="16"/>
  <c r="U1655" i="16" s="1"/>
  <c r="T1197" i="16"/>
  <c r="U1197" i="16" s="1"/>
  <c r="T455" i="16"/>
  <c r="U455" i="16" s="1"/>
  <c r="T673" i="16"/>
  <c r="U673" i="16" s="1"/>
  <c r="T1348" i="16"/>
  <c r="U1348" i="16" s="1"/>
  <c r="T1857" i="16"/>
  <c r="U1857" i="16" s="1"/>
  <c r="T2105" i="16"/>
  <c r="U2105" i="16" s="1"/>
  <c r="T1760" i="16"/>
  <c r="U1760" i="16" s="1"/>
  <c r="T1437" i="16"/>
  <c r="U1437" i="16" s="1"/>
  <c r="T656" i="16"/>
  <c r="U656" i="16" s="1"/>
  <c r="T642" i="16"/>
  <c r="U642" i="16" s="1"/>
  <c r="T2117" i="16"/>
  <c r="U2117" i="16" s="1"/>
  <c r="T2407" i="16"/>
  <c r="U2407" i="16" s="1"/>
  <c r="T2272" i="16"/>
  <c r="U2272" i="16" s="1"/>
  <c r="T1709" i="16"/>
  <c r="U1709" i="16" s="1"/>
  <c r="T1050" i="16"/>
  <c r="U1050" i="16" s="1"/>
  <c r="T1073" i="16"/>
  <c r="U1073" i="16" s="1"/>
  <c r="T671" i="16"/>
  <c r="U671" i="16" s="1"/>
  <c r="T2538" i="16"/>
  <c r="U2538" i="16" s="1"/>
  <c r="T2576" i="16"/>
  <c r="U2576" i="16" s="1"/>
  <c r="T2817" i="16"/>
  <c r="U2817" i="16" s="1"/>
  <c r="T1837" i="16"/>
  <c r="U1837" i="16" s="1"/>
  <c r="T1132" i="16"/>
  <c r="U1132" i="16" s="1"/>
  <c r="T1258" i="16"/>
  <c r="U1258" i="16" s="1"/>
  <c r="T667" i="16"/>
  <c r="U667" i="16" s="1"/>
  <c r="T2784" i="16"/>
  <c r="U2784" i="16" s="1"/>
  <c r="T3042" i="16"/>
  <c r="U3042" i="16" s="1"/>
  <c r="T3052" i="16"/>
  <c r="U3052" i="16" s="1"/>
  <c r="T1966" i="16"/>
  <c r="U1966" i="16" s="1"/>
  <c r="T1104" i="16"/>
  <c r="U1104" i="16" s="1"/>
  <c r="T1091" i="16"/>
  <c r="U1091" i="16" s="1"/>
  <c r="T669" i="16"/>
  <c r="U669" i="16" s="1"/>
  <c r="T2785" i="16"/>
  <c r="U2785" i="16" s="1"/>
  <c r="T2573" i="16"/>
  <c r="U2573" i="16" s="1"/>
  <c r="T2081" i="16"/>
  <c r="U2081" i="16" s="1"/>
  <c r="T1338" i="16"/>
  <c r="U1338" i="16" s="1"/>
  <c r="T1233" i="16"/>
  <c r="U1233" i="16" s="1"/>
  <c r="T2847" i="16"/>
  <c r="U2847" i="16" s="1"/>
  <c r="T3217" i="16"/>
  <c r="U3217" i="16" s="1"/>
  <c r="T2905" i="16"/>
  <c r="U2905" i="16" s="1"/>
  <c r="T2419" i="16"/>
  <c r="U2419" i="16" s="1"/>
  <c r="T1245" i="16"/>
  <c r="U1245" i="16" s="1"/>
  <c r="T1113" i="16"/>
  <c r="U1113" i="16" s="1"/>
  <c r="T1830" i="16"/>
  <c r="U1830" i="16" s="1"/>
  <c r="T1897" i="16"/>
  <c r="U1897" i="16" s="1"/>
  <c r="T1698" i="16"/>
  <c r="U1698" i="16" s="1"/>
  <c r="T1377" i="16"/>
  <c r="U1377" i="16" s="1"/>
  <c r="T513" i="16"/>
  <c r="U513" i="16" s="1"/>
  <c r="T786" i="16"/>
  <c r="U786" i="16" s="1"/>
  <c r="T1684" i="16"/>
  <c r="U1684" i="16" s="1"/>
  <c r="T2345" i="16"/>
  <c r="U2345" i="16" s="1"/>
  <c r="T1772" i="16"/>
  <c r="U1772" i="16" s="1"/>
  <c r="T1690" i="16"/>
  <c r="U1690" i="16" s="1"/>
  <c r="T653" i="16"/>
  <c r="U653" i="16" s="1"/>
  <c r="T1076" i="16"/>
  <c r="U1076" i="16" s="1"/>
  <c r="T1438" i="16"/>
  <c r="U1438" i="16" s="1"/>
  <c r="T1124" i="16"/>
  <c r="U1124" i="16" s="1"/>
  <c r="T1128" i="16"/>
  <c r="U1128" i="16" s="1"/>
  <c r="T3392" i="16"/>
  <c r="U3392" i="16" s="1"/>
  <c r="T1332" i="16"/>
  <c r="U1332" i="16" s="1"/>
  <c r="T1552" i="16"/>
  <c r="U1552" i="16" s="1"/>
  <c r="T1741" i="16"/>
  <c r="U1741" i="16" s="1"/>
  <c r="T1695" i="16"/>
  <c r="U1695" i="16" s="1"/>
  <c r="T1376" i="16"/>
  <c r="U1376" i="16" s="1"/>
  <c r="T1259" i="16"/>
  <c r="U1259" i="16" s="1"/>
  <c r="T1768" i="16"/>
  <c r="U1768" i="16" s="1"/>
  <c r="T2406" i="16"/>
  <c r="U2406" i="16" s="1"/>
  <c r="T1878" i="16"/>
  <c r="U1878" i="16" s="1"/>
  <c r="T1520" i="16"/>
  <c r="U1520" i="16" s="1"/>
  <c r="T1046" i="16"/>
  <c r="U1046" i="16" s="1"/>
  <c r="T913" i="16"/>
  <c r="U913" i="16" s="1"/>
  <c r="T3884" i="16"/>
  <c r="U3884" i="16" s="1"/>
  <c r="T1108" i="16"/>
  <c r="U1108" i="16" s="1"/>
  <c r="T1362" i="16"/>
  <c r="U1362" i="16" s="1"/>
  <c r="T2464" i="16"/>
  <c r="U2464" i="16" s="1"/>
  <c r="T3429" i="16"/>
  <c r="U3429" i="16" s="1"/>
  <c r="T425" i="16"/>
  <c r="U425" i="16" s="1"/>
  <c r="T945" i="16"/>
  <c r="U945" i="16" s="1"/>
  <c r="T2348" i="16"/>
  <c r="U2348" i="16" s="1"/>
  <c r="T3694" i="16"/>
  <c r="U3694" i="16" s="1"/>
  <c r="T952" i="16"/>
  <c r="U952" i="16" s="1"/>
  <c r="T2365" i="16"/>
  <c r="U2365" i="16" s="1"/>
  <c r="T3785" i="16"/>
  <c r="U3785" i="16" s="1"/>
  <c r="T3637" i="16"/>
  <c r="U3637" i="16" s="1"/>
  <c r="T838" i="16"/>
  <c r="U838" i="16" s="1"/>
  <c r="T1478" i="16"/>
  <c r="U1478" i="16" s="1"/>
  <c r="T3474" i="16"/>
  <c r="U3474" i="16" s="1"/>
  <c r="T1289" i="16"/>
  <c r="U1289" i="16" s="1"/>
  <c r="T2299" i="16"/>
  <c r="U2299" i="16" s="1"/>
  <c r="T3446" i="16"/>
  <c r="U3446" i="16" s="1"/>
  <c r="T725" i="16"/>
  <c r="U725" i="16" s="1"/>
  <c r="T441" i="16"/>
  <c r="U441" i="16" s="1"/>
  <c r="T1193" i="16"/>
  <c r="U1193" i="16" s="1"/>
  <c r="T2120" i="16"/>
  <c r="U2120" i="16" s="1"/>
  <c r="T3496" i="16"/>
  <c r="U3496" i="16" s="1"/>
  <c r="T4231" i="16"/>
  <c r="U4231" i="16" s="1"/>
  <c r="T1274" i="16"/>
  <c r="U1274" i="16" s="1"/>
  <c r="T970" i="16"/>
  <c r="U970" i="16" s="1"/>
  <c r="T1059" i="16"/>
  <c r="U1059" i="16" s="1"/>
  <c r="T1571" i="16"/>
  <c r="U1571" i="16" s="1"/>
  <c r="T1780" i="16"/>
  <c r="U1780" i="16" s="1"/>
  <c r="T3229" i="16"/>
  <c r="U3229" i="16" s="1"/>
  <c r="T4010" i="16"/>
  <c r="U4010" i="16" s="1"/>
  <c r="T2760" i="16"/>
  <c r="U2760" i="16" s="1"/>
  <c r="T3859" i="16"/>
  <c r="U3859" i="16" s="1"/>
  <c r="T1701" i="16"/>
  <c r="U1701" i="16" s="1"/>
  <c r="T1561" i="16"/>
  <c r="U1561" i="16" s="1"/>
  <c r="T1147" i="16"/>
  <c r="U1147" i="16" s="1"/>
  <c r="T1860" i="16"/>
  <c r="U1860" i="16" s="1"/>
  <c r="T2997" i="16"/>
  <c r="U2997" i="16" s="1"/>
  <c r="T3862" i="16"/>
  <c r="U3862" i="16" s="1"/>
  <c r="T2326" i="16"/>
  <c r="U2326" i="16" s="1"/>
  <c r="T2204" i="16"/>
  <c r="U2204" i="16" s="1"/>
  <c r="T586" i="16"/>
  <c r="U586" i="16" s="1"/>
  <c r="T813" i="16"/>
  <c r="U813" i="16" s="1"/>
  <c r="T1833" i="16"/>
  <c r="U1833" i="16" s="1"/>
  <c r="T2621" i="16"/>
  <c r="U2621" i="16" s="1"/>
  <c r="T3914" i="16"/>
  <c r="U3914" i="16" s="1"/>
  <c r="T2961" i="16"/>
  <c r="U2961" i="16" s="1"/>
  <c r="T2842" i="16"/>
  <c r="U2842" i="16" s="1"/>
  <c r="T474" i="16"/>
  <c r="U474" i="16" s="1"/>
  <c r="T1062" i="16"/>
  <c r="U1062" i="16" s="1"/>
  <c r="T1663" i="16"/>
  <c r="U1663" i="16" s="1"/>
  <c r="T2534" i="16"/>
  <c r="U2534" i="16" s="1"/>
  <c r="T3833" i="16"/>
  <c r="U3833" i="16" s="1"/>
  <c r="T3723" i="16"/>
  <c r="U3723" i="16" s="1"/>
  <c r="T1357" i="16"/>
  <c r="U1357" i="16" s="1"/>
  <c r="T2331" i="16"/>
  <c r="U2331" i="16" s="1"/>
  <c r="T3784" i="16"/>
  <c r="U3784" i="16" s="1"/>
  <c r="T3572" i="16"/>
  <c r="U3572" i="16" s="1"/>
  <c r="T2559" i="16"/>
  <c r="U2559" i="16" s="1"/>
  <c r="T564" i="16"/>
  <c r="U564" i="16" s="1"/>
  <c r="T3898" i="16"/>
  <c r="U3898" i="16" s="1"/>
  <c r="T3462" i="16"/>
  <c r="U3462" i="16" s="1"/>
  <c r="T3860" i="16"/>
  <c r="U3860" i="16" s="1"/>
  <c r="T3435" i="16"/>
  <c r="U3435" i="16" s="1"/>
  <c r="T4255" i="16"/>
  <c r="U4255" i="16" s="1"/>
  <c r="T1068" i="16"/>
  <c r="U1068" i="16" s="1"/>
  <c r="T393" i="16"/>
  <c r="U393" i="16" s="1"/>
  <c r="T854" i="16"/>
  <c r="U854" i="16" s="1"/>
  <c r="T4189" i="16"/>
  <c r="U4189" i="16" s="1"/>
  <c r="T3172" i="16"/>
  <c r="U3172" i="16" s="1"/>
  <c r="T3957" i="16"/>
  <c r="U3957" i="16" s="1"/>
  <c r="T3173" i="16"/>
  <c r="U3173" i="16" s="1"/>
  <c r="T4220" i="16"/>
  <c r="U4220" i="16" s="1"/>
  <c r="T3155" i="16"/>
  <c r="U3155" i="16" s="1"/>
  <c r="T2489" i="16"/>
  <c r="U2489" i="16" s="1"/>
  <c r="T2700" i="16"/>
  <c r="U2700" i="16" s="1"/>
  <c r="T3512" i="16"/>
  <c r="U3512" i="16" s="1"/>
  <c r="T1517" i="16"/>
  <c r="U1517" i="16" s="1"/>
  <c r="T3633" i="16"/>
  <c r="U3633" i="16" s="1"/>
  <c r="T3983" i="16"/>
  <c r="U3983" i="16" s="1"/>
  <c r="T1656" i="16"/>
  <c r="U1656" i="16" s="1"/>
  <c r="T4138" i="16"/>
  <c r="U4138" i="16" s="1"/>
  <c r="T3640" i="16"/>
  <c r="U3640" i="16" s="1"/>
  <c r="T3910" i="16"/>
  <c r="U3910" i="16" s="1"/>
  <c r="T651" i="16"/>
  <c r="U651" i="16" s="1"/>
  <c r="T2659" i="16"/>
  <c r="U2659" i="16" s="1"/>
  <c r="T3786" i="16"/>
  <c r="U3786" i="16" s="1"/>
  <c r="T4161" i="16"/>
  <c r="U4161" i="16" s="1"/>
  <c r="T3625" i="16"/>
  <c r="U3625" i="16" s="1"/>
  <c r="T3286" i="16"/>
  <c r="U3286" i="16" s="1"/>
  <c r="T3924" i="16"/>
  <c r="U3924" i="16" s="1"/>
  <c r="T1564" i="16"/>
  <c r="U1564" i="16" s="1"/>
  <c r="T3442" i="16"/>
  <c r="U3442" i="16" s="1"/>
  <c r="T3470" i="16"/>
  <c r="U3470" i="16" s="1"/>
  <c r="T2580" i="16"/>
  <c r="U2580" i="16" s="1"/>
  <c r="T2227" i="16"/>
  <c r="U2227" i="16" s="1"/>
  <c r="T2265" i="16"/>
  <c r="U2265" i="16" s="1"/>
  <c r="T2899" i="16"/>
  <c r="U2899" i="16" s="1"/>
  <c r="T4152" i="16"/>
  <c r="U4152" i="16" s="1"/>
  <c r="T3877" i="16"/>
  <c r="U3877" i="16" s="1"/>
  <c r="T3465" i="16"/>
  <c r="U3465" i="16" s="1"/>
  <c r="T1734" i="16"/>
  <c r="U1734" i="16" s="1"/>
  <c r="T1859" i="16"/>
  <c r="U1859" i="16" s="1"/>
  <c r="T1587" i="16"/>
  <c r="U1587" i="16" s="1"/>
  <c r="T2177" i="16"/>
  <c r="U2177" i="16" s="1"/>
  <c r="T3573" i="16"/>
  <c r="U3573" i="16" s="1"/>
  <c r="T4056" i="16"/>
  <c r="U4056" i="16" s="1"/>
  <c r="T4316" i="16"/>
  <c r="U4316" i="16" s="1"/>
  <c r="T754" i="16"/>
  <c r="U754" i="16" s="1"/>
  <c r="T609" i="16"/>
  <c r="U609" i="16" s="1"/>
  <c r="T3593" i="16"/>
  <c r="U3593" i="16" s="1"/>
  <c r="T1770" i="16"/>
  <c r="U1770" i="16" s="1"/>
  <c r="T1732" i="16"/>
  <c r="U1732" i="16" s="1"/>
  <c r="T2242" i="16"/>
  <c r="U2242" i="16" s="1"/>
  <c r="T4174" i="16"/>
  <c r="U4174" i="16" s="1"/>
  <c r="T3209" i="16"/>
  <c r="U3209" i="16" s="1"/>
  <c r="T3222" i="16"/>
  <c r="U3222" i="16" s="1"/>
  <c r="T2511" i="16"/>
  <c r="U2511" i="16" s="1"/>
  <c r="T2251" i="16"/>
  <c r="U2251" i="16" s="1"/>
  <c r="T2153" i="16"/>
  <c r="U2153" i="16" s="1"/>
  <c r="T2806" i="16"/>
  <c r="U2806" i="16" s="1"/>
  <c r="T3247" i="16"/>
  <c r="U3247" i="16" s="1"/>
  <c r="T2513" i="16"/>
  <c r="U2513" i="16" s="1"/>
  <c r="T3744" i="16"/>
  <c r="U3744" i="16" s="1"/>
  <c r="T2206" i="16"/>
  <c r="U2206" i="16" s="1"/>
  <c r="T1632" i="16"/>
  <c r="U1632" i="16" s="1"/>
  <c r="T1482" i="16"/>
  <c r="U1482" i="16" s="1"/>
  <c r="T2277" i="16"/>
  <c r="U2277" i="16" s="1"/>
  <c r="T3503" i="16"/>
  <c r="U3503" i="16" s="1"/>
  <c r="T4147" i="16"/>
  <c r="U4147" i="16" s="1"/>
  <c r="T4254" i="16"/>
  <c r="U4254" i="16" s="1"/>
  <c r="T1635" i="16"/>
  <c r="U1635" i="16" s="1"/>
  <c r="T1264" i="16"/>
  <c r="U1264" i="16" s="1"/>
  <c r="T1488" i="16"/>
  <c r="U1488" i="16" s="1"/>
  <c r="T1665" i="16"/>
  <c r="U1665" i="16" s="1"/>
  <c r="T1187" i="16"/>
  <c r="U1187" i="16" s="1"/>
  <c r="T1457" i="16"/>
  <c r="U1457" i="16" s="1"/>
  <c r="T1504" i="16"/>
  <c r="U1504" i="16" s="1"/>
  <c r="T1265" i="16"/>
  <c r="U1265" i="16" s="1"/>
  <c r="T1230" i="16"/>
  <c r="U1230" i="16" s="1"/>
  <c r="T1408" i="16"/>
  <c r="U1408" i="16" s="1"/>
  <c r="T1814" i="16"/>
  <c r="U1814" i="16" s="1"/>
  <c r="T1804" i="16"/>
  <c r="U1804" i="16" s="1"/>
  <c r="T1188" i="16"/>
  <c r="U1188" i="16" s="1"/>
  <c r="T518" i="16"/>
  <c r="U518" i="16" s="1"/>
  <c r="T402" i="16"/>
  <c r="U402" i="16" s="1"/>
  <c r="T1229" i="16"/>
  <c r="U1229" i="16" s="1"/>
  <c r="T1562" i="16"/>
  <c r="U1562" i="16" s="1"/>
  <c r="T2249" i="16"/>
  <c r="U2249" i="16" s="1"/>
  <c r="T1870" i="16"/>
  <c r="U1870" i="16" s="1"/>
  <c r="T1547" i="16"/>
  <c r="U1547" i="16" s="1"/>
  <c r="T501" i="16"/>
  <c r="U501" i="16" s="1"/>
  <c r="T450" i="16"/>
  <c r="U450" i="16" s="1"/>
  <c r="T1825" i="16"/>
  <c r="U1825" i="16" s="1"/>
  <c r="T2684" i="16"/>
  <c r="U2684" i="16" s="1"/>
  <c r="T2235" i="16"/>
  <c r="U2235" i="16" s="1"/>
  <c r="T1739" i="16"/>
  <c r="U1739" i="16" s="1"/>
  <c r="T920" i="16"/>
  <c r="U920" i="16" s="1"/>
  <c r="T921" i="16"/>
  <c r="U921" i="16" s="1"/>
  <c r="T565" i="16"/>
  <c r="U565" i="16" s="1"/>
  <c r="T2274" i="16"/>
  <c r="U2274" i="16" s="1"/>
  <c r="T2717" i="16"/>
  <c r="U2717" i="16" s="1"/>
  <c r="T2562" i="16"/>
  <c r="U2562" i="16" s="1"/>
  <c r="T1756" i="16"/>
  <c r="U1756" i="16" s="1"/>
  <c r="T1003" i="16"/>
  <c r="U1003" i="16" s="1"/>
  <c r="T973" i="16"/>
  <c r="U973" i="16" s="1"/>
  <c r="T685" i="16"/>
  <c r="U685" i="16" s="1"/>
  <c r="T2579" i="16"/>
  <c r="U2579" i="16" s="1"/>
  <c r="T2133" i="16"/>
  <c r="U2133" i="16" s="1"/>
  <c r="T1651" i="16"/>
  <c r="U1651" i="16" s="1"/>
  <c r="T855" i="16"/>
  <c r="U855" i="16" s="1"/>
  <c r="T1032" i="16"/>
  <c r="U1032" i="16" s="1"/>
  <c r="T584" i="16"/>
  <c r="U584" i="16" s="1"/>
  <c r="T2181" i="16"/>
  <c r="U2181" i="16" s="1"/>
  <c r="T2657" i="16"/>
  <c r="U2657" i="16" s="1"/>
  <c r="T2370" i="16"/>
  <c r="U2370" i="16" s="1"/>
  <c r="T1702" i="16"/>
  <c r="U1702" i="16" s="1"/>
  <c r="T1012" i="16"/>
  <c r="U1012" i="16" s="1"/>
  <c r="T1126" i="16"/>
  <c r="U1126" i="16" s="1"/>
  <c r="T1849" i="16"/>
  <c r="U1849" i="16" s="1"/>
  <c r="T1423" i="16"/>
  <c r="U1423" i="16" s="1"/>
  <c r="T1360" i="16"/>
  <c r="U1360" i="16" s="1"/>
  <c r="T624" i="16"/>
  <c r="U624" i="16" s="1"/>
  <c r="T1249" i="16"/>
  <c r="U1249" i="16" s="1"/>
  <c r="T1544" i="16"/>
  <c r="U1544" i="16" s="1"/>
  <c r="T2112" i="16"/>
  <c r="U2112" i="16" s="1"/>
  <c r="T1909" i="16"/>
  <c r="U1909" i="16" s="1"/>
  <c r="T1152" i="16"/>
  <c r="U1152" i="16" s="1"/>
  <c r="T398" i="16"/>
  <c r="U398" i="16" s="1"/>
  <c r="T481" i="16"/>
  <c r="U481" i="16" s="1"/>
  <c r="T1170" i="16"/>
  <c r="U1170" i="16" s="1"/>
  <c r="T932" i="16"/>
  <c r="U932" i="16" s="1"/>
  <c r="T581" i="16"/>
  <c r="U581" i="16" s="1"/>
  <c r="T2969" i="16"/>
  <c r="U2969" i="16" s="1"/>
  <c r="T3991" i="16"/>
  <c r="U3991" i="16" s="1"/>
  <c r="T942" i="16"/>
  <c r="U942" i="16" s="1"/>
  <c r="T1316" i="16"/>
  <c r="U1316" i="16" s="1"/>
  <c r="T1498" i="16"/>
  <c r="U1498" i="16" s="1"/>
  <c r="T1526" i="16"/>
  <c r="U1526" i="16" s="1"/>
  <c r="T1374" i="16"/>
  <c r="U1374" i="16" s="1"/>
  <c r="T3290" i="16"/>
  <c r="U3290" i="16" s="1"/>
  <c r="T1052" i="16"/>
  <c r="U1052" i="16" s="1"/>
  <c r="T1480" i="16"/>
  <c r="U1480" i="16" s="1"/>
  <c r="T2104" i="16"/>
  <c r="U2104" i="16" s="1"/>
  <c r="T1762" i="16"/>
  <c r="U1762" i="16" s="1"/>
  <c r="T1356" i="16"/>
  <c r="U1356" i="16" s="1"/>
  <c r="T585" i="16"/>
  <c r="U585" i="16" s="1"/>
  <c r="T445" i="16"/>
  <c r="U445" i="16" s="1"/>
  <c r="T3324" i="16"/>
  <c r="U3324" i="16" s="1"/>
  <c r="T938" i="16"/>
  <c r="U938" i="16" s="1"/>
  <c r="T2335" i="16"/>
  <c r="U2335" i="16" s="1"/>
  <c r="T3461" i="16"/>
  <c r="U3461" i="16" s="1"/>
  <c r="T505" i="16"/>
  <c r="U505" i="16" s="1"/>
  <c r="T1088" i="16"/>
  <c r="U1088" i="16" s="1"/>
  <c r="T1465" i="16"/>
  <c r="U1465" i="16" s="1"/>
  <c r="T2523" i="16"/>
  <c r="U2523" i="16" s="1"/>
  <c r="T3714" i="16"/>
  <c r="U3714" i="16" s="1"/>
  <c r="T1112" i="16"/>
  <c r="U1112" i="16" s="1"/>
  <c r="T1471" i="16"/>
  <c r="U1471" i="16" s="1"/>
  <c r="T2650" i="16"/>
  <c r="U2650" i="16" s="1"/>
  <c r="T3932" i="16"/>
  <c r="U3932" i="16" s="1"/>
  <c r="T3123" i="16"/>
  <c r="U3123" i="16" s="1"/>
  <c r="T469" i="16"/>
  <c r="U469" i="16" s="1"/>
  <c r="T982" i="16"/>
  <c r="U982" i="16" s="1"/>
  <c r="T1293" i="16"/>
  <c r="U1293" i="16" s="1"/>
  <c r="T2401" i="16"/>
  <c r="U2401" i="16" s="1"/>
  <c r="T3798" i="16"/>
  <c r="U3798" i="16" s="1"/>
  <c r="T3532" i="16"/>
  <c r="U3532" i="16" s="1"/>
  <c r="T844" i="16"/>
  <c r="U844" i="16" s="1"/>
  <c r="T2382" i="16"/>
  <c r="U2382" i="16" s="1"/>
  <c r="T3488" i="16"/>
  <c r="U3488" i="16" s="1"/>
  <c r="T438" i="16"/>
  <c r="U438" i="16" s="1"/>
  <c r="T1171" i="16"/>
  <c r="U1171" i="16" s="1"/>
  <c r="T1907" i="16"/>
  <c r="U1907" i="16" s="1"/>
  <c r="T3641" i="16"/>
  <c r="U3641" i="16" s="1"/>
  <c r="T888" i="16"/>
  <c r="U888" i="16" s="1"/>
  <c r="T1011" i="16"/>
  <c r="U1011" i="16" s="1"/>
  <c r="T2127" i="16"/>
  <c r="U2127" i="16" s="1"/>
  <c r="T3214" i="16"/>
  <c r="U3214" i="16" s="1"/>
  <c r="T1699" i="16"/>
  <c r="U1699" i="16" s="1"/>
  <c r="T2964" i="16"/>
  <c r="U2964" i="16" s="1"/>
  <c r="T3850" i="16"/>
  <c r="U3850" i="16" s="1"/>
  <c r="T1565" i="16"/>
  <c r="U1565" i="16" s="1"/>
  <c r="T1220" i="16"/>
  <c r="U1220" i="16" s="1"/>
  <c r="T1749" i="16"/>
  <c r="U1749" i="16" s="1"/>
  <c r="T3025" i="16"/>
  <c r="U3025" i="16" s="1"/>
  <c r="T3962" i="16"/>
  <c r="U3962" i="16" s="1"/>
  <c r="T1939" i="16"/>
  <c r="U1939" i="16" s="1"/>
  <c r="T1725" i="16"/>
  <c r="U1725" i="16" s="1"/>
  <c r="T704" i="16"/>
  <c r="U704" i="16" s="1"/>
  <c r="T2154" i="16"/>
  <c r="U2154" i="16" s="1"/>
  <c r="T2848" i="16"/>
  <c r="U2848" i="16" s="1"/>
  <c r="T4001" i="16"/>
  <c r="U4001" i="16" s="1"/>
  <c r="T2656" i="16"/>
  <c r="U2656" i="16" s="1"/>
  <c r="T2724" i="16"/>
  <c r="U2724" i="16" s="1"/>
  <c r="T713" i="16"/>
  <c r="U713" i="16" s="1"/>
  <c r="T1117" i="16"/>
  <c r="U1117" i="16" s="1"/>
  <c r="T1633" i="16"/>
  <c r="U1633" i="16" s="1"/>
  <c r="T2349" i="16"/>
  <c r="U2349" i="16" s="1"/>
  <c r="T3791" i="16"/>
  <c r="U3791" i="16" s="1"/>
  <c r="T3352" i="16"/>
  <c r="U3352" i="16" s="1"/>
  <c r="T406" i="16"/>
  <c r="U406" i="16" s="1"/>
  <c r="T2307" i="16"/>
  <c r="U2307" i="16" s="1"/>
  <c r="T3795" i="16"/>
  <c r="U3795" i="16" s="1"/>
  <c r="T1288" i="16"/>
  <c r="U1288" i="16" s="1"/>
  <c r="T482" i="16"/>
  <c r="U482" i="16" s="1"/>
  <c r="T2463" i="16"/>
  <c r="U2463" i="16" s="1"/>
  <c r="T4037" i="16"/>
  <c r="U4037" i="16" s="1"/>
  <c r="T4304" i="16"/>
  <c r="U4304" i="16" s="1"/>
  <c r="T3211" i="16"/>
  <c r="U3211" i="16" s="1"/>
  <c r="T4344" i="16"/>
  <c r="U4344" i="16" s="1"/>
  <c r="T881" i="16"/>
  <c r="U881" i="16" s="1"/>
  <c r="T4164" i="16"/>
  <c r="U4164" i="16" s="1"/>
  <c r="T4094" i="16"/>
  <c r="U4094" i="16" s="1"/>
  <c r="T4114" i="16"/>
  <c r="U4114" i="16" s="1"/>
  <c r="T3578" i="16"/>
  <c r="U3578" i="16" s="1"/>
  <c r="T2565" i="16"/>
  <c r="U2565" i="16" s="1"/>
  <c r="T2308" i="16"/>
  <c r="U2308" i="16" s="1"/>
  <c r="T2637" i="16"/>
  <c r="U2637" i="16" s="1"/>
  <c r="T2900" i="16"/>
  <c r="U2900" i="16" s="1"/>
  <c r="T978" i="16"/>
  <c r="U978" i="16" s="1"/>
  <c r="T2894" i="16"/>
  <c r="U2894" i="16" s="1"/>
  <c r="T3710" i="16"/>
  <c r="U3710" i="16" s="1"/>
  <c r="T3705" i="16"/>
  <c r="U3705" i="16" s="1"/>
  <c r="T3535" i="16"/>
  <c r="U3535" i="16" s="1"/>
  <c r="T4267" i="16"/>
  <c r="U4267" i="16" s="1"/>
  <c r="T3412" i="16"/>
  <c r="U3412" i="16" s="1"/>
  <c r="T3191" i="16"/>
  <c r="U3191" i="16" s="1"/>
  <c r="T4036" i="16"/>
  <c r="U4036" i="16" s="1"/>
  <c r="T2070" i="16"/>
  <c r="U2070" i="16" s="1"/>
  <c r="T3901" i="16"/>
  <c r="U3901" i="16" s="1"/>
  <c r="T3450" i="16"/>
  <c r="U3450" i="16" s="1"/>
  <c r="T3283" i="16"/>
  <c r="U3283" i="16" s="1"/>
  <c r="T2906" i="16"/>
  <c r="U2906" i="16" s="1"/>
  <c r="T3061" i="16"/>
  <c r="U3061" i="16" s="1"/>
  <c r="T3492" i="16"/>
  <c r="U3492" i="16" s="1"/>
  <c r="T3433" i="16"/>
  <c r="U3433" i="16" s="1"/>
  <c r="T4129" i="16"/>
  <c r="U4129" i="16" s="1"/>
  <c r="T4281" i="16"/>
  <c r="U4281" i="16" s="1"/>
  <c r="T2539" i="16"/>
  <c r="U2539" i="16" s="1"/>
  <c r="T2149" i="16"/>
  <c r="U2149" i="16" s="1"/>
  <c r="T1759" i="16"/>
  <c r="U1759" i="16" s="1"/>
  <c r="T2367" i="16"/>
  <c r="U2367" i="16" s="1"/>
  <c r="T3783" i="16"/>
  <c r="U3783" i="16" s="1"/>
  <c r="T4062" i="16"/>
  <c r="U4062" i="16" s="1"/>
  <c r="T3857" i="16"/>
  <c r="U3857" i="16" s="1"/>
  <c r="T1786" i="16"/>
  <c r="U1786" i="16" s="1"/>
  <c r="T1119" i="16"/>
  <c r="U1119" i="16" s="1"/>
  <c r="T1173" i="16"/>
  <c r="U1173" i="16" s="1"/>
  <c r="T1607" i="16"/>
  <c r="U1607" i="16" s="1"/>
  <c r="T4087" i="16"/>
  <c r="U4087" i="16" s="1"/>
  <c r="T3407" i="16"/>
  <c r="U3407" i="16" s="1"/>
  <c r="T4058" i="16"/>
  <c r="U4058" i="16" s="1"/>
  <c r="T490" i="16"/>
  <c r="U490" i="16" s="1"/>
  <c r="T2540" i="16"/>
  <c r="U2540" i="16" s="1"/>
  <c r="T1640" i="16"/>
  <c r="U1640" i="16" s="1"/>
  <c r="T1454" i="16"/>
  <c r="U1454" i="16" s="1"/>
  <c r="T2113" i="16"/>
  <c r="U2113" i="16" s="1"/>
  <c r="T3643" i="16"/>
  <c r="U3643" i="16" s="1"/>
  <c r="T2567" i="16"/>
  <c r="U2567" i="16" s="1"/>
  <c r="T3777" i="16"/>
  <c r="U3777" i="16" s="1"/>
  <c r="T2175" i="16"/>
  <c r="U2175" i="16" s="1"/>
  <c r="T1799" i="16"/>
  <c r="U1799" i="16" s="1"/>
  <c r="T1826" i="16"/>
  <c r="U1826" i="16" s="1"/>
  <c r="T2371" i="16"/>
  <c r="U2371" i="16" s="1"/>
  <c r="T4131" i="16"/>
  <c r="U4131" i="16" s="1"/>
  <c r="T3456" i="16"/>
  <c r="U3456" i="16" s="1"/>
  <c r="T4261" i="16"/>
  <c r="U4261" i="16" s="1"/>
  <c r="T2163" i="16"/>
  <c r="U2163" i="16" s="1"/>
  <c r="T1412" i="16"/>
  <c r="U1412" i="16" s="1"/>
  <c r="T1563" i="16"/>
  <c r="U1563" i="16" s="1"/>
  <c r="T1974" i="16"/>
  <c r="U1974" i="16" s="1"/>
  <c r="T602" i="16"/>
  <c r="U602" i="16" s="1"/>
  <c r="T3606" i="16"/>
  <c r="U3606" i="16" s="1"/>
  <c r="T2827" i="16"/>
  <c r="U2827" i="16" s="1"/>
  <c r="T2101" i="16"/>
  <c r="U2101" i="16" s="1"/>
  <c r="T1313" i="16"/>
  <c r="U1313" i="16" s="1"/>
  <c r="T1177" i="16"/>
  <c r="U1177" i="16" s="1"/>
  <c r="T1476" i="16"/>
  <c r="U1476" i="16" s="1"/>
  <c r="T779" i="16"/>
  <c r="U779" i="16" s="1"/>
  <c r="T1388" i="16"/>
  <c r="U1388" i="16" s="1"/>
  <c r="T1321" i="16"/>
  <c r="U1321" i="16" s="1"/>
  <c r="T701" i="16"/>
  <c r="U701" i="16" s="1"/>
  <c r="T3129" i="16"/>
  <c r="U3129" i="16" s="1"/>
  <c r="T782" i="16"/>
  <c r="U782" i="16" s="1"/>
  <c r="T1406" i="16"/>
  <c r="U1406" i="16" s="1"/>
  <c r="T1389" i="16"/>
  <c r="U1389" i="16" s="1"/>
  <c r="T1221" i="16"/>
  <c r="U1221" i="16" s="1"/>
  <c r="T1019" i="16"/>
  <c r="U1019" i="16" s="1"/>
  <c r="T1194" i="16"/>
  <c r="U1194" i="16" s="1"/>
  <c r="T1275" i="16"/>
  <c r="U1275" i="16" s="1"/>
  <c r="T1715" i="16"/>
  <c r="U1715" i="16" s="1"/>
  <c r="T1560" i="16"/>
  <c r="U1560" i="16" s="1"/>
  <c r="T1413" i="16"/>
  <c r="U1413" i="16" s="1"/>
  <c r="T558" i="16"/>
  <c r="U558" i="16" s="1"/>
  <c r="T494" i="16"/>
  <c r="U494" i="16" s="1"/>
  <c r="T1372" i="16"/>
  <c r="U1372" i="16" s="1"/>
  <c r="T1595" i="16"/>
  <c r="U1595" i="16" s="1"/>
  <c r="T1796" i="16"/>
  <c r="U1796" i="16" s="1"/>
  <c r="T2044" i="16"/>
  <c r="U2044" i="16" s="1"/>
  <c r="T1524" i="16"/>
  <c r="U1524" i="16" s="1"/>
  <c r="T734" i="16"/>
  <c r="U734" i="16" s="1"/>
  <c r="T953" i="16"/>
  <c r="U953" i="16" s="1"/>
  <c r="T1129" i="16"/>
  <c r="U1129" i="16" s="1"/>
  <c r="T1871" i="16"/>
  <c r="U1871" i="16" s="1"/>
  <c r="T2575" i="16"/>
  <c r="U2575" i="16" s="1"/>
  <c r="T2080" i="16"/>
  <c r="U2080" i="16" s="1"/>
  <c r="T1398" i="16"/>
  <c r="U1398" i="16" s="1"/>
  <c r="T569" i="16"/>
  <c r="U569" i="16" s="1"/>
  <c r="T827" i="16"/>
  <c r="U827" i="16" s="1"/>
  <c r="T933" i="16"/>
  <c r="U933" i="16" s="1"/>
  <c r="T2074" i="16"/>
  <c r="U2074" i="16" s="1"/>
  <c r="T2165" i="16"/>
  <c r="U2165" i="16" s="1"/>
  <c r="T1174" i="16"/>
  <c r="U1174" i="16" s="1"/>
  <c r="T414" i="16"/>
  <c r="U414" i="16" s="1"/>
  <c r="T1030" i="16"/>
  <c r="U1030" i="16" s="1"/>
  <c r="T1803" i="16"/>
  <c r="U1803" i="16" s="1"/>
  <c r="T2337" i="16"/>
  <c r="U2337" i="16" s="1"/>
  <c r="T2339" i="16"/>
  <c r="U2339" i="16" s="1"/>
  <c r="T1890" i="16"/>
  <c r="U1890" i="16" s="1"/>
  <c r="T922" i="16"/>
  <c r="U922" i="16" s="1"/>
  <c r="T979" i="16"/>
  <c r="U979" i="16" s="1"/>
  <c r="T1176" i="16"/>
  <c r="U1176" i="16" s="1"/>
  <c r="T1165" i="16"/>
  <c r="U1165" i="16" s="1"/>
  <c r="T998" i="16"/>
  <c r="U998" i="16" s="1"/>
  <c r="T3743" i="16"/>
  <c r="U3743" i="16" s="1"/>
  <c r="T787" i="16"/>
  <c r="U787" i="16" s="1"/>
  <c r="T1149" i="16"/>
  <c r="U1149" i="16" s="1"/>
  <c r="T1807" i="16"/>
  <c r="U1807" i="16" s="1"/>
  <c r="T1485" i="16"/>
  <c r="U1485" i="16" s="1"/>
  <c r="T1272" i="16"/>
  <c r="U1272" i="16" s="1"/>
  <c r="T449" i="16"/>
  <c r="U449" i="16" s="1"/>
  <c r="T622" i="16"/>
  <c r="U622" i="16" s="1"/>
  <c r="T905" i="16"/>
  <c r="U905" i="16" s="1"/>
  <c r="T800" i="16"/>
  <c r="U800" i="16" s="1"/>
  <c r="T660" i="16"/>
  <c r="U660" i="16" s="1"/>
  <c r="T2723" i="16"/>
  <c r="U2723" i="16" s="1"/>
  <c r="T3366" i="16"/>
  <c r="U3366" i="16" s="1"/>
  <c r="T601" i="16"/>
  <c r="U601" i="16" s="1"/>
  <c r="T1279" i="16"/>
  <c r="U1279" i="16" s="1"/>
  <c r="T1420" i="16"/>
  <c r="U1420" i="16" s="1"/>
  <c r="T1294" i="16"/>
  <c r="U1294" i="16" s="1"/>
  <c r="T893" i="16"/>
  <c r="U893" i="16" s="1"/>
  <c r="T3284" i="16"/>
  <c r="U3284" i="16" s="1"/>
  <c r="T3874" i="16"/>
  <c r="U3874" i="16" s="1"/>
  <c r="T839" i="16"/>
  <c r="U839" i="16" s="1"/>
  <c r="T1305" i="16"/>
  <c r="U1305" i="16" s="1"/>
  <c r="T1553" i="16"/>
  <c r="U1553" i="16" s="1"/>
  <c r="T1596" i="16"/>
  <c r="U1596" i="16" s="1"/>
  <c r="T1120" i="16"/>
  <c r="U1120" i="16" s="1"/>
  <c r="T2844" i="16"/>
  <c r="U2844" i="16" s="1"/>
  <c r="T2836" i="16"/>
  <c r="U2836" i="16" s="1"/>
  <c r="T500" i="16"/>
  <c r="U500" i="16" s="1"/>
  <c r="T1084" i="16"/>
  <c r="U1084" i="16" s="1"/>
  <c r="T1442" i="16"/>
  <c r="U1442" i="16" s="1"/>
  <c r="T2383" i="16"/>
  <c r="U2383" i="16" s="1"/>
  <c r="T3636" i="16"/>
  <c r="U3636" i="16" s="1"/>
  <c r="T742" i="16"/>
  <c r="U742" i="16" s="1"/>
  <c r="T1600" i="16"/>
  <c r="U1600" i="16" s="1"/>
  <c r="T2475" i="16"/>
  <c r="U2475" i="16" s="1"/>
  <c r="T3925" i="16"/>
  <c r="U3925" i="16" s="1"/>
  <c r="T457" i="16"/>
  <c r="U457" i="16" s="1"/>
  <c r="T1674" i="16"/>
  <c r="U1674" i="16" s="1"/>
  <c r="T2483" i="16"/>
  <c r="U2483" i="16" s="1"/>
  <c r="T3803" i="16"/>
  <c r="U3803" i="16" s="1"/>
  <c r="T2721" i="16"/>
  <c r="U2721" i="16" s="1"/>
  <c r="T3034" i="16"/>
  <c r="U3034" i="16" s="1"/>
  <c r="T536" i="16"/>
  <c r="U536" i="16" s="1"/>
  <c r="T1697" i="16"/>
  <c r="U1697" i="16" s="1"/>
  <c r="T2322" i="16"/>
  <c r="U2322" i="16" s="1"/>
  <c r="T3449" i="16"/>
  <c r="U3449" i="16" s="1"/>
  <c r="T3154" i="16"/>
  <c r="U3154" i="16" s="1"/>
  <c r="T483" i="16"/>
  <c r="U483" i="16" s="1"/>
  <c r="T1299" i="16"/>
  <c r="U1299" i="16" s="1"/>
  <c r="T3431" i="16"/>
  <c r="U3431" i="16" s="1"/>
  <c r="T380" i="16"/>
  <c r="U380" i="16" s="1"/>
  <c r="T1295" i="16"/>
  <c r="U1295" i="16" s="1"/>
  <c r="T2344" i="16"/>
  <c r="U2344" i="16" s="1"/>
  <c r="T3448" i="16"/>
  <c r="U3448" i="16" s="1"/>
  <c r="T548" i="16"/>
  <c r="U548" i="16" s="1"/>
  <c r="T743" i="16"/>
  <c r="U743" i="16" s="1"/>
  <c r="T1202" i="16"/>
  <c r="U1202" i="16" s="1"/>
  <c r="T2125" i="16"/>
  <c r="U2125" i="16" s="1"/>
  <c r="T3505" i="16"/>
  <c r="U3505" i="16" s="1"/>
  <c r="T4163" i="16"/>
  <c r="U4163" i="16" s="1"/>
  <c r="T2060" i="16"/>
  <c r="U2060" i="16" s="1"/>
  <c r="T2940" i="16"/>
  <c r="U2940" i="16" s="1"/>
  <c r="T4095" i="16"/>
  <c r="U4095" i="16" s="1"/>
  <c r="T1254" i="16"/>
  <c r="U1254" i="16" s="1"/>
  <c r="T1029" i="16"/>
  <c r="U1029" i="16" s="1"/>
  <c r="T1099" i="16"/>
  <c r="U1099" i="16" s="1"/>
  <c r="T1499" i="16"/>
  <c r="U1499" i="16" s="1"/>
  <c r="T1815" i="16"/>
  <c r="U1815" i="16" s="1"/>
  <c r="T3285" i="16"/>
  <c r="U3285" i="16" s="1"/>
  <c r="T4055" i="16"/>
  <c r="U4055" i="16" s="1"/>
  <c r="T1610" i="16"/>
  <c r="U1610" i="16" s="1"/>
  <c r="T1306" i="16"/>
  <c r="U1306" i="16" s="1"/>
  <c r="T1879" i="16"/>
  <c r="U1879" i="16" s="1"/>
  <c r="T3006" i="16"/>
  <c r="U3006" i="16" s="1"/>
  <c r="T3895" i="16"/>
  <c r="U3895" i="16" s="1"/>
  <c r="T2222" i="16"/>
  <c r="U2222" i="16" s="1"/>
  <c r="T2216" i="16"/>
  <c r="U2216" i="16" s="1"/>
  <c r="T589" i="16"/>
  <c r="U589" i="16" s="1"/>
  <c r="T830" i="16"/>
  <c r="U830" i="16" s="1"/>
  <c r="T1874" i="16"/>
  <c r="U1874" i="16" s="1"/>
  <c r="T2358" i="16"/>
  <c r="U2358" i="16" s="1"/>
  <c r="T3972" i="16"/>
  <c r="U3972" i="16" s="1"/>
  <c r="T2904" i="16"/>
  <c r="U2904" i="16" s="1"/>
  <c r="T2960" i="16"/>
  <c r="U2960" i="16" s="1"/>
  <c r="T488" i="16"/>
  <c r="U488" i="16" s="1"/>
  <c r="T1067" i="16"/>
  <c r="U1067" i="16" s="1"/>
  <c r="T2309" i="16"/>
  <c r="U2309" i="16" s="1"/>
  <c r="T3497" i="16"/>
  <c r="U3497" i="16" s="1"/>
  <c r="T2910" i="16"/>
  <c r="U2910" i="16" s="1"/>
  <c r="T1580" i="16"/>
  <c r="U1580" i="16" s="1"/>
  <c r="T3684" i="16"/>
  <c r="U3684" i="16" s="1"/>
  <c r="T877" i="16"/>
  <c r="U877" i="16" s="1"/>
  <c r="T3303" i="16"/>
  <c r="U3303" i="16" s="1"/>
  <c r="T327" i="16"/>
  <c r="U327" i="16" s="1"/>
  <c r="T4115" i="16"/>
  <c r="U4115" i="16" s="1"/>
  <c r="T1572" i="16"/>
  <c r="U1572" i="16" s="1"/>
  <c r="T3711" i="16"/>
  <c r="U3711" i="16" s="1"/>
  <c r="T507" i="16"/>
  <c r="U507" i="16" s="1"/>
  <c r="T770" i="16"/>
  <c r="U770" i="16" s="1"/>
  <c r="T638" i="16"/>
  <c r="U638" i="16" s="1"/>
  <c r="T3156" i="16"/>
  <c r="U3156" i="16" s="1"/>
  <c r="T3319" i="16"/>
  <c r="U3319" i="16" s="1"/>
  <c r="T594" i="16"/>
  <c r="U594" i="16" s="1"/>
  <c r="T860" i="16"/>
  <c r="U860" i="16" s="1"/>
  <c r="T3915" i="16"/>
  <c r="U3915" i="16" s="1"/>
  <c r="T790" i="16"/>
  <c r="U790" i="16" s="1"/>
  <c r="T1035" i="16"/>
  <c r="U1035" i="16" s="1"/>
  <c r="T2963" i="16"/>
  <c r="U2963" i="16" s="1"/>
  <c r="T4248" i="16"/>
  <c r="U4248" i="16" s="1"/>
  <c r="T1865" i="16"/>
  <c r="U1865" i="16" s="1"/>
  <c r="T2641" i="16"/>
  <c r="U2641" i="16" s="1"/>
  <c r="T2275" i="16"/>
  <c r="U2275" i="16" s="1"/>
  <c r="T1947" i="16"/>
  <c r="U1947" i="16" s="1"/>
  <c r="T3507" i="16"/>
  <c r="U3507" i="16" s="1"/>
  <c r="T4043" i="16"/>
  <c r="U4043" i="16" s="1"/>
  <c r="T2086" i="16"/>
  <c r="U2086" i="16" s="1"/>
  <c r="T630" i="16"/>
  <c r="U630" i="16" s="1"/>
  <c r="T3628" i="16"/>
  <c r="U3628" i="16" s="1"/>
  <c r="T2837" i="16"/>
  <c r="U2837" i="16" s="1"/>
  <c r="T4283" i="16"/>
  <c r="U4283" i="16" s="1"/>
  <c r="T2519" i="16"/>
  <c r="U2519" i="16" s="1"/>
  <c r="T2715" i="16"/>
  <c r="U2715" i="16" s="1"/>
  <c r="T2072" i="16"/>
  <c r="U2072" i="16" s="1"/>
  <c r="T2160" i="16"/>
  <c r="U2160" i="16" s="1"/>
  <c r="T2553" i="16"/>
  <c r="U2553" i="16" s="1"/>
  <c r="T2869" i="16"/>
  <c r="U2869" i="16" s="1"/>
  <c r="T2750" i="16"/>
  <c r="U2750" i="16" s="1"/>
  <c r="T3361" i="16"/>
  <c r="U3361" i="16" s="1"/>
  <c r="T3617" i="16"/>
  <c r="U3617" i="16" s="1"/>
  <c r="T3893" i="16"/>
  <c r="U3893" i="16" s="1"/>
  <c r="T3589" i="16"/>
  <c r="U3589" i="16" s="1"/>
  <c r="T3305" i="16"/>
  <c r="U3305" i="16" s="1"/>
  <c r="T2921" i="16"/>
  <c r="U2921" i="16" s="1"/>
  <c r="T2849" i="16"/>
  <c r="U2849" i="16" s="1"/>
  <c r="T3682" i="16"/>
  <c r="U3682" i="16" s="1"/>
  <c r="T4335" i="16"/>
  <c r="U4335" i="16" s="1"/>
  <c r="T4282" i="16"/>
  <c r="U4282" i="16" s="1"/>
  <c r="T4211" i="16"/>
  <c r="U4211" i="16" s="1"/>
  <c r="T2822" i="16"/>
  <c r="U2822" i="16" s="1"/>
  <c r="T2794" i="16"/>
  <c r="U2794" i="16" s="1"/>
  <c r="T2778" i="16"/>
  <c r="U2778" i="16" s="1"/>
  <c r="T3232" i="16"/>
  <c r="U3232" i="16" s="1"/>
  <c r="T3811" i="16"/>
  <c r="U3811" i="16" s="1"/>
  <c r="T4085" i="16"/>
  <c r="U4085" i="16" s="1"/>
  <c r="T3728" i="16"/>
  <c r="U3728" i="16" s="1"/>
  <c r="T1711" i="16"/>
  <c r="U1711" i="16" s="1"/>
  <c r="T1606" i="16"/>
  <c r="U1606" i="16" s="1"/>
  <c r="T1576" i="16"/>
  <c r="U1576" i="16" s="1"/>
  <c r="T2118" i="16"/>
  <c r="U2118" i="16" s="1"/>
  <c r="T580" i="16"/>
  <c r="U580" i="16" s="1"/>
  <c r="T3177" i="16"/>
  <c r="U3177" i="16" s="1"/>
  <c r="T4215" i="16"/>
  <c r="U4215" i="16" s="1"/>
  <c r="T1459" i="16"/>
  <c r="U1459" i="16" s="1"/>
  <c r="T958" i="16"/>
  <c r="U958" i="16" s="1"/>
  <c r="T807" i="16"/>
  <c r="U807" i="16" s="1"/>
  <c r="T1468" i="16"/>
  <c r="U1468" i="16" s="1"/>
  <c r="T3315" i="16"/>
  <c r="U3315" i="16" s="1"/>
  <c r="T4137" i="16"/>
  <c r="U4137" i="16" s="1"/>
  <c r="T3754" i="16"/>
  <c r="U3754" i="16" s="1"/>
  <c r="T3179" i="16"/>
  <c r="U3179" i="16" s="1"/>
  <c r="T3894" i="16"/>
  <c r="U3894" i="16" s="1"/>
  <c r="T1207" i="16"/>
  <c r="U1207" i="16" s="1"/>
  <c r="T1375" i="16"/>
  <c r="U1375" i="16" s="1"/>
  <c r="T1310" i="16"/>
  <c r="U1310" i="16" s="1"/>
  <c r="T1751" i="16"/>
  <c r="U1751" i="16" s="1"/>
  <c r="T2578" i="16"/>
  <c r="U2578" i="16" s="1"/>
  <c r="T3596" i="16"/>
  <c r="U3596" i="16" s="1"/>
  <c r="T2776" i="16"/>
  <c r="U2776" i="16" s="1"/>
  <c r="T1913" i="16"/>
  <c r="U1913" i="16" s="1"/>
  <c r="T1511" i="16"/>
  <c r="U1511" i="16" s="1"/>
  <c r="T1243" i="16"/>
  <c r="U1243" i="16" s="1"/>
  <c r="T1740" i="16"/>
  <c r="U1740" i="16" s="1"/>
  <c r="T3749" i="16"/>
  <c r="U3749" i="16" s="1"/>
  <c r="T3251" i="16"/>
  <c r="U3251" i="16" s="1"/>
  <c r="T1609" i="16"/>
  <c r="U1609" i="16" s="1"/>
  <c r="T1156" i="16"/>
  <c r="U1156" i="16" s="1"/>
  <c r="T1238" i="16"/>
  <c r="U1238" i="16" s="1"/>
  <c r="T1779" i="16"/>
  <c r="U1779" i="16" s="1"/>
  <c r="T3998" i="16"/>
  <c r="U3998" i="16" s="1"/>
  <c r="T4182" i="16"/>
  <c r="U4182" i="16" s="1"/>
  <c r="T4165" i="16"/>
  <c r="U4165" i="16" s="1"/>
  <c r="T1328" i="16"/>
  <c r="U1328" i="16" s="1"/>
  <c r="T795" i="16"/>
  <c r="U795" i="16" s="1"/>
  <c r="T848" i="16"/>
  <c r="U848" i="16" s="1"/>
  <c r="T1415" i="16"/>
  <c r="U1415" i="16" s="1"/>
  <c r="T817" i="16"/>
  <c r="U817" i="16" s="1"/>
  <c r="T1219" i="16"/>
  <c r="U1219" i="16" s="1"/>
  <c r="T1006" i="16"/>
  <c r="U1006" i="16" s="1"/>
  <c r="T459" i="16"/>
  <c r="U459" i="16" s="1"/>
  <c r="T2925" i="16"/>
  <c r="U2925" i="16" s="1"/>
  <c r="T3751" i="16"/>
  <c r="U3751" i="16" s="1"/>
  <c r="T590" i="16"/>
  <c r="U590" i="16" s="1"/>
  <c r="T1027" i="16"/>
  <c r="U1027" i="16" s="1"/>
  <c r="T1218" i="16"/>
  <c r="U1218" i="16" s="1"/>
  <c r="T1214" i="16"/>
  <c r="U1214" i="16" s="1"/>
  <c r="T462" i="16"/>
  <c r="U462" i="16" s="1"/>
  <c r="T3135" i="16"/>
  <c r="U3135" i="16" s="1"/>
  <c r="T499" i="16"/>
  <c r="U499" i="16" s="1"/>
  <c r="T1280" i="16"/>
  <c r="U1280" i="16" s="1"/>
  <c r="T1538" i="16"/>
  <c r="U1538" i="16" s="1"/>
  <c r="T1080" i="16"/>
  <c r="U1080" i="16" s="1"/>
  <c r="T1385" i="16"/>
  <c r="U1385" i="16" s="1"/>
  <c r="T863" i="16"/>
  <c r="U863" i="16" s="1"/>
  <c r="T1185" i="16"/>
  <c r="U1185" i="16" s="1"/>
  <c r="T1752" i="16"/>
  <c r="U1752" i="16" s="1"/>
  <c r="T1450" i="16"/>
  <c r="U1450" i="16" s="1"/>
  <c r="T1137" i="16"/>
  <c r="U1137" i="16" s="1"/>
  <c r="T493" i="16"/>
  <c r="U493" i="16" s="1"/>
  <c r="T675" i="16"/>
  <c r="U675" i="16" s="1"/>
  <c r="T1322" i="16"/>
  <c r="U1322" i="16" s="1"/>
  <c r="T1463" i="16"/>
  <c r="U1463" i="16" s="1"/>
  <c r="T2106" i="16"/>
  <c r="U2106" i="16" s="1"/>
  <c r="T1806" i="16"/>
  <c r="U1806" i="16" s="1"/>
  <c r="T1269" i="16"/>
  <c r="U1269" i="16" s="1"/>
  <c r="T464" i="16"/>
  <c r="U464" i="16" s="1"/>
  <c r="T1097" i="16"/>
  <c r="U1097" i="16" s="1"/>
  <c r="T1700" i="16"/>
  <c r="U1700" i="16" s="1"/>
  <c r="T1446" i="16"/>
  <c r="U1446" i="16" s="1"/>
  <c r="T1134" i="16"/>
  <c r="U1134" i="16" s="1"/>
  <c r="T672" i="16"/>
  <c r="U672" i="16" s="1"/>
  <c r="T1175" i="16"/>
  <c r="U1175" i="16" s="1"/>
  <c r="T1628" i="16"/>
  <c r="U1628" i="16" s="1"/>
  <c r="T2107" i="16"/>
  <c r="U2107" i="16" s="1"/>
  <c r="T1841" i="16"/>
  <c r="U1841" i="16" s="1"/>
  <c r="T1467" i="16"/>
  <c r="U1467" i="16" s="1"/>
  <c r="T442" i="16"/>
  <c r="U442" i="16" s="1"/>
  <c r="T912" i="16"/>
  <c r="U912" i="16" s="1"/>
  <c r="T1484" i="16"/>
  <c r="U1484" i="16" s="1"/>
  <c r="T1383" i="16"/>
  <c r="U1383" i="16" s="1"/>
  <c r="T876" i="16"/>
  <c r="U876" i="16" s="1"/>
  <c r="T788" i="16"/>
  <c r="U788" i="16" s="1"/>
  <c r="T3221" i="16"/>
  <c r="U3221" i="16" s="1"/>
  <c r="T3805" i="16"/>
  <c r="U3805" i="16" s="1"/>
  <c r="T636" i="16"/>
  <c r="U636" i="16" s="1"/>
  <c r="T1224" i="16"/>
  <c r="U1224" i="16" s="1"/>
  <c r="T1507" i="16"/>
  <c r="U1507" i="16" s="1"/>
  <c r="T1203" i="16"/>
  <c r="U1203" i="16" s="1"/>
  <c r="T852" i="16"/>
  <c r="U852" i="16" s="1"/>
  <c r="T3333" i="16"/>
  <c r="U3333" i="16" s="1"/>
  <c r="T385" i="16"/>
  <c r="U385" i="16" s="1"/>
  <c r="T996" i="16"/>
  <c r="U996" i="16" s="1"/>
  <c r="T674" i="16"/>
  <c r="U674" i="16" s="1"/>
  <c r="T2293" i="16"/>
  <c r="U2293" i="16" s="1"/>
  <c r="T2850" i="16"/>
  <c r="U2850" i="16" s="1"/>
  <c r="T936" i="16"/>
  <c r="U936" i="16" s="1"/>
  <c r="T823" i="16"/>
  <c r="U823" i="16" s="1"/>
  <c r="T759" i="16"/>
  <c r="U759" i="16" s="1"/>
  <c r="T424" i="16"/>
  <c r="U424" i="16" s="1"/>
  <c r="T2574" i="16"/>
  <c r="U2574" i="16" s="1"/>
  <c r="T3306" i="16"/>
  <c r="U3306" i="16" s="1"/>
  <c r="T776" i="16"/>
  <c r="U776" i="16" s="1"/>
  <c r="T1041" i="16"/>
  <c r="U1041" i="16" s="1"/>
  <c r="T1227" i="16"/>
  <c r="U1227" i="16" s="1"/>
  <c r="T1212" i="16"/>
  <c r="U1212" i="16" s="1"/>
  <c r="T700" i="16"/>
  <c r="U700" i="16" s="1"/>
  <c r="T3318" i="16"/>
  <c r="U3318" i="16" s="1"/>
  <c r="T2618" i="16"/>
  <c r="U2618" i="16" s="1"/>
  <c r="T2487" i="16"/>
  <c r="U2487" i="16" s="1"/>
  <c r="T739" i="16"/>
  <c r="U739" i="16" s="1"/>
  <c r="T1782" i="16"/>
  <c r="U1782" i="16" s="1"/>
  <c r="T2393" i="16"/>
  <c r="U2393" i="16" s="1"/>
  <c r="T3808" i="16"/>
  <c r="U3808" i="16" s="1"/>
  <c r="T2264" i="16"/>
  <c r="U2264" i="16" s="1"/>
  <c r="T613" i="16"/>
  <c r="U613" i="16" s="1"/>
  <c r="T1899" i="16"/>
  <c r="U1899" i="16" s="1"/>
  <c r="T2651" i="16"/>
  <c r="U2651" i="16" s="1"/>
  <c r="T3909" i="16"/>
  <c r="U3909" i="16" s="1"/>
  <c r="T616" i="16"/>
  <c r="U616" i="16" s="1"/>
  <c r="T875" i="16"/>
  <c r="U875" i="16" s="1"/>
  <c r="T1657" i="16"/>
  <c r="U1657" i="16" s="1"/>
  <c r="T2711" i="16"/>
  <c r="U2711" i="16" s="1"/>
  <c r="T3955" i="16"/>
  <c r="U3955" i="16" s="1"/>
  <c r="T2527" i="16"/>
  <c r="U2527" i="16" s="1"/>
  <c r="T2610" i="16"/>
  <c r="U2610" i="16" s="1"/>
  <c r="T468" i="16"/>
  <c r="U468" i="16" s="1"/>
  <c r="T1618" i="16"/>
  <c r="U1618" i="16" s="1"/>
  <c r="T2631" i="16"/>
  <c r="U2631" i="16" s="1"/>
  <c r="T3609" i="16"/>
  <c r="U3609" i="16" s="1"/>
  <c r="T2714" i="16"/>
  <c r="U2714" i="16" s="1"/>
  <c r="T2712" i="16"/>
  <c r="U2712" i="16" s="1"/>
  <c r="T539" i="16"/>
  <c r="U539" i="16" s="1"/>
  <c r="T1671" i="16"/>
  <c r="U1671" i="16" s="1"/>
  <c r="T2400" i="16"/>
  <c r="U2400" i="16" s="1"/>
  <c r="T3553" i="16"/>
  <c r="U3553" i="16" s="1"/>
  <c r="T3634" i="16"/>
  <c r="U3634" i="16" s="1"/>
  <c r="T851" i="16"/>
  <c r="U851" i="16" s="1"/>
  <c r="T2490" i="16"/>
  <c r="U2490" i="16" s="1"/>
  <c r="T3720" i="16"/>
  <c r="U3720" i="16" s="1"/>
  <c r="T764" i="16"/>
  <c r="U764" i="16" s="1"/>
  <c r="T1192" i="16"/>
  <c r="U1192" i="16" s="1"/>
  <c r="T3479" i="16"/>
  <c r="U3479" i="16" s="1"/>
  <c r="T4245" i="16"/>
  <c r="U4245" i="16" s="1"/>
  <c r="T1812" i="16"/>
  <c r="U1812" i="16" s="1"/>
  <c r="T3266" i="16"/>
  <c r="U3266" i="16" s="1"/>
  <c r="T4039" i="16"/>
  <c r="U4039" i="16" s="1"/>
  <c r="T812" i="16"/>
  <c r="U812" i="16" s="1"/>
  <c r="T478" i="16"/>
  <c r="U478" i="16" s="1"/>
  <c r="T1290" i="16"/>
  <c r="U1290" i="16" s="1"/>
  <c r="T2182" i="16"/>
  <c r="U2182" i="16" s="1"/>
  <c r="T3268" i="16"/>
  <c r="U3268" i="16" s="1"/>
  <c r="T4236" i="16"/>
  <c r="U4236" i="16" s="1"/>
  <c r="T1464" i="16"/>
  <c r="U1464" i="16" s="1"/>
  <c r="T1307" i="16"/>
  <c r="U1307" i="16" s="1"/>
  <c r="T1757" i="16"/>
  <c r="U1757" i="16" s="1"/>
  <c r="T3131" i="16"/>
  <c r="U3131" i="16" s="1"/>
  <c r="T4048" i="16"/>
  <c r="U4048" i="16" s="1"/>
  <c r="T2121" i="16"/>
  <c r="U2121" i="16" s="1"/>
  <c r="T1758" i="16"/>
  <c r="U1758" i="16" s="1"/>
  <c r="T727" i="16"/>
  <c r="U727" i="16" s="1"/>
  <c r="T974" i="16"/>
  <c r="U974" i="16" s="1"/>
  <c r="T1666" i="16"/>
  <c r="U1666" i="16" s="1"/>
  <c r="T2730" i="16"/>
  <c r="U2730" i="16" s="1"/>
  <c r="T3822" i="16"/>
  <c r="U3822" i="16" s="1"/>
  <c r="T2445" i="16"/>
  <c r="U2445" i="16" s="1"/>
  <c r="T2645" i="16"/>
  <c r="U2645" i="16" s="1"/>
  <c r="T736" i="16"/>
  <c r="U736" i="16" s="1"/>
  <c r="T1676" i="16"/>
  <c r="U1676" i="16" s="1"/>
  <c r="T2389" i="16"/>
  <c r="U2389" i="16" s="1"/>
  <c r="T3869" i="16"/>
  <c r="U3869" i="16" s="1"/>
  <c r="T862" i="16"/>
  <c r="U862" i="16" s="1"/>
  <c r="T4321" i="16"/>
  <c r="U4321" i="16" s="1"/>
  <c r="T826" i="16"/>
  <c r="U826" i="16" s="1"/>
  <c r="T1611" i="16"/>
  <c r="U1611" i="16" s="1"/>
  <c r="T4338" i="16"/>
  <c r="U4338" i="16" s="1"/>
  <c r="T2078" i="16"/>
  <c r="U2078" i="16" s="1"/>
  <c r="T4052" i="16"/>
  <c r="U4052" i="16" s="1"/>
  <c r="T1248" i="16"/>
  <c r="U1248" i="16" s="1"/>
  <c r="T984" i="16"/>
  <c r="U984" i="16" s="1"/>
  <c r="T2292" i="16"/>
  <c r="U2292" i="16" s="1"/>
  <c r="T408" i="16"/>
  <c r="U408" i="16" s="1"/>
  <c r="T1228" i="16"/>
  <c r="U1228" i="16" s="1"/>
  <c r="T3224" i="16"/>
  <c r="U3224" i="16" s="1"/>
  <c r="T620" i="16"/>
  <c r="U620" i="16" s="1"/>
  <c r="T2254" i="16"/>
  <c r="U2254" i="16" s="1"/>
  <c r="T2722" i="16"/>
  <c r="U2722" i="16" s="1"/>
  <c r="T2945" i="16"/>
  <c r="U2945" i="16" s="1"/>
  <c r="T3457" i="16"/>
  <c r="U3457" i="16" s="1"/>
  <c r="T2757" i="16"/>
  <c r="U2757" i="16" s="1"/>
  <c r="T950" i="16"/>
  <c r="U950" i="16" s="1"/>
  <c r="T1964" i="16"/>
  <c r="U1964" i="16" s="1"/>
  <c r="T3000" i="16"/>
  <c r="U3000" i="16" s="1"/>
  <c r="T3152" i="16"/>
  <c r="U3152" i="16" s="1"/>
  <c r="T2660" i="16"/>
  <c r="U2660" i="16" s="1"/>
  <c r="T1298" i="16"/>
  <c r="U1298" i="16" s="1"/>
  <c r="T4167" i="16"/>
  <c r="U4167" i="16" s="1"/>
  <c r="T1402" i="16"/>
  <c r="U1402" i="16" s="1"/>
  <c r="T2520" i="16"/>
  <c r="U2520" i="16" s="1"/>
  <c r="T2933" i="16"/>
  <c r="U2933" i="16" s="1"/>
  <c r="T3709" i="16"/>
  <c r="U3709" i="16" s="1"/>
  <c r="T2486" i="16"/>
  <c r="U2486" i="16" s="1"/>
  <c r="T4140" i="16"/>
  <c r="U4140" i="16" s="1"/>
  <c r="T517" i="16"/>
  <c r="U517" i="16" s="1"/>
  <c r="T3049" i="16"/>
  <c r="U3049" i="16" s="1"/>
  <c r="T3015" i="16"/>
  <c r="U3015" i="16" s="1"/>
  <c r="T2512" i="16"/>
  <c r="U2512" i="16" s="1"/>
  <c r="T1905" i="16"/>
  <c r="U1905" i="16" s="1"/>
  <c r="T850" i="16"/>
  <c r="U850" i="16" s="1"/>
  <c r="T2577" i="16"/>
  <c r="U2577" i="16" s="1"/>
  <c r="T3140" i="16"/>
  <c r="U3140" i="16" s="1"/>
  <c r="T3856" i="16"/>
  <c r="U3856" i="16" s="1"/>
  <c r="T4216" i="16"/>
  <c r="U4216" i="16" s="1"/>
  <c r="T3419" i="16"/>
  <c r="U3419" i="16" s="1"/>
  <c r="T4200" i="16"/>
  <c r="U4200" i="16" s="1"/>
  <c r="T3681" i="16"/>
  <c r="U3681" i="16" s="1"/>
  <c r="T2203" i="16"/>
  <c r="U2203" i="16" s="1"/>
  <c r="T1777" i="16"/>
  <c r="U1777" i="16" s="1"/>
  <c r="T1588" i="16"/>
  <c r="U1588" i="16" s="1"/>
  <c r="T2178" i="16"/>
  <c r="U2178" i="16" s="1"/>
  <c r="T2180" i="16"/>
  <c r="U2180" i="16" s="1"/>
  <c r="T2410" i="16"/>
  <c r="U2410" i="16" s="1"/>
  <c r="T2675" i="16"/>
  <c r="U2675" i="16" s="1"/>
  <c r="T2547" i="16"/>
  <c r="U2547" i="16" s="1"/>
  <c r="T4327" i="16"/>
  <c r="U4327" i="16" s="1"/>
  <c r="T4110" i="16"/>
  <c r="U4110" i="16" s="1"/>
  <c r="T2934" i="16"/>
  <c r="U2934" i="16" s="1"/>
  <c r="T2502" i="16"/>
  <c r="U2502" i="16" s="1"/>
  <c r="T2563" i="16"/>
  <c r="U2563" i="16" s="1"/>
  <c r="T3255" i="16"/>
  <c r="U3255" i="16" s="1"/>
  <c r="T2639" i="16"/>
  <c r="U2639" i="16" s="1"/>
  <c r="T3885" i="16"/>
  <c r="U3885" i="16" s="1"/>
  <c r="T3602" i="16"/>
  <c r="U3602" i="16" s="1"/>
  <c r="T2679" i="16"/>
  <c r="U2679" i="16" s="1"/>
  <c r="T2327" i="16"/>
  <c r="U2327" i="16" s="1"/>
  <c r="T2455" i="16"/>
  <c r="U2455" i="16" s="1"/>
  <c r="T2962" i="16"/>
  <c r="U2962" i="16" s="1"/>
  <c r="T2867" i="16"/>
  <c r="U2867" i="16" s="1"/>
  <c r="T4057" i="16"/>
  <c r="U4057" i="16" s="1"/>
  <c r="T4262" i="16"/>
  <c r="U4262" i="16" s="1"/>
  <c r="T1623" i="16"/>
  <c r="U1623" i="16" s="1"/>
  <c r="T1311" i="16"/>
  <c r="U1311" i="16" s="1"/>
  <c r="T1237" i="16"/>
  <c r="U1237" i="16" s="1"/>
  <c r="T2093" i="16"/>
  <c r="U2093" i="16" s="1"/>
  <c r="T3979" i="16"/>
  <c r="U3979" i="16" s="1"/>
  <c r="T4060" i="16"/>
  <c r="U4060" i="16" s="1"/>
  <c r="T3715" i="16"/>
  <c r="U3715" i="16" s="1"/>
  <c r="T1157" i="16"/>
  <c r="U1157" i="16" s="1"/>
  <c r="T969" i="16"/>
  <c r="U969" i="16" s="1"/>
  <c r="T987" i="16"/>
  <c r="U987" i="16" s="1"/>
  <c r="T1090" i="16"/>
  <c r="U1090" i="16" s="1"/>
  <c r="T3489" i="16"/>
  <c r="U3489" i="16" s="1"/>
  <c r="T3347" i="16"/>
  <c r="U3347" i="16" s="1"/>
  <c r="T3218" i="16"/>
  <c r="U3218" i="16" s="1"/>
  <c r="T2824" i="16"/>
  <c r="U2824" i="16" s="1"/>
  <c r="T2807" i="16"/>
  <c r="U2807" i="16" s="1"/>
  <c r="T3398" i="16"/>
  <c r="U3398" i="16" s="1"/>
  <c r="T4206" i="16"/>
  <c r="U4206" i="16" s="1"/>
  <c r="T1064" i="16"/>
  <c r="U1064" i="16" s="1"/>
  <c r="T799" i="16"/>
  <c r="U799" i="16" s="1"/>
  <c r="T1419" i="16"/>
  <c r="U1419" i="16" s="1"/>
  <c r="T3997" i="16"/>
  <c r="U3997" i="16" s="1"/>
  <c r="T1503" i="16"/>
  <c r="U1503" i="16" s="1"/>
  <c r="T1350" i="16"/>
  <c r="U1350" i="16" s="1"/>
  <c r="T1286" i="16"/>
  <c r="U1286" i="16" s="1"/>
  <c r="T1597" i="16"/>
  <c r="U1597" i="16" s="1"/>
  <c r="T4184" i="16"/>
  <c r="U4184" i="16" s="1"/>
  <c r="T4343" i="16"/>
  <c r="U4343" i="16" s="1"/>
  <c r="T4093" i="16"/>
  <c r="U4093" i="16" s="1"/>
  <c r="T1540" i="16"/>
  <c r="U1540" i="16" s="1"/>
  <c r="T1048" i="16"/>
  <c r="U1048" i="16" s="1"/>
  <c r="T744" i="16"/>
  <c r="U744" i="16" s="1"/>
  <c r="T1234" i="16"/>
  <c r="U1234" i="16" s="1"/>
  <c r="T4285" i="16"/>
  <c r="U4285" i="16" s="1"/>
  <c r="T3880" i="16"/>
  <c r="U3880" i="16" s="1"/>
  <c r="T3827" i="16"/>
  <c r="U3827" i="16" s="1"/>
  <c r="T1244" i="16"/>
  <c r="U1244" i="16" s="1"/>
  <c r="T847" i="16"/>
  <c r="U847" i="16" s="1"/>
  <c r="T527" i="16"/>
  <c r="U527" i="16" s="1"/>
  <c r="T914" i="16"/>
  <c r="U914" i="16" s="1"/>
  <c r="T537" i="16"/>
  <c r="U537" i="16" s="1"/>
  <c r="T768" i="16"/>
  <c r="U768" i="16" s="1"/>
  <c r="T679" i="16"/>
  <c r="U679" i="16" s="1"/>
  <c r="T666" i="16"/>
  <c r="U666" i="16" s="1"/>
  <c r="T2667" i="16"/>
  <c r="U2667" i="16" s="1"/>
  <c r="T3292" i="16"/>
  <c r="U3292" i="16" s="1"/>
  <c r="T689" i="16"/>
  <c r="U689" i="16" s="1"/>
  <c r="T910" i="16"/>
  <c r="U910" i="16" s="1"/>
  <c r="T934" i="16"/>
  <c r="U934" i="16" s="1"/>
  <c r="T665" i="16"/>
  <c r="U665" i="16" s="1"/>
  <c r="T2953" i="16"/>
  <c r="U2953" i="16" s="1"/>
  <c r="T3855" i="16"/>
  <c r="U3855" i="16" s="1"/>
  <c r="T929" i="16"/>
  <c r="U929" i="16" s="1"/>
  <c r="T1123" i="16"/>
  <c r="U1123" i="16" s="1"/>
  <c r="T1092" i="16"/>
  <c r="U1092" i="16" s="1"/>
  <c r="T962" i="16"/>
  <c r="U962" i="16" s="1"/>
  <c r="T3185" i="16"/>
  <c r="U3185" i="16" s="1"/>
  <c r="T4149" i="16"/>
  <c r="U4149" i="16" s="1"/>
  <c r="T977" i="16"/>
  <c r="U977" i="16" s="1"/>
  <c r="T1058" i="16"/>
  <c r="U1058" i="16" s="1"/>
  <c r="T1204" i="16"/>
  <c r="U1204" i="16" s="1"/>
  <c r="T1325" i="16"/>
  <c r="U1325" i="16" s="1"/>
  <c r="T1017" i="16"/>
  <c r="U1017" i="16" s="1"/>
  <c r="T944" i="16"/>
  <c r="U944" i="16" s="1"/>
  <c r="T1512" i="16"/>
  <c r="U1512" i="16" s="1"/>
  <c r="T1767" i="16"/>
  <c r="U1767" i="16" s="1"/>
  <c r="T1556" i="16"/>
  <c r="U1556" i="16" s="1"/>
  <c r="T1007" i="16"/>
  <c r="U1007" i="16" s="1"/>
  <c r="T1329" i="16"/>
  <c r="U1329" i="16" s="1"/>
  <c r="T1390" i="16"/>
  <c r="U1390" i="16" s="1"/>
  <c r="T1263" i="16"/>
  <c r="U1263" i="16" s="1"/>
  <c r="T1053" i="16"/>
  <c r="U1053" i="16" s="1"/>
  <c r="T762" i="16"/>
  <c r="U762" i="16" s="1"/>
  <c r="T1125" i="16"/>
  <c r="U1125" i="16" s="1"/>
  <c r="T1647" i="16"/>
  <c r="U1647" i="16" s="1"/>
  <c r="T1584" i="16"/>
  <c r="U1584" i="16" s="1"/>
  <c r="T1096" i="16"/>
  <c r="U1096" i="16" s="1"/>
  <c r="T628" i="16"/>
  <c r="U628" i="16" s="1"/>
  <c r="T604" i="16"/>
  <c r="U604" i="16" s="1"/>
  <c r="T900" i="16"/>
  <c r="U900" i="16" s="1"/>
  <c r="T1051" i="16"/>
  <c r="U1051" i="16" s="1"/>
  <c r="T506" i="16"/>
  <c r="U506" i="16" s="1"/>
  <c r="T2668" i="16"/>
  <c r="U2668" i="16" s="1"/>
  <c r="T3411" i="16"/>
  <c r="U3411" i="16" s="1"/>
  <c r="T1008" i="16"/>
  <c r="U1008" i="16" s="1"/>
  <c r="T1277" i="16"/>
  <c r="U1277" i="16" s="1"/>
  <c r="T1037" i="16"/>
  <c r="U1037" i="16" s="1"/>
  <c r="T748" i="16"/>
  <c r="U748" i="16" s="1"/>
  <c r="T3282" i="16"/>
  <c r="U3282" i="16" s="1"/>
  <c r="T3944" i="16"/>
  <c r="U3944" i="16" s="1"/>
  <c r="T730" i="16"/>
  <c r="U730" i="16" s="1"/>
  <c r="T1839" i="16"/>
  <c r="U1839" i="16" s="1"/>
  <c r="T1742" i="16"/>
  <c r="U1742" i="16" s="1"/>
  <c r="T1798" i="16"/>
  <c r="U1798" i="16" s="1"/>
  <c r="T3847" i="16"/>
  <c r="U3847" i="16" s="1"/>
  <c r="T684" i="16"/>
  <c r="U684" i="16" s="1"/>
  <c r="T792" i="16"/>
  <c r="U792" i="16" s="1"/>
  <c r="T677" i="16"/>
  <c r="U677" i="16" s="1"/>
  <c r="T2412" i="16"/>
  <c r="U2412" i="16" s="1"/>
  <c r="T2932" i="16"/>
  <c r="U2932" i="16" s="1"/>
  <c r="T872" i="16"/>
  <c r="U872" i="16" s="1"/>
  <c r="T1136" i="16"/>
  <c r="U1136" i="16" s="1"/>
  <c r="T902" i="16"/>
  <c r="U902" i="16" s="1"/>
  <c r="T614" i="16"/>
  <c r="U614" i="16" s="1"/>
  <c r="T3203" i="16"/>
  <c r="U3203" i="16" s="1"/>
  <c r="T3816" i="16"/>
  <c r="U3816" i="16" s="1"/>
  <c r="T2208" i="16"/>
  <c r="U2208" i="16" s="1"/>
  <c r="T2102" i="16"/>
  <c r="U2102" i="16" s="1"/>
  <c r="T610" i="16"/>
  <c r="U610" i="16" s="1"/>
  <c r="T1716" i="16"/>
  <c r="U1716" i="16" s="1"/>
  <c r="T2599" i="16"/>
  <c r="U2599" i="16" s="1"/>
  <c r="T3839" i="16"/>
  <c r="U3839" i="16" s="1"/>
  <c r="T1634" i="16"/>
  <c r="U1634" i="16" s="1"/>
  <c r="T774" i="16"/>
  <c r="U774" i="16" s="1"/>
  <c r="T1750" i="16"/>
  <c r="U1750" i="16" s="1"/>
  <c r="T2907" i="16"/>
  <c r="U2907" i="16" s="1"/>
  <c r="T4038" i="16"/>
  <c r="U4038" i="16" s="1"/>
  <c r="T796" i="16"/>
  <c r="U796" i="16" s="1"/>
  <c r="T1793" i="16"/>
  <c r="U1793" i="16" s="1"/>
  <c r="T3199" i="16"/>
  <c r="U3199" i="16" s="1"/>
  <c r="T3889" i="16"/>
  <c r="U3889" i="16" s="1"/>
  <c r="T2328" i="16"/>
  <c r="U2328" i="16" s="1"/>
  <c r="T2131" i="16"/>
  <c r="U2131" i="16" s="1"/>
  <c r="T634" i="16"/>
  <c r="U634" i="16" s="1"/>
  <c r="T885" i="16"/>
  <c r="U885" i="16" s="1"/>
  <c r="T1660" i="16"/>
  <c r="U1660" i="16" s="1"/>
  <c r="T2676" i="16"/>
  <c r="U2676" i="16" s="1"/>
  <c r="T4044" i="16"/>
  <c r="U4044" i="16" s="1"/>
  <c r="T2568" i="16"/>
  <c r="U2568" i="16" s="1"/>
  <c r="T2543" i="16"/>
  <c r="U2543" i="16" s="1"/>
  <c r="T479" i="16"/>
  <c r="U479" i="16" s="1"/>
  <c r="T1641" i="16"/>
  <c r="U1641" i="16" s="1"/>
  <c r="T2405" i="16"/>
  <c r="U2405" i="16" s="1"/>
  <c r="T3733" i="16"/>
  <c r="U3733" i="16" s="1"/>
  <c r="T3184" i="16"/>
  <c r="U3184" i="16" s="1"/>
  <c r="T3182" i="16"/>
  <c r="U3182" i="16" s="1"/>
  <c r="T430" i="16"/>
  <c r="U430" i="16" s="1"/>
  <c r="T1026" i="16"/>
  <c r="U1026" i="16" s="1"/>
  <c r="T2537" i="16"/>
  <c r="U2537" i="16" s="1"/>
  <c r="T3441" i="16"/>
  <c r="U3441" i="16" s="1"/>
  <c r="T387" i="16"/>
  <c r="U387" i="16" s="1"/>
  <c r="T2378" i="16"/>
  <c r="U2378" i="16" s="1"/>
  <c r="T3599" i="16"/>
  <c r="U3599" i="16" s="1"/>
  <c r="T2152" i="16"/>
  <c r="U2152" i="16" s="1"/>
  <c r="T3248" i="16"/>
  <c r="U3248" i="16" s="1"/>
  <c r="T4153" i="16"/>
  <c r="U4153" i="16" s="1"/>
  <c r="T605" i="16"/>
  <c r="U605" i="16" s="1"/>
  <c r="T410" i="16"/>
  <c r="U410" i="16" s="1"/>
  <c r="T1232" i="16"/>
  <c r="U1232" i="16" s="1"/>
  <c r="T3718" i="16"/>
  <c r="U3718" i="16" s="1"/>
  <c r="T4241" i="16"/>
  <c r="U4241" i="16" s="1"/>
  <c r="T1133" i="16"/>
  <c r="U1133" i="16" s="1"/>
  <c r="T1034" i="16"/>
  <c r="U1034" i="16" s="1"/>
  <c r="T1109" i="16"/>
  <c r="U1109" i="16" s="1"/>
  <c r="T2005" i="16"/>
  <c r="U2005" i="16" s="1"/>
  <c r="T3406" i="16"/>
  <c r="U3406" i="16" s="1"/>
  <c r="T4106" i="16"/>
  <c r="U4106" i="16" s="1"/>
  <c r="T1525" i="16"/>
  <c r="U1525" i="16" s="1"/>
  <c r="T1451" i="16"/>
  <c r="U1451" i="16" s="1"/>
  <c r="T1895" i="16"/>
  <c r="U1895" i="16" s="1"/>
  <c r="T3054" i="16"/>
  <c r="U3054" i="16" s="1"/>
  <c r="T4054" i="16"/>
  <c r="U4054" i="16" s="1"/>
  <c r="T2250" i="16"/>
  <c r="U2250" i="16" s="1"/>
  <c r="T2329" i="16"/>
  <c r="U2329" i="16" s="1"/>
  <c r="T592" i="16"/>
  <c r="U592" i="16" s="1"/>
  <c r="T846" i="16"/>
  <c r="U846" i="16" s="1"/>
  <c r="T2157" i="16"/>
  <c r="U2157" i="16" s="1"/>
  <c r="T2476" i="16"/>
  <c r="U2476" i="16" s="1"/>
  <c r="T4012" i="16"/>
  <c r="U4012" i="16" s="1"/>
  <c r="T168" i="16" l="1"/>
  <c r="N168" i="16"/>
  <c r="T180" i="16"/>
  <c r="N180" i="16"/>
  <c r="T268" i="16"/>
  <c r="N268" i="16"/>
  <c r="U268" i="16" s="1"/>
  <c r="T269" i="16"/>
  <c r="N269" i="16"/>
  <c r="N264" i="16"/>
  <c r="T264" i="16"/>
  <c r="T311" i="16"/>
  <c r="N311" i="16"/>
  <c r="T195" i="16"/>
  <c r="N195" i="16"/>
  <c r="U195" i="16" s="1"/>
  <c r="T263" i="16"/>
  <c r="N263" i="16"/>
  <c r="T267" i="16"/>
  <c r="N267" i="16"/>
  <c r="U267" i="16" s="1"/>
  <c r="T167" i="16"/>
  <c r="N167" i="16"/>
  <c r="T183" i="16"/>
  <c r="N183" i="16"/>
  <c r="N255" i="16"/>
  <c r="T255" i="16"/>
  <c r="T163" i="16"/>
  <c r="N163" i="16"/>
  <c r="U163" i="16" s="1"/>
  <c r="T246" i="16"/>
  <c r="N246" i="16"/>
  <c r="T315" i="16"/>
  <c r="N315" i="16"/>
  <c r="U315" i="16" s="1"/>
  <c r="T229" i="16"/>
  <c r="N229" i="16"/>
  <c r="U229" i="16" s="1"/>
  <c r="T211" i="16"/>
  <c r="N211" i="16"/>
  <c r="T198" i="16"/>
  <c r="N198" i="16"/>
  <c r="T307" i="16"/>
  <c r="N307" i="16"/>
  <c r="U307" i="16" s="1"/>
  <c r="T208" i="16"/>
  <c r="N208" i="16"/>
  <c r="T231" i="16"/>
  <c r="N231" i="16"/>
  <c r="U231" i="16" s="1"/>
  <c r="T141" i="16"/>
  <c r="N141" i="16"/>
  <c r="U141" i="16" s="1"/>
  <c r="T275" i="16"/>
  <c r="N275" i="16"/>
  <c r="T143" i="16"/>
  <c r="N143" i="16"/>
  <c r="T236" i="16"/>
  <c r="N236" i="16"/>
  <c r="U236" i="16" s="1"/>
  <c r="T232" i="16"/>
  <c r="N232" i="16"/>
  <c r="T188" i="16"/>
  <c r="N188" i="16"/>
  <c r="U188" i="16" s="1"/>
  <c r="T256" i="16"/>
  <c r="N256" i="16"/>
  <c r="U256" i="16" s="1"/>
  <c r="T209" i="16"/>
  <c r="N209" i="16"/>
  <c r="T230" i="16"/>
  <c r="N230" i="16"/>
  <c r="T160" i="16"/>
  <c r="N160" i="16"/>
  <c r="U160" i="16" s="1"/>
  <c r="T300" i="16"/>
  <c r="N300" i="16"/>
  <c r="T225" i="16"/>
  <c r="N225" i="16"/>
  <c r="U225" i="16" s="1"/>
  <c r="T205" i="16"/>
  <c r="N205" i="16"/>
  <c r="U205" i="16" s="1"/>
  <c r="T196" i="16"/>
  <c r="N196" i="16"/>
  <c r="T144" i="16"/>
  <c r="N144" i="16"/>
  <c r="T293" i="16"/>
  <c r="N293" i="16"/>
  <c r="U293" i="16" s="1"/>
  <c r="T153" i="16"/>
  <c r="N153" i="16"/>
  <c r="T281" i="16"/>
  <c r="N281" i="16"/>
  <c r="U281" i="16" s="1"/>
  <c r="T138" i="16"/>
  <c r="N138" i="16"/>
  <c r="U138" i="16" s="1"/>
  <c r="T313" i="16"/>
  <c r="N313" i="16"/>
  <c r="T291" i="16"/>
  <c r="N291" i="16"/>
  <c r="T273" i="16"/>
  <c r="N273" i="16"/>
  <c r="U273" i="16" s="1"/>
  <c r="N249" i="16"/>
  <c r="T249" i="16"/>
  <c r="T187" i="16"/>
  <c r="N187" i="16"/>
  <c r="U187" i="16" s="1"/>
  <c r="T142" i="16"/>
  <c r="N142" i="16"/>
  <c r="T301" i="16"/>
  <c r="N301" i="16"/>
  <c r="T265" i="16"/>
  <c r="N265" i="16"/>
  <c r="T295" i="16"/>
  <c r="N295" i="16"/>
  <c r="U295" i="16" s="1"/>
  <c r="T162" i="16"/>
  <c r="N162" i="16"/>
  <c r="T177" i="16"/>
  <c r="N177" i="16"/>
  <c r="U177" i="16" s="1"/>
  <c r="T308" i="16"/>
  <c r="N308" i="16"/>
  <c r="T299" i="16"/>
  <c r="N299" i="16"/>
  <c r="T277" i="16"/>
  <c r="N277" i="16"/>
  <c r="T204" i="16"/>
  <c r="N204" i="16"/>
  <c r="U204" i="16" s="1"/>
  <c r="T191" i="16"/>
  <c r="N191" i="16"/>
  <c r="T247" i="16"/>
  <c r="N247" i="16"/>
  <c r="U247" i="16" s="1"/>
  <c r="T280" i="16"/>
  <c r="N280" i="16"/>
  <c r="T238" i="16"/>
  <c r="N238" i="16"/>
  <c r="T240" i="16"/>
  <c r="N240" i="16"/>
  <c r="T217" i="16"/>
  <c r="N217" i="16"/>
  <c r="U217" i="16" s="1"/>
  <c r="T287" i="16"/>
  <c r="N287" i="16"/>
  <c r="T215" i="16"/>
  <c r="N215" i="16"/>
  <c r="U215" i="16" s="1"/>
  <c r="T223" i="16"/>
  <c r="N223" i="16"/>
  <c r="U223" i="16" s="1"/>
  <c r="T173" i="16"/>
  <c r="N173" i="16"/>
  <c r="T260" i="16"/>
  <c r="N260" i="16"/>
  <c r="T201" i="16"/>
  <c r="N201" i="16"/>
  <c r="U201" i="16" s="1"/>
  <c r="T212" i="16"/>
  <c r="N212" i="16"/>
  <c r="T181" i="16"/>
  <c r="N181" i="16"/>
  <c r="U181" i="16" s="1"/>
  <c r="T184" i="16"/>
  <c r="N184" i="16"/>
  <c r="U184" i="16" s="1"/>
  <c r="T245" i="16"/>
  <c r="N245" i="16"/>
  <c r="T155" i="16"/>
  <c r="N155" i="16"/>
  <c r="T285" i="16"/>
  <c r="N285" i="16"/>
  <c r="U285" i="16" s="1"/>
  <c r="N304" i="16"/>
  <c r="T304" i="16"/>
  <c r="T174" i="16"/>
  <c r="N174" i="16"/>
  <c r="U174" i="16" s="1"/>
  <c r="T194" i="16"/>
  <c r="N194" i="16"/>
  <c r="U194" i="16" s="1"/>
  <c r="T132" i="16"/>
  <c r="N132" i="16"/>
  <c r="T312" i="16"/>
  <c r="N312" i="16"/>
  <c r="T154" i="16"/>
  <c r="N154" i="16"/>
  <c r="U154" i="16" s="1"/>
  <c r="T284" i="16"/>
  <c r="N284" i="16"/>
  <c r="T189" i="16"/>
  <c r="N189" i="16"/>
  <c r="U189" i="16" s="1"/>
  <c r="T239" i="16"/>
  <c r="N239" i="16"/>
  <c r="U239" i="16" s="1"/>
  <c r="T219" i="16"/>
  <c r="N219" i="16"/>
  <c r="T176" i="16"/>
  <c r="N176" i="16"/>
  <c r="T250" i="16"/>
  <c r="N250" i="16"/>
  <c r="U250" i="16" s="1"/>
  <c r="T202" i="16"/>
  <c r="N202" i="16"/>
  <c r="T216" i="16"/>
  <c r="N216" i="16"/>
  <c r="U216" i="16" s="1"/>
  <c r="N161" i="16"/>
  <c r="T161" i="16"/>
  <c r="T139" i="16"/>
  <c r="N139" i="16"/>
  <c r="T309" i="16"/>
  <c r="N309" i="16"/>
  <c r="T289" i="16"/>
  <c r="N289" i="16"/>
  <c r="U289" i="16" s="1"/>
  <c r="T135" i="16"/>
  <c r="N135" i="16"/>
  <c r="T169" i="16"/>
  <c r="N169" i="16"/>
  <c r="U169" i="16" s="1"/>
  <c r="T303" i="16"/>
  <c r="N303" i="16"/>
  <c r="U303" i="16" s="1"/>
  <c r="T292" i="16"/>
  <c r="N292" i="16"/>
  <c r="T279" i="16"/>
  <c r="N279" i="16"/>
  <c r="T272" i="16"/>
  <c r="N272" i="16"/>
  <c r="U272" i="16" s="1"/>
  <c r="T140" i="16"/>
  <c r="N140" i="16"/>
  <c r="T233" i="16"/>
  <c r="N233" i="16"/>
  <c r="U233" i="16" s="1"/>
  <c r="T170" i="16"/>
  <c r="N170" i="16"/>
  <c r="U170" i="16" s="1"/>
  <c r="T305" i="16"/>
  <c r="N305" i="16"/>
  <c r="T237" i="16"/>
  <c r="N237" i="16"/>
  <c r="T197" i="16"/>
  <c r="N197" i="16"/>
  <c r="U197" i="16" s="1"/>
  <c r="T257" i="16"/>
  <c r="N257" i="16"/>
  <c r="T244" i="16"/>
  <c r="N244" i="16"/>
  <c r="U244" i="16" s="1"/>
  <c r="T166" i="16"/>
  <c r="N166" i="16"/>
  <c r="U166" i="16" s="1"/>
  <c r="T190" i="16"/>
  <c r="N190" i="16"/>
  <c r="T210" i="16"/>
  <c r="N210" i="16"/>
  <c r="T271" i="16"/>
  <c r="N271" i="16"/>
  <c r="U271" i="16" s="1"/>
  <c r="T175" i="16"/>
  <c r="N175" i="16"/>
  <c r="T251" i="16"/>
  <c r="N251" i="16"/>
  <c r="U251" i="16" s="1"/>
  <c r="T226" i="16"/>
  <c r="N226" i="16"/>
  <c r="U226" i="16" s="1"/>
  <c r="N133" i="16"/>
  <c r="T133" i="16"/>
  <c r="T152" i="16"/>
  <c r="N152" i="16"/>
  <c r="T243" i="16"/>
  <c r="N243" i="16"/>
  <c r="U243" i="16" s="1"/>
  <c r="T218" i="16"/>
  <c r="N218" i="16"/>
  <c r="N283" i="16"/>
  <c r="T283" i="16"/>
  <c r="T288" i="16"/>
  <c r="N288" i="16"/>
  <c r="U288" i="16" s="1"/>
  <c r="T159" i="16"/>
  <c r="N159" i="16"/>
  <c r="T296" i="16"/>
  <c r="N296" i="16"/>
  <c r="T222" i="16"/>
  <c r="N222" i="16"/>
  <c r="U222" i="16" s="1"/>
  <c r="N203" i="16"/>
  <c r="T203" i="16"/>
  <c r="T224" i="16"/>
  <c r="N224" i="16"/>
  <c r="U224" i="16" s="1"/>
  <c r="T276" i="16"/>
  <c r="N276" i="16"/>
  <c r="U276" i="16" s="1"/>
  <c r="T182" i="16"/>
  <c r="N182" i="16"/>
  <c r="T297" i="16"/>
  <c r="N297" i="16"/>
  <c r="U168" i="16" l="1"/>
  <c r="U280" i="16"/>
  <c r="U308" i="16"/>
  <c r="U142" i="16"/>
  <c r="U167" i="16"/>
  <c r="U269" i="16"/>
  <c r="U182" i="16"/>
  <c r="U159" i="16"/>
  <c r="U190" i="16"/>
  <c r="U305" i="16"/>
  <c r="U292" i="16"/>
  <c r="U139" i="16"/>
  <c r="U219" i="16"/>
  <c r="U132" i="16"/>
  <c r="U245" i="16"/>
  <c r="U173" i="16"/>
  <c r="U238" i="16"/>
  <c r="U299" i="16"/>
  <c r="U301" i="16"/>
  <c r="U313" i="16"/>
  <c r="U196" i="16"/>
  <c r="U209" i="16"/>
  <c r="U275" i="16"/>
  <c r="U211" i="16"/>
  <c r="U183" i="16"/>
  <c r="U255" i="16"/>
  <c r="U304" i="16"/>
  <c r="U249" i="16"/>
  <c r="U203" i="16"/>
  <c r="U297" i="16"/>
  <c r="U296" i="16"/>
  <c r="U152" i="16"/>
  <c r="U210" i="16"/>
  <c r="U237" i="16"/>
  <c r="U279" i="16"/>
  <c r="U309" i="16"/>
  <c r="U176" i="16"/>
  <c r="U312" i="16"/>
  <c r="U155" i="16"/>
  <c r="U260" i="16"/>
  <c r="U240" i="16"/>
  <c r="U277" i="16"/>
  <c r="U265" i="16"/>
  <c r="U291" i="16"/>
  <c r="U144" i="16"/>
  <c r="U230" i="16"/>
  <c r="U143" i="16"/>
  <c r="U198" i="16"/>
  <c r="U311" i="16"/>
  <c r="U133" i="16"/>
  <c r="U264" i="16"/>
  <c r="U161" i="16"/>
  <c r="U283" i="16"/>
  <c r="U218" i="16"/>
  <c r="U175" i="16"/>
  <c r="U257" i="16"/>
  <c r="U140" i="16"/>
  <c r="U135" i="16"/>
  <c r="U202" i="16"/>
  <c r="U284" i="16"/>
  <c r="U212" i="16"/>
  <c r="U287" i="16"/>
  <c r="U191" i="16"/>
  <c r="U162" i="16"/>
  <c r="U153" i="16"/>
  <c r="U300" i="16"/>
  <c r="U232" i="16"/>
  <c r="U208" i="16"/>
  <c r="U246" i="16"/>
  <c r="U263" i="16"/>
  <c r="U180" i="16"/>
  <c r="T364" i="16"/>
  <c r="U364" i="16" s="1"/>
  <c r="T341" i="16"/>
  <c r="U341" i="16" s="1"/>
  <c r="T342" i="16"/>
  <c r="U342" i="16" s="1"/>
  <c r="T366" i="16"/>
  <c r="U366" i="16" s="1"/>
  <c r="T367" i="16"/>
  <c r="U367" i="16" s="1"/>
  <c r="T351" i="16"/>
  <c r="U351" i="16" s="1"/>
  <c r="T360" i="16"/>
  <c r="U360" i="16" s="1"/>
  <c r="T362" i="16"/>
  <c r="U362" i="16" s="1"/>
  <c r="T363" i="16"/>
  <c r="U363" i="16" s="1"/>
  <c r="T376" i="16"/>
  <c r="U376" i="16" s="1"/>
  <c r="T347" i="16"/>
  <c r="U347" i="16" s="1"/>
  <c r="T349" i="16"/>
  <c r="U349" i="16" s="1"/>
  <c r="T350" i="16"/>
  <c r="U350" i="16" s="1"/>
  <c r="T356" i="16"/>
  <c r="U356" i="16" s="1"/>
  <c r="T358" i="16"/>
  <c r="U358" i="16" s="1"/>
  <c r="T359" i="16"/>
  <c r="U359" i="16" s="1"/>
  <c r="T372" i="16"/>
  <c r="U372" i="16" s="1"/>
  <c r="T374" i="16"/>
  <c r="U374" i="16" s="1"/>
  <c r="T375" i="16"/>
  <c r="U375" i="16" s="1"/>
  <c r="T343" i="16"/>
  <c r="U343" i="16" s="1"/>
  <c r="T345" i="16"/>
  <c r="U345" i="16" s="1"/>
  <c r="T346" i="16"/>
  <c r="U346" i="16" s="1"/>
  <c r="T354" i="16"/>
  <c r="U354" i="16" s="1"/>
  <c r="T355" i="16"/>
  <c r="U355" i="16" s="1"/>
  <c r="T368" i="16"/>
  <c r="U368" i="16" s="1"/>
  <c r="T370" i="16"/>
  <c r="U370" i="16" s="1"/>
  <c r="T371" i="16"/>
  <c r="U371" i="16" s="1"/>
  <c r="T329" i="16"/>
  <c r="U329" i="16" s="1"/>
  <c r="T328" i="16"/>
  <c r="U328" i="16" s="1"/>
  <c r="T339" i="16"/>
  <c r="U339" i="16" s="1"/>
  <c r="T333" i="16"/>
  <c r="U333" i="16" s="1"/>
  <c r="T334" i="16"/>
  <c r="U334" i="16" s="1"/>
  <c r="T337" i="16"/>
  <c r="U337" i="16" s="1"/>
  <c r="T338" i="16"/>
  <c r="U338" i="16" s="1"/>
  <c r="T332" i="16"/>
  <c r="U332" i="16" s="1"/>
  <c r="T118" i="16" l="1"/>
  <c r="N118" i="16"/>
  <c r="T134" i="16"/>
  <c r="N134" i="16"/>
  <c r="T129" i="16"/>
  <c r="N129" i="16"/>
  <c r="T125" i="16"/>
  <c r="N125" i="16"/>
  <c r="T122" i="16"/>
  <c r="N122" i="16"/>
  <c r="T121" i="16"/>
  <c r="N121" i="16"/>
  <c r="T120" i="16"/>
  <c r="N120" i="16"/>
  <c r="U134" i="16" l="1"/>
  <c r="U120" i="16"/>
  <c r="U129" i="16"/>
  <c r="U118" i="16"/>
  <c r="U125" i="16"/>
  <c r="U122" i="16"/>
  <c r="T321" i="16"/>
  <c r="N321" i="16"/>
  <c r="T116" i="16"/>
  <c r="N116" i="16"/>
  <c r="U121" i="16"/>
  <c r="T130" i="16"/>
  <c r="N130" i="16"/>
  <c r="T137" i="16"/>
  <c r="N137" i="16"/>
  <c r="U321" i="16" l="1"/>
  <c r="U137" i="16"/>
  <c r="U130" i="16"/>
  <c r="U116" i="16"/>
  <c r="T123" i="16"/>
  <c r="N123" i="16"/>
  <c r="U123" i="16" s="1"/>
  <c r="T124" i="16" l="1"/>
  <c r="N124" i="16"/>
  <c r="T117" i="16"/>
  <c r="N117" i="16"/>
  <c r="U124" i="16" l="1"/>
  <c r="U117" i="16"/>
  <c r="T126" i="16"/>
  <c r="N126" i="16"/>
  <c r="T119" i="16"/>
  <c r="N119" i="16"/>
  <c r="U126" i="16" l="1"/>
  <c r="U119" i="16"/>
  <c r="T128" i="16"/>
  <c r="N128" i="16"/>
  <c r="T127" i="16"/>
  <c r="N127" i="16"/>
  <c r="U128" i="16" l="1"/>
  <c r="U127" i="16"/>
  <c r="T40" i="16" l="1"/>
  <c r="U40" i="16" s="1"/>
  <c r="T36" i="16" l="1"/>
  <c r="U36" i="16" s="1"/>
  <c r="T41" i="16" l="1"/>
  <c r="U41" i="16" s="1"/>
  <c r="T38" i="16" l="1"/>
  <c r="U38" i="16" s="1"/>
  <c r="T37" i="16" l="1"/>
  <c r="U37" i="16" s="1"/>
  <c r="T39" i="16" l="1"/>
  <c r="U39" i="16" s="1"/>
  <c r="T42" i="16" l="1"/>
  <c r="U42" i="16" s="1"/>
  <c r="T44" i="16" l="1"/>
  <c r="U44" i="16" s="1"/>
  <c r="N97" i="16" l="1"/>
  <c r="N87" i="16"/>
  <c r="R87" i="16" s="1"/>
  <c r="N67" i="16"/>
  <c r="R67" i="16" s="1"/>
  <c r="T56" i="16"/>
  <c r="N101" i="16"/>
  <c r="N62" i="16"/>
  <c r="N86" i="16"/>
  <c r="R86" i="16" s="1"/>
  <c r="T86" i="16"/>
  <c r="N95" i="16"/>
  <c r="R95" i="16" s="1"/>
  <c r="N85" i="16"/>
  <c r="R85" i="16" s="1"/>
  <c r="N100" i="16"/>
  <c r="R100" i="16" s="1"/>
  <c r="T62" i="16"/>
  <c r="N48" i="16"/>
  <c r="N68" i="16"/>
  <c r="R68" i="16" s="1"/>
  <c r="T53" i="16"/>
  <c r="T100" i="16"/>
  <c r="T1364" i="16"/>
  <c r="T90" i="16"/>
  <c r="N47" i="16"/>
  <c r="T111" i="16"/>
  <c r="N53" i="16"/>
  <c r="R53" i="16" s="1"/>
  <c r="N74" i="16"/>
  <c r="R74" i="16" s="1"/>
  <c r="N90" i="16"/>
  <c r="T79" i="16"/>
  <c r="T85" i="16"/>
  <c r="T4349" i="16"/>
  <c r="T4350" i="16" s="1"/>
  <c r="N57" i="16"/>
  <c r="R57" i="16" s="1"/>
  <c r="T77" i="16"/>
  <c r="N54" i="16"/>
  <c r="N105" i="16"/>
  <c r="R105" i="16" s="1"/>
  <c r="N79" i="16"/>
  <c r="R79" i="16" s="1"/>
  <c r="N98" i="16"/>
  <c r="R98" i="16" s="1"/>
  <c r="T61" i="16"/>
  <c r="T74" i="16"/>
  <c r="T105" i="16"/>
  <c r="N63" i="16"/>
  <c r="R63" i="16" s="1"/>
  <c r="T93" i="16"/>
  <c r="T72" i="16"/>
  <c r="N77" i="16"/>
  <c r="R77" i="16" s="1"/>
  <c r="N55" i="16"/>
  <c r="R55" i="16" s="1"/>
  <c r="T71" i="16"/>
  <c r="N73" i="16"/>
  <c r="R73" i="16" s="1"/>
  <c r="N94" i="16"/>
  <c r="R94" i="16" s="1"/>
  <c r="N61" i="16"/>
  <c r="R61" i="16" s="1"/>
  <c r="N76" i="16"/>
  <c r="R76" i="16" s="1"/>
  <c r="T82" i="16"/>
  <c r="T108" i="16"/>
  <c r="T68" i="16"/>
  <c r="T97" i="16"/>
  <c r="N78" i="16"/>
  <c r="T101" i="16"/>
  <c r="T48" i="16"/>
  <c r="T94" i="16"/>
  <c r="T54" i="16"/>
  <c r="T63" i="16"/>
  <c r="N109" i="16"/>
  <c r="R109" i="16" s="1"/>
  <c r="T52" i="16"/>
  <c r="T4348" i="16"/>
  <c r="T70" i="16"/>
  <c r="T55" i="16"/>
  <c r="N52" i="16"/>
  <c r="R52" i="16" s="1"/>
  <c r="T47" i="16"/>
  <c r="N71" i="16"/>
  <c r="R71" i="16" s="1"/>
  <c r="N99" i="16"/>
  <c r="T75" i="16"/>
  <c r="T3382" i="16"/>
  <c r="N69" i="16"/>
  <c r="R69" i="16" s="1"/>
  <c r="T73" i="16"/>
  <c r="U73" i="16" s="1"/>
  <c r="N96" i="16"/>
  <c r="R96" i="16" s="1"/>
  <c r="N3383" i="16"/>
  <c r="T49" i="16"/>
  <c r="N82" i="16"/>
  <c r="R82" i="16" s="1"/>
  <c r="N108" i="16"/>
  <c r="T102" i="16"/>
  <c r="N93" i="16"/>
  <c r="R93" i="16" s="1"/>
  <c r="T76" i="16"/>
  <c r="T151" i="16"/>
  <c r="T87" i="16"/>
  <c r="T109" i="16"/>
  <c r="T78" i="16"/>
  <c r="T57" i="16"/>
  <c r="N66" i="16"/>
  <c r="T67" i="16"/>
  <c r="U67" i="16" s="1"/>
  <c r="T3381" i="16"/>
  <c r="N70" i="16"/>
  <c r="R70" i="16" s="1"/>
  <c r="N3381" i="16"/>
  <c r="R3381" i="16" s="1"/>
  <c r="T66" i="16"/>
  <c r="N56" i="16"/>
  <c r="U56" i="16" s="1"/>
  <c r="T98" i="16"/>
  <c r="T99" i="16"/>
  <c r="N75" i="16"/>
  <c r="R75" i="16" s="1"/>
  <c r="U75" i="16"/>
  <c r="T69" i="16"/>
  <c r="T95" i="16"/>
  <c r="T3383" i="16"/>
  <c r="N102" i="16"/>
  <c r="T96" i="16"/>
  <c r="N151" i="16"/>
  <c r="N1364" i="16" s="1"/>
  <c r="N49" i="16"/>
  <c r="R49" i="16" s="1"/>
  <c r="N72" i="16"/>
  <c r="U72" i="16" s="1"/>
  <c r="N3382" i="16"/>
  <c r="R3382" i="16" s="1"/>
  <c r="U74" i="16" l="1"/>
  <c r="U68" i="16"/>
  <c r="U71" i="16"/>
  <c r="R151" i="16"/>
  <c r="U55" i="16"/>
  <c r="U86" i="16"/>
  <c r="U62" i="16"/>
  <c r="U63" i="16"/>
  <c r="U78" i="16"/>
  <c r="U102" i="16"/>
  <c r="U77" i="16"/>
  <c r="U47" i="16"/>
  <c r="U66" i="16"/>
  <c r="N111" i="16"/>
  <c r="U111" i="16" s="1"/>
  <c r="U70" i="16"/>
  <c r="U85" i="16"/>
  <c r="R47" i="16"/>
  <c r="U98" i="16"/>
  <c r="U69" i="16"/>
  <c r="U79" i="16"/>
  <c r="N4348" i="16"/>
  <c r="U4348" i="16" s="1"/>
  <c r="U90" i="16"/>
  <c r="U151" i="16"/>
  <c r="U96" i="16"/>
  <c r="U93" i="16"/>
  <c r="R78" i="16"/>
  <c r="U52" i="16"/>
  <c r="U3382" i="16"/>
  <c r="U101" i="16"/>
  <c r="U49" i="16"/>
  <c r="U108" i="16"/>
  <c r="U48" i="16"/>
  <c r="U99" i="16"/>
  <c r="R66" i="16"/>
  <c r="U76" i="16"/>
  <c r="U53" i="16"/>
  <c r="U100" i="16"/>
  <c r="U3383" i="16"/>
  <c r="U87" i="16"/>
  <c r="R72" i="16"/>
  <c r="R56" i="16"/>
  <c r="U61" i="16"/>
  <c r="U54" i="16"/>
  <c r="U97" i="16"/>
  <c r="U109" i="16"/>
  <c r="U82" i="16"/>
  <c r="R54" i="16"/>
  <c r="R90" i="16"/>
  <c r="R3383" i="16"/>
  <c r="R4348" i="16" s="1"/>
  <c r="R99" i="16"/>
  <c r="U94" i="16"/>
  <c r="U57" i="16"/>
  <c r="R62" i="16"/>
  <c r="U3381" i="16"/>
  <c r="R101" i="16"/>
  <c r="R97" i="16"/>
  <c r="R102" i="16"/>
  <c r="R108" i="16"/>
  <c r="U105" i="16"/>
  <c r="R48" i="16"/>
  <c r="U95" i="16"/>
  <c r="U1364" i="16"/>
  <c r="R28" i="20" l="1"/>
  <c r="R29" i="20" s="1"/>
  <c r="R1364" i="16"/>
  <c r="N4349" i="16"/>
  <c r="R4349" i="16" s="1"/>
  <c r="U4349" i="16"/>
  <c r="R111" i="16"/>
  <c r="O268" i="17" l="1"/>
  <c r="O269" i="17" s="1"/>
  <c r="O272" i="17" l="1"/>
  <c r="P278" i="17"/>
  <c r="O270" i="17"/>
  <c r="R275" i="17"/>
  <c r="P437" i="28" l="1"/>
  <c r="P1364" i="28" s="1"/>
  <c r="Q437" i="28"/>
  <c r="R437" i="28" l="1"/>
  <c r="R1364" i="28" s="1"/>
  <c r="T437" i="28"/>
  <c r="I43" i="15"/>
  <c r="P4349" i="28"/>
  <c r="V268" i="17" s="1"/>
  <c r="R4349" i="28" l="1"/>
  <c r="V269" i="17" s="1"/>
  <c r="V270" i="17" s="1"/>
  <c r="K43" i="15"/>
  <c r="H43" i="15"/>
  <c r="J43" i="15" s="1"/>
  <c r="H41" i="23" s="1"/>
  <c r="J41" i="23" s="1"/>
  <c r="I101" i="15"/>
  <c r="K101" i="15" l="1"/>
  <c r="I41" i="23"/>
  <c r="O273" i="17"/>
  <c r="P269" i="17"/>
  <c r="P270" i="17" s="1"/>
  <c r="I99" i="23" l="1"/>
  <c r="K41" i="23"/>
  <c r="K99" i="23" s="1"/>
</calcChain>
</file>

<file path=xl/sharedStrings.xml><?xml version="1.0" encoding="utf-8"?>
<sst xmlns="http://schemas.openxmlformats.org/spreadsheetml/2006/main" count="28158" uniqueCount="2804">
  <si>
    <t>Konsultan MK</t>
  </si>
  <si>
    <t>Pemberi Tugas</t>
  </si>
  <si>
    <t>Kontraktor</t>
  </si>
  <si>
    <t>LAPORAN HARIAN PEKERJAAN</t>
  </si>
  <si>
    <t>SHEET</t>
  </si>
  <si>
    <t>1 OF 1</t>
  </si>
  <si>
    <t>Hari</t>
  </si>
  <si>
    <t>Minggu Ke</t>
  </si>
  <si>
    <t xml:space="preserve">:  </t>
  </si>
  <si>
    <t>Tanggal</t>
  </si>
  <si>
    <t>Periode Tanggal</t>
  </si>
  <si>
    <t>I. KEGIATAN HARI INI</t>
  </si>
  <si>
    <t>II. PEMAKAIAN PERALATAN</t>
  </si>
  <si>
    <t>III. PENERIMAAN BAHAN</t>
  </si>
  <si>
    <t>IV. TENAGA KERJA</t>
  </si>
  <si>
    <t>No.</t>
  </si>
  <si>
    <t>Uraian Pekerjaan</t>
  </si>
  <si>
    <t>Vol</t>
  </si>
  <si>
    <t>Sat</t>
  </si>
  <si>
    <t xml:space="preserve">No. </t>
  </si>
  <si>
    <t>Jenis Alat</t>
  </si>
  <si>
    <t xml:space="preserve">Vol </t>
  </si>
  <si>
    <t>Uraian</t>
  </si>
  <si>
    <t>Jumlah (Orang)</t>
  </si>
  <si>
    <t>Project Manager</t>
  </si>
  <si>
    <t>-</t>
  </si>
  <si>
    <t>Site Manager</t>
  </si>
  <si>
    <t>Site Engineer</t>
  </si>
  <si>
    <t>Administrasi</t>
  </si>
  <si>
    <t>Drafter</t>
  </si>
  <si>
    <t>Surveyor</t>
  </si>
  <si>
    <t>Pelaksana</t>
  </si>
  <si>
    <t>Security</t>
  </si>
  <si>
    <t>Logistik</t>
  </si>
  <si>
    <t>K3</t>
  </si>
  <si>
    <t>Keuangan</t>
  </si>
  <si>
    <t>Mandor</t>
  </si>
  <si>
    <t>Kepala Tukang</t>
  </si>
  <si>
    <t>Tukang</t>
  </si>
  <si>
    <t>Pekerja</t>
  </si>
  <si>
    <t>Pekerjaan dimulai jam :</t>
  </si>
  <si>
    <t>s.d</t>
  </si>
  <si>
    <t>Permasalahan</t>
  </si>
  <si>
    <t>:</t>
  </si>
  <si>
    <t>Keadaan Cuaca :</t>
  </si>
  <si>
    <t>HUJAN</t>
  </si>
  <si>
    <t>Jam</t>
  </si>
  <si>
    <t>GERIMIS</t>
  </si>
  <si>
    <t>: -</t>
  </si>
  <si>
    <t>CERAH</t>
  </si>
  <si>
    <t>Diperiksa/Disetujui Oleh</t>
  </si>
  <si>
    <t>Diajukan Oleh</t>
  </si>
  <si>
    <t>……………………………</t>
  </si>
  <si>
    <t>PENGAWAS LAPANGAN</t>
  </si>
  <si>
    <t>P</t>
  </si>
  <si>
    <t>L</t>
  </si>
  <si>
    <t>T</t>
  </si>
  <si>
    <t>TOTAL</t>
  </si>
  <si>
    <t>Pekerjaan</t>
  </si>
  <si>
    <t>m2</t>
  </si>
  <si>
    <t>Cut n Fill</t>
  </si>
  <si>
    <t>FORM : STD - 08</t>
  </si>
  <si>
    <t>KAMPUS II UNIVERSITAS TARUMANAGARA</t>
  </si>
  <si>
    <t>PEKERJAAN DEEP WELL</t>
  </si>
  <si>
    <t>PAKET PEKERJAAN</t>
  </si>
  <si>
    <t xml:space="preserve">    TANGGAL</t>
  </si>
  <si>
    <t>KONTRAKTOR</t>
  </si>
  <si>
    <t xml:space="preserve">    MINGGU KE</t>
  </si>
  <si>
    <t>NO. SPK / KONTRAK</t>
  </si>
  <si>
    <t xml:space="preserve">    HARI KE</t>
  </si>
  <si>
    <t>NILAI KONTRAK</t>
  </si>
  <si>
    <t xml:space="preserve">    SISA HARI</t>
  </si>
  <si>
    <t>WAKTU PELAKSANAAN</t>
  </si>
  <si>
    <t>MINGGU LALU</t>
  </si>
  <si>
    <t>MINGGU INI</t>
  </si>
  <si>
    <t>SAMPAI DENGAN MINGGU INI  (%)</t>
  </si>
  <si>
    <t>NO.</t>
  </si>
  <si>
    <t>URAIAN PEKERJAAN</t>
  </si>
  <si>
    <t>VOL.</t>
  </si>
  <si>
    <t>SAT.</t>
  </si>
  <si>
    <t>BOBOT</t>
  </si>
  <si>
    <t>PRESTASI</t>
  </si>
  <si>
    <t>DEVIASI</t>
  </si>
  <si>
    <t>( % )</t>
  </si>
  <si>
    <t>AKTUAL</t>
  </si>
  <si>
    <t>RENCANA</t>
  </si>
  <si>
    <t>(1)</t>
  </si>
  <si>
    <t>( 2 )</t>
  </si>
  <si>
    <t>( 3 )</t>
  </si>
  <si>
    <t>( 4 )</t>
  </si>
  <si>
    <t>( 5 )</t>
  </si>
  <si>
    <t>(6)=(4 ) x (5 )</t>
  </si>
  <si>
    <t>(7)=(9)-(5)</t>
  </si>
  <si>
    <t>(8)=(7)x(4)</t>
  </si>
  <si>
    <t>( 9 )</t>
  </si>
  <si>
    <t>(10)=(9)x(4)</t>
  </si>
  <si>
    <t>( 11 )</t>
  </si>
  <si>
    <t>(12)=(10)-(11)</t>
  </si>
  <si>
    <t>SUB TOTAL  I</t>
  </si>
  <si>
    <t>SUB TOTAL  II</t>
  </si>
  <si>
    <t>KUMULATIF</t>
  </si>
  <si>
    <t>Prestasi phisik rencana</t>
  </si>
  <si>
    <t>Deviasi ( + / - )</t>
  </si>
  <si>
    <t>( Lebih cepat / terlambat )</t>
  </si>
  <si>
    <t>Mengetahui</t>
  </si>
  <si>
    <t>Menyetujui</t>
  </si>
  <si>
    <t xml:space="preserve">          Dibuat oleh</t>
  </si>
  <si>
    <t>Pemilik Proyek</t>
  </si>
  <si>
    <t>Manajemen Konstruksi</t>
  </si>
  <si>
    <t xml:space="preserve">          Kontraktor</t>
  </si>
  <si>
    <t>(                                          )</t>
  </si>
  <si>
    <t>m'</t>
  </si>
  <si>
    <t>PEKERJAAN PERSIAPAN</t>
  </si>
  <si>
    <t>SISTEM MANAJEMEN KESELAMATAN KONSTRUKSI (SMKK)</t>
  </si>
  <si>
    <t>GEDUNG</t>
  </si>
  <si>
    <t>PEKERJAAN STRUKTUR</t>
  </si>
  <si>
    <t>PEKERJAAN GALIAN DAN URUGAN</t>
  </si>
  <si>
    <t>PEKERJAAN STRUKTUR BAWAH</t>
  </si>
  <si>
    <t>PEKERJAAN STRUKTUR ATAS</t>
  </si>
  <si>
    <t>LANTAI 01</t>
  </si>
  <si>
    <t>LANTAI 02</t>
  </si>
  <si>
    <t>LANTAI 03</t>
  </si>
  <si>
    <t>LANTAI ATAP</t>
  </si>
  <si>
    <t>PEKERJAAN ATAP (KANAN)</t>
  </si>
  <si>
    <t>PEKERJAAN ATAP (KIRI)</t>
  </si>
  <si>
    <t>PEKERJAAN ATAP (TENGAH)</t>
  </si>
  <si>
    <t>PEKERJAAN ARSITEKTUR</t>
  </si>
  <si>
    <t>PEKERJAAN BETON PRAKTIS</t>
  </si>
  <si>
    <t xml:space="preserve">PEKERJAAN PASANGAN DAN PLESTERAN </t>
  </si>
  <si>
    <t xml:space="preserve">PEKERJAAN PINTU DAN JENDELA </t>
  </si>
  <si>
    <t>PEKERJAAN FINISHING LANTAI DAN DINDING</t>
  </si>
  <si>
    <t>PEKERJAAN PLAFOND</t>
  </si>
  <si>
    <t>PEKERJAAN PARTISI KACA</t>
  </si>
  <si>
    <t xml:space="preserve">PEKERJAAN PENGECATAN </t>
  </si>
  <si>
    <t>PEKERJAAN RAILING</t>
  </si>
  <si>
    <t>PEKERJAAN FASADE</t>
  </si>
  <si>
    <t>TAMPAK DEPAN</t>
  </si>
  <si>
    <t>TAMPAK BELAKANG</t>
  </si>
  <si>
    <t>TAMPAK SAMPING KANAN</t>
  </si>
  <si>
    <t>TAMPAK SAMPING KIRI</t>
  </si>
  <si>
    <t>PEKERJAAN MEJA BETON LABORATORIUM</t>
  </si>
  <si>
    <t>PEKERJAAN INTERIOR</t>
  </si>
  <si>
    <t>PEKERJAAN ELEKTRIKAL</t>
  </si>
  <si>
    <t>PEKERJAAN PANEL</t>
  </si>
  <si>
    <t>PEKERJAAN PENGKABELAN DAN DISTRIBUSI DAYA</t>
  </si>
  <si>
    <t>PEKERJAAN INSTALASI LAMPU DAN KOTAK KONTAK</t>
  </si>
  <si>
    <t>PENERANGAN FASAD</t>
  </si>
  <si>
    <t>IDENTITAS GEDUNG</t>
  </si>
  <si>
    <t>PEKERJAAN INSTALASI LAN</t>
  </si>
  <si>
    <t>PERALATAN UTAMA</t>
  </si>
  <si>
    <t>SERVER UTAMA GEDUNG LAB TERPADU</t>
  </si>
  <si>
    <t>KABEL FEEDER</t>
  </si>
  <si>
    <t>PEKERJAAN INSTALASI CCTV</t>
  </si>
  <si>
    <t>PEKERJAAN TELEPON</t>
  </si>
  <si>
    <t>PEKERJAAN INSTALASI TATA SUARA</t>
  </si>
  <si>
    <t>PEKERJAAN PROJECTOR</t>
  </si>
  <si>
    <t>PEKERJAAN KABEL TRAY</t>
  </si>
  <si>
    <t>PEKERJAAN FIRE ALARM</t>
  </si>
  <si>
    <t>PEKERJAAN PROTEKSI PETIR</t>
  </si>
  <si>
    <t>PEKERJAAN SECURITY ACCESS</t>
  </si>
  <si>
    <t>PEKERJAAN TRIPOD TRUNSTILE BARRIER GATE</t>
  </si>
  <si>
    <t>PEKERJAAN PENERANGAN LINGKUNGAN</t>
  </si>
  <si>
    <t>PEKERJAAN MEKANIKAL</t>
  </si>
  <si>
    <t>PEKERJAAN INSTALASI AIR BERSIH</t>
  </si>
  <si>
    <t>PEKERJAAN INSTALASI AIR LIMBAH LAB</t>
  </si>
  <si>
    <t>PEKERJAAN INSTALASI AIR BEKAS</t>
  </si>
  <si>
    <t>PEKERJAAN INSTALASI AIR KOTOR</t>
  </si>
  <si>
    <t>PEKERJAAN INSTALASI PIPA VENT</t>
  </si>
  <si>
    <t>PERALATAN SANITER</t>
  </si>
  <si>
    <t>PEKERJAAN SALURAN KELILING</t>
  </si>
  <si>
    <t>PEKERJAAN INSTALASI AIR HUJAN</t>
  </si>
  <si>
    <t>LANTAI 2</t>
  </si>
  <si>
    <t>LANTAI 3</t>
  </si>
  <si>
    <t>PEKERJAAN INSTALASI TATA UDARA</t>
  </si>
  <si>
    <t>PEKERJAAN INSTALASI EXHAUST FAN</t>
  </si>
  <si>
    <t>PEKERJAAN INSTALASI AXIAL FAN</t>
  </si>
  <si>
    <t>PEKERJAAN INSTALASI LEMARI ASAM</t>
  </si>
  <si>
    <t>PEKERJAAN SISTEM PEMADAM KEBAKARAN (HYDRANT KERING)</t>
  </si>
  <si>
    <t>HYDRANT LINGKUNGAN</t>
  </si>
  <si>
    <t>LANTAI 1</t>
  </si>
  <si>
    <t>PEKERJAAN LIFT / ELEVATOR</t>
  </si>
  <si>
    <t>PEKERJAAN PENUTUP SHAFT</t>
  </si>
  <si>
    <t>LANSEKAP</t>
  </si>
  <si>
    <t>PEKERJAAN PERKERASAN JALAN</t>
  </si>
  <si>
    <t>PEKERJAAN IDENTITAS GEDUNG</t>
  </si>
  <si>
    <t>PEKERJAAN DINDING PENAHAN TANAH</t>
  </si>
  <si>
    <t>PEKERJAAN DPT 01</t>
  </si>
  <si>
    <t>PEKERJAAN DPT 02</t>
  </si>
  <si>
    <t>PEKERJAAN DPT 03</t>
  </si>
  <si>
    <t>PEKERJAAN DPT 04</t>
  </si>
  <si>
    <t>PEKERJAAN DPT 05</t>
  </si>
  <si>
    <t>PEKERJAAN DPT 06</t>
  </si>
  <si>
    <t>PEKERJAAN DPT 07</t>
  </si>
  <si>
    <t>PEKERJAAN DPT 08</t>
  </si>
  <si>
    <t>PEKERJAAN DPT 08A</t>
  </si>
  <si>
    <t>PEKERJAAN DPT 09</t>
  </si>
  <si>
    <t>PEKERJAAN DPT 09A</t>
  </si>
  <si>
    <t>RUMAH POMPA &amp; GROUND WATER TANK</t>
  </si>
  <si>
    <t>PEKERJAAN BETON</t>
  </si>
  <si>
    <t>PEKERJAAN FINISHING LANTAI &amp; DINDING</t>
  </si>
  <si>
    <t>PEKERJAAN TANGGA MAINTENANCE</t>
  </si>
  <si>
    <t>PEKERJAAN INSTALASI TITIK LAMPU DAN KOTAK KONTAK</t>
  </si>
  <si>
    <t>POWER HOUSE</t>
  </si>
  <si>
    <t xml:space="preserve">PEKERJAAN PAGAR BRC </t>
  </si>
  <si>
    <t>PEKERJAAN GRILL</t>
  </si>
  <si>
    <t>PEKERJAAN DAYA LISTRIK</t>
  </si>
  <si>
    <t>PEKERJAAN GROUNDING</t>
  </si>
  <si>
    <t>GARDU PLN</t>
  </si>
  <si>
    <t xml:space="preserve">PEKERJAAN SALURAN U-DITCH </t>
  </si>
  <si>
    <t>PEKERJAAN SAMBUNG DAYA</t>
  </si>
  <si>
    <t>: 8 Juli sd 13 Juli 2025</t>
  </si>
  <si>
    <t>: 1</t>
  </si>
  <si>
    <t>170 Hari</t>
  </si>
  <si>
    <t xml:space="preserve">: 6 </t>
  </si>
  <si>
    <t>:  176 Hari</t>
  </si>
  <si>
    <t>Salatiga, 13 Juli 2025</t>
  </si>
  <si>
    <t>PT. PERMATA ANUGERAH YALAPERSADA KSO</t>
  </si>
  <si>
    <t>PT. SUMBERSARI NUSANTARA GROUP</t>
  </si>
  <si>
    <t>: PEMBANGUNAN GEDUNG  LABORATORIUM TERPADU UNIVERSITAS ISLAM NEGERI (UIN) SALATIGA</t>
  </si>
  <si>
    <t>Operator</t>
  </si>
  <si>
    <t>Helper</t>
  </si>
  <si>
    <t>bh</t>
  </si>
  <si>
    <t>Unit</t>
  </si>
  <si>
    <t>Dozer</t>
  </si>
  <si>
    <t>m3</t>
  </si>
  <si>
    <t>SULIYANTO, ST</t>
  </si>
  <si>
    <t>ARIEF ACHMADI, ST</t>
  </si>
  <si>
    <t>MANAJER PELAKSANA PROYEK</t>
  </si>
  <si>
    <t>PT. PERMATA ANUGERAH YALAPERSADA</t>
  </si>
  <si>
    <t>KSO PT. SUMBER NUSANTARA GROUP</t>
  </si>
  <si>
    <t>MANAJER TEKNIK</t>
  </si>
  <si>
    <t>08.00</t>
  </si>
  <si>
    <t>22.00</t>
  </si>
  <si>
    <t>PT.SARANA BUDI PRAKARSARIPTA</t>
  </si>
  <si>
    <t>KSO CV. POLARIS</t>
  </si>
  <si>
    <t>Salatiga, 20 Juli 2025</t>
  </si>
  <si>
    <t>Prestasi phisik realisasi Minggu Ke 1</t>
  </si>
  <si>
    <t>Prestasi phisik realisasi Minggu Ke 2</t>
  </si>
  <si>
    <t>``</t>
  </si>
  <si>
    <t>Pembuatan dokumen SMKK (RKK, RMPK, RKPPL, RMLLP)</t>
  </si>
  <si>
    <t>set</t>
  </si>
  <si>
    <t>Pembuatan prosedur dan instruksi kerja</t>
  </si>
  <si>
    <t>Penyusunan pelaporan penerapan SMKK</t>
  </si>
  <si>
    <t/>
  </si>
  <si>
    <t>Sosialisasi, promosi dan pelatihan</t>
  </si>
  <si>
    <t>Induksi keselamatan konstruksi (safety induction)</t>
  </si>
  <si>
    <t>keg</t>
  </si>
  <si>
    <t>Pengarahan keselamatan konstruksi (safety briefing)</t>
  </si>
  <si>
    <t>Pertemuan keselamatan (safety talk)</t>
  </si>
  <si>
    <t>P3K</t>
  </si>
  <si>
    <t>Simulasi keselamatan konstruksi (tanggap darurat)</t>
  </si>
  <si>
    <t>Papan informasi keselamatan konstruksi</t>
  </si>
  <si>
    <t>lbr</t>
  </si>
  <si>
    <t>Alat Pelindung Kerja dan Alat Pelindung Diri</t>
  </si>
  <si>
    <t>Alat Pelindung Kerja (APK)</t>
  </si>
  <si>
    <t>Jaring pengamanan (safety net)</t>
  </si>
  <si>
    <t>Tali keselamatan (safety/life line)</t>
  </si>
  <si>
    <t>unit</t>
  </si>
  <si>
    <t>Pagar pengaman penahan jatuh (guard railing)</t>
  </si>
  <si>
    <t>m1</t>
  </si>
  <si>
    <t>Alat Pelindung Diri (APD)</t>
  </si>
  <si>
    <t>Helm pelindung (safety helmet)</t>
  </si>
  <si>
    <t>Pelindung mata (goggles, spectacles)</t>
  </si>
  <si>
    <t>Tameng muka (face shield)</t>
  </si>
  <si>
    <t>Pelindung telinga (ear plug, ear muff)</t>
  </si>
  <si>
    <t>psg</t>
  </si>
  <si>
    <t>Pelindung pernafasan dan mulut (masker respirator/masker non-medis 3 ply)</t>
  </si>
  <si>
    <t>Sarung tangan kerja (safety gloves)</t>
  </si>
  <si>
    <t>Sarung tangan karet/sarung tangan listrik</t>
  </si>
  <si>
    <t>Sarung tangan las</t>
  </si>
  <si>
    <t>Sepatu keselamatan (rubber safety boots)</t>
  </si>
  <si>
    <t>Sepatu keselamatan (toe cap)</t>
  </si>
  <si>
    <t>Penunjang seluruh tubuh (full body harness) (double lanyard + full absorber)</t>
  </si>
  <si>
    <t>Pelindung jatuh (fall arrester)</t>
  </si>
  <si>
    <t>Rompi keselamatan (safety vest)</t>
  </si>
  <si>
    <t>Celemek (apron/coveralls)</t>
  </si>
  <si>
    <t>ls</t>
  </si>
  <si>
    <t>OJ</t>
  </si>
  <si>
    <t>OB</t>
  </si>
  <si>
    <t>Prestasi phisik realisasi Minggu 1</t>
  </si>
  <si>
    <t>Prestasi phisik realisasi Minggu 2</t>
  </si>
  <si>
    <t>UNIVERSITAS ISLAM NEGERI (UIN) SALATIGA</t>
  </si>
  <si>
    <t>: 2</t>
  </si>
  <si>
    <t>: 13</t>
  </si>
  <si>
    <t>: 163</t>
  </si>
  <si>
    <t>ITEM PEKERJAAN</t>
  </si>
  <si>
    <t>I</t>
  </si>
  <si>
    <t>II</t>
  </si>
  <si>
    <t>B</t>
  </si>
  <si>
    <t>III</t>
  </si>
  <si>
    <t>A</t>
  </si>
  <si>
    <t>GALIAN PONDASI PILECAPE</t>
  </si>
  <si>
    <t>C</t>
  </si>
  <si>
    <t>F</t>
  </si>
  <si>
    <t>G</t>
  </si>
  <si>
    <t>H</t>
  </si>
  <si>
    <t>IV</t>
  </si>
  <si>
    <t>D</t>
  </si>
  <si>
    <t>E</t>
  </si>
  <si>
    <t>J</t>
  </si>
  <si>
    <t>K</t>
  </si>
  <si>
    <t>DETAIL FASAD A</t>
  </si>
  <si>
    <t>DETAIL FASAD B</t>
  </si>
  <si>
    <t>DETAIL FASAD C</t>
  </si>
  <si>
    <t>DETAIL FASAD D</t>
  </si>
  <si>
    <t>DETAIL FASAD E</t>
  </si>
  <si>
    <t>DETAIL FASAD G</t>
  </si>
  <si>
    <t>DETAIL FASAD H</t>
  </si>
  <si>
    <t>R</t>
  </si>
  <si>
    <t>V</t>
  </si>
  <si>
    <t>M</t>
  </si>
  <si>
    <t>N</t>
  </si>
  <si>
    <t>O</t>
  </si>
  <si>
    <t>VI</t>
  </si>
  <si>
    <t>VII</t>
  </si>
  <si>
    <t>PEKERJAAN POS JAGA</t>
  </si>
  <si>
    <t>D.1</t>
  </si>
  <si>
    <t>D.2</t>
  </si>
  <si>
    <t>D.3</t>
  </si>
  <si>
    <t>BOBOT (%)</t>
  </si>
  <si>
    <t>TOTAL BOBOT</t>
  </si>
  <si>
    <t>Diperiksa Oleh</t>
  </si>
  <si>
    <t>Dibuat Oleh</t>
  </si>
  <si>
    <t>CV. SARANA BUDI PRAKARSARIPTA</t>
  </si>
  <si>
    <t>KSO PT. SUMBERSARI NUSANTARA GROUP</t>
  </si>
  <si>
    <t>Arief Achmadi, ST</t>
  </si>
  <si>
    <t>Team Leader</t>
  </si>
  <si>
    <t>Mengatehui</t>
  </si>
  <si>
    <t>PEJABAT PEMBUAT KOMITMEN</t>
  </si>
  <si>
    <t>LAPORAN KEMAJUAN PRESTASI PEKERJAAN MINGGUAN (LKPM)</t>
  </si>
  <si>
    <t>PEMBANGUNAN GEDUNG TERPADU LABORATORIUM</t>
  </si>
  <si>
    <t>UNIVERSITAS ISLAM NEGERI SALATIGA</t>
  </si>
  <si>
    <t>B-2589 / Un.29 / PPK2 / FP.01.1 / 07 / 2025</t>
  </si>
  <si>
    <t>176 Hari</t>
  </si>
  <si>
    <t>VOLUME</t>
  </si>
  <si>
    <t>KODE</t>
  </si>
  <si>
    <t>REF.</t>
  </si>
  <si>
    <t>HARGA SATUAN (Rp.)</t>
  </si>
  <si>
    <t>JUMLAH HARGA (Rp.)</t>
  </si>
  <si>
    <t>e</t>
  </si>
  <si>
    <t>f</t>
  </si>
  <si>
    <t>g=c x f</t>
  </si>
  <si>
    <t>7 = 5 X 6</t>
  </si>
  <si>
    <t>9 = 8 X 5</t>
  </si>
  <si>
    <t>Pembersihan lahan awal dan akhir</t>
  </si>
  <si>
    <t>A.04</t>
  </si>
  <si>
    <t>CK - 1.1.3.1</t>
  </si>
  <si>
    <t>Pengukuran dan pemasangan bouwplank</t>
  </si>
  <si>
    <t>A.05</t>
  </si>
  <si>
    <t>CK - 1.1.4.2</t>
  </si>
  <si>
    <t>Listrik kerja</t>
  </si>
  <si>
    <t>A.06</t>
  </si>
  <si>
    <t>Analisa non standar</t>
  </si>
  <si>
    <t>Direksi keet (sewa)</t>
  </si>
  <si>
    <t>A.03</t>
  </si>
  <si>
    <t>CK - 1.1.2.3</t>
  </si>
  <si>
    <t>Gudang (sewa)</t>
  </si>
  <si>
    <t>Papan nama proyek</t>
  </si>
  <si>
    <t>A.02</t>
  </si>
  <si>
    <t>CK - 1.1.2.2</t>
  </si>
  <si>
    <t>Pagar pengaman proyek (sewa)</t>
  </si>
  <si>
    <t>A.01</t>
  </si>
  <si>
    <t>CK - 1.1.1.2</t>
  </si>
  <si>
    <t>BIAYA PEKERJAAN PERSIAPAN</t>
  </si>
  <si>
    <t>Penyiapan dokumen penerapan SMKK</t>
  </si>
  <si>
    <t>BN</t>
  </si>
  <si>
    <t>Survey Pasar</t>
  </si>
  <si>
    <t>Asuransi</t>
  </si>
  <si>
    <t>Asuransi (Construction All Risk/CAR)</t>
  </si>
  <si>
    <t>Personel Keselamatan Konstruksi</t>
  </si>
  <si>
    <t>Ahli KK/K3 konstruksi</t>
  </si>
  <si>
    <t>Petugas KK/K3 konstruksi</t>
  </si>
  <si>
    <t>Petugas P3K</t>
  </si>
  <si>
    <t>Fasilitas Sarana, Prasarana, dan Alat Kesehatan</t>
  </si>
  <si>
    <t>Peralatan P3K (Kotak P3K, alat pengukur suhu badan, tandu, obat luka, dll)</t>
  </si>
  <si>
    <t>Rambu dan Perlengkapan Lalu Lintas</t>
  </si>
  <si>
    <t>Rambu petunjuk</t>
  </si>
  <si>
    <t>Rambu larangan</t>
  </si>
  <si>
    <t>Rambu peringatan</t>
  </si>
  <si>
    <t>Rambu kewajiban</t>
  </si>
  <si>
    <t>Rambu informasi</t>
  </si>
  <si>
    <t>Rambu pekerjaan sementara</t>
  </si>
  <si>
    <t>Jalur evakuasi (petunjuk escape route)</t>
  </si>
  <si>
    <t>Kerucut lalu lintas (traffic cone)</t>
  </si>
  <si>
    <t>Lampu putar (rotary lamp)</t>
  </si>
  <si>
    <t>Lampu/alat penerangan sementara</t>
  </si>
  <si>
    <t>Konsultasi dengan Ahli Terkait Keselamatan Konstruksi</t>
  </si>
  <si>
    <t>Ahli Teknik Bangunan Gedung</t>
  </si>
  <si>
    <t>Kegiatan dan Peralatan Terkait Pengendalian Risiko Keselamatan Konstruksi</t>
  </si>
  <si>
    <t>Alat pemadam api ringan (APAR), kap. 5 kg</t>
  </si>
  <si>
    <t>Bendera K3, uk. 1350 x 900 mm</t>
  </si>
  <si>
    <t>BIAYA PEKERJAAN SMKK</t>
  </si>
  <si>
    <t>Galian pondasi pilecape P1, sedalam s.d. 1 meter</t>
  </si>
  <si>
    <t>B.01.01</t>
  </si>
  <si>
    <t>CK - 1.2.1.1.2</t>
  </si>
  <si>
    <t>Galian pondasi pilecape P2, sedalam s.d. 1 meter</t>
  </si>
  <si>
    <t>Galian pondasi pilecape P3, sedalam s.d. 1 meter</t>
  </si>
  <si>
    <t>Galian pondasi pilecape P4, sedalam s.d. 1 meter</t>
  </si>
  <si>
    <t>Galian pondasi pilecape P4a, sedalam s.d. 1 meter</t>
  </si>
  <si>
    <t>Galian pondasi pilecape P4a, sedalam &gt; 1 m s.d. 2 m</t>
  </si>
  <si>
    <t>B.01.02</t>
  </si>
  <si>
    <t>CK - 1.2.1.1.5</t>
  </si>
  <si>
    <t>Galian pondasi pilecape P5, sedalam s.d. 1 meter</t>
  </si>
  <si>
    <t>Galian pondasi pilecape P5a, sedalam s.d. 1 meter</t>
  </si>
  <si>
    <t>Galian pondasi pilecape P6, sedalam s.d. 1 meter</t>
  </si>
  <si>
    <t>Galian pondasi pilecape P6a, sedalam s.d. 1 meter</t>
  </si>
  <si>
    <t>Galian pondasi pilecape P7, sedalam s.d. 1 meter</t>
  </si>
  <si>
    <t>Galian pondasi pilecape P8, sedalam s.d. 1 meter</t>
  </si>
  <si>
    <t>Galian pondasi pilecape P9, sedalam s.d. 1 meter</t>
  </si>
  <si>
    <t>Galian pondasi pilecape P10, sedalam s.d. 1 meter</t>
  </si>
  <si>
    <t>Galian pondasi pilecape P11, sedalam s.d. 1 meter</t>
  </si>
  <si>
    <t>Galian pitlift, sedalam s.d. 1 meter</t>
  </si>
  <si>
    <t>Galian pitlift, sedalam &gt; 1 m s.d. 2 m</t>
  </si>
  <si>
    <t>Galian sloof, sedalam s.d. 1 meter</t>
  </si>
  <si>
    <t>Galian pondasi batu kali, sedalam 1 meter</t>
  </si>
  <si>
    <t>Pasir urug bawah pilecape, tebal 50 mm</t>
  </si>
  <si>
    <t>B.03.02</t>
  </si>
  <si>
    <t>CK - 1.3.1.3</t>
  </si>
  <si>
    <t>Pasir urug bawah sloof, tebal 50 mm</t>
  </si>
  <si>
    <t>Pasir urug bawah batu kali, tebal 50 mm</t>
  </si>
  <si>
    <t>Pasir urug bawah lantai, tebal 50 mm</t>
  </si>
  <si>
    <t>Pasir urug bawah pitlift, tebal 50 mm</t>
  </si>
  <si>
    <t>Urugan kembali tanah bekas galian pondasi dengan tanah bekas galian</t>
  </si>
  <si>
    <t>B.03.01</t>
  </si>
  <si>
    <t>CK - 1.3.1.1</t>
  </si>
  <si>
    <t>Urugan tanah peninggian peil bangunan dengan mendatangkan tanah + pemadatan</t>
  </si>
  <si>
    <t>B.03.08</t>
  </si>
  <si>
    <t>Analisa Standar</t>
  </si>
  <si>
    <t>Buangan tanah sisa galian ke dumpsite</t>
  </si>
  <si>
    <t>B.04.02</t>
  </si>
  <si>
    <t>SDA - A.3.01.1g.1.b</t>
  </si>
  <si>
    <t>Catatan :</t>
  </si>
  <si>
    <t>Pekerjaan borepile dan pilecape, meliputi :
- Beton ready mix borepile (slump 16±2)
- Beton ready mix pilecape (slump 10±2)
- Pengeboran borepile termasuk slurry dan casing sementara
- Pembesian / besi tulangan termasuk angkat besi
- Pengecoran borepile menggunakan pipa tremie
- Mobilisasi dan demobilisasi alat bor</t>
  </si>
  <si>
    <t>BORPILE, ELV. (-11.900) s/d (-1.900)</t>
  </si>
  <si>
    <t>Pondasi Borpile Ø800 mm (Pilecape P4a)</t>
  </si>
  <si>
    <t>Pengeboran Borpile</t>
  </si>
  <si>
    <t>B.02.02</t>
  </si>
  <si>
    <t>Beton ready mix F'c 28 MPa</t>
  </si>
  <si>
    <t>D.02.3.8</t>
  </si>
  <si>
    <t>Penulangan kolom, balok, ring balk, sloof, dan shearwall untuk BjTS</t>
  </si>
  <si>
    <t>D.01.1.2</t>
  </si>
  <si>
    <t>CK - 2.2.1.1.4a</t>
  </si>
  <si>
    <t>Buang lumpur galian pondasi</t>
  </si>
  <si>
    <t>Bobokan kepala borpile</t>
  </si>
  <si>
    <t>D.02.3.10</t>
  </si>
  <si>
    <t>BORPILE, ELV. (-11.000) s/d (-1.000)</t>
  </si>
  <si>
    <t>Pondasi Borpile Ø800 mm (Pilecape P1)</t>
  </si>
  <si>
    <t>Pondasi Borpile Ø800 mm (Pilecape P2)</t>
  </si>
  <si>
    <t>Pondasi Borpile Ø800 mm (Pilecape P3)</t>
  </si>
  <si>
    <t>Pondasi Borpile Ø800 mm (Pilecape P4)</t>
  </si>
  <si>
    <t>Pondasi Borpile Ø800 mm (Pilecape P5)</t>
  </si>
  <si>
    <t>Pondasi Borpile Ø800 mm (Pilecape P5a)</t>
  </si>
  <si>
    <t>Pondasi Borpile Ø800 mm (Pilecape P6)</t>
  </si>
  <si>
    <t>Pondasi Borpile Ø800 mm (Pilecape P6a)</t>
  </si>
  <si>
    <t>Pondasi Borpile Ø800 mm (Pilecape P7)</t>
  </si>
  <si>
    <t>Pondasi Borpile Ø800 mm (Pilecape P8)</t>
  </si>
  <si>
    <t>Pondasi Borpile Ø800 mm (Pilecape P9)</t>
  </si>
  <si>
    <t>Pondasi Borpile Ø800 mm (Pilecape P10)</t>
  </si>
  <si>
    <t>Pondasi Borpile Ø800 mm (Pilecape P11)</t>
  </si>
  <si>
    <t>Dynamic analyzer - Pile Driving Analyzer (PDA)</t>
  </si>
  <si>
    <t>C.01.04</t>
  </si>
  <si>
    <t>Pile Integrity Test (PIT)</t>
  </si>
  <si>
    <t>C.01.04.1</t>
  </si>
  <si>
    <t>Mobilisasi dan demobilisasi alat bor</t>
  </si>
  <si>
    <t>PONDASI PILECAPE, ELV. -1.900</t>
  </si>
  <si>
    <t>Pilecape P4a</t>
  </si>
  <si>
    <t>Bekisting bata merah (5x11x22) cm tebal ½ batu (camp. 1SP : 5PP)</t>
  </si>
  <si>
    <t>D.03.02</t>
  </si>
  <si>
    <t>Analisa standar</t>
  </si>
  <si>
    <t>Penulangan slab untuk BjTS</t>
  </si>
  <si>
    <t>D.01.1.4</t>
  </si>
  <si>
    <t>CK - 2.2.1.1.1a</t>
  </si>
  <si>
    <t>D.02.3.7</t>
  </si>
  <si>
    <t>PONDASI PILECAPE, ELV. -1.000</t>
  </si>
  <si>
    <t>Rabat beton bawah pilecape, tebal 50 mm  (1 pc : 3 ps : 5 kr)</t>
  </si>
  <si>
    <t>D.02.1.1</t>
  </si>
  <si>
    <t>Pilecape P1</t>
  </si>
  <si>
    <t>Pilecape P2</t>
  </si>
  <si>
    <t>Pilecape P3</t>
  </si>
  <si>
    <t>Pilecape P4</t>
  </si>
  <si>
    <t>Pilecape P5</t>
  </si>
  <si>
    <t>Pilecape P5a</t>
  </si>
  <si>
    <t>Pilecape P6</t>
  </si>
  <si>
    <t>Pilecape P6a</t>
  </si>
  <si>
    <t>Pilecape P7</t>
  </si>
  <si>
    <t>Pilecape P8</t>
  </si>
  <si>
    <t>Pilecape P9</t>
  </si>
  <si>
    <t>Pilecape P10</t>
  </si>
  <si>
    <t>Pilecape P11</t>
  </si>
  <si>
    <t>Pasangan pondasi batu kali (camp. 1 pc : 6 ps)</t>
  </si>
  <si>
    <t>C.01.01</t>
  </si>
  <si>
    <t>CK - 2.2.2.1.11</t>
  </si>
  <si>
    <t>Pekerjaan beton bertulang meliputi : Beton ready mix, pembesian, bekisting, perancah/scafolding dan pembongkaran bekisting</t>
  </si>
  <si>
    <t>Rabat beton bawah lantai, tebal 50 mm  (1 pc : 3 ps : 5 kr)</t>
  </si>
  <si>
    <t>Rabat beton bawah sloof, tebal 50 mm  (1 pc : 3 ps : 5 kr)</t>
  </si>
  <si>
    <t>Rabat beton bawah pitlift, tebal 50 mm  (1 pc : 3 ps : 5 kr)</t>
  </si>
  <si>
    <t>SLOOF, ELV. -0.500</t>
  </si>
  <si>
    <t>Sloof S6, uk. 300 x 600 mm, Elv. -0.500</t>
  </si>
  <si>
    <t>Bekisting untuk sloof (3x pakai)</t>
  </si>
  <si>
    <t>D.03.09</t>
  </si>
  <si>
    <t>Penulangan kolom, balok, ring balk, sloof, dan shearwall</t>
  </si>
  <si>
    <t>Beton ready mix F'c 25 MPa</t>
  </si>
  <si>
    <t>D.02.3.6</t>
  </si>
  <si>
    <t>SLOOF, ELV. -0.200</t>
  </si>
  <si>
    <t>Sloof S2, uk. 350 x 550 mm, Elv. -0.200</t>
  </si>
  <si>
    <t>SLOOF, ELV. -0.100</t>
  </si>
  <si>
    <t>Sloof S1, uk. 400 x 650 mm, Elv. -0.100</t>
  </si>
  <si>
    <t>Sloof S2, uk. 350 x 550 mm, Elv. -0.100</t>
  </si>
  <si>
    <t>Sloof S5, uk. 350 x 600 mm, Elv. -0.100</t>
  </si>
  <si>
    <t>Sloof S6, uk. 300 x 600 mm, Elv. -0.100</t>
  </si>
  <si>
    <t>SLOOF, ELV. -0.050</t>
  </si>
  <si>
    <t>Sloof S1, uk. 400 x 650 mm, Elv. -0.050</t>
  </si>
  <si>
    <t>Sloof S2, uk. 350 x 550 mm, Elv. -0.050</t>
  </si>
  <si>
    <t>Sloof S3, uk. 300 x 500 mm, Elv. -0.050</t>
  </si>
  <si>
    <t>Sloof S4, uk. 250 x 450 mm, Elv. -0.050</t>
  </si>
  <si>
    <t>PITLIFT, ELV. (-1.900) s/d (-0.050)</t>
  </si>
  <si>
    <t>Dinding beton pitlift, tebal 250 mm</t>
  </si>
  <si>
    <t>Bekisting untuk dinding (3x pakai)</t>
  </si>
  <si>
    <t>D.03.13</t>
  </si>
  <si>
    <t>Waterstop, lebar 200 mm</t>
  </si>
  <si>
    <t>D.05.01.01</t>
  </si>
  <si>
    <t>CK - 2.2.1.2.1</t>
  </si>
  <si>
    <t>Waterproofing cementitious</t>
  </si>
  <si>
    <t>K.04.1</t>
  </si>
  <si>
    <t>CK - 3.4.3</t>
  </si>
  <si>
    <t xml:space="preserve">Plat beton lantai pitlift, tebal 300 mm </t>
  </si>
  <si>
    <t>Bekisting untuk plat lantai (3x pakai)</t>
  </si>
  <si>
    <t>D.03.12</t>
  </si>
  <si>
    <t>KOLOM PEDESTAL, ELV. (-1.900) s/d (-0.050)</t>
  </si>
  <si>
    <t>Kolom K1, uk. 750 x 750 mm</t>
  </si>
  <si>
    <t>Bekisting untuk kolom (3x pakai)</t>
  </si>
  <si>
    <t>D.03.10</t>
  </si>
  <si>
    <t>KOLOM PEDESTAL, ELV. (-1.000) s/d (-0.050)</t>
  </si>
  <si>
    <t>Kolom K2, uk. 750 x 750 mm</t>
  </si>
  <si>
    <t>Kolom K4, uk. 700 x 700 mm</t>
  </si>
  <si>
    <t>Kolom K4a, uk. 700 x 700 mm</t>
  </si>
  <si>
    <t>Kolom K5, uk. 700 x 700 mm</t>
  </si>
  <si>
    <t>Kolom K6, uk. 550 x 750 mm</t>
  </si>
  <si>
    <t>Kolom K7, uk. 550 x 550 mm</t>
  </si>
  <si>
    <t>Kolom K8, uk. 250 x 500 x 500 mm (L)</t>
  </si>
  <si>
    <t>KOLOM, ELV. (-0.050) s/d (+4.150)</t>
  </si>
  <si>
    <t>BALOK, ELV. +1.350</t>
  </si>
  <si>
    <t>Balok B23, uk. 250 x 400 mm, Elv. +1.350</t>
  </si>
  <si>
    <t>Bekisting untuk balok (3x pakai)</t>
  </si>
  <si>
    <t>D.03.11</t>
  </si>
  <si>
    <t>BALOK, ELV. +2.050</t>
  </si>
  <si>
    <t>Balok B4, uk. 300 x 450 mm, Elv. +2.050</t>
  </si>
  <si>
    <t>BALOK, ELV. +2.650</t>
  </si>
  <si>
    <t>Balok B23, uk. 250 x 400 mm, Elv. +2.650</t>
  </si>
  <si>
    <t>BALOK MIRING,  ELV. (-0.050) S/D (+4.150)</t>
  </si>
  <si>
    <t>Balok B6, uk. 300 x 650 mm</t>
  </si>
  <si>
    <t>Balok B22, uk. 250 x 700 mm</t>
  </si>
  <si>
    <t>TANGGA BETON</t>
  </si>
  <si>
    <t>Tangga Beton tipe A, tebal 150 mm</t>
  </si>
  <si>
    <t>Bekisting untuk tangga beton (3x pakai)</t>
  </si>
  <si>
    <t>D.03.14</t>
  </si>
  <si>
    <t>Stek besi P8-500</t>
  </si>
  <si>
    <t>Pasangan rollag bata merah</t>
  </si>
  <si>
    <t>C.01.03</t>
  </si>
  <si>
    <t>CK - 3.6.1.10</t>
  </si>
  <si>
    <t>Tangga Beton tipe B, tebal 150 mm</t>
  </si>
  <si>
    <t>PLAT BETON, ELV. -0.650</t>
  </si>
  <si>
    <t xml:space="preserve">Plat beton A0, tebal 120 mm </t>
  </si>
  <si>
    <t>Besi wiremesh # M8-150 mm</t>
  </si>
  <si>
    <t>D.01.1.5</t>
  </si>
  <si>
    <t>CK - 2.2.1.1.6b</t>
  </si>
  <si>
    <t>Besi dowel</t>
  </si>
  <si>
    <t>PLAT BETON, ELV. -0.380</t>
  </si>
  <si>
    <t>PLAT BETON, ELV. -0.200</t>
  </si>
  <si>
    <t>KOLOM, ELV. (+4.150) s/d (+8.350)</t>
  </si>
  <si>
    <t>BALOK, ELV. +4.150</t>
  </si>
  <si>
    <t>Balok B1, uk. 350 x 700 mm, Elv. +4.150</t>
  </si>
  <si>
    <t>Balok B2, uk. 400 x 700 mm, Elv. +4.150</t>
  </si>
  <si>
    <t>Balok B4, uk. 300 x 450 mm, Elv. +4.150</t>
  </si>
  <si>
    <t>Balok B5, uk. 300 x 500 mm, Elv. +4.150</t>
  </si>
  <si>
    <t>Balok B7, uk. 450 x 800 mm, Elv. +4.150</t>
  </si>
  <si>
    <t>Balok B7a, uk. 450 x 800 mm, Elv. +4.150</t>
  </si>
  <si>
    <t>Balok B8, uk. 450 x 800 mm, Elv. +4.150</t>
  </si>
  <si>
    <t>Balok B9, uk. 300 x 550 mm, Elv. +4.150</t>
  </si>
  <si>
    <t>Balok B10, uk. 300 x 650 mm, Elv. +4.150</t>
  </si>
  <si>
    <t>Balok B11, uk. 250 x 450 mm, Elv. +4.150</t>
  </si>
  <si>
    <t>Balok B12, uk. 250 x 400 mm, Elv. +4.150</t>
  </si>
  <si>
    <t>Balok B13, uk. 250 x 350 mm, Elv. +4.150</t>
  </si>
  <si>
    <t>Balok B14, uk. 250 x 500 mm, Elv. +4.150</t>
  </si>
  <si>
    <t>Balok B17, uk. 300 x 500 mm, Elv. +4.150</t>
  </si>
  <si>
    <t>Balok B18, uk. 250 x 400 mm, Elv. +4.150</t>
  </si>
  <si>
    <t>Balok B20, uk. 300 x 550 mm, Elv. +4.150</t>
  </si>
  <si>
    <t>Balok B21, uk. 400 x 850 mm, Elv. +4.150</t>
  </si>
  <si>
    <t>Balok L1, uk. 120 x 550 mm, Elv. +4.150</t>
  </si>
  <si>
    <t>Balok L2, uk. 120 x 550 mm, Elv. +4.150</t>
  </si>
  <si>
    <t>Balok L3, uk. 150 x 550 mm, Elv. +4.150</t>
  </si>
  <si>
    <t>Balok L4, uk. 120 x 400 mm, Elv. +4.150</t>
  </si>
  <si>
    <t>BALOK, ELV. +5.500</t>
  </si>
  <si>
    <t>Balok B23, uk. 250 x 400 mm, Elv. +5.500</t>
  </si>
  <si>
    <t>BALOK, ELV. +6.250</t>
  </si>
  <si>
    <t>Balok B4, uk. 300 x 450 mm, Elv. +6.250</t>
  </si>
  <si>
    <t>BALOK, ELV. +6.800</t>
  </si>
  <si>
    <t>Balok B23, uk. 250 x 400 mm, Elv. +6.800</t>
  </si>
  <si>
    <t>BALOK MIRING,  ELV. (+4.150) S/D (+8.350)</t>
  </si>
  <si>
    <t>PLAT BETON, ELV. +4.150</t>
  </si>
  <si>
    <t xml:space="preserve">Plat beton A1, tebal 120 mm </t>
  </si>
  <si>
    <t xml:space="preserve">Plat beton A1a, tebal 120 mm </t>
  </si>
  <si>
    <t xml:space="preserve">Plat beton A2, tebal 120 mm </t>
  </si>
  <si>
    <t xml:space="preserve">Plat beton A2a, tebal 120 mm </t>
  </si>
  <si>
    <t xml:space="preserve">Plat beton A3, tebal 150 mm </t>
  </si>
  <si>
    <t xml:space="preserve">Plat beton A5, tebal 210 mm </t>
  </si>
  <si>
    <t>KOLOM, ELV. (+8.350) s/d (+12.550)</t>
  </si>
  <si>
    <t>Kolom K3, uk. 750 x 750 mm</t>
  </si>
  <si>
    <t>BALOK, ELV. +8.350</t>
  </si>
  <si>
    <t>Balok B1, uk. 350 x 700 mm, Elv. +8.350</t>
  </si>
  <si>
    <t>Balok B2, uk. 400 x 700 mm, Elv. +8.350</t>
  </si>
  <si>
    <t>Balok B4, uk. 300 x 450 mm, Elv. +8.350</t>
  </si>
  <si>
    <t>Balok B5, uk. 300 x 500 mm, Elv. +8.350</t>
  </si>
  <si>
    <t>Balok B7, uk. 450 x 800 mm, Elv. +8.350</t>
  </si>
  <si>
    <t>Balok B8, uk. 450 x 800 mm, Elv. +8.350</t>
  </si>
  <si>
    <t>Balok B9, uk. 300 x 550 mm, Elv. +8.350</t>
  </si>
  <si>
    <t>Balok B10, uk. 300 x 650 mm, Elv. +8.350</t>
  </si>
  <si>
    <t>Balok B11, uk. 250 x 450 mm, Elv. +8.350</t>
  </si>
  <si>
    <t>Balok B12, uk. 250 x 400 mm, Elv. +8.350</t>
  </si>
  <si>
    <t>Balok B13, uk. 250 x 350 mm, Elv. +8.350</t>
  </si>
  <si>
    <t>Balok B14, uk. 250 x 500 mm, Elv. +8.350</t>
  </si>
  <si>
    <t>Balok B17, uk. 300 x 500 mm, Elv. +8.350</t>
  </si>
  <si>
    <t>Balok B18, uk. 250 x 400 mm, Elv. +8.350</t>
  </si>
  <si>
    <t>Balok B20, uk. 300 x 550 mm, Elv. +8.350</t>
  </si>
  <si>
    <t>Balok B21, uk. 400 x 850 mm, Elv. +8.350</t>
  </si>
  <si>
    <t>Balok L1, uk. 120 x 550 mm, Elv. +8.350</t>
  </si>
  <si>
    <t>Balok L2, uk. 120 x 550 mm, Elv. +8.350</t>
  </si>
  <si>
    <t>Balok L3, uk. 150 x 550 mm, Elv. +8.350</t>
  </si>
  <si>
    <t>Balok L4, uk. 120 x 400 mm, Elv. +8.350</t>
  </si>
  <si>
    <t>BALOK, ELV. +9.700</t>
  </si>
  <si>
    <t>Balok B23, uk. 250 x 400 mm, Elv. +9.700</t>
  </si>
  <si>
    <t>BALOK, ELV. +11.000</t>
  </si>
  <si>
    <t>Balok B23, uk. 250 x 400 mm, Elv. +11.000</t>
  </si>
  <si>
    <t>BALOK, ELV. +11.600</t>
  </si>
  <si>
    <t>Balok B23, uk. 250 x 400 mm, Elv. +11.600</t>
  </si>
  <si>
    <t>BALOK MIRING,  ELV. (+8.350) S/D (+12.550)</t>
  </si>
  <si>
    <t>PLAT BETON, ELV. +8.350</t>
  </si>
  <si>
    <t>KOLOM, ELV. (+12.550) s/d (+13.500)</t>
  </si>
  <si>
    <t>BALOK, ELV. +12.550</t>
  </si>
  <si>
    <t>Balok B1, uk. 350 x 700 mm, Elv. +12.550</t>
  </si>
  <si>
    <t>Balok B1a, uk. 350 x 700 mm, Elv. +12.550</t>
  </si>
  <si>
    <t>Balok B2, uk. 400 x 700 mm, Elv. +12.550</t>
  </si>
  <si>
    <t>Balok B3, uk. 400 x 800 mm, Elv. +12.550</t>
  </si>
  <si>
    <t>Balok B3a, uk. 400 x 800 mm, Elv. +12.550</t>
  </si>
  <si>
    <t>Balok B4, uk. 300 x 450 mm, Elv. +12.550</t>
  </si>
  <si>
    <t>Balok B5, uk. 300 x 500 mm, Elv. +12.550</t>
  </si>
  <si>
    <t>Balok B5a, uk. 300 x 500 mm, Elv. +12.550</t>
  </si>
  <si>
    <t>Balok B7, uk. 450 x 800 mm, Elv. +12.550</t>
  </si>
  <si>
    <t>Balok B7b, uk. 400 x 800 mm, Elv. +12.550</t>
  </si>
  <si>
    <t>Balok B8, uk. 450 x 800 mm, Elv. +12.550</t>
  </si>
  <si>
    <t>Balok B9, uk. 300 x 550 mm, Elv. +12.550</t>
  </si>
  <si>
    <t>Balok B10, uk. 300 x 650 mm, Elv. +12.550</t>
  </si>
  <si>
    <t>Balok B11, uk. 250 x 450 mm, Elv. +12.550</t>
  </si>
  <si>
    <t>Balok B12, uk. 250 x 400 mm, Elv. +12.550</t>
  </si>
  <si>
    <t>Balok B13, uk. 250 x 350 mm, Elv. +12.550</t>
  </si>
  <si>
    <t>Balok B14, uk. 250 x 500 mm, Elv. +12.550</t>
  </si>
  <si>
    <t>Balok B17, uk. 300 x 500 mm, Elv. +12.550</t>
  </si>
  <si>
    <t>Balok B18, uk. 250 x 400 mm, Elv. +12.550</t>
  </si>
  <si>
    <t>Balok B20, uk. 300 x 550 mm, Elv. +12.550</t>
  </si>
  <si>
    <t>Balok B23, uk. 250 x 400 mm, Elv. +12.550</t>
  </si>
  <si>
    <t>BALOK, ELV. +13.500</t>
  </si>
  <si>
    <t>Balok B23, uk. 250 x 400 mm, Elv. +13.500</t>
  </si>
  <si>
    <t>PLAT BETON, ELV. +12.550</t>
  </si>
  <si>
    <t xml:space="preserve">Plat beton A4, tebal 160 mm </t>
  </si>
  <si>
    <t>PLAT BETON, ELV. +13.500</t>
  </si>
  <si>
    <t>PEDESTAL RAFTER</t>
  </si>
  <si>
    <t>Pedestal rafter</t>
  </si>
  <si>
    <t>Penggantung besi hook lift</t>
  </si>
  <si>
    <t>AG.05</t>
  </si>
  <si>
    <t>Pekerjaan besi baja dan plat besi, meliputi : pengelasan, finishing cat anti karat dan erection/pemasangan</t>
  </si>
  <si>
    <t>KUDA-KUDA KD1</t>
  </si>
  <si>
    <t>IWF 300 x 150 x 5.5 x 8 mm (finishing &amp; cat zinchromate)</t>
  </si>
  <si>
    <t>D.01.2.5</t>
  </si>
  <si>
    <t>Haunch IWF 300 x 150 x 5.5 x 8 mm (finishing &amp; cat zinchromate)</t>
  </si>
  <si>
    <t>IWF 250 x 125 x 6 x 9 mm (finishing &amp; cat zinchromate)</t>
  </si>
  <si>
    <t>H-Beam 200 x 200 x 8 x 12 mm (finishing &amp; cat zinchromate)</t>
  </si>
  <si>
    <t>Plat stiffener, tebal 8 mm (finishing &amp; cat zinchromate)</t>
  </si>
  <si>
    <t>D.01.2.6</t>
  </si>
  <si>
    <t>Plat stiffener, tebal 10 mm (finishing &amp; cat zinchromate)</t>
  </si>
  <si>
    <t>Plat sambung, tebal 14 mm (finishing &amp; cat zinchromate)</t>
  </si>
  <si>
    <t>Plat plendes, tebal 20 mm (finishing &amp; cat zinchromate)</t>
  </si>
  <si>
    <t>Angkur baut L Ø 16 mm A325 (termasuk 2 mur &amp; 2 ring)</t>
  </si>
  <si>
    <t>D.05.03.01.0</t>
  </si>
  <si>
    <t>CK - 2.3.1.2</t>
  </si>
  <si>
    <t>Baut A325 Ø 16 mm A325 (termasuk 2 ring)</t>
  </si>
  <si>
    <t>D.05.02.02</t>
  </si>
  <si>
    <t>CK - 2.3.1.3</t>
  </si>
  <si>
    <t>Baut A325 Ø 12 mm A325 (termasuk 2 ring)</t>
  </si>
  <si>
    <t>D.05.02.01</t>
  </si>
  <si>
    <t>Grouting, uk. 200 x 220 x 30 mm</t>
  </si>
  <si>
    <t>D.02.3.11</t>
  </si>
  <si>
    <t>CK - 2.2.1.11.1</t>
  </si>
  <si>
    <t>Plat dudukan gording (CTP - 150)</t>
  </si>
  <si>
    <t>Cap plate, tebal 10 mm (finishing &amp; cat zinchromate)</t>
  </si>
  <si>
    <t>KUDA-KUDA KD2</t>
  </si>
  <si>
    <t>KUDA-KUDA KD3</t>
  </si>
  <si>
    <t>KUDA-KUDA KD4</t>
  </si>
  <si>
    <t>KUDA-KUDA KD5</t>
  </si>
  <si>
    <t>KUDA-KUDA KD6</t>
  </si>
  <si>
    <t>KUDA-KUDA KD7</t>
  </si>
  <si>
    <t>JURAI</t>
  </si>
  <si>
    <t>Pekerjaan Gording, Rangka, dan Penutup Atap</t>
  </si>
  <si>
    <t>Gording lipped chanel 150 x 65 x 20 x 3.2 mm (finishing &amp; cat zinchromate)</t>
  </si>
  <si>
    <t>Plat koneksi 3 mm (finishing &amp; cat zinchromate)</t>
  </si>
  <si>
    <t>Plat Rib 3 mm Jarak 400 mm (finishing &amp; cat zinchromate)</t>
  </si>
  <si>
    <t>Nok - lipped chanel 150 x 65 x 20 x 3.2 mm (finishing &amp; cat zinchromate)</t>
  </si>
  <si>
    <t>Sagrod Ø 12 mm</t>
  </si>
  <si>
    <t>E.07</t>
  </si>
  <si>
    <t>Tierod Ø 12 mm</t>
  </si>
  <si>
    <t>E.08</t>
  </si>
  <si>
    <t>Mur &amp; ring A325 Ø 12 mm</t>
  </si>
  <si>
    <t>Trekstang Ø 16 mm</t>
  </si>
  <si>
    <t>E.09</t>
  </si>
  <si>
    <t>Spanskrof Ø 16 mm</t>
  </si>
  <si>
    <t>E.11</t>
  </si>
  <si>
    <t>Usuk dan reng baja ringan (G550)</t>
  </si>
  <si>
    <t>E.02</t>
  </si>
  <si>
    <t>Roof mesh (Kawat ayam)</t>
  </si>
  <si>
    <t>E.04</t>
  </si>
  <si>
    <t>CK - 3.2.2</t>
  </si>
  <si>
    <t>Alumunium foil double side</t>
  </si>
  <si>
    <t>E.04.1</t>
  </si>
  <si>
    <t>CK - 3.2.1</t>
  </si>
  <si>
    <t>Penutup atap genteng metal berpasir, tebal 0.35 mm (TCT)</t>
  </si>
  <si>
    <t>E.40</t>
  </si>
  <si>
    <t>3.1.3.7</t>
  </si>
  <si>
    <t>Nok atap metal, tebal 0.35 mm (TCT)</t>
  </si>
  <si>
    <t>E.41</t>
  </si>
  <si>
    <t>3.1.2.15</t>
  </si>
  <si>
    <t>Lisplank - Papan  fiber semen 2x8/200 mm (finish cat)</t>
  </si>
  <si>
    <t>E.05</t>
  </si>
  <si>
    <t>Pekerjaan besi baja dan plat besi, meliputi : pengelasan, finishing cat anti karat dan cat besi</t>
  </si>
  <si>
    <t>Haunch IWF 250 x 125 x 6 x 9 mm (finishing &amp; cat zinchromate)</t>
  </si>
  <si>
    <t>D.02.3.12</t>
  </si>
  <si>
    <t>Alumunium foil double side, tebal 4 mm</t>
  </si>
  <si>
    <t>BIAYA PEKERJAAN STRUKTUR</t>
  </si>
  <si>
    <t>Pekerjaan beton praktis meliputi : beton (camp. 1pc:3ps:5kr), besi tulangan dan bekisting</t>
  </si>
  <si>
    <t>Sloof praktis (SP2), uk. 120x200 mm</t>
  </si>
  <si>
    <t>D.04.04</t>
  </si>
  <si>
    <t>Kolom praktis (KP1), uk. 100 x 100 mm</t>
  </si>
  <si>
    <t>D.04.01</t>
  </si>
  <si>
    <t>Balok praktis (BP1), uk. 100 x 200 mm</t>
  </si>
  <si>
    <t>D.04.05</t>
  </si>
  <si>
    <t>Balok lateui (BL1), uk. 100 x 100 mm</t>
  </si>
  <si>
    <t>D.04.09</t>
  </si>
  <si>
    <t>Balok lateui (BL2), uk. 100 x 120 mm</t>
  </si>
  <si>
    <t>D.04.10</t>
  </si>
  <si>
    <t>Balok lateiu (BL3), uk. 250 x 100 mm</t>
  </si>
  <si>
    <t>D.04.11</t>
  </si>
  <si>
    <t>Plat meja beton, tebal 100 mm (# D10-150 mm) - Meja wastafel toilet</t>
  </si>
  <si>
    <t>D.02.1.2</t>
  </si>
  <si>
    <t>CK - 2.2.1.5.2</t>
  </si>
  <si>
    <t>Plat meja beton, tebal 100 mm (# D10-150 mm) - Meja pantry</t>
  </si>
  <si>
    <t>Plat meja beton, tebal 100 mm (# D10-150 mm) - Meja Laboratorium (ML)</t>
  </si>
  <si>
    <t>Plesteran dan acian batu kali</t>
  </si>
  <si>
    <t>C.02.10</t>
  </si>
  <si>
    <t>Pasangan dinding bata ringan</t>
  </si>
  <si>
    <t>C.02.03</t>
  </si>
  <si>
    <t>CK - 3.6.4.2</t>
  </si>
  <si>
    <t>Plesteran dinding bata ringan</t>
  </si>
  <si>
    <t>C.02.08</t>
  </si>
  <si>
    <t>CK - 3.7.7</t>
  </si>
  <si>
    <t>Acian dinding bata ringan</t>
  </si>
  <si>
    <t>C.02.09</t>
  </si>
  <si>
    <t>Pekerjaan tali air</t>
  </si>
  <si>
    <t>C.03.01</t>
  </si>
  <si>
    <t>Plesteran dan aci beton ekspose</t>
  </si>
  <si>
    <t>Cement filler / skim coat - finishing plat beton ekspose</t>
  </si>
  <si>
    <t>C.03.03</t>
  </si>
  <si>
    <t>Screeding plat dengan semen instan &amp; perkuatan kawat ayam Ø ≥ 1 mm</t>
  </si>
  <si>
    <t>C.03.04</t>
  </si>
  <si>
    <t>Pekerjaan pintu dan jendela sudah termasuk kusen, daun pintu, daun jendela beserta aksesorisnya (handle, kunci, engsel, Pintu closer, dll) dan terpasang rapi</t>
  </si>
  <si>
    <t>Pintu, tipe PU01 (1 unit) meliputi:</t>
  </si>
  <si>
    <t>Siku besi, uk. 40 x 40 x 4 mm (finish zinchromate &amp; cat besi)</t>
  </si>
  <si>
    <t>D.01.2.7</t>
  </si>
  <si>
    <t>Angkur baut Ø 10 x 60 mm</t>
  </si>
  <si>
    <t>Kusen aluminium, tebal 1.2 mm</t>
  </si>
  <si>
    <t>F.01.01.b</t>
  </si>
  <si>
    <t>CK - 3.11.3.1</t>
  </si>
  <si>
    <t>Kaca Tempered, tebal 12 mm + sealent</t>
  </si>
  <si>
    <t>F.02.05</t>
  </si>
  <si>
    <t>CK - 3.12.13</t>
  </si>
  <si>
    <t>Kaca bening, tebal 6 mm + sealent</t>
  </si>
  <si>
    <t>F.02.01.1</t>
  </si>
  <si>
    <t>CK - 3.12.4</t>
  </si>
  <si>
    <t>Kaca bening, tebal 10 mm + sealent</t>
  </si>
  <si>
    <t>F.02.02.1</t>
  </si>
  <si>
    <t>CK - 3.12.5</t>
  </si>
  <si>
    <t>Pull handle stainless steel, panjang 600mm</t>
  </si>
  <si>
    <t>F.04.03</t>
  </si>
  <si>
    <t>Paket Patch Fitting Paket HG (PT10,PT20,US10+Cyl)</t>
  </si>
  <si>
    <t>F.03.17</t>
  </si>
  <si>
    <t>Patch Fitting PT 24 PSS</t>
  </si>
  <si>
    <t>F.03.18</t>
  </si>
  <si>
    <t>Floor Hinge, kapasitas 100 kg</t>
  </si>
  <si>
    <t>F.03.19</t>
  </si>
  <si>
    <t xml:space="preserve">  </t>
  </si>
  <si>
    <t>Pintu, tipe P01 (14 unit) meliputi:</t>
  </si>
  <si>
    <t>Frame bouven</t>
  </si>
  <si>
    <t>F.01.04</t>
  </si>
  <si>
    <t>Daun pintu engineering wood door flush core panel, uk 750 x 2355 mm</t>
  </si>
  <si>
    <t>F.05.1.1</t>
  </si>
  <si>
    <t>Engsel pintu</t>
  </si>
  <si>
    <t>F.03.02</t>
  </si>
  <si>
    <t>CK - 3.11.4.5</t>
  </si>
  <si>
    <t>Pull handle stainless steel, panjang 300mm</t>
  </si>
  <si>
    <t>F.04.02</t>
  </si>
  <si>
    <t>Kunci (lockcase, cylinder, escutecheon)</t>
  </si>
  <si>
    <t>F.03.01</t>
  </si>
  <si>
    <t>CK - 3.11.4.4</t>
  </si>
  <si>
    <t>Kaca bening, tebal 5 mm + sealent</t>
  </si>
  <si>
    <t>F.02.01</t>
  </si>
  <si>
    <t>CK - 3.12.3</t>
  </si>
  <si>
    <t>Friction stay 8" top hung</t>
  </si>
  <si>
    <t>F.03.10</t>
  </si>
  <si>
    <t>CK - 3.11.4.16</t>
  </si>
  <si>
    <t>Casement handle</t>
  </si>
  <si>
    <t>F.04.01</t>
  </si>
  <si>
    <t>CK - 3.11.4.22</t>
  </si>
  <si>
    <t>Door closer tipe HO</t>
  </si>
  <si>
    <t>F.03.04</t>
  </si>
  <si>
    <t>CK - 3.11.4.7</t>
  </si>
  <si>
    <t>Flushbolt 12"</t>
  </si>
  <si>
    <t>F.03.05</t>
  </si>
  <si>
    <t>CK - 3.11.4.21</t>
  </si>
  <si>
    <t>Karet</t>
  </si>
  <si>
    <t>Pintu, tipe P02 (14 unit), meliputi:</t>
  </si>
  <si>
    <t>Daun pintu engineering wood door flush core panel, uk 800 x 2355 mm</t>
  </si>
  <si>
    <t>F.05.1.2</t>
  </si>
  <si>
    <t>Pintu, tipe P03 (8 unit), meliputi:</t>
  </si>
  <si>
    <t>Pintu, tipe P04 (3 unit) meliputi:</t>
  </si>
  <si>
    <t>F.05.2.1</t>
  </si>
  <si>
    <t>Kusen - Plat besi</t>
  </si>
  <si>
    <t>Daun pintu - Plat besi</t>
  </si>
  <si>
    <t>Engsel pintustainless steel</t>
  </si>
  <si>
    <t xml:space="preserve">Door closer </t>
  </si>
  <si>
    <t>Handle Panic 8ar Exit Dev</t>
  </si>
  <si>
    <t>Pintu, tipe P05 (1 unit) meliputi:</t>
  </si>
  <si>
    <t>Sliding rail</t>
  </si>
  <si>
    <t>F.01.20</t>
  </si>
  <si>
    <t>3.11.4.10</t>
  </si>
  <si>
    <t>Siku besi, uk. 50x50x5 mm (finishing zinchromate + cat besi)</t>
  </si>
  <si>
    <t>Siku besi, uk. 30x30x3 mm (finishing zinchromate + cat besi)</t>
  </si>
  <si>
    <t>Angkur baut Ø 12 x 90 mm</t>
  </si>
  <si>
    <t>Papan gypsum, tebal 12 mm</t>
  </si>
  <si>
    <t>G.05</t>
  </si>
  <si>
    <t>Finishing HPL, tebal 0.7 mm</t>
  </si>
  <si>
    <t>J.05.1</t>
  </si>
  <si>
    <t>Pintu aluminium uk. 1000 x 2065 mm</t>
  </si>
  <si>
    <t>F.05.3.1</t>
  </si>
  <si>
    <t>pull plate</t>
  </si>
  <si>
    <t>F.04.04</t>
  </si>
  <si>
    <t>Pintu, tipe P06 (9 unit) meliputi:</t>
  </si>
  <si>
    <t>Kusen UPVC</t>
  </si>
  <si>
    <t>F.01.01.c</t>
  </si>
  <si>
    <t>Daun pintu UPVC, uk. 700 x 2055</t>
  </si>
  <si>
    <t>F.05.4.1</t>
  </si>
  <si>
    <t>CK - 3.11.1.19</t>
  </si>
  <si>
    <t>Lever Handle</t>
  </si>
  <si>
    <t>F.04.05</t>
  </si>
  <si>
    <t>Pintu, tipe P07 (2 unit) meliputi:</t>
  </si>
  <si>
    <t>Pintu, tipe PSH (3 unit) meliputi:</t>
  </si>
  <si>
    <t>F.05.2.2</t>
  </si>
  <si>
    <t>Kusen pintu plat besi, tebal 1 mm</t>
  </si>
  <si>
    <t>Daun pintu plat besi, tebal 0.5 mm</t>
  </si>
  <si>
    <t xml:space="preserve">Invisible hinge door </t>
  </si>
  <si>
    <t>Jendela, tipe J01 (31 unit), meliputi:</t>
  </si>
  <si>
    <t>Frame jendela</t>
  </si>
  <si>
    <t>Friction stay 12" top hung</t>
  </si>
  <si>
    <t>F.03.12</t>
  </si>
  <si>
    <t>Jendela, tipe J02 (6 unit), meliputi:</t>
  </si>
  <si>
    <t>Jendela, tipe J03 (2 unit), meliputi:</t>
  </si>
  <si>
    <t>Jendela, tipe J04 (1 unit), meliputi:</t>
  </si>
  <si>
    <t>Jendela, tipe J05 (1 unit), meliputi:</t>
  </si>
  <si>
    <t>Cresent lock</t>
  </si>
  <si>
    <t>F.04.09</t>
  </si>
  <si>
    <t>Jendela, tipe BV01 (18 unit), meliputi:</t>
  </si>
  <si>
    <t>Frame bouvenlich</t>
  </si>
  <si>
    <t>Friction stay 10" top hung</t>
  </si>
  <si>
    <t>F.03.11</t>
  </si>
  <si>
    <t>Jendela, tipe BV02 (5 unit), meliputi:</t>
  </si>
  <si>
    <t>Jendela, tipe BV03 (1 unit), meliputi:</t>
  </si>
  <si>
    <t>Kaca Es, tebal 5 mm + sealent</t>
  </si>
  <si>
    <t>F.02.10</t>
  </si>
  <si>
    <t>Jendela, tipe BV04 (2 unit), meliputi:</t>
  </si>
  <si>
    <t>Pintu, tipe P01a (1 unit) meliputi:</t>
  </si>
  <si>
    <t>Pintu, tipe P02a (2 unit), meliputi:</t>
  </si>
  <si>
    <t>Frame pintu</t>
  </si>
  <si>
    <t>F.01.03</t>
  </si>
  <si>
    <t>Jendela, tipe J01 (37 unit), meliputi:</t>
  </si>
  <si>
    <t>Jendela, tipe J02 (4 unit), meliputi:</t>
  </si>
  <si>
    <t>Jendela, tipe J04 (3 unit), meliputi:</t>
  </si>
  <si>
    <t>Jendela, tipe BV02 (hanya 1 unit dari 5 unit yang dikerjakan), meliputi:</t>
  </si>
  <si>
    <t>Jendela, tipe BV04 (1 unit), meliputi:</t>
  </si>
  <si>
    <t>Jendela, tipe J01 (29 unit), meliputi:</t>
  </si>
  <si>
    <t>Jendela, tipe J02 (3 unit), meliputi:</t>
  </si>
  <si>
    <t>Jendela, tipe J09 (3 unit), meliputi:</t>
  </si>
  <si>
    <t>Jendela, tipe BV02 (hanya 1 dari 3 unit yang dikerjakan), meliputi:</t>
  </si>
  <si>
    <t>Pintu, tipe P10 (1 unit) meliputi:</t>
  </si>
  <si>
    <t>Kaca bening, tebal 10 mm + sealant</t>
  </si>
  <si>
    <t>Pintu, tipe P12 (1 unit) meliputi:</t>
  </si>
  <si>
    <t>Frame Lipped channel, uk. 150x50x20x 2.3 mm (finish zinchromate + cat besi)</t>
  </si>
  <si>
    <t>Hollow besi, uk. 40x40x1.2 mm (finish zinchromate + cat besi)</t>
  </si>
  <si>
    <t>N.11.2</t>
  </si>
  <si>
    <t>Siku besi, uk. 30x30x3 mm (finish zinchromate + cat besi)</t>
  </si>
  <si>
    <t>Plat besi, tebal 1.2 mm (finish zinchromate + cat besi)</t>
  </si>
  <si>
    <t>Handle pipa black steel Ø 1"</t>
  </si>
  <si>
    <t>F.04.06</t>
  </si>
  <si>
    <t>Engsel pintu besi</t>
  </si>
  <si>
    <t>Steel Lockcase Door</t>
  </si>
  <si>
    <t>Pintu, tipe P13 (2 unit) meliputi:</t>
  </si>
  <si>
    <t>Daun pintu engineering wood door flush core panel, uk 800 x 2055 mm</t>
  </si>
  <si>
    <t>Homogeneous tile, uk. 600 x 600 mm (polished)</t>
  </si>
  <si>
    <t>J.01.2</t>
  </si>
  <si>
    <t>CK - 3.9.4.3</t>
  </si>
  <si>
    <t>Homogeneous tile, uk. 600 x 600 mm (polished) - Motif</t>
  </si>
  <si>
    <t>J.01.12</t>
  </si>
  <si>
    <t>Homogeneous tile, uk. 600 x 600 mm (unpolished)</t>
  </si>
  <si>
    <t>J.01.1</t>
  </si>
  <si>
    <t>CK - 3.9.4.9</t>
  </si>
  <si>
    <t>Homogeneous tile, uk. 600 x 600 mm (unpolished) - Motif</t>
  </si>
  <si>
    <t>J.01.11</t>
  </si>
  <si>
    <t>Homogeneous tile, uk. 600 x 600 mm (polished) - Tangga</t>
  </si>
  <si>
    <t>J.01.3</t>
  </si>
  <si>
    <t>Homogeneous tile, uk. 600 x 600 mm (unpolished) - Tangga</t>
  </si>
  <si>
    <t>J.01.4</t>
  </si>
  <si>
    <t>Plint homogeneous tile, uk. 100 x 600 mm</t>
  </si>
  <si>
    <t>J.01.10</t>
  </si>
  <si>
    <t>CK - 3.9.4.12</t>
  </si>
  <si>
    <t>Stepnosing, uk. 80 x 600 mm</t>
  </si>
  <si>
    <t>J.01.9</t>
  </si>
  <si>
    <t>Homogeneous tile, uk. 600 x 600 mm (unpolished) - Lantai Km/Wc</t>
  </si>
  <si>
    <t>J.01.5</t>
  </si>
  <si>
    <t>Homogeneous tile, uk. 300 x 600 mm (polished) - Dinding Km/Wc</t>
  </si>
  <si>
    <t>J.01.6</t>
  </si>
  <si>
    <t>CK - 3.10.2.3</t>
  </si>
  <si>
    <t>Homogeneous tile, uk. 300 x 600 mm (polished) - Dinding pantry</t>
  </si>
  <si>
    <t>Homogeneous tile, uk. 300 x 600 mm (polished) - Meja wastafel</t>
  </si>
  <si>
    <t>J.01.8</t>
  </si>
  <si>
    <t>Homogeneous tile, uk. 600 x 600 mm (polished) - Meja pantry</t>
  </si>
  <si>
    <t>Homogeneous tile, uk. 300 x 600 mm (polished) - Jamb lift</t>
  </si>
  <si>
    <t>J.01.7</t>
  </si>
  <si>
    <t>Homogeneous tile, uk. 300 x 600 mm (polished) - Fin. Penebalan dinding kloset / urinoir</t>
  </si>
  <si>
    <t>Floor hardener (Light duty)</t>
  </si>
  <si>
    <t>J.04.1</t>
  </si>
  <si>
    <t>CK - 3.9.9.9</t>
  </si>
  <si>
    <t>karpet tile, uk. 500 x 500 x 6 mm</t>
  </si>
  <si>
    <t>J.05.3</t>
  </si>
  <si>
    <t>CK - 3.9.9.2</t>
  </si>
  <si>
    <t>Tactile, uk. 300 x 300 mm</t>
  </si>
  <si>
    <t>J.02.3</t>
  </si>
  <si>
    <t>CK - 3.9.9.12</t>
  </si>
  <si>
    <t>finishing plester aci beton</t>
  </si>
  <si>
    <t>Finishing vinyl, tebal 2 mm</t>
  </si>
  <si>
    <t>J.05.2</t>
  </si>
  <si>
    <t>CK - 3.9.9.7</t>
  </si>
  <si>
    <t>Plint dengan cat fluorescent, tinggi 100 mm</t>
  </si>
  <si>
    <t>K.03.1</t>
  </si>
  <si>
    <t>Homogeneous tile, uk. 1200 x 600 mm (polished) - Meja Beton Laboratorium</t>
  </si>
  <si>
    <t>J.01.0</t>
  </si>
  <si>
    <t>Plafon gypsum, tebal 9 mm + rangka metal furing 400 x 1200 mm</t>
  </si>
  <si>
    <t>I.20</t>
  </si>
  <si>
    <t>Plafon drop ceiling gypsum, tebal 9 mm + rangka metal furing 400 x 1200 mm</t>
  </si>
  <si>
    <t>I.23</t>
  </si>
  <si>
    <t>Plafon GRC, tebal 4 mm + rangka metal furing 400 x 1200 mm</t>
  </si>
  <si>
    <t>I.21</t>
  </si>
  <si>
    <t>List plafon shadow line, tebal 0.4 mm</t>
  </si>
  <si>
    <t>I.01</t>
  </si>
  <si>
    <t>Maintenance hole, uk. 600 x 600 mm</t>
  </si>
  <si>
    <t>I.13</t>
  </si>
  <si>
    <t>Partisi kaca, tipe PK01 (2 unit), meliputi:</t>
  </si>
  <si>
    <t>Kaca bening,tebal 5 mm + sealent</t>
  </si>
  <si>
    <t>Partisi kaca, tipe PK02 (1 unit), meliputi:</t>
  </si>
  <si>
    <t>Partisi kaca, tipe PK03 (1 unit), meliputi:</t>
  </si>
  <si>
    <t>Partisi kaca, tipe PK04 (1 unit), meliputi:</t>
  </si>
  <si>
    <t>Partisi kaca, tipe PK05 (1 unit), meliputi:</t>
  </si>
  <si>
    <t>Partisi kaca, tipe PK06 (1 unit), meliputi:</t>
  </si>
  <si>
    <t>Pengecatan dinding eksterior</t>
  </si>
  <si>
    <t>K.02.3</t>
  </si>
  <si>
    <t>CK - 3.8.11</t>
  </si>
  <si>
    <t>Pengecatan dinding interior</t>
  </si>
  <si>
    <t>K.02.1</t>
  </si>
  <si>
    <t>CK - 3.8.10</t>
  </si>
  <si>
    <t>Pengecatan plafond</t>
  </si>
  <si>
    <t>K.02.4</t>
  </si>
  <si>
    <t>CK - 3.8.20.1</t>
  </si>
  <si>
    <t>Pengecatan cement filler</t>
  </si>
  <si>
    <t>Waterproofing plat dak (Polyurethane)</t>
  </si>
  <si>
    <t>Waterproofing plat dak Polyurethane)</t>
  </si>
  <si>
    <t>RAILING TANGGA A</t>
  </si>
  <si>
    <t xml:space="preserve">Pekerjaan railing, meliputi :
- Pipa black steel Ø 2", tebal 1.6 mm (finish zinchromate &amp; cat besi)
- Pipa black steel Ø 1/2", tebal 1.6 mm (finish zinchromate &amp; cat besi)
- Plat besi, tebal 3 mm (finish zinchromate &amp; cat besi)
- Flange bulat Ø 2" daun lebar
- Angkur baut Ø 12 mm 
- Pengelasan
- Aksesoris pendukung
- Pekerjaan terpasang rapi dan sesuai gambar detail </t>
  </si>
  <si>
    <t>Railing, tipe R01</t>
  </si>
  <si>
    <t>L.02</t>
  </si>
  <si>
    <t>Railing, tipe R02</t>
  </si>
  <si>
    <t>Railing, tipe R03</t>
  </si>
  <si>
    <t>Railing, tipe R04</t>
  </si>
  <si>
    <t>Railing, tipe R05</t>
  </si>
  <si>
    <t>RAILING TANGGA B</t>
  </si>
  <si>
    <t>Railing tipe R01</t>
  </si>
  <si>
    <t>Railing tipe R02</t>
  </si>
  <si>
    <t>Railing tipe R03</t>
  </si>
  <si>
    <t>L.04</t>
  </si>
  <si>
    <t>Railing tipe R04</t>
  </si>
  <si>
    <t>Railing tipe R04A</t>
  </si>
  <si>
    <t>Railing tipe R05</t>
  </si>
  <si>
    <t>Railing tipe R05A</t>
  </si>
  <si>
    <t>RAILING TANGGA C</t>
  </si>
  <si>
    <t>RAILING RAMP DIFABEL</t>
  </si>
  <si>
    <t xml:space="preserve">Pekerjaan railing, meliputi :
- Pipa stainless steel SS304 Ø 2", tebal 1.2 mm
- Pipa stainless steel SS304 Ø 1", tebal 1.2 mm
- Pipa stainless steel SS304 Ø 1/2", tebal 1.2 mm
- Plat stainless steel SS304, tebal 3 mm
- End cap / dop / penutup pipa stainless steel
- Flange bulat Ø 2" daun lebar
- Angkur baut Ø 12 mm 
- Pengelasan
- Aksesoris pendukung
- Pekerjaan terpasang rapi dan sesuai gambar detail </t>
  </si>
  <si>
    <t>RAILING PERPUSTAKAAN</t>
  </si>
  <si>
    <t xml:space="preserve">Pekerjaan railing, meliputi :
- Hollow stainless steel SS304, uk. 50x50x1.2 mm
- Hollow stainless steel SS304, uk. 20x50x1.2 mm
- Plat stainless steel SS304, tebal 3 mm
- End cap / dop / penutup hollow stainless steel
- Angkur baut Ø 12 mm 
- Pengelasan
- Aksesoris pendukung
- Pekerjaan terpasang rapi dan sesuai gambar detail </t>
  </si>
  <si>
    <t>L.05</t>
  </si>
  <si>
    <t>Pasangan alumunium composite Panel (ACP), tebal 4 mm, meliputi :</t>
  </si>
  <si>
    <t>AK.01.1</t>
  </si>
  <si>
    <t>Aluminium composite panel PVDF 0.3 Alloy 3003</t>
  </si>
  <si>
    <t>Rangka hollow aluminium, uk. 40x40x1 mm</t>
  </si>
  <si>
    <t>Bracket siku, uk. 40x40x3 mm (finishing zinchromate)</t>
  </si>
  <si>
    <t>Stiffener</t>
  </si>
  <si>
    <t>Sealant non asam &amp; back up</t>
  </si>
  <si>
    <t>Baut, skrup &amp; angkur baut</t>
  </si>
  <si>
    <t>Perforated cutting CNC</t>
  </si>
  <si>
    <t>GRC cetak, tebal 10 mm (rangka siku besi)</t>
  </si>
  <si>
    <t>AK.02.1</t>
  </si>
  <si>
    <t>Rangka siku besi, uk. 50x50x5 mm (finishing zinchromate)</t>
  </si>
  <si>
    <t>Bracket siku, uk. 50x50x5 mm (finishing zinchromate)</t>
  </si>
  <si>
    <t>Finishing GRC cetak dengan cat eksterior</t>
  </si>
  <si>
    <t>GRC cetak, tebal 10 mm (rangka pipa besi)</t>
  </si>
  <si>
    <t>AK.02.2</t>
  </si>
  <si>
    <t>Rangka pipa besi Ø 3" (finishing zincrhomate + cat besi)</t>
  </si>
  <si>
    <t>Dudukan rangka, plat besi, tebal 3 mm (finishing zinchromate + cat besi)</t>
  </si>
  <si>
    <t>Lipped channel 150 x 50 x 20 mm (finishing zinchromate + cat besi)</t>
  </si>
  <si>
    <t>Plat Besi, tebal 3 mm (finishing zincrhomate + cat besi)</t>
  </si>
  <si>
    <t>1 unit logo, meliputi:</t>
  </si>
  <si>
    <t>AK.03.2</t>
  </si>
  <si>
    <t>CK - 3.16.1.1</t>
  </si>
  <si>
    <t>Plat galvalum, tebal 0.8 mm</t>
  </si>
  <si>
    <t>Finish cat</t>
  </si>
  <si>
    <t>Embosse 40 mm</t>
  </si>
  <si>
    <t>Meja beton, tipe MB01 (12 Unit)</t>
  </si>
  <si>
    <t>Kolom praktis (KP3), uk. 100 x 200 mm</t>
  </si>
  <si>
    <t>D.04.02.1</t>
  </si>
  <si>
    <t>Pasangan dinding bata ringan, uk.100 x 200 x 600 mm</t>
  </si>
  <si>
    <t>Plat meja beton, tebal 100 mm (# D10-150 mm)</t>
  </si>
  <si>
    <t>D.04.13</t>
  </si>
  <si>
    <t>Pengecatan dinding dengan cat eksterior</t>
  </si>
  <si>
    <t>Kusen hollow aluminium 40x60x1 mm</t>
  </si>
  <si>
    <t>N.09.2</t>
  </si>
  <si>
    <t>Panel pintu dengan alumunium composite panel PE 0.21 mm (2 sisi)</t>
  </si>
  <si>
    <t>AK.01.2</t>
  </si>
  <si>
    <t>Frame pintu aluminium</t>
  </si>
  <si>
    <t>Engsel pintu (soft close)</t>
  </si>
  <si>
    <t>Round device</t>
  </si>
  <si>
    <t>F.04.08</t>
  </si>
  <si>
    <t>LOBBY</t>
  </si>
  <si>
    <t>Papan plywood, tebal 9 mm</t>
  </si>
  <si>
    <t>G.06.1</t>
  </si>
  <si>
    <t>BIAYA PEKERJAAN ARSITEKTUR</t>
  </si>
  <si>
    <t xml:space="preserve">Main Distribution Panel (MPD) Gedung </t>
  </si>
  <si>
    <t>Box panel floor standing, uk. 2100 (H) x 700 (W) x 800 (D) mm</t>
  </si>
  <si>
    <t>Segregation form 2A</t>
  </si>
  <si>
    <t>Protection degree IP30</t>
  </si>
  <si>
    <t>Finishing powder coating RAL 7032</t>
  </si>
  <si>
    <t>Incoming</t>
  </si>
  <si>
    <t>ACB 800 A / 3P / 50 kA</t>
  </si>
  <si>
    <t>MCCB 70-100 A / 3P / 36 kA</t>
  </si>
  <si>
    <t>Pilot lamp 230/240V (red)</t>
  </si>
  <si>
    <t>Pilot lamp 230/240V (yellow)</t>
  </si>
  <si>
    <t>Pilot lamp 230/240V (green)</t>
  </si>
  <si>
    <t>STI (Fuse Carrier)</t>
  </si>
  <si>
    <t>Tabung sekring (fuse catridge)</t>
  </si>
  <si>
    <t>Digital power meter PM 2220</t>
  </si>
  <si>
    <t>Current transformer 800 / 5A</t>
  </si>
  <si>
    <t>Outgoing</t>
  </si>
  <si>
    <t>MCCB 112-160 A / 3P / 25 kA</t>
  </si>
  <si>
    <t>MCCB 70-100 A / 3P / 25 kA</t>
  </si>
  <si>
    <t>MCCB 100 A / 3P / 18 kA</t>
  </si>
  <si>
    <t>MCCB 80 A / 3P / 18 kA</t>
  </si>
  <si>
    <t>MCCB 40 A / 3P / 18 kA</t>
  </si>
  <si>
    <t>Lain-lain</t>
  </si>
  <si>
    <t>Busbar tembaga 5 x 1000 A</t>
  </si>
  <si>
    <t>Wiring, aksesoris dan instalasi</t>
  </si>
  <si>
    <t>Kabel tray uk. 800 x 100 mm</t>
  </si>
  <si>
    <t>AD.01.1</t>
  </si>
  <si>
    <t>CK - 5.1.1.12.1</t>
  </si>
  <si>
    <t>Cover tray uk. 800 x 100 mm</t>
  </si>
  <si>
    <t>AD.07.1</t>
  </si>
  <si>
    <t>Outside riser tray uk. 800 x 100 mm</t>
  </si>
  <si>
    <t>AD.05.1</t>
  </si>
  <si>
    <t>Pekerjaan Grounding Elektrikal</t>
  </si>
  <si>
    <t>Grounding dengan kabel NYA 240 mm²</t>
  </si>
  <si>
    <t>S.07.13</t>
  </si>
  <si>
    <t>Pipa PVC AW Ø 2"</t>
  </si>
  <si>
    <t>N.02.01.06</t>
  </si>
  <si>
    <t>CK - 6.4.1.6</t>
  </si>
  <si>
    <t>Grounding rod Ø 5/8 lengkap dengan driving stud, clamp, coupler dan drill head</t>
  </si>
  <si>
    <t>AA.09</t>
  </si>
  <si>
    <t>Bak kontrol grounding PVC (polymer inspection pit)</t>
  </si>
  <si>
    <t>AA.10</t>
  </si>
  <si>
    <t>Pengeboran sumur grounding</t>
  </si>
  <si>
    <t>Pekerjaan Grounding Perangkat Elektronika</t>
  </si>
  <si>
    <t>Grounding dengan kabel NYA 10 mm²</t>
  </si>
  <si>
    <t>S.07.03</t>
  </si>
  <si>
    <t>CK - 5.1.1.2.5</t>
  </si>
  <si>
    <t>Pipa PVC AW Ø 1"</t>
  </si>
  <si>
    <t>N.02.01.03</t>
  </si>
  <si>
    <t>CK - 6.4.1.3</t>
  </si>
  <si>
    <t>Panel Daya Penerangan Lantai 1</t>
  </si>
  <si>
    <t>Box panel wall mounted, uk. 700 (H) x 600 (W) x 230 (D) mm</t>
  </si>
  <si>
    <t>Ampere meter analog</t>
  </si>
  <si>
    <t>Volt meter analog</t>
  </si>
  <si>
    <t>Selector volt</t>
  </si>
  <si>
    <t>Current transformer 40 / 5A</t>
  </si>
  <si>
    <t>MCB 6 A / 1P / 6 kA</t>
  </si>
  <si>
    <t>MCB 10 A / 1P / 6 kA</t>
  </si>
  <si>
    <t>Timer</t>
  </si>
  <si>
    <t>Contactor 1NO 16A</t>
  </si>
  <si>
    <t>Kabel tray uk. 400 x 100 mm</t>
  </si>
  <si>
    <t>AD.01.3</t>
  </si>
  <si>
    <t>CK - 5.1.1.12.3</t>
  </si>
  <si>
    <t>Cover tray uk. 400 x 100 mm</t>
  </si>
  <si>
    <t>AD.07.3</t>
  </si>
  <si>
    <t>Outside riser tray uk. 400 x 100 mm</t>
  </si>
  <si>
    <t>AD.05.3</t>
  </si>
  <si>
    <t>Panel Daya Kotak Kontak Lantai 1</t>
  </si>
  <si>
    <t>Box panel wall mounted, uk. 1000 (H) x 700 (W) x 230 (D) mm</t>
  </si>
  <si>
    <t>Current transformer 100 / 5A</t>
  </si>
  <si>
    <t>Kabel tray uk. 600 x 100 mm</t>
  </si>
  <si>
    <t>AD.01.2</t>
  </si>
  <si>
    <t>Cover tray uk. 600 x 100 mm</t>
  </si>
  <si>
    <t>AD.07.2</t>
  </si>
  <si>
    <t>Outside riser tray uk. 600 x 100 mm</t>
  </si>
  <si>
    <t>AD.05.2</t>
  </si>
  <si>
    <t>Panel Daya Tata Udara Lantai 1</t>
  </si>
  <si>
    <t>MCB 10 A / 1P / 10 kA</t>
  </si>
  <si>
    <t>MCB 16 A / 1P / 10 kA</t>
  </si>
  <si>
    <t>MCB 16 A / 3P / 10 kA</t>
  </si>
  <si>
    <t>Panel Daya Outdoor AC</t>
  </si>
  <si>
    <t>Box panel wall mounted outdoor, uk. 600 (H) x 500 (W) x 230 (D) mm</t>
  </si>
  <si>
    <t>Kabel tray uk. 300 x 100 mm</t>
  </si>
  <si>
    <t>S.07.10</t>
  </si>
  <si>
    <t>Cover tray uk. 300 x 100 mm</t>
  </si>
  <si>
    <t>Outside riser tray uk. 300 x 100 mm</t>
  </si>
  <si>
    <t xml:space="preserve">Panel Daya Utilitas </t>
  </si>
  <si>
    <t>MCCB 50 A / 3P / 18 kA</t>
  </si>
  <si>
    <t>MCCB 25 A / 3P / 18 kA</t>
  </si>
  <si>
    <t>Pekerjaan ini sudah termasuk pengadaan alat beserta instalasi lengkap  terpasang sampai dengan berfungsi dan menyala dengan baik serta mencakup testing commisioning</t>
  </si>
  <si>
    <t>Penarikan kabel power dari MDP ke :</t>
  </si>
  <si>
    <t>Panel Daya Penerangan Lantai 1 - Kabel NYY 4 x 10 mm2</t>
  </si>
  <si>
    <t>S.01.11</t>
  </si>
  <si>
    <t>CK - 5.1.1.1.37</t>
  </si>
  <si>
    <t>Panel Daya Kotak Kontak Lantai 1 - Kabel NYY 4 x 35 mm2</t>
  </si>
  <si>
    <t>S.01.14</t>
  </si>
  <si>
    <t>CK - 5.1.1.1.40</t>
  </si>
  <si>
    <t>Panel Daya Tata Udara Lantai 1 - Kabel NYY 4 x 35 mm2</t>
  </si>
  <si>
    <t>Panel Daya Outdoor AC - Kabel NYY 4 x 35 mm2</t>
  </si>
  <si>
    <t>Panel Daya Utilitas - Kabel NYY 4 x 35 mm2</t>
  </si>
  <si>
    <t>Penarikan kabel power dari Panel Daya Utilitas ke :</t>
  </si>
  <si>
    <t>Pompa Booster - Kabel NYY 4 x 4 mm2</t>
  </si>
  <si>
    <t>S.01.10</t>
  </si>
  <si>
    <t>CK - 5.1.1.1.35</t>
  </si>
  <si>
    <t>Jalur galian kabel power kawasan, meliputi :</t>
  </si>
  <si>
    <t>Galian tanah sedalam 1 m</t>
  </si>
  <si>
    <t>Urugan pasir bawah galian tebal 100 mm</t>
  </si>
  <si>
    <t>Buis beton U Ø 300 mm</t>
  </si>
  <si>
    <t>P.05.09</t>
  </si>
  <si>
    <t>CK - 8.2.7</t>
  </si>
  <si>
    <t>Urugan tanah kembali bekas galian + pemadatan</t>
  </si>
  <si>
    <t>B.03.07</t>
  </si>
  <si>
    <t>Patok penanda kabel</t>
  </si>
  <si>
    <t>Penarikan kabel grounding dari MDP menuju :</t>
  </si>
  <si>
    <t>Panel Daya Penerangan Lantai 1 - Kabel NYA 10 mm2</t>
  </si>
  <si>
    <t>Panel Daya Kotak Kontak Lantai 1 - Kabel NYA 35 mm2</t>
  </si>
  <si>
    <t>S.07.06</t>
  </si>
  <si>
    <t>Panel Daya Tata Udara Lantai 1 - Kabel NYA 35 mm2</t>
  </si>
  <si>
    <t>Panel Daya Outdoor AC - Kabel NYA 35 mm2</t>
  </si>
  <si>
    <t>Panel Daya Utilitas - Kabel NYA 35 mm2</t>
  </si>
  <si>
    <t>Penarikan kabel grounding dari Panel Daya Utilitas menuju :</t>
  </si>
  <si>
    <t>Pompa Booster - Kabel NYA 4 mm2</t>
  </si>
  <si>
    <t>S.07.01</t>
  </si>
  <si>
    <t>CK - 5.1.1.2.3</t>
  </si>
  <si>
    <t>Instalasi penerangan dengan kabel NYM 3 x 2.5 mm² w/ pipa conduit PVC Ø 20 mm</t>
  </si>
  <si>
    <t>T.01.01</t>
  </si>
  <si>
    <t>Instalasi kotak kontak dengan kabel NYM 3 x 2.5 mm² w/ pipa conduit PVC Ø 20 mm</t>
  </si>
  <si>
    <t>T.01.02</t>
  </si>
  <si>
    <t>CK - 5.1.5.13</t>
  </si>
  <si>
    <t>Instalasi LED Strip dengan kabel NYMHY 2 x 1.5 mm²</t>
  </si>
  <si>
    <t>S.09.01</t>
  </si>
  <si>
    <t>CK - 5.1.1.4.1</t>
  </si>
  <si>
    <t>LED Panel 600 x 600 mm 40 W Ceiling</t>
  </si>
  <si>
    <t>T.02.01</t>
  </si>
  <si>
    <t>Downlight Slim Inbow 6 W</t>
  </si>
  <si>
    <t>T.02.04</t>
  </si>
  <si>
    <t>Downlight Slim Inbow 12 W</t>
  </si>
  <si>
    <t>T.02.05</t>
  </si>
  <si>
    <t>Spot Light LED 6 W 3000 K IP68</t>
  </si>
  <si>
    <t>T.02.12</t>
  </si>
  <si>
    <t>Downlight Inbow 5" &amp; LED Bulb Emergency 11 W</t>
  </si>
  <si>
    <t>T.02.06.1</t>
  </si>
  <si>
    <t>Baret Outbow 300 mm &amp; LED Bulb 13 W</t>
  </si>
  <si>
    <t>T.02.14.a</t>
  </si>
  <si>
    <t>Baret Outbow 300 mm &amp; LED Bulb Emergency 11 W</t>
  </si>
  <si>
    <t>T.02.14</t>
  </si>
  <si>
    <t>Exit LED 5 W c/w baterai</t>
  </si>
  <si>
    <t>T.02.09</t>
  </si>
  <si>
    <t>Adaptor LED Strip 24V 5A</t>
  </si>
  <si>
    <t>T.05.03</t>
  </si>
  <si>
    <t>LED Strip 500 lm/m 24V 2700K</t>
  </si>
  <si>
    <t>T.02.10.1</t>
  </si>
  <si>
    <t>Saklar ganda</t>
  </si>
  <si>
    <t>T.03.04</t>
  </si>
  <si>
    <t>CK - 5.1.5.2</t>
  </si>
  <si>
    <t>Saklar tunggal</t>
  </si>
  <si>
    <t>T.03.03</t>
  </si>
  <si>
    <t>CK - 5.1.5.1</t>
  </si>
  <si>
    <t>Saklar tunggal (proyektor)</t>
  </si>
  <si>
    <t>Saklar tukar tunggal</t>
  </si>
  <si>
    <t>T.03.01</t>
  </si>
  <si>
    <t>Kotak kontak dinding tunggal 16 A</t>
  </si>
  <si>
    <t>T.04.02</t>
  </si>
  <si>
    <t>CK - 5.1.5.9</t>
  </si>
  <si>
    <t>Kotak kontak lantai tunggal 10 A</t>
  </si>
  <si>
    <t>T.04.01</t>
  </si>
  <si>
    <t>Kotak kontak dinding tunggal 16 A (proyektor)</t>
  </si>
  <si>
    <t>Kotak kontak dinding tunggal 16 A (wallmount rack)</t>
  </si>
  <si>
    <t>Instalasi penerangan dengan kabel NYY 3 x 2.5 mm² w/ pipa conduit PVC Ø 20 mm</t>
  </si>
  <si>
    <t>S.01.07</t>
  </si>
  <si>
    <t>CK - 5.1.1.1.25</t>
  </si>
  <si>
    <t>Instalasi LED Strip dengan kabel NYM 3 x 2.5 mm²</t>
  </si>
  <si>
    <t>S.02.02</t>
  </si>
  <si>
    <t>CK - 5.1.1.3.7</t>
  </si>
  <si>
    <t>Connector adaptor LED strip high voltage 220V</t>
  </si>
  <si>
    <t>T.05.02</t>
  </si>
  <si>
    <t>LED Strip Outdoor HV 220V 200lm/m</t>
  </si>
  <si>
    <t>T.02.10</t>
  </si>
  <si>
    <t>Standing closed rack 42U, uk. 900 (D) x 600 (W) x 2070 (H) mm, termasuk :</t>
  </si>
  <si>
    <t>Horizontal Power Distribution Unit 8 Outlet</t>
  </si>
  <si>
    <t>Bracket Modular with 2 Fan</t>
  </si>
  <si>
    <t>Fixed Shelf</t>
  </si>
  <si>
    <t>Brush Panel</t>
  </si>
  <si>
    <t>Optical terminal box 24 core (inc. connector, pigtail &amp; splicing)</t>
  </si>
  <si>
    <t>U.04.02</t>
  </si>
  <si>
    <t>Optical terminal box 48 core (inc. connector, pigtail &amp; splicing)</t>
  </si>
  <si>
    <t>U.04.03</t>
  </si>
  <si>
    <t>Penarikan kabel dari Core Switch, menuju :</t>
  </si>
  <si>
    <t>OTB 24 core - Kabel patch cord singlemode SC-LC duplex, panjang 1 meter</t>
  </si>
  <si>
    <t>OTB 48 core - Kabel patch cord singlemode SC-LC duplex, panjang 1 meter</t>
  </si>
  <si>
    <t>SFP+ Transceiver SFP-10G-LH-SM</t>
  </si>
  <si>
    <t>Switch access - Direct attach cable SFP+ 10G 0.5M</t>
  </si>
  <si>
    <t>Core Switch dengan spesifikasi :</t>
  </si>
  <si>
    <t>20x SFP+ 10G Slot</t>
  </si>
  <si>
    <t>2x QSFP+ 40G Slot</t>
  </si>
  <si>
    <t>Switch access 24 port PoE dengan spesifikasi :</t>
  </si>
  <si>
    <t>24× Gigabit PoE+ Ports, 4× 10G SFP+ Slots, RJ45/Micro-USB Console Port</t>
  </si>
  <si>
    <t>Uninterruptible Power Supply (UPS) 3000 VA</t>
  </si>
  <si>
    <t>Penarikan kabel FO Singlemode 24 Core dari server eksisting ke core switch:</t>
  </si>
  <si>
    <t>Fiber optic singlemode 24 core</t>
  </si>
  <si>
    <t>S.04.04</t>
  </si>
  <si>
    <t>Pipa HDPE Ø 1-1/2"</t>
  </si>
  <si>
    <t>N.10.02</t>
  </si>
  <si>
    <t>Jalur galian kabel Fiber Optik, meliputi :</t>
  </si>
  <si>
    <t>1/2 Buis beton U Ø 300 mm</t>
  </si>
  <si>
    <t>Penarikan kabel FO single mode 4 core dari core switch (ruang data center) menuju :</t>
  </si>
  <si>
    <t>Switch Access Lantai 1</t>
  </si>
  <si>
    <t>S.04.02</t>
  </si>
  <si>
    <t>Switch Access 1.1 Lantai 1</t>
  </si>
  <si>
    <t>Instalasi titik LAN dengan Kabel UTP cat.6 dalam pipa konduit PVC Ø 20 mm</t>
  </si>
  <si>
    <t>U.01.01</t>
  </si>
  <si>
    <t>CK - 5.4.5.7</t>
  </si>
  <si>
    <t>Outlet dinding data RJ.45 Cat. 6</t>
  </si>
  <si>
    <t>U.02.01</t>
  </si>
  <si>
    <t>CK - 5.4.5.6</t>
  </si>
  <si>
    <t>Outlet lantai data RJ.45 Cat. 6</t>
  </si>
  <si>
    <t>U.02.02</t>
  </si>
  <si>
    <t>Ceiling Access Point Wi-Fi 6</t>
  </si>
  <si>
    <t>Wall mount rack 8U, uk. 450 (D) x 600 (W) x 455 (H) mm, termasuk :</t>
  </si>
  <si>
    <t>X.02.02</t>
  </si>
  <si>
    <t>CK - 5.4.5.16</t>
  </si>
  <si>
    <t>Horizontal power distribution unit 6 outlet</t>
  </si>
  <si>
    <t>Single fan</t>
  </si>
  <si>
    <t>Kabel tray uk. 200 x 100 mm</t>
  </si>
  <si>
    <t>AD.01.5</t>
  </si>
  <si>
    <t>CK - 5.1.1.12.5</t>
  </si>
  <si>
    <t>Cover tray uk. 200 x 100 mm</t>
  </si>
  <si>
    <t>Outside riser tray uk. 200 x 100 mm</t>
  </si>
  <si>
    <t>AD.05.5</t>
  </si>
  <si>
    <t>Optical terminal box fiber optic 4 core (inc. connector, pigtail &amp; splicing)</t>
  </si>
  <si>
    <t>U.04.01</t>
  </si>
  <si>
    <t>Penarikan kabel dari switch access lantai 1, menuju :</t>
  </si>
  <si>
    <t>OTB 4 core - Kabel patch cord singlemode SC-LC duplex, panjang 1 meter</t>
  </si>
  <si>
    <t>Switch Access - Direct attach cable SFP+ 10G 0.5M</t>
  </si>
  <si>
    <t>Switch CCTV - Direct attach cable SFP+ 10G 0.5M</t>
  </si>
  <si>
    <t>Penarikan kabel dari switch access 1.1 lantai 1, menuju :</t>
  </si>
  <si>
    <t>Switch access 24 port dengan spesifikasi :</t>
  </si>
  <si>
    <t>24× Gigabit RJ45 Ports, 4× 10G SFP+ Slots, RJ45/Micro-USB Console Port</t>
  </si>
  <si>
    <t>Instalasi NVR menuju switch dengan kabel Patchcord UTP Cat.6</t>
  </si>
  <si>
    <t>S.04.06</t>
  </si>
  <si>
    <t>CK - 5.4.5.8</t>
  </si>
  <si>
    <t>Instalasi monitor menuju NVR dengan kabel HDMI, panjang 10 meter</t>
  </si>
  <si>
    <t>V.01.02</t>
  </si>
  <si>
    <t>CK - 5.4.2.11</t>
  </si>
  <si>
    <t>Network video recorder (NVR) 32 channel &amp; Surveillance hard drive 4 TB</t>
  </si>
  <si>
    <t>V.02.01</t>
  </si>
  <si>
    <t>CK - 5.4.2.4</t>
  </si>
  <si>
    <t>Smart TV LED 50", dengan spesifikasi :</t>
  </si>
  <si>
    <t>V.02.02.1</t>
  </si>
  <si>
    <t>Screen Resolution : 3840 x 2160 (4K)</t>
  </si>
  <si>
    <t>minimal HDMI 2 port, USB 1 port, Ethernet outlet</t>
  </si>
  <si>
    <t>Bracket dinding</t>
  </si>
  <si>
    <t>Mini PC, dengan spesifikasi :</t>
  </si>
  <si>
    <t>V.02.09</t>
  </si>
  <si>
    <t>Intel® Core™ i3-1220P Processor (12M Cache, up to 4.40 GHz)</t>
  </si>
  <si>
    <t>Intel® UHD Graphics</t>
  </si>
  <si>
    <t>RAM 2 x 8 Gb DDR4 3200 Mhz SO-DIMMs</t>
  </si>
  <si>
    <t>SSD 256 Gb</t>
  </si>
  <si>
    <t xml:space="preserve">Bluetooth 5.3, Intel® Wi-Fi 6E AX211 </t>
  </si>
  <si>
    <t>2x HDMI 2.1 Port, 2xThunderbolt Port, DisplayPort 1.4a (via USB-C), RJ45 Port</t>
  </si>
  <si>
    <t>2x USB 3.2 Gen2, 1 x Audio Jack (Line out/ Mic in/ Headphone out) 19 VDC, 4.74A, 90W Power Adapter</t>
  </si>
  <si>
    <t>Storage Type M.2 2280 NVMe, M.2 2242 SATA , and/or 2.5"" SATA</t>
  </si>
  <si>
    <t>Instalasi CCTV dengan kabel UTP Cat. 6 dalam pipa konduit Ø 20 mm</t>
  </si>
  <si>
    <t>V.01.01</t>
  </si>
  <si>
    <t>Dome fixed IP camera, dengan spesifikasi :</t>
  </si>
  <si>
    <t>V.02.03</t>
  </si>
  <si>
    <t>CK - 5.4.2.9</t>
  </si>
  <si>
    <t>High quality imaging with 2 MP resolution</t>
  </si>
  <si>
    <t>Efficient H.265+ compression technology</t>
  </si>
  <si>
    <t>Vandal proof (IK10)</t>
  </si>
  <si>
    <t>Bullet fixed IP camera dengan spesifikasi :</t>
  </si>
  <si>
    <t>V.02.04</t>
  </si>
  <si>
    <t>CK - 5.4.2.10</t>
  </si>
  <si>
    <t>Efficient H.265+ compression technology to save bandwidth and storage</t>
  </si>
  <si>
    <t>Water and dust resistant (IP67)</t>
  </si>
  <si>
    <t>Switch CCTV 16 port dengan spesifikasi :</t>
  </si>
  <si>
    <t>V.02.06</t>
  </si>
  <si>
    <t>16 × Gigabit PoE ports 802.3at/af</t>
  </si>
  <si>
    <t>2 × Gigabit SFP port</t>
  </si>
  <si>
    <t>Instalasi IP PBX menuju switch - Kabel Patchcord UTP Cat 6</t>
  </si>
  <si>
    <t>IP PBX, meliputi :</t>
  </si>
  <si>
    <t>W.02.01</t>
  </si>
  <si>
    <t>IP PBX Kapasitas 100 Extension</t>
  </si>
  <si>
    <t>Board ekspansi 8 x port RJ-11</t>
  </si>
  <si>
    <t>Board ekspansi konektivitas 2 x 3 port PSTN</t>
  </si>
  <si>
    <t>Phone (operator), meliputi :</t>
  </si>
  <si>
    <t>W.03.01</t>
  </si>
  <si>
    <t>DSS Console</t>
  </si>
  <si>
    <t>Professional Headset for Phone</t>
  </si>
  <si>
    <t>Kabel patch cord cat.6, panjang 1 meter</t>
  </si>
  <si>
    <t>Instalasi telepon dengan kabel UTP Cat 6 dalam pipa konduit PVC Ø 20 mm</t>
  </si>
  <si>
    <t>W.01.01</t>
  </si>
  <si>
    <t>Phone (staff) + kabel UTP Cat 6</t>
  </si>
  <si>
    <t>W.03.02</t>
  </si>
  <si>
    <t>Cabinet rack sound system, uk. 1070 x 507 x 450 mm</t>
  </si>
  <si>
    <t>X.02.03</t>
  </si>
  <si>
    <t>CK - 5.4.3.12</t>
  </si>
  <si>
    <t>Pagging Microphone</t>
  </si>
  <si>
    <t>Z.02.06</t>
  </si>
  <si>
    <t>CK - 5.4.3.10</t>
  </si>
  <si>
    <t>Mixer Power Amplifier 240 W</t>
  </si>
  <si>
    <t>Z.02.02</t>
  </si>
  <si>
    <t>CK - 5.4.3.6</t>
  </si>
  <si>
    <t>Power Amplifier 240 W</t>
  </si>
  <si>
    <t>Z.02.14</t>
  </si>
  <si>
    <t>CK - 5.4.3.4</t>
  </si>
  <si>
    <t>10 Zone speaker selector system</t>
  </si>
  <si>
    <t>Z.02.09.2</t>
  </si>
  <si>
    <t>CK - 5.4.3.2</t>
  </si>
  <si>
    <t>Penarikan kabel NYMHY 2 x 1.5 mm2 dari zone selector (ruang server) menuju:</t>
  </si>
  <si>
    <t>Terminal box tata suara lantai 1</t>
  </si>
  <si>
    <t>Instalasi speaker dengan kabel NYMHY 2 x 1.5 mm2 dalam pipa konduit PVC 20 mm</t>
  </si>
  <si>
    <t>Z.01.01</t>
  </si>
  <si>
    <t>CK - 5.4.3.19</t>
  </si>
  <si>
    <t>Instalasi Attenuator dengan kabel NYMHY 3 x 1.5 mm2 dalam pipa konduit PVC 20 mm</t>
  </si>
  <si>
    <t>Z.01.02</t>
  </si>
  <si>
    <t>Sound terminal box</t>
  </si>
  <si>
    <t>Z.02.16</t>
  </si>
  <si>
    <t>CK - 5.4.3.13</t>
  </si>
  <si>
    <t>Kabel tray uk. 100 x 50 mm</t>
  </si>
  <si>
    <t>AD.01.7</t>
  </si>
  <si>
    <t>Cover tray uk. 100 x 50 mm</t>
  </si>
  <si>
    <t>AD.07.6</t>
  </si>
  <si>
    <t>Outside riser tray uk. 100 x 50 mm</t>
  </si>
  <si>
    <t>AD.05.6</t>
  </si>
  <si>
    <t>Ceiling speaker 6 Watt</t>
  </si>
  <si>
    <t>Z.02.10</t>
  </si>
  <si>
    <t>CK - 5.4.3.14</t>
  </si>
  <si>
    <t>Wall speaker 6 Watt</t>
  </si>
  <si>
    <t>Z.02.11</t>
  </si>
  <si>
    <t>CK - 5.4.3.15</t>
  </si>
  <si>
    <t>Attenuator</t>
  </si>
  <si>
    <t>Z.02.13</t>
  </si>
  <si>
    <t>Instalasi projector dengan kabel HDMI dalam pipa conduit PVC Ø 20 mm</t>
  </si>
  <si>
    <t>AF.01.01</t>
  </si>
  <si>
    <t>Kotak kontak dinding HDMI</t>
  </si>
  <si>
    <t>AF.02.01</t>
  </si>
  <si>
    <t>Ceiling bracket untuk projector</t>
  </si>
  <si>
    <t>AF.03.04</t>
  </si>
  <si>
    <t>Tee tray uk. 800 x 100 mm</t>
  </si>
  <si>
    <t>AD.03.1</t>
  </si>
  <si>
    <t>Tee tray uk. 600 x 100 mm</t>
  </si>
  <si>
    <t>AD.03.2</t>
  </si>
  <si>
    <t>Tee tray uk. 400 x 100 mm</t>
  </si>
  <si>
    <t>AD.03.3</t>
  </si>
  <si>
    <t>Elbow tray uk. 800 x 100 mm</t>
  </si>
  <si>
    <t>AD.04.1</t>
  </si>
  <si>
    <t>Elbow tray uk. 600 x 100 mm</t>
  </si>
  <si>
    <t>AD.04.2</t>
  </si>
  <si>
    <t>Kabel ladder uk. 800 x 100 mm</t>
  </si>
  <si>
    <t>AD.02.1</t>
  </si>
  <si>
    <t>CK - 5.1.1.12.6</t>
  </si>
  <si>
    <t>Kabel ladder uk. 600 x 100 mm</t>
  </si>
  <si>
    <t>AD.02.2</t>
  </si>
  <si>
    <t>Master control fire alarm panel (MCFA), cap. 1 loop addressable include:</t>
  </si>
  <si>
    <t>AB.02.03</t>
  </si>
  <si>
    <t>CK - 5.4.1.1</t>
  </si>
  <si>
    <t>Power Supply &amp; Battery 2x12 VDC, 12 AH</t>
  </si>
  <si>
    <t>LCD Display</t>
  </si>
  <si>
    <t>AD.07.5</t>
  </si>
  <si>
    <t>10 Button Remote Display (Annunciator)</t>
  </si>
  <si>
    <t>AB.03.11</t>
  </si>
  <si>
    <t>CK - 5.4.1.5</t>
  </si>
  <si>
    <t>Instalasi Annunciator dengan kabel AWG 16 TSP /w pipa konduit PVC Ø 20 mm</t>
  </si>
  <si>
    <t>S.08.01</t>
  </si>
  <si>
    <t>Relay Module</t>
  </si>
  <si>
    <t>AB.03.04a</t>
  </si>
  <si>
    <t>Programming &amp; Testing commissioning</t>
  </si>
  <si>
    <t>Penarikan kabel FRC 2 x 1.5 mm /w pipa konduit Ø 20 mm dari MCFA menuju :</t>
  </si>
  <si>
    <t>Terminal box fire alarm Lantai 1</t>
  </si>
  <si>
    <t>S.05.04</t>
  </si>
  <si>
    <t>CK - 5.1.1.6.6</t>
  </si>
  <si>
    <t>Penarikan kabel AWG 16 TSP /w pipa konduit Ø 20 mm dari MCFA menuju :</t>
  </si>
  <si>
    <t>Penarikan kabel FRC 2 x 2.5 mm /w pipa konduit Ø 20 mm dari MCFA menuju :</t>
  </si>
  <si>
    <t>Low Voltage Main Distribution Panel (LVMDP)</t>
  </si>
  <si>
    <t>S.05.05</t>
  </si>
  <si>
    <t>Amplifier tata suara</t>
  </si>
  <si>
    <t>Perangkat lift</t>
  </si>
  <si>
    <t>Instalasi detector, call point, alarm - Kabel FRC 2x1.5 mm2 /w pipa konduit PVC Ø 20 m</t>
  </si>
  <si>
    <t>AB.01.04</t>
  </si>
  <si>
    <t>CK - 5.4.1.20</t>
  </si>
  <si>
    <t>Terminal Box Fire Alarm (TBFA)</t>
  </si>
  <si>
    <t>AB.03.01</t>
  </si>
  <si>
    <t>CK - 5.4.1.6</t>
  </si>
  <si>
    <t>Optical smoke detector (Konvensional)</t>
  </si>
  <si>
    <t>AB.03.06</t>
  </si>
  <si>
    <t>CK - 5.4.1.10</t>
  </si>
  <si>
    <t>Rate of rise heat detector</t>
  </si>
  <si>
    <t>AB.03.05</t>
  </si>
  <si>
    <t>CK - 5.4.1.11</t>
  </si>
  <si>
    <t>Manual Call Point lengkap dengan back box</t>
  </si>
  <si>
    <t>AB.03.07</t>
  </si>
  <si>
    <t>CK - 5.4.1.14</t>
  </si>
  <si>
    <t>Alarm Bell</t>
  </si>
  <si>
    <t>AB.03.08</t>
  </si>
  <si>
    <t>CK - 5.4.1.17</t>
  </si>
  <si>
    <t>Indicator Lamp</t>
  </si>
  <si>
    <t>AB.03.09</t>
  </si>
  <si>
    <t>CK - 5.4.1.13</t>
  </si>
  <si>
    <t>End of Line</t>
  </si>
  <si>
    <t>AB.03.10</t>
  </si>
  <si>
    <t>Air terminal R-150 Early Streamer Emmission (ESE) technology</t>
  </si>
  <si>
    <t>AA.01</t>
  </si>
  <si>
    <t>CK - 5.2.1</t>
  </si>
  <si>
    <t>Down conductor - Kabel NYY 1 x 70 mm2</t>
  </si>
  <si>
    <t>S.01.03</t>
  </si>
  <si>
    <t>CK - 5.1.1.1.9</t>
  </si>
  <si>
    <t>Pelindung kabel down conductor - Pipa PVC AW Ø 2"</t>
  </si>
  <si>
    <t>Pipa Galvanis Ø 2" (SNI 0039 : 2013)</t>
  </si>
  <si>
    <t>N.05.04</t>
  </si>
  <si>
    <t>CK - 6.4.2.6</t>
  </si>
  <si>
    <t>Kabel BC 50 mm2</t>
  </si>
  <si>
    <t>S.11.01</t>
  </si>
  <si>
    <t>CK - 5.1.1.7.7</t>
  </si>
  <si>
    <t>Grounding rod Ø 5/8 lengkap dengan clamp, coupler, driving stud dan drill head</t>
  </si>
  <si>
    <t>Sertifikasi Proteksi petir dari Depnaker</t>
  </si>
  <si>
    <t>Instalasi power access card dengan kabel NYM 3 x 2.5 mm² w/ pipa conduit PVC Ø 20</t>
  </si>
  <si>
    <t>Contactless card RFID</t>
  </si>
  <si>
    <t>Access card door lock, include:</t>
  </si>
  <si>
    <t>F.06.01</t>
  </si>
  <si>
    <t>Analisa non Standar</t>
  </si>
  <si>
    <t>Power Supply 12V/3A c/w Baterai</t>
  </si>
  <si>
    <t>Controller Access Module Doorlock</t>
  </si>
  <si>
    <t>Electromagnetik Lock Mechanism</t>
  </si>
  <si>
    <t>Electromagnetik Bracket Look</t>
  </si>
  <si>
    <t>Electric push button exit</t>
  </si>
  <si>
    <t>Instalasi power barrier dengan kabel NYM 3 x 2.5 mm² w/ pipa conduit PVC Ø 20 mm</t>
  </si>
  <si>
    <t>Bridge Tripod Trunstile Barrier Gate, dengan spesifikasi :</t>
  </si>
  <si>
    <t>F.06.02</t>
  </si>
  <si>
    <t>Daya listrik : 220 V</t>
  </si>
  <si>
    <t>Alur rata-rata : 25-48 penggunaan/menit</t>
  </si>
  <si>
    <t>Input kontroler dengan dry contact</t>
  </si>
  <si>
    <t>Dimensi : 120 x 99 x 28 cm</t>
  </si>
  <si>
    <t>Arm tripod : 50 cm</t>
  </si>
  <si>
    <t>Instalasi titik lampu dengan kabel NYFGbY  2 x 2.5 mm² dalam ∅ 20mm pipa conduit</t>
  </si>
  <si>
    <t>S.06.01</t>
  </si>
  <si>
    <t>CK - 5.1.1.5.2</t>
  </si>
  <si>
    <t>Lampu penerangan jalan umum (PJU), meliputi :</t>
  </si>
  <si>
    <t>T.02.11</t>
  </si>
  <si>
    <t>CK - 5.3.1.18</t>
  </si>
  <si>
    <t>LED Street Light 70 W</t>
  </si>
  <si>
    <t>Tiang PJU pipa octagonal, tinggi 7 m 1 lengan</t>
  </si>
  <si>
    <t>Pondasi pasangan batu kali</t>
  </si>
  <si>
    <t>Cor Beton (camp. 1pc : 3ps : 5kr)</t>
  </si>
  <si>
    <t>Angkur baut Ø 19 mm</t>
  </si>
  <si>
    <t>Jalur galian kabel PJU, meliputi :</t>
  </si>
  <si>
    <t>Urugan pasir bawah galian tebal 50 mm</t>
  </si>
  <si>
    <t>BIAYA PEKERJAAN ELEKTRIKAL</t>
  </si>
  <si>
    <t>Instalasi pipa mencakup fitting, supporting, aksesoris, dan bobokan
Pipa PVC AW standar working pressure 10 kg/cm2
Pipa PVC D standar working pressure 5 kg/cm2</t>
  </si>
  <si>
    <t>Pekerjaan taping jalur pipa PDAM, meliputi :</t>
  </si>
  <si>
    <t>Pipa galvanis medium Ø 1-1/4'' (SNI 0039 : 2013)</t>
  </si>
  <si>
    <t>N.05.02</t>
  </si>
  <si>
    <t>CK - 6.4.2.4</t>
  </si>
  <si>
    <t>Meteran air screwed Ø 1-1/4''</t>
  </si>
  <si>
    <t>N.13.14.01</t>
  </si>
  <si>
    <t>Gate valve screwed PN-10 Ø 1-1/4"</t>
  </si>
  <si>
    <t>N.13.03.04</t>
  </si>
  <si>
    <t>CK - 6.5.1.4</t>
  </si>
  <si>
    <t>Floating valve screwed PN-10 Ø 1-1/4"</t>
  </si>
  <si>
    <t>N.13.15.01</t>
  </si>
  <si>
    <t>CK - 6.5.5.4</t>
  </si>
  <si>
    <t>Pengaman jalur pipa suplai menggunakan buis beton, meliputi:</t>
  </si>
  <si>
    <t>Urugan pasir, tebal 100 mm</t>
  </si>
  <si>
    <t>Urugan tanah kembali bekas galian+pemadatan</t>
  </si>
  <si>
    <t>1/2 buis beton Ø 300 mm</t>
  </si>
  <si>
    <t>Nat sambungan antar buis beton</t>
  </si>
  <si>
    <t>C.03.02</t>
  </si>
  <si>
    <t>Pekerjaan Bak Kontrol Tapping PDAM, meliputi :</t>
  </si>
  <si>
    <t>Galian tanah, sedalam 1 m</t>
  </si>
  <si>
    <t>Pasir urug, tebal 100 mm</t>
  </si>
  <si>
    <t>Rabat beton, tebal 100 mm (camp. 1 pc : 3 ps : 5 kr)</t>
  </si>
  <si>
    <t>Pasangan dinding bata merah campuran 1SP : 6PP</t>
  </si>
  <si>
    <t>C.02.02</t>
  </si>
  <si>
    <t>CK -  3.6.1.10</t>
  </si>
  <si>
    <t>Plesteran 1SP : 6PP tebal 15 mm</t>
  </si>
  <si>
    <t>C.02.05</t>
  </si>
  <si>
    <t>CK - 3.7.6</t>
  </si>
  <si>
    <t>Acian bata merah</t>
  </si>
  <si>
    <t>C.02.07</t>
  </si>
  <si>
    <t>CK - 3.7.8</t>
  </si>
  <si>
    <t>Kolom praktis (KP1), uk. 100 x 100 mm (camp. beton 1pc : 3Ps : 5Kr)</t>
  </si>
  <si>
    <t>Plat besi penutup, tebal 1.2 mm</t>
  </si>
  <si>
    <t>Pengait besi Ø 10 mm</t>
  </si>
  <si>
    <t>D.01.1.1</t>
  </si>
  <si>
    <t>CK - 2.2.1.1.4</t>
  </si>
  <si>
    <t>Pekerjaan sumur dangkal, meliputi :</t>
  </si>
  <si>
    <t>Mobilisasi dan demobilisasi pek. sumur bor</t>
  </si>
  <si>
    <t>Pembuatan bak dan tampungan sirkulasi bentonit</t>
  </si>
  <si>
    <t>Bentonite</t>
  </si>
  <si>
    <t>Pekerjaan pemboran pilot hole 8"</t>
  </si>
  <si>
    <t>Logging test</t>
  </si>
  <si>
    <t>Reaming 12"</t>
  </si>
  <si>
    <t>Pengadaan pipa casing GIP 6"</t>
  </si>
  <si>
    <t>N.05.08</t>
  </si>
  <si>
    <t>CK - 6.4.2.11</t>
  </si>
  <si>
    <t>Pengadaan screen stainless steel 4"</t>
  </si>
  <si>
    <t>Pengadaan kerikil pembalut gravel pack</t>
  </si>
  <si>
    <t>Grouting</t>
  </si>
  <si>
    <t>Pengadaan pipa pizzo meter 1" galvanis</t>
  </si>
  <si>
    <t>Pencucian sumur metode air jetting</t>
  </si>
  <si>
    <t>Pumping test dan analisa air pengecoran sumur</t>
  </si>
  <si>
    <t>Apron bak (bak kontrol sumur)</t>
  </si>
  <si>
    <t>Perizinan</t>
  </si>
  <si>
    <t>Pekerjaan Bak Kontrol Pompa Suplai, meliputi :</t>
  </si>
  <si>
    <t>Tali tambang Ø 10 mm</t>
  </si>
  <si>
    <t>Komponen Pompa Suplai - Sumur dalam menuju GWT</t>
  </si>
  <si>
    <t>Kabel water level control - kabel NYY 3 x 2.5 mm2 w/ pipa konduit PVC Ø 20 mm</t>
  </si>
  <si>
    <t>Water level control (otomatis)</t>
  </si>
  <si>
    <t>P.04.01</t>
  </si>
  <si>
    <t>CK - 6.5.19.1</t>
  </si>
  <si>
    <t>Angkur pengait - Besi P10</t>
  </si>
  <si>
    <t>D.01.1.3</t>
  </si>
  <si>
    <t>CK - 2.2.1.1.1</t>
  </si>
  <si>
    <t>Pompa Suplai dari Sumur menuju GWT</t>
  </si>
  <si>
    <t>P.01.1</t>
  </si>
  <si>
    <t>Tipe : Submersible Pump</t>
  </si>
  <si>
    <t>Head : 150 m</t>
  </si>
  <si>
    <t>Debit : 200 liter/menit</t>
  </si>
  <si>
    <t>Termasuk panel kontrol, material bantu &amp; aksesoris</t>
  </si>
  <si>
    <t>Komponen pipa dan valve suplai Sumur Dalam menuju GWT, meliputi :</t>
  </si>
  <si>
    <t>Pipa hisap - Pipa galvanis medium Ø 2" (SNI 0039 : 2013)</t>
  </si>
  <si>
    <t>Pipa galvanis medium Ø 2" (SNI 0039 : 2013)</t>
  </si>
  <si>
    <t>Gate valve screwed PN10 Ø 2''</t>
  </si>
  <si>
    <t>N.13.03.06</t>
  </si>
  <si>
    <t>CK - 6.5.1.6</t>
  </si>
  <si>
    <t>Meteran air flange end Ø 2''</t>
  </si>
  <si>
    <t>N.13.14.02</t>
  </si>
  <si>
    <t>CK - 6.5.11.5</t>
  </si>
  <si>
    <t>Pressure gauge 300 psig</t>
  </si>
  <si>
    <t>N.14.01</t>
  </si>
  <si>
    <t>CK - 6.5.10.1</t>
  </si>
  <si>
    <t>Pekerjaan pompa transfer - GWT menuju rooftank</t>
  </si>
  <si>
    <t>Pompa Transfer - groundtank menuju rooftank (terdiri dari 2 pompa)</t>
  </si>
  <si>
    <t>P.01.2</t>
  </si>
  <si>
    <t>Tipe : Horizontal multistage pump</t>
  </si>
  <si>
    <t>Total head : 50 m</t>
  </si>
  <si>
    <t>Komponen pipa header pompa transfer, meliputi :</t>
  </si>
  <si>
    <t>Pipa header - Pipa galvanis medium Ø 4" (SNI 0039 : 2013)</t>
  </si>
  <si>
    <t>N.05.07</t>
  </si>
  <si>
    <t>CK - 6.4.2.9</t>
  </si>
  <si>
    <t>Gate valve screwed PN-16 Ø 2"</t>
  </si>
  <si>
    <t>N.13.03.10</t>
  </si>
  <si>
    <t>CK - 6.5.1.21</t>
  </si>
  <si>
    <t>Strainer screwed PN-16 Ø 2"</t>
  </si>
  <si>
    <t>N.13.10.3</t>
  </si>
  <si>
    <t>CK - 6.5.4.16</t>
  </si>
  <si>
    <t>Flexible joint flange end PN-16 Ø 2"</t>
  </si>
  <si>
    <t>N.13.11.3</t>
  </si>
  <si>
    <t>CK - 6.5.7.15</t>
  </si>
  <si>
    <t>Check valve screwed PN-16 Ø 2"</t>
  </si>
  <si>
    <t>N.13.01.7</t>
  </si>
  <si>
    <t>CK - 6.5.3.15</t>
  </si>
  <si>
    <t>Ball valve screwed PN-16 Ø 1/2"</t>
  </si>
  <si>
    <t>N.13.02.2</t>
  </si>
  <si>
    <t>CK - 6.5.2.6</t>
  </si>
  <si>
    <t>Blind Flange PN16 Ø 4"</t>
  </si>
  <si>
    <t>N.13.09.3</t>
  </si>
  <si>
    <t>Komponen pipa suplai pompa transfer menuju rooftank, meliputi :</t>
  </si>
  <si>
    <t>Riser pipa transfer - Pipa galvanis medium Ø 2" (SNI 0039 : 2013)</t>
  </si>
  <si>
    <t>Pipa transfer - Pipa galvanis medium Ø 1" (SNI 0039 : 2013)</t>
  </si>
  <si>
    <t>N.05.01</t>
  </si>
  <si>
    <t>CK - 6.4.2.3</t>
  </si>
  <si>
    <t>Pipa transfer - Pipa galvanis medium Ø 2" (SNI 0039 : 2013)</t>
  </si>
  <si>
    <t>Gate valve screwed PN-10 Ø 1"</t>
  </si>
  <si>
    <t>N.13.03.03</t>
  </si>
  <si>
    <t>CK - 6.5.1.3</t>
  </si>
  <si>
    <t>Gate valve screwed PN-10 Ø 2"</t>
  </si>
  <si>
    <t>Komponen perkuatan pipa dan pompa transfer, meliputi:</t>
  </si>
  <si>
    <t>Besi UNP 50</t>
  </si>
  <si>
    <t>Plat hitam, tebal 5 mm</t>
  </si>
  <si>
    <t>Dudukan pompa transfer - Rabat beton, tebal 200 mm (camp. 1pc : 3ps : 5kr)</t>
  </si>
  <si>
    <t>Pekerjaan pompa booster - Rooftank menuju riser distribusi</t>
  </si>
  <si>
    <t>Pompa Booster (Terdiri dari 2 Pompa)</t>
  </si>
  <si>
    <t>P.01.6</t>
  </si>
  <si>
    <t>Total head : 12 m</t>
  </si>
  <si>
    <t>Debit : 2 x 85 liter/menit</t>
  </si>
  <si>
    <t>Termasuk perangkat dan aksesoris, antara lain:</t>
  </si>
  <si>
    <t>Control panel in steel cabinet</t>
  </si>
  <si>
    <t>Manifold made of Galvanize pipe</t>
  </si>
  <si>
    <t>Non return valve</t>
  </si>
  <si>
    <t>Unit isolating valve</t>
  </si>
  <si>
    <t>Pressure switch</t>
  </si>
  <si>
    <t>Pressure tank</t>
  </si>
  <si>
    <t>Power cable motor to control panel</t>
  </si>
  <si>
    <t>Galvanized base frame</t>
  </si>
  <si>
    <t xml:space="preserve">Komponen pipa dan valve pompa booster, meliputi : </t>
  </si>
  <si>
    <t>Pipa galvanis medium Ø 1-1/4" (SNI 0039 : 2013)</t>
  </si>
  <si>
    <t>Gate valve screwed PN-10 Ø 1/2"</t>
  </si>
  <si>
    <t>N.13.03.01</t>
  </si>
  <si>
    <t>CK - 6.5.1.1</t>
  </si>
  <si>
    <t>Gate valve screwed PN-16 Ø 1-1/4"</t>
  </si>
  <si>
    <t>N.13.03.8</t>
  </si>
  <si>
    <t xml:space="preserve">CK - 6.6.1.19 </t>
  </si>
  <si>
    <t>Strainer screwed PN-16 Ø 1-1/4"</t>
  </si>
  <si>
    <t>N.13.10.2</t>
  </si>
  <si>
    <t>CK - 6.5.4.4</t>
  </si>
  <si>
    <t>Flexible joint flange end PN-16 Ø 1-1/4"</t>
  </si>
  <si>
    <t>N.13.11.2</t>
  </si>
  <si>
    <t>CK - 6.5.7.4</t>
  </si>
  <si>
    <t>Check valve screwed PN-16 Ø 1-1/4"</t>
  </si>
  <si>
    <t>N.13.01.7.0</t>
  </si>
  <si>
    <t>CK - 6.5.3.4</t>
  </si>
  <si>
    <t>Komponen pipa suplai pompa booster menuju riser distribusi, meliputi :</t>
  </si>
  <si>
    <t>Pipa distribusi air bersih - Pipa PVC AW Ø 1-1/2"</t>
  </si>
  <si>
    <t>N.02.01.05</t>
  </si>
  <si>
    <t>CK - 6.4.1.5</t>
  </si>
  <si>
    <t>Pipa distribusi air bersih - Pipa PVC AW Ø 2"</t>
  </si>
  <si>
    <t>Gate valve screwed PN-10 Ø 1-1/2"</t>
  </si>
  <si>
    <t>N.13.03.05</t>
  </si>
  <si>
    <t>CK - 6.5.1.5</t>
  </si>
  <si>
    <t>Komponen perkuatan pipa pompa booster, meliputi:</t>
  </si>
  <si>
    <t>Dudukan pompa - Rabat beton, tebal 200 mm (camp. 1pc : 3ps : 5kr)</t>
  </si>
  <si>
    <t>Dudukan pipa - Rabat beton, tebal 200 mm (camp. 1pc : 3ps : 5kr)</t>
  </si>
  <si>
    <t>Pekerjaan rooftank air bersih</t>
  </si>
  <si>
    <t>Rooftank stainless steel, kap. 2000 liter</t>
  </si>
  <si>
    <t>P.04.02</t>
  </si>
  <si>
    <t>CK - 6.1.1.4</t>
  </si>
  <si>
    <t>Plat beton dudukan roof tank,meliputi:</t>
  </si>
  <si>
    <t>Besi tulangan</t>
  </si>
  <si>
    <t>Beton (camp. 1pc : 3ps : 5kr)</t>
  </si>
  <si>
    <t>Stek besi P10, panjang 80 mm &amp; Injectable adhesive mortar</t>
  </si>
  <si>
    <t>D.05.04.05</t>
  </si>
  <si>
    <t>Komponen pipa kuras rooftank, meliputi:</t>
  </si>
  <si>
    <t>Riser pipa kuras - Pipa PVC AW Ø 1-1/4"</t>
  </si>
  <si>
    <t>N.02.01.04</t>
  </si>
  <si>
    <t>CK - 6.4.1.4</t>
  </si>
  <si>
    <t>Pipa kuras - Pipa PVC AW Ø 1"</t>
  </si>
  <si>
    <t>Pipa kuras - Pipa PVC AW Ø 1-1/4"</t>
  </si>
  <si>
    <t>Komponen perkuatan pipa kuras rooftank, meliputi:</t>
  </si>
  <si>
    <t>Distribusi Air Bersih Lingkungan</t>
  </si>
  <si>
    <t>Pipa distribusi air bersih - Pipa PVC AW Ø 1/2"</t>
  </si>
  <si>
    <t>N.02.01.01</t>
  </si>
  <si>
    <t>CK - 6.4.1.1</t>
  </si>
  <si>
    <t>Pipa distribusi air bersih - Pipa PVC AW Ø 1-1/4"</t>
  </si>
  <si>
    <t>Pondasi kran taman - Cor kosong (camp. 1pc : 3ps : 5kr)</t>
  </si>
  <si>
    <t>Pekerjaan galian jalur pipa, meliputi:</t>
  </si>
  <si>
    <t>Galian tanah sedalam 1 meter</t>
  </si>
  <si>
    <t>Urugan pasir, tebal 50 mm</t>
  </si>
  <si>
    <t>Riser pipa distribusi air bersih - Pipa PVC AW Ø 1-1/2"</t>
  </si>
  <si>
    <t>Riser pipa distribusi air bersih - Pipa PVC AW Ø 2"</t>
  </si>
  <si>
    <t>Pipa distribusi air bersih - Pipa PVC AW Ø 3/4"</t>
  </si>
  <si>
    <t>N.02.01.02</t>
  </si>
  <si>
    <t>CK - 6.4.1.2</t>
  </si>
  <si>
    <t>Pipa distribusi air bersih - Pipa PVC AW Ø 1"</t>
  </si>
  <si>
    <t>Pipa air limbah lab - Pipa PVC AW Ø 2"</t>
  </si>
  <si>
    <t>Pipa air limbah lab - Pipa PVC AW Ø 3"</t>
  </si>
  <si>
    <t>N.02.01.08</t>
  </si>
  <si>
    <t>CK - 6.4.1.8</t>
  </si>
  <si>
    <t>Pipa air limbah lab - Pipa PVC AW Ø 4"</t>
  </si>
  <si>
    <t>N.02.01.09</t>
  </si>
  <si>
    <t>CK - 6.4.1.9</t>
  </si>
  <si>
    <t>Clean out stainless steel Ø 3"</t>
  </si>
  <si>
    <t>O.03.3</t>
  </si>
  <si>
    <t>CK - 6.5.12.3</t>
  </si>
  <si>
    <t>Pekerjaan Bak Penampungan Air Limbah</t>
  </si>
  <si>
    <t>Galian tanah, sedalam 2 m</t>
  </si>
  <si>
    <t>Galian tanah, sedalam 3 m</t>
  </si>
  <si>
    <t>B.01.03</t>
  </si>
  <si>
    <t>CK - 1.2.1.1.7</t>
  </si>
  <si>
    <t>Rabat beton, tebal 100 mm (camp. 1pc:3ps:5kr)</t>
  </si>
  <si>
    <t>Urugan kembali tanah bekas galian &amp; pemadatan</t>
  </si>
  <si>
    <t xml:space="preserve">Plat beton dasar, tebal 300 mm </t>
  </si>
  <si>
    <t xml:space="preserve">Dinding beton, tebal 250 mm </t>
  </si>
  <si>
    <t>Bekisting untuk plat dinding (3x pakai)</t>
  </si>
  <si>
    <t xml:space="preserve">Plat beton penutup, tebal 120 mm </t>
  </si>
  <si>
    <t>Tutup Mainhole, uk. 1200 x 1120 mm, meliputi :</t>
  </si>
  <si>
    <t>M.05</t>
  </si>
  <si>
    <t>Plat besi, tebal 2 mm</t>
  </si>
  <si>
    <t>Engsel bubut Ø 1/2"</t>
  </si>
  <si>
    <t>Pengait, menggunakan besi P10 mm</t>
  </si>
  <si>
    <t>Siku besi, uk. 100x50x5 mm (finishing zinchromate + cat besi)</t>
  </si>
  <si>
    <t>Angkur baut Ø 6 x 65 mm</t>
  </si>
  <si>
    <t>Gembok</t>
  </si>
  <si>
    <t>Balok B1, uk. 250 x 350 mm</t>
  </si>
  <si>
    <t>Tangga maintenance - Besi D13</t>
  </si>
  <si>
    <t>Pekerjaan Pompa Kuras Air Limbah</t>
  </si>
  <si>
    <t>Pompa Kuras Air Limbah (Terdiri dari 1 Pompa)</t>
  </si>
  <si>
    <t>Tipe : Submersible pump</t>
  </si>
  <si>
    <t>Total head : 10 m</t>
  </si>
  <si>
    <t>Pipa kuras - Pipa PVC AW Ø 2"</t>
  </si>
  <si>
    <t>Sumur peresapan air limbah lab, meliputi : (2 unit)</t>
  </si>
  <si>
    <t>Galian tanah sedalam 2 meter</t>
  </si>
  <si>
    <t>Buis beton Ø 800 mm</t>
  </si>
  <si>
    <t>P.05.10</t>
  </si>
  <si>
    <t>CK - 8.2.11</t>
  </si>
  <si>
    <t>Batu koral</t>
  </si>
  <si>
    <t>B.03.04</t>
  </si>
  <si>
    <t>CK - 1.3.2.2</t>
  </si>
  <si>
    <t>Tahu beton, tebal 50 mm</t>
  </si>
  <si>
    <t>Ijuk ikat, uk.100 x 200 x 400 mm</t>
  </si>
  <si>
    <t>Plat beton cover buis beton Ø 800 mm, tebal 80 mm (K-300)</t>
  </si>
  <si>
    <t>P.05.13</t>
  </si>
  <si>
    <t>Pekerjaan rumah blower, meliputi:</t>
  </si>
  <si>
    <t>Peninggian lantai - Cor kosong, tebal 150 mm (camp. 1pc : 3ps : 5kr)</t>
  </si>
  <si>
    <t>Pasangan dinding bata merah (1 pc : 6 ps)</t>
  </si>
  <si>
    <t>Plesteran dinding bata merah (1 pc : 6 ps)</t>
  </si>
  <si>
    <t>Acian dinding bata merah (1 pc : 6 ps)</t>
  </si>
  <si>
    <t>Siku besi, uk. 70 x 70 x 7 mm (finish zinchromate &amp; cat besi)</t>
  </si>
  <si>
    <t>Atap galvalum, tebal 0.35 mm (BMT)</t>
  </si>
  <si>
    <t>E.31</t>
  </si>
  <si>
    <t>Kawat harmonika</t>
  </si>
  <si>
    <t>Riser pipa air bekas - Pipa PVC AW Ø 4"</t>
  </si>
  <si>
    <t>Pipa air bekas - Pipa PVC AW Ø 1-1/4''</t>
  </si>
  <si>
    <t>Pipa air bekas - Pipa PVC AW Ø 2''</t>
  </si>
  <si>
    <t>Pipa air bekas - Pipa PVC AW Ø 3"</t>
  </si>
  <si>
    <t>Pipa air bekas - Pipa PVC AW Ø 4"</t>
  </si>
  <si>
    <t>Grease trap portable, kapasitas 30 liter</t>
  </si>
  <si>
    <t>Q.04</t>
  </si>
  <si>
    <t>Sumur peresapan air bekas, meliputi : (4 unit)</t>
  </si>
  <si>
    <t xml:space="preserve">Plat beton penutup, tebal 200 mm </t>
  </si>
  <si>
    <t>Beton (camp. 1pc : 2ps : 3kr)</t>
  </si>
  <si>
    <t>Riser pipa vent - Pipa PVC D Ø 2"</t>
  </si>
  <si>
    <t>N.04.01</t>
  </si>
  <si>
    <t>CK - 6.4.1.19</t>
  </si>
  <si>
    <t>Pipa vent - Pipa PVC D Ø 2"</t>
  </si>
  <si>
    <t>Vent cup BJLS Ø 2"</t>
  </si>
  <si>
    <t>N.14.08</t>
  </si>
  <si>
    <t>CK - 6.5.15.1</t>
  </si>
  <si>
    <t>Riser pipa air kotor - Pipa PVC AW Ø 4"</t>
  </si>
  <si>
    <t>Pipa air kotor - Pipa PVC AW Ø 2"</t>
  </si>
  <si>
    <t>Pipa air kotor - Pipa PVC AW Ø 4"</t>
  </si>
  <si>
    <t>Pipa air kotor - Pipa PVC AW Ø 6"</t>
  </si>
  <si>
    <t>N.02.01.10</t>
  </si>
  <si>
    <t>CK - 6.4.1.11</t>
  </si>
  <si>
    <t>Clean out stainless steel Ø 4"</t>
  </si>
  <si>
    <t>O.03.4</t>
  </si>
  <si>
    <t>CK - 6.5.12.4</t>
  </si>
  <si>
    <t>Sewage treatment plat, kapasitas 40 m3, meliputi :</t>
  </si>
  <si>
    <t>Q.02</t>
  </si>
  <si>
    <t>Separation chamber</t>
  </si>
  <si>
    <t>Anaerobic contact media 1st</t>
  </si>
  <si>
    <t>Pipa Equalisasi</t>
  </si>
  <si>
    <t>Aerobic contact media 1st</t>
  </si>
  <si>
    <t>Aerobic contact media 2nd</t>
  </si>
  <si>
    <t>Dezpartical</t>
  </si>
  <si>
    <t>Air fan diffuser</t>
  </si>
  <si>
    <t>Airlift pipe</t>
  </si>
  <si>
    <t>Disinfectan box</t>
  </si>
  <si>
    <t>Chlorine set</t>
  </si>
  <si>
    <t>Wire ropes+clamp (pengikat tangki)</t>
  </si>
  <si>
    <t xml:space="preserve">Manholes </t>
  </si>
  <si>
    <t>Control panel wall/stand type</t>
  </si>
  <si>
    <t>Aeration blower</t>
  </si>
  <si>
    <t>Dezparticalization blower</t>
  </si>
  <si>
    <t>Airlift blower</t>
  </si>
  <si>
    <t>Submersible effluent pump ( 2 unit )</t>
  </si>
  <si>
    <t>Float Switch</t>
  </si>
  <si>
    <t>Test laboratory (BOD, COD, TSS, PH)</t>
  </si>
  <si>
    <t>Instalasi pipa PVC AW untuk blower dan proteksi kabel</t>
  </si>
  <si>
    <t>Instalasi listrik dari control panel menuju blower &amp; pompa</t>
  </si>
  <si>
    <t>Pekerjaan rumah STP, meliputi :</t>
  </si>
  <si>
    <t>Galian tanah, sedalam 4 m</t>
  </si>
  <si>
    <t>B.01.05</t>
  </si>
  <si>
    <t>Urugan pasir pengisi rumah STP</t>
  </si>
  <si>
    <t>Sumur peresapan air kotor, meliputi : (3 unit)</t>
  </si>
  <si>
    <t>Pipa vent - Pipa PVC D Ø 1-1/4"</t>
  </si>
  <si>
    <t>N.04.00</t>
  </si>
  <si>
    <t>CK - 6.4.1.17</t>
  </si>
  <si>
    <t>Kran Ø 1/2"</t>
  </si>
  <si>
    <t>O.04.1</t>
  </si>
  <si>
    <t>CK - 3.18.6.2.1</t>
  </si>
  <si>
    <t>Kran lingkungan Ø 1/2"</t>
  </si>
  <si>
    <t>O.04.2</t>
  </si>
  <si>
    <t>Floordrain</t>
  </si>
  <si>
    <t>O.03.2</t>
  </si>
  <si>
    <t>CK - 3.18.6.1</t>
  </si>
  <si>
    <t>Wastafel dinding, meliputi :</t>
  </si>
  <si>
    <t>O.01.2</t>
  </si>
  <si>
    <t>CK - 3.18.1.1</t>
  </si>
  <si>
    <t>Wall hung lavatory</t>
  </si>
  <si>
    <t>Kran Washtafel</t>
  </si>
  <si>
    <t>P-Trap for Lavatory</t>
  </si>
  <si>
    <t>Stop valve w/ flexible hose</t>
  </si>
  <si>
    <t>Hangers &amp; Screws</t>
  </si>
  <si>
    <t>Wastafel meja, meliputi :</t>
  </si>
  <si>
    <t>O.01.1</t>
  </si>
  <si>
    <t>Self rimming lavatory</t>
  </si>
  <si>
    <t>Kran wastafel</t>
  </si>
  <si>
    <t>P-Trap for lavatory</t>
  </si>
  <si>
    <t>Kloset duduk anak, meliputi :</t>
  </si>
  <si>
    <t>O.02.3</t>
  </si>
  <si>
    <t>CK - 3.18.3.1</t>
  </si>
  <si>
    <t>Single bowl toilet</t>
  </si>
  <si>
    <t>Installation fitting set (flexible hose, 2 outlet stop valve,floor flange/gasket, screws)</t>
  </si>
  <si>
    <t>Dual flush tank-trim</t>
  </si>
  <si>
    <t>Tank cover</t>
  </si>
  <si>
    <t>Plastic seat &amp; cover</t>
  </si>
  <si>
    <t>Kloset duduk non difabel, meliputi :</t>
  </si>
  <si>
    <t>O.02.2</t>
  </si>
  <si>
    <t>Kloset duduk difabel, meliputi :</t>
  </si>
  <si>
    <t>O.02.1</t>
  </si>
  <si>
    <t>Single bowl toilet (for the disable)</t>
  </si>
  <si>
    <t>Kloset jongkok</t>
  </si>
  <si>
    <t>O.02.4</t>
  </si>
  <si>
    <t>CK - 3.18.3.2</t>
  </si>
  <si>
    <t>Urinoir, meliputi :</t>
  </si>
  <si>
    <t>O.02.5</t>
  </si>
  <si>
    <t>CK - 3.18.4.1</t>
  </si>
  <si>
    <t>Urinal</t>
  </si>
  <si>
    <t>Urinal flushing system</t>
  </si>
  <si>
    <t>Installation fitting set (flexible hose, wall flange/connector set, screws)</t>
  </si>
  <si>
    <t>Hangers &amp; screw</t>
  </si>
  <si>
    <t>Mika penyekat urinoir</t>
  </si>
  <si>
    <t>Jet washer, meliputi :</t>
  </si>
  <si>
    <t>O.04.3</t>
  </si>
  <si>
    <t>CK - 3.18.6.3</t>
  </si>
  <si>
    <t>Shower spray / jet shower</t>
  </si>
  <si>
    <t>Flexible hose (valve menjadi satu dengan kloset)</t>
  </si>
  <si>
    <t>Laboratorium sink 1 lubang + kran (tanpa area pengering)</t>
  </si>
  <si>
    <t>O.01.4</t>
  </si>
  <si>
    <t>CK - 3.18.2.1</t>
  </si>
  <si>
    <t>Sink polypropilene polimer</t>
  </si>
  <si>
    <t>Kran sink Ø 1/2"</t>
  </si>
  <si>
    <t>Drainer / avur</t>
  </si>
  <si>
    <t>Bottle trap</t>
  </si>
  <si>
    <t>Selang / flexible hose</t>
  </si>
  <si>
    <t>Kitchen sink 1 lubang + kran (dengan area pengering)</t>
  </si>
  <si>
    <t>O.01.3</t>
  </si>
  <si>
    <t>Sink stainless steel SS 430</t>
  </si>
  <si>
    <t>Sekat urinoir (lengkap dengan screws dan hanger)</t>
  </si>
  <si>
    <t>O.02.6</t>
  </si>
  <si>
    <t>CK - 3.18.4.2</t>
  </si>
  <si>
    <t>Kaca cermin tebal 5 mm, uk. 600 mm x 900 mm (lengkap dengan screw &amp; hanger)</t>
  </si>
  <si>
    <t>O.05.2</t>
  </si>
  <si>
    <t>Pegangan stainless steel</t>
  </si>
  <si>
    <t>O.05.1</t>
  </si>
  <si>
    <t>CK - 3.18.6.6</t>
  </si>
  <si>
    <t>Emergency eye wash (dengan pedal)</t>
  </si>
  <si>
    <t>O.04.4</t>
  </si>
  <si>
    <t>CK - 3.18.6.9</t>
  </si>
  <si>
    <t>Pekerjaan saluran gedung dengan menggunakan U-Ditch &amp; Box Culvert, meliputi :</t>
  </si>
  <si>
    <t>Galian tanah saluran sampai 1 m</t>
  </si>
  <si>
    <t>Galian tanah saluran sampai 2 m</t>
  </si>
  <si>
    <t>Cor kosong peninggian elevasi tutup beton (camp. 1pc : 3ps : 5kr)</t>
  </si>
  <si>
    <t>Saluran U-Ditch,500 x 700 x 1200 mm (termasuk lantai kerja &amp; urugan pasir)</t>
  </si>
  <si>
    <t>P.05.05</t>
  </si>
  <si>
    <t>CK - 8.1.2.8</t>
  </si>
  <si>
    <t>Saluran Box Culvert,600 x 600 x 1000 mm (termasuk lantai kerja &amp; urugan pasir)</t>
  </si>
  <si>
    <t>P.05.11</t>
  </si>
  <si>
    <t>CK - 8.3.1.3</t>
  </si>
  <si>
    <t>Nat sambungan antar U-Ditch &amp; Box Culvert</t>
  </si>
  <si>
    <t>Penutup saluran U-ditch 500 x 600 mm</t>
  </si>
  <si>
    <t>P.05.07</t>
  </si>
  <si>
    <t>CK - 8.1.3.7</t>
  </si>
  <si>
    <t>Grille penutup saluran U-ditch - Siku besi, uk. 70x70x6 mm (finishing zinchromate + cat besi)</t>
  </si>
  <si>
    <t>P.05.08</t>
  </si>
  <si>
    <t>Pekerjaan saluran DPT dengan menggunakan U-Ditch, meliputi :</t>
  </si>
  <si>
    <t>Saluran U-Ditch,500 x 700 x 1200 mm</t>
  </si>
  <si>
    <t>Nat sambungan antar uditch</t>
  </si>
  <si>
    <t>Bak kontrol saluran gedung, uk. 600 x 600 mm</t>
  </si>
  <si>
    <t>P.05.03</t>
  </si>
  <si>
    <t>Bak kontrol saluran DPT, uk. 600 x 600 mm</t>
  </si>
  <si>
    <t>Sumur peresapan air hujan (15 unit), meliputi :</t>
  </si>
  <si>
    <t>Pipa overflow SRAH - Pipa PVC AW Ø 4"</t>
  </si>
  <si>
    <t>Instalasi pipa mencakup fitting, supporting, aksesoris, galian dan bobokan
Pipa PVC AW standar working pressure 10 kg/cm2
Pipa PVC D standar working pressure 5 kg/cm2</t>
  </si>
  <si>
    <t>Riser pipa air hujan - Pipa PVC D Ø 4"</t>
  </si>
  <si>
    <t>N.04.03</t>
  </si>
  <si>
    <t>CK - 6.4.1.22</t>
  </si>
  <si>
    <t>Pipa air hujan - Pipa PVC D Ø 4"</t>
  </si>
  <si>
    <t>Roofdrain Ø 4"</t>
  </si>
  <si>
    <t>O.03.1</t>
  </si>
  <si>
    <t>CK - 6.5.13.4</t>
  </si>
  <si>
    <t>Gutter air hujan 200 x 50 mm</t>
  </si>
  <si>
    <t>C.03.05</t>
  </si>
  <si>
    <t>Pipa air hujan - Pipa PVC D Ø 2"</t>
  </si>
  <si>
    <t>Pekerjaan instalasi tata udara, meliputi :
- Pipa tembaga ASTM B280 + insulasi
- Pipa drain PVC AW + insulasi
- Air conditioner unit wall mounted termasuk remote wireless
- Air conditioner unit wall cassete termasuk remote wired
- Fitting, supporting, dan aksesoris
- Peralatan dan instalasi lengkap terpasang sampai berfungsi dengan baik.</t>
  </si>
  <si>
    <t>AC SPLIT</t>
  </si>
  <si>
    <t>Peralatan Utama</t>
  </si>
  <si>
    <t>Air conditioner 4 way cassette, kap. 4 PK</t>
  </si>
  <si>
    <t>AE.01.6</t>
  </si>
  <si>
    <t>CK - 5.5.1.7</t>
  </si>
  <si>
    <t>Air conditioner 4 way cassette, kap. 5 PK</t>
  </si>
  <si>
    <t>AE.01.7</t>
  </si>
  <si>
    <t>Air conditioner wall mounted, kap. 0.5 PK</t>
  </si>
  <si>
    <t>AE.01.1</t>
  </si>
  <si>
    <t>CK - 5.5.1.1</t>
  </si>
  <si>
    <t>Air conditioner wall mounted, kap. 1 PK</t>
  </si>
  <si>
    <t>AE.01.2</t>
  </si>
  <si>
    <t>CK - 5.5.1.4</t>
  </si>
  <si>
    <t>Air conditioner wall mounted, kap. 1.5 PK</t>
  </si>
  <si>
    <t>AE.01.3</t>
  </si>
  <si>
    <t>CK - 5.5.1.5</t>
  </si>
  <si>
    <t>Air conditioner wall mounted, kap. 2 PK</t>
  </si>
  <si>
    <t>AE.01.4</t>
  </si>
  <si>
    <t>Air conditioner 4 way cassette, kap. 3 PK</t>
  </si>
  <si>
    <t>AE.01.5</t>
  </si>
  <si>
    <t>Instalasi kabel power dan grounding</t>
  </si>
  <si>
    <t>Kabel power dari unit indoor AC menuju panel - Kabel NYM 3 x 2.5 mm2 w/ pipa conduit PVC 20 mm</t>
  </si>
  <si>
    <t>Kabel power dari unit indoor AC menuju panel - Kabel NYM 4 x 2.5 mm2 w/ pipa conduit PVC 20 mm</t>
  </si>
  <si>
    <t>S.02.03</t>
  </si>
  <si>
    <t>CK - 5.1.1.3.12</t>
  </si>
  <si>
    <t>Kabel kontrol dari unit indoor AC menuju unit outdoor AC - Kabel NYM 3 x 2.5 mm2 w/ pipa conduit PVC 20 mm</t>
  </si>
  <si>
    <t>Kabel kontrol dari unit indoor AC menuju unit outdoor unit - Kabel NYM 4 x 2.5 mm2 w/ pipa conduit PVC 20 mm</t>
  </si>
  <si>
    <t>Instalasi kabel kontrol AWG 16 TSP</t>
  </si>
  <si>
    <t>Kabel kontrol dari indoor unit ke wired remote</t>
  </si>
  <si>
    <t>Instalasi pipa drain AC</t>
  </si>
  <si>
    <t>Riser pipa drain PVC AW Ø 2" + insulasi</t>
  </si>
  <si>
    <t>AE.07.05</t>
  </si>
  <si>
    <t>CK - 5.5.4.16</t>
  </si>
  <si>
    <t>Pipa drain PVC AW Ø 3/4" + insulasi</t>
  </si>
  <si>
    <t>AE.07.01</t>
  </si>
  <si>
    <t>CK - 5.5.4.12</t>
  </si>
  <si>
    <t>Instalasi pipa reffrigerant</t>
  </si>
  <si>
    <t>Pipa tembaga ASTM B280 Ø 6.35 mm + insulasi</t>
  </si>
  <si>
    <t>AE.05.02</t>
  </si>
  <si>
    <t>CK - 5.5.4.1</t>
  </si>
  <si>
    <t>Pipa tembaga ASTM B280 Ø 9.52 mm + insulasi</t>
  </si>
  <si>
    <t>AE.05.03</t>
  </si>
  <si>
    <t>CK - 5.5.4.2</t>
  </si>
  <si>
    <t>Pipa tembaga ASTM B280 Ø 12.7 mm + insulasi</t>
  </si>
  <si>
    <t>AE.05.04</t>
  </si>
  <si>
    <t>CK - 5.5.4.3</t>
  </si>
  <si>
    <t>Pipa tembaga ASTM B280 Ø 15.88 mm + insulasi</t>
  </si>
  <si>
    <t>AE.05.05</t>
  </si>
  <si>
    <t>CK - 5.5.4.4</t>
  </si>
  <si>
    <t>Refrigerant R32</t>
  </si>
  <si>
    <t>AE.05.12</t>
  </si>
  <si>
    <t>AC MULTI</t>
  </si>
  <si>
    <t>Indoor unit air conditioner 4 way cassette, kap. 42.000 Btu/H</t>
  </si>
  <si>
    <t>Outdoor unit, kap. 305.000 Btu/H</t>
  </si>
  <si>
    <t>Kabel power dari panel menuju unit outdoor AC - Kabel NYY 4 x 35 mm2 w/ pipa conduit PVC 20 mm</t>
  </si>
  <si>
    <t>Kabel grounding unit outdoor AC - Kabel NYA 35 mm2 w/ pipa conduit PVC 20 mm</t>
  </si>
  <si>
    <t>Kabel kontrol dari outdoor &amp; indoor unit (looping)</t>
  </si>
  <si>
    <t>Pipa drain PVC AW Ø 1-1/4" + insulasi</t>
  </si>
  <si>
    <t>AE.07.03</t>
  </si>
  <si>
    <t>CK - 5.5.4.14</t>
  </si>
  <si>
    <t>Pipa drain PVC AW Ø 1-1/2" + insulasi</t>
  </si>
  <si>
    <t>AE.07.04</t>
  </si>
  <si>
    <t>CK - 5.5.4.15</t>
  </si>
  <si>
    <t>Pipa drain PVC AW Ø 2" + insulasi</t>
  </si>
  <si>
    <t>Pipa tembaga ASTM B280 Ø 19.05 mm + insulasi</t>
  </si>
  <si>
    <t>AE.05.06</t>
  </si>
  <si>
    <t>CK - 5.5.4.5</t>
  </si>
  <si>
    <t>Pipa tembaga ASTM B280 Ø 28.58 mm + insulasi</t>
  </si>
  <si>
    <t>AE.05.08</t>
  </si>
  <si>
    <t>CK - 5.5.4.8</t>
  </si>
  <si>
    <t>Pipa tembaga ASTM B280 Ø 34.9 mm + insulasi</t>
  </si>
  <si>
    <t>AE.05.09</t>
  </si>
  <si>
    <t>CK - 5.5.4.9</t>
  </si>
  <si>
    <t>Percabangan pipa reffrigerant</t>
  </si>
  <si>
    <t>AE.04.04</t>
  </si>
  <si>
    <t>Outdoor pipe connection / piping connection kits</t>
  </si>
  <si>
    <t>AE.04.05</t>
  </si>
  <si>
    <t>Refrigerant R410A</t>
  </si>
  <si>
    <t>AE.05.13</t>
  </si>
  <si>
    <t>Instalasi fresh air AC</t>
  </si>
  <si>
    <t>Pipa fresh air - Pipa PVC D Ø 4"</t>
  </si>
  <si>
    <t>Fresh air grille (FAG), uk. 200 x 200 mm</t>
  </si>
  <si>
    <t>AE.09.04</t>
  </si>
  <si>
    <t>CK - 5.5.2.32</t>
  </si>
  <si>
    <t>Pekerjaan instalasi exhaust fan, meliputi :
- Pipa PVC D standar working pressure 5 kg/cm2
- Fitting, supporting, dan aksesoris
- Peralatan dan instalasi lengkap terpasang sampai berfungsi dengan baik.</t>
  </si>
  <si>
    <t>Pekerjaan exhaust fan toilet dan R. Server, meliputi :</t>
  </si>
  <si>
    <t>Instalasi titik exhaust fan - Kabel NYM 3 x 2.5 mm² w/ pipa conduit PVC Ø 20 mm</t>
  </si>
  <si>
    <t>AE.10.01</t>
  </si>
  <si>
    <t>CK - 5.5.2.45</t>
  </si>
  <si>
    <t>Exhaust Fan Sirocco 10" 180 CMH 19 W</t>
  </si>
  <si>
    <t>AE.10.07</t>
  </si>
  <si>
    <t>Pipa exhaust fan - Pipa PVC D Ø 4"</t>
  </si>
  <si>
    <t>Pipa exhaust fan - Pipa PVC D Ø 6"</t>
  </si>
  <si>
    <t>N.04.04</t>
  </si>
  <si>
    <t>CK - 6.4.1.24</t>
  </si>
  <si>
    <t>Flexible duct Ø 4"</t>
  </si>
  <si>
    <t>AE.08.2</t>
  </si>
  <si>
    <t>Exhaust air grille (EAG), uk. 200 x 200 mm</t>
  </si>
  <si>
    <t>AE.09.03</t>
  </si>
  <si>
    <t>Pekerjaan exhaust fan R. Ganti dan Anteroom, meliputi :</t>
  </si>
  <si>
    <t>Pekerjaan instalasi axial fan, meliputi :
- Fitting, supporting, dan aksesoris
- Peralatan dan instalasi lengkap terpasang sampai berfungsi dengan baik.</t>
  </si>
  <si>
    <t>Pekerjaan axial fan lab kimia, biologi, dan halal, meliputi :</t>
  </si>
  <si>
    <t>Instalasi titik axial fan - Kabel NYM 3 x 2.5 mm² w/ pipa conduit PVC Ø 20 mm</t>
  </si>
  <si>
    <t>AE.00.01</t>
  </si>
  <si>
    <t>CK - 5.5.1.8</t>
  </si>
  <si>
    <t>Fresh Air Fan Axial 10" 600 CMH 34 W</t>
  </si>
  <si>
    <t>AE.10.08</t>
  </si>
  <si>
    <t>Fresh Air Fan Axial 12" 1310-1681 CMH 370 W/3P</t>
  </si>
  <si>
    <t>AE.10.09</t>
  </si>
  <si>
    <t>Ducting Polyisocyanurate (PIR), uk. 200 x 200 mm</t>
  </si>
  <si>
    <t>AE.08.3</t>
  </si>
  <si>
    <t>Ducting Polyisocyanurate (PIR), uk. 300 x 200 mm</t>
  </si>
  <si>
    <t>Ducting Polyisocyanurate (PIR), uk. 300 x 300 mm</t>
  </si>
  <si>
    <t>Ducting Polyisocyanurate (PIR), uk. 350 x 300 mm</t>
  </si>
  <si>
    <t>Ducting Polyisocyanurate (PIR), uk. 400 x 300 mm</t>
  </si>
  <si>
    <t>Volume damper, uk. 300 x 300 mm</t>
  </si>
  <si>
    <t>AE.09.21</t>
  </si>
  <si>
    <t>Exhaust air grille (EAG), uk. 500 x 150 mm</t>
  </si>
  <si>
    <t>AE.09.03.1</t>
  </si>
  <si>
    <t>Fresh air grille (FAG), uk. 300 x 200 mm</t>
  </si>
  <si>
    <t>AE.09.05</t>
  </si>
  <si>
    <t>Fresh air grille (FAG), uk. 300 x 300 mm</t>
  </si>
  <si>
    <t>AE.09.07</t>
  </si>
  <si>
    <t>Fresh air grille (FAG), uk. 400 x 300 mm</t>
  </si>
  <si>
    <t>AE.09.08</t>
  </si>
  <si>
    <t>Pekerjaan instalasi lemari asam, meliputi :
- Pipa PVC D standar working pressure 5 kg/cm2
- Fitting, supporting, dan aksesoris
- Peralatan dan instalasi lengkap terpasang sampai berfungsi dengan baik.</t>
  </si>
  <si>
    <t>Pekerjaan lemari asam lab kimia, meliputi :</t>
  </si>
  <si>
    <t>Axial Air Fan 300 CMH</t>
  </si>
  <si>
    <t>Pipa exhasut fan - Pipa PVC D Ø 4"</t>
  </si>
  <si>
    <t>Pekerjaan instalasi pipa hydrant, meliputi :
- Finishing pipa dengan cat zinchromate &amp; cat besi
- Wrapping pipa untuk instalasi pipa dalam tanah
- Fitting, supporting, aksesoris, galian dan bobokan
- Pekerjaan ini sudah termasuk pengadaan alat
- Peralatan dan instalasi lengkap terpasang sampai dengan berfungsi dengan baik.
- Hydraulic Test sebesar 20 kg/cm2 selama 4 jam di seluruh inst. pipa hydrant.</t>
  </si>
  <si>
    <t>Pekerjaan instalasi hydrant  lingkungan</t>
  </si>
  <si>
    <t>Installation pipa hanger, support dan cat</t>
  </si>
  <si>
    <t xml:space="preserve"> Pipa black steel SCH 40 ASTM A53 Ø 4" + wrapping</t>
  </si>
  <si>
    <t>N.08.08</t>
  </si>
  <si>
    <t>CK - 6.4.4.9</t>
  </si>
  <si>
    <t xml:space="preserve"> Pipa black steel SCH 40 ASTM A53 Ø 6" + wrapping</t>
  </si>
  <si>
    <t>N.08.09</t>
  </si>
  <si>
    <t>CK - 6.4.4.11</t>
  </si>
  <si>
    <t>Pekerjaan galian jalur pipa hydrant, meliputi:</t>
  </si>
  <si>
    <t>Cor kosong (camp. 1pc : 3ps : 5kr)</t>
  </si>
  <si>
    <t>Peralatan dan kelengkapan hydrant</t>
  </si>
  <si>
    <t>Indoor hydrant box, meliputi :</t>
  </si>
  <si>
    <t>AC.01.4</t>
  </si>
  <si>
    <t>CK - 5.6.2.4</t>
  </si>
  <si>
    <t>Indoor Hydrant box, uk. 750 (W) x 1250 (H) x 180 (D) mm</t>
  </si>
  <si>
    <t>Fire hose Ø 1.5" x 30 meter</t>
  </si>
  <si>
    <t>Hose nozle Ø 1.5"</t>
  </si>
  <si>
    <t>Hose rack Ø 1.5"</t>
  </si>
  <si>
    <t>Hydrant valve Ø 2.5"</t>
  </si>
  <si>
    <t>Hydrant valve Ø 1.5"</t>
  </si>
  <si>
    <t>Butterfly valve flange end PN16 Ø 2-1/2"</t>
  </si>
  <si>
    <t>N.13.04.1</t>
  </si>
  <si>
    <t>CK - 5.6.1.11</t>
  </si>
  <si>
    <t>Pressure Gauge 300 psig</t>
  </si>
  <si>
    <t>Pekerjaan instalasi hydrant</t>
  </si>
  <si>
    <t>Instalasi pipa termasuk fitting, penggantung, aksesoris dan pengecatan</t>
  </si>
  <si>
    <t>Riser - Pipa black steel SCH. 40 ASTM A53 Ø 6"</t>
  </si>
  <si>
    <t>N.06.10</t>
  </si>
  <si>
    <t>CK - 6.4.4.27</t>
  </si>
  <si>
    <t>Pipa black steel SCH. 40 ASTM A53 Ø 2-1/2"</t>
  </si>
  <si>
    <t>N.08.02</t>
  </si>
  <si>
    <t>CK - 6.4.4.7</t>
  </si>
  <si>
    <t>Fire Extinguisher</t>
  </si>
  <si>
    <t>Portable fire extinguisher dry chemical agent : 3.5 kg</t>
  </si>
  <si>
    <t>AC.03.01</t>
  </si>
  <si>
    <t>Thermatic fire extinguisher : 5 kg</t>
  </si>
  <si>
    <t>AC.03.02</t>
  </si>
  <si>
    <t>CK - 5.6.3.2</t>
  </si>
  <si>
    <t>Automatic air vent Ø 2"</t>
  </si>
  <si>
    <t>Riser - Pipa black steel SCH. 40 ASTM A53 Ø 2"</t>
  </si>
  <si>
    <t>N.08.01</t>
  </si>
  <si>
    <t>CK - 6.4.4.6</t>
  </si>
  <si>
    <t>Pipa black steel SCH. 40 ASTM A53 Ø 2"</t>
  </si>
  <si>
    <t>Kabel power lift passenger dengan kabel FRC 4 x 16 mm² dalam pipa conduit PVC ∅ 20mm</t>
  </si>
  <si>
    <t>S.05.08.1</t>
  </si>
  <si>
    <t>Kabel grounding lift passenger dengan kabel NYA 16 mm²</t>
  </si>
  <si>
    <t>S.07.04</t>
  </si>
  <si>
    <t>CK - 5.1.1.2.6</t>
  </si>
  <si>
    <t>Tutup Shaft, uk. 1450 x 1150 mm, meliputi :</t>
  </si>
  <si>
    <t>M.04</t>
  </si>
  <si>
    <t>BIAYA PEKERJAAN MEKANIKAL</t>
  </si>
  <si>
    <t>Galian/ cut tanah landscape</t>
  </si>
  <si>
    <t>B.02.01</t>
  </si>
  <si>
    <t>BM - C.1</t>
  </si>
  <si>
    <t>Urugan/ fill peninggian peil halaman dengan mendatangkan tanah baru + pemadatan</t>
  </si>
  <si>
    <t>B.03.10</t>
  </si>
  <si>
    <t>BM - C.11</t>
  </si>
  <si>
    <t>Buang tanah sisa galian ke dump site</t>
  </si>
  <si>
    <t>Pekerjaan perkerasan paving pejalan kaki, meliputi :</t>
  </si>
  <si>
    <t>Paving holland K-200, tebal 60 mm</t>
  </si>
  <si>
    <t>Pekerjaan perkerasan paving jalan kendaraan, meliputi :</t>
  </si>
  <si>
    <t>Lapisan agregat kelas A. tebal 200 mm</t>
  </si>
  <si>
    <t>AM.03</t>
  </si>
  <si>
    <t>BM - E.2</t>
  </si>
  <si>
    <t>Paving holland K-300, tebal 60 mm</t>
  </si>
  <si>
    <t>Cat garis parkir, lebar 100 mm</t>
  </si>
  <si>
    <t>Cat jalur sepeda, lebar 1500 mm</t>
  </si>
  <si>
    <t>Pekerjaan kansteen, meliputi :</t>
  </si>
  <si>
    <t>Urugan pasir bawah kansteen, tebal 100 mm</t>
  </si>
  <si>
    <t>Pasangan kansteen</t>
  </si>
  <si>
    <t>Pekerjaan trap tangga , meliputi :</t>
  </si>
  <si>
    <t>Galian tanah pondasi batu kali, sedalam 1 meter</t>
  </si>
  <si>
    <t>Urugan pasir bawah pondasi, tebal 100 mm</t>
  </si>
  <si>
    <t>Urugan tanah kembali bekas galian pondasi</t>
  </si>
  <si>
    <t>Finshing plesteran + acian</t>
  </si>
  <si>
    <t>PEKERJAAN SOFTSCAPE</t>
  </si>
  <si>
    <t>Rumput gajah mini (Axonopus)</t>
  </si>
  <si>
    <t>Urugan pasir bawah pondasi batu kali, tebal 100 mm</t>
  </si>
  <si>
    <t>Urugan tanah kembali bekas galian pondasi + pemadatan</t>
  </si>
  <si>
    <t>Identitas teks gedung, meliputi:</t>
  </si>
  <si>
    <t>AK.03.1</t>
  </si>
  <si>
    <t>Material plat galvalum tebal 0.8 mm</t>
  </si>
  <si>
    <t>Finishing cat</t>
  </si>
  <si>
    <t>Ditempatkan sesuai tampak</t>
  </si>
  <si>
    <t>Identitas gedung logo, meliputi:</t>
  </si>
  <si>
    <t>Urugan pasir bawah finishing lantai, tebal 100 mm</t>
  </si>
  <si>
    <t>Urugan kembali tanah bekas galian</t>
  </si>
  <si>
    <t>Sloof praktis (SP1), uk. 100 x 200 mm</t>
  </si>
  <si>
    <t>Balok ring (BR1), uk. 100 x 200 mm</t>
  </si>
  <si>
    <t>Rabat beton bawah Finishing lantai, tebal 100 mm</t>
  </si>
  <si>
    <t>PEKERJAAN PASANGAN DAN PLESTERAN</t>
  </si>
  <si>
    <t>PEKERJAAN PINTU DAN JENDELA</t>
  </si>
  <si>
    <t>Pintu, tipe P01 (2 unit), meliputi:</t>
  </si>
  <si>
    <t>Engsel pintu, uk. 4"x 3"x 3 mm</t>
  </si>
  <si>
    <t>Pintu, tipe P02 (2 unit) meliputi:</t>
  </si>
  <si>
    <t>Jendela, tipe J01 (2 unit), meliputi:</t>
  </si>
  <si>
    <t>Friction stay 20" top hung</t>
  </si>
  <si>
    <t>Jendela, tipe J02 (2 unit), meliputi:</t>
  </si>
  <si>
    <t>PEKERJAAN FINSHING LANTAI</t>
  </si>
  <si>
    <t>Finishing plesteran dan acian</t>
  </si>
  <si>
    <t>Homogeneous tile, uk. 300 x 600 mm (unpolished) - Dinding Km/Wc</t>
  </si>
  <si>
    <t>PEKERJAAN PENGECATAN</t>
  </si>
  <si>
    <t>ATAP POS JAGA</t>
  </si>
  <si>
    <t>Rangka atap baja ringan termasuk usuk dan reng (G550)</t>
  </si>
  <si>
    <t>Lisplank - Papan  fiber semen 2x8/200 mm (finishing cat)</t>
  </si>
  <si>
    <t>MCB Box Pos Jaga (2 unit)</t>
  </si>
  <si>
    <t>MCB Box, size 4 group inbow type wall mounted</t>
  </si>
  <si>
    <t>MCB 4 A / 1P / 6 kA</t>
  </si>
  <si>
    <t>Titik</t>
  </si>
  <si>
    <t>Instalasi pipa mencakup fitting, supporting, aksesoris, dan bobokan Pipa PVC AW standar working pressure 10 kg/cm2
Pipa PVC D standar working pressure 5 kg/cm2</t>
  </si>
  <si>
    <t>Gate valve screwed end PN 10 Ø 3/4"</t>
  </si>
  <si>
    <t>Urugan tanah kembali bekas galian</t>
  </si>
  <si>
    <t>Sumur peresapan air bekas, meliputi : (1 unit)</t>
  </si>
  <si>
    <t>Sumur peresapan air kotor, meliputi : (1 unit)</t>
  </si>
  <si>
    <t>Sumur bak penghancur, meliputi : (1 unit)</t>
  </si>
  <si>
    <t>Kloset jongkok, meliputi :</t>
  </si>
  <si>
    <t>PEKERJAAN TAMAN DEPAN DROP OFF</t>
  </si>
  <si>
    <t>Rabat beton dibawah plat lantai beton kolam, tebal 100 mm</t>
  </si>
  <si>
    <t>Rumput gajah mini (Axonopus )</t>
  </si>
  <si>
    <r>
      <t>Rumput gajah mini (</t>
    </r>
    <r>
      <rPr>
        <i/>
        <sz val="20"/>
        <rFont val="Arial"/>
        <family val="2"/>
      </rPr>
      <t>Axonopus</t>
    </r>
    <r>
      <rPr>
        <sz val="20"/>
        <rFont val="Arial"/>
        <family val="2"/>
      </rPr>
      <t>)</t>
    </r>
  </si>
  <si>
    <t>AH.02</t>
  </si>
  <si>
    <t>CK - 4.1.6.1</t>
  </si>
  <si>
    <t>Galian tanah pondasi batu kali, secara mekanis</t>
  </si>
  <si>
    <t>Urugan kembali dengan tanah bekas galian pondasi</t>
  </si>
  <si>
    <t>Finishing siar dalam</t>
  </si>
  <si>
    <t>Pipa suling suling - Pipa PVC AW Ø 2"</t>
  </si>
  <si>
    <t>Urugan tanah &amp; dipadatkan</t>
  </si>
  <si>
    <t>BIAYA PEKERJAAN LANSEKAP</t>
  </si>
  <si>
    <t>Galian rumah pompa dan GWT, sedalam s.d. 1 m</t>
  </si>
  <si>
    <t>Galian rumah pompa dan GWT, sedalam &gt; 1 m s.d. 2 m</t>
  </si>
  <si>
    <t>Galian rumah pompa dan GWT, sedalam &gt; 2 m s.d. 3 m</t>
  </si>
  <si>
    <t>Urugan pasir dibawah plat lantai, tebal 100 mm</t>
  </si>
  <si>
    <t>Pembuangan tanah sisa galian</t>
  </si>
  <si>
    <t>Pekerjaan beton bertulang meliputi : beton ready mix, pembesian, bekisting, perancah/scafolding dan pembongkaran bekisting</t>
  </si>
  <si>
    <t>Rabat beton bawah plat, tebal 100 mm  (camp. 1 pc : 3 ps : 5 kr)</t>
  </si>
  <si>
    <t>PLAT BETON, ELV. -2.000</t>
  </si>
  <si>
    <t>Plat beton A0, tebal 300 mm</t>
  </si>
  <si>
    <t>Penulangan slab</t>
  </si>
  <si>
    <t>Beton ready mix F'c 28 Mpa</t>
  </si>
  <si>
    <t>PLAT BETON, ELV. -2.800</t>
  </si>
  <si>
    <t>PLAT BETON, ELV. +1.000</t>
  </si>
  <si>
    <t>Plat beton A1, tebal 120 mm</t>
  </si>
  <si>
    <t>DINDING BETON</t>
  </si>
  <si>
    <t>Dinding beton DB, tebal 250 mm</t>
  </si>
  <si>
    <t>Bekisting untuk dinding shearwall (3x pakai)</t>
  </si>
  <si>
    <t>BALOK, ELV. +1.000</t>
  </si>
  <si>
    <t>Balok B1, uk. 300 x 500 mm</t>
  </si>
  <si>
    <t>Balok B2, uk. 250 x 400 mm</t>
  </si>
  <si>
    <t>DINDING BETON SUMPIT</t>
  </si>
  <si>
    <t>Dinding beton, tebal 150 mm</t>
  </si>
  <si>
    <t>PLAT BETON SUMPIT</t>
  </si>
  <si>
    <t>Plat beton, tebal 150 mm</t>
  </si>
  <si>
    <t>Plat beton, tebal 80 mm</t>
  </si>
  <si>
    <t>Pengait  - Besi P10 mm</t>
  </si>
  <si>
    <t>Screeding plat dak dengan semen instan &amp; perkuatan kawat ayam Ø ≥ 1 mm -</t>
  </si>
  <si>
    <t>Finishing lantai ground water tank - Keramik, uk. 300 x 300mm</t>
  </si>
  <si>
    <t>J.02.1</t>
  </si>
  <si>
    <t>CK - 3.9.8.2</t>
  </si>
  <si>
    <t>Finishing dinding ground water tank - Keramik, uk. 300 x 300mm</t>
  </si>
  <si>
    <t>J.02.2</t>
  </si>
  <si>
    <t>Finshing Dinding Rumah Pompa - Plesteran &amp; acian beton</t>
  </si>
  <si>
    <t>Finishing lantai rumah pompa - Floor hardener (medium duty) &amp; finish trowel</t>
  </si>
  <si>
    <t>Pengecatan dengan waterproofing polyurethane &amp; fiber net - plat dak</t>
  </si>
  <si>
    <t>Pengecatan dengan waterproofing cementitious &amp; fiber net - Lantai &amp; dinding GWT</t>
  </si>
  <si>
    <t>Tangga maintenance rumah pompa - stainless steel</t>
  </si>
  <si>
    <t>M.01</t>
  </si>
  <si>
    <t>Tutup Manhole 1, uk. 2000 x 1600 mm, meliputi :</t>
  </si>
  <si>
    <t>F.05.5.1</t>
  </si>
  <si>
    <t>Rail sliding - pintu gwt</t>
  </si>
  <si>
    <t>Siku besi, uk. 40x40x4 mm (finishing zinchromate + cat besi)</t>
  </si>
  <si>
    <t>UNP besi, uk. 100x50x5 mm (finishing zinchromate + cat besi)</t>
  </si>
  <si>
    <t>Tutup Manhole 2, uk. 1020 x 1100 mm, meliputi :</t>
  </si>
  <si>
    <t>F.05.5.2</t>
  </si>
  <si>
    <t>Plat besi, tebal 5 mm</t>
  </si>
  <si>
    <t>Panel Daya Rumah Pompa</t>
  </si>
  <si>
    <t>Box panel wall mounted, uk. 600 (H) x 500 (W) x 230 (D) mm</t>
  </si>
  <si>
    <t>MCB 25 A / 3P / 10 kA</t>
  </si>
  <si>
    <t>MCB 10 A / 3P / 10 kA</t>
  </si>
  <si>
    <t>Penarikan kabel power dari Panel Rumah Pompa ke :</t>
  </si>
  <si>
    <t>Panel Pompa Transfer Gedung - Kabel NYY 4 x 2.5 mm2</t>
  </si>
  <si>
    <t>S.01.09</t>
  </si>
  <si>
    <t>CK - 5.1.1.1.34</t>
  </si>
  <si>
    <t>Panel Pompa Submersible - Kabel NYFGbY 4 x 4 mm2</t>
  </si>
  <si>
    <t>S.06.02</t>
  </si>
  <si>
    <t>CK - 5.1.1.5.15</t>
  </si>
  <si>
    <t>Pompa Sumpit GWT - Kabel NYY 4 x 2.5 mm2</t>
  </si>
  <si>
    <t>Panel Blower STP - Kabel NYY 4 x 2.5 mm2</t>
  </si>
  <si>
    <t>Penarikan kabel grouding dari Panel Rumah Pompa ke :</t>
  </si>
  <si>
    <t>Panel Pompa Transfer Gedung - Kabel NYA 2.5 mm2</t>
  </si>
  <si>
    <t>S.07.00</t>
  </si>
  <si>
    <t>CK - 5.1.1.2.2</t>
  </si>
  <si>
    <t>Panel Pompa Submersible - Kabel NYA 4 mm2</t>
  </si>
  <si>
    <t>Pompa Sumpit GWT - Kabel NYA 2.5 mm2</t>
  </si>
  <si>
    <t>Panel Blower STP - Kabel NYA 2.5 mm2</t>
  </si>
  <si>
    <t>Pekerjaan ini sudah termasuk pengadaan alat beserta aksesoris lengkap  terpasang</t>
  </si>
  <si>
    <t>Kabel tray uk. 100 x 100 mm</t>
  </si>
  <si>
    <t>AD.01.6</t>
  </si>
  <si>
    <t>Cover tray uk. 100 x 100 mm</t>
  </si>
  <si>
    <t>Instalasi titik lampu dengan 3 x 2.5 mm² kabel NYM dalam ∅ 20mm pipa conduit</t>
  </si>
  <si>
    <t>Instalasi kotak kotak dengan 3 x 2.5 mm² kabel NYW dalam ∅ 20mm pipa conduit</t>
  </si>
  <si>
    <t>Instalasi exhaust fan dengan 2 x 2.5 mm² kabel NYM dalam ∅ 20mm pipa conduit</t>
  </si>
  <si>
    <t>Exhaust Fan 16" 2010 CMH 73 W</t>
  </si>
  <si>
    <t>AE.10.11</t>
  </si>
  <si>
    <t>Pompa kuras bak sumpit, dengan spesifikasi :</t>
  </si>
  <si>
    <t>P.01.7</t>
  </si>
  <si>
    <t>Tipe : Drain pump</t>
  </si>
  <si>
    <t>Debit : 90 Liter/menit</t>
  </si>
  <si>
    <t>Gutter ruang pompa 200 x 50 mm</t>
  </si>
  <si>
    <t>Pipa drain pompa sump pit menuju saluran - Pipa PVC AW Ø 2"</t>
  </si>
  <si>
    <t>Pipa drain gutter menuju pompa sump pit - Pipa PVC AW Ø 4"</t>
  </si>
  <si>
    <t>Galian pondasi Footplat F1 + Cy1, sedalam s.d. 1 m</t>
  </si>
  <si>
    <t>Galian pondasi Footplat F1 + Cy1, sedalam &gt; 1 m s.d. 2 m</t>
  </si>
  <si>
    <t>Galian pondasi Footplat F1 + Cy1, sedalam &gt; 2 m s.d. 3 m</t>
  </si>
  <si>
    <t>Galian pondasi Footplat F1 + Cy1, sedalam &gt; 3 m s.d. 4 m</t>
  </si>
  <si>
    <t>Galian pondasi genset, sedalam s.d. 1 m</t>
  </si>
  <si>
    <t>Galian pondasi genset, sedalam &gt; 1 m s.d. 2 m</t>
  </si>
  <si>
    <t>Galian pondasi batu kali, sedalam s.d. 1 m</t>
  </si>
  <si>
    <t>Galian jalur kabel, sedalam s.d. 1 m</t>
  </si>
  <si>
    <t>Galian sloof, sedalam s.d. 1 m</t>
  </si>
  <si>
    <t>Urugan pasir dibawah lantai, tebal 100 mm</t>
  </si>
  <si>
    <t>Urugan pasir dibawah jalur kabel, tebal 100 mm</t>
  </si>
  <si>
    <t>Urugan pasir dibawah sloof, tebal 100 mm</t>
  </si>
  <si>
    <t>Urugan pasir dibawah pondasi batu kali, tebal 100 mm</t>
  </si>
  <si>
    <t>Urugan pasir dibawah pondasi genset, tebal 100 mm</t>
  </si>
  <si>
    <t>Urugan pasir pengisi samping pondasi genset</t>
  </si>
  <si>
    <t>CY1 - Siklop; 60% beton fc 15 MPa dan 40 % batu belah</t>
  </si>
  <si>
    <t>C.01.02.1</t>
  </si>
  <si>
    <t>Besi Tulangan D13 - 150</t>
  </si>
  <si>
    <t>PONDASI FOOTPLATE, ELV. -2.850</t>
  </si>
  <si>
    <t>Footplat F1, uk. 1500 x 1500 mm</t>
  </si>
  <si>
    <t>Beton Ready Mix F'c 22.5 Mpa</t>
  </si>
  <si>
    <t>D.02.3.5</t>
  </si>
  <si>
    <t>PONDASI GENSET</t>
  </si>
  <si>
    <t>Siklop; 60% beton fc 15 MPa dan 40 % batu belah</t>
  </si>
  <si>
    <t>Besi Tulangan D13 - 450</t>
  </si>
  <si>
    <t>Pelindung plat dudukan genset - Besi Siku, uk. 50 x 50 x 5 mm</t>
  </si>
  <si>
    <t>PONDASI BATU KALI</t>
  </si>
  <si>
    <t>Pasangan pondasi batu kali (1 Pc : 6 Ps)</t>
  </si>
  <si>
    <t>Rabat beton bawah lantai, tebal 100 mm  (camp.1 pc : 3 ps : 5 kr)</t>
  </si>
  <si>
    <t>Rabat beton dibawah jalur kabel, tebal 100 mm  (camp.1 pc : 3 ps : 5 kr)</t>
  </si>
  <si>
    <t>Rabat beton bawah sloof, tebal 100 mm  (camp.1 pc : 3 ps : 5 kr)</t>
  </si>
  <si>
    <t>KOLOM PEDESTAL, ELV (-3.850) S/D (-0.050)</t>
  </si>
  <si>
    <t>Kolom K1, uk. 400 x 400 mm</t>
  </si>
  <si>
    <t>KOLOM, ELV (-0.050) S/D (+4.150)</t>
  </si>
  <si>
    <t>Beton Ready Mix F'c 22.5 MPa</t>
  </si>
  <si>
    <t>PLAT, ELV. -0.050</t>
  </si>
  <si>
    <t>Plat beton A0, tebal 120 mm</t>
  </si>
  <si>
    <t>Wiremesh ## M8-150 mm</t>
  </si>
  <si>
    <t>Besi dowel Ø10</t>
  </si>
  <si>
    <t>Beton site mix F'c 22.5 Mpa</t>
  </si>
  <si>
    <t>PLAT, ELV. +4.150</t>
  </si>
  <si>
    <t>Plat beton A1, tebal 130 mm</t>
  </si>
  <si>
    <t>PLAT DUDUKAN GENSET</t>
  </si>
  <si>
    <t>Plat dudukan genset, tebal 300 mm</t>
  </si>
  <si>
    <t>JALUR KABEL</t>
  </si>
  <si>
    <t>Plat jalur kabel, tebal 120 mm</t>
  </si>
  <si>
    <t>Dinding beton jalur kabel, tebal 120 mm</t>
  </si>
  <si>
    <t>Sloof S1, uk. 250 x 400 mm</t>
  </si>
  <si>
    <t>Balok B1, uk. 250 x 400 mm</t>
  </si>
  <si>
    <t>Balok L1, uk. 130 x 400 mm</t>
  </si>
  <si>
    <t>BIAYA PEKERJAAN STUKTUR</t>
  </si>
  <si>
    <t>Sloof praktis (SP1), uk. 100 x 200 mm (camp. beton 1pc : 3Ps : 5Kr)</t>
  </si>
  <si>
    <t>Balok latieu (BL1), uk. 100 x 100 mm (camp. beton 1pc : 3Ps : 5Kr)</t>
  </si>
  <si>
    <t>Balok praktis (BP1), uk. 100 x 200 mm (camp. beton 1pc : 3Ps : 5Kr)</t>
  </si>
  <si>
    <t>Pasangan pondasi batu kali (1pc : 6ps)</t>
  </si>
  <si>
    <t>Plesteran skoning, lebar 10 mm (Camp. 1pc : 2ps)</t>
  </si>
  <si>
    <t>C.02.06</t>
  </si>
  <si>
    <t>CK - 3.7.10</t>
  </si>
  <si>
    <t>Plesteran + acian beton</t>
  </si>
  <si>
    <t>Cemen filler plat beton expose</t>
  </si>
  <si>
    <t>Finishing floor hardener (medium duty) &amp; finish trowel</t>
  </si>
  <si>
    <t>Pintu, tipe P1 (2 unit)</t>
  </si>
  <si>
    <t>Louvre , tipe LV01 (2 unit)</t>
  </si>
  <si>
    <t>Kusen alumunium, tebal 1.2 mm</t>
  </si>
  <si>
    <t>Jalusi alumunium</t>
  </si>
  <si>
    <t>F.01.10</t>
  </si>
  <si>
    <t>Louvre, tipe LV02 (1 unit)</t>
  </si>
  <si>
    <t>Louvre, tipe LV03 (1 unit)</t>
  </si>
  <si>
    <t>Louvre, tipe LV04 (2 unit)</t>
  </si>
  <si>
    <t>Pengecatan Cement filler</t>
  </si>
  <si>
    <t>K.04.2</t>
  </si>
  <si>
    <t>Pemasangan pagar BRC, tinggi 1200 mm, meliputi:</t>
  </si>
  <si>
    <t>L.01</t>
  </si>
  <si>
    <t>CK - 1.1.1.5</t>
  </si>
  <si>
    <t>Pagar BRC Ø 6 mm</t>
  </si>
  <si>
    <t>Tiang pagar BRC Ø 1.5", tinggi 1500 mm</t>
  </si>
  <si>
    <t>Angkur baut Ø 6 x 45 mm</t>
  </si>
  <si>
    <t xml:space="preserve">Pekerjaan grill, meliputi :
- Besi siku 50x50x5 mm
- Pengelasan
- Pekerjaan terpasang rapi dan sesuai gambar detail </t>
  </si>
  <si>
    <t>Grill, tipe GR01</t>
  </si>
  <si>
    <t>AI.01</t>
  </si>
  <si>
    <t>Grill, tipe GR02</t>
  </si>
  <si>
    <t>Grill, tipe GR03</t>
  </si>
  <si>
    <t>Grill, tipe GR04</t>
  </si>
  <si>
    <t>Grill, tipe GR05</t>
  </si>
  <si>
    <t>Box panel floor standing, uk. 2100 (H) x 2400 (W) x 800 (D) mm</t>
  </si>
  <si>
    <t>Segregation form 3B</t>
  </si>
  <si>
    <t>Incoming PLN</t>
  </si>
  <si>
    <t>ACB 1000 A / 4P / 50 kA</t>
  </si>
  <si>
    <t>Kontak bantu</t>
  </si>
  <si>
    <t>Under voltage release</t>
  </si>
  <si>
    <t>Shunt trip</t>
  </si>
  <si>
    <t>Push button ON (green)</t>
  </si>
  <si>
    <t>Push button OFF (red)</t>
  </si>
  <si>
    <t>Emergency stop</t>
  </si>
  <si>
    <t>Selector Switch M-O-A 2P</t>
  </si>
  <si>
    <t>Socket relay</t>
  </si>
  <si>
    <t>Relay 230VAC</t>
  </si>
  <si>
    <t>Timer delay</t>
  </si>
  <si>
    <t>Current transformer 1000 / 5A</t>
  </si>
  <si>
    <t>Incoming Genset</t>
  </si>
  <si>
    <t>Busbar tembaga 5 x 4000 A</t>
  </si>
  <si>
    <t>Panel Daya Power House</t>
  </si>
  <si>
    <t>Penarikan kabel power dari Gardu PLN ke :</t>
  </si>
  <si>
    <t>Kubikel Pelanggan - Kabel N2XSEbY 3 x 70 mm2</t>
  </si>
  <si>
    <t>S.12.01</t>
  </si>
  <si>
    <t>Kubikel Pelanggan - Kabel N2XSY 70 mm2</t>
  </si>
  <si>
    <t>S.03.00</t>
  </si>
  <si>
    <t>Penarikan kabel power dari Kubikel Pelanggan ke :</t>
  </si>
  <si>
    <t>Trafo - Kabel N2XSEbY 3 x 70 mm2</t>
  </si>
  <si>
    <t>Trafo - Kabel N2XSY 70 mm2</t>
  </si>
  <si>
    <t>Penarikan kabel power dari Trafo ke :</t>
  </si>
  <si>
    <t>LVMDP - Kabel NYY 8 x (1 x 300 mm2)</t>
  </si>
  <si>
    <t>S.01.27</t>
  </si>
  <si>
    <t>Penarikan kabel power dari LVMDP ke :</t>
  </si>
  <si>
    <t>Main Distribution Panel Gedung - Kabel NYFGbY 2 x (4 x 300 mm2)</t>
  </si>
  <si>
    <t>S.06.04</t>
  </si>
  <si>
    <t>CK - 5.1.1.5.28</t>
  </si>
  <si>
    <t>Panel Daya Power House - Kabel NYY 4 x 4 mm2</t>
  </si>
  <si>
    <t>Panel Daya Rumah Pompa - Kabel NYY 4 x 16 mm2</t>
  </si>
  <si>
    <t>S.01.12</t>
  </si>
  <si>
    <t>CK - 5.1.1.1.38</t>
  </si>
  <si>
    <t>Penarikan kabel grounding dari LVMDP ke :</t>
  </si>
  <si>
    <t>Panel Daya Power House - Kabel NYA 4 mm2</t>
  </si>
  <si>
    <t>Panel Daya Rumah Pompa - Kabel NYA 16 mm2</t>
  </si>
  <si>
    <t>Kabel tray 300 mm x 100 mm</t>
  </si>
  <si>
    <t>AD.01.4</t>
  </si>
  <si>
    <t>CK - 5.1.1.12.4</t>
  </si>
  <si>
    <t>Outside tray uk. 300 x 100 mm</t>
  </si>
  <si>
    <t>AD.05.4</t>
  </si>
  <si>
    <t>Kabel ladder uk. 300 x 100 mm</t>
  </si>
  <si>
    <t>AD.02.4</t>
  </si>
  <si>
    <t>CK - 5.1.1.12.9</t>
  </si>
  <si>
    <t>Sparing Pipa kabel - Pipa PVC AW Ø 4"</t>
  </si>
  <si>
    <t>Grounding Kubikel Pelanggan</t>
  </si>
  <si>
    <t>Busbar tembaga, uk. 4 x 40 mm</t>
  </si>
  <si>
    <t>Grounding dengan kabel NYA 70 mm²</t>
  </si>
  <si>
    <t>S.07.08</t>
  </si>
  <si>
    <t>Grounding Trafo</t>
  </si>
  <si>
    <t>Grounding Panel TM</t>
  </si>
  <si>
    <t>Grounding dengan kabel NYA 150 mm²</t>
  </si>
  <si>
    <t>S.07.12</t>
  </si>
  <si>
    <t>Grounding Genset</t>
  </si>
  <si>
    <t>Wall Exhaust Fan 16" 2010 CMH 73 W</t>
  </si>
  <si>
    <t>Galian pondasi Footplat F1, sedalam s.d. 1 m</t>
  </si>
  <si>
    <t>Galian pondasi Footplat F1, sedalam &gt; 1 m s.d. 2 m</t>
  </si>
  <si>
    <t>Urugan pasir dibawah footplat, tebal 100 mm</t>
  </si>
  <si>
    <t>PONDASI FOOTPLATE</t>
  </si>
  <si>
    <t>Footplat F1</t>
  </si>
  <si>
    <t>KOLOM PEDESTAL, ELV (-1.450) S/D (-0.050)</t>
  </si>
  <si>
    <t>Kolom K1, uk. 300 x 300 mm</t>
  </si>
  <si>
    <t>Wiremesh # M8-150 mm</t>
  </si>
  <si>
    <t>Screeding plat dengan semen instan &amp; perkuatan kawat ayam Ø ≥ 1 mm -</t>
  </si>
  <si>
    <t>Pintu, tipe P1 (1 unit)</t>
  </si>
  <si>
    <t>Louvre, tipe LV01 (2 unit)</t>
  </si>
  <si>
    <t>Louvre, tipe LV02 (8 unit)</t>
  </si>
  <si>
    <t>Louvre, tipe LV03 (4 unit)</t>
  </si>
  <si>
    <t>MCB Box Gardu PLN</t>
  </si>
  <si>
    <t>Galian tanah saluran, sedalam 1 meter</t>
  </si>
  <si>
    <t>Saluran U-Ditch,300 x 300 x 1200 mm (termasuk lantai kerja &amp; urugan pasir)</t>
  </si>
  <si>
    <t>P.05.03.a</t>
  </si>
  <si>
    <t>CK - 8.1.2.1</t>
  </si>
  <si>
    <t>Nat sambungan antar u-ditch</t>
  </si>
  <si>
    <t>Penutup saluran U-ditch 300 x 600 mm</t>
  </si>
  <si>
    <t>P.05.05.a</t>
  </si>
  <si>
    <t>CK - 8.1.3.6</t>
  </si>
  <si>
    <t>Instalasi titik lampu dengan 2 x 2.5 mm² kabel NYM dalam ∅ 20mm pipa conduit</t>
  </si>
  <si>
    <t>Biaya penyambungan/tambah daya (BP)</t>
  </si>
  <si>
    <t>Uang Jaminan Langganan (UJL)</t>
  </si>
  <si>
    <t>NIDI + Sertifikat laik operasi tegangan rendah (SLO TR)</t>
  </si>
  <si>
    <t>NIDI + Sertifikat laik operasi tegangan menengah (SLO TM)</t>
  </si>
  <si>
    <t>Tiang listrik beton tinggi 9 meter</t>
  </si>
  <si>
    <t>T.02.16</t>
  </si>
  <si>
    <t>TOTAL PEKERJAAN + PPN 11%</t>
  </si>
  <si>
    <t>SAMPAI DENGAN MINGGU IN</t>
  </si>
  <si>
    <t>TIME SCHEDULE</t>
  </si>
  <si>
    <t>JULI 2025</t>
  </si>
  <si>
    <t>AGUSTUS 2025</t>
  </si>
  <si>
    <t>SEPTEMBER 2025</t>
  </si>
  <si>
    <t>OKTOBER 2025</t>
  </si>
  <si>
    <t>NOVEMBER 2025</t>
  </si>
  <si>
    <t>DESEMBER 2025</t>
  </si>
  <si>
    <t>JUMLAH HARGA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</si>
  <si>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</si>
  <si>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</si>
  <si>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</si>
  <si>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</si>
  <si>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</si>
  <si>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</si>
  <si>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</si>
  <si>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</si>
  <si>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</si>
  <si>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</si>
  <si>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</si>
  <si>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</si>
  <si>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</si>
  <si>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</si>
  <si>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</si>
  <si>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</si>
  <si>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</si>
  <si>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</si>
  <si>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</si>
  <si>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</si>
  <si>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</si>
  <si>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</si>
  <si>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</si>
  <si>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</si>
  <si>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</si>
  <si>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</si>
  <si>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t>KET</t>
  </si>
  <si>
    <t>8-13</t>
  </si>
  <si>
    <t>14-20</t>
  </si>
  <si>
    <t>21-27</t>
  </si>
  <si>
    <t>28-3</t>
  </si>
  <si>
    <t>4-10</t>
  </si>
  <si>
    <t>11-17</t>
  </si>
  <si>
    <t>18-24</t>
  </si>
  <si>
    <t>25-31</t>
  </si>
  <si>
    <t>1-7</t>
  </si>
  <si>
    <t>8-14</t>
  </si>
  <si>
    <t>15-21</t>
  </si>
  <si>
    <t>22-28</t>
  </si>
  <si>
    <t>29-5</t>
  </si>
  <si>
    <t>6-12</t>
  </si>
  <si>
    <t>13-19</t>
  </si>
  <si>
    <t>20-26</t>
  </si>
  <si>
    <t>27-2</t>
  </si>
  <si>
    <t>3-9</t>
  </si>
  <si>
    <t>10-16</t>
  </si>
  <si>
    <t>17-23</t>
  </si>
  <si>
    <t>24-30</t>
  </si>
  <si>
    <t>29-31</t>
  </si>
  <si>
    <t>1,03</t>
  </si>
  <si>
    <t>PEKERJAAN TIANG BENDERA</t>
  </si>
  <si>
    <t>TOTAL BIAYA PEMBANGUNAN</t>
  </si>
  <si>
    <t>KOMULATIF</t>
  </si>
  <si>
    <t>REALISASI</t>
  </si>
  <si>
    <t>DEVIASI ( +- )</t>
  </si>
  <si>
    <t>Ecavator</t>
  </si>
  <si>
    <t>SR 115</t>
  </si>
  <si>
    <t>Ecavator Bor</t>
  </si>
  <si>
    <t>Pengeboran Borepile</t>
  </si>
  <si>
    <t>Penegboran</t>
  </si>
  <si>
    <t>Pembesian</t>
  </si>
  <si>
    <t>Fc 28</t>
  </si>
  <si>
    <t>SKETSA/GAMBAR</t>
  </si>
  <si>
    <t>URAIAN</t>
  </si>
  <si>
    <t>PERHITUNGAN</t>
  </si>
  <si>
    <t>KETERANGAN</t>
  </si>
  <si>
    <t>PENGEBORAN</t>
  </si>
  <si>
    <t xml:space="preserve">JUMLAH BOR PILE </t>
  </si>
  <si>
    <t>=</t>
  </si>
  <si>
    <t>BH</t>
  </si>
  <si>
    <t>TINGGI BOR</t>
  </si>
  <si>
    <t>Jumlah</t>
  </si>
  <si>
    <t>x</t>
  </si>
  <si>
    <t>Tinggi</t>
  </si>
  <si>
    <t>P1</t>
  </si>
  <si>
    <t>P2</t>
  </si>
  <si>
    <t>P3</t>
  </si>
  <si>
    <t>P4</t>
  </si>
  <si>
    <t>P4 a</t>
  </si>
  <si>
    <t>P5</t>
  </si>
  <si>
    <t>P5a</t>
  </si>
  <si>
    <t>P6</t>
  </si>
  <si>
    <t>P6a</t>
  </si>
  <si>
    <t>P7</t>
  </si>
  <si>
    <t>P8</t>
  </si>
  <si>
    <t>P9</t>
  </si>
  <si>
    <t>P10</t>
  </si>
  <si>
    <t>P11</t>
  </si>
  <si>
    <t>Volume</t>
  </si>
  <si>
    <t>BETON</t>
  </si>
  <si>
    <t>JUMLAH BOR PILE MINI</t>
  </si>
  <si>
    <t>DIAMETER</t>
  </si>
  <si>
    <t>JARI"</t>
  </si>
  <si>
    <t>PI</t>
  </si>
  <si>
    <r>
      <t>r</t>
    </r>
    <r>
      <rPr>
        <vertAlign val="superscript"/>
        <sz val="12"/>
        <color theme="1"/>
        <rFont val="Arial"/>
        <family val="2"/>
      </rPr>
      <t>2</t>
    </r>
  </si>
  <si>
    <t>TON</t>
  </si>
  <si>
    <t>BESI</t>
  </si>
  <si>
    <t>Type</t>
  </si>
  <si>
    <t>Tinggi (m)</t>
  </si>
  <si>
    <t>Kuku (m)</t>
  </si>
  <si>
    <t>Jarak Spiral (m)</t>
  </si>
  <si>
    <t>Jml Spiral</t>
  </si>
  <si>
    <t xml:space="preserve">P. Besi Spiral </t>
  </si>
  <si>
    <t>Jumlah Bor    (bh)</t>
  </si>
  <si>
    <t>Overlap 40 D    (m)</t>
  </si>
  <si>
    <t>Jml. Besi</t>
  </si>
  <si>
    <t>Panjang Total Besi   (m)</t>
  </si>
  <si>
    <t>Diameter Besi (mm)</t>
  </si>
  <si>
    <t>Jenis Besi</t>
  </si>
  <si>
    <t>BJ Besi (Kg/m3)</t>
  </si>
  <si>
    <t>Koef /dia (kg/m)</t>
  </si>
  <si>
    <t>Total              (kg)</t>
  </si>
  <si>
    <t>Bor Pile Dia. 80</t>
  </si>
  <si>
    <t>Sengkang/Spiral</t>
  </si>
  <si>
    <t>Ulir</t>
  </si>
  <si>
    <t>P4a</t>
  </si>
  <si>
    <t>Tulangan Lentur</t>
  </si>
  <si>
    <t>Total</t>
  </si>
  <si>
    <t>Kg</t>
  </si>
  <si>
    <t>TOTAL BESI</t>
  </si>
  <si>
    <t>NO</t>
  </si>
  <si>
    <t>MATERIAL</t>
  </si>
  <si>
    <t>SATUAN</t>
  </si>
  <si>
    <t>P6A</t>
  </si>
  <si>
    <t>P5A</t>
  </si>
  <si>
    <t>REALISASI LAPANGAN</t>
  </si>
  <si>
    <t>LOKASI</t>
  </si>
  <si>
    <t>BETON Fc 28</t>
  </si>
  <si>
    <t>JUMLAH BOREPILE</t>
  </si>
  <si>
    <t>TITIK /LOBANG</t>
  </si>
  <si>
    <t>JUMLAH</t>
  </si>
  <si>
    <t>GALIAN BOREPILE</t>
  </si>
  <si>
    <t>PEMBESIAN</t>
  </si>
  <si>
    <t>Buangan Tanah dumpsite</t>
  </si>
  <si>
    <t>Beton Fc 28 Mpa</t>
  </si>
  <si>
    <t>Besi 19</t>
  </si>
  <si>
    <t>Besi 13</t>
  </si>
  <si>
    <t>P. Besi</t>
  </si>
  <si>
    <t>Jumlah Besi</t>
  </si>
  <si>
    <t>Total Besi</t>
  </si>
  <si>
    <t>Kg/Btg</t>
  </si>
  <si>
    <t>Kubutuhan Lapangan</t>
  </si>
  <si>
    <t>Jumlah Orderan</t>
  </si>
  <si>
    <t>Jumlah Titik rencana</t>
  </si>
  <si>
    <t>Realisasi Titik di lapangan</t>
  </si>
  <si>
    <t>Besi yang Masuk</t>
  </si>
  <si>
    <t>Sisa Po</t>
  </si>
  <si>
    <t>D Besi</t>
  </si>
  <si>
    <t>m</t>
  </si>
  <si>
    <t>Excavator Bor</t>
  </si>
  <si>
    <t xml:space="preserve">No </t>
  </si>
  <si>
    <t>Titik Borepile</t>
  </si>
  <si>
    <t>Pengeboran</t>
  </si>
  <si>
    <t>Pengecoran</t>
  </si>
  <si>
    <t>25 Juli 2025</t>
  </si>
  <si>
    <t>BP 208</t>
  </si>
  <si>
    <t>BP 207</t>
  </si>
  <si>
    <t>26 Juli 2025</t>
  </si>
  <si>
    <t>BP 204</t>
  </si>
  <si>
    <t>BP 169</t>
  </si>
  <si>
    <t>BP 172</t>
  </si>
  <si>
    <t>BP 202</t>
  </si>
  <si>
    <t>27 Juli 2024</t>
  </si>
  <si>
    <t>BP 205</t>
  </si>
  <si>
    <t>BP 199</t>
  </si>
  <si>
    <t>BP 196</t>
  </si>
  <si>
    <t>BP 179</t>
  </si>
  <si>
    <t>BP 164</t>
  </si>
  <si>
    <t>BP 185</t>
  </si>
  <si>
    <t>BP 192</t>
  </si>
  <si>
    <t>BP 195</t>
  </si>
  <si>
    <t>BP 189</t>
  </si>
  <si>
    <t>BP 187</t>
  </si>
  <si>
    <t>BP 183</t>
  </si>
  <si>
    <t>BP 181</t>
  </si>
  <si>
    <t>BP 178</t>
  </si>
  <si>
    <t>BP 174</t>
  </si>
  <si>
    <t>28 Juli 2024</t>
  </si>
  <si>
    <t>29 Juli 2025</t>
  </si>
  <si>
    <t>BP 171</t>
  </si>
  <si>
    <t>BP 165</t>
  </si>
  <si>
    <t>BP 167</t>
  </si>
  <si>
    <t>BP 161</t>
  </si>
  <si>
    <t>BP 159</t>
  </si>
  <si>
    <t>BP 162</t>
  </si>
  <si>
    <t>BP 158</t>
  </si>
  <si>
    <t>BP 157</t>
  </si>
  <si>
    <t>BP 143</t>
  </si>
  <si>
    <t>BP 144</t>
  </si>
  <si>
    <t>BP 145</t>
  </si>
  <si>
    <t>BP 147</t>
  </si>
  <si>
    <t>BP 149</t>
  </si>
  <si>
    <t>30 Juli 2025</t>
  </si>
  <si>
    <t>31 Juli 2025</t>
  </si>
  <si>
    <t>BP 152</t>
  </si>
  <si>
    <t>BP 155</t>
  </si>
  <si>
    <t>BP 156</t>
  </si>
  <si>
    <t>BP 154</t>
  </si>
  <si>
    <t>BP 153</t>
  </si>
  <si>
    <t>BP 194</t>
  </si>
  <si>
    <t>Lokasi</t>
  </si>
  <si>
    <t>BP 175</t>
  </si>
  <si>
    <t>BP 193</t>
  </si>
  <si>
    <t>BP 191</t>
  </si>
  <si>
    <t>BULAN LALU</t>
  </si>
  <si>
    <t>BULAN INI</t>
  </si>
  <si>
    <t>Pengecoran Borepile</t>
  </si>
  <si>
    <t xml:space="preserve">Beton Mutu Fc 28 </t>
  </si>
  <si>
    <t>01 Agustus 2025</t>
  </si>
  <si>
    <t>BP 176</t>
  </si>
  <si>
    <t>BP 201</t>
  </si>
  <si>
    <t>BP 186</t>
  </si>
  <si>
    <t>BP 180</t>
  </si>
  <si>
    <t>BP 182</t>
  </si>
  <si>
    <t>BP 184</t>
  </si>
  <si>
    <t>BP 198</t>
  </si>
  <si>
    <t>BP 200</t>
  </si>
  <si>
    <t>BP 197</t>
  </si>
  <si>
    <t>02 Agustus 2025</t>
  </si>
  <si>
    <t>BP 166</t>
  </si>
  <si>
    <t>BP 168</t>
  </si>
  <si>
    <t>BP 170</t>
  </si>
  <si>
    <t>BP 173</t>
  </si>
  <si>
    <t>BP 177</t>
  </si>
  <si>
    <t>BP 142</t>
  </si>
  <si>
    <t>BP 148</t>
  </si>
  <si>
    <t>: 04 Agustus 2025 - 10 Agustus 2025</t>
  </si>
  <si>
    <t>: Minggu Ke 5</t>
  </si>
  <si>
    <t>: 04 Agustusi 2025</t>
  </si>
  <si>
    <t>: 05 Agustus 2025</t>
  </si>
  <si>
    <t>:  06 Agustus 2025</t>
  </si>
  <si>
    <t>: 07 Agustus 2025</t>
  </si>
  <si>
    <t>:  08 Agustus 2025</t>
  </si>
  <si>
    <t>:  09 Agustus 2025</t>
  </si>
  <si>
    <t>:  10 Agustus 2025</t>
  </si>
  <si>
    <t>: 28 hari</t>
  </si>
  <si>
    <t>: 29 Hari</t>
  </si>
  <si>
    <t>: 30 Hari</t>
  </si>
  <si>
    <t>: 31 Hari</t>
  </si>
  <si>
    <t>: 32 Hari</t>
  </si>
  <si>
    <t>: 33 hari</t>
  </si>
  <si>
    <t>: 34 hari</t>
  </si>
  <si>
    <t>GALIAN PILECAP</t>
  </si>
  <si>
    <t>JUMLAH PILECAP</t>
  </si>
  <si>
    <t>BP 160</t>
  </si>
  <si>
    <t>5 Agustus 2025</t>
  </si>
  <si>
    <t>BP 190</t>
  </si>
  <si>
    <t>BP 188</t>
  </si>
  <si>
    <t>BP 151</t>
  </si>
  <si>
    <t>BP 150</t>
  </si>
  <si>
    <t>BP 146</t>
  </si>
  <si>
    <t>6 Agustus 2025</t>
  </si>
  <si>
    <t>BP 141</t>
  </si>
  <si>
    <t>BP 140</t>
  </si>
  <si>
    <t>BP 139</t>
  </si>
  <si>
    <t>BP 138</t>
  </si>
  <si>
    <t>BP 137</t>
  </si>
  <si>
    <t>BP 135</t>
  </si>
  <si>
    <t>BP 136</t>
  </si>
  <si>
    <t>BP 134</t>
  </si>
  <si>
    <t>BP 133</t>
  </si>
  <si>
    <t>BP 131</t>
  </si>
  <si>
    <t>BP 132</t>
  </si>
  <si>
    <t>BP 125</t>
  </si>
  <si>
    <t>7 Agustus 2025</t>
  </si>
  <si>
    <t>BP 124</t>
  </si>
  <si>
    <t>BP 129</t>
  </si>
  <si>
    <t>BP 128</t>
  </si>
  <si>
    <t>BP 126</t>
  </si>
  <si>
    <t>BP 123</t>
  </si>
  <si>
    <t>BP 122</t>
  </si>
  <si>
    <t>BP 120</t>
  </si>
  <si>
    <t>BP 121</t>
  </si>
  <si>
    <t>BP 117</t>
  </si>
  <si>
    <t>BP 118</t>
  </si>
  <si>
    <t>BP 119</t>
  </si>
  <si>
    <t>8 Agustus 2025</t>
  </si>
  <si>
    <t>BP 115</t>
  </si>
  <si>
    <t>BP 116</t>
  </si>
  <si>
    <t>BP 113</t>
  </si>
  <si>
    <t>BP 114</t>
  </si>
  <si>
    <t>BP 111</t>
  </si>
  <si>
    <t>BP 112</t>
  </si>
  <si>
    <t>BP 109</t>
  </si>
  <si>
    <t>BP 110</t>
  </si>
  <si>
    <t>P4A</t>
  </si>
  <si>
    <t>Panjang Besi Borepile</t>
  </si>
  <si>
    <t>Sengkang Borepile</t>
  </si>
  <si>
    <t>Jmlh Besi</t>
  </si>
  <si>
    <t>Berat Besi / Kg</t>
  </si>
  <si>
    <t>Berat Besi / Titik</t>
  </si>
  <si>
    <t>Jumlah Titik</t>
  </si>
  <si>
    <t>Jumlah pemakain besi  /Batang</t>
  </si>
  <si>
    <t>BP 108</t>
  </si>
  <si>
    <t>BP 107</t>
  </si>
  <si>
    <t>BP 105</t>
  </si>
  <si>
    <t>BP 80</t>
  </si>
  <si>
    <t>BP78</t>
  </si>
  <si>
    <t>BP77</t>
  </si>
  <si>
    <t>BP81</t>
  </si>
  <si>
    <t>BP 82</t>
  </si>
  <si>
    <t>BP 83</t>
  </si>
  <si>
    <t>BP 84</t>
  </si>
  <si>
    <t>BP 85</t>
  </si>
  <si>
    <t>9 Agustus 2025</t>
  </si>
  <si>
    <t>BP 106</t>
  </si>
  <si>
    <t>BP 79</t>
  </si>
  <si>
    <t>BP 127</t>
  </si>
  <si>
    <t>BP 130</t>
  </si>
  <si>
    <t>BP 86</t>
  </si>
  <si>
    <t>BP 87</t>
  </si>
  <si>
    <t>BP 88</t>
  </si>
  <si>
    <t>BP 89</t>
  </si>
  <si>
    <t>BP 91</t>
  </si>
  <si>
    <t>BP 94</t>
  </si>
  <si>
    <t>Bp 90</t>
  </si>
  <si>
    <t>BP 92</t>
  </si>
  <si>
    <t>BP 93</t>
  </si>
  <si>
    <t>BP 65</t>
  </si>
  <si>
    <t>BP 67</t>
  </si>
  <si>
    <t>BP 64</t>
  </si>
  <si>
    <t>BP 66</t>
  </si>
  <si>
    <t>BP 68</t>
  </si>
  <si>
    <t>BP 69</t>
  </si>
  <si>
    <t>BP 70</t>
  </si>
  <si>
    <t>BP 71</t>
  </si>
  <si>
    <t xml:space="preserve"> BP 73</t>
  </si>
  <si>
    <t>BP 72</t>
  </si>
  <si>
    <t>BP 74</t>
  </si>
  <si>
    <t>BP 76</t>
  </si>
  <si>
    <t>BP 75</t>
  </si>
  <si>
    <t>BP 102</t>
  </si>
  <si>
    <t>BP 103</t>
  </si>
  <si>
    <t>10 Agustus 2025</t>
  </si>
  <si>
    <t>11 Agustus 2025</t>
  </si>
  <si>
    <t>BOBOKAN BOREPILE</t>
  </si>
  <si>
    <t>17 Agustus 2025</t>
  </si>
  <si>
    <t>11 Agustus 2025    sd</t>
  </si>
  <si>
    <t>Pekerjaan pondasi footplat, meliputi :</t>
  </si>
  <si>
    <t>Galian pondasi Footplate, sedalam s.d. 1 m</t>
  </si>
  <si>
    <t>Galian pondasi Footplate, sedalam &gt; 1 m s.d. 2 m</t>
  </si>
  <si>
    <t>Urugan pasir dibawah footplate, tebal 100 mm</t>
  </si>
  <si>
    <t>Rabat beton bawah footplate, tebal 100 mm  ((camp.1 pc : 3 ps : 5 kr)</t>
  </si>
  <si>
    <t>Pekerjaan beton, meliputi :</t>
  </si>
  <si>
    <t>Footplat, uk. 1500 x 1500 mm</t>
  </si>
  <si>
    <t>Kolom K1, uk. 600 x 600 mm</t>
  </si>
  <si>
    <t>Beton ready mix F'c 22.5 MPa</t>
  </si>
  <si>
    <t>Pekerjaan pondasi batu kali, meliputi :</t>
  </si>
  <si>
    <t>Urugan pasir dibawah pondasi batu kali, tebal 50 mm</t>
  </si>
  <si>
    <t>Pekerjaan finishing tiang bendera, meliputi :</t>
  </si>
  <si>
    <t>Pengecatan dengan cat eksterior</t>
  </si>
  <si>
    <t>Pipa black steel Ø 6", tebal 3.6 mm</t>
  </si>
  <si>
    <t>Pipa black steel Ø 4", tebal 3.6 mm</t>
  </si>
  <si>
    <t>Pipa black steel Ø 3", tebal 3.2 mm</t>
  </si>
  <si>
    <t>REKAP BULAN KE 2</t>
  </si>
  <si>
    <t>SAMPAI DENGAN BULAN INI  (%)</t>
  </si>
  <si>
    <t>UTANG</t>
  </si>
  <si>
    <t>kusen</t>
  </si>
  <si>
    <t>Fperkabelan</t>
  </si>
  <si>
    <t>REKAP MINGGU KE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</si>
</sst>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&quot;Rp&quot;* #,##0.00_-;\-&quot;Rp&quot;* #,##0.00_-;_-&quot;Rp&quot;* &quot;-&quot;??_-;_-@_-"/>
    <numFmt numFmtId="166" formatCode="_-* #,##0.00_-;\-* #,##0.00_-;_-* &quot;-&quot;??_-;_-@_-"/>
    <numFmt numFmtId="167" formatCode=";;;"/>
    <numFmt numFmtId="168" formatCode="#,##0.000"/>
    <numFmt numFmtId="169" formatCode="0_)"/>
    <numFmt numFmtId="170" formatCode="0.000_)"/>
    <numFmt numFmtId="171" formatCode="0.0"/>
    <numFmt numFmtId="172" formatCode="_(* #,##0.000_);_(* \(#,##0.000\);_(* &quot;-&quot;??_);_(@_)"/>
    <numFmt numFmtId="173" formatCode="&quot;Rp&quot;#,##0.00"/>
    <numFmt numFmtId="174" formatCode="_(* #,##0_);_(* \(#,##0\);_(* &quot;-&quot;??_);_(@_)"/>
    <numFmt numFmtId="175" formatCode="_([$Rp-421]* #,##0.00_);_([$Rp-421]* \(#,##0.00\);_([$Rp-421]* &quot;-&quot;??_);_(@_)"/>
    <numFmt numFmtId="176" formatCode="_-* #,##0.000_-;\-* #,##0.000_-;_-* &quot;-&quot;??_-;_-@_-"/>
    <numFmt numFmtId="177" formatCode="_(* #,##0.0000_);_(* \(#,##0.0000\);_(* &quot;-&quot;??_);_(@_)"/>
    <numFmt numFmtId="178" formatCode="0.000"/>
    <numFmt numFmtId="179" formatCode="_-* #,##0.0_-;\-* #,##0.0_-;_-* &quot;-&quot;?_-;_-@_-"/>
    <numFmt numFmtId="180" formatCode="_-* #,##0_-;\-* #,##0_-;_-* &quot;-&quot;??_-;_-@_-"/>
    <numFmt numFmtId="181" formatCode="_-* #,##0.0_-;\-* #,##0.0_-;_-* &quot;-&quot;??_-;_-@_-"/>
    <numFmt numFmtId="182" formatCode="_-* #,##0.0_-;\-* #,##0.0_-;_-* &quot;-&quot;???_-;_-@_-"/>
    <numFmt numFmtId="183" formatCode="_-* #,##0.000_-;\-* #,##0.000_-;_-* &quot;-&quot;?_-;_-@_-"/>
    <numFmt numFmtId="184" formatCode="0.000_ ;[Red]\-0.000\ "/>
    <numFmt numFmtId="185" formatCode="_-* #,##0.000_-;\-* #,##0.000_-;_-* &quot;-&quot;???_-;_-@_-"/>
    <numFmt numFmtId="186" formatCode="0.0000_)"/>
  </numFmts>
  <fonts count="6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b/>
      <sz val="12"/>
      <name val="Calibri"/>
      <family val="2"/>
    </font>
    <font>
      <sz val="12"/>
      <color indexed="8"/>
      <name val="Calibri"/>
      <family val="2"/>
    </font>
    <font>
      <sz val="11"/>
      <name val="Arial"/>
      <family val="2"/>
    </font>
    <font>
      <sz val="12"/>
      <name val="Arial"/>
      <family val="2"/>
    </font>
    <font>
      <sz val="11"/>
      <color indexed="8"/>
      <name val="Arial"/>
      <family val="2"/>
    </font>
    <font>
      <sz val="11"/>
      <name val="Calibri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2"/>
      <color theme="1"/>
      <name val="Calibri Light"/>
      <family val="1"/>
      <scheme val="major"/>
    </font>
    <font>
      <b/>
      <sz val="12"/>
      <color theme="1"/>
      <name val="Calibri Light"/>
      <family val="1"/>
      <scheme val="major"/>
    </font>
    <font>
      <b/>
      <u/>
      <sz val="12"/>
      <color theme="1"/>
      <name val="Calibri Light"/>
      <family val="1"/>
      <scheme val="major"/>
    </font>
    <font>
      <sz val="11"/>
      <color theme="1"/>
      <name val="Calibri Light"/>
      <family val="1"/>
      <scheme val="major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b/>
      <sz val="12"/>
      <name val="Arial"/>
      <family val="2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10"/>
      <color rgb="FF000000"/>
      <name val="Times New Roman"/>
      <family val="1"/>
    </font>
    <font>
      <sz val="12"/>
      <name val="Arial Narrow"/>
      <family val="2"/>
    </font>
    <font>
      <sz val="10"/>
      <color theme="1"/>
      <name val="Calibri"/>
      <family val="2"/>
    </font>
    <font>
      <b/>
      <u/>
      <sz val="11"/>
      <name val="Arial"/>
      <family val="2"/>
    </font>
    <font>
      <sz val="10"/>
      <color theme="1"/>
      <name val="Century Gothic"/>
      <family val="2"/>
    </font>
    <font>
      <sz val="20"/>
      <name val="Arial"/>
      <family val="2"/>
    </font>
    <font>
      <b/>
      <sz val="20"/>
      <name val="Arial"/>
      <family val="2"/>
    </font>
    <font>
      <b/>
      <sz val="24"/>
      <name val="Arial"/>
      <family val="2"/>
    </font>
    <font>
      <b/>
      <sz val="36"/>
      <name val="Arial"/>
      <family val="2"/>
    </font>
    <font>
      <b/>
      <i/>
      <sz val="20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b/>
      <sz val="48"/>
      <name val="Arial"/>
      <family val="2"/>
    </font>
    <font>
      <sz val="20"/>
      <name val="Times New Roman"/>
      <family val="1"/>
    </font>
    <font>
      <sz val="22"/>
      <name val="Arial"/>
      <family val="2"/>
    </font>
    <font>
      <i/>
      <sz val="20"/>
      <name val="Arial"/>
      <family val="2"/>
    </font>
    <font>
      <sz val="10"/>
      <name val="Arial"/>
      <family val="2"/>
    </font>
    <font>
      <b/>
      <sz val="20"/>
      <color theme="1"/>
      <name val="Arial"/>
      <family val="2"/>
    </font>
    <font>
      <sz val="14"/>
      <color theme="1"/>
      <name val="Calibri"/>
      <family val="2"/>
      <charset val="1"/>
      <scheme val="minor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1"/>
      <color rgb="FF000000"/>
      <name val="Calibri"/>
      <family val="2"/>
    </font>
    <font>
      <vertAlign val="superscript"/>
      <sz val="12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28"/>
      <name val="Arial"/>
      <family val="2"/>
    </font>
    <font>
      <b/>
      <sz val="28"/>
      <name val="Arial"/>
      <family val="2"/>
    </font>
    <font>
      <sz val="24"/>
      <name val="Arial"/>
      <family val="2"/>
    </font>
    <font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</fills>
  <borders count="174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 style="thin">
        <color indexed="64"/>
      </right>
      <top/>
      <bottom style="medium">
        <color indexed="8"/>
      </bottom>
      <diagonal/>
    </border>
    <border>
      <left style="double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8"/>
      </top>
      <bottom style="thin">
        <color indexed="8"/>
      </bottom>
      <diagonal/>
    </border>
    <border>
      <left/>
      <right style="double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double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double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double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double">
        <color indexed="8"/>
      </right>
      <top/>
      <bottom/>
      <diagonal/>
    </border>
    <border>
      <left style="double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indexed="64"/>
      </right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8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 style="thin">
        <color indexed="8"/>
      </right>
      <top/>
      <bottom style="hair">
        <color indexed="8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indexed="64"/>
      </left>
      <right/>
      <top style="hair">
        <color indexed="8"/>
      </top>
      <bottom/>
      <diagonal/>
    </border>
    <border>
      <left style="thin">
        <color indexed="64"/>
      </left>
      <right style="thin">
        <color indexed="8"/>
      </right>
      <top style="hair">
        <color indexed="8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/>
      <top/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8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8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8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thin">
        <color indexed="8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indexed="8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/>
      <top/>
      <bottom style="hair">
        <color indexed="64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thin">
        <color indexed="8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indexed="8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64"/>
      </top>
      <bottom/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8"/>
      </left>
      <right/>
      <top/>
      <bottom style="hair">
        <color indexed="64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8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8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indexed="8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/>
      <top/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/>
      <diagonal/>
    </border>
    <border>
      <left style="thin">
        <color indexed="64"/>
      </left>
      <right style="thin">
        <color indexed="8"/>
      </right>
      <top style="hair">
        <color indexed="8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/>
      <top/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8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8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hair">
        <color indexed="64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8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indexed="8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8"/>
      </left>
      <right/>
      <top style="hair">
        <color indexed="64"/>
      </top>
      <bottom/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8"/>
      </left>
      <right/>
      <top/>
      <bottom style="hair">
        <color indexed="64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8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</borders>
  <cellStyleXfs count="26">
    <xf numFmtId="0" fontId="0" fillId="0" borderId="0"/>
    <xf numFmtId="0" fontId="3" fillId="0" borderId="0"/>
    <xf numFmtId="0" fontId="3" fillId="0" borderId="0"/>
    <xf numFmtId="0" fontId="10" fillId="0" borderId="0"/>
    <xf numFmtId="0" fontId="13" fillId="0" borderId="0"/>
    <xf numFmtId="0" fontId="3" fillId="0" borderId="0"/>
    <xf numFmtId="41" fontId="3" fillId="0" borderId="0" applyFont="0" applyFill="0" applyBorder="0" applyAlignment="0" applyProtection="0"/>
    <xf numFmtId="0" fontId="28" fillId="0" borderId="0"/>
    <xf numFmtId="169" fontId="29" fillId="0" borderId="0"/>
    <xf numFmtId="169" fontId="29" fillId="0" borderId="0"/>
    <xf numFmtId="0" fontId="30" fillId="0" borderId="0"/>
    <xf numFmtId="170" fontId="29" fillId="0" borderId="0"/>
    <xf numFmtId="9" fontId="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3" fillId="0" borderId="0"/>
    <xf numFmtId="164" fontId="5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60" fillId="0" borderId="0" applyFont="0" applyFill="0" applyBorder="0" applyAlignment="0" applyProtection="0"/>
  </cellStyleXfs>
  <cellXfs count="5228">
    <xf numFmtId="0" fontId="0" fillId="0" borderId="0" xfId="0"/>
    <xf numFmtId="0" fontId="4" fillId="0" borderId="1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3" xfId="1" applyFont="1" applyBorder="1" applyAlignment="1">
      <alignment vertical="center"/>
    </xf>
    <xf numFmtId="0" fontId="4" fillId="0" borderId="4" xfId="1" applyFont="1" applyBorder="1" applyAlignment="1">
      <alignment vertical="center"/>
    </xf>
    <xf numFmtId="0" fontId="5" fillId="0" borderId="4" xfId="1" applyFont="1" applyBorder="1" applyAlignment="1">
      <alignment vertical="center" wrapText="1"/>
    </xf>
    <xf numFmtId="0" fontId="4" fillId="0" borderId="2" xfId="1" applyFont="1" applyBorder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3" fillId="0" borderId="6" xfId="2" applyBorder="1" applyAlignment="1">
      <alignment vertical="center"/>
    </xf>
    <xf numFmtId="0" fontId="3" fillId="0" borderId="0" xfId="2" applyAlignment="1">
      <alignment vertical="center"/>
    </xf>
    <xf numFmtId="0" fontId="4" fillId="0" borderId="0" xfId="1" applyFont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4" fillId="0" borderId="8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7" xfId="1" applyFont="1" applyBorder="1" applyAlignment="1">
      <alignment vertical="center" wrapText="1"/>
    </xf>
    <xf numFmtId="0" fontId="3" fillId="0" borderId="8" xfId="2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12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4" fillId="0" borderId="13" xfId="1" applyFont="1" applyBorder="1" applyAlignment="1">
      <alignment vertical="center" wrapText="1"/>
    </xf>
    <xf numFmtId="0" fontId="5" fillId="0" borderId="6" xfId="1" applyFont="1" applyBorder="1"/>
    <xf numFmtId="0" fontId="5" fillId="0" borderId="0" xfId="1" applyFont="1"/>
    <xf numFmtId="0" fontId="5" fillId="0" borderId="2" xfId="1" applyFont="1" applyBorder="1"/>
    <xf numFmtId="0" fontId="8" fillId="0" borderId="0" xfId="1" applyFont="1"/>
    <xf numFmtId="0" fontId="5" fillId="0" borderId="9" xfId="1" applyFont="1" applyBorder="1"/>
    <xf numFmtId="15" fontId="5" fillId="0" borderId="0" xfId="1" applyNumberFormat="1" applyFont="1"/>
    <xf numFmtId="0" fontId="8" fillId="3" borderId="24" xfId="1" applyFont="1" applyFill="1" applyBorder="1" applyAlignment="1">
      <alignment horizontal="center" vertical="center"/>
    </xf>
    <xf numFmtId="0" fontId="8" fillId="3" borderId="26" xfId="1" applyFont="1" applyFill="1" applyBorder="1" applyAlignment="1">
      <alignment vertical="center"/>
    </xf>
    <xf numFmtId="0" fontId="8" fillId="3" borderId="27" xfId="1" applyFont="1" applyFill="1" applyBorder="1" applyAlignment="1">
      <alignment vertical="center"/>
    </xf>
    <xf numFmtId="0" fontId="8" fillId="3" borderId="8" xfId="1" applyFont="1" applyFill="1" applyBorder="1" applyAlignment="1">
      <alignment vertical="center"/>
    </xf>
    <xf numFmtId="0" fontId="8" fillId="3" borderId="0" xfId="1" applyFont="1" applyFill="1" applyAlignment="1">
      <alignment vertical="center"/>
    </xf>
    <xf numFmtId="0" fontId="9" fillId="0" borderId="30" xfId="1" applyFont="1" applyBorder="1" applyAlignment="1">
      <alignment horizontal="right"/>
    </xf>
    <xf numFmtId="0" fontId="9" fillId="0" borderId="31" xfId="3" applyFont="1" applyBorder="1"/>
    <xf numFmtId="0" fontId="9" fillId="0" borderId="32" xfId="3" applyFont="1" applyBorder="1"/>
    <xf numFmtId="0" fontId="9" fillId="0" borderId="27" xfId="1" applyFont="1" applyBorder="1"/>
    <xf numFmtId="0" fontId="9" fillId="0" borderId="28" xfId="1" applyFont="1" applyBorder="1"/>
    <xf numFmtId="0" fontId="9" fillId="0" borderId="34" xfId="3" applyFont="1" applyBorder="1"/>
    <xf numFmtId="0" fontId="11" fillId="0" borderId="28" xfId="1" applyFont="1" applyBorder="1" applyAlignment="1">
      <alignment horizontal="right" vertical="center"/>
    </xf>
    <xf numFmtId="0" fontId="11" fillId="0" borderId="28" xfId="1" applyFont="1" applyBorder="1" applyAlignment="1">
      <alignment horizontal="left" vertical="center"/>
    </xf>
    <xf numFmtId="0" fontId="9" fillId="0" borderId="35" xfId="3" quotePrefix="1" applyFont="1" applyBorder="1" applyAlignment="1">
      <alignment horizontal="center"/>
    </xf>
    <xf numFmtId="0" fontId="9" fillId="0" borderId="36" xfId="1" applyFont="1" applyBorder="1" applyAlignment="1">
      <alignment horizontal="right"/>
    </xf>
    <xf numFmtId="0" fontId="9" fillId="0" borderId="8" xfId="3" applyFont="1" applyBorder="1"/>
    <xf numFmtId="0" fontId="9" fillId="0" borderId="0" xfId="3" applyFont="1"/>
    <xf numFmtId="0" fontId="9" fillId="0" borderId="0" xfId="1" applyFont="1"/>
    <xf numFmtId="0" fontId="9" fillId="0" borderId="37" xfId="1" applyFont="1" applyBorder="1"/>
    <xf numFmtId="0" fontId="9" fillId="0" borderId="7" xfId="1" applyFont="1" applyBorder="1"/>
    <xf numFmtId="0" fontId="9" fillId="0" borderId="37" xfId="3" applyFont="1" applyBorder="1"/>
    <xf numFmtId="0" fontId="9" fillId="0" borderId="37" xfId="1" applyFont="1" applyBorder="1" applyAlignment="1">
      <alignment vertical="center"/>
    </xf>
    <xf numFmtId="0" fontId="9" fillId="0" borderId="37" xfId="1" applyFont="1" applyBorder="1" applyAlignment="1">
      <alignment horizontal="right"/>
    </xf>
    <xf numFmtId="0" fontId="9" fillId="0" borderId="36" xfId="1" applyFont="1" applyBorder="1"/>
    <xf numFmtId="0" fontId="9" fillId="0" borderId="8" xfId="1" applyFont="1" applyBorder="1"/>
    <xf numFmtId="0" fontId="9" fillId="0" borderId="8" xfId="1" applyFont="1" applyBorder="1" applyAlignment="1">
      <alignment vertical="center"/>
    </xf>
    <xf numFmtId="0" fontId="9" fillId="0" borderId="38" xfId="3" applyFont="1" applyBorder="1"/>
    <xf numFmtId="0" fontId="12" fillId="0" borderId="36" xfId="1" applyFont="1" applyBorder="1"/>
    <xf numFmtId="0" fontId="12" fillId="0" borderId="8" xfId="1" applyFont="1" applyBorder="1"/>
    <xf numFmtId="0" fontId="12" fillId="0" borderId="0" xfId="1" applyFont="1"/>
    <xf numFmtId="0" fontId="12" fillId="0" borderId="37" xfId="1" applyFont="1" applyBorder="1"/>
    <xf numFmtId="0" fontId="12" fillId="0" borderId="7" xfId="1" applyFont="1" applyBorder="1"/>
    <xf numFmtId="0" fontId="14" fillId="0" borderId="37" xfId="4" applyFont="1" applyBorder="1"/>
    <xf numFmtId="0" fontId="14" fillId="0" borderId="35" xfId="4" applyFont="1" applyBorder="1"/>
    <xf numFmtId="0" fontId="5" fillId="0" borderId="36" xfId="1" applyFont="1" applyBorder="1"/>
    <xf numFmtId="0" fontId="5" fillId="0" borderId="8" xfId="1" applyFont="1" applyBorder="1"/>
    <xf numFmtId="0" fontId="5" fillId="0" borderId="37" xfId="1" applyFont="1" applyBorder="1"/>
    <xf numFmtId="0" fontId="5" fillId="0" borderId="7" xfId="1" applyFont="1" applyBorder="1"/>
    <xf numFmtId="0" fontId="5" fillId="0" borderId="37" xfId="1" applyFont="1" applyBorder="1" applyAlignment="1">
      <alignment horizontal="right"/>
    </xf>
    <xf numFmtId="0" fontId="5" fillId="0" borderId="35" xfId="1" applyFont="1" applyBorder="1"/>
    <xf numFmtId="0" fontId="5" fillId="0" borderId="37" xfId="1" applyFont="1" applyBorder="1" applyAlignment="1">
      <alignment horizontal="left"/>
    </xf>
    <xf numFmtId="0" fontId="5" fillId="0" borderId="37" xfId="1" quotePrefix="1" applyFont="1" applyBorder="1" applyAlignment="1">
      <alignment horizontal="right"/>
    </xf>
    <xf numFmtId="0" fontId="5" fillId="0" borderId="37" xfId="1" quotePrefix="1" applyFont="1" applyBorder="1" applyAlignment="1">
      <alignment horizontal="center"/>
    </xf>
    <xf numFmtId="0" fontId="5" fillId="0" borderId="39" xfId="1" applyFont="1" applyBorder="1"/>
    <xf numFmtId="0" fontId="5" fillId="0" borderId="21" xfId="1" applyFont="1" applyBorder="1"/>
    <xf numFmtId="0" fontId="5" fillId="0" borderId="40" xfId="1" applyFont="1" applyBorder="1"/>
    <xf numFmtId="0" fontId="5" fillId="0" borderId="29" xfId="1" applyFont="1" applyBorder="1"/>
    <xf numFmtId="0" fontId="5" fillId="0" borderId="41" xfId="1" applyFont="1" applyBorder="1"/>
    <xf numFmtId="0" fontId="5" fillId="0" borderId="42" xfId="1" applyFont="1" applyBorder="1"/>
    <xf numFmtId="0" fontId="5" fillId="0" borderId="30" xfId="1" applyFont="1" applyBorder="1"/>
    <xf numFmtId="0" fontId="5" fillId="0" borderId="26" xfId="1" applyFont="1" applyBorder="1"/>
    <xf numFmtId="0" fontId="5" fillId="0" borderId="27" xfId="1" applyFont="1" applyBorder="1"/>
    <xf numFmtId="0" fontId="5" fillId="0" borderId="43" xfId="1" applyFont="1" applyBorder="1"/>
    <xf numFmtId="0" fontId="8" fillId="0" borderId="8" xfId="1" applyFont="1" applyBorder="1"/>
    <xf numFmtId="20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0" fontId="5" fillId="0" borderId="44" xfId="1" applyFont="1" applyBorder="1"/>
    <xf numFmtId="0" fontId="5" fillId="0" borderId="12" xfId="1" applyFont="1" applyBorder="1"/>
    <xf numFmtId="0" fontId="5" fillId="0" borderId="11" xfId="1" applyFont="1" applyBorder="1"/>
    <xf numFmtId="0" fontId="5" fillId="0" borderId="14" xfId="1" applyFont="1" applyBorder="1"/>
    <xf numFmtId="0" fontId="5" fillId="0" borderId="1" xfId="1" applyFont="1" applyBorder="1"/>
    <xf numFmtId="0" fontId="5" fillId="0" borderId="5" xfId="1" applyFont="1" applyBorder="1"/>
    <xf numFmtId="0" fontId="16" fillId="0" borderId="0" xfId="2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6" fillId="0" borderId="0" xfId="2" applyFont="1" applyAlignment="1">
      <alignment vertical="center"/>
    </xf>
    <xf numFmtId="0" fontId="15" fillId="0" borderId="0" xfId="2" applyFont="1" applyAlignment="1">
      <alignment vertical="center"/>
    </xf>
    <xf numFmtId="0" fontId="5" fillId="0" borderId="10" xfId="1" applyFont="1" applyBorder="1"/>
    <xf numFmtId="3" fontId="19" fillId="0" borderId="0" xfId="3" applyNumberFormat="1" applyFont="1"/>
    <xf numFmtId="3" fontId="20" fillId="0" borderId="0" xfId="3" applyNumberFormat="1" applyFont="1" applyAlignment="1">
      <alignment horizontal="left"/>
    </xf>
    <xf numFmtId="3" fontId="20" fillId="0" borderId="0" xfId="3" applyNumberFormat="1" applyFont="1"/>
    <xf numFmtId="3" fontId="9" fillId="0" borderId="45" xfId="3" applyNumberFormat="1" applyFont="1" applyBorder="1"/>
    <xf numFmtId="3" fontId="9" fillId="0" borderId="46" xfId="3" applyNumberFormat="1" applyFont="1" applyBorder="1"/>
    <xf numFmtId="3" fontId="9" fillId="0" borderId="47" xfId="3" applyNumberFormat="1" applyFont="1" applyBorder="1"/>
    <xf numFmtId="3" fontId="9" fillId="0" borderId="46" xfId="3" applyNumberFormat="1" applyFont="1" applyBorder="1" applyAlignment="1">
      <alignment horizontal="centerContinuous"/>
    </xf>
    <xf numFmtId="3" fontId="9" fillId="0" borderId="48" xfId="3" applyNumberFormat="1" applyFont="1" applyBorder="1" applyAlignment="1">
      <alignment horizontal="centerContinuous"/>
    </xf>
    <xf numFmtId="3" fontId="9" fillId="0" borderId="49" xfId="3" applyNumberFormat="1" applyFont="1" applyBorder="1" applyAlignment="1">
      <alignment horizontal="centerContinuous"/>
    </xf>
    <xf numFmtId="3" fontId="19" fillId="0" borderId="49" xfId="3" applyNumberFormat="1" applyFont="1" applyBorder="1"/>
    <xf numFmtId="3" fontId="9" fillId="0" borderId="50" xfId="3" applyNumberFormat="1" applyFont="1" applyBorder="1"/>
    <xf numFmtId="3" fontId="9" fillId="0" borderId="0" xfId="3" applyNumberFormat="1" applyFont="1"/>
    <xf numFmtId="3" fontId="9" fillId="0" borderId="0" xfId="3" applyNumberFormat="1" applyFont="1" applyAlignment="1">
      <alignment horizontal="center"/>
    </xf>
    <xf numFmtId="167" fontId="3" fillId="0" borderId="0" xfId="3" applyNumberFormat="1" applyFont="1" applyProtection="1">
      <protection hidden="1"/>
    </xf>
    <xf numFmtId="3" fontId="3" fillId="0" borderId="0" xfId="3" applyNumberFormat="1" applyFont="1"/>
    <xf numFmtId="3" fontId="3" fillId="0" borderId="7" xfId="3" applyNumberFormat="1" applyFont="1" applyBorder="1"/>
    <xf numFmtId="3" fontId="9" fillId="0" borderId="0" xfId="3" applyNumberFormat="1" applyFont="1" applyAlignment="1">
      <alignment horizontal="centerContinuous"/>
    </xf>
    <xf numFmtId="3" fontId="21" fillId="4" borderId="8" xfId="3" applyNumberFormat="1" applyFont="1" applyFill="1" applyBorder="1" applyAlignment="1">
      <alignment horizontal="center"/>
    </xf>
    <xf numFmtId="3" fontId="21" fillId="4" borderId="0" xfId="3" applyNumberFormat="1" applyFont="1" applyFill="1" applyAlignment="1">
      <alignment horizontal="center"/>
    </xf>
    <xf numFmtId="3" fontId="21" fillId="4" borderId="51" xfId="3" applyNumberFormat="1" applyFont="1" applyFill="1" applyBorder="1" applyAlignment="1">
      <alignment horizontal="center"/>
    </xf>
    <xf numFmtId="3" fontId="3" fillId="0" borderId="52" xfId="3" applyNumberFormat="1" applyFont="1" applyBorder="1"/>
    <xf numFmtId="3" fontId="9" fillId="0" borderId="52" xfId="3" applyNumberFormat="1" applyFont="1" applyBorder="1" applyAlignment="1">
      <alignment horizontal="centerContinuous"/>
    </xf>
    <xf numFmtId="3" fontId="9" fillId="0" borderId="51" xfId="3" applyNumberFormat="1" applyFont="1" applyBorder="1" applyAlignment="1">
      <alignment horizontal="centerContinuous"/>
    </xf>
    <xf numFmtId="3" fontId="9" fillId="0" borderId="53" xfId="3" applyNumberFormat="1" applyFont="1" applyBorder="1"/>
    <xf numFmtId="3" fontId="9" fillId="0" borderId="54" xfId="3" applyNumberFormat="1" applyFont="1" applyBorder="1"/>
    <xf numFmtId="3" fontId="3" fillId="0" borderId="54" xfId="3" applyNumberFormat="1" applyFont="1" applyBorder="1"/>
    <xf numFmtId="3" fontId="3" fillId="0" borderId="55" xfId="3" applyNumberFormat="1" applyFont="1" applyBorder="1"/>
    <xf numFmtId="3" fontId="9" fillId="0" borderId="54" xfId="3" applyNumberFormat="1" applyFont="1" applyBorder="1" applyAlignment="1">
      <alignment horizontal="centerContinuous"/>
    </xf>
    <xf numFmtId="3" fontId="9" fillId="0" borderId="55" xfId="3" applyNumberFormat="1" applyFont="1" applyBorder="1" applyAlignment="1">
      <alignment horizontal="centerContinuous"/>
    </xf>
    <xf numFmtId="3" fontId="9" fillId="0" borderId="56" xfId="3" applyNumberFormat="1" applyFont="1" applyBorder="1" applyAlignment="1">
      <alignment horizontal="centerContinuous"/>
    </xf>
    <xf numFmtId="3" fontId="9" fillId="0" borderId="57" xfId="3" applyNumberFormat="1" applyFont="1" applyBorder="1"/>
    <xf numFmtId="3" fontId="9" fillId="0" borderId="32" xfId="3" applyNumberFormat="1" applyFont="1" applyBorder="1"/>
    <xf numFmtId="3" fontId="3" fillId="0" borderId="32" xfId="3" applyNumberFormat="1" applyFont="1" applyBorder="1"/>
    <xf numFmtId="3" fontId="9" fillId="0" borderId="58" xfId="3" applyNumberFormat="1" applyFont="1" applyBorder="1"/>
    <xf numFmtId="3" fontId="9" fillId="0" borderId="59" xfId="3" applyNumberFormat="1" applyFont="1" applyBorder="1"/>
    <xf numFmtId="3" fontId="10" fillId="0" borderId="0" xfId="3" applyNumberFormat="1"/>
    <xf numFmtId="3" fontId="9" fillId="0" borderId="60" xfId="3" applyNumberFormat="1" applyFont="1" applyBorder="1"/>
    <xf numFmtId="3" fontId="9" fillId="0" borderId="51" xfId="3" applyNumberFormat="1" applyFont="1" applyBorder="1"/>
    <xf numFmtId="0" fontId="9" fillId="0" borderId="0" xfId="3" applyFont="1" applyAlignment="1">
      <alignment vertical="center"/>
    </xf>
    <xf numFmtId="3" fontId="9" fillId="0" borderId="61" xfId="3" applyNumberFormat="1" applyFont="1" applyBorder="1" applyAlignment="1">
      <alignment horizontal="centerContinuous"/>
    </xf>
    <xf numFmtId="3" fontId="9" fillId="0" borderId="62" xfId="3" applyNumberFormat="1" applyFont="1" applyBorder="1" applyAlignment="1">
      <alignment horizontal="centerContinuous"/>
    </xf>
    <xf numFmtId="3" fontId="9" fillId="0" borderId="63" xfId="3" applyNumberFormat="1" applyFont="1" applyBorder="1" applyAlignment="1">
      <alignment horizontal="centerContinuous"/>
    </xf>
    <xf numFmtId="3" fontId="9" fillId="0" borderId="64" xfId="3" applyNumberFormat="1" applyFont="1" applyBorder="1" applyAlignment="1">
      <alignment horizontal="centerContinuous"/>
    </xf>
    <xf numFmtId="3" fontId="9" fillId="0" borderId="65" xfId="3" applyNumberFormat="1" applyFont="1" applyBorder="1" applyAlignment="1">
      <alignment horizontal="centerContinuous"/>
    </xf>
    <xf numFmtId="3" fontId="9" fillId="0" borderId="66" xfId="3" applyNumberFormat="1" applyFont="1" applyBorder="1" applyAlignment="1">
      <alignment horizontal="centerContinuous"/>
    </xf>
    <xf numFmtId="3" fontId="9" fillId="0" borderId="67" xfId="3" applyNumberFormat="1" applyFont="1" applyBorder="1" applyAlignment="1">
      <alignment horizontal="centerContinuous"/>
    </xf>
    <xf numFmtId="3" fontId="9" fillId="0" borderId="50" xfId="3" applyNumberFormat="1" applyFont="1" applyBorder="1" applyAlignment="1">
      <alignment horizontal="centerContinuous"/>
    </xf>
    <xf numFmtId="3" fontId="22" fillId="0" borderId="0" xfId="3" applyNumberFormat="1" applyFont="1" applyAlignment="1">
      <alignment horizontal="centerContinuous"/>
    </xf>
    <xf numFmtId="3" fontId="22" fillId="0" borderId="38" xfId="3" applyNumberFormat="1" applyFont="1" applyBorder="1" applyAlignment="1">
      <alignment horizontal="centerContinuous"/>
    </xf>
    <xf numFmtId="3" fontId="22" fillId="0" borderId="8" xfId="3" applyNumberFormat="1" applyFont="1" applyBorder="1" applyAlignment="1">
      <alignment horizontal="centerContinuous"/>
    </xf>
    <xf numFmtId="3" fontId="22" fillId="0" borderId="68" xfId="3" applyNumberFormat="1" applyFont="1" applyBorder="1" applyAlignment="1">
      <alignment horizontal="centerContinuous"/>
    </xf>
    <xf numFmtId="3" fontId="3" fillId="0" borderId="0" xfId="3" applyNumberFormat="1" applyFont="1" applyAlignment="1">
      <alignment horizontal="center"/>
    </xf>
    <xf numFmtId="3" fontId="22" fillId="0" borderId="68" xfId="3" applyNumberFormat="1" applyFont="1" applyBorder="1" applyAlignment="1">
      <alignment horizontal="center"/>
    </xf>
    <xf numFmtId="3" fontId="22" fillId="0" borderId="34" xfId="3" applyNumberFormat="1" applyFont="1" applyBorder="1" applyAlignment="1">
      <alignment horizontal="centerContinuous"/>
    </xf>
    <xf numFmtId="3" fontId="22" fillId="0" borderId="73" xfId="3" applyNumberFormat="1" applyFont="1" applyBorder="1" applyAlignment="1">
      <alignment horizontal="center"/>
    </xf>
    <xf numFmtId="3" fontId="22" fillId="0" borderId="74" xfId="3" applyNumberFormat="1" applyFont="1" applyBorder="1" applyAlignment="1">
      <alignment horizontal="center"/>
    </xf>
    <xf numFmtId="3" fontId="22" fillId="0" borderId="75" xfId="3" applyNumberFormat="1" applyFont="1" applyBorder="1" applyAlignment="1">
      <alignment horizontal="center"/>
    </xf>
    <xf numFmtId="3" fontId="22" fillId="0" borderId="76" xfId="3" applyNumberFormat="1" applyFont="1" applyBorder="1" applyAlignment="1">
      <alignment horizontal="center"/>
    </xf>
    <xf numFmtId="3" fontId="9" fillId="0" borderId="77" xfId="3" applyNumberFormat="1" applyFont="1" applyBorder="1" applyAlignment="1">
      <alignment horizontal="centerContinuous"/>
    </xf>
    <xf numFmtId="3" fontId="9" fillId="0" borderId="78" xfId="3" applyNumberFormat="1" applyFont="1" applyBorder="1" applyAlignment="1">
      <alignment horizontal="centerContinuous"/>
    </xf>
    <xf numFmtId="3" fontId="9" fillId="0" borderId="78" xfId="3" quotePrefix="1" applyNumberFormat="1" applyFont="1" applyBorder="1" applyAlignment="1">
      <alignment horizontal="left"/>
    </xf>
    <xf numFmtId="3" fontId="22" fillId="0" borderId="78" xfId="3" applyNumberFormat="1" applyFont="1" applyBorder="1" applyAlignment="1">
      <alignment horizontal="centerContinuous"/>
    </xf>
    <xf numFmtId="3" fontId="22" fillId="0" borderId="81" xfId="3" quotePrefix="1" applyNumberFormat="1" applyFont="1" applyBorder="1" applyAlignment="1">
      <alignment horizontal="center"/>
    </xf>
    <xf numFmtId="3" fontId="22" fillId="0" borderId="82" xfId="3" applyNumberFormat="1" applyFont="1" applyBorder="1" applyAlignment="1">
      <alignment horizontal="centerContinuous"/>
    </xf>
    <xf numFmtId="3" fontId="22" fillId="0" borderId="82" xfId="3" quotePrefix="1" applyNumberFormat="1" applyFont="1" applyBorder="1" applyAlignment="1">
      <alignment horizontal="center"/>
    </xf>
    <xf numFmtId="3" fontId="22" fillId="0" borderId="79" xfId="3" quotePrefix="1" applyNumberFormat="1" applyFont="1" applyBorder="1" applyAlignment="1">
      <alignment horizontal="center"/>
    </xf>
    <xf numFmtId="3" fontId="22" fillId="0" borderId="83" xfId="3" quotePrefix="1" applyNumberFormat="1" applyFont="1" applyBorder="1" applyAlignment="1">
      <alignment horizontal="center"/>
    </xf>
    <xf numFmtId="3" fontId="23" fillId="0" borderId="84" xfId="3" quotePrefix="1" applyNumberFormat="1" applyFont="1" applyBorder="1" applyAlignment="1">
      <alignment horizontal="center"/>
    </xf>
    <xf numFmtId="3" fontId="9" fillId="0" borderId="0" xfId="3" quotePrefix="1" applyNumberFormat="1" applyFont="1" applyAlignment="1">
      <alignment horizontal="left"/>
    </xf>
    <xf numFmtId="3" fontId="22" fillId="0" borderId="38" xfId="3" applyNumberFormat="1" applyFont="1" applyBorder="1" applyAlignment="1">
      <alignment horizontal="left"/>
    </xf>
    <xf numFmtId="3" fontId="22" fillId="0" borderId="0" xfId="3" applyNumberFormat="1" applyFont="1" applyAlignment="1">
      <alignment horizontal="left"/>
    </xf>
    <xf numFmtId="41" fontId="3" fillId="0" borderId="0" xfId="6" applyFont="1" applyAlignment="1"/>
    <xf numFmtId="0" fontId="3" fillId="0" borderId="37" xfId="3" applyFont="1" applyBorder="1"/>
    <xf numFmtId="0" fontId="3" fillId="0" borderId="0" xfId="3" applyFont="1"/>
    <xf numFmtId="3" fontId="22" fillId="0" borderId="75" xfId="3" applyNumberFormat="1" applyFont="1" applyBorder="1" applyAlignment="1">
      <alignment horizontal="centerContinuous"/>
    </xf>
    <xf numFmtId="3" fontId="23" fillId="0" borderId="85" xfId="3" applyNumberFormat="1" applyFont="1" applyBorder="1"/>
    <xf numFmtId="3" fontId="21" fillId="0" borderId="0" xfId="3" applyNumberFormat="1" applyFont="1" applyAlignment="1">
      <alignment horizontal="center"/>
    </xf>
    <xf numFmtId="3" fontId="9" fillId="0" borderId="38" xfId="3" applyNumberFormat="1" applyFont="1" applyBorder="1" applyAlignment="1">
      <alignment horizontal="left"/>
    </xf>
    <xf numFmtId="168" fontId="9" fillId="0" borderId="68" xfId="3" applyNumberFormat="1" applyFont="1" applyBorder="1" applyAlignment="1">
      <alignment horizontal="center"/>
    </xf>
    <xf numFmtId="3" fontId="9" fillId="0" borderId="38" xfId="3" applyNumberFormat="1" applyFont="1" applyBorder="1" applyAlignment="1">
      <alignment horizontal="center"/>
    </xf>
    <xf numFmtId="168" fontId="9" fillId="0" borderId="75" xfId="3" applyNumberFormat="1" applyFont="1" applyBorder="1" applyAlignment="1">
      <alignment horizontal="center"/>
    </xf>
    <xf numFmtId="3" fontId="9" fillId="0" borderId="68" xfId="3" applyNumberFormat="1" applyFont="1" applyBorder="1" applyAlignment="1">
      <alignment horizontal="center"/>
    </xf>
    <xf numFmtId="3" fontId="9" fillId="0" borderId="75" xfId="3" applyNumberFormat="1" applyFont="1" applyBorder="1" applyAlignment="1">
      <alignment horizontal="center"/>
    </xf>
    <xf numFmtId="3" fontId="9" fillId="0" borderId="75" xfId="3" applyNumberFormat="1" applyFont="1" applyBorder="1" applyAlignment="1">
      <alignment horizontal="centerContinuous"/>
    </xf>
    <xf numFmtId="3" fontId="9" fillId="0" borderId="86" xfId="3" applyNumberFormat="1" applyFont="1" applyBorder="1" applyAlignment="1">
      <alignment horizontal="centerContinuous"/>
    </xf>
    <xf numFmtId="3" fontId="9" fillId="0" borderId="87" xfId="3" applyNumberFormat="1" applyFont="1" applyBorder="1" applyAlignment="1">
      <alignment horizontal="centerContinuous"/>
    </xf>
    <xf numFmtId="3" fontId="9" fillId="0" borderId="87" xfId="3" applyNumberFormat="1" applyFont="1" applyBorder="1" applyAlignment="1">
      <alignment horizontal="center"/>
    </xf>
    <xf numFmtId="3" fontId="22" fillId="0" borderId="87" xfId="3" applyNumberFormat="1" applyFont="1" applyBorder="1" applyAlignment="1">
      <alignment horizontal="centerContinuous"/>
    </xf>
    <xf numFmtId="3" fontId="22" fillId="0" borderId="89" xfId="3" applyNumberFormat="1" applyFont="1" applyBorder="1" applyAlignment="1">
      <alignment horizontal="centerContinuous"/>
    </xf>
    <xf numFmtId="3" fontId="22" fillId="0" borderId="90" xfId="3" applyNumberFormat="1" applyFont="1" applyBorder="1" applyAlignment="1">
      <alignment horizontal="centerContinuous"/>
    </xf>
    <xf numFmtId="168" fontId="9" fillId="0" borderId="90" xfId="3" applyNumberFormat="1" applyFont="1" applyBorder="1" applyAlignment="1">
      <alignment horizontal="center"/>
    </xf>
    <xf numFmtId="3" fontId="9" fillId="0" borderId="91" xfId="3" applyNumberFormat="1" applyFont="1" applyBorder="1" applyAlignment="1">
      <alignment horizontal="center"/>
    </xf>
    <xf numFmtId="3" fontId="22" fillId="0" borderId="92" xfId="3" applyNumberFormat="1" applyFont="1" applyBorder="1" applyAlignment="1">
      <alignment horizontal="centerContinuous"/>
    </xf>
    <xf numFmtId="168" fontId="9" fillId="0" borderId="93" xfId="3" applyNumberFormat="1" applyFont="1" applyBorder="1" applyAlignment="1">
      <alignment horizontal="centerContinuous"/>
    </xf>
    <xf numFmtId="168" fontId="9" fillId="0" borderId="92" xfId="3" applyNumberFormat="1" applyFont="1" applyBorder="1" applyAlignment="1">
      <alignment horizontal="center"/>
    </xf>
    <xf numFmtId="3" fontId="19" fillId="0" borderId="87" xfId="3" applyNumberFormat="1" applyFont="1" applyBorder="1"/>
    <xf numFmtId="3" fontId="24" fillId="0" borderId="0" xfId="3" applyNumberFormat="1" applyFont="1" applyAlignment="1">
      <alignment horizontal="centerContinuous"/>
    </xf>
    <xf numFmtId="3" fontId="24" fillId="0" borderId="38" xfId="3" applyNumberFormat="1" applyFont="1" applyBorder="1" applyAlignment="1">
      <alignment horizontal="left"/>
    </xf>
    <xf numFmtId="3" fontId="9" fillId="0" borderId="0" xfId="3" applyNumberFormat="1" applyFont="1" applyAlignment="1">
      <alignment horizontal="left"/>
    </xf>
    <xf numFmtId="3" fontId="9" fillId="0" borderId="7" xfId="3" quotePrefix="1" applyNumberFormat="1" applyFont="1" applyBorder="1" applyAlignment="1">
      <alignment horizontal="left"/>
    </xf>
    <xf numFmtId="3" fontId="9" fillId="0" borderId="57" xfId="3" applyNumberFormat="1" applyFont="1" applyBorder="1" applyAlignment="1">
      <alignment horizontal="centerContinuous"/>
    </xf>
    <xf numFmtId="3" fontId="9" fillId="0" borderId="32" xfId="3" applyNumberFormat="1" applyFont="1" applyBorder="1" applyAlignment="1">
      <alignment horizontal="centerContinuous"/>
    </xf>
    <xf numFmtId="3" fontId="9" fillId="0" borderId="32" xfId="3" applyNumberFormat="1" applyFont="1" applyBorder="1" applyAlignment="1">
      <alignment horizontal="center"/>
    </xf>
    <xf numFmtId="3" fontId="22" fillId="0" borderId="32" xfId="3" applyNumberFormat="1" applyFont="1" applyBorder="1" applyAlignment="1">
      <alignment horizontal="centerContinuous"/>
    </xf>
    <xf numFmtId="3" fontId="22" fillId="0" borderId="31" xfId="3" applyNumberFormat="1" applyFont="1" applyBorder="1" applyAlignment="1">
      <alignment horizontal="centerContinuous"/>
    </xf>
    <xf numFmtId="3" fontId="22" fillId="0" borderId="95" xfId="3" applyNumberFormat="1" applyFont="1" applyBorder="1" applyAlignment="1">
      <alignment horizontal="centerContinuous"/>
    </xf>
    <xf numFmtId="168" fontId="9" fillId="0" borderId="95" xfId="3" applyNumberFormat="1" applyFont="1" applyBorder="1" applyAlignment="1">
      <alignment horizontal="center"/>
    </xf>
    <xf numFmtId="3" fontId="9" fillId="0" borderId="34" xfId="3" applyNumberFormat="1" applyFont="1" applyBorder="1" applyAlignment="1">
      <alignment horizontal="center"/>
    </xf>
    <xf numFmtId="3" fontId="22" fillId="0" borderId="73" xfId="3" applyNumberFormat="1" applyFont="1" applyBorder="1" applyAlignment="1">
      <alignment horizontal="centerContinuous"/>
    </xf>
    <xf numFmtId="168" fontId="9" fillId="0" borderId="34" xfId="3" applyNumberFormat="1" applyFont="1" applyBorder="1" applyAlignment="1">
      <alignment horizontal="centerContinuous"/>
    </xf>
    <xf numFmtId="168" fontId="9" fillId="0" borderId="73" xfId="3" applyNumberFormat="1" applyFont="1" applyBorder="1" applyAlignment="1">
      <alignment horizontal="center"/>
    </xf>
    <xf numFmtId="3" fontId="23" fillId="0" borderId="96" xfId="3" applyNumberFormat="1" applyFont="1" applyBorder="1"/>
    <xf numFmtId="3" fontId="9" fillId="0" borderId="97" xfId="3" applyNumberFormat="1" applyFont="1" applyBorder="1" applyAlignment="1">
      <alignment horizontal="centerContinuous"/>
    </xf>
    <xf numFmtId="3" fontId="9" fillId="0" borderId="98" xfId="3" applyNumberFormat="1" applyFont="1" applyBorder="1" applyAlignment="1">
      <alignment horizontal="centerContinuous"/>
    </xf>
    <xf numFmtId="3" fontId="9" fillId="0" borderId="98" xfId="3" applyNumberFormat="1" applyFont="1" applyBorder="1" applyAlignment="1">
      <alignment horizontal="center"/>
    </xf>
    <xf numFmtId="3" fontId="22" fillId="0" borderId="98" xfId="3" applyNumberFormat="1" applyFont="1" applyBorder="1" applyAlignment="1">
      <alignment horizontal="centerContinuous"/>
    </xf>
    <xf numFmtId="3" fontId="22" fillId="0" borderId="100" xfId="3" applyNumberFormat="1" applyFont="1" applyBorder="1" applyAlignment="1">
      <alignment horizontal="centerContinuous"/>
    </xf>
    <xf numFmtId="3" fontId="22" fillId="0" borderId="101" xfId="3" applyNumberFormat="1" applyFont="1" applyBorder="1" applyAlignment="1">
      <alignment horizontal="centerContinuous"/>
    </xf>
    <xf numFmtId="3" fontId="9" fillId="0" borderId="101" xfId="3" applyNumberFormat="1" applyFont="1" applyBorder="1" applyAlignment="1">
      <alignment horizontal="center"/>
    </xf>
    <xf numFmtId="3" fontId="9" fillId="0" borderId="102" xfId="3" applyNumberFormat="1" applyFont="1" applyBorder="1" applyAlignment="1">
      <alignment horizontal="center"/>
    </xf>
    <xf numFmtId="3" fontId="22" fillId="0" borderId="103" xfId="3" applyNumberFormat="1" applyFont="1" applyBorder="1" applyAlignment="1">
      <alignment horizontal="centerContinuous"/>
    </xf>
    <xf numFmtId="3" fontId="22" fillId="0" borderId="102" xfId="3" applyNumberFormat="1" applyFont="1" applyBorder="1" applyAlignment="1">
      <alignment horizontal="centerContinuous"/>
    </xf>
    <xf numFmtId="3" fontId="9" fillId="0" borderId="62" xfId="3" applyNumberFormat="1" applyFont="1" applyBorder="1" applyAlignment="1">
      <alignment horizontal="left"/>
    </xf>
    <xf numFmtId="3" fontId="22" fillId="0" borderId="62" xfId="3" applyNumberFormat="1" applyFont="1" applyBorder="1" applyAlignment="1">
      <alignment horizontal="centerContinuous"/>
    </xf>
    <xf numFmtId="3" fontId="9" fillId="0" borderId="62" xfId="3" applyNumberFormat="1" applyFont="1" applyBorder="1" applyAlignment="1">
      <alignment horizontal="center"/>
    </xf>
    <xf numFmtId="3" fontId="23" fillId="0" borderId="67" xfId="3" applyNumberFormat="1" applyFont="1" applyBorder="1"/>
    <xf numFmtId="3" fontId="21" fillId="0" borderId="0" xfId="3" applyNumberFormat="1" applyFont="1"/>
    <xf numFmtId="3" fontId="21" fillId="0" borderId="0" xfId="3" applyNumberFormat="1" applyFont="1" applyAlignment="1">
      <alignment horizontal="left"/>
    </xf>
    <xf numFmtId="3" fontId="23" fillId="0" borderId="51" xfId="3" applyNumberFormat="1" applyFont="1" applyBorder="1"/>
    <xf numFmtId="3" fontId="9" fillId="0" borderId="0" xfId="3" applyNumberFormat="1" applyFont="1" applyAlignment="1">
      <alignment horizontal="center" vertical="center"/>
    </xf>
    <xf numFmtId="3" fontId="19" fillId="0" borderId="51" xfId="3" applyNumberFormat="1" applyFont="1" applyBorder="1"/>
    <xf numFmtId="168" fontId="9" fillId="0" borderId="0" xfId="3" applyNumberFormat="1" applyFont="1" applyAlignment="1">
      <alignment horizontal="center"/>
    </xf>
    <xf numFmtId="168" fontId="9" fillId="0" borderId="0" xfId="3" applyNumberFormat="1" applyFont="1" applyAlignment="1">
      <alignment horizontal="centerContinuous"/>
    </xf>
    <xf numFmtId="3" fontId="9" fillId="0" borderId="105" xfId="3" applyNumberFormat="1" applyFont="1" applyBorder="1" applyAlignment="1">
      <alignment horizontal="centerContinuous"/>
    </xf>
    <xf numFmtId="3" fontId="9" fillId="0" borderId="106" xfId="3" applyNumberFormat="1" applyFont="1" applyBorder="1" applyAlignment="1">
      <alignment horizontal="centerContinuous"/>
    </xf>
    <xf numFmtId="3" fontId="9" fillId="0" borderId="106" xfId="3" applyNumberFormat="1" applyFont="1" applyBorder="1"/>
    <xf numFmtId="3" fontId="9" fillId="0" borderId="106" xfId="3" applyNumberFormat="1" applyFont="1" applyBorder="1" applyAlignment="1">
      <alignment horizontal="center"/>
    </xf>
    <xf numFmtId="3" fontId="19" fillId="0" borderId="107" xfId="3" applyNumberFormat="1" applyFont="1" applyBorder="1"/>
    <xf numFmtId="3" fontId="9" fillId="0" borderId="8" xfId="3" applyNumberFormat="1" applyFont="1" applyBorder="1"/>
    <xf numFmtId="3" fontId="19" fillId="0" borderId="108" xfId="3" applyNumberFormat="1" applyFont="1" applyBorder="1"/>
    <xf numFmtId="3" fontId="10" fillId="0" borderId="8" xfId="3" applyNumberFormat="1" applyBorder="1"/>
    <xf numFmtId="3" fontId="9" fillId="0" borderId="6" xfId="3" applyNumberFormat="1" applyFont="1" applyBorder="1"/>
    <xf numFmtId="3" fontId="19" fillId="0" borderId="10" xfId="3" applyNumberFormat="1" applyFont="1" applyBorder="1"/>
    <xf numFmtId="3" fontId="19" fillId="0" borderId="11" xfId="3" applyNumberFormat="1" applyFont="1" applyBorder="1"/>
    <xf numFmtId="3" fontId="19" fillId="0" borderId="12" xfId="3" applyNumberFormat="1" applyFont="1" applyBorder="1"/>
    <xf numFmtId="3" fontId="19" fillId="0" borderId="14" xfId="3" applyNumberFormat="1" applyFont="1" applyBorder="1"/>
    <xf numFmtId="168" fontId="26" fillId="0" borderId="68" xfId="3" applyNumberFormat="1" applyFont="1" applyBorder="1" applyAlignment="1">
      <alignment horizontal="center" vertical="center"/>
    </xf>
    <xf numFmtId="3" fontId="26" fillId="0" borderId="38" xfId="3" applyNumberFormat="1" applyFont="1" applyBorder="1" applyAlignment="1">
      <alignment horizontal="center"/>
    </xf>
    <xf numFmtId="168" fontId="26" fillId="0" borderId="38" xfId="3" applyNumberFormat="1" applyFont="1" applyBorder="1" applyAlignment="1">
      <alignment horizontal="center"/>
    </xf>
    <xf numFmtId="168" fontId="26" fillId="0" borderId="75" xfId="3" applyNumberFormat="1" applyFont="1" applyBorder="1" applyAlignment="1">
      <alignment horizontal="center"/>
    </xf>
    <xf numFmtId="168" fontId="27" fillId="0" borderId="85" xfId="3" applyNumberFormat="1" applyFont="1" applyBorder="1" applyAlignment="1">
      <alignment horizontal="center"/>
    </xf>
    <xf numFmtId="3" fontId="22" fillId="0" borderId="8" xfId="3" applyNumberFormat="1" applyFont="1" applyBorder="1" applyAlignment="1">
      <alignment horizontal="center"/>
    </xf>
    <xf numFmtId="171" fontId="9" fillId="0" borderId="37" xfId="1" applyNumberFormat="1" applyFont="1" applyBorder="1"/>
    <xf numFmtId="168" fontId="23" fillId="0" borderId="94" xfId="3" applyNumberFormat="1" applyFont="1" applyBorder="1"/>
    <xf numFmtId="168" fontId="22" fillId="0" borderId="0" xfId="3" applyNumberFormat="1" applyFont="1" applyAlignment="1">
      <alignment horizontal="centerContinuous"/>
    </xf>
    <xf numFmtId="168" fontId="3" fillId="0" borderId="0" xfId="3" applyNumberFormat="1" applyFont="1" applyAlignment="1">
      <alignment horizontal="centerContinuous"/>
    </xf>
    <xf numFmtId="4" fontId="3" fillId="0" borderId="0" xfId="3" applyNumberFormat="1" applyFont="1" applyAlignment="1">
      <alignment horizontal="center"/>
    </xf>
    <xf numFmtId="0" fontId="9" fillId="0" borderId="30" xfId="1" applyFont="1" applyBorder="1" applyAlignment="1">
      <alignment horizontal="center"/>
    </xf>
    <xf numFmtId="0" fontId="9" fillId="0" borderId="36" xfId="1" applyFont="1" applyBorder="1" applyAlignment="1">
      <alignment horizontal="center"/>
    </xf>
    <xf numFmtId="0" fontId="9" fillId="0" borderId="30" xfId="1" applyFont="1" applyBorder="1" applyAlignment="1">
      <alignment horizontal="center" vertical="center"/>
    </xf>
    <xf numFmtId="0" fontId="9" fillId="0" borderId="36" xfId="1" applyFont="1" applyBorder="1" applyAlignment="1">
      <alignment horizontal="center" vertical="center"/>
    </xf>
    <xf numFmtId="168" fontId="22" fillId="0" borderId="91" xfId="3" applyNumberFormat="1" applyFont="1" applyBorder="1" applyAlignment="1">
      <alignment horizontal="centerContinuous"/>
    </xf>
    <xf numFmtId="0" fontId="0" fillId="0" borderId="0" xfId="0" applyAlignment="1">
      <alignment vertical="center"/>
    </xf>
    <xf numFmtId="0" fontId="5" fillId="0" borderId="9" xfId="1" applyFont="1" applyBorder="1" applyAlignment="1">
      <alignment vertical="center"/>
    </xf>
    <xf numFmtId="0" fontId="9" fillId="0" borderId="35" xfId="3" quotePrefix="1" applyFont="1" applyBorder="1" applyAlignment="1">
      <alignment horizontal="center" vertical="center"/>
    </xf>
    <xf numFmtId="0" fontId="5" fillId="0" borderId="35" xfId="1" applyFont="1" applyBorder="1" applyAlignment="1">
      <alignment vertical="center"/>
    </xf>
    <xf numFmtId="0" fontId="5" fillId="0" borderId="42" xfId="1" applyFont="1" applyBorder="1" applyAlignment="1">
      <alignment vertical="center"/>
    </xf>
    <xf numFmtId="0" fontId="5" fillId="0" borderId="43" xfId="1" applyFont="1" applyBorder="1" applyAlignment="1">
      <alignment vertical="center"/>
    </xf>
    <xf numFmtId="0" fontId="5" fillId="0" borderId="14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0" fontId="14" fillId="0" borderId="35" xfId="4" applyFont="1" applyBorder="1" applyAlignment="1">
      <alignment horizontal="center" vertical="center"/>
    </xf>
    <xf numFmtId="0" fontId="5" fillId="0" borderId="35" xfId="1" applyFont="1" applyBorder="1" applyAlignment="1">
      <alignment horizontal="center" vertical="center"/>
    </xf>
    <xf numFmtId="0" fontId="14" fillId="0" borderId="37" xfId="4" applyFont="1" applyBorder="1" applyAlignment="1">
      <alignment horizontal="center" vertical="center"/>
    </xf>
    <xf numFmtId="0" fontId="9" fillId="0" borderId="37" xfId="1" applyFont="1" applyBorder="1" applyAlignment="1">
      <alignment horizontal="left" vertical="center"/>
    </xf>
    <xf numFmtId="0" fontId="9" fillId="0" borderId="37" xfId="1" applyFont="1" applyBorder="1" applyAlignment="1">
      <alignment horizontal="center" vertical="center"/>
    </xf>
    <xf numFmtId="0" fontId="9" fillId="0" borderId="33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22" fontId="5" fillId="0" borderId="0" xfId="1" applyNumberFormat="1" applyFont="1" applyAlignment="1">
      <alignment horizontal="left"/>
    </xf>
    <xf numFmtId="0" fontId="0" fillId="0" borderId="11" xfId="0" applyBorder="1"/>
    <xf numFmtId="0" fontId="0" fillId="0" borderId="14" xfId="0" applyBorder="1" applyAlignment="1">
      <alignment vertical="center"/>
    </xf>
    <xf numFmtId="0" fontId="0" fillId="0" borderId="9" xfId="0" applyBorder="1" applyAlignment="1">
      <alignment vertical="center"/>
    </xf>
    <xf numFmtId="3" fontId="9" fillId="0" borderId="113" xfId="3" applyNumberFormat="1" applyFont="1" applyBorder="1"/>
    <xf numFmtId="3" fontId="9" fillId="0" borderId="38" xfId="3" applyNumberFormat="1" applyFont="1" applyBorder="1"/>
    <xf numFmtId="0" fontId="9" fillId="0" borderId="28" xfId="1" applyFont="1" applyBorder="1" applyAlignment="1">
      <alignment horizontal="center" vertical="center"/>
    </xf>
    <xf numFmtId="0" fontId="32" fillId="0" borderId="111" xfId="0" applyFont="1" applyBorder="1" applyAlignment="1">
      <alignment horizontal="left" vertical="top"/>
    </xf>
    <xf numFmtId="0" fontId="32" fillId="0" borderId="111" xfId="0" applyFont="1" applyBorder="1" applyAlignment="1">
      <alignment horizontal="center" vertical="center"/>
    </xf>
    <xf numFmtId="0" fontId="32" fillId="0" borderId="110" xfId="0" applyFont="1" applyBorder="1" applyAlignment="1">
      <alignment horizontal="center" vertical="center"/>
    </xf>
    <xf numFmtId="0" fontId="32" fillId="0" borderId="112" xfId="0" applyFont="1" applyBorder="1" applyAlignment="1">
      <alignment horizontal="left" vertical="top"/>
    </xf>
    <xf numFmtId="0" fontId="32" fillId="0" borderId="112" xfId="0" applyFont="1" applyBorder="1" applyAlignment="1">
      <alignment horizontal="center" vertical="center"/>
    </xf>
    <xf numFmtId="0" fontId="9" fillId="0" borderId="109" xfId="1" applyFont="1" applyBorder="1"/>
    <xf numFmtId="0" fontId="9" fillId="0" borderId="111" xfId="1" applyFont="1" applyBorder="1" applyAlignment="1">
      <alignment vertical="center"/>
    </xf>
    <xf numFmtId="0" fontId="9" fillId="0" borderId="111" xfId="1" applyFont="1" applyBorder="1"/>
    <xf numFmtId="171" fontId="9" fillId="0" borderId="37" xfId="1" applyNumberFormat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168" fontId="23" fillId="0" borderId="104" xfId="3" applyNumberFormat="1" applyFont="1" applyBorder="1"/>
    <xf numFmtId="168" fontId="19" fillId="0" borderId="0" xfId="3" applyNumberFormat="1" applyFont="1"/>
    <xf numFmtId="168" fontId="9" fillId="0" borderId="46" xfId="3" applyNumberFormat="1" applyFont="1" applyBorder="1" applyAlignment="1">
      <alignment horizontal="centerContinuous"/>
    </xf>
    <xf numFmtId="168" fontId="21" fillId="4" borderId="0" xfId="3" applyNumberFormat="1" applyFont="1" applyFill="1" applyAlignment="1">
      <alignment horizontal="center"/>
    </xf>
    <xf numFmtId="168" fontId="9" fillId="0" borderId="54" xfId="3" applyNumberFormat="1" applyFont="1" applyBorder="1" applyAlignment="1">
      <alignment horizontal="centerContinuous"/>
    </xf>
    <xf numFmtId="168" fontId="9" fillId="0" borderId="32" xfId="3" applyNumberFormat="1" applyFont="1" applyBorder="1"/>
    <xf numFmtId="168" fontId="9" fillId="0" borderId="0" xfId="3" applyNumberFormat="1" applyFont="1"/>
    <xf numFmtId="168" fontId="9" fillId="0" borderId="63" xfId="3" applyNumberFormat="1" applyFont="1" applyBorder="1" applyAlignment="1">
      <alignment horizontal="centerContinuous"/>
    </xf>
    <xf numFmtId="168" fontId="22" fillId="0" borderId="34" xfId="3" applyNumberFormat="1" applyFont="1" applyBorder="1" applyAlignment="1">
      <alignment horizontal="centerContinuous"/>
    </xf>
    <xf numFmtId="168" fontId="22" fillId="0" borderId="38" xfId="3" applyNumberFormat="1" applyFont="1" applyBorder="1" applyAlignment="1">
      <alignment horizontal="centerContinuous"/>
    </xf>
    <xf numFmtId="168" fontId="22" fillId="0" borderId="79" xfId="3" quotePrefix="1" applyNumberFormat="1" applyFont="1" applyBorder="1" applyAlignment="1">
      <alignment horizontal="center"/>
    </xf>
    <xf numFmtId="168" fontId="9" fillId="0" borderId="38" xfId="3" applyNumberFormat="1" applyFont="1" applyBorder="1" applyAlignment="1">
      <alignment horizontal="center"/>
    </xf>
    <xf numFmtId="168" fontId="22" fillId="0" borderId="102" xfId="3" applyNumberFormat="1" applyFont="1" applyBorder="1" applyAlignment="1">
      <alignment horizontal="centerContinuous"/>
    </xf>
    <xf numFmtId="168" fontId="22" fillId="0" borderId="62" xfId="3" applyNumberFormat="1" applyFont="1" applyBorder="1" applyAlignment="1">
      <alignment horizontal="centerContinuous"/>
    </xf>
    <xf numFmtId="168" fontId="9" fillId="0" borderId="0" xfId="3" applyNumberFormat="1" applyFont="1" applyAlignment="1">
      <alignment horizontal="center" vertical="center"/>
    </xf>
    <xf numFmtId="168" fontId="9" fillId="0" borderId="106" xfId="3" applyNumberFormat="1" applyFont="1" applyBorder="1" applyAlignment="1">
      <alignment horizontal="centerContinuous"/>
    </xf>
    <xf numFmtId="168" fontId="10" fillId="0" borderId="0" xfId="3" applyNumberFormat="1"/>
    <xf numFmtId="168" fontId="9" fillId="0" borderId="0" xfId="3" applyNumberFormat="1" applyFont="1" applyProtection="1">
      <protection hidden="1"/>
    </xf>
    <xf numFmtId="168" fontId="19" fillId="0" borderId="11" xfId="3" applyNumberFormat="1" applyFont="1" applyBorder="1"/>
    <xf numFmtId="168" fontId="9" fillId="0" borderId="58" xfId="3" applyNumberFormat="1" applyFont="1" applyBorder="1"/>
    <xf numFmtId="168" fontId="9" fillId="0" borderId="60" xfId="3" applyNumberFormat="1" applyFont="1" applyBorder="1"/>
    <xf numFmtId="168" fontId="9" fillId="0" borderId="62" xfId="3" applyNumberFormat="1" applyFont="1" applyBorder="1" applyAlignment="1">
      <alignment horizontal="centerContinuous"/>
    </xf>
    <xf numFmtId="168" fontId="9" fillId="0" borderId="91" xfId="3" applyNumberFormat="1" applyFont="1" applyBorder="1" applyAlignment="1">
      <alignment horizontal="center"/>
    </xf>
    <xf numFmtId="168" fontId="9" fillId="0" borderId="34" xfId="3" applyNumberFormat="1" applyFont="1" applyBorder="1" applyAlignment="1">
      <alignment horizontal="center"/>
    </xf>
    <xf numFmtId="168" fontId="9" fillId="0" borderId="102" xfId="3" applyNumberFormat="1" applyFont="1" applyBorder="1" applyAlignment="1">
      <alignment horizontal="center"/>
    </xf>
    <xf numFmtId="168" fontId="9" fillId="0" borderId="62" xfId="3" applyNumberFormat="1" applyFont="1" applyBorder="1" applyAlignment="1">
      <alignment horizontal="center"/>
    </xf>
    <xf numFmtId="168" fontId="9" fillId="0" borderId="106" xfId="3" applyNumberFormat="1" applyFont="1" applyBorder="1" applyAlignment="1">
      <alignment horizontal="center"/>
    </xf>
    <xf numFmtId="168" fontId="9" fillId="0" borderId="46" xfId="3" applyNumberFormat="1" applyFont="1" applyBorder="1"/>
    <xf numFmtId="168" fontId="9" fillId="0" borderId="52" xfId="3" applyNumberFormat="1" applyFont="1" applyBorder="1" applyAlignment="1">
      <alignment horizontal="centerContinuous"/>
    </xf>
    <xf numFmtId="168" fontId="9" fillId="0" borderId="7" xfId="3" applyNumberFormat="1" applyFont="1" applyBorder="1"/>
    <xf numFmtId="3" fontId="19" fillId="0" borderId="0" xfId="3" applyNumberFormat="1" applyFont="1" applyAlignment="1">
      <alignment horizontal="center"/>
    </xf>
    <xf numFmtId="3" fontId="9" fillId="0" borderId="47" xfId="3" applyNumberFormat="1" applyFont="1" applyBorder="1" applyAlignment="1">
      <alignment horizontal="center"/>
    </xf>
    <xf numFmtId="3" fontId="3" fillId="0" borderId="7" xfId="3" applyNumberFormat="1" applyFont="1" applyBorder="1" applyAlignment="1">
      <alignment horizontal="center"/>
    </xf>
    <xf numFmtId="3" fontId="3" fillId="0" borderId="52" xfId="3" applyNumberFormat="1" applyFont="1" applyBorder="1" applyAlignment="1">
      <alignment horizontal="center"/>
    </xf>
    <xf numFmtId="3" fontId="3" fillId="0" borderId="55" xfId="3" applyNumberFormat="1" applyFont="1" applyBorder="1" applyAlignment="1">
      <alignment horizontal="center"/>
    </xf>
    <xf numFmtId="3" fontId="3" fillId="0" borderId="32" xfId="3" applyNumberFormat="1" applyFont="1" applyBorder="1" applyAlignment="1">
      <alignment horizontal="center"/>
    </xf>
    <xf numFmtId="3" fontId="9" fillId="0" borderId="64" xfId="3" applyNumberFormat="1" applyFont="1" applyBorder="1" applyAlignment="1">
      <alignment horizontal="center"/>
    </xf>
    <xf numFmtId="0" fontId="3" fillId="0" borderId="37" xfId="3" applyFont="1" applyBorder="1" applyAlignment="1">
      <alignment horizontal="center"/>
    </xf>
    <xf numFmtId="3" fontId="22" fillId="0" borderId="89" xfId="3" applyNumberFormat="1" applyFont="1" applyBorder="1" applyAlignment="1">
      <alignment horizontal="center"/>
    </xf>
    <xf numFmtId="3" fontId="22" fillId="0" borderId="31" xfId="3" applyNumberFormat="1" applyFont="1" applyBorder="1" applyAlignment="1">
      <alignment horizontal="center"/>
    </xf>
    <xf numFmtId="3" fontId="22" fillId="0" borderId="100" xfId="3" applyNumberFormat="1" applyFont="1" applyBorder="1" applyAlignment="1">
      <alignment horizontal="center"/>
    </xf>
    <xf numFmtId="3" fontId="22" fillId="0" borderId="62" xfId="3" applyNumberFormat="1" applyFont="1" applyBorder="1" applyAlignment="1">
      <alignment horizontal="center"/>
    </xf>
    <xf numFmtId="3" fontId="9" fillId="0" borderId="7" xfId="3" applyNumberFormat="1" applyFont="1" applyBorder="1"/>
    <xf numFmtId="3" fontId="19" fillId="0" borderId="11" xfId="3" applyNumberFormat="1" applyFont="1" applyBorder="1" applyAlignment="1">
      <alignment horizontal="center"/>
    </xf>
    <xf numFmtId="168" fontId="23" fillId="0" borderId="104" xfId="3" applyNumberFormat="1" applyFont="1" applyBorder="1" applyAlignment="1">
      <alignment horizontal="center" vertical="center"/>
    </xf>
    <xf numFmtId="168" fontId="23" fillId="0" borderId="96" xfId="3" applyNumberFormat="1" applyFont="1" applyBorder="1" applyAlignment="1">
      <alignment horizontal="center" vertical="center"/>
    </xf>
    <xf numFmtId="3" fontId="22" fillId="0" borderId="0" xfId="3" applyNumberFormat="1" applyFont="1" applyAlignment="1">
      <alignment horizontal="center"/>
    </xf>
    <xf numFmtId="168" fontId="3" fillId="0" borderId="0" xfId="3" applyNumberFormat="1" applyFont="1" applyAlignment="1">
      <alignment horizontal="center"/>
    </xf>
    <xf numFmtId="3" fontId="19" fillId="0" borderId="116" xfId="3" applyNumberFormat="1" applyFont="1" applyBorder="1"/>
    <xf numFmtId="1" fontId="33" fillId="0" borderId="16" xfId="8" applyNumberFormat="1" applyFont="1" applyBorder="1" applyAlignment="1">
      <alignment horizontal="center" vertical="center"/>
    </xf>
    <xf numFmtId="0" fontId="33" fillId="0" borderId="16" xfId="8" applyNumberFormat="1" applyFont="1" applyBorder="1" applyAlignment="1">
      <alignment horizontal="left" vertical="center"/>
    </xf>
    <xf numFmtId="169" fontId="33" fillId="0" borderId="0" xfId="8" applyFont="1" applyAlignment="1">
      <alignment vertical="center"/>
    </xf>
    <xf numFmtId="169" fontId="35" fillId="0" borderId="0" xfId="8" applyFont="1" applyAlignment="1">
      <alignment horizontal="center" vertical="center" wrapText="1"/>
    </xf>
    <xf numFmtId="169" fontId="35" fillId="0" borderId="0" xfId="8" applyFont="1" applyAlignment="1">
      <alignment horizontal="center" vertical="center"/>
    </xf>
    <xf numFmtId="169" fontId="33" fillId="7" borderId="0" xfId="8" applyFont="1" applyFill="1" applyAlignment="1">
      <alignment vertical="center"/>
    </xf>
    <xf numFmtId="0" fontId="34" fillId="0" borderId="118" xfId="8" applyNumberFormat="1" applyFont="1" applyBorder="1" applyAlignment="1">
      <alignment horizontal="left" vertical="center"/>
    </xf>
    <xf numFmtId="43" fontId="34" fillId="0" borderId="118" xfId="8" applyNumberFormat="1" applyFont="1" applyBorder="1" applyAlignment="1">
      <alignment horizontal="center" vertical="center"/>
    </xf>
    <xf numFmtId="0" fontId="33" fillId="0" borderId="0" xfId="8" applyNumberFormat="1" applyFont="1" applyAlignment="1">
      <alignment horizontal="left" vertical="center"/>
    </xf>
    <xf numFmtId="169" fontId="34" fillId="0" borderId="0" xfId="8" applyFont="1" applyAlignment="1">
      <alignment horizontal="center" vertical="center"/>
    </xf>
    <xf numFmtId="169" fontId="33" fillId="0" borderId="0" xfId="9" applyFont="1" applyAlignment="1">
      <alignment vertical="center"/>
    </xf>
    <xf numFmtId="0" fontId="33" fillId="0" borderId="0" xfId="9" applyNumberFormat="1" applyFont="1" applyAlignment="1">
      <alignment vertical="center"/>
    </xf>
    <xf numFmtId="0" fontId="33" fillId="0" borderId="0" xfId="10" applyFont="1" applyAlignment="1">
      <alignment vertical="center"/>
    </xf>
    <xf numFmtId="169" fontId="34" fillId="0" borderId="0" xfId="8" applyFont="1" applyAlignment="1">
      <alignment vertical="center"/>
    </xf>
    <xf numFmtId="169" fontId="33" fillId="0" borderId="120" xfId="8" applyFont="1" applyBorder="1" applyAlignment="1">
      <alignment vertical="center"/>
    </xf>
    <xf numFmtId="1" fontId="38" fillId="0" borderId="0" xfId="8" applyNumberFormat="1" applyFont="1" applyAlignment="1">
      <alignment horizontal="center" vertical="center"/>
    </xf>
    <xf numFmtId="0" fontId="38" fillId="0" borderId="0" xfId="8" applyNumberFormat="1" applyFont="1" applyAlignment="1">
      <alignment horizontal="left" vertical="center"/>
    </xf>
    <xf numFmtId="169" fontId="38" fillId="0" borderId="0" xfId="8" applyFont="1" applyAlignment="1">
      <alignment vertical="center"/>
    </xf>
    <xf numFmtId="170" fontId="33" fillId="0" borderId="0" xfId="8" applyNumberFormat="1" applyFont="1" applyAlignment="1">
      <alignment horizontal="center" vertical="center"/>
    </xf>
    <xf numFmtId="170" fontId="33" fillId="0" borderId="0" xfId="8" applyNumberFormat="1" applyFont="1" applyAlignment="1">
      <alignment vertical="center"/>
    </xf>
    <xf numFmtId="170" fontId="34" fillId="0" borderId="0" xfId="8" applyNumberFormat="1" applyFont="1" applyAlignment="1">
      <alignment horizontal="center" vertical="center"/>
    </xf>
    <xf numFmtId="170" fontId="35" fillId="0" borderId="0" xfId="8" applyNumberFormat="1" applyFont="1" applyAlignment="1">
      <alignment horizontal="center" vertical="center"/>
    </xf>
    <xf numFmtId="3" fontId="33" fillId="0" borderId="0" xfId="3" applyNumberFormat="1" applyFont="1"/>
    <xf numFmtId="0" fontId="34" fillId="0" borderId="0" xfId="8" applyNumberFormat="1" applyFont="1" applyAlignment="1">
      <alignment horizontal="left" vertical="center"/>
    </xf>
    <xf numFmtId="0" fontId="34" fillId="0" borderId="118" xfId="9" applyNumberFormat="1" applyFont="1" applyBorder="1" applyAlignment="1">
      <alignment horizontal="left" vertical="center"/>
    </xf>
    <xf numFmtId="0" fontId="34" fillId="0" borderId="118" xfId="8" applyNumberFormat="1" applyFont="1" applyBorder="1" applyAlignment="1">
      <alignment vertical="center"/>
    </xf>
    <xf numFmtId="0" fontId="34" fillId="0" borderId="115" xfId="8" applyNumberFormat="1" applyFont="1" applyBorder="1" applyAlignment="1">
      <alignment vertical="center"/>
    </xf>
    <xf numFmtId="170" fontId="38" fillId="0" borderId="0" xfId="8" applyNumberFormat="1" applyFont="1" applyAlignment="1">
      <alignment horizontal="center" vertical="center"/>
    </xf>
    <xf numFmtId="170" fontId="38" fillId="0" borderId="0" xfId="8" applyNumberFormat="1" applyFont="1" applyAlignment="1">
      <alignment vertical="center"/>
    </xf>
    <xf numFmtId="170" fontId="39" fillId="0" borderId="0" xfId="8" applyNumberFormat="1" applyFont="1" applyAlignment="1">
      <alignment horizontal="center" vertical="center"/>
    </xf>
    <xf numFmtId="43" fontId="38" fillId="0" borderId="0" xfId="8" applyNumberFormat="1" applyFont="1" applyAlignment="1">
      <alignment horizontal="center" vertical="center"/>
    </xf>
    <xf numFmtId="172" fontId="39" fillId="0" borderId="0" xfId="13" applyNumberFormat="1" applyFont="1" applyFill="1" applyBorder="1" applyAlignment="1">
      <alignment horizontal="center" vertical="center"/>
    </xf>
    <xf numFmtId="166" fontId="38" fillId="0" borderId="0" xfId="17" applyFont="1" applyBorder="1" applyAlignment="1">
      <alignment vertical="center"/>
    </xf>
    <xf numFmtId="43" fontId="38" fillId="0" borderId="16" xfId="8" applyNumberFormat="1" applyFont="1" applyBorder="1" applyAlignment="1">
      <alignment vertical="center"/>
    </xf>
    <xf numFmtId="170" fontId="38" fillId="0" borderId="16" xfId="8" applyNumberFormat="1" applyFont="1" applyBorder="1" applyAlignment="1">
      <alignment vertical="center"/>
    </xf>
    <xf numFmtId="43" fontId="38" fillId="0" borderId="0" xfId="8" applyNumberFormat="1" applyFont="1" applyAlignment="1">
      <alignment vertical="center"/>
    </xf>
    <xf numFmtId="1" fontId="38" fillId="0" borderId="145" xfId="8" applyNumberFormat="1" applyFont="1" applyBorder="1" applyAlignment="1">
      <alignment horizontal="center" vertical="center"/>
    </xf>
    <xf numFmtId="170" fontId="38" fillId="0" borderId="146" xfId="8" applyNumberFormat="1" applyFont="1" applyBorder="1" applyAlignment="1">
      <alignment vertical="center"/>
    </xf>
    <xf numFmtId="1" fontId="38" fillId="0" borderId="18" xfId="8" applyNumberFormat="1" applyFont="1" applyBorder="1" applyAlignment="1">
      <alignment horizontal="center" vertical="center"/>
    </xf>
    <xf numFmtId="1" fontId="38" fillId="0" borderId="19" xfId="8" applyNumberFormat="1" applyFont="1" applyBorder="1" applyAlignment="1">
      <alignment horizontal="center" vertical="center"/>
    </xf>
    <xf numFmtId="43" fontId="38" fillId="0" borderId="19" xfId="8" applyNumberFormat="1" applyFont="1" applyBorder="1" applyAlignment="1">
      <alignment vertical="center"/>
    </xf>
    <xf numFmtId="170" fontId="38" fillId="0" borderId="19" xfId="8" applyNumberFormat="1" applyFont="1" applyBorder="1" applyAlignment="1">
      <alignment vertical="center"/>
    </xf>
    <xf numFmtId="170" fontId="38" fillId="0" borderId="20" xfId="8" applyNumberFormat="1" applyFont="1" applyBorder="1" applyAlignment="1">
      <alignment vertical="center"/>
    </xf>
    <xf numFmtId="1" fontId="38" fillId="0" borderId="16" xfId="8" applyNumberFormat="1" applyFont="1" applyBorder="1" applyAlignment="1">
      <alignment horizontal="center" vertical="center"/>
    </xf>
    <xf numFmtId="0" fontId="38" fillId="0" borderId="16" xfId="8" applyNumberFormat="1" applyFont="1" applyBorder="1" applyAlignment="1">
      <alignment horizontal="left" vertical="center"/>
    </xf>
    <xf numFmtId="43" fontId="38" fillId="0" borderId="16" xfId="8" applyNumberFormat="1" applyFont="1" applyBorder="1" applyAlignment="1">
      <alignment horizontal="center" vertical="center"/>
    </xf>
    <xf numFmtId="172" fontId="39" fillId="0" borderId="16" xfId="13" applyNumberFormat="1" applyFont="1" applyFill="1" applyBorder="1" applyAlignment="1">
      <alignment horizontal="center" vertical="center"/>
    </xf>
    <xf numFmtId="3" fontId="33" fillId="0" borderId="145" xfId="3" applyNumberFormat="1" applyFont="1" applyBorder="1"/>
    <xf numFmtId="3" fontId="33" fillId="0" borderId="0" xfId="3" applyNumberFormat="1" applyFont="1" applyAlignment="1">
      <alignment horizontal="right"/>
    </xf>
    <xf numFmtId="3" fontId="33" fillId="0" borderId="0" xfId="3" applyNumberFormat="1" applyFont="1" applyAlignment="1">
      <alignment vertical="top" wrapText="1"/>
    </xf>
    <xf numFmtId="3" fontId="33" fillId="0" borderId="0" xfId="3" applyNumberFormat="1" applyFont="1" applyAlignment="1">
      <alignment horizontal="center"/>
    </xf>
    <xf numFmtId="3" fontId="33" fillId="0" borderId="0" xfId="3" applyNumberFormat="1" applyFont="1" applyAlignment="1">
      <alignment horizontal="left"/>
    </xf>
    <xf numFmtId="0" fontId="33" fillId="0" borderId="0" xfId="2" applyFont="1"/>
    <xf numFmtId="0" fontId="33" fillId="0" borderId="0" xfId="3" applyFont="1" applyAlignment="1">
      <alignment vertical="center"/>
    </xf>
    <xf numFmtId="3" fontId="41" fillId="0" borderId="0" xfId="3" applyNumberFormat="1" applyFont="1"/>
    <xf numFmtId="3" fontId="41" fillId="0" borderId="0" xfId="3" applyNumberFormat="1" applyFont="1" applyAlignment="1">
      <alignment horizontal="center"/>
    </xf>
    <xf numFmtId="3" fontId="41" fillId="0" borderId="0" xfId="3" applyNumberFormat="1" applyFont="1" applyAlignment="1">
      <alignment horizontal="left"/>
    </xf>
    <xf numFmtId="0" fontId="38" fillId="0" borderId="19" xfId="8" applyNumberFormat="1" applyFont="1" applyBorder="1" applyAlignment="1">
      <alignment horizontal="left" vertical="center"/>
    </xf>
    <xf numFmtId="43" fontId="38" fillId="0" borderId="19" xfId="8" applyNumberFormat="1" applyFont="1" applyBorder="1" applyAlignment="1">
      <alignment horizontal="center" vertical="center"/>
    </xf>
    <xf numFmtId="172" fontId="39" fillId="0" borderId="19" xfId="13" applyNumberFormat="1" applyFont="1" applyFill="1" applyBorder="1" applyAlignment="1">
      <alignment horizontal="center" vertical="center"/>
    </xf>
    <xf numFmtId="166" fontId="33" fillId="0" borderId="0" xfId="17" applyFont="1" applyBorder="1" applyAlignment="1">
      <alignment horizontal="center" vertical="center"/>
    </xf>
    <xf numFmtId="169" fontId="33" fillId="0" borderId="0" xfId="8" applyFont="1" applyAlignment="1">
      <alignment horizontal="center" vertical="center"/>
    </xf>
    <xf numFmtId="1" fontId="33" fillId="0" borderId="148" xfId="8" applyNumberFormat="1" applyFont="1" applyBorder="1" applyAlignment="1">
      <alignment horizontal="center" vertical="center"/>
    </xf>
    <xf numFmtId="0" fontId="33" fillId="0" borderId="149" xfId="8" applyNumberFormat="1" applyFont="1" applyBorder="1" applyAlignment="1">
      <alignment horizontal="center" vertical="center"/>
    </xf>
    <xf numFmtId="0" fontId="33" fillId="0" borderId="0" xfId="8" applyNumberFormat="1" applyFont="1" applyAlignment="1">
      <alignment horizontal="center" vertical="center"/>
    </xf>
    <xf numFmtId="0" fontId="33" fillId="0" borderId="150" xfId="8" applyNumberFormat="1" applyFont="1" applyBorder="1" applyAlignment="1">
      <alignment horizontal="center" vertical="center"/>
    </xf>
    <xf numFmtId="0" fontId="33" fillId="0" borderId="120" xfId="8" applyNumberFormat="1" applyFont="1" applyBorder="1" applyAlignment="1">
      <alignment horizontal="center" vertical="center"/>
    </xf>
    <xf numFmtId="174" fontId="33" fillId="0" borderId="151" xfId="8" applyNumberFormat="1" applyFont="1" applyBorder="1" applyAlignment="1">
      <alignment horizontal="center" vertical="center"/>
    </xf>
    <xf numFmtId="43" fontId="33" fillId="0" borderId="151" xfId="8" applyNumberFormat="1" applyFont="1" applyBorder="1" applyAlignment="1">
      <alignment horizontal="center" vertical="center"/>
    </xf>
    <xf numFmtId="174" fontId="33" fillId="0" borderId="149" xfId="13" applyNumberFormat="1" applyFont="1" applyFill="1" applyBorder="1" applyAlignment="1" applyProtection="1">
      <alignment horizontal="center" vertical="center"/>
    </xf>
    <xf numFmtId="169" fontId="42" fillId="0" borderId="79" xfId="3" quotePrefix="1" applyNumberFormat="1" applyFont="1" applyBorder="1" applyAlignment="1">
      <alignment horizontal="center"/>
    </xf>
    <xf numFmtId="170" fontId="42" fillId="0" borderId="83" xfId="3" quotePrefix="1" applyNumberFormat="1" applyFont="1" applyBorder="1" applyAlignment="1">
      <alignment horizontal="center"/>
    </xf>
    <xf numFmtId="170" fontId="42" fillId="0" borderId="79" xfId="3" quotePrefix="1" applyNumberFormat="1" applyFont="1" applyBorder="1" applyAlignment="1">
      <alignment horizontal="center"/>
    </xf>
    <xf numFmtId="170" fontId="33" fillId="0" borderId="152" xfId="8" applyNumberFormat="1" applyFont="1" applyBorder="1" applyAlignment="1">
      <alignment horizontal="center" vertical="center"/>
    </xf>
    <xf numFmtId="1" fontId="34" fillId="2" borderId="16" xfId="8" applyNumberFormat="1" applyFont="1" applyFill="1" applyBorder="1" applyAlignment="1">
      <alignment horizontal="center" vertical="center"/>
    </xf>
    <xf numFmtId="0" fontId="34" fillId="2" borderId="153" xfId="8" applyNumberFormat="1" applyFont="1" applyFill="1" applyBorder="1" applyAlignment="1">
      <alignment horizontal="left" vertical="center"/>
    </xf>
    <xf numFmtId="0" fontId="34" fillId="2" borderId="16" xfId="8" applyNumberFormat="1" applyFont="1" applyFill="1" applyBorder="1" applyAlignment="1">
      <alignment horizontal="left" vertical="center"/>
    </xf>
    <xf numFmtId="43" fontId="33" fillId="2" borderId="16" xfId="8" applyNumberFormat="1" applyFont="1" applyFill="1" applyBorder="1" applyAlignment="1">
      <alignment horizontal="center" vertical="center"/>
    </xf>
    <xf numFmtId="172" fontId="34" fillId="2" borderId="16" xfId="13" applyNumberFormat="1" applyFont="1" applyFill="1" applyBorder="1" applyAlignment="1" applyProtection="1">
      <alignment horizontal="center" vertical="center"/>
    </xf>
    <xf numFmtId="170" fontId="33" fillId="2" borderId="0" xfId="8" applyNumberFormat="1" applyFont="1" applyFill="1" applyAlignment="1">
      <alignment vertical="center"/>
    </xf>
    <xf numFmtId="166" fontId="33" fillId="2" borderId="0" xfId="17" applyFont="1" applyFill="1" applyBorder="1" applyAlignment="1">
      <alignment vertical="center"/>
    </xf>
    <xf numFmtId="169" fontId="33" fillId="2" borderId="0" xfId="8" applyFont="1" applyFill="1" applyAlignment="1">
      <alignment vertical="center"/>
    </xf>
    <xf numFmtId="1" fontId="34" fillId="0" borderId="120" xfId="8" applyNumberFormat="1" applyFont="1" applyBorder="1" applyAlignment="1">
      <alignment horizontal="center" vertical="center"/>
    </xf>
    <xf numFmtId="0" fontId="34" fillId="0" borderId="147" xfId="8" applyNumberFormat="1" applyFont="1" applyBorder="1" applyAlignment="1">
      <alignment horizontal="left" vertical="center"/>
    </xf>
    <xf numFmtId="0" fontId="34" fillId="0" borderId="120" xfId="8" applyNumberFormat="1" applyFont="1" applyBorder="1" applyAlignment="1">
      <alignment horizontal="left" vertical="center"/>
    </xf>
    <xf numFmtId="43" fontId="33" fillId="0" borderId="120" xfId="8" applyNumberFormat="1" applyFont="1" applyBorder="1" applyAlignment="1">
      <alignment horizontal="center" vertical="center"/>
    </xf>
    <xf numFmtId="172" fontId="33" fillId="0" borderId="120" xfId="13" applyNumberFormat="1" applyFont="1" applyFill="1" applyBorder="1" applyAlignment="1" applyProtection="1">
      <alignment horizontal="center" vertical="center"/>
    </xf>
    <xf numFmtId="170" fontId="33" fillId="0" borderId="154" xfId="8" applyNumberFormat="1" applyFont="1" applyBorder="1" applyAlignment="1">
      <alignment vertical="center"/>
    </xf>
    <xf numFmtId="170" fontId="33" fillId="0" borderId="155" xfId="8" applyNumberFormat="1" applyFont="1" applyBorder="1" applyAlignment="1">
      <alignment vertical="center"/>
    </xf>
    <xf numFmtId="166" fontId="33" fillId="0" borderId="0" xfId="17" applyFont="1" applyBorder="1" applyAlignment="1">
      <alignment vertical="center"/>
    </xf>
    <xf numFmtId="1" fontId="33" fillId="0" borderId="156" xfId="9" applyNumberFormat="1" applyFont="1" applyBorder="1" applyAlignment="1">
      <alignment horizontal="center" vertical="center"/>
    </xf>
    <xf numFmtId="0" fontId="33" fillId="0" borderId="157" xfId="8" applyNumberFormat="1" applyFont="1" applyBorder="1" applyAlignment="1">
      <alignment horizontal="left" vertical="center"/>
    </xf>
    <xf numFmtId="0" fontId="33" fillId="0" borderId="158" xfId="8" applyNumberFormat="1" applyFont="1" applyBorder="1" applyAlignment="1">
      <alignment horizontal="left" vertical="center"/>
    </xf>
    <xf numFmtId="43" fontId="33" fillId="0" borderId="159" xfId="9" applyNumberFormat="1" applyFont="1" applyBorder="1" applyAlignment="1">
      <alignment horizontal="center" vertical="center"/>
    </xf>
    <xf numFmtId="43" fontId="33" fillId="0" borderId="159" xfId="10" applyNumberFormat="1" applyFont="1" applyBorder="1" applyAlignment="1">
      <alignment horizontal="center" vertical="center"/>
    </xf>
    <xf numFmtId="43" fontId="33" fillId="0" borderId="159" xfId="8" applyNumberFormat="1" applyFont="1" applyBorder="1" applyAlignment="1">
      <alignment horizontal="center" vertical="center"/>
    </xf>
    <xf numFmtId="43" fontId="33" fillId="0" borderId="159" xfId="15" applyFont="1" applyFill="1" applyBorder="1" applyAlignment="1">
      <alignment horizontal="center" vertical="center"/>
    </xf>
    <xf numFmtId="172" fontId="33" fillId="0" borderId="157" xfId="13" applyNumberFormat="1" applyFont="1" applyFill="1" applyBorder="1" applyAlignment="1" applyProtection="1">
      <alignment horizontal="center" vertical="center"/>
    </xf>
    <xf numFmtId="170" fontId="33" fillId="0" borderId="160" xfId="8" applyNumberFormat="1" applyFont="1" applyBorder="1" applyAlignment="1">
      <alignment vertical="center"/>
    </xf>
    <xf numFmtId="170" fontId="33" fillId="0" borderId="161" xfId="8" applyNumberFormat="1" applyFont="1" applyBorder="1" applyAlignment="1">
      <alignment vertical="center"/>
    </xf>
    <xf numFmtId="1" fontId="33" fillId="0" borderId="162" xfId="9" applyNumberFormat="1" applyFont="1" applyBorder="1" applyAlignment="1">
      <alignment horizontal="center" vertical="center"/>
    </xf>
    <xf numFmtId="0" fontId="33" fillId="0" borderId="163" xfId="8" applyNumberFormat="1" applyFont="1" applyBorder="1" applyAlignment="1">
      <alignment horizontal="left" vertical="center"/>
    </xf>
    <xf numFmtId="0" fontId="33" fillId="0" borderId="164" xfId="8" applyNumberFormat="1" applyFont="1" applyBorder="1" applyAlignment="1">
      <alignment horizontal="left" vertical="center"/>
    </xf>
    <xf numFmtId="43" fontId="33" fillId="0" borderId="165" xfId="9" applyNumberFormat="1" applyFont="1" applyBorder="1" applyAlignment="1">
      <alignment horizontal="center" vertical="center"/>
    </xf>
    <xf numFmtId="43" fontId="33" fillId="0" borderId="166" xfId="8" applyNumberFormat="1" applyFont="1" applyBorder="1" applyAlignment="1">
      <alignment horizontal="center" vertical="center"/>
    </xf>
    <xf numFmtId="170" fontId="33" fillId="0" borderId="167" xfId="8" applyNumberFormat="1" applyFont="1" applyBorder="1" applyAlignment="1">
      <alignment vertical="center"/>
    </xf>
    <xf numFmtId="170" fontId="33" fillId="0" borderId="168" xfId="8" applyNumberFormat="1" applyFont="1" applyBorder="1" applyAlignment="1">
      <alignment vertical="center"/>
    </xf>
    <xf numFmtId="1" fontId="33" fillId="0" borderId="169" xfId="9" applyNumberFormat="1" applyFont="1" applyBorder="1" applyAlignment="1">
      <alignment horizontal="center" vertical="center"/>
    </xf>
    <xf numFmtId="0" fontId="33" fillId="0" borderId="163" xfId="9" applyNumberFormat="1" applyFont="1" applyBorder="1" applyAlignment="1">
      <alignment horizontal="left" vertical="center"/>
    </xf>
    <xf numFmtId="0" fontId="33" fillId="0" borderId="164" xfId="9" applyNumberFormat="1" applyFont="1" applyBorder="1" applyAlignment="1">
      <alignment horizontal="left" vertical="center"/>
    </xf>
    <xf numFmtId="166" fontId="33" fillId="0" borderId="0" xfId="17" applyFont="1" applyFill="1" applyBorder="1" applyAlignment="1">
      <alignment vertical="center"/>
    </xf>
    <xf numFmtId="1" fontId="33" fillId="0" borderId="170" xfId="9" applyNumberFormat="1" applyFont="1" applyBorder="1" applyAlignment="1">
      <alignment horizontal="center" vertical="center"/>
    </xf>
    <xf numFmtId="0" fontId="33" fillId="0" borderId="171" xfId="9" applyNumberFormat="1" applyFont="1" applyBorder="1" applyAlignment="1">
      <alignment horizontal="left" vertical="center"/>
    </xf>
    <xf numFmtId="0" fontId="33" fillId="0" borderId="172" xfId="9" applyNumberFormat="1" applyFont="1" applyBorder="1" applyAlignment="1">
      <alignment horizontal="left" vertical="center"/>
    </xf>
    <xf numFmtId="43" fontId="33" fillId="0" borderId="173" xfId="9" applyNumberFormat="1" applyFont="1" applyBorder="1" applyAlignment="1">
      <alignment horizontal="center" vertical="center"/>
    </xf>
    <xf numFmtId="43" fontId="33" fillId="0" borderId="173" xfId="8" applyNumberFormat="1" applyFont="1" applyBorder="1" applyAlignment="1">
      <alignment horizontal="center" vertical="center"/>
    </xf>
    <xf numFmtId="43" fontId="33" fillId="0" borderId="68" xfId="8" applyNumberFormat="1" applyFont="1" applyBorder="1" applyAlignment="1">
      <alignment horizontal="center" vertical="center"/>
    </xf>
    <xf numFmtId="43" fontId="33" fillId="0" borderId="68" xfId="10" applyNumberFormat="1" applyFont="1" applyBorder="1" applyAlignment="1">
      <alignment horizontal="center" vertical="center"/>
    </xf>
    <xf numFmtId="43" fontId="33" fillId="0" borderId="68" xfId="15" applyFont="1" applyFill="1" applyBorder="1" applyAlignment="1">
      <alignment horizontal="center" vertical="center"/>
    </xf>
    <xf numFmtId="43" fontId="33" fillId="0" borderId="173" xfId="15" applyFont="1" applyFill="1" applyBorder="1" applyAlignment="1">
      <alignment horizontal="center" vertical="center"/>
    </xf>
    <xf numFmtId="172" fontId="33" fillId="0" borderId="38" xfId="13" applyNumberFormat="1" applyFont="1" applyFill="1" applyBorder="1" applyAlignment="1" applyProtection="1">
      <alignment horizontal="center" vertical="center"/>
    </xf>
    <xf numFmtId="170" fontId="33" fillId="0" borderId="174" xfId="8" applyNumberFormat="1" applyFont="1" applyBorder="1" applyAlignment="1">
      <alignment vertical="center"/>
    </xf>
    <xf numFmtId="170" fontId="33" fillId="0" borderId="175" xfId="8" applyNumberFormat="1" applyFont="1" applyBorder="1" applyAlignment="1">
      <alignment vertical="center"/>
    </xf>
    <xf numFmtId="1" fontId="34" fillId="5" borderId="120" xfId="8" applyNumberFormat="1" applyFont="1" applyFill="1" applyBorder="1" applyAlignment="1">
      <alignment horizontal="center" vertical="center"/>
    </xf>
    <xf numFmtId="0" fontId="34" fillId="5" borderId="147" xfId="8" applyNumberFormat="1" applyFont="1" applyFill="1" applyBorder="1" applyAlignment="1">
      <alignment horizontal="left" vertical="center"/>
    </xf>
    <xf numFmtId="0" fontId="34" fillId="5" borderId="120" xfId="8" applyNumberFormat="1" applyFont="1" applyFill="1" applyBorder="1" applyAlignment="1">
      <alignment horizontal="left" vertical="center"/>
    </xf>
    <xf numFmtId="43" fontId="33" fillId="5" borderId="120" xfId="8" applyNumberFormat="1" applyFont="1" applyFill="1" applyBorder="1" applyAlignment="1">
      <alignment horizontal="center" vertical="center"/>
    </xf>
    <xf numFmtId="43" fontId="33" fillId="5" borderId="120" xfId="10" applyNumberFormat="1" applyFont="1" applyFill="1" applyBorder="1" applyAlignment="1">
      <alignment horizontal="center" vertical="center"/>
    </xf>
    <xf numFmtId="43" fontId="34" fillId="5" borderId="120" xfId="16" applyNumberFormat="1" applyFont="1" applyFill="1" applyBorder="1" applyAlignment="1" applyProtection="1">
      <alignment horizontal="center" vertical="center"/>
    </xf>
    <xf numFmtId="172" fontId="33" fillId="5" borderId="120" xfId="13" applyNumberFormat="1" applyFont="1" applyFill="1" applyBorder="1" applyAlignment="1" applyProtection="1">
      <alignment horizontal="center" vertical="center"/>
    </xf>
    <xf numFmtId="170" fontId="33" fillId="5" borderId="154" xfId="8" applyNumberFormat="1" applyFont="1" applyFill="1" applyBorder="1" applyAlignment="1">
      <alignment vertical="center"/>
    </xf>
    <xf numFmtId="170" fontId="33" fillId="5" borderId="155" xfId="8" applyNumberFormat="1" applyFont="1" applyFill="1" applyBorder="1" applyAlignment="1">
      <alignment vertical="center"/>
    </xf>
    <xf numFmtId="169" fontId="33" fillId="5" borderId="0" xfId="8" applyFont="1" applyFill="1" applyAlignment="1">
      <alignment vertical="center"/>
    </xf>
    <xf numFmtId="169" fontId="33" fillId="5" borderId="120" xfId="8" applyFont="1" applyFill="1" applyBorder="1" applyAlignment="1">
      <alignment vertical="center"/>
    </xf>
    <xf numFmtId="1" fontId="33" fillId="0" borderId="176" xfId="9" applyNumberFormat="1" applyFont="1" applyBorder="1" applyAlignment="1">
      <alignment horizontal="center" vertical="center"/>
    </xf>
    <xf numFmtId="0" fontId="33" fillId="0" borderId="177" xfId="9" applyNumberFormat="1" applyFont="1" applyBorder="1" applyAlignment="1">
      <alignment horizontal="left" vertical="center"/>
    </xf>
    <xf numFmtId="0" fontId="33" fillId="0" borderId="178" xfId="9" applyNumberFormat="1" applyFont="1" applyBorder="1" applyAlignment="1">
      <alignment horizontal="left" vertical="center"/>
    </xf>
    <xf numFmtId="43" fontId="33" fillId="0" borderId="179" xfId="9" applyNumberFormat="1" applyFont="1" applyBorder="1" applyAlignment="1">
      <alignment horizontal="center" vertical="center"/>
    </xf>
    <xf numFmtId="43" fontId="33" fillId="0" borderId="180" xfId="8" applyNumberFormat="1" applyFont="1" applyBorder="1" applyAlignment="1">
      <alignment horizontal="center" vertical="center"/>
    </xf>
    <xf numFmtId="43" fontId="33" fillId="0" borderId="179" xfId="8" applyNumberFormat="1" applyFont="1" applyBorder="1" applyAlignment="1">
      <alignment horizontal="center" vertical="center"/>
    </xf>
    <xf numFmtId="43" fontId="33" fillId="0" borderId="179" xfId="10" applyNumberFormat="1" applyFont="1" applyBorder="1" applyAlignment="1">
      <alignment horizontal="center" vertical="center"/>
    </xf>
    <xf numFmtId="43" fontId="33" fillId="0" borderId="179" xfId="15" applyFont="1" applyFill="1" applyBorder="1" applyAlignment="1">
      <alignment horizontal="center" vertical="center"/>
    </xf>
    <xf numFmtId="172" fontId="33" fillId="0" borderId="177" xfId="13" applyNumberFormat="1" applyFont="1" applyFill="1" applyBorder="1" applyAlignment="1" applyProtection="1">
      <alignment horizontal="center" vertical="center"/>
    </xf>
    <xf numFmtId="170" fontId="33" fillId="0" borderId="181" xfId="8" applyNumberFormat="1" applyFont="1" applyBorder="1" applyAlignment="1">
      <alignment vertical="center"/>
    </xf>
    <xf numFmtId="170" fontId="33" fillId="0" borderId="182" xfId="8" applyNumberFormat="1" applyFont="1" applyBorder="1" applyAlignment="1">
      <alignment vertical="center"/>
    </xf>
    <xf numFmtId="171" fontId="33" fillId="0" borderId="176" xfId="9" applyNumberFormat="1" applyFont="1" applyBorder="1" applyAlignment="1">
      <alignment horizontal="right" vertical="center"/>
    </xf>
    <xf numFmtId="0" fontId="33" fillId="0" borderId="183" xfId="9" applyNumberFormat="1" applyFont="1" applyBorder="1" applyAlignment="1">
      <alignment horizontal="left" vertical="center"/>
    </xf>
    <xf numFmtId="170" fontId="33" fillId="0" borderId="184" xfId="8" applyNumberFormat="1" applyFont="1" applyBorder="1" applyAlignment="1">
      <alignment vertical="center"/>
    </xf>
    <xf numFmtId="43" fontId="33" fillId="0" borderId="185" xfId="8" applyNumberFormat="1" applyFont="1" applyBorder="1" applyAlignment="1">
      <alignment horizontal="center" vertical="center"/>
    </xf>
    <xf numFmtId="170" fontId="33" fillId="0" borderId="186" xfId="8" applyNumberFormat="1" applyFont="1" applyBorder="1" applyAlignment="1">
      <alignment vertical="center"/>
    </xf>
    <xf numFmtId="170" fontId="33" fillId="0" borderId="187" xfId="8" applyNumberFormat="1" applyFont="1" applyBorder="1" applyAlignment="1">
      <alignment vertical="center"/>
    </xf>
    <xf numFmtId="0" fontId="33" fillId="0" borderId="188" xfId="9" applyNumberFormat="1" applyFont="1" applyBorder="1" applyAlignment="1">
      <alignment horizontal="left" vertical="center"/>
    </xf>
    <xf numFmtId="43" fontId="33" fillId="0" borderId="189" xfId="8" applyNumberFormat="1" applyFont="1" applyBorder="1" applyAlignment="1">
      <alignment horizontal="center" vertical="center"/>
    </xf>
    <xf numFmtId="170" fontId="33" fillId="0" borderId="190" xfId="8" applyNumberFormat="1" applyFont="1" applyBorder="1" applyAlignment="1">
      <alignment vertical="center"/>
    </xf>
    <xf numFmtId="170" fontId="33" fillId="0" borderId="191" xfId="8" applyNumberFormat="1" applyFont="1" applyBorder="1" applyAlignment="1">
      <alignment vertical="center"/>
    </xf>
    <xf numFmtId="171" fontId="33" fillId="0" borderId="176" xfId="9" applyNumberFormat="1" applyFont="1" applyBorder="1" applyAlignment="1">
      <alignment horizontal="center" vertical="center"/>
    </xf>
    <xf numFmtId="0" fontId="33" fillId="0" borderId="192" xfId="9" applyNumberFormat="1" applyFont="1" applyBorder="1" applyAlignment="1">
      <alignment horizontal="left" vertical="center"/>
    </xf>
    <xf numFmtId="43" fontId="33" fillId="0" borderId="193" xfId="8" applyNumberFormat="1" applyFont="1" applyBorder="1" applyAlignment="1">
      <alignment horizontal="center" vertical="center"/>
    </xf>
    <xf numFmtId="43" fontId="33" fillId="0" borderId="165" xfId="15" applyFont="1" applyFill="1" applyBorder="1" applyAlignment="1">
      <alignment horizontal="center" vertical="center"/>
    </xf>
    <xf numFmtId="170" fontId="33" fillId="0" borderId="194" xfId="8" applyNumberFormat="1" applyFont="1" applyBorder="1" applyAlignment="1">
      <alignment vertical="center"/>
    </xf>
    <xf numFmtId="170" fontId="33" fillId="0" borderId="195" xfId="8" applyNumberFormat="1" applyFont="1" applyBorder="1" applyAlignment="1">
      <alignment vertical="center"/>
    </xf>
    <xf numFmtId="0" fontId="33" fillId="0" borderId="196" xfId="9" applyNumberFormat="1" applyFont="1" applyBorder="1" applyAlignment="1">
      <alignment horizontal="left" vertical="center"/>
    </xf>
    <xf numFmtId="171" fontId="33" fillId="0" borderId="60" xfId="10" applyNumberFormat="1" applyFont="1" applyBorder="1" applyAlignment="1">
      <alignment horizontal="center" vertical="center"/>
    </xf>
    <xf numFmtId="0" fontId="33" fillId="0" borderId="38" xfId="10" applyFont="1" applyBorder="1" applyAlignment="1">
      <alignment vertical="center"/>
    </xf>
    <xf numFmtId="0" fontId="33" fillId="0" borderId="197" xfId="10" applyFont="1" applyBorder="1" applyAlignment="1">
      <alignment vertical="center"/>
    </xf>
    <xf numFmtId="43" fontId="33" fillId="0" borderId="198" xfId="9" applyNumberFormat="1" applyFont="1" applyBorder="1" applyAlignment="1">
      <alignment horizontal="center" vertical="center"/>
    </xf>
    <xf numFmtId="43" fontId="33" fillId="0" borderId="198" xfId="8" applyNumberFormat="1" applyFont="1" applyBorder="1" applyAlignment="1">
      <alignment horizontal="center" vertical="center"/>
    </xf>
    <xf numFmtId="43" fontId="33" fillId="0" borderId="198" xfId="15" applyFont="1" applyFill="1" applyBorder="1" applyAlignment="1">
      <alignment horizontal="center" vertical="center"/>
    </xf>
    <xf numFmtId="170" fontId="33" fillId="0" borderId="199" xfId="8" applyNumberFormat="1" applyFont="1" applyBorder="1" applyAlignment="1">
      <alignment vertical="center"/>
    </xf>
    <xf numFmtId="170" fontId="33" fillId="5" borderId="200" xfId="8" applyNumberFormat="1" applyFont="1" applyFill="1" applyBorder="1" applyAlignment="1">
      <alignment vertical="center"/>
    </xf>
    <xf numFmtId="1" fontId="34" fillId="2" borderId="148" xfId="8" applyNumberFormat="1" applyFont="1" applyFill="1" applyBorder="1" applyAlignment="1">
      <alignment horizontal="center" vertical="center"/>
    </xf>
    <xf numFmtId="0" fontId="34" fillId="2" borderId="201" xfId="8" applyNumberFormat="1" applyFont="1" applyFill="1" applyBorder="1" applyAlignment="1">
      <alignment horizontal="left" vertical="center"/>
    </xf>
    <xf numFmtId="0" fontId="34" fillId="2" borderId="120" xfId="8" applyNumberFormat="1" applyFont="1" applyFill="1" applyBorder="1" applyAlignment="1">
      <alignment horizontal="left" vertical="center"/>
    </xf>
    <xf numFmtId="0" fontId="34" fillId="2" borderId="148" xfId="8" applyNumberFormat="1" applyFont="1" applyFill="1" applyBorder="1" applyAlignment="1">
      <alignment horizontal="left" vertical="center"/>
    </xf>
    <xf numFmtId="43" fontId="33" fillId="2" borderId="154" xfId="8" applyNumberFormat="1" applyFont="1" applyFill="1" applyBorder="1" applyAlignment="1">
      <alignment horizontal="center" vertical="center"/>
    </xf>
    <xf numFmtId="172" fontId="34" fillId="2" borderId="154" xfId="13" applyNumberFormat="1" applyFont="1" applyFill="1" applyBorder="1" applyAlignment="1" applyProtection="1">
      <alignment horizontal="center" vertical="center"/>
    </xf>
    <xf numFmtId="170" fontId="33" fillId="2" borderId="154" xfId="8" applyNumberFormat="1" applyFont="1" applyFill="1" applyBorder="1" applyAlignment="1">
      <alignment vertical="center"/>
    </xf>
    <xf numFmtId="170" fontId="33" fillId="2" borderId="155" xfId="8" applyNumberFormat="1" applyFont="1" applyFill="1" applyBorder="1" applyAlignment="1">
      <alignment vertical="center"/>
    </xf>
    <xf numFmtId="169" fontId="33" fillId="2" borderId="120" xfId="8" applyFont="1" applyFill="1" applyBorder="1" applyAlignment="1">
      <alignment vertical="center"/>
    </xf>
    <xf numFmtId="1" fontId="34" fillId="0" borderId="148" xfId="8" applyNumberFormat="1" applyFont="1" applyBorder="1" applyAlignment="1">
      <alignment horizontal="center" vertical="center"/>
    </xf>
    <xf numFmtId="0" fontId="34" fillId="0" borderId="201" xfId="8" applyNumberFormat="1" applyFont="1" applyBorder="1" applyAlignment="1">
      <alignment horizontal="left" vertical="center"/>
    </xf>
    <xf numFmtId="0" fontId="34" fillId="0" borderId="148" xfId="8" applyNumberFormat="1" applyFont="1" applyBorder="1" applyAlignment="1">
      <alignment horizontal="left" vertical="center"/>
    </xf>
    <xf numFmtId="43" fontId="33" fillId="0" borderId="154" xfId="8" applyNumberFormat="1" applyFont="1" applyBorder="1" applyAlignment="1">
      <alignment horizontal="center" vertical="center"/>
    </xf>
    <xf numFmtId="43" fontId="33" fillId="0" borderId="154" xfId="15" applyFont="1" applyFill="1" applyBorder="1" applyAlignment="1">
      <alignment horizontal="center" vertical="center"/>
    </xf>
    <xf numFmtId="172" fontId="33" fillId="0" borderId="154" xfId="13" applyNumberFormat="1" applyFont="1" applyFill="1" applyBorder="1" applyAlignment="1">
      <alignment horizontal="center" vertical="center"/>
    </xf>
    <xf numFmtId="1" fontId="33" fillId="0" borderId="202" xfId="9" applyNumberFormat="1" applyFont="1" applyBorder="1" applyAlignment="1">
      <alignment horizontal="center" vertical="center"/>
    </xf>
    <xf numFmtId="0" fontId="34" fillId="0" borderId="203" xfId="9" applyNumberFormat="1" applyFont="1" applyBorder="1" applyAlignment="1">
      <alignment horizontal="left" vertical="center"/>
    </xf>
    <xf numFmtId="0" fontId="34" fillId="0" borderId="178" xfId="9" applyNumberFormat="1" applyFont="1" applyBorder="1" applyAlignment="1">
      <alignment horizontal="left" vertical="center"/>
    </xf>
    <xf numFmtId="0" fontId="34" fillId="0" borderId="202" xfId="9" applyNumberFormat="1" applyFont="1" applyBorder="1" applyAlignment="1">
      <alignment horizontal="left" vertical="center"/>
    </xf>
    <xf numFmtId="43" fontId="33" fillId="0" borderId="181" xfId="9" applyNumberFormat="1" applyFont="1" applyBorder="1" applyAlignment="1">
      <alignment horizontal="center" vertical="center"/>
    </xf>
    <xf numFmtId="43" fontId="33" fillId="0" borderId="181" xfId="8" applyNumberFormat="1" applyFont="1" applyBorder="1" applyAlignment="1">
      <alignment horizontal="center" vertical="center"/>
    </xf>
    <xf numFmtId="43" fontId="33" fillId="0" borderId="181" xfId="15" applyFont="1" applyFill="1" applyBorder="1" applyAlignment="1">
      <alignment horizontal="center" vertical="center"/>
    </xf>
    <xf numFmtId="172" fontId="33" fillId="0" borderId="203" xfId="13" applyNumberFormat="1" applyFont="1" applyFill="1" applyBorder="1" applyAlignment="1" applyProtection="1">
      <alignment horizontal="center" vertical="center"/>
    </xf>
    <xf numFmtId="170" fontId="33" fillId="0" borderId="181" xfId="9" applyNumberFormat="1" applyFont="1" applyBorder="1" applyAlignment="1">
      <alignment vertical="center"/>
    </xf>
    <xf numFmtId="170" fontId="33" fillId="0" borderId="161" xfId="9" applyNumberFormat="1" applyFont="1" applyBorder="1" applyAlignment="1">
      <alignment vertical="center"/>
    </xf>
    <xf numFmtId="1" fontId="33" fillId="0" borderId="204" xfId="8" applyNumberFormat="1" applyFont="1" applyBorder="1" applyAlignment="1">
      <alignment horizontal="center" vertical="center"/>
    </xf>
    <xf numFmtId="0" fontId="33" fillId="0" borderId="205" xfId="8" applyNumberFormat="1" applyFont="1" applyBorder="1" applyAlignment="1">
      <alignment horizontal="left" vertical="center"/>
    </xf>
    <xf numFmtId="0" fontId="33" fillId="0" borderId="196" xfId="8" applyNumberFormat="1" applyFont="1" applyBorder="1" applyAlignment="1">
      <alignment horizontal="left" vertical="center"/>
    </xf>
    <xf numFmtId="0" fontId="33" fillId="0" borderId="204" xfId="8" applyNumberFormat="1" applyFont="1" applyBorder="1" applyAlignment="1">
      <alignment horizontal="left" vertical="center"/>
    </xf>
    <xf numFmtId="43" fontId="33" fillId="0" borderId="194" xfId="8" applyNumberFormat="1" applyFont="1" applyBorder="1" applyAlignment="1">
      <alignment horizontal="center" vertical="center"/>
    </xf>
    <xf numFmtId="43" fontId="33" fillId="0" borderId="194" xfId="10" applyNumberFormat="1" applyFont="1" applyBorder="1" applyAlignment="1">
      <alignment horizontal="center" vertical="center"/>
    </xf>
    <xf numFmtId="43" fontId="33" fillId="0" borderId="194" xfId="15" applyFont="1" applyFill="1" applyBorder="1" applyAlignment="1">
      <alignment horizontal="center" vertical="center"/>
    </xf>
    <xf numFmtId="172" fontId="33" fillId="0" borderId="205" xfId="13" applyNumberFormat="1" applyFont="1" applyFill="1" applyBorder="1" applyAlignment="1" applyProtection="1">
      <alignment horizontal="center" vertical="center"/>
    </xf>
    <xf numFmtId="1" fontId="33" fillId="0" borderId="206" xfId="8" applyNumberFormat="1" applyFont="1" applyBorder="1" applyAlignment="1">
      <alignment horizontal="center" vertical="center"/>
    </xf>
    <xf numFmtId="0" fontId="33" fillId="0" borderId="207" xfId="8" applyNumberFormat="1" applyFont="1" applyBorder="1" applyAlignment="1">
      <alignment horizontal="left" vertical="center"/>
    </xf>
    <xf numFmtId="0" fontId="33" fillId="0" borderId="197" xfId="8" applyNumberFormat="1" applyFont="1" applyBorder="1" applyAlignment="1">
      <alignment horizontal="left" vertical="center"/>
    </xf>
    <xf numFmtId="0" fontId="33" fillId="0" borderId="206" xfId="8" applyNumberFormat="1" applyFont="1" applyBorder="1" applyAlignment="1">
      <alignment horizontal="left" vertical="center"/>
    </xf>
    <xf numFmtId="43" fontId="33" fillId="0" borderId="174" xfId="8" applyNumberFormat="1" applyFont="1" applyBorder="1" applyAlignment="1">
      <alignment horizontal="center" vertical="center"/>
    </xf>
    <xf numFmtId="43" fontId="33" fillId="0" borderId="174" xfId="15" applyFont="1" applyFill="1" applyBorder="1" applyAlignment="1">
      <alignment horizontal="center" vertical="center"/>
    </xf>
    <xf numFmtId="172" fontId="33" fillId="0" borderId="207" xfId="13" applyNumberFormat="1" applyFont="1" applyFill="1" applyBorder="1" applyAlignment="1" applyProtection="1">
      <alignment horizontal="center" vertical="center"/>
    </xf>
    <xf numFmtId="43" fontId="33" fillId="0" borderId="120" xfId="15" applyFont="1" applyFill="1" applyBorder="1" applyAlignment="1">
      <alignment horizontal="center" vertical="center"/>
    </xf>
    <xf numFmtId="172" fontId="33" fillId="0" borderId="120" xfId="13" applyNumberFormat="1" applyFont="1" applyFill="1" applyBorder="1" applyAlignment="1">
      <alignment horizontal="center" vertical="center"/>
    </xf>
    <xf numFmtId="1" fontId="33" fillId="0" borderId="204" xfId="9" applyNumberFormat="1" applyFont="1" applyBorder="1" applyAlignment="1">
      <alignment horizontal="center" vertical="center"/>
    </xf>
    <xf numFmtId="0" fontId="43" fillId="0" borderId="205" xfId="9" applyNumberFormat="1" applyFont="1" applyBorder="1" applyAlignment="1">
      <alignment horizontal="left" vertical="center" wrapText="1"/>
    </xf>
    <xf numFmtId="0" fontId="43" fillId="0" borderId="196" xfId="9" applyNumberFormat="1" applyFont="1" applyBorder="1" applyAlignment="1">
      <alignment horizontal="left" vertical="center" wrapText="1"/>
    </xf>
    <xf numFmtId="0" fontId="43" fillId="0" borderId="204" xfId="9" applyNumberFormat="1" applyFont="1" applyBorder="1" applyAlignment="1">
      <alignment horizontal="left" vertical="center" wrapText="1"/>
    </xf>
    <xf numFmtId="43" fontId="33" fillId="0" borderId="194" xfId="9" applyNumberFormat="1" applyFont="1" applyBorder="1" applyAlignment="1">
      <alignment horizontal="center" vertical="center"/>
    </xf>
    <xf numFmtId="170" fontId="33" fillId="0" borderId="194" xfId="9" applyNumberFormat="1" applyFont="1" applyBorder="1" applyAlignment="1">
      <alignment vertical="center"/>
    </xf>
    <xf numFmtId="170" fontId="33" fillId="0" borderId="195" xfId="9" applyNumberFormat="1" applyFont="1" applyBorder="1" applyAlignment="1">
      <alignment vertical="center"/>
    </xf>
    <xf numFmtId="0" fontId="34" fillId="0" borderId="205" xfId="9" applyNumberFormat="1" applyFont="1" applyBorder="1" applyAlignment="1">
      <alignment horizontal="left" vertical="center"/>
    </xf>
    <xf numFmtId="0" fontId="34" fillId="0" borderId="196" xfId="9" applyNumberFormat="1" applyFont="1" applyBorder="1" applyAlignment="1">
      <alignment horizontal="left" vertical="center"/>
    </xf>
    <xf numFmtId="0" fontId="34" fillId="0" borderId="204" xfId="9" applyNumberFormat="1" applyFont="1" applyBorder="1" applyAlignment="1">
      <alignment horizontal="left" vertical="center"/>
    </xf>
    <xf numFmtId="0" fontId="33" fillId="0" borderId="205" xfId="9" applyNumberFormat="1" applyFont="1" applyBorder="1" applyAlignment="1">
      <alignment horizontal="left" vertical="center"/>
    </xf>
    <xf numFmtId="0" fontId="33" fillId="0" borderId="204" xfId="9" applyNumberFormat="1" applyFont="1" applyBorder="1" applyAlignment="1">
      <alignment horizontal="left" vertical="center"/>
    </xf>
    <xf numFmtId="1" fontId="33" fillId="0" borderId="204" xfId="9" applyNumberFormat="1" applyFont="1" applyBorder="1" applyAlignment="1">
      <alignment horizontal="right" vertical="center"/>
    </xf>
    <xf numFmtId="0" fontId="33" fillId="0" borderId="205" xfId="9" applyNumberFormat="1" applyFont="1" applyBorder="1" applyAlignment="1">
      <alignment horizontal="left" vertical="center" indent="1"/>
    </xf>
    <xf numFmtId="0" fontId="33" fillId="0" borderId="196" xfId="9" applyNumberFormat="1" applyFont="1" applyBorder="1" applyAlignment="1">
      <alignment horizontal="left" vertical="center" indent="1"/>
    </xf>
    <xf numFmtId="0" fontId="33" fillId="0" borderId="204" xfId="9" applyNumberFormat="1" applyFont="1" applyBorder="1" applyAlignment="1">
      <alignment horizontal="left" vertical="center" indent="1"/>
    </xf>
    <xf numFmtId="1" fontId="33" fillId="0" borderId="204" xfId="10" applyNumberFormat="1" applyFont="1" applyBorder="1" applyAlignment="1">
      <alignment horizontal="center" vertical="center"/>
    </xf>
    <xf numFmtId="0" fontId="34" fillId="0" borderId="205" xfId="10" applyFont="1" applyBorder="1" applyAlignment="1">
      <alignment vertical="center"/>
    </xf>
    <xf numFmtId="0" fontId="34" fillId="0" borderId="196" xfId="10" applyFont="1" applyBorder="1" applyAlignment="1">
      <alignment vertical="center"/>
    </xf>
    <xf numFmtId="0" fontId="34" fillId="0" borderId="204" xfId="10" applyFont="1" applyBorder="1" applyAlignment="1">
      <alignment vertical="center"/>
    </xf>
    <xf numFmtId="172" fontId="33" fillId="0" borderId="205" xfId="13" applyNumberFormat="1" applyFont="1" applyBorder="1" applyAlignment="1">
      <alignment horizontal="center" vertical="center"/>
    </xf>
    <xf numFmtId="170" fontId="33" fillId="0" borderId="194" xfId="10" applyNumberFormat="1" applyFont="1" applyBorder="1" applyAlignment="1">
      <alignment vertical="center"/>
    </xf>
    <xf numFmtId="170" fontId="33" fillId="0" borderId="195" xfId="10" applyNumberFormat="1" applyFont="1" applyBorder="1" applyAlignment="1">
      <alignment vertical="center"/>
    </xf>
    <xf numFmtId="0" fontId="33" fillId="0" borderId="204" xfId="10" applyFont="1" applyBorder="1" applyAlignment="1">
      <alignment horizontal="center" vertical="center"/>
    </xf>
    <xf numFmtId="172" fontId="33" fillId="0" borderId="205" xfId="13" applyNumberFormat="1" applyFont="1" applyFill="1" applyBorder="1" applyAlignment="1">
      <alignment horizontal="center" vertical="center"/>
    </xf>
    <xf numFmtId="0" fontId="33" fillId="0" borderId="205" xfId="10" applyFont="1" applyBorder="1" applyAlignment="1">
      <alignment vertical="center"/>
    </xf>
    <xf numFmtId="0" fontId="33" fillId="0" borderId="196" xfId="10" applyFont="1" applyBorder="1" applyAlignment="1">
      <alignment vertical="center"/>
    </xf>
    <xf numFmtId="0" fontId="33" fillId="0" borderId="204" xfId="10" applyFont="1" applyBorder="1" applyAlignment="1">
      <alignment vertical="center"/>
    </xf>
    <xf numFmtId="0" fontId="34" fillId="0" borderId="205" xfId="8" applyNumberFormat="1" applyFont="1" applyBorder="1" applyAlignment="1">
      <alignment horizontal="left" vertical="center"/>
    </xf>
    <xf numFmtId="0" fontId="34" fillId="0" borderId="196" xfId="8" applyNumberFormat="1" applyFont="1" applyBorder="1" applyAlignment="1">
      <alignment horizontal="left" vertical="center"/>
    </xf>
    <xf numFmtId="0" fontId="34" fillId="0" borderId="204" xfId="8" applyNumberFormat="1" applyFont="1" applyBorder="1" applyAlignment="1">
      <alignment horizontal="left" vertical="center"/>
    </xf>
    <xf numFmtId="1" fontId="33" fillId="0" borderId="206" xfId="10" applyNumberFormat="1" applyFont="1" applyBorder="1" applyAlignment="1">
      <alignment horizontal="center" vertical="center"/>
    </xf>
    <xf numFmtId="0" fontId="33" fillId="0" borderId="114" xfId="10" applyFont="1" applyBorder="1" applyAlignment="1">
      <alignment vertical="center"/>
    </xf>
    <xf numFmtId="0" fontId="33" fillId="0" borderId="206" xfId="10" applyFont="1" applyBorder="1" applyAlignment="1">
      <alignment vertical="center"/>
    </xf>
    <xf numFmtId="43" fontId="33" fillId="0" borderId="112" xfId="10" applyNumberFormat="1" applyFont="1" applyBorder="1" applyAlignment="1">
      <alignment horizontal="center" vertical="center"/>
    </xf>
    <xf numFmtId="172" fontId="33" fillId="0" borderId="114" xfId="13" applyNumberFormat="1" applyFont="1" applyFill="1" applyBorder="1" applyAlignment="1">
      <alignment horizontal="center" vertical="center"/>
    </xf>
    <xf numFmtId="170" fontId="33" fillId="0" borderId="112" xfId="10" applyNumberFormat="1" applyFont="1" applyBorder="1" applyAlignment="1">
      <alignment vertical="center"/>
    </xf>
    <xf numFmtId="170" fontId="33" fillId="0" borderId="208" xfId="10" applyNumberFormat="1" applyFont="1" applyBorder="1" applyAlignment="1">
      <alignment vertical="center"/>
    </xf>
    <xf numFmtId="170" fontId="33" fillId="0" borderId="120" xfId="8" applyNumberFormat="1" applyFont="1" applyBorder="1" applyAlignment="1">
      <alignment vertical="center"/>
    </xf>
    <xf numFmtId="1" fontId="34" fillId="0" borderId="134" xfId="8" applyNumberFormat="1" applyFont="1" applyBorder="1" applyAlignment="1">
      <alignment horizontal="center" vertical="center"/>
    </xf>
    <xf numFmtId="0" fontId="34" fillId="0" borderId="209" xfId="8" applyNumberFormat="1" applyFont="1" applyBorder="1" applyAlignment="1">
      <alignment horizontal="left" vertical="center"/>
    </xf>
    <xf numFmtId="0" fontId="34" fillId="0" borderId="134" xfId="8" applyNumberFormat="1" applyFont="1" applyBorder="1" applyAlignment="1">
      <alignment horizontal="left" vertical="center"/>
    </xf>
    <xf numFmtId="43" fontId="33" fillId="0" borderId="134" xfId="8" applyNumberFormat="1" applyFont="1" applyBorder="1" applyAlignment="1">
      <alignment horizontal="center" vertical="center"/>
    </xf>
    <xf numFmtId="43" fontId="33" fillId="0" borderId="134" xfId="15" applyFont="1" applyFill="1" applyBorder="1" applyAlignment="1">
      <alignment horizontal="center" vertical="center"/>
    </xf>
    <xf numFmtId="172" fontId="34" fillId="0" borderId="134" xfId="13" applyNumberFormat="1" applyFont="1" applyFill="1" applyBorder="1" applyAlignment="1" applyProtection="1">
      <alignment horizontal="center" vertical="center"/>
    </xf>
    <xf numFmtId="170" fontId="33" fillId="0" borderId="136" xfId="8" applyNumberFormat="1" applyFont="1" applyBorder="1" applyAlignment="1">
      <alignment vertical="center"/>
    </xf>
    <xf numFmtId="170" fontId="33" fillId="0" borderId="210" xfId="8" applyNumberFormat="1" applyFont="1" applyBorder="1" applyAlignment="1">
      <alignment vertical="center"/>
    </xf>
    <xf numFmtId="169" fontId="33" fillId="0" borderId="134" xfId="8" applyFont="1" applyBorder="1" applyAlignment="1">
      <alignment vertical="center"/>
    </xf>
    <xf numFmtId="1" fontId="33" fillId="0" borderId="202" xfId="8" applyNumberFormat="1" applyFont="1" applyBorder="1" applyAlignment="1">
      <alignment horizontal="center" vertical="center"/>
    </xf>
    <xf numFmtId="0" fontId="37" fillId="0" borderId="203" xfId="8" applyNumberFormat="1" applyFont="1" applyBorder="1" applyAlignment="1">
      <alignment horizontal="left" vertical="center"/>
    </xf>
    <xf numFmtId="0" fontId="37" fillId="0" borderId="178" xfId="8" applyNumberFormat="1" applyFont="1" applyBorder="1" applyAlignment="1">
      <alignment horizontal="left" vertical="center"/>
    </xf>
    <xf numFmtId="0" fontId="37" fillId="0" borderId="202" xfId="8" applyNumberFormat="1" applyFont="1" applyBorder="1" applyAlignment="1">
      <alignment horizontal="left" vertical="center"/>
    </xf>
    <xf numFmtId="0" fontId="33" fillId="0" borderId="114" xfId="8" applyNumberFormat="1" applyFont="1" applyBorder="1" applyAlignment="1">
      <alignment horizontal="left" vertical="center"/>
    </xf>
    <xf numFmtId="43" fontId="33" fillId="0" borderId="112" xfId="8" applyNumberFormat="1" applyFont="1" applyBorder="1" applyAlignment="1">
      <alignment horizontal="center" vertical="center"/>
    </xf>
    <xf numFmtId="43" fontId="33" fillId="0" borderId="112" xfId="15" applyFont="1" applyFill="1" applyBorder="1" applyAlignment="1">
      <alignment horizontal="center" vertical="center"/>
    </xf>
    <xf numFmtId="170" fontId="33" fillId="0" borderId="112" xfId="8" applyNumberFormat="1" applyFont="1" applyBorder="1" applyAlignment="1">
      <alignment vertical="center"/>
    </xf>
    <xf numFmtId="170" fontId="33" fillId="0" borderId="208" xfId="8" applyNumberFormat="1" applyFont="1" applyBorder="1" applyAlignment="1">
      <alignment vertical="center"/>
    </xf>
    <xf numFmtId="1" fontId="34" fillId="0" borderId="118" xfId="8" applyNumberFormat="1" applyFont="1" applyBorder="1" applyAlignment="1">
      <alignment horizontal="center" vertical="center"/>
    </xf>
    <xf numFmtId="0" fontId="34" fillId="0" borderId="211" xfId="8" applyNumberFormat="1" applyFont="1" applyBorder="1" applyAlignment="1">
      <alignment horizontal="left" vertical="center"/>
    </xf>
    <xf numFmtId="43" fontId="33" fillId="0" borderId="118" xfId="8" applyNumberFormat="1" applyFont="1" applyBorder="1" applyAlignment="1">
      <alignment horizontal="center" vertical="center"/>
    </xf>
    <xf numFmtId="43" fontId="33" fillId="0" borderId="118" xfId="15" applyFont="1" applyFill="1" applyBorder="1" applyAlignment="1">
      <alignment horizontal="center" vertical="center"/>
    </xf>
    <xf numFmtId="172" fontId="33" fillId="0" borderId="211" xfId="13" applyNumberFormat="1" applyFont="1" applyFill="1" applyBorder="1" applyAlignment="1" applyProtection="1">
      <alignment horizontal="center" vertical="center"/>
    </xf>
    <xf numFmtId="170" fontId="33" fillId="0" borderId="212" xfId="8" applyNumberFormat="1" applyFont="1" applyBorder="1" applyAlignment="1">
      <alignment vertical="center"/>
    </xf>
    <xf numFmtId="170" fontId="33" fillId="0" borderId="213" xfId="8" applyNumberFormat="1" applyFont="1" applyBorder="1" applyAlignment="1">
      <alignment vertical="center"/>
    </xf>
    <xf numFmtId="169" fontId="33" fillId="0" borderId="118" xfId="8" applyFont="1" applyBorder="1" applyAlignment="1">
      <alignment vertical="center"/>
    </xf>
    <xf numFmtId="0" fontId="37" fillId="0" borderId="205" xfId="8" applyNumberFormat="1" applyFont="1" applyBorder="1" applyAlignment="1">
      <alignment horizontal="left" vertical="center"/>
    </xf>
    <xf numFmtId="0" fontId="37" fillId="0" borderId="196" xfId="8" applyNumberFormat="1" applyFont="1" applyBorder="1" applyAlignment="1">
      <alignment horizontal="left" vertical="center"/>
    </xf>
    <xf numFmtId="0" fontId="37" fillId="0" borderId="204" xfId="8" applyNumberFormat="1" applyFont="1" applyBorder="1" applyAlignment="1">
      <alignment horizontal="left" vertical="center"/>
    </xf>
    <xf numFmtId="43" fontId="33" fillId="0" borderId="214" xfId="8" applyNumberFormat="1" applyFont="1" applyBorder="1" applyAlignment="1">
      <alignment horizontal="center" vertical="center"/>
    </xf>
    <xf numFmtId="0" fontId="37" fillId="0" borderId="215" xfId="8" applyNumberFormat="1" applyFont="1" applyBorder="1" applyAlignment="1">
      <alignment horizontal="left" vertical="center"/>
    </xf>
    <xf numFmtId="43" fontId="33" fillId="0" borderId="214" xfId="15" applyFont="1" applyFill="1" applyBorder="1" applyAlignment="1">
      <alignment horizontal="center" vertical="center"/>
    </xf>
    <xf numFmtId="43" fontId="33" fillId="0" borderId="120" xfId="10" applyNumberFormat="1" applyFont="1" applyBorder="1" applyAlignment="1">
      <alignment horizontal="center" vertical="center"/>
    </xf>
    <xf numFmtId="172" fontId="33" fillId="0" borderId="147" xfId="13" applyNumberFormat="1" applyFont="1" applyFill="1" applyBorder="1" applyAlignment="1" applyProtection="1">
      <alignment horizontal="center" vertical="center"/>
    </xf>
    <xf numFmtId="1" fontId="33" fillId="0" borderId="202" xfId="10" applyNumberFormat="1" applyFont="1" applyBorder="1" applyAlignment="1">
      <alignment horizontal="center" vertical="center"/>
    </xf>
    <xf numFmtId="0" fontId="34" fillId="0" borderId="215" xfId="10" applyFont="1" applyBorder="1" applyAlignment="1">
      <alignment vertical="center"/>
    </xf>
    <xf numFmtId="0" fontId="34" fillId="0" borderId="178" xfId="10" applyFont="1" applyBorder="1" applyAlignment="1">
      <alignment vertical="center"/>
    </xf>
    <xf numFmtId="0" fontId="34" fillId="0" borderId="202" xfId="10" applyFont="1" applyBorder="1" applyAlignment="1">
      <alignment vertical="center"/>
    </xf>
    <xf numFmtId="43" fontId="33" fillId="0" borderId="214" xfId="10" applyNumberFormat="1" applyFont="1" applyBorder="1" applyAlignment="1">
      <alignment horizontal="center" vertical="center"/>
    </xf>
    <xf numFmtId="170" fontId="33" fillId="0" borderId="181" xfId="10" applyNumberFormat="1" applyFont="1" applyBorder="1" applyAlignment="1">
      <alignment vertical="center"/>
    </xf>
    <xf numFmtId="170" fontId="33" fillId="0" borderId="161" xfId="10" applyNumberFormat="1" applyFont="1" applyBorder="1" applyAlignment="1">
      <alignment vertical="center"/>
    </xf>
    <xf numFmtId="169" fontId="33" fillId="0" borderId="0" xfId="10" applyNumberFormat="1" applyFont="1" applyAlignment="1">
      <alignment vertical="center"/>
    </xf>
    <xf numFmtId="0" fontId="43" fillId="0" borderId="205" xfId="10" applyFont="1" applyBorder="1" applyAlignment="1">
      <alignment vertical="center" wrapText="1"/>
    </xf>
    <xf numFmtId="0" fontId="43" fillId="0" borderId="196" xfId="10" applyFont="1" applyBorder="1" applyAlignment="1">
      <alignment vertical="center" wrapText="1"/>
    </xf>
    <xf numFmtId="0" fontId="43" fillId="0" borderId="204" xfId="10" applyFont="1" applyBorder="1" applyAlignment="1">
      <alignment vertical="center" wrapText="1"/>
    </xf>
    <xf numFmtId="43" fontId="33" fillId="0" borderId="176" xfId="8" applyNumberFormat="1" applyFont="1" applyBorder="1" applyAlignment="1">
      <alignment horizontal="center" vertical="center"/>
    </xf>
    <xf numFmtId="43" fontId="33" fillId="0" borderId="165" xfId="8" applyNumberFormat="1" applyFont="1" applyBorder="1" applyAlignment="1">
      <alignment horizontal="center" vertical="center"/>
    </xf>
    <xf numFmtId="0" fontId="33" fillId="0" borderId="205" xfId="10" applyFont="1" applyBorder="1" applyAlignment="1">
      <alignment horizontal="left" vertical="center"/>
    </xf>
    <xf numFmtId="0" fontId="33" fillId="0" borderId="196" xfId="10" applyFont="1" applyBorder="1" applyAlignment="1">
      <alignment horizontal="left" vertical="center"/>
    </xf>
    <xf numFmtId="0" fontId="33" fillId="0" borderId="204" xfId="10" applyFont="1" applyBorder="1" applyAlignment="1">
      <alignment horizontal="left" vertical="center"/>
    </xf>
    <xf numFmtId="1" fontId="34" fillId="5" borderId="148" xfId="10" applyNumberFormat="1" applyFont="1" applyFill="1" applyBorder="1" applyAlignment="1">
      <alignment horizontal="center" vertical="center"/>
    </xf>
    <xf numFmtId="0" fontId="34" fillId="5" borderId="201" xfId="8" applyNumberFormat="1" applyFont="1" applyFill="1" applyBorder="1" applyAlignment="1">
      <alignment horizontal="left" vertical="center"/>
    </xf>
    <xf numFmtId="0" fontId="34" fillId="5" borderId="148" xfId="8" applyNumberFormat="1" applyFont="1" applyFill="1" applyBorder="1" applyAlignment="1">
      <alignment horizontal="left" vertical="center"/>
    </xf>
    <xf numFmtId="43" fontId="33" fillId="5" borderId="154" xfId="8" applyNumberFormat="1" applyFont="1" applyFill="1" applyBorder="1" applyAlignment="1">
      <alignment horizontal="center" vertical="center"/>
    </xf>
    <xf numFmtId="43" fontId="33" fillId="5" borderId="154" xfId="15" applyFont="1" applyFill="1" applyBorder="1" applyAlignment="1">
      <alignment horizontal="center" vertical="center"/>
    </xf>
    <xf numFmtId="43" fontId="34" fillId="5" borderId="154" xfId="15" applyFont="1" applyFill="1" applyBorder="1" applyAlignment="1">
      <alignment horizontal="center" vertical="center"/>
    </xf>
    <xf numFmtId="172" fontId="33" fillId="5" borderId="154" xfId="13" applyNumberFormat="1" applyFont="1" applyFill="1" applyBorder="1" applyAlignment="1" applyProtection="1">
      <alignment horizontal="center" vertical="center"/>
    </xf>
    <xf numFmtId="1" fontId="34" fillId="0" borderId="120" xfId="9" applyNumberFormat="1" applyFont="1" applyBorder="1" applyAlignment="1">
      <alignment horizontal="center" vertical="center"/>
    </xf>
    <xf numFmtId="0" fontId="34" fillId="0" borderId="147" xfId="9" applyNumberFormat="1" applyFont="1" applyBorder="1" applyAlignment="1">
      <alignment horizontal="left" vertical="center"/>
    </xf>
    <xf numFmtId="0" fontId="34" fillId="0" borderId="120" xfId="9" applyNumberFormat="1" applyFont="1" applyBorder="1" applyAlignment="1">
      <alignment horizontal="left" vertical="center"/>
    </xf>
    <xf numFmtId="43" fontId="33" fillId="0" borderId="120" xfId="9" applyNumberFormat="1" applyFont="1" applyBorder="1" applyAlignment="1">
      <alignment horizontal="center" vertical="center"/>
    </xf>
    <xf numFmtId="170" fontId="33" fillId="0" borderId="154" xfId="9" applyNumberFormat="1" applyFont="1" applyBorder="1" applyAlignment="1">
      <alignment vertical="center"/>
    </xf>
    <xf numFmtId="170" fontId="33" fillId="0" borderId="155" xfId="9" applyNumberFormat="1" applyFont="1" applyBorder="1" applyAlignment="1">
      <alignment vertical="center"/>
    </xf>
    <xf numFmtId="169" fontId="33" fillId="0" borderId="120" xfId="9" applyFont="1" applyBorder="1" applyAlignment="1">
      <alignment vertical="center"/>
    </xf>
    <xf numFmtId="0" fontId="34" fillId="0" borderId="147" xfId="8" applyNumberFormat="1" applyFont="1" applyBorder="1" applyAlignment="1">
      <alignment vertical="center"/>
    </xf>
    <xf numFmtId="0" fontId="34" fillId="0" borderId="120" xfId="8" applyNumberFormat="1" applyFont="1" applyBorder="1" applyAlignment="1">
      <alignment vertical="center"/>
    </xf>
    <xf numFmtId="1" fontId="33" fillId="0" borderId="176" xfId="8" applyNumberFormat="1" applyFont="1" applyBorder="1" applyAlignment="1">
      <alignment horizontal="center" vertical="center"/>
    </xf>
    <xf numFmtId="0" fontId="34" fillId="0" borderId="216" xfId="8" applyNumberFormat="1" applyFont="1" applyBorder="1" applyAlignment="1" applyProtection="1">
      <alignment vertical="center"/>
      <protection locked="0"/>
    </xf>
    <xf numFmtId="0" fontId="34" fillId="0" borderId="0" xfId="8" applyNumberFormat="1" applyFont="1" applyAlignment="1" applyProtection="1">
      <alignment vertical="center"/>
      <protection locked="0"/>
    </xf>
    <xf numFmtId="0" fontId="34" fillId="0" borderId="178" xfId="8" applyNumberFormat="1" applyFont="1" applyBorder="1" applyAlignment="1" applyProtection="1">
      <alignment vertical="center"/>
      <protection locked="0"/>
    </xf>
    <xf numFmtId="0" fontId="34" fillId="0" borderId="217" xfId="8" applyNumberFormat="1" applyFont="1" applyBorder="1" applyAlignment="1" applyProtection="1">
      <alignment vertical="center"/>
      <protection locked="0"/>
    </xf>
    <xf numFmtId="43" fontId="33" fillId="0" borderId="176" xfId="11" applyNumberFormat="1" applyFont="1" applyBorder="1" applyAlignment="1">
      <alignment horizontal="center" vertical="center"/>
    </xf>
    <xf numFmtId="1" fontId="33" fillId="0" borderId="218" xfId="8" applyNumberFormat="1" applyFont="1" applyBorder="1" applyAlignment="1">
      <alignment horizontal="center" vertical="center"/>
    </xf>
    <xf numFmtId="0" fontId="43" fillId="0" borderId="219" xfId="8" applyNumberFormat="1" applyFont="1" applyBorder="1" applyAlignment="1" applyProtection="1">
      <alignment vertical="center" wrapText="1"/>
      <protection locked="0"/>
    </xf>
    <xf numFmtId="0" fontId="43" fillId="0" borderId="0" xfId="8" applyNumberFormat="1" applyFont="1" applyAlignment="1" applyProtection="1">
      <alignment vertical="center" wrapText="1"/>
      <protection locked="0"/>
    </xf>
    <xf numFmtId="0" fontId="43" fillId="0" borderId="196" xfId="8" applyNumberFormat="1" applyFont="1" applyBorder="1" applyAlignment="1" applyProtection="1">
      <alignment vertical="center" wrapText="1"/>
      <protection locked="0"/>
    </xf>
    <xf numFmtId="0" fontId="43" fillId="0" borderId="220" xfId="8" applyNumberFormat="1" applyFont="1" applyBorder="1" applyAlignment="1" applyProtection="1">
      <alignment vertical="center" wrapText="1"/>
      <protection locked="0"/>
    </xf>
    <xf numFmtId="43" fontId="33" fillId="0" borderId="221" xfId="8" applyNumberFormat="1" applyFont="1" applyBorder="1" applyAlignment="1">
      <alignment horizontal="center" vertical="center"/>
    </xf>
    <xf numFmtId="43" fontId="33" fillId="0" borderId="222" xfId="8" applyNumberFormat="1" applyFont="1" applyBorder="1" applyAlignment="1">
      <alignment horizontal="center" vertical="center"/>
    </xf>
    <xf numFmtId="43" fontId="33" fillId="0" borderId="222" xfId="15" applyFont="1" applyFill="1" applyBorder="1" applyAlignment="1">
      <alignment horizontal="center" vertical="center"/>
    </xf>
    <xf numFmtId="170" fontId="33" fillId="0" borderId="223" xfId="8" applyNumberFormat="1" applyFont="1" applyBorder="1" applyAlignment="1">
      <alignment vertical="center"/>
    </xf>
    <xf numFmtId="170" fontId="33" fillId="0" borderId="224" xfId="8" applyNumberFormat="1" applyFont="1" applyBorder="1" applyAlignment="1">
      <alignment vertical="center"/>
    </xf>
    <xf numFmtId="1" fontId="33" fillId="0" borderId="115" xfId="9" applyNumberFormat="1" applyFont="1" applyBorder="1" applyAlignment="1">
      <alignment horizontal="center" vertical="center"/>
    </xf>
    <xf numFmtId="0" fontId="34" fillId="0" borderId="118" xfId="9" applyNumberFormat="1" applyFont="1" applyBorder="1" applyAlignment="1">
      <alignment vertical="center"/>
    </xf>
    <xf numFmtId="0" fontId="34" fillId="0" borderId="0" xfId="9" applyNumberFormat="1" applyFont="1" applyAlignment="1">
      <alignment vertical="center"/>
    </xf>
    <xf numFmtId="0" fontId="34" fillId="0" borderId="225" xfId="9" applyNumberFormat="1" applyFont="1" applyBorder="1" applyAlignment="1">
      <alignment vertical="center"/>
    </xf>
    <xf numFmtId="43" fontId="33" fillId="0" borderId="118" xfId="9" applyNumberFormat="1" applyFont="1" applyBorder="1" applyAlignment="1">
      <alignment horizontal="center" vertical="center"/>
    </xf>
    <xf numFmtId="170" fontId="33" fillId="0" borderId="223" xfId="9" applyNumberFormat="1" applyFont="1" applyBorder="1" applyAlignment="1">
      <alignment vertical="center"/>
    </xf>
    <xf numFmtId="170" fontId="33" fillId="0" borderId="224" xfId="9" applyNumberFormat="1" applyFont="1" applyBorder="1" applyAlignment="1">
      <alignment vertical="center"/>
    </xf>
    <xf numFmtId="1" fontId="33" fillId="0" borderId="226" xfId="8" applyNumberFormat="1" applyFont="1" applyBorder="1" applyAlignment="1">
      <alignment horizontal="center" vertical="center"/>
    </xf>
    <xf numFmtId="0" fontId="33" fillId="0" borderId="227" xfId="8" applyNumberFormat="1" applyFont="1" applyBorder="1" applyAlignment="1" applyProtection="1">
      <alignment vertical="center"/>
      <protection locked="0"/>
    </xf>
    <xf numFmtId="0" fontId="33" fillId="0" borderId="0" xfId="8" applyNumberFormat="1" applyFont="1" applyAlignment="1" applyProtection="1">
      <alignment vertical="center"/>
      <protection locked="0"/>
    </xf>
    <xf numFmtId="0" fontId="33" fillId="0" borderId="225" xfId="8" applyNumberFormat="1" applyFont="1" applyBorder="1" applyAlignment="1" applyProtection="1">
      <alignment vertical="center"/>
      <protection locked="0"/>
    </xf>
    <xf numFmtId="0" fontId="33" fillId="0" borderId="228" xfId="8" applyNumberFormat="1" applyFont="1" applyBorder="1" applyAlignment="1" applyProtection="1">
      <alignment vertical="center"/>
      <protection locked="0"/>
    </xf>
    <xf numFmtId="43" fontId="33" fillId="0" borderId="229" xfId="8" applyNumberFormat="1" applyFont="1" applyBorder="1" applyAlignment="1">
      <alignment horizontal="center" vertical="center"/>
    </xf>
    <xf numFmtId="170" fontId="33" fillId="0" borderId="230" xfId="8" applyNumberFormat="1" applyFont="1" applyBorder="1" applyAlignment="1">
      <alignment vertical="center"/>
    </xf>
    <xf numFmtId="170" fontId="33" fillId="0" borderId="231" xfId="8" applyNumberFormat="1" applyFont="1" applyBorder="1" applyAlignment="1">
      <alignment vertical="center"/>
    </xf>
    <xf numFmtId="1" fontId="33" fillId="0" borderId="232" xfId="8" applyNumberFormat="1" applyFont="1" applyBorder="1" applyAlignment="1">
      <alignment horizontal="center" vertical="center"/>
    </xf>
    <xf numFmtId="0" fontId="33" fillId="0" borderId="233" xfId="8" applyNumberFormat="1" applyFont="1" applyBorder="1" applyAlignment="1" applyProtection="1">
      <alignment vertical="center"/>
      <protection locked="0"/>
    </xf>
    <xf numFmtId="0" fontId="33" fillId="0" borderId="234" xfId="8" applyNumberFormat="1" applyFont="1" applyBorder="1" applyAlignment="1" applyProtection="1">
      <alignment vertical="center"/>
      <protection locked="0"/>
    </xf>
    <xf numFmtId="0" fontId="33" fillId="0" borderId="235" xfId="8" applyNumberFormat="1" applyFont="1" applyBorder="1" applyAlignment="1" applyProtection="1">
      <alignment vertical="center"/>
      <protection locked="0"/>
    </xf>
    <xf numFmtId="43" fontId="33" fillId="0" borderId="236" xfId="8" applyNumberFormat="1" applyFont="1" applyBorder="1" applyAlignment="1">
      <alignment horizontal="center" vertical="center"/>
    </xf>
    <xf numFmtId="170" fontId="33" fillId="0" borderId="237" xfId="8" applyNumberFormat="1" applyFont="1" applyBorder="1" applyAlignment="1">
      <alignment vertical="center"/>
    </xf>
    <xf numFmtId="170" fontId="33" fillId="0" borderId="238" xfId="8" applyNumberFormat="1" applyFont="1" applyBorder="1" applyAlignment="1">
      <alignment vertical="center"/>
    </xf>
    <xf numFmtId="1" fontId="33" fillId="0" borderId="239" xfId="8" applyNumberFormat="1" applyFont="1" applyBorder="1" applyAlignment="1">
      <alignment horizontal="center" vertical="center"/>
    </xf>
    <xf numFmtId="0" fontId="33" fillId="0" borderId="240" xfId="8" applyNumberFormat="1" applyFont="1" applyBorder="1" applyAlignment="1" applyProtection="1">
      <alignment vertical="center"/>
      <protection locked="0"/>
    </xf>
    <xf numFmtId="0" fontId="33" fillId="0" borderId="241" xfId="8" applyNumberFormat="1" applyFont="1" applyBorder="1" applyAlignment="1" applyProtection="1">
      <alignment vertical="center"/>
      <protection locked="0"/>
    </xf>
    <xf numFmtId="0" fontId="33" fillId="0" borderId="242" xfId="8" applyNumberFormat="1" applyFont="1" applyBorder="1" applyAlignment="1" applyProtection="1">
      <alignment vertical="center"/>
      <protection locked="0"/>
    </xf>
    <xf numFmtId="43" fontId="33" fillId="0" borderId="243" xfId="8" applyNumberFormat="1" applyFont="1" applyBorder="1" applyAlignment="1">
      <alignment horizontal="center" vertical="center"/>
    </xf>
    <xf numFmtId="170" fontId="33" fillId="0" borderId="244" xfId="8" applyNumberFormat="1" applyFont="1" applyBorder="1" applyAlignment="1">
      <alignment vertical="center"/>
    </xf>
    <xf numFmtId="170" fontId="33" fillId="0" borderId="245" xfId="8" applyNumberFormat="1" applyFont="1" applyBorder="1" applyAlignment="1">
      <alignment vertical="center"/>
    </xf>
    <xf numFmtId="1" fontId="33" fillId="0" borderId="246" xfId="8" applyNumberFormat="1" applyFont="1" applyBorder="1" applyAlignment="1">
      <alignment horizontal="center" vertical="center"/>
    </xf>
    <xf numFmtId="0" fontId="33" fillId="0" borderId="247" xfId="8" applyNumberFormat="1" applyFont="1" applyBorder="1" applyAlignment="1" applyProtection="1">
      <alignment vertical="center"/>
      <protection locked="0"/>
    </xf>
    <xf numFmtId="0" fontId="33" fillId="0" borderId="248" xfId="8" applyNumberFormat="1" applyFont="1" applyBorder="1" applyAlignment="1" applyProtection="1">
      <alignment vertical="center"/>
      <protection locked="0"/>
    </xf>
    <xf numFmtId="0" fontId="33" fillId="0" borderId="249" xfId="8" applyNumberFormat="1" applyFont="1" applyBorder="1" applyAlignment="1" applyProtection="1">
      <alignment vertical="center"/>
      <protection locked="0"/>
    </xf>
    <xf numFmtId="43" fontId="33" fillId="0" borderId="250" xfId="8" applyNumberFormat="1" applyFont="1" applyBorder="1" applyAlignment="1">
      <alignment horizontal="center" vertical="center"/>
    </xf>
    <xf numFmtId="170" fontId="33" fillId="0" borderId="251" xfId="8" applyNumberFormat="1" applyFont="1" applyBorder="1" applyAlignment="1">
      <alignment vertical="center"/>
    </xf>
    <xf numFmtId="170" fontId="33" fillId="0" borderId="252" xfId="8" applyNumberFormat="1" applyFont="1" applyBorder="1" applyAlignment="1">
      <alignment vertical="center"/>
    </xf>
    <xf numFmtId="1" fontId="33" fillId="0" borderId="253" xfId="8" applyNumberFormat="1" applyFont="1" applyBorder="1" applyAlignment="1">
      <alignment horizontal="center" vertical="center"/>
    </xf>
    <xf numFmtId="0" fontId="33" fillId="0" borderId="254" xfId="8" applyNumberFormat="1" applyFont="1" applyBorder="1" applyAlignment="1" applyProtection="1">
      <alignment vertical="center"/>
      <protection locked="0"/>
    </xf>
    <xf numFmtId="0" fontId="33" fillId="0" borderId="255" xfId="8" applyNumberFormat="1" applyFont="1" applyBorder="1" applyAlignment="1" applyProtection="1">
      <alignment vertical="center"/>
      <protection locked="0"/>
    </xf>
    <xf numFmtId="0" fontId="33" fillId="0" borderId="256" xfId="8" applyNumberFormat="1" applyFont="1" applyBorder="1" applyAlignment="1" applyProtection="1">
      <alignment vertical="center"/>
      <protection locked="0"/>
    </xf>
    <xf numFmtId="43" fontId="33" fillId="0" borderId="257" xfId="8" applyNumberFormat="1" applyFont="1" applyBorder="1" applyAlignment="1">
      <alignment horizontal="center" vertical="center"/>
    </xf>
    <xf numFmtId="170" fontId="33" fillId="0" borderId="258" xfId="8" applyNumberFormat="1" applyFont="1" applyBorder="1" applyAlignment="1">
      <alignment vertical="center"/>
    </xf>
    <xf numFmtId="170" fontId="33" fillId="0" borderId="259" xfId="8" applyNumberFormat="1" applyFont="1" applyBorder="1" applyAlignment="1">
      <alignment vertical="center"/>
    </xf>
    <xf numFmtId="1" fontId="33" fillId="0" borderId="260" xfId="8" applyNumberFormat="1" applyFont="1" applyBorder="1" applyAlignment="1">
      <alignment horizontal="center" vertical="center"/>
    </xf>
    <xf numFmtId="0" fontId="33" fillId="0" borderId="261" xfId="8" applyNumberFormat="1" applyFont="1" applyBorder="1" applyAlignment="1" applyProtection="1">
      <alignment vertical="center"/>
      <protection locked="0"/>
    </xf>
    <xf numFmtId="0" fontId="33" fillId="0" borderId="262" xfId="8" applyNumberFormat="1" applyFont="1" applyBorder="1" applyAlignment="1" applyProtection="1">
      <alignment vertical="center"/>
      <protection locked="0"/>
    </xf>
    <xf numFmtId="0" fontId="33" fillId="0" borderId="263" xfId="8" applyNumberFormat="1" applyFont="1" applyBorder="1" applyAlignment="1" applyProtection="1">
      <alignment vertical="center"/>
      <protection locked="0"/>
    </xf>
    <xf numFmtId="43" fontId="33" fillId="0" borderId="264" xfId="8" applyNumberFormat="1" applyFont="1" applyBorder="1" applyAlignment="1">
      <alignment horizontal="center" vertical="center"/>
    </xf>
    <xf numFmtId="170" fontId="33" fillId="0" borderId="265" xfId="8" applyNumberFormat="1" applyFont="1" applyBorder="1" applyAlignment="1">
      <alignment vertical="center"/>
    </xf>
    <xf numFmtId="170" fontId="33" fillId="0" borderId="266" xfId="8" applyNumberFormat="1" applyFont="1" applyBorder="1" applyAlignment="1">
      <alignment vertical="center"/>
    </xf>
    <xf numFmtId="1" fontId="33" fillId="0" borderId="267" xfId="8" applyNumberFormat="1" applyFont="1" applyBorder="1" applyAlignment="1">
      <alignment horizontal="center" vertical="center"/>
    </xf>
    <xf numFmtId="0" fontId="33" fillId="0" borderId="268" xfId="8" applyNumberFormat="1" applyFont="1" applyBorder="1" applyAlignment="1" applyProtection="1">
      <alignment vertical="center"/>
      <protection locked="0"/>
    </xf>
    <xf numFmtId="0" fontId="33" fillId="0" borderId="269" xfId="8" applyNumberFormat="1" applyFont="1" applyBorder="1" applyAlignment="1" applyProtection="1">
      <alignment vertical="center"/>
      <protection locked="0"/>
    </xf>
    <xf numFmtId="0" fontId="33" fillId="0" borderId="270" xfId="8" applyNumberFormat="1" applyFont="1" applyBorder="1" applyAlignment="1" applyProtection="1">
      <alignment vertical="center"/>
      <protection locked="0"/>
    </xf>
    <xf numFmtId="43" fontId="33" fillId="0" borderId="271" xfId="8" applyNumberFormat="1" applyFont="1" applyBorder="1" applyAlignment="1">
      <alignment horizontal="center" vertical="center"/>
    </xf>
    <xf numFmtId="170" fontId="33" fillId="0" borderId="272" xfId="8" applyNumberFormat="1" applyFont="1" applyBorder="1" applyAlignment="1">
      <alignment vertical="center"/>
    </xf>
    <xf numFmtId="170" fontId="33" fillId="0" borderId="273" xfId="8" applyNumberFormat="1" applyFont="1" applyBorder="1" applyAlignment="1">
      <alignment vertical="center"/>
    </xf>
    <xf numFmtId="1" fontId="33" fillId="0" borderId="274" xfId="8" applyNumberFormat="1" applyFont="1" applyBorder="1" applyAlignment="1">
      <alignment horizontal="center" vertical="center"/>
    </xf>
    <xf numFmtId="0" fontId="33" fillId="0" borderId="275" xfId="8" applyNumberFormat="1" applyFont="1" applyBorder="1" applyAlignment="1" applyProtection="1">
      <alignment vertical="center"/>
      <protection locked="0"/>
    </xf>
    <xf numFmtId="0" fontId="33" fillId="0" borderId="276" xfId="8" applyNumberFormat="1" applyFont="1" applyBorder="1" applyAlignment="1" applyProtection="1">
      <alignment vertical="center"/>
      <protection locked="0"/>
    </xf>
    <xf numFmtId="0" fontId="33" fillId="0" borderId="277" xfId="8" applyNumberFormat="1" applyFont="1" applyBorder="1" applyAlignment="1" applyProtection="1">
      <alignment vertical="center"/>
      <protection locked="0"/>
    </xf>
    <xf numFmtId="43" fontId="33" fillId="0" borderId="278" xfId="8" applyNumberFormat="1" applyFont="1" applyBorder="1" applyAlignment="1">
      <alignment horizontal="center" vertical="center"/>
    </xf>
    <xf numFmtId="170" fontId="33" fillId="0" borderId="279" xfId="8" applyNumberFormat="1" applyFont="1" applyBorder="1" applyAlignment="1">
      <alignment vertical="center"/>
    </xf>
    <xf numFmtId="170" fontId="33" fillId="0" borderId="280" xfId="8" applyNumberFormat="1" applyFont="1" applyBorder="1" applyAlignment="1">
      <alignment vertical="center"/>
    </xf>
    <xf numFmtId="1" fontId="33" fillId="0" borderId="281" xfId="8" applyNumberFormat="1" applyFont="1" applyBorder="1" applyAlignment="1">
      <alignment horizontal="center" vertical="center"/>
    </xf>
    <xf numFmtId="0" fontId="33" fillId="0" borderId="282" xfId="8" applyNumberFormat="1" applyFont="1" applyBorder="1" applyAlignment="1" applyProtection="1">
      <alignment vertical="center"/>
      <protection locked="0"/>
    </xf>
    <xf numFmtId="0" fontId="33" fillId="0" borderId="283" xfId="8" applyNumberFormat="1" applyFont="1" applyBorder="1" applyAlignment="1" applyProtection="1">
      <alignment vertical="center"/>
      <protection locked="0"/>
    </xf>
    <xf numFmtId="0" fontId="33" fillId="0" borderId="284" xfId="8" applyNumberFormat="1" applyFont="1" applyBorder="1" applyAlignment="1" applyProtection="1">
      <alignment vertical="center"/>
      <protection locked="0"/>
    </xf>
    <xf numFmtId="43" fontId="33" fillId="0" borderId="285" xfId="8" applyNumberFormat="1" applyFont="1" applyBorder="1" applyAlignment="1">
      <alignment horizontal="center" vertical="center"/>
    </xf>
    <xf numFmtId="170" fontId="33" fillId="0" borderId="286" xfId="8" applyNumberFormat="1" applyFont="1" applyBorder="1" applyAlignment="1">
      <alignment vertical="center"/>
    </xf>
    <xf numFmtId="170" fontId="33" fillId="0" borderId="287" xfId="8" applyNumberFormat="1" applyFont="1" applyBorder="1" applyAlignment="1">
      <alignment vertical="center"/>
    </xf>
    <xf numFmtId="1" fontId="33" fillId="0" borderId="288" xfId="8" applyNumberFormat="1" applyFont="1" applyBorder="1" applyAlignment="1">
      <alignment horizontal="center" vertical="center"/>
    </xf>
    <xf numFmtId="0" fontId="33" fillId="0" borderId="289" xfId="8" applyNumberFormat="1" applyFont="1" applyBorder="1" applyAlignment="1" applyProtection="1">
      <alignment vertical="center" wrapText="1"/>
      <protection locked="0"/>
    </xf>
    <xf numFmtId="0" fontId="33" fillId="0" borderId="0" xfId="8" applyNumberFormat="1" applyFont="1" applyAlignment="1" applyProtection="1">
      <alignment vertical="center" wrapText="1"/>
      <protection locked="0"/>
    </xf>
    <xf numFmtId="0" fontId="33" fillId="0" borderId="290" xfId="8" applyNumberFormat="1" applyFont="1" applyBorder="1" applyAlignment="1" applyProtection="1">
      <alignment vertical="center" wrapText="1"/>
      <protection locked="0"/>
    </xf>
    <xf numFmtId="0" fontId="33" fillId="0" borderId="291" xfId="8" applyNumberFormat="1" applyFont="1" applyBorder="1" applyAlignment="1" applyProtection="1">
      <alignment vertical="center" wrapText="1"/>
      <protection locked="0"/>
    </xf>
    <xf numFmtId="43" fontId="33" fillId="0" borderId="292" xfId="8" applyNumberFormat="1" applyFont="1" applyBorder="1" applyAlignment="1">
      <alignment horizontal="center" vertical="center"/>
    </xf>
    <xf numFmtId="43" fontId="33" fillId="0" borderId="292" xfId="11" applyNumberFormat="1" applyFont="1" applyBorder="1" applyAlignment="1">
      <alignment horizontal="center" vertical="center"/>
    </xf>
    <xf numFmtId="43" fontId="33" fillId="0" borderId="289" xfId="8" applyNumberFormat="1" applyFont="1" applyBorder="1" applyAlignment="1">
      <alignment horizontal="center" vertical="center"/>
    </xf>
    <xf numFmtId="170" fontId="33" fillId="0" borderId="293" xfId="8" applyNumberFormat="1" applyFont="1" applyBorder="1" applyAlignment="1">
      <alignment vertical="center"/>
    </xf>
    <xf numFmtId="170" fontId="33" fillId="0" borderId="294" xfId="8" applyNumberFormat="1" applyFont="1" applyBorder="1" applyAlignment="1">
      <alignment vertical="center"/>
    </xf>
    <xf numFmtId="170" fontId="33" fillId="0" borderId="212" xfId="9" applyNumberFormat="1" applyFont="1" applyBorder="1" applyAlignment="1">
      <alignment vertical="center"/>
    </xf>
    <xf numFmtId="170" fontId="33" fillId="0" borderId="213" xfId="9" applyNumberFormat="1" applyFont="1" applyBorder="1" applyAlignment="1">
      <alignment vertical="center"/>
    </xf>
    <xf numFmtId="169" fontId="33" fillId="0" borderId="118" xfId="9" applyFont="1" applyBorder="1" applyAlignment="1">
      <alignment vertical="center"/>
    </xf>
    <xf numFmtId="0" fontId="33" fillId="0" borderId="216" xfId="8" applyNumberFormat="1" applyFont="1" applyBorder="1" applyAlignment="1" applyProtection="1">
      <alignment vertical="center"/>
      <protection locked="0"/>
    </xf>
    <xf numFmtId="0" fontId="33" fillId="0" borderId="178" xfId="8" applyNumberFormat="1" applyFont="1" applyBorder="1" applyAlignment="1" applyProtection="1">
      <alignment vertical="center"/>
      <protection locked="0"/>
    </xf>
    <xf numFmtId="0" fontId="33" fillId="0" borderId="217" xfId="8" applyNumberFormat="1" applyFont="1" applyBorder="1" applyAlignment="1" applyProtection="1">
      <alignment vertical="center"/>
      <protection locked="0"/>
    </xf>
    <xf numFmtId="1" fontId="33" fillId="0" borderId="295" xfId="8" applyNumberFormat="1" applyFont="1" applyBorder="1" applyAlignment="1">
      <alignment horizontal="center" vertical="center"/>
    </xf>
    <xf numFmtId="0" fontId="33" fillId="0" borderId="296" xfId="8" applyNumberFormat="1" applyFont="1" applyBorder="1" applyAlignment="1" applyProtection="1">
      <alignment vertical="center"/>
      <protection locked="0"/>
    </xf>
    <xf numFmtId="0" fontId="33" fillId="0" borderId="297" xfId="8" applyNumberFormat="1" applyFont="1" applyBorder="1" applyAlignment="1" applyProtection="1">
      <alignment vertical="center"/>
      <protection locked="0"/>
    </xf>
    <xf numFmtId="0" fontId="33" fillId="0" borderId="298" xfId="8" applyNumberFormat="1" applyFont="1" applyBorder="1" applyAlignment="1" applyProtection="1">
      <alignment vertical="center"/>
      <protection locked="0"/>
    </xf>
    <xf numFmtId="43" fontId="33" fillId="0" borderId="299" xfId="8" applyNumberFormat="1" applyFont="1" applyBorder="1" applyAlignment="1">
      <alignment horizontal="center" vertical="center"/>
    </xf>
    <xf numFmtId="170" fontId="33" fillId="0" borderId="300" xfId="8" applyNumberFormat="1" applyFont="1" applyBorder="1" applyAlignment="1">
      <alignment vertical="center"/>
    </xf>
    <xf numFmtId="170" fontId="33" fillId="0" borderId="301" xfId="8" applyNumberFormat="1" applyFont="1" applyBorder="1" applyAlignment="1">
      <alignment vertical="center"/>
    </xf>
    <xf numFmtId="1" fontId="33" fillId="0" borderId="302" xfId="8" applyNumberFormat="1" applyFont="1" applyBorder="1" applyAlignment="1">
      <alignment horizontal="center" vertical="center"/>
    </xf>
    <xf numFmtId="0" fontId="33" fillId="0" borderId="303" xfId="8" applyNumberFormat="1" applyFont="1" applyBorder="1" applyAlignment="1" applyProtection="1">
      <alignment vertical="center"/>
      <protection locked="0"/>
    </xf>
    <xf numFmtId="0" fontId="33" fillId="0" borderId="304" xfId="8" applyNumberFormat="1" applyFont="1" applyBorder="1" applyAlignment="1" applyProtection="1">
      <alignment vertical="center"/>
      <protection locked="0"/>
    </xf>
    <xf numFmtId="0" fontId="33" fillId="0" borderId="305" xfId="8" applyNumberFormat="1" applyFont="1" applyBorder="1" applyAlignment="1" applyProtection="1">
      <alignment vertical="center"/>
      <protection locked="0"/>
    </xf>
    <xf numFmtId="43" fontId="33" fillId="0" borderId="306" xfId="8" applyNumberFormat="1" applyFont="1" applyBorder="1" applyAlignment="1">
      <alignment horizontal="center" vertical="center"/>
    </xf>
    <xf numFmtId="170" fontId="33" fillId="0" borderId="307" xfId="8" applyNumberFormat="1" applyFont="1" applyBorder="1" applyAlignment="1">
      <alignment vertical="center"/>
    </xf>
    <xf numFmtId="170" fontId="33" fillId="0" borderId="308" xfId="8" applyNumberFormat="1" applyFont="1" applyBorder="1" applyAlignment="1">
      <alignment vertical="center"/>
    </xf>
    <xf numFmtId="1" fontId="33" fillId="0" borderId="309" xfId="8" applyNumberFormat="1" applyFont="1" applyBorder="1" applyAlignment="1">
      <alignment horizontal="center" vertical="center"/>
    </xf>
    <xf numFmtId="0" fontId="33" fillId="0" borderId="310" xfId="8" applyNumberFormat="1" applyFont="1" applyBorder="1" applyAlignment="1" applyProtection="1">
      <alignment vertical="center"/>
      <protection locked="0"/>
    </xf>
    <xf numFmtId="0" fontId="33" fillId="0" borderId="311" xfId="8" applyNumberFormat="1" applyFont="1" applyBorder="1" applyAlignment="1" applyProtection="1">
      <alignment vertical="center"/>
      <protection locked="0"/>
    </xf>
    <xf numFmtId="0" fontId="33" fillId="0" borderId="312" xfId="8" applyNumberFormat="1" applyFont="1" applyBorder="1" applyAlignment="1" applyProtection="1">
      <alignment vertical="center"/>
      <protection locked="0"/>
    </xf>
    <xf numFmtId="43" fontId="33" fillId="0" borderId="313" xfId="8" applyNumberFormat="1" applyFont="1" applyBorder="1" applyAlignment="1">
      <alignment horizontal="center" vertical="center"/>
    </xf>
    <xf numFmtId="170" fontId="33" fillId="0" borderId="314" xfId="8" applyNumberFormat="1" applyFont="1" applyBorder="1" applyAlignment="1">
      <alignment vertical="center"/>
    </xf>
    <xf numFmtId="170" fontId="33" fillId="0" borderId="315" xfId="8" applyNumberFormat="1" applyFont="1" applyBorder="1" applyAlignment="1">
      <alignment vertical="center"/>
    </xf>
    <xf numFmtId="1" fontId="33" fillId="0" borderId="316" xfId="8" applyNumberFormat="1" applyFont="1" applyBorder="1" applyAlignment="1">
      <alignment horizontal="center" vertical="center"/>
    </xf>
    <xf numFmtId="0" fontId="33" fillId="0" borderId="317" xfId="8" applyNumberFormat="1" applyFont="1" applyBorder="1" applyAlignment="1" applyProtection="1">
      <alignment vertical="center"/>
      <protection locked="0"/>
    </xf>
    <xf numFmtId="0" fontId="33" fillId="0" borderId="318" xfId="8" applyNumberFormat="1" applyFont="1" applyBorder="1" applyAlignment="1" applyProtection="1">
      <alignment vertical="center"/>
      <protection locked="0"/>
    </xf>
    <xf numFmtId="0" fontId="33" fillId="0" borderId="319" xfId="8" applyNumberFormat="1" applyFont="1" applyBorder="1" applyAlignment="1" applyProtection="1">
      <alignment vertical="center"/>
      <protection locked="0"/>
    </xf>
    <xf numFmtId="43" fontId="33" fillId="0" borderId="320" xfId="8" applyNumberFormat="1" applyFont="1" applyBorder="1" applyAlignment="1">
      <alignment horizontal="center" vertical="center"/>
    </xf>
    <xf numFmtId="170" fontId="33" fillId="0" borderId="321" xfId="8" applyNumberFormat="1" applyFont="1" applyBorder="1" applyAlignment="1">
      <alignment vertical="center"/>
    </xf>
    <xf numFmtId="170" fontId="33" fillId="0" borderId="322" xfId="8" applyNumberFormat="1" applyFont="1" applyBorder="1" applyAlignment="1">
      <alignment vertical="center"/>
    </xf>
    <xf numFmtId="1" fontId="33" fillId="0" borderId="323" xfId="8" applyNumberFormat="1" applyFont="1" applyBorder="1" applyAlignment="1">
      <alignment horizontal="center" vertical="center"/>
    </xf>
    <xf numFmtId="0" fontId="33" fillId="0" borderId="324" xfId="8" applyNumberFormat="1" applyFont="1" applyBorder="1" applyAlignment="1" applyProtection="1">
      <alignment vertical="center" wrapText="1"/>
      <protection locked="0"/>
    </xf>
    <xf numFmtId="0" fontId="33" fillId="0" borderId="325" xfId="8" applyNumberFormat="1" applyFont="1" applyBorder="1" applyAlignment="1" applyProtection="1">
      <alignment vertical="center" wrapText="1"/>
      <protection locked="0"/>
    </xf>
    <xf numFmtId="0" fontId="33" fillId="0" borderId="326" xfId="8" applyNumberFormat="1" applyFont="1" applyBorder="1" applyAlignment="1" applyProtection="1">
      <alignment vertical="center" wrapText="1"/>
      <protection locked="0"/>
    </xf>
    <xf numFmtId="43" fontId="33" fillId="0" borderId="327" xfId="8" applyNumberFormat="1" applyFont="1" applyBorder="1" applyAlignment="1">
      <alignment horizontal="center" vertical="center"/>
    </xf>
    <xf numFmtId="43" fontId="33" fillId="0" borderId="327" xfId="11" applyNumberFormat="1" applyFont="1" applyBorder="1" applyAlignment="1">
      <alignment horizontal="center" vertical="center"/>
    </xf>
    <xf numFmtId="43" fontId="33" fillId="0" borderId="324" xfId="8" applyNumberFormat="1" applyFont="1" applyBorder="1" applyAlignment="1">
      <alignment horizontal="center" vertical="center"/>
    </xf>
    <xf numFmtId="43" fontId="33" fillId="0" borderId="324" xfId="15" applyFont="1" applyFill="1" applyBorder="1" applyAlignment="1">
      <alignment horizontal="center" vertical="center"/>
    </xf>
    <xf numFmtId="43" fontId="33" fillId="0" borderId="328" xfId="15" applyFont="1" applyFill="1" applyBorder="1" applyAlignment="1">
      <alignment horizontal="center" vertical="center"/>
    </xf>
    <xf numFmtId="170" fontId="33" fillId="0" borderId="329" xfId="8" applyNumberFormat="1" applyFont="1" applyBorder="1" applyAlignment="1">
      <alignment vertical="center"/>
    </xf>
    <xf numFmtId="170" fontId="33" fillId="0" borderId="330" xfId="8" applyNumberFormat="1" applyFont="1" applyBorder="1" applyAlignment="1">
      <alignment vertical="center"/>
    </xf>
    <xf numFmtId="1" fontId="33" fillId="0" borderId="331" xfId="8" applyNumberFormat="1" applyFont="1" applyBorder="1" applyAlignment="1">
      <alignment horizontal="center" vertical="center"/>
    </xf>
    <xf numFmtId="0" fontId="33" fillId="0" borderId="332" xfId="8" applyNumberFormat="1" applyFont="1" applyBorder="1" applyAlignment="1" applyProtection="1">
      <alignment vertical="center"/>
      <protection locked="0"/>
    </xf>
    <xf numFmtId="0" fontId="33" fillId="0" borderId="333" xfId="8" applyNumberFormat="1" applyFont="1" applyBorder="1" applyAlignment="1" applyProtection="1">
      <alignment vertical="center"/>
      <protection locked="0"/>
    </xf>
    <xf numFmtId="0" fontId="33" fillId="0" borderId="334" xfId="8" applyNumberFormat="1" applyFont="1" applyBorder="1" applyAlignment="1" applyProtection="1">
      <alignment vertical="center"/>
      <protection locked="0"/>
    </xf>
    <xf numFmtId="43" fontId="33" fillId="0" borderId="335" xfId="8" applyNumberFormat="1" applyFont="1" applyBorder="1" applyAlignment="1">
      <alignment horizontal="center" vertical="center"/>
    </xf>
    <xf numFmtId="170" fontId="33" fillId="0" borderId="336" xfId="8" applyNumberFormat="1" applyFont="1" applyBorder="1" applyAlignment="1">
      <alignment vertical="center"/>
    </xf>
    <xf numFmtId="170" fontId="33" fillId="0" borderId="337" xfId="8" applyNumberFormat="1" applyFont="1" applyBorder="1" applyAlignment="1">
      <alignment vertical="center"/>
    </xf>
    <xf numFmtId="1" fontId="33" fillId="0" borderId="338" xfId="8" applyNumberFormat="1" applyFont="1" applyBorder="1" applyAlignment="1">
      <alignment horizontal="center" vertical="center"/>
    </xf>
    <xf numFmtId="0" fontId="33" fillId="0" borderId="339" xfId="8" applyNumberFormat="1" applyFont="1" applyBorder="1" applyAlignment="1" applyProtection="1">
      <alignment vertical="center"/>
      <protection locked="0"/>
    </xf>
    <xf numFmtId="0" fontId="33" fillId="0" borderId="340" xfId="8" applyNumberFormat="1" applyFont="1" applyBorder="1" applyAlignment="1" applyProtection="1">
      <alignment vertical="center"/>
      <protection locked="0"/>
    </xf>
    <xf numFmtId="0" fontId="33" fillId="0" borderId="341" xfId="8" applyNumberFormat="1" applyFont="1" applyBorder="1" applyAlignment="1" applyProtection="1">
      <alignment vertical="center"/>
      <protection locked="0"/>
    </xf>
    <xf numFmtId="43" fontId="33" fillId="0" borderId="342" xfId="8" applyNumberFormat="1" applyFont="1" applyBorder="1" applyAlignment="1">
      <alignment horizontal="center" vertical="center"/>
    </xf>
    <xf numFmtId="170" fontId="33" fillId="0" borderId="343" xfId="8" applyNumberFormat="1" applyFont="1" applyBorder="1" applyAlignment="1">
      <alignment vertical="center"/>
    </xf>
    <xf numFmtId="170" fontId="33" fillId="0" borderId="344" xfId="8" applyNumberFormat="1" applyFont="1" applyBorder="1" applyAlignment="1">
      <alignment vertical="center"/>
    </xf>
    <xf numFmtId="1" fontId="33" fillId="0" borderId="345" xfId="8" applyNumberFormat="1" applyFont="1" applyBorder="1" applyAlignment="1">
      <alignment horizontal="center" vertical="center"/>
    </xf>
    <xf numFmtId="0" fontId="33" fillId="0" borderId="346" xfId="8" applyNumberFormat="1" applyFont="1" applyBorder="1" applyAlignment="1" applyProtection="1">
      <alignment vertical="center"/>
      <protection locked="0"/>
    </xf>
    <xf numFmtId="0" fontId="33" fillId="0" borderId="347" xfId="8" applyNumberFormat="1" applyFont="1" applyBorder="1" applyAlignment="1" applyProtection="1">
      <alignment vertical="center"/>
      <protection locked="0"/>
    </xf>
    <xf numFmtId="0" fontId="33" fillId="0" borderId="348" xfId="8" applyNumberFormat="1" applyFont="1" applyBorder="1" applyAlignment="1" applyProtection="1">
      <alignment vertical="center"/>
      <protection locked="0"/>
    </xf>
    <xf numFmtId="43" fontId="33" fillId="0" borderId="349" xfId="8" applyNumberFormat="1" applyFont="1" applyBorder="1" applyAlignment="1">
      <alignment horizontal="center" vertical="center"/>
    </xf>
    <xf numFmtId="170" fontId="33" fillId="0" borderId="350" xfId="8" applyNumberFormat="1" applyFont="1" applyBorder="1" applyAlignment="1">
      <alignment vertical="center"/>
    </xf>
    <xf numFmtId="170" fontId="33" fillId="0" borderId="351" xfId="8" applyNumberFormat="1" applyFont="1" applyBorder="1" applyAlignment="1">
      <alignment vertical="center"/>
    </xf>
    <xf numFmtId="1" fontId="33" fillId="0" borderId="352" xfId="8" applyNumberFormat="1" applyFont="1" applyBorder="1" applyAlignment="1">
      <alignment horizontal="center" vertical="center"/>
    </xf>
    <xf numFmtId="0" fontId="33" fillId="0" borderId="353" xfId="8" applyNumberFormat="1" applyFont="1" applyBorder="1" applyAlignment="1" applyProtection="1">
      <alignment vertical="center"/>
      <protection locked="0"/>
    </xf>
    <xf numFmtId="0" fontId="33" fillId="0" borderId="354" xfId="8" applyNumberFormat="1" applyFont="1" applyBorder="1" applyAlignment="1" applyProtection="1">
      <alignment vertical="center"/>
      <protection locked="0"/>
    </xf>
    <xf numFmtId="0" fontId="33" fillId="0" borderId="355" xfId="8" applyNumberFormat="1" applyFont="1" applyBorder="1" applyAlignment="1" applyProtection="1">
      <alignment vertical="center"/>
      <protection locked="0"/>
    </xf>
    <xf numFmtId="43" fontId="33" fillId="0" borderId="356" xfId="8" applyNumberFormat="1" applyFont="1" applyBorder="1" applyAlignment="1">
      <alignment horizontal="center" vertical="center"/>
    </xf>
    <xf numFmtId="170" fontId="33" fillId="0" borderId="357" xfId="8" applyNumberFormat="1" applyFont="1" applyBorder="1" applyAlignment="1">
      <alignment vertical="center"/>
    </xf>
    <xf numFmtId="170" fontId="33" fillId="0" borderId="358" xfId="8" applyNumberFormat="1" applyFont="1" applyBorder="1" applyAlignment="1">
      <alignment vertical="center"/>
    </xf>
    <xf numFmtId="1" fontId="33" fillId="0" borderId="359" xfId="8" applyNumberFormat="1" applyFont="1" applyBorder="1" applyAlignment="1">
      <alignment horizontal="center" vertical="center"/>
    </xf>
    <xf numFmtId="0" fontId="33" fillId="0" borderId="360" xfId="8" applyNumberFormat="1" applyFont="1" applyBorder="1" applyAlignment="1" applyProtection="1">
      <alignment vertical="center" wrapText="1"/>
      <protection locked="0"/>
    </xf>
    <xf numFmtId="0" fontId="33" fillId="0" borderId="361" xfId="8" applyNumberFormat="1" applyFont="1" applyBorder="1" applyAlignment="1" applyProtection="1">
      <alignment vertical="center" wrapText="1"/>
      <protection locked="0"/>
    </xf>
    <xf numFmtId="0" fontId="33" fillId="0" borderId="362" xfId="8" applyNumberFormat="1" applyFont="1" applyBorder="1" applyAlignment="1" applyProtection="1">
      <alignment vertical="center" wrapText="1"/>
      <protection locked="0"/>
    </xf>
    <xf numFmtId="43" fontId="33" fillId="0" borderId="363" xfId="8" applyNumberFormat="1" applyFont="1" applyBorder="1" applyAlignment="1">
      <alignment horizontal="center" vertical="center"/>
    </xf>
    <xf numFmtId="43" fontId="33" fillId="0" borderId="363" xfId="11" applyNumberFormat="1" applyFont="1" applyBorder="1" applyAlignment="1">
      <alignment horizontal="center" vertical="center"/>
    </xf>
    <xf numFmtId="43" fontId="33" fillId="0" borderId="360" xfId="8" applyNumberFormat="1" applyFont="1" applyBorder="1" applyAlignment="1">
      <alignment horizontal="center" vertical="center"/>
    </xf>
    <xf numFmtId="43" fontId="33" fillId="0" borderId="360" xfId="15" applyFont="1" applyFill="1" applyBorder="1" applyAlignment="1">
      <alignment horizontal="center" vertical="center"/>
    </xf>
    <xf numFmtId="43" fontId="33" fillId="0" borderId="364" xfId="15" applyFont="1" applyFill="1" applyBorder="1" applyAlignment="1">
      <alignment horizontal="center" vertical="center"/>
    </xf>
    <xf numFmtId="170" fontId="33" fillId="0" borderId="365" xfId="8" applyNumberFormat="1" applyFont="1" applyBorder="1" applyAlignment="1">
      <alignment vertical="center"/>
    </xf>
    <xf numFmtId="170" fontId="33" fillId="0" borderId="366" xfId="8" applyNumberFormat="1" applyFont="1" applyBorder="1" applyAlignment="1">
      <alignment vertical="center"/>
    </xf>
    <xf numFmtId="1" fontId="33" fillId="0" borderId="367" xfId="8" applyNumberFormat="1" applyFont="1" applyBorder="1" applyAlignment="1">
      <alignment horizontal="center" vertical="center"/>
    </xf>
    <xf numFmtId="0" fontId="33" fillId="0" borderId="368" xfId="8" applyNumberFormat="1" applyFont="1" applyBorder="1" applyAlignment="1" applyProtection="1">
      <alignment vertical="center"/>
      <protection locked="0"/>
    </xf>
    <xf numFmtId="0" fontId="33" fillId="0" borderId="369" xfId="8" applyNumberFormat="1" applyFont="1" applyBorder="1" applyAlignment="1" applyProtection="1">
      <alignment vertical="center"/>
      <protection locked="0"/>
    </xf>
    <xf numFmtId="0" fontId="33" fillId="0" borderId="370" xfId="8" applyNumberFormat="1" applyFont="1" applyBorder="1" applyAlignment="1" applyProtection="1">
      <alignment vertical="center"/>
      <protection locked="0"/>
    </xf>
    <xf numFmtId="43" fontId="33" fillId="0" borderId="371" xfId="10" applyNumberFormat="1" applyFont="1" applyBorder="1" applyAlignment="1">
      <alignment horizontal="center" vertical="center"/>
    </xf>
    <xf numFmtId="170" fontId="33" fillId="0" borderId="372" xfId="8" applyNumberFormat="1" applyFont="1" applyBorder="1" applyAlignment="1">
      <alignment vertical="center"/>
    </xf>
    <xf numFmtId="170" fontId="33" fillId="0" borderId="373" xfId="8" applyNumberFormat="1" applyFont="1" applyBorder="1" applyAlignment="1">
      <alignment vertical="center"/>
    </xf>
    <xf numFmtId="1" fontId="33" fillId="0" borderId="374" xfId="8" applyNumberFormat="1" applyFont="1" applyBorder="1" applyAlignment="1">
      <alignment horizontal="center" vertical="center"/>
    </xf>
    <xf numFmtId="0" fontId="33" fillId="0" borderId="375" xfId="8" applyNumberFormat="1" applyFont="1" applyBorder="1" applyAlignment="1" applyProtection="1">
      <alignment vertical="center"/>
      <protection locked="0"/>
    </xf>
    <xf numFmtId="0" fontId="33" fillId="0" borderId="376" xfId="8" applyNumberFormat="1" applyFont="1" applyBorder="1" applyAlignment="1" applyProtection="1">
      <alignment vertical="center"/>
      <protection locked="0"/>
    </xf>
    <xf numFmtId="0" fontId="33" fillId="0" borderId="377" xfId="8" applyNumberFormat="1" applyFont="1" applyBorder="1" applyAlignment="1" applyProtection="1">
      <alignment vertical="center"/>
      <protection locked="0"/>
    </xf>
    <xf numFmtId="43" fontId="33" fillId="0" borderId="378" xfId="8" applyNumberFormat="1" applyFont="1" applyBorder="1" applyAlignment="1">
      <alignment horizontal="center" vertical="center"/>
    </xf>
    <xf numFmtId="170" fontId="33" fillId="0" borderId="379" xfId="8" applyNumberFormat="1" applyFont="1" applyBorder="1" applyAlignment="1">
      <alignment vertical="center"/>
    </xf>
    <xf numFmtId="170" fontId="33" fillId="0" borderId="380" xfId="8" applyNumberFormat="1" applyFont="1" applyBorder="1" applyAlignment="1">
      <alignment vertical="center"/>
    </xf>
    <xf numFmtId="1" fontId="33" fillId="0" borderId="381" xfId="8" applyNumberFormat="1" applyFont="1" applyBorder="1" applyAlignment="1">
      <alignment horizontal="center" vertical="center"/>
    </xf>
    <xf numFmtId="0" fontId="33" fillId="0" borderId="382" xfId="8" applyNumberFormat="1" applyFont="1" applyBorder="1" applyAlignment="1" applyProtection="1">
      <alignment vertical="center"/>
      <protection locked="0"/>
    </xf>
    <xf numFmtId="0" fontId="33" fillId="0" borderId="383" xfId="8" applyNumberFormat="1" applyFont="1" applyBorder="1" applyAlignment="1" applyProtection="1">
      <alignment vertical="center"/>
      <protection locked="0"/>
    </xf>
    <xf numFmtId="0" fontId="33" fillId="0" borderId="384" xfId="8" applyNumberFormat="1" applyFont="1" applyBorder="1" applyAlignment="1" applyProtection="1">
      <alignment vertical="center"/>
      <protection locked="0"/>
    </xf>
    <xf numFmtId="43" fontId="33" fillId="0" borderId="385" xfId="8" applyNumberFormat="1" applyFont="1" applyBorder="1" applyAlignment="1">
      <alignment horizontal="center" vertical="center"/>
    </xf>
    <xf numFmtId="170" fontId="33" fillId="0" borderId="386" xfId="8" applyNumberFormat="1" applyFont="1" applyBorder="1" applyAlignment="1">
      <alignment vertical="center"/>
    </xf>
    <xf numFmtId="170" fontId="33" fillId="0" borderId="387" xfId="8" applyNumberFormat="1" applyFont="1" applyBorder="1" applyAlignment="1">
      <alignment vertical="center"/>
    </xf>
    <xf numFmtId="1" fontId="33" fillId="0" borderId="388" xfId="8" applyNumberFormat="1" applyFont="1" applyBorder="1" applyAlignment="1">
      <alignment horizontal="center" vertical="center"/>
    </xf>
    <xf numFmtId="0" fontId="33" fillId="0" borderId="389" xfId="8" applyNumberFormat="1" applyFont="1" applyBorder="1" applyAlignment="1" applyProtection="1">
      <alignment vertical="center"/>
      <protection locked="0"/>
    </xf>
    <xf numFmtId="0" fontId="33" fillId="0" borderId="390" xfId="8" applyNumberFormat="1" applyFont="1" applyBorder="1" applyAlignment="1" applyProtection="1">
      <alignment vertical="center"/>
      <protection locked="0"/>
    </xf>
    <xf numFmtId="0" fontId="33" fillId="0" borderId="391" xfId="8" applyNumberFormat="1" applyFont="1" applyBorder="1" applyAlignment="1" applyProtection="1">
      <alignment vertical="center"/>
      <protection locked="0"/>
    </xf>
    <xf numFmtId="43" fontId="33" fillId="0" borderId="392" xfId="8" applyNumberFormat="1" applyFont="1" applyBorder="1" applyAlignment="1">
      <alignment horizontal="center" vertical="center"/>
    </xf>
    <xf numFmtId="43" fontId="33" fillId="0" borderId="60" xfId="11" applyNumberFormat="1" applyFont="1" applyBorder="1" applyAlignment="1">
      <alignment horizontal="center" vertical="center"/>
    </xf>
    <xf numFmtId="43" fontId="33" fillId="0" borderId="393" xfId="8" applyNumberFormat="1" applyFont="1" applyBorder="1" applyAlignment="1">
      <alignment horizontal="center" vertical="center"/>
    </xf>
    <xf numFmtId="43" fontId="33" fillId="0" borderId="393" xfId="15" applyFont="1" applyFill="1" applyBorder="1" applyAlignment="1">
      <alignment horizontal="center" vertical="center"/>
    </xf>
    <xf numFmtId="170" fontId="33" fillId="0" borderId="394" xfId="8" applyNumberFormat="1" applyFont="1" applyBorder="1" applyAlignment="1">
      <alignment vertical="center"/>
    </xf>
    <xf numFmtId="170" fontId="33" fillId="0" borderId="395" xfId="8" applyNumberFormat="1" applyFont="1" applyBorder="1" applyAlignment="1">
      <alignment vertical="center"/>
    </xf>
    <xf numFmtId="1" fontId="33" fillId="0" borderId="41" xfId="9" applyNumberFormat="1" applyFont="1" applyBorder="1" applyAlignment="1">
      <alignment horizontal="center" vertical="center"/>
    </xf>
    <xf numFmtId="0" fontId="34" fillId="0" borderId="40" xfId="9" applyNumberFormat="1" applyFont="1" applyBorder="1" applyAlignment="1">
      <alignment vertical="center"/>
    </xf>
    <xf numFmtId="0" fontId="34" fillId="0" borderId="178" xfId="9" applyNumberFormat="1" applyFont="1" applyBorder="1" applyAlignment="1">
      <alignment vertical="center"/>
    </xf>
    <xf numFmtId="43" fontId="33" fillId="0" borderId="40" xfId="9" applyNumberFormat="1" applyFont="1" applyBorder="1" applyAlignment="1">
      <alignment horizontal="center" vertical="center"/>
    </xf>
    <xf numFmtId="43" fontId="33" fillId="0" borderId="40" xfId="15" applyFont="1" applyFill="1" applyBorder="1" applyAlignment="1">
      <alignment horizontal="center" vertical="center"/>
    </xf>
    <xf numFmtId="1" fontId="33" fillId="0" borderId="396" xfId="10" applyNumberFormat="1" applyFont="1" applyBorder="1" applyAlignment="1">
      <alignment horizontal="center" vertical="center"/>
    </xf>
    <xf numFmtId="0" fontId="33" fillId="0" borderId="397" xfId="10" applyFont="1" applyBorder="1" applyAlignment="1" applyProtection="1">
      <alignment vertical="center"/>
      <protection locked="0"/>
    </xf>
    <xf numFmtId="0" fontId="33" fillId="0" borderId="0" xfId="10" applyFont="1" applyAlignment="1" applyProtection="1">
      <alignment vertical="center"/>
      <protection locked="0"/>
    </xf>
    <xf numFmtId="0" fontId="33" fillId="0" borderId="396" xfId="10" applyFont="1" applyBorder="1" applyAlignment="1" applyProtection="1">
      <alignment vertical="center"/>
      <protection locked="0"/>
    </xf>
    <xf numFmtId="0" fontId="33" fillId="0" borderId="398" xfId="10" applyFont="1" applyBorder="1" applyAlignment="1" applyProtection="1">
      <alignment vertical="center"/>
      <protection locked="0"/>
    </xf>
    <xf numFmtId="43" fontId="33" fillId="0" borderId="399" xfId="10" applyNumberFormat="1" applyFont="1" applyBorder="1" applyAlignment="1">
      <alignment horizontal="center" vertical="center"/>
    </xf>
    <xf numFmtId="1" fontId="33" fillId="0" borderId="400" xfId="8" applyNumberFormat="1" applyFont="1" applyBorder="1" applyAlignment="1">
      <alignment horizontal="center" vertical="center"/>
    </xf>
    <xf numFmtId="1" fontId="33" fillId="0" borderId="60" xfId="8" applyNumberFormat="1" applyFont="1" applyBorder="1" applyAlignment="1">
      <alignment horizontal="center" vertical="center"/>
    </xf>
    <xf numFmtId="0" fontId="33" fillId="0" borderId="401" xfId="8" applyNumberFormat="1" applyFont="1" applyBorder="1" applyAlignment="1" applyProtection="1">
      <alignment vertical="center"/>
      <protection locked="0"/>
    </xf>
    <xf numFmtId="0" fontId="33" fillId="0" borderId="402" xfId="8" applyNumberFormat="1" applyFont="1" applyBorder="1" applyAlignment="1" applyProtection="1">
      <alignment vertical="center"/>
      <protection locked="0"/>
    </xf>
    <xf numFmtId="0" fontId="33" fillId="0" borderId="403" xfId="8" applyNumberFormat="1" applyFont="1" applyBorder="1" applyAlignment="1" applyProtection="1">
      <alignment vertical="center"/>
      <protection locked="0"/>
    </xf>
    <xf numFmtId="43" fontId="33" fillId="0" borderId="404" xfId="8" applyNumberFormat="1" applyFont="1" applyBorder="1" applyAlignment="1">
      <alignment horizontal="center" vertical="center"/>
    </xf>
    <xf numFmtId="43" fontId="33" fillId="0" borderId="405" xfId="8" applyNumberFormat="1" applyFont="1" applyBorder="1" applyAlignment="1">
      <alignment horizontal="center" vertical="center"/>
    </xf>
    <xf numFmtId="43" fontId="33" fillId="0" borderId="405" xfId="15" applyFont="1" applyFill="1" applyBorder="1" applyAlignment="1">
      <alignment horizontal="center" vertical="center"/>
    </xf>
    <xf numFmtId="170" fontId="33" fillId="0" borderId="406" xfId="8" applyNumberFormat="1" applyFont="1" applyBorder="1" applyAlignment="1">
      <alignment vertical="center"/>
    </xf>
    <xf numFmtId="170" fontId="33" fillId="0" borderId="407" xfId="8" applyNumberFormat="1" applyFont="1" applyBorder="1" applyAlignment="1">
      <alignment vertical="center"/>
    </xf>
    <xf numFmtId="1" fontId="33" fillId="0" borderId="408" xfId="8" applyNumberFormat="1" applyFont="1" applyBorder="1" applyAlignment="1">
      <alignment horizontal="center" vertical="center"/>
    </xf>
    <xf numFmtId="0" fontId="33" fillId="0" borderId="409" xfId="8" applyNumberFormat="1" applyFont="1" applyBorder="1" applyAlignment="1" applyProtection="1">
      <alignment vertical="center"/>
      <protection locked="0"/>
    </xf>
    <xf numFmtId="0" fontId="33" fillId="0" borderId="410" xfId="8" applyNumberFormat="1" applyFont="1" applyBorder="1" applyAlignment="1" applyProtection="1">
      <alignment vertical="center"/>
      <protection locked="0"/>
    </xf>
    <xf numFmtId="43" fontId="33" fillId="0" borderId="411" xfId="8" applyNumberFormat="1" applyFont="1" applyBorder="1" applyAlignment="1">
      <alignment horizontal="center" vertical="center"/>
    </xf>
    <xf numFmtId="170" fontId="33" fillId="0" borderId="412" xfId="8" applyNumberFormat="1" applyFont="1" applyBorder="1" applyAlignment="1">
      <alignment vertical="center"/>
    </xf>
    <xf numFmtId="170" fontId="33" fillId="0" borderId="413" xfId="8" applyNumberFormat="1" applyFont="1" applyBorder="1" applyAlignment="1">
      <alignment vertical="center"/>
    </xf>
    <xf numFmtId="0" fontId="33" fillId="0" borderId="414" xfId="8" applyNumberFormat="1" applyFont="1" applyBorder="1" applyAlignment="1" applyProtection="1">
      <alignment vertical="center"/>
      <protection locked="0"/>
    </xf>
    <xf numFmtId="43" fontId="33" fillId="0" borderId="415" xfId="8" applyNumberFormat="1" applyFont="1" applyBorder="1" applyAlignment="1">
      <alignment horizontal="center" vertical="center"/>
    </xf>
    <xf numFmtId="43" fontId="33" fillId="0" borderId="415" xfId="15" applyFont="1" applyFill="1" applyBorder="1" applyAlignment="1">
      <alignment horizontal="center" vertical="center"/>
    </xf>
    <xf numFmtId="0" fontId="33" fillId="0" borderId="416" xfId="8" applyNumberFormat="1" applyFont="1" applyBorder="1" applyAlignment="1" applyProtection="1">
      <alignment vertical="center"/>
      <protection locked="0"/>
    </xf>
    <xf numFmtId="0" fontId="33" fillId="0" borderId="417" xfId="8" applyNumberFormat="1" applyFont="1" applyBorder="1" applyAlignment="1" applyProtection="1">
      <alignment vertical="center"/>
      <protection locked="0"/>
    </xf>
    <xf numFmtId="0" fontId="33" fillId="0" borderId="418" xfId="8" applyNumberFormat="1" applyFont="1" applyBorder="1" applyAlignment="1" applyProtection="1">
      <alignment vertical="center"/>
      <protection locked="0"/>
    </xf>
    <xf numFmtId="43" fontId="33" fillId="0" borderId="419" xfId="8" applyNumberFormat="1" applyFont="1" applyBorder="1" applyAlignment="1">
      <alignment horizontal="center" vertical="center"/>
    </xf>
    <xf numFmtId="43" fontId="33" fillId="0" borderId="420" xfId="8" applyNumberFormat="1" applyFont="1" applyBorder="1" applyAlignment="1">
      <alignment horizontal="center" vertical="center"/>
    </xf>
    <xf numFmtId="170" fontId="33" fillId="0" borderId="421" xfId="8" applyNumberFormat="1" applyFont="1" applyBorder="1" applyAlignment="1">
      <alignment vertical="center"/>
    </xf>
    <xf numFmtId="170" fontId="33" fillId="0" borderId="422" xfId="8" applyNumberFormat="1" applyFont="1" applyBorder="1" applyAlignment="1">
      <alignment vertical="center"/>
    </xf>
    <xf numFmtId="0" fontId="33" fillId="0" borderId="423" xfId="8" applyNumberFormat="1" applyFont="1" applyBorder="1" applyAlignment="1" applyProtection="1">
      <alignment vertical="center"/>
      <protection locked="0"/>
    </xf>
    <xf numFmtId="0" fontId="33" fillId="0" borderId="424" xfId="8" applyNumberFormat="1" applyFont="1" applyBorder="1" applyAlignment="1" applyProtection="1">
      <alignment vertical="center"/>
      <protection locked="0"/>
    </xf>
    <xf numFmtId="0" fontId="33" fillId="0" borderId="425" xfId="8" applyNumberFormat="1" applyFont="1" applyBorder="1" applyAlignment="1" applyProtection="1">
      <alignment vertical="center"/>
      <protection locked="0"/>
    </xf>
    <xf numFmtId="43" fontId="33" fillId="0" borderId="426" xfId="8" applyNumberFormat="1" applyFont="1" applyBorder="1" applyAlignment="1">
      <alignment horizontal="center" vertical="center"/>
    </xf>
    <xf numFmtId="0" fontId="33" fillId="0" borderId="427" xfId="8" applyNumberFormat="1" applyFont="1" applyBorder="1" applyAlignment="1" applyProtection="1">
      <alignment vertical="center"/>
      <protection locked="0"/>
    </xf>
    <xf numFmtId="0" fontId="33" fillId="0" borderId="428" xfId="8" applyNumberFormat="1" applyFont="1" applyBorder="1" applyAlignment="1" applyProtection="1">
      <alignment vertical="center"/>
      <protection locked="0"/>
    </xf>
    <xf numFmtId="43" fontId="33" fillId="0" borderId="429" xfId="8" applyNumberFormat="1" applyFont="1" applyBorder="1" applyAlignment="1">
      <alignment horizontal="center" vertical="center"/>
    </xf>
    <xf numFmtId="170" fontId="33" fillId="0" borderId="430" xfId="8" applyNumberFormat="1" applyFont="1" applyBorder="1" applyAlignment="1">
      <alignment vertical="center"/>
    </xf>
    <xf numFmtId="170" fontId="33" fillId="0" borderId="431" xfId="8" applyNumberFormat="1" applyFont="1" applyBorder="1" applyAlignment="1">
      <alignment vertical="center"/>
    </xf>
    <xf numFmtId="1" fontId="33" fillId="0" borderId="432" xfId="8" applyNumberFormat="1" applyFont="1" applyBorder="1" applyAlignment="1">
      <alignment horizontal="center" vertical="center"/>
    </xf>
    <xf numFmtId="0" fontId="34" fillId="0" borderId="427" xfId="8" applyNumberFormat="1" applyFont="1" applyBorder="1" applyAlignment="1" applyProtection="1">
      <alignment vertical="center"/>
      <protection locked="0"/>
    </xf>
    <xf numFmtId="0" fontId="34" fillId="0" borderId="428" xfId="8" applyNumberFormat="1" applyFont="1" applyBorder="1" applyAlignment="1" applyProtection="1">
      <alignment vertical="center"/>
      <protection locked="0"/>
    </xf>
    <xf numFmtId="43" fontId="33" fillId="0" borderId="433" xfId="8" applyNumberFormat="1" applyFont="1" applyBorder="1" applyAlignment="1">
      <alignment horizontal="center" vertical="center"/>
    </xf>
    <xf numFmtId="43" fontId="33" fillId="0" borderId="434" xfId="8" applyNumberFormat="1" applyFont="1" applyBorder="1" applyAlignment="1">
      <alignment horizontal="center" vertical="center"/>
    </xf>
    <xf numFmtId="43" fontId="33" fillId="0" borderId="427" xfId="8" applyNumberFormat="1" applyFont="1" applyBorder="1" applyAlignment="1">
      <alignment horizontal="center" vertical="center"/>
    </xf>
    <xf numFmtId="43" fontId="33" fillId="0" borderId="427" xfId="15" applyFont="1" applyFill="1" applyBorder="1" applyAlignment="1">
      <alignment horizontal="center" vertical="center"/>
    </xf>
    <xf numFmtId="170" fontId="33" fillId="0" borderId="435" xfId="8" applyNumberFormat="1" applyFont="1" applyBorder="1" applyAlignment="1">
      <alignment vertical="center"/>
    </xf>
    <xf numFmtId="170" fontId="33" fillId="0" borderId="436" xfId="8" applyNumberFormat="1" applyFont="1" applyBorder="1" applyAlignment="1">
      <alignment vertical="center"/>
    </xf>
    <xf numFmtId="0" fontId="43" fillId="0" borderId="423" xfId="8" applyNumberFormat="1" applyFont="1" applyBorder="1" applyAlignment="1" applyProtection="1">
      <alignment vertical="center" wrapText="1"/>
      <protection locked="0"/>
    </xf>
    <xf numFmtId="0" fontId="43" fillId="0" borderId="424" xfId="8" applyNumberFormat="1" applyFont="1" applyBorder="1" applyAlignment="1" applyProtection="1">
      <alignment vertical="center" wrapText="1"/>
      <protection locked="0"/>
    </xf>
    <xf numFmtId="0" fontId="43" fillId="0" borderId="425" xfId="8" applyNumberFormat="1" applyFont="1" applyBorder="1" applyAlignment="1" applyProtection="1">
      <alignment vertical="center" wrapText="1"/>
      <protection locked="0"/>
    </xf>
    <xf numFmtId="43" fontId="33" fillId="0" borderId="437" xfId="8" applyNumberFormat="1" applyFont="1" applyBorder="1" applyAlignment="1">
      <alignment horizontal="center" vertical="center"/>
    </xf>
    <xf numFmtId="43" fontId="33" fillId="0" borderId="438" xfId="8" applyNumberFormat="1" applyFont="1" applyBorder="1" applyAlignment="1">
      <alignment horizontal="center" vertical="center"/>
    </xf>
    <xf numFmtId="43" fontId="33" fillId="0" borderId="423" xfId="8" applyNumberFormat="1" applyFont="1" applyBorder="1" applyAlignment="1">
      <alignment horizontal="center" vertical="center"/>
    </xf>
    <xf numFmtId="43" fontId="33" fillId="0" borderId="423" xfId="15" applyFont="1" applyFill="1" applyBorder="1" applyAlignment="1">
      <alignment horizontal="center" vertical="center"/>
    </xf>
    <xf numFmtId="1" fontId="34" fillId="0" borderId="439" xfId="8" applyNumberFormat="1" applyFont="1" applyBorder="1" applyAlignment="1">
      <alignment horizontal="center" vertical="center"/>
    </xf>
    <xf numFmtId="0" fontId="34" fillId="0" borderId="440" xfId="8" applyNumberFormat="1" applyFont="1" applyBorder="1" applyAlignment="1" applyProtection="1">
      <alignment vertical="center"/>
      <protection locked="0"/>
    </xf>
    <xf numFmtId="0" fontId="34" fillId="0" borderId="439" xfId="8" applyNumberFormat="1" applyFont="1" applyBorder="1" applyAlignment="1" applyProtection="1">
      <alignment vertical="center"/>
      <protection locked="0"/>
    </xf>
    <xf numFmtId="43" fontId="33" fillId="0" borderId="430" xfId="8" applyNumberFormat="1" applyFont="1" applyBorder="1" applyAlignment="1">
      <alignment horizontal="center" vertical="center"/>
    </xf>
    <xf numFmtId="43" fontId="33" fillId="0" borderId="0" xfId="10" applyNumberFormat="1" applyFont="1" applyAlignment="1">
      <alignment horizontal="center" vertical="center"/>
    </xf>
    <xf numFmtId="43" fontId="33" fillId="0" borderId="430" xfId="15" applyFont="1" applyFill="1" applyBorder="1" applyAlignment="1">
      <alignment horizontal="center" vertical="center"/>
    </xf>
    <xf numFmtId="170" fontId="34" fillId="0" borderId="430" xfId="8" applyNumberFormat="1" applyFont="1" applyBorder="1" applyAlignment="1">
      <alignment vertical="center"/>
    </xf>
    <xf numFmtId="170" fontId="34" fillId="0" borderId="431" xfId="8" applyNumberFormat="1" applyFont="1" applyBorder="1" applyAlignment="1">
      <alignment vertical="center"/>
    </xf>
    <xf numFmtId="1" fontId="33" fillId="0" borderId="441" xfId="8" applyNumberFormat="1" applyFont="1" applyBorder="1" applyAlignment="1">
      <alignment horizontal="center" vertical="center"/>
    </xf>
    <xf numFmtId="0" fontId="33" fillId="0" borderId="442" xfId="8" applyNumberFormat="1" applyFont="1" applyBorder="1" applyAlignment="1" applyProtection="1">
      <alignment horizontal="left" vertical="center"/>
      <protection locked="0"/>
    </xf>
    <xf numFmtId="0" fontId="33" fillId="0" borderId="417" xfId="8" applyNumberFormat="1" applyFont="1" applyBorder="1" applyAlignment="1" applyProtection="1">
      <alignment horizontal="left" vertical="center"/>
      <protection locked="0"/>
    </xf>
    <xf numFmtId="0" fontId="33" fillId="0" borderId="441" xfId="8" applyNumberFormat="1" applyFont="1" applyBorder="1" applyAlignment="1" applyProtection="1">
      <alignment horizontal="left" vertical="center"/>
      <protection locked="0"/>
    </xf>
    <xf numFmtId="43" fontId="33" fillId="0" borderId="412" xfId="8" applyNumberFormat="1" applyFont="1" applyBorder="1" applyAlignment="1">
      <alignment horizontal="center" vertical="center"/>
    </xf>
    <xf numFmtId="1" fontId="34" fillId="0" borderId="441" xfId="8" applyNumberFormat="1" applyFont="1" applyBorder="1" applyAlignment="1">
      <alignment horizontal="center" vertical="center"/>
    </xf>
    <xf numFmtId="0" fontId="34" fillId="0" borderId="442" xfId="8" applyNumberFormat="1" applyFont="1" applyBorder="1" applyAlignment="1" applyProtection="1">
      <alignment vertical="center"/>
      <protection locked="0"/>
    </xf>
    <xf numFmtId="0" fontId="34" fillId="0" borderId="417" xfId="8" applyNumberFormat="1" applyFont="1" applyBorder="1" applyAlignment="1" applyProtection="1">
      <alignment vertical="center"/>
      <protection locked="0"/>
    </xf>
    <xf numFmtId="0" fontId="34" fillId="0" borderId="441" xfId="8" applyNumberFormat="1" applyFont="1" applyBorder="1" applyAlignment="1" applyProtection="1">
      <alignment vertical="center"/>
      <protection locked="0"/>
    </xf>
    <xf numFmtId="43" fontId="33" fillId="0" borderId="412" xfId="15" applyFont="1" applyFill="1" applyBorder="1" applyAlignment="1">
      <alignment horizontal="center" vertical="center"/>
    </xf>
    <xf numFmtId="170" fontId="34" fillId="0" borderId="412" xfId="8" applyNumberFormat="1" applyFont="1" applyBorder="1" applyAlignment="1">
      <alignment vertical="center"/>
    </xf>
    <xf numFmtId="170" fontId="34" fillId="0" borderId="413" xfId="8" applyNumberFormat="1" applyFont="1" applyBorder="1" applyAlignment="1">
      <alignment vertical="center"/>
    </xf>
    <xf numFmtId="0" fontId="33" fillId="0" borderId="442" xfId="8" applyNumberFormat="1" applyFont="1" applyBorder="1" applyAlignment="1" applyProtection="1">
      <alignment vertical="center"/>
      <protection locked="0"/>
    </xf>
    <xf numFmtId="0" fontId="33" fillId="0" borderId="441" xfId="8" applyNumberFormat="1" applyFont="1" applyBorder="1" applyAlignment="1" applyProtection="1">
      <alignment vertical="center"/>
      <protection locked="0"/>
    </xf>
    <xf numFmtId="0" fontId="43" fillId="0" borderId="442" xfId="8" applyNumberFormat="1" applyFont="1" applyBorder="1" applyAlignment="1" applyProtection="1">
      <alignment horizontal="left" vertical="center"/>
      <protection locked="0"/>
    </xf>
    <xf numFmtId="0" fontId="43" fillId="0" borderId="417" xfId="8" applyNumberFormat="1" applyFont="1" applyBorder="1" applyAlignment="1" applyProtection="1">
      <alignment horizontal="left" vertical="center"/>
      <protection locked="0"/>
    </xf>
    <xf numFmtId="0" fontId="43" fillId="0" borderId="441" xfId="8" applyNumberFormat="1" applyFont="1" applyBorder="1" applyAlignment="1" applyProtection="1">
      <alignment horizontal="left" vertical="center"/>
      <protection locked="0"/>
    </xf>
    <xf numFmtId="43" fontId="34" fillId="0" borderId="412" xfId="8" applyNumberFormat="1" applyFont="1" applyBorder="1" applyAlignment="1">
      <alignment horizontal="center" vertical="center"/>
    </xf>
    <xf numFmtId="43" fontId="34" fillId="0" borderId="0" xfId="15" applyFont="1" applyFill="1" applyBorder="1" applyAlignment="1">
      <alignment horizontal="center" vertical="center"/>
    </xf>
    <xf numFmtId="43" fontId="34" fillId="0" borderId="412" xfId="15" applyFont="1" applyFill="1" applyBorder="1" applyAlignment="1">
      <alignment horizontal="center" vertical="center"/>
    </xf>
    <xf numFmtId="1" fontId="33" fillId="0" borderId="443" xfId="8" applyNumberFormat="1" applyFont="1" applyBorder="1" applyAlignment="1">
      <alignment horizontal="center" vertical="center"/>
    </xf>
    <xf numFmtId="0" fontId="33" fillId="0" borderId="444" xfId="8" applyNumberFormat="1" applyFont="1" applyBorder="1" applyAlignment="1" applyProtection="1">
      <alignment vertical="center"/>
      <protection locked="0"/>
    </xf>
    <xf numFmtId="0" fontId="33" fillId="0" borderId="443" xfId="8" applyNumberFormat="1" applyFont="1" applyBorder="1" applyAlignment="1" applyProtection="1">
      <alignment vertical="center"/>
      <protection locked="0"/>
    </xf>
    <xf numFmtId="43" fontId="33" fillId="0" borderId="445" xfId="8" applyNumberFormat="1" applyFont="1" applyBorder="1" applyAlignment="1">
      <alignment horizontal="center" vertical="center"/>
    </xf>
    <xf numFmtId="43" fontId="33" fillId="0" borderId="445" xfId="15" applyFont="1" applyFill="1" applyBorder="1" applyAlignment="1">
      <alignment horizontal="center" vertical="center"/>
    </xf>
    <xf numFmtId="170" fontId="33" fillId="0" borderId="445" xfId="8" applyNumberFormat="1" applyFont="1" applyBorder="1" applyAlignment="1">
      <alignment vertical="center"/>
    </xf>
    <xf numFmtId="170" fontId="33" fillId="0" borderId="446" xfId="8" applyNumberFormat="1" applyFont="1" applyBorder="1" applyAlignment="1">
      <alignment vertical="center"/>
    </xf>
    <xf numFmtId="0" fontId="34" fillId="0" borderId="215" xfId="8" applyNumberFormat="1" applyFont="1" applyBorder="1" applyAlignment="1" applyProtection="1">
      <alignment vertical="center"/>
      <protection locked="0"/>
    </xf>
    <xf numFmtId="1" fontId="34" fillId="6" borderId="441" xfId="8" applyNumberFormat="1" applyFont="1" applyFill="1" applyBorder="1" applyAlignment="1">
      <alignment horizontal="center" vertical="center"/>
    </xf>
    <xf numFmtId="0" fontId="34" fillId="6" borderId="442" xfId="8" applyNumberFormat="1" applyFont="1" applyFill="1" applyBorder="1" applyAlignment="1" applyProtection="1">
      <alignment vertical="center"/>
      <protection locked="0"/>
    </xf>
    <xf numFmtId="0" fontId="34" fillId="6" borderId="417" xfId="8" applyNumberFormat="1" applyFont="1" applyFill="1" applyBorder="1" applyAlignment="1" applyProtection="1">
      <alignment vertical="center"/>
      <protection locked="0"/>
    </xf>
    <xf numFmtId="0" fontId="34" fillId="6" borderId="441" xfId="8" applyNumberFormat="1" applyFont="1" applyFill="1" applyBorder="1" applyAlignment="1" applyProtection="1">
      <alignment vertical="center"/>
      <protection locked="0"/>
    </xf>
    <xf numFmtId="43" fontId="33" fillId="6" borderId="412" xfId="8" applyNumberFormat="1" applyFont="1" applyFill="1" applyBorder="1" applyAlignment="1">
      <alignment horizontal="center" vertical="center"/>
    </xf>
    <xf numFmtId="43" fontId="33" fillId="6" borderId="0" xfId="10" applyNumberFormat="1" applyFont="1" applyFill="1" applyAlignment="1">
      <alignment horizontal="center" vertical="center"/>
    </xf>
    <xf numFmtId="43" fontId="33" fillId="6" borderId="412" xfId="15" applyFont="1" applyFill="1" applyBorder="1" applyAlignment="1">
      <alignment horizontal="center" vertical="center"/>
    </xf>
    <xf numFmtId="1" fontId="33" fillId="6" borderId="441" xfId="8" applyNumberFormat="1" applyFont="1" applyFill="1" applyBorder="1" applyAlignment="1">
      <alignment horizontal="center" vertical="center"/>
    </xf>
    <xf numFmtId="0" fontId="33" fillId="6" borderId="442" xfId="8" applyNumberFormat="1" applyFont="1" applyFill="1" applyBorder="1" applyAlignment="1" applyProtection="1">
      <alignment horizontal="left" vertical="center"/>
      <protection locked="0"/>
    </xf>
    <xf numFmtId="0" fontId="33" fillId="6" borderId="417" xfId="8" applyNumberFormat="1" applyFont="1" applyFill="1" applyBorder="1" applyAlignment="1" applyProtection="1">
      <alignment horizontal="left" vertical="center"/>
      <protection locked="0"/>
    </xf>
    <xf numFmtId="0" fontId="33" fillId="6" borderId="441" xfId="8" applyNumberFormat="1" applyFont="1" applyFill="1" applyBorder="1" applyAlignment="1" applyProtection="1">
      <alignment horizontal="left" vertical="center"/>
      <protection locked="0"/>
    </xf>
    <xf numFmtId="43" fontId="33" fillId="6" borderId="420" xfId="8" applyNumberFormat="1" applyFont="1" applyFill="1" applyBorder="1" applyAlignment="1">
      <alignment horizontal="center" vertical="center"/>
    </xf>
    <xf numFmtId="43" fontId="33" fillId="6" borderId="222" xfId="8" applyNumberFormat="1" applyFont="1" applyFill="1" applyBorder="1" applyAlignment="1">
      <alignment horizontal="center" vertical="center"/>
    </xf>
    <xf numFmtId="43" fontId="33" fillId="6" borderId="159" xfId="15" applyFont="1" applyFill="1" applyBorder="1" applyAlignment="1">
      <alignment horizontal="center" vertical="center"/>
    </xf>
    <xf numFmtId="1" fontId="33" fillId="0" borderId="148" xfId="9" applyNumberFormat="1" applyFont="1" applyBorder="1" applyAlignment="1">
      <alignment horizontal="center" vertical="center"/>
    </xf>
    <xf numFmtId="0" fontId="34" fillId="0" borderId="120" xfId="9" applyNumberFormat="1" applyFont="1" applyBorder="1" applyAlignment="1">
      <alignment vertical="center"/>
    </xf>
    <xf numFmtId="169" fontId="33" fillId="0" borderId="441" xfId="10" applyNumberFormat="1" applyFont="1" applyBorder="1" applyAlignment="1">
      <alignment horizontal="right" vertical="center"/>
    </xf>
    <xf numFmtId="0" fontId="33" fillId="0" borderId="442" xfId="10" applyFont="1" applyBorder="1" applyAlignment="1">
      <alignment horizontal="left" vertical="center"/>
    </xf>
    <xf numFmtId="0" fontId="33" fillId="0" borderId="417" xfId="10" applyFont="1" applyBorder="1" applyAlignment="1">
      <alignment horizontal="left" vertical="center"/>
    </xf>
    <xf numFmtId="0" fontId="33" fillId="0" borderId="441" xfId="10" applyFont="1" applyBorder="1" applyAlignment="1">
      <alignment horizontal="left" vertical="center"/>
    </xf>
    <xf numFmtId="43" fontId="33" fillId="0" borderId="412" xfId="10" applyNumberFormat="1" applyFont="1" applyBorder="1" applyAlignment="1">
      <alignment horizontal="center" vertical="center"/>
    </xf>
    <xf numFmtId="0" fontId="33" fillId="0" borderId="441" xfId="10" applyFont="1" applyBorder="1" applyAlignment="1">
      <alignment horizontal="right" vertical="center"/>
    </xf>
    <xf numFmtId="0" fontId="33" fillId="0" borderId="441" xfId="10" applyFont="1" applyBorder="1" applyAlignment="1">
      <alignment horizontal="center" vertical="center"/>
    </xf>
    <xf numFmtId="0" fontId="33" fillId="0" borderId="442" xfId="10" applyFont="1" applyBorder="1" applyAlignment="1">
      <alignment vertical="center"/>
    </xf>
    <xf numFmtId="0" fontId="33" fillId="0" borderId="417" xfId="10" applyFont="1" applyBorder="1" applyAlignment="1">
      <alignment vertical="center"/>
    </xf>
    <xf numFmtId="0" fontId="33" fillId="0" borderId="441" xfId="10" applyFont="1" applyBorder="1" applyAlignment="1">
      <alignment vertical="center"/>
    </xf>
    <xf numFmtId="170" fontId="33" fillId="0" borderId="412" xfId="10" applyNumberFormat="1" applyFont="1" applyBorder="1" applyAlignment="1">
      <alignment vertical="center"/>
    </xf>
    <xf numFmtId="170" fontId="33" fillId="0" borderId="413" xfId="10" applyNumberFormat="1" applyFont="1" applyBorder="1" applyAlignment="1">
      <alignment vertical="center"/>
    </xf>
    <xf numFmtId="1" fontId="34" fillId="0" borderId="443" xfId="8" applyNumberFormat="1" applyFont="1" applyBorder="1" applyAlignment="1">
      <alignment horizontal="center" vertical="center"/>
    </xf>
    <xf numFmtId="0" fontId="34" fillId="0" borderId="444" xfId="8" applyNumberFormat="1" applyFont="1" applyBorder="1" applyAlignment="1" applyProtection="1">
      <alignment vertical="center"/>
      <protection locked="0"/>
    </xf>
    <xf numFmtId="0" fontId="34" fillId="0" borderId="424" xfId="8" applyNumberFormat="1" applyFont="1" applyBorder="1" applyAlignment="1" applyProtection="1">
      <alignment vertical="center"/>
      <protection locked="0"/>
    </xf>
    <xf numFmtId="0" fontId="34" fillId="0" borderId="443" xfId="8" applyNumberFormat="1" applyFont="1" applyBorder="1" applyAlignment="1" applyProtection="1">
      <alignment vertical="center"/>
      <protection locked="0"/>
    </xf>
    <xf numFmtId="170" fontId="34" fillId="0" borderId="445" xfId="8" applyNumberFormat="1" applyFont="1" applyBorder="1" applyAlignment="1">
      <alignment vertical="center"/>
    </xf>
    <xf numFmtId="170" fontId="34" fillId="0" borderId="446" xfId="8" applyNumberFormat="1" applyFont="1" applyBorder="1" applyAlignment="1">
      <alignment vertical="center"/>
    </xf>
    <xf numFmtId="1" fontId="33" fillId="0" borderId="135" xfId="9" applyNumberFormat="1" applyFont="1" applyBorder="1" applyAlignment="1">
      <alignment horizontal="center" vertical="center"/>
    </xf>
    <xf numFmtId="0" fontId="34" fillId="0" borderId="134" xfId="9" applyNumberFormat="1" applyFont="1" applyBorder="1" applyAlignment="1">
      <alignment vertical="center"/>
    </xf>
    <xf numFmtId="43" fontId="33" fillId="0" borderId="134" xfId="9" applyNumberFormat="1" applyFont="1" applyBorder="1" applyAlignment="1">
      <alignment horizontal="center" vertical="center"/>
    </xf>
    <xf numFmtId="172" fontId="33" fillId="0" borderId="209" xfId="13" applyNumberFormat="1" applyFont="1" applyFill="1" applyBorder="1" applyAlignment="1" applyProtection="1">
      <alignment horizontal="center" vertical="center"/>
    </xf>
    <xf numFmtId="170" fontId="33" fillId="0" borderId="136" xfId="9" applyNumberFormat="1" applyFont="1" applyBorder="1" applyAlignment="1">
      <alignment vertical="center"/>
    </xf>
    <xf numFmtId="170" fontId="33" fillId="0" borderId="210" xfId="9" applyNumberFormat="1" applyFont="1" applyBorder="1" applyAlignment="1">
      <alignment vertical="center"/>
    </xf>
    <xf numFmtId="169" fontId="33" fillId="0" borderId="134" xfId="9" applyFont="1" applyBorder="1" applyAlignment="1">
      <alignment vertical="center"/>
    </xf>
    <xf numFmtId="1" fontId="33" fillId="0" borderId="439" xfId="8" applyNumberFormat="1" applyFont="1" applyBorder="1" applyAlignment="1">
      <alignment horizontal="center" vertical="center"/>
    </xf>
    <xf numFmtId="0" fontId="33" fillId="0" borderId="215" xfId="10" applyFont="1" applyBorder="1" applyAlignment="1">
      <alignment vertical="center"/>
    </xf>
    <xf numFmtId="0" fontId="33" fillId="0" borderId="428" xfId="10" applyFont="1" applyBorder="1" applyAlignment="1">
      <alignment vertical="center"/>
    </xf>
    <xf numFmtId="0" fontId="33" fillId="0" borderId="439" xfId="10" applyFont="1" applyBorder="1" applyAlignment="1">
      <alignment vertical="center"/>
    </xf>
    <xf numFmtId="43" fontId="33" fillId="0" borderId="427" xfId="9" applyNumberFormat="1" applyFont="1" applyBorder="1" applyAlignment="1">
      <alignment horizontal="center" vertical="center"/>
    </xf>
    <xf numFmtId="1" fontId="33" fillId="0" borderId="447" xfId="8" applyNumberFormat="1" applyFont="1" applyBorder="1" applyAlignment="1">
      <alignment horizontal="center" vertical="center"/>
    </xf>
    <xf numFmtId="0" fontId="33" fillId="0" borderId="448" xfId="10" applyFont="1" applyBorder="1" applyAlignment="1">
      <alignment vertical="center"/>
    </xf>
    <xf numFmtId="0" fontId="33" fillId="0" borderId="449" xfId="10" applyFont="1" applyBorder="1" applyAlignment="1">
      <alignment vertical="center"/>
    </xf>
    <xf numFmtId="0" fontId="33" fillId="0" borderId="447" xfId="10" applyFont="1" applyBorder="1" applyAlignment="1">
      <alignment vertical="center"/>
    </xf>
    <xf numFmtId="43" fontId="33" fillId="0" borderId="450" xfId="8" applyNumberFormat="1" applyFont="1" applyBorder="1" applyAlignment="1">
      <alignment horizontal="center" vertical="center"/>
    </xf>
    <xf numFmtId="43" fontId="33" fillId="0" borderId="409" xfId="9" applyNumberFormat="1" applyFont="1" applyBorder="1" applyAlignment="1">
      <alignment horizontal="center" vertical="center"/>
    </xf>
    <xf numFmtId="43" fontId="33" fillId="0" borderId="451" xfId="15" applyFont="1" applyFill="1" applyBorder="1" applyAlignment="1">
      <alignment horizontal="center" vertical="center"/>
    </xf>
    <xf numFmtId="172" fontId="33" fillId="0" borderId="452" xfId="13" applyNumberFormat="1" applyFont="1" applyFill="1" applyBorder="1" applyAlignment="1" applyProtection="1">
      <alignment horizontal="center" vertical="center"/>
    </xf>
    <xf numFmtId="43" fontId="33" fillId="0" borderId="453" xfId="9" applyNumberFormat="1" applyFont="1" applyBorder="1" applyAlignment="1">
      <alignment horizontal="center" vertical="center"/>
    </xf>
    <xf numFmtId="170" fontId="33" fillId="0" borderId="454" xfId="8" applyNumberFormat="1" applyFont="1" applyBorder="1" applyAlignment="1">
      <alignment vertical="center"/>
    </xf>
    <xf numFmtId="170" fontId="33" fillId="0" borderId="455" xfId="8" applyNumberFormat="1" applyFont="1" applyBorder="1" applyAlignment="1">
      <alignment vertical="center"/>
    </xf>
    <xf numFmtId="0" fontId="33" fillId="0" borderId="456" xfId="10" applyFont="1" applyBorder="1" applyAlignment="1">
      <alignment vertical="center"/>
    </xf>
    <xf numFmtId="43" fontId="33" fillId="0" borderId="454" xfId="8" applyNumberFormat="1" applyFont="1" applyBorder="1" applyAlignment="1">
      <alignment horizontal="center" vertical="center"/>
    </xf>
    <xf numFmtId="43" fontId="33" fillId="0" borderId="457" xfId="9" applyNumberFormat="1" applyFont="1" applyBorder="1" applyAlignment="1">
      <alignment horizontal="center" vertical="center"/>
    </xf>
    <xf numFmtId="170" fontId="33" fillId="0" borderId="458" xfId="8" applyNumberFormat="1" applyFont="1" applyBorder="1" applyAlignment="1">
      <alignment vertical="center"/>
    </xf>
    <xf numFmtId="170" fontId="33" fillId="0" borderId="459" xfId="8" applyNumberFormat="1" applyFont="1" applyBorder="1" applyAlignment="1">
      <alignment vertical="center"/>
    </xf>
    <xf numFmtId="0" fontId="33" fillId="0" borderId="460" xfId="10" applyFont="1" applyBorder="1" applyAlignment="1">
      <alignment vertical="center"/>
    </xf>
    <xf numFmtId="43" fontId="33" fillId="0" borderId="458" xfId="8" applyNumberFormat="1" applyFont="1" applyBorder="1" applyAlignment="1">
      <alignment horizontal="center" vertical="center"/>
    </xf>
    <xf numFmtId="43" fontId="33" fillId="0" borderId="461" xfId="9" applyNumberFormat="1" applyFont="1" applyBorder="1" applyAlignment="1">
      <alignment horizontal="center" vertical="center"/>
    </xf>
    <xf numFmtId="170" fontId="33" fillId="0" borderId="462" xfId="8" applyNumberFormat="1" applyFont="1" applyBorder="1" applyAlignment="1">
      <alignment vertical="center"/>
    </xf>
    <xf numFmtId="170" fontId="33" fillId="0" borderId="463" xfId="8" applyNumberFormat="1" applyFont="1" applyBorder="1" applyAlignment="1">
      <alignment vertical="center"/>
    </xf>
    <xf numFmtId="0" fontId="33" fillId="0" borderId="464" xfId="10" applyFont="1" applyBorder="1" applyAlignment="1">
      <alignment vertical="center"/>
    </xf>
    <xf numFmtId="43" fontId="33" fillId="0" borderId="462" xfId="8" applyNumberFormat="1" applyFont="1" applyBorder="1" applyAlignment="1">
      <alignment horizontal="center" vertical="center"/>
    </xf>
    <xf numFmtId="43" fontId="33" fillId="0" borderId="465" xfId="9" applyNumberFormat="1" applyFont="1" applyBorder="1" applyAlignment="1">
      <alignment horizontal="center" vertical="center"/>
    </xf>
    <xf numFmtId="170" fontId="33" fillId="0" borderId="466" xfId="8" applyNumberFormat="1" applyFont="1" applyBorder="1" applyAlignment="1">
      <alignment vertical="center"/>
    </xf>
    <xf numFmtId="170" fontId="33" fillId="0" borderId="467" xfId="8" applyNumberFormat="1" applyFont="1" applyBorder="1" applyAlignment="1">
      <alignment vertical="center"/>
    </xf>
    <xf numFmtId="0" fontId="33" fillId="0" borderId="468" xfId="10" applyFont="1" applyBorder="1" applyAlignment="1">
      <alignment vertical="center"/>
    </xf>
    <xf numFmtId="0" fontId="33" fillId="0" borderId="469" xfId="10" applyFont="1" applyBorder="1" applyAlignment="1">
      <alignment vertical="center"/>
    </xf>
    <xf numFmtId="0" fontId="33" fillId="0" borderId="470" xfId="10" applyFont="1" applyBorder="1" applyAlignment="1">
      <alignment vertical="center"/>
    </xf>
    <xf numFmtId="43" fontId="33" fillId="0" borderId="466" xfId="8" applyNumberFormat="1" applyFont="1" applyBorder="1" applyAlignment="1">
      <alignment horizontal="center" vertical="center"/>
    </xf>
    <xf numFmtId="43" fontId="33" fillId="0" borderId="471" xfId="9" applyNumberFormat="1" applyFont="1" applyBorder="1" applyAlignment="1">
      <alignment horizontal="center" vertical="center"/>
    </xf>
    <xf numFmtId="170" fontId="33" fillId="0" borderId="472" xfId="8" applyNumberFormat="1" applyFont="1" applyBorder="1" applyAlignment="1">
      <alignment vertical="center"/>
    </xf>
    <xf numFmtId="170" fontId="33" fillId="0" borderId="473" xfId="8" applyNumberFormat="1" applyFont="1" applyBorder="1" applyAlignment="1">
      <alignment vertical="center"/>
    </xf>
    <xf numFmtId="0" fontId="33" fillId="0" borderId="474" xfId="10" applyFont="1" applyBorder="1" applyAlignment="1">
      <alignment vertical="center"/>
    </xf>
    <xf numFmtId="0" fontId="33" fillId="0" borderId="475" xfId="10" applyFont="1" applyBorder="1" applyAlignment="1">
      <alignment vertical="center"/>
    </xf>
    <xf numFmtId="0" fontId="33" fillId="0" borderId="476" xfId="10" applyFont="1" applyBorder="1" applyAlignment="1">
      <alignment vertical="center"/>
    </xf>
    <xf numFmtId="43" fontId="33" fillId="0" borderId="472" xfId="8" applyNumberFormat="1" applyFont="1" applyBorder="1" applyAlignment="1">
      <alignment horizontal="center" vertical="center"/>
    </xf>
    <xf numFmtId="43" fontId="33" fillId="0" borderId="477" xfId="9" applyNumberFormat="1" applyFont="1" applyBorder="1" applyAlignment="1">
      <alignment horizontal="center" vertical="center"/>
    </xf>
    <xf numFmtId="43" fontId="33" fillId="0" borderId="478" xfId="8" applyNumberFormat="1" applyFont="1" applyBorder="1" applyAlignment="1">
      <alignment horizontal="center" vertical="center"/>
    </xf>
    <xf numFmtId="170" fontId="33" fillId="0" borderId="479" xfId="8" applyNumberFormat="1" applyFont="1" applyBorder="1" applyAlignment="1">
      <alignment vertical="center"/>
    </xf>
    <xf numFmtId="170" fontId="33" fillId="0" borderId="480" xfId="8" applyNumberFormat="1" applyFont="1" applyBorder="1" applyAlignment="1">
      <alignment vertical="center"/>
    </xf>
    <xf numFmtId="0" fontId="33" fillId="0" borderId="481" xfId="10" applyFont="1" applyBorder="1" applyAlignment="1">
      <alignment vertical="center"/>
    </xf>
    <xf numFmtId="0" fontId="33" fillId="0" borderId="482" xfId="10" applyFont="1" applyBorder="1" applyAlignment="1">
      <alignment vertical="center"/>
    </xf>
    <xf numFmtId="0" fontId="33" fillId="0" borderId="483" xfId="10" applyFont="1" applyBorder="1" applyAlignment="1">
      <alignment vertical="center"/>
    </xf>
    <xf numFmtId="43" fontId="33" fillId="0" borderId="479" xfId="8" applyNumberFormat="1" applyFont="1" applyBorder="1" applyAlignment="1">
      <alignment horizontal="center" vertical="center"/>
    </xf>
    <xf numFmtId="43" fontId="33" fillId="0" borderId="484" xfId="9" applyNumberFormat="1" applyFont="1" applyBorder="1" applyAlignment="1">
      <alignment horizontal="center" vertical="center"/>
    </xf>
    <xf numFmtId="0" fontId="33" fillId="0" borderId="481" xfId="8" applyNumberFormat="1" applyFont="1" applyBorder="1" applyAlignment="1">
      <alignment vertical="center"/>
    </xf>
    <xf numFmtId="0" fontId="33" fillId="0" borderId="482" xfId="8" applyNumberFormat="1" applyFont="1" applyBorder="1" applyAlignment="1">
      <alignment vertical="center"/>
    </xf>
    <xf numFmtId="0" fontId="33" fillId="0" borderId="483" xfId="8" applyNumberFormat="1" applyFont="1" applyBorder="1" applyAlignment="1">
      <alignment vertical="center"/>
    </xf>
    <xf numFmtId="170" fontId="33" fillId="0" borderId="485" xfId="8" applyNumberFormat="1" applyFont="1" applyBorder="1" applyAlignment="1">
      <alignment vertical="center"/>
    </xf>
    <xf numFmtId="170" fontId="33" fillId="0" borderId="486" xfId="8" applyNumberFormat="1" applyFont="1" applyBorder="1" applyAlignment="1">
      <alignment vertical="center"/>
    </xf>
    <xf numFmtId="0" fontId="33" fillId="0" borderId="487" xfId="8" applyNumberFormat="1" applyFont="1" applyBorder="1" applyAlignment="1">
      <alignment vertical="center"/>
    </xf>
    <xf numFmtId="0" fontId="33" fillId="0" borderId="488" xfId="8" applyNumberFormat="1" applyFont="1" applyBorder="1" applyAlignment="1">
      <alignment vertical="center"/>
    </xf>
    <xf numFmtId="0" fontId="33" fillId="0" borderId="489" xfId="8" applyNumberFormat="1" applyFont="1" applyBorder="1" applyAlignment="1">
      <alignment vertical="center"/>
    </xf>
    <xf numFmtId="43" fontId="33" fillId="0" borderId="485" xfId="8" applyNumberFormat="1" applyFont="1" applyBorder="1" applyAlignment="1">
      <alignment horizontal="center" vertical="center"/>
    </xf>
    <xf numFmtId="0" fontId="33" fillId="0" borderId="487" xfId="10" applyFont="1" applyBorder="1" applyAlignment="1">
      <alignment vertical="center"/>
    </xf>
    <xf numFmtId="0" fontId="33" fillId="0" borderId="488" xfId="10" applyFont="1" applyBorder="1" applyAlignment="1">
      <alignment vertical="center"/>
    </xf>
    <xf numFmtId="0" fontId="33" fillId="0" borderId="489" xfId="10" applyFont="1" applyBorder="1" applyAlignment="1">
      <alignment vertical="center"/>
    </xf>
    <xf numFmtId="0" fontId="33" fillId="0" borderId="444" xfId="8" applyNumberFormat="1" applyFont="1" applyBorder="1" applyAlignment="1">
      <alignment vertical="center"/>
    </xf>
    <xf numFmtId="0" fontId="33" fillId="0" borderId="424" xfId="8" applyNumberFormat="1" applyFont="1" applyBorder="1" applyAlignment="1">
      <alignment vertical="center"/>
    </xf>
    <xf numFmtId="0" fontId="33" fillId="0" borderId="443" xfId="8" applyNumberFormat="1" applyFont="1" applyBorder="1" applyAlignment="1">
      <alignment vertical="center"/>
    </xf>
    <xf numFmtId="43" fontId="33" fillId="0" borderId="490" xfId="11" applyNumberFormat="1" applyFont="1" applyBorder="1" applyAlignment="1">
      <alignment horizontal="center" vertical="center"/>
    </xf>
    <xf numFmtId="43" fontId="33" fillId="0" borderId="491" xfId="9" applyNumberFormat="1" applyFont="1" applyBorder="1" applyAlignment="1">
      <alignment horizontal="center" vertical="center"/>
    </xf>
    <xf numFmtId="43" fontId="33" fillId="0" borderId="492" xfId="9" applyNumberFormat="1" applyFont="1" applyBorder="1" applyAlignment="1">
      <alignment horizontal="center" vertical="center"/>
    </xf>
    <xf numFmtId="43" fontId="33" fillId="0" borderId="492" xfId="15" applyFont="1" applyFill="1" applyBorder="1" applyAlignment="1">
      <alignment horizontal="center" vertical="center"/>
    </xf>
    <xf numFmtId="170" fontId="33" fillId="0" borderId="493" xfId="8" applyNumberFormat="1" applyFont="1" applyBorder="1" applyAlignment="1">
      <alignment vertical="center"/>
    </xf>
    <xf numFmtId="1" fontId="33" fillId="0" borderId="420" xfId="8" applyNumberFormat="1" applyFont="1" applyBorder="1" applyAlignment="1">
      <alignment horizontal="center" vertical="center"/>
    </xf>
    <xf numFmtId="0" fontId="33" fillId="0" borderId="157" xfId="8" applyNumberFormat="1" applyFont="1" applyBorder="1" applyAlignment="1">
      <alignment vertical="center" wrapText="1"/>
    </xf>
    <xf numFmtId="0" fontId="33" fillId="0" borderId="449" xfId="8" applyNumberFormat="1" applyFont="1" applyBorder="1" applyAlignment="1">
      <alignment vertical="center" wrapText="1"/>
    </xf>
    <xf numFmtId="1" fontId="33" fillId="0" borderId="494" xfId="8" applyNumberFormat="1" applyFont="1" applyBorder="1" applyAlignment="1">
      <alignment horizontal="center" vertical="center"/>
    </xf>
    <xf numFmtId="0" fontId="33" fillId="0" borderId="495" xfId="8" applyNumberFormat="1" applyFont="1" applyBorder="1" applyAlignment="1">
      <alignment vertical="center" wrapText="1"/>
    </xf>
    <xf numFmtId="0" fontId="33" fillId="0" borderId="488" xfId="8" applyNumberFormat="1" applyFont="1" applyBorder="1" applyAlignment="1">
      <alignment vertical="center" wrapText="1"/>
    </xf>
    <xf numFmtId="43" fontId="33" fillId="0" borderId="478" xfId="10" applyNumberFormat="1" applyFont="1" applyBorder="1" applyAlignment="1">
      <alignment horizontal="center" vertical="center"/>
    </xf>
    <xf numFmtId="170" fontId="33" fillId="0" borderId="496" xfId="8" applyNumberFormat="1" applyFont="1" applyBorder="1" applyAlignment="1">
      <alignment vertical="center"/>
    </xf>
    <xf numFmtId="170" fontId="33" fillId="0" borderId="497" xfId="8" applyNumberFormat="1" applyFont="1" applyBorder="1" applyAlignment="1">
      <alignment vertical="center"/>
    </xf>
    <xf numFmtId="0" fontId="33" fillId="0" borderId="495" xfId="8" applyNumberFormat="1" applyFont="1" applyBorder="1" applyAlignment="1">
      <alignment vertical="center"/>
    </xf>
    <xf numFmtId="1" fontId="33" fillId="0" borderId="498" xfId="8" applyNumberFormat="1" applyFont="1" applyBorder="1" applyAlignment="1">
      <alignment horizontal="center" vertical="center"/>
    </xf>
    <xf numFmtId="0" fontId="33" fillId="0" borderId="499" xfId="8" applyNumberFormat="1" applyFont="1" applyBorder="1" applyAlignment="1">
      <alignment vertical="center"/>
    </xf>
    <xf numFmtId="0" fontId="33" fillId="0" borderId="500" xfId="8" applyNumberFormat="1" applyFont="1" applyBorder="1" applyAlignment="1">
      <alignment vertical="center"/>
    </xf>
    <xf numFmtId="43" fontId="33" fillId="0" borderId="492" xfId="8" applyNumberFormat="1" applyFont="1" applyBorder="1" applyAlignment="1">
      <alignment horizontal="center" vertical="center"/>
    </xf>
    <xf numFmtId="43" fontId="33" fillId="0" borderId="490" xfId="8" applyNumberFormat="1" applyFont="1" applyBorder="1" applyAlignment="1">
      <alignment horizontal="center" vertical="center"/>
    </xf>
    <xf numFmtId="43" fontId="33" fillId="0" borderId="492" xfId="10" applyNumberFormat="1" applyFont="1" applyBorder="1" applyAlignment="1">
      <alignment horizontal="center" vertical="center"/>
    </xf>
    <xf numFmtId="170" fontId="33" fillId="0" borderId="501" xfId="8" applyNumberFormat="1" applyFont="1" applyBorder="1" applyAlignment="1">
      <alignment vertical="center"/>
    </xf>
    <xf numFmtId="170" fontId="33" fillId="0" borderId="502" xfId="8" applyNumberFormat="1" applyFont="1" applyBorder="1" applyAlignment="1">
      <alignment vertical="center"/>
    </xf>
    <xf numFmtId="1" fontId="34" fillId="0" borderId="148" xfId="9" applyNumberFormat="1" applyFont="1" applyBorder="1" applyAlignment="1">
      <alignment horizontal="center" vertical="center"/>
    </xf>
    <xf numFmtId="0" fontId="34" fillId="0" borderId="201" xfId="9" applyNumberFormat="1" applyFont="1" applyBorder="1" applyAlignment="1">
      <alignment horizontal="left" vertical="center"/>
    </xf>
    <xf numFmtId="0" fontId="33" fillId="0" borderId="120" xfId="9" applyNumberFormat="1" applyFont="1" applyBorder="1" applyAlignment="1">
      <alignment vertical="center"/>
    </xf>
    <xf numFmtId="0" fontId="34" fillId="0" borderId="449" xfId="9" applyNumberFormat="1" applyFont="1" applyBorder="1" applyAlignment="1">
      <alignment vertical="center"/>
    </xf>
    <xf numFmtId="170" fontId="33" fillId="0" borderId="430" xfId="9" applyNumberFormat="1" applyFont="1" applyBorder="1" applyAlignment="1">
      <alignment vertical="center"/>
    </xf>
    <xf numFmtId="170" fontId="33" fillId="0" borderId="431" xfId="9" applyNumberFormat="1" applyFont="1" applyBorder="1" applyAlignment="1">
      <alignment vertical="center"/>
    </xf>
    <xf numFmtId="1" fontId="33" fillId="0" borderId="503" xfId="8" applyNumberFormat="1" applyFont="1" applyBorder="1" applyAlignment="1">
      <alignment horizontal="center" vertical="center"/>
    </xf>
    <xf numFmtId="0" fontId="34" fillId="0" borderId="504" xfId="8" applyNumberFormat="1" applyFont="1" applyBorder="1" applyAlignment="1">
      <alignment vertical="center"/>
    </xf>
    <xf numFmtId="0" fontId="34" fillId="0" borderId="449" xfId="8" applyNumberFormat="1" applyFont="1" applyBorder="1" applyAlignment="1">
      <alignment vertical="center"/>
    </xf>
    <xf numFmtId="0" fontId="34" fillId="0" borderId="488" xfId="8" applyNumberFormat="1" applyFont="1" applyBorder="1" applyAlignment="1">
      <alignment vertical="center"/>
    </xf>
    <xf numFmtId="0" fontId="34" fillId="0" borderId="503" xfId="8" applyNumberFormat="1" applyFont="1" applyBorder="1" applyAlignment="1">
      <alignment vertical="center"/>
    </xf>
    <xf numFmtId="43" fontId="33" fillId="0" borderId="109" xfId="8" applyNumberFormat="1" applyFont="1" applyBorder="1" applyAlignment="1">
      <alignment horizontal="center" vertical="center"/>
    </xf>
    <xf numFmtId="43" fontId="33" fillId="0" borderId="109" xfId="11" applyNumberFormat="1" applyFont="1" applyBorder="1" applyAlignment="1">
      <alignment horizontal="center" vertical="center"/>
    </xf>
    <xf numFmtId="43" fontId="33" fillId="0" borderId="109" xfId="10" applyNumberFormat="1" applyFont="1" applyBorder="1" applyAlignment="1">
      <alignment horizontal="center" vertical="center"/>
    </xf>
    <xf numFmtId="1" fontId="33" fillId="0" borderId="476" xfId="10" applyNumberFormat="1" applyFont="1" applyBorder="1" applyAlignment="1">
      <alignment horizontal="center" vertical="center"/>
    </xf>
    <xf numFmtId="0" fontId="33" fillId="0" borderId="505" xfId="10" applyFont="1" applyBorder="1" applyAlignment="1" applyProtection="1">
      <alignment horizontal="left" vertical="center"/>
      <protection locked="0"/>
    </xf>
    <xf numFmtId="0" fontId="33" fillId="0" borderId="488" xfId="10" applyFont="1" applyBorder="1" applyAlignment="1" applyProtection="1">
      <alignment horizontal="left" vertical="center"/>
      <protection locked="0"/>
    </xf>
    <xf numFmtId="0" fontId="33" fillId="0" borderId="476" xfId="10" applyFont="1" applyBorder="1" applyAlignment="1" applyProtection="1">
      <alignment horizontal="left" vertical="center"/>
      <protection locked="0"/>
    </xf>
    <xf numFmtId="43" fontId="33" fillId="0" borderId="496" xfId="10" applyNumberFormat="1" applyFont="1" applyBorder="1" applyAlignment="1">
      <alignment horizontal="center" vertical="center"/>
    </xf>
    <xf numFmtId="0" fontId="33" fillId="0" borderId="505" xfId="10" applyFont="1" applyBorder="1" applyAlignment="1">
      <alignment horizontal="left" vertical="center"/>
    </xf>
    <xf numFmtId="0" fontId="33" fillId="0" borderId="488" xfId="10" applyFont="1" applyBorder="1" applyAlignment="1">
      <alignment horizontal="left" vertical="center"/>
    </xf>
    <xf numFmtId="0" fontId="33" fillId="0" borderId="476" xfId="10" applyFont="1" applyBorder="1" applyAlignment="1">
      <alignment horizontal="left" vertical="center"/>
    </xf>
    <xf numFmtId="170" fontId="33" fillId="0" borderId="496" xfId="10" applyNumberFormat="1" applyFont="1" applyBorder="1" applyAlignment="1">
      <alignment vertical="center"/>
    </xf>
    <xf numFmtId="170" fontId="33" fillId="0" borderId="497" xfId="10" applyNumberFormat="1" applyFont="1" applyBorder="1" applyAlignment="1">
      <alignment vertical="center"/>
    </xf>
    <xf numFmtId="1" fontId="33" fillId="0" borderId="476" xfId="10" applyNumberFormat="1" applyFont="1" applyBorder="1" applyAlignment="1">
      <alignment vertical="center"/>
    </xf>
    <xf numFmtId="0" fontId="34" fillId="0" borderId="505" xfId="10" applyFont="1" applyBorder="1" applyAlignment="1">
      <alignment vertical="center"/>
    </xf>
    <xf numFmtId="0" fontId="34" fillId="0" borderId="488" xfId="10" applyFont="1" applyBorder="1" applyAlignment="1">
      <alignment vertical="center"/>
    </xf>
    <xf numFmtId="0" fontId="34" fillId="0" borderId="476" xfId="10" applyFont="1" applyBorder="1" applyAlignment="1">
      <alignment vertical="center"/>
    </xf>
    <xf numFmtId="1" fontId="33" fillId="0" borderId="443" xfId="10" applyNumberFormat="1" applyFont="1" applyBorder="1" applyAlignment="1">
      <alignment horizontal="center" vertical="center"/>
    </xf>
    <xf numFmtId="0" fontId="33" fillId="0" borderId="506" xfId="10" applyFont="1" applyBorder="1" applyAlignment="1" applyProtection="1">
      <alignment horizontal="left" vertical="center"/>
      <protection locked="0"/>
    </xf>
    <xf numFmtId="0" fontId="33" fillId="0" borderId="500" xfId="10" applyFont="1" applyBorder="1" applyAlignment="1" applyProtection="1">
      <alignment horizontal="left" vertical="center"/>
      <protection locked="0"/>
    </xf>
    <xf numFmtId="0" fontId="33" fillId="0" borderId="507" xfId="10" applyFont="1" applyBorder="1" applyAlignment="1" applyProtection="1">
      <alignment horizontal="left" vertical="center"/>
      <protection locked="0"/>
    </xf>
    <xf numFmtId="43" fontId="33" fillId="0" borderId="501" xfId="10" applyNumberFormat="1" applyFont="1" applyBorder="1" applyAlignment="1">
      <alignment horizontal="center" vertical="center"/>
    </xf>
    <xf numFmtId="170" fontId="33" fillId="0" borderId="501" xfId="10" applyNumberFormat="1" applyFont="1" applyBorder="1" applyAlignment="1">
      <alignment vertical="center"/>
    </xf>
    <xf numFmtId="170" fontId="33" fillId="0" borderId="502" xfId="10" applyNumberFormat="1" applyFont="1" applyBorder="1" applyAlignment="1">
      <alignment vertical="center"/>
    </xf>
    <xf numFmtId="1" fontId="33" fillId="0" borderId="488" xfId="8" applyNumberFormat="1" applyFont="1" applyBorder="1" applyAlignment="1">
      <alignment horizontal="center" vertical="center"/>
    </xf>
    <xf numFmtId="43" fontId="33" fillId="0" borderId="496" xfId="8" applyNumberFormat="1" applyFont="1" applyBorder="1" applyAlignment="1">
      <alignment horizontal="center" vertical="center"/>
    </xf>
    <xf numFmtId="0" fontId="33" fillId="0" borderId="508" xfId="8" applyNumberFormat="1" applyFont="1" applyBorder="1" applyAlignment="1">
      <alignment vertical="center"/>
    </xf>
    <xf numFmtId="1" fontId="33" fillId="0" borderId="500" xfId="8" applyNumberFormat="1" applyFont="1" applyBorder="1" applyAlignment="1">
      <alignment horizontal="center" vertical="center"/>
    </xf>
    <xf numFmtId="43" fontId="33" fillId="0" borderId="509" xfId="8" applyNumberFormat="1" applyFont="1" applyBorder="1" applyAlignment="1">
      <alignment horizontal="center" vertical="center"/>
    </xf>
    <xf numFmtId="1" fontId="33" fillId="0" borderId="449" xfId="8" applyNumberFormat="1" applyFont="1" applyBorder="1" applyAlignment="1">
      <alignment horizontal="center" vertical="center"/>
    </xf>
    <xf numFmtId="0" fontId="33" fillId="0" borderId="157" xfId="8" applyNumberFormat="1" applyFont="1" applyBorder="1" applyAlignment="1">
      <alignment vertical="center"/>
    </xf>
    <xf numFmtId="0" fontId="33" fillId="0" borderId="449" xfId="8" applyNumberFormat="1" applyFont="1" applyBorder="1" applyAlignment="1">
      <alignment vertical="center"/>
    </xf>
    <xf numFmtId="0" fontId="33" fillId="0" borderId="163" xfId="8" applyNumberFormat="1" applyFont="1" applyBorder="1" applyAlignment="1">
      <alignment vertical="center"/>
    </xf>
    <xf numFmtId="43" fontId="33" fillId="0" borderId="510" xfId="8" applyNumberFormat="1" applyFont="1" applyBorder="1" applyAlignment="1">
      <alignment horizontal="center" vertical="center"/>
    </xf>
    <xf numFmtId="43" fontId="33" fillId="0" borderId="501" xfId="8" applyNumberFormat="1" applyFont="1" applyBorder="1" applyAlignment="1">
      <alignment horizontal="center" vertical="center"/>
    </xf>
    <xf numFmtId="43" fontId="33" fillId="0" borderId="511" xfId="11" applyNumberFormat="1" applyFont="1" applyBorder="1" applyAlignment="1">
      <alignment horizontal="center" vertical="center"/>
    </xf>
    <xf numFmtId="43" fontId="33" fillId="0" borderId="512" xfId="8" applyNumberFormat="1" applyFont="1" applyBorder="1" applyAlignment="1">
      <alignment horizontal="center" vertical="center"/>
    </xf>
    <xf numFmtId="43" fontId="33" fillId="0" borderId="512" xfId="15" applyFont="1" applyFill="1" applyBorder="1" applyAlignment="1">
      <alignment horizontal="center" vertical="center"/>
    </xf>
    <xf numFmtId="170" fontId="33" fillId="0" borderId="513" xfId="8" applyNumberFormat="1" applyFont="1" applyBorder="1" applyAlignment="1">
      <alignment vertical="center"/>
    </xf>
    <xf numFmtId="0" fontId="33" fillId="0" borderId="514" xfId="8" applyNumberFormat="1" applyFont="1" applyBorder="1" applyAlignment="1">
      <alignment vertical="center"/>
    </xf>
    <xf numFmtId="43" fontId="33" fillId="0" borderId="515" xfId="11" applyNumberFormat="1" applyFont="1" applyBorder="1" applyAlignment="1">
      <alignment horizontal="center" vertical="center"/>
    </xf>
    <xf numFmtId="43" fontId="33" fillId="0" borderId="516" xfId="8" applyNumberFormat="1" applyFont="1" applyBorder="1" applyAlignment="1">
      <alignment horizontal="center" vertical="center"/>
    </xf>
    <xf numFmtId="43" fontId="33" fillId="0" borderId="516" xfId="15" applyFont="1" applyFill="1" applyBorder="1" applyAlignment="1">
      <alignment horizontal="center" vertical="center"/>
    </xf>
    <xf numFmtId="170" fontId="33" fillId="0" borderId="517" xfId="8" applyNumberFormat="1" applyFont="1" applyBorder="1" applyAlignment="1">
      <alignment vertical="center"/>
    </xf>
    <xf numFmtId="0" fontId="33" fillId="0" borderId="518" xfId="8" applyNumberFormat="1" applyFont="1" applyBorder="1" applyAlignment="1">
      <alignment vertical="center"/>
    </xf>
    <xf numFmtId="43" fontId="33" fillId="0" borderId="519" xfId="11" applyNumberFormat="1" applyFont="1" applyBorder="1" applyAlignment="1">
      <alignment horizontal="center" vertical="center"/>
    </xf>
    <xf numFmtId="43" fontId="33" fillId="0" borderId="520" xfId="8" applyNumberFormat="1" applyFont="1" applyBorder="1" applyAlignment="1">
      <alignment horizontal="center" vertical="center"/>
    </xf>
    <xf numFmtId="43" fontId="33" fillId="0" borderId="520" xfId="15" applyFont="1" applyFill="1" applyBorder="1" applyAlignment="1">
      <alignment horizontal="center" vertical="center"/>
    </xf>
    <xf numFmtId="170" fontId="33" fillId="0" borderId="521" xfId="8" applyNumberFormat="1" applyFont="1" applyBorder="1" applyAlignment="1">
      <alignment vertical="center"/>
    </xf>
    <xf numFmtId="0" fontId="34" fillId="0" borderId="522" xfId="9" applyNumberFormat="1" applyFont="1" applyBorder="1" applyAlignment="1">
      <alignment vertical="center"/>
    </xf>
    <xf numFmtId="0" fontId="34" fillId="0" borderId="115" xfId="9" applyNumberFormat="1" applyFont="1" applyBorder="1" applyAlignment="1">
      <alignment vertical="center"/>
    </xf>
    <xf numFmtId="43" fontId="33" fillId="0" borderId="212" xfId="9" applyNumberFormat="1" applyFont="1" applyBorder="1" applyAlignment="1">
      <alignment horizontal="center" vertical="center"/>
    </xf>
    <xf numFmtId="43" fontId="33" fillId="0" borderId="212" xfId="15" applyFont="1" applyFill="1" applyBorder="1" applyAlignment="1">
      <alignment horizontal="center" vertical="center"/>
    </xf>
    <xf numFmtId="0" fontId="37" fillId="0" borderId="215" xfId="8" applyNumberFormat="1" applyFont="1" applyBorder="1" applyAlignment="1">
      <alignment vertical="center"/>
    </xf>
    <xf numFmtId="0" fontId="37" fillId="0" borderId="449" xfId="8" applyNumberFormat="1" applyFont="1" applyBorder="1" applyAlignment="1">
      <alignment vertical="center"/>
    </xf>
    <xf numFmtId="0" fontId="37" fillId="0" borderId="439" xfId="8" applyNumberFormat="1" applyFont="1" applyBorder="1" applyAlignment="1">
      <alignment vertical="center"/>
    </xf>
    <xf numFmtId="43" fontId="33" fillId="0" borderId="214" xfId="11" applyNumberFormat="1" applyFont="1" applyBorder="1" applyAlignment="1">
      <alignment horizontal="center" vertical="center"/>
    </xf>
    <xf numFmtId="1" fontId="34" fillId="0" borderId="476" xfId="8" applyNumberFormat="1" applyFont="1" applyBorder="1" applyAlignment="1">
      <alignment horizontal="center" vertical="center"/>
    </xf>
    <xf numFmtId="0" fontId="43" fillId="0" borderId="505" xfId="8" applyNumberFormat="1" applyFont="1" applyBorder="1" applyAlignment="1">
      <alignment vertical="center" wrapText="1"/>
    </xf>
    <xf numFmtId="0" fontId="43" fillId="0" borderId="488" xfId="8" applyNumberFormat="1" applyFont="1" applyBorder="1" applyAlignment="1">
      <alignment vertical="center" wrapText="1"/>
    </xf>
    <xf numFmtId="0" fontId="43" fillId="0" borderId="476" xfId="8" applyNumberFormat="1" applyFont="1" applyBorder="1" applyAlignment="1">
      <alignment vertical="center" wrapText="1"/>
    </xf>
    <xf numFmtId="43" fontId="33" fillId="0" borderId="194" xfId="11" applyNumberFormat="1" applyFont="1" applyBorder="1" applyAlignment="1">
      <alignment horizontal="center" vertical="center"/>
    </xf>
    <xf numFmtId="1" fontId="33" fillId="0" borderId="476" xfId="8" applyNumberFormat="1" applyFont="1" applyBorder="1" applyAlignment="1">
      <alignment horizontal="center" vertical="center"/>
    </xf>
    <xf numFmtId="0" fontId="33" fillId="0" borderId="505" xfId="8" applyNumberFormat="1" applyFont="1" applyBorder="1" applyAlignment="1">
      <alignment vertical="center"/>
    </xf>
    <xf numFmtId="0" fontId="33" fillId="0" borderId="476" xfId="8" applyNumberFormat="1" applyFont="1" applyBorder="1" applyAlignment="1">
      <alignment vertical="center"/>
    </xf>
    <xf numFmtId="0" fontId="37" fillId="0" borderId="505" xfId="8" applyNumberFormat="1" applyFont="1" applyBorder="1" applyAlignment="1">
      <alignment vertical="center"/>
    </xf>
    <xf numFmtId="0" fontId="37" fillId="0" borderId="488" xfId="8" applyNumberFormat="1" applyFont="1" applyBorder="1" applyAlignment="1">
      <alignment vertical="center"/>
    </xf>
    <xf numFmtId="0" fontId="37" fillId="0" borderId="476" xfId="8" applyNumberFormat="1" applyFont="1" applyBorder="1" applyAlignment="1">
      <alignment vertical="center"/>
    </xf>
    <xf numFmtId="1" fontId="33" fillId="0" borderId="476" xfId="9" applyNumberFormat="1" applyFont="1" applyBorder="1" applyAlignment="1">
      <alignment horizontal="center" vertical="center"/>
    </xf>
    <xf numFmtId="0" fontId="34" fillId="0" borderId="505" xfId="9" applyNumberFormat="1" applyFont="1" applyBorder="1" applyAlignment="1">
      <alignment vertical="center"/>
    </xf>
    <xf numFmtId="0" fontId="34" fillId="0" borderId="488" xfId="9" applyNumberFormat="1" applyFont="1" applyBorder="1" applyAlignment="1">
      <alignment vertical="center"/>
    </xf>
    <xf numFmtId="0" fontId="34" fillId="0" borderId="476" xfId="9" applyNumberFormat="1" applyFont="1" applyBorder="1" applyAlignment="1">
      <alignment vertical="center"/>
    </xf>
    <xf numFmtId="1" fontId="33" fillId="6" borderId="476" xfId="8" applyNumberFormat="1" applyFont="1" applyFill="1" applyBorder="1" applyAlignment="1">
      <alignment horizontal="center" vertical="center"/>
    </xf>
    <xf numFmtId="0" fontId="33" fillId="6" borderId="505" xfId="8" applyNumberFormat="1" applyFont="1" applyFill="1" applyBorder="1" applyAlignment="1">
      <alignment vertical="center"/>
    </xf>
    <xf numFmtId="0" fontId="33" fillId="6" borderId="488" xfId="8" applyNumberFormat="1" applyFont="1" applyFill="1" applyBorder="1" applyAlignment="1">
      <alignment vertical="center"/>
    </xf>
    <xf numFmtId="0" fontId="33" fillId="6" borderId="476" xfId="8" applyNumberFormat="1" applyFont="1" applyFill="1" applyBorder="1" applyAlignment="1">
      <alignment vertical="center"/>
    </xf>
    <xf numFmtId="43" fontId="33" fillId="6" borderId="194" xfId="8" applyNumberFormat="1" applyFont="1" applyFill="1" applyBorder="1" applyAlignment="1">
      <alignment horizontal="center" vertical="center"/>
    </xf>
    <xf numFmtId="43" fontId="33" fillId="6" borderId="165" xfId="8" applyNumberFormat="1" applyFont="1" applyFill="1" applyBorder="1" applyAlignment="1">
      <alignment horizontal="center" vertical="center"/>
    </xf>
    <xf numFmtId="169" fontId="33" fillId="6" borderId="0" xfId="8" applyFont="1" applyFill="1" applyAlignment="1">
      <alignment vertical="center"/>
    </xf>
    <xf numFmtId="170" fontId="33" fillId="6" borderId="194" xfId="8" applyNumberFormat="1" applyFont="1" applyFill="1" applyBorder="1" applyAlignment="1">
      <alignment vertical="center"/>
    </xf>
    <xf numFmtId="170" fontId="33" fillId="6" borderId="195" xfId="8" applyNumberFormat="1" applyFont="1" applyFill="1" applyBorder="1" applyAlignment="1">
      <alignment vertical="center"/>
    </xf>
    <xf numFmtId="1" fontId="33" fillId="0" borderId="523" xfId="8" applyNumberFormat="1" applyFont="1" applyBorder="1" applyAlignment="1">
      <alignment horizontal="center" vertical="center"/>
    </xf>
    <xf numFmtId="0" fontId="33" fillId="0" borderId="524" xfId="8" applyNumberFormat="1" applyFont="1" applyBorder="1" applyAlignment="1">
      <alignment vertical="center"/>
    </xf>
    <xf numFmtId="0" fontId="33" fillId="0" borderId="523" xfId="8" applyNumberFormat="1" applyFont="1" applyBorder="1" applyAlignment="1">
      <alignment vertical="center"/>
    </xf>
    <xf numFmtId="43" fontId="33" fillId="0" borderId="525" xfId="8" applyNumberFormat="1" applyFont="1" applyBorder="1" applyAlignment="1">
      <alignment horizontal="center" vertical="center"/>
    </xf>
    <xf numFmtId="43" fontId="33" fillId="0" borderId="525" xfId="11" applyNumberFormat="1" applyFont="1" applyBorder="1" applyAlignment="1">
      <alignment horizontal="center" vertical="center"/>
    </xf>
    <xf numFmtId="43" fontId="33" fillId="0" borderId="525" xfId="15" applyFont="1" applyFill="1" applyBorder="1" applyAlignment="1">
      <alignment horizontal="center" vertical="center"/>
    </xf>
    <xf numFmtId="0" fontId="34" fillId="0" borderId="0" xfId="8" applyNumberFormat="1" applyFont="1" applyAlignment="1">
      <alignment vertical="center"/>
    </xf>
    <xf numFmtId="1" fontId="34" fillId="0" borderId="503" xfId="8" applyNumberFormat="1" applyFont="1" applyBorder="1" applyAlignment="1">
      <alignment horizontal="center" vertical="center"/>
    </xf>
    <xf numFmtId="43" fontId="33" fillId="0" borderId="109" xfId="15" applyFont="1" applyFill="1" applyBorder="1" applyAlignment="1">
      <alignment horizontal="center" vertical="center"/>
    </xf>
    <xf numFmtId="1" fontId="33" fillId="0" borderId="476" xfId="8" applyNumberFormat="1" applyFont="1" applyBorder="1" applyAlignment="1">
      <alignment horizontal="right" vertical="center"/>
    </xf>
    <xf numFmtId="0" fontId="33" fillId="0" borderId="505" xfId="8" applyNumberFormat="1" applyFont="1" applyBorder="1" applyAlignment="1">
      <alignment horizontal="left" vertical="center"/>
    </xf>
    <xf numFmtId="0" fontId="33" fillId="0" borderId="488" xfId="8" applyNumberFormat="1" applyFont="1" applyBorder="1" applyAlignment="1">
      <alignment horizontal="left" vertical="center"/>
    </xf>
    <xf numFmtId="0" fontId="33" fillId="0" borderId="476" xfId="8" applyNumberFormat="1" applyFont="1" applyBorder="1" applyAlignment="1">
      <alignment horizontal="left" vertical="center"/>
    </xf>
    <xf numFmtId="0" fontId="43" fillId="0" borderId="505" xfId="8" applyNumberFormat="1" applyFont="1" applyBorder="1" applyAlignment="1">
      <alignment horizontal="left" vertical="center"/>
    </xf>
    <xf numFmtId="0" fontId="43" fillId="0" borderId="488" xfId="8" applyNumberFormat="1" applyFont="1" applyBorder="1" applyAlignment="1">
      <alignment horizontal="left" vertical="center"/>
    </xf>
    <xf numFmtId="0" fontId="43" fillId="0" borderId="476" xfId="8" applyNumberFormat="1" applyFont="1" applyBorder="1" applyAlignment="1">
      <alignment horizontal="left" vertical="center"/>
    </xf>
    <xf numFmtId="0" fontId="34" fillId="0" borderId="505" xfId="8" applyNumberFormat="1" applyFont="1" applyBorder="1" applyAlignment="1">
      <alignment vertical="center"/>
    </xf>
    <xf numFmtId="0" fontId="34" fillId="0" borderId="476" xfId="8" applyNumberFormat="1" applyFont="1" applyBorder="1" applyAlignment="1">
      <alignment vertical="center"/>
    </xf>
    <xf numFmtId="1" fontId="33" fillId="0" borderId="507" xfId="8" applyNumberFormat="1" applyFont="1" applyBorder="1" applyAlignment="1">
      <alignment horizontal="center" vertical="center"/>
    </xf>
    <xf numFmtId="0" fontId="33" fillId="0" borderId="506" xfId="8" applyNumberFormat="1" applyFont="1" applyBorder="1" applyAlignment="1">
      <alignment horizontal="left" vertical="center"/>
    </xf>
    <xf numFmtId="0" fontId="33" fillId="0" borderId="500" xfId="8" applyNumberFormat="1" applyFont="1" applyBorder="1" applyAlignment="1">
      <alignment horizontal="left" vertical="center"/>
    </xf>
    <xf numFmtId="0" fontId="33" fillId="0" borderId="507" xfId="8" applyNumberFormat="1" applyFont="1" applyBorder="1" applyAlignment="1">
      <alignment horizontal="left" vertical="center"/>
    </xf>
    <xf numFmtId="43" fontId="33" fillId="0" borderId="501" xfId="15" applyFont="1" applyFill="1" applyBorder="1" applyAlignment="1">
      <alignment horizontal="center" vertical="center"/>
    </xf>
    <xf numFmtId="1" fontId="34" fillId="0" borderId="115" xfId="8" applyNumberFormat="1" applyFont="1" applyBorder="1" applyAlignment="1">
      <alignment horizontal="center" vertical="center"/>
    </xf>
    <xf numFmtId="0" fontId="34" fillId="0" borderId="522" xfId="8" applyNumberFormat="1" applyFont="1" applyBorder="1" applyAlignment="1">
      <alignment vertical="center"/>
    </xf>
    <xf numFmtId="43" fontId="33" fillId="0" borderId="212" xfId="8" applyNumberFormat="1" applyFont="1" applyBorder="1" applyAlignment="1">
      <alignment horizontal="center" vertical="center"/>
    </xf>
    <xf numFmtId="43" fontId="33" fillId="0" borderId="212" xfId="10" applyNumberFormat="1" applyFont="1" applyBorder="1" applyAlignment="1">
      <alignment horizontal="center" vertical="center"/>
    </xf>
    <xf numFmtId="0" fontId="33" fillId="0" borderId="215" xfId="8" applyNumberFormat="1" applyFont="1" applyBorder="1" applyAlignment="1">
      <alignment horizontal="left" vertical="center"/>
    </xf>
    <xf numFmtId="0" fontId="33" fillId="0" borderId="449" xfId="8" applyNumberFormat="1" applyFont="1" applyBorder="1" applyAlignment="1">
      <alignment horizontal="left" vertical="center"/>
    </xf>
    <xf numFmtId="0" fontId="33" fillId="0" borderId="439" xfId="8" applyNumberFormat="1" applyFont="1" applyBorder="1" applyAlignment="1">
      <alignment horizontal="left" vertical="center"/>
    </xf>
    <xf numFmtId="1" fontId="33" fillId="0" borderId="439" xfId="8" applyNumberFormat="1" applyFont="1" applyBorder="1" applyAlignment="1">
      <alignment horizontal="right" vertical="center"/>
    </xf>
    <xf numFmtId="1" fontId="34" fillId="0" borderId="115" xfId="10" applyNumberFormat="1" applyFont="1" applyBorder="1" applyAlignment="1">
      <alignment horizontal="center" vertical="center"/>
    </xf>
    <xf numFmtId="0" fontId="33" fillId="0" borderId="505" xfId="10" applyFont="1" applyBorder="1" applyAlignment="1">
      <alignment vertical="center"/>
    </xf>
    <xf numFmtId="1" fontId="33" fillId="0" borderId="507" xfId="10" applyNumberFormat="1" applyFont="1" applyBorder="1" applyAlignment="1">
      <alignment horizontal="center" vertical="center"/>
    </xf>
    <xf numFmtId="0" fontId="33" fillId="0" borderId="506" xfId="10" applyFont="1" applyBorder="1" applyAlignment="1">
      <alignment vertical="center"/>
    </xf>
    <xf numFmtId="0" fontId="33" fillId="0" borderId="500" xfId="10" applyFont="1" applyBorder="1" applyAlignment="1">
      <alignment vertical="center"/>
    </xf>
    <xf numFmtId="0" fontId="33" fillId="0" borderId="507" xfId="10" applyFont="1" applyBorder="1" applyAlignment="1">
      <alignment vertical="center"/>
    </xf>
    <xf numFmtId="170" fontId="33" fillId="0" borderId="446" xfId="10" applyNumberFormat="1" applyFont="1" applyBorder="1" applyAlignment="1">
      <alignment vertical="center"/>
    </xf>
    <xf numFmtId="1" fontId="34" fillId="0" borderId="503" xfId="10" applyNumberFormat="1" applyFont="1" applyBorder="1" applyAlignment="1">
      <alignment horizontal="center" vertical="center"/>
    </xf>
    <xf numFmtId="0" fontId="34" fillId="0" borderId="504" xfId="10" applyFont="1" applyBorder="1" applyAlignment="1">
      <alignment vertical="center"/>
    </xf>
    <xf numFmtId="0" fontId="34" fillId="0" borderId="449" xfId="10" applyFont="1" applyBorder="1" applyAlignment="1">
      <alignment vertical="center"/>
    </xf>
    <xf numFmtId="0" fontId="34" fillId="0" borderId="503" xfId="10" applyFont="1" applyBorder="1" applyAlignment="1">
      <alignment vertical="center"/>
    </xf>
    <xf numFmtId="1" fontId="34" fillId="0" borderId="439" xfId="10" applyNumberFormat="1" applyFont="1" applyBorder="1" applyAlignment="1">
      <alignment horizontal="center" vertical="center"/>
    </xf>
    <xf numFmtId="0" fontId="34" fillId="0" borderId="439" xfId="10" applyFont="1" applyBorder="1" applyAlignment="1">
      <alignment vertical="center"/>
    </xf>
    <xf numFmtId="170" fontId="33" fillId="0" borderId="430" xfId="10" applyNumberFormat="1" applyFont="1" applyBorder="1" applyAlignment="1">
      <alignment vertical="center"/>
    </xf>
    <xf numFmtId="170" fontId="33" fillId="0" borderId="431" xfId="10" applyNumberFormat="1" applyFont="1" applyBorder="1" applyAlignment="1">
      <alignment vertical="center"/>
    </xf>
    <xf numFmtId="1" fontId="34" fillId="0" borderId="148" xfId="10" applyNumberFormat="1" applyFont="1" applyBorder="1" applyAlignment="1">
      <alignment horizontal="center" vertical="center"/>
    </xf>
    <xf numFmtId="0" fontId="34" fillId="0" borderId="149" xfId="10" applyFont="1" applyBorder="1" applyAlignment="1">
      <alignment vertical="center"/>
    </xf>
    <xf numFmtId="0" fontId="34" fillId="0" borderId="120" xfId="10" applyFont="1" applyBorder="1" applyAlignment="1">
      <alignment vertical="center"/>
    </xf>
    <xf numFmtId="170" fontId="33" fillId="0" borderId="154" xfId="10" applyNumberFormat="1" applyFont="1" applyBorder="1" applyAlignment="1">
      <alignment vertical="center"/>
    </xf>
    <xf numFmtId="170" fontId="33" fillId="0" borderId="155" xfId="10" applyNumberFormat="1" applyFont="1" applyBorder="1" applyAlignment="1">
      <alignment vertical="center"/>
    </xf>
    <xf numFmtId="0" fontId="33" fillId="0" borderId="120" xfId="10" applyFont="1" applyBorder="1" applyAlignment="1">
      <alignment vertical="center"/>
    </xf>
    <xf numFmtId="1" fontId="33" fillId="0" borderId="135" xfId="10" applyNumberFormat="1" applyFont="1" applyBorder="1" applyAlignment="1">
      <alignment horizontal="center" vertical="center"/>
    </xf>
    <xf numFmtId="0" fontId="34" fillId="0" borderId="526" xfId="10" applyFont="1" applyBorder="1" applyAlignment="1">
      <alignment vertical="center"/>
    </xf>
    <xf numFmtId="0" fontId="34" fillId="0" borderId="134" xfId="10" applyFont="1" applyBorder="1" applyAlignment="1">
      <alignment vertical="center"/>
    </xf>
    <xf numFmtId="43" fontId="33" fillId="0" borderId="134" xfId="10" applyNumberFormat="1" applyFont="1" applyBorder="1" applyAlignment="1">
      <alignment horizontal="center" vertical="center"/>
    </xf>
    <xf numFmtId="170" fontId="33" fillId="0" borderId="136" xfId="10" applyNumberFormat="1" applyFont="1" applyBorder="1" applyAlignment="1">
      <alignment vertical="center"/>
    </xf>
    <xf numFmtId="170" fontId="33" fillId="0" borderId="210" xfId="10" applyNumberFormat="1" applyFont="1" applyBorder="1" applyAlignment="1">
      <alignment vertical="center"/>
    </xf>
    <xf numFmtId="0" fontId="33" fillId="0" borderId="134" xfId="10" applyFont="1" applyBorder="1" applyAlignment="1">
      <alignment vertical="center"/>
    </xf>
    <xf numFmtId="43" fontId="33" fillId="0" borderId="527" xfId="10" applyNumberFormat="1" applyFont="1" applyBorder="1" applyAlignment="1">
      <alignment horizontal="center" vertical="center"/>
    </xf>
    <xf numFmtId="43" fontId="33" fillId="0" borderId="528" xfId="10" applyNumberFormat="1" applyFont="1" applyBorder="1" applyAlignment="1">
      <alignment horizontal="center" vertical="center"/>
    </xf>
    <xf numFmtId="1" fontId="33" fillId="0" borderId="41" xfId="10" applyNumberFormat="1" applyFont="1" applyBorder="1" applyAlignment="1">
      <alignment horizontal="center" vertical="center"/>
    </xf>
    <xf numFmtId="0" fontId="34" fillId="0" borderId="21" xfId="10" applyFont="1" applyBorder="1" applyAlignment="1">
      <alignment vertical="center"/>
    </xf>
    <xf numFmtId="0" fontId="34" fillId="0" borderId="0" xfId="10" applyFont="1" applyAlignment="1">
      <alignment vertical="center"/>
    </xf>
    <xf numFmtId="0" fontId="34" fillId="0" borderId="40" xfId="10" applyFont="1" applyBorder="1" applyAlignment="1">
      <alignment vertical="center"/>
    </xf>
    <xf numFmtId="43" fontId="33" fillId="0" borderId="40" xfId="10" applyNumberFormat="1" applyFont="1" applyBorder="1" applyAlignment="1">
      <alignment horizontal="center" vertical="center"/>
    </xf>
    <xf numFmtId="1" fontId="34" fillId="0" borderId="476" xfId="10" applyNumberFormat="1" applyFont="1" applyBorder="1" applyAlignment="1">
      <alignment horizontal="center" vertical="center"/>
    </xf>
    <xf numFmtId="43" fontId="34" fillId="0" borderId="194" xfId="10" applyNumberFormat="1" applyFont="1" applyBorder="1" applyAlignment="1">
      <alignment horizontal="center" vertical="center"/>
    </xf>
    <xf numFmtId="43" fontId="34" fillId="0" borderId="193" xfId="10" applyNumberFormat="1" applyFont="1" applyBorder="1" applyAlignment="1">
      <alignment horizontal="center" vertical="center"/>
    </xf>
    <xf numFmtId="43" fontId="34" fillId="0" borderId="510" xfId="10" applyNumberFormat="1" applyFont="1" applyBorder="1" applyAlignment="1">
      <alignment horizontal="center" vertical="center"/>
    </xf>
    <xf numFmtId="43" fontId="34" fillId="0" borderId="159" xfId="10" applyNumberFormat="1" applyFont="1" applyBorder="1" applyAlignment="1">
      <alignment horizontal="center" vertical="center"/>
    </xf>
    <xf numFmtId="43" fontId="33" fillId="0" borderId="510" xfId="10" applyNumberFormat="1" applyFont="1" applyBorder="1" applyAlignment="1">
      <alignment horizontal="center" vertical="center"/>
    </xf>
    <xf numFmtId="170" fontId="34" fillId="0" borderId="510" xfId="10" applyNumberFormat="1" applyFont="1" applyBorder="1" applyAlignment="1">
      <alignment vertical="center"/>
    </xf>
    <xf numFmtId="170" fontId="34" fillId="0" borderId="529" xfId="10" applyNumberFormat="1" applyFont="1" applyBorder="1" applyAlignment="1">
      <alignment vertical="center"/>
    </xf>
    <xf numFmtId="43" fontId="33" fillId="0" borderId="530" xfId="8" applyNumberFormat="1" applyFont="1" applyBorder="1" applyAlignment="1">
      <alignment horizontal="center" vertical="center"/>
    </xf>
    <xf numFmtId="170" fontId="33" fillId="0" borderId="529" xfId="8" applyNumberFormat="1" applyFont="1" applyBorder="1" applyAlignment="1">
      <alignment vertical="center"/>
    </xf>
    <xf numFmtId="170" fontId="33" fillId="0" borderId="528" xfId="10" applyNumberFormat="1" applyFont="1" applyBorder="1" applyAlignment="1">
      <alignment vertical="center"/>
    </xf>
    <xf numFmtId="170" fontId="33" fillId="0" borderId="531" xfId="10" applyNumberFormat="1" applyFont="1" applyBorder="1" applyAlignment="1">
      <alignment vertical="center"/>
    </xf>
    <xf numFmtId="1" fontId="34" fillId="5" borderId="120" xfId="10" applyNumberFormat="1" applyFont="1" applyFill="1" applyBorder="1" applyAlignment="1">
      <alignment horizontal="center" vertical="center"/>
    </xf>
    <xf numFmtId="43" fontId="33" fillId="5" borderId="120" xfId="15" applyFont="1" applyFill="1" applyBorder="1" applyAlignment="1">
      <alignment horizontal="center" vertical="center"/>
    </xf>
    <xf numFmtId="43" fontId="34" fillId="5" borderId="120" xfId="15" applyFont="1" applyFill="1" applyBorder="1" applyAlignment="1">
      <alignment horizontal="center" vertical="center"/>
    </xf>
    <xf numFmtId="172" fontId="33" fillId="5" borderId="147" xfId="13" applyNumberFormat="1" applyFont="1" applyFill="1" applyBorder="1" applyAlignment="1" applyProtection="1">
      <alignment horizontal="center" vertical="center"/>
    </xf>
    <xf numFmtId="1" fontId="34" fillId="0" borderId="120" xfId="10" applyNumberFormat="1" applyFont="1" applyBorder="1" applyAlignment="1">
      <alignment horizontal="center" vertical="center"/>
    </xf>
    <xf numFmtId="43" fontId="33" fillId="0" borderId="530" xfId="15" applyFont="1" applyFill="1" applyBorder="1" applyAlignment="1">
      <alignment horizontal="center" vertical="center"/>
    </xf>
    <xf numFmtId="0" fontId="34" fillId="0" borderId="505" xfId="8" applyNumberFormat="1" applyFont="1" applyBorder="1" applyAlignment="1">
      <alignment horizontal="left" vertical="center"/>
    </xf>
    <xf numFmtId="0" fontId="34" fillId="0" borderId="488" xfId="8" applyNumberFormat="1" applyFont="1" applyBorder="1" applyAlignment="1">
      <alignment horizontal="left" vertical="center"/>
    </xf>
    <xf numFmtId="0" fontId="34" fillId="0" borderId="476" xfId="8" applyNumberFormat="1" applyFont="1" applyBorder="1" applyAlignment="1">
      <alignment horizontal="left" vertical="center"/>
    </xf>
    <xf numFmtId="43" fontId="34" fillId="0" borderId="194" xfId="8" applyNumberFormat="1" applyFont="1" applyBorder="1" applyAlignment="1">
      <alignment horizontal="center" vertical="center"/>
    </xf>
    <xf numFmtId="43" fontId="34" fillId="0" borderId="194" xfId="15" applyFont="1" applyFill="1" applyBorder="1" applyAlignment="1">
      <alignment horizontal="center" vertical="center"/>
    </xf>
    <xf numFmtId="43" fontId="34" fillId="0" borderId="530" xfId="15" applyFont="1" applyFill="1" applyBorder="1" applyAlignment="1">
      <alignment horizontal="center" vertical="center"/>
    </xf>
    <xf numFmtId="170" fontId="34" fillId="0" borderId="194" xfId="8" applyNumberFormat="1" applyFont="1" applyBorder="1" applyAlignment="1">
      <alignment vertical="center"/>
    </xf>
    <xf numFmtId="170" fontId="34" fillId="0" borderId="529" xfId="8" applyNumberFormat="1" applyFont="1" applyBorder="1" applyAlignment="1">
      <alignment vertical="center"/>
    </xf>
    <xf numFmtId="170" fontId="33" fillId="0" borderId="531" xfId="8" applyNumberFormat="1" applyFont="1" applyBorder="1" applyAlignment="1">
      <alignment vertical="center"/>
    </xf>
    <xf numFmtId="1" fontId="34" fillId="0" borderId="118" xfId="9" applyNumberFormat="1" applyFont="1" applyBorder="1" applyAlignment="1">
      <alignment horizontal="center" vertical="center"/>
    </xf>
    <xf numFmtId="0" fontId="34" fillId="0" borderId="211" xfId="9" applyNumberFormat="1" applyFont="1" applyBorder="1" applyAlignment="1">
      <alignment horizontal="left" vertical="center"/>
    </xf>
    <xf numFmtId="1" fontId="34" fillId="0" borderId="439" xfId="11" applyNumberFormat="1" applyFont="1" applyBorder="1" applyAlignment="1">
      <alignment horizontal="center" vertical="center"/>
    </xf>
    <xf numFmtId="0" fontId="34" fillId="0" borderId="215" xfId="8" applyNumberFormat="1" applyFont="1" applyBorder="1" applyAlignment="1" applyProtection="1">
      <alignment horizontal="left" vertical="center"/>
      <protection locked="0"/>
    </xf>
    <xf numFmtId="0" fontId="34" fillId="0" borderId="449" xfId="8" applyNumberFormat="1" applyFont="1" applyBorder="1" applyAlignment="1" applyProtection="1">
      <alignment horizontal="left" vertical="center"/>
      <protection locked="0"/>
    </xf>
    <xf numFmtId="0" fontId="34" fillId="0" borderId="439" xfId="8" applyNumberFormat="1" applyFont="1" applyBorder="1" applyAlignment="1" applyProtection="1">
      <alignment horizontal="left" vertical="center"/>
      <protection locked="0"/>
    </xf>
    <xf numFmtId="43" fontId="33" fillId="0" borderId="194" xfId="18" applyFont="1" applyFill="1" applyBorder="1" applyAlignment="1">
      <alignment horizontal="center" vertical="center"/>
    </xf>
    <xf numFmtId="0" fontId="33" fillId="0" borderId="505" xfId="8" applyNumberFormat="1" applyFont="1" applyBorder="1" applyAlignment="1" applyProtection="1">
      <alignment horizontal="left" vertical="center"/>
      <protection locked="0"/>
    </xf>
    <xf numFmtId="0" fontId="33" fillId="0" borderId="488" xfId="8" applyNumberFormat="1" applyFont="1" applyBorder="1" applyAlignment="1" applyProtection="1">
      <alignment horizontal="left" vertical="center"/>
      <protection locked="0"/>
    </xf>
    <xf numFmtId="0" fontId="33" fillId="0" borderId="476" xfId="8" applyNumberFormat="1" applyFont="1" applyBorder="1" applyAlignment="1" applyProtection="1">
      <alignment horizontal="left" vertical="center"/>
      <protection locked="0"/>
    </xf>
    <xf numFmtId="1" fontId="34" fillId="0" borderId="476" xfId="11" applyNumberFormat="1" applyFont="1" applyBorder="1" applyAlignment="1">
      <alignment horizontal="center" vertical="center"/>
    </xf>
    <xf numFmtId="0" fontId="34" fillId="0" borderId="505" xfId="8" applyNumberFormat="1" applyFont="1" applyBorder="1" applyAlignment="1" applyProtection="1">
      <alignment horizontal="left" vertical="center"/>
      <protection locked="0"/>
    </xf>
    <xf numFmtId="0" fontId="34" fillId="0" borderId="488" xfId="8" applyNumberFormat="1" applyFont="1" applyBorder="1" applyAlignment="1" applyProtection="1">
      <alignment horizontal="left" vertical="center"/>
      <protection locked="0"/>
    </xf>
    <xf numFmtId="0" fontId="34" fillId="0" borderId="476" xfId="8" applyNumberFormat="1" applyFont="1" applyBorder="1" applyAlignment="1" applyProtection="1">
      <alignment horizontal="left" vertical="center"/>
      <protection locked="0"/>
    </xf>
    <xf numFmtId="1" fontId="33" fillId="0" borderId="507" xfId="9" applyNumberFormat="1" applyFont="1" applyBorder="1" applyAlignment="1">
      <alignment horizontal="center" vertical="center"/>
    </xf>
    <xf numFmtId="0" fontId="33" fillId="0" borderId="506" xfId="8" applyNumberFormat="1" applyFont="1" applyBorder="1" applyAlignment="1" applyProtection="1">
      <alignment horizontal="left" vertical="center"/>
      <protection locked="0"/>
    </xf>
    <xf numFmtId="0" fontId="33" fillId="0" borderId="500" xfId="8" applyNumberFormat="1" applyFont="1" applyBorder="1" applyAlignment="1" applyProtection="1">
      <alignment horizontal="left" vertical="center"/>
      <protection locked="0"/>
    </xf>
    <xf numFmtId="0" fontId="33" fillId="0" borderId="507" xfId="8" applyNumberFormat="1" applyFont="1" applyBorder="1" applyAlignment="1" applyProtection="1">
      <alignment horizontal="left" vertical="center"/>
      <protection locked="0"/>
    </xf>
    <xf numFmtId="43" fontId="33" fillId="0" borderId="501" xfId="11" applyNumberFormat="1" applyFont="1" applyBorder="1" applyAlignment="1">
      <alignment horizontal="center" vertical="center"/>
    </xf>
    <xf numFmtId="1" fontId="34" fillId="0" borderId="439" xfId="9" applyNumberFormat="1" applyFont="1" applyBorder="1" applyAlignment="1">
      <alignment horizontal="center" vertical="center"/>
    </xf>
    <xf numFmtId="1" fontId="34" fillId="0" borderId="476" xfId="9" applyNumberFormat="1" applyFont="1" applyBorder="1" applyAlignment="1">
      <alignment horizontal="center" vertical="center"/>
    </xf>
    <xf numFmtId="1" fontId="33" fillId="0" borderId="439" xfId="9" applyNumberFormat="1" applyFont="1" applyBorder="1" applyAlignment="1">
      <alignment horizontal="center" vertical="center"/>
    </xf>
    <xf numFmtId="43" fontId="33" fillId="0" borderId="194" xfId="8" quotePrefix="1" applyNumberFormat="1" applyFont="1" applyBorder="1" applyAlignment="1">
      <alignment horizontal="center" vertical="center"/>
    </xf>
    <xf numFmtId="1" fontId="33" fillId="0" borderId="420" xfId="9" applyNumberFormat="1" applyFont="1" applyBorder="1" applyAlignment="1">
      <alignment horizontal="center" vertical="center"/>
    </xf>
    <xf numFmtId="43" fontId="33" fillId="0" borderId="532" xfId="8" applyNumberFormat="1" applyFont="1" applyBorder="1" applyAlignment="1">
      <alignment horizontal="center" vertical="center"/>
    </xf>
    <xf numFmtId="1" fontId="33" fillId="0" borderId="533" xfId="9" applyNumberFormat="1" applyFont="1" applyBorder="1" applyAlignment="1">
      <alignment horizontal="center" vertical="center"/>
    </xf>
    <xf numFmtId="0" fontId="43" fillId="0" borderId="506" xfId="8" applyNumberFormat="1" applyFont="1" applyBorder="1" applyAlignment="1">
      <alignment vertical="center" wrapText="1"/>
    </xf>
    <xf numFmtId="0" fontId="43" fillId="0" borderId="500" xfId="8" applyNumberFormat="1" applyFont="1" applyBorder="1" applyAlignment="1">
      <alignment vertical="center" wrapText="1"/>
    </xf>
    <xf numFmtId="43" fontId="33" fillId="0" borderId="534" xfId="8" applyNumberFormat="1" applyFont="1" applyBorder="1" applyAlignment="1">
      <alignment horizontal="center" vertical="center"/>
    </xf>
    <xf numFmtId="43" fontId="33" fillId="0" borderId="535" xfId="8" applyNumberFormat="1" applyFont="1" applyBorder="1" applyAlignment="1">
      <alignment horizontal="center" vertical="center"/>
    </xf>
    <xf numFmtId="43" fontId="33" fillId="0" borderId="536" xfId="8" applyNumberFormat="1" applyFont="1" applyBorder="1" applyAlignment="1">
      <alignment horizontal="center" vertical="center"/>
    </xf>
    <xf numFmtId="1" fontId="34" fillId="0" borderId="118" xfId="11" applyNumberFormat="1" applyFont="1" applyBorder="1" applyAlignment="1">
      <alignment horizontal="center" vertical="center"/>
    </xf>
    <xf numFmtId="0" fontId="34" fillId="0" borderId="118" xfId="11" applyNumberFormat="1" applyFont="1" applyBorder="1" applyAlignment="1">
      <alignment vertical="center"/>
    </xf>
    <xf numFmtId="43" fontId="33" fillId="0" borderId="118" xfId="11" applyNumberFormat="1" applyFont="1" applyBorder="1" applyAlignment="1">
      <alignment horizontal="center" vertical="center"/>
    </xf>
    <xf numFmtId="1" fontId="33" fillId="0" borderId="537" xfId="11" applyNumberFormat="1" applyFont="1" applyBorder="1" applyAlignment="1">
      <alignment horizontal="center" vertical="center"/>
    </xf>
    <xf numFmtId="0" fontId="33" fillId="0" borderId="157" xfId="8" applyNumberFormat="1" applyFont="1" applyBorder="1" applyAlignment="1" applyProtection="1">
      <alignment horizontal="left" vertical="center"/>
      <protection locked="0"/>
    </xf>
    <xf numFmtId="0" fontId="33" fillId="0" borderId="538" xfId="8" applyNumberFormat="1" applyFont="1" applyBorder="1" applyAlignment="1" applyProtection="1">
      <alignment horizontal="left" vertical="center"/>
      <protection locked="0"/>
    </xf>
    <xf numFmtId="43" fontId="33" fillId="0" borderId="159" xfId="11" applyNumberFormat="1" applyFont="1" applyBorder="1" applyAlignment="1">
      <alignment horizontal="center" vertical="center"/>
    </xf>
    <xf numFmtId="43" fontId="33" fillId="0" borderId="537" xfId="8" applyNumberFormat="1" applyFont="1" applyBorder="1" applyAlignment="1">
      <alignment horizontal="center" vertical="center"/>
    </xf>
    <xf numFmtId="170" fontId="33" fillId="0" borderId="539" xfId="8" applyNumberFormat="1" applyFont="1" applyBorder="1" applyAlignment="1">
      <alignment vertical="center"/>
    </xf>
    <xf numFmtId="170" fontId="33" fillId="0" borderId="540" xfId="8" applyNumberFormat="1" applyFont="1" applyBorder="1" applyAlignment="1">
      <alignment vertical="center"/>
    </xf>
    <xf numFmtId="1" fontId="33" fillId="0" borderId="494" xfId="9" applyNumberFormat="1" applyFont="1" applyBorder="1" applyAlignment="1">
      <alignment horizontal="center" vertical="center"/>
    </xf>
    <xf numFmtId="0" fontId="33" fillId="0" borderId="541" xfId="8" applyNumberFormat="1" applyFont="1" applyBorder="1" applyAlignment="1" applyProtection="1">
      <alignment horizontal="left" vertical="center"/>
      <protection locked="0"/>
    </xf>
    <xf numFmtId="43" fontId="33" fillId="0" borderId="542" xfId="11" applyNumberFormat="1" applyFont="1" applyBorder="1" applyAlignment="1">
      <alignment horizontal="center" vertical="center"/>
    </xf>
    <xf numFmtId="43" fontId="33" fillId="0" borderId="542" xfId="8" applyNumberFormat="1" applyFont="1" applyBorder="1" applyAlignment="1">
      <alignment horizontal="center" vertical="center"/>
    </xf>
    <xf numFmtId="170" fontId="33" fillId="0" borderId="543" xfId="8" applyNumberFormat="1" applyFont="1" applyBorder="1" applyAlignment="1">
      <alignment vertical="center"/>
    </xf>
    <xf numFmtId="170" fontId="33" fillId="0" borderId="544" xfId="8" applyNumberFormat="1" applyFont="1" applyBorder="1" applyAlignment="1">
      <alignment vertical="center"/>
    </xf>
    <xf numFmtId="1" fontId="33" fillId="0" borderId="545" xfId="9" applyNumberFormat="1" applyFont="1" applyBorder="1" applyAlignment="1">
      <alignment horizontal="center" vertical="center"/>
    </xf>
    <xf numFmtId="0" fontId="33" fillId="0" borderId="546" xfId="8" applyNumberFormat="1" applyFont="1" applyBorder="1" applyAlignment="1" applyProtection="1">
      <alignment horizontal="left" vertical="center"/>
      <protection locked="0"/>
    </xf>
    <xf numFmtId="0" fontId="33" fillId="0" borderId="547" xfId="8" applyNumberFormat="1" applyFont="1" applyBorder="1" applyAlignment="1" applyProtection="1">
      <alignment horizontal="left" vertical="center"/>
      <protection locked="0"/>
    </xf>
    <xf numFmtId="43" fontId="33" fillId="0" borderId="534" xfId="11" applyNumberFormat="1" applyFont="1" applyBorder="1" applyAlignment="1">
      <alignment horizontal="center" vertical="center"/>
    </xf>
    <xf numFmtId="43" fontId="33" fillId="0" borderId="548" xfId="8" applyNumberFormat="1" applyFont="1" applyBorder="1" applyAlignment="1">
      <alignment horizontal="center" vertical="center"/>
    </xf>
    <xf numFmtId="43" fontId="33" fillId="0" borderId="527" xfId="8" applyNumberFormat="1" applyFont="1" applyBorder="1" applyAlignment="1">
      <alignment horizontal="center" vertical="center"/>
    </xf>
    <xf numFmtId="43" fontId="33" fillId="0" borderId="527" xfId="15" applyFont="1" applyFill="1" applyBorder="1" applyAlignment="1">
      <alignment horizontal="center" vertical="center"/>
    </xf>
    <xf numFmtId="170" fontId="33" fillId="0" borderId="535" xfId="8" applyNumberFormat="1" applyFont="1" applyBorder="1" applyAlignment="1">
      <alignment vertical="center"/>
    </xf>
    <xf numFmtId="170" fontId="33" fillId="0" borderId="549" xfId="8" applyNumberFormat="1" applyFont="1" applyBorder="1" applyAlignment="1">
      <alignment vertical="center"/>
    </xf>
    <xf numFmtId="1" fontId="34" fillId="0" borderId="118" xfId="10" applyNumberFormat="1" applyFont="1" applyBorder="1" applyAlignment="1">
      <alignment vertical="center"/>
    </xf>
    <xf numFmtId="0" fontId="34" fillId="0" borderId="118" xfId="10" applyFont="1" applyBorder="1" applyAlignment="1">
      <alignment vertical="center"/>
    </xf>
    <xf numFmtId="43" fontId="33" fillId="0" borderId="118" xfId="10" applyNumberFormat="1" applyFont="1" applyBorder="1" applyAlignment="1">
      <alignment horizontal="center" vertical="center"/>
    </xf>
    <xf numFmtId="1" fontId="33" fillId="0" borderId="537" xfId="9" applyNumberFormat="1" applyFont="1" applyBorder="1" applyAlignment="1">
      <alignment horizontal="center" vertical="center"/>
    </xf>
    <xf numFmtId="43" fontId="33" fillId="0" borderId="550" xfId="8" applyNumberFormat="1" applyFont="1" applyBorder="1" applyAlignment="1">
      <alignment horizontal="center" vertical="center"/>
    </xf>
    <xf numFmtId="43" fontId="33" fillId="0" borderId="542" xfId="15" applyFont="1" applyFill="1" applyBorder="1" applyAlignment="1">
      <alignment horizontal="center" vertical="center"/>
    </xf>
    <xf numFmtId="0" fontId="34" fillId="0" borderId="541" xfId="8" applyNumberFormat="1" applyFont="1" applyBorder="1" applyAlignment="1" applyProtection="1">
      <alignment horizontal="left" vertical="center"/>
      <protection locked="0"/>
    </xf>
    <xf numFmtId="170" fontId="33" fillId="0" borderId="551" xfId="8" applyNumberFormat="1" applyFont="1" applyBorder="1" applyAlignment="1">
      <alignment vertical="center"/>
    </xf>
    <xf numFmtId="170" fontId="33" fillId="0" borderId="552" xfId="8" applyNumberFormat="1" applyFont="1" applyBorder="1" applyAlignment="1">
      <alignment vertical="center"/>
    </xf>
    <xf numFmtId="1" fontId="33" fillId="0" borderId="553" xfId="9" applyNumberFormat="1" applyFont="1" applyBorder="1" applyAlignment="1">
      <alignment horizontal="center" vertical="center"/>
    </xf>
    <xf numFmtId="0" fontId="33" fillId="0" borderId="554" xfId="8" applyNumberFormat="1" applyFont="1" applyBorder="1" applyAlignment="1" applyProtection="1">
      <alignment horizontal="left" vertical="center"/>
      <protection locked="0"/>
    </xf>
    <xf numFmtId="43" fontId="33" fillId="0" borderId="534" xfId="15" applyFont="1" applyFill="1" applyBorder="1" applyAlignment="1">
      <alignment horizontal="center" vertical="center"/>
    </xf>
    <xf numFmtId="170" fontId="33" fillId="0" borderId="555" xfId="8" applyNumberFormat="1" applyFont="1" applyBorder="1" applyAlignment="1">
      <alignment vertical="center"/>
    </xf>
    <xf numFmtId="170" fontId="33" fillId="0" borderId="556" xfId="8" applyNumberFormat="1" applyFont="1" applyBorder="1" applyAlignment="1">
      <alignment vertical="center"/>
    </xf>
    <xf numFmtId="0" fontId="37" fillId="0" borderId="538" xfId="8" applyNumberFormat="1" applyFont="1" applyBorder="1" applyAlignment="1">
      <alignment vertical="center"/>
    </xf>
    <xf numFmtId="43" fontId="33" fillId="0" borderId="539" xfId="8" applyNumberFormat="1" applyFont="1" applyBorder="1" applyAlignment="1">
      <alignment horizontal="center" vertical="center"/>
    </xf>
    <xf numFmtId="43" fontId="33" fillId="0" borderId="557" xfId="8" applyNumberFormat="1" applyFont="1" applyBorder="1" applyAlignment="1">
      <alignment horizontal="center" vertical="center"/>
    </xf>
    <xf numFmtId="0" fontId="43" fillId="0" borderId="558" xfId="8" applyNumberFormat="1" applyFont="1" applyBorder="1" applyAlignment="1">
      <alignment vertical="center" wrapText="1"/>
    </xf>
    <xf numFmtId="0" fontId="43" fillId="0" borderId="547" xfId="8" applyNumberFormat="1" applyFont="1" applyBorder="1" applyAlignment="1">
      <alignment vertical="center" wrapText="1"/>
    </xf>
    <xf numFmtId="43" fontId="33" fillId="0" borderId="559" xfId="8" applyNumberFormat="1" applyFont="1" applyBorder="1" applyAlignment="1">
      <alignment horizontal="center" vertical="center"/>
    </xf>
    <xf numFmtId="43" fontId="33" fillId="0" borderId="560" xfId="8" applyNumberFormat="1" applyFont="1" applyBorder="1" applyAlignment="1">
      <alignment horizontal="center" vertical="center"/>
    </xf>
    <xf numFmtId="43" fontId="33" fillId="0" borderId="561" xfId="8" applyNumberFormat="1" applyFont="1" applyBorder="1" applyAlignment="1">
      <alignment horizontal="center" vertical="center"/>
    </xf>
    <xf numFmtId="43" fontId="33" fillId="0" borderId="555" xfId="8" applyNumberFormat="1" applyFont="1" applyBorder="1" applyAlignment="1">
      <alignment horizontal="center" vertical="center"/>
    </xf>
    <xf numFmtId="43" fontId="33" fillId="0" borderId="555" xfId="15" applyFont="1" applyFill="1" applyBorder="1" applyAlignment="1">
      <alignment horizontal="center" vertical="center"/>
    </xf>
    <xf numFmtId="1" fontId="33" fillId="0" borderId="562" xfId="11" quotePrefix="1" applyNumberFormat="1" applyFont="1" applyBorder="1" applyAlignment="1">
      <alignment horizontal="center" vertical="center"/>
    </xf>
    <xf numFmtId="0" fontId="34" fillId="0" borderId="563" xfId="8" applyNumberFormat="1" applyFont="1" applyBorder="1" applyAlignment="1" applyProtection="1">
      <alignment horizontal="left" vertical="center"/>
      <protection locked="0"/>
    </xf>
    <xf numFmtId="0" fontId="34" fillId="0" borderId="538" xfId="8" applyNumberFormat="1" applyFont="1" applyBorder="1" applyAlignment="1" applyProtection="1">
      <alignment horizontal="left" vertical="center"/>
      <protection locked="0"/>
    </xf>
    <xf numFmtId="0" fontId="34" fillId="0" borderId="562" xfId="8" applyNumberFormat="1" applyFont="1" applyBorder="1" applyAlignment="1" applyProtection="1">
      <alignment horizontal="left" vertical="center"/>
      <protection locked="0"/>
    </xf>
    <xf numFmtId="43" fontId="33" fillId="0" borderId="539" xfId="11" applyNumberFormat="1" applyFont="1" applyBorder="1" applyAlignment="1">
      <alignment horizontal="center" vertical="center"/>
    </xf>
    <xf numFmtId="43" fontId="33" fillId="0" borderId="539" xfId="10" applyNumberFormat="1" applyFont="1" applyBorder="1" applyAlignment="1">
      <alignment horizontal="center" vertical="center"/>
    </xf>
    <xf numFmtId="43" fontId="33" fillId="0" borderId="539" xfId="15" applyFont="1" applyFill="1" applyBorder="1" applyAlignment="1">
      <alignment horizontal="center" vertical="center"/>
    </xf>
    <xf numFmtId="1" fontId="33" fillId="2" borderId="562" xfId="11" quotePrefix="1" applyNumberFormat="1" applyFont="1" applyFill="1" applyBorder="1" applyAlignment="1">
      <alignment horizontal="center" vertical="center"/>
    </xf>
    <xf numFmtId="0" fontId="33" fillId="2" borderId="563" xfId="8" applyNumberFormat="1" applyFont="1" applyFill="1" applyBorder="1" applyAlignment="1" applyProtection="1">
      <alignment horizontal="left" vertical="center"/>
      <protection locked="0"/>
    </xf>
    <xf numFmtId="0" fontId="33" fillId="2" borderId="538" xfId="8" applyNumberFormat="1" applyFont="1" applyFill="1" applyBorder="1" applyAlignment="1" applyProtection="1">
      <alignment horizontal="left" vertical="center"/>
      <protection locked="0"/>
    </xf>
    <xf numFmtId="0" fontId="33" fillId="2" borderId="554" xfId="8" applyNumberFormat="1" applyFont="1" applyFill="1" applyBorder="1" applyAlignment="1" applyProtection="1">
      <alignment horizontal="left" vertical="center"/>
      <protection locked="0"/>
    </xf>
    <xf numFmtId="0" fontId="33" fillId="2" borderId="562" xfId="8" applyNumberFormat="1" applyFont="1" applyFill="1" applyBorder="1" applyAlignment="1" applyProtection="1">
      <alignment horizontal="left" vertical="center"/>
      <protection locked="0"/>
    </xf>
    <xf numFmtId="43" fontId="33" fillId="2" borderId="539" xfId="11" applyNumberFormat="1" applyFont="1" applyFill="1" applyBorder="1" applyAlignment="1">
      <alignment horizontal="center" vertical="center"/>
    </xf>
    <xf numFmtId="43" fontId="33" fillId="2" borderId="538" xfId="8" applyNumberFormat="1" applyFont="1" applyFill="1" applyBorder="1" applyAlignment="1">
      <alignment horizontal="center" vertical="center"/>
    </xf>
    <xf numFmtId="43" fontId="33" fillId="2" borderId="539" xfId="8" applyNumberFormat="1" applyFont="1" applyFill="1" applyBorder="1" applyAlignment="1">
      <alignment horizontal="center" vertical="center"/>
    </xf>
    <xf numFmtId="43" fontId="33" fillId="2" borderId="551" xfId="8" applyNumberFormat="1" applyFont="1" applyFill="1" applyBorder="1" applyAlignment="1">
      <alignment horizontal="center" vertical="center"/>
    </xf>
    <xf numFmtId="43" fontId="33" fillId="2" borderId="551" xfId="10" applyNumberFormat="1" applyFont="1" applyFill="1" applyBorder="1" applyAlignment="1">
      <alignment horizontal="center" vertical="center"/>
    </xf>
    <xf numFmtId="43" fontId="33" fillId="2" borderId="551" xfId="15" applyFont="1" applyFill="1" applyBorder="1" applyAlignment="1">
      <alignment horizontal="center" vertical="center"/>
    </xf>
    <xf numFmtId="0" fontId="33" fillId="2" borderId="215" xfId="8" applyNumberFormat="1" applyFont="1" applyFill="1" applyBorder="1" applyAlignment="1" applyProtection="1">
      <alignment horizontal="left" vertical="center"/>
      <protection locked="0"/>
    </xf>
    <xf numFmtId="43" fontId="33" fillId="2" borderId="214" xfId="11" applyNumberFormat="1" applyFont="1" applyFill="1" applyBorder="1" applyAlignment="1">
      <alignment horizontal="center" vertical="center"/>
    </xf>
    <xf numFmtId="43" fontId="33" fillId="2" borderId="214" xfId="8" applyNumberFormat="1" applyFont="1" applyFill="1" applyBorder="1" applyAlignment="1">
      <alignment horizontal="center" vertical="center"/>
    </xf>
    <xf numFmtId="43" fontId="33" fillId="2" borderId="214" xfId="10" applyNumberFormat="1" applyFont="1" applyFill="1" applyBorder="1" applyAlignment="1">
      <alignment horizontal="center" vertical="center"/>
    </xf>
    <xf numFmtId="43" fontId="33" fillId="2" borderId="214" xfId="15" applyFont="1" applyFill="1" applyBorder="1" applyAlignment="1">
      <alignment horizontal="center" vertical="center"/>
    </xf>
    <xf numFmtId="170" fontId="33" fillId="2" borderId="551" xfId="8" applyNumberFormat="1" applyFont="1" applyFill="1" applyBorder="1" applyAlignment="1">
      <alignment vertical="center"/>
    </xf>
    <xf numFmtId="170" fontId="33" fillId="2" borderId="552" xfId="8" applyNumberFormat="1" applyFont="1" applyFill="1" applyBorder="1" applyAlignment="1">
      <alignment vertical="center"/>
    </xf>
    <xf numFmtId="1" fontId="33" fillId="0" borderId="564" xfId="10" applyNumberFormat="1" applyFont="1" applyBorder="1" applyAlignment="1">
      <alignment horizontal="center" vertical="center"/>
    </xf>
    <xf numFmtId="0" fontId="33" fillId="0" borderId="565" xfId="10" applyFont="1" applyBorder="1" applyAlignment="1">
      <alignment vertical="center"/>
    </xf>
    <xf numFmtId="0" fontId="33" fillId="0" borderId="554" xfId="10" applyFont="1" applyBorder="1" applyAlignment="1">
      <alignment vertical="center"/>
    </xf>
    <xf numFmtId="0" fontId="33" fillId="0" borderId="564" xfId="10" applyFont="1" applyBorder="1" applyAlignment="1">
      <alignment vertical="center"/>
    </xf>
    <xf numFmtId="43" fontId="33" fillId="0" borderId="551" xfId="10" applyNumberFormat="1" applyFont="1" applyBorder="1" applyAlignment="1">
      <alignment horizontal="center" vertical="center"/>
    </xf>
    <xf numFmtId="43" fontId="33" fillId="0" borderId="551" xfId="8" applyNumberFormat="1" applyFont="1" applyBorder="1" applyAlignment="1">
      <alignment horizontal="center" vertical="center"/>
    </xf>
    <xf numFmtId="43" fontId="33" fillId="0" borderId="551" xfId="15" applyFont="1" applyFill="1" applyBorder="1" applyAlignment="1">
      <alignment horizontal="center" vertical="center"/>
    </xf>
    <xf numFmtId="43" fontId="33" fillId="0" borderId="538" xfId="8" applyNumberFormat="1" applyFont="1" applyBorder="1" applyAlignment="1">
      <alignment horizontal="center" vertical="center"/>
    </xf>
    <xf numFmtId="170" fontId="33" fillId="0" borderId="551" xfId="10" applyNumberFormat="1" applyFont="1" applyBorder="1" applyAlignment="1">
      <alignment vertical="center"/>
    </xf>
    <xf numFmtId="170" fontId="33" fillId="0" borderId="552" xfId="10" applyNumberFormat="1" applyFont="1" applyBorder="1" applyAlignment="1">
      <alignment vertical="center"/>
    </xf>
    <xf numFmtId="1" fontId="33" fillId="0" borderId="566" xfId="11" quotePrefix="1" applyNumberFormat="1" applyFont="1" applyBorder="1" applyAlignment="1">
      <alignment horizontal="center" vertical="center"/>
    </xf>
    <xf numFmtId="0" fontId="33" fillId="0" borderId="558" xfId="8" applyNumberFormat="1" applyFont="1" applyBorder="1" applyAlignment="1" applyProtection="1">
      <alignment horizontal="left" vertical="center"/>
      <protection locked="0"/>
    </xf>
    <xf numFmtId="0" fontId="33" fillId="0" borderId="567" xfId="8" applyNumberFormat="1" applyFont="1" applyBorder="1" applyAlignment="1" applyProtection="1">
      <alignment horizontal="left" vertical="center"/>
      <protection locked="0"/>
    </xf>
    <xf numFmtId="0" fontId="33" fillId="0" borderId="566" xfId="8" applyNumberFormat="1" applyFont="1" applyBorder="1" applyAlignment="1" applyProtection="1">
      <alignment horizontal="left" vertical="center"/>
      <protection locked="0"/>
    </xf>
    <xf numFmtId="43" fontId="33" fillId="0" borderId="568" xfId="11" applyNumberFormat="1" applyFont="1" applyBorder="1" applyAlignment="1">
      <alignment horizontal="center" vertical="center"/>
    </xf>
    <xf numFmtId="43" fontId="33" fillId="0" borderId="568" xfId="8" applyNumberFormat="1" applyFont="1" applyBorder="1" applyAlignment="1">
      <alignment horizontal="center" vertical="center"/>
    </xf>
    <xf numFmtId="43" fontId="33" fillId="0" borderId="568" xfId="10" applyNumberFormat="1" applyFont="1" applyBorder="1" applyAlignment="1">
      <alignment horizontal="center" vertical="center"/>
    </xf>
    <xf numFmtId="43" fontId="33" fillId="0" borderId="568" xfId="15" applyFont="1" applyFill="1" applyBorder="1" applyAlignment="1">
      <alignment horizontal="center" vertical="center"/>
    </xf>
    <xf numFmtId="170" fontId="33" fillId="0" borderId="568" xfId="8" applyNumberFormat="1" applyFont="1" applyBorder="1" applyAlignment="1">
      <alignment vertical="center"/>
    </xf>
    <xf numFmtId="170" fontId="33" fillId="0" borderId="569" xfId="8" applyNumberFormat="1" applyFont="1" applyBorder="1" applyAlignment="1">
      <alignment vertical="center"/>
    </xf>
    <xf numFmtId="1" fontId="33" fillId="0" borderId="562" xfId="10" applyNumberFormat="1" applyFont="1" applyBorder="1" applyAlignment="1">
      <alignment horizontal="center" vertical="center"/>
    </xf>
    <xf numFmtId="0" fontId="33" fillId="0" borderId="538" xfId="10" applyFont="1" applyBorder="1" applyAlignment="1">
      <alignment vertical="center"/>
    </xf>
    <xf numFmtId="0" fontId="33" fillId="0" borderId="562" xfId="10" applyFont="1" applyBorder="1" applyAlignment="1">
      <alignment vertical="center"/>
    </xf>
    <xf numFmtId="170" fontId="33" fillId="0" borderId="539" xfId="10" applyNumberFormat="1" applyFont="1" applyBorder="1" applyAlignment="1">
      <alignment vertical="center"/>
    </xf>
    <xf numFmtId="170" fontId="33" fillId="0" borderId="540" xfId="10" applyNumberFormat="1" applyFont="1" applyBorder="1" applyAlignment="1">
      <alignment vertical="center"/>
    </xf>
    <xf numFmtId="1" fontId="33" fillId="0" borderId="553" xfId="11" applyNumberFormat="1" applyFont="1" applyBorder="1" applyAlignment="1">
      <alignment horizontal="center" vertical="center"/>
    </xf>
    <xf numFmtId="43" fontId="33" fillId="0" borderId="570" xfId="8" applyNumberFormat="1" applyFont="1" applyBorder="1" applyAlignment="1">
      <alignment horizontal="center" vertical="center"/>
    </xf>
    <xf numFmtId="0" fontId="34" fillId="0" borderId="554" xfId="8" applyNumberFormat="1" applyFont="1" applyBorder="1" applyAlignment="1">
      <alignment vertical="center"/>
    </xf>
    <xf numFmtId="170" fontId="33" fillId="0" borderId="551" xfId="9" applyNumberFormat="1" applyFont="1" applyBorder="1" applyAlignment="1">
      <alignment vertical="center"/>
    </xf>
    <xf numFmtId="170" fontId="33" fillId="0" borderId="552" xfId="9" applyNumberFormat="1" applyFont="1" applyBorder="1" applyAlignment="1">
      <alignment vertical="center"/>
    </xf>
    <xf numFmtId="1" fontId="33" fillId="0" borderId="503" xfId="9" applyNumberFormat="1" applyFont="1" applyBorder="1" applyAlignment="1">
      <alignment horizontal="center" vertical="center"/>
    </xf>
    <xf numFmtId="0" fontId="33" fillId="0" borderId="504" xfId="10" applyFont="1" applyBorder="1" applyAlignment="1">
      <alignment vertical="center" wrapText="1"/>
    </xf>
    <xf numFmtId="0" fontId="33" fillId="0" borderId="538" xfId="10" applyFont="1" applyBorder="1" applyAlignment="1">
      <alignment vertical="center" wrapText="1"/>
    </xf>
    <xf numFmtId="0" fontId="33" fillId="0" borderId="554" xfId="10" applyFont="1" applyBorder="1" applyAlignment="1">
      <alignment vertical="center" wrapText="1"/>
    </xf>
    <xf numFmtId="0" fontId="33" fillId="0" borderId="503" xfId="10" applyFont="1" applyBorder="1" applyAlignment="1">
      <alignment vertical="center" wrapText="1"/>
    </xf>
    <xf numFmtId="1" fontId="33" fillId="0" borderId="564" xfId="9" applyNumberFormat="1" applyFont="1" applyBorder="1" applyAlignment="1">
      <alignment horizontal="center" vertical="center"/>
    </xf>
    <xf numFmtId="0" fontId="33" fillId="0" borderId="565" xfId="10" applyFont="1" applyBorder="1" applyAlignment="1">
      <alignment vertical="center" wrapText="1"/>
    </xf>
    <xf numFmtId="0" fontId="33" fillId="0" borderId="564" xfId="10" applyFont="1" applyBorder="1" applyAlignment="1">
      <alignment vertical="center" wrapText="1"/>
    </xf>
    <xf numFmtId="1" fontId="33" fillId="2" borderId="564" xfId="9" applyNumberFormat="1" applyFont="1" applyFill="1" applyBorder="1" applyAlignment="1">
      <alignment horizontal="center" vertical="center"/>
    </xf>
    <xf numFmtId="0" fontId="33" fillId="2" borderId="565" xfId="10" applyFont="1" applyFill="1" applyBorder="1" applyAlignment="1">
      <alignment vertical="center" wrapText="1"/>
    </xf>
    <xf numFmtId="0" fontId="33" fillId="2" borderId="554" xfId="10" applyFont="1" applyFill="1" applyBorder="1" applyAlignment="1">
      <alignment vertical="center" wrapText="1"/>
    </xf>
    <xf numFmtId="0" fontId="33" fillId="2" borderId="564" xfId="10" applyFont="1" applyFill="1" applyBorder="1" applyAlignment="1">
      <alignment vertical="center" wrapText="1"/>
    </xf>
    <xf numFmtId="43" fontId="33" fillId="2" borderId="537" xfId="8" applyNumberFormat="1" applyFont="1" applyFill="1" applyBorder="1" applyAlignment="1">
      <alignment horizontal="center" vertical="center"/>
    </xf>
    <xf numFmtId="43" fontId="33" fillId="2" borderId="542" xfId="8" applyNumberFormat="1" applyFont="1" applyFill="1" applyBorder="1" applyAlignment="1">
      <alignment horizontal="center" vertical="center"/>
    </xf>
    <xf numFmtId="43" fontId="33" fillId="2" borderId="159" xfId="15" applyFont="1" applyFill="1" applyBorder="1" applyAlignment="1">
      <alignment horizontal="center" vertical="center"/>
    </xf>
    <xf numFmtId="169" fontId="33" fillId="2" borderId="0" xfId="9" applyFont="1" applyFill="1" applyAlignment="1">
      <alignment vertical="center"/>
    </xf>
    <xf numFmtId="0" fontId="43" fillId="0" borderId="565" xfId="8" applyNumberFormat="1" applyFont="1" applyBorder="1" applyAlignment="1" applyProtection="1">
      <alignment horizontal="left" vertical="center"/>
      <protection locked="0"/>
    </xf>
    <xf numFmtId="0" fontId="43" fillId="0" borderId="554" xfId="8" applyNumberFormat="1" applyFont="1" applyBorder="1" applyAlignment="1" applyProtection="1">
      <alignment horizontal="left" vertical="center"/>
      <protection locked="0"/>
    </xf>
    <xf numFmtId="0" fontId="43" fillId="0" borderId="564" xfId="8" applyNumberFormat="1" applyFont="1" applyBorder="1" applyAlignment="1" applyProtection="1">
      <alignment horizontal="left" vertical="center"/>
      <protection locked="0"/>
    </xf>
    <xf numFmtId="43" fontId="33" fillId="0" borderId="551" xfId="9" applyNumberFormat="1" applyFont="1" applyBorder="1" applyAlignment="1">
      <alignment horizontal="center" vertical="center"/>
    </xf>
    <xf numFmtId="0" fontId="33" fillId="0" borderId="565" xfId="8" applyNumberFormat="1" applyFont="1" applyBorder="1" applyAlignment="1">
      <alignment horizontal="left" vertical="center"/>
    </xf>
    <xf numFmtId="0" fontId="33" fillId="0" borderId="554" xfId="8" applyNumberFormat="1" applyFont="1" applyBorder="1" applyAlignment="1">
      <alignment horizontal="left" vertical="center"/>
    </xf>
    <xf numFmtId="0" fontId="33" fillId="0" borderId="564" xfId="8" applyNumberFormat="1" applyFont="1" applyBorder="1" applyAlignment="1">
      <alignment horizontal="left" vertical="center"/>
    </xf>
    <xf numFmtId="1" fontId="33" fillId="0" borderId="551" xfId="9" applyNumberFormat="1" applyFont="1" applyBorder="1" applyAlignment="1">
      <alignment horizontal="center" vertical="center"/>
    </xf>
    <xf numFmtId="1" fontId="33" fillId="2" borderId="551" xfId="9" applyNumberFormat="1" applyFont="1" applyFill="1" applyBorder="1" applyAlignment="1">
      <alignment horizontal="center" vertical="center"/>
    </xf>
    <xf numFmtId="170" fontId="33" fillId="2" borderId="551" xfId="9" applyNumberFormat="1" applyFont="1" applyFill="1" applyBorder="1" applyAlignment="1">
      <alignment vertical="center"/>
    </xf>
    <xf numFmtId="170" fontId="33" fillId="2" borderId="552" xfId="9" applyNumberFormat="1" applyFont="1" applyFill="1" applyBorder="1" applyAlignment="1">
      <alignment vertical="center"/>
    </xf>
    <xf numFmtId="1" fontId="33" fillId="2" borderId="568" xfId="9" applyNumberFormat="1" applyFont="1" applyFill="1" applyBorder="1" applyAlignment="1">
      <alignment horizontal="center" vertical="center"/>
    </xf>
    <xf numFmtId="0" fontId="33" fillId="2" borderId="571" xfId="10" applyFont="1" applyFill="1" applyBorder="1" applyAlignment="1">
      <alignment vertical="center" wrapText="1"/>
    </xf>
    <xf numFmtId="0" fontId="33" fillId="2" borderId="547" xfId="10" applyFont="1" applyFill="1" applyBorder="1" applyAlignment="1">
      <alignment vertical="center" wrapText="1"/>
    </xf>
    <xf numFmtId="0" fontId="33" fillId="2" borderId="566" xfId="10" applyFont="1" applyFill="1" applyBorder="1" applyAlignment="1">
      <alignment vertical="center" wrapText="1"/>
    </xf>
    <xf numFmtId="43" fontId="33" fillId="2" borderId="568" xfId="8" applyNumberFormat="1" applyFont="1" applyFill="1" applyBorder="1" applyAlignment="1">
      <alignment horizontal="center" vertical="center"/>
    </xf>
    <xf numFmtId="43" fontId="33" fillId="2" borderId="568" xfId="15" applyFont="1" applyFill="1" applyBorder="1" applyAlignment="1">
      <alignment horizontal="center" vertical="center"/>
    </xf>
    <xf numFmtId="170" fontId="33" fillId="2" borderId="568" xfId="9" applyNumberFormat="1" applyFont="1" applyFill="1" applyBorder="1" applyAlignment="1">
      <alignment vertical="center"/>
    </xf>
    <xf numFmtId="170" fontId="33" fillId="2" borderId="531" xfId="9" applyNumberFormat="1" applyFont="1" applyFill="1" applyBorder="1" applyAlignment="1">
      <alignment vertical="center"/>
    </xf>
    <xf numFmtId="43" fontId="33" fillId="0" borderId="572" xfId="8" applyNumberFormat="1" applyFont="1" applyBorder="1" applyAlignment="1">
      <alignment horizontal="center" vertical="center"/>
    </xf>
    <xf numFmtId="43" fontId="33" fillId="0" borderId="573" xfId="8" applyNumberFormat="1" applyFont="1" applyBorder="1" applyAlignment="1">
      <alignment horizontal="center" vertical="center"/>
    </xf>
    <xf numFmtId="43" fontId="33" fillId="0" borderId="573" xfId="15" applyFont="1" applyFill="1" applyBorder="1" applyAlignment="1">
      <alignment horizontal="center" vertical="center"/>
    </xf>
    <xf numFmtId="172" fontId="33" fillId="0" borderId="574" xfId="13" applyNumberFormat="1" applyFont="1" applyFill="1" applyBorder="1" applyAlignment="1" applyProtection="1">
      <alignment horizontal="center" vertical="center"/>
    </xf>
    <xf numFmtId="170" fontId="33" fillId="0" borderId="214" xfId="8" applyNumberFormat="1" applyFont="1" applyBorder="1" applyAlignment="1">
      <alignment vertical="center"/>
    </xf>
    <xf numFmtId="170" fontId="33" fillId="0" borderId="575" xfId="8" applyNumberFormat="1" applyFont="1" applyBorder="1" applyAlignment="1">
      <alignment vertical="center"/>
    </xf>
    <xf numFmtId="0" fontId="43" fillId="0" borderId="565" xfId="8" applyNumberFormat="1" applyFont="1" applyBorder="1" applyAlignment="1">
      <alignment vertical="center" wrapText="1"/>
    </xf>
    <xf numFmtId="0" fontId="43" fillId="0" borderId="554" xfId="8" applyNumberFormat="1" applyFont="1" applyBorder="1" applyAlignment="1">
      <alignment vertical="center" wrapText="1"/>
    </xf>
    <xf numFmtId="43" fontId="33" fillId="0" borderId="576" xfId="8" applyNumberFormat="1" applyFont="1" applyBorder="1" applyAlignment="1">
      <alignment horizontal="center" vertical="center"/>
    </xf>
    <xf numFmtId="43" fontId="33" fillId="0" borderId="577" xfId="8" applyNumberFormat="1" applyFont="1" applyBorder="1" applyAlignment="1">
      <alignment horizontal="center" vertical="center"/>
    </xf>
    <xf numFmtId="0" fontId="34" fillId="0" borderId="554" xfId="10" applyFont="1" applyBorder="1" applyAlignment="1">
      <alignment vertical="center"/>
    </xf>
    <xf numFmtId="0" fontId="33" fillId="0" borderId="504" xfId="8" applyNumberFormat="1" applyFont="1" applyBorder="1" applyAlignment="1" applyProtection="1">
      <alignment vertical="center"/>
      <protection locked="0"/>
    </xf>
    <xf numFmtId="0" fontId="33" fillId="0" borderId="538" xfId="8" applyNumberFormat="1" applyFont="1" applyBorder="1" applyAlignment="1" applyProtection="1">
      <alignment vertical="center"/>
      <protection locked="0"/>
    </xf>
    <xf numFmtId="0" fontId="33" fillId="0" borderId="554" xfId="8" applyNumberFormat="1" applyFont="1" applyBorder="1" applyAlignment="1" applyProtection="1">
      <alignment vertical="center"/>
      <protection locked="0"/>
    </xf>
    <xf numFmtId="0" fontId="33" fillId="0" borderId="503" xfId="8" applyNumberFormat="1" applyFont="1" applyBorder="1" applyAlignment="1" applyProtection="1">
      <alignment vertical="center"/>
      <protection locked="0"/>
    </xf>
    <xf numFmtId="43" fontId="33" fillId="0" borderId="109" xfId="9" applyNumberFormat="1" applyFont="1" applyBorder="1" applyAlignment="1">
      <alignment horizontal="center" vertical="center"/>
    </xf>
    <xf numFmtId="0" fontId="33" fillId="0" borderId="565" xfId="8" applyNumberFormat="1" applyFont="1" applyBorder="1" applyAlignment="1" applyProtection="1">
      <alignment vertical="center"/>
      <protection locked="0"/>
    </xf>
    <xf numFmtId="0" fontId="33" fillId="0" borderId="564" xfId="8" applyNumberFormat="1" applyFont="1" applyBorder="1" applyAlignment="1" applyProtection="1">
      <alignment vertical="center"/>
      <protection locked="0"/>
    </xf>
    <xf numFmtId="1" fontId="33" fillId="0" borderId="564" xfId="11" applyNumberFormat="1" applyFont="1" applyBorder="1" applyAlignment="1">
      <alignment horizontal="center" vertical="center"/>
    </xf>
    <xf numFmtId="43" fontId="33" fillId="0" borderId="551" xfId="11" applyNumberFormat="1" applyFont="1" applyBorder="1" applyAlignment="1">
      <alignment horizontal="center" vertical="center"/>
    </xf>
    <xf numFmtId="1" fontId="33" fillId="0" borderId="564" xfId="10" applyNumberFormat="1" applyFont="1" applyBorder="1" applyAlignment="1">
      <alignment vertical="center"/>
    </xf>
    <xf numFmtId="0" fontId="43" fillId="0" borderId="565" xfId="10" applyFont="1" applyBorder="1" applyAlignment="1">
      <alignment horizontal="left" vertical="center"/>
    </xf>
    <xf numFmtId="0" fontId="43" fillId="0" borderId="554" xfId="10" applyFont="1" applyBorder="1" applyAlignment="1">
      <alignment horizontal="left" vertical="center"/>
    </xf>
    <xf numFmtId="0" fontId="43" fillId="0" borderId="564" xfId="10" applyFont="1" applyBorder="1" applyAlignment="1">
      <alignment horizontal="left" vertical="center"/>
    </xf>
    <xf numFmtId="1" fontId="33" fillId="0" borderId="566" xfId="10" applyNumberFormat="1" applyFont="1" applyBorder="1" applyAlignment="1">
      <alignment vertical="center"/>
    </xf>
    <xf numFmtId="0" fontId="33" fillId="0" borderId="571" xfId="10" applyFont="1" applyBorder="1" applyAlignment="1">
      <alignment vertical="center"/>
    </xf>
    <xf numFmtId="0" fontId="33" fillId="0" borderId="547" xfId="10" applyFont="1" applyBorder="1" applyAlignment="1">
      <alignment vertical="center"/>
    </xf>
    <xf numFmtId="0" fontId="33" fillId="0" borderId="566" xfId="10" applyFont="1" applyBorder="1" applyAlignment="1">
      <alignment vertical="center"/>
    </xf>
    <xf numFmtId="170" fontId="33" fillId="0" borderId="568" xfId="10" applyNumberFormat="1" applyFont="1" applyBorder="1" applyAlignment="1">
      <alignment vertical="center"/>
    </xf>
    <xf numFmtId="1" fontId="33" fillId="0" borderId="562" xfId="9" applyNumberFormat="1" applyFont="1" applyBorder="1" applyAlignment="1">
      <alignment horizontal="center" vertical="center"/>
    </xf>
    <xf numFmtId="0" fontId="33" fillId="0" borderId="578" xfId="8" applyNumberFormat="1" applyFont="1" applyBorder="1" applyAlignment="1">
      <alignment vertical="center" wrapText="1"/>
    </xf>
    <xf numFmtId="0" fontId="33" fillId="0" borderId="538" xfId="8" applyNumberFormat="1" applyFont="1" applyBorder="1" applyAlignment="1">
      <alignment vertical="center" wrapText="1"/>
    </xf>
    <xf numFmtId="43" fontId="33" fillId="0" borderId="579" xfId="11" applyNumberFormat="1" applyFont="1" applyBorder="1" applyAlignment="1">
      <alignment horizontal="center" vertical="center"/>
    </xf>
    <xf numFmtId="43" fontId="33" fillId="0" borderId="579" xfId="8" applyNumberFormat="1" applyFont="1" applyBorder="1" applyAlignment="1">
      <alignment horizontal="center" vertical="center"/>
    </xf>
    <xf numFmtId="43" fontId="33" fillId="0" borderId="579" xfId="15" applyFont="1" applyFill="1" applyBorder="1" applyAlignment="1">
      <alignment horizontal="center" vertical="center"/>
    </xf>
    <xf numFmtId="0" fontId="43" fillId="0" borderId="565" xfId="10" applyFont="1" applyBorder="1" applyAlignment="1">
      <alignment horizontal="left" vertical="center" wrapText="1"/>
    </xf>
    <xf numFmtId="0" fontId="43" fillId="0" borderId="554" xfId="10" applyFont="1" applyBorder="1" applyAlignment="1">
      <alignment horizontal="left" vertical="center" wrapText="1"/>
    </xf>
    <xf numFmtId="0" fontId="43" fillId="0" borderId="564" xfId="10" applyFont="1" applyBorder="1" applyAlignment="1">
      <alignment horizontal="left" vertical="center" wrapText="1"/>
    </xf>
    <xf numFmtId="0" fontId="33" fillId="0" borderId="580" xfId="8" applyNumberFormat="1" applyFont="1" applyBorder="1" applyAlignment="1" applyProtection="1">
      <alignment vertical="center"/>
      <protection locked="0"/>
    </xf>
    <xf numFmtId="0" fontId="33" fillId="0" borderId="547" xfId="8" applyNumberFormat="1" applyFont="1" applyBorder="1" applyAlignment="1" applyProtection="1">
      <alignment vertical="center"/>
      <protection locked="0"/>
    </xf>
    <xf numFmtId="43" fontId="33" fillId="0" borderId="568" xfId="9" applyNumberFormat="1" applyFont="1" applyBorder="1" applyAlignment="1">
      <alignment horizontal="center" vertical="center"/>
    </xf>
    <xf numFmtId="0" fontId="37" fillId="0" borderId="578" xfId="8" applyNumberFormat="1" applyFont="1" applyBorder="1" applyAlignment="1">
      <alignment vertical="center"/>
    </xf>
    <xf numFmtId="43" fontId="33" fillId="0" borderId="579" xfId="10" applyNumberFormat="1" applyFont="1" applyBorder="1" applyAlignment="1">
      <alignment horizontal="center" vertical="center"/>
    </xf>
    <xf numFmtId="43" fontId="33" fillId="0" borderId="573" xfId="10" applyNumberFormat="1" applyFont="1" applyBorder="1" applyAlignment="1">
      <alignment horizontal="center" vertical="center"/>
    </xf>
    <xf numFmtId="0" fontId="43" fillId="0" borderId="571" xfId="8" applyNumberFormat="1" applyFont="1" applyBorder="1" applyAlignment="1">
      <alignment vertical="center" wrapText="1"/>
    </xf>
    <xf numFmtId="43" fontId="33" fillId="0" borderId="581" xfId="10" applyNumberFormat="1" applyFont="1" applyBorder="1" applyAlignment="1">
      <alignment horizontal="center" vertical="center"/>
    </xf>
    <xf numFmtId="43" fontId="33" fillId="0" borderId="582" xfId="8" applyNumberFormat="1" applyFont="1" applyBorder="1" applyAlignment="1">
      <alignment horizontal="center" vertical="center"/>
    </xf>
    <xf numFmtId="43" fontId="33" fillId="0" borderId="583" xfId="8" applyNumberFormat="1" applyFont="1" applyBorder="1" applyAlignment="1">
      <alignment horizontal="center" vertical="center"/>
    </xf>
    <xf numFmtId="1" fontId="33" fillId="0" borderId="584" xfId="9" applyNumberFormat="1" applyFont="1" applyBorder="1" applyAlignment="1">
      <alignment horizontal="center" vertical="center"/>
    </xf>
    <xf numFmtId="0" fontId="33" fillId="0" borderId="157" xfId="8" applyNumberFormat="1" applyFont="1" applyBorder="1" applyAlignment="1" applyProtection="1">
      <alignment vertical="center"/>
      <protection locked="0"/>
    </xf>
    <xf numFmtId="0" fontId="33" fillId="0" borderId="585" xfId="8" applyNumberFormat="1" applyFont="1" applyBorder="1" applyAlignment="1" applyProtection="1">
      <alignment vertical="center"/>
      <protection locked="0"/>
    </xf>
    <xf numFmtId="43" fontId="33" fillId="0" borderId="573" xfId="9" applyNumberFormat="1" applyFont="1" applyBorder="1" applyAlignment="1">
      <alignment horizontal="center" vertical="center"/>
    </xf>
    <xf numFmtId="43" fontId="33" fillId="0" borderId="584" xfId="8" applyNumberFormat="1" applyFont="1" applyBorder="1" applyAlignment="1">
      <alignment horizontal="center" vertical="center"/>
    </xf>
    <xf numFmtId="170" fontId="33" fillId="0" borderId="586" xfId="8" applyNumberFormat="1" applyFont="1" applyBorder="1" applyAlignment="1">
      <alignment vertical="center"/>
    </xf>
    <xf numFmtId="170" fontId="33" fillId="0" borderId="587" xfId="8" applyNumberFormat="1" applyFont="1" applyBorder="1" applyAlignment="1">
      <alignment vertical="center"/>
    </xf>
    <xf numFmtId="0" fontId="33" fillId="0" borderId="588" xfId="8" applyNumberFormat="1" applyFont="1" applyBorder="1" applyAlignment="1" applyProtection="1">
      <alignment vertical="center"/>
      <protection locked="0"/>
    </xf>
    <xf numFmtId="0" fontId="43" fillId="0" borderId="588" xfId="8" applyNumberFormat="1" applyFont="1" applyBorder="1" applyAlignment="1" applyProtection="1">
      <alignment horizontal="left" vertical="center"/>
      <protection locked="0"/>
    </xf>
    <xf numFmtId="43" fontId="33" fillId="0" borderId="589" xfId="9" applyNumberFormat="1" applyFont="1" applyBorder="1" applyAlignment="1">
      <alignment horizontal="center" vertical="center"/>
    </xf>
    <xf numFmtId="43" fontId="33" fillId="0" borderId="530" xfId="10" applyNumberFormat="1" applyFont="1" applyBorder="1" applyAlignment="1">
      <alignment horizontal="center" vertical="center"/>
    </xf>
    <xf numFmtId="170" fontId="33" fillId="0" borderId="590" xfId="8" applyNumberFormat="1" applyFont="1" applyBorder="1" applyAlignment="1">
      <alignment vertical="center"/>
    </xf>
    <xf numFmtId="170" fontId="33" fillId="0" borderId="591" xfId="8" applyNumberFormat="1" applyFont="1" applyBorder="1" applyAlignment="1">
      <alignment vertical="center"/>
    </xf>
    <xf numFmtId="1" fontId="33" fillId="0" borderId="592" xfId="9" applyNumberFormat="1" applyFont="1" applyBorder="1" applyAlignment="1">
      <alignment horizontal="center" vertical="center"/>
    </xf>
    <xf numFmtId="0" fontId="43" fillId="0" borderId="593" xfId="8" applyNumberFormat="1" applyFont="1" applyBorder="1" applyAlignment="1" applyProtection="1">
      <alignment horizontal="left" vertical="center"/>
      <protection locked="0"/>
    </xf>
    <xf numFmtId="43" fontId="33" fillId="0" borderId="594" xfId="8" applyNumberFormat="1" applyFont="1" applyBorder="1" applyAlignment="1">
      <alignment horizontal="center" vertical="center"/>
    </xf>
    <xf numFmtId="170" fontId="33" fillId="0" borderId="595" xfId="8" applyNumberFormat="1" applyFont="1" applyBorder="1" applyAlignment="1">
      <alignment vertical="center"/>
    </xf>
    <xf numFmtId="170" fontId="33" fillId="0" borderId="596" xfId="8" applyNumberFormat="1" applyFont="1" applyBorder="1" applyAlignment="1">
      <alignment vertical="center"/>
    </xf>
    <xf numFmtId="1" fontId="33" fillId="0" borderId="597" xfId="9" applyNumberFormat="1" applyFont="1" applyBorder="1" applyAlignment="1">
      <alignment horizontal="center" vertical="center"/>
    </xf>
    <xf numFmtId="0" fontId="43" fillId="0" borderId="598" xfId="8" applyNumberFormat="1" applyFont="1" applyBorder="1" applyAlignment="1" applyProtection="1">
      <alignment horizontal="left" vertical="center"/>
      <protection locked="0"/>
    </xf>
    <xf numFmtId="43" fontId="33" fillId="0" borderId="599" xfId="8" applyNumberFormat="1" applyFont="1" applyBorder="1" applyAlignment="1">
      <alignment horizontal="center" vertical="center"/>
    </xf>
    <xf numFmtId="170" fontId="33" fillId="0" borderId="600" xfId="8" applyNumberFormat="1" applyFont="1" applyBorder="1" applyAlignment="1">
      <alignment vertical="center"/>
    </xf>
    <xf numFmtId="170" fontId="33" fillId="0" borderId="601" xfId="8" applyNumberFormat="1" applyFont="1" applyBorder="1" applyAlignment="1">
      <alignment vertical="center"/>
    </xf>
    <xf numFmtId="1" fontId="33" fillId="0" borderId="602" xfId="9" applyNumberFormat="1" applyFont="1" applyBorder="1" applyAlignment="1">
      <alignment horizontal="center" vertical="center"/>
    </xf>
    <xf numFmtId="0" fontId="33" fillId="0" borderId="603" xfId="8" applyNumberFormat="1" applyFont="1" applyBorder="1" applyAlignment="1" applyProtection="1">
      <alignment vertical="center"/>
      <protection locked="0"/>
    </xf>
    <xf numFmtId="43" fontId="33" fillId="0" borderId="604" xfId="8" applyNumberFormat="1" applyFont="1" applyBorder="1" applyAlignment="1">
      <alignment horizontal="center" vertical="center"/>
    </xf>
    <xf numFmtId="170" fontId="33" fillId="0" borderId="605" xfId="8" applyNumberFormat="1" applyFont="1" applyBorder="1" applyAlignment="1">
      <alignment vertical="center"/>
    </xf>
    <xf numFmtId="170" fontId="33" fillId="0" borderId="606" xfId="8" applyNumberFormat="1" applyFont="1" applyBorder="1" applyAlignment="1">
      <alignment vertical="center"/>
    </xf>
    <xf numFmtId="1" fontId="33" fillId="0" borderId="607" xfId="9" applyNumberFormat="1" applyFont="1" applyBorder="1" applyAlignment="1">
      <alignment horizontal="center" vertical="center"/>
    </xf>
    <xf numFmtId="0" fontId="33" fillId="0" borderId="608" xfId="8" applyNumberFormat="1" applyFont="1" applyBorder="1" applyAlignment="1" applyProtection="1">
      <alignment vertical="center"/>
      <protection locked="0"/>
    </xf>
    <xf numFmtId="0" fontId="43" fillId="0" borderId="608" xfId="8" applyNumberFormat="1" applyFont="1" applyBorder="1" applyAlignment="1" applyProtection="1">
      <alignment horizontal="left" vertical="center"/>
      <protection locked="0"/>
    </xf>
    <xf numFmtId="43" fontId="33" fillId="0" borderId="609" xfId="8" applyNumberFormat="1" applyFont="1" applyBorder="1" applyAlignment="1">
      <alignment horizontal="center" vertical="center"/>
    </xf>
    <xf numFmtId="170" fontId="33" fillId="0" borderId="610" xfId="8" applyNumberFormat="1" applyFont="1" applyBorder="1" applyAlignment="1">
      <alignment vertical="center"/>
    </xf>
    <xf numFmtId="170" fontId="33" fillId="0" borderId="611" xfId="8" applyNumberFormat="1" applyFont="1" applyBorder="1" applyAlignment="1">
      <alignment vertical="center"/>
    </xf>
    <xf numFmtId="1" fontId="33" fillId="0" borderId="612" xfId="9" applyNumberFormat="1" applyFont="1" applyBorder="1" applyAlignment="1">
      <alignment horizontal="center" vertical="center"/>
    </xf>
    <xf numFmtId="0" fontId="43" fillId="0" borderId="613" xfId="8" applyNumberFormat="1" applyFont="1" applyBorder="1" applyAlignment="1" applyProtection="1">
      <alignment horizontal="left" vertical="center"/>
      <protection locked="0"/>
    </xf>
    <xf numFmtId="43" fontId="33" fillId="0" borderId="614" xfId="8" applyNumberFormat="1" applyFont="1" applyBorder="1" applyAlignment="1">
      <alignment horizontal="center" vertical="center"/>
    </xf>
    <xf numFmtId="170" fontId="33" fillId="0" borderId="615" xfId="8" applyNumberFormat="1" applyFont="1" applyBorder="1" applyAlignment="1">
      <alignment vertical="center"/>
    </xf>
    <xf numFmtId="170" fontId="33" fillId="0" borderId="616" xfId="8" applyNumberFormat="1" applyFont="1" applyBorder="1" applyAlignment="1">
      <alignment vertical="center"/>
    </xf>
    <xf numFmtId="1" fontId="33" fillId="0" borderId="617" xfId="9" applyNumberFormat="1" applyFont="1" applyBorder="1" applyAlignment="1">
      <alignment horizontal="center" vertical="center"/>
    </xf>
    <xf numFmtId="0" fontId="43" fillId="0" borderId="618" xfId="8" applyNumberFormat="1" applyFont="1" applyBorder="1" applyAlignment="1" applyProtection="1">
      <alignment horizontal="left" vertical="center"/>
      <protection locked="0"/>
    </xf>
    <xf numFmtId="43" fontId="33" fillId="0" borderId="619" xfId="8" applyNumberFormat="1" applyFont="1" applyBorder="1" applyAlignment="1">
      <alignment horizontal="center" vertical="center"/>
    </xf>
    <xf numFmtId="170" fontId="33" fillId="0" borderId="620" xfId="8" applyNumberFormat="1" applyFont="1" applyBorder="1" applyAlignment="1">
      <alignment vertical="center"/>
    </xf>
    <xf numFmtId="170" fontId="33" fillId="0" borderId="621" xfId="8" applyNumberFormat="1" applyFont="1" applyBorder="1" applyAlignment="1">
      <alignment vertical="center"/>
    </xf>
    <xf numFmtId="1" fontId="33" fillId="0" borderId="622" xfId="9" applyNumberFormat="1" applyFont="1" applyBorder="1" applyAlignment="1">
      <alignment horizontal="center" vertical="center"/>
    </xf>
    <xf numFmtId="0" fontId="33" fillId="0" borderId="623" xfId="8" applyNumberFormat="1" applyFont="1" applyBorder="1" applyAlignment="1" applyProtection="1">
      <alignment vertical="center"/>
      <protection locked="0"/>
    </xf>
    <xf numFmtId="0" fontId="33" fillId="0" borderId="624" xfId="8" applyNumberFormat="1" applyFont="1" applyBorder="1" applyAlignment="1" applyProtection="1">
      <alignment vertical="center"/>
      <protection locked="0"/>
    </xf>
    <xf numFmtId="43" fontId="33" fillId="0" borderId="528" xfId="9" applyNumberFormat="1" applyFont="1" applyBorder="1" applyAlignment="1">
      <alignment horizontal="center" vertical="center"/>
    </xf>
    <xf numFmtId="43" fontId="33" fillId="0" borderId="534" xfId="10" applyNumberFormat="1" applyFont="1" applyBorder="1" applyAlignment="1">
      <alignment horizontal="center" vertical="center"/>
    </xf>
    <xf numFmtId="170" fontId="33" fillId="0" borderId="625" xfId="8" applyNumberFormat="1" applyFont="1" applyBorder="1" applyAlignment="1">
      <alignment vertical="center"/>
    </xf>
    <xf numFmtId="170" fontId="33" fillId="0" borderId="626" xfId="8" applyNumberFormat="1" applyFont="1" applyBorder="1" applyAlignment="1">
      <alignment vertical="center"/>
    </xf>
    <xf numFmtId="1" fontId="33" fillId="0" borderId="627" xfId="9" applyNumberFormat="1" applyFont="1" applyBorder="1" applyAlignment="1">
      <alignment horizontal="center" vertical="center"/>
    </xf>
    <xf numFmtId="0" fontId="33" fillId="0" borderId="628" xfId="8" applyNumberFormat="1" applyFont="1" applyBorder="1" applyAlignment="1" applyProtection="1">
      <alignment vertical="center"/>
      <protection locked="0"/>
    </xf>
    <xf numFmtId="43" fontId="33" fillId="0" borderId="620" xfId="9" applyNumberFormat="1" applyFont="1" applyBorder="1" applyAlignment="1">
      <alignment horizontal="center" vertical="center"/>
    </xf>
    <xf numFmtId="0" fontId="37" fillId="0" borderId="585" xfId="8" applyNumberFormat="1" applyFont="1" applyBorder="1" applyAlignment="1">
      <alignment vertical="center"/>
    </xf>
    <xf numFmtId="43" fontId="33" fillId="0" borderId="586" xfId="8" applyNumberFormat="1" applyFont="1" applyBorder="1" applyAlignment="1">
      <alignment horizontal="center" vertical="center"/>
    </xf>
    <xf numFmtId="43" fontId="33" fillId="0" borderId="629" xfId="8" applyNumberFormat="1" applyFont="1" applyBorder="1" applyAlignment="1">
      <alignment horizontal="center" vertical="center"/>
    </xf>
    <xf numFmtId="0" fontId="43" fillId="0" borderId="630" xfId="8" applyNumberFormat="1" applyFont="1" applyBorder="1" applyAlignment="1">
      <alignment vertical="center" wrapText="1"/>
    </xf>
    <xf numFmtId="0" fontId="43" fillId="0" borderId="624" xfId="8" applyNumberFormat="1" applyFont="1" applyBorder="1" applyAlignment="1">
      <alignment vertical="center" wrapText="1"/>
    </xf>
    <xf numFmtId="43" fontId="33" fillId="0" borderId="631" xfId="8" applyNumberFormat="1" applyFont="1" applyBorder="1" applyAlignment="1">
      <alignment horizontal="center" vertical="center"/>
    </xf>
    <xf numFmtId="43" fontId="33" fillId="0" borderId="632" xfId="8" applyNumberFormat="1" applyFont="1" applyBorder="1" applyAlignment="1">
      <alignment horizontal="center" vertical="center"/>
    </xf>
    <xf numFmtId="43" fontId="33" fillId="0" borderId="633" xfId="8" applyNumberFormat="1" applyFont="1" applyBorder="1" applyAlignment="1">
      <alignment horizontal="center" vertical="center"/>
    </xf>
    <xf numFmtId="43" fontId="33" fillId="0" borderId="625" xfId="8" applyNumberFormat="1" applyFont="1" applyBorder="1" applyAlignment="1">
      <alignment horizontal="center" vertical="center"/>
    </xf>
    <xf numFmtId="43" fontId="33" fillId="0" borderId="625" xfId="15" applyFont="1" applyFill="1" applyBorder="1" applyAlignment="1">
      <alignment horizontal="center" vertical="center"/>
    </xf>
    <xf numFmtId="1" fontId="33" fillId="0" borderId="634" xfId="9" applyNumberFormat="1" applyFont="1" applyBorder="1" applyAlignment="1">
      <alignment horizontal="center" vertical="center"/>
    </xf>
    <xf numFmtId="0" fontId="33" fillId="0" borderId="635" xfId="8" applyNumberFormat="1" applyFont="1" applyBorder="1" applyAlignment="1" applyProtection="1">
      <alignment horizontal="left" vertical="center"/>
      <protection locked="0"/>
    </xf>
    <xf numFmtId="43" fontId="33" fillId="0" borderId="579" xfId="9" applyNumberFormat="1" applyFont="1" applyBorder="1" applyAlignment="1">
      <alignment horizontal="center" vertical="center"/>
    </xf>
    <xf numFmtId="43" fontId="33" fillId="0" borderId="636" xfId="8" applyNumberFormat="1" applyFont="1" applyBorder="1" applyAlignment="1">
      <alignment horizontal="center" vertical="center"/>
    </xf>
    <xf numFmtId="170" fontId="33" fillId="0" borderId="637" xfId="8" applyNumberFormat="1" applyFont="1" applyBorder="1" applyAlignment="1">
      <alignment vertical="center"/>
    </xf>
    <xf numFmtId="170" fontId="33" fillId="0" borderId="638" xfId="8" applyNumberFormat="1" applyFont="1" applyBorder="1" applyAlignment="1">
      <alignment vertical="center"/>
    </xf>
    <xf numFmtId="1" fontId="33" fillId="0" borderId="639" xfId="8" applyNumberFormat="1" applyFont="1" applyBorder="1" applyAlignment="1">
      <alignment horizontal="center" vertical="center"/>
    </xf>
    <xf numFmtId="0" fontId="33" fillId="0" borderId="640" xfId="8" applyNumberFormat="1" applyFont="1" applyBorder="1" applyAlignment="1">
      <alignment horizontal="left" vertical="center"/>
    </xf>
    <xf numFmtId="0" fontId="33" fillId="0" borderId="628" xfId="8" applyNumberFormat="1" applyFont="1" applyBorder="1" applyAlignment="1">
      <alignment horizontal="left" vertical="center"/>
    </xf>
    <xf numFmtId="0" fontId="33" fillId="0" borderId="639" xfId="8" applyNumberFormat="1" applyFont="1" applyBorder="1" applyAlignment="1">
      <alignment horizontal="left" vertical="center"/>
    </xf>
    <xf numFmtId="43" fontId="33" fillId="0" borderId="620" xfId="11" applyNumberFormat="1" applyFont="1" applyBorder="1" applyAlignment="1">
      <alignment horizontal="center" vertical="center"/>
    </xf>
    <xf numFmtId="43" fontId="33" fillId="0" borderId="620" xfId="8" applyNumberFormat="1" applyFont="1" applyBorder="1" applyAlignment="1">
      <alignment horizontal="center" vertical="center"/>
    </xf>
    <xf numFmtId="0" fontId="33" fillId="0" borderId="588" xfId="8" applyNumberFormat="1" applyFont="1" applyBorder="1" applyAlignment="1" applyProtection="1">
      <alignment horizontal="left" vertical="center"/>
      <protection locked="0"/>
    </xf>
    <xf numFmtId="0" fontId="33" fillId="0" borderId="628" xfId="8" applyNumberFormat="1" applyFont="1" applyBorder="1" applyAlignment="1" applyProtection="1">
      <alignment horizontal="left" vertical="center"/>
      <protection locked="0"/>
    </xf>
    <xf numFmtId="43" fontId="33" fillId="0" borderId="530" xfId="9" applyNumberFormat="1" applyFont="1" applyBorder="1" applyAlignment="1">
      <alignment horizontal="center" vertical="center"/>
    </xf>
    <xf numFmtId="1" fontId="33" fillId="0" borderId="60" xfId="9" applyNumberFormat="1" applyFont="1" applyBorder="1" applyAlignment="1">
      <alignment horizontal="center" vertical="center"/>
    </xf>
    <xf numFmtId="0" fontId="33" fillId="0" borderId="623" xfId="8" applyNumberFormat="1" applyFont="1" applyBorder="1" applyAlignment="1" applyProtection="1">
      <alignment horizontal="left" vertical="center"/>
      <protection locked="0"/>
    </xf>
    <xf numFmtId="0" fontId="33" fillId="0" borderId="624" xfId="8" applyNumberFormat="1" applyFont="1" applyBorder="1" applyAlignment="1" applyProtection="1">
      <alignment horizontal="left" vertical="center"/>
      <protection locked="0"/>
    </xf>
    <xf numFmtId="43" fontId="33" fillId="0" borderId="534" xfId="9" applyNumberFormat="1" applyFont="1" applyBorder="1" applyAlignment="1">
      <alignment horizontal="center" vertical="center"/>
    </xf>
    <xf numFmtId="43" fontId="33" fillId="0" borderId="548" xfId="9" applyNumberFormat="1" applyFont="1" applyBorder="1" applyAlignment="1">
      <alignment horizontal="center" vertical="center"/>
    </xf>
    <xf numFmtId="43" fontId="33" fillId="0" borderId="641" xfId="9" applyNumberFormat="1" applyFont="1" applyBorder="1" applyAlignment="1">
      <alignment horizontal="center" vertical="center"/>
    </xf>
    <xf numFmtId="1" fontId="33" fillId="0" borderId="636" xfId="8" applyNumberFormat="1" applyFont="1" applyBorder="1" applyAlignment="1">
      <alignment horizontal="center" vertical="center"/>
    </xf>
    <xf numFmtId="0" fontId="33" fillId="0" borderId="578" xfId="8" applyNumberFormat="1" applyFont="1" applyBorder="1" applyAlignment="1">
      <alignment vertical="center"/>
    </xf>
    <xf numFmtId="0" fontId="33" fillId="0" borderId="585" xfId="8" applyNumberFormat="1" applyFont="1" applyBorder="1" applyAlignment="1">
      <alignment vertical="center"/>
    </xf>
    <xf numFmtId="1" fontId="33" fillId="0" borderId="642" xfId="8" applyNumberFormat="1" applyFont="1" applyBorder="1" applyAlignment="1">
      <alignment horizontal="center" vertical="center"/>
    </xf>
    <xf numFmtId="0" fontId="33" fillId="0" borderId="640" xfId="8" applyNumberFormat="1" applyFont="1" applyBorder="1" applyAlignment="1">
      <alignment vertical="center"/>
    </xf>
    <xf numFmtId="0" fontId="33" fillId="0" borderId="628" xfId="8" applyNumberFormat="1" applyFont="1" applyBorder="1" applyAlignment="1">
      <alignment vertical="center"/>
    </xf>
    <xf numFmtId="43" fontId="33" fillId="0" borderId="643" xfId="11" applyNumberFormat="1" applyFont="1" applyBorder="1" applyAlignment="1">
      <alignment horizontal="center" vertical="center"/>
    </xf>
    <xf numFmtId="43" fontId="33" fillId="0" borderId="644" xfId="8" applyNumberFormat="1" applyFont="1" applyBorder="1" applyAlignment="1">
      <alignment horizontal="center" vertical="center"/>
    </xf>
    <xf numFmtId="43" fontId="33" fillId="0" borderId="643" xfId="8" applyNumberFormat="1" applyFont="1" applyBorder="1" applyAlignment="1">
      <alignment horizontal="center" vertical="center"/>
    </xf>
    <xf numFmtId="170" fontId="33" fillId="0" borderId="645" xfId="8" applyNumberFormat="1" applyFont="1" applyBorder="1" applyAlignment="1">
      <alignment vertical="center"/>
    </xf>
    <xf numFmtId="170" fontId="33" fillId="0" borderId="646" xfId="8" applyNumberFormat="1" applyFont="1" applyBorder="1" applyAlignment="1">
      <alignment vertical="center"/>
    </xf>
    <xf numFmtId="0" fontId="33" fillId="0" borderId="647" xfId="8" applyNumberFormat="1" applyFont="1" applyBorder="1" applyAlignment="1">
      <alignment vertical="center"/>
    </xf>
    <xf numFmtId="43" fontId="33" fillId="0" borderId="648" xfId="11" applyNumberFormat="1" applyFont="1" applyBorder="1" applyAlignment="1">
      <alignment horizontal="center" vertical="center"/>
    </xf>
    <xf numFmtId="43" fontId="33" fillId="0" borderId="648" xfId="8" applyNumberFormat="1" applyFont="1" applyBorder="1" applyAlignment="1">
      <alignment horizontal="center" vertical="center"/>
    </xf>
    <xf numFmtId="170" fontId="33" fillId="0" borderId="649" xfId="8" applyNumberFormat="1" applyFont="1" applyBorder="1" applyAlignment="1">
      <alignment vertical="center"/>
    </xf>
    <xf numFmtId="170" fontId="33" fillId="0" borderId="650" xfId="8" applyNumberFormat="1" applyFont="1" applyBorder="1" applyAlignment="1">
      <alignment vertical="center"/>
    </xf>
    <xf numFmtId="0" fontId="33" fillId="0" borderId="651" xfId="8" applyNumberFormat="1" applyFont="1" applyBorder="1" applyAlignment="1">
      <alignment horizontal="left" vertical="center"/>
    </xf>
    <xf numFmtId="43" fontId="33" fillId="0" borderId="649" xfId="11" applyNumberFormat="1" applyFont="1" applyBorder="1" applyAlignment="1">
      <alignment horizontal="center" vertical="center"/>
    </xf>
    <xf numFmtId="43" fontId="33" fillId="0" borderId="649" xfId="8" applyNumberFormat="1" applyFont="1" applyBorder="1" applyAlignment="1">
      <alignment horizontal="center" vertical="center"/>
    </xf>
    <xf numFmtId="0" fontId="33" fillId="0" borderId="651" xfId="8" applyNumberFormat="1" applyFont="1" applyBorder="1" applyAlignment="1">
      <alignment vertical="center"/>
    </xf>
    <xf numFmtId="1" fontId="33" fillId="0" borderId="642" xfId="11" applyNumberFormat="1" applyFont="1" applyBorder="1" applyAlignment="1">
      <alignment horizontal="center" vertical="center"/>
    </xf>
    <xf numFmtId="43" fontId="33" fillId="0" borderId="652" xfId="8" applyNumberFormat="1" applyFont="1" applyBorder="1" applyAlignment="1">
      <alignment horizontal="center" vertical="center"/>
    </xf>
    <xf numFmtId="43" fontId="33" fillId="0" borderId="648" xfId="15" applyFont="1" applyFill="1" applyBorder="1" applyAlignment="1">
      <alignment horizontal="center" vertical="center"/>
    </xf>
    <xf numFmtId="1" fontId="34" fillId="0" borderId="120" xfId="11" applyNumberFormat="1" applyFont="1" applyBorder="1" applyAlignment="1">
      <alignment horizontal="center" vertical="center"/>
    </xf>
    <xf numFmtId="0" fontId="34" fillId="0" borderId="147" xfId="10" applyFont="1" applyBorder="1" applyAlignment="1">
      <alignment vertical="center"/>
    </xf>
    <xf numFmtId="0" fontId="34" fillId="0" borderId="628" xfId="10" applyFont="1" applyBorder="1" applyAlignment="1">
      <alignment vertical="center"/>
    </xf>
    <xf numFmtId="1" fontId="33" fillId="0" borderId="60" xfId="10" applyNumberFormat="1" applyFont="1" applyBorder="1" applyAlignment="1">
      <alignment horizontal="center" vertical="center"/>
    </xf>
    <xf numFmtId="0" fontId="37" fillId="0" borderId="653" xfId="8" applyNumberFormat="1" applyFont="1" applyBorder="1" applyAlignment="1">
      <alignment vertical="center"/>
    </xf>
    <xf numFmtId="0" fontId="37" fillId="0" borderId="628" xfId="8" applyNumberFormat="1" applyFont="1" applyBorder="1" applyAlignment="1">
      <alignment vertical="center"/>
    </xf>
    <xf numFmtId="43" fontId="33" fillId="0" borderId="648" xfId="10" applyNumberFormat="1" applyFont="1" applyBorder="1" applyAlignment="1">
      <alignment horizontal="center" vertical="center"/>
    </xf>
    <xf numFmtId="43" fontId="33" fillId="0" borderId="645" xfId="8" applyNumberFormat="1" applyFont="1" applyBorder="1" applyAlignment="1">
      <alignment horizontal="center" vertical="center"/>
    </xf>
    <xf numFmtId="43" fontId="33" fillId="0" borderId="654" xfId="8" applyNumberFormat="1" applyFont="1" applyBorder="1" applyAlignment="1">
      <alignment horizontal="center" vertical="center"/>
    </xf>
    <xf numFmtId="43" fontId="33" fillId="0" borderId="620" xfId="15" applyFont="1" applyFill="1" applyBorder="1" applyAlignment="1">
      <alignment horizontal="center" vertical="center"/>
    </xf>
    <xf numFmtId="43" fontId="33" fillId="0" borderId="631" xfId="10" applyNumberFormat="1" applyFont="1" applyBorder="1" applyAlignment="1">
      <alignment horizontal="center" vertical="center"/>
    </xf>
    <xf numFmtId="170" fontId="33" fillId="0" borderId="632" xfId="8" applyNumberFormat="1" applyFont="1" applyBorder="1" applyAlignment="1">
      <alignment vertical="center"/>
    </xf>
    <xf numFmtId="170" fontId="33" fillId="0" borderId="655" xfId="8" applyNumberFormat="1" applyFont="1" applyBorder="1" applyAlignment="1">
      <alignment vertical="center"/>
    </xf>
    <xf numFmtId="0" fontId="33" fillId="0" borderId="157" xfId="11" applyNumberFormat="1" applyFont="1" applyBorder="1" applyAlignment="1" applyProtection="1">
      <alignment horizontal="left" vertical="center"/>
      <protection locked="0"/>
    </xf>
    <xf numFmtId="0" fontId="33" fillId="0" borderId="656" xfId="11" applyNumberFormat="1" applyFont="1" applyBorder="1" applyAlignment="1" applyProtection="1">
      <alignment horizontal="left" vertical="center"/>
      <protection locked="0"/>
    </xf>
    <xf numFmtId="170" fontId="33" fillId="0" borderId="657" xfId="8" applyNumberFormat="1" applyFont="1" applyBorder="1" applyAlignment="1">
      <alignment vertical="center"/>
    </xf>
    <xf numFmtId="170" fontId="33" fillId="0" borderId="658" xfId="8" applyNumberFormat="1" applyFont="1" applyBorder="1" applyAlignment="1">
      <alignment vertical="center"/>
    </xf>
    <xf numFmtId="1" fontId="33" fillId="0" borderId="659" xfId="11" applyNumberFormat="1" applyFont="1" applyBorder="1" applyAlignment="1">
      <alignment horizontal="center" vertical="center"/>
    </xf>
    <xf numFmtId="0" fontId="33" fillId="0" borderId="660" xfId="11" applyNumberFormat="1" applyFont="1" applyBorder="1" applyAlignment="1" applyProtection="1">
      <alignment horizontal="left" vertical="center"/>
      <protection locked="0"/>
    </xf>
    <xf numFmtId="0" fontId="33" fillId="0" borderId="661" xfId="11" applyNumberFormat="1" applyFont="1" applyBorder="1" applyAlignment="1" applyProtection="1">
      <alignment horizontal="left" vertical="center"/>
      <protection locked="0"/>
    </xf>
    <xf numFmtId="43" fontId="33" fillId="0" borderId="662" xfId="8" applyNumberFormat="1" applyFont="1" applyBorder="1" applyAlignment="1">
      <alignment horizontal="center" vertical="center"/>
    </xf>
    <xf numFmtId="1" fontId="33" fillId="0" borderId="60" xfId="11" applyNumberFormat="1" applyFont="1" applyBorder="1" applyAlignment="1">
      <alignment horizontal="center" vertical="center"/>
    </xf>
    <xf numFmtId="0" fontId="33" fillId="0" borderId="623" xfId="11" applyNumberFormat="1" applyFont="1" applyBorder="1" applyAlignment="1" applyProtection="1">
      <alignment horizontal="left" vertical="center"/>
      <protection locked="0"/>
    </xf>
    <xf numFmtId="0" fontId="33" fillId="0" borderId="624" xfId="11" applyNumberFormat="1" applyFont="1" applyBorder="1" applyAlignment="1" applyProtection="1">
      <alignment horizontal="left" vertical="center"/>
      <protection locked="0"/>
    </xf>
    <xf numFmtId="43" fontId="33" fillId="0" borderId="548" xfId="11" applyNumberFormat="1" applyFont="1" applyBorder="1" applyAlignment="1">
      <alignment horizontal="center" vertical="center"/>
    </xf>
    <xf numFmtId="0" fontId="34" fillId="0" borderId="147" xfId="11" applyNumberFormat="1" applyFont="1" applyBorder="1" applyAlignment="1">
      <alignment vertical="center"/>
    </xf>
    <xf numFmtId="0" fontId="34" fillId="0" borderId="120" xfId="11" applyNumberFormat="1" applyFont="1" applyBorder="1" applyAlignment="1">
      <alignment vertical="center"/>
    </xf>
    <xf numFmtId="43" fontId="33" fillId="0" borderId="120" xfId="11" applyNumberFormat="1" applyFont="1" applyBorder="1" applyAlignment="1">
      <alignment horizontal="center" vertical="center"/>
    </xf>
    <xf numFmtId="1" fontId="34" fillId="0" borderId="40" xfId="11" applyNumberFormat="1" applyFont="1" applyBorder="1" applyAlignment="1">
      <alignment horizontal="center" vertical="center"/>
    </xf>
    <xf numFmtId="0" fontId="34" fillId="0" borderId="40" xfId="11" applyNumberFormat="1" applyFont="1" applyBorder="1" applyAlignment="1">
      <alignment vertical="center"/>
    </xf>
    <xf numFmtId="0" fontId="34" fillId="0" borderId="0" xfId="11" applyNumberFormat="1" applyFont="1" applyAlignment="1">
      <alignment vertical="center"/>
    </xf>
    <xf numFmtId="0" fontId="34" fillId="0" borderId="663" xfId="11" applyNumberFormat="1" applyFont="1" applyBorder="1" applyAlignment="1">
      <alignment vertical="center"/>
    </xf>
    <xf numFmtId="43" fontId="33" fillId="0" borderId="40" xfId="11" applyNumberFormat="1" applyFont="1" applyBorder="1" applyAlignment="1">
      <alignment horizontal="center" vertical="center"/>
    </xf>
    <xf numFmtId="43" fontId="33" fillId="0" borderId="40" xfId="8" applyNumberFormat="1" applyFont="1" applyBorder="1" applyAlignment="1">
      <alignment horizontal="center" vertical="center"/>
    </xf>
    <xf numFmtId="170" fontId="33" fillId="0" borderId="664" xfId="8" applyNumberFormat="1" applyFont="1" applyBorder="1" applyAlignment="1">
      <alignment vertical="center"/>
    </xf>
    <xf numFmtId="170" fontId="33" fillId="0" borderId="665" xfId="8" applyNumberFormat="1" applyFont="1" applyBorder="1" applyAlignment="1">
      <alignment vertical="center"/>
    </xf>
    <xf numFmtId="1" fontId="33" fillId="0" borderId="666" xfId="11" applyNumberFormat="1" applyFont="1" applyBorder="1" applyAlignment="1">
      <alignment horizontal="center" vertical="center"/>
    </xf>
    <xf numFmtId="0" fontId="33" fillId="0" borderId="667" xfId="11" applyNumberFormat="1" applyFont="1" applyBorder="1" applyAlignment="1">
      <alignment vertical="center"/>
    </xf>
    <xf numFmtId="0" fontId="33" fillId="0" borderId="0" xfId="11" applyNumberFormat="1" applyFont="1" applyAlignment="1">
      <alignment vertical="center"/>
    </xf>
    <xf numFmtId="0" fontId="33" fillId="0" borderId="628" xfId="11" applyNumberFormat="1" applyFont="1" applyBorder="1" applyAlignment="1">
      <alignment vertical="center"/>
    </xf>
    <xf numFmtId="0" fontId="33" fillId="0" borderId="668" xfId="11" applyNumberFormat="1" applyFont="1" applyBorder="1" applyAlignment="1">
      <alignment vertical="center"/>
    </xf>
    <xf numFmtId="43" fontId="33" fillId="0" borderId="669" xfId="11" applyNumberFormat="1" applyFont="1" applyBorder="1" applyAlignment="1">
      <alignment horizontal="center" vertical="center"/>
    </xf>
    <xf numFmtId="170" fontId="33" fillId="0" borderId="670" xfId="8" applyNumberFormat="1" applyFont="1" applyBorder="1" applyAlignment="1">
      <alignment vertical="center"/>
    </xf>
    <xf numFmtId="170" fontId="33" fillId="0" borderId="671" xfId="8" applyNumberFormat="1" applyFont="1" applyBorder="1" applyAlignment="1">
      <alignment vertical="center"/>
    </xf>
    <xf numFmtId="0" fontId="33" fillId="0" borderId="672" xfId="11" applyNumberFormat="1" applyFont="1" applyBorder="1" applyAlignment="1">
      <alignment vertical="center"/>
    </xf>
    <xf numFmtId="0" fontId="33" fillId="0" borderId="661" xfId="11" applyNumberFormat="1" applyFont="1" applyBorder="1" applyAlignment="1">
      <alignment vertical="center"/>
    </xf>
    <xf numFmtId="0" fontId="33" fillId="0" borderId="673" xfId="11" applyNumberFormat="1" applyFont="1" applyBorder="1" applyAlignment="1">
      <alignment vertical="center"/>
    </xf>
    <xf numFmtId="43" fontId="33" fillId="0" borderId="674" xfId="11" applyNumberFormat="1" applyFont="1" applyBorder="1" applyAlignment="1">
      <alignment horizontal="center" vertical="center"/>
    </xf>
    <xf numFmtId="170" fontId="33" fillId="0" borderId="675" xfId="8" applyNumberFormat="1" applyFont="1" applyBorder="1" applyAlignment="1">
      <alignment vertical="center"/>
    </xf>
    <xf numFmtId="170" fontId="33" fillId="0" borderId="676" xfId="8" applyNumberFormat="1" applyFont="1" applyBorder="1" applyAlignment="1">
      <alignment vertical="center"/>
    </xf>
    <xf numFmtId="0" fontId="33" fillId="0" borderId="677" xfId="11" applyNumberFormat="1" applyFont="1" applyBorder="1" applyAlignment="1">
      <alignment vertical="center"/>
    </xf>
    <xf numFmtId="0" fontId="33" fillId="0" borderId="678" xfId="11" applyNumberFormat="1" applyFont="1" applyBorder="1" applyAlignment="1">
      <alignment vertical="center"/>
    </xf>
    <xf numFmtId="0" fontId="33" fillId="0" borderId="679" xfId="11" applyNumberFormat="1" applyFont="1" applyBorder="1" applyAlignment="1">
      <alignment vertical="center"/>
    </xf>
    <xf numFmtId="43" fontId="33" fillId="0" borderId="680" xfId="11" applyNumberFormat="1" applyFont="1" applyBorder="1" applyAlignment="1">
      <alignment horizontal="center" vertical="center"/>
    </xf>
    <xf numFmtId="0" fontId="33" fillId="0" borderId="681" xfId="11" applyNumberFormat="1" applyFont="1" applyBorder="1" applyAlignment="1">
      <alignment vertical="center"/>
    </xf>
    <xf numFmtId="43" fontId="33" fillId="0" borderId="682" xfId="11" applyNumberFormat="1" applyFont="1" applyBorder="1" applyAlignment="1">
      <alignment horizontal="center" vertical="center"/>
    </xf>
    <xf numFmtId="43" fontId="33" fillId="0" borderId="683" xfId="11" applyNumberFormat="1" applyFont="1" applyBorder="1" applyAlignment="1">
      <alignment horizontal="center" vertical="center"/>
    </xf>
    <xf numFmtId="43" fontId="33" fillId="0" borderId="684" xfId="8" applyNumberFormat="1" applyFont="1" applyBorder="1" applyAlignment="1">
      <alignment horizontal="center" vertical="center"/>
    </xf>
    <xf numFmtId="43" fontId="33" fillId="0" borderId="684" xfId="15" applyFont="1" applyFill="1" applyBorder="1" applyAlignment="1">
      <alignment horizontal="center" vertical="center"/>
    </xf>
    <xf numFmtId="1" fontId="33" fillId="0" borderId="662" xfId="9" applyNumberFormat="1" applyFont="1" applyBorder="1" applyAlignment="1">
      <alignment horizontal="center" vertical="center"/>
    </xf>
    <xf numFmtId="0" fontId="37" fillId="0" borderId="663" xfId="8" applyNumberFormat="1" applyFont="1" applyBorder="1" applyAlignment="1">
      <alignment vertical="center"/>
    </xf>
    <xf numFmtId="43" fontId="33" fillId="0" borderId="664" xfId="8" applyNumberFormat="1" applyFont="1" applyBorder="1" applyAlignment="1">
      <alignment horizontal="center" vertical="center"/>
    </xf>
    <xf numFmtId="43" fontId="33" fillId="0" borderId="685" xfId="8" applyNumberFormat="1" applyFont="1" applyBorder="1" applyAlignment="1">
      <alignment horizontal="center" vertical="center"/>
    </xf>
    <xf numFmtId="0" fontId="43" fillId="0" borderId="686" xfId="8" applyNumberFormat="1" applyFont="1" applyBorder="1" applyAlignment="1">
      <alignment vertical="center" wrapText="1"/>
    </xf>
    <xf numFmtId="43" fontId="33" fillId="0" borderId="687" xfId="8" applyNumberFormat="1" applyFont="1" applyBorder="1" applyAlignment="1">
      <alignment horizontal="center" vertical="center"/>
    </xf>
    <xf numFmtId="43" fontId="33" fillId="0" borderId="688" xfId="8" applyNumberFormat="1" applyFont="1" applyBorder="1" applyAlignment="1">
      <alignment horizontal="center" vertical="center"/>
    </xf>
    <xf numFmtId="43" fontId="33" fillId="0" borderId="689" xfId="8" applyNumberFormat="1" applyFont="1" applyBorder="1" applyAlignment="1">
      <alignment horizontal="center" vertical="center"/>
    </xf>
    <xf numFmtId="43" fontId="33" fillId="0" borderId="632" xfId="15" applyFont="1" applyFill="1" applyBorder="1" applyAlignment="1">
      <alignment horizontal="center" vertical="center"/>
    </xf>
    <xf numFmtId="1" fontId="33" fillId="0" borderId="690" xfId="9" applyNumberFormat="1" applyFont="1" applyBorder="1" applyAlignment="1">
      <alignment horizontal="center" vertical="center"/>
    </xf>
    <xf numFmtId="0" fontId="33" fillId="0" borderId="691" xfId="8" applyNumberFormat="1" applyFont="1" applyBorder="1" applyAlignment="1">
      <alignment vertical="center"/>
    </xf>
    <xf numFmtId="0" fontId="33" fillId="0" borderId="663" xfId="8" applyNumberFormat="1" applyFont="1" applyBorder="1" applyAlignment="1">
      <alignment vertical="center"/>
    </xf>
    <xf numFmtId="0" fontId="33" fillId="0" borderId="690" xfId="8" applyNumberFormat="1" applyFont="1" applyBorder="1" applyAlignment="1">
      <alignment vertical="center"/>
    </xf>
    <xf numFmtId="43" fontId="33" fillId="0" borderId="664" xfId="11" applyNumberFormat="1" applyFont="1" applyBorder="1" applyAlignment="1">
      <alignment horizontal="center" vertical="center"/>
    </xf>
    <xf numFmtId="0" fontId="43" fillId="0" borderId="691" xfId="8" applyNumberFormat="1" applyFont="1" applyBorder="1" applyAlignment="1">
      <alignment vertical="center"/>
    </xf>
    <xf numFmtId="0" fontId="43" fillId="0" borderId="663" xfId="8" applyNumberFormat="1" applyFont="1" applyBorder="1" applyAlignment="1">
      <alignment vertical="center"/>
    </xf>
    <xf numFmtId="0" fontId="43" fillId="0" borderId="661" xfId="8" applyNumberFormat="1" applyFont="1" applyBorder="1" applyAlignment="1">
      <alignment vertical="center"/>
    </xf>
    <xf numFmtId="0" fontId="43" fillId="0" borderId="690" xfId="8" applyNumberFormat="1" applyFont="1" applyBorder="1" applyAlignment="1">
      <alignment vertical="center"/>
    </xf>
    <xf numFmtId="43" fontId="33" fillId="0" borderId="664" xfId="9" applyNumberFormat="1" applyFont="1" applyBorder="1" applyAlignment="1">
      <alignment horizontal="center" vertical="center"/>
    </xf>
    <xf numFmtId="43" fontId="33" fillId="0" borderId="664" xfId="15" applyFont="1" applyFill="1" applyBorder="1" applyAlignment="1">
      <alignment horizontal="center" vertical="center"/>
    </xf>
    <xf numFmtId="1" fontId="33" fillId="0" borderId="692" xfId="9" applyNumberFormat="1" applyFont="1" applyBorder="1" applyAlignment="1">
      <alignment horizontal="center" vertical="center"/>
    </xf>
    <xf numFmtId="0" fontId="43" fillId="0" borderId="693" xfId="8" applyNumberFormat="1" applyFont="1" applyBorder="1" applyAlignment="1">
      <alignment vertical="center"/>
    </xf>
    <xf numFmtId="0" fontId="43" fillId="0" borderId="692" xfId="8" applyNumberFormat="1" applyFont="1" applyBorder="1" applyAlignment="1">
      <alignment vertical="center"/>
    </xf>
    <xf numFmtId="43" fontId="33" fillId="0" borderId="675" xfId="11" applyNumberFormat="1" applyFont="1" applyBorder="1" applyAlignment="1">
      <alignment horizontal="center" vertical="center"/>
    </xf>
    <xf numFmtId="43" fontId="33" fillId="0" borderId="675" xfId="9" applyNumberFormat="1" applyFont="1" applyBorder="1" applyAlignment="1">
      <alignment horizontal="center" vertical="center"/>
    </xf>
    <xf numFmtId="43" fontId="33" fillId="0" borderId="675" xfId="8" applyNumberFormat="1" applyFont="1" applyBorder="1" applyAlignment="1">
      <alignment horizontal="center" vertical="center"/>
    </xf>
    <xf numFmtId="43" fontId="33" fillId="0" borderId="675" xfId="15" applyFont="1" applyFill="1" applyBorder="1" applyAlignment="1">
      <alignment horizontal="center" vertical="center"/>
    </xf>
    <xf numFmtId="0" fontId="33" fillId="0" borderId="693" xfId="8" applyNumberFormat="1" applyFont="1" applyBorder="1" applyAlignment="1">
      <alignment horizontal="left" vertical="center"/>
    </xf>
    <xf numFmtId="0" fontId="33" fillId="0" borderId="661" xfId="8" applyNumberFormat="1" applyFont="1" applyBorder="1" applyAlignment="1">
      <alignment horizontal="left" vertical="center"/>
    </xf>
    <xf numFmtId="0" fontId="33" fillId="0" borderId="692" xfId="8" applyNumberFormat="1" applyFont="1" applyBorder="1" applyAlignment="1">
      <alignment horizontal="left" vertical="center"/>
    </xf>
    <xf numFmtId="0" fontId="33" fillId="0" borderId="693" xfId="8" applyNumberFormat="1" applyFont="1" applyBorder="1" applyAlignment="1">
      <alignment vertical="center"/>
    </xf>
    <xf numFmtId="0" fontId="33" fillId="0" borderId="661" xfId="8" applyNumberFormat="1" applyFont="1" applyBorder="1" applyAlignment="1">
      <alignment vertical="center"/>
    </xf>
    <xf numFmtId="0" fontId="33" fillId="0" borderId="692" xfId="8" applyNumberFormat="1" applyFont="1" applyBorder="1" applyAlignment="1">
      <alignment vertical="center"/>
    </xf>
    <xf numFmtId="1" fontId="33" fillId="0" borderId="694" xfId="9" applyNumberFormat="1" applyFont="1" applyBorder="1" applyAlignment="1">
      <alignment horizontal="center" vertical="center"/>
    </xf>
    <xf numFmtId="0" fontId="33" fillId="0" borderId="695" xfId="8" applyNumberFormat="1" applyFont="1" applyBorder="1" applyAlignment="1">
      <alignment vertical="center"/>
    </xf>
    <xf numFmtId="0" fontId="33" fillId="0" borderId="624" xfId="8" applyNumberFormat="1" applyFont="1" applyBorder="1" applyAlignment="1">
      <alignment vertical="center"/>
    </xf>
    <xf numFmtId="0" fontId="33" fillId="0" borderId="694" xfId="8" applyNumberFormat="1" applyFont="1" applyBorder="1" applyAlignment="1">
      <alignment vertical="center"/>
    </xf>
    <xf numFmtId="43" fontId="33" fillId="0" borderId="688" xfId="11" applyNumberFormat="1" applyFont="1" applyBorder="1" applyAlignment="1">
      <alignment horizontal="center" vertical="center"/>
    </xf>
    <xf numFmtId="43" fontId="33" fillId="0" borderId="688" xfId="9" applyNumberFormat="1" applyFont="1" applyBorder="1" applyAlignment="1">
      <alignment horizontal="center" vertical="center"/>
    </xf>
    <xf numFmtId="43" fontId="33" fillId="0" borderId="688" xfId="15" applyFont="1" applyFill="1" applyBorder="1" applyAlignment="1">
      <alignment horizontal="center" vertical="center"/>
    </xf>
    <xf numFmtId="170" fontId="33" fillId="0" borderId="688" xfId="8" applyNumberFormat="1" applyFont="1" applyBorder="1" applyAlignment="1">
      <alignment vertical="center"/>
    </xf>
    <xf numFmtId="1" fontId="34" fillId="0" borderId="118" xfId="10" applyNumberFormat="1" applyFont="1" applyBorder="1" applyAlignment="1">
      <alignment horizontal="center" vertical="center"/>
    </xf>
    <xf numFmtId="1" fontId="33" fillId="0" borderId="690" xfId="10" applyNumberFormat="1" applyFont="1" applyBorder="1" applyAlignment="1">
      <alignment horizontal="center" vertical="center"/>
    </xf>
    <xf numFmtId="0" fontId="34" fillId="0" borderId="578" xfId="10" applyFont="1" applyBorder="1" applyAlignment="1">
      <alignment vertical="center"/>
    </xf>
    <xf numFmtId="0" fontId="34" fillId="0" borderId="663" xfId="10" applyFont="1" applyBorder="1" applyAlignment="1">
      <alignment vertical="center"/>
    </xf>
    <xf numFmtId="0" fontId="34" fillId="0" borderId="690" xfId="10" applyFont="1" applyBorder="1" applyAlignment="1">
      <alignment vertical="center"/>
    </xf>
    <xf numFmtId="43" fontId="33" fillId="0" borderId="573" xfId="11" applyNumberFormat="1" applyFont="1" applyBorder="1" applyAlignment="1">
      <alignment horizontal="center" vertical="center"/>
    </xf>
    <xf numFmtId="1" fontId="33" fillId="0" borderId="692" xfId="10" applyNumberFormat="1" applyFont="1" applyBorder="1" applyAlignment="1">
      <alignment horizontal="center" vertical="center"/>
    </xf>
    <xf numFmtId="0" fontId="33" fillId="0" borderId="693" xfId="10" applyFont="1" applyBorder="1" applyAlignment="1">
      <alignment vertical="center"/>
    </xf>
    <xf numFmtId="0" fontId="33" fillId="0" borderId="661" xfId="10" applyFont="1" applyBorder="1" applyAlignment="1">
      <alignment vertical="center"/>
    </xf>
    <xf numFmtId="0" fontId="33" fillId="0" borderId="692" xfId="10" applyFont="1" applyBorder="1" applyAlignment="1">
      <alignment vertical="center"/>
    </xf>
    <xf numFmtId="43" fontId="33" fillId="0" borderId="675" xfId="10" applyNumberFormat="1" applyFont="1" applyBorder="1" applyAlignment="1">
      <alignment horizontal="center" vertical="center"/>
    </xf>
    <xf numFmtId="0" fontId="34" fillId="0" borderId="693" xfId="10" applyFont="1" applyBorder="1" applyAlignment="1">
      <alignment vertical="center"/>
    </xf>
    <xf numFmtId="0" fontId="34" fillId="0" borderId="661" xfId="10" applyFont="1" applyBorder="1" applyAlignment="1">
      <alignment vertical="center"/>
    </xf>
    <xf numFmtId="0" fontId="34" fillId="0" borderId="692" xfId="10" applyFont="1" applyBorder="1" applyAlignment="1">
      <alignment vertical="center"/>
    </xf>
    <xf numFmtId="0" fontId="34" fillId="0" borderId="693" xfId="8" applyNumberFormat="1" applyFont="1" applyBorder="1" applyAlignment="1">
      <alignment vertical="center"/>
    </xf>
    <xf numFmtId="0" fontId="34" fillId="0" borderId="661" xfId="8" applyNumberFormat="1" applyFont="1" applyBorder="1" applyAlignment="1">
      <alignment vertical="center"/>
    </xf>
    <xf numFmtId="0" fontId="34" fillId="0" borderId="692" xfId="8" applyNumberFormat="1" applyFont="1" applyBorder="1" applyAlignment="1">
      <alignment vertical="center"/>
    </xf>
    <xf numFmtId="0" fontId="33" fillId="0" borderId="695" xfId="10" applyFont="1" applyBorder="1" applyAlignment="1">
      <alignment vertical="center"/>
    </xf>
    <xf numFmtId="0" fontId="33" fillId="0" borderId="624" xfId="10" applyFont="1" applyBorder="1" applyAlignment="1">
      <alignment vertical="center"/>
    </xf>
    <xf numFmtId="0" fontId="33" fillId="0" borderId="694" xfId="10" applyFont="1" applyBorder="1" applyAlignment="1">
      <alignment vertical="center"/>
    </xf>
    <xf numFmtId="43" fontId="33" fillId="0" borderId="688" xfId="10" applyNumberFormat="1" applyFont="1" applyBorder="1" applyAlignment="1">
      <alignment horizontal="center" vertical="center"/>
    </xf>
    <xf numFmtId="0" fontId="33" fillId="0" borderId="578" xfId="10" applyFont="1" applyBorder="1" applyAlignment="1">
      <alignment vertical="center"/>
    </xf>
    <xf numFmtId="0" fontId="33" fillId="0" borderId="663" xfId="10" applyFont="1" applyBorder="1" applyAlignment="1">
      <alignment vertical="center"/>
    </xf>
    <xf numFmtId="0" fontId="33" fillId="0" borderId="690" xfId="10" applyFont="1" applyBorder="1" applyAlignment="1">
      <alignment vertical="center"/>
    </xf>
    <xf numFmtId="0" fontId="33" fillId="0" borderId="693" xfId="10" applyFont="1" applyBorder="1" applyAlignment="1">
      <alignment horizontal="left" vertical="center"/>
    </xf>
    <xf numFmtId="0" fontId="33" fillId="0" borderId="661" xfId="10" applyFont="1" applyBorder="1" applyAlignment="1">
      <alignment horizontal="left" vertical="center"/>
    </xf>
    <xf numFmtId="0" fontId="33" fillId="0" borderId="692" xfId="10" applyFont="1" applyBorder="1" applyAlignment="1">
      <alignment horizontal="left" vertical="center"/>
    </xf>
    <xf numFmtId="1" fontId="33" fillId="0" borderId="694" xfId="10" applyNumberFormat="1" applyFont="1" applyBorder="1" applyAlignment="1">
      <alignment horizontal="center" vertical="center"/>
    </xf>
    <xf numFmtId="0" fontId="37" fillId="0" borderId="690" xfId="8" applyNumberFormat="1" applyFont="1" applyBorder="1" applyAlignment="1">
      <alignment vertical="center"/>
    </xf>
    <xf numFmtId="0" fontId="43" fillId="0" borderId="693" xfId="8" applyNumberFormat="1" applyFont="1" applyBorder="1" applyAlignment="1">
      <alignment vertical="center" wrapText="1"/>
    </xf>
    <xf numFmtId="0" fontId="43" fillId="0" borderId="661" xfId="8" applyNumberFormat="1" applyFont="1" applyBorder="1" applyAlignment="1">
      <alignment vertical="center" wrapText="1"/>
    </xf>
    <xf numFmtId="0" fontId="43" fillId="0" borderId="692" xfId="8" applyNumberFormat="1" applyFont="1" applyBorder="1" applyAlignment="1">
      <alignment vertical="center" wrapText="1"/>
    </xf>
    <xf numFmtId="1" fontId="33" fillId="0" borderId="692" xfId="8" applyNumberFormat="1" applyFont="1" applyBorder="1" applyAlignment="1">
      <alignment horizontal="center" vertical="center"/>
    </xf>
    <xf numFmtId="43" fontId="33" fillId="0" borderId="675" xfId="18" applyFont="1" applyFill="1" applyBorder="1" applyAlignment="1">
      <alignment horizontal="center" vertical="center"/>
    </xf>
    <xf numFmtId="0" fontId="43" fillId="0" borderId="693" xfId="8" applyNumberFormat="1" applyFont="1" applyBorder="1" applyAlignment="1">
      <alignment horizontal="left" vertical="center"/>
    </xf>
    <xf numFmtId="0" fontId="43" fillId="0" borderId="661" xfId="8" applyNumberFormat="1" applyFont="1" applyBorder="1" applyAlignment="1">
      <alignment horizontal="left" vertical="center"/>
    </xf>
    <xf numFmtId="0" fontId="43" fillId="0" borderId="692" xfId="8" applyNumberFormat="1" applyFont="1" applyBorder="1" applyAlignment="1">
      <alignment horizontal="left" vertical="center"/>
    </xf>
    <xf numFmtId="1" fontId="33" fillId="0" borderId="694" xfId="8" applyNumberFormat="1" applyFont="1" applyBorder="1" applyAlignment="1">
      <alignment horizontal="center" vertical="center"/>
    </xf>
    <xf numFmtId="43" fontId="33" fillId="0" borderId="688" xfId="18" applyFont="1" applyFill="1" applyBorder="1" applyAlignment="1">
      <alignment horizontal="center" vertical="center"/>
    </xf>
    <xf numFmtId="1" fontId="33" fillId="0" borderId="690" xfId="10" applyNumberFormat="1" applyFont="1" applyBorder="1" applyAlignment="1">
      <alignment vertical="center"/>
    </xf>
    <xf numFmtId="1" fontId="33" fillId="0" borderId="694" xfId="10" applyNumberFormat="1" applyFont="1" applyBorder="1" applyAlignment="1">
      <alignment vertical="center"/>
    </xf>
    <xf numFmtId="1" fontId="33" fillId="0" borderId="692" xfId="10" applyNumberFormat="1" applyFont="1" applyBorder="1" applyAlignment="1">
      <alignment vertical="center"/>
    </xf>
    <xf numFmtId="1" fontId="33" fillId="0" borderId="0" xfId="10" applyNumberFormat="1" applyFont="1" applyAlignment="1">
      <alignment horizontal="center" vertical="center"/>
    </xf>
    <xf numFmtId="0" fontId="33" fillId="0" borderId="0" xfId="8" applyNumberFormat="1" applyFont="1" applyAlignment="1">
      <alignment vertical="center"/>
    </xf>
    <xf numFmtId="0" fontId="34" fillId="5" borderId="147" xfId="8" applyNumberFormat="1" applyFont="1" applyFill="1" applyBorder="1" applyAlignment="1">
      <alignment vertical="center"/>
    </xf>
    <xf numFmtId="0" fontId="34" fillId="5" borderId="120" xfId="8" applyNumberFormat="1" applyFont="1" applyFill="1" applyBorder="1" applyAlignment="1">
      <alignment vertical="center"/>
    </xf>
    <xf numFmtId="43" fontId="34" fillId="5" borderId="120" xfId="8" applyNumberFormat="1" applyFont="1" applyFill="1" applyBorder="1" applyAlignment="1">
      <alignment horizontal="center" vertical="center"/>
    </xf>
    <xf numFmtId="0" fontId="34" fillId="0" borderId="201" xfId="8" applyNumberFormat="1" applyFont="1" applyBorder="1" applyAlignment="1">
      <alignment vertical="center"/>
    </xf>
    <xf numFmtId="43" fontId="33" fillId="0" borderId="154" xfId="10" applyNumberFormat="1" applyFont="1" applyBorder="1" applyAlignment="1">
      <alignment horizontal="center" vertical="center"/>
    </xf>
    <xf numFmtId="1" fontId="34" fillId="0" borderId="690" xfId="8" applyNumberFormat="1" applyFont="1" applyBorder="1" applyAlignment="1">
      <alignment horizontal="center" vertical="center"/>
    </xf>
    <xf numFmtId="1" fontId="34" fillId="0" borderId="694" xfId="8" applyNumberFormat="1" applyFont="1" applyBorder="1" applyAlignment="1">
      <alignment horizontal="center" vertical="center"/>
    </xf>
    <xf numFmtId="0" fontId="43" fillId="0" borderId="695" xfId="8" applyNumberFormat="1" applyFont="1" applyBorder="1" applyAlignment="1">
      <alignment vertical="center" wrapText="1"/>
    </xf>
    <xf numFmtId="0" fontId="43" fillId="0" borderId="694" xfId="8" applyNumberFormat="1" applyFont="1" applyBorder="1" applyAlignment="1">
      <alignment vertical="center" wrapText="1"/>
    </xf>
    <xf numFmtId="43" fontId="33" fillId="0" borderId="696" xfId="15" applyFont="1" applyFill="1" applyBorder="1" applyAlignment="1">
      <alignment horizontal="center" vertical="center"/>
    </xf>
    <xf numFmtId="43" fontId="34" fillId="0" borderId="118" xfId="10" applyNumberFormat="1" applyFont="1" applyBorder="1" applyAlignment="1">
      <alignment horizontal="center" vertical="center"/>
    </xf>
    <xf numFmtId="43" fontId="34" fillId="0" borderId="118" xfId="15" applyFont="1" applyFill="1" applyBorder="1" applyAlignment="1">
      <alignment horizontal="center" vertical="center"/>
    </xf>
    <xf numFmtId="170" fontId="34" fillId="0" borderId="212" xfId="8" applyNumberFormat="1" applyFont="1" applyBorder="1" applyAlignment="1">
      <alignment vertical="center"/>
    </xf>
    <xf numFmtId="170" fontId="34" fillId="0" borderId="213" xfId="8" applyNumberFormat="1" applyFont="1" applyBorder="1" applyAlignment="1">
      <alignment vertical="center"/>
    </xf>
    <xf numFmtId="169" fontId="34" fillId="0" borderId="118" xfId="8" applyFont="1" applyBorder="1" applyAlignment="1">
      <alignment vertical="center"/>
    </xf>
    <xf numFmtId="0" fontId="33" fillId="0" borderId="691" xfId="10" applyFont="1" applyBorder="1" applyAlignment="1">
      <alignment horizontal="left" vertical="center"/>
    </xf>
    <xf numFmtId="0" fontId="33" fillId="0" borderId="663" xfId="10" applyFont="1" applyBorder="1" applyAlignment="1">
      <alignment horizontal="left" vertical="center"/>
    </xf>
    <xf numFmtId="43" fontId="33" fillId="0" borderId="664" xfId="10" applyNumberFormat="1" applyFont="1" applyBorder="1" applyAlignment="1">
      <alignment horizontal="center" vertical="center"/>
    </xf>
    <xf numFmtId="1" fontId="33" fillId="0" borderId="692" xfId="10" applyNumberFormat="1" applyFont="1" applyBorder="1" applyAlignment="1">
      <alignment horizontal="right" vertical="center"/>
    </xf>
    <xf numFmtId="0" fontId="33" fillId="0" borderId="0" xfId="10" applyFont="1" applyAlignment="1">
      <alignment horizontal="left" vertical="center"/>
    </xf>
    <xf numFmtId="43" fontId="34" fillId="0" borderId="675" xfId="10" applyNumberFormat="1" applyFont="1" applyBorder="1" applyAlignment="1">
      <alignment horizontal="center" vertical="center"/>
    </xf>
    <xf numFmtId="43" fontId="33" fillId="0" borderId="675" xfId="16" applyNumberFormat="1" applyFont="1" applyFill="1" applyBorder="1" applyAlignment="1" applyProtection="1">
      <alignment horizontal="center" vertical="center"/>
    </xf>
    <xf numFmtId="1" fontId="33" fillId="0" borderId="692" xfId="8" applyNumberFormat="1" applyFont="1" applyBorder="1" applyAlignment="1">
      <alignment horizontal="right" vertical="center"/>
    </xf>
    <xf numFmtId="43" fontId="34" fillId="0" borderId="675" xfId="15" applyFont="1" applyFill="1" applyBorder="1" applyAlignment="1">
      <alignment horizontal="center" vertical="center"/>
    </xf>
    <xf numFmtId="43" fontId="33" fillId="0" borderId="697" xfId="8" applyNumberFormat="1" applyFont="1" applyBorder="1" applyAlignment="1">
      <alignment horizontal="center" vertical="center"/>
    </xf>
    <xf numFmtId="170" fontId="33" fillId="0" borderId="698" xfId="8" applyNumberFormat="1" applyFont="1" applyBorder="1" applyAlignment="1">
      <alignment vertical="center"/>
    </xf>
    <xf numFmtId="170" fontId="33" fillId="0" borderId="699" xfId="8" applyNumberFormat="1" applyFont="1" applyBorder="1" applyAlignment="1">
      <alignment vertical="center"/>
    </xf>
    <xf numFmtId="0" fontId="43" fillId="0" borderId="700" xfId="8" applyNumberFormat="1" applyFont="1" applyBorder="1" applyAlignment="1">
      <alignment horizontal="left" vertical="center"/>
    </xf>
    <xf numFmtId="43" fontId="33" fillId="0" borderId="698" xfId="15" applyFont="1" applyFill="1" applyBorder="1" applyAlignment="1">
      <alignment horizontal="center" vertical="center"/>
    </xf>
    <xf numFmtId="43" fontId="33" fillId="0" borderId="698" xfId="8" applyNumberFormat="1" applyFont="1" applyBorder="1" applyAlignment="1">
      <alignment horizontal="center" vertical="center"/>
    </xf>
    <xf numFmtId="0" fontId="33" fillId="0" borderId="700" xfId="8" applyNumberFormat="1" applyFont="1" applyBorder="1" applyAlignment="1">
      <alignment horizontal="left" vertical="center"/>
    </xf>
    <xf numFmtId="0" fontId="33" fillId="0" borderId="700" xfId="8" applyNumberFormat="1" applyFont="1" applyBorder="1" applyAlignment="1">
      <alignment vertical="center"/>
    </xf>
    <xf numFmtId="43" fontId="33" fillId="0" borderId="697" xfId="15" applyFont="1" applyFill="1" applyBorder="1" applyAlignment="1">
      <alignment horizontal="center" vertical="center"/>
    </xf>
    <xf numFmtId="43" fontId="33" fillId="0" borderId="661" xfId="15" applyFont="1" applyFill="1" applyBorder="1" applyAlignment="1">
      <alignment horizontal="center" vertical="center"/>
    </xf>
    <xf numFmtId="43" fontId="33" fillId="0" borderId="698" xfId="10" applyNumberFormat="1" applyFont="1" applyBorder="1" applyAlignment="1">
      <alignment horizontal="center" vertical="center"/>
    </xf>
    <xf numFmtId="0" fontId="33" fillId="0" borderId="700" xfId="10" applyFont="1" applyBorder="1" applyAlignment="1">
      <alignment horizontal="left" vertical="center"/>
    </xf>
    <xf numFmtId="0" fontId="33" fillId="0" borderId="700" xfId="10" applyFont="1" applyBorder="1" applyAlignment="1">
      <alignment vertical="center"/>
    </xf>
    <xf numFmtId="1" fontId="33" fillId="0" borderId="701" xfId="8" applyNumberFormat="1" applyFont="1" applyBorder="1" applyAlignment="1">
      <alignment horizontal="center" vertical="center"/>
    </xf>
    <xf numFmtId="0" fontId="33" fillId="0" borderId="702" xfId="8" applyNumberFormat="1" applyFont="1" applyBorder="1" applyAlignment="1">
      <alignment horizontal="left" vertical="center"/>
    </xf>
    <xf numFmtId="0" fontId="33" fillId="0" borderId="703" xfId="8" applyNumberFormat="1" applyFont="1" applyBorder="1" applyAlignment="1">
      <alignment horizontal="left" vertical="center"/>
    </xf>
    <xf numFmtId="0" fontId="33" fillId="0" borderId="701" xfId="8" applyNumberFormat="1" applyFont="1" applyBorder="1" applyAlignment="1">
      <alignment horizontal="left" vertical="center"/>
    </xf>
    <xf numFmtId="43" fontId="33" fillId="0" borderId="704" xfId="15" applyFont="1" applyFill="1" applyBorder="1" applyAlignment="1">
      <alignment horizontal="center" vertical="center"/>
    </xf>
    <xf numFmtId="43" fontId="33" fillId="0" borderId="704" xfId="8" applyNumberFormat="1" applyFont="1" applyBorder="1" applyAlignment="1">
      <alignment horizontal="center" vertical="center"/>
    </xf>
    <xf numFmtId="170" fontId="33" fillId="0" borderId="704" xfId="8" applyNumberFormat="1" applyFont="1" applyBorder="1" applyAlignment="1">
      <alignment vertical="center"/>
    </xf>
    <xf numFmtId="170" fontId="33" fillId="0" borderId="705" xfId="8" applyNumberFormat="1" applyFont="1" applyBorder="1" applyAlignment="1">
      <alignment vertical="center"/>
    </xf>
    <xf numFmtId="1" fontId="33" fillId="0" borderId="690" xfId="8" applyNumberFormat="1" applyFont="1" applyBorder="1" applyAlignment="1">
      <alignment horizontal="center" vertical="center"/>
    </xf>
    <xf numFmtId="43" fontId="33" fillId="0" borderId="698" xfId="11" applyNumberFormat="1" applyFont="1" applyBorder="1" applyAlignment="1">
      <alignment horizontal="center" vertical="center"/>
    </xf>
    <xf numFmtId="1" fontId="33" fillId="0" borderId="701" xfId="10" applyNumberFormat="1" applyFont="1" applyBorder="1" applyAlignment="1">
      <alignment horizontal="center" vertical="center"/>
    </xf>
    <xf numFmtId="0" fontId="33" fillId="0" borderId="702" xfId="10" applyFont="1" applyBorder="1" applyAlignment="1">
      <alignment vertical="center"/>
    </xf>
    <xf numFmtId="0" fontId="33" fillId="0" borderId="703" xfId="10" applyFont="1" applyBorder="1" applyAlignment="1">
      <alignment vertical="center"/>
    </xf>
    <xf numFmtId="0" fontId="33" fillId="0" borderId="701" xfId="10" applyFont="1" applyBorder="1" applyAlignment="1">
      <alignment vertical="center"/>
    </xf>
    <xf numFmtId="43" fontId="33" fillId="0" borderId="704" xfId="10" applyNumberFormat="1" applyFont="1" applyBorder="1" applyAlignment="1">
      <alignment horizontal="center" vertical="center"/>
    </xf>
    <xf numFmtId="0" fontId="33" fillId="0" borderId="702" xfId="8" applyNumberFormat="1" applyFont="1" applyBorder="1" applyAlignment="1">
      <alignment vertical="center"/>
    </xf>
    <xf numFmtId="0" fontId="33" fillId="0" borderId="703" xfId="8" applyNumberFormat="1" applyFont="1" applyBorder="1" applyAlignment="1">
      <alignment vertical="center"/>
    </xf>
    <xf numFmtId="0" fontId="33" fillId="0" borderId="701" xfId="8" applyNumberFormat="1" applyFont="1" applyBorder="1" applyAlignment="1">
      <alignment vertical="center"/>
    </xf>
    <xf numFmtId="1" fontId="34" fillId="0" borderId="701" xfId="8" applyNumberFormat="1" applyFont="1" applyBorder="1" applyAlignment="1">
      <alignment horizontal="center" vertical="center"/>
    </xf>
    <xf numFmtId="0" fontId="43" fillId="0" borderId="702" xfId="8" applyNumberFormat="1" applyFont="1" applyBorder="1" applyAlignment="1">
      <alignment vertical="center" wrapText="1"/>
    </xf>
    <xf numFmtId="0" fontId="43" fillId="0" borderId="703" xfId="8" applyNumberFormat="1" applyFont="1" applyBorder="1" applyAlignment="1">
      <alignment vertical="center" wrapText="1"/>
    </xf>
    <xf numFmtId="0" fontId="43" fillId="0" borderId="701" xfId="8" applyNumberFormat="1" applyFont="1" applyBorder="1" applyAlignment="1">
      <alignment vertical="center" wrapText="1"/>
    </xf>
    <xf numFmtId="1" fontId="33" fillId="0" borderId="692" xfId="10" quotePrefix="1" applyNumberFormat="1" applyFont="1" applyBorder="1" applyAlignment="1">
      <alignment horizontal="right" vertical="center"/>
    </xf>
    <xf numFmtId="1" fontId="33" fillId="0" borderId="692" xfId="8" quotePrefix="1" applyNumberFormat="1" applyFont="1" applyBorder="1" applyAlignment="1">
      <alignment horizontal="right" vertical="center"/>
    </xf>
    <xf numFmtId="170" fontId="33" fillId="0" borderId="698" xfId="9" applyNumberFormat="1" applyFont="1" applyBorder="1" applyAlignment="1">
      <alignment vertical="center"/>
    </xf>
    <xf numFmtId="170" fontId="33" fillId="0" borderId="699" xfId="9" applyNumberFormat="1" applyFont="1" applyBorder="1" applyAlignment="1">
      <alignment vertical="center"/>
    </xf>
    <xf numFmtId="0" fontId="43" fillId="0" borderId="700" xfId="8" applyNumberFormat="1" applyFont="1" applyBorder="1" applyAlignment="1">
      <alignment vertical="center"/>
    </xf>
    <xf numFmtId="0" fontId="33" fillId="0" borderId="700" xfId="9" applyNumberFormat="1" applyFont="1" applyBorder="1" applyAlignment="1">
      <alignment vertical="center"/>
    </xf>
    <xf numFmtId="0" fontId="33" fillId="0" borderId="661" xfId="9" applyNumberFormat="1" applyFont="1" applyBorder="1" applyAlignment="1">
      <alignment vertical="center"/>
    </xf>
    <xf numFmtId="0" fontId="33" fillId="0" borderId="692" xfId="9" applyNumberFormat="1" applyFont="1" applyBorder="1" applyAlignment="1">
      <alignment vertical="center"/>
    </xf>
    <xf numFmtId="43" fontId="33" fillId="0" borderId="698" xfId="9" applyNumberFormat="1" applyFont="1" applyBorder="1" applyAlignment="1">
      <alignment horizontal="center" vertical="center"/>
    </xf>
    <xf numFmtId="1" fontId="33" fillId="0" borderId="0" xfId="10" applyNumberFormat="1" applyFont="1" applyAlignment="1">
      <alignment horizontal="right" vertical="center"/>
    </xf>
    <xf numFmtId="43" fontId="33" fillId="0" borderId="706" xfId="8" applyNumberFormat="1" applyFont="1" applyBorder="1" applyAlignment="1">
      <alignment horizontal="center" vertical="center"/>
    </xf>
    <xf numFmtId="170" fontId="33" fillId="0" borderId="707" xfId="8" applyNumberFormat="1" applyFont="1" applyBorder="1" applyAlignment="1">
      <alignment vertical="center"/>
    </xf>
    <xf numFmtId="170" fontId="33" fillId="0" borderId="708" xfId="8" applyNumberFormat="1" applyFont="1" applyBorder="1" applyAlignment="1">
      <alignment vertical="center"/>
    </xf>
    <xf numFmtId="0" fontId="33" fillId="0" borderId="709" xfId="10" applyFont="1" applyBorder="1" applyAlignment="1">
      <alignment horizontal="left" vertical="center"/>
    </xf>
    <xf numFmtId="43" fontId="33" fillId="0" borderId="707" xfId="10" applyNumberFormat="1" applyFont="1" applyBorder="1" applyAlignment="1">
      <alignment horizontal="center" vertical="center"/>
    </xf>
    <xf numFmtId="43" fontId="33" fillId="0" borderId="707" xfId="8" applyNumberFormat="1" applyFont="1" applyBorder="1" applyAlignment="1">
      <alignment horizontal="center" vertical="center"/>
    </xf>
    <xf numFmtId="1" fontId="33" fillId="0" borderId="701" xfId="10" applyNumberFormat="1" applyFont="1" applyBorder="1" applyAlignment="1">
      <alignment vertical="center"/>
    </xf>
    <xf numFmtId="0" fontId="33" fillId="0" borderId="702" xfId="10" applyFont="1" applyBorder="1" applyAlignment="1">
      <alignment horizontal="left" vertical="center"/>
    </xf>
    <xf numFmtId="0" fontId="33" fillId="0" borderId="703" xfId="10" applyFont="1" applyBorder="1" applyAlignment="1">
      <alignment horizontal="left" vertical="center"/>
    </xf>
    <xf numFmtId="0" fontId="33" fillId="0" borderId="701" xfId="10" applyFont="1" applyBorder="1" applyAlignment="1">
      <alignment horizontal="left" vertical="center"/>
    </xf>
    <xf numFmtId="0" fontId="33" fillId="0" borderId="709" xfId="8" applyNumberFormat="1" applyFont="1" applyBorder="1" applyAlignment="1">
      <alignment vertical="center"/>
    </xf>
    <xf numFmtId="0" fontId="33" fillId="0" borderId="157" xfId="10" applyFont="1" applyBorder="1" applyAlignment="1">
      <alignment vertical="center"/>
    </xf>
    <xf numFmtId="0" fontId="33" fillId="0" borderId="710" xfId="10" applyFont="1" applyBorder="1" applyAlignment="1">
      <alignment vertical="center"/>
    </xf>
    <xf numFmtId="0" fontId="33" fillId="0" borderId="709" xfId="10" applyFont="1" applyBorder="1" applyAlignment="1">
      <alignment vertical="center"/>
    </xf>
    <xf numFmtId="1" fontId="34" fillId="0" borderId="692" xfId="8" applyNumberFormat="1" applyFont="1" applyBorder="1" applyAlignment="1">
      <alignment horizontal="center" vertical="center"/>
    </xf>
    <xf numFmtId="0" fontId="43" fillId="0" borderId="709" xfId="8" applyNumberFormat="1" applyFont="1" applyBorder="1" applyAlignment="1">
      <alignment vertical="center" wrapText="1"/>
    </xf>
    <xf numFmtId="43" fontId="33" fillId="0" borderId="707" xfId="15" applyFont="1" applyFill="1" applyBorder="1" applyAlignment="1">
      <alignment horizontal="center" vertical="center"/>
    </xf>
    <xf numFmtId="43" fontId="33" fillId="0" borderId="706" xfId="15" applyFont="1" applyFill="1" applyBorder="1" applyAlignment="1">
      <alignment horizontal="center" vertical="center"/>
    </xf>
    <xf numFmtId="0" fontId="43" fillId="0" borderId="709" xfId="8" applyNumberFormat="1" applyFont="1" applyBorder="1" applyAlignment="1">
      <alignment horizontal="left" vertical="center"/>
    </xf>
    <xf numFmtId="170" fontId="33" fillId="0" borderId="707" xfId="9" applyNumberFormat="1" applyFont="1" applyBorder="1" applyAlignment="1">
      <alignment vertical="center"/>
    </xf>
    <xf numFmtId="170" fontId="33" fillId="0" borderId="708" xfId="9" applyNumberFormat="1" applyFont="1" applyBorder="1" applyAlignment="1">
      <alignment vertical="center"/>
    </xf>
    <xf numFmtId="0" fontId="43" fillId="0" borderId="709" xfId="10" applyFont="1" applyBorder="1" applyAlignment="1">
      <alignment horizontal="left" vertical="center"/>
    </xf>
    <xf numFmtId="0" fontId="43" fillId="0" borderId="661" xfId="10" applyFont="1" applyBorder="1" applyAlignment="1">
      <alignment horizontal="left" vertical="center"/>
    </xf>
    <xf numFmtId="0" fontId="43" fillId="0" borderId="0" xfId="10" applyFont="1" applyAlignment="1">
      <alignment horizontal="left" vertical="center"/>
    </xf>
    <xf numFmtId="170" fontId="33" fillId="0" borderId="707" xfId="10" applyNumberFormat="1" applyFont="1" applyBorder="1" applyAlignment="1">
      <alignment vertical="center"/>
    </xf>
    <xf numFmtId="170" fontId="33" fillId="0" borderId="708" xfId="10" applyNumberFormat="1" applyFont="1" applyBorder="1" applyAlignment="1">
      <alignment vertical="center"/>
    </xf>
    <xf numFmtId="0" fontId="33" fillId="0" borderId="709" xfId="8" applyNumberFormat="1" applyFont="1" applyBorder="1" applyAlignment="1">
      <alignment horizontal="left" vertical="center"/>
    </xf>
    <xf numFmtId="0" fontId="33" fillId="0" borderId="709" xfId="9" applyNumberFormat="1" applyFont="1" applyBorder="1" applyAlignment="1">
      <alignment vertical="center"/>
    </xf>
    <xf numFmtId="43" fontId="33" fillId="0" borderId="707" xfId="9" applyNumberFormat="1" applyFont="1" applyBorder="1" applyAlignment="1">
      <alignment horizontal="center" vertical="center"/>
    </xf>
    <xf numFmtId="0" fontId="33" fillId="0" borderId="7" xfId="8" applyNumberFormat="1" applyFont="1" applyBorder="1" applyAlignment="1">
      <alignment vertical="center"/>
    </xf>
    <xf numFmtId="43" fontId="33" fillId="0" borderId="119" xfId="10" applyNumberFormat="1" applyFont="1" applyBorder="1" applyAlignment="1">
      <alignment horizontal="center" vertical="center"/>
    </xf>
    <xf numFmtId="0" fontId="33" fillId="0" borderId="711" xfId="8" applyNumberFormat="1" applyFont="1" applyBorder="1" applyAlignment="1">
      <alignment vertical="center"/>
    </xf>
    <xf numFmtId="1" fontId="33" fillId="0" borderId="118" xfId="10" applyNumberFormat="1" applyFont="1" applyBorder="1" applyAlignment="1">
      <alignment horizontal="center" vertical="center"/>
    </xf>
    <xf numFmtId="1" fontId="33" fillId="0" borderId="663" xfId="8" applyNumberFormat="1" applyFont="1" applyBorder="1" applyAlignment="1">
      <alignment horizontal="center" vertical="center"/>
    </xf>
    <xf numFmtId="1" fontId="33" fillId="0" borderId="661" xfId="10" applyNumberFormat="1" applyFont="1" applyBorder="1" applyAlignment="1">
      <alignment horizontal="center" vertical="center"/>
    </xf>
    <xf numFmtId="0" fontId="33" fillId="0" borderId="710" xfId="8" applyNumberFormat="1" applyFont="1" applyBorder="1" applyAlignment="1">
      <alignment vertical="center"/>
    </xf>
    <xf numFmtId="0" fontId="33" fillId="0" borderId="712" xfId="8" applyNumberFormat="1" applyFont="1" applyBorder="1" applyAlignment="1">
      <alignment vertical="center"/>
    </xf>
    <xf numFmtId="1" fontId="33" fillId="0" borderId="703" xfId="8" applyNumberFormat="1" applyFont="1" applyBorder="1" applyAlignment="1">
      <alignment horizontal="center" vertical="center"/>
    </xf>
    <xf numFmtId="43" fontId="33" fillId="0" borderId="713" xfId="15" applyFont="1" applyFill="1" applyBorder="1" applyAlignment="1">
      <alignment horizontal="center" vertical="center"/>
    </xf>
    <xf numFmtId="1" fontId="34" fillId="0" borderId="134" xfId="10" applyNumberFormat="1" applyFont="1" applyBorder="1" applyAlignment="1">
      <alignment horizontal="center" vertical="center"/>
    </xf>
    <xf numFmtId="1" fontId="33" fillId="0" borderId="661" xfId="8" applyNumberFormat="1" applyFont="1" applyBorder="1" applyAlignment="1">
      <alignment horizontal="center" vertical="center"/>
    </xf>
    <xf numFmtId="0" fontId="33" fillId="0" borderId="660" xfId="10" applyFont="1" applyBorder="1" applyAlignment="1">
      <alignment vertical="center"/>
    </xf>
    <xf numFmtId="43" fontId="33" fillId="0" borderId="620" xfId="10" applyNumberFormat="1" applyFont="1" applyBorder="1" applyAlignment="1">
      <alignment horizontal="center" vertical="center"/>
    </xf>
    <xf numFmtId="0" fontId="43" fillId="0" borderId="588" xfId="10" applyFont="1" applyBorder="1" applyAlignment="1">
      <alignment horizontal="left" vertical="center"/>
    </xf>
    <xf numFmtId="43" fontId="33" fillId="0" borderId="589" xfId="10" applyNumberFormat="1" applyFont="1" applyBorder="1" applyAlignment="1">
      <alignment horizontal="center" vertical="center"/>
    </xf>
    <xf numFmtId="43" fontId="33" fillId="0" borderId="589" xfId="8" applyNumberFormat="1" applyFont="1" applyBorder="1" applyAlignment="1">
      <alignment horizontal="center" vertical="center"/>
    </xf>
    <xf numFmtId="43" fontId="33" fillId="0" borderId="589" xfId="15" applyFont="1" applyFill="1" applyBorder="1" applyAlignment="1">
      <alignment horizontal="center" vertical="center"/>
    </xf>
    <xf numFmtId="170" fontId="33" fillId="0" borderId="589" xfId="8" applyNumberFormat="1" applyFont="1" applyBorder="1" applyAlignment="1">
      <alignment vertical="center"/>
    </xf>
    <xf numFmtId="170" fontId="33" fillId="0" borderId="714" xfId="8" applyNumberFormat="1" applyFont="1" applyBorder="1" applyAlignment="1">
      <alignment vertical="center"/>
    </xf>
    <xf numFmtId="0" fontId="43" fillId="0" borderId="715" xfId="10" applyFont="1" applyBorder="1" applyAlignment="1">
      <alignment horizontal="left" vertical="center"/>
    </xf>
    <xf numFmtId="0" fontId="33" fillId="0" borderId="715" xfId="10" applyFont="1" applyBorder="1" applyAlignment="1">
      <alignment horizontal="left" vertical="center"/>
    </xf>
    <xf numFmtId="0" fontId="33" fillId="0" borderId="715" xfId="8" applyNumberFormat="1" applyFont="1" applyBorder="1" applyAlignment="1">
      <alignment vertical="center"/>
    </xf>
    <xf numFmtId="0" fontId="43" fillId="0" borderId="588" xfId="8" applyNumberFormat="1" applyFont="1" applyBorder="1" applyAlignment="1">
      <alignment horizontal="left" vertical="center"/>
    </xf>
    <xf numFmtId="0" fontId="43" fillId="0" borderId="715" xfId="8" applyNumberFormat="1" applyFont="1" applyBorder="1" applyAlignment="1">
      <alignment horizontal="left" vertical="center"/>
    </xf>
    <xf numFmtId="0" fontId="33" fillId="0" borderId="715" xfId="8" applyNumberFormat="1" applyFont="1" applyBorder="1" applyAlignment="1">
      <alignment horizontal="left" vertical="center"/>
    </xf>
    <xf numFmtId="0" fontId="33" fillId="0" borderId="715" xfId="10" applyFont="1" applyBorder="1" applyAlignment="1">
      <alignment vertical="center"/>
    </xf>
    <xf numFmtId="0" fontId="33" fillId="0" borderId="588" xfId="8" applyNumberFormat="1" applyFont="1" applyBorder="1" applyAlignment="1">
      <alignment vertical="center"/>
    </xf>
    <xf numFmtId="0" fontId="33" fillId="0" borderId="716" xfId="8" applyNumberFormat="1" applyFont="1" applyBorder="1" applyAlignment="1">
      <alignment vertical="center"/>
    </xf>
    <xf numFmtId="43" fontId="33" fillId="0" borderId="157" xfId="8" applyNumberFormat="1" applyFont="1" applyBorder="1" applyAlignment="1">
      <alignment horizontal="center" vertical="center"/>
    </xf>
    <xf numFmtId="43" fontId="33" fillId="0" borderId="157" xfId="15" applyFont="1" applyFill="1" applyBorder="1" applyAlignment="1">
      <alignment horizontal="center" vertical="center"/>
    </xf>
    <xf numFmtId="1" fontId="33" fillId="0" borderId="661" xfId="8" applyNumberFormat="1" applyFont="1" applyBorder="1" applyAlignment="1">
      <alignment horizontal="right" vertical="center"/>
    </xf>
    <xf numFmtId="0" fontId="33" fillId="0" borderId="588" xfId="8" applyNumberFormat="1" applyFont="1" applyBorder="1" applyAlignment="1">
      <alignment horizontal="left" vertical="center"/>
    </xf>
    <xf numFmtId="43" fontId="33" fillId="0" borderId="717" xfId="8" applyNumberFormat="1" applyFont="1" applyBorder="1" applyAlignment="1">
      <alignment horizontal="center" vertical="center"/>
    </xf>
    <xf numFmtId="43" fontId="33" fillId="0" borderId="588" xfId="8" applyNumberFormat="1" applyFont="1" applyBorder="1" applyAlignment="1">
      <alignment horizontal="center" vertical="center"/>
    </xf>
    <xf numFmtId="43" fontId="33" fillId="0" borderId="588" xfId="15" applyFont="1" applyFill="1" applyBorder="1" applyAlignment="1">
      <alignment horizontal="center" vertical="center"/>
    </xf>
    <xf numFmtId="43" fontId="33" fillId="0" borderId="718" xfId="8" applyNumberFormat="1" applyFont="1" applyBorder="1" applyAlignment="1">
      <alignment horizontal="center" vertical="center"/>
    </xf>
    <xf numFmtId="43" fontId="33" fillId="0" borderId="718" xfId="15" applyFont="1" applyFill="1" applyBorder="1" applyAlignment="1">
      <alignment horizontal="center" vertical="center"/>
    </xf>
    <xf numFmtId="1" fontId="33" fillId="0" borderId="663" xfId="10" applyNumberFormat="1" applyFont="1" applyBorder="1" applyAlignment="1">
      <alignment horizontal="center" vertical="center"/>
    </xf>
    <xf numFmtId="0" fontId="33" fillId="0" borderId="578" xfId="8" applyNumberFormat="1" applyFont="1" applyBorder="1" applyAlignment="1">
      <alignment horizontal="left" vertical="center"/>
    </xf>
    <xf numFmtId="0" fontId="33" fillId="0" borderId="663" xfId="8" applyNumberFormat="1" applyFont="1" applyBorder="1" applyAlignment="1">
      <alignment horizontal="left" vertical="center"/>
    </xf>
    <xf numFmtId="0" fontId="33" fillId="0" borderId="690" xfId="8" applyNumberFormat="1" applyFont="1" applyBorder="1" applyAlignment="1">
      <alignment horizontal="left" vertical="center"/>
    </xf>
    <xf numFmtId="0" fontId="34" fillId="0" borderId="147" xfId="9" applyNumberFormat="1" applyFont="1" applyBorder="1" applyAlignment="1">
      <alignment vertical="center"/>
    </xf>
    <xf numFmtId="1" fontId="33" fillId="0" borderId="662" xfId="8" applyNumberFormat="1" applyFont="1" applyBorder="1" applyAlignment="1">
      <alignment horizontal="center" vertical="center"/>
    </xf>
    <xf numFmtId="0" fontId="34" fillId="0" borderId="157" xfId="8" applyNumberFormat="1" applyFont="1" applyBorder="1" applyAlignment="1">
      <alignment vertical="center"/>
    </xf>
    <xf numFmtId="0" fontId="34" fillId="0" borderId="663" xfId="8" applyNumberFormat="1" applyFont="1" applyBorder="1" applyAlignment="1">
      <alignment vertical="center"/>
    </xf>
    <xf numFmtId="1" fontId="33" fillId="0" borderId="717" xfId="8" applyNumberFormat="1" applyFont="1" applyBorder="1" applyAlignment="1">
      <alignment horizontal="center" vertical="center"/>
    </xf>
    <xf numFmtId="0" fontId="34" fillId="0" borderId="588" xfId="8" applyNumberFormat="1" applyFont="1" applyBorder="1" applyAlignment="1">
      <alignment vertical="center"/>
    </xf>
    <xf numFmtId="1" fontId="33" fillId="2" borderId="717" xfId="8" applyNumberFormat="1" applyFont="1" applyFill="1" applyBorder="1" applyAlignment="1">
      <alignment horizontal="center" vertical="center"/>
    </xf>
    <xf numFmtId="0" fontId="33" fillId="2" borderId="588" xfId="8" applyNumberFormat="1" applyFont="1" applyFill="1" applyBorder="1" applyAlignment="1">
      <alignment horizontal="left" vertical="center"/>
    </xf>
    <xf numFmtId="0" fontId="33" fillId="2" borderId="661" xfId="8" applyNumberFormat="1" applyFont="1" applyFill="1" applyBorder="1" applyAlignment="1">
      <alignment horizontal="left" vertical="center"/>
    </xf>
    <xf numFmtId="43" fontId="33" fillId="2" borderId="530" xfId="8" applyNumberFormat="1" applyFont="1" applyFill="1" applyBorder="1" applyAlignment="1">
      <alignment horizontal="center" vertical="center"/>
    </xf>
    <xf numFmtId="43" fontId="33" fillId="2" borderId="662" xfId="8" applyNumberFormat="1" applyFont="1" applyFill="1" applyBorder="1" applyAlignment="1">
      <alignment horizontal="center" vertical="center"/>
    </xf>
    <xf numFmtId="43" fontId="33" fillId="2" borderId="589" xfId="8" applyNumberFormat="1" applyFont="1" applyFill="1" applyBorder="1" applyAlignment="1">
      <alignment horizontal="center" vertical="center"/>
    </xf>
    <xf numFmtId="43" fontId="33" fillId="2" borderId="579" xfId="15" applyFont="1" applyFill="1" applyBorder="1" applyAlignment="1">
      <alignment horizontal="center" vertical="center"/>
    </xf>
    <xf numFmtId="0" fontId="33" fillId="2" borderId="588" xfId="8" applyNumberFormat="1" applyFont="1" applyFill="1" applyBorder="1" applyAlignment="1">
      <alignment vertical="center"/>
    </xf>
    <xf numFmtId="0" fontId="33" fillId="2" borderId="661" xfId="8" applyNumberFormat="1" applyFont="1" applyFill="1" applyBorder="1" applyAlignment="1">
      <alignment vertical="center"/>
    </xf>
    <xf numFmtId="43" fontId="33" fillId="2" borderId="588" xfId="8" applyNumberFormat="1" applyFont="1" applyFill="1" applyBorder="1" applyAlignment="1">
      <alignment horizontal="center" vertical="center"/>
    </xf>
    <xf numFmtId="43" fontId="33" fillId="2" borderId="588" xfId="15" applyFont="1" applyFill="1" applyBorder="1" applyAlignment="1">
      <alignment horizontal="center" vertical="center"/>
    </xf>
    <xf numFmtId="1" fontId="33" fillId="0" borderId="719" xfId="8" applyNumberFormat="1" applyFont="1" applyBorder="1" applyAlignment="1">
      <alignment horizontal="center" vertical="center"/>
    </xf>
    <xf numFmtId="43" fontId="33" fillId="0" borderId="713" xfId="8" applyNumberFormat="1" applyFont="1" applyBorder="1" applyAlignment="1">
      <alignment horizontal="center" vertical="center"/>
    </xf>
    <xf numFmtId="1" fontId="34" fillId="0" borderId="115" xfId="11" applyNumberFormat="1" applyFont="1" applyBorder="1" applyAlignment="1">
      <alignment horizontal="center" vertical="center"/>
    </xf>
    <xf numFmtId="0" fontId="34" fillId="0" borderId="522" xfId="11" applyNumberFormat="1" applyFont="1" applyBorder="1" applyAlignment="1">
      <alignment vertical="center"/>
    </xf>
    <xf numFmtId="0" fontId="34" fillId="0" borderId="661" xfId="11" applyNumberFormat="1" applyFont="1" applyBorder="1" applyAlignment="1">
      <alignment vertical="center"/>
    </xf>
    <xf numFmtId="1" fontId="33" fillId="0" borderId="692" xfId="9" applyNumberFormat="1" applyFont="1" applyBorder="1" applyAlignment="1">
      <alignment horizontal="right" vertical="center"/>
    </xf>
    <xf numFmtId="43" fontId="33" fillId="0" borderId="697" xfId="11" applyNumberFormat="1" applyFont="1" applyBorder="1" applyAlignment="1">
      <alignment horizontal="center" vertical="center"/>
    </xf>
    <xf numFmtId="0" fontId="33" fillId="0" borderId="693" xfId="8" applyNumberFormat="1" applyFont="1" applyBorder="1" applyAlignment="1" applyProtection="1">
      <alignment horizontal="left" vertical="center"/>
      <protection locked="0"/>
    </xf>
    <xf numFmtId="0" fontId="33" fillId="0" borderId="661" xfId="8" applyNumberFormat="1" applyFont="1" applyBorder="1" applyAlignment="1" applyProtection="1">
      <alignment horizontal="left" vertical="center"/>
      <protection locked="0"/>
    </xf>
    <xf numFmtId="43" fontId="33" fillId="0" borderId="704" xfId="11" applyNumberFormat="1" applyFont="1" applyBorder="1" applyAlignment="1">
      <alignment horizontal="center" vertical="center"/>
    </xf>
    <xf numFmtId="43" fontId="33" fillId="0" borderId="706" xfId="11" applyNumberFormat="1" applyFont="1" applyBorder="1" applyAlignment="1">
      <alignment horizontal="center" vertical="center"/>
    </xf>
    <xf numFmtId="1" fontId="33" fillId="0" borderId="701" xfId="9" applyNumberFormat="1" applyFont="1" applyBorder="1" applyAlignment="1">
      <alignment horizontal="right" vertical="center"/>
    </xf>
    <xf numFmtId="43" fontId="33" fillId="0" borderId="696" xfId="11" applyNumberFormat="1" applyFont="1" applyBorder="1" applyAlignment="1">
      <alignment horizontal="center" vertical="center"/>
    </xf>
    <xf numFmtId="43" fontId="33" fillId="0" borderId="720" xfId="11" applyNumberFormat="1" applyFont="1" applyBorder="1" applyAlignment="1">
      <alignment horizontal="center" vertical="center"/>
    </xf>
    <xf numFmtId="43" fontId="33" fillId="0" borderId="720" xfId="15" applyFont="1" applyFill="1" applyBorder="1" applyAlignment="1">
      <alignment horizontal="center" vertical="center"/>
    </xf>
    <xf numFmtId="170" fontId="33" fillId="0" borderId="720" xfId="8" applyNumberFormat="1" applyFont="1" applyBorder="1" applyAlignment="1">
      <alignment vertical="center"/>
    </xf>
    <xf numFmtId="170" fontId="33" fillId="0" borderId="721" xfId="8" applyNumberFormat="1" applyFont="1" applyBorder="1" applyAlignment="1">
      <alignment vertical="center"/>
    </xf>
    <xf numFmtId="0" fontId="43" fillId="0" borderId="722" xfId="8" applyNumberFormat="1" applyFont="1" applyBorder="1" applyAlignment="1">
      <alignment vertical="center" wrapText="1"/>
    </xf>
    <xf numFmtId="43" fontId="33" fillId="0" borderId="720" xfId="8" applyNumberFormat="1" applyFont="1" applyBorder="1" applyAlignment="1">
      <alignment horizontal="center" vertical="center"/>
    </xf>
    <xf numFmtId="1" fontId="34" fillId="0" borderId="148" xfId="11" applyNumberFormat="1" applyFont="1" applyBorder="1" applyAlignment="1">
      <alignment horizontal="center" vertical="center"/>
    </xf>
    <xf numFmtId="0" fontId="34" fillId="0" borderId="201" xfId="11" applyNumberFormat="1" applyFont="1" applyBorder="1" applyAlignment="1">
      <alignment vertical="center"/>
    </xf>
    <xf numFmtId="43" fontId="33" fillId="0" borderId="723" xfId="8" applyNumberFormat="1" applyFont="1" applyBorder="1" applyAlignment="1">
      <alignment horizontal="center" vertical="center"/>
    </xf>
    <xf numFmtId="43" fontId="33" fillId="0" borderId="724" xfId="8" applyNumberFormat="1" applyFont="1" applyBorder="1" applyAlignment="1">
      <alignment horizontal="center" vertical="center"/>
    </xf>
    <xf numFmtId="43" fontId="33" fillId="0" borderId="724" xfId="15" applyFont="1" applyFill="1" applyBorder="1" applyAlignment="1">
      <alignment horizontal="center" vertical="center"/>
    </xf>
    <xf numFmtId="172" fontId="33" fillId="0" borderId="725" xfId="13" applyNumberFormat="1" applyFont="1" applyFill="1" applyBorder="1" applyAlignment="1" applyProtection="1">
      <alignment horizontal="center" vertical="center"/>
    </xf>
    <xf numFmtId="170" fontId="33" fillId="0" borderId="724" xfId="8" applyNumberFormat="1" applyFont="1" applyBorder="1" applyAlignment="1">
      <alignment vertical="center"/>
    </xf>
    <xf numFmtId="170" fontId="33" fillId="0" borderId="726" xfId="8" applyNumberFormat="1" applyFont="1" applyBorder="1" applyAlignment="1">
      <alignment vertical="center"/>
    </xf>
    <xf numFmtId="43" fontId="33" fillId="0" borderId="723" xfId="15" applyFont="1" applyFill="1" applyBorder="1" applyAlignment="1">
      <alignment horizontal="center" vertical="center"/>
    </xf>
    <xf numFmtId="1" fontId="33" fillId="0" borderId="662" xfId="10" applyNumberFormat="1" applyFont="1" applyBorder="1" applyAlignment="1">
      <alignment vertical="center"/>
    </xf>
    <xf numFmtId="0" fontId="37" fillId="0" borderId="691" xfId="8" applyNumberFormat="1" applyFont="1" applyBorder="1" applyAlignment="1">
      <alignment vertical="center"/>
    </xf>
    <xf numFmtId="0" fontId="34" fillId="0" borderId="118" xfId="10" applyFont="1" applyBorder="1" applyAlignment="1">
      <alignment horizontal="center" vertical="center"/>
    </xf>
    <xf numFmtId="0" fontId="34" fillId="0" borderId="522" xfId="10" applyFont="1" applyBorder="1" applyAlignment="1">
      <alignment vertical="center"/>
    </xf>
    <xf numFmtId="172" fontId="33" fillId="0" borderId="727" xfId="13" applyNumberFormat="1" applyFont="1" applyFill="1" applyBorder="1" applyAlignment="1" applyProtection="1">
      <alignment horizontal="center" vertical="center"/>
    </xf>
    <xf numFmtId="170" fontId="33" fillId="0" borderId="728" xfId="8" applyNumberFormat="1" applyFont="1" applyBorder="1" applyAlignment="1">
      <alignment vertical="center"/>
    </xf>
    <xf numFmtId="170" fontId="33" fillId="0" borderId="729" xfId="8" applyNumberFormat="1" applyFont="1" applyBorder="1" applyAlignment="1">
      <alignment vertical="center"/>
    </xf>
    <xf numFmtId="0" fontId="34" fillId="0" borderId="691" xfId="10" applyFont="1" applyBorder="1" applyAlignment="1">
      <alignment vertical="center"/>
    </xf>
    <xf numFmtId="0" fontId="33" fillId="0" borderId="692" xfId="10" applyFont="1" applyBorder="1" applyAlignment="1">
      <alignment horizontal="right" vertical="center"/>
    </xf>
    <xf numFmtId="0" fontId="33" fillId="0" borderId="712" xfId="10" applyFont="1" applyBorder="1" applyAlignment="1">
      <alignment horizontal="left" vertical="center"/>
    </xf>
    <xf numFmtId="0" fontId="33" fillId="0" borderId="588" xfId="10" applyFont="1" applyBorder="1" applyAlignment="1">
      <alignment horizontal="left" vertical="center"/>
    </xf>
    <xf numFmtId="0" fontId="34" fillId="0" borderId="730" xfId="11" applyNumberFormat="1" applyFont="1" applyBorder="1" applyAlignment="1">
      <alignment vertical="center"/>
    </xf>
    <xf numFmtId="172" fontId="33" fillId="0" borderId="731" xfId="13" applyNumberFormat="1" applyFont="1" applyFill="1" applyBorder="1" applyAlignment="1" applyProtection="1">
      <alignment horizontal="center" vertical="center"/>
    </xf>
    <xf numFmtId="170" fontId="33" fillId="0" borderId="732" xfId="8" applyNumberFormat="1" applyFont="1" applyBorder="1" applyAlignment="1">
      <alignment vertical="center"/>
    </xf>
    <xf numFmtId="170" fontId="33" fillId="0" borderId="733" xfId="8" applyNumberFormat="1" applyFont="1" applyBorder="1" applyAlignment="1">
      <alignment vertical="center"/>
    </xf>
    <xf numFmtId="0" fontId="43" fillId="0" borderId="693" xfId="10" applyFont="1" applyBorder="1" applyAlignment="1">
      <alignment vertical="center"/>
    </xf>
    <xf numFmtId="0" fontId="43" fillId="0" borderId="661" xfId="10" applyFont="1" applyBorder="1" applyAlignment="1">
      <alignment vertical="center"/>
    </xf>
    <xf numFmtId="0" fontId="43" fillId="0" borderId="692" xfId="10" applyFont="1" applyBorder="1" applyAlignment="1">
      <alignment vertical="center"/>
    </xf>
    <xf numFmtId="0" fontId="34" fillId="0" borderId="578" xfId="11" applyNumberFormat="1" applyFont="1" applyBorder="1" applyAlignment="1">
      <alignment vertical="center"/>
    </xf>
    <xf numFmtId="0" fontId="34" fillId="0" borderId="690" xfId="11" applyNumberFormat="1" applyFont="1" applyBorder="1" applyAlignment="1">
      <alignment vertical="center"/>
    </xf>
    <xf numFmtId="1" fontId="33" fillId="0" borderId="692" xfId="11" applyNumberFormat="1" applyFont="1" applyBorder="1" applyAlignment="1">
      <alignment horizontal="center" vertical="center"/>
    </xf>
    <xf numFmtId="0" fontId="33" fillId="0" borderId="693" xfId="11" applyNumberFormat="1" applyFont="1" applyBorder="1" applyAlignment="1">
      <alignment vertical="center"/>
    </xf>
    <xf numFmtId="0" fontId="33" fillId="0" borderId="692" xfId="11" applyNumberFormat="1" applyFont="1" applyBorder="1" applyAlignment="1">
      <alignment vertical="center"/>
    </xf>
    <xf numFmtId="1" fontId="33" fillId="0" borderId="692" xfId="11" applyNumberFormat="1" applyFont="1" applyBorder="1" applyAlignment="1">
      <alignment horizontal="right" vertical="center"/>
    </xf>
    <xf numFmtId="0" fontId="34" fillId="0" borderId="149" xfId="11" applyNumberFormat="1" applyFont="1" applyBorder="1" applyAlignment="1">
      <alignment vertical="center"/>
    </xf>
    <xf numFmtId="1" fontId="33" fillId="0" borderId="703" xfId="10" applyNumberFormat="1" applyFont="1" applyBorder="1" applyAlignment="1">
      <alignment horizontal="center" vertical="center"/>
    </xf>
    <xf numFmtId="0" fontId="34" fillId="0" borderId="693" xfId="11" applyNumberFormat="1" applyFont="1" applyBorder="1" applyAlignment="1">
      <alignment vertical="center"/>
    </xf>
    <xf numFmtId="0" fontId="33" fillId="0" borderId="693" xfId="10" quotePrefix="1" applyFont="1" applyBorder="1" applyAlignment="1">
      <alignment vertical="center"/>
    </xf>
    <xf numFmtId="0" fontId="33" fillId="0" borderId="661" xfId="10" quotePrefix="1" applyFont="1" applyBorder="1" applyAlignment="1">
      <alignment vertical="center"/>
    </xf>
    <xf numFmtId="0" fontId="33" fillId="0" borderId="692" xfId="10" quotePrefix="1" applyFont="1" applyBorder="1" applyAlignment="1">
      <alignment vertical="center"/>
    </xf>
    <xf numFmtId="172" fontId="33" fillId="2" borderId="157" xfId="13" applyNumberFormat="1" applyFont="1" applyFill="1" applyBorder="1" applyAlignment="1" applyProtection="1">
      <alignment horizontal="center" vertical="center"/>
    </xf>
    <xf numFmtId="0" fontId="43" fillId="0" borderId="702" xfId="10" applyFont="1" applyBorder="1" applyAlignment="1">
      <alignment vertical="center"/>
    </xf>
    <xf numFmtId="0" fontId="43" fillId="0" borderId="703" xfId="10" applyFont="1" applyBorder="1" applyAlignment="1">
      <alignment vertical="center"/>
    </xf>
    <xf numFmtId="0" fontId="43" fillId="0" borderId="701" xfId="10" applyFont="1" applyBorder="1" applyAlignment="1">
      <alignment vertical="center"/>
    </xf>
    <xf numFmtId="43" fontId="34" fillId="0" borderId="120" xfId="16" applyNumberFormat="1" applyFont="1" applyFill="1" applyBorder="1" applyAlignment="1" applyProtection="1">
      <alignment horizontal="center" vertical="center"/>
    </xf>
    <xf numFmtId="0" fontId="33" fillId="0" borderId="691" xfId="10" quotePrefix="1" applyFont="1" applyBorder="1" applyAlignment="1">
      <alignment vertical="center"/>
    </xf>
    <xf numFmtId="0" fontId="33" fillId="0" borderId="663" xfId="10" quotePrefix="1" applyFont="1" applyBorder="1" applyAlignment="1">
      <alignment vertical="center"/>
    </xf>
    <xf numFmtId="0" fontId="33" fillId="0" borderId="702" xfId="10" quotePrefix="1" applyFont="1" applyBorder="1" applyAlignment="1">
      <alignment vertical="center"/>
    </xf>
    <xf numFmtId="0" fontId="33" fillId="0" borderId="703" xfId="10" quotePrefix="1" applyFont="1" applyBorder="1" applyAlignment="1">
      <alignment vertical="center"/>
    </xf>
    <xf numFmtId="43" fontId="34" fillId="0" borderId="120" xfId="15" applyFont="1" applyFill="1" applyBorder="1" applyAlignment="1">
      <alignment horizontal="center" vertical="center"/>
    </xf>
    <xf numFmtId="1" fontId="33" fillId="0" borderId="573" xfId="10" applyNumberFormat="1" applyFont="1" applyBorder="1" applyAlignment="1">
      <alignment horizontal="center" vertical="center"/>
    </xf>
    <xf numFmtId="43" fontId="34" fillId="0" borderId="573" xfId="15" applyFont="1" applyFill="1" applyBorder="1" applyAlignment="1">
      <alignment horizontal="center" vertical="center"/>
    </xf>
    <xf numFmtId="1" fontId="33" fillId="0" borderId="675" xfId="10" applyNumberFormat="1" applyFont="1" applyBorder="1" applyAlignment="1">
      <alignment horizontal="center" vertical="center"/>
    </xf>
    <xf numFmtId="0" fontId="33" fillId="0" borderId="693" xfId="8" applyNumberFormat="1" applyFont="1" applyBorder="1" applyAlignment="1" applyProtection="1">
      <alignment vertical="center"/>
      <protection locked="0"/>
    </xf>
    <xf numFmtId="0" fontId="33" fillId="0" borderId="661" xfId="8" applyNumberFormat="1" applyFont="1" applyBorder="1" applyAlignment="1" applyProtection="1">
      <alignment vertical="center"/>
      <protection locked="0"/>
    </xf>
    <xf numFmtId="0" fontId="33" fillId="0" borderId="692" xfId="8" applyNumberFormat="1" applyFont="1" applyBorder="1" applyAlignment="1" applyProtection="1">
      <alignment vertical="center"/>
      <protection locked="0"/>
    </xf>
    <xf numFmtId="0" fontId="33" fillId="0" borderId="692" xfId="8" applyNumberFormat="1" applyFont="1" applyBorder="1" applyAlignment="1" applyProtection="1">
      <alignment horizontal="left" vertical="center"/>
      <protection locked="0"/>
    </xf>
    <xf numFmtId="1" fontId="33" fillId="2" borderId="675" xfId="10" applyNumberFormat="1" applyFont="1" applyFill="1" applyBorder="1" applyAlignment="1">
      <alignment horizontal="center" vertical="center"/>
    </xf>
    <xf numFmtId="0" fontId="33" fillId="2" borderId="693" xfId="8" applyNumberFormat="1" applyFont="1" applyFill="1" applyBorder="1" applyAlignment="1" applyProtection="1">
      <alignment horizontal="left" vertical="center"/>
      <protection locked="0"/>
    </xf>
    <xf numFmtId="0" fontId="33" fillId="2" borderId="661" xfId="8" applyNumberFormat="1" applyFont="1" applyFill="1" applyBorder="1" applyAlignment="1" applyProtection="1">
      <alignment horizontal="left" vertical="center"/>
      <protection locked="0"/>
    </xf>
    <xf numFmtId="0" fontId="33" fillId="2" borderId="692" xfId="8" applyNumberFormat="1" applyFont="1" applyFill="1" applyBorder="1" applyAlignment="1" applyProtection="1">
      <alignment horizontal="left" vertical="center"/>
      <protection locked="0"/>
    </xf>
    <xf numFmtId="43" fontId="33" fillId="2" borderId="675" xfId="8" applyNumberFormat="1" applyFont="1" applyFill="1" applyBorder="1" applyAlignment="1">
      <alignment horizontal="center" vertical="center"/>
    </xf>
    <xf numFmtId="43" fontId="33" fillId="2" borderId="675" xfId="15" applyFont="1" applyFill="1" applyBorder="1" applyAlignment="1">
      <alignment horizontal="center" vertical="center"/>
    </xf>
    <xf numFmtId="170" fontId="33" fillId="2" borderId="675" xfId="8" applyNumberFormat="1" applyFont="1" applyFill="1" applyBorder="1" applyAlignment="1">
      <alignment vertical="center"/>
    </xf>
    <xf numFmtId="170" fontId="33" fillId="2" borderId="621" xfId="8" applyNumberFormat="1" applyFont="1" applyFill="1" applyBorder="1" applyAlignment="1">
      <alignment vertical="center"/>
    </xf>
    <xf numFmtId="1" fontId="33" fillId="2" borderId="704" xfId="10" applyNumberFormat="1" applyFont="1" applyFill="1" applyBorder="1" applyAlignment="1">
      <alignment horizontal="center" vertical="center"/>
    </xf>
    <xf numFmtId="0" fontId="33" fillId="2" borderId="702" xfId="8" applyNumberFormat="1" applyFont="1" applyFill="1" applyBorder="1" applyAlignment="1" applyProtection="1">
      <alignment horizontal="left" vertical="center"/>
      <protection locked="0"/>
    </xf>
    <xf numFmtId="0" fontId="33" fillId="2" borderId="703" xfId="8" applyNumberFormat="1" applyFont="1" applyFill="1" applyBorder="1" applyAlignment="1" applyProtection="1">
      <alignment horizontal="left" vertical="center"/>
      <protection locked="0"/>
    </xf>
    <xf numFmtId="0" fontId="33" fillId="2" borderId="701" xfId="8" applyNumberFormat="1" applyFont="1" applyFill="1" applyBorder="1" applyAlignment="1" applyProtection="1">
      <alignment horizontal="left" vertical="center"/>
      <protection locked="0"/>
    </xf>
    <xf numFmtId="43" fontId="33" fillId="2" borderId="704" xfId="8" applyNumberFormat="1" applyFont="1" applyFill="1" applyBorder="1" applyAlignment="1">
      <alignment horizontal="center" vertical="center"/>
    </xf>
    <xf numFmtId="43" fontId="33" fillId="2" borderId="704" xfId="15" applyFont="1" applyFill="1" applyBorder="1" applyAlignment="1">
      <alignment horizontal="center" vertical="center"/>
    </xf>
    <xf numFmtId="170" fontId="33" fillId="2" borderId="704" xfId="8" applyNumberFormat="1" applyFont="1" applyFill="1" applyBorder="1" applyAlignment="1">
      <alignment vertical="center"/>
    </xf>
    <xf numFmtId="170" fontId="33" fillId="2" borderId="705" xfId="8" applyNumberFormat="1" applyFont="1" applyFill="1" applyBorder="1" applyAlignment="1">
      <alignment vertical="center"/>
    </xf>
    <xf numFmtId="43" fontId="34" fillId="0" borderId="120" xfId="10" applyNumberFormat="1" applyFont="1" applyBorder="1" applyAlignment="1">
      <alignment horizontal="center" vertical="center"/>
    </xf>
    <xf numFmtId="0" fontId="33" fillId="0" borderId="578" xfId="8" applyNumberFormat="1" applyFont="1" applyBorder="1" applyAlignment="1" applyProtection="1">
      <alignment vertical="center"/>
      <protection locked="0"/>
    </xf>
    <xf numFmtId="0" fontId="33" fillId="0" borderId="663" xfId="8" applyNumberFormat="1" applyFont="1" applyBorder="1" applyAlignment="1" applyProtection="1">
      <alignment vertical="center"/>
      <protection locked="0"/>
    </xf>
    <xf numFmtId="0" fontId="33" fillId="0" borderId="690" xfId="8" applyNumberFormat="1" applyFont="1" applyBorder="1" applyAlignment="1" applyProtection="1">
      <alignment vertical="center"/>
      <protection locked="0"/>
    </xf>
    <xf numFmtId="0" fontId="43" fillId="0" borderId="693" xfId="8" applyNumberFormat="1" applyFont="1" applyBorder="1" applyAlignment="1" applyProtection="1">
      <alignment horizontal="left" vertical="center"/>
      <protection locked="0"/>
    </xf>
    <xf numFmtId="0" fontId="43" fillId="0" borderId="661" xfId="8" applyNumberFormat="1" applyFont="1" applyBorder="1" applyAlignment="1" applyProtection="1">
      <alignment horizontal="left" vertical="center"/>
      <protection locked="0"/>
    </xf>
    <xf numFmtId="0" fontId="43" fillId="0" borderId="692" xfId="8" applyNumberFormat="1" applyFont="1" applyBorder="1" applyAlignment="1" applyProtection="1">
      <alignment horizontal="left" vertical="center"/>
      <protection locked="0"/>
    </xf>
    <xf numFmtId="0" fontId="43" fillId="0" borderId="702" xfId="8" applyNumberFormat="1" applyFont="1" applyBorder="1" applyAlignment="1" applyProtection="1">
      <alignment horizontal="left" vertical="center"/>
      <protection locked="0"/>
    </xf>
    <xf numFmtId="0" fontId="43" fillId="0" borderId="703" xfId="8" applyNumberFormat="1" applyFont="1" applyBorder="1" applyAlignment="1" applyProtection="1">
      <alignment horizontal="left" vertical="center"/>
      <protection locked="0"/>
    </xf>
    <xf numFmtId="0" fontId="43" fillId="0" borderId="701" xfId="8" applyNumberFormat="1" applyFont="1" applyBorder="1" applyAlignment="1" applyProtection="1">
      <alignment horizontal="left" vertical="center"/>
      <protection locked="0"/>
    </xf>
    <xf numFmtId="1" fontId="34" fillId="2" borderId="728" xfId="10" applyNumberFormat="1" applyFont="1" applyFill="1" applyBorder="1" applyAlignment="1">
      <alignment vertical="center"/>
    </xf>
    <xf numFmtId="0" fontId="37" fillId="2" borderId="730" xfId="8" applyNumberFormat="1" applyFont="1" applyFill="1" applyBorder="1" applyAlignment="1" applyProtection="1">
      <alignment horizontal="left" vertical="center"/>
      <protection locked="0"/>
    </xf>
    <xf numFmtId="0" fontId="37" fillId="2" borderId="0" xfId="8" applyNumberFormat="1" applyFont="1" applyFill="1" applyAlignment="1" applyProtection="1">
      <alignment horizontal="left" vertical="center"/>
      <protection locked="0"/>
    </xf>
    <xf numFmtId="0" fontId="37" fillId="2" borderId="661" xfId="8" applyNumberFormat="1" applyFont="1" applyFill="1" applyBorder="1" applyAlignment="1" applyProtection="1">
      <alignment horizontal="left" vertical="center"/>
      <protection locked="0"/>
    </xf>
    <xf numFmtId="0" fontId="37" fillId="2" borderId="115" xfId="8" applyNumberFormat="1" applyFont="1" applyFill="1" applyBorder="1" applyAlignment="1" applyProtection="1">
      <alignment horizontal="left" vertical="center"/>
      <protection locked="0"/>
    </xf>
    <xf numFmtId="43" fontId="34" fillId="2" borderId="728" xfId="8" applyNumberFormat="1" applyFont="1" applyFill="1" applyBorder="1" applyAlignment="1">
      <alignment horizontal="center" vertical="center"/>
    </xf>
    <xf numFmtId="43" fontId="34" fillId="2" borderId="728" xfId="11" applyNumberFormat="1" applyFont="1" applyFill="1" applyBorder="1" applyAlignment="1">
      <alignment horizontal="center" vertical="center"/>
    </xf>
    <xf numFmtId="43" fontId="34" fillId="2" borderId="728" xfId="15" applyFont="1" applyFill="1" applyBorder="1" applyAlignment="1">
      <alignment horizontal="center" vertical="center"/>
    </xf>
    <xf numFmtId="1" fontId="33" fillId="2" borderId="573" xfId="10" applyNumberFormat="1" applyFont="1" applyFill="1" applyBorder="1" applyAlignment="1">
      <alignment vertical="center"/>
    </xf>
    <xf numFmtId="0" fontId="43" fillId="2" borderId="578" xfId="8" applyNumberFormat="1" applyFont="1" applyFill="1" applyBorder="1" applyAlignment="1" applyProtection="1">
      <alignment horizontal="left" vertical="center"/>
      <protection locked="0"/>
    </xf>
    <xf numFmtId="0" fontId="43" fillId="2" borderId="663" xfId="8" applyNumberFormat="1" applyFont="1" applyFill="1" applyBorder="1" applyAlignment="1" applyProtection="1">
      <alignment horizontal="left" vertical="center"/>
      <protection locked="0"/>
    </xf>
    <xf numFmtId="0" fontId="43" fillId="2" borderId="661" xfId="8" applyNumberFormat="1" applyFont="1" applyFill="1" applyBorder="1" applyAlignment="1" applyProtection="1">
      <alignment horizontal="left" vertical="center"/>
      <protection locked="0"/>
    </xf>
    <xf numFmtId="0" fontId="43" fillId="2" borderId="690" xfId="8" applyNumberFormat="1" applyFont="1" applyFill="1" applyBorder="1" applyAlignment="1" applyProtection="1">
      <alignment horizontal="left" vertical="center"/>
      <protection locked="0"/>
    </xf>
    <xf numFmtId="43" fontId="33" fillId="2" borderId="573" xfId="8" applyNumberFormat="1" applyFont="1" applyFill="1" applyBorder="1" applyAlignment="1">
      <alignment horizontal="center" vertical="center"/>
    </xf>
    <xf numFmtId="43" fontId="33" fillId="2" borderId="573" xfId="11" applyNumberFormat="1" applyFont="1" applyFill="1" applyBorder="1" applyAlignment="1">
      <alignment horizontal="center" vertical="center"/>
    </xf>
    <xf numFmtId="43" fontId="33" fillId="2" borderId="573" xfId="15" applyFont="1" applyFill="1" applyBorder="1" applyAlignment="1">
      <alignment horizontal="center" vertical="center"/>
    </xf>
    <xf numFmtId="1" fontId="33" fillId="2" borderId="675" xfId="10" applyNumberFormat="1" applyFont="1" applyFill="1" applyBorder="1" applyAlignment="1">
      <alignment vertical="center"/>
    </xf>
    <xf numFmtId="0" fontId="43" fillId="2" borderId="693" xfId="8" applyNumberFormat="1" applyFont="1" applyFill="1" applyBorder="1" applyAlignment="1" applyProtection="1">
      <alignment horizontal="left" vertical="center"/>
      <protection locked="0"/>
    </xf>
    <xf numFmtId="0" fontId="43" fillId="2" borderId="692" xfId="8" applyNumberFormat="1" applyFont="1" applyFill="1" applyBorder="1" applyAlignment="1" applyProtection="1">
      <alignment horizontal="left" vertical="center"/>
      <protection locked="0"/>
    </xf>
    <xf numFmtId="0" fontId="43" fillId="2" borderId="702" xfId="8" applyNumberFormat="1" applyFont="1" applyFill="1" applyBorder="1" applyAlignment="1" applyProtection="1">
      <alignment horizontal="left" vertical="center"/>
      <protection locked="0"/>
    </xf>
    <xf numFmtId="0" fontId="43" fillId="2" borderId="703" xfId="8" applyNumberFormat="1" applyFont="1" applyFill="1" applyBorder="1" applyAlignment="1" applyProtection="1">
      <alignment horizontal="left" vertical="center"/>
      <protection locked="0"/>
    </xf>
    <xf numFmtId="0" fontId="43" fillId="2" borderId="701" xfId="8" applyNumberFormat="1" applyFont="1" applyFill="1" applyBorder="1" applyAlignment="1" applyProtection="1">
      <alignment horizontal="left" vertical="center"/>
      <protection locked="0"/>
    </xf>
    <xf numFmtId="43" fontId="33" fillId="2" borderId="704" xfId="11" applyNumberFormat="1" applyFont="1" applyFill="1" applyBorder="1" applyAlignment="1">
      <alignment horizontal="center" vertical="center"/>
    </xf>
    <xf numFmtId="0" fontId="34" fillId="0" borderId="147" xfId="8" quotePrefix="1" applyNumberFormat="1" applyFont="1" applyBorder="1" applyAlignment="1">
      <alignment vertical="center"/>
    </xf>
    <xf numFmtId="0" fontId="34" fillId="0" borderId="120" xfId="8" quotePrefix="1" applyNumberFormat="1" applyFont="1" applyBorder="1" applyAlignment="1">
      <alignment vertical="center"/>
    </xf>
    <xf numFmtId="1" fontId="34" fillId="0" borderId="690" xfId="10" applyNumberFormat="1" applyFont="1" applyBorder="1" applyAlignment="1">
      <alignment horizontal="center" vertical="center"/>
    </xf>
    <xf numFmtId="170" fontId="33" fillId="0" borderId="664" xfId="10" applyNumberFormat="1" applyFont="1" applyBorder="1" applyAlignment="1">
      <alignment vertical="center"/>
    </xf>
    <xf numFmtId="170" fontId="33" fillId="0" borderId="665" xfId="10" applyNumberFormat="1" applyFont="1" applyBorder="1" applyAlignment="1">
      <alignment vertical="center"/>
    </xf>
    <xf numFmtId="0" fontId="33" fillId="0" borderId="693" xfId="8" quotePrefix="1" applyNumberFormat="1" applyFont="1" applyBorder="1" applyAlignment="1">
      <alignment horizontal="left" vertical="center"/>
    </xf>
    <xf numFmtId="0" fontId="33" fillId="0" borderId="661" xfId="8" quotePrefix="1" applyNumberFormat="1" applyFont="1" applyBorder="1" applyAlignment="1">
      <alignment horizontal="left" vertical="center"/>
    </xf>
    <xf numFmtId="0" fontId="33" fillId="0" borderId="692" xfId="8" quotePrefix="1" applyNumberFormat="1" applyFont="1" applyBorder="1" applyAlignment="1">
      <alignment horizontal="left" vertical="center"/>
    </xf>
    <xf numFmtId="1" fontId="34" fillId="0" borderId="692" xfId="10" applyNumberFormat="1" applyFont="1" applyBorder="1" applyAlignment="1">
      <alignment horizontal="center" vertical="center"/>
    </xf>
    <xf numFmtId="170" fontId="33" fillId="0" borderId="675" xfId="10" applyNumberFormat="1" applyFont="1" applyBorder="1" applyAlignment="1">
      <alignment vertical="center"/>
    </xf>
    <xf numFmtId="170" fontId="33" fillId="0" borderId="621" xfId="10" applyNumberFormat="1" applyFont="1" applyBorder="1" applyAlignment="1">
      <alignment vertical="center"/>
    </xf>
    <xf numFmtId="169" fontId="34" fillId="0" borderId="120" xfId="8" applyFont="1" applyBorder="1" applyAlignment="1">
      <alignment horizontal="center" vertical="center"/>
    </xf>
    <xf numFmtId="39" fontId="33" fillId="0" borderId="120" xfId="8" applyNumberFormat="1" applyFont="1" applyBorder="1" applyAlignment="1">
      <alignment horizontal="center" vertical="center"/>
    </xf>
    <xf numFmtId="0" fontId="33" fillId="0" borderId="690" xfId="10" applyFont="1" applyBorder="1" applyAlignment="1">
      <alignment horizontal="center" vertical="center"/>
    </xf>
    <xf numFmtId="0" fontId="33" fillId="0" borderId="579" xfId="10" applyFont="1" applyBorder="1" applyAlignment="1">
      <alignment horizontal="center" vertical="center"/>
    </xf>
    <xf numFmtId="39" fontId="33" fillId="0" borderId="662" xfId="10" applyNumberFormat="1" applyFont="1" applyBorder="1" applyAlignment="1">
      <alignment horizontal="center" vertical="center"/>
    </xf>
    <xf numFmtId="0" fontId="33" fillId="0" borderId="692" xfId="10" applyFont="1" applyBorder="1" applyAlignment="1">
      <alignment horizontal="center" vertical="center"/>
    </xf>
    <xf numFmtId="0" fontId="33" fillId="0" borderId="530" xfId="10" applyFont="1" applyBorder="1" applyAlignment="1">
      <alignment horizontal="center" vertical="center"/>
    </xf>
    <xf numFmtId="175" fontId="33" fillId="0" borderId="589" xfId="10" applyNumberFormat="1" applyFont="1" applyBorder="1" applyAlignment="1">
      <alignment horizontal="center" vertical="center"/>
    </xf>
    <xf numFmtId="43" fontId="33" fillId="0" borderId="734" xfId="10" applyNumberFormat="1" applyFont="1" applyBorder="1" applyAlignment="1">
      <alignment horizontal="center" vertical="center"/>
    </xf>
    <xf numFmtId="0" fontId="33" fillId="0" borderId="734" xfId="10" applyFont="1" applyBorder="1" applyAlignment="1">
      <alignment horizontal="center" vertical="center"/>
    </xf>
    <xf numFmtId="175" fontId="33" fillId="0" borderId="735" xfId="10" applyNumberFormat="1" applyFont="1" applyBorder="1" applyAlignment="1">
      <alignment horizontal="center" vertical="center"/>
    </xf>
    <xf numFmtId="0" fontId="33" fillId="0" borderId="701" xfId="10" applyFont="1" applyBorder="1" applyAlignment="1">
      <alignment horizontal="center" vertical="center"/>
    </xf>
    <xf numFmtId="43" fontId="33" fillId="0" borderId="713" xfId="10" applyNumberFormat="1" applyFont="1" applyBorder="1" applyAlignment="1">
      <alignment horizontal="center" vertical="center"/>
    </xf>
    <xf numFmtId="175" fontId="33" fillId="0" borderId="718" xfId="10" applyNumberFormat="1" applyFont="1" applyBorder="1" applyAlignment="1">
      <alignment horizontal="center" vertical="center"/>
    </xf>
    <xf numFmtId="39" fontId="33" fillId="0" borderId="60" xfId="10" applyNumberFormat="1" applyFont="1" applyBorder="1" applyAlignment="1">
      <alignment horizontal="center" vertical="center"/>
    </xf>
    <xf numFmtId="170" fontId="33" fillId="0" borderId="704" xfId="10" applyNumberFormat="1" applyFont="1" applyBorder="1" applyAlignment="1">
      <alignment vertical="center"/>
    </xf>
    <xf numFmtId="170" fontId="33" fillId="0" borderId="705" xfId="10" applyNumberFormat="1" applyFont="1" applyBorder="1" applyAlignment="1">
      <alignment vertical="center"/>
    </xf>
    <xf numFmtId="0" fontId="37" fillId="0" borderId="157" xfId="10" applyFont="1" applyBorder="1" applyAlignment="1">
      <alignment horizontal="left" vertical="center"/>
    </xf>
    <xf numFmtId="0" fontId="37" fillId="0" borderId="663" xfId="10" applyFont="1" applyBorder="1" applyAlignment="1">
      <alignment horizontal="left" vertical="center"/>
    </xf>
    <xf numFmtId="39" fontId="33" fillId="0" borderId="573" xfId="10" applyNumberFormat="1" applyFont="1" applyBorder="1" applyAlignment="1">
      <alignment horizontal="center" vertical="center"/>
    </xf>
    <xf numFmtId="43" fontId="33" fillId="0" borderId="736" xfId="10" applyNumberFormat="1" applyFont="1" applyBorder="1" applyAlignment="1">
      <alignment horizontal="center" vertical="center"/>
    </xf>
    <xf numFmtId="43" fontId="33" fillId="0" borderId="737" xfId="15" applyFont="1" applyFill="1" applyBorder="1" applyAlignment="1">
      <alignment horizontal="center" vertical="center"/>
    </xf>
    <xf numFmtId="0" fontId="43" fillId="0" borderId="692" xfId="10" applyFont="1" applyBorder="1" applyAlignment="1">
      <alignment horizontal="center" vertical="center"/>
    </xf>
    <xf numFmtId="0" fontId="43" fillId="0" borderId="712" xfId="10" applyFont="1" applyBorder="1" applyAlignment="1">
      <alignment horizontal="left" vertical="center" wrapText="1"/>
    </xf>
    <xf numFmtId="0" fontId="43" fillId="0" borderId="661" xfId="10" applyFont="1" applyBorder="1" applyAlignment="1">
      <alignment horizontal="left" vertical="center" wrapText="1"/>
    </xf>
    <xf numFmtId="43" fontId="43" fillId="0" borderId="675" xfId="10" applyNumberFormat="1" applyFont="1" applyBorder="1" applyAlignment="1">
      <alignment horizontal="center" vertical="center"/>
    </xf>
    <xf numFmtId="39" fontId="33" fillId="0" borderId="675" xfId="10" applyNumberFormat="1" applyFont="1" applyBorder="1" applyAlignment="1">
      <alignment horizontal="center" vertical="center"/>
    </xf>
    <xf numFmtId="43" fontId="33" fillId="0" borderId="738" xfId="10" applyNumberFormat="1" applyFont="1" applyBorder="1" applyAlignment="1">
      <alignment horizontal="center" vertical="center"/>
    </xf>
    <xf numFmtId="43" fontId="33" fillId="0" borderId="739" xfId="15" applyFont="1" applyFill="1" applyBorder="1" applyAlignment="1">
      <alignment horizontal="center" vertical="center"/>
    </xf>
    <xf numFmtId="43" fontId="33" fillId="0" borderId="734" xfId="15" applyFont="1" applyFill="1" applyBorder="1" applyAlignment="1">
      <alignment horizontal="center" vertical="center"/>
    </xf>
    <xf numFmtId="170" fontId="33" fillId="0" borderId="714" xfId="10" applyNumberFormat="1" applyFont="1" applyBorder="1" applyAlignment="1">
      <alignment vertical="center"/>
    </xf>
    <xf numFmtId="0" fontId="33" fillId="0" borderId="735" xfId="10" applyFont="1" applyBorder="1" applyAlignment="1">
      <alignment horizontal="center" vertical="center"/>
    </xf>
    <xf numFmtId="43" fontId="33" fillId="0" borderId="735" xfId="10" applyNumberFormat="1" applyFont="1" applyBorder="1" applyAlignment="1">
      <alignment horizontal="center" vertical="center"/>
    </xf>
    <xf numFmtId="170" fontId="33" fillId="0" borderId="735" xfId="8" applyNumberFormat="1" applyFont="1" applyBorder="1" applyAlignment="1">
      <alignment vertical="center"/>
    </xf>
    <xf numFmtId="170" fontId="33" fillId="0" borderId="740" xfId="8" applyNumberFormat="1" applyFont="1" applyBorder="1" applyAlignment="1">
      <alignment vertical="center"/>
    </xf>
    <xf numFmtId="43" fontId="33" fillId="0" borderId="697" xfId="10" applyNumberFormat="1" applyFont="1" applyBorder="1" applyAlignment="1">
      <alignment horizontal="center" vertical="center"/>
    </xf>
    <xf numFmtId="170" fontId="33" fillId="0" borderId="698" xfId="10" applyNumberFormat="1" applyFont="1" applyBorder="1" applyAlignment="1">
      <alignment vertical="center"/>
    </xf>
    <xf numFmtId="170" fontId="33" fillId="0" borderId="699" xfId="10" applyNumberFormat="1" applyFont="1" applyBorder="1" applyAlignment="1">
      <alignment vertical="center"/>
    </xf>
    <xf numFmtId="43" fontId="33" fillId="0" borderId="706" xfId="10" applyNumberFormat="1" applyFont="1" applyBorder="1" applyAlignment="1">
      <alignment horizontal="center" vertical="center"/>
    </xf>
    <xf numFmtId="0" fontId="34" fillId="0" borderId="709" xfId="10" applyFont="1" applyBorder="1" applyAlignment="1">
      <alignment vertical="center"/>
    </xf>
    <xf numFmtId="43" fontId="33" fillId="0" borderId="735" xfId="15" applyFont="1" applyFill="1" applyBorder="1" applyAlignment="1">
      <alignment horizontal="center" vertical="center"/>
    </xf>
    <xf numFmtId="169" fontId="34" fillId="5" borderId="120" xfId="8" applyFont="1" applyFill="1" applyBorder="1" applyAlignment="1">
      <alignment horizontal="center" vertical="center"/>
    </xf>
    <xf numFmtId="39" fontId="33" fillId="5" borderId="120" xfId="8" applyNumberFormat="1" applyFont="1" applyFill="1" applyBorder="1" applyAlignment="1">
      <alignment horizontal="center" vertical="center"/>
    </xf>
    <xf numFmtId="0" fontId="33" fillId="0" borderId="691" xfId="10" applyFont="1" applyBorder="1" applyAlignment="1">
      <alignment vertical="center"/>
    </xf>
    <xf numFmtId="0" fontId="33" fillId="0" borderId="741" xfId="10" applyFont="1" applyBorder="1" applyAlignment="1">
      <alignment vertical="center"/>
    </xf>
    <xf numFmtId="169" fontId="33" fillId="0" borderId="692" xfId="10" applyNumberFormat="1" applyFont="1" applyBorder="1" applyAlignment="1">
      <alignment horizontal="center" vertical="center"/>
    </xf>
    <xf numFmtId="0" fontId="43" fillId="0" borderId="709" xfId="10" applyFont="1" applyBorder="1" applyAlignment="1">
      <alignment horizontal="left" vertical="center" indent="1"/>
    </xf>
    <xf numFmtId="0" fontId="43" fillId="0" borderId="661" xfId="10" applyFont="1" applyBorder="1" applyAlignment="1">
      <alignment horizontal="left" vertical="center" indent="1"/>
    </xf>
    <xf numFmtId="0" fontId="33" fillId="0" borderId="692" xfId="10" quotePrefix="1" applyFont="1" applyBorder="1" applyAlignment="1">
      <alignment horizontal="center" vertical="center"/>
    </xf>
    <xf numFmtId="169" fontId="34" fillId="0" borderId="690" xfId="10" applyNumberFormat="1" applyFont="1" applyBorder="1" applyAlignment="1">
      <alignment horizontal="center" vertical="center"/>
    </xf>
    <xf numFmtId="0" fontId="34" fillId="0" borderId="578" xfId="10" applyFont="1" applyBorder="1" applyAlignment="1" applyProtection="1">
      <alignment horizontal="left" vertical="center"/>
      <protection locked="0"/>
    </xf>
    <xf numFmtId="0" fontId="34" fillId="0" borderId="663" xfId="10" applyFont="1" applyBorder="1" applyAlignment="1" applyProtection="1">
      <alignment horizontal="left" vertical="center"/>
      <protection locked="0"/>
    </xf>
    <xf numFmtId="0" fontId="34" fillId="0" borderId="690" xfId="10" applyFont="1" applyBorder="1" applyAlignment="1" applyProtection="1">
      <alignment horizontal="left" vertical="center"/>
      <protection locked="0"/>
    </xf>
    <xf numFmtId="39" fontId="33" fillId="0" borderId="573" xfId="8" applyNumberFormat="1" applyFont="1" applyBorder="1" applyAlignment="1">
      <alignment horizontal="center" vertical="center"/>
    </xf>
    <xf numFmtId="175" fontId="33" fillId="0" borderId="573" xfId="8" applyNumberFormat="1" applyFont="1" applyBorder="1" applyAlignment="1">
      <alignment horizontal="center" vertical="center"/>
    </xf>
    <xf numFmtId="169" fontId="33" fillId="0" borderId="692" xfId="10" applyNumberFormat="1" applyFont="1" applyBorder="1" applyAlignment="1">
      <alignment horizontal="right" vertical="center"/>
    </xf>
    <xf numFmtId="169" fontId="33" fillId="0" borderId="709" xfId="10" applyNumberFormat="1" applyFont="1" applyBorder="1" applyAlignment="1">
      <alignment vertical="center"/>
    </xf>
    <xf numFmtId="169" fontId="33" fillId="0" borderId="661" xfId="10" applyNumberFormat="1" applyFont="1" applyBorder="1" applyAlignment="1">
      <alignment vertical="center"/>
    </xf>
    <xf numFmtId="169" fontId="33" fillId="0" borderId="692" xfId="10" applyNumberFormat="1" applyFont="1" applyBorder="1" applyAlignment="1">
      <alignment vertical="center"/>
    </xf>
    <xf numFmtId="39" fontId="33" fillId="0" borderId="707" xfId="8" applyNumberFormat="1" applyFont="1" applyBorder="1" applyAlignment="1">
      <alignment horizontal="center" vertical="center"/>
    </xf>
    <xf numFmtId="175" fontId="33" fillId="0" borderId="707" xfId="8" applyNumberFormat="1" applyFont="1" applyBorder="1" applyAlignment="1">
      <alignment horizontal="center" vertical="center"/>
    </xf>
    <xf numFmtId="0" fontId="43" fillId="0" borderId="709" xfId="10" applyFont="1" applyBorder="1" applyAlignment="1">
      <alignment vertical="center"/>
    </xf>
    <xf numFmtId="0" fontId="43" fillId="0" borderId="709" xfId="8" applyNumberFormat="1" applyFont="1" applyBorder="1" applyAlignment="1">
      <alignment vertical="center"/>
    </xf>
    <xf numFmtId="0" fontId="33" fillId="0" borderId="709" xfId="8" applyNumberFormat="1" applyFont="1" applyBorder="1" applyAlignment="1" applyProtection="1">
      <alignment horizontal="left" vertical="center"/>
      <protection locked="0"/>
    </xf>
    <xf numFmtId="169" fontId="33" fillId="0" borderId="692" xfId="8" applyFont="1" applyBorder="1" applyAlignment="1">
      <alignment horizontal="right" vertical="center"/>
    </xf>
    <xf numFmtId="0" fontId="34" fillId="0" borderId="709" xfId="8" applyNumberFormat="1" applyFont="1" applyBorder="1" applyAlignment="1">
      <alignment horizontal="left" vertical="center"/>
    </xf>
    <xf numFmtId="0" fontId="34" fillId="0" borderId="661" xfId="8" applyNumberFormat="1" applyFont="1" applyBorder="1" applyAlignment="1">
      <alignment horizontal="left" vertical="center"/>
    </xf>
    <xf numFmtId="0" fontId="34" fillId="0" borderId="692" xfId="8" applyNumberFormat="1" applyFont="1" applyBorder="1" applyAlignment="1">
      <alignment horizontal="left" vertical="center"/>
    </xf>
    <xf numFmtId="39" fontId="33" fillId="0" borderId="707" xfId="10" applyNumberFormat="1" applyFont="1" applyBorder="1" applyAlignment="1">
      <alignment horizontal="center" vertical="center"/>
    </xf>
    <xf numFmtId="175" fontId="33" fillId="0" borderId="707" xfId="10" applyNumberFormat="1" applyFont="1" applyBorder="1" applyAlignment="1">
      <alignment horizontal="center" vertical="center"/>
    </xf>
    <xf numFmtId="43" fontId="33" fillId="0" borderId="742" xfId="10" applyNumberFormat="1" applyFont="1" applyBorder="1" applyAlignment="1">
      <alignment horizontal="center" vertical="center"/>
    </xf>
    <xf numFmtId="0" fontId="33" fillId="0" borderId="707" xfId="10" applyFont="1" applyBorder="1" applyAlignment="1">
      <alignment horizontal="center" vertical="center"/>
    </xf>
    <xf numFmtId="0" fontId="33" fillId="0" borderId="742" xfId="10" applyFont="1" applyBorder="1" applyAlignment="1">
      <alignment horizontal="center" vertical="center"/>
    </xf>
    <xf numFmtId="43" fontId="33" fillId="0" borderId="743" xfId="10" applyNumberFormat="1" applyFont="1" applyBorder="1" applyAlignment="1">
      <alignment horizontal="center" vertical="center"/>
    </xf>
    <xf numFmtId="0" fontId="33" fillId="0" borderId="701" xfId="10" applyFont="1" applyBorder="1" applyAlignment="1">
      <alignment horizontal="right" vertical="center"/>
    </xf>
    <xf numFmtId="0" fontId="33" fillId="0" borderId="704" xfId="10" applyFont="1" applyBorder="1" applyAlignment="1">
      <alignment horizontal="center" vertical="center"/>
    </xf>
    <xf numFmtId="0" fontId="33" fillId="0" borderId="744" xfId="10" applyFont="1" applyBorder="1" applyAlignment="1">
      <alignment horizontal="center" vertical="center"/>
    </xf>
    <xf numFmtId="43" fontId="33" fillId="0" borderId="745" xfId="10" applyNumberFormat="1" applyFont="1" applyBorder="1" applyAlignment="1">
      <alignment horizontal="center" vertical="center"/>
    </xf>
    <xf numFmtId="43" fontId="33" fillId="0" borderId="746" xfId="10" applyNumberFormat="1" applyFont="1" applyBorder="1" applyAlignment="1">
      <alignment horizontal="center" vertical="center"/>
    </xf>
    <xf numFmtId="170" fontId="33" fillId="0" borderId="747" xfId="10" applyNumberFormat="1" applyFont="1" applyBorder="1" applyAlignment="1">
      <alignment vertical="center"/>
    </xf>
    <xf numFmtId="169" fontId="33" fillId="0" borderId="690" xfId="10" applyNumberFormat="1" applyFont="1" applyBorder="1" applyAlignment="1">
      <alignment horizontal="center" vertical="center"/>
    </xf>
    <xf numFmtId="0" fontId="33" fillId="0" borderId="573" xfId="10" applyFont="1" applyBorder="1" applyAlignment="1">
      <alignment horizontal="center" vertical="center"/>
    </xf>
    <xf numFmtId="0" fontId="33" fillId="0" borderId="736" xfId="10" applyFont="1" applyBorder="1" applyAlignment="1">
      <alignment horizontal="center" vertical="center"/>
    </xf>
    <xf numFmtId="43" fontId="33" fillId="0" borderId="737" xfId="10" applyNumberFormat="1" applyFont="1" applyBorder="1" applyAlignment="1">
      <alignment horizontal="center" vertical="center"/>
    </xf>
    <xf numFmtId="169" fontId="33" fillId="0" borderId="748" xfId="10" applyNumberFormat="1" applyFont="1" applyBorder="1" applyAlignment="1">
      <alignment horizontal="right" vertical="center"/>
    </xf>
    <xf numFmtId="0" fontId="33" fillId="0" borderId="749" xfId="10" applyFont="1" applyBorder="1" applyAlignment="1">
      <alignment vertical="center"/>
    </xf>
    <xf numFmtId="39" fontId="33" fillId="0" borderId="735" xfId="10" applyNumberFormat="1" applyFont="1" applyBorder="1" applyAlignment="1">
      <alignment horizontal="center" vertical="center"/>
    </xf>
    <xf numFmtId="43" fontId="33" fillId="0" borderId="416" xfId="10" applyNumberFormat="1" applyFont="1" applyBorder="1" applyAlignment="1">
      <alignment horizontal="center" vertical="center"/>
    </xf>
    <xf numFmtId="169" fontId="33" fillId="0" borderId="750" xfId="10" applyNumberFormat="1" applyFont="1" applyBorder="1" applyAlignment="1">
      <alignment horizontal="right" vertical="center"/>
    </xf>
    <xf numFmtId="0" fontId="33" fillId="0" borderId="751" xfId="10" applyFont="1" applyBorder="1" applyAlignment="1">
      <alignment vertical="center"/>
    </xf>
    <xf numFmtId="0" fontId="33" fillId="0" borderId="752" xfId="10" applyFont="1" applyBorder="1" applyAlignment="1">
      <alignment vertical="center"/>
    </xf>
    <xf numFmtId="43" fontId="33" fillId="0" borderId="421" xfId="10" applyNumberFormat="1" applyFont="1" applyBorder="1" applyAlignment="1">
      <alignment horizontal="center" vertical="center"/>
    </xf>
    <xf numFmtId="39" fontId="33" fillId="0" borderId="421" xfId="10" applyNumberFormat="1" applyFont="1" applyBorder="1" applyAlignment="1">
      <alignment horizontal="center" vertical="center"/>
    </xf>
    <xf numFmtId="175" fontId="33" fillId="0" borderId="421" xfId="10" applyNumberFormat="1" applyFont="1" applyBorder="1" applyAlignment="1">
      <alignment horizontal="center" vertical="center"/>
    </xf>
    <xf numFmtId="169" fontId="33" fillId="0" borderId="750" xfId="10" applyNumberFormat="1" applyFont="1" applyBorder="1" applyAlignment="1">
      <alignment horizontal="center" vertical="center"/>
    </xf>
    <xf numFmtId="43" fontId="33" fillId="0" borderId="419" xfId="10" applyNumberFormat="1" applyFont="1" applyBorder="1" applyAlignment="1">
      <alignment horizontal="center" vertical="center"/>
    </xf>
    <xf numFmtId="170" fontId="33" fillId="0" borderId="421" xfId="10" applyNumberFormat="1" applyFont="1" applyBorder="1" applyAlignment="1">
      <alignment vertical="center"/>
    </xf>
    <xf numFmtId="170" fontId="33" fillId="0" borderId="422" xfId="10" applyNumberFormat="1" applyFont="1" applyBorder="1" applyAlignment="1">
      <alignment vertical="center"/>
    </xf>
    <xf numFmtId="0" fontId="33" fillId="0" borderId="421" xfId="10" applyFont="1" applyBorder="1" applyAlignment="1">
      <alignment horizontal="center" vertical="center"/>
    </xf>
    <xf numFmtId="0" fontId="33" fillId="0" borderId="416" xfId="10" applyFont="1" applyBorder="1" applyAlignment="1">
      <alignment horizontal="center" vertical="center"/>
    </xf>
    <xf numFmtId="169" fontId="33" fillId="0" borderId="753" xfId="10" applyNumberFormat="1" applyFont="1" applyBorder="1" applyAlignment="1">
      <alignment horizontal="center" vertical="center"/>
    </xf>
    <xf numFmtId="0" fontId="33" fillId="0" borderId="754" xfId="10" applyFont="1" applyBorder="1" applyAlignment="1">
      <alignment vertical="center"/>
    </xf>
    <xf numFmtId="0" fontId="33" fillId="0" borderId="755" xfId="10" applyFont="1" applyBorder="1" applyAlignment="1">
      <alignment vertical="center"/>
    </xf>
    <xf numFmtId="43" fontId="33" fillId="0" borderId="394" xfId="10" applyNumberFormat="1" applyFont="1" applyBorder="1" applyAlignment="1">
      <alignment horizontal="center" vertical="center"/>
    </xf>
    <xf numFmtId="39" fontId="33" fillId="0" borderId="394" xfId="10" applyNumberFormat="1" applyFont="1" applyBorder="1" applyAlignment="1">
      <alignment horizontal="center" vertical="center"/>
    </xf>
    <xf numFmtId="175" fontId="33" fillId="0" borderId="394" xfId="10" applyNumberFormat="1" applyFont="1" applyBorder="1" applyAlignment="1">
      <alignment horizontal="center" vertical="center"/>
    </xf>
    <xf numFmtId="43" fontId="33" fillId="0" borderId="423" xfId="10" applyNumberFormat="1" applyFont="1" applyBorder="1" applyAlignment="1">
      <alignment horizontal="center" vertical="center"/>
    </xf>
    <xf numFmtId="43" fontId="33" fillId="0" borderId="426" xfId="10" applyNumberFormat="1" applyFont="1" applyBorder="1" applyAlignment="1">
      <alignment horizontal="center" vertical="center"/>
    </xf>
    <xf numFmtId="170" fontId="33" fillId="0" borderId="394" xfId="10" applyNumberFormat="1" applyFont="1" applyBorder="1" applyAlignment="1">
      <alignment vertical="center"/>
    </xf>
    <xf numFmtId="170" fontId="33" fillId="0" borderId="407" xfId="10" applyNumberFormat="1" applyFont="1" applyBorder="1" applyAlignment="1">
      <alignment vertical="center"/>
    </xf>
    <xf numFmtId="169" fontId="33" fillId="0" borderId="690" xfId="8" applyFont="1" applyBorder="1" applyAlignment="1">
      <alignment horizontal="right" vertical="center"/>
    </xf>
    <xf numFmtId="0" fontId="37" fillId="0" borderId="691" xfId="8" applyNumberFormat="1" applyFont="1" applyBorder="1" applyAlignment="1">
      <alignment horizontal="left" vertical="center" wrapText="1"/>
    </xf>
    <xf numFmtId="0" fontId="37" fillId="0" borderId="663" xfId="8" applyNumberFormat="1" applyFont="1" applyBorder="1" applyAlignment="1">
      <alignment horizontal="left" vertical="center" wrapText="1"/>
    </xf>
    <xf numFmtId="0" fontId="37" fillId="0" borderId="690" xfId="8" applyNumberFormat="1" applyFont="1" applyBorder="1" applyAlignment="1">
      <alignment horizontal="left" vertical="center" wrapText="1"/>
    </xf>
    <xf numFmtId="39" fontId="33" fillId="0" borderId="664" xfId="8" applyNumberFormat="1" applyFont="1" applyBorder="1" applyAlignment="1">
      <alignment horizontal="center" vertical="center"/>
    </xf>
    <xf numFmtId="169" fontId="33" fillId="0" borderId="750" xfId="8" applyFont="1" applyBorder="1" applyAlignment="1">
      <alignment horizontal="right" vertical="center"/>
    </xf>
    <xf numFmtId="0" fontId="43" fillId="0" borderId="751" xfId="8" applyNumberFormat="1" applyFont="1" applyBorder="1" applyAlignment="1">
      <alignment horizontal="left" vertical="center" wrapText="1"/>
    </xf>
    <xf numFmtId="0" fontId="43" fillId="0" borderId="752" xfId="8" applyNumberFormat="1" applyFont="1" applyBorder="1" applyAlignment="1">
      <alignment horizontal="left" vertical="center" wrapText="1"/>
    </xf>
    <xf numFmtId="0" fontId="43" fillId="0" borderId="750" xfId="8" applyNumberFormat="1" applyFont="1" applyBorder="1" applyAlignment="1">
      <alignment horizontal="left" vertical="center" wrapText="1"/>
    </xf>
    <xf numFmtId="39" fontId="33" fillId="0" borderId="421" xfId="8" applyNumberFormat="1" applyFont="1" applyBorder="1" applyAlignment="1">
      <alignment horizontal="center" vertical="center"/>
    </xf>
    <xf numFmtId="43" fontId="33" fillId="0" borderId="421" xfId="8" applyNumberFormat="1" applyFont="1" applyBorder="1" applyAlignment="1">
      <alignment horizontal="center" vertical="center"/>
    </xf>
    <xf numFmtId="43" fontId="33" fillId="0" borderId="421" xfId="15" applyFont="1" applyFill="1" applyBorder="1" applyAlignment="1">
      <alignment horizontal="center" vertical="center"/>
    </xf>
    <xf numFmtId="0" fontId="33" fillId="0" borderId="394" xfId="10" applyFont="1" applyBorder="1" applyAlignment="1">
      <alignment horizontal="center" vertical="center"/>
    </xf>
    <xf numFmtId="0" fontId="33" fillId="0" borderId="756" xfId="10" applyFont="1" applyBorder="1" applyAlignment="1">
      <alignment horizontal="center" vertical="center"/>
    </xf>
    <xf numFmtId="43" fontId="33" fillId="0" borderId="757" xfId="10" applyNumberFormat="1" applyFont="1" applyBorder="1" applyAlignment="1">
      <alignment horizontal="center" vertical="center"/>
    </xf>
    <xf numFmtId="43" fontId="33" fillId="0" borderId="758" xfId="10" applyNumberFormat="1" applyFont="1" applyBorder="1" applyAlignment="1">
      <alignment horizontal="center" vertical="center"/>
    </xf>
    <xf numFmtId="169" fontId="33" fillId="0" borderId="759" xfId="10" applyNumberFormat="1" applyFont="1" applyBorder="1" applyAlignment="1">
      <alignment horizontal="center" vertical="center"/>
    </xf>
    <xf numFmtId="0" fontId="33" fillId="0" borderId="760" xfId="10" applyFont="1" applyBorder="1" applyAlignment="1">
      <alignment vertical="center"/>
    </xf>
    <xf numFmtId="0" fontId="33" fillId="0" borderId="761" xfId="10" applyFont="1" applyBorder="1" applyAlignment="1">
      <alignment vertical="center"/>
    </xf>
    <xf numFmtId="43" fontId="33" fillId="0" borderId="762" xfId="10" applyNumberFormat="1" applyFont="1" applyBorder="1" applyAlignment="1">
      <alignment horizontal="center" vertical="center"/>
    </xf>
    <xf numFmtId="0" fontId="33" fillId="0" borderId="762" xfId="10" applyFont="1" applyBorder="1" applyAlignment="1">
      <alignment horizontal="center" vertical="center"/>
    </xf>
    <xf numFmtId="0" fontId="33" fillId="0" borderId="763" xfId="10" applyFont="1" applyBorder="1" applyAlignment="1">
      <alignment horizontal="center" vertical="center"/>
    </xf>
    <xf numFmtId="43" fontId="33" fillId="0" borderId="764" xfId="10" applyNumberFormat="1" applyFont="1" applyBorder="1" applyAlignment="1">
      <alignment horizontal="center" vertical="center"/>
    </xf>
    <xf numFmtId="43" fontId="33" fillId="0" borderId="765" xfId="10" applyNumberFormat="1" applyFont="1" applyBorder="1" applyAlignment="1">
      <alignment horizontal="center" vertical="center"/>
    </xf>
    <xf numFmtId="170" fontId="33" fillId="0" borderId="762" xfId="10" applyNumberFormat="1" applyFont="1" applyBorder="1" applyAlignment="1">
      <alignment vertical="center"/>
    </xf>
    <xf numFmtId="170" fontId="33" fillId="0" borderId="766" xfId="10" applyNumberFormat="1" applyFont="1" applyBorder="1" applyAlignment="1">
      <alignment vertical="center"/>
    </xf>
    <xf numFmtId="0" fontId="33" fillId="0" borderId="578" xfId="10" applyFont="1" applyBorder="1" applyAlignment="1">
      <alignment horizontal="left" vertical="center"/>
    </xf>
    <xf numFmtId="0" fontId="33" fillId="0" borderId="690" xfId="10" applyFont="1" applyBorder="1" applyAlignment="1">
      <alignment horizontal="left" vertical="center"/>
    </xf>
    <xf numFmtId="43" fontId="33" fillId="0" borderId="573" xfId="10" applyNumberFormat="1" applyFont="1" applyBorder="1" applyAlignment="1">
      <alignment vertical="center"/>
    </xf>
    <xf numFmtId="0" fontId="33" fillId="0" borderId="573" xfId="8" applyNumberFormat="1" applyFont="1" applyBorder="1" applyAlignment="1">
      <alignment horizontal="center" vertical="center"/>
    </xf>
    <xf numFmtId="0" fontId="43" fillId="0" borderId="751" xfId="10" applyFont="1" applyBorder="1" applyAlignment="1">
      <alignment horizontal="left" vertical="center" indent="1"/>
    </xf>
    <xf numFmtId="0" fontId="43" fillId="0" borderId="752" xfId="10" applyFont="1" applyBorder="1" applyAlignment="1">
      <alignment horizontal="left" vertical="center" indent="1"/>
    </xf>
    <xf numFmtId="0" fontId="43" fillId="0" borderId="750" xfId="10" applyFont="1" applyBorder="1" applyAlignment="1">
      <alignment horizontal="left" vertical="center" indent="1"/>
    </xf>
    <xf numFmtId="43" fontId="33" fillId="0" borderId="421" xfId="10" applyNumberFormat="1" applyFont="1" applyBorder="1" applyAlignment="1">
      <alignment vertical="center"/>
    </xf>
    <xf numFmtId="0" fontId="33" fillId="0" borderId="421" xfId="8" applyNumberFormat="1" applyFont="1" applyBorder="1" applyAlignment="1">
      <alignment horizontal="center" vertical="center"/>
    </xf>
    <xf numFmtId="43" fontId="33" fillId="0" borderId="421" xfId="15" applyFont="1" applyFill="1" applyBorder="1" applyAlignment="1">
      <alignment vertical="center"/>
    </xf>
    <xf numFmtId="43" fontId="33" fillId="0" borderId="579" xfId="15" applyFont="1" applyFill="1" applyBorder="1" applyAlignment="1">
      <alignment vertical="center"/>
    </xf>
    <xf numFmtId="0" fontId="33" fillId="0" borderId="751" xfId="10" applyFont="1" applyBorder="1" applyAlignment="1">
      <alignment horizontal="left" vertical="center"/>
    </xf>
    <xf numFmtId="0" fontId="33" fillId="0" borderId="752" xfId="10" applyFont="1" applyBorder="1" applyAlignment="1">
      <alignment horizontal="left" vertical="center"/>
    </xf>
    <xf numFmtId="0" fontId="33" fillId="0" borderId="750" xfId="10" applyFont="1" applyBorder="1" applyAlignment="1">
      <alignment horizontal="left" vertical="center"/>
    </xf>
    <xf numFmtId="169" fontId="33" fillId="0" borderId="767" xfId="10" applyNumberFormat="1" applyFont="1" applyBorder="1" applyAlignment="1">
      <alignment horizontal="right" vertical="center"/>
    </xf>
    <xf numFmtId="0" fontId="33" fillId="0" borderId="768" xfId="10" applyFont="1" applyBorder="1" applyAlignment="1">
      <alignment horizontal="left" vertical="center"/>
    </xf>
    <xf numFmtId="0" fontId="33" fillId="0" borderId="769" xfId="10" applyFont="1" applyBorder="1" applyAlignment="1">
      <alignment horizontal="left" vertical="center"/>
    </xf>
    <xf numFmtId="0" fontId="33" fillId="0" borderId="767" xfId="10" applyFont="1" applyBorder="1" applyAlignment="1">
      <alignment horizontal="left" vertical="center"/>
    </xf>
    <xf numFmtId="43" fontId="33" fillId="0" borderId="770" xfId="10" applyNumberFormat="1" applyFont="1" applyBorder="1" applyAlignment="1">
      <alignment vertical="center"/>
    </xf>
    <xf numFmtId="0" fontId="33" fillId="0" borderId="770" xfId="8" applyNumberFormat="1" applyFont="1" applyBorder="1" applyAlignment="1">
      <alignment horizontal="center" vertical="center"/>
    </xf>
    <xf numFmtId="0" fontId="33" fillId="0" borderId="770" xfId="10" applyFont="1" applyBorder="1" applyAlignment="1">
      <alignment horizontal="center" vertical="center"/>
    </xf>
    <xf numFmtId="43" fontId="33" fillId="0" borderId="770" xfId="15" applyFont="1" applyFill="1" applyBorder="1" applyAlignment="1">
      <alignment vertical="center"/>
    </xf>
    <xf numFmtId="43" fontId="33" fillId="0" borderId="68" xfId="15" applyFont="1" applyFill="1" applyBorder="1" applyAlignment="1">
      <alignment vertical="center"/>
    </xf>
    <xf numFmtId="170" fontId="33" fillId="0" borderId="770" xfId="8" applyNumberFormat="1" applyFont="1" applyBorder="1" applyAlignment="1">
      <alignment vertical="center"/>
    </xf>
    <xf numFmtId="170" fontId="33" fillId="0" borderId="771" xfId="8" applyNumberFormat="1" applyFont="1" applyBorder="1" applyAlignment="1">
      <alignment vertical="center"/>
    </xf>
    <xf numFmtId="170" fontId="33" fillId="5" borderId="120" xfId="8" applyNumberFormat="1" applyFont="1" applyFill="1" applyBorder="1" applyAlignment="1">
      <alignment vertical="center"/>
    </xf>
    <xf numFmtId="166" fontId="33" fillId="5" borderId="0" xfId="17" applyFont="1" applyFill="1" applyBorder="1" applyAlignment="1">
      <alignment vertical="center"/>
    </xf>
    <xf numFmtId="169" fontId="33" fillId="0" borderId="578" xfId="10" applyNumberFormat="1" applyFont="1" applyBorder="1" applyAlignment="1">
      <alignment vertical="center"/>
    </xf>
    <xf numFmtId="169" fontId="33" fillId="0" borderId="663" xfId="10" applyNumberFormat="1" applyFont="1" applyBorder="1" applyAlignment="1">
      <alignment vertical="center"/>
    </xf>
    <xf numFmtId="169" fontId="33" fillId="0" borderId="690" xfId="10" applyNumberFormat="1" applyFont="1" applyBorder="1" applyAlignment="1">
      <alignment vertical="center"/>
    </xf>
    <xf numFmtId="43" fontId="33" fillId="0" borderId="662" xfId="10" applyNumberFormat="1" applyFont="1" applyBorder="1" applyAlignment="1">
      <alignment horizontal="center" vertical="center"/>
    </xf>
    <xf numFmtId="169" fontId="33" fillId="0" borderId="751" xfId="10" applyNumberFormat="1" applyFont="1" applyBorder="1" applyAlignment="1">
      <alignment vertical="center"/>
    </xf>
    <xf numFmtId="169" fontId="33" fillId="0" borderId="752" xfId="10" applyNumberFormat="1" applyFont="1" applyBorder="1" applyAlignment="1">
      <alignment vertical="center"/>
    </xf>
    <xf numFmtId="169" fontId="33" fillId="0" borderId="750" xfId="10" applyNumberFormat="1" applyFont="1" applyBorder="1" applyAlignment="1">
      <alignment vertical="center"/>
    </xf>
    <xf numFmtId="0" fontId="33" fillId="0" borderId="706" xfId="10" applyFont="1" applyBorder="1" applyAlignment="1">
      <alignment horizontal="center" vertical="center"/>
    </xf>
    <xf numFmtId="169" fontId="33" fillId="0" borderId="767" xfId="10" applyNumberFormat="1" applyFont="1" applyBorder="1" applyAlignment="1">
      <alignment horizontal="center" vertical="center"/>
    </xf>
    <xf numFmtId="169" fontId="33" fillId="0" borderId="768" xfId="10" applyNumberFormat="1" applyFont="1" applyBorder="1" applyAlignment="1">
      <alignment vertical="center"/>
    </xf>
    <xf numFmtId="169" fontId="33" fillId="0" borderId="769" xfId="10" applyNumberFormat="1" applyFont="1" applyBorder="1" applyAlignment="1">
      <alignment vertical="center"/>
    </xf>
    <xf numFmtId="169" fontId="33" fillId="0" borderId="767" xfId="10" applyNumberFormat="1" applyFont="1" applyBorder="1" applyAlignment="1">
      <alignment vertical="center"/>
    </xf>
    <xf numFmtId="43" fontId="33" fillId="0" borderId="770" xfId="10" applyNumberFormat="1" applyFont="1" applyBorder="1" applyAlignment="1">
      <alignment horizontal="center" vertical="center"/>
    </xf>
    <xf numFmtId="43" fontId="33" fillId="0" borderId="772" xfId="10" applyNumberFormat="1" applyFont="1" applyBorder="1" applyAlignment="1">
      <alignment horizontal="center" vertical="center"/>
    </xf>
    <xf numFmtId="43" fontId="33" fillId="0" borderId="773" xfId="10" applyNumberFormat="1" applyFont="1" applyBorder="1" applyAlignment="1">
      <alignment horizontal="center" vertical="center"/>
    </xf>
    <xf numFmtId="43" fontId="33" fillId="0" borderId="60" xfId="10" applyNumberFormat="1" applyFont="1" applyBorder="1" applyAlignment="1">
      <alignment horizontal="center" vertical="center"/>
    </xf>
    <xf numFmtId="170" fontId="33" fillId="0" borderId="770" xfId="10" applyNumberFormat="1" applyFont="1" applyBorder="1" applyAlignment="1">
      <alignment vertical="center"/>
    </xf>
    <xf numFmtId="170" fontId="33" fillId="0" borderId="771" xfId="10" applyNumberFormat="1" applyFont="1" applyBorder="1" applyAlignment="1">
      <alignment vertical="center"/>
    </xf>
    <xf numFmtId="169" fontId="43" fillId="0" borderId="750" xfId="10" applyNumberFormat="1" applyFont="1" applyBorder="1" applyAlignment="1">
      <alignment horizontal="center" vertical="center"/>
    </xf>
    <xf numFmtId="169" fontId="43" fillId="0" borderId="774" xfId="10" applyNumberFormat="1" applyFont="1" applyBorder="1" applyAlignment="1">
      <alignment horizontal="left" vertical="center" wrapText="1"/>
    </xf>
    <xf numFmtId="169" fontId="43" fillId="0" borderId="752" xfId="10" applyNumberFormat="1" applyFont="1" applyBorder="1" applyAlignment="1">
      <alignment horizontal="left" vertical="center" wrapText="1"/>
    </xf>
    <xf numFmtId="169" fontId="34" fillId="0" borderId="751" xfId="10" applyNumberFormat="1" applyFont="1" applyBorder="1" applyAlignment="1">
      <alignment vertical="center"/>
    </xf>
    <xf numFmtId="169" fontId="34" fillId="0" borderId="752" xfId="10" applyNumberFormat="1" applyFont="1" applyBorder="1" applyAlignment="1">
      <alignment vertical="center"/>
    </xf>
    <xf numFmtId="169" fontId="33" fillId="0" borderId="751" xfId="10" applyNumberFormat="1" applyFont="1" applyBorder="1" applyAlignment="1">
      <alignment horizontal="left" vertical="center"/>
    </xf>
    <xf numFmtId="169" fontId="33" fillId="0" borderId="752" xfId="10" applyNumberFormat="1" applyFont="1" applyBorder="1" applyAlignment="1">
      <alignment horizontal="left" vertical="center"/>
    </xf>
    <xf numFmtId="169" fontId="33" fillId="0" borderId="710" xfId="10" applyNumberFormat="1" applyFont="1" applyBorder="1" applyAlignment="1">
      <alignment horizontal="left" vertical="center"/>
    </xf>
    <xf numFmtId="0" fontId="33" fillId="0" borderId="767" xfId="10" applyFont="1" applyBorder="1" applyAlignment="1">
      <alignment horizontal="center" vertical="center"/>
    </xf>
    <xf numFmtId="0" fontId="33" fillId="0" borderId="768" xfId="10" applyFont="1" applyBorder="1" applyAlignment="1">
      <alignment vertical="center"/>
    </xf>
    <xf numFmtId="0" fontId="33" fillId="0" borderId="769" xfId="10" applyFont="1" applyBorder="1" applyAlignment="1">
      <alignment vertical="center"/>
    </xf>
    <xf numFmtId="0" fontId="33" fillId="0" borderId="767" xfId="10" applyFont="1" applyBorder="1" applyAlignment="1">
      <alignment vertical="center"/>
    </xf>
    <xf numFmtId="43" fontId="33" fillId="0" borderId="770" xfId="15" applyFont="1" applyFill="1" applyBorder="1" applyAlignment="1">
      <alignment horizontal="center" vertical="center"/>
    </xf>
    <xf numFmtId="43" fontId="33" fillId="0" borderId="772" xfId="15" applyFont="1" applyFill="1" applyBorder="1" applyAlignment="1">
      <alignment horizontal="center" vertical="center"/>
    </xf>
    <xf numFmtId="169" fontId="33" fillId="0" borderId="775" xfId="10" applyNumberFormat="1" applyFont="1" applyBorder="1" applyAlignment="1">
      <alignment horizontal="left" vertical="center"/>
    </xf>
    <xf numFmtId="43" fontId="33" fillId="0" borderId="776" xfId="10" applyNumberFormat="1" applyFont="1" applyBorder="1" applyAlignment="1">
      <alignment horizontal="center" vertical="center"/>
    </xf>
    <xf numFmtId="43" fontId="33" fillId="0" borderId="777" xfId="10" applyNumberFormat="1" applyFont="1" applyBorder="1" applyAlignment="1">
      <alignment horizontal="center" vertical="center"/>
    </xf>
    <xf numFmtId="0" fontId="33" fillId="0" borderId="776" xfId="10" applyFont="1" applyBorder="1" applyAlignment="1">
      <alignment horizontal="center" vertical="center"/>
    </xf>
    <xf numFmtId="169" fontId="33" fillId="0" borderId="700" xfId="10" applyNumberFormat="1" applyFont="1" applyBorder="1" applyAlignment="1">
      <alignment horizontal="left" vertical="center"/>
    </xf>
    <xf numFmtId="170" fontId="33" fillId="0" borderId="776" xfId="8" applyNumberFormat="1" applyFont="1" applyBorder="1" applyAlignment="1">
      <alignment vertical="center"/>
    </xf>
    <xf numFmtId="170" fontId="33" fillId="0" borderId="778" xfId="8" applyNumberFormat="1" applyFont="1" applyBorder="1" applyAlignment="1">
      <alignment vertical="center"/>
    </xf>
    <xf numFmtId="169" fontId="34" fillId="0" borderId="779" xfId="10" applyNumberFormat="1" applyFont="1" applyBorder="1" applyAlignment="1">
      <alignment vertical="center"/>
    </xf>
    <xf numFmtId="43" fontId="33" fillId="0" borderId="776" xfId="15" applyFont="1" applyFill="1" applyBorder="1" applyAlignment="1">
      <alignment horizontal="center" vertical="center"/>
    </xf>
    <xf numFmtId="43" fontId="33" fillId="0" borderId="777" xfId="15" applyFont="1" applyFill="1" applyBorder="1" applyAlignment="1">
      <alignment horizontal="center" vertical="center"/>
    </xf>
    <xf numFmtId="170" fontId="33" fillId="0" borderId="735" xfId="10" applyNumberFormat="1" applyFont="1" applyBorder="1" applyAlignment="1">
      <alignment vertical="center"/>
    </xf>
    <xf numFmtId="170" fontId="33" fillId="0" borderId="740" xfId="10" applyNumberFormat="1" applyFont="1" applyBorder="1" applyAlignment="1">
      <alignment vertical="center"/>
    </xf>
    <xf numFmtId="169" fontId="33" fillId="0" borderId="700" xfId="10" applyNumberFormat="1" applyFont="1" applyBorder="1" applyAlignment="1">
      <alignment vertical="center"/>
    </xf>
    <xf numFmtId="169" fontId="34" fillId="0" borderId="710" xfId="10" applyNumberFormat="1" applyFont="1" applyBorder="1" applyAlignment="1">
      <alignment horizontal="left" vertical="center"/>
    </xf>
    <xf numFmtId="169" fontId="34" fillId="0" borderId="752" xfId="10" applyNumberFormat="1" applyFont="1" applyBorder="1" applyAlignment="1">
      <alignment horizontal="left" vertical="center"/>
    </xf>
    <xf numFmtId="169" fontId="34" fillId="0" borderId="700" xfId="10" applyNumberFormat="1" applyFont="1" applyBorder="1" applyAlignment="1">
      <alignment vertical="center"/>
    </xf>
    <xf numFmtId="169" fontId="33" fillId="0" borderId="780" xfId="10" applyNumberFormat="1" applyFont="1" applyBorder="1" applyAlignment="1">
      <alignment horizontal="left" vertical="center"/>
    </xf>
    <xf numFmtId="169" fontId="33" fillId="0" borderId="769" xfId="10" applyNumberFormat="1" applyFont="1" applyBorder="1" applyAlignment="1">
      <alignment horizontal="left" vertical="center"/>
    </xf>
    <xf numFmtId="39" fontId="33" fillId="0" borderId="579" xfId="8" applyNumberFormat="1" applyFont="1" applyBorder="1" applyAlignment="1">
      <alignment horizontal="center" vertical="center"/>
    </xf>
    <xf numFmtId="0" fontId="33" fillId="0" borderId="750" xfId="10" applyFont="1" applyBorder="1" applyAlignment="1">
      <alignment vertical="center"/>
    </xf>
    <xf numFmtId="39" fontId="33" fillId="0" borderId="706" xfId="8" applyNumberFormat="1" applyFont="1" applyBorder="1" applyAlignment="1">
      <alignment horizontal="center" vertical="center"/>
    </xf>
    <xf numFmtId="170" fontId="33" fillId="0" borderId="781" xfId="10" applyNumberFormat="1" applyFont="1" applyBorder="1" applyAlignment="1">
      <alignment vertical="center"/>
    </xf>
    <xf numFmtId="0" fontId="37" fillId="0" borderId="691" xfId="10" applyFont="1" applyBorder="1" applyAlignment="1">
      <alignment horizontal="left" vertical="center"/>
    </xf>
    <xf numFmtId="0" fontId="37" fillId="0" borderId="690" xfId="10" applyFont="1" applyBorder="1" applyAlignment="1">
      <alignment horizontal="left" vertical="center"/>
    </xf>
    <xf numFmtId="0" fontId="43" fillId="0" borderId="751" xfId="10" applyFont="1" applyBorder="1" applyAlignment="1">
      <alignment horizontal="left" vertical="center" wrapText="1"/>
    </xf>
    <xf numFmtId="0" fontId="43" fillId="0" borderId="752" xfId="10" applyFont="1" applyBorder="1" applyAlignment="1">
      <alignment horizontal="left" vertical="center" wrapText="1"/>
    </xf>
    <xf numFmtId="0" fontId="43" fillId="0" borderId="750" xfId="10" applyFont="1" applyBorder="1" applyAlignment="1">
      <alignment horizontal="left" vertical="center" wrapText="1"/>
    </xf>
    <xf numFmtId="170" fontId="33" fillId="0" borderId="735" xfId="9" applyNumberFormat="1" applyFont="1" applyBorder="1" applyAlignment="1">
      <alignment vertical="center"/>
    </xf>
    <xf numFmtId="170" fontId="33" fillId="0" borderId="740" xfId="9" applyNumberFormat="1" applyFont="1" applyBorder="1" applyAlignment="1">
      <alignment vertical="center"/>
    </xf>
    <xf numFmtId="39" fontId="33" fillId="0" borderId="751" xfId="10" applyNumberFormat="1" applyFont="1" applyBorder="1" applyAlignment="1">
      <alignment vertical="center"/>
    </xf>
    <xf numFmtId="39" fontId="33" fillId="0" borderId="752" xfId="10" applyNumberFormat="1" applyFont="1" applyBorder="1" applyAlignment="1">
      <alignment vertical="center"/>
    </xf>
    <xf numFmtId="39" fontId="33" fillId="0" borderId="750" xfId="10" applyNumberFormat="1" applyFont="1" applyBorder="1" applyAlignment="1">
      <alignment vertical="center"/>
    </xf>
    <xf numFmtId="39" fontId="33" fillId="0" borderId="782" xfId="8" applyNumberFormat="1" applyFont="1" applyBorder="1" applyAlignment="1">
      <alignment horizontal="center" vertical="center"/>
    </xf>
    <xf numFmtId="0" fontId="33" fillId="0" borderId="750" xfId="10" applyFont="1" applyBorder="1" applyAlignment="1">
      <alignment horizontal="right" vertical="center"/>
    </xf>
    <xf numFmtId="170" fontId="33" fillId="0" borderId="783" xfId="8" applyNumberFormat="1" applyFont="1" applyBorder="1" applyAlignment="1">
      <alignment vertical="center"/>
    </xf>
    <xf numFmtId="170" fontId="33" fillId="0" borderId="784" xfId="8" applyNumberFormat="1" applyFont="1" applyBorder="1" applyAlignment="1">
      <alignment vertical="center"/>
    </xf>
    <xf numFmtId="0" fontId="33" fillId="0" borderId="785" xfId="10" applyFont="1" applyBorder="1" applyAlignment="1">
      <alignment horizontal="left" vertical="center"/>
    </xf>
    <xf numFmtId="43" fontId="33" fillId="0" borderId="783" xfId="10" applyNumberFormat="1" applyFont="1" applyBorder="1" applyAlignment="1">
      <alignment horizontal="center" vertical="center"/>
    </xf>
    <xf numFmtId="0" fontId="33" fillId="0" borderId="750" xfId="10" applyFont="1" applyBorder="1" applyAlignment="1">
      <alignment horizontal="center" vertical="center"/>
    </xf>
    <xf numFmtId="0" fontId="33" fillId="0" borderId="785" xfId="10" applyFont="1" applyBorder="1" applyAlignment="1">
      <alignment vertical="center"/>
    </xf>
    <xf numFmtId="43" fontId="33" fillId="0" borderId="783" xfId="15" applyFont="1" applyFill="1" applyBorder="1" applyAlignment="1">
      <alignment horizontal="center" vertical="center"/>
    </xf>
    <xf numFmtId="170" fontId="33" fillId="0" borderId="783" xfId="10" applyNumberFormat="1" applyFont="1" applyBorder="1" applyAlignment="1">
      <alignment vertical="center"/>
    </xf>
    <xf numFmtId="170" fontId="33" fillId="0" borderId="784" xfId="10" applyNumberFormat="1" applyFont="1" applyBorder="1" applyAlignment="1">
      <alignment vertical="center"/>
    </xf>
    <xf numFmtId="0" fontId="33" fillId="0" borderId="767" xfId="10" applyFont="1" applyBorder="1" applyAlignment="1">
      <alignment horizontal="right" vertical="center"/>
    </xf>
    <xf numFmtId="169" fontId="33" fillId="0" borderId="690" xfId="8" applyFont="1" applyBorder="1" applyAlignment="1">
      <alignment horizontal="center" vertical="center"/>
    </xf>
    <xf numFmtId="169" fontId="33" fillId="0" borderId="750" xfId="8" applyFont="1" applyBorder="1" applyAlignment="1">
      <alignment horizontal="center" vertical="center"/>
    </xf>
    <xf numFmtId="0" fontId="33" fillId="0" borderId="785" xfId="8" applyNumberFormat="1" applyFont="1" applyBorder="1" applyAlignment="1">
      <alignment vertical="center"/>
    </xf>
    <xf numFmtId="0" fontId="33" fillId="0" borderId="752" xfId="8" applyNumberFormat="1" applyFont="1" applyBorder="1" applyAlignment="1">
      <alignment vertical="center"/>
    </xf>
    <xf numFmtId="0" fontId="33" fillId="0" borderId="750" xfId="8" applyNumberFormat="1" applyFont="1" applyBorder="1" applyAlignment="1">
      <alignment vertical="center"/>
    </xf>
    <xf numFmtId="43" fontId="33" fillId="0" borderId="783" xfId="8" applyNumberFormat="1" applyFont="1" applyBorder="1" applyAlignment="1">
      <alignment horizontal="center" vertical="center"/>
    </xf>
    <xf numFmtId="0" fontId="43" fillId="0" borderId="785" xfId="10" applyFont="1" applyBorder="1" applyAlignment="1">
      <alignment horizontal="left" vertical="center" indent="1"/>
    </xf>
    <xf numFmtId="169" fontId="43" fillId="0" borderId="785" xfId="10" applyNumberFormat="1" applyFont="1" applyBorder="1" applyAlignment="1">
      <alignment horizontal="left" vertical="center" indent="1"/>
    </xf>
    <xf numFmtId="169" fontId="43" fillId="0" borderId="752" xfId="10" applyNumberFormat="1" applyFont="1" applyBorder="1" applyAlignment="1">
      <alignment horizontal="left" vertical="center" indent="1"/>
    </xf>
    <xf numFmtId="169" fontId="43" fillId="0" borderId="750" xfId="10" applyNumberFormat="1" applyFont="1" applyBorder="1" applyAlignment="1">
      <alignment horizontal="left" vertical="center" indent="1"/>
    </xf>
    <xf numFmtId="169" fontId="43" fillId="0" borderId="578" xfId="10" applyNumberFormat="1" applyFont="1" applyBorder="1" applyAlignment="1">
      <alignment vertical="center" wrapText="1"/>
    </xf>
    <xf numFmtId="169" fontId="43" fillId="0" borderId="663" xfId="10" applyNumberFormat="1" applyFont="1" applyBorder="1" applyAlignment="1">
      <alignment vertical="center" wrapText="1"/>
    </xf>
    <xf numFmtId="169" fontId="43" fillId="0" borderId="690" xfId="10" applyNumberFormat="1" applyFont="1" applyBorder="1" applyAlignment="1">
      <alignment vertical="center" wrapText="1"/>
    </xf>
    <xf numFmtId="169" fontId="33" fillId="0" borderId="785" xfId="10" applyNumberFormat="1" applyFont="1" applyBorder="1" applyAlignment="1">
      <alignment vertical="center"/>
    </xf>
    <xf numFmtId="0" fontId="37" fillId="0" borderId="578" xfId="8" applyNumberFormat="1" applyFont="1" applyBorder="1" applyAlignment="1">
      <alignment horizontal="left" vertical="center" wrapText="1"/>
    </xf>
    <xf numFmtId="0" fontId="43" fillId="0" borderId="785" xfId="8" applyNumberFormat="1" applyFont="1" applyBorder="1" applyAlignment="1">
      <alignment horizontal="left" vertical="center" wrapText="1"/>
    </xf>
    <xf numFmtId="0" fontId="34" fillId="0" borderId="750" xfId="10" applyFont="1" applyBorder="1" applyAlignment="1">
      <alignment horizontal="center" vertical="center"/>
    </xf>
    <xf numFmtId="0" fontId="34" fillId="0" borderId="785" xfId="10" applyFont="1" applyBorder="1" applyAlignment="1">
      <alignment vertical="center"/>
    </xf>
    <xf numFmtId="0" fontId="34" fillId="0" borderId="752" xfId="10" applyFont="1" applyBorder="1" applyAlignment="1">
      <alignment vertical="center"/>
    </xf>
    <xf numFmtId="43" fontId="34" fillId="0" borderId="783" xfId="10" applyNumberFormat="1" applyFont="1" applyBorder="1" applyAlignment="1">
      <alignment horizontal="center" vertical="center"/>
    </xf>
    <xf numFmtId="43" fontId="34" fillId="0" borderId="786" xfId="10" applyNumberFormat="1" applyFont="1" applyBorder="1" applyAlignment="1">
      <alignment horizontal="center" vertical="center"/>
    </xf>
    <xf numFmtId="43" fontId="34" fillId="0" borderId="787" xfId="10" applyNumberFormat="1" applyFont="1" applyBorder="1" applyAlignment="1">
      <alignment horizontal="center" vertical="center"/>
    </xf>
    <xf numFmtId="43" fontId="34" fillId="0" borderId="782" xfId="10" applyNumberFormat="1" applyFont="1" applyBorder="1" applyAlignment="1">
      <alignment horizontal="center" vertical="center"/>
    </xf>
    <xf numFmtId="170" fontId="34" fillId="0" borderId="783" xfId="10" applyNumberFormat="1" applyFont="1" applyBorder="1" applyAlignment="1">
      <alignment vertical="center"/>
    </xf>
    <xf numFmtId="170" fontId="34" fillId="0" borderId="784" xfId="10" applyNumberFormat="1" applyFont="1" applyBorder="1" applyAlignment="1">
      <alignment vertical="center"/>
    </xf>
    <xf numFmtId="43" fontId="33" fillId="0" borderId="786" xfId="10" applyNumberFormat="1" applyFont="1" applyBorder="1" applyAlignment="1">
      <alignment horizontal="center" vertical="center"/>
    </xf>
    <xf numFmtId="43" fontId="33" fillId="0" borderId="787" xfId="10" applyNumberFormat="1" applyFont="1" applyBorder="1" applyAlignment="1">
      <alignment horizontal="center" vertical="center"/>
    </xf>
    <xf numFmtId="43" fontId="33" fillId="0" borderId="782" xfId="10" applyNumberFormat="1" applyFont="1" applyBorder="1" applyAlignment="1">
      <alignment horizontal="center" vertical="center"/>
    </xf>
    <xf numFmtId="43" fontId="33" fillId="0" borderId="788" xfId="10" applyNumberFormat="1" applyFont="1" applyBorder="1" applyAlignment="1">
      <alignment horizontal="center" vertical="center"/>
    </xf>
    <xf numFmtId="43" fontId="33" fillId="0" borderId="789" xfId="10" applyNumberFormat="1" applyFont="1" applyBorder="1" applyAlignment="1">
      <alignment horizontal="center" vertical="center"/>
    </xf>
    <xf numFmtId="43" fontId="33" fillId="0" borderId="790" xfId="10" applyNumberFormat="1" applyFont="1" applyBorder="1" applyAlignment="1">
      <alignment horizontal="center" vertical="center"/>
    </xf>
    <xf numFmtId="169" fontId="34" fillId="0" borderId="690" xfId="8" applyFont="1" applyBorder="1" applyAlignment="1">
      <alignment horizontal="center" vertical="center"/>
    </xf>
    <xf numFmtId="169" fontId="33" fillId="0" borderId="785" xfId="8" applyFont="1" applyBorder="1" applyAlignment="1">
      <alignment vertical="center"/>
    </xf>
    <xf numFmtId="169" fontId="33" fillId="0" borderId="752" xfId="8" applyFont="1" applyBorder="1" applyAlignment="1">
      <alignment vertical="center"/>
    </xf>
    <xf numFmtId="169" fontId="33" fillId="0" borderId="750" xfId="8" applyFont="1" applyBorder="1" applyAlignment="1">
      <alignment vertical="center"/>
    </xf>
    <xf numFmtId="0" fontId="43" fillId="0" borderId="785" xfId="8" applyNumberFormat="1" applyFont="1" applyBorder="1" applyAlignment="1">
      <alignment vertical="center"/>
    </xf>
    <xf numFmtId="0" fontId="43" fillId="0" borderId="752" xfId="8" applyNumberFormat="1" applyFont="1" applyBorder="1" applyAlignment="1">
      <alignment vertical="center"/>
    </xf>
    <xf numFmtId="0" fontId="43" fillId="0" borderId="750" xfId="8" applyNumberFormat="1" applyFont="1" applyBorder="1" applyAlignment="1">
      <alignment vertical="center"/>
    </xf>
    <xf numFmtId="0" fontId="33" fillId="0" borderId="785" xfId="8" applyNumberFormat="1" applyFont="1" applyBorder="1" applyAlignment="1" applyProtection="1">
      <alignment horizontal="left" vertical="center"/>
      <protection locked="0"/>
    </xf>
    <xf numFmtId="0" fontId="33" fillId="0" borderId="752" xfId="8" applyNumberFormat="1" applyFont="1" applyBorder="1" applyAlignment="1" applyProtection="1">
      <alignment horizontal="left" vertical="center"/>
      <protection locked="0"/>
    </xf>
    <xf numFmtId="0" fontId="33" fillId="0" borderId="750" xfId="8" applyNumberFormat="1" applyFont="1" applyBorder="1" applyAlignment="1" applyProtection="1">
      <alignment horizontal="left" vertical="center"/>
      <protection locked="0"/>
    </xf>
    <xf numFmtId="0" fontId="34" fillId="0" borderId="785" xfId="8" applyNumberFormat="1" applyFont="1" applyBorder="1" applyAlignment="1">
      <alignment horizontal="left" vertical="center"/>
    </xf>
    <xf numFmtId="0" fontId="34" fillId="0" borderId="752" xfId="8" applyNumberFormat="1" applyFont="1" applyBorder="1" applyAlignment="1">
      <alignment horizontal="left" vertical="center"/>
    </xf>
    <xf numFmtId="0" fontId="34" fillId="0" borderId="750" xfId="8" applyNumberFormat="1" applyFont="1" applyBorder="1" applyAlignment="1">
      <alignment horizontal="left" vertical="center"/>
    </xf>
    <xf numFmtId="0" fontId="33" fillId="0" borderId="785" xfId="8" applyNumberFormat="1" applyFont="1" applyBorder="1" applyAlignment="1">
      <alignment horizontal="left" vertical="center"/>
    </xf>
    <xf numFmtId="0" fontId="33" fillId="0" borderId="752" xfId="8" applyNumberFormat="1" applyFont="1" applyBorder="1" applyAlignment="1">
      <alignment horizontal="left" vertical="center"/>
    </xf>
    <xf numFmtId="0" fontId="33" fillId="0" borderId="750" xfId="8" applyNumberFormat="1" applyFont="1" applyBorder="1" applyAlignment="1">
      <alignment horizontal="left" vertical="center"/>
    </xf>
    <xf numFmtId="169" fontId="33" fillId="0" borderId="785" xfId="8" applyFont="1" applyBorder="1" applyAlignment="1">
      <alignment horizontal="left" vertical="center"/>
    </xf>
    <xf numFmtId="169" fontId="33" fillId="0" borderId="752" xfId="8" applyFont="1" applyBorder="1" applyAlignment="1">
      <alignment horizontal="left" vertical="center"/>
    </xf>
    <xf numFmtId="169" fontId="33" fillId="0" borderId="750" xfId="8" applyFont="1" applyBorder="1" applyAlignment="1">
      <alignment horizontal="left" vertical="center"/>
    </xf>
    <xf numFmtId="0" fontId="33" fillId="0" borderId="791" xfId="10" applyFont="1" applyBorder="1" applyAlignment="1">
      <alignment vertical="center"/>
    </xf>
    <xf numFmtId="0" fontId="33" fillId="0" borderId="792" xfId="10" applyFont="1" applyBorder="1" applyAlignment="1">
      <alignment vertical="center"/>
    </xf>
    <xf numFmtId="0" fontId="33" fillId="0" borderId="793" xfId="10" applyFont="1" applyBorder="1" applyAlignment="1">
      <alignment vertical="center"/>
    </xf>
    <xf numFmtId="43" fontId="33" fillId="0" borderId="794" xfId="10" applyNumberFormat="1" applyFont="1" applyBorder="1" applyAlignment="1">
      <alignment vertical="center"/>
    </xf>
    <xf numFmtId="43" fontId="33" fillId="0" borderId="794" xfId="10" applyNumberFormat="1" applyFont="1" applyBorder="1" applyAlignment="1">
      <alignment horizontal="center" vertical="center"/>
    </xf>
    <xf numFmtId="170" fontId="33" fillId="0" borderId="794" xfId="10" applyNumberFormat="1" applyFont="1" applyBorder="1" applyAlignment="1">
      <alignment vertical="center"/>
    </xf>
    <xf numFmtId="170" fontId="33" fillId="0" borderId="795" xfId="10" applyNumberFormat="1" applyFont="1" applyBorder="1" applyAlignment="1">
      <alignment vertical="center"/>
    </xf>
    <xf numFmtId="43" fontId="33" fillId="0" borderId="573" xfId="8" applyNumberFormat="1" applyFont="1" applyBorder="1" applyAlignment="1">
      <alignment vertical="center"/>
    </xf>
    <xf numFmtId="43" fontId="33" fillId="0" borderId="573" xfId="15" applyFont="1" applyFill="1" applyBorder="1" applyAlignment="1">
      <alignment vertical="center"/>
    </xf>
    <xf numFmtId="43" fontId="33" fillId="0" borderId="783" xfId="8" applyNumberFormat="1" applyFont="1" applyBorder="1" applyAlignment="1">
      <alignment vertical="center"/>
    </xf>
    <xf numFmtId="43" fontId="33" fillId="0" borderId="783" xfId="10" applyNumberFormat="1" applyFont="1" applyBorder="1" applyAlignment="1">
      <alignment vertical="center"/>
    </xf>
    <xf numFmtId="43" fontId="33" fillId="0" borderId="783" xfId="15" applyFont="1" applyFill="1" applyBorder="1" applyAlignment="1">
      <alignment vertical="center"/>
    </xf>
    <xf numFmtId="43" fontId="33" fillId="0" borderId="783" xfId="8" quotePrefix="1" applyNumberFormat="1" applyFont="1" applyBorder="1" applyAlignment="1">
      <alignment horizontal="center" vertical="center"/>
    </xf>
    <xf numFmtId="169" fontId="33" fillId="0" borderId="750" xfId="9" applyFont="1" applyBorder="1" applyAlignment="1">
      <alignment horizontal="center" vertical="center"/>
    </xf>
    <xf numFmtId="169" fontId="33" fillId="0" borderId="791" xfId="10" applyNumberFormat="1" applyFont="1" applyBorder="1" applyAlignment="1">
      <alignment horizontal="right" vertical="center"/>
    </xf>
    <xf numFmtId="0" fontId="33" fillId="0" borderId="796" xfId="10" applyFont="1" applyBorder="1" applyAlignment="1">
      <alignment vertical="center"/>
    </xf>
    <xf numFmtId="0" fontId="34" fillId="0" borderId="752" xfId="8" applyNumberFormat="1" applyFont="1" applyBorder="1" applyAlignment="1">
      <alignment vertical="center"/>
    </xf>
    <xf numFmtId="169" fontId="33" fillId="0" borderId="791" xfId="10" applyNumberFormat="1" applyFont="1" applyBorder="1" applyAlignment="1">
      <alignment horizontal="center" vertical="center"/>
    </xf>
    <xf numFmtId="43" fontId="33" fillId="0" borderId="797" xfId="10" applyNumberFormat="1" applyFont="1" applyBorder="1" applyAlignment="1">
      <alignment horizontal="center" vertical="center"/>
    </xf>
    <xf numFmtId="43" fontId="33" fillId="0" borderId="798" xfId="10" applyNumberFormat="1" applyFont="1" applyBorder="1" applyAlignment="1">
      <alignment horizontal="center" vertical="center"/>
    </xf>
    <xf numFmtId="169" fontId="33" fillId="0" borderId="799" xfId="10" applyNumberFormat="1" applyFont="1" applyBorder="1" applyAlignment="1">
      <alignment horizontal="center" vertical="center"/>
    </xf>
    <xf numFmtId="0" fontId="33" fillId="0" borderId="800" xfId="10" applyFont="1" applyBorder="1" applyAlignment="1">
      <alignment vertical="center"/>
    </xf>
    <xf numFmtId="43" fontId="33" fillId="0" borderId="801" xfId="10" applyNumberFormat="1" applyFont="1" applyBorder="1" applyAlignment="1">
      <alignment horizontal="center" vertical="center"/>
    </xf>
    <xf numFmtId="43" fontId="33" fillId="0" borderId="802" xfId="10" applyNumberFormat="1" applyFont="1" applyBorder="1" applyAlignment="1">
      <alignment horizontal="center" vertical="center"/>
    </xf>
    <xf numFmtId="43" fontId="33" fillId="0" borderId="803" xfId="10" applyNumberFormat="1" applyFont="1" applyBorder="1" applyAlignment="1">
      <alignment horizontal="center" vertical="center"/>
    </xf>
    <xf numFmtId="43" fontId="33" fillId="0" borderId="804" xfId="10" applyNumberFormat="1" applyFont="1" applyBorder="1" applyAlignment="1">
      <alignment horizontal="center" vertical="center"/>
    </xf>
    <xf numFmtId="170" fontId="33" fillId="0" borderId="801" xfId="10" applyNumberFormat="1" applyFont="1" applyBorder="1" applyAlignment="1">
      <alignment vertical="center"/>
    </xf>
    <xf numFmtId="170" fontId="33" fillId="0" borderId="805" xfId="10" applyNumberFormat="1" applyFont="1" applyBorder="1" applyAlignment="1">
      <alignment vertical="center"/>
    </xf>
    <xf numFmtId="169" fontId="34" fillId="5" borderId="148" xfId="10" applyNumberFormat="1" applyFont="1" applyFill="1" applyBorder="1" applyAlignment="1">
      <alignment horizontal="left" vertical="center"/>
    </xf>
    <xf numFmtId="0" fontId="34" fillId="5" borderId="120" xfId="10" applyFont="1" applyFill="1" applyBorder="1" applyAlignment="1">
      <alignment vertical="center"/>
    </xf>
    <xf numFmtId="43" fontId="34" fillId="5" borderId="120" xfId="10" applyNumberFormat="1" applyFont="1" applyFill="1" applyBorder="1" applyAlignment="1">
      <alignment horizontal="center" vertical="center"/>
    </xf>
    <xf numFmtId="170" fontId="33" fillId="5" borderId="154" xfId="10" applyNumberFormat="1" applyFont="1" applyFill="1" applyBorder="1" applyAlignment="1">
      <alignment vertical="center"/>
    </xf>
    <xf numFmtId="170" fontId="33" fillId="5" borderId="155" xfId="10" applyNumberFormat="1" applyFont="1" applyFill="1" applyBorder="1" applyAlignment="1">
      <alignment vertical="center"/>
    </xf>
    <xf numFmtId="0" fontId="33" fillId="5" borderId="0" xfId="10" applyFont="1" applyFill="1" applyAlignment="1">
      <alignment vertical="center"/>
    </xf>
    <xf numFmtId="0" fontId="33" fillId="5" borderId="120" xfId="10" applyFont="1" applyFill="1" applyBorder="1" applyAlignment="1">
      <alignment vertical="center"/>
    </xf>
    <xf numFmtId="169" fontId="33" fillId="0" borderId="691" xfId="10" applyNumberFormat="1" applyFont="1" applyBorder="1" applyAlignment="1">
      <alignment vertical="center"/>
    </xf>
    <xf numFmtId="169" fontId="33" fillId="0" borderId="806" xfId="10" applyNumberFormat="1" applyFont="1" applyBorder="1" applyAlignment="1">
      <alignment horizontal="center" vertical="center"/>
    </xf>
    <xf numFmtId="169" fontId="33" fillId="0" borderId="807" xfId="10" applyNumberFormat="1" applyFont="1" applyBorder="1" applyAlignment="1">
      <alignment vertical="center"/>
    </xf>
    <xf numFmtId="169" fontId="33" fillId="0" borderId="808" xfId="10" applyNumberFormat="1" applyFont="1" applyBorder="1" applyAlignment="1">
      <alignment vertical="center"/>
    </xf>
    <xf numFmtId="169" fontId="33" fillId="0" borderId="806" xfId="10" applyNumberFormat="1" applyFont="1" applyBorder="1" applyAlignment="1">
      <alignment vertical="center"/>
    </xf>
    <xf numFmtId="43" fontId="33" fillId="0" borderId="809" xfId="10" applyNumberFormat="1" applyFont="1" applyBorder="1" applyAlignment="1">
      <alignment horizontal="center" vertical="center"/>
    </xf>
    <xf numFmtId="43" fontId="33" fillId="0" borderId="810" xfId="10" applyNumberFormat="1" applyFont="1" applyBorder="1" applyAlignment="1">
      <alignment horizontal="center" vertical="center"/>
    </xf>
    <xf numFmtId="43" fontId="33" fillId="0" borderId="811" xfId="10" applyNumberFormat="1" applyFont="1" applyBorder="1" applyAlignment="1">
      <alignment horizontal="center" vertical="center"/>
    </xf>
    <xf numFmtId="170" fontId="33" fillId="0" borderId="809" xfId="10" applyNumberFormat="1" applyFont="1" applyBorder="1" applyAlignment="1">
      <alignment vertical="center"/>
    </xf>
    <xf numFmtId="170" fontId="33" fillId="0" borderId="812" xfId="10" applyNumberFormat="1" applyFont="1" applyBorder="1" applyAlignment="1">
      <alignment vertical="center"/>
    </xf>
    <xf numFmtId="170" fontId="33" fillId="0" borderId="724" xfId="10" applyNumberFormat="1" applyFont="1" applyBorder="1" applyAlignment="1">
      <alignment vertical="center"/>
    </xf>
    <xf numFmtId="170" fontId="33" fillId="0" borderId="726" xfId="10" applyNumberFormat="1" applyFont="1" applyBorder="1" applyAlignment="1">
      <alignment vertical="center"/>
    </xf>
    <xf numFmtId="169" fontId="43" fillId="0" borderId="813" xfId="10" applyNumberFormat="1" applyFont="1" applyBorder="1" applyAlignment="1">
      <alignment horizontal="left" vertical="center" wrapText="1"/>
    </xf>
    <xf numFmtId="169" fontId="34" fillId="0" borderId="785" xfId="10" applyNumberFormat="1" applyFont="1" applyBorder="1" applyAlignment="1">
      <alignment vertical="center"/>
    </xf>
    <xf numFmtId="43" fontId="33" fillId="0" borderId="782" xfId="15" applyFont="1" applyFill="1" applyBorder="1" applyAlignment="1">
      <alignment horizontal="center" vertical="center"/>
    </xf>
    <xf numFmtId="169" fontId="33" fillId="0" borderId="785" xfId="10" applyNumberFormat="1" applyFont="1" applyBorder="1" applyAlignment="1">
      <alignment horizontal="left" vertical="center"/>
    </xf>
    <xf numFmtId="169" fontId="33" fillId="0" borderId="774" xfId="10" applyNumberFormat="1" applyFont="1" applyBorder="1" applyAlignment="1">
      <alignment horizontal="left" vertical="center"/>
    </xf>
    <xf numFmtId="0" fontId="33" fillId="0" borderId="806" xfId="10" applyFont="1" applyBorder="1" applyAlignment="1">
      <alignment horizontal="center" vertical="center"/>
    </xf>
    <xf numFmtId="0" fontId="33" fillId="0" borderId="807" xfId="10" applyFont="1" applyBorder="1" applyAlignment="1">
      <alignment vertical="center"/>
    </xf>
    <xf numFmtId="0" fontId="33" fillId="0" borderId="808" xfId="10" applyFont="1" applyBorder="1" applyAlignment="1">
      <alignment vertical="center"/>
    </xf>
    <xf numFmtId="0" fontId="33" fillId="0" borderId="806" xfId="10" applyFont="1" applyBorder="1" applyAlignment="1">
      <alignment vertical="center"/>
    </xf>
    <xf numFmtId="43" fontId="33" fillId="0" borderId="811" xfId="15" applyFont="1" applyFill="1" applyBorder="1" applyAlignment="1">
      <alignment horizontal="center" vertical="center"/>
    </xf>
    <xf numFmtId="43" fontId="33" fillId="0" borderId="804" xfId="15" applyFont="1" applyFill="1" applyBorder="1" applyAlignment="1">
      <alignment horizontal="center" vertical="center"/>
    </xf>
    <xf numFmtId="170" fontId="33" fillId="0" borderId="814" xfId="10" applyNumberFormat="1" applyFont="1" applyBorder="1" applyAlignment="1">
      <alignment vertical="center"/>
    </xf>
    <xf numFmtId="170" fontId="33" fillId="0" borderId="815" xfId="10" applyNumberFormat="1" applyFont="1" applyBorder="1" applyAlignment="1">
      <alignment vertical="center"/>
    </xf>
    <xf numFmtId="43" fontId="33" fillId="0" borderId="816" xfId="10" applyNumberFormat="1" applyFont="1" applyBorder="1" applyAlignment="1">
      <alignment horizontal="center" vertical="center"/>
    </xf>
    <xf numFmtId="170" fontId="33" fillId="0" borderId="817" xfId="10" applyNumberFormat="1" applyFont="1" applyBorder="1" applyAlignment="1">
      <alignment vertical="center"/>
    </xf>
    <xf numFmtId="170" fontId="33" fillId="0" borderId="818" xfId="10" applyNumberFormat="1" applyFont="1" applyBorder="1" applyAlignment="1">
      <alignment vertical="center"/>
    </xf>
    <xf numFmtId="169" fontId="33" fillId="0" borderId="819" xfId="10" applyNumberFormat="1" applyFont="1" applyBorder="1" applyAlignment="1">
      <alignment vertical="center"/>
    </xf>
    <xf numFmtId="43" fontId="33" fillId="0" borderId="817" xfId="10" applyNumberFormat="1" applyFont="1" applyBorder="1" applyAlignment="1">
      <alignment horizontal="center" vertical="center"/>
    </xf>
    <xf numFmtId="43" fontId="33" fillId="0" borderId="816" xfId="15" applyFont="1" applyFill="1" applyBorder="1" applyAlignment="1">
      <alignment horizontal="center" vertical="center"/>
    </xf>
    <xf numFmtId="169" fontId="33" fillId="0" borderId="819" xfId="10" applyNumberFormat="1" applyFont="1" applyBorder="1" applyAlignment="1">
      <alignment horizontal="left" vertical="center"/>
    </xf>
    <xf numFmtId="170" fontId="33" fillId="0" borderId="817" xfId="8" applyNumberFormat="1" applyFont="1" applyBorder="1" applyAlignment="1">
      <alignment vertical="center"/>
    </xf>
    <xf numFmtId="170" fontId="33" fillId="0" borderId="818" xfId="8" applyNumberFormat="1" applyFont="1" applyBorder="1" applyAlignment="1">
      <alignment vertical="center"/>
    </xf>
    <xf numFmtId="169" fontId="33" fillId="0" borderId="813" xfId="10" applyNumberFormat="1" applyFont="1" applyBorder="1" applyAlignment="1">
      <alignment horizontal="left" vertical="center"/>
    </xf>
    <xf numFmtId="169" fontId="34" fillId="0" borderId="819" xfId="10" applyNumberFormat="1" applyFont="1" applyBorder="1" applyAlignment="1">
      <alignment vertical="center"/>
    </xf>
    <xf numFmtId="43" fontId="33" fillId="0" borderId="817" xfId="15" applyFont="1" applyFill="1" applyBorder="1" applyAlignment="1">
      <alignment horizontal="center" vertical="center"/>
    </xf>
    <xf numFmtId="169" fontId="33" fillId="0" borderId="806" xfId="10" applyNumberFormat="1" applyFont="1" applyBorder="1" applyAlignment="1">
      <alignment horizontal="right" vertical="center"/>
    </xf>
    <xf numFmtId="169" fontId="33" fillId="0" borderId="820" xfId="10" applyNumberFormat="1" applyFont="1" applyBorder="1" applyAlignment="1">
      <alignment horizontal="left" vertical="center"/>
    </xf>
    <xf numFmtId="169" fontId="33" fillId="0" borderId="808" xfId="10" applyNumberFormat="1" applyFont="1" applyBorder="1" applyAlignment="1">
      <alignment horizontal="left" vertical="center"/>
    </xf>
    <xf numFmtId="43" fontId="33" fillId="0" borderId="814" xfId="10" applyNumberFormat="1" applyFont="1" applyBorder="1" applyAlignment="1">
      <alignment horizontal="center" vertical="center"/>
    </xf>
    <xf numFmtId="43" fontId="33" fillId="0" borderId="814" xfId="15" applyFont="1" applyFill="1" applyBorder="1" applyAlignment="1">
      <alignment horizontal="center" vertical="center"/>
    </xf>
    <xf numFmtId="0" fontId="33" fillId="0" borderId="821" xfId="10" applyFont="1" applyBorder="1" applyAlignment="1">
      <alignment vertical="center"/>
    </xf>
    <xf numFmtId="43" fontId="33" fillId="0" borderId="724" xfId="10" applyNumberFormat="1" applyFont="1" applyBorder="1" applyAlignment="1">
      <alignment horizontal="center" vertical="center"/>
    </xf>
    <xf numFmtId="0" fontId="33" fillId="0" borderId="819" xfId="10" applyFont="1" applyBorder="1" applyAlignment="1">
      <alignment vertical="center"/>
    </xf>
    <xf numFmtId="0" fontId="33" fillId="0" borderId="820" xfId="10" applyFont="1" applyBorder="1" applyAlignment="1">
      <alignment vertical="center"/>
    </xf>
    <xf numFmtId="170" fontId="33" fillId="0" borderId="811" xfId="10" applyNumberFormat="1" applyFont="1" applyBorder="1" applyAlignment="1">
      <alignment vertical="center"/>
    </xf>
    <xf numFmtId="170" fontId="33" fillId="0" borderId="822" xfId="10" applyNumberFormat="1" applyFont="1" applyBorder="1" applyAlignment="1">
      <alignment vertical="center"/>
    </xf>
    <xf numFmtId="0" fontId="37" fillId="0" borderId="821" xfId="10" applyFont="1" applyBorder="1" applyAlignment="1">
      <alignment horizontal="left" vertical="center"/>
    </xf>
    <xf numFmtId="0" fontId="43" fillId="0" borderId="819" xfId="10" applyFont="1" applyBorder="1" applyAlignment="1">
      <alignment horizontal="left" vertical="center" wrapText="1"/>
    </xf>
    <xf numFmtId="170" fontId="33" fillId="0" borderId="817" xfId="9" applyNumberFormat="1" applyFont="1" applyBorder="1" applyAlignment="1">
      <alignment vertical="center"/>
    </xf>
    <xf numFmtId="170" fontId="33" fillId="0" borderId="818" xfId="9" applyNumberFormat="1" applyFont="1" applyBorder="1" applyAlignment="1">
      <alignment vertical="center"/>
    </xf>
    <xf numFmtId="39" fontId="33" fillId="0" borderId="819" xfId="10" applyNumberFormat="1" applyFont="1" applyBorder="1" applyAlignment="1">
      <alignment vertical="center"/>
    </xf>
    <xf numFmtId="0" fontId="33" fillId="0" borderId="819" xfId="10" applyFont="1" applyBorder="1" applyAlignment="1">
      <alignment horizontal="left" vertical="center"/>
    </xf>
    <xf numFmtId="0" fontId="33" fillId="0" borderId="806" xfId="10" applyFont="1" applyBorder="1" applyAlignment="1">
      <alignment horizontal="right" vertical="center"/>
    </xf>
    <xf numFmtId="0" fontId="33" fillId="0" borderId="820" xfId="10" applyFont="1" applyBorder="1" applyAlignment="1">
      <alignment horizontal="left" vertical="center"/>
    </xf>
    <xf numFmtId="0" fontId="33" fillId="0" borderId="808" xfId="10" applyFont="1" applyBorder="1" applyAlignment="1">
      <alignment horizontal="left" vertical="center"/>
    </xf>
    <xf numFmtId="0" fontId="33" fillId="0" borderId="806" xfId="10" applyFont="1" applyBorder="1" applyAlignment="1">
      <alignment horizontal="left" vertical="center"/>
    </xf>
    <xf numFmtId="0" fontId="33" fillId="0" borderId="819" xfId="8" applyNumberFormat="1" applyFont="1" applyBorder="1" applyAlignment="1">
      <alignment vertical="center"/>
    </xf>
    <xf numFmtId="43" fontId="33" fillId="0" borderId="817" xfId="8" applyNumberFormat="1" applyFont="1" applyBorder="1" applyAlignment="1">
      <alignment horizontal="center" vertical="center"/>
    </xf>
    <xf numFmtId="169" fontId="33" fillId="0" borderId="819" xfId="8" applyFont="1" applyBorder="1" applyAlignment="1">
      <alignment vertical="center"/>
    </xf>
    <xf numFmtId="0" fontId="33" fillId="0" borderId="819" xfId="8" applyNumberFormat="1" applyFont="1" applyBorder="1" applyAlignment="1" applyProtection="1">
      <alignment horizontal="left" vertical="center"/>
      <protection locked="0"/>
    </xf>
    <xf numFmtId="0" fontId="34" fillId="0" borderId="819" xfId="8" applyNumberFormat="1" applyFont="1" applyBorder="1" applyAlignment="1">
      <alignment horizontal="left" vertical="center"/>
    </xf>
    <xf numFmtId="0" fontId="33" fillId="0" borderId="819" xfId="8" applyNumberFormat="1" applyFont="1" applyBorder="1" applyAlignment="1">
      <alignment horizontal="left" vertical="center"/>
    </xf>
    <xf numFmtId="169" fontId="33" fillId="0" borderId="819" xfId="8" applyFont="1" applyBorder="1" applyAlignment="1">
      <alignment horizontal="left" vertical="center"/>
    </xf>
    <xf numFmtId="43" fontId="33" fillId="0" borderId="811" xfId="10" applyNumberFormat="1" applyFont="1" applyBorder="1" applyAlignment="1">
      <alignment vertical="center"/>
    </xf>
    <xf numFmtId="43" fontId="33" fillId="0" borderId="823" xfId="10" applyNumberFormat="1" applyFont="1" applyBorder="1" applyAlignment="1">
      <alignment horizontal="center" vertical="center"/>
    </xf>
    <xf numFmtId="43" fontId="33" fillId="0" borderId="824" xfId="10" applyNumberFormat="1" applyFont="1" applyBorder="1" applyAlignment="1">
      <alignment horizontal="center" vertical="center"/>
    </xf>
    <xf numFmtId="170" fontId="33" fillId="0" borderId="825" xfId="10" applyNumberFormat="1" applyFont="1" applyBorder="1" applyAlignment="1">
      <alignment vertical="center"/>
    </xf>
    <xf numFmtId="170" fontId="33" fillId="0" borderId="826" xfId="10" applyNumberFormat="1" applyFont="1" applyBorder="1" applyAlignment="1">
      <alignment vertical="center"/>
    </xf>
    <xf numFmtId="0" fontId="43" fillId="0" borderId="819" xfId="8" applyNumberFormat="1" applyFont="1" applyBorder="1" applyAlignment="1">
      <alignment horizontal="left" vertical="center" wrapText="1"/>
    </xf>
    <xf numFmtId="169" fontId="34" fillId="0" borderId="148" xfId="10" applyNumberFormat="1" applyFont="1" applyBorder="1" applyAlignment="1">
      <alignment horizontal="left" vertical="center"/>
    </xf>
    <xf numFmtId="43" fontId="33" fillId="0" borderId="827" xfId="10" applyNumberFormat="1" applyFont="1" applyBorder="1" applyAlignment="1">
      <alignment horizontal="center" vertical="center"/>
    </xf>
    <xf numFmtId="43" fontId="33" fillId="0" borderId="828" xfId="10" applyNumberFormat="1" applyFont="1" applyBorder="1" applyAlignment="1">
      <alignment horizontal="center" vertical="center"/>
    </xf>
    <xf numFmtId="43" fontId="33" fillId="0" borderId="829" xfId="10" applyNumberFormat="1" applyFont="1" applyBorder="1" applyAlignment="1">
      <alignment horizontal="center" vertical="center"/>
    </xf>
    <xf numFmtId="172" fontId="33" fillId="0" borderId="830" xfId="13" applyNumberFormat="1" applyFont="1" applyBorder="1" applyAlignment="1">
      <alignment horizontal="center" vertical="center"/>
    </xf>
    <xf numFmtId="170" fontId="33" fillId="0" borderId="831" xfId="10" applyNumberFormat="1" applyFont="1" applyBorder="1" applyAlignment="1">
      <alignment vertical="center"/>
    </xf>
    <xf numFmtId="170" fontId="33" fillId="0" borderId="832" xfId="10" applyNumberFormat="1" applyFont="1" applyBorder="1" applyAlignment="1">
      <alignment vertical="center"/>
    </xf>
    <xf numFmtId="172" fontId="33" fillId="5" borderId="120" xfId="13" applyNumberFormat="1" applyFont="1" applyFill="1" applyBorder="1" applyAlignment="1">
      <alignment horizontal="center" vertical="center"/>
    </xf>
    <xf numFmtId="1" fontId="34" fillId="7" borderId="148" xfId="8" applyNumberFormat="1" applyFont="1" applyFill="1" applyBorder="1" applyAlignment="1">
      <alignment horizontal="center" vertical="center"/>
    </xf>
    <xf numFmtId="0" fontId="34" fillId="7" borderId="201" xfId="8" applyNumberFormat="1" applyFont="1" applyFill="1" applyBorder="1" applyAlignment="1">
      <alignment horizontal="left" vertical="center"/>
    </xf>
    <xf numFmtId="0" fontId="34" fillId="7" borderId="120" xfId="8" applyNumberFormat="1" applyFont="1" applyFill="1" applyBorder="1" applyAlignment="1">
      <alignment horizontal="left" vertical="center"/>
    </xf>
    <xf numFmtId="43" fontId="33" fillId="7" borderId="120" xfId="8" applyNumberFormat="1" applyFont="1" applyFill="1" applyBorder="1" applyAlignment="1">
      <alignment horizontal="center" vertical="center"/>
    </xf>
    <xf numFmtId="43" fontId="33" fillId="7" borderId="120" xfId="15" applyFont="1" applyFill="1" applyBorder="1" applyAlignment="1">
      <alignment horizontal="center" vertical="center"/>
    </xf>
    <xf numFmtId="43" fontId="34" fillId="7" borderId="120" xfId="15" applyFont="1" applyFill="1" applyBorder="1" applyAlignment="1">
      <alignment horizontal="center" vertical="center"/>
    </xf>
    <xf numFmtId="172" fontId="33" fillId="7" borderId="120" xfId="13" applyNumberFormat="1" applyFont="1" applyFill="1" applyBorder="1" applyAlignment="1" applyProtection="1">
      <alignment horizontal="center" vertical="center"/>
    </xf>
    <xf numFmtId="170" fontId="33" fillId="7" borderId="154" xfId="8" applyNumberFormat="1" applyFont="1" applyFill="1" applyBorder="1" applyAlignment="1">
      <alignment vertical="center"/>
    </xf>
    <xf numFmtId="170" fontId="34" fillId="7" borderId="120" xfId="15" applyNumberFormat="1" applyFont="1" applyFill="1" applyBorder="1" applyAlignment="1">
      <alignment horizontal="center" vertical="center"/>
    </xf>
    <xf numFmtId="170" fontId="33" fillId="7" borderId="155" xfId="8" applyNumberFormat="1" applyFont="1" applyFill="1" applyBorder="1" applyAlignment="1">
      <alignment vertical="center"/>
    </xf>
    <xf numFmtId="169" fontId="33" fillId="7" borderId="120" xfId="8" applyFont="1" applyFill="1" applyBorder="1" applyAlignment="1">
      <alignment vertical="center"/>
    </xf>
    <xf numFmtId="43" fontId="34" fillId="0" borderId="0" xfId="8" applyNumberFormat="1" applyFont="1" applyAlignment="1">
      <alignment horizontal="center" vertical="center"/>
    </xf>
    <xf numFmtId="1" fontId="39" fillId="8" borderId="730" xfId="8" applyNumberFormat="1" applyFont="1" applyFill="1" applyBorder="1" applyAlignment="1">
      <alignment horizontal="center" vertical="center"/>
    </xf>
    <xf numFmtId="0" fontId="39" fillId="8" borderId="118" xfId="8" applyNumberFormat="1" applyFont="1" applyFill="1" applyBorder="1" applyAlignment="1">
      <alignment horizontal="left" vertical="center"/>
    </xf>
    <xf numFmtId="43" fontId="39" fillId="8" borderId="118" xfId="8" applyNumberFormat="1" applyFont="1" applyFill="1" applyBorder="1" applyAlignment="1">
      <alignment horizontal="center" vertical="center"/>
    </xf>
    <xf numFmtId="43" fontId="39" fillId="8" borderId="728" xfId="8" applyNumberFormat="1" applyFont="1" applyFill="1" applyBorder="1" applyAlignment="1">
      <alignment horizontal="center" vertical="center"/>
    </xf>
    <xf numFmtId="172" fontId="39" fillId="8" borderId="115" xfId="13" applyNumberFormat="1" applyFont="1" applyFill="1" applyBorder="1" applyAlignment="1">
      <alignment horizontal="center" vertical="center"/>
    </xf>
    <xf numFmtId="1" fontId="39" fillId="8" borderId="0" xfId="8" applyNumberFormat="1" applyFont="1" applyFill="1" applyAlignment="1">
      <alignment horizontal="center" vertical="center"/>
    </xf>
    <xf numFmtId="0" fontId="39" fillId="8" borderId="0" xfId="8" applyNumberFormat="1" applyFont="1" applyFill="1" applyAlignment="1">
      <alignment horizontal="left" vertical="center"/>
    </xf>
    <xf numFmtId="43" fontId="39" fillId="8" borderId="0" xfId="8" applyNumberFormat="1" applyFont="1" applyFill="1" applyAlignment="1">
      <alignment horizontal="center" vertical="center"/>
    </xf>
    <xf numFmtId="172" fontId="39" fillId="8" borderId="0" xfId="13" applyNumberFormat="1" applyFont="1" applyFill="1" applyBorder="1" applyAlignment="1">
      <alignment horizontal="center" vertical="center"/>
    </xf>
    <xf numFmtId="43" fontId="38" fillId="0" borderId="151" xfId="8" applyNumberFormat="1" applyFont="1" applyBorder="1" applyAlignment="1">
      <alignment horizontal="center" vertical="center"/>
    </xf>
    <xf numFmtId="43" fontId="34" fillId="0" borderId="128" xfId="8" applyNumberFormat="1" applyFont="1" applyBorder="1" applyAlignment="1">
      <alignment horizontal="center" vertical="center"/>
    </xf>
    <xf numFmtId="43" fontId="34" fillId="0" borderId="128" xfId="8" applyNumberFormat="1" applyFont="1" applyBorder="1" applyAlignment="1">
      <alignment horizontal="center" vertical="center" wrapText="1"/>
    </xf>
    <xf numFmtId="170" fontId="34" fillId="0" borderId="41" xfId="8" applyNumberFormat="1" applyFont="1" applyBorder="1" applyAlignment="1">
      <alignment horizontal="center" vertical="center"/>
    </xf>
    <xf numFmtId="170" fontId="34" fillId="0" borderId="29" xfId="8" applyNumberFormat="1" applyFont="1" applyBorder="1" applyAlignment="1">
      <alignment horizontal="center" vertical="center"/>
    </xf>
    <xf numFmtId="170" fontId="34" fillId="0" borderId="29" xfId="3" applyNumberFormat="1" applyFont="1" applyBorder="1" applyAlignment="1">
      <alignment horizontal="center" vertical="center"/>
    </xf>
    <xf numFmtId="170" fontId="34" fillId="0" borderId="42" xfId="3" applyNumberFormat="1" applyFont="1" applyBorder="1" applyAlignment="1">
      <alignment horizontal="center" vertical="center"/>
    </xf>
    <xf numFmtId="1" fontId="33" fillId="0" borderId="839" xfId="8" applyNumberFormat="1" applyFont="1" applyBorder="1" applyAlignment="1">
      <alignment horizontal="center" vertical="center"/>
    </xf>
    <xf numFmtId="0" fontId="33" fillId="0" borderId="839" xfId="8" applyNumberFormat="1" applyFont="1" applyBorder="1" applyAlignment="1">
      <alignment horizontal="left" vertical="center"/>
    </xf>
    <xf numFmtId="43" fontId="34" fillId="0" borderId="839" xfId="12" applyNumberFormat="1" applyFont="1" applyFill="1" applyBorder="1" applyAlignment="1">
      <alignment horizontal="left" vertical="center"/>
    </xf>
    <xf numFmtId="176" fontId="33" fillId="0" borderId="839" xfId="13" applyNumberFormat="1" applyFont="1" applyFill="1" applyBorder="1" applyAlignment="1">
      <alignment horizontal="left" vertical="center"/>
    </xf>
    <xf numFmtId="176" fontId="33" fillId="0" borderId="0" xfId="8" applyNumberFormat="1" applyFont="1" applyAlignment="1">
      <alignment vertical="center"/>
    </xf>
    <xf numFmtId="2" fontId="33" fillId="0" borderId="0" xfId="8" applyNumberFormat="1" applyFont="1" applyAlignment="1">
      <alignment vertical="center"/>
    </xf>
    <xf numFmtId="166" fontId="33" fillId="0" borderId="0" xfId="19" applyFont="1" applyFill="1" applyBorder="1" applyAlignment="1">
      <alignment vertical="center"/>
    </xf>
    <xf numFmtId="43" fontId="34" fillId="0" borderId="0" xfId="12" applyNumberFormat="1" applyFont="1" applyFill="1" applyBorder="1" applyAlignment="1">
      <alignment horizontal="left" vertical="center"/>
    </xf>
    <xf numFmtId="176" fontId="33" fillId="0" borderId="0" xfId="13" applyNumberFormat="1" applyFont="1" applyFill="1" applyBorder="1" applyAlignment="1">
      <alignment horizontal="left" vertical="center"/>
    </xf>
    <xf numFmtId="177" fontId="34" fillId="0" borderId="0" xfId="12" applyNumberFormat="1" applyFont="1" applyFill="1" applyBorder="1" applyAlignment="1">
      <alignment horizontal="left" vertical="center"/>
    </xf>
    <xf numFmtId="1" fontId="33" fillId="7" borderId="0" xfId="8" applyNumberFormat="1" applyFont="1" applyFill="1" applyAlignment="1">
      <alignment horizontal="center" vertical="center"/>
    </xf>
    <xf numFmtId="0" fontId="33" fillId="7" borderId="0" xfId="8" applyNumberFormat="1" applyFont="1" applyFill="1" applyAlignment="1">
      <alignment horizontal="left" vertical="center"/>
    </xf>
    <xf numFmtId="43" fontId="34" fillId="7" borderId="0" xfId="12" applyNumberFormat="1" applyFont="1" applyFill="1" applyBorder="1" applyAlignment="1">
      <alignment horizontal="left" vertical="center"/>
    </xf>
    <xf numFmtId="176" fontId="34" fillId="7" borderId="0" xfId="13" applyNumberFormat="1" applyFont="1" applyFill="1" applyBorder="1" applyAlignment="1">
      <alignment horizontal="left" vertical="center"/>
    </xf>
    <xf numFmtId="176" fontId="33" fillId="7" borderId="0" xfId="8" applyNumberFormat="1" applyFont="1" applyFill="1" applyAlignment="1">
      <alignment vertical="center"/>
    </xf>
    <xf numFmtId="1" fontId="34" fillId="0" borderId="522" xfId="8" applyNumberFormat="1" applyFont="1" applyBorder="1" applyAlignment="1">
      <alignment horizontal="center" vertical="center"/>
    </xf>
    <xf numFmtId="0" fontId="34" fillId="0" borderId="840" xfId="8" applyNumberFormat="1" applyFont="1" applyBorder="1" applyAlignment="1">
      <alignment horizontal="left" vertical="center"/>
    </xf>
    <xf numFmtId="43" fontId="34" fillId="0" borderId="840" xfId="8" applyNumberFormat="1" applyFont="1" applyBorder="1" applyAlignment="1">
      <alignment horizontal="center" vertical="center"/>
    </xf>
    <xf numFmtId="176" fontId="34" fillId="0" borderId="841" xfId="13" applyNumberFormat="1" applyFont="1" applyFill="1" applyBorder="1" applyAlignment="1">
      <alignment vertical="center"/>
    </xf>
    <xf numFmtId="166" fontId="34" fillId="0" borderId="841" xfId="13" applyFont="1" applyFill="1" applyBorder="1" applyAlignment="1">
      <alignment vertical="center"/>
    </xf>
    <xf numFmtId="2" fontId="33" fillId="0" borderId="0" xfId="8" applyNumberFormat="1" applyFont="1" applyAlignment="1">
      <alignment horizontal="left" vertical="center"/>
    </xf>
    <xf numFmtId="166" fontId="33" fillId="0" borderId="0" xfId="19" applyFont="1" applyFill="1" applyBorder="1" applyAlignment="1">
      <alignment horizontal="left" vertical="center"/>
    </xf>
    <xf numFmtId="1" fontId="34" fillId="0" borderId="732" xfId="8" applyNumberFormat="1" applyFont="1" applyBorder="1" applyAlignment="1">
      <alignment horizontal="center" vertical="center"/>
    </xf>
    <xf numFmtId="0" fontId="34" fillId="0" borderId="732" xfId="8" applyNumberFormat="1" applyFont="1" applyBorder="1" applyAlignment="1">
      <alignment horizontal="center" vertical="center"/>
    </xf>
    <xf numFmtId="43" fontId="34" fillId="0" borderId="732" xfId="8" applyNumberFormat="1" applyFont="1" applyBorder="1" applyAlignment="1">
      <alignment horizontal="center" vertical="center" wrapText="1"/>
    </xf>
    <xf numFmtId="176" fontId="34" fillId="0" borderId="29" xfId="13" applyNumberFormat="1" applyFont="1" applyFill="1" applyBorder="1" applyAlignment="1" applyProtection="1">
      <alignment horizontal="center" vertical="center" wrapText="1"/>
    </xf>
    <xf numFmtId="2" fontId="34" fillId="0" borderId="0" xfId="8" applyNumberFormat="1" applyFont="1" applyAlignment="1">
      <alignment horizontal="center" vertical="center"/>
    </xf>
    <xf numFmtId="166" fontId="34" fillId="0" borderId="0" xfId="19" applyFont="1" applyFill="1" applyBorder="1" applyAlignment="1">
      <alignment horizontal="center" vertical="center"/>
    </xf>
    <xf numFmtId="43" fontId="34" fillId="0" borderId="732" xfId="8" applyNumberFormat="1" applyFont="1" applyBorder="1" applyAlignment="1">
      <alignment horizontal="center" vertical="center"/>
    </xf>
    <xf numFmtId="176" fontId="34" fillId="0" borderId="732" xfId="13" applyNumberFormat="1" applyFont="1" applyFill="1" applyBorder="1" applyAlignment="1" applyProtection="1">
      <alignment horizontal="center" vertical="center"/>
    </xf>
    <xf numFmtId="176" fontId="34" fillId="0" borderId="732" xfId="13" quotePrefix="1" applyNumberFormat="1" applyFont="1" applyFill="1" applyBorder="1" applyAlignment="1" applyProtection="1">
      <alignment horizontal="center" vertical="center"/>
    </xf>
    <xf numFmtId="1" fontId="34" fillId="7" borderId="109" xfId="8" applyNumberFormat="1" applyFont="1" applyFill="1" applyBorder="1" applyAlignment="1">
      <alignment horizontal="center" vertical="center"/>
    </xf>
    <xf numFmtId="0" fontId="34" fillId="7" borderId="109" xfId="8" applyNumberFormat="1" applyFont="1" applyFill="1" applyBorder="1" applyAlignment="1">
      <alignment horizontal="left" vertical="center"/>
    </xf>
    <xf numFmtId="43" fontId="34" fillId="7" borderId="109" xfId="8" applyNumberFormat="1" applyFont="1" applyFill="1" applyBorder="1" applyAlignment="1">
      <alignment horizontal="center" vertical="center"/>
    </xf>
    <xf numFmtId="176" fontId="33" fillId="7" borderId="109" xfId="13" applyNumberFormat="1" applyFont="1" applyFill="1" applyBorder="1" applyAlignment="1" applyProtection="1">
      <alignment horizontal="center" vertical="center"/>
    </xf>
    <xf numFmtId="176" fontId="33" fillId="0" borderId="109" xfId="13" applyNumberFormat="1" applyFont="1" applyFill="1" applyBorder="1" applyAlignment="1" applyProtection="1">
      <alignment horizontal="center" vertical="center"/>
    </xf>
    <xf numFmtId="166" fontId="33" fillId="0" borderId="843" xfId="13" applyFont="1" applyFill="1" applyBorder="1" applyAlignment="1" applyProtection="1">
      <alignment horizontal="center" vertical="center"/>
    </xf>
    <xf numFmtId="1" fontId="34" fillId="0" borderId="817" xfId="8" applyNumberFormat="1" applyFont="1" applyBorder="1" applyAlignment="1">
      <alignment horizontal="center" vertical="center"/>
    </xf>
    <xf numFmtId="0" fontId="34" fillId="0" borderId="817" xfId="8" applyNumberFormat="1" applyFont="1" applyBorder="1" applyAlignment="1">
      <alignment horizontal="left" vertical="center"/>
    </xf>
    <xf numFmtId="43" fontId="34" fillId="0" borderId="817" xfId="8" applyNumberFormat="1" applyFont="1" applyBorder="1" applyAlignment="1">
      <alignment horizontal="center" vertical="center"/>
    </xf>
    <xf numFmtId="176" fontId="33" fillId="0" borderId="817" xfId="13" applyNumberFormat="1" applyFont="1" applyFill="1" applyBorder="1" applyAlignment="1" applyProtection="1">
      <alignment horizontal="center" vertical="center"/>
    </xf>
    <xf numFmtId="176" fontId="33" fillId="7" borderId="817" xfId="13" applyNumberFormat="1" applyFont="1" applyFill="1" applyBorder="1" applyAlignment="1" applyProtection="1">
      <alignment horizontal="center" vertical="center"/>
    </xf>
    <xf numFmtId="166" fontId="33" fillId="0" borderId="119" xfId="13" applyFont="1" applyFill="1" applyBorder="1" applyAlignment="1" applyProtection="1">
      <alignment horizontal="center" vertical="center"/>
    </xf>
    <xf numFmtId="1" fontId="34" fillId="7" borderId="817" xfId="8" applyNumberFormat="1" applyFont="1" applyFill="1" applyBorder="1" applyAlignment="1">
      <alignment horizontal="center" vertical="center"/>
    </xf>
    <xf numFmtId="0" fontId="34" fillId="7" borderId="817" xfId="8" applyNumberFormat="1" applyFont="1" applyFill="1" applyBorder="1" applyAlignment="1">
      <alignment horizontal="left" vertical="center"/>
    </xf>
    <xf numFmtId="43" fontId="34" fillId="7" borderId="817" xfId="8" applyNumberFormat="1" applyFont="1" applyFill="1" applyBorder="1" applyAlignment="1">
      <alignment horizontal="center" vertical="center"/>
    </xf>
    <xf numFmtId="43" fontId="34" fillId="7" borderId="817" xfId="15" applyFont="1" applyFill="1" applyBorder="1" applyAlignment="1">
      <alignment horizontal="center" vertical="center"/>
    </xf>
    <xf numFmtId="176" fontId="33" fillId="0" borderId="817" xfId="13" applyNumberFormat="1" applyFont="1" applyFill="1" applyBorder="1" applyAlignment="1">
      <alignment horizontal="center" vertical="center"/>
    </xf>
    <xf numFmtId="166" fontId="33" fillId="0" borderId="119" xfId="13" applyFont="1" applyFill="1" applyBorder="1" applyAlignment="1">
      <alignment horizontal="center" vertical="center"/>
    </xf>
    <xf numFmtId="43" fontId="34" fillId="0" borderId="817" xfId="15" applyFont="1" applyFill="1" applyBorder="1" applyAlignment="1">
      <alignment horizontal="center" vertical="center"/>
    </xf>
    <xf numFmtId="1" fontId="34" fillId="0" borderId="817" xfId="9" applyNumberFormat="1" applyFont="1" applyBorder="1" applyAlignment="1">
      <alignment horizontal="center" vertical="center"/>
    </xf>
    <xf numFmtId="0" fontId="34" fillId="0" borderId="817" xfId="9" applyNumberFormat="1" applyFont="1" applyBorder="1" applyAlignment="1">
      <alignment horizontal="left" vertical="center"/>
    </xf>
    <xf numFmtId="176" fontId="33" fillId="7" borderId="817" xfId="13" applyNumberFormat="1" applyFont="1" applyFill="1" applyBorder="1" applyAlignment="1">
      <alignment horizontal="center" vertical="center"/>
    </xf>
    <xf numFmtId="176" fontId="33" fillId="7" borderId="817" xfId="19" applyNumberFormat="1" applyFont="1" applyFill="1" applyBorder="1" applyAlignment="1">
      <alignment vertical="center"/>
    </xf>
    <xf numFmtId="176" fontId="33" fillId="0" borderId="817" xfId="8" applyNumberFormat="1" applyFont="1" applyBorder="1" applyAlignment="1">
      <alignment vertical="center"/>
    </xf>
    <xf numFmtId="1" fontId="34" fillId="7" borderId="817" xfId="9" applyNumberFormat="1" applyFont="1" applyFill="1" applyBorder="1" applyAlignment="1">
      <alignment horizontal="center" vertical="center"/>
    </xf>
    <xf numFmtId="0" fontId="34" fillId="7" borderId="817" xfId="9" applyNumberFormat="1" applyFont="1" applyFill="1" applyBorder="1" applyAlignment="1">
      <alignment horizontal="left" vertical="center"/>
    </xf>
    <xf numFmtId="0" fontId="34" fillId="0" borderId="817" xfId="8" applyNumberFormat="1" applyFont="1" applyBorder="1" applyAlignment="1">
      <alignment vertical="center"/>
    </xf>
    <xf numFmtId="1" fontId="33" fillId="0" borderId="817" xfId="9" applyNumberFormat="1" applyFont="1" applyBorder="1" applyAlignment="1">
      <alignment horizontal="center" vertical="center"/>
    </xf>
    <xf numFmtId="0" fontId="34" fillId="0" borderId="817" xfId="9" applyNumberFormat="1" applyFont="1" applyBorder="1" applyAlignment="1">
      <alignment vertical="center"/>
    </xf>
    <xf numFmtId="176" fontId="33" fillId="0" borderId="817" xfId="9" applyNumberFormat="1" applyFont="1" applyBorder="1" applyAlignment="1">
      <alignment vertical="center"/>
    </xf>
    <xf numFmtId="176" fontId="33" fillId="7" borderId="817" xfId="9" applyNumberFormat="1" applyFont="1" applyFill="1" applyBorder="1" applyAlignment="1">
      <alignment vertical="center"/>
    </xf>
    <xf numFmtId="1" fontId="34" fillId="0" borderId="817" xfId="10" applyNumberFormat="1" applyFont="1" applyBorder="1" applyAlignment="1">
      <alignment horizontal="center" vertical="center"/>
    </xf>
    <xf numFmtId="0" fontId="34" fillId="0" borderId="817" xfId="10" applyFont="1" applyBorder="1" applyAlignment="1">
      <alignment vertical="center"/>
    </xf>
    <xf numFmtId="43" fontId="34" fillId="0" borderId="817" xfId="10" applyNumberFormat="1" applyFont="1" applyBorder="1" applyAlignment="1">
      <alignment horizontal="center" vertical="center"/>
    </xf>
    <xf numFmtId="1" fontId="33" fillId="0" borderId="817" xfId="10" applyNumberFormat="1" applyFont="1" applyBorder="1" applyAlignment="1">
      <alignment horizontal="center" vertical="center"/>
    </xf>
    <xf numFmtId="176" fontId="33" fillId="0" borderId="817" xfId="10" applyNumberFormat="1" applyFont="1" applyBorder="1" applyAlignment="1">
      <alignment vertical="center"/>
    </xf>
    <xf numFmtId="1" fontId="34" fillId="7" borderId="817" xfId="10" applyNumberFormat="1" applyFont="1" applyFill="1" applyBorder="1" applyAlignment="1">
      <alignment horizontal="center" vertical="center"/>
    </xf>
    <xf numFmtId="1" fontId="34" fillId="0" borderId="817" xfId="11" applyNumberFormat="1" applyFont="1" applyBorder="1" applyAlignment="1">
      <alignment horizontal="center" vertical="center"/>
    </xf>
    <xf numFmtId="0" fontId="34" fillId="0" borderId="817" xfId="11" applyNumberFormat="1" applyFont="1" applyBorder="1" applyAlignment="1">
      <alignment vertical="center"/>
    </xf>
    <xf numFmtId="1" fontId="34" fillId="0" borderId="817" xfId="10" applyNumberFormat="1" applyFont="1" applyBorder="1" applyAlignment="1">
      <alignment vertical="center"/>
    </xf>
    <xf numFmtId="0" fontId="34" fillId="0" borderId="817" xfId="8" applyNumberFormat="1" applyFont="1" applyBorder="1" applyAlignment="1" applyProtection="1">
      <alignment horizontal="left" vertical="center"/>
      <protection locked="0"/>
    </xf>
    <xf numFmtId="0" fontId="34" fillId="7" borderId="817" xfId="8" applyNumberFormat="1" applyFont="1" applyFill="1" applyBorder="1" applyAlignment="1">
      <alignment vertical="center"/>
    </xf>
    <xf numFmtId="176" fontId="34" fillId="0" borderId="817" xfId="8" applyNumberFormat="1" applyFont="1" applyBorder="1" applyAlignment="1">
      <alignment vertical="center"/>
    </xf>
    <xf numFmtId="166" fontId="34" fillId="0" borderId="0" xfId="19" applyFont="1" applyFill="1" applyBorder="1" applyAlignment="1">
      <alignment vertical="center"/>
    </xf>
    <xf numFmtId="176" fontId="33" fillId="7" borderId="817" xfId="8" applyNumberFormat="1" applyFont="1" applyFill="1" applyBorder="1" applyAlignment="1">
      <alignment vertical="center"/>
    </xf>
    <xf numFmtId="0" fontId="34" fillId="0" borderId="817" xfId="10" applyFont="1" applyBorder="1" applyAlignment="1">
      <alignment horizontal="center" vertical="center"/>
    </xf>
    <xf numFmtId="43" fontId="34" fillId="7" borderId="817" xfId="16" applyNumberFormat="1" applyFont="1" applyFill="1" applyBorder="1" applyAlignment="1" applyProtection="1">
      <alignment horizontal="center" vertical="center"/>
    </xf>
    <xf numFmtId="43" fontId="34" fillId="0" borderId="817" xfId="16" applyNumberFormat="1" applyFont="1" applyFill="1" applyBorder="1" applyAlignment="1" applyProtection="1">
      <alignment horizontal="center" vertical="center"/>
    </xf>
    <xf numFmtId="0" fontId="37" fillId="0" borderId="817" xfId="8" applyNumberFormat="1" applyFont="1" applyBorder="1" applyAlignment="1" applyProtection="1">
      <alignment horizontal="left" vertical="center"/>
      <protection locked="0"/>
    </xf>
    <xf numFmtId="0" fontId="34" fillId="0" borderId="817" xfId="8" quotePrefix="1" applyNumberFormat="1" applyFont="1" applyBorder="1" applyAlignment="1">
      <alignment vertical="center"/>
    </xf>
    <xf numFmtId="169" fontId="34" fillId="0" borderId="817" xfId="8" applyFont="1" applyBorder="1" applyAlignment="1">
      <alignment horizontal="center" vertical="center"/>
    </xf>
    <xf numFmtId="169" fontId="34" fillId="0" borderId="825" xfId="10" applyNumberFormat="1" applyFont="1" applyBorder="1" applyAlignment="1">
      <alignment horizontal="center" vertical="center"/>
    </xf>
    <xf numFmtId="0" fontId="34" fillId="0" borderId="825" xfId="10" applyFont="1" applyBorder="1" applyAlignment="1">
      <alignment vertical="center"/>
    </xf>
    <xf numFmtId="43" fontId="34" fillId="0" borderId="825" xfId="10" applyNumberFormat="1" applyFont="1" applyBorder="1" applyAlignment="1">
      <alignment horizontal="center" vertical="center"/>
    </xf>
    <xf numFmtId="176" fontId="33" fillId="0" borderId="825" xfId="13" applyNumberFormat="1" applyFont="1" applyFill="1" applyBorder="1" applyAlignment="1" applyProtection="1">
      <alignment horizontal="center" vertical="center"/>
    </xf>
    <xf numFmtId="176" fontId="33" fillId="0" borderId="844" xfId="13" applyNumberFormat="1" applyFont="1" applyFill="1" applyBorder="1" applyAlignment="1">
      <alignment horizontal="center" vertical="center"/>
    </xf>
    <xf numFmtId="176" fontId="33" fillId="7" borderId="844" xfId="13" applyNumberFormat="1" applyFont="1" applyFill="1" applyBorder="1" applyAlignment="1">
      <alignment horizontal="center" vertical="center"/>
    </xf>
    <xf numFmtId="0" fontId="34" fillId="0" borderId="732" xfId="8" applyNumberFormat="1" applyFont="1" applyBorder="1" applyAlignment="1">
      <alignment horizontal="left" vertical="center"/>
    </xf>
    <xf numFmtId="43" fontId="34" fillId="0" borderId="732" xfId="15" applyFont="1" applyFill="1" applyBorder="1" applyAlignment="1">
      <alignment horizontal="center" vertical="center"/>
    </xf>
    <xf numFmtId="176" fontId="33" fillId="0" borderId="732" xfId="13" applyNumberFormat="1" applyFont="1" applyFill="1" applyBorder="1" applyAlignment="1" applyProtection="1">
      <alignment horizontal="center" vertical="center"/>
    </xf>
    <xf numFmtId="176" fontId="33" fillId="0" borderId="732" xfId="8" applyNumberFormat="1" applyFont="1" applyBorder="1" applyAlignment="1">
      <alignment vertical="center"/>
    </xf>
    <xf numFmtId="166" fontId="33" fillId="0" borderId="732" xfId="13" applyFont="1" applyFill="1" applyBorder="1" applyAlignment="1" applyProtection="1">
      <alignment horizontal="center" vertical="center"/>
    </xf>
    <xf numFmtId="1" fontId="34" fillId="7" borderId="732" xfId="8" applyNumberFormat="1" applyFont="1" applyFill="1" applyBorder="1" applyAlignment="1">
      <alignment horizontal="center" vertical="center"/>
    </xf>
    <xf numFmtId="0" fontId="34" fillId="7" borderId="732" xfId="8" applyNumberFormat="1" applyFont="1" applyFill="1" applyBorder="1" applyAlignment="1">
      <alignment horizontal="left" vertical="center"/>
    </xf>
    <xf numFmtId="176" fontId="33" fillId="7" borderId="732" xfId="13" applyNumberFormat="1" applyFont="1" applyFill="1" applyBorder="1" applyAlignment="1" applyProtection="1">
      <alignment horizontal="center" vertical="center"/>
    </xf>
    <xf numFmtId="43" fontId="39" fillId="0" borderId="0" xfId="8" applyNumberFormat="1" applyFont="1" applyAlignment="1">
      <alignment horizontal="center" vertical="center"/>
    </xf>
    <xf numFmtId="176" fontId="39" fillId="0" borderId="0" xfId="13" applyNumberFormat="1" applyFont="1" applyFill="1" applyBorder="1" applyAlignment="1">
      <alignment horizontal="center" vertical="center"/>
    </xf>
    <xf numFmtId="176" fontId="33" fillId="0" borderId="0" xfId="10" applyNumberFormat="1" applyFont="1" applyAlignment="1">
      <alignment vertical="center"/>
    </xf>
    <xf numFmtId="176" fontId="38" fillId="0" borderId="0" xfId="8" applyNumberFormat="1" applyFont="1" applyAlignment="1">
      <alignment vertical="center"/>
    </xf>
    <xf numFmtId="2" fontId="38" fillId="0" borderId="0" xfId="8" applyNumberFormat="1" applyFont="1" applyAlignment="1">
      <alignment vertical="center"/>
    </xf>
    <xf numFmtId="166" fontId="38" fillId="0" borderId="0" xfId="19" applyFont="1" applyFill="1" applyBorder="1" applyAlignment="1">
      <alignment vertical="center"/>
    </xf>
    <xf numFmtId="176" fontId="33" fillId="0" borderId="0" xfId="19" applyNumberFormat="1" applyFont="1" applyFill="1" applyBorder="1" applyAlignment="1">
      <alignment vertical="center"/>
    </xf>
    <xf numFmtId="1" fontId="40" fillId="0" borderId="0" xfId="8" applyNumberFormat="1" applyFont="1" applyAlignment="1">
      <alignment horizontal="center" vertical="center"/>
    </xf>
    <xf numFmtId="166" fontId="9" fillId="0" borderId="28" xfId="20" applyFont="1" applyBorder="1" applyAlignment="1">
      <alignment horizontal="center" vertical="center"/>
    </xf>
    <xf numFmtId="166" fontId="9" fillId="0" borderId="37" xfId="20" applyFont="1" applyBorder="1" applyAlignment="1">
      <alignment horizontal="center" vertical="center"/>
    </xf>
    <xf numFmtId="166" fontId="9" fillId="0" borderId="28" xfId="20" applyFont="1" applyBorder="1"/>
    <xf numFmtId="166" fontId="9" fillId="0" borderId="37" xfId="20" applyFont="1" applyBorder="1"/>
    <xf numFmtId="0" fontId="9" fillId="0" borderId="845" xfId="3" applyFont="1" applyBorder="1"/>
    <xf numFmtId="0" fontId="3" fillId="0" borderId="0" xfId="0" applyFont="1"/>
    <xf numFmtId="166" fontId="0" fillId="0" borderId="0" xfId="20" applyFont="1"/>
    <xf numFmtId="166" fontId="0" fillId="0" borderId="0" xfId="0" applyNumberFormat="1"/>
    <xf numFmtId="0" fontId="13" fillId="10" borderId="0" xfId="21" applyFill="1"/>
    <xf numFmtId="0" fontId="13" fillId="10" borderId="145" xfId="21" applyFill="1" applyBorder="1"/>
    <xf numFmtId="0" fontId="46" fillId="10" borderId="0" xfId="21" applyFont="1" applyFill="1" applyAlignment="1">
      <alignment vertical="center"/>
    </xf>
    <xf numFmtId="0" fontId="13" fillId="10" borderId="146" xfId="21" applyFill="1" applyBorder="1"/>
    <xf numFmtId="0" fontId="47" fillId="10" borderId="0" xfId="21" applyFont="1" applyFill="1"/>
    <xf numFmtId="0" fontId="48" fillId="10" borderId="0" xfId="21" applyFont="1" applyFill="1" applyAlignment="1">
      <alignment horizontal="center"/>
    </xf>
    <xf numFmtId="0" fontId="47" fillId="10" borderId="0" xfId="21" applyFont="1" applyFill="1" applyAlignment="1">
      <alignment horizontal="right"/>
    </xf>
    <xf numFmtId="0" fontId="47" fillId="10" borderId="0" xfId="21" applyFont="1" applyFill="1" applyAlignment="1">
      <alignment horizontal="left"/>
    </xf>
    <xf numFmtId="0" fontId="49" fillId="10" borderId="0" xfId="21" applyFont="1" applyFill="1"/>
    <xf numFmtId="0" fontId="47" fillId="9" borderId="849" xfId="21" applyFont="1" applyFill="1" applyBorder="1" applyAlignment="1">
      <alignment horizontal="center" vertical="center"/>
    </xf>
    <xf numFmtId="0" fontId="50" fillId="10" borderId="852" xfId="21" applyFont="1" applyFill="1" applyBorder="1"/>
    <xf numFmtId="0" fontId="50" fillId="10" borderId="8" xfId="21" applyFont="1" applyFill="1" applyBorder="1"/>
    <xf numFmtId="0" fontId="50" fillId="10" borderId="0" xfId="21" applyFont="1" applyFill="1"/>
    <xf numFmtId="0" fontId="50" fillId="10" borderId="37" xfId="21" applyFont="1" applyFill="1" applyBorder="1"/>
    <xf numFmtId="0" fontId="51" fillId="10" borderId="0" xfId="21" applyFont="1" applyFill="1" applyAlignment="1">
      <alignment vertical="center"/>
    </xf>
    <xf numFmtId="0" fontId="50" fillId="10" borderId="146" xfId="21" applyFont="1" applyFill="1" applyBorder="1"/>
    <xf numFmtId="0" fontId="52" fillId="10" borderId="852" xfId="21" applyFont="1" applyFill="1" applyBorder="1" applyAlignment="1">
      <alignment horizontal="center"/>
    </xf>
    <xf numFmtId="0" fontId="52" fillId="10" borderId="8" xfId="21" applyFont="1" applyFill="1" applyBorder="1" applyAlignment="1">
      <alignment horizontal="left"/>
    </xf>
    <xf numFmtId="0" fontId="50" fillId="10" borderId="37" xfId="21" applyFont="1" applyFill="1" applyBorder="1" applyAlignment="1">
      <alignment horizontal="center"/>
    </xf>
    <xf numFmtId="0" fontId="50" fillId="10" borderId="0" xfId="21" applyFont="1" applyFill="1" applyAlignment="1">
      <alignment horizontal="right"/>
    </xf>
    <xf numFmtId="0" fontId="50" fillId="10" borderId="0" xfId="21" applyFont="1" applyFill="1" applyAlignment="1">
      <alignment horizontal="center"/>
    </xf>
    <xf numFmtId="0" fontId="50" fillId="2" borderId="0" xfId="21" applyFont="1" applyFill="1" applyAlignment="1">
      <alignment horizontal="center"/>
    </xf>
    <xf numFmtId="0" fontId="50" fillId="10" borderId="40" xfId="21" applyFont="1" applyFill="1" applyBorder="1" applyAlignment="1">
      <alignment horizontal="center"/>
    </xf>
    <xf numFmtId="0" fontId="52" fillId="10" borderId="0" xfId="21" applyFont="1" applyFill="1" applyAlignment="1">
      <alignment horizontal="right"/>
    </xf>
    <xf numFmtId="0" fontId="52" fillId="10" borderId="8" xfId="21" applyFont="1" applyFill="1" applyBorder="1"/>
    <xf numFmtId="0" fontId="52" fillId="10" borderId="146" xfId="21" applyFont="1" applyFill="1" applyBorder="1" applyAlignment="1">
      <alignment horizontal="left"/>
    </xf>
    <xf numFmtId="164" fontId="13" fillId="10" borderId="0" xfId="22" applyFont="1" applyFill="1" applyBorder="1"/>
    <xf numFmtId="0" fontId="50" fillId="10" borderId="21" xfId="21" applyFont="1" applyFill="1" applyBorder="1"/>
    <xf numFmtId="0" fontId="50" fillId="10" borderId="40" xfId="21" applyFont="1" applyFill="1" applyBorder="1"/>
    <xf numFmtId="0" fontId="50" fillId="10" borderId="29" xfId="21" applyFont="1" applyFill="1" applyBorder="1"/>
    <xf numFmtId="0" fontId="51" fillId="10" borderId="40" xfId="21" applyFont="1" applyFill="1" applyBorder="1" applyAlignment="1">
      <alignment vertical="center"/>
    </xf>
    <xf numFmtId="0" fontId="50" fillId="10" borderId="853" xfId="21" applyFont="1" applyFill="1" applyBorder="1"/>
    <xf numFmtId="0" fontId="52" fillId="10" borderId="8" xfId="21" applyFont="1" applyFill="1" applyBorder="1" applyAlignment="1">
      <alignment horizontal="center"/>
    </xf>
    <xf numFmtId="2" fontId="50" fillId="10" borderId="0" xfId="21" applyNumberFormat="1" applyFont="1" applyFill="1" applyAlignment="1">
      <alignment horizontal="center"/>
    </xf>
    <xf numFmtId="178" fontId="52" fillId="10" borderId="8" xfId="21" applyNumberFormat="1" applyFont="1" applyFill="1" applyBorder="1"/>
    <xf numFmtId="0" fontId="50" fillId="10" borderId="854" xfId="21" applyFont="1" applyFill="1" applyBorder="1"/>
    <xf numFmtId="0" fontId="50" fillId="10" borderId="855" xfId="21" applyFont="1" applyFill="1" applyBorder="1"/>
    <xf numFmtId="0" fontId="50" fillId="10" borderId="843" xfId="21" applyFont="1" applyFill="1" applyBorder="1"/>
    <xf numFmtId="0" fontId="51" fillId="10" borderId="855" xfId="21" applyFont="1" applyFill="1" applyBorder="1" applyAlignment="1">
      <alignment vertical="center"/>
    </xf>
    <xf numFmtId="0" fontId="50" fillId="10" borderId="856" xfId="21" applyFont="1" applyFill="1" applyBorder="1"/>
    <xf numFmtId="166" fontId="52" fillId="10" borderId="857" xfId="23" applyFont="1" applyFill="1" applyBorder="1" applyAlignment="1">
      <alignment horizontal="center" vertical="center" wrapText="1"/>
    </xf>
    <xf numFmtId="166" fontId="52" fillId="10" borderId="850" xfId="23" applyFont="1" applyFill="1" applyBorder="1" applyAlignment="1">
      <alignment horizontal="center" vertical="center" wrapText="1"/>
    </xf>
    <xf numFmtId="166" fontId="52" fillId="10" borderId="858" xfId="23" applyFont="1" applyFill="1" applyBorder="1" applyAlignment="1">
      <alignment horizontal="left"/>
    </xf>
    <xf numFmtId="166" fontId="52" fillId="10" borderId="503" xfId="23" applyFont="1" applyFill="1" applyBorder="1" applyAlignment="1">
      <alignment horizontal="center" vertical="center"/>
    </xf>
    <xf numFmtId="166" fontId="52" fillId="10" borderId="503" xfId="23" applyFont="1" applyFill="1" applyBorder="1" applyAlignment="1">
      <alignment horizontal="center" vertical="center" wrapText="1"/>
    </xf>
    <xf numFmtId="166" fontId="52" fillId="10" borderId="109" xfId="23" applyFont="1" applyFill="1" applyBorder="1" applyAlignment="1">
      <alignment horizontal="center" vertical="center" wrapText="1"/>
    </xf>
    <xf numFmtId="179" fontId="50" fillId="10" borderId="8" xfId="21" applyNumberFormat="1" applyFont="1" applyFill="1" applyBorder="1"/>
    <xf numFmtId="166" fontId="13" fillId="10" borderId="0" xfId="21" applyNumberFormat="1" applyFill="1"/>
    <xf numFmtId="0" fontId="50" fillId="10" borderId="858" xfId="21" applyFont="1" applyFill="1" applyBorder="1" applyAlignment="1">
      <alignment horizontal="left" indent="1"/>
    </xf>
    <xf numFmtId="166" fontId="50" fillId="10" borderId="562" xfId="23" applyFont="1" applyFill="1" applyBorder="1" applyAlignment="1">
      <alignment horizontal="center"/>
    </xf>
    <xf numFmtId="166" fontId="50" fillId="10" borderId="750" xfId="23" applyFont="1" applyFill="1" applyBorder="1" applyAlignment="1">
      <alignment horizontal="center"/>
    </xf>
    <xf numFmtId="2" fontId="50" fillId="10" borderId="817" xfId="21" applyNumberFormat="1" applyFont="1" applyFill="1" applyBorder="1"/>
    <xf numFmtId="166" fontId="50" fillId="10" borderId="637" xfId="23" applyFont="1" applyFill="1" applyBorder="1" applyAlignment="1">
      <alignment horizontal="center"/>
    </xf>
    <xf numFmtId="180" fontId="50" fillId="10" borderId="637" xfId="23" applyNumberFormat="1" applyFont="1" applyFill="1" applyBorder="1" applyAlignment="1">
      <alignment horizontal="center"/>
    </xf>
    <xf numFmtId="176" fontId="50" fillId="10" borderId="637" xfId="23" applyNumberFormat="1" applyFont="1" applyFill="1" applyBorder="1" applyAlignment="1">
      <alignment horizontal="center"/>
    </xf>
    <xf numFmtId="181" fontId="50" fillId="10" borderId="637" xfId="23" applyNumberFormat="1" applyFont="1" applyFill="1" applyBorder="1" applyAlignment="1">
      <alignment horizontal="center"/>
    </xf>
    <xf numFmtId="182" fontId="50" fillId="10" borderId="8" xfId="21" applyNumberFormat="1" applyFont="1" applyFill="1" applyBorder="1"/>
    <xf numFmtId="166" fontId="50" fillId="10" borderId="819" xfId="23" applyFont="1" applyFill="1" applyBorder="1" applyAlignment="1">
      <alignment horizontal="center"/>
    </xf>
    <xf numFmtId="166" fontId="50" fillId="10" borderId="817" xfId="23" applyFont="1" applyFill="1" applyBorder="1" applyAlignment="1">
      <alignment horizontal="center"/>
    </xf>
    <xf numFmtId="180" fontId="50" fillId="10" borderId="817" xfId="23" applyNumberFormat="1" applyFont="1" applyFill="1" applyBorder="1" applyAlignment="1"/>
    <xf numFmtId="181" fontId="50" fillId="10" borderId="817" xfId="23" applyNumberFormat="1" applyFont="1" applyFill="1" applyBorder="1" applyAlignment="1">
      <alignment horizontal="center"/>
    </xf>
    <xf numFmtId="166" fontId="50" fillId="10" borderId="819" xfId="23" applyFont="1" applyFill="1" applyBorder="1" applyAlignment="1">
      <alignment horizontal="left"/>
    </xf>
    <xf numFmtId="179" fontId="13" fillId="10" borderId="0" xfId="21" applyNumberFormat="1" applyFill="1"/>
    <xf numFmtId="166" fontId="50" fillId="10" borderId="8" xfId="23" applyFont="1" applyFill="1" applyBorder="1" applyAlignment="1">
      <alignment horizontal="center"/>
    </xf>
    <xf numFmtId="166" fontId="50" fillId="10" borderId="7" xfId="23" applyFont="1" applyFill="1" applyBorder="1" applyAlignment="1">
      <alignment horizontal="center"/>
    </xf>
    <xf numFmtId="166" fontId="50" fillId="10" borderId="806" xfId="23" applyFont="1" applyFill="1" applyBorder="1" applyAlignment="1">
      <alignment horizontal="center"/>
    </xf>
    <xf numFmtId="166" fontId="50" fillId="10" borderId="831" xfId="23" applyFont="1" applyFill="1" applyBorder="1" applyAlignment="1">
      <alignment horizontal="center"/>
    </xf>
    <xf numFmtId="166" fontId="50" fillId="10" borderId="37" xfId="23" applyFont="1" applyFill="1" applyBorder="1" applyAlignment="1">
      <alignment horizontal="center"/>
    </xf>
    <xf numFmtId="180" fontId="50" fillId="10" borderId="37" xfId="23" applyNumberFormat="1" applyFont="1" applyFill="1" applyBorder="1" applyAlignment="1">
      <alignment horizontal="center"/>
    </xf>
    <xf numFmtId="176" fontId="50" fillId="10" borderId="37" xfId="23" applyNumberFormat="1" applyFont="1" applyFill="1" applyBorder="1" applyAlignment="1">
      <alignment horizontal="center"/>
    </xf>
    <xf numFmtId="181" fontId="50" fillId="10" borderId="831" xfId="23" applyNumberFormat="1" applyFont="1" applyFill="1" applyBorder="1" applyAlignment="1">
      <alignment horizontal="center"/>
    </xf>
    <xf numFmtId="0" fontId="50" fillId="10" borderId="851" xfId="21" applyFont="1" applyFill="1" applyBorder="1" applyAlignment="1">
      <alignment horizontal="center" vertical="top"/>
    </xf>
    <xf numFmtId="0" fontId="50" fillId="10" borderId="857" xfId="21" applyFont="1" applyFill="1" applyBorder="1" applyAlignment="1">
      <alignment horizontal="center" vertical="top"/>
    </xf>
    <xf numFmtId="0" fontId="50" fillId="10" borderId="850" xfId="21" applyFont="1" applyFill="1" applyBorder="1" applyAlignment="1">
      <alignment horizontal="center" vertical="top"/>
    </xf>
    <xf numFmtId="0" fontId="52" fillId="10" borderId="850" xfId="21" applyFont="1" applyFill="1" applyBorder="1" applyAlignment="1">
      <alignment horizontal="center" vertical="top"/>
    </xf>
    <xf numFmtId="166" fontId="52" fillId="10" borderId="850" xfId="23" applyFont="1" applyFill="1" applyBorder="1" applyAlignment="1">
      <alignment horizontal="center"/>
    </xf>
    <xf numFmtId="0" fontId="47" fillId="10" borderId="0" xfId="21" applyFont="1" applyFill="1" applyAlignment="1">
      <alignment horizontal="center" vertical="center"/>
    </xf>
    <xf numFmtId="166" fontId="52" fillId="10" borderId="8" xfId="21" applyNumberFormat="1" applyFont="1" applyFill="1" applyBorder="1" applyAlignment="1">
      <alignment horizontal="center"/>
    </xf>
    <xf numFmtId="0" fontId="50" fillId="10" borderId="837" xfId="21" applyFont="1" applyFill="1" applyBorder="1"/>
    <xf numFmtId="0" fontId="50" fillId="10" borderId="129" xfId="21" applyFont="1" applyFill="1" applyBorder="1"/>
    <xf numFmtId="0" fontId="50" fillId="10" borderId="19" xfId="21" applyFont="1" applyFill="1" applyBorder="1"/>
    <xf numFmtId="0" fontId="50" fillId="10" borderId="128" xfId="21" applyFont="1" applyFill="1" applyBorder="1"/>
    <xf numFmtId="0" fontId="51" fillId="10" borderId="19" xfId="21" applyFont="1" applyFill="1" applyBorder="1" applyAlignment="1">
      <alignment vertical="center"/>
    </xf>
    <xf numFmtId="0" fontId="50" fillId="10" borderId="20" xfId="21" applyFont="1" applyFill="1" applyBorder="1"/>
    <xf numFmtId="181" fontId="13" fillId="10" borderId="0" xfId="21" applyNumberFormat="1" applyFill="1"/>
    <xf numFmtId="166" fontId="13" fillId="10" borderId="0" xfId="20" applyFont="1" applyFill="1"/>
    <xf numFmtId="166" fontId="50" fillId="10" borderId="0" xfId="20" applyFont="1" applyFill="1"/>
    <xf numFmtId="166" fontId="50" fillId="10" borderId="0" xfId="20" applyFont="1" applyFill="1" applyAlignment="1">
      <alignment horizontal="center"/>
    </xf>
    <xf numFmtId="166" fontId="50" fillId="10" borderId="40" xfId="20" applyFont="1" applyFill="1" applyBorder="1"/>
    <xf numFmtId="166" fontId="50" fillId="10" borderId="855" xfId="20" applyFont="1" applyFill="1" applyBorder="1"/>
    <xf numFmtId="166" fontId="52" fillId="10" borderId="850" xfId="20" applyFont="1" applyFill="1" applyBorder="1" applyAlignment="1">
      <alignment horizontal="center" vertical="center" wrapText="1"/>
    </xf>
    <xf numFmtId="166" fontId="52" fillId="10" borderId="109" xfId="20" applyFont="1" applyFill="1" applyBorder="1" applyAlignment="1">
      <alignment horizontal="center" vertical="center"/>
    </xf>
    <xf numFmtId="166" fontId="50" fillId="10" borderId="637" xfId="20" applyFont="1" applyFill="1" applyBorder="1" applyAlignment="1">
      <alignment horizontal="center"/>
    </xf>
    <xf numFmtId="166" fontId="50" fillId="10" borderId="817" xfId="20" applyFont="1" applyFill="1" applyBorder="1" applyAlignment="1">
      <alignment horizontal="center"/>
    </xf>
    <xf numFmtId="166" fontId="50" fillId="10" borderId="831" xfId="20" applyFont="1" applyFill="1" applyBorder="1" applyAlignment="1">
      <alignment horizontal="center"/>
    </xf>
    <xf numFmtId="166" fontId="50" fillId="10" borderId="850" xfId="20" applyFont="1" applyFill="1" applyBorder="1" applyAlignment="1">
      <alignment horizontal="center" vertical="top"/>
    </xf>
    <xf numFmtId="166" fontId="50" fillId="10" borderId="19" xfId="20" applyFont="1" applyFill="1" applyBorder="1"/>
    <xf numFmtId="0" fontId="50" fillId="10" borderId="0" xfId="21" applyFont="1" applyFill="1" applyAlignment="1">
      <alignment vertical="center"/>
    </xf>
    <xf numFmtId="166" fontId="50" fillId="10" borderId="831" xfId="23" applyFont="1" applyFill="1" applyBorder="1" applyAlignment="1">
      <alignment horizontal="center" vertical="center"/>
    </xf>
    <xf numFmtId="166" fontId="50" fillId="10" borderId="831" xfId="23" applyFont="1" applyFill="1" applyBorder="1" applyAlignment="1">
      <alignment vertical="center"/>
    </xf>
    <xf numFmtId="166" fontId="50" fillId="10" borderId="637" xfId="23" applyFont="1" applyFill="1" applyBorder="1" applyAlignment="1">
      <alignment vertical="center"/>
    </xf>
    <xf numFmtId="0" fontId="50" fillId="10" borderId="8" xfId="21" applyFont="1" applyFill="1" applyBorder="1" applyAlignment="1">
      <alignment horizontal="left" indent="1"/>
    </xf>
    <xf numFmtId="2" fontId="50" fillId="10" borderId="831" xfId="21" applyNumberFormat="1" applyFont="1" applyFill="1" applyBorder="1"/>
    <xf numFmtId="166" fontId="50" fillId="10" borderId="37" xfId="23" applyFont="1" applyFill="1" applyBorder="1" applyAlignment="1">
      <alignment vertical="center"/>
    </xf>
    <xf numFmtId="166" fontId="50" fillId="10" borderId="37" xfId="20" applyFont="1" applyFill="1" applyBorder="1" applyAlignment="1">
      <alignment horizontal="center"/>
    </xf>
    <xf numFmtId="181" fontId="50" fillId="10" borderId="37" xfId="23" applyNumberFormat="1" applyFont="1" applyFill="1" applyBorder="1" applyAlignment="1">
      <alignment horizontal="center"/>
    </xf>
    <xf numFmtId="2" fontId="50" fillId="10" borderId="637" xfId="21" applyNumberFormat="1" applyFont="1" applyFill="1" applyBorder="1"/>
    <xf numFmtId="181" fontId="50" fillId="10" borderId="859" xfId="23" applyNumberFormat="1" applyFont="1" applyFill="1" applyBorder="1" applyAlignment="1">
      <alignment horizontal="center"/>
    </xf>
    <xf numFmtId="0" fontId="46" fillId="10" borderId="8" xfId="21" applyFont="1" applyFill="1" applyBorder="1" applyAlignment="1">
      <alignment vertical="center"/>
    </xf>
    <xf numFmtId="179" fontId="46" fillId="10" borderId="8" xfId="21" applyNumberFormat="1" applyFont="1" applyFill="1" applyBorder="1" applyAlignment="1">
      <alignment vertical="center"/>
    </xf>
    <xf numFmtId="183" fontId="46" fillId="10" borderId="8" xfId="21" applyNumberFormat="1" applyFont="1" applyFill="1" applyBorder="1" applyAlignment="1">
      <alignment vertical="center"/>
    </xf>
    <xf numFmtId="0" fontId="0" fillId="0" borderId="863" xfId="0" applyBorder="1"/>
    <xf numFmtId="0" fontId="3" fillId="0" borderId="850" xfId="0" applyFont="1" applyBorder="1"/>
    <xf numFmtId="0" fontId="0" fillId="0" borderId="850" xfId="0" applyBorder="1"/>
    <xf numFmtId="0" fontId="0" fillId="0" borderId="865" xfId="0" applyBorder="1"/>
    <xf numFmtId="0" fontId="3" fillId="0" borderId="866" xfId="0" applyFont="1" applyBorder="1"/>
    <xf numFmtId="0" fontId="0" fillId="0" borderId="866" xfId="0" applyBorder="1"/>
    <xf numFmtId="0" fontId="55" fillId="0" borderId="860" xfId="0" applyFont="1" applyBorder="1" applyAlignment="1">
      <alignment horizontal="center" vertical="center"/>
    </xf>
    <xf numFmtId="0" fontId="55" fillId="0" borderId="861" xfId="0" applyFont="1" applyBorder="1" applyAlignment="1">
      <alignment horizontal="center" vertical="center"/>
    </xf>
    <xf numFmtId="0" fontId="55" fillId="0" borderId="861" xfId="0" applyFont="1" applyBorder="1" applyAlignment="1">
      <alignment horizontal="center" vertical="center" wrapText="1"/>
    </xf>
    <xf numFmtId="0" fontId="55" fillId="0" borderId="862" xfId="0" applyFont="1" applyBorder="1" applyAlignment="1">
      <alignment horizontal="center" vertical="center"/>
    </xf>
    <xf numFmtId="0" fontId="55" fillId="0" borderId="867" xfId="0" applyFont="1" applyBorder="1" applyAlignment="1">
      <alignment horizontal="center" vertical="center"/>
    </xf>
    <xf numFmtId="0" fontId="3" fillId="0" borderId="857" xfId="0" applyFont="1" applyBorder="1"/>
    <xf numFmtId="0" fontId="3" fillId="0" borderId="850" xfId="0" applyFont="1" applyBorder="1" applyAlignment="1">
      <alignment horizontal="center" vertical="center"/>
    </xf>
    <xf numFmtId="0" fontId="3" fillId="0" borderId="866" xfId="0" applyFont="1" applyBorder="1" applyAlignment="1">
      <alignment horizontal="center" vertical="center"/>
    </xf>
    <xf numFmtId="178" fontId="3" fillId="0" borderId="850" xfId="0" applyNumberFormat="1" applyFont="1" applyBorder="1" applyAlignment="1">
      <alignment horizontal="center" vertical="center"/>
    </xf>
    <xf numFmtId="178" fontId="3" fillId="0" borderId="866" xfId="0" applyNumberFormat="1" applyFont="1" applyBorder="1" applyAlignment="1">
      <alignment horizontal="center" vertical="center"/>
    </xf>
    <xf numFmtId="0" fontId="55" fillId="0" borderId="868" xfId="0" applyFont="1" applyBorder="1" applyAlignment="1">
      <alignment horizontal="center" vertical="center" wrapText="1"/>
    </xf>
    <xf numFmtId="0" fontId="0" fillId="0" borderId="851" xfId="0" applyBorder="1"/>
    <xf numFmtId="178" fontId="0" fillId="0" borderId="864" xfId="0" applyNumberFormat="1" applyBorder="1"/>
    <xf numFmtId="0" fontId="0" fillId="0" borderId="850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78" fontId="0" fillId="0" borderId="0" xfId="0" applyNumberFormat="1"/>
    <xf numFmtId="166" fontId="0" fillId="0" borderId="850" xfId="20" applyFont="1" applyBorder="1"/>
    <xf numFmtId="166" fontId="0" fillId="0" borderId="866" xfId="20" applyFont="1" applyBorder="1"/>
    <xf numFmtId="170" fontId="34" fillId="0" borderId="0" xfId="3" applyNumberFormat="1" applyFont="1" applyAlignment="1">
      <alignment horizontal="center" vertical="center"/>
    </xf>
    <xf numFmtId="170" fontId="33" fillId="7" borderId="0" xfId="8" applyNumberFormat="1" applyFont="1" applyFill="1" applyAlignment="1">
      <alignment vertical="center"/>
    </xf>
    <xf numFmtId="1" fontId="9" fillId="0" borderId="28" xfId="1" applyNumberFormat="1" applyFont="1" applyBorder="1"/>
    <xf numFmtId="176" fontId="0" fillId="0" borderId="851" xfId="20" applyNumberFormat="1" applyFont="1" applyBorder="1"/>
    <xf numFmtId="166" fontId="0" fillId="0" borderId="851" xfId="20" applyFont="1" applyBorder="1"/>
    <xf numFmtId="0" fontId="0" fillId="0" borderId="869" xfId="0" applyBorder="1"/>
    <xf numFmtId="0" fontId="3" fillId="0" borderId="870" xfId="0" applyFont="1" applyBorder="1"/>
    <xf numFmtId="0" fontId="3" fillId="0" borderId="843" xfId="0" applyFont="1" applyBorder="1"/>
    <xf numFmtId="0" fontId="0" fillId="0" borderId="843" xfId="0" applyBorder="1"/>
    <xf numFmtId="0" fontId="3" fillId="0" borderId="843" xfId="0" applyFont="1" applyBorder="1" applyAlignment="1">
      <alignment horizontal="center" vertical="center"/>
    </xf>
    <xf numFmtId="178" fontId="3" fillId="0" borderId="843" xfId="0" applyNumberFormat="1" applyFont="1" applyBorder="1" applyAlignment="1">
      <alignment horizontal="center" vertical="center"/>
    </xf>
    <xf numFmtId="0" fontId="0" fillId="0" borderId="843" xfId="0" applyBorder="1" applyAlignment="1">
      <alignment horizontal="center" vertical="center"/>
    </xf>
    <xf numFmtId="178" fontId="0" fillId="0" borderId="871" xfId="0" applyNumberFormat="1" applyBorder="1"/>
    <xf numFmtId="1" fontId="0" fillId="0" borderId="850" xfId="0" applyNumberFormat="1" applyBorder="1"/>
    <xf numFmtId="178" fontId="0" fillId="0" borderId="850" xfId="0" applyNumberFormat="1" applyBorder="1"/>
    <xf numFmtId="166" fontId="0" fillId="0" borderId="850" xfId="20" applyFont="1" applyBorder="1" applyAlignment="1"/>
    <xf numFmtId="0" fontId="3" fillId="0" borderId="872" xfId="0" applyFont="1" applyBorder="1"/>
    <xf numFmtId="178" fontId="0" fillId="0" borderId="872" xfId="0" applyNumberFormat="1" applyBorder="1"/>
    <xf numFmtId="178" fontId="0" fillId="0" borderId="873" xfId="0" applyNumberFormat="1" applyBorder="1"/>
    <xf numFmtId="166" fontId="0" fillId="0" borderId="0" xfId="20" applyFont="1" applyBorder="1"/>
    <xf numFmtId="166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178" fontId="0" fillId="2" borderId="0" xfId="0" applyNumberForma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178" fontId="0" fillId="0" borderId="851" xfId="0" applyNumberFormat="1" applyBorder="1"/>
    <xf numFmtId="166" fontId="0" fillId="0" borderId="0" xfId="20" applyFont="1" applyAlignment="1">
      <alignment horizontal="center" vertical="center"/>
    </xf>
    <xf numFmtId="0" fontId="0" fillId="11" borderId="0" xfId="0" applyFill="1" applyAlignment="1">
      <alignment horizontal="center" vertical="center" wrapText="1"/>
    </xf>
    <xf numFmtId="0" fontId="0" fillId="12" borderId="0" xfId="0" applyFill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Alignment="1">
      <alignment horizontal="center" vertical="center" wrapText="1"/>
    </xf>
    <xf numFmtId="170" fontId="33" fillId="0" borderId="874" xfId="9" applyNumberFormat="1" applyFont="1" applyBorder="1" applyAlignment="1">
      <alignment vertical="center"/>
    </xf>
    <xf numFmtId="166" fontId="33" fillId="0" borderId="839" xfId="20" applyFont="1" applyBorder="1" applyAlignment="1">
      <alignment horizontal="left" vertical="center"/>
    </xf>
    <xf numFmtId="166" fontId="34" fillId="0" borderId="0" xfId="20" applyFont="1" applyAlignment="1">
      <alignment horizontal="center" vertical="center"/>
    </xf>
    <xf numFmtId="166" fontId="35" fillId="0" borderId="0" xfId="20" applyFont="1" applyAlignment="1">
      <alignment horizontal="center" vertical="center"/>
    </xf>
    <xf numFmtId="166" fontId="33" fillId="7" borderId="0" xfId="20" applyFont="1" applyFill="1" applyAlignment="1">
      <alignment horizontal="left" vertical="center"/>
    </xf>
    <xf numFmtId="166" fontId="34" fillId="0" borderId="847" xfId="20" applyFont="1" applyBorder="1" applyAlignment="1">
      <alignment horizontal="left" vertical="center"/>
    </xf>
    <xf numFmtId="166" fontId="34" fillId="0" borderId="850" xfId="20" applyFont="1" applyBorder="1" applyAlignment="1">
      <alignment horizontal="center" vertical="center"/>
    </xf>
    <xf numFmtId="166" fontId="34" fillId="7" borderId="109" xfId="20" applyFont="1" applyFill="1" applyBorder="1" applyAlignment="1">
      <alignment horizontal="left" vertical="center"/>
    </xf>
    <xf numFmtId="166" fontId="34" fillId="0" borderId="874" xfId="20" applyFont="1" applyBorder="1" applyAlignment="1">
      <alignment horizontal="left" vertical="center"/>
    </xf>
    <xf numFmtId="166" fontId="34" fillId="7" borderId="874" xfId="20" applyFont="1" applyFill="1" applyBorder="1" applyAlignment="1">
      <alignment horizontal="left" vertical="center"/>
    </xf>
    <xf numFmtId="166" fontId="34" fillId="0" borderId="874" xfId="20" applyFont="1" applyBorder="1" applyAlignment="1">
      <alignment vertical="center"/>
    </xf>
    <xf numFmtId="166" fontId="34" fillId="0" borderId="874" xfId="20" applyFont="1" applyBorder="1" applyAlignment="1" applyProtection="1">
      <alignment horizontal="left" vertical="center"/>
      <protection locked="0"/>
    </xf>
    <xf numFmtId="166" fontId="34" fillId="7" borderId="874" xfId="20" applyFont="1" applyFill="1" applyBorder="1" applyAlignment="1">
      <alignment vertical="center"/>
    </xf>
    <xf numFmtId="166" fontId="37" fillId="0" borderId="874" xfId="20" applyFont="1" applyBorder="1" applyAlignment="1" applyProtection="1">
      <alignment horizontal="left" vertical="center"/>
      <protection locked="0"/>
    </xf>
    <xf numFmtId="166" fontId="34" fillId="0" borderId="874" xfId="20" quotePrefix="1" applyFont="1" applyBorder="1" applyAlignment="1">
      <alignment vertical="center"/>
    </xf>
    <xf numFmtId="166" fontId="34" fillId="0" borderId="875" xfId="20" applyFont="1" applyBorder="1" applyAlignment="1">
      <alignment vertical="center"/>
    </xf>
    <xf numFmtId="166" fontId="34" fillId="0" borderId="850" xfId="20" applyFont="1" applyBorder="1" applyAlignment="1">
      <alignment horizontal="left" vertical="center"/>
    </xf>
    <xf numFmtId="166" fontId="34" fillId="7" borderId="851" xfId="20" applyFont="1" applyFill="1" applyBorder="1" applyAlignment="1">
      <alignment horizontal="left" vertical="center"/>
    </xf>
    <xf numFmtId="166" fontId="38" fillId="0" borderId="0" xfId="20" applyFont="1" applyAlignment="1">
      <alignment horizontal="left" vertical="center"/>
    </xf>
    <xf numFmtId="43" fontId="33" fillId="5" borderId="159" xfId="15" applyFont="1" applyFill="1" applyBorder="1" applyAlignment="1">
      <alignment horizontal="center" vertical="center"/>
    </xf>
    <xf numFmtId="43" fontId="33" fillId="5" borderId="579" xfId="15" applyFont="1" applyFill="1" applyBorder="1" applyAlignment="1">
      <alignment horizontal="center" vertical="center"/>
    </xf>
    <xf numFmtId="170" fontId="33" fillId="0" borderId="119" xfId="8" applyNumberFormat="1" applyFont="1" applyBorder="1" applyAlignment="1">
      <alignment vertical="center"/>
    </xf>
    <xf numFmtId="170" fontId="33" fillId="0" borderId="876" xfId="8" applyNumberFormat="1" applyFont="1" applyBorder="1" applyAlignment="1">
      <alignment vertical="center"/>
    </xf>
    <xf numFmtId="184" fontId="34" fillId="7" borderId="732" xfId="8" applyNumberFormat="1" applyFont="1" applyFill="1" applyBorder="1" applyAlignment="1">
      <alignment horizontal="center" vertical="center"/>
    </xf>
    <xf numFmtId="184" fontId="34" fillId="7" borderId="732" xfId="8" applyNumberFormat="1" applyFont="1" applyFill="1" applyBorder="1" applyAlignment="1">
      <alignment horizontal="left" vertical="center"/>
    </xf>
    <xf numFmtId="184" fontId="34" fillId="7" borderId="851" xfId="20" applyNumberFormat="1" applyFont="1" applyFill="1" applyBorder="1" applyAlignment="1">
      <alignment horizontal="left" vertical="center"/>
    </xf>
    <xf numFmtId="184" fontId="33" fillId="7" borderId="732" xfId="13" applyNumberFormat="1" applyFont="1" applyFill="1" applyBorder="1" applyAlignment="1" applyProtection="1">
      <alignment horizontal="center" vertical="center"/>
    </xf>
    <xf numFmtId="184" fontId="33" fillId="0" borderId="0" xfId="8" applyNumberFormat="1" applyFont="1" applyAlignment="1">
      <alignment vertical="center"/>
    </xf>
    <xf numFmtId="184" fontId="33" fillId="0" borderId="0" xfId="19" applyNumberFormat="1" applyFont="1" applyFill="1" applyBorder="1" applyAlignment="1">
      <alignment vertical="center"/>
    </xf>
    <xf numFmtId="170" fontId="33" fillId="2" borderId="194" xfId="8" applyNumberFormat="1" applyFont="1" applyFill="1" applyBorder="1" applyAlignment="1">
      <alignment vertical="center"/>
    </xf>
    <xf numFmtId="185" fontId="0" fillId="0" borderId="0" xfId="0" applyNumberFormat="1"/>
    <xf numFmtId="170" fontId="39" fillId="0" borderId="0" xfId="8" applyNumberFormat="1" applyFont="1" applyAlignment="1">
      <alignment vertical="center"/>
    </xf>
    <xf numFmtId="3" fontId="57" fillId="0" borderId="0" xfId="3" applyNumberFormat="1" applyFont="1"/>
    <xf numFmtId="169" fontId="58" fillId="0" borderId="0" xfId="8" applyFont="1" applyAlignment="1">
      <alignment horizontal="center" vertical="center"/>
    </xf>
    <xf numFmtId="170" fontId="57" fillId="0" borderId="0" xfId="8" applyNumberFormat="1" applyFont="1" applyAlignment="1">
      <alignment vertical="center"/>
    </xf>
    <xf numFmtId="169" fontId="58" fillId="0" borderId="0" xfId="8" applyFont="1" applyAlignment="1">
      <alignment horizontal="left" vertical="center"/>
    </xf>
    <xf numFmtId="170" fontId="58" fillId="0" borderId="0" xfId="8" applyNumberFormat="1" applyFont="1" applyAlignment="1">
      <alignment horizontal="center" vertical="center"/>
    </xf>
    <xf numFmtId="165" fontId="58" fillId="0" borderId="0" xfId="8" applyNumberFormat="1" applyFont="1" applyAlignment="1">
      <alignment horizontal="left" vertical="center"/>
    </xf>
    <xf numFmtId="170" fontId="57" fillId="0" borderId="33" xfId="8" applyNumberFormat="1" applyFont="1" applyBorder="1" applyAlignment="1">
      <alignment horizontal="center" vertical="center"/>
    </xf>
    <xf numFmtId="170" fontId="57" fillId="0" borderId="28" xfId="8" applyNumberFormat="1" applyFont="1" applyBorder="1" applyAlignment="1">
      <alignment horizontal="center" vertical="center"/>
    </xf>
    <xf numFmtId="170" fontId="57" fillId="0" borderId="28" xfId="3" applyNumberFormat="1" applyFont="1" applyBorder="1" applyAlignment="1">
      <alignment horizontal="center" vertical="center"/>
    </xf>
    <xf numFmtId="170" fontId="57" fillId="0" borderId="131" xfId="3" applyNumberFormat="1" applyFont="1" applyBorder="1" applyAlignment="1">
      <alignment horizontal="center" vertical="center"/>
    </xf>
    <xf numFmtId="1" fontId="58" fillId="0" borderId="132" xfId="8" applyNumberFormat="1" applyFont="1" applyBorder="1" applyAlignment="1">
      <alignment horizontal="center" vertical="center"/>
    </xf>
    <xf numFmtId="0" fontId="58" fillId="0" borderId="133" xfId="8" applyNumberFormat="1" applyFont="1" applyBorder="1" applyAlignment="1">
      <alignment horizontal="center" vertical="center"/>
    </xf>
    <xf numFmtId="0" fontId="58" fillId="0" borderId="134" xfId="8" applyNumberFormat="1" applyFont="1" applyBorder="1" applyAlignment="1">
      <alignment horizontal="center" vertical="center"/>
    </xf>
    <xf numFmtId="0" fontId="58" fillId="0" borderId="135" xfId="8" applyNumberFormat="1" applyFont="1" applyBorder="1" applyAlignment="1">
      <alignment horizontal="center" vertical="center"/>
    </xf>
    <xf numFmtId="170" fontId="58" fillId="0" borderId="136" xfId="8" applyNumberFormat="1" applyFont="1" applyBorder="1" applyAlignment="1">
      <alignment horizontal="center" vertical="center"/>
    </xf>
    <xf numFmtId="1" fontId="58" fillId="0" borderId="137" xfId="8" applyNumberFormat="1" applyFont="1" applyBorder="1" applyAlignment="1">
      <alignment horizontal="center" vertical="center"/>
    </xf>
    <xf numFmtId="0" fontId="58" fillId="0" borderId="117" xfId="8" applyNumberFormat="1" applyFont="1" applyBorder="1" applyAlignment="1">
      <alignment horizontal="left" vertical="center"/>
    </xf>
    <xf numFmtId="0" fontId="58" fillId="0" borderId="118" xfId="8" applyNumberFormat="1" applyFont="1" applyBorder="1" applyAlignment="1">
      <alignment horizontal="left" vertical="center"/>
    </xf>
    <xf numFmtId="0" fontId="58" fillId="0" borderId="115" xfId="8" applyNumberFormat="1" applyFont="1" applyBorder="1" applyAlignment="1">
      <alignment horizontal="left" vertical="center"/>
    </xf>
    <xf numFmtId="170" fontId="58" fillId="0" borderId="24" xfId="8" applyNumberFormat="1" applyFont="1" applyBorder="1" applyAlignment="1">
      <alignment horizontal="center" vertical="center"/>
    </xf>
    <xf numFmtId="170" fontId="57" fillId="0" borderId="24" xfId="8" applyNumberFormat="1" applyFont="1" applyBorder="1" applyAlignment="1">
      <alignment vertical="center"/>
    </xf>
    <xf numFmtId="170" fontId="57" fillId="0" borderId="24" xfId="8" applyNumberFormat="1" applyFont="1" applyBorder="1" applyAlignment="1">
      <alignment horizontal="center" vertical="center"/>
    </xf>
    <xf numFmtId="0" fontId="58" fillId="0" borderId="0" xfId="8" applyNumberFormat="1" applyFont="1" applyAlignment="1">
      <alignment horizontal="left" vertical="center"/>
    </xf>
    <xf numFmtId="169" fontId="57" fillId="0" borderId="0" xfId="8" applyFont="1" applyAlignment="1">
      <alignment vertical="center"/>
    </xf>
    <xf numFmtId="1" fontId="58" fillId="0" borderId="137" xfId="9" applyNumberFormat="1" applyFont="1" applyBorder="1" applyAlignment="1">
      <alignment horizontal="center" vertical="center"/>
    </xf>
    <xf numFmtId="0" fontId="58" fillId="0" borderId="117" xfId="9" applyNumberFormat="1" applyFont="1" applyBorder="1" applyAlignment="1">
      <alignment horizontal="left" vertical="center"/>
    </xf>
    <xf numFmtId="0" fontId="58" fillId="0" borderId="118" xfId="9" applyNumberFormat="1" applyFont="1" applyBorder="1" applyAlignment="1">
      <alignment horizontal="left" vertical="center"/>
    </xf>
    <xf numFmtId="0" fontId="58" fillId="0" borderId="115" xfId="9" applyNumberFormat="1" applyFont="1" applyBorder="1" applyAlignment="1">
      <alignment horizontal="left" vertical="center"/>
    </xf>
    <xf numFmtId="170" fontId="57" fillId="0" borderId="24" xfId="9" applyNumberFormat="1" applyFont="1" applyBorder="1" applyAlignment="1">
      <alignment vertical="center"/>
    </xf>
    <xf numFmtId="1" fontId="58" fillId="0" borderId="137" xfId="10" applyNumberFormat="1" applyFont="1" applyBorder="1" applyAlignment="1">
      <alignment horizontal="center" vertical="center"/>
    </xf>
    <xf numFmtId="0" fontId="58" fillId="0" borderId="117" xfId="8" applyNumberFormat="1" applyFont="1" applyBorder="1" applyAlignment="1">
      <alignment vertical="center"/>
    </xf>
    <xf numFmtId="0" fontId="58" fillId="0" borderId="118" xfId="8" applyNumberFormat="1" applyFont="1" applyBorder="1" applyAlignment="1">
      <alignment vertical="center"/>
    </xf>
    <xf numFmtId="0" fontId="58" fillId="0" borderId="115" xfId="8" applyNumberFormat="1" applyFont="1" applyBorder="1" applyAlignment="1">
      <alignment vertical="center"/>
    </xf>
    <xf numFmtId="169" fontId="58" fillId="0" borderId="137" xfId="8" applyFont="1" applyBorder="1" applyAlignment="1">
      <alignment horizontal="center" vertical="center"/>
    </xf>
    <xf numFmtId="0" fontId="58" fillId="0" borderId="24" xfId="8" applyNumberFormat="1" applyFont="1" applyBorder="1" applyAlignment="1">
      <alignment vertical="center"/>
    </xf>
    <xf numFmtId="169" fontId="58" fillId="0" borderId="138" xfId="10" applyNumberFormat="1" applyFont="1" applyBorder="1" applyAlignment="1">
      <alignment horizontal="center" vertical="center"/>
    </xf>
    <xf numFmtId="0" fontId="58" fillId="0" borderId="28" xfId="10" applyFont="1" applyBorder="1" applyAlignment="1">
      <alignment vertical="center"/>
    </xf>
    <xf numFmtId="170" fontId="58" fillId="0" borderId="28" xfId="10" applyNumberFormat="1" applyFont="1" applyBorder="1" applyAlignment="1">
      <alignment horizontal="center" vertical="center"/>
    </xf>
    <xf numFmtId="170" fontId="57" fillId="0" borderId="28" xfId="10" applyNumberFormat="1" applyFont="1" applyBorder="1" applyAlignment="1">
      <alignment vertical="center"/>
    </xf>
    <xf numFmtId="170" fontId="57" fillId="0" borderId="28" xfId="10" applyNumberFormat="1" applyFont="1" applyBorder="1" applyAlignment="1">
      <alignment horizontal="center" vertical="center"/>
    </xf>
    <xf numFmtId="169" fontId="58" fillId="0" borderId="142" xfId="8" applyFont="1" applyBorder="1" applyAlignment="1">
      <alignment horizontal="center" vertical="center"/>
    </xf>
    <xf numFmtId="170" fontId="57" fillId="0" borderId="142" xfId="8" applyNumberFormat="1" applyFont="1" applyBorder="1" applyAlignment="1">
      <alignment vertical="center"/>
    </xf>
    <xf numFmtId="170" fontId="57" fillId="0" borderId="142" xfId="8" applyNumberFormat="1" applyFont="1" applyBorder="1" applyAlignment="1">
      <alignment horizontal="center" vertical="center"/>
    </xf>
    <xf numFmtId="1" fontId="57" fillId="0" borderId="0" xfId="8" applyNumberFormat="1" applyFont="1" applyAlignment="1">
      <alignment horizontal="center" vertical="center"/>
    </xf>
    <xf numFmtId="0" fontId="57" fillId="0" borderId="0" xfId="8" applyNumberFormat="1" applyFont="1" applyAlignment="1">
      <alignment horizontal="left" vertical="center"/>
    </xf>
    <xf numFmtId="170" fontId="57" fillId="0" borderId="0" xfId="8" applyNumberFormat="1" applyFont="1" applyAlignment="1">
      <alignment horizontal="center" vertical="center"/>
    </xf>
    <xf numFmtId="3" fontId="59" fillId="0" borderId="0" xfId="3" applyNumberFormat="1" applyFont="1"/>
    <xf numFmtId="170" fontId="59" fillId="0" borderId="0" xfId="8" applyNumberFormat="1" applyFont="1" applyAlignment="1">
      <alignment vertical="center"/>
    </xf>
    <xf numFmtId="170" fontId="59" fillId="0" borderId="0" xfId="8" applyNumberFormat="1" applyFont="1" applyAlignment="1">
      <alignment horizontal="center" vertical="center"/>
    </xf>
    <xf numFmtId="169" fontId="35" fillId="0" borderId="0" xfId="8" applyFont="1" applyAlignment="1">
      <alignment horizontal="left" vertical="center"/>
    </xf>
    <xf numFmtId="165" fontId="35" fillId="0" borderId="0" xfId="8" applyNumberFormat="1" applyFont="1" applyAlignment="1">
      <alignment horizontal="left" vertical="center"/>
    </xf>
    <xf numFmtId="170" fontId="59" fillId="0" borderId="33" xfId="8" applyNumberFormat="1" applyFont="1" applyBorder="1" applyAlignment="1">
      <alignment horizontal="center" vertical="center"/>
    </xf>
    <xf numFmtId="170" fontId="59" fillId="0" borderId="28" xfId="8" applyNumberFormat="1" applyFont="1" applyBorder="1" applyAlignment="1">
      <alignment horizontal="center" vertical="center"/>
    </xf>
    <xf numFmtId="170" fontId="59" fillId="0" borderId="28" xfId="3" applyNumberFormat="1" applyFont="1" applyBorder="1" applyAlignment="1">
      <alignment horizontal="center" vertical="center"/>
    </xf>
    <xf numFmtId="170" fontId="59" fillId="0" borderId="131" xfId="3" applyNumberFormat="1" applyFont="1" applyBorder="1" applyAlignment="1">
      <alignment horizontal="center" vertical="center"/>
    </xf>
    <xf numFmtId="1" fontId="35" fillId="0" borderId="132" xfId="8" applyNumberFormat="1" applyFont="1" applyBorder="1" applyAlignment="1">
      <alignment horizontal="center" vertical="center"/>
    </xf>
    <xf numFmtId="0" fontId="35" fillId="0" borderId="133" xfId="8" applyNumberFormat="1" applyFont="1" applyBorder="1" applyAlignment="1">
      <alignment horizontal="center" vertical="center"/>
    </xf>
    <xf numFmtId="0" fontId="35" fillId="0" borderId="134" xfId="8" applyNumberFormat="1" applyFont="1" applyBorder="1" applyAlignment="1">
      <alignment horizontal="center" vertical="center"/>
    </xf>
    <xf numFmtId="0" fontId="35" fillId="0" borderId="135" xfId="8" applyNumberFormat="1" applyFont="1" applyBorder="1" applyAlignment="1">
      <alignment horizontal="center" vertical="center"/>
    </xf>
    <xf numFmtId="170" fontId="35" fillId="0" borderId="136" xfId="8" applyNumberFormat="1" applyFont="1" applyBorder="1" applyAlignment="1">
      <alignment horizontal="center" vertical="center"/>
    </xf>
    <xf numFmtId="1" fontId="35" fillId="0" borderId="137" xfId="8" applyNumberFormat="1" applyFont="1" applyBorder="1" applyAlignment="1">
      <alignment horizontal="center" vertical="center"/>
    </xf>
    <xf numFmtId="0" fontId="35" fillId="0" borderId="117" xfId="8" applyNumberFormat="1" applyFont="1" applyBorder="1" applyAlignment="1">
      <alignment horizontal="left" vertical="center"/>
    </xf>
    <xf numFmtId="0" fontId="35" fillId="0" borderId="118" xfId="8" applyNumberFormat="1" applyFont="1" applyBorder="1" applyAlignment="1">
      <alignment horizontal="left" vertical="center"/>
    </xf>
    <xf numFmtId="0" fontId="35" fillId="0" borderId="115" xfId="8" applyNumberFormat="1" applyFont="1" applyBorder="1" applyAlignment="1">
      <alignment horizontal="left" vertical="center"/>
    </xf>
    <xf numFmtId="170" fontId="35" fillId="0" borderId="24" xfId="8" applyNumberFormat="1" applyFont="1" applyBorder="1" applyAlignment="1">
      <alignment horizontal="center" vertical="center"/>
    </xf>
    <xf numFmtId="170" fontId="59" fillId="0" borderId="24" xfId="8" applyNumberFormat="1" applyFont="1" applyBorder="1" applyAlignment="1">
      <alignment vertical="center"/>
    </xf>
    <xf numFmtId="170" fontId="59" fillId="0" borderId="24" xfId="8" applyNumberFormat="1" applyFont="1" applyBorder="1" applyAlignment="1">
      <alignment horizontal="center" vertical="center"/>
    </xf>
    <xf numFmtId="0" fontId="35" fillId="0" borderId="0" xfId="8" applyNumberFormat="1" applyFont="1" applyAlignment="1">
      <alignment horizontal="left" vertical="center"/>
    </xf>
    <xf numFmtId="169" fontId="59" fillId="0" borderId="0" xfId="8" applyFont="1" applyAlignment="1">
      <alignment vertical="center"/>
    </xf>
    <xf numFmtId="1" fontId="35" fillId="0" borderId="137" xfId="9" applyNumberFormat="1" applyFont="1" applyBorder="1" applyAlignment="1">
      <alignment horizontal="center" vertical="center"/>
    </xf>
    <xf numFmtId="0" fontId="35" fillId="0" borderId="117" xfId="9" applyNumberFormat="1" applyFont="1" applyBorder="1" applyAlignment="1">
      <alignment horizontal="left" vertical="center"/>
    </xf>
    <xf numFmtId="0" fontId="35" fillId="0" borderId="118" xfId="9" applyNumberFormat="1" applyFont="1" applyBorder="1" applyAlignment="1">
      <alignment horizontal="left" vertical="center"/>
    </xf>
    <xf numFmtId="0" fontId="35" fillId="0" borderId="115" xfId="9" applyNumberFormat="1" applyFont="1" applyBorder="1" applyAlignment="1">
      <alignment horizontal="left" vertical="center"/>
    </xf>
    <xf numFmtId="170" fontId="59" fillId="0" borderId="24" xfId="9" applyNumberFormat="1" applyFont="1" applyBorder="1" applyAlignment="1">
      <alignment vertical="center"/>
    </xf>
    <xf numFmtId="1" fontId="35" fillId="0" borderId="137" xfId="10" applyNumberFormat="1" applyFont="1" applyBorder="1" applyAlignment="1">
      <alignment horizontal="center" vertical="center"/>
    </xf>
    <xf numFmtId="0" fontId="35" fillId="0" borderId="117" xfId="8" applyNumberFormat="1" applyFont="1" applyBorder="1" applyAlignment="1">
      <alignment vertical="center"/>
    </xf>
    <xf numFmtId="0" fontId="35" fillId="0" borderId="118" xfId="8" applyNumberFormat="1" applyFont="1" applyBorder="1" applyAlignment="1">
      <alignment vertical="center"/>
    </xf>
    <xf numFmtId="0" fontId="35" fillId="0" borderId="115" xfId="8" applyNumberFormat="1" applyFont="1" applyBorder="1" applyAlignment="1">
      <alignment vertical="center"/>
    </xf>
    <xf numFmtId="169" fontId="35" fillId="0" borderId="137" xfId="8" applyFont="1" applyBorder="1" applyAlignment="1">
      <alignment horizontal="center" vertical="center"/>
    </xf>
    <xf numFmtId="0" fontId="35" fillId="0" borderId="24" xfId="8" applyNumberFormat="1" applyFont="1" applyBorder="1" applyAlignment="1">
      <alignment vertical="center"/>
    </xf>
    <xf numFmtId="169" fontId="35" fillId="0" borderId="138" xfId="10" applyNumberFormat="1" applyFont="1" applyBorder="1" applyAlignment="1">
      <alignment horizontal="center" vertical="center"/>
    </xf>
    <xf numFmtId="0" fontId="35" fillId="0" borderId="28" xfId="10" applyFont="1" applyBorder="1" applyAlignment="1">
      <alignment vertical="center"/>
    </xf>
    <xf numFmtId="170" fontId="35" fillId="0" borderId="28" xfId="10" applyNumberFormat="1" applyFont="1" applyBorder="1" applyAlignment="1">
      <alignment horizontal="center" vertical="center"/>
    </xf>
    <xf numFmtId="170" fontId="59" fillId="0" borderId="28" xfId="10" applyNumberFormat="1" applyFont="1" applyBorder="1" applyAlignment="1">
      <alignment vertical="center"/>
    </xf>
    <xf numFmtId="170" fontId="59" fillId="0" borderId="28" xfId="10" applyNumberFormat="1" applyFont="1" applyBorder="1" applyAlignment="1">
      <alignment horizontal="center" vertical="center"/>
    </xf>
    <xf numFmtId="169" fontId="35" fillId="0" borderId="142" xfId="8" applyFont="1" applyBorder="1" applyAlignment="1">
      <alignment horizontal="center" vertical="center"/>
    </xf>
    <xf numFmtId="170" fontId="59" fillId="0" borderId="142" xfId="8" applyNumberFormat="1" applyFont="1" applyBorder="1" applyAlignment="1">
      <alignment vertical="center"/>
    </xf>
    <xf numFmtId="170" fontId="59" fillId="0" borderId="142" xfId="8" applyNumberFormat="1" applyFont="1" applyBorder="1" applyAlignment="1">
      <alignment horizontal="center" vertical="center"/>
    </xf>
    <xf numFmtId="1" fontId="59" fillId="0" borderId="0" xfId="8" applyNumberFormat="1" applyFont="1" applyAlignment="1">
      <alignment horizontal="center" vertical="center"/>
    </xf>
    <xf numFmtId="0" fontId="59" fillId="0" borderId="0" xfId="8" applyNumberFormat="1" applyFont="1" applyAlignment="1">
      <alignment horizontal="left" vertical="center"/>
    </xf>
    <xf numFmtId="170" fontId="59" fillId="0" borderId="24" xfId="9" applyNumberFormat="1" applyFont="1" applyBorder="1" applyAlignment="1">
      <alignment horizontal="center" vertical="center"/>
    </xf>
    <xf numFmtId="43" fontId="59" fillId="0" borderId="0" xfId="8" applyNumberFormat="1" applyFont="1" applyAlignment="1">
      <alignment horizontal="center" vertical="center"/>
    </xf>
    <xf numFmtId="170" fontId="35" fillId="0" borderId="0" xfId="8" applyNumberFormat="1" applyFont="1" applyAlignment="1">
      <alignment vertical="center"/>
    </xf>
    <xf numFmtId="172" fontId="35" fillId="0" borderId="0" xfId="13" applyNumberFormat="1" applyFont="1" applyFill="1" applyBorder="1" applyAlignment="1">
      <alignment horizontal="center" vertical="center"/>
    </xf>
    <xf numFmtId="43" fontId="38" fillId="0" borderId="839" xfId="8" applyNumberFormat="1" applyFont="1" applyBorder="1" applyAlignment="1">
      <alignment vertical="center"/>
    </xf>
    <xf numFmtId="170" fontId="38" fillId="0" borderId="839" xfId="8" applyNumberFormat="1" applyFont="1" applyBorder="1" applyAlignment="1">
      <alignment vertical="center"/>
    </xf>
    <xf numFmtId="1" fontId="38" fillId="0" borderId="839" xfId="8" applyNumberFormat="1" applyFont="1" applyBorder="1" applyAlignment="1">
      <alignment horizontal="center" vertical="center"/>
    </xf>
    <xf numFmtId="0" fontId="38" fillId="0" borderId="839" xfId="8" applyNumberFormat="1" applyFont="1" applyBorder="1" applyAlignment="1">
      <alignment horizontal="left" vertical="center"/>
    </xf>
    <xf numFmtId="43" fontId="38" fillId="0" borderId="839" xfId="8" applyNumberFormat="1" applyFont="1" applyBorder="1" applyAlignment="1">
      <alignment horizontal="center" vertical="center"/>
    </xf>
    <xf numFmtId="172" fontId="39" fillId="0" borderId="839" xfId="13" applyNumberFormat="1" applyFont="1" applyFill="1" applyBorder="1" applyAlignment="1">
      <alignment horizontal="center" vertical="center"/>
    </xf>
    <xf numFmtId="43" fontId="38" fillId="0" borderId="859" xfId="8" applyNumberFormat="1" applyFont="1" applyBorder="1" applyAlignment="1">
      <alignment horizontal="center" vertical="center"/>
    </xf>
    <xf numFmtId="170" fontId="34" fillId="0" borderId="878" xfId="8" applyNumberFormat="1" applyFont="1" applyBorder="1" applyAlignment="1">
      <alignment horizontal="center" vertical="center"/>
    </xf>
    <xf numFmtId="0" fontId="33" fillId="0" borderId="201" xfId="8" applyNumberFormat="1" applyFont="1" applyBorder="1" applyAlignment="1">
      <alignment horizontal="center" vertical="center"/>
    </xf>
    <xf numFmtId="0" fontId="33" fillId="0" borderId="830" xfId="8" applyNumberFormat="1" applyFont="1" applyBorder="1" applyAlignment="1">
      <alignment horizontal="center" vertical="center"/>
    </xf>
    <xf numFmtId="174" fontId="33" fillId="0" borderId="859" xfId="8" applyNumberFormat="1" applyFont="1" applyBorder="1" applyAlignment="1">
      <alignment horizontal="center" vertical="center"/>
    </xf>
    <xf numFmtId="43" fontId="33" fillId="0" borderId="859" xfId="8" applyNumberFormat="1" applyFont="1" applyBorder="1" applyAlignment="1">
      <alignment horizontal="center" vertical="center"/>
    </xf>
    <xf numFmtId="174" fontId="33" fillId="0" borderId="201" xfId="13" applyNumberFormat="1" applyFont="1" applyFill="1" applyBorder="1" applyAlignment="1" applyProtection="1">
      <alignment horizontal="center" vertical="center"/>
    </xf>
    <xf numFmtId="169" fontId="42" fillId="0" borderId="879" xfId="3" quotePrefix="1" applyNumberFormat="1" applyFont="1" applyBorder="1" applyAlignment="1">
      <alignment horizontal="center"/>
    </xf>
    <xf numFmtId="170" fontId="42" fillId="0" borderId="880" xfId="3" quotePrefix="1" applyNumberFormat="1" applyFont="1" applyBorder="1" applyAlignment="1">
      <alignment horizontal="center"/>
    </xf>
    <xf numFmtId="170" fontId="42" fillId="0" borderId="879" xfId="3" quotePrefix="1" applyNumberFormat="1" applyFont="1" applyBorder="1" applyAlignment="1">
      <alignment horizontal="center"/>
    </xf>
    <xf numFmtId="170" fontId="33" fillId="0" borderId="881" xfId="8" applyNumberFormat="1" applyFont="1" applyBorder="1" applyAlignment="1">
      <alignment horizontal="center" vertical="center"/>
    </xf>
    <xf numFmtId="1" fontId="34" fillId="2" borderId="839" xfId="8" applyNumberFormat="1" applyFont="1" applyFill="1" applyBorder="1" applyAlignment="1">
      <alignment horizontal="center" vertical="center"/>
    </xf>
    <xf numFmtId="0" fontId="34" fillId="2" borderId="839" xfId="8" applyNumberFormat="1" applyFont="1" applyFill="1" applyBorder="1" applyAlignment="1">
      <alignment horizontal="left" vertical="center"/>
    </xf>
    <xf numFmtId="43" fontId="33" fillId="2" borderId="839" xfId="8" applyNumberFormat="1" applyFont="1" applyFill="1" applyBorder="1" applyAlignment="1">
      <alignment horizontal="center" vertical="center"/>
    </xf>
    <xf numFmtId="172" fontId="34" fillId="2" borderId="839" xfId="13" applyNumberFormat="1" applyFont="1" applyFill="1" applyBorder="1" applyAlignment="1" applyProtection="1">
      <alignment horizontal="center" vertical="center"/>
    </xf>
    <xf numFmtId="0" fontId="34" fillId="0" borderId="882" xfId="8" applyNumberFormat="1" applyFont="1" applyBorder="1" applyAlignment="1">
      <alignment horizontal="left" vertical="center"/>
    </xf>
    <xf numFmtId="170" fontId="33" fillId="0" borderId="859" xfId="8" applyNumberFormat="1" applyFont="1" applyBorder="1" applyAlignment="1">
      <alignment vertical="center"/>
    </xf>
    <xf numFmtId="166" fontId="33" fillId="0" borderId="0" xfId="24" applyFont="1" applyBorder="1" applyAlignment="1">
      <alignment vertical="center"/>
    </xf>
    <xf numFmtId="1" fontId="33" fillId="0" borderId="883" xfId="9" applyNumberFormat="1" applyFont="1" applyBorder="1" applyAlignment="1">
      <alignment horizontal="center" vertical="center"/>
    </xf>
    <xf numFmtId="0" fontId="33" fillId="0" borderId="725" xfId="8" applyNumberFormat="1" applyFont="1" applyBorder="1" applyAlignment="1">
      <alignment horizontal="left" vertical="center"/>
    </xf>
    <xf numFmtId="0" fontId="33" fillId="0" borderId="884" xfId="8" applyNumberFormat="1" applyFont="1" applyBorder="1" applyAlignment="1">
      <alignment horizontal="left" vertical="center"/>
    </xf>
    <xf numFmtId="43" fontId="33" fillId="0" borderId="723" xfId="9" applyNumberFormat="1" applyFont="1" applyBorder="1" applyAlignment="1">
      <alignment horizontal="center" vertical="center"/>
    </xf>
    <xf numFmtId="43" fontId="33" fillId="0" borderId="723" xfId="10" applyNumberFormat="1" applyFont="1" applyBorder="1" applyAlignment="1">
      <alignment horizontal="center" vertical="center"/>
    </xf>
    <xf numFmtId="1" fontId="33" fillId="0" borderId="885" xfId="9" applyNumberFormat="1" applyFont="1" applyBorder="1" applyAlignment="1">
      <alignment horizontal="center" vertical="center"/>
    </xf>
    <xf numFmtId="0" fontId="33" fillId="0" borderId="813" xfId="8" applyNumberFormat="1" applyFont="1" applyBorder="1" applyAlignment="1">
      <alignment horizontal="left" vertical="center"/>
    </xf>
    <xf numFmtId="43" fontId="33" fillId="0" borderId="816" xfId="9" applyNumberFormat="1" applyFont="1" applyBorder="1" applyAlignment="1">
      <alignment horizontal="center" vertical="center"/>
    </xf>
    <xf numFmtId="43" fontId="33" fillId="0" borderId="886" xfId="8" applyNumberFormat="1" applyFont="1" applyBorder="1" applyAlignment="1">
      <alignment horizontal="center" vertical="center"/>
    </xf>
    <xf numFmtId="170" fontId="33" fillId="0" borderId="887" xfId="8" applyNumberFormat="1" applyFont="1" applyBorder="1" applyAlignment="1">
      <alignment vertical="center"/>
    </xf>
    <xf numFmtId="1" fontId="33" fillId="0" borderId="888" xfId="9" applyNumberFormat="1" applyFont="1" applyBorder="1" applyAlignment="1">
      <alignment horizontal="center" vertical="center"/>
    </xf>
    <xf numFmtId="0" fontId="33" fillId="0" borderId="813" xfId="9" applyNumberFormat="1" applyFont="1" applyBorder="1" applyAlignment="1">
      <alignment horizontal="left" vertical="center"/>
    </xf>
    <xf numFmtId="0" fontId="33" fillId="0" borderId="752" xfId="9" applyNumberFormat="1" applyFont="1" applyBorder="1" applyAlignment="1">
      <alignment horizontal="left" vertical="center"/>
    </xf>
    <xf numFmtId="1" fontId="33" fillId="0" borderId="889" xfId="9" applyNumberFormat="1" applyFont="1" applyBorder="1" applyAlignment="1">
      <alignment horizontal="center" vertical="center"/>
    </xf>
    <xf numFmtId="0" fontId="33" fillId="0" borderId="890" xfId="9" applyNumberFormat="1" applyFont="1" applyBorder="1" applyAlignment="1">
      <alignment horizontal="left" vertical="center"/>
    </xf>
    <xf numFmtId="0" fontId="33" fillId="0" borderId="891" xfId="9" applyNumberFormat="1" applyFont="1" applyBorder="1" applyAlignment="1">
      <alignment horizontal="left" vertical="center"/>
    </xf>
    <xf numFmtId="43" fontId="33" fillId="0" borderId="892" xfId="9" applyNumberFormat="1" applyFont="1" applyBorder="1" applyAlignment="1">
      <alignment horizontal="center" vertical="center"/>
    </xf>
    <xf numFmtId="43" fontId="33" fillId="0" borderId="892" xfId="8" applyNumberFormat="1" applyFont="1" applyBorder="1" applyAlignment="1">
      <alignment horizontal="center" vertical="center"/>
    </xf>
    <xf numFmtId="43" fontId="33" fillId="0" borderId="892" xfId="15" applyFont="1" applyFill="1" applyBorder="1" applyAlignment="1">
      <alignment horizontal="center" vertical="center"/>
    </xf>
    <xf numFmtId="170" fontId="33" fillId="0" borderId="893" xfId="8" applyNumberFormat="1" applyFont="1" applyBorder="1" applyAlignment="1">
      <alignment vertical="center"/>
    </xf>
    <xf numFmtId="170" fontId="33" fillId="0" borderId="894" xfId="8" applyNumberFormat="1" applyFont="1" applyBorder="1" applyAlignment="1">
      <alignment vertical="center"/>
    </xf>
    <xf numFmtId="0" fontId="34" fillId="5" borderId="882" xfId="8" applyNumberFormat="1" applyFont="1" applyFill="1" applyBorder="1" applyAlignment="1">
      <alignment horizontal="left" vertical="center"/>
    </xf>
    <xf numFmtId="170" fontId="33" fillId="5" borderId="859" xfId="8" applyNumberFormat="1" applyFont="1" applyFill="1" applyBorder="1" applyAlignment="1">
      <alignment vertical="center"/>
    </xf>
    <xf numFmtId="170" fontId="33" fillId="5" borderId="0" xfId="8" applyNumberFormat="1" applyFont="1" applyFill="1" applyAlignment="1">
      <alignment vertical="center"/>
    </xf>
    <xf numFmtId="1" fontId="33" fillId="0" borderId="895" xfId="9" applyNumberFormat="1" applyFont="1" applyBorder="1" applyAlignment="1">
      <alignment horizontal="center" vertical="center"/>
    </xf>
    <xf numFmtId="0" fontId="33" fillId="0" borderId="725" xfId="9" applyNumberFormat="1" applyFont="1" applyBorder="1" applyAlignment="1">
      <alignment horizontal="left" vertical="center"/>
    </xf>
    <xf numFmtId="0" fontId="33" fillId="0" borderId="884" xfId="9" applyNumberFormat="1" applyFont="1" applyBorder="1" applyAlignment="1">
      <alignment horizontal="left" vertical="center"/>
    </xf>
    <xf numFmtId="43" fontId="33" fillId="0" borderId="896" xfId="8" applyNumberFormat="1" applyFont="1" applyBorder="1" applyAlignment="1">
      <alignment horizontal="center" vertical="center"/>
    </xf>
    <xf numFmtId="171" fontId="33" fillId="0" borderId="895" xfId="9" applyNumberFormat="1" applyFont="1" applyBorder="1" applyAlignment="1">
      <alignment horizontal="right" vertical="center"/>
    </xf>
    <xf numFmtId="170" fontId="33" fillId="0" borderId="897" xfId="8" applyNumberFormat="1" applyFont="1" applyBorder="1" applyAlignment="1">
      <alignment vertical="center"/>
    </xf>
    <xf numFmtId="170" fontId="33" fillId="0" borderId="898" xfId="8" applyNumberFormat="1" applyFont="1" applyBorder="1" applyAlignment="1">
      <alignment vertical="center"/>
    </xf>
    <xf numFmtId="0" fontId="33" fillId="0" borderId="899" xfId="9" applyNumberFormat="1" applyFont="1" applyBorder="1" applyAlignment="1">
      <alignment horizontal="left" vertical="center"/>
    </xf>
    <xf numFmtId="171" fontId="33" fillId="0" borderId="895" xfId="9" applyNumberFormat="1" applyFont="1" applyBorder="1" applyAlignment="1">
      <alignment horizontal="center" vertical="center"/>
    </xf>
    <xf numFmtId="43" fontId="33" fillId="0" borderId="900" xfId="8" applyNumberFormat="1" applyFont="1" applyBorder="1" applyAlignment="1">
      <alignment horizontal="center" vertical="center"/>
    </xf>
    <xf numFmtId="170" fontId="33" fillId="0" borderId="901" xfId="8" applyNumberFormat="1" applyFont="1" applyBorder="1" applyAlignment="1">
      <alignment vertical="center"/>
    </xf>
    <xf numFmtId="170" fontId="33" fillId="0" borderId="902" xfId="8" applyNumberFormat="1" applyFont="1" applyBorder="1" applyAlignment="1">
      <alignment vertical="center"/>
    </xf>
    <xf numFmtId="0" fontId="33" fillId="0" borderId="903" xfId="9" applyNumberFormat="1" applyFont="1" applyBorder="1" applyAlignment="1">
      <alignment horizontal="left" vertical="center"/>
    </xf>
    <xf numFmtId="43" fontId="33" fillId="0" borderId="904" xfId="8" applyNumberFormat="1" applyFont="1" applyBorder="1" applyAlignment="1">
      <alignment horizontal="center" vertical="center"/>
    </xf>
    <xf numFmtId="170" fontId="33" fillId="0" borderId="905" xfId="8" applyNumberFormat="1" applyFont="1" applyBorder="1" applyAlignment="1">
      <alignment vertical="center"/>
    </xf>
    <xf numFmtId="170" fontId="33" fillId="0" borderId="906" xfId="8" applyNumberFormat="1" applyFont="1" applyBorder="1" applyAlignment="1">
      <alignment vertical="center"/>
    </xf>
    <xf numFmtId="0" fontId="33" fillId="0" borderId="907" xfId="9" applyNumberFormat="1" applyFont="1" applyBorder="1" applyAlignment="1">
      <alignment horizontal="left" vertical="center"/>
    </xf>
    <xf numFmtId="43" fontId="33" fillId="0" borderId="908" xfId="8" applyNumberFormat="1" applyFont="1" applyBorder="1" applyAlignment="1">
      <alignment horizontal="center" vertical="center"/>
    </xf>
    <xf numFmtId="170" fontId="33" fillId="0" borderId="909" xfId="8" applyNumberFormat="1" applyFont="1" applyBorder="1" applyAlignment="1">
      <alignment vertical="center"/>
    </xf>
    <xf numFmtId="170" fontId="33" fillId="0" borderId="910" xfId="8" applyNumberFormat="1" applyFont="1" applyBorder="1" applyAlignment="1">
      <alignment vertical="center"/>
    </xf>
    <xf numFmtId="0" fontId="33" fillId="0" borderId="911" xfId="9" applyNumberFormat="1" applyFont="1" applyBorder="1" applyAlignment="1">
      <alignment horizontal="left" vertical="center"/>
    </xf>
    <xf numFmtId="43" fontId="33" fillId="0" borderId="912" xfId="8" applyNumberFormat="1" applyFont="1" applyBorder="1" applyAlignment="1">
      <alignment horizontal="center" vertical="center"/>
    </xf>
    <xf numFmtId="170" fontId="33" fillId="0" borderId="913" xfId="8" applyNumberFormat="1" applyFont="1" applyBorder="1" applyAlignment="1">
      <alignment vertical="center"/>
    </xf>
    <xf numFmtId="170" fontId="33" fillId="0" borderId="914" xfId="8" applyNumberFormat="1" applyFont="1" applyBorder="1" applyAlignment="1">
      <alignment vertical="center"/>
    </xf>
    <xf numFmtId="0" fontId="33" fillId="0" borderId="915" xfId="9" applyNumberFormat="1" applyFont="1" applyBorder="1" applyAlignment="1">
      <alignment horizontal="left" vertical="center"/>
    </xf>
    <xf numFmtId="43" fontId="33" fillId="0" borderId="916" xfId="8" applyNumberFormat="1" applyFont="1" applyBorder="1" applyAlignment="1">
      <alignment horizontal="center" vertical="center"/>
    </xf>
    <xf numFmtId="170" fontId="33" fillId="0" borderId="917" xfId="8" applyNumberFormat="1" applyFont="1" applyBorder="1" applyAlignment="1">
      <alignment vertical="center"/>
    </xf>
    <xf numFmtId="170" fontId="33" fillId="0" borderId="918" xfId="8" applyNumberFormat="1" applyFont="1" applyBorder="1" applyAlignment="1">
      <alignment vertical="center"/>
    </xf>
    <xf numFmtId="0" fontId="33" fillId="0" borderId="919" xfId="9" applyNumberFormat="1" applyFont="1" applyBorder="1" applyAlignment="1">
      <alignment horizontal="left" vertical="center"/>
    </xf>
    <xf numFmtId="43" fontId="33" fillId="0" borderId="920" xfId="8" applyNumberFormat="1" applyFont="1" applyBorder="1" applyAlignment="1">
      <alignment horizontal="center" vertical="center"/>
    </xf>
    <xf numFmtId="170" fontId="33" fillId="0" borderId="921" xfId="8" applyNumberFormat="1" applyFont="1" applyBorder="1" applyAlignment="1">
      <alignment vertical="center"/>
    </xf>
    <xf numFmtId="170" fontId="33" fillId="0" borderId="922" xfId="8" applyNumberFormat="1" applyFont="1" applyBorder="1" applyAlignment="1">
      <alignment vertical="center"/>
    </xf>
    <xf numFmtId="0" fontId="33" fillId="0" borderId="923" xfId="9" applyNumberFormat="1" applyFont="1" applyBorder="1" applyAlignment="1">
      <alignment horizontal="left" vertical="center"/>
    </xf>
    <xf numFmtId="43" fontId="33" fillId="0" borderId="924" xfId="8" applyNumberFormat="1" applyFont="1" applyBorder="1" applyAlignment="1">
      <alignment horizontal="center" vertical="center"/>
    </xf>
    <xf numFmtId="170" fontId="33" fillId="0" borderId="925" xfId="8" applyNumberFormat="1" applyFont="1" applyBorder="1" applyAlignment="1">
      <alignment vertical="center"/>
    </xf>
    <xf numFmtId="170" fontId="33" fillId="0" borderId="926" xfId="8" applyNumberFormat="1" applyFont="1" applyBorder="1" applyAlignment="1">
      <alignment vertical="center"/>
    </xf>
    <xf numFmtId="0" fontId="33" fillId="0" borderId="927" xfId="9" applyNumberFormat="1" applyFont="1" applyBorder="1" applyAlignment="1">
      <alignment horizontal="left" vertical="center"/>
    </xf>
    <xf numFmtId="43" fontId="33" fillId="0" borderId="928" xfId="8" applyNumberFormat="1" applyFont="1" applyBorder="1" applyAlignment="1">
      <alignment horizontal="center" vertical="center"/>
    </xf>
    <xf numFmtId="170" fontId="33" fillId="0" borderId="929" xfId="8" applyNumberFormat="1" applyFont="1" applyBorder="1" applyAlignment="1">
      <alignment vertical="center"/>
    </xf>
    <xf numFmtId="170" fontId="33" fillId="0" borderId="930" xfId="8" applyNumberFormat="1" applyFont="1" applyBorder="1" applyAlignment="1">
      <alignment vertical="center"/>
    </xf>
    <xf numFmtId="0" fontId="33" fillId="0" borderId="931" xfId="9" applyNumberFormat="1" applyFont="1" applyBorder="1" applyAlignment="1">
      <alignment horizontal="left" vertical="center"/>
    </xf>
    <xf numFmtId="43" fontId="33" fillId="0" borderId="932" xfId="8" applyNumberFormat="1" applyFont="1" applyBorder="1" applyAlignment="1">
      <alignment horizontal="center" vertical="center"/>
    </xf>
    <xf numFmtId="170" fontId="33" fillId="0" borderId="933" xfId="8" applyNumberFormat="1" applyFont="1" applyBorder="1" applyAlignment="1">
      <alignment vertical="center"/>
    </xf>
    <xf numFmtId="170" fontId="33" fillId="0" borderId="934" xfId="8" applyNumberFormat="1" applyFont="1" applyBorder="1" applyAlignment="1">
      <alignment vertical="center"/>
    </xf>
    <xf numFmtId="0" fontId="33" fillId="0" borderId="935" xfId="9" applyNumberFormat="1" applyFont="1" applyBorder="1" applyAlignment="1">
      <alignment horizontal="left" vertical="center"/>
    </xf>
    <xf numFmtId="43" fontId="33" fillId="0" borderId="936" xfId="8" applyNumberFormat="1" applyFont="1" applyBorder="1" applyAlignment="1">
      <alignment horizontal="center" vertical="center"/>
    </xf>
    <xf numFmtId="170" fontId="33" fillId="0" borderId="937" xfId="8" applyNumberFormat="1" applyFont="1" applyBorder="1" applyAlignment="1">
      <alignment vertical="center"/>
    </xf>
    <xf numFmtId="170" fontId="33" fillId="0" borderId="938" xfId="8" applyNumberFormat="1" applyFont="1" applyBorder="1" applyAlignment="1">
      <alignment vertical="center"/>
    </xf>
    <xf numFmtId="0" fontId="33" fillId="0" borderId="939" xfId="9" applyNumberFormat="1" applyFont="1" applyBorder="1" applyAlignment="1">
      <alignment horizontal="left" vertical="center"/>
    </xf>
    <xf numFmtId="43" fontId="33" fillId="0" borderId="940" xfId="8" applyNumberFormat="1" applyFont="1" applyBorder="1" applyAlignment="1">
      <alignment horizontal="center" vertical="center"/>
    </xf>
    <xf numFmtId="170" fontId="33" fillId="0" borderId="941" xfId="8" applyNumberFormat="1" applyFont="1" applyBorder="1" applyAlignment="1">
      <alignment vertical="center"/>
    </xf>
    <xf numFmtId="170" fontId="33" fillId="0" borderId="942" xfId="8" applyNumberFormat="1" applyFont="1" applyBorder="1" applyAlignment="1">
      <alignment vertical="center"/>
    </xf>
    <xf numFmtId="0" fontId="33" fillId="0" borderId="943" xfId="9" applyNumberFormat="1" applyFont="1" applyBorder="1" applyAlignment="1">
      <alignment horizontal="left" vertical="center"/>
    </xf>
    <xf numFmtId="43" fontId="33" fillId="0" borderId="944" xfId="8" applyNumberFormat="1" applyFont="1" applyBorder="1" applyAlignment="1">
      <alignment horizontal="center" vertical="center"/>
    </xf>
    <xf numFmtId="170" fontId="33" fillId="0" borderId="945" xfId="8" applyNumberFormat="1" applyFont="1" applyBorder="1" applyAlignment="1">
      <alignment vertical="center"/>
    </xf>
    <xf numFmtId="170" fontId="33" fillId="0" borderId="946" xfId="8" applyNumberFormat="1" applyFont="1" applyBorder="1" applyAlignment="1">
      <alignment vertical="center"/>
    </xf>
    <xf numFmtId="0" fontId="33" fillId="0" borderId="947" xfId="9" applyNumberFormat="1" applyFont="1" applyBorder="1" applyAlignment="1">
      <alignment horizontal="left" vertical="center"/>
    </xf>
    <xf numFmtId="43" fontId="33" fillId="0" borderId="948" xfId="8" applyNumberFormat="1" applyFont="1" applyBorder="1" applyAlignment="1">
      <alignment horizontal="center" vertical="center"/>
    </xf>
    <xf numFmtId="170" fontId="33" fillId="0" borderId="949" xfId="8" applyNumberFormat="1" applyFont="1" applyBorder="1" applyAlignment="1">
      <alignment vertical="center"/>
    </xf>
    <xf numFmtId="170" fontId="33" fillId="0" borderId="950" xfId="8" applyNumberFormat="1" applyFont="1" applyBorder="1" applyAlignment="1">
      <alignment vertical="center"/>
    </xf>
    <xf numFmtId="0" fontId="33" fillId="0" borderId="951" xfId="9" applyNumberFormat="1" applyFont="1" applyBorder="1" applyAlignment="1">
      <alignment horizontal="left" vertical="center"/>
    </xf>
    <xf numFmtId="43" fontId="33" fillId="0" borderId="952" xfId="8" applyNumberFormat="1" applyFont="1" applyBorder="1" applyAlignment="1">
      <alignment horizontal="center" vertical="center"/>
    </xf>
    <xf numFmtId="170" fontId="33" fillId="0" borderId="953" xfId="8" applyNumberFormat="1" applyFont="1" applyBorder="1" applyAlignment="1">
      <alignment vertical="center"/>
    </xf>
    <xf numFmtId="170" fontId="33" fillId="0" borderId="954" xfId="8" applyNumberFormat="1" applyFont="1" applyBorder="1" applyAlignment="1">
      <alignment vertical="center"/>
    </xf>
    <xf numFmtId="0" fontId="33" fillId="0" borderId="955" xfId="9" applyNumberFormat="1" applyFont="1" applyBorder="1" applyAlignment="1">
      <alignment horizontal="left" vertical="center"/>
    </xf>
    <xf numFmtId="43" fontId="33" fillId="0" borderId="956" xfId="8" applyNumberFormat="1" applyFont="1" applyBorder="1" applyAlignment="1">
      <alignment horizontal="center" vertical="center"/>
    </xf>
    <xf numFmtId="170" fontId="33" fillId="0" borderId="957" xfId="8" applyNumberFormat="1" applyFont="1" applyBorder="1" applyAlignment="1">
      <alignment vertical="center"/>
    </xf>
    <xf numFmtId="170" fontId="33" fillId="0" borderId="958" xfId="8" applyNumberFormat="1" applyFont="1" applyBorder="1" applyAlignment="1">
      <alignment vertical="center"/>
    </xf>
    <xf numFmtId="0" fontId="33" fillId="0" borderId="959" xfId="9" applyNumberFormat="1" applyFont="1" applyBorder="1" applyAlignment="1">
      <alignment horizontal="left" vertical="center"/>
    </xf>
    <xf numFmtId="43" fontId="33" fillId="0" borderId="960" xfId="8" applyNumberFormat="1" applyFont="1" applyBorder="1" applyAlignment="1">
      <alignment horizontal="center" vertical="center"/>
    </xf>
    <xf numFmtId="170" fontId="33" fillId="0" borderId="961" xfId="8" applyNumberFormat="1" applyFont="1" applyBorder="1" applyAlignment="1">
      <alignment vertical="center"/>
    </xf>
    <xf numFmtId="170" fontId="33" fillId="0" borderId="962" xfId="8" applyNumberFormat="1" applyFont="1" applyBorder="1" applyAlignment="1">
      <alignment vertical="center"/>
    </xf>
    <xf numFmtId="0" fontId="33" fillId="0" borderId="963" xfId="9" applyNumberFormat="1" applyFont="1" applyBorder="1" applyAlignment="1">
      <alignment horizontal="left" vertical="center"/>
    </xf>
    <xf numFmtId="43" fontId="33" fillId="0" borderId="964" xfId="8" applyNumberFormat="1" applyFont="1" applyBorder="1" applyAlignment="1">
      <alignment horizontal="center" vertical="center"/>
    </xf>
    <xf numFmtId="170" fontId="33" fillId="0" borderId="965" xfId="8" applyNumberFormat="1" applyFont="1" applyBorder="1" applyAlignment="1">
      <alignment vertical="center"/>
    </xf>
    <xf numFmtId="170" fontId="33" fillId="0" borderId="966" xfId="8" applyNumberFormat="1" applyFont="1" applyBorder="1" applyAlignment="1">
      <alignment vertical="center"/>
    </xf>
    <xf numFmtId="0" fontId="33" fillId="0" borderId="967" xfId="9" applyNumberFormat="1" applyFont="1" applyBorder="1" applyAlignment="1">
      <alignment horizontal="left" vertical="center"/>
    </xf>
    <xf numFmtId="43" fontId="33" fillId="0" borderId="968" xfId="8" applyNumberFormat="1" applyFont="1" applyBorder="1" applyAlignment="1">
      <alignment horizontal="center" vertical="center"/>
    </xf>
    <xf numFmtId="170" fontId="33" fillId="0" borderId="969" xfId="8" applyNumberFormat="1" applyFont="1" applyBorder="1" applyAlignment="1">
      <alignment vertical="center"/>
    </xf>
    <xf numFmtId="170" fontId="33" fillId="0" borderId="970" xfId="8" applyNumberFormat="1" applyFont="1" applyBorder="1" applyAlignment="1">
      <alignment vertical="center"/>
    </xf>
    <xf numFmtId="0" fontId="33" fillId="0" borderId="971" xfId="9" applyNumberFormat="1" applyFont="1" applyBorder="1" applyAlignment="1">
      <alignment horizontal="left" vertical="center"/>
    </xf>
    <xf numFmtId="43" fontId="33" fillId="0" borderId="972" xfId="8" applyNumberFormat="1" applyFont="1" applyBorder="1" applyAlignment="1">
      <alignment horizontal="center" vertical="center"/>
    </xf>
    <xf numFmtId="170" fontId="33" fillId="0" borderId="973" xfId="8" applyNumberFormat="1" applyFont="1" applyBorder="1" applyAlignment="1">
      <alignment vertical="center"/>
    </xf>
    <xf numFmtId="170" fontId="33" fillId="0" borderId="974" xfId="8" applyNumberFormat="1" applyFont="1" applyBorder="1" applyAlignment="1">
      <alignment vertical="center"/>
    </xf>
    <xf numFmtId="0" fontId="33" fillId="0" borderId="975" xfId="9" applyNumberFormat="1" applyFont="1" applyBorder="1" applyAlignment="1">
      <alignment horizontal="left" vertical="center"/>
    </xf>
    <xf numFmtId="43" fontId="33" fillId="0" borderId="976" xfId="8" applyNumberFormat="1" applyFont="1" applyBorder="1" applyAlignment="1">
      <alignment horizontal="center" vertical="center"/>
    </xf>
    <xf numFmtId="170" fontId="33" fillId="0" borderId="977" xfId="8" applyNumberFormat="1" applyFont="1" applyBorder="1" applyAlignment="1">
      <alignment vertical="center"/>
    </xf>
    <xf numFmtId="170" fontId="33" fillId="0" borderId="978" xfId="8" applyNumberFormat="1" applyFont="1" applyBorder="1" applyAlignment="1">
      <alignment vertical="center"/>
    </xf>
    <xf numFmtId="0" fontId="33" fillId="0" borderId="979" xfId="9" applyNumberFormat="1" applyFont="1" applyBorder="1" applyAlignment="1">
      <alignment horizontal="left" vertical="center"/>
    </xf>
    <xf numFmtId="43" fontId="33" fillId="0" borderId="980" xfId="8" applyNumberFormat="1" applyFont="1" applyBorder="1" applyAlignment="1">
      <alignment horizontal="center" vertical="center"/>
    </xf>
    <xf numFmtId="170" fontId="33" fillId="0" borderId="981" xfId="8" applyNumberFormat="1" applyFont="1" applyBorder="1" applyAlignment="1">
      <alignment vertical="center"/>
    </xf>
    <xf numFmtId="170" fontId="33" fillId="0" borderId="982" xfId="8" applyNumberFormat="1" applyFont="1" applyBorder="1" applyAlignment="1">
      <alignment vertical="center"/>
    </xf>
    <xf numFmtId="0" fontId="33" fillId="0" borderId="983" xfId="9" applyNumberFormat="1" applyFont="1" applyBorder="1" applyAlignment="1">
      <alignment horizontal="left" vertical="center"/>
    </xf>
    <xf numFmtId="43" fontId="33" fillId="0" borderId="984" xfId="8" applyNumberFormat="1" applyFont="1" applyBorder="1" applyAlignment="1">
      <alignment horizontal="center" vertical="center"/>
    </xf>
    <xf numFmtId="170" fontId="33" fillId="0" borderId="985" xfId="8" applyNumberFormat="1" applyFont="1" applyBorder="1" applyAlignment="1">
      <alignment vertical="center"/>
    </xf>
    <xf numFmtId="170" fontId="33" fillId="0" borderId="986" xfId="8" applyNumberFormat="1" applyFont="1" applyBorder="1" applyAlignment="1">
      <alignment vertical="center"/>
    </xf>
    <xf numFmtId="0" fontId="33" fillId="0" borderId="987" xfId="9" applyNumberFormat="1" applyFont="1" applyBorder="1" applyAlignment="1">
      <alignment horizontal="left" vertical="center"/>
    </xf>
    <xf numFmtId="43" fontId="33" fillId="0" borderId="988" xfId="8" applyNumberFormat="1" applyFont="1" applyBorder="1" applyAlignment="1">
      <alignment horizontal="center" vertical="center"/>
    </xf>
    <xf numFmtId="170" fontId="33" fillId="0" borderId="989" xfId="8" applyNumberFormat="1" applyFont="1" applyBorder="1" applyAlignment="1">
      <alignment vertical="center"/>
    </xf>
    <xf numFmtId="170" fontId="33" fillId="0" borderId="990" xfId="8" applyNumberFormat="1" applyFont="1" applyBorder="1" applyAlignment="1">
      <alignment vertical="center"/>
    </xf>
    <xf numFmtId="0" fontId="33" fillId="0" borderId="991" xfId="9" applyNumberFormat="1" applyFont="1" applyBorder="1" applyAlignment="1">
      <alignment horizontal="left" vertical="center"/>
    </xf>
    <xf numFmtId="43" fontId="33" fillId="0" borderId="992" xfId="8" applyNumberFormat="1" applyFont="1" applyBorder="1" applyAlignment="1">
      <alignment horizontal="center" vertical="center"/>
    </xf>
    <xf numFmtId="170" fontId="33" fillId="0" borderId="993" xfId="8" applyNumberFormat="1" applyFont="1" applyBorder="1" applyAlignment="1">
      <alignment vertical="center"/>
    </xf>
    <xf numFmtId="170" fontId="33" fillId="0" borderId="994" xfId="8" applyNumberFormat="1" applyFont="1" applyBorder="1" applyAlignment="1">
      <alignment vertical="center"/>
    </xf>
    <xf numFmtId="0" fontId="33" fillId="0" borderId="995" xfId="9" applyNumberFormat="1" applyFont="1" applyBorder="1" applyAlignment="1">
      <alignment horizontal="left" vertical="center"/>
    </xf>
    <xf numFmtId="43" fontId="33" fillId="0" borderId="996" xfId="8" applyNumberFormat="1" applyFont="1" applyBorder="1" applyAlignment="1">
      <alignment horizontal="center" vertical="center"/>
    </xf>
    <xf numFmtId="170" fontId="33" fillId="0" borderId="997" xfId="8" applyNumberFormat="1" applyFont="1" applyBorder="1" applyAlignment="1">
      <alignment vertical="center"/>
    </xf>
    <xf numFmtId="170" fontId="33" fillId="0" borderId="998" xfId="8" applyNumberFormat="1" applyFont="1" applyBorder="1" applyAlignment="1">
      <alignment vertical="center"/>
    </xf>
    <xf numFmtId="0" fontId="33" fillId="0" borderId="999" xfId="9" applyNumberFormat="1" applyFont="1" applyBorder="1" applyAlignment="1">
      <alignment horizontal="left" vertical="center"/>
    </xf>
    <xf numFmtId="43" fontId="33" fillId="0" borderId="1000" xfId="8" applyNumberFormat="1" applyFont="1" applyBorder="1" applyAlignment="1">
      <alignment horizontal="center" vertical="center"/>
    </xf>
    <xf numFmtId="170" fontId="33" fillId="0" borderId="1001" xfId="8" applyNumberFormat="1" applyFont="1" applyBorder="1" applyAlignment="1">
      <alignment vertical="center"/>
    </xf>
    <xf numFmtId="170" fontId="33" fillId="0" borderId="1002" xfId="8" applyNumberFormat="1" applyFont="1" applyBorder="1" applyAlignment="1">
      <alignment vertical="center"/>
    </xf>
    <xf numFmtId="0" fontId="33" fillId="0" borderId="1003" xfId="9" applyNumberFormat="1" applyFont="1" applyBorder="1" applyAlignment="1">
      <alignment horizontal="left" vertical="center"/>
    </xf>
    <xf numFmtId="43" fontId="33" fillId="0" borderId="1004" xfId="8" applyNumberFormat="1" applyFont="1" applyBorder="1" applyAlignment="1">
      <alignment horizontal="center" vertical="center"/>
    </xf>
    <xf numFmtId="170" fontId="33" fillId="0" borderId="1005" xfId="8" applyNumberFormat="1" applyFont="1" applyBorder="1" applyAlignment="1">
      <alignment vertical="center"/>
    </xf>
    <xf numFmtId="170" fontId="33" fillId="0" borderId="1006" xfId="8" applyNumberFormat="1" applyFont="1" applyBorder="1" applyAlignment="1">
      <alignment vertical="center"/>
    </xf>
    <xf numFmtId="0" fontId="33" fillId="0" borderId="1007" xfId="9" applyNumberFormat="1" applyFont="1" applyBorder="1" applyAlignment="1">
      <alignment horizontal="left" vertical="center"/>
    </xf>
    <xf numFmtId="43" fontId="33" fillId="0" borderId="1008" xfId="8" applyNumberFormat="1" applyFont="1" applyBorder="1" applyAlignment="1">
      <alignment horizontal="center" vertical="center"/>
    </xf>
    <xf numFmtId="170" fontId="33" fillId="0" borderId="1009" xfId="8" applyNumberFormat="1" applyFont="1" applyBorder="1" applyAlignment="1">
      <alignment vertical="center"/>
    </xf>
    <xf numFmtId="170" fontId="33" fillId="0" borderId="1010" xfId="8" applyNumberFormat="1" applyFont="1" applyBorder="1" applyAlignment="1">
      <alignment vertical="center"/>
    </xf>
    <xf numFmtId="0" fontId="33" fillId="0" borderId="1011" xfId="9" applyNumberFormat="1" applyFont="1" applyBorder="1" applyAlignment="1">
      <alignment horizontal="left" vertical="center"/>
    </xf>
    <xf numFmtId="43" fontId="33" fillId="0" borderId="1012" xfId="8" applyNumberFormat="1" applyFont="1" applyBorder="1" applyAlignment="1">
      <alignment horizontal="center" vertical="center"/>
    </xf>
    <xf numFmtId="170" fontId="33" fillId="0" borderId="1013" xfId="8" applyNumberFormat="1" applyFont="1" applyBorder="1" applyAlignment="1">
      <alignment vertical="center"/>
    </xf>
    <xf numFmtId="170" fontId="33" fillId="0" borderId="1014" xfId="8" applyNumberFormat="1" applyFont="1" applyBorder="1" applyAlignment="1">
      <alignment vertical="center"/>
    </xf>
    <xf numFmtId="0" fontId="33" fillId="0" borderId="1015" xfId="9" applyNumberFormat="1" applyFont="1" applyBorder="1" applyAlignment="1">
      <alignment horizontal="left" vertical="center"/>
    </xf>
    <xf numFmtId="43" fontId="33" fillId="0" borderId="1016" xfId="8" applyNumberFormat="1" applyFont="1" applyBorder="1" applyAlignment="1">
      <alignment horizontal="center" vertical="center"/>
    </xf>
    <xf numFmtId="170" fontId="33" fillId="0" borderId="1017" xfId="8" applyNumberFormat="1" applyFont="1" applyBorder="1" applyAlignment="1">
      <alignment vertical="center"/>
    </xf>
    <xf numFmtId="170" fontId="33" fillId="0" borderId="1018" xfId="8" applyNumberFormat="1" applyFont="1" applyBorder="1" applyAlignment="1">
      <alignment vertical="center"/>
    </xf>
    <xf numFmtId="0" fontId="33" fillId="0" borderId="1019" xfId="9" applyNumberFormat="1" applyFont="1" applyBorder="1" applyAlignment="1">
      <alignment horizontal="left" vertical="center"/>
    </xf>
    <xf numFmtId="43" fontId="33" fillId="0" borderId="1020" xfId="8" applyNumberFormat="1" applyFont="1" applyBorder="1" applyAlignment="1">
      <alignment horizontal="center" vertical="center"/>
    </xf>
    <xf numFmtId="170" fontId="33" fillId="0" borderId="1021" xfId="8" applyNumberFormat="1" applyFont="1" applyBorder="1" applyAlignment="1">
      <alignment vertical="center"/>
    </xf>
    <xf numFmtId="170" fontId="33" fillId="0" borderId="1022" xfId="8" applyNumberFormat="1" applyFont="1" applyBorder="1" applyAlignment="1">
      <alignment vertical="center"/>
    </xf>
    <xf numFmtId="0" fontId="33" fillId="0" borderId="1023" xfId="9" applyNumberFormat="1" applyFont="1" applyBorder="1" applyAlignment="1">
      <alignment horizontal="left" vertical="center"/>
    </xf>
    <xf numFmtId="43" fontId="33" fillId="0" borderId="1024" xfId="8" applyNumberFormat="1" applyFont="1" applyBorder="1" applyAlignment="1">
      <alignment horizontal="center" vertical="center"/>
    </xf>
    <xf numFmtId="170" fontId="33" fillId="0" borderId="1025" xfId="8" applyNumberFormat="1" applyFont="1" applyBorder="1" applyAlignment="1">
      <alignment vertical="center"/>
    </xf>
    <xf numFmtId="170" fontId="33" fillId="0" borderId="1026" xfId="8" applyNumberFormat="1" applyFont="1" applyBorder="1" applyAlignment="1">
      <alignment vertical="center"/>
    </xf>
    <xf numFmtId="0" fontId="33" fillId="0" borderId="1027" xfId="9" applyNumberFormat="1" applyFont="1" applyBorder="1" applyAlignment="1">
      <alignment horizontal="left" vertical="center"/>
    </xf>
    <xf numFmtId="43" fontId="33" fillId="0" borderId="1028" xfId="8" applyNumberFormat="1" applyFont="1" applyBorder="1" applyAlignment="1">
      <alignment horizontal="center" vertical="center"/>
    </xf>
    <xf numFmtId="170" fontId="33" fillId="0" borderId="1029" xfId="8" applyNumberFormat="1" applyFont="1" applyBorder="1" applyAlignment="1">
      <alignment vertical="center"/>
    </xf>
    <xf numFmtId="170" fontId="33" fillId="0" borderId="1030" xfId="8" applyNumberFormat="1" applyFont="1" applyBorder="1" applyAlignment="1">
      <alignment vertical="center"/>
    </xf>
    <xf numFmtId="0" fontId="33" fillId="0" borderId="1031" xfId="9" applyNumberFormat="1" applyFont="1" applyBorder="1" applyAlignment="1">
      <alignment horizontal="left" vertical="center"/>
    </xf>
    <xf numFmtId="43" fontId="33" fillId="0" borderId="1032" xfId="8" applyNumberFormat="1" applyFont="1" applyBorder="1" applyAlignment="1">
      <alignment horizontal="center" vertical="center"/>
    </xf>
    <xf numFmtId="170" fontId="33" fillId="0" borderId="1033" xfId="8" applyNumberFormat="1" applyFont="1" applyBorder="1" applyAlignment="1">
      <alignment vertical="center"/>
    </xf>
    <xf numFmtId="170" fontId="33" fillId="0" borderId="1034" xfId="8" applyNumberFormat="1" applyFont="1" applyBorder="1" applyAlignment="1">
      <alignment vertical="center"/>
    </xf>
    <xf numFmtId="0" fontId="33" fillId="0" borderId="1035" xfId="10" applyFont="1" applyBorder="1" applyAlignment="1">
      <alignment vertical="center"/>
    </xf>
    <xf numFmtId="43" fontId="33" fillId="2" borderId="859" xfId="8" applyNumberFormat="1" applyFont="1" applyFill="1" applyBorder="1" applyAlignment="1">
      <alignment horizontal="center" vertical="center"/>
    </xf>
    <xf numFmtId="172" fontId="34" fillId="2" borderId="859" xfId="13" applyNumberFormat="1" applyFont="1" applyFill="1" applyBorder="1" applyAlignment="1" applyProtection="1">
      <alignment horizontal="center" vertical="center"/>
    </xf>
    <xf numFmtId="170" fontId="33" fillId="2" borderId="859" xfId="8" applyNumberFormat="1" applyFont="1" applyFill="1" applyBorder="1" applyAlignment="1">
      <alignment vertical="center"/>
    </xf>
    <xf numFmtId="43" fontId="33" fillId="0" borderId="859" xfId="15" applyFont="1" applyFill="1" applyBorder="1" applyAlignment="1">
      <alignment horizontal="center" vertical="center"/>
    </xf>
    <xf numFmtId="172" fontId="33" fillId="0" borderId="859" xfId="13" applyNumberFormat="1" applyFont="1" applyFill="1" applyBorder="1" applyAlignment="1">
      <alignment horizontal="center" vertical="center"/>
    </xf>
    <xf numFmtId="0" fontId="34" fillId="0" borderId="858" xfId="9" applyNumberFormat="1" applyFont="1" applyBorder="1" applyAlignment="1">
      <alignment horizontal="left" vertical="center"/>
    </xf>
    <xf numFmtId="0" fontId="34" fillId="0" borderId="884" xfId="9" applyNumberFormat="1" applyFont="1" applyBorder="1" applyAlignment="1">
      <alignment horizontal="left" vertical="center"/>
    </xf>
    <xf numFmtId="0" fontId="34" fillId="0" borderId="690" xfId="9" applyNumberFormat="1" applyFont="1" applyBorder="1" applyAlignment="1">
      <alignment horizontal="left" vertical="center"/>
    </xf>
    <xf numFmtId="43" fontId="33" fillId="0" borderId="724" xfId="9" applyNumberFormat="1" applyFont="1" applyBorder="1" applyAlignment="1">
      <alignment horizontal="center" vertical="center"/>
    </xf>
    <xf numFmtId="172" fontId="33" fillId="0" borderId="858" xfId="13" applyNumberFormat="1" applyFont="1" applyFill="1" applyBorder="1" applyAlignment="1" applyProtection="1">
      <alignment horizontal="center" vertical="center"/>
    </xf>
    <xf numFmtId="170" fontId="33" fillId="0" borderId="724" xfId="9" applyNumberFormat="1" applyFont="1" applyBorder="1" applyAlignment="1">
      <alignment vertical="center"/>
    </xf>
    <xf numFmtId="170" fontId="33" fillId="0" borderId="726" xfId="9" applyNumberFormat="1" applyFont="1" applyBorder="1" applyAlignment="1">
      <alignment vertical="center"/>
    </xf>
    <xf numFmtId="170" fontId="33" fillId="0" borderId="0" xfId="9" applyNumberFormat="1" applyFont="1" applyAlignment="1">
      <alignment vertical="center"/>
    </xf>
    <xf numFmtId="1" fontId="33" fillId="0" borderId="1036" xfId="8" applyNumberFormat="1" applyFont="1" applyBorder="1" applyAlignment="1">
      <alignment horizontal="center" vertical="center"/>
    </xf>
    <xf numFmtId="0" fontId="33" fillId="0" borderId="1037" xfId="8" applyNumberFormat="1" applyFont="1" applyBorder="1" applyAlignment="1">
      <alignment horizontal="left" vertical="center"/>
    </xf>
    <xf numFmtId="0" fontId="33" fillId="0" borderId="1038" xfId="8" applyNumberFormat="1" applyFont="1" applyBorder="1" applyAlignment="1">
      <alignment horizontal="left" vertical="center"/>
    </xf>
    <xf numFmtId="0" fontId="33" fillId="0" borderId="1036" xfId="8" applyNumberFormat="1" applyFont="1" applyBorder="1" applyAlignment="1">
      <alignment horizontal="left" vertical="center"/>
    </xf>
    <xf numFmtId="43" fontId="33" fillId="0" borderId="1033" xfId="8" applyNumberFormat="1" applyFont="1" applyBorder="1" applyAlignment="1">
      <alignment horizontal="center" vertical="center"/>
    </xf>
    <xf numFmtId="43" fontId="33" fillId="0" borderId="1033" xfId="10" applyNumberFormat="1" applyFont="1" applyBorder="1" applyAlignment="1">
      <alignment horizontal="center" vertical="center"/>
    </xf>
    <xf numFmtId="43" fontId="33" fillId="0" borderId="1033" xfId="15" applyFont="1" applyFill="1" applyBorder="1" applyAlignment="1">
      <alignment horizontal="center" vertical="center"/>
    </xf>
    <xf numFmtId="172" fontId="33" fillId="0" borderId="1037" xfId="13" applyNumberFormat="1" applyFont="1" applyFill="1" applyBorder="1" applyAlignment="1" applyProtection="1">
      <alignment horizontal="center" vertical="center"/>
    </xf>
    <xf numFmtId="1" fontId="33" fillId="0" borderId="1039" xfId="8" applyNumberFormat="1" applyFont="1" applyBorder="1" applyAlignment="1">
      <alignment horizontal="center" vertical="center"/>
    </xf>
    <xf numFmtId="0" fontId="33" fillId="0" borderId="1040" xfId="8" applyNumberFormat="1" applyFont="1" applyBorder="1" applyAlignment="1">
      <alignment horizontal="left" vertical="center"/>
    </xf>
    <xf numFmtId="0" fontId="33" fillId="0" borderId="1035" xfId="8" applyNumberFormat="1" applyFont="1" applyBorder="1" applyAlignment="1">
      <alignment horizontal="left" vertical="center"/>
    </xf>
    <xf numFmtId="0" fontId="33" fillId="0" borderId="1039" xfId="8" applyNumberFormat="1" applyFont="1" applyBorder="1" applyAlignment="1">
      <alignment horizontal="left" vertical="center"/>
    </xf>
    <xf numFmtId="43" fontId="33" fillId="0" borderId="893" xfId="8" applyNumberFormat="1" applyFont="1" applyBorder="1" applyAlignment="1">
      <alignment horizontal="center" vertical="center"/>
    </xf>
    <xf numFmtId="43" fontId="33" fillId="0" borderId="893" xfId="15" applyFont="1" applyFill="1" applyBorder="1" applyAlignment="1">
      <alignment horizontal="center" vertical="center"/>
    </xf>
    <xf numFmtId="172" fontId="33" fillId="0" borderId="1040" xfId="13" applyNumberFormat="1" applyFont="1" applyFill="1" applyBorder="1" applyAlignment="1" applyProtection="1">
      <alignment horizontal="center" vertical="center"/>
    </xf>
    <xf numFmtId="0" fontId="34" fillId="0" borderId="821" xfId="9" applyNumberFormat="1" applyFont="1" applyBorder="1" applyAlignment="1">
      <alignment horizontal="left" vertical="center"/>
    </xf>
    <xf numFmtId="172" fontId="33" fillId="0" borderId="821" xfId="13" applyNumberFormat="1" applyFont="1" applyFill="1" applyBorder="1" applyAlignment="1" applyProtection="1">
      <alignment horizontal="center" vertical="center"/>
    </xf>
    <xf numFmtId="170" fontId="33" fillId="0" borderId="573" xfId="9" applyNumberFormat="1" applyFont="1" applyBorder="1" applyAlignment="1">
      <alignment vertical="center"/>
    </xf>
    <xf numFmtId="170" fontId="33" fillId="0" borderId="1041" xfId="9" applyNumberFormat="1" applyFont="1" applyBorder="1" applyAlignment="1">
      <alignment vertical="center"/>
    </xf>
    <xf numFmtId="1" fontId="33" fillId="0" borderId="1036" xfId="9" applyNumberFormat="1" applyFont="1" applyBorder="1" applyAlignment="1">
      <alignment horizontal="center" vertical="center"/>
    </xf>
    <xf numFmtId="0" fontId="43" fillId="0" borderId="1037" xfId="9" applyNumberFormat="1" applyFont="1" applyBorder="1" applyAlignment="1">
      <alignment horizontal="left" vertical="center" wrapText="1"/>
    </xf>
    <xf numFmtId="0" fontId="43" fillId="0" borderId="1038" xfId="9" applyNumberFormat="1" applyFont="1" applyBorder="1" applyAlignment="1">
      <alignment horizontal="left" vertical="center" wrapText="1"/>
    </xf>
    <xf numFmtId="0" fontId="43" fillId="0" borderId="1036" xfId="9" applyNumberFormat="1" applyFont="1" applyBorder="1" applyAlignment="1">
      <alignment horizontal="left" vertical="center" wrapText="1"/>
    </xf>
    <xf numFmtId="43" fontId="33" fillId="0" borderId="1033" xfId="9" applyNumberFormat="1" applyFont="1" applyBorder="1" applyAlignment="1">
      <alignment horizontal="center" vertical="center"/>
    </xf>
    <xf numFmtId="170" fontId="33" fillId="0" borderId="1033" xfId="9" applyNumberFormat="1" applyFont="1" applyBorder="1" applyAlignment="1">
      <alignment vertical="center"/>
    </xf>
    <xf numFmtId="170" fontId="33" fillId="0" borderId="1034" xfId="9" applyNumberFormat="1" applyFont="1" applyBorder="1" applyAlignment="1">
      <alignment vertical="center"/>
    </xf>
    <xf numFmtId="0" fontId="34" fillId="0" borderId="1037" xfId="9" applyNumberFormat="1" applyFont="1" applyBorder="1" applyAlignment="1">
      <alignment horizontal="left" vertical="center"/>
    </xf>
    <xf numFmtId="0" fontId="34" fillId="0" borderId="1038" xfId="9" applyNumberFormat="1" applyFont="1" applyBorder="1" applyAlignment="1">
      <alignment horizontal="left" vertical="center"/>
    </xf>
    <xf numFmtId="0" fontId="34" fillId="0" borderId="1036" xfId="9" applyNumberFormat="1" applyFont="1" applyBorder="1" applyAlignment="1">
      <alignment horizontal="left" vertical="center"/>
    </xf>
    <xf numFmtId="0" fontId="33" fillId="0" borderId="1037" xfId="9" applyNumberFormat="1" applyFont="1" applyBorder="1" applyAlignment="1">
      <alignment horizontal="left" vertical="center"/>
    </xf>
    <xf numFmtId="0" fontId="33" fillId="0" borderId="1038" xfId="9" applyNumberFormat="1" applyFont="1" applyBorder="1" applyAlignment="1">
      <alignment horizontal="left" vertical="center"/>
    </xf>
    <xf numFmtId="0" fontId="33" fillId="0" borderId="1036" xfId="9" applyNumberFormat="1" applyFont="1" applyBorder="1" applyAlignment="1">
      <alignment horizontal="left" vertical="center"/>
    </xf>
    <xf numFmtId="1" fontId="33" fillId="0" borderId="1036" xfId="9" applyNumberFormat="1" applyFont="1" applyBorder="1" applyAlignment="1">
      <alignment horizontal="right" vertical="center"/>
    </xf>
    <xf numFmtId="0" fontId="33" fillId="0" borderId="1037" xfId="9" applyNumberFormat="1" applyFont="1" applyBorder="1" applyAlignment="1">
      <alignment horizontal="left" vertical="center" indent="1"/>
    </xf>
    <xf numFmtId="0" fontId="33" fillId="0" borderId="1038" xfId="9" applyNumberFormat="1" applyFont="1" applyBorder="1" applyAlignment="1">
      <alignment horizontal="left" vertical="center" indent="1"/>
    </xf>
    <xf numFmtId="0" fontId="33" fillId="0" borderId="1036" xfId="9" applyNumberFormat="1" applyFont="1" applyBorder="1" applyAlignment="1">
      <alignment horizontal="left" vertical="center" indent="1"/>
    </xf>
    <xf numFmtId="43" fontId="33" fillId="0" borderId="1042" xfId="15" applyFont="1" applyFill="1" applyBorder="1" applyAlignment="1">
      <alignment horizontal="center" vertical="center"/>
    </xf>
    <xf numFmtId="172" fontId="33" fillId="0" borderId="1043" xfId="13" applyNumberFormat="1" applyFont="1" applyFill="1" applyBorder="1" applyAlignment="1" applyProtection="1">
      <alignment horizontal="center" vertical="center"/>
    </xf>
    <xf numFmtId="1" fontId="33" fillId="0" borderId="1036" xfId="10" applyNumberFormat="1" applyFont="1" applyBorder="1" applyAlignment="1">
      <alignment horizontal="center" vertical="center"/>
    </xf>
    <xf numFmtId="0" fontId="34" fillId="0" borderId="1037" xfId="10" applyFont="1" applyBorder="1" applyAlignment="1">
      <alignment vertical="center"/>
    </xf>
    <xf numFmtId="0" fontId="34" fillId="0" borderId="1038" xfId="10" applyFont="1" applyBorder="1" applyAlignment="1">
      <alignment vertical="center"/>
    </xf>
    <xf numFmtId="0" fontId="34" fillId="0" borderId="1036" xfId="10" applyFont="1" applyBorder="1" applyAlignment="1">
      <alignment vertical="center"/>
    </xf>
    <xf numFmtId="172" fontId="33" fillId="0" borderId="1037" xfId="13" applyNumberFormat="1" applyFont="1" applyBorder="1" applyAlignment="1">
      <alignment horizontal="center" vertical="center"/>
    </xf>
    <xf numFmtId="170" fontId="33" fillId="0" borderId="1033" xfId="10" applyNumberFormat="1" applyFont="1" applyBorder="1" applyAlignment="1">
      <alignment vertical="center"/>
    </xf>
    <xf numFmtId="170" fontId="33" fillId="0" borderId="1034" xfId="10" applyNumberFormat="1" applyFont="1" applyBorder="1" applyAlignment="1">
      <alignment vertical="center"/>
    </xf>
    <xf numFmtId="170" fontId="33" fillId="0" borderId="0" xfId="10" applyNumberFormat="1" applyFont="1" applyAlignment="1">
      <alignment vertical="center"/>
    </xf>
    <xf numFmtId="0" fontId="33" fillId="0" borderId="1036" xfId="10" applyFont="1" applyBorder="1" applyAlignment="1">
      <alignment horizontal="center" vertical="center"/>
    </xf>
    <xf numFmtId="172" fontId="33" fillId="0" borderId="1037" xfId="13" applyNumberFormat="1" applyFont="1" applyFill="1" applyBorder="1" applyAlignment="1">
      <alignment horizontal="center" vertical="center"/>
    </xf>
    <xf numFmtId="0" fontId="33" fillId="0" borderId="1037" xfId="10" applyFont="1" applyBorder="1" applyAlignment="1">
      <alignment vertical="center"/>
    </xf>
    <xf numFmtId="0" fontId="33" fillId="0" borderId="1038" xfId="10" applyFont="1" applyBorder="1" applyAlignment="1">
      <alignment vertical="center"/>
    </xf>
    <xf numFmtId="0" fontId="33" fillId="0" borderId="1036" xfId="10" applyFont="1" applyBorder="1" applyAlignment="1">
      <alignment vertical="center"/>
    </xf>
    <xf numFmtId="0" fontId="34" fillId="0" borderId="1037" xfId="8" applyNumberFormat="1" applyFont="1" applyBorder="1" applyAlignment="1">
      <alignment horizontal="left" vertical="center"/>
    </xf>
    <xf numFmtId="0" fontId="34" fillId="0" borderId="1038" xfId="8" applyNumberFormat="1" applyFont="1" applyBorder="1" applyAlignment="1">
      <alignment horizontal="left" vertical="center"/>
    </xf>
    <xf numFmtId="0" fontId="34" fillId="0" borderId="1036" xfId="8" applyNumberFormat="1" applyFont="1" applyBorder="1" applyAlignment="1">
      <alignment horizontal="left" vertical="center"/>
    </xf>
    <xf numFmtId="1" fontId="33" fillId="0" borderId="1039" xfId="10" applyNumberFormat="1" applyFont="1" applyBorder="1" applyAlignment="1">
      <alignment horizontal="center" vertical="center"/>
    </xf>
    <xf numFmtId="0" fontId="33" fillId="0" borderId="1044" xfId="10" applyFont="1" applyBorder="1" applyAlignment="1">
      <alignment vertical="center"/>
    </xf>
    <xf numFmtId="0" fontId="33" fillId="0" borderId="1039" xfId="10" applyFont="1" applyBorder="1" applyAlignment="1">
      <alignment vertical="center"/>
    </xf>
    <xf numFmtId="43" fontId="33" fillId="0" borderId="893" xfId="10" applyNumberFormat="1" applyFont="1" applyBorder="1" applyAlignment="1">
      <alignment horizontal="center" vertical="center"/>
    </xf>
    <xf numFmtId="172" fontId="33" fillId="0" borderId="1040" xfId="13" applyNumberFormat="1" applyFont="1" applyFill="1" applyBorder="1" applyAlignment="1">
      <alignment horizontal="center" vertical="center"/>
    </xf>
    <xf numFmtId="170" fontId="33" fillId="0" borderId="893" xfId="10" applyNumberFormat="1" applyFont="1" applyBorder="1" applyAlignment="1">
      <alignment vertical="center"/>
    </xf>
    <xf numFmtId="170" fontId="33" fillId="0" borderId="894" xfId="10" applyNumberFormat="1" applyFont="1" applyBorder="1" applyAlignment="1">
      <alignment vertical="center"/>
    </xf>
    <xf numFmtId="0" fontId="37" fillId="0" borderId="1045" xfId="8" applyNumberFormat="1" applyFont="1" applyBorder="1" applyAlignment="1">
      <alignment horizontal="left" vertical="center"/>
    </xf>
    <xf numFmtId="0" fontId="37" fillId="0" borderId="884" xfId="8" applyNumberFormat="1" applyFont="1" applyBorder="1" applyAlignment="1">
      <alignment horizontal="left" vertical="center"/>
    </xf>
    <xf numFmtId="0" fontId="37" fillId="0" borderId="690" xfId="8" applyNumberFormat="1" applyFont="1" applyBorder="1" applyAlignment="1">
      <alignment horizontal="left" vertical="center"/>
    </xf>
    <xf numFmtId="43" fontId="33" fillId="0" borderId="1046" xfId="8" applyNumberFormat="1" applyFont="1" applyBorder="1" applyAlignment="1">
      <alignment horizontal="center" vertical="center"/>
    </xf>
    <xf numFmtId="43" fontId="33" fillId="0" borderId="1046" xfId="15" applyFont="1" applyFill="1" applyBorder="1" applyAlignment="1">
      <alignment horizontal="center" vertical="center"/>
    </xf>
    <xf numFmtId="172" fontId="33" fillId="0" borderId="1045" xfId="13" applyNumberFormat="1" applyFont="1" applyFill="1" applyBorder="1" applyAlignment="1" applyProtection="1">
      <alignment horizontal="center" vertical="center"/>
    </xf>
    <xf numFmtId="170" fontId="33" fillId="0" borderId="1046" xfId="8" applyNumberFormat="1" applyFont="1" applyBorder="1" applyAlignment="1">
      <alignment vertical="center"/>
    </xf>
    <xf numFmtId="170" fontId="33" fillId="0" borderId="1047" xfId="8" applyNumberFormat="1" applyFont="1" applyBorder="1" applyAlignment="1">
      <alignment vertical="center"/>
    </xf>
    <xf numFmtId="43" fontId="33" fillId="0" borderId="1048" xfId="15" applyFont="1" applyFill="1" applyBorder="1" applyAlignment="1">
      <alignment horizontal="center" vertical="center"/>
    </xf>
    <xf numFmtId="172" fontId="33" fillId="0" borderId="1049" xfId="13" applyNumberFormat="1" applyFont="1" applyFill="1" applyBorder="1" applyAlignment="1" applyProtection="1">
      <alignment horizontal="center" vertical="center"/>
    </xf>
    <xf numFmtId="0" fontId="33" fillId="0" borderId="1044" xfId="8" applyNumberFormat="1" applyFont="1" applyBorder="1" applyAlignment="1">
      <alignment horizontal="left" vertical="center"/>
    </xf>
    <xf numFmtId="43" fontId="33" fillId="0" borderId="1050" xfId="8" applyNumberFormat="1" applyFont="1" applyBorder="1" applyAlignment="1">
      <alignment horizontal="center" vertical="center"/>
    </xf>
    <xf numFmtId="43" fontId="33" fillId="0" borderId="1050" xfId="15" applyFont="1" applyFill="1" applyBorder="1" applyAlignment="1">
      <alignment horizontal="center" vertical="center"/>
    </xf>
    <xf numFmtId="170" fontId="33" fillId="0" borderId="1050" xfId="8" applyNumberFormat="1" applyFont="1" applyBorder="1" applyAlignment="1">
      <alignment vertical="center"/>
    </xf>
    <xf numFmtId="170" fontId="33" fillId="0" borderId="1051" xfId="8" applyNumberFormat="1" applyFont="1" applyBorder="1" applyAlignment="1">
      <alignment vertical="center"/>
    </xf>
    <xf numFmtId="1" fontId="34" fillId="0" borderId="847" xfId="8" applyNumberFormat="1" applyFont="1" applyBorder="1" applyAlignment="1">
      <alignment horizontal="center" vertical="center"/>
    </xf>
    <xf numFmtId="0" fontId="34" fillId="0" borderId="1052" xfId="8" applyNumberFormat="1" applyFont="1" applyBorder="1" applyAlignment="1">
      <alignment horizontal="left" vertical="center"/>
    </xf>
    <xf numFmtId="0" fontId="34" fillId="0" borderId="847" xfId="8" applyNumberFormat="1" applyFont="1" applyBorder="1" applyAlignment="1">
      <alignment horizontal="left" vertical="center"/>
    </xf>
    <xf numFmtId="43" fontId="33" fillId="0" borderId="847" xfId="8" applyNumberFormat="1" applyFont="1" applyBorder="1" applyAlignment="1">
      <alignment horizontal="center" vertical="center"/>
    </xf>
    <xf numFmtId="43" fontId="33" fillId="0" borderId="847" xfId="15" applyFont="1" applyFill="1" applyBorder="1" applyAlignment="1">
      <alignment horizontal="center" vertical="center"/>
    </xf>
    <xf numFmtId="172" fontId="33" fillId="0" borderId="1052" xfId="13" applyNumberFormat="1" applyFont="1" applyFill="1" applyBorder="1" applyAlignment="1" applyProtection="1">
      <alignment horizontal="center" vertical="center"/>
    </xf>
    <xf numFmtId="170" fontId="33" fillId="0" borderId="1053" xfId="8" applyNumberFormat="1" applyFont="1" applyBorder="1" applyAlignment="1">
      <alignment vertical="center"/>
    </xf>
    <xf numFmtId="170" fontId="33" fillId="0" borderId="1054" xfId="8" applyNumberFormat="1" applyFont="1" applyBorder="1" applyAlignment="1">
      <alignment vertical="center"/>
    </xf>
    <xf numFmtId="169" fontId="33" fillId="0" borderId="847" xfId="8" applyFont="1" applyBorder="1" applyAlignment="1">
      <alignment vertical="center"/>
    </xf>
    <xf numFmtId="43" fontId="33" fillId="5" borderId="1048" xfId="15" applyFont="1" applyFill="1" applyBorder="1" applyAlignment="1">
      <alignment horizontal="center" vertical="center"/>
    </xf>
    <xf numFmtId="0" fontId="37" fillId="0" borderId="1037" xfId="8" applyNumberFormat="1" applyFont="1" applyBorder="1" applyAlignment="1">
      <alignment horizontal="left" vertical="center"/>
    </xf>
    <xf numFmtId="0" fontId="37" fillId="0" borderId="1038" xfId="8" applyNumberFormat="1" applyFont="1" applyBorder="1" applyAlignment="1">
      <alignment horizontal="left" vertical="center"/>
    </xf>
    <xf numFmtId="0" fontId="37" fillId="0" borderId="1036" xfId="8" applyNumberFormat="1" applyFont="1" applyBorder="1" applyAlignment="1">
      <alignment horizontal="left" vertical="center"/>
    </xf>
    <xf numFmtId="43" fontId="33" fillId="0" borderId="1055" xfId="8" applyNumberFormat="1" applyFont="1" applyBorder="1" applyAlignment="1">
      <alignment horizontal="center" vertical="center"/>
    </xf>
    <xf numFmtId="172" fontId="33" fillId="0" borderId="882" xfId="13" applyNumberFormat="1" applyFont="1" applyFill="1" applyBorder="1" applyAlignment="1" applyProtection="1">
      <alignment horizontal="center" vertical="center"/>
    </xf>
    <xf numFmtId="0" fontId="34" fillId="0" borderId="1045" xfId="10" applyFont="1" applyBorder="1" applyAlignment="1">
      <alignment vertical="center"/>
    </xf>
    <xf numFmtId="0" fontId="34" fillId="0" borderId="884" xfId="10" applyFont="1" applyBorder="1" applyAlignment="1">
      <alignment vertical="center"/>
    </xf>
    <xf numFmtId="43" fontId="33" fillId="0" borderId="1046" xfId="10" applyNumberFormat="1" applyFont="1" applyBorder="1" applyAlignment="1">
      <alignment horizontal="center" vertical="center"/>
    </xf>
    <xf numFmtId="170" fontId="33" fillId="0" borderId="1046" xfId="10" applyNumberFormat="1" applyFont="1" applyBorder="1" applyAlignment="1">
      <alignment vertical="center"/>
    </xf>
    <xf numFmtId="170" fontId="33" fillId="0" borderId="1047" xfId="10" applyNumberFormat="1" applyFont="1" applyBorder="1" applyAlignment="1">
      <alignment vertical="center"/>
    </xf>
    <xf numFmtId="0" fontId="43" fillId="0" borderId="1037" xfId="10" applyFont="1" applyBorder="1" applyAlignment="1">
      <alignment vertical="center" wrapText="1"/>
    </xf>
    <xf numFmtId="0" fontId="43" fillId="0" borderId="1038" xfId="10" applyFont="1" applyBorder="1" applyAlignment="1">
      <alignment vertical="center" wrapText="1"/>
    </xf>
    <xf numFmtId="0" fontId="43" fillId="0" borderId="1036" xfId="10" applyFont="1" applyBorder="1" applyAlignment="1">
      <alignment vertical="center" wrapText="1"/>
    </xf>
    <xf numFmtId="43" fontId="33" fillId="0" borderId="895" xfId="8" applyNumberFormat="1" applyFont="1" applyBorder="1" applyAlignment="1">
      <alignment horizontal="center" vertical="center"/>
    </xf>
    <xf numFmtId="43" fontId="33" fillId="0" borderId="816" xfId="8" applyNumberFormat="1" applyFont="1" applyBorder="1" applyAlignment="1">
      <alignment horizontal="center" vertical="center"/>
    </xf>
    <xf numFmtId="0" fontId="33" fillId="0" borderId="1037" xfId="10" applyFont="1" applyBorder="1" applyAlignment="1">
      <alignment horizontal="left" vertical="center"/>
    </xf>
    <xf numFmtId="0" fontId="33" fillId="0" borderId="1038" xfId="10" applyFont="1" applyBorder="1" applyAlignment="1">
      <alignment horizontal="left" vertical="center"/>
    </xf>
    <xf numFmtId="0" fontId="33" fillId="0" borderId="1036" xfId="10" applyFont="1" applyBorder="1" applyAlignment="1">
      <alignment horizontal="left" vertical="center"/>
    </xf>
    <xf numFmtId="43" fontId="33" fillId="0" borderId="1050" xfId="10" applyNumberFormat="1" applyFont="1" applyBorder="1" applyAlignment="1">
      <alignment horizontal="center" vertical="center"/>
    </xf>
    <xf numFmtId="0" fontId="34" fillId="0" borderId="1056" xfId="10" applyFont="1" applyBorder="1" applyAlignment="1">
      <alignment vertical="center"/>
    </xf>
    <xf numFmtId="43" fontId="33" fillId="0" borderId="1055" xfId="10" applyNumberFormat="1" applyFont="1" applyBorder="1" applyAlignment="1">
      <alignment horizontal="center" vertical="center"/>
    </xf>
    <xf numFmtId="170" fontId="33" fillId="0" borderId="1055" xfId="10" applyNumberFormat="1" applyFont="1" applyBorder="1" applyAlignment="1">
      <alignment vertical="center"/>
    </xf>
    <xf numFmtId="170" fontId="33" fillId="0" borderId="1057" xfId="10" applyNumberFormat="1" applyFont="1" applyBorder="1" applyAlignment="1">
      <alignment vertical="center"/>
    </xf>
    <xf numFmtId="172" fontId="33" fillId="0" borderId="1058" xfId="13" applyNumberFormat="1" applyFont="1" applyFill="1" applyBorder="1" applyAlignment="1" applyProtection="1">
      <alignment horizontal="center" vertical="center"/>
    </xf>
    <xf numFmtId="43" fontId="33" fillId="0" borderId="1059" xfId="15" applyFont="1" applyFill="1" applyBorder="1" applyAlignment="1">
      <alignment horizontal="center" vertical="center"/>
    </xf>
    <xf numFmtId="0" fontId="34" fillId="0" borderId="1060" xfId="10" applyFont="1" applyBorder="1" applyAlignment="1">
      <alignment vertical="center"/>
    </xf>
    <xf numFmtId="43" fontId="33" fillId="0" borderId="1061" xfId="10" applyNumberFormat="1" applyFont="1" applyBorder="1" applyAlignment="1">
      <alignment horizontal="center" vertical="center"/>
    </xf>
    <xf numFmtId="170" fontId="33" fillId="0" borderId="1061" xfId="10" applyNumberFormat="1" applyFont="1" applyBorder="1" applyAlignment="1">
      <alignment vertical="center"/>
    </xf>
    <xf numFmtId="170" fontId="33" fillId="0" borderId="1062" xfId="10" applyNumberFormat="1" applyFont="1" applyBorder="1" applyAlignment="1">
      <alignment vertical="center"/>
    </xf>
    <xf numFmtId="170" fontId="33" fillId="0" borderId="1050" xfId="10" applyNumberFormat="1" applyFont="1" applyBorder="1" applyAlignment="1">
      <alignment vertical="center"/>
    </xf>
    <xf numFmtId="170" fontId="33" fillId="0" borderId="1051" xfId="10" applyNumberFormat="1" applyFont="1" applyBorder="1" applyAlignment="1">
      <alignment vertical="center"/>
    </xf>
    <xf numFmtId="43" fontId="33" fillId="5" borderId="859" xfId="8" applyNumberFormat="1" applyFont="1" applyFill="1" applyBorder="1" applyAlignment="1">
      <alignment horizontal="center" vertical="center"/>
    </xf>
    <xf numFmtId="43" fontId="33" fillId="5" borderId="859" xfId="15" applyFont="1" applyFill="1" applyBorder="1" applyAlignment="1">
      <alignment horizontal="center" vertical="center"/>
    </xf>
    <xf numFmtId="43" fontId="34" fillId="5" borderId="859" xfId="15" applyFont="1" applyFill="1" applyBorder="1" applyAlignment="1">
      <alignment horizontal="center" vertical="center"/>
    </xf>
    <xf numFmtId="172" fontId="33" fillId="5" borderId="859" xfId="13" applyNumberFormat="1" applyFont="1" applyFill="1" applyBorder="1" applyAlignment="1" applyProtection="1">
      <alignment horizontal="center" vertical="center"/>
    </xf>
    <xf numFmtId="0" fontId="34" fillId="0" borderId="882" xfId="9" applyNumberFormat="1" applyFont="1" applyBorder="1" applyAlignment="1">
      <alignment horizontal="left" vertical="center"/>
    </xf>
    <xf numFmtId="170" fontId="33" fillId="0" borderId="859" xfId="9" applyNumberFormat="1" applyFont="1" applyBorder="1" applyAlignment="1">
      <alignment vertical="center"/>
    </xf>
    <xf numFmtId="0" fontId="34" fillId="0" borderId="882" xfId="8" applyNumberFormat="1" applyFont="1" applyBorder="1" applyAlignment="1">
      <alignment vertical="center"/>
    </xf>
    <xf numFmtId="1" fontId="33" fillId="0" borderId="895" xfId="8" applyNumberFormat="1" applyFont="1" applyBorder="1" applyAlignment="1">
      <alignment horizontal="center" vertical="center"/>
    </xf>
    <xf numFmtId="0" fontId="34" fillId="0" borderId="685" xfId="8" applyNumberFormat="1" applyFont="1" applyBorder="1" applyAlignment="1" applyProtection="1">
      <alignment vertical="center"/>
      <protection locked="0"/>
    </xf>
    <xf numFmtId="0" fontId="34" fillId="0" borderId="884" xfId="8" applyNumberFormat="1" applyFont="1" applyBorder="1" applyAlignment="1" applyProtection="1">
      <alignment vertical="center"/>
      <protection locked="0"/>
    </xf>
    <xf numFmtId="0" fontId="34" fillId="0" borderId="883" xfId="8" applyNumberFormat="1" applyFont="1" applyBorder="1" applyAlignment="1" applyProtection="1">
      <alignment vertical="center"/>
      <protection locked="0"/>
    </xf>
    <xf numFmtId="43" fontId="33" fillId="0" borderId="895" xfId="11" applyNumberFormat="1" applyFont="1" applyBorder="1" applyAlignment="1">
      <alignment horizontal="center" vertical="center"/>
    </xf>
    <xf numFmtId="43" fontId="33" fillId="0" borderId="1059" xfId="8" applyNumberFormat="1" applyFont="1" applyBorder="1" applyAlignment="1">
      <alignment horizontal="center" vertical="center"/>
    </xf>
    <xf numFmtId="170" fontId="33" fillId="0" borderId="1061" xfId="8" applyNumberFormat="1" applyFont="1" applyBorder="1" applyAlignment="1">
      <alignment vertical="center"/>
    </xf>
    <xf numFmtId="170" fontId="33" fillId="0" borderId="1062" xfId="8" applyNumberFormat="1" applyFont="1" applyBorder="1" applyAlignment="1">
      <alignment vertical="center"/>
    </xf>
    <xf numFmtId="1" fontId="33" fillId="0" borderId="1063" xfId="8" applyNumberFormat="1" applyFont="1" applyBorder="1" applyAlignment="1">
      <alignment horizontal="center" vertical="center"/>
    </xf>
    <xf numFmtId="0" fontId="43" fillId="0" borderId="1064" xfId="8" applyNumberFormat="1" applyFont="1" applyBorder="1" applyAlignment="1" applyProtection="1">
      <alignment vertical="center" wrapText="1"/>
      <protection locked="0"/>
    </xf>
    <xf numFmtId="0" fontId="43" fillId="0" borderId="1038" xfId="8" applyNumberFormat="1" applyFont="1" applyBorder="1" applyAlignment="1" applyProtection="1">
      <alignment vertical="center" wrapText="1"/>
      <protection locked="0"/>
    </xf>
    <xf numFmtId="0" fontId="43" fillId="0" borderId="1065" xfId="8" applyNumberFormat="1" applyFont="1" applyBorder="1" applyAlignment="1" applyProtection="1">
      <alignment vertical="center" wrapText="1"/>
      <protection locked="0"/>
    </xf>
    <xf numFmtId="43" fontId="33" fillId="0" borderId="1066" xfId="8" applyNumberFormat="1" applyFont="1" applyBorder="1" applyAlignment="1">
      <alignment horizontal="center" vertical="center"/>
    </xf>
    <xf numFmtId="43" fontId="33" fillId="0" borderId="1067" xfId="8" applyNumberFormat="1" applyFont="1" applyBorder="1" applyAlignment="1">
      <alignment horizontal="center" vertical="center"/>
    </xf>
    <xf numFmtId="43" fontId="33" fillId="0" borderId="1067" xfId="15" applyFont="1" applyFill="1" applyBorder="1" applyAlignment="1">
      <alignment horizontal="center" vertical="center"/>
    </xf>
    <xf numFmtId="172" fontId="33" fillId="0" borderId="1068" xfId="13" applyNumberFormat="1" applyFont="1" applyFill="1" applyBorder="1" applyAlignment="1" applyProtection="1">
      <alignment horizontal="center" vertical="center"/>
    </xf>
    <xf numFmtId="170" fontId="33" fillId="0" borderId="1069" xfId="8" applyNumberFormat="1" applyFont="1" applyBorder="1" applyAlignment="1">
      <alignment vertical="center"/>
    </xf>
    <xf numFmtId="170" fontId="33" fillId="0" borderId="1070" xfId="8" applyNumberFormat="1" applyFont="1" applyBorder="1" applyAlignment="1">
      <alignment vertical="center"/>
    </xf>
    <xf numFmtId="1" fontId="33" fillId="0" borderId="857" xfId="9" applyNumberFormat="1" applyFont="1" applyBorder="1" applyAlignment="1">
      <alignment horizontal="center" vertical="center"/>
    </xf>
    <xf numFmtId="0" fontId="34" fillId="0" borderId="847" xfId="9" applyNumberFormat="1" applyFont="1" applyBorder="1" applyAlignment="1">
      <alignment vertical="center"/>
    </xf>
    <xf numFmtId="0" fontId="34" fillId="0" borderId="1071" xfId="9" applyNumberFormat="1" applyFont="1" applyBorder="1" applyAlignment="1">
      <alignment vertical="center"/>
    </xf>
    <xf numFmtId="43" fontId="33" fillId="0" borderId="847" xfId="9" applyNumberFormat="1" applyFont="1" applyBorder="1" applyAlignment="1">
      <alignment horizontal="center" vertical="center"/>
    </xf>
    <xf numFmtId="170" fontId="33" fillId="0" borderId="1069" xfId="9" applyNumberFormat="1" applyFont="1" applyBorder="1" applyAlignment="1">
      <alignment vertical="center"/>
    </xf>
    <xf numFmtId="170" fontId="33" fillId="0" borderId="1070" xfId="9" applyNumberFormat="1" applyFont="1" applyBorder="1" applyAlignment="1">
      <alignment vertical="center"/>
    </xf>
    <xf numFmtId="1" fontId="33" fillId="0" borderId="1072" xfId="8" applyNumberFormat="1" applyFont="1" applyBorder="1" applyAlignment="1">
      <alignment horizontal="center" vertical="center"/>
    </xf>
    <xf numFmtId="0" fontId="33" fillId="0" borderId="1073" xfId="8" applyNumberFormat="1" applyFont="1" applyBorder="1" applyAlignment="1" applyProtection="1">
      <alignment vertical="center"/>
      <protection locked="0"/>
    </xf>
    <xf numFmtId="0" fontId="33" fillId="0" borderId="1071" xfId="8" applyNumberFormat="1" applyFont="1" applyBorder="1" applyAlignment="1" applyProtection="1">
      <alignment vertical="center"/>
      <protection locked="0"/>
    </xf>
    <xf numFmtId="0" fontId="33" fillId="0" borderId="1074" xfId="8" applyNumberFormat="1" applyFont="1" applyBorder="1" applyAlignment="1" applyProtection="1">
      <alignment vertical="center"/>
      <protection locked="0"/>
    </xf>
    <xf numFmtId="43" fontId="33" fillId="0" borderId="1075" xfId="8" applyNumberFormat="1" applyFont="1" applyBorder="1" applyAlignment="1">
      <alignment horizontal="center" vertical="center"/>
    </xf>
    <xf numFmtId="43" fontId="33" fillId="0" borderId="1076" xfId="15" applyFont="1" applyFill="1" applyBorder="1" applyAlignment="1">
      <alignment horizontal="center" vertical="center"/>
    </xf>
    <xf numFmtId="170" fontId="33" fillId="0" borderId="1077" xfId="8" applyNumberFormat="1" applyFont="1" applyBorder="1" applyAlignment="1">
      <alignment vertical="center"/>
    </xf>
    <xf numFmtId="170" fontId="33" fillId="0" borderId="1078" xfId="8" applyNumberFormat="1" applyFont="1" applyBorder="1" applyAlignment="1">
      <alignment vertical="center"/>
    </xf>
    <xf numFmtId="1" fontId="33" fillId="0" borderId="1079" xfId="8" applyNumberFormat="1" applyFont="1" applyBorder="1" applyAlignment="1">
      <alignment horizontal="center" vertical="center"/>
    </xf>
    <xf numFmtId="0" fontId="33" fillId="0" borderId="1080" xfId="8" applyNumberFormat="1" applyFont="1" applyBorder="1" applyAlignment="1" applyProtection="1">
      <alignment vertical="center"/>
      <protection locked="0"/>
    </xf>
    <xf numFmtId="0" fontId="33" fillId="0" borderId="1081" xfId="8" applyNumberFormat="1" applyFont="1" applyBorder="1" applyAlignment="1" applyProtection="1">
      <alignment vertical="center"/>
      <protection locked="0"/>
    </xf>
    <xf numFmtId="0" fontId="33" fillId="0" borderId="1082" xfId="8" applyNumberFormat="1" applyFont="1" applyBorder="1" applyAlignment="1" applyProtection="1">
      <alignment vertical="center"/>
      <protection locked="0"/>
    </xf>
    <xf numFmtId="43" fontId="33" fillId="0" borderId="1083" xfId="8" applyNumberFormat="1" applyFont="1" applyBorder="1" applyAlignment="1">
      <alignment horizontal="center" vertical="center"/>
    </xf>
    <xf numFmtId="170" fontId="33" fillId="0" borderId="1084" xfId="8" applyNumberFormat="1" applyFont="1" applyBorder="1" applyAlignment="1">
      <alignment vertical="center"/>
    </xf>
    <xf numFmtId="170" fontId="33" fillId="0" borderId="1085" xfId="8" applyNumberFormat="1" applyFont="1" applyBorder="1" applyAlignment="1">
      <alignment vertical="center"/>
    </xf>
    <xf numFmtId="1" fontId="33" fillId="0" borderId="1086" xfId="8" applyNumberFormat="1" applyFont="1" applyBorder="1" applyAlignment="1">
      <alignment horizontal="center" vertical="center"/>
    </xf>
    <xf numFmtId="0" fontId="33" fillId="0" borderId="1087" xfId="8" applyNumberFormat="1" applyFont="1" applyBorder="1" applyAlignment="1" applyProtection="1">
      <alignment vertical="center"/>
      <protection locked="0"/>
    </xf>
    <xf numFmtId="0" fontId="33" fillId="0" borderId="1088" xfId="8" applyNumberFormat="1" applyFont="1" applyBorder="1" applyAlignment="1" applyProtection="1">
      <alignment vertical="center"/>
      <protection locked="0"/>
    </xf>
    <xf numFmtId="0" fontId="33" fillId="0" borderId="1089" xfId="8" applyNumberFormat="1" applyFont="1" applyBorder="1" applyAlignment="1" applyProtection="1">
      <alignment vertical="center"/>
      <protection locked="0"/>
    </xf>
    <xf numFmtId="43" fontId="33" fillId="0" borderId="1090" xfId="8" applyNumberFormat="1" applyFont="1" applyBorder="1" applyAlignment="1">
      <alignment horizontal="center" vertical="center"/>
    </xf>
    <xf numFmtId="170" fontId="33" fillId="0" borderId="1091" xfId="8" applyNumberFormat="1" applyFont="1" applyBorder="1" applyAlignment="1">
      <alignment vertical="center"/>
    </xf>
    <xf numFmtId="170" fontId="33" fillId="0" borderId="1092" xfId="8" applyNumberFormat="1" applyFont="1" applyBorder="1" applyAlignment="1">
      <alignment vertical="center"/>
    </xf>
    <xf numFmtId="1" fontId="33" fillId="0" borderId="1093" xfId="8" applyNumberFormat="1" applyFont="1" applyBorder="1" applyAlignment="1">
      <alignment horizontal="center" vertical="center"/>
    </xf>
    <xf numFmtId="0" fontId="33" fillId="0" borderId="1094" xfId="8" applyNumberFormat="1" applyFont="1" applyBorder="1" applyAlignment="1" applyProtection="1">
      <alignment vertical="center"/>
      <protection locked="0"/>
    </xf>
    <xf numFmtId="0" fontId="33" fillId="0" borderId="1095" xfId="8" applyNumberFormat="1" applyFont="1" applyBorder="1" applyAlignment="1" applyProtection="1">
      <alignment vertical="center"/>
      <protection locked="0"/>
    </xf>
    <xf numFmtId="0" fontId="33" fillId="0" borderId="1096" xfId="8" applyNumberFormat="1" applyFont="1" applyBorder="1" applyAlignment="1" applyProtection="1">
      <alignment vertical="center"/>
      <protection locked="0"/>
    </xf>
    <xf numFmtId="43" fontId="33" fillId="0" borderId="1097" xfId="8" applyNumberFormat="1" applyFont="1" applyBorder="1" applyAlignment="1">
      <alignment horizontal="center" vertical="center"/>
    </xf>
    <xf numFmtId="170" fontId="33" fillId="0" borderId="1098" xfId="8" applyNumberFormat="1" applyFont="1" applyBorder="1" applyAlignment="1">
      <alignment vertical="center"/>
    </xf>
    <xf numFmtId="170" fontId="33" fillId="0" borderId="1099" xfId="8" applyNumberFormat="1" applyFont="1" applyBorder="1" applyAlignment="1">
      <alignment vertical="center"/>
    </xf>
    <xf numFmtId="1" fontId="33" fillId="0" borderId="1100" xfId="8" applyNumberFormat="1" applyFont="1" applyBorder="1" applyAlignment="1">
      <alignment horizontal="center" vertical="center"/>
    </xf>
    <xf numFmtId="0" fontId="33" fillId="0" borderId="1101" xfId="8" applyNumberFormat="1" applyFont="1" applyBorder="1" applyAlignment="1" applyProtection="1">
      <alignment vertical="center"/>
      <protection locked="0"/>
    </xf>
    <xf numFmtId="0" fontId="33" fillId="0" borderId="1102" xfId="8" applyNumberFormat="1" applyFont="1" applyBorder="1" applyAlignment="1" applyProtection="1">
      <alignment vertical="center"/>
      <protection locked="0"/>
    </xf>
    <xf numFmtId="0" fontId="33" fillId="0" borderId="1103" xfId="8" applyNumberFormat="1" applyFont="1" applyBorder="1" applyAlignment="1" applyProtection="1">
      <alignment vertical="center"/>
      <protection locked="0"/>
    </xf>
    <xf numFmtId="43" fontId="33" fillId="0" borderId="1104" xfId="8" applyNumberFormat="1" applyFont="1" applyBorder="1" applyAlignment="1">
      <alignment horizontal="center" vertical="center"/>
    </xf>
    <xf numFmtId="170" fontId="33" fillId="0" borderId="1105" xfId="8" applyNumberFormat="1" applyFont="1" applyBorder="1" applyAlignment="1">
      <alignment vertical="center"/>
    </xf>
    <xf numFmtId="170" fontId="33" fillId="0" borderId="1106" xfId="8" applyNumberFormat="1" applyFont="1" applyBorder="1" applyAlignment="1">
      <alignment vertical="center"/>
    </xf>
    <xf numFmtId="1" fontId="33" fillId="0" borderId="1107" xfId="8" applyNumberFormat="1" applyFont="1" applyBorder="1" applyAlignment="1">
      <alignment horizontal="center" vertical="center"/>
    </xf>
    <xf numFmtId="0" fontId="33" fillId="0" borderId="1108" xfId="8" applyNumberFormat="1" applyFont="1" applyBorder="1" applyAlignment="1" applyProtection="1">
      <alignment vertical="center"/>
      <protection locked="0"/>
    </xf>
    <xf numFmtId="0" fontId="33" fillId="0" borderId="1109" xfId="8" applyNumberFormat="1" applyFont="1" applyBorder="1" applyAlignment="1" applyProtection="1">
      <alignment vertical="center"/>
      <protection locked="0"/>
    </xf>
    <xf numFmtId="0" fontId="33" fillId="0" borderId="1110" xfId="8" applyNumberFormat="1" applyFont="1" applyBorder="1" applyAlignment="1" applyProtection="1">
      <alignment vertical="center"/>
      <protection locked="0"/>
    </xf>
    <xf numFmtId="43" fontId="33" fillId="0" borderId="1111" xfId="8" applyNumberFormat="1" applyFont="1" applyBorder="1" applyAlignment="1">
      <alignment horizontal="center" vertical="center"/>
    </xf>
    <xf numFmtId="170" fontId="33" fillId="0" borderId="1112" xfId="8" applyNumberFormat="1" applyFont="1" applyBorder="1" applyAlignment="1">
      <alignment vertical="center"/>
    </xf>
    <xf numFmtId="170" fontId="33" fillId="0" borderId="1113" xfId="8" applyNumberFormat="1" applyFont="1" applyBorder="1" applyAlignment="1">
      <alignment vertical="center"/>
    </xf>
    <xf numFmtId="1" fontId="33" fillId="0" borderId="1114" xfId="8" applyNumberFormat="1" applyFont="1" applyBorder="1" applyAlignment="1">
      <alignment horizontal="center" vertical="center"/>
    </xf>
    <xf numFmtId="0" fontId="33" fillId="0" borderId="1115" xfId="8" applyNumberFormat="1" applyFont="1" applyBorder="1" applyAlignment="1" applyProtection="1">
      <alignment vertical="center"/>
      <protection locked="0"/>
    </xf>
    <xf numFmtId="0" fontId="33" fillId="0" borderId="1116" xfId="8" applyNumberFormat="1" applyFont="1" applyBorder="1" applyAlignment="1" applyProtection="1">
      <alignment vertical="center"/>
      <protection locked="0"/>
    </xf>
    <xf numFmtId="0" fontId="33" fillId="0" borderId="1117" xfId="8" applyNumberFormat="1" applyFont="1" applyBorder="1" applyAlignment="1" applyProtection="1">
      <alignment vertical="center"/>
      <protection locked="0"/>
    </xf>
    <xf numFmtId="43" fontId="33" fillId="0" borderId="1118" xfId="8" applyNumberFormat="1" applyFont="1" applyBorder="1" applyAlignment="1">
      <alignment horizontal="center" vertical="center"/>
    </xf>
    <xf numFmtId="170" fontId="33" fillId="0" borderId="1119" xfId="8" applyNumberFormat="1" applyFont="1" applyBorder="1" applyAlignment="1">
      <alignment vertical="center"/>
    </xf>
    <xf numFmtId="170" fontId="33" fillId="0" borderId="1120" xfId="8" applyNumberFormat="1" applyFont="1" applyBorder="1" applyAlignment="1">
      <alignment vertical="center"/>
    </xf>
    <xf numFmtId="1" fontId="33" fillId="0" borderId="1121" xfId="8" applyNumberFormat="1" applyFont="1" applyBorder="1" applyAlignment="1">
      <alignment horizontal="center" vertical="center"/>
    </xf>
    <xf numFmtId="0" fontId="33" fillId="0" borderId="1122" xfId="8" applyNumberFormat="1" applyFont="1" applyBorder="1" applyAlignment="1" applyProtection="1">
      <alignment vertical="center"/>
      <protection locked="0"/>
    </xf>
    <xf numFmtId="0" fontId="33" fillId="0" borderId="1123" xfId="8" applyNumberFormat="1" applyFont="1" applyBorder="1" applyAlignment="1" applyProtection="1">
      <alignment vertical="center"/>
      <protection locked="0"/>
    </xf>
    <xf numFmtId="0" fontId="33" fillId="0" borderId="1124" xfId="8" applyNumberFormat="1" applyFont="1" applyBorder="1" applyAlignment="1" applyProtection="1">
      <alignment vertical="center"/>
      <protection locked="0"/>
    </xf>
    <xf numFmtId="43" fontId="33" fillId="0" borderId="1125" xfId="8" applyNumberFormat="1" applyFont="1" applyBorder="1" applyAlignment="1">
      <alignment horizontal="center" vertical="center"/>
    </xf>
    <xf numFmtId="170" fontId="33" fillId="0" borderId="1126" xfId="8" applyNumberFormat="1" applyFont="1" applyBorder="1" applyAlignment="1">
      <alignment vertical="center"/>
    </xf>
    <xf numFmtId="170" fontId="33" fillId="0" borderId="1127" xfId="8" applyNumberFormat="1" applyFont="1" applyBorder="1" applyAlignment="1">
      <alignment vertical="center"/>
    </xf>
    <xf numFmtId="1" fontId="33" fillId="0" borderId="1128" xfId="8" applyNumberFormat="1" applyFont="1" applyBorder="1" applyAlignment="1">
      <alignment horizontal="center" vertical="center"/>
    </xf>
    <xf numFmtId="0" fontId="33" fillId="0" borderId="1129" xfId="8" applyNumberFormat="1" applyFont="1" applyBorder="1" applyAlignment="1" applyProtection="1">
      <alignment vertical="center"/>
      <protection locked="0"/>
    </xf>
    <xf numFmtId="0" fontId="33" fillId="0" borderId="1130" xfId="8" applyNumberFormat="1" applyFont="1" applyBorder="1" applyAlignment="1" applyProtection="1">
      <alignment vertical="center"/>
      <protection locked="0"/>
    </xf>
    <xf numFmtId="0" fontId="33" fillId="0" borderId="1131" xfId="8" applyNumberFormat="1" applyFont="1" applyBorder="1" applyAlignment="1" applyProtection="1">
      <alignment vertical="center"/>
      <protection locked="0"/>
    </xf>
    <xf numFmtId="43" fontId="33" fillId="0" borderId="1132" xfId="8" applyNumberFormat="1" applyFont="1" applyBorder="1" applyAlignment="1">
      <alignment horizontal="center" vertical="center"/>
    </xf>
    <xf numFmtId="170" fontId="33" fillId="0" borderId="1133" xfId="8" applyNumberFormat="1" applyFont="1" applyBorder="1" applyAlignment="1">
      <alignment vertical="center"/>
    </xf>
    <xf numFmtId="170" fontId="33" fillId="0" borderId="1134" xfId="8" applyNumberFormat="1" applyFont="1" applyBorder="1" applyAlignment="1">
      <alignment vertical="center"/>
    </xf>
    <xf numFmtId="1" fontId="33" fillId="0" borderId="1135" xfId="8" applyNumberFormat="1" applyFont="1" applyBorder="1" applyAlignment="1">
      <alignment horizontal="center" vertical="center"/>
    </xf>
    <xf numFmtId="0" fontId="33" fillId="0" borderId="1136" xfId="8" applyNumberFormat="1" applyFont="1" applyBorder="1" applyAlignment="1" applyProtection="1">
      <alignment vertical="center" wrapText="1"/>
      <protection locked="0"/>
    </xf>
    <xf numFmtId="0" fontId="33" fillId="0" borderId="1137" xfId="8" applyNumberFormat="1" applyFont="1" applyBorder="1" applyAlignment="1" applyProtection="1">
      <alignment vertical="center" wrapText="1"/>
      <protection locked="0"/>
    </xf>
    <xf numFmtId="0" fontId="33" fillId="0" borderId="1138" xfId="8" applyNumberFormat="1" applyFont="1" applyBorder="1" applyAlignment="1" applyProtection="1">
      <alignment vertical="center" wrapText="1"/>
      <protection locked="0"/>
    </xf>
    <xf numFmtId="43" fontId="33" fillId="0" borderId="1139" xfId="8" applyNumberFormat="1" applyFont="1" applyBorder="1" applyAlignment="1">
      <alignment horizontal="center" vertical="center"/>
    </xf>
    <xf numFmtId="43" fontId="33" fillId="0" borderId="1139" xfId="11" applyNumberFormat="1" applyFont="1" applyBorder="1" applyAlignment="1">
      <alignment horizontal="center" vertical="center"/>
    </xf>
    <xf numFmtId="43" fontId="33" fillId="0" borderId="1136" xfId="8" applyNumberFormat="1" applyFont="1" applyBorder="1" applyAlignment="1">
      <alignment horizontal="center" vertical="center"/>
    </xf>
    <xf numFmtId="170" fontId="33" fillId="0" borderId="1140" xfId="8" applyNumberFormat="1" applyFont="1" applyBorder="1" applyAlignment="1">
      <alignment vertical="center"/>
    </xf>
    <xf numFmtId="170" fontId="33" fillId="0" borderId="1141" xfId="8" applyNumberFormat="1" applyFont="1" applyBorder="1" applyAlignment="1">
      <alignment vertical="center"/>
    </xf>
    <xf numFmtId="170" fontId="33" fillId="0" borderId="1053" xfId="9" applyNumberFormat="1" applyFont="1" applyBorder="1" applyAlignment="1">
      <alignment vertical="center"/>
    </xf>
    <xf numFmtId="170" fontId="33" fillId="0" borderId="1054" xfId="9" applyNumberFormat="1" applyFont="1" applyBorder="1" applyAlignment="1">
      <alignment vertical="center"/>
    </xf>
    <xf numFmtId="169" fontId="33" fillId="0" borderId="847" xfId="9" applyFont="1" applyBorder="1" applyAlignment="1">
      <alignment vertical="center"/>
    </xf>
    <xf numFmtId="0" fontId="33" fillId="0" borderId="685" xfId="8" applyNumberFormat="1" applyFont="1" applyBorder="1" applyAlignment="1" applyProtection="1">
      <alignment vertical="center"/>
      <protection locked="0"/>
    </xf>
    <xf numFmtId="0" fontId="33" fillId="0" borderId="884" xfId="8" applyNumberFormat="1" applyFont="1" applyBorder="1" applyAlignment="1" applyProtection="1">
      <alignment vertical="center"/>
      <protection locked="0"/>
    </xf>
    <xf numFmtId="0" fontId="33" fillId="0" borderId="883" xfId="8" applyNumberFormat="1" applyFont="1" applyBorder="1" applyAlignment="1" applyProtection="1">
      <alignment vertical="center"/>
      <protection locked="0"/>
    </xf>
    <xf numFmtId="43" fontId="33" fillId="0" borderId="1076" xfId="8" applyNumberFormat="1" applyFont="1" applyBorder="1" applyAlignment="1">
      <alignment horizontal="center" vertical="center"/>
    </xf>
    <xf numFmtId="170" fontId="33" fillId="0" borderId="1142" xfId="8" applyNumberFormat="1" applyFont="1" applyBorder="1" applyAlignment="1">
      <alignment vertical="center"/>
    </xf>
    <xf numFmtId="170" fontId="33" fillId="0" borderId="1143" xfId="8" applyNumberFormat="1" applyFont="1" applyBorder="1" applyAlignment="1">
      <alignment vertical="center"/>
    </xf>
    <xf numFmtId="1" fontId="33" fillId="0" borderId="1144" xfId="8" applyNumberFormat="1" applyFont="1" applyBorder="1" applyAlignment="1">
      <alignment horizontal="center" vertical="center"/>
    </xf>
    <xf numFmtId="0" fontId="33" fillId="0" borderId="1145" xfId="8" applyNumberFormat="1" applyFont="1" applyBorder="1" applyAlignment="1" applyProtection="1">
      <alignment vertical="center"/>
      <protection locked="0"/>
    </xf>
    <xf numFmtId="0" fontId="33" fillId="0" borderId="1146" xfId="8" applyNumberFormat="1" applyFont="1" applyBorder="1" applyAlignment="1" applyProtection="1">
      <alignment vertical="center"/>
      <protection locked="0"/>
    </xf>
    <xf numFmtId="0" fontId="33" fillId="0" borderId="1147" xfId="8" applyNumberFormat="1" applyFont="1" applyBorder="1" applyAlignment="1" applyProtection="1">
      <alignment vertical="center"/>
      <protection locked="0"/>
    </xf>
    <xf numFmtId="43" fontId="33" fillId="0" borderId="1148" xfId="8" applyNumberFormat="1" applyFont="1" applyBorder="1" applyAlignment="1">
      <alignment horizontal="center" vertical="center"/>
    </xf>
    <xf numFmtId="170" fontId="33" fillId="0" borderId="1149" xfId="8" applyNumberFormat="1" applyFont="1" applyBorder="1" applyAlignment="1">
      <alignment vertical="center"/>
    </xf>
    <xf numFmtId="170" fontId="33" fillId="0" borderId="1150" xfId="8" applyNumberFormat="1" applyFont="1" applyBorder="1" applyAlignment="1">
      <alignment vertical="center"/>
    </xf>
    <xf numFmtId="1" fontId="33" fillId="0" borderId="1151" xfId="8" applyNumberFormat="1" applyFont="1" applyBorder="1" applyAlignment="1">
      <alignment horizontal="center" vertical="center"/>
    </xf>
    <xf numFmtId="0" fontId="33" fillId="0" borderId="1152" xfId="8" applyNumberFormat="1" applyFont="1" applyBorder="1" applyAlignment="1" applyProtection="1">
      <alignment vertical="center"/>
      <protection locked="0"/>
    </xf>
    <xf numFmtId="0" fontId="33" fillId="0" borderId="1153" xfId="8" applyNumberFormat="1" applyFont="1" applyBorder="1" applyAlignment="1" applyProtection="1">
      <alignment vertical="center"/>
      <protection locked="0"/>
    </xf>
    <xf numFmtId="0" fontId="33" fillId="0" borderId="1154" xfId="8" applyNumberFormat="1" applyFont="1" applyBorder="1" applyAlignment="1" applyProtection="1">
      <alignment vertical="center"/>
      <protection locked="0"/>
    </xf>
    <xf numFmtId="43" fontId="33" fillId="0" borderId="1155" xfId="8" applyNumberFormat="1" applyFont="1" applyBorder="1" applyAlignment="1">
      <alignment horizontal="center" vertical="center"/>
    </xf>
    <xf numFmtId="170" fontId="33" fillId="0" borderId="1156" xfId="8" applyNumberFormat="1" applyFont="1" applyBorder="1" applyAlignment="1">
      <alignment vertical="center"/>
    </xf>
    <xf numFmtId="170" fontId="33" fillId="0" borderId="1157" xfId="8" applyNumberFormat="1" applyFont="1" applyBorder="1" applyAlignment="1">
      <alignment vertical="center"/>
    </xf>
    <xf numFmtId="1" fontId="33" fillId="0" borderId="1158" xfId="8" applyNumberFormat="1" applyFont="1" applyBorder="1" applyAlignment="1">
      <alignment horizontal="center" vertical="center"/>
    </xf>
    <xf numFmtId="0" fontId="33" fillId="0" borderId="1159" xfId="8" applyNumberFormat="1" applyFont="1" applyBorder="1" applyAlignment="1" applyProtection="1">
      <alignment vertical="center"/>
      <protection locked="0"/>
    </xf>
    <xf numFmtId="0" fontId="33" fillId="0" borderId="1160" xfId="8" applyNumberFormat="1" applyFont="1" applyBorder="1" applyAlignment="1" applyProtection="1">
      <alignment vertical="center"/>
      <protection locked="0"/>
    </xf>
    <xf numFmtId="0" fontId="33" fillId="0" borderId="1161" xfId="8" applyNumberFormat="1" applyFont="1" applyBorder="1" applyAlignment="1" applyProtection="1">
      <alignment vertical="center"/>
      <protection locked="0"/>
    </xf>
    <xf numFmtId="43" fontId="33" fillId="0" borderId="1162" xfId="8" applyNumberFormat="1" applyFont="1" applyBorder="1" applyAlignment="1">
      <alignment horizontal="center" vertical="center"/>
    </xf>
    <xf numFmtId="170" fontId="33" fillId="0" borderId="1163" xfId="8" applyNumberFormat="1" applyFont="1" applyBorder="1" applyAlignment="1">
      <alignment vertical="center"/>
    </xf>
    <xf numFmtId="170" fontId="33" fillId="0" borderId="1164" xfId="8" applyNumberFormat="1" applyFont="1" applyBorder="1" applyAlignment="1">
      <alignment vertical="center"/>
    </xf>
    <xf numFmtId="1" fontId="33" fillId="0" borderId="1165" xfId="8" applyNumberFormat="1" applyFont="1" applyBorder="1" applyAlignment="1">
      <alignment horizontal="center" vertical="center"/>
    </xf>
    <xf numFmtId="0" fontId="33" fillId="0" borderId="1166" xfId="8" applyNumberFormat="1" applyFont="1" applyBorder="1" applyAlignment="1" applyProtection="1">
      <alignment vertical="center" wrapText="1"/>
      <protection locked="0"/>
    </xf>
    <xf numFmtId="0" fontId="33" fillId="0" borderId="1167" xfId="8" applyNumberFormat="1" applyFont="1" applyBorder="1" applyAlignment="1" applyProtection="1">
      <alignment vertical="center" wrapText="1"/>
      <protection locked="0"/>
    </xf>
    <xf numFmtId="0" fontId="33" fillId="0" borderId="1168" xfId="8" applyNumberFormat="1" applyFont="1" applyBorder="1" applyAlignment="1" applyProtection="1">
      <alignment vertical="center" wrapText="1"/>
      <protection locked="0"/>
    </xf>
    <xf numFmtId="43" fontId="33" fillId="0" borderId="1169" xfId="8" applyNumberFormat="1" applyFont="1" applyBorder="1" applyAlignment="1">
      <alignment horizontal="center" vertical="center"/>
    </xf>
    <xf numFmtId="43" fontId="33" fillId="0" borderId="1169" xfId="11" applyNumberFormat="1" applyFont="1" applyBorder="1" applyAlignment="1">
      <alignment horizontal="center" vertical="center"/>
    </xf>
    <xf numFmtId="43" fontId="33" fillId="0" borderId="1166" xfId="8" applyNumberFormat="1" applyFont="1" applyBorder="1" applyAlignment="1">
      <alignment horizontal="center" vertical="center"/>
    </xf>
    <xf numFmtId="43" fontId="33" fillId="0" borderId="1166" xfId="15" applyFont="1" applyFill="1" applyBorder="1" applyAlignment="1">
      <alignment horizontal="center" vertical="center"/>
    </xf>
    <xf numFmtId="43" fontId="33" fillId="0" borderId="1170" xfId="15" applyFont="1" applyFill="1" applyBorder="1" applyAlignment="1">
      <alignment horizontal="center" vertical="center"/>
    </xf>
    <xf numFmtId="170" fontId="33" fillId="0" borderId="1171" xfId="8" applyNumberFormat="1" applyFont="1" applyBorder="1" applyAlignment="1">
      <alignment vertical="center"/>
    </xf>
    <xf numFmtId="170" fontId="33" fillId="0" borderId="1172" xfId="8" applyNumberFormat="1" applyFont="1" applyBorder="1" applyAlignment="1">
      <alignment vertical="center"/>
    </xf>
    <xf numFmtId="1" fontId="33" fillId="0" borderId="1173" xfId="8" applyNumberFormat="1" applyFont="1" applyBorder="1" applyAlignment="1">
      <alignment horizontal="center" vertical="center"/>
    </xf>
    <xf numFmtId="0" fontId="33" fillId="0" borderId="1174" xfId="8" applyNumberFormat="1" applyFont="1" applyBorder="1" applyAlignment="1" applyProtection="1">
      <alignment vertical="center"/>
      <protection locked="0"/>
    </xf>
    <xf numFmtId="0" fontId="33" fillId="0" borderId="1175" xfId="8" applyNumberFormat="1" applyFont="1" applyBorder="1" applyAlignment="1" applyProtection="1">
      <alignment vertical="center"/>
      <protection locked="0"/>
    </xf>
    <xf numFmtId="0" fontId="33" fillId="0" borderId="1176" xfId="8" applyNumberFormat="1" applyFont="1" applyBorder="1" applyAlignment="1" applyProtection="1">
      <alignment vertical="center"/>
      <protection locked="0"/>
    </xf>
    <xf numFmtId="43" fontId="33" fillId="0" borderId="1177" xfId="8" applyNumberFormat="1" applyFont="1" applyBorder="1" applyAlignment="1">
      <alignment horizontal="center" vertical="center"/>
    </xf>
    <xf numFmtId="170" fontId="33" fillId="0" borderId="1178" xfId="8" applyNumberFormat="1" applyFont="1" applyBorder="1" applyAlignment="1">
      <alignment vertical="center"/>
    </xf>
    <xf numFmtId="170" fontId="33" fillId="0" borderId="1179" xfId="8" applyNumberFormat="1" applyFont="1" applyBorder="1" applyAlignment="1">
      <alignment vertical="center"/>
    </xf>
    <xf numFmtId="1" fontId="33" fillId="0" borderId="1180" xfId="8" applyNumberFormat="1" applyFont="1" applyBorder="1" applyAlignment="1">
      <alignment horizontal="center" vertical="center"/>
    </xf>
    <xf numFmtId="0" fontId="33" fillId="0" borderId="1181" xfId="8" applyNumberFormat="1" applyFont="1" applyBorder="1" applyAlignment="1" applyProtection="1">
      <alignment vertical="center"/>
      <protection locked="0"/>
    </xf>
    <xf numFmtId="0" fontId="33" fillId="0" borderId="1182" xfId="8" applyNumberFormat="1" applyFont="1" applyBorder="1" applyAlignment="1" applyProtection="1">
      <alignment vertical="center"/>
      <protection locked="0"/>
    </xf>
    <xf numFmtId="0" fontId="33" fillId="0" borderId="1183" xfId="8" applyNumberFormat="1" applyFont="1" applyBorder="1" applyAlignment="1" applyProtection="1">
      <alignment vertical="center"/>
      <protection locked="0"/>
    </xf>
    <xf numFmtId="43" fontId="33" fillId="0" borderId="1184" xfId="8" applyNumberFormat="1" applyFont="1" applyBorder="1" applyAlignment="1">
      <alignment horizontal="center" vertical="center"/>
    </xf>
    <xf numFmtId="170" fontId="33" fillId="0" borderId="1185" xfId="8" applyNumberFormat="1" applyFont="1" applyBorder="1" applyAlignment="1">
      <alignment vertical="center"/>
    </xf>
    <xf numFmtId="170" fontId="33" fillId="0" borderId="1186" xfId="8" applyNumberFormat="1" applyFont="1" applyBorder="1" applyAlignment="1">
      <alignment vertical="center"/>
    </xf>
    <xf numFmtId="1" fontId="33" fillId="0" borderId="1187" xfId="8" applyNumberFormat="1" applyFont="1" applyBorder="1" applyAlignment="1">
      <alignment horizontal="center" vertical="center"/>
    </xf>
    <xf numFmtId="0" fontId="33" fillId="0" borderId="1188" xfId="8" applyNumberFormat="1" applyFont="1" applyBorder="1" applyAlignment="1" applyProtection="1">
      <alignment vertical="center"/>
      <protection locked="0"/>
    </xf>
    <xf numFmtId="0" fontId="33" fillId="0" borderId="1189" xfId="8" applyNumberFormat="1" applyFont="1" applyBorder="1" applyAlignment="1" applyProtection="1">
      <alignment vertical="center"/>
      <protection locked="0"/>
    </xf>
    <xf numFmtId="0" fontId="33" fillId="0" borderId="1190" xfId="8" applyNumberFormat="1" applyFont="1" applyBorder="1" applyAlignment="1" applyProtection="1">
      <alignment vertical="center"/>
      <protection locked="0"/>
    </xf>
    <xf numFmtId="43" fontId="33" fillId="0" borderId="1191" xfId="8" applyNumberFormat="1" applyFont="1" applyBorder="1" applyAlignment="1">
      <alignment horizontal="center" vertical="center"/>
    </xf>
    <xf numFmtId="170" fontId="33" fillId="0" borderId="1192" xfId="8" applyNumberFormat="1" applyFont="1" applyBorder="1" applyAlignment="1">
      <alignment vertical="center"/>
    </xf>
    <xf numFmtId="170" fontId="33" fillId="0" borderId="1193" xfId="8" applyNumberFormat="1" applyFont="1" applyBorder="1" applyAlignment="1">
      <alignment vertical="center"/>
    </xf>
    <xf numFmtId="1" fontId="33" fillId="0" borderId="1194" xfId="8" applyNumberFormat="1" applyFont="1" applyBorder="1" applyAlignment="1">
      <alignment horizontal="center" vertical="center"/>
    </xf>
    <xf numFmtId="0" fontId="33" fillId="0" borderId="1195" xfId="8" applyNumberFormat="1" applyFont="1" applyBorder="1" applyAlignment="1" applyProtection="1">
      <alignment vertical="center"/>
      <protection locked="0"/>
    </xf>
    <xf numFmtId="0" fontId="33" fillId="0" borderId="1196" xfId="8" applyNumberFormat="1" applyFont="1" applyBorder="1" applyAlignment="1" applyProtection="1">
      <alignment vertical="center"/>
      <protection locked="0"/>
    </xf>
    <xf numFmtId="0" fontId="33" fillId="0" borderId="1197" xfId="8" applyNumberFormat="1" applyFont="1" applyBorder="1" applyAlignment="1" applyProtection="1">
      <alignment vertical="center"/>
      <protection locked="0"/>
    </xf>
    <xf numFmtId="43" fontId="33" fillId="0" borderId="1198" xfId="8" applyNumberFormat="1" applyFont="1" applyBorder="1" applyAlignment="1">
      <alignment horizontal="center" vertical="center"/>
    </xf>
    <xf numFmtId="170" fontId="33" fillId="0" borderId="1199" xfId="8" applyNumberFormat="1" applyFont="1" applyBorder="1" applyAlignment="1">
      <alignment vertical="center"/>
    </xf>
    <xf numFmtId="170" fontId="33" fillId="0" borderId="1200" xfId="8" applyNumberFormat="1" applyFont="1" applyBorder="1" applyAlignment="1">
      <alignment vertical="center"/>
    </xf>
    <xf numFmtId="1" fontId="33" fillId="0" borderId="1201" xfId="8" applyNumberFormat="1" applyFont="1" applyBorder="1" applyAlignment="1">
      <alignment horizontal="center" vertical="center"/>
    </xf>
    <xf numFmtId="0" fontId="33" fillId="0" borderId="1202" xfId="8" applyNumberFormat="1" applyFont="1" applyBorder="1" applyAlignment="1" applyProtection="1">
      <alignment vertical="center" wrapText="1"/>
      <protection locked="0"/>
    </xf>
    <xf numFmtId="0" fontId="33" fillId="0" borderId="1203" xfId="8" applyNumberFormat="1" applyFont="1" applyBorder="1" applyAlignment="1" applyProtection="1">
      <alignment vertical="center" wrapText="1"/>
      <protection locked="0"/>
    </xf>
    <xf numFmtId="0" fontId="33" fillId="0" borderId="1204" xfId="8" applyNumberFormat="1" applyFont="1" applyBorder="1" applyAlignment="1" applyProtection="1">
      <alignment vertical="center" wrapText="1"/>
      <protection locked="0"/>
    </xf>
    <xf numFmtId="43" fontId="33" fillId="0" borderId="1205" xfId="8" applyNumberFormat="1" applyFont="1" applyBorder="1" applyAlignment="1">
      <alignment horizontal="center" vertical="center"/>
    </xf>
    <xf numFmtId="43" fontId="33" fillId="0" borderId="1205" xfId="11" applyNumberFormat="1" applyFont="1" applyBorder="1" applyAlignment="1">
      <alignment horizontal="center" vertical="center"/>
    </xf>
    <xf numFmtId="43" fontId="33" fillId="0" borderId="1202" xfId="8" applyNumberFormat="1" applyFont="1" applyBorder="1" applyAlignment="1">
      <alignment horizontal="center" vertical="center"/>
    </xf>
    <xf numFmtId="43" fontId="33" fillId="0" borderId="1202" xfId="15" applyFont="1" applyFill="1" applyBorder="1" applyAlignment="1">
      <alignment horizontal="center" vertical="center"/>
    </xf>
    <xf numFmtId="43" fontId="33" fillId="0" borderId="1206" xfId="15" applyFont="1" applyFill="1" applyBorder="1" applyAlignment="1">
      <alignment horizontal="center" vertical="center"/>
    </xf>
    <xf numFmtId="170" fontId="33" fillId="0" borderId="1207" xfId="8" applyNumberFormat="1" applyFont="1" applyBorder="1" applyAlignment="1">
      <alignment vertical="center"/>
    </xf>
    <xf numFmtId="170" fontId="33" fillId="0" borderId="1208" xfId="8" applyNumberFormat="1" applyFont="1" applyBorder="1" applyAlignment="1">
      <alignment vertical="center"/>
    </xf>
    <xf numFmtId="1" fontId="33" fillId="0" borderId="1209" xfId="8" applyNumberFormat="1" applyFont="1" applyBorder="1" applyAlignment="1">
      <alignment horizontal="center" vertical="center"/>
    </xf>
    <xf numFmtId="0" fontId="33" fillId="0" borderId="1210" xfId="8" applyNumberFormat="1" applyFont="1" applyBorder="1" applyAlignment="1" applyProtection="1">
      <alignment vertical="center"/>
      <protection locked="0"/>
    </xf>
    <xf numFmtId="0" fontId="33" fillId="0" borderId="1211" xfId="8" applyNumberFormat="1" applyFont="1" applyBorder="1" applyAlignment="1" applyProtection="1">
      <alignment vertical="center"/>
      <protection locked="0"/>
    </xf>
    <xf numFmtId="0" fontId="33" fillId="0" borderId="1212" xfId="8" applyNumberFormat="1" applyFont="1" applyBorder="1" applyAlignment="1" applyProtection="1">
      <alignment vertical="center"/>
      <protection locked="0"/>
    </xf>
    <xf numFmtId="43" fontId="33" fillId="0" borderId="1213" xfId="10" applyNumberFormat="1" applyFont="1" applyBorder="1" applyAlignment="1">
      <alignment horizontal="center" vertical="center"/>
    </xf>
    <xf numFmtId="170" fontId="33" fillId="0" borderId="1214" xfId="8" applyNumberFormat="1" applyFont="1" applyBorder="1" applyAlignment="1">
      <alignment vertical="center"/>
    </xf>
    <xf numFmtId="170" fontId="33" fillId="0" borderId="1215" xfId="8" applyNumberFormat="1" applyFont="1" applyBorder="1" applyAlignment="1">
      <alignment vertical="center"/>
    </xf>
    <xf numFmtId="1" fontId="33" fillId="0" borderId="1216" xfId="8" applyNumberFormat="1" applyFont="1" applyBorder="1" applyAlignment="1">
      <alignment horizontal="center" vertical="center"/>
    </xf>
    <xf numFmtId="0" fontId="33" fillId="0" borderId="1217" xfId="8" applyNumberFormat="1" applyFont="1" applyBorder="1" applyAlignment="1" applyProtection="1">
      <alignment vertical="center"/>
      <protection locked="0"/>
    </xf>
    <xf numFmtId="0" fontId="33" fillId="0" borderId="1218" xfId="8" applyNumberFormat="1" applyFont="1" applyBorder="1" applyAlignment="1" applyProtection="1">
      <alignment vertical="center"/>
      <protection locked="0"/>
    </xf>
    <xf numFmtId="0" fontId="33" fillId="0" borderId="1219" xfId="8" applyNumberFormat="1" applyFont="1" applyBorder="1" applyAlignment="1" applyProtection="1">
      <alignment vertical="center"/>
      <protection locked="0"/>
    </xf>
    <xf numFmtId="43" fontId="33" fillId="0" borderId="1220" xfId="8" applyNumberFormat="1" applyFont="1" applyBorder="1" applyAlignment="1">
      <alignment horizontal="center" vertical="center"/>
    </xf>
    <xf numFmtId="170" fontId="33" fillId="0" borderId="1221" xfId="8" applyNumberFormat="1" applyFont="1" applyBorder="1" applyAlignment="1">
      <alignment vertical="center"/>
    </xf>
    <xf numFmtId="170" fontId="33" fillId="0" borderId="1222" xfId="8" applyNumberFormat="1" applyFont="1" applyBorder="1" applyAlignment="1">
      <alignment vertical="center"/>
    </xf>
    <xf numFmtId="1" fontId="33" fillId="0" borderId="1223" xfId="8" applyNumberFormat="1" applyFont="1" applyBorder="1" applyAlignment="1">
      <alignment horizontal="center" vertical="center"/>
    </xf>
    <xf numFmtId="0" fontId="33" fillId="0" borderId="1224" xfId="8" applyNumberFormat="1" applyFont="1" applyBorder="1" applyAlignment="1" applyProtection="1">
      <alignment vertical="center"/>
      <protection locked="0"/>
    </xf>
    <xf numFmtId="0" fontId="33" fillId="0" borderId="1225" xfId="8" applyNumberFormat="1" applyFont="1" applyBorder="1" applyAlignment="1" applyProtection="1">
      <alignment vertical="center"/>
      <protection locked="0"/>
    </xf>
    <xf numFmtId="0" fontId="33" fillId="0" borderId="1226" xfId="8" applyNumberFormat="1" applyFont="1" applyBorder="1" applyAlignment="1" applyProtection="1">
      <alignment vertical="center"/>
      <protection locked="0"/>
    </xf>
    <xf numFmtId="43" fontId="33" fillId="0" borderId="1227" xfId="8" applyNumberFormat="1" applyFont="1" applyBorder="1" applyAlignment="1">
      <alignment horizontal="center" vertical="center"/>
    </xf>
    <xf numFmtId="170" fontId="33" fillId="0" borderId="1228" xfId="8" applyNumberFormat="1" applyFont="1" applyBorder="1" applyAlignment="1">
      <alignment vertical="center"/>
    </xf>
    <xf numFmtId="170" fontId="33" fillId="0" borderId="1229" xfId="8" applyNumberFormat="1" applyFont="1" applyBorder="1" applyAlignment="1">
      <alignment vertical="center"/>
    </xf>
    <xf numFmtId="1" fontId="33" fillId="0" borderId="1230" xfId="8" applyNumberFormat="1" applyFont="1" applyBorder="1" applyAlignment="1">
      <alignment horizontal="center" vertical="center"/>
    </xf>
    <xf numFmtId="0" fontId="33" fillId="0" borderId="1231" xfId="8" applyNumberFormat="1" applyFont="1" applyBorder="1" applyAlignment="1" applyProtection="1">
      <alignment vertical="center"/>
      <protection locked="0"/>
    </xf>
    <xf numFmtId="0" fontId="33" fillId="0" borderId="1232" xfId="8" applyNumberFormat="1" applyFont="1" applyBorder="1" applyAlignment="1" applyProtection="1">
      <alignment vertical="center"/>
      <protection locked="0"/>
    </xf>
    <xf numFmtId="0" fontId="33" fillId="0" borderId="1233" xfId="8" applyNumberFormat="1" applyFont="1" applyBorder="1" applyAlignment="1" applyProtection="1">
      <alignment vertical="center"/>
      <protection locked="0"/>
    </xf>
    <xf numFmtId="43" fontId="33" fillId="0" borderId="1234" xfId="8" applyNumberFormat="1" applyFont="1" applyBorder="1" applyAlignment="1">
      <alignment horizontal="center" vertical="center"/>
    </xf>
    <xf numFmtId="43" fontId="33" fillId="0" borderId="1235" xfId="8" applyNumberFormat="1" applyFont="1" applyBorder="1" applyAlignment="1">
      <alignment horizontal="center" vertical="center"/>
    </xf>
    <xf numFmtId="43" fontId="33" fillId="0" borderId="1235" xfId="15" applyFont="1" applyFill="1" applyBorder="1" applyAlignment="1">
      <alignment horizontal="center" vertical="center"/>
    </xf>
    <xf numFmtId="170" fontId="33" fillId="0" borderId="1236" xfId="8" applyNumberFormat="1" applyFont="1" applyBorder="1" applyAlignment="1">
      <alignment vertical="center"/>
    </xf>
    <xf numFmtId="170" fontId="33" fillId="0" borderId="1237" xfId="8" applyNumberFormat="1" applyFont="1" applyBorder="1" applyAlignment="1">
      <alignment vertical="center"/>
    </xf>
    <xf numFmtId="1" fontId="33" fillId="0" borderId="878" xfId="9" applyNumberFormat="1" applyFont="1" applyBorder="1" applyAlignment="1">
      <alignment horizontal="center" vertical="center"/>
    </xf>
    <xf numFmtId="0" fontId="34" fillId="0" borderId="872" xfId="9" applyNumberFormat="1" applyFont="1" applyBorder="1" applyAlignment="1">
      <alignment vertical="center"/>
    </xf>
    <xf numFmtId="0" fontId="34" fillId="0" borderId="884" xfId="9" applyNumberFormat="1" applyFont="1" applyBorder="1" applyAlignment="1">
      <alignment vertical="center"/>
    </xf>
    <xf numFmtId="43" fontId="33" fillId="0" borderId="872" xfId="9" applyNumberFormat="1" applyFont="1" applyBorder="1" applyAlignment="1">
      <alignment horizontal="center" vertical="center"/>
    </xf>
    <xf numFmtId="43" fontId="33" fillId="0" borderId="872" xfId="15" applyFont="1" applyFill="1" applyBorder="1" applyAlignment="1">
      <alignment horizontal="center" vertical="center"/>
    </xf>
    <xf numFmtId="170" fontId="33" fillId="0" borderId="1142" xfId="9" applyNumberFormat="1" applyFont="1" applyBorder="1" applyAlignment="1">
      <alignment vertical="center"/>
    </xf>
    <xf numFmtId="170" fontId="33" fillId="0" borderId="1143" xfId="9" applyNumberFormat="1" applyFont="1" applyBorder="1" applyAlignment="1">
      <alignment vertical="center"/>
    </xf>
    <xf numFmtId="1" fontId="33" fillId="0" borderId="1238" xfId="10" applyNumberFormat="1" applyFont="1" applyBorder="1" applyAlignment="1">
      <alignment horizontal="center" vertical="center"/>
    </xf>
    <xf numFmtId="0" fontId="33" fillId="0" borderId="1239" xfId="10" applyFont="1" applyBorder="1" applyAlignment="1" applyProtection="1">
      <alignment vertical="center"/>
      <protection locked="0"/>
    </xf>
    <xf numFmtId="0" fontId="33" fillId="0" borderId="1238" xfId="10" applyFont="1" applyBorder="1" applyAlignment="1" applyProtection="1">
      <alignment vertical="center"/>
      <protection locked="0"/>
    </xf>
    <xf numFmtId="0" fontId="33" fillId="0" borderId="1240" xfId="10" applyFont="1" applyBorder="1" applyAlignment="1" applyProtection="1">
      <alignment vertical="center"/>
      <protection locked="0"/>
    </xf>
    <xf numFmtId="43" fontId="33" fillId="0" borderId="1241" xfId="10" applyNumberFormat="1" applyFont="1" applyBorder="1" applyAlignment="1">
      <alignment horizontal="center" vertical="center"/>
    </xf>
    <xf numFmtId="43" fontId="33" fillId="0" borderId="1242" xfId="15" applyFont="1" applyFill="1" applyBorder="1" applyAlignment="1">
      <alignment horizontal="center" vertical="center"/>
    </xf>
    <xf numFmtId="172" fontId="33" fillId="0" borderId="1243" xfId="13" applyNumberFormat="1" applyFont="1" applyFill="1" applyBorder="1" applyAlignment="1" applyProtection="1">
      <alignment horizontal="center" vertical="center"/>
    </xf>
    <xf numFmtId="170" fontId="33" fillId="0" borderId="1244" xfId="8" applyNumberFormat="1" applyFont="1" applyBorder="1" applyAlignment="1">
      <alignment vertical="center"/>
    </xf>
    <xf numFmtId="170" fontId="33" fillId="0" borderId="1245" xfId="8" applyNumberFormat="1" applyFont="1" applyBorder="1" applyAlignment="1">
      <alignment vertical="center"/>
    </xf>
    <xf numFmtId="1" fontId="33" fillId="0" borderId="666" xfId="8" applyNumberFormat="1" applyFont="1" applyBorder="1" applyAlignment="1">
      <alignment horizontal="center" vertical="center"/>
    </xf>
    <xf numFmtId="0" fontId="33" fillId="0" borderId="1239" xfId="8" applyNumberFormat="1" applyFont="1" applyBorder="1" applyAlignment="1" applyProtection="1">
      <alignment vertical="center"/>
      <protection locked="0"/>
    </xf>
    <xf numFmtId="0" fontId="33" fillId="0" borderId="1238" xfId="8" applyNumberFormat="1" applyFont="1" applyBorder="1" applyAlignment="1" applyProtection="1">
      <alignment vertical="center"/>
      <protection locked="0"/>
    </xf>
    <xf numFmtId="0" fontId="33" fillId="0" borderId="1240" xfId="8" applyNumberFormat="1" applyFont="1" applyBorder="1" applyAlignment="1" applyProtection="1">
      <alignment vertical="center"/>
      <protection locked="0"/>
    </xf>
    <xf numFmtId="43" fontId="33" fillId="0" borderId="1241" xfId="8" applyNumberFormat="1" applyFont="1" applyBorder="1" applyAlignment="1">
      <alignment horizontal="center" vertical="center"/>
    </xf>
    <xf numFmtId="43" fontId="33" fillId="0" borderId="1213" xfId="8" applyNumberFormat="1" applyFont="1" applyBorder="1" applyAlignment="1">
      <alignment horizontal="center" vertical="center"/>
    </xf>
    <xf numFmtId="0" fontId="33" fillId="0" borderId="1246" xfId="8" applyNumberFormat="1" applyFont="1" applyBorder="1" applyAlignment="1" applyProtection="1">
      <alignment vertical="center"/>
      <protection locked="0"/>
    </xf>
    <xf numFmtId="0" fontId="33" fillId="0" borderId="1247" xfId="8" applyNumberFormat="1" applyFont="1" applyBorder="1" applyAlignment="1" applyProtection="1">
      <alignment vertical="center"/>
      <protection locked="0"/>
    </xf>
    <xf numFmtId="0" fontId="33" fillId="0" borderId="1248" xfId="8" applyNumberFormat="1" applyFont="1" applyBorder="1" applyAlignment="1" applyProtection="1">
      <alignment vertical="center"/>
      <protection locked="0"/>
    </xf>
    <xf numFmtId="43" fontId="33" fillId="0" borderId="1249" xfId="8" applyNumberFormat="1" applyFont="1" applyBorder="1" applyAlignment="1">
      <alignment horizontal="center" vertical="center"/>
    </xf>
    <xf numFmtId="43" fontId="33" fillId="0" borderId="1250" xfId="8" applyNumberFormat="1" applyFont="1" applyBorder="1" applyAlignment="1">
      <alignment horizontal="center" vertical="center"/>
    </xf>
    <xf numFmtId="43" fontId="33" fillId="0" borderId="1250" xfId="15" applyFont="1" applyFill="1" applyBorder="1" applyAlignment="1">
      <alignment horizontal="center" vertical="center"/>
    </xf>
    <xf numFmtId="43" fontId="33" fillId="0" borderId="1242" xfId="8" applyNumberFormat="1" applyFont="1" applyBorder="1" applyAlignment="1">
      <alignment horizontal="center" vertical="center"/>
    </xf>
    <xf numFmtId="170" fontId="33" fillId="0" borderId="1251" xfId="8" applyNumberFormat="1" applyFont="1" applyBorder="1" applyAlignment="1">
      <alignment vertical="center"/>
    </xf>
    <xf numFmtId="170" fontId="33" fillId="0" borderId="1252" xfId="8" applyNumberFormat="1" applyFont="1" applyBorder="1" applyAlignment="1">
      <alignment vertical="center"/>
    </xf>
    <xf numFmtId="1" fontId="33" fillId="0" borderId="1253" xfId="8" applyNumberFormat="1" applyFont="1" applyBorder="1" applyAlignment="1">
      <alignment horizontal="center" vertical="center"/>
    </xf>
    <xf numFmtId="43" fontId="33" fillId="0" borderId="1254" xfId="8" applyNumberFormat="1" applyFont="1" applyBorder="1" applyAlignment="1">
      <alignment horizontal="center" vertical="center"/>
    </xf>
    <xf numFmtId="43" fontId="33" fillId="0" borderId="1255" xfId="15" applyFont="1" applyFill="1" applyBorder="1" applyAlignment="1">
      <alignment horizontal="center" vertical="center"/>
    </xf>
    <xf numFmtId="172" fontId="33" fillId="0" borderId="1256" xfId="13" applyNumberFormat="1" applyFont="1" applyFill="1" applyBorder="1" applyAlignment="1" applyProtection="1">
      <alignment horizontal="center" vertical="center"/>
    </xf>
    <xf numFmtId="0" fontId="33" fillId="0" borderId="1257" xfId="8" applyNumberFormat="1" applyFont="1" applyBorder="1" applyAlignment="1" applyProtection="1">
      <alignment vertical="center"/>
      <protection locked="0"/>
    </xf>
    <xf numFmtId="0" fontId="33" fillId="0" borderId="1258" xfId="8" applyNumberFormat="1" applyFont="1" applyBorder="1" applyAlignment="1" applyProtection="1">
      <alignment vertical="center"/>
      <protection locked="0"/>
    </xf>
    <xf numFmtId="0" fontId="33" fillId="0" borderId="1259" xfId="8" applyNumberFormat="1" applyFont="1" applyBorder="1" applyAlignment="1" applyProtection="1">
      <alignment vertical="center"/>
      <protection locked="0"/>
    </xf>
    <xf numFmtId="43" fontId="33" fillId="0" borderId="1260" xfId="8" applyNumberFormat="1" applyFont="1" applyBorder="1" applyAlignment="1">
      <alignment horizontal="center" vertical="center"/>
    </xf>
    <xf numFmtId="43" fontId="33" fillId="0" borderId="1261" xfId="8" applyNumberFormat="1" applyFont="1" applyBorder="1" applyAlignment="1">
      <alignment horizontal="center" vertical="center"/>
    </xf>
    <xf numFmtId="43" fontId="33" fillId="0" borderId="1261" xfId="15" applyFont="1" applyFill="1" applyBorder="1" applyAlignment="1">
      <alignment horizontal="center" vertical="center"/>
    </xf>
    <xf numFmtId="0" fontId="33" fillId="0" borderId="1262" xfId="8" applyNumberFormat="1" applyFont="1" applyBorder="1" applyAlignment="1" applyProtection="1">
      <alignment vertical="center"/>
      <protection locked="0"/>
    </xf>
    <xf numFmtId="0" fontId="33" fillId="0" borderId="1263" xfId="8" applyNumberFormat="1" applyFont="1" applyBorder="1" applyAlignment="1" applyProtection="1">
      <alignment vertical="center"/>
      <protection locked="0"/>
    </xf>
    <xf numFmtId="43" fontId="33" fillId="0" borderId="1264" xfId="8" applyNumberFormat="1" applyFont="1" applyBorder="1" applyAlignment="1">
      <alignment horizontal="center" vertical="center"/>
    </xf>
    <xf numFmtId="43" fontId="33" fillId="0" borderId="1255" xfId="8" applyNumberFormat="1" applyFont="1" applyBorder="1" applyAlignment="1">
      <alignment horizontal="center" vertical="center"/>
    </xf>
    <xf numFmtId="170" fontId="33" fillId="0" borderId="1265" xfId="8" applyNumberFormat="1" applyFont="1" applyBorder="1" applyAlignment="1">
      <alignment vertical="center"/>
    </xf>
    <xf numFmtId="170" fontId="33" fillId="0" borderId="1266" xfId="8" applyNumberFormat="1" applyFont="1" applyBorder="1" applyAlignment="1">
      <alignment vertical="center"/>
    </xf>
    <xf numFmtId="1" fontId="33" fillId="0" borderId="1267" xfId="8" applyNumberFormat="1" applyFont="1" applyBorder="1" applyAlignment="1">
      <alignment horizontal="center" vertical="center"/>
    </xf>
    <xf numFmtId="43" fontId="33" fillId="0" borderId="1268" xfId="8" applyNumberFormat="1" applyFont="1" applyBorder="1" applyAlignment="1">
      <alignment horizontal="center" vertical="center"/>
    </xf>
    <xf numFmtId="0" fontId="33" fillId="0" borderId="1269" xfId="8" applyNumberFormat="1" applyFont="1" applyBorder="1" applyAlignment="1" applyProtection="1">
      <alignment vertical="center"/>
      <protection locked="0"/>
    </xf>
    <xf numFmtId="0" fontId="33" fillId="0" borderId="1270" xfId="8" applyNumberFormat="1" applyFont="1" applyBorder="1" applyAlignment="1" applyProtection="1">
      <alignment vertical="center"/>
      <protection locked="0"/>
    </xf>
    <xf numFmtId="0" fontId="33" fillId="0" borderId="1271" xfId="8" applyNumberFormat="1" applyFont="1" applyBorder="1" applyAlignment="1" applyProtection="1">
      <alignment vertical="center"/>
      <protection locked="0"/>
    </xf>
    <xf numFmtId="43" fontId="33" fillId="0" borderId="1272" xfId="8" applyNumberFormat="1" applyFont="1" applyBorder="1" applyAlignment="1">
      <alignment horizontal="center" vertical="center"/>
    </xf>
    <xf numFmtId="43" fontId="33" fillId="0" borderId="1273" xfId="8" applyNumberFormat="1" applyFont="1" applyBorder="1" applyAlignment="1">
      <alignment horizontal="center" vertical="center"/>
    </xf>
    <xf numFmtId="43" fontId="33" fillId="0" borderId="1273" xfId="15" applyFont="1" applyFill="1" applyBorder="1" applyAlignment="1">
      <alignment horizontal="center" vertical="center"/>
    </xf>
    <xf numFmtId="170" fontId="33" fillId="0" borderId="1274" xfId="8" applyNumberFormat="1" applyFont="1" applyBorder="1" applyAlignment="1">
      <alignment vertical="center"/>
    </xf>
    <xf numFmtId="170" fontId="33" fillId="0" borderId="1275" xfId="8" applyNumberFormat="1" applyFont="1" applyBorder="1" applyAlignment="1">
      <alignment vertical="center"/>
    </xf>
    <xf numFmtId="0" fontId="33" fillId="0" borderId="1276" xfId="8" applyNumberFormat="1" applyFont="1" applyBorder="1" applyAlignment="1" applyProtection="1">
      <alignment vertical="center"/>
      <protection locked="0"/>
    </xf>
    <xf numFmtId="0" fontId="33" fillId="0" borderId="1277" xfId="8" applyNumberFormat="1" applyFont="1" applyBorder="1" applyAlignment="1" applyProtection="1">
      <alignment vertical="center"/>
      <protection locked="0"/>
    </xf>
    <xf numFmtId="43" fontId="33" fillId="0" borderId="1278" xfId="8" applyNumberFormat="1" applyFont="1" applyBorder="1" applyAlignment="1">
      <alignment horizontal="center" vertical="center"/>
    </xf>
    <xf numFmtId="170" fontId="33" fillId="0" borderId="1279" xfId="8" applyNumberFormat="1" applyFont="1" applyBorder="1" applyAlignment="1">
      <alignment vertical="center"/>
    </xf>
    <xf numFmtId="170" fontId="33" fillId="0" borderId="1280" xfId="8" applyNumberFormat="1" applyFont="1" applyBorder="1" applyAlignment="1">
      <alignment vertical="center"/>
    </xf>
    <xf numFmtId="0" fontId="33" fillId="0" borderId="1281" xfId="8" applyNumberFormat="1" applyFont="1" applyBorder="1" applyAlignment="1" applyProtection="1">
      <alignment vertical="center"/>
      <protection locked="0"/>
    </xf>
    <xf numFmtId="0" fontId="33" fillId="0" borderId="1282" xfId="8" applyNumberFormat="1" applyFont="1" applyBorder="1" applyAlignment="1" applyProtection="1">
      <alignment vertical="center"/>
      <protection locked="0"/>
    </xf>
    <xf numFmtId="0" fontId="33" fillId="0" borderId="1283" xfId="8" applyNumberFormat="1" applyFont="1" applyBorder="1" applyAlignment="1" applyProtection="1">
      <alignment vertical="center"/>
      <protection locked="0"/>
    </xf>
    <xf numFmtId="43" fontId="33" fillId="0" borderId="1284" xfId="8" applyNumberFormat="1" applyFont="1" applyBorder="1" applyAlignment="1">
      <alignment horizontal="center" vertical="center"/>
    </xf>
    <xf numFmtId="43" fontId="33" fillId="0" borderId="1285" xfId="8" applyNumberFormat="1" applyFont="1" applyBorder="1" applyAlignment="1">
      <alignment horizontal="center" vertical="center"/>
    </xf>
    <xf numFmtId="43" fontId="33" fillId="0" borderId="1285" xfId="15" applyFont="1" applyFill="1" applyBorder="1" applyAlignment="1">
      <alignment horizontal="center" vertical="center"/>
    </xf>
    <xf numFmtId="170" fontId="33" fillId="0" borderId="1286" xfId="8" applyNumberFormat="1" applyFont="1" applyBorder="1" applyAlignment="1">
      <alignment vertical="center"/>
    </xf>
    <xf numFmtId="170" fontId="33" fillId="0" borderId="1287" xfId="8" applyNumberFormat="1" applyFont="1" applyBorder="1" applyAlignment="1">
      <alignment vertical="center"/>
    </xf>
    <xf numFmtId="0" fontId="34" fillId="0" borderId="1262" xfId="8" applyNumberFormat="1" applyFont="1" applyBorder="1" applyAlignment="1" applyProtection="1">
      <alignment vertical="center"/>
      <protection locked="0"/>
    </xf>
    <xf numFmtId="0" fontId="34" fillId="0" borderId="1263" xfId="8" applyNumberFormat="1" applyFont="1" applyBorder="1" applyAlignment="1" applyProtection="1">
      <alignment vertical="center"/>
      <protection locked="0"/>
    </xf>
    <xf numFmtId="43" fontId="33" fillId="0" borderId="1288" xfId="8" applyNumberFormat="1" applyFont="1" applyBorder="1" applyAlignment="1">
      <alignment horizontal="center" vertical="center"/>
    </xf>
    <xf numFmtId="43" fontId="33" fillId="0" borderId="1289" xfId="8" applyNumberFormat="1" applyFont="1" applyBorder="1" applyAlignment="1">
      <alignment horizontal="center" vertical="center"/>
    </xf>
    <xf numFmtId="43" fontId="33" fillId="0" borderId="1262" xfId="8" applyNumberFormat="1" applyFont="1" applyBorder="1" applyAlignment="1">
      <alignment horizontal="center" vertical="center"/>
    </xf>
    <xf numFmtId="43" fontId="33" fillId="0" borderId="1262" xfId="15" applyFont="1" applyFill="1" applyBorder="1" applyAlignment="1">
      <alignment horizontal="center" vertical="center"/>
    </xf>
    <xf numFmtId="0" fontId="43" fillId="0" borderId="1282" xfId="8" applyNumberFormat="1" applyFont="1" applyBorder="1" applyAlignment="1" applyProtection="1">
      <alignment vertical="center" wrapText="1"/>
      <protection locked="0"/>
    </xf>
    <xf numFmtId="0" fontId="43" fillId="0" borderId="1283" xfId="8" applyNumberFormat="1" applyFont="1" applyBorder="1" applyAlignment="1" applyProtection="1">
      <alignment vertical="center" wrapText="1"/>
      <protection locked="0"/>
    </xf>
    <xf numFmtId="43" fontId="33" fillId="0" borderId="1290" xfId="8" applyNumberFormat="1" applyFont="1" applyBorder="1" applyAlignment="1">
      <alignment horizontal="center" vertical="center"/>
    </xf>
    <xf numFmtId="43" fontId="33" fillId="0" borderId="1291" xfId="8" applyNumberFormat="1" applyFont="1" applyBorder="1" applyAlignment="1">
      <alignment horizontal="center" vertical="center"/>
    </xf>
    <xf numFmtId="43" fontId="33" fillId="0" borderId="1281" xfId="8" applyNumberFormat="1" applyFont="1" applyBorder="1" applyAlignment="1">
      <alignment horizontal="center" vertical="center"/>
    </xf>
    <xf numFmtId="43" fontId="33" fillId="0" borderId="1281" xfId="15" applyFont="1" applyFill="1" applyBorder="1" applyAlignment="1">
      <alignment horizontal="center" vertical="center"/>
    </xf>
    <xf numFmtId="1" fontId="34" fillId="0" borderId="1292" xfId="8" applyNumberFormat="1" applyFont="1" applyBorder="1" applyAlignment="1">
      <alignment horizontal="center" vertical="center"/>
    </xf>
    <xf numFmtId="0" fontId="34" fillId="0" borderId="1293" xfId="8" applyNumberFormat="1" applyFont="1" applyBorder="1" applyAlignment="1" applyProtection="1">
      <alignment vertical="center"/>
      <protection locked="0"/>
    </xf>
    <xf numFmtId="0" fontId="34" fillId="0" borderId="1292" xfId="8" applyNumberFormat="1" applyFont="1" applyBorder="1" applyAlignment="1" applyProtection="1">
      <alignment vertical="center"/>
      <protection locked="0"/>
    </xf>
    <xf numFmtId="43" fontId="33" fillId="0" borderId="1265" xfId="8" applyNumberFormat="1" applyFont="1" applyBorder="1" applyAlignment="1">
      <alignment horizontal="center" vertical="center"/>
    </xf>
    <xf numFmtId="43" fontId="33" fillId="0" borderId="1265" xfId="15" applyFont="1" applyFill="1" applyBorder="1" applyAlignment="1">
      <alignment horizontal="center" vertical="center"/>
    </xf>
    <xf numFmtId="170" fontId="34" fillId="0" borderId="1265" xfId="8" applyNumberFormat="1" applyFont="1" applyBorder="1" applyAlignment="1">
      <alignment vertical="center"/>
    </xf>
    <xf numFmtId="170" fontId="34" fillId="0" borderId="1266" xfId="8" applyNumberFormat="1" applyFont="1" applyBorder="1" applyAlignment="1">
      <alignment vertical="center"/>
    </xf>
    <xf numFmtId="170" fontId="34" fillId="0" borderId="0" xfId="8" applyNumberFormat="1" applyFont="1" applyAlignment="1">
      <alignment vertical="center"/>
    </xf>
    <xf numFmtId="1" fontId="33" fillId="0" borderId="1294" xfId="8" applyNumberFormat="1" applyFont="1" applyBorder="1" applyAlignment="1">
      <alignment horizontal="center" vertical="center"/>
    </xf>
    <xf numFmtId="0" fontId="33" fillId="0" borderId="1295" xfId="8" applyNumberFormat="1" applyFont="1" applyBorder="1" applyAlignment="1" applyProtection="1">
      <alignment horizontal="left" vertical="center"/>
      <protection locked="0"/>
    </xf>
    <xf numFmtId="0" fontId="33" fillId="0" borderId="1153" xfId="8" applyNumberFormat="1" applyFont="1" applyBorder="1" applyAlignment="1" applyProtection="1">
      <alignment horizontal="left" vertical="center"/>
      <protection locked="0"/>
    </xf>
    <xf numFmtId="0" fontId="33" fillId="0" borderId="1294" xfId="8" applyNumberFormat="1" applyFont="1" applyBorder="1" applyAlignment="1" applyProtection="1">
      <alignment horizontal="left" vertical="center"/>
      <protection locked="0"/>
    </xf>
    <xf numFmtId="43" fontId="33" fillId="0" borderId="1133" xfId="8" applyNumberFormat="1" applyFont="1" applyBorder="1" applyAlignment="1">
      <alignment horizontal="center" vertical="center"/>
    </xf>
    <xf numFmtId="1" fontId="34" fillId="0" borderId="1294" xfId="8" applyNumberFormat="1" applyFont="1" applyBorder="1" applyAlignment="1">
      <alignment horizontal="center" vertical="center"/>
    </xf>
    <xf numFmtId="0" fontId="34" fillId="0" borderId="1295" xfId="8" applyNumberFormat="1" applyFont="1" applyBorder="1" applyAlignment="1" applyProtection="1">
      <alignment vertical="center"/>
      <protection locked="0"/>
    </xf>
    <xf numFmtId="0" fontId="34" fillId="0" borderId="1153" xfId="8" applyNumberFormat="1" applyFont="1" applyBorder="1" applyAlignment="1" applyProtection="1">
      <alignment vertical="center"/>
      <protection locked="0"/>
    </xf>
    <xf numFmtId="0" fontId="34" fillId="0" borderId="1294" xfId="8" applyNumberFormat="1" applyFont="1" applyBorder="1" applyAlignment="1" applyProtection="1">
      <alignment vertical="center"/>
      <protection locked="0"/>
    </xf>
    <xf numFmtId="43" fontId="33" fillId="0" borderId="1133" xfId="15" applyFont="1" applyFill="1" applyBorder="1" applyAlignment="1">
      <alignment horizontal="center" vertical="center"/>
    </xf>
    <xf numFmtId="170" fontId="34" fillId="0" borderId="1133" xfId="8" applyNumberFormat="1" applyFont="1" applyBorder="1" applyAlignment="1">
      <alignment vertical="center"/>
    </xf>
    <xf numFmtId="170" fontId="34" fillId="0" borderId="1134" xfId="8" applyNumberFormat="1" applyFont="1" applyBorder="1" applyAlignment="1">
      <alignment vertical="center"/>
    </xf>
    <xf numFmtId="0" fontId="33" fillId="0" borderId="1295" xfId="8" applyNumberFormat="1" applyFont="1" applyBorder="1" applyAlignment="1" applyProtection="1">
      <alignment vertical="center"/>
      <protection locked="0"/>
    </xf>
    <xf numFmtId="0" fontId="33" fillId="0" borderId="1294" xfId="8" applyNumberFormat="1" applyFont="1" applyBorder="1" applyAlignment="1" applyProtection="1">
      <alignment vertical="center"/>
      <protection locked="0"/>
    </xf>
    <xf numFmtId="0" fontId="43" fillId="0" borderId="1295" xfId="8" applyNumberFormat="1" applyFont="1" applyBorder="1" applyAlignment="1" applyProtection="1">
      <alignment horizontal="left" vertical="center"/>
      <protection locked="0"/>
    </xf>
    <xf numFmtId="0" fontId="43" fillId="0" borderId="1153" xfId="8" applyNumberFormat="1" applyFont="1" applyBorder="1" applyAlignment="1" applyProtection="1">
      <alignment horizontal="left" vertical="center"/>
      <protection locked="0"/>
    </xf>
    <xf numFmtId="0" fontId="43" fillId="0" borderId="1294" xfId="8" applyNumberFormat="1" applyFont="1" applyBorder="1" applyAlignment="1" applyProtection="1">
      <alignment horizontal="left" vertical="center"/>
      <protection locked="0"/>
    </xf>
    <xf numFmtId="43" fontId="34" fillId="0" borderId="1133" xfId="8" applyNumberFormat="1" applyFont="1" applyBorder="1" applyAlignment="1">
      <alignment horizontal="center" vertical="center"/>
    </xf>
    <xf numFmtId="43" fontId="34" fillId="0" borderId="1133" xfId="15" applyFont="1" applyFill="1" applyBorder="1" applyAlignment="1">
      <alignment horizontal="center" vertical="center"/>
    </xf>
    <xf numFmtId="1" fontId="33" fillId="0" borderId="1296" xfId="8" applyNumberFormat="1" applyFont="1" applyBorder="1" applyAlignment="1">
      <alignment horizontal="center" vertical="center"/>
    </xf>
    <xf numFmtId="0" fontId="33" fillId="0" borderId="1297" xfId="8" applyNumberFormat="1" applyFont="1" applyBorder="1" applyAlignment="1" applyProtection="1">
      <alignment vertical="center"/>
      <protection locked="0"/>
    </xf>
    <xf numFmtId="0" fontId="33" fillId="0" borderId="1298" xfId="8" applyNumberFormat="1" applyFont="1" applyBorder="1" applyAlignment="1" applyProtection="1">
      <alignment vertical="center"/>
      <protection locked="0"/>
    </xf>
    <xf numFmtId="0" fontId="33" fillId="0" borderId="1296" xfId="8" applyNumberFormat="1" applyFont="1" applyBorder="1" applyAlignment="1" applyProtection="1">
      <alignment vertical="center"/>
      <protection locked="0"/>
    </xf>
    <xf numFmtId="43" fontId="33" fillId="0" borderId="1236" xfId="8" applyNumberFormat="1" applyFont="1" applyBorder="1" applyAlignment="1">
      <alignment horizontal="center" vertical="center"/>
    </xf>
    <xf numFmtId="43" fontId="33" fillId="0" borderId="1236" xfId="15" applyFont="1" applyFill="1" applyBorder="1" applyAlignment="1">
      <alignment horizontal="center" vertical="center"/>
    </xf>
    <xf numFmtId="0" fontId="34" fillId="0" borderId="1299" xfId="8" applyNumberFormat="1" applyFont="1" applyBorder="1" applyAlignment="1" applyProtection="1">
      <alignment vertical="center"/>
      <protection locked="0"/>
    </xf>
    <xf numFmtId="43" fontId="33" fillId="0" borderId="1300" xfId="8" applyNumberFormat="1" applyFont="1" applyBorder="1" applyAlignment="1">
      <alignment horizontal="center" vertical="center"/>
    </xf>
    <xf numFmtId="43" fontId="33" fillId="0" borderId="1300" xfId="15" applyFont="1" applyFill="1" applyBorder="1" applyAlignment="1">
      <alignment horizontal="center" vertical="center"/>
    </xf>
    <xf numFmtId="1" fontId="34" fillId="6" borderId="1294" xfId="8" applyNumberFormat="1" applyFont="1" applyFill="1" applyBorder="1" applyAlignment="1">
      <alignment horizontal="center" vertical="center"/>
    </xf>
    <xf numFmtId="0" fontId="34" fillId="6" borderId="1295" xfId="8" applyNumberFormat="1" applyFont="1" applyFill="1" applyBorder="1" applyAlignment="1" applyProtection="1">
      <alignment vertical="center"/>
      <protection locked="0"/>
    </xf>
    <xf numFmtId="0" fontId="34" fillId="6" borderId="1153" xfId="8" applyNumberFormat="1" applyFont="1" applyFill="1" applyBorder="1" applyAlignment="1" applyProtection="1">
      <alignment vertical="center"/>
      <protection locked="0"/>
    </xf>
    <xf numFmtId="0" fontId="34" fillId="6" borderId="1294" xfId="8" applyNumberFormat="1" applyFont="1" applyFill="1" applyBorder="1" applyAlignment="1" applyProtection="1">
      <alignment vertical="center"/>
      <protection locked="0"/>
    </xf>
    <xf numFmtId="43" fontId="33" fillId="6" borderId="1133" xfId="8" applyNumberFormat="1" applyFont="1" applyFill="1" applyBorder="1" applyAlignment="1">
      <alignment horizontal="center" vertical="center"/>
    </xf>
    <xf numFmtId="43" fontId="33" fillId="6" borderId="1133" xfId="15" applyFont="1" applyFill="1" applyBorder="1" applyAlignment="1">
      <alignment horizontal="center" vertical="center"/>
    </xf>
    <xf numFmtId="1" fontId="33" fillId="6" borderId="1294" xfId="8" applyNumberFormat="1" applyFont="1" applyFill="1" applyBorder="1" applyAlignment="1">
      <alignment horizontal="center" vertical="center"/>
    </xf>
    <xf numFmtId="0" fontId="33" fillId="6" borderId="1295" xfId="8" applyNumberFormat="1" applyFont="1" applyFill="1" applyBorder="1" applyAlignment="1" applyProtection="1">
      <alignment horizontal="left" vertical="center"/>
      <protection locked="0"/>
    </xf>
    <xf numFmtId="0" fontId="33" fillId="6" borderId="1153" xfId="8" applyNumberFormat="1" applyFont="1" applyFill="1" applyBorder="1" applyAlignment="1" applyProtection="1">
      <alignment horizontal="left" vertical="center"/>
      <protection locked="0"/>
    </xf>
    <xf numFmtId="0" fontId="33" fillId="6" borderId="1294" xfId="8" applyNumberFormat="1" applyFont="1" applyFill="1" applyBorder="1" applyAlignment="1" applyProtection="1">
      <alignment horizontal="left" vertical="center"/>
      <protection locked="0"/>
    </xf>
    <xf numFmtId="43" fontId="33" fillId="6" borderId="1254" xfId="8" applyNumberFormat="1" applyFont="1" applyFill="1" applyBorder="1" applyAlignment="1">
      <alignment horizontal="center" vertical="center"/>
    </xf>
    <xf numFmtId="43" fontId="33" fillId="6" borderId="1067" xfId="8" applyNumberFormat="1" applyFont="1" applyFill="1" applyBorder="1" applyAlignment="1">
      <alignment horizontal="center" vertical="center"/>
    </xf>
    <xf numFmtId="43" fontId="33" fillId="6" borderId="1255" xfId="15" applyFont="1" applyFill="1" applyBorder="1" applyAlignment="1">
      <alignment horizontal="center" vertical="center"/>
    </xf>
    <xf numFmtId="169" fontId="33" fillId="0" borderId="1294" xfId="10" applyNumberFormat="1" applyFont="1" applyBorder="1" applyAlignment="1">
      <alignment horizontal="right" vertical="center"/>
    </xf>
    <xf numFmtId="0" fontId="33" fillId="0" borderId="1295" xfId="10" applyFont="1" applyBorder="1" applyAlignment="1">
      <alignment horizontal="left" vertical="center"/>
    </xf>
    <xf numFmtId="0" fontId="33" fillId="0" borderId="1153" xfId="10" applyFont="1" applyBorder="1" applyAlignment="1">
      <alignment horizontal="left" vertical="center"/>
    </xf>
    <xf numFmtId="0" fontId="33" fillId="0" borderId="1294" xfId="10" applyFont="1" applyBorder="1" applyAlignment="1">
      <alignment horizontal="left" vertical="center"/>
    </xf>
    <xf numFmtId="43" fontId="33" fillId="0" borderId="1133" xfId="10" applyNumberFormat="1" applyFont="1" applyBorder="1" applyAlignment="1">
      <alignment horizontal="center" vertical="center"/>
    </xf>
    <xf numFmtId="0" fontId="33" fillId="0" borderId="1294" xfId="10" applyFont="1" applyBorder="1" applyAlignment="1">
      <alignment horizontal="right" vertical="center"/>
    </xf>
    <xf numFmtId="0" fontId="33" fillId="0" borderId="1294" xfId="10" applyFont="1" applyBorder="1" applyAlignment="1">
      <alignment horizontal="center" vertical="center"/>
    </xf>
    <xf numFmtId="0" fontId="33" fillId="0" borderId="1295" xfId="10" applyFont="1" applyBorder="1" applyAlignment="1">
      <alignment vertical="center"/>
    </xf>
    <xf numFmtId="0" fontId="33" fillId="0" borderId="1153" xfId="10" applyFont="1" applyBorder="1" applyAlignment="1">
      <alignment vertical="center"/>
    </xf>
    <xf numFmtId="0" fontId="33" fillId="0" borderId="1294" xfId="10" applyFont="1" applyBorder="1" applyAlignment="1">
      <alignment vertical="center"/>
    </xf>
    <xf numFmtId="170" fontId="33" fillId="0" borderId="1133" xfId="10" applyNumberFormat="1" applyFont="1" applyBorder="1" applyAlignment="1">
      <alignment vertical="center"/>
    </xf>
    <xf numFmtId="170" fontId="33" fillId="0" borderId="1134" xfId="10" applyNumberFormat="1" applyFont="1" applyBorder="1" applyAlignment="1">
      <alignment vertical="center"/>
    </xf>
    <xf numFmtId="1" fontId="34" fillId="0" borderId="1296" xfId="8" applyNumberFormat="1" applyFont="1" applyBorder="1" applyAlignment="1">
      <alignment horizontal="center" vertical="center"/>
    </xf>
    <xf numFmtId="0" fontId="34" fillId="0" borderId="1297" xfId="8" applyNumberFormat="1" applyFont="1" applyBorder="1" applyAlignment="1" applyProtection="1">
      <alignment vertical="center"/>
      <protection locked="0"/>
    </xf>
    <xf numFmtId="0" fontId="34" fillId="0" borderId="1298" xfId="8" applyNumberFormat="1" applyFont="1" applyBorder="1" applyAlignment="1" applyProtection="1">
      <alignment vertical="center"/>
      <protection locked="0"/>
    </xf>
    <xf numFmtId="0" fontId="34" fillId="0" borderId="1296" xfId="8" applyNumberFormat="1" applyFont="1" applyBorder="1" applyAlignment="1" applyProtection="1">
      <alignment vertical="center"/>
      <protection locked="0"/>
    </xf>
    <xf numFmtId="170" fontId="34" fillId="0" borderId="1236" xfId="8" applyNumberFormat="1" applyFont="1" applyBorder="1" applyAlignment="1">
      <alignment vertical="center"/>
    </xf>
    <xf numFmtId="170" fontId="34" fillId="0" borderId="1141" xfId="8" applyNumberFormat="1" applyFont="1" applyBorder="1" applyAlignment="1">
      <alignment vertical="center"/>
    </xf>
    <xf numFmtId="1" fontId="33" fillId="0" borderId="1292" xfId="8" applyNumberFormat="1" applyFont="1" applyBorder="1" applyAlignment="1">
      <alignment horizontal="center" vertical="center"/>
    </xf>
    <xf numFmtId="0" fontId="33" fillId="0" borderId="1299" xfId="10" applyFont="1" applyBorder="1" applyAlignment="1">
      <alignment vertical="center"/>
    </xf>
    <xf numFmtId="0" fontId="33" fillId="0" borderId="1263" xfId="10" applyFont="1" applyBorder="1" applyAlignment="1">
      <alignment vertical="center"/>
    </xf>
    <xf numFmtId="0" fontId="33" fillId="0" borderId="1292" xfId="10" applyFont="1" applyBorder="1" applyAlignment="1">
      <alignment vertical="center"/>
    </xf>
    <xf numFmtId="43" fontId="33" fillId="0" borderId="1262" xfId="9" applyNumberFormat="1" applyFont="1" applyBorder="1" applyAlignment="1">
      <alignment horizontal="center" vertical="center"/>
    </xf>
    <xf numFmtId="0" fontId="33" fillId="0" borderId="1301" xfId="10" applyFont="1" applyBorder="1" applyAlignment="1">
      <alignment vertical="center"/>
    </xf>
    <xf numFmtId="0" fontId="33" fillId="0" borderId="1302" xfId="10" applyFont="1" applyBorder="1" applyAlignment="1">
      <alignment vertical="center"/>
    </xf>
    <xf numFmtId="0" fontId="33" fillId="0" borderId="1303" xfId="10" applyFont="1" applyBorder="1" applyAlignment="1">
      <alignment vertical="center"/>
    </xf>
    <xf numFmtId="43" fontId="33" fillId="0" borderId="1304" xfId="8" applyNumberFormat="1" applyFont="1" applyBorder="1" applyAlignment="1">
      <alignment horizontal="center" vertical="center"/>
    </xf>
    <xf numFmtId="43" fontId="33" fillId="0" borderId="1129" xfId="9" applyNumberFormat="1" applyFont="1" applyBorder="1" applyAlignment="1">
      <alignment horizontal="center" vertical="center"/>
    </xf>
    <xf numFmtId="43" fontId="33" fillId="0" borderId="1305" xfId="15" applyFont="1" applyFill="1" applyBorder="1" applyAlignment="1">
      <alignment horizontal="center" vertical="center"/>
    </xf>
    <xf numFmtId="172" fontId="33" fillId="0" borderId="1306" xfId="13" applyNumberFormat="1" applyFont="1" applyFill="1" applyBorder="1" applyAlignment="1" applyProtection="1">
      <alignment horizontal="center" vertical="center"/>
    </xf>
    <xf numFmtId="1" fontId="33" fillId="0" borderId="562" xfId="8" applyNumberFormat="1" applyFont="1" applyBorder="1" applyAlignment="1">
      <alignment horizontal="center" vertical="center"/>
    </xf>
    <xf numFmtId="43" fontId="33" fillId="0" borderId="1307" xfId="9" applyNumberFormat="1" applyFont="1" applyBorder="1" applyAlignment="1">
      <alignment horizontal="center" vertical="center"/>
    </xf>
    <xf numFmtId="170" fontId="33" fillId="0" borderId="1308" xfId="8" applyNumberFormat="1" applyFont="1" applyBorder="1" applyAlignment="1">
      <alignment vertical="center"/>
    </xf>
    <xf numFmtId="170" fontId="33" fillId="0" borderId="1309" xfId="8" applyNumberFormat="1" applyFont="1" applyBorder="1" applyAlignment="1">
      <alignment vertical="center"/>
    </xf>
    <xf numFmtId="0" fontId="33" fillId="0" borderId="1310" xfId="10" applyFont="1" applyBorder="1" applyAlignment="1">
      <alignment vertical="center"/>
    </xf>
    <xf numFmtId="43" fontId="33" fillId="0" borderId="1308" xfId="8" applyNumberFormat="1" applyFont="1" applyBorder="1" applyAlignment="1">
      <alignment horizontal="center" vertical="center"/>
    </xf>
    <xf numFmtId="43" fontId="33" fillId="0" borderId="1311" xfId="9" applyNumberFormat="1" applyFont="1" applyBorder="1" applyAlignment="1">
      <alignment horizontal="center" vertical="center"/>
    </xf>
    <xf numFmtId="170" fontId="33" fillId="0" borderId="1312" xfId="8" applyNumberFormat="1" applyFont="1" applyBorder="1" applyAlignment="1">
      <alignment vertical="center"/>
    </xf>
    <xf numFmtId="170" fontId="33" fillId="0" borderId="1313" xfId="8" applyNumberFormat="1" applyFont="1" applyBorder="1" applyAlignment="1">
      <alignment vertical="center"/>
    </xf>
    <xf numFmtId="0" fontId="33" fillId="0" borderId="1314" xfId="10" applyFont="1" applyBorder="1" applyAlignment="1">
      <alignment vertical="center"/>
    </xf>
    <xf numFmtId="43" fontId="33" fillId="0" borderId="1312" xfId="8" applyNumberFormat="1" applyFont="1" applyBorder="1" applyAlignment="1">
      <alignment horizontal="center" vertical="center"/>
    </xf>
    <xf numFmtId="43" fontId="33" fillId="0" borderId="1315" xfId="9" applyNumberFormat="1" applyFont="1" applyBorder="1" applyAlignment="1">
      <alignment horizontal="center" vertical="center"/>
    </xf>
    <xf numFmtId="170" fontId="33" fillId="0" borderId="1316" xfId="8" applyNumberFormat="1" applyFont="1" applyBorder="1" applyAlignment="1">
      <alignment vertical="center"/>
    </xf>
    <xf numFmtId="170" fontId="33" fillId="0" borderId="1317" xfId="8" applyNumberFormat="1" applyFont="1" applyBorder="1" applyAlignment="1">
      <alignment vertical="center"/>
    </xf>
    <xf numFmtId="0" fontId="33" fillId="0" borderId="1318" xfId="10" applyFont="1" applyBorder="1" applyAlignment="1">
      <alignment vertical="center"/>
    </xf>
    <xf numFmtId="43" fontId="33" fillId="0" borderId="1316" xfId="8" applyNumberFormat="1" applyFont="1" applyBorder="1" applyAlignment="1">
      <alignment horizontal="center" vertical="center"/>
    </xf>
    <xf numFmtId="43" fontId="33" fillId="0" borderId="1319" xfId="9" applyNumberFormat="1" applyFont="1" applyBorder="1" applyAlignment="1">
      <alignment horizontal="center" vertical="center"/>
    </xf>
    <xf numFmtId="170" fontId="33" fillId="0" borderId="1320" xfId="8" applyNumberFormat="1" applyFont="1" applyBorder="1" applyAlignment="1">
      <alignment vertical="center"/>
    </xf>
    <xf numFmtId="170" fontId="33" fillId="0" borderId="1321" xfId="8" applyNumberFormat="1" applyFont="1" applyBorder="1" applyAlignment="1">
      <alignment vertical="center"/>
    </xf>
    <xf numFmtId="0" fontId="33" fillId="0" borderId="1322" xfId="10" applyFont="1" applyBorder="1" applyAlignment="1">
      <alignment vertical="center"/>
    </xf>
    <xf numFmtId="0" fontId="33" fillId="0" borderId="1323" xfId="10" applyFont="1" applyBorder="1" applyAlignment="1">
      <alignment vertical="center"/>
    </xf>
    <xf numFmtId="0" fontId="33" fillId="0" borderId="1324" xfId="10" applyFont="1" applyBorder="1" applyAlignment="1">
      <alignment vertical="center"/>
    </xf>
    <xf numFmtId="43" fontId="33" fillId="0" borderId="1320" xfId="8" applyNumberFormat="1" applyFont="1" applyBorder="1" applyAlignment="1">
      <alignment horizontal="center" vertical="center"/>
    </xf>
    <xf numFmtId="43" fontId="33" fillId="0" borderId="1325" xfId="9" applyNumberFormat="1" applyFont="1" applyBorder="1" applyAlignment="1">
      <alignment horizontal="center" vertical="center"/>
    </xf>
    <xf numFmtId="170" fontId="33" fillId="0" borderId="1326" xfId="8" applyNumberFormat="1" applyFont="1" applyBorder="1" applyAlignment="1">
      <alignment vertical="center"/>
    </xf>
    <xf numFmtId="170" fontId="33" fillId="0" borderId="1327" xfId="8" applyNumberFormat="1" applyFont="1" applyBorder="1" applyAlignment="1">
      <alignment vertical="center"/>
    </xf>
    <xf numFmtId="0" fontId="33" fillId="0" borderId="1328" xfId="10" applyFont="1" applyBorder="1" applyAlignment="1">
      <alignment vertical="center"/>
    </xf>
    <xf numFmtId="0" fontId="33" fillId="0" borderId="1329" xfId="10" applyFont="1" applyBorder="1" applyAlignment="1">
      <alignment vertical="center"/>
    </xf>
    <xf numFmtId="0" fontId="33" fillId="0" borderId="1330" xfId="10" applyFont="1" applyBorder="1" applyAlignment="1">
      <alignment vertical="center"/>
    </xf>
    <xf numFmtId="43" fontId="33" fillId="0" borderId="1326" xfId="8" applyNumberFormat="1" applyFont="1" applyBorder="1" applyAlignment="1">
      <alignment horizontal="center" vertical="center"/>
    </xf>
    <xf numFmtId="43" fontId="33" fillId="0" borderId="1331" xfId="9" applyNumberFormat="1" applyFont="1" applyBorder="1" applyAlignment="1">
      <alignment horizontal="center" vertical="center"/>
    </xf>
    <xf numFmtId="43" fontId="33" fillId="0" borderId="1332" xfId="8" applyNumberFormat="1" applyFont="1" applyBorder="1" applyAlignment="1">
      <alignment horizontal="center" vertical="center"/>
    </xf>
    <xf numFmtId="170" fontId="33" fillId="0" borderId="1333" xfId="8" applyNumberFormat="1" applyFont="1" applyBorder="1" applyAlignment="1">
      <alignment vertical="center"/>
    </xf>
    <xf numFmtId="170" fontId="33" fillId="0" borderId="1334" xfId="8" applyNumberFormat="1" applyFont="1" applyBorder="1" applyAlignment="1">
      <alignment vertical="center"/>
    </xf>
    <xf numFmtId="0" fontId="33" fillId="0" borderId="1335" xfId="10" applyFont="1" applyBorder="1" applyAlignment="1">
      <alignment vertical="center"/>
    </xf>
    <xf numFmtId="0" fontId="33" fillId="0" borderId="1336" xfId="10" applyFont="1" applyBorder="1" applyAlignment="1">
      <alignment vertical="center"/>
    </xf>
    <xf numFmtId="0" fontId="33" fillId="0" borderId="1337" xfId="10" applyFont="1" applyBorder="1" applyAlignment="1">
      <alignment vertical="center"/>
    </xf>
    <xf numFmtId="43" fontId="33" fillId="0" borderId="1333" xfId="8" applyNumberFormat="1" applyFont="1" applyBorder="1" applyAlignment="1">
      <alignment horizontal="center" vertical="center"/>
    </xf>
    <xf numFmtId="43" fontId="33" fillId="0" borderId="1338" xfId="9" applyNumberFormat="1" applyFont="1" applyBorder="1" applyAlignment="1">
      <alignment horizontal="center" vertical="center"/>
    </xf>
    <xf numFmtId="0" fontId="33" fillId="0" borderId="1335" xfId="8" applyNumberFormat="1" applyFont="1" applyBorder="1" applyAlignment="1">
      <alignment vertical="center"/>
    </xf>
    <xf numFmtId="0" fontId="33" fillId="0" borderId="1336" xfId="8" applyNumberFormat="1" applyFont="1" applyBorder="1" applyAlignment="1">
      <alignment vertical="center"/>
    </xf>
    <xf numFmtId="0" fontId="33" fillId="0" borderId="1337" xfId="8" applyNumberFormat="1" applyFont="1" applyBorder="1" applyAlignment="1">
      <alignment vertical="center"/>
    </xf>
    <xf numFmtId="170" fontId="33" fillId="0" borderId="1339" xfId="8" applyNumberFormat="1" applyFont="1" applyBorder="1" applyAlignment="1">
      <alignment vertical="center"/>
    </xf>
    <xf numFmtId="170" fontId="33" fillId="0" borderId="1340" xfId="8" applyNumberFormat="1" applyFont="1" applyBorder="1" applyAlignment="1">
      <alignment vertical="center"/>
    </xf>
    <xf numFmtId="0" fontId="33" fillId="0" borderId="1341" xfId="8" applyNumberFormat="1" applyFont="1" applyBorder="1" applyAlignment="1">
      <alignment vertical="center"/>
    </xf>
    <xf numFmtId="0" fontId="33" fillId="0" borderId="1342" xfId="8" applyNumberFormat="1" applyFont="1" applyBorder="1" applyAlignment="1">
      <alignment vertical="center"/>
    </xf>
    <xf numFmtId="0" fontId="33" fillId="0" borderId="1343" xfId="8" applyNumberFormat="1" applyFont="1" applyBorder="1" applyAlignment="1">
      <alignment vertical="center"/>
    </xf>
    <xf numFmtId="43" fontId="33" fillId="0" borderId="1339" xfId="8" applyNumberFormat="1" applyFont="1" applyBorder="1" applyAlignment="1">
      <alignment horizontal="center" vertical="center"/>
    </xf>
    <xf numFmtId="0" fontId="33" fillId="0" borderId="1341" xfId="10" applyFont="1" applyBorder="1" applyAlignment="1">
      <alignment vertical="center"/>
    </xf>
    <xf numFmtId="0" fontId="33" fillId="0" borderId="1342" xfId="10" applyFont="1" applyBorder="1" applyAlignment="1">
      <alignment vertical="center"/>
    </xf>
    <xf numFmtId="0" fontId="33" fillId="0" borderId="1343" xfId="10" applyFont="1" applyBorder="1" applyAlignment="1">
      <alignment vertical="center"/>
    </xf>
    <xf numFmtId="0" fontId="33" fillId="0" borderId="1297" xfId="8" applyNumberFormat="1" applyFont="1" applyBorder="1" applyAlignment="1">
      <alignment vertical="center"/>
    </xf>
    <xf numFmtId="0" fontId="33" fillId="0" borderId="1298" xfId="8" applyNumberFormat="1" applyFont="1" applyBorder="1" applyAlignment="1">
      <alignment vertical="center"/>
    </xf>
    <xf numFmtId="0" fontId="33" fillId="0" borderId="1296" xfId="8" applyNumberFormat="1" applyFont="1" applyBorder="1" applyAlignment="1">
      <alignment vertical="center"/>
    </xf>
    <xf numFmtId="43" fontId="33" fillId="0" borderId="1344" xfId="11" applyNumberFormat="1" applyFont="1" applyBorder="1" applyAlignment="1">
      <alignment horizontal="center" vertical="center"/>
    </xf>
    <xf numFmtId="43" fontId="33" fillId="0" borderId="1345" xfId="9" applyNumberFormat="1" applyFont="1" applyBorder="1" applyAlignment="1">
      <alignment horizontal="center" vertical="center"/>
    </xf>
    <xf numFmtId="43" fontId="33" fillId="0" borderId="1346" xfId="9" applyNumberFormat="1" applyFont="1" applyBorder="1" applyAlignment="1">
      <alignment horizontal="center" vertical="center"/>
    </xf>
    <xf numFmtId="43" fontId="33" fillId="0" borderId="1346" xfId="15" applyFont="1" applyFill="1" applyBorder="1" applyAlignment="1">
      <alignment horizontal="center" vertical="center"/>
    </xf>
    <xf numFmtId="170" fontId="33" fillId="0" borderId="1347" xfId="8" applyNumberFormat="1" applyFont="1" applyBorder="1" applyAlignment="1">
      <alignment vertical="center"/>
    </xf>
    <xf numFmtId="1" fontId="33" fillId="0" borderId="1254" xfId="8" applyNumberFormat="1" applyFont="1" applyBorder="1" applyAlignment="1">
      <alignment horizontal="center" vertical="center"/>
    </xf>
    <xf numFmtId="0" fontId="33" fillId="0" borderId="1302" xfId="8" applyNumberFormat="1" applyFont="1" applyBorder="1" applyAlignment="1">
      <alignment vertical="center" wrapText="1"/>
    </xf>
    <xf numFmtId="43" fontId="33" fillId="0" borderId="1255" xfId="10" applyNumberFormat="1" applyFont="1" applyBorder="1" applyAlignment="1">
      <alignment horizontal="center" vertical="center"/>
    </xf>
    <xf numFmtId="1" fontId="33" fillId="0" borderId="1348" xfId="8" applyNumberFormat="1" applyFont="1" applyBorder="1" applyAlignment="1">
      <alignment horizontal="center" vertical="center"/>
    </xf>
    <xf numFmtId="0" fontId="33" fillId="0" borderId="1342" xfId="8" applyNumberFormat="1" applyFont="1" applyBorder="1" applyAlignment="1">
      <alignment vertical="center" wrapText="1"/>
    </xf>
    <xf numFmtId="43" fontId="33" fillId="0" borderId="1332" xfId="10" applyNumberFormat="1" applyFont="1" applyBorder="1" applyAlignment="1">
      <alignment horizontal="center" vertical="center"/>
    </xf>
    <xf numFmtId="170" fontId="33" fillId="0" borderId="1350" xfId="8" applyNumberFormat="1" applyFont="1" applyBorder="1" applyAlignment="1">
      <alignment vertical="center"/>
    </xf>
    <xf numFmtId="170" fontId="33" fillId="0" borderId="1351" xfId="8" applyNumberFormat="1" applyFont="1" applyBorder="1" applyAlignment="1">
      <alignment vertical="center"/>
    </xf>
    <xf numFmtId="0" fontId="33" fillId="0" borderId="1349" xfId="8" applyNumberFormat="1" applyFont="1" applyBorder="1" applyAlignment="1">
      <alignment vertical="center"/>
    </xf>
    <xf numFmtId="1" fontId="33" fillId="0" borderId="1352" xfId="8" applyNumberFormat="1" applyFont="1" applyBorder="1" applyAlignment="1">
      <alignment horizontal="center" vertical="center"/>
    </xf>
    <xf numFmtId="0" fontId="33" fillId="0" borderId="1353" xfId="8" applyNumberFormat="1" applyFont="1" applyBorder="1" applyAlignment="1">
      <alignment vertical="center"/>
    </xf>
    <xf numFmtId="43" fontId="33" fillId="0" borderId="1346" xfId="8" applyNumberFormat="1" applyFont="1" applyBorder="1" applyAlignment="1">
      <alignment horizontal="center" vertical="center"/>
    </xf>
    <xf numFmtId="43" fontId="33" fillId="0" borderId="1344" xfId="8" applyNumberFormat="1" applyFont="1" applyBorder="1" applyAlignment="1">
      <alignment horizontal="center" vertical="center"/>
    </xf>
    <xf numFmtId="43" fontId="33" fillId="0" borderId="1346" xfId="10" applyNumberFormat="1" applyFont="1" applyBorder="1" applyAlignment="1">
      <alignment horizontal="center" vertical="center"/>
    </xf>
    <xf numFmtId="0" fontId="34" fillId="0" borderId="1302" xfId="9" applyNumberFormat="1" applyFont="1" applyBorder="1" applyAlignment="1">
      <alignment vertical="center"/>
    </xf>
    <xf numFmtId="170" fontId="33" fillId="0" borderId="1265" xfId="9" applyNumberFormat="1" applyFont="1" applyBorder="1" applyAlignment="1">
      <alignment vertical="center"/>
    </xf>
    <xf numFmtId="170" fontId="33" fillId="0" borderId="1266" xfId="9" applyNumberFormat="1" applyFont="1" applyBorder="1" applyAlignment="1">
      <alignment vertical="center"/>
    </xf>
    <xf numFmtId="0" fontId="34" fillId="0" borderId="1302" xfId="8" applyNumberFormat="1" applyFont="1" applyBorder="1" applyAlignment="1">
      <alignment vertical="center"/>
    </xf>
    <xf numFmtId="0" fontId="34" fillId="0" borderId="1342" xfId="8" applyNumberFormat="1" applyFont="1" applyBorder="1" applyAlignment="1">
      <alignment vertical="center"/>
    </xf>
    <xf numFmtId="1" fontId="33" fillId="0" borderId="1330" xfId="10" applyNumberFormat="1" applyFont="1" applyBorder="1" applyAlignment="1">
      <alignment horizontal="center" vertical="center"/>
    </xf>
    <xf numFmtId="0" fontId="33" fillId="0" borderId="1354" xfId="10" applyFont="1" applyBorder="1" applyAlignment="1" applyProtection="1">
      <alignment horizontal="left" vertical="center"/>
      <protection locked="0"/>
    </xf>
    <xf numFmtId="0" fontId="33" fillId="0" borderId="1342" xfId="10" applyFont="1" applyBorder="1" applyAlignment="1" applyProtection="1">
      <alignment horizontal="left" vertical="center"/>
      <protection locked="0"/>
    </xf>
    <xf numFmtId="0" fontId="33" fillId="0" borderId="1330" xfId="10" applyFont="1" applyBorder="1" applyAlignment="1" applyProtection="1">
      <alignment horizontal="left" vertical="center"/>
      <protection locked="0"/>
    </xf>
    <xf numFmtId="43" fontId="33" fillId="0" borderId="1350" xfId="10" applyNumberFormat="1" applyFont="1" applyBorder="1" applyAlignment="1">
      <alignment horizontal="center" vertical="center"/>
    </xf>
    <xf numFmtId="0" fontId="33" fillId="0" borderId="1354" xfId="10" applyFont="1" applyBorder="1" applyAlignment="1">
      <alignment horizontal="left" vertical="center"/>
    </xf>
    <xf numFmtId="0" fontId="33" fillId="0" borderId="1342" xfId="10" applyFont="1" applyBorder="1" applyAlignment="1">
      <alignment horizontal="left" vertical="center"/>
    </xf>
    <xf numFmtId="0" fontId="33" fillId="0" borderId="1330" xfId="10" applyFont="1" applyBorder="1" applyAlignment="1">
      <alignment horizontal="left" vertical="center"/>
    </xf>
    <xf numFmtId="170" fontId="33" fillId="0" borderId="1350" xfId="10" applyNumberFormat="1" applyFont="1" applyBorder="1" applyAlignment="1">
      <alignment vertical="center"/>
    </xf>
    <xf numFmtId="170" fontId="33" fillId="0" borderId="1351" xfId="10" applyNumberFormat="1" applyFont="1" applyBorder="1" applyAlignment="1">
      <alignment vertical="center"/>
    </xf>
    <xf numFmtId="1" fontId="33" fillId="0" borderId="1330" xfId="10" applyNumberFormat="1" applyFont="1" applyBorder="1" applyAlignment="1">
      <alignment vertical="center"/>
    </xf>
    <xf numFmtId="0" fontId="34" fillId="0" borderId="1354" xfId="10" applyFont="1" applyBorder="1" applyAlignment="1">
      <alignment vertical="center"/>
    </xf>
    <xf numFmtId="0" fontId="34" fillId="0" borderId="1342" xfId="10" applyFont="1" applyBorder="1" applyAlignment="1">
      <alignment vertical="center"/>
    </xf>
    <xf numFmtId="0" fontId="34" fillId="0" borderId="1330" xfId="10" applyFont="1" applyBorder="1" applyAlignment="1">
      <alignment vertical="center"/>
    </xf>
    <xf numFmtId="1" fontId="33" fillId="0" borderId="1296" xfId="10" applyNumberFormat="1" applyFont="1" applyBorder="1" applyAlignment="1">
      <alignment horizontal="center" vertical="center"/>
    </xf>
    <xf numFmtId="0" fontId="33" fillId="0" borderId="1297" xfId="10" applyFont="1" applyBorder="1" applyAlignment="1" applyProtection="1">
      <alignment horizontal="left" vertical="center"/>
      <protection locked="0"/>
    </xf>
    <xf numFmtId="0" fontId="33" fillId="0" borderId="1298" xfId="10" applyFont="1" applyBorder="1" applyAlignment="1" applyProtection="1">
      <alignment horizontal="left" vertical="center"/>
      <protection locked="0"/>
    </xf>
    <xf numFmtId="0" fontId="33" fillId="0" borderId="1296" xfId="10" applyFont="1" applyBorder="1" applyAlignment="1" applyProtection="1">
      <alignment horizontal="left" vertical="center"/>
      <protection locked="0"/>
    </xf>
    <xf numFmtId="43" fontId="33" fillId="0" borderId="1236" xfId="10" applyNumberFormat="1" applyFont="1" applyBorder="1" applyAlignment="1">
      <alignment horizontal="center" vertical="center"/>
    </xf>
    <xf numFmtId="170" fontId="33" fillId="0" borderId="1236" xfId="10" applyNumberFormat="1" applyFont="1" applyBorder="1" applyAlignment="1">
      <alignment vertical="center"/>
    </xf>
    <xf numFmtId="170" fontId="33" fillId="0" borderId="1347" xfId="10" applyNumberFormat="1" applyFont="1" applyBorder="1" applyAlignment="1">
      <alignment vertical="center"/>
    </xf>
    <xf numFmtId="1" fontId="33" fillId="0" borderId="1342" xfId="8" applyNumberFormat="1" applyFont="1" applyBorder="1" applyAlignment="1">
      <alignment horizontal="center" vertical="center"/>
    </xf>
    <xf numFmtId="0" fontId="33" fillId="0" borderId="1355" xfId="8" applyNumberFormat="1" applyFont="1" applyBorder="1" applyAlignment="1">
      <alignment vertical="center"/>
    </xf>
    <xf numFmtId="43" fontId="33" fillId="0" borderId="1356" xfId="8" applyNumberFormat="1" applyFont="1" applyBorder="1" applyAlignment="1">
      <alignment horizontal="center" vertical="center"/>
    </xf>
    <xf numFmtId="43" fontId="33" fillId="0" borderId="1357" xfId="8" applyNumberFormat="1" applyFont="1" applyBorder="1" applyAlignment="1">
      <alignment horizontal="center" vertical="center"/>
    </xf>
    <xf numFmtId="170" fontId="33" fillId="0" borderId="1356" xfId="8" applyNumberFormat="1" applyFont="1" applyBorder="1" applyAlignment="1">
      <alignment vertical="center"/>
    </xf>
    <xf numFmtId="170" fontId="33" fillId="0" borderId="1358" xfId="8" applyNumberFormat="1" applyFont="1" applyBorder="1" applyAlignment="1">
      <alignment vertical="center"/>
    </xf>
    <xf numFmtId="1" fontId="33" fillId="0" borderId="1298" xfId="8" applyNumberFormat="1" applyFont="1" applyBorder="1" applyAlignment="1">
      <alignment horizontal="center" vertical="center"/>
    </xf>
    <xf numFmtId="1" fontId="33" fillId="0" borderId="1302" xfId="8" applyNumberFormat="1" applyFont="1" applyBorder="1" applyAlignment="1">
      <alignment horizontal="center" vertical="center"/>
    </xf>
    <xf numFmtId="0" fontId="33" fillId="0" borderId="1256" xfId="8" applyNumberFormat="1" applyFont="1" applyBorder="1" applyAlignment="1">
      <alignment vertical="center"/>
    </xf>
    <xf numFmtId="0" fontId="33" fillId="0" borderId="1302" xfId="8" applyNumberFormat="1" applyFont="1" applyBorder="1" applyAlignment="1">
      <alignment vertical="center"/>
    </xf>
    <xf numFmtId="43" fontId="33" fillId="0" borderId="1359" xfId="11" applyNumberFormat="1" applyFont="1" applyBorder="1" applyAlignment="1">
      <alignment horizontal="center" vertical="center"/>
    </xf>
    <xf numFmtId="43" fontId="33" fillId="0" borderId="1360" xfId="8" applyNumberFormat="1" applyFont="1" applyBorder="1" applyAlignment="1">
      <alignment horizontal="center" vertical="center"/>
    </xf>
    <xf numFmtId="43" fontId="33" fillId="0" borderId="1360" xfId="15" applyFont="1" applyFill="1" applyBorder="1" applyAlignment="1">
      <alignment horizontal="center" vertical="center"/>
    </xf>
    <xf numFmtId="170" fontId="33" fillId="0" borderId="1361" xfId="8" applyNumberFormat="1" applyFont="1" applyBorder="1" applyAlignment="1">
      <alignment vertical="center"/>
    </xf>
    <xf numFmtId="0" fontId="33" fillId="0" borderId="1362" xfId="8" applyNumberFormat="1" applyFont="1" applyBorder="1" applyAlignment="1">
      <alignment vertical="center"/>
    </xf>
    <xf numFmtId="43" fontId="33" fillId="0" borderId="1140" xfId="8" applyNumberFormat="1" applyFont="1" applyBorder="1" applyAlignment="1">
      <alignment horizontal="center" vertical="center"/>
    </xf>
    <xf numFmtId="43" fontId="33" fillId="0" borderId="1363" xfId="11" applyNumberFormat="1" applyFont="1" applyBorder="1" applyAlignment="1">
      <alignment horizontal="center" vertical="center"/>
    </xf>
    <xf numFmtId="43" fontId="33" fillId="0" borderId="1364" xfId="8" applyNumberFormat="1" applyFont="1" applyBorder="1" applyAlignment="1">
      <alignment horizontal="center" vertical="center"/>
    </xf>
    <xf numFmtId="43" fontId="33" fillId="0" borderId="1364" xfId="15" applyFont="1" applyFill="1" applyBorder="1" applyAlignment="1">
      <alignment horizontal="center" vertical="center"/>
    </xf>
    <xf numFmtId="170" fontId="33" fillId="0" borderId="1365" xfId="8" applyNumberFormat="1" applyFont="1" applyBorder="1" applyAlignment="1">
      <alignment vertical="center"/>
    </xf>
    <xf numFmtId="0" fontId="33" fillId="0" borderId="1366" xfId="8" applyNumberFormat="1" applyFont="1" applyBorder="1" applyAlignment="1">
      <alignment vertical="center"/>
    </xf>
    <xf numFmtId="43" fontId="33" fillId="0" borderId="1367" xfId="11" applyNumberFormat="1" applyFont="1" applyBorder="1" applyAlignment="1">
      <alignment horizontal="center" vertical="center"/>
    </xf>
    <xf numFmtId="43" fontId="33" fillId="0" borderId="1368" xfId="8" applyNumberFormat="1" applyFont="1" applyBorder="1" applyAlignment="1">
      <alignment horizontal="center" vertical="center"/>
    </xf>
    <xf numFmtId="43" fontId="33" fillId="0" borderId="1368" xfId="15" applyFont="1" applyFill="1" applyBorder="1" applyAlignment="1">
      <alignment horizontal="center" vertical="center"/>
    </xf>
    <xf numFmtId="170" fontId="33" fillId="0" borderId="1369" xfId="8" applyNumberFormat="1" applyFont="1" applyBorder="1" applyAlignment="1">
      <alignment vertical="center"/>
    </xf>
    <xf numFmtId="0" fontId="34" fillId="0" borderId="851" xfId="9" applyNumberFormat="1" applyFont="1" applyBorder="1" applyAlignment="1">
      <alignment vertical="center"/>
    </xf>
    <xf numFmtId="0" fontId="34" fillId="0" borderId="857" xfId="9" applyNumberFormat="1" applyFont="1" applyBorder="1" applyAlignment="1">
      <alignment vertical="center"/>
    </xf>
    <xf numFmtId="43" fontId="33" fillId="0" borderId="850" xfId="9" applyNumberFormat="1" applyFont="1" applyBorder="1" applyAlignment="1">
      <alignment horizontal="center" vertical="center"/>
    </xf>
    <xf numFmtId="43" fontId="33" fillId="0" borderId="850" xfId="15" applyFont="1" applyFill="1" applyBorder="1" applyAlignment="1">
      <alignment horizontal="center" vertical="center"/>
    </xf>
    <xf numFmtId="0" fontId="37" fillId="0" borderId="1299" xfId="8" applyNumberFormat="1" applyFont="1" applyBorder="1" applyAlignment="1">
      <alignment vertical="center"/>
    </xf>
    <xf numFmtId="0" fontId="37" fillId="0" borderId="1302" xfId="8" applyNumberFormat="1" applyFont="1" applyBorder="1" applyAlignment="1">
      <alignment vertical="center"/>
    </xf>
    <xf numFmtId="0" fontId="37" fillId="0" borderId="1292" xfId="8" applyNumberFormat="1" applyFont="1" applyBorder="1" applyAlignment="1">
      <alignment vertical="center"/>
    </xf>
    <xf numFmtId="43" fontId="33" fillId="0" borderId="1300" xfId="11" applyNumberFormat="1" applyFont="1" applyBorder="1" applyAlignment="1">
      <alignment horizontal="center" vertical="center"/>
    </xf>
    <xf numFmtId="43" fontId="33" fillId="0" borderId="1300" xfId="10" applyNumberFormat="1" applyFont="1" applyBorder="1" applyAlignment="1">
      <alignment horizontal="center" vertical="center"/>
    </xf>
    <xf numFmtId="1" fontId="34" fillId="0" borderId="1330" xfId="8" applyNumberFormat="1" applyFont="1" applyBorder="1" applyAlignment="1">
      <alignment horizontal="center" vertical="center"/>
    </xf>
    <xf numFmtId="0" fontId="43" fillId="0" borderId="1370" xfId="8" applyNumberFormat="1" applyFont="1" applyBorder="1" applyAlignment="1">
      <alignment vertical="center" wrapText="1"/>
    </xf>
    <xf numFmtId="0" fontId="43" fillId="0" borderId="1342" xfId="8" applyNumberFormat="1" applyFont="1" applyBorder="1" applyAlignment="1">
      <alignment vertical="center" wrapText="1"/>
    </xf>
    <xf numFmtId="0" fontId="43" fillId="0" borderId="1330" xfId="8" applyNumberFormat="1" applyFont="1" applyBorder="1" applyAlignment="1">
      <alignment vertical="center" wrapText="1"/>
    </xf>
    <xf numFmtId="43" fontId="33" fillId="0" borderId="1356" xfId="11" applyNumberFormat="1" applyFont="1" applyBorder="1" applyAlignment="1">
      <alignment horizontal="center" vertical="center"/>
    </xf>
    <xf numFmtId="43" fontId="33" fillId="0" borderId="1356" xfId="10" applyNumberFormat="1" applyFont="1" applyBorder="1" applyAlignment="1">
      <alignment horizontal="center" vertical="center"/>
    </xf>
    <xf numFmtId="43" fontId="33" fillId="0" borderId="1356" xfId="15" applyFont="1" applyFill="1" applyBorder="1" applyAlignment="1">
      <alignment horizontal="center" vertical="center"/>
    </xf>
    <xf numFmtId="1" fontId="33" fillId="0" borderId="1330" xfId="8" applyNumberFormat="1" applyFont="1" applyBorder="1" applyAlignment="1">
      <alignment horizontal="center" vertical="center"/>
    </xf>
    <xf numFmtId="0" fontId="33" fillId="0" borderId="1370" xfId="8" applyNumberFormat="1" applyFont="1" applyBorder="1" applyAlignment="1">
      <alignment vertical="center"/>
    </xf>
    <xf numFmtId="0" fontId="33" fillId="0" borderId="1330" xfId="8" applyNumberFormat="1" applyFont="1" applyBorder="1" applyAlignment="1">
      <alignment vertical="center"/>
    </xf>
    <xf numFmtId="0" fontId="34" fillId="0" borderId="1370" xfId="10" applyFont="1" applyBorder="1" applyAlignment="1">
      <alignment vertical="center"/>
    </xf>
    <xf numFmtId="170" fontId="33" fillId="0" borderId="1356" xfId="10" applyNumberFormat="1" applyFont="1" applyBorder="1" applyAlignment="1">
      <alignment vertical="center"/>
    </xf>
    <xf numFmtId="170" fontId="33" fillId="0" borderId="1358" xfId="10" applyNumberFormat="1" applyFont="1" applyBorder="1" applyAlignment="1">
      <alignment vertical="center"/>
    </xf>
    <xf numFmtId="0" fontId="37" fillId="0" borderId="1370" xfId="8" applyNumberFormat="1" applyFont="1" applyBorder="1" applyAlignment="1">
      <alignment vertical="center"/>
    </xf>
    <xf numFmtId="0" fontId="37" fillId="0" borderId="1342" xfId="8" applyNumberFormat="1" applyFont="1" applyBorder="1" applyAlignment="1">
      <alignment vertical="center"/>
    </xf>
    <xf numFmtId="0" fontId="37" fillId="0" borderId="1330" xfId="8" applyNumberFormat="1" applyFont="1" applyBorder="1" applyAlignment="1">
      <alignment vertical="center"/>
    </xf>
    <xf numFmtId="1" fontId="33" fillId="0" borderId="1330" xfId="9" applyNumberFormat="1" applyFont="1" applyBorder="1" applyAlignment="1">
      <alignment horizontal="center" vertical="center"/>
    </xf>
    <xf numFmtId="0" fontId="34" fillId="0" borderId="1370" xfId="9" applyNumberFormat="1" applyFont="1" applyBorder="1" applyAlignment="1">
      <alignment vertical="center"/>
    </xf>
    <xf numFmtId="0" fontId="34" fillId="0" borderId="1342" xfId="9" applyNumberFormat="1" applyFont="1" applyBorder="1" applyAlignment="1">
      <alignment vertical="center"/>
    </xf>
    <xf numFmtId="0" fontId="34" fillId="0" borderId="1330" xfId="9" applyNumberFormat="1" applyFont="1" applyBorder="1" applyAlignment="1">
      <alignment vertical="center"/>
    </xf>
    <xf numFmtId="43" fontId="33" fillId="0" borderId="1356" xfId="9" applyNumberFormat="1" applyFont="1" applyBorder="1" applyAlignment="1">
      <alignment horizontal="center" vertical="center"/>
    </xf>
    <xf numFmtId="170" fontId="33" fillId="0" borderId="1356" xfId="9" applyNumberFormat="1" applyFont="1" applyBorder="1" applyAlignment="1">
      <alignment vertical="center"/>
    </xf>
    <xf numFmtId="170" fontId="33" fillId="0" borderId="1358" xfId="9" applyNumberFormat="1" applyFont="1" applyBorder="1" applyAlignment="1">
      <alignment vertical="center"/>
    </xf>
    <xf numFmtId="1" fontId="33" fillId="6" borderId="1330" xfId="8" applyNumberFormat="1" applyFont="1" applyFill="1" applyBorder="1" applyAlignment="1">
      <alignment horizontal="center" vertical="center"/>
    </xf>
    <xf numFmtId="0" fontId="33" fillId="6" borderId="1370" xfId="8" applyNumberFormat="1" applyFont="1" applyFill="1" applyBorder="1" applyAlignment="1">
      <alignment vertical="center"/>
    </xf>
    <xf numFmtId="0" fontId="33" fillId="6" borderId="1342" xfId="8" applyNumberFormat="1" applyFont="1" applyFill="1" applyBorder="1" applyAlignment="1">
      <alignment vertical="center"/>
    </xf>
    <xf numFmtId="0" fontId="33" fillId="6" borderId="1330" xfId="8" applyNumberFormat="1" applyFont="1" applyFill="1" applyBorder="1" applyAlignment="1">
      <alignment vertical="center"/>
    </xf>
    <xf numFmtId="43" fontId="33" fillId="6" borderId="1356" xfId="8" applyNumberFormat="1" applyFont="1" applyFill="1" applyBorder="1" applyAlignment="1">
      <alignment horizontal="center" vertical="center"/>
    </xf>
    <xf numFmtId="43" fontId="33" fillId="6" borderId="1357" xfId="8" applyNumberFormat="1" applyFont="1" applyFill="1" applyBorder="1" applyAlignment="1">
      <alignment horizontal="center" vertical="center"/>
    </xf>
    <xf numFmtId="170" fontId="33" fillId="6" borderId="1356" xfId="8" applyNumberFormat="1" applyFont="1" applyFill="1" applyBorder="1" applyAlignment="1">
      <alignment vertical="center"/>
    </xf>
    <xf numFmtId="170" fontId="33" fillId="6" borderId="1358" xfId="8" applyNumberFormat="1" applyFont="1" applyFill="1" applyBorder="1" applyAlignment="1">
      <alignment vertical="center"/>
    </xf>
    <xf numFmtId="170" fontId="33" fillId="6" borderId="0" xfId="8" applyNumberFormat="1" applyFont="1" applyFill="1" applyAlignment="1">
      <alignment vertical="center"/>
    </xf>
    <xf numFmtId="1" fontId="33" fillId="0" borderId="1371" xfId="8" applyNumberFormat="1" applyFont="1" applyBorder="1" applyAlignment="1">
      <alignment horizontal="center" vertical="center"/>
    </xf>
    <xf numFmtId="0" fontId="33" fillId="0" borderId="1372" xfId="8" applyNumberFormat="1" applyFont="1" applyBorder="1" applyAlignment="1">
      <alignment vertical="center"/>
    </xf>
    <xf numFmtId="0" fontId="33" fillId="0" borderId="1371" xfId="8" applyNumberFormat="1" applyFont="1" applyBorder="1" applyAlignment="1">
      <alignment vertical="center"/>
    </xf>
    <xf numFmtId="43" fontId="33" fillId="0" borderId="1373" xfId="8" applyNumberFormat="1" applyFont="1" applyBorder="1" applyAlignment="1">
      <alignment horizontal="center" vertical="center"/>
    </xf>
    <xf numFmtId="43" fontId="33" fillId="0" borderId="1373" xfId="11" applyNumberFormat="1" applyFont="1" applyBorder="1" applyAlignment="1">
      <alignment horizontal="center" vertical="center"/>
    </xf>
    <xf numFmtId="43" fontId="33" fillId="0" borderId="1373" xfId="15" applyFont="1" applyFill="1" applyBorder="1" applyAlignment="1">
      <alignment horizontal="center" vertical="center"/>
    </xf>
    <xf numFmtId="1" fontId="33" fillId="0" borderId="1330" xfId="8" applyNumberFormat="1" applyFont="1" applyBorder="1" applyAlignment="1">
      <alignment horizontal="right" vertical="center"/>
    </xf>
    <xf numFmtId="0" fontId="33" fillId="0" borderId="1370" xfId="8" applyNumberFormat="1" applyFont="1" applyBorder="1" applyAlignment="1">
      <alignment horizontal="left" vertical="center"/>
    </xf>
    <xf numFmtId="0" fontId="33" fillId="0" borderId="1342" xfId="8" applyNumberFormat="1" applyFont="1" applyBorder="1" applyAlignment="1">
      <alignment horizontal="left" vertical="center"/>
    </xf>
    <xf numFmtId="0" fontId="33" fillId="0" borderId="1330" xfId="8" applyNumberFormat="1" applyFont="1" applyBorder="1" applyAlignment="1">
      <alignment horizontal="left" vertical="center"/>
    </xf>
    <xf numFmtId="0" fontId="43" fillId="0" borderId="1370" xfId="8" applyNumberFormat="1" applyFont="1" applyBorder="1" applyAlignment="1">
      <alignment horizontal="left" vertical="center"/>
    </xf>
    <xf numFmtId="0" fontId="43" fillId="0" borderId="1342" xfId="8" applyNumberFormat="1" applyFont="1" applyBorder="1" applyAlignment="1">
      <alignment horizontal="left" vertical="center"/>
    </xf>
    <xf numFmtId="0" fontId="43" fillId="0" borderId="1330" xfId="8" applyNumberFormat="1" applyFont="1" applyBorder="1" applyAlignment="1">
      <alignment horizontal="left" vertical="center"/>
    </xf>
    <xf numFmtId="0" fontId="34" fillId="0" borderId="1370" xfId="8" applyNumberFormat="1" applyFont="1" applyBorder="1" applyAlignment="1">
      <alignment vertical="center"/>
    </xf>
    <xf numFmtId="0" fontId="34" fillId="0" borderId="1330" xfId="8" applyNumberFormat="1" applyFont="1" applyBorder="1" applyAlignment="1">
      <alignment vertical="center"/>
    </xf>
    <xf numFmtId="43" fontId="33" fillId="5" borderId="1255" xfId="15" applyFont="1" applyFill="1" applyBorder="1" applyAlignment="1">
      <alignment horizontal="center" vertical="center"/>
    </xf>
    <xf numFmtId="0" fontId="33" fillId="0" borderId="1370" xfId="10" applyFont="1" applyBorder="1" applyAlignment="1">
      <alignment horizontal="left" vertical="center"/>
    </xf>
    <xf numFmtId="0" fontId="33" fillId="0" borderId="1297" xfId="8" applyNumberFormat="1" applyFont="1" applyBorder="1" applyAlignment="1">
      <alignment horizontal="left" vertical="center"/>
    </xf>
    <xf numFmtId="0" fontId="33" fillId="0" borderId="1298" xfId="8" applyNumberFormat="1" applyFont="1" applyBorder="1" applyAlignment="1">
      <alignment horizontal="left" vertical="center"/>
    </xf>
    <xf numFmtId="0" fontId="33" fillId="0" borderId="1296" xfId="8" applyNumberFormat="1" applyFont="1" applyBorder="1" applyAlignment="1">
      <alignment horizontal="left" vertical="center"/>
    </xf>
    <xf numFmtId="1" fontId="34" fillId="0" borderId="857" xfId="8" applyNumberFormat="1" applyFont="1" applyBorder="1" applyAlignment="1">
      <alignment horizontal="center" vertical="center"/>
    </xf>
    <xf numFmtId="0" fontId="34" fillId="0" borderId="1374" xfId="8" applyNumberFormat="1" applyFont="1" applyBorder="1" applyAlignment="1">
      <alignment vertical="center"/>
    </xf>
    <xf numFmtId="0" fontId="34" fillId="0" borderId="847" xfId="8" applyNumberFormat="1" applyFont="1" applyBorder="1" applyAlignment="1">
      <alignment vertical="center"/>
    </xf>
    <xf numFmtId="0" fontId="34" fillId="0" borderId="857" xfId="8" applyNumberFormat="1" applyFont="1" applyBorder="1" applyAlignment="1">
      <alignment vertical="center"/>
    </xf>
    <xf numFmtId="43" fontId="33" fillId="0" borderId="1053" xfId="8" applyNumberFormat="1" applyFont="1" applyBorder="1" applyAlignment="1">
      <alignment horizontal="center" vertical="center"/>
    </xf>
    <xf numFmtId="43" fontId="33" fillId="0" borderId="1053" xfId="10" applyNumberFormat="1" applyFont="1" applyBorder="1" applyAlignment="1">
      <alignment horizontal="center" vertical="center"/>
    </xf>
    <xf numFmtId="43" fontId="33" fillId="0" borderId="1053" xfId="15" applyFont="1" applyFill="1" applyBorder="1" applyAlignment="1">
      <alignment horizontal="center" vertical="center"/>
    </xf>
    <xf numFmtId="0" fontId="33" fillId="0" borderId="1299" xfId="8" applyNumberFormat="1" applyFont="1" applyBorder="1" applyAlignment="1">
      <alignment horizontal="left" vertical="center"/>
    </xf>
    <xf numFmtId="0" fontId="33" fillId="0" borderId="1302" xfId="8" applyNumberFormat="1" applyFont="1" applyBorder="1" applyAlignment="1">
      <alignment horizontal="left" vertical="center"/>
    </xf>
    <xf numFmtId="0" fontId="33" fillId="0" borderId="1292" xfId="8" applyNumberFormat="1" applyFont="1" applyBorder="1" applyAlignment="1">
      <alignment horizontal="left" vertical="center"/>
    </xf>
    <xf numFmtId="43" fontId="33" fillId="0" borderId="850" xfId="8" applyNumberFormat="1" applyFont="1" applyBorder="1" applyAlignment="1">
      <alignment horizontal="center" vertical="center"/>
    </xf>
    <xf numFmtId="43" fontId="33" fillId="0" borderId="850" xfId="10" applyNumberFormat="1" applyFont="1" applyBorder="1" applyAlignment="1">
      <alignment horizontal="center" vertical="center"/>
    </xf>
    <xf numFmtId="172" fontId="33" fillId="0" borderId="1375" xfId="13" applyNumberFormat="1" applyFont="1" applyFill="1" applyBorder="1" applyAlignment="1" applyProtection="1">
      <alignment horizontal="center" vertical="center"/>
    </xf>
    <xf numFmtId="170" fontId="33" fillId="0" borderId="1376" xfId="8" applyNumberFormat="1" applyFont="1" applyBorder="1" applyAlignment="1">
      <alignment vertical="center"/>
    </xf>
    <xf numFmtId="170" fontId="33" fillId="0" borderId="1377" xfId="8" applyNumberFormat="1" applyFont="1" applyBorder="1" applyAlignment="1">
      <alignment vertical="center"/>
    </xf>
    <xf numFmtId="1" fontId="33" fillId="0" borderId="1292" xfId="8" applyNumberFormat="1" applyFont="1" applyBorder="1" applyAlignment="1">
      <alignment horizontal="right" vertical="center"/>
    </xf>
    <xf numFmtId="1" fontId="34" fillId="0" borderId="857" xfId="10" applyNumberFormat="1" applyFont="1" applyBorder="1" applyAlignment="1">
      <alignment horizontal="center" vertical="center"/>
    </xf>
    <xf numFmtId="0" fontId="34" fillId="0" borderId="1378" xfId="8" applyNumberFormat="1" applyFont="1" applyBorder="1" applyAlignment="1">
      <alignment vertical="center"/>
    </xf>
    <xf numFmtId="43" fontId="33" fillId="0" borderId="1376" xfId="8" applyNumberFormat="1" applyFont="1" applyBorder="1" applyAlignment="1">
      <alignment horizontal="center" vertical="center"/>
    </xf>
    <xf numFmtId="43" fontId="33" fillId="0" borderId="1376" xfId="10" applyNumberFormat="1" applyFont="1" applyBorder="1" applyAlignment="1">
      <alignment horizontal="center" vertical="center"/>
    </xf>
    <xf numFmtId="43" fontId="33" fillId="0" borderId="1376" xfId="15" applyFont="1" applyFill="1" applyBorder="1" applyAlignment="1">
      <alignment horizontal="center" vertical="center"/>
    </xf>
    <xf numFmtId="0" fontId="33" fillId="0" borderId="1293" xfId="8" applyNumberFormat="1" applyFont="1" applyBorder="1" applyAlignment="1">
      <alignment horizontal="left" vertical="center"/>
    </xf>
    <xf numFmtId="0" fontId="33" fillId="0" borderId="1370" xfId="10" applyFont="1" applyBorder="1" applyAlignment="1">
      <alignment vertical="center"/>
    </xf>
    <xf numFmtId="0" fontId="33" fillId="0" borderId="1297" xfId="10" applyFont="1" applyBorder="1" applyAlignment="1">
      <alignment vertical="center"/>
    </xf>
    <xf numFmtId="0" fontId="33" fillId="0" borderId="1298" xfId="10" applyFont="1" applyBorder="1" applyAlignment="1">
      <alignment vertical="center"/>
    </xf>
    <xf numFmtId="0" fontId="33" fillId="0" borderId="1296" xfId="10" applyFont="1" applyBorder="1" applyAlignment="1">
      <alignment vertical="center"/>
    </xf>
    <xf numFmtId="170" fontId="33" fillId="0" borderId="1287" xfId="10" applyNumberFormat="1" applyFont="1" applyBorder="1" applyAlignment="1">
      <alignment vertical="center"/>
    </xf>
    <xf numFmtId="0" fontId="34" fillId="0" borderId="1302" xfId="10" applyFont="1" applyBorder="1" applyAlignment="1">
      <alignment vertical="center"/>
    </xf>
    <xf numFmtId="170" fontId="33" fillId="0" borderId="1376" xfId="9" applyNumberFormat="1" applyFont="1" applyBorder="1" applyAlignment="1">
      <alignment vertical="center"/>
    </xf>
    <xf numFmtId="170" fontId="33" fillId="0" borderId="1377" xfId="9" applyNumberFormat="1" applyFont="1" applyBorder="1" applyAlignment="1">
      <alignment vertical="center"/>
    </xf>
    <xf numFmtId="1" fontId="34" fillId="0" borderId="1292" xfId="10" applyNumberFormat="1" applyFont="1" applyBorder="1" applyAlignment="1">
      <alignment horizontal="center" vertical="center"/>
    </xf>
    <xf numFmtId="0" fontId="34" fillId="0" borderId="1299" xfId="10" applyFont="1" applyBorder="1" applyAlignment="1">
      <alignment vertical="center"/>
    </xf>
    <xf numFmtId="0" fontId="34" fillId="0" borderId="1292" xfId="10" applyFont="1" applyBorder="1" applyAlignment="1">
      <alignment vertical="center"/>
    </xf>
    <xf numFmtId="170" fontId="33" fillId="0" borderId="1265" xfId="10" applyNumberFormat="1" applyFont="1" applyBorder="1" applyAlignment="1">
      <alignment vertical="center"/>
    </xf>
    <xf numFmtId="170" fontId="33" fillId="0" borderId="1266" xfId="10" applyNumberFormat="1" applyFont="1" applyBorder="1" applyAlignment="1">
      <alignment vertical="center"/>
    </xf>
    <xf numFmtId="0" fontId="34" fillId="0" borderId="1379" xfId="10" applyFont="1" applyBorder="1" applyAlignment="1">
      <alignment vertical="center"/>
    </xf>
    <xf numFmtId="170" fontId="33" fillId="0" borderId="859" xfId="10" applyNumberFormat="1" applyFont="1" applyBorder="1" applyAlignment="1">
      <alignment vertical="center"/>
    </xf>
    <xf numFmtId="172" fontId="33" fillId="0" borderId="1380" xfId="13" applyNumberFormat="1" applyFont="1" applyFill="1" applyBorder="1" applyAlignment="1" applyProtection="1">
      <alignment horizontal="center" vertical="center"/>
    </xf>
    <xf numFmtId="170" fontId="33" fillId="0" borderId="1381" xfId="10" applyNumberFormat="1" applyFont="1" applyBorder="1" applyAlignment="1">
      <alignment vertical="center"/>
    </xf>
    <xf numFmtId="170" fontId="33" fillId="0" borderId="1382" xfId="10" applyNumberFormat="1" applyFont="1" applyBorder="1" applyAlignment="1">
      <alignment vertical="center"/>
    </xf>
    <xf numFmtId="43" fontId="33" fillId="0" borderId="1383" xfId="10" applyNumberFormat="1" applyFont="1" applyBorder="1" applyAlignment="1">
      <alignment horizontal="center" vertical="center"/>
    </xf>
    <xf numFmtId="43" fontId="33" fillId="0" borderId="1384" xfId="10" applyNumberFormat="1" applyFont="1" applyBorder="1" applyAlignment="1">
      <alignment horizontal="center" vertical="center"/>
    </xf>
    <xf numFmtId="0" fontId="34" fillId="0" borderId="201" xfId="10" applyFont="1" applyBorder="1" applyAlignment="1">
      <alignment vertical="center"/>
    </xf>
    <xf numFmtId="1" fontId="33" fillId="0" borderId="878" xfId="10" applyNumberFormat="1" applyFont="1" applyBorder="1" applyAlignment="1">
      <alignment horizontal="center" vertical="center"/>
    </xf>
    <xf numFmtId="0" fontId="34" fillId="0" borderId="872" xfId="10" applyFont="1" applyBorder="1" applyAlignment="1">
      <alignment vertical="center"/>
    </xf>
    <xf numFmtId="43" fontId="33" fillId="0" borderId="872" xfId="10" applyNumberFormat="1" applyFont="1" applyBorder="1" applyAlignment="1">
      <alignment horizontal="center" vertical="center"/>
    </xf>
    <xf numFmtId="1" fontId="34" fillId="0" borderId="1330" xfId="10" applyNumberFormat="1" applyFont="1" applyBorder="1" applyAlignment="1">
      <alignment horizontal="center" vertical="center"/>
    </xf>
    <xf numFmtId="43" fontId="34" fillId="0" borderId="1356" xfId="10" applyNumberFormat="1" applyFont="1" applyBorder="1" applyAlignment="1">
      <alignment horizontal="center" vertical="center"/>
    </xf>
    <xf numFmtId="43" fontId="34" fillId="0" borderId="1385" xfId="10" applyNumberFormat="1" applyFont="1" applyBorder="1" applyAlignment="1">
      <alignment horizontal="center" vertical="center"/>
    </xf>
    <xf numFmtId="43" fontId="34" fillId="0" borderId="1255" xfId="10" applyNumberFormat="1" applyFont="1" applyBorder="1" applyAlignment="1">
      <alignment horizontal="center" vertical="center"/>
    </xf>
    <xf numFmtId="170" fontId="34" fillId="0" borderId="1356" xfId="10" applyNumberFormat="1" applyFont="1" applyBorder="1" applyAlignment="1">
      <alignment vertical="center"/>
    </xf>
    <xf numFmtId="170" fontId="34" fillId="0" borderId="1358" xfId="10" applyNumberFormat="1" applyFont="1" applyBorder="1" applyAlignment="1">
      <alignment vertical="center"/>
    </xf>
    <xf numFmtId="170" fontId="34" fillId="0" borderId="0" xfId="10" applyNumberFormat="1" applyFont="1" applyAlignment="1">
      <alignment vertical="center"/>
    </xf>
    <xf numFmtId="170" fontId="33" fillId="0" borderId="1384" xfId="10" applyNumberFormat="1" applyFont="1" applyBorder="1" applyAlignment="1">
      <alignment vertical="center"/>
    </xf>
    <xf numFmtId="170" fontId="33" fillId="0" borderId="1386" xfId="10" applyNumberFormat="1" applyFont="1" applyBorder="1" applyAlignment="1">
      <alignment vertical="center"/>
    </xf>
    <xf numFmtId="172" fontId="33" fillId="5" borderId="882" xfId="13" applyNumberFormat="1" applyFont="1" applyFill="1" applyBorder="1" applyAlignment="1" applyProtection="1">
      <alignment horizontal="center" vertical="center"/>
    </xf>
    <xf numFmtId="43" fontId="33" fillId="0" borderId="1357" xfId="15" applyFont="1" applyFill="1" applyBorder="1" applyAlignment="1">
      <alignment horizontal="center" vertical="center"/>
    </xf>
    <xf numFmtId="0" fontId="34" fillId="0" borderId="1370" xfId="8" applyNumberFormat="1" applyFont="1" applyBorder="1" applyAlignment="1">
      <alignment horizontal="left" vertical="center"/>
    </xf>
    <xf numFmtId="0" fontId="34" fillId="0" borderId="1342" xfId="8" applyNumberFormat="1" applyFont="1" applyBorder="1" applyAlignment="1">
      <alignment horizontal="left" vertical="center"/>
    </xf>
    <xf numFmtId="0" fontId="34" fillId="0" borderId="1330" xfId="8" applyNumberFormat="1" applyFont="1" applyBorder="1" applyAlignment="1">
      <alignment horizontal="left" vertical="center"/>
    </xf>
    <xf numFmtId="43" fontId="34" fillId="0" borderId="1356" xfId="8" applyNumberFormat="1" applyFont="1" applyBorder="1" applyAlignment="1">
      <alignment horizontal="center" vertical="center"/>
    </xf>
    <xf numFmtId="43" fontId="34" fillId="0" borderId="1356" xfId="15" applyFont="1" applyFill="1" applyBorder="1" applyAlignment="1">
      <alignment horizontal="center" vertical="center"/>
    </xf>
    <xf numFmtId="43" fontId="34" fillId="0" borderId="1357" xfId="15" applyFont="1" applyFill="1" applyBorder="1" applyAlignment="1">
      <alignment horizontal="center" vertical="center"/>
    </xf>
    <xf numFmtId="170" fontId="34" fillId="0" borderId="1356" xfId="8" applyNumberFormat="1" applyFont="1" applyBorder="1" applyAlignment="1">
      <alignment vertical="center"/>
    </xf>
    <xf numFmtId="170" fontId="34" fillId="0" borderId="1358" xfId="8" applyNumberFormat="1" applyFont="1" applyBorder="1" applyAlignment="1">
      <alignment vertical="center"/>
    </xf>
    <xf numFmtId="170" fontId="33" fillId="0" borderId="1386" xfId="8" applyNumberFormat="1" applyFont="1" applyBorder="1" applyAlignment="1">
      <alignment vertical="center"/>
    </xf>
    <xf numFmtId="1" fontId="34" fillId="0" borderId="847" xfId="9" applyNumberFormat="1" applyFont="1" applyBorder="1" applyAlignment="1">
      <alignment horizontal="center" vertical="center"/>
    </xf>
    <xf numFmtId="0" fontId="34" fillId="0" borderId="1375" xfId="9" applyNumberFormat="1" applyFont="1" applyBorder="1" applyAlignment="1">
      <alignment horizontal="left" vertical="center"/>
    </xf>
    <xf numFmtId="0" fontId="34" fillId="0" borderId="847" xfId="9" applyNumberFormat="1" applyFont="1" applyBorder="1" applyAlignment="1">
      <alignment horizontal="left" vertical="center"/>
    </xf>
    <xf numFmtId="1" fontId="34" fillId="0" borderId="1292" xfId="11" applyNumberFormat="1" applyFont="1" applyBorder="1" applyAlignment="1">
      <alignment horizontal="center" vertical="center"/>
    </xf>
    <xf numFmtId="0" fontId="34" fillId="0" borderId="1299" xfId="8" applyNumberFormat="1" applyFont="1" applyBorder="1" applyAlignment="1" applyProtection="1">
      <alignment horizontal="left" vertical="center"/>
      <protection locked="0"/>
    </xf>
    <xf numFmtId="0" fontId="34" fillId="0" borderId="1302" xfId="8" applyNumberFormat="1" applyFont="1" applyBorder="1" applyAlignment="1" applyProtection="1">
      <alignment horizontal="left" vertical="center"/>
      <protection locked="0"/>
    </xf>
    <xf numFmtId="0" fontId="34" fillId="0" borderId="1292" xfId="8" applyNumberFormat="1" applyFont="1" applyBorder="1" applyAlignment="1" applyProtection="1">
      <alignment horizontal="left" vertical="center"/>
      <protection locked="0"/>
    </xf>
    <xf numFmtId="0" fontId="33" fillId="0" borderId="1370" xfId="10" applyFont="1" applyBorder="1" applyAlignment="1" applyProtection="1">
      <alignment horizontal="left" vertical="center"/>
      <protection locked="0"/>
    </xf>
    <xf numFmtId="43" fontId="33" fillId="0" borderId="1356" xfId="18" applyFont="1" applyFill="1" applyBorder="1" applyAlignment="1">
      <alignment horizontal="center" vertical="center"/>
    </xf>
    <xf numFmtId="0" fontId="33" fillId="0" borderId="1370" xfId="8" applyNumberFormat="1" applyFont="1" applyBorder="1" applyAlignment="1" applyProtection="1">
      <alignment horizontal="left" vertical="center"/>
      <protection locked="0"/>
    </xf>
    <xf numFmtId="0" fontId="33" fillId="0" borderId="1342" xfId="8" applyNumberFormat="1" applyFont="1" applyBorder="1" applyAlignment="1" applyProtection="1">
      <alignment horizontal="left" vertical="center"/>
      <protection locked="0"/>
    </xf>
    <xf numFmtId="0" fontId="33" fillId="0" borderId="1330" xfId="8" applyNumberFormat="1" applyFont="1" applyBorder="1" applyAlignment="1" applyProtection="1">
      <alignment horizontal="left" vertical="center"/>
      <protection locked="0"/>
    </xf>
    <xf numFmtId="1" fontId="34" fillId="0" borderId="1330" xfId="11" applyNumberFormat="1" applyFont="1" applyBorder="1" applyAlignment="1">
      <alignment horizontal="center" vertical="center"/>
    </xf>
    <xf numFmtId="0" fontId="34" fillId="0" borderId="1370" xfId="8" applyNumberFormat="1" applyFont="1" applyBorder="1" applyAlignment="1" applyProtection="1">
      <alignment horizontal="left" vertical="center"/>
      <protection locked="0"/>
    </xf>
    <xf numFmtId="0" fontId="34" fillId="0" borderId="1342" xfId="8" applyNumberFormat="1" applyFont="1" applyBorder="1" applyAlignment="1" applyProtection="1">
      <alignment horizontal="left" vertical="center"/>
      <protection locked="0"/>
    </xf>
    <xf numFmtId="0" fontId="34" fillId="0" borderId="1330" xfId="8" applyNumberFormat="1" applyFont="1" applyBorder="1" applyAlignment="1" applyProtection="1">
      <alignment horizontal="left" vertical="center"/>
      <protection locked="0"/>
    </xf>
    <xf numFmtId="1" fontId="33" fillId="0" borderId="1296" xfId="9" applyNumberFormat="1" applyFont="1" applyBorder="1" applyAlignment="1">
      <alignment horizontal="center" vertical="center"/>
    </xf>
    <xf numFmtId="0" fontId="33" fillId="0" borderId="1297" xfId="8" applyNumberFormat="1" applyFont="1" applyBorder="1" applyAlignment="1" applyProtection="1">
      <alignment horizontal="left" vertical="center"/>
      <protection locked="0"/>
    </xf>
    <xf numFmtId="0" fontId="33" fillId="0" borderId="1298" xfId="8" applyNumberFormat="1" applyFont="1" applyBorder="1" applyAlignment="1" applyProtection="1">
      <alignment horizontal="left" vertical="center"/>
      <protection locked="0"/>
    </xf>
    <xf numFmtId="0" fontId="33" fillId="0" borderId="1296" xfId="8" applyNumberFormat="1" applyFont="1" applyBorder="1" applyAlignment="1" applyProtection="1">
      <alignment horizontal="left" vertical="center"/>
      <protection locked="0"/>
    </xf>
    <xf numFmtId="43" fontId="33" fillId="0" borderId="1236" xfId="11" applyNumberFormat="1" applyFont="1" applyBorder="1" applyAlignment="1">
      <alignment horizontal="center" vertical="center"/>
    </xf>
    <xf numFmtId="1" fontId="34" fillId="0" borderId="1292" xfId="9" applyNumberFormat="1" applyFont="1" applyBorder="1" applyAlignment="1">
      <alignment horizontal="center" vertical="center"/>
    </xf>
    <xf numFmtId="1" fontId="34" fillId="0" borderId="1330" xfId="9" applyNumberFormat="1" applyFont="1" applyBorder="1" applyAlignment="1">
      <alignment horizontal="center" vertical="center"/>
    </xf>
    <xf numFmtId="1" fontId="33" fillId="0" borderId="1292" xfId="9" applyNumberFormat="1" applyFont="1" applyBorder="1" applyAlignment="1">
      <alignment horizontal="center" vertical="center"/>
    </xf>
    <xf numFmtId="43" fontId="33" fillId="0" borderId="1356" xfId="8" quotePrefix="1" applyNumberFormat="1" applyFont="1" applyBorder="1" applyAlignment="1">
      <alignment horizontal="center" vertical="center"/>
    </xf>
    <xf numFmtId="1" fontId="33" fillId="0" borderId="1254" xfId="9" applyNumberFormat="1" applyFont="1" applyBorder="1" applyAlignment="1">
      <alignment horizontal="center" vertical="center"/>
    </xf>
    <xf numFmtId="43" fontId="33" fillId="0" borderId="1387" xfId="8" applyNumberFormat="1" applyFont="1" applyBorder="1" applyAlignment="1">
      <alignment horizontal="center" vertical="center"/>
    </xf>
    <xf numFmtId="1" fontId="33" fillId="0" borderId="1352" xfId="9" applyNumberFormat="1" applyFont="1" applyBorder="1" applyAlignment="1">
      <alignment horizontal="center" vertical="center"/>
    </xf>
    <xf numFmtId="0" fontId="43" fillId="0" borderId="1297" xfId="8" applyNumberFormat="1" applyFont="1" applyBorder="1" applyAlignment="1">
      <alignment vertical="center" wrapText="1"/>
    </xf>
    <xf numFmtId="0" fontId="43" fillId="0" borderId="1298" xfId="8" applyNumberFormat="1" applyFont="1" applyBorder="1" applyAlignment="1">
      <alignment vertical="center" wrapText="1"/>
    </xf>
    <xf numFmtId="43" fontId="33" fillId="0" borderId="1388" xfId="8" applyNumberFormat="1" applyFont="1" applyBorder="1" applyAlignment="1">
      <alignment horizontal="center" vertical="center"/>
    </xf>
    <xf numFmtId="43" fontId="33" fillId="0" borderId="1389" xfId="8" applyNumberFormat="1" applyFont="1" applyBorder="1" applyAlignment="1">
      <alignment horizontal="center" vertical="center"/>
    </xf>
    <xf numFmtId="43" fontId="33" fillId="0" borderId="1390" xfId="8" applyNumberFormat="1" applyFont="1" applyBorder="1" applyAlignment="1">
      <alignment horizontal="center" vertical="center"/>
    </xf>
    <xf numFmtId="43" fontId="33" fillId="0" borderId="1389" xfId="15" applyFont="1" applyFill="1" applyBorder="1" applyAlignment="1">
      <alignment horizontal="center" vertical="center"/>
    </xf>
    <xf numFmtId="170" fontId="33" fillId="0" borderId="1389" xfId="8" applyNumberFormat="1" applyFont="1" applyBorder="1" applyAlignment="1">
      <alignment vertical="center"/>
    </xf>
    <xf numFmtId="170" fontId="33" fillId="0" borderId="1391" xfId="8" applyNumberFormat="1" applyFont="1" applyBorder="1" applyAlignment="1">
      <alignment vertical="center"/>
    </xf>
    <xf numFmtId="1" fontId="34" fillId="0" borderId="847" xfId="11" applyNumberFormat="1" applyFont="1" applyBorder="1" applyAlignment="1">
      <alignment horizontal="center" vertical="center"/>
    </xf>
    <xf numFmtId="0" fontId="34" fillId="0" borderId="847" xfId="11" applyNumberFormat="1" applyFont="1" applyBorder="1" applyAlignment="1">
      <alignment vertical="center"/>
    </xf>
    <xf numFmtId="43" fontId="33" fillId="0" borderId="847" xfId="11" applyNumberFormat="1" applyFont="1" applyBorder="1" applyAlignment="1">
      <alignment horizontal="center" vertical="center"/>
    </xf>
    <xf numFmtId="1" fontId="33" fillId="0" borderId="1254" xfId="11" applyNumberFormat="1" applyFont="1" applyBorder="1" applyAlignment="1">
      <alignment horizontal="center" vertical="center"/>
    </xf>
    <xf numFmtId="0" fontId="33" fillId="0" borderId="1256" xfId="8" applyNumberFormat="1" applyFont="1" applyBorder="1" applyAlignment="1" applyProtection="1">
      <alignment horizontal="left" vertical="center"/>
      <protection locked="0"/>
    </xf>
    <xf numFmtId="0" fontId="33" fillId="0" borderId="1302" xfId="8" applyNumberFormat="1" applyFont="1" applyBorder="1" applyAlignment="1" applyProtection="1">
      <alignment horizontal="left" vertical="center"/>
      <protection locked="0"/>
    </xf>
    <xf numFmtId="43" fontId="33" fillId="0" borderId="1255" xfId="11" applyNumberFormat="1" applyFont="1" applyBorder="1" applyAlignment="1">
      <alignment horizontal="center" vertical="center"/>
    </xf>
    <xf numFmtId="1" fontId="33" fillId="0" borderId="1348" xfId="9" applyNumberFormat="1" applyFont="1" applyBorder="1" applyAlignment="1">
      <alignment horizontal="center" vertical="center"/>
    </xf>
    <xf numFmtId="0" fontId="33" fillId="0" borderId="1355" xfId="8" applyNumberFormat="1" applyFont="1" applyBorder="1" applyAlignment="1" applyProtection="1">
      <alignment horizontal="left" vertical="center"/>
      <protection locked="0"/>
    </xf>
    <xf numFmtId="43" fontId="33" fillId="0" borderId="1357" xfId="11" applyNumberFormat="1" applyFont="1" applyBorder="1" applyAlignment="1">
      <alignment horizontal="center" vertical="center"/>
    </xf>
    <xf numFmtId="1" fontId="33" fillId="0" borderId="1392" xfId="9" applyNumberFormat="1" applyFont="1" applyBorder="1" applyAlignment="1">
      <alignment horizontal="center" vertical="center"/>
    </xf>
    <xf numFmtId="0" fontId="33" fillId="0" borderId="1393" xfId="8" applyNumberFormat="1" applyFont="1" applyBorder="1" applyAlignment="1" applyProtection="1">
      <alignment horizontal="left" vertical="center"/>
      <protection locked="0"/>
    </xf>
    <xf numFmtId="0" fontId="33" fillId="0" borderId="1394" xfId="8" applyNumberFormat="1" applyFont="1" applyBorder="1" applyAlignment="1" applyProtection="1">
      <alignment horizontal="left" vertical="center"/>
      <protection locked="0"/>
    </xf>
    <xf numFmtId="43" fontId="33" fillId="0" borderId="1388" xfId="11" applyNumberFormat="1" applyFont="1" applyBorder="1" applyAlignment="1">
      <alignment horizontal="center" vertical="center"/>
    </xf>
    <xf numFmtId="43" fontId="33" fillId="0" borderId="1395" xfId="8" applyNumberFormat="1" applyFont="1" applyBorder="1" applyAlignment="1">
      <alignment horizontal="center" vertical="center"/>
    </xf>
    <xf numFmtId="43" fontId="33" fillId="0" borderId="1383" xfId="8" applyNumberFormat="1" applyFont="1" applyBorder="1" applyAlignment="1">
      <alignment horizontal="center" vertical="center"/>
    </xf>
    <xf numFmtId="43" fontId="33" fillId="0" borderId="1383" xfId="15" applyFont="1" applyFill="1" applyBorder="1" applyAlignment="1">
      <alignment horizontal="center" vertical="center"/>
    </xf>
    <xf numFmtId="170" fontId="33" fillId="0" borderId="1396" xfId="8" applyNumberFormat="1" applyFont="1" applyBorder="1" applyAlignment="1">
      <alignment vertical="center"/>
    </xf>
    <xf numFmtId="170" fontId="33" fillId="0" borderId="1397" xfId="8" applyNumberFormat="1" applyFont="1" applyBorder="1" applyAlignment="1">
      <alignment vertical="center"/>
    </xf>
    <xf numFmtId="1" fontId="34" fillId="0" borderId="847" xfId="10" applyNumberFormat="1" applyFont="1" applyBorder="1" applyAlignment="1">
      <alignment vertical="center"/>
    </xf>
    <xf numFmtId="0" fontId="34" fillId="0" borderId="847" xfId="10" applyFont="1" applyBorder="1" applyAlignment="1">
      <alignment vertical="center"/>
    </xf>
    <xf numFmtId="43" fontId="33" fillId="0" borderId="847" xfId="10" applyNumberFormat="1" applyFont="1" applyBorder="1" applyAlignment="1">
      <alignment horizontal="center" vertical="center"/>
    </xf>
    <xf numFmtId="43" fontId="33" fillId="0" borderId="1398" xfId="8" applyNumberFormat="1" applyFont="1" applyBorder="1" applyAlignment="1">
      <alignment horizontal="center" vertical="center"/>
    </xf>
    <xf numFmtId="0" fontId="34" fillId="0" borderId="1355" xfId="8" applyNumberFormat="1" applyFont="1" applyBorder="1" applyAlignment="1" applyProtection="1">
      <alignment horizontal="left" vertical="center"/>
      <protection locked="0"/>
    </xf>
    <xf numFmtId="170" fontId="33" fillId="0" borderId="1399" xfId="8" applyNumberFormat="1" applyFont="1" applyBorder="1" applyAlignment="1">
      <alignment vertical="center"/>
    </xf>
    <xf numFmtId="170" fontId="33" fillId="0" borderId="1400" xfId="8" applyNumberFormat="1" applyFont="1" applyBorder="1" applyAlignment="1">
      <alignment vertical="center"/>
    </xf>
    <xf numFmtId="1" fontId="33" fillId="0" borderId="1401" xfId="9" applyNumberFormat="1" applyFont="1" applyBorder="1" applyAlignment="1">
      <alignment horizontal="center" vertical="center"/>
    </xf>
    <xf numFmtId="0" fontId="33" fillId="0" borderId="1402" xfId="8" applyNumberFormat="1" applyFont="1" applyBorder="1" applyAlignment="1" applyProtection="1">
      <alignment horizontal="left" vertical="center"/>
      <protection locked="0"/>
    </xf>
    <xf numFmtId="43" fontId="33" fillId="0" borderId="1383" xfId="11" applyNumberFormat="1" applyFont="1" applyBorder="1" applyAlignment="1">
      <alignment horizontal="center" vertical="center"/>
    </xf>
    <xf numFmtId="0" fontId="43" fillId="0" borderId="1403" xfId="8" applyNumberFormat="1" applyFont="1" applyBorder="1" applyAlignment="1">
      <alignment vertical="center" wrapText="1"/>
    </xf>
    <xf numFmtId="0" fontId="43" fillId="0" borderId="1394" xfId="8" applyNumberFormat="1" applyFont="1" applyBorder="1" applyAlignment="1">
      <alignment vertical="center" wrapText="1"/>
    </xf>
    <xf numFmtId="43" fontId="33" fillId="0" borderId="1404" xfId="8" applyNumberFormat="1" applyFont="1" applyBorder="1" applyAlignment="1">
      <alignment horizontal="center" vertical="center"/>
    </xf>
    <xf numFmtId="43" fontId="33" fillId="0" borderId="1405" xfId="8" applyNumberFormat="1" applyFont="1" applyBorder="1" applyAlignment="1">
      <alignment horizontal="center" vertical="center"/>
    </xf>
    <xf numFmtId="43" fontId="33" fillId="0" borderId="1406" xfId="8" applyNumberFormat="1" applyFont="1" applyBorder="1" applyAlignment="1">
      <alignment horizontal="center" vertical="center"/>
    </xf>
    <xf numFmtId="43" fontId="33" fillId="0" borderId="1405" xfId="15" applyFont="1" applyFill="1" applyBorder="1" applyAlignment="1">
      <alignment horizontal="center" vertical="center"/>
    </xf>
    <xf numFmtId="170" fontId="33" fillId="0" borderId="1405" xfId="8" applyNumberFormat="1" applyFont="1" applyBorder="1" applyAlignment="1">
      <alignment vertical="center"/>
    </xf>
    <xf numFmtId="170" fontId="33" fillId="0" borderId="1407" xfId="8" applyNumberFormat="1" applyFont="1" applyBorder="1" applyAlignment="1">
      <alignment vertical="center"/>
    </xf>
    <xf numFmtId="1" fontId="33" fillId="0" borderId="1292" xfId="11" quotePrefix="1" applyNumberFormat="1" applyFont="1" applyBorder="1" applyAlignment="1">
      <alignment horizontal="center" vertical="center"/>
    </xf>
    <xf numFmtId="0" fontId="34" fillId="0" borderId="1293" xfId="8" applyNumberFormat="1" applyFont="1" applyBorder="1" applyAlignment="1" applyProtection="1">
      <alignment horizontal="left" vertical="center"/>
      <protection locked="0"/>
    </xf>
    <xf numFmtId="43" fontId="33" fillId="0" borderId="1265" xfId="11" applyNumberFormat="1" applyFont="1" applyBorder="1" applyAlignment="1">
      <alignment horizontal="center" vertical="center"/>
    </xf>
    <xf numFmtId="43" fontId="33" fillId="0" borderId="1265" xfId="10" applyNumberFormat="1" applyFont="1" applyBorder="1" applyAlignment="1">
      <alignment horizontal="center" vertical="center"/>
    </xf>
    <xf numFmtId="1" fontId="33" fillId="2" borderId="1292" xfId="11" quotePrefix="1" applyNumberFormat="1" applyFont="1" applyFill="1" applyBorder="1" applyAlignment="1">
      <alignment horizontal="center" vertical="center"/>
    </xf>
    <xf numFmtId="0" fontId="33" fillId="2" borderId="1293" xfId="8" applyNumberFormat="1" applyFont="1" applyFill="1" applyBorder="1" applyAlignment="1" applyProtection="1">
      <alignment horizontal="left" vertical="center"/>
      <protection locked="0"/>
    </xf>
    <xf numFmtId="0" fontId="33" fillId="2" borderId="1302" xfId="8" applyNumberFormat="1" applyFont="1" applyFill="1" applyBorder="1" applyAlignment="1" applyProtection="1">
      <alignment horizontal="left" vertical="center"/>
      <protection locked="0"/>
    </xf>
    <xf numFmtId="0" fontId="33" fillId="2" borderId="1402" xfId="8" applyNumberFormat="1" applyFont="1" applyFill="1" applyBorder="1" applyAlignment="1" applyProtection="1">
      <alignment horizontal="left" vertical="center"/>
      <protection locked="0"/>
    </xf>
    <xf numFmtId="0" fontId="33" fillId="2" borderId="1292" xfId="8" applyNumberFormat="1" applyFont="1" applyFill="1" applyBorder="1" applyAlignment="1" applyProtection="1">
      <alignment horizontal="left" vertical="center"/>
      <protection locked="0"/>
    </xf>
    <xf numFmtId="43" fontId="33" fillId="2" borderId="1265" xfId="11" applyNumberFormat="1" applyFont="1" applyFill="1" applyBorder="1" applyAlignment="1">
      <alignment horizontal="center" vertical="center"/>
    </xf>
    <xf numFmtId="43" fontId="33" fillId="2" borderId="1302" xfId="8" applyNumberFormat="1" applyFont="1" applyFill="1" applyBorder="1" applyAlignment="1">
      <alignment horizontal="center" vertical="center"/>
    </xf>
    <xf numFmtId="43" fontId="33" fillId="2" borderId="1265" xfId="8" applyNumberFormat="1" applyFont="1" applyFill="1" applyBorder="1" applyAlignment="1">
      <alignment horizontal="center" vertical="center"/>
    </xf>
    <xf numFmtId="43" fontId="33" fillId="2" borderId="1399" xfId="8" applyNumberFormat="1" applyFont="1" applyFill="1" applyBorder="1" applyAlignment="1">
      <alignment horizontal="center" vertical="center"/>
    </xf>
    <xf numFmtId="43" fontId="33" fillId="2" borderId="1399" xfId="10" applyNumberFormat="1" applyFont="1" applyFill="1" applyBorder="1" applyAlignment="1">
      <alignment horizontal="center" vertical="center"/>
    </xf>
    <xf numFmtId="43" fontId="33" fillId="2" borderId="1399" xfId="15" applyFont="1" applyFill="1" applyBorder="1" applyAlignment="1">
      <alignment horizontal="center" vertical="center"/>
    </xf>
    <xf numFmtId="0" fontId="33" fillId="2" borderId="1299" xfId="8" applyNumberFormat="1" applyFont="1" applyFill="1" applyBorder="1" applyAlignment="1" applyProtection="1">
      <alignment horizontal="left" vertical="center"/>
      <protection locked="0"/>
    </xf>
    <xf numFmtId="43" fontId="33" fillId="2" borderId="1300" xfId="11" applyNumberFormat="1" applyFont="1" applyFill="1" applyBorder="1" applyAlignment="1">
      <alignment horizontal="center" vertical="center"/>
    </xf>
    <xf numFmtId="43" fontId="33" fillId="2" borderId="1300" xfId="8" applyNumberFormat="1" applyFont="1" applyFill="1" applyBorder="1" applyAlignment="1">
      <alignment horizontal="center" vertical="center"/>
    </xf>
    <xf numFmtId="43" fontId="33" fillId="2" borderId="1300" xfId="10" applyNumberFormat="1" applyFont="1" applyFill="1" applyBorder="1" applyAlignment="1">
      <alignment horizontal="center" vertical="center"/>
    </xf>
    <xf numFmtId="43" fontId="33" fillId="2" borderId="1300" xfId="15" applyFont="1" applyFill="1" applyBorder="1" applyAlignment="1">
      <alignment horizontal="center" vertical="center"/>
    </xf>
    <xf numFmtId="170" fontId="33" fillId="2" borderId="1399" xfId="8" applyNumberFormat="1" applyFont="1" applyFill="1" applyBorder="1" applyAlignment="1">
      <alignment vertical="center"/>
    </xf>
    <xf numFmtId="170" fontId="33" fillId="2" borderId="1400" xfId="8" applyNumberFormat="1" applyFont="1" applyFill="1" applyBorder="1" applyAlignment="1">
      <alignment vertical="center"/>
    </xf>
    <xf numFmtId="1" fontId="33" fillId="0" borderId="1408" xfId="10" applyNumberFormat="1" applyFont="1" applyBorder="1" applyAlignment="1">
      <alignment horizontal="center" vertical="center"/>
    </xf>
    <xf numFmtId="0" fontId="33" fillId="0" borderId="1409" xfId="10" applyFont="1" applyBorder="1" applyAlignment="1">
      <alignment vertical="center"/>
    </xf>
    <xf numFmtId="0" fontId="33" fillId="0" borderId="1402" xfId="10" applyFont="1" applyBorder="1" applyAlignment="1">
      <alignment vertical="center"/>
    </xf>
    <xf numFmtId="0" fontId="33" fillId="0" borderId="1408" xfId="10" applyFont="1" applyBorder="1" applyAlignment="1">
      <alignment vertical="center"/>
    </xf>
    <xf numFmtId="43" fontId="33" fillId="0" borderId="1399" xfId="10" applyNumberFormat="1" applyFont="1" applyBorder="1" applyAlignment="1">
      <alignment horizontal="center" vertical="center"/>
    </xf>
    <xf numFmtId="43" fontId="33" fillId="0" borderId="1399" xfId="8" applyNumberFormat="1" applyFont="1" applyBorder="1" applyAlignment="1">
      <alignment horizontal="center" vertical="center"/>
    </xf>
    <xf numFmtId="43" fontId="33" fillId="0" borderId="1399" xfId="15" applyFont="1" applyFill="1" applyBorder="1" applyAlignment="1">
      <alignment horizontal="center" vertical="center"/>
    </xf>
    <xf numFmtId="43" fontId="33" fillId="0" borderId="1302" xfId="8" applyNumberFormat="1" applyFont="1" applyBorder="1" applyAlignment="1">
      <alignment horizontal="center" vertical="center"/>
    </xf>
    <xf numFmtId="170" fontId="33" fillId="0" borderId="1399" xfId="10" applyNumberFormat="1" applyFont="1" applyBorder="1" applyAlignment="1">
      <alignment vertical="center"/>
    </xf>
    <xf numFmtId="170" fontId="33" fillId="0" borderId="1400" xfId="10" applyNumberFormat="1" applyFont="1" applyBorder="1" applyAlignment="1">
      <alignment vertical="center"/>
    </xf>
    <xf numFmtId="1" fontId="33" fillId="0" borderId="1410" xfId="11" quotePrefix="1" applyNumberFormat="1" applyFont="1" applyBorder="1" applyAlignment="1">
      <alignment horizontal="center" vertical="center"/>
    </xf>
    <xf numFmtId="0" fontId="33" fillId="0" borderId="1411" xfId="8" applyNumberFormat="1" applyFont="1" applyBorder="1" applyAlignment="1" applyProtection="1">
      <alignment horizontal="left" vertical="center"/>
      <protection locked="0"/>
    </xf>
    <xf numFmtId="0" fontId="33" fillId="0" borderId="1410" xfId="8" applyNumberFormat="1" applyFont="1" applyBorder="1" applyAlignment="1" applyProtection="1">
      <alignment horizontal="left" vertical="center"/>
      <protection locked="0"/>
    </xf>
    <xf numFmtId="43" fontId="33" fillId="0" borderId="1405" xfId="11" applyNumberFormat="1" applyFont="1" applyBorder="1" applyAlignment="1">
      <alignment horizontal="center" vertical="center"/>
    </xf>
    <xf numFmtId="43" fontId="33" fillId="0" borderId="1405" xfId="10" applyNumberFormat="1" applyFont="1" applyBorder="1" applyAlignment="1">
      <alignment horizontal="center" vertical="center"/>
    </xf>
    <xf numFmtId="1" fontId="33" fillId="0" borderId="1292" xfId="10" applyNumberFormat="1" applyFont="1" applyBorder="1" applyAlignment="1">
      <alignment horizontal="center" vertical="center"/>
    </xf>
    <xf numFmtId="1" fontId="33" fillId="0" borderId="1401" xfId="11" applyNumberFormat="1" applyFont="1" applyBorder="1" applyAlignment="1">
      <alignment horizontal="center" vertical="center"/>
    </xf>
    <xf numFmtId="43" fontId="33" fillId="0" borderId="1412" xfId="8" applyNumberFormat="1" applyFont="1" applyBorder="1" applyAlignment="1">
      <alignment horizontal="center" vertical="center"/>
    </xf>
    <xf numFmtId="0" fontId="34" fillId="0" borderId="1402" xfId="8" applyNumberFormat="1" applyFont="1" applyBorder="1" applyAlignment="1">
      <alignment vertical="center"/>
    </xf>
    <xf numFmtId="170" fontId="33" fillId="0" borderId="1399" xfId="9" applyNumberFormat="1" applyFont="1" applyBorder="1" applyAlignment="1">
      <alignment vertical="center"/>
    </xf>
    <xf numFmtId="170" fontId="33" fillId="0" borderId="1400" xfId="9" applyNumberFormat="1" applyFont="1" applyBorder="1" applyAlignment="1">
      <alignment vertical="center"/>
    </xf>
    <xf numFmtId="0" fontId="33" fillId="0" borderId="1302" xfId="10" applyFont="1" applyBorder="1" applyAlignment="1">
      <alignment vertical="center" wrapText="1"/>
    </xf>
    <xf numFmtId="0" fontId="33" fillId="0" borderId="1402" xfId="10" applyFont="1" applyBorder="1" applyAlignment="1">
      <alignment vertical="center" wrapText="1"/>
    </xf>
    <xf numFmtId="1" fontId="33" fillId="0" borderId="1408" xfId="9" applyNumberFormat="1" applyFont="1" applyBorder="1" applyAlignment="1">
      <alignment horizontal="center" vertical="center"/>
    </xf>
    <xf numFmtId="0" fontId="33" fillId="0" borderId="1409" xfId="10" applyFont="1" applyBorder="1" applyAlignment="1">
      <alignment vertical="center" wrapText="1"/>
    </xf>
    <xf numFmtId="0" fontId="33" fillId="0" borderId="1408" xfId="10" applyFont="1" applyBorder="1" applyAlignment="1">
      <alignment vertical="center" wrapText="1"/>
    </xf>
    <xf numFmtId="1" fontId="33" fillId="2" borderId="1408" xfId="9" applyNumberFormat="1" applyFont="1" applyFill="1" applyBorder="1" applyAlignment="1">
      <alignment horizontal="center" vertical="center"/>
    </xf>
    <xf numFmtId="0" fontId="33" fillId="2" borderId="1409" xfId="10" applyFont="1" applyFill="1" applyBorder="1" applyAlignment="1">
      <alignment vertical="center" wrapText="1"/>
    </xf>
    <xf numFmtId="0" fontId="33" fillId="2" borderId="1402" xfId="10" applyFont="1" applyFill="1" applyBorder="1" applyAlignment="1">
      <alignment vertical="center" wrapText="1"/>
    </xf>
    <xf numFmtId="0" fontId="33" fillId="2" borderId="1408" xfId="10" applyFont="1" applyFill="1" applyBorder="1" applyAlignment="1">
      <alignment vertical="center" wrapText="1"/>
    </xf>
    <xf numFmtId="43" fontId="33" fillId="2" borderId="1254" xfId="8" applyNumberFormat="1" applyFont="1" applyFill="1" applyBorder="1" applyAlignment="1">
      <alignment horizontal="center" vertical="center"/>
    </xf>
    <xf numFmtId="43" fontId="33" fillId="2" borderId="1357" xfId="8" applyNumberFormat="1" applyFont="1" applyFill="1" applyBorder="1" applyAlignment="1">
      <alignment horizontal="center" vertical="center"/>
    </xf>
    <xf numFmtId="43" fontId="33" fillId="2" borderId="1255" xfId="15" applyFont="1" applyFill="1" applyBorder="1" applyAlignment="1">
      <alignment horizontal="center" vertical="center"/>
    </xf>
    <xf numFmtId="0" fontId="43" fillId="0" borderId="1409" xfId="8" applyNumberFormat="1" applyFont="1" applyBorder="1" applyAlignment="1" applyProtection="1">
      <alignment horizontal="left" vertical="center"/>
      <protection locked="0"/>
    </xf>
    <xf numFmtId="0" fontId="43" fillId="0" borderId="1402" xfId="8" applyNumberFormat="1" applyFont="1" applyBorder="1" applyAlignment="1" applyProtection="1">
      <alignment horizontal="left" vertical="center"/>
      <protection locked="0"/>
    </xf>
    <xf numFmtId="0" fontId="43" fillId="0" borderId="1408" xfId="8" applyNumberFormat="1" applyFont="1" applyBorder="1" applyAlignment="1" applyProtection="1">
      <alignment horizontal="left" vertical="center"/>
      <protection locked="0"/>
    </xf>
    <xf numFmtId="43" fontId="33" fillId="0" borderId="1399" xfId="9" applyNumberFormat="1" applyFont="1" applyBorder="1" applyAlignment="1">
      <alignment horizontal="center" vertical="center"/>
    </xf>
    <xf numFmtId="0" fontId="33" fillId="0" borderId="1409" xfId="8" applyNumberFormat="1" applyFont="1" applyBorder="1" applyAlignment="1">
      <alignment horizontal="left" vertical="center"/>
    </xf>
    <xf numFmtId="0" fontId="33" fillId="0" borderId="1402" xfId="8" applyNumberFormat="1" applyFont="1" applyBorder="1" applyAlignment="1">
      <alignment horizontal="left" vertical="center"/>
    </xf>
    <xf numFmtId="0" fontId="33" fillId="0" borderId="1408" xfId="8" applyNumberFormat="1" applyFont="1" applyBorder="1" applyAlignment="1">
      <alignment horizontal="left" vertical="center"/>
    </xf>
    <xf numFmtId="1" fontId="33" fillId="0" borderId="1399" xfId="9" applyNumberFormat="1" applyFont="1" applyBorder="1" applyAlignment="1">
      <alignment horizontal="center" vertical="center"/>
    </xf>
    <xf numFmtId="1" fontId="33" fillId="2" borderId="1399" xfId="9" applyNumberFormat="1" applyFont="1" applyFill="1" applyBorder="1" applyAlignment="1">
      <alignment horizontal="center" vertical="center"/>
    </xf>
    <xf numFmtId="170" fontId="33" fillId="2" borderId="1399" xfId="9" applyNumberFormat="1" applyFont="1" applyFill="1" applyBorder="1" applyAlignment="1">
      <alignment vertical="center"/>
    </xf>
    <xf numFmtId="170" fontId="33" fillId="2" borderId="1400" xfId="9" applyNumberFormat="1" applyFont="1" applyFill="1" applyBorder="1" applyAlignment="1">
      <alignment vertical="center"/>
    </xf>
    <xf numFmtId="170" fontId="33" fillId="2" borderId="0" xfId="9" applyNumberFormat="1" applyFont="1" applyFill="1" applyAlignment="1">
      <alignment vertical="center"/>
    </xf>
    <xf numFmtId="1" fontId="33" fillId="2" borderId="1405" xfId="9" applyNumberFormat="1" applyFont="1" applyFill="1" applyBorder="1" applyAlignment="1">
      <alignment horizontal="center" vertical="center"/>
    </xf>
    <xf numFmtId="0" fontId="33" fillId="2" borderId="1411" xfId="10" applyFont="1" applyFill="1" applyBorder="1" applyAlignment="1">
      <alignment vertical="center" wrapText="1"/>
    </xf>
    <xf numFmtId="0" fontId="33" fillId="2" borderId="1394" xfId="10" applyFont="1" applyFill="1" applyBorder="1" applyAlignment="1">
      <alignment vertical="center" wrapText="1"/>
    </xf>
    <xf numFmtId="0" fontId="33" fillId="2" borderId="1410" xfId="10" applyFont="1" applyFill="1" applyBorder="1" applyAlignment="1">
      <alignment vertical="center" wrapText="1"/>
    </xf>
    <xf numFmtId="43" fontId="33" fillId="2" borderId="1405" xfId="8" applyNumberFormat="1" applyFont="1" applyFill="1" applyBorder="1" applyAlignment="1">
      <alignment horizontal="center" vertical="center"/>
    </xf>
    <xf numFmtId="43" fontId="33" fillId="2" borderId="1405" xfId="15" applyFont="1" applyFill="1" applyBorder="1" applyAlignment="1">
      <alignment horizontal="center" vertical="center"/>
    </xf>
    <xf numFmtId="170" fontId="33" fillId="2" borderId="1405" xfId="9" applyNumberFormat="1" applyFont="1" applyFill="1" applyBorder="1" applyAlignment="1">
      <alignment vertical="center"/>
    </xf>
    <xf numFmtId="170" fontId="33" fillId="2" borderId="1407" xfId="9" applyNumberFormat="1" applyFont="1" applyFill="1" applyBorder="1" applyAlignment="1">
      <alignment vertical="center"/>
    </xf>
    <xf numFmtId="43" fontId="33" fillId="0" borderId="1413" xfId="8" applyNumberFormat="1" applyFont="1" applyBorder="1" applyAlignment="1">
      <alignment horizontal="center" vertical="center"/>
    </xf>
    <xf numFmtId="170" fontId="33" fillId="0" borderId="1300" xfId="8" applyNumberFormat="1" applyFont="1" applyBorder="1" applyAlignment="1">
      <alignment vertical="center"/>
    </xf>
    <xf numFmtId="170" fontId="33" fillId="0" borderId="1414" xfId="8" applyNumberFormat="1" applyFont="1" applyBorder="1" applyAlignment="1">
      <alignment vertical="center"/>
    </xf>
    <xf numFmtId="0" fontId="43" fillId="0" borderId="1409" xfId="8" applyNumberFormat="1" applyFont="1" applyBorder="1" applyAlignment="1">
      <alignment vertical="center" wrapText="1"/>
    </xf>
    <xf numFmtId="0" fontId="43" fillId="0" borderId="1402" xfId="8" applyNumberFormat="1" applyFont="1" applyBorder="1" applyAlignment="1">
      <alignment vertical="center" wrapText="1"/>
    </xf>
    <xf numFmtId="43" fontId="33" fillId="0" borderId="1415" xfId="8" applyNumberFormat="1" applyFont="1" applyBorder="1" applyAlignment="1">
      <alignment horizontal="center" vertical="center"/>
    </xf>
    <xf numFmtId="43" fontId="33" fillId="0" borderId="1416" xfId="8" applyNumberFormat="1" applyFont="1" applyBorder="1" applyAlignment="1">
      <alignment horizontal="center" vertical="center"/>
    </xf>
    <xf numFmtId="43" fontId="33" fillId="0" borderId="1417" xfId="8" applyNumberFormat="1" applyFont="1" applyBorder="1" applyAlignment="1">
      <alignment horizontal="center" vertical="center"/>
    </xf>
    <xf numFmtId="43" fontId="33" fillId="0" borderId="1416" xfId="15" applyFont="1" applyFill="1" applyBorder="1" applyAlignment="1">
      <alignment horizontal="center" vertical="center"/>
    </xf>
    <xf numFmtId="172" fontId="33" fillId="0" borderId="1418" xfId="13" applyNumberFormat="1" applyFont="1" applyFill="1" applyBorder="1" applyAlignment="1" applyProtection="1">
      <alignment horizontal="center" vertical="center"/>
    </xf>
    <xf numFmtId="170" fontId="33" fillId="0" borderId="1416" xfId="8" applyNumberFormat="1" applyFont="1" applyBorder="1" applyAlignment="1">
      <alignment vertical="center"/>
    </xf>
    <xf numFmtId="170" fontId="33" fillId="0" borderId="1419" xfId="8" applyNumberFormat="1" applyFont="1" applyBorder="1" applyAlignment="1">
      <alignment vertical="center"/>
    </xf>
    <xf numFmtId="0" fontId="34" fillId="0" borderId="1402" xfId="10" applyFont="1" applyBorder="1" applyAlignment="1">
      <alignment vertical="center"/>
    </xf>
    <xf numFmtId="170" fontId="33" fillId="0" borderId="1416" xfId="9" applyNumberFormat="1" applyFont="1" applyBorder="1" applyAlignment="1">
      <alignment vertical="center"/>
    </xf>
    <xf numFmtId="170" fontId="33" fillId="0" borderId="1419" xfId="9" applyNumberFormat="1" applyFont="1" applyBorder="1" applyAlignment="1">
      <alignment vertical="center"/>
    </xf>
    <xf numFmtId="0" fontId="33" fillId="0" borderId="1302" xfId="8" applyNumberFormat="1" applyFont="1" applyBorder="1" applyAlignment="1" applyProtection="1">
      <alignment vertical="center"/>
      <protection locked="0"/>
    </xf>
    <xf numFmtId="0" fontId="33" fillId="0" borderId="1402" xfId="8" applyNumberFormat="1" applyFont="1" applyBorder="1" applyAlignment="1" applyProtection="1">
      <alignment vertical="center"/>
      <protection locked="0"/>
    </xf>
    <xf numFmtId="43" fontId="33" fillId="0" borderId="1420" xfId="15" applyFont="1" applyFill="1" applyBorder="1" applyAlignment="1">
      <alignment horizontal="center" vertical="center"/>
    </xf>
    <xf numFmtId="0" fontId="33" fillId="0" borderId="1421" xfId="8" applyNumberFormat="1" applyFont="1" applyBorder="1" applyAlignment="1" applyProtection="1">
      <alignment vertical="center"/>
      <protection locked="0"/>
    </xf>
    <xf numFmtId="0" fontId="33" fillId="0" borderId="1408" xfId="8" applyNumberFormat="1" applyFont="1" applyBorder="1" applyAlignment="1" applyProtection="1">
      <alignment vertical="center"/>
      <protection locked="0"/>
    </xf>
    <xf numFmtId="43" fontId="33" fillId="0" borderId="1416" xfId="9" applyNumberFormat="1" applyFont="1" applyBorder="1" applyAlignment="1">
      <alignment horizontal="center" vertical="center"/>
    </xf>
    <xf numFmtId="1" fontId="33" fillId="0" borderId="1408" xfId="11" applyNumberFormat="1" applyFont="1" applyBorder="1" applyAlignment="1">
      <alignment horizontal="center" vertical="center"/>
    </xf>
    <xf numFmtId="0" fontId="43" fillId="0" borderId="1421" xfId="8" applyNumberFormat="1" applyFont="1" applyBorder="1" applyAlignment="1" applyProtection="1">
      <alignment horizontal="left" vertical="center"/>
      <protection locked="0"/>
    </xf>
    <xf numFmtId="43" fontId="33" fillId="0" borderId="1416" xfId="11" applyNumberFormat="1" applyFont="1" applyBorder="1" applyAlignment="1">
      <alignment horizontal="center" vertical="center"/>
    </xf>
    <xf numFmtId="43" fontId="33" fillId="0" borderId="1416" xfId="10" applyNumberFormat="1" applyFont="1" applyBorder="1" applyAlignment="1">
      <alignment horizontal="center" vertical="center"/>
    </xf>
    <xf numFmtId="1" fontId="33" fillId="0" borderId="1408" xfId="10" applyNumberFormat="1" applyFont="1" applyBorder="1" applyAlignment="1">
      <alignment vertical="center"/>
    </xf>
    <xf numFmtId="0" fontId="43" fillId="0" borderId="1421" xfId="10" applyFont="1" applyBorder="1" applyAlignment="1">
      <alignment horizontal="left" vertical="center"/>
    </xf>
    <xf numFmtId="0" fontId="43" fillId="0" borderId="1402" xfId="10" applyFont="1" applyBorder="1" applyAlignment="1">
      <alignment horizontal="left" vertical="center"/>
    </xf>
    <xf numFmtId="0" fontId="43" fillId="0" borderId="1408" xfId="10" applyFont="1" applyBorder="1" applyAlignment="1">
      <alignment horizontal="left" vertical="center"/>
    </xf>
    <xf numFmtId="170" fontId="33" fillId="0" borderId="1416" xfId="10" applyNumberFormat="1" applyFont="1" applyBorder="1" applyAlignment="1">
      <alignment vertical="center"/>
    </xf>
    <xf numFmtId="170" fontId="33" fillId="0" borderId="1419" xfId="10" applyNumberFormat="1" applyFont="1" applyBorder="1" applyAlignment="1">
      <alignment vertical="center"/>
    </xf>
    <xf numFmtId="1" fontId="33" fillId="0" borderId="1410" xfId="10" applyNumberFormat="1" applyFont="1" applyBorder="1" applyAlignment="1">
      <alignment vertical="center"/>
    </xf>
    <xf numFmtId="0" fontId="33" fillId="0" borderId="1411" xfId="10" applyFont="1" applyBorder="1" applyAlignment="1">
      <alignment vertical="center"/>
    </xf>
    <xf numFmtId="0" fontId="33" fillId="0" borderId="1394" xfId="10" applyFont="1" applyBorder="1" applyAlignment="1">
      <alignment vertical="center"/>
    </xf>
    <xf numFmtId="0" fontId="33" fillId="0" borderId="1410" xfId="10" applyFont="1" applyBorder="1" applyAlignment="1">
      <alignment vertical="center"/>
    </xf>
    <xf numFmtId="170" fontId="33" fillId="0" borderId="1405" xfId="10" applyNumberFormat="1" applyFont="1" applyBorder="1" applyAlignment="1">
      <alignment vertical="center"/>
    </xf>
    <xf numFmtId="170" fontId="33" fillId="0" borderId="1407" xfId="10" applyNumberFormat="1" applyFont="1" applyBorder="1" applyAlignment="1">
      <alignment vertical="center"/>
    </xf>
    <xf numFmtId="0" fontId="33" fillId="0" borderId="1422" xfId="8" applyNumberFormat="1" applyFont="1" applyBorder="1" applyAlignment="1">
      <alignment vertical="center" wrapText="1"/>
    </xf>
    <xf numFmtId="43" fontId="33" fillId="0" borderId="1420" xfId="11" applyNumberFormat="1" applyFont="1" applyBorder="1" applyAlignment="1">
      <alignment horizontal="center" vertical="center"/>
    </xf>
    <xf numFmtId="43" fontId="33" fillId="0" borderId="1420" xfId="8" applyNumberFormat="1" applyFont="1" applyBorder="1" applyAlignment="1">
      <alignment horizontal="center" vertical="center"/>
    </xf>
    <xf numFmtId="0" fontId="33" fillId="0" borderId="1421" xfId="10" applyFont="1" applyBorder="1" applyAlignment="1">
      <alignment vertical="center" wrapText="1"/>
    </xf>
    <xf numFmtId="0" fontId="43" fillId="0" borderId="1421" xfId="10" applyFont="1" applyBorder="1" applyAlignment="1">
      <alignment horizontal="left" vertical="center" wrapText="1"/>
    </xf>
    <xf numFmtId="0" fontId="43" fillId="0" borderId="1402" xfId="10" applyFont="1" applyBorder="1" applyAlignment="1">
      <alignment horizontal="left" vertical="center" wrapText="1"/>
    </xf>
    <xf numFmtId="0" fontId="43" fillId="0" borderId="1408" xfId="10" applyFont="1" applyBorder="1" applyAlignment="1">
      <alignment horizontal="left" vertical="center" wrapText="1"/>
    </xf>
    <xf numFmtId="43" fontId="33" fillId="0" borderId="1415" xfId="15" applyFont="1" applyFill="1" applyBorder="1" applyAlignment="1">
      <alignment horizontal="center" vertical="center"/>
    </xf>
    <xf numFmtId="0" fontId="33" fillId="0" borderId="1393" xfId="8" applyNumberFormat="1" applyFont="1" applyBorder="1" applyAlignment="1" applyProtection="1">
      <alignment vertical="center"/>
      <protection locked="0"/>
    </xf>
    <xf numFmtId="0" fontId="33" fillId="0" borderId="1394" xfId="8" applyNumberFormat="1" applyFont="1" applyBorder="1" applyAlignment="1" applyProtection="1">
      <alignment vertical="center"/>
      <protection locked="0"/>
    </xf>
    <xf numFmtId="43" fontId="33" fillId="0" borderId="1405" xfId="9" applyNumberFormat="1" applyFont="1" applyBorder="1" applyAlignment="1">
      <alignment horizontal="center" vertical="center"/>
    </xf>
    <xf numFmtId="0" fontId="37" fillId="0" borderId="1422" xfId="8" applyNumberFormat="1" applyFont="1" applyBorder="1" applyAlignment="1">
      <alignment vertical="center"/>
    </xf>
    <xf numFmtId="43" fontId="33" fillId="0" borderId="1420" xfId="10" applyNumberFormat="1" applyFont="1" applyBorder="1" applyAlignment="1">
      <alignment horizontal="center" vertical="center"/>
    </xf>
    <xf numFmtId="43" fontId="33" fillId="0" borderId="1423" xfId="10" applyNumberFormat="1" applyFont="1" applyBorder="1" applyAlignment="1">
      <alignment horizontal="center" vertical="center"/>
    </xf>
    <xf numFmtId="43" fontId="33" fillId="0" borderId="1423" xfId="15" applyFont="1" applyFill="1" applyBorder="1" applyAlignment="1">
      <alignment horizontal="center" vertical="center"/>
    </xf>
    <xf numFmtId="0" fontId="43" fillId="0" borderId="1411" xfId="8" applyNumberFormat="1" applyFont="1" applyBorder="1" applyAlignment="1">
      <alignment vertical="center" wrapText="1"/>
    </xf>
    <xf numFmtId="43" fontId="33" fillId="0" borderId="1424" xfId="10" applyNumberFormat="1" applyFont="1" applyBorder="1" applyAlignment="1">
      <alignment horizontal="center" vertical="center"/>
    </xf>
    <xf numFmtId="43" fontId="33" fillId="0" borderId="1425" xfId="8" applyNumberFormat="1" applyFont="1" applyBorder="1" applyAlignment="1">
      <alignment horizontal="center" vertical="center"/>
    </xf>
    <xf numFmtId="43" fontId="33" fillId="0" borderId="1426" xfId="8" applyNumberFormat="1" applyFont="1" applyBorder="1" applyAlignment="1">
      <alignment horizontal="center" vertical="center"/>
    </xf>
    <xf numFmtId="43" fontId="33" fillId="0" borderId="1425" xfId="10" applyNumberFormat="1" applyFont="1" applyBorder="1" applyAlignment="1">
      <alignment horizontal="center" vertical="center"/>
    </xf>
    <xf numFmtId="43" fontId="33" fillId="0" borderId="1425" xfId="15" applyFont="1" applyFill="1" applyBorder="1" applyAlignment="1">
      <alignment horizontal="center" vertical="center"/>
    </xf>
    <xf numFmtId="170" fontId="33" fillId="0" borderId="1425" xfId="8" applyNumberFormat="1" applyFont="1" applyBorder="1" applyAlignment="1">
      <alignment vertical="center"/>
    </xf>
    <xf numFmtId="170" fontId="33" fillId="0" borderId="1427" xfId="8" applyNumberFormat="1" applyFont="1" applyBorder="1" applyAlignment="1">
      <alignment vertical="center"/>
    </xf>
    <xf numFmtId="0" fontId="33" fillId="0" borderId="1256" xfId="8" applyNumberFormat="1" applyFont="1" applyBorder="1" applyAlignment="1" applyProtection="1">
      <alignment vertical="center"/>
      <protection locked="0"/>
    </xf>
    <xf numFmtId="43" fontId="33" fillId="0" borderId="1423" xfId="9" applyNumberFormat="1" applyFont="1" applyBorder="1" applyAlignment="1">
      <alignment horizontal="center" vertical="center"/>
    </xf>
    <xf numFmtId="0" fontId="33" fillId="0" borderId="1428" xfId="8" applyNumberFormat="1" applyFont="1" applyBorder="1" applyAlignment="1" applyProtection="1">
      <alignment vertical="center"/>
      <protection locked="0"/>
    </xf>
    <xf numFmtId="0" fontId="33" fillId="0" borderId="1429" xfId="8" applyNumberFormat="1" applyFont="1" applyBorder="1" applyAlignment="1" applyProtection="1">
      <alignment vertical="center"/>
      <protection locked="0"/>
    </xf>
    <xf numFmtId="43" fontId="33" fillId="0" borderId="1430" xfId="9" applyNumberFormat="1" applyFont="1" applyBorder="1" applyAlignment="1">
      <alignment horizontal="center" vertical="center"/>
    </xf>
    <xf numFmtId="0" fontId="43" fillId="0" borderId="1428" xfId="8" applyNumberFormat="1" applyFont="1" applyBorder="1" applyAlignment="1" applyProtection="1">
      <alignment horizontal="left" vertical="center"/>
      <protection locked="0"/>
    </xf>
    <xf numFmtId="43" fontId="33" fillId="0" borderId="1431" xfId="8" applyNumberFormat="1" applyFont="1" applyBorder="1" applyAlignment="1">
      <alignment horizontal="center" vertical="center"/>
    </xf>
    <xf numFmtId="43" fontId="33" fillId="0" borderId="1415" xfId="10" applyNumberFormat="1" applyFont="1" applyBorder="1" applyAlignment="1">
      <alignment horizontal="center" vertical="center"/>
    </xf>
    <xf numFmtId="170" fontId="33" fillId="0" borderId="1430" xfId="8" applyNumberFormat="1" applyFont="1" applyBorder="1" applyAlignment="1">
      <alignment vertical="center"/>
    </xf>
    <xf numFmtId="170" fontId="33" fillId="0" borderId="1432" xfId="8" applyNumberFormat="1" applyFont="1" applyBorder="1" applyAlignment="1">
      <alignment vertical="center"/>
    </xf>
    <xf numFmtId="1" fontId="33" fillId="0" borderId="1433" xfId="9" applyNumberFormat="1" applyFont="1" applyBorder="1" applyAlignment="1">
      <alignment horizontal="center" vertical="center"/>
    </xf>
    <xf numFmtId="0" fontId="33" fillId="0" borderId="1434" xfId="8" applyNumberFormat="1" applyFont="1" applyBorder="1" applyAlignment="1" applyProtection="1">
      <alignment vertical="center"/>
      <protection locked="0"/>
    </xf>
    <xf numFmtId="0" fontId="33" fillId="0" borderId="1435" xfId="8" applyNumberFormat="1" applyFont="1" applyBorder="1" applyAlignment="1" applyProtection="1">
      <alignment vertical="center"/>
      <protection locked="0"/>
    </xf>
    <xf numFmtId="43" fontId="33" fillId="0" borderId="1436" xfId="9" applyNumberFormat="1" applyFont="1" applyBorder="1" applyAlignment="1">
      <alignment horizontal="center" vertical="center"/>
    </xf>
    <xf numFmtId="43" fontId="33" fillId="0" borderId="1424" xfId="8" applyNumberFormat="1" applyFont="1" applyBorder="1" applyAlignment="1">
      <alignment horizontal="center" vertical="center"/>
    </xf>
    <xf numFmtId="43" fontId="33" fillId="0" borderId="1424" xfId="15" applyFont="1" applyFill="1" applyBorder="1" applyAlignment="1">
      <alignment horizontal="center" vertical="center"/>
    </xf>
    <xf numFmtId="170" fontId="33" fillId="0" borderId="1436" xfId="8" applyNumberFormat="1" applyFont="1" applyBorder="1" applyAlignment="1">
      <alignment vertical="center"/>
    </xf>
    <xf numFmtId="170" fontId="33" fillId="0" borderId="1437" xfId="8" applyNumberFormat="1" applyFont="1" applyBorder="1" applyAlignment="1">
      <alignment vertical="center"/>
    </xf>
    <xf numFmtId="43" fontId="33" fillId="0" borderId="1384" xfId="9" applyNumberFormat="1" applyFont="1" applyBorder="1" applyAlignment="1">
      <alignment horizontal="center" vertical="center"/>
    </xf>
    <xf numFmtId="43" fontId="33" fillId="0" borderId="1423" xfId="8" applyNumberFormat="1" applyFont="1" applyBorder="1" applyAlignment="1">
      <alignment horizontal="center" vertical="center"/>
    </xf>
    <xf numFmtId="0" fontId="43" fillId="0" borderId="1438" xfId="8" applyNumberFormat="1" applyFont="1" applyBorder="1" applyAlignment="1">
      <alignment vertical="center" wrapText="1"/>
    </xf>
    <xf numFmtId="0" fontId="43" fillId="0" borderId="1435" xfId="8" applyNumberFormat="1" applyFont="1" applyBorder="1" applyAlignment="1">
      <alignment vertical="center" wrapText="1"/>
    </xf>
    <xf numFmtId="43" fontId="33" fillId="0" borderId="1439" xfId="8" applyNumberFormat="1" applyFont="1" applyBorder="1" applyAlignment="1">
      <alignment horizontal="center" vertical="center"/>
    </xf>
    <xf numFmtId="43" fontId="33" fillId="0" borderId="1440" xfId="8" applyNumberFormat="1" applyFont="1" applyBorder="1" applyAlignment="1">
      <alignment horizontal="center" vertical="center"/>
    </xf>
    <xf numFmtId="43" fontId="33" fillId="0" borderId="1441" xfId="8" applyNumberFormat="1" applyFont="1" applyBorder="1" applyAlignment="1">
      <alignment horizontal="center" vertical="center"/>
    </xf>
    <xf numFmtId="43" fontId="33" fillId="0" borderId="1440" xfId="15" applyFont="1" applyFill="1" applyBorder="1" applyAlignment="1">
      <alignment horizontal="center" vertical="center"/>
    </xf>
    <xf numFmtId="170" fontId="33" fillId="0" borderId="1440" xfId="8" applyNumberFormat="1" applyFont="1" applyBorder="1" applyAlignment="1">
      <alignment vertical="center"/>
    </xf>
    <xf numFmtId="170" fontId="33" fillId="0" borderId="1442" xfId="8" applyNumberFormat="1" applyFont="1" applyBorder="1" applyAlignment="1">
      <alignment vertical="center"/>
    </xf>
    <xf numFmtId="1" fontId="33" fillId="0" borderId="1267" xfId="9" applyNumberFormat="1" applyFont="1" applyBorder="1" applyAlignment="1">
      <alignment horizontal="center" vertical="center"/>
    </xf>
    <xf numFmtId="0" fontId="33" fillId="0" borderId="1443" xfId="8" applyNumberFormat="1" applyFont="1" applyBorder="1" applyAlignment="1" applyProtection="1">
      <alignment horizontal="left" vertical="center"/>
      <protection locked="0"/>
    </xf>
    <xf numFmtId="43" fontId="33" fillId="0" borderId="1420" xfId="9" applyNumberFormat="1" applyFont="1" applyBorder="1" applyAlignment="1">
      <alignment horizontal="center" vertical="center"/>
    </xf>
    <xf numFmtId="170" fontId="33" fillId="0" borderId="1444" xfId="8" applyNumberFormat="1" applyFont="1" applyBorder="1" applyAlignment="1">
      <alignment vertical="center"/>
    </xf>
    <xf numFmtId="170" fontId="33" fillId="0" borderId="1445" xfId="8" applyNumberFormat="1" applyFont="1" applyBorder="1" applyAlignment="1">
      <alignment vertical="center"/>
    </xf>
    <xf numFmtId="1" fontId="33" fillId="0" borderId="1408" xfId="8" applyNumberFormat="1" applyFont="1" applyBorder="1" applyAlignment="1">
      <alignment horizontal="center" vertical="center"/>
    </xf>
    <xf numFmtId="0" fontId="33" fillId="0" borderId="1421" xfId="8" applyNumberFormat="1" applyFont="1" applyBorder="1" applyAlignment="1">
      <alignment horizontal="left" vertical="center"/>
    </xf>
    <xf numFmtId="0" fontId="33" fillId="0" borderId="1428" xfId="8" applyNumberFormat="1" applyFont="1" applyBorder="1" applyAlignment="1" applyProtection="1">
      <alignment horizontal="left" vertical="center"/>
      <protection locked="0"/>
    </xf>
    <xf numFmtId="43" fontId="33" fillId="0" borderId="1415" xfId="9" applyNumberFormat="1" applyFont="1" applyBorder="1" applyAlignment="1">
      <alignment horizontal="center" vertical="center"/>
    </xf>
    <xf numFmtId="0" fontId="33" fillId="0" borderId="1434" xfId="8" applyNumberFormat="1" applyFont="1" applyBorder="1" applyAlignment="1" applyProtection="1">
      <alignment horizontal="left" vertical="center"/>
      <protection locked="0"/>
    </xf>
    <xf numFmtId="0" fontId="33" fillId="0" borderId="1446" xfId="8" applyNumberFormat="1" applyFont="1" applyBorder="1" applyAlignment="1" applyProtection="1">
      <alignment horizontal="left" vertical="center"/>
      <protection locked="0"/>
    </xf>
    <xf numFmtId="43" fontId="33" fillId="0" borderId="1439" xfId="9" applyNumberFormat="1" applyFont="1" applyBorder="1" applyAlignment="1">
      <alignment horizontal="center" vertical="center"/>
    </xf>
    <xf numFmtId="43" fontId="33" fillId="0" borderId="1395" xfId="9" applyNumberFormat="1" applyFont="1" applyBorder="1" applyAlignment="1">
      <alignment horizontal="center" vertical="center"/>
    </xf>
    <xf numFmtId="170" fontId="33" fillId="0" borderId="1447" xfId="8" applyNumberFormat="1" applyFont="1" applyBorder="1" applyAlignment="1">
      <alignment vertical="center"/>
    </xf>
    <xf numFmtId="170" fontId="33" fillId="0" borderId="1448" xfId="8" applyNumberFormat="1" applyFont="1" applyBorder="1" applyAlignment="1">
      <alignment vertical="center"/>
    </xf>
    <xf numFmtId="43" fontId="33" fillId="0" borderId="1449" xfId="9" applyNumberFormat="1" applyFont="1" applyBorder="1" applyAlignment="1">
      <alignment horizontal="center" vertical="center"/>
    </xf>
    <xf numFmtId="43" fontId="33" fillId="0" borderId="1424" xfId="9" applyNumberFormat="1" applyFont="1" applyBorder="1" applyAlignment="1">
      <alignment horizontal="center" vertical="center"/>
    </xf>
    <xf numFmtId="1" fontId="33" fillId="0" borderId="1268" xfId="8" applyNumberFormat="1" applyFont="1" applyBorder="1" applyAlignment="1">
      <alignment horizontal="center" vertical="center"/>
    </xf>
    <xf numFmtId="0" fontId="33" fillId="0" borderId="1422" xfId="8" applyNumberFormat="1" applyFont="1" applyBorder="1" applyAlignment="1">
      <alignment vertical="center"/>
    </xf>
    <xf numFmtId="0" fontId="33" fillId="0" borderId="1443" xfId="8" applyNumberFormat="1" applyFont="1" applyBorder="1" applyAlignment="1">
      <alignment vertical="center"/>
    </xf>
    <xf numFmtId="1" fontId="33" fillId="0" borderId="1450" xfId="8" applyNumberFormat="1" applyFont="1" applyBorder="1" applyAlignment="1">
      <alignment horizontal="center" vertical="center"/>
    </xf>
    <xf numFmtId="0" fontId="33" fillId="0" borderId="1421" xfId="8" applyNumberFormat="1" applyFont="1" applyBorder="1" applyAlignment="1">
      <alignment vertical="center"/>
    </xf>
    <xf numFmtId="0" fontId="33" fillId="0" borderId="1402" xfId="8" applyNumberFormat="1" applyFont="1" applyBorder="1" applyAlignment="1">
      <alignment vertical="center"/>
    </xf>
    <xf numFmtId="43" fontId="33" fillId="0" borderId="1451" xfId="11" applyNumberFormat="1" applyFont="1" applyBorder="1" applyAlignment="1">
      <alignment horizontal="center" vertical="center"/>
    </xf>
    <xf numFmtId="43" fontId="33" fillId="0" borderId="1452" xfId="8" applyNumberFormat="1" applyFont="1" applyBorder="1" applyAlignment="1">
      <alignment horizontal="center" vertical="center"/>
    </xf>
    <xf numFmtId="43" fontId="33" fillId="0" borderId="1451" xfId="8" applyNumberFormat="1" applyFont="1" applyBorder="1" applyAlignment="1">
      <alignment horizontal="center" vertical="center"/>
    </xf>
    <xf numFmtId="170" fontId="33" fillId="0" borderId="1453" xfId="8" applyNumberFormat="1" applyFont="1" applyBorder="1" applyAlignment="1">
      <alignment vertical="center"/>
    </xf>
    <xf numFmtId="170" fontId="33" fillId="0" borderId="1454" xfId="8" applyNumberFormat="1" applyFont="1" applyBorder="1" applyAlignment="1">
      <alignment vertical="center"/>
    </xf>
    <xf numFmtId="0" fontId="33" fillId="0" borderId="1455" xfId="8" applyNumberFormat="1" applyFont="1" applyBorder="1" applyAlignment="1">
      <alignment vertical="center"/>
    </xf>
    <xf numFmtId="43" fontId="33" fillId="0" borderId="1456" xfId="11" applyNumberFormat="1" applyFont="1" applyBorder="1" applyAlignment="1">
      <alignment horizontal="center" vertical="center"/>
    </xf>
    <xf numFmtId="43" fontId="33" fillId="0" borderId="1456" xfId="8" applyNumberFormat="1" applyFont="1" applyBorder="1" applyAlignment="1">
      <alignment horizontal="center" vertical="center"/>
    </xf>
    <xf numFmtId="170" fontId="33" fillId="0" borderId="1457" xfId="8" applyNumberFormat="1" applyFont="1" applyBorder="1" applyAlignment="1">
      <alignment vertical="center"/>
    </xf>
    <xf numFmtId="170" fontId="33" fillId="0" borderId="1458" xfId="8" applyNumberFormat="1" applyFont="1" applyBorder="1" applyAlignment="1">
      <alignment vertical="center"/>
    </xf>
    <xf numFmtId="0" fontId="33" fillId="0" borderId="1459" xfId="8" applyNumberFormat="1" applyFont="1" applyBorder="1" applyAlignment="1">
      <alignment horizontal="left" vertical="center"/>
    </xf>
    <xf numFmtId="43" fontId="33" fillId="0" borderId="1457" xfId="11" applyNumberFormat="1" applyFont="1" applyBorder="1" applyAlignment="1">
      <alignment horizontal="center" vertical="center"/>
    </xf>
    <xf numFmtId="43" fontId="33" fillId="0" borderId="1457" xfId="8" applyNumberFormat="1" applyFont="1" applyBorder="1" applyAlignment="1">
      <alignment horizontal="center" vertical="center"/>
    </xf>
    <xf numFmtId="0" fontId="33" fillId="0" borderId="1459" xfId="8" applyNumberFormat="1" applyFont="1" applyBorder="1" applyAlignment="1">
      <alignment vertical="center"/>
    </xf>
    <xf numFmtId="1" fontId="33" fillId="0" borderId="1450" xfId="11" applyNumberFormat="1" applyFont="1" applyBorder="1" applyAlignment="1">
      <alignment horizontal="center" vertical="center"/>
    </xf>
    <xf numFmtId="43" fontId="33" fillId="0" borderId="1460" xfId="8" applyNumberFormat="1" applyFont="1" applyBorder="1" applyAlignment="1">
      <alignment horizontal="center" vertical="center"/>
    </xf>
    <xf numFmtId="43" fontId="33" fillId="0" borderId="1456" xfId="15" applyFont="1" applyFill="1" applyBorder="1" applyAlignment="1">
      <alignment horizontal="center" vertical="center"/>
    </xf>
    <xf numFmtId="0" fontId="34" fillId="0" borderId="882" xfId="10" applyFont="1" applyBorder="1" applyAlignment="1">
      <alignment vertical="center"/>
    </xf>
    <xf numFmtId="0" fontId="37" fillId="0" borderId="1443" xfId="8" applyNumberFormat="1" applyFont="1" applyBorder="1" applyAlignment="1">
      <alignment vertical="center"/>
    </xf>
    <xf numFmtId="0" fontId="37" fillId="0" borderId="1402" xfId="8" applyNumberFormat="1" applyFont="1" applyBorder="1" applyAlignment="1">
      <alignment vertical="center"/>
    </xf>
    <xf numFmtId="43" fontId="33" fillId="0" borderId="1456" xfId="10" applyNumberFormat="1" applyFont="1" applyBorder="1" applyAlignment="1">
      <alignment horizontal="center" vertical="center"/>
    </xf>
    <xf numFmtId="43" fontId="33" fillId="0" borderId="1461" xfId="8" applyNumberFormat="1" applyFont="1" applyBorder="1" applyAlignment="1">
      <alignment horizontal="center" vertical="center"/>
    </xf>
    <xf numFmtId="43" fontId="33" fillId="0" borderId="1457" xfId="15" applyFont="1" applyFill="1" applyBorder="1" applyAlignment="1">
      <alignment horizontal="center" vertical="center"/>
    </xf>
    <xf numFmtId="0" fontId="43" fillId="0" borderId="1462" xfId="8" applyNumberFormat="1" applyFont="1" applyBorder="1" applyAlignment="1">
      <alignment vertical="center" wrapText="1"/>
    </xf>
    <xf numFmtId="0" fontId="43" fillId="0" borderId="1446" xfId="8" applyNumberFormat="1" applyFont="1" applyBorder="1" applyAlignment="1">
      <alignment vertical="center" wrapText="1"/>
    </xf>
    <xf numFmtId="43" fontId="33" fillId="0" borderId="1463" xfId="10" applyNumberFormat="1" applyFont="1" applyBorder="1" applyAlignment="1">
      <alignment horizontal="center" vertical="center"/>
    </xf>
    <xf numFmtId="43" fontId="33" fillId="0" borderId="1464" xfId="8" applyNumberFormat="1" applyFont="1" applyBorder="1" applyAlignment="1">
      <alignment horizontal="center" vertical="center"/>
    </xf>
    <xf numFmtId="43" fontId="33" fillId="0" borderId="1465" xfId="8" applyNumberFormat="1" applyFont="1" applyBorder="1" applyAlignment="1">
      <alignment horizontal="center" vertical="center"/>
    </xf>
    <xf numFmtId="43" fontId="33" fillId="0" borderId="1464" xfId="15" applyFont="1" applyFill="1" applyBorder="1" applyAlignment="1">
      <alignment horizontal="center" vertical="center"/>
    </xf>
    <xf numFmtId="170" fontId="33" fillId="0" borderId="1464" xfId="8" applyNumberFormat="1" applyFont="1" applyBorder="1" applyAlignment="1">
      <alignment vertical="center"/>
    </xf>
    <xf numFmtId="170" fontId="33" fillId="0" borderId="1466" xfId="8" applyNumberFormat="1" applyFont="1" applyBorder="1" applyAlignment="1">
      <alignment vertical="center"/>
    </xf>
    <xf numFmtId="1" fontId="33" fillId="0" borderId="1267" xfId="11" applyNumberFormat="1" applyFont="1" applyBorder="1" applyAlignment="1">
      <alignment horizontal="center" vertical="center"/>
    </xf>
    <xf numFmtId="0" fontId="33" fillId="0" borderId="1256" xfId="11" applyNumberFormat="1" applyFont="1" applyBorder="1" applyAlignment="1" applyProtection="1">
      <alignment horizontal="left" vertical="center"/>
      <protection locked="0"/>
    </xf>
    <xf numFmtId="0" fontId="33" fillId="0" borderId="1443" xfId="11" applyNumberFormat="1" applyFont="1" applyBorder="1" applyAlignment="1" applyProtection="1">
      <alignment horizontal="left" vertical="center"/>
      <protection locked="0"/>
    </xf>
    <xf numFmtId="170" fontId="33" fillId="0" borderId="1467" xfId="8" applyNumberFormat="1" applyFont="1" applyBorder="1" applyAlignment="1">
      <alignment vertical="center"/>
    </xf>
    <xf numFmtId="170" fontId="33" fillId="0" borderId="1468" xfId="8" applyNumberFormat="1" applyFont="1" applyBorder="1" applyAlignment="1">
      <alignment vertical="center"/>
    </xf>
    <xf numFmtId="1" fontId="33" fillId="0" borderId="1469" xfId="11" applyNumberFormat="1" applyFont="1" applyBorder="1" applyAlignment="1">
      <alignment horizontal="center" vertical="center"/>
    </xf>
    <xf numFmtId="0" fontId="33" fillId="0" borderId="1470" xfId="11" applyNumberFormat="1" applyFont="1" applyBorder="1" applyAlignment="1" applyProtection="1">
      <alignment horizontal="left" vertical="center"/>
      <protection locked="0"/>
    </xf>
    <xf numFmtId="0" fontId="33" fillId="0" borderId="1471" xfId="11" applyNumberFormat="1" applyFont="1" applyBorder="1" applyAlignment="1" applyProtection="1">
      <alignment horizontal="left" vertical="center"/>
      <protection locked="0"/>
    </xf>
    <xf numFmtId="43" fontId="33" fillId="0" borderId="1472" xfId="8" applyNumberFormat="1" applyFont="1" applyBorder="1" applyAlignment="1">
      <alignment horizontal="center" vertical="center"/>
    </xf>
    <xf numFmtId="0" fontId="33" fillId="0" borderId="1402" xfId="11" applyNumberFormat="1" applyFont="1" applyBorder="1" applyAlignment="1" applyProtection="1">
      <alignment horizontal="left" vertical="center"/>
      <protection locked="0"/>
    </xf>
    <xf numFmtId="0" fontId="33" fillId="0" borderId="1434" xfId="11" applyNumberFormat="1" applyFont="1" applyBorder="1" applyAlignment="1" applyProtection="1">
      <alignment horizontal="left" vertical="center"/>
      <protection locked="0"/>
    </xf>
    <xf numFmtId="0" fontId="33" fillId="0" borderId="1446" xfId="11" applyNumberFormat="1" applyFont="1" applyBorder="1" applyAlignment="1" applyProtection="1">
      <alignment horizontal="left" vertical="center"/>
      <protection locked="0"/>
    </xf>
    <xf numFmtId="43" fontId="33" fillId="0" borderId="1424" xfId="11" applyNumberFormat="1" applyFont="1" applyBorder="1" applyAlignment="1">
      <alignment horizontal="center" vertical="center"/>
    </xf>
    <xf numFmtId="43" fontId="33" fillId="0" borderId="1395" xfId="11" applyNumberFormat="1" applyFont="1" applyBorder="1" applyAlignment="1">
      <alignment horizontal="center" vertical="center"/>
    </xf>
    <xf numFmtId="0" fontId="34" fillId="0" borderId="882" xfId="11" applyNumberFormat="1" applyFont="1" applyBorder="1" applyAlignment="1">
      <alignment vertical="center"/>
    </xf>
    <xf numFmtId="1" fontId="34" fillId="0" borderId="872" xfId="11" applyNumberFormat="1" applyFont="1" applyBorder="1" applyAlignment="1">
      <alignment horizontal="center" vertical="center"/>
    </xf>
    <xf numFmtId="0" fontId="34" fillId="0" borderId="872" xfId="11" applyNumberFormat="1" applyFont="1" applyBorder="1" applyAlignment="1">
      <alignment vertical="center"/>
    </xf>
    <xf numFmtId="0" fontId="34" fillId="0" borderId="1473" xfId="11" applyNumberFormat="1" applyFont="1" applyBorder="1" applyAlignment="1">
      <alignment vertical="center"/>
    </xf>
    <xf numFmtId="43" fontId="33" fillId="0" borderId="872" xfId="11" applyNumberFormat="1" applyFont="1" applyBorder="1" applyAlignment="1">
      <alignment horizontal="center" vertical="center"/>
    </xf>
    <xf numFmtId="43" fontId="33" fillId="0" borderId="872" xfId="8" applyNumberFormat="1" applyFont="1" applyBorder="1" applyAlignment="1">
      <alignment horizontal="center" vertical="center"/>
    </xf>
    <xf numFmtId="170" fontId="33" fillId="0" borderId="1474" xfId="8" applyNumberFormat="1" applyFont="1" applyBorder="1" applyAlignment="1">
      <alignment vertical="center"/>
    </xf>
    <xf numFmtId="170" fontId="33" fillId="0" borderId="1475" xfId="8" applyNumberFormat="1" applyFont="1" applyBorder="1" applyAlignment="1">
      <alignment vertical="center"/>
    </xf>
    <xf numFmtId="1" fontId="33" fillId="0" borderId="1476" xfId="11" applyNumberFormat="1" applyFont="1" applyBorder="1" applyAlignment="1">
      <alignment horizontal="center" vertical="center"/>
    </xf>
    <xf numFmtId="0" fontId="33" fillId="0" borderId="1477" xfId="11" applyNumberFormat="1" applyFont="1" applyBorder="1" applyAlignment="1">
      <alignment vertical="center"/>
    </xf>
    <xf numFmtId="0" fontId="33" fillId="0" borderId="1402" xfId="11" applyNumberFormat="1" applyFont="1" applyBorder="1" applyAlignment="1">
      <alignment vertical="center"/>
    </xf>
    <xf numFmtId="0" fontId="33" fillId="0" borderId="1478" xfId="11" applyNumberFormat="1" applyFont="1" applyBorder="1" applyAlignment="1">
      <alignment vertical="center"/>
    </xf>
    <xf numFmtId="43" fontId="33" fillId="0" borderId="1479" xfId="11" applyNumberFormat="1" applyFont="1" applyBorder="1" applyAlignment="1">
      <alignment horizontal="center" vertical="center"/>
    </xf>
    <xf numFmtId="170" fontId="33" fillId="0" borderId="1480" xfId="8" applyNumberFormat="1" applyFont="1" applyBorder="1" applyAlignment="1">
      <alignment vertical="center"/>
    </xf>
    <xf numFmtId="170" fontId="33" fillId="0" borderId="1481" xfId="8" applyNumberFormat="1" applyFont="1" applyBorder="1" applyAlignment="1">
      <alignment vertical="center"/>
    </xf>
    <xf numFmtId="0" fontId="33" fillId="0" borderId="1482" xfId="11" applyNumberFormat="1" applyFont="1" applyBorder="1" applyAlignment="1">
      <alignment vertical="center"/>
    </xf>
    <xf numFmtId="0" fontId="33" fillId="0" borderId="1471" xfId="11" applyNumberFormat="1" applyFont="1" applyBorder="1" applyAlignment="1">
      <alignment vertical="center"/>
    </xf>
    <xf numFmtId="0" fontId="33" fillId="0" borderId="1483" xfId="11" applyNumberFormat="1" applyFont="1" applyBorder="1" applyAlignment="1">
      <alignment vertical="center"/>
    </xf>
    <xf numFmtId="43" fontId="33" fillId="0" borderId="1484" xfId="11" applyNumberFormat="1" applyFont="1" applyBorder="1" applyAlignment="1">
      <alignment horizontal="center" vertical="center"/>
    </xf>
    <xf numFmtId="170" fontId="33" fillId="0" borderId="1485" xfId="8" applyNumberFormat="1" applyFont="1" applyBorder="1" applyAlignment="1">
      <alignment vertical="center"/>
    </xf>
    <xf numFmtId="170" fontId="33" fillId="0" borderId="1486" xfId="8" applyNumberFormat="1" applyFont="1" applyBorder="1" applyAlignment="1">
      <alignment vertical="center"/>
    </xf>
    <xf numFmtId="0" fontId="33" fillId="0" borderId="1487" xfId="11" applyNumberFormat="1" applyFont="1" applyBorder="1" applyAlignment="1">
      <alignment vertical="center"/>
    </xf>
    <xf numFmtId="0" fontId="33" fillId="0" borderId="1488" xfId="11" applyNumberFormat="1" applyFont="1" applyBorder="1" applyAlignment="1">
      <alignment vertical="center"/>
    </xf>
    <xf numFmtId="0" fontId="33" fillId="0" borderId="1489" xfId="11" applyNumberFormat="1" applyFont="1" applyBorder="1" applyAlignment="1">
      <alignment vertical="center"/>
    </xf>
    <xf numFmtId="43" fontId="33" fillId="0" borderId="1490" xfId="11" applyNumberFormat="1" applyFont="1" applyBorder="1" applyAlignment="1">
      <alignment horizontal="center" vertical="center"/>
    </xf>
    <xf numFmtId="170" fontId="33" fillId="0" borderId="1491" xfId="8" applyNumberFormat="1" applyFont="1" applyBorder="1" applyAlignment="1">
      <alignment vertical="center"/>
    </xf>
    <xf numFmtId="170" fontId="33" fillId="0" borderId="1492" xfId="8" applyNumberFormat="1" applyFont="1" applyBorder="1" applyAlignment="1">
      <alignment vertical="center"/>
    </xf>
    <xf numFmtId="0" fontId="33" fillId="0" borderId="1493" xfId="11" applyNumberFormat="1" applyFont="1" applyBorder="1" applyAlignment="1">
      <alignment vertical="center"/>
    </xf>
    <xf numFmtId="0" fontId="33" fillId="0" borderId="1494" xfId="11" applyNumberFormat="1" applyFont="1" applyBorder="1" applyAlignment="1">
      <alignment vertical="center"/>
    </xf>
    <xf numFmtId="0" fontId="33" fillId="0" borderId="1495" xfId="11" applyNumberFormat="1" applyFont="1" applyBorder="1" applyAlignment="1">
      <alignment vertical="center"/>
    </xf>
    <xf numFmtId="43" fontId="33" fillId="0" borderId="1496" xfId="11" applyNumberFormat="1" applyFont="1" applyBorder="1" applyAlignment="1">
      <alignment horizontal="center" vertical="center"/>
    </xf>
    <xf numFmtId="170" fontId="33" fillId="0" borderId="1497" xfId="8" applyNumberFormat="1" applyFont="1" applyBorder="1" applyAlignment="1">
      <alignment vertical="center"/>
    </xf>
    <xf numFmtId="170" fontId="33" fillId="0" borderId="1498" xfId="8" applyNumberFormat="1" applyFont="1" applyBorder="1" applyAlignment="1">
      <alignment vertical="center"/>
    </xf>
    <xf numFmtId="0" fontId="33" fillId="0" borderId="1499" xfId="11" applyNumberFormat="1" applyFont="1" applyBorder="1" applyAlignment="1">
      <alignment vertical="center"/>
    </xf>
    <xf numFmtId="0" fontId="33" fillId="0" borderId="1500" xfId="11" applyNumberFormat="1" applyFont="1" applyBorder="1" applyAlignment="1">
      <alignment vertical="center"/>
    </xf>
    <xf numFmtId="0" fontId="33" fillId="0" borderId="1501" xfId="11" applyNumberFormat="1" applyFont="1" applyBorder="1" applyAlignment="1">
      <alignment vertical="center"/>
    </xf>
    <xf numFmtId="43" fontId="33" fillId="0" borderId="1502" xfId="11" applyNumberFormat="1" applyFont="1" applyBorder="1" applyAlignment="1">
      <alignment horizontal="center" vertical="center"/>
    </xf>
    <xf numFmtId="0" fontId="33" fillId="0" borderId="1503" xfId="11" applyNumberFormat="1" applyFont="1" applyBorder="1" applyAlignment="1">
      <alignment vertical="center"/>
    </xf>
    <xf numFmtId="43" fontId="33" fillId="0" borderId="1504" xfId="11" applyNumberFormat="1" applyFont="1" applyBorder="1" applyAlignment="1">
      <alignment horizontal="center" vertical="center"/>
    </xf>
    <xf numFmtId="43" fontId="33" fillId="0" borderId="1505" xfId="11" applyNumberFormat="1" applyFont="1" applyBorder="1" applyAlignment="1">
      <alignment horizontal="center" vertical="center"/>
    </xf>
    <xf numFmtId="43" fontId="33" fillId="0" borderId="1506" xfId="8" applyNumberFormat="1" applyFont="1" applyBorder="1" applyAlignment="1">
      <alignment horizontal="center" vertical="center"/>
    </xf>
    <xf numFmtId="43" fontId="33" fillId="0" borderId="1506" xfId="15" applyFont="1" applyFill="1" applyBorder="1" applyAlignment="1">
      <alignment horizontal="center" vertical="center"/>
    </xf>
    <xf numFmtId="170" fontId="33" fillId="0" borderId="1507" xfId="8" applyNumberFormat="1" applyFont="1" applyBorder="1" applyAlignment="1">
      <alignment vertical="center"/>
    </xf>
    <xf numFmtId="170" fontId="33" fillId="0" borderId="1508" xfId="8" applyNumberFormat="1" applyFont="1" applyBorder="1" applyAlignment="1">
      <alignment vertical="center"/>
    </xf>
    <xf numFmtId="1" fontId="33" fillId="0" borderId="1509" xfId="9" applyNumberFormat="1" applyFont="1" applyBorder="1" applyAlignment="1">
      <alignment horizontal="center" vertical="center"/>
    </xf>
    <xf numFmtId="0" fontId="37" fillId="0" borderId="1510" xfId="8" applyNumberFormat="1" applyFont="1" applyBorder="1" applyAlignment="1">
      <alignment vertical="center"/>
    </xf>
    <xf numFmtId="0" fontId="37" fillId="0" borderId="1511" xfId="8" applyNumberFormat="1" applyFont="1" applyBorder="1" applyAlignment="1">
      <alignment vertical="center"/>
    </xf>
    <xf numFmtId="43" fontId="33" fillId="0" borderId="1512" xfId="8" applyNumberFormat="1" applyFont="1" applyBorder="1" applyAlignment="1">
      <alignment horizontal="center" vertical="center"/>
    </xf>
    <xf numFmtId="43" fontId="33" fillId="0" borderId="1513" xfId="8" applyNumberFormat="1" applyFont="1" applyBorder="1" applyAlignment="1">
      <alignment horizontal="center" vertical="center"/>
    </xf>
    <xf numFmtId="43" fontId="33" fillId="0" borderId="1514" xfId="8" applyNumberFormat="1" applyFont="1" applyBorder="1" applyAlignment="1">
      <alignment horizontal="center" vertical="center"/>
    </xf>
    <xf numFmtId="43" fontId="33" fillId="0" borderId="1474" xfId="8" applyNumberFormat="1" applyFont="1" applyBorder="1" applyAlignment="1">
      <alignment horizontal="center" vertical="center"/>
    </xf>
    <xf numFmtId="43" fontId="33" fillId="0" borderId="1474" xfId="15" applyFont="1" applyFill="1" applyBorder="1" applyAlignment="1">
      <alignment horizontal="center" vertical="center"/>
    </xf>
    <xf numFmtId="1" fontId="33" fillId="0" borderId="1515" xfId="9" applyNumberFormat="1" applyFont="1" applyBorder="1" applyAlignment="1">
      <alignment horizontal="center" vertical="center"/>
    </xf>
    <xf numFmtId="0" fontId="43" fillId="0" borderId="1516" xfId="8" applyNumberFormat="1" applyFont="1" applyBorder="1" applyAlignment="1">
      <alignment vertical="center" wrapText="1"/>
    </xf>
    <xf numFmtId="0" fontId="43" fillId="0" borderId="1503" xfId="8" applyNumberFormat="1" applyFont="1" applyBorder="1" applyAlignment="1">
      <alignment vertical="center" wrapText="1"/>
    </xf>
    <xf numFmtId="43" fontId="33" fillId="0" borderId="1517" xfId="8" applyNumberFormat="1" applyFont="1" applyBorder="1" applyAlignment="1">
      <alignment horizontal="center" vertical="center"/>
    </xf>
    <xf numFmtId="43" fontId="33" fillId="0" borderId="1518" xfId="8" applyNumberFormat="1" applyFont="1" applyBorder="1" applyAlignment="1">
      <alignment horizontal="center" vertical="center"/>
    </xf>
    <xf numFmtId="43" fontId="33" fillId="0" borderId="1519" xfId="8" applyNumberFormat="1" applyFont="1" applyBorder="1" applyAlignment="1">
      <alignment horizontal="center" vertical="center"/>
    </xf>
    <xf numFmtId="43" fontId="33" fillId="0" borderId="1518" xfId="15" applyFont="1" applyFill="1" applyBorder="1" applyAlignment="1">
      <alignment horizontal="center" vertical="center"/>
    </xf>
    <xf numFmtId="170" fontId="33" fillId="0" borderId="1518" xfId="8" applyNumberFormat="1" applyFont="1" applyBorder="1" applyAlignment="1">
      <alignment vertical="center"/>
    </xf>
    <xf numFmtId="170" fontId="33" fillId="0" borderId="1520" xfId="8" applyNumberFormat="1" applyFont="1" applyBorder="1" applyAlignment="1">
      <alignment vertical="center"/>
    </xf>
    <xf numFmtId="1" fontId="33" fillId="0" borderId="1521" xfId="9" applyNumberFormat="1" applyFont="1" applyBorder="1" applyAlignment="1">
      <alignment horizontal="center" vertical="center"/>
    </xf>
    <xf numFmtId="0" fontId="33" fillId="0" borderId="1473" xfId="8" applyNumberFormat="1" applyFont="1" applyBorder="1" applyAlignment="1">
      <alignment vertical="center"/>
    </xf>
    <xf numFmtId="0" fontId="33" fillId="0" borderId="1521" xfId="8" applyNumberFormat="1" applyFont="1" applyBorder="1" applyAlignment="1">
      <alignment vertical="center"/>
    </xf>
    <xf numFmtId="43" fontId="33" fillId="0" borderId="1522" xfId="11" applyNumberFormat="1" applyFont="1" applyBorder="1" applyAlignment="1">
      <alignment horizontal="center" vertical="center"/>
    </xf>
    <xf numFmtId="43" fontId="33" fillId="0" borderId="1522" xfId="8" applyNumberFormat="1" applyFont="1" applyBorder="1" applyAlignment="1">
      <alignment horizontal="center" vertical="center"/>
    </xf>
    <xf numFmtId="170" fontId="33" fillId="0" borderId="1522" xfId="8" applyNumberFormat="1" applyFont="1" applyBorder="1" applyAlignment="1">
      <alignment vertical="center"/>
    </xf>
    <xf numFmtId="170" fontId="33" fillId="0" borderId="1523" xfId="8" applyNumberFormat="1" applyFont="1" applyBorder="1" applyAlignment="1">
      <alignment vertical="center"/>
    </xf>
    <xf numFmtId="0" fontId="43" fillId="0" borderId="1524" xfId="8" applyNumberFormat="1" applyFont="1" applyBorder="1" applyAlignment="1">
      <alignment vertical="center"/>
    </xf>
    <xf numFmtId="0" fontId="43" fillId="0" borderId="1473" xfId="8" applyNumberFormat="1" applyFont="1" applyBorder="1" applyAlignment="1">
      <alignment vertical="center"/>
    </xf>
    <xf numFmtId="0" fontId="43" fillId="0" borderId="1500" xfId="8" applyNumberFormat="1" applyFont="1" applyBorder="1" applyAlignment="1">
      <alignment vertical="center"/>
    </xf>
    <xf numFmtId="0" fontId="43" fillId="0" borderId="1521" xfId="8" applyNumberFormat="1" applyFont="1" applyBorder="1" applyAlignment="1">
      <alignment vertical="center"/>
    </xf>
    <xf numFmtId="43" fontId="33" fillId="0" borderId="1522" xfId="9" applyNumberFormat="1" applyFont="1" applyBorder="1" applyAlignment="1">
      <alignment horizontal="center" vertical="center"/>
    </xf>
    <xf numFmtId="43" fontId="33" fillId="0" borderId="1522" xfId="15" applyFont="1" applyFill="1" applyBorder="1" applyAlignment="1">
      <alignment horizontal="center" vertical="center"/>
    </xf>
    <xf numFmtId="170" fontId="33" fillId="0" borderId="1525" xfId="8" applyNumberFormat="1" applyFont="1" applyBorder="1" applyAlignment="1">
      <alignment vertical="center"/>
    </xf>
    <xf numFmtId="170" fontId="33" fillId="0" borderId="1526" xfId="8" applyNumberFormat="1" applyFont="1" applyBorder="1" applyAlignment="1">
      <alignment vertical="center"/>
    </xf>
    <xf numFmtId="1" fontId="33" fillId="0" borderId="1527" xfId="9" applyNumberFormat="1" applyFont="1" applyBorder="1" applyAlignment="1">
      <alignment horizontal="center" vertical="center"/>
    </xf>
    <xf numFmtId="0" fontId="43" fillId="0" borderId="1528" xfId="8" applyNumberFormat="1" applyFont="1" applyBorder="1" applyAlignment="1">
      <alignment vertical="center"/>
    </xf>
    <xf numFmtId="0" fontId="43" fillId="0" borderId="1527" xfId="8" applyNumberFormat="1" applyFont="1" applyBorder="1" applyAlignment="1">
      <alignment vertical="center"/>
    </xf>
    <xf numFmtId="43" fontId="33" fillId="0" borderId="1525" xfId="11" applyNumberFormat="1" applyFont="1" applyBorder="1" applyAlignment="1">
      <alignment horizontal="center" vertical="center"/>
    </xf>
    <xf numFmtId="43" fontId="33" fillId="0" borderId="1525" xfId="9" applyNumberFormat="1" applyFont="1" applyBorder="1" applyAlignment="1">
      <alignment horizontal="center" vertical="center"/>
    </xf>
    <xf numFmtId="43" fontId="33" fillId="0" borderId="1525" xfId="8" applyNumberFormat="1" applyFont="1" applyBorder="1" applyAlignment="1">
      <alignment horizontal="center" vertical="center"/>
    </xf>
    <xf numFmtId="43" fontId="33" fillId="0" borderId="1525" xfId="15" applyFont="1" applyFill="1" applyBorder="1" applyAlignment="1">
      <alignment horizontal="center" vertical="center"/>
    </xf>
    <xf numFmtId="0" fontId="33" fillId="0" borderId="1528" xfId="8" applyNumberFormat="1" applyFont="1" applyBorder="1" applyAlignment="1">
      <alignment horizontal="left" vertical="center"/>
    </xf>
    <xf numFmtId="0" fontId="33" fillId="0" borderId="1500" xfId="8" applyNumberFormat="1" applyFont="1" applyBorder="1" applyAlignment="1">
      <alignment horizontal="left" vertical="center"/>
    </xf>
    <xf numFmtId="0" fontId="33" fillId="0" borderId="1527" xfId="8" applyNumberFormat="1" applyFont="1" applyBorder="1" applyAlignment="1">
      <alignment horizontal="left" vertical="center"/>
    </xf>
    <xf numFmtId="0" fontId="33" fillId="0" borderId="1528" xfId="8" applyNumberFormat="1" applyFont="1" applyBorder="1" applyAlignment="1">
      <alignment vertical="center"/>
    </xf>
    <xf numFmtId="0" fontId="33" fillId="0" borderId="1500" xfId="8" applyNumberFormat="1" applyFont="1" applyBorder="1" applyAlignment="1">
      <alignment vertical="center"/>
    </xf>
    <xf numFmtId="0" fontId="33" fillId="0" borderId="1527" xfId="8" applyNumberFormat="1" applyFont="1" applyBorder="1" applyAlignment="1">
      <alignment vertical="center"/>
    </xf>
    <xf numFmtId="1" fontId="33" fillId="0" borderId="1529" xfId="9" applyNumberFormat="1" applyFont="1" applyBorder="1" applyAlignment="1">
      <alignment horizontal="center" vertical="center"/>
    </xf>
    <xf numFmtId="0" fontId="33" fillId="0" borderId="1530" xfId="8" applyNumberFormat="1" applyFont="1" applyBorder="1" applyAlignment="1">
      <alignment vertical="center"/>
    </xf>
    <xf numFmtId="0" fontId="33" fillId="0" borderId="1503" xfId="8" applyNumberFormat="1" applyFont="1" applyBorder="1" applyAlignment="1">
      <alignment vertical="center"/>
    </xf>
    <xf numFmtId="0" fontId="33" fillId="0" borderId="1529" xfId="8" applyNumberFormat="1" applyFont="1" applyBorder="1" applyAlignment="1">
      <alignment vertical="center"/>
    </xf>
    <xf numFmtId="43" fontId="33" fillId="0" borderId="1518" xfId="11" applyNumberFormat="1" applyFont="1" applyBorder="1" applyAlignment="1">
      <alignment horizontal="center" vertical="center"/>
    </xf>
    <xf numFmtId="43" fontId="33" fillId="0" borderId="1518" xfId="9" applyNumberFormat="1" applyFont="1" applyBorder="1" applyAlignment="1">
      <alignment horizontal="center" vertical="center"/>
    </xf>
    <xf numFmtId="1" fontId="34" fillId="0" borderId="847" xfId="10" applyNumberFormat="1" applyFont="1" applyBorder="1" applyAlignment="1">
      <alignment horizontal="center" vertical="center"/>
    </xf>
    <xf numFmtId="1" fontId="33" fillId="0" borderId="1521" xfId="10" applyNumberFormat="1" applyFont="1" applyBorder="1" applyAlignment="1">
      <alignment horizontal="center" vertical="center"/>
    </xf>
    <xf numFmtId="0" fontId="34" fillId="0" borderId="1422" xfId="10" applyFont="1" applyBorder="1" applyAlignment="1">
      <alignment vertical="center"/>
    </xf>
    <xf numFmtId="0" fontId="34" fillId="0" borderId="1473" xfId="10" applyFont="1" applyBorder="1" applyAlignment="1">
      <alignment vertical="center"/>
    </xf>
    <xf numFmtId="0" fontId="34" fillId="0" borderId="1521" xfId="10" applyFont="1" applyBorder="1" applyAlignment="1">
      <alignment vertical="center"/>
    </xf>
    <xf numFmtId="43" fontId="33" fillId="0" borderId="1423" xfId="11" applyNumberFormat="1" applyFont="1" applyBorder="1" applyAlignment="1">
      <alignment horizontal="center" vertical="center"/>
    </xf>
    <xf numFmtId="1" fontId="33" fillId="0" borderId="1527" xfId="10" applyNumberFormat="1" applyFont="1" applyBorder="1" applyAlignment="1">
      <alignment horizontal="center" vertical="center"/>
    </xf>
    <xf numFmtId="0" fontId="33" fillId="0" borderId="1528" xfId="10" applyFont="1" applyBorder="1" applyAlignment="1">
      <alignment vertical="center"/>
    </xf>
    <xf numFmtId="0" fontId="33" fillId="0" borderId="1500" xfId="10" applyFont="1" applyBorder="1" applyAlignment="1">
      <alignment vertical="center"/>
    </xf>
    <xf numFmtId="0" fontId="33" fillId="0" borderId="1527" xfId="10" applyFont="1" applyBorder="1" applyAlignment="1">
      <alignment vertical="center"/>
    </xf>
    <xf numFmtId="43" fontId="33" fillId="0" borderId="1525" xfId="10" applyNumberFormat="1" applyFont="1" applyBorder="1" applyAlignment="1">
      <alignment horizontal="center" vertical="center"/>
    </xf>
    <xf numFmtId="0" fontId="34" fillId="0" borderId="1528" xfId="10" applyFont="1" applyBorder="1" applyAlignment="1">
      <alignment vertical="center"/>
    </xf>
    <xf numFmtId="0" fontId="34" fillId="0" borderId="1500" xfId="10" applyFont="1" applyBorder="1" applyAlignment="1">
      <alignment vertical="center"/>
    </xf>
    <xf numFmtId="0" fontId="34" fillId="0" borderId="1527" xfId="10" applyFont="1" applyBorder="1" applyAlignment="1">
      <alignment vertical="center"/>
    </xf>
    <xf numFmtId="43" fontId="33" fillId="5" borderId="1420" xfId="15" applyFont="1" applyFill="1" applyBorder="1" applyAlignment="1">
      <alignment horizontal="center" vertical="center"/>
    </xf>
    <xf numFmtId="0" fontId="34" fillId="0" borderId="1528" xfId="8" applyNumberFormat="1" applyFont="1" applyBorder="1" applyAlignment="1">
      <alignment vertical="center"/>
    </xf>
    <xf numFmtId="0" fontId="34" fillId="0" borderId="1500" xfId="8" applyNumberFormat="1" applyFont="1" applyBorder="1" applyAlignment="1">
      <alignment vertical="center"/>
    </xf>
    <xf numFmtId="0" fontId="34" fillId="0" borderId="1527" xfId="8" applyNumberFormat="1" applyFont="1" applyBorder="1" applyAlignment="1">
      <alignment vertical="center"/>
    </xf>
    <xf numFmtId="1" fontId="33" fillId="0" borderId="1531" xfId="9" applyNumberFormat="1" applyFont="1" applyBorder="1" applyAlignment="1">
      <alignment horizontal="center" vertical="center"/>
    </xf>
    <xf numFmtId="0" fontId="33" fillId="0" borderId="1516" xfId="10" applyFont="1" applyBorder="1" applyAlignment="1">
      <alignment vertical="center"/>
    </xf>
    <xf numFmtId="0" fontId="33" fillId="0" borderId="1532" xfId="10" applyFont="1" applyBorder="1" applyAlignment="1">
      <alignment vertical="center"/>
    </xf>
    <xf numFmtId="0" fontId="33" fillId="0" borderId="1531" xfId="10" applyFont="1" applyBorder="1" applyAlignment="1">
      <alignment vertical="center"/>
    </xf>
    <xf numFmtId="43" fontId="33" fillId="0" borderId="1507" xfId="11" applyNumberFormat="1" applyFont="1" applyBorder="1" applyAlignment="1">
      <alignment horizontal="center" vertical="center"/>
    </xf>
    <xf numFmtId="43" fontId="33" fillId="0" borderId="1507" xfId="9" applyNumberFormat="1" applyFont="1" applyBorder="1" applyAlignment="1">
      <alignment horizontal="center" vertical="center"/>
    </xf>
    <xf numFmtId="43" fontId="33" fillId="0" borderId="1507" xfId="8" applyNumberFormat="1" applyFont="1" applyBorder="1" applyAlignment="1">
      <alignment horizontal="center" vertical="center"/>
    </xf>
    <xf numFmtId="43" fontId="33" fillId="0" borderId="1507" xfId="10" applyNumberFormat="1" applyFont="1" applyBorder="1" applyAlignment="1">
      <alignment horizontal="center" vertical="center"/>
    </xf>
    <xf numFmtId="43" fontId="33" fillId="0" borderId="1507" xfId="15" applyFont="1" applyFill="1" applyBorder="1" applyAlignment="1">
      <alignment horizontal="center" vertical="center"/>
    </xf>
    <xf numFmtId="0" fontId="33" fillId="0" borderId="1422" xfId="10" applyFont="1" applyBorder="1" applyAlignment="1">
      <alignment vertical="center"/>
    </xf>
    <xf numFmtId="0" fontId="33" fillId="0" borderId="1473" xfId="10" applyFont="1" applyBorder="1" applyAlignment="1">
      <alignment vertical="center"/>
    </xf>
    <xf numFmtId="0" fontId="33" fillId="0" borderId="1521" xfId="10" applyFont="1" applyBorder="1" applyAlignment="1">
      <alignment vertical="center"/>
    </xf>
    <xf numFmtId="0" fontId="33" fillId="0" borderId="1528" xfId="10" applyFont="1" applyBorder="1" applyAlignment="1">
      <alignment horizontal="left" vertical="center"/>
    </xf>
    <xf numFmtId="0" fontId="33" fillId="0" borderId="1500" xfId="10" applyFont="1" applyBorder="1" applyAlignment="1">
      <alignment horizontal="left" vertical="center"/>
    </xf>
    <xf numFmtId="0" fontId="33" fillId="0" borderId="1527" xfId="10" applyFont="1" applyBorder="1" applyAlignment="1">
      <alignment horizontal="left" vertical="center"/>
    </xf>
    <xf numFmtId="1" fontId="33" fillId="0" borderId="1531" xfId="10" applyNumberFormat="1" applyFont="1" applyBorder="1" applyAlignment="1">
      <alignment horizontal="center" vertical="center"/>
    </xf>
    <xf numFmtId="0" fontId="37" fillId="0" borderId="1473" xfId="8" applyNumberFormat="1" applyFont="1" applyBorder="1" applyAlignment="1">
      <alignment vertical="center"/>
    </xf>
    <xf numFmtId="0" fontId="37" fillId="0" borderId="1521" xfId="8" applyNumberFormat="1" applyFont="1" applyBorder="1" applyAlignment="1">
      <alignment vertical="center"/>
    </xf>
    <xf numFmtId="0" fontId="43" fillId="0" borderId="1528" xfId="8" applyNumberFormat="1" applyFont="1" applyBorder="1" applyAlignment="1">
      <alignment vertical="center" wrapText="1"/>
    </xf>
    <xf numFmtId="0" fontId="43" fillId="0" borderId="1500" xfId="8" applyNumberFormat="1" applyFont="1" applyBorder="1" applyAlignment="1">
      <alignment vertical="center" wrapText="1"/>
    </xf>
    <xf numFmtId="0" fontId="43" fillId="0" borderId="1527" xfId="8" applyNumberFormat="1" applyFont="1" applyBorder="1" applyAlignment="1">
      <alignment vertical="center" wrapText="1"/>
    </xf>
    <xf numFmtId="1" fontId="33" fillId="0" borderId="1527" xfId="8" applyNumberFormat="1" applyFont="1" applyBorder="1" applyAlignment="1">
      <alignment horizontal="center" vertical="center"/>
    </xf>
    <xf numFmtId="43" fontId="33" fillId="0" borderId="1525" xfId="18" applyFont="1" applyFill="1" applyBorder="1" applyAlignment="1">
      <alignment horizontal="center" vertical="center"/>
    </xf>
    <xf numFmtId="0" fontId="33" fillId="0" borderId="1516" xfId="8" applyNumberFormat="1" applyFont="1" applyBorder="1" applyAlignment="1">
      <alignment vertical="center"/>
    </xf>
    <xf numFmtId="0" fontId="33" fillId="0" borderId="1532" xfId="8" applyNumberFormat="1" applyFont="1" applyBorder="1" applyAlignment="1">
      <alignment vertical="center"/>
    </xf>
    <xf numFmtId="0" fontId="33" fillId="0" borderId="1531" xfId="8" applyNumberFormat="1" applyFont="1" applyBorder="1" applyAlignment="1">
      <alignment vertical="center"/>
    </xf>
    <xf numFmtId="0" fontId="43" fillId="0" borderId="1528" xfId="8" applyNumberFormat="1" applyFont="1" applyBorder="1" applyAlignment="1">
      <alignment horizontal="left" vertical="center"/>
    </xf>
    <xf numFmtId="0" fontId="43" fillId="0" borderId="1500" xfId="8" applyNumberFormat="1" applyFont="1" applyBorder="1" applyAlignment="1">
      <alignment horizontal="left" vertical="center"/>
    </xf>
    <xf numFmtId="0" fontId="43" fillId="0" borderId="1527" xfId="8" applyNumberFormat="1" applyFont="1" applyBorder="1" applyAlignment="1">
      <alignment horizontal="left" vertical="center"/>
    </xf>
    <xf numFmtId="1" fontId="33" fillId="0" borderId="1531" xfId="8" applyNumberFormat="1" applyFont="1" applyBorder="1" applyAlignment="1">
      <alignment horizontal="center" vertical="center"/>
    </xf>
    <xf numFmtId="43" fontId="33" fillId="0" borderId="1507" xfId="18" applyFont="1" applyFill="1" applyBorder="1" applyAlignment="1">
      <alignment horizontal="center" vertical="center"/>
    </xf>
    <xf numFmtId="1" fontId="33" fillId="0" borderId="1521" xfId="10" applyNumberFormat="1" applyFont="1" applyBorder="1" applyAlignment="1">
      <alignment vertical="center"/>
    </xf>
    <xf numFmtId="1" fontId="33" fillId="0" borderId="1531" xfId="10" applyNumberFormat="1" applyFont="1" applyBorder="1" applyAlignment="1">
      <alignment vertical="center"/>
    </xf>
    <xf numFmtId="1" fontId="33" fillId="0" borderId="1527" xfId="10" applyNumberFormat="1" applyFont="1" applyBorder="1" applyAlignment="1">
      <alignment vertical="center"/>
    </xf>
    <xf numFmtId="0" fontId="34" fillId="5" borderId="882" xfId="8" applyNumberFormat="1" applyFont="1" applyFill="1" applyBorder="1" applyAlignment="1">
      <alignment vertical="center"/>
    </xf>
    <xf numFmtId="43" fontId="33" fillId="0" borderId="859" xfId="10" applyNumberFormat="1" applyFont="1" applyBorder="1" applyAlignment="1">
      <alignment horizontal="center" vertical="center"/>
    </xf>
    <xf numFmtId="1" fontId="34" fillId="0" borderId="1521" xfId="8" applyNumberFormat="1" applyFont="1" applyBorder="1" applyAlignment="1">
      <alignment horizontal="center" vertical="center"/>
    </xf>
    <xf numFmtId="1" fontId="34" fillId="0" borderId="1531" xfId="8" applyNumberFormat="1" applyFont="1" applyBorder="1" applyAlignment="1">
      <alignment horizontal="center" vertical="center"/>
    </xf>
    <xf numFmtId="0" fontId="43" fillId="0" borderId="1532" xfId="8" applyNumberFormat="1" applyFont="1" applyBorder="1" applyAlignment="1">
      <alignment vertical="center" wrapText="1"/>
    </xf>
    <xf numFmtId="0" fontId="43" fillId="0" borderId="1531" xfId="8" applyNumberFormat="1" applyFont="1" applyBorder="1" applyAlignment="1">
      <alignment vertical="center" wrapText="1"/>
    </xf>
    <xf numFmtId="43" fontId="34" fillId="0" borderId="847" xfId="10" applyNumberFormat="1" applyFont="1" applyBorder="1" applyAlignment="1">
      <alignment horizontal="center" vertical="center"/>
    </xf>
    <xf numFmtId="43" fontId="34" fillId="0" borderId="847" xfId="8" applyNumberFormat="1" applyFont="1" applyBorder="1" applyAlignment="1">
      <alignment horizontal="center" vertical="center"/>
    </xf>
    <xf numFmtId="43" fontId="34" fillId="0" borderId="847" xfId="15" applyFont="1" applyFill="1" applyBorder="1" applyAlignment="1">
      <alignment horizontal="center" vertical="center"/>
    </xf>
    <xf numFmtId="170" fontId="34" fillId="0" borderId="1376" xfId="8" applyNumberFormat="1" applyFont="1" applyBorder="1" applyAlignment="1">
      <alignment vertical="center"/>
    </xf>
    <xf numFmtId="170" fontId="34" fillId="0" borderId="1377" xfId="8" applyNumberFormat="1" applyFont="1" applyBorder="1" applyAlignment="1">
      <alignment vertical="center"/>
    </xf>
    <xf numFmtId="169" fontId="34" fillId="0" borderId="847" xfId="8" applyFont="1" applyBorder="1" applyAlignment="1">
      <alignment vertical="center"/>
    </xf>
    <xf numFmtId="0" fontId="33" fillId="0" borderId="1524" xfId="10" applyFont="1" applyBorder="1" applyAlignment="1">
      <alignment horizontal="left" vertical="center"/>
    </xf>
    <xf numFmtId="0" fontId="33" fillId="0" borderId="1473" xfId="10" applyFont="1" applyBorder="1" applyAlignment="1">
      <alignment horizontal="left" vertical="center"/>
    </xf>
    <xf numFmtId="43" fontId="33" fillId="0" borderId="1522" xfId="10" applyNumberFormat="1" applyFont="1" applyBorder="1" applyAlignment="1">
      <alignment horizontal="center" vertical="center"/>
    </xf>
    <xf numFmtId="1" fontId="33" fillId="0" borderId="1527" xfId="10" applyNumberFormat="1" applyFont="1" applyBorder="1" applyAlignment="1">
      <alignment horizontal="right" vertical="center"/>
    </xf>
    <xf numFmtId="43" fontId="34" fillId="0" borderId="1525" xfId="10" applyNumberFormat="1" applyFont="1" applyBorder="1" applyAlignment="1">
      <alignment horizontal="center" vertical="center"/>
    </xf>
    <xf numFmtId="43" fontId="33" fillId="0" borderId="1525" xfId="16" applyNumberFormat="1" applyFont="1" applyFill="1" applyBorder="1" applyAlignment="1" applyProtection="1">
      <alignment horizontal="center" vertical="center"/>
    </xf>
    <xf numFmtId="1" fontId="33" fillId="0" borderId="1527" xfId="8" applyNumberFormat="1" applyFont="1" applyBorder="1" applyAlignment="1">
      <alignment horizontal="right" vertical="center"/>
    </xf>
    <xf numFmtId="43" fontId="34" fillId="0" borderId="1525" xfId="15" applyFont="1" applyFill="1" applyBorder="1" applyAlignment="1">
      <alignment horizontal="center" vertical="center"/>
    </xf>
    <xf numFmtId="43" fontId="33" fillId="0" borderId="1533" xfId="8" applyNumberFormat="1" applyFont="1" applyBorder="1" applyAlignment="1">
      <alignment horizontal="center" vertical="center"/>
    </xf>
    <xf numFmtId="170" fontId="33" fillId="0" borderId="1534" xfId="8" applyNumberFormat="1" applyFont="1" applyBorder="1" applyAlignment="1">
      <alignment vertical="center"/>
    </xf>
    <xf numFmtId="170" fontId="33" fillId="0" borderId="1535" xfId="8" applyNumberFormat="1" applyFont="1" applyBorder="1" applyAlignment="1">
      <alignment vertical="center"/>
    </xf>
    <xf numFmtId="0" fontId="43" fillId="0" borderId="1536" xfId="8" applyNumberFormat="1" applyFont="1" applyBorder="1" applyAlignment="1">
      <alignment horizontal="left" vertical="center"/>
    </xf>
    <xf numFmtId="43" fontId="33" fillId="0" borderId="1534" xfId="15" applyFont="1" applyFill="1" applyBorder="1" applyAlignment="1">
      <alignment horizontal="center" vertical="center"/>
    </xf>
    <xf numFmtId="43" fontId="33" fillId="0" borderId="1534" xfId="8" applyNumberFormat="1" applyFont="1" applyBorder="1" applyAlignment="1">
      <alignment horizontal="center" vertical="center"/>
    </xf>
    <xf numFmtId="0" fontId="33" fillId="0" borderId="1536" xfId="8" applyNumberFormat="1" applyFont="1" applyBorder="1" applyAlignment="1">
      <alignment horizontal="left" vertical="center"/>
    </xf>
    <xf numFmtId="0" fontId="33" fillId="0" borderId="1536" xfId="8" applyNumberFormat="1" applyFont="1" applyBorder="1" applyAlignment="1">
      <alignment vertical="center"/>
    </xf>
    <xf numFmtId="43" fontId="33" fillId="0" borderId="1533" xfId="15" applyFont="1" applyFill="1" applyBorder="1" applyAlignment="1">
      <alignment horizontal="center" vertical="center"/>
    </xf>
    <xf numFmtId="43" fontId="33" fillId="0" borderId="1500" xfId="15" applyFont="1" applyFill="1" applyBorder="1" applyAlignment="1">
      <alignment horizontal="center" vertical="center"/>
    </xf>
    <xf numFmtId="43" fontId="33" fillId="0" borderId="1534" xfId="10" applyNumberFormat="1" applyFont="1" applyBorder="1" applyAlignment="1">
      <alignment horizontal="center" vertical="center"/>
    </xf>
    <xf numFmtId="0" fontId="33" fillId="0" borderId="1536" xfId="10" applyFont="1" applyBorder="1" applyAlignment="1">
      <alignment horizontal="left" vertical="center"/>
    </xf>
    <xf numFmtId="0" fontId="33" fillId="0" borderId="1536" xfId="10" applyFont="1" applyBorder="1" applyAlignment="1">
      <alignment vertical="center"/>
    </xf>
    <xf numFmtId="0" fontId="33" fillId="0" borderId="1516" xfId="8" applyNumberFormat="1" applyFont="1" applyBorder="1" applyAlignment="1">
      <alignment horizontal="left" vertical="center"/>
    </xf>
    <xf numFmtId="0" fontId="33" fillId="0" borderId="1532" xfId="8" applyNumberFormat="1" applyFont="1" applyBorder="1" applyAlignment="1">
      <alignment horizontal="left" vertical="center"/>
    </xf>
    <xf numFmtId="0" fontId="33" fillId="0" borderId="1531" xfId="8" applyNumberFormat="1" applyFont="1" applyBorder="1" applyAlignment="1">
      <alignment horizontal="left" vertical="center"/>
    </xf>
    <xf numFmtId="170" fontId="33" fillId="0" borderId="1537" xfId="8" applyNumberFormat="1" applyFont="1" applyBorder="1" applyAlignment="1">
      <alignment vertical="center"/>
    </xf>
    <xf numFmtId="1" fontId="33" fillId="0" borderId="1521" xfId="8" applyNumberFormat="1" applyFont="1" applyBorder="1" applyAlignment="1">
      <alignment horizontal="center" vertical="center"/>
    </xf>
    <xf numFmtId="0" fontId="33" fillId="0" borderId="1524" xfId="8" applyNumberFormat="1" applyFont="1" applyBorder="1" applyAlignment="1">
      <alignment vertical="center"/>
    </xf>
    <xf numFmtId="43" fontId="33" fillId="0" borderId="1538" xfId="8" applyNumberFormat="1" applyFont="1" applyBorder="1" applyAlignment="1">
      <alignment horizontal="center" vertical="center"/>
    </xf>
    <xf numFmtId="170" fontId="33" fillId="0" borderId="1539" xfId="8" applyNumberFormat="1" applyFont="1" applyBorder="1" applyAlignment="1">
      <alignment vertical="center"/>
    </xf>
    <xf numFmtId="170" fontId="33" fillId="0" borderId="1540" xfId="8" applyNumberFormat="1" applyFont="1" applyBorder="1" applyAlignment="1">
      <alignment vertical="center"/>
    </xf>
    <xf numFmtId="0" fontId="33" fillId="0" borderId="1541" xfId="10" applyFont="1" applyBorder="1" applyAlignment="1">
      <alignment vertical="center"/>
    </xf>
    <xf numFmtId="43" fontId="33" fillId="0" borderId="1539" xfId="10" applyNumberFormat="1" applyFont="1" applyBorder="1" applyAlignment="1">
      <alignment horizontal="center" vertical="center"/>
    </xf>
    <xf numFmtId="43" fontId="33" fillId="0" borderId="1539" xfId="8" applyNumberFormat="1" applyFont="1" applyBorder="1" applyAlignment="1">
      <alignment horizontal="center" vertical="center"/>
    </xf>
    <xf numFmtId="43" fontId="33" fillId="0" borderId="1539" xfId="11" applyNumberFormat="1" applyFont="1" applyBorder="1" applyAlignment="1">
      <alignment horizontal="center" vertical="center"/>
    </xf>
    <xf numFmtId="43" fontId="33" fillId="0" borderId="1538" xfId="15" applyFont="1" applyFill="1" applyBorder="1" applyAlignment="1">
      <alignment horizontal="center" vertical="center"/>
    </xf>
    <xf numFmtId="0" fontId="33" fillId="0" borderId="1541" xfId="8" applyNumberFormat="1" applyFont="1" applyBorder="1" applyAlignment="1">
      <alignment vertical="center"/>
    </xf>
    <xf numFmtId="43" fontId="33" fillId="0" borderId="1539" xfId="15" applyFont="1" applyFill="1" applyBorder="1" applyAlignment="1">
      <alignment horizontal="center" vertical="center"/>
    </xf>
    <xf numFmtId="1" fontId="33" fillId="0" borderId="1527" xfId="10" quotePrefix="1" applyNumberFormat="1" applyFont="1" applyBorder="1" applyAlignment="1">
      <alignment horizontal="right" vertical="center"/>
    </xf>
    <xf numFmtId="1" fontId="33" fillId="0" borderId="1527" xfId="8" quotePrefix="1" applyNumberFormat="1" applyFont="1" applyBorder="1" applyAlignment="1">
      <alignment horizontal="right" vertical="center"/>
    </xf>
    <xf numFmtId="0" fontId="33" fillId="0" borderId="1541" xfId="8" applyNumberFormat="1" applyFont="1" applyBorder="1" applyAlignment="1">
      <alignment horizontal="left" vertical="center"/>
    </xf>
    <xf numFmtId="170" fontId="33" fillId="0" borderId="1539" xfId="9" applyNumberFormat="1" applyFont="1" applyBorder="1" applyAlignment="1">
      <alignment vertical="center"/>
    </xf>
    <xf numFmtId="170" fontId="33" fillId="0" borderId="1540" xfId="9" applyNumberFormat="1" applyFont="1" applyBorder="1" applyAlignment="1">
      <alignment vertical="center"/>
    </xf>
    <xf numFmtId="0" fontId="33" fillId="0" borderId="1541" xfId="10" applyFont="1" applyBorder="1" applyAlignment="1">
      <alignment horizontal="left" vertical="center"/>
    </xf>
    <xf numFmtId="0" fontId="43" fillId="0" borderId="1541" xfId="8" applyNumberFormat="1" applyFont="1" applyBorder="1" applyAlignment="1">
      <alignment vertical="center"/>
    </xf>
    <xf numFmtId="0" fontId="43" fillId="0" borderId="1541" xfId="8" applyNumberFormat="1" applyFont="1" applyBorder="1" applyAlignment="1">
      <alignment horizontal="left" vertical="center"/>
    </xf>
    <xf numFmtId="0" fontId="33" fillId="0" borderId="1541" xfId="9" applyNumberFormat="1" applyFont="1" applyBorder="1" applyAlignment="1">
      <alignment vertical="center"/>
    </xf>
    <xf numFmtId="0" fontId="33" fillId="0" borderId="1500" xfId="9" applyNumberFormat="1" applyFont="1" applyBorder="1" applyAlignment="1">
      <alignment vertical="center"/>
    </xf>
    <xf numFmtId="0" fontId="33" fillId="0" borderId="1527" xfId="9" applyNumberFormat="1" applyFont="1" applyBorder="1" applyAlignment="1">
      <alignment vertical="center"/>
    </xf>
    <xf numFmtId="43" fontId="33" fillId="0" borderId="1539" xfId="9" applyNumberFormat="1" applyFont="1" applyBorder="1" applyAlignment="1">
      <alignment horizontal="center" vertical="center"/>
    </xf>
    <xf numFmtId="43" fontId="33" fillId="0" borderId="1542" xfId="8" applyNumberFormat="1" applyFont="1" applyBorder="1" applyAlignment="1">
      <alignment horizontal="center" vertical="center"/>
    </xf>
    <xf numFmtId="170" fontId="33" fillId="0" borderId="1543" xfId="8" applyNumberFormat="1" applyFont="1" applyBorder="1" applyAlignment="1">
      <alignment vertical="center"/>
    </xf>
    <xf numFmtId="170" fontId="33" fillId="0" borderId="1544" xfId="8" applyNumberFormat="1" applyFont="1" applyBorder="1" applyAlignment="1">
      <alignment vertical="center"/>
    </xf>
    <xf numFmtId="0" fontId="33" fillId="0" borderId="1545" xfId="10" applyFont="1" applyBorder="1" applyAlignment="1">
      <alignment horizontal="left" vertical="center"/>
    </xf>
    <xf numFmtId="43" fontId="33" fillId="0" borderId="1543" xfId="10" applyNumberFormat="1" applyFont="1" applyBorder="1" applyAlignment="1">
      <alignment horizontal="center" vertical="center"/>
    </xf>
    <xf numFmtId="43" fontId="33" fillId="0" borderId="1543" xfId="8" applyNumberFormat="1" applyFont="1" applyBorder="1" applyAlignment="1">
      <alignment horizontal="center" vertical="center"/>
    </xf>
    <xf numFmtId="0" fontId="33" fillId="0" borderId="1516" xfId="10" applyFont="1" applyBorder="1" applyAlignment="1">
      <alignment horizontal="left" vertical="center"/>
    </xf>
    <xf numFmtId="0" fontId="33" fillId="0" borderId="1532" xfId="10" applyFont="1" applyBorder="1" applyAlignment="1">
      <alignment horizontal="left" vertical="center"/>
    </xf>
    <xf numFmtId="0" fontId="33" fillId="0" borderId="1531" xfId="10" applyFont="1" applyBorder="1" applyAlignment="1">
      <alignment horizontal="left" vertical="center"/>
    </xf>
    <xf numFmtId="0" fontId="33" fillId="0" borderId="1545" xfId="8" applyNumberFormat="1" applyFont="1" applyBorder="1" applyAlignment="1">
      <alignment vertical="center"/>
    </xf>
    <xf numFmtId="0" fontId="33" fillId="0" borderId="1256" xfId="10" applyFont="1" applyBorder="1" applyAlignment="1">
      <alignment vertical="center"/>
    </xf>
    <xf numFmtId="0" fontId="33" fillId="0" borderId="1546" xfId="10" applyFont="1" applyBorder="1" applyAlignment="1">
      <alignment vertical="center"/>
    </xf>
    <xf numFmtId="43" fontId="33" fillId="0" borderId="1547" xfId="10" applyNumberFormat="1" applyFont="1" applyBorder="1" applyAlignment="1">
      <alignment horizontal="center" vertical="center"/>
    </xf>
    <xf numFmtId="43" fontId="33" fillId="0" borderId="1548" xfId="8" applyNumberFormat="1" applyFont="1" applyBorder="1" applyAlignment="1">
      <alignment horizontal="center" vertical="center"/>
    </xf>
    <xf numFmtId="170" fontId="33" fillId="0" borderId="1547" xfId="8" applyNumberFormat="1" applyFont="1" applyBorder="1" applyAlignment="1">
      <alignment vertical="center"/>
    </xf>
    <xf numFmtId="170" fontId="33" fillId="0" borderId="1549" xfId="8" applyNumberFormat="1" applyFont="1" applyBorder="1" applyAlignment="1">
      <alignment vertical="center"/>
    </xf>
    <xf numFmtId="0" fontId="33" fillId="0" borderId="1550" xfId="10" applyFont="1" applyBorder="1" applyAlignment="1">
      <alignment vertical="center"/>
    </xf>
    <xf numFmtId="1" fontId="34" fillId="0" borderId="1527" xfId="8" applyNumberFormat="1" applyFont="1" applyBorder="1" applyAlignment="1">
      <alignment horizontal="center" vertical="center"/>
    </xf>
    <xf numFmtId="0" fontId="43" fillId="0" borderId="1550" xfId="8" applyNumberFormat="1" applyFont="1" applyBorder="1" applyAlignment="1">
      <alignment vertical="center" wrapText="1"/>
    </xf>
    <xf numFmtId="43" fontId="33" fillId="0" borderId="1547" xfId="8" applyNumberFormat="1" applyFont="1" applyBorder="1" applyAlignment="1">
      <alignment horizontal="center" vertical="center"/>
    </xf>
    <xf numFmtId="43" fontId="33" fillId="0" borderId="1547" xfId="15" applyFont="1" applyFill="1" applyBorder="1" applyAlignment="1">
      <alignment horizontal="center" vertical="center"/>
    </xf>
    <xf numFmtId="0" fontId="33" fillId="0" borderId="1550" xfId="8" applyNumberFormat="1" applyFont="1" applyBorder="1" applyAlignment="1">
      <alignment vertical="center"/>
    </xf>
    <xf numFmtId="43" fontId="33" fillId="0" borderId="1548" xfId="15" applyFont="1" applyFill="1" applyBorder="1" applyAlignment="1">
      <alignment horizontal="center" vertical="center"/>
    </xf>
    <xf numFmtId="0" fontId="43" fillId="0" borderId="1550" xfId="8" applyNumberFormat="1" applyFont="1" applyBorder="1" applyAlignment="1">
      <alignment horizontal="left" vertical="center"/>
    </xf>
    <xf numFmtId="170" fontId="33" fillId="0" borderId="1547" xfId="9" applyNumberFormat="1" applyFont="1" applyBorder="1" applyAlignment="1">
      <alignment vertical="center"/>
    </xf>
    <xf numFmtId="170" fontId="33" fillId="0" borderId="1549" xfId="9" applyNumberFormat="1" applyFont="1" applyBorder="1" applyAlignment="1">
      <alignment vertical="center"/>
    </xf>
    <xf numFmtId="0" fontId="43" fillId="0" borderId="1550" xfId="10" applyFont="1" applyBorder="1" applyAlignment="1">
      <alignment horizontal="left" vertical="center"/>
    </xf>
    <xf numFmtId="0" fontId="43" fillId="0" borderId="1500" xfId="10" applyFont="1" applyBorder="1" applyAlignment="1">
      <alignment horizontal="left" vertical="center"/>
    </xf>
    <xf numFmtId="170" fontId="33" fillId="0" borderId="1547" xfId="10" applyNumberFormat="1" applyFont="1" applyBorder="1" applyAlignment="1">
      <alignment vertical="center"/>
    </xf>
    <xf numFmtId="170" fontId="33" fillId="0" borderId="1549" xfId="10" applyNumberFormat="1" applyFont="1" applyBorder="1" applyAlignment="1">
      <alignment vertical="center"/>
    </xf>
    <xf numFmtId="0" fontId="33" fillId="0" borderId="1550" xfId="8" applyNumberFormat="1" applyFont="1" applyBorder="1" applyAlignment="1">
      <alignment horizontal="left" vertical="center"/>
    </xf>
    <xf numFmtId="0" fontId="33" fillId="0" borderId="1550" xfId="9" applyNumberFormat="1" applyFont="1" applyBorder="1" applyAlignment="1">
      <alignment vertical="center"/>
    </xf>
    <xf numFmtId="43" fontId="33" fillId="0" borderId="1547" xfId="9" applyNumberFormat="1" applyFont="1" applyBorder="1" applyAlignment="1">
      <alignment horizontal="center" vertical="center"/>
    </xf>
    <xf numFmtId="0" fontId="33" fillId="0" borderId="1546" xfId="8" applyNumberFormat="1" applyFont="1" applyBorder="1" applyAlignment="1">
      <alignment vertical="center"/>
    </xf>
    <xf numFmtId="1" fontId="33" fillId="0" borderId="847" xfId="10" applyNumberFormat="1" applyFont="1" applyBorder="1" applyAlignment="1">
      <alignment horizontal="center" vertical="center"/>
    </xf>
    <xf numFmtId="1" fontId="33" fillId="0" borderId="1473" xfId="8" applyNumberFormat="1" applyFont="1" applyBorder="1" applyAlignment="1">
      <alignment horizontal="center" vertical="center"/>
    </xf>
    <xf numFmtId="1" fontId="33" fillId="0" borderId="1500" xfId="10" applyNumberFormat="1" applyFont="1" applyBorder="1" applyAlignment="1">
      <alignment horizontal="center" vertical="center"/>
    </xf>
    <xf numFmtId="1" fontId="33" fillId="0" borderId="1532" xfId="8" applyNumberFormat="1" applyFont="1" applyBorder="1" applyAlignment="1">
      <alignment horizontal="center" vertical="center"/>
    </xf>
    <xf numFmtId="43" fontId="33" fillId="0" borderId="1551" xfId="15" applyFont="1" applyFill="1" applyBorder="1" applyAlignment="1">
      <alignment horizontal="center" vertical="center"/>
    </xf>
    <xf numFmtId="0" fontId="33" fillId="0" borderId="1552" xfId="8" applyNumberFormat="1" applyFont="1" applyBorder="1" applyAlignment="1">
      <alignment vertical="center"/>
    </xf>
    <xf numFmtId="170" fontId="33" fillId="0" borderId="1381" xfId="8" applyNumberFormat="1" applyFont="1" applyBorder="1" applyAlignment="1">
      <alignment vertical="center"/>
    </xf>
    <xf numFmtId="170" fontId="33" fillId="0" borderId="1382" xfId="8" applyNumberFormat="1" applyFont="1" applyBorder="1" applyAlignment="1">
      <alignment vertical="center"/>
    </xf>
    <xf numFmtId="1" fontId="33" fillId="0" borderId="1500" xfId="8" applyNumberFormat="1" applyFont="1" applyBorder="1" applyAlignment="1">
      <alignment horizontal="center" vertical="center"/>
    </xf>
    <xf numFmtId="0" fontId="43" fillId="0" borderId="1546" xfId="10" applyFont="1" applyBorder="1" applyAlignment="1">
      <alignment horizontal="left" vertical="center"/>
    </xf>
    <xf numFmtId="0" fontId="33" fillId="0" borderId="1546" xfId="10" applyFont="1" applyBorder="1" applyAlignment="1">
      <alignment horizontal="left" vertical="center"/>
    </xf>
    <xf numFmtId="0" fontId="43" fillId="0" borderId="1546" xfId="8" applyNumberFormat="1" applyFont="1" applyBorder="1" applyAlignment="1">
      <alignment horizontal="left" vertical="center"/>
    </xf>
    <xf numFmtId="0" fontId="33" fillId="0" borderId="1546" xfId="8" applyNumberFormat="1" applyFont="1" applyBorder="1" applyAlignment="1">
      <alignment horizontal="left" vertical="center"/>
    </xf>
    <xf numFmtId="0" fontId="33" fillId="0" borderId="1553" xfId="8" applyNumberFormat="1" applyFont="1" applyBorder="1" applyAlignment="1">
      <alignment vertical="center"/>
    </xf>
    <xf numFmtId="43" fontId="33" fillId="0" borderId="1256" xfId="8" applyNumberFormat="1" applyFont="1" applyBorder="1" applyAlignment="1">
      <alignment horizontal="center" vertical="center"/>
    </xf>
    <xf numFmtId="43" fontId="33" fillId="0" borderId="1256" xfId="15" applyFont="1" applyFill="1" applyBorder="1" applyAlignment="1">
      <alignment horizontal="center" vertical="center"/>
    </xf>
    <xf numFmtId="1" fontId="33" fillId="0" borderId="1500" xfId="8" applyNumberFormat="1" applyFont="1" applyBorder="1" applyAlignment="1">
      <alignment horizontal="right" vertical="center"/>
    </xf>
    <xf numFmtId="43" fontId="33" fillId="0" borderId="1554" xfId="8" applyNumberFormat="1" applyFont="1" applyBorder="1" applyAlignment="1">
      <alignment horizontal="center" vertical="center"/>
    </xf>
    <xf numFmtId="43" fontId="33" fillId="0" borderId="1546" xfId="8" applyNumberFormat="1" applyFont="1" applyBorder="1" applyAlignment="1">
      <alignment horizontal="center" vertical="center"/>
    </xf>
    <xf numFmtId="43" fontId="33" fillId="0" borderId="1546" xfId="15" applyFont="1" applyFill="1" applyBorder="1" applyAlignment="1">
      <alignment horizontal="center" vertical="center"/>
    </xf>
    <xf numFmtId="43" fontId="33" fillId="0" borderId="1555" xfId="8" applyNumberFormat="1" applyFont="1" applyBorder="1" applyAlignment="1">
      <alignment horizontal="center" vertical="center"/>
    </xf>
    <xf numFmtId="43" fontId="33" fillId="0" borderId="1555" xfId="15" applyFont="1" applyFill="1" applyBorder="1" applyAlignment="1">
      <alignment horizontal="center" vertical="center"/>
    </xf>
    <xf numFmtId="43" fontId="33" fillId="0" borderId="1547" xfId="11" applyNumberFormat="1" applyFont="1" applyBorder="1" applyAlignment="1">
      <alignment horizontal="center" vertical="center"/>
    </xf>
    <xf numFmtId="1" fontId="33" fillId="0" borderId="1473" xfId="10" applyNumberFormat="1" applyFont="1" applyBorder="1" applyAlignment="1">
      <alignment horizontal="center" vertical="center"/>
    </xf>
    <xf numFmtId="0" fontId="33" fillId="0" borderId="1422" xfId="8" applyNumberFormat="1" applyFont="1" applyBorder="1" applyAlignment="1">
      <alignment horizontal="left" vertical="center"/>
    </xf>
    <xf numFmtId="0" fontId="33" fillId="0" borderId="1473" xfId="8" applyNumberFormat="1" applyFont="1" applyBorder="1" applyAlignment="1">
      <alignment horizontal="left" vertical="center"/>
    </xf>
    <xf numFmtId="0" fontId="33" fillId="0" borderId="1521" xfId="8" applyNumberFormat="1" applyFont="1" applyBorder="1" applyAlignment="1">
      <alignment horizontal="left" vertical="center"/>
    </xf>
    <xf numFmtId="0" fontId="34" fillId="0" borderId="882" xfId="9" applyNumberFormat="1" applyFont="1" applyBorder="1" applyAlignment="1">
      <alignment vertical="center"/>
    </xf>
    <xf numFmtId="1" fontId="33" fillId="0" borderId="1472" xfId="8" applyNumberFormat="1" applyFont="1" applyBorder="1" applyAlignment="1">
      <alignment horizontal="center" vertical="center"/>
    </xf>
    <xf numFmtId="0" fontId="34" fillId="0" borderId="1256" xfId="8" applyNumberFormat="1" applyFont="1" applyBorder="1" applyAlignment="1">
      <alignment vertical="center"/>
    </xf>
    <xf numFmtId="0" fontId="34" fillId="0" borderId="1473" xfId="8" applyNumberFormat="1" applyFont="1" applyBorder="1" applyAlignment="1">
      <alignment vertical="center"/>
    </xf>
    <xf numFmtId="1" fontId="33" fillId="0" borderId="1554" xfId="8" applyNumberFormat="1" applyFont="1" applyBorder="1" applyAlignment="1">
      <alignment horizontal="center" vertical="center"/>
    </xf>
    <xf numFmtId="0" fontId="34" fillId="0" borderId="1546" xfId="8" applyNumberFormat="1" applyFont="1" applyBorder="1" applyAlignment="1">
      <alignment vertical="center"/>
    </xf>
    <xf numFmtId="1" fontId="33" fillId="2" borderId="1554" xfId="8" applyNumberFormat="1" applyFont="1" applyFill="1" applyBorder="1" applyAlignment="1">
      <alignment horizontal="center" vertical="center"/>
    </xf>
    <xf numFmtId="0" fontId="33" fillId="2" borderId="1546" xfId="8" applyNumberFormat="1" applyFont="1" applyFill="1" applyBorder="1" applyAlignment="1">
      <alignment horizontal="left" vertical="center"/>
    </xf>
    <xf numFmtId="0" fontId="33" fillId="2" borderId="1500" xfId="8" applyNumberFormat="1" applyFont="1" applyFill="1" applyBorder="1" applyAlignment="1">
      <alignment horizontal="left" vertical="center"/>
    </xf>
    <xf numFmtId="43" fontId="33" fillId="2" borderId="1548" xfId="8" applyNumberFormat="1" applyFont="1" applyFill="1" applyBorder="1" applyAlignment="1">
      <alignment horizontal="center" vertical="center"/>
    </xf>
    <xf numFmtId="43" fontId="33" fillId="2" borderId="1472" xfId="8" applyNumberFormat="1" applyFont="1" applyFill="1" applyBorder="1" applyAlignment="1">
      <alignment horizontal="center" vertical="center"/>
    </xf>
    <xf numFmtId="43" fontId="33" fillId="2" borderId="1547" xfId="8" applyNumberFormat="1" applyFont="1" applyFill="1" applyBorder="1" applyAlignment="1">
      <alignment horizontal="center" vertical="center"/>
    </xf>
    <xf numFmtId="43" fontId="33" fillId="2" borderId="1420" xfId="15" applyFont="1" applyFill="1" applyBorder="1" applyAlignment="1">
      <alignment horizontal="center" vertical="center"/>
    </xf>
    <xf numFmtId="0" fontId="33" fillId="2" borderId="1546" xfId="8" applyNumberFormat="1" applyFont="1" applyFill="1" applyBorder="1" applyAlignment="1">
      <alignment vertical="center"/>
    </xf>
    <xf numFmtId="0" fontId="33" fillId="2" borderId="1500" xfId="8" applyNumberFormat="1" applyFont="1" applyFill="1" applyBorder="1" applyAlignment="1">
      <alignment vertical="center"/>
    </xf>
    <xf numFmtId="43" fontId="33" fillId="2" borderId="1546" xfId="8" applyNumberFormat="1" applyFont="1" applyFill="1" applyBorder="1" applyAlignment="1">
      <alignment horizontal="center" vertical="center"/>
    </xf>
    <xf numFmtId="43" fontId="33" fillId="2" borderId="1546" xfId="15" applyFont="1" applyFill="1" applyBorder="1" applyAlignment="1">
      <alignment horizontal="center" vertical="center"/>
    </xf>
    <xf numFmtId="1" fontId="33" fillId="0" borderId="1556" xfId="8" applyNumberFormat="1" applyFont="1" applyBorder="1" applyAlignment="1">
      <alignment horizontal="center" vertical="center"/>
    </xf>
    <xf numFmtId="43" fontId="33" fillId="0" borderId="1551" xfId="8" applyNumberFormat="1" applyFont="1" applyBorder="1" applyAlignment="1">
      <alignment horizontal="center" vertical="center"/>
    </xf>
    <xf numFmtId="1" fontId="34" fillId="0" borderId="857" xfId="11" applyNumberFormat="1" applyFont="1" applyBorder="1" applyAlignment="1">
      <alignment horizontal="center" vertical="center"/>
    </xf>
    <xf numFmtId="0" fontId="34" fillId="0" borderId="1374" xfId="11" applyNumberFormat="1" applyFont="1" applyBorder="1" applyAlignment="1">
      <alignment vertical="center"/>
    </xf>
    <xf numFmtId="0" fontId="34" fillId="0" borderId="1500" xfId="11" applyNumberFormat="1" applyFont="1" applyBorder="1" applyAlignment="1">
      <alignment vertical="center"/>
    </xf>
    <xf numFmtId="43" fontId="33" fillId="0" borderId="1557" xfId="8" applyNumberFormat="1" applyFont="1" applyBorder="1" applyAlignment="1">
      <alignment horizontal="center" vertical="center"/>
    </xf>
    <xf numFmtId="43" fontId="33" fillId="0" borderId="1558" xfId="8" applyNumberFormat="1" applyFont="1" applyBorder="1" applyAlignment="1">
      <alignment horizontal="center" vertical="center"/>
    </xf>
    <xf numFmtId="43" fontId="33" fillId="0" borderId="1558" xfId="15" applyFont="1" applyFill="1" applyBorder="1" applyAlignment="1">
      <alignment horizontal="center" vertical="center"/>
    </xf>
    <xf numFmtId="170" fontId="33" fillId="0" borderId="1558" xfId="8" applyNumberFormat="1" applyFont="1" applyBorder="1" applyAlignment="1">
      <alignment vertical="center"/>
    </xf>
    <xf numFmtId="170" fontId="33" fillId="0" borderId="1559" xfId="8" applyNumberFormat="1" applyFont="1" applyBorder="1" applyAlignment="1">
      <alignment vertical="center"/>
    </xf>
    <xf numFmtId="1" fontId="33" fillId="0" borderId="1527" xfId="9" applyNumberFormat="1" applyFont="1" applyBorder="1" applyAlignment="1">
      <alignment horizontal="right" vertical="center"/>
    </xf>
    <xf numFmtId="0" fontId="33" fillId="0" borderId="1560" xfId="8" applyNumberFormat="1" applyFont="1" applyBorder="1" applyAlignment="1">
      <alignment horizontal="left" vertical="center"/>
    </xf>
    <xf numFmtId="43" fontId="33" fillId="0" borderId="1561" xfId="11" applyNumberFormat="1" applyFont="1" applyBorder="1" applyAlignment="1">
      <alignment horizontal="center" vertical="center"/>
    </xf>
    <xf numFmtId="43" fontId="33" fillId="0" borderId="1562" xfId="11" applyNumberFormat="1" applyFont="1" applyBorder="1" applyAlignment="1">
      <alignment horizontal="center" vertical="center"/>
    </xf>
    <xf numFmtId="43" fontId="33" fillId="0" borderId="1561" xfId="8" applyNumberFormat="1" applyFont="1" applyBorder="1" applyAlignment="1">
      <alignment horizontal="center" vertical="center"/>
    </xf>
    <xf numFmtId="170" fontId="33" fillId="0" borderId="1562" xfId="8" applyNumberFormat="1" applyFont="1" applyBorder="1" applyAlignment="1">
      <alignment vertical="center"/>
    </xf>
    <xf numFmtId="170" fontId="33" fillId="0" borderId="1563" xfId="8" applyNumberFormat="1" applyFont="1" applyBorder="1" applyAlignment="1">
      <alignment vertical="center"/>
    </xf>
    <xf numFmtId="0" fontId="33" fillId="0" borderId="1564" xfId="8" applyNumberFormat="1" applyFont="1" applyBorder="1" applyAlignment="1" applyProtection="1">
      <alignment horizontal="left" vertical="center"/>
      <protection locked="0"/>
    </xf>
    <xf numFmtId="0" fontId="33" fillId="0" borderId="1500" xfId="8" applyNumberFormat="1" applyFont="1" applyBorder="1" applyAlignment="1" applyProtection="1">
      <alignment horizontal="left" vertical="center"/>
      <protection locked="0"/>
    </xf>
    <xf numFmtId="43" fontId="33" fillId="0" borderId="1565" xfId="11" applyNumberFormat="1" applyFont="1" applyBorder="1" applyAlignment="1">
      <alignment horizontal="center" vertical="center"/>
    </xf>
    <xf numFmtId="43" fontId="33" fillId="0" borderId="1566" xfId="11" applyNumberFormat="1" applyFont="1" applyBorder="1" applyAlignment="1">
      <alignment horizontal="center" vertical="center"/>
    </xf>
    <xf numFmtId="43" fontId="33" fillId="0" borderId="1565" xfId="8" applyNumberFormat="1" applyFont="1" applyBorder="1" applyAlignment="1">
      <alignment horizontal="center" vertical="center"/>
    </xf>
    <xf numFmtId="170" fontId="33" fillId="0" borderId="1566" xfId="8" applyNumberFormat="1" applyFont="1" applyBorder="1" applyAlignment="1">
      <alignment vertical="center"/>
    </xf>
    <xf numFmtId="170" fontId="33" fillId="0" borderId="1567" xfId="8" applyNumberFormat="1" applyFont="1" applyBorder="1" applyAlignment="1">
      <alignment vertical="center"/>
    </xf>
    <xf numFmtId="0" fontId="33" fillId="0" borderId="1568" xfId="8" applyNumberFormat="1" applyFont="1" applyBorder="1" applyAlignment="1">
      <alignment horizontal="left" vertical="center"/>
    </xf>
    <xf numFmtId="43" fontId="33" fillId="0" borderId="1569" xfId="11" applyNumberFormat="1" applyFont="1" applyBorder="1" applyAlignment="1">
      <alignment horizontal="center" vertical="center"/>
    </xf>
    <xf numFmtId="43" fontId="33" fillId="0" borderId="1570" xfId="11" applyNumberFormat="1" applyFont="1" applyBorder="1" applyAlignment="1">
      <alignment horizontal="center" vertical="center"/>
    </xf>
    <xf numFmtId="43" fontId="33" fillId="0" borderId="1569" xfId="8" applyNumberFormat="1" applyFont="1" applyBorder="1" applyAlignment="1">
      <alignment horizontal="center" vertical="center"/>
    </xf>
    <xf numFmtId="170" fontId="33" fillId="0" borderId="1570" xfId="8" applyNumberFormat="1" applyFont="1" applyBorder="1" applyAlignment="1">
      <alignment vertical="center"/>
    </xf>
    <xf numFmtId="170" fontId="33" fillId="0" borderId="1571" xfId="8" applyNumberFormat="1" applyFont="1" applyBorder="1" applyAlignment="1">
      <alignment vertical="center"/>
    </xf>
    <xf numFmtId="0" fontId="33" fillId="0" borderId="1572" xfId="8" applyNumberFormat="1" applyFont="1" applyBorder="1" applyAlignment="1">
      <alignment horizontal="left" vertical="center"/>
    </xf>
    <xf numFmtId="43" fontId="33" fillId="0" borderId="1573" xfId="11" applyNumberFormat="1" applyFont="1" applyBorder="1" applyAlignment="1">
      <alignment horizontal="center" vertical="center"/>
    </xf>
    <xf numFmtId="43" fontId="33" fillId="0" borderId="1574" xfId="11" applyNumberFormat="1" applyFont="1" applyBorder="1" applyAlignment="1">
      <alignment horizontal="center" vertical="center"/>
    </xf>
    <xf numFmtId="43" fontId="33" fillId="0" borderId="1573" xfId="8" applyNumberFormat="1" applyFont="1" applyBorder="1" applyAlignment="1">
      <alignment horizontal="center" vertical="center"/>
    </xf>
    <xf numFmtId="170" fontId="33" fillId="0" borderId="1574" xfId="8" applyNumberFormat="1" applyFont="1" applyBorder="1" applyAlignment="1">
      <alignment vertical="center"/>
    </xf>
    <xf numFmtId="170" fontId="33" fillId="0" borderId="1575" xfId="8" applyNumberFormat="1" applyFont="1" applyBorder="1" applyAlignment="1">
      <alignment vertical="center"/>
    </xf>
    <xf numFmtId="0" fontId="33" fillId="0" borderId="1576" xfId="8" applyNumberFormat="1" applyFont="1" applyBorder="1" applyAlignment="1">
      <alignment horizontal="left" vertical="center"/>
    </xf>
    <xf numFmtId="43" fontId="33" fillId="0" borderId="1577" xfId="11" applyNumberFormat="1" applyFont="1" applyBorder="1" applyAlignment="1">
      <alignment horizontal="center" vertical="center"/>
    </xf>
    <xf numFmtId="43" fontId="33" fillId="0" borderId="1578" xfId="11" applyNumberFormat="1" applyFont="1" applyBorder="1" applyAlignment="1">
      <alignment horizontal="center" vertical="center"/>
    </xf>
    <xf numFmtId="43" fontId="33" fillId="0" borderId="1577" xfId="8" applyNumberFormat="1" applyFont="1" applyBorder="1" applyAlignment="1">
      <alignment horizontal="center" vertical="center"/>
    </xf>
    <xf numFmtId="170" fontId="33" fillId="0" borderId="1578" xfId="8" applyNumberFormat="1" applyFont="1" applyBorder="1" applyAlignment="1">
      <alignment vertical="center"/>
    </xf>
    <xf numFmtId="170" fontId="33" fillId="0" borderId="1579" xfId="8" applyNumberFormat="1" applyFont="1" applyBorder="1" applyAlignment="1">
      <alignment vertical="center"/>
    </xf>
    <xf numFmtId="0" fontId="33" fillId="0" borderId="1580" xfId="8" applyNumberFormat="1" applyFont="1" applyBorder="1" applyAlignment="1">
      <alignment horizontal="left" vertical="center"/>
    </xf>
    <xf numFmtId="43" fontId="33" fillId="0" borderId="1581" xfId="11" applyNumberFormat="1" applyFont="1" applyBorder="1" applyAlignment="1">
      <alignment horizontal="center" vertical="center"/>
    </xf>
    <xf numFmtId="43" fontId="33" fillId="0" borderId="1582" xfId="11" applyNumberFormat="1" applyFont="1" applyBorder="1" applyAlignment="1">
      <alignment horizontal="center" vertical="center"/>
    </xf>
    <xf numFmtId="43" fontId="33" fillId="0" borderId="1581" xfId="8" applyNumberFormat="1" applyFont="1" applyBorder="1" applyAlignment="1">
      <alignment horizontal="center" vertical="center"/>
    </xf>
    <xf numFmtId="170" fontId="33" fillId="0" borderId="1582" xfId="8" applyNumberFormat="1" applyFont="1" applyBorder="1" applyAlignment="1">
      <alignment vertical="center"/>
    </xf>
    <xf numFmtId="170" fontId="33" fillId="0" borderId="1583" xfId="8" applyNumberFormat="1" applyFont="1" applyBorder="1" applyAlignment="1">
      <alignment vertical="center"/>
    </xf>
    <xf numFmtId="0" fontId="33" fillId="0" borderId="1584" xfId="8" applyNumberFormat="1" applyFont="1" applyBorder="1" applyAlignment="1">
      <alignment vertical="center"/>
    </xf>
    <xf numFmtId="43" fontId="33" fillId="0" borderId="1582" xfId="15" applyFont="1" applyFill="1" applyBorder="1" applyAlignment="1">
      <alignment horizontal="center" vertical="center"/>
    </xf>
    <xf numFmtId="43" fontId="33" fillId="0" borderId="1585" xfId="8" applyNumberFormat="1" applyFont="1" applyBorder="1" applyAlignment="1">
      <alignment horizontal="center" vertical="center"/>
    </xf>
    <xf numFmtId="43" fontId="33" fillId="0" borderId="1586" xfId="8" applyNumberFormat="1" applyFont="1" applyBorder="1" applyAlignment="1">
      <alignment horizontal="center" vertical="center"/>
    </xf>
    <xf numFmtId="43" fontId="33" fillId="0" borderId="1586" xfId="15" applyFont="1" applyFill="1" applyBorder="1" applyAlignment="1">
      <alignment horizontal="center" vertical="center"/>
    </xf>
    <xf numFmtId="170" fontId="33" fillId="0" borderId="1586" xfId="8" applyNumberFormat="1" applyFont="1" applyBorder="1" applyAlignment="1">
      <alignment vertical="center"/>
    </xf>
    <xf numFmtId="170" fontId="33" fillId="0" borderId="1587" xfId="8" applyNumberFormat="1" applyFont="1" applyBorder="1" applyAlignment="1">
      <alignment vertical="center"/>
    </xf>
    <xf numFmtId="0" fontId="33" fillId="0" borderId="1588" xfId="8" applyNumberFormat="1" applyFont="1" applyBorder="1" applyAlignment="1">
      <alignment horizontal="left" vertical="center"/>
    </xf>
    <xf numFmtId="43" fontId="33" fillId="0" borderId="1589" xfId="11" applyNumberFormat="1" applyFont="1" applyBorder="1" applyAlignment="1">
      <alignment horizontal="center" vertical="center"/>
    </xf>
    <xf numFmtId="43" fontId="33" fillId="0" borderId="1590" xfId="11" applyNumberFormat="1" applyFont="1" applyBorder="1" applyAlignment="1">
      <alignment horizontal="center" vertical="center"/>
    </xf>
    <xf numFmtId="43" fontId="33" fillId="0" borderId="1589" xfId="8" applyNumberFormat="1" applyFont="1" applyBorder="1" applyAlignment="1">
      <alignment horizontal="center" vertical="center"/>
    </xf>
    <xf numFmtId="170" fontId="33" fillId="0" borderId="1590" xfId="8" applyNumberFormat="1" applyFont="1" applyBorder="1" applyAlignment="1">
      <alignment vertical="center"/>
    </xf>
    <xf numFmtId="170" fontId="33" fillId="0" borderId="1591" xfId="8" applyNumberFormat="1" applyFont="1" applyBorder="1" applyAlignment="1">
      <alignment vertical="center"/>
    </xf>
    <xf numFmtId="0" fontId="33" fillId="0" borderId="1592" xfId="8" applyNumberFormat="1" applyFont="1" applyBorder="1" applyAlignment="1" applyProtection="1">
      <alignment horizontal="left" vertical="center"/>
      <protection locked="0"/>
    </xf>
    <xf numFmtId="43" fontId="33" fillId="0" borderId="1593" xfId="11" applyNumberFormat="1" applyFont="1" applyBorder="1" applyAlignment="1">
      <alignment horizontal="center" vertical="center"/>
    </xf>
    <xf numFmtId="43" fontId="33" fillId="0" borderId="1594" xfId="11" applyNumberFormat="1" applyFont="1" applyBorder="1" applyAlignment="1">
      <alignment horizontal="center" vertical="center"/>
    </xf>
    <xf numFmtId="43" fontId="33" fillId="0" borderId="1593" xfId="8" applyNumberFormat="1" applyFont="1" applyBorder="1" applyAlignment="1">
      <alignment horizontal="center" vertical="center"/>
    </xf>
    <xf numFmtId="170" fontId="33" fillId="0" borderId="1594" xfId="8" applyNumberFormat="1" applyFont="1" applyBorder="1" applyAlignment="1">
      <alignment vertical="center"/>
    </xf>
    <xf numFmtId="170" fontId="33" fillId="0" borderId="1595" xfId="8" applyNumberFormat="1" applyFont="1" applyBorder="1" applyAlignment="1">
      <alignment vertical="center"/>
    </xf>
    <xf numFmtId="0" fontId="33" fillId="0" borderId="1596" xfId="8" applyNumberFormat="1" applyFont="1" applyBorder="1" applyAlignment="1">
      <alignment horizontal="left" vertical="center"/>
    </xf>
    <xf numFmtId="43" fontId="33" fillId="0" borderId="1597" xfId="11" applyNumberFormat="1" applyFont="1" applyBorder="1" applyAlignment="1">
      <alignment horizontal="center" vertical="center"/>
    </xf>
    <xf numFmtId="43" fontId="33" fillId="0" borderId="1598" xfId="11" applyNumberFormat="1" applyFont="1" applyBorder="1" applyAlignment="1">
      <alignment horizontal="center" vertical="center"/>
    </xf>
    <xf numFmtId="43" fontId="33" fillId="0" borderId="1597" xfId="8" applyNumberFormat="1" applyFont="1" applyBorder="1" applyAlignment="1">
      <alignment horizontal="center" vertical="center"/>
    </xf>
    <xf numFmtId="170" fontId="33" fillId="0" borderId="1598" xfId="8" applyNumberFormat="1" applyFont="1" applyBorder="1" applyAlignment="1">
      <alignment vertical="center"/>
    </xf>
    <xf numFmtId="170" fontId="33" fillId="0" borderId="1599" xfId="8" applyNumberFormat="1" applyFont="1" applyBorder="1" applyAlignment="1">
      <alignment vertical="center"/>
    </xf>
    <xf numFmtId="0" fontId="33" fillId="0" borderId="1600" xfId="8" applyNumberFormat="1" applyFont="1" applyBorder="1" applyAlignment="1">
      <alignment horizontal="left" vertical="center"/>
    </xf>
    <xf numFmtId="43" fontId="33" fillId="0" borderId="1601" xfId="11" applyNumberFormat="1" applyFont="1" applyBorder="1" applyAlignment="1">
      <alignment horizontal="center" vertical="center"/>
    </xf>
    <xf numFmtId="43" fontId="33" fillId="0" borderId="1602" xfId="11" applyNumberFormat="1" applyFont="1" applyBorder="1" applyAlignment="1">
      <alignment horizontal="center" vertical="center"/>
    </xf>
    <xf numFmtId="43" fontId="33" fillId="0" borderId="1601" xfId="8" applyNumberFormat="1" applyFont="1" applyBorder="1" applyAlignment="1">
      <alignment horizontal="center" vertical="center"/>
    </xf>
    <xf numFmtId="170" fontId="33" fillId="0" borderId="1602" xfId="8" applyNumberFormat="1" applyFont="1" applyBorder="1" applyAlignment="1">
      <alignment vertical="center"/>
    </xf>
    <xf numFmtId="170" fontId="33" fillId="0" borderId="1603" xfId="8" applyNumberFormat="1" applyFont="1" applyBorder="1" applyAlignment="1">
      <alignment vertical="center"/>
    </xf>
    <xf numFmtId="0" fontId="33" fillId="0" borderId="1604" xfId="8" applyNumberFormat="1" applyFont="1" applyBorder="1" applyAlignment="1">
      <alignment horizontal="left" vertical="center"/>
    </xf>
    <xf numFmtId="43" fontId="33" fillId="0" borderId="1605" xfId="11" applyNumberFormat="1" applyFont="1" applyBorder="1" applyAlignment="1">
      <alignment horizontal="center" vertical="center"/>
    </xf>
    <xf numFmtId="43" fontId="33" fillId="0" borderId="1606" xfId="11" applyNumberFormat="1" applyFont="1" applyBorder="1" applyAlignment="1">
      <alignment horizontal="center" vertical="center"/>
    </xf>
    <xf numFmtId="43" fontId="33" fillId="0" borderId="1605" xfId="8" applyNumberFormat="1" applyFont="1" applyBorder="1" applyAlignment="1">
      <alignment horizontal="center" vertical="center"/>
    </xf>
    <xf numFmtId="170" fontId="33" fillId="0" borderId="1606" xfId="8" applyNumberFormat="1" applyFont="1" applyBorder="1" applyAlignment="1">
      <alignment vertical="center"/>
    </xf>
    <xf numFmtId="170" fontId="33" fillId="0" borderId="1607" xfId="8" applyNumberFormat="1" applyFont="1" applyBorder="1" applyAlignment="1">
      <alignment vertical="center"/>
    </xf>
    <xf numFmtId="43" fontId="33" fillId="0" borderId="1555" xfId="11" applyNumberFormat="1" applyFont="1" applyBorder="1" applyAlignment="1">
      <alignment horizontal="center" vertical="center"/>
    </xf>
    <xf numFmtId="170" fontId="33" fillId="0" borderId="1555" xfId="8" applyNumberFormat="1" applyFont="1" applyBorder="1" applyAlignment="1">
      <alignment vertical="center"/>
    </xf>
    <xf numFmtId="170" fontId="33" fillId="0" borderId="1608" xfId="8" applyNumberFormat="1" applyFont="1" applyBorder="1" applyAlignment="1">
      <alignment vertical="center"/>
    </xf>
    <xf numFmtId="0" fontId="43" fillId="0" borderId="1609" xfId="8" applyNumberFormat="1" applyFont="1" applyBorder="1" applyAlignment="1">
      <alignment vertical="center" wrapText="1"/>
    </xf>
    <xf numFmtId="43" fontId="33" fillId="0" borderId="1606" xfId="15" applyFont="1" applyFill="1" applyBorder="1" applyAlignment="1">
      <alignment horizontal="center" vertical="center"/>
    </xf>
    <xf numFmtId="43" fontId="33" fillId="0" borderId="1606" xfId="8" applyNumberFormat="1" applyFont="1" applyBorder="1" applyAlignment="1">
      <alignment horizontal="center" vertical="center"/>
    </xf>
    <xf numFmtId="0" fontId="33" fillId="0" borderId="1609" xfId="8" applyNumberFormat="1" applyFont="1" applyBorder="1" applyAlignment="1">
      <alignment vertical="center"/>
    </xf>
    <xf numFmtId="43" fontId="33" fillId="0" borderId="1610" xfId="8" applyNumberFormat="1" applyFont="1" applyBorder="1" applyAlignment="1">
      <alignment horizontal="center" vertical="center"/>
    </xf>
    <xf numFmtId="43" fontId="33" fillId="0" borderId="1611" xfId="8" applyNumberFormat="1" applyFont="1" applyBorder="1" applyAlignment="1">
      <alignment horizontal="center" vertical="center"/>
    </xf>
    <xf numFmtId="43" fontId="33" fillId="0" borderId="1611" xfId="15" applyFont="1" applyFill="1" applyBorder="1" applyAlignment="1">
      <alignment horizontal="center" vertical="center"/>
    </xf>
    <xf numFmtId="170" fontId="33" fillId="0" borderId="1611" xfId="8" applyNumberFormat="1" applyFont="1" applyBorder="1" applyAlignment="1">
      <alignment vertical="center"/>
    </xf>
    <xf numFmtId="170" fontId="33" fillId="0" borderId="1612" xfId="8" applyNumberFormat="1" applyFont="1" applyBorder="1" applyAlignment="1">
      <alignment vertical="center"/>
    </xf>
    <xf numFmtId="0" fontId="33" fillId="0" borderId="1613" xfId="8" applyNumberFormat="1" applyFont="1" applyBorder="1" applyAlignment="1">
      <alignment horizontal="left" vertical="center"/>
    </xf>
    <xf numFmtId="43" fontId="33" fillId="0" borderId="1614" xfId="11" applyNumberFormat="1" applyFont="1" applyBorder="1" applyAlignment="1">
      <alignment horizontal="center" vertical="center"/>
    </xf>
    <xf numFmtId="43" fontId="33" fillId="0" borderId="1615" xfId="11" applyNumberFormat="1" applyFont="1" applyBorder="1" applyAlignment="1">
      <alignment horizontal="center" vertical="center"/>
    </xf>
    <xf numFmtId="43" fontId="33" fillId="0" borderId="1614" xfId="8" applyNumberFormat="1" applyFont="1" applyBorder="1" applyAlignment="1">
      <alignment horizontal="center" vertical="center"/>
    </xf>
    <xf numFmtId="170" fontId="33" fillId="0" borderId="1615" xfId="8" applyNumberFormat="1" applyFont="1" applyBorder="1" applyAlignment="1">
      <alignment vertical="center"/>
    </xf>
    <xf numFmtId="170" fontId="33" fillId="0" borderId="1616" xfId="8" applyNumberFormat="1" applyFont="1" applyBorder="1" applyAlignment="1">
      <alignment vertical="center"/>
    </xf>
    <xf numFmtId="0" fontId="33" fillId="0" borderId="1617" xfId="8" applyNumberFormat="1" applyFont="1" applyBorder="1" applyAlignment="1" applyProtection="1">
      <alignment horizontal="left" vertical="center"/>
      <protection locked="0"/>
    </xf>
    <xf numFmtId="43" fontId="33" fillId="0" borderId="1618" xfId="11" applyNumberFormat="1" applyFont="1" applyBorder="1" applyAlignment="1">
      <alignment horizontal="center" vertical="center"/>
    </xf>
    <xf numFmtId="43" fontId="33" fillId="0" borderId="1619" xfId="10" applyNumberFormat="1" applyFont="1" applyBorder="1" applyAlignment="1">
      <alignment horizontal="center" vertical="center"/>
    </xf>
    <xf numFmtId="43" fontId="33" fillId="0" borderId="1618" xfId="8" applyNumberFormat="1" applyFont="1" applyBorder="1" applyAlignment="1">
      <alignment horizontal="center" vertical="center"/>
    </xf>
    <xf numFmtId="170" fontId="33" fillId="0" borderId="1619" xfId="8" applyNumberFormat="1" applyFont="1" applyBorder="1" applyAlignment="1">
      <alignment vertical="center"/>
    </xf>
    <xf numFmtId="170" fontId="33" fillId="0" borderId="1620" xfId="8" applyNumberFormat="1" applyFont="1" applyBorder="1" applyAlignment="1">
      <alignment vertical="center"/>
    </xf>
    <xf numFmtId="0" fontId="33" fillId="0" borderId="1621" xfId="8" applyNumberFormat="1" applyFont="1" applyBorder="1" applyAlignment="1" applyProtection="1">
      <alignment horizontal="left" vertical="center"/>
      <protection locked="0"/>
    </xf>
    <xf numFmtId="43" fontId="33" fillId="0" borderId="1622" xfId="11" applyNumberFormat="1" applyFont="1" applyBorder="1" applyAlignment="1">
      <alignment horizontal="center" vertical="center"/>
    </xf>
    <xf numFmtId="43" fontId="33" fillId="0" borderId="1622" xfId="8" applyNumberFormat="1" applyFont="1" applyBorder="1" applyAlignment="1">
      <alignment horizontal="center" vertical="center"/>
    </xf>
    <xf numFmtId="170" fontId="33" fillId="0" borderId="1623" xfId="8" applyNumberFormat="1" applyFont="1" applyBorder="1" applyAlignment="1">
      <alignment vertical="center"/>
    </xf>
    <xf numFmtId="170" fontId="33" fillId="0" borderId="1624" xfId="8" applyNumberFormat="1" applyFont="1" applyBorder="1" applyAlignment="1">
      <alignment vertical="center"/>
    </xf>
    <xf numFmtId="0" fontId="33" fillId="0" borderId="1625" xfId="8" applyNumberFormat="1" applyFont="1" applyBorder="1" applyAlignment="1">
      <alignment horizontal="left" vertical="center"/>
    </xf>
    <xf numFmtId="43" fontId="33" fillId="0" borderId="1626" xfId="11" applyNumberFormat="1" applyFont="1" applyBorder="1" applyAlignment="1">
      <alignment horizontal="center" vertical="center"/>
    </xf>
    <xf numFmtId="43" fontId="33" fillId="0" borderId="1627" xfId="11" applyNumberFormat="1" applyFont="1" applyBorder="1" applyAlignment="1">
      <alignment horizontal="center" vertical="center"/>
    </xf>
    <xf numFmtId="43" fontId="33" fillId="0" borderId="1626" xfId="8" applyNumberFormat="1" applyFont="1" applyBorder="1" applyAlignment="1">
      <alignment horizontal="center" vertical="center"/>
    </xf>
    <xf numFmtId="170" fontId="33" fillId="0" borderId="1627" xfId="8" applyNumberFormat="1" applyFont="1" applyBorder="1" applyAlignment="1">
      <alignment vertical="center"/>
    </xf>
    <xf numFmtId="170" fontId="33" fillId="0" borderId="1628" xfId="8" applyNumberFormat="1" applyFont="1" applyBorder="1" applyAlignment="1">
      <alignment vertical="center"/>
    </xf>
    <xf numFmtId="0" fontId="33" fillId="0" borderId="1629" xfId="8" applyNumberFormat="1" applyFont="1" applyBorder="1" applyAlignment="1">
      <alignment horizontal="left" vertical="center"/>
    </xf>
    <xf numFmtId="43" fontId="33" fillId="0" borderId="1630" xfId="11" applyNumberFormat="1" applyFont="1" applyBorder="1" applyAlignment="1">
      <alignment horizontal="center" vertical="center"/>
    </xf>
    <xf numFmtId="43" fontId="33" fillId="0" borderId="1631" xfId="11" applyNumberFormat="1" applyFont="1" applyBorder="1" applyAlignment="1">
      <alignment horizontal="center" vertical="center"/>
    </xf>
    <xf numFmtId="43" fontId="33" fillId="0" borderId="1630" xfId="8" applyNumberFormat="1" applyFont="1" applyBorder="1" applyAlignment="1">
      <alignment horizontal="center" vertical="center"/>
    </xf>
    <xf numFmtId="170" fontId="33" fillId="0" borderId="1631" xfId="8" applyNumberFormat="1" applyFont="1" applyBorder="1" applyAlignment="1">
      <alignment vertical="center"/>
    </xf>
    <xf numFmtId="170" fontId="33" fillId="0" borderId="1632" xfId="8" applyNumberFormat="1" applyFont="1" applyBorder="1" applyAlignment="1">
      <alignment vertical="center"/>
    </xf>
    <xf numFmtId="0" fontId="33" fillId="0" borderId="1633" xfId="8" applyNumberFormat="1" applyFont="1" applyBorder="1" applyAlignment="1">
      <alignment horizontal="left" vertical="center"/>
    </xf>
    <xf numFmtId="43" fontId="33" fillId="0" borderId="1634" xfId="11" applyNumberFormat="1" applyFont="1" applyBorder="1" applyAlignment="1">
      <alignment horizontal="center" vertical="center"/>
    </xf>
    <xf numFmtId="43" fontId="33" fillId="0" borderId="1635" xfId="11" applyNumberFormat="1" applyFont="1" applyBorder="1" applyAlignment="1">
      <alignment horizontal="center" vertical="center"/>
    </xf>
    <xf numFmtId="43" fontId="33" fillId="0" borderId="1634" xfId="8" applyNumberFormat="1" applyFont="1" applyBorder="1" applyAlignment="1">
      <alignment horizontal="center" vertical="center"/>
    </xf>
    <xf numFmtId="170" fontId="33" fillId="0" borderId="1635" xfId="8" applyNumberFormat="1" applyFont="1" applyBorder="1" applyAlignment="1">
      <alignment vertical="center"/>
    </xf>
    <xf numFmtId="170" fontId="33" fillId="0" borderId="1636" xfId="8" applyNumberFormat="1" applyFont="1" applyBorder="1" applyAlignment="1">
      <alignment vertical="center"/>
    </xf>
    <xf numFmtId="0" fontId="33" fillId="0" borderId="1637" xfId="8" applyNumberFormat="1" applyFont="1" applyBorder="1" applyAlignment="1">
      <alignment horizontal="left" vertical="center"/>
    </xf>
    <xf numFmtId="43" fontId="33" fillId="0" borderId="1638" xfId="11" applyNumberFormat="1" applyFont="1" applyBorder="1" applyAlignment="1">
      <alignment horizontal="center" vertical="center"/>
    </xf>
    <xf numFmtId="43" fontId="33" fillId="0" borderId="1639" xfId="11" applyNumberFormat="1" applyFont="1" applyBorder="1" applyAlignment="1">
      <alignment horizontal="center" vertical="center"/>
    </xf>
    <xf numFmtId="43" fontId="33" fillId="0" borderId="1638" xfId="8" applyNumberFormat="1" applyFont="1" applyBorder="1" applyAlignment="1">
      <alignment horizontal="center" vertical="center"/>
    </xf>
    <xf numFmtId="170" fontId="33" fillId="0" borderId="1639" xfId="8" applyNumberFormat="1" applyFont="1" applyBorder="1" applyAlignment="1">
      <alignment vertical="center"/>
    </xf>
    <xf numFmtId="170" fontId="33" fillId="0" borderId="1640" xfId="8" applyNumberFormat="1" applyFont="1" applyBorder="1" applyAlignment="1">
      <alignment vertical="center"/>
    </xf>
    <xf numFmtId="0" fontId="33" fillId="0" borderId="1641" xfId="8" applyNumberFormat="1" applyFont="1" applyBorder="1" applyAlignment="1">
      <alignment horizontal="left" vertical="center"/>
    </xf>
    <xf numFmtId="43" fontId="33" fillId="0" borderId="1642" xfId="11" applyNumberFormat="1" applyFont="1" applyBorder="1" applyAlignment="1">
      <alignment horizontal="center" vertical="center"/>
    </xf>
    <xf numFmtId="43" fontId="33" fillId="0" borderId="1643" xfId="11" applyNumberFormat="1" applyFont="1" applyBorder="1" applyAlignment="1">
      <alignment horizontal="center" vertical="center"/>
    </xf>
    <xf numFmtId="43" fontId="33" fillId="0" borderId="1642" xfId="8" applyNumberFormat="1" applyFont="1" applyBorder="1" applyAlignment="1">
      <alignment horizontal="center" vertical="center"/>
    </xf>
    <xf numFmtId="170" fontId="33" fillId="0" borderId="1643" xfId="8" applyNumberFormat="1" applyFont="1" applyBorder="1" applyAlignment="1">
      <alignment vertical="center"/>
    </xf>
    <xf numFmtId="170" fontId="33" fillId="0" borderId="1644" xfId="8" applyNumberFormat="1" applyFont="1" applyBorder="1" applyAlignment="1">
      <alignment vertical="center"/>
    </xf>
    <xf numFmtId="0" fontId="33" fillId="0" borderId="1645" xfId="8" applyNumberFormat="1" applyFont="1" applyBorder="1" applyAlignment="1">
      <alignment vertical="center"/>
    </xf>
    <xf numFmtId="43" fontId="33" fillId="0" borderId="1643" xfId="8" applyNumberFormat="1" applyFont="1" applyBorder="1" applyAlignment="1">
      <alignment horizontal="center" vertical="center"/>
    </xf>
    <xf numFmtId="0" fontId="33" fillId="0" borderId="1646" xfId="8" applyNumberFormat="1" applyFont="1" applyBorder="1" applyAlignment="1">
      <alignment horizontal="left" vertical="center"/>
    </xf>
    <xf numFmtId="43" fontId="33" fillId="0" borderId="1647" xfId="11" applyNumberFormat="1" applyFont="1" applyBorder="1" applyAlignment="1">
      <alignment horizontal="center" vertical="center"/>
    </xf>
    <xf numFmtId="43" fontId="33" fillId="0" borderId="1648" xfId="11" applyNumberFormat="1" applyFont="1" applyBorder="1" applyAlignment="1">
      <alignment horizontal="center" vertical="center"/>
    </xf>
    <xf numFmtId="43" fontId="33" fillId="0" borderId="1647" xfId="8" applyNumberFormat="1" applyFont="1" applyBorder="1" applyAlignment="1">
      <alignment horizontal="center" vertical="center"/>
    </xf>
    <xf numFmtId="170" fontId="33" fillId="0" borderId="1648" xfId="8" applyNumberFormat="1" applyFont="1" applyBorder="1" applyAlignment="1">
      <alignment vertical="center"/>
    </xf>
    <xf numFmtId="170" fontId="33" fillId="0" borderId="1649" xfId="8" applyNumberFormat="1" applyFont="1" applyBorder="1" applyAlignment="1">
      <alignment vertical="center"/>
    </xf>
    <xf numFmtId="0" fontId="33" fillId="0" borderId="1650" xfId="8" applyNumberFormat="1" applyFont="1" applyBorder="1" applyAlignment="1">
      <alignment horizontal="left" vertical="center"/>
    </xf>
    <xf numFmtId="43" fontId="33" fillId="0" borderId="1651" xfId="11" applyNumberFormat="1" applyFont="1" applyBorder="1" applyAlignment="1">
      <alignment horizontal="center" vertical="center"/>
    </xf>
    <xf numFmtId="43" fontId="33" fillId="0" borderId="1652" xfId="11" applyNumberFormat="1" applyFont="1" applyBorder="1" applyAlignment="1">
      <alignment horizontal="center" vertical="center"/>
    </xf>
    <xf numFmtId="43" fontId="33" fillId="0" borderId="1651" xfId="8" applyNumberFormat="1" applyFont="1" applyBorder="1" applyAlignment="1">
      <alignment horizontal="center" vertical="center"/>
    </xf>
    <xf numFmtId="170" fontId="33" fillId="0" borderId="1652" xfId="8" applyNumberFormat="1" applyFont="1" applyBorder="1" applyAlignment="1">
      <alignment vertical="center"/>
    </xf>
    <xf numFmtId="170" fontId="33" fillId="0" borderId="1653" xfId="8" applyNumberFormat="1" applyFont="1" applyBorder="1" applyAlignment="1">
      <alignment vertical="center"/>
    </xf>
    <xf numFmtId="0" fontId="33" fillId="0" borderId="1654" xfId="8" applyNumberFormat="1" applyFont="1" applyBorder="1" applyAlignment="1">
      <alignment horizontal="left" vertical="center"/>
    </xf>
    <xf numFmtId="43" fontId="33" fillId="0" borderId="1655" xfId="11" applyNumberFormat="1" applyFont="1" applyBorder="1" applyAlignment="1">
      <alignment horizontal="center" vertical="center"/>
    </xf>
    <xf numFmtId="43" fontId="33" fillId="0" borderId="1656" xfId="11" applyNumberFormat="1" applyFont="1" applyBorder="1" applyAlignment="1">
      <alignment horizontal="center" vertical="center"/>
    </xf>
    <xf numFmtId="43" fontId="33" fillId="0" borderId="1655" xfId="8" applyNumberFormat="1" applyFont="1" applyBorder="1" applyAlignment="1">
      <alignment horizontal="center" vertical="center"/>
    </xf>
    <xf numFmtId="170" fontId="33" fillId="0" borderId="1656" xfId="8" applyNumberFormat="1" applyFont="1" applyBorder="1" applyAlignment="1">
      <alignment vertical="center"/>
    </xf>
    <xf numFmtId="170" fontId="33" fillId="0" borderId="1657" xfId="8" applyNumberFormat="1" applyFont="1" applyBorder="1" applyAlignment="1">
      <alignment vertical="center"/>
    </xf>
    <xf numFmtId="0" fontId="33" fillId="0" borderId="1658" xfId="8" applyNumberFormat="1" applyFont="1" applyBorder="1" applyAlignment="1">
      <alignment horizontal="left" vertical="center"/>
    </xf>
    <xf numFmtId="43" fontId="33" fillId="0" borderId="1659" xfId="11" applyNumberFormat="1" applyFont="1" applyBorder="1" applyAlignment="1">
      <alignment horizontal="center" vertical="center"/>
    </xf>
    <xf numFmtId="43" fontId="33" fillId="0" borderId="1660" xfId="11" applyNumberFormat="1" applyFont="1" applyBorder="1" applyAlignment="1">
      <alignment horizontal="center" vertical="center"/>
    </xf>
    <xf numFmtId="43" fontId="33" fillId="0" borderId="1659" xfId="8" applyNumberFormat="1" applyFont="1" applyBorder="1" applyAlignment="1">
      <alignment horizontal="center" vertical="center"/>
    </xf>
    <xf numFmtId="170" fontId="33" fillId="0" borderId="1660" xfId="8" applyNumberFormat="1" applyFont="1" applyBorder="1" applyAlignment="1">
      <alignment vertical="center"/>
    </xf>
    <xf numFmtId="170" fontId="33" fillId="0" borderId="1661" xfId="8" applyNumberFormat="1" applyFont="1" applyBorder="1" applyAlignment="1">
      <alignment vertical="center"/>
    </xf>
    <xf numFmtId="0" fontId="33" fillId="0" borderId="1662" xfId="8" applyNumberFormat="1" applyFont="1" applyBorder="1" applyAlignment="1">
      <alignment horizontal="left" vertical="center"/>
    </xf>
    <xf numFmtId="43" fontId="33" fillId="0" borderId="1663" xfId="11" applyNumberFormat="1" applyFont="1" applyBorder="1" applyAlignment="1">
      <alignment horizontal="center" vertical="center"/>
    </xf>
    <xf numFmtId="43" fontId="33" fillId="0" borderId="1664" xfId="11" applyNumberFormat="1" applyFont="1" applyBorder="1" applyAlignment="1">
      <alignment horizontal="center" vertical="center"/>
    </xf>
    <xf numFmtId="43" fontId="33" fillId="0" borderId="1663" xfId="8" applyNumberFormat="1" applyFont="1" applyBorder="1" applyAlignment="1">
      <alignment horizontal="center" vertical="center"/>
    </xf>
    <xf numFmtId="170" fontId="33" fillId="0" borderId="1664" xfId="8" applyNumberFormat="1" applyFont="1" applyBorder="1" applyAlignment="1">
      <alignment vertical="center"/>
    </xf>
    <xf numFmtId="170" fontId="33" fillId="0" borderId="1665" xfId="8" applyNumberFormat="1" applyFont="1" applyBorder="1" applyAlignment="1">
      <alignment vertical="center"/>
    </xf>
    <xf numFmtId="1" fontId="33" fillId="0" borderId="1531" xfId="9" applyNumberFormat="1" applyFont="1" applyBorder="1" applyAlignment="1">
      <alignment horizontal="right" vertical="center"/>
    </xf>
    <xf numFmtId="43" fontId="33" fillId="0" borderId="1517" xfId="11" applyNumberFormat="1" applyFont="1" applyBorder="1" applyAlignment="1">
      <alignment horizontal="center" vertical="center"/>
    </xf>
    <xf numFmtId="43" fontId="33" fillId="0" borderId="1666" xfId="11" applyNumberFormat="1" applyFont="1" applyBorder="1" applyAlignment="1">
      <alignment horizontal="center" vertical="center"/>
    </xf>
    <xf numFmtId="43" fontId="33" fillId="0" borderId="1666" xfId="15" applyFont="1" applyFill="1" applyBorder="1" applyAlignment="1">
      <alignment horizontal="center" vertical="center"/>
    </xf>
    <xf numFmtId="43" fontId="33" fillId="0" borderId="1517" xfId="15" applyFont="1" applyFill="1" applyBorder="1" applyAlignment="1">
      <alignment horizontal="center" vertical="center"/>
    </xf>
    <xf numFmtId="170" fontId="33" fillId="0" borderId="1666" xfId="8" applyNumberFormat="1" applyFont="1" applyBorder="1" applyAlignment="1">
      <alignment vertical="center"/>
    </xf>
    <xf numFmtId="170" fontId="33" fillId="0" borderId="1667" xfId="8" applyNumberFormat="1" applyFont="1" applyBorder="1" applyAlignment="1">
      <alignment vertical="center"/>
    </xf>
    <xf numFmtId="0" fontId="43" fillId="0" borderId="1668" xfId="8" applyNumberFormat="1" applyFont="1" applyBorder="1" applyAlignment="1">
      <alignment vertical="center" wrapText="1"/>
    </xf>
    <xf numFmtId="43" fontId="33" fillId="0" borderId="1666" xfId="8" applyNumberFormat="1" applyFont="1" applyBorder="1" applyAlignment="1">
      <alignment horizontal="center" vertical="center"/>
    </xf>
    <xf numFmtId="43" fontId="33" fillId="0" borderId="1669" xfId="8" applyNumberFormat="1" applyFont="1" applyBorder="1" applyAlignment="1">
      <alignment horizontal="center" vertical="center"/>
    </xf>
    <xf numFmtId="43" fontId="33" fillId="0" borderId="1670" xfId="8" applyNumberFormat="1" applyFont="1" applyBorder="1" applyAlignment="1">
      <alignment horizontal="center" vertical="center"/>
    </xf>
    <xf numFmtId="43" fontId="33" fillId="0" borderId="1670" xfId="15" applyFont="1" applyFill="1" applyBorder="1" applyAlignment="1">
      <alignment horizontal="center" vertical="center"/>
    </xf>
    <xf numFmtId="172" fontId="33" fillId="0" borderId="1671" xfId="13" applyNumberFormat="1" applyFont="1" applyFill="1" applyBorder="1" applyAlignment="1" applyProtection="1">
      <alignment horizontal="center" vertical="center"/>
    </xf>
    <xf numFmtId="170" fontId="33" fillId="0" borderId="1670" xfId="8" applyNumberFormat="1" applyFont="1" applyBorder="1" applyAlignment="1">
      <alignment vertical="center"/>
    </xf>
    <xf numFmtId="170" fontId="33" fillId="0" borderId="1672" xfId="8" applyNumberFormat="1" applyFont="1" applyBorder="1" applyAlignment="1">
      <alignment vertical="center"/>
    </xf>
    <xf numFmtId="0" fontId="33" fillId="0" borderId="1673" xfId="8" applyNumberFormat="1" applyFont="1" applyBorder="1" applyAlignment="1">
      <alignment horizontal="left" vertical="center"/>
    </xf>
    <xf numFmtId="43" fontId="33" fillId="0" borderId="1674" xfId="11" applyNumberFormat="1" applyFont="1" applyBorder="1" applyAlignment="1">
      <alignment horizontal="center" vertical="center"/>
    </xf>
    <xf numFmtId="43" fontId="33" fillId="0" borderId="1675" xfId="11" applyNumberFormat="1" applyFont="1" applyBorder="1" applyAlignment="1">
      <alignment horizontal="center" vertical="center"/>
    </xf>
    <xf numFmtId="43" fontId="33" fillId="0" borderId="1674" xfId="8" applyNumberFormat="1" applyFont="1" applyBorder="1" applyAlignment="1">
      <alignment horizontal="center" vertical="center"/>
    </xf>
    <xf numFmtId="43" fontId="33" fillId="0" borderId="1669" xfId="15" applyFont="1" applyFill="1" applyBorder="1" applyAlignment="1">
      <alignment horizontal="center" vertical="center"/>
    </xf>
    <xf numFmtId="170" fontId="33" fillId="0" borderId="1675" xfId="8" applyNumberFormat="1" applyFont="1" applyBorder="1" applyAlignment="1">
      <alignment vertical="center"/>
    </xf>
    <xf numFmtId="170" fontId="33" fillId="0" borderId="1676" xfId="8" applyNumberFormat="1" applyFont="1" applyBorder="1" applyAlignment="1">
      <alignment vertical="center"/>
    </xf>
    <xf numFmtId="0" fontId="33" fillId="0" borderId="1677" xfId="8" applyNumberFormat="1" applyFont="1" applyBorder="1" applyAlignment="1" applyProtection="1">
      <alignment horizontal="left" vertical="center"/>
      <protection locked="0"/>
    </xf>
    <xf numFmtId="43" fontId="33" fillId="0" borderId="1678" xfId="11" applyNumberFormat="1" applyFont="1" applyBorder="1" applyAlignment="1">
      <alignment horizontal="center" vertical="center"/>
    </xf>
    <xf numFmtId="43" fontId="33" fillId="0" borderId="1678" xfId="8" applyNumberFormat="1" applyFont="1" applyBorder="1" applyAlignment="1">
      <alignment horizontal="center" vertical="center"/>
    </xf>
    <xf numFmtId="170" fontId="33" fillId="0" borderId="1679" xfId="8" applyNumberFormat="1" applyFont="1" applyBorder="1" applyAlignment="1">
      <alignment vertical="center"/>
    </xf>
    <xf numFmtId="170" fontId="33" fillId="0" borderId="1680" xfId="8" applyNumberFormat="1" applyFont="1" applyBorder="1" applyAlignment="1">
      <alignment vertical="center"/>
    </xf>
    <xf numFmtId="0" fontId="33" fillId="0" borderId="1681" xfId="8" applyNumberFormat="1" applyFont="1" applyBorder="1" applyAlignment="1">
      <alignment horizontal="left" vertical="center"/>
    </xf>
    <xf numFmtId="43" fontId="33" fillId="0" borderId="1682" xfId="11" applyNumberFormat="1" applyFont="1" applyBorder="1" applyAlignment="1">
      <alignment horizontal="center" vertical="center"/>
    </xf>
    <xf numFmtId="43" fontId="33" fillId="0" borderId="1683" xfId="11" applyNumberFormat="1" applyFont="1" applyBorder="1" applyAlignment="1">
      <alignment horizontal="center" vertical="center"/>
    </xf>
    <xf numFmtId="43" fontId="33" fillId="0" borderId="1682" xfId="8" applyNumberFormat="1" applyFont="1" applyBorder="1" applyAlignment="1">
      <alignment horizontal="center" vertical="center"/>
    </xf>
    <xf numFmtId="170" fontId="33" fillId="0" borderId="1683" xfId="8" applyNumberFormat="1" applyFont="1" applyBorder="1" applyAlignment="1">
      <alignment vertical="center"/>
    </xf>
    <xf numFmtId="170" fontId="33" fillId="0" borderId="1684" xfId="8" applyNumberFormat="1" applyFont="1" applyBorder="1" applyAlignment="1">
      <alignment vertical="center"/>
    </xf>
    <xf numFmtId="0" fontId="33" fillId="0" borderId="1685" xfId="8" applyNumberFormat="1" applyFont="1" applyBorder="1" applyAlignment="1">
      <alignment horizontal="left" vertical="center"/>
    </xf>
    <xf numFmtId="43" fontId="33" fillId="0" borderId="1686" xfId="11" applyNumberFormat="1" applyFont="1" applyBorder="1" applyAlignment="1">
      <alignment horizontal="center" vertical="center"/>
    </xf>
    <xf numFmtId="43" fontId="33" fillId="0" borderId="1687" xfId="11" applyNumberFormat="1" applyFont="1" applyBorder="1" applyAlignment="1">
      <alignment horizontal="center" vertical="center"/>
    </xf>
    <xf numFmtId="43" fontId="33" fillId="0" borderId="1686" xfId="8" applyNumberFormat="1" applyFont="1" applyBorder="1" applyAlignment="1">
      <alignment horizontal="center" vertical="center"/>
    </xf>
    <xf numFmtId="170" fontId="33" fillId="0" borderId="1687" xfId="8" applyNumberFormat="1" applyFont="1" applyBorder="1" applyAlignment="1">
      <alignment vertical="center"/>
    </xf>
    <xf numFmtId="170" fontId="33" fillId="0" borderId="1688" xfId="8" applyNumberFormat="1" applyFont="1" applyBorder="1" applyAlignment="1">
      <alignment vertical="center"/>
    </xf>
    <xf numFmtId="0" fontId="33" fillId="0" borderId="1689" xfId="8" applyNumberFormat="1" applyFont="1" applyBorder="1" applyAlignment="1">
      <alignment horizontal="left" vertical="center"/>
    </xf>
    <xf numFmtId="43" fontId="33" fillId="0" borderId="1690" xfId="11" applyNumberFormat="1" applyFont="1" applyBorder="1" applyAlignment="1">
      <alignment horizontal="center" vertical="center"/>
    </xf>
    <xf numFmtId="43" fontId="33" fillId="0" borderId="1691" xfId="11" applyNumberFormat="1" applyFont="1" applyBorder="1" applyAlignment="1">
      <alignment horizontal="center" vertical="center"/>
    </xf>
    <xf numFmtId="43" fontId="33" fillId="0" borderId="1690" xfId="8" applyNumberFormat="1" applyFont="1" applyBorder="1" applyAlignment="1">
      <alignment horizontal="center" vertical="center"/>
    </xf>
    <xf numFmtId="170" fontId="33" fillId="0" borderId="1691" xfId="8" applyNumberFormat="1" applyFont="1" applyBorder="1" applyAlignment="1">
      <alignment vertical="center"/>
    </xf>
    <xf numFmtId="170" fontId="33" fillId="0" borderId="1692" xfId="8" applyNumberFormat="1" applyFont="1" applyBorder="1" applyAlignment="1">
      <alignment vertical="center"/>
    </xf>
    <xf numFmtId="1" fontId="33" fillId="0" borderId="1472" xfId="10" applyNumberFormat="1" applyFont="1" applyBorder="1" applyAlignment="1">
      <alignment vertical="center"/>
    </xf>
    <xf numFmtId="0" fontId="37" fillId="0" borderId="1524" xfId="8" applyNumberFormat="1" applyFont="1" applyBorder="1" applyAlignment="1">
      <alignment vertical="center"/>
    </xf>
    <xf numFmtId="43" fontId="33" fillId="0" borderId="1555" xfId="10" applyNumberFormat="1" applyFont="1" applyBorder="1" applyAlignment="1">
      <alignment horizontal="center" vertical="center"/>
    </xf>
    <xf numFmtId="0" fontId="34" fillId="0" borderId="847" xfId="10" applyFont="1" applyBorder="1" applyAlignment="1">
      <alignment horizontal="center" vertical="center"/>
    </xf>
    <xf numFmtId="0" fontId="34" fillId="0" borderId="1374" xfId="10" applyFont="1" applyBorder="1" applyAlignment="1">
      <alignment vertical="center"/>
    </xf>
    <xf numFmtId="0" fontId="33" fillId="0" borderId="1693" xfId="10" applyFont="1" applyBorder="1" applyAlignment="1">
      <alignment vertical="center"/>
    </xf>
    <xf numFmtId="43" fontId="33" fillId="0" borderId="1691" xfId="10" applyNumberFormat="1" applyFont="1" applyBorder="1" applyAlignment="1">
      <alignment horizontal="center" vertical="center"/>
    </xf>
    <xf numFmtId="43" fontId="33" fillId="0" borderId="1691" xfId="8" applyNumberFormat="1" applyFont="1" applyBorder="1" applyAlignment="1">
      <alignment horizontal="center" vertical="center"/>
    </xf>
    <xf numFmtId="43" fontId="33" fillId="0" borderId="1691" xfId="15" applyFont="1" applyFill="1" applyBorder="1" applyAlignment="1">
      <alignment horizontal="center" vertical="center"/>
    </xf>
    <xf numFmtId="43" fontId="33" fillId="0" borderId="1690" xfId="15" applyFont="1" applyFill="1" applyBorder="1" applyAlignment="1">
      <alignment horizontal="center" vertical="center"/>
    </xf>
    <xf numFmtId="0" fontId="33" fillId="0" borderId="1527" xfId="10" applyFont="1" applyBorder="1" applyAlignment="1">
      <alignment horizontal="right" vertical="center"/>
    </xf>
    <xf numFmtId="0" fontId="33" fillId="0" borderId="1693" xfId="10" applyFont="1" applyBorder="1" applyAlignment="1">
      <alignment horizontal="left" vertical="center"/>
    </xf>
    <xf numFmtId="0" fontId="33" fillId="0" borderId="1694" xfId="10" applyFont="1" applyBorder="1" applyAlignment="1">
      <alignment horizontal="left" vertical="center"/>
    </xf>
    <xf numFmtId="0" fontId="34" fillId="0" borderId="1378" xfId="11" applyNumberFormat="1" applyFont="1" applyBorder="1" applyAlignment="1">
      <alignment vertical="center"/>
    </xf>
    <xf numFmtId="172" fontId="33" fillId="0" borderId="1695" xfId="13" applyNumberFormat="1" applyFont="1" applyFill="1" applyBorder="1" applyAlignment="1" applyProtection="1">
      <alignment horizontal="center" vertical="center"/>
    </xf>
    <xf numFmtId="170" fontId="33" fillId="0" borderId="1696" xfId="8" applyNumberFormat="1" applyFont="1" applyBorder="1" applyAlignment="1">
      <alignment vertical="center"/>
    </xf>
    <xf numFmtId="170" fontId="33" fillId="0" borderId="1697" xfId="8" applyNumberFormat="1" applyFont="1" applyBorder="1" applyAlignment="1">
      <alignment vertical="center"/>
    </xf>
    <xf numFmtId="0" fontId="43" fillId="0" borderId="1693" xfId="10" applyFont="1" applyBorder="1" applyAlignment="1">
      <alignment vertical="center"/>
    </xf>
    <xf numFmtId="0" fontId="43" fillId="0" borderId="1500" xfId="10" applyFont="1" applyBorder="1" applyAlignment="1">
      <alignment vertical="center"/>
    </xf>
    <xf numFmtId="0" fontId="43" fillId="0" borderId="1527" xfId="10" applyFont="1" applyBorder="1" applyAlignment="1">
      <alignment vertical="center"/>
    </xf>
    <xf numFmtId="0" fontId="34" fillId="0" borderId="1693" xfId="10" applyFont="1" applyBorder="1" applyAlignment="1">
      <alignment vertical="center"/>
    </xf>
    <xf numFmtId="0" fontId="34" fillId="0" borderId="1693" xfId="8" applyNumberFormat="1" applyFont="1" applyBorder="1" applyAlignment="1">
      <alignment vertical="center"/>
    </xf>
    <xf numFmtId="0" fontId="33" fillId="0" borderId="1693" xfId="8" applyNumberFormat="1" applyFont="1" applyBorder="1" applyAlignment="1">
      <alignment vertical="center"/>
    </xf>
    <xf numFmtId="0" fontId="34" fillId="0" borderId="1422" xfId="11" applyNumberFormat="1" applyFont="1" applyBorder="1" applyAlignment="1">
      <alignment vertical="center"/>
    </xf>
    <xf numFmtId="0" fontId="34" fillId="0" borderId="1521" xfId="11" applyNumberFormat="1" applyFont="1" applyBorder="1" applyAlignment="1">
      <alignment vertical="center"/>
    </xf>
    <xf numFmtId="1" fontId="33" fillId="0" borderId="1527" xfId="11" applyNumberFormat="1" applyFont="1" applyBorder="1" applyAlignment="1">
      <alignment horizontal="center" vertical="center"/>
    </xf>
    <xf numFmtId="0" fontId="33" fillId="0" borderId="1693" xfId="11" applyNumberFormat="1" applyFont="1" applyBorder="1" applyAlignment="1">
      <alignment vertical="center"/>
    </xf>
    <xf numFmtId="0" fontId="33" fillId="0" borderId="1527" xfId="11" applyNumberFormat="1" applyFont="1" applyBorder="1" applyAlignment="1">
      <alignment vertical="center"/>
    </xf>
    <xf numFmtId="1" fontId="33" fillId="0" borderId="1527" xfId="11" applyNumberFormat="1" applyFont="1" applyBorder="1" applyAlignment="1">
      <alignment horizontal="right" vertical="center"/>
    </xf>
    <xf numFmtId="1" fontId="33" fillId="0" borderId="1532" xfId="10" applyNumberFormat="1" applyFont="1" applyBorder="1" applyAlignment="1">
      <alignment horizontal="center" vertical="center"/>
    </xf>
    <xf numFmtId="0" fontId="34" fillId="0" borderId="1693" xfId="11" applyNumberFormat="1" applyFont="1" applyBorder="1" applyAlignment="1">
      <alignment vertical="center"/>
    </xf>
    <xf numFmtId="0" fontId="33" fillId="0" borderId="1693" xfId="10" quotePrefix="1" applyFont="1" applyBorder="1" applyAlignment="1">
      <alignment vertical="center"/>
    </xf>
    <xf numFmtId="0" fontId="33" fillId="0" borderId="1500" xfId="10" quotePrefix="1" applyFont="1" applyBorder="1" applyAlignment="1">
      <alignment vertical="center"/>
    </xf>
    <xf numFmtId="0" fontId="33" fillId="0" borderId="1527" xfId="10" quotePrefix="1" applyFont="1" applyBorder="1" applyAlignment="1">
      <alignment vertical="center"/>
    </xf>
    <xf numFmtId="172" fontId="33" fillId="2" borderId="1256" xfId="13" applyNumberFormat="1" applyFont="1" applyFill="1" applyBorder="1" applyAlignment="1" applyProtection="1">
      <alignment horizontal="center" vertical="center"/>
    </xf>
    <xf numFmtId="0" fontId="43" fillId="0" borderId="1668" xfId="10" applyFont="1" applyBorder="1" applyAlignment="1">
      <alignment vertical="center"/>
    </xf>
    <xf numFmtId="0" fontId="43" fillId="0" borderId="1532" xfId="10" applyFont="1" applyBorder="1" applyAlignment="1">
      <alignment vertical="center"/>
    </xf>
    <xf numFmtId="0" fontId="43" fillId="0" borderId="1531" xfId="10" applyFont="1" applyBorder="1" applyAlignment="1">
      <alignment vertical="center"/>
    </xf>
    <xf numFmtId="43" fontId="33" fillId="0" borderId="1666" xfId="10" applyNumberFormat="1" applyFont="1" applyBorder="1" applyAlignment="1">
      <alignment horizontal="center" vertical="center"/>
    </xf>
    <xf numFmtId="0" fontId="43" fillId="0" borderId="1693" xfId="8" applyNumberFormat="1" applyFont="1" applyBorder="1" applyAlignment="1">
      <alignment vertical="center"/>
    </xf>
    <xf numFmtId="0" fontId="33" fillId="0" borderId="1668" xfId="8" applyNumberFormat="1" applyFont="1" applyBorder="1" applyAlignment="1">
      <alignment vertical="center"/>
    </xf>
    <xf numFmtId="0" fontId="33" fillId="0" borderId="1422" xfId="10" quotePrefix="1" applyFont="1" applyBorder="1" applyAlignment="1">
      <alignment vertical="center"/>
    </xf>
    <xf numFmtId="0" fontId="33" fillId="0" borderId="1473" xfId="10" quotePrefix="1" applyFont="1" applyBorder="1" applyAlignment="1">
      <alignment vertical="center"/>
    </xf>
    <xf numFmtId="0" fontId="33" fillId="0" borderId="1668" xfId="10" quotePrefix="1" applyFont="1" applyBorder="1" applyAlignment="1">
      <alignment vertical="center"/>
    </xf>
    <xf numFmtId="0" fontId="33" fillId="0" borderId="1532" xfId="10" quotePrefix="1" applyFont="1" applyBorder="1" applyAlignment="1">
      <alignment vertical="center"/>
    </xf>
    <xf numFmtId="43" fontId="33" fillId="0" borderId="1698" xfId="15" applyFont="1" applyFill="1" applyBorder="1" applyAlignment="1">
      <alignment horizontal="center" vertical="center"/>
    </xf>
    <xf numFmtId="1" fontId="33" fillId="0" borderId="1522" xfId="10" applyNumberFormat="1" applyFont="1" applyBorder="1" applyAlignment="1">
      <alignment horizontal="center" vertical="center"/>
    </xf>
    <xf numFmtId="43" fontId="34" fillId="0" borderId="1522" xfId="15" applyFont="1" applyFill="1" applyBorder="1" applyAlignment="1">
      <alignment horizontal="center" vertical="center"/>
    </xf>
    <xf numFmtId="1" fontId="33" fillId="0" borderId="1691" xfId="10" applyNumberFormat="1" applyFont="1" applyBorder="1" applyAlignment="1">
      <alignment horizontal="center" vertical="center"/>
    </xf>
    <xf numFmtId="0" fontId="33" fillId="0" borderId="1693" xfId="8" applyNumberFormat="1" applyFont="1" applyBorder="1" applyAlignment="1" applyProtection="1">
      <alignment vertical="center"/>
      <protection locked="0"/>
    </xf>
    <xf numFmtId="0" fontId="33" fillId="0" borderId="1500" xfId="8" applyNumberFormat="1" applyFont="1" applyBorder="1" applyAlignment="1" applyProtection="1">
      <alignment vertical="center"/>
      <protection locked="0"/>
    </xf>
    <xf numFmtId="0" fontId="33" fillId="0" borderId="1527" xfId="8" applyNumberFormat="1" applyFont="1" applyBorder="1" applyAlignment="1" applyProtection="1">
      <alignment vertical="center"/>
      <protection locked="0"/>
    </xf>
    <xf numFmtId="0" fontId="33" fillId="0" borderId="1693" xfId="8" applyNumberFormat="1" applyFont="1" applyBorder="1" applyAlignment="1" applyProtection="1">
      <alignment horizontal="left" vertical="center"/>
      <protection locked="0"/>
    </xf>
    <xf numFmtId="0" fontId="33" fillId="0" borderId="1527" xfId="8" applyNumberFormat="1" applyFont="1" applyBorder="1" applyAlignment="1" applyProtection="1">
      <alignment horizontal="left" vertical="center"/>
      <protection locked="0"/>
    </xf>
    <xf numFmtId="1" fontId="33" fillId="2" borderId="1691" xfId="10" applyNumberFormat="1" applyFont="1" applyFill="1" applyBorder="1" applyAlignment="1">
      <alignment horizontal="center" vertical="center"/>
    </xf>
    <xf numFmtId="0" fontId="33" fillId="2" borderId="1693" xfId="8" applyNumberFormat="1" applyFont="1" applyFill="1" applyBorder="1" applyAlignment="1" applyProtection="1">
      <alignment horizontal="left" vertical="center"/>
      <protection locked="0"/>
    </xf>
    <xf numFmtId="0" fontId="33" fillId="2" borderId="1500" xfId="8" applyNumberFormat="1" applyFont="1" applyFill="1" applyBorder="1" applyAlignment="1" applyProtection="1">
      <alignment horizontal="left" vertical="center"/>
      <protection locked="0"/>
    </xf>
    <xf numFmtId="0" fontId="33" fillId="2" borderId="1527" xfId="8" applyNumberFormat="1" applyFont="1" applyFill="1" applyBorder="1" applyAlignment="1" applyProtection="1">
      <alignment horizontal="left" vertical="center"/>
      <protection locked="0"/>
    </xf>
    <xf numFmtId="43" fontId="33" fillId="2" borderId="1691" xfId="8" applyNumberFormat="1" applyFont="1" applyFill="1" applyBorder="1" applyAlignment="1">
      <alignment horizontal="center" vertical="center"/>
    </xf>
    <xf numFmtId="43" fontId="33" fillId="2" borderId="1691" xfId="15" applyFont="1" applyFill="1" applyBorder="1" applyAlignment="1">
      <alignment horizontal="center" vertical="center"/>
    </xf>
    <xf numFmtId="170" fontId="33" fillId="2" borderId="1691" xfId="8" applyNumberFormat="1" applyFont="1" applyFill="1" applyBorder="1" applyAlignment="1">
      <alignment vertical="center"/>
    </xf>
    <xf numFmtId="170" fontId="33" fillId="2" borderId="1692" xfId="8" applyNumberFormat="1" applyFont="1" applyFill="1" applyBorder="1" applyAlignment="1">
      <alignment vertical="center"/>
    </xf>
    <xf numFmtId="1" fontId="33" fillId="2" borderId="1666" xfId="10" applyNumberFormat="1" applyFont="1" applyFill="1" applyBorder="1" applyAlignment="1">
      <alignment horizontal="center" vertical="center"/>
    </xf>
    <xf numFmtId="0" fontId="33" fillId="2" borderId="1668" xfId="8" applyNumberFormat="1" applyFont="1" applyFill="1" applyBorder="1" applyAlignment="1" applyProtection="1">
      <alignment horizontal="left" vertical="center"/>
      <protection locked="0"/>
    </xf>
    <xf numFmtId="0" fontId="33" fillId="2" borderId="1532" xfId="8" applyNumberFormat="1" applyFont="1" applyFill="1" applyBorder="1" applyAlignment="1" applyProtection="1">
      <alignment horizontal="left" vertical="center"/>
      <protection locked="0"/>
    </xf>
    <xf numFmtId="0" fontId="33" fillId="2" borderId="1531" xfId="8" applyNumberFormat="1" applyFont="1" applyFill="1" applyBorder="1" applyAlignment="1" applyProtection="1">
      <alignment horizontal="left" vertical="center"/>
      <protection locked="0"/>
    </xf>
    <xf numFmtId="43" fontId="33" fillId="2" borderId="1666" xfId="8" applyNumberFormat="1" applyFont="1" applyFill="1" applyBorder="1" applyAlignment="1">
      <alignment horizontal="center" vertical="center"/>
    </xf>
    <xf numFmtId="43" fontId="33" fillId="2" borderId="1666" xfId="15" applyFont="1" applyFill="1" applyBorder="1" applyAlignment="1">
      <alignment horizontal="center" vertical="center"/>
    </xf>
    <xf numFmtId="170" fontId="33" fillId="2" borderId="1666" xfId="8" applyNumberFormat="1" applyFont="1" applyFill="1" applyBorder="1" applyAlignment="1">
      <alignment vertical="center"/>
    </xf>
    <xf numFmtId="170" fontId="33" fillId="2" borderId="1608" xfId="8" applyNumberFormat="1" applyFont="1" applyFill="1" applyBorder="1" applyAlignment="1">
      <alignment vertical="center"/>
    </xf>
    <xf numFmtId="0" fontId="33" fillId="0" borderId="1422" xfId="8" applyNumberFormat="1" applyFont="1" applyBorder="1" applyAlignment="1" applyProtection="1">
      <alignment vertical="center"/>
      <protection locked="0"/>
    </xf>
    <xf numFmtId="0" fontId="33" fillId="0" borderId="1473" xfId="8" applyNumberFormat="1" applyFont="1" applyBorder="1" applyAlignment="1" applyProtection="1">
      <alignment vertical="center"/>
      <protection locked="0"/>
    </xf>
    <xf numFmtId="0" fontId="33" fillId="0" borderId="1521" xfId="8" applyNumberFormat="1" applyFont="1" applyBorder="1" applyAlignment="1" applyProtection="1">
      <alignment vertical="center"/>
      <protection locked="0"/>
    </xf>
    <xf numFmtId="0" fontId="43" fillId="0" borderId="1693" xfId="8" applyNumberFormat="1" applyFont="1" applyBorder="1" applyAlignment="1" applyProtection="1">
      <alignment horizontal="left" vertical="center"/>
      <protection locked="0"/>
    </xf>
    <xf numFmtId="0" fontId="43" fillId="0" borderId="1500" xfId="8" applyNumberFormat="1" applyFont="1" applyBorder="1" applyAlignment="1" applyProtection="1">
      <alignment horizontal="left" vertical="center"/>
      <protection locked="0"/>
    </xf>
    <xf numFmtId="0" fontId="43" fillId="0" borderId="1527" xfId="8" applyNumberFormat="1" applyFont="1" applyBorder="1" applyAlignment="1" applyProtection="1">
      <alignment horizontal="left" vertical="center"/>
      <protection locked="0"/>
    </xf>
    <xf numFmtId="0" fontId="43" fillId="0" borderId="1668" xfId="8" applyNumberFormat="1" applyFont="1" applyBorder="1" applyAlignment="1" applyProtection="1">
      <alignment horizontal="left" vertical="center"/>
      <protection locked="0"/>
    </xf>
    <xf numFmtId="0" fontId="43" fillId="0" borderId="1532" xfId="8" applyNumberFormat="1" applyFont="1" applyBorder="1" applyAlignment="1" applyProtection="1">
      <alignment horizontal="left" vertical="center"/>
      <protection locked="0"/>
    </xf>
    <xf numFmtId="0" fontId="43" fillId="0" borderId="1531" xfId="8" applyNumberFormat="1" applyFont="1" applyBorder="1" applyAlignment="1" applyProtection="1">
      <alignment horizontal="left" vertical="center"/>
      <protection locked="0"/>
    </xf>
    <xf numFmtId="1" fontId="34" fillId="2" borderId="1696" xfId="10" applyNumberFormat="1" applyFont="1" applyFill="1" applyBorder="1" applyAlignment="1">
      <alignment vertical="center"/>
    </xf>
    <xf numFmtId="0" fontId="37" fillId="2" borderId="1699" xfId="8" applyNumberFormat="1" applyFont="1" applyFill="1" applyBorder="1" applyAlignment="1" applyProtection="1">
      <alignment horizontal="left" vertical="center"/>
      <protection locked="0"/>
    </xf>
    <xf numFmtId="0" fontId="37" fillId="2" borderId="1500" xfId="8" applyNumberFormat="1" applyFont="1" applyFill="1" applyBorder="1" applyAlignment="1" applyProtection="1">
      <alignment horizontal="left" vertical="center"/>
      <protection locked="0"/>
    </xf>
    <xf numFmtId="0" fontId="37" fillId="2" borderId="857" xfId="8" applyNumberFormat="1" applyFont="1" applyFill="1" applyBorder="1" applyAlignment="1" applyProtection="1">
      <alignment horizontal="left" vertical="center"/>
      <protection locked="0"/>
    </xf>
    <xf numFmtId="43" fontId="34" fillId="2" borderId="1696" xfId="8" applyNumberFormat="1" applyFont="1" applyFill="1" applyBorder="1" applyAlignment="1">
      <alignment horizontal="center" vertical="center"/>
    </xf>
    <xf numFmtId="43" fontId="34" fillId="2" borderId="1696" xfId="11" applyNumberFormat="1" applyFont="1" applyFill="1" applyBorder="1" applyAlignment="1">
      <alignment horizontal="center" vertical="center"/>
    </xf>
    <xf numFmtId="43" fontId="34" fillId="2" borderId="1696" xfId="15" applyFont="1" applyFill="1" applyBorder="1" applyAlignment="1">
      <alignment horizontal="center" vertical="center"/>
    </xf>
    <xf numFmtId="1" fontId="33" fillId="2" borderId="1423" xfId="10" applyNumberFormat="1" applyFont="1" applyFill="1" applyBorder="1" applyAlignment="1">
      <alignment vertical="center"/>
    </xf>
    <xf numFmtId="0" fontId="43" fillId="2" borderId="1422" xfId="8" applyNumberFormat="1" applyFont="1" applyFill="1" applyBorder="1" applyAlignment="1" applyProtection="1">
      <alignment horizontal="left" vertical="center"/>
      <protection locked="0"/>
    </xf>
    <xf numFmtId="0" fontId="43" fillId="2" borderId="1473" xfId="8" applyNumberFormat="1" applyFont="1" applyFill="1" applyBorder="1" applyAlignment="1" applyProtection="1">
      <alignment horizontal="left" vertical="center"/>
      <protection locked="0"/>
    </xf>
    <xf numFmtId="0" fontId="43" fillId="2" borderId="1500" xfId="8" applyNumberFormat="1" applyFont="1" applyFill="1" applyBorder="1" applyAlignment="1" applyProtection="1">
      <alignment horizontal="left" vertical="center"/>
      <protection locked="0"/>
    </xf>
    <xf numFmtId="0" fontId="43" fillId="2" borderId="1521" xfId="8" applyNumberFormat="1" applyFont="1" applyFill="1" applyBorder="1" applyAlignment="1" applyProtection="1">
      <alignment horizontal="left" vertical="center"/>
      <protection locked="0"/>
    </xf>
    <xf numFmtId="43" fontId="33" fillId="2" borderId="1423" xfId="8" applyNumberFormat="1" applyFont="1" applyFill="1" applyBorder="1" applyAlignment="1">
      <alignment horizontal="center" vertical="center"/>
    </xf>
    <xf numFmtId="43" fontId="33" fillId="2" borderId="1423" xfId="11" applyNumberFormat="1" applyFont="1" applyFill="1" applyBorder="1" applyAlignment="1">
      <alignment horizontal="center" vertical="center"/>
    </xf>
    <xf numFmtId="43" fontId="33" fillId="2" borderId="1423" xfId="15" applyFont="1" applyFill="1" applyBorder="1" applyAlignment="1">
      <alignment horizontal="center" vertical="center"/>
    </xf>
    <xf numFmtId="1" fontId="33" fillId="2" borderId="1691" xfId="10" applyNumberFormat="1" applyFont="1" applyFill="1" applyBorder="1" applyAlignment="1">
      <alignment vertical="center"/>
    </xf>
    <xf numFmtId="0" fontId="43" fillId="2" borderId="1693" xfId="8" applyNumberFormat="1" applyFont="1" applyFill="1" applyBorder="1" applyAlignment="1" applyProtection="1">
      <alignment horizontal="left" vertical="center"/>
      <protection locked="0"/>
    </xf>
    <xf numFmtId="0" fontId="43" fillId="2" borderId="1527" xfId="8" applyNumberFormat="1" applyFont="1" applyFill="1" applyBorder="1" applyAlignment="1" applyProtection="1">
      <alignment horizontal="left" vertical="center"/>
      <protection locked="0"/>
    </xf>
    <xf numFmtId="0" fontId="43" fillId="2" borderId="1668" xfId="8" applyNumberFormat="1" applyFont="1" applyFill="1" applyBorder="1" applyAlignment="1" applyProtection="1">
      <alignment horizontal="left" vertical="center"/>
      <protection locked="0"/>
    </xf>
    <xf numFmtId="0" fontId="43" fillId="2" borderId="1532" xfId="8" applyNumberFormat="1" applyFont="1" applyFill="1" applyBorder="1" applyAlignment="1" applyProtection="1">
      <alignment horizontal="left" vertical="center"/>
      <protection locked="0"/>
    </xf>
    <xf numFmtId="0" fontId="43" fillId="2" borderId="1531" xfId="8" applyNumberFormat="1" applyFont="1" applyFill="1" applyBorder="1" applyAlignment="1" applyProtection="1">
      <alignment horizontal="left" vertical="center"/>
      <protection locked="0"/>
    </xf>
    <xf numFmtId="43" fontId="33" fillId="2" borderId="1666" xfId="11" applyNumberFormat="1" applyFont="1" applyFill="1" applyBorder="1" applyAlignment="1">
      <alignment horizontal="center" vertical="center"/>
    </xf>
    <xf numFmtId="0" fontId="34" fillId="0" borderId="882" xfId="8" quotePrefix="1" applyNumberFormat="1" applyFont="1" applyBorder="1" applyAlignment="1">
      <alignment vertical="center"/>
    </xf>
    <xf numFmtId="1" fontId="34" fillId="0" borderId="1521" xfId="10" applyNumberFormat="1" applyFont="1" applyBorder="1" applyAlignment="1">
      <alignment horizontal="center" vertical="center"/>
    </xf>
    <xf numFmtId="170" fontId="33" fillId="0" borderId="1522" xfId="10" applyNumberFormat="1" applyFont="1" applyBorder="1" applyAlignment="1">
      <alignment vertical="center"/>
    </xf>
    <xf numFmtId="170" fontId="33" fillId="0" borderId="1523" xfId="10" applyNumberFormat="1" applyFont="1" applyBorder="1" applyAlignment="1">
      <alignment vertical="center"/>
    </xf>
    <xf numFmtId="0" fontId="33" fillId="0" borderId="1693" xfId="8" quotePrefix="1" applyNumberFormat="1" applyFont="1" applyBorder="1" applyAlignment="1">
      <alignment horizontal="left" vertical="center"/>
    </xf>
    <xf numFmtId="0" fontId="33" fillId="0" borderId="1500" xfId="8" quotePrefix="1" applyNumberFormat="1" applyFont="1" applyBorder="1" applyAlignment="1">
      <alignment horizontal="left" vertical="center"/>
    </xf>
    <xf numFmtId="0" fontId="33" fillId="0" borderId="1527" xfId="8" quotePrefix="1" applyNumberFormat="1" applyFont="1" applyBorder="1" applyAlignment="1">
      <alignment horizontal="left" vertical="center"/>
    </xf>
    <xf numFmtId="1" fontId="34" fillId="0" borderId="1527" xfId="10" applyNumberFormat="1" applyFont="1" applyBorder="1" applyAlignment="1">
      <alignment horizontal="center" vertical="center"/>
    </xf>
    <xf numFmtId="170" fontId="33" fillId="0" borderId="1691" xfId="10" applyNumberFormat="1" applyFont="1" applyBorder="1" applyAlignment="1">
      <alignment vertical="center"/>
    </xf>
    <xf numFmtId="170" fontId="33" fillId="0" borderId="1692" xfId="10" applyNumberFormat="1" applyFont="1" applyBorder="1" applyAlignment="1">
      <alignment vertical="center"/>
    </xf>
    <xf numFmtId="0" fontId="33" fillId="0" borderId="1693" xfId="8" applyNumberFormat="1" applyFont="1" applyBorder="1" applyAlignment="1">
      <alignment horizontal="left" vertical="center"/>
    </xf>
    <xf numFmtId="0" fontId="33" fillId="0" borderId="1668" xfId="10" applyFont="1" applyBorder="1" applyAlignment="1">
      <alignment horizontal="left" vertical="center"/>
    </xf>
    <xf numFmtId="0" fontId="33" fillId="0" borderId="1521" xfId="10" applyFont="1" applyBorder="1" applyAlignment="1">
      <alignment horizontal="center" vertical="center"/>
    </xf>
    <xf numFmtId="0" fontId="33" fillId="0" borderId="1420" xfId="10" applyFont="1" applyBorder="1" applyAlignment="1">
      <alignment horizontal="center" vertical="center"/>
    </xf>
    <xf numFmtId="39" fontId="33" fillId="0" borderId="1472" xfId="10" applyNumberFormat="1" applyFont="1" applyBorder="1" applyAlignment="1">
      <alignment horizontal="center" vertical="center"/>
    </xf>
    <xf numFmtId="0" fontId="33" fillId="0" borderId="1527" xfId="10" applyFont="1" applyBorder="1" applyAlignment="1">
      <alignment horizontal="center" vertical="center"/>
    </xf>
    <xf numFmtId="43" fontId="33" fillId="0" borderId="1690" xfId="10" applyNumberFormat="1" applyFont="1" applyBorder="1" applyAlignment="1">
      <alignment horizontal="center" vertical="center"/>
    </xf>
    <xf numFmtId="0" fontId="33" fillId="0" borderId="1690" xfId="10" applyFont="1" applyBorder="1" applyAlignment="1">
      <alignment horizontal="center" vertical="center"/>
    </xf>
    <xf numFmtId="175" fontId="33" fillId="0" borderId="1691" xfId="10" applyNumberFormat="1" applyFont="1" applyBorder="1" applyAlignment="1">
      <alignment horizontal="center" vertical="center"/>
    </xf>
    <xf numFmtId="0" fontId="33" fillId="0" borderId="1531" xfId="10" applyFont="1" applyBorder="1" applyAlignment="1">
      <alignment horizontal="center" vertical="center"/>
    </xf>
    <xf numFmtId="0" fontId="33" fillId="0" borderId="1668" xfId="10" applyFont="1" applyBorder="1" applyAlignment="1">
      <alignment vertical="center"/>
    </xf>
    <xf numFmtId="43" fontId="33" fillId="0" borderId="1698" xfId="10" applyNumberFormat="1" applyFont="1" applyBorder="1" applyAlignment="1">
      <alignment horizontal="center" vertical="center"/>
    </xf>
    <xf numFmtId="175" fontId="33" fillId="0" borderId="1700" xfId="10" applyNumberFormat="1" applyFont="1" applyBorder="1" applyAlignment="1">
      <alignment horizontal="center" vertical="center"/>
    </xf>
    <xf numFmtId="43" fontId="33" fillId="0" borderId="1700" xfId="15" applyFont="1" applyFill="1" applyBorder="1" applyAlignment="1">
      <alignment horizontal="center" vertical="center"/>
    </xf>
    <xf numFmtId="170" fontId="33" fillId="0" borderId="1666" xfId="10" applyNumberFormat="1" applyFont="1" applyBorder="1" applyAlignment="1">
      <alignment vertical="center"/>
    </xf>
    <xf numFmtId="170" fontId="33" fillId="0" borderId="1608" xfId="10" applyNumberFormat="1" applyFont="1" applyBorder="1" applyAlignment="1">
      <alignment vertical="center"/>
    </xf>
    <xf numFmtId="0" fontId="37" fillId="0" borderId="1256" xfId="10" applyFont="1" applyBorder="1" applyAlignment="1">
      <alignment horizontal="left" vertical="center"/>
    </xf>
    <xf numFmtId="0" fontId="37" fillId="0" borderId="1473" xfId="10" applyFont="1" applyBorder="1" applyAlignment="1">
      <alignment horizontal="left" vertical="center"/>
    </xf>
    <xf numFmtId="39" fontId="33" fillId="0" borderId="1423" xfId="10" applyNumberFormat="1" applyFont="1" applyBorder="1" applyAlignment="1">
      <alignment horizontal="center" vertical="center"/>
    </xf>
    <xf numFmtId="43" fontId="33" fillId="0" borderId="1701" xfId="10" applyNumberFormat="1" applyFont="1" applyBorder="1" applyAlignment="1">
      <alignment horizontal="center" vertical="center"/>
    </xf>
    <xf numFmtId="43" fontId="33" fillId="0" borderId="1702" xfId="15" applyFont="1" applyFill="1" applyBorder="1" applyAlignment="1">
      <alignment horizontal="center" vertical="center"/>
    </xf>
    <xf numFmtId="0" fontId="43" fillId="0" borderId="1527" xfId="10" applyFont="1" applyBorder="1" applyAlignment="1">
      <alignment horizontal="center" vertical="center"/>
    </xf>
    <xf numFmtId="0" fontId="43" fillId="0" borderId="1703" xfId="10" applyFont="1" applyBorder="1" applyAlignment="1">
      <alignment horizontal="left" vertical="center" wrapText="1"/>
    </xf>
    <xf numFmtId="0" fontId="43" fillId="0" borderId="1500" xfId="10" applyFont="1" applyBorder="1" applyAlignment="1">
      <alignment horizontal="left" vertical="center" wrapText="1"/>
    </xf>
    <xf numFmtId="43" fontId="43" fillId="0" borderId="1704" xfId="10" applyNumberFormat="1" applyFont="1" applyBorder="1" applyAlignment="1">
      <alignment horizontal="center" vertical="center"/>
    </xf>
    <xf numFmtId="39" fontId="33" fillId="0" borderId="1704" xfId="10" applyNumberFormat="1" applyFont="1" applyBorder="1" applyAlignment="1">
      <alignment horizontal="center" vertical="center"/>
    </xf>
    <xf numFmtId="43" fontId="33" fillId="0" borderId="1705" xfId="10" applyNumberFormat="1" applyFont="1" applyBorder="1" applyAlignment="1">
      <alignment horizontal="center" vertical="center"/>
    </xf>
    <xf numFmtId="43" fontId="33" fillId="0" borderId="1706" xfId="15" applyFont="1" applyFill="1" applyBorder="1" applyAlignment="1">
      <alignment horizontal="center" vertical="center"/>
    </xf>
    <xf numFmtId="43" fontId="33" fillId="0" borderId="1707" xfId="15" applyFont="1" applyFill="1" applyBorder="1" applyAlignment="1">
      <alignment horizontal="center" vertical="center"/>
    </xf>
    <xf numFmtId="170" fontId="33" fillId="0" borderId="1704" xfId="10" applyNumberFormat="1" applyFont="1" applyBorder="1" applyAlignment="1">
      <alignment vertical="center"/>
    </xf>
    <xf numFmtId="170" fontId="33" fillId="0" borderId="1708" xfId="10" applyNumberFormat="1" applyFont="1" applyBorder="1" applyAlignment="1">
      <alignment vertical="center"/>
    </xf>
    <xf numFmtId="0" fontId="33" fillId="0" borderId="1709" xfId="10" applyFont="1" applyBorder="1" applyAlignment="1">
      <alignment vertical="center"/>
    </xf>
    <xf numFmtId="43" fontId="33" fillId="0" borderId="1704" xfId="10" applyNumberFormat="1" applyFont="1" applyBorder="1" applyAlignment="1">
      <alignment horizontal="center" vertical="center"/>
    </xf>
    <xf numFmtId="43" fontId="33" fillId="0" borderId="1707" xfId="10" applyNumberFormat="1" applyFont="1" applyBorder="1" applyAlignment="1">
      <alignment horizontal="center" vertical="center"/>
    </xf>
    <xf numFmtId="0" fontId="33" fillId="0" borderId="1704" xfId="10" applyFont="1" applyBorder="1" applyAlignment="1">
      <alignment horizontal="center" vertical="center"/>
    </xf>
    <xf numFmtId="170" fontId="33" fillId="0" borderId="1704" xfId="8" applyNumberFormat="1" applyFont="1" applyBorder="1" applyAlignment="1">
      <alignment vertical="center"/>
    </xf>
    <xf numFmtId="170" fontId="33" fillId="0" borderId="1708" xfId="8" applyNumberFormat="1" applyFont="1" applyBorder="1" applyAlignment="1">
      <alignment vertical="center"/>
    </xf>
    <xf numFmtId="0" fontId="34" fillId="0" borderId="1709" xfId="10" applyFont="1" applyBorder="1" applyAlignment="1">
      <alignment vertical="center"/>
    </xf>
    <xf numFmtId="175" fontId="33" fillId="0" borderId="1704" xfId="10" applyNumberFormat="1" applyFont="1" applyBorder="1" applyAlignment="1">
      <alignment horizontal="center" vertical="center"/>
    </xf>
    <xf numFmtId="43" fontId="33" fillId="0" borderId="1704" xfId="15" applyFont="1" applyFill="1" applyBorder="1" applyAlignment="1">
      <alignment horizontal="center" vertical="center"/>
    </xf>
    <xf numFmtId="0" fontId="33" fillId="0" borderId="1524" xfId="10" applyFont="1" applyBorder="1" applyAlignment="1">
      <alignment vertical="center"/>
    </xf>
    <xf numFmtId="169" fontId="33" fillId="0" borderId="1527" xfId="10" applyNumberFormat="1" applyFont="1" applyBorder="1" applyAlignment="1">
      <alignment horizontal="center" vertical="center"/>
    </xf>
    <xf numFmtId="0" fontId="43" fillId="0" borderId="1709" xfId="10" applyFont="1" applyBorder="1" applyAlignment="1">
      <alignment horizontal="left" vertical="center" indent="1"/>
    </xf>
    <xf numFmtId="0" fontId="43" fillId="0" borderId="1500" xfId="10" applyFont="1" applyBorder="1" applyAlignment="1">
      <alignment horizontal="left" vertical="center" indent="1"/>
    </xf>
    <xf numFmtId="0" fontId="33" fillId="0" borderId="1527" xfId="10" quotePrefix="1" applyFont="1" applyBorder="1" applyAlignment="1">
      <alignment horizontal="center" vertical="center"/>
    </xf>
    <xf numFmtId="169" fontId="34" fillId="0" borderId="1521" xfId="10" applyNumberFormat="1" applyFont="1" applyBorder="1" applyAlignment="1">
      <alignment horizontal="center" vertical="center"/>
    </xf>
    <xf numFmtId="0" fontId="34" fillId="0" borderId="1422" xfId="10" applyFont="1" applyBorder="1" applyAlignment="1" applyProtection="1">
      <alignment horizontal="left" vertical="center"/>
      <protection locked="0"/>
    </xf>
    <xf numFmtId="0" fontId="34" fillId="0" borderId="1473" xfId="10" applyFont="1" applyBorder="1" applyAlignment="1" applyProtection="1">
      <alignment horizontal="left" vertical="center"/>
      <protection locked="0"/>
    </xf>
    <xf numFmtId="0" fontId="34" fillId="0" borderId="1521" xfId="10" applyFont="1" applyBorder="1" applyAlignment="1" applyProtection="1">
      <alignment horizontal="left" vertical="center"/>
      <protection locked="0"/>
    </xf>
    <xf numFmtId="39" fontId="33" fillId="0" borderId="1423" xfId="8" applyNumberFormat="1" applyFont="1" applyBorder="1" applyAlignment="1">
      <alignment horizontal="center" vertical="center"/>
    </xf>
    <xf numFmtId="175" fontId="33" fillId="0" borderId="1423" xfId="8" applyNumberFormat="1" applyFont="1" applyBorder="1" applyAlignment="1">
      <alignment horizontal="center" vertical="center"/>
    </xf>
    <xf numFmtId="169" fontId="33" fillId="0" borderId="1527" xfId="10" applyNumberFormat="1" applyFont="1" applyBorder="1" applyAlignment="1">
      <alignment horizontal="right" vertical="center"/>
    </xf>
    <xf numFmtId="169" fontId="33" fillId="0" borderId="1709" xfId="10" applyNumberFormat="1" applyFont="1" applyBorder="1" applyAlignment="1">
      <alignment vertical="center"/>
    </xf>
    <xf numFmtId="169" fontId="33" fillId="0" borderId="1500" xfId="10" applyNumberFormat="1" applyFont="1" applyBorder="1" applyAlignment="1">
      <alignment vertical="center"/>
    </xf>
    <xf numFmtId="169" fontId="33" fillId="0" borderId="1527" xfId="10" applyNumberFormat="1" applyFont="1" applyBorder="1" applyAlignment="1">
      <alignment vertical="center"/>
    </xf>
    <xf numFmtId="39" fontId="33" fillId="0" borderId="1704" xfId="8" applyNumberFormat="1" applyFont="1" applyBorder="1" applyAlignment="1">
      <alignment horizontal="center" vertical="center"/>
    </xf>
    <xf numFmtId="175" fontId="33" fillId="0" borderId="1704" xfId="8" applyNumberFormat="1" applyFont="1" applyBorder="1" applyAlignment="1">
      <alignment horizontal="center" vertical="center"/>
    </xf>
    <xf numFmtId="43" fontId="33" fillId="0" borderId="1704" xfId="8" applyNumberFormat="1" applyFont="1" applyBorder="1" applyAlignment="1">
      <alignment horizontal="center" vertical="center"/>
    </xf>
    <xf numFmtId="0" fontId="43" fillId="0" borderId="1709" xfId="10" applyFont="1" applyBorder="1" applyAlignment="1">
      <alignment vertical="center"/>
    </xf>
    <xf numFmtId="0" fontId="43" fillId="0" borderId="1709" xfId="8" applyNumberFormat="1" applyFont="1" applyBorder="1" applyAlignment="1">
      <alignment vertical="center"/>
    </xf>
    <xf numFmtId="0" fontId="33" fillId="0" borderId="1709" xfId="8" applyNumberFormat="1" applyFont="1" applyBorder="1" applyAlignment="1" applyProtection="1">
      <alignment horizontal="left" vertical="center"/>
      <protection locked="0"/>
    </xf>
    <xf numFmtId="169" fontId="33" fillId="0" borderId="1527" xfId="8" applyFont="1" applyBorder="1" applyAlignment="1">
      <alignment horizontal="right" vertical="center"/>
    </xf>
    <xf numFmtId="0" fontId="34" fillId="0" borderId="1709" xfId="8" applyNumberFormat="1" applyFont="1" applyBorder="1" applyAlignment="1">
      <alignment horizontal="left" vertical="center"/>
    </xf>
    <xf numFmtId="0" fontId="34" fillId="0" borderId="1500" xfId="8" applyNumberFormat="1" applyFont="1" applyBorder="1" applyAlignment="1">
      <alignment horizontal="left" vertical="center"/>
    </xf>
    <xf numFmtId="0" fontId="34" fillId="0" borderId="1527" xfId="8" applyNumberFormat="1" applyFont="1" applyBorder="1" applyAlignment="1">
      <alignment horizontal="left" vertical="center"/>
    </xf>
    <xf numFmtId="0" fontId="33" fillId="0" borderId="1705" xfId="10" applyFont="1" applyBorder="1" applyAlignment="1">
      <alignment horizontal="center" vertical="center"/>
    </xf>
    <xf numFmtId="43" fontId="33" fillId="0" borderId="1706" xfId="10" applyNumberFormat="1" applyFont="1" applyBorder="1" applyAlignment="1">
      <alignment horizontal="center" vertical="center"/>
    </xf>
    <xf numFmtId="0" fontId="33" fillId="0" borderId="1531" xfId="10" applyFont="1" applyBorder="1" applyAlignment="1">
      <alignment horizontal="right" vertical="center"/>
    </xf>
    <xf numFmtId="0" fontId="33" fillId="0" borderId="1710" xfId="10" applyFont="1" applyBorder="1" applyAlignment="1">
      <alignment vertical="center"/>
    </xf>
    <xf numFmtId="43" fontId="33" fillId="0" borderId="1700" xfId="10" applyNumberFormat="1" applyFont="1" applyBorder="1" applyAlignment="1">
      <alignment horizontal="center" vertical="center"/>
    </xf>
    <xf numFmtId="0" fontId="33" fillId="0" borderId="1700" xfId="10" applyFont="1" applyBorder="1" applyAlignment="1">
      <alignment horizontal="center" vertical="center"/>
    </xf>
    <xf numFmtId="0" fontId="33" fillId="0" borderId="1499" xfId="10" applyFont="1" applyBorder="1" applyAlignment="1">
      <alignment horizontal="center" vertical="center"/>
    </xf>
    <xf numFmtId="43" fontId="33" fillId="0" borderId="1504" xfId="10" applyNumberFormat="1" applyFont="1" applyBorder="1" applyAlignment="1">
      <alignment horizontal="center" vertical="center"/>
    </xf>
    <xf numFmtId="170" fontId="33" fillId="0" borderId="1711" xfId="10" applyNumberFormat="1" applyFont="1" applyBorder="1" applyAlignment="1">
      <alignment vertical="center"/>
    </xf>
    <xf numFmtId="170" fontId="33" fillId="0" borderId="1712" xfId="10" applyNumberFormat="1" applyFont="1" applyBorder="1" applyAlignment="1">
      <alignment vertical="center"/>
    </xf>
    <xf numFmtId="169" fontId="33" fillId="0" borderId="1521" xfId="10" applyNumberFormat="1" applyFont="1" applyBorder="1" applyAlignment="1">
      <alignment horizontal="center" vertical="center"/>
    </xf>
    <xf numFmtId="0" fontId="33" fillId="0" borderId="1423" xfId="10" applyFont="1" applyBorder="1" applyAlignment="1">
      <alignment horizontal="center" vertical="center"/>
    </xf>
    <xf numFmtId="0" fontId="33" fillId="0" borderId="1701" xfId="10" applyFont="1" applyBorder="1" applyAlignment="1">
      <alignment horizontal="center" vertical="center"/>
    </xf>
    <xf numFmtId="43" fontId="33" fillId="0" borderId="1702" xfId="10" applyNumberFormat="1" applyFont="1" applyBorder="1" applyAlignment="1">
      <alignment horizontal="center" vertical="center"/>
    </xf>
    <xf numFmtId="169" fontId="33" fillId="0" borderId="1713" xfId="10" applyNumberFormat="1" applyFont="1" applyBorder="1" applyAlignment="1">
      <alignment horizontal="right" vertical="center"/>
    </xf>
    <xf numFmtId="0" fontId="33" fillId="0" borderId="1714" xfId="10" applyFont="1" applyBorder="1" applyAlignment="1">
      <alignment vertical="center"/>
    </xf>
    <xf numFmtId="0" fontId="33" fillId="0" borderId="1715" xfId="10" applyFont="1" applyBorder="1" applyAlignment="1">
      <alignment vertical="center"/>
    </xf>
    <xf numFmtId="43" fontId="33" fillId="0" borderId="1480" xfId="10" applyNumberFormat="1" applyFont="1" applyBorder="1" applyAlignment="1">
      <alignment horizontal="center" vertical="center"/>
    </xf>
    <xf numFmtId="39" fontId="33" fillId="0" borderId="1480" xfId="10" applyNumberFormat="1" applyFont="1" applyBorder="1" applyAlignment="1">
      <alignment horizontal="center" vertical="center"/>
    </xf>
    <xf numFmtId="175" fontId="33" fillId="0" borderId="1480" xfId="10" applyNumberFormat="1" applyFont="1" applyBorder="1" applyAlignment="1">
      <alignment horizontal="center" vertical="center"/>
    </xf>
    <xf numFmtId="43" fontId="33" fillId="0" borderId="1716" xfId="10" applyNumberFormat="1" applyFont="1" applyBorder="1" applyAlignment="1">
      <alignment horizontal="center" vertical="center"/>
    </xf>
    <xf numFmtId="169" fontId="33" fillId="0" borderId="1713" xfId="10" applyNumberFormat="1" applyFont="1" applyBorder="1" applyAlignment="1">
      <alignment horizontal="center" vertical="center"/>
    </xf>
    <xf numFmtId="43" fontId="33" fillId="0" borderId="1502" xfId="10" applyNumberFormat="1" applyFont="1" applyBorder="1" applyAlignment="1">
      <alignment horizontal="center" vertical="center"/>
    </xf>
    <xf numFmtId="170" fontId="33" fillId="0" borderId="1480" xfId="10" applyNumberFormat="1" applyFont="1" applyBorder="1" applyAlignment="1">
      <alignment vertical="center"/>
    </xf>
    <xf numFmtId="170" fontId="33" fillId="0" borderId="1498" xfId="10" applyNumberFormat="1" applyFont="1" applyBorder="1" applyAlignment="1">
      <alignment vertical="center"/>
    </xf>
    <xf numFmtId="0" fontId="33" fillId="0" borderId="1480" xfId="10" applyFont="1" applyBorder="1" applyAlignment="1">
      <alignment horizontal="center" vertical="center"/>
    </xf>
    <xf numFmtId="0" fontId="33" fillId="0" borderId="1716" xfId="10" applyFont="1" applyBorder="1" applyAlignment="1">
      <alignment horizontal="center" vertical="center"/>
    </xf>
    <xf numFmtId="169" fontId="33" fillId="0" borderId="1717" xfId="10" applyNumberFormat="1" applyFont="1" applyBorder="1" applyAlignment="1">
      <alignment horizontal="center" vertical="center"/>
    </xf>
    <xf numFmtId="0" fontId="33" fillId="0" borderId="1718" xfId="10" applyFont="1" applyBorder="1" applyAlignment="1">
      <alignment vertical="center"/>
    </xf>
    <xf numFmtId="0" fontId="33" fillId="0" borderId="1719" xfId="10" applyFont="1" applyBorder="1" applyAlignment="1">
      <alignment vertical="center"/>
    </xf>
    <xf numFmtId="43" fontId="33" fillId="0" borderId="1711" xfId="10" applyNumberFormat="1" applyFont="1" applyBorder="1" applyAlignment="1">
      <alignment horizontal="center" vertical="center"/>
    </xf>
    <xf numFmtId="39" fontId="33" fillId="0" borderId="1711" xfId="10" applyNumberFormat="1" applyFont="1" applyBorder="1" applyAlignment="1">
      <alignment horizontal="center" vertical="center"/>
    </xf>
    <xf numFmtId="175" fontId="33" fillId="0" borderId="1711" xfId="10" applyNumberFormat="1" applyFont="1" applyBorder="1" applyAlignment="1">
      <alignment horizontal="center" vertical="center"/>
    </xf>
    <xf numFmtId="43" fontId="33" fillId="0" borderId="1720" xfId="10" applyNumberFormat="1" applyFont="1" applyBorder="1" applyAlignment="1">
      <alignment horizontal="center" vertical="center"/>
    </xf>
    <xf numFmtId="43" fontId="33" fillId="0" borderId="1721" xfId="10" applyNumberFormat="1" applyFont="1" applyBorder="1" applyAlignment="1">
      <alignment horizontal="center" vertical="center"/>
    </xf>
    <xf numFmtId="43" fontId="33" fillId="0" borderId="1722" xfId="10" applyNumberFormat="1" applyFont="1" applyBorder="1" applyAlignment="1">
      <alignment horizontal="center" vertical="center"/>
    </xf>
    <xf numFmtId="169" fontId="33" fillId="0" borderId="1521" xfId="8" applyFont="1" applyBorder="1" applyAlignment="1">
      <alignment horizontal="right" vertical="center"/>
    </xf>
    <xf numFmtId="0" fontId="37" fillId="0" borderId="1422" xfId="8" applyNumberFormat="1" applyFont="1" applyBorder="1" applyAlignment="1">
      <alignment horizontal="left" vertical="center" wrapText="1"/>
    </xf>
    <xf numFmtId="0" fontId="37" fillId="0" borderId="1473" xfId="8" applyNumberFormat="1" applyFont="1" applyBorder="1" applyAlignment="1">
      <alignment horizontal="left" vertical="center" wrapText="1"/>
    </xf>
    <xf numFmtId="0" fontId="37" fillId="0" borderId="1521" xfId="8" applyNumberFormat="1" applyFont="1" applyBorder="1" applyAlignment="1">
      <alignment horizontal="left" vertical="center" wrapText="1"/>
    </xf>
    <xf numFmtId="169" fontId="33" fillId="0" borderId="1713" xfId="8" applyFont="1" applyBorder="1" applyAlignment="1">
      <alignment horizontal="right" vertical="center"/>
    </xf>
    <xf numFmtId="0" fontId="43" fillId="0" borderId="1714" xfId="8" applyNumberFormat="1" applyFont="1" applyBorder="1" applyAlignment="1">
      <alignment horizontal="left" vertical="center" wrapText="1"/>
    </xf>
    <xf numFmtId="0" fontId="43" fillId="0" borderId="1715" xfId="8" applyNumberFormat="1" applyFont="1" applyBorder="1" applyAlignment="1">
      <alignment horizontal="left" vertical="center" wrapText="1"/>
    </xf>
    <xf numFmtId="0" fontId="43" fillId="0" borderId="1713" xfId="8" applyNumberFormat="1" applyFont="1" applyBorder="1" applyAlignment="1">
      <alignment horizontal="left" vertical="center" wrapText="1"/>
    </xf>
    <xf numFmtId="39" fontId="33" fillId="0" borderId="1480" xfId="8" applyNumberFormat="1" applyFont="1" applyBorder="1" applyAlignment="1">
      <alignment horizontal="center" vertical="center"/>
    </xf>
    <xf numFmtId="43" fontId="33" fillId="0" borderId="1480" xfId="8" applyNumberFormat="1" applyFont="1" applyBorder="1" applyAlignment="1">
      <alignment horizontal="center" vertical="center"/>
    </xf>
    <xf numFmtId="43" fontId="33" fillId="0" borderId="1480" xfId="15" applyFont="1" applyFill="1" applyBorder="1" applyAlignment="1">
      <alignment horizontal="center" vertical="center"/>
    </xf>
    <xf numFmtId="169" fontId="33" fillId="0" borderId="1723" xfId="10" applyNumberFormat="1" applyFont="1" applyBorder="1" applyAlignment="1">
      <alignment horizontal="center" vertical="center"/>
    </xf>
    <xf numFmtId="0" fontId="33" fillId="0" borderId="1724" xfId="10" applyFont="1" applyBorder="1" applyAlignment="1">
      <alignment vertical="center"/>
    </xf>
    <xf numFmtId="0" fontId="33" fillId="0" borderId="1725" xfId="10" applyFont="1" applyBorder="1" applyAlignment="1">
      <alignment vertical="center"/>
    </xf>
    <xf numFmtId="43" fontId="33" fillId="0" borderId="1726" xfId="10" applyNumberFormat="1" applyFont="1" applyBorder="1" applyAlignment="1">
      <alignment horizontal="center" vertical="center"/>
    </xf>
    <xf numFmtId="0" fontId="33" fillId="0" borderId="1726" xfId="10" applyFont="1" applyBorder="1" applyAlignment="1">
      <alignment horizontal="center" vertical="center"/>
    </xf>
    <xf numFmtId="0" fontId="33" fillId="0" borderId="1727" xfId="10" applyFont="1" applyBorder="1" applyAlignment="1">
      <alignment horizontal="center" vertical="center"/>
    </xf>
    <xf numFmtId="43" fontId="33" fillId="0" borderId="1728" xfId="10" applyNumberFormat="1" applyFont="1" applyBorder="1" applyAlignment="1">
      <alignment horizontal="center" vertical="center"/>
    </xf>
    <xf numFmtId="43" fontId="33" fillId="0" borderId="1729" xfId="10" applyNumberFormat="1" applyFont="1" applyBorder="1" applyAlignment="1">
      <alignment horizontal="center" vertical="center"/>
    </xf>
    <xf numFmtId="170" fontId="33" fillId="0" borderId="1726" xfId="10" applyNumberFormat="1" applyFont="1" applyBorder="1" applyAlignment="1">
      <alignment vertical="center"/>
    </xf>
    <xf numFmtId="170" fontId="33" fillId="0" borderId="1730" xfId="10" applyNumberFormat="1" applyFont="1" applyBorder="1" applyAlignment="1">
      <alignment vertical="center"/>
    </xf>
    <xf numFmtId="169" fontId="33" fillId="0" borderId="1731" xfId="10" applyNumberFormat="1" applyFont="1" applyBorder="1" applyAlignment="1">
      <alignment horizontal="center" vertical="center"/>
    </xf>
    <xf numFmtId="0" fontId="33" fillId="0" borderId="1732" xfId="10" applyFont="1" applyBorder="1" applyAlignment="1">
      <alignment vertical="center"/>
    </xf>
    <xf numFmtId="0" fontId="33" fillId="0" borderId="1733" xfId="10" applyFont="1" applyBorder="1" applyAlignment="1">
      <alignment vertical="center"/>
    </xf>
    <xf numFmtId="43" fontId="33" fillId="0" borderId="1734" xfId="10" applyNumberFormat="1" applyFont="1" applyBorder="1" applyAlignment="1">
      <alignment horizontal="center" vertical="center"/>
    </xf>
    <xf numFmtId="0" fontId="33" fillId="0" borderId="1734" xfId="10" applyFont="1" applyBorder="1" applyAlignment="1">
      <alignment horizontal="center" vertical="center"/>
    </xf>
    <xf numFmtId="0" fontId="33" fillId="0" borderId="1422" xfId="10" applyFont="1" applyBorder="1" applyAlignment="1">
      <alignment horizontal="left" vertical="center"/>
    </xf>
    <xf numFmtId="0" fontId="33" fillId="0" borderId="1521" xfId="10" applyFont="1" applyBorder="1" applyAlignment="1">
      <alignment horizontal="left" vertical="center"/>
    </xf>
    <xf numFmtId="43" fontId="33" fillId="0" borderId="1423" xfId="10" applyNumberFormat="1" applyFont="1" applyBorder="1" applyAlignment="1">
      <alignment vertical="center"/>
    </xf>
    <xf numFmtId="0" fontId="33" fillId="0" borderId="1423" xfId="8" applyNumberFormat="1" applyFont="1" applyBorder="1" applyAlignment="1">
      <alignment horizontal="center" vertical="center"/>
    </xf>
    <xf numFmtId="0" fontId="43" fillId="0" borderId="1714" xfId="10" applyFont="1" applyBorder="1" applyAlignment="1">
      <alignment horizontal="left" vertical="center" indent="1"/>
    </xf>
    <xf numFmtId="0" fontId="43" fillId="0" borderId="1715" xfId="10" applyFont="1" applyBorder="1" applyAlignment="1">
      <alignment horizontal="left" vertical="center" indent="1"/>
    </xf>
    <xf numFmtId="0" fontId="43" fillId="0" borderId="1713" xfId="10" applyFont="1" applyBorder="1" applyAlignment="1">
      <alignment horizontal="left" vertical="center" indent="1"/>
    </xf>
    <xf numFmtId="43" fontId="33" fillId="0" borderId="1480" xfId="10" applyNumberFormat="1" applyFont="1" applyBorder="1" applyAlignment="1">
      <alignment vertical="center"/>
    </xf>
    <xf numFmtId="0" fontId="33" fillId="0" borderId="1480" xfId="8" applyNumberFormat="1" applyFont="1" applyBorder="1" applyAlignment="1">
      <alignment horizontal="center" vertical="center"/>
    </xf>
    <xf numFmtId="43" fontId="33" fillId="0" borderId="1480" xfId="15" applyFont="1" applyFill="1" applyBorder="1" applyAlignment="1">
      <alignment vertical="center"/>
    </xf>
    <xf numFmtId="43" fontId="33" fillId="0" borderId="1420" xfId="15" applyFont="1" applyFill="1" applyBorder="1" applyAlignment="1">
      <alignment vertical="center"/>
    </xf>
    <xf numFmtId="0" fontId="33" fillId="0" borderId="1714" xfId="10" applyFont="1" applyBorder="1" applyAlignment="1">
      <alignment horizontal="left" vertical="center"/>
    </xf>
    <xf numFmtId="0" fontId="33" fillId="0" borderId="1715" xfId="10" applyFont="1" applyBorder="1" applyAlignment="1">
      <alignment horizontal="left" vertical="center"/>
    </xf>
    <xf numFmtId="0" fontId="33" fillId="0" borderId="1713" xfId="10" applyFont="1" applyBorder="1" applyAlignment="1">
      <alignment horizontal="left" vertical="center"/>
    </xf>
    <xf numFmtId="169" fontId="33" fillId="0" borderId="1723" xfId="10" applyNumberFormat="1" applyFont="1" applyBorder="1" applyAlignment="1">
      <alignment horizontal="right" vertical="center"/>
    </xf>
    <xf numFmtId="0" fontId="33" fillId="0" borderId="1724" xfId="10" applyFont="1" applyBorder="1" applyAlignment="1">
      <alignment horizontal="left" vertical="center"/>
    </xf>
    <xf numFmtId="0" fontId="33" fillId="0" borderId="1725" xfId="10" applyFont="1" applyBorder="1" applyAlignment="1">
      <alignment horizontal="left" vertical="center"/>
    </xf>
    <xf numFmtId="0" fontId="33" fillId="0" borderId="1723" xfId="10" applyFont="1" applyBorder="1" applyAlignment="1">
      <alignment horizontal="left" vertical="center"/>
    </xf>
    <xf numFmtId="43" fontId="33" fillId="0" borderId="1726" xfId="10" applyNumberFormat="1" applyFont="1" applyBorder="1" applyAlignment="1">
      <alignment vertical="center"/>
    </xf>
    <xf numFmtId="0" fontId="33" fillId="0" borderId="1726" xfId="8" applyNumberFormat="1" applyFont="1" applyBorder="1" applyAlignment="1">
      <alignment horizontal="center" vertical="center"/>
    </xf>
    <xf numFmtId="43" fontId="33" fillId="0" borderId="1726" xfId="15" applyFont="1" applyFill="1" applyBorder="1" applyAlignment="1">
      <alignment vertical="center"/>
    </xf>
    <xf numFmtId="170" fontId="33" fillId="0" borderId="1726" xfId="8" applyNumberFormat="1" applyFont="1" applyBorder="1" applyAlignment="1">
      <alignment vertical="center"/>
    </xf>
    <xf numFmtId="170" fontId="33" fillId="0" borderId="1730" xfId="8" applyNumberFormat="1" applyFont="1" applyBorder="1" applyAlignment="1">
      <alignment vertical="center"/>
    </xf>
    <xf numFmtId="169" fontId="33" fillId="0" borderId="1422" xfId="10" applyNumberFormat="1" applyFont="1" applyBorder="1" applyAlignment="1">
      <alignment vertical="center"/>
    </xf>
    <xf numFmtId="169" fontId="33" fillId="0" borderId="1473" xfId="10" applyNumberFormat="1" applyFont="1" applyBorder="1" applyAlignment="1">
      <alignment vertical="center"/>
    </xf>
    <xf numFmtId="169" fontId="33" fillId="0" borderId="1521" xfId="10" applyNumberFormat="1" applyFont="1" applyBorder="1" applyAlignment="1">
      <alignment vertical="center"/>
    </xf>
    <xf numFmtId="43" fontId="33" fillId="0" borderId="1472" xfId="10" applyNumberFormat="1" applyFont="1" applyBorder="1" applyAlignment="1">
      <alignment horizontal="center" vertical="center"/>
    </xf>
    <xf numFmtId="169" fontId="33" fillId="0" borderId="1714" xfId="10" applyNumberFormat="1" applyFont="1" applyBorder="1" applyAlignment="1">
      <alignment vertical="center"/>
    </xf>
    <xf numFmtId="169" fontId="33" fillId="0" borderId="1715" xfId="10" applyNumberFormat="1" applyFont="1" applyBorder="1" applyAlignment="1">
      <alignment vertical="center"/>
    </xf>
    <xf numFmtId="169" fontId="33" fillId="0" borderId="1713" xfId="10" applyNumberFormat="1" applyFont="1" applyBorder="1" applyAlignment="1">
      <alignment vertical="center"/>
    </xf>
    <xf numFmtId="0" fontId="33" fillId="0" borderId="1707" xfId="10" applyFont="1" applyBorder="1" applyAlignment="1">
      <alignment horizontal="center" vertical="center"/>
    </xf>
    <xf numFmtId="169" fontId="33" fillId="0" borderId="1724" xfId="10" applyNumberFormat="1" applyFont="1" applyBorder="1" applyAlignment="1">
      <alignment vertical="center"/>
    </xf>
    <xf numFmtId="169" fontId="33" fillId="0" borderId="1725" xfId="10" applyNumberFormat="1" applyFont="1" applyBorder="1" applyAlignment="1">
      <alignment vertical="center"/>
    </xf>
    <xf numFmtId="169" fontId="33" fillId="0" borderId="1723" xfId="10" applyNumberFormat="1" applyFont="1" applyBorder="1" applyAlignment="1">
      <alignment vertical="center"/>
    </xf>
    <xf numFmtId="169" fontId="43" fillId="0" borderId="1713" xfId="10" applyNumberFormat="1" applyFont="1" applyBorder="1" applyAlignment="1">
      <alignment horizontal="center" vertical="center"/>
    </xf>
    <xf numFmtId="169" fontId="43" fillId="0" borderId="1735" xfId="10" applyNumberFormat="1" applyFont="1" applyBorder="1" applyAlignment="1">
      <alignment horizontal="left" vertical="center" wrapText="1"/>
    </xf>
    <xf numFmtId="169" fontId="43" fillId="0" borderId="1715" xfId="10" applyNumberFormat="1" applyFont="1" applyBorder="1" applyAlignment="1">
      <alignment horizontal="left" vertical="center" wrapText="1"/>
    </xf>
    <xf numFmtId="43" fontId="33" fillId="0" borderId="1736" xfId="10" applyNumberFormat="1" applyFont="1" applyBorder="1" applyAlignment="1">
      <alignment horizontal="center" vertical="center"/>
    </xf>
    <xf numFmtId="43" fontId="33" fillId="0" borderId="1737" xfId="10" applyNumberFormat="1" applyFont="1" applyBorder="1" applyAlignment="1">
      <alignment horizontal="center" vertical="center"/>
    </xf>
    <xf numFmtId="43" fontId="33" fillId="0" borderId="1736" xfId="15" applyFont="1" applyFill="1" applyBorder="1" applyAlignment="1">
      <alignment horizontal="center" vertical="center"/>
    </xf>
    <xf numFmtId="170" fontId="33" fillId="0" borderId="1736" xfId="10" applyNumberFormat="1" applyFont="1" applyBorder="1" applyAlignment="1">
      <alignment vertical="center"/>
    </xf>
    <xf numFmtId="170" fontId="33" fillId="0" borderId="1738" xfId="10" applyNumberFormat="1" applyFont="1" applyBorder="1" applyAlignment="1">
      <alignment vertical="center"/>
    </xf>
    <xf numFmtId="169" fontId="33" fillId="0" borderId="1739" xfId="10" applyNumberFormat="1" applyFont="1" applyBorder="1" applyAlignment="1">
      <alignment vertical="center"/>
    </xf>
    <xf numFmtId="170" fontId="33" fillId="0" borderId="1736" xfId="8" applyNumberFormat="1" applyFont="1" applyBorder="1" applyAlignment="1">
      <alignment vertical="center"/>
    </xf>
    <xf numFmtId="170" fontId="33" fillId="0" borderId="1738" xfId="8" applyNumberFormat="1" applyFont="1" applyBorder="1" applyAlignment="1">
      <alignment vertical="center"/>
    </xf>
    <xf numFmtId="0" fontId="33" fillId="0" borderId="1736" xfId="10" applyFont="1" applyBorder="1" applyAlignment="1">
      <alignment horizontal="center" vertical="center"/>
    </xf>
    <xf numFmtId="169" fontId="34" fillId="0" borderId="1739" xfId="10" applyNumberFormat="1" applyFont="1" applyBorder="1" applyAlignment="1">
      <alignment vertical="center"/>
    </xf>
    <xf numFmtId="169" fontId="34" fillId="0" borderId="1715" xfId="10" applyNumberFormat="1" applyFont="1" applyBorder="1" applyAlignment="1">
      <alignment vertical="center"/>
    </xf>
    <xf numFmtId="43" fontId="33" fillId="0" borderId="1737" xfId="15" applyFont="1" applyFill="1" applyBorder="1" applyAlignment="1">
      <alignment horizontal="center" vertical="center"/>
    </xf>
    <xf numFmtId="169" fontId="33" fillId="0" borderId="1739" xfId="10" applyNumberFormat="1" applyFont="1" applyBorder="1" applyAlignment="1">
      <alignment horizontal="left" vertical="center"/>
    </xf>
    <xf numFmtId="169" fontId="33" fillId="0" borderId="1715" xfId="10" applyNumberFormat="1" applyFont="1" applyBorder="1" applyAlignment="1">
      <alignment horizontal="left" vertical="center"/>
    </xf>
    <xf numFmtId="169" fontId="33" fillId="0" borderId="1735" xfId="10" applyNumberFormat="1" applyFont="1" applyBorder="1" applyAlignment="1">
      <alignment horizontal="left" vertical="center"/>
    </xf>
    <xf numFmtId="0" fontId="33" fillId="0" borderId="1723" xfId="10" applyFont="1" applyBorder="1" applyAlignment="1">
      <alignment horizontal="center" vertical="center"/>
    </xf>
    <xf numFmtId="0" fontId="33" fillId="0" borderId="1723" xfId="10" applyFont="1" applyBorder="1" applyAlignment="1">
      <alignment vertical="center"/>
    </xf>
    <xf numFmtId="43" fontId="33" fillId="0" borderId="1726" xfId="15" applyFont="1" applyFill="1" applyBorder="1" applyAlignment="1">
      <alignment horizontal="center" vertical="center"/>
    </xf>
    <xf numFmtId="43" fontId="33" fillId="0" borderId="1729" xfId="15" applyFont="1" applyFill="1" applyBorder="1" applyAlignment="1">
      <alignment horizontal="center" vertical="center"/>
    </xf>
    <xf numFmtId="169" fontId="34" fillId="0" borderId="1735" xfId="10" applyNumberFormat="1" applyFont="1" applyBorder="1" applyAlignment="1">
      <alignment horizontal="left" vertical="center"/>
    </xf>
    <xf numFmtId="169" fontId="34" fillId="0" borderId="1715" xfId="10" applyNumberFormat="1" applyFont="1" applyBorder="1" applyAlignment="1">
      <alignment horizontal="left" vertical="center"/>
    </xf>
    <xf numFmtId="169" fontId="33" fillId="0" borderId="1724" xfId="10" applyNumberFormat="1" applyFont="1" applyBorder="1" applyAlignment="1">
      <alignment horizontal="left" vertical="center"/>
    </xf>
    <xf numFmtId="169" fontId="33" fillId="0" borderId="1725" xfId="10" applyNumberFormat="1" applyFont="1" applyBorder="1" applyAlignment="1">
      <alignment horizontal="left" vertical="center"/>
    </xf>
    <xf numFmtId="39" fontId="33" fillId="0" borderId="1420" xfId="8" applyNumberFormat="1" applyFont="1" applyBorder="1" applyAlignment="1">
      <alignment horizontal="center" vertical="center"/>
    </xf>
    <xf numFmtId="0" fontId="33" fillId="0" borderId="1739" xfId="10" applyFont="1" applyBorder="1" applyAlignment="1">
      <alignment vertical="center"/>
    </xf>
    <xf numFmtId="0" fontId="33" fillId="0" borderId="1713" xfId="10" applyFont="1" applyBorder="1" applyAlignment="1">
      <alignment vertical="center"/>
    </xf>
    <xf numFmtId="39" fontId="33" fillId="0" borderId="1737" xfId="8" applyNumberFormat="1" applyFont="1" applyBorder="1" applyAlignment="1">
      <alignment horizontal="center" vertical="center"/>
    </xf>
    <xf numFmtId="0" fontId="37" fillId="0" borderId="1524" xfId="10" applyFont="1" applyBorder="1" applyAlignment="1">
      <alignment horizontal="left" vertical="center"/>
    </xf>
    <xf numFmtId="0" fontId="37" fillId="0" borderId="1521" xfId="10" applyFont="1" applyBorder="1" applyAlignment="1">
      <alignment horizontal="left" vertical="center"/>
    </xf>
    <xf numFmtId="0" fontId="43" fillId="0" borderId="1739" xfId="10" applyFont="1" applyBorder="1" applyAlignment="1">
      <alignment horizontal="left" vertical="center" wrapText="1"/>
    </xf>
    <xf numFmtId="0" fontId="43" fillId="0" borderId="1715" xfId="10" applyFont="1" applyBorder="1" applyAlignment="1">
      <alignment horizontal="left" vertical="center" wrapText="1"/>
    </xf>
    <xf numFmtId="0" fontId="43" fillId="0" borderId="1713" xfId="10" applyFont="1" applyBorder="1" applyAlignment="1">
      <alignment horizontal="left" vertical="center" wrapText="1"/>
    </xf>
    <xf numFmtId="170" fontId="33" fillId="0" borderId="1736" xfId="9" applyNumberFormat="1" applyFont="1" applyBorder="1" applyAlignment="1">
      <alignment vertical="center"/>
    </xf>
    <xf numFmtId="170" fontId="33" fillId="0" borderId="1738" xfId="9" applyNumberFormat="1" applyFont="1" applyBorder="1" applyAlignment="1">
      <alignment vertical="center"/>
    </xf>
    <xf numFmtId="39" fontId="33" fillId="0" borderId="1739" xfId="10" applyNumberFormat="1" applyFont="1" applyBorder="1" applyAlignment="1">
      <alignment vertical="center"/>
    </xf>
    <xf numFmtId="39" fontId="33" fillId="0" borderId="1715" xfId="10" applyNumberFormat="1" applyFont="1" applyBorder="1" applyAlignment="1">
      <alignment vertical="center"/>
    </xf>
    <xf numFmtId="39" fontId="33" fillId="0" borderId="1713" xfId="10" applyNumberFormat="1" applyFont="1" applyBorder="1" applyAlignment="1">
      <alignment vertical="center"/>
    </xf>
    <xf numFmtId="0" fontId="33" fillId="0" borderId="1739" xfId="10" applyFont="1" applyBorder="1" applyAlignment="1">
      <alignment horizontal="left" vertical="center"/>
    </xf>
    <xf numFmtId="0" fontId="33" fillId="0" borderId="1713" xfId="10" applyFont="1" applyBorder="1" applyAlignment="1">
      <alignment horizontal="right" vertical="center"/>
    </xf>
    <xf numFmtId="0" fontId="33" fillId="0" borderId="1713" xfId="10" applyFont="1" applyBorder="1" applyAlignment="1">
      <alignment horizontal="center" vertical="center"/>
    </xf>
    <xf numFmtId="0" fontId="33" fillId="0" borderId="1723" xfId="10" applyFont="1" applyBorder="1" applyAlignment="1">
      <alignment horizontal="right" vertical="center"/>
    </xf>
    <xf numFmtId="169" fontId="33" fillId="0" borderId="1521" xfId="8" applyFont="1" applyBorder="1" applyAlignment="1">
      <alignment horizontal="center" vertical="center"/>
    </xf>
    <xf numFmtId="169" fontId="33" fillId="0" borderId="1713" xfId="8" applyFont="1" applyBorder="1" applyAlignment="1">
      <alignment horizontal="center" vertical="center"/>
    </xf>
    <xf numFmtId="0" fontId="33" fillId="0" borderId="1739" xfId="8" applyNumberFormat="1" applyFont="1" applyBorder="1" applyAlignment="1">
      <alignment vertical="center"/>
    </xf>
    <xf numFmtId="0" fontId="33" fillId="0" borderId="1715" xfId="8" applyNumberFormat="1" applyFont="1" applyBorder="1" applyAlignment="1">
      <alignment vertical="center"/>
    </xf>
    <xf numFmtId="0" fontId="33" fillId="0" borderId="1713" xfId="8" applyNumberFormat="1" applyFont="1" applyBorder="1" applyAlignment="1">
      <alignment vertical="center"/>
    </xf>
    <xf numFmtId="43" fontId="33" fillId="0" borderId="1736" xfId="8" applyNumberFormat="1" applyFont="1" applyBorder="1" applyAlignment="1">
      <alignment horizontal="center" vertical="center"/>
    </xf>
    <xf numFmtId="0" fontId="43" fillId="0" borderId="1739" xfId="10" applyFont="1" applyBorder="1" applyAlignment="1">
      <alignment horizontal="left" vertical="center" indent="1"/>
    </xf>
    <xf numFmtId="169" fontId="43" fillId="0" borderId="1739" xfId="10" applyNumberFormat="1" applyFont="1" applyBorder="1" applyAlignment="1">
      <alignment horizontal="left" vertical="center" indent="1"/>
    </xf>
    <xf numFmtId="169" fontId="43" fillId="0" borderId="1715" xfId="10" applyNumberFormat="1" applyFont="1" applyBorder="1" applyAlignment="1">
      <alignment horizontal="left" vertical="center" indent="1"/>
    </xf>
    <xf numFmtId="169" fontId="43" fillId="0" borderId="1713" xfId="10" applyNumberFormat="1" applyFont="1" applyBorder="1" applyAlignment="1">
      <alignment horizontal="left" vertical="center" indent="1"/>
    </xf>
    <xf numFmtId="169" fontId="43" fillId="0" borderId="1422" xfId="10" applyNumberFormat="1" applyFont="1" applyBorder="1" applyAlignment="1">
      <alignment vertical="center" wrapText="1"/>
    </xf>
    <xf numFmtId="169" fontId="43" fillId="0" borderId="1473" xfId="10" applyNumberFormat="1" applyFont="1" applyBorder="1" applyAlignment="1">
      <alignment vertical="center" wrapText="1"/>
    </xf>
    <xf numFmtId="169" fontId="43" fillId="0" borderId="1521" xfId="10" applyNumberFormat="1" applyFont="1" applyBorder="1" applyAlignment="1">
      <alignment vertical="center" wrapText="1"/>
    </xf>
    <xf numFmtId="0" fontId="43" fillId="0" borderId="1739" xfId="8" applyNumberFormat="1" applyFont="1" applyBorder="1" applyAlignment="1">
      <alignment horizontal="left" vertical="center" wrapText="1"/>
    </xf>
    <xf numFmtId="0" fontId="34" fillId="0" borderId="1713" xfId="10" applyFont="1" applyBorder="1" applyAlignment="1">
      <alignment horizontal="center" vertical="center"/>
    </xf>
    <xf numFmtId="0" fontId="34" fillId="0" borderId="1739" xfId="10" applyFont="1" applyBorder="1" applyAlignment="1">
      <alignment vertical="center"/>
    </xf>
    <xf numFmtId="0" fontId="34" fillId="0" borderId="1715" xfId="10" applyFont="1" applyBorder="1" applyAlignment="1">
      <alignment vertical="center"/>
    </xf>
    <xf numFmtId="43" fontId="34" fillId="0" borderId="1736" xfId="10" applyNumberFormat="1" applyFont="1" applyBorder="1" applyAlignment="1">
      <alignment horizontal="center" vertical="center"/>
    </xf>
    <xf numFmtId="43" fontId="34" fillId="0" borderId="1740" xfId="10" applyNumberFormat="1" applyFont="1" applyBorder="1" applyAlignment="1">
      <alignment horizontal="center" vertical="center"/>
    </xf>
    <xf numFmtId="43" fontId="34" fillId="0" borderId="1741" xfId="10" applyNumberFormat="1" applyFont="1" applyBorder="1" applyAlignment="1">
      <alignment horizontal="center" vertical="center"/>
    </xf>
    <xf numFmtId="43" fontId="34" fillId="0" borderId="1737" xfId="10" applyNumberFormat="1" applyFont="1" applyBorder="1" applyAlignment="1">
      <alignment horizontal="center" vertical="center"/>
    </xf>
    <xf numFmtId="170" fontId="34" fillId="0" borderId="1736" xfId="10" applyNumberFormat="1" applyFont="1" applyBorder="1" applyAlignment="1">
      <alignment vertical="center"/>
    </xf>
    <xf numFmtId="170" fontId="34" fillId="0" borderId="1738" xfId="10" applyNumberFormat="1" applyFont="1" applyBorder="1" applyAlignment="1">
      <alignment vertical="center"/>
    </xf>
    <xf numFmtId="43" fontId="33" fillId="0" borderId="1740" xfId="10" applyNumberFormat="1" applyFont="1" applyBorder="1" applyAlignment="1">
      <alignment horizontal="center" vertical="center"/>
    </xf>
    <xf numFmtId="43" fontId="33" fillId="0" borderId="1741" xfId="10" applyNumberFormat="1" applyFont="1" applyBorder="1" applyAlignment="1">
      <alignment horizontal="center" vertical="center"/>
    </xf>
    <xf numFmtId="43" fontId="33" fillId="0" borderId="1727" xfId="10" applyNumberFormat="1" applyFont="1" applyBorder="1" applyAlignment="1">
      <alignment horizontal="center" vertical="center"/>
    </xf>
    <xf numFmtId="169" fontId="34" fillId="0" borderId="1521" xfId="8" applyFont="1" applyBorder="1" applyAlignment="1">
      <alignment horizontal="center" vertical="center"/>
    </xf>
    <xf numFmtId="169" fontId="33" fillId="0" borderId="1739" xfId="8" applyFont="1" applyBorder="1" applyAlignment="1">
      <alignment vertical="center"/>
    </xf>
    <xf numFmtId="169" fontId="33" fillId="0" borderId="1715" xfId="8" applyFont="1" applyBorder="1" applyAlignment="1">
      <alignment vertical="center"/>
    </xf>
    <xf numFmtId="169" fontId="33" fillId="0" borderId="1713" xfId="8" applyFont="1" applyBorder="1" applyAlignment="1">
      <alignment vertical="center"/>
    </xf>
    <xf numFmtId="0" fontId="43" fillId="0" borderId="1739" xfId="8" applyNumberFormat="1" applyFont="1" applyBorder="1" applyAlignment="1">
      <alignment vertical="center"/>
    </xf>
    <xf numFmtId="0" fontId="43" fillId="0" borderId="1715" xfId="8" applyNumberFormat="1" applyFont="1" applyBorder="1" applyAlignment="1">
      <alignment vertical="center"/>
    </xf>
    <xf numFmtId="0" fontId="43" fillId="0" borderId="1713" xfId="8" applyNumberFormat="1" applyFont="1" applyBorder="1" applyAlignment="1">
      <alignment vertical="center"/>
    </xf>
    <xf numFmtId="0" fontId="33" fillId="0" borderId="1739" xfId="8" applyNumberFormat="1" applyFont="1" applyBorder="1" applyAlignment="1" applyProtection="1">
      <alignment horizontal="left" vertical="center"/>
      <protection locked="0"/>
    </xf>
    <xf numFmtId="0" fontId="33" fillId="0" borderId="1715" xfId="8" applyNumberFormat="1" applyFont="1" applyBorder="1" applyAlignment="1" applyProtection="1">
      <alignment horizontal="left" vertical="center"/>
      <protection locked="0"/>
    </xf>
    <xf numFmtId="0" fontId="33" fillId="0" borderId="1713" xfId="8" applyNumberFormat="1" applyFont="1" applyBorder="1" applyAlignment="1" applyProtection="1">
      <alignment horizontal="left" vertical="center"/>
      <protection locked="0"/>
    </xf>
    <xf numFmtId="0" fontId="34" fillId="0" borderId="1739" xfId="8" applyNumberFormat="1" applyFont="1" applyBorder="1" applyAlignment="1">
      <alignment horizontal="left" vertical="center"/>
    </xf>
    <xf numFmtId="0" fontId="34" fillId="0" borderId="1715" xfId="8" applyNumberFormat="1" applyFont="1" applyBorder="1" applyAlignment="1">
      <alignment horizontal="left" vertical="center"/>
    </xf>
    <xf numFmtId="0" fontId="34" fillId="0" borderId="1713" xfId="8" applyNumberFormat="1" applyFont="1" applyBorder="1" applyAlignment="1">
      <alignment horizontal="left" vertical="center"/>
    </xf>
    <xf numFmtId="0" fontId="33" fillId="0" borderId="1739" xfId="8" applyNumberFormat="1" applyFont="1" applyBorder="1" applyAlignment="1">
      <alignment horizontal="left" vertical="center"/>
    </xf>
    <xf numFmtId="0" fontId="33" fillId="0" borderId="1715" xfId="8" applyNumberFormat="1" applyFont="1" applyBorder="1" applyAlignment="1">
      <alignment horizontal="left" vertical="center"/>
    </xf>
    <xf numFmtId="0" fontId="33" fillId="0" borderId="1713" xfId="8" applyNumberFormat="1" applyFont="1" applyBorder="1" applyAlignment="1">
      <alignment horizontal="left" vertical="center"/>
    </xf>
    <xf numFmtId="169" fontId="33" fillId="0" borderId="1739" xfId="8" applyFont="1" applyBorder="1" applyAlignment="1">
      <alignment horizontal="left" vertical="center"/>
    </xf>
    <xf numFmtId="169" fontId="33" fillId="0" borderId="1715" xfId="8" applyFont="1" applyBorder="1" applyAlignment="1">
      <alignment horizontal="left" vertical="center"/>
    </xf>
    <xf numFmtId="169" fontId="33" fillId="0" borderId="1713" xfId="8" applyFont="1" applyBorder="1" applyAlignment="1">
      <alignment horizontal="left" vertical="center"/>
    </xf>
    <xf numFmtId="0" fontId="33" fillId="0" borderId="1731" xfId="10" applyFont="1" applyBorder="1" applyAlignment="1">
      <alignment vertical="center"/>
    </xf>
    <xf numFmtId="43" fontId="33" fillId="0" borderId="1734" xfId="10" applyNumberFormat="1" applyFont="1" applyBorder="1" applyAlignment="1">
      <alignment vertical="center"/>
    </xf>
    <xf numFmtId="170" fontId="33" fillId="0" borderId="1734" xfId="10" applyNumberFormat="1" applyFont="1" applyBorder="1" applyAlignment="1">
      <alignment vertical="center"/>
    </xf>
    <xf numFmtId="170" fontId="33" fillId="0" borderId="1742" xfId="10" applyNumberFormat="1" applyFont="1" applyBorder="1" applyAlignment="1">
      <alignment vertical="center"/>
    </xf>
    <xf numFmtId="43" fontId="33" fillId="0" borderId="1423" xfId="8" applyNumberFormat="1" applyFont="1" applyBorder="1" applyAlignment="1">
      <alignment vertical="center"/>
    </xf>
    <xf numFmtId="43" fontId="33" fillId="0" borderId="1423" xfId="15" applyFont="1" applyFill="1" applyBorder="1" applyAlignment="1">
      <alignment vertical="center"/>
    </xf>
    <xf numFmtId="43" fontId="33" fillId="0" borderId="1736" xfId="8" applyNumberFormat="1" applyFont="1" applyBorder="1" applyAlignment="1">
      <alignment vertical="center"/>
    </xf>
    <xf numFmtId="43" fontId="33" fillId="0" borderId="1736" xfId="10" applyNumberFormat="1" applyFont="1" applyBorder="1" applyAlignment="1">
      <alignment vertical="center"/>
    </xf>
    <xf numFmtId="43" fontId="33" fillId="0" borderId="1736" xfId="15" applyFont="1" applyFill="1" applyBorder="1" applyAlignment="1">
      <alignment vertical="center"/>
    </xf>
    <xf numFmtId="43" fontId="33" fillId="0" borderId="1736" xfId="8" quotePrefix="1" applyNumberFormat="1" applyFont="1" applyBorder="1" applyAlignment="1">
      <alignment horizontal="center" vertical="center"/>
    </xf>
    <xf numFmtId="169" fontId="33" fillId="0" borderId="1713" xfId="9" applyFont="1" applyBorder="1" applyAlignment="1">
      <alignment horizontal="center" vertical="center"/>
    </xf>
    <xf numFmtId="169" fontId="33" fillId="0" borderId="1731" xfId="10" applyNumberFormat="1" applyFont="1" applyBorder="1" applyAlignment="1">
      <alignment horizontal="right" vertical="center"/>
    </xf>
    <xf numFmtId="0" fontId="34" fillId="0" borderId="1715" xfId="8" applyNumberFormat="1" applyFont="1" applyBorder="1" applyAlignment="1">
      <alignment vertical="center"/>
    </xf>
    <xf numFmtId="170" fontId="33" fillId="5" borderId="859" xfId="10" applyNumberFormat="1" applyFont="1" applyFill="1" applyBorder="1" applyAlignment="1">
      <alignment vertical="center"/>
    </xf>
    <xf numFmtId="170" fontId="33" fillId="5" borderId="0" xfId="10" applyNumberFormat="1" applyFont="1" applyFill="1" applyAlignment="1">
      <alignment vertical="center"/>
    </xf>
    <xf numFmtId="169" fontId="33" fillId="0" borderId="1732" xfId="10" applyNumberFormat="1" applyFont="1" applyBorder="1" applyAlignment="1">
      <alignment vertical="center"/>
    </xf>
    <xf numFmtId="0" fontId="37" fillId="0" borderId="1422" xfId="10" applyFont="1" applyBorder="1" applyAlignment="1">
      <alignment horizontal="left" vertical="center"/>
    </xf>
    <xf numFmtId="43" fontId="33" fillId="0" borderId="1743" xfId="10" applyNumberFormat="1" applyFont="1" applyBorder="1" applyAlignment="1">
      <alignment horizontal="center" vertical="center"/>
    </xf>
    <xf numFmtId="43" fontId="33" fillId="0" borderId="1744" xfId="10" applyNumberFormat="1" applyFont="1" applyBorder="1" applyAlignment="1">
      <alignment horizontal="center" vertical="center"/>
    </xf>
    <xf numFmtId="43" fontId="33" fillId="0" borderId="1745" xfId="10" applyNumberFormat="1" applyFont="1" applyBorder="1" applyAlignment="1">
      <alignment horizontal="center" vertical="center"/>
    </xf>
    <xf numFmtId="172" fontId="33" fillId="0" borderId="1746" xfId="13" applyNumberFormat="1" applyFont="1" applyBorder="1" applyAlignment="1">
      <alignment horizontal="center" vertical="center"/>
    </xf>
    <xf numFmtId="170" fontId="33" fillId="0" borderId="1747" xfId="10" applyNumberFormat="1" applyFont="1" applyBorder="1" applyAlignment="1">
      <alignment vertical="center"/>
    </xf>
    <xf numFmtId="170" fontId="33" fillId="0" borderId="1748" xfId="10" applyNumberFormat="1" applyFont="1" applyBorder="1" applyAlignment="1">
      <alignment vertical="center"/>
    </xf>
    <xf numFmtId="170" fontId="33" fillId="7" borderId="859" xfId="8" applyNumberFormat="1" applyFont="1" applyFill="1" applyBorder="1" applyAlignment="1">
      <alignment vertical="center"/>
    </xf>
    <xf numFmtId="1" fontId="39" fillId="8" borderId="1699" xfId="8" applyNumberFormat="1" applyFont="1" applyFill="1" applyBorder="1" applyAlignment="1">
      <alignment horizontal="center" vertical="center"/>
    </xf>
    <xf numFmtId="0" fontId="39" fillId="8" borderId="847" xfId="8" applyNumberFormat="1" applyFont="1" applyFill="1" applyBorder="1" applyAlignment="1">
      <alignment horizontal="left" vertical="center"/>
    </xf>
    <xf numFmtId="43" fontId="39" fillId="8" borderId="847" xfId="8" applyNumberFormat="1" applyFont="1" applyFill="1" applyBorder="1" applyAlignment="1">
      <alignment horizontal="center" vertical="center"/>
    </xf>
    <xf numFmtId="43" fontId="39" fillId="8" borderId="1696" xfId="8" applyNumberFormat="1" applyFont="1" applyFill="1" applyBorder="1" applyAlignment="1">
      <alignment horizontal="center" vertical="center"/>
    </xf>
    <xf numFmtId="172" fontId="39" fillId="8" borderId="857" xfId="13" applyNumberFormat="1" applyFont="1" applyFill="1" applyBorder="1" applyAlignment="1">
      <alignment horizontal="center" vertical="center"/>
    </xf>
    <xf numFmtId="186" fontId="33" fillId="0" borderId="0" xfId="10" applyNumberFormat="1" applyFont="1" applyAlignment="1">
      <alignment vertical="center"/>
    </xf>
    <xf numFmtId="166" fontId="33" fillId="7" borderId="732" xfId="20" applyFont="1" applyFill="1" applyBorder="1" applyAlignment="1" applyProtection="1">
      <alignment horizontal="center" vertical="center"/>
    </xf>
    <xf numFmtId="166" fontId="33" fillId="0" borderId="0" xfId="20" applyFont="1" applyAlignment="1">
      <alignment vertical="center"/>
    </xf>
    <xf numFmtId="172" fontId="43" fillId="0" borderId="1281" xfId="8" applyNumberFormat="1" applyFont="1" applyBorder="1" applyAlignment="1" applyProtection="1">
      <alignment vertical="center" wrapText="1"/>
      <protection locked="0"/>
    </xf>
    <xf numFmtId="176" fontId="33" fillId="0" borderId="0" xfId="20" applyNumberFormat="1" applyFont="1" applyAlignment="1">
      <alignment vertical="center"/>
    </xf>
    <xf numFmtId="170" fontId="33" fillId="0" borderId="0" xfId="8" applyNumberFormat="1" applyFont="1" applyAlignment="1">
      <alignment horizontal="right" vertical="center"/>
    </xf>
    <xf numFmtId="176" fontId="34" fillId="0" borderId="0" xfId="20" applyNumberFormat="1" applyFont="1" applyAlignment="1">
      <alignment vertical="center"/>
    </xf>
    <xf numFmtId="9" fontId="33" fillId="0" borderId="0" xfId="25" applyFont="1" applyAlignment="1">
      <alignment vertical="center"/>
    </xf>
    <xf numFmtId="3" fontId="9" fillId="0" borderId="8" xfId="3" applyNumberFormat="1" applyFont="1" applyBorder="1" applyAlignment="1">
      <alignment horizontal="center"/>
    </xf>
    <xf numFmtId="3" fontId="9" fillId="0" borderId="0" xfId="3" applyNumberFormat="1" applyFont="1" applyAlignment="1">
      <alignment horizontal="center"/>
    </xf>
    <xf numFmtId="3" fontId="9" fillId="0" borderId="9" xfId="3" applyNumberFormat="1" applyFont="1" applyBorder="1" applyAlignment="1">
      <alignment horizontal="center"/>
    </xf>
    <xf numFmtId="3" fontId="9" fillId="0" borderId="7" xfId="3" applyNumberFormat="1" applyFont="1" applyBorder="1" applyAlignment="1">
      <alignment horizontal="center"/>
    </xf>
    <xf numFmtId="3" fontId="21" fillId="0" borderId="0" xfId="3" applyNumberFormat="1" applyFont="1" applyAlignment="1">
      <alignment horizontal="center"/>
    </xf>
    <xf numFmtId="0" fontId="16" fillId="0" borderId="38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3" fontId="21" fillId="0" borderId="8" xfId="3" applyNumberFormat="1" applyFont="1" applyBorder="1" applyAlignment="1">
      <alignment horizontal="center" vertical="center"/>
    </xf>
    <xf numFmtId="3" fontId="21" fillId="0" borderId="0" xfId="3" applyNumberFormat="1" applyFont="1" applyAlignment="1">
      <alignment horizontal="center" vertical="center"/>
    </xf>
    <xf numFmtId="3" fontId="21" fillId="0" borderId="51" xfId="3" applyNumberFormat="1" applyFont="1" applyBorder="1" applyAlignment="1">
      <alignment horizontal="center" vertical="center"/>
    </xf>
    <xf numFmtId="3" fontId="21" fillId="0" borderId="7" xfId="3" applyNumberFormat="1" applyFont="1" applyBorder="1" applyAlignment="1">
      <alignment horizontal="center"/>
    </xf>
    <xf numFmtId="3" fontId="21" fillId="0" borderId="8" xfId="3" applyNumberFormat="1" applyFont="1" applyBorder="1" applyAlignment="1">
      <alignment horizontal="center"/>
    </xf>
    <xf numFmtId="3" fontId="31" fillId="0" borderId="8" xfId="3" applyNumberFormat="1" applyFont="1" applyBorder="1" applyAlignment="1">
      <alignment horizontal="center"/>
    </xf>
    <xf numFmtId="3" fontId="31" fillId="0" borderId="0" xfId="3" applyNumberFormat="1" applyFont="1" applyAlignment="1">
      <alignment horizontal="center"/>
    </xf>
    <xf numFmtId="3" fontId="31" fillId="0" borderId="51" xfId="3" applyNumberFormat="1" applyFont="1" applyBorder="1" applyAlignment="1">
      <alignment horizontal="center"/>
    </xf>
    <xf numFmtId="3" fontId="10" fillId="0" borderId="8" xfId="3" applyNumberFormat="1" applyBorder="1" applyAlignment="1">
      <alignment horizontal="center"/>
    </xf>
    <xf numFmtId="3" fontId="10" fillId="0" borderId="0" xfId="3" applyNumberFormat="1" applyAlignment="1">
      <alignment horizontal="center"/>
    </xf>
    <xf numFmtId="3" fontId="10" fillId="0" borderId="51" xfId="3" applyNumberFormat="1" applyBorder="1" applyAlignment="1">
      <alignment horizontal="center"/>
    </xf>
    <xf numFmtId="3" fontId="3" fillId="0" borderId="0" xfId="3" applyNumberFormat="1" applyFont="1" applyAlignment="1">
      <alignment horizontal="left" vertical="top" wrapText="1"/>
    </xf>
    <xf numFmtId="3" fontId="3" fillId="0" borderId="60" xfId="3" applyNumberFormat="1" applyFont="1" applyBorder="1" applyAlignment="1">
      <alignment horizontal="left" vertical="top" wrapText="1"/>
    </xf>
    <xf numFmtId="3" fontId="22" fillId="0" borderId="69" xfId="3" applyNumberFormat="1" applyFont="1" applyBorder="1" applyAlignment="1">
      <alignment horizontal="center" vertical="center"/>
    </xf>
    <xf numFmtId="3" fontId="22" fillId="0" borderId="70" xfId="3" applyNumberFormat="1" applyFont="1" applyBorder="1" applyAlignment="1">
      <alignment horizontal="center" vertical="center"/>
    </xf>
    <xf numFmtId="3" fontId="22" fillId="0" borderId="71" xfId="3" applyNumberFormat="1" applyFont="1" applyBorder="1" applyAlignment="1">
      <alignment horizontal="center" vertical="center"/>
    </xf>
    <xf numFmtId="3" fontId="22" fillId="0" borderId="72" xfId="3" applyNumberFormat="1" applyFont="1" applyBorder="1" applyAlignment="1">
      <alignment horizontal="center" vertical="center"/>
    </xf>
    <xf numFmtId="3" fontId="22" fillId="0" borderId="0" xfId="3" applyNumberFormat="1" applyFont="1" applyAlignment="1">
      <alignment horizontal="center"/>
    </xf>
    <xf numFmtId="3" fontId="22" fillId="0" borderId="79" xfId="3" quotePrefix="1" applyNumberFormat="1" applyFont="1" applyBorder="1" applyAlignment="1">
      <alignment horizontal="center"/>
    </xf>
    <xf numFmtId="3" fontId="22" fillId="0" borderId="78" xfId="3" quotePrefix="1" applyNumberFormat="1" applyFont="1" applyBorder="1" applyAlignment="1">
      <alignment horizontal="center"/>
    </xf>
    <xf numFmtId="3" fontId="22" fillId="0" borderId="80" xfId="3" quotePrefix="1" applyNumberFormat="1" applyFont="1" applyBorder="1" applyAlignment="1">
      <alignment horizontal="center"/>
    </xf>
    <xf numFmtId="3" fontId="21" fillId="0" borderId="87" xfId="3" applyNumberFormat="1" applyFont="1" applyBorder="1" applyAlignment="1">
      <alignment horizontal="center"/>
    </xf>
    <xf numFmtId="3" fontId="21" fillId="0" borderId="88" xfId="3" applyNumberFormat="1" applyFont="1" applyBorder="1" applyAlignment="1">
      <alignment horizontal="center"/>
    </xf>
    <xf numFmtId="3" fontId="21" fillId="0" borderId="27" xfId="3" applyNumberFormat="1" applyFont="1" applyBorder="1" applyAlignment="1">
      <alignment horizontal="center"/>
    </xf>
    <xf numFmtId="3" fontId="21" fillId="0" borderId="33" xfId="3" applyNumberFormat="1" applyFont="1" applyBorder="1" applyAlignment="1">
      <alignment horizontal="center"/>
    </xf>
    <xf numFmtId="3" fontId="25" fillId="0" borderId="98" xfId="3" applyNumberFormat="1" applyFont="1" applyBorder="1" applyAlignment="1">
      <alignment horizontal="center" vertical="center"/>
    </xf>
    <xf numFmtId="3" fontId="25" fillId="0" borderId="99" xfId="3" applyNumberFormat="1" applyFont="1" applyBorder="1" applyAlignment="1">
      <alignment horizontal="center" vertical="center"/>
    </xf>
    <xf numFmtId="3" fontId="10" fillId="0" borderId="48" xfId="3" applyNumberFormat="1" applyBorder="1" applyAlignment="1">
      <alignment vertical="center"/>
    </xf>
    <xf numFmtId="0" fontId="10" fillId="0" borderId="46" xfId="3" applyBorder="1" applyAlignment="1">
      <alignment vertical="center"/>
    </xf>
    <xf numFmtId="0" fontId="10" fillId="0" borderId="21" xfId="3" applyBorder="1" applyAlignment="1">
      <alignment vertical="center"/>
    </xf>
    <xf numFmtId="0" fontId="10" fillId="0" borderId="40" xfId="3" applyBorder="1" applyAlignment="1">
      <alignment vertical="center"/>
    </xf>
    <xf numFmtId="170" fontId="57" fillId="0" borderId="0" xfId="8" applyNumberFormat="1" applyFont="1" applyAlignment="1">
      <alignment horizontal="center" vertical="center"/>
    </xf>
    <xf numFmtId="170" fontId="58" fillId="0" borderId="0" xfId="8" applyNumberFormat="1" applyFont="1" applyAlignment="1">
      <alignment horizontal="center" vertical="center"/>
    </xf>
    <xf numFmtId="1" fontId="58" fillId="0" borderId="121" xfId="8" applyNumberFormat="1" applyFont="1" applyBorder="1" applyAlignment="1">
      <alignment horizontal="center" vertical="center"/>
    </xf>
    <xf numFmtId="1" fontId="58" fillId="0" borderId="128" xfId="8" applyNumberFormat="1" applyFont="1" applyBorder="1" applyAlignment="1">
      <alignment horizontal="center" vertical="center"/>
    </xf>
    <xf numFmtId="0" fontId="58" fillId="0" borderId="122" xfId="8" applyNumberFormat="1" applyFont="1" applyBorder="1" applyAlignment="1">
      <alignment horizontal="center" vertical="center"/>
    </xf>
    <xf numFmtId="0" fontId="58" fillId="0" borderId="123" xfId="8" applyNumberFormat="1" applyFont="1" applyBorder="1" applyAlignment="1">
      <alignment horizontal="center" vertical="center"/>
    </xf>
    <xf numFmtId="0" fontId="58" fillId="0" borderId="124" xfId="8" applyNumberFormat="1" applyFont="1" applyBorder="1" applyAlignment="1">
      <alignment horizontal="center" vertical="center"/>
    </xf>
    <xf numFmtId="0" fontId="58" fillId="0" borderId="129" xfId="8" applyNumberFormat="1" applyFont="1" applyBorder="1" applyAlignment="1">
      <alignment horizontal="center" vertical="center"/>
    </xf>
    <xf numFmtId="0" fontId="58" fillId="0" borderId="19" xfId="8" applyNumberFormat="1" applyFont="1" applyBorder="1" applyAlignment="1">
      <alignment horizontal="center" vertical="center"/>
    </xf>
    <xf numFmtId="0" fontId="58" fillId="0" borderId="130" xfId="8" applyNumberFormat="1" applyFont="1" applyBorder="1" applyAlignment="1">
      <alignment horizontal="center" vertical="center"/>
    </xf>
    <xf numFmtId="170" fontId="58" fillId="0" borderId="121" xfId="8" applyNumberFormat="1" applyFont="1" applyBorder="1" applyAlignment="1">
      <alignment horizontal="center" vertical="center"/>
    </xf>
    <xf numFmtId="170" fontId="58" fillId="0" borderId="128" xfId="8" applyNumberFormat="1" applyFont="1" applyBorder="1" applyAlignment="1">
      <alignment horizontal="center" vertical="center"/>
    </xf>
    <xf numFmtId="170" fontId="57" fillId="0" borderId="125" xfId="8" applyNumberFormat="1" applyFont="1" applyBorder="1" applyAlignment="1">
      <alignment horizontal="center" vertical="center"/>
    </xf>
    <xf numFmtId="170" fontId="57" fillId="0" borderId="126" xfId="8" applyNumberFormat="1" applyFont="1" applyBorder="1" applyAlignment="1">
      <alignment horizontal="center" vertical="center"/>
    </xf>
    <xf numFmtId="0" fontId="58" fillId="0" borderId="139" xfId="8" applyNumberFormat="1" applyFont="1" applyBorder="1" applyAlignment="1">
      <alignment horizontal="center" vertical="center"/>
    </xf>
    <xf numFmtId="0" fontId="58" fillId="0" borderId="140" xfId="8" applyNumberFormat="1" applyFont="1" applyBorder="1" applyAlignment="1">
      <alignment horizontal="center" vertical="center"/>
    </xf>
    <xf numFmtId="0" fontId="58" fillId="0" borderId="141" xfId="8" applyNumberFormat="1" applyFont="1" applyBorder="1" applyAlignment="1">
      <alignment horizontal="center" vertical="center"/>
    </xf>
    <xf numFmtId="170" fontId="57" fillId="0" borderId="126" xfId="3" applyNumberFormat="1" applyFont="1" applyBorder="1" applyAlignment="1">
      <alignment horizontal="center" vertical="center"/>
    </xf>
    <xf numFmtId="170" fontId="57" fillId="0" borderId="127" xfId="3" applyNumberFormat="1" applyFont="1" applyBorder="1" applyAlignment="1">
      <alignment horizontal="center" vertical="center"/>
    </xf>
    <xf numFmtId="169" fontId="34" fillId="0" borderId="0" xfId="8" applyFont="1" applyAlignment="1">
      <alignment horizontal="center" vertical="center" wrapText="1"/>
    </xf>
    <xf numFmtId="169" fontId="34" fillId="0" borderId="0" xfId="8" applyFont="1" applyAlignment="1">
      <alignment horizontal="center" vertical="center"/>
    </xf>
    <xf numFmtId="169" fontId="35" fillId="0" borderId="0" xfId="8" applyFont="1" applyAlignment="1">
      <alignment horizontal="center" vertical="center" wrapText="1"/>
    </xf>
    <xf numFmtId="169" fontId="35" fillId="0" borderId="0" xfId="8" applyFont="1" applyAlignment="1">
      <alignment horizontal="center" vertical="center"/>
    </xf>
    <xf numFmtId="169" fontId="36" fillId="0" borderId="0" xfId="8" applyFont="1" applyAlignment="1">
      <alignment horizontal="center" vertical="center" wrapText="1"/>
    </xf>
    <xf numFmtId="169" fontId="58" fillId="0" borderId="0" xfId="8" applyFont="1" applyAlignment="1">
      <alignment horizontal="left" vertical="center"/>
    </xf>
    <xf numFmtId="169" fontId="58" fillId="0" borderId="0" xfId="8" applyFont="1" applyAlignment="1">
      <alignment horizontal="center" vertical="center" wrapText="1"/>
    </xf>
    <xf numFmtId="169" fontId="58" fillId="0" borderId="0" xfId="8" applyFont="1" applyAlignment="1">
      <alignment horizontal="center" vertical="center"/>
    </xf>
    <xf numFmtId="170" fontId="39" fillId="0" borderId="200" xfId="8" applyNumberFormat="1" applyFont="1" applyBorder="1" applyAlignment="1">
      <alignment horizontal="center" vertical="center"/>
    </xf>
    <xf numFmtId="170" fontId="39" fillId="0" borderId="833" xfId="8" applyNumberFormat="1" applyFont="1" applyBorder="1" applyAlignment="1">
      <alignment horizontal="center" vertical="center"/>
    </xf>
    <xf numFmtId="1" fontId="38" fillId="0" borderId="143" xfId="8" applyNumberFormat="1" applyFont="1" applyBorder="1" applyAlignment="1">
      <alignment horizontal="center" vertical="center"/>
    </xf>
    <xf numFmtId="1" fontId="38" fillId="0" borderId="877" xfId="8" applyNumberFormat="1" applyFont="1" applyBorder="1" applyAlignment="1">
      <alignment horizontal="center" vertical="center"/>
    </xf>
    <xf numFmtId="1" fontId="38" fillId="0" borderId="144" xfId="8" applyNumberFormat="1" applyFont="1" applyBorder="1" applyAlignment="1">
      <alignment horizontal="center" vertical="center"/>
    </xf>
    <xf numFmtId="1" fontId="38" fillId="0" borderId="145" xfId="8" applyNumberFormat="1" applyFont="1" applyBorder="1" applyAlignment="1">
      <alignment horizontal="center" vertical="center"/>
    </xf>
    <xf numFmtId="1" fontId="40" fillId="0" borderId="839" xfId="8" applyNumberFormat="1" applyFont="1" applyBorder="1" applyAlignment="1">
      <alignment horizontal="center" vertical="center"/>
    </xf>
    <xf numFmtId="1" fontId="40" fillId="0" borderId="0" xfId="8" applyNumberFormat="1" applyFont="1" applyAlignment="1">
      <alignment horizontal="center" vertical="center"/>
    </xf>
    <xf numFmtId="1" fontId="40" fillId="0" borderId="19" xfId="8" applyNumberFormat="1" applyFont="1" applyBorder="1" applyAlignment="1">
      <alignment horizontal="center" vertical="center"/>
    </xf>
    <xf numFmtId="3" fontId="33" fillId="0" borderId="0" xfId="3" applyNumberFormat="1" applyFont="1" applyAlignment="1">
      <alignment horizontal="left" vertical="top" wrapText="1"/>
    </xf>
    <xf numFmtId="173" fontId="33" fillId="0" borderId="0" xfId="2" applyNumberFormat="1" applyFont="1" applyAlignment="1">
      <alignment horizontal="left"/>
    </xf>
    <xf numFmtId="1" fontId="34" fillId="0" borderId="834" xfId="8" applyNumberFormat="1" applyFont="1" applyBorder="1" applyAlignment="1">
      <alignment horizontal="center" vertical="center"/>
    </xf>
    <xf numFmtId="1" fontId="34" fillId="0" borderId="837" xfId="8" applyNumberFormat="1" applyFont="1" applyBorder="1" applyAlignment="1">
      <alignment horizontal="center" vertical="center"/>
    </xf>
    <xf numFmtId="0" fontId="34" fillId="0" borderId="835" xfId="8" applyNumberFormat="1" applyFont="1" applyBorder="1" applyAlignment="1">
      <alignment horizontal="center" vertical="center"/>
    </xf>
    <xf numFmtId="0" fontId="34" fillId="0" borderId="119" xfId="8" applyNumberFormat="1" applyFont="1" applyBorder="1" applyAlignment="1">
      <alignment horizontal="center" vertical="center"/>
    </xf>
    <xf numFmtId="43" fontId="34" fillId="0" borderId="835" xfId="8" applyNumberFormat="1" applyFont="1" applyBorder="1" applyAlignment="1">
      <alignment horizontal="center" vertical="center"/>
    </xf>
    <xf numFmtId="43" fontId="34" fillId="0" borderId="128" xfId="8" applyNumberFormat="1" applyFont="1" applyBorder="1" applyAlignment="1">
      <alignment horizontal="center" vertical="center"/>
    </xf>
    <xf numFmtId="172" fontId="34" fillId="0" borderId="836" xfId="13" applyNumberFormat="1" applyFont="1" applyFill="1" applyBorder="1" applyAlignment="1" applyProtection="1">
      <alignment horizontal="center" vertical="center" wrapText="1"/>
    </xf>
    <xf numFmtId="172" fontId="34" fillId="0" borderId="838" xfId="13" applyNumberFormat="1" applyFont="1" applyFill="1" applyBorder="1" applyAlignment="1" applyProtection="1">
      <alignment horizontal="center" vertical="center" wrapText="1"/>
    </xf>
    <xf numFmtId="166" fontId="34" fillId="0" borderId="843" xfId="13" applyFont="1" applyFill="1" applyBorder="1" applyAlignment="1" applyProtection="1">
      <alignment horizontal="center" vertical="center" wrapText="1"/>
    </xf>
    <xf numFmtId="166" fontId="34" fillId="0" borderId="29" xfId="13" applyFont="1" applyFill="1" applyBorder="1" applyAlignment="1" applyProtection="1">
      <alignment horizontal="center" vertical="center" wrapText="1"/>
    </xf>
    <xf numFmtId="43" fontId="34" fillId="7" borderId="842" xfId="15" applyFont="1" applyFill="1" applyBorder="1" applyAlignment="1">
      <alignment horizontal="center" vertical="center"/>
    </xf>
    <xf numFmtId="43" fontId="34" fillId="7" borderId="841" xfId="15" applyFont="1" applyFill="1" applyBorder="1" applyAlignment="1">
      <alignment horizontal="center" vertical="center"/>
    </xf>
    <xf numFmtId="166" fontId="33" fillId="7" borderId="843" xfId="13" applyFont="1" applyFill="1" applyBorder="1" applyAlignment="1" applyProtection="1">
      <alignment horizontal="center" vertical="center"/>
    </xf>
    <xf numFmtId="166" fontId="33" fillId="7" borderId="119" xfId="13" applyFont="1" applyFill="1" applyBorder="1" applyAlignment="1" applyProtection="1">
      <alignment horizontal="center" vertical="center"/>
    </xf>
    <xf numFmtId="166" fontId="33" fillId="7" borderId="29" xfId="13" applyFont="1" applyFill="1" applyBorder="1" applyAlignment="1" applyProtection="1">
      <alignment horizontal="center" vertical="center"/>
    </xf>
    <xf numFmtId="184" fontId="34" fillId="7" borderId="842" xfId="15" applyNumberFormat="1" applyFont="1" applyFill="1" applyBorder="1" applyAlignment="1">
      <alignment horizontal="center" vertical="center"/>
    </xf>
    <xf numFmtId="184" fontId="34" fillId="7" borderId="841" xfId="15" applyNumberFormat="1" applyFont="1" applyFill="1" applyBorder="1" applyAlignment="1">
      <alignment horizontal="center" vertical="center"/>
    </xf>
    <xf numFmtId="43" fontId="34" fillId="7" borderId="851" xfId="15" applyFont="1" applyFill="1" applyBorder="1" applyAlignment="1">
      <alignment horizontal="center" vertical="center"/>
    </xf>
    <xf numFmtId="43" fontId="34" fillId="7" borderId="857" xfId="15" applyFont="1" applyFill="1" applyBorder="1" applyAlignment="1">
      <alignment horizontal="center" vertical="center"/>
    </xf>
    <xf numFmtId="169" fontId="36" fillId="7" borderId="0" xfId="8" applyFont="1" applyFill="1" applyAlignment="1">
      <alignment horizontal="center" vertical="center" wrapText="1"/>
    </xf>
    <xf numFmtId="176" fontId="34" fillId="0" borderId="842" xfId="13" applyNumberFormat="1" applyFont="1" applyFill="1" applyBorder="1" applyAlignment="1">
      <alignment horizontal="center" vertical="center"/>
    </xf>
    <xf numFmtId="176" fontId="34" fillId="0" borderId="840" xfId="13" applyNumberFormat="1" applyFont="1" applyFill="1" applyBorder="1" applyAlignment="1">
      <alignment horizontal="center" vertical="center"/>
    </xf>
    <xf numFmtId="176" fontId="34" fillId="0" borderId="841" xfId="13" applyNumberFormat="1" applyFont="1" applyFill="1" applyBorder="1" applyAlignment="1">
      <alignment horizontal="center" vertical="center"/>
    </xf>
    <xf numFmtId="176" fontId="34" fillId="0" borderId="842" xfId="13" quotePrefix="1" applyNumberFormat="1" applyFont="1" applyFill="1" applyBorder="1" applyAlignment="1">
      <alignment horizontal="center" vertical="center"/>
    </xf>
    <xf numFmtId="170" fontId="59" fillId="0" borderId="0" xfId="8" applyNumberFormat="1" applyFont="1" applyAlignment="1">
      <alignment horizontal="center" vertical="center"/>
    </xf>
    <xf numFmtId="170" fontId="35" fillId="0" borderId="0" xfId="8" applyNumberFormat="1" applyFont="1" applyAlignment="1">
      <alignment horizontal="center" vertical="center"/>
    </xf>
    <xf numFmtId="1" fontId="38" fillId="0" borderId="15" xfId="8" applyNumberFormat="1" applyFont="1" applyBorder="1" applyAlignment="1">
      <alignment horizontal="center" vertical="center"/>
    </xf>
    <xf numFmtId="1" fontId="40" fillId="0" borderId="16" xfId="8" applyNumberFormat="1" applyFont="1" applyBorder="1" applyAlignment="1">
      <alignment horizontal="center" vertical="center"/>
    </xf>
    <xf numFmtId="0" fontId="34" fillId="0" borderId="37" xfId="8" applyNumberFormat="1" applyFont="1" applyBorder="1" applyAlignment="1">
      <alignment horizontal="center" vertical="center"/>
    </xf>
    <xf numFmtId="170" fontId="59" fillId="0" borderId="126" xfId="3" applyNumberFormat="1" applyFont="1" applyBorder="1" applyAlignment="1">
      <alignment horizontal="center" vertical="center"/>
    </xf>
    <xf numFmtId="170" fontId="59" fillId="0" borderId="127" xfId="3" applyNumberFormat="1" applyFont="1" applyBorder="1" applyAlignment="1">
      <alignment horizontal="center" vertical="center"/>
    </xf>
    <xf numFmtId="169" fontId="35" fillId="0" borderId="0" xfId="8" applyFont="1" applyAlignment="1">
      <alignment horizontal="left" vertical="center"/>
    </xf>
    <xf numFmtId="1" fontId="35" fillId="0" borderId="121" xfId="8" applyNumberFormat="1" applyFont="1" applyBorder="1" applyAlignment="1">
      <alignment horizontal="center" vertical="center"/>
    </xf>
    <xf numFmtId="1" fontId="35" fillId="0" borderId="128" xfId="8" applyNumberFormat="1" applyFont="1" applyBorder="1" applyAlignment="1">
      <alignment horizontal="center" vertical="center"/>
    </xf>
    <xf numFmtId="0" fontId="35" fillId="0" borderId="122" xfId="8" applyNumberFormat="1" applyFont="1" applyBorder="1" applyAlignment="1">
      <alignment horizontal="center" vertical="center"/>
    </xf>
    <xf numFmtId="0" fontId="35" fillId="0" borderId="123" xfId="8" applyNumberFormat="1" applyFont="1" applyBorder="1" applyAlignment="1">
      <alignment horizontal="center" vertical="center"/>
    </xf>
    <xf numFmtId="0" fontId="35" fillId="0" borderId="124" xfId="8" applyNumberFormat="1" applyFont="1" applyBorder="1" applyAlignment="1">
      <alignment horizontal="center" vertical="center"/>
    </xf>
    <xf numFmtId="0" fontId="35" fillId="0" borderId="129" xfId="8" applyNumberFormat="1" applyFont="1" applyBorder="1" applyAlignment="1">
      <alignment horizontal="center" vertical="center"/>
    </xf>
    <xf numFmtId="0" fontId="35" fillId="0" borderId="19" xfId="8" applyNumberFormat="1" applyFont="1" applyBorder="1" applyAlignment="1">
      <alignment horizontal="center" vertical="center"/>
    </xf>
    <xf numFmtId="0" fontId="35" fillId="0" borderId="130" xfId="8" applyNumberFormat="1" applyFont="1" applyBorder="1" applyAlignment="1">
      <alignment horizontal="center" vertical="center"/>
    </xf>
    <xf numFmtId="170" fontId="35" fillId="0" borderId="121" xfId="8" applyNumberFormat="1" applyFont="1" applyBorder="1" applyAlignment="1">
      <alignment horizontal="center" vertical="center"/>
    </xf>
    <xf numFmtId="170" fontId="35" fillId="0" borderId="128" xfId="8" applyNumberFormat="1" applyFont="1" applyBorder="1" applyAlignment="1">
      <alignment horizontal="center" vertical="center"/>
    </xf>
    <xf numFmtId="170" fontId="59" fillId="0" borderId="125" xfId="8" applyNumberFormat="1" applyFont="1" applyBorder="1" applyAlignment="1">
      <alignment horizontal="center" vertical="center"/>
    </xf>
    <xf numFmtId="170" fontId="59" fillId="0" borderId="126" xfId="8" applyNumberFormat="1" applyFont="1" applyBorder="1" applyAlignment="1">
      <alignment horizontal="center" vertical="center"/>
    </xf>
    <xf numFmtId="0" fontId="35" fillId="0" borderId="139" xfId="8" applyNumberFormat="1" applyFont="1" applyBorder="1" applyAlignment="1">
      <alignment horizontal="center" vertical="center"/>
    </xf>
    <xf numFmtId="0" fontId="35" fillId="0" borderId="140" xfId="8" applyNumberFormat="1" applyFont="1" applyBorder="1" applyAlignment="1">
      <alignment horizontal="center" vertical="center"/>
    </xf>
    <xf numFmtId="0" fontId="35" fillId="0" borderId="141" xfId="8" applyNumberFormat="1" applyFont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6" fillId="0" borderId="9" xfId="2" applyFont="1" applyBorder="1" applyAlignment="1">
      <alignment horizontal="center" vertical="center"/>
    </xf>
    <xf numFmtId="0" fontId="17" fillId="0" borderId="0" xfId="5" applyFont="1" applyAlignment="1">
      <alignment horizontal="center" vertical="center"/>
    </xf>
    <xf numFmtId="0" fontId="17" fillId="0" borderId="9" xfId="5" applyFont="1" applyBorder="1" applyAlignment="1">
      <alignment horizontal="center" vertical="center"/>
    </xf>
    <xf numFmtId="0" fontId="18" fillId="0" borderId="0" xfId="5" applyFont="1" applyAlignment="1">
      <alignment horizontal="center" vertical="center"/>
    </xf>
    <xf numFmtId="0" fontId="18" fillId="0" borderId="9" xfId="5" applyFont="1" applyBorder="1" applyAlignment="1">
      <alignment horizontal="center" vertical="center"/>
    </xf>
    <xf numFmtId="0" fontId="8" fillId="3" borderId="24" xfId="1" applyFont="1" applyFill="1" applyBorder="1" applyAlignment="1">
      <alignment horizontal="center" vertical="center"/>
    </xf>
    <xf numFmtId="0" fontId="15" fillId="0" borderId="9" xfId="2" applyFont="1" applyBorder="1" applyAlignment="1">
      <alignment horizontal="center" vertical="center"/>
    </xf>
    <xf numFmtId="0" fontId="8" fillId="3" borderId="25" xfId="1" applyFont="1" applyFill="1" applyBorder="1" applyAlignment="1">
      <alignment horizontal="center" vertical="center" wrapText="1"/>
    </xf>
    <xf numFmtId="0" fontId="8" fillId="3" borderId="28" xfId="1" applyFont="1" applyFill="1" applyBorder="1" applyAlignment="1">
      <alignment horizontal="center" vertical="center"/>
    </xf>
    <xf numFmtId="0" fontId="8" fillId="3" borderId="29" xfId="1" applyFont="1" applyFill="1" applyBorder="1" applyAlignment="1">
      <alignment horizontal="center" vertical="center"/>
    </xf>
    <xf numFmtId="0" fontId="8" fillId="0" borderId="0" xfId="1" applyFont="1" applyAlignment="1">
      <alignment horizontal="left"/>
    </xf>
    <xf numFmtId="0" fontId="8" fillId="3" borderId="23" xfId="1" applyFont="1" applyFill="1" applyBorder="1" applyAlignment="1">
      <alignment horizontal="center" vertical="center"/>
    </xf>
    <xf numFmtId="0" fontId="8" fillId="3" borderId="28" xfId="1" applyFont="1" applyFill="1" applyBorder="1" applyAlignment="1">
      <alignment horizontal="center" vertical="center" wrapText="1"/>
    </xf>
    <xf numFmtId="0" fontId="8" fillId="3" borderId="29" xfId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3" fontId="7" fillId="2" borderId="15" xfId="1" applyNumberFormat="1" applyFont="1" applyFill="1" applyBorder="1" applyAlignment="1">
      <alignment horizontal="center" vertical="center" wrapText="1"/>
    </xf>
    <xf numFmtId="0" fontId="7" fillId="2" borderId="16" xfId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horizontal="center" vertical="center" wrapText="1"/>
    </xf>
    <xf numFmtId="0" fontId="7" fillId="2" borderId="18" xfId="1" applyFont="1" applyFill="1" applyBorder="1" applyAlignment="1">
      <alignment horizontal="center" vertical="center" wrapText="1"/>
    </xf>
    <xf numFmtId="0" fontId="7" fillId="2" borderId="19" xfId="1" applyFont="1" applyFill="1" applyBorder="1" applyAlignment="1">
      <alignment horizontal="center" vertical="center" wrapText="1"/>
    </xf>
    <xf numFmtId="0" fontId="7" fillId="2" borderId="20" xfId="1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22" xfId="1" applyFont="1" applyBorder="1" applyAlignment="1">
      <alignment horizontal="center"/>
    </xf>
    <xf numFmtId="0" fontId="8" fillId="3" borderId="25" xfId="1" applyFont="1" applyFill="1" applyBorder="1" applyAlignment="1">
      <alignment horizontal="center" vertical="center"/>
    </xf>
    <xf numFmtId="0" fontId="18" fillId="0" borderId="11" xfId="5" applyFont="1" applyBorder="1" applyAlignment="1">
      <alignment horizontal="center" vertical="center"/>
    </xf>
    <xf numFmtId="0" fontId="18" fillId="0" borderId="14" xfId="5" applyFont="1" applyBorder="1" applyAlignment="1">
      <alignment horizontal="center" vertical="center"/>
    </xf>
    <xf numFmtId="0" fontId="0" fillId="0" borderId="850" xfId="0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6" fontId="3" fillId="0" borderId="0" xfId="20" applyFont="1" applyAlignment="1">
      <alignment horizontal="center" vertical="center" wrapText="1"/>
    </xf>
    <xf numFmtId="166" fontId="3" fillId="0" borderId="0" xfId="20" applyFont="1" applyAlignment="1">
      <alignment horizontal="center" vertical="center"/>
    </xf>
    <xf numFmtId="166" fontId="0" fillId="0" borderId="0" xfId="20" applyFont="1" applyAlignment="1">
      <alignment horizontal="center" vertical="center" wrapText="1"/>
    </xf>
    <xf numFmtId="166" fontId="0" fillId="0" borderId="0" xfId="20" applyFont="1" applyAlignment="1">
      <alignment horizontal="left" vertical="center"/>
    </xf>
    <xf numFmtId="166" fontId="0" fillId="0" borderId="0" xfId="20" applyFont="1" applyAlignment="1">
      <alignment horizontal="center" vertical="center"/>
    </xf>
    <xf numFmtId="166" fontId="0" fillId="0" borderId="0" xfId="20" applyFont="1" applyAlignment="1">
      <alignment horizontal="center"/>
    </xf>
    <xf numFmtId="0" fontId="0" fillId="0" borderId="0" xfId="0" applyAlignment="1">
      <alignment horizontal="center" vertical="center" wrapText="1"/>
    </xf>
    <xf numFmtId="166" fontId="50" fillId="10" borderId="831" xfId="23" applyFont="1" applyFill="1" applyBorder="1" applyAlignment="1">
      <alignment horizontal="center"/>
    </xf>
    <xf numFmtId="166" fontId="50" fillId="10" borderId="637" xfId="23" applyFont="1" applyFill="1" applyBorder="1" applyAlignment="1">
      <alignment horizontal="center"/>
    </xf>
    <xf numFmtId="0" fontId="46" fillId="10" borderId="8" xfId="21" applyFont="1" applyFill="1" applyBorder="1" applyAlignment="1">
      <alignment horizontal="center" vertical="center"/>
    </xf>
    <xf numFmtId="0" fontId="50" fillId="10" borderId="201" xfId="21" applyFont="1" applyFill="1" applyBorder="1" applyAlignment="1">
      <alignment horizontal="center"/>
    </xf>
    <xf numFmtId="0" fontId="50" fillId="10" borderId="120" xfId="21" applyFont="1" applyFill="1" applyBorder="1" applyAlignment="1">
      <alignment horizontal="center"/>
    </xf>
    <xf numFmtId="0" fontId="50" fillId="10" borderId="148" xfId="21" applyFont="1" applyFill="1" applyBorder="1" applyAlignment="1">
      <alignment horizontal="center"/>
    </xf>
    <xf numFmtId="166" fontId="50" fillId="10" borderId="831" xfId="23" applyFont="1" applyFill="1" applyBorder="1" applyAlignment="1">
      <alignment horizontal="center" vertical="center"/>
    </xf>
    <xf numFmtId="166" fontId="50" fillId="10" borderId="637" xfId="23" applyFont="1" applyFill="1" applyBorder="1" applyAlignment="1">
      <alignment horizontal="center" vertical="center"/>
    </xf>
    <xf numFmtId="0" fontId="45" fillId="9" borderId="846" xfId="21" applyFont="1" applyFill="1" applyBorder="1" applyAlignment="1">
      <alignment horizontal="center" vertical="center"/>
    </xf>
    <xf numFmtId="0" fontId="45" fillId="9" borderId="847" xfId="21" applyFont="1" applyFill="1" applyBorder="1" applyAlignment="1">
      <alignment horizontal="center" vertical="center"/>
    </xf>
    <xf numFmtId="0" fontId="45" fillId="9" borderId="848" xfId="21" applyFont="1" applyFill="1" applyBorder="1" applyAlignment="1">
      <alignment horizontal="center" vertical="center"/>
    </xf>
    <xf numFmtId="0" fontId="47" fillId="9" borderId="850" xfId="21" applyFont="1" applyFill="1" applyBorder="1" applyAlignment="1">
      <alignment horizontal="center" vertical="center"/>
    </xf>
    <xf numFmtId="0" fontId="47" fillId="9" borderId="847" xfId="21" applyFont="1" applyFill="1" applyBorder="1" applyAlignment="1">
      <alignment horizontal="center" vertical="center"/>
    </xf>
    <xf numFmtId="0" fontId="47" fillId="9" borderId="851" xfId="21" applyFont="1" applyFill="1" applyBorder="1" applyAlignment="1">
      <alignment horizontal="center" vertical="center"/>
    </xf>
    <xf numFmtId="0" fontId="47" fillId="9" borderId="848" xfId="21" applyFont="1" applyFill="1" applyBorder="1" applyAlignment="1">
      <alignment horizontal="center" vertical="center"/>
    </xf>
    <xf numFmtId="166" fontId="52" fillId="10" borderId="851" xfId="23" applyFont="1" applyFill="1" applyBorder="1" applyAlignment="1">
      <alignment horizontal="center" vertical="center"/>
    </xf>
    <xf numFmtId="166" fontId="52" fillId="10" borderId="857" xfId="23" applyFont="1" applyFill="1" applyBorder="1" applyAlignment="1">
      <alignment horizontal="center" vertical="center"/>
    </xf>
  </cellXfs>
  <cellStyles count="26">
    <cellStyle name="Comma [0] 2" xfId="6" xr:uid="{3D0D5E27-A299-4C6A-9A4A-35D3D1FF5594}"/>
    <cellStyle name="Comma [0] 2 2" xfId="16" xr:uid="{0427E278-7E4D-45A1-94C4-88A3F2DF2FA9}"/>
    <cellStyle name="Comma [0] 2 3" xfId="22" xr:uid="{C8019B9C-E872-400F-BA24-C906AD9FA43B}"/>
    <cellStyle name="Comma 2" xfId="13" xr:uid="{4FBA073E-D60D-472F-A34B-1CD814E8A3A2}"/>
    <cellStyle name="Comma 2 2" xfId="18" xr:uid="{581522D4-04D6-44B3-B9FE-3BBEF167268D}"/>
    <cellStyle name="Comma 2 3" xfId="15" xr:uid="{568F2C7D-FA0C-4656-9AA1-38814F1130E4}"/>
    <cellStyle name="Comma 2 3 7" xfId="23" xr:uid="{41B8F935-A627-481C-A265-975462CA606B}"/>
    <cellStyle name="Comma 3" xfId="14" xr:uid="{57795F3A-B8BB-4C3B-93F0-F8A3DB583DFE}"/>
    <cellStyle name="Comma 4" xfId="17" xr:uid="{7DB6E273-6C94-49CF-9021-13BBB3ECBE6F}"/>
    <cellStyle name="Comma 4 2" xfId="24" xr:uid="{0576E8BB-B71E-4365-87D7-ADB84FBE3CBB}"/>
    <cellStyle name="Comma 5" xfId="19" xr:uid="{3D744A3D-5DAC-4839-95EA-3590FE4BAFE5}"/>
    <cellStyle name="Koma" xfId="20" builtinId="3"/>
    <cellStyle name="Normal" xfId="0" builtinId="0"/>
    <cellStyle name="Normal 2" xfId="2" xr:uid="{B4381089-BDE6-42CA-829E-B298AF295A94}"/>
    <cellStyle name="Normal 2 5" xfId="8" xr:uid="{D3DBF08D-181C-400A-97AC-8F62D765E9BC}"/>
    <cellStyle name="Normal 2 5 2" xfId="9" xr:uid="{C2466AE7-3818-4F73-A8D4-33DCC12AC942}"/>
    <cellStyle name="Normal 3" xfId="7" xr:uid="{0EA14DA3-4B50-49B1-B4D0-5A8C7B447FE1}"/>
    <cellStyle name="Normal 3 2" xfId="10" xr:uid="{3646E61E-47A5-4147-9858-5F85F8151F67}"/>
    <cellStyle name="Normal 3 2 2" xfId="3" xr:uid="{7FC5F960-3439-4915-B81F-3A87CC290131}"/>
    <cellStyle name="Normal 3 24" xfId="21" xr:uid="{C7827871-7DA8-4E9B-A710-65660415B700}"/>
    <cellStyle name="Normal 4 2" xfId="5" xr:uid="{51EB5F83-301D-432E-AF8C-19A09D2A367C}"/>
    <cellStyle name="Normal 4 3" xfId="11" xr:uid="{18253A87-3CBC-4E46-BAB7-FC20ECC2F392}"/>
    <cellStyle name="Normal 5" xfId="1" xr:uid="{E8692A2B-6AA1-4947-B180-4AF135E64852}"/>
    <cellStyle name="Normal 6" xfId="4" xr:uid="{30C4A419-C267-4D55-A10A-3419EE752E23}"/>
    <cellStyle name="Percent 2 2" xfId="12" xr:uid="{DEFA035B-D889-41C6-BEC5-E0EA48637ADA}"/>
    <cellStyle name="Persen" xfId="2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7.xml"/><Relationship Id="rId26" Type="http://schemas.openxmlformats.org/officeDocument/2006/relationships/externalLink" Target="externalLinks/externalLink3.xml"/><Relationship Id="rId39" Type="http://schemas.openxmlformats.org/officeDocument/2006/relationships/externalLink" Target="externalLinks/externalLink16.xml"/><Relationship Id="rId21" Type="http://schemas.openxmlformats.org/officeDocument/2006/relationships/worksheet" Target="worksheets/sheet20.xml"/><Relationship Id="rId34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19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1.xml"/><Relationship Id="rId29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externalLink" Target="externalLinks/externalLink9.xml"/><Relationship Id="rId37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17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2.xml"/><Relationship Id="rId28" Type="http://schemas.openxmlformats.org/officeDocument/2006/relationships/externalLink" Target="externalLinks/externalLink5.xml"/><Relationship Id="rId36" Type="http://schemas.openxmlformats.org/officeDocument/2006/relationships/externalLink" Target="externalLinks/externalLink1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8.xml"/><Relationship Id="rId31" Type="http://schemas.openxmlformats.org/officeDocument/2006/relationships/externalLink" Target="externalLinks/externalLink8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1.xml"/><Relationship Id="rId27" Type="http://schemas.openxmlformats.org/officeDocument/2006/relationships/externalLink" Target="externalLinks/externalLink4.xml"/><Relationship Id="rId30" Type="http://schemas.openxmlformats.org/officeDocument/2006/relationships/externalLink" Target="externalLinks/externalLink7.xml"/><Relationship Id="rId35" Type="http://schemas.openxmlformats.org/officeDocument/2006/relationships/externalLink" Target="externalLinks/externalLink12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6.xml"/><Relationship Id="rId25" Type="http://schemas.openxmlformats.org/officeDocument/2006/relationships/externalLink" Target="externalLinks/externalLink2.xml"/><Relationship Id="rId33" Type="http://schemas.openxmlformats.org/officeDocument/2006/relationships/externalLink" Target="externalLinks/externalLink10.xml"/><Relationship Id="rId38" Type="http://schemas.openxmlformats.org/officeDocument/2006/relationships/externalLink" Target="externalLinks/externalLink15.xml"/><Relationship Id="rId46" Type="http://schemas.microsoft.com/office/2017/10/relationships/person" Target="persons/person.xml"/><Relationship Id="rId20" Type="http://schemas.openxmlformats.org/officeDocument/2006/relationships/worksheet" Target="worksheets/sheet19.xml"/><Relationship Id="rId41" Type="http://schemas.openxmlformats.org/officeDocument/2006/relationships/externalLink" Target="externalLinks/externalLink1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8347422425154464E-3"/>
          <c:y val="3.8633967074109873E-3"/>
          <c:w val="0.9915221579961464"/>
          <c:h val="0.99509957251590031"/>
        </c:manualLayout>
      </c:layout>
      <c:lineChart>
        <c:grouping val="standard"/>
        <c:varyColors val="0"/>
        <c:ser>
          <c:idx val="0"/>
          <c:order val="0"/>
          <c:spPr>
            <a:ln w="127000"/>
          </c:spPr>
          <c:marker>
            <c:spPr>
              <a:ln w="101600" cmpd="sng"/>
            </c:spPr>
          </c:marker>
          <c:val>
            <c:numRef>
              <c:f>SCHEDULE!$F$267:$AE$267</c:f>
              <c:numCache>
                <c:formatCode>_-* #,##0.000_-;\-* #,##0.000_-;_-* "-"??_-;_-@_-</c:formatCode>
                <c:ptCount val="26"/>
                <c:pt idx="0">
                  <c:v>0.12417703630871921</c:v>
                </c:pt>
                <c:pt idx="1">
                  <c:v>0.36168740595077176</c:v>
                </c:pt>
                <c:pt idx="2">
                  <c:v>0.75445283326451684</c:v>
                </c:pt>
                <c:pt idx="3">
                  <c:v>1.3227904043005796</c:v>
                </c:pt>
                <c:pt idx="4">
                  <c:v>2.9447902494116835</c:v>
                </c:pt>
                <c:pt idx="5">
                  <c:v>6.1773200253280036</c:v>
                </c:pt>
                <c:pt idx="6">
                  <c:v>11.133163801619212</c:v>
                </c:pt>
                <c:pt idx="7">
                  <c:v>16.497307014751954</c:v>
                </c:pt>
                <c:pt idx="8">
                  <c:v>21.022884981161834</c:v>
                </c:pt>
                <c:pt idx="9">
                  <c:v>26.017658438140991</c:v>
                </c:pt>
                <c:pt idx="10">
                  <c:v>30.282610259325232</c:v>
                </c:pt>
                <c:pt idx="11">
                  <c:v>34.972342482367239</c:v>
                </c:pt>
                <c:pt idx="12">
                  <c:v>40.097121122421811</c:v>
                </c:pt>
                <c:pt idx="13">
                  <c:v>45.670305756895537</c:v>
                </c:pt>
                <c:pt idx="14">
                  <c:v>51.461246836492187</c:v>
                </c:pt>
                <c:pt idx="15">
                  <c:v>57.408004526087957</c:v>
                </c:pt>
                <c:pt idx="16">
                  <c:v>63.259793738860267</c:v>
                </c:pt>
                <c:pt idx="17">
                  <c:v>69.176672722204415</c:v>
                </c:pt>
                <c:pt idx="18">
                  <c:v>74.737814496960695</c:v>
                </c:pt>
                <c:pt idx="19">
                  <c:v>80.657568893015366</c:v>
                </c:pt>
                <c:pt idx="20">
                  <c:v>86.559733097737464</c:v>
                </c:pt>
                <c:pt idx="21">
                  <c:v>91.352184701279612</c:v>
                </c:pt>
                <c:pt idx="22">
                  <c:v>95.086625147399403</c:v>
                </c:pt>
                <c:pt idx="23">
                  <c:v>98.086860321343011</c:v>
                </c:pt>
                <c:pt idx="24">
                  <c:v>99.537890407894679</c:v>
                </c:pt>
                <c:pt idx="25">
                  <c:v>100.00000000000007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2D-476D-90AE-787CC240A650}"/>
            </c:ext>
          </c:extLst>
        </c:ser>
        <c:ser>
          <c:idx val="1"/>
          <c:order val="1"/>
          <c:tx>
            <c:strRef>
              <c:f>SCHEDULE!$D$269</c:f>
              <c:strCache>
                <c:ptCount val="1"/>
                <c:pt idx="0">
                  <c:v> KOMULATIF </c:v>
                </c:pt>
              </c:strCache>
            </c:strRef>
          </c:tx>
          <c:spPr>
            <a:ln w="127000">
              <a:solidFill>
                <a:schemeClr val="accent2"/>
              </a:solidFill>
            </a:ln>
            <a:effectLst>
              <a:outerShdw blurRad="50800" dist="50800" dir="5400000" algn="ctr" rotWithShape="0">
                <a:schemeClr val="accent2"/>
              </a:outerShdw>
            </a:effectLst>
          </c:spPr>
          <c:marker>
            <c:spPr>
              <a:ln w="76200"/>
              <a:effectLst>
                <a:outerShdw blurRad="50800" dist="50800" dir="5400000" algn="ctr" rotWithShape="0">
                  <a:schemeClr val="accent2"/>
                </a:outerShdw>
              </a:effectLst>
            </c:spPr>
          </c:marker>
          <c:val>
            <c:numRef>
              <c:f>SCHEDULE!$F$269:$M$269</c:f>
              <c:numCache>
                <c:formatCode>_-* #,##0.000_-;\-* #,##0.000_-;_-* "-"??_-;_-@_-</c:formatCode>
                <c:ptCount val="8"/>
                <c:pt idx="0">
                  <c:v>0.2003164454527481</c:v>
                </c:pt>
                <c:pt idx="1">
                  <c:v>0.47588236496672287</c:v>
                </c:pt>
                <c:pt idx="2">
                  <c:v>1.0531438691658066</c:v>
                </c:pt>
                <c:pt idx="3">
                  <c:v>2.7377558518972855</c:v>
                </c:pt>
                <c:pt idx="4">
                  <c:v>4.5929948976228898</c:v>
                </c:pt>
                <c:pt idx="5">
                  <c:v>8.1593873167125004</c:v>
                </c:pt>
                <c:pt idx="6">
                  <c:v>12.692176212817628</c:v>
                </c:pt>
                <c:pt idx="7">
                  <c:v>17.381176212817628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C4-41FE-BCA8-81F868926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32448"/>
        <c:axId val="105834368"/>
      </c:lineChart>
      <c:catAx>
        <c:axId val="105832448"/>
        <c:scaling>
          <c:orientation val="minMax"/>
        </c:scaling>
        <c:delete val="1"/>
        <c:axPos val="b"/>
        <c:majorTickMark val="out"/>
        <c:minorTickMark val="none"/>
        <c:tickLblPos val="nextTo"/>
        <c:crossAx val="105834368"/>
        <c:crosses val="autoZero"/>
        <c:auto val="1"/>
        <c:lblAlgn val="ctr"/>
        <c:lblOffset val="100"/>
        <c:noMultiLvlLbl val="0"/>
      </c:catAx>
      <c:valAx>
        <c:axId val="105834368"/>
        <c:scaling>
          <c:orientation val="minMax"/>
        </c:scaling>
        <c:delete val="1"/>
        <c:axPos val="l"/>
        <c:numFmt formatCode="_-* #,##0.000_-;\-* #,##0.000_-;_-* &quot;-&quot;??_-;_-@_-" sourceLinked="1"/>
        <c:majorTickMark val="out"/>
        <c:minorTickMark val="none"/>
        <c:tickLblPos val="nextTo"/>
        <c:crossAx val="105832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'PILECAP 1'!$B$37:$B$52</c:f>
              <c:strCache>
                <c:ptCount val="16"/>
                <c:pt idx="0">
                  <c:v>NO</c:v>
                </c:pt>
                <c:pt idx="15">
                  <c:v>Total</c:v>
                </c:pt>
              </c:strCache>
            </c:strRef>
          </c:cat>
          <c:val>
            <c:numRef>
              <c:f>'PILECAP 1'!$C$37:$C$52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ED-42E1-8132-35B3F6B060DF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'PILECAP 1'!$B$37:$B$52</c:f>
              <c:strCache>
                <c:ptCount val="16"/>
                <c:pt idx="0">
                  <c:v>NO</c:v>
                </c:pt>
                <c:pt idx="15">
                  <c:v>Total</c:v>
                </c:pt>
              </c:strCache>
            </c:strRef>
          </c:cat>
          <c:val>
            <c:numRef>
              <c:f>'PILECAP 1'!$D$37:$D$52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ED-42E1-8132-35B3F6B060DF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'PILECAP 1'!$B$37:$B$52</c:f>
              <c:strCache>
                <c:ptCount val="16"/>
                <c:pt idx="0">
                  <c:v>NO</c:v>
                </c:pt>
                <c:pt idx="15">
                  <c:v>Total</c:v>
                </c:pt>
              </c:strCache>
            </c:strRef>
          </c:cat>
          <c:val>
            <c:numRef>
              <c:f>'PILECAP 1'!$E$37:$E$52</c:f>
              <c:numCache>
                <c:formatCode>General</c:formatCode>
                <c:ptCount val="16"/>
                <c:pt idx="0">
                  <c:v>0</c:v>
                </c:pt>
                <c:pt idx="1">
                  <c:v>126.21</c:v>
                </c:pt>
                <c:pt idx="2">
                  <c:v>39.299999999999997</c:v>
                </c:pt>
                <c:pt idx="3">
                  <c:v>73.98</c:v>
                </c:pt>
                <c:pt idx="4">
                  <c:v>109.3</c:v>
                </c:pt>
                <c:pt idx="5">
                  <c:v>36.43</c:v>
                </c:pt>
                <c:pt idx="6">
                  <c:v>71.81</c:v>
                </c:pt>
                <c:pt idx="7">
                  <c:v>26.93</c:v>
                </c:pt>
                <c:pt idx="8">
                  <c:v>52.27</c:v>
                </c:pt>
                <c:pt idx="9">
                  <c:v>17.420000000000002</c:v>
                </c:pt>
                <c:pt idx="10">
                  <c:v>79.099999999999994</c:v>
                </c:pt>
                <c:pt idx="11">
                  <c:v>147.31</c:v>
                </c:pt>
                <c:pt idx="12">
                  <c:v>77.44</c:v>
                </c:pt>
                <c:pt idx="13">
                  <c:v>36.43</c:v>
                </c:pt>
                <c:pt idx="14">
                  <c:v>12.8</c:v>
                </c:pt>
                <c:pt idx="15" formatCode="_-* #,##0.00_-;\-* #,##0.00_-;_-* &quot;-&quot;??_-;_-@_-">
                  <c:v>906.7299999999999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ED-42E1-8132-35B3F6B060DF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'PILECAP 1'!$B$37:$B$52</c:f>
              <c:strCache>
                <c:ptCount val="16"/>
                <c:pt idx="0">
                  <c:v>NO</c:v>
                </c:pt>
                <c:pt idx="15">
                  <c:v>Total</c:v>
                </c:pt>
              </c:strCache>
            </c:strRef>
          </c:cat>
          <c:val>
            <c:numRef>
              <c:f>'PILECAP 1'!$F$37:$F$52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ED-42E1-8132-35B3F6B060DF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'PILECAP 1'!$B$37:$B$52</c:f>
              <c:strCache>
                <c:ptCount val="16"/>
                <c:pt idx="0">
                  <c:v>NO</c:v>
                </c:pt>
                <c:pt idx="15">
                  <c:v>Total</c:v>
                </c:pt>
              </c:strCache>
            </c:strRef>
          </c:cat>
          <c:val>
            <c:numRef>
              <c:f>'PILECAP 1'!$G$37:$G$52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3</c:v>
                </c:pt>
                <c:pt idx="9">
                  <c:v>1</c:v>
                </c:pt>
                <c:pt idx="10">
                  <c:v>6</c:v>
                </c:pt>
                <c:pt idx="11">
                  <c:v>6</c:v>
                </c:pt>
                <c:pt idx="12">
                  <c:v>11</c:v>
                </c:pt>
                <c:pt idx="13">
                  <c:v>1</c:v>
                </c:pt>
                <c:pt idx="1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8ED-42E1-8132-35B3F6B060DF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'PILECAP 1'!$B$37:$B$52</c:f>
              <c:strCache>
                <c:ptCount val="16"/>
                <c:pt idx="0">
                  <c:v>NO</c:v>
                </c:pt>
                <c:pt idx="15">
                  <c:v>Total</c:v>
                </c:pt>
              </c:strCache>
            </c:strRef>
          </c:cat>
          <c:val>
            <c:numRef>
              <c:f>'PILECAP 1'!$H$37:$H$52</c:f>
              <c:numCache>
                <c:formatCode>0.000</c:formatCode>
                <c:ptCount val="16"/>
                <c:pt idx="0" formatCode="General">
                  <c:v>0</c:v>
                </c:pt>
                <c:pt idx="1">
                  <c:v>63.104999999999997</c:v>
                </c:pt>
                <c:pt idx="2">
                  <c:v>39.299999999999997</c:v>
                </c:pt>
                <c:pt idx="3">
                  <c:v>36.99</c:v>
                </c:pt>
                <c:pt idx="4">
                  <c:v>36.43333333333333</c:v>
                </c:pt>
                <c:pt idx="5">
                  <c:v>36.43</c:v>
                </c:pt>
                <c:pt idx="6">
                  <c:v>71.81</c:v>
                </c:pt>
                <c:pt idx="7">
                  <c:v>26.93</c:v>
                </c:pt>
                <c:pt idx="8">
                  <c:v>17.423333333333336</c:v>
                </c:pt>
                <c:pt idx="9">
                  <c:v>17.420000000000002</c:v>
                </c:pt>
                <c:pt idx="10">
                  <c:v>13.183333333333332</c:v>
                </c:pt>
                <c:pt idx="11">
                  <c:v>24.551666666666666</c:v>
                </c:pt>
                <c:pt idx="12">
                  <c:v>7.04</c:v>
                </c:pt>
                <c:pt idx="13">
                  <c:v>36.43</c:v>
                </c:pt>
                <c:pt idx="14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8ED-42E1-8132-35B3F6B060DF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'PILECAP 1'!$B$37:$B$52</c:f>
              <c:strCache>
                <c:ptCount val="16"/>
                <c:pt idx="0">
                  <c:v>NO</c:v>
                </c:pt>
                <c:pt idx="15">
                  <c:v>Total</c:v>
                </c:pt>
              </c:strCache>
            </c:strRef>
          </c:cat>
          <c:val>
            <c:numRef>
              <c:f>'PILECAP 1'!$I$37:$I$52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6</c:v>
                </c:pt>
                <c:pt idx="11">
                  <c:v>4</c:v>
                </c:pt>
                <c:pt idx="12">
                  <c:v>11</c:v>
                </c:pt>
                <c:pt idx="13">
                  <c:v>1</c:v>
                </c:pt>
                <c:pt idx="1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8ED-42E1-8132-35B3F6B060DF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'PILECAP 1'!$B$37:$B$52</c:f>
              <c:strCache>
                <c:ptCount val="16"/>
                <c:pt idx="0">
                  <c:v>NO</c:v>
                </c:pt>
                <c:pt idx="15">
                  <c:v>Total</c:v>
                </c:pt>
              </c:strCache>
            </c:strRef>
          </c:cat>
          <c:val>
            <c:numRef>
              <c:f>'PILECAP 1'!$J$37:$J$52</c:f>
              <c:numCache>
                <c:formatCode>_-* #,##0.000_-;\-* #,##0.000_-;_-* "-"??_-;_-@_-</c:formatCode>
                <c:ptCount val="16"/>
                <c:pt idx="0" formatCode="General">
                  <c:v>0</c:v>
                </c:pt>
                <c:pt idx="1">
                  <c:v>126.21</c:v>
                </c:pt>
                <c:pt idx="2">
                  <c:v>39.299999999999997</c:v>
                </c:pt>
                <c:pt idx="3">
                  <c:v>73.98</c:v>
                </c:pt>
                <c:pt idx="4">
                  <c:v>109.29999999999998</c:v>
                </c:pt>
                <c:pt idx="5">
                  <c:v>36.43</c:v>
                </c:pt>
                <c:pt idx="6">
                  <c:v>71.81</c:v>
                </c:pt>
                <c:pt idx="7">
                  <c:v>26.93</c:v>
                </c:pt>
                <c:pt idx="8">
                  <c:v>34.846666666666671</c:v>
                </c:pt>
                <c:pt idx="9">
                  <c:v>17.420000000000002</c:v>
                </c:pt>
                <c:pt idx="10">
                  <c:v>79.099999999999994</c:v>
                </c:pt>
                <c:pt idx="11">
                  <c:v>98.206666666666663</c:v>
                </c:pt>
                <c:pt idx="12">
                  <c:v>77.44</c:v>
                </c:pt>
                <c:pt idx="13">
                  <c:v>36.43</c:v>
                </c:pt>
                <c:pt idx="14">
                  <c:v>12.8</c:v>
                </c:pt>
                <c:pt idx="15" formatCode="0">
                  <c:v>840.20333333333326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8ED-42E1-8132-35B3F6B060DF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'PILECAP 1'!$B$37:$B$52</c:f>
              <c:strCache>
                <c:ptCount val="16"/>
                <c:pt idx="0">
                  <c:v>NO</c:v>
                </c:pt>
                <c:pt idx="15">
                  <c:v>Total</c:v>
                </c:pt>
              </c:strCache>
            </c:strRef>
          </c:cat>
          <c:val>
            <c:numRef>
              <c:f>'PILECAP 1'!$K$37:$K$52</c:f>
              <c:numCache>
                <c:formatCode>0.000</c:formatCode>
                <c:ptCount val="16"/>
                <c:pt idx="0" formatCode="General">
                  <c:v>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99.999999999999986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66.666666666666671</c:v>
                </c:pt>
                <c:pt idx="9">
                  <c:v>100</c:v>
                </c:pt>
                <c:pt idx="10">
                  <c:v>100</c:v>
                </c:pt>
                <c:pt idx="11">
                  <c:v>66.666666666666657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92.663012510155539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8ED-42E1-8132-35B3F6B060DF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'PILECAP 1'!$B$37:$B$52</c:f>
              <c:strCache>
                <c:ptCount val="16"/>
                <c:pt idx="0">
                  <c:v>NO</c:v>
                </c:pt>
                <c:pt idx="15">
                  <c:v>Total</c:v>
                </c:pt>
              </c:strCache>
            </c:strRef>
          </c:cat>
          <c:val>
            <c:numRef>
              <c:f>'PILECAP 1'!$L$37:$L$52</c:f>
              <c:numCache>
                <c:formatCode>0.000</c:formatCode>
                <c:ptCount val="16"/>
                <c:pt idx="1">
                  <c:v>126.21</c:v>
                </c:pt>
                <c:pt idx="2">
                  <c:v>39.299999999999997</c:v>
                </c:pt>
                <c:pt idx="3">
                  <c:v>73.98</c:v>
                </c:pt>
                <c:pt idx="4">
                  <c:v>109.3</c:v>
                </c:pt>
                <c:pt idx="5">
                  <c:v>36.43</c:v>
                </c:pt>
                <c:pt idx="6">
                  <c:v>71.81</c:v>
                </c:pt>
                <c:pt idx="7">
                  <c:v>26.93</c:v>
                </c:pt>
                <c:pt idx="8">
                  <c:v>52.27</c:v>
                </c:pt>
                <c:pt idx="9">
                  <c:v>17.420000000000002</c:v>
                </c:pt>
                <c:pt idx="10">
                  <c:v>79.099999999999994</c:v>
                </c:pt>
                <c:pt idx="11">
                  <c:v>147.31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8ED-42E1-8132-35B3F6B060DF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'PILECAP 1'!$B$37:$B$52</c:f>
              <c:strCache>
                <c:ptCount val="16"/>
                <c:pt idx="0">
                  <c:v>NO</c:v>
                </c:pt>
                <c:pt idx="15">
                  <c:v>Total</c:v>
                </c:pt>
              </c:strCache>
            </c:strRef>
          </c:cat>
          <c:val>
            <c:numRef>
              <c:f>'PILECAP 1'!$M$37:$M$52</c:f>
              <c:numCache>
                <c:formatCode>_-* #,##0.000_-;\-* #,##0.000_-;_-* "-"???_-;_-@_-</c:formatCode>
                <c:ptCount val="16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77.44</c:v>
                </c:pt>
                <c:pt idx="13">
                  <c:v>36.43</c:v>
                </c:pt>
                <c:pt idx="14">
                  <c:v>12.8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8ED-42E1-8132-35B3F6B060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2786752"/>
        <c:axId val="152784256"/>
      </c:barChart>
      <c:catAx>
        <c:axId val="15278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784256"/>
        <c:crosses val="autoZero"/>
        <c:auto val="1"/>
        <c:lblAlgn val="ctr"/>
        <c:lblOffset val="100"/>
        <c:noMultiLvlLbl val="0"/>
      </c:catAx>
      <c:valAx>
        <c:axId val="152784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786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1C6340-F157-4076-A5A1-312572EE7EB4}">
  <sheetPr/>
  <sheetViews>
    <sheetView zoomScale="6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93568</xdr:colOff>
      <xdr:row>3</xdr:row>
      <xdr:rowOff>145676</xdr:rowOff>
    </xdr:from>
    <xdr:to>
      <xdr:col>16</xdr:col>
      <xdr:colOff>465043</xdr:colOff>
      <xdr:row>5</xdr:row>
      <xdr:rowOff>246529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F0BCA332-B235-47BF-86CE-211B4CFFE21F}"/>
            </a:ext>
          </a:extLst>
        </xdr:cNvPr>
        <xdr:cNvSpPr txBox="1">
          <a:spLocks noChangeArrowheads="1"/>
        </xdr:cNvSpPr>
      </xdr:nvSpPr>
      <xdr:spPr bwMode="auto">
        <a:xfrm>
          <a:off x="6637243" y="574301"/>
          <a:ext cx="2924175" cy="729503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mic Sans MS"/>
            </a:rPr>
            <a:t>PEMBANGUNAN GEDUNG TERPADU LABORATORIUM UNIVERSITAS ISLAM NEGERI SALATIGA</a:t>
          </a:r>
          <a:endParaRPr lang="en-US" sz="1400" b="1" i="0" u="none" strike="noStrike" baseline="0">
            <a:solidFill>
              <a:srgbClr val="000000"/>
            </a:solidFill>
            <a:latin typeface="Comic Sans MS"/>
          </a:endParaRPr>
        </a:p>
        <a:p>
          <a:pPr algn="ctr" rtl="0">
            <a:defRPr sz="1000"/>
          </a:pPr>
          <a:endParaRPr lang="en-US" sz="1400" b="1" i="0" u="none" strike="noStrike" baseline="0">
            <a:solidFill>
              <a:srgbClr val="000000"/>
            </a:solidFill>
            <a:latin typeface="Comic Sans MS"/>
          </a:endParaRP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9525</xdr:colOff>
      <xdr:row>14</xdr:row>
      <xdr:rowOff>0</xdr:rowOff>
    </xdr:from>
    <xdr:to>
      <xdr:col>12</xdr:col>
      <xdr:colOff>76200</xdr:colOff>
      <xdr:row>14</xdr:row>
      <xdr:rowOff>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D748DAF4-9933-483E-9108-06943892D5CA}"/>
            </a:ext>
          </a:extLst>
        </xdr:cNvPr>
        <xdr:cNvSpPr txBox="1">
          <a:spLocks noChangeArrowheads="1"/>
        </xdr:cNvSpPr>
      </xdr:nvSpPr>
      <xdr:spPr bwMode="auto">
        <a:xfrm>
          <a:off x="1247775" y="2857500"/>
          <a:ext cx="537210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36576" rIns="36576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Comic Sans MS"/>
            </a:rPr>
            <a:t>LIPPO CIKARANG</a:t>
          </a: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17</xdr:col>
      <xdr:colOff>523875</xdr:colOff>
      <xdr:row>3</xdr:row>
      <xdr:rowOff>76200</xdr:rowOff>
    </xdr:from>
    <xdr:to>
      <xdr:col>21</xdr:col>
      <xdr:colOff>276225</xdr:colOff>
      <xdr:row>5</xdr:row>
      <xdr:rowOff>257175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77DC86BB-5B60-46DD-9D5E-BBB7ACFC6F04}"/>
            </a:ext>
          </a:extLst>
        </xdr:cNvPr>
        <xdr:cNvSpPr txBox="1">
          <a:spLocks noChangeArrowheads="1"/>
        </xdr:cNvSpPr>
      </xdr:nvSpPr>
      <xdr:spPr bwMode="auto">
        <a:xfrm>
          <a:off x="10334625" y="504825"/>
          <a:ext cx="3305175" cy="809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LAPORAN KEMAJUAN</a:t>
          </a: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PRESTASI PEKERJAAN</a:t>
          </a: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MINGGUAN  (LKPM)</a:t>
          </a:r>
          <a:endParaRPr lang="en-US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44822</xdr:colOff>
      <xdr:row>3</xdr:row>
      <xdr:rowOff>100853</xdr:rowOff>
    </xdr:from>
    <xdr:to>
      <xdr:col>11</xdr:col>
      <xdr:colOff>224117</xdr:colOff>
      <xdr:row>5</xdr:row>
      <xdr:rowOff>268942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C8A7290-C1F6-4AA1-9A30-2A30CDB39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9940" y="526677"/>
          <a:ext cx="5681383" cy="795618"/>
        </a:xfrm>
        <a:prstGeom prst="rect">
          <a:avLst/>
        </a:prstGeom>
      </xdr:spPr>
    </xdr:pic>
    <xdr:clientData/>
  </xdr:twoCellAnchor>
  <xdr:twoCellAnchor>
    <xdr:from>
      <xdr:col>10</xdr:col>
      <xdr:colOff>67233</xdr:colOff>
      <xdr:row>9</xdr:row>
      <xdr:rowOff>437028</xdr:rowOff>
    </xdr:from>
    <xdr:to>
      <xdr:col>14</xdr:col>
      <xdr:colOff>448234</xdr:colOff>
      <xdr:row>11</xdr:row>
      <xdr:rowOff>100852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FB46D901-DE97-4F46-88C6-3312DFCD469A}"/>
            </a:ext>
          </a:extLst>
        </xdr:cNvPr>
        <xdr:cNvSpPr/>
      </xdr:nvSpPr>
      <xdr:spPr>
        <a:xfrm>
          <a:off x="2868704" y="2061881"/>
          <a:ext cx="5255559" cy="313765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en-ID" sz="1100"/>
            <a:t>PT.</a:t>
          </a:r>
          <a:r>
            <a:rPr lang="en-ID" sz="1100" baseline="0"/>
            <a:t> PERMATA ANGUERAH YALA PERSADA KSO PT. SUMBERSARI NUSANTARA GROUP</a:t>
          </a:r>
        </a:p>
        <a:p>
          <a:pPr algn="l"/>
          <a:endParaRPr lang="en-ID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93568</xdr:colOff>
      <xdr:row>3</xdr:row>
      <xdr:rowOff>145676</xdr:rowOff>
    </xdr:from>
    <xdr:to>
      <xdr:col>16</xdr:col>
      <xdr:colOff>465043</xdr:colOff>
      <xdr:row>5</xdr:row>
      <xdr:rowOff>246529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D00F24A3-9858-4C25-A307-9C3ED489F2F0}"/>
            </a:ext>
          </a:extLst>
        </xdr:cNvPr>
        <xdr:cNvSpPr txBox="1">
          <a:spLocks noChangeArrowheads="1"/>
        </xdr:cNvSpPr>
      </xdr:nvSpPr>
      <xdr:spPr bwMode="auto">
        <a:xfrm>
          <a:off x="3813921" y="571500"/>
          <a:ext cx="2937622" cy="728382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mic Sans MS"/>
            </a:rPr>
            <a:t>PEMBANGUNAN GEDUNG TERPADU LABORATORIUM UNIVERSITAS ISLAM NEGERI SALATIGA</a:t>
          </a:r>
          <a:endParaRPr lang="en-US" sz="1400" b="1" i="0" u="none" strike="noStrike" baseline="0">
            <a:solidFill>
              <a:srgbClr val="000000"/>
            </a:solidFill>
            <a:latin typeface="Comic Sans MS"/>
          </a:endParaRPr>
        </a:p>
        <a:p>
          <a:pPr algn="ctr" rtl="0">
            <a:defRPr sz="1000"/>
          </a:pPr>
          <a:endParaRPr lang="en-US" sz="1400" b="1" i="0" u="none" strike="noStrike" baseline="0">
            <a:solidFill>
              <a:srgbClr val="000000"/>
            </a:solidFill>
            <a:latin typeface="Comic Sans MS"/>
          </a:endParaRP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9525</xdr:colOff>
      <xdr:row>14</xdr:row>
      <xdr:rowOff>0</xdr:rowOff>
    </xdr:from>
    <xdr:to>
      <xdr:col>12</xdr:col>
      <xdr:colOff>76200</xdr:colOff>
      <xdr:row>14</xdr:row>
      <xdr:rowOff>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75238F63-5990-4FBD-8C0B-7B4CAF075075}"/>
            </a:ext>
          </a:extLst>
        </xdr:cNvPr>
        <xdr:cNvSpPr txBox="1">
          <a:spLocks noChangeArrowheads="1"/>
        </xdr:cNvSpPr>
      </xdr:nvSpPr>
      <xdr:spPr bwMode="auto">
        <a:xfrm>
          <a:off x="1247775" y="2400300"/>
          <a:ext cx="255270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36576" rIns="36576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Comic Sans MS"/>
            </a:rPr>
            <a:t>LIPPO CIKARANG</a:t>
          </a: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17</xdr:col>
      <xdr:colOff>523875</xdr:colOff>
      <xdr:row>3</xdr:row>
      <xdr:rowOff>76200</xdr:rowOff>
    </xdr:from>
    <xdr:to>
      <xdr:col>21</xdr:col>
      <xdr:colOff>276225</xdr:colOff>
      <xdr:row>5</xdr:row>
      <xdr:rowOff>257175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EE51ED4E-D520-4AFC-931D-FA3695B1C9C3}"/>
            </a:ext>
          </a:extLst>
        </xdr:cNvPr>
        <xdr:cNvSpPr txBox="1">
          <a:spLocks noChangeArrowheads="1"/>
        </xdr:cNvSpPr>
      </xdr:nvSpPr>
      <xdr:spPr bwMode="auto">
        <a:xfrm>
          <a:off x="7515225" y="504825"/>
          <a:ext cx="2609850" cy="809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LAPORAN KEMAJUAN</a:t>
          </a: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PRESTASI PEKERJAAN</a:t>
          </a: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MINGGUAN  (LKPM)</a:t>
          </a:r>
          <a:endParaRPr lang="en-US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44823</xdr:colOff>
      <xdr:row>3</xdr:row>
      <xdr:rowOff>100853</xdr:rowOff>
    </xdr:from>
    <xdr:to>
      <xdr:col>10</xdr:col>
      <xdr:colOff>765922</xdr:colOff>
      <xdr:row>5</xdr:row>
      <xdr:rowOff>268942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8623507-B93D-4C5E-B5E9-C4C1A9B56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9941" y="526677"/>
          <a:ext cx="2913530" cy="7956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452435</xdr:colOff>
      <xdr:row>16</xdr:row>
      <xdr:rowOff>285750</xdr:rowOff>
    </xdr:from>
    <xdr:to>
      <xdr:col>10</xdr:col>
      <xdr:colOff>3690937</xdr:colOff>
      <xdr:row>23</xdr:row>
      <xdr:rowOff>166687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CE55D23-A981-429B-81CD-C89DD830C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2435" y="7143750"/>
          <a:ext cx="23455315" cy="28813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27</xdr:row>
      <xdr:rowOff>0</xdr:rowOff>
    </xdr:from>
    <xdr:to>
      <xdr:col>11</xdr:col>
      <xdr:colOff>76200</xdr:colOff>
      <xdr:row>27</xdr:row>
      <xdr:rowOff>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F2B685B8-5E4F-4502-960F-DA1D41489ACD}"/>
            </a:ext>
          </a:extLst>
        </xdr:cNvPr>
        <xdr:cNvSpPr txBox="1">
          <a:spLocks noChangeArrowheads="1"/>
        </xdr:cNvSpPr>
      </xdr:nvSpPr>
      <xdr:spPr bwMode="auto">
        <a:xfrm>
          <a:off x="13820775" y="9258300"/>
          <a:ext cx="1012507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36576" rIns="36576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Comic Sans MS"/>
            </a:rPr>
            <a:t>LIPPO CIKARANG</a:t>
          </a: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1428750</xdr:colOff>
      <xdr:row>2</xdr:row>
      <xdr:rowOff>285749</xdr:rowOff>
    </xdr:from>
    <xdr:to>
      <xdr:col>11</xdr:col>
      <xdr:colOff>1058334</xdr:colOff>
      <xdr:row>11</xdr:row>
      <xdr:rowOff>119063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E940722-B0BA-42A7-9B5A-BF636052A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8350" y="971549"/>
          <a:ext cx="23260050" cy="291941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285749</xdr:colOff>
      <xdr:row>0</xdr:row>
      <xdr:rowOff>357187</xdr:rowOff>
    </xdr:from>
    <xdr:to>
      <xdr:col>31</xdr:col>
      <xdr:colOff>1000123</xdr:colOff>
      <xdr:row>264</xdr:row>
      <xdr:rowOff>285750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0227F4-9331-48DE-A01B-E9167B889A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27</xdr:row>
      <xdr:rowOff>0</xdr:rowOff>
    </xdr:from>
    <xdr:to>
      <xdr:col>11</xdr:col>
      <xdr:colOff>76200</xdr:colOff>
      <xdr:row>27</xdr:row>
      <xdr:rowOff>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37E7AAB3-27B9-4F59-9D1B-747F58BD9CE7}"/>
            </a:ext>
          </a:extLst>
        </xdr:cNvPr>
        <xdr:cNvSpPr txBox="1">
          <a:spLocks noChangeArrowheads="1"/>
        </xdr:cNvSpPr>
      </xdr:nvSpPr>
      <xdr:spPr bwMode="auto">
        <a:xfrm>
          <a:off x="13820775" y="9258300"/>
          <a:ext cx="81915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36576" rIns="36576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Comic Sans MS"/>
            </a:rPr>
            <a:t>LIPPO CIKARANG</a:t>
          </a: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1428750</xdr:colOff>
      <xdr:row>2</xdr:row>
      <xdr:rowOff>285749</xdr:rowOff>
    </xdr:from>
    <xdr:to>
      <xdr:col>11</xdr:col>
      <xdr:colOff>1428750</xdr:colOff>
      <xdr:row>11</xdr:row>
      <xdr:rowOff>119063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C2B8FDF-20A7-451C-9CF0-721C939FE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8350" y="971549"/>
          <a:ext cx="23260050" cy="291941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95247</xdr:colOff>
      <xdr:row>16</xdr:row>
      <xdr:rowOff>238125</xdr:rowOff>
    </xdr:from>
    <xdr:to>
      <xdr:col>10</xdr:col>
      <xdr:colOff>1571624</xdr:colOff>
      <xdr:row>23</xdr:row>
      <xdr:rowOff>119062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BAD3FA9-6094-4A74-8CED-0A02800FD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47" y="7248525"/>
          <a:ext cx="20069177" cy="294798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161925</xdr:colOff>
      <xdr:row>1</xdr:row>
      <xdr:rowOff>247651</xdr:rowOff>
    </xdr:from>
    <xdr:to>
      <xdr:col>6</xdr:col>
      <xdr:colOff>400050</xdr:colOff>
      <xdr:row>6</xdr:row>
      <xdr:rowOff>76201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D0670AB-F740-47AD-B743-27A986E15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419101"/>
          <a:ext cx="2828925" cy="762000"/>
        </a:xfrm>
        <a:prstGeom prst="rect">
          <a:avLst/>
        </a:prstGeom>
      </xdr:spPr>
    </xdr:pic>
    <xdr:clientData/>
  </xdr:twoCellAnchor>
  <xdr:twoCellAnchor>
    <xdr:from>
      <xdr:col>7</xdr:col>
      <xdr:colOff>361950</xdr:colOff>
      <xdr:row>2</xdr:row>
      <xdr:rowOff>28575</xdr:rowOff>
    </xdr:from>
    <xdr:to>
      <xdr:col>12</xdr:col>
      <xdr:colOff>123825</xdr:colOff>
      <xdr:row>6</xdr:row>
      <xdr:rowOff>85725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19BFC6EB-5980-4E9F-8826-DDDB4EDF459D}"/>
            </a:ext>
          </a:extLst>
        </xdr:cNvPr>
        <xdr:cNvSpPr/>
      </xdr:nvSpPr>
      <xdr:spPr>
        <a:xfrm>
          <a:off x="3790950" y="476250"/>
          <a:ext cx="2962275" cy="7143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ID" sz="1800"/>
            <a:t>UNIVERSITAS ISLAM</a:t>
          </a:r>
          <a:r>
            <a:rPr lang="en-ID" sz="1800" baseline="0"/>
            <a:t> NEGERI (UIN) SALATIGA</a:t>
          </a:r>
          <a:br>
            <a:rPr lang="en-ID" sz="1100" baseline="0"/>
          </a:br>
          <a:endParaRPr lang="en-ID" sz="1100"/>
        </a:p>
      </xdr:txBody>
    </xdr:sp>
    <xdr:clientData/>
  </xdr:twoCellAnchor>
  <xdr:twoCellAnchor editAs="oneCell">
    <xdr:from>
      <xdr:col>13</xdr:col>
      <xdr:colOff>238125</xdr:colOff>
      <xdr:row>2</xdr:row>
      <xdr:rowOff>0</xdr:rowOff>
    </xdr:from>
    <xdr:to>
      <xdr:col>16</xdr:col>
      <xdr:colOff>209551</xdr:colOff>
      <xdr:row>6</xdr:row>
      <xdr:rowOff>133350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0E78F99-91DA-4AF3-A526-8DEC6BB86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10425" y="447675"/>
          <a:ext cx="2200276" cy="7905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266700</xdr:rowOff>
    </xdr:from>
    <xdr:to>
      <xdr:col>6</xdr:col>
      <xdr:colOff>447675</xdr:colOff>
      <xdr:row>6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BAAA2C2-1C6D-4210-BFD8-3AF6EFDA4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38150"/>
          <a:ext cx="3219450" cy="762000"/>
        </a:xfrm>
        <a:prstGeom prst="rect">
          <a:avLst/>
        </a:prstGeom>
      </xdr:spPr>
    </xdr:pic>
    <xdr:clientData/>
  </xdr:twoCellAnchor>
  <xdr:twoCellAnchor>
    <xdr:from>
      <xdr:col>7</xdr:col>
      <xdr:colOff>238125</xdr:colOff>
      <xdr:row>2</xdr:row>
      <xdr:rowOff>57149</xdr:rowOff>
    </xdr:from>
    <xdr:to>
      <xdr:col>12</xdr:col>
      <xdr:colOff>85725</xdr:colOff>
      <xdr:row>6</xdr:row>
      <xdr:rowOff>114299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60647020-30B0-495C-AF18-8823928F5E44}"/>
            </a:ext>
          </a:extLst>
        </xdr:cNvPr>
        <xdr:cNvSpPr/>
      </xdr:nvSpPr>
      <xdr:spPr>
        <a:xfrm>
          <a:off x="3667125" y="504824"/>
          <a:ext cx="3276600" cy="7143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ID" sz="1800"/>
            <a:t>UNIVERSITAS ISLAM</a:t>
          </a:r>
          <a:r>
            <a:rPr lang="en-ID" sz="1800" baseline="0"/>
            <a:t> NEGERI (UIN) SALATIGA</a:t>
          </a:r>
          <a:br>
            <a:rPr lang="en-ID" sz="1100" baseline="0"/>
          </a:br>
          <a:endParaRPr lang="en-ID" sz="1100"/>
        </a:p>
      </xdr:txBody>
    </xdr:sp>
    <xdr:clientData/>
  </xdr:twoCellAnchor>
  <xdr:twoCellAnchor editAs="oneCell">
    <xdr:from>
      <xdr:col>13</xdr:col>
      <xdr:colOff>57150</xdr:colOff>
      <xdr:row>2</xdr:row>
      <xdr:rowOff>28574</xdr:rowOff>
    </xdr:from>
    <xdr:to>
      <xdr:col>16</xdr:col>
      <xdr:colOff>152400</xdr:colOff>
      <xdr:row>6</xdr:row>
      <xdr:rowOff>161924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83CA6AB-42EC-415E-9B7B-B7F67B9DD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58050" y="476249"/>
          <a:ext cx="2324100" cy="7905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247650</xdr:rowOff>
    </xdr:from>
    <xdr:to>
      <xdr:col>6</xdr:col>
      <xdr:colOff>447675</xdr:colOff>
      <xdr:row>6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8B8D5F7-58E6-442C-ACD1-5F2256512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19100"/>
          <a:ext cx="3219450" cy="762000"/>
        </a:xfrm>
        <a:prstGeom prst="rect">
          <a:avLst/>
        </a:prstGeom>
      </xdr:spPr>
    </xdr:pic>
    <xdr:clientData/>
  </xdr:twoCellAnchor>
  <xdr:twoCellAnchor>
    <xdr:from>
      <xdr:col>7</xdr:col>
      <xdr:colOff>190500</xdr:colOff>
      <xdr:row>2</xdr:row>
      <xdr:rowOff>38099</xdr:rowOff>
    </xdr:from>
    <xdr:to>
      <xdr:col>12</xdr:col>
      <xdr:colOff>209550</xdr:colOff>
      <xdr:row>6</xdr:row>
      <xdr:rowOff>95249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1D0FDE9F-681B-4A55-8807-62BC6CC85F8D}"/>
            </a:ext>
          </a:extLst>
        </xdr:cNvPr>
        <xdr:cNvSpPr/>
      </xdr:nvSpPr>
      <xdr:spPr>
        <a:xfrm>
          <a:off x="3619500" y="485774"/>
          <a:ext cx="3448050" cy="7143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ID" sz="1800"/>
            <a:t>UNIVERSITAS ISLAM</a:t>
          </a:r>
          <a:r>
            <a:rPr lang="en-ID" sz="1800" baseline="0"/>
            <a:t> NEGERI (UIN) SALATIGA</a:t>
          </a:r>
          <a:br>
            <a:rPr lang="en-ID" sz="1100" baseline="0"/>
          </a:br>
          <a:endParaRPr lang="en-ID" sz="1100"/>
        </a:p>
      </xdr:txBody>
    </xdr:sp>
    <xdr:clientData/>
  </xdr:twoCellAnchor>
  <xdr:twoCellAnchor editAs="oneCell">
    <xdr:from>
      <xdr:col>13</xdr:col>
      <xdr:colOff>95250</xdr:colOff>
      <xdr:row>1</xdr:row>
      <xdr:rowOff>276224</xdr:rowOff>
    </xdr:from>
    <xdr:to>
      <xdr:col>16</xdr:col>
      <xdr:colOff>266700</xdr:colOff>
      <xdr:row>6</xdr:row>
      <xdr:rowOff>133349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C04E1A4-1665-4C0E-8EF6-6F40D4071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96150" y="447674"/>
          <a:ext cx="2400300" cy="7905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257175</xdr:rowOff>
    </xdr:from>
    <xdr:to>
      <xdr:col>6</xdr:col>
      <xdr:colOff>438150</xdr:colOff>
      <xdr:row>6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39333D9-6600-4382-A3FB-EAB8737B8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428625"/>
          <a:ext cx="3219450" cy="762000"/>
        </a:xfrm>
        <a:prstGeom prst="rect">
          <a:avLst/>
        </a:prstGeom>
      </xdr:spPr>
    </xdr:pic>
    <xdr:clientData/>
  </xdr:twoCellAnchor>
  <xdr:twoCellAnchor>
    <xdr:from>
      <xdr:col>7</xdr:col>
      <xdr:colOff>180975</xdr:colOff>
      <xdr:row>2</xdr:row>
      <xdr:rowOff>47624</xdr:rowOff>
    </xdr:from>
    <xdr:to>
      <xdr:col>12</xdr:col>
      <xdr:colOff>200025</xdr:colOff>
      <xdr:row>6</xdr:row>
      <xdr:rowOff>104774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29881B8D-E66A-4515-AEF2-62F6A07524B6}"/>
            </a:ext>
          </a:extLst>
        </xdr:cNvPr>
        <xdr:cNvSpPr/>
      </xdr:nvSpPr>
      <xdr:spPr>
        <a:xfrm>
          <a:off x="3609975" y="495299"/>
          <a:ext cx="3448050" cy="7143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ID" sz="1800"/>
            <a:t>UNIVERSITAS ISLAM</a:t>
          </a:r>
          <a:r>
            <a:rPr lang="en-ID" sz="1800" baseline="0"/>
            <a:t> NEGERI (UIN) SALATIGA</a:t>
          </a:r>
          <a:br>
            <a:rPr lang="en-ID" sz="1100" baseline="0"/>
          </a:br>
          <a:endParaRPr lang="en-ID" sz="1100"/>
        </a:p>
      </xdr:txBody>
    </xdr:sp>
    <xdr:clientData/>
  </xdr:twoCellAnchor>
  <xdr:twoCellAnchor editAs="oneCell">
    <xdr:from>
      <xdr:col>13</xdr:col>
      <xdr:colOff>85725</xdr:colOff>
      <xdr:row>2</xdr:row>
      <xdr:rowOff>9524</xdr:rowOff>
    </xdr:from>
    <xdr:to>
      <xdr:col>16</xdr:col>
      <xdr:colOff>257175</xdr:colOff>
      <xdr:row>6</xdr:row>
      <xdr:rowOff>142874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04AD876-92A6-403A-94A3-344457D23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86625" y="457199"/>
          <a:ext cx="2400300" cy="79057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2242</xdr:colOff>
      <xdr:row>2</xdr:row>
      <xdr:rowOff>19050</xdr:rowOff>
    </xdr:from>
    <xdr:to>
      <xdr:col>12</xdr:col>
      <xdr:colOff>133350</xdr:colOff>
      <xdr:row>4</xdr:row>
      <xdr:rowOff>19050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E64BEE6A-C4CB-4A99-BD49-02FDA1FE81B7}"/>
            </a:ext>
          </a:extLst>
        </xdr:cNvPr>
        <xdr:cNvSpPr/>
      </xdr:nvSpPr>
      <xdr:spPr bwMode="auto">
        <a:xfrm>
          <a:off x="4269442" y="466725"/>
          <a:ext cx="2721908" cy="533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ts val="800"/>
            </a:lnSpc>
            <a:spcAft>
              <a:spcPts val="0"/>
            </a:spcAft>
          </a:pPr>
          <a:r>
            <a:rPr lang="en-US" sz="900" b="1">
              <a:solidFill>
                <a:srgbClr val="000000"/>
              </a:solidFill>
              <a:effectLst/>
              <a:latin typeface="Tahoma"/>
              <a:ea typeface="Calibri"/>
              <a:cs typeface="Times New Roman"/>
            </a:rPr>
            <a:t>DINAS KEPEMUDAAN</a:t>
          </a:r>
          <a:r>
            <a:rPr lang="en-US" sz="900" b="1" baseline="0">
              <a:solidFill>
                <a:srgbClr val="000000"/>
              </a:solidFill>
              <a:effectLst/>
              <a:latin typeface="Tahoma"/>
              <a:ea typeface="Calibri"/>
              <a:cs typeface="Times New Roman"/>
            </a:rPr>
            <a:t> , OLAHRAGA DAN PARIWISATA</a:t>
          </a:r>
        </a:p>
        <a:p>
          <a:pPr algn="ctr">
            <a:lnSpc>
              <a:spcPts val="800"/>
            </a:lnSpc>
            <a:spcAft>
              <a:spcPts val="0"/>
            </a:spcAft>
          </a:pPr>
          <a:r>
            <a:rPr lang="en-US" sz="700" b="1" baseline="0">
              <a:solidFill>
                <a:srgbClr val="000000"/>
              </a:solidFill>
              <a:effectLst/>
              <a:latin typeface="Tahoma"/>
              <a:ea typeface="Calibri"/>
              <a:cs typeface="Times New Roman"/>
            </a:rPr>
            <a:t>JL.Ki Mangunsakoro No.12 Semarang</a:t>
          </a:r>
          <a:endParaRPr lang="en-US" sz="500">
            <a:effectLst/>
            <a:ea typeface="Calibri"/>
            <a:cs typeface="Times New Roman"/>
          </a:endParaRPr>
        </a:p>
      </xdr:txBody>
    </xdr:sp>
    <xdr:clientData/>
  </xdr:twoCellAnchor>
  <xdr:twoCellAnchor editAs="oneCell">
    <xdr:from>
      <xdr:col>1</xdr:col>
      <xdr:colOff>0</xdr:colOff>
      <xdr:row>2</xdr:row>
      <xdr:rowOff>0</xdr:rowOff>
    </xdr:from>
    <xdr:to>
      <xdr:col>6</xdr:col>
      <xdr:colOff>485196</xdr:colOff>
      <xdr:row>6</xdr:row>
      <xdr:rowOff>104775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B7D6AE7-82B7-4D81-8198-E64529E4F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447675"/>
          <a:ext cx="3361746" cy="762000"/>
        </a:xfrm>
        <a:prstGeom prst="rect">
          <a:avLst/>
        </a:prstGeom>
      </xdr:spPr>
    </xdr:pic>
    <xdr:clientData/>
  </xdr:twoCellAnchor>
  <xdr:twoCellAnchor>
    <xdr:from>
      <xdr:col>7</xdr:col>
      <xdr:colOff>85725</xdr:colOff>
      <xdr:row>2</xdr:row>
      <xdr:rowOff>66674</xdr:rowOff>
    </xdr:from>
    <xdr:to>
      <xdr:col>12</xdr:col>
      <xdr:colOff>257175</xdr:colOff>
      <xdr:row>6</xdr:row>
      <xdr:rowOff>123824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2C189678-2B24-4C02-BD6F-9C22E65561CD}"/>
            </a:ext>
          </a:extLst>
        </xdr:cNvPr>
        <xdr:cNvSpPr/>
      </xdr:nvSpPr>
      <xdr:spPr>
        <a:xfrm>
          <a:off x="3514725" y="514349"/>
          <a:ext cx="3600450" cy="7143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ID" sz="1800"/>
            <a:t>UNIVERSITAS ISLAM</a:t>
          </a:r>
          <a:r>
            <a:rPr lang="en-ID" sz="1800" baseline="0"/>
            <a:t> NEGERI (UIN) SALATIGA</a:t>
          </a:r>
          <a:br>
            <a:rPr lang="en-ID" sz="1100" baseline="0"/>
          </a:br>
          <a:endParaRPr lang="en-ID" sz="1100"/>
        </a:p>
      </xdr:txBody>
    </xdr:sp>
    <xdr:clientData/>
  </xdr:twoCellAnchor>
  <xdr:twoCellAnchor editAs="oneCell">
    <xdr:from>
      <xdr:col>13</xdr:col>
      <xdr:colOff>85725</xdr:colOff>
      <xdr:row>2</xdr:row>
      <xdr:rowOff>28574</xdr:rowOff>
    </xdr:from>
    <xdr:to>
      <xdr:col>16</xdr:col>
      <xdr:colOff>190500</xdr:colOff>
      <xdr:row>6</xdr:row>
      <xdr:rowOff>161924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7E86A4C-88BA-4227-83DB-C1BD04FD0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86625" y="476249"/>
          <a:ext cx="2333625" cy="7905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247650</xdr:rowOff>
    </xdr:from>
    <xdr:to>
      <xdr:col>6</xdr:col>
      <xdr:colOff>371475</xdr:colOff>
      <xdr:row>6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143E7D0-B30C-4212-81B7-E2473FC01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419100"/>
          <a:ext cx="3219450" cy="762000"/>
        </a:xfrm>
        <a:prstGeom prst="rect">
          <a:avLst/>
        </a:prstGeom>
      </xdr:spPr>
    </xdr:pic>
    <xdr:clientData/>
  </xdr:twoCellAnchor>
  <xdr:twoCellAnchor>
    <xdr:from>
      <xdr:col>7</xdr:col>
      <xdr:colOff>114300</xdr:colOff>
      <xdr:row>2</xdr:row>
      <xdr:rowOff>38099</xdr:rowOff>
    </xdr:from>
    <xdr:to>
      <xdr:col>12</xdr:col>
      <xdr:colOff>133350</xdr:colOff>
      <xdr:row>6</xdr:row>
      <xdr:rowOff>95249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C8FDE2EC-1F03-4F79-A112-0EB8BC341F71}"/>
            </a:ext>
          </a:extLst>
        </xdr:cNvPr>
        <xdr:cNvSpPr/>
      </xdr:nvSpPr>
      <xdr:spPr>
        <a:xfrm>
          <a:off x="3543300" y="485774"/>
          <a:ext cx="3448050" cy="7143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ID" sz="1800"/>
            <a:t>UNIVERSITAS ISLAM</a:t>
          </a:r>
          <a:r>
            <a:rPr lang="en-ID" sz="1800" baseline="0"/>
            <a:t> NEGERI (UIN) SALATIGA</a:t>
          </a:r>
          <a:br>
            <a:rPr lang="en-ID" sz="1100" baseline="0"/>
          </a:br>
          <a:endParaRPr lang="en-ID" sz="1100"/>
        </a:p>
      </xdr:txBody>
    </xdr:sp>
    <xdr:clientData/>
  </xdr:twoCellAnchor>
  <xdr:twoCellAnchor editAs="oneCell">
    <xdr:from>
      <xdr:col>13</xdr:col>
      <xdr:colOff>114300</xdr:colOff>
      <xdr:row>1</xdr:row>
      <xdr:rowOff>276224</xdr:rowOff>
    </xdr:from>
    <xdr:to>
      <xdr:col>16</xdr:col>
      <xdr:colOff>120297</xdr:colOff>
      <xdr:row>6</xdr:row>
      <xdr:rowOff>133349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F453FEC-478D-44E9-99AA-A661EBF86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447674"/>
          <a:ext cx="2234847" cy="7905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247650</xdr:rowOff>
    </xdr:from>
    <xdr:to>
      <xdr:col>6</xdr:col>
      <xdr:colOff>371475</xdr:colOff>
      <xdr:row>6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8EE9D7-5BA0-4F78-AA31-4B6A38020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419100"/>
          <a:ext cx="3219450" cy="762000"/>
        </a:xfrm>
        <a:prstGeom prst="rect">
          <a:avLst/>
        </a:prstGeom>
      </xdr:spPr>
    </xdr:pic>
    <xdr:clientData/>
  </xdr:twoCellAnchor>
  <xdr:twoCellAnchor>
    <xdr:from>
      <xdr:col>7</xdr:col>
      <xdr:colOff>114300</xdr:colOff>
      <xdr:row>2</xdr:row>
      <xdr:rowOff>38099</xdr:rowOff>
    </xdr:from>
    <xdr:to>
      <xdr:col>12</xdr:col>
      <xdr:colOff>133350</xdr:colOff>
      <xdr:row>6</xdr:row>
      <xdr:rowOff>95249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A3D9593B-B4D5-4DE3-80B5-21297EF29844}"/>
            </a:ext>
          </a:extLst>
        </xdr:cNvPr>
        <xdr:cNvSpPr/>
      </xdr:nvSpPr>
      <xdr:spPr>
        <a:xfrm>
          <a:off x="3543300" y="485774"/>
          <a:ext cx="3448050" cy="7143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ID" sz="1800"/>
            <a:t>UNIVERSITAS ISLAM</a:t>
          </a:r>
          <a:r>
            <a:rPr lang="en-ID" sz="1800" baseline="0"/>
            <a:t> NEGERI (UIN) SALATIGA</a:t>
          </a:r>
          <a:br>
            <a:rPr lang="en-ID" sz="1100" baseline="0"/>
          </a:br>
          <a:endParaRPr lang="en-ID" sz="1100"/>
        </a:p>
      </xdr:txBody>
    </xdr:sp>
    <xdr:clientData/>
  </xdr:twoCellAnchor>
  <xdr:twoCellAnchor editAs="oneCell">
    <xdr:from>
      <xdr:col>13</xdr:col>
      <xdr:colOff>114300</xdr:colOff>
      <xdr:row>1</xdr:row>
      <xdr:rowOff>276224</xdr:rowOff>
    </xdr:from>
    <xdr:to>
      <xdr:col>16</xdr:col>
      <xdr:colOff>120297</xdr:colOff>
      <xdr:row>6</xdr:row>
      <xdr:rowOff>133349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163C00F-EB1E-45C4-A78D-B4B3DEC05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447674"/>
          <a:ext cx="2234847" cy="7905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72015" cy="629787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D099AE-8F7D-4D20-923B-7E5004F5A1B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27218</xdr:colOff>
      <xdr:row>1</xdr:row>
      <xdr:rowOff>171288</xdr:rowOff>
    </xdr:from>
    <xdr:to>
      <xdr:col>20</xdr:col>
      <xdr:colOff>598716</xdr:colOff>
      <xdr:row>37</xdr:row>
      <xdr:rowOff>171287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02C0AB-3821-4721-A37C-5D535EC10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0043" y="599913"/>
          <a:ext cx="11525248" cy="857249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27218</xdr:colOff>
      <xdr:row>1</xdr:row>
      <xdr:rowOff>171288</xdr:rowOff>
    </xdr:from>
    <xdr:to>
      <xdr:col>20</xdr:col>
      <xdr:colOff>598716</xdr:colOff>
      <xdr:row>37</xdr:row>
      <xdr:rowOff>171287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33B48BE-6554-41BD-A39A-D962DDE5D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0043" y="599913"/>
          <a:ext cx="11525248" cy="857249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IN%20SALATIGA\LAPORAN%20MINGGUAN\03.%20LAPMING%20PJ\LAPORAN%20MINGGUAN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AB%20UIN%20SALATIGA\RAB%20UIN%20SALATIGA%20PERUBAHAN%20BARU%20FIX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AB%20UIN%20SALATIGA\ADM\APP%20Material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fgan\Downloads\LAB%20UIN%20SALATIGA\BOQ_LAB%20UIN%20SALATIGA_43%20-%20REVIEW%20MK%20(SATU%20SHEET)%20-%20PAGU%2042%20M%20(REVISI)%20-%20STBH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manda\Downloads\RAB%20UIN%20SALATIGA%20PERUBAHAN%20BARU%20FIX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UIN%20SALATIGA\LAPORAN%20MINGGUAN\03.%20LAPMING%20PJ\LAPORAN%20MINGGUAN%2010%20(REAL).xlsx" TargetMode="External"/><Relationship Id="rId1" Type="http://schemas.openxmlformats.org/officeDocument/2006/relationships/externalLinkPath" Target="LAPORAN%20MINGGUAN%2010%20(REAL)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UIN%20SALATIGA\LAPORAN%20MINGGUAN\03.%20LAPMING%20PJ\LAPORAN%20MINGGUAN%207.xlsx" TargetMode="External"/><Relationship Id="rId1" Type="http://schemas.openxmlformats.org/officeDocument/2006/relationships/externalLinkPath" Target="file:///E:\UIN%20SALATIGA\LAPORAN%20MINGGUAN\03.%20LAPMING%20PJ\LAPORAN%20MINGGUAN%207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AB%20UIN%20SALATIGA\FIX\RAB%20UIN%20TERBARU%2042%20FIX%202607202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manda\AppData\Roaming\Microsoft\Excel\RAB%20UIN%20TERBARU%2042%20FIX%20(version%201).xlsb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IN%20SALATIGA\LAPORAN%20MINGGUAN\03.%20LAPMING%20PJ\LAPORAN%20MINGGUAN%203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IN%20SALATIGA\LAPORAN%20MINGGUAN\03.%20LAPMING%20PJ\LAPORAN%20MINGGUAN%202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IN%20SALATIGA\LAPORAN%20MINGGUAN\03.%20LAPMING%20PJ\LAPORAN%20MINGGUAN%204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IN%20SALATIGA\LAPORAN%20MINGGUAN\03.%20LAPMING%20PJ\LAPORAN%20MINGGUAN%205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IN%20SALATIGA\LAPORAN%20MINGGUAN\03.%20LAPMING%20PJ\LAPORAN%20MINGGUAN%206.xlsx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UIN%20SALATIGA\LAPORAN%20MINGGUAN\03.%20LAPMING%20PJ\LAPORAN%20MINGGUAN%2010%20(RENCANA%202).xlsx" TargetMode="External"/><Relationship Id="rId1" Type="http://schemas.openxmlformats.org/officeDocument/2006/relationships/externalLinkPath" Target="file:///E:\UIN%20SALATIGA\LAPORAN%20MINGGUAN\03.%20LAPMING%20PJ\LAPORAN%20MINGGUAN%2010%20(RENCANA%202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AB%20UIN%20SALATIGA\FIX\LAPORAN\LAPORAN%20MINGGUAN%209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AB%20UIN%20SALATIGA\ADM\Izin%20Lembur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AB%20UIN%20SALATIGA\GAMBAR\BBS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manda\Downloads\MCO%20RUSUN%20ASN%20UNIVERSITAS%20ANDALAS%20rev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P MINGGUAN 1"/>
      <sheetName val="REKAP"/>
      <sheetName val="LAP MINGGUAN"/>
      <sheetName val="SCHEDULE"/>
      <sheetName val="LAPORAN PRESTASI MINGGUAN"/>
      <sheetName val="Lap harian 1"/>
      <sheetName val="Lap harian 2"/>
      <sheetName val="Laporan Harian 3"/>
      <sheetName val="Laporan Harian 4"/>
      <sheetName val="Laporan Harian 5"/>
      <sheetName val="Laporan Harian 6"/>
      <sheetName val="KURVA S"/>
      <sheetName val="Hitungan"/>
      <sheetName val="Sheet10"/>
    </sheetNames>
    <sheetDataSet>
      <sheetData sheetId="0"/>
      <sheetData sheetId="1"/>
      <sheetData sheetId="2">
        <row r="21">
          <cell r="D21" t="str">
            <v>PEMBANGUNAN GEDUNG TERPADU LABORATORIUM</v>
          </cell>
        </row>
        <row r="22">
          <cell r="D22" t="str">
            <v>UNIVERSITAS ISLAM NEGERI SALATIGA</v>
          </cell>
        </row>
        <row r="23">
          <cell r="D23" t="str">
            <v>PT. PERMATA ANUGERAH YALAPERSADA KSO</v>
          </cell>
        </row>
        <row r="24">
          <cell r="D24" t="str">
            <v>PT. SUMBERSARI NUSANTARA GROUP</v>
          </cell>
        </row>
        <row r="25">
          <cell r="D25" t="str">
            <v>B-2589 / Un.29 / PPK2 / FP.01.1 / 07 / 2025</v>
          </cell>
        </row>
        <row r="26">
          <cell r="D26">
            <v>42415461000</v>
          </cell>
        </row>
        <row r="27">
          <cell r="D27" t="str">
            <v>176 Hari</v>
          </cell>
        </row>
        <row r="36">
          <cell r="L36">
            <v>9.7104144360757441E-2</v>
          </cell>
        </row>
        <row r="37">
          <cell r="L37">
            <v>3.1724458656311495E-2</v>
          </cell>
        </row>
        <row r="38">
          <cell r="L38">
            <v>2.7036294392442328E-2</v>
          </cell>
        </row>
        <row r="39">
          <cell r="L39">
            <v>4.5133225458197861E-2</v>
          </cell>
        </row>
        <row r="40">
          <cell r="L40">
            <v>2.5543843039340427E-2</v>
          </cell>
        </row>
        <row r="41">
          <cell r="L41">
            <v>9.5275950899865167E-4</v>
          </cell>
        </row>
        <row r="42">
          <cell r="L42">
            <v>0.31187161911240835</v>
          </cell>
        </row>
        <row r="111">
          <cell r="K111">
            <v>170690565.51449999</v>
          </cell>
        </row>
        <row r="1364">
          <cell r="K1364">
            <v>22636242745.974194</v>
          </cell>
        </row>
        <row r="2089">
          <cell r="K2089">
            <v>6966418075.7910299</v>
          </cell>
        </row>
        <row r="2094">
          <cell r="K2094"/>
        </row>
        <row r="2095">
          <cell r="K2095"/>
        </row>
        <row r="2096">
          <cell r="K2096"/>
        </row>
        <row r="2097">
          <cell r="K2097"/>
        </row>
        <row r="2098">
          <cell r="K2098"/>
        </row>
        <row r="2100">
          <cell r="K2100">
            <v>769974.24</v>
          </cell>
        </row>
        <row r="2101">
          <cell r="K2101">
            <v>15580.749569000001</v>
          </cell>
        </row>
        <row r="2102">
          <cell r="K2102">
            <v>15580.749569000001</v>
          </cell>
        </row>
        <row r="2103">
          <cell r="K2103">
            <v>15580.749569000001</v>
          </cell>
        </row>
        <row r="2104">
          <cell r="K2104">
            <v>152445.59486254351</v>
          </cell>
        </row>
        <row r="2105">
          <cell r="K2105">
            <v>80736.611403000003</v>
          </cell>
        </row>
        <row r="2106">
          <cell r="K2106">
            <v>2230880.0519250003</v>
          </cell>
        </row>
        <row r="2623">
          <cell r="K2623">
            <v>1701476146.900352</v>
          </cell>
        </row>
        <row r="3378">
          <cell r="K3378">
            <v>3456547807.3260655</v>
          </cell>
        </row>
        <row r="3647">
          <cell r="K3647">
            <v>1455664303.8957489</v>
          </cell>
        </row>
        <row r="3708">
          <cell r="K3708">
            <v>247042771.11757469</v>
          </cell>
        </row>
        <row r="3744">
          <cell r="K3744">
            <v>78058292.66715762</v>
          </cell>
        </row>
        <row r="3801">
          <cell r="K3801">
            <v>33360835.322641842</v>
          </cell>
        </row>
        <row r="3814">
          <cell r="K3814">
            <v>2376520.2801096076</v>
          </cell>
        </row>
        <row r="3911">
          <cell r="K3911">
            <v>316410263.48005366</v>
          </cell>
        </row>
        <row r="3986">
          <cell r="K3986">
            <v>190393807.35704935</v>
          </cell>
        </row>
        <row r="4140">
          <cell r="K4140">
            <v>428493404.90105575</v>
          </cell>
        </row>
        <row r="4222">
          <cell r="K4222">
            <v>100739531.99866292</v>
          </cell>
        </row>
        <row r="4277">
          <cell r="K4277">
            <v>82212834.764024317</v>
          </cell>
        </row>
        <row r="4319">
          <cell r="K4319">
            <v>107978648.19573724</v>
          </cell>
        </row>
        <row r="4320">
          <cell r="K4320">
            <v>38180036824.445595</v>
          </cell>
          <cell r="R4320">
            <v>0.2003164454527481</v>
          </cell>
        </row>
      </sheetData>
      <sheetData sheetId="3"/>
      <sheetData sheetId="4">
        <row r="21">
          <cell r="S21">
            <v>21.5</v>
          </cell>
        </row>
        <row r="22">
          <cell r="S22">
            <v>83.524726769568787</v>
          </cell>
        </row>
        <row r="23">
          <cell r="S23">
            <v>2.1416596607581742</v>
          </cell>
        </row>
        <row r="24">
          <cell r="S24">
            <v>41.807899923550032</v>
          </cell>
        </row>
        <row r="25">
          <cell r="S25">
            <v>19.720963904296106</v>
          </cell>
        </row>
      </sheetData>
      <sheetData sheetId="5"/>
      <sheetData sheetId="6">
        <row r="16">
          <cell r="C16" t="str">
            <v>Pagar pengaman proyek (sewa)</v>
          </cell>
        </row>
        <row r="17">
          <cell r="C17" t="str">
            <v>Direksi keet (sewa)</v>
          </cell>
        </row>
        <row r="18">
          <cell r="C18" t="str">
            <v>Gudang (sewa)</v>
          </cell>
        </row>
        <row r="19">
          <cell r="C19" t="str">
            <v>Pembersihan lahan awal dan akhir</v>
          </cell>
        </row>
        <row r="20">
          <cell r="C20" t="str">
            <v>Galian/ cut tanah landscape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SI"/>
      <sheetName val="REKAP TOTAL"/>
      <sheetName val="RAB 43"/>
      <sheetName val=" RAB LAMA"/>
      <sheetName val="Apendo"/>
      <sheetName val="SHEDULE ALAT"/>
      <sheetName val="KURVA S"/>
      <sheetName val="ANALISA"/>
      <sheetName val="HARGA SAT"/>
      <sheetName val="SCHEDULE"/>
      <sheetName val="SHEDULE ALAT DAN BAHAN"/>
    </sheetNames>
    <sheetDataSet>
      <sheetData sheetId="0"/>
      <sheetData sheetId="1"/>
      <sheetData sheetId="2">
        <row r="12">
          <cell r="B12" t="str">
            <v>Pembersihan lahan awal dan akhir</v>
          </cell>
          <cell r="I12">
            <v>0.10045948272168956</v>
          </cell>
        </row>
        <row r="13">
          <cell r="B13" t="str">
            <v>Pengukuran dan pemasangan bouwplank</v>
          </cell>
        </row>
        <row r="14">
          <cell r="B14" t="str">
            <v>Listrik kerja</v>
          </cell>
        </row>
        <row r="15">
          <cell r="B15" t="str">
            <v>Direksi keet (sewa)</v>
          </cell>
          <cell r="C15">
            <v>30</v>
          </cell>
          <cell r="I15">
            <v>4.6692759747176057E-2</v>
          </cell>
        </row>
        <row r="16">
          <cell r="B16" t="str">
            <v>Gudang (sewa)</v>
          </cell>
          <cell r="C16">
            <v>24</v>
          </cell>
          <cell r="I16">
            <v>2.6426485453830046E-2</v>
          </cell>
        </row>
        <row r="17">
          <cell r="B17" t="str">
            <v>Papan nama proyek</v>
          </cell>
        </row>
        <row r="18">
          <cell r="B18" t="str">
            <v>Pagar pengaman proyek (sewa)</v>
          </cell>
          <cell r="I18">
            <v>0.32264803668122188</v>
          </cell>
        </row>
        <row r="23">
          <cell r="C23">
            <v>3</v>
          </cell>
        </row>
        <row r="24">
          <cell r="C24">
            <v>1</v>
          </cell>
        </row>
        <row r="25">
          <cell r="C25">
            <v>3</v>
          </cell>
        </row>
        <row r="28">
          <cell r="C28">
            <v>1</v>
          </cell>
        </row>
        <row r="29">
          <cell r="C29">
            <v>6</v>
          </cell>
        </row>
        <row r="30">
          <cell r="C30">
            <v>12</v>
          </cell>
        </row>
        <row r="31">
          <cell r="C31">
            <v>1</v>
          </cell>
        </row>
        <row r="32">
          <cell r="C32">
            <v>1</v>
          </cell>
        </row>
        <row r="33">
          <cell r="C33">
            <v>1</v>
          </cell>
        </row>
        <row r="37">
          <cell r="C37">
            <v>1498.98</v>
          </cell>
        </row>
        <row r="38">
          <cell r="C38">
            <v>2</v>
          </cell>
        </row>
        <row r="39">
          <cell r="C39">
            <v>356.9</v>
          </cell>
        </row>
        <row r="42">
          <cell r="C42">
            <v>50</v>
          </cell>
        </row>
        <row r="43">
          <cell r="C43">
            <v>50</v>
          </cell>
        </row>
        <row r="44">
          <cell r="C44">
            <v>50</v>
          </cell>
        </row>
        <row r="45">
          <cell r="C45">
            <v>50</v>
          </cell>
        </row>
        <row r="46">
          <cell r="C46">
            <v>50</v>
          </cell>
        </row>
        <row r="47">
          <cell r="C47">
            <v>50</v>
          </cell>
        </row>
        <row r="48">
          <cell r="C48">
            <v>17</v>
          </cell>
        </row>
        <row r="49">
          <cell r="C49">
            <v>17</v>
          </cell>
        </row>
        <row r="50">
          <cell r="C50">
            <v>50</v>
          </cell>
        </row>
        <row r="51">
          <cell r="C51">
            <v>17</v>
          </cell>
        </row>
        <row r="52">
          <cell r="C52">
            <v>17</v>
          </cell>
        </row>
        <row r="53">
          <cell r="C53">
            <v>17</v>
          </cell>
        </row>
        <row r="54">
          <cell r="C54">
            <v>55</v>
          </cell>
        </row>
        <row r="55">
          <cell r="C55">
            <v>17</v>
          </cell>
        </row>
        <row r="57">
          <cell r="B57" t="str">
            <v>Asuransi</v>
          </cell>
        </row>
        <row r="58">
          <cell r="B58" t="str">
            <v>Asuransi (Construction All Risk/CAR)</v>
          </cell>
          <cell r="C58">
            <v>1</v>
          </cell>
        </row>
        <row r="60">
          <cell r="B60" t="str">
            <v>Personel Keselamatan Konstruksi</v>
          </cell>
        </row>
        <row r="61">
          <cell r="B61" t="str">
            <v>Ahli KK/K3 konstruksi</v>
          </cell>
          <cell r="C61">
            <v>120</v>
          </cell>
        </row>
        <row r="62">
          <cell r="B62" t="str">
            <v>Petugas KK/K3 konstruksi</v>
          </cell>
          <cell r="C62">
            <v>6</v>
          </cell>
        </row>
        <row r="63">
          <cell r="B63" t="str">
            <v>Petugas P3K</v>
          </cell>
          <cell r="C63">
            <v>6</v>
          </cell>
        </row>
        <row r="65">
          <cell r="B65" t="str">
            <v>Fasilitas Sarana, Prasarana, dan Alat Kesehatan</v>
          </cell>
        </row>
        <row r="66">
          <cell r="B66" t="str">
            <v>Peralatan P3K (Kotak P3K, alat pengukur suhu badan, tandu, obat luka, dll)</v>
          </cell>
          <cell r="C66">
            <v>2</v>
          </cell>
        </row>
        <row r="68">
          <cell r="B68" t="str">
            <v>Rambu dan Perlengkapan Lalu Lintas</v>
          </cell>
        </row>
        <row r="69">
          <cell r="B69" t="str">
            <v>Rambu petunjuk</v>
          </cell>
          <cell r="C69">
            <v>1</v>
          </cell>
        </row>
        <row r="70">
          <cell r="B70" t="str">
            <v>Rambu larangan</v>
          </cell>
          <cell r="C70">
            <v>3</v>
          </cell>
        </row>
        <row r="71">
          <cell r="B71" t="str">
            <v>Rambu peringatan</v>
          </cell>
          <cell r="C71">
            <v>2</v>
          </cell>
        </row>
        <row r="72">
          <cell r="B72" t="str">
            <v>Rambu kewajiban</v>
          </cell>
          <cell r="C72">
            <v>2</v>
          </cell>
        </row>
        <row r="73">
          <cell r="B73" t="str">
            <v>Rambu informasi</v>
          </cell>
          <cell r="C73">
            <v>2</v>
          </cell>
        </row>
        <row r="74">
          <cell r="B74" t="str">
            <v>Rambu pekerjaan sementara</v>
          </cell>
          <cell r="C74">
            <v>4</v>
          </cell>
        </row>
        <row r="75">
          <cell r="B75" t="str">
            <v>Jalur evakuasi (petunjuk escape route)</v>
          </cell>
          <cell r="C75">
            <v>6</v>
          </cell>
        </row>
        <row r="76">
          <cell r="B76" t="str">
            <v>Kerucut lalu lintas (traffic cone)</v>
          </cell>
          <cell r="C76">
            <v>20</v>
          </cell>
        </row>
        <row r="77">
          <cell r="B77" t="str">
            <v>Lampu putar (rotary lamp)</v>
          </cell>
          <cell r="C77">
            <v>1</v>
          </cell>
        </row>
        <row r="78">
          <cell r="B78" t="str">
            <v>Lampu/alat penerangan sementara</v>
          </cell>
          <cell r="C78">
            <v>4</v>
          </cell>
        </row>
        <row r="80">
          <cell r="B80" t="str">
            <v>Konsultasi dengan Ahli Terkait Keselamatan Konstruksi</v>
          </cell>
        </row>
        <row r="81">
          <cell r="B81" t="str">
            <v>Ahli Teknik Bangunan Gedung</v>
          </cell>
          <cell r="C81">
            <v>24</v>
          </cell>
        </row>
        <row r="82">
          <cell r="C82"/>
        </row>
        <row r="83">
          <cell r="B83" t="str">
            <v>Kegiatan dan Peralatan Terkait Pengendalian Risiko Keselamatan Konstruksi</v>
          </cell>
          <cell r="C83"/>
        </row>
        <row r="84">
          <cell r="B84" t="str">
            <v>Alat pemadam api ringan (APAR), kap. 5 kg</v>
          </cell>
          <cell r="C84">
            <v>3</v>
          </cell>
        </row>
        <row r="85">
          <cell r="B85" t="str">
            <v>Bendera K3, uk. 1350 x 900 mm</v>
          </cell>
          <cell r="C85">
            <v>1</v>
          </cell>
        </row>
        <row r="3323">
          <cell r="C3323">
            <v>5195.3500000000004</v>
          </cell>
          <cell r="I3323">
            <v>0.2484665568974832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TON"/>
      <sheetName val="BESI"/>
      <sheetName val="SEMEN"/>
      <sheetName val="BATA RINGAN"/>
      <sheetName val="PEREKAT"/>
      <sheetName val="GRANIT"/>
      <sheetName val="KUSEN"/>
      <sheetName val="PIPA"/>
      <sheetName val="CAT DASAR"/>
      <sheetName val="CAT DINDING DALAM"/>
      <sheetName val="CAT LUAR"/>
      <sheetName val="CAT PLAFOND"/>
      <sheetName val="CAT BESI"/>
      <sheetName val="CAT MARKA"/>
      <sheetName val="PINTU TOILET"/>
      <sheetName val="ACP"/>
      <sheetName val="BAJA"/>
      <sheetName val="S"/>
      <sheetName val="PENUTUP ATAP"/>
      <sheetName val="BAJA RINGAN"/>
      <sheetName val="AC"/>
      <sheetName val="U DITCH"/>
    </sheetNames>
    <sheetDataSet>
      <sheetData sheetId="0">
        <row r="56">
          <cell r="C56"/>
        </row>
        <row r="58">
          <cell r="C58" t="str">
            <v>Dr. Agus Suryo Suripto, S.Ag., M.H</v>
          </cell>
          <cell r="L58" t="str">
            <v xml:space="preserve">Ir.Afriyanto Sofyan, MT IAI </v>
          </cell>
        </row>
        <row r="59">
          <cell r="C59" t="str">
            <v>NIP. 19710916 199803 1 001</v>
          </cell>
        </row>
      </sheetData>
      <sheetData sheetId="1">
        <row r="58">
          <cell r="L58" t="str">
            <v xml:space="preserve">Ir.Afriyanto Sofyan, MTA.IAI 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LLNUMBER"/>
      <sheetName val="REKAP TOTAL"/>
      <sheetName val="REK RINCI"/>
      <sheetName val="RAB"/>
      <sheetName val="III. DAFTAR AHS"/>
      <sheetName val="IV. ANALISA"/>
      <sheetName val="V. BAH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B8" t="str">
            <v>KODE</v>
          </cell>
          <cell r="C8" t="str">
            <v>ITEM PEKERJAAN</v>
          </cell>
          <cell r="D8">
            <v>0</v>
          </cell>
          <cell r="E8">
            <v>0</v>
          </cell>
          <cell r="F8" t="str">
            <v>SAT</v>
          </cell>
          <cell r="G8" t="str">
            <v>REFERENSI</v>
          </cell>
          <cell r="H8" t="str">
            <v>HARGA SATUAN (Rp)</v>
          </cell>
        </row>
        <row r="9">
          <cell r="B9" t="str">
            <v>b</v>
          </cell>
          <cell r="C9" t="str">
            <v>c</v>
          </cell>
          <cell r="D9">
            <v>3</v>
          </cell>
          <cell r="E9">
            <v>4</v>
          </cell>
          <cell r="F9" t="str">
            <v>d</v>
          </cell>
          <cell r="G9" t="str">
            <v>e</v>
          </cell>
          <cell r="H9" t="str">
            <v>f</v>
          </cell>
        </row>
        <row r="10">
          <cell r="B10" t="str">
            <v>PEKERJAAN PERSIAPAN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A.01</v>
          </cell>
          <cell r="C11" t="str">
            <v>1 m' Pembuatan pagar sementara dari seng gelombang rangka kayu tinggi 2 meter (sewa)</v>
          </cell>
          <cell r="D11">
            <v>3</v>
          </cell>
          <cell r="E11">
            <v>6</v>
          </cell>
          <cell r="F11" t="str">
            <v xml:space="preserve">m' </v>
          </cell>
          <cell r="G11" t="str">
            <v>CK - 1.1.1.2</v>
          </cell>
          <cell r="H11">
            <v>0</v>
          </cell>
        </row>
        <row r="12">
          <cell r="B12" t="str">
            <v>A.02</v>
          </cell>
          <cell r="C12" t="str">
            <v>1 unit Papan Nama pekerjaan ukuran 0.6 x 0.8 menggunakan multiplek 9 mm, frame kayu dan tiang kayu, printing banner plastik</v>
          </cell>
          <cell r="D12">
            <v>3</v>
          </cell>
          <cell r="E12">
            <v>8</v>
          </cell>
          <cell r="F12" t="str">
            <v xml:space="preserve">unit </v>
          </cell>
          <cell r="G12" t="str">
            <v>CK - 1.1.2.2</v>
          </cell>
          <cell r="H12">
            <v>0</v>
          </cell>
        </row>
        <row r="13">
          <cell r="B13" t="str">
            <v>A.03</v>
          </cell>
          <cell r="C13" t="str">
            <v>1 m2 Pembuatan kantor sementara/rumah jaga/gudang semen dan peralatan lantai plesteran, dinding setengah tembok (sewa)</v>
          </cell>
          <cell r="D13">
            <v>3</v>
          </cell>
          <cell r="E13">
            <v>6</v>
          </cell>
          <cell r="F13" t="str">
            <v xml:space="preserve">m2 </v>
          </cell>
          <cell r="G13" t="str">
            <v>CK - 1.1.2.3</v>
          </cell>
          <cell r="H13">
            <v>0</v>
          </cell>
        </row>
        <row r="14">
          <cell r="B14" t="str">
            <v>A.04</v>
          </cell>
          <cell r="C14" t="str">
            <v>1 m2 Pembersihan dan pengupasan permukaan tanah (striping) s.d. tanaman ∅ 2 cm</v>
          </cell>
          <cell r="D14">
            <v>3</v>
          </cell>
          <cell r="E14">
            <v>6</v>
          </cell>
          <cell r="F14" t="str">
            <v xml:space="preserve">m2 </v>
          </cell>
          <cell r="G14" t="str">
            <v>CK - 1.1.3.1</v>
          </cell>
          <cell r="H14">
            <v>0</v>
          </cell>
        </row>
        <row r="15">
          <cell r="B15" t="str">
            <v>A.05</v>
          </cell>
          <cell r="C15" t="str">
            <v xml:space="preserve">1 m¹ Pasangan bouwplank </v>
          </cell>
          <cell r="D15">
            <v>3</v>
          </cell>
          <cell r="E15">
            <v>6</v>
          </cell>
          <cell r="F15" t="str">
            <v xml:space="preserve">m¹ </v>
          </cell>
          <cell r="G15" t="str">
            <v>CK - 1.1.4.2</v>
          </cell>
          <cell r="H15">
            <v>0</v>
          </cell>
        </row>
        <row r="16">
          <cell r="B16" t="str">
            <v>A.06</v>
          </cell>
          <cell r="C16" t="str">
            <v>1 bln Pekerjaan air dan listrik kerja</v>
          </cell>
          <cell r="D16">
            <v>3</v>
          </cell>
          <cell r="E16">
            <v>7</v>
          </cell>
          <cell r="F16" t="str">
            <v xml:space="preserve">bln </v>
          </cell>
          <cell r="G16" t="str">
            <v>Analisa non standar</v>
          </cell>
          <cell r="H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B18" t="str">
            <v>PEKERJAAN GALIAN DAN URUGAN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B19" t="str">
            <v>PEKERJAAN GALIAN TANAH CARA MANUAL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B20" t="str">
            <v>B.01.01</v>
          </cell>
          <cell r="C20" t="str">
            <v>1 m3 Penggalian tanah biasa sedalam 0 s.d. 1 m untuk volume 200 m3 s.d 2000 m3 (cara manual)</v>
          </cell>
          <cell r="D20">
            <v>3</v>
          </cell>
          <cell r="E20">
            <v>6</v>
          </cell>
          <cell r="F20" t="str">
            <v xml:space="preserve">m3 </v>
          </cell>
          <cell r="G20" t="str">
            <v>CK - 1.2.1.1.2</v>
          </cell>
          <cell r="H20">
            <v>0</v>
          </cell>
        </row>
        <row r="21">
          <cell r="B21" t="str">
            <v>B.01.02</v>
          </cell>
          <cell r="C21" t="str">
            <v>1 m3 Penggalian tanah biasa sedalam &gt; 1 s.d. 2 m untuk volume &gt; 200 m3 (cara manual)</v>
          </cell>
          <cell r="D21">
            <v>3</v>
          </cell>
          <cell r="E21">
            <v>6</v>
          </cell>
          <cell r="F21" t="str">
            <v xml:space="preserve">m3 </v>
          </cell>
          <cell r="G21" t="str">
            <v>CK - 1.2.1.1.5</v>
          </cell>
          <cell r="H21">
            <v>0</v>
          </cell>
        </row>
        <row r="22">
          <cell r="B22" t="str">
            <v>B.01.03</v>
          </cell>
          <cell r="C22" t="str">
            <v>1 m3 Penggalian tanah biasa sedalam &gt; 2 m s.d. 3 m untuk volume &gt; 200 m3 (cara manual)</v>
          </cell>
          <cell r="D22">
            <v>3</v>
          </cell>
          <cell r="E22">
            <v>6</v>
          </cell>
          <cell r="F22" t="str">
            <v xml:space="preserve">m3 </v>
          </cell>
          <cell r="G22" t="str">
            <v>CK - 1.2.1.1.7</v>
          </cell>
          <cell r="H22">
            <v>0</v>
          </cell>
        </row>
        <row r="23">
          <cell r="B23" t="str">
            <v>B.01.05</v>
          </cell>
          <cell r="C23" t="str">
            <v>1 m3 Penggalian 1 m3 tanah biasa sedalam  3 m s.d. 4 m untuk volume &gt; 200 m3 (cara manual)</v>
          </cell>
          <cell r="D23">
            <v>3</v>
          </cell>
          <cell r="E23">
            <v>6</v>
          </cell>
          <cell r="F23" t="str">
            <v xml:space="preserve">m3 </v>
          </cell>
          <cell r="G23" t="str">
            <v>Analisa standar</v>
          </cell>
          <cell r="H23">
            <v>0</v>
          </cell>
        </row>
        <row r="24">
          <cell r="B24">
            <v>0</v>
          </cell>
          <cell r="C24" t="str">
            <v/>
          </cell>
          <cell r="D24" t="str">
            <v/>
          </cell>
          <cell r="E24" t="str">
            <v/>
          </cell>
          <cell r="F24" t="str">
            <v/>
          </cell>
          <cell r="G24" t="str">
            <v/>
          </cell>
          <cell r="H24">
            <v>0</v>
          </cell>
        </row>
        <row r="25">
          <cell r="B25" t="str">
            <v>PEKERJAAN GALIAN TANAH CARA SEMI MEKANIS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B26" t="str">
            <v>B.02.01</v>
          </cell>
          <cell r="C26" t="str">
            <v>1 m3 Pekerjaan cut/ galian tanah biasa</v>
          </cell>
          <cell r="D26">
            <v>3</v>
          </cell>
          <cell r="E26">
            <v>6</v>
          </cell>
          <cell r="F26" t="str">
            <v xml:space="preserve">m3 </v>
          </cell>
          <cell r="G26" t="str">
            <v>BM - C.1</v>
          </cell>
          <cell r="H26">
            <v>0</v>
          </cell>
        </row>
        <row r="27">
          <cell r="B27" t="str">
            <v>B.02.02</v>
          </cell>
          <cell r="C27" t="str">
            <v>1 m1 Pengeboran Ø 800 mm</v>
          </cell>
          <cell r="D27">
            <v>3</v>
          </cell>
          <cell r="E27">
            <v>6</v>
          </cell>
          <cell r="F27" t="str">
            <v xml:space="preserve">m1 </v>
          </cell>
          <cell r="G27" t="str">
            <v>Analisa non standar</v>
          </cell>
          <cell r="H27">
            <v>0</v>
          </cell>
        </row>
        <row r="28">
          <cell r="B28">
            <v>0</v>
          </cell>
          <cell r="C28" t="str">
            <v/>
          </cell>
          <cell r="D28" t="str">
            <v/>
          </cell>
          <cell r="E28" t="str">
            <v/>
          </cell>
          <cell r="F28" t="str">
            <v/>
          </cell>
          <cell r="G28" t="str">
            <v/>
          </cell>
          <cell r="H28">
            <v>0</v>
          </cell>
        </row>
        <row r="29">
          <cell r="B29" t="str">
            <v>PEKERJAAN TIMBUNAN DAN PEMADATAN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B30" t="str">
            <v>B.03.01</v>
          </cell>
          <cell r="C30" t="str">
            <v>1 m3 Urukan Kembali Galian Tanah tanpa pemadatan secara manual</v>
          </cell>
          <cell r="D30">
            <v>3</v>
          </cell>
          <cell r="E30">
            <v>6</v>
          </cell>
          <cell r="F30" t="str">
            <v xml:space="preserve">m3 </v>
          </cell>
          <cell r="G30" t="str">
            <v>CK - 1.3.1.1</v>
          </cell>
          <cell r="H30">
            <v>0</v>
          </cell>
        </row>
        <row r="31">
          <cell r="B31" t="str">
            <v>B.03.02</v>
          </cell>
          <cell r="C31" t="str">
            <v>1 m3 Urukan dengan Pasir Uruk untuk volume &gt; 200 m3 tanpa pemadatan secara manual</v>
          </cell>
          <cell r="D31">
            <v>3</v>
          </cell>
          <cell r="E31">
            <v>6</v>
          </cell>
          <cell r="F31" t="str">
            <v xml:space="preserve">m3 </v>
          </cell>
          <cell r="G31" t="str">
            <v>CK - 1.3.1.3</v>
          </cell>
          <cell r="H31">
            <v>0</v>
          </cell>
        </row>
        <row r="32">
          <cell r="B32" t="str">
            <v>B.03.03</v>
          </cell>
          <cell r="C32" t="str">
            <v>1 m3 Urukan tanah biasa atau tanah liat berpasir tanpa pemadatan secara manual</v>
          </cell>
          <cell r="D32">
            <v>3</v>
          </cell>
          <cell r="E32">
            <v>6</v>
          </cell>
          <cell r="F32" t="str">
            <v xml:space="preserve">m3 </v>
          </cell>
          <cell r="G32" t="str">
            <v>CK - 1.3.1.4</v>
          </cell>
          <cell r="H32">
            <v>0</v>
          </cell>
        </row>
        <row r="33">
          <cell r="B33" t="str">
            <v>B.03.04</v>
          </cell>
          <cell r="C33" t="str">
            <v>1 m3 Timbunan dan Pemadatan dengan batu pecah</v>
          </cell>
          <cell r="D33">
            <v>3</v>
          </cell>
          <cell r="E33">
            <v>6</v>
          </cell>
          <cell r="F33" t="str">
            <v xml:space="preserve">m3 </v>
          </cell>
          <cell r="G33" t="str">
            <v>CK - 1.3.2.2</v>
          </cell>
          <cell r="H33">
            <v>0</v>
          </cell>
        </row>
        <row r="34">
          <cell r="B34" t="str">
            <v>B.03.06</v>
          </cell>
          <cell r="C34" t="str">
            <v>1 m3 Pemadatan tanah setebal 10 cm menggunakan mesin Stamper Kuda</v>
          </cell>
          <cell r="D34">
            <v>3</v>
          </cell>
          <cell r="E34">
            <v>6</v>
          </cell>
          <cell r="F34" t="str">
            <v xml:space="preserve">m3 </v>
          </cell>
          <cell r="G34" t="str">
            <v>CK - 1.3.3.1</v>
          </cell>
          <cell r="H34">
            <v>0</v>
          </cell>
        </row>
        <row r="35">
          <cell r="B35" t="str">
            <v>B.03.07</v>
          </cell>
          <cell r="C35" t="str">
            <v>1 m3 Urukan Kembali Galian Tanah &amp; Pemadatan</v>
          </cell>
          <cell r="D35">
            <v>3</v>
          </cell>
          <cell r="E35">
            <v>6</v>
          </cell>
          <cell r="F35" t="str">
            <v xml:space="preserve">m3 </v>
          </cell>
          <cell r="G35" t="str">
            <v>Analisa Standar</v>
          </cell>
          <cell r="H35">
            <v>0</v>
          </cell>
        </row>
        <row r="36">
          <cell r="B36" t="str">
            <v>B.03.08</v>
          </cell>
          <cell r="C36" t="str">
            <v>1 m3 Urukan tanah biasa atau tanah liat berpasir &amp; Pemadatan</v>
          </cell>
          <cell r="D36">
            <v>3</v>
          </cell>
          <cell r="E36">
            <v>6</v>
          </cell>
          <cell r="F36" t="str">
            <v xml:space="preserve">m3 </v>
          </cell>
          <cell r="G36" t="str">
            <v>Analisa Standar</v>
          </cell>
          <cell r="H36">
            <v>0</v>
          </cell>
        </row>
        <row r="37">
          <cell r="B37" t="str">
            <v>B.03.09</v>
          </cell>
          <cell r="C37" t="str">
            <v>1 m3 Pekerjaan fill/ urugan tanah dengan tanah bekas galian dipadatkan</v>
          </cell>
          <cell r="D37">
            <v>3</v>
          </cell>
          <cell r="E37">
            <v>6</v>
          </cell>
          <cell r="F37" t="str">
            <v xml:space="preserve">m3 </v>
          </cell>
          <cell r="G37" t="str">
            <v>BM - C.12</v>
          </cell>
          <cell r="H37">
            <v>0</v>
          </cell>
        </row>
        <row r="38">
          <cell r="B38" t="str">
            <v>B.03.10</v>
          </cell>
          <cell r="C38" t="str">
            <v>1 m3 Pekerjaan fill/ urugan tanah dengan mendatangkan tanah baru dipadatkan</v>
          </cell>
          <cell r="D38">
            <v>3</v>
          </cell>
          <cell r="E38">
            <v>6</v>
          </cell>
          <cell r="F38" t="str">
            <v xml:space="preserve">m3 </v>
          </cell>
          <cell r="G38" t="str">
            <v>BM - C.11</v>
          </cell>
          <cell r="H38">
            <v>0</v>
          </cell>
        </row>
        <row r="39">
          <cell r="B39" t="str">
            <v>B.03.11</v>
          </cell>
          <cell r="C39" t="str">
            <v>1 m3 Lapis Pondasi Agregat Kelas A</v>
          </cell>
          <cell r="D39">
            <v>3</v>
          </cell>
          <cell r="E39">
            <v>6</v>
          </cell>
          <cell r="F39" t="str">
            <v xml:space="preserve">m3 </v>
          </cell>
          <cell r="G39" t="str">
            <v>BM - E.2</v>
          </cell>
          <cell r="H39">
            <v>0</v>
          </cell>
        </row>
        <row r="40">
          <cell r="B40">
            <v>0</v>
          </cell>
          <cell r="C40" t="str">
            <v/>
          </cell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  <cell r="H40">
            <v>0</v>
          </cell>
        </row>
        <row r="41">
          <cell r="B41" t="str">
            <v>PEKERJAAN ANGKUTAN MATERIAL DAN/ATAU HASIL GALIAN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B42" t="str">
            <v>B.04.02</v>
          </cell>
          <cell r="C42" t="str">
            <v>1 m3 Buangan tanah galian dimuatkan ke excavator standar ke DT dan angkut ke dumpsite sejauh 1 km</v>
          </cell>
          <cell r="D42">
            <v>3</v>
          </cell>
          <cell r="E42">
            <v>6</v>
          </cell>
          <cell r="F42" t="str">
            <v xml:space="preserve">m3 </v>
          </cell>
          <cell r="G42" t="str">
            <v>SDA - A.3.01.1g.1.b</v>
          </cell>
          <cell r="H42">
            <v>0</v>
          </cell>
        </row>
        <row r="43">
          <cell r="B43">
            <v>0</v>
          </cell>
          <cell r="C43" t="str">
            <v/>
          </cell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  <cell r="H43">
            <v>0</v>
          </cell>
        </row>
        <row r="44">
          <cell r="B44" t="str">
            <v>PEKERJAAN PASANGAN DAN PLESTERAN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B45" t="str">
            <v>PEKERJAAN PONDASI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B46" t="str">
            <v>C.01.01</v>
          </cell>
          <cell r="C46" t="str">
            <v>1 m3 Pasangan pondasi batu kali 1pc : 6pp, cara semi-mekanis</v>
          </cell>
          <cell r="D46">
            <v>3</v>
          </cell>
          <cell r="E46">
            <v>6</v>
          </cell>
          <cell r="F46" t="str">
            <v xml:space="preserve">m3 </v>
          </cell>
          <cell r="G46" t="str">
            <v>CK - 2.2.2.1.11</v>
          </cell>
          <cell r="H46">
            <v>0</v>
          </cell>
        </row>
        <row r="47">
          <cell r="B47" t="str">
            <v>C.01.02.1</v>
          </cell>
          <cell r="C47" t="str">
            <v>1 m3 pondasi siklop; 60% beton mutu f'c 15 MPa dan 40 % batu belah, semi-mekanis</v>
          </cell>
          <cell r="D47">
            <v>3</v>
          </cell>
          <cell r="E47">
            <v>6</v>
          </cell>
          <cell r="F47" t="str">
            <v xml:space="preserve">m3 </v>
          </cell>
          <cell r="G47" t="str">
            <v>Analisa Standar</v>
          </cell>
          <cell r="H47">
            <v>0</v>
          </cell>
        </row>
        <row r="48">
          <cell r="B48" t="str">
            <v>C.01.03</v>
          </cell>
          <cell r="C48" t="str">
            <v>1 m3 Pemasangan rollag bata merah (5x11x22) cm campuran 1SP : 6PP</v>
          </cell>
          <cell r="D48">
            <v>3</v>
          </cell>
          <cell r="E48">
            <v>6</v>
          </cell>
          <cell r="F48" t="str">
            <v xml:space="preserve">m3 </v>
          </cell>
          <cell r="G48" t="str">
            <v>CK - 3.6.1.10</v>
          </cell>
          <cell r="H48">
            <v>0</v>
          </cell>
        </row>
        <row r="49">
          <cell r="B49" t="str">
            <v>C.01.04</v>
          </cell>
          <cell r="C49" t="str">
            <v xml:space="preserve">1 titik Pengujian PDA test </v>
          </cell>
          <cell r="D49">
            <v>3</v>
          </cell>
          <cell r="E49">
            <v>9</v>
          </cell>
          <cell r="F49" t="str">
            <v xml:space="preserve">titik </v>
          </cell>
          <cell r="G49" t="str">
            <v>Analisa non standar</v>
          </cell>
          <cell r="H49">
            <v>0</v>
          </cell>
        </row>
        <row r="50">
          <cell r="B50" t="str">
            <v>C.01.04.1</v>
          </cell>
          <cell r="C50" t="str">
            <v xml:space="preserve">1 titik Pengujian PIT test </v>
          </cell>
          <cell r="D50">
            <v>3</v>
          </cell>
          <cell r="E50">
            <v>9</v>
          </cell>
          <cell r="F50" t="str">
            <v xml:space="preserve">titik </v>
          </cell>
          <cell r="G50" t="str">
            <v>Analisa non standar</v>
          </cell>
          <cell r="H50">
            <v>0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B52" t="str">
            <v>PEKERJAAN PASANGAN DINDING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B53" t="str">
            <v>C.02.01</v>
          </cell>
          <cell r="C53" t="str">
            <v>1 m2 Pemasangan dinding bata merah tebal ½ batu campuran 1SP : 3PP</v>
          </cell>
          <cell r="D53">
            <v>3</v>
          </cell>
          <cell r="E53">
            <v>6</v>
          </cell>
          <cell r="F53" t="str">
            <v xml:space="preserve">m2 </v>
          </cell>
          <cell r="G53" t="str">
            <v>CK - 3.6.1.7</v>
          </cell>
          <cell r="H53">
            <v>0</v>
          </cell>
        </row>
        <row r="54">
          <cell r="B54" t="str">
            <v>C.02.02</v>
          </cell>
          <cell r="C54" t="str">
            <v>1 m2 Pemasangan dinding bata merah (5x11x22) cm tebal ½ batu campuran 1SP : 6PP</v>
          </cell>
          <cell r="D54">
            <v>3</v>
          </cell>
          <cell r="E54">
            <v>6</v>
          </cell>
          <cell r="F54" t="str">
            <v xml:space="preserve">m2 </v>
          </cell>
          <cell r="G54" t="str">
            <v>CK -  3.6.1.10</v>
          </cell>
          <cell r="H54">
            <v>0</v>
          </cell>
        </row>
        <row r="55">
          <cell r="B55" t="str">
            <v>C.02.03</v>
          </cell>
          <cell r="C55" t="str">
            <v>1 m2 Pemasangan dinding bata ringan tebal 10 cm dengan mortar
siap pakai</v>
          </cell>
          <cell r="D55">
            <v>3</v>
          </cell>
          <cell r="E55">
            <v>6</v>
          </cell>
          <cell r="F55" t="str">
            <v xml:space="preserve">m2 </v>
          </cell>
          <cell r="G55" t="str">
            <v>CK - 3.6.4.2</v>
          </cell>
          <cell r="H55">
            <v>0</v>
          </cell>
        </row>
        <row r="56">
          <cell r="B56" t="str">
            <v>C.02.04</v>
          </cell>
          <cell r="C56" t="str">
            <v>1 m2 Pemasangan plesteran 1SP : 3PP tebal 15 mm</v>
          </cell>
          <cell r="D56">
            <v>3</v>
          </cell>
          <cell r="E56">
            <v>6</v>
          </cell>
          <cell r="F56" t="str">
            <v xml:space="preserve">m2 </v>
          </cell>
          <cell r="G56" t="str">
            <v>CK - 3.7.3</v>
          </cell>
          <cell r="H56">
            <v>0</v>
          </cell>
        </row>
        <row r="57">
          <cell r="B57" t="str">
            <v>C.02.05</v>
          </cell>
          <cell r="C57" t="str">
            <v>1 m2 Pemasangan plesteran 1SP : 6PP tebal 15 mm</v>
          </cell>
          <cell r="D57">
            <v>3</v>
          </cell>
          <cell r="E57">
            <v>6</v>
          </cell>
          <cell r="F57" t="str">
            <v xml:space="preserve">m2 </v>
          </cell>
          <cell r="G57" t="str">
            <v>CK - 3.7.6</v>
          </cell>
          <cell r="H57">
            <v>0</v>
          </cell>
        </row>
        <row r="58">
          <cell r="B58" t="str">
            <v>C.02.06</v>
          </cell>
          <cell r="C58" t="str">
            <v>1 m1 Pemasangan plesteran skoning 1SP : 3PP lebar 10 cm</v>
          </cell>
          <cell r="D58">
            <v>3</v>
          </cell>
          <cell r="E58">
            <v>6</v>
          </cell>
          <cell r="F58" t="str">
            <v xml:space="preserve">m1 </v>
          </cell>
          <cell r="G58" t="str">
            <v>CK - 3.7.10</v>
          </cell>
          <cell r="H58">
            <v>0</v>
          </cell>
        </row>
        <row r="59">
          <cell r="B59" t="str">
            <v>C.02.07</v>
          </cell>
          <cell r="C59" t="str">
            <v>1 m2 Pemasangan acian</v>
          </cell>
          <cell r="D59">
            <v>3</v>
          </cell>
          <cell r="E59">
            <v>6</v>
          </cell>
          <cell r="F59" t="str">
            <v xml:space="preserve">m2 </v>
          </cell>
          <cell r="G59" t="str">
            <v>CK - 3.7.8</v>
          </cell>
          <cell r="H59">
            <v>0</v>
          </cell>
        </row>
        <row r="60">
          <cell r="B60" t="str">
            <v>C.02.08</v>
          </cell>
          <cell r="C60" t="str">
            <v>1 m2 Plesteran tebal 1 cm, dengan mortar instant</v>
          </cell>
          <cell r="D60">
            <v>3</v>
          </cell>
          <cell r="E60">
            <v>6</v>
          </cell>
          <cell r="F60" t="str">
            <v xml:space="preserve">m2 </v>
          </cell>
          <cell r="G60" t="str">
            <v>CK - 3.7.7</v>
          </cell>
          <cell r="H60">
            <v>0</v>
          </cell>
        </row>
        <row r="61">
          <cell r="B61" t="str">
            <v>C.02.09</v>
          </cell>
          <cell r="C61" t="str">
            <v>1 m2  Pekerjaan acian bata ringan, dengan mortar instan</v>
          </cell>
          <cell r="D61">
            <v>3</v>
          </cell>
          <cell r="E61">
            <v>6</v>
          </cell>
          <cell r="F61" t="str">
            <v xml:space="preserve">m2 </v>
          </cell>
          <cell r="G61" t="str">
            <v>Analisa Standar</v>
          </cell>
          <cell r="H61">
            <v>0</v>
          </cell>
        </row>
        <row r="62">
          <cell r="B62" t="str">
            <v>C.02.10</v>
          </cell>
          <cell r="C62" t="str">
            <v>1 m2 Finishing beton ekspose, plesteran + acian (mortar instan)</v>
          </cell>
          <cell r="D62">
            <v>3</v>
          </cell>
          <cell r="E62">
            <v>6</v>
          </cell>
          <cell r="F62" t="str">
            <v xml:space="preserve">m2 </v>
          </cell>
          <cell r="G62" t="str">
            <v>Analisa standar</v>
          </cell>
          <cell r="H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B64" t="str">
            <v>PEKERJAAN LAIN-LAIN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B65" t="str">
            <v>C.03.01</v>
          </cell>
          <cell r="C65" t="str">
            <v>1 m1  Plesteran tali air, lebar 10 mm</v>
          </cell>
          <cell r="D65">
            <v>3</v>
          </cell>
          <cell r="E65">
            <v>6</v>
          </cell>
          <cell r="F65" t="str">
            <v xml:space="preserve">m1 </v>
          </cell>
          <cell r="G65" t="str">
            <v>Analisa Standar</v>
          </cell>
          <cell r="H65">
            <v>0</v>
          </cell>
        </row>
        <row r="66">
          <cell r="B66" t="str">
            <v>C.03.02</v>
          </cell>
          <cell r="C66" t="str">
            <v>1 m1 Sambungan nat Uditch - tinggi 100 mm, tebal 15 mm</v>
          </cell>
          <cell r="D66">
            <v>3</v>
          </cell>
          <cell r="E66">
            <v>6</v>
          </cell>
          <cell r="F66" t="str">
            <v xml:space="preserve">m1 </v>
          </cell>
          <cell r="G66" t="str">
            <v>Analisa Standar</v>
          </cell>
          <cell r="H66">
            <v>0</v>
          </cell>
        </row>
        <row r="67">
          <cell r="B67" t="str">
            <v>C.03.03</v>
          </cell>
          <cell r="C67" t="str">
            <v>1 m2 Finishing Cement filler / skim coat</v>
          </cell>
          <cell r="D67">
            <v>3</v>
          </cell>
          <cell r="E67">
            <v>6</v>
          </cell>
          <cell r="F67" t="str">
            <v xml:space="preserve">m2 </v>
          </cell>
          <cell r="G67" t="str">
            <v>Analisa Standar</v>
          </cell>
          <cell r="H67">
            <v>0</v>
          </cell>
        </row>
        <row r="68">
          <cell r="B68" t="str">
            <v>C.03.04</v>
          </cell>
          <cell r="C68" t="str">
            <v>1 m2 Screeding dengan bonding agent &amp; semen instan</v>
          </cell>
          <cell r="D68">
            <v>3</v>
          </cell>
          <cell r="E68">
            <v>6</v>
          </cell>
          <cell r="F68" t="str">
            <v xml:space="preserve">m2 </v>
          </cell>
          <cell r="G68" t="str">
            <v>Analisa Standar</v>
          </cell>
          <cell r="H68">
            <v>0</v>
          </cell>
        </row>
        <row r="69">
          <cell r="B69" t="str">
            <v>C.03.05</v>
          </cell>
          <cell r="C69" t="str">
            <v>1 m' Plesteran gutter 1Pc : 3 Sp (lebar 200 mm)</v>
          </cell>
          <cell r="D69">
            <v>3</v>
          </cell>
          <cell r="E69">
            <v>6</v>
          </cell>
          <cell r="F69" t="str">
            <v xml:space="preserve">m' </v>
          </cell>
          <cell r="G69" t="str">
            <v>Analisa non standar</v>
          </cell>
          <cell r="H69">
            <v>0</v>
          </cell>
        </row>
        <row r="70">
          <cell r="B70" t="str">
            <v>C.03.06</v>
          </cell>
          <cell r="C70" t="str">
            <v>1 bh Stopper mobil</v>
          </cell>
          <cell r="D70">
            <v>3</v>
          </cell>
          <cell r="E70">
            <v>6</v>
          </cell>
          <cell r="F70" t="str">
            <v xml:space="preserve">bh </v>
          </cell>
          <cell r="G70" t="str">
            <v>Analisa non standar</v>
          </cell>
          <cell r="H70">
            <v>0</v>
          </cell>
        </row>
        <row r="71">
          <cell r="B71">
            <v>0</v>
          </cell>
          <cell r="C71" t="str">
            <v/>
          </cell>
          <cell r="D71" t="str">
            <v/>
          </cell>
          <cell r="E71" t="str">
            <v/>
          </cell>
          <cell r="F71" t="str">
            <v/>
          </cell>
          <cell r="G71" t="str">
            <v/>
          </cell>
          <cell r="H71">
            <v>0</v>
          </cell>
        </row>
        <row r="72">
          <cell r="B72" t="str">
            <v>PEKERJAAN BAJA &amp; BETON BERTULANG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B73" t="str">
            <v>PENULANGAN BETON &amp; BAJA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B74" t="str">
            <v>PENULANGAN BETON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B75" t="str">
            <v>D.01.1.1</v>
          </cell>
          <cell r="C75" t="str">
            <v>1 Kg Penulangan kolom, balok, ring balk, sloof, dan shearwall untuk BjTP diameter ≥ 12 mm secara Semi-Mekanis</v>
          </cell>
          <cell r="D75">
            <v>3</v>
          </cell>
          <cell r="E75">
            <v>6</v>
          </cell>
          <cell r="F75" t="str">
            <v xml:space="preserve">Kg </v>
          </cell>
          <cell r="G75" t="str">
            <v>CK - 2.2.1.1.4</v>
          </cell>
          <cell r="H75">
            <v>0</v>
          </cell>
        </row>
        <row r="76">
          <cell r="B76" t="str">
            <v>D.01.1.2</v>
          </cell>
          <cell r="C76" t="str">
            <v>1 Kg Penulangan kolom, balok, ring balk, sloof, dan shearwall untuk BjTS diameter ≥ 12 mm secara Semi-Mekanis</v>
          </cell>
          <cell r="D76">
            <v>3</v>
          </cell>
          <cell r="E76">
            <v>6</v>
          </cell>
          <cell r="F76" t="str">
            <v xml:space="preserve">Kg </v>
          </cell>
          <cell r="G76" t="str">
            <v>CK - 2.2.1.1.4a</v>
          </cell>
          <cell r="H76">
            <v>0</v>
          </cell>
        </row>
        <row r="77">
          <cell r="B77" t="str">
            <v>D.01.1.3</v>
          </cell>
          <cell r="C77" t="str">
            <v>1 Kg Penulangan slab untuk BjTP diameter &lt; 12 mm, cara manual</v>
          </cell>
          <cell r="D77">
            <v>3</v>
          </cell>
          <cell r="E77">
            <v>6</v>
          </cell>
          <cell r="F77" t="str">
            <v xml:space="preserve">Kg </v>
          </cell>
          <cell r="G77" t="str">
            <v>CK - 2.2.1.1.1</v>
          </cell>
          <cell r="H77">
            <v>0</v>
          </cell>
        </row>
        <row r="78">
          <cell r="B78" t="str">
            <v>D.01.1.4</v>
          </cell>
          <cell r="C78" t="str">
            <v>1 Kg Penulangan slab untuk BjTS diameter &lt; 12 mm, cara manual</v>
          </cell>
          <cell r="D78">
            <v>3</v>
          </cell>
          <cell r="E78">
            <v>6</v>
          </cell>
          <cell r="F78" t="str">
            <v xml:space="preserve">Kg </v>
          </cell>
          <cell r="G78" t="str">
            <v>CK - 2.2.1.1.1a</v>
          </cell>
          <cell r="H78">
            <v>0</v>
          </cell>
        </row>
        <row r="79">
          <cell r="B79" t="str">
            <v>D.01.1.5</v>
          </cell>
          <cell r="C79" t="str">
            <v>1 m2 Penulangan wiremesh M8-150 untuk slab secara semi mekanis</v>
          </cell>
          <cell r="D79">
            <v>3</v>
          </cell>
          <cell r="E79">
            <v>6</v>
          </cell>
          <cell r="F79" t="str">
            <v xml:space="preserve">m2 </v>
          </cell>
          <cell r="G79" t="str">
            <v>CK - 2.2.1.1.6b</v>
          </cell>
          <cell r="H79">
            <v>0</v>
          </cell>
        </row>
        <row r="80">
          <cell r="B80" t="str">
            <v>D.01.1.6</v>
          </cell>
          <cell r="C80" t="str">
            <v>1 m2 Penulangan wiremesh M12-100 untuk slab secara semi mekanis</v>
          </cell>
          <cell r="D80">
            <v>3</v>
          </cell>
          <cell r="E80">
            <v>6</v>
          </cell>
          <cell r="F80" t="str">
            <v xml:space="preserve">m2 </v>
          </cell>
          <cell r="G80" t="str">
            <v>CK - 2.2.1.1.6d</v>
          </cell>
          <cell r="H80">
            <v>0</v>
          </cell>
        </row>
        <row r="81">
          <cell r="B81" t="str">
            <v>D.01.1.7</v>
          </cell>
          <cell r="C81" t="str">
            <v>1 m2 Pembesian wiremesh M12-150 untuk slab secara semi mekanis</v>
          </cell>
          <cell r="D81">
            <v>3</v>
          </cell>
          <cell r="E81">
            <v>6</v>
          </cell>
          <cell r="F81" t="str">
            <v xml:space="preserve">m2 </v>
          </cell>
          <cell r="G81" t="str">
            <v>Analisa standar</v>
          </cell>
          <cell r="H81">
            <v>0</v>
          </cell>
        </row>
        <row r="82">
          <cell r="B82">
            <v>0</v>
          </cell>
          <cell r="C82" t="str">
            <v/>
          </cell>
          <cell r="D82" t="str">
            <v/>
          </cell>
          <cell r="E82" t="str">
            <v/>
          </cell>
          <cell r="F82" t="str">
            <v/>
          </cell>
          <cell r="G82" t="str">
            <v/>
          </cell>
          <cell r="H82">
            <v>0</v>
          </cell>
        </row>
        <row r="83">
          <cell r="B83" t="str">
            <v>STRUKTUR BAJA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B84" t="str">
            <v>D.01.2.1</v>
          </cell>
          <cell r="C84" t="str">
            <v xml:space="preserve">1 cm Pengelasan dengan las listrik </v>
          </cell>
          <cell r="D84">
            <v>3</v>
          </cell>
          <cell r="E84">
            <v>6</v>
          </cell>
          <cell r="F84" t="str">
            <v xml:space="preserve">cm </v>
          </cell>
          <cell r="G84" t="str">
            <v>CK - 3.13.3</v>
          </cell>
          <cell r="H84">
            <v>0</v>
          </cell>
        </row>
        <row r="85">
          <cell r="B85" t="str">
            <v>D.01.2.2</v>
          </cell>
          <cell r="C85" t="str">
            <v>1 kg Pabrikasi dan Ereksi Baja Profil</v>
          </cell>
          <cell r="D85">
            <v>3</v>
          </cell>
          <cell r="E85">
            <v>6</v>
          </cell>
          <cell r="F85" t="str">
            <v xml:space="preserve">kg </v>
          </cell>
          <cell r="G85" t="str">
            <v>CK - 2.3.1.1</v>
          </cell>
          <cell r="H85">
            <v>0</v>
          </cell>
        </row>
        <row r="86">
          <cell r="B86" t="str">
            <v>D.01.2.3</v>
          </cell>
          <cell r="C86" t="str">
            <v>1 kg Pekerjaan baja pelat secara semi mekanis</v>
          </cell>
          <cell r="D86">
            <v>3</v>
          </cell>
          <cell r="E86">
            <v>6</v>
          </cell>
          <cell r="F86" t="str">
            <v xml:space="preserve">kg </v>
          </cell>
          <cell r="G86" t="str">
            <v>CK - 2.3.1.4</v>
          </cell>
          <cell r="H86">
            <v>0</v>
          </cell>
        </row>
        <row r="87">
          <cell r="B87" t="str">
            <v>D.01.2.4</v>
          </cell>
          <cell r="C87" t="str">
            <v>1 kg Pekerjaan baja profil siku dengan pengelasan secara semi mekanis</v>
          </cell>
          <cell r="D87">
            <v>3</v>
          </cell>
          <cell r="E87">
            <v>6</v>
          </cell>
          <cell r="F87" t="str">
            <v xml:space="preserve">kg </v>
          </cell>
          <cell r="G87" t="str">
            <v>CK - 2.3.1.5</v>
          </cell>
          <cell r="H87">
            <v>0</v>
          </cell>
        </row>
        <row r="88">
          <cell r="B88" t="str">
            <v>D.01.2.5</v>
          </cell>
          <cell r="C88" t="str">
            <v>1 kg Mengerjakan Baja profil + cat zinchromate</v>
          </cell>
          <cell r="D88">
            <v>3</v>
          </cell>
          <cell r="E88">
            <v>6</v>
          </cell>
          <cell r="F88" t="str">
            <v xml:space="preserve">kg </v>
          </cell>
          <cell r="G88" t="str">
            <v>Analisa standar</v>
          </cell>
          <cell r="H88">
            <v>0</v>
          </cell>
        </row>
        <row r="89">
          <cell r="B89" t="str">
            <v>D.01.2.6</v>
          </cell>
          <cell r="C89" t="str">
            <v>1 kg Mengerjakan Baja plat + cat zinchromate</v>
          </cell>
          <cell r="D89">
            <v>3</v>
          </cell>
          <cell r="E89">
            <v>6</v>
          </cell>
          <cell r="F89" t="str">
            <v xml:space="preserve">kg </v>
          </cell>
          <cell r="G89" t="str">
            <v>Analisa Standar</v>
          </cell>
          <cell r="H89">
            <v>0</v>
          </cell>
        </row>
        <row r="90">
          <cell r="B90" t="str">
            <v>D.01.2.7</v>
          </cell>
          <cell r="C90" t="str">
            <v>1 kg Mengerjakan Besi siku + cat zinchromate</v>
          </cell>
          <cell r="D90">
            <v>3</v>
          </cell>
          <cell r="E90">
            <v>6</v>
          </cell>
          <cell r="F90" t="str">
            <v xml:space="preserve">kg </v>
          </cell>
          <cell r="G90" t="str">
            <v>Analisa standar</v>
          </cell>
          <cell r="H90">
            <v>0</v>
          </cell>
        </row>
        <row r="91">
          <cell r="B91" t="str">
            <v>D.01.2.8</v>
          </cell>
          <cell r="C91" t="str">
            <v>1 m2 Pemasangan Expanded Mesh</v>
          </cell>
          <cell r="D91">
            <v>3</v>
          </cell>
          <cell r="E91">
            <v>6</v>
          </cell>
          <cell r="F91" t="str">
            <v xml:space="preserve">m2 </v>
          </cell>
          <cell r="G91" t="str">
            <v>CK - 2.3.1.4</v>
          </cell>
          <cell r="H91">
            <v>0</v>
          </cell>
        </row>
        <row r="92">
          <cell r="B92">
            <v>0</v>
          </cell>
          <cell r="C92" t="str">
            <v/>
          </cell>
          <cell r="D92" t="str">
            <v/>
          </cell>
          <cell r="E92" t="str">
            <v/>
          </cell>
          <cell r="F92" t="str">
            <v/>
          </cell>
          <cell r="G92" t="str">
            <v/>
          </cell>
          <cell r="H92">
            <v>0</v>
          </cell>
        </row>
        <row r="93">
          <cell r="B93" t="str">
            <v>BETON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B94" t="str">
            <v>BETON SITE MIX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D.02.1.1</v>
          </cell>
          <cell r="C95" t="str">
            <v>1 m3 Pembuatan s.d Pengecoran beton mutu rendah fc’ 7.5 Mpa; Slump (100 ± 25) mm; agregat maks 19 mm secara semi-Mekanis</v>
          </cell>
          <cell r="D95">
            <v>3</v>
          </cell>
          <cell r="E95">
            <v>6</v>
          </cell>
          <cell r="F95" t="str">
            <v xml:space="preserve">m3 </v>
          </cell>
          <cell r="G95" t="str">
            <v>Analisa non standar</v>
          </cell>
          <cell r="H95">
            <v>0</v>
          </cell>
        </row>
        <row r="96">
          <cell r="B96" t="str">
            <v>D.02.1.2</v>
          </cell>
          <cell r="C96" t="str">
            <v>1 m3 Pembuatan s.d Pengecoran beton mutu rendah fc’ 15 MPa; Slump (100 ± 25) mm; agregat maks 19 mm secara Semi-Mekanis</v>
          </cell>
          <cell r="D96">
            <v>3</v>
          </cell>
          <cell r="E96">
            <v>6</v>
          </cell>
          <cell r="F96" t="str">
            <v xml:space="preserve">m3 </v>
          </cell>
          <cell r="G96" t="str">
            <v>CK - 2.2.1.5.2</v>
          </cell>
          <cell r="H96">
            <v>0</v>
          </cell>
        </row>
        <row r="97">
          <cell r="B97">
            <v>0</v>
          </cell>
          <cell r="C97" t="str">
            <v/>
          </cell>
          <cell r="D97" t="str">
            <v/>
          </cell>
          <cell r="E97" t="str">
            <v/>
          </cell>
          <cell r="F97" t="str">
            <v/>
          </cell>
          <cell r="G97" t="str">
            <v/>
          </cell>
          <cell r="H97">
            <v>0</v>
          </cell>
        </row>
        <row r="98">
          <cell r="B98" t="str">
            <v>PERALATAN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B99" t="str">
            <v>D.02.2.1</v>
          </cell>
          <cell r="C99" t="str">
            <v>1 m3 Pengecoran menggunakan pompa beton, T = 18 m'</v>
          </cell>
          <cell r="D99">
            <v>3</v>
          </cell>
          <cell r="E99">
            <v>6</v>
          </cell>
          <cell r="F99" t="str">
            <v xml:space="preserve">m3 </v>
          </cell>
          <cell r="G99" t="str">
            <v>CK - 2.2.1.7.4</v>
          </cell>
          <cell r="H99">
            <v>0</v>
          </cell>
        </row>
        <row r="100">
          <cell r="B100" t="str">
            <v>D.02.2.2</v>
          </cell>
          <cell r="C100" t="str">
            <v>1 m3 Pemadatan beton pada saat pengecoran dengan Vibrator untuk beton</v>
          </cell>
          <cell r="D100">
            <v>3</v>
          </cell>
          <cell r="E100">
            <v>6</v>
          </cell>
          <cell r="F100" t="str">
            <v xml:space="preserve">m3 </v>
          </cell>
          <cell r="G100" t="str">
            <v>CK - 2.2.1.8.2</v>
          </cell>
          <cell r="H100">
            <v>0</v>
          </cell>
        </row>
        <row r="101">
          <cell r="B101">
            <v>0</v>
          </cell>
          <cell r="C101" t="str">
            <v/>
          </cell>
          <cell r="D101" t="str">
            <v/>
          </cell>
          <cell r="E101" t="str">
            <v/>
          </cell>
          <cell r="F101" t="str">
            <v/>
          </cell>
          <cell r="G101" t="str">
            <v/>
          </cell>
          <cell r="H101">
            <v>0</v>
          </cell>
        </row>
        <row r="102">
          <cell r="B102" t="str">
            <v>BETON READY MIX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B103" t="str">
            <v>D.02.3.1</v>
          </cell>
          <cell r="C103" t="str">
            <v>1 m3 Pengecoran Beton ready mix f'c 22.5 MPa - Slump 10 ± 2</v>
          </cell>
          <cell r="D103">
            <v>3</v>
          </cell>
          <cell r="E103">
            <v>6</v>
          </cell>
          <cell r="F103" t="str">
            <v xml:space="preserve">m3 </v>
          </cell>
          <cell r="G103" t="str">
            <v>CK - 2.2.1.6.1</v>
          </cell>
          <cell r="H103">
            <v>0</v>
          </cell>
        </row>
        <row r="104">
          <cell r="B104" t="str">
            <v>D.02.3.2</v>
          </cell>
          <cell r="C104" t="str">
            <v>1 m3 Pengecoran Beton ready mix f'c 25 MPa - Slump 10 ± 2</v>
          </cell>
          <cell r="D104">
            <v>3</v>
          </cell>
          <cell r="E104">
            <v>6</v>
          </cell>
          <cell r="F104" t="str">
            <v xml:space="preserve">m3 </v>
          </cell>
          <cell r="G104" t="str">
            <v>CK - 2.2.1.6.1</v>
          </cell>
          <cell r="H104">
            <v>0</v>
          </cell>
        </row>
        <row r="105">
          <cell r="B105" t="str">
            <v>D.02.3.3</v>
          </cell>
          <cell r="C105" t="str">
            <v>1 m3 Pengecoran Beton ready mix f'c 28 MPa - Slump 10 ± 2</v>
          </cell>
          <cell r="D105">
            <v>3</v>
          </cell>
          <cell r="E105">
            <v>6</v>
          </cell>
          <cell r="F105" t="str">
            <v xml:space="preserve">m3 </v>
          </cell>
          <cell r="G105" t="str">
            <v>CK - 2.2.1.6.1</v>
          </cell>
          <cell r="H105">
            <v>0</v>
          </cell>
        </row>
        <row r="106">
          <cell r="B106" t="str">
            <v>D.02.3.4</v>
          </cell>
          <cell r="C106" t="str">
            <v>1 m3 Pengecoran Beton ready mix f'c 28 MPa - Slump 16 ± 2</v>
          </cell>
          <cell r="D106">
            <v>3</v>
          </cell>
          <cell r="E106">
            <v>6</v>
          </cell>
          <cell r="F106" t="str">
            <v xml:space="preserve">m3 </v>
          </cell>
          <cell r="G106" t="str">
            <v>CK - 2.2.1.6.1</v>
          </cell>
          <cell r="H106">
            <v>0</v>
          </cell>
        </row>
        <row r="107">
          <cell r="B107" t="str">
            <v>D.02.3.5</v>
          </cell>
          <cell r="C107" t="str">
            <v>1 m3 Pengecoran Beton ready mix f'c 22.5 MPa - Slump 10 ± 2 + pompa + vibrator</v>
          </cell>
          <cell r="D107">
            <v>3</v>
          </cell>
          <cell r="E107">
            <v>6</v>
          </cell>
          <cell r="F107" t="str">
            <v xml:space="preserve">m3 </v>
          </cell>
          <cell r="G107" t="str">
            <v>Analisa Standar</v>
          </cell>
          <cell r="H107">
            <v>0</v>
          </cell>
        </row>
        <row r="108">
          <cell r="B108" t="str">
            <v>D.02.3.6</v>
          </cell>
          <cell r="C108" t="str">
            <v>1 m3 Pengecoran Beton ready mix f'c 25 MPa - Slump 10 ± 2 + pompa + vibrator</v>
          </cell>
          <cell r="D108">
            <v>3</v>
          </cell>
          <cell r="E108">
            <v>6</v>
          </cell>
          <cell r="F108" t="str">
            <v xml:space="preserve">m3 </v>
          </cell>
          <cell r="G108" t="str">
            <v>Analisa Standar</v>
          </cell>
          <cell r="H108">
            <v>0</v>
          </cell>
        </row>
        <row r="109">
          <cell r="B109" t="str">
            <v>D.02.3.7</v>
          </cell>
          <cell r="C109" t="str">
            <v>1 m3 Pengecoran Beton ready mix f'c 28 MPa - Slump 10 ± 2 + pompa + vibrator</v>
          </cell>
          <cell r="D109">
            <v>3</v>
          </cell>
          <cell r="E109">
            <v>6</v>
          </cell>
          <cell r="F109" t="str">
            <v xml:space="preserve">m3 </v>
          </cell>
          <cell r="G109" t="str">
            <v>Analisa Standar</v>
          </cell>
          <cell r="H109">
            <v>0</v>
          </cell>
        </row>
        <row r="110">
          <cell r="B110" t="str">
            <v>D.02.3.8</v>
          </cell>
          <cell r="C110" t="str">
            <v>1 m3 Pengecoran Beton ready mix f'c 28 MPa - Slump 16 ± 2 + pipa tremie + pompa</v>
          </cell>
          <cell r="D110">
            <v>3</v>
          </cell>
          <cell r="E110">
            <v>6</v>
          </cell>
          <cell r="F110" t="str">
            <v xml:space="preserve">m3 </v>
          </cell>
          <cell r="G110" t="str">
            <v>Analisa Standar</v>
          </cell>
          <cell r="H110">
            <v>0</v>
          </cell>
        </row>
        <row r="111">
          <cell r="B111" t="str">
            <v>D.02.3.9</v>
          </cell>
          <cell r="C111" t="str">
            <v>1 m3 Bongkar beton dengan jack hammer</v>
          </cell>
          <cell r="D111">
            <v>3</v>
          </cell>
          <cell r="E111">
            <v>6</v>
          </cell>
          <cell r="F111" t="str">
            <v xml:space="preserve">m3 </v>
          </cell>
          <cell r="G111" t="str">
            <v>CK - 1.6.2</v>
          </cell>
          <cell r="H111">
            <v>0</v>
          </cell>
        </row>
        <row r="112">
          <cell r="B112" t="str">
            <v>D.02.3.10</v>
          </cell>
          <cell r="C112" t="str">
            <v>1 titik Bongkar beton</v>
          </cell>
          <cell r="D112">
            <v>3</v>
          </cell>
          <cell r="E112">
            <v>9</v>
          </cell>
          <cell r="F112" t="str">
            <v xml:space="preserve">titik </v>
          </cell>
          <cell r="G112" t="str">
            <v>Analisa non standar</v>
          </cell>
          <cell r="H112">
            <v>0</v>
          </cell>
        </row>
        <row r="113">
          <cell r="B113" t="str">
            <v>D.02.3.11</v>
          </cell>
          <cell r="C113" t="str">
            <v>1 ttk Pekerjaan grouting dengan semen instan, uk. 300x300x30 mm</v>
          </cell>
          <cell r="D113">
            <v>3</v>
          </cell>
          <cell r="E113">
            <v>7</v>
          </cell>
          <cell r="F113" t="str">
            <v xml:space="preserve">ttk </v>
          </cell>
          <cell r="G113" t="str">
            <v>CK - 2.2.1.11.1</v>
          </cell>
          <cell r="H113">
            <v>0</v>
          </cell>
        </row>
        <row r="114">
          <cell r="B114" t="str">
            <v>D.02.3.12</v>
          </cell>
          <cell r="C114" t="str">
            <v>1 ttk Pekerjaan grouting dengan semen instan, uk. 200x220x30 mm</v>
          </cell>
          <cell r="D114">
            <v>3</v>
          </cell>
          <cell r="E114">
            <v>7</v>
          </cell>
          <cell r="F114" t="str">
            <v xml:space="preserve">ttk </v>
          </cell>
          <cell r="G114" t="str">
            <v>CK - 2.2.1.11.1</v>
          </cell>
          <cell r="H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B116" t="str">
            <v>BEKISTING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B117" t="str">
            <v>D.03.01</v>
          </cell>
          <cell r="C117" t="str">
            <v>1 m2 Bongkar bekisting secara hati-hati</v>
          </cell>
          <cell r="D117">
            <v>3</v>
          </cell>
          <cell r="E117">
            <v>6</v>
          </cell>
          <cell r="F117" t="str">
            <v xml:space="preserve">m2 </v>
          </cell>
          <cell r="G117" t="str">
            <v>CK - 2.2.1.3.10</v>
          </cell>
          <cell r="H117">
            <v>0</v>
          </cell>
        </row>
        <row r="118">
          <cell r="B118" t="str">
            <v>D.03.02</v>
          </cell>
          <cell r="C118" t="str">
            <v>1 m2 Pemasangan bekisting bata merah (5x11x22) cm tebal ½ batu (camp. 1SP : 5PP)</v>
          </cell>
          <cell r="D118">
            <v>3</v>
          </cell>
          <cell r="E118">
            <v>6</v>
          </cell>
          <cell r="F118" t="str">
            <v xml:space="preserve">m2 </v>
          </cell>
          <cell r="G118" t="str">
            <v>Analisa standar</v>
          </cell>
          <cell r="H118">
            <v>0</v>
          </cell>
        </row>
        <row r="119">
          <cell r="B119" t="str">
            <v>D.03.03</v>
          </cell>
          <cell r="C119" t="str">
            <v>1 m2 Pemasangan bekisting untuk sloof (3 kali pakai)</v>
          </cell>
          <cell r="D119">
            <v>3</v>
          </cell>
          <cell r="E119">
            <v>6</v>
          </cell>
          <cell r="F119" t="str">
            <v xml:space="preserve">m2 </v>
          </cell>
          <cell r="G119" t="str">
            <v>CK - 2.2.1.3.2</v>
          </cell>
          <cell r="H119">
            <v>0</v>
          </cell>
        </row>
        <row r="120">
          <cell r="B120" t="str">
            <v>D.03.04</v>
          </cell>
          <cell r="C120" t="str">
            <v>1 m2 Pemasangan bekisting untuk kolom (3 kali pakai)</v>
          </cell>
          <cell r="D120">
            <v>3</v>
          </cell>
          <cell r="E120">
            <v>6</v>
          </cell>
          <cell r="F120" t="str">
            <v xml:space="preserve">m2 </v>
          </cell>
          <cell r="G120" t="str">
            <v>CK - 2.2.1.3.3</v>
          </cell>
          <cell r="H120">
            <v>0</v>
          </cell>
        </row>
        <row r="121">
          <cell r="B121" t="str">
            <v>D.03.05</v>
          </cell>
          <cell r="C121" t="str">
            <v>1 m2 Pemasangan bekisting untuk balok (3 kali pakai)</v>
          </cell>
          <cell r="D121">
            <v>3</v>
          </cell>
          <cell r="E121">
            <v>6</v>
          </cell>
          <cell r="F121" t="str">
            <v xml:space="preserve">m2 </v>
          </cell>
          <cell r="G121" t="str">
            <v>CK - 2.2.1.3.4</v>
          </cell>
          <cell r="H121">
            <v>0</v>
          </cell>
        </row>
        <row r="122">
          <cell r="B122" t="str">
            <v>D.03.06</v>
          </cell>
          <cell r="C122" t="str">
            <v>1 m2 Pemasangan bekisting untuk plat lantai (3 kali pakai)</v>
          </cell>
          <cell r="D122">
            <v>3</v>
          </cell>
          <cell r="E122">
            <v>6</v>
          </cell>
          <cell r="F122" t="str">
            <v xml:space="preserve">m2 </v>
          </cell>
          <cell r="G122" t="str">
            <v>CK - 2.2.1.3.5</v>
          </cell>
          <cell r="H122">
            <v>0</v>
          </cell>
        </row>
        <row r="123">
          <cell r="B123" t="str">
            <v>D.03.07</v>
          </cell>
          <cell r="C123" t="str">
            <v>1 m2 Pemasangan bekisting untuk dinding shearwall (3 kali pakai)</v>
          </cell>
          <cell r="D123">
            <v>3</v>
          </cell>
          <cell r="E123">
            <v>6</v>
          </cell>
          <cell r="F123" t="str">
            <v xml:space="preserve">m2 </v>
          </cell>
          <cell r="G123" t="str">
            <v>CK - 2.2.1.3.6</v>
          </cell>
          <cell r="H123">
            <v>0</v>
          </cell>
        </row>
        <row r="124">
          <cell r="B124" t="str">
            <v>D.03.08</v>
          </cell>
          <cell r="C124" t="str">
            <v>1 m2 Pemasangan bekisting untuk tangga beton (3 kali pakai)</v>
          </cell>
          <cell r="D124">
            <v>3</v>
          </cell>
          <cell r="E124">
            <v>6</v>
          </cell>
          <cell r="F124" t="str">
            <v xml:space="preserve">m2 </v>
          </cell>
          <cell r="G124" t="str">
            <v>CK - 2.2.1.3.7</v>
          </cell>
          <cell r="H124">
            <v>0</v>
          </cell>
        </row>
        <row r="125">
          <cell r="B125" t="str">
            <v>D.03.09</v>
          </cell>
          <cell r="C125" t="str">
            <v>1 m2 Pemasangan &amp; pembongkaran bekisting untuk sloof (3x pakai)</v>
          </cell>
          <cell r="D125">
            <v>3</v>
          </cell>
          <cell r="E125">
            <v>6</v>
          </cell>
          <cell r="F125" t="str">
            <v xml:space="preserve">m2 </v>
          </cell>
          <cell r="G125" t="str">
            <v>Analisa Standar</v>
          </cell>
          <cell r="H125">
            <v>0</v>
          </cell>
        </row>
        <row r="126">
          <cell r="B126" t="str">
            <v>D.03.10</v>
          </cell>
          <cell r="C126" t="str">
            <v>1 m2 Pemasangan &amp; pembongkaran bekisting untuk kolom (3x pakai)</v>
          </cell>
          <cell r="D126">
            <v>3</v>
          </cell>
          <cell r="E126">
            <v>6</v>
          </cell>
          <cell r="F126" t="str">
            <v xml:space="preserve">m2 </v>
          </cell>
          <cell r="G126" t="str">
            <v>Analisa Standar</v>
          </cell>
          <cell r="H126">
            <v>0</v>
          </cell>
        </row>
        <row r="127">
          <cell r="B127" t="str">
            <v>D.03.11</v>
          </cell>
          <cell r="C127" t="str">
            <v>1 m2 Pemasangan &amp; pembongkaran bekisting untuk balok (3x pakai)</v>
          </cell>
          <cell r="D127">
            <v>3</v>
          </cell>
          <cell r="E127">
            <v>6</v>
          </cell>
          <cell r="F127" t="str">
            <v xml:space="preserve">m2 </v>
          </cell>
          <cell r="G127" t="str">
            <v>Analisa Standar</v>
          </cell>
          <cell r="H127">
            <v>0</v>
          </cell>
        </row>
        <row r="128">
          <cell r="B128" t="str">
            <v>D.03.12</v>
          </cell>
          <cell r="C128" t="str">
            <v>1 m2 Pemasangan &amp; pembongkaran bekisting untuk plat lantai (3x pakai)</v>
          </cell>
          <cell r="D128">
            <v>3</v>
          </cell>
          <cell r="E128">
            <v>6</v>
          </cell>
          <cell r="F128" t="str">
            <v xml:space="preserve">m2 </v>
          </cell>
          <cell r="G128" t="str">
            <v>Analisa Standar</v>
          </cell>
          <cell r="H128">
            <v>0</v>
          </cell>
        </row>
        <row r="129">
          <cell r="B129" t="str">
            <v>D.03.13</v>
          </cell>
          <cell r="C129" t="str">
            <v>1 m2 Pemasangan &amp; pembongkaran bekisting untuk dinding shearwall (3x pakai)</v>
          </cell>
          <cell r="D129">
            <v>3</v>
          </cell>
          <cell r="E129">
            <v>6</v>
          </cell>
          <cell r="F129" t="str">
            <v xml:space="preserve">m2 </v>
          </cell>
          <cell r="G129" t="str">
            <v>Analisa Standar</v>
          </cell>
          <cell r="H129">
            <v>0</v>
          </cell>
        </row>
        <row r="130">
          <cell r="B130" t="str">
            <v>D.03.14</v>
          </cell>
          <cell r="C130" t="str">
            <v>1 m2 Pemasangan &amp; pembongkaran bekisting untuk tangga beton (3x pakai)</v>
          </cell>
          <cell r="D130">
            <v>3</v>
          </cell>
          <cell r="E130">
            <v>6</v>
          </cell>
          <cell r="F130" t="str">
            <v xml:space="preserve">m2 </v>
          </cell>
          <cell r="G130" t="str">
            <v>Analisa Standar</v>
          </cell>
          <cell r="H130">
            <v>0</v>
          </cell>
        </row>
        <row r="131">
          <cell r="B131">
            <v>0</v>
          </cell>
          <cell r="C131" t="str">
            <v/>
          </cell>
          <cell r="D131" t="str">
            <v/>
          </cell>
          <cell r="E131" t="str">
            <v/>
          </cell>
          <cell r="F131" t="str">
            <v/>
          </cell>
          <cell r="G131" t="str">
            <v/>
          </cell>
          <cell r="H131">
            <v>0</v>
          </cell>
        </row>
        <row r="132">
          <cell r="B132" t="str">
            <v>BETON PRAKTIS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B133" t="str">
            <v>D.04.01</v>
          </cell>
          <cell r="C133" t="str">
            <v>1 m1 Pembuatan Kolom praktis (KP1), uk. 100 x 100 mm</v>
          </cell>
          <cell r="D133">
            <v>3</v>
          </cell>
          <cell r="E133">
            <v>6</v>
          </cell>
          <cell r="F133" t="str">
            <v xml:space="preserve">m1 </v>
          </cell>
          <cell r="G133" t="str">
            <v>Analisa standar</v>
          </cell>
          <cell r="H133">
            <v>0</v>
          </cell>
        </row>
        <row r="134">
          <cell r="B134" t="str">
            <v>D.04.02.1</v>
          </cell>
          <cell r="C134" t="str">
            <v>1 m1 Pembuatan kolom praktis (KP3), uk. 100 x 200 mm</v>
          </cell>
          <cell r="D134">
            <v>3</v>
          </cell>
          <cell r="E134">
            <v>6</v>
          </cell>
          <cell r="F134" t="str">
            <v xml:space="preserve">m1 </v>
          </cell>
          <cell r="G134" t="str">
            <v>Analisa standar</v>
          </cell>
          <cell r="H134">
            <v>0</v>
          </cell>
        </row>
        <row r="135">
          <cell r="B135" t="str">
            <v>D.04.03</v>
          </cell>
          <cell r="C135" t="str">
            <v>1 m1 Pembuatan Sloof praktis (SP1), uk. 100x200 mm</v>
          </cell>
          <cell r="D135">
            <v>3</v>
          </cell>
          <cell r="E135">
            <v>6</v>
          </cell>
          <cell r="F135" t="str">
            <v xml:space="preserve">m1 </v>
          </cell>
          <cell r="G135" t="str">
            <v>Analisa standar</v>
          </cell>
          <cell r="H135">
            <v>0</v>
          </cell>
        </row>
        <row r="136">
          <cell r="B136" t="str">
            <v>D.04.04</v>
          </cell>
          <cell r="C136" t="str">
            <v>1 m1 Pembuatan sloof praktis (SP2), uk. 120x200 mm</v>
          </cell>
          <cell r="D136">
            <v>3</v>
          </cell>
          <cell r="E136">
            <v>6</v>
          </cell>
          <cell r="F136" t="str">
            <v xml:space="preserve">m1 </v>
          </cell>
          <cell r="G136" t="str">
            <v>Analisa standar</v>
          </cell>
          <cell r="H136">
            <v>0</v>
          </cell>
        </row>
        <row r="137">
          <cell r="B137" t="str">
            <v>D.04.05</v>
          </cell>
          <cell r="C137" t="str">
            <v>1 m1 Pembuatan balok praktis (BP1), uk. 100 x 200 mm</v>
          </cell>
          <cell r="D137">
            <v>3</v>
          </cell>
          <cell r="E137">
            <v>6</v>
          </cell>
          <cell r="F137" t="str">
            <v xml:space="preserve">m1 </v>
          </cell>
          <cell r="G137" t="str">
            <v>Analisa standar</v>
          </cell>
          <cell r="H137">
            <v>0</v>
          </cell>
        </row>
        <row r="138">
          <cell r="B138" t="str">
            <v>D.04.07</v>
          </cell>
          <cell r="C138" t="str">
            <v>1 m1 Pembuatan balok praktis (BP3), uk. 150 x 150 mm</v>
          </cell>
          <cell r="D138">
            <v>3</v>
          </cell>
          <cell r="E138">
            <v>6</v>
          </cell>
          <cell r="F138" t="str">
            <v xml:space="preserve">m1 </v>
          </cell>
          <cell r="G138" t="str">
            <v>Analisa standar</v>
          </cell>
          <cell r="H138">
            <v>0</v>
          </cell>
        </row>
        <row r="139">
          <cell r="B139" t="str">
            <v>D.04.09</v>
          </cell>
          <cell r="C139" t="str">
            <v>1 m1 Pembuatan balok lateiu (BL1), uk. 100 x 100 mm</v>
          </cell>
          <cell r="D139">
            <v>3</v>
          </cell>
          <cell r="E139">
            <v>6</v>
          </cell>
          <cell r="F139" t="str">
            <v xml:space="preserve">m1 </v>
          </cell>
          <cell r="G139" t="str">
            <v>Analisa standar</v>
          </cell>
          <cell r="H139">
            <v>0</v>
          </cell>
        </row>
        <row r="140">
          <cell r="B140" t="str">
            <v>D.04.10</v>
          </cell>
          <cell r="C140" t="str">
            <v>1 m1 Pembuatan balok lateiu (BL2), uk. 120 x 100 mm</v>
          </cell>
          <cell r="D140">
            <v>3</v>
          </cell>
          <cell r="E140">
            <v>6</v>
          </cell>
          <cell r="F140" t="str">
            <v xml:space="preserve">m1 </v>
          </cell>
          <cell r="G140" t="str">
            <v>Analisa standar</v>
          </cell>
          <cell r="H140">
            <v>0</v>
          </cell>
        </row>
        <row r="141">
          <cell r="B141" t="str">
            <v>D.04.11</v>
          </cell>
          <cell r="C141" t="str">
            <v>1 m1 Pembuatan balok lateiu (BL3), uk. 250 x 100 mm</v>
          </cell>
          <cell r="D141">
            <v>3</v>
          </cell>
          <cell r="E141">
            <v>6</v>
          </cell>
          <cell r="F141" t="str">
            <v xml:space="preserve">m1 </v>
          </cell>
          <cell r="G141" t="str">
            <v>Analisa standar</v>
          </cell>
          <cell r="H141">
            <v>0</v>
          </cell>
        </row>
        <row r="142">
          <cell r="B142" t="str">
            <v>D.04.13</v>
          </cell>
          <cell r="C142" t="str">
            <v>1 m3 Plat beton, tebal 100 mm (camp. 1pc : 3ps : 5kr)</v>
          </cell>
          <cell r="D142">
            <v>3</v>
          </cell>
          <cell r="E142">
            <v>6</v>
          </cell>
          <cell r="F142" t="str">
            <v xml:space="preserve">m3 </v>
          </cell>
          <cell r="G142" t="str">
            <v>Analisa non standar</v>
          </cell>
          <cell r="H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B144" t="str">
            <v>ANGKUR DAN WATERSTOP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B145" t="str">
            <v>WATERSTOP &amp; DILATASI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B146" t="str">
            <v>D.05.01.01</v>
          </cell>
          <cell r="C146" t="str">
            <v>1 m1 Pemasangan PVC Waterstop lebar 200 mm</v>
          </cell>
          <cell r="D146">
            <v>3</v>
          </cell>
          <cell r="E146">
            <v>6</v>
          </cell>
          <cell r="F146" t="str">
            <v xml:space="preserve">m1 </v>
          </cell>
          <cell r="G146" t="str">
            <v>CK - 2.2.1.2.1</v>
          </cell>
          <cell r="H146">
            <v>0</v>
          </cell>
        </row>
        <row r="147">
          <cell r="B147" t="str">
            <v>D.05.01.02</v>
          </cell>
          <cell r="C147" t="str">
            <v>1 m' Dilatasi Aspal</v>
          </cell>
          <cell r="D147">
            <v>3</v>
          </cell>
          <cell r="E147">
            <v>6</v>
          </cell>
          <cell r="F147" t="str">
            <v xml:space="preserve">m' </v>
          </cell>
          <cell r="G147" t="str">
            <v>Analisa non standar</v>
          </cell>
          <cell r="H147">
            <v>0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B149" t="str">
            <v>MUR BAUT BAJA A325 &amp; RING PLAT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B150" t="str">
            <v>D.05.02.01</v>
          </cell>
          <cell r="C150" t="str">
            <v>1 bh Pemasangan Baut A325 Ø 12 x 100 mm &amp; Ring plat</v>
          </cell>
          <cell r="D150">
            <v>3</v>
          </cell>
          <cell r="E150">
            <v>6</v>
          </cell>
          <cell r="F150" t="str">
            <v xml:space="preserve">bh </v>
          </cell>
          <cell r="G150" t="str">
            <v>CK - 2.3.1.3</v>
          </cell>
          <cell r="H150">
            <v>0</v>
          </cell>
        </row>
        <row r="151">
          <cell r="B151" t="str">
            <v>D.05.02.02</v>
          </cell>
          <cell r="C151" t="str">
            <v>1 bh Pemasangan Baut A325 Ø 16 x 100 mm &amp; Ring plat</v>
          </cell>
          <cell r="D151">
            <v>3</v>
          </cell>
          <cell r="E151">
            <v>6</v>
          </cell>
          <cell r="F151" t="str">
            <v xml:space="preserve">bh </v>
          </cell>
          <cell r="G151" t="str">
            <v>CK - 2.3.1.3</v>
          </cell>
          <cell r="H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B153" t="str">
            <v>ANGKUR L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B154" t="str">
            <v>D.05.03.01.0</v>
          </cell>
          <cell r="C154" t="str">
            <v>1 bh Pemasangan angkur L Ø 16 x 70 mm &amp; Ring plat</v>
          </cell>
          <cell r="D154">
            <v>3</v>
          </cell>
          <cell r="E154">
            <v>6</v>
          </cell>
          <cell r="F154" t="str">
            <v xml:space="preserve">bh </v>
          </cell>
          <cell r="G154" t="str">
            <v>CK - 2.3.1.2</v>
          </cell>
          <cell r="H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B156" t="str">
            <v>ANGKUR BAUT MUTU TINGGI &amp; CHEMICALS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B157" t="str">
            <v>D.05.04.05</v>
          </cell>
          <cell r="C157" t="str">
            <v>1 titik Stek besi P10, panjang 80 mm &amp; Injectable adhesive mortar</v>
          </cell>
          <cell r="D157">
            <v>3</v>
          </cell>
          <cell r="E157">
            <v>9</v>
          </cell>
          <cell r="F157" t="str">
            <v xml:space="preserve">titik </v>
          </cell>
          <cell r="G157" t="str">
            <v>Analisa non standar</v>
          </cell>
          <cell r="H157">
            <v>0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B159" t="str">
            <v>PEKERJAAN ATAP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B160" t="str">
            <v>E.01</v>
          </cell>
          <cell r="C160" t="str">
            <v>1 m2 Pemasangan Rangka atap baja ringan (G550)</v>
          </cell>
          <cell r="D160">
            <v>3</v>
          </cell>
          <cell r="E160">
            <v>6</v>
          </cell>
          <cell r="F160" t="str">
            <v xml:space="preserve">m2 </v>
          </cell>
          <cell r="G160" t="str">
            <v>Analisa non standar</v>
          </cell>
          <cell r="H160">
            <v>0</v>
          </cell>
        </row>
        <row r="161">
          <cell r="B161" t="str">
            <v>E.02</v>
          </cell>
          <cell r="C161" t="str">
            <v>1 m2 Pemasangan Usuk dan reng baja ringan (G550)</v>
          </cell>
          <cell r="D161">
            <v>3</v>
          </cell>
          <cell r="E161">
            <v>6</v>
          </cell>
          <cell r="F161" t="str">
            <v xml:space="preserve">m2 </v>
          </cell>
          <cell r="G161" t="str">
            <v>Analisa non standar</v>
          </cell>
          <cell r="H161">
            <v>0</v>
          </cell>
        </row>
        <row r="162">
          <cell r="B162" t="str">
            <v>E.04</v>
          </cell>
          <cell r="C162" t="str">
            <v>1 m2 Roofmesh 3315 penyangga aluminium foil</v>
          </cell>
          <cell r="D162">
            <v>3</v>
          </cell>
          <cell r="E162">
            <v>6</v>
          </cell>
          <cell r="F162" t="str">
            <v xml:space="preserve">m2 </v>
          </cell>
          <cell r="G162" t="str">
            <v>CK - 3.2.2</v>
          </cell>
          <cell r="H162">
            <v>0</v>
          </cell>
        </row>
        <row r="163">
          <cell r="B163" t="str">
            <v>E.04.1</v>
          </cell>
          <cell r="C163" t="str">
            <v>1 m2 Pemasangan Alumunium foil double side, tebal 4 mm</v>
          </cell>
          <cell r="D163">
            <v>3</v>
          </cell>
          <cell r="E163">
            <v>6</v>
          </cell>
          <cell r="F163" t="str">
            <v xml:space="preserve">m2 </v>
          </cell>
          <cell r="G163" t="str">
            <v>CK - 3.2.1</v>
          </cell>
          <cell r="H163">
            <v>0</v>
          </cell>
        </row>
        <row r="164">
          <cell r="B164" t="str">
            <v>E.05</v>
          </cell>
          <cell r="C164" t="str">
            <v>1 m' Lisplank woodplank 2x8/200 mm + Finishing coat</v>
          </cell>
          <cell r="D164">
            <v>3</v>
          </cell>
          <cell r="E164">
            <v>6</v>
          </cell>
          <cell r="F164" t="str">
            <v xml:space="preserve">m' </v>
          </cell>
          <cell r="G164" t="str">
            <v>Analisa Standar</v>
          </cell>
          <cell r="H164">
            <v>0</v>
          </cell>
        </row>
        <row r="165">
          <cell r="B165" t="str">
            <v>E.07</v>
          </cell>
          <cell r="C165" t="str">
            <v>1 Kg Sagrod Ø 12 mm</v>
          </cell>
          <cell r="D165">
            <v>3</v>
          </cell>
          <cell r="E165">
            <v>6</v>
          </cell>
          <cell r="F165" t="str">
            <v xml:space="preserve">Kg </v>
          </cell>
          <cell r="G165" t="str">
            <v>Analisa non standar</v>
          </cell>
          <cell r="H165">
            <v>0</v>
          </cell>
        </row>
        <row r="166">
          <cell r="B166" t="str">
            <v>E.08</v>
          </cell>
          <cell r="C166" t="str">
            <v>1 Kg Tierod Ø 12 mm</v>
          </cell>
          <cell r="D166">
            <v>3</v>
          </cell>
          <cell r="E166">
            <v>6</v>
          </cell>
          <cell r="F166" t="str">
            <v xml:space="preserve">Kg </v>
          </cell>
          <cell r="G166" t="str">
            <v>Analisa non standar</v>
          </cell>
          <cell r="H166">
            <v>0</v>
          </cell>
        </row>
        <row r="167">
          <cell r="B167" t="str">
            <v>E.09</v>
          </cell>
          <cell r="C167" t="str">
            <v>1 Kg Trekstang Ø 16 mm</v>
          </cell>
          <cell r="D167">
            <v>3</v>
          </cell>
          <cell r="E167">
            <v>6</v>
          </cell>
          <cell r="F167" t="str">
            <v xml:space="preserve">Kg </v>
          </cell>
          <cell r="G167" t="str">
            <v>Analisa non standar</v>
          </cell>
          <cell r="H167">
            <v>0</v>
          </cell>
        </row>
        <row r="168">
          <cell r="B168" t="str">
            <v>E.11</v>
          </cell>
          <cell r="C168" t="str">
            <v>1 bh Spanskrof Ø 16 mm</v>
          </cell>
          <cell r="D168">
            <v>3</v>
          </cell>
          <cell r="E168">
            <v>6</v>
          </cell>
          <cell r="F168" t="str">
            <v xml:space="preserve">bh </v>
          </cell>
          <cell r="G168" t="str">
            <v>Analisa non standar</v>
          </cell>
          <cell r="H168">
            <v>0</v>
          </cell>
        </row>
        <row r="169">
          <cell r="B169" t="str">
            <v>E.31</v>
          </cell>
          <cell r="C169" t="str">
            <v>1 m2 Pemasangan Atap galvalum, tebal 0.35 mm (BMT)</v>
          </cell>
          <cell r="D169">
            <v>3</v>
          </cell>
          <cell r="E169">
            <v>6</v>
          </cell>
          <cell r="F169" t="str">
            <v xml:space="preserve">m2 </v>
          </cell>
          <cell r="G169" t="str">
            <v>Analisa standar</v>
          </cell>
          <cell r="H169">
            <v>0</v>
          </cell>
        </row>
        <row r="170">
          <cell r="B170" t="str">
            <v>E.37</v>
          </cell>
          <cell r="C170" t="str">
            <v>1 m2 Pemasangan Penutup atap polycarbonate solartuff, tebal 3 mm</v>
          </cell>
          <cell r="D170">
            <v>3</v>
          </cell>
          <cell r="E170">
            <v>6</v>
          </cell>
          <cell r="F170" t="str">
            <v xml:space="preserve">m2 </v>
          </cell>
          <cell r="G170" t="str">
            <v>CK - 3.1.3.5</v>
          </cell>
          <cell r="H170">
            <v>0</v>
          </cell>
        </row>
        <row r="171">
          <cell r="B171" t="str">
            <v>E.40</v>
          </cell>
          <cell r="C171" t="str">
            <v>1 m2 Pemasangan Genteng metal berpasir 2 x 4, tebal 0.35 mm (TCT)</v>
          </cell>
          <cell r="D171">
            <v>3</v>
          </cell>
          <cell r="E171">
            <v>6</v>
          </cell>
          <cell r="F171" t="str">
            <v xml:space="preserve">m2 </v>
          </cell>
          <cell r="G171" t="str">
            <v>3.1.3.7</v>
          </cell>
          <cell r="H171">
            <v>0</v>
          </cell>
        </row>
        <row r="172">
          <cell r="B172" t="str">
            <v>E.41</v>
          </cell>
          <cell r="C172" t="str">
            <v>1 m1 Pemasangan Nok genteng metal berpasir 2 x 4, tebal 0.35 mm (TCT)</v>
          </cell>
          <cell r="D172">
            <v>3</v>
          </cell>
          <cell r="E172">
            <v>6</v>
          </cell>
          <cell r="F172" t="str">
            <v xml:space="preserve">m1 </v>
          </cell>
          <cell r="G172" t="str">
            <v>3.1.2.15</v>
          </cell>
          <cell r="H172">
            <v>0</v>
          </cell>
        </row>
        <row r="173">
          <cell r="B173">
            <v>0</v>
          </cell>
          <cell r="C173" t="str">
            <v/>
          </cell>
          <cell r="D173" t="str">
            <v/>
          </cell>
          <cell r="E173" t="str">
            <v/>
          </cell>
          <cell r="F173" t="str">
            <v/>
          </cell>
          <cell r="G173" t="str">
            <v/>
          </cell>
          <cell r="H173">
            <v>0</v>
          </cell>
        </row>
        <row r="174">
          <cell r="B174" t="str">
            <v>PEKERJAAN PINTU DAN JENDELA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B175" t="str">
            <v>KUSEN, FRAME DAN AKSESORIS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B176" t="str">
            <v>F.01.01.b</v>
          </cell>
          <cell r="C176" t="str">
            <v>1 m' Pemasangan Kusen alumunium, tebal 1,2 mm</v>
          </cell>
          <cell r="D176">
            <v>3</v>
          </cell>
          <cell r="E176">
            <v>6</v>
          </cell>
          <cell r="F176" t="str">
            <v xml:space="preserve">m' </v>
          </cell>
          <cell r="G176" t="str">
            <v>CK - 3.11.3.1</v>
          </cell>
          <cell r="H176">
            <v>0</v>
          </cell>
        </row>
        <row r="177">
          <cell r="B177" t="str">
            <v>F.01.01.c</v>
          </cell>
          <cell r="C177" t="str">
            <v>1 m' Pemasangan Kusen UPVC</v>
          </cell>
          <cell r="D177">
            <v>3</v>
          </cell>
          <cell r="E177">
            <v>6</v>
          </cell>
          <cell r="F177" t="str">
            <v xml:space="preserve">m' </v>
          </cell>
          <cell r="G177" t="str">
            <v>CK - 3.11.3.1</v>
          </cell>
          <cell r="H177">
            <v>0</v>
          </cell>
        </row>
        <row r="178">
          <cell r="B178" t="str">
            <v>F.01.03</v>
          </cell>
          <cell r="C178" t="str">
            <v>1 m' Pemasangan Frame pintu aluminium, tebal 1.0 mm</v>
          </cell>
          <cell r="D178">
            <v>3</v>
          </cell>
          <cell r="E178">
            <v>6</v>
          </cell>
          <cell r="F178" t="str">
            <v xml:space="preserve">m' </v>
          </cell>
          <cell r="G178" t="str">
            <v>Analisa Standar</v>
          </cell>
          <cell r="H178">
            <v>0</v>
          </cell>
        </row>
        <row r="179">
          <cell r="B179" t="str">
            <v>F.01.04</v>
          </cell>
          <cell r="C179" t="str">
            <v>1 m' Pemasangan Frame pintu jendela/bouvenlich, tebal 1.0 mm</v>
          </cell>
          <cell r="D179">
            <v>3</v>
          </cell>
          <cell r="E179">
            <v>6</v>
          </cell>
          <cell r="F179" t="str">
            <v xml:space="preserve">m' </v>
          </cell>
          <cell r="G179" t="str">
            <v>Analisa Standar</v>
          </cell>
          <cell r="H179">
            <v>0</v>
          </cell>
        </row>
        <row r="180">
          <cell r="B180" t="str">
            <v>F.01.10</v>
          </cell>
          <cell r="C180" t="str">
            <v>1 m' Profil lourve, uk. 70.6 x 31.75 x 0.9 mm</v>
          </cell>
          <cell r="D180">
            <v>3</v>
          </cell>
          <cell r="E180">
            <v>6</v>
          </cell>
          <cell r="F180" t="str">
            <v xml:space="preserve">m' </v>
          </cell>
          <cell r="G180" t="str">
            <v>Analisa Standar</v>
          </cell>
          <cell r="H180">
            <v>0</v>
          </cell>
        </row>
        <row r="181">
          <cell r="B181" t="str">
            <v>F.01.20</v>
          </cell>
          <cell r="C181" t="str">
            <v>1 set Pemasangan Sliding rail, panjang 2000 mm</v>
          </cell>
          <cell r="D181">
            <v>3</v>
          </cell>
          <cell r="E181">
            <v>7</v>
          </cell>
          <cell r="F181" t="str">
            <v xml:space="preserve">set </v>
          </cell>
          <cell r="G181" t="str">
            <v>3.11.4.10</v>
          </cell>
          <cell r="H181">
            <v>0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B183" t="str">
            <v>PEKERJAAN KACA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B184" t="str">
            <v>F.02.01</v>
          </cell>
          <cell r="C184" t="str">
            <v>1 m2 Pemasangan Kaca, tebal  5 mm</v>
          </cell>
          <cell r="D184">
            <v>3</v>
          </cell>
          <cell r="E184">
            <v>6</v>
          </cell>
          <cell r="F184" t="str">
            <v xml:space="preserve">m2 </v>
          </cell>
          <cell r="G184" t="str">
            <v>CK - 3.12.3</v>
          </cell>
          <cell r="H184">
            <v>0</v>
          </cell>
        </row>
        <row r="185">
          <cell r="B185" t="str">
            <v>F.02.01.1</v>
          </cell>
          <cell r="C185" t="str">
            <v>1 m2 Pemasangan Kaca bening, tebal 6 mm</v>
          </cell>
          <cell r="D185">
            <v>3</v>
          </cell>
          <cell r="E185">
            <v>6</v>
          </cell>
          <cell r="F185" t="str">
            <v xml:space="preserve">m2 </v>
          </cell>
          <cell r="G185" t="str">
            <v>CK - 3.12.4</v>
          </cell>
          <cell r="H185">
            <v>0</v>
          </cell>
        </row>
        <row r="186">
          <cell r="B186" t="str">
            <v>F.02.02.1</v>
          </cell>
          <cell r="C186" t="str">
            <v>1 m2 Pemasangan Kaca bening, tebal 10 mm</v>
          </cell>
          <cell r="D186">
            <v>3</v>
          </cell>
          <cell r="E186">
            <v>6</v>
          </cell>
          <cell r="F186" t="str">
            <v xml:space="preserve">m2 </v>
          </cell>
          <cell r="G186" t="str">
            <v>CK - 3.12.5</v>
          </cell>
          <cell r="H186">
            <v>0</v>
          </cell>
        </row>
        <row r="187">
          <cell r="B187" t="str">
            <v>F.02.05</v>
          </cell>
          <cell r="C187" t="str">
            <v>1 m2 Pemasangan kaca tempered, tebal 12 mm</v>
          </cell>
          <cell r="D187">
            <v>3</v>
          </cell>
          <cell r="E187">
            <v>6</v>
          </cell>
          <cell r="F187" t="str">
            <v xml:space="preserve">m2 </v>
          </cell>
          <cell r="G187" t="str">
            <v>CK - 3.12.13</v>
          </cell>
          <cell r="H187">
            <v>0</v>
          </cell>
        </row>
        <row r="188">
          <cell r="B188" t="str">
            <v>F.02.06</v>
          </cell>
          <cell r="C188" t="str">
            <v>1 m2 Pemasangan kaca cermin, tebal 5 mm</v>
          </cell>
          <cell r="D188">
            <v>3</v>
          </cell>
          <cell r="E188">
            <v>6</v>
          </cell>
          <cell r="F188" t="str">
            <v xml:space="preserve">m2 </v>
          </cell>
          <cell r="G188" t="str">
            <v>CK - 3.12.7</v>
          </cell>
          <cell r="H188">
            <v>0</v>
          </cell>
        </row>
        <row r="189">
          <cell r="B189" t="str">
            <v>F.02.08.1</v>
          </cell>
          <cell r="C189" t="str">
            <v>1 m2 Pemasangan kaca reflective, tebal 5 mm</v>
          </cell>
          <cell r="D189">
            <v>3</v>
          </cell>
          <cell r="E189">
            <v>6</v>
          </cell>
          <cell r="F189" t="str">
            <v xml:space="preserve">m2 </v>
          </cell>
          <cell r="G189" t="str">
            <v>CK - 3.12.4</v>
          </cell>
          <cell r="H189">
            <v>0</v>
          </cell>
        </row>
        <row r="190">
          <cell r="B190" t="str">
            <v>F.02.09</v>
          </cell>
          <cell r="C190" t="str">
            <v>1 m2 Pemasangan kaca reflective, tebal 8 mm</v>
          </cell>
          <cell r="D190">
            <v>3</v>
          </cell>
          <cell r="E190">
            <v>6</v>
          </cell>
          <cell r="F190" t="str">
            <v xml:space="preserve">m2 </v>
          </cell>
          <cell r="G190" t="str">
            <v>CK - 3.12.5</v>
          </cell>
          <cell r="H190">
            <v>0</v>
          </cell>
        </row>
        <row r="191">
          <cell r="B191" t="str">
            <v>F.02.10</v>
          </cell>
          <cell r="C191" t="str">
            <v>1 m2 Pemasangan kaca es, tebal 5 mm</v>
          </cell>
          <cell r="D191">
            <v>3</v>
          </cell>
          <cell r="E191">
            <v>6</v>
          </cell>
          <cell r="F191" t="str">
            <v xml:space="preserve">m2 </v>
          </cell>
          <cell r="G191" t="str">
            <v>CK - 3.12.4</v>
          </cell>
          <cell r="H191">
            <v>0</v>
          </cell>
        </row>
        <row r="192">
          <cell r="B192">
            <v>0</v>
          </cell>
          <cell r="C192" t="str">
            <v/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B193" t="str">
            <v>PEKERJAAN KUNCI &amp; ENGSEL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B194" t="str">
            <v>F.03.01</v>
          </cell>
          <cell r="C194" t="str">
            <v>1 set Pemasangan kunci silinder</v>
          </cell>
          <cell r="D194">
            <v>3</v>
          </cell>
          <cell r="E194">
            <v>7</v>
          </cell>
          <cell r="F194" t="str">
            <v xml:space="preserve">set </v>
          </cell>
          <cell r="G194" t="str">
            <v>CK - 3.11.4.4</v>
          </cell>
          <cell r="H194">
            <v>0</v>
          </cell>
        </row>
        <row r="195">
          <cell r="B195" t="str">
            <v>F.03.02</v>
          </cell>
          <cell r="C195" t="str">
            <v>1 psg Pemasangan Engsel pintu 4x3x3</v>
          </cell>
          <cell r="D195">
            <v>3</v>
          </cell>
          <cell r="E195">
            <v>7</v>
          </cell>
          <cell r="F195" t="str">
            <v xml:space="preserve">psg </v>
          </cell>
          <cell r="G195" t="str">
            <v>CK - 3.11.4.5</v>
          </cell>
          <cell r="H195">
            <v>0</v>
          </cell>
        </row>
        <row r="196">
          <cell r="B196" t="str">
            <v>F.03.04</v>
          </cell>
          <cell r="C196" t="str">
            <v>1 bh Pemasangan Door Closer tipe HO</v>
          </cell>
          <cell r="D196">
            <v>3</v>
          </cell>
          <cell r="E196">
            <v>6</v>
          </cell>
          <cell r="F196" t="str">
            <v xml:space="preserve">bh </v>
          </cell>
          <cell r="G196" t="str">
            <v>CK - 3.11.4.7</v>
          </cell>
          <cell r="H196">
            <v>0</v>
          </cell>
        </row>
        <row r="197">
          <cell r="B197" t="str">
            <v>F.03.05</v>
          </cell>
          <cell r="C197" t="str">
            <v>1 bh Pemasangan Flush bolt 12"</v>
          </cell>
          <cell r="D197">
            <v>3</v>
          </cell>
          <cell r="E197">
            <v>6</v>
          </cell>
          <cell r="F197" t="str">
            <v xml:space="preserve">bh </v>
          </cell>
          <cell r="G197" t="str">
            <v>CK - 3.11.4.21</v>
          </cell>
          <cell r="H197">
            <v>0</v>
          </cell>
        </row>
        <row r="198">
          <cell r="B198" t="str">
            <v>F.03.10</v>
          </cell>
          <cell r="C198" t="str">
            <v>1 psg Pemasangan Friction stay stainless steel 8"</v>
          </cell>
          <cell r="D198">
            <v>3</v>
          </cell>
          <cell r="E198">
            <v>7</v>
          </cell>
          <cell r="F198" t="str">
            <v xml:space="preserve">psg </v>
          </cell>
          <cell r="G198" t="str">
            <v>CK - 3.11.4.16</v>
          </cell>
          <cell r="H198">
            <v>0</v>
          </cell>
        </row>
        <row r="199">
          <cell r="B199" t="str">
            <v>F.03.11</v>
          </cell>
          <cell r="C199" t="str">
            <v>1 psg Pemasangan Friction stay stainless steel 10"</v>
          </cell>
          <cell r="D199">
            <v>3</v>
          </cell>
          <cell r="E199">
            <v>7</v>
          </cell>
          <cell r="F199" t="str">
            <v xml:space="preserve">psg </v>
          </cell>
          <cell r="G199" t="str">
            <v>CK - 3.11.4.16</v>
          </cell>
          <cell r="H199">
            <v>0</v>
          </cell>
        </row>
        <row r="200">
          <cell r="B200" t="str">
            <v>F.03.12</v>
          </cell>
          <cell r="C200" t="str">
            <v>1 psg Pemasangan Friction stay stainless steel 12"</v>
          </cell>
          <cell r="D200">
            <v>3</v>
          </cell>
          <cell r="E200">
            <v>7</v>
          </cell>
          <cell r="F200" t="str">
            <v xml:space="preserve">psg </v>
          </cell>
          <cell r="G200" t="str">
            <v>CK - 3.11.4.16</v>
          </cell>
          <cell r="H200">
            <v>0</v>
          </cell>
        </row>
        <row r="201">
          <cell r="B201" t="str">
            <v>F.03.13.a</v>
          </cell>
          <cell r="C201" t="str">
            <v>1 psg Pemasangan Friction stay stainless steel 20"</v>
          </cell>
          <cell r="D201">
            <v>3</v>
          </cell>
          <cell r="E201">
            <v>7</v>
          </cell>
          <cell r="F201" t="str">
            <v xml:space="preserve">psg </v>
          </cell>
          <cell r="G201" t="str">
            <v>CK - 3.11.4.16</v>
          </cell>
          <cell r="H201">
            <v>0</v>
          </cell>
        </row>
        <row r="202">
          <cell r="B202" t="str">
            <v>F.03.17</v>
          </cell>
          <cell r="C202" t="str">
            <v>1 pkt Pemasangan Patch fitting paket (PT 10, PT 20, US 10, CYL)</v>
          </cell>
          <cell r="D202">
            <v>3</v>
          </cell>
          <cell r="E202">
            <v>7</v>
          </cell>
          <cell r="F202" t="str">
            <v xml:space="preserve">pkt </v>
          </cell>
          <cell r="G202" t="str">
            <v>Analisa standar</v>
          </cell>
          <cell r="H202">
            <v>0</v>
          </cell>
        </row>
        <row r="203">
          <cell r="B203" t="str">
            <v>F.03.18</v>
          </cell>
          <cell r="C203" t="str">
            <v>1 bh Pemasangan Patch fitting PT24 PSS</v>
          </cell>
          <cell r="D203">
            <v>3</v>
          </cell>
          <cell r="E203">
            <v>6</v>
          </cell>
          <cell r="F203" t="str">
            <v xml:space="preserve">bh </v>
          </cell>
          <cell r="G203" t="str">
            <v>Analisa standar</v>
          </cell>
          <cell r="H203">
            <v>0</v>
          </cell>
        </row>
        <row r="204">
          <cell r="B204" t="str">
            <v>F.03.19</v>
          </cell>
          <cell r="C204" t="str">
            <v>1 set Pemasangan Floor hinge, kap. 100 kg</v>
          </cell>
          <cell r="D204">
            <v>3</v>
          </cell>
          <cell r="E204">
            <v>7</v>
          </cell>
          <cell r="F204" t="str">
            <v xml:space="preserve">set </v>
          </cell>
          <cell r="G204" t="str">
            <v>Analisa standar</v>
          </cell>
          <cell r="H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B206" t="str">
            <v>PEKERJAAN HANDLE PINTU DAN JENDELA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B207" t="str">
            <v>F.04.01</v>
          </cell>
          <cell r="C207" t="str">
            <v xml:space="preserve">1 bh Pemasangan Casement handle </v>
          </cell>
          <cell r="D207">
            <v>3</v>
          </cell>
          <cell r="E207">
            <v>6</v>
          </cell>
          <cell r="F207" t="str">
            <v xml:space="preserve">bh </v>
          </cell>
          <cell r="G207" t="str">
            <v>CK - 3.11.4.22</v>
          </cell>
          <cell r="H207">
            <v>0</v>
          </cell>
        </row>
        <row r="208">
          <cell r="B208" t="str">
            <v>F.04.02</v>
          </cell>
          <cell r="C208" t="str">
            <v>1 psg Pemasangan Pull handle stainless steel, panjang 300 mm</v>
          </cell>
          <cell r="D208">
            <v>3</v>
          </cell>
          <cell r="E208">
            <v>7</v>
          </cell>
          <cell r="F208" t="str">
            <v xml:space="preserve">psg </v>
          </cell>
          <cell r="G208" t="str">
            <v>Analisa Standar</v>
          </cell>
          <cell r="H208">
            <v>0</v>
          </cell>
        </row>
        <row r="209">
          <cell r="B209" t="str">
            <v>F.04.03</v>
          </cell>
          <cell r="C209" t="str">
            <v>1 psg Pemasangan Pull handle stainless steel, panjang 600 mm</v>
          </cell>
          <cell r="D209">
            <v>3</v>
          </cell>
          <cell r="E209">
            <v>7</v>
          </cell>
          <cell r="F209" t="str">
            <v xml:space="preserve">psg </v>
          </cell>
          <cell r="G209" t="str">
            <v>Analisa Standar</v>
          </cell>
          <cell r="H209">
            <v>0</v>
          </cell>
        </row>
        <row r="210">
          <cell r="B210" t="str">
            <v>F.04.04</v>
          </cell>
          <cell r="C210" t="str">
            <v>1 psg Pemasangan Pull plate</v>
          </cell>
          <cell r="D210">
            <v>3</v>
          </cell>
          <cell r="E210">
            <v>7</v>
          </cell>
          <cell r="F210" t="str">
            <v xml:space="preserve">psg </v>
          </cell>
          <cell r="G210" t="str">
            <v>Analisa Standar</v>
          </cell>
          <cell r="H210">
            <v>0</v>
          </cell>
        </row>
        <row r="211">
          <cell r="B211" t="str">
            <v>F.04.05</v>
          </cell>
          <cell r="C211" t="str">
            <v>1 psg Pemasangan Lever handle</v>
          </cell>
          <cell r="D211">
            <v>3</v>
          </cell>
          <cell r="E211">
            <v>7</v>
          </cell>
          <cell r="F211" t="str">
            <v xml:space="preserve">psg </v>
          </cell>
          <cell r="G211" t="str">
            <v>Analisa Standar</v>
          </cell>
          <cell r="H211">
            <v>0</v>
          </cell>
        </row>
        <row r="212">
          <cell r="B212" t="str">
            <v>F.04.06</v>
          </cell>
          <cell r="C212" t="str">
            <v>1 psg Pemasangan Handle Pipa BS</v>
          </cell>
          <cell r="D212">
            <v>3</v>
          </cell>
          <cell r="E212">
            <v>7</v>
          </cell>
          <cell r="F212" t="str">
            <v xml:space="preserve">psg </v>
          </cell>
          <cell r="G212" t="str">
            <v>Analisa Standar</v>
          </cell>
          <cell r="H212">
            <v>0</v>
          </cell>
        </row>
        <row r="213">
          <cell r="B213" t="str">
            <v>F.04.08</v>
          </cell>
          <cell r="C213" t="str">
            <v>1 psg Pemasangan Rebound Device</v>
          </cell>
          <cell r="D213">
            <v>3</v>
          </cell>
          <cell r="E213">
            <v>7</v>
          </cell>
          <cell r="F213" t="str">
            <v xml:space="preserve">psg </v>
          </cell>
          <cell r="G213" t="str">
            <v>Analisa Standar</v>
          </cell>
          <cell r="H213">
            <v>0</v>
          </cell>
        </row>
        <row r="214">
          <cell r="B214" t="str">
            <v>F.04.09</v>
          </cell>
          <cell r="C214" t="str">
            <v>1 bh Pemasangan Cresent lock</v>
          </cell>
          <cell r="D214">
            <v>3</v>
          </cell>
          <cell r="E214">
            <v>6</v>
          </cell>
          <cell r="F214" t="str">
            <v xml:space="preserve">bh </v>
          </cell>
          <cell r="G214" t="str">
            <v>CK - 3.11.4.21</v>
          </cell>
          <cell r="H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B216" t="str">
            <v>PEKERJAAN DAUN PINTU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B217" t="str">
            <v>PINTU ENGINEERING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B218" t="str">
            <v>F.05.1.1</v>
          </cell>
          <cell r="C218" t="str">
            <v>1 unit Pemasangan Engineering door, uk. 750 x 2355 mm</v>
          </cell>
          <cell r="D218">
            <v>3</v>
          </cell>
          <cell r="E218">
            <v>8</v>
          </cell>
          <cell r="F218" t="str">
            <v xml:space="preserve">unit </v>
          </cell>
          <cell r="G218" t="str">
            <v>Analisa Standar</v>
          </cell>
          <cell r="H218">
            <v>0</v>
          </cell>
        </row>
        <row r="219">
          <cell r="B219" t="str">
            <v>F.05.1.2</v>
          </cell>
          <cell r="C219" t="str">
            <v>1 unit Pemasangan Engineering door, uk. 800 x 2355 mm</v>
          </cell>
          <cell r="D219">
            <v>3</v>
          </cell>
          <cell r="E219">
            <v>8</v>
          </cell>
          <cell r="F219" t="str">
            <v xml:space="preserve">unit </v>
          </cell>
          <cell r="G219" t="str">
            <v>Analisa Standar</v>
          </cell>
          <cell r="H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B221" t="str">
            <v>PINTU DARURAT &amp; SHAFT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B222" t="str">
            <v>F.05.2.1</v>
          </cell>
          <cell r="C222" t="str">
            <v>1 unit Pemasangan pintu, tipe P6 (Fire door)</v>
          </cell>
          <cell r="D222">
            <v>3</v>
          </cell>
          <cell r="E222">
            <v>8</v>
          </cell>
          <cell r="F222" t="str">
            <v xml:space="preserve">unit </v>
          </cell>
          <cell r="G222" t="str">
            <v>Analisa Standar</v>
          </cell>
          <cell r="H222">
            <v>0</v>
          </cell>
        </row>
        <row r="223">
          <cell r="B223" t="str">
            <v>F.05.2.2</v>
          </cell>
          <cell r="C223" t="str">
            <v>1 unit Pemasangan pintu, tipe PSH</v>
          </cell>
          <cell r="D223">
            <v>3</v>
          </cell>
          <cell r="E223">
            <v>8</v>
          </cell>
          <cell r="F223" t="str">
            <v xml:space="preserve">unit </v>
          </cell>
          <cell r="G223" t="str">
            <v>Analisa non standar</v>
          </cell>
          <cell r="H223">
            <v>0</v>
          </cell>
        </row>
        <row r="224"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</row>
        <row r="225">
          <cell r="B225" t="str">
            <v>PINTU ALUMINIUM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B226" t="str">
            <v>F.05.3.1</v>
          </cell>
          <cell r="C226" t="str">
            <v>1 unit Pemasangan Daun Pintu aluminium tebal 1.3 mm uk. 1000 x 2065 mm</v>
          </cell>
          <cell r="D226">
            <v>3</v>
          </cell>
          <cell r="E226">
            <v>8</v>
          </cell>
          <cell r="F226" t="str">
            <v xml:space="preserve">unit </v>
          </cell>
          <cell r="G226" t="str">
            <v>Analisa Standar</v>
          </cell>
          <cell r="H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B228" t="str">
            <v>PINTU UPVC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</row>
        <row r="229">
          <cell r="B229" t="str">
            <v>F.05.4.1</v>
          </cell>
          <cell r="C229" t="str">
            <v>1 unit Pemasangan Daun pintu UPVC, uk. 700 x 2055 mm</v>
          </cell>
          <cell r="D229">
            <v>3</v>
          </cell>
          <cell r="E229">
            <v>8</v>
          </cell>
          <cell r="F229" t="str">
            <v xml:space="preserve">unit </v>
          </cell>
          <cell r="G229" t="str">
            <v>CK - 3.11.1.19</v>
          </cell>
          <cell r="H229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</row>
        <row r="231">
          <cell r="B231" t="str">
            <v>PINTU BESI MANHOLE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B232" t="str">
            <v>F.05.5.1</v>
          </cell>
          <cell r="C232" t="str">
            <v>1 unit Pemasangan Tutup Manhole 1, uk. 2000 x 1600 mm</v>
          </cell>
          <cell r="D232">
            <v>3</v>
          </cell>
          <cell r="E232">
            <v>8</v>
          </cell>
          <cell r="F232" t="str">
            <v xml:space="preserve">unit </v>
          </cell>
          <cell r="G232" t="str">
            <v>Analisa Standar</v>
          </cell>
          <cell r="H232">
            <v>0</v>
          </cell>
        </row>
        <row r="233">
          <cell r="B233" t="str">
            <v>F.05.5.2</v>
          </cell>
          <cell r="C233" t="str">
            <v>1 unit Pemasangan Tutup Manhole 2, uk. 1020 x 1100 mm</v>
          </cell>
          <cell r="D233">
            <v>3</v>
          </cell>
          <cell r="E233">
            <v>8</v>
          </cell>
          <cell r="F233" t="str">
            <v xml:space="preserve">unit </v>
          </cell>
          <cell r="G233" t="str">
            <v>Analisa Standar</v>
          </cell>
          <cell r="H233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B235" t="str">
            <v>PEKERJAAN ACCESS CARD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</row>
        <row r="236">
          <cell r="B236" t="str">
            <v>F.06.01</v>
          </cell>
          <cell r="C236" t="str">
            <v>1 set Pemasangan access card pintu</v>
          </cell>
          <cell r="D236">
            <v>3</v>
          </cell>
          <cell r="E236">
            <v>7</v>
          </cell>
          <cell r="F236" t="str">
            <v xml:space="preserve">set </v>
          </cell>
          <cell r="G236" t="str">
            <v>Analisa non Standar</v>
          </cell>
          <cell r="H236">
            <v>0</v>
          </cell>
        </row>
        <row r="237">
          <cell r="B237" t="str">
            <v>F.06.02</v>
          </cell>
          <cell r="C237" t="str">
            <v>1 unit Pemasangan Pintu penghalang (barrier gate) dengan sistem turnstile tripod</v>
          </cell>
          <cell r="D237">
            <v>3</v>
          </cell>
          <cell r="E237">
            <v>8</v>
          </cell>
          <cell r="F237" t="str">
            <v xml:space="preserve">unit </v>
          </cell>
          <cell r="G237" t="str">
            <v>Analisa non standar</v>
          </cell>
          <cell r="H237">
            <v>0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B239" t="str">
            <v>PEKERJAAN PARTISI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B240" t="str">
            <v>FRAME DAN AKSESORIS PARTISI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B241" t="str">
            <v>G.01</v>
          </cell>
          <cell r="C241" t="str">
            <v>1 m2 Pekerjaan frame partisi - Wall track &amp; stud 76 mm, tebal 0.40 mm (BMT)</v>
          </cell>
          <cell r="D241">
            <v>3</v>
          </cell>
          <cell r="E241">
            <v>6</v>
          </cell>
          <cell r="F241" t="str">
            <v xml:space="preserve">m2 </v>
          </cell>
          <cell r="G241" t="str">
            <v>Analisa Standar</v>
          </cell>
          <cell r="H241">
            <v>0</v>
          </cell>
        </row>
        <row r="242">
          <cell r="B242" t="str">
            <v>G.02</v>
          </cell>
          <cell r="C242" t="str">
            <v>1 m2 Pemasangan Papan GRC, tebal 4 mm</v>
          </cell>
          <cell r="D242">
            <v>3</v>
          </cell>
          <cell r="E242">
            <v>6</v>
          </cell>
          <cell r="F242" t="str">
            <v xml:space="preserve">m2 </v>
          </cell>
          <cell r="G242" t="str">
            <v>Analisa Standar</v>
          </cell>
          <cell r="H242">
            <v>0</v>
          </cell>
        </row>
        <row r="243">
          <cell r="B243" t="str">
            <v>G.04</v>
          </cell>
          <cell r="C243" t="str">
            <v>1 m2 Pemasangan lantai papan GRC, tebal 20 mm</v>
          </cell>
          <cell r="D243">
            <v>3</v>
          </cell>
          <cell r="E243">
            <v>6</v>
          </cell>
          <cell r="F243" t="str">
            <v xml:space="preserve">m2 </v>
          </cell>
          <cell r="G243" t="str">
            <v>Analisa Standar</v>
          </cell>
          <cell r="H243">
            <v>0</v>
          </cell>
        </row>
        <row r="244">
          <cell r="B244" t="str">
            <v>G.05</v>
          </cell>
          <cell r="C244" t="str">
            <v>1 m2 Pemasangan papan gypsum, tebal 12 mm</v>
          </cell>
          <cell r="D244">
            <v>3</v>
          </cell>
          <cell r="E244">
            <v>6</v>
          </cell>
          <cell r="F244" t="str">
            <v xml:space="preserve">m2 </v>
          </cell>
          <cell r="G244" t="str">
            <v>Analisa Standar</v>
          </cell>
          <cell r="H244">
            <v>0</v>
          </cell>
        </row>
        <row r="245">
          <cell r="B245" t="str">
            <v>G.06.1</v>
          </cell>
          <cell r="C245" t="str">
            <v>1 m2 Pemasangan multiplek, tebal 9 mm</v>
          </cell>
          <cell r="D245">
            <v>3</v>
          </cell>
          <cell r="E245">
            <v>6</v>
          </cell>
          <cell r="F245" t="str">
            <v xml:space="preserve">m2 </v>
          </cell>
          <cell r="G245" t="str">
            <v>Analisa Standar</v>
          </cell>
          <cell r="H245">
            <v>0</v>
          </cell>
        </row>
        <row r="246">
          <cell r="B246" t="str">
            <v>G.08.a</v>
          </cell>
          <cell r="C246" t="str">
            <v>1 m2 Pemasangan insulasi mineral wool, density 60 kg/m3, tebal 50 mm &amp; kawat ayam</v>
          </cell>
          <cell r="D246">
            <v>3</v>
          </cell>
          <cell r="E246">
            <v>6</v>
          </cell>
          <cell r="F246" t="str">
            <v xml:space="preserve">m2 </v>
          </cell>
          <cell r="G246" t="str">
            <v>Analisa standar</v>
          </cell>
          <cell r="H246">
            <v>0</v>
          </cell>
        </row>
        <row r="247">
          <cell r="B247" t="str">
            <v>G.09</v>
          </cell>
          <cell r="C247" t="str">
            <v>1 m2 Pemasangan Wall panel WPC,uk. 18 x 25 x 200 mm</v>
          </cell>
          <cell r="D247">
            <v>3</v>
          </cell>
          <cell r="E247">
            <v>6</v>
          </cell>
          <cell r="F247" t="str">
            <v xml:space="preserve">m2 </v>
          </cell>
          <cell r="G247" t="str">
            <v>Analisa Standar</v>
          </cell>
          <cell r="H247">
            <v>0</v>
          </cell>
        </row>
        <row r="248">
          <cell r="B248">
            <v>0</v>
          </cell>
          <cell r="C248" t="str">
            <v/>
          </cell>
          <cell r="D248" t="str">
            <v/>
          </cell>
          <cell r="E248" t="str">
            <v/>
          </cell>
          <cell r="F248" t="str">
            <v/>
          </cell>
          <cell r="G248" t="str">
            <v/>
          </cell>
          <cell r="H248">
            <v>0</v>
          </cell>
        </row>
        <row r="249">
          <cell r="B249" t="str">
            <v>PEKERJAAN PLAFON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B250" t="str">
            <v>I.01</v>
          </cell>
          <cell r="C250" t="str">
            <v>1 m' Pekerjaan list plafon - Shadow line</v>
          </cell>
          <cell r="D250">
            <v>3</v>
          </cell>
          <cell r="E250">
            <v>6</v>
          </cell>
          <cell r="F250" t="str">
            <v xml:space="preserve">m' </v>
          </cell>
          <cell r="G250" t="str">
            <v>Analisa Standar</v>
          </cell>
          <cell r="H250">
            <v>0</v>
          </cell>
        </row>
        <row r="251">
          <cell r="B251" t="str">
            <v>I.13</v>
          </cell>
          <cell r="C251" t="str">
            <v>1 bh Maintenance hole, uk. 600 x 600 mm</v>
          </cell>
          <cell r="D251">
            <v>3</v>
          </cell>
          <cell r="E251">
            <v>6</v>
          </cell>
          <cell r="F251" t="str">
            <v xml:space="preserve">bh </v>
          </cell>
          <cell r="G251" t="str">
            <v>Analisa non standar</v>
          </cell>
          <cell r="H251">
            <v>0</v>
          </cell>
        </row>
        <row r="252">
          <cell r="B252" t="str">
            <v>I.20</v>
          </cell>
          <cell r="C252" t="str">
            <v>1 m2 Pemasangan plafond gypsum, tebal 9 mm + rangka metal furing</v>
          </cell>
          <cell r="D252">
            <v>3</v>
          </cell>
          <cell r="E252">
            <v>6</v>
          </cell>
          <cell r="F252" t="str">
            <v xml:space="preserve">m2 </v>
          </cell>
          <cell r="G252" t="str">
            <v>Analisa non standar</v>
          </cell>
          <cell r="H252">
            <v>0</v>
          </cell>
        </row>
        <row r="253">
          <cell r="B253" t="str">
            <v>I.21</v>
          </cell>
          <cell r="C253" t="str">
            <v>1 m2 Pemasangan plafon GRC tebal 4 mm + rangka metal furing</v>
          </cell>
          <cell r="D253">
            <v>3</v>
          </cell>
          <cell r="E253">
            <v>6</v>
          </cell>
          <cell r="F253" t="str">
            <v xml:space="preserve">m2 </v>
          </cell>
          <cell r="G253" t="str">
            <v>Analisa non standar</v>
          </cell>
          <cell r="H253">
            <v>0</v>
          </cell>
        </row>
        <row r="254">
          <cell r="B254" t="str">
            <v>I.23</v>
          </cell>
          <cell r="C254" t="str">
            <v>1 m2 Pemasangan plafon drop ceiling gypsum, tebal 9 mm + rangka metal furing</v>
          </cell>
          <cell r="D254">
            <v>3</v>
          </cell>
          <cell r="E254">
            <v>6</v>
          </cell>
          <cell r="F254" t="str">
            <v xml:space="preserve">m2 </v>
          </cell>
          <cell r="G254" t="str">
            <v>Analisa non standar</v>
          </cell>
          <cell r="H254">
            <v>0</v>
          </cell>
        </row>
        <row r="255">
          <cell r="B255">
            <v>0</v>
          </cell>
          <cell r="C255" t="str">
            <v/>
          </cell>
          <cell r="D255" t="str">
            <v/>
          </cell>
          <cell r="E255" t="str">
            <v/>
          </cell>
          <cell r="F255" t="str">
            <v/>
          </cell>
          <cell r="G255" t="str">
            <v/>
          </cell>
          <cell r="H255">
            <v>0</v>
          </cell>
        </row>
        <row r="256">
          <cell r="B256" t="str">
            <v>PEKERJAAN FINISHING LANTAI DAN DINDING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B257" t="str">
            <v>HOMOGENEOUS TILE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B258" t="str">
            <v>J.01.0</v>
          </cell>
          <cell r="C258" t="str">
            <v>1 m2 Pemasangan lantai Homogeneous tile, uk. 1200 x 600 mm (polished)</v>
          </cell>
          <cell r="D258">
            <v>3</v>
          </cell>
          <cell r="E258">
            <v>6</v>
          </cell>
          <cell r="F258" t="str">
            <v xml:space="preserve">m2 </v>
          </cell>
          <cell r="G258" t="str">
            <v>CK - 3.9.4.9</v>
          </cell>
          <cell r="H258">
            <v>0</v>
          </cell>
        </row>
        <row r="259">
          <cell r="B259" t="str">
            <v>J.01.1</v>
          </cell>
          <cell r="C259" t="str">
            <v>1 m2 Pemasangan lantai homogeneous tile, uk. 600 x 600 mm (unpolished)</v>
          </cell>
          <cell r="D259">
            <v>3</v>
          </cell>
          <cell r="E259">
            <v>6</v>
          </cell>
          <cell r="F259" t="str">
            <v xml:space="preserve">m2 </v>
          </cell>
          <cell r="G259" t="str">
            <v>CK - 3.9.4.9</v>
          </cell>
          <cell r="H259">
            <v>0</v>
          </cell>
        </row>
        <row r="260">
          <cell r="B260" t="str">
            <v>J.01.2</v>
          </cell>
          <cell r="C260" t="str">
            <v>1 m2  Pemasangan lantai Homogeneous tile, uk. 600 x 600 mm (polished)</v>
          </cell>
          <cell r="D260">
            <v>3</v>
          </cell>
          <cell r="E260">
            <v>6</v>
          </cell>
          <cell r="F260" t="str">
            <v xml:space="preserve">m2 </v>
          </cell>
          <cell r="G260" t="str">
            <v>CK - 3.9.4.3</v>
          </cell>
          <cell r="H260">
            <v>0</v>
          </cell>
        </row>
        <row r="261">
          <cell r="B261" t="str">
            <v>J.01.3</v>
          </cell>
          <cell r="C261" t="str">
            <v>1 m2 Pemasangan lantai homogeneous tile, uk. 600 x 600 (polished) - Tangga</v>
          </cell>
          <cell r="D261">
            <v>3</v>
          </cell>
          <cell r="E261">
            <v>6</v>
          </cell>
          <cell r="F261" t="str">
            <v xml:space="preserve">m2 </v>
          </cell>
          <cell r="G261" t="str">
            <v>CK - 3.9.4.3</v>
          </cell>
          <cell r="H261">
            <v>0</v>
          </cell>
        </row>
        <row r="262">
          <cell r="B262" t="str">
            <v>J.01.4</v>
          </cell>
          <cell r="C262" t="str">
            <v>1 m2 Pemasangan lantai homogeneous tile, uk. 600 x 600 (unpolished) - Tangga</v>
          </cell>
          <cell r="D262">
            <v>3</v>
          </cell>
          <cell r="E262">
            <v>6</v>
          </cell>
          <cell r="F262" t="str">
            <v xml:space="preserve">m2 </v>
          </cell>
          <cell r="G262" t="str">
            <v>CK - 3.9.4.9</v>
          </cell>
          <cell r="H262">
            <v>0</v>
          </cell>
        </row>
        <row r="263">
          <cell r="B263" t="str">
            <v>J.01.5</v>
          </cell>
          <cell r="C263" t="str">
            <v>1 m2 Pemasangan lantai homogeneous tile, uk. 600 x 600 (unpolished) - Toilet</v>
          </cell>
          <cell r="D263">
            <v>3</v>
          </cell>
          <cell r="E263">
            <v>6</v>
          </cell>
          <cell r="F263" t="str">
            <v xml:space="preserve">m2 </v>
          </cell>
          <cell r="G263" t="str">
            <v>CK - 3.9.4.9</v>
          </cell>
          <cell r="H263">
            <v>0</v>
          </cell>
        </row>
        <row r="264">
          <cell r="B264" t="str">
            <v>J.01.6</v>
          </cell>
          <cell r="C264" t="str">
            <v>1 m2 Pemasangan dinding homogeneous tile, uk. 300 x 600 mm (polished) - Toilet</v>
          </cell>
          <cell r="D264">
            <v>3</v>
          </cell>
          <cell r="E264">
            <v>6</v>
          </cell>
          <cell r="F264" t="str">
            <v xml:space="preserve">m2 </v>
          </cell>
          <cell r="G264" t="str">
            <v>CK - 3.10.2.3</v>
          </cell>
          <cell r="H264">
            <v>0</v>
          </cell>
        </row>
        <row r="265">
          <cell r="B265" t="str">
            <v>J.01.7</v>
          </cell>
          <cell r="C265" t="str">
            <v>1 m2 Pemasangan dinding homogeneous tile, uk. 300 x 600 mm (polished) - Jamb lift</v>
          </cell>
          <cell r="D265">
            <v>3</v>
          </cell>
          <cell r="E265">
            <v>6</v>
          </cell>
          <cell r="F265" t="str">
            <v xml:space="preserve">m2 </v>
          </cell>
          <cell r="G265" t="str">
            <v>CK - 3.10.2.3</v>
          </cell>
          <cell r="H265">
            <v>0</v>
          </cell>
        </row>
        <row r="266">
          <cell r="B266" t="str">
            <v>J.01.8</v>
          </cell>
          <cell r="C266" t="str">
            <v>1 m2 Pemasangan homogeneous tile, uk. 300 x 600 mm (polished) - Meja wastafel</v>
          </cell>
          <cell r="D266">
            <v>3</v>
          </cell>
          <cell r="E266">
            <v>6</v>
          </cell>
          <cell r="F266" t="str">
            <v xml:space="preserve">m2 </v>
          </cell>
          <cell r="G266" t="str">
            <v>CK - 3.10.2.3</v>
          </cell>
          <cell r="H266">
            <v>0</v>
          </cell>
        </row>
        <row r="267">
          <cell r="B267" t="str">
            <v>J.01.9</v>
          </cell>
          <cell r="C267" t="str">
            <v>1 m' Pemasangan stepnosing, uk. 80 x 600 mm (unpolished)</v>
          </cell>
          <cell r="D267">
            <v>3</v>
          </cell>
          <cell r="E267">
            <v>6</v>
          </cell>
          <cell r="F267" t="str">
            <v xml:space="preserve">m' </v>
          </cell>
          <cell r="G267" t="str">
            <v>Analisa Standar</v>
          </cell>
          <cell r="H267">
            <v>0</v>
          </cell>
        </row>
        <row r="268">
          <cell r="B268" t="str">
            <v>J.01.10</v>
          </cell>
          <cell r="C268" t="str">
            <v>1 m' Pemasangan homogenouse tile plint, uk. 100 x 600 mm (polished)</v>
          </cell>
          <cell r="D268">
            <v>3</v>
          </cell>
          <cell r="E268">
            <v>6</v>
          </cell>
          <cell r="F268" t="str">
            <v xml:space="preserve">m' </v>
          </cell>
          <cell r="G268" t="str">
            <v>CK - 3.9.4.12</v>
          </cell>
          <cell r="H268">
            <v>0</v>
          </cell>
        </row>
        <row r="269">
          <cell r="B269" t="str">
            <v>J.01.11</v>
          </cell>
          <cell r="C269" t="str">
            <v>1 m2 Pemasangan lantai homogeneous tile, uk. 600 x 600 mm (unpolished) - Motif</v>
          </cell>
          <cell r="D269">
            <v>3</v>
          </cell>
          <cell r="E269">
            <v>6</v>
          </cell>
          <cell r="F269" t="str">
            <v xml:space="preserve">m2 </v>
          </cell>
          <cell r="G269" t="str">
            <v>CK - 3.9.4.9</v>
          </cell>
          <cell r="H269">
            <v>0</v>
          </cell>
        </row>
        <row r="270">
          <cell r="B270" t="str">
            <v>J.01.12</v>
          </cell>
          <cell r="C270" t="str">
            <v>1 m2  Pemasangan lantai Homogeneous tile, uk. 600 x 600 mm (polished) - Motif</v>
          </cell>
          <cell r="D270">
            <v>3</v>
          </cell>
          <cell r="E270">
            <v>6</v>
          </cell>
          <cell r="F270" t="str">
            <v xml:space="preserve">m2 </v>
          </cell>
          <cell r="G270" t="str">
            <v>CK - 3.9.4.3</v>
          </cell>
          <cell r="H270">
            <v>0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B272" t="str">
            <v>KERAMIK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</row>
        <row r="273">
          <cell r="B273" t="str">
            <v>J.02.1</v>
          </cell>
          <cell r="C273" t="str">
            <v>1 m2 Pemasangan lantai keramik, uk. 300 x 300 mm</v>
          </cell>
          <cell r="D273">
            <v>3</v>
          </cell>
          <cell r="E273">
            <v>6</v>
          </cell>
          <cell r="F273" t="str">
            <v xml:space="preserve">m2 </v>
          </cell>
          <cell r="G273" t="str">
            <v>CK - 3.9.8.2</v>
          </cell>
          <cell r="H273">
            <v>0</v>
          </cell>
        </row>
        <row r="274">
          <cell r="B274" t="str">
            <v>J.02.2</v>
          </cell>
          <cell r="C274" t="str">
            <v>1 m2 Pemasangan dinding keramik, uk. 300 x 300 mm</v>
          </cell>
          <cell r="D274">
            <v>3</v>
          </cell>
          <cell r="E274">
            <v>6</v>
          </cell>
          <cell r="F274" t="str">
            <v xml:space="preserve">m2 </v>
          </cell>
          <cell r="G274" t="str">
            <v>CK - 3.9.8.2</v>
          </cell>
          <cell r="H274">
            <v>0</v>
          </cell>
        </row>
        <row r="275">
          <cell r="B275" t="str">
            <v>J.02.3</v>
          </cell>
          <cell r="C275" t="str">
            <v>1 m1 Pemasangan Tactile, uk. 300 x 300 mm</v>
          </cell>
          <cell r="D275">
            <v>3</v>
          </cell>
          <cell r="E275">
            <v>6</v>
          </cell>
          <cell r="F275" t="str">
            <v xml:space="preserve">m1 </v>
          </cell>
          <cell r="G275" t="str">
            <v>CK - 3.9.9.12</v>
          </cell>
          <cell r="H275">
            <v>0</v>
          </cell>
        </row>
        <row r="276"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B277" t="str">
            <v>PAVING BLOCK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B278" t="str">
            <v>J.03.1</v>
          </cell>
          <cell r="C278" t="str">
            <v>1 m2 Pemasangan Paving block  K-300, tebal 60 mm</v>
          </cell>
          <cell r="D278">
            <v>3</v>
          </cell>
          <cell r="E278">
            <v>6</v>
          </cell>
          <cell r="F278" t="str">
            <v xml:space="preserve">m2 </v>
          </cell>
          <cell r="G278" t="str">
            <v>CK - 7.1.1.6</v>
          </cell>
          <cell r="H278">
            <v>0</v>
          </cell>
        </row>
        <row r="279">
          <cell r="B279" t="str">
            <v>J.03.2</v>
          </cell>
          <cell r="C279" t="str">
            <v>1 m2 Pemasangan Paving block  K-200, tebal 60 mm</v>
          </cell>
          <cell r="D279">
            <v>3</v>
          </cell>
          <cell r="E279">
            <v>6</v>
          </cell>
          <cell r="F279" t="str">
            <v xml:space="preserve">m2 </v>
          </cell>
          <cell r="G279" t="str">
            <v>CK - 7.1.1.1</v>
          </cell>
          <cell r="H279">
            <v>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B281" t="str">
            <v>FLOOR HARDENER &amp; EPOXY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</row>
        <row r="282">
          <cell r="B282" t="str">
            <v>J.04.1</v>
          </cell>
          <cell r="C282" t="str">
            <v>1 m2 Pemasangan floor hardener finish trowel</v>
          </cell>
          <cell r="D282">
            <v>3</v>
          </cell>
          <cell r="E282">
            <v>6</v>
          </cell>
          <cell r="F282" t="str">
            <v xml:space="preserve">m2 </v>
          </cell>
          <cell r="G282" t="str">
            <v>CK - 3.9.9.9</v>
          </cell>
          <cell r="H282">
            <v>0</v>
          </cell>
        </row>
        <row r="283"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B284" t="str">
            <v>KARPET, VYNIL &amp; HPL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B285" t="str">
            <v>J.05.1</v>
          </cell>
          <cell r="C285" t="str">
            <v>1 m2 Memasang Finishing HPL, tebal 0.7 mm</v>
          </cell>
          <cell r="D285">
            <v>3</v>
          </cell>
          <cell r="E285">
            <v>6</v>
          </cell>
          <cell r="F285" t="str">
            <v xml:space="preserve">m2 </v>
          </cell>
          <cell r="G285" t="str">
            <v>Analisa Standar</v>
          </cell>
          <cell r="H285">
            <v>0</v>
          </cell>
        </row>
        <row r="286">
          <cell r="B286" t="str">
            <v>J.05.2</v>
          </cell>
          <cell r="C286" t="str">
            <v>1 m2 Memasang vinyl uk. 300x500 mm, tebal 8 mm</v>
          </cell>
          <cell r="D286">
            <v>3</v>
          </cell>
          <cell r="E286">
            <v>6</v>
          </cell>
          <cell r="F286" t="str">
            <v xml:space="preserve">m2 </v>
          </cell>
          <cell r="G286" t="str">
            <v>CK - 3.9.9.7</v>
          </cell>
          <cell r="H286">
            <v>0</v>
          </cell>
        </row>
        <row r="287">
          <cell r="B287" t="str">
            <v>J.05.3</v>
          </cell>
          <cell r="C287" t="str">
            <v>1 m2 Pemasangan karpet tile, uk. 500 x 500 x 6 mm</v>
          </cell>
          <cell r="D287">
            <v>3</v>
          </cell>
          <cell r="E287">
            <v>6</v>
          </cell>
          <cell r="F287" t="str">
            <v xml:space="preserve">m2 </v>
          </cell>
          <cell r="G287" t="str">
            <v>CK - 3.9.9.2</v>
          </cell>
          <cell r="H287">
            <v>0</v>
          </cell>
        </row>
        <row r="288"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B289" t="str">
            <v>STAMPING CONCRETE &amp; TERASO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B291" t="str">
            <v>PENGECATAN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B292" t="str">
            <v>CAT BESI &amp; KAYU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B293" t="str">
            <v>K.01.1</v>
          </cell>
          <cell r="C293" t="str">
            <v>1 m2 Pengecatan Permukaan Baja dengan Zinchromate &amp; cat besi</v>
          </cell>
          <cell r="D293">
            <v>3</v>
          </cell>
          <cell r="E293">
            <v>6</v>
          </cell>
          <cell r="F293" t="str">
            <v xml:space="preserve">m2 </v>
          </cell>
          <cell r="G293" t="str">
            <v>CK - 3.8.16</v>
          </cell>
          <cell r="H293">
            <v>0</v>
          </cell>
        </row>
        <row r="294">
          <cell r="B294" t="str">
            <v>K.01.2</v>
          </cell>
          <cell r="C294" t="str">
            <v>1 m2 Pengecatan Permukaan Baja dengan Zinchromate</v>
          </cell>
          <cell r="D294">
            <v>3</v>
          </cell>
          <cell r="E294">
            <v>6</v>
          </cell>
          <cell r="F294" t="str">
            <v xml:space="preserve">m2 </v>
          </cell>
          <cell r="G294" t="str">
            <v>CK - 3.8.16</v>
          </cell>
          <cell r="H294">
            <v>0</v>
          </cell>
        </row>
        <row r="295"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B296" t="str">
            <v>CAT DINDING &amp; PLAFON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</row>
        <row r="297">
          <cell r="B297" t="str">
            <v>K.02.1</v>
          </cell>
          <cell r="C297" t="str">
            <v>1 m2 Pengecatan Tembok Interior Baru (1 Lapis Cat Dasar, 2 Lapis Cat Penutup</v>
          </cell>
          <cell r="D297">
            <v>3</v>
          </cell>
          <cell r="E297">
            <v>6</v>
          </cell>
          <cell r="F297" t="str">
            <v xml:space="preserve">m2 </v>
          </cell>
          <cell r="G297" t="str">
            <v>CK - 3.8.10</v>
          </cell>
          <cell r="H297">
            <v>0</v>
          </cell>
        </row>
        <row r="298">
          <cell r="B298" t="str">
            <v>K.02.3</v>
          </cell>
          <cell r="C298" t="str">
            <v>1 m2 Pengecatan Tembok Eksterior Baru (1 Lapis Cat Dasar, 2 Lapis Cat Penutup</v>
          </cell>
          <cell r="D298">
            <v>3</v>
          </cell>
          <cell r="E298">
            <v>6</v>
          </cell>
          <cell r="F298" t="str">
            <v xml:space="preserve">m2 </v>
          </cell>
          <cell r="G298" t="str">
            <v>CK - 3.8.11</v>
          </cell>
          <cell r="H298">
            <v>0</v>
          </cell>
        </row>
        <row r="299">
          <cell r="B299" t="str">
            <v>K.02.4</v>
          </cell>
          <cell r="C299" t="str">
            <v>1 m2 Pengecatan Plafond interior (1 Lapis Cat Penutup)</v>
          </cell>
          <cell r="D299">
            <v>3</v>
          </cell>
          <cell r="E299">
            <v>6</v>
          </cell>
          <cell r="F299" t="str">
            <v xml:space="preserve">m2 </v>
          </cell>
          <cell r="G299" t="str">
            <v>CK - 3.8.20.1</v>
          </cell>
          <cell r="H299">
            <v>0</v>
          </cell>
        </row>
        <row r="300"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B301" t="str">
            <v>CAT DUCO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</row>
        <row r="302">
          <cell r="B302" t="str">
            <v>K.03.1</v>
          </cell>
          <cell r="C302" t="str">
            <v>1 m2 Pengecatan Plint dengan Fluoroscent (1 Lapis Cat Dasar, 2
Lapis Cat Penutup)</v>
          </cell>
          <cell r="D302">
            <v>3</v>
          </cell>
          <cell r="E302">
            <v>6</v>
          </cell>
          <cell r="F302" t="str">
            <v xml:space="preserve">m2 </v>
          </cell>
          <cell r="G302" t="str">
            <v>Analisa Standar</v>
          </cell>
          <cell r="H302">
            <v>0</v>
          </cell>
        </row>
        <row r="303">
          <cell r="B303" t="str">
            <v>K.03.2</v>
          </cell>
          <cell r="C303" t="str">
            <v>1 m2 Pengecatan garis parkir</v>
          </cell>
          <cell r="D303">
            <v>3</v>
          </cell>
          <cell r="E303">
            <v>6</v>
          </cell>
          <cell r="F303" t="str">
            <v xml:space="preserve">m2 </v>
          </cell>
          <cell r="G303" t="str">
            <v>Analisa standar</v>
          </cell>
          <cell r="H303">
            <v>0</v>
          </cell>
        </row>
        <row r="304"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B305" t="str">
            <v>WATERPROOFING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B306" t="str">
            <v>K.04.1</v>
          </cell>
          <cell r="C306" t="str">
            <v>1 m2 Pengecatan Waterproofing cementitious</v>
          </cell>
          <cell r="D306">
            <v>3</v>
          </cell>
          <cell r="E306">
            <v>6</v>
          </cell>
          <cell r="F306" t="str">
            <v xml:space="preserve">m2 </v>
          </cell>
          <cell r="G306" t="str">
            <v>CK - 3.4.3</v>
          </cell>
          <cell r="H306">
            <v>0</v>
          </cell>
        </row>
        <row r="307">
          <cell r="B307" t="str">
            <v>K.04.2</v>
          </cell>
          <cell r="C307" t="str">
            <v>1 m2 Pengecatan waterproofing polyurethane &amp; fiber net</v>
          </cell>
          <cell r="D307">
            <v>3</v>
          </cell>
          <cell r="E307">
            <v>6</v>
          </cell>
          <cell r="F307" t="str">
            <v xml:space="preserve">m2 </v>
          </cell>
          <cell r="G307" t="str">
            <v>Analisa Standar</v>
          </cell>
          <cell r="H307">
            <v>0</v>
          </cell>
        </row>
        <row r="308">
          <cell r="B308">
            <v>0</v>
          </cell>
          <cell r="C308" t="str">
            <v/>
          </cell>
          <cell r="D308" t="str">
            <v/>
          </cell>
          <cell r="E308" t="str">
            <v/>
          </cell>
          <cell r="F308" t="str">
            <v/>
          </cell>
          <cell r="G308" t="str">
            <v/>
          </cell>
          <cell r="H308">
            <v>0</v>
          </cell>
        </row>
        <row r="309">
          <cell r="B309">
            <v>0</v>
          </cell>
          <cell r="C309" t="str">
            <v/>
          </cell>
          <cell r="D309" t="str">
            <v/>
          </cell>
          <cell r="E309" t="str">
            <v/>
          </cell>
          <cell r="F309" t="str">
            <v/>
          </cell>
          <cell r="G309" t="str">
            <v/>
          </cell>
          <cell r="H309">
            <v>0</v>
          </cell>
        </row>
        <row r="310">
          <cell r="B310" t="str">
            <v>PEKERJAAN RAILING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B311" t="str">
            <v>L.01</v>
          </cell>
          <cell r="C311" t="str">
            <v>1 m' Pemasangan Pagar BRC, tinggi 1200 mm</v>
          </cell>
          <cell r="D311">
            <v>3</v>
          </cell>
          <cell r="E311">
            <v>6</v>
          </cell>
          <cell r="F311" t="str">
            <v xml:space="preserve">m' </v>
          </cell>
          <cell r="G311" t="str">
            <v>CK - 1.1.1.5</v>
          </cell>
          <cell r="H311">
            <v>0</v>
          </cell>
        </row>
        <row r="312">
          <cell r="B312" t="str">
            <v>L.02</v>
          </cell>
          <cell r="C312" t="str">
            <v>1 m' Pemasangan railing tangga dengan handrail pipa black steel</v>
          </cell>
          <cell r="D312">
            <v>3</v>
          </cell>
          <cell r="E312">
            <v>6</v>
          </cell>
          <cell r="F312" t="str">
            <v xml:space="preserve">m' </v>
          </cell>
          <cell r="G312" t="str">
            <v>Analisa non standar</v>
          </cell>
          <cell r="H312">
            <v>0</v>
          </cell>
        </row>
        <row r="313">
          <cell r="B313" t="str">
            <v>L.04</v>
          </cell>
          <cell r="C313" t="str">
            <v>1 m' Pemasangan railing tangga dengan pipa stainless steel</v>
          </cell>
          <cell r="D313">
            <v>3</v>
          </cell>
          <cell r="E313">
            <v>6</v>
          </cell>
          <cell r="F313" t="str">
            <v xml:space="preserve">m' </v>
          </cell>
          <cell r="G313" t="str">
            <v>Analisa non standar</v>
          </cell>
          <cell r="H313">
            <v>0</v>
          </cell>
        </row>
        <row r="314">
          <cell r="B314" t="str">
            <v>L.05</v>
          </cell>
          <cell r="C314" t="str">
            <v>1 m' Pemasangan railing tangga dengan hollow stainless steel</v>
          </cell>
          <cell r="D314">
            <v>3</v>
          </cell>
          <cell r="E314">
            <v>6</v>
          </cell>
          <cell r="F314" t="str">
            <v xml:space="preserve">m' </v>
          </cell>
          <cell r="G314" t="str">
            <v>Analisa non standar</v>
          </cell>
          <cell r="H314">
            <v>0</v>
          </cell>
        </row>
        <row r="315">
          <cell r="B315">
            <v>0</v>
          </cell>
          <cell r="C315" t="str">
            <v/>
          </cell>
          <cell r="D315" t="str">
            <v/>
          </cell>
          <cell r="E315" t="str">
            <v/>
          </cell>
          <cell r="F315" t="str">
            <v/>
          </cell>
          <cell r="G315" t="str">
            <v/>
          </cell>
          <cell r="H315">
            <v>0</v>
          </cell>
        </row>
        <row r="316">
          <cell r="B316" t="str">
            <v>PEKERJAAN TANGGA MAINTENANCE &amp; COVER SHAFT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</row>
        <row r="317">
          <cell r="B317" t="str">
            <v>M.01</v>
          </cell>
          <cell r="C317" t="str">
            <v>1 unit Tangga maintenance ground water tank</v>
          </cell>
          <cell r="D317">
            <v>3</v>
          </cell>
          <cell r="E317">
            <v>8</v>
          </cell>
          <cell r="F317" t="str">
            <v xml:space="preserve">unit </v>
          </cell>
          <cell r="G317" t="str">
            <v>Analisa non standar</v>
          </cell>
          <cell r="H317">
            <v>0</v>
          </cell>
        </row>
        <row r="318">
          <cell r="B318" t="str">
            <v>M.04</v>
          </cell>
          <cell r="C318" t="str">
            <v>1 unit Penutup Manhole Tutup Shaft, uk. 1450 x 1150 mm</v>
          </cell>
          <cell r="D318">
            <v>3</v>
          </cell>
          <cell r="E318">
            <v>8</v>
          </cell>
          <cell r="F318" t="str">
            <v xml:space="preserve">unit </v>
          </cell>
          <cell r="G318" t="str">
            <v>Analisa Standar</v>
          </cell>
          <cell r="H318">
            <v>0</v>
          </cell>
        </row>
        <row r="319">
          <cell r="B319" t="str">
            <v>M.05</v>
          </cell>
          <cell r="C319" t="str">
            <v>1 unit Tutup Mainhole, uk. 1200 x 1120 mm</v>
          </cell>
          <cell r="D319">
            <v>3</v>
          </cell>
          <cell r="E319">
            <v>8</v>
          </cell>
          <cell r="F319" t="str">
            <v xml:space="preserve">unit </v>
          </cell>
          <cell r="G319" t="str">
            <v>Analisa Standar</v>
          </cell>
          <cell r="H319">
            <v>0</v>
          </cell>
        </row>
        <row r="320">
          <cell r="B320">
            <v>0</v>
          </cell>
          <cell r="C320" t="str">
            <v/>
          </cell>
          <cell r="D320" t="str">
            <v/>
          </cell>
          <cell r="E320" t="str">
            <v/>
          </cell>
          <cell r="F320" t="str">
            <v/>
          </cell>
          <cell r="G320" t="str">
            <v/>
          </cell>
          <cell r="H320">
            <v>0</v>
          </cell>
        </row>
        <row r="321">
          <cell r="B321" t="str">
            <v>PEKERJAAN PIPA DAN HOLLOW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</row>
        <row r="322">
          <cell r="B322" t="str">
            <v>PEKERJAAN PIPA PVC AW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</row>
        <row r="323">
          <cell r="B323" t="str">
            <v>N.02.01.01</v>
          </cell>
          <cell r="C323" t="str">
            <v>1 m1 Pemasangan Pipa PVC AW Ø 1/2" (Termasuk : Fitting &amp; Aksesoris)</v>
          </cell>
          <cell r="D323">
            <v>3</v>
          </cell>
          <cell r="E323">
            <v>6</v>
          </cell>
          <cell r="F323" t="str">
            <v xml:space="preserve">m1 </v>
          </cell>
          <cell r="G323" t="str">
            <v>CK - 6.4.1.1</v>
          </cell>
          <cell r="H323">
            <v>0</v>
          </cell>
        </row>
        <row r="324">
          <cell r="B324" t="str">
            <v>N.02.01.02</v>
          </cell>
          <cell r="C324" t="str">
            <v>1 m1 Pemasangan Pipa PVC AW Ø 3/4" (Termasuk : Fitting &amp; Aksesoris)</v>
          </cell>
          <cell r="D324">
            <v>3</v>
          </cell>
          <cell r="E324">
            <v>6</v>
          </cell>
          <cell r="F324" t="str">
            <v xml:space="preserve">m1 </v>
          </cell>
          <cell r="G324" t="str">
            <v>CK - 6.4.1.2</v>
          </cell>
          <cell r="H324">
            <v>0</v>
          </cell>
        </row>
        <row r="325">
          <cell r="B325" t="str">
            <v>N.02.01.03</v>
          </cell>
          <cell r="C325" t="str">
            <v>1 m1 Pemasangan Pipa PVC AW Ø 1" (Termasuk : Fitting &amp; Aksesoris)</v>
          </cell>
          <cell r="D325">
            <v>3</v>
          </cell>
          <cell r="E325">
            <v>6</v>
          </cell>
          <cell r="F325" t="str">
            <v xml:space="preserve">m1 </v>
          </cell>
          <cell r="G325" t="str">
            <v>CK - 6.4.1.3</v>
          </cell>
          <cell r="H325">
            <v>0</v>
          </cell>
        </row>
        <row r="326">
          <cell r="B326" t="str">
            <v>N.02.01.04</v>
          </cell>
          <cell r="C326" t="str">
            <v>1 m1 Pemasangan Pipa PVC AW Ø 1 1/4" (Termasuk : Fitting &amp; Aksesoris)</v>
          </cell>
          <cell r="D326">
            <v>3</v>
          </cell>
          <cell r="E326">
            <v>6</v>
          </cell>
          <cell r="F326" t="str">
            <v xml:space="preserve">m1 </v>
          </cell>
          <cell r="G326" t="str">
            <v>CK - 6.4.1.4</v>
          </cell>
          <cell r="H326">
            <v>0</v>
          </cell>
        </row>
        <row r="327">
          <cell r="B327" t="str">
            <v>N.02.01.05</v>
          </cell>
          <cell r="C327" t="str">
            <v>1 m1 Pemasangan Pipa PVC AW Ø 1 1/2" (Termasuk : Fitting &amp; Aksesoris)</v>
          </cell>
          <cell r="D327">
            <v>3</v>
          </cell>
          <cell r="E327">
            <v>6</v>
          </cell>
          <cell r="F327" t="str">
            <v xml:space="preserve">m1 </v>
          </cell>
          <cell r="G327" t="str">
            <v>CK - 6.4.1.5</v>
          </cell>
          <cell r="H327">
            <v>0</v>
          </cell>
        </row>
        <row r="328">
          <cell r="B328" t="str">
            <v>N.02.01.06</v>
          </cell>
          <cell r="C328" t="str">
            <v>1 m1 Pemasangan Pipa PVC AW Ø 2" (Termasuk : Fitting &amp; Aksesoris)</v>
          </cell>
          <cell r="D328">
            <v>3</v>
          </cell>
          <cell r="E328">
            <v>6</v>
          </cell>
          <cell r="F328" t="str">
            <v xml:space="preserve">m1 </v>
          </cell>
          <cell r="G328" t="str">
            <v>CK - 6.4.1.6</v>
          </cell>
          <cell r="H328">
            <v>0</v>
          </cell>
        </row>
        <row r="329">
          <cell r="B329" t="str">
            <v>N.02.01.08</v>
          </cell>
          <cell r="C329" t="str">
            <v>1 m1 Pemasangan Pipa PVC AW Ø 3" (Termasuk : Fitting &amp; Aksesoris)</v>
          </cell>
          <cell r="D329">
            <v>3</v>
          </cell>
          <cell r="E329">
            <v>6</v>
          </cell>
          <cell r="F329" t="str">
            <v xml:space="preserve">m1 </v>
          </cell>
          <cell r="G329" t="str">
            <v>CK - 6.4.1.8</v>
          </cell>
          <cell r="H329">
            <v>0</v>
          </cell>
        </row>
        <row r="330">
          <cell r="B330" t="str">
            <v>N.02.01.09</v>
          </cell>
          <cell r="C330" t="str">
            <v>1 m1 Pemasangan Pipa PVC AW Ø 4" (Termasuk : Fitting &amp; Aksesoris)</v>
          </cell>
          <cell r="D330">
            <v>3</v>
          </cell>
          <cell r="E330">
            <v>6</v>
          </cell>
          <cell r="F330" t="str">
            <v xml:space="preserve">m1 </v>
          </cell>
          <cell r="G330" t="str">
            <v>CK - 6.4.1.9</v>
          </cell>
          <cell r="H330">
            <v>0</v>
          </cell>
        </row>
        <row r="331">
          <cell r="B331" t="str">
            <v>N.02.01.10</v>
          </cell>
          <cell r="C331" t="str">
            <v>1 m1 Pemasangan Pipa PVC AW Ø 6" (Termasuk : Fitting &amp; Aksesoris)</v>
          </cell>
          <cell r="D331">
            <v>3</v>
          </cell>
          <cell r="E331">
            <v>6</v>
          </cell>
          <cell r="F331" t="str">
            <v xml:space="preserve">m1 </v>
          </cell>
          <cell r="G331" t="str">
            <v>CK - 6.4.1.11</v>
          </cell>
          <cell r="H331">
            <v>0</v>
          </cell>
        </row>
        <row r="332"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B333" t="str">
            <v>PEKERJAAN PIPA PVC D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</row>
        <row r="334">
          <cell r="B334" t="str">
            <v>N.04.00</v>
          </cell>
          <cell r="C334" t="str">
            <v>1 m1 Pemasangan Pipa PVC D Ø 1 1/4" (Termasuk : Fitting &amp; Aksesoris)</v>
          </cell>
          <cell r="D334">
            <v>3</v>
          </cell>
          <cell r="E334">
            <v>6</v>
          </cell>
          <cell r="F334" t="str">
            <v xml:space="preserve">m1 </v>
          </cell>
          <cell r="G334" t="str">
            <v>CK - 6.4.1.17</v>
          </cell>
          <cell r="H334">
            <v>0</v>
          </cell>
        </row>
        <row r="335">
          <cell r="B335" t="str">
            <v>N.04.01</v>
          </cell>
          <cell r="C335" t="str">
            <v>1 m1 Pemasangan Pipa PVC D Ø 2" (Termasuk : Fitting &amp; Aksesoris)</v>
          </cell>
          <cell r="D335">
            <v>3</v>
          </cell>
          <cell r="E335">
            <v>6</v>
          </cell>
          <cell r="F335" t="str">
            <v xml:space="preserve">m1 </v>
          </cell>
          <cell r="G335" t="str">
            <v>CK - 6.4.1.19</v>
          </cell>
          <cell r="H335">
            <v>0</v>
          </cell>
        </row>
        <row r="336">
          <cell r="B336" t="str">
            <v>N.04.03</v>
          </cell>
          <cell r="C336" t="str">
            <v>1 m1 Pemasangan Pipa PVC D Ø 4" (Termasuk : Fitting &amp; Aksesoris)</v>
          </cell>
          <cell r="D336">
            <v>3</v>
          </cell>
          <cell r="E336">
            <v>6</v>
          </cell>
          <cell r="F336" t="str">
            <v xml:space="preserve">m1 </v>
          </cell>
          <cell r="G336" t="str">
            <v>CK - 6.4.1.22</v>
          </cell>
          <cell r="H336">
            <v>0</v>
          </cell>
        </row>
        <row r="337">
          <cell r="B337" t="str">
            <v>N.04.04</v>
          </cell>
          <cell r="C337" t="str">
            <v>1 m1 Pemasangan Pipa PVC D Ø 6" (Termasuk : Fitting &amp; Aksesoris)</v>
          </cell>
          <cell r="D337">
            <v>3</v>
          </cell>
          <cell r="E337">
            <v>6</v>
          </cell>
          <cell r="F337" t="str">
            <v xml:space="preserve">m1 </v>
          </cell>
          <cell r="G337" t="str">
            <v>CK - 6.4.1.24</v>
          </cell>
          <cell r="H337">
            <v>0</v>
          </cell>
        </row>
        <row r="338">
          <cell r="B338">
            <v>0</v>
          </cell>
          <cell r="C338" t="str">
            <v/>
          </cell>
          <cell r="D338" t="str">
            <v/>
          </cell>
          <cell r="E338" t="str">
            <v/>
          </cell>
          <cell r="F338" t="str">
            <v/>
          </cell>
          <cell r="G338" t="str">
            <v/>
          </cell>
          <cell r="H338">
            <v>0</v>
          </cell>
        </row>
        <row r="339">
          <cell r="B339" t="str">
            <v>PEKERJAAN PIPA GALVANIS MEDIUM SNI 0039 : 2013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B340" t="str">
            <v>N.05.01</v>
          </cell>
          <cell r="C340" t="str">
            <v>1 m1 Pemasangan Pipa galvanis medium Ø 1" (SNI 0039 : 2013) (Termasuk : Fitting &amp; Aksesoris)</v>
          </cell>
          <cell r="D340">
            <v>3</v>
          </cell>
          <cell r="E340">
            <v>6</v>
          </cell>
          <cell r="F340" t="str">
            <v xml:space="preserve">m1 </v>
          </cell>
          <cell r="G340" t="str">
            <v>CK - 6.4.2.3</v>
          </cell>
          <cell r="H340">
            <v>0</v>
          </cell>
        </row>
        <row r="341">
          <cell r="B341" t="str">
            <v>N.05.02</v>
          </cell>
          <cell r="C341" t="str">
            <v>1 m1 Pemasangan Pipa galvanis medium Ø 1-1/4" (SNI 0039 : 2013) (Termasuk : Fitting &amp; Aksesoris)</v>
          </cell>
          <cell r="D341">
            <v>3</v>
          </cell>
          <cell r="E341">
            <v>6</v>
          </cell>
          <cell r="F341" t="str">
            <v xml:space="preserve">m1 </v>
          </cell>
          <cell r="G341" t="str">
            <v>CK - 6.4.2.4</v>
          </cell>
          <cell r="H341">
            <v>0</v>
          </cell>
        </row>
        <row r="342">
          <cell r="B342" t="str">
            <v>N.05.04</v>
          </cell>
          <cell r="C342" t="str">
            <v>1 m1 Pemasangan Pipa galvanis medium Ø 2" (SNI 0039 : 2013) (Termasuk : Fitting &amp; Aksesoris)</v>
          </cell>
          <cell r="D342">
            <v>3</v>
          </cell>
          <cell r="E342">
            <v>6</v>
          </cell>
          <cell r="F342" t="str">
            <v xml:space="preserve">m1 </v>
          </cell>
          <cell r="G342" t="str">
            <v>CK - 6.4.2.6</v>
          </cell>
          <cell r="H342">
            <v>0</v>
          </cell>
        </row>
        <row r="343">
          <cell r="B343" t="str">
            <v>N.05.07</v>
          </cell>
          <cell r="C343" t="str">
            <v>1 m1 Pemasangan Pipa galvanis medium Ø 4" (SNI 0039 : 2013) (Termasuk : Fitting &amp; Aksesoris)</v>
          </cell>
          <cell r="D343">
            <v>3</v>
          </cell>
          <cell r="E343">
            <v>6</v>
          </cell>
          <cell r="F343" t="str">
            <v xml:space="preserve">m1 </v>
          </cell>
          <cell r="G343" t="str">
            <v>CK - 6.4.2.9</v>
          </cell>
          <cell r="H343">
            <v>0</v>
          </cell>
        </row>
        <row r="344">
          <cell r="B344" t="str">
            <v>N.05.08</v>
          </cell>
          <cell r="C344" t="str">
            <v>1 m1 Pemasangan Pipa galvanis medium Ø 6" (SNI 0039 : 2013) (Termasuk : Fitting &amp; Aksesoris)</v>
          </cell>
          <cell r="D344">
            <v>3</v>
          </cell>
          <cell r="E344">
            <v>6</v>
          </cell>
          <cell r="F344" t="str">
            <v xml:space="preserve">m1 </v>
          </cell>
          <cell r="G344" t="str">
            <v>CK - 6.4.2.11</v>
          </cell>
          <cell r="H344">
            <v>0</v>
          </cell>
        </row>
        <row r="345">
          <cell r="B345">
            <v>0</v>
          </cell>
          <cell r="C345" t="str">
            <v/>
          </cell>
          <cell r="D345" t="str">
            <v/>
          </cell>
          <cell r="E345" t="str">
            <v/>
          </cell>
          <cell r="F345" t="str">
            <v/>
          </cell>
          <cell r="G345" t="str">
            <v/>
          </cell>
          <cell r="H345">
            <v>0</v>
          </cell>
        </row>
        <row r="346">
          <cell r="B346" t="str">
            <v>PIPA BLACK STEEL SCH. 40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</row>
        <row r="347">
          <cell r="B347" t="str">
            <v>N.06.10</v>
          </cell>
          <cell r="C347" t="str">
            <v>1 m1 Pemasangan Pipa black steel SCH. 40 Ø 6" (150 mm) (Termasuk : Fitting &amp; Aksesoris)</v>
          </cell>
          <cell r="D347">
            <v>3</v>
          </cell>
          <cell r="E347">
            <v>6</v>
          </cell>
          <cell r="F347" t="str">
            <v xml:space="preserve">m1 </v>
          </cell>
          <cell r="G347" t="str">
            <v>CK - 6.4.4.27</v>
          </cell>
          <cell r="H347">
            <v>0</v>
          </cell>
        </row>
        <row r="348">
          <cell r="B348">
            <v>0</v>
          </cell>
          <cell r="C348" t="str">
            <v/>
          </cell>
          <cell r="D348" t="str">
            <v/>
          </cell>
          <cell r="E348" t="str">
            <v/>
          </cell>
          <cell r="F348" t="str">
            <v/>
          </cell>
          <cell r="G348" t="str">
            <v/>
          </cell>
          <cell r="H348">
            <v>0</v>
          </cell>
        </row>
        <row r="349">
          <cell r="B349" t="str">
            <v>PIPA BLACK STEEL NON SNI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B350" t="str">
            <v>N.07.1</v>
          </cell>
          <cell r="C350" t="str">
            <v>1 m1 Pemasangan Pipa black steel Ø 1/2" (15 mm), tebal 1.7 mm   (Termasuk : Fitting &amp; Aksesoris)</v>
          </cell>
          <cell r="D350">
            <v>3</v>
          </cell>
          <cell r="E350">
            <v>6</v>
          </cell>
          <cell r="F350" t="str">
            <v xml:space="preserve">m1 </v>
          </cell>
          <cell r="G350" t="str">
            <v>CK - 6.4.4.1</v>
          </cell>
          <cell r="H350">
            <v>0</v>
          </cell>
        </row>
        <row r="351">
          <cell r="B351" t="str">
            <v>N.07.2</v>
          </cell>
          <cell r="C351" t="str">
            <v>1 m1 Pemasangan Pipa black steel Ø 1 1/2" (40 mm), tebal 1.7 mm   (Termasuk : Fitting &amp; Aksesoris)</v>
          </cell>
          <cell r="D351">
            <v>3</v>
          </cell>
          <cell r="E351">
            <v>6</v>
          </cell>
          <cell r="F351" t="str">
            <v xml:space="preserve">m1 </v>
          </cell>
          <cell r="G351" t="str">
            <v>CK - 6.4.4.5</v>
          </cell>
          <cell r="H351">
            <v>0</v>
          </cell>
        </row>
        <row r="352">
          <cell r="B352" t="str">
            <v>N.07.3</v>
          </cell>
          <cell r="C352" t="str">
            <v>1 m1 Pemasangan Pipa black steel Ø 2" (50 mm), tebal 2.8 mm   (Termasuk : Fitting &amp; Aksesoris)</v>
          </cell>
          <cell r="D352">
            <v>3</v>
          </cell>
          <cell r="E352">
            <v>6</v>
          </cell>
          <cell r="F352" t="str">
            <v xml:space="preserve">m1 </v>
          </cell>
          <cell r="G352" t="str">
            <v>CK - 6.4.4.6</v>
          </cell>
          <cell r="H352">
            <v>0</v>
          </cell>
        </row>
        <row r="353">
          <cell r="B353" t="str">
            <v>N.07.4</v>
          </cell>
          <cell r="C353" t="str">
            <v>1 m1 Pemasangan Pipa black steel Ø 3" (80 mm), tebal 1.6 mm   (Termasuk : Fitting &amp; Aksesoris)</v>
          </cell>
          <cell r="D353">
            <v>3</v>
          </cell>
          <cell r="E353">
            <v>6</v>
          </cell>
          <cell r="F353" t="str">
            <v xml:space="preserve">m1 </v>
          </cell>
          <cell r="G353" t="str">
            <v>CK - 6.4.4.8</v>
          </cell>
          <cell r="H353">
            <v>0</v>
          </cell>
        </row>
        <row r="354"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B355" t="str">
            <v>PEKERJAAN PIPA BLACK STEEL MEDIUM SNI 0039 : 2013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B356" t="str">
            <v>N.08.01</v>
          </cell>
          <cell r="C356" t="str">
            <v>1 m1 Pemasangan Pipa black steel medium Ø 2" (SNI 0039 : 2013) (Termasuk : Fitting &amp; Aksesoris)</v>
          </cell>
          <cell r="D356">
            <v>3</v>
          </cell>
          <cell r="E356">
            <v>6</v>
          </cell>
          <cell r="F356" t="str">
            <v xml:space="preserve">m1 </v>
          </cell>
          <cell r="G356" t="str">
            <v>CK - 6.4.4.6</v>
          </cell>
          <cell r="H356">
            <v>0</v>
          </cell>
        </row>
        <row r="357">
          <cell r="B357" t="str">
            <v>N.08.02</v>
          </cell>
          <cell r="C357" t="str">
            <v>1 m1 Pemasangan Pipa black steel medium Ø 2-1/2" (SNI 0039 : 2013) (Finishing cat zinchromate &amp; cat besi)</v>
          </cell>
          <cell r="D357">
            <v>3</v>
          </cell>
          <cell r="E357">
            <v>6</v>
          </cell>
          <cell r="F357" t="str">
            <v xml:space="preserve">m1 </v>
          </cell>
          <cell r="G357" t="str">
            <v>CK - 6.4.4.7</v>
          </cell>
          <cell r="H357">
            <v>0</v>
          </cell>
        </row>
        <row r="358">
          <cell r="B358" t="str">
            <v>N.08.04</v>
          </cell>
          <cell r="C358" t="str">
            <v>1 m1 Pemasangan Pipa black steel medium Ø 4" (SNI 0039 : 2013) (Finishing cat zinchromate &amp; cat besi)</v>
          </cell>
          <cell r="D358">
            <v>3</v>
          </cell>
          <cell r="E358">
            <v>6</v>
          </cell>
          <cell r="F358" t="str">
            <v xml:space="preserve">m1 </v>
          </cell>
          <cell r="G358" t="str">
            <v>CK - 6.4.4.9</v>
          </cell>
          <cell r="H358">
            <v>0</v>
          </cell>
        </row>
        <row r="359">
          <cell r="B359" t="str">
            <v>N.08.07</v>
          </cell>
          <cell r="C359" t="str">
            <v>1 m1 Pemasangan Pipa black steel medium Ø 6" (SNI 0039 : 2013) (Finishing cat zinchromate &amp; cat besi)</v>
          </cell>
          <cell r="D359">
            <v>3</v>
          </cell>
          <cell r="E359">
            <v>6</v>
          </cell>
          <cell r="F359" t="str">
            <v xml:space="preserve">m1 </v>
          </cell>
          <cell r="G359" t="str">
            <v>CK - 6.4.4.11</v>
          </cell>
          <cell r="H359">
            <v>0</v>
          </cell>
        </row>
        <row r="360">
          <cell r="B360" t="str">
            <v>N.08.08</v>
          </cell>
          <cell r="C360" t="str">
            <v>1 m1 Pemasangan Pipa black steel medium Ø 4" (SNI 0039 : 2013) + Wrapping tape anti karat (Termasuk : Fitting &amp; Aksesoris)</v>
          </cell>
          <cell r="D360">
            <v>3</v>
          </cell>
          <cell r="E360">
            <v>6</v>
          </cell>
          <cell r="F360" t="str">
            <v xml:space="preserve">m1 </v>
          </cell>
          <cell r="G360" t="str">
            <v>CK - 6.4.4.9</v>
          </cell>
          <cell r="H360">
            <v>0</v>
          </cell>
        </row>
        <row r="361">
          <cell r="B361" t="str">
            <v>N.08.09</v>
          </cell>
          <cell r="C361" t="str">
            <v>1 m1 Pemasangan Pipa black steel medium Ø 6" (SNI 0039 : 2013) + Wrapping tape anti karat (Termasuk : Fitting &amp; Aksesoris)</v>
          </cell>
          <cell r="D361">
            <v>3</v>
          </cell>
          <cell r="E361">
            <v>6</v>
          </cell>
          <cell r="F361" t="str">
            <v xml:space="preserve">m1 </v>
          </cell>
          <cell r="G361" t="str">
            <v>CK - 6.4.4.11</v>
          </cell>
          <cell r="H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B363" t="str">
            <v>PEKERJAAN PIPA BLACK STEEL LIGHT (SNI 0039 : 2013)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B364" t="str">
            <v>N.08A.1</v>
          </cell>
          <cell r="C364" t="str">
            <v>1 m1 Pemasangan Pipa black steel light (SNI 0039 : 2013) Ø 3" (Finishing cat zinchromate &amp; cat besi)</v>
          </cell>
          <cell r="D364">
            <v>3</v>
          </cell>
          <cell r="E364">
            <v>6</v>
          </cell>
          <cell r="F364" t="str">
            <v xml:space="preserve">m1 </v>
          </cell>
          <cell r="G364" t="str">
            <v>CK - 6.4.4.8</v>
          </cell>
          <cell r="H364">
            <v>0</v>
          </cell>
        </row>
        <row r="365">
          <cell r="B365" t="str">
            <v>N.08A.2</v>
          </cell>
          <cell r="C365" t="str">
            <v>1 m1 Pemasangan Pipa black steel light (SNI 0039 : 2013) Ø 4" (Finishing cat zinchromate &amp; cat besi)</v>
          </cell>
          <cell r="D365">
            <v>3</v>
          </cell>
          <cell r="E365">
            <v>6</v>
          </cell>
          <cell r="F365" t="str">
            <v xml:space="preserve">m1 </v>
          </cell>
          <cell r="G365" t="str">
            <v>CK - 6.4.4.9</v>
          </cell>
          <cell r="H365">
            <v>0</v>
          </cell>
        </row>
        <row r="366">
          <cell r="B366" t="str">
            <v>N.08A.3</v>
          </cell>
          <cell r="C366" t="str">
            <v>1 m1 Pemasangan Pipa black steel light (SNI 0039 : 2013) Ø 6" (Finishing cat zinchromate &amp; cat besi)</v>
          </cell>
          <cell r="D366">
            <v>3</v>
          </cell>
          <cell r="E366">
            <v>6</v>
          </cell>
          <cell r="F366" t="str">
            <v xml:space="preserve">m1 </v>
          </cell>
          <cell r="G366" t="str">
            <v>CK - 6.4.4.11</v>
          </cell>
          <cell r="H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B368" t="str">
            <v>PEKERJAAN HOLLOW ALUMINIUM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</row>
        <row r="369">
          <cell r="B369" t="str">
            <v>N.09.2</v>
          </cell>
          <cell r="C369" t="str">
            <v>1 m1 Pemasangan hollow aluminium, uk. 40 x 60 x 1 mm</v>
          </cell>
          <cell r="D369">
            <v>3</v>
          </cell>
          <cell r="E369">
            <v>6</v>
          </cell>
          <cell r="F369" t="str">
            <v xml:space="preserve">m1 </v>
          </cell>
          <cell r="G369" t="str">
            <v>Analisa standar</v>
          </cell>
          <cell r="H369">
            <v>0</v>
          </cell>
        </row>
        <row r="370">
          <cell r="B370">
            <v>0</v>
          </cell>
          <cell r="C370" t="str">
            <v/>
          </cell>
          <cell r="D370" t="str">
            <v/>
          </cell>
          <cell r="E370" t="str">
            <v/>
          </cell>
          <cell r="F370" t="str">
            <v/>
          </cell>
          <cell r="G370" t="str">
            <v/>
          </cell>
          <cell r="H370">
            <v>0</v>
          </cell>
        </row>
        <row r="371">
          <cell r="B371" t="str">
            <v>PEKERJAAN PIPA HDPE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</row>
        <row r="372">
          <cell r="B372" t="str">
            <v>N.10.02</v>
          </cell>
          <cell r="C372" t="str">
            <v>1 m1 Pemasangan Pipa HDPE PN-10 Ø 1 1/2" (Termasuk : Fitting &amp; Aksesoris)</v>
          </cell>
          <cell r="D372">
            <v>3</v>
          </cell>
          <cell r="E372">
            <v>6</v>
          </cell>
          <cell r="F372" t="str">
            <v xml:space="preserve">m1 </v>
          </cell>
          <cell r="G372" t="str">
            <v>Analisa standar</v>
          </cell>
          <cell r="H372">
            <v>0</v>
          </cell>
        </row>
        <row r="373">
          <cell r="B373">
            <v>0</v>
          </cell>
          <cell r="C373" t="str">
            <v/>
          </cell>
          <cell r="D373" t="str">
            <v/>
          </cell>
          <cell r="E373" t="str">
            <v/>
          </cell>
          <cell r="F373" t="str">
            <v/>
          </cell>
          <cell r="G373" t="str">
            <v/>
          </cell>
          <cell r="H373">
            <v>0</v>
          </cell>
        </row>
        <row r="374">
          <cell r="B374" t="str">
            <v>PEKERJAAN HOLLOW BESI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B375" t="str">
            <v>N.11.1.0</v>
          </cell>
          <cell r="C375" t="str">
            <v>1 m1 Pemasangan Hollow besi, uk. 20 x 40 x 1.2 mm &amp; Finishing cat zincromate &amp; cat besi</v>
          </cell>
          <cell r="D375">
            <v>3</v>
          </cell>
          <cell r="E375">
            <v>6</v>
          </cell>
          <cell r="F375" t="str">
            <v xml:space="preserve">m1 </v>
          </cell>
          <cell r="G375" t="str">
            <v>Analisa standar</v>
          </cell>
          <cell r="H375">
            <v>0</v>
          </cell>
        </row>
        <row r="376">
          <cell r="B376" t="str">
            <v>N.11.1.0.1</v>
          </cell>
          <cell r="C376" t="str">
            <v>1 m1 Pemasangan Hollow besi, uk. 20 x 40 x 1.6 mm &amp; Finishing cat zincromate &amp; cat besi</v>
          </cell>
          <cell r="D376">
            <v>3</v>
          </cell>
          <cell r="E376">
            <v>6</v>
          </cell>
          <cell r="F376" t="str">
            <v xml:space="preserve">m1 </v>
          </cell>
          <cell r="G376" t="str">
            <v>Analisa standar</v>
          </cell>
          <cell r="H376">
            <v>0</v>
          </cell>
        </row>
        <row r="377">
          <cell r="B377" t="str">
            <v>N.11.2</v>
          </cell>
          <cell r="C377" t="str">
            <v>1 m1 Pemasangan Hollow besi, uk. 40 x 40 x 1.2 mm &amp; Finishing cat zincromate &amp; cat besi</v>
          </cell>
          <cell r="D377">
            <v>3</v>
          </cell>
          <cell r="E377">
            <v>6</v>
          </cell>
          <cell r="F377" t="str">
            <v xml:space="preserve">m1 </v>
          </cell>
          <cell r="G377" t="str">
            <v>Analisa standar</v>
          </cell>
          <cell r="H377">
            <v>0</v>
          </cell>
        </row>
        <row r="378">
          <cell r="B378" t="str">
            <v>N.11.3</v>
          </cell>
          <cell r="C378" t="str">
            <v>1 m1 Pemasangan Hollow besi, uk. 40 x 40 x 1.6 mm (Finishing cat zincromate &amp; cat besi)</v>
          </cell>
          <cell r="D378">
            <v>3</v>
          </cell>
          <cell r="E378">
            <v>6</v>
          </cell>
          <cell r="F378" t="str">
            <v xml:space="preserve">m1 </v>
          </cell>
          <cell r="G378" t="str">
            <v>Analisa standar</v>
          </cell>
          <cell r="H378">
            <v>0</v>
          </cell>
        </row>
        <row r="379">
          <cell r="B379" t="str">
            <v>N.11.6.1</v>
          </cell>
          <cell r="C379" t="str">
            <v>1 m1 Pemasangan Hollow besi uk. 50 x 100 x 1.2 mm (Finishing cat zincromate &amp; cat besi)</v>
          </cell>
          <cell r="D379">
            <v>3</v>
          </cell>
          <cell r="E379">
            <v>6</v>
          </cell>
          <cell r="F379" t="str">
            <v xml:space="preserve">m1 </v>
          </cell>
          <cell r="G379" t="str">
            <v>Analisa standar</v>
          </cell>
          <cell r="H379">
            <v>0</v>
          </cell>
        </row>
        <row r="380">
          <cell r="B380" t="str">
            <v>N.11.7.1</v>
          </cell>
          <cell r="C380" t="str">
            <v>1 m1 Pemasangan Hollow besi, uk. 50 x 100 x 2 mm (Finishing cat zincromate &amp; cat besi)</v>
          </cell>
          <cell r="D380">
            <v>3</v>
          </cell>
          <cell r="E380">
            <v>6</v>
          </cell>
          <cell r="F380" t="str">
            <v xml:space="preserve">m1 </v>
          </cell>
          <cell r="G380" t="str">
            <v>Analisa standar</v>
          </cell>
          <cell r="H380">
            <v>0</v>
          </cell>
        </row>
        <row r="381">
          <cell r="B381" t="str">
            <v>N.11.8.1</v>
          </cell>
          <cell r="C381" t="str">
            <v>1 m1 Pemasangan Hollow besi, uk. 100 x 100 x 2 mm (Finishing cat zincromate &amp; cat besi)</v>
          </cell>
          <cell r="D381">
            <v>3</v>
          </cell>
          <cell r="E381">
            <v>6</v>
          </cell>
          <cell r="F381" t="str">
            <v xml:space="preserve">m1 </v>
          </cell>
          <cell r="G381" t="str">
            <v>Analisa standar</v>
          </cell>
          <cell r="H381">
            <v>0</v>
          </cell>
        </row>
        <row r="382">
          <cell r="B382">
            <v>0</v>
          </cell>
          <cell r="C382" t="str">
            <v/>
          </cell>
          <cell r="D382" t="str">
            <v/>
          </cell>
          <cell r="E382" t="str">
            <v/>
          </cell>
          <cell r="F382" t="str">
            <v/>
          </cell>
          <cell r="G382" t="str">
            <v/>
          </cell>
          <cell r="H382">
            <v>0</v>
          </cell>
        </row>
        <row r="383">
          <cell r="B383" t="str">
            <v>PEKERJAAN VALVE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</row>
        <row r="384">
          <cell r="B384" t="str">
            <v>PEKERJAAN CHECK VALVE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</row>
        <row r="385">
          <cell r="B385" t="str">
            <v>N.13.01.7.0</v>
          </cell>
          <cell r="C385" t="str">
            <v>1 bh Pemasangan Check valve screwed PN-16 Ø 1-1/4"</v>
          </cell>
          <cell r="D385">
            <v>3</v>
          </cell>
          <cell r="E385">
            <v>6</v>
          </cell>
          <cell r="F385" t="str">
            <v xml:space="preserve">bh </v>
          </cell>
          <cell r="G385" t="str">
            <v>CK - 6.5.3.4</v>
          </cell>
          <cell r="H385">
            <v>0</v>
          </cell>
        </row>
        <row r="386">
          <cell r="B386" t="str">
            <v>N.13.01.7</v>
          </cell>
          <cell r="C386" t="str">
            <v>1 bh Pemasangan Check valve flange end PN-16 Ø 2"</v>
          </cell>
          <cell r="D386">
            <v>3</v>
          </cell>
          <cell r="E386">
            <v>6</v>
          </cell>
          <cell r="F386" t="str">
            <v xml:space="preserve">bh </v>
          </cell>
          <cell r="G386" t="str">
            <v>CK - 6.5.3.15</v>
          </cell>
          <cell r="H386">
            <v>0</v>
          </cell>
        </row>
        <row r="387">
          <cell r="B387" t="str">
            <v>N.13.01.8</v>
          </cell>
          <cell r="C387" t="str">
            <v>1 bh Pemasangan Check valve flange end PN-16 Ø 4"</v>
          </cell>
          <cell r="D387">
            <v>3</v>
          </cell>
          <cell r="E387">
            <v>6</v>
          </cell>
          <cell r="F387" t="str">
            <v xml:space="preserve">bh </v>
          </cell>
          <cell r="G387" t="str">
            <v>CK - 6.5.3.18</v>
          </cell>
          <cell r="H387">
            <v>0</v>
          </cell>
        </row>
        <row r="388"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</row>
        <row r="389">
          <cell r="B389" t="str">
            <v>PEKERJAAN BALL VALVE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B390" t="str">
            <v>N.13.02.2</v>
          </cell>
          <cell r="C390" t="str">
            <v>1 bh Pemasangan Ball valve screwed PN-16 Ø 2"</v>
          </cell>
          <cell r="D390">
            <v>3</v>
          </cell>
          <cell r="E390">
            <v>6</v>
          </cell>
          <cell r="F390" t="str">
            <v xml:space="preserve">bh </v>
          </cell>
          <cell r="G390" t="str">
            <v>CK - 6.5.2.6</v>
          </cell>
          <cell r="H390">
            <v>0</v>
          </cell>
        </row>
        <row r="391"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B392" t="str">
            <v>PEKERJAAN GATE VALVE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</row>
        <row r="393">
          <cell r="B393" t="str">
            <v>N.13.03.01</v>
          </cell>
          <cell r="C393" t="str">
            <v>1 bh Pemasangan Gate valve screwed PN-10 Ø 1/2"</v>
          </cell>
          <cell r="D393">
            <v>3</v>
          </cell>
          <cell r="E393">
            <v>6</v>
          </cell>
          <cell r="F393" t="str">
            <v xml:space="preserve">bh </v>
          </cell>
          <cell r="G393" t="str">
            <v>CK - 6.5.1.1</v>
          </cell>
          <cell r="H393">
            <v>0</v>
          </cell>
        </row>
        <row r="394">
          <cell r="B394" t="str">
            <v>N.13.03.03</v>
          </cell>
          <cell r="C394" t="str">
            <v>1 bh Pemasangan Gate valve screwed PN-10 Ø 1"</v>
          </cell>
          <cell r="D394">
            <v>3</v>
          </cell>
          <cell r="E394">
            <v>6</v>
          </cell>
          <cell r="F394" t="str">
            <v xml:space="preserve">bh </v>
          </cell>
          <cell r="G394" t="str">
            <v>CK - 6.5.1.3</v>
          </cell>
          <cell r="H394">
            <v>0</v>
          </cell>
        </row>
        <row r="395">
          <cell r="B395" t="str">
            <v>N.13.03.04</v>
          </cell>
          <cell r="C395" t="str">
            <v>1 bh Pemasangan Gate valve screwed PN-10 Ø 1-1/4"</v>
          </cell>
          <cell r="D395">
            <v>3</v>
          </cell>
          <cell r="E395">
            <v>6</v>
          </cell>
          <cell r="F395" t="str">
            <v xml:space="preserve">bh </v>
          </cell>
          <cell r="G395" t="str">
            <v>CK - 6.5.1.4</v>
          </cell>
          <cell r="H395">
            <v>0</v>
          </cell>
        </row>
        <row r="396">
          <cell r="B396" t="str">
            <v>N.13.03.05</v>
          </cell>
          <cell r="C396" t="str">
            <v>1 bh Pemasangan Gate valve screwed PN-10 Ø 1-1/2"</v>
          </cell>
          <cell r="D396">
            <v>3</v>
          </cell>
          <cell r="E396">
            <v>6</v>
          </cell>
          <cell r="F396" t="str">
            <v xml:space="preserve">bh </v>
          </cell>
          <cell r="G396" t="str">
            <v>CK - 6.5.1.5</v>
          </cell>
          <cell r="H396">
            <v>0</v>
          </cell>
        </row>
        <row r="397">
          <cell r="B397" t="str">
            <v>N.13.03.06</v>
          </cell>
          <cell r="C397" t="str">
            <v>1 bh Pemasangan Gate valve screwed PN-10 Ø 2"</v>
          </cell>
          <cell r="D397">
            <v>3</v>
          </cell>
          <cell r="E397">
            <v>6</v>
          </cell>
          <cell r="F397" t="str">
            <v xml:space="preserve">bh </v>
          </cell>
          <cell r="G397" t="str">
            <v>CK - 6.5.1.6</v>
          </cell>
          <cell r="H397">
            <v>0</v>
          </cell>
        </row>
        <row r="398">
          <cell r="B398" t="str">
            <v>N.13.03.8</v>
          </cell>
          <cell r="C398" t="str">
            <v>1 bh Pemasangan Gate valve screwed PN-16 Ø 1-1/4"</v>
          </cell>
          <cell r="D398">
            <v>3</v>
          </cell>
          <cell r="E398">
            <v>6</v>
          </cell>
          <cell r="F398" t="str">
            <v xml:space="preserve">bh </v>
          </cell>
          <cell r="G398" t="str">
            <v xml:space="preserve">CK - 6.6.1.19 </v>
          </cell>
          <cell r="H398">
            <v>0</v>
          </cell>
        </row>
        <row r="399">
          <cell r="B399" t="str">
            <v>N.13.03.10</v>
          </cell>
          <cell r="C399" t="str">
            <v>1 bh Pemasangan Gate valve screwed PN-16 Ø 2"</v>
          </cell>
          <cell r="D399">
            <v>3</v>
          </cell>
          <cell r="E399">
            <v>6</v>
          </cell>
          <cell r="F399" t="str">
            <v xml:space="preserve">bh </v>
          </cell>
          <cell r="G399" t="str">
            <v>CK - 6.5.1.21</v>
          </cell>
          <cell r="H399">
            <v>0</v>
          </cell>
        </row>
        <row r="400">
          <cell r="B400" t="str">
            <v>N.13.03.11</v>
          </cell>
          <cell r="C400" t="str">
            <v>1 bh Pemasangan Gate valve flange end PN-10 Ø 4"</v>
          </cell>
          <cell r="D400">
            <v>3</v>
          </cell>
          <cell r="E400">
            <v>6</v>
          </cell>
          <cell r="F400" t="str">
            <v xml:space="preserve">bh </v>
          </cell>
          <cell r="G400" t="str">
            <v>CK - 6.5.1.24</v>
          </cell>
          <cell r="H400">
            <v>0</v>
          </cell>
        </row>
        <row r="401">
          <cell r="B401">
            <v>0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</row>
        <row r="402">
          <cell r="B402" t="str">
            <v>PEKERJAAN BUTTERFLY VALVE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B403" t="str">
            <v>N.13.04.1</v>
          </cell>
          <cell r="C403" t="str">
            <v>1 bh Pemasangan Butterfly valve gear flange end PN-16 Ø 2-1/2"</v>
          </cell>
          <cell r="D403">
            <v>3</v>
          </cell>
          <cell r="E403">
            <v>6</v>
          </cell>
          <cell r="F403" t="str">
            <v xml:space="preserve">bh </v>
          </cell>
          <cell r="G403" t="str">
            <v>CK - 5.6.1.11</v>
          </cell>
          <cell r="H403">
            <v>0</v>
          </cell>
        </row>
        <row r="404">
          <cell r="B404">
            <v>0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B405" t="str">
            <v>PEKERJAAN FLANGE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B406" t="str">
            <v>N.13.08.1</v>
          </cell>
          <cell r="C406" t="str">
            <v>1 bh Pemasangan Flange PN-16 Ø 4"</v>
          </cell>
          <cell r="D406">
            <v>3</v>
          </cell>
          <cell r="E406">
            <v>6</v>
          </cell>
          <cell r="F406" t="str">
            <v xml:space="preserve">bh </v>
          </cell>
          <cell r="G406" t="str">
            <v>Analisa non standar</v>
          </cell>
          <cell r="H406">
            <v>0</v>
          </cell>
        </row>
        <row r="407"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B408" t="str">
            <v>PEKERJAAN BLIND FLANGE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B409" t="str">
            <v>N.13.09.3</v>
          </cell>
          <cell r="C409" t="str">
            <v>1 bh Pemasangan Blind flange PN-16 Ø 4"</v>
          </cell>
          <cell r="D409">
            <v>3</v>
          </cell>
          <cell r="E409">
            <v>6</v>
          </cell>
          <cell r="F409" t="str">
            <v xml:space="preserve">bh </v>
          </cell>
          <cell r="G409" t="str">
            <v>Analisa non standar</v>
          </cell>
          <cell r="H409">
            <v>0</v>
          </cell>
        </row>
        <row r="410">
          <cell r="B410">
            <v>0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B411" t="str">
            <v>PEKERJAAN STRAINER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B412" t="str">
            <v>N.13.10.2</v>
          </cell>
          <cell r="C412" t="str">
            <v>1 bh Pemasangan Strainer screwed PN-16 Ø 1-1/4"</v>
          </cell>
          <cell r="D412">
            <v>3</v>
          </cell>
          <cell r="E412">
            <v>6</v>
          </cell>
          <cell r="F412" t="str">
            <v xml:space="preserve">bh </v>
          </cell>
          <cell r="G412" t="str">
            <v>CK - 6.5.4.4</v>
          </cell>
          <cell r="H412">
            <v>0</v>
          </cell>
        </row>
        <row r="413">
          <cell r="B413" t="str">
            <v>N.13.10.3</v>
          </cell>
          <cell r="C413" t="str">
            <v>1 bh Pemasangan Strainer screwed PN-16 Ø 2"</v>
          </cell>
          <cell r="D413">
            <v>3</v>
          </cell>
          <cell r="E413">
            <v>6</v>
          </cell>
          <cell r="F413" t="str">
            <v xml:space="preserve">bh </v>
          </cell>
          <cell r="G413" t="str">
            <v>CK - 6.5.4.16</v>
          </cell>
          <cell r="H413">
            <v>0</v>
          </cell>
        </row>
        <row r="414">
          <cell r="B414">
            <v>0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</row>
        <row r="415">
          <cell r="B415" t="str">
            <v>PEKERJAAN FLEXIBLE JOINT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B416" t="str">
            <v>N.13.11.2</v>
          </cell>
          <cell r="C416" t="str">
            <v>1 bh Pemasangan Flexible joint flange end PN-16 Ø 1-1/4"</v>
          </cell>
          <cell r="D416">
            <v>3</v>
          </cell>
          <cell r="E416">
            <v>6</v>
          </cell>
          <cell r="F416" t="str">
            <v xml:space="preserve">bh </v>
          </cell>
          <cell r="G416" t="str">
            <v>CK - 6.5.7.4</v>
          </cell>
          <cell r="H416">
            <v>0</v>
          </cell>
        </row>
        <row r="417">
          <cell r="B417" t="str">
            <v>N.13.11.3</v>
          </cell>
          <cell r="C417" t="str">
            <v>1 bh Pemasangan Flexible joint flange end PN16 Ø 2"</v>
          </cell>
          <cell r="D417">
            <v>3</v>
          </cell>
          <cell r="E417">
            <v>6</v>
          </cell>
          <cell r="F417" t="str">
            <v xml:space="preserve">bh </v>
          </cell>
          <cell r="G417" t="str">
            <v>CK - 6.5.7.15</v>
          </cell>
          <cell r="H417">
            <v>0</v>
          </cell>
        </row>
        <row r="418">
          <cell r="B418">
            <v>0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</row>
        <row r="419">
          <cell r="B419" t="str">
            <v>PEKERJAAN METERAN / FLOW METER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B420" t="str">
            <v>N.13.14.01</v>
          </cell>
          <cell r="C420" t="str">
            <v>1 bh Pemasangan Meteran air / Flow meter screwed Ø 1-1/4"</v>
          </cell>
          <cell r="D420">
            <v>3</v>
          </cell>
          <cell r="E420">
            <v>6</v>
          </cell>
          <cell r="F420" t="str">
            <v xml:space="preserve">bh </v>
          </cell>
          <cell r="G420" t="str">
            <v>Analisa standar</v>
          </cell>
          <cell r="H420">
            <v>0</v>
          </cell>
        </row>
        <row r="421">
          <cell r="B421" t="str">
            <v>N.13.14.02</v>
          </cell>
          <cell r="C421" t="str">
            <v>1 bh Pemasangan Meteran air / Flow meter flange end Ø 2"</v>
          </cell>
          <cell r="D421">
            <v>3</v>
          </cell>
          <cell r="E421">
            <v>6</v>
          </cell>
          <cell r="F421" t="str">
            <v xml:space="preserve">bh </v>
          </cell>
          <cell r="G421" t="str">
            <v>CK - 6.5.11.5</v>
          </cell>
          <cell r="H421">
            <v>0</v>
          </cell>
        </row>
        <row r="422">
          <cell r="B422">
            <v>0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</row>
        <row r="423">
          <cell r="B423" t="str">
            <v>PEKERJAAN FLOAT VALVE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B424" t="str">
            <v>N.13.15.01</v>
          </cell>
          <cell r="C424" t="str">
            <v>1 bh Pemasangan Float valve screwed PN-16 Ø 1-1/4"</v>
          </cell>
          <cell r="D424">
            <v>3</v>
          </cell>
          <cell r="E424">
            <v>6</v>
          </cell>
          <cell r="F424" t="str">
            <v xml:space="preserve">bh </v>
          </cell>
          <cell r="G424" t="str">
            <v>CK - 6.5.5.4</v>
          </cell>
          <cell r="H424">
            <v>0</v>
          </cell>
        </row>
        <row r="425">
          <cell r="B425">
            <v>0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B426" t="str">
            <v>PEKERJAAN AKSESORIS PIPA DAN HOLLOW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B427" t="str">
            <v>N.14.01</v>
          </cell>
          <cell r="C427" t="str">
            <v>1 unit Pemasangan Pressure gauge 300 psig</v>
          </cell>
          <cell r="D427">
            <v>3</v>
          </cell>
          <cell r="E427">
            <v>8</v>
          </cell>
          <cell r="F427" t="str">
            <v xml:space="preserve">unit </v>
          </cell>
          <cell r="G427" t="str">
            <v>CK - 6.5.10.1</v>
          </cell>
          <cell r="H427">
            <v>0</v>
          </cell>
        </row>
        <row r="428">
          <cell r="B428" t="str">
            <v>N.14.08</v>
          </cell>
          <cell r="C428" t="str">
            <v>1 unit Pemasangan Vent cup BJLS Ø 2"</v>
          </cell>
          <cell r="D428">
            <v>3</v>
          </cell>
          <cell r="E428">
            <v>8</v>
          </cell>
          <cell r="F428" t="str">
            <v xml:space="preserve">unit </v>
          </cell>
          <cell r="G428" t="str">
            <v>CK - 6.5.15.1</v>
          </cell>
          <cell r="H428">
            <v>0</v>
          </cell>
        </row>
        <row r="429">
          <cell r="B429">
            <v>0</v>
          </cell>
          <cell r="C429" t="str">
            <v/>
          </cell>
          <cell r="D429" t="str">
            <v/>
          </cell>
          <cell r="E429" t="str">
            <v/>
          </cell>
          <cell r="F429" t="str">
            <v/>
          </cell>
          <cell r="G429" t="str">
            <v/>
          </cell>
          <cell r="H429">
            <v>0</v>
          </cell>
        </row>
        <row r="430">
          <cell r="B430" t="str">
            <v>PEKERJAAN PERALATAN SANITER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</row>
        <row r="431">
          <cell r="B431" t="str">
            <v>WASTAFEL &amp; SINK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</row>
        <row r="432">
          <cell r="B432" t="str">
            <v>O.01.1</v>
          </cell>
          <cell r="C432" t="str">
            <v>1 set Pemasangan Wastafel Meja + kran</v>
          </cell>
          <cell r="D432">
            <v>3</v>
          </cell>
          <cell r="E432">
            <v>7</v>
          </cell>
          <cell r="F432" t="str">
            <v xml:space="preserve">set </v>
          </cell>
          <cell r="G432" t="str">
            <v>CK - 3.18.1.1</v>
          </cell>
          <cell r="H432">
            <v>0</v>
          </cell>
        </row>
        <row r="433">
          <cell r="B433" t="str">
            <v>O.01.2</v>
          </cell>
          <cell r="C433" t="str">
            <v>1 unit Pemasangan Washtafel Dinding + kran</v>
          </cell>
          <cell r="D433">
            <v>3</v>
          </cell>
          <cell r="E433">
            <v>8</v>
          </cell>
          <cell r="F433" t="str">
            <v xml:space="preserve">unit </v>
          </cell>
          <cell r="G433" t="str">
            <v>CK - 3.18.1.1</v>
          </cell>
          <cell r="H433">
            <v>0</v>
          </cell>
        </row>
        <row r="434">
          <cell r="B434" t="str">
            <v>O.01.3</v>
          </cell>
          <cell r="C434" t="str">
            <v>1 unit Pemasangan Kitchen sink 1 lubang</v>
          </cell>
          <cell r="D434">
            <v>3</v>
          </cell>
          <cell r="E434">
            <v>8</v>
          </cell>
          <cell r="F434" t="str">
            <v xml:space="preserve">unit </v>
          </cell>
          <cell r="G434" t="str">
            <v>CK - 3.18.2.1</v>
          </cell>
          <cell r="H434">
            <v>0</v>
          </cell>
        </row>
        <row r="435">
          <cell r="B435" t="str">
            <v>O.01.4</v>
          </cell>
          <cell r="C435" t="str">
            <v xml:space="preserve">1 unit Pemasangan Lab sink 1 lubang (tanpa area pengering) + Kran sink Ø 1/2 " </v>
          </cell>
          <cell r="D435">
            <v>3</v>
          </cell>
          <cell r="E435">
            <v>8</v>
          </cell>
          <cell r="F435" t="str">
            <v xml:space="preserve">unit </v>
          </cell>
          <cell r="G435" t="str">
            <v>CK - 3.18.2.1</v>
          </cell>
          <cell r="H435">
            <v>0</v>
          </cell>
        </row>
        <row r="436">
          <cell r="B436">
            <v>0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</row>
        <row r="437">
          <cell r="B437" t="str">
            <v>KLOSET &amp; URINOIR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B438" t="str">
            <v>O.02.1</v>
          </cell>
          <cell r="C438" t="str">
            <v>1 unit Pemasangan Kloset duduk untuk difable</v>
          </cell>
          <cell r="D438">
            <v>3</v>
          </cell>
          <cell r="E438">
            <v>8</v>
          </cell>
          <cell r="F438" t="str">
            <v xml:space="preserve">unit </v>
          </cell>
          <cell r="G438" t="str">
            <v>CK - 3.18.3.1</v>
          </cell>
          <cell r="H438">
            <v>0</v>
          </cell>
        </row>
        <row r="439">
          <cell r="B439" t="str">
            <v>O.02.2</v>
          </cell>
          <cell r="C439" t="str">
            <v>1 unit Pemasangan Kloset duduk</v>
          </cell>
          <cell r="D439">
            <v>3</v>
          </cell>
          <cell r="E439">
            <v>8</v>
          </cell>
          <cell r="F439" t="str">
            <v xml:space="preserve">unit </v>
          </cell>
          <cell r="G439" t="str">
            <v>CK - 3.18.3.1</v>
          </cell>
          <cell r="H439">
            <v>0</v>
          </cell>
        </row>
        <row r="440">
          <cell r="B440" t="str">
            <v>O.02.3</v>
          </cell>
          <cell r="C440" t="str">
            <v>1 unit Pemasangan Kloset duduk anak</v>
          </cell>
          <cell r="D440">
            <v>3</v>
          </cell>
          <cell r="E440">
            <v>8</v>
          </cell>
          <cell r="F440" t="str">
            <v xml:space="preserve">unit </v>
          </cell>
          <cell r="G440" t="str">
            <v>CK - 3.18.3.1</v>
          </cell>
          <cell r="H440">
            <v>0</v>
          </cell>
        </row>
        <row r="441">
          <cell r="B441" t="str">
            <v>O.02.4</v>
          </cell>
          <cell r="C441" t="str">
            <v>1 unit Pemasangan Kloset jongkok</v>
          </cell>
          <cell r="D441">
            <v>3</v>
          </cell>
          <cell r="E441">
            <v>8</v>
          </cell>
          <cell r="F441" t="str">
            <v xml:space="preserve">unit </v>
          </cell>
          <cell r="G441" t="str">
            <v>CK - 3.18.3.2</v>
          </cell>
          <cell r="H441">
            <v>0</v>
          </cell>
        </row>
        <row r="442">
          <cell r="B442" t="str">
            <v>O.02.5</v>
          </cell>
          <cell r="C442" t="str">
            <v>1 unit Pemasangan Urinoir</v>
          </cell>
          <cell r="D442">
            <v>3</v>
          </cell>
          <cell r="E442">
            <v>8</v>
          </cell>
          <cell r="F442" t="str">
            <v xml:space="preserve">unit </v>
          </cell>
          <cell r="G442" t="str">
            <v>CK - 3.18.4.1</v>
          </cell>
          <cell r="H442">
            <v>0</v>
          </cell>
        </row>
        <row r="443">
          <cell r="B443" t="str">
            <v>O.02.6</v>
          </cell>
          <cell r="C443" t="str">
            <v>1 bh Pemasangan Urinoir Partition</v>
          </cell>
          <cell r="D443">
            <v>3</v>
          </cell>
          <cell r="E443">
            <v>6</v>
          </cell>
          <cell r="F443" t="str">
            <v xml:space="preserve">bh </v>
          </cell>
          <cell r="G443" t="str">
            <v>CK - 3.18.4.2</v>
          </cell>
          <cell r="H443">
            <v>0</v>
          </cell>
        </row>
        <row r="444">
          <cell r="B444">
            <v>0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</row>
        <row r="445">
          <cell r="B445" t="str">
            <v>FLOOR &amp; ROOF DRAIN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</row>
        <row r="446">
          <cell r="B446" t="str">
            <v>O.03.1</v>
          </cell>
          <cell r="C446" t="str">
            <v>1 bh Pemasangan Roof drain Ø 4"</v>
          </cell>
          <cell r="D446">
            <v>3</v>
          </cell>
          <cell r="E446">
            <v>6</v>
          </cell>
          <cell r="F446" t="str">
            <v xml:space="preserve">bh </v>
          </cell>
          <cell r="G446" t="str">
            <v>CK - 6.5.13.4</v>
          </cell>
          <cell r="H446">
            <v>0</v>
          </cell>
        </row>
        <row r="447">
          <cell r="B447" t="str">
            <v>O.03.2</v>
          </cell>
          <cell r="C447" t="str">
            <v xml:space="preserve">1 bh Pemasangan Floor drain </v>
          </cell>
          <cell r="D447">
            <v>3</v>
          </cell>
          <cell r="E447">
            <v>6</v>
          </cell>
          <cell r="F447" t="str">
            <v xml:space="preserve">bh </v>
          </cell>
          <cell r="G447" t="str">
            <v>CK - 3.18.6.1</v>
          </cell>
          <cell r="H447">
            <v>0</v>
          </cell>
        </row>
        <row r="448">
          <cell r="B448" t="str">
            <v>O.03.3</v>
          </cell>
          <cell r="C448" t="str">
            <v>1 bh Pemasangan Clean out stainless steel Ø 3"</v>
          </cell>
          <cell r="D448">
            <v>3</v>
          </cell>
          <cell r="E448">
            <v>6</v>
          </cell>
          <cell r="F448" t="str">
            <v xml:space="preserve">bh </v>
          </cell>
          <cell r="G448" t="str">
            <v>CK - 6.5.12.3</v>
          </cell>
          <cell r="H448">
            <v>0</v>
          </cell>
        </row>
        <row r="449">
          <cell r="B449" t="str">
            <v>O.03.4</v>
          </cell>
          <cell r="C449" t="str">
            <v>1 bh Pemasangan Clean out stainless steel Ø 4"</v>
          </cell>
          <cell r="D449">
            <v>3</v>
          </cell>
          <cell r="E449">
            <v>6</v>
          </cell>
          <cell r="F449" t="str">
            <v xml:space="preserve">bh </v>
          </cell>
          <cell r="G449" t="str">
            <v>CK - 6.5.12.4</v>
          </cell>
          <cell r="H449">
            <v>0</v>
          </cell>
        </row>
        <row r="450">
          <cell r="B450">
            <v>0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B451" t="str">
            <v>KRAN &amp; SHOWER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B452" t="str">
            <v>O.04.1</v>
          </cell>
          <cell r="C452" t="str">
            <v>1 bh Pemasangan Kran Ø 1/2"</v>
          </cell>
          <cell r="D452">
            <v>3</v>
          </cell>
          <cell r="E452">
            <v>6</v>
          </cell>
          <cell r="F452" t="str">
            <v xml:space="preserve">bh </v>
          </cell>
          <cell r="G452" t="str">
            <v>CK - 3.18.6.2.1</v>
          </cell>
          <cell r="H452">
            <v>0</v>
          </cell>
        </row>
        <row r="453">
          <cell r="B453" t="str">
            <v>O.04.2</v>
          </cell>
          <cell r="C453" t="str">
            <v>1 bh Pemasangan Kran lingkungan Ø 1/2"</v>
          </cell>
          <cell r="D453">
            <v>3</v>
          </cell>
          <cell r="E453">
            <v>6</v>
          </cell>
          <cell r="F453" t="str">
            <v xml:space="preserve">bh </v>
          </cell>
          <cell r="G453" t="str">
            <v>CK - 3.18.6.2.1</v>
          </cell>
          <cell r="H453">
            <v>0</v>
          </cell>
        </row>
        <row r="454">
          <cell r="B454" t="str">
            <v>O.04.3</v>
          </cell>
          <cell r="C454" t="str">
            <v>1 bh Pemasangan Jet washer</v>
          </cell>
          <cell r="D454">
            <v>3</v>
          </cell>
          <cell r="E454">
            <v>6</v>
          </cell>
          <cell r="F454" t="str">
            <v xml:space="preserve">bh </v>
          </cell>
          <cell r="G454" t="str">
            <v>CK - 3.18.6.3</v>
          </cell>
          <cell r="H454">
            <v>0</v>
          </cell>
        </row>
        <row r="455">
          <cell r="B455" t="str">
            <v>O.04.4</v>
          </cell>
          <cell r="C455" t="str">
            <v>1 unit Pemasangan Emergency eye wash (dengan pedal)</v>
          </cell>
          <cell r="D455">
            <v>3</v>
          </cell>
          <cell r="E455">
            <v>8</v>
          </cell>
          <cell r="F455" t="str">
            <v xml:space="preserve">unit </v>
          </cell>
          <cell r="G455" t="str">
            <v>CK - 3.18.6.9</v>
          </cell>
          <cell r="H455">
            <v>0</v>
          </cell>
        </row>
        <row r="456">
          <cell r="B456">
            <v>0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B457" t="str">
            <v>AKSESORIS SANITER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B458" t="str">
            <v>O.05.1</v>
          </cell>
          <cell r="C458" t="str">
            <v>1 bh Pemasangan Pegangan stainless steel</v>
          </cell>
          <cell r="D458">
            <v>3</v>
          </cell>
          <cell r="E458">
            <v>6</v>
          </cell>
          <cell r="F458" t="str">
            <v xml:space="preserve">bh </v>
          </cell>
          <cell r="G458" t="str">
            <v>CK - 3.18.6.6</v>
          </cell>
          <cell r="H458">
            <v>0</v>
          </cell>
        </row>
        <row r="459">
          <cell r="B459" t="str">
            <v>O.05.2</v>
          </cell>
          <cell r="C459" t="str">
            <v>1 unit Pemasangan Kaca cermin tebal 5 mm, Uk. 600 x 900 mm</v>
          </cell>
          <cell r="D459">
            <v>3</v>
          </cell>
          <cell r="E459">
            <v>8</v>
          </cell>
          <cell r="F459" t="str">
            <v xml:space="preserve">unit </v>
          </cell>
          <cell r="G459" t="str">
            <v>Analisa non standar</v>
          </cell>
          <cell r="H459">
            <v>0</v>
          </cell>
        </row>
        <row r="460">
          <cell r="B460">
            <v>0</v>
          </cell>
          <cell r="C460" t="str">
            <v/>
          </cell>
          <cell r="D460" t="str">
            <v/>
          </cell>
          <cell r="E460" t="str">
            <v/>
          </cell>
          <cell r="F460" t="str">
            <v/>
          </cell>
          <cell r="G460" t="str">
            <v/>
          </cell>
          <cell r="H460">
            <v>0</v>
          </cell>
        </row>
        <row r="461">
          <cell r="B461" t="str">
            <v>PEKERJAAN POMPA, ROOFTANK DAN SUMUR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B462" t="str">
            <v>POMPA AIR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B463" t="str">
            <v>P.01.1</v>
          </cell>
          <cell r="C463" t="str">
            <v>1 unit Pemasangan Pompa suplai (head/debit : 150 m / 200 lpm)</v>
          </cell>
          <cell r="D463">
            <v>3</v>
          </cell>
          <cell r="E463">
            <v>8</v>
          </cell>
          <cell r="F463" t="str">
            <v xml:space="preserve">unit </v>
          </cell>
          <cell r="G463" t="str">
            <v>Analisa standar</v>
          </cell>
          <cell r="H463">
            <v>0</v>
          </cell>
        </row>
        <row r="464">
          <cell r="B464" t="str">
            <v>P.01.2</v>
          </cell>
          <cell r="C464" t="str">
            <v>1 set Pemasangan Pompa transfer (head/debit : 50 m/ 200 lpm)</v>
          </cell>
          <cell r="D464">
            <v>3</v>
          </cell>
          <cell r="E464">
            <v>7</v>
          </cell>
          <cell r="F464" t="str">
            <v xml:space="preserve">set </v>
          </cell>
          <cell r="G464" t="str">
            <v>Analisa standar</v>
          </cell>
          <cell r="H464">
            <v>0</v>
          </cell>
        </row>
        <row r="465">
          <cell r="B465" t="str">
            <v>P.01.6</v>
          </cell>
          <cell r="C465" t="str">
            <v>1 unit Pemasangan Pompa sump pit (head/debit : 10 m / 200 lpm)</v>
          </cell>
          <cell r="D465">
            <v>3</v>
          </cell>
          <cell r="E465">
            <v>8</v>
          </cell>
          <cell r="F465" t="str">
            <v xml:space="preserve">unit </v>
          </cell>
          <cell r="G465" t="str">
            <v>Analisa standar</v>
          </cell>
          <cell r="H465">
            <v>0</v>
          </cell>
        </row>
        <row r="466">
          <cell r="B466" t="str">
            <v>P.01.7</v>
          </cell>
          <cell r="C466" t="str">
            <v>1 unit Pemasangan Pompa sump pit (head/debit : 10 m / 90 lpm)</v>
          </cell>
          <cell r="D466">
            <v>3</v>
          </cell>
          <cell r="E466">
            <v>8</v>
          </cell>
          <cell r="F466" t="str">
            <v xml:space="preserve">unit </v>
          </cell>
          <cell r="G466" t="str">
            <v>Analisa standar</v>
          </cell>
          <cell r="H466">
            <v>0</v>
          </cell>
        </row>
        <row r="467">
          <cell r="B467">
            <v>0</v>
          </cell>
          <cell r="C467" t="str">
            <v/>
          </cell>
          <cell r="D467" t="str">
            <v/>
          </cell>
          <cell r="E467" t="str">
            <v/>
          </cell>
          <cell r="F467" t="str">
            <v/>
          </cell>
          <cell r="G467" t="str">
            <v/>
          </cell>
          <cell r="H467">
            <v>0</v>
          </cell>
        </row>
        <row r="468">
          <cell r="B468" t="str">
            <v>WATER LEVEL CONTROL, ROOFTANK &amp; TANGKI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B469" t="str">
            <v>P.04.01</v>
          </cell>
          <cell r="C469" t="str">
            <v>1 bh Pemasangan Water level control switch</v>
          </cell>
          <cell r="D469">
            <v>3</v>
          </cell>
          <cell r="E469">
            <v>6</v>
          </cell>
          <cell r="F469" t="str">
            <v xml:space="preserve">bh </v>
          </cell>
          <cell r="G469" t="str">
            <v>CK - 6.5.19.1</v>
          </cell>
          <cell r="H469">
            <v>0</v>
          </cell>
        </row>
        <row r="470">
          <cell r="B470" t="str">
            <v>P.04.02</v>
          </cell>
          <cell r="C470" t="str">
            <v>1 unit Pemasangan Rooftank stainless steel 2000L</v>
          </cell>
          <cell r="D470">
            <v>3</v>
          </cell>
          <cell r="E470">
            <v>8</v>
          </cell>
          <cell r="F470" t="str">
            <v xml:space="preserve">unit </v>
          </cell>
          <cell r="G470" t="str">
            <v>CK - 6.1.1.4</v>
          </cell>
          <cell r="H470">
            <v>0</v>
          </cell>
        </row>
        <row r="471">
          <cell r="B471">
            <v>0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</row>
        <row r="472">
          <cell r="B472" t="str">
            <v>PEKERJAAN SALURAN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B473" t="str">
            <v>P.05.03.a</v>
          </cell>
          <cell r="C473" t="str">
            <v>1 m' Saluran U-ditch 300 x 300 x 1200 mm</v>
          </cell>
          <cell r="D473">
            <v>3</v>
          </cell>
          <cell r="E473">
            <v>6</v>
          </cell>
          <cell r="F473" t="str">
            <v xml:space="preserve">m' </v>
          </cell>
          <cell r="G473" t="str">
            <v>CK - 8.1.2.1</v>
          </cell>
          <cell r="H473">
            <v>0</v>
          </cell>
        </row>
        <row r="474">
          <cell r="B474" t="str">
            <v>P.05.05</v>
          </cell>
          <cell r="C474" t="str">
            <v>1 m' Saluran U-ditch 500 x 700 x 1200 mm</v>
          </cell>
          <cell r="D474">
            <v>3</v>
          </cell>
          <cell r="E474">
            <v>6</v>
          </cell>
          <cell r="F474" t="str">
            <v xml:space="preserve">m' </v>
          </cell>
          <cell r="G474" t="str">
            <v>CK - 8.1.2.8</v>
          </cell>
          <cell r="H474">
            <v>0</v>
          </cell>
        </row>
        <row r="475">
          <cell r="B475" t="str">
            <v>P.05.05.a</v>
          </cell>
          <cell r="C475" t="str">
            <v>1 m' Penutup Saluran U-ditch 300 x 600 mm</v>
          </cell>
          <cell r="D475">
            <v>3</v>
          </cell>
          <cell r="E475">
            <v>6</v>
          </cell>
          <cell r="F475" t="str">
            <v xml:space="preserve">m' </v>
          </cell>
          <cell r="G475" t="str">
            <v>CK - 8.1.3.6</v>
          </cell>
          <cell r="H475">
            <v>0</v>
          </cell>
        </row>
        <row r="476">
          <cell r="B476" t="str">
            <v>P.05.07</v>
          </cell>
          <cell r="C476" t="str">
            <v>1 m' Penutup Saluran U-ditch 500 x 600 mm</v>
          </cell>
          <cell r="D476">
            <v>3</v>
          </cell>
          <cell r="E476">
            <v>6</v>
          </cell>
          <cell r="F476" t="str">
            <v xml:space="preserve">m' </v>
          </cell>
          <cell r="G476" t="str">
            <v>CK - 8.1.3.7</v>
          </cell>
          <cell r="H476">
            <v>0</v>
          </cell>
        </row>
        <row r="477">
          <cell r="B477" t="str">
            <v>P.05.08</v>
          </cell>
          <cell r="C477" t="str">
            <v>1 unit Grill penutup saluran U ditch - Siku besi, uk. 70x70x6 mm</v>
          </cell>
          <cell r="D477">
            <v>3</v>
          </cell>
          <cell r="E477">
            <v>8</v>
          </cell>
          <cell r="F477" t="str">
            <v xml:space="preserve">unit </v>
          </cell>
          <cell r="G477" t="str">
            <v>Analisa non Standar</v>
          </cell>
          <cell r="H477">
            <v>0</v>
          </cell>
        </row>
        <row r="478">
          <cell r="B478" t="str">
            <v>P.05.03</v>
          </cell>
          <cell r="C478" t="str">
            <v>1 unit Bak kontrol, uk. 600 x 600 mm</v>
          </cell>
          <cell r="D478">
            <v>3</v>
          </cell>
          <cell r="E478">
            <v>8</v>
          </cell>
          <cell r="F478" t="str">
            <v xml:space="preserve">unit </v>
          </cell>
          <cell r="G478" t="str">
            <v>Analisa non standar</v>
          </cell>
          <cell r="H478">
            <v>0</v>
          </cell>
        </row>
        <row r="479">
          <cell r="B479" t="str">
            <v>P.05.09</v>
          </cell>
          <cell r="C479" t="str">
            <v>1 m1 Pasang buis beton U Ø 300 mm</v>
          </cell>
          <cell r="D479">
            <v>3</v>
          </cell>
          <cell r="E479">
            <v>6</v>
          </cell>
          <cell r="F479" t="str">
            <v xml:space="preserve">m1 </v>
          </cell>
          <cell r="G479" t="str">
            <v>CK - 8.2.7</v>
          </cell>
          <cell r="H479">
            <v>0</v>
          </cell>
        </row>
        <row r="480">
          <cell r="B480" t="str">
            <v>P.05.10</v>
          </cell>
          <cell r="C480" t="str">
            <v>1 m1 Pasang buis beton Ø 800 mm</v>
          </cell>
          <cell r="D480">
            <v>3</v>
          </cell>
          <cell r="E480">
            <v>6</v>
          </cell>
          <cell r="F480" t="str">
            <v xml:space="preserve">m1 </v>
          </cell>
          <cell r="G480" t="str">
            <v>CK - 8.2.11</v>
          </cell>
          <cell r="H480">
            <v>0</v>
          </cell>
        </row>
        <row r="481">
          <cell r="B481" t="str">
            <v>P.05.11</v>
          </cell>
          <cell r="C481" t="str">
            <v>1 m1 Saluran Box culvert, uk. 600 x 600 x 1000 mm</v>
          </cell>
          <cell r="D481">
            <v>3</v>
          </cell>
          <cell r="E481">
            <v>6</v>
          </cell>
          <cell r="F481" t="str">
            <v xml:space="preserve">m1 </v>
          </cell>
          <cell r="G481" t="str">
            <v>CK - 8.3.1.3</v>
          </cell>
          <cell r="H481">
            <v>0</v>
          </cell>
        </row>
        <row r="482">
          <cell r="B482" t="str">
            <v>P.05.12</v>
          </cell>
          <cell r="C482" t="str">
            <v>1 bh Pemasangan Recessed mainhole, uk. 730 x 730 mm</v>
          </cell>
          <cell r="D482">
            <v>3</v>
          </cell>
          <cell r="E482">
            <v>6</v>
          </cell>
          <cell r="F482" t="str">
            <v xml:space="preserve">bh </v>
          </cell>
          <cell r="G482" t="str">
            <v>Analisa non standar</v>
          </cell>
          <cell r="H482">
            <v>0</v>
          </cell>
        </row>
        <row r="483">
          <cell r="B483" t="str">
            <v>P.05.13</v>
          </cell>
          <cell r="C483" t="str">
            <v>1 bh Pemasangan Plat beton precast, tebal 80 mm (K-300) - Cover buis beton</v>
          </cell>
          <cell r="D483">
            <v>3</v>
          </cell>
          <cell r="E483">
            <v>6</v>
          </cell>
          <cell r="F483" t="str">
            <v xml:space="preserve">bh </v>
          </cell>
          <cell r="G483" t="str">
            <v>CK - 8.2.7</v>
          </cell>
          <cell r="H483">
            <v>0</v>
          </cell>
        </row>
        <row r="484">
          <cell r="B484">
            <v>0</v>
          </cell>
          <cell r="C484" t="str">
            <v/>
          </cell>
          <cell r="D484" t="str">
            <v/>
          </cell>
          <cell r="E484" t="str">
            <v/>
          </cell>
          <cell r="F484" t="str">
            <v/>
          </cell>
          <cell r="G484" t="str">
            <v/>
          </cell>
          <cell r="H484">
            <v>0</v>
          </cell>
        </row>
        <row r="485">
          <cell r="B485" t="str">
            <v>PEKERJAAN PENGOLAHAN AIR LIMBAH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B486" t="str">
            <v>Q.02</v>
          </cell>
          <cell r="C486" t="str">
            <v>1 unit Pemasangan Sewage treatment plat (STP), kap. 40 m3</v>
          </cell>
          <cell r="D486">
            <v>3</v>
          </cell>
          <cell r="E486">
            <v>8</v>
          </cell>
          <cell r="F486" t="str">
            <v xml:space="preserve">unit </v>
          </cell>
          <cell r="G486" t="str">
            <v>Analisa standar</v>
          </cell>
          <cell r="H486">
            <v>0</v>
          </cell>
        </row>
        <row r="487">
          <cell r="B487" t="str">
            <v>Q.04</v>
          </cell>
          <cell r="C487" t="str">
            <v>1 unit Pemasangan Grease trap portable, kap. 30 L</v>
          </cell>
          <cell r="D487">
            <v>3</v>
          </cell>
          <cell r="E487">
            <v>8</v>
          </cell>
          <cell r="F487" t="str">
            <v xml:space="preserve">unit </v>
          </cell>
          <cell r="G487" t="str">
            <v>Analisa standar</v>
          </cell>
          <cell r="H487">
            <v>0</v>
          </cell>
        </row>
        <row r="488">
          <cell r="B488">
            <v>0</v>
          </cell>
          <cell r="C488" t="str">
            <v/>
          </cell>
          <cell r="D488" t="str">
            <v/>
          </cell>
          <cell r="E488" t="str">
            <v/>
          </cell>
          <cell r="F488" t="str">
            <v/>
          </cell>
          <cell r="G488" t="str">
            <v/>
          </cell>
          <cell r="H488">
            <v>0</v>
          </cell>
        </row>
        <row r="489">
          <cell r="B489" t="str">
            <v>PEKERJAAN PERALATAN TEGANGAN RENDAH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</row>
        <row r="490">
          <cell r="B490" t="str">
            <v>R.24</v>
          </cell>
          <cell r="C490" t="str">
            <v>1 unit Pemasangan Incoming Cubicle</v>
          </cell>
          <cell r="D490">
            <v>3</v>
          </cell>
          <cell r="E490">
            <v>8</v>
          </cell>
          <cell r="F490" t="str">
            <v xml:space="preserve">unit </v>
          </cell>
          <cell r="G490" t="str">
            <v>Analisa standar</v>
          </cell>
          <cell r="H490">
            <v>0</v>
          </cell>
        </row>
        <row r="491">
          <cell r="B491" t="str">
            <v>R.25</v>
          </cell>
          <cell r="C491" t="str">
            <v>1 unit Pemasangan Outgoing Cubicle</v>
          </cell>
          <cell r="D491">
            <v>3</v>
          </cell>
          <cell r="E491">
            <v>8</v>
          </cell>
          <cell r="F491" t="str">
            <v xml:space="preserve">unit </v>
          </cell>
          <cell r="G491" t="str">
            <v>Analisa standar</v>
          </cell>
          <cell r="H491">
            <v>0</v>
          </cell>
        </row>
        <row r="492">
          <cell r="B492" t="str">
            <v>R.26</v>
          </cell>
          <cell r="C492" t="str">
            <v>1 unit Pemasangan Lightning Arrester Cubicle</v>
          </cell>
          <cell r="D492">
            <v>3</v>
          </cell>
          <cell r="E492">
            <v>8</v>
          </cell>
          <cell r="F492" t="str">
            <v xml:space="preserve">unit </v>
          </cell>
          <cell r="G492" t="str">
            <v>Analisa standar</v>
          </cell>
          <cell r="H492">
            <v>0</v>
          </cell>
        </row>
        <row r="493">
          <cell r="B493" t="str">
            <v>R.27</v>
          </cell>
          <cell r="C493" t="str">
            <v>1 unit Pemasangan Transformator 630 kVA, 24kV / 400V / YnYn0</v>
          </cell>
          <cell r="D493">
            <v>3</v>
          </cell>
          <cell r="E493">
            <v>8</v>
          </cell>
          <cell r="F493" t="str">
            <v xml:space="preserve">unit </v>
          </cell>
          <cell r="G493" t="str">
            <v>CK - 5.1.4.1</v>
          </cell>
          <cell r="H493">
            <v>0</v>
          </cell>
        </row>
        <row r="494">
          <cell r="B494">
            <v>0</v>
          </cell>
          <cell r="C494" t="str">
            <v/>
          </cell>
          <cell r="D494" t="str">
            <v/>
          </cell>
          <cell r="E494" t="str">
            <v/>
          </cell>
          <cell r="F494" t="str">
            <v/>
          </cell>
          <cell r="G494" t="str">
            <v/>
          </cell>
          <cell r="H494">
            <v>0</v>
          </cell>
        </row>
        <row r="495">
          <cell r="B495" t="str">
            <v>PENGKABELAN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</row>
        <row r="496">
          <cell r="B496" t="str">
            <v>Kabel NYY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</row>
        <row r="497">
          <cell r="B497" t="str">
            <v>S.01.03</v>
          </cell>
          <cell r="C497" t="str">
            <v>1 m1 Penarikan Kabel NYY 1 x 95 mm2</v>
          </cell>
          <cell r="D497">
            <v>3</v>
          </cell>
          <cell r="E497">
            <v>6</v>
          </cell>
          <cell r="F497" t="str">
            <v xml:space="preserve">m1 </v>
          </cell>
          <cell r="G497" t="str">
            <v>CK - 5.1.1.1.9</v>
          </cell>
          <cell r="H497">
            <v>0</v>
          </cell>
        </row>
        <row r="498">
          <cell r="B498" t="str">
            <v>S.01.06</v>
          </cell>
          <cell r="C498" t="str">
            <v>1 m1 Penarikan Kabel NYY 2 x 2.5 mm2</v>
          </cell>
          <cell r="D498">
            <v>3</v>
          </cell>
          <cell r="E498">
            <v>6</v>
          </cell>
          <cell r="F498" t="str">
            <v xml:space="preserve">m1 </v>
          </cell>
          <cell r="G498" t="str">
            <v>CK - 5.1.1.1.25</v>
          </cell>
          <cell r="H498">
            <v>0</v>
          </cell>
        </row>
        <row r="499">
          <cell r="B499" t="str">
            <v>S.01.07</v>
          </cell>
          <cell r="C499" t="str">
            <v>1 m1 Penarikan Kabel NYY 3 x 2.5 mm2</v>
          </cell>
          <cell r="D499">
            <v>3</v>
          </cell>
          <cell r="E499">
            <v>6</v>
          </cell>
          <cell r="F499" t="str">
            <v xml:space="preserve">m1 </v>
          </cell>
          <cell r="G499" t="str">
            <v>CK - 5.1.1.1.25</v>
          </cell>
          <cell r="H499">
            <v>0</v>
          </cell>
        </row>
        <row r="500">
          <cell r="B500" t="str">
            <v>S.01.08</v>
          </cell>
          <cell r="C500" t="str">
            <v>1 m1 Penarikan Kabel NYY 3 x 4 mm2</v>
          </cell>
          <cell r="D500">
            <v>3</v>
          </cell>
          <cell r="E500">
            <v>6</v>
          </cell>
          <cell r="F500" t="str">
            <v xml:space="preserve">m1 </v>
          </cell>
          <cell r="G500" t="str">
            <v>CK - 5.1.1.1.26</v>
          </cell>
          <cell r="H500">
            <v>0</v>
          </cell>
        </row>
        <row r="501">
          <cell r="B501" t="str">
            <v>S.01.08.2</v>
          </cell>
          <cell r="C501" t="str">
            <v>1 m1 Penarikan Kabel NYY 3 x 16 mm2</v>
          </cell>
          <cell r="D501">
            <v>3</v>
          </cell>
          <cell r="E501">
            <v>6</v>
          </cell>
          <cell r="F501" t="str">
            <v xml:space="preserve">m1 </v>
          </cell>
          <cell r="G501" t="str">
            <v>CK - 5.1.1.1.29</v>
          </cell>
          <cell r="H501">
            <v>0</v>
          </cell>
        </row>
        <row r="502">
          <cell r="B502" t="str">
            <v>S.01.09</v>
          </cell>
          <cell r="C502" t="str">
            <v>1 m1 Penarikan Kabel NYY  4 x 2.5 mm2</v>
          </cell>
          <cell r="D502">
            <v>3</v>
          </cell>
          <cell r="E502">
            <v>6</v>
          </cell>
          <cell r="F502" t="str">
            <v xml:space="preserve">m1 </v>
          </cell>
          <cell r="G502" t="str">
            <v>CK - 5.1.1.1.34</v>
          </cell>
          <cell r="H502">
            <v>0</v>
          </cell>
        </row>
        <row r="503">
          <cell r="B503" t="str">
            <v>S.01.10</v>
          </cell>
          <cell r="C503" t="str">
            <v>1 m1 Penarikan Kabel NYY  4 x 4 mm2</v>
          </cell>
          <cell r="D503">
            <v>3</v>
          </cell>
          <cell r="E503">
            <v>6</v>
          </cell>
          <cell r="F503" t="str">
            <v xml:space="preserve">m1 </v>
          </cell>
          <cell r="G503" t="str">
            <v>CK - 5.1.1.1.35</v>
          </cell>
          <cell r="H503">
            <v>0</v>
          </cell>
        </row>
        <row r="504">
          <cell r="B504" t="str">
            <v>S.01.11</v>
          </cell>
          <cell r="C504" t="str">
            <v xml:space="preserve">1 m1 Penarikan Kabel NYY 4 x 10 mm² </v>
          </cell>
          <cell r="D504">
            <v>3</v>
          </cell>
          <cell r="E504">
            <v>6</v>
          </cell>
          <cell r="F504" t="str">
            <v xml:space="preserve">m1 </v>
          </cell>
          <cell r="G504" t="str">
            <v>CK - 5.1.1.1.37</v>
          </cell>
          <cell r="H504">
            <v>0</v>
          </cell>
        </row>
        <row r="505">
          <cell r="B505" t="str">
            <v>S.01.12</v>
          </cell>
          <cell r="C505" t="str">
            <v>1 m1 Penarikan Kabel NYY 4 x 16 mm²</v>
          </cell>
          <cell r="D505">
            <v>3</v>
          </cell>
          <cell r="E505">
            <v>6</v>
          </cell>
          <cell r="F505" t="str">
            <v xml:space="preserve">m1 </v>
          </cell>
          <cell r="G505" t="str">
            <v>CK - 5.1.1.1.38</v>
          </cell>
          <cell r="H505">
            <v>0</v>
          </cell>
        </row>
        <row r="506">
          <cell r="B506" t="str">
            <v>S.01.13</v>
          </cell>
          <cell r="C506" t="str">
            <v xml:space="preserve">1 m1 Penarikan Kabel NYY 4 x 25 mm² </v>
          </cell>
          <cell r="D506">
            <v>3</v>
          </cell>
          <cell r="E506">
            <v>6</v>
          </cell>
          <cell r="F506" t="str">
            <v xml:space="preserve">m1 </v>
          </cell>
          <cell r="G506" t="str">
            <v>CK - 5.1.1.1.39</v>
          </cell>
          <cell r="H506">
            <v>0</v>
          </cell>
        </row>
        <row r="507">
          <cell r="B507" t="str">
            <v>S.01.14</v>
          </cell>
          <cell r="C507" t="str">
            <v xml:space="preserve">1 m1 Penarikan Kabel NYY 4 x 35 mm² </v>
          </cell>
          <cell r="D507">
            <v>3</v>
          </cell>
          <cell r="E507">
            <v>6</v>
          </cell>
          <cell r="F507" t="str">
            <v xml:space="preserve">m1 </v>
          </cell>
          <cell r="G507" t="str">
            <v>CK - 5.1.1.1.40</v>
          </cell>
          <cell r="H507">
            <v>0</v>
          </cell>
        </row>
        <row r="508">
          <cell r="B508" t="str">
            <v>S.01.15</v>
          </cell>
          <cell r="C508" t="str">
            <v xml:space="preserve">1 m1 Penarikan Kabel NYY 4 x 50 mm² </v>
          </cell>
          <cell r="D508">
            <v>3</v>
          </cell>
          <cell r="E508">
            <v>6</v>
          </cell>
          <cell r="F508" t="str">
            <v xml:space="preserve">m1 </v>
          </cell>
          <cell r="G508" t="str">
            <v>CK - 5.1.1.1.41</v>
          </cell>
          <cell r="H508">
            <v>0</v>
          </cell>
        </row>
        <row r="509">
          <cell r="B509" t="str">
            <v>S.01.27</v>
          </cell>
          <cell r="C509" t="str">
            <v>1 m1 Penarikan Kabel NYY 8 x (1x300 mm²)</v>
          </cell>
          <cell r="D509">
            <v>3</v>
          </cell>
          <cell r="E509">
            <v>6</v>
          </cell>
          <cell r="F509" t="str">
            <v xml:space="preserve">m1 </v>
          </cell>
          <cell r="G509" t="str">
            <v>Analisa standar</v>
          </cell>
          <cell r="H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</row>
        <row r="511">
          <cell r="B511" t="str">
            <v>Kabel NYM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B512" t="str">
            <v>S.02.02</v>
          </cell>
          <cell r="C512" t="str">
            <v>1 m1 Penarikan Kabel NYM  3 x 2.5 mm2</v>
          </cell>
          <cell r="D512">
            <v>3</v>
          </cell>
          <cell r="E512">
            <v>6</v>
          </cell>
          <cell r="F512" t="str">
            <v xml:space="preserve">m1 </v>
          </cell>
          <cell r="G512" t="str">
            <v>CK - 5.1.1.3.7</v>
          </cell>
          <cell r="H512">
            <v>0</v>
          </cell>
        </row>
        <row r="513">
          <cell r="B513" t="str">
            <v>S.02.03</v>
          </cell>
          <cell r="C513" t="str">
            <v>1 m1 Penarikan Kabel NYM  4 x 2.5 mm2</v>
          </cell>
          <cell r="D513">
            <v>3</v>
          </cell>
          <cell r="E513">
            <v>6</v>
          </cell>
          <cell r="F513" t="str">
            <v xml:space="preserve">m1 </v>
          </cell>
          <cell r="G513" t="str">
            <v>CK - 5.1.1.3.12</v>
          </cell>
          <cell r="H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</row>
        <row r="515">
          <cell r="B515" t="str">
            <v>Kabel N2XSY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</row>
        <row r="516">
          <cell r="B516" t="str">
            <v>S.03.00</v>
          </cell>
          <cell r="C516" t="str">
            <v>1 m1 Penarikan Kabel N2XSY 70 mm2</v>
          </cell>
          <cell r="D516">
            <v>3</v>
          </cell>
          <cell r="E516">
            <v>6</v>
          </cell>
          <cell r="F516" t="str">
            <v xml:space="preserve">m1 </v>
          </cell>
          <cell r="G516" t="str">
            <v>Analisa standar</v>
          </cell>
          <cell r="H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</row>
        <row r="518">
          <cell r="B518" t="str">
            <v>Kabel Fiber Optic (FO)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</row>
        <row r="519">
          <cell r="B519" t="str">
            <v>S.04.02</v>
          </cell>
          <cell r="C519" t="str">
            <v>1 m1 Penarikan Kabel fiber optic single mode 4 core</v>
          </cell>
          <cell r="D519">
            <v>3</v>
          </cell>
          <cell r="E519">
            <v>6</v>
          </cell>
          <cell r="F519" t="str">
            <v xml:space="preserve">m1 </v>
          </cell>
          <cell r="G519" t="str">
            <v>Analisa standar</v>
          </cell>
          <cell r="H519">
            <v>0</v>
          </cell>
        </row>
        <row r="520">
          <cell r="B520" t="str">
            <v>S.04.04</v>
          </cell>
          <cell r="C520" t="str">
            <v>1 m1 Penarikan Kabel fiber optic single mode 24 core</v>
          </cell>
          <cell r="D520">
            <v>3</v>
          </cell>
          <cell r="E520">
            <v>6</v>
          </cell>
          <cell r="F520" t="str">
            <v xml:space="preserve">m1 </v>
          </cell>
          <cell r="G520" t="str">
            <v>Analisa standar</v>
          </cell>
          <cell r="H520">
            <v>0</v>
          </cell>
        </row>
        <row r="521">
          <cell r="B521" t="str">
            <v>S.04.05</v>
          </cell>
          <cell r="C521" t="str">
            <v>1 bh Penarikan Kabel patch cord SC/LC singlemode duplex, panjang 1 meter</v>
          </cell>
          <cell r="D521">
            <v>3</v>
          </cell>
          <cell r="E521">
            <v>6</v>
          </cell>
          <cell r="F521" t="str">
            <v xml:space="preserve">bh </v>
          </cell>
          <cell r="G521" t="str">
            <v>CK - 5.4.5.8</v>
          </cell>
          <cell r="H521">
            <v>0</v>
          </cell>
        </row>
        <row r="522">
          <cell r="B522" t="str">
            <v>S.04.06</v>
          </cell>
          <cell r="C522" t="str">
            <v>1 bh Penarikan Kabel patch cord Cat.6, panjang 1 meter</v>
          </cell>
          <cell r="D522">
            <v>3</v>
          </cell>
          <cell r="E522">
            <v>6</v>
          </cell>
          <cell r="F522" t="str">
            <v xml:space="preserve">bh </v>
          </cell>
          <cell r="G522" t="str">
            <v>CK - 5.4.5.8</v>
          </cell>
          <cell r="H522">
            <v>0</v>
          </cell>
        </row>
        <row r="523">
          <cell r="B523" t="str">
            <v>S.04.07</v>
          </cell>
          <cell r="C523" t="str">
            <v>1 bh Penarikan Direct attach cable, SFP+, 10Gbps, 3 meter</v>
          </cell>
          <cell r="D523">
            <v>3</v>
          </cell>
          <cell r="E523">
            <v>6</v>
          </cell>
          <cell r="F523" t="str">
            <v xml:space="preserve">bh </v>
          </cell>
          <cell r="G523" t="str">
            <v>CK - 5.4.5.8</v>
          </cell>
          <cell r="H523">
            <v>0</v>
          </cell>
        </row>
        <row r="524">
          <cell r="B524">
            <v>0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</row>
        <row r="525">
          <cell r="B525" t="str">
            <v>Kabel Fire Resistance Cabel (FRC)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B526" t="str">
            <v>S.05.04</v>
          </cell>
          <cell r="C526" t="str">
            <v>1 m1 Penarikan Kabel FRC 2 x 1.5 mm2</v>
          </cell>
          <cell r="D526">
            <v>3</v>
          </cell>
          <cell r="E526">
            <v>6</v>
          </cell>
          <cell r="F526" t="str">
            <v xml:space="preserve">m1 </v>
          </cell>
          <cell r="G526" t="str">
            <v>CK - 5.1.1.6.6</v>
          </cell>
          <cell r="H526">
            <v>0</v>
          </cell>
        </row>
        <row r="527">
          <cell r="B527" t="str">
            <v>S.05.05</v>
          </cell>
          <cell r="C527" t="str">
            <v>1 m1 Penarikan Kabel FRC 2 x 2.5 mm2</v>
          </cell>
          <cell r="D527">
            <v>3</v>
          </cell>
          <cell r="E527">
            <v>6</v>
          </cell>
          <cell r="F527" t="str">
            <v xml:space="preserve">m1 </v>
          </cell>
          <cell r="G527" t="str">
            <v>Analisa standar</v>
          </cell>
          <cell r="H527">
            <v>0</v>
          </cell>
        </row>
        <row r="528">
          <cell r="B528" t="str">
            <v>S.05.08.1</v>
          </cell>
          <cell r="C528" t="str">
            <v>1 m1 Penarikan Kabel FRC 4 x 16 mm2</v>
          </cell>
          <cell r="D528">
            <v>3</v>
          </cell>
          <cell r="E528">
            <v>6</v>
          </cell>
          <cell r="F528" t="str">
            <v xml:space="preserve">m1 </v>
          </cell>
          <cell r="G528" t="str">
            <v>Analisa standar</v>
          </cell>
          <cell r="H528">
            <v>0</v>
          </cell>
        </row>
        <row r="529"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</row>
        <row r="530">
          <cell r="B530" t="str">
            <v>Kabel NYFGbY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</row>
        <row r="531">
          <cell r="B531" t="str">
            <v>S.06.01</v>
          </cell>
          <cell r="C531" t="str">
            <v xml:space="preserve">1 m1 Penarikan Kabel NYFGBY 2 x 2.5 mm </v>
          </cell>
          <cell r="D531">
            <v>3</v>
          </cell>
          <cell r="E531">
            <v>6</v>
          </cell>
          <cell r="F531" t="str">
            <v xml:space="preserve">m1 </v>
          </cell>
          <cell r="G531" t="str">
            <v>CK - 5.1.1.5.2</v>
          </cell>
          <cell r="H531">
            <v>0</v>
          </cell>
        </row>
        <row r="532">
          <cell r="B532" t="str">
            <v>S.06.02</v>
          </cell>
          <cell r="C532" t="str">
            <v xml:space="preserve">1 m1 Penarikan Kabel NYFGBY 4 x 4 mm </v>
          </cell>
          <cell r="D532">
            <v>3</v>
          </cell>
          <cell r="E532">
            <v>6</v>
          </cell>
          <cell r="F532" t="str">
            <v xml:space="preserve">m1 </v>
          </cell>
          <cell r="G532" t="str">
            <v>CK - 5.1.1.5.15</v>
          </cell>
          <cell r="H532">
            <v>0</v>
          </cell>
        </row>
        <row r="533">
          <cell r="B533" t="str">
            <v>S.06.04</v>
          </cell>
          <cell r="C533" t="str">
            <v xml:space="preserve">1 m1 Penarikan Kabel NYFGBY 4 x 300 mm </v>
          </cell>
          <cell r="D533">
            <v>3</v>
          </cell>
          <cell r="E533">
            <v>6</v>
          </cell>
          <cell r="F533" t="str">
            <v xml:space="preserve">m1 </v>
          </cell>
          <cell r="G533" t="str">
            <v>CK - 5.1.1.5.28</v>
          </cell>
          <cell r="H533">
            <v>0</v>
          </cell>
        </row>
        <row r="534"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</row>
        <row r="535">
          <cell r="B535" t="str">
            <v>Kabel NYA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</row>
        <row r="536">
          <cell r="B536" t="str">
            <v>S.07.00</v>
          </cell>
          <cell r="C536" t="str">
            <v>1 m1 Penarikan Kabel NYA 2.5 mm2</v>
          </cell>
          <cell r="D536">
            <v>3</v>
          </cell>
          <cell r="E536">
            <v>6</v>
          </cell>
          <cell r="F536" t="str">
            <v xml:space="preserve">m1 </v>
          </cell>
          <cell r="G536" t="str">
            <v>CK - 5.1.1.2.2</v>
          </cell>
          <cell r="H536">
            <v>0</v>
          </cell>
        </row>
        <row r="537">
          <cell r="B537" t="str">
            <v>S.07.01</v>
          </cell>
          <cell r="C537" t="str">
            <v>1 m1 Penarikan Kabel NYA 4 mm2</v>
          </cell>
          <cell r="D537">
            <v>3</v>
          </cell>
          <cell r="E537">
            <v>6</v>
          </cell>
          <cell r="F537" t="str">
            <v xml:space="preserve">m1 </v>
          </cell>
          <cell r="G537" t="str">
            <v>CK - 5.1.1.2.3</v>
          </cell>
          <cell r="H537">
            <v>0</v>
          </cell>
        </row>
        <row r="538">
          <cell r="B538" t="str">
            <v>S.07.03</v>
          </cell>
          <cell r="C538" t="str">
            <v>1 m1 Penarikan Kabel NYA 10 mm2</v>
          </cell>
          <cell r="D538">
            <v>3</v>
          </cell>
          <cell r="E538">
            <v>6</v>
          </cell>
          <cell r="F538" t="str">
            <v xml:space="preserve">m1 </v>
          </cell>
          <cell r="G538" t="str">
            <v>CK - 5.1.1.2.5</v>
          </cell>
          <cell r="H538">
            <v>0</v>
          </cell>
        </row>
        <row r="539">
          <cell r="B539" t="str">
            <v>S.07.04</v>
          </cell>
          <cell r="C539" t="str">
            <v>1 m1 Penarikan Kabel NYA 16 mm2</v>
          </cell>
          <cell r="D539">
            <v>3</v>
          </cell>
          <cell r="E539">
            <v>6</v>
          </cell>
          <cell r="F539" t="str">
            <v xml:space="preserve">m1 </v>
          </cell>
          <cell r="G539" t="str">
            <v>CK - 5.1.1.2.6</v>
          </cell>
          <cell r="H539">
            <v>0</v>
          </cell>
        </row>
        <row r="540">
          <cell r="B540" t="str">
            <v>S.07.05</v>
          </cell>
          <cell r="C540" t="str">
            <v>1 m1 Penarikan Kabel NYA 25 mm2</v>
          </cell>
          <cell r="D540">
            <v>3</v>
          </cell>
          <cell r="E540">
            <v>6</v>
          </cell>
          <cell r="F540" t="str">
            <v xml:space="preserve">m1 </v>
          </cell>
          <cell r="G540" t="str">
            <v>Analisa standar</v>
          </cell>
          <cell r="H540">
            <v>0</v>
          </cell>
        </row>
        <row r="541">
          <cell r="B541" t="str">
            <v>S.07.06</v>
          </cell>
          <cell r="C541" t="str">
            <v>1 m1 Penarikan Kabel NYA 35 mm2</v>
          </cell>
          <cell r="D541">
            <v>3</v>
          </cell>
          <cell r="E541">
            <v>6</v>
          </cell>
          <cell r="F541" t="str">
            <v xml:space="preserve">m1 </v>
          </cell>
          <cell r="G541" t="str">
            <v>Analisa standar</v>
          </cell>
          <cell r="H541">
            <v>0</v>
          </cell>
        </row>
        <row r="542">
          <cell r="B542" t="str">
            <v>S.07.08</v>
          </cell>
          <cell r="C542" t="str">
            <v>1 m1 Penarikan Kabel NYA 70 mm2</v>
          </cell>
          <cell r="D542">
            <v>3</v>
          </cell>
          <cell r="E542">
            <v>6</v>
          </cell>
          <cell r="F542" t="str">
            <v xml:space="preserve">m1 </v>
          </cell>
          <cell r="G542" t="str">
            <v>Analisa standar</v>
          </cell>
          <cell r="H542">
            <v>0</v>
          </cell>
        </row>
        <row r="543">
          <cell r="B543" t="str">
            <v>S.07.10</v>
          </cell>
          <cell r="C543" t="str">
            <v>1 m1 Penarikan Kabel NYA 120 mm2</v>
          </cell>
          <cell r="D543">
            <v>3</v>
          </cell>
          <cell r="E543">
            <v>6</v>
          </cell>
          <cell r="F543" t="str">
            <v xml:space="preserve">m1 </v>
          </cell>
          <cell r="G543" t="str">
            <v>Analisa standar</v>
          </cell>
          <cell r="H543">
            <v>0</v>
          </cell>
        </row>
        <row r="544">
          <cell r="B544" t="str">
            <v>S.07.12</v>
          </cell>
          <cell r="C544" t="str">
            <v>1 m1 Penarikan Kabel NYA 150 mm²</v>
          </cell>
          <cell r="D544">
            <v>3</v>
          </cell>
          <cell r="E544">
            <v>6</v>
          </cell>
          <cell r="F544" t="str">
            <v xml:space="preserve">m1 </v>
          </cell>
          <cell r="G544" t="str">
            <v>Analisa standar</v>
          </cell>
          <cell r="H544">
            <v>0</v>
          </cell>
        </row>
        <row r="545">
          <cell r="B545" t="str">
            <v>S.07.13</v>
          </cell>
          <cell r="C545" t="str">
            <v>1 m1 Penarikan Kabel NYA 240 mm²</v>
          </cell>
          <cell r="D545">
            <v>3</v>
          </cell>
          <cell r="E545">
            <v>6</v>
          </cell>
          <cell r="F545" t="str">
            <v xml:space="preserve">m1 </v>
          </cell>
          <cell r="G545" t="str">
            <v>Analisa standar</v>
          </cell>
          <cell r="H545">
            <v>0</v>
          </cell>
        </row>
        <row r="546">
          <cell r="B546">
            <v>0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B547" t="str">
            <v>Kabel American Wire Gauge (AWG)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B548" t="str">
            <v>S.08.01</v>
          </cell>
          <cell r="C548" t="str">
            <v>1 m1 Penarikan Kabel AWG 16 TSP</v>
          </cell>
          <cell r="D548">
            <v>3</v>
          </cell>
          <cell r="E548">
            <v>6</v>
          </cell>
          <cell r="F548" t="str">
            <v xml:space="preserve">m1 </v>
          </cell>
          <cell r="G548" t="str">
            <v>Analisa standar</v>
          </cell>
          <cell r="H548">
            <v>0</v>
          </cell>
        </row>
        <row r="549">
          <cell r="B549">
            <v>0</v>
          </cell>
          <cell r="C549" t="str">
            <v/>
          </cell>
          <cell r="D549" t="str">
            <v/>
          </cell>
          <cell r="E549" t="str">
            <v/>
          </cell>
          <cell r="F549" t="str">
            <v/>
          </cell>
          <cell r="G549" t="str">
            <v/>
          </cell>
          <cell r="H549">
            <v>0</v>
          </cell>
        </row>
        <row r="550">
          <cell r="B550" t="str">
            <v>Kabel NYMHY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B551" t="str">
            <v>S.09.01</v>
          </cell>
          <cell r="C551" t="str">
            <v>1 m1 Penarikan Kabel NYMHY 2 x 1.5 mm2</v>
          </cell>
          <cell r="D551">
            <v>3</v>
          </cell>
          <cell r="E551">
            <v>6</v>
          </cell>
          <cell r="F551" t="str">
            <v xml:space="preserve">m1 </v>
          </cell>
          <cell r="G551" t="str">
            <v>CK - 5.1.1.4.1</v>
          </cell>
          <cell r="H551">
            <v>0</v>
          </cell>
        </row>
        <row r="552">
          <cell r="B552">
            <v>0</v>
          </cell>
          <cell r="C552" t="str">
            <v/>
          </cell>
          <cell r="D552" t="str">
            <v/>
          </cell>
          <cell r="E552" t="str">
            <v/>
          </cell>
          <cell r="F552" t="str">
            <v/>
          </cell>
          <cell r="G552" t="str">
            <v/>
          </cell>
          <cell r="H552">
            <v>0</v>
          </cell>
        </row>
        <row r="553">
          <cell r="B553" t="str">
            <v>Kabel BC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B554" t="str">
            <v>S.11.01</v>
          </cell>
          <cell r="C554" t="str">
            <v>1 m1 Penarikan Kabel BCC 50 mm2</v>
          </cell>
          <cell r="D554">
            <v>3</v>
          </cell>
          <cell r="E554">
            <v>6</v>
          </cell>
          <cell r="F554" t="str">
            <v xml:space="preserve">m1 </v>
          </cell>
          <cell r="G554" t="str">
            <v>CK - 5.1.1.7.7</v>
          </cell>
          <cell r="H554">
            <v>0</v>
          </cell>
        </row>
        <row r="555">
          <cell r="B555">
            <v>0</v>
          </cell>
          <cell r="C555" t="str">
            <v/>
          </cell>
          <cell r="D555" t="str">
            <v/>
          </cell>
          <cell r="E555" t="str">
            <v/>
          </cell>
          <cell r="F555" t="str">
            <v/>
          </cell>
          <cell r="G555" t="str">
            <v/>
          </cell>
          <cell r="H555">
            <v>0</v>
          </cell>
        </row>
        <row r="556">
          <cell r="B556" t="str">
            <v>Kabel N2XSEbY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B557" t="str">
            <v>S.12.01</v>
          </cell>
          <cell r="C557" t="str">
            <v>1 m1 Penarikan Kabel N2XSEbY 3 x 70 mm2</v>
          </cell>
          <cell r="D557">
            <v>3</v>
          </cell>
          <cell r="E557">
            <v>6</v>
          </cell>
          <cell r="F557" t="str">
            <v xml:space="preserve">m1 </v>
          </cell>
          <cell r="G557" t="str">
            <v>Analisa standar</v>
          </cell>
          <cell r="H557">
            <v>0</v>
          </cell>
        </row>
        <row r="558"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B559" t="str">
            <v>INSTALASI PENERANGAN DAN STOP KONTAK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</row>
        <row r="560">
          <cell r="B560" t="str">
            <v>Instalasi Kabel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B561" t="str">
            <v>T.01.01</v>
          </cell>
          <cell r="C561" t="str">
            <v>1 Titik instalasi penerangan dengan kabel NYM 3 x 2.5 mm²</v>
          </cell>
          <cell r="D561">
            <v>3</v>
          </cell>
          <cell r="E561">
            <v>9</v>
          </cell>
          <cell r="F561" t="str">
            <v xml:space="preserve">Titik </v>
          </cell>
          <cell r="G561" t="str">
            <v>Analisa standar</v>
          </cell>
          <cell r="H561">
            <v>0</v>
          </cell>
        </row>
        <row r="562">
          <cell r="B562" t="str">
            <v>T.01.02</v>
          </cell>
          <cell r="C562" t="str">
            <v>1 Titik instalasi stop kontak dengan kabel NYM 3 x 2.5 mm²</v>
          </cell>
          <cell r="D562">
            <v>3</v>
          </cell>
          <cell r="E562">
            <v>9</v>
          </cell>
          <cell r="F562" t="str">
            <v xml:space="preserve">Titik </v>
          </cell>
          <cell r="G562" t="str">
            <v>CK - 5.1.5.13</v>
          </cell>
          <cell r="H562">
            <v>0</v>
          </cell>
        </row>
        <row r="563">
          <cell r="B563">
            <v>0</v>
          </cell>
          <cell r="C563" t="str">
            <v/>
          </cell>
          <cell r="D563" t="str">
            <v/>
          </cell>
          <cell r="E563" t="str">
            <v/>
          </cell>
          <cell r="F563" t="str">
            <v/>
          </cell>
          <cell r="G563" t="str">
            <v/>
          </cell>
          <cell r="H563">
            <v>0</v>
          </cell>
        </row>
        <row r="564">
          <cell r="B564" t="str">
            <v>Perangkat penerangan / lampu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</row>
        <row r="565">
          <cell r="B565" t="str">
            <v>T.02.01</v>
          </cell>
          <cell r="C565" t="str">
            <v>1 bh Pemasangan LED Panel 600 x 600 mm 40 W Ceiling</v>
          </cell>
          <cell r="D565">
            <v>3</v>
          </cell>
          <cell r="E565">
            <v>6</v>
          </cell>
          <cell r="F565" t="str">
            <v xml:space="preserve">bh </v>
          </cell>
          <cell r="G565" t="str">
            <v>Analisa standar</v>
          </cell>
          <cell r="H565">
            <v>0</v>
          </cell>
        </row>
        <row r="566">
          <cell r="B566" t="str">
            <v>T.02.04</v>
          </cell>
          <cell r="C566" t="str">
            <v>1 bh Pemasangan Downlight slim inbow LED 6 W</v>
          </cell>
          <cell r="D566">
            <v>3</v>
          </cell>
          <cell r="E566">
            <v>6</v>
          </cell>
          <cell r="F566" t="str">
            <v xml:space="preserve">bh </v>
          </cell>
          <cell r="G566" t="str">
            <v>Analisa standar</v>
          </cell>
          <cell r="H566">
            <v>0</v>
          </cell>
        </row>
        <row r="567">
          <cell r="B567" t="str">
            <v>T.02.05</v>
          </cell>
          <cell r="C567" t="str">
            <v>1 bh Pemasangan Downlight slim inbow LED 12 W</v>
          </cell>
          <cell r="D567">
            <v>3</v>
          </cell>
          <cell r="E567">
            <v>6</v>
          </cell>
          <cell r="F567" t="str">
            <v xml:space="preserve">bh </v>
          </cell>
          <cell r="G567" t="str">
            <v>Analisa standar</v>
          </cell>
          <cell r="H567">
            <v>0</v>
          </cell>
        </row>
        <row r="568">
          <cell r="B568" t="str">
            <v>T.02.05.1</v>
          </cell>
          <cell r="C568" t="str">
            <v>1 bh Pemasangan Downlight slim inbow LED 20 W</v>
          </cell>
          <cell r="D568">
            <v>3</v>
          </cell>
          <cell r="E568">
            <v>6</v>
          </cell>
          <cell r="F568" t="str">
            <v xml:space="preserve">bh </v>
          </cell>
          <cell r="G568" t="str">
            <v>Analisa standar</v>
          </cell>
          <cell r="H568">
            <v>0</v>
          </cell>
        </row>
        <row r="569">
          <cell r="B569" t="str">
            <v>T.02.06.1</v>
          </cell>
          <cell r="C569" t="str">
            <v>1 bh Pemasangan Downlight Inbow 5" &amp; LED Bulb Emergency 11 W</v>
          </cell>
          <cell r="D569">
            <v>3</v>
          </cell>
          <cell r="E569">
            <v>6</v>
          </cell>
          <cell r="F569" t="str">
            <v xml:space="preserve">bh </v>
          </cell>
          <cell r="G569" t="str">
            <v>Analisa standar</v>
          </cell>
          <cell r="H569">
            <v>0</v>
          </cell>
        </row>
        <row r="570">
          <cell r="B570" t="str">
            <v>T.02.07</v>
          </cell>
          <cell r="C570" t="str">
            <v>1 bh Pemasangan Downlight slim outbow LED 11 W</v>
          </cell>
          <cell r="D570">
            <v>3</v>
          </cell>
          <cell r="E570">
            <v>6</v>
          </cell>
          <cell r="F570" t="str">
            <v xml:space="preserve">bh </v>
          </cell>
          <cell r="G570" t="str">
            <v>Analisa standar</v>
          </cell>
          <cell r="H570">
            <v>0</v>
          </cell>
        </row>
        <row r="571">
          <cell r="B571" t="str">
            <v>T.02.09</v>
          </cell>
          <cell r="C571" t="str">
            <v>1 bh Pemasangan Lampu exit LED 2 sisi (inc. baterai)</v>
          </cell>
          <cell r="D571">
            <v>3</v>
          </cell>
          <cell r="E571">
            <v>6</v>
          </cell>
          <cell r="F571" t="str">
            <v xml:space="preserve">bh </v>
          </cell>
          <cell r="G571" t="str">
            <v>Analisa standar</v>
          </cell>
          <cell r="H571">
            <v>0</v>
          </cell>
        </row>
        <row r="572">
          <cell r="B572" t="str">
            <v>T.02.10</v>
          </cell>
          <cell r="C572" t="str">
            <v>1 m' Pemasangan LED Strip HV 220V 200lm/m</v>
          </cell>
          <cell r="D572">
            <v>3</v>
          </cell>
          <cell r="E572">
            <v>6</v>
          </cell>
          <cell r="F572" t="str">
            <v xml:space="preserve">m' </v>
          </cell>
          <cell r="G572" t="str">
            <v>Analisa standar</v>
          </cell>
          <cell r="H572">
            <v>0</v>
          </cell>
        </row>
        <row r="573">
          <cell r="B573" t="str">
            <v>T.02.10.1</v>
          </cell>
          <cell r="C573" t="str">
            <v>1 m' Pemasangan LED Strip 500 lm/m 24V 2700K</v>
          </cell>
          <cell r="D573">
            <v>3</v>
          </cell>
          <cell r="E573">
            <v>6</v>
          </cell>
          <cell r="F573" t="str">
            <v xml:space="preserve">m' </v>
          </cell>
          <cell r="G573" t="str">
            <v>Analisa standar</v>
          </cell>
          <cell r="H573">
            <v>0</v>
          </cell>
        </row>
        <row r="574">
          <cell r="B574" t="str">
            <v>T.02.11</v>
          </cell>
          <cell r="C574" t="str">
            <v>1 bh Pemasangan LED Street Light 70 W &amp; Tiang PJU pipa octagonal, tinggi 7 m 1 lengan</v>
          </cell>
          <cell r="D574">
            <v>3</v>
          </cell>
          <cell r="E574">
            <v>6</v>
          </cell>
          <cell r="F574" t="str">
            <v xml:space="preserve">bh </v>
          </cell>
          <cell r="G574" t="str">
            <v>CK - 5.3.1.18</v>
          </cell>
          <cell r="H574">
            <v>0</v>
          </cell>
        </row>
        <row r="575">
          <cell r="B575" t="str">
            <v>T.02.12</v>
          </cell>
          <cell r="C575" t="str">
            <v>1 bh Pemasangan Lampu sorot LED 6 Watt</v>
          </cell>
          <cell r="D575">
            <v>3</v>
          </cell>
          <cell r="E575">
            <v>6</v>
          </cell>
          <cell r="F575" t="str">
            <v xml:space="preserve">bh </v>
          </cell>
          <cell r="G575" t="str">
            <v>Analisa standar</v>
          </cell>
          <cell r="H575">
            <v>0</v>
          </cell>
        </row>
        <row r="576">
          <cell r="B576" t="str">
            <v>T.02.14</v>
          </cell>
          <cell r="C576" t="str">
            <v>1 bh Pemasangan Kap baret outbow Ø 300 mm &amp; LED bulb emergency 11 watt</v>
          </cell>
          <cell r="D576">
            <v>3</v>
          </cell>
          <cell r="E576">
            <v>6</v>
          </cell>
          <cell r="F576" t="str">
            <v xml:space="preserve">bh </v>
          </cell>
          <cell r="G576" t="str">
            <v>Analisa standar</v>
          </cell>
          <cell r="H576">
            <v>0</v>
          </cell>
        </row>
        <row r="577">
          <cell r="B577" t="str">
            <v>T.02.14.a</v>
          </cell>
          <cell r="C577" t="str">
            <v>1 bh Pemasangan Kap baret outbow Ø 300 mm &amp; LED bulb 13 watt</v>
          </cell>
          <cell r="D577">
            <v>3</v>
          </cell>
          <cell r="E577">
            <v>6</v>
          </cell>
          <cell r="F577" t="str">
            <v xml:space="preserve">bh </v>
          </cell>
          <cell r="G577" t="str">
            <v>Analisa standar</v>
          </cell>
          <cell r="H577">
            <v>0</v>
          </cell>
        </row>
        <row r="578">
          <cell r="B578" t="str">
            <v>T.02.15</v>
          </cell>
          <cell r="C578" t="str">
            <v>1 bh Pemasangan Lampu Gantung LED Linier 40 W</v>
          </cell>
          <cell r="D578">
            <v>3</v>
          </cell>
          <cell r="E578">
            <v>6</v>
          </cell>
          <cell r="F578" t="str">
            <v xml:space="preserve">bh </v>
          </cell>
          <cell r="G578" t="str">
            <v>Analisa standar</v>
          </cell>
          <cell r="H578">
            <v>0</v>
          </cell>
        </row>
        <row r="579">
          <cell r="B579" t="str">
            <v>T.02.16</v>
          </cell>
          <cell r="C579" t="str">
            <v>1 unit Pemasangan Tiang listrik beton tinggi 9 meter</v>
          </cell>
          <cell r="D579">
            <v>3</v>
          </cell>
          <cell r="E579">
            <v>8</v>
          </cell>
          <cell r="F579" t="str">
            <v xml:space="preserve">unit </v>
          </cell>
          <cell r="G579" t="str">
            <v>Analisa non standar</v>
          </cell>
          <cell r="H579">
            <v>0</v>
          </cell>
        </row>
        <row r="580">
          <cell r="B580" t="str">
            <v>T.02.17</v>
          </cell>
          <cell r="C580" t="str">
            <v>1 bh Pemasangan Armature lampu dinding tanam Fiiting E27 + LED Bulb 6 W ()</v>
          </cell>
          <cell r="D580">
            <v>3</v>
          </cell>
          <cell r="E580">
            <v>6</v>
          </cell>
          <cell r="F580" t="str">
            <v xml:space="preserve">bh </v>
          </cell>
          <cell r="G580" t="str">
            <v>Analisa standar</v>
          </cell>
          <cell r="H580">
            <v>0</v>
          </cell>
        </row>
        <row r="581">
          <cell r="B581">
            <v>0</v>
          </cell>
          <cell r="C581" t="str">
            <v/>
          </cell>
          <cell r="D581" t="str">
            <v/>
          </cell>
          <cell r="E581" t="str">
            <v/>
          </cell>
          <cell r="F581" t="str">
            <v/>
          </cell>
          <cell r="G581" t="str">
            <v/>
          </cell>
          <cell r="H581">
            <v>0</v>
          </cell>
        </row>
        <row r="582">
          <cell r="B582" t="str">
            <v>Perangkat Saklar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</row>
        <row r="583">
          <cell r="B583" t="str">
            <v>T.03.01</v>
          </cell>
          <cell r="C583" t="str">
            <v>1 bh Pemasangan Saklar tukar tunggal</v>
          </cell>
          <cell r="D583">
            <v>3</v>
          </cell>
          <cell r="E583">
            <v>6</v>
          </cell>
          <cell r="F583" t="str">
            <v xml:space="preserve">bh </v>
          </cell>
          <cell r="G583" t="str">
            <v>CK - 5.1.5.1</v>
          </cell>
          <cell r="H583">
            <v>0</v>
          </cell>
        </row>
        <row r="584">
          <cell r="B584" t="str">
            <v>T.03.02</v>
          </cell>
          <cell r="C584" t="str">
            <v>1 bh Pemasangan Saklar tukar ganda</v>
          </cell>
          <cell r="D584">
            <v>3</v>
          </cell>
          <cell r="E584">
            <v>6</v>
          </cell>
          <cell r="F584" t="str">
            <v xml:space="preserve">bh </v>
          </cell>
          <cell r="G584" t="str">
            <v>CK - 5.1.5.2</v>
          </cell>
          <cell r="H584">
            <v>0</v>
          </cell>
        </row>
        <row r="585">
          <cell r="B585" t="str">
            <v>T.03.03</v>
          </cell>
          <cell r="C585" t="str">
            <v>1 bh Pemasangan Saklar tunggal</v>
          </cell>
          <cell r="D585">
            <v>3</v>
          </cell>
          <cell r="E585">
            <v>6</v>
          </cell>
          <cell r="F585" t="str">
            <v xml:space="preserve">bh </v>
          </cell>
          <cell r="G585" t="str">
            <v>CK - 5.1.5.1</v>
          </cell>
          <cell r="H585">
            <v>0</v>
          </cell>
        </row>
        <row r="586">
          <cell r="B586" t="str">
            <v>T.03.04</v>
          </cell>
          <cell r="C586" t="str">
            <v>1 bh Pemasangan Saklar ganda</v>
          </cell>
          <cell r="D586">
            <v>3</v>
          </cell>
          <cell r="E586">
            <v>6</v>
          </cell>
          <cell r="F586" t="str">
            <v xml:space="preserve">bh </v>
          </cell>
          <cell r="G586" t="str">
            <v>CK - 5.1.5.2</v>
          </cell>
          <cell r="H586">
            <v>0</v>
          </cell>
        </row>
        <row r="587">
          <cell r="B587">
            <v>0</v>
          </cell>
          <cell r="C587" t="str">
            <v/>
          </cell>
          <cell r="D587" t="str">
            <v/>
          </cell>
          <cell r="E587" t="str">
            <v/>
          </cell>
          <cell r="F587" t="str">
            <v/>
          </cell>
          <cell r="G587" t="str">
            <v/>
          </cell>
          <cell r="H587">
            <v>0</v>
          </cell>
        </row>
        <row r="588">
          <cell r="B588" t="str">
            <v>Perangkat Kotak Kontak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</row>
        <row r="589">
          <cell r="B589" t="str">
            <v>T.04.01</v>
          </cell>
          <cell r="C589" t="str">
            <v>1 bh Pemasangan Kotak kontak lantai 10 A</v>
          </cell>
          <cell r="D589">
            <v>3</v>
          </cell>
          <cell r="E589">
            <v>6</v>
          </cell>
          <cell r="F589" t="str">
            <v xml:space="preserve">bh </v>
          </cell>
          <cell r="G589" t="str">
            <v>Analisa Standar</v>
          </cell>
          <cell r="H589">
            <v>0</v>
          </cell>
        </row>
        <row r="590">
          <cell r="B590" t="str">
            <v>T.04.02</v>
          </cell>
          <cell r="C590" t="str">
            <v>1 bh Pemasangan Kotak kontak dinding tunggal 16 A</v>
          </cell>
          <cell r="D590">
            <v>3</v>
          </cell>
          <cell r="E590">
            <v>6</v>
          </cell>
          <cell r="F590" t="str">
            <v xml:space="preserve">bh </v>
          </cell>
          <cell r="G590" t="str">
            <v>CK - 5.1.5.9</v>
          </cell>
          <cell r="H590">
            <v>0</v>
          </cell>
        </row>
        <row r="591">
          <cell r="B591" t="str">
            <v>T.04.02.1</v>
          </cell>
          <cell r="C591" t="str">
            <v>1 bh Pemasangan Kotak kontak outbow 3 lubang 16 A</v>
          </cell>
          <cell r="D591">
            <v>3</v>
          </cell>
          <cell r="E591">
            <v>6</v>
          </cell>
          <cell r="F591" t="str">
            <v xml:space="preserve">bh </v>
          </cell>
          <cell r="G591" t="str">
            <v>CK - 5.1.5.9</v>
          </cell>
          <cell r="H591">
            <v>0</v>
          </cell>
        </row>
        <row r="592">
          <cell r="B592">
            <v>0</v>
          </cell>
          <cell r="C592" t="str">
            <v/>
          </cell>
          <cell r="D592" t="str">
            <v/>
          </cell>
          <cell r="E592" t="str">
            <v/>
          </cell>
          <cell r="F592" t="str">
            <v/>
          </cell>
          <cell r="G592" t="str">
            <v/>
          </cell>
          <cell r="H592">
            <v>0</v>
          </cell>
        </row>
        <row r="593">
          <cell r="B593" t="str">
            <v>AKSESORIS PENERANGAN, STOP KONTAK DAN SAKLAR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</row>
        <row r="594">
          <cell r="B594" t="str">
            <v>T.05.02</v>
          </cell>
          <cell r="C594" t="str">
            <v>1 bh Pemasangan Connector adaptor LED strip HV</v>
          </cell>
          <cell r="D594">
            <v>3</v>
          </cell>
          <cell r="E594">
            <v>6</v>
          </cell>
          <cell r="F594" t="str">
            <v xml:space="preserve">bh </v>
          </cell>
          <cell r="G594" t="str">
            <v>Analisa standar</v>
          </cell>
          <cell r="H594">
            <v>0</v>
          </cell>
        </row>
        <row r="595">
          <cell r="B595" t="str">
            <v>T.05.03</v>
          </cell>
          <cell r="C595" t="str">
            <v>1 bh Pemasangan Adaptor LED Strip 24V 5A</v>
          </cell>
          <cell r="D595">
            <v>3</v>
          </cell>
          <cell r="E595">
            <v>6</v>
          </cell>
          <cell r="F595" t="str">
            <v xml:space="preserve">bh </v>
          </cell>
          <cell r="G595" t="str">
            <v>Analisa standar</v>
          </cell>
          <cell r="H595">
            <v>0</v>
          </cell>
        </row>
        <row r="596">
          <cell r="B596">
            <v>0</v>
          </cell>
          <cell r="C596" t="str">
            <v/>
          </cell>
          <cell r="D596" t="str">
            <v/>
          </cell>
          <cell r="E596" t="str">
            <v/>
          </cell>
          <cell r="F596" t="str">
            <v/>
          </cell>
          <cell r="G596" t="str">
            <v/>
          </cell>
          <cell r="H596">
            <v>0</v>
          </cell>
        </row>
        <row r="597">
          <cell r="B597" t="str">
            <v>PEKERJAAN LOCAL AREA NETWORK (LAN)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</row>
        <row r="598">
          <cell r="B598" t="str">
            <v>PEKERJAAN INSTALASI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</row>
        <row r="599">
          <cell r="B599" t="str">
            <v>U.01.01</v>
          </cell>
          <cell r="C599" t="str">
            <v>1 Titik Instalasi  LAN dengan kabel UTP Cat.6</v>
          </cell>
          <cell r="D599">
            <v>3</v>
          </cell>
          <cell r="E599">
            <v>9</v>
          </cell>
          <cell r="F599" t="str">
            <v xml:space="preserve">Titik </v>
          </cell>
          <cell r="G599" t="str">
            <v>CK - 5.4.5.7</v>
          </cell>
          <cell r="H599">
            <v>0</v>
          </cell>
        </row>
        <row r="600">
          <cell r="B600">
            <v>0</v>
          </cell>
          <cell r="C600" t="str">
            <v/>
          </cell>
          <cell r="D600" t="str">
            <v/>
          </cell>
          <cell r="E600" t="str">
            <v/>
          </cell>
          <cell r="F600" t="str">
            <v/>
          </cell>
          <cell r="G600" t="str">
            <v/>
          </cell>
          <cell r="H600">
            <v>0</v>
          </cell>
        </row>
        <row r="601">
          <cell r="B601" t="str">
            <v>PEKERJAAN OUTLET / KOTAK KONTAK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</row>
        <row r="602">
          <cell r="B602" t="str">
            <v>U.02.01</v>
          </cell>
          <cell r="C602" t="str">
            <v>1 bh Pemasangan Kotak kontak dinding data RJ.45 Cat. 6</v>
          </cell>
          <cell r="D602">
            <v>3</v>
          </cell>
          <cell r="E602">
            <v>6</v>
          </cell>
          <cell r="F602" t="str">
            <v xml:space="preserve">bh </v>
          </cell>
          <cell r="G602" t="str">
            <v>CK - 5.4.5.6</v>
          </cell>
          <cell r="H602">
            <v>0</v>
          </cell>
        </row>
        <row r="603">
          <cell r="B603" t="str">
            <v>U.02.02</v>
          </cell>
          <cell r="C603" t="str">
            <v>1 bh Pemasangan Kotak kontak lantai data RJ.45 Cat. 6</v>
          </cell>
          <cell r="D603">
            <v>3</v>
          </cell>
          <cell r="E603">
            <v>6</v>
          </cell>
          <cell r="F603" t="str">
            <v xml:space="preserve">bh </v>
          </cell>
          <cell r="G603" t="str">
            <v>CK - 5.4.5.6</v>
          </cell>
          <cell r="H603">
            <v>0</v>
          </cell>
        </row>
        <row r="604">
          <cell r="B604">
            <v>0</v>
          </cell>
          <cell r="C604" t="str">
            <v/>
          </cell>
          <cell r="D604" t="str">
            <v/>
          </cell>
          <cell r="E604" t="str">
            <v/>
          </cell>
          <cell r="F604" t="str">
            <v/>
          </cell>
          <cell r="G604" t="str">
            <v/>
          </cell>
          <cell r="H604">
            <v>0</v>
          </cell>
        </row>
        <row r="605">
          <cell r="B605" t="str">
            <v>SWITCH &amp; ACCESS POINT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</row>
        <row r="606">
          <cell r="B606" t="str">
            <v>U.03.01</v>
          </cell>
          <cell r="C606" t="str">
            <v>1 unit Pemasangan Ceiling access point</v>
          </cell>
          <cell r="D606">
            <v>3</v>
          </cell>
          <cell r="E606">
            <v>8</v>
          </cell>
          <cell r="F606" t="str">
            <v xml:space="preserve">unit </v>
          </cell>
          <cell r="G606" t="str">
            <v>CK - 5.4.5.10</v>
          </cell>
          <cell r="H606">
            <v>0</v>
          </cell>
        </row>
        <row r="607">
          <cell r="B607" t="str">
            <v>U.03.01</v>
          </cell>
          <cell r="C607" t="str">
            <v>1 unit Pemasangan Ceiling access point</v>
          </cell>
          <cell r="D607">
            <v>3</v>
          </cell>
          <cell r="E607">
            <v>8</v>
          </cell>
          <cell r="F607" t="str">
            <v xml:space="preserve">unit </v>
          </cell>
          <cell r="G607" t="str">
            <v>CK - 5.4.5.10</v>
          </cell>
          <cell r="H607">
            <v>0</v>
          </cell>
        </row>
        <row r="608">
          <cell r="B608" t="str">
            <v>U.03.01.1</v>
          </cell>
          <cell r="C608" t="str">
            <v>1 unit Pemasangan Core switch 20 10G SFP+ port + 2 QSFP+ port &amp; Core switch power module 150 W</v>
          </cell>
          <cell r="D608">
            <v>3</v>
          </cell>
          <cell r="E608">
            <v>8</v>
          </cell>
          <cell r="F608" t="str">
            <v xml:space="preserve">unit </v>
          </cell>
          <cell r="G608" t="str">
            <v>CK - 5.4.5.2</v>
          </cell>
          <cell r="H608">
            <v>0</v>
          </cell>
        </row>
        <row r="609">
          <cell r="B609" t="str">
            <v>U.03.05</v>
          </cell>
          <cell r="C609" t="str">
            <v>1 unit Pemasangan Access switch 24 ethernet port + 4 10G SFP+ port</v>
          </cell>
          <cell r="D609">
            <v>3</v>
          </cell>
          <cell r="E609">
            <v>8</v>
          </cell>
          <cell r="F609" t="str">
            <v xml:space="preserve">unit </v>
          </cell>
          <cell r="G609" t="str">
            <v>CK - 5.4.5.3</v>
          </cell>
          <cell r="H609">
            <v>0</v>
          </cell>
        </row>
        <row r="610">
          <cell r="B610" t="str">
            <v>U.03.05.1</v>
          </cell>
          <cell r="C610" t="str">
            <v>1 unit Pemasangan Access switch 24 ethernet port PoE + 4 10G SFP+ port</v>
          </cell>
          <cell r="D610">
            <v>3</v>
          </cell>
          <cell r="E610">
            <v>8</v>
          </cell>
          <cell r="F610" t="str">
            <v xml:space="preserve">unit </v>
          </cell>
          <cell r="G610" t="str">
            <v>CK - 5.4.5.3</v>
          </cell>
          <cell r="H610">
            <v>0</v>
          </cell>
        </row>
        <row r="611">
          <cell r="B611">
            <v>0</v>
          </cell>
          <cell r="C611" t="str">
            <v/>
          </cell>
          <cell r="D611" t="str">
            <v/>
          </cell>
          <cell r="E611" t="str">
            <v/>
          </cell>
          <cell r="F611" t="str">
            <v/>
          </cell>
          <cell r="G611" t="str">
            <v/>
          </cell>
          <cell r="H611">
            <v>0</v>
          </cell>
        </row>
        <row r="612">
          <cell r="B612" t="str">
            <v>OPTICAL TERMINAL BOX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</row>
        <row r="613">
          <cell r="B613" t="str">
            <v>U.04.01</v>
          </cell>
          <cell r="C613" t="str">
            <v>1 bh Pemasangan Optical terminal box 4 core</v>
          </cell>
          <cell r="D613">
            <v>3</v>
          </cell>
          <cell r="E613">
            <v>6</v>
          </cell>
          <cell r="F613" t="str">
            <v xml:space="preserve">bh </v>
          </cell>
          <cell r="G613" t="str">
            <v>Analisa standar</v>
          </cell>
          <cell r="H613">
            <v>0</v>
          </cell>
        </row>
        <row r="614">
          <cell r="B614" t="str">
            <v>U.04.02</v>
          </cell>
          <cell r="C614" t="str">
            <v>1 bh Pemasangan Optical terminal box 24 core</v>
          </cell>
          <cell r="D614">
            <v>3</v>
          </cell>
          <cell r="E614">
            <v>6</v>
          </cell>
          <cell r="F614" t="str">
            <v xml:space="preserve">bh </v>
          </cell>
          <cell r="G614" t="str">
            <v>Analisa standar</v>
          </cell>
          <cell r="H614">
            <v>0</v>
          </cell>
        </row>
        <row r="615">
          <cell r="B615" t="str">
            <v>U.04.03</v>
          </cell>
          <cell r="C615" t="str">
            <v>1 unit Pemasangan Optical terminal box 48 core</v>
          </cell>
          <cell r="D615">
            <v>3</v>
          </cell>
          <cell r="E615">
            <v>8</v>
          </cell>
          <cell r="F615" t="str">
            <v xml:space="preserve">unit </v>
          </cell>
          <cell r="G615" t="str">
            <v>Analisa standar</v>
          </cell>
          <cell r="H615">
            <v>0</v>
          </cell>
        </row>
        <row r="616">
          <cell r="B616">
            <v>0</v>
          </cell>
          <cell r="C616" t="str">
            <v/>
          </cell>
          <cell r="D616" t="str">
            <v/>
          </cell>
          <cell r="E616" t="str">
            <v/>
          </cell>
          <cell r="F616" t="str">
            <v/>
          </cell>
          <cell r="G616" t="str">
            <v/>
          </cell>
          <cell r="H616">
            <v>0</v>
          </cell>
        </row>
        <row r="617">
          <cell r="B617" t="str">
            <v>MODUL TRANSCEIVER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</row>
        <row r="618">
          <cell r="B618" t="str">
            <v>U.05.01</v>
          </cell>
          <cell r="C618" t="str">
            <v>1 bh Pemasangan Modul SFP+ transceiver SFP-LR10-SM</v>
          </cell>
          <cell r="D618">
            <v>3</v>
          </cell>
          <cell r="E618">
            <v>6</v>
          </cell>
          <cell r="F618" t="str">
            <v xml:space="preserve">bh </v>
          </cell>
          <cell r="G618" t="str">
            <v>Analisa standar</v>
          </cell>
          <cell r="H618">
            <v>0</v>
          </cell>
        </row>
        <row r="619">
          <cell r="B619">
            <v>0</v>
          </cell>
          <cell r="C619" t="str">
            <v/>
          </cell>
          <cell r="D619" t="str">
            <v/>
          </cell>
          <cell r="E619" t="str">
            <v/>
          </cell>
          <cell r="F619" t="str">
            <v/>
          </cell>
          <cell r="G619" t="str">
            <v/>
          </cell>
          <cell r="H619">
            <v>0</v>
          </cell>
        </row>
        <row r="620">
          <cell r="B620" t="str">
            <v>PEKERJAAN PERANGKAT UTAMA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</row>
        <row r="621">
          <cell r="B621" t="str">
            <v>U.06.02</v>
          </cell>
          <cell r="C621" t="str">
            <v>1 unit Pemasangan Uninterruptible Power Supply (UPS) 10000 VA</v>
          </cell>
          <cell r="D621">
            <v>3</v>
          </cell>
          <cell r="E621">
            <v>8</v>
          </cell>
          <cell r="F621" t="str">
            <v xml:space="preserve">unit </v>
          </cell>
          <cell r="G621" t="str">
            <v>CK - 5.4.3.11</v>
          </cell>
          <cell r="H621">
            <v>0</v>
          </cell>
        </row>
        <row r="622">
          <cell r="B622" t="str">
            <v>U.06.03</v>
          </cell>
          <cell r="C622" t="str">
            <v>1 unit Pemasangan Uninterruptible Power Supply (UPS) 3000 VA</v>
          </cell>
          <cell r="D622">
            <v>3</v>
          </cell>
          <cell r="E622">
            <v>8</v>
          </cell>
          <cell r="F622" t="str">
            <v xml:space="preserve">unit </v>
          </cell>
          <cell r="G622" t="str">
            <v>CK - 5.4.3.11</v>
          </cell>
          <cell r="H622">
            <v>0</v>
          </cell>
        </row>
        <row r="623">
          <cell r="B623">
            <v>0</v>
          </cell>
          <cell r="C623" t="str">
            <v/>
          </cell>
          <cell r="D623" t="str">
            <v/>
          </cell>
          <cell r="E623" t="str">
            <v/>
          </cell>
          <cell r="F623" t="str">
            <v/>
          </cell>
          <cell r="G623" t="str">
            <v/>
          </cell>
          <cell r="H623">
            <v>0</v>
          </cell>
        </row>
        <row r="624">
          <cell r="B624" t="str">
            <v>PEKERJAAN CLOSED CIRCUIT TELEVISION (CCTV)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</row>
        <row r="625">
          <cell r="B625" t="str">
            <v>PEKERJAAN INSTALASI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</row>
        <row r="626">
          <cell r="B626" t="str">
            <v>V.01.01</v>
          </cell>
          <cell r="C626" t="str">
            <v>1 titik Instalasi CCTV dengan kabel UTP Cat.6</v>
          </cell>
          <cell r="D626">
            <v>3</v>
          </cell>
          <cell r="E626">
            <v>9</v>
          </cell>
          <cell r="F626" t="str">
            <v xml:space="preserve">titik </v>
          </cell>
          <cell r="G626" t="str">
            <v>CK - 5.4.2.11</v>
          </cell>
          <cell r="H626">
            <v>0</v>
          </cell>
        </row>
        <row r="627">
          <cell r="B627" t="str">
            <v>V.01.02</v>
          </cell>
          <cell r="C627" t="str">
            <v>1 titik Instalasi monitor menuju NVR dengan kabel HDMI, panjang 10 meter</v>
          </cell>
          <cell r="D627">
            <v>3</v>
          </cell>
          <cell r="E627">
            <v>9</v>
          </cell>
          <cell r="F627" t="str">
            <v xml:space="preserve">titik </v>
          </cell>
          <cell r="G627" t="str">
            <v>CK - 5.4.2.11</v>
          </cell>
          <cell r="H627">
            <v>0</v>
          </cell>
        </row>
        <row r="628">
          <cell r="B628">
            <v>0</v>
          </cell>
          <cell r="C628" t="str">
            <v/>
          </cell>
          <cell r="D628" t="str">
            <v/>
          </cell>
          <cell r="E628" t="str">
            <v/>
          </cell>
          <cell r="F628" t="str">
            <v/>
          </cell>
          <cell r="G628" t="str">
            <v/>
          </cell>
          <cell r="H628">
            <v>0</v>
          </cell>
        </row>
        <row r="629">
          <cell r="B629" t="str">
            <v>PEKERJAAN PERANGKAT UTAMA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</row>
        <row r="630">
          <cell r="B630" t="str">
            <v>V.02.01</v>
          </cell>
          <cell r="C630" t="str">
            <v>1 unit Pemasangan Network Video Recorder (NVR) 32 channel &amp; Surveillance hard drive 4 TB</v>
          </cell>
          <cell r="D630">
            <v>3</v>
          </cell>
          <cell r="E630">
            <v>8</v>
          </cell>
          <cell r="F630" t="str">
            <v xml:space="preserve">unit </v>
          </cell>
          <cell r="G630" t="str">
            <v>CK - 5.4.2.4</v>
          </cell>
          <cell r="H630">
            <v>0</v>
          </cell>
        </row>
        <row r="631">
          <cell r="B631" t="str">
            <v>V.02.02.1</v>
          </cell>
          <cell r="C631" t="str">
            <v>1 unit Pemasangan Monitor LED TV 50"</v>
          </cell>
          <cell r="D631">
            <v>3</v>
          </cell>
          <cell r="E631">
            <v>8</v>
          </cell>
          <cell r="F631" t="str">
            <v xml:space="preserve">unit </v>
          </cell>
          <cell r="G631" t="str">
            <v>Analisa standar</v>
          </cell>
          <cell r="H631">
            <v>0</v>
          </cell>
        </row>
        <row r="632">
          <cell r="B632" t="str">
            <v>V.02.03</v>
          </cell>
          <cell r="C632" t="str">
            <v>1 unit Pemasangan Dome Fixed IP Camera</v>
          </cell>
          <cell r="D632">
            <v>3</v>
          </cell>
          <cell r="E632">
            <v>8</v>
          </cell>
          <cell r="F632" t="str">
            <v xml:space="preserve">unit </v>
          </cell>
          <cell r="G632" t="str">
            <v>CK - 5.4.2.9</v>
          </cell>
          <cell r="H632">
            <v>0</v>
          </cell>
        </row>
        <row r="633">
          <cell r="B633" t="str">
            <v>V.02.04</v>
          </cell>
          <cell r="C633" t="str">
            <v>1 unit Pemasangan Bullet Fixed IP Camera</v>
          </cell>
          <cell r="D633">
            <v>3</v>
          </cell>
          <cell r="E633">
            <v>8</v>
          </cell>
          <cell r="F633" t="str">
            <v xml:space="preserve">unit </v>
          </cell>
          <cell r="G633" t="str">
            <v>CK - 5.4.2.10</v>
          </cell>
          <cell r="H633">
            <v>0</v>
          </cell>
        </row>
        <row r="634">
          <cell r="B634" t="str">
            <v>V.02.05</v>
          </cell>
          <cell r="C634" t="str">
            <v>1 unit Pemasangan Switch Hub 8-Port POE</v>
          </cell>
          <cell r="D634">
            <v>3</v>
          </cell>
          <cell r="E634">
            <v>8</v>
          </cell>
          <cell r="F634" t="str">
            <v xml:space="preserve">unit </v>
          </cell>
          <cell r="G634" t="str">
            <v>Analisa standar</v>
          </cell>
          <cell r="H634">
            <v>0</v>
          </cell>
        </row>
        <row r="635">
          <cell r="B635" t="str">
            <v>V.02.06</v>
          </cell>
          <cell r="C635" t="str">
            <v>1 unit Pemasangan Switch Hub 16-Port POE</v>
          </cell>
          <cell r="D635">
            <v>3</v>
          </cell>
          <cell r="E635">
            <v>8</v>
          </cell>
          <cell r="F635" t="str">
            <v xml:space="preserve">unit </v>
          </cell>
          <cell r="G635" t="str">
            <v>Analisa standar</v>
          </cell>
          <cell r="H635">
            <v>0</v>
          </cell>
        </row>
        <row r="636">
          <cell r="B636" t="str">
            <v>V.02.09</v>
          </cell>
          <cell r="C636" t="str">
            <v>1 unit Pemasangan Mini PC</v>
          </cell>
          <cell r="D636">
            <v>3</v>
          </cell>
          <cell r="E636">
            <v>8</v>
          </cell>
          <cell r="F636" t="str">
            <v xml:space="preserve">unit </v>
          </cell>
          <cell r="G636" t="str">
            <v>Analisa standar</v>
          </cell>
          <cell r="H636">
            <v>0</v>
          </cell>
        </row>
        <row r="637">
          <cell r="B637">
            <v>0</v>
          </cell>
          <cell r="C637" t="str">
            <v/>
          </cell>
          <cell r="D637" t="str">
            <v/>
          </cell>
          <cell r="E637" t="str">
            <v/>
          </cell>
          <cell r="F637" t="str">
            <v/>
          </cell>
          <cell r="G637" t="str">
            <v/>
          </cell>
          <cell r="H637">
            <v>0</v>
          </cell>
        </row>
        <row r="638">
          <cell r="B638" t="str">
            <v>PEKERJAAN TELEPHONE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</row>
        <row r="639">
          <cell r="B639" t="str">
            <v>PEKERJAAN INSTALASI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</row>
        <row r="640">
          <cell r="B640" t="str">
            <v>W.01.01</v>
          </cell>
          <cell r="C640" t="str">
            <v>1 titik Instalasi Telephone dengan kabel UTP Cat.6</v>
          </cell>
          <cell r="D640">
            <v>3</v>
          </cell>
          <cell r="E640">
            <v>9</v>
          </cell>
          <cell r="F640" t="str">
            <v xml:space="preserve">titik </v>
          </cell>
          <cell r="G640" t="str">
            <v>Analisa Standar</v>
          </cell>
          <cell r="H640">
            <v>0</v>
          </cell>
        </row>
        <row r="641">
          <cell r="B641">
            <v>0</v>
          </cell>
          <cell r="C641" t="str">
            <v/>
          </cell>
          <cell r="D641" t="str">
            <v/>
          </cell>
          <cell r="E641" t="str">
            <v/>
          </cell>
          <cell r="F641" t="str">
            <v/>
          </cell>
          <cell r="G641" t="str">
            <v/>
          </cell>
          <cell r="H641">
            <v>0</v>
          </cell>
        </row>
        <row r="642">
          <cell r="B642" t="str">
            <v>PEKERJAAN PERANGKAT UTAMA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</row>
        <row r="643">
          <cell r="B643" t="str">
            <v>W.02.01</v>
          </cell>
          <cell r="C643" t="str">
            <v>1 unit Pemasangan IP PBX Kapasitas 100 Extension</v>
          </cell>
          <cell r="D643">
            <v>3</v>
          </cell>
          <cell r="E643">
            <v>8</v>
          </cell>
          <cell r="F643" t="str">
            <v xml:space="preserve">unit </v>
          </cell>
          <cell r="G643" t="str">
            <v>Analisa standar</v>
          </cell>
          <cell r="H643">
            <v>0</v>
          </cell>
        </row>
        <row r="644">
          <cell r="B644">
            <v>0</v>
          </cell>
          <cell r="C644" t="str">
            <v/>
          </cell>
          <cell r="D644" t="str">
            <v/>
          </cell>
          <cell r="E644" t="str">
            <v/>
          </cell>
          <cell r="F644" t="str">
            <v/>
          </cell>
          <cell r="G644" t="str">
            <v/>
          </cell>
          <cell r="H644">
            <v>0</v>
          </cell>
        </row>
        <row r="645">
          <cell r="B645" t="str">
            <v>PEKERJAAN PERANGKAT UTAMA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</row>
        <row r="646">
          <cell r="B646" t="str">
            <v>W.03.01</v>
          </cell>
          <cell r="C646" t="str">
            <v>1 unit Pemasangan IP Phone (operator)</v>
          </cell>
          <cell r="D646">
            <v>3</v>
          </cell>
          <cell r="E646">
            <v>8</v>
          </cell>
          <cell r="F646" t="str">
            <v xml:space="preserve">unit </v>
          </cell>
          <cell r="G646" t="str">
            <v>Analisa standar</v>
          </cell>
          <cell r="H646">
            <v>0</v>
          </cell>
        </row>
        <row r="647">
          <cell r="B647" t="str">
            <v>W.03.02</v>
          </cell>
          <cell r="C647" t="str">
            <v>1 unit Pemasangan IP Phone (staff)</v>
          </cell>
          <cell r="D647">
            <v>3</v>
          </cell>
          <cell r="E647">
            <v>8</v>
          </cell>
          <cell r="F647" t="str">
            <v xml:space="preserve">unit </v>
          </cell>
          <cell r="G647" t="str">
            <v>Analisa standar</v>
          </cell>
          <cell r="H647">
            <v>0</v>
          </cell>
        </row>
        <row r="648">
          <cell r="B648">
            <v>0</v>
          </cell>
          <cell r="C648" t="str">
            <v/>
          </cell>
          <cell r="D648" t="str">
            <v/>
          </cell>
          <cell r="E648" t="str">
            <v/>
          </cell>
          <cell r="F648" t="str">
            <v/>
          </cell>
          <cell r="G648" t="str">
            <v/>
          </cell>
          <cell r="H648">
            <v>0</v>
          </cell>
        </row>
        <row r="649">
          <cell r="B649" t="str">
            <v>PEKERJAAN RAK DAN CABINET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</row>
        <row r="650">
          <cell r="B650" t="str">
            <v>X.02.01.1</v>
          </cell>
          <cell r="C650" t="str">
            <v>1 unit Pemasangan Standing closed rack 32U, uk. 600 (D) x 600 (W) x 1605 (H) mm</v>
          </cell>
          <cell r="D650">
            <v>3</v>
          </cell>
          <cell r="E650">
            <v>8</v>
          </cell>
          <cell r="F650" t="str">
            <v xml:space="preserve">unit </v>
          </cell>
          <cell r="G650" t="str">
            <v>Analisa standar</v>
          </cell>
          <cell r="H650">
            <v>0</v>
          </cell>
        </row>
        <row r="651">
          <cell r="B651" t="str">
            <v>X.02.02</v>
          </cell>
          <cell r="C651" t="str">
            <v>1 unit Pemasangan Wall mount rack 8U, uk. 450 (D) x 600 (W) x 455 (H) mm</v>
          </cell>
          <cell r="D651">
            <v>3</v>
          </cell>
          <cell r="E651">
            <v>8</v>
          </cell>
          <cell r="F651" t="str">
            <v xml:space="preserve">unit </v>
          </cell>
          <cell r="G651" t="str">
            <v>CK - 5.4.5.16</v>
          </cell>
          <cell r="H651">
            <v>0</v>
          </cell>
        </row>
        <row r="652">
          <cell r="B652" t="str">
            <v>X.02.03</v>
          </cell>
          <cell r="C652" t="str">
            <v>1 unit Pemasangan Cabinet rack sound system, uk. 1070 x 507 x 450 mm</v>
          </cell>
          <cell r="D652">
            <v>3</v>
          </cell>
          <cell r="E652">
            <v>8</v>
          </cell>
          <cell r="F652" t="str">
            <v xml:space="preserve">unit </v>
          </cell>
          <cell r="G652" t="str">
            <v>CK - 5.4.3.12</v>
          </cell>
          <cell r="H652">
            <v>0</v>
          </cell>
        </row>
        <row r="653">
          <cell r="B653">
            <v>0</v>
          </cell>
          <cell r="C653" t="str">
            <v/>
          </cell>
          <cell r="D653" t="str">
            <v/>
          </cell>
          <cell r="E653" t="str">
            <v/>
          </cell>
          <cell r="F653" t="str">
            <v/>
          </cell>
          <cell r="G653" t="str">
            <v/>
          </cell>
          <cell r="H653">
            <v>0</v>
          </cell>
        </row>
        <row r="654">
          <cell r="B654" t="str">
            <v>PEKERJAAN TATA SUARA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</row>
        <row r="655">
          <cell r="B655" t="str">
            <v>PEKERJAAN INSTALASI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</row>
        <row r="656">
          <cell r="B656" t="str">
            <v>Z.01.01</v>
          </cell>
          <cell r="C656" t="str">
            <v>1 Titik Instalasi ceiling speaker dengan kabel NYMHY 2 x 1.5 mm</v>
          </cell>
          <cell r="D656">
            <v>3</v>
          </cell>
          <cell r="E656">
            <v>9</v>
          </cell>
          <cell r="F656" t="str">
            <v xml:space="preserve">Titik </v>
          </cell>
          <cell r="G656" t="str">
            <v>CK - 5.4.3.19</v>
          </cell>
          <cell r="H656">
            <v>0</v>
          </cell>
        </row>
        <row r="657">
          <cell r="B657" t="str">
            <v>Z.01.02</v>
          </cell>
          <cell r="C657" t="str">
            <v>1 Titik Instalasi attenuator dengan kabel NYMHY 3 x 1.5 mm</v>
          </cell>
          <cell r="D657">
            <v>3</v>
          </cell>
          <cell r="E657">
            <v>9</v>
          </cell>
          <cell r="F657" t="str">
            <v xml:space="preserve">Titik </v>
          </cell>
          <cell r="G657" t="str">
            <v>Analisa standar</v>
          </cell>
          <cell r="H657">
            <v>0</v>
          </cell>
        </row>
        <row r="658">
          <cell r="B658">
            <v>0</v>
          </cell>
          <cell r="C658" t="str">
            <v/>
          </cell>
          <cell r="D658" t="str">
            <v/>
          </cell>
          <cell r="E658" t="str">
            <v/>
          </cell>
          <cell r="F658" t="str">
            <v/>
          </cell>
          <cell r="G658" t="str">
            <v/>
          </cell>
          <cell r="H658">
            <v>0</v>
          </cell>
        </row>
        <row r="659">
          <cell r="B659" t="str">
            <v>PEKERJAAN PERANGKAT UTAMA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</row>
        <row r="660">
          <cell r="B660" t="str">
            <v>Z.02.02</v>
          </cell>
          <cell r="C660" t="str">
            <v>1 unit Pemasangan Mixer Pre Amplifier</v>
          </cell>
          <cell r="D660">
            <v>3</v>
          </cell>
          <cell r="E660">
            <v>8</v>
          </cell>
          <cell r="F660" t="str">
            <v xml:space="preserve">unit </v>
          </cell>
          <cell r="G660" t="str">
            <v>CK - 5.4.3.6</v>
          </cell>
          <cell r="H660">
            <v>0</v>
          </cell>
        </row>
        <row r="661">
          <cell r="B661" t="str">
            <v>Z.02.06</v>
          </cell>
          <cell r="C661" t="str">
            <v>1 bh Pemasangan Pagging Microphone</v>
          </cell>
          <cell r="D661">
            <v>3</v>
          </cell>
          <cell r="E661">
            <v>6</v>
          </cell>
          <cell r="F661" t="str">
            <v xml:space="preserve">bh </v>
          </cell>
          <cell r="G661" t="str">
            <v>CK - 5.4.3.10</v>
          </cell>
          <cell r="H661">
            <v>0</v>
          </cell>
        </row>
        <row r="662">
          <cell r="B662" t="str">
            <v>Z.02.09.2</v>
          </cell>
          <cell r="C662" t="str">
            <v>1 unit Pemasangan 10 Zone speaker selector system</v>
          </cell>
          <cell r="D662">
            <v>3</v>
          </cell>
          <cell r="E662">
            <v>8</v>
          </cell>
          <cell r="F662" t="str">
            <v xml:space="preserve">unit </v>
          </cell>
          <cell r="G662" t="str">
            <v>CK - 5.4.3.2</v>
          </cell>
          <cell r="H662">
            <v>0</v>
          </cell>
        </row>
        <row r="663">
          <cell r="B663" t="str">
            <v>Z.02.10</v>
          </cell>
          <cell r="C663" t="str">
            <v>1 bh Pemasangan Ceiling Speaker 6 W</v>
          </cell>
          <cell r="D663">
            <v>3</v>
          </cell>
          <cell r="E663">
            <v>6</v>
          </cell>
          <cell r="F663" t="str">
            <v xml:space="preserve">bh </v>
          </cell>
          <cell r="G663" t="str">
            <v>CK - 5.4.3.14</v>
          </cell>
          <cell r="H663">
            <v>0</v>
          </cell>
        </row>
        <row r="664">
          <cell r="B664" t="str">
            <v>Z.02.11</v>
          </cell>
          <cell r="C664" t="str">
            <v>1 bh Pemasangan Wall Speaker 6 W</v>
          </cell>
          <cell r="D664">
            <v>3</v>
          </cell>
          <cell r="E664">
            <v>6</v>
          </cell>
          <cell r="F664" t="str">
            <v xml:space="preserve">bh </v>
          </cell>
          <cell r="G664" t="str">
            <v>CK - 5.4.3.15</v>
          </cell>
          <cell r="H664">
            <v>0</v>
          </cell>
        </row>
        <row r="665">
          <cell r="B665" t="str">
            <v>Z.02.12</v>
          </cell>
          <cell r="C665" t="str">
            <v>1 bh Pemasangan Wall speaker 30 W</v>
          </cell>
          <cell r="D665">
            <v>3</v>
          </cell>
          <cell r="E665">
            <v>6</v>
          </cell>
          <cell r="F665" t="str">
            <v xml:space="preserve">bh </v>
          </cell>
          <cell r="G665" t="str">
            <v>CK - 5.4.3.15</v>
          </cell>
          <cell r="H665">
            <v>0</v>
          </cell>
        </row>
        <row r="666">
          <cell r="B666" t="str">
            <v>Z.02.13</v>
          </cell>
          <cell r="C666" t="str">
            <v>1 bh Pemasangan Attenuator 30W</v>
          </cell>
          <cell r="D666">
            <v>3</v>
          </cell>
          <cell r="E666">
            <v>6</v>
          </cell>
          <cell r="F666" t="str">
            <v xml:space="preserve">bh </v>
          </cell>
          <cell r="G666" t="str">
            <v>Analisa Standar</v>
          </cell>
          <cell r="H666">
            <v>0</v>
          </cell>
        </row>
        <row r="667">
          <cell r="B667" t="str">
            <v>Z.02.14</v>
          </cell>
          <cell r="C667" t="str">
            <v xml:space="preserve">1 unit Pemasangan Mixer power amplifier 240 W </v>
          </cell>
          <cell r="D667">
            <v>3</v>
          </cell>
          <cell r="E667">
            <v>8</v>
          </cell>
          <cell r="F667" t="str">
            <v xml:space="preserve">unit </v>
          </cell>
          <cell r="G667" t="str">
            <v>CK - 5.4.3.4</v>
          </cell>
          <cell r="H667">
            <v>0</v>
          </cell>
        </row>
        <row r="668">
          <cell r="B668" t="str">
            <v>Z.02.15</v>
          </cell>
          <cell r="C668" t="str">
            <v>1 bh Pemasangan Wireless Microphone Set 2 Mic</v>
          </cell>
          <cell r="D668">
            <v>3</v>
          </cell>
          <cell r="E668">
            <v>6</v>
          </cell>
          <cell r="F668" t="str">
            <v xml:space="preserve">bh </v>
          </cell>
          <cell r="G668" t="str">
            <v>Analisa non standar</v>
          </cell>
          <cell r="H668">
            <v>0</v>
          </cell>
        </row>
        <row r="669">
          <cell r="B669" t="str">
            <v>Z.02.16</v>
          </cell>
          <cell r="C669" t="str">
            <v>1 unit Pemasangan Sound teminal box</v>
          </cell>
          <cell r="D669">
            <v>3</v>
          </cell>
          <cell r="E669">
            <v>8</v>
          </cell>
          <cell r="F669" t="str">
            <v xml:space="preserve">unit </v>
          </cell>
          <cell r="G669" t="str">
            <v>CK - 5.4.3.13</v>
          </cell>
          <cell r="H669">
            <v>0</v>
          </cell>
        </row>
        <row r="670">
          <cell r="B670">
            <v>0</v>
          </cell>
          <cell r="C670" t="str">
            <v/>
          </cell>
          <cell r="D670" t="str">
            <v/>
          </cell>
          <cell r="E670" t="str">
            <v/>
          </cell>
          <cell r="F670" t="str">
            <v/>
          </cell>
          <cell r="G670" t="str">
            <v/>
          </cell>
          <cell r="H670">
            <v>0</v>
          </cell>
        </row>
        <row r="671">
          <cell r="B671" t="str">
            <v>PEKERJAAN PROTEKSI PETIR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</row>
        <row r="672">
          <cell r="B672" t="str">
            <v>AA.01</v>
          </cell>
          <cell r="C672" t="str">
            <v>1 unit Pemasangan Air terminal R-150 Early Streamer Emmission (ESE) technology</v>
          </cell>
          <cell r="D672">
            <v>3</v>
          </cell>
          <cell r="E672">
            <v>8</v>
          </cell>
          <cell r="F672" t="str">
            <v xml:space="preserve">unit </v>
          </cell>
          <cell r="G672" t="str">
            <v>CK - 5.2.1</v>
          </cell>
          <cell r="H672">
            <v>0</v>
          </cell>
        </row>
        <row r="673">
          <cell r="B673" t="str">
            <v>AA.09</v>
          </cell>
          <cell r="C673" t="str">
            <v>1 set Pemasangan grounding rod Ø 5/8 lengkap dengan clamp, coupler, driving stud dan drill head</v>
          </cell>
          <cell r="D673">
            <v>3</v>
          </cell>
          <cell r="E673">
            <v>7</v>
          </cell>
          <cell r="F673" t="str">
            <v xml:space="preserve">set </v>
          </cell>
          <cell r="G673" t="str">
            <v>Analisa standar</v>
          </cell>
          <cell r="H673">
            <v>0</v>
          </cell>
        </row>
        <row r="674">
          <cell r="B674" t="str">
            <v>AA.10</v>
          </cell>
          <cell r="C674" t="str">
            <v>1 unit Pemasangan Bak kontrol grounding PVC (polymer inspection pit)</v>
          </cell>
          <cell r="D674">
            <v>3</v>
          </cell>
          <cell r="E674">
            <v>8</v>
          </cell>
          <cell r="F674" t="str">
            <v xml:space="preserve">unit </v>
          </cell>
          <cell r="G674" t="str">
            <v>Analisa standar</v>
          </cell>
          <cell r="H674">
            <v>0</v>
          </cell>
        </row>
        <row r="675">
          <cell r="B675">
            <v>0</v>
          </cell>
          <cell r="C675" t="str">
            <v/>
          </cell>
          <cell r="D675" t="str">
            <v/>
          </cell>
          <cell r="E675" t="str">
            <v/>
          </cell>
          <cell r="F675" t="str">
            <v/>
          </cell>
          <cell r="G675" t="str">
            <v/>
          </cell>
          <cell r="H675">
            <v>0</v>
          </cell>
        </row>
        <row r="676">
          <cell r="B676" t="str">
            <v>PEKERJAAN FIRE ALARM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</row>
        <row r="677">
          <cell r="B677" t="str">
            <v>PEKERJAAN INSTALASI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</row>
        <row r="678">
          <cell r="B678" t="str">
            <v>AB.01.04</v>
          </cell>
          <cell r="C678" t="str">
            <v>1 titik Instalasi indicator lamp - Kabel FRC 2x1.5 mm2 /w pipa konduit PVC Ø 20 mm</v>
          </cell>
          <cell r="D678">
            <v>3</v>
          </cell>
          <cell r="E678">
            <v>9</v>
          </cell>
          <cell r="F678" t="str">
            <v xml:space="preserve">titik </v>
          </cell>
          <cell r="G678" t="str">
            <v>CK - 5.4.1.20</v>
          </cell>
          <cell r="H678">
            <v>0</v>
          </cell>
        </row>
        <row r="679">
          <cell r="B679">
            <v>0</v>
          </cell>
          <cell r="C679" t="str">
            <v/>
          </cell>
          <cell r="D679" t="str">
            <v/>
          </cell>
          <cell r="E679" t="str">
            <v/>
          </cell>
          <cell r="F679" t="str">
            <v/>
          </cell>
          <cell r="G679" t="str">
            <v/>
          </cell>
          <cell r="H679">
            <v>0</v>
          </cell>
        </row>
        <row r="680">
          <cell r="B680" t="str">
            <v>PEKERJAAN PERANGKAT UTAMA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</row>
        <row r="681">
          <cell r="B681" t="str">
            <v>AB.02.03</v>
          </cell>
          <cell r="C681" t="str">
            <v>1 unit Master control fire alarm panel (MCFA) 1 Loop Addressable</v>
          </cell>
          <cell r="D681">
            <v>3</v>
          </cell>
          <cell r="E681">
            <v>8</v>
          </cell>
          <cell r="F681" t="str">
            <v xml:space="preserve">unit </v>
          </cell>
          <cell r="G681" t="str">
            <v>CK - 5.4.1.1</v>
          </cell>
          <cell r="H681">
            <v>0</v>
          </cell>
        </row>
        <row r="682">
          <cell r="B682">
            <v>0</v>
          </cell>
          <cell r="C682" t="str">
            <v/>
          </cell>
          <cell r="D682" t="str">
            <v/>
          </cell>
          <cell r="E682" t="str">
            <v/>
          </cell>
          <cell r="F682" t="str">
            <v/>
          </cell>
          <cell r="G682" t="str">
            <v/>
          </cell>
          <cell r="H682">
            <v>0</v>
          </cell>
        </row>
        <row r="683">
          <cell r="B683" t="str">
            <v>PEKERJAAN PEMADAM KEBAKARAN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</row>
        <row r="684">
          <cell r="B684" t="str">
            <v>PEKERJAAN PERANGKAT PENDUKUNG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</row>
        <row r="685">
          <cell r="B685" t="str">
            <v>AB.03.01</v>
          </cell>
          <cell r="C685" t="str">
            <v>1 unit Pemasangan Terminal Box Fire Alarm (semi addressable) ( 1 Monitor Module ; 1 Control Module ; 4 Zone Module)</v>
          </cell>
          <cell r="D685">
            <v>3</v>
          </cell>
          <cell r="E685">
            <v>8</v>
          </cell>
          <cell r="F685" t="str">
            <v xml:space="preserve">unit </v>
          </cell>
          <cell r="G685" t="str">
            <v>CK - 5.4.1.6</v>
          </cell>
          <cell r="H685">
            <v>0</v>
          </cell>
        </row>
        <row r="686">
          <cell r="B686" t="str">
            <v>AB.03.02a</v>
          </cell>
          <cell r="C686" t="str">
            <v>1 unit Pemasangan Monitor Module</v>
          </cell>
          <cell r="D686">
            <v>3</v>
          </cell>
          <cell r="E686">
            <v>8</v>
          </cell>
          <cell r="F686" t="str">
            <v xml:space="preserve">unit </v>
          </cell>
          <cell r="G686" t="str">
            <v>Analisa standar</v>
          </cell>
          <cell r="H686">
            <v>0</v>
          </cell>
        </row>
        <row r="687">
          <cell r="B687" t="str">
            <v>AB.03.03</v>
          </cell>
          <cell r="C687" t="str">
            <v>1 unit Pemasangan Control Module</v>
          </cell>
          <cell r="D687">
            <v>3</v>
          </cell>
          <cell r="E687">
            <v>8</v>
          </cell>
          <cell r="F687" t="str">
            <v xml:space="preserve">unit </v>
          </cell>
          <cell r="G687" t="str">
            <v>Analisa standar</v>
          </cell>
          <cell r="H687">
            <v>0</v>
          </cell>
        </row>
        <row r="688">
          <cell r="B688" t="str">
            <v>AB.03.04</v>
          </cell>
          <cell r="C688" t="str">
            <v>1 unit Pemasangan Zone Module</v>
          </cell>
          <cell r="D688">
            <v>3</v>
          </cell>
          <cell r="E688">
            <v>8</v>
          </cell>
          <cell r="F688" t="str">
            <v xml:space="preserve">unit </v>
          </cell>
          <cell r="G688" t="str">
            <v>Analisa standar</v>
          </cell>
          <cell r="H688">
            <v>0</v>
          </cell>
        </row>
        <row r="689">
          <cell r="B689" t="str">
            <v>AB.03.04a</v>
          </cell>
          <cell r="C689" t="str">
            <v>1 unit Pemasangan Relay Module</v>
          </cell>
          <cell r="D689">
            <v>3</v>
          </cell>
          <cell r="E689">
            <v>8</v>
          </cell>
          <cell r="F689" t="str">
            <v xml:space="preserve">unit </v>
          </cell>
          <cell r="G689" t="str">
            <v>Analisa standar</v>
          </cell>
          <cell r="H689">
            <v>0</v>
          </cell>
        </row>
        <row r="690">
          <cell r="B690" t="str">
            <v>AB.03.05</v>
          </cell>
          <cell r="C690" t="str">
            <v>1 unit Pemasangan Rate of rise heat detector (konvensional)</v>
          </cell>
          <cell r="D690">
            <v>3</v>
          </cell>
          <cell r="E690">
            <v>8</v>
          </cell>
          <cell r="F690" t="str">
            <v xml:space="preserve">unit </v>
          </cell>
          <cell r="G690" t="str">
            <v>CK - 5.4.1.11</v>
          </cell>
          <cell r="H690">
            <v>0</v>
          </cell>
        </row>
        <row r="691">
          <cell r="B691" t="str">
            <v>AB.03.06</v>
          </cell>
          <cell r="C691" t="str">
            <v>1 unit Pemasangan Photoelectric smoke detector (konvensional)</v>
          </cell>
          <cell r="D691">
            <v>3</v>
          </cell>
          <cell r="E691">
            <v>8</v>
          </cell>
          <cell r="F691" t="str">
            <v xml:space="preserve">unit </v>
          </cell>
          <cell r="G691" t="str">
            <v>CK - 5.4.1.10</v>
          </cell>
          <cell r="H691">
            <v>0</v>
          </cell>
        </row>
        <row r="692">
          <cell r="B692" t="str">
            <v>AB.03.07</v>
          </cell>
          <cell r="C692" t="str">
            <v>1 unit Manual Call Point lengkap dengan back box</v>
          </cell>
          <cell r="D692">
            <v>3</v>
          </cell>
          <cell r="E692">
            <v>8</v>
          </cell>
          <cell r="F692" t="str">
            <v xml:space="preserve">unit </v>
          </cell>
          <cell r="G692" t="str">
            <v>CK - 5.4.1.14</v>
          </cell>
          <cell r="H692">
            <v>0</v>
          </cell>
        </row>
        <row r="693">
          <cell r="B693" t="str">
            <v>AB.03.08</v>
          </cell>
          <cell r="C693" t="str">
            <v>1 set Pemasangan Alarm Bell</v>
          </cell>
          <cell r="D693">
            <v>3</v>
          </cell>
          <cell r="E693">
            <v>7</v>
          </cell>
          <cell r="F693" t="str">
            <v xml:space="preserve">set </v>
          </cell>
          <cell r="G693" t="str">
            <v>CK - 5.4.1.17</v>
          </cell>
          <cell r="H693">
            <v>0</v>
          </cell>
        </row>
        <row r="694">
          <cell r="B694" t="str">
            <v>AB.03.09</v>
          </cell>
          <cell r="C694" t="str">
            <v>1 bh Pemasangan Indicator Lamp</v>
          </cell>
          <cell r="D694">
            <v>3</v>
          </cell>
          <cell r="E694">
            <v>6</v>
          </cell>
          <cell r="F694" t="str">
            <v xml:space="preserve">bh </v>
          </cell>
          <cell r="G694" t="str">
            <v>CK - 5.4.1.13</v>
          </cell>
          <cell r="H694">
            <v>0</v>
          </cell>
        </row>
        <row r="695">
          <cell r="B695" t="str">
            <v>AB.03.10</v>
          </cell>
          <cell r="C695" t="str">
            <v>1 bh Pemasangan End of Line</v>
          </cell>
          <cell r="D695">
            <v>3</v>
          </cell>
          <cell r="E695">
            <v>6</v>
          </cell>
          <cell r="F695" t="str">
            <v xml:space="preserve">bh </v>
          </cell>
          <cell r="G695" t="str">
            <v>Analisa Standar</v>
          </cell>
          <cell r="H695">
            <v>0</v>
          </cell>
        </row>
        <row r="696">
          <cell r="B696" t="str">
            <v>AB.03.11</v>
          </cell>
          <cell r="C696" t="str">
            <v>1 unit Pemasangan 10 Button Remote Display</v>
          </cell>
          <cell r="D696">
            <v>3</v>
          </cell>
          <cell r="E696">
            <v>8</v>
          </cell>
          <cell r="F696" t="str">
            <v xml:space="preserve">unit </v>
          </cell>
          <cell r="G696" t="str">
            <v>CK - 5.4.1.5</v>
          </cell>
          <cell r="H696">
            <v>0</v>
          </cell>
        </row>
        <row r="697">
          <cell r="B697">
            <v>0</v>
          </cell>
          <cell r="C697" t="str">
            <v/>
          </cell>
          <cell r="D697" t="str">
            <v/>
          </cell>
          <cell r="E697" t="str">
            <v/>
          </cell>
          <cell r="F697" t="str">
            <v/>
          </cell>
          <cell r="G697" t="str">
            <v/>
          </cell>
          <cell r="H697">
            <v>0</v>
          </cell>
        </row>
        <row r="698">
          <cell r="B698" t="str">
            <v>PEKERJAAN PEMADAM KEBAKARAN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</row>
        <row r="699">
          <cell r="B699" t="str">
            <v>PEKERJAAN ALAT PEMADAM KEBAKARAN PORTABLE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</row>
        <row r="700">
          <cell r="B700" t="str">
            <v>AC.01.1</v>
          </cell>
          <cell r="C700" t="str">
            <v>1 unit Pemasangan Hydrant pillar two way (16 bar)</v>
          </cell>
          <cell r="D700">
            <v>3</v>
          </cell>
          <cell r="E700">
            <v>8</v>
          </cell>
          <cell r="F700" t="str">
            <v xml:space="preserve">unit </v>
          </cell>
          <cell r="G700" t="str">
            <v>CK - 5.6.2.3</v>
          </cell>
          <cell r="H700">
            <v>0</v>
          </cell>
        </row>
        <row r="701">
          <cell r="B701" t="str">
            <v>AC.01.2</v>
          </cell>
          <cell r="C701" t="str">
            <v>1 bh Pemasangan Standing siamesse Connection</v>
          </cell>
          <cell r="D701">
            <v>3</v>
          </cell>
          <cell r="E701">
            <v>6</v>
          </cell>
          <cell r="F701" t="str">
            <v xml:space="preserve">bh </v>
          </cell>
          <cell r="G701" t="str">
            <v>CK - 5.6.2.6</v>
          </cell>
          <cell r="H701">
            <v>0</v>
          </cell>
        </row>
        <row r="702">
          <cell r="B702" t="str">
            <v>AC.01.3</v>
          </cell>
          <cell r="C702" t="str">
            <v>1 unit Pemasangan Outdoor hydrant box, uk. 660 (W) x 950 (H) x 200 (D) mm</v>
          </cell>
          <cell r="D702">
            <v>3</v>
          </cell>
          <cell r="E702">
            <v>8</v>
          </cell>
          <cell r="F702" t="str">
            <v xml:space="preserve">unit </v>
          </cell>
          <cell r="G702" t="str">
            <v>CK - 5.6.2.5</v>
          </cell>
          <cell r="H702">
            <v>0</v>
          </cell>
        </row>
        <row r="703">
          <cell r="B703" t="str">
            <v>AC.01.4</v>
          </cell>
          <cell r="C703" t="str">
            <v>1 unit Pemasangan Indoor hydrant box, uk. 750 (W) x 1250 (H) x 180 (D) mm</v>
          </cell>
          <cell r="D703">
            <v>3</v>
          </cell>
          <cell r="E703">
            <v>8</v>
          </cell>
          <cell r="F703" t="str">
            <v xml:space="preserve">unit </v>
          </cell>
          <cell r="G703" t="str">
            <v>CK - 5.6.2.4</v>
          </cell>
          <cell r="H703">
            <v>0</v>
          </cell>
        </row>
        <row r="704">
          <cell r="B704">
            <v>0</v>
          </cell>
          <cell r="C704" t="str">
            <v/>
          </cell>
          <cell r="D704" t="str">
            <v/>
          </cell>
          <cell r="E704" t="str">
            <v/>
          </cell>
          <cell r="F704" t="str">
            <v/>
          </cell>
          <cell r="G704" t="str">
            <v/>
          </cell>
          <cell r="H704">
            <v>0</v>
          </cell>
        </row>
        <row r="705">
          <cell r="B705" t="str">
            <v>PEKERJAAN ALAT PEMADAM KEBAKARAN PORTABLE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</row>
        <row r="706">
          <cell r="B706" t="str">
            <v>AC.03.01</v>
          </cell>
          <cell r="C706" t="str">
            <v>1 bh Pemasangan ABC dry chemical fire extinguisher, kap. 3.5 kg</v>
          </cell>
          <cell r="D706">
            <v>3</v>
          </cell>
          <cell r="E706">
            <v>6</v>
          </cell>
          <cell r="F706" t="str">
            <v xml:space="preserve">bh </v>
          </cell>
          <cell r="G706" t="str">
            <v>Analisa Standar</v>
          </cell>
          <cell r="H706">
            <v>0</v>
          </cell>
        </row>
        <row r="707">
          <cell r="B707" t="str">
            <v>AC.03.02</v>
          </cell>
          <cell r="C707" t="str">
            <v>1 bh Pemasangan Thermatic fire extinguisher, kap. 5 kg</v>
          </cell>
          <cell r="D707">
            <v>3</v>
          </cell>
          <cell r="E707">
            <v>6</v>
          </cell>
          <cell r="F707" t="str">
            <v xml:space="preserve">bh </v>
          </cell>
          <cell r="G707" t="str">
            <v>CK - 5.6.3.2</v>
          </cell>
          <cell r="H707">
            <v>0</v>
          </cell>
        </row>
        <row r="708">
          <cell r="B708">
            <v>0</v>
          </cell>
          <cell r="C708" t="str">
            <v/>
          </cell>
          <cell r="D708" t="str">
            <v/>
          </cell>
          <cell r="E708" t="str">
            <v/>
          </cell>
          <cell r="F708" t="str">
            <v/>
          </cell>
          <cell r="G708" t="str">
            <v/>
          </cell>
          <cell r="H708">
            <v>0</v>
          </cell>
        </row>
        <row r="709">
          <cell r="B709" t="str">
            <v>PEKERJAAN KABEL TRAY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</row>
        <row r="710">
          <cell r="B710" t="str">
            <v>STRAIGHT KABEL TRAY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</row>
        <row r="711">
          <cell r="B711" t="str">
            <v>AD.01.1</v>
          </cell>
          <cell r="C711" t="str">
            <v>1 m1 Pemasangan Kabel tray 800 mm x 100 mm</v>
          </cell>
          <cell r="D711">
            <v>3</v>
          </cell>
          <cell r="E711">
            <v>6</v>
          </cell>
          <cell r="F711" t="str">
            <v xml:space="preserve">m1 </v>
          </cell>
          <cell r="G711" t="str">
            <v>CK - 5.1.1.12.1</v>
          </cell>
          <cell r="H711">
            <v>0</v>
          </cell>
        </row>
        <row r="712">
          <cell r="B712" t="str">
            <v>AD.01.2</v>
          </cell>
          <cell r="C712" t="str">
            <v>1 m1 Pemasangan Kabel tray 600 mm x 100 mm</v>
          </cell>
          <cell r="D712">
            <v>3</v>
          </cell>
          <cell r="E712">
            <v>6</v>
          </cell>
          <cell r="F712" t="str">
            <v xml:space="preserve">m1 </v>
          </cell>
          <cell r="G712" t="str">
            <v>CK - 5.1.1.12.1</v>
          </cell>
          <cell r="H712">
            <v>0</v>
          </cell>
        </row>
        <row r="713">
          <cell r="B713" t="str">
            <v>AD.01.3</v>
          </cell>
          <cell r="C713" t="str">
            <v xml:space="preserve">1 m1 Pemasangan Kabel tray 400 mm x 100 mm </v>
          </cell>
          <cell r="D713">
            <v>3</v>
          </cell>
          <cell r="E713">
            <v>6</v>
          </cell>
          <cell r="F713" t="str">
            <v xml:space="preserve">m1 </v>
          </cell>
          <cell r="G713" t="str">
            <v>CK - 5.1.1.12.3</v>
          </cell>
          <cell r="H713">
            <v>0</v>
          </cell>
        </row>
        <row r="714">
          <cell r="B714" t="str">
            <v>AD.01.4</v>
          </cell>
          <cell r="C714" t="str">
            <v xml:space="preserve">1 m1 Pemasangan Kabel tray 300 mm x 100 mm </v>
          </cell>
          <cell r="D714">
            <v>3</v>
          </cell>
          <cell r="E714">
            <v>6</v>
          </cell>
          <cell r="F714" t="str">
            <v xml:space="preserve">m1 </v>
          </cell>
          <cell r="G714" t="str">
            <v>CK - 5.1.1.12.4</v>
          </cell>
          <cell r="H714">
            <v>0</v>
          </cell>
        </row>
        <row r="715">
          <cell r="B715" t="str">
            <v>AD.01.5</v>
          </cell>
          <cell r="C715" t="str">
            <v xml:space="preserve">1 m1 Pemasangan Kabel tray 200 mm x 100 mm </v>
          </cell>
          <cell r="D715">
            <v>3</v>
          </cell>
          <cell r="E715">
            <v>6</v>
          </cell>
          <cell r="F715" t="str">
            <v xml:space="preserve">m1 </v>
          </cell>
          <cell r="G715" t="str">
            <v>CK - 5.1.1.12.5</v>
          </cell>
          <cell r="H715">
            <v>0</v>
          </cell>
        </row>
        <row r="716">
          <cell r="B716" t="str">
            <v>AD.01.6</v>
          </cell>
          <cell r="C716" t="str">
            <v xml:space="preserve">1 m1 Pemasangan Kabel tray 100 mm x 100 mm </v>
          </cell>
          <cell r="D716">
            <v>3</v>
          </cell>
          <cell r="E716">
            <v>6</v>
          </cell>
          <cell r="F716" t="str">
            <v xml:space="preserve">m1 </v>
          </cell>
          <cell r="G716" t="str">
            <v>Analisa non standar</v>
          </cell>
          <cell r="H716">
            <v>0</v>
          </cell>
        </row>
        <row r="717">
          <cell r="B717" t="str">
            <v>AD.01.7</v>
          </cell>
          <cell r="C717" t="str">
            <v xml:space="preserve">1 bh Pemasangan Kabel tray 100 mm x 50 mm </v>
          </cell>
          <cell r="D717">
            <v>3</v>
          </cell>
          <cell r="E717">
            <v>6</v>
          </cell>
          <cell r="F717" t="str">
            <v xml:space="preserve">bh </v>
          </cell>
          <cell r="G717" t="str">
            <v>Analisa standar</v>
          </cell>
          <cell r="H717">
            <v>0</v>
          </cell>
        </row>
        <row r="718">
          <cell r="B718">
            <v>0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</row>
        <row r="719">
          <cell r="B719" t="str">
            <v>KABEL LADDER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</row>
        <row r="720">
          <cell r="B720" t="str">
            <v>AD.02.1</v>
          </cell>
          <cell r="C720" t="str">
            <v>1 m1 Pemasangan Kabel ladder 800 mm x 100 mm</v>
          </cell>
          <cell r="D720">
            <v>3</v>
          </cell>
          <cell r="E720">
            <v>6</v>
          </cell>
          <cell r="F720" t="str">
            <v xml:space="preserve">m1 </v>
          </cell>
          <cell r="G720" t="str">
            <v>CK - 5.1.1.12.6</v>
          </cell>
          <cell r="H720">
            <v>0</v>
          </cell>
        </row>
        <row r="721">
          <cell r="B721" t="str">
            <v>AD.02.2</v>
          </cell>
          <cell r="C721" t="str">
            <v>1 m1 Pemasangan Kabel ladder 600 mm x 100 mm</v>
          </cell>
          <cell r="D721">
            <v>3</v>
          </cell>
          <cell r="E721">
            <v>6</v>
          </cell>
          <cell r="F721" t="str">
            <v xml:space="preserve">m1 </v>
          </cell>
          <cell r="G721" t="str">
            <v>CK - 5.1.1.12.6</v>
          </cell>
          <cell r="H721">
            <v>0</v>
          </cell>
        </row>
        <row r="722">
          <cell r="B722" t="str">
            <v>AD.02.4</v>
          </cell>
          <cell r="C722" t="str">
            <v>1 m1 Pemasangan Kabel ladder 300 mm x 100 mm</v>
          </cell>
          <cell r="D722">
            <v>3</v>
          </cell>
          <cell r="E722">
            <v>6</v>
          </cell>
          <cell r="F722" t="str">
            <v xml:space="preserve">m1 </v>
          </cell>
          <cell r="G722" t="str">
            <v>CK - 5.1.1.12.9</v>
          </cell>
          <cell r="H722">
            <v>0</v>
          </cell>
        </row>
        <row r="723">
          <cell r="B723">
            <v>0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</row>
        <row r="724">
          <cell r="B724" t="str">
            <v>TEE TRAY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</row>
        <row r="725">
          <cell r="B725" t="str">
            <v>AD.03.1</v>
          </cell>
          <cell r="C725" t="str">
            <v>1 bh Pemasangan TeeTray 800 mm x 100 mm</v>
          </cell>
          <cell r="D725">
            <v>3</v>
          </cell>
          <cell r="E725">
            <v>6</v>
          </cell>
          <cell r="F725" t="str">
            <v xml:space="preserve">bh </v>
          </cell>
          <cell r="G725" t="str">
            <v>Analisa standar</v>
          </cell>
          <cell r="H725">
            <v>0</v>
          </cell>
        </row>
        <row r="726">
          <cell r="B726" t="str">
            <v>AD.03.2</v>
          </cell>
          <cell r="C726" t="str">
            <v>1 bh Pemasangan TeeTray 600 mm x 100 mm</v>
          </cell>
          <cell r="D726">
            <v>3</v>
          </cell>
          <cell r="E726">
            <v>6</v>
          </cell>
          <cell r="F726" t="str">
            <v xml:space="preserve">bh </v>
          </cell>
          <cell r="G726" t="str">
            <v>Analisa standar</v>
          </cell>
          <cell r="H726">
            <v>0</v>
          </cell>
        </row>
        <row r="727">
          <cell r="B727" t="str">
            <v>AD.03.3</v>
          </cell>
          <cell r="C727" t="str">
            <v>1 bh Pemasangan TeeTray 400 mm x 100 mm</v>
          </cell>
          <cell r="D727">
            <v>3</v>
          </cell>
          <cell r="E727">
            <v>6</v>
          </cell>
          <cell r="F727" t="str">
            <v xml:space="preserve">bh </v>
          </cell>
          <cell r="G727" t="str">
            <v>Analisa standar</v>
          </cell>
          <cell r="H727">
            <v>0</v>
          </cell>
        </row>
        <row r="728">
          <cell r="B728">
            <v>0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</row>
        <row r="729">
          <cell r="B729" t="str">
            <v>ELBOW TRAY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</row>
        <row r="730">
          <cell r="B730" t="str">
            <v>AD.04.1</v>
          </cell>
          <cell r="C730" t="str">
            <v>1 bh Pemasangan El Bow Tray 800 mm x 100 mm</v>
          </cell>
          <cell r="D730">
            <v>3</v>
          </cell>
          <cell r="E730">
            <v>6</v>
          </cell>
          <cell r="F730" t="str">
            <v xml:space="preserve">bh </v>
          </cell>
          <cell r="G730" t="str">
            <v>Analisa standar</v>
          </cell>
          <cell r="H730">
            <v>0</v>
          </cell>
        </row>
        <row r="731">
          <cell r="B731" t="str">
            <v>AD.04.2</v>
          </cell>
          <cell r="C731" t="str">
            <v>1 bh Pemasangan El Bow Tray 600 mm x 100 mm</v>
          </cell>
          <cell r="D731">
            <v>3</v>
          </cell>
          <cell r="E731">
            <v>6</v>
          </cell>
          <cell r="F731" t="str">
            <v xml:space="preserve">bh </v>
          </cell>
          <cell r="G731" t="str">
            <v>Analisa standar</v>
          </cell>
          <cell r="H731">
            <v>0</v>
          </cell>
        </row>
        <row r="732">
          <cell r="B732" t="str">
            <v>AD.04.3</v>
          </cell>
          <cell r="C732" t="str">
            <v>1 bh Pemasangan El Bow Tray 400 mm x 100 mm</v>
          </cell>
          <cell r="D732">
            <v>3</v>
          </cell>
          <cell r="E732">
            <v>6</v>
          </cell>
          <cell r="F732" t="str">
            <v xml:space="preserve">bh </v>
          </cell>
          <cell r="G732" t="str">
            <v>Analisa standar</v>
          </cell>
          <cell r="H732">
            <v>0</v>
          </cell>
        </row>
        <row r="733"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</row>
        <row r="734">
          <cell r="B734" t="str">
            <v>OUTSIDE RISER TRAY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</row>
        <row r="735">
          <cell r="B735" t="str">
            <v>AD.05.1</v>
          </cell>
          <cell r="C735" t="str">
            <v>1 bh Pemasangan Outside Riser tray uk. 800 x 100 mm</v>
          </cell>
          <cell r="D735">
            <v>3</v>
          </cell>
          <cell r="E735">
            <v>6</v>
          </cell>
          <cell r="F735" t="str">
            <v xml:space="preserve">bh </v>
          </cell>
          <cell r="G735" t="str">
            <v>Analisa standar</v>
          </cell>
          <cell r="H735">
            <v>0</v>
          </cell>
        </row>
        <row r="736">
          <cell r="B736" t="str">
            <v>AD.05.2</v>
          </cell>
          <cell r="C736" t="str">
            <v>1 bh Pemasangan Outside Riser tray uk. 600 x 100 mm</v>
          </cell>
          <cell r="D736">
            <v>3</v>
          </cell>
          <cell r="E736">
            <v>6</v>
          </cell>
          <cell r="F736" t="str">
            <v xml:space="preserve">bh </v>
          </cell>
          <cell r="G736" t="str">
            <v>Analisa standar</v>
          </cell>
          <cell r="H736">
            <v>0</v>
          </cell>
        </row>
        <row r="737">
          <cell r="B737" t="str">
            <v>AD.05.3</v>
          </cell>
          <cell r="C737" t="str">
            <v>1 bh Pemasangan Outside Riser tray uk. 400 x 100 mm</v>
          </cell>
          <cell r="D737">
            <v>3</v>
          </cell>
          <cell r="E737">
            <v>6</v>
          </cell>
          <cell r="F737" t="str">
            <v xml:space="preserve">bh </v>
          </cell>
          <cell r="G737" t="str">
            <v>Analisa standar</v>
          </cell>
          <cell r="H737">
            <v>0</v>
          </cell>
        </row>
        <row r="738">
          <cell r="B738" t="str">
            <v>AD.05.4</v>
          </cell>
          <cell r="C738" t="str">
            <v>1 bh Pemasangan Outside Riser tray uk. 300 x 100 mm</v>
          </cell>
          <cell r="D738">
            <v>3</v>
          </cell>
          <cell r="E738">
            <v>6</v>
          </cell>
          <cell r="F738" t="str">
            <v xml:space="preserve">bh </v>
          </cell>
          <cell r="G738" t="str">
            <v>Analisa standar</v>
          </cell>
          <cell r="H738">
            <v>0</v>
          </cell>
        </row>
        <row r="739">
          <cell r="B739" t="str">
            <v>AD.05.5</v>
          </cell>
          <cell r="C739" t="str">
            <v>1 bh Pemasangan Outside Riser tray uk. 200 x 100 mm</v>
          </cell>
          <cell r="D739">
            <v>3</v>
          </cell>
          <cell r="E739">
            <v>6</v>
          </cell>
          <cell r="F739" t="str">
            <v xml:space="preserve">bh </v>
          </cell>
          <cell r="G739" t="str">
            <v>Analisa standar</v>
          </cell>
          <cell r="H739">
            <v>0</v>
          </cell>
        </row>
        <row r="740">
          <cell r="B740" t="str">
            <v>AD.05.6</v>
          </cell>
          <cell r="C740" t="str">
            <v>1 bh Pemasangan Outside Riser tray uk. 100 x 50 mm</v>
          </cell>
          <cell r="D740">
            <v>3</v>
          </cell>
          <cell r="E740">
            <v>6</v>
          </cell>
          <cell r="F740" t="str">
            <v xml:space="preserve">bh </v>
          </cell>
          <cell r="G740" t="str">
            <v>Analisa standar</v>
          </cell>
          <cell r="H740">
            <v>0</v>
          </cell>
        </row>
        <row r="741">
          <cell r="B741">
            <v>0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</row>
        <row r="742">
          <cell r="B742" t="str">
            <v>COVER TRAY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</row>
        <row r="743">
          <cell r="B743" t="str">
            <v>AD.07.1</v>
          </cell>
          <cell r="C743" t="str">
            <v>1 m1 Pemasangan Cover kabel tray, uk. 800 x 100 mm</v>
          </cell>
          <cell r="D743">
            <v>3</v>
          </cell>
          <cell r="E743">
            <v>6</v>
          </cell>
          <cell r="F743" t="str">
            <v xml:space="preserve">m1 </v>
          </cell>
          <cell r="G743" t="str">
            <v>Analisa non standar</v>
          </cell>
          <cell r="H743">
            <v>0</v>
          </cell>
        </row>
        <row r="744">
          <cell r="B744" t="str">
            <v>AD.07.2</v>
          </cell>
          <cell r="C744" t="str">
            <v>1 m1 Pemasangan Cover kabel tray, uk. 600 x 100 mm</v>
          </cell>
          <cell r="D744">
            <v>3</v>
          </cell>
          <cell r="E744">
            <v>6</v>
          </cell>
          <cell r="F744" t="str">
            <v xml:space="preserve">m1 </v>
          </cell>
          <cell r="G744" t="str">
            <v>Analisa non standar</v>
          </cell>
          <cell r="H744">
            <v>0</v>
          </cell>
        </row>
        <row r="745">
          <cell r="B745" t="str">
            <v>AD.07.3</v>
          </cell>
          <cell r="C745" t="str">
            <v>1 m1 Pemasangan Cover kabel tray, uk. 400 x 100 mm</v>
          </cell>
          <cell r="D745">
            <v>3</v>
          </cell>
          <cell r="E745">
            <v>6</v>
          </cell>
          <cell r="F745" t="str">
            <v xml:space="preserve">m1 </v>
          </cell>
          <cell r="G745" t="str">
            <v>Analisa non standar</v>
          </cell>
          <cell r="H745">
            <v>0</v>
          </cell>
        </row>
        <row r="746">
          <cell r="B746" t="str">
            <v>AD.07.4</v>
          </cell>
          <cell r="C746" t="str">
            <v>1 m1 Pemasangan Cover kabel tray, uk. 300 x 100 mm</v>
          </cell>
          <cell r="D746">
            <v>3</v>
          </cell>
          <cell r="E746">
            <v>6</v>
          </cell>
          <cell r="F746" t="str">
            <v xml:space="preserve">m1 </v>
          </cell>
          <cell r="G746" t="str">
            <v>Analisa non standar</v>
          </cell>
          <cell r="H746">
            <v>0</v>
          </cell>
        </row>
        <row r="747">
          <cell r="B747" t="str">
            <v>AD.07.5</v>
          </cell>
          <cell r="C747" t="str">
            <v>1 m1 Pemasangan Cover kabel tray, uk. 200 x 100 mm</v>
          </cell>
          <cell r="D747">
            <v>3</v>
          </cell>
          <cell r="E747">
            <v>6</v>
          </cell>
          <cell r="F747" t="str">
            <v xml:space="preserve">m1 </v>
          </cell>
          <cell r="G747" t="str">
            <v>Analisa non standar</v>
          </cell>
          <cell r="H747">
            <v>0</v>
          </cell>
        </row>
        <row r="748">
          <cell r="B748" t="str">
            <v>AD.07.6</v>
          </cell>
          <cell r="C748" t="str">
            <v>1 m1 Pemasangan Cover kabel tray, uk. 100 x 50 mm</v>
          </cell>
          <cell r="D748">
            <v>3</v>
          </cell>
          <cell r="E748">
            <v>6</v>
          </cell>
          <cell r="F748" t="str">
            <v xml:space="preserve">m1 </v>
          </cell>
          <cell r="G748" t="str">
            <v>Analisa standar</v>
          </cell>
          <cell r="H748">
            <v>0</v>
          </cell>
        </row>
        <row r="749">
          <cell r="B749" t="str">
            <v>AD.07.7</v>
          </cell>
          <cell r="C749" t="str">
            <v>1 bh Pemasangan Cover tee tray, uk. 600 x 100 mm</v>
          </cell>
          <cell r="D749">
            <v>3</v>
          </cell>
          <cell r="E749">
            <v>6</v>
          </cell>
          <cell r="F749" t="str">
            <v xml:space="preserve">bh </v>
          </cell>
          <cell r="G749" t="str">
            <v>Analisa standar</v>
          </cell>
          <cell r="H749">
            <v>0</v>
          </cell>
        </row>
        <row r="750">
          <cell r="B750">
            <v>0</v>
          </cell>
          <cell r="C750" t="str">
            <v/>
          </cell>
          <cell r="D750" t="str">
            <v/>
          </cell>
          <cell r="E750" t="str">
            <v/>
          </cell>
          <cell r="F750" t="str">
            <v/>
          </cell>
          <cell r="G750" t="str">
            <v/>
          </cell>
          <cell r="H750">
            <v>0</v>
          </cell>
        </row>
        <row r="751">
          <cell r="B751" t="str">
            <v>PEKERJAAN TATA UDARA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</row>
        <row r="752">
          <cell r="B752" t="str">
            <v>PEKERJAAN INSTALASI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</row>
        <row r="753">
          <cell r="B753" t="str">
            <v>AE.00.01</v>
          </cell>
          <cell r="C753" t="str">
            <v>1 ttk Instalasi power AC dengan kabel NYM 3 x 2.5 mm2</v>
          </cell>
          <cell r="D753">
            <v>3</v>
          </cell>
          <cell r="E753">
            <v>7</v>
          </cell>
          <cell r="F753" t="str">
            <v xml:space="preserve">ttk </v>
          </cell>
          <cell r="G753" t="str">
            <v>CK - 5.5.1.8</v>
          </cell>
          <cell r="H753">
            <v>0</v>
          </cell>
        </row>
        <row r="754">
          <cell r="B754">
            <v>0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</row>
        <row r="755">
          <cell r="B755" t="str">
            <v>PEKERJAAN AC SPLIT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</row>
        <row r="756">
          <cell r="B756" t="str">
            <v>AE.01.1</v>
          </cell>
          <cell r="C756" t="str">
            <v>1 unit Pemasangan Air Conditioner wall mounted, kap. 0,5 PK</v>
          </cell>
          <cell r="D756">
            <v>3</v>
          </cell>
          <cell r="E756">
            <v>8</v>
          </cell>
          <cell r="F756" t="str">
            <v xml:space="preserve">unit </v>
          </cell>
          <cell r="G756" t="str">
            <v>CK - 5.5.1.1</v>
          </cell>
          <cell r="H756">
            <v>0</v>
          </cell>
        </row>
        <row r="757">
          <cell r="B757" t="str">
            <v>AE.01.2</v>
          </cell>
          <cell r="C757" t="str">
            <v>1 unit Pemasangan Air Conditioner wall mounted, kap. 1 PK</v>
          </cell>
          <cell r="D757">
            <v>3</v>
          </cell>
          <cell r="E757">
            <v>8</v>
          </cell>
          <cell r="F757" t="str">
            <v xml:space="preserve">unit </v>
          </cell>
          <cell r="G757" t="str">
            <v>CK - 5.5.1.4</v>
          </cell>
          <cell r="H757">
            <v>0</v>
          </cell>
        </row>
        <row r="758">
          <cell r="B758" t="str">
            <v>AE.01.3</v>
          </cell>
          <cell r="C758" t="str">
            <v>1 unit Pemasangan Air Conditioner wall mounted, kap. 1,5 PK</v>
          </cell>
          <cell r="D758">
            <v>3</v>
          </cell>
          <cell r="E758">
            <v>8</v>
          </cell>
          <cell r="F758" t="str">
            <v xml:space="preserve">unit </v>
          </cell>
          <cell r="G758" t="str">
            <v>CK - 5.5.1.5</v>
          </cell>
          <cell r="H758">
            <v>0</v>
          </cell>
        </row>
        <row r="759">
          <cell r="B759" t="str">
            <v>AE.01.4</v>
          </cell>
          <cell r="C759" t="str">
            <v>1 unit Pemasangan Air Conditioner wall mounted, kap. 2 PK</v>
          </cell>
          <cell r="D759">
            <v>3</v>
          </cell>
          <cell r="E759">
            <v>8</v>
          </cell>
          <cell r="F759" t="str">
            <v xml:space="preserve">unit </v>
          </cell>
          <cell r="G759" t="str">
            <v>Analisa standar</v>
          </cell>
          <cell r="H759">
            <v>0</v>
          </cell>
        </row>
        <row r="760">
          <cell r="B760" t="str">
            <v>AE.01.5</v>
          </cell>
          <cell r="C760" t="str">
            <v>1 unit Pemasangan Air conditioner 4 way casette, kap. 3 PK</v>
          </cell>
          <cell r="D760">
            <v>3</v>
          </cell>
          <cell r="E760">
            <v>8</v>
          </cell>
          <cell r="F760" t="str">
            <v xml:space="preserve">unit </v>
          </cell>
          <cell r="G760" t="str">
            <v>Analisa standar</v>
          </cell>
          <cell r="H760">
            <v>0</v>
          </cell>
        </row>
        <row r="761">
          <cell r="B761" t="str">
            <v>AE.01.6</v>
          </cell>
          <cell r="C761" t="str">
            <v>1 unit Pemasangan Air conditioner 4 way casette, kap. 4 PK</v>
          </cell>
          <cell r="D761">
            <v>3</v>
          </cell>
          <cell r="E761">
            <v>8</v>
          </cell>
          <cell r="F761" t="str">
            <v xml:space="preserve">unit </v>
          </cell>
          <cell r="G761" t="str">
            <v>CK - 5.5.1.7</v>
          </cell>
          <cell r="H761">
            <v>0</v>
          </cell>
        </row>
        <row r="762">
          <cell r="B762" t="str">
            <v>AE.01.7</v>
          </cell>
          <cell r="C762" t="str">
            <v>1 unit Pemasangan Air conditioner 4 way casette, kap. 5 PK</v>
          </cell>
          <cell r="D762">
            <v>3</v>
          </cell>
          <cell r="E762">
            <v>8</v>
          </cell>
          <cell r="F762" t="str">
            <v xml:space="preserve">unit </v>
          </cell>
          <cell r="G762" t="str">
            <v>Analisa standar</v>
          </cell>
          <cell r="H762">
            <v>0</v>
          </cell>
        </row>
        <row r="763">
          <cell r="B763">
            <v>0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</row>
        <row r="764">
          <cell r="B764" t="str">
            <v>PEKERJAAN AC MULTI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</row>
        <row r="765">
          <cell r="B765" t="str">
            <v>AE.02.03</v>
          </cell>
          <cell r="C765" t="str">
            <v>1 unit Pemasangan Indoor unit air conditioner wall mounted, kap. 9.000 Btu/H</v>
          </cell>
          <cell r="D765">
            <v>3</v>
          </cell>
          <cell r="E765">
            <v>8</v>
          </cell>
          <cell r="F765" t="str">
            <v xml:space="preserve">unit </v>
          </cell>
          <cell r="G765" t="str">
            <v>CK - 5.5.1.4</v>
          </cell>
          <cell r="H765">
            <v>0</v>
          </cell>
        </row>
        <row r="766">
          <cell r="B766" t="str">
            <v>AE.02.11</v>
          </cell>
          <cell r="C766" t="str">
            <v>1 unit Pemasangan Indoor unit air conditioner 4 way cassette, kap. 42.000 Btu/H</v>
          </cell>
          <cell r="D766">
            <v>3</v>
          </cell>
          <cell r="E766">
            <v>8</v>
          </cell>
          <cell r="F766" t="str">
            <v xml:space="preserve">unit </v>
          </cell>
          <cell r="G766" t="str">
            <v>Analisa standar</v>
          </cell>
          <cell r="H766">
            <v>0</v>
          </cell>
        </row>
        <row r="767">
          <cell r="B767" t="str">
            <v>AE.02.14</v>
          </cell>
          <cell r="C767" t="str">
            <v>1 unit Pemasangan Indoor unit air conditioner 4 way cassette, kap. 96.000 Btu/H</v>
          </cell>
          <cell r="D767">
            <v>3</v>
          </cell>
          <cell r="E767">
            <v>8</v>
          </cell>
          <cell r="F767" t="str">
            <v xml:space="preserve">unit </v>
          </cell>
          <cell r="G767" t="str">
            <v>Analisa standar</v>
          </cell>
          <cell r="H767">
            <v>0</v>
          </cell>
        </row>
        <row r="768">
          <cell r="B768">
            <v>0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</row>
        <row r="769">
          <cell r="B769" t="str">
            <v>PEKERJAAN OUTDOOR UNIT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</row>
        <row r="770">
          <cell r="B770" t="str">
            <v>AE.03.01.1</v>
          </cell>
          <cell r="C770" t="str">
            <v>1 unit Pemasangan Outdoor unit, kap. 305.000 Btu/H</v>
          </cell>
          <cell r="D770">
            <v>3</v>
          </cell>
          <cell r="E770">
            <v>8</v>
          </cell>
          <cell r="F770" t="str">
            <v xml:space="preserve">unit </v>
          </cell>
          <cell r="G770" t="str">
            <v>Analisa non standar</v>
          </cell>
          <cell r="H770">
            <v>0</v>
          </cell>
        </row>
        <row r="771">
          <cell r="B771">
            <v>0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</row>
        <row r="772">
          <cell r="B772" t="str">
            <v>PEKERJAAN PERANGKAT PENDUKUNG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</row>
        <row r="773">
          <cell r="B773" t="str">
            <v>AE.04.04</v>
          </cell>
          <cell r="C773" t="str">
            <v>1 unit Pemasangan Percabangan pipa reffrigerant (Refnet joint / Y-Branch)</v>
          </cell>
          <cell r="D773">
            <v>3</v>
          </cell>
          <cell r="E773">
            <v>8</v>
          </cell>
          <cell r="F773" t="str">
            <v xml:space="preserve">unit </v>
          </cell>
          <cell r="G773" t="str">
            <v>Analisa non standar</v>
          </cell>
          <cell r="H773">
            <v>0</v>
          </cell>
        </row>
        <row r="774">
          <cell r="B774" t="str">
            <v>AE.04.05</v>
          </cell>
          <cell r="C774" t="str">
            <v>1 unit Pemasangan Outdoor pipe connection</v>
          </cell>
          <cell r="D774">
            <v>3</v>
          </cell>
          <cell r="E774">
            <v>8</v>
          </cell>
          <cell r="F774" t="str">
            <v xml:space="preserve">unit </v>
          </cell>
          <cell r="G774" t="str">
            <v>Analisa non standar</v>
          </cell>
          <cell r="H774">
            <v>0</v>
          </cell>
        </row>
        <row r="775"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</row>
        <row r="776">
          <cell r="B776" t="str">
            <v>PEKERJAAN INSTALASI PIPA REFRIGERANT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</row>
        <row r="777">
          <cell r="B777" t="str">
            <v>AE.05.02</v>
          </cell>
          <cell r="C777" t="str">
            <v>1 m1 Pemasangan Pipa tembaga B280 Ø 6.35 mm (1/4") + Insulasi Ø 6.35 mm, tebal 13 mm</v>
          </cell>
          <cell r="D777">
            <v>3</v>
          </cell>
          <cell r="E777">
            <v>6</v>
          </cell>
          <cell r="F777" t="str">
            <v xml:space="preserve">m1 </v>
          </cell>
          <cell r="G777" t="str">
            <v>CK - 5.5.4.1</v>
          </cell>
          <cell r="H777">
            <v>0</v>
          </cell>
        </row>
        <row r="778">
          <cell r="B778" t="str">
            <v>AE.05.03</v>
          </cell>
          <cell r="C778" t="str">
            <v>1 m1 Pemasangan Pipa tembaga B280 Ø 9.58 mm (3/8") + Insulasi Ø 9.58 mm, tebal 13 mm</v>
          </cell>
          <cell r="D778">
            <v>3</v>
          </cell>
          <cell r="E778">
            <v>6</v>
          </cell>
          <cell r="F778" t="str">
            <v xml:space="preserve">m1 </v>
          </cell>
          <cell r="G778" t="str">
            <v>CK - 5.5.4.2</v>
          </cell>
          <cell r="H778">
            <v>0</v>
          </cell>
        </row>
        <row r="779">
          <cell r="B779" t="str">
            <v>AE.05.04</v>
          </cell>
          <cell r="C779" t="str">
            <v>1 m1 Pemasangan Pipa tembaga B280 Ø 12.7 mm (1/2") + Insulasi Ø 12.7 mm, tebal 13 mm</v>
          </cell>
          <cell r="D779">
            <v>3</v>
          </cell>
          <cell r="E779">
            <v>6</v>
          </cell>
          <cell r="F779" t="str">
            <v xml:space="preserve">m1 </v>
          </cell>
          <cell r="G779" t="str">
            <v>CK - 5.5.4.3</v>
          </cell>
          <cell r="H779">
            <v>0</v>
          </cell>
        </row>
        <row r="780">
          <cell r="B780" t="str">
            <v>AE.05.05</v>
          </cell>
          <cell r="C780" t="str">
            <v>1 m1 Pemasangan Pipa tembaga B280 Ø 15.88 mm (5/8") + Insulasi Ø 15.88 mm, tebal 19 mm</v>
          </cell>
          <cell r="D780">
            <v>3</v>
          </cell>
          <cell r="E780">
            <v>6</v>
          </cell>
          <cell r="F780" t="str">
            <v xml:space="preserve">m1 </v>
          </cell>
          <cell r="G780" t="str">
            <v>CK - 5.5.4.4</v>
          </cell>
          <cell r="H780">
            <v>0</v>
          </cell>
        </row>
        <row r="781">
          <cell r="B781" t="str">
            <v>AE.05.06</v>
          </cell>
          <cell r="C781" t="str">
            <v>1 m1 Pemasangan Pipa tembaga B280 Ø 19.05 mm (3/4") + Insulasi Ø 19.05 mm, tebal 19 mm</v>
          </cell>
          <cell r="D781">
            <v>3</v>
          </cell>
          <cell r="E781">
            <v>6</v>
          </cell>
          <cell r="F781" t="str">
            <v xml:space="preserve">m1 </v>
          </cell>
          <cell r="G781" t="str">
            <v>CK - 5.5.4.5</v>
          </cell>
          <cell r="H781">
            <v>0</v>
          </cell>
        </row>
        <row r="782">
          <cell r="B782" t="str">
            <v>AE.05.08</v>
          </cell>
          <cell r="C782" t="str">
            <v>1 m1 Pemasangan Pipa tembaga B280Ø 28.58 mm (1-1/8") + Insulasi Ø 28.58 mm, tebal 19 mm</v>
          </cell>
          <cell r="D782">
            <v>3</v>
          </cell>
          <cell r="E782">
            <v>6</v>
          </cell>
          <cell r="F782" t="str">
            <v xml:space="preserve">m1 </v>
          </cell>
          <cell r="G782" t="str">
            <v>CK - 5.5.4.8</v>
          </cell>
          <cell r="H782">
            <v>0</v>
          </cell>
        </row>
        <row r="783">
          <cell r="B783" t="str">
            <v>AE.05.09</v>
          </cell>
          <cell r="C783" t="str">
            <v>1 m1 Pemasangan Pipa tembaga B280Ø 34.9 mm (1-3/8") + Insulasi Ø 34.9 mm, tebal 19 mm</v>
          </cell>
          <cell r="D783">
            <v>3</v>
          </cell>
          <cell r="E783">
            <v>6</v>
          </cell>
          <cell r="F783" t="str">
            <v xml:space="preserve">m1 </v>
          </cell>
          <cell r="G783" t="str">
            <v>CK - 5.5.4.9</v>
          </cell>
          <cell r="H783">
            <v>0</v>
          </cell>
        </row>
        <row r="784">
          <cell r="B784" t="str">
            <v>AE.05.12</v>
          </cell>
          <cell r="C784" t="str">
            <v>1 kg Reffrigerant R 32 (terpasang)</v>
          </cell>
          <cell r="D784">
            <v>3</v>
          </cell>
          <cell r="E784">
            <v>6</v>
          </cell>
          <cell r="F784" t="str">
            <v xml:space="preserve">kg </v>
          </cell>
          <cell r="G784" t="str">
            <v>Analisa non standar</v>
          </cell>
          <cell r="H784">
            <v>0</v>
          </cell>
        </row>
        <row r="785">
          <cell r="B785" t="str">
            <v>AE.05.13</v>
          </cell>
          <cell r="C785" t="str">
            <v>1 kg Reffrigerant R 410 (terpasang)</v>
          </cell>
          <cell r="D785">
            <v>3</v>
          </cell>
          <cell r="E785">
            <v>6</v>
          </cell>
          <cell r="F785" t="str">
            <v xml:space="preserve">kg </v>
          </cell>
          <cell r="G785" t="str">
            <v>Analisa non standar</v>
          </cell>
          <cell r="H785">
            <v>0</v>
          </cell>
        </row>
        <row r="786">
          <cell r="B786">
            <v>0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</row>
        <row r="787">
          <cell r="B787" t="str">
            <v>PEKERJAAN INSTALASI PIPA DRAIN AC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</row>
        <row r="788">
          <cell r="B788" t="str">
            <v>AE.07.01</v>
          </cell>
          <cell r="C788" t="str">
            <v>1 m' Pemasangan Pipa PVC AW Ø 3/4" + Insulasi</v>
          </cell>
          <cell r="D788">
            <v>3</v>
          </cell>
          <cell r="E788">
            <v>6</v>
          </cell>
          <cell r="F788" t="str">
            <v xml:space="preserve">m' </v>
          </cell>
          <cell r="G788" t="str">
            <v>CK - 5.5.4.12</v>
          </cell>
          <cell r="H788">
            <v>0</v>
          </cell>
        </row>
        <row r="789">
          <cell r="B789" t="str">
            <v>AE.07.02</v>
          </cell>
          <cell r="C789" t="str">
            <v>1 m' Pemasangan Pipa PVC Ø AW 1" + Insulasi</v>
          </cell>
          <cell r="D789">
            <v>3</v>
          </cell>
          <cell r="E789">
            <v>6</v>
          </cell>
          <cell r="F789" t="str">
            <v xml:space="preserve">m' </v>
          </cell>
          <cell r="G789" t="str">
            <v>CK - 5.5.4.13</v>
          </cell>
          <cell r="H789">
            <v>0</v>
          </cell>
        </row>
        <row r="790">
          <cell r="B790" t="str">
            <v>AE.07.03</v>
          </cell>
          <cell r="C790" t="str">
            <v>1 m' Pemasangan Pipa PVC Ø AW 1-1/4" + Insulasi</v>
          </cell>
          <cell r="D790">
            <v>3</v>
          </cell>
          <cell r="E790">
            <v>6</v>
          </cell>
          <cell r="F790" t="str">
            <v xml:space="preserve">m' </v>
          </cell>
          <cell r="G790" t="str">
            <v>CK - 5.5.4.14</v>
          </cell>
          <cell r="H790">
            <v>0</v>
          </cell>
        </row>
        <row r="791">
          <cell r="B791" t="str">
            <v>AE.07.04</v>
          </cell>
          <cell r="C791" t="str">
            <v>1 m' Pemasangan Pipa PVC Ø AW 1-1/2" + Insulasi</v>
          </cell>
          <cell r="D791">
            <v>3</v>
          </cell>
          <cell r="E791">
            <v>6</v>
          </cell>
          <cell r="F791" t="str">
            <v xml:space="preserve">m' </v>
          </cell>
          <cell r="G791" t="str">
            <v>CK - 5.5.4.15</v>
          </cell>
          <cell r="H791">
            <v>0</v>
          </cell>
        </row>
        <row r="792">
          <cell r="B792" t="str">
            <v>AE.07.05</v>
          </cell>
          <cell r="C792" t="str">
            <v>1 m' Pemasangan Pipa PVC Ø 2" + Insulasi</v>
          </cell>
          <cell r="D792">
            <v>3</v>
          </cell>
          <cell r="E792">
            <v>6</v>
          </cell>
          <cell r="F792" t="str">
            <v xml:space="preserve">m' </v>
          </cell>
          <cell r="G792" t="str">
            <v>CK - 5.5.4.16</v>
          </cell>
          <cell r="H792">
            <v>0</v>
          </cell>
        </row>
        <row r="793">
          <cell r="B793">
            <v>0</v>
          </cell>
          <cell r="C793">
            <v>0</v>
          </cell>
          <cell r="D793" t="str">
            <v/>
          </cell>
          <cell r="E793" t="str">
            <v/>
          </cell>
          <cell r="F793" t="str">
            <v/>
          </cell>
          <cell r="G793" t="str">
            <v/>
          </cell>
          <cell r="H793">
            <v>0</v>
          </cell>
        </row>
        <row r="794">
          <cell r="B794" t="str">
            <v>PEKERJAAN DUCTING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</row>
        <row r="795">
          <cell r="B795" t="str">
            <v>AE.08.1</v>
          </cell>
          <cell r="C795" t="str">
            <v>1 m2 Pemasangan Flexible Canvas Duct Connector</v>
          </cell>
          <cell r="D795">
            <v>3</v>
          </cell>
          <cell r="E795">
            <v>6</v>
          </cell>
          <cell r="F795" t="str">
            <v xml:space="preserve">m2 </v>
          </cell>
          <cell r="G795" t="str">
            <v>Analisa non standar</v>
          </cell>
          <cell r="H795">
            <v>0</v>
          </cell>
        </row>
        <row r="796">
          <cell r="B796" t="str">
            <v>AE.08.2</v>
          </cell>
          <cell r="C796" t="str">
            <v>1 m' Pemasangan Flexible Duct Ø 4"</v>
          </cell>
          <cell r="D796">
            <v>3</v>
          </cell>
          <cell r="E796">
            <v>6</v>
          </cell>
          <cell r="F796" t="str">
            <v xml:space="preserve">m' </v>
          </cell>
          <cell r="G796" t="str">
            <v>Analisa non standar</v>
          </cell>
          <cell r="H796">
            <v>0</v>
          </cell>
        </row>
        <row r="797">
          <cell r="B797" t="str">
            <v>AE.08.3</v>
          </cell>
          <cell r="C797" t="str">
            <v>1 m2 Pemasangan Ducting Polyisocyanurate (PIR)</v>
          </cell>
          <cell r="D797">
            <v>3</v>
          </cell>
          <cell r="E797">
            <v>6</v>
          </cell>
          <cell r="F797" t="str">
            <v xml:space="preserve">m2 </v>
          </cell>
          <cell r="G797" t="str">
            <v>Analisa non standar</v>
          </cell>
          <cell r="H797">
            <v>0</v>
          </cell>
        </row>
        <row r="798">
          <cell r="B798">
            <v>0</v>
          </cell>
          <cell r="C798" t="str">
            <v/>
          </cell>
          <cell r="D798" t="str">
            <v/>
          </cell>
          <cell r="E798" t="str">
            <v/>
          </cell>
          <cell r="F798" t="str">
            <v/>
          </cell>
          <cell r="G798" t="str">
            <v/>
          </cell>
          <cell r="H798">
            <v>0</v>
          </cell>
        </row>
        <row r="799">
          <cell r="B799" t="str">
            <v>PEKERJAAN AIR GRILLE &amp; DIFFUSER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</row>
        <row r="800">
          <cell r="B800" t="str">
            <v>AE.09.03</v>
          </cell>
          <cell r="C800" t="str">
            <v>1 bh Pemasangan Exhaust air grille (EAG), uk. 200 x 200 mm (8 x 8")</v>
          </cell>
          <cell r="D800">
            <v>3</v>
          </cell>
          <cell r="E800">
            <v>6</v>
          </cell>
          <cell r="F800" t="str">
            <v xml:space="preserve">bh </v>
          </cell>
          <cell r="G800" t="str">
            <v>CK - 5.5.2.32</v>
          </cell>
          <cell r="H800">
            <v>0</v>
          </cell>
        </row>
        <row r="801">
          <cell r="B801" t="str">
            <v>AE.09.03.1</v>
          </cell>
          <cell r="C801" t="str">
            <v>1 bh Pemasangan Exhaust air grille (EAG), uk. 500 x 150 mm (20 x 6")</v>
          </cell>
          <cell r="D801">
            <v>3</v>
          </cell>
          <cell r="E801">
            <v>6</v>
          </cell>
          <cell r="F801" t="str">
            <v xml:space="preserve">bh </v>
          </cell>
          <cell r="G801" t="str">
            <v>CK - 5.5.2.32</v>
          </cell>
          <cell r="H801">
            <v>0</v>
          </cell>
        </row>
        <row r="802">
          <cell r="B802" t="str">
            <v>AE.09.04</v>
          </cell>
          <cell r="C802" t="str">
            <v>1 bh Pemasangan Fresh air grille (FAG), uk. 200 x 200 mm (8 x 8")</v>
          </cell>
          <cell r="D802">
            <v>3</v>
          </cell>
          <cell r="E802">
            <v>6</v>
          </cell>
          <cell r="F802" t="str">
            <v xml:space="preserve">bh </v>
          </cell>
          <cell r="G802" t="str">
            <v>CK - 5.5.2.32</v>
          </cell>
          <cell r="H802">
            <v>0</v>
          </cell>
        </row>
        <row r="803">
          <cell r="B803" t="str">
            <v>AE.09.05</v>
          </cell>
          <cell r="C803" t="str">
            <v>1 bh Pemasangan Fresh air grille (FAG), uk. 200 x 300 mm (8 x 12")</v>
          </cell>
          <cell r="D803">
            <v>3</v>
          </cell>
          <cell r="E803">
            <v>6</v>
          </cell>
          <cell r="F803" t="str">
            <v xml:space="preserve">bh </v>
          </cell>
          <cell r="G803" t="str">
            <v>CK - 5.5.2.32</v>
          </cell>
          <cell r="H803">
            <v>0</v>
          </cell>
        </row>
        <row r="804">
          <cell r="B804" t="str">
            <v>AE.09.06</v>
          </cell>
          <cell r="C804" t="str">
            <v>1 bh Pemasangan Fresh air grille (FAG), uk. 250 x 250 mm (10 x 10")</v>
          </cell>
          <cell r="D804">
            <v>3</v>
          </cell>
          <cell r="E804">
            <v>6</v>
          </cell>
          <cell r="F804" t="str">
            <v xml:space="preserve">bh </v>
          </cell>
          <cell r="G804" t="str">
            <v>CK - 5.5.2.32</v>
          </cell>
          <cell r="H804">
            <v>0</v>
          </cell>
        </row>
        <row r="805">
          <cell r="B805" t="str">
            <v>AE.09.07</v>
          </cell>
          <cell r="C805" t="str">
            <v>1 bh Pemasangan Fresh air grille (FAG), uk. 300 x 300 mm (12 x 12")</v>
          </cell>
          <cell r="D805">
            <v>3</v>
          </cell>
          <cell r="E805">
            <v>6</v>
          </cell>
          <cell r="F805" t="str">
            <v xml:space="preserve">bh </v>
          </cell>
          <cell r="G805" t="str">
            <v>CK - 5.5.2.32</v>
          </cell>
          <cell r="H805">
            <v>0</v>
          </cell>
        </row>
        <row r="806">
          <cell r="B806" t="str">
            <v>AE.09.08</v>
          </cell>
          <cell r="C806" t="str">
            <v>1 bh Pemasangan Fresh air grille (FAG), uk. 400 x 300 mm (16 x 12")</v>
          </cell>
          <cell r="D806">
            <v>3</v>
          </cell>
          <cell r="E806">
            <v>6</v>
          </cell>
          <cell r="F806" t="str">
            <v xml:space="preserve">bh </v>
          </cell>
          <cell r="G806" t="str">
            <v>CK - 5.5.2.32</v>
          </cell>
          <cell r="H806">
            <v>0</v>
          </cell>
        </row>
        <row r="807">
          <cell r="B807" t="str">
            <v>AE.09.10</v>
          </cell>
          <cell r="C807" t="str">
            <v>1 bh Pemasangan Return air grille (RAG), uk. 600 x 300 mm (24 x 12")</v>
          </cell>
          <cell r="D807">
            <v>3</v>
          </cell>
          <cell r="E807">
            <v>6</v>
          </cell>
          <cell r="F807" t="str">
            <v xml:space="preserve">bh </v>
          </cell>
          <cell r="G807" t="str">
            <v>CK - 5.5.2.32</v>
          </cell>
          <cell r="H807">
            <v>0</v>
          </cell>
        </row>
        <row r="808">
          <cell r="B808" t="str">
            <v>AE.09.20</v>
          </cell>
          <cell r="C808" t="str">
            <v>1 bh Pemasangan Supply air diffuser (SAD), uk. 600 x 150 mm (24 x 6")</v>
          </cell>
          <cell r="D808">
            <v>3</v>
          </cell>
          <cell r="E808">
            <v>6</v>
          </cell>
          <cell r="F808" t="str">
            <v xml:space="preserve">bh </v>
          </cell>
          <cell r="G808" t="str">
            <v>CK - 5.5.2.32</v>
          </cell>
          <cell r="H808">
            <v>0</v>
          </cell>
        </row>
        <row r="809">
          <cell r="B809" t="str">
            <v>AE.09.21</v>
          </cell>
          <cell r="C809" t="str">
            <v>1 bh Pemasangan Volume damper, uk. 300 x 300 mm</v>
          </cell>
          <cell r="D809">
            <v>3</v>
          </cell>
          <cell r="E809">
            <v>6</v>
          </cell>
          <cell r="F809" t="str">
            <v xml:space="preserve">bh </v>
          </cell>
          <cell r="G809" t="str">
            <v>Analisa Standar</v>
          </cell>
          <cell r="H809">
            <v>0</v>
          </cell>
        </row>
        <row r="810">
          <cell r="B810">
            <v>0</v>
          </cell>
          <cell r="C810">
            <v>0</v>
          </cell>
          <cell r="D810" t="str">
            <v/>
          </cell>
          <cell r="E810" t="str">
            <v/>
          </cell>
          <cell r="F810" t="str">
            <v/>
          </cell>
          <cell r="G810" t="str">
            <v/>
          </cell>
          <cell r="H810">
            <v>0</v>
          </cell>
        </row>
        <row r="811">
          <cell r="B811" t="str">
            <v>PEKERJAAN AXIAL, CENTRIFUGAL DAN EXHAUST FAN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</row>
        <row r="812">
          <cell r="B812" t="str">
            <v>AE.10.01</v>
          </cell>
          <cell r="C812" t="str">
            <v>1 Titik instalasi exhaust fan dengan kabel NYM 3 x 2.5 mm²</v>
          </cell>
          <cell r="D812">
            <v>3</v>
          </cell>
          <cell r="E812">
            <v>9</v>
          </cell>
          <cell r="F812" t="str">
            <v xml:space="preserve">Titik </v>
          </cell>
          <cell r="G812" t="str">
            <v>CK - 5.5.2.45</v>
          </cell>
          <cell r="H812">
            <v>0</v>
          </cell>
        </row>
        <row r="813">
          <cell r="B813" t="str">
            <v>AE.10.07</v>
          </cell>
          <cell r="C813" t="str">
            <v>1 unit Pemasangan Exhaust fan Sirocco 10" 180 CMH 19 W</v>
          </cell>
          <cell r="D813">
            <v>3</v>
          </cell>
          <cell r="E813">
            <v>8</v>
          </cell>
          <cell r="F813" t="str">
            <v xml:space="preserve">unit </v>
          </cell>
          <cell r="G813" t="str">
            <v>Analisa standar</v>
          </cell>
          <cell r="H813">
            <v>0</v>
          </cell>
        </row>
        <row r="814">
          <cell r="B814" t="str">
            <v>AE.10.08</v>
          </cell>
          <cell r="C814" t="str">
            <v>1 unit Pemasangan Fresh Air Fan Axial 10" 600 CMH 34 W</v>
          </cell>
          <cell r="D814">
            <v>3</v>
          </cell>
          <cell r="E814">
            <v>8</v>
          </cell>
          <cell r="F814" t="str">
            <v xml:space="preserve">unit </v>
          </cell>
          <cell r="G814" t="str">
            <v>Analisa standar</v>
          </cell>
          <cell r="H814">
            <v>0</v>
          </cell>
        </row>
        <row r="815">
          <cell r="B815" t="str">
            <v>AE.10.09</v>
          </cell>
          <cell r="C815" t="str">
            <v>1 unit Pemasangan Fresh Air Fan Axial 12" 1310-1681 CMH 370 W/3P</v>
          </cell>
          <cell r="D815">
            <v>3</v>
          </cell>
          <cell r="E815">
            <v>8</v>
          </cell>
          <cell r="F815" t="str">
            <v xml:space="preserve">unit </v>
          </cell>
          <cell r="G815" t="str">
            <v>Analisa standar</v>
          </cell>
          <cell r="H815">
            <v>0</v>
          </cell>
        </row>
        <row r="816">
          <cell r="B816" t="str">
            <v>AE.10.11</v>
          </cell>
          <cell r="C816" t="str">
            <v>1 unit Pemasangan Wall exhaust fan 16" 2010 CMH 73 W</v>
          </cell>
          <cell r="D816">
            <v>3</v>
          </cell>
          <cell r="E816">
            <v>8</v>
          </cell>
          <cell r="F816" t="str">
            <v xml:space="preserve">unit </v>
          </cell>
          <cell r="G816" t="str">
            <v>Analisa standar</v>
          </cell>
          <cell r="H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</row>
        <row r="818">
          <cell r="B818" t="str">
            <v>PEKERJAAN PROJECTOR</v>
          </cell>
          <cell r="C818">
            <v>0</v>
          </cell>
          <cell r="D818" t="str">
            <v/>
          </cell>
          <cell r="E818" t="str">
            <v/>
          </cell>
          <cell r="F818" t="str">
            <v/>
          </cell>
          <cell r="G818" t="str">
            <v/>
          </cell>
          <cell r="H818">
            <v>0</v>
          </cell>
        </row>
        <row r="819">
          <cell r="B819" t="str">
            <v>PEKERJAAN INSTALASI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</row>
        <row r="820">
          <cell r="B820" t="str">
            <v>AF.01.01</v>
          </cell>
          <cell r="C820" t="str">
            <v>1 titik Instalasi projector dengan kabel HDMI</v>
          </cell>
          <cell r="D820">
            <v>3</v>
          </cell>
          <cell r="E820">
            <v>9</v>
          </cell>
          <cell r="F820" t="str">
            <v xml:space="preserve">titik </v>
          </cell>
          <cell r="G820" t="str">
            <v>Analisa standar</v>
          </cell>
          <cell r="H820">
            <v>0</v>
          </cell>
        </row>
        <row r="821">
          <cell r="B821">
            <v>0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</row>
        <row r="822">
          <cell r="B822" t="str">
            <v>PEKERJAAN OUTLET / KOTAK KONTAK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</row>
        <row r="823">
          <cell r="B823" t="str">
            <v>AF.02.01</v>
          </cell>
          <cell r="C823" t="str">
            <v>1 bh Outlet HDMI 2 gang</v>
          </cell>
          <cell r="D823">
            <v>3</v>
          </cell>
          <cell r="E823">
            <v>6</v>
          </cell>
          <cell r="F823" t="str">
            <v xml:space="preserve">bh </v>
          </cell>
          <cell r="G823" t="str">
            <v>Analisa standar</v>
          </cell>
          <cell r="H823">
            <v>0</v>
          </cell>
        </row>
        <row r="824">
          <cell r="B824">
            <v>0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</row>
        <row r="825">
          <cell r="B825" t="str">
            <v>PEKERJAAN OUTLET / KOTAK KONTAK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</row>
        <row r="826">
          <cell r="B826" t="str">
            <v>AF.03.02</v>
          </cell>
          <cell r="C826" t="str">
            <v>1 unit Pemasangan Projector &amp; Bracket projector</v>
          </cell>
          <cell r="D826">
            <v>3</v>
          </cell>
          <cell r="E826">
            <v>8</v>
          </cell>
          <cell r="F826" t="str">
            <v xml:space="preserve">unit </v>
          </cell>
          <cell r="G826" t="str">
            <v>Analisa standar</v>
          </cell>
          <cell r="H826">
            <v>0</v>
          </cell>
        </row>
        <row r="827">
          <cell r="B827" t="str">
            <v>AF.03.03</v>
          </cell>
          <cell r="C827" t="str">
            <v>1 unit Pemasangan Screen projector 70"</v>
          </cell>
          <cell r="D827">
            <v>3</v>
          </cell>
          <cell r="E827">
            <v>8</v>
          </cell>
          <cell r="F827" t="str">
            <v xml:space="preserve">unit </v>
          </cell>
          <cell r="G827" t="str">
            <v>Analisa standar</v>
          </cell>
          <cell r="H827">
            <v>0</v>
          </cell>
        </row>
        <row r="828">
          <cell r="B828" t="str">
            <v>AF.03.04</v>
          </cell>
          <cell r="C828" t="str">
            <v>1 bh Pemasangan Bracket projector</v>
          </cell>
          <cell r="D828">
            <v>3</v>
          </cell>
          <cell r="E828">
            <v>6</v>
          </cell>
          <cell r="F828" t="str">
            <v xml:space="preserve">bh </v>
          </cell>
          <cell r="G828" t="str">
            <v>Analisa standar</v>
          </cell>
          <cell r="H828">
            <v>0</v>
          </cell>
        </row>
        <row r="829">
          <cell r="B829">
            <v>0</v>
          </cell>
          <cell r="C829">
            <v>0</v>
          </cell>
          <cell r="D829" t="str">
            <v/>
          </cell>
          <cell r="E829" t="str">
            <v/>
          </cell>
          <cell r="F829" t="str">
            <v/>
          </cell>
          <cell r="G829" t="str">
            <v/>
          </cell>
          <cell r="H829">
            <v>0</v>
          </cell>
        </row>
        <row r="830">
          <cell r="B830" t="str">
            <v>PEKERJAAN LIFT</v>
          </cell>
          <cell r="C830">
            <v>0</v>
          </cell>
          <cell r="D830" t="str">
            <v/>
          </cell>
          <cell r="E830" t="str">
            <v/>
          </cell>
          <cell r="F830" t="str">
            <v/>
          </cell>
          <cell r="G830" t="str">
            <v/>
          </cell>
          <cell r="H830">
            <v>0</v>
          </cell>
        </row>
        <row r="831">
          <cell r="B831" t="str">
            <v>AG.01.0</v>
          </cell>
          <cell r="C831" t="str">
            <v>1 unit Passenger Elevator Kap. 1600 kg (3 Lantai)</v>
          </cell>
          <cell r="D831">
            <v>3</v>
          </cell>
          <cell r="E831">
            <v>8</v>
          </cell>
          <cell r="F831" t="str">
            <v xml:space="preserve">unit </v>
          </cell>
          <cell r="G831" t="e">
            <v>#REF!</v>
          </cell>
          <cell r="H831">
            <v>0</v>
          </cell>
        </row>
        <row r="832">
          <cell r="B832" t="str">
            <v>AG.05</v>
          </cell>
          <cell r="C832" t="str">
            <v>1 unit Suspension hook dudukan lift</v>
          </cell>
          <cell r="D832">
            <v>3</v>
          </cell>
          <cell r="E832">
            <v>8</v>
          </cell>
          <cell r="F832" t="str">
            <v xml:space="preserve">unit </v>
          </cell>
          <cell r="G832" t="str">
            <v>Analisa non standar</v>
          </cell>
          <cell r="H832">
            <v>0</v>
          </cell>
        </row>
        <row r="833">
          <cell r="B833">
            <v>0</v>
          </cell>
          <cell r="C833" t="str">
            <v/>
          </cell>
          <cell r="D833" t="str">
            <v/>
          </cell>
          <cell r="E833" t="str">
            <v/>
          </cell>
          <cell r="F833" t="str">
            <v/>
          </cell>
          <cell r="G833" t="str">
            <v/>
          </cell>
          <cell r="H833">
            <v>0</v>
          </cell>
        </row>
        <row r="834">
          <cell r="B834" t="str">
            <v>PEKERJAAN TANAMAN / VEGETASI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</row>
        <row r="835">
          <cell r="B835" t="str">
            <v>AH.01</v>
          </cell>
          <cell r="C835" t="str">
            <v>1 m3 Urugan tanah media tanam</v>
          </cell>
          <cell r="D835">
            <v>3</v>
          </cell>
          <cell r="E835">
            <v>6</v>
          </cell>
          <cell r="F835" t="str">
            <v xml:space="preserve">m3 </v>
          </cell>
          <cell r="G835" t="str">
            <v>CK - 1.3.1.7</v>
          </cell>
          <cell r="H835">
            <v>0</v>
          </cell>
        </row>
        <row r="836">
          <cell r="B836" t="str">
            <v>AH.02</v>
          </cell>
          <cell r="C836" t="str">
            <v>1 m2 Penanaman Rumput gajah mini</v>
          </cell>
          <cell r="D836">
            <v>3</v>
          </cell>
          <cell r="E836">
            <v>6</v>
          </cell>
          <cell r="F836" t="str">
            <v xml:space="preserve">m2 </v>
          </cell>
          <cell r="G836" t="str">
            <v>CK - 4.1.6.1</v>
          </cell>
          <cell r="H836">
            <v>0</v>
          </cell>
        </row>
        <row r="837">
          <cell r="B837" t="str">
            <v>AH.03</v>
          </cell>
          <cell r="C837" t="str">
            <v>1 bh Penanaman Pohon tanjung (Mimusops elengi), tinggi 3 m</v>
          </cell>
          <cell r="D837">
            <v>3</v>
          </cell>
          <cell r="E837">
            <v>6</v>
          </cell>
          <cell r="F837" t="str">
            <v xml:space="preserve">bh </v>
          </cell>
          <cell r="G837" t="str">
            <v>CK - 4.1.2.3</v>
          </cell>
          <cell r="H837">
            <v>0</v>
          </cell>
        </row>
        <row r="838">
          <cell r="B838" t="str">
            <v>AH.08</v>
          </cell>
          <cell r="C838" t="str">
            <v>1 bh Penanaman Pohon pucuk merah (Syzygium myrtifolium), Ø 50 - 100 mm, tinggi ≥ 3000 mm</v>
          </cell>
          <cell r="D838">
            <v>3</v>
          </cell>
          <cell r="E838">
            <v>6</v>
          </cell>
          <cell r="F838" t="str">
            <v xml:space="preserve">bh </v>
          </cell>
          <cell r="G838" t="str">
            <v>CK - 4.1.2.3</v>
          </cell>
          <cell r="H838">
            <v>0</v>
          </cell>
        </row>
        <row r="839">
          <cell r="B839" t="str">
            <v>AH.09</v>
          </cell>
          <cell r="C839" t="str">
            <v>1 bh Penanaman Pohon Bungur, Ø 100 - 300 mm, tinggi ≥ 3000 mm</v>
          </cell>
          <cell r="D839">
            <v>3</v>
          </cell>
          <cell r="E839">
            <v>6</v>
          </cell>
          <cell r="F839" t="str">
            <v xml:space="preserve">bh </v>
          </cell>
          <cell r="G839" t="str">
            <v>CK - 4.1.2.3</v>
          </cell>
          <cell r="H839">
            <v>0</v>
          </cell>
        </row>
        <row r="840">
          <cell r="B840" t="str">
            <v>AH.10</v>
          </cell>
          <cell r="C840" t="str">
            <v>1 bh Penanaman Pohon Tabebuya, Ø 80 - 100 mm, tinggi ≥ 3000 mm</v>
          </cell>
          <cell r="D840">
            <v>3</v>
          </cell>
          <cell r="E840">
            <v>6</v>
          </cell>
          <cell r="F840" t="str">
            <v xml:space="preserve">bh </v>
          </cell>
          <cell r="G840" t="str">
            <v>CK - 4.1.2.3</v>
          </cell>
          <cell r="H840">
            <v>0</v>
          </cell>
        </row>
        <row r="841">
          <cell r="B841" t="str">
            <v>AH.11</v>
          </cell>
          <cell r="C841" t="str">
            <v>1 bh Penanaman Pohon palem (Arecaceae), Ø 20 - 30 mm, tinggi ≥ 3000 mm</v>
          </cell>
          <cell r="D841">
            <v>3</v>
          </cell>
          <cell r="E841">
            <v>6</v>
          </cell>
          <cell r="F841" t="str">
            <v xml:space="preserve">bh </v>
          </cell>
          <cell r="G841" t="str">
            <v>CK - 4.1.2.3</v>
          </cell>
          <cell r="H841">
            <v>0</v>
          </cell>
        </row>
        <row r="842">
          <cell r="B842" t="str">
            <v>AH.12</v>
          </cell>
          <cell r="C842" t="str">
            <v>1 bh Penanaman Tanaman Daun IVY (Hedera helix), tinggi ≥ 200 mm</v>
          </cell>
          <cell r="D842">
            <v>3</v>
          </cell>
          <cell r="E842">
            <v>6</v>
          </cell>
          <cell r="F842" t="str">
            <v xml:space="preserve">bh </v>
          </cell>
          <cell r="G842" t="str">
            <v>CK - 4.1.2.3</v>
          </cell>
          <cell r="H842">
            <v>0</v>
          </cell>
        </row>
        <row r="843">
          <cell r="B843">
            <v>0</v>
          </cell>
          <cell r="C843" t="str">
            <v/>
          </cell>
          <cell r="D843" t="str">
            <v/>
          </cell>
          <cell r="E843" t="str">
            <v/>
          </cell>
          <cell r="F843" t="str">
            <v/>
          </cell>
          <cell r="G843" t="str">
            <v/>
          </cell>
          <cell r="H843">
            <v>0</v>
          </cell>
        </row>
        <row r="844">
          <cell r="B844" t="str">
            <v>PEKERJAAN PENUTUP SELOKAN KABEL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</row>
        <row r="845">
          <cell r="B845" t="str">
            <v>AI.01</v>
          </cell>
          <cell r="C845" t="str">
            <v>1 m' Pemasangan grill dengan besi siku 50x50x5 mm</v>
          </cell>
          <cell r="D845">
            <v>3</v>
          </cell>
          <cell r="E845">
            <v>6</v>
          </cell>
          <cell r="F845" t="str">
            <v xml:space="preserve">m' </v>
          </cell>
          <cell r="G845" t="str">
            <v>Analisa non standar</v>
          </cell>
          <cell r="H845">
            <v>0</v>
          </cell>
        </row>
        <row r="846">
          <cell r="B846">
            <v>0</v>
          </cell>
          <cell r="C846" t="str">
            <v/>
          </cell>
          <cell r="D846" t="str">
            <v/>
          </cell>
          <cell r="E846" t="str">
            <v/>
          </cell>
          <cell r="F846" t="str">
            <v/>
          </cell>
          <cell r="G846" t="str">
            <v/>
          </cell>
          <cell r="H846">
            <v>0</v>
          </cell>
        </row>
        <row r="847">
          <cell r="B847" t="str">
            <v>PEKERJAAN GENSET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</row>
        <row r="848">
          <cell r="B848" t="str">
            <v>AJ.01</v>
          </cell>
          <cell r="C848" t="str">
            <v>1 bh Pemasangan genset 650 kVA prime power, tipe silent</v>
          </cell>
          <cell r="D848">
            <v>3</v>
          </cell>
          <cell r="E848">
            <v>6</v>
          </cell>
          <cell r="F848" t="str">
            <v xml:space="preserve">bh </v>
          </cell>
          <cell r="G848" t="str">
            <v>Analisa Standar</v>
          </cell>
          <cell r="H848">
            <v>0</v>
          </cell>
        </row>
        <row r="849">
          <cell r="B849" t="str">
            <v>AJ.04</v>
          </cell>
          <cell r="C849" t="str">
            <v>1 unit Pemasangan Tangki solar 2000 liter</v>
          </cell>
          <cell r="D849">
            <v>3</v>
          </cell>
          <cell r="E849">
            <v>8</v>
          </cell>
          <cell r="F849" t="str">
            <v xml:space="preserve">unit </v>
          </cell>
          <cell r="G849" t="str">
            <v>Analisa Standar</v>
          </cell>
          <cell r="H849">
            <v>0</v>
          </cell>
        </row>
        <row r="850">
          <cell r="B850" t="str">
            <v>AJ.05</v>
          </cell>
          <cell r="C850" t="str">
            <v>1 unit Pemasangan Battery Charger Genset</v>
          </cell>
          <cell r="D850">
            <v>3</v>
          </cell>
          <cell r="E850">
            <v>8</v>
          </cell>
          <cell r="F850" t="str">
            <v xml:space="preserve">unit </v>
          </cell>
          <cell r="G850" t="str">
            <v>Analisa non standar</v>
          </cell>
          <cell r="H850">
            <v>0</v>
          </cell>
        </row>
        <row r="851">
          <cell r="B851">
            <v>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</row>
        <row r="852">
          <cell r="B852" t="str">
            <v>PEKERJAAN FASAD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</row>
        <row r="853">
          <cell r="B853" t="str">
            <v>ALUMINIUM COMPOSITE PANEL (ACP)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</row>
        <row r="854">
          <cell r="B854" t="str">
            <v>AK.01.1</v>
          </cell>
          <cell r="C854" t="str">
            <v>1 m2 Pasangan Aluminium composite panel PVDF 0.3 Alloy 3003, tebal 4 mm</v>
          </cell>
          <cell r="D854">
            <v>3</v>
          </cell>
          <cell r="E854">
            <v>6</v>
          </cell>
          <cell r="F854" t="str">
            <v xml:space="preserve">m2 </v>
          </cell>
          <cell r="G854" t="str">
            <v>Analisa non standar</v>
          </cell>
          <cell r="H854">
            <v>0</v>
          </cell>
        </row>
        <row r="855">
          <cell r="B855" t="str">
            <v>AK.01.2</v>
          </cell>
          <cell r="C855" t="str">
            <v>1 m2 Pasangan Aluminium composite panel (ACP) PE 0.21</v>
          </cell>
          <cell r="D855">
            <v>3</v>
          </cell>
          <cell r="E855">
            <v>6</v>
          </cell>
          <cell r="F855" t="str">
            <v xml:space="preserve">m2 </v>
          </cell>
          <cell r="G855" t="str">
            <v>Analisa non standar</v>
          </cell>
          <cell r="H855">
            <v>0</v>
          </cell>
        </row>
        <row r="856">
          <cell r="B856">
            <v>0</v>
          </cell>
          <cell r="C856" t="str">
            <v/>
          </cell>
          <cell r="D856" t="str">
            <v/>
          </cell>
          <cell r="E856" t="str">
            <v/>
          </cell>
          <cell r="F856" t="str">
            <v/>
          </cell>
          <cell r="G856" t="str">
            <v/>
          </cell>
          <cell r="H856">
            <v>0</v>
          </cell>
        </row>
        <row r="857">
          <cell r="B857" t="str">
            <v>GRC CETAK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</row>
        <row r="858">
          <cell r="B858" t="str">
            <v>AK.02.1</v>
          </cell>
          <cell r="C858" t="str">
            <v>1 m2 Pemasangan GRC Cetak, tebal 10 mm (Rangka siku besi)</v>
          </cell>
          <cell r="D858">
            <v>3</v>
          </cell>
          <cell r="E858">
            <v>6</v>
          </cell>
          <cell r="F858" t="str">
            <v xml:space="preserve">m2 </v>
          </cell>
          <cell r="G858" t="str">
            <v>Analisa non standar</v>
          </cell>
          <cell r="H858">
            <v>0</v>
          </cell>
        </row>
        <row r="859">
          <cell r="B859" t="str">
            <v>AK.02.2</v>
          </cell>
          <cell r="C859" t="str">
            <v>1 m2 Pemasangan GRC Cetak, tebal 10 mm (Rangka pipa besi)</v>
          </cell>
          <cell r="D859">
            <v>3</v>
          </cell>
          <cell r="E859">
            <v>6</v>
          </cell>
          <cell r="F859" t="str">
            <v xml:space="preserve">m2 </v>
          </cell>
          <cell r="G859" t="str">
            <v>Analisa non standar</v>
          </cell>
          <cell r="H859">
            <v>0</v>
          </cell>
        </row>
        <row r="860">
          <cell r="B860">
            <v>0</v>
          </cell>
          <cell r="C860" t="str">
            <v/>
          </cell>
          <cell r="D860" t="str">
            <v/>
          </cell>
          <cell r="E860" t="str">
            <v/>
          </cell>
          <cell r="F860" t="str">
            <v/>
          </cell>
          <cell r="G860" t="str">
            <v/>
          </cell>
          <cell r="H860">
            <v>0</v>
          </cell>
        </row>
        <row r="861">
          <cell r="B861" t="str">
            <v>HURUF TIMBUL DAN IDENTITAS GEDUNG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</row>
        <row r="862">
          <cell r="B862" t="str">
            <v>AK.03.1</v>
          </cell>
          <cell r="C862" t="str">
            <v>1 unit Identitas Gedung Depan "LABORATORIUM TERPADU UIN SALATIGA "</v>
          </cell>
          <cell r="D862">
            <v>3</v>
          </cell>
          <cell r="E862">
            <v>8</v>
          </cell>
          <cell r="F862" t="str">
            <v xml:space="preserve">unit </v>
          </cell>
          <cell r="G862" t="str">
            <v>CK - 3.16.1.1</v>
          </cell>
          <cell r="H862">
            <v>0</v>
          </cell>
        </row>
        <row r="863">
          <cell r="B863" t="str">
            <v>AK.03.2</v>
          </cell>
          <cell r="C863" t="str">
            <v>1 unit Identitas logo</v>
          </cell>
          <cell r="D863">
            <v>3</v>
          </cell>
          <cell r="E863">
            <v>8</v>
          </cell>
          <cell r="F863" t="str">
            <v xml:space="preserve">unit </v>
          </cell>
          <cell r="G863" t="str">
            <v>CK - 3.16.1.1</v>
          </cell>
          <cell r="H863">
            <v>0</v>
          </cell>
        </row>
        <row r="864">
          <cell r="B864">
            <v>0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</row>
        <row r="865">
          <cell r="B865" t="str">
            <v>PEKERJAAN PERKERASAN JALAN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</row>
        <row r="866">
          <cell r="B866" t="str">
            <v>AM.03</v>
          </cell>
          <cell r="C866" t="str">
            <v>1 m3 Lapis Pondasi Agregat Kelas A</v>
          </cell>
          <cell r="D866">
            <v>3</v>
          </cell>
          <cell r="E866">
            <v>6</v>
          </cell>
          <cell r="F866" t="str">
            <v xml:space="preserve">m3 </v>
          </cell>
          <cell r="G866" t="str">
            <v>BM - E.2</v>
          </cell>
          <cell r="H866">
            <v>0</v>
          </cell>
        </row>
        <row r="867">
          <cell r="B867">
            <v>0</v>
          </cell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</row>
        <row r="868">
          <cell r="B868" t="str">
            <v>PEKERJAAN SOLAR PANEL</v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</row>
        <row r="869">
          <cell r="B869" t="str">
            <v>AQ.01</v>
          </cell>
          <cell r="C869" t="str">
            <v>1 pkt Solar panel 18 KWp</v>
          </cell>
          <cell r="D869">
            <v>3</v>
          </cell>
          <cell r="E869">
            <v>7</v>
          </cell>
          <cell r="F869" t="str">
            <v xml:space="preserve">pkt </v>
          </cell>
          <cell r="G869" t="str">
            <v>Analisa non standar</v>
          </cell>
          <cell r="H869">
            <v>0</v>
          </cell>
        </row>
        <row r="870">
          <cell r="B870">
            <v>0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</row>
      </sheetData>
      <sheetData sheetId="5" refreshError="1"/>
      <sheetData sheetId="6" refreshError="1">
        <row r="8">
          <cell r="B8" t="str">
            <v xml:space="preserve">URAIAN </v>
          </cell>
          <cell r="C8" t="str">
            <v>SPESIFIKASI BAHAN /</v>
          </cell>
          <cell r="D8" t="str">
            <v>SATUAN</v>
          </cell>
          <cell r="E8" t="str">
            <v>HARGA SATUAN</v>
          </cell>
        </row>
        <row r="9">
          <cell r="B9" t="str">
            <v>b</v>
          </cell>
          <cell r="C9" t="str">
            <v>c</v>
          </cell>
          <cell r="D9" t="str">
            <v>d</v>
          </cell>
          <cell r="E9" t="str">
            <v>e</v>
          </cell>
        </row>
        <row r="10">
          <cell r="B10" t="str">
            <v>HARGA UPAH :</v>
          </cell>
          <cell r="C10">
            <v>0</v>
          </cell>
          <cell r="D10">
            <v>0</v>
          </cell>
          <cell r="E10" t="str">
            <v/>
          </cell>
        </row>
        <row r="11">
          <cell r="B11" t="str">
            <v>TENAGA KERJA</v>
          </cell>
          <cell r="C11">
            <v>0</v>
          </cell>
          <cell r="D11">
            <v>0</v>
          </cell>
          <cell r="E11" t="str">
            <v/>
          </cell>
        </row>
        <row r="12">
          <cell r="B12" t="str">
            <v>Tukang batu</v>
          </cell>
          <cell r="C12">
            <v>0</v>
          </cell>
          <cell r="D12" t="str">
            <v>OH</v>
          </cell>
          <cell r="E12">
            <v>0</v>
          </cell>
        </row>
        <row r="13">
          <cell r="B13" t="str">
            <v>Tukang kayu</v>
          </cell>
          <cell r="C13">
            <v>0</v>
          </cell>
          <cell r="D13" t="str">
            <v>OH</v>
          </cell>
          <cell r="E13">
            <v>0</v>
          </cell>
        </row>
        <row r="14">
          <cell r="B14" t="str">
            <v>Tukang besi</v>
          </cell>
          <cell r="C14">
            <v>0</v>
          </cell>
          <cell r="D14" t="str">
            <v>OH</v>
          </cell>
          <cell r="E14">
            <v>0</v>
          </cell>
        </row>
        <row r="15">
          <cell r="B15" t="str">
            <v>Tukang cat</v>
          </cell>
          <cell r="C15">
            <v>0</v>
          </cell>
          <cell r="D15" t="str">
            <v>OH</v>
          </cell>
          <cell r="E15">
            <v>0</v>
          </cell>
        </row>
        <row r="16">
          <cell r="B16" t="str">
            <v>Tukang las</v>
          </cell>
          <cell r="C16">
            <v>0</v>
          </cell>
          <cell r="D16" t="str">
            <v>OH</v>
          </cell>
          <cell r="E16">
            <v>0</v>
          </cell>
        </row>
        <row r="17">
          <cell r="B17" t="str">
            <v xml:space="preserve">Tukang alumunium </v>
          </cell>
          <cell r="C17">
            <v>0</v>
          </cell>
          <cell r="D17" t="str">
            <v>OH</v>
          </cell>
          <cell r="E17">
            <v>0</v>
          </cell>
        </row>
        <row r="18">
          <cell r="B18" t="str">
            <v>Tukang listrik</v>
          </cell>
          <cell r="C18">
            <v>0</v>
          </cell>
          <cell r="D18" t="str">
            <v>OH</v>
          </cell>
          <cell r="E18">
            <v>0</v>
          </cell>
        </row>
        <row r="19">
          <cell r="B19" t="str">
            <v>Tukang taman</v>
          </cell>
          <cell r="C19">
            <v>0</v>
          </cell>
          <cell r="D19" t="str">
            <v>OH</v>
          </cell>
          <cell r="E19">
            <v>0</v>
          </cell>
        </row>
        <row r="20">
          <cell r="B20" t="str">
            <v>Tukang pipa</v>
          </cell>
          <cell r="C20">
            <v>0</v>
          </cell>
          <cell r="D20" t="str">
            <v>OH</v>
          </cell>
          <cell r="E20">
            <v>0</v>
          </cell>
        </row>
        <row r="21">
          <cell r="B21" t="str">
            <v>Kepala tukang batu</v>
          </cell>
          <cell r="C21">
            <v>0</v>
          </cell>
          <cell r="D21" t="str">
            <v>OH</v>
          </cell>
          <cell r="E21">
            <v>0</v>
          </cell>
        </row>
        <row r="22">
          <cell r="B22" t="str">
            <v>Kepala tukang kayu</v>
          </cell>
          <cell r="C22">
            <v>0</v>
          </cell>
          <cell r="D22" t="str">
            <v>OH</v>
          </cell>
          <cell r="E22">
            <v>0</v>
          </cell>
        </row>
        <row r="23">
          <cell r="B23" t="str">
            <v>Kepala tukang besi</v>
          </cell>
          <cell r="C23">
            <v>0</v>
          </cell>
          <cell r="D23" t="str">
            <v>OH</v>
          </cell>
          <cell r="E23">
            <v>0</v>
          </cell>
        </row>
        <row r="24">
          <cell r="B24" t="str">
            <v>Kepala tukang cat</v>
          </cell>
          <cell r="C24">
            <v>0</v>
          </cell>
          <cell r="D24" t="str">
            <v>OH</v>
          </cell>
          <cell r="E24">
            <v>0</v>
          </cell>
        </row>
        <row r="25">
          <cell r="B25" t="str">
            <v>Kepala tukang las</v>
          </cell>
          <cell r="C25">
            <v>0</v>
          </cell>
          <cell r="D25" t="str">
            <v>OH</v>
          </cell>
          <cell r="E25">
            <v>0</v>
          </cell>
        </row>
        <row r="26">
          <cell r="B26" t="str">
            <v xml:space="preserve">Kepala tukang alumunium </v>
          </cell>
          <cell r="C26">
            <v>0</v>
          </cell>
          <cell r="D26" t="str">
            <v>OH</v>
          </cell>
          <cell r="E26">
            <v>0</v>
          </cell>
        </row>
        <row r="27">
          <cell r="B27" t="str">
            <v>Pekerja</v>
          </cell>
          <cell r="C27">
            <v>0</v>
          </cell>
          <cell r="D27" t="str">
            <v>OH</v>
          </cell>
          <cell r="E27">
            <v>0</v>
          </cell>
        </row>
        <row r="28">
          <cell r="B28" t="str">
            <v>Mandor</v>
          </cell>
          <cell r="C28">
            <v>0</v>
          </cell>
          <cell r="D28" t="str">
            <v>OH</v>
          </cell>
          <cell r="E28">
            <v>0</v>
          </cell>
        </row>
        <row r="29">
          <cell r="B29">
            <v>0</v>
          </cell>
          <cell r="C29">
            <v>0</v>
          </cell>
          <cell r="D29">
            <v>0</v>
          </cell>
          <cell r="E29" t="str">
            <v/>
          </cell>
        </row>
        <row r="30">
          <cell r="B30" t="str">
            <v>HARGA BAHAN :</v>
          </cell>
          <cell r="C30">
            <v>0</v>
          </cell>
          <cell r="D30">
            <v>0</v>
          </cell>
          <cell r="E30" t="str">
            <v/>
          </cell>
        </row>
        <row r="31">
          <cell r="B31" t="str">
            <v>PASIR, BATA DAN SEMEN</v>
          </cell>
          <cell r="C31">
            <v>0</v>
          </cell>
          <cell r="D31">
            <v>0</v>
          </cell>
          <cell r="E31" t="str">
            <v/>
          </cell>
        </row>
        <row r="32">
          <cell r="B32" t="str">
            <v>Pasir, Tanah dan Batu</v>
          </cell>
          <cell r="C32">
            <v>0</v>
          </cell>
          <cell r="D32">
            <v>0</v>
          </cell>
          <cell r="E32" t="str">
            <v/>
          </cell>
        </row>
        <row r="33">
          <cell r="B33" t="str">
            <v>Pasir beton</v>
          </cell>
          <cell r="C33">
            <v>0</v>
          </cell>
          <cell r="D33" t="str">
            <v>m3</v>
          </cell>
          <cell r="E33">
            <v>0</v>
          </cell>
        </row>
        <row r="34">
          <cell r="B34" t="str">
            <v>Pasir pasang</v>
          </cell>
          <cell r="C34">
            <v>0</v>
          </cell>
          <cell r="D34" t="str">
            <v>m3</v>
          </cell>
          <cell r="E34">
            <v>0</v>
          </cell>
        </row>
        <row r="35">
          <cell r="B35" t="str">
            <v>Pasir urug</v>
          </cell>
          <cell r="C35">
            <v>0</v>
          </cell>
          <cell r="D35" t="str">
            <v>m3</v>
          </cell>
          <cell r="E35">
            <v>0</v>
          </cell>
        </row>
        <row r="36">
          <cell r="B36" t="str">
            <v>Batu pecah, uk. 1/2 cm</v>
          </cell>
          <cell r="C36">
            <v>0</v>
          </cell>
          <cell r="D36" t="str">
            <v>m3</v>
          </cell>
          <cell r="E36">
            <v>0</v>
          </cell>
        </row>
        <row r="37">
          <cell r="B37" t="str">
            <v>Batu belah 15/20</v>
          </cell>
          <cell r="C37">
            <v>0</v>
          </cell>
          <cell r="D37" t="str">
            <v>m3</v>
          </cell>
          <cell r="E37">
            <v>0</v>
          </cell>
        </row>
        <row r="38">
          <cell r="B38" t="str">
            <v>Kerikil beton</v>
          </cell>
          <cell r="C38">
            <v>0</v>
          </cell>
          <cell r="D38" t="str">
            <v>m3</v>
          </cell>
          <cell r="E38">
            <v>0</v>
          </cell>
        </row>
        <row r="39">
          <cell r="B39" t="str">
            <v>Tanah subur /katel / tanah media tanam</v>
          </cell>
          <cell r="C39">
            <v>0</v>
          </cell>
          <cell r="D39" t="str">
            <v>m3</v>
          </cell>
          <cell r="E39">
            <v>0</v>
          </cell>
        </row>
        <row r="40">
          <cell r="B40" t="str">
            <v>Tanah urug</v>
          </cell>
          <cell r="C40">
            <v>0</v>
          </cell>
          <cell r="D40" t="str">
            <v>m3</v>
          </cell>
          <cell r="E40">
            <v>0</v>
          </cell>
        </row>
        <row r="41">
          <cell r="B41" t="str">
            <v>Bata Merah</v>
          </cell>
          <cell r="C41">
            <v>0</v>
          </cell>
          <cell r="D41" t="str">
            <v>bh</v>
          </cell>
          <cell r="E41">
            <v>0</v>
          </cell>
        </row>
        <row r="42">
          <cell r="B42" t="str">
            <v>Bata ringan, uk. 100x200x600 mm</v>
          </cell>
          <cell r="C42">
            <v>0</v>
          </cell>
          <cell r="D42" t="str">
            <v>bh</v>
          </cell>
          <cell r="E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 t="str">
            <v/>
          </cell>
        </row>
        <row r="44">
          <cell r="B44" t="str">
            <v>Semen &amp; Mortar</v>
          </cell>
          <cell r="C44">
            <v>0</v>
          </cell>
          <cell r="D44">
            <v>0</v>
          </cell>
          <cell r="E44" t="str">
            <v/>
          </cell>
        </row>
        <row r="45">
          <cell r="B45" t="str">
            <v>Semen Portland (PC)</v>
          </cell>
          <cell r="C45">
            <v>0</v>
          </cell>
          <cell r="D45" t="str">
            <v>kg</v>
          </cell>
          <cell r="E45">
            <v>0</v>
          </cell>
        </row>
        <row r="46">
          <cell r="B46" t="str">
            <v>Semen instan untuk pasangan bata ringan</v>
          </cell>
          <cell r="C46">
            <v>0</v>
          </cell>
          <cell r="D46" t="str">
            <v>kg</v>
          </cell>
          <cell r="E46">
            <v>0</v>
          </cell>
        </row>
        <row r="47">
          <cell r="B47" t="str">
            <v>Semen instan untuk pekerjaan plesteran</v>
          </cell>
          <cell r="C47">
            <v>0</v>
          </cell>
          <cell r="D47" t="str">
            <v>kg</v>
          </cell>
          <cell r="E47">
            <v>0</v>
          </cell>
        </row>
        <row r="48">
          <cell r="B48" t="str">
            <v>Semen instan untuk pekerjaan acian</v>
          </cell>
          <cell r="C48">
            <v>0</v>
          </cell>
          <cell r="D48" t="str">
            <v>kg</v>
          </cell>
          <cell r="E48">
            <v>0</v>
          </cell>
        </row>
        <row r="49">
          <cell r="B49" t="str">
            <v>Semen instan untuk pengisi nat</v>
          </cell>
          <cell r="C49">
            <v>0</v>
          </cell>
          <cell r="D49" t="str">
            <v>kg</v>
          </cell>
          <cell r="E49">
            <v>0</v>
          </cell>
        </row>
        <row r="50">
          <cell r="B50" t="str">
            <v>Semen instan untuk screeding</v>
          </cell>
          <cell r="C50">
            <v>0</v>
          </cell>
          <cell r="D50" t="str">
            <v>kg</v>
          </cell>
          <cell r="E50">
            <v>0</v>
          </cell>
        </row>
        <row r="51">
          <cell r="B51" t="str">
            <v>Semen instan untuk grouting</v>
          </cell>
          <cell r="C51">
            <v>0</v>
          </cell>
          <cell r="D51" t="str">
            <v>kg</v>
          </cell>
          <cell r="E51">
            <v>0</v>
          </cell>
        </row>
        <row r="52">
          <cell r="B52" t="str">
            <v>Cement filler / skim coat</v>
          </cell>
          <cell r="C52">
            <v>0</v>
          </cell>
          <cell r="D52" t="str">
            <v>kg</v>
          </cell>
          <cell r="E52">
            <v>0</v>
          </cell>
        </row>
        <row r="53">
          <cell r="B53" t="str">
            <v>Bonding agent screeding</v>
          </cell>
          <cell r="C53">
            <v>0</v>
          </cell>
          <cell r="D53" t="str">
            <v>ltr</v>
          </cell>
          <cell r="E53">
            <v>0</v>
          </cell>
        </row>
        <row r="54">
          <cell r="B54" t="str">
            <v>Ijuk ikat, uk.100 x 200 x 400 mm</v>
          </cell>
          <cell r="C54">
            <v>0</v>
          </cell>
          <cell r="D54" t="str">
            <v>m3</v>
          </cell>
          <cell r="E54">
            <v>0</v>
          </cell>
        </row>
        <row r="55">
          <cell r="B55">
            <v>0</v>
          </cell>
          <cell r="C55">
            <v>0</v>
          </cell>
          <cell r="D55">
            <v>0</v>
          </cell>
          <cell r="E55" t="str">
            <v/>
          </cell>
        </row>
        <row r="56">
          <cell r="B56" t="str">
            <v>Aspal</v>
          </cell>
          <cell r="C56">
            <v>0</v>
          </cell>
          <cell r="D56">
            <v>0</v>
          </cell>
          <cell r="E56" t="str">
            <v/>
          </cell>
        </row>
        <row r="57">
          <cell r="B57" t="str">
            <v>Bahan Agr.Base Kelas A</v>
          </cell>
          <cell r="C57">
            <v>0</v>
          </cell>
          <cell r="D57" t="str">
            <v>m3</v>
          </cell>
          <cell r="E57">
            <v>0</v>
          </cell>
        </row>
        <row r="58">
          <cell r="B58">
            <v>0</v>
          </cell>
          <cell r="C58">
            <v>0</v>
          </cell>
          <cell r="D58">
            <v>0</v>
          </cell>
          <cell r="E58" t="str">
            <v/>
          </cell>
        </row>
        <row r="59">
          <cell r="B59" t="str">
            <v>FINISHING LANTAI DAN DINDING</v>
          </cell>
          <cell r="C59">
            <v>0</v>
          </cell>
          <cell r="D59">
            <v>0</v>
          </cell>
          <cell r="E59" t="str">
            <v/>
          </cell>
        </row>
        <row r="60">
          <cell r="B60" t="str">
            <v>Granit slab &amp; Homogeneous tile</v>
          </cell>
          <cell r="C60">
            <v>0</v>
          </cell>
          <cell r="D60">
            <v>0</v>
          </cell>
          <cell r="E60" t="str">
            <v/>
          </cell>
        </row>
        <row r="61">
          <cell r="B61" t="str">
            <v>Homogeneous tile, uk. 1200 x 600 mm (polished)</v>
          </cell>
          <cell r="C61">
            <v>0</v>
          </cell>
          <cell r="D61" t="str">
            <v>m2</v>
          </cell>
          <cell r="E61">
            <v>0</v>
          </cell>
        </row>
        <row r="62">
          <cell r="B62" t="str">
            <v>Homogeneous tile, uk. 600 x 600 mm (unpolished)</v>
          </cell>
          <cell r="C62">
            <v>0</v>
          </cell>
          <cell r="D62" t="str">
            <v>m2</v>
          </cell>
          <cell r="E62">
            <v>0</v>
          </cell>
        </row>
        <row r="63">
          <cell r="B63" t="str">
            <v>Homogeneous tile, uk. 600 x 600 mm (polished)</v>
          </cell>
          <cell r="C63">
            <v>0</v>
          </cell>
          <cell r="D63" t="str">
            <v>m2</v>
          </cell>
          <cell r="E63">
            <v>0</v>
          </cell>
        </row>
        <row r="64">
          <cell r="B64" t="str">
            <v>Homogeneous tile, uk. 300 x 600 mm (polished)</v>
          </cell>
          <cell r="C64">
            <v>0</v>
          </cell>
          <cell r="D64" t="str">
            <v>m2</v>
          </cell>
          <cell r="E64">
            <v>0</v>
          </cell>
        </row>
        <row r="65">
          <cell r="B65" t="str">
            <v>Stepnosing, uk. 80 x 600 mm (polished)</v>
          </cell>
          <cell r="C65">
            <v>0</v>
          </cell>
          <cell r="D65" t="str">
            <v>bh</v>
          </cell>
          <cell r="E65">
            <v>0</v>
          </cell>
        </row>
        <row r="66">
          <cell r="B66" t="str">
            <v>Plint homogenouse tile, uk. 100 x 600 mm (polished)</v>
          </cell>
          <cell r="C66">
            <v>0</v>
          </cell>
          <cell r="D66" t="str">
            <v>bh</v>
          </cell>
          <cell r="E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 t="str">
            <v/>
          </cell>
        </row>
        <row r="68">
          <cell r="B68" t="str">
            <v>Keramik</v>
          </cell>
          <cell r="C68">
            <v>0</v>
          </cell>
          <cell r="D68">
            <v>0</v>
          </cell>
          <cell r="E68" t="str">
            <v/>
          </cell>
        </row>
        <row r="69">
          <cell r="B69" t="str">
            <v>Keramik, uk. 300 x 300 cm</v>
          </cell>
          <cell r="C69">
            <v>0</v>
          </cell>
          <cell r="D69" t="str">
            <v>m2</v>
          </cell>
          <cell r="E69">
            <v>0</v>
          </cell>
        </row>
        <row r="70">
          <cell r="B70" t="str">
            <v>Tactile, uk. 300 x 300 mm</v>
          </cell>
          <cell r="C70">
            <v>0</v>
          </cell>
          <cell r="D70" t="str">
            <v>m2</v>
          </cell>
          <cell r="E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 t="str">
            <v/>
          </cell>
        </row>
        <row r="72">
          <cell r="B72" t="str">
            <v>Paving &amp; Kansteen</v>
          </cell>
          <cell r="C72">
            <v>0</v>
          </cell>
          <cell r="D72">
            <v>0</v>
          </cell>
          <cell r="E72" t="str">
            <v/>
          </cell>
        </row>
        <row r="73">
          <cell r="B73" t="str">
            <v>Paving block K-200, tebal 60 mm</v>
          </cell>
          <cell r="C73">
            <v>0</v>
          </cell>
          <cell r="D73" t="str">
            <v>m2</v>
          </cell>
          <cell r="E73">
            <v>0</v>
          </cell>
        </row>
        <row r="74">
          <cell r="B74" t="str">
            <v>Paving block K-300, tebal 60 mm</v>
          </cell>
          <cell r="C74">
            <v>0</v>
          </cell>
          <cell r="D74" t="str">
            <v>m2</v>
          </cell>
          <cell r="E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 t="str">
            <v/>
          </cell>
        </row>
        <row r="76">
          <cell r="B76" t="str">
            <v>Floor Hardener &amp; Epoxy</v>
          </cell>
          <cell r="C76">
            <v>0</v>
          </cell>
          <cell r="D76">
            <v>0</v>
          </cell>
          <cell r="E76" t="str">
            <v/>
          </cell>
        </row>
        <row r="77">
          <cell r="B77" t="str">
            <v>Floor hardener natural dosis 5 kg/m2</v>
          </cell>
          <cell r="C77">
            <v>0</v>
          </cell>
          <cell r="D77" t="str">
            <v>kg</v>
          </cell>
          <cell r="E77">
            <v>0</v>
          </cell>
        </row>
        <row r="78">
          <cell r="B78" t="str">
            <v>Floor hardener curing compound</v>
          </cell>
          <cell r="C78">
            <v>0</v>
          </cell>
          <cell r="D78" t="str">
            <v>ltr</v>
          </cell>
          <cell r="E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E79" t="str">
            <v/>
          </cell>
        </row>
        <row r="80">
          <cell r="B80" t="str">
            <v>Karpet, Wallpaper &amp; High Pressure Laminates (HPL)</v>
          </cell>
          <cell r="C80">
            <v>0</v>
          </cell>
          <cell r="D80">
            <v>0</v>
          </cell>
          <cell r="E80" t="str">
            <v/>
          </cell>
        </row>
        <row r="81">
          <cell r="B81" t="str">
            <v xml:space="preserve">Lem karpet, HPL </v>
          </cell>
          <cell r="C81">
            <v>0</v>
          </cell>
          <cell r="D81" t="str">
            <v>kg</v>
          </cell>
          <cell r="E81">
            <v>0</v>
          </cell>
        </row>
        <row r="82">
          <cell r="B82" t="str">
            <v>Karpet tile, uk. 500 x 500 x 6 mm</v>
          </cell>
          <cell r="C82">
            <v>0</v>
          </cell>
          <cell r="D82" t="str">
            <v>m2</v>
          </cell>
          <cell r="E82">
            <v>0</v>
          </cell>
        </row>
        <row r="83">
          <cell r="B83" t="str">
            <v>High pressure laminated (HPL), tebal 0.7 mm</v>
          </cell>
          <cell r="C83">
            <v>0</v>
          </cell>
          <cell r="D83" t="str">
            <v>m2</v>
          </cell>
          <cell r="E83">
            <v>0</v>
          </cell>
        </row>
        <row r="84">
          <cell r="B84" t="str">
            <v>Vynil tebal 3 mm, uk. 300x500 mm</v>
          </cell>
          <cell r="C84">
            <v>0</v>
          </cell>
          <cell r="D84" t="str">
            <v>m2</v>
          </cell>
          <cell r="E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E85" t="str">
            <v/>
          </cell>
        </row>
        <row r="86">
          <cell r="B86" t="str">
            <v>BESI DAN BAJA</v>
          </cell>
          <cell r="C86">
            <v>0</v>
          </cell>
          <cell r="D86">
            <v>0</v>
          </cell>
          <cell r="E86" t="str">
            <v/>
          </cell>
        </row>
        <row r="87">
          <cell r="B87" t="str">
            <v>Besi Beton</v>
          </cell>
          <cell r="C87">
            <v>0</v>
          </cell>
          <cell r="D87">
            <v>0</v>
          </cell>
          <cell r="E87" t="str">
            <v/>
          </cell>
        </row>
        <row r="88">
          <cell r="B88" t="str">
            <v>Besi Beton BjTS</v>
          </cell>
          <cell r="C88">
            <v>0</v>
          </cell>
          <cell r="D88" t="str">
            <v>kg</v>
          </cell>
          <cell r="E88">
            <v>0</v>
          </cell>
        </row>
        <row r="89">
          <cell r="B89" t="str">
            <v>Besi Beton BjTP</v>
          </cell>
          <cell r="C89">
            <v>0</v>
          </cell>
          <cell r="D89" t="str">
            <v>kg</v>
          </cell>
          <cell r="E89">
            <v>0</v>
          </cell>
        </row>
        <row r="90">
          <cell r="B90" t="str">
            <v>Kawat ikat beton</v>
          </cell>
          <cell r="C90">
            <v>0</v>
          </cell>
          <cell r="D90" t="str">
            <v>kg</v>
          </cell>
          <cell r="E90">
            <v>0</v>
          </cell>
        </row>
        <row r="91">
          <cell r="B91" t="str">
            <v>Paku besar / sedang</v>
          </cell>
          <cell r="C91">
            <v>0</v>
          </cell>
          <cell r="D91" t="str">
            <v>kg</v>
          </cell>
          <cell r="E91">
            <v>0</v>
          </cell>
        </row>
        <row r="92">
          <cell r="B92" t="str">
            <v>Penjaga jarak bekisting/ spacer</v>
          </cell>
          <cell r="C92">
            <v>0</v>
          </cell>
          <cell r="D92" t="str">
            <v>bh</v>
          </cell>
          <cell r="E92">
            <v>0</v>
          </cell>
        </row>
        <row r="93">
          <cell r="B93">
            <v>0</v>
          </cell>
          <cell r="C93">
            <v>0</v>
          </cell>
          <cell r="D93">
            <v>0</v>
          </cell>
          <cell r="E93" t="str">
            <v/>
          </cell>
        </row>
        <row r="94">
          <cell r="B94" t="str">
            <v>Baja profil &amp; plat</v>
          </cell>
          <cell r="C94">
            <v>0</v>
          </cell>
          <cell r="D94">
            <v>0</v>
          </cell>
          <cell r="E94" t="str">
            <v/>
          </cell>
        </row>
        <row r="95">
          <cell r="B95" t="str">
            <v>Besi Baja IWF</v>
          </cell>
          <cell r="C95">
            <v>0</v>
          </cell>
          <cell r="D95" t="str">
            <v>kg</v>
          </cell>
          <cell r="E95">
            <v>0</v>
          </cell>
        </row>
        <row r="96">
          <cell r="B96" t="str">
            <v>Baja plat</v>
          </cell>
          <cell r="C96">
            <v>0</v>
          </cell>
          <cell r="D96" t="str">
            <v>kg</v>
          </cell>
          <cell r="E96">
            <v>0</v>
          </cell>
        </row>
        <row r="97">
          <cell r="B97" t="str">
            <v>Siku besi</v>
          </cell>
          <cell r="C97">
            <v>0</v>
          </cell>
          <cell r="D97" t="str">
            <v>kg</v>
          </cell>
          <cell r="E97">
            <v>0</v>
          </cell>
        </row>
        <row r="98">
          <cell r="B98" t="str">
            <v>Kawat las listrik</v>
          </cell>
          <cell r="C98">
            <v>0</v>
          </cell>
          <cell r="D98" t="str">
            <v>kg</v>
          </cell>
          <cell r="E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 t="str">
            <v/>
          </cell>
        </row>
        <row r="100">
          <cell r="B100" t="str">
            <v>Besi Wiremesh</v>
          </cell>
          <cell r="C100">
            <v>0</v>
          </cell>
          <cell r="D100">
            <v>0</v>
          </cell>
          <cell r="E100" t="str">
            <v/>
          </cell>
        </row>
        <row r="101">
          <cell r="B101" t="str">
            <v xml:space="preserve">Besi wiremesh M8-150 mm </v>
          </cell>
          <cell r="C101">
            <v>0</v>
          </cell>
          <cell r="D101" t="str">
            <v>kg</v>
          </cell>
          <cell r="E101">
            <v>0</v>
          </cell>
        </row>
        <row r="102">
          <cell r="B102" t="str">
            <v>Besi wiremesh M12-100 mm</v>
          </cell>
          <cell r="C102">
            <v>0</v>
          </cell>
          <cell r="D102" t="str">
            <v>kg</v>
          </cell>
          <cell r="E102">
            <v>0</v>
          </cell>
        </row>
        <row r="103">
          <cell r="B103" t="str">
            <v>Besi wiremesh M12-150 mm</v>
          </cell>
          <cell r="C103">
            <v>0</v>
          </cell>
          <cell r="D103" t="str">
            <v>kg</v>
          </cell>
          <cell r="E103">
            <v>0</v>
          </cell>
        </row>
        <row r="104">
          <cell r="B104" t="str">
            <v>Kawat ayam galvanis, uk. 25 x 25 x 2 mm</v>
          </cell>
          <cell r="C104">
            <v>0</v>
          </cell>
          <cell r="D104" t="str">
            <v>m2</v>
          </cell>
          <cell r="E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 t="str">
            <v/>
          </cell>
        </row>
        <row r="106">
          <cell r="B106" t="str">
            <v>Plat Stainless</v>
          </cell>
          <cell r="C106">
            <v>0</v>
          </cell>
          <cell r="D106">
            <v>0</v>
          </cell>
          <cell r="E106" t="str">
            <v/>
          </cell>
        </row>
        <row r="107">
          <cell r="B107" t="str">
            <v>Plat stainless steel 304, tebal 1.5 mm (finish hairline)</v>
          </cell>
          <cell r="C107">
            <v>0</v>
          </cell>
          <cell r="D107" t="str">
            <v>m2</v>
          </cell>
          <cell r="E107">
            <v>0</v>
          </cell>
        </row>
        <row r="108">
          <cell r="B108" t="str">
            <v>Plat stainless steel 304, tebal 3 mm (finish hairline)</v>
          </cell>
          <cell r="C108">
            <v>0</v>
          </cell>
          <cell r="D108" t="str">
            <v>m2</v>
          </cell>
          <cell r="E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 t="str">
            <v/>
          </cell>
        </row>
        <row r="110">
          <cell r="B110" t="str">
            <v>Pagar BRC</v>
          </cell>
          <cell r="C110">
            <v>0</v>
          </cell>
          <cell r="D110">
            <v>0</v>
          </cell>
          <cell r="E110" t="str">
            <v/>
          </cell>
        </row>
        <row r="111">
          <cell r="B111" t="str">
            <v>Pagar BRC, uk. 1200 x 2400 x 8 mm</v>
          </cell>
          <cell r="C111">
            <v>0</v>
          </cell>
          <cell r="D111" t="str">
            <v>m'</v>
          </cell>
          <cell r="E111">
            <v>0</v>
          </cell>
        </row>
        <row r="112">
          <cell r="B112" t="str">
            <v>Tiang pagar BRC Ø 1-1/2", tinggi 1200 mm</v>
          </cell>
          <cell r="C112">
            <v>0</v>
          </cell>
          <cell r="D112" t="str">
            <v>bh</v>
          </cell>
          <cell r="E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 t="str">
            <v/>
          </cell>
        </row>
        <row r="114">
          <cell r="B114" t="str">
            <v>Expanded mesh</v>
          </cell>
          <cell r="C114">
            <v>0</v>
          </cell>
          <cell r="D114">
            <v>0</v>
          </cell>
          <cell r="E114" t="str">
            <v/>
          </cell>
        </row>
        <row r="115">
          <cell r="B115" t="str">
            <v>Expanded mesh</v>
          </cell>
          <cell r="C115">
            <v>0</v>
          </cell>
          <cell r="D115" t="str">
            <v>m2</v>
          </cell>
          <cell r="E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 t="str">
            <v/>
          </cell>
        </row>
        <row r="117">
          <cell r="B117" t="str">
            <v>PLAFOND DAN PARTISI</v>
          </cell>
          <cell r="C117">
            <v>0</v>
          </cell>
          <cell r="D117">
            <v>0</v>
          </cell>
          <cell r="E117" t="str">
            <v/>
          </cell>
        </row>
        <row r="118">
          <cell r="B118" t="str">
            <v>Penutup plafond dan partisi</v>
          </cell>
          <cell r="C118">
            <v>0</v>
          </cell>
          <cell r="D118">
            <v>0</v>
          </cell>
          <cell r="E118" t="str">
            <v/>
          </cell>
        </row>
        <row r="119">
          <cell r="B119" t="str">
            <v>Papan gypsum, uk. 1200 x 2400 x 9 mm</v>
          </cell>
          <cell r="C119">
            <v>0</v>
          </cell>
          <cell r="D119" t="str">
            <v>lbr</v>
          </cell>
          <cell r="E119">
            <v>0</v>
          </cell>
        </row>
        <row r="120">
          <cell r="B120" t="str">
            <v>Papan gypsum, uk. 1200 x 2400 x 12 mm</v>
          </cell>
          <cell r="C120">
            <v>0</v>
          </cell>
          <cell r="D120" t="str">
            <v>lbr</v>
          </cell>
          <cell r="E120">
            <v>0</v>
          </cell>
        </row>
        <row r="121">
          <cell r="B121" t="str">
            <v>Papan GRC, uk. 1220 x 2440 x 4 mm</v>
          </cell>
          <cell r="C121">
            <v>0</v>
          </cell>
          <cell r="D121" t="str">
            <v>lbr</v>
          </cell>
          <cell r="E121">
            <v>0</v>
          </cell>
        </row>
        <row r="122">
          <cell r="B122" t="str">
            <v>Papan GRC, uk. 1220 x 2440 x 20 mm</v>
          </cell>
          <cell r="C122">
            <v>0</v>
          </cell>
          <cell r="D122" t="str">
            <v>lbr</v>
          </cell>
          <cell r="E122">
            <v>0</v>
          </cell>
        </row>
        <row r="123">
          <cell r="B123" t="str">
            <v>Maintenance hole frame 600x600mm</v>
          </cell>
          <cell r="C123">
            <v>0</v>
          </cell>
          <cell r="D123" t="str">
            <v>unit</v>
          </cell>
          <cell r="E123">
            <v>0</v>
          </cell>
        </row>
        <row r="124">
          <cell r="B124" t="str">
            <v>Insulasi mineral wool, density 50 kg/m3, tebal 50 mm</v>
          </cell>
          <cell r="C124">
            <v>0</v>
          </cell>
          <cell r="D124" t="str">
            <v>m2</v>
          </cell>
          <cell r="E124">
            <v>0</v>
          </cell>
        </row>
        <row r="125">
          <cell r="B125" t="str">
            <v>Wall panel WPC,uk. 18 x 25 x 200</v>
          </cell>
          <cell r="C125">
            <v>0</v>
          </cell>
          <cell r="D125" t="str">
            <v>m2</v>
          </cell>
          <cell r="E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 t="str">
            <v/>
          </cell>
        </row>
        <row r="127">
          <cell r="B127" t="str">
            <v>Rangka plafon</v>
          </cell>
          <cell r="C127">
            <v>0</v>
          </cell>
          <cell r="D127">
            <v>0</v>
          </cell>
          <cell r="E127" t="str">
            <v/>
          </cell>
        </row>
        <row r="128">
          <cell r="B128" t="str">
            <v>Compound + Calcite</v>
          </cell>
          <cell r="C128">
            <v>0</v>
          </cell>
          <cell r="D128" t="str">
            <v>bag</v>
          </cell>
          <cell r="E128">
            <v>0</v>
          </cell>
        </row>
        <row r="129">
          <cell r="B129" t="str">
            <v>UB tape 75 Lm/roll</v>
          </cell>
          <cell r="C129">
            <v>0</v>
          </cell>
          <cell r="D129" t="str">
            <v>roll</v>
          </cell>
          <cell r="E129">
            <v>0</v>
          </cell>
        </row>
        <row r="130">
          <cell r="B130" t="str">
            <v>Shadow line</v>
          </cell>
          <cell r="C130">
            <v>0</v>
          </cell>
          <cell r="D130" t="str">
            <v>m1</v>
          </cell>
          <cell r="E130">
            <v>0</v>
          </cell>
        </row>
        <row r="131">
          <cell r="B131" t="str">
            <v>Furring Chanel</v>
          </cell>
          <cell r="C131">
            <v>0</v>
          </cell>
          <cell r="D131" t="str">
            <v>btg</v>
          </cell>
          <cell r="E131">
            <v>0</v>
          </cell>
        </row>
        <row r="132">
          <cell r="B132" t="str">
            <v>Top Cross Rail</v>
          </cell>
          <cell r="C132">
            <v>0</v>
          </cell>
          <cell r="D132" t="str">
            <v>btg</v>
          </cell>
          <cell r="E132">
            <v>0</v>
          </cell>
        </row>
        <row r="133">
          <cell r="B133" t="str">
            <v>Wall angle</v>
          </cell>
          <cell r="C133">
            <v>0</v>
          </cell>
          <cell r="D133" t="str">
            <v>btg</v>
          </cell>
          <cell r="E133">
            <v>0</v>
          </cell>
        </row>
        <row r="134">
          <cell r="B134" t="str">
            <v>Connector furring</v>
          </cell>
          <cell r="C134">
            <v>0</v>
          </cell>
          <cell r="D134" t="str">
            <v>bh</v>
          </cell>
          <cell r="E134">
            <v>0</v>
          </cell>
        </row>
        <row r="135">
          <cell r="B135" t="str">
            <v>Suspension clip adjuster</v>
          </cell>
          <cell r="C135">
            <v>0</v>
          </cell>
          <cell r="D135" t="str">
            <v>bh</v>
          </cell>
          <cell r="E135">
            <v>0</v>
          </cell>
        </row>
        <row r="136">
          <cell r="B136" t="str">
            <v>Suspension rod Ø 4 mm</v>
          </cell>
          <cell r="C136">
            <v>0</v>
          </cell>
          <cell r="D136" t="str">
            <v>bh</v>
          </cell>
          <cell r="E136">
            <v>0</v>
          </cell>
        </row>
        <row r="137">
          <cell r="B137" t="str">
            <v>Suspension bracket / bracket</v>
          </cell>
          <cell r="C137">
            <v>0</v>
          </cell>
          <cell r="D137" t="str">
            <v>bh</v>
          </cell>
          <cell r="E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 t="str">
            <v/>
          </cell>
        </row>
        <row r="139">
          <cell r="B139" t="str">
            <v>Rangka partisi</v>
          </cell>
          <cell r="C139">
            <v>0</v>
          </cell>
          <cell r="D139">
            <v>0</v>
          </cell>
          <cell r="E139" t="str">
            <v/>
          </cell>
        </row>
        <row r="140">
          <cell r="B140" t="str">
            <v>Stopping angle 10 mm, tebal 0.40 mm (BMT)</v>
          </cell>
          <cell r="C140">
            <v>0</v>
          </cell>
          <cell r="D140" t="str">
            <v>m1</v>
          </cell>
          <cell r="E140">
            <v>0</v>
          </cell>
        </row>
        <row r="141">
          <cell r="B141" t="str">
            <v>Wall track, tebal 0.40 mm (BMT)</v>
          </cell>
          <cell r="C141">
            <v>0</v>
          </cell>
          <cell r="D141" t="str">
            <v>btg</v>
          </cell>
          <cell r="E141">
            <v>0</v>
          </cell>
        </row>
        <row r="142">
          <cell r="B142" t="str">
            <v>Wall stud, tebal 0.40 mm (BMT)</v>
          </cell>
          <cell r="C142">
            <v>0</v>
          </cell>
          <cell r="D142" t="str">
            <v>btg</v>
          </cell>
          <cell r="E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 t="str">
            <v/>
          </cell>
        </row>
        <row r="144">
          <cell r="B144" t="str">
            <v>KAYU</v>
          </cell>
          <cell r="C144">
            <v>0</v>
          </cell>
          <cell r="D144">
            <v>0</v>
          </cell>
          <cell r="E144" t="str">
            <v/>
          </cell>
        </row>
        <row r="145">
          <cell r="B145" t="str">
            <v>Kayu papan kelas III (bekisting)</v>
          </cell>
          <cell r="C145">
            <v>0</v>
          </cell>
          <cell r="D145" t="str">
            <v>m3</v>
          </cell>
          <cell r="E145">
            <v>0</v>
          </cell>
        </row>
        <row r="146">
          <cell r="B146" t="str">
            <v>Kayu Balok kelas III (bekisting)</v>
          </cell>
          <cell r="C146">
            <v>0</v>
          </cell>
          <cell r="D146" t="str">
            <v>m3</v>
          </cell>
          <cell r="E146">
            <v>0</v>
          </cell>
        </row>
        <row r="147">
          <cell r="B147" t="str">
            <v>Dolken kayu Ø 8-10cm, panjang 4 m</v>
          </cell>
          <cell r="C147">
            <v>0</v>
          </cell>
          <cell r="D147" t="str">
            <v>btg</v>
          </cell>
          <cell r="E147">
            <v>0</v>
          </cell>
        </row>
        <row r="148">
          <cell r="B148" t="str">
            <v>Multiplek, uk. 1220 x 2440 x 4 mm</v>
          </cell>
          <cell r="C148">
            <v>0</v>
          </cell>
          <cell r="D148" t="str">
            <v>lbr</v>
          </cell>
          <cell r="E148">
            <v>0</v>
          </cell>
        </row>
        <row r="149">
          <cell r="B149" t="str">
            <v>Multiplek, uk. 1220 x 2440 x 9 mm</v>
          </cell>
          <cell r="C149">
            <v>0</v>
          </cell>
          <cell r="D149" t="str">
            <v>lbr</v>
          </cell>
          <cell r="E149">
            <v>0</v>
          </cell>
        </row>
        <row r="150">
          <cell r="B150" t="str">
            <v>Multiplek, uk. 1220 x 2440 x 12 mm</v>
          </cell>
          <cell r="C150">
            <v>0</v>
          </cell>
          <cell r="D150" t="str">
            <v>lbr</v>
          </cell>
          <cell r="E150">
            <v>0</v>
          </cell>
        </row>
        <row r="151">
          <cell r="B151" t="str">
            <v xml:space="preserve">Minyak bekisting </v>
          </cell>
          <cell r="C151">
            <v>0</v>
          </cell>
          <cell r="D151" t="str">
            <v>ltr</v>
          </cell>
          <cell r="E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 t="str">
            <v/>
          </cell>
        </row>
        <row r="153">
          <cell r="B153" t="str">
            <v>PEKERJAAN ATAP</v>
          </cell>
          <cell r="C153">
            <v>0</v>
          </cell>
          <cell r="D153">
            <v>0</v>
          </cell>
          <cell r="E153" t="str">
            <v/>
          </cell>
        </row>
        <row r="154">
          <cell r="B154" t="str">
            <v>Rangka atap baja ringan (G550)</v>
          </cell>
          <cell r="C154">
            <v>0</v>
          </cell>
          <cell r="D154" t="str">
            <v>m2</v>
          </cell>
          <cell r="E154">
            <v>0</v>
          </cell>
        </row>
        <row r="155">
          <cell r="B155" t="str">
            <v>Usuk dan reng baja ringan (G550)</v>
          </cell>
          <cell r="C155">
            <v>0</v>
          </cell>
          <cell r="D155" t="str">
            <v>m2</v>
          </cell>
          <cell r="E155">
            <v>0</v>
          </cell>
        </row>
        <row r="156">
          <cell r="B156" t="str">
            <v>Alumunium foil double side, tebal 4 mm</v>
          </cell>
          <cell r="C156">
            <v>0</v>
          </cell>
          <cell r="D156" t="str">
            <v>m2</v>
          </cell>
          <cell r="E156">
            <v>0</v>
          </cell>
        </row>
        <row r="157">
          <cell r="B157" t="str">
            <v>Papan GRC, uk. 8 x 200 mm</v>
          </cell>
          <cell r="C157">
            <v>0</v>
          </cell>
          <cell r="D157" t="str">
            <v>m1</v>
          </cell>
          <cell r="E157">
            <v>0</v>
          </cell>
        </row>
        <row r="158">
          <cell r="B158" t="str">
            <v>Roofmesh 3315, uk. 75x75x1.3 mm</v>
          </cell>
          <cell r="C158">
            <v>0</v>
          </cell>
          <cell r="D158" t="str">
            <v>m2</v>
          </cell>
          <cell r="E158">
            <v>0</v>
          </cell>
        </row>
        <row r="159">
          <cell r="B159" t="str">
            <v>Rafter profile C75</v>
          </cell>
          <cell r="C159">
            <v>0</v>
          </cell>
          <cell r="D159" t="str">
            <v>m1</v>
          </cell>
          <cell r="E159">
            <v>0</v>
          </cell>
        </row>
        <row r="160">
          <cell r="B160" t="str">
            <v>Seng gelombang BJLS, tebal 0.3 mm, lebar 80 cm, panjang 180 cm</v>
          </cell>
          <cell r="C160">
            <v>0</v>
          </cell>
          <cell r="D160" t="str">
            <v>lbr</v>
          </cell>
          <cell r="E160">
            <v>0</v>
          </cell>
        </row>
        <row r="161">
          <cell r="B161" t="str">
            <v>Atap galvalum, tebal 0.35 mm (BMT)</v>
          </cell>
          <cell r="C161">
            <v>0</v>
          </cell>
          <cell r="D161" t="str">
            <v>m2</v>
          </cell>
          <cell r="E161">
            <v>0</v>
          </cell>
        </row>
        <row r="162">
          <cell r="B162" t="str">
            <v>Penutup atap polycarbonate solartuff, tebal 3 mm</v>
          </cell>
          <cell r="C162">
            <v>0</v>
          </cell>
          <cell r="D162" t="str">
            <v>m2</v>
          </cell>
          <cell r="E162">
            <v>0</v>
          </cell>
        </row>
        <row r="163">
          <cell r="B163" t="str">
            <v>Genteng metal berpasir 2 x 4, tebal 0.35 mm (TCT)</v>
          </cell>
          <cell r="C163">
            <v>0</v>
          </cell>
          <cell r="D163" t="str">
            <v>lbr</v>
          </cell>
          <cell r="E163">
            <v>0</v>
          </cell>
        </row>
        <row r="164">
          <cell r="B164" t="str">
            <v>Nok genteng metal berpasir 2 x 4, tebal 0.35 mm (TCT)</v>
          </cell>
          <cell r="C164">
            <v>0</v>
          </cell>
          <cell r="D164" t="str">
            <v>lbr</v>
          </cell>
          <cell r="E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 t="str">
            <v/>
          </cell>
        </row>
        <row r="166">
          <cell r="B166" t="str">
            <v>MUR, ANGKUR, BAUT DAN SEKRUP</v>
          </cell>
          <cell r="C166">
            <v>0</v>
          </cell>
          <cell r="D166">
            <v>0</v>
          </cell>
          <cell r="E166" t="str">
            <v/>
          </cell>
        </row>
        <row r="167">
          <cell r="B167" t="str">
            <v>Angkur Baut</v>
          </cell>
          <cell r="C167">
            <v>0</v>
          </cell>
          <cell r="D167">
            <v>0</v>
          </cell>
          <cell r="E167" t="str">
            <v/>
          </cell>
        </row>
        <row r="168">
          <cell r="B168" t="str">
            <v>Angkur baut Ø 6 x 45 mm</v>
          </cell>
          <cell r="C168">
            <v>0</v>
          </cell>
          <cell r="D168" t="str">
            <v>bh</v>
          </cell>
          <cell r="E168">
            <v>0</v>
          </cell>
        </row>
        <row r="169">
          <cell r="B169" t="str">
            <v>Angkur baut Ø 6 x 65 mm</v>
          </cell>
          <cell r="C169">
            <v>0</v>
          </cell>
          <cell r="D169" t="str">
            <v>bh</v>
          </cell>
          <cell r="E169">
            <v>0</v>
          </cell>
        </row>
        <row r="170">
          <cell r="B170" t="str">
            <v>Angkur baut Ø 10 x 60 mm</v>
          </cell>
          <cell r="C170">
            <v>0</v>
          </cell>
          <cell r="D170" t="str">
            <v>bh</v>
          </cell>
          <cell r="E170">
            <v>0</v>
          </cell>
        </row>
        <row r="171">
          <cell r="B171" t="str">
            <v>Angkur baut Ø 12 x 90 mm</v>
          </cell>
          <cell r="C171">
            <v>0</v>
          </cell>
          <cell r="D171" t="str">
            <v>bh</v>
          </cell>
          <cell r="E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 t="str">
            <v/>
          </cell>
        </row>
        <row r="173">
          <cell r="B173" t="str">
            <v>Baut &amp; Mur A325</v>
          </cell>
          <cell r="C173">
            <v>0</v>
          </cell>
          <cell r="D173">
            <v>0</v>
          </cell>
          <cell r="E173" t="str">
            <v/>
          </cell>
        </row>
        <row r="174">
          <cell r="B174" t="str">
            <v>Baut A325 Ø 12 x 100 mm ~ 1/2 x 1-1/2"</v>
          </cell>
          <cell r="C174">
            <v>0</v>
          </cell>
          <cell r="D174" t="str">
            <v>bh</v>
          </cell>
          <cell r="E174">
            <v>0</v>
          </cell>
        </row>
        <row r="175">
          <cell r="B175" t="str">
            <v>Baut A325 Ø 16 x 100 mm ~ 5/8 x 4"</v>
          </cell>
          <cell r="C175">
            <v>0</v>
          </cell>
          <cell r="D175" t="str">
            <v>bh</v>
          </cell>
          <cell r="E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 t="str">
            <v/>
          </cell>
        </row>
        <row r="177">
          <cell r="B177" t="str">
            <v>Angkur Baut L</v>
          </cell>
          <cell r="C177">
            <v>0</v>
          </cell>
          <cell r="D177">
            <v>0</v>
          </cell>
          <cell r="E177" t="str">
            <v/>
          </cell>
        </row>
        <row r="178">
          <cell r="B178" t="str">
            <v>Angkur baut L Ø 10 x 600 mm ~ 3/8" x 600 mm</v>
          </cell>
          <cell r="C178">
            <v>0</v>
          </cell>
          <cell r="D178" t="str">
            <v>bh</v>
          </cell>
          <cell r="E178">
            <v>0</v>
          </cell>
        </row>
        <row r="179">
          <cell r="B179" t="str">
            <v>Angkur baut L Ø 19 x 700 mm ~ 3/4" x 700 mm</v>
          </cell>
          <cell r="C179">
            <v>0</v>
          </cell>
          <cell r="D179" t="str">
            <v>bh</v>
          </cell>
          <cell r="E179">
            <v>0</v>
          </cell>
        </row>
        <row r="180">
          <cell r="B180">
            <v>0</v>
          </cell>
          <cell r="C180">
            <v>0</v>
          </cell>
          <cell r="D180">
            <v>0</v>
          </cell>
          <cell r="E180" t="str">
            <v/>
          </cell>
        </row>
        <row r="181">
          <cell r="B181" t="str">
            <v>Ring Plat Baja</v>
          </cell>
          <cell r="C181">
            <v>0</v>
          </cell>
          <cell r="D181">
            <v>0</v>
          </cell>
          <cell r="E181" t="str">
            <v/>
          </cell>
        </row>
        <row r="182">
          <cell r="B182" t="str">
            <v>Ring plat baja Ø 10 mm ~ 3/8"</v>
          </cell>
          <cell r="C182">
            <v>0</v>
          </cell>
          <cell r="D182" t="str">
            <v>bh</v>
          </cell>
          <cell r="E182">
            <v>0</v>
          </cell>
        </row>
        <row r="183">
          <cell r="B183" t="str">
            <v>Ring plat baja Ø 12 mm ~ 1/2"</v>
          </cell>
          <cell r="C183">
            <v>0</v>
          </cell>
          <cell r="D183" t="str">
            <v>bh</v>
          </cell>
          <cell r="E183">
            <v>0</v>
          </cell>
        </row>
        <row r="184">
          <cell r="B184" t="str">
            <v>Ring plat baja Ø 16 mm ~ 5/8"</v>
          </cell>
          <cell r="C184">
            <v>0</v>
          </cell>
          <cell r="D184" t="str">
            <v>bh</v>
          </cell>
          <cell r="E184">
            <v>0</v>
          </cell>
        </row>
        <row r="185">
          <cell r="B185" t="str">
            <v>Ring plat baja Ø 19 mm ~ 3/4"</v>
          </cell>
          <cell r="C185">
            <v>0</v>
          </cell>
          <cell r="D185" t="str">
            <v>bh</v>
          </cell>
          <cell r="E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 t="str">
            <v/>
          </cell>
        </row>
        <row r="187">
          <cell r="B187" t="str">
            <v>Angkur baut mutu tinggi &amp; Chemicals</v>
          </cell>
          <cell r="C187">
            <v>0</v>
          </cell>
          <cell r="D187">
            <v>0</v>
          </cell>
          <cell r="E187" t="str">
            <v/>
          </cell>
        </row>
        <row r="188">
          <cell r="B188" t="str">
            <v>Injectable mortar</v>
          </cell>
          <cell r="C188">
            <v>0</v>
          </cell>
          <cell r="D188" t="str">
            <v>ml</v>
          </cell>
          <cell r="E188">
            <v>0</v>
          </cell>
        </row>
        <row r="189">
          <cell r="B189">
            <v>0</v>
          </cell>
          <cell r="C189">
            <v>0</v>
          </cell>
          <cell r="D189">
            <v>0</v>
          </cell>
          <cell r="E189" t="str">
            <v/>
          </cell>
        </row>
        <row r="190">
          <cell r="B190" t="str">
            <v>Sekrup</v>
          </cell>
          <cell r="C190">
            <v>0</v>
          </cell>
          <cell r="D190">
            <v>0</v>
          </cell>
          <cell r="E190" t="str">
            <v/>
          </cell>
        </row>
        <row r="191">
          <cell r="B191" t="str">
            <v>Sekrup roofing 12 x 70 mm (atap metal)</v>
          </cell>
          <cell r="C191">
            <v>0</v>
          </cell>
          <cell r="D191" t="str">
            <v>bh</v>
          </cell>
          <cell r="E191">
            <v>0</v>
          </cell>
        </row>
        <row r="192">
          <cell r="B192" t="str">
            <v>Sekrup self drilling screw 6 x 32 mm (fiber semen)</v>
          </cell>
          <cell r="C192">
            <v>0</v>
          </cell>
          <cell r="D192" t="str">
            <v>bh</v>
          </cell>
          <cell r="E192">
            <v>0</v>
          </cell>
        </row>
        <row r="193">
          <cell r="B193" t="str">
            <v>Drywall screw 3.5 x 25 mm</v>
          </cell>
          <cell r="C193">
            <v>0</v>
          </cell>
          <cell r="D193" t="str">
            <v>bh</v>
          </cell>
          <cell r="E193">
            <v>0</v>
          </cell>
        </row>
        <row r="194">
          <cell r="B194" t="str">
            <v>Spanskrof Ø 16 mm</v>
          </cell>
          <cell r="C194">
            <v>0</v>
          </cell>
          <cell r="D194" t="str">
            <v>bh</v>
          </cell>
          <cell r="E194">
            <v>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 t="str">
            <v/>
          </cell>
        </row>
        <row r="196">
          <cell r="B196" t="str">
            <v>Baut akrilik / Pen Iklan / Baut Kaca</v>
          </cell>
          <cell r="C196">
            <v>0</v>
          </cell>
          <cell r="D196">
            <v>0</v>
          </cell>
          <cell r="E196" t="str">
            <v/>
          </cell>
        </row>
        <row r="197">
          <cell r="B197" t="str">
            <v>Baut akrilik, uk. 19 x 40 mm</v>
          </cell>
          <cell r="C197">
            <v>0</v>
          </cell>
          <cell r="D197" t="str">
            <v>bh</v>
          </cell>
          <cell r="E197">
            <v>0</v>
          </cell>
        </row>
        <row r="198">
          <cell r="B198">
            <v>0</v>
          </cell>
          <cell r="C198">
            <v>0</v>
          </cell>
          <cell r="D198">
            <v>0</v>
          </cell>
          <cell r="E198" t="str">
            <v/>
          </cell>
        </row>
        <row r="199">
          <cell r="B199" t="str">
            <v>PINTU DAN JENDELA</v>
          </cell>
          <cell r="C199">
            <v>0</v>
          </cell>
          <cell r="D199">
            <v>0</v>
          </cell>
          <cell r="E199" t="str">
            <v/>
          </cell>
        </row>
        <row r="200">
          <cell r="B200" t="str">
            <v>Rangka kusen pintu dan jendela</v>
          </cell>
          <cell r="C200">
            <v>0</v>
          </cell>
          <cell r="D200">
            <v>0</v>
          </cell>
          <cell r="E200" t="str">
            <v/>
          </cell>
        </row>
        <row r="201">
          <cell r="B201" t="str">
            <v>Jendela nako</v>
          </cell>
          <cell r="C201">
            <v>0</v>
          </cell>
          <cell r="D201" t="str">
            <v>bh</v>
          </cell>
          <cell r="E201">
            <v>0</v>
          </cell>
        </row>
        <row r="202">
          <cell r="B202" t="str">
            <v>Kusen alumunium, uk. 77.46x101.6 mm, tebal 1.2 mm</v>
          </cell>
          <cell r="C202">
            <v>0</v>
          </cell>
          <cell r="D202" t="str">
            <v>m'</v>
          </cell>
          <cell r="E202">
            <v>0</v>
          </cell>
        </row>
        <row r="203">
          <cell r="B203" t="str">
            <v>Kusen UPVC</v>
          </cell>
          <cell r="C203">
            <v>0</v>
          </cell>
          <cell r="D203" t="str">
            <v>m'</v>
          </cell>
          <cell r="E203">
            <v>0</v>
          </cell>
        </row>
        <row r="204">
          <cell r="B204" t="str">
            <v>Frame daun pintu, tebal 1.3 mm</v>
          </cell>
          <cell r="C204">
            <v>0</v>
          </cell>
          <cell r="D204" t="str">
            <v>m'</v>
          </cell>
          <cell r="E204">
            <v>0</v>
          </cell>
        </row>
        <row r="205">
          <cell r="B205" t="str">
            <v>Frame daun jendela / bouvenlich, tebal 1 mm</v>
          </cell>
          <cell r="C205">
            <v>0</v>
          </cell>
          <cell r="D205" t="str">
            <v>m'</v>
          </cell>
          <cell r="E205">
            <v>0</v>
          </cell>
        </row>
        <row r="206">
          <cell r="B206" t="str">
            <v>Kisi-kisi aluminium / Louvre, tebal 0.9 mm</v>
          </cell>
          <cell r="C206">
            <v>0</v>
          </cell>
          <cell r="D206" t="str">
            <v>m'</v>
          </cell>
          <cell r="E206">
            <v>0</v>
          </cell>
        </row>
        <row r="207">
          <cell r="B207" t="str">
            <v>Sliding rail, panjang 2000 mm</v>
          </cell>
          <cell r="C207">
            <v>0</v>
          </cell>
          <cell r="D207" t="str">
            <v>set</v>
          </cell>
          <cell r="E207">
            <v>0</v>
          </cell>
        </row>
        <row r="208">
          <cell r="B208" t="str">
            <v>Spandrel double, uk. 78 x 10 x 0.8 mm</v>
          </cell>
          <cell r="C208">
            <v>0</v>
          </cell>
          <cell r="D208" t="str">
            <v>m'</v>
          </cell>
          <cell r="E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 t="str">
            <v/>
          </cell>
        </row>
        <row r="210">
          <cell r="B210" t="str">
            <v>Daun pintu</v>
          </cell>
          <cell r="C210">
            <v>0</v>
          </cell>
          <cell r="D210">
            <v>0</v>
          </cell>
          <cell r="E210" t="str">
            <v/>
          </cell>
        </row>
        <row r="211">
          <cell r="B211" t="str">
            <v>Engineering wood door flush core, uk. 800x2365 mm, tebal 40 mm</v>
          </cell>
          <cell r="C211">
            <v>0</v>
          </cell>
          <cell r="D211" t="str">
            <v>unit</v>
          </cell>
          <cell r="E211">
            <v>0</v>
          </cell>
        </row>
        <row r="212">
          <cell r="B212" t="str">
            <v>Pintu fire door uk. 1000 x 2100 mm + aksesoris terpasang</v>
          </cell>
          <cell r="C212">
            <v>0</v>
          </cell>
          <cell r="D212" t="str">
            <v>unit</v>
          </cell>
          <cell r="E212">
            <v>0</v>
          </cell>
        </row>
        <row r="213">
          <cell r="B213" t="str">
            <v>Pintu shaft single, uk. 700 x 1200 mm + aksesoris (terpasang)</v>
          </cell>
          <cell r="C213">
            <v>0</v>
          </cell>
          <cell r="D213" t="str">
            <v>unit</v>
          </cell>
          <cell r="E213">
            <v>0</v>
          </cell>
        </row>
        <row r="214">
          <cell r="B214" t="str">
            <v>Daun pintu alumunium, uk. 800 x 2365 mm</v>
          </cell>
          <cell r="C214">
            <v>0</v>
          </cell>
          <cell r="D214" t="str">
            <v>unit</v>
          </cell>
          <cell r="E214">
            <v>0</v>
          </cell>
        </row>
        <row r="215">
          <cell r="B215" t="str">
            <v>Daun pintu UPVC, uk. 700 x 2055 mm</v>
          </cell>
          <cell r="C215">
            <v>0</v>
          </cell>
          <cell r="D215" t="str">
            <v>unit</v>
          </cell>
          <cell r="E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 t="str">
            <v/>
          </cell>
        </row>
        <row r="217">
          <cell r="B217" t="str">
            <v>Aksesoris pintu dan jendela</v>
          </cell>
          <cell r="C217">
            <v>0</v>
          </cell>
          <cell r="D217">
            <v>0</v>
          </cell>
          <cell r="E217" t="str">
            <v/>
          </cell>
        </row>
        <row r="218">
          <cell r="B218" t="str">
            <v>Sealant 300 ml</v>
          </cell>
          <cell r="C218">
            <v>0</v>
          </cell>
          <cell r="D218" t="str">
            <v>tube</v>
          </cell>
          <cell r="E218">
            <v>0</v>
          </cell>
        </row>
        <row r="219">
          <cell r="B219" t="str">
            <v>Karet</v>
          </cell>
          <cell r="C219">
            <v>0</v>
          </cell>
          <cell r="D219" t="str">
            <v>m1</v>
          </cell>
          <cell r="E219">
            <v>0</v>
          </cell>
        </row>
        <row r="220">
          <cell r="B220" t="str">
            <v>Engsel bubut Ø 1/2"</v>
          </cell>
          <cell r="C220">
            <v>0</v>
          </cell>
          <cell r="D220" t="str">
            <v>bh</v>
          </cell>
          <cell r="E220">
            <v>0</v>
          </cell>
        </row>
        <row r="221">
          <cell r="B221" t="str">
            <v>Engsel pintu 4x3x3, kap.≥ 75 kg / pair</v>
          </cell>
          <cell r="C221">
            <v>0</v>
          </cell>
          <cell r="D221" t="str">
            <v>psg</v>
          </cell>
          <cell r="E221">
            <v>0</v>
          </cell>
        </row>
        <row r="222">
          <cell r="B222" t="str">
            <v>Mortise Lock</v>
          </cell>
          <cell r="C222">
            <v>0</v>
          </cell>
          <cell r="D222" t="str">
            <v>bh</v>
          </cell>
          <cell r="E222">
            <v>0</v>
          </cell>
        </row>
        <row r="223">
          <cell r="B223" t="str">
            <v>Cylinder</v>
          </cell>
          <cell r="C223">
            <v>0</v>
          </cell>
          <cell r="D223" t="str">
            <v>bh</v>
          </cell>
          <cell r="E223">
            <v>0</v>
          </cell>
        </row>
        <row r="224">
          <cell r="B224" t="str">
            <v>Door Closer tipe HO</v>
          </cell>
          <cell r="C224">
            <v>0</v>
          </cell>
          <cell r="D224" t="str">
            <v>set</v>
          </cell>
          <cell r="E224">
            <v>0</v>
          </cell>
        </row>
        <row r="225">
          <cell r="B225" t="str">
            <v>Escutcheon</v>
          </cell>
          <cell r="C225">
            <v>0</v>
          </cell>
          <cell r="D225" t="str">
            <v>psg</v>
          </cell>
          <cell r="E225">
            <v>0</v>
          </cell>
        </row>
        <row r="226">
          <cell r="B226" t="str">
            <v>Flush bolt 12"</v>
          </cell>
          <cell r="C226">
            <v>0</v>
          </cell>
          <cell r="D226" t="str">
            <v>set</v>
          </cell>
          <cell r="E226">
            <v>0</v>
          </cell>
        </row>
        <row r="227">
          <cell r="B227" t="str">
            <v>Floor hinge, kap. 100 kg</v>
          </cell>
          <cell r="C227">
            <v>0</v>
          </cell>
          <cell r="D227" t="str">
            <v>set</v>
          </cell>
          <cell r="E227">
            <v>0</v>
          </cell>
        </row>
        <row r="228">
          <cell r="B228" t="str">
            <v>Kunci tanam</v>
          </cell>
          <cell r="C228">
            <v>0</v>
          </cell>
          <cell r="D228" t="str">
            <v>bh</v>
          </cell>
          <cell r="E228">
            <v>0</v>
          </cell>
        </row>
        <row r="229">
          <cell r="B229" t="str">
            <v>Patch fitting PT10 PSS</v>
          </cell>
          <cell r="C229">
            <v>0</v>
          </cell>
          <cell r="D229" t="str">
            <v>bh</v>
          </cell>
          <cell r="E229">
            <v>0</v>
          </cell>
        </row>
        <row r="230">
          <cell r="B230" t="str">
            <v>Patch fitting PT20 PSS</v>
          </cell>
          <cell r="C230">
            <v>0</v>
          </cell>
          <cell r="D230" t="str">
            <v>bh</v>
          </cell>
          <cell r="E230">
            <v>0</v>
          </cell>
        </row>
        <row r="231">
          <cell r="B231" t="str">
            <v>Patch fitting US10 PSS</v>
          </cell>
          <cell r="C231">
            <v>0</v>
          </cell>
          <cell r="D231" t="str">
            <v>bh</v>
          </cell>
          <cell r="E231">
            <v>0</v>
          </cell>
        </row>
        <row r="232">
          <cell r="B232" t="str">
            <v>Patch fitting PT24 PSS</v>
          </cell>
          <cell r="C232">
            <v>0</v>
          </cell>
          <cell r="D232" t="str">
            <v>bh</v>
          </cell>
          <cell r="E232">
            <v>0</v>
          </cell>
        </row>
        <row r="233">
          <cell r="B233" t="str">
            <v>Friction stay stainless steel 8"</v>
          </cell>
          <cell r="D233" t="str">
            <v>set</v>
          </cell>
          <cell r="E233">
            <v>0</v>
          </cell>
        </row>
        <row r="234">
          <cell r="B234" t="str">
            <v>Friction stay stainless steel 10"</v>
          </cell>
          <cell r="D234" t="str">
            <v>set</v>
          </cell>
          <cell r="E234">
            <v>0</v>
          </cell>
        </row>
        <row r="235">
          <cell r="B235" t="str">
            <v>Friction stay stainless steel 12"</v>
          </cell>
          <cell r="C235">
            <v>0</v>
          </cell>
          <cell r="D235" t="str">
            <v>set</v>
          </cell>
          <cell r="E235">
            <v>0</v>
          </cell>
        </row>
        <row r="236">
          <cell r="B236" t="str">
            <v>Friction stay stainless steel 20"</v>
          </cell>
          <cell r="C236">
            <v>0</v>
          </cell>
          <cell r="D236" t="str">
            <v>set</v>
          </cell>
          <cell r="E236">
            <v>0</v>
          </cell>
        </row>
        <row r="237">
          <cell r="B237" t="str">
            <v>Casement handle</v>
          </cell>
          <cell r="C237">
            <v>0</v>
          </cell>
          <cell r="D237" t="str">
            <v>bh</v>
          </cell>
          <cell r="E237">
            <v>0</v>
          </cell>
        </row>
        <row r="238">
          <cell r="B238" t="str">
            <v>Cresent lock</v>
          </cell>
          <cell r="C238">
            <v>0</v>
          </cell>
          <cell r="D238" t="str">
            <v>bh</v>
          </cell>
          <cell r="E238">
            <v>0</v>
          </cell>
        </row>
        <row r="239">
          <cell r="B239" t="str">
            <v>Gembok</v>
          </cell>
          <cell r="C239">
            <v>0</v>
          </cell>
          <cell r="D239" t="str">
            <v>bh</v>
          </cell>
          <cell r="E239">
            <v>0</v>
          </cell>
        </row>
        <row r="240">
          <cell r="B240">
            <v>0</v>
          </cell>
          <cell r="C240">
            <v>0</v>
          </cell>
          <cell r="D240">
            <v>0</v>
          </cell>
          <cell r="E240" t="str">
            <v/>
          </cell>
        </row>
        <row r="241">
          <cell r="B241" t="str">
            <v>Kaca</v>
          </cell>
          <cell r="C241">
            <v>0</v>
          </cell>
          <cell r="D241">
            <v>0</v>
          </cell>
          <cell r="E241" t="str">
            <v/>
          </cell>
        </row>
        <row r="242">
          <cell r="B242" t="str">
            <v>Kaca bening, tebal 5 mm</v>
          </cell>
          <cell r="C242">
            <v>0</v>
          </cell>
          <cell r="D242" t="str">
            <v>m2</v>
          </cell>
          <cell r="E242">
            <v>0</v>
          </cell>
        </row>
        <row r="243">
          <cell r="B243" t="str">
            <v>Kaca bening, tebal 6 mm</v>
          </cell>
          <cell r="C243">
            <v>0</v>
          </cell>
          <cell r="D243" t="str">
            <v>m2</v>
          </cell>
          <cell r="E243">
            <v>0</v>
          </cell>
        </row>
        <row r="244">
          <cell r="B244" t="str">
            <v>Kaca bening, tebal 10 mm</v>
          </cell>
          <cell r="C244">
            <v>0</v>
          </cell>
          <cell r="D244" t="str">
            <v>m2</v>
          </cell>
          <cell r="E244">
            <v>0</v>
          </cell>
        </row>
        <row r="245">
          <cell r="B245" t="str">
            <v xml:space="preserve">Kaca tempered, tebal 12 mm </v>
          </cell>
          <cell r="C245">
            <v>0</v>
          </cell>
          <cell r="D245" t="str">
            <v>m2</v>
          </cell>
          <cell r="E245">
            <v>0</v>
          </cell>
        </row>
        <row r="246">
          <cell r="B246" t="str">
            <v>Kaca cermin, tebal 5 mm</v>
          </cell>
          <cell r="C246">
            <v>0</v>
          </cell>
          <cell r="D246" t="str">
            <v>m2</v>
          </cell>
          <cell r="E246">
            <v>0</v>
          </cell>
        </row>
        <row r="247">
          <cell r="B247" t="str">
            <v>Kaca reflective, tebal 5 mm</v>
          </cell>
          <cell r="C247">
            <v>0</v>
          </cell>
          <cell r="D247" t="str">
            <v>m2</v>
          </cell>
          <cell r="E247">
            <v>0</v>
          </cell>
        </row>
        <row r="248">
          <cell r="B248" t="str">
            <v>Kaca reflective, tebal 8 mm</v>
          </cell>
          <cell r="C248">
            <v>0</v>
          </cell>
          <cell r="D248" t="str">
            <v>m2</v>
          </cell>
          <cell r="E248">
            <v>0</v>
          </cell>
        </row>
        <row r="249">
          <cell r="B249" t="str">
            <v>Kaca es, tebal 5 mm</v>
          </cell>
          <cell r="C249">
            <v>0</v>
          </cell>
          <cell r="D249" t="str">
            <v>m2</v>
          </cell>
          <cell r="E249">
            <v>0</v>
          </cell>
        </row>
        <row r="250">
          <cell r="B250">
            <v>0</v>
          </cell>
          <cell r="C250">
            <v>0</v>
          </cell>
          <cell r="D250">
            <v>0</v>
          </cell>
          <cell r="E250" t="str">
            <v/>
          </cell>
        </row>
        <row r="251">
          <cell r="B251" t="str">
            <v>Handle pintu dan jendela</v>
          </cell>
          <cell r="C251">
            <v>0</v>
          </cell>
          <cell r="D251">
            <v>0</v>
          </cell>
          <cell r="E251" t="str">
            <v/>
          </cell>
        </row>
        <row r="252">
          <cell r="B252" t="str">
            <v>Lever handle</v>
          </cell>
          <cell r="C252">
            <v>0</v>
          </cell>
          <cell r="D252" t="str">
            <v>psg</v>
          </cell>
          <cell r="E252">
            <v>0</v>
          </cell>
        </row>
        <row r="253">
          <cell r="B253" t="str">
            <v>Pull handle stainless steel, panjang 300 mm</v>
          </cell>
          <cell r="C253">
            <v>0</v>
          </cell>
          <cell r="D253" t="str">
            <v>psg</v>
          </cell>
          <cell r="E253">
            <v>0</v>
          </cell>
        </row>
        <row r="254">
          <cell r="B254" t="str">
            <v>Pull handle stainless steel, panjang 600 mm</v>
          </cell>
          <cell r="C254">
            <v>0</v>
          </cell>
          <cell r="D254" t="str">
            <v>psg</v>
          </cell>
          <cell r="E254">
            <v>0</v>
          </cell>
        </row>
        <row r="255">
          <cell r="B255" t="str">
            <v>Pull plate stainless steel</v>
          </cell>
          <cell r="C255">
            <v>0</v>
          </cell>
          <cell r="D255" t="str">
            <v>bh</v>
          </cell>
          <cell r="E255">
            <v>0</v>
          </cell>
        </row>
        <row r="256">
          <cell r="B256" t="str">
            <v>Handle Pipa BS Ø 1"</v>
          </cell>
          <cell r="C256">
            <v>0</v>
          </cell>
          <cell r="D256" t="str">
            <v>bh</v>
          </cell>
          <cell r="E256">
            <v>0</v>
          </cell>
        </row>
        <row r="257">
          <cell r="B257" t="str">
            <v>Rebound Device</v>
          </cell>
          <cell r="C257">
            <v>0</v>
          </cell>
          <cell r="D257" t="str">
            <v>psg</v>
          </cell>
          <cell r="E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 t="str">
            <v/>
          </cell>
        </row>
        <row r="259">
          <cell r="B259" t="str">
            <v>Access Card</v>
          </cell>
          <cell r="C259">
            <v>0</v>
          </cell>
          <cell r="D259">
            <v>0</v>
          </cell>
          <cell r="E259" t="str">
            <v/>
          </cell>
        </row>
        <row r="260">
          <cell r="B260" t="str">
            <v>Electronic lock</v>
          </cell>
          <cell r="C260">
            <v>0</v>
          </cell>
          <cell r="D260" t="str">
            <v>set</v>
          </cell>
          <cell r="E260">
            <v>0</v>
          </cell>
        </row>
        <row r="261">
          <cell r="B261" t="str">
            <v>Electromagnetic lock double delay signal EML 230.D</v>
          </cell>
          <cell r="C261">
            <v>0</v>
          </cell>
          <cell r="D261" t="str">
            <v>set</v>
          </cell>
          <cell r="E261">
            <v>0</v>
          </cell>
        </row>
        <row r="262">
          <cell r="B262" t="str">
            <v>Electromagnetic bracket "L&amp;Z" for EML 230</v>
          </cell>
          <cell r="C262">
            <v>0</v>
          </cell>
          <cell r="D262" t="str">
            <v>set</v>
          </cell>
          <cell r="E262">
            <v>0</v>
          </cell>
        </row>
        <row r="263">
          <cell r="B263" t="str">
            <v>Electric push button</v>
          </cell>
          <cell r="C263">
            <v>0</v>
          </cell>
          <cell r="D263" t="str">
            <v>bh</v>
          </cell>
          <cell r="E263">
            <v>0</v>
          </cell>
        </row>
        <row r="264">
          <cell r="B264" t="str">
            <v>Power supply for access control 12V 3A</v>
          </cell>
          <cell r="C264">
            <v>0</v>
          </cell>
          <cell r="D264" t="str">
            <v>unit</v>
          </cell>
          <cell r="E264">
            <v>0</v>
          </cell>
        </row>
        <row r="265">
          <cell r="B265" t="str">
            <v>Contactless card RFID</v>
          </cell>
          <cell r="C265">
            <v>0</v>
          </cell>
          <cell r="D265" t="str">
            <v>bh</v>
          </cell>
          <cell r="E265">
            <v>0</v>
          </cell>
        </row>
        <row r="266">
          <cell r="B266" t="str">
            <v>Instalasi access card</v>
          </cell>
          <cell r="C266">
            <v>0</v>
          </cell>
          <cell r="D266" t="str">
            <v>ls</v>
          </cell>
          <cell r="E266">
            <v>0</v>
          </cell>
        </row>
        <row r="267">
          <cell r="B267" t="str">
            <v>Pintu penghalang (barrier gate) dengan sistem turnstile tripod</v>
          </cell>
          <cell r="C267">
            <v>0</v>
          </cell>
          <cell r="D267" t="str">
            <v>unit</v>
          </cell>
          <cell r="E267">
            <v>0</v>
          </cell>
        </row>
        <row r="268">
          <cell r="B268">
            <v>0</v>
          </cell>
          <cell r="C268">
            <v>0</v>
          </cell>
          <cell r="D268">
            <v>0</v>
          </cell>
          <cell r="E268" t="str">
            <v/>
          </cell>
        </row>
        <row r="269">
          <cell r="B269" t="str">
            <v>PENGECATAN</v>
          </cell>
          <cell r="C269">
            <v>0</v>
          </cell>
          <cell r="D269">
            <v>0</v>
          </cell>
          <cell r="E269" t="str">
            <v/>
          </cell>
        </row>
        <row r="270">
          <cell r="B270" t="str">
            <v>CAT BESI &amp; KAYU</v>
          </cell>
          <cell r="C270">
            <v>0</v>
          </cell>
          <cell r="D270">
            <v>0</v>
          </cell>
          <cell r="E270" t="str">
            <v/>
          </cell>
        </row>
        <row r="271">
          <cell r="B271" t="str">
            <v>Cat anti karat</v>
          </cell>
          <cell r="C271">
            <v>0</v>
          </cell>
          <cell r="D271" t="str">
            <v>kg</v>
          </cell>
          <cell r="E271">
            <v>0</v>
          </cell>
        </row>
        <row r="272">
          <cell r="B272" t="str">
            <v>Cat besi / kayu</v>
          </cell>
          <cell r="C272">
            <v>0</v>
          </cell>
          <cell r="D272" t="str">
            <v>kg</v>
          </cell>
          <cell r="E272">
            <v>0</v>
          </cell>
        </row>
        <row r="273">
          <cell r="B273" t="str">
            <v>Pengencer / thinner</v>
          </cell>
          <cell r="C273">
            <v>0</v>
          </cell>
          <cell r="D273" t="str">
            <v>ltr</v>
          </cell>
          <cell r="E273">
            <v>0</v>
          </cell>
        </row>
        <row r="274">
          <cell r="B274">
            <v>0</v>
          </cell>
          <cell r="C274">
            <v>0</v>
          </cell>
          <cell r="D274">
            <v>0</v>
          </cell>
          <cell r="E274" t="str">
            <v/>
          </cell>
        </row>
        <row r="275">
          <cell r="B275" t="str">
            <v>CAT DINDING &amp; PLAFON</v>
          </cell>
          <cell r="C275">
            <v>0</v>
          </cell>
          <cell r="D275">
            <v>0</v>
          </cell>
          <cell r="E275" t="str">
            <v/>
          </cell>
        </row>
        <row r="276">
          <cell r="B276" t="str">
            <v>Cat dasar dinding interior</v>
          </cell>
          <cell r="C276">
            <v>0</v>
          </cell>
          <cell r="D276" t="str">
            <v>kg</v>
          </cell>
          <cell r="E276">
            <v>0</v>
          </cell>
        </row>
        <row r="277">
          <cell r="B277" t="str">
            <v>Cat dasar dinding eksterior</v>
          </cell>
          <cell r="C277">
            <v>0</v>
          </cell>
          <cell r="D277" t="str">
            <v>ltr</v>
          </cell>
          <cell r="E277">
            <v>0</v>
          </cell>
        </row>
        <row r="278">
          <cell r="B278" t="str">
            <v>Cat dinding interior</v>
          </cell>
          <cell r="C278">
            <v>0</v>
          </cell>
          <cell r="D278" t="str">
            <v>Kg</v>
          </cell>
          <cell r="E278">
            <v>0</v>
          </cell>
        </row>
        <row r="279">
          <cell r="B279" t="str">
            <v>Cat dinding eksterior</v>
          </cell>
          <cell r="C279">
            <v>0</v>
          </cell>
          <cell r="D279" t="str">
            <v>Kg</v>
          </cell>
          <cell r="E279">
            <v>0</v>
          </cell>
        </row>
        <row r="280">
          <cell r="B280" t="str">
            <v>Cat plafon</v>
          </cell>
          <cell r="C280">
            <v>0</v>
          </cell>
          <cell r="D280" t="str">
            <v>Kg</v>
          </cell>
          <cell r="E280">
            <v>0</v>
          </cell>
        </row>
        <row r="281">
          <cell r="B281" t="str">
            <v>Cat marka jalan / garis parkir</v>
          </cell>
          <cell r="C281">
            <v>0</v>
          </cell>
          <cell r="D281" t="str">
            <v>Kg</v>
          </cell>
          <cell r="E281">
            <v>0</v>
          </cell>
        </row>
        <row r="282">
          <cell r="B282">
            <v>0</v>
          </cell>
          <cell r="C282">
            <v>0</v>
          </cell>
          <cell r="D282">
            <v>0</v>
          </cell>
          <cell r="E282" t="str">
            <v/>
          </cell>
        </row>
        <row r="283">
          <cell r="B283" t="str">
            <v>CAT DUCO</v>
          </cell>
          <cell r="C283">
            <v>0</v>
          </cell>
          <cell r="D283">
            <v>0</v>
          </cell>
          <cell r="E283" t="str">
            <v/>
          </cell>
        </row>
        <row r="284">
          <cell r="B284" t="str">
            <v>Cat dasar duco</v>
          </cell>
          <cell r="C284">
            <v>0</v>
          </cell>
          <cell r="D284" t="str">
            <v>kg</v>
          </cell>
          <cell r="E284">
            <v>0</v>
          </cell>
        </row>
        <row r="285">
          <cell r="B285" t="str">
            <v>Cat fluorescent</v>
          </cell>
          <cell r="C285">
            <v>0</v>
          </cell>
          <cell r="D285" t="str">
            <v>kg</v>
          </cell>
          <cell r="E285">
            <v>0</v>
          </cell>
        </row>
        <row r="286">
          <cell r="B286" t="str">
            <v>Pengencer / thinner cat duco</v>
          </cell>
          <cell r="C286">
            <v>0</v>
          </cell>
          <cell r="D286" t="str">
            <v>ltr</v>
          </cell>
          <cell r="E286">
            <v>0</v>
          </cell>
        </row>
        <row r="287">
          <cell r="B287" t="str">
            <v>Cat penutup / top coating</v>
          </cell>
          <cell r="C287">
            <v>0</v>
          </cell>
          <cell r="D287" t="str">
            <v>ltr</v>
          </cell>
          <cell r="E287">
            <v>0</v>
          </cell>
        </row>
        <row r="288">
          <cell r="B288">
            <v>0</v>
          </cell>
          <cell r="C288">
            <v>0</v>
          </cell>
          <cell r="D288">
            <v>0</v>
          </cell>
          <cell r="E288" t="str">
            <v/>
          </cell>
        </row>
        <row r="289">
          <cell r="B289" t="str">
            <v>WATERPROOFING</v>
          </cell>
          <cell r="C289">
            <v>0</v>
          </cell>
          <cell r="D289">
            <v>0</v>
          </cell>
          <cell r="E289" t="str">
            <v/>
          </cell>
        </row>
        <row r="290">
          <cell r="B290" t="str">
            <v>Waterproofing polyurethane</v>
          </cell>
          <cell r="C290">
            <v>0</v>
          </cell>
          <cell r="D290" t="str">
            <v>Kg</v>
          </cell>
          <cell r="E290">
            <v>0</v>
          </cell>
        </row>
        <row r="291">
          <cell r="B291" t="str">
            <v>Waterproofing cementitious</v>
          </cell>
          <cell r="C291">
            <v>0</v>
          </cell>
          <cell r="D291" t="str">
            <v>Kg</v>
          </cell>
          <cell r="E291">
            <v>0</v>
          </cell>
        </row>
        <row r="292">
          <cell r="B292" t="str">
            <v>Fiber net</v>
          </cell>
          <cell r="C292">
            <v>0</v>
          </cell>
          <cell r="D292" t="str">
            <v>m2</v>
          </cell>
          <cell r="E292">
            <v>0</v>
          </cell>
        </row>
        <row r="293">
          <cell r="B293">
            <v>0</v>
          </cell>
          <cell r="C293">
            <v>0</v>
          </cell>
          <cell r="D293">
            <v>0</v>
          </cell>
          <cell r="E293" t="str">
            <v/>
          </cell>
        </row>
        <row r="294">
          <cell r="B294" t="str">
            <v>PERLENGKAPAN</v>
          </cell>
          <cell r="C294">
            <v>0</v>
          </cell>
          <cell r="D294">
            <v>0</v>
          </cell>
          <cell r="E294" t="str">
            <v/>
          </cell>
        </row>
        <row r="295">
          <cell r="B295" t="str">
            <v>Kuas 4"</v>
          </cell>
          <cell r="C295">
            <v>0</v>
          </cell>
          <cell r="D295" t="str">
            <v>bh</v>
          </cell>
          <cell r="E295">
            <v>0</v>
          </cell>
        </row>
        <row r="296">
          <cell r="B296" t="str">
            <v>Ampelas</v>
          </cell>
          <cell r="C296">
            <v>0</v>
          </cell>
          <cell r="D296" t="str">
            <v>lembar</v>
          </cell>
          <cell r="E296">
            <v>0</v>
          </cell>
        </row>
        <row r="297">
          <cell r="B297">
            <v>0</v>
          </cell>
          <cell r="C297">
            <v>0</v>
          </cell>
          <cell r="D297">
            <v>0</v>
          </cell>
          <cell r="E297" t="str">
            <v/>
          </cell>
        </row>
        <row r="298">
          <cell r="B298" t="str">
            <v>BETON READY MIX</v>
          </cell>
          <cell r="C298">
            <v>0</v>
          </cell>
          <cell r="D298">
            <v>0</v>
          </cell>
          <cell r="E298" t="str">
            <v/>
          </cell>
        </row>
        <row r="299">
          <cell r="B299" t="str">
            <v>Beton ready mix f'c 22.5 MPa - Slump 10 ± 2</v>
          </cell>
          <cell r="C299">
            <v>0</v>
          </cell>
          <cell r="D299" t="str">
            <v>m3</v>
          </cell>
          <cell r="E299">
            <v>0</v>
          </cell>
        </row>
        <row r="300">
          <cell r="B300" t="str">
            <v>Beton ready mix f'c 25 MPa - Slump 10 ± 2</v>
          </cell>
          <cell r="C300">
            <v>0</v>
          </cell>
          <cell r="D300" t="str">
            <v>m3</v>
          </cell>
          <cell r="E300">
            <v>0</v>
          </cell>
        </row>
        <row r="301">
          <cell r="B301" t="str">
            <v>Beton ready mix f'c 28 MPa - Slump 10 ± 2</v>
          </cell>
          <cell r="C301">
            <v>0</v>
          </cell>
          <cell r="D301" t="str">
            <v>m3</v>
          </cell>
          <cell r="E301">
            <v>0</v>
          </cell>
        </row>
        <row r="302">
          <cell r="B302" t="str">
            <v>Beton ready mix f'c 28 MPa - Slump 16 ± 2</v>
          </cell>
          <cell r="C302">
            <v>0</v>
          </cell>
          <cell r="D302" t="str">
            <v>m3</v>
          </cell>
          <cell r="E302">
            <v>0</v>
          </cell>
        </row>
        <row r="303">
          <cell r="B303" t="str">
            <v>Waterstop PVC, lebar 200 mm</v>
          </cell>
          <cell r="C303">
            <v>0</v>
          </cell>
          <cell r="D303" t="str">
            <v>m'</v>
          </cell>
          <cell r="E303">
            <v>0</v>
          </cell>
        </row>
        <row r="304">
          <cell r="B304">
            <v>0</v>
          </cell>
          <cell r="C304">
            <v>0</v>
          </cell>
          <cell r="D304">
            <v>0</v>
          </cell>
          <cell r="E304" t="str">
            <v/>
          </cell>
        </row>
        <row r="305">
          <cell r="B305" t="str">
            <v>PEKERJAAN PIPA DAN HOLLOW</v>
          </cell>
          <cell r="C305">
            <v>0</v>
          </cell>
          <cell r="D305">
            <v>0</v>
          </cell>
          <cell r="E305" t="str">
            <v/>
          </cell>
        </row>
        <row r="306">
          <cell r="B306" t="str">
            <v>PIPA HDPE PN-10</v>
          </cell>
          <cell r="C306">
            <v>0</v>
          </cell>
          <cell r="D306">
            <v>0</v>
          </cell>
          <cell r="E306" t="str">
            <v/>
          </cell>
        </row>
        <row r="307">
          <cell r="B307" t="str">
            <v>Pipa HDPE PN-10 Ø 1 1/2"</v>
          </cell>
          <cell r="C307">
            <v>0</v>
          </cell>
          <cell r="D307" t="str">
            <v>m1</v>
          </cell>
          <cell r="E307">
            <v>0</v>
          </cell>
        </row>
        <row r="308">
          <cell r="B308">
            <v>0</v>
          </cell>
          <cell r="C308">
            <v>0</v>
          </cell>
          <cell r="D308">
            <v>0</v>
          </cell>
          <cell r="E308" t="str">
            <v/>
          </cell>
        </row>
        <row r="309">
          <cell r="B309" t="str">
            <v>PIPA PVC AW</v>
          </cell>
          <cell r="C309">
            <v>0</v>
          </cell>
          <cell r="D309">
            <v>0</v>
          </cell>
          <cell r="E309" t="str">
            <v/>
          </cell>
        </row>
        <row r="310">
          <cell r="B310" t="str">
            <v xml:space="preserve">Pipa PVC AW Ø 1/2" </v>
          </cell>
          <cell r="C310">
            <v>0</v>
          </cell>
          <cell r="D310" t="str">
            <v>m1</v>
          </cell>
          <cell r="E310">
            <v>0</v>
          </cell>
        </row>
        <row r="311">
          <cell r="B311" t="str">
            <v xml:space="preserve">Pipa PVC AW Ø 3/4" </v>
          </cell>
          <cell r="C311">
            <v>0</v>
          </cell>
          <cell r="D311" t="str">
            <v>m1</v>
          </cell>
          <cell r="E311">
            <v>0</v>
          </cell>
        </row>
        <row r="312">
          <cell r="B312" t="str">
            <v xml:space="preserve">Pipa PVC AW Ø 1" </v>
          </cell>
          <cell r="C312">
            <v>0</v>
          </cell>
          <cell r="D312" t="str">
            <v>m1</v>
          </cell>
          <cell r="E312">
            <v>0</v>
          </cell>
        </row>
        <row r="313">
          <cell r="B313" t="str">
            <v xml:space="preserve">Pipa PVC AW Ø 1-1/4" </v>
          </cell>
          <cell r="C313">
            <v>0</v>
          </cell>
          <cell r="D313" t="str">
            <v>m1</v>
          </cell>
          <cell r="E313">
            <v>0</v>
          </cell>
        </row>
        <row r="314">
          <cell r="B314" t="str">
            <v xml:space="preserve">Pipa PVC AW Ø 1-1/2" </v>
          </cell>
          <cell r="C314">
            <v>0</v>
          </cell>
          <cell r="D314" t="str">
            <v>m1</v>
          </cell>
          <cell r="E314">
            <v>0</v>
          </cell>
        </row>
        <row r="315">
          <cell r="B315" t="str">
            <v xml:space="preserve">Pipa PVC AW Ø 2" </v>
          </cell>
          <cell r="C315">
            <v>0</v>
          </cell>
          <cell r="D315" t="str">
            <v>m1</v>
          </cell>
          <cell r="E315">
            <v>0</v>
          </cell>
        </row>
        <row r="316">
          <cell r="B316" t="str">
            <v xml:space="preserve">Pipa PVC AW Ø 3" </v>
          </cell>
          <cell r="C316">
            <v>0</v>
          </cell>
          <cell r="D316" t="str">
            <v>m1</v>
          </cell>
          <cell r="E316">
            <v>0</v>
          </cell>
        </row>
        <row r="317">
          <cell r="B317" t="str">
            <v xml:space="preserve">Pipa PVC AW Ø 4" </v>
          </cell>
          <cell r="C317">
            <v>0</v>
          </cell>
          <cell r="D317" t="str">
            <v>m1</v>
          </cell>
          <cell r="E317">
            <v>0</v>
          </cell>
        </row>
        <row r="318">
          <cell r="B318" t="str">
            <v xml:space="preserve">Pipa PVC AW Ø 6" </v>
          </cell>
          <cell r="C318">
            <v>0</v>
          </cell>
          <cell r="D318" t="str">
            <v>m1</v>
          </cell>
          <cell r="E318">
            <v>0</v>
          </cell>
        </row>
        <row r="319">
          <cell r="B319">
            <v>0</v>
          </cell>
          <cell r="C319">
            <v>0</v>
          </cell>
          <cell r="D319">
            <v>0</v>
          </cell>
          <cell r="E319" t="str">
            <v/>
          </cell>
        </row>
        <row r="320">
          <cell r="B320" t="str">
            <v>PIPA PVC D</v>
          </cell>
          <cell r="C320">
            <v>0</v>
          </cell>
          <cell r="D320">
            <v>0</v>
          </cell>
          <cell r="E320" t="str">
            <v/>
          </cell>
        </row>
        <row r="321">
          <cell r="B321" t="str">
            <v xml:space="preserve">Pipa PVC D Ø 1-1/4" </v>
          </cell>
          <cell r="C321">
            <v>0</v>
          </cell>
          <cell r="D321" t="str">
            <v>m1</v>
          </cell>
          <cell r="E321">
            <v>0</v>
          </cell>
        </row>
        <row r="322">
          <cell r="B322" t="str">
            <v xml:space="preserve">Pipa PVC D Ø 2" </v>
          </cell>
          <cell r="C322">
            <v>0</v>
          </cell>
          <cell r="D322" t="str">
            <v>m1</v>
          </cell>
          <cell r="E322">
            <v>0</v>
          </cell>
        </row>
        <row r="323">
          <cell r="B323" t="str">
            <v xml:space="preserve">Pipa PVC D Ø 4" </v>
          </cell>
          <cell r="C323">
            <v>0</v>
          </cell>
          <cell r="D323" t="str">
            <v>m1</v>
          </cell>
          <cell r="E323">
            <v>0</v>
          </cell>
        </row>
        <row r="324">
          <cell r="B324" t="str">
            <v xml:space="preserve">Pipa PVC D Ø 6" </v>
          </cell>
          <cell r="C324">
            <v>0</v>
          </cell>
          <cell r="D324" t="str">
            <v>m1</v>
          </cell>
          <cell r="E324">
            <v>0</v>
          </cell>
        </row>
        <row r="325">
          <cell r="B325">
            <v>0</v>
          </cell>
          <cell r="C325">
            <v>0</v>
          </cell>
          <cell r="D325">
            <v>0</v>
          </cell>
          <cell r="E325" t="str">
            <v/>
          </cell>
        </row>
        <row r="326">
          <cell r="B326" t="str">
            <v>PIPA GALVANIS MEDIUM SNI 0039 : 2013</v>
          </cell>
          <cell r="C326">
            <v>0</v>
          </cell>
          <cell r="D326">
            <v>0</v>
          </cell>
          <cell r="E326" t="str">
            <v/>
          </cell>
        </row>
        <row r="327">
          <cell r="B327" t="str">
            <v>Pipa galvanis medium Ø 1" (SNI 0039 : 2013)</v>
          </cell>
          <cell r="C327">
            <v>0</v>
          </cell>
          <cell r="D327" t="str">
            <v>m1</v>
          </cell>
          <cell r="E327">
            <v>0</v>
          </cell>
        </row>
        <row r="328">
          <cell r="B328" t="str">
            <v>Pipa galvanis medium Ø 1-1/4" (SNI 0039 : 2013)</v>
          </cell>
          <cell r="C328">
            <v>0</v>
          </cell>
          <cell r="D328" t="str">
            <v>m1</v>
          </cell>
          <cell r="E328">
            <v>0</v>
          </cell>
        </row>
        <row r="329">
          <cell r="B329" t="str">
            <v>Pipa galvanis medium Ø 2" (SNI 0039 : 2013)</v>
          </cell>
          <cell r="C329">
            <v>0</v>
          </cell>
          <cell r="D329" t="str">
            <v>m1</v>
          </cell>
          <cell r="E329">
            <v>0</v>
          </cell>
        </row>
        <row r="330">
          <cell r="B330" t="str">
            <v>Pipa galvanis medium Ø 4" (SNI 0039 : 2013)</v>
          </cell>
          <cell r="C330">
            <v>0</v>
          </cell>
          <cell r="D330" t="str">
            <v>m1</v>
          </cell>
          <cell r="E330">
            <v>0</v>
          </cell>
        </row>
        <row r="331">
          <cell r="B331" t="str">
            <v>Pipa galvanis medium Ø 6" (SNI 0039 : 2013)</v>
          </cell>
          <cell r="C331">
            <v>0</v>
          </cell>
          <cell r="D331" t="str">
            <v>m1</v>
          </cell>
          <cell r="E331">
            <v>0</v>
          </cell>
        </row>
        <row r="332">
          <cell r="B332">
            <v>0</v>
          </cell>
          <cell r="C332">
            <v>0</v>
          </cell>
          <cell r="D332">
            <v>0</v>
          </cell>
          <cell r="E332" t="str">
            <v/>
          </cell>
        </row>
        <row r="333">
          <cell r="B333" t="str">
            <v>PIPA BLACK STEEL SCH. 40</v>
          </cell>
          <cell r="C333">
            <v>0</v>
          </cell>
          <cell r="D333">
            <v>0</v>
          </cell>
          <cell r="E333" t="str">
            <v/>
          </cell>
        </row>
        <row r="334">
          <cell r="B334" t="str">
            <v>Pipa black steel SCH. 40 Ø 6" (150 mm)</v>
          </cell>
          <cell r="C334">
            <v>0</v>
          </cell>
          <cell r="D334" t="str">
            <v>m1</v>
          </cell>
          <cell r="E334">
            <v>0</v>
          </cell>
        </row>
        <row r="335">
          <cell r="B335">
            <v>0</v>
          </cell>
          <cell r="C335">
            <v>0</v>
          </cell>
          <cell r="D335">
            <v>0</v>
          </cell>
          <cell r="E335" t="str">
            <v/>
          </cell>
        </row>
        <row r="336">
          <cell r="B336" t="str">
            <v>PIPA BLACK STEEL NON SNI</v>
          </cell>
          <cell r="C336">
            <v>0</v>
          </cell>
          <cell r="D336">
            <v>0</v>
          </cell>
          <cell r="E336" t="str">
            <v/>
          </cell>
        </row>
        <row r="337">
          <cell r="B337" t="str">
            <v>Pipa black steel Ø 1/2", tebal 1,6 mm</v>
          </cell>
          <cell r="C337">
            <v>0</v>
          </cell>
          <cell r="D337" t="str">
            <v>m1</v>
          </cell>
          <cell r="E337">
            <v>0</v>
          </cell>
        </row>
        <row r="338">
          <cell r="B338" t="str">
            <v>Pipa black steel Ø 1/2", tebal 1,7 mm</v>
          </cell>
          <cell r="C338">
            <v>0</v>
          </cell>
          <cell r="D338" t="str">
            <v>m1</v>
          </cell>
          <cell r="E338">
            <v>0</v>
          </cell>
        </row>
        <row r="339">
          <cell r="B339" t="str">
            <v>Pipa black steel Ø 1 1/2", tebal 1,7 mm</v>
          </cell>
          <cell r="C339">
            <v>0</v>
          </cell>
          <cell r="D339" t="str">
            <v>m1</v>
          </cell>
          <cell r="E339">
            <v>0</v>
          </cell>
        </row>
        <row r="340">
          <cell r="B340" t="str">
            <v>Pipa black steel Ø 2", tebal 1.6 mm</v>
          </cell>
          <cell r="C340">
            <v>0</v>
          </cell>
          <cell r="D340" t="str">
            <v>m1</v>
          </cell>
          <cell r="E340">
            <v>0</v>
          </cell>
        </row>
        <row r="341">
          <cell r="B341" t="str">
            <v xml:space="preserve">Pipa black steel Ø 2", tebal 2.8 mm  </v>
          </cell>
          <cell r="C341">
            <v>0</v>
          </cell>
          <cell r="D341" t="str">
            <v>m1</v>
          </cell>
          <cell r="E341">
            <v>0</v>
          </cell>
        </row>
        <row r="342">
          <cell r="B342" t="str">
            <v xml:space="preserve">Pipa black steel Ø 3", tebal 1.6 mm  </v>
          </cell>
          <cell r="C342">
            <v>0</v>
          </cell>
          <cell r="D342" t="str">
            <v>m1</v>
          </cell>
          <cell r="E342">
            <v>0</v>
          </cell>
        </row>
        <row r="343">
          <cell r="B343" t="str">
            <v xml:space="preserve">Pipa black steel Ø 3", tebal 3.2 mm  </v>
          </cell>
          <cell r="C343">
            <v>0</v>
          </cell>
          <cell r="D343" t="str">
            <v>m1</v>
          </cell>
          <cell r="E343">
            <v>0</v>
          </cell>
        </row>
        <row r="344">
          <cell r="B344" t="str">
            <v xml:space="preserve">Pipa black steel Ø 4", tebal 3.6 mm  </v>
          </cell>
          <cell r="C344">
            <v>0</v>
          </cell>
          <cell r="D344" t="str">
            <v>m1</v>
          </cell>
          <cell r="E344">
            <v>0</v>
          </cell>
        </row>
        <row r="345">
          <cell r="B345" t="str">
            <v xml:space="preserve">Pipa black steel Ø 6", tebal 3.5 mm  </v>
          </cell>
          <cell r="C345">
            <v>0</v>
          </cell>
          <cell r="D345" t="str">
            <v>m1</v>
          </cell>
          <cell r="E345">
            <v>0</v>
          </cell>
        </row>
        <row r="346">
          <cell r="B346">
            <v>0</v>
          </cell>
          <cell r="C346">
            <v>0</v>
          </cell>
          <cell r="D346">
            <v>0</v>
          </cell>
          <cell r="E346" t="str">
            <v/>
          </cell>
        </row>
        <row r="347">
          <cell r="B347" t="str">
            <v>PIPA BLACK STEEL MEDIUM (SNI 0039 : 2013)</v>
          </cell>
          <cell r="C347">
            <v>0</v>
          </cell>
          <cell r="D347">
            <v>0</v>
          </cell>
          <cell r="E347" t="str">
            <v/>
          </cell>
        </row>
        <row r="348">
          <cell r="B348" t="str">
            <v>Pipa black steel medium (SNI 0039 : 2013) Ø 2" (50 mm)</v>
          </cell>
          <cell r="C348">
            <v>0</v>
          </cell>
          <cell r="D348" t="str">
            <v>m1</v>
          </cell>
          <cell r="E348">
            <v>0</v>
          </cell>
        </row>
        <row r="349">
          <cell r="B349" t="str">
            <v>Pipa black steel medium (SNI 0039 : 2013) Ø 2-1/2" (65 mm)</v>
          </cell>
          <cell r="C349">
            <v>0</v>
          </cell>
          <cell r="D349" t="str">
            <v>m1</v>
          </cell>
          <cell r="E349">
            <v>0</v>
          </cell>
        </row>
        <row r="350">
          <cell r="B350" t="str">
            <v>Pipa black steel medium (SNI 0039 : 2013) Ø 3" (80 mm)</v>
          </cell>
          <cell r="C350">
            <v>0</v>
          </cell>
          <cell r="D350" t="str">
            <v>m1</v>
          </cell>
          <cell r="E350">
            <v>0</v>
          </cell>
        </row>
        <row r="351">
          <cell r="B351" t="str">
            <v>Pipa black steel medium (SNI 0039 : 2013) Ø 4" (100 mm)</v>
          </cell>
          <cell r="C351">
            <v>0</v>
          </cell>
          <cell r="D351" t="str">
            <v>m1</v>
          </cell>
          <cell r="E351">
            <v>0</v>
          </cell>
        </row>
        <row r="352">
          <cell r="B352" t="str">
            <v>Pipa black steel medium (SNI 0039 : 2013) Ø 6" (150 mm)</v>
          </cell>
          <cell r="C352">
            <v>0</v>
          </cell>
          <cell r="D352" t="str">
            <v>m1</v>
          </cell>
          <cell r="E352">
            <v>0</v>
          </cell>
        </row>
        <row r="353">
          <cell r="B353" t="str">
            <v>Wrapping tape anti karat</v>
          </cell>
          <cell r="C353">
            <v>0</v>
          </cell>
          <cell r="D353" t="str">
            <v>roll</v>
          </cell>
          <cell r="E353">
            <v>0</v>
          </cell>
        </row>
        <row r="354">
          <cell r="B354">
            <v>0</v>
          </cell>
          <cell r="C354">
            <v>0</v>
          </cell>
          <cell r="D354">
            <v>0</v>
          </cell>
          <cell r="E354" t="str">
            <v/>
          </cell>
        </row>
        <row r="355">
          <cell r="B355" t="str">
            <v>PIPA BLACK STEEL LIGHT (SNI 0039 : 2013)</v>
          </cell>
          <cell r="C355">
            <v>0</v>
          </cell>
          <cell r="D355">
            <v>0</v>
          </cell>
          <cell r="E355" t="str">
            <v/>
          </cell>
        </row>
        <row r="356">
          <cell r="B356" t="str">
            <v>Pipa black steel light (SNI 0039 : 2013) Ø 3" (80 mm)</v>
          </cell>
          <cell r="C356">
            <v>0</v>
          </cell>
          <cell r="D356" t="str">
            <v>m1</v>
          </cell>
          <cell r="E356">
            <v>0</v>
          </cell>
        </row>
        <row r="357">
          <cell r="B357" t="str">
            <v>Pipa black steel light (SNI 0039 : 2013) Ø 4" (100 mm)</v>
          </cell>
          <cell r="C357">
            <v>0</v>
          </cell>
          <cell r="D357" t="str">
            <v>m1</v>
          </cell>
          <cell r="E357">
            <v>0</v>
          </cell>
        </row>
        <row r="358">
          <cell r="B358" t="str">
            <v>Pipa black steel light (SNI 0039 : 2013) Ø 6" (150 mm)</v>
          </cell>
          <cell r="C358">
            <v>0</v>
          </cell>
          <cell r="D358" t="str">
            <v>m1</v>
          </cell>
          <cell r="E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 t="str">
            <v/>
          </cell>
        </row>
        <row r="360">
          <cell r="B360" t="str">
            <v>PIPA STAINLESS STEEL</v>
          </cell>
          <cell r="C360">
            <v>0</v>
          </cell>
          <cell r="D360">
            <v>0</v>
          </cell>
          <cell r="E360" t="str">
            <v/>
          </cell>
        </row>
        <row r="361">
          <cell r="B361" t="str">
            <v>Pipa stainless steel SS304 Ø 1/2", tebal 1.2 mm</v>
          </cell>
          <cell r="C361">
            <v>0</v>
          </cell>
          <cell r="D361" t="str">
            <v>m1</v>
          </cell>
          <cell r="E361">
            <v>0</v>
          </cell>
        </row>
        <row r="362">
          <cell r="B362" t="str">
            <v>Pipa stainless steel SS304 Ø 2", tebal 1.2 mm</v>
          </cell>
          <cell r="C362">
            <v>0</v>
          </cell>
          <cell r="D362" t="str">
            <v>m1</v>
          </cell>
          <cell r="E362">
            <v>0</v>
          </cell>
        </row>
        <row r="363">
          <cell r="B363" t="str">
            <v>Pipa stainless steel SS304 Ø 2", tebal 1.5 mm</v>
          </cell>
          <cell r="C363">
            <v>0</v>
          </cell>
          <cell r="D363" t="str">
            <v>m1</v>
          </cell>
          <cell r="E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 t="str">
            <v/>
          </cell>
        </row>
        <row r="365">
          <cell r="B365" t="str">
            <v>PIPA CONDUIT PVC</v>
          </cell>
          <cell r="C365">
            <v>0</v>
          </cell>
          <cell r="D365">
            <v>0</v>
          </cell>
          <cell r="E365" t="str">
            <v/>
          </cell>
        </row>
        <row r="366">
          <cell r="B366" t="str">
            <v xml:space="preserve">Pipa conduit PVC Ø 20 mm2  </v>
          </cell>
          <cell r="C366">
            <v>0</v>
          </cell>
          <cell r="D366" t="str">
            <v>m1</v>
          </cell>
          <cell r="E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 t="str">
            <v/>
          </cell>
        </row>
        <row r="368">
          <cell r="B368" t="str">
            <v>HOLLOW ALUMINIUM</v>
          </cell>
          <cell r="C368">
            <v>0</v>
          </cell>
          <cell r="D368">
            <v>0</v>
          </cell>
          <cell r="E368" t="str">
            <v/>
          </cell>
        </row>
        <row r="369">
          <cell r="B369" t="str">
            <v>Hollow aluminium, uk. 40 x 60 x 1 mm</v>
          </cell>
          <cell r="C369">
            <v>0</v>
          </cell>
          <cell r="D369" t="str">
            <v>m1</v>
          </cell>
          <cell r="E369">
            <v>0</v>
          </cell>
        </row>
        <row r="370">
          <cell r="B370">
            <v>0</v>
          </cell>
          <cell r="C370">
            <v>0</v>
          </cell>
          <cell r="D370">
            <v>0</v>
          </cell>
          <cell r="E370" t="str">
            <v/>
          </cell>
        </row>
        <row r="371">
          <cell r="B371" t="str">
            <v>HOLLOW BESI</v>
          </cell>
          <cell r="C371">
            <v>0</v>
          </cell>
          <cell r="D371">
            <v>0</v>
          </cell>
          <cell r="E371" t="str">
            <v/>
          </cell>
        </row>
        <row r="372">
          <cell r="B372" t="str">
            <v>Hollow besi, uk. 20 x 40 x 1.2 mm</v>
          </cell>
          <cell r="C372">
            <v>0</v>
          </cell>
          <cell r="D372" t="str">
            <v>m1</v>
          </cell>
          <cell r="E372">
            <v>0</v>
          </cell>
        </row>
        <row r="373">
          <cell r="B373" t="str">
            <v>Hollow besi, uk. 20 x 40 x 1.6 mm</v>
          </cell>
          <cell r="C373">
            <v>0</v>
          </cell>
          <cell r="D373" t="str">
            <v>m1</v>
          </cell>
          <cell r="E373">
            <v>0</v>
          </cell>
        </row>
        <row r="374">
          <cell r="B374" t="str">
            <v>Hollow besi, uk. 40 x 40 x 1.20 mm</v>
          </cell>
          <cell r="C374">
            <v>0</v>
          </cell>
          <cell r="D374" t="str">
            <v>m1</v>
          </cell>
          <cell r="E374">
            <v>0</v>
          </cell>
        </row>
        <row r="375">
          <cell r="B375" t="str">
            <v>Hollow besi, uk. 40 x 40 x 1.60 mm</v>
          </cell>
          <cell r="C375">
            <v>0</v>
          </cell>
          <cell r="D375" t="str">
            <v>m1</v>
          </cell>
          <cell r="E375">
            <v>0</v>
          </cell>
        </row>
        <row r="376">
          <cell r="B376" t="str">
            <v>Hollow besi uk. 50 x 100 x 1.20 mm</v>
          </cell>
          <cell r="C376">
            <v>0</v>
          </cell>
          <cell r="D376" t="str">
            <v>m1</v>
          </cell>
          <cell r="E376">
            <v>0</v>
          </cell>
        </row>
        <row r="377">
          <cell r="B377" t="str">
            <v>Hollow besi, uk. 50 x 100 x 1.60 mm</v>
          </cell>
          <cell r="C377">
            <v>0</v>
          </cell>
          <cell r="D377" t="str">
            <v>m1</v>
          </cell>
          <cell r="E377">
            <v>0</v>
          </cell>
        </row>
        <row r="378">
          <cell r="B378" t="str">
            <v>Hollow besi, uk. 50 x 100 x 2 mm</v>
          </cell>
          <cell r="C378">
            <v>0</v>
          </cell>
          <cell r="D378" t="str">
            <v>m1</v>
          </cell>
          <cell r="E378">
            <v>0</v>
          </cell>
        </row>
        <row r="379">
          <cell r="B379" t="str">
            <v>Hollow besi, uk. 100 x 100 x 2 mm</v>
          </cell>
          <cell r="C379">
            <v>0</v>
          </cell>
          <cell r="D379" t="str">
            <v>m1</v>
          </cell>
          <cell r="E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 t="str">
            <v/>
          </cell>
        </row>
        <row r="381">
          <cell r="B381" t="str">
            <v>HOLLOW BESI</v>
          </cell>
          <cell r="C381">
            <v>0</v>
          </cell>
          <cell r="D381">
            <v>0</v>
          </cell>
          <cell r="E381" t="str">
            <v/>
          </cell>
        </row>
        <row r="382">
          <cell r="B382" t="str">
            <v>Hollow stainless steel SS304 uk. 20x50x1.2 mm</v>
          </cell>
          <cell r="C382">
            <v>0</v>
          </cell>
          <cell r="D382" t="str">
            <v>m1</v>
          </cell>
          <cell r="E382">
            <v>0</v>
          </cell>
        </row>
        <row r="383">
          <cell r="B383" t="str">
            <v>Hollow stainless steel SS304 uk. 50x50x1.2 mm</v>
          </cell>
          <cell r="C383">
            <v>0</v>
          </cell>
          <cell r="D383" t="str">
            <v>m1</v>
          </cell>
          <cell r="E383">
            <v>0</v>
          </cell>
        </row>
        <row r="384">
          <cell r="B384">
            <v>0</v>
          </cell>
          <cell r="C384">
            <v>0</v>
          </cell>
          <cell r="D384">
            <v>0</v>
          </cell>
          <cell r="E384" t="str">
            <v/>
          </cell>
        </row>
        <row r="385">
          <cell r="B385" t="str">
            <v>Aksesoris Pipa dan Hollow</v>
          </cell>
          <cell r="C385">
            <v>0</v>
          </cell>
          <cell r="D385">
            <v>0</v>
          </cell>
          <cell r="E385" t="str">
            <v/>
          </cell>
        </row>
        <row r="386">
          <cell r="B386" t="str">
            <v>Seal tape</v>
          </cell>
          <cell r="C386">
            <v>0</v>
          </cell>
          <cell r="D386" t="str">
            <v>bh</v>
          </cell>
          <cell r="E386">
            <v>0</v>
          </cell>
        </row>
        <row r="387">
          <cell r="B387" t="str">
            <v>Pressure gauge 300 psig</v>
          </cell>
          <cell r="C387">
            <v>0</v>
          </cell>
          <cell r="D387" t="str">
            <v>unit</v>
          </cell>
          <cell r="E387">
            <v>0</v>
          </cell>
        </row>
        <row r="388">
          <cell r="B388" t="str">
            <v>Flange bulat 2 inch daun lebar</v>
          </cell>
          <cell r="C388">
            <v>0</v>
          </cell>
          <cell r="D388" t="str">
            <v>bh</v>
          </cell>
          <cell r="E388">
            <v>0</v>
          </cell>
        </row>
        <row r="389">
          <cell r="B389" t="str">
            <v>Flange kotak / ring kotak stainless steel, uk. 50 x 50 mm</v>
          </cell>
          <cell r="C389">
            <v>0</v>
          </cell>
          <cell r="D389" t="str">
            <v>bh</v>
          </cell>
          <cell r="E389">
            <v>0</v>
          </cell>
        </row>
        <row r="390">
          <cell r="B390" t="str">
            <v>End cap / dop / tutup pipa stainless steel Ø 2"</v>
          </cell>
          <cell r="C390">
            <v>0</v>
          </cell>
          <cell r="D390" t="str">
            <v>bh</v>
          </cell>
          <cell r="E390">
            <v>0</v>
          </cell>
        </row>
        <row r="391">
          <cell r="B391" t="str">
            <v>End cap / dop / tutup pipa stainless steel, uk. 50 x 50 mm</v>
          </cell>
          <cell r="C391">
            <v>0</v>
          </cell>
          <cell r="D391" t="str">
            <v>bh</v>
          </cell>
          <cell r="E391">
            <v>0</v>
          </cell>
        </row>
        <row r="392">
          <cell r="B392" t="str">
            <v>Water level control (otomatis)</v>
          </cell>
          <cell r="C392">
            <v>0</v>
          </cell>
          <cell r="D392" t="str">
            <v>bh</v>
          </cell>
          <cell r="E392">
            <v>0</v>
          </cell>
        </row>
        <row r="393">
          <cell r="B393" t="str">
            <v>Vent cup BJLS Ø 2"</v>
          </cell>
          <cell r="C393">
            <v>0</v>
          </cell>
          <cell r="D393" t="str">
            <v>bh</v>
          </cell>
          <cell r="E393">
            <v>0</v>
          </cell>
        </row>
        <row r="394">
          <cell r="B394">
            <v>0</v>
          </cell>
          <cell r="C394">
            <v>0</v>
          </cell>
          <cell r="D394">
            <v>0</v>
          </cell>
          <cell r="E394" t="str">
            <v/>
          </cell>
        </row>
        <row r="395">
          <cell r="B395" t="str">
            <v>Klem pipa (omega dan gantung)</v>
          </cell>
          <cell r="C395">
            <v>0</v>
          </cell>
          <cell r="D395">
            <v>0</v>
          </cell>
          <cell r="E395" t="str">
            <v/>
          </cell>
        </row>
        <row r="396">
          <cell r="B396" t="str">
            <v>Klem omega pipa Ø 1/2" (20 mm)</v>
          </cell>
          <cell r="C396">
            <v>0</v>
          </cell>
          <cell r="D396" t="str">
            <v>unit</v>
          </cell>
          <cell r="E396">
            <v>0</v>
          </cell>
        </row>
        <row r="397">
          <cell r="B397">
            <v>0</v>
          </cell>
          <cell r="C397">
            <v>0</v>
          </cell>
          <cell r="D397">
            <v>0</v>
          </cell>
          <cell r="E397" t="str">
            <v/>
          </cell>
        </row>
        <row r="398">
          <cell r="B398" t="str">
            <v>FITTING, VALVE DAN AKSESORIS PIPA</v>
          </cell>
          <cell r="C398">
            <v>0</v>
          </cell>
          <cell r="D398">
            <v>0</v>
          </cell>
          <cell r="E398" t="str">
            <v/>
          </cell>
        </row>
        <row r="399">
          <cell r="B399" t="str">
            <v>Check Valve</v>
          </cell>
          <cell r="C399">
            <v>0</v>
          </cell>
          <cell r="D399">
            <v>0</v>
          </cell>
          <cell r="E399" t="str">
            <v/>
          </cell>
        </row>
        <row r="400">
          <cell r="B400" t="str">
            <v>Check valve screwed PN-16 Ø 1 1/4"</v>
          </cell>
          <cell r="C400">
            <v>0</v>
          </cell>
          <cell r="D400" t="str">
            <v>bh</v>
          </cell>
          <cell r="E400">
            <v>0</v>
          </cell>
        </row>
        <row r="401">
          <cell r="B401" t="str">
            <v>Check valve screwed PN-16 Ø 2"</v>
          </cell>
          <cell r="C401">
            <v>0</v>
          </cell>
          <cell r="D401" t="str">
            <v>bh</v>
          </cell>
          <cell r="E401">
            <v>0</v>
          </cell>
        </row>
        <row r="402">
          <cell r="B402" t="str">
            <v>Check valve flange end PN-16 Ø 4"</v>
          </cell>
          <cell r="C402">
            <v>0</v>
          </cell>
          <cell r="D402" t="str">
            <v>bh</v>
          </cell>
          <cell r="E402">
            <v>0</v>
          </cell>
        </row>
        <row r="403">
          <cell r="B403">
            <v>0</v>
          </cell>
          <cell r="C403">
            <v>0</v>
          </cell>
          <cell r="D403">
            <v>0</v>
          </cell>
          <cell r="E403" t="str">
            <v/>
          </cell>
        </row>
        <row r="404">
          <cell r="B404" t="str">
            <v>Ball Valve</v>
          </cell>
          <cell r="C404">
            <v>0</v>
          </cell>
          <cell r="D404">
            <v>0</v>
          </cell>
          <cell r="E404" t="str">
            <v/>
          </cell>
        </row>
        <row r="405">
          <cell r="B405" t="str">
            <v>Ball valve screwed PN-16 Ø 2"</v>
          </cell>
          <cell r="C405">
            <v>0</v>
          </cell>
          <cell r="D405" t="str">
            <v>bh</v>
          </cell>
          <cell r="E405">
            <v>0</v>
          </cell>
        </row>
        <row r="406">
          <cell r="B406">
            <v>0</v>
          </cell>
          <cell r="C406">
            <v>0</v>
          </cell>
          <cell r="D406">
            <v>0</v>
          </cell>
          <cell r="E406" t="str">
            <v/>
          </cell>
        </row>
        <row r="407">
          <cell r="B407" t="str">
            <v>Gate Valve</v>
          </cell>
          <cell r="C407">
            <v>0</v>
          </cell>
          <cell r="D407">
            <v>0</v>
          </cell>
          <cell r="E407" t="str">
            <v/>
          </cell>
        </row>
        <row r="408">
          <cell r="B408" t="str">
            <v>Gate valve screwed PN-10 Ø 1/2"</v>
          </cell>
          <cell r="C408">
            <v>0</v>
          </cell>
          <cell r="D408" t="str">
            <v>bh</v>
          </cell>
          <cell r="E408">
            <v>0</v>
          </cell>
        </row>
        <row r="409">
          <cell r="B409" t="str">
            <v>Gate valve screwed PN-10 Ø 1"</v>
          </cell>
          <cell r="C409">
            <v>0</v>
          </cell>
          <cell r="D409" t="str">
            <v>bh</v>
          </cell>
          <cell r="E409">
            <v>0</v>
          </cell>
        </row>
        <row r="410">
          <cell r="B410" t="str">
            <v>Gate valve screwed PN-10 Ø 1-1/4"</v>
          </cell>
          <cell r="C410">
            <v>0</v>
          </cell>
          <cell r="D410" t="str">
            <v>bh</v>
          </cell>
          <cell r="E410">
            <v>0</v>
          </cell>
        </row>
        <row r="411">
          <cell r="B411" t="str">
            <v>Gate valve screwed PN-10 Ø 1-1/2"</v>
          </cell>
          <cell r="C411">
            <v>0</v>
          </cell>
          <cell r="D411" t="str">
            <v>bh</v>
          </cell>
          <cell r="E411">
            <v>0</v>
          </cell>
        </row>
        <row r="412">
          <cell r="B412" t="str">
            <v>Gate valve screwed PN-10 Ø 2"</v>
          </cell>
          <cell r="C412">
            <v>0</v>
          </cell>
          <cell r="D412" t="str">
            <v>bh</v>
          </cell>
          <cell r="E412">
            <v>0</v>
          </cell>
        </row>
        <row r="413">
          <cell r="B413" t="str">
            <v>Gate valve screwed PN-16 Ø 1-1/4"</v>
          </cell>
          <cell r="C413">
            <v>0</v>
          </cell>
          <cell r="D413" t="str">
            <v>bh</v>
          </cell>
          <cell r="E413">
            <v>0</v>
          </cell>
        </row>
        <row r="414">
          <cell r="B414" t="str">
            <v>Gate valve screwed PN-16 Ø 2"</v>
          </cell>
          <cell r="C414">
            <v>0</v>
          </cell>
          <cell r="D414" t="str">
            <v>bh</v>
          </cell>
          <cell r="E414">
            <v>0</v>
          </cell>
        </row>
        <row r="415">
          <cell r="B415" t="str">
            <v>Gate valve flange end PN-10 Ø 4"</v>
          </cell>
          <cell r="C415">
            <v>0</v>
          </cell>
          <cell r="D415" t="str">
            <v>bh</v>
          </cell>
          <cell r="E415">
            <v>0</v>
          </cell>
        </row>
        <row r="416">
          <cell r="B416">
            <v>0</v>
          </cell>
          <cell r="C416">
            <v>0</v>
          </cell>
          <cell r="D416">
            <v>0</v>
          </cell>
          <cell r="E416" t="str">
            <v/>
          </cell>
        </row>
        <row r="417">
          <cell r="B417" t="str">
            <v>Butterfly Valve</v>
          </cell>
          <cell r="C417">
            <v>0</v>
          </cell>
          <cell r="D417">
            <v>0</v>
          </cell>
          <cell r="E417" t="str">
            <v/>
          </cell>
        </row>
        <row r="418">
          <cell r="B418" t="str">
            <v>Butterfly valve gear flange end PN-16 Ø 2-1/2"</v>
          </cell>
          <cell r="C418">
            <v>0</v>
          </cell>
          <cell r="D418" t="str">
            <v>bh</v>
          </cell>
          <cell r="E418">
            <v>0</v>
          </cell>
        </row>
        <row r="419">
          <cell r="B419">
            <v>0</v>
          </cell>
          <cell r="C419">
            <v>0</v>
          </cell>
          <cell r="D419">
            <v>0</v>
          </cell>
          <cell r="E419" t="str">
            <v/>
          </cell>
        </row>
        <row r="420">
          <cell r="B420" t="str">
            <v>Flange</v>
          </cell>
          <cell r="C420">
            <v>0</v>
          </cell>
          <cell r="D420">
            <v>0</v>
          </cell>
          <cell r="E420" t="str">
            <v/>
          </cell>
        </row>
        <row r="421">
          <cell r="B421" t="str">
            <v>Flange 10K Ø 4"</v>
          </cell>
          <cell r="C421">
            <v>0</v>
          </cell>
          <cell r="D421" t="str">
            <v>bh</v>
          </cell>
          <cell r="E421">
            <v>0</v>
          </cell>
        </row>
        <row r="422">
          <cell r="B422">
            <v>0</v>
          </cell>
          <cell r="C422">
            <v>0</v>
          </cell>
          <cell r="D422">
            <v>0</v>
          </cell>
          <cell r="E422" t="str">
            <v/>
          </cell>
        </row>
        <row r="423">
          <cell r="B423" t="str">
            <v>Blind Flange</v>
          </cell>
          <cell r="C423">
            <v>0</v>
          </cell>
          <cell r="D423">
            <v>0</v>
          </cell>
          <cell r="E423" t="str">
            <v/>
          </cell>
        </row>
        <row r="424">
          <cell r="B424" t="str">
            <v>Blind flange 10K Ø 4"</v>
          </cell>
          <cell r="C424">
            <v>0</v>
          </cell>
          <cell r="D424" t="str">
            <v>bh</v>
          </cell>
          <cell r="E424">
            <v>0</v>
          </cell>
        </row>
        <row r="425">
          <cell r="B425">
            <v>0</v>
          </cell>
          <cell r="C425">
            <v>0</v>
          </cell>
          <cell r="D425">
            <v>0</v>
          </cell>
          <cell r="E425" t="str">
            <v/>
          </cell>
        </row>
        <row r="426">
          <cell r="B426" t="str">
            <v>Strainer</v>
          </cell>
          <cell r="C426">
            <v>0</v>
          </cell>
          <cell r="D426">
            <v>0</v>
          </cell>
          <cell r="E426" t="str">
            <v/>
          </cell>
        </row>
        <row r="427">
          <cell r="B427" t="str">
            <v>Strainer screwed PN-16 Ø 1-1/4"</v>
          </cell>
          <cell r="C427">
            <v>0</v>
          </cell>
          <cell r="D427" t="str">
            <v>bh</v>
          </cell>
          <cell r="E427">
            <v>0</v>
          </cell>
        </row>
        <row r="428">
          <cell r="B428" t="str">
            <v>Strainer screwed PN-16 Ø 2"</v>
          </cell>
          <cell r="C428">
            <v>0</v>
          </cell>
          <cell r="D428" t="str">
            <v>bh</v>
          </cell>
          <cell r="E428">
            <v>0</v>
          </cell>
        </row>
        <row r="429">
          <cell r="B429">
            <v>0</v>
          </cell>
          <cell r="C429">
            <v>0</v>
          </cell>
          <cell r="D429">
            <v>0</v>
          </cell>
          <cell r="E429" t="str">
            <v/>
          </cell>
        </row>
        <row r="430">
          <cell r="B430" t="str">
            <v>Flexible Joint</v>
          </cell>
          <cell r="C430">
            <v>0</v>
          </cell>
          <cell r="D430">
            <v>0</v>
          </cell>
          <cell r="E430" t="str">
            <v/>
          </cell>
        </row>
        <row r="431">
          <cell r="B431" t="str">
            <v>Flexible joint flange end PN-16 Ø 1-1/4"</v>
          </cell>
          <cell r="C431">
            <v>0</v>
          </cell>
          <cell r="D431" t="str">
            <v>bh</v>
          </cell>
          <cell r="E431">
            <v>0</v>
          </cell>
        </row>
        <row r="432">
          <cell r="B432" t="str">
            <v>Flexible joint flange end PN16 Ø 2"</v>
          </cell>
          <cell r="C432">
            <v>0</v>
          </cell>
          <cell r="D432" t="str">
            <v>bh</v>
          </cell>
          <cell r="E432">
            <v>0</v>
          </cell>
        </row>
        <row r="433">
          <cell r="B433">
            <v>0</v>
          </cell>
          <cell r="C433">
            <v>0</v>
          </cell>
          <cell r="D433">
            <v>0</v>
          </cell>
          <cell r="E433" t="str">
            <v/>
          </cell>
        </row>
        <row r="434">
          <cell r="B434" t="str">
            <v>Meteran air / Flow meter</v>
          </cell>
          <cell r="C434">
            <v>0</v>
          </cell>
          <cell r="D434">
            <v>0</v>
          </cell>
          <cell r="E434" t="str">
            <v/>
          </cell>
        </row>
        <row r="435">
          <cell r="B435" t="str">
            <v>Meteran air / Flow meter screwed Ø 1-1/4"</v>
          </cell>
          <cell r="C435">
            <v>0</v>
          </cell>
          <cell r="D435" t="str">
            <v>bh</v>
          </cell>
          <cell r="E435">
            <v>0</v>
          </cell>
        </row>
        <row r="436">
          <cell r="B436" t="str">
            <v>Meteran air / Flow meter flange end Ø 2"</v>
          </cell>
          <cell r="C436">
            <v>0</v>
          </cell>
          <cell r="D436" t="str">
            <v>bh</v>
          </cell>
          <cell r="E436">
            <v>0</v>
          </cell>
        </row>
        <row r="437">
          <cell r="B437">
            <v>0</v>
          </cell>
          <cell r="C437">
            <v>0</v>
          </cell>
          <cell r="D437">
            <v>0</v>
          </cell>
          <cell r="E437" t="str">
            <v/>
          </cell>
        </row>
        <row r="438">
          <cell r="B438" t="str">
            <v>Float Valve</v>
          </cell>
          <cell r="C438">
            <v>0</v>
          </cell>
          <cell r="D438">
            <v>0</v>
          </cell>
          <cell r="E438" t="str">
            <v/>
          </cell>
        </row>
        <row r="439">
          <cell r="B439" t="str">
            <v>Float valve screwed PN-16 Ø 1-1/4"</v>
          </cell>
          <cell r="C439">
            <v>0</v>
          </cell>
          <cell r="D439" t="str">
            <v>bh</v>
          </cell>
          <cell r="E439">
            <v>0</v>
          </cell>
        </row>
        <row r="440">
          <cell r="B440">
            <v>0</v>
          </cell>
          <cell r="C440">
            <v>0</v>
          </cell>
          <cell r="D440">
            <v>0</v>
          </cell>
          <cell r="E440" t="str">
            <v/>
          </cell>
        </row>
        <row r="441">
          <cell r="B441" t="str">
            <v>Lain lain</v>
          </cell>
          <cell r="C441">
            <v>0</v>
          </cell>
          <cell r="D441">
            <v>0</v>
          </cell>
          <cell r="E441" t="str">
            <v/>
          </cell>
        </row>
        <row r="442">
          <cell r="B442" t="str">
            <v>Tali ijuk</v>
          </cell>
          <cell r="C442">
            <v>0</v>
          </cell>
          <cell r="D442" t="str">
            <v>m1</v>
          </cell>
          <cell r="E442">
            <v>0</v>
          </cell>
        </row>
        <row r="443">
          <cell r="B443" t="str">
            <v>Tali tambang Ø 10 mm</v>
          </cell>
          <cell r="C443">
            <v>0</v>
          </cell>
          <cell r="D443" t="str">
            <v>m2</v>
          </cell>
          <cell r="E443">
            <v>0</v>
          </cell>
        </row>
        <row r="444">
          <cell r="B444" t="str">
            <v>Main Drain</v>
          </cell>
          <cell r="C444">
            <v>0</v>
          </cell>
          <cell r="D444" t="str">
            <v>m2</v>
          </cell>
          <cell r="E444">
            <v>0</v>
          </cell>
        </row>
        <row r="445">
          <cell r="B445" t="str">
            <v>Recessed mainhole, uk. 730 x 730 mm</v>
          </cell>
          <cell r="C445">
            <v>0</v>
          </cell>
          <cell r="D445" t="str">
            <v>bh</v>
          </cell>
          <cell r="E445">
            <v>0</v>
          </cell>
        </row>
        <row r="446">
          <cell r="B446" t="str">
            <v>Batu zeolit</v>
          </cell>
          <cell r="C446">
            <v>0</v>
          </cell>
          <cell r="D446" t="str">
            <v>m3</v>
          </cell>
          <cell r="E446">
            <v>0</v>
          </cell>
        </row>
        <row r="447">
          <cell r="B447" t="str">
            <v>filter karbon</v>
          </cell>
          <cell r="C447">
            <v>0</v>
          </cell>
          <cell r="D447" t="str">
            <v>m3</v>
          </cell>
          <cell r="E447">
            <v>0</v>
          </cell>
        </row>
        <row r="448">
          <cell r="B448" t="str">
            <v>serat filter</v>
          </cell>
          <cell r="C448">
            <v>0</v>
          </cell>
          <cell r="D448" t="str">
            <v>m3</v>
          </cell>
          <cell r="E448">
            <v>0</v>
          </cell>
        </row>
        <row r="449">
          <cell r="B449">
            <v>0</v>
          </cell>
          <cell r="C449">
            <v>0</v>
          </cell>
          <cell r="D449">
            <v>0</v>
          </cell>
          <cell r="E449" t="str">
            <v/>
          </cell>
        </row>
        <row r="450">
          <cell r="B450" t="str">
            <v>PERALATAN SANITER</v>
          </cell>
          <cell r="C450">
            <v>0</v>
          </cell>
          <cell r="D450">
            <v>0</v>
          </cell>
          <cell r="E450" t="str">
            <v/>
          </cell>
        </row>
        <row r="451">
          <cell r="B451" t="str">
            <v xml:space="preserve">Kran Ø 1/2 " </v>
          </cell>
          <cell r="C451">
            <v>0</v>
          </cell>
          <cell r="D451" t="str">
            <v>bh</v>
          </cell>
          <cell r="E451">
            <v>0</v>
          </cell>
        </row>
        <row r="452">
          <cell r="B452" t="str">
            <v xml:space="preserve">Kran lingkungan Ø 1/2 " </v>
          </cell>
          <cell r="C452">
            <v>0</v>
          </cell>
          <cell r="D452" t="str">
            <v>bh</v>
          </cell>
          <cell r="E452">
            <v>0</v>
          </cell>
        </row>
        <row r="453">
          <cell r="B453" t="str">
            <v xml:space="preserve">Kran washtafel Ø 1/2 " </v>
          </cell>
          <cell r="C453">
            <v>0</v>
          </cell>
          <cell r="D453" t="str">
            <v>bh</v>
          </cell>
          <cell r="E453">
            <v>0</v>
          </cell>
        </row>
        <row r="454">
          <cell r="B454" t="str">
            <v xml:space="preserve">Kran sink Ø 1/2 " </v>
          </cell>
          <cell r="C454">
            <v>0</v>
          </cell>
          <cell r="D454" t="str">
            <v>bh</v>
          </cell>
          <cell r="E454">
            <v>0</v>
          </cell>
        </row>
        <row r="455">
          <cell r="B455" t="str">
            <v xml:space="preserve">Floor drain </v>
          </cell>
          <cell r="C455">
            <v>0</v>
          </cell>
          <cell r="D455" t="str">
            <v>bh</v>
          </cell>
          <cell r="E455">
            <v>0</v>
          </cell>
        </row>
        <row r="456">
          <cell r="B456" t="str">
            <v>Roof drain Ø 4"</v>
          </cell>
          <cell r="C456">
            <v>0</v>
          </cell>
          <cell r="D456" t="str">
            <v>bh</v>
          </cell>
          <cell r="E456">
            <v>0</v>
          </cell>
        </row>
        <row r="457">
          <cell r="B457" t="str">
            <v>Kloset duduk untuk difable</v>
          </cell>
          <cell r="C457">
            <v>0</v>
          </cell>
          <cell r="D457" t="str">
            <v>unit</v>
          </cell>
          <cell r="E457">
            <v>0</v>
          </cell>
        </row>
        <row r="458">
          <cell r="B458" t="str">
            <v>Kloset duduk</v>
          </cell>
          <cell r="C458">
            <v>0</v>
          </cell>
          <cell r="D458" t="str">
            <v>unit</v>
          </cell>
          <cell r="E458">
            <v>0</v>
          </cell>
        </row>
        <row r="459">
          <cell r="B459" t="str">
            <v>Kloset duduk anak</v>
          </cell>
          <cell r="C459">
            <v>0</v>
          </cell>
          <cell r="D459" t="str">
            <v>unit</v>
          </cell>
          <cell r="E459">
            <v>0</v>
          </cell>
        </row>
        <row r="460">
          <cell r="B460" t="str">
            <v>Kloset jongkok</v>
          </cell>
          <cell r="C460">
            <v>0</v>
          </cell>
          <cell r="D460" t="str">
            <v>unit</v>
          </cell>
          <cell r="E460">
            <v>0</v>
          </cell>
        </row>
        <row r="461">
          <cell r="B461" t="str">
            <v>Jet washer / shower spray</v>
          </cell>
          <cell r="C461">
            <v>0</v>
          </cell>
          <cell r="D461" t="str">
            <v>unit</v>
          </cell>
          <cell r="E461">
            <v>0</v>
          </cell>
        </row>
        <row r="462">
          <cell r="B462" t="str">
            <v>Urinoir</v>
          </cell>
          <cell r="C462">
            <v>0</v>
          </cell>
          <cell r="D462" t="str">
            <v>unit</v>
          </cell>
          <cell r="E462">
            <v>0</v>
          </cell>
        </row>
        <row r="463">
          <cell r="B463" t="str">
            <v>Urinoir partition</v>
          </cell>
          <cell r="C463">
            <v>0</v>
          </cell>
          <cell r="D463" t="str">
            <v>unit</v>
          </cell>
          <cell r="E463">
            <v>0</v>
          </cell>
        </row>
        <row r="464">
          <cell r="B464" t="str">
            <v>Wastafel meja - Self Rimming Lavatory</v>
          </cell>
          <cell r="C464">
            <v>0</v>
          </cell>
          <cell r="D464" t="str">
            <v>unit</v>
          </cell>
          <cell r="E464">
            <v>0</v>
          </cell>
        </row>
        <row r="465">
          <cell r="B465" t="str">
            <v>Wastafel dinding - Wall Hung Lavatory</v>
          </cell>
          <cell r="C465">
            <v>0</v>
          </cell>
          <cell r="D465" t="str">
            <v>unit</v>
          </cell>
          <cell r="E465">
            <v>0</v>
          </cell>
        </row>
        <row r="466">
          <cell r="B466" t="str">
            <v>Pegangan stainless steel (grab bar), panjang 1000 mm</v>
          </cell>
          <cell r="C466">
            <v>0</v>
          </cell>
          <cell r="D466" t="str">
            <v>unit</v>
          </cell>
          <cell r="E466">
            <v>0</v>
          </cell>
        </row>
        <row r="467">
          <cell r="B467" t="str">
            <v>Rooftank stainless steel 2000L</v>
          </cell>
          <cell r="C467">
            <v>0</v>
          </cell>
          <cell r="D467" t="str">
            <v>unit</v>
          </cell>
          <cell r="E467">
            <v>0</v>
          </cell>
        </row>
        <row r="468">
          <cell r="B468" t="str">
            <v>Clean out stainless steel Ø 3"</v>
          </cell>
          <cell r="C468">
            <v>0</v>
          </cell>
          <cell r="D468" t="str">
            <v>bh</v>
          </cell>
          <cell r="E468">
            <v>0</v>
          </cell>
        </row>
        <row r="469">
          <cell r="B469" t="str">
            <v>Clean out stainless steel Ø 4"</v>
          </cell>
          <cell r="C469">
            <v>0</v>
          </cell>
          <cell r="D469" t="str">
            <v>bh</v>
          </cell>
          <cell r="E469">
            <v>0</v>
          </cell>
        </row>
        <row r="470">
          <cell r="B470" t="str">
            <v>Lab sink 1 lubang (tanpa area pengering)</v>
          </cell>
          <cell r="C470">
            <v>0</v>
          </cell>
          <cell r="D470" t="str">
            <v>unit</v>
          </cell>
          <cell r="E470">
            <v>0</v>
          </cell>
        </row>
        <row r="471">
          <cell r="B471" t="str">
            <v>Emergency eye wash (dengan pedal)</v>
          </cell>
          <cell r="C471">
            <v>0</v>
          </cell>
          <cell r="D471" t="str">
            <v>unit</v>
          </cell>
          <cell r="E471">
            <v>0</v>
          </cell>
        </row>
        <row r="472">
          <cell r="B472" t="str">
            <v>Mika penyekat urinoir</v>
          </cell>
          <cell r="C472">
            <v>0</v>
          </cell>
          <cell r="D472" t="str">
            <v>bh</v>
          </cell>
          <cell r="E472">
            <v>0</v>
          </cell>
        </row>
        <row r="473">
          <cell r="B473" t="str">
            <v>Kitchen sink  / Bak Cuci Piring 1 lubang</v>
          </cell>
          <cell r="C473">
            <v>0</v>
          </cell>
          <cell r="D473" t="str">
            <v>unit</v>
          </cell>
          <cell r="E473">
            <v>0</v>
          </cell>
        </row>
        <row r="474">
          <cell r="B474">
            <v>0</v>
          </cell>
          <cell r="C474">
            <v>0</v>
          </cell>
          <cell r="D474">
            <v>0</v>
          </cell>
          <cell r="E474" t="str">
            <v/>
          </cell>
        </row>
        <row r="475">
          <cell r="B475" t="str">
            <v>POMPA AIR, POMPA HYDRANT DAN PANEL KONTROL</v>
          </cell>
          <cell r="C475">
            <v>0</v>
          </cell>
          <cell r="D475">
            <v>0</v>
          </cell>
          <cell r="E475" t="str">
            <v/>
          </cell>
        </row>
        <row r="476">
          <cell r="B476" t="str">
            <v>Pompa Air</v>
          </cell>
          <cell r="C476">
            <v>0</v>
          </cell>
          <cell r="D476">
            <v>0</v>
          </cell>
          <cell r="E476" t="str">
            <v/>
          </cell>
        </row>
        <row r="477">
          <cell r="B477" t="str">
            <v>Pompa suplai (head/debit : 150 m / 200 lpm) - inc. panel control</v>
          </cell>
          <cell r="C477">
            <v>0</v>
          </cell>
          <cell r="D477" t="str">
            <v>unit</v>
          </cell>
          <cell r="E477">
            <v>0</v>
          </cell>
        </row>
        <row r="478">
          <cell r="B478" t="str">
            <v>Pompa transfer (head/debit : 50 m/ 200 lpm) - inc. panel control</v>
          </cell>
          <cell r="C478">
            <v>0</v>
          </cell>
          <cell r="D478" t="str">
            <v>set</v>
          </cell>
          <cell r="E478">
            <v>0</v>
          </cell>
        </row>
        <row r="479">
          <cell r="B479" t="str">
            <v>Pompa Sumpit (head/debit : 10 m / 200 lpm) - inc. panel control</v>
          </cell>
          <cell r="C479">
            <v>0</v>
          </cell>
          <cell r="D479" t="str">
            <v>unit</v>
          </cell>
          <cell r="E479">
            <v>0</v>
          </cell>
        </row>
        <row r="480">
          <cell r="B480" t="str">
            <v>Pompa Sumpit (head/debit : 10 m / 90 lpm)</v>
          </cell>
          <cell r="C480">
            <v>0</v>
          </cell>
          <cell r="D480" t="str">
            <v>unit</v>
          </cell>
          <cell r="E480">
            <v>0</v>
          </cell>
        </row>
        <row r="481">
          <cell r="B481">
            <v>0</v>
          </cell>
          <cell r="C481">
            <v>0</v>
          </cell>
          <cell r="D481">
            <v>0</v>
          </cell>
          <cell r="E481" t="str">
            <v/>
          </cell>
        </row>
        <row r="482">
          <cell r="B482" t="str">
            <v>SALURAN DRAINASE</v>
          </cell>
          <cell r="C482">
            <v>0</v>
          </cell>
          <cell r="D482">
            <v>0</v>
          </cell>
          <cell r="E482" t="str">
            <v/>
          </cell>
        </row>
        <row r="483">
          <cell r="B483" t="str">
            <v>Buis beton U Ø 300 mm, tinggi 1000 mm</v>
          </cell>
          <cell r="C483">
            <v>0</v>
          </cell>
          <cell r="D483" t="str">
            <v>m'</v>
          </cell>
          <cell r="E483">
            <v>0</v>
          </cell>
        </row>
        <row r="484">
          <cell r="B484" t="str">
            <v>Buis beton Ø 800 mm tinggi 500 mm</v>
          </cell>
          <cell r="C484">
            <v>0</v>
          </cell>
          <cell r="D484" t="str">
            <v>bh</v>
          </cell>
          <cell r="E484">
            <v>0</v>
          </cell>
        </row>
        <row r="485">
          <cell r="B485" t="str">
            <v>U-ditch 300 x 300 x 1200 mm</v>
          </cell>
          <cell r="C485">
            <v>0</v>
          </cell>
          <cell r="D485" t="str">
            <v>bh</v>
          </cell>
          <cell r="E485">
            <v>0</v>
          </cell>
        </row>
        <row r="486">
          <cell r="B486" t="str">
            <v>U-ditch 500 x 700 x 1200 mm</v>
          </cell>
          <cell r="C486">
            <v>0</v>
          </cell>
          <cell r="D486" t="str">
            <v>unit</v>
          </cell>
          <cell r="E486">
            <v>0</v>
          </cell>
        </row>
        <row r="487">
          <cell r="B487" t="str">
            <v>Cover U-Ditch 300 x 600 mm (Heavy duty)</v>
          </cell>
          <cell r="C487">
            <v>0</v>
          </cell>
          <cell r="D487" t="str">
            <v>bh</v>
          </cell>
          <cell r="E487">
            <v>0</v>
          </cell>
        </row>
        <row r="488">
          <cell r="B488" t="str">
            <v>Cover U-Ditch 500 x 600 mm (Heavy duty)</v>
          </cell>
          <cell r="C488">
            <v>0</v>
          </cell>
          <cell r="D488" t="str">
            <v>bh</v>
          </cell>
          <cell r="E488">
            <v>0</v>
          </cell>
        </row>
        <row r="489">
          <cell r="B489" t="str">
            <v>Plat beton precast, tebal 80 mm, dia. 100 mm (mutu K-300)</v>
          </cell>
          <cell r="C489">
            <v>0</v>
          </cell>
          <cell r="D489" t="str">
            <v>bh</v>
          </cell>
          <cell r="E489">
            <v>0</v>
          </cell>
        </row>
        <row r="490">
          <cell r="B490">
            <v>0</v>
          </cell>
          <cell r="C490">
            <v>0</v>
          </cell>
          <cell r="D490">
            <v>0</v>
          </cell>
          <cell r="E490" t="str">
            <v/>
          </cell>
        </row>
        <row r="491">
          <cell r="B491" t="str">
            <v>PENGKABELAN</v>
          </cell>
          <cell r="C491">
            <v>0</v>
          </cell>
          <cell r="D491">
            <v>0</v>
          </cell>
          <cell r="E491" t="str">
            <v/>
          </cell>
        </row>
        <row r="492">
          <cell r="B492" t="str">
            <v>KABEL LISTRIK</v>
          </cell>
          <cell r="C492">
            <v>0</v>
          </cell>
          <cell r="D492">
            <v>0</v>
          </cell>
          <cell r="E492" t="str">
            <v/>
          </cell>
        </row>
        <row r="493">
          <cell r="B493" t="str">
            <v>KABEL NYMHY</v>
          </cell>
          <cell r="C493">
            <v>0</v>
          </cell>
          <cell r="D493">
            <v>0</v>
          </cell>
          <cell r="E493" t="str">
            <v/>
          </cell>
        </row>
        <row r="494">
          <cell r="B494" t="str">
            <v>Kabel NYMHY 2 x 1.5 mm2</v>
          </cell>
          <cell r="C494">
            <v>0</v>
          </cell>
          <cell r="D494" t="str">
            <v>m1</v>
          </cell>
          <cell r="E494">
            <v>0</v>
          </cell>
        </row>
        <row r="495">
          <cell r="B495" t="str">
            <v>Kabel NYMHY 3 x 1.5 mm2</v>
          </cell>
          <cell r="C495">
            <v>0</v>
          </cell>
          <cell r="D495" t="str">
            <v>m1</v>
          </cell>
          <cell r="E495">
            <v>0</v>
          </cell>
        </row>
        <row r="496">
          <cell r="B496">
            <v>0</v>
          </cell>
          <cell r="C496">
            <v>0</v>
          </cell>
          <cell r="D496">
            <v>0</v>
          </cell>
          <cell r="E496" t="str">
            <v/>
          </cell>
        </row>
        <row r="497">
          <cell r="B497" t="str">
            <v>KABEL NYM</v>
          </cell>
          <cell r="C497">
            <v>0</v>
          </cell>
          <cell r="D497">
            <v>0</v>
          </cell>
          <cell r="E497" t="str">
            <v/>
          </cell>
        </row>
        <row r="498">
          <cell r="B498" t="str">
            <v>Kabel NYM 3 x 2.5 mm2</v>
          </cell>
          <cell r="C498">
            <v>0</v>
          </cell>
          <cell r="D498" t="str">
            <v>m1</v>
          </cell>
          <cell r="E498">
            <v>0</v>
          </cell>
        </row>
        <row r="499">
          <cell r="B499" t="str">
            <v>Kabel NYM 4 x 2.5 mm2</v>
          </cell>
          <cell r="C499">
            <v>0</v>
          </cell>
          <cell r="D499" t="str">
            <v>m1</v>
          </cell>
          <cell r="E499">
            <v>0</v>
          </cell>
        </row>
        <row r="500">
          <cell r="B500">
            <v>0</v>
          </cell>
          <cell r="C500">
            <v>0</v>
          </cell>
          <cell r="D500">
            <v>0</v>
          </cell>
          <cell r="E500" t="str">
            <v/>
          </cell>
        </row>
        <row r="501">
          <cell r="B501" t="str">
            <v>KABEL NYY</v>
          </cell>
          <cell r="C501">
            <v>0</v>
          </cell>
          <cell r="D501">
            <v>0</v>
          </cell>
          <cell r="E501" t="str">
            <v/>
          </cell>
        </row>
        <row r="502">
          <cell r="B502" t="str">
            <v>Kabel NYY 1 X 95 mm2</v>
          </cell>
          <cell r="C502">
            <v>0</v>
          </cell>
          <cell r="D502" t="str">
            <v>m1</v>
          </cell>
          <cell r="E502">
            <v>0</v>
          </cell>
        </row>
        <row r="503">
          <cell r="B503" t="str">
            <v>Kabel NYY 1 X 240 mm2</v>
          </cell>
          <cell r="C503">
            <v>0</v>
          </cell>
          <cell r="D503" t="str">
            <v>m1</v>
          </cell>
          <cell r="E503">
            <v>0</v>
          </cell>
        </row>
        <row r="504">
          <cell r="B504" t="str">
            <v>Kabel NYY 2 X 2.5 mm2</v>
          </cell>
          <cell r="C504">
            <v>0</v>
          </cell>
          <cell r="D504" t="str">
            <v>m1</v>
          </cell>
          <cell r="E504">
            <v>0</v>
          </cell>
        </row>
        <row r="505">
          <cell r="B505" t="str">
            <v>Kabel NYY 3 X 2.5 mm2</v>
          </cell>
          <cell r="C505">
            <v>0</v>
          </cell>
          <cell r="D505" t="str">
            <v>m1</v>
          </cell>
          <cell r="E505">
            <v>0</v>
          </cell>
        </row>
        <row r="506">
          <cell r="B506" t="str">
            <v>Kabel NYY 3 X 4 mm2</v>
          </cell>
          <cell r="C506">
            <v>0</v>
          </cell>
          <cell r="D506" t="str">
            <v>m1</v>
          </cell>
          <cell r="E506">
            <v>0</v>
          </cell>
        </row>
        <row r="507">
          <cell r="B507" t="str">
            <v>Kabel NYY 3 X 16 mm2</v>
          </cell>
          <cell r="C507">
            <v>0</v>
          </cell>
          <cell r="D507" t="str">
            <v>m1</v>
          </cell>
          <cell r="E507">
            <v>0</v>
          </cell>
        </row>
        <row r="508">
          <cell r="B508" t="str">
            <v>Kabel NYY 4 x 2.5 mm2</v>
          </cell>
          <cell r="C508">
            <v>0</v>
          </cell>
          <cell r="D508" t="str">
            <v>m1</v>
          </cell>
          <cell r="E508">
            <v>0</v>
          </cell>
        </row>
        <row r="509">
          <cell r="B509" t="str">
            <v>Kabel NYY 4 x 4 mm2</v>
          </cell>
          <cell r="C509">
            <v>0</v>
          </cell>
          <cell r="D509" t="str">
            <v>m1</v>
          </cell>
          <cell r="E509">
            <v>0</v>
          </cell>
        </row>
        <row r="510">
          <cell r="B510" t="str">
            <v>Kabel NYY 4 x 10 mm2</v>
          </cell>
          <cell r="C510">
            <v>0</v>
          </cell>
          <cell r="D510" t="str">
            <v>m1</v>
          </cell>
          <cell r="E510">
            <v>0</v>
          </cell>
        </row>
        <row r="511">
          <cell r="B511" t="str">
            <v>Kabel NYY 4 x 16 mm2</v>
          </cell>
          <cell r="C511">
            <v>0</v>
          </cell>
          <cell r="D511" t="str">
            <v>m1</v>
          </cell>
          <cell r="E511">
            <v>0</v>
          </cell>
        </row>
        <row r="512">
          <cell r="B512" t="str">
            <v>Kabel NYY 4 X 25 mm2</v>
          </cell>
          <cell r="C512">
            <v>0</v>
          </cell>
          <cell r="D512" t="str">
            <v>m1</v>
          </cell>
          <cell r="E512">
            <v>0</v>
          </cell>
        </row>
        <row r="513">
          <cell r="B513" t="str">
            <v>Kabel NYY 4 X 35 mm2</v>
          </cell>
          <cell r="C513">
            <v>0</v>
          </cell>
          <cell r="D513" t="str">
            <v>m1</v>
          </cell>
          <cell r="E513">
            <v>0</v>
          </cell>
        </row>
        <row r="514">
          <cell r="B514" t="str">
            <v>Kabel NYY 4 X 50 mm2</v>
          </cell>
          <cell r="C514">
            <v>0</v>
          </cell>
          <cell r="D514" t="str">
            <v>m1</v>
          </cell>
          <cell r="E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 t="str">
            <v/>
          </cell>
        </row>
        <row r="516">
          <cell r="B516" t="str">
            <v>KABEL NYFGbY</v>
          </cell>
          <cell r="C516">
            <v>0</v>
          </cell>
          <cell r="D516">
            <v>0</v>
          </cell>
          <cell r="E516" t="str">
            <v/>
          </cell>
        </row>
        <row r="517">
          <cell r="B517" t="str">
            <v>Kabel NYFGbY 2 x 2,5 mm2</v>
          </cell>
          <cell r="C517">
            <v>0</v>
          </cell>
          <cell r="D517" t="str">
            <v>m1</v>
          </cell>
          <cell r="E517">
            <v>0</v>
          </cell>
        </row>
        <row r="518">
          <cell r="B518" t="str">
            <v>Kabel NYFGbY 4 x 4 mm2</v>
          </cell>
          <cell r="C518">
            <v>0</v>
          </cell>
          <cell r="D518" t="str">
            <v>m1</v>
          </cell>
          <cell r="E518">
            <v>0</v>
          </cell>
        </row>
        <row r="519">
          <cell r="B519" t="str">
            <v>Kabel NYFGbY 4 x 300 mm2</v>
          </cell>
          <cell r="C519">
            <v>0</v>
          </cell>
          <cell r="D519" t="str">
            <v>m1</v>
          </cell>
          <cell r="E519">
            <v>0</v>
          </cell>
        </row>
        <row r="520">
          <cell r="B520">
            <v>0</v>
          </cell>
          <cell r="C520">
            <v>0</v>
          </cell>
          <cell r="D520">
            <v>0</v>
          </cell>
          <cell r="E520" t="str">
            <v/>
          </cell>
        </row>
        <row r="521">
          <cell r="B521" t="str">
            <v>Kabel NYA</v>
          </cell>
          <cell r="C521">
            <v>0</v>
          </cell>
          <cell r="D521">
            <v>0</v>
          </cell>
          <cell r="E521" t="str">
            <v/>
          </cell>
        </row>
        <row r="522">
          <cell r="B522" t="str">
            <v>Kabel NYA 2.5 mm²</v>
          </cell>
          <cell r="C522">
            <v>0</v>
          </cell>
          <cell r="D522" t="str">
            <v>m1</v>
          </cell>
          <cell r="E522">
            <v>0</v>
          </cell>
        </row>
        <row r="523">
          <cell r="B523" t="str">
            <v>Kabel NYA 4 mm²</v>
          </cell>
          <cell r="C523">
            <v>0</v>
          </cell>
          <cell r="D523" t="str">
            <v>m1</v>
          </cell>
          <cell r="E523">
            <v>0</v>
          </cell>
        </row>
        <row r="524">
          <cell r="B524" t="str">
            <v>Kabel NYA 10 mm²</v>
          </cell>
          <cell r="C524">
            <v>0</v>
          </cell>
          <cell r="D524" t="str">
            <v>m1</v>
          </cell>
          <cell r="E524">
            <v>0</v>
          </cell>
        </row>
        <row r="525">
          <cell r="B525" t="str">
            <v>Kabel NYA 16 mm²</v>
          </cell>
          <cell r="C525">
            <v>0</v>
          </cell>
          <cell r="D525" t="str">
            <v>m1</v>
          </cell>
          <cell r="E525">
            <v>0</v>
          </cell>
        </row>
        <row r="526">
          <cell r="B526" t="str">
            <v>Kabel NYA 25 mm²</v>
          </cell>
          <cell r="C526">
            <v>0</v>
          </cell>
          <cell r="D526" t="str">
            <v>m1</v>
          </cell>
          <cell r="E526">
            <v>0</v>
          </cell>
        </row>
        <row r="527">
          <cell r="B527" t="str">
            <v>Kabel NYA 35 mm²</v>
          </cell>
          <cell r="C527">
            <v>0</v>
          </cell>
          <cell r="D527" t="str">
            <v>m1</v>
          </cell>
          <cell r="E527">
            <v>0</v>
          </cell>
        </row>
        <row r="528">
          <cell r="B528" t="str">
            <v>Kabel NYA 70 mm²</v>
          </cell>
          <cell r="C528">
            <v>0</v>
          </cell>
          <cell r="D528" t="str">
            <v>m1</v>
          </cell>
          <cell r="E528">
            <v>0</v>
          </cell>
        </row>
        <row r="529">
          <cell r="B529" t="str">
            <v>Kabel NYA 120 mm²</v>
          </cell>
          <cell r="C529">
            <v>0</v>
          </cell>
          <cell r="D529" t="str">
            <v>m1</v>
          </cell>
          <cell r="E529">
            <v>0</v>
          </cell>
        </row>
        <row r="530">
          <cell r="B530" t="str">
            <v>Kabel NYA 150 mm²</v>
          </cell>
          <cell r="C530">
            <v>0</v>
          </cell>
          <cell r="D530" t="str">
            <v>m1</v>
          </cell>
          <cell r="E530">
            <v>0</v>
          </cell>
        </row>
        <row r="531">
          <cell r="B531" t="str">
            <v>Kabel NYA 240 mm²</v>
          </cell>
          <cell r="C531">
            <v>0</v>
          </cell>
          <cell r="D531" t="str">
            <v>m1</v>
          </cell>
          <cell r="E531">
            <v>0</v>
          </cell>
        </row>
        <row r="532">
          <cell r="B532">
            <v>0</v>
          </cell>
          <cell r="C532">
            <v>0</v>
          </cell>
          <cell r="D532">
            <v>0</v>
          </cell>
          <cell r="E532" t="str">
            <v/>
          </cell>
        </row>
        <row r="533">
          <cell r="B533" t="str">
            <v>Kabel N2XSY</v>
          </cell>
          <cell r="C533">
            <v>0</v>
          </cell>
          <cell r="D533">
            <v>0</v>
          </cell>
          <cell r="E533" t="str">
            <v/>
          </cell>
        </row>
        <row r="534">
          <cell r="B534" t="str">
            <v>Kabel N2XSY 70 mm2</v>
          </cell>
          <cell r="C534">
            <v>0</v>
          </cell>
          <cell r="D534" t="str">
            <v>m1</v>
          </cell>
          <cell r="E534">
            <v>0</v>
          </cell>
        </row>
        <row r="535">
          <cell r="B535">
            <v>0</v>
          </cell>
          <cell r="C535">
            <v>0</v>
          </cell>
          <cell r="D535">
            <v>0</v>
          </cell>
          <cell r="E535" t="str">
            <v/>
          </cell>
        </row>
        <row r="536">
          <cell r="B536" t="str">
            <v>Kabel N2XSEbY</v>
          </cell>
          <cell r="C536">
            <v>0</v>
          </cell>
          <cell r="D536">
            <v>0</v>
          </cell>
          <cell r="E536" t="str">
            <v/>
          </cell>
        </row>
        <row r="537">
          <cell r="B537" t="str">
            <v>Kabel N2XSEbY 3 x 70 mm2</v>
          </cell>
          <cell r="C537">
            <v>0</v>
          </cell>
          <cell r="D537" t="str">
            <v>m1</v>
          </cell>
          <cell r="E537">
            <v>0</v>
          </cell>
        </row>
        <row r="538">
          <cell r="B538">
            <v>0</v>
          </cell>
          <cell r="C538">
            <v>0</v>
          </cell>
          <cell r="D538">
            <v>0</v>
          </cell>
          <cell r="E538" t="str">
            <v/>
          </cell>
        </row>
        <row r="539">
          <cell r="B539" t="str">
            <v>Kabel FRC</v>
          </cell>
          <cell r="C539">
            <v>0</v>
          </cell>
          <cell r="D539">
            <v>0</v>
          </cell>
          <cell r="E539" t="str">
            <v/>
          </cell>
        </row>
        <row r="540">
          <cell r="B540" t="str">
            <v>Kabel FRC 2 x 1.5 mm2</v>
          </cell>
          <cell r="C540">
            <v>0</v>
          </cell>
          <cell r="D540" t="str">
            <v>m1</v>
          </cell>
          <cell r="E540">
            <v>0</v>
          </cell>
        </row>
        <row r="541">
          <cell r="B541" t="str">
            <v>Kabel FRC 2 x 2.5 mm2</v>
          </cell>
          <cell r="C541">
            <v>0</v>
          </cell>
          <cell r="D541" t="str">
            <v>m1</v>
          </cell>
          <cell r="E541">
            <v>0</v>
          </cell>
        </row>
        <row r="542">
          <cell r="B542" t="str">
            <v>Kabel FRC 4 x 16 mm2</v>
          </cell>
          <cell r="C542">
            <v>0</v>
          </cell>
          <cell r="D542" t="str">
            <v>m1</v>
          </cell>
          <cell r="E542">
            <v>0</v>
          </cell>
        </row>
        <row r="543">
          <cell r="B543">
            <v>0</v>
          </cell>
          <cell r="C543">
            <v>0</v>
          </cell>
          <cell r="D543">
            <v>0</v>
          </cell>
          <cell r="E543" t="str">
            <v/>
          </cell>
        </row>
        <row r="544">
          <cell r="B544" t="str">
            <v>Kabel BC</v>
          </cell>
          <cell r="C544">
            <v>0</v>
          </cell>
          <cell r="D544">
            <v>0</v>
          </cell>
          <cell r="E544" t="str">
            <v/>
          </cell>
        </row>
        <row r="545">
          <cell r="B545" t="str">
            <v>Kabel BC 50 mm2</v>
          </cell>
          <cell r="C545">
            <v>0</v>
          </cell>
          <cell r="D545" t="str">
            <v>m1</v>
          </cell>
          <cell r="E545">
            <v>0</v>
          </cell>
        </row>
        <row r="546">
          <cell r="B546">
            <v>0</v>
          </cell>
          <cell r="C546">
            <v>0</v>
          </cell>
          <cell r="D546">
            <v>0</v>
          </cell>
          <cell r="E546" t="str">
            <v/>
          </cell>
        </row>
        <row r="547">
          <cell r="B547" t="str">
            <v>KABEL DATA</v>
          </cell>
          <cell r="C547">
            <v>0</v>
          </cell>
          <cell r="D547">
            <v>0</v>
          </cell>
          <cell r="E547" t="str">
            <v/>
          </cell>
        </row>
        <row r="548">
          <cell r="B548" t="str">
            <v>Kabel UTP</v>
          </cell>
          <cell r="C548">
            <v>0</v>
          </cell>
          <cell r="D548">
            <v>0</v>
          </cell>
          <cell r="E548" t="str">
            <v/>
          </cell>
        </row>
        <row r="549">
          <cell r="B549" t="str">
            <v>Kabel UTP Cat 6</v>
          </cell>
          <cell r="C549">
            <v>0</v>
          </cell>
          <cell r="D549" t="str">
            <v>m1</v>
          </cell>
          <cell r="E549">
            <v>0</v>
          </cell>
        </row>
        <row r="550">
          <cell r="B550" t="str">
            <v>Kabel patch cord cat.6, panjang 1 meter</v>
          </cell>
          <cell r="C550">
            <v>0</v>
          </cell>
          <cell r="D550" t="str">
            <v>bh</v>
          </cell>
          <cell r="E550">
            <v>0</v>
          </cell>
        </row>
        <row r="551">
          <cell r="B551">
            <v>0</v>
          </cell>
          <cell r="C551">
            <v>0</v>
          </cell>
          <cell r="D551">
            <v>0</v>
          </cell>
          <cell r="E551" t="str">
            <v/>
          </cell>
        </row>
        <row r="552">
          <cell r="B552" t="str">
            <v>Kabel Fiber Optic (FO)</v>
          </cell>
          <cell r="C552">
            <v>0</v>
          </cell>
          <cell r="D552">
            <v>0</v>
          </cell>
          <cell r="E552" t="str">
            <v/>
          </cell>
        </row>
        <row r="553">
          <cell r="B553" t="str">
            <v>Kabel fiber optic singlemode 4 core</v>
          </cell>
          <cell r="C553">
            <v>0</v>
          </cell>
          <cell r="D553" t="str">
            <v>m1</v>
          </cell>
          <cell r="E553">
            <v>0</v>
          </cell>
        </row>
        <row r="554">
          <cell r="B554" t="str">
            <v>Kabel fiber optic singlemode 24 core</v>
          </cell>
          <cell r="C554">
            <v>0</v>
          </cell>
          <cell r="D554" t="str">
            <v>m1</v>
          </cell>
          <cell r="E554">
            <v>0</v>
          </cell>
        </row>
        <row r="555">
          <cell r="B555" t="str">
            <v>Kabel patch cord SC/LC singlemode duplex, panjang 1 meter</v>
          </cell>
          <cell r="C555">
            <v>0</v>
          </cell>
          <cell r="D555" t="str">
            <v>bh</v>
          </cell>
          <cell r="E555">
            <v>0</v>
          </cell>
        </row>
        <row r="556">
          <cell r="B556" t="str">
            <v>Direct attach cable, SFP+, 10Gbps, 3 meter</v>
          </cell>
          <cell r="C556">
            <v>0</v>
          </cell>
          <cell r="D556" t="str">
            <v>bh</v>
          </cell>
          <cell r="E556">
            <v>0</v>
          </cell>
        </row>
        <row r="557">
          <cell r="B557">
            <v>0</v>
          </cell>
          <cell r="C557">
            <v>0</v>
          </cell>
          <cell r="D557">
            <v>0</v>
          </cell>
          <cell r="E557" t="str">
            <v/>
          </cell>
        </row>
        <row r="558">
          <cell r="B558" t="str">
            <v>Kabel american wire gauge (AWG)</v>
          </cell>
          <cell r="C558">
            <v>0</v>
          </cell>
          <cell r="D558">
            <v>0</v>
          </cell>
          <cell r="E558" t="str">
            <v/>
          </cell>
        </row>
        <row r="559">
          <cell r="B559" t="str">
            <v>Kabel american wire gauge (AWG) 16 TSP</v>
          </cell>
          <cell r="C559">
            <v>0</v>
          </cell>
          <cell r="D559" t="str">
            <v>m1</v>
          </cell>
          <cell r="E559">
            <v>0</v>
          </cell>
        </row>
        <row r="560">
          <cell r="B560">
            <v>0</v>
          </cell>
          <cell r="C560">
            <v>0</v>
          </cell>
          <cell r="D560">
            <v>0</v>
          </cell>
          <cell r="E560" t="str">
            <v/>
          </cell>
        </row>
        <row r="561">
          <cell r="B561" t="str">
            <v>Kabel HDMI</v>
          </cell>
          <cell r="C561">
            <v>0</v>
          </cell>
          <cell r="D561">
            <v>0</v>
          </cell>
          <cell r="E561" t="str">
            <v/>
          </cell>
        </row>
        <row r="562">
          <cell r="B562" t="str">
            <v>Kabel HDMI type A</v>
          </cell>
          <cell r="C562">
            <v>0</v>
          </cell>
          <cell r="D562" t="str">
            <v>m'</v>
          </cell>
          <cell r="E562">
            <v>0</v>
          </cell>
        </row>
        <row r="563">
          <cell r="B563">
            <v>0</v>
          </cell>
          <cell r="C563">
            <v>0</v>
          </cell>
          <cell r="D563">
            <v>0</v>
          </cell>
          <cell r="E563" t="str">
            <v/>
          </cell>
        </row>
        <row r="564">
          <cell r="B564" t="str">
            <v>PEKERJAAN PANEL</v>
          </cell>
          <cell r="C564">
            <v>0</v>
          </cell>
          <cell r="D564">
            <v>0</v>
          </cell>
          <cell r="E564" t="str">
            <v/>
          </cell>
        </row>
        <row r="565">
          <cell r="B565" t="str">
            <v>Box Panel Daya</v>
          </cell>
          <cell r="C565">
            <v>0</v>
          </cell>
          <cell r="D565">
            <v>0</v>
          </cell>
          <cell r="E565" t="str">
            <v/>
          </cell>
        </row>
        <row r="566">
          <cell r="B566" t="str">
            <v>Box panel floor standing, uk. 2100 (H) x 2400 (W) x 800 (D) mm</v>
          </cell>
          <cell r="C566">
            <v>0</v>
          </cell>
          <cell r="D566" t="str">
            <v>set</v>
          </cell>
          <cell r="E566">
            <v>0</v>
          </cell>
        </row>
        <row r="567">
          <cell r="B567" t="str">
            <v>Box panel floor standing, uk. 2100 (H) x 700 (W) x 800 (D) mm</v>
          </cell>
          <cell r="C567">
            <v>0</v>
          </cell>
          <cell r="D567" t="str">
            <v>set</v>
          </cell>
          <cell r="E567">
            <v>0</v>
          </cell>
        </row>
        <row r="568">
          <cell r="B568" t="str">
            <v>Box panel wall mounted, uk. 1000 (H) x 700 (W) x 230 (D) mm</v>
          </cell>
          <cell r="C568">
            <v>0</v>
          </cell>
          <cell r="D568" t="str">
            <v>set</v>
          </cell>
          <cell r="E568">
            <v>0</v>
          </cell>
        </row>
        <row r="569">
          <cell r="B569" t="str">
            <v>Box panel wall mounted, uk. 800 (H) x 600 (W) x 230 (D) mm</v>
          </cell>
          <cell r="C569">
            <v>0</v>
          </cell>
          <cell r="D569" t="str">
            <v>set</v>
          </cell>
          <cell r="E569">
            <v>0</v>
          </cell>
        </row>
        <row r="570">
          <cell r="B570" t="str">
            <v>Box panel wall mounted, uk. 700 (H) x 600 (W) x 230 (D) mm</v>
          </cell>
          <cell r="C570">
            <v>0</v>
          </cell>
          <cell r="D570" t="str">
            <v>set</v>
          </cell>
          <cell r="E570">
            <v>0</v>
          </cell>
        </row>
        <row r="571">
          <cell r="B571" t="str">
            <v>Box panel wall mounted, uk. 600 (H) x 500 (W) x 230 (D) mm</v>
          </cell>
          <cell r="C571">
            <v>0</v>
          </cell>
          <cell r="D571" t="str">
            <v>set</v>
          </cell>
          <cell r="E571">
            <v>0</v>
          </cell>
        </row>
        <row r="572">
          <cell r="B572" t="str">
            <v>Box panel wall mounted outdoor, uk. 600 (H) x 500 (W) x 230 (D) mm</v>
          </cell>
          <cell r="C572">
            <v>0</v>
          </cell>
          <cell r="D572" t="str">
            <v>set</v>
          </cell>
          <cell r="E572">
            <v>0</v>
          </cell>
        </row>
        <row r="573">
          <cell r="B573">
            <v>0</v>
          </cell>
          <cell r="C573">
            <v>0</v>
          </cell>
          <cell r="D573">
            <v>0</v>
          </cell>
          <cell r="E573" t="str">
            <v/>
          </cell>
        </row>
        <row r="574">
          <cell r="B574" t="str">
            <v>MCB Box</v>
          </cell>
          <cell r="C574">
            <v>0</v>
          </cell>
          <cell r="D574">
            <v>0</v>
          </cell>
          <cell r="E574" t="str">
            <v/>
          </cell>
        </row>
        <row r="575">
          <cell r="B575" t="str">
            <v>MCB Box, size 4 group inbow type wall mounted</v>
          </cell>
          <cell r="C575">
            <v>0</v>
          </cell>
          <cell r="D575" t="str">
            <v>bh</v>
          </cell>
          <cell r="E575">
            <v>0</v>
          </cell>
        </row>
        <row r="576">
          <cell r="B576">
            <v>0</v>
          </cell>
          <cell r="C576">
            <v>0</v>
          </cell>
          <cell r="D576">
            <v>0</v>
          </cell>
          <cell r="E576" t="str">
            <v/>
          </cell>
        </row>
        <row r="577">
          <cell r="B577" t="str">
            <v>MCCB 18kA</v>
          </cell>
          <cell r="C577">
            <v>0</v>
          </cell>
          <cell r="D577">
            <v>0</v>
          </cell>
          <cell r="E577" t="str">
            <v/>
          </cell>
        </row>
        <row r="578">
          <cell r="B578" t="str">
            <v>MCCB 25 A / 3P / 18 kA</v>
          </cell>
          <cell r="C578">
            <v>0</v>
          </cell>
          <cell r="D578" t="str">
            <v>bh</v>
          </cell>
          <cell r="E578">
            <v>0</v>
          </cell>
        </row>
        <row r="579">
          <cell r="B579" t="str">
            <v>MCCB 40 A / 3P / 18 kA</v>
          </cell>
          <cell r="C579">
            <v>0</v>
          </cell>
          <cell r="D579" t="str">
            <v>bh</v>
          </cell>
          <cell r="E579">
            <v>0</v>
          </cell>
        </row>
        <row r="580">
          <cell r="B580" t="str">
            <v>MCCB 50 A / 3P / 18 kA</v>
          </cell>
          <cell r="C580">
            <v>0</v>
          </cell>
          <cell r="D580" t="str">
            <v>bh</v>
          </cell>
          <cell r="E580">
            <v>0</v>
          </cell>
        </row>
        <row r="581">
          <cell r="B581" t="str">
            <v>MCCB 80 A / 3P / 18 kA</v>
          </cell>
          <cell r="C581">
            <v>0</v>
          </cell>
          <cell r="D581" t="str">
            <v>bh</v>
          </cell>
          <cell r="E581">
            <v>0</v>
          </cell>
        </row>
        <row r="582">
          <cell r="B582" t="str">
            <v>MCCB 100 A / 3P / 18 kA</v>
          </cell>
          <cell r="C582">
            <v>0</v>
          </cell>
          <cell r="D582" t="str">
            <v>bh</v>
          </cell>
          <cell r="E582">
            <v>0</v>
          </cell>
        </row>
        <row r="583">
          <cell r="B583">
            <v>0</v>
          </cell>
          <cell r="C583">
            <v>0</v>
          </cell>
          <cell r="D583">
            <v>0</v>
          </cell>
          <cell r="E583" t="str">
            <v/>
          </cell>
        </row>
        <row r="584">
          <cell r="B584" t="str">
            <v xml:space="preserve">MCCB 25kA </v>
          </cell>
          <cell r="C584">
            <v>0</v>
          </cell>
          <cell r="D584">
            <v>0</v>
          </cell>
          <cell r="E584" t="str">
            <v/>
          </cell>
        </row>
        <row r="585">
          <cell r="B585" t="str">
            <v>MCCB 70-100 A / 3P / 25 kA</v>
          </cell>
          <cell r="C585">
            <v>0</v>
          </cell>
          <cell r="D585" t="str">
            <v>bh</v>
          </cell>
          <cell r="E585">
            <v>0</v>
          </cell>
        </row>
        <row r="586">
          <cell r="B586" t="str">
            <v>MCCB 112-160 A / 3P / 25 kA</v>
          </cell>
          <cell r="C586">
            <v>0</v>
          </cell>
          <cell r="D586" t="str">
            <v>bh</v>
          </cell>
          <cell r="E586">
            <v>0</v>
          </cell>
        </row>
        <row r="587">
          <cell r="B587">
            <v>0</v>
          </cell>
          <cell r="C587">
            <v>0</v>
          </cell>
          <cell r="D587">
            <v>0</v>
          </cell>
          <cell r="E587" t="str">
            <v/>
          </cell>
        </row>
        <row r="588">
          <cell r="B588" t="str">
            <v xml:space="preserve">MCCB 30kA </v>
          </cell>
          <cell r="C588">
            <v>0</v>
          </cell>
          <cell r="D588">
            <v>0</v>
          </cell>
          <cell r="E588" t="str">
            <v/>
          </cell>
        </row>
        <row r="589">
          <cell r="B589" t="str">
            <v>MCCB 50 A / 2P / 30 kA</v>
          </cell>
          <cell r="C589">
            <v>0</v>
          </cell>
          <cell r="D589" t="str">
            <v>bh</v>
          </cell>
          <cell r="E589">
            <v>0</v>
          </cell>
        </row>
        <row r="590">
          <cell r="B590">
            <v>0</v>
          </cell>
          <cell r="C590">
            <v>0</v>
          </cell>
          <cell r="D590">
            <v>0</v>
          </cell>
          <cell r="E590" t="str">
            <v/>
          </cell>
        </row>
        <row r="591">
          <cell r="B591" t="str">
            <v xml:space="preserve">MCCB 36 kA </v>
          </cell>
          <cell r="C591">
            <v>0</v>
          </cell>
          <cell r="D591">
            <v>0</v>
          </cell>
          <cell r="E591" t="str">
            <v/>
          </cell>
        </row>
        <row r="592">
          <cell r="B592" t="str">
            <v>MCCB 70-100 A / 3P / 36 kA</v>
          </cell>
          <cell r="C592">
            <v>0</v>
          </cell>
          <cell r="D592" t="str">
            <v>bh</v>
          </cell>
          <cell r="E592">
            <v>0</v>
          </cell>
        </row>
        <row r="593">
          <cell r="B593">
            <v>0</v>
          </cell>
          <cell r="C593">
            <v>0</v>
          </cell>
          <cell r="D593">
            <v>0</v>
          </cell>
          <cell r="E593" t="str">
            <v/>
          </cell>
        </row>
        <row r="594">
          <cell r="B594" t="str">
            <v>ACB 50 kA</v>
          </cell>
          <cell r="C594">
            <v>0</v>
          </cell>
          <cell r="D594">
            <v>0</v>
          </cell>
          <cell r="E594" t="str">
            <v/>
          </cell>
        </row>
        <row r="595">
          <cell r="B595" t="str">
            <v>ACB 800 A / 3P / 50 kA</v>
          </cell>
          <cell r="C595">
            <v>0</v>
          </cell>
          <cell r="D595" t="str">
            <v>bh</v>
          </cell>
          <cell r="E595">
            <v>0</v>
          </cell>
        </row>
        <row r="596">
          <cell r="B596" t="str">
            <v>ACB 1000 A / 4P / 50 kA</v>
          </cell>
          <cell r="C596">
            <v>0</v>
          </cell>
          <cell r="D596" t="str">
            <v>bh</v>
          </cell>
          <cell r="E596">
            <v>0</v>
          </cell>
        </row>
        <row r="597">
          <cell r="B597">
            <v>0</v>
          </cell>
          <cell r="C597">
            <v>0</v>
          </cell>
          <cell r="D597">
            <v>0</v>
          </cell>
          <cell r="E597" t="str">
            <v/>
          </cell>
        </row>
        <row r="598">
          <cell r="B598" t="str">
            <v>MCB 6 kA</v>
          </cell>
          <cell r="C598">
            <v>0</v>
          </cell>
          <cell r="D598">
            <v>0</v>
          </cell>
          <cell r="E598" t="str">
            <v/>
          </cell>
        </row>
        <row r="599">
          <cell r="B599" t="str">
            <v>MCB 4 A / 1P / 6 kA</v>
          </cell>
          <cell r="C599">
            <v>0</v>
          </cell>
          <cell r="D599" t="str">
            <v>bh</v>
          </cell>
          <cell r="E599">
            <v>0</v>
          </cell>
        </row>
        <row r="600">
          <cell r="B600" t="str">
            <v>MCB 6 A / 1P / 6 kA</v>
          </cell>
          <cell r="C600">
            <v>0</v>
          </cell>
          <cell r="D600" t="str">
            <v>bh</v>
          </cell>
          <cell r="E600">
            <v>0</v>
          </cell>
        </row>
        <row r="601">
          <cell r="B601" t="str">
            <v>MCB 10 A / 1P / 6 kA</v>
          </cell>
          <cell r="C601">
            <v>0</v>
          </cell>
          <cell r="D601" t="str">
            <v>bh</v>
          </cell>
          <cell r="E601">
            <v>0</v>
          </cell>
        </row>
        <row r="602">
          <cell r="B602">
            <v>0</v>
          </cell>
          <cell r="C602">
            <v>0</v>
          </cell>
          <cell r="D602">
            <v>0</v>
          </cell>
          <cell r="E602" t="str">
            <v/>
          </cell>
        </row>
        <row r="603">
          <cell r="B603" t="str">
            <v>MCB 10 kA</v>
          </cell>
          <cell r="C603">
            <v>0</v>
          </cell>
          <cell r="D603">
            <v>0</v>
          </cell>
          <cell r="E603" t="str">
            <v/>
          </cell>
        </row>
        <row r="604">
          <cell r="B604" t="str">
            <v>MCB 10 A / 1P / 10 kA</v>
          </cell>
          <cell r="C604">
            <v>0</v>
          </cell>
          <cell r="D604" t="str">
            <v>bh</v>
          </cell>
          <cell r="E604">
            <v>0</v>
          </cell>
        </row>
        <row r="605">
          <cell r="B605" t="str">
            <v>MCB 16 A / 1P / 10 kA</v>
          </cell>
          <cell r="C605">
            <v>0</v>
          </cell>
          <cell r="D605" t="str">
            <v>bh</v>
          </cell>
          <cell r="E605">
            <v>0</v>
          </cell>
        </row>
        <row r="606">
          <cell r="B606" t="str">
            <v>MCB 10 A / 3P / 10 kA</v>
          </cell>
          <cell r="C606">
            <v>0</v>
          </cell>
          <cell r="D606" t="str">
            <v>bh</v>
          </cell>
          <cell r="E606">
            <v>0</v>
          </cell>
        </row>
        <row r="607">
          <cell r="B607" t="str">
            <v>MCB 16 A / 3P / 10 kA</v>
          </cell>
          <cell r="C607">
            <v>0</v>
          </cell>
          <cell r="D607" t="str">
            <v>bh</v>
          </cell>
          <cell r="E607">
            <v>0</v>
          </cell>
        </row>
        <row r="608">
          <cell r="B608" t="str">
            <v>MCB 25 A / 3P / 10 kA</v>
          </cell>
          <cell r="C608">
            <v>0</v>
          </cell>
          <cell r="D608" t="str">
            <v>bh</v>
          </cell>
          <cell r="E608">
            <v>0</v>
          </cell>
        </row>
        <row r="609">
          <cell r="B609">
            <v>0</v>
          </cell>
          <cell r="C609">
            <v>0</v>
          </cell>
          <cell r="D609">
            <v>0</v>
          </cell>
          <cell r="E609" t="str">
            <v/>
          </cell>
        </row>
        <row r="610">
          <cell r="B610" t="str">
            <v>AKSESORIS PANEL</v>
          </cell>
          <cell r="C610">
            <v>0</v>
          </cell>
          <cell r="D610">
            <v>0</v>
          </cell>
          <cell r="E610" t="str">
            <v/>
          </cell>
        </row>
        <row r="611">
          <cell r="B611" t="str">
            <v>Digital power meter PM 2220</v>
          </cell>
          <cell r="C611">
            <v>0</v>
          </cell>
          <cell r="D611" t="str">
            <v>bh</v>
          </cell>
          <cell r="E611">
            <v>0</v>
          </cell>
        </row>
        <row r="612">
          <cell r="B612" t="str">
            <v>Busbar tembaga 5 x 4000 A</v>
          </cell>
          <cell r="C612">
            <v>0</v>
          </cell>
          <cell r="D612" t="str">
            <v>set</v>
          </cell>
          <cell r="E612">
            <v>0</v>
          </cell>
        </row>
        <row r="613">
          <cell r="B613" t="str">
            <v>Busbar tembaga 5 x 1000 A</v>
          </cell>
          <cell r="C613">
            <v>0</v>
          </cell>
          <cell r="D613" t="str">
            <v>set</v>
          </cell>
          <cell r="E613">
            <v>0</v>
          </cell>
        </row>
        <row r="614">
          <cell r="B614" t="str">
            <v>Busbar tembaga, uk. 4 x 40 mm</v>
          </cell>
          <cell r="C614">
            <v>0</v>
          </cell>
          <cell r="D614" t="str">
            <v>set</v>
          </cell>
          <cell r="E614">
            <v>0</v>
          </cell>
        </row>
        <row r="615">
          <cell r="B615" t="str">
            <v>Incoming Cubicle</v>
          </cell>
          <cell r="C615">
            <v>0</v>
          </cell>
          <cell r="D615" t="str">
            <v>unit</v>
          </cell>
          <cell r="E615">
            <v>0</v>
          </cell>
        </row>
        <row r="616">
          <cell r="B616" t="str">
            <v>Outgoing Cubicle</v>
          </cell>
          <cell r="C616">
            <v>0</v>
          </cell>
          <cell r="D616" t="str">
            <v>unit</v>
          </cell>
          <cell r="E616">
            <v>0</v>
          </cell>
        </row>
        <row r="617">
          <cell r="B617" t="str">
            <v>Lightning Arrester Cubicle</v>
          </cell>
          <cell r="C617">
            <v>0</v>
          </cell>
          <cell r="D617" t="str">
            <v>unit</v>
          </cell>
          <cell r="E617">
            <v>0</v>
          </cell>
        </row>
        <row r="618">
          <cell r="B618" t="str">
            <v>Transformator 630 kVA, 24kV / 400V / YnYn0</v>
          </cell>
          <cell r="C618">
            <v>0</v>
          </cell>
          <cell r="D618" t="str">
            <v>unit</v>
          </cell>
          <cell r="E618">
            <v>0</v>
          </cell>
        </row>
        <row r="619">
          <cell r="B619" t="str">
            <v>Endplate kiri dan kanan</v>
          </cell>
          <cell r="C619">
            <v>0</v>
          </cell>
          <cell r="D619" t="str">
            <v>set</v>
          </cell>
          <cell r="E619">
            <v>0</v>
          </cell>
        </row>
        <row r="620">
          <cell r="B620" t="str">
            <v>Current transformer 40 / 5A</v>
          </cell>
          <cell r="C620">
            <v>0</v>
          </cell>
          <cell r="D620" t="str">
            <v>bh</v>
          </cell>
          <cell r="E620">
            <v>0</v>
          </cell>
        </row>
        <row r="621">
          <cell r="B621" t="str">
            <v>Current transformer 50 / 5A</v>
          </cell>
          <cell r="C621">
            <v>0</v>
          </cell>
          <cell r="D621" t="str">
            <v>bh</v>
          </cell>
          <cell r="E621">
            <v>0</v>
          </cell>
        </row>
        <row r="622">
          <cell r="B622" t="str">
            <v>Current transformer 100 / 5A</v>
          </cell>
          <cell r="C622">
            <v>0</v>
          </cell>
          <cell r="D622" t="str">
            <v>bh</v>
          </cell>
          <cell r="E622">
            <v>0</v>
          </cell>
        </row>
        <row r="623">
          <cell r="B623" t="str">
            <v>Current transformer 200 / 5A</v>
          </cell>
          <cell r="C623">
            <v>0</v>
          </cell>
          <cell r="D623" t="str">
            <v>bh</v>
          </cell>
          <cell r="E623">
            <v>0</v>
          </cell>
        </row>
        <row r="624">
          <cell r="B624" t="str">
            <v>Current transformer 800 / 5A</v>
          </cell>
          <cell r="C624">
            <v>0</v>
          </cell>
          <cell r="D624" t="str">
            <v>bh</v>
          </cell>
          <cell r="E624">
            <v>0</v>
          </cell>
        </row>
        <row r="625">
          <cell r="B625" t="str">
            <v>Current transformer 1000 / 5A</v>
          </cell>
          <cell r="C625">
            <v>0</v>
          </cell>
          <cell r="D625" t="str">
            <v>bh</v>
          </cell>
          <cell r="E625">
            <v>0</v>
          </cell>
        </row>
        <row r="626">
          <cell r="B626" t="str">
            <v>Kontak bantu</v>
          </cell>
          <cell r="C626">
            <v>0</v>
          </cell>
          <cell r="D626" t="str">
            <v>bh</v>
          </cell>
          <cell r="E626">
            <v>0</v>
          </cell>
        </row>
        <row r="627">
          <cell r="B627" t="str">
            <v>Under voltage release</v>
          </cell>
          <cell r="C627">
            <v>0</v>
          </cell>
          <cell r="D627" t="str">
            <v>bh</v>
          </cell>
          <cell r="E627">
            <v>0</v>
          </cell>
        </row>
        <row r="628">
          <cell r="B628" t="str">
            <v>Shunt trip</v>
          </cell>
          <cell r="C628">
            <v>0</v>
          </cell>
          <cell r="D628" t="str">
            <v>bh</v>
          </cell>
          <cell r="E628">
            <v>0</v>
          </cell>
        </row>
        <row r="629">
          <cell r="B629" t="str">
            <v>Push button ON (green)</v>
          </cell>
          <cell r="C629">
            <v>0</v>
          </cell>
          <cell r="D629" t="str">
            <v>bh</v>
          </cell>
          <cell r="E629">
            <v>0</v>
          </cell>
        </row>
        <row r="630">
          <cell r="B630" t="str">
            <v>Push button OFF (red)</v>
          </cell>
          <cell r="C630">
            <v>0</v>
          </cell>
          <cell r="D630" t="str">
            <v>bh</v>
          </cell>
          <cell r="E630">
            <v>0</v>
          </cell>
        </row>
        <row r="631">
          <cell r="B631" t="str">
            <v>Emergency stop</v>
          </cell>
          <cell r="C631">
            <v>0</v>
          </cell>
          <cell r="D631" t="str">
            <v>bh</v>
          </cell>
          <cell r="E631">
            <v>0</v>
          </cell>
        </row>
        <row r="632">
          <cell r="B632" t="str">
            <v>Selector switch M-O-A 2P</v>
          </cell>
          <cell r="C632">
            <v>0</v>
          </cell>
          <cell r="D632" t="str">
            <v>bh</v>
          </cell>
          <cell r="E632">
            <v>0</v>
          </cell>
        </row>
        <row r="633">
          <cell r="B633" t="str">
            <v>Pilot lamp 230/240V (red)</v>
          </cell>
          <cell r="C633">
            <v>0</v>
          </cell>
          <cell r="D633" t="str">
            <v>bh</v>
          </cell>
          <cell r="E633">
            <v>0</v>
          </cell>
        </row>
        <row r="634">
          <cell r="B634" t="str">
            <v>Pilot lamp 230/240V (yellow)</v>
          </cell>
          <cell r="C634">
            <v>0</v>
          </cell>
          <cell r="D634" t="str">
            <v>bh</v>
          </cell>
          <cell r="E634">
            <v>0</v>
          </cell>
        </row>
        <row r="635">
          <cell r="B635" t="str">
            <v>Pilot lamp 230/240V (green)</v>
          </cell>
          <cell r="C635">
            <v>0</v>
          </cell>
          <cell r="D635" t="str">
            <v>bh</v>
          </cell>
          <cell r="E635">
            <v>0</v>
          </cell>
        </row>
        <row r="636">
          <cell r="B636" t="str">
            <v>STI (fuse carrier)</v>
          </cell>
          <cell r="C636">
            <v>0</v>
          </cell>
          <cell r="D636" t="str">
            <v>bh</v>
          </cell>
          <cell r="E636">
            <v>0</v>
          </cell>
        </row>
        <row r="637">
          <cell r="B637" t="str">
            <v>Tabung sekring (fuse catridge)</v>
          </cell>
          <cell r="C637">
            <v>0</v>
          </cell>
          <cell r="D637" t="str">
            <v>bh</v>
          </cell>
          <cell r="E637">
            <v>0</v>
          </cell>
        </row>
        <row r="638">
          <cell r="B638" t="str">
            <v>Socket Relay</v>
          </cell>
          <cell r="C638">
            <v>0</v>
          </cell>
          <cell r="D638" t="str">
            <v>bh</v>
          </cell>
          <cell r="E638">
            <v>0</v>
          </cell>
        </row>
        <row r="639">
          <cell r="B639" t="str">
            <v>Relay 230VAC</v>
          </cell>
          <cell r="C639">
            <v>0</v>
          </cell>
          <cell r="D639" t="str">
            <v>bh</v>
          </cell>
          <cell r="E639">
            <v>0</v>
          </cell>
        </row>
        <row r="640">
          <cell r="B640" t="str">
            <v>Timer delay</v>
          </cell>
          <cell r="C640">
            <v>0</v>
          </cell>
          <cell r="D640" t="str">
            <v>bh</v>
          </cell>
          <cell r="E640">
            <v>0</v>
          </cell>
        </row>
        <row r="641">
          <cell r="B641" t="str">
            <v>Contactor 1NO 16A</v>
          </cell>
          <cell r="C641">
            <v>0</v>
          </cell>
          <cell r="D641" t="str">
            <v>bh</v>
          </cell>
          <cell r="E641">
            <v>0</v>
          </cell>
        </row>
        <row r="642">
          <cell r="B642" t="str">
            <v>Timer</v>
          </cell>
          <cell r="C642">
            <v>0</v>
          </cell>
          <cell r="D642" t="str">
            <v>bh</v>
          </cell>
          <cell r="E642">
            <v>0</v>
          </cell>
        </row>
        <row r="643">
          <cell r="B643" t="str">
            <v>Ampere meter analog</v>
          </cell>
          <cell r="C643">
            <v>0</v>
          </cell>
          <cell r="D643" t="str">
            <v>bh</v>
          </cell>
          <cell r="E643">
            <v>0</v>
          </cell>
        </row>
        <row r="644">
          <cell r="B644" t="str">
            <v>Volt meter analog</v>
          </cell>
          <cell r="C644">
            <v>0</v>
          </cell>
          <cell r="D644" t="str">
            <v>bh</v>
          </cell>
          <cell r="E644">
            <v>0</v>
          </cell>
        </row>
        <row r="645">
          <cell r="B645" t="str">
            <v>Selector volt</v>
          </cell>
          <cell r="C645">
            <v>0</v>
          </cell>
          <cell r="D645" t="str">
            <v>bh</v>
          </cell>
          <cell r="E645">
            <v>0</v>
          </cell>
        </row>
        <row r="646">
          <cell r="B646">
            <v>0</v>
          </cell>
          <cell r="C646">
            <v>0</v>
          </cell>
          <cell r="D646">
            <v>0</v>
          </cell>
          <cell r="E646" t="str">
            <v/>
          </cell>
        </row>
        <row r="647">
          <cell r="B647" t="str">
            <v>PENERANGAN, STOP KONTAK DAN SAKLAR</v>
          </cell>
          <cell r="C647">
            <v>0</v>
          </cell>
          <cell r="D647">
            <v>0</v>
          </cell>
          <cell r="E647" t="str">
            <v/>
          </cell>
        </row>
        <row r="648">
          <cell r="B648" t="str">
            <v>FITTING DAN ARMATURE</v>
          </cell>
          <cell r="C648">
            <v>0</v>
          </cell>
          <cell r="D648">
            <v>0</v>
          </cell>
          <cell r="E648" t="str">
            <v/>
          </cell>
        </row>
        <row r="649">
          <cell r="B649" t="str">
            <v>Kap baret outbow Ø 300 mm</v>
          </cell>
          <cell r="C649">
            <v>0</v>
          </cell>
          <cell r="D649" t="str">
            <v>bh</v>
          </cell>
          <cell r="E649">
            <v>0</v>
          </cell>
        </row>
        <row r="650">
          <cell r="B650" t="str">
            <v>Armature lampu dinding tanam Fiiting E27</v>
          </cell>
          <cell r="C650">
            <v>0</v>
          </cell>
          <cell r="D650" t="str">
            <v>bh</v>
          </cell>
          <cell r="E650">
            <v>0</v>
          </cell>
        </row>
        <row r="651">
          <cell r="B651">
            <v>0</v>
          </cell>
          <cell r="C651">
            <v>0</v>
          </cell>
          <cell r="D651">
            <v>0</v>
          </cell>
          <cell r="E651" t="str">
            <v/>
          </cell>
        </row>
        <row r="652">
          <cell r="B652" t="str">
            <v>PENERANGAN</v>
          </cell>
          <cell r="C652">
            <v>0</v>
          </cell>
          <cell r="D652">
            <v>0</v>
          </cell>
          <cell r="E652" t="str">
            <v/>
          </cell>
        </row>
        <row r="653">
          <cell r="B653" t="str">
            <v>LED Panel 600 x 600 mm 40 W 4000 K</v>
          </cell>
          <cell r="C653">
            <v>0</v>
          </cell>
          <cell r="D653" t="str">
            <v>bh</v>
          </cell>
          <cell r="E653">
            <v>0</v>
          </cell>
        </row>
        <row r="654">
          <cell r="B654" t="str">
            <v>Downlight Inbow 5"</v>
          </cell>
          <cell r="C654">
            <v>0</v>
          </cell>
          <cell r="D654" t="str">
            <v>bh</v>
          </cell>
          <cell r="E654">
            <v>0</v>
          </cell>
        </row>
        <row r="655">
          <cell r="B655" t="str">
            <v>Downlight slim inbow LED 6 W 6500 K</v>
          </cell>
          <cell r="C655">
            <v>0</v>
          </cell>
          <cell r="D655" t="str">
            <v>bh</v>
          </cell>
          <cell r="E655">
            <v>0</v>
          </cell>
        </row>
        <row r="656">
          <cell r="B656" t="str">
            <v>Downlight slim inbow LED 12 W 6500 K</v>
          </cell>
          <cell r="C656">
            <v>0</v>
          </cell>
          <cell r="D656" t="str">
            <v>bh</v>
          </cell>
          <cell r="E656">
            <v>0</v>
          </cell>
        </row>
        <row r="657">
          <cell r="B657" t="str">
            <v>Downlight slim inbow LED 20 W 6500 K</v>
          </cell>
          <cell r="C657">
            <v>0</v>
          </cell>
          <cell r="D657" t="str">
            <v>bh</v>
          </cell>
          <cell r="E657">
            <v>0</v>
          </cell>
        </row>
        <row r="658">
          <cell r="B658" t="str">
            <v>Downlight slim outbow LED 11 W 6500 K</v>
          </cell>
          <cell r="C658">
            <v>0</v>
          </cell>
          <cell r="D658" t="str">
            <v>bh</v>
          </cell>
          <cell r="E658">
            <v>0</v>
          </cell>
        </row>
        <row r="659">
          <cell r="B659" t="str">
            <v>LED bulb 6 watt</v>
          </cell>
          <cell r="C659">
            <v>0</v>
          </cell>
          <cell r="D659" t="str">
            <v>bh</v>
          </cell>
          <cell r="E659">
            <v>0</v>
          </cell>
        </row>
        <row r="660">
          <cell r="B660" t="str">
            <v>LED bulb 13 watt</v>
          </cell>
          <cell r="C660">
            <v>0</v>
          </cell>
          <cell r="D660" t="str">
            <v>bh</v>
          </cell>
          <cell r="E660">
            <v>0</v>
          </cell>
        </row>
        <row r="661">
          <cell r="B661" t="str">
            <v>LED bulb emergency 11 watt</v>
          </cell>
          <cell r="C661">
            <v>0</v>
          </cell>
          <cell r="D661" t="str">
            <v>bh</v>
          </cell>
          <cell r="E661">
            <v>0</v>
          </cell>
        </row>
        <row r="662">
          <cell r="B662" t="str">
            <v>LED Strip HV 220V 200lm/m</v>
          </cell>
          <cell r="C662">
            <v>0</v>
          </cell>
          <cell r="D662" t="str">
            <v>m1</v>
          </cell>
          <cell r="E662">
            <v>0</v>
          </cell>
        </row>
        <row r="663">
          <cell r="B663" t="str">
            <v>LED Strip 500 lm/m 24V 2700K</v>
          </cell>
          <cell r="C663">
            <v>0</v>
          </cell>
          <cell r="D663" t="str">
            <v>m1</v>
          </cell>
          <cell r="E663">
            <v>0</v>
          </cell>
        </row>
        <row r="664">
          <cell r="B664" t="str">
            <v>Connector adaptor LED strip HV</v>
          </cell>
          <cell r="C664">
            <v>0</v>
          </cell>
          <cell r="D664" t="str">
            <v>m1</v>
          </cell>
          <cell r="E664">
            <v>0</v>
          </cell>
        </row>
        <row r="665">
          <cell r="B665" t="str">
            <v>Lampu exit LED 2 sisi (inc. nicad baterai)</v>
          </cell>
          <cell r="C665">
            <v>0</v>
          </cell>
          <cell r="D665" t="str">
            <v>bh</v>
          </cell>
          <cell r="E665">
            <v>0</v>
          </cell>
        </row>
        <row r="666">
          <cell r="B666" t="str">
            <v>LED Street Light 70 W</v>
          </cell>
          <cell r="C666">
            <v>0</v>
          </cell>
          <cell r="D666" t="str">
            <v>bh</v>
          </cell>
          <cell r="E666">
            <v>0</v>
          </cell>
        </row>
        <row r="667">
          <cell r="B667" t="str">
            <v>Lampu sorot LED 6 Watt</v>
          </cell>
          <cell r="C667">
            <v>0</v>
          </cell>
          <cell r="D667" t="str">
            <v>bh</v>
          </cell>
          <cell r="E667">
            <v>0</v>
          </cell>
        </row>
        <row r="668">
          <cell r="B668" t="str">
            <v>Lampu sorot LED 6 Watt</v>
          </cell>
          <cell r="C668">
            <v>0</v>
          </cell>
          <cell r="D668" t="str">
            <v>bh</v>
          </cell>
          <cell r="E668">
            <v>0</v>
          </cell>
        </row>
        <row r="669">
          <cell r="B669">
            <v>0</v>
          </cell>
          <cell r="C669">
            <v>0</v>
          </cell>
          <cell r="D669">
            <v>0</v>
          </cell>
          <cell r="E669" t="str">
            <v/>
          </cell>
        </row>
        <row r="670">
          <cell r="B670" t="str">
            <v>STOP KONTAK DAN SAKLAR</v>
          </cell>
          <cell r="C670">
            <v>0</v>
          </cell>
          <cell r="D670">
            <v>0</v>
          </cell>
          <cell r="E670" t="str">
            <v/>
          </cell>
        </row>
        <row r="671">
          <cell r="B671" t="str">
            <v>Kotak kontak lantai (empty floor socket)</v>
          </cell>
          <cell r="C671">
            <v>0</v>
          </cell>
          <cell r="D671" t="str">
            <v>bh</v>
          </cell>
          <cell r="E671">
            <v>0</v>
          </cell>
        </row>
        <row r="672">
          <cell r="B672" t="str">
            <v>Universal socket 2 pin, 250 A, size M</v>
          </cell>
          <cell r="C672">
            <v>0</v>
          </cell>
          <cell r="D672" t="str">
            <v>bh</v>
          </cell>
          <cell r="E672">
            <v>0</v>
          </cell>
        </row>
        <row r="673">
          <cell r="B673" t="str">
            <v>Kotak Kontak Dinding Single 16A</v>
          </cell>
          <cell r="C673">
            <v>0</v>
          </cell>
          <cell r="D673" t="str">
            <v>bh</v>
          </cell>
          <cell r="E673">
            <v>0</v>
          </cell>
        </row>
        <row r="674">
          <cell r="B674" t="str">
            <v>Kotak kontak outbow 3 lubang 16 A</v>
          </cell>
          <cell r="C674">
            <v>0</v>
          </cell>
          <cell r="D674" t="str">
            <v>bh</v>
          </cell>
          <cell r="E674">
            <v>0</v>
          </cell>
        </row>
        <row r="675">
          <cell r="B675" t="str">
            <v>Saklar tukar tunggal</v>
          </cell>
          <cell r="C675">
            <v>0</v>
          </cell>
          <cell r="D675" t="str">
            <v>bh</v>
          </cell>
          <cell r="E675">
            <v>0</v>
          </cell>
        </row>
        <row r="676">
          <cell r="B676" t="str">
            <v>Saklar tukar ganda</v>
          </cell>
          <cell r="C676">
            <v>0</v>
          </cell>
          <cell r="D676" t="str">
            <v>bh</v>
          </cell>
          <cell r="E676">
            <v>0</v>
          </cell>
        </row>
        <row r="677">
          <cell r="B677" t="str">
            <v>Saklar 1 gang (saklar tunggal)</v>
          </cell>
          <cell r="C677">
            <v>0</v>
          </cell>
          <cell r="D677" t="str">
            <v>bh</v>
          </cell>
          <cell r="E677">
            <v>0</v>
          </cell>
        </row>
        <row r="678">
          <cell r="B678" t="str">
            <v>Saklar 2 gang (saklar ganda)</v>
          </cell>
          <cell r="C678">
            <v>0</v>
          </cell>
          <cell r="D678" t="str">
            <v>bh</v>
          </cell>
          <cell r="E678">
            <v>0</v>
          </cell>
        </row>
        <row r="679">
          <cell r="B679" t="str">
            <v>Inbowdoos</v>
          </cell>
          <cell r="C679">
            <v>0</v>
          </cell>
          <cell r="D679" t="str">
            <v>bh</v>
          </cell>
          <cell r="E679">
            <v>0</v>
          </cell>
        </row>
        <row r="680">
          <cell r="B680">
            <v>0</v>
          </cell>
          <cell r="C680">
            <v>0</v>
          </cell>
          <cell r="D680">
            <v>0</v>
          </cell>
          <cell r="E680" t="str">
            <v/>
          </cell>
        </row>
        <row r="681">
          <cell r="B681" t="str">
            <v>AKSESORIS PENERANGAN, STOP KONTAK DAN SAKLAR</v>
          </cell>
          <cell r="C681">
            <v>0</v>
          </cell>
          <cell r="D681">
            <v>0</v>
          </cell>
          <cell r="E681" t="str">
            <v/>
          </cell>
        </row>
        <row r="682">
          <cell r="B682" t="str">
            <v>Tiang PJU pipa octagonal, tinggi 7 m 1 lengan</v>
          </cell>
          <cell r="C682">
            <v>0</v>
          </cell>
          <cell r="D682" t="str">
            <v>bh</v>
          </cell>
          <cell r="E682">
            <v>0</v>
          </cell>
        </row>
        <row r="683">
          <cell r="B683" t="str">
            <v>T dus cabang 4 Ø 20 mm</v>
          </cell>
          <cell r="C683">
            <v>0</v>
          </cell>
          <cell r="D683" t="str">
            <v>bh</v>
          </cell>
          <cell r="E683">
            <v>0</v>
          </cell>
        </row>
        <row r="684">
          <cell r="B684" t="str">
            <v>Socket conduit Ø 20 mm</v>
          </cell>
          <cell r="C684">
            <v>0</v>
          </cell>
          <cell r="D684" t="str">
            <v>bh</v>
          </cell>
          <cell r="E684">
            <v>0</v>
          </cell>
        </row>
        <row r="685">
          <cell r="B685" t="str">
            <v>Fischer S6 + sekrup</v>
          </cell>
          <cell r="C685">
            <v>0</v>
          </cell>
          <cell r="D685" t="str">
            <v>bh</v>
          </cell>
          <cell r="E685">
            <v>0</v>
          </cell>
        </row>
        <row r="686">
          <cell r="B686" t="str">
            <v>Elbow conduit Ø 20 mm</v>
          </cell>
          <cell r="C686">
            <v>0</v>
          </cell>
          <cell r="D686" t="str">
            <v>bh</v>
          </cell>
          <cell r="E686">
            <v>0</v>
          </cell>
        </row>
        <row r="687">
          <cell r="B687" t="str">
            <v>Isolasi listrik</v>
          </cell>
          <cell r="C687">
            <v>0</v>
          </cell>
          <cell r="D687" t="str">
            <v>m1</v>
          </cell>
          <cell r="E687">
            <v>0</v>
          </cell>
        </row>
        <row r="688">
          <cell r="B688" t="str">
            <v>Lasdop kabel 4 mm</v>
          </cell>
          <cell r="C688">
            <v>0</v>
          </cell>
          <cell r="D688" t="str">
            <v>bh</v>
          </cell>
          <cell r="E688">
            <v>0</v>
          </cell>
        </row>
        <row r="689">
          <cell r="B689" t="str">
            <v>Flexible conduit Ø 20 mm</v>
          </cell>
          <cell r="C689">
            <v>0</v>
          </cell>
          <cell r="D689" t="str">
            <v>m1</v>
          </cell>
          <cell r="E689">
            <v>0</v>
          </cell>
        </row>
        <row r="690">
          <cell r="B690" t="str">
            <v>Adaptor LED Strip 24V 5A</v>
          </cell>
          <cell r="C690">
            <v>0</v>
          </cell>
          <cell r="D690" t="str">
            <v>bh</v>
          </cell>
          <cell r="E690">
            <v>0</v>
          </cell>
        </row>
        <row r="691">
          <cell r="B691">
            <v>0</v>
          </cell>
          <cell r="C691">
            <v>0</v>
          </cell>
          <cell r="D691">
            <v>0</v>
          </cell>
          <cell r="E691" t="str">
            <v/>
          </cell>
        </row>
        <row r="692">
          <cell r="B692" t="str">
            <v>TATA UDARA</v>
          </cell>
          <cell r="C692">
            <v>0</v>
          </cell>
          <cell r="D692">
            <v>0</v>
          </cell>
          <cell r="E692" t="str">
            <v/>
          </cell>
        </row>
        <row r="693">
          <cell r="B693" t="str">
            <v>Peralatan Utama</v>
          </cell>
          <cell r="C693">
            <v>0</v>
          </cell>
          <cell r="D693">
            <v>0</v>
          </cell>
          <cell r="E693" t="str">
            <v/>
          </cell>
        </row>
        <row r="694">
          <cell r="B694" t="str">
            <v>Wall mounted air conditioning, kap. 0,5 PK</v>
          </cell>
          <cell r="C694">
            <v>0</v>
          </cell>
          <cell r="D694" t="str">
            <v>unit</v>
          </cell>
          <cell r="E694">
            <v>0</v>
          </cell>
        </row>
        <row r="695">
          <cell r="B695" t="str">
            <v>Wall mounted air conditioning, kap. 1 PK</v>
          </cell>
          <cell r="C695">
            <v>0</v>
          </cell>
          <cell r="D695" t="str">
            <v>unit</v>
          </cell>
          <cell r="E695">
            <v>0</v>
          </cell>
        </row>
        <row r="696">
          <cell r="B696" t="str">
            <v>Wall mounted air conditioning, kap. 1,5 PK</v>
          </cell>
          <cell r="C696">
            <v>0</v>
          </cell>
          <cell r="D696" t="str">
            <v>unit</v>
          </cell>
          <cell r="E696">
            <v>0</v>
          </cell>
        </row>
        <row r="697">
          <cell r="B697" t="str">
            <v>Wall mounted air conditioning, kap. 2 PK</v>
          </cell>
          <cell r="C697">
            <v>0</v>
          </cell>
          <cell r="D697" t="str">
            <v>unit</v>
          </cell>
          <cell r="E697">
            <v>0</v>
          </cell>
        </row>
        <row r="698">
          <cell r="B698" t="str">
            <v>4 way cassette air conditioning, kap. 3 PK</v>
          </cell>
          <cell r="C698">
            <v>0</v>
          </cell>
          <cell r="D698" t="str">
            <v>unit</v>
          </cell>
          <cell r="E698">
            <v>0</v>
          </cell>
        </row>
        <row r="699">
          <cell r="B699" t="str">
            <v>4 way cassette air conditioning, kap. 4 PK</v>
          </cell>
          <cell r="C699">
            <v>0</v>
          </cell>
          <cell r="D699" t="str">
            <v>unit</v>
          </cell>
          <cell r="E699">
            <v>0</v>
          </cell>
        </row>
        <row r="700">
          <cell r="B700" t="str">
            <v>4 way cassette air conditioning, kap. 5 PK</v>
          </cell>
          <cell r="C700">
            <v>0</v>
          </cell>
          <cell r="D700" t="str">
            <v>unit</v>
          </cell>
          <cell r="E700">
            <v>0</v>
          </cell>
        </row>
        <row r="701">
          <cell r="B701">
            <v>0</v>
          </cell>
          <cell r="C701">
            <v>0</v>
          </cell>
          <cell r="D701">
            <v>0</v>
          </cell>
          <cell r="E701" t="str">
            <v/>
          </cell>
        </row>
        <row r="702">
          <cell r="B702" t="str">
            <v>Indoor Unit</v>
          </cell>
          <cell r="C702">
            <v>0</v>
          </cell>
          <cell r="D702">
            <v>0</v>
          </cell>
          <cell r="E702" t="str">
            <v/>
          </cell>
        </row>
        <row r="703">
          <cell r="B703" t="str">
            <v>Indoor unit air conditioner wall mounted, kap. 9.000 Btu/H</v>
          </cell>
          <cell r="C703">
            <v>0</v>
          </cell>
          <cell r="D703" t="str">
            <v>unit</v>
          </cell>
          <cell r="E703">
            <v>0</v>
          </cell>
        </row>
        <row r="704">
          <cell r="B704" t="str">
            <v>Indoor unit air conditioner 4 way cassette, kap. 42.000 Btu/H</v>
          </cell>
          <cell r="C704">
            <v>0</v>
          </cell>
          <cell r="D704" t="str">
            <v>unit</v>
          </cell>
          <cell r="E704">
            <v>0</v>
          </cell>
        </row>
        <row r="705">
          <cell r="B705" t="str">
            <v>Indoor unit air conditioner high static duct, kap. 96.000 Btu/H</v>
          </cell>
          <cell r="C705">
            <v>0</v>
          </cell>
          <cell r="D705" t="str">
            <v>unit</v>
          </cell>
          <cell r="E705">
            <v>0</v>
          </cell>
        </row>
        <row r="706">
          <cell r="B706">
            <v>0</v>
          </cell>
          <cell r="C706">
            <v>0</v>
          </cell>
          <cell r="D706">
            <v>0</v>
          </cell>
          <cell r="E706" t="str">
            <v/>
          </cell>
        </row>
        <row r="707">
          <cell r="B707" t="str">
            <v>Outdoor Unit</v>
          </cell>
          <cell r="C707">
            <v>0</v>
          </cell>
          <cell r="D707">
            <v>0</v>
          </cell>
          <cell r="E707" t="str">
            <v/>
          </cell>
        </row>
        <row r="708">
          <cell r="B708" t="str">
            <v>Outdoor unit, kap. 305.000 Btu/H</v>
          </cell>
          <cell r="C708">
            <v>0</v>
          </cell>
          <cell r="D708" t="str">
            <v>unit</v>
          </cell>
          <cell r="E708">
            <v>0</v>
          </cell>
        </row>
        <row r="709">
          <cell r="B709">
            <v>0</v>
          </cell>
          <cell r="C709">
            <v>0</v>
          </cell>
          <cell r="D709">
            <v>0</v>
          </cell>
          <cell r="E709" t="str">
            <v/>
          </cell>
        </row>
        <row r="710">
          <cell r="B710" t="str">
            <v>Perangkat pendukung</v>
          </cell>
          <cell r="C710">
            <v>0</v>
          </cell>
          <cell r="D710">
            <v>0</v>
          </cell>
          <cell r="E710" t="str">
            <v/>
          </cell>
        </row>
        <row r="711">
          <cell r="B711" t="str">
            <v xml:space="preserve">Standard wired remocon / Wired remote controller </v>
          </cell>
          <cell r="C711">
            <v>0</v>
          </cell>
          <cell r="D711" t="str">
            <v>unit</v>
          </cell>
          <cell r="E711">
            <v>0</v>
          </cell>
        </row>
        <row r="712">
          <cell r="B712" t="str">
            <v>Wireless Remocon</v>
          </cell>
          <cell r="C712">
            <v>0</v>
          </cell>
          <cell r="D712" t="str">
            <v>unit</v>
          </cell>
          <cell r="E712">
            <v>0</v>
          </cell>
        </row>
        <row r="713">
          <cell r="B713" t="str">
            <v>Percabangan pipa reffrigerant (Refnet joint / Y-Branch)</v>
          </cell>
          <cell r="C713">
            <v>0</v>
          </cell>
          <cell r="D713" t="str">
            <v>unit</v>
          </cell>
          <cell r="E713">
            <v>0</v>
          </cell>
        </row>
        <row r="714">
          <cell r="B714" t="str">
            <v>Outdoor Pipe Connection</v>
          </cell>
          <cell r="C714">
            <v>0</v>
          </cell>
          <cell r="D714" t="str">
            <v>unit</v>
          </cell>
          <cell r="E714">
            <v>0</v>
          </cell>
        </row>
        <row r="715">
          <cell r="B715">
            <v>0</v>
          </cell>
          <cell r="C715">
            <v>0</v>
          </cell>
          <cell r="D715">
            <v>0</v>
          </cell>
          <cell r="E715" t="str">
            <v/>
          </cell>
        </row>
        <row r="716">
          <cell r="B716" t="str">
            <v>Pipa Refrigerant</v>
          </cell>
          <cell r="C716">
            <v>0</v>
          </cell>
          <cell r="D716">
            <v>0</v>
          </cell>
          <cell r="E716" t="str">
            <v/>
          </cell>
        </row>
        <row r="717">
          <cell r="B717" t="str">
            <v>Pipa tembaga B280 Ø 6.35 mm (1/4")</v>
          </cell>
          <cell r="C717">
            <v>0</v>
          </cell>
          <cell r="D717" t="str">
            <v>m1</v>
          </cell>
          <cell r="E717">
            <v>0</v>
          </cell>
        </row>
        <row r="718">
          <cell r="B718" t="str">
            <v>Pipa tembaga B280 Ø 9.52 mm (3/8")</v>
          </cell>
          <cell r="C718">
            <v>0</v>
          </cell>
          <cell r="D718" t="str">
            <v>m1</v>
          </cell>
          <cell r="E718">
            <v>0</v>
          </cell>
        </row>
        <row r="719">
          <cell r="B719" t="str">
            <v>Pipa tembaga B280 Ø 12.7 mm (1/2")</v>
          </cell>
          <cell r="C719">
            <v>0</v>
          </cell>
          <cell r="D719" t="str">
            <v>m1</v>
          </cell>
          <cell r="E719">
            <v>0</v>
          </cell>
        </row>
        <row r="720">
          <cell r="B720" t="str">
            <v>Pipa tembaga B280 Ø 15.88 mm (5/8")</v>
          </cell>
          <cell r="C720">
            <v>0</v>
          </cell>
          <cell r="D720" t="str">
            <v>m1</v>
          </cell>
          <cell r="E720">
            <v>0</v>
          </cell>
        </row>
        <row r="721">
          <cell r="B721" t="str">
            <v>Pipa tembaga B280 Ø 19.05 mm (3/4")</v>
          </cell>
          <cell r="C721">
            <v>0</v>
          </cell>
          <cell r="D721" t="str">
            <v>m1</v>
          </cell>
          <cell r="E721">
            <v>0</v>
          </cell>
        </row>
        <row r="722">
          <cell r="B722" t="str">
            <v>Pipa tembaga B280 Ø 28.58 mm (1-1/8")</v>
          </cell>
          <cell r="C722">
            <v>0</v>
          </cell>
          <cell r="D722" t="str">
            <v>m1</v>
          </cell>
          <cell r="E722">
            <v>0</v>
          </cell>
        </row>
        <row r="723">
          <cell r="B723" t="str">
            <v>Pipa tembaga B280 Ø 34.9 mm (1-3/8")</v>
          </cell>
          <cell r="C723">
            <v>0</v>
          </cell>
          <cell r="D723" t="str">
            <v>m1</v>
          </cell>
          <cell r="E723">
            <v>0</v>
          </cell>
        </row>
        <row r="724">
          <cell r="B724">
            <v>0</v>
          </cell>
          <cell r="C724">
            <v>0</v>
          </cell>
          <cell r="D724">
            <v>0</v>
          </cell>
          <cell r="E724" t="str">
            <v/>
          </cell>
        </row>
        <row r="725">
          <cell r="B725" t="str">
            <v>Insulasi pipa drain &amp; tembaga</v>
          </cell>
          <cell r="C725">
            <v>0</v>
          </cell>
          <cell r="D725">
            <v>0</v>
          </cell>
          <cell r="E725" t="str">
            <v/>
          </cell>
        </row>
        <row r="726">
          <cell r="B726" t="str">
            <v>Insulasi, tebal 13 mm</v>
          </cell>
          <cell r="C726">
            <v>0</v>
          </cell>
          <cell r="D726">
            <v>0</v>
          </cell>
          <cell r="E726" t="str">
            <v/>
          </cell>
        </row>
        <row r="727">
          <cell r="B727" t="str">
            <v>Insulasi Ø 1/4" ~ 6.35 mm, tebal 13 mm</v>
          </cell>
          <cell r="C727">
            <v>0</v>
          </cell>
          <cell r="D727" t="str">
            <v>m</v>
          </cell>
          <cell r="E727">
            <v>0</v>
          </cell>
        </row>
        <row r="728">
          <cell r="B728" t="str">
            <v>Insulasi Ø 3/8" ~ 9.52 mm, tebal 13 mm</v>
          </cell>
          <cell r="C728">
            <v>0</v>
          </cell>
          <cell r="D728" t="str">
            <v>m</v>
          </cell>
          <cell r="E728">
            <v>0</v>
          </cell>
        </row>
        <row r="729">
          <cell r="B729" t="str">
            <v>Insulasi Ø 1/2" ~ 12.7 mm, tebal 13 mm</v>
          </cell>
          <cell r="C729">
            <v>0</v>
          </cell>
          <cell r="D729" t="str">
            <v>m</v>
          </cell>
          <cell r="E729">
            <v>0</v>
          </cell>
        </row>
        <row r="730">
          <cell r="B730" t="str">
            <v>Insulasi Ø 3/4" ~ 19.10 mm, tebal 13 mm</v>
          </cell>
          <cell r="C730">
            <v>0</v>
          </cell>
          <cell r="D730" t="str">
            <v>m</v>
          </cell>
          <cell r="E730">
            <v>0</v>
          </cell>
        </row>
        <row r="731">
          <cell r="B731" t="str">
            <v>Insulasi Ø 1" ~ 25.00 mm, tebal 13 mm</v>
          </cell>
          <cell r="C731">
            <v>0</v>
          </cell>
          <cell r="D731" t="str">
            <v>m</v>
          </cell>
          <cell r="E731">
            <v>0</v>
          </cell>
        </row>
        <row r="732">
          <cell r="B732" t="str">
            <v>Insulasi Ø 1-1/4" ~ 32.00 mm, tebal 13 mm</v>
          </cell>
          <cell r="C732">
            <v>0</v>
          </cell>
          <cell r="D732" t="str">
            <v>m</v>
          </cell>
          <cell r="E732">
            <v>0</v>
          </cell>
        </row>
        <row r="733">
          <cell r="B733" t="str">
            <v>Insulasi Ø 2-1/8" ~ 54.00 mm, tebal 13 mm</v>
          </cell>
          <cell r="C733">
            <v>0</v>
          </cell>
          <cell r="D733" t="str">
            <v>m</v>
          </cell>
          <cell r="E733">
            <v>0</v>
          </cell>
        </row>
        <row r="734">
          <cell r="B734">
            <v>0</v>
          </cell>
          <cell r="C734">
            <v>0</v>
          </cell>
          <cell r="D734">
            <v>0</v>
          </cell>
          <cell r="E734" t="str">
            <v/>
          </cell>
        </row>
        <row r="735">
          <cell r="B735" t="str">
            <v>Insulasi, tebal 19 mm</v>
          </cell>
          <cell r="C735">
            <v>0</v>
          </cell>
          <cell r="D735">
            <v>0</v>
          </cell>
          <cell r="E735" t="str">
            <v/>
          </cell>
        </row>
        <row r="736">
          <cell r="B736" t="str">
            <v>Insulasi Ø 5/8" ~ 15.90 mm, tebal 19 mm</v>
          </cell>
          <cell r="C736">
            <v>0</v>
          </cell>
          <cell r="D736" t="str">
            <v>m</v>
          </cell>
          <cell r="E736">
            <v>0</v>
          </cell>
        </row>
        <row r="737">
          <cell r="B737" t="str">
            <v>Insulasi Ø 1-1/8" ~ 28.60 mm, tebal 19 mm</v>
          </cell>
          <cell r="C737">
            <v>0</v>
          </cell>
          <cell r="D737" t="str">
            <v>m</v>
          </cell>
          <cell r="E737">
            <v>0</v>
          </cell>
        </row>
        <row r="738">
          <cell r="B738" t="str">
            <v>Insulasi Ø 1-3/8" ~ 34.9 mm, tebal 19 mm</v>
          </cell>
          <cell r="C738">
            <v>0</v>
          </cell>
          <cell r="D738" t="str">
            <v>m</v>
          </cell>
          <cell r="E738">
            <v>0</v>
          </cell>
        </row>
        <row r="739">
          <cell r="B739">
            <v>0</v>
          </cell>
          <cell r="C739">
            <v>0</v>
          </cell>
          <cell r="D739">
            <v>0</v>
          </cell>
          <cell r="E739" t="str">
            <v/>
          </cell>
        </row>
        <row r="740">
          <cell r="B740" t="str">
            <v>Insulasi, tebal 25 mm</v>
          </cell>
          <cell r="C740">
            <v>0</v>
          </cell>
          <cell r="D740">
            <v>0</v>
          </cell>
          <cell r="E740" t="str">
            <v/>
          </cell>
        </row>
        <row r="741">
          <cell r="B741" t="str">
            <v>Insulasi Ø 1-1/2" ~ 38.00 mm, tebal 25 mm</v>
          </cell>
          <cell r="C741">
            <v>0</v>
          </cell>
          <cell r="D741" t="str">
            <v>m</v>
          </cell>
          <cell r="E741">
            <v>0</v>
          </cell>
        </row>
        <row r="742">
          <cell r="B742">
            <v>0</v>
          </cell>
          <cell r="C742">
            <v>0</v>
          </cell>
          <cell r="D742">
            <v>0</v>
          </cell>
          <cell r="E742" t="str">
            <v/>
          </cell>
        </row>
        <row r="743">
          <cell r="B743" t="str">
            <v>Reffrigerant</v>
          </cell>
          <cell r="C743">
            <v>0</v>
          </cell>
          <cell r="D743">
            <v>0</v>
          </cell>
          <cell r="E743" t="str">
            <v/>
          </cell>
        </row>
        <row r="744">
          <cell r="B744" t="str">
            <v>Reffrigerant R32</v>
          </cell>
          <cell r="C744">
            <v>0</v>
          </cell>
          <cell r="D744" t="str">
            <v>kg</v>
          </cell>
          <cell r="E744">
            <v>0</v>
          </cell>
        </row>
        <row r="745">
          <cell r="B745" t="str">
            <v>Reffrigerant R410</v>
          </cell>
          <cell r="C745">
            <v>0</v>
          </cell>
          <cell r="D745" t="str">
            <v>kg</v>
          </cell>
          <cell r="E745">
            <v>0</v>
          </cell>
        </row>
        <row r="746">
          <cell r="B746">
            <v>0</v>
          </cell>
          <cell r="C746">
            <v>0</v>
          </cell>
          <cell r="D746">
            <v>0</v>
          </cell>
          <cell r="E746" t="str">
            <v/>
          </cell>
        </row>
        <row r="747">
          <cell r="B747" t="str">
            <v>Instalasi Ducting</v>
          </cell>
          <cell r="C747">
            <v>0</v>
          </cell>
          <cell r="D747">
            <v>0</v>
          </cell>
          <cell r="E747" t="str">
            <v/>
          </cell>
        </row>
        <row r="748">
          <cell r="B748" t="str">
            <v>Flexible Duct Ø 4"</v>
          </cell>
          <cell r="C748">
            <v>0</v>
          </cell>
          <cell r="D748" t="str">
            <v>m'</v>
          </cell>
          <cell r="E748">
            <v>0</v>
          </cell>
        </row>
        <row r="749">
          <cell r="B749" t="str">
            <v>Ducting Polyisocyanurate (PIR) (4 x 1.2 m)</v>
          </cell>
          <cell r="C749">
            <v>0</v>
          </cell>
          <cell r="D749" t="str">
            <v>lbr</v>
          </cell>
          <cell r="E749">
            <v>0</v>
          </cell>
        </row>
        <row r="750">
          <cell r="B750" t="str">
            <v>Invisible Flange (PVC)</v>
          </cell>
          <cell r="C750">
            <v>0</v>
          </cell>
          <cell r="D750" t="str">
            <v>btg</v>
          </cell>
          <cell r="E750">
            <v>0</v>
          </cell>
        </row>
        <row r="751">
          <cell r="B751" t="str">
            <v>Tee Connector Flange (PVC)</v>
          </cell>
          <cell r="C751">
            <v>0</v>
          </cell>
          <cell r="D751" t="str">
            <v>btg</v>
          </cell>
          <cell r="E751">
            <v>0</v>
          </cell>
        </row>
        <row r="752">
          <cell r="B752" t="str">
            <v>Bayonet (PVC)</v>
          </cell>
          <cell r="C752">
            <v>0</v>
          </cell>
          <cell r="D752" t="str">
            <v>btg</v>
          </cell>
          <cell r="E752">
            <v>0</v>
          </cell>
        </row>
        <row r="753">
          <cell r="B753" t="str">
            <v>Covering Angle (PVC)</v>
          </cell>
          <cell r="C753">
            <v>0</v>
          </cell>
          <cell r="D753" t="str">
            <v>bh</v>
          </cell>
          <cell r="E753">
            <v>0</v>
          </cell>
        </row>
        <row r="754">
          <cell r="B754" t="str">
            <v>Glue (11 Kg)</v>
          </cell>
          <cell r="C754">
            <v>0</v>
          </cell>
          <cell r="D754" t="str">
            <v>kaleng</v>
          </cell>
          <cell r="E754">
            <v>0</v>
          </cell>
        </row>
        <row r="755">
          <cell r="B755" t="str">
            <v>Sealant (white colour)</v>
          </cell>
          <cell r="C755">
            <v>0</v>
          </cell>
          <cell r="D755" t="str">
            <v>tube</v>
          </cell>
          <cell r="E755">
            <v>0</v>
          </cell>
        </row>
        <row r="756">
          <cell r="B756" t="str">
            <v>Chair (H) section Aluminium</v>
          </cell>
          <cell r="C756">
            <v>0</v>
          </cell>
          <cell r="D756" t="str">
            <v>btg</v>
          </cell>
          <cell r="E756">
            <v>0</v>
          </cell>
        </row>
        <row r="757">
          <cell r="B757" t="str">
            <v>F Section Aluminium</v>
          </cell>
          <cell r="C757">
            <v>0</v>
          </cell>
          <cell r="D757" t="str">
            <v>btg</v>
          </cell>
          <cell r="E757">
            <v>0</v>
          </cell>
        </row>
        <row r="758">
          <cell r="B758" t="str">
            <v>Shaped Disk Aluminium</v>
          </cell>
          <cell r="C758">
            <v>0</v>
          </cell>
          <cell r="D758" t="str">
            <v>bh</v>
          </cell>
          <cell r="E758">
            <v>0</v>
          </cell>
        </row>
        <row r="759">
          <cell r="B759" t="str">
            <v xml:space="preserve">Reinforcement Bar Alm </v>
          </cell>
          <cell r="C759">
            <v>0</v>
          </cell>
          <cell r="D759" t="str">
            <v>btg</v>
          </cell>
          <cell r="E759">
            <v>0</v>
          </cell>
        </row>
        <row r="760">
          <cell r="B760" t="str">
            <v>Ball Joint Damper Alm</v>
          </cell>
          <cell r="C760">
            <v>0</v>
          </cell>
          <cell r="D760" t="str">
            <v>bh</v>
          </cell>
          <cell r="E760">
            <v>0</v>
          </cell>
        </row>
        <row r="761">
          <cell r="B761" t="str">
            <v>Alumunium Tape (50m)</v>
          </cell>
          <cell r="C761">
            <v>0</v>
          </cell>
          <cell r="D761" t="str">
            <v>rol</v>
          </cell>
          <cell r="E761">
            <v>0</v>
          </cell>
        </row>
        <row r="762">
          <cell r="B762" t="str">
            <v>Zinc Coated (90°)</v>
          </cell>
          <cell r="C762">
            <v>0</v>
          </cell>
          <cell r="D762" t="str">
            <v>bh</v>
          </cell>
          <cell r="E762">
            <v>0</v>
          </cell>
        </row>
        <row r="763">
          <cell r="B763" t="str">
            <v>Duct tape AC, lebar 45 mm, panjang 12 m</v>
          </cell>
          <cell r="C763">
            <v>0</v>
          </cell>
          <cell r="D763" t="str">
            <v>m</v>
          </cell>
          <cell r="E763">
            <v>0</v>
          </cell>
        </row>
        <row r="764">
          <cell r="B764" t="str">
            <v>Kanvas ducting</v>
          </cell>
          <cell r="C764">
            <v>0</v>
          </cell>
          <cell r="D764" t="str">
            <v>m2</v>
          </cell>
          <cell r="E764">
            <v>0</v>
          </cell>
        </row>
        <row r="765">
          <cell r="B765">
            <v>0</v>
          </cell>
          <cell r="C765">
            <v>0</v>
          </cell>
          <cell r="D765">
            <v>0</v>
          </cell>
          <cell r="E765" t="str">
            <v/>
          </cell>
        </row>
        <row r="766">
          <cell r="B766" t="str">
            <v>Pakerjaan Air Grille &amp; Diffuser</v>
          </cell>
          <cell r="C766">
            <v>0</v>
          </cell>
          <cell r="D766">
            <v>0</v>
          </cell>
          <cell r="E766" t="str">
            <v/>
          </cell>
        </row>
        <row r="767">
          <cell r="B767" t="str">
            <v>Exhaust air grille (EAG), uk. 200 x 200 mm (8 x 8")</v>
          </cell>
          <cell r="C767">
            <v>0</v>
          </cell>
          <cell r="D767" t="str">
            <v>bh</v>
          </cell>
          <cell r="E767">
            <v>0</v>
          </cell>
        </row>
        <row r="768">
          <cell r="B768" t="str">
            <v>Exhaust air grille (EAG), uk. 500 x 150 mm (20 x 6")</v>
          </cell>
          <cell r="C768">
            <v>0</v>
          </cell>
          <cell r="D768" t="str">
            <v>bh</v>
          </cell>
          <cell r="E768">
            <v>0</v>
          </cell>
        </row>
        <row r="769">
          <cell r="B769" t="str">
            <v>Fresh air grille (FAG), uk. 200 x 200 mm (8 x 8")</v>
          </cell>
          <cell r="C769">
            <v>0</v>
          </cell>
          <cell r="D769" t="str">
            <v>bh</v>
          </cell>
          <cell r="E769">
            <v>0</v>
          </cell>
        </row>
        <row r="770">
          <cell r="B770" t="str">
            <v>Fresh air grille (FAG), uk. 200 x 300 mm (8 x 12")</v>
          </cell>
          <cell r="C770">
            <v>0</v>
          </cell>
          <cell r="D770" t="str">
            <v>bh</v>
          </cell>
          <cell r="E770">
            <v>0</v>
          </cell>
        </row>
        <row r="771">
          <cell r="B771" t="str">
            <v>Fresh air grille (FAG), uk. 250 x 250 mm (10 x 10")</v>
          </cell>
          <cell r="C771">
            <v>0</v>
          </cell>
          <cell r="D771" t="str">
            <v>bh</v>
          </cell>
          <cell r="E771">
            <v>0</v>
          </cell>
        </row>
        <row r="772">
          <cell r="B772" t="str">
            <v>Fresh air grille (FAG), uk. 300 x 300 mm  (12 x 12")</v>
          </cell>
          <cell r="C772">
            <v>0</v>
          </cell>
          <cell r="D772" t="str">
            <v>bh</v>
          </cell>
          <cell r="E772">
            <v>0</v>
          </cell>
        </row>
        <row r="773">
          <cell r="B773" t="str">
            <v>Fresh air grille (FAG), uk. 400 x 300 mm (16 x 12")</v>
          </cell>
          <cell r="C773">
            <v>0</v>
          </cell>
          <cell r="D773" t="str">
            <v>bh</v>
          </cell>
          <cell r="E773">
            <v>0</v>
          </cell>
        </row>
        <row r="774">
          <cell r="B774" t="str">
            <v>Return air grille (RAG), uk. 600 x 300 mm (24 x 12")</v>
          </cell>
          <cell r="C774">
            <v>0</v>
          </cell>
          <cell r="D774" t="str">
            <v>bh</v>
          </cell>
          <cell r="E774">
            <v>0</v>
          </cell>
        </row>
        <row r="775">
          <cell r="B775" t="str">
            <v>Supply air diffuser (SAD), uk. 600 x 150 mm</v>
          </cell>
          <cell r="C775">
            <v>0</v>
          </cell>
          <cell r="D775" t="str">
            <v>bh</v>
          </cell>
          <cell r="E775">
            <v>0</v>
          </cell>
        </row>
        <row r="776">
          <cell r="B776" t="str">
            <v>Volume damper, uk. 300 x 300 mm</v>
          </cell>
          <cell r="C776">
            <v>0</v>
          </cell>
          <cell r="D776" t="str">
            <v>bh</v>
          </cell>
          <cell r="E776">
            <v>0</v>
          </cell>
        </row>
        <row r="777">
          <cell r="B777">
            <v>0</v>
          </cell>
          <cell r="C777">
            <v>0</v>
          </cell>
          <cell r="D777">
            <v>0</v>
          </cell>
          <cell r="E777" t="str">
            <v/>
          </cell>
        </row>
        <row r="778">
          <cell r="B778" t="str">
            <v>Pekerjaan Axial, Centrifugal dan Exhaust Fan</v>
          </cell>
          <cell r="C778">
            <v>0</v>
          </cell>
          <cell r="D778">
            <v>0</v>
          </cell>
          <cell r="E778" t="str">
            <v/>
          </cell>
        </row>
        <row r="779">
          <cell r="B779" t="str">
            <v>Exhaust fan sirocco 10" 180 CMH 19 W</v>
          </cell>
          <cell r="C779">
            <v>0</v>
          </cell>
          <cell r="D779" t="str">
            <v>unit</v>
          </cell>
          <cell r="E779">
            <v>0</v>
          </cell>
        </row>
        <row r="780">
          <cell r="B780" t="str">
            <v>Fresh Air Fan Axial 10" 600 CMH 34 W</v>
          </cell>
          <cell r="C780">
            <v>0</v>
          </cell>
          <cell r="D780" t="str">
            <v>unit</v>
          </cell>
          <cell r="E780">
            <v>0</v>
          </cell>
        </row>
        <row r="781">
          <cell r="B781" t="str">
            <v>Fresh Air Fan Axial 12" 1310-1681 CMH 370 W/3P</v>
          </cell>
          <cell r="C781">
            <v>0</v>
          </cell>
          <cell r="D781" t="str">
            <v>unit</v>
          </cell>
          <cell r="E781">
            <v>0</v>
          </cell>
        </row>
        <row r="782">
          <cell r="B782" t="str">
            <v>Wall exhaust fan 16" 2010 CMH 73 W</v>
          </cell>
          <cell r="C782">
            <v>0</v>
          </cell>
          <cell r="D782" t="str">
            <v>unit</v>
          </cell>
          <cell r="E782">
            <v>0</v>
          </cell>
        </row>
        <row r="783">
          <cell r="B783">
            <v>0</v>
          </cell>
          <cell r="C783">
            <v>0</v>
          </cell>
          <cell r="D783">
            <v>0</v>
          </cell>
          <cell r="E783" t="str">
            <v/>
          </cell>
        </row>
        <row r="784">
          <cell r="B784" t="str">
            <v>Pemasangan</v>
          </cell>
          <cell r="C784">
            <v>0</v>
          </cell>
          <cell r="D784">
            <v>0</v>
          </cell>
          <cell r="E784" t="str">
            <v/>
          </cell>
        </row>
        <row r="785">
          <cell r="B785" t="str">
            <v>Upah pasang outdoor unit</v>
          </cell>
          <cell r="C785">
            <v>0</v>
          </cell>
          <cell r="D785" t="str">
            <v>ls</v>
          </cell>
          <cell r="E785">
            <v>0</v>
          </cell>
        </row>
        <row r="786">
          <cell r="B786" t="str">
            <v>Upah pasang percabangan pipa reffrigerant (Refnet joint / Y-Branch)</v>
          </cell>
          <cell r="C786">
            <v>0</v>
          </cell>
          <cell r="D786" t="str">
            <v>ls</v>
          </cell>
          <cell r="E786">
            <v>0</v>
          </cell>
        </row>
        <row r="787">
          <cell r="B787">
            <v>0</v>
          </cell>
          <cell r="C787">
            <v>0</v>
          </cell>
          <cell r="D787">
            <v>0</v>
          </cell>
          <cell r="E787" t="str">
            <v/>
          </cell>
        </row>
        <row r="788">
          <cell r="B788" t="str">
            <v>TELEPON</v>
          </cell>
          <cell r="C788">
            <v>0</v>
          </cell>
          <cell r="D788">
            <v>0</v>
          </cell>
          <cell r="E788" t="str">
            <v/>
          </cell>
        </row>
        <row r="789">
          <cell r="B789" t="str">
            <v>IP PBX Kapasitas 100 Extension</v>
          </cell>
          <cell r="C789">
            <v>0</v>
          </cell>
          <cell r="D789" t="str">
            <v>bh</v>
          </cell>
          <cell r="E789">
            <v>0</v>
          </cell>
        </row>
        <row r="790">
          <cell r="B790" t="str">
            <v>Board ekspansi 8 x port RJ-11</v>
          </cell>
          <cell r="C790">
            <v>0</v>
          </cell>
          <cell r="D790" t="str">
            <v>bh</v>
          </cell>
          <cell r="E790">
            <v>0</v>
          </cell>
        </row>
        <row r="791">
          <cell r="B791" t="str">
            <v>Board ekspansi konektivitas 2 port PSTN</v>
          </cell>
          <cell r="C791">
            <v>0</v>
          </cell>
          <cell r="D791" t="str">
            <v>bh</v>
          </cell>
          <cell r="E791">
            <v>0</v>
          </cell>
        </row>
        <row r="792">
          <cell r="B792" t="str">
            <v>IP Phone (operator)</v>
          </cell>
          <cell r="C792">
            <v>0</v>
          </cell>
          <cell r="D792" t="str">
            <v>bh</v>
          </cell>
          <cell r="E792">
            <v>0</v>
          </cell>
        </row>
        <row r="793">
          <cell r="B793" t="str">
            <v>DSS Console</v>
          </cell>
          <cell r="C793">
            <v>0</v>
          </cell>
          <cell r="D793" t="str">
            <v>bh</v>
          </cell>
          <cell r="E793">
            <v>0</v>
          </cell>
        </row>
        <row r="794">
          <cell r="B794" t="str">
            <v>Professional Headset for Phone</v>
          </cell>
          <cell r="C794">
            <v>0</v>
          </cell>
          <cell r="D794" t="str">
            <v>bh</v>
          </cell>
          <cell r="E794">
            <v>0</v>
          </cell>
        </row>
        <row r="795">
          <cell r="B795" t="str">
            <v>IP Phone (staff)</v>
          </cell>
          <cell r="C795">
            <v>0</v>
          </cell>
          <cell r="D795" t="str">
            <v>bh</v>
          </cell>
          <cell r="E795">
            <v>0</v>
          </cell>
        </row>
        <row r="796">
          <cell r="B796">
            <v>0</v>
          </cell>
          <cell r="C796">
            <v>0</v>
          </cell>
          <cell r="D796">
            <v>0</v>
          </cell>
          <cell r="E796" t="str">
            <v/>
          </cell>
        </row>
        <row r="797">
          <cell r="B797" t="str">
            <v>NETWORKING</v>
          </cell>
          <cell r="C797">
            <v>0</v>
          </cell>
          <cell r="D797">
            <v>0</v>
          </cell>
          <cell r="E797" t="str">
            <v/>
          </cell>
        </row>
        <row r="798">
          <cell r="B798" t="str">
            <v>Outlet</v>
          </cell>
          <cell r="C798">
            <v>0</v>
          </cell>
          <cell r="D798">
            <v>0</v>
          </cell>
          <cell r="E798" t="str">
            <v/>
          </cell>
        </row>
        <row r="799">
          <cell r="B799" t="str">
            <v>Kotak kontak dinding data RJ.45 Cat. 6</v>
          </cell>
          <cell r="C799">
            <v>0</v>
          </cell>
          <cell r="D799" t="str">
            <v>bh</v>
          </cell>
          <cell r="E799">
            <v>0</v>
          </cell>
        </row>
        <row r="800">
          <cell r="B800" t="str">
            <v>Kotak kontak lantai data</v>
          </cell>
          <cell r="C800">
            <v>0</v>
          </cell>
          <cell r="D800" t="str">
            <v>bh</v>
          </cell>
          <cell r="E800">
            <v>0</v>
          </cell>
        </row>
        <row r="801">
          <cell r="B801">
            <v>0</v>
          </cell>
          <cell r="C801">
            <v>0</v>
          </cell>
          <cell r="D801">
            <v>0</v>
          </cell>
          <cell r="E801" t="str">
            <v/>
          </cell>
        </row>
        <row r="802">
          <cell r="B802" t="str">
            <v>Switch &amp; Access Point</v>
          </cell>
          <cell r="C802">
            <v>0</v>
          </cell>
          <cell r="D802">
            <v>0</v>
          </cell>
          <cell r="E802" t="str">
            <v/>
          </cell>
        </row>
        <row r="803">
          <cell r="B803" t="str">
            <v>Ceiling access point</v>
          </cell>
          <cell r="C803">
            <v>0</v>
          </cell>
          <cell r="D803" t="str">
            <v>bh</v>
          </cell>
          <cell r="E803">
            <v>0</v>
          </cell>
        </row>
        <row r="804">
          <cell r="B804" t="str">
            <v>Core switch 20 10G SFP+ port + 2 QSFP+ port</v>
          </cell>
          <cell r="C804">
            <v>0</v>
          </cell>
          <cell r="D804" t="str">
            <v>bh</v>
          </cell>
          <cell r="E804">
            <v>0</v>
          </cell>
        </row>
        <row r="805">
          <cell r="B805" t="str">
            <v>Access switch 24 ethernet port + 4 10G SFP+ port</v>
          </cell>
          <cell r="C805">
            <v>0</v>
          </cell>
          <cell r="D805" t="str">
            <v>bh</v>
          </cell>
          <cell r="E805">
            <v>0</v>
          </cell>
        </row>
        <row r="806">
          <cell r="B806" t="str">
            <v>Access switch 24 ethernet port PoE + 4 10G SFP+ port</v>
          </cell>
          <cell r="C806">
            <v>0</v>
          </cell>
          <cell r="D806" t="str">
            <v>bh</v>
          </cell>
          <cell r="E806">
            <v>0</v>
          </cell>
        </row>
        <row r="807">
          <cell r="B807" t="str">
            <v>Core switch power module 150 W</v>
          </cell>
          <cell r="C807">
            <v>0</v>
          </cell>
          <cell r="D807" t="str">
            <v>bh</v>
          </cell>
          <cell r="E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 t="str">
            <v/>
          </cell>
        </row>
        <row r="809">
          <cell r="B809" t="str">
            <v>Optical Terminal Box</v>
          </cell>
          <cell r="C809">
            <v>0</v>
          </cell>
          <cell r="D809">
            <v>0</v>
          </cell>
          <cell r="E809" t="str">
            <v/>
          </cell>
        </row>
        <row r="810">
          <cell r="B810" t="str">
            <v>Optical terminal box 4 core</v>
          </cell>
          <cell r="C810">
            <v>0</v>
          </cell>
          <cell r="D810" t="str">
            <v>unit</v>
          </cell>
          <cell r="E810">
            <v>0</v>
          </cell>
        </row>
        <row r="811">
          <cell r="B811" t="str">
            <v>Optical terminal box 24 core</v>
          </cell>
          <cell r="C811">
            <v>0</v>
          </cell>
          <cell r="D811" t="str">
            <v>unit</v>
          </cell>
          <cell r="E811">
            <v>0</v>
          </cell>
        </row>
        <row r="812">
          <cell r="B812" t="str">
            <v>Optical terminal box 48 core</v>
          </cell>
          <cell r="C812">
            <v>0</v>
          </cell>
          <cell r="D812" t="str">
            <v>unit</v>
          </cell>
          <cell r="E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 t="str">
            <v/>
          </cell>
        </row>
        <row r="814">
          <cell r="B814" t="str">
            <v>Modul transceiver</v>
          </cell>
          <cell r="C814">
            <v>0</v>
          </cell>
          <cell r="D814">
            <v>0</v>
          </cell>
          <cell r="E814" t="str">
            <v/>
          </cell>
        </row>
        <row r="815">
          <cell r="B815" t="str">
            <v>Modul SFP+ transceiver SFP-LR10-SM</v>
          </cell>
          <cell r="C815">
            <v>0</v>
          </cell>
          <cell r="D815" t="str">
            <v>bh</v>
          </cell>
          <cell r="E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 t="str">
            <v/>
          </cell>
        </row>
        <row r="817">
          <cell r="B817" t="str">
            <v>PEKERJAAN CLOSED CIRCUIT TELEVISION (CCTV)</v>
          </cell>
          <cell r="C817">
            <v>0</v>
          </cell>
          <cell r="D817">
            <v>0</v>
          </cell>
          <cell r="E817" t="str">
            <v/>
          </cell>
        </row>
        <row r="818">
          <cell r="B818" t="str">
            <v>Network Video Recorder (NVR) System, 32 channel</v>
          </cell>
          <cell r="C818">
            <v>0</v>
          </cell>
          <cell r="D818" t="str">
            <v>unit</v>
          </cell>
          <cell r="E818">
            <v>0</v>
          </cell>
        </row>
        <row r="819">
          <cell r="B819" t="str">
            <v>IP camera Dome fixed 2MP</v>
          </cell>
          <cell r="C819">
            <v>0</v>
          </cell>
          <cell r="D819" t="str">
            <v>bh</v>
          </cell>
          <cell r="E819">
            <v>0</v>
          </cell>
        </row>
        <row r="820">
          <cell r="B820" t="str">
            <v>IP camera Bullet fixed 2MP</v>
          </cell>
          <cell r="C820">
            <v>0</v>
          </cell>
          <cell r="D820" t="str">
            <v>bh</v>
          </cell>
          <cell r="E820">
            <v>0</v>
          </cell>
        </row>
        <row r="821">
          <cell r="B821" t="str">
            <v>LED TV 50"</v>
          </cell>
          <cell r="C821">
            <v>0</v>
          </cell>
          <cell r="D821" t="str">
            <v>bh</v>
          </cell>
          <cell r="E821">
            <v>0</v>
          </cell>
        </row>
        <row r="822">
          <cell r="B822" t="str">
            <v>Bracket TV 22" - 43"</v>
          </cell>
          <cell r="C822">
            <v>0</v>
          </cell>
          <cell r="D822" t="str">
            <v>bh</v>
          </cell>
          <cell r="E822">
            <v>0</v>
          </cell>
        </row>
        <row r="823">
          <cell r="B823" t="str">
            <v>Surveillance hard drive 4 TB</v>
          </cell>
          <cell r="C823">
            <v>0</v>
          </cell>
          <cell r="D823" t="str">
            <v>unit</v>
          </cell>
          <cell r="E823">
            <v>0</v>
          </cell>
        </row>
        <row r="824">
          <cell r="B824" t="str">
            <v>Switch CCTV 8-Port POE</v>
          </cell>
          <cell r="C824">
            <v>0</v>
          </cell>
          <cell r="D824" t="str">
            <v>bh</v>
          </cell>
          <cell r="E824">
            <v>0</v>
          </cell>
        </row>
        <row r="825">
          <cell r="B825" t="str">
            <v>Switch CCTV 16-Port POE</v>
          </cell>
          <cell r="C825">
            <v>0</v>
          </cell>
          <cell r="D825" t="str">
            <v>bh</v>
          </cell>
          <cell r="E825">
            <v>0</v>
          </cell>
        </row>
        <row r="826">
          <cell r="B826" t="str">
            <v>Mini PC</v>
          </cell>
          <cell r="C826">
            <v>0</v>
          </cell>
          <cell r="D826" t="str">
            <v>unit</v>
          </cell>
          <cell r="E826">
            <v>0</v>
          </cell>
        </row>
        <row r="827">
          <cell r="B827" t="str">
            <v>RAM 8 Gb DDR4 3200 Mhz</v>
          </cell>
          <cell r="C827">
            <v>0</v>
          </cell>
          <cell r="D827" t="str">
            <v>unit</v>
          </cell>
          <cell r="E827">
            <v>0</v>
          </cell>
        </row>
        <row r="828">
          <cell r="B828" t="str">
            <v>SSD NVME 256 Gb</v>
          </cell>
          <cell r="C828">
            <v>0</v>
          </cell>
          <cell r="D828" t="str">
            <v>unit</v>
          </cell>
          <cell r="E828">
            <v>0</v>
          </cell>
        </row>
        <row r="829">
          <cell r="B829" t="str">
            <v>Keyboard &amp; mouse wireless</v>
          </cell>
          <cell r="C829">
            <v>0</v>
          </cell>
          <cell r="D829" t="str">
            <v>pkt</v>
          </cell>
          <cell r="E829">
            <v>0</v>
          </cell>
        </row>
        <row r="830">
          <cell r="B830">
            <v>0</v>
          </cell>
          <cell r="C830">
            <v>0</v>
          </cell>
          <cell r="D830">
            <v>0</v>
          </cell>
          <cell r="E830" t="str">
            <v/>
          </cell>
        </row>
        <row r="831">
          <cell r="B831" t="str">
            <v>PEKERJAAN UNINTERRUPTIBLE POWER SUPPLY (UPS)</v>
          </cell>
          <cell r="C831">
            <v>0</v>
          </cell>
          <cell r="D831">
            <v>0</v>
          </cell>
          <cell r="E831" t="str">
            <v/>
          </cell>
        </row>
        <row r="832">
          <cell r="B832" t="str">
            <v>Uninterruptible Power Supply (UPS) 10000 VA</v>
          </cell>
          <cell r="C832">
            <v>0</v>
          </cell>
          <cell r="D832" t="str">
            <v>unit</v>
          </cell>
          <cell r="E832">
            <v>0</v>
          </cell>
        </row>
        <row r="833">
          <cell r="B833" t="str">
            <v>Uninterruptible Power Supply (UPS) 3000 VA</v>
          </cell>
          <cell r="C833">
            <v>0</v>
          </cell>
          <cell r="D833" t="str">
            <v>unit</v>
          </cell>
          <cell r="E833">
            <v>0</v>
          </cell>
        </row>
        <row r="834">
          <cell r="B834">
            <v>0</v>
          </cell>
          <cell r="C834">
            <v>0</v>
          </cell>
          <cell r="D834">
            <v>0</v>
          </cell>
          <cell r="E834" t="str">
            <v/>
          </cell>
        </row>
        <row r="835">
          <cell r="B835" t="str">
            <v>TATA SUARA</v>
          </cell>
          <cell r="C835">
            <v>0</v>
          </cell>
          <cell r="D835">
            <v>0</v>
          </cell>
          <cell r="E835" t="str">
            <v/>
          </cell>
        </row>
        <row r="836">
          <cell r="B836" t="str">
            <v>Sound teminal box</v>
          </cell>
          <cell r="C836">
            <v>0</v>
          </cell>
          <cell r="D836" t="str">
            <v>bh</v>
          </cell>
          <cell r="E836">
            <v>0</v>
          </cell>
        </row>
        <row r="837">
          <cell r="B837" t="str">
            <v>Ceiling speaker 6 W</v>
          </cell>
          <cell r="C837">
            <v>0</v>
          </cell>
          <cell r="D837" t="str">
            <v>bh</v>
          </cell>
          <cell r="E837">
            <v>0</v>
          </cell>
        </row>
        <row r="838">
          <cell r="B838" t="str">
            <v>Attenuator 30W</v>
          </cell>
          <cell r="C838">
            <v>0</v>
          </cell>
          <cell r="D838" t="str">
            <v>bh</v>
          </cell>
          <cell r="E838">
            <v>0</v>
          </cell>
        </row>
        <row r="839">
          <cell r="B839" t="str">
            <v>Mixer Pre Amplifier</v>
          </cell>
          <cell r="C839">
            <v>0</v>
          </cell>
          <cell r="D839" t="str">
            <v>bh</v>
          </cell>
          <cell r="E839">
            <v>0</v>
          </cell>
        </row>
        <row r="840">
          <cell r="B840" t="str">
            <v>Mixer power amplifier 240W</v>
          </cell>
          <cell r="C840">
            <v>0</v>
          </cell>
          <cell r="D840" t="str">
            <v>bh</v>
          </cell>
          <cell r="E840">
            <v>0</v>
          </cell>
        </row>
        <row r="841">
          <cell r="B841" t="str">
            <v>Pagging Microphone</v>
          </cell>
          <cell r="C841">
            <v>0</v>
          </cell>
          <cell r="D841" t="str">
            <v>unit</v>
          </cell>
          <cell r="E841">
            <v>0</v>
          </cell>
        </row>
        <row r="842">
          <cell r="B842" t="str">
            <v>Wall speaker 6 W</v>
          </cell>
          <cell r="C842">
            <v>0</v>
          </cell>
          <cell r="D842" t="str">
            <v>bh</v>
          </cell>
          <cell r="E842">
            <v>0</v>
          </cell>
        </row>
        <row r="843">
          <cell r="B843" t="str">
            <v>10 Zone speaker selector system</v>
          </cell>
          <cell r="C843">
            <v>0</v>
          </cell>
          <cell r="D843" t="str">
            <v>unit</v>
          </cell>
          <cell r="E843">
            <v>0</v>
          </cell>
        </row>
        <row r="844">
          <cell r="B844" t="str">
            <v>Wall speaker 30 W</v>
          </cell>
          <cell r="C844">
            <v>0</v>
          </cell>
          <cell r="D844" t="str">
            <v>unit</v>
          </cell>
          <cell r="E844">
            <v>0</v>
          </cell>
        </row>
        <row r="845">
          <cell r="B845" t="str">
            <v>Wireless Microphone Set 2 Mic</v>
          </cell>
          <cell r="C845">
            <v>0</v>
          </cell>
          <cell r="D845" t="str">
            <v>unit</v>
          </cell>
          <cell r="E845">
            <v>0</v>
          </cell>
        </row>
        <row r="846">
          <cell r="B846">
            <v>0</v>
          </cell>
          <cell r="C846">
            <v>0</v>
          </cell>
          <cell r="D846">
            <v>0</v>
          </cell>
          <cell r="E846" t="str">
            <v/>
          </cell>
        </row>
        <row r="847">
          <cell r="B847" t="str">
            <v>PROJECTOR</v>
          </cell>
          <cell r="C847">
            <v>0</v>
          </cell>
          <cell r="D847">
            <v>0</v>
          </cell>
          <cell r="E847" t="str">
            <v/>
          </cell>
        </row>
        <row r="848">
          <cell r="B848" t="str">
            <v>Kotak kontak dinding HDMI type A</v>
          </cell>
          <cell r="C848">
            <v>0</v>
          </cell>
          <cell r="D848" t="str">
            <v>bh</v>
          </cell>
          <cell r="E848">
            <v>0</v>
          </cell>
        </row>
        <row r="849">
          <cell r="B849" t="str">
            <v>Projector Bracket</v>
          </cell>
          <cell r="C849">
            <v>0</v>
          </cell>
          <cell r="D849" t="str">
            <v>bh</v>
          </cell>
          <cell r="E849">
            <v>0</v>
          </cell>
        </row>
        <row r="850">
          <cell r="B850" t="str">
            <v>Projector</v>
          </cell>
          <cell r="C850">
            <v>0</v>
          </cell>
          <cell r="D850" t="str">
            <v>unit</v>
          </cell>
          <cell r="E850">
            <v>0</v>
          </cell>
        </row>
        <row r="851">
          <cell r="B851" t="str">
            <v>Screen projector 70"</v>
          </cell>
          <cell r="C851">
            <v>0</v>
          </cell>
          <cell r="D851" t="str">
            <v>unit</v>
          </cell>
          <cell r="E851">
            <v>0</v>
          </cell>
        </row>
        <row r="852">
          <cell r="B852">
            <v>0</v>
          </cell>
          <cell r="C852">
            <v>0</v>
          </cell>
          <cell r="D852">
            <v>0</v>
          </cell>
          <cell r="E852" t="str">
            <v/>
          </cell>
        </row>
        <row r="853">
          <cell r="B853" t="str">
            <v>PEKERJAAN SAMBUNG DAYA LISTRIK</v>
          </cell>
          <cell r="C853">
            <v>0</v>
          </cell>
          <cell r="D853">
            <v>0</v>
          </cell>
          <cell r="E853" t="str">
            <v/>
          </cell>
        </row>
        <row r="854">
          <cell r="B854" t="str">
            <v>Biaya penyambungan/tambah daya (BP)</v>
          </cell>
          <cell r="C854">
            <v>0</v>
          </cell>
          <cell r="D854" t="str">
            <v>VA</v>
          </cell>
          <cell r="E854">
            <v>0</v>
          </cell>
        </row>
        <row r="855">
          <cell r="B855" t="str">
            <v>Uang Jaminan Langganan (UJL)</v>
          </cell>
          <cell r="C855">
            <v>0</v>
          </cell>
          <cell r="D855" t="str">
            <v>VA</v>
          </cell>
          <cell r="E855">
            <v>0</v>
          </cell>
        </row>
        <row r="856">
          <cell r="B856" t="str">
            <v>NIDI + Sertifikat laik operasi tegangan rendah (SLO TR)</v>
          </cell>
          <cell r="C856">
            <v>0</v>
          </cell>
          <cell r="D856" t="str">
            <v>pkt</v>
          </cell>
          <cell r="E856">
            <v>0</v>
          </cell>
        </row>
        <row r="857">
          <cell r="B857" t="str">
            <v>NIDI + Sertifikat laik operasi tegangan menengah (SLO TM)</v>
          </cell>
          <cell r="C857">
            <v>0</v>
          </cell>
          <cell r="D857" t="str">
            <v>pkt</v>
          </cell>
          <cell r="E857">
            <v>0</v>
          </cell>
        </row>
        <row r="858">
          <cell r="B858">
            <v>0</v>
          </cell>
          <cell r="C858">
            <v>0</v>
          </cell>
          <cell r="D858">
            <v>0</v>
          </cell>
          <cell r="E858" t="str">
            <v/>
          </cell>
        </row>
        <row r="859">
          <cell r="B859" t="str">
            <v>PEKERJAAN CABINET &amp; RACKING</v>
          </cell>
          <cell r="C859">
            <v>0</v>
          </cell>
          <cell r="D859">
            <v>0</v>
          </cell>
          <cell r="E859" t="str">
            <v/>
          </cell>
        </row>
        <row r="860">
          <cell r="B860" t="str">
            <v>Cabinet rack sound system, uk. 1070 x 507 x 450 mm</v>
          </cell>
          <cell r="C860">
            <v>0</v>
          </cell>
          <cell r="D860" t="str">
            <v>set</v>
          </cell>
          <cell r="E860">
            <v>0</v>
          </cell>
        </row>
        <row r="861">
          <cell r="B861" t="str">
            <v>Standing closed rack 32U, uk. 600 (D) x 600 (W) x 1605 (H) mm</v>
          </cell>
          <cell r="C861">
            <v>0</v>
          </cell>
          <cell r="D861" t="str">
            <v>unit</v>
          </cell>
          <cell r="E861">
            <v>0</v>
          </cell>
        </row>
        <row r="862">
          <cell r="B862" t="str">
            <v>Wall mount rack 8U, uk. 450 (D) x 600 (W) x 455 (H) mm, termasuk :, uk. 450 (D) x 600 (W) x 455 (H) mm</v>
          </cell>
          <cell r="C862">
            <v>0</v>
          </cell>
          <cell r="D862" t="str">
            <v>unit</v>
          </cell>
          <cell r="E862">
            <v>0</v>
          </cell>
        </row>
        <row r="863">
          <cell r="B863">
            <v>0</v>
          </cell>
          <cell r="C863">
            <v>0</v>
          </cell>
          <cell r="D863">
            <v>0</v>
          </cell>
          <cell r="E863" t="str">
            <v/>
          </cell>
        </row>
        <row r="864">
          <cell r="B864" t="str">
            <v>PEKERJAAN FIRE ALARM, HYDRANT DAN SPLINKER</v>
          </cell>
          <cell r="C864">
            <v>0</v>
          </cell>
          <cell r="D864">
            <v>0</v>
          </cell>
          <cell r="E864" t="str">
            <v/>
          </cell>
        </row>
        <row r="865">
          <cell r="B865" t="str">
            <v>Pekerjaan Utama Fire Alarm</v>
          </cell>
          <cell r="C865">
            <v>0</v>
          </cell>
          <cell r="D865">
            <v>0</v>
          </cell>
          <cell r="E865" t="str">
            <v/>
          </cell>
        </row>
        <row r="866">
          <cell r="B866" t="str">
            <v>Master control fire alarm panel (MCFA) 1 Loop addressable</v>
          </cell>
          <cell r="C866">
            <v>0</v>
          </cell>
          <cell r="D866" t="str">
            <v>unit</v>
          </cell>
          <cell r="E866">
            <v>0</v>
          </cell>
        </row>
        <row r="867">
          <cell r="B867" t="str">
            <v>Terminal Box Fire Alarm (semi addressable)</v>
          </cell>
          <cell r="C867">
            <v>0</v>
          </cell>
          <cell r="D867" t="str">
            <v>unit</v>
          </cell>
          <cell r="E867">
            <v>0</v>
          </cell>
        </row>
        <row r="868">
          <cell r="B868" t="str">
            <v>Monitor Module</v>
          </cell>
          <cell r="C868">
            <v>0</v>
          </cell>
          <cell r="D868" t="str">
            <v>unit</v>
          </cell>
          <cell r="E868">
            <v>0</v>
          </cell>
        </row>
        <row r="869">
          <cell r="B869" t="str">
            <v>Control Module</v>
          </cell>
          <cell r="C869">
            <v>0</v>
          </cell>
          <cell r="D869" t="str">
            <v>unit</v>
          </cell>
          <cell r="E869">
            <v>0</v>
          </cell>
        </row>
        <row r="870">
          <cell r="B870" t="str">
            <v>Zone Module</v>
          </cell>
          <cell r="C870">
            <v>0</v>
          </cell>
          <cell r="D870" t="str">
            <v>unit</v>
          </cell>
          <cell r="E870">
            <v>0</v>
          </cell>
        </row>
        <row r="871">
          <cell r="B871" t="str">
            <v>Relay Module</v>
          </cell>
          <cell r="C871">
            <v>0</v>
          </cell>
          <cell r="D871" t="str">
            <v>unit</v>
          </cell>
          <cell r="E871">
            <v>0</v>
          </cell>
        </row>
        <row r="872">
          <cell r="B872" t="str">
            <v>Rate of rise heat detector (konvensional)</v>
          </cell>
          <cell r="C872">
            <v>0</v>
          </cell>
          <cell r="D872" t="str">
            <v>unit</v>
          </cell>
          <cell r="E872">
            <v>0</v>
          </cell>
        </row>
        <row r="873">
          <cell r="B873" t="str">
            <v>Photoelectric smoke detector (konvensional)</v>
          </cell>
          <cell r="C873">
            <v>0</v>
          </cell>
          <cell r="D873" t="str">
            <v>unit</v>
          </cell>
          <cell r="E873">
            <v>0</v>
          </cell>
        </row>
        <row r="874">
          <cell r="B874" t="str">
            <v>Manual call point lengkap dengan back box</v>
          </cell>
          <cell r="C874">
            <v>0</v>
          </cell>
          <cell r="D874" t="str">
            <v>unit</v>
          </cell>
          <cell r="E874">
            <v>0</v>
          </cell>
        </row>
        <row r="875">
          <cell r="B875" t="str">
            <v>Alarm bel</v>
          </cell>
          <cell r="C875">
            <v>0</v>
          </cell>
          <cell r="D875" t="str">
            <v>unit</v>
          </cell>
          <cell r="E875">
            <v>0</v>
          </cell>
        </row>
        <row r="876">
          <cell r="B876" t="str">
            <v>Indicator lamp</v>
          </cell>
          <cell r="C876">
            <v>0</v>
          </cell>
          <cell r="D876" t="str">
            <v>unit</v>
          </cell>
          <cell r="E876">
            <v>0</v>
          </cell>
        </row>
        <row r="877">
          <cell r="B877" t="str">
            <v>End of line</v>
          </cell>
          <cell r="C877">
            <v>0</v>
          </cell>
          <cell r="D877" t="str">
            <v>unit</v>
          </cell>
          <cell r="E877">
            <v>0</v>
          </cell>
        </row>
        <row r="878">
          <cell r="B878" t="str">
            <v>10 Button Remote Display</v>
          </cell>
          <cell r="C878">
            <v>0</v>
          </cell>
          <cell r="D878" t="str">
            <v>unit</v>
          </cell>
          <cell r="E878">
            <v>0</v>
          </cell>
        </row>
        <row r="879">
          <cell r="B879" t="str">
            <v>Programming &amp; Testing commissioning</v>
          </cell>
          <cell r="C879">
            <v>0</v>
          </cell>
          <cell r="D879" t="str">
            <v>ls</v>
          </cell>
          <cell r="E879">
            <v>0</v>
          </cell>
        </row>
        <row r="880">
          <cell r="B880">
            <v>0</v>
          </cell>
          <cell r="C880">
            <v>0</v>
          </cell>
          <cell r="D880">
            <v>0</v>
          </cell>
          <cell r="E880" t="str">
            <v/>
          </cell>
        </row>
        <row r="881">
          <cell r="B881" t="str">
            <v>Pekerjaan Fire Hydrant Equipment</v>
          </cell>
          <cell r="C881">
            <v>0</v>
          </cell>
          <cell r="D881">
            <v>0</v>
          </cell>
          <cell r="E881" t="str">
            <v/>
          </cell>
        </row>
        <row r="882">
          <cell r="B882" t="str">
            <v>Standing siamesse Connection</v>
          </cell>
          <cell r="C882">
            <v>0</v>
          </cell>
          <cell r="D882" t="str">
            <v>unit</v>
          </cell>
          <cell r="E882">
            <v>0</v>
          </cell>
        </row>
        <row r="883">
          <cell r="B883" t="str">
            <v>Outdoor hydrant box, uk. 660 (W) x 950 (H) x 200 (D) mm</v>
          </cell>
          <cell r="C883">
            <v>0</v>
          </cell>
          <cell r="D883" t="str">
            <v>unit</v>
          </cell>
          <cell r="E883">
            <v>0</v>
          </cell>
        </row>
        <row r="884">
          <cell r="B884" t="str">
            <v>Indoor hydrant box, uk. 750 (W) x 1250 (H) x 180 (D) mm</v>
          </cell>
          <cell r="C884">
            <v>0</v>
          </cell>
          <cell r="D884" t="str">
            <v>unit</v>
          </cell>
          <cell r="E884">
            <v>0</v>
          </cell>
        </row>
        <row r="885">
          <cell r="B885" t="str">
            <v>Hydrant pillar two way (16 bar)</v>
          </cell>
          <cell r="C885">
            <v>0</v>
          </cell>
          <cell r="D885" t="str">
            <v>unit</v>
          </cell>
          <cell r="E885">
            <v>0</v>
          </cell>
        </row>
        <row r="886">
          <cell r="B886" t="str">
            <v>Fire hose Ø 2.5" x 30 meter</v>
          </cell>
          <cell r="C886">
            <v>0</v>
          </cell>
          <cell r="D886" t="str">
            <v>unit</v>
          </cell>
          <cell r="E886">
            <v>0</v>
          </cell>
        </row>
        <row r="887">
          <cell r="B887" t="str">
            <v>Fire hose Ø 1.5" x 30 meter</v>
          </cell>
          <cell r="C887">
            <v>0</v>
          </cell>
          <cell r="D887" t="str">
            <v>unit</v>
          </cell>
          <cell r="E887">
            <v>0</v>
          </cell>
        </row>
        <row r="888">
          <cell r="B888" t="str">
            <v>Hose nozle Ø 2.5"</v>
          </cell>
          <cell r="C888">
            <v>0</v>
          </cell>
          <cell r="D888" t="str">
            <v>unit</v>
          </cell>
          <cell r="E888">
            <v>0</v>
          </cell>
        </row>
        <row r="889">
          <cell r="B889" t="str">
            <v>Hose nozle Ø 1.5"</v>
          </cell>
          <cell r="C889">
            <v>0</v>
          </cell>
          <cell r="D889" t="str">
            <v>unit</v>
          </cell>
          <cell r="E889">
            <v>0</v>
          </cell>
        </row>
        <row r="890">
          <cell r="B890" t="str">
            <v>Hydrant valve Ø 2.5"</v>
          </cell>
          <cell r="C890">
            <v>0</v>
          </cell>
          <cell r="D890" t="str">
            <v>unit</v>
          </cell>
          <cell r="E890">
            <v>0</v>
          </cell>
        </row>
        <row r="891">
          <cell r="B891" t="str">
            <v>Hydrant valve Ø 1.5"</v>
          </cell>
          <cell r="C891">
            <v>0</v>
          </cell>
          <cell r="D891" t="str">
            <v>unit</v>
          </cell>
          <cell r="E891">
            <v>0</v>
          </cell>
        </row>
        <row r="892">
          <cell r="B892" t="str">
            <v>Hydrant hose rack Ø 2.5"</v>
          </cell>
          <cell r="C892">
            <v>0</v>
          </cell>
          <cell r="D892" t="str">
            <v>unit</v>
          </cell>
          <cell r="E892">
            <v>0</v>
          </cell>
        </row>
        <row r="893">
          <cell r="B893" t="str">
            <v>Hydrant hose rack Ø 1.5"</v>
          </cell>
          <cell r="C893">
            <v>0</v>
          </cell>
          <cell r="D893" t="str">
            <v>unit</v>
          </cell>
          <cell r="E893">
            <v>0</v>
          </cell>
        </row>
        <row r="894">
          <cell r="B894" t="str">
            <v>ABC dry chemical fire extinguisher, kap. 3.5 kg</v>
          </cell>
          <cell r="C894">
            <v>0</v>
          </cell>
          <cell r="D894" t="str">
            <v>bh</v>
          </cell>
          <cell r="E894">
            <v>0</v>
          </cell>
        </row>
        <row r="895">
          <cell r="B895" t="str">
            <v>Thermatic fire extinguisher, kap. 5 kg</v>
          </cell>
          <cell r="C895">
            <v>0</v>
          </cell>
          <cell r="D895" t="str">
            <v>bh</v>
          </cell>
          <cell r="E895">
            <v>0</v>
          </cell>
        </row>
        <row r="896">
          <cell r="B896">
            <v>0</v>
          </cell>
          <cell r="C896">
            <v>0</v>
          </cell>
          <cell r="D896">
            <v>0</v>
          </cell>
          <cell r="E896" t="str">
            <v/>
          </cell>
        </row>
        <row r="897">
          <cell r="B897" t="str">
            <v>SISTEM MANAJEMEN KESEMALATAN KONSTRUKSI</v>
          </cell>
          <cell r="C897">
            <v>0</v>
          </cell>
          <cell r="D897">
            <v>0</v>
          </cell>
          <cell r="E897" t="str">
            <v/>
          </cell>
        </row>
        <row r="898">
          <cell r="B898" t="str">
            <v>Penyiapan Dokumen SMKK</v>
          </cell>
          <cell r="C898">
            <v>0</v>
          </cell>
          <cell r="D898">
            <v>0</v>
          </cell>
          <cell r="E898" t="str">
            <v/>
          </cell>
        </row>
        <row r="899">
          <cell r="B899" t="str">
            <v>Pembuatan dokumen SMKK (RKK, RMPK, RKPPL, RMLLP)</v>
          </cell>
          <cell r="C899">
            <v>0</v>
          </cell>
          <cell r="D899" t="str">
            <v>set</v>
          </cell>
          <cell r="E899">
            <v>0</v>
          </cell>
        </row>
        <row r="900">
          <cell r="B900" t="str">
            <v>Pembuatan prosedur dan instruksi kerja</v>
          </cell>
          <cell r="C900">
            <v>0</v>
          </cell>
          <cell r="D900" t="str">
            <v>set</v>
          </cell>
          <cell r="E900">
            <v>0</v>
          </cell>
        </row>
        <row r="901">
          <cell r="B901" t="str">
            <v>Penyusunan pelaporan penerapan SMKK</v>
          </cell>
          <cell r="C901">
            <v>0</v>
          </cell>
          <cell r="D901" t="str">
            <v>set</v>
          </cell>
          <cell r="E901">
            <v>0</v>
          </cell>
        </row>
        <row r="902">
          <cell r="B902">
            <v>0</v>
          </cell>
          <cell r="C902">
            <v>0</v>
          </cell>
          <cell r="D902">
            <v>0</v>
          </cell>
          <cell r="E902" t="str">
            <v/>
          </cell>
        </row>
        <row r="903">
          <cell r="B903" t="str">
            <v>Sosialisasi, Promosi dan Pelatihan</v>
          </cell>
          <cell r="C903">
            <v>0</v>
          </cell>
          <cell r="D903">
            <v>0</v>
          </cell>
          <cell r="E903" t="str">
            <v/>
          </cell>
        </row>
        <row r="904">
          <cell r="B904" t="str">
            <v>Induksi keselamatan konstruksi (safety induction)</v>
          </cell>
          <cell r="C904">
            <v>0</v>
          </cell>
          <cell r="D904" t="str">
            <v>keg</v>
          </cell>
          <cell r="E904">
            <v>0</v>
          </cell>
        </row>
        <row r="905">
          <cell r="B905" t="str">
            <v>Pengarahan keselamatan konstruksi (safety briefing)</v>
          </cell>
          <cell r="C905">
            <v>0</v>
          </cell>
          <cell r="D905" t="str">
            <v>keg</v>
          </cell>
          <cell r="E905">
            <v>0</v>
          </cell>
        </row>
        <row r="906">
          <cell r="B906" t="str">
            <v>Pertemuan keselamatan (safety talk)</v>
          </cell>
          <cell r="C906">
            <v>0</v>
          </cell>
          <cell r="D906" t="str">
            <v>keg</v>
          </cell>
          <cell r="E906">
            <v>0</v>
          </cell>
        </row>
        <row r="907">
          <cell r="B907" t="str">
            <v>Pelatihan kepedulian/kesadaran (awareness) keselamatan konstruksi</v>
          </cell>
          <cell r="C907">
            <v>0</v>
          </cell>
          <cell r="D907">
            <v>0</v>
          </cell>
          <cell r="E907" t="str">
            <v/>
          </cell>
        </row>
        <row r="908">
          <cell r="B908" t="str">
            <v>P3K</v>
          </cell>
          <cell r="C908">
            <v>0</v>
          </cell>
          <cell r="D908" t="str">
            <v>keg</v>
          </cell>
          <cell r="E908">
            <v>0</v>
          </cell>
        </row>
        <row r="909">
          <cell r="B909" t="str">
            <v>Simulasi keselamatan konstruksi (tanggap darurat)</v>
          </cell>
          <cell r="C909">
            <v>0</v>
          </cell>
          <cell r="D909" t="str">
            <v>keg</v>
          </cell>
          <cell r="E909">
            <v>0</v>
          </cell>
        </row>
        <row r="910">
          <cell r="B910" t="str">
            <v>Papan informasi keselamatan konstruksi</v>
          </cell>
          <cell r="C910">
            <v>0</v>
          </cell>
          <cell r="D910" t="str">
            <v>lbr</v>
          </cell>
          <cell r="E910">
            <v>0</v>
          </cell>
        </row>
        <row r="911">
          <cell r="B911">
            <v>0</v>
          </cell>
          <cell r="C911">
            <v>0</v>
          </cell>
          <cell r="D911">
            <v>0</v>
          </cell>
          <cell r="E911" t="str">
            <v/>
          </cell>
        </row>
        <row r="912">
          <cell r="B912" t="str">
            <v>Alat Pelindung Kerja (APK)</v>
          </cell>
          <cell r="C912">
            <v>0</v>
          </cell>
          <cell r="D912">
            <v>0</v>
          </cell>
          <cell r="E912" t="str">
            <v/>
          </cell>
        </row>
        <row r="913">
          <cell r="B913" t="str">
            <v>Jaring pengamanan (safety net)</v>
          </cell>
          <cell r="C913">
            <v>0</v>
          </cell>
          <cell r="D913" t="str">
            <v>m2</v>
          </cell>
          <cell r="E913">
            <v>0</v>
          </cell>
        </row>
        <row r="914">
          <cell r="B914" t="str">
            <v>Tali keselamatan (safety/life line)</v>
          </cell>
          <cell r="C914">
            <v>0</v>
          </cell>
          <cell r="D914" t="str">
            <v>unit</v>
          </cell>
          <cell r="E914">
            <v>0</v>
          </cell>
        </row>
        <row r="915">
          <cell r="B915" t="str">
            <v>Pagar pengaman penahan jatuh (guard railing)</v>
          </cell>
          <cell r="C915">
            <v>0</v>
          </cell>
          <cell r="D915" t="str">
            <v>m1</v>
          </cell>
          <cell r="E915">
            <v>0</v>
          </cell>
        </row>
        <row r="916">
          <cell r="B916">
            <v>0</v>
          </cell>
          <cell r="C916">
            <v>0</v>
          </cell>
          <cell r="D916">
            <v>0</v>
          </cell>
          <cell r="E916" t="str">
            <v/>
          </cell>
        </row>
        <row r="917">
          <cell r="B917" t="str">
            <v>Asuransi dan Perizinan Terkait Keselamatan Konstruksi</v>
          </cell>
          <cell r="C917">
            <v>0</v>
          </cell>
          <cell r="D917">
            <v>0</v>
          </cell>
          <cell r="E917" t="str">
            <v/>
          </cell>
        </row>
        <row r="918">
          <cell r="B918" t="str">
            <v>Asuransi (Construction All Risk/CAR)</v>
          </cell>
          <cell r="C918">
            <v>0</v>
          </cell>
          <cell r="D918" t="str">
            <v>ls</v>
          </cell>
          <cell r="E918">
            <v>0</v>
          </cell>
        </row>
        <row r="919">
          <cell r="B919">
            <v>0</v>
          </cell>
          <cell r="C919">
            <v>0</v>
          </cell>
          <cell r="D919">
            <v>0</v>
          </cell>
          <cell r="E919" t="str">
            <v/>
          </cell>
        </row>
        <row r="920">
          <cell r="B920" t="str">
            <v>Personel Keselamatan Konstruksi</v>
          </cell>
          <cell r="C920">
            <v>0</v>
          </cell>
          <cell r="D920">
            <v>0</v>
          </cell>
          <cell r="E920" t="str">
            <v/>
          </cell>
        </row>
        <row r="921">
          <cell r="B921" t="str">
            <v>Ahli KK/K3 konstruksi</v>
          </cell>
          <cell r="C921">
            <v>0</v>
          </cell>
          <cell r="D921" t="str">
            <v>OJ</v>
          </cell>
          <cell r="E921">
            <v>0</v>
          </cell>
        </row>
        <row r="922">
          <cell r="B922" t="str">
            <v>Petugas KK/K3 konstruksi</v>
          </cell>
          <cell r="C922">
            <v>0</v>
          </cell>
          <cell r="D922" t="str">
            <v>OB</v>
          </cell>
          <cell r="E922">
            <v>0</v>
          </cell>
        </row>
        <row r="923">
          <cell r="B923" t="str">
            <v>Petugas P3K</v>
          </cell>
          <cell r="C923">
            <v>0</v>
          </cell>
          <cell r="D923" t="str">
            <v>OB</v>
          </cell>
          <cell r="E923">
            <v>0</v>
          </cell>
        </row>
        <row r="924">
          <cell r="B924">
            <v>0</v>
          </cell>
          <cell r="C924">
            <v>0</v>
          </cell>
          <cell r="D924">
            <v>0</v>
          </cell>
          <cell r="E924" t="str">
            <v/>
          </cell>
        </row>
        <row r="925">
          <cell r="B925" t="str">
            <v>Alat Pelindung Diri (APD)</v>
          </cell>
          <cell r="C925">
            <v>0</v>
          </cell>
          <cell r="D925">
            <v>0</v>
          </cell>
          <cell r="E925" t="str">
            <v/>
          </cell>
        </row>
        <row r="926">
          <cell r="B926" t="str">
            <v>Helm pelindung (safety helmet)</v>
          </cell>
          <cell r="C926">
            <v>0</v>
          </cell>
          <cell r="D926" t="str">
            <v>bh</v>
          </cell>
          <cell r="E926">
            <v>0</v>
          </cell>
        </row>
        <row r="927">
          <cell r="B927" t="str">
            <v>Pelindung mata (goggles, spectacles)</v>
          </cell>
          <cell r="C927">
            <v>0</v>
          </cell>
          <cell r="D927" t="str">
            <v>bh</v>
          </cell>
          <cell r="E927">
            <v>0</v>
          </cell>
        </row>
        <row r="928">
          <cell r="B928" t="str">
            <v>Tameng muka (face shield)</v>
          </cell>
          <cell r="C928">
            <v>0</v>
          </cell>
          <cell r="D928" t="str">
            <v>bh</v>
          </cell>
          <cell r="E928">
            <v>0</v>
          </cell>
        </row>
        <row r="929">
          <cell r="B929" t="str">
            <v>Pelindung telinga (ear plug, ear muff)</v>
          </cell>
          <cell r="C929">
            <v>0</v>
          </cell>
          <cell r="D929" t="str">
            <v>psg</v>
          </cell>
          <cell r="E929">
            <v>0</v>
          </cell>
        </row>
        <row r="930">
          <cell r="B930" t="str">
            <v>Pelindung pernafasan dan mulut (masker respirator/masker non-medis 3 ply)</v>
          </cell>
          <cell r="C930">
            <v>0</v>
          </cell>
          <cell r="D930" t="str">
            <v>bh</v>
          </cell>
          <cell r="E930">
            <v>0</v>
          </cell>
        </row>
        <row r="931">
          <cell r="B931" t="str">
            <v>Sarung tangan kerja (safety gloves)</v>
          </cell>
          <cell r="C931">
            <v>0</v>
          </cell>
          <cell r="D931" t="str">
            <v>psg</v>
          </cell>
          <cell r="E931">
            <v>0</v>
          </cell>
        </row>
        <row r="932">
          <cell r="B932" t="str">
            <v>Sarung tangan karet/sarung tangan listrik</v>
          </cell>
          <cell r="C932">
            <v>0</v>
          </cell>
          <cell r="D932" t="str">
            <v>psg</v>
          </cell>
          <cell r="E932">
            <v>0</v>
          </cell>
        </row>
        <row r="933">
          <cell r="B933" t="str">
            <v>Sarung tangan las</v>
          </cell>
          <cell r="C933">
            <v>0</v>
          </cell>
          <cell r="D933" t="str">
            <v>psg</v>
          </cell>
          <cell r="E933">
            <v>0</v>
          </cell>
        </row>
        <row r="934">
          <cell r="B934" t="str">
            <v>Sepatu keselamatan (rubber safety boots)</v>
          </cell>
          <cell r="C934">
            <v>0</v>
          </cell>
          <cell r="D934" t="str">
            <v>psg</v>
          </cell>
          <cell r="E934">
            <v>0</v>
          </cell>
        </row>
        <row r="935">
          <cell r="B935" t="str">
            <v>Sepatu keselamatan (toe cap)</v>
          </cell>
          <cell r="C935">
            <v>0</v>
          </cell>
          <cell r="D935" t="str">
            <v>psg</v>
          </cell>
          <cell r="E935">
            <v>0</v>
          </cell>
        </row>
        <row r="936">
          <cell r="B936" t="str">
            <v>Penunjang seluruh tubuh (full body harness) (double lanyard + full absorber)</v>
          </cell>
          <cell r="C936">
            <v>0</v>
          </cell>
          <cell r="D936" t="str">
            <v>bh</v>
          </cell>
          <cell r="E936">
            <v>0</v>
          </cell>
        </row>
        <row r="937">
          <cell r="B937" t="str">
            <v>Pelindung jatuh (fall arrester)</v>
          </cell>
          <cell r="C937">
            <v>0</v>
          </cell>
          <cell r="D937" t="str">
            <v>bh</v>
          </cell>
          <cell r="E937">
            <v>0</v>
          </cell>
        </row>
        <row r="938">
          <cell r="B938" t="str">
            <v>Rompi keselamatan (safety vest)</v>
          </cell>
          <cell r="C938">
            <v>0</v>
          </cell>
          <cell r="D938" t="str">
            <v>bh</v>
          </cell>
          <cell r="E938">
            <v>0</v>
          </cell>
        </row>
        <row r="939">
          <cell r="B939" t="str">
            <v>Celemek (apron/coveralls)</v>
          </cell>
          <cell r="C939">
            <v>0</v>
          </cell>
          <cell r="D939" t="str">
            <v>bh</v>
          </cell>
          <cell r="E939">
            <v>0</v>
          </cell>
        </row>
        <row r="940">
          <cell r="B940">
            <v>0</v>
          </cell>
          <cell r="C940">
            <v>0</v>
          </cell>
          <cell r="D940">
            <v>0</v>
          </cell>
          <cell r="E940" t="str">
            <v/>
          </cell>
        </row>
        <row r="941">
          <cell r="B941" t="str">
            <v>Fasilitas, Sarana, Prasarana dan Alat Kesehatan</v>
          </cell>
          <cell r="C941">
            <v>0</v>
          </cell>
          <cell r="D941">
            <v>0</v>
          </cell>
          <cell r="E941" t="str">
            <v/>
          </cell>
        </row>
        <row r="942">
          <cell r="B942" t="str">
            <v xml:space="preserve">Peralatan P3K (Kotak P3K, alat pengukur suhu badan, tandu, obat luka, dll) </v>
          </cell>
          <cell r="C942">
            <v>0</v>
          </cell>
          <cell r="D942" t="str">
            <v>set</v>
          </cell>
          <cell r="E942">
            <v>0</v>
          </cell>
        </row>
        <row r="943">
          <cell r="B943">
            <v>0</v>
          </cell>
          <cell r="C943">
            <v>0</v>
          </cell>
          <cell r="D943">
            <v>0</v>
          </cell>
          <cell r="E943" t="str">
            <v/>
          </cell>
        </row>
        <row r="944">
          <cell r="B944" t="str">
            <v>Rambu dan Perlengkapan Lalu Lintas</v>
          </cell>
          <cell r="C944">
            <v>0</v>
          </cell>
          <cell r="D944">
            <v>0</v>
          </cell>
          <cell r="E944" t="str">
            <v/>
          </cell>
        </row>
        <row r="945">
          <cell r="B945" t="str">
            <v>Rambu petunjuk</v>
          </cell>
          <cell r="C945">
            <v>0</v>
          </cell>
          <cell r="D945" t="str">
            <v>bh</v>
          </cell>
          <cell r="E945">
            <v>0</v>
          </cell>
        </row>
        <row r="946">
          <cell r="B946" t="str">
            <v>Rambu larangan</v>
          </cell>
          <cell r="C946">
            <v>0</v>
          </cell>
          <cell r="D946" t="str">
            <v>bh</v>
          </cell>
          <cell r="E946">
            <v>0</v>
          </cell>
        </row>
        <row r="947">
          <cell r="B947" t="str">
            <v>Rambu peringatan</v>
          </cell>
          <cell r="C947">
            <v>0</v>
          </cell>
          <cell r="D947" t="str">
            <v>bh</v>
          </cell>
          <cell r="E947">
            <v>0</v>
          </cell>
        </row>
        <row r="948">
          <cell r="B948" t="str">
            <v>Rambu kewajiban</v>
          </cell>
          <cell r="C948">
            <v>0</v>
          </cell>
          <cell r="D948" t="str">
            <v>bh</v>
          </cell>
          <cell r="E948">
            <v>0</v>
          </cell>
        </row>
        <row r="949">
          <cell r="B949" t="str">
            <v>Rambu informasi</v>
          </cell>
          <cell r="C949">
            <v>0</v>
          </cell>
          <cell r="D949" t="str">
            <v>bh</v>
          </cell>
          <cell r="E949">
            <v>0</v>
          </cell>
        </row>
        <row r="950">
          <cell r="B950" t="str">
            <v>Rambu pekerjaan sementara</v>
          </cell>
          <cell r="C950">
            <v>0</v>
          </cell>
          <cell r="D950" t="str">
            <v>unit</v>
          </cell>
          <cell r="E950">
            <v>0</v>
          </cell>
        </row>
        <row r="951">
          <cell r="B951" t="str">
            <v>Jalur evakuasi (petunjuk escape route)</v>
          </cell>
          <cell r="C951">
            <v>0</v>
          </cell>
          <cell r="D951" t="str">
            <v>unit</v>
          </cell>
          <cell r="E951">
            <v>0</v>
          </cell>
        </row>
        <row r="952">
          <cell r="B952" t="str">
            <v>Kerucut lalu lintas (traffic cone)</v>
          </cell>
          <cell r="C952">
            <v>0</v>
          </cell>
          <cell r="D952" t="str">
            <v>unit</v>
          </cell>
          <cell r="E952">
            <v>0</v>
          </cell>
        </row>
        <row r="953">
          <cell r="B953" t="str">
            <v>Lampu putar (rotary lamp)</v>
          </cell>
          <cell r="C953">
            <v>0</v>
          </cell>
          <cell r="D953" t="str">
            <v>unit</v>
          </cell>
          <cell r="E953">
            <v>0</v>
          </cell>
        </row>
        <row r="954">
          <cell r="B954" t="str">
            <v>Lampu/alat penerangan sementara</v>
          </cell>
          <cell r="C954">
            <v>0</v>
          </cell>
          <cell r="D954" t="str">
            <v>unit</v>
          </cell>
          <cell r="E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 t="str">
            <v/>
          </cell>
        </row>
        <row r="956">
          <cell r="B956" t="str">
            <v>Konsultasi dengan ahli terkait keselamatan konstruksi</v>
          </cell>
          <cell r="C956">
            <v>0</v>
          </cell>
          <cell r="D956">
            <v>0</v>
          </cell>
          <cell r="E956" t="str">
            <v/>
          </cell>
        </row>
        <row r="957">
          <cell r="B957" t="str">
            <v>Ahli Teknik Bangunan Gedung</v>
          </cell>
          <cell r="C957">
            <v>0</v>
          </cell>
          <cell r="D957" t="str">
            <v>OJ</v>
          </cell>
          <cell r="E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 t="str">
            <v/>
          </cell>
        </row>
        <row r="959">
          <cell r="B959" t="str">
            <v>Kegiatan dan Peralatan Terkait Pengendalian Risiko Keselamatan Konstruksi</v>
          </cell>
          <cell r="C959">
            <v>0</v>
          </cell>
          <cell r="D959">
            <v>0</v>
          </cell>
          <cell r="E959" t="str">
            <v/>
          </cell>
        </row>
        <row r="960">
          <cell r="B960" t="str">
            <v>Alat pemadam api ringan (APAR), kap. 5 kg</v>
          </cell>
          <cell r="C960">
            <v>0</v>
          </cell>
          <cell r="D960" t="str">
            <v>unit</v>
          </cell>
          <cell r="E960">
            <v>0</v>
          </cell>
        </row>
        <row r="961">
          <cell r="B961" t="str">
            <v xml:space="preserve">Bendera K3, uk. 1350 x 900 mm </v>
          </cell>
          <cell r="C961">
            <v>0</v>
          </cell>
          <cell r="D961" t="str">
            <v>bh</v>
          </cell>
          <cell r="E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 t="str">
            <v/>
          </cell>
        </row>
        <row r="963">
          <cell r="B963" t="str">
            <v>ELEVATOR / LIFT</v>
          </cell>
          <cell r="C963">
            <v>0</v>
          </cell>
          <cell r="D963">
            <v>0</v>
          </cell>
          <cell r="E963" t="str">
            <v/>
          </cell>
        </row>
        <row r="964">
          <cell r="B964" t="str">
            <v>Passenger Elevator (3 lantai), kap. 1600 kg</v>
          </cell>
          <cell r="C964">
            <v>0</v>
          </cell>
          <cell r="D964" t="str">
            <v>unit</v>
          </cell>
          <cell r="E964">
            <v>0</v>
          </cell>
        </row>
        <row r="965">
          <cell r="B965" t="str">
            <v>Upah pemasangan elevator 1600 kg</v>
          </cell>
          <cell r="C965">
            <v>0</v>
          </cell>
          <cell r="D965" t="str">
            <v>ls</v>
          </cell>
          <cell r="E965">
            <v>0</v>
          </cell>
        </row>
        <row r="966">
          <cell r="B966" t="str">
            <v>Patok Penanda Kabel</v>
          </cell>
          <cell r="C966">
            <v>0</v>
          </cell>
          <cell r="D966" t="str">
            <v>bh</v>
          </cell>
          <cell r="E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 t="str">
            <v/>
          </cell>
        </row>
        <row r="968">
          <cell r="B968" t="str">
            <v>PROTEKSI PETIR</v>
          </cell>
          <cell r="C968">
            <v>0</v>
          </cell>
          <cell r="D968">
            <v>0</v>
          </cell>
          <cell r="E968" t="str">
            <v/>
          </cell>
        </row>
        <row r="969">
          <cell r="B969" t="str">
            <v>Sertifikasi proteksi petir dari Depnaker</v>
          </cell>
          <cell r="C969">
            <v>0</v>
          </cell>
          <cell r="D969" t="str">
            <v>ls</v>
          </cell>
          <cell r="E969">
            <v>0</v>
          </cell>
        </row>
        <row r="970">
          <cell r="B970" t="str">
            <v>Air terminal Kurn R-150</v>
          </cell>
          <cell r="C970">
            <v>0</v>
          </cell>
          <cell r="D970" t="str">
            <v>unit</v>
          </cell>
          <cell r="E970">
            <v>0</v>
          </cell>
        </row>
        <row r="971">
          <cell r="B971" t="str">
            <v>Driving stud  Ø 5/8 (baja)</v>
          </cell>
          <cell r="C971">
            <v>0</v>
          </cell>
          <cell r="D971" t="str">
            <v>bh</v>
          </cell>
          <cell r="E971">
            <v>0</v>
          </cell>
        </row>
        <row r="972">
          <cell r="B972" t="str">
            <v>Copper rod tembaga Ø 5/8", panjang 2 m</v>
          </cell>
          <cell r="C972">
            <v>0</v>
          </cell>
          <cell r="D972" t="str">
            <v>btg</v>
          </cell>
          <cell r="E972">
            <v>0</v>
          </cell>
        </row>
        <row r="973">
          <cell r="B973" t="str">
            <v>Clamp tembaga Ø 5/8"</v>
          </cell>
          <cell r="C973">
            <v>0</v>
          </cell>
          <cell r="D973" t="str">
            <v>bh</v>
          </cell>
          <cell r="E973">
            <v>0</v>
          </cell>
        </row>
        <row r="974">
          <cell r="B974" t="str">
            <v>Coupler/connector tembaga Ø 5/8"</v>
          </cell>
          <cell r="C974">
            <v>0</v>
          </cell>
          <cell r="D974" t="str">
            <v>bh</v>
          </cell>
          <cell r="E974">
            <v>0</v>
          </cell>
        </row>
        <row r="975">
          <cell r="B975" t="str">
            <v>Drill head Ø 5/8" (baja)</v>
          </cell>
          <cell r="C975">
            <v>0</v>
          </cell>
          <cell r="D975" t="str">
            <v>bh</v>
          </cell>
          <cell r="E975">
            <v>0</v>
          </cell>
        </row>
        <row r="976">
          <cell r="B976" t="str">
            <v>Pengeboran sumur grounding</v>
          </cell>
          <cell r="C976">
            <v>0</v>
          </cell>
          <cell r="D976" t="str">
            <v>m'</v>
          </cell>
          <cell r="E976">
            <v>0</v>
          </cell>
        </row>
        <row r="977">
          <cell r="B977" t="str">
            <v>Bak kontrol grounding PVC (polymer inspection pit)</v>
          </cell>
          <cell r="C977">
            <v>0</v>
          </cell>
          <cell r="D977" t="str">
            <v>m'</v>
          </cell>
          <cell r="E977">
            <v>0</v>
          </cell>
        </row>
        <row r="978">
          <cell r="B978">
            <v>0</v>
          </cell>
          <cell r="C978">
            <v>0</v>
          </cell>
          <cell r="D978">
            <v>0</v>
          </cell>
          <cell r="E978" t="str">
            <v/>
          </cell>
        </row>
        <row r="979">
          <cell r="B979" t="str">
            <v>PENGOLAHAN AIR LIMBAH</v>
          </cell>
          <cell r="C979">
            <v>0</v>
          </cell>
          <cell r="D979">
            <v>0</v>
          </cell>
          <cell r="E979" t="str">
            <v/>
          </cell>
        </row>
        <row r="980">
          <cell r="B980" t="str">
            <v>Sewage treatment plant (STP), kap. 40 m3</v>
          </cell>
          <cell r="C980">
            <v>0</v>
          </cell>
          <cell r="D980" t="str">
            <v>unit</v>
          </cell>
          <cell r="E980">
            <v>0</v>
          </cell>
        </row>
        <row r="981">
          <cell r="B981" t="str">
            <v>Grease trap portable, kap. 30 L</v>
          </cell>
          <cell r="C981">
            <v>0</v>
          </cell>
          <cell r="D981" t="str">
            <v>unit</v>
          </cell>
          <cell r="E981">
            <v>0</v>
          </cell>
        </row>
        <row r="982">
          <cell r="B982">
            <v>0</v>
          </cell>
          <cell r="C982">
            <v>0</v>
          </cell>
          <cell r="D982">
            <v>0</v>
          </cell>
          <cell r="E982" t="str">
            <v/>
          </cell>
        </row>
        <row r="983">
          <cell r="B983" t="str">
            <v>PEKERJAAN KABEL TRAY</v>
          </cell>
          <cell r="C983">
            <v>0</v>
          </cell>
          <cell r="D983">
            <v>0</v>
          </cell>
          <cell r="E983" t="str">
            <v/>
          </cell>
        </row>
        <row r="984">
          <cell r="B984" t="str">
            <v>KABEL TRAY</v>
          </cell>
          <cell r="C984">
            <v>0</v>
          </cell>
          <cell r="D984">
            <v>0</v>
          </cell>
          <cell r="E984" t="str">
            <v/>
          </cell>
        </row>
        <row r="985">
          <cell r="B985" t="str">
            <v xml:space="preserve">Kabel tray perforated tipe STU, uk. 800 mm x 100 mm </v>
          </cell>
          <cell r="C985">
            <v>0</v>
          </cell>
          <cell r="D985" t="str">
            <v>m1</v>
          </cell>
          <cell r="E985">
            <v>0</v>
          </cell>
        </row>
        <row r="986">
          <cell r="B986" t="str">
            <v xml:space="preserve">Kabel tray perforated tipe STU, uk. 600 mm x 100 mm </v>
          </cell>
          <cell r="C986">
            <v>0</v>
          </cell>
          <cell r="D986" t="str">
            <v>m1</v>
          </cell>
          <cell r="E986">
            <v>0</v>
          </cell>
        </row>
        <row r="987">
          <cell r="B987" t="str">
            <v xml:space="preserve">Kabel tray perforated tipe STU, uk. 400 mm x 100 mm </v>
          </cell>
          <cell r="C987">
            <v>0</v>
          </cell>
          <cell r="D987" t="str">
            <v>m1</v>
          </cell>
          <cell r="E987">
            <v>0</v>
          </cell>
        </row>
        <row r="988">
          <cell r="B988" t="str">
            <v xml:space="preserve">Kabel tray perforated tipe STU, uk. 300 mm x 100 mm </v>
          </cell>
          <cell r="C988">
            <v>0</v>
          </cell>
          <cell r="D988" t="str">
            <v>m1</v>
          </cell>
          <cell r="E988">
            <v>0</v>
          </cell>
        </row>
        <row r="989">
          <cell r="B989" t="str">
            <v xml:space="preserve">Kabel tray perforated tipe STU, uk. 200 mm x 100 mm </v>
          </cell>
          <cell r="C989">
            <v>0</v>
          </cell>
          <cell r="D989" t="str">
            <v>m1</v>
          </cell>
          <cell r="E989">
            <v>0</v>
          </cell>
        </row>
        <row r="990">
          <cell r="B990" t="str">
            <v xml:space="preserve">Kabel tray perforated tipe STU, uk. 100 mm x 100 mm </v>
          </cell>
          <cell r="C990">
            <v>0</v>
          </cell>
          <cell r="D990" t="str">
            <v>m1</v>
          </cell>
          <cell r="E990">
            <v>0</v>
          </cell>
        </row>
        <row r="991">
          <cell r="B991" t="str">
            <v>Kabel tray perforated tipe STU, uk. 100 x 50 mm</v>
          </cell>
          <cell r="C991">
            <v>0</v>
          </cell>
          <cell r="D991" t="str">
            <v>m1</v>
          </cell>
          <cell r="E991">
            <v>0</v>
          </cell>
        </row>
        <row r="992">
          <cell r="B992">
            <v>0</v>
          </cell>
          <cell r="C992">
            <v>0</v>
          </cell>
          <cell r="D992">
            <v>0</v>
          </cell>
          <cell r="E992" t="str">
            <v/>
          </cell>
        </row>
        <row r="993">
          <cell r="B993" t="str">
            <v>KABEL LADDER</v>
          </cell>
          <cell r="C993">
            <v>0</v>
          </cell>
          <cell r="D993">
            <v>0</v>
          </cell>
          <cell r="E993" t="str">
            <v/>
          </cell>
        </row>
        <row r="994">
          <cell r="B994" t="str">
            <v>Kabel ladder tipe SLU, uk. 800 mm x 100 mm</v>
          </cell>
          <cell r="C994">
            <v>0</v>
          </cell>
          <cell r="D994" t="str">
            <v>m1</v>
          </cell>
          <cell r="E994">
            <v>0</v>
          </cell>
        </row>
        <row r="995">
          <cell r="B995" t="str">
            <v>Kabel ladder tipe SLU, uk. 600 mm x 100 mm</v>
          </cell>
          <cell r="C995">
            <v>0</v>
          </cell>
          <cell r="D995" t="str">
            <v>m1</v>
          </cell>
          <cell r="E995">
            <v>0</v>
          </cell>
        </row>
        <row r="996">
          <cell r="B996" t="str">
            <v>Kabel ladder tipe SLU, uk. 300 mm x 100 mm</v>
          </cell>
          <cell r="C996">
            <v>0</v>
          </cell>
          <cell r="D996" t="str">
            <v>m1</v>
          </cell>
          <cell r="E996">
            <v>0</v>
          </cell>
        </row>
        <row r="997">
          <cell r="B997">
            <v>0</v>
          </cell>
          <cell r="C997">
            <v>0</v>
          </cell>
          <cell r="D997">
            <v>0</v>
          </cell>
          <cell r="E997" t="str">
            <v/>
          </cell>
        </row>
        <row r="998">
          <cell r="B998" t="str">
            <v>TEE TRAY</v>
          </cell>
          <cell r="C998">
            <v>0</v>
          </cell>
          <cell r="D998">
            <v>0</v>
          </cell>
          <cell r="E998" t="str">
            <v/>
          </cell>
        </row>
        <row r="999">
          <cell r="B999" t="str">
            <v>Tee tray perforated , tipe STU, uk. 800 mm x 100 mm</v>
          </cell>
          <cell r="C999">
            <v>0</v>
          </cell>
          <cell r="D999" t="str">
            <v>bh</v>
          </cell>
          <cell r="E999">
            <v>0</v>
          </cell>
        </row>
        <row r="1000">
          <cell r="B1000" t="str">
            <v>Tee tray perforated , tipe STU, uk. 600 mm x 100 mm</v>
          </cell>
          <cell r="C1000">
            <v>0</v>
          </cell>
          <cell r="D1000" t="str">
            <v>bh</v>
          </cell>
          <cell r="E1000">
            <v>0</v>
          </cell>
        </row>
        <row r="1001">
          <cell r="B1001" t="str">
            <v>Tee tray perforated , tipe STU, uk. 400 mm x 100 mm</v>
          </cell>
          <cell r="C1001">
            <v>0</v>
          </cell>
          <cell r="D1001" t="str">
            <v>bh</v>
          </cell>
          <cell r="E1001">
            <v>0</v>
          </cell>
        </row>
        <row r="1002">
          <cell r="B1002">
            <v>0</v>
          </cell>
          <cell r="C1002">
            <v>0</v>
          </cell>
          <cell r="D1002">
            <v>0</v>
          </cell>
          <cell r="E1002" t="str">
            <v/>
          </cell>
        </row>
        <row r="1003">
          <cell r="B1003" t="str">
            <v>ELBOW TRAY</v>
          </cell>
          <cell r="C1003">
            <v>0</v>
          </cell>
          <cell r="D1003">
            <v>0</v>
          </cell>
          <cell r="E1003" t="str">
            <v/>
          </cell>
        </row>
        <row r="1004">
          <cell r="B1004" t="str">
            <v>Elbow tray perforated tipe STU, uk. 800 mm x 100 mm</v>
          </cell>
          <cell r="C1004">
            <v>0</v>
          </cell>
          <cell r="D1004" t="str">
            <v>bh</v>
          </cell>
          <cell r="E1004">
            <v>0</v>
          </cell>
        </row>
        <row r="1005">
          <cell r="B1005" t="str">
            <v>Elbow tray perforated tipe STU, uk. 600 mm x 100 mm</v>
          </cell>
          <cell r="C1005">
            <v>0</v>
          </cell>
          <cell r="D1005" t="str">
            <v>bh</v>
          </cell>
          <cell r="E1005">
            <v>0</v>
          </cell>
        </row>
        <row r="1006">
          <cell r="B1006" t="str">
            <v>Elbow tray perforated tipe STU, uk. 400 mm x 100 mm</v>
          </cell>
          <cell r="C1006">
            <v>0</v>
          </cell>
          <cell r="D1006" t="str">
            <v>bh</v>
          </cell>
          <cell r="E1006">
            <v>0</v>
          </cell>
        </row>
        <row r="1007">
          <cell r="B1007">
            <v>0</v>
          </cell>
          <cell r="C1007">
            <v>0</v>
          </cell>
          <cell r="D1007">
            <v>0</v>
          </cell>
          <cell r="E1007" t="str">
            <v/>
          </cell>
        </row>
        <row r="1008">
          <cell r="B1008" t="str">
            <v>OUTSIDE RISER TRAY</v>
          </cell>
          <cell r="C1008">
            <v>0</v>
          </cell>
          <cell r="D1008">
            <v>0</v>
          </cell>
          <cell r="E1008" t="str">
            <v/>
          </cell>
        </row>
        <row r="1009">
          <cell r="B1009" t="str">
            <v>Outside Riser tray uk. 800 x 100 mm</v>
          </cell>
          <cell r="C1009">
            <v>0</v>
          </cell>
          <cell r="D1009" t="str">
            <v>bh</v>
          </cell>
          <cell r="E1009">
            <v>0</v>
          </cell>
        </row>
        <row r="1010">
          <cell r="B1010" t="str">
            <v>Outside Riser tray uk. 600 x 100 mm</v>
          </cell>
          <cell r="C1010">
            <v>0</v>
          </cell>
          <cell r="D1010" t="str">
            <v>bh</v>
          </cell>
          <cell r="E1010">
            <v>0</v>
          </cell>
        </row>
        <row r="1011">
          <cell r="B1011" t="str">
            <v>Outside Riser tray uk. 400 x 100 mm</v>
          </cell>
          <cell r="C1011">
            <v>0</v>
          </cell>
          <cell r="D1011" t="str">
            <v>bh</v>
          </cell>
          <cell r="E1011">
            <v>0</v>
          </cell>
        </row>
        <row r="1012">
          <cell r="B1012" t="str">
            <v>Outside Riser tray uk. 300 x 100 mm</v>
          </cell>
          <cell r="C1012">
            <v>0</v>
          </cell>
          <cell r="D1012" t="str">
            <v>bh</v>
          </cell>
          <cell r="E1012">
            <v>0</v>
          </cell>
        </row>
        <row r="1013">
          <cell r="B1013" t="str">
            <v>Outside Riser tray uk. 200 x 100 mm</v>
          </cell>
          <cell r="C1013">
            <v>0</v>
          </cell>
          <cell r="D1013" t="str">
            <v>bh</v>
          </cell>
          <cell r="E1013">
            <v>0</v>
          </cell>
        </row>
        <row r="1014">
          <cell r="B1014" t="str">
            <v>Outside Riser tray uk. 100 x 50 mm</v>
          </cell>
          <cell r="C1014">
            <v>0</v>
          </cell>
          <cell r="D1014" t="str">
            <v>bh</v>
          </cell>
          <cell r="E1014">
            <v>0</v>
          </cell>
        </row>
        <row r="1015">
          <cell r="B1015">
            <v>0</v>
          </cell>
          <cell r="C1015">
            <v>0</v>
          </cell>
          <cell r="E1015" t="str">
            <v/>
          </cell>
        </row>
        <row r="1016">
          <cell r="B1016" t="str">
            <v>COVER TRAY</v>
          </cell>
          <cell r="C1016">
            <v>0</v>
          </cell>
          <cell r="D1016">
            <v>0</v>
          </cell>
          <cell r="E1016" t="str">
            <v/>
          </cell>
        </row>
        <row r="1017">
          <cell r="B1017" t="str">
            <v>Cover kabel tray, uk. 800 x 100 mm</v>
          </cell>
          <cell r="C1017">
            <v>0</v>
          </cell>
          <cell r="D1017" t="str">
            <v>m1</v>
          </cell>
          <cell r="E1017">
            <v>0</v>
          </cell>
        </row>
        <row r="1018">
          <cell r="B1018" t="str">
            <v>Cover kabel tray, uk. 600 x 100 mm</v>
          </cell>
          <cell r="C1018">
            <v>0</v>
          </cell>
          <cell r="D1018" t="str">
            <v>m1</v>
          </cell>
          <cell r="E1018">
            <v>0</v>
          </cell>
        </row>
        <row r="1019">
          <cell r="B1019" t="str">
            <v>Cover kabel tray, uk. 400 x 100 mm</v>
          </cell>
          <cell r="C1019">
            <v>0</v>
          </cell>
          <cell r="D1019" t="str">
            <v>m1</v>
          </cell>
          <cell r="E1019">
            <v>0</v>
          </cell>
        </row>
        <row r="1020">
          <cell r="B1020" t="str">
            <v>Cover kabel tray, uk. 300 x 100 mm</v>
          </cell>
          <cell r="C1020">
            <v>0</v>
          </cell>
          <cell r="D1020" t="str">
            <v>m1</v>
          </cell>
          <cell r="E1020">
            <v>0</v>
          </cell>
        </row>
        <row r="1021">
          <cell r="B1021" t="str">
            <v>Cover kabel tray, uk. 200 x 100 mm</v>
          </cell>
          <cell r="C1021">
            <v>0</v>
          </cell>
          <cell r="D1021" t="str">
            <v>m1</v>
          </cell>
          <cell r="E1021">
            <v>0</v>
          </cell>
        </row>
        <row r="1022">
          <cell r="B1022" t="str">
            <v>Cover kabel tray, uk. 100 x 50 mm</v>
          </cell>
          <cell r="C1022">
            <v>0</v>
          </cell>
          <cell r="D1022" t="str">
            <v>m1</v>
          </cell>
          <cell r="E1022">
            <v>0</v>
          </cell>
        </row>
        <row r="1023">
          <cell r="B1023" t="str">
            <v>Cover tee tray, uk. 600 x 100 mm</v>
          </cell>
          <cell r="C1023">
            <v>0</v>
          </cell>
          <cell r="D1023" t="str">
            <v>m1</v>
          </cell>
          <cell r="E1023">
            <v>0</v>
          </cell>
        </row>
        <row r="1024">
          <cell r="B1024">
            <v>0</v>
          </cell>
          <cell r="C1024">
            <v>0</v>
          </cell>
          <cell r="D1024">
            <v>0</v>
          </cell>
          <cell r="E1024" t="str">
            <v/>
          </cell>
        </row>
        <row r="1025">
          <cell r="B1025" t="str">
            <v>VEGETASI</v>
          </cell>
          <cell r="C1025">
            <v>0</v>
          </cell>
          <cell r="D1025">
            <v>0</v>
          </cell>
          <cell r="E1025" t="str">
            <v/>
          </cell>
        </row>
        <row r="1026">
          <cell r="B1026" t="str">
            <v>Rumput gajah mini</v>
          </cell>
          <cell r="C1026">
            <v>0</v>
          </cell>
          <cell r="D1026" t="str">
            <v>m2</v>
          </cell>
          <cell r="E1026">
            <v>0</v>
          </cell>
        </row>
        <row r="1027">
          <cell r="B1027" t="str">
            <v>Pohon Tanjung (Mimusops elengi), Ø 200 - 400 mm, tinggi ≥ 3000 mm</v>
          </cell>
          <cell r="C1027">
            <v>0</v>
          </cell>
          <cell r="D1027" t="str">
            <v>btg</v>
          </cell>
          <cell r="E1027">
            <v>0</v>
          </cell>
        </row>
        <row r="1028">
          <cell r="B1028" t="str">
            <v>Pohon pucuk merah (Syzygium myrtifolium), Ø 50 - 100 mm, tinggi ≥ 3000 mm</v>
          </cell>
          <cell r="C1028">
            <v>0</v>
          </cell>
          <cell r="D1028" t="str">
            <v>btg</v>
          </cell>
          <cell r="E1028">
            <v>0</v>
          </cell>
        </row>
        <row r="1029">
          <cell r="B1029" t="str">
            <v>Pohon Bungur, Ø 100 - 300 mm, tinggi ≥ 3000 mm</v>
          </cell>
          <cell r="C1029">
            <v>0</v>
          </cell>
          <cell r="D1029" t="str">
            <v>btg</v>
          </cell>
          <cell r="E1029">
            <v>0</v>
          </cell>
        </row>
        <row r="1030">
          <cell r="B1030" t="str">
            <v>Pohon Tabebuya, Ø 80 - 100 mm, tinggi ≥ 3000 mm</v>
          </cell>
          <cell r="C1030">
            <v>0</v>
          </cell>
          <cell r="D1030" t="str">
            <v>btg</v>
          </cell>
          <cell r="E1030">
            <v>0</v>
          </cell>
        </row>
        <row r="1031">
          <cell r="B1031" t="str">
            <v>Pohon palem (Arecaceae)</v>
          </cell>
          <cell r="C1031">
            <v>0</v>
          </cell>
          <cell r="D1031" t="str">
            <v>btg</v>
          </cell>
          <cell r="E1031">
            <v>0</v>
          </cell>
        </row>
        <row r="1032">
          <cell r="B1032" t="str">
            <v>Tanaman Daun IVY (Hedera helix)</v>
          </cell>
          <cell r="C1032">
            <v>0</v>
          </cell>
          <cell r="D1032" t="str">
            <v>btg</v>
          </cell>
          <cell r="E1032">
            <v>0</v>
          </cell>
        </row>
        <row r="1033">
          <cell r="B1033" t="str">
            <v>Pupuk organik</v>
          </cell>
          <cell r="C1033">
            <v>0</v>
          </cell>
          <cell r="D1033" t="str">
            <v>kg</v>
          </cell>
          <cell r="E1033">
            <v>0</v>
          </cell>
        </row>
        <row r="1034">
          <cell r="B1034" t="str">
            <v>Anti rayap</v>
          </cell>
          <cell r="C1034">
            <v>0</v>
          </cell>
          <cell r="D1034" t="str">
            <v>ltr</v>
          </cell>
          <cell r="E1034">
            <v>0</v>
          </cell>
        </row>
        <row r="1035">
          <cell r="B1035">
            <v>0</v>
          </cell>
          <cell r="C1035">
            <v>0</v>
          </cell>
          <cell r="D1035">
            <v>0</v>
          </cell>
          <cell r="E1035" t="str">
            <v/>
          </cell>
        </row>
        <row r="1036">
          <cell r="B1036" t="str">
            <v>PENGEBORAN BOREPILE</v>
          </cell>
          <cell r="C1036">
            <v>0</v>
          </cell>
          <cell r="D1036">
            <v>0</v>
          </cell>
          <cell r="E1036" t="str">
            <v/>
          </cell>
        </row>
        <row r="1037">
          <cell r="B1037" t="str">
            <v>Pengeboran dengan preliminary casing Ø 800 mm</v>
          </cell>
          <cell r="C1037">
            <v>0</v>
          </cell>
          <cell r="D1037" t="str">
            <v>m'</v>
          </cell>
          <cell r="E1037">
            <v>0</v>
          </cell>
        </row>
        <row r="1038">
          <cell r="B1038" t="str">
            <v>Pengadaan dan aplikasi slurry stabilizer</v>
          </cell>
          <cell r="C1038">
            <v>0</v>
          </cell>
          <cell r="D1038" t="str">
            <v>m3</v>
          </cell>
          <cell r="E1038">
            <v>0</v>
          </cell>
        </row>
        <row r="1039">
          <cell r="B1039" t="str">
            <v>Angkat besi</v>
          </cell>
          <cell r="C1039">
            <v>0</v>
          </cell>
          <cell r="D1039" t="str">
            <v>kg</v>
          </cell>
          <cell r="E1039">
            <v>0</v>
          </cell>
        </row>
        <row r="1040">
          <cell r="B1040" t="str">
            <v>Pipa tremie</v>
          </cell>
          <cell r="C1040">
            <v>0</v>
          </cell>
          <cell r="D1040" t="str">
            <v>m3</v>
          </cell>
          <cell r="E1040">
            <v>0</v>
          </cell>
        </row>
        <row r="1041">
          <cell r="B1041" t="str">
            <v>Mobilisasi dan demobilisasi alat bor</v>
          </cell>
          <cell r="C1041">
            <v>0</v>
          </cell>
          <cell r="D1041" t="str">
            <v>ls</v>
          </cell>
          <cell r="E1041">
            <v>0</v>
          </cell>
        </row>
        <row r="1042">
          <cell r="B1042">
            <v>0</v>
          </cell>
          <cell r="C1042">
            <v>0</v>
          </cell>
          <cell r="D1042">
            <v>0</v>
          </cell>
          <cell r="E1042" t="str">
            <v/>
          </cell>
        </row>
        <row r="1043">
          <cell r="B1043" t="str">
            <v>PENGUJIAN PONDASI</v>
          </cell>
          <cell r="C1043">
            <v>0</v>
          </cell>
          <cell r="D1043">
            <v>0</v>
          </cell>
          <cell r="E1043" t="str">
            <v/>
          </cell>
        </row>
        <row r="1044">
          <cell r="B1044" t="str">
            <v>PDA test</v>
          </cell>
          <cell r="C1044">
            <v>0</v>
          </cell>
          <cell r="D1044" t="str">
            <v>ttk</v>
          </cell>
          <cell r="E1044">
            <v>0</v>
          </cell>
        </row>
        <row r="1045">
          <cell r="B1045" t="str">
            <v>PIT test</v>
          </cell>
          <cell r="C1045">
            <v>0</v>
          </cell>
          <cell r="D1045" t="str">
            <v>ttk</v>
          </cell>
          <cell r="E1045">
            <v>0</v>
          </cell>
        </row>
        <row r="1046">
          <cell r="B1046">
            <v>0</v>
          </cell>
          <cell r="C1046">
            <v>0</v>
          </cell>
          <cell r="D1046">
            <v>0</v>
          </cell>
          <cell r="E1046" t="str">
            <v/>
          </cell>
        </row>
        <row r="1047">
          <cell r="B1047" t="str">
            <v>FASAD</v>
          </cell>
          <cell r="C1047">
            <v>0</v>
          </cell>
          <cell r="D1047">
            <v>0</v>
          </cell>
          <cell r="E1047" t="str">
            <v/>
          </cell>
        </row>
        <row r="1048">
          <cell r="B1048" t="str">
            <v>Aluminium composite panel PVDF 0.3 Alloy 3003</v>
          </cell>
          <cell r="C1048">
            <v>0</v>
          </cell>
          <cell r="D1048" t="str">
            <v>m2</v>
          </cell>
          <cell r="E1048">
            <v>0</v>
          </cell>
        </row>
        <row r="1049">
          <cell r="B1049" t="str">
            <v>Aluminium composite panel (ACP) PE 0.21</v>
          </cell>
          <cell r="C1049">
            <v>0</v>
          </cell>
          <cell r="D1049" t="str">
            <v>m2</v>
          </cell>
          <cell r="E1049">
            <v>0</v>
          </cell>
        </row>
        <row r="1050">
          <cell r="B1050" t="str">
            <v>Rangka hollow aluminium, uk. 40x40x1 &amp; bracket siku , uk. 40x40x3 (finishing zinchromate)</v>
          </cell>
          <cell r="C1050">
            <v>0</v>
          </cell>
          <cell r="D1050" t="str">
            <v>m2</v>
          </cell>
          <cell r="E1050">
            <v>0</v>
          </cell>
        </row>
        <row r="1051">
          <cell r="B1051" t="str">
            <v>Stiffener</v>
          </cell>
          <cell r="C1051">
            <v>0</v>
          </cell>
          <cell r="D1051" t="str">
            <v>m2</v>
          </cell>
          <cell r="E1051">
            <v>0</v>
          </cell>
        </row>
        <row r="1052">
          <cell r="B1052" t="str">
            <v>Sealant &amp; Backup</v>
          </cell>
          <cell r="C1052">
            <v>0</v>
          </cell>
          <cell r="D1052" t="str">
            <v>m2</v>
          </cell>
          <cell r="E1052">
            <v>0</v>
          </cell>
        </row>
        <row r="1053">
          <cell r="B1053" t="str">
            <v>Baut, Sekrup dan Dinabolt</v>
          </cell>
          <cell r="C1053">
            <v>0</v>
          </cell>
          <cell r="D1053" t="str">
            <v>m2</v>
          </cell>
          <cell r="E1053">
            <v>0</v>
          </cell>
        </row>
        <row r="1054">
          <cell r="B1054" t="str">
            <v>Alat bantu</v>
          </cell>
          <cell r="C1054">
            <v>0</v>
          </cell>
          <cell r="D1054" t="str">
            <v>m2</v>
          </cell>
          <cell r="E1054">
            <v>0</v>
          </cell>
        </row>
        <row r="1055">
          <cell r="B1055" t="str">
            <v>Tenaga Pemasangan ACP</v>
          </cell>
          <cell r="C1055">
            <v>0</v>
          </cell>
          <cell r="D1055" t="str">
            <v>m2</v>
          </cell>
          <cell r="E1055">
            <v>0</v>
          </cell>
        </row>
        <row r="1056">
          <cell r="B1056" t="str">
            <v>GRC cetak, tebal 10 mm (Rangka siku besi)</v>
          </cell>
          <cell r="C1056">
            <v>0</v>
          </cell>
          <cell r="D1056" t="str">
            <v>m2</v>
          </cell>
          <cell r="E1056">
            <v>0</v>
          </cell>
        </row>
        <row r="1057">
          <cell r="B1057" t="str">
            <v>GRC cetak, tebal 10 mm (Rangka pipa besi)</v>
          </cell>
          <cell r="C1057">
            <v>0</v>
          </cell>
          <cell r="D1057" t="str">
            <v>m2</v>
          </cell>
          <cell r="E1057">
            <v>0</v>
          </cell>
        </row>
        <row r="1058">
          <cell r="B1058" t="str">
            <v>Huruf timbul galvalum, tebal 0.8 mm (finish akrilik)</v>
          </cell>
          <cell r="C1058">
            <v>0</v>
          </cell>
          <cell r="D1058" t="str">
            <v>m2</v>
          </cell>
          <cell r="E1058">
            <v>0</v>
          </cell>
        </row>
        <row r="1059">
          <cell r="B1059" t="str">
            <v>Perforated dengan cutting CNC</v>
          </cell>
          <cell r="C1059">
            <v>0</v>
          </cell>
          <cell r="D1059" t="str">
            <v>m2</v>
          </cell>
          <cell r="E1059">
            <v>0</v>
          </cell>
        </row>
        <row r="1060">
          <cell r="B1060">
            <v>0</v>
          </cell>
          <cell r="C1060">
            <v>0</v>
          </cell>
          <cell r="D1060">
            <v>0</v>
          </cell>
          <cell r="E1060" t="str">
            <v/>
          </cell>
        </row>
        <row r="1061">
          <cell r="B1061" t="str">
            <v>ALAT BERAT</v>
          </cell>
          <cell r="C1061">
            <v>0</v>
          </cell>
          <cell r="D1061">
            <v>0</v>
          </cell>
          <cell r="E1061" t="str">
            <v/>
          </cell>
        </row>
        <row r="1062">
          <cell r="B1062" t="str">
            <v>Stamper (sewa)</v>
          </cell>
          <cell r="C1062">
            <v>0</v>
          </cell>
          <cell r="D1062" t="str">
            <v>Jam</v>
          </cell>
          <cell r="E1062">
            <v>0</v>
          </cell>
        </row>
        <row r="1063">
          <cell r="B1063" t="str">
            <v>Excavator, kap. 1 m3 (sewa)</v>
          </cell>
          <cell r="C1063">
            <v>0</v>
          </cell>
          <cell r="D1063" t="str">
            <v>jam</v>
          </cell>
          <cell r="E1063">
            <v>0</v>
          </cell>
        </row>
        <row r="1064">
          <cell r="B1064" t="str">
            <v>Motor / road grader 125 - 140 PK (sewa)</v>
          </cell>
          <cell r="C1064">
            <v>0</v>
          </cell>
          <cell r="D1064" t="str">
            <v>jam</v>
          </cell>
          <cell r="E1064">
            <v>0</v>
          </cell>
        </row>
        <row r="1065">
          <cell r="B1065" t="str">
            <v>Water Tanker (sewa)</v>
          </cell>
          <cell r="C1065">
            <v>0</v>
          </cell>
          <cell r="D1065" t="str">
            <v>jam</v>
          </cell>
          <cell r="E1065">
            <v>0</v>
          </cell>
        </row>
        <row r="1066">
          <cell r="B1066" t="str">
            <v>Tandem roller (sewa)</v>
          </cell>
          <cell r="C1066">
            <v>0</v>
          </cell>
          <cell r="D1066" t="str">
            <v>Jam</v>
          </cell>
          <cell r="E1066">
            <v>0</v>
          </cell>
        </row>
        <row r="1067">
          <cell r="B1067" t="str">
            <v>Sheep foot roller (sewa)</v>
          </cell>
          <cell r="C1067">
            <v>0</v>
          </cell>
          <cell r="D1067" t="str">
            <v>Jam</v>
          </cell>
          <cell r="E1067">
            <v>0</v>
          </cell>
        </row>
        <row r="1068">
          <cell r="B1068" t="str">
            <v>Las listrik (sewa)</v>
          </cell>
          <cell r="C1068">
            <v>0</v>
          </cell>
          <cell r="D1068" t="str">
            <v>Jam</v>
          </cell>
          <cell r="E1068">
            <v>0</v>
          </cell>
        </row>
        <row r="1069">
          <cell r="B1069" t="str">
            <v>Vibrator (sewa)</v>
          </cell>
          <cell r="C1069">
            <v>0</v>
          </cell>
          <cell r="D1069" t="str">
            <v>hari</v>
          </cell>
          <cell r="E1069">
            <v>0</v>
          </cell>
        </row>
        <row r="1070">
          <cell r="B1070" t="str">
            <v>Jack hammer (sewa)</v>
          </cell>
          <cell r="C1070">
            <v>0</v>
          </cell>
          <cell r="D1070" t="str">
            <v>hari</v>
          </cell>
          <cell r="E1070">
            <v>0</v>
          </cell>
        </row>
        <row r="1071">
          <cell r="B1071" t="str">
            <v>Vibrator roller (sewa)</v>
          </cell>
          <cell r="C1071">
            <v>0</v>
          </cell>
          <cell r="D1071" t="str">
            <v>jam</v>
          </cell>
          <cell r="E1071">
            <v>0</v>
          </cell>
        </row>
        <row r="1072">
          <cell r="B1072" t="str">
            <v>Dump truck (sewa)</v>
          </cell>
          <cell r="C1072">
            <v>0</v>
          </cell>
          <cell r="D1072" t="str">
            <v>jam</v>
          </cell>
          <cell r="E1072">
            <v>0</v>
          </cell>
        </row>
        <row r="1073">
          <cell r="B1073" t="str">
            <v>Wheel loader (sewa)</v>
          </cell>
          <cell r="C1073">
            <v>0</v>
          </cell>
          <cell r="D1073" t="str">
            <v>jam</v>
          </cell>
          <cell r="E1073">
            <v>0</v>
          </cell>
        </row>
        <row r="1074">
          <cell r="B1074" t="str">
            <v>Compressor (sewa)</v>
          </cell>
          <cell r="C1074">
            <v>0</v>
          </cell>
          <cell r="D1074" t="str">
            <v>jam</v>
          </cell>
          <cell r="E1074">
            <v>0</v>
          </cell>
        </row>
        <row r="1075">
          <cell r="B1075" t="str">
            <v>Molen kapasitas 0,35 m3</v>
          </cell>
          <cell r="C1075">
            <v>0</v>
          </cell>
          <cell r="D1075" t="str">
            <v>hari</v>
          </cell>
          <cell r="E1075">
            <v>0</v>
          </cell>
        </row>
        <row r="1076">
          <cell r="B1076" t="str">
            <v>Bar cutter</v>
          </cell>
          <cell r="C1076">
            <v>0</v>
          </cell>
          <cell r="D1076" t="str">
            <v>hari</v>
          </cell>
          <cell r="E1076">
            <v>0</v>
          </cell>
        </row>
        <row r="1077">
          <cell r="B1077" t="str">
            <v>Bar bender</v>
          </cell>
          <cell r="C1077">
            <v>0</v>
          </cell>
          <cell r="D1077" t="str">
            <v>hari</v>
          </cell>
          <cell r="E1077">
            <v>0</v>
          </cell>
        </row>
        <row r="1078">
          <cell r="B1078" t="str">
            <v>Pompa Beton Long Boom</v>
          </cell>
          <cell r="C1078">
            <v>0</v>
          </cell>
          <cell r="D1078" t="str">
            <v>hari</v>
          </cell>
          <cell r="E1078">
            <v>0</v>
          </cell>
        </row>
        <row r="1079">
          <cell r="B1079" t="str">
            <v>Crane Kapasitas 3 ton (sewa)</v>
          </cell>
          <cell r="C1079">
            <v>0</v>
          </cell>
          <cell r="D1079" t="str">
            <v>jam</v>
          </cell>
          <cell r="E1079">
            <v>0</v>
          </cell>
        </row>
        <row r="1080">
          <cell r="B1080" t="str">
            <v>Crane Kapasitas 10-15 ton (sewa)</v>
          </cell>
          <cell r="C1080">
            <v>0</v>
          </cell>
          <cell r="D1080" t="str">
            <v>jam</v>
          </cell>
          <cell r="E1080">
            <v>0</v>
          </cell>
        </row>
        <row r="1081">
          <cell r="B1081" t="str">
            <v>Kunci momen / torsi</v>
          </cell>
          <cell r="C1081">
            <v>0</v>
          </cell>
          <cell r="D1081" t="str">
            <v>hari</v>
          </cell>
          <cell r="E1081">
            <v>0</v>
          </cell>
        </row>
        <row r="1082">
          <cell r="B1082" t="str">
            <v>Waterpass</v>
          </cell>
          <cell r="C1082">
            <v>0</v>
          </cell>
          <cell r="D1082" t="str">
            <v>hari</v>
          </cell>
          <cell r="E1082">
            <v>0</v>
          </cell>
        </row>
        <row r="1083">
          <cell r="B1083">
            <v>0</v>
          </cell>
          <cell r="C1083">
            <v>0</v>
          </cell>
          <cell r="D1083">
            <v>0</v>
          </cell>
          <cell r="E1083" t="str">
            <v/>
          </cell>
        </row>
        <row r="1084">
          <cell r="B1084" t="str">
            <v>LAIN-LAIN</v>
          </cell>
          <cell r="C1084">
            <v>0</v>
          </cell>
          <cell r="D1084">
            <v>0</v>
          </cell>
          <cell r="E1084" t="str">
            <v/>
          </cell>
        </row>
        <row r="1085">
          <cell r="B1085" t="str">
            <v>Sambung daya listrik 1 Kva ke PLN</v>
          </cell>
          <cell r="C1085">
            <v>0</v>
          </cell>
          <cell r="D1085" t="str">
            <v>va</v>
          </cell>
          <cell r="E1085">
            <v>0</v>
          </cell>
        </row>
        <row r="1086">
          <cell r="B1086" t="str">
            <v>Biaya listrik per bulan</v>
          </cell>
          <cell r="C1086">
            <v>0</v>
          </cell>
          <cell r="D1086" t="str">
            <v>bln</v>
          </cell>
          <cell r="E1086">
            <v>0</v>
          </cell>
        </row>
        <row r="1087">
          <cell r="B1087" t="str">
            <v>Printing banner plastik 60x80 cm2</v>
          </cell>
          <cell r="C1087">
            <v>0</v>
          </cell>
          <cell r="D1087" t="str">
            <v>m2</v>
          </cell>
          <cell r="E1087">
            <v>0</v>
          </cell>
        </row>
        <row r="1088">
          <cell r="B1088" t="str">
            <v>Aspal dilatasi</v>
          </cell>
          <cell r="C1088">
            <v>0</v>
          </cell>
          <cell r="D1088" t="str">
            <v>m2</v>
          </cell>
          <cell r="E1088">
            <v>0</v>
          </cell>
        </row>
        <row r="1089">
          <cell r="B1089" t="str">
            <v>Sculpture</v>
          </cell>
          <cell r="C1089">
            <v>0</v>
          </cell>
          <cell r="D1089" t="str">
            <v>unit</v>
          </cell>
          <cell r="E1089">
            <v>0</v>
          </cell>
        </row>
        <row r="1090">
          <cell r="B1090" t="str">
            <v>Air kerja</v>
          </cell>
          <cell r="C1090">
            <v>0</v>
          </cell>
          <cell r="D1090" t="str">
            <v>ltr</v>
          </cell>
          <cell r="E1090">
            <v>0</v>
          </cell>
        </row>
        <row r="1091">
          <cell r="B1091" t="str">
            <v>Tiang listrik beton tinggi 9 meter</v>
          </cell>
          <cell r="C1091">
            <v>0</v>
          </cell>
          <cell r="D1091" t="str">
            <v>unit</v>
          </cell>
          <cell r="E1091">
            <v>0</v>
          </cell>
        </row>
        <row r="1092">
          <cell r="B1092">
            <v>0</v>
          </cell>
          <cell r="C1092">
            <v>0</v>
          </cell>
          <cell r="D1092">
            <v>0</v>
          </cell>
          <cell r="E1092" t="str">
            <v/>
          </cell>
        </row>
        <row r="1093">
          <cell r="B1093" t="str">
            <v>GENSET</v>
          </cell>
          <cell r="C1093">
            <v>0</v>
          </cell>
          <cell r="D1093">
            <v>0</v>
          </cell>
          <cell r="E1093" t="str">
            <v/>
          </cell>
        </row>
        <row r="1094">
          <cell r="B1094" t="str">
            <v xml:space="preserve">Genset (Silent), kap. 650 kVA </v>
          </cell>
          <cell r="C1094">
            <v>0</v>
          </cell>
          <cell r="D1094" t="str">
            <v>unit</v>
          </cell>
          <cell r="E1094">
            <v>0</v>
          </cell>
        </row>
        <row r="1095">
          <cell r="B1095" t="str">
            <v>Tangki solar 2000 liter</v>
          </cell>
          <cell r="C1095">
            <v>0</v>
          </cell>
          <cell r="D1095" t="str">
            <v>ls</v>
          </cell>
          <cell r="E1095">
            <v>0</v>
          </cell>
        </row>
        <row r="1096">
          <cell r="B1096" t="str">
            <v>Sertifikat laik operasi (SLO) genset 650 Kva</v>
          </cell>
          <cell r="C1096">
            <v>0</v>
          </cell>
          <cell r="D1096" t="str">
            <v>pkt</v>
          </cell>
          <cell r="E1096">
            <v>0</v>
          </cell>
        </row>
        <row r="1097">
          <cell r="B1097" t="str">
            <v>Battery Charger Genset</v>
          </cell>
          <cell r="C1097">
            <v>0</v>
          </cell>
          <cell r="D1097" t="str">
            <v>unit</v>
          </cell>
          <cell r="E1097">
            <v>0</v>
          </cell>
        </row>
        <row r="1098">
          <cell r="B1098" t="str">
            <v>Ducting Radiator Genset (BJLS 0.6 Rangka besi siku 40 x 40 x 4 mm)</v>
          </cell>
          <cell r="C1098">
            <v>0</v>
          </cell>
          <cell r="D1098" t="str">
            <v>ls</v>
          </cell>
          <cell r="E1098">
            <v>0</v>
          </cell>
        </row>
        <row r="1099">
          <cell r="B1099">
            <v>0</v>
          </cell>
          <cell r="C1099">
            <v>0</v>
          </cell>
          <cell r="D1099">
            <v>0</v>
          </cell>
          <cell r="E1099" t="str">
            <v/>
          </cell>
        </row>
        <row r="1100">
          <cell r="B1100" t="str">
            <v>SOLAR PANEL</v>
          </cell>
          <cell r="C1100">
            <v>0</v>
          </cell>
          <cell r="D1100">
            <v>0</v>
          </cell>
          <cell r="E1100" t="str">
            <v/>
          </cell>
        </row>
        <row r="1101">
          <cell r="B1101" t="str">
            <v>PV Module 550 Wp</v>
          </cell>
          <cell r="C1101">
            <v>0</v>
          </cell>
          <cell r="D1101" t="str">
            <v>unit</v>
          </cell>
          <cell r="E1101">
            <v>0</v>
          </cell>
        </row>
        <row r="1102">
          <cell r="B1102" t="str">
            <v>Mounting roof</v>
          </cell>
          <cell r="C1102">
            <v>0</v>
          </cell>
          <cell r="D1102" t="str">
            <v>ls</v>
          </cell>
          <cell r="E1102">
            <v>0</v>
          </cell>
        </row>
        <row r="1103">
          <cell r="B1103" t="str">
            <v>Inverter 20 Kw</v>
          </cell>
          <cell r="C1103">
            <v>0</v>
          </cell>
          <cell r="D1103" t="str">
            <v>unit</v>
          </cell>
          <cell r="E1103">
            <v>0</v>
          </cell>
        </row>
        <row r="1104">
          <cell r="B1104" t="str">
            <v>Energy meter</v>
          </cell>
          <cell r="C1104">
            <v>0</v>
          </cell>
          <cell r="D1104" t="str">
            <v>unit</v>
          </cell>
          <cell r="E1104">
            <v>0</v>
          </cell>
        </row>
        <row r="1105">
          <cell r="B1105" t="str">
            <v>Monitoring dongle</v>
          </cell>
          <cell r="C1105">
            <v>0</v>
          </cell>
          <cell r="D1105" t="str">
            <v>unit</v>
          </cell>
          <cell r="E1105">
            <v>0</v>
          </cell>
        </row>
        <row r="1106">
          <cell r="B1106" t="str">
            <v>Electrical panel system</v>
          </cell>
          <cell r="C1106">
            <v>0</v>
          </cell>
          <cell r="D1106" t="str">
            <v>pkt</v>
          </cell>
          <cell r="E1106">
            <v>0</v>
          </cell>
        </row>
        <row r="1107">
          <cell r="B1107" t="str">
            <v>Pengkabelan</v>
          </cell>
          <cell r="C1107">
            <v>0</v>
          </cell>
          <cell r="D1107" t="str">
            <v>pkt</v>
          </cell>
          <cell r="E1107">
            <v>0</v>
          </cell>
        </row>
        <row r="1108">
          <cell r="B1108" t="str">
            <v>Aksesoris</v>
          </cell>
          <cell r="C1108">
            <v>0</v>
          </cell>
          <cell r="D1108" t="str">
            <v>pkt</v>
          </cell>
          <cell r="E1108">
            <v>0</v>
          </cell>
        </row>
        <row r="1109">
          <cell r="B1109" t="str">
            <v>Instalasi</v>
          </cell>
          <cell r="C1109">
            <v>0</v>
          </cell>
          <cell r="D1109" t="str">
            <v>pkt</v>
          </cell>
          <cell r="E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 t="str">
            <v/>
          </cell>
        </row>
        <row r="1111">
          <cell r="B1111" t="str">
            <v>Sumur Bor</v>
          </cell>
          <cell r="C1111">
            <v>0</v>
          </cell>
          <cell r="D1111">
            <v>0</v>
          </cell>
          <cell r="E1111" t="str">
            <v/>
          </cell>
        </row>
        <row r="1112">
          <cell r="B1112" t="str">
            <v>Mobilisasi dan demobilisasi pek. sumur bor</v>
          </cell>
          <cell r="C1112">
            <v>0</v>
          </cell>
          <cell r="D1112" t="str">
            <v>unit</v>
          </cell>
          <cell r="E1112">
            <v>0</v>
          </cell>
        </row>
        <row r="1113">
          <cell r="B1113" t="str">
            <v>Pembuatan bak dan tampungan sirkulasi bentonit</v>
          </cell>
          <cell r="C1113">
            <v>0</v>
          </cell>
          <cell r="D1113" t="str">
            <v>ls</v>
          </cell>
          <cell r="E1113">
            <v>0</v>
          </cell>
        </row>
        <row r="1114">
          <cell r="B1114" t="str">
            <v>Bentonite</v>
          </cell>
          <cell r="C1114">
            <v>0</v>
          </cell>
          <cell r="D1114" t="str">
            <v>ls</v>
          </cell>
          <cell r="E1114">
            <v>0</v>
          </cell>
        </row>
        <row r="1115">
          <cell r="B1115" t="str">
            <v>Pekerjaan pemboran pilot hole 8"</v>
          </cell>
          <cell r="C1115">
            <v>0</v>
          </cell>
          <cell r="D1115" t="str">
            <v>m1</v>
          </cell>
          <cell r="E1115">
            <v>0</v>
          </cell>
        </row>
        <row r="1116">
          <cell r="B1116" t="str">
            <v>Logging test</v>
          </cell>
          <cell r="C1116">
            <v>0</v>
          </cell>
          <cell r="D1116" t="str">
            <v>unit</v>
          </cell>
          <cell r="E1116">
            <v>0</v>
          </cell>
        </row>
        <row r="1117">
          <cell r="B1117" t="str">
            <v>Reaming 12"</v>
          </cell>
          <cell r="C1117">
            <v>0</v>
          </cell>
          <cell r="D1117" t="str">
            <v>m1</v>
          </cell>
          <cell r="E1117">
            <v>0</v>
          </cell>
        </row>
        <row r="1118">
          <cell r="B1118" t="str">
            <v>Pengadaan screen stainless steel 4"</v>
          </cell>
          <cell r="C1118">
            <v>0</v>
          </cell>
          <cell r="D1118" t="str">
            <v>m1</v>
          </cell>
          <cell r="E1118">
            <v>0</v>
          </cell>
        </row>
        <row r="1119">
          <cell r="B1119" t="str">
            <v>Pengadaan kerikil pembalut gravel pack</v>
          </cell>
          <cell r="C1119">
            <v>0</v>
          </cell>
          <cell r="D1119" t="str">
            <v>m3</v>
          </cell>
          <cell r="E1119">
            <v>0</v>
          </cell>
        </row>
        <row r="1120">
          <cell r="B1120" t="str">
            <v>Grouting</v>
          </cell>
          <cell r="C1120">
            <v>0</v>
          </cell>
          <cell r="D1120" t="str">
            <v>m3</v>
          </cell>
          <cell r="E1120">
            <v>0</v>
          </cell>
        </row>
        <row r="1121">
          <cell r="B1121" t="str">
            <v>Pengadaan pipa pizzo meter 1" galvanis</v>
          </cell>
          <cell r="C1121">
            <v>0</v>
          </cell>
          <cell r="D1121" t="str">
            <v>m1</v>
          </cell>
          <cell r="E1121">
            <v>0</v>
          </cell>
        </row>
        <row r="1122">
          <cell r="B1122" t="str">
            <v>Pencucian sumur metode air jetting</v>
          </cell>
          <cell r="C1122">
            <v>0</v>
          </cell>
          <cell r="D1122" t="str">
            <v>ls</v>
          </cell>
          <cell r="E1122">
            <v>0</v>
          </cell>
        </row>
        <row r="1123">
          <cell r="B1123" t="str">
            <v>Pumping test dan analisa air pengecoran sumur</v>
          </cell>
          <cell r="C1123">
            <v>0</v>
          </cell>
          <cell r="D1123" t="str">
            <v>ls</v>
          </cell>
          <cell r="E1123">
            <v>0</v>
          </cell>
        </row>
        <row r="1124">
          <cell r="B1124" t="str">
            <v>Apron bak (bak kontrol sumur)</v>
          </cell>
          <cell r="C1124">
            <v>0</v>
          </cell>
          <cell r="D1124" t="str">
            <v>ls</v>
          </cell>
          <cell r="E1124">
            <v>0</v>
          </cell>
        </row>
        <row r="1125">
          <cell r="B1125" t="str">
            <v>Perizinan</v>
          </cell>
          <cell r="C1125">
            <v>0</v>
          </cell>
          <cell r="D1125" t="str">
            <v>ls</v>
          </cell>
          <cell r="E1125">
            <v>0</v>
          </cell>
        </row>
        <row r="1126">
          <cell r="B1126">
            <v>0</v>
          </cell>
          <cell r="C1126">
            <v>0</v>
          </cell>
          <cell r="D1126">
            <v>0</v>
          </cell>
          <cell r="E1126" t="str">
            <v/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URVA S"/>
      <sheetName val="REKAPITULASI"/>
      <sheetName val="SHEDULE ALAT"/>
      <sheetName val="JADWAL MATERIAL"/>
      <sheetName val="REKAP TOTAL"/>
      <sheetName val="RAB 43"/>
      <sheetName val=" RAB LAMA"/>
      <sheetName val="Apendo"/>
      <sheetName val="ANALISA"/>
      <sheetName val="HARGA SAT"/>
      <sheetName val="SCHEDULE"/>
      <sheetName val="SHEDULE ALAT DAN BAHAN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B9" t="str">
            <v>Pembersihan lahan awal dan akhir</v>
          </cell>
          <cell r="C9">
            <v>3345.31</v>
          </cell>
          <cell r="D9" t="str">
            <v>m2</v>
          </cell>
          <cell r="E9">
            <v>11082.5</v>
          </cell>
        </row>
        <row r="10">
          <cell r="B10" t="str">
            <v>Pengukuran dan pemasangan bouwplank</v>
          </cell>
          <cell r="C10">
            <v>516.28</v>
          </cell>
          <cell r="D10" t="str">
            <v>m¹</v>
          </cell>
          <cell r="E10">
            <v>23460.932047214195</v>
          </cell>
        </row>
        <row r="11">
          <cell r="B11" t="str">
            <v>Listrik kerja</v>
          </cell>
          <cell r="C11">
            <v>7</v>
          </cell>
          <cell r="D11" t="str">
            <v>bln</v>
          </cell>
          <cell r="E11">
            <v>1720411.1924999999</v>
          </cell>
        </row>
        <row r="12">
          <cell r="B12" t="str">
            <v>Direksi keet (sewa)</v>
          </cell>
          <cell r="C12">
            <v>30</v>
          </cell>
          <cell r="D12" t="str">
            <v>m2</v>
          </cell>
          <cell r="E12">
            <v>574396.06999999995</v>
          </cell>
        </row>
        <row r="13">
          <cell r="B13" t="str">
            <v>Gudang (sewa)</v>
          </cell>
          <cell r="C13">
            <v>24</v>
          </cell>
          <cell r="D13" t="str">
            <v>m2</v>
          </cell>
          <cell r="E13">
            <v>406360.36161661491</v>
          </cell>
        </row>
        <row r="14">
          <cell r="B14" t="str">
            <v>Papan nama proyek</v>
          </cell>
          <cell r="C14">
            <v>1</v>
          </cell>
          <cell r="D14" t="str">
            <v>unit</v>
          </cell>
          <cell r="E14">
            <v>363763.93138409226</v>
          </cell>
        </row>
        <row r="15">
          <cell r="B15" t="str">
            <v>Pagar pengaman proyek (sewa)</v>
          </cell>
          <cell r="C15">
            <v>548.28</v>
          </cell>
          <cell r="D15" t="str">
            <v>m'</v>
          </cell>
          <cell r="E15">
            <v>217174.98180147409</v>
          </cell>
        </row>
        <row r="16">
          <cell r="B16" t="str">
            <v>BIAYA PEKERJAAN PERSIAPAN                                                                                                                                                                                                                                  149,649,565.08</v>
          </cell>
          <cell r="C16"/>
          <cell r="D16"/>
          <cell r="E16"/>
        </row>
        <row r="17">
          <cell r="B17" t="str">
            <v>SISTEM MANAJEMEN KESELAMATAN KONSTRUKSI (SMKK)</v>
          </cell>
          <cell r="C17"/>
          <cell r="D17"/>
          <cell r="E17"/>
        </row>
        <row r="18">
          <cell r="B18" t="str">
            <v>Penyiapan dokumen penerapan SMKK</v>
          </cell>
          <cell r="C18"/>
          <cell r="D18"/>
          <cell r="E18"/>
        </row>
        <row r="19">
          <cell r="B19" t="str">
            <v>Pembuatan dokumen SMKK (RKK, RMPK, RKPPL, RMLLP)</v>
          </cell>
          <cell r="C19">
            <v>3</v>
          </cell>
          <cell r="D19" t="str">
            <v>set</v>
          </cell>
          <cell r="E19">
            <v>401028.25</v>
          </cell>
        </row>
        <row r="20">
          <cell r="B20" t="str">
            <v>Pembuatan prosedur dan instruksi kerja</v>
          </cell>
          <cell r="C20">
            <v>1</v>
          </cell>
          <cell r="D20" t="str">
            <v>set</v>
          </cell>
          <cell r="E20">
            <v>43936.5</v>
          </cell>
        </row>
        <row r="21">
          <cell r="B21" t="str">
            <v>Penyusunan pelaporan penerapan SMKK</v>
          </cell>
          <cell r="C21">
            <v>3</v>
          </cell>
          <cell r="D21" t="str">
            <v>set</v>
          </cell>
          <cell r="E21">
            <v>80119.5</v>
          </cell>
        </row>
        <row r="22">
          <cell r="B22" t="str">
            <v>Sosialisasi, promosi dan pelatihan</v>
          </cell>
          <cell r="C22"/>
          <cell r="D22"/>
          <cell r="E22"/>
        </row>
        <row r="23">
          <cell r="B23" t="str">
            <v>Induksi keselamatan konstruksi (safety induction)</v>
          </cell>
          <cell r="C23">
            <v>1</v>
          </cell>
          <cell r="D23" t="str">
            <v>keg</v>
          </cell>
          <cell r="E23">
            <v>990725</v>
          </cell>
        </row>
        <row r="24">
          <cell r="B24" t="str">
            <v>Pengarahan keselamatan konstruksi (safety briefing)</v>
          </cell>
          <cell r="C24">
            <v>7</v>
          </cell>
          <cell r="D24" t="str">
            <v>keg</v>
          </cell>
          <cell r="E24">
            <v>301525</v>
          </cell>
        </row>
        <row r="25">
          <cell r="B25" t="str">
            <v>Pertemuan keselamatan (safety talk)</v>
          </cell>
          <cell r="C25">
            <v>14</v>
          </cell>
          <cell r="D25" t="str">
            <v>keg</v>
          </cell>
          <cell r="E25">
            <v>818425</v>
          </cell>
        </row>
        <row r="26">
          <cell r="B26" t="str">
            <v>P3K</v>
          </cell>
          <cell r="C26">
            <v>1</v>
          </cell>
          <cell r="D26" t="str">
            <v>keg</v>
          </cell>
          <cell r="E26">
            <v>1593775</v>
          </cell>
        </row>
        <row r="27">
          <cell r="B27" t="str">
            <v>Simulasi keselamatan konstruksi (tanggap darurat)</v>
          </cell>
          <cell r="C27">
            <v>1</v>
          </cell>
          <cell r="D27" t="str">
            <v>keg</v>
          </cell>
          <cell r="E27">
            <v>258450</v>
          </cell>
        </row>
        <row r="28">
          <cell r="B28" t="str">
            <v>Papan informasi keselamatan konstruksi</v>
          </cell>
          <cell r="C28">
            <v>1</v>
          </cell>
          <cell r="D28" t="str">
            <v>lbr</v>
          </cell>
          <cell r="E28">
            <v>258450</v>
          </cell>
        </row>
        <row r="29">
          <cell r="B29" t="str">
            <v>Alat Pelindung Kerja dan Alat Pelindung Diri</v>
          </cell>
          <cell r="C29"/>
          <cell r="D29"/>
          <cell r="E29"/>
        </row>
        <row r="30">
          <cell r="B30" t="str">
            <v>Alat Pelindung Kerja (APK)</v>
          </cell>
          <cell r="C30"/>
          <cell r="D30"/>
          <cell r="E30"/>
        </row>
        <row r="31">
          <cell r="B31" t="str">
            <v>Jaring pengamanan (safety net)</v>
          </cell>
          <cell r="C31">
            <v>1498.98</v>
          </cell>
          <cell r="D31" t="str">
            <v>m2</v>
          </cell>
          <cell r="E31">
            <v>3316.7750000000001</v>
          </cell>
        </row>
        <row r="32">
          <cell r="B32" t="str">
            <v>Tali keselamatan (safety/life line)</v>
          </cell>
          <cell r="C32">
            <v>2</v>
          </cell>
          <cell r="D32" t="str">
            <v>unit</v>
          </cell>
          <cell r="E32">
            <v>228297.5</v>
          </cell>
        </row>
        <row r="33">
          <cell r="B33" t="str">
            <v>Pagar pengaman penahan jatuh (guard railing)</v>
          </cell>
          <cell r="C33">
            <v>356.9</v>
          </cell>
          <cell r="D33" t="str">
            <v>m1</v>
          </cell>
          <cell r="E33">
            <v>27998.75</v>
          </cell>
        </row>
        <row r="34">
          <cell r="B34" t="str">
            <v>Alat Pelindung Diri (APD)</v>
          </cell>
          <cell r="C34"/>
          <cell r="D34"/>
          <cell r="E34"/>
        </row>
        <row r="35">
          <cell r="B35" t="str">
            <v>Helm pelindung (safety helmet)</v>
          </cell>
          <cell r="C35">
            <v>50</v>
          </cell>
          <cell r="D35" t="str">
            <v>bh</v>
          </cell>
          <cell r="E35">
            <v>31014</v>
          </cell>
        </row>
        <row r="36">
          <cell r="B36" t="str">
            <v>Pelindung mata (goggles, spectacles)</v>
          </cell>
          <cell r="C36">
            <v>50</v>
          </cell>
          <cell r="D36" t="str">
            <v>bh</v>
          </cell>
          <cell r="E36">
            <v>8615</v>
          </cell>
        </row>
        <row r="37">
          <cell r="B37" t="str">
            <v>Tameng muka (face shield)</v>
          </cell>
          <cell r="C37">
            <v>50</v>
          </cell>
          <cell r="D37" t="str">
            <v>bh</v>
          </cell>
          <cell r="E37">
            <v>62028</v>
          </cell>
        </row>
        <row r="38">
          <cell r="B38" t="str">
            <v>Pelindung telinga (ear plug, ear muff)</v>
          </cell>
          <cell r="C38">
            <v>50</v>
          </cell>
          <cell r="D38" t="str">
            <v>psg</v>
          </cell>
          <cell r="E38">
            <v>86150</v>
          </cell>
        </row>
        <row r="39">
          <cell r="B39" t="str">
            <v>Pelindung pernafasan dan mulut (masker respirator/masker non-medis 3 ply)</v>
          </cell>
          <cell r="C39">
            <v>50</v>
          </cell>
          <cell r="D39" t="str">
            <v>bh</v>
          </cell>
          <cell r="E39">
            <v>258450</v>
          </cell>
        </row>
        <row r="40">
          <cell r="B40" t="str">
            <v>Sarung tangan kerja (safety gloves)</v>
          </cell>
          <cell r="C40">
            <v>50</v>
          </cell>
          <cell r="D40" t="str">
            <v>psg</v>
          </cell>
          <cell r="E40">
            <v>2153.75</v>
          </cell>
        </row>
        <row r="41">
          <cell r="B41" t="str">
            <v>Sarung tangan karet/sarung tangan listrik</v>
          </cell>
          <cell r="C41">
            <v>17</v>
          </cell>
          <cell r="D41" t="str">
            <v>psg</v>
          </cell>
          <cell r="E41">
            <v>19383.75</v>
          </cell>
        </row>
        <row r="42">
          <cell r="B42" t="str">
            <v>Sarung tangan las</v>
          </cell>
          <cell r="C42">
            <v>17</v>
          </cell>
          <cell r="D42" t="str">
            <v>psg</v>
          </cell>
          <cell r="E42">
            <v>86150</v>
          </cell>
        </row>
        <row r="43">
          <cell r="B43" t="str">
            <v>Sepatu keselamatan (rubber safety boots)</v>
          </cell>
          <cell r="C43">
            <v>50</v>
          </cell>
          <cell r="D43" t="str">
            <v>psg</v>
          </cell>
          <cell r="E43">
            <v>86150</v>
          </cell>
        </row>
        <row r="44">
          <cell r="B44" t="str">
            <v>Sepatu keselamatan (toe cap)</v>
          </cell>
          <cell r="C44">
            <v>17</v>
          </cell>
          <cell r="D44" t="str">
            <v>psg</v>
          </cell>
          <cell r="E44">
            <v>314447.5</v>
          </cell>
        </row>
        <row r="45">
          <cell r="B45" t="str">
            <v>Penunjang seluruh tubuh (full body harness) (double lanyard + full absorber)</v>
          </cell>
          <cell r="C45">
            <v>17</v>
          </cell>
          <cell r="D45" t="str">
            <v>bh</v>
          </cell>
          <cell r="E45">
            <v>196422</v>
          </cell>
        </row>
        <row r="46">
          <cell r="B46" t="str">
            <v>Pelindung jatuh (fall arrester)</v>
          </cell>
          <cell r="C46">
            <v>17</v>
          </cell>
          <cell r="D46" t="str">
            <v>bh</v>
          </cell>
          <cell r="E46">
            <v>292910</v>
          </cell>
        </row>
        <row r="47">
          <cell r="B47" t="str">
            <v>Rompi keselamatan (safety vest)</v>
          </cell>
          <cell r="C47">
            <v>55</v>
          </cell>
          <cell r="D47" t="str">
            <v>bh</v>
          </cell>
          <cell r="E47">
            <v>21537.5</v>
          </cell>
        </row>
        <row r="48">
          <cell r="B48" t="str">
            <v>Celemek (apron/coveralls)</v>
          </cell>
          <cell r="C48">
            <v>17</v>
          </cell>
          <cell r="D48" t="str">
            <v>bh</v>
          </cell>
          <cell r="E48">
            <v>65474</v>
          </cell>
        </row>
        <row r="49">
          <cell r="B49" t="str">
            <v>Asuransi</v>
          </cell>
          <cell r="C49"/>
          <cell r="D49"/>
          <cell r="E49"/>
        </row>
        <row r="50">
          <cell r="B50" t="str">
            <v>Asuransi (Construction All Risk/CAR)</v>
          </cell>
          <cell r="C50">
            <v>1</v>
          </cell>
          <cell r="D50" t="str">
            <v>ls</v>
          </cell>
          <cell r="E50">
            <v>48459375</v>
          </cell>
        </row>
        <row r="51">
          <cell r="B51" t="str">
            <v>Personel Keselamatan Konstruksi</v>
          </cell>
          <cell r="C51"/>
          <cell r="D51"/>
          <cell r="E51"/>
        </row>
        <row r="52">
          <cell r="B52" t="str">
            <v>Ahli KK/K3 konstruksi</v>
          </cell>
          <cell r="C52">
            <v>140</v>
          </cell>
          <cell r="D52" t="str">
            <v>OJ</v>
          </cell>
          <cell r="E52">
            <v>124917.5</v>
          </cell>
        </row>
        <row r="53">
          <cell r="B53" t="str">
            <v>Petugas KK/K3 konstruksi</v>
          </cell>
          <cell r="C53">
            <v>7</v>
          </cell>
          <cell r="D53" t="str">
            <v>OB</v>
          </cell>
          <cell r="E53">
            <v>1723000</v>
          </cell>
        </row>
        <row r="54">
          <cell r="B54" t="str">
            <v>Petugas P3K</v>
          </cell>
          <cell r="C54">
            <v>7</v>
          </cell>
          <cell r="D54" t="str">
            <v>OB</v>
          </cell>
          <cell r="E54">
            <v>1723000</v>
          </cell>
        </row>
        <row r="55">
          <cell r="B55" t="str">
            <v>Fasilitas Sarana, Prasarana, dan Alat Kesehatan</v>
          </cell>
          <cell r="C55"/>
          <cell r="D55"/>
          <cell r="E55"/>
        </row>
        <row r="56">
          <cell r="B56" t="str">
            <v>Peralatan P3K (Kotak P3K, alat pengukur suhu badan, tandu, obat luka, dll)</v>
          </cell>
          <cell r="C56">
            <v>2</v>
          </cell>
          <cell r="D56" t="str">
            <v>set</v>
          </cell>
          <cell r="E56">
            <v>340292.5</v>
          </cell>
        </row>
        <row r="57">
          <cell r="B57" t="str">
            <v>Rambu dan Perlengkapan Lalu Lintas</v>
          </cell>
          <cell r="C57"/>
          <cell r="D57"/>
          <cell r="E57"/>
        </row>
        <row r="58">
          <cell r="B58" t="str">
            <v>Rambu petunjuk</v>
          </cell>
          <cell r="C58">
            <v>1</v>
          </cell>
          <cell r="D58" t="str">
            <v>bh</v>
          </cell>
          <cell r="E58">
            <v>129225</v>
          </cell>
        </row>
        <row r="59">
          <cell r="B59" t="str">
            <v>Rambu larangan</v>
          </cell>
          <cell r="C59">
            <v>3</v>
          </cell>
          <cell r="D59" t="str">
            <v>bh</v>
          </cell>
          <cell r="E59">
            <v>129225</v>
          </cell>
        </row>
        <row r="60">
          <cell r="B60" t="str">
            <v>Rambu peringatan</v>
          </cell>
          <cell r="C60">
            <v>2</v>
          </cell>
          <cell r="D60" t="str">
            <v>bh</v>
          </cell>
          <cell r="E60">
            <v>129225</v>
          </cell>
        </row>
        <row r="61">
          <cell r="B61" t="str">
            <v>Rambu kewajiban</v>
          </cell>
          <cell r="C61">
            <v>2</v>
          </cell>
          <cell r="D61" t="str">
            <v>bh</v>
          </cell>
          <cell r="E61">
            <v>129225</v>
          </cell>
        </row>
        <row r="62">
          <cell r="B62" t="str">
            <v>Rambu informasi</v>
          </cell>
          <cell r="C62">
            <v>2</v>
          </cell>
          <cell r="D62" t="str">
            <v>bh</v>
          </cell>
          <cell r="E62">
            <v>129225</v>
          </cell>
        </row>
        <row r="63">
          <cell r="B63" t="str">
            <v>Rambu pekerjaan sementara</v>
          </cell>
          <cell r="C63">
            <v>4</v>
          </cell>
          <cell r="D63" t="str">
            <v>unit</v>
          </cell>
          <cell r="E63">
            <v>129225</v>
          </cell>
        </row>
        <row r="64">
          <cell r="B64" t="str">
            <v>Jalur evakuasi (petunjuk escape route)</v>
          </cell>
          <cell r="C64">
            <v>6</v>
          </cell>
          <cell r="D64" t="str">
            <v>unit</v>
          </cell>
          <cell r="E64">
            <v>335985</v>
          </cell>
        </row>
        <row r="65">
          <cell r="B65" t="str">
            <v>Kerucut lalu lintas (traffic cone)</v>
          </cell>
          <cell r="C65">
            <v>20</v>
          </cell>
          <cell r="D65" t="str">
            <v>unit</v>
          </cell>
          <cell r="E65">
            <v>83996.25</v>
          </cell>
        </row>
        <row r="66">
          <cell r="B66" t="str">
            <v>Lampu putar (rotary lamp)</v>
          </cell>
          <cell r="C66">
            <v>1</v>
          </cell>
          <cell r="D66" t="str">
            <v>unit</v>
          </cell>
          <cell r="E66">
            <v>83996.25</v>
          </cell>
        </row>
        <row r="67">
          <cell r="B67" t="str">
            <v>Lampu/alat penerangan sementara</v>
          </cell>
          <cell r="C67">
            <v>4</v>
          </cell>
          <cell r="D67" t="str">
            <v>unit</v>
          </cell>
          <cell r="E67">
            <v>163685</v>
          </cell>
        </row>
        <row r="68">
          <cell r="B68" t="str">
            <v>Konsultasi dengan Ahli Terkait Keselamatan Konstruksi</v>
          </cell>
          <cell r="C68"/>
          <cell r="D68"/>
          <cell r="E68"/>
        </row>
        <row r="69">
          <cell r="B69" t="str">
            <v>Ahli Teknik Bangunan Gedung</v>
          </cell>
          <cell r="C69">
            <v>28</v>
          </cell>
          <cell r="D69" t="str">
            <v>OJ</v>
          </cell>
          <cell r="E69">
            <v>116302.5</v>
          </cell>
        </row>
        <row r="70">
          <cell r="B70" t="str">
            <v>Kegiatan dan Peralatan Terkait Pengendalian Risiko Keselamatan Konstruksi</v>
          </cell>
          <cell r="C70"/>
          <cell r="D70"/>
          <cell r="E70"/>
        </row>
        <row r="71">
          <cell r="B71" t="str">
            <v>Alat pemadam api ringan (APAR), kap. 5 kg</v>
          </cell>
          <cell r="C71">
            <v>3</v>
          </cell>
          <cell r="D71" t="str">
            <v>unit</v>
          </cell>
          <cell r="E71">
            <v>228297.5</v>
          </cell>
        </row>
        <row r="72">
          <cell r="B72" t="str">
            <v>Bendera K3, uk. 1350 x 900 mm</v>
          </cell>
          <cell r="C72">
            <v>1</v>
          </cell>
          <cell r="D72" t="str">
            <v>bh</v>
          </cell>
          <cell r="E72">
            <v>40490.5</v>
          </cell>
        </row>
        <row r="73">
          <cell r="B73" t="str">
            <v>BIAYA PEKERJAAN SMKK                                                                                                                                                                                                                                            208,337,287.91</v>
          </cell>
          <cell r="C73"/>
          <cell r="D73"/>
          <cell r="E73"/>
        </row>
        <row r="74">
          <cell r="B74" t="str">
            <v>GEDUNG</v>
          </cell>
          <cell r="C74"/>
          <cell r="D74"/>
          <cell r="E74"/>
        </row>
        <row r="75">
          <cell r="B75" t="str">
            <v>PEKERJAAN STRUKTUR</v>
          </cell>
          <cell r="C75"/>
          <cell r="D75"/>
          <cell r="E75"/>
        </row>
        <row r="76">
          <cell r="B76" t="str">
            <v>PEKERJAAN GALIAN DAN URUGAN</v>
          </cell>
          <cell r="C76"/>
          <cell r="D76"/>
          <cell r="E76"/>
        </row>
        <row r="77">
          <cell r="B77" t="str">
            <v>GALIAN PONDASI PILECAPE</v>
          </cell>
          <cell r="C77"/>
          <cell r="D77"/>
          <cell r="E77"/>
        </row>
        <row r="78">
          <cell r="B78" t="str">
            <v>Galian pondasi pilecape P1, sedalam s.d. 1 meter</v>
          </cell>
          <cell r="C78">
            <v>155.52000000000001</v>
          </cell>
          <cell r="D78" t="str">
            <v>m3</v>
          </cell>
          <cell r="E78">
            <v>65955.45</v>
          </cell>
        </row>
        <row r="79">
          <cell r="B79" t="str">
            <v>Galian pondasi pilecape P2, sedalam s.d. 1 meter</v>
          </cell>
          <cell r="C79">
            <v>51.84</v>
          </cell>
          <cell r="D79" t="str">
            <v>m3</v>
          </cell>
          <cell r="E79">
            <v>65955.45</v>
          </cell>
        </row>
        <row r="80">
          <cell r="B80" t="str">
            <v>Galian pondasi pilecape P3, sedalam s.d. 1 meter</v>
          </cell>
          <cell r="C80">
            <v>93.31</v>
          </cell>
          <cell r="D80" t="str">
            <v>m3</v>
          </cell>
          <cell r="E80">
            <v>65955.45</v>
          </cell>
        </row>
        <row r="81">
          <cell r="B81" t="str">
            <v>Galian pondasi pilecape P4, sedalam s.d. 1 meter</v>
          </cell>
          <cell r="C81">
            <v>138.24</v>
          </cell>
          <cell r="D81" t="str">
            <v>m3</v>
          </cell>
          <cell r="E81">
            <v>65955.45</v>
          </cell>
        </row>
        <row r="82">
          <cell r="B82" t="str">
            <v>Galian pondasi pilecape P4a, sedalam s.d. 1 meter</v>
          </cell>
          <cell r="C82">
            <v>46.08</v>
          </cell>
          <cell r="D82" t="str">
            <v>m3</v>
          </cell>
          <cell r="E82">
            <v>65955.45</v>
          </cell>
        </row>
        <row r="83">
          <cell r="B83" t="str">
            <v>Galian pondasi pilecape P4a, sedalam &gt; 1 m s.d. 2 m</v>
          </cell>
          <cell r="C83">
            <v>41.47</v>
          </cell>
          <cell r="D83" t="str">
            <v>m3</v>
          </cell>
          <cell r="E83">
            <v>65955.45</v>
          </cell>
        </row>
        <row r="84">
          <cell r="B84" t="str">
            <v>Galian pondasi pilecape P5, sedalam s.d. 1 meter</v>
          </cell>
          <cell r="C84">
            <v>93.31</v>
          </cell>
          <cell r="D84" t="str">
            <v>m3</v>
          </cell>
          <cell r="E84">
            <v>65955.45</v>
          </cell>
        </row>
        <row r="85">
          <cell r="B85" t="str">
            <v>Galian pondasi pilecape P5a, sedalam s.d. 1 meter</v>
          </cell>
          <cell r="C85">
            <v>34.56</v>
          </cell>
          <cell r="D85" t="str">
            <v>m3</v>
          </cell>
          <cell r="E85">
            <v>65955.45</v>
          </cell>
        </row>
        <row r="86">
          <cell r="B86" t="str">
            <v>Galian pondasi pilecape P6, sedalam s.d. 1 meter</v>
          </cell>
          <cell r="C86">
            <v>69.12</v>
          </cell>
          <cell r="D86" t="str">
            <v>m3</v>
          </cell>
          <cell r="E86">
            <v>65955.45</v>
          </cell>
        </row>
        <row r="87">
          <cell r="B87" t="str">
            <v>Galian pondasi pilecape P6a, sedalam s.d. 1 meter</v>
          </cell>
          <cell r="C87">
            <v>23.04</v>
          </cell>
          <cell r="D87" t="str">
            <v>m3</v>
          </cell>
          <cell r="E87">
            <v>65955.45</v>
          </cell>
        </row>
        <row r="88">
          <cell r="B88" t="str">
            <v>Galian pondasi pilecape P7, sedalam s.d. 1 meter</v>
          </cell>
          <cell r="C88">
            <v>106.82</v>
          </cell>
          <cell r="D88" t="str">
            <v>m3</v>
          </cell>
          <cell r="E88">
            <v>65955.45</v>
          </cell>
        </row>
        <row r="89">
          <cell r="B89" t="str">
            <v>Galian pondasi pilecape P8, sedalam s.d. 1 meter</v>
          </cell>
          <cell r="C89">
            <v>190.08</v>
          </cell>
          <cell r="D89" t="str">
            <v>m3</v>
          </cell>
          <cell r="E89">
            <v>65955.45</v>
          </cell>
        </row>
        <row r="90">
          <cell r="B90" t="str">
            <v>Galian pondasi pilecape P9, sedalam s.d. 1 meter</v>
          </cell>
          <cell r="C90">
            <v>114.05</v>
          </cell>
          <cell r="D90" t="str">
            <v>m3</v>
          </cell>
          <cell r="E90">
            <v>65955.45</v>
          </cell>
        </row>
        <row r="91">
          <cell r="B91" t="str">
            <v>Galian pondasi pilecape P10, sedalam s.d. 1 meter</v>
          </cell>
          <cell r="C91">
            <v>46.08</v>
          </cell>
          <cell r="D91" t="str">
            <v>m3</v>
          </cell>
          <cell r="E91">
            <v>65955.45</v>
          </cell>
        </row>
        <row r="92">
          <cell r="B92" t="str">
            <v>Galian pondasi pilecape P11, sedalam s.d. 1 meter</v>
          </cell>
          <cell r="C92">
            <v>20.74</v>
          </cell>
          <cell r="D92" t="str">
            <v>m3</v>
          </cell>
          <cell r="E92">
            <v>65955.45</v>
          </cell>
        </row>
        <row r="93">
          <cell r="B93" t="str">
            <v>Galian pitlift, sedalam s.d. 1 meter</v>
          </cell>
          <cell r="C93">
            <v>10.88</v>
          </cell>
          <cell r="D93" t="str">
            <v>m3</v>
          </cell>
          <cell r="E93">
            <v>65955.45</v>
          </cell>
        </row>
        <row r="94">
          <cell r="B94" t="str">
            <v>Galian pitlift, sedalam &gt; 1 m s.d. 2 m</v>
          </cell>
          <cell r="C94">
            <v>10.01</v>
          </cell>
          <cell r="D94" t="str">
            <v>m3</v>
          </cell>
          <cell r="E94">
            <v>89034</v>
          </cell>
        </row>
        <row r="95">
          <cell r="B95" t="str">
            <v>Galian sloof, sedalam s.d. 1 meter</v>
          </cell>
          <cell r="C95">
            <v>53.94</v>
          </cell>
          <cell r="D95" t="str">
            <v>m3</v>
          </cell>
          <cell r="E95">
            <v>65955.45</v>
          </cell>
        </row>
        <row r="96">
          <cell r="B96" t="str">
            <v>Galian pondasi batu kali, sedalam 1 meter</v>
          </cell>
          <cell r="C96">
            <v>94.26</v>
          </cell>
          <cell r="D96" t="str">
            <v>m3</v>
          </cell>
          <cell r="E96">
            <v>65955.45</v>
          </cell>
        </row>
        <row r="97">
          <cell r="B97" t="str">
            <v>Pasir urug bawah pilecape, tebal 50 mm</v>
          </cell>
          <cell r="C97">
            <v>62.67</v>
          </cell>
          <cell r="D97" t="str">
            <v>m3</v>
          </cell>
          <cell r="E97">
            <v>240133.28181479999</v>
          </cell>
        </row>
        <row r="98">
          <cell r="B98" t="str">
            <v>Pasir urug bawah sloof, tebal 50 mm</v>
          </cell>
          <cell r="C98">
            <v>21.99</v>
          </cell>
          <cell r="D98" t="str">
            <v>m3</v>
          </cell>
          <cell r="E98">
            <v>240133.28181479999</v>
          </cell>
        </row>
        <row r="99">
          <cell r="B99" t="str">
            <v>Pasir urug bawah batu kali, tebal 50 mm</v>
          </cell>
          <cell r="C99">
            <v>10.16</v>
          </cell>
          <cell r="D99" t="str">
            <v>m3</v>
          </cell>
          <cell r="E99">
            <v>240133.28181479999</v>
          </cell>
        </row>
        <row r="100">
          <cell r="B100" t="str">
            <v>Pasir urug bawah lantai, tebal 50 mm</v>
          </cell>
          <cell r="C100">
            <v>114.67</v>
          </cell>
          <cell r="D100" t="str">
            <v>m3</v>
          </cell>
          <cell r="E100">
            <v>240133.28181479999</v>
          </cell>
        </row>
        <row r="101">
          <cell r="B101" t="str">
            <v>Pasir urug bawah pitlift, tebal 50 mm</v>
          </cell>
          <cell r="C101">
            <v>0.54</v>
          </cell>
          <cell r="D101" t="str">
            <v>m3</v>
          </cell>
          <cell r="E101">
            <v>240133.28181479999</v>
          </cell>
        </row>
        <row r="102">
          <cell r="B102" t="str">
            <v>Urugan kembali tanah bekas galian pondasi dengan tanah bekas galian</v>
          </cell>
          <cell r="C102">
            <v>753.62</v>
          </cell>
          <cell r="D102" t="str">
            <v>m3</v>
          </cell>
          <cell r="E102">
            <v>72958.371608390124</v>
          </cell>
        </row>
        <row r="103">
          <cell r="B103" t="str">
            <v>Urugan tanah peninggian peil bangunan dengan mendatangkan tanah + pemadatan</v>
          </cell>
          <cell r="C103">
            <v>727.52</v>
          </cell>
          <cell r="D103" t="str">
            <v>m3</v>
          </cell>
          <cell r="E103">
            <v>201278.10160839013</v>
          </cell>
        </row>
        <row r="104">
          <cell r="B104" t="str">
            <v>Buangan tanah sisa galian ke dumpsite</v>
          </cell>
          <cell r="C104">
            <v>777.05</v>
          </cell>
          <cell r="D104" t="str">
            <v>m3</v>
          </cell>
          <cell r="E104">
            <v>10744.873720387894</v>
          </cell>
        </row>
        <row r="105">
          <cell r="B105" t="str">
            <v>PEKERJAAN STRUKTUR BAWAH</v>
          </cell>
          <cell r="C105"/>
          <cell r="D105"/>
          <cell r="E105"/>
        </row>
        <row r="106">
          <cell r="B106" t="str">
            <v>Catatan :</v>
          </cell>
          <cell r="C106"/>
          <cell r="D106"/>
          <cell r="E106"/>
        </row>
        <row r="107">
          <cell r="B107" t="str">
            <v>Pekerjaan borepile dan pilecape, meliputi :
- Beton ready mix borepile (slump 16±2)
- Beton ready mix pilecape (slump 10±2)
- Pengeboran borepile termasuk slurry dan casing sementara
- Pembesian / besi tulangan termasuk angkat besi
- Pengecoran borepile menggunakan pipa tremie
- Mobilisasi dan demobilisasi alat bor</v>
          </cell>
          <cell r="C107"/>
          <cell r="D107"/>
          <cell r="E107"/>
        </row>
        <row r="108">
          <cell r="B108" t="str">
            <v>BORPILE, ELV. (-11.900) s/d (-1.900)</v>
          </cell>
          <cell r="C108"/>
          <cell r="D108"/>
          <cell r="E108"/>
        </row>
        <row r="109">
          <cell r="B109" t="str">
            <v>Pondasi Borpile Ø800 mm (Pilecape P4a)</v>
          </cell>
          <cell r="C109"/>
          <cell r="D109"/>
          <cell r="E109"/>
        </row>
        <row r="110">
          <cell r="B110" t="str">
            <v>Pengeboran Borpile</v>
          </cell>
          <cell r="C110">
            <v>80</v>
          </cell>
          <cell r="D110" t="str">
            <v>m1</v>
          </cell>
          <cell r="E110">
            <v>165396.99897703645</v>
          </cell>
        </row>
        <row r="111">
          <cell r="B111" t="str">
            <v>Beton ready mix F'c 28 MPa</v>
          </cell>
          <cell r="C111">
            <v>36.590000000000003</v>
          </cell>
          <cell r="D111" t="str">
            <v>m3</v>
          </cell>
          <cell r="E111">
            <v>1289599.433557336</v>
          </cell>
        </row>
        <row r="112">
          <cell r="B112" t="str">
            <v>Penulangan kolom, balok, ring balk, sloof, dan shearwall untuk BjTS</v>
          </cell>
          <cell r="C112">
            <v>4135.1400000000003</v>
          </cell>
          <cell r="D112" t="str">
            <v>Kg</v>
          </cell>
          <cell r="E112">
            <v>14729.18756392314</v>
          </cell>
        </row>
        <row r="113">
          <cell r="B113" t="str">
            <v>Buang lumpur galian pondasi</v>
          </cell>
          <cell r="C113">
            <v>40.21</v>
          </cell>
          <cell r="D113" t="str">
            <v>m3</v>
          </cell>
          <cell r="E113">
            <v>10744.873720387894</v>
          </cell>
        </row>
        <row r="114">
          <cell r="B114" t="str">
            <v>Bobokan kepala borpile</v>
          </cell>
          <cell r="C114">
            <v>8</v>
          </cell>
          <cell r="D114" t="str">
            <v>titik</v>
          </cell>
          <cell r="E114">
            <v>14074.4</v>
          </cell>
        </row>
        <row r="115">
          <cell r="B115" t="str">
            <v>BORPILE, ELV. (-11.000) s/d (-1.000)</v>
          </cell>
          <cell r="C115"/>
          <cell r="D115"/>
          <cell r="E115"/>
        </row>
        <row r="116">
          <cell r="B116" t="str">
            <v>Pondasi Borpile Ø800 mm (Pilecape P1)</v>
          </cell>
          <cell r="C116"/>
          <cell r="D116"/>
          <cell r="E116"/>
        </row>
        <row r="117">
          <cell r="B117" t="str">
            <v>Pengeboran Borpile</v>
          </cell>
          <cell r="C117">
            <v>260</v>
          </cell>
          <cell r="D117" t="str">
            <v>m1</v>
          </cell>
          <cell r="E117">
            <v>165396.99897703645</v>
          </cell>
        </row>
        <row r="118">
          <cell r="B118" t="str">
            <v>Beton ready mix F'c 28 MPa</v>
          </cell>
          <cell r="C118">
            <v>120.24</v>
          </cell>
          <cell r="D118" t="str">
            <v>m3</v>
          </cell>
          <cell r="E118">
            <v>1289599.433557336</v>
          </cell>
        </row>
        <row r="119">
          <cell r="B119" t="str">
            <v>Penulangan kolom, balok, ring balk, sloof, dan shearwall untuk BjTS</v>
          </cell>
          <cell r="C119">
            <v>13588.66</v>
          </cell>
          <cell r="D119" t="str">
            <v>Kg</v>
          </cell>
          <cell r="E119">
            <v>14729.18756392314</v>
          </cell>
        </row>
        <row r="120">
          <cell r="B120" t="str">
            <v>Buang lumpur galian pondasi</v>
          </cell>
          <cell r="C120">
            <v>130.69</v>
          </cell>
          <cell r="D120" t="str">
            <v>m3</v>
          </cell>
          <cell r="E120">
            <v>10744.873720387894</v>
          </cell>
        </row>
        <row r="121">
          <cell r="B121" t="str">
            <v>Bobokan kepala borpile</v>
          </cell>
          <cell r="C121">
            <v>26</v>
          </cell>
          <cell r="D121" t="str">
            <v>titik</v>
          </cell>
          <cell r="E121">
            <v>14074.4</v>
          </cell>
        </row>
        <row r="122">
          <cell r="B122" t="str">
            <v>Pondasi Borpile Ø800 mm (Pilecape P2)</v>
          </cell>
          <cell r="C122"/>
          <cell r="D122"/>
          <cell r="E122"/>
        </row>
        <row r="123">
          <cell r="B123" t="str">
            <v>Pengeboran Borpile</v>
          </cell>
          <cell r="C123">
            <v>100</v>
          </cell>
          <cell r="D123" t="str">
            <v>m1</v>
          </cell>
          <cell r="E123">
            <v>165396.99897703645</v>
          </cell>
        </row>
        <row r="124">
          <cell r="B124" t="str">
            <v>Beton ready mix F'c 28 MPa</v>
          </cell>
          <cell r="C124">
            <v>46.24</v>
          </cell>
          <cell r="D124" t="str">
            <v>m3</v>
          </cell>
          <cell r="E124">
            <v>1289599.433557336</v>
          </cell>
        </row>
        <row r="125">
          <cell r="B125" t="str">
            <v>Penulangan kolom, balok, ring balk, sloof, dan shearwall untuk BjTS</v>
          </cell>
          <cell r="C125">
            <v>5225.71</v>
          </cell>
          <cell r="D125" t="str">
            <v>Kg</v>
          </cell>
          <cell r="E125">
            <v>14729.18756392314</v>
          </cell>
        </row>
        <row r="126">
          <cell r="B126" t="str">
            <v>Buang lumpur galian pondasi</v>
          </cell>
          <cell r="C126">
            <v>50.27</v>
          </cell>
          <cell r="D126" t="str">
            <v>m3</v>
          </cell>
          <cell r="E126">
            <v>10744.873720387894</v>
          </cell>
        </row>
        <row r="127">
          <cell r="B127" t="str">
            <v>Bobokan kepala borpile</v>
          </cell>
          <cell r="C127">
            <v>10</v>
          </cell>
          <cell r="D127" t="str">
            <v>titik</v>
          </cell>
          <cell r="E127">
            <v>14074.4</v>
          </cell>
        </row>
        <row r="128">
          <cell r="B128" t="str">
            <v>Pondasi Borpile Ø800 mm (Pilecape P3)</v>
          </cell>
          <cell r="C128"/>
          <cell r="D128"/>
          <cell r="E128"/>
        </row>
        <row r="129">
          <cell r="B129" t="str">
            <v>Pengeboran Borpile</v>
          </cell>
          <cell r="C129">
            <v>180</v>
          </cell>
          <cell r="D129" t="str">
            <v>m1</v>
          </cell>
          <cell r="E129">
            <v>165396.99897703645</v>
          </cell>
        </row>
        <row r="130">
          <cell r="B130" t="str">
            <v>Beton ready mix F'c 28 MPa</v>
          </cell>
          <cell r="C130">
            <v>83.24</v>
          </cell>
          <cell r="D130" t="str">
            <v>m3</v>
          </cell>
          <cell r="E130">
            <v>1289599.433557336</v>
          </cell>
        </row>
        <row r="131">
          <cell r="B131" t="str">
            <v>Penulangan kolom, balok, ring balk, sloof, dan shearwall untuk BjTS</v>
          </cell>
          <cell r="C131">
            <v>9407.19</v>
          </cell>
          <cell r="D131" t="str">
            <v>Kg</v>
          </cell>
          <cell r="E131">
            <v>14729.18756392314</v>
          </cell>
        </row>
        <row r="132">
          <cell r="B132" t="str">
            <v>Buang lumpur galian pondasi</v>
          </cell>
          <cell r="C132">
            <v>90.48</v>
          </cell>
          <cell r="D132" t="str">
            <v>m3</v>
          </cell>
          <cell r="E132">
            <v>10744.873720387894</v>
          </cell>
        </row>
        <row r="133">
          <cell r="B133" t="str">
            <v>Bobokan kepala borpile</v>
          </cell>
          <cell r="C133">
            <v>18</v>
          </cell>
          <cell r="D133" t="str">
            <v>titik</v>
          </cell>
          <cell r="E133">
            <v>14074.4</v>
          </cell>
        </row>
        <row r="134">
          <cell r="B134" t="str">
            <v>Pondasi Borpile Ø800 mm (Pilecape P4)</v>
          </cell>
          <cell r="C134"/>
          <cell r="D134"/>
          <cell r="E134"/>
        </row>
        <row r="135">
          <cell r="B135" t="str">
            <v>Pengeboran Borpile</v>
          </cell>
          <cell r="C135">
            <v>240</v>
          </cell>
          <cell r="D135" t="str">
            <v>m1</v>
          </cell>
          <cell r="E135">
            <v>165396.99897703645</v>
          </cell>
        </row>
        <row r="136">
          <cell r="B136" t="str">
            <v>Beton ready mix F'c 28 MPa</v>
          </cell>
          <cell r="C136">
            <v>109.78</v>
          </cell>
          <cell r="D136" t="str">
            <v>m3</v>
          </cell>
          <cell r="E136">
            <v>1289599.433557336</v>
          </cell>
        </row>
        <row r="137">
          <cell r="B137" t="str">
            <v>Penulangan kolom, balok, ring balk, sloof, dan shearwall untuk BjTS</v>
          </cell>
          <cell r="C137">
            <v>12406.55</v>
          </cell>
          <cell r="D137" t="str">
            <v>Kg</v>
          </cell>
          <cell r="E137">
            <v>14729.18756392314</v>
          </cell>
        </row>
        <row r="138">
          <cell r="B138" t="str">
            <v>Buang lumpur galian pondasi</v>
          </cell>
          <cell r="C138">
            <v>120.64</v>
          </cell>
          <cell r="D138" t="str">
            <v>m3</v>
          </cell>
          <cell r="E138">
            <v>10744.873720387894</v>
          </cell>
        </row>
        <row r="139">
          <cell r="B139" t="str">
            <v>Bobokan kepala borpile</v>
          </cell>
          <cell r="C139">
            <v>24</v>
          </cell>
          <cell r="D139" t="str">
            <v>titik</v>
          </cell>
          <cell r="E139">
            <v>14074.4</v>
          </cell>
        </row>
        <row r="140">
          <cell r="B140" t="str">
            <v>Pondasi Borpile Ø800 mm (Pilecape P5)</v>
          </cell>
          <cell r="C140"/>
          <cell r="D140"/>
          <cell r="E140"/>
        </row>
        <row r="141">
          <cell r="B141" t="str">
            <v>Pengeboran Borpile</v>
          </cell>
          <cell r="C141">
            <v>180</v>
          </cell>
          <cell r="D141" t="str">
            <v>m1</v>
          </cell>
          <cell r="E141">
            <v>165396.99897703645</v>
          </cell>
        </row>
        <row r="142">
          <cell r="B142" t="str">
            <v>Beton ready mix F'c 28 MPa</v>
          </cell>
          <cell r="C142">
            <v>83.24</v>
          </cell>
          <cell r="D142" t="str">
            <v>m3</v>
          </cell>
          <cell r="E142">
            <v>1289599.433557336</v>
          </cell>
        </row>
        <row r="143">
          <cell r="B143" t="str">
            <v>Penulangan kolom, balok, ring balk, sloof, dan shearwall untuk BjTS</v>
          </cell>
          <cell r="C143">
            <v>9429.48</v>
          </cell>
          <cell r="D143" t="str">
            <v>Kg</v>
          </cell>
          <cell r="E143">
            <v>14729.18756392314</v>
          </cell>
        </row>
        <row r="144">
          <cell r="B144" t="str">
            <v>Buang lumpur galian pondasi</v>
          </cell>
          <cell r="C144">
            <v>90.48</v>
          </cell>
          <cell r="D144" t="str">
            <v>m3</v>
          </cell>
          <cell r="E144">
            <v>10744.873720387894</v>
          </cell>
        </row>
        <row r="145">
          <cell r="B145" t="str">
            <v>Bobokan kepala borpile</v>
          </cell>
          <cell r="C145">
            <v>18</v>
          </cell>
          <cell r="D145" t="str">
            <v>titik</v>
          </cell>
          <cell r="E145">
            <v>14074.4</v>
          </cell>
        </row>
        <row r="146">
          <cell r="B146" t="str">
            <v>Pondasi Borpile Ø800 mm (Pilecape P5a)</v>
          </cell>
          <cell r="C146"/>
          <cell r="D146"/>
          <cell r="E146"/>
        </row>
        <row r="147">
          <cell r="B147" t="str">
            <v>Pengeboran Borpile</v>
          </cell>
          <cell r="C147">
            <v>60</v>
          </cell>
          <cell r="D147" t="str">
            <v>m1</v>
          </cell>
          <cell r="E147">
            <v>165396.99897703645</v>
          </cell>
        </row>
        <row r="148">
          <cell r="B148" t="str">
            <v>Beton ready mix F'c 28 MPa</v>
          </cell>
          <cell r="C148">
            <v>27.75</v>
          </cell>
          <cell r="D148" t="str">
            <v>m3</v>
          </cell>
          <cell r="E148">
            <v>1289599.433557336</v>
          </cell>
        </row>
        <row r="149">
          <cell r="B149" t="str">
            <v>Penulangan kolom, balok, ring balk, sloof, dan shearwall untuk BjTS</v>
          </cell>
          <cell r="C149">
            <v>3136.11</v>
          </cell>
          <cell r="D149" t="str">
            <v>Kg</v>
          </cell>
          <cell r="E149">
            <v>14729.18756392314</v>
          </cell>
        </row>
        <row r="150">
          <cell r="B150" t="str">
            <v>Buang lumpur galian pondasi</v>
          </cell>
          <cell r="C150">
            <v>30.16</v>
          </cell>
          <cell r="D150" t="str">
            <v>m3</v>
          </cell>
          <cell r="E150">
            <v>10744.873720387894</v>
          </cell>
        </row>
        <row r="151">
          <cell r="B151" t="str">
            <v>Bobokan kepala borpile</v>
          </cell>
          <cell r="C151">
            <v>6</v>
          </cell>
          <cell r="D151" t="str">
            <v>titik</v>
          </cell>
          <cell r="E151">
            <v>14074.4</v>
          </cell>
        </row>
        <row r="152">
          <cell r="B152" t="str">
            <v>Pondasi Borpile Ø800 mm (Pilecape P6)</v>
          </cell>
          <cell r="C152"/>
          <cell r="D152"/>
          <cell r="E152"/>
        </row>
        <row r="153">
          <cell r="B153" t="str">
            <v>Pengeboran Borpile</v>
          </cell>
          <cell r="C153">
            <v>120</v>
          </cell>
          <cell r="D153" t="str">
            <v>m1</v>
          </cell>
          <cell r="E153">
            <v>165396.99897703645</v>
          </cell>
        </row>
        <row r="154">
          <cell r="B154" t="str">
            <v>Beton ready mix F'c 28 MPa</v>
          </cell>
          <cell r="C154">
            <v>54.89</v>
          </cell>
          <cell r="D154" t="str">
            <v>m3</v>
          </cell>
          <cell r="E154">
            <v>1289599.433557336</v>
          </cell>
        </row>
        <row r="155">
          <cell r="B155" t="str">
            <v>Penulangan kolom, balok, ring balk, sloof, dan shearwall untuk BjTS</v>
          </cell>
          <cell r="C155">
            <v>6217.98</v>
          </cell>
          <cell r="D155" t="str">
            <v>Kg</v>
          </cell>
          <cell r="E155">
            <v>14729.18756392314</v>
          </cell>
        </row>
        <row r="156">
          <cell r="B156" t="str">
            <v>Buang lumpur galian pondasi</v>
          </cell>
          <cell r="C156">
            <v>60.32</v>
          </cell>
          <cell r="D156" t="str">
            <v>m3</v>
          </cell>
          <cell r="E156">
            <v>10744.873720387894</v>
          </cell>
        </row>
        <row r="157">
          <cell r="B157" t="str">
            <v>Bobokan kepala borpile</v>
          </cell>
          <cell r="C157">
            <v>12</v>
          </cell>
          <cell r="D157" t="str">
            <v>titik</v>
          </cell>
          <cell r="E157">
            <v>14074.4</v>
          </cell>
        </row>
        <row r="158">
          <cell r="B158" t="str">
            <v>Pondasi Borpile Ø800 mm (Pilecape P6a)</v>
          </cell>
          <cell r="C158"/>
          <cell r="D158"/>
          <cell r="E158"/>
        </row>
        <row r="159">
          <cell r="B159" t="str">
            <v>Pengeboran Borpile</v>
          </cell>
          <cell r="C159">
            <v>40</v>
          </cell>
          <cell r="D159" t="str">
            <v>m1</v>
          </cell>
          <cell r="E159">
            <v>165396.99897703645</v>
          </cell>
        </row>
        <row r="160">
          <cell r="B160" t="str">
            <v>Beton ready mix F'c 28 MPa</v>
          </cell>
          <cell r="C160">
            <v>18.3</v>
          </cell>
          <cell r="D160" t="str">
            <v>m3</v>
          </cell>
          <cell r="E160">
            <v>1289599.433557336</v>
          </cell>
        </row>
        <row r="161">
          <cell r="B161" t="str">
            <v>Penulangan kolom, balok, ring balk, sloof, dan shearwall untuk BjTS</v>
          </cell>
          <cell r="C161">
            <v>2073.04</v>
          </cell>
          <cell r="D161" t="str">
            <v>Kg</v>
          </cell>
          <cell r="E161">
            <v>14729.18756392314</v>
          </cell>
        </row>
        <row r="162">
          <cell r="B162" t="str">
            <v>Buang lumpur galian pondasi</v>
          </cell>
          <cell r="C162">
            <v>20.11</v>
          </cell>
          <cell r="D162" t="str">
            <v>m3</v>
          </cell>
          <cell r="E162">
            <v>10744.873720387894</v>
          </cell>
        </row>
        <row r="163">
          <cell r="B163" t="str">
            <v>Bobokan kepala borpile</v>
          </cell>
          <cell r="C163">
            <v>4</v>
          </cell>
          <cell r="D163" t="str">
            <v>titik</v>
          </cell>
          <cell r="E163">
            <v>14074.4</v>
          </cell>
        </row>
        <row r="164">
          <cell r="B164" t="str">
            <v>Pondasi Borpile Ø800 mm (Pilecape P7)</v>
          </cell>
          <cell r="C164"/>
          <cell r="D164"/>
          <cell r="E164"/>
        </row>
        <row r="165">
          <cell r="B165" t="str">
            <v>Pengeboran Borpile</v>
          </cell>
          <cell r="C165">
            <v>180</v>
          </cell>
          <cell r="D165" t="str">
            <v>m1</v>
          </cell>
          <cell r="E165">
            <v>165396.99897703645</v>
          </cell>
        </row>
        <row r="166">
          <cell r="B166" t="str">
            <v>Beton ready mix F'c 28 MPa</v>
          </cell>
          <cell r="C166">
            <v>83.24</v>
          </cell>
          <cell r="D166" t="str">
            <v>m3</v>
          </cell>
          <cell r="E166">
            <v>1289599.433557336</v>
          </cell>
        </row>
        <row r="167">
          <cell r="B167" t="str">
            <v>Penulangan kolom, balok, ring balk, sloof, dan shearwall untuk BjTS</v>
          </cell>
          <cell r="C167">
            <v>9407.19</v>
          </cell>
          <cell r="D167" t="str">
            <v>Kg</v>
          </cell>
          <cell r="E167">
            <v>14729.18756392314</v>
          </cell>
        </row>
        <row r="168">
          <cell r="B168" t="str">
            <v>Buang lumpur galian pondasi</v>
          </cell>
          <cell r="C168">
            <v>90.48</v>
          </cell>
          <cell r="D168" t="str">
            <v>m3</v>
          </cell>
          <cell r="E168">
            <v>10744.873720387894</v>
          </cell>
        </row>
        <row r="169">
          <cell r="B169" t="str">
            <v>Bobokan kepala borpile</v>
          </cell>
          <cell r="C169">
            <v>18</v>
          </cell>
          <cell r="D169" t="str">
            <v>titik</v>
          </cell>
          <cell r="E169">
            <v>14074.4</v>
          </cell>
        </row>
        <row r="170">
          <cell r="B170" t="str">
            <v>Pondasi Borpile Ø800 mm (Pilecape P8)</v>
          </cell>
          <cell r="C170"/>
          <cell r="D170"/>
          <cell r="E170"/>
        </row>
        <row r="171">
          <cell r="B171" t="str">
            <v>Pengeboran Borpile</v>
          </cell>
          <cell r="C171">
            <v>300</v>
          </cell>
          <cell r="D171" t="str">
            <v>m1</v>
          </cell>
          <cell r="E171">
            <v>165396.99897703645</v>
          </cell>
        </row>
        <row r="172">
          <cell r="B172" t="str">
            <v>Beton ready mix F'c 28 MPa</v>
          </cell>
          <cell r="C172">
            <v>137.22</v>
          </cell>
          <cell r="D172" t="str">
            <v>m3</v>
          </cell>
          <cell r="E172">
            <v>1289599.433557336</v>
          </cell>
        </row>
        <row r="173">
          <cell r="B173" t="str">
            <v>Penulangan kolom, balok, ring balk, sloof, dan shearwall untuk BjTS</v>
          </cell>
          <cell r="C173">
            <v>15544.38</v>
          </cell>
          <cell r="D173" t="str">
            <v>Kg</v>
          </cell>
          <cell r="E173">
            <v>14729.18756392314</v>
          </cell>
        </row>
        <row r="174">
          <cell r="B174" t="str">
            <v>Buang lumpur galian pondasi</v>
          </cell>
          <cell r="C174">
            <v>150.80000000000001</v>
          </cell>
          <cell r="D174" t="str">
            <v>m3</v>
          </cell>
          <cell r="E174">
            <v>10744.873720387894</v>
          </cell>
        </row>
        <row r="175">
          <cell r="B175" t="str">
            <v>Bobokan kepala borpile</v>
          </cell>
          <cell r="C175">
            <v>30</v>
          </cell>
          <cell r="D175" t="str">
            <v>titik</v>
          </cell>
          <cell r="E175">
            <v>14074.4</v>
          </cell>
        </row>
        <row r="176">
          <cell r="B176" t="str">
            <v>Pondasi Borpile Ø800 mm (Pilecape P9)</v>
          </cell>
          <cell r="C176"/>
          <cell r="D176"/>
          <cell r="E176"/>
        </row>
        <row r="177">
          <cell r="B177" t="str">
            <v>Pengeboran Borpile</v>
          </cell>
          <cell r="C177">
            <v>220</v>
          </cell>
          <cell r="D177" t="str">
            <v>m1</v>
          </cell>
          <cell r="E177">
            <v>165396.99897703645</v>
          </cell>
        </row>
        <row r="178">
          <cell r="B178" t="str">
            <v>Beton ready mix F'c 28 MPa</v>
          </cell>
          <cell r="C178">
            <v>100.63</v>
          </cell>
          <cell r="D178" t="str">
            <v>m3</v>
          </cell>
          <cell r="E178">
            <v>1289599.433557336</v>
          </cell>
        </row>
        <row r="179">
          <cell r="B179" t="str">
            <v>Penulangan kolom, balok, ring balk, sloof, dan shearwall untuk BjTS</v>
          </cell>
          <cell r="C179">
            <v>11399.44</v>
          </cell>
          <cell r="D179" t="str">
            <v>Kg</v>
          </cell>
          <cell r="E179">
            <v>14729.18756392314</v>
          </cell>
        </row>
        <row r="180">
          <cell r="B180" t="str">
            <v>Buang lumpur galian pondasi</v>
          </cell>
          <cell r="C180">
            <v>110.58</v>
          </cell>
          <cell r="D180" t="str">
            <v>m3</v>
          </cell>
          <cell r="E180">
            <v>10744.873720387894</v>
          </cell>
        </row>
        <row r="181">
          <cell r="B181" t="str">
            <v>Bobokan kepala borpile</v>
          </cell>
          <cell r="C181">
            <v>22</v>
          </cell>
          <cell r="D181" t="str">
            <v>titik</v>
          </cell>
          <cell r="E181">
            <v>14074.4</v>
          </cell>
        </row>
        <row r="182">
          <cell r="B182" t="str">
            <v>Pondasi Borpile Ø800 mm (Pilecape P10)</v>
          </cell>
          <cell r="C182"/>
          <cell r="D182"/>
          <cell r="E182"/>
        </row>
        <row r="183">
          <cell r="B183" t="str">
            <v>Pengeboran Borpile</v>
          </cell>
          <cell r="C183">
            <v>80</v>
          </cell>
          <cell r="D183" t="str">
            <v>m1</v>
          </cell>
          <cell r="E183">
            <v>165396.99897703645</v>
          </cell>
        </row>
        <row r="184">
          <cell r="B184" t="str">
            <v>Beton ready mix F'c 28 MPa</v>
          </cell>
          <cell r="C184">
            <v>36.590000000000003</v>
          </cell>
          <cell r="D184" t="str">
            <v>m3</v>
          </cell>
          <cell r="E184">
            <v>1289599.433557336</v>
          </cell>
        </row>
        <row r="185">
          <cell r="B185" t="str">
            <v>Penulangan kolom, balok, ring balk, sloof, dan shearwall untuk BjTS</v>
          </cell>
          <cell r="C185">
            <v>4144.9399999999996</v>
          </cell>
          <cell r="D185" t="str">
            <v>Kg</v>
          </cell>
          <cell r="E185">
            <v>14729.18756392314</v>
          </cell>
        </row>
        <row r="186">
          <cell r="B186" t="str">
            <v>Buang lumpur galian pondasi</v>
          </cell>
          <cell r="C186">
            <v>40.21</v>
          </cell>
          <cell r="D186" t="str">
            <v>m3</v>
          </cell>
          <cell r="E186">
            <v>10744.873720387894</v>
          </cell>
        </row>
        <row r="187">
          <cell r="B187" t="str">
            <v>Bobokan kepala borpile</v>
          </cell>
          <cell r="C187">
            <v>8</v>
          </cell>
          <cell r="D187" t="str">
            <v>titik</v>
          </cell>
          <cell r="E187">
            <v>14074.4</v>
          </cell>
        </row>
        <row r="188">
          <cell r="B188" t="str">
            <v>Pondasi Borpile Ø800 mm (Pilecape P11)</v>
          </cell>
          <cell r="C188"/>
          <cell r="D188"/>
          <cell r="E188"/>
        </row>
        <row r="189">
          <cell r="B189" t="str">
            <v>Pengeboran Borpile</v>
          </cell>
          <cell r="C189">
            <v>40</v>
          </cell>
          <cell r="D189" t="str">
            <v>m1</v>
          </cell>
          <cell r="E189">
            <v>165396.99897703645</v>
          </cell>
        </row>
        <row r="190">
          <cell r="B190" t="str">
            <v>Beton ready mix F'c 28 MPa</v>
          </cell>
          <cell r="C190">
            <v>18.5</v>
          </cell>
          <cell r="D190" t="str">
            <v>m3</v>
          </cell>
          <cell r="E190">
            <v>1289599.433557336</v>
          </cell>
        </row>
        <row r="191">
          <cell r="B191" t="str">
            <v>Penulangan kolom, balok, ring balk, sloof, dan shearwall untuk BjTS</v>
          </cell>
          <cell r="C191">
            <v>2095.69</v>
          </cell>
          <cell r="D191" t="str">
            <v>Kg</v>
          </cell>
          <cell r="E191">
            <v>14729.18756392314</v>
          </cell>
        </row>
        <row r="192">
          <cell r="B192" t="str">
            <v>Buang lumpur galian pondasi</v>
          </cell>
          <cell r="C192">
            <v>20.11</v>
          </cell>
          <cell r="D192" t="str">
            <v>m3</v>
          </cell>
          <cell r="E192">
            <v>10744.873720387894</v>
          </cell>
        </row>
        <row r="193">
          <cell r="B193" t="str">
            <v>Bobokan kepala borpile</v>
          </cell>
          <cell r="C193">
            <v>4</v>
          </cell>
          <cell r="D193" t="str">
            <v>titik</v>
          </cell>
          <cell r="E193">
            <v>14074.4</v>
          </cell>
        </row>
        <row r="194">
          <cell r="B194" t="str">
            <v>Dynamic analyzer - Pile Driving Analyzer (PDA)</v>
          </cell>
          <cell r="C194">
            <v>5</v>
          </cell>
          <cell r="D194" t="str">
            <v>titik</v>
          </cell>
          <cell r="E194">
            <v>9484318.1125000007</v>
          </cell>
        </row>
        <row r="195">
          <cell r="B195" t="str">
            <v>Pile Integrity Test (PIT)</v>
          </cell>
          <cell r="C195">
            <v>5</v>
          </cell>
          <cell r="D195" t="str">
            <v>titik</v>
          </cell>
          <cell r="E195">
            <v>7278662.7375000007</v>
          </cell>
        </row>
        <row r="196">
          <cell r="B196" t="str">
            <v>Mobilisasi dan demobilisasi alat bor</v>
          </cell>
          <cell r="C196">
            <v>1</v>
          </cell>
          <cell r="D196" t="str">
            <v>ls</v>
          </cell>
          <cell r="E196">
            <v>75000000</v>
          </cell>
        </row>
        <row r="197">
          <cell r="B197" t="str">
            <v>PONDASI PILECAPE, ELV. -1.900</v>
          </cell>
          <cell r="C197"/>
          <cell r="D197"/>
          <cell r="E197"/>
        </row>
        <row r="198">
          <cell r="B198" t="str">
            <v>Pilecape P4a</v>
          </cell>
          <cell r="C198"/>
          <cell r="D198"/>
          <cell r="E198"/>
        </row>
        <row r="199">
          <cell r="B199" t="str">
            <v>Bekisting bata merah (5x11x22) cm tebal ½ batu (camp. 1SP : 5PP)</v>
          </cell>
          <cell r="C199">
            <v>24.48</v>
          </cell>
          <cell r="D199" t="str">
            <v>m2</v>
          </cell>
          <cell r="E199">
            <v>114691.25276478101</v>
          </cell>
        </row>
        <row r="200">
          <cell r="B200" t="str">
            <v>Penulangan slab untuk BjTS</v>
          </cell>
          <cell r="C200">
            <v>2686.85</v>
          </cell>
          <cell r="D200" t="str">
            <v>Kg</v>
          </cell>
          <cell r="E200">
            <v>14261.680183410001</v>
          </cell>
        </row>
        <row r="201">
          <cell r="B201" t="str">
            <v>Beton ready mix F'c 28 MPa</v>
          </cell>
          <cell r="C201">
            <v>36.43</v>
          </cell>
          <cell r="D201" t="str">
            <v>m3</v>
          </cell>
          <cell r="E201">
            <v>1289599.433557336</v>
          </cell>
        </row>
        <row r="202">
          <cell r="B202" t="str">
            <v>PONDASI PILECAPE, ELV. -1.000</v>
          </cell>
          <cell r="C202"/>
          <cell r="D202"/>
          <cell r="E202"/>
        </row>
        <row r="203">
          <cell r="B203" t="str">
            <v>Rabat beton bawah pilecape, tebal 50 mm  (1 pc : 3 ps : 5 kr)</v>
          </cell>
          <cell r="C203">
            <v>62.67</v>
          </cell>
          <cell r="D203" t="str">
            <v>m3</v>
          </cell>
          <cell r="E203">
            <v>1068870</v>
          </cell>
        </row>
        <row r="204">
          <cell r="B204" t="str">
            <v>Pilecape P1</v>
          </cell>
          <cell r="C204"/>
          <cell r="D204"/>
          <cell r="E204"/>
        </row>
        <row r="205">
          <cell r="B205" t="str">
            <v>Bekisting bata merah (5x11x22) cm tebal ½ batu (camp. 1SP : 5PP)</v>
          </cell>
          <cell r="C205">
            <v>58.88</v>
          </cell>
          <cell r="D205" t="str">
            <v>m2</v>
          </cell>
          <cell r="E205">
            <v>114691.25276478101</v>
          </cell>
        </row>
        <row r="206">
          <cell r="B206" t="str">
            <v>Penulangan slab untuk BjTS</v>
          </cell>
          <cell r="C206">
            <v>8451.11</v>
          </cell>
          <cell r="D206" t="str">
            <v>Kg</v>
          </cell>
          <cell r="E206">
            <v>14261.680183410001</v>
          </cell>
        </row>
        <row r="207">
          <cell r="B207" t="str">
            <v>Beton ready mix F'c 28 MPa</v>
          </cell>
          <cell r="C207">
            <v>126.21</v>
          </cell>
          <cell r="D207" t="str">
            <v>m3</v>
          </cell>
          <cell r="E207">
            <v>1289599.433557336</v>
          </cell>
        </row>
        <row r="208">
          <cell r="B208" t="str">
            <v>Pilecape P2</v>
          </cell>
          <cell r="C208"/>
          <cell r="D208"/>
          <cell r="E208"/>
        </row>
        <row r="209">
          <cell r="B209" t="str">
            <v>Bekisting bata merah (5x11x22) cm tebal ½ batu (camp. 1SP : 5PP)</v>
          </cell>
          <cell r="C209">
            <v>33.28</v>
          </cell>
          <cell r="D209" t="str">
            <v>m2</v>
          </cell>
          <cell r="E209">
            <v>114691.25276478101</v>
          </cell>
        </row>
        <row r="210">
          <cell r="B210" t="str">
            <v>Penulangan slab untuk BjTS</v>
          </cell>
          <cell r="C210">
            <v>3098.12</v>
          </cell>
          <cell r="D210" t="str">
            <v>Kg</v>
          </cell>
          <cell r="E210">
            <v>14261.680183410001</v>
          </cell>
        </row>
        <row r="211">
          <cell r="B211" t="str">
            <v>Beton ready mix F'c 28 MPa</v>
          </cell>
          <cell r="C211">
            <v>39.299999999999997</v>
          </cell>
          <cell r="D211" t="str">
            <v>m3</v>
          </cell>
          <cell r="E211">
            <v>1289599.433557336</v>
          </cell>
        </row>
        <row r="212">
          <cell r="B212" t="str">
            <v>Pilecape P3</v>
          </cell>
          <cell r="C212"/>
          <cell r="D212"/>
          <cell r="E212"/>
        </row>
        <row r="213">
          <cell r="B213" t="str">
            <v>Bekisting bata merah (5x11x22) cm tebal ½ batu (camp. 1SP : 5PP)</v>
          </cell>
          <cell r="C213">
            <v>43.52</v>
          </cell>
          <cell r="D213" t="str">
            <v>m2</v>
          </cell>
          <cell r="E213">
            <v>114691.25276478101</v>
          </cell>
        </row>
        <row r="214">
          <cell r="B214" t="str">
            <v>Penulangan slab untuk BjTS</v>
          </cell>
          <cell r="C214">
            <v>5149.25</v>
          </cell>
          <cell r="D214" t="str">
            <v>Kg</v>
          </cell>
          <cell r="E214">
            <v>14261.680183410001</v>
          </cell>
        </row>
        <row r="215">
          <cell r="B215" t="str">
            <v>Beton ready mix F'c 28 MPa</v>
          </cell>
          <cell r="C215">
            <v>73.98</v>
          </cell>
          <cell r="D215" t="str">
            <v>m3</v>
          </cell>
          <cell r="E215">
            <v>1289599.433557336</v>
          </cell>
        </row>
        <row r="216">
          <cell r="B216" t="str">
            <v>Pilecape P4</v>
          </cell>
          <cell r="C216"/>
          <cell r="D216"/>
          <cell r="E216"/>
        </row>
        <row r="217">
          <cell r="B217" t="str">
            <v>Bekisting bata merah (5x11x22) cm tebal ½ batu (camp. 1SP : 5PP)</v>
          </cell>
          <cell r="C217">
            <v>73.44</v>
          </cell>
          <cell r="D217" t="str">
            <v>m2</v>
          </cell>
          <cell r="E217">
            <v>114691.25276478101</v>
          </cell>
        </row>
        <row r="218">
          <cell r="B218" t="str">
            <v>Penulangan slab untuk BjTS</v>
          </cell>
          <cell r="C218">
            <v>8061.29</v>
          </cell>
          <cell r="D218" t="str">
            <v>Kg</v>
          </cell>
          <cell r="E218">
            <v>14261.680183410001</v>
          </cell>
        </row>
        <row r="219">
          <cell r="B219" t="str">
            <v>Beton ready mix F'c 28 MPa</v>
          </cell>
          <cell r="C219">
            <v>109.3</v>
          </cell>
          <cell r="D219" t="str">
            <v>m3</v>
          </cell>
          <cell r="E219">
            <v>1289599.433557336</v>
          </cell>
        </row>
        <row r="220">
          <cell r="B220" t="str">
            <v>Pilecape P5</v>
          </cell>
          <cell r="C220"/>
          <cell r="D220"/>
          <cell r="E220"/>
        </row>
        <row r="221">
          <cell r="B221" t="str">
            <v>Bekisting bata merah (5x11x22) cm tebal ½ batu (camp. 1SP : 5PP)</v>
          </cell>
          <cell r="C221">
            <v>53.76</v>
          </cell>
          <cell r="D221" t="str">
            <v>m2</v>
          </cell>
          <cell r="E221">
            <v>114691.25276478101</v>
          </cell>
        </row>
        <row r="222">
          <cell r="B222" t="str">
            <v>Penulangan slab untuk BjTS</v>
          </cell>
          <cell r="C222">
            <v>5248.36</v>
          </cell>
          <cell r="D222" t="str">
            <v>Kg</v>
          </cell>
          <cell r="E222">
            <v>14261.680183410001</v>
          </cell>
        </row>
        <row r="223">
          <cell r="B223" t="str">
            <v>Beton ready mix F'c 28 MPa</v>
          </cell>
          <cell r="C223">
            <v>71.81</v>
          </cell>
          <cell r="D223" t="str">
            <v>m3</v>
          </cell>
          <cell r="E223">
            <v>1289599.433557336</v>
          </cell>
        </row>
        <row r="224">
          <cell r="B224" t="str">
            <v>Pilecape P5a</v>
          </cell>
          <cell r="C224"/>
          <cell r="D224"/>
          <cell r="E224"/>
        </row>
        <row r="225">
          <cell r="B225" t="str">
            <v>Bekisting bata merah (5x11x22) cm tebal ½ batu (camp. 1SP : 5PP)</v>
          </cell>
          <cell r="C225">
            <v>20.16</v>
          </cell>
          <cell r="D225" t="str">
            <v>m2</v>
          </cell>
          <cell r="E225">
            <v>114691.25276478101</v>
          </cell>
        </row>
        <row r="226">
          <cell r="B226" t="str">
            <v>Penulangan slab untuk BjTS</v>
          </cell>
          <cell r="C226">
            <v>2022.08</v>
          </cell>
          <cell r="D226" t="str">
            <v>Kg</v>
          </cell>
          <cell r="E226">
            <v>14261.680183410001</v>
          </cell>
        </row>
        <row r="227">
          <cell r="B227" t="str">
            <v>Beton ready mix F'c 28 MPa</v>
          </cell>
          <cell r="C227">
            <v>26.93</v>
          </cell>
          <cell r="D227" t="str">
            <v>m3</v>
          </cell>
          <cell r="E227">
            <v>1289599.433557336</v>
          </cell>
        </row>
        <row r="228">
          <cell r="B228" t="str">
            <v>Pilecape P6</v>
          </cell>
          <cell r="C228"/>
          <cell r="D228"/>
          <cell r="E228"/>
        </row>
        <row r="229">
          <cell r="B229" t="str">
            <v>Bekisting bata merah (5x11x22) cm tebal ½ batu (camp. 1SP : 5PP)</v>
          </cell>
          <cell r="C229">
            <v>47.52</v>
          </cell>
          <cell r="D229" t="str">
            <v>m2</v>
          </cell>
          <cell r="E229">
            <v>114691.25276478101</v>
          </cell>
        </row>
        <row r="230">
          <cell r="B230" t="str">
            <v>Penulangan slab untuk BjTS</v>
          </cell>
          <cell r="C230">
            <v>4146.1400000000003</v>
          </cell>
          <cell r="D230" t="str">
            <v>Kg</v>
          </cell>
          <cell r="E230">
            <v>14261.680183410001</v>
          </cell>
        </row>
        <row r="231">
          <cell r="B231" t="str">
            <v>Beton ready mix F'c 28 MPa</v>
          </cell>
          <cell r="C231">
            <v>52.27</v>
          </cell>
          <cell r="D231" t="str">
            <v>m3</v>
          </cell>
          <cell r="E231">
            <v>1289599.433557336</v>
          </cell>
        </row>
        <row r="232">
          <cell r="B232" t="str">
            <v>Pilecape P6a</v>
          </cell>
          <cell r="C232"/>
          <cell r="D232"/>
          <cell r="E232"/>
        </row>
        <row r="233">
          <cell r="B233" t="str">
            <v>Bekisting bata merah (5x11x22) cm tebal ½ batu (camp. 1SP : 5PP)</v>
          </cell>
          <cell r="C233">
            <v>15.84</v>
          </cell>
          <cell r="D233" t="str">
            <v>m2</v>
          </cell>
          <cell r="E233">
            <v>114691.25276478101</v>
          </cell>
        </row>
        <row r="234">
          <cell r="B234" t="str">
            <v>Penulangan slab untuk BjTS</v>
          </cell>
          <cell r="C234">
            <v>1381.78</v>
          </cell>
          <cell r="D234" t="str">
            <v>Kg</v>
          </cell>
          <cell r="E234">
            <v>14261.680183410001</v>
          </cell>
        </row>
        <row r="235">
          <cell r="B235" t="str">
            <v>Beton ready mix F'c 28 MPa</v>
          </cell>
          <cell r="C235">
            <v>17.420000000000002</v>
          </cell>
          <cell r="D235" t="str">
            <v>m3</v>
          </cell>
          <cell r="E235">
            <v>1289599.433557336</v>
          </cell>
        </row>
        <row r="236">
          <cell r="B236" t="str">
            <v>Pilecape P7</v>
          </cell>
          <cell r="C236"/>
          <cell r="D236"/>
          <cell r="E236"/>
        </row>
        <row r="237">
          <cell r="B237" t="str">
            <v>Bekisting bata merah (5x11x22) cm tebal ½ batu (camp. 1SP : 5PP)</v>
          </cell>
          <cell r="C237">
            <v>71.91</v>
          </cell>
          <cell r="D237" t="str">
            <v>m2</v>
          </cell>
          <cell r="E237">
            <v>114691.25276478101</v>
          </cell>
        </row>
        <row r="238">
          <cell r="B238" t="str">
            <v>Penulangan slab untuk BjTS</v>
          </cell>
          <cell r="C238">
            <v>6061.29</v>
          </cell>
          <cell r="D238" t="str">
            <v>Kg</v>
          </cell>
          <cell r="E238">
            <v>14261.680183410001</v>
          </cell>
        </row>
        <row r="239">
          <cell r="B239" t="str">
            <v>Beton ready mix F'c 28 MPa</v>
          </cell>
          <cell r="C239">
            <v>79.099999999999994</v>
          </cell>
          <cell r="D239" t="str">
            <v>m3</v>
          </cell>
          <cell r="E239">
            <v>1289599.433557336</v>
          </cell>
        </row>
        <row r="240">
          <cell r="B240" t="str">
            <v>Pilecape P8</v>
          </cell>
          <cell r="C240"/>
          <cell r="D240"/>
          <cell r="E240"/>
        </row>
        <row r="241">
          <cell r="B241" t="str">
            <v>Bekisting bata merah (5x11x22) cm tebal ½ batu (camp. 1SP : 5PP)</v>
          </cell>
          <cell r="C241">
            <v>114.48</v>
          </cell>
          <cell r="D241" t="str">
            <v>m2</v>
          </cell>
          <cell r="E241">
            <v>114691.25276478101</v>
          </cell>
        </row>
        <row r="242">
          <cell r="B242" t="str">
            <v>Penulangan slab untuk BjTS</v>
          </cell>
          <cell r="C242">
            <v>11221.87</v>
          </cell>
          <cell r="D242" t="str">
            <v>Kg</v>
          </cell>
          <cell r="E242">
            <v>14261.680183410001</v>
          </cell>
        </row>
        <row r="243">
          <cell r="B243" t="str">
            <v>Beton ready mix F'c 28 MPa</v>
          </cell>
          <cell r="C243">
            <v>147.31</v>
          </cell>
          <cell r="D243" t="str">
            <v>m3</v>
          </cell>
          <cell r="E243">
            <v>1289599.433557336</v>
          </cell>
        </row>
        <row r="244">
          <cell r="B244" t="str">
            <v>Pilecape P9</v>
          </cell>
          <cell r="C244"/>
          <cell r="D244"/>
          <cell r="E244"/>
        </row>
        <row r="245">
          <cell r="B245" t="str">
            <v>Bekisting bata merah (5x11x22) cm tebal ½ batu (camp. 1SP : 5PP)</v>
          </cell>
          <cell r="C245">
            <v>112.64</v>
          </cell>
          <cell r="D245" t="str">
            <v>m2</v>
          </cell>
          <cell r="E245">
            <v>114691.25276478101</v>
          </cell>
        </row>
        <row r="246">
          <cell r="B246" t="str">
            <v>Penulangan slab untuk BjTS</v>
          </cell>
          <cell r="C246">
            <v>7257.69</v>
          </cell>
          <cell r="D246" t="str">
            <v>Kg</v>
          </cell>
          <cell r="E246">
            <v>14261.680183410001</v>
          </cell>
        </row>
        <row r="247">
          <cell r="B247" t="str">
            <v>Beton ready mix F'c 28 MPa</v>
          </cell>
          <cell r="C247">
            <v>77.44</v>
          </cell>
          <cell r="D247" t="str">
            <v>m3</v>
          </cell>
          <cell r="E247">
            <v>1289599.433557336</v>
          </cell>
        </row>
        <row r="248">
          <cell r="B248" t="str">
            <v>Pilecape P10</v>
          </cell>
          <cell r="C248"/>
          <cell r="D248"/>
          <cell r="E248"/>
        </row>
        <row r="249">
          <cell r="B249" t="str">
            <v>Bekisting bata merah (5x11x22) cm tebal ½ batu (camp. 1SP : 5PP)</v>
          </cell>
          <cell r="C249">
            <v>25.07</v>
          </cell>
          <cell r="D249" t="str">
            <v>m2</v>
          </cell>
          <cell r="E249">
            <v>114691.25276478101</v>
          </cell>
        </row>
        <row r="250">
          <cell r="B250" t="str">
            <v>Penulangan slab untuk BjTS</v>
          </cell>
          <cell r="C250">
            <v>2878.86</v>
          </cell>
          <cell r="D250" t="str">
            <v>Kg</v>
          </cell>
          <cell r="E250">
            <v>14261.680183410001</v>
          </cell>
        </row>
        <row r="251">
          <cell r="B251" t="str">
            <v>Beton ready mix F'c 28 MPa</v>
          </cell>
          <cell r="C251">
            <v>36.43</v>
          </cell>
          <cell r="D251" t="str">
            <v>m3</v>
          </cell>
          <cell r="E251">
            <v>1289599.433557336</v>
          </cell>
        </row>
        <row r="252">
          <cell r="B252" t="str">
            <v>Pilecape P11</v>
          </cell>
          <cell r="C252"/>
          <cell r="D252"/>
          <cell r="E252"/>
        </row>
        <row r="253">
          <cell r="B253" t="str">
            <v>Bekisting bata merah (5x11x22) cm tebal ½ batu (camp. 1SP : 5PP)</v>
          </cell>
          <cell r="C253">
            <v>25.6</v>
          </cell>
          <cell r="D253" t="str">
            <v>m2</v>
          </cell>
          <cell r="E253">
            <v>114691.25276478101</v>
          </cell>
        </row>
        <row r="254">
          <cell r="B254" t="str">
            <v>Penulangan slab untuk BjTS</v>
          </cell>
          <cell r="C254">
            <v>1297.7</v>
          </cell>
          <cell r="D254" t="str">
            <v>Kg</v>
          </cell>
          <cell r="E254">
            <v>14261.680183410001</v>
          </cell>
        </row>
        <row r="255">
          <cell r="B255" t="str">
            <v>Beton ready mix F'c 28 MPa</v>
          </cell>
          <cell r="C255">
            <v>12.8</v>
          </cell>
          <cell r="D255" t="str">
            <v>m3</v>
          </cell>
          <cell r="E255">
            <v>1289599.433557336</v>
          </cell>
        </row>
        <row r="256">
          <cell r="B256" t="str">
            <v>Pasangan pondasi batu kali (camp. 1 pc : 6 ps)</v>
          </cell>
          <cell r="C256">
            <v>76.91</v>
          </cell>
          <cell r="D256" t="str">
            <v>m3</v>
          </cell>
          <cell r="E256">
            <v>810108.47397327761</v>
          </cell>
        </row>
        <row r="257">
          <cell r="B257" t="str">
            <v>PEKERJAAN STRUKTUR ATAS</v>
          </cell>
          <cell r="C257"/>
          <cell r="D257"/>
          <cell r="E257"/>
        </row>
        <row r="258">
          <cell r="B258" t="str">
            <v>LANTAI 01</v>
          </cell>
          <cell r="C258"/>
          <cell r="D258"/>
          <cell r="E258"/>
        </row>
        <row r="259">
          <cell r="B259" t="str">
            <v>Catatan :</v>
          </cell>
          <cell r="C259"/>
          <cell r="D259"/>
          <cell r="E259"/>
        </row>
        <row r="260">
          <cell r="B260" t="str">
            <v>Pekerjaan beton bertulang meliputi : Beton ready mix, pembesian, bekisting, perancah/scafolding dan pembongkaran bekisting</v>
          </cell>
          <cell r="C260"/>
          <cell r="D260"/>
          <cell r="E260"/>
        </row>
        <row r="261">
          <cell r="B261" t="str">
            <v>Rabat beton bawah lantai, tebal 50 mm  (1 pc : 3 ps : 5 kr)</v>
          </cell>
          <cell r="C261">
            <v>114.67</v>
          </cell>
          <cell r="D261" t="str">
            <v>m3</v>
          </cell>
          <cell r="E261">
            <v>1068870</v>
          </cell>
        </row>
        <row r="262">
          <cell r="B262" t="str">
            <v>Rabat beton bawah sloof, tebal 50 mm  (1 pc : 3 ps : 5 kr)</v>
          </cell>
          <cell r="C262">
            <v>21.99</v>
          </cell>
          <cell r="D262" t="str">
            <v>m3</v>
          </cell>
          <cell r="E262">
            <v>1068870</v>
          </cell>
        </row>
        <row r="263">
          <cell r="B263" t="str">
            <v>Rabat beton bawah pitlift, tebal 50 mm  (1 pc : 3 ps : 5 kr)</v>
          </cell>
          <cell r="C263">
            <v>0.54</v>
          </cell>
          <cell r="D263" t="str">
            <v>m3</v>
          </cell>
          <cell r="E263">
            <v>1068870</v>
          </cell>
        </row>
        <row r="264">
          <cell r="B264" t="str">
            <v>SLOOF, ELV. -0.500</v>
          </cell>
          <cell r="C264"/>
          <cell r="D264"/>
          <cell r="E264"/>
        </row>
        <row r="265">
          <cell r="B265" t="str">
            <v>Sloof S6, uk. 300 x 600 mm, Elv. -0.500</v>
          </cell>
          <cell r="C265"/>
          <cell r="D265"/>
          <cell r="E265"/>
        </row>
        <row r="266">
          <cell r="B266" t="str">
            <v>Bekisting untuk sloof (3x pakai)</v>
          </cell>
          <cell r="C266">
            <v>22.23</v>
          </cell>
          <cell r="D266" t="str">
            <v>m2</v>
          </cell>
          <cell r="E266">
            <v>119392.15809874759</v>
          </cell>
        </row>
        <row r="267">
          <cell r="B267" t="str">
            <v>Penulangan kolom, balok, ring balk, sloof, dan shearwall</v>
          </cell>
          <cell r="C267">
            <v>924.89</v>
          </cell>
          <cell r="D267" t="str">
            <v>Kg</v>
          </cell>
          <cell r="E267">
            <v>14729.18756392314</v>
          </cell>
        </row>
        <row r="268">
          <cell r="B268" t="str">
            <v>Beton ready mix F'c 25 MPa</v>
          </cell>
          <cell r="C268">
            <v>2.54</v>
          </cell>
          <cell r="D268" t="str">
            <v>m3</v>
          </cell>
          <cell r="E268">
            <v>1233499.433557336</v>
          </cell>
        </row>
        <row r="269">
          <cell r="B269" t="str">
            <v>SLOOF, ELV. -0.200</v>
          </cell>
          <cell r="C269"/>
          <cell r="D269"/>
          <cell r="E269"/>
        </row>
        <row r="270">
          <cell r="B270" t="str">
            <v>Sloof S2, uk. 350 x 550 mm, Elv. -0.200</v>
          </cell>
          <cell r="C270"/>
          <cell r="D270"/>
          <cell r="E270"/>
        </row>
        <row r="271">
          <cell r="B271" t="str">
            <v>Bekisting untuk sloof (3x pakai)</v>
          </cell>
          <cell r="C271">
            <v>17.53</v>
          </cell>
          <cell r="D271" t="str">
            <v>m2</v>
          </cell>
          <cell r="E271">
            <v>119392.15809874759</v>
          </cell>
        </row>
        <row r="272">
          <cell r="B272" t="str">
            <v>Penulangan kolom, balok, ring balk, sloof, dan shearwall</v>
          </cell>
          <cell r="C272">
            <v>893.42</v>
          </cell>
          <cell r="D272" t="str">
            <v>Kg</v>
          </cell>
          <cell r="E272">
            <v>14729.18756392314</v>
          </cell>
        </row>
        <row r="273">
          <cell r="B273" t="str">
            <v>Beton ready mix F'c 25 MPa</v>
          </cell>
          <cell r="C273">
            <v>2.1800000000000002</v>
          </cell>
          <cell r="D273" t="str">
            <v>m3</v>
          </cell>
          <cell r="E273">
            <v>1233499.433557336</v>
          </cell>
        </row>
        <row r="274">
          <cell r="B274" t="str">
            <v>SLOOF, ELV. -0.100</v>
          </cell>
          <cell r="C274"/>
          <cell r="D274"/>
          <cell r="E274"/>
        </row>
        <row r="275">
          <cell r="B275" t="str">
            <v>Sloof S1, uk. 400 x 650 mm, Elv. -0.100</v>
          </cell>
          <cell r="C275"/>
          <cell r="D275"/>
          <cell r="E275"/>
        </row>
        <row r="276">
          <cell r="B276" t="str">
            <v>Bekisting untuk sloof (3x pakai)</v>
          </cell>
          <cell r="C276">
            <v>13.5</v>
          </cell>
          <cell r="D276" t="str">
            <v>m2</v>
          </cell>
          <cell r="E276">
            <v>119392.15809874759</v>
          </cell>
        </row>
        <row r="277">
          <cell r="B277" t="str">
            <v>Penulangan kolom, balok, ring balk, sloof, dan shearwall</v>
          </cell>
          <cell r="C277">
            <v>744.83</v>
          </cell>
          <cell r="D277" t="str">
            <v>Kg</v>
          </cell>
          <cell r="E277">
            <v>14729.18756392314</v>
          </cell>
        </row>
        <row r="278">
          <cell r="B278" t="str">
            <v>Beton ready mix F'c 25 MPa</v>
          </cell>
          <cell r="C278">
            <v>1.96</v>
          </cell>
          <cell r="D278" t="str">
            <v>m3</v>
          </cell>
          <cell r="E278">
            <v>1233499.433557336</v>
          </cell>
        </row>
        <row r="279">
          <cell r="B279" t="str">
            <v>Sloof S2, uk. 350 x 550 mm, Elv. -0.100</v>
          </cell>
          <cell r="C279"/>
          <cell r="D279"/>
          <cell r="E279"/>
        </row>
        <row r="280">
          <cell r="B280" t="str">
            <v>Bekisting untuk sloof (3x pakai)</v>
          </cell>
          <cell r="C280">
            <v>17.690000000000001</v>
          </cell>
          <cell r="D280" t="str">
            <v>m2</v>
          </cell>
          <cell r="E280">
            <v>119392.15809874759</v>
          </cell>
        </row>
        <row r="281">
          <cell r="B281" t="str">
            <v>Penulangan kolom, balok, ring balk, sloof, dan shearwall</v>
          </cell>
          <cell r="C281">
            <v>901.62</v>
          </cell>
          <cell r="D281" t="str">
            <v>Kg</v>
          </cell>
          <cell r="E281">
            <v>14729.18756392314</v>
          </cell>
        </row>
        <row r="282">
          <cell r="B282" t="str">
            <v>Beton ready mix F'c 25 MPa</v>
          </cell>
          <cell r="C282">
            <v>2.2000000000000002</v>
          </cell>
          <cell r="D282" t="str">
            <v>m3</v>
          </cell>
          <cell r="E282">
            <v>1233499.433557336</v>
          </cell>
        </row>
        <row r="283">
          <cell r="B283" t="str">
            <v>Sloof S5, uk. 350 x 600 mm, Elv. -0.100</v>
          </cell>
          <cell r="C283"/>
          <cell r="D283"/>
          <cell r="E283"/>
        </row>
        <row r="284">
          <cell r="B284" t="str">
            <v>Bekisting untuk sloof (3x pakai)</v>
          </cell>
          <cell r="C284">
            <v>19.100000000000001</v>
          </cell>
          <cell r="D284" t="str">
            <v>m2</v>
          </cell>
          <cell r="E284">
            <v>119392.15809874759</v>
          </cell>
        </row>
        <row r="285">
          <cell r="B285" t="str">
            <v>Penulangan kolom, balok, ring balk, sloof, dan shearwall</v>
          </cell>
          <cell r="C285">
            <v>917.71</v>
          </cell>
          <cell r="D285" t="str">
            <v>Kg</v>
          </cell>
          <cell r="E285">
            <v>14729.18756392314</v>
          </cell>
        </row>
        <row r="286">
          <cell r="B286" t="str">
            <v>Beton ready mix F'c 25 MPa</v>
          </cell>
          <cell r="C286">
            <v>2.4500000000000002</v>
          </cell>
          <cell r="D286" t="str">
            <v>m3</v>
          </cell>
          <cell r="E286">
            <v>1233499.433557336</v>
          </cell>
        </row>
        <row r="287">
          <cell r="B287" t="str">
            <v>Sloof S6, uk. 300 x 600 mm, Elv. -0.100</v>
          </cell>
          <cell r="C287"/>
          <cell r="D287"/>
          <cell r="E287"/>
        </row>
        <row r="288">
          <cell r="B288" t="str">
            <v>Bekisting untuk sloof (3x pakai)</v>
          </cell>
          <cell r="C288">
            <v>9.8000000000000007</v>
          </cell>
          <cell r="D288" t="str">
            <v>m2</v>
          </cell>
          <cell r="E288">
            <v>119392.15809874759</v>
          </cell>
        </row>
        <row r="289">
          <cell r="B289" t="str">
            <v>Penulangan kolom, balok, ring balk, sloof, dan shearwall</v>
          </cell>
          <cell r="C289">
            <v>407.83</v>
          </cell>
          <cell r="D289" t="str">
            <v>Kg</v>
          </cell>
          <cell r="E289">
            <v>14729.18756392314</v>
          </cell>
        </row>
        <row r="290">
          <cell r="B290" t="str">
            <v>Beton ready mix F'c 25 MPa</v>
          </cell>
          <cell r="C290">
            <v>1.1200000000000001</v>
          </cell>
          <cell r="D290" t="str">
            <v>m3</v>
          </cell>
          <cell r="E290">
            <v>1233499.433557336</v>
          </cell>
        </row>
        <row r="291">
          <cell r="B291" t="str">
            <v>SLOOF, ELV. -0.050</v>
          </cell>
          <cell r="C291"/>
          <cell r="D291"/>
          <cell r="E291"/>
        </row>
        <row r="292">
          <cell r="B292" t="str">
            <v>Sloof S1, uk. 400 x 650 mm, Elv. -0.050</v>
          </cell>
          <cell r="C292"/>
          <cell r="D292"/>
          <cell r="E292"/>
        </row>
        <row r="293">
          <cell r="B293" t="str">
            <v>Bekisting untuk sloof (3x pakai)</v>
          </cell>
          <cell r="C293">
            <v>53.99</v>
          </cell>
          <cell r="D293" t="str">
            <v>m2</v>
          </cell>
          <cell r="E293">
            <v>119392.15809874759</v>
          </cell>
        </row>
        <row r="294">
          <cell r="B294" t="str">
            <v>Penulangan kolom, balok, ring balk, sloof, dan shearwall</v>
          </cell>
          <cell r="C294">
            <v>2979.31</v>
          </cell>
          <cell r="D294" t="str">
            <v>Kg</v>
          </cell>
          <cell r="E294">
            <v>14729.18756392314</v>
          </cell>
        </row>
        <row r="295">
          <cell r="B295" t="str">
            <v>Beton ready mix F'c 25 MPa</v>
          </cell>
          <cell r="C295">
            <v>7.84</v>
          </cell>
          <cell r="D295" t="str">
            <v>m3</v>
          </cell>
          <cell r="E295">
            <v>1233499.433557336</v>
          </cell>
        </row>
        <row r="296">
          <cell r="B296" t="str">
            <v>Sloof S2, uk. 350 x 550 mm, Elv. -0.050</v>
          </cell>
          <cell r="C296"/>
          <cell r="D296"/>
          <cell r="E296"/>
        </row>
        <row r="297">
          <cell r="B297" t="str">
            <v>Bekisting untuk sloof (3x pakai)</v>
          </cell>
          <cell r="C297">
            <v>432.79</v>
          </cell>
          <cell r="D297" t="str">
            <v>m2</v>
          </cell>
          <cell r="E297">
            <v>119392.15809874759</v>
          </cell>
        </row>
        <row r="298">
          <cell r="B298" t="str">
            <v>Penulangan kolom, balok, ring balk, sloof, dan shearwall</v>
          </cell>
          <cell r="C298">
            <v>22060.959999999999</v>
          </cell>
          <cell r="D298" t="str">
            <v>Kg</v>
          </cell>
          <cell r="E298">
            <v>14729.18756392314</v>
          </cell>
        </row>
        <row r="299">
          <cell r="B299" t="str">
            <v>Beton ready mix F'c 25 MPa</v>
          </cell>
          <cell r="C299">
            <v>53.83</v>
          </cell>
          <cell r="D299" t="str">
            <v>m3</v>
          </cell>
          <cell r="E299">
            <v>1233499.433557336</v>
          </cell>
        </row>
        <row r="300">
          <cell r="B300" t="str">
            <v>Sloof S3, uk. 300 x 500 mm, Elv. -0.050</v>
          </cell>
          <cell r="C300"/>
          <cell r="D300"/>
          <cell r="E300"/>
        </row>
        <row r="301">
          <cell r="B301" t="str">
            <v>Bekisting untuk sloof (3x pakai)</v>
          </cell>
          <cell r="C301">
            <v>159</v>
          </cell>
          <cell r="D301" t="str">
            <v>m2</v>
          </cell>
          <cell r="E301">
            <v>119392.15809874759</v>
          </cell>
        </row>
        <row r="302">
          <cell r="B302" t="str">
            <v>Penulangan kolom, balok, ring balk, sloof, dan shearwall</v>
          </cell>
          <cell r="C302">
            <v>7570.84</v>
          </cell>
          <cell r="D302" t="str">
            <v>Kg</v>
          </cell>
          <cell r="E302">
            <v>14729.18756392314</v>
          </cell>
        </row>
        <row r="303">
          <cell r="B303" t="str">
            <v>Beton ready mix F'c 25 MPa</v>
          </cell>
          <cell r="C303">
            <v>17.100000000000001</v>
          </cell>
          <cell r="D303" t="str">
            <v>m3</v>
          </cell>
          <cell r="E303">
            <v>1233499.433557336</v>
          </cell>
        </row>
        <row r="304">
          <cell r="B304" t="str">
            <v>Sloof S4, uk. 250 x 450 mm, Elv. -0.050</v>
          </cell>
          <cell r="C304"/>
          <cell r="D304"/>
          <cell r="E304"/>
        </row>
        <row r="305">
          <cell r="B305" t="str">
            <v>Bekisting untuk sloof (3x pakai)</v>
          </cell>
          <cell r="C305">
            <v>12.46</v>
          </cell>
          <cell r="D305" t="str">
            <v>m2</v>
          </cell>
          <cell r="E305">
            <v>119392.15809874759</v>
          </cell>
        </row>
        <row r="306">
          <cell r="B306" t="str">
            <v>Penulangan kolom, balok, ring balk, sloof, dan shearwall</v>
          </cell>
          <cell r="C306">
            <v>398.18</v>
          </cell>
          <cell r="D306" t="str">
            <v>Kg</v>
          </cell>
          <cell r="E306">
            <v>14729.18756392314</v>
          </cell>
        </row>
        <row r="307">
          <cell r="B307" t="str">
            <v>Beton ready mix F'c 25 MPa</v>
          </cell>
          <cell r="C307">
            <v>1.1299999999999999</v>
          </cell>
          <cell r="D307" t="str">
            <v>m3</v>
          </cell>
          <cell r="E307">
            <v>1233499.433557336</v>
          </cell>
        </row>
        <row r="308">
          <cell r="B308" t="str">
            <v>Sloof S5, uk. 350 x 600 mm, Elv. -0.100</v>
          </cell>
          <cell r="C308"/>
          <cell r="D308"/>
          <cell r="E308"/>
        </row>
        <row r="309">
          <cell r="B309" t="str">
            <v>Bekisting untuk sloof (3x pakai)</v>
          </cell>
          <cell r="C309">
            <v>137.94</v>
          </cell>
          <cell r="D309" t="str">
            <v>m2</v>
          </cell>
          <cell r="E309">
            <v>119392.15809874759</v>
          </cell>
        </row>
        <row r="310">
          <cell r="B310" t="str">
            <v>Penulangan kolom, balok, ring balk, sloof, dan shearwall</v>
          </cell>
          <cell r="C310">
            <v>6626.24</v>
          </cell>
          <cell r="D310" t="str">
            <v>Kg</v>
          </cell>
          <cell r="E310">
            <v>14729.18756392314</v>
          </cell>
        </row>
        <row r="311">
          <cell r="B311" t="str">
            <v>Beton ready mix F'c 25 MPa</v>
          </cell>
          <cell r="C311">
            <v>17.690000000000001</v>
          </cell>
          <cell r="D311" t="str">
            <v>m3</v>
          </cell>
          <cell r="E311">
            <v>1233499.433557336</v>
          </cell>
        </row>
        <row r="312">
          <cell r="B312" t="str">
            <v>Sloof S6, uk. 300 x 600 mm, Elv. -0.100</v>
          </cell>
          <cell r="C312"/>
          <cell r="D312"/>
          <cell r="E312"/>
        </row>
        <row r="313">
          <cell r="B313" t="str">
            <v>Bekisting untuk sloof (3x pakai)</v>
          </cell>
          <cell r="C313">
            <v>94.24</v>
          </cell>
          <cell r="D313" t="str">
            <v>m2</v>
          </cell>
          <cell r="E313">
            <v>119392.15809874759</v>
          </cell>
        </row>
        <row r="314">
          <cell r="B314" t="str">
            <v>Penulangan kolom, balok, ring balk, sloof, dan shearwall</v>
          </cell>
          <cell r="C314">
            <v>3921.68</v>
          </cell>
          <cell r="D314" t="str">
            <v>Kg</v>
          </cell>
          <cell r="E314">
            <v>14729.18756392314</v>
          </cell>
        </row>
        <row r="315">
          <cell r="B315" t="str">
            <v>Beton ready mix F'c 25 MPa</v>
          </cell>
          <cell r="C315">
            <v>10.77</v>
          </cell>
          <cell r="D315" t="str">
            <v>m3</v>
          </cell>
          <cell r="E315">
            <v>1233499.433557336</v>
          </cell>
        </row>
        <row r="316">
          <cell r="B316" t="str">
            <v>PITLIFT, ELV. (-1.900) s/d (-0.050)</v>
          </cell>
          <cell r="C316"/>
          <cell r="D316"/>
          <cell r="E316"/>
        </row>
        <row r="317">
          <cell r="B317" t="str">
            <v>Dinding beton pitlift, tebal 250 mm</v>
          </cell>
          <cell r="C317"/>
          <cell r="D317"/>
          <cell r="E317"/>
        </row>
        <row r="318">
          <cell r="B318" t="str">
            <v>Bekisting untuk dinding (3x pakai)</v>
          </cell>
          <cell r="C318">
            <v>36.24</v>
          </cell>
          <cell r="D318" t="str">
            <v>m2</v>
          </cell>
          <cell r="E318">
            <v>187635.25816415821</v>
          </cell>
        </row>
        <row r="319">
          <cell r="B319" t="str">
            <v>Penulangan kolom, balok, ring balk, sloof, dan shearwall</v>
          </cell>
          <cell r="C319">
            <v>851.39</v>
          </cell>
          <cell r="D319" t="str">
            <v>Kg</v>
          </cell>
          <cell r="E319">
            <v>14729.18756392314</v>
          </cell>
        </row>
        <row r="320">
          <cell r="B320" t="str">
            <v>Beton ready mix F'c 28 MPa</v>
          </cell>
          <cell r="C320">
            <v>4.53</v>
          </cell>
          <cell r="D320" t="str">
            <v>m3</v>
          </cell>
          <cell r="E320">
            <v>1289599.433557336</v>
          </cell>
        </row>
        <row r="321">
          <cell r="B321" t="str">
            <v>Waterstop, lebar 200 mm</v>
          </cell>
          <cell r="C321">
            <v>11.7</v>
          </cell>
          <cell r="D321" t="str">
            <v>m1</v>
          </cell>
          <cell r="E321">
            <v>130127.411117</v>
          </cell>
        </row>
        <row r="322">
          <cell r="B322" t="str">
            <v>Waterproofing cementitious</v>
          </cell>
          <cell r="C322">
            <v>18.14</v>
          </cell>
          <cell r="D322" t="str">
            <v>m2</v>
          </cell>
          <cell r="E322">
            <v>42158.049999999996</v>
          </cell>
        </row>
        <row r="323">
          <cell r="B323" t="str">
            <v>Plat beton lantai pitlift, tebal 300 mm</v>
          </cell>
          <cell r="C323"/>
          <cell r="D323"/>
          <cell r="E323"/>
        </row>
        <row r="324">
          <cell r="B324" t="str">
            <v>Bekisting untuk plat lantai (3x pakai)</v>
          </cell>
          <cell r="C324">
            <v>8.3699999999999992</v>
          </cell>
          <cell r="D324" t="str">
            <v>m2</v>
          </cell>
          <cell r="E324">
            <v>187635.25816415821</v>
          </cell>
        </row>
        <row r="325">
          <cell r="B325" t="str">
            <v>Penulangan slab untuk BjTS</v>
          </cell>
          <cell r="C325">
            <v>302.25</v>
          </cell>
          <cell r="D325" t="str">
            <v>Kg</v>
          </cell>
          <cell r="E325">
            <v>14729.18756392314</v>
          </cell>
        </row>
        <row r="326">
          <cell r="B326" t="str">
            <v>Beton ready mix F'c 28 MPa</v>
          </cell>
          <cell r="C326">
            <v>2.5099999999999998</v>
          </cell>
          <cell r="D326" t="str">
            <v>m3</v>
          </cell>
          <cell r="E326">
            <v>1289599.433557336</v>
          </cell>
        </row>
        <row r="327">
          <cell r="B327" t="str">
            <v>Waterproofing cementitious</v>
          </cell>
          <cell r="C327">
            <v>8.3800000000000008</v>
          </cell>
          <cell r="D327" t="str">
            <v>m2</v>
          </cell>
          <cell r="E327">
            <v>42158.049999999996</v>
          </cell>
        </row>
        <row r="328">
          <cell r="B328" t="str">
            <v>KOLOM PEDESTAL, ELV. (-1.900) s/d (-0.050)</v>
          </cell>
          <cell r="C328"/>
          <cell r="D328"/>
          <cell r="E328"/>
        </row>
        <row r="329">
          <cell r="B329" t="str">
            <v>Kolom K1, uk. 750 x 750 mm</v>
          </cell>
          <cell r="C329"/>
          <cell r="D329"/>
          <cell r="E329"/>
        </row>
        <row r="330">
          <cell r="B330" t="str">
            <v>Bekisting untuk kolom (3x pakai)</v>
          </cell>
          <cell r="C330">
            <v>11.09</v>
          </cell>
          <cell r="D330" t="str">
            <v>m2</v>
          </cell>
          <cell r="E330">
            <v>146105.26257149572</v>
          </cell>
        </row>
        <row r="331">
          <cell r="B331" t="str">
            <v>Penulangan kolom, balok, ring balk, sloof, dan shearwall</v>
          </cell>
          <cell r="C331">
            <v>1124.81</v>
          </cell>
          <cell r="D331" t="str">
            <v>Kg</v>
          </cell>
          <cell r="E331">
            <v>14729.18756392314</v>
          </cell>
        </row>
        <row r="332">
          <cell r="B332" t="str">
            <v>Beton ready mix F'c 25 MPa</v>
          </cell>
          <cell r="C332">
            <v>2.08</v>
          </cell>
          <cell r="D332" t="str">
            <v>m3</v>
          </cell>
          <cell r="E332">
            <v>1233499.433557336</v>
          </cell>
        </row>
        <row r="333">
          <cell r="B333" t="str">
            <v>KOLOM PEDESTAL, ELV. (-1.000) s/d (-0.050)</v>
          </cell>
          <cell r="C333"/>
          <cell r="D333"/>
          <cell r="E333"/>
        </row>
        <row r="334">
          <cell r="B334" t="str">
            <v>Kolom K1, uk. 750 x 750 mm</v>
          </cell>
          <cell r="C334"/>
          <cell r="D334"/>
          <cell r="E334"/>
        </row>
        <row r="335">
          <cell r="B335" t="str">
            <v>Bekisting untuk kolom (3x pakai)</v>
          </cell>
          <cell r="C335">
            <v>25.65</v>
          </cell>
          <cell r="D335" t="str">
            <v>m2</v>
          </cell>
          <cell r="E335">
            <v>146105.26257149572</v>
          </cell>
        </row>
        <row r="336">
          <cell r="B336" t="str">
            <v>Penulangan kolom, balok, ring balk, sloof, dan shearwall</v>
          </cell>
          <cell r="C336">
            <v>3579.23</v>
          </cell>
          <cell r="D336" t="str">
            <v>Kg</v>
          </cell>
          <cell r="E336">
            <v>14729.18756392314</v>
          </cell>
        </row>
        <row r="337">
          <cell r="B337" t="str">
            <v>Beton ready mix F'c 25 MPa</v>
          </cell>
          <cell r="C337">
            <v>4.8099999999999996</v>
          </cell>
          <cell r="D337" t="str">
            <v>m3</v>
          </cell>
          <cell r="E337">
            <v>1233499.433557336</v>
          </cell>
        </row>
        <row r="338">
          <cell r="B338" t="str">
            <v>Kolom K2, uk. 750 x 750 mm</v>
          </cell>
          <cell r="C338"/>
          <cell r="D338"/>
          <cell r="E338"/>
        </row>
        <row r="339">
          <cell r="B339" t="str">
            <v>Bekisting untuk kolom (3x pakai)</v>
          </cell>
          <cell r="C339">
            <v>5.71</v>
          </cell>
          <cell r="D339" t="str">
            <v>m2</v>
          </cell>
          <cell r="E339">
            <v>146105.26257149572</v>
          </cell>
        </row>
        <row r="340">
          <cell r="B340" t="str">
            <v>Penulangan kolom, balok, ring balk, sloof, dan shearwall</v>
          </cell>
          <cell r="C340">
            <v>617.66</v>
          </cell>
          <cell r="D340" t="str">
            <v>Kg</v>
          </cell>
          <cell r="E340">
            <v>14729.18756392314</v>
          </cell>
        </row>
        <row r="341">
          <cell r="B341" t="str">
            <v>Beton ready mix F'c 25 MPa</v>
          </cell>
          <cell r="C341">
            <v>1.07</v>
          </cell>
          <cell r="D341" t="str">
            <v>m3</v>
          </cell>
          <cell r="E341">
            <v>1233499.433557336</v>
          </cell>
        </row>
        <row r="342">
          <cell r="B342" t="str">
            <v>Kolom K4, uk. 700 x 700 mm</v>
          </cell>
          <cell r="C342"/>
          <cell r="D342"/>
          <cell r="E342"/>
        </row>
        <row r="343">
          <cell r="B343" t="str">
            <v>Bekisting untuk kolom (3x pakai)</v>
          </cell>
          <cell r="C343">
            <v>148.97</v>
          </cell>
          <cell r="D343" t="str">
            <v>m2</v>
          </cell>
          <cell r="E343">
            <v>146105.26257149572</v>
          </cell>
        </row>
        <row r="344">
          <cell r="B344" t="str">
            <v>Penulangan kolom, balok, ring balk, sloof, dan shearwall</v>
          </cell>
          <cell r="C344">
            <v>16937.84</v>
          </cell>
          <cell r="D344" t="str">
            <v>Kg</v>
          </cell>
          <cell r="E344">
            <v>14729.18756392314</v>
          </cell>
        </row>
        <row r="345">
          <cell r="B345" t="str">
            <v>Beton ready mix F'c 25 MPa</v>
          </cell>
          <cell r="C345">
            <v>26.07</v>
          </cell>
          <cell r="D345" t="str">
            <v>m3</v>
          </cell>
          <cell r="E345">
            <v>1233499.433557336</v>
          </cell>
        </row>
        <row r="346">
          <cell r="B346" t="str">
            <v>Kolom K4a, uk. 700 x 700 mm</v>
          </cell>
          <cell r="C346"/>
          <cell r="D346"/>
          <cell r="E346"/>
        </row>
        <row r="347">
          <cell r="B347" t="str">
            <v>Bekisting untuk kolom (3x pakai)</v>
          </cell>
          <cell r="C347">
            <v>18.63</v>
          </cell>
          <cell r="D347" t="str">
            <v>m2</v>
          </cell>
          <cell r="E347">
            <v>146105.26257149572</v>
          </cell>
        </row>
        <row r="348">
          <cell r="B348" t="str">
            <v>Penulangan kolom, balok, ring balk, sloof, dan shearwall</v>
          </cell>
          <cell r="C348">
            <v>2430.2800000000002</v>
          </cell>
          <cell r="D348" t="str">
            <v>Kg</v>
          </cell>
          <cell r="E348">
            <v>14729.18756392314</v>
          </cell>
        </row>
        <row r="349">
          <cell r="B349" t="str">
            <v>Beton ready mix F'c 25 MPa</v>
          </cell>
          <cell r="C349">
            <v>3.26</v>
          </cell>
          <cell r="D349" t="str">
            <v>m3</v>
          </cell>
          <cell r="E349">
            <v>1233499.433557336</v>
          </cell>
        </row>
        <row r="350">
          <cell r="B350" t="str">
            <v>Kolom K5, uk. 700 x 700 mm</v>
          </cell>
          <cell r="C350"/>
          <cell r="D350"/>
          <cell r="E350"/>
        </row>
        <row r="351">
          <cell r="B351" t="str">
            <v>Bekisting untuk kolom (3x pakai)</v>
          </cell>
          <cell r="C351">
            <v>5.31</v>
          </cell>
          <cell r="D351" t="str">
            <v>m2</v>
          </cell>
          <cell r="E351">
            <v>146105.26257149572</v>
          </cell>
        </row>
        <row r="352">
          <cell r="B352" t="str">
            <v>Penulangan kolom, balok, ring balk, sloof, dan shearwall</v>
          </cell>
          <cell r="C352">
            <v>472.96</v>
          </cell>
          <cell r="D352" t="str">
            <v>Kg</v>
          </cell>
          <cell r="E352">
            <v>14729.18756392314</v>
          </cell>
        </row>
        <row r="353">
          <cell r="B353" t="str">
            <v>Beton ready mix F'c 25 MPa</v>
          </cell>
          <cell r="C353">
            <v>0.93</v>
          </cell>
          <cell r="D353" t="str">
            <v>m3</v>
          </cell>
          <cell r="E353">
            <v>1233499.433557336</v>
          </cell>
        </row>
        <row r="354">
          <cell r="B354" t="str">
            <v>Kolom K6, uk. 550 x 750 mm</v>
          </cell>
          <cell r="C354"/>
          <cell r="D354"/>
          <cell r="E354"/>
        </row>
        <row r="355">
          <cell r="B355" t="str">
            <v>Bekisting untuk kolom (3x pakai)</v>
          </cell>
          <cell r="C355">
            <v>2.46</v>
          </cell>
          <cell r="D355" t="str">
            <v>m2</v>
          </cell>
          <cell r="E355">
            <v>146105.26257149572</v>
          </cell>
        </row>
        <row r="356">
          <cell r="B356" t="str">
            <v>Penulangan kolom, balok, ring balk, sloof, dan shearwall</v>
          </cell>
          <cell r="C356">
            <v>225.2</v>
          </cell>
          <cell r="D356" t="str">
            <v>Kg</v>
          </cell>
          <cell r="E356">
            <v>14729.18756392314</v>
          </cell>
        </row>
        <row r="357">
          <cell r="B357" t="str">
            <v>Beton ready mix F'c 25 MPa</v>
          </cell>
          <cell r="C357">
            <v>0.39</v>
          </cell>
          <cell r="D357" t="str">
            <v>m3</v>
          </cell>
          <cell r="E357">
            <v>1233499.433557336</v>
          </cell>
        </row>
        <row r="358">
          <cell r="B358" t="str">
            <v>Kolom K7, uk. 550 x 550 mm</v>
          </cell>
          <cell r="C358"/>
          <cell r="D358"/>
          <cell r="E358"/>
        </row>
        <row r="359">
          <cell r="B359" t="str">
            <v>Bekisting untuk kolom (3x pakai)</v>
          </cell>
          <cell r="C359">
            <v>4.1500000000000004</v>
          </cell>
          <cell r="D359" t="str">
            <v>m2</v>
          </cell>
          <cell r="E359">
            <v>146105.26257149572</v>
          </cell>
        </row>
        <row r="360">
          <cell r="B360" t="str">
            <v>Penulangan kolom, balok, ring balk, sloof, dan shearwall</v>
          </cell>
          <cell r="C360">
            <v>340.94</v>
          </cell>
          <cell r="D360" t="str">
            <v>Kg</v>
          </cell>
          <cell r="E360">
            <v>14729.18756392314</v>
          </cell>
        </row>
        <row r="361">
          <cell r="B361" t="str">
            <v>Beton ready mix F'c 25 MPa</v>
          </cell>
          <cell r="C361">
            <v>0.56999999999999995</v>
          </cell>
          <cell r="D361" t="str">
            <v>m3</v>
          </cell>
          <cell r="E361">
            <v>1233499.433557336</v>
          </cell>
        </row>
        <row r="362">
          <cell r="B362" t="str">
            <v>Kolom K8, uk. 250 x 500 x 500 mm (L)</v>
          </cell>
          <cell r="C362"/>
          <cell r="D362"/>
          <cell r="E362"/>
        </row>
        <row r="363">
          <cell r="B363" t="str">
            <v>Bekisting untuk kolom (3x pakai)</v>
          </cell>
          <cell r="C363">
            <v>5.65</v>
          </cell>
          <cell r="D363" t="str">
            <v>m2</v>
          </cell>
          <cell r="E363">
            <v>146105.26257149572</v>
          </cell>
        </row>
        <row r="364">
          <cell r="B364" t="str">
            <v>Penulangan kolom, balok, ring balk, sloof, dan shearwall</v>
          </cell>
          <cell r="C364">
            <v>161.37</v>
          </cell>
          <cell r="D364" t="str">
            <v>Kg</v>
          </cell>
          <cell r="E364">
            <v>14729.18756392314</v>
          </cell>
        </row>
        <row r="365">
          <cell r="B365" t="str">
            <v>Beton ready mix F'c 25 MPa</v>
          </cell>
          <cell r="C365">
            <v>0.53</v>
          </cell>
          <cell r="D365" t="str">
            <v>m3</v>
          </cell>
          <cell r="E365">
            <v>1233499.433557336</v>
          </cell>
        </row>
        <row r="366">
          <cell r="B366" t="str">
            <v>KOLOM, ELV. (-0.050) s/d (+4.150)</v>
          </cell>
          <cell r="C366"/>
          <cell r="D366"/>
          <cell r="E366"/>
        </row>
        <row r="367">
          <cell r="B367" t="str">
            <v>Kolom K1, uk. 750 x 750 mm</v>
          </cell>
          <cell r="C367"/>
          <cell r="D367"/>
          <cell r="E367"/>
        </row>
        <row r="368">
          <cell r="B368" t="str">
            <v>Bekisting untuk kolom (3x pakai)</v>
          </cell>
          <cell r="C368">
            <v>138.61000000000001</v>
          </cell>
          <cell r="D368" t="str">
            <v>m2</v>
          </cell>
          <cell r="E368">
            <v>146105.26257149572</v>
          </cell>
        </row>
        <row r="369">
          <cell r="B369" t="str">
            <v>Penulangan kolom, balok, ring balk, sloof, dan shearwall</v>
          </cell>
          <cell r="C369">
            <v>8157.03</v>
          </cell>
          <cell r="D369" t="str">
            <v>Kg</v>
          </cell>
          <cell r="E369">
            <v>14729.18756392314</v>
          </cell>
        </row>
        <row r="370">
          <cell r="B370" t="str">
            <v>Beton ready mix F'c 25 MPa</v>
          </cell>
          <cell r="C370">
            <v>25.99</v>
          </cell>
          <cell r="D370" t="str">
            <v>m3</v>
          </cell>
          <cell r="E370">
            <v>1233499.433557336</v>
          </cell>
        </row>
        <row r="371">
          <cell r="B371" t="str">
            <v>Kolom K2, uk. 750 x 750 mm</v>
          </cell>
          <cell r="C371"/>
          <cell r="D371"/>
          <cell r="E371"/>
        </row>
        <row r="372">
          <cell r="B372" t="str">
            <v>Bekisting untuk kolom (3x pakai)</v>
          </cell>
          <cell r="C372">
            <v>25.23</v>
          </cell>
          <cell r="D372" t="str">
            <v>m2</v>
          </cell>
          <cell r="E372">
            <v>146105.26257149572</v>
          </cell>
        </row>
        <row r="373">
          <cell r="B373" t="str">
            <v>Penulangan kolom, balok, ring balk, sloof, dan shearwall</v>
          </cell>
          <cell r="C373">
            <v>1166.8599999999999</v>
          </cell>
          <cell r="D373" t="str">
            <v>Kg</v>
          </cell>
          <cell r="E373">
            <v>14729.18756392314</v>
          </cell>
        </row>
        <row r="374">
          <cell r="B374" t="str">
            <v>Beton ready mix F'c 25 MPa</v>
          </cell>
          <cell r="C374">
            <v>4.7300000000000004</v>
          </cell>
          <cell r="D374" t="str">
            <v>m3</v>
          </cell>
          <cell r="E374">
            <v>1233499.433557336</v>
          </cell>
        </row>
        <row r="375">
          <cell r="B375" t="str">
            <v>Kolom K4, uk. 700 x 700 mm</v>
          </cell>
          <cell r="C375"/>
          <cell r="D375"/>
          <cell r="E375"/>
        </row>
        <row r="376">
          <cell r="B376" t="str">
            <v>Bekisting untuk kolom (3x pakai)</v>
          </cell>
          <cell r="C376">
            <v>658.57</v>
          </cell>
          <cell r="D376" t="str">
            <v>m2</v>
          </cell>
          <cell r="E376">
            <v>146105.26257149572</v>
          </cell>
        </row>
        <row r="377">
          <cell r="B377" t="str">
            <v>Penulangan kolom, balok, ring balk, sloof, dan shearwall</v>
          </cell>
          <cell r="C377">
            <v>31902.880000000001</v>
          </cell>
          <cell r="D377" t="str">
            <v>Kg</v>
          </cell>
          <cell r="E377">
            <v>14729.18756392314</v>
          </cell>
        </row>
        <row r="378">
          <cell r="B378" t="str">
            <v>Beton ready mix F'c 25 MPa</v>
          </cell>
          <cell r="C378">
            <v>115.25</v>
          </cell>
          <cell r="D378" t="str">
            <v>m3</v>
          </cell>
          <cell r="E378">
            <v>1233499.433557336</v>
          </cell>
        </row>
        <row r="379">
          <cell r="B379" t="str">
            <v>Kolom K4a, uk. 700 x 700 mm</v>
          </cell>
          <cell r="C379"/>
          <cell r="D379"/>
          <cell r="E379"/>
        </row>
        <row r="380">
          <cell r="B380" t="str">
            <v>Bekisting untuk kolom (3x pakai)</v>
          </cell>
          <cell r="C380">
            <v>82.34</v>
          </cell>
          <cell r="D380" t="str">
            <v>m2</v>
          </cell>
          <cell r="E380">
            <v>146105.26257149572</v>
          </cell>
        </row>
        <row r="381">
          <cell r="B381" t="str">
            <v>Penulangan kolom, balok, ring balk, sloof, dan shearwall</v>
          </cell>
          <cell r="C381">
            <v>4544.38</v>
          </cell>
          <cell r="D381" t="str">
            <v>Kg</v>
          </cell>
          <cell r="E381">
            <v>14729.18756392314</v>
          </cell>
        </row>
        <row r="382">
          <cell r="B382" t="str">
            <v>Beton ready mix F'c 25 MPa</v>
          </cell>
          <cell r="C382">
            <v>14.41</v>
          </cell>
          <cell r="D382" t="str">
            <v>m3</v>
          </cell>
          <cell r="E382">
            <v>1233499.433557336</v>
          </cell>
        </row>
        <row r="383">
          <cell r="B383" t="str">
            <v>Kolom K5, uk. 700 x 700 mm</v>
          </cell>
          <cell r="C383"/>
          <cell r="D383"/>
          <cell r="E383"/>
        </row>
        <row r="384">
          <cell r="B384" t="str">
            <v>Bekisting untuk kolom (3x pakai)</v>
          </cell>
          <cell r="C384">
            <v>23.54</v>
          </cell>
          <cell r="D384" t="str">
            <v>m2</v>
          </cell>
          <cell r="E384">
            <v>146105.26257149572</v>
          </cell>
        </row>
        <row r="385">
          <cell r="B385" t="str">
            <v>Penulangan kolom, balok, ring balk, sloof, dan shearwall</v>
          </cell>
          <cell r="C385">
            <v>885.44</v>
          </cell>
          <cell r="D385" t="str">
            <v>Kg</v>
          </cell>
          <cell r="E385">
            <v>14729.18756392314</v>
          </cell>
        </row>
        <row r="386">
          <cell r="B386" t="str">
            <v>Beton ready mix F'c 25 MPa</v>
          </cell>
          <cell r="C386">
            <v>4.12</v>
          </cell>
          <cell r="D386" t="str">
            <v>m3</v>
          </cell>
          <cell r="E386">
            <v>1233499.433557336</v>
          </cell>
        </row>
        <row r="387">
          <cell r="B387" t="str">
            <v>Kolom K6, uk. 550 x 750 mm</v>
          </cell>
          <cell r="C387"/>
          <cell r="D387"/>
          <cell r="E387"/>
        </row>
        <row r="388">
          <cell r="B388" t="str">
            <v>Bekisting untuk kolom (3x pakai)</v>
          </cell>
          <cell r="C388">
            <v>10.9</v>
          </cell>
          <cell r="D388" t="str">
            <v>m2</v>
          </cell>
          <cell r="E388">
            <v>146105.26257149572</v>
          </cell>
        </row>
        <row r="389">
          <cell r="B389" t="str">
            <v>Penulangan kolom, balok, ring balk, sloof, dan shearwall</v>
          </cell>
          <cell r="C389">
            <v>420.65</v>
          </cell>
          <cell r="D389" t="str">
            <v>Kg</v>
          </cell>
          <cell r="E389">
            <v>14729.18756392314</v>
          </cell>
        </row>
        <row r="390">
          <cell r="B390" t="str">
            <v>Beton ready mix F'c 25 MPa</v>
          </cell>
          <cell r="C390">
            <v>1.73</v>
          </cell>
          <cell r="D390" t="str">
            <v>m3</v>
          </cell>
          <cell r="E390">
            <v>1233499.433557336</v>
          </cell>
        </row>
        <row r="391">
          <cell r="B391" t="str">
            <v>Kolom K7, uk. 550 x 550 mm</v>
          </cell>
          <cell r="C391"/>
          <cell r="D391"/>
          <cell r="E391"/>
        </row>
        <row r="392">
          <cell r="B392" t="str">
            <v>Bekisting untuk kolom (3x pakai)</v>
          </cell>
          <cell r="C392">
            <v>18.47</v>
          </cell>
          <cell r="D392" t="str">
            <v>m2</v>
          </cell>
          <cell r="E392">
            <v>146105.26257149572</v>
          </cell>
        </row>
        <row r="393">
          <cell r="B393" t="str">
            <v>Penulangan kolom, balok, ring balk, sloof, dan shearwall</v>
          </cell>
          <cell r="C393">
            <v>637.63</v>
          </cell>
          <cell r="D393" t="str">
            <v>Kg</v>
          </cell>
          <cell r="E393">
            <v>14729.18756392314</v>
          </cell>
        </row>
        <row r="394">
          <cell r="B394" t="str">
            <v>Beton ready mix F'c 25 MPa</v>
          </cell>
          <cell r="C394">
            <v>2.54</v>
          </cell>
          <cell r="D394" t="str">
            <v>m3</v>
          </cell>
          <cell r="E394">
            <v>1233499.433557336</v>
          </cell>
        </row>
        <row r="395">
          <cell r="B395" t="str">
            <v>Kolom K8, uk. 250 x 500 x 500 mm (L)</v>
          </cell>
          <cell r="C395"/>
          <cell r="D395"/>
          <cell r="E395"/>
        </row>
        <row r="396">
          <cell r="B396" t="str">
            <v>Bekisting untuk kolom (3x pakai)</v>
          </cell>
          <cell r="C396">
            <v>25.17</v>
          </cell>
          <cell r="D396" t="str">
            <v>m2</v>
          </cell>
          <cell r="E396">
            <v>146105.26257149572</v>
          </cell>
        </row>
        <row r="397">
          <cell r="B397" t="str">
            <v>Penulangan kolom, balok, ring balk, sloof, dan shearwall</v>
          </cell>
          <cell r="C397">
            <v>464.68</v>
          </cell>
          <cell r="D397" t="str">
            <v>Kg</v>
          </cell>
          <cell r="E397">
            <v>14729.18756392314</v>
          </cell>
        </row>
        <row r="398">
          <cell r="B398" t="str">
            <v>Beton ready mix F'c 25 MPa</v>
          </cell>
          <cell r="C398">
            <v>2.36</v>
          </cell>
          <cell r="D398" t="str">
            <v>m3</v>
          </cell>
          <cell r="E398">
            <v>1233499.433557336</v>
          </cell>
        </row>
        <row r="399">
          <cell r="B399" t="str">
            <v>BALOK, ELV. +1.350</v>
          </cell>
          <cell r="C399"/>
          <cell r="D399"/>
          <cell r="E399"/>
        </row>
        <row r="400">
          <cell r="B400" t="str">
            <v>Balok B23, uk. 250 x 400 mm, Elv. +1.350</v>
          </cell>
          <cell r="C400"/>
          <cell r="D400"/>
          <cell r="E400"/>
        </row>
        <row r="401">
          <cell r="B401" t="str">
            <v>Bekisting untuk balok (3x pakai)</v>
          </cell>
          <cell r="C401">
            <v>6.09</v>
          </cell>
          <cell r="D401" t="str">
            <v>m2</v>
          </cell>
          <cell r="E401">
            <v>147164.89822703571</v>
          </cell>
        </row>
        <row r="402">
          <cell r="B402" t="str">
            <v>Penulangan kolom, balok, ring balk, sloof, dan shearwall</v>
          </cell>
          <cell r="C402">
            <v>155.03</v>
          </cell>
          <cell r="D402" t="str">
            <v>Kg</v>
          </cell>
          <cell r="E402">
            <v>14729.18756392314</v>
          </cell>
        </row>
        <row r="403">
          <cell r="B403" t="str">
            <v>Beton ready mix F'c 25 MPa</v>
          </cell>
          <cell r="C403">
            <v>0.57999999999999996</v>
          </cell>
          <cell r="D403" t="str">
            <v>m3</v>
          </cell>
          <cell r="E403">
            <v>1233499.433557336</v>
          </cell>
        </row>
        <row r="404">
          <cell r="B404" t="str">
            <v>BALOK, ELV. +2.050</v>
          </cell>
          <cell r="C404"/>
          <cell r="D404"/>
          <cell r="E404"/>
        </row>
        <row r="405">
          <cell r="B405" t="str">
            <v>Balok B4, uk. 300 x 450 mm, Elv. +2.050</v>
          </cell>
          <cell r="C405"/>
          <cell r="D405"/>
          <cell r="E405"/>
        </row>
        <row r="406">
          <cell r="B406" t="str">
            <v>Bekisting untuk balok (3x pakai)</v>
          </cell>
          <cell r="C406">
            <v>8.82</v>
          </cell>
          <cell r="D406" t="str">
            <v>m2</v>
          </cell>
          <cell r="E406">
            <v>147164.89822703571</v>
          </cell>
        </row>
        <row r="407">
          <cell r="B407" t="str">
            <v>Penulangan kolom, balok, ring balk, sloof, dan shearwall</v>
          </cell>
          <cell r="C407">
            <v>356.7</v>
          </cell>
          <cell r="D407" t="str">
            <v>Kg</v>
          </cell>
          <cell r="E407">
            <v>14729.18756392314</v>
          </cell>
        </row>
        <row r="408">
          <cell r="B408" t="str">
            <v>Beton ready mix F'c 25 MPa</v>
          </cell>
          <cell r="C408">
            <v>0.91</v>
          </cell>
          <cell r="D408" t="str">
            <v>m3</v>
          </cell>
          <cell r="E408">
            <v>1233499.433557336</v>
          </cell>
        </row>
        <row r="409">
          <cell r="B409" t="str">
            <v>BALOK, ELV. +2.650</v>
          </cell>
          <cell r="C409"/>
          <cell r="D409"/>
          <cell r="E409"/>
        </row>
        <row r="410">
          <cell r="B410" t="str">
            <v>Balok B23, uk. 250 x 400 mm, Elv. +2.650</v>
          </cell>
          <cell r="C410"/>
          <cell r="D410"/>
          <cell r="E410"/>
        </row>
        <row r="411">
          <cell r="B411" t="str">
            <v>Bekisting untuk balok (3x pakai)</v>
          </cell>
          <cell r="C411">
            <v>8.82</v>
          </cell>
          <cell r="D411" t="str">
            <v>m2</v>
          </cell>
          <cell r="E411">
            <v>147164.89822703571</v>
          </cell>
        </row>
        <row r="412">
          <cell r="B412" t="str">
            <v>Penulangan kolom, balok, ring balk, sloof, dan shearwall</v>
          </cell>
          <cell r="C412">
            <v>224.53</v>
          </cell>
          <cell r="D412" t="str">
            <v>Kg</v>
          </cell>
          <cell r="E412">
            <v>14729.18756392314</v>
          </cell>
        </row>
        <row r="413">
          <cell r="B413" t="str">
            <v>Beton ready mix F'c 25 MPa</v>
          </cell>
          <cell r="C413">
            <v>0.84</v>
          </cell>
          <cell r="D413" t="str">
            <v>m3</v>
          </cell>
          <cell r="E413">
            <v>1233499.433557336</v>
          </cell>
        </row>
        <row r="414">
          <cell r="B414" t="str">
            <v>BALOK MIRING,  ELV. (-0.050) S/D (+4.150)</v>
          </cell>
          <cell r="C414"/>
          <cell r="D414"/>
          <cell r="E414"/>
        </row>
        <row r="415">
          <cell r="B415" t="str">
            <v>Balok B6, uk. 300 x 650 mm</v>
          </cell>
          <cell r="C415"/>
          <cell r="D415"/>
          <cell r="E415"/>
        </row>
        <row r="416">
          <cell r="B416" t="str">
            <v>Bekisting untuk balok (3x pakai)</v>
          </cell>
          <cell r="C416">
            <v>40.03</v>
          </cell>
          <cell r="D416" t="str">
            <v>m2</v>
          </cell>
          <cell r="E416">
            <v>147164.89822703571</v>
          </cell>
        </row>
        <row r="417">
          <cell r="B417" t="str">
            <v>Penulangan kolom, balok, ring balk, sloof, dan shearwall</v>
          </cell>
          <cell r="C417">
            <v>3076.37</v>
          </cell>
          <cell r="D417" t="str">
            <v>Kg</v>
          </cell>
          <cell r="E417">
            <v>14729.18756392314</v>
          </cell>
        </row>
        <row r="418">
          <cell r="B418" t="str">
            <v>Beton ready mix F'c 25 MPa</v>
          </cell>
          <cell r="C418">
            <v>4.68</v>
          </cell>
          <cell r="D418" t="str">
            <v>m3</v>
          </cell>
          <cell r="E418">
            <v>1233499.433557336</v>
          </cell>
        </row>
        <row r="419">
          <cell r="B419" t="str">
            <v>Balok B22, uk. 250 x 700 mm</v>
          </cell>
          <cell r="C419"/>
          <cell r="D419"/>
          <cell r="E419"/>
        </row>
        <row r="420">
          <cell r="B420" t="str">
            <v>Bekisting untuk balok (3x pakai)</v>
          </cell>
          <cell r="C420">
            <v>11.09</v>
          </cell>
          <cell r="D420" t="str">
            <v>m2</v>
          </cell>
          <cell r="E420">
            <v>147164.89822703571</v>
          </cell>
        </row>
        <row r="421">
          <cell r="B421" t="str">
            <v>Penulangan kolom, balok, ring balk, sloof, dan shearwall</v>
          </cell>
          <cell r="C421">
            <v>807.34</v>
          </cell>
          <cell r="D421" t="str">
            <v>Kg</v>
          </cell>
          <cell r="E421">
            <v>14729.18756392314</v>
          </cell>
        </row>
        <row r="422">
          <cell r="B422" t="str">
            <v>Beton ready mix F'c 25 MPa</v>
          </cell>
          <cell r="C422">
            <v>1.1399999999999999</v>
          </cell>
          <cell r="D422" t="str">
            <v>m3</v>
          </cell>
          <cell r="E422">
            <v>1233499.433557336</v>
          </cell>
        </row>
        <row r="423">
          <cell r="B423" t="str">
            <v>TANGGA BETON</v>
          </cell>
          <cell r="C423"/>
          <cell r="D423"/>
          <cell r="E423"/>
        </row>
        <row r="424">
          <cell r="B424" t="str">
            <v>Tangga Beton tipe A, tebal 150 mm</v>
          </cell>
          <cell r="C424"/>
          <cell r="D424"/>
          <cell r="E424"/>
        </row>
        <row r="425">
          <cell r="B425" t="str">
            <v>Bekisting untuk tangga beton (3x pakai)</v>
          </cell>
          <cell r="C425">
            <v>32.630000000000003</v>
          </cell>
          <cell r="D425" t="str">
            <v>m2</v>
          </cell>
          <cell r="E425">
            <v>140074.39931924341</v>
          </cell>
        </row>
        <row r="426">
          <cell r="B426" t="str">
            <v>Penulangan slab untuk BjTS</v>
          </cell>
          <cell r="C426">
            <v>2598.13</v>
          </cell>
          <cell r="D426" t="str">
            <v>Kg</v>
          </cell>
          <cell r="E426">
            <v>14261.680183410001</v>
          </cell>
        </row>
        <row r="427">
          <cell r="B427" t="str">
            <v>Beton ready mix F'c 25 MPa</v>
          </cell>
          <cell r="C427">
            <v>5.22</v>
          </cell>
          <cell r="D427" t="str">
            <v>m3</v>
          </cell>
          <cell r="E427">
            <v>1233499.433557336</v>
          </cell>
        </row>
        <row r="428">
          <cell r="B428" t="str">
            <v>Stek besi P8-500</v>
          </cell>
          <cell r="C428">
            <v>16.649999999999999</v>
          </cell>
          <cell r="D428" t="str">
            <v>Kg</v>
          </cell>
          <cell r="E428">
            <v>12000</v>
          </cell>
        </row>
        <row r="429">
          <cell r="B429" t="str">
            <v>Pasangan rollag bata merah</v>
          </cell>
          <cell r="C429">
            <v>1.47</v>
          </cell>
          <cell r="D429" t="str">
            <v>m3</v>
          </cell>
          <cell r="E429">
            <v>1146912.5276478101</v>
          </cell>
        </row>
        <row r="430">
          <cell r="B430" t="str">
            <v>Tangga Beton tipe B, tebal 150 mm</v>
          </cell>
          <cell r="C430"/>
          <cell r="D430"/>
          <cell r="E430"/>
        </row>
        <row r="431">
          <cell r="B431" t="str">
            <v>Bekisting untuk tangga beton (3x pakai)</v>
          </cell>
          <cell r="C431">
            <v>63.19</v>
          </cell>
          <cell r="D431" t="str">
            <v>m2</v>
          </cell>
          <cell r="E431">
            <v>140074.39931924341</v>
          </cell>
        </row>
        <row r="432">
          <cell r="B432" t="str">
            <v>Penulangan slab untuk BjTS</v>
          </cell>
          <cell r="C432">
            <v>5032.01</v>
          </cell>
          <cell r="D432" t="str">
            <v>Kg</v>
          </cell>
          <cell r="E432">
            <v>14261.680183410001</v>
          </cell>
        </row>
        <row r="433">
          <cell r="B433" t="str">
            <v>Beton ready mix F'c 25 MPa</v>
          </cell>
          <cell r="C433">
            <v>10.11</v>
          </cell>
          <cell r="D433" t="str">
            <v>m3</v>
          </cell>
          <cell r="E433">
            <v>1233499.433557336</v>
          </cell>
        </row>
        <row r="434">
          <cell r="B434" t="str">
            <v>Stek besi P8-500</v>
          </cell>
          <cell r="C434">
            <v>33.299999999999997</v>
          </cell>
          <cell r="D434" t="str">
            <v>Kg</v>
          </cell>
          <cell r="E434">
            <v>12000</v>
          </cell>
        </row>
        <row r="435">
          <cell r="B435" t="str">
            <v>Pasangan rollag bata merah</v>
          </cell>
          <cell r="C435">
            <v>2.54</v>
          </cell>
          <cell r="D435" t="str">
            <v>m3</v>
          </cell>
          <cell r="E435">
            <v>1146912.5276478101</v>
          </cell>
        </row>
        <row r="436">
          <cell r="B436" t="str">
            <v>Tangga Beton tipe B, tebal 150 mm</v>
          </cell>
          <cell r="C436"/>
          <cell r="D436"/>
          <cell r="E436"/>
        </row>
        <row r="437">
          <cell r="B437" t="str">
            <v>Bekisting untuk tangga beton (3x pakai)</v>
          </cell>
          <cell r="C437">
            <v>32.630000000000003</v>
          </cell>
          <cell r="D437" t="str">
            <v>m2</v>
          </cell>
          <cell r="E437">
            <v>140074.39931924341</v>
          </cell>
        </row>
        <row r="438">
          <cell r="B438" t="str">
            <v>Penulangan slab untuk BjTS</v>
          </cell>
          <cell r="C438">
            <v>2598.13</v>
          </cell>
          <cell r="D438" t="str">
            <v>Kg</v>
          </cell>
          <cell r="E438">
            <v>14261.680183410001</v>
          </cell>
        </row>
        <row r="439">
          <cell r="B439" t="str">
            <v>Beton ready mix F'c 25 MPa</v>
          </cell>
          <cell r="C439">
            <v>5.22</v>
          </cell>
          <cell r="D439" t="str">
            <v>m3</v>
          </cell>
          <cell r="E439">
            <v>1233499.433557336</v>
          </cell>
        </row>
        <row r="440">
          <cell r="B440" t="str">
            <v>Stek besi P8-500</v>
          </cell>
          <cell r="C440">
            <v>16.649999999999999</v>
          </cell>
          <cell r="D440" t="str">
            <v>Kg</v>
          </cell>
          <cell r="E440">
            <v>12000</v>
          </cell>
        </row>
        <row r="441">
          <cell r="B441" t="str">
            <v>Pasangan rollag bata merah</v>
          </cell>
          <cell r="C441">
            <v>1.47</v>
          </cell>
          <cell r="D441" t="str">
            <v>m3</v>
          </cell>
          <cell r="E441">
            <v>1146912.5276478101</v>
          </cell>
        </row>
        <row r="442">
          <cell r="B442" t="str">
            <v>PLAT BETON, ELV. -0.650</v>
          </cell>
          <cell r="C442"/>
          <cell r="D442"/>
          <cell r="E442"/>
        </row>
        <row r="443">
          <cell r="B443" t="str">
            <v>Plat beton A0, tebal 120 mm</v>
          </cell>
          <cell r="C443"/>
          <cell r="D443"/>
          <cell r="E443"/>
        </row>
        <row r="444">
          <cell r="B444" t="str">
            <v>Bekisting untuk plat lantai (3x pakai)</v>
          </cell>
          <cell r="C444">
            <v>22.91</v>
          </cell>
          <cell r="D444" t="str">
            <v>m2</v>
          </cell>
          <cell r="E444">
            <v>151990.00226579071</v>
          </cell>
        </row>
        <row r="445">
          <cell r="B445" t="str">
            <v>Besi wiremesh # M8-150 mm</v>
          </cell>
          <cell r="C445">
            <v>396.08</v>
          </cell>
          <cell r="D445" t="str">
            <v>m2</v>
          </cell>
          <cell r="E445">
            <v>70993.77362633367</v>
          </cell>
        </row>
        <row r="446">
          <cell r="B446" t="str">
            <v>Besi dowel</v>
          </cell>
          <cell r="C446">
            <v>153.83000000000001</v>
          </cell>
          <cell r="D446" t="str">
            <v>Kg</v>
          </cell>
          <cell r="E446">
            <v>14261.680183410001</v>
          </cell>
        </row>
        <row r="447">
          <cell r="B447" t="str">
            <v>Beton ready mix F'c 25 MPa</v>
          </cell>
          <cell r="C447">
            <v>47.53</v>
          </cell>
          <cell r="D447" t="str">
            <v>m3</v>
          </cell>
          <cell r="E447">
            <v>1233499.433557336</v>
          </cell>
        </row>
        <row r="448">
          <cell r="B448" t="str">
            <v>PLAT BETON, ELV. -0.380</v>
          </cell>
          <cell r="C448"/>
          <cell r="D448"/>
          <cell r="E448"/>
        </row>
        <row r="449">
          <cell r="B449" t="str">
            <v>Plat beton A0, tebal 120 mm</v>
          </cell>
          <cell r="C449"/>
          <cell r="D449"/>
          <cell r="E449"/>
        </row>
        <row r="450">
          <cell r="B450" t="str">
            <v>Bekisting untuk plat lantai (3x pakai)</v>
          </cell>
          <cell r="C450">
            <v>5.16</v>
          </cell>
          <cell r="D450" t="str">
            <v>m2</v>
          </cell>
          <cell r="E450">
            <v>151990.00226579071</v>
          </cell>
        </row>
        <row r="451">
          <cell r="B451" t="str">
            <v>Besi wiremesh # M8-150 mm</v>
          </cell>
          <cell r="C451">
            <v>89.17</v>
          </cell>
          <cell r="D451" t="str">
            <v>m2</v>
          </cell>
          <cell r="E451">
            <v>70993.77362633367</v>
          </cell>
        </row>
        <row r="452">
          <cell r="B452" t="str">
            <v>Besi dowel</v>
          </cell>
          <cell r="C452">
            <v>34.630000000000003</v>
          </cell>
          <cell r="D452" t="str">
            <v>Kg</v>
          </cell>
          <cell r="E452">
            <v>14261.680183410001</v>
          </cell>
        </row>
        <row r="453">
          <cell r="B453" t="str">
            <v>Beton ready mix F'c 25 MPa</v>
          </cell>
          <cell r="C453">
            <v>10.7</v>
          </cell>
          <cell r="D453" t="str">
            <v>m3</v>
          </cell>
          <cell r="E453">
            <v>1233499.433557336</v>
          </cell>
        </row>
        <row r="454">
          <cell r="B454" t="str">
            <v>PLAT BETON, ELV. -0.200</v>
          </cell>
          <cell r="C454"/>
          <cell r="D454"/>
          <cell r="E454"/>
        </row>
        <row r="455">
          <cell r="B455" t="str">
            <v>Plat beton A0, tebal 120 mm</v>
          </cell>
          <cell r="C455"/>
          <cell r="D455"/>
          <cell r="E455"/>
        </row>
        <row r="456">
          <cell r="B456" t="str">
            <v>Bekisting untuk plat lantai (3x pakai)</v>
          </cell>
          <cell r="C456">
            <v>127.5</v>
          </cell>
          <cell r="D456" t="str">
            <v>m2</v>
          </cell>
          <cell r="E456">
            <v>151990.00226579071</v>
          </cell>
        </row>
        <row r="457">
          <cell r="B457" t="str">
            <v>Besi wiremesh # M8-150 mm</v>
          </cell>
          <cell r="C457">
            <v>2204.67</v>
          </cell>
          <cell r="D457" t="str">
            <v>m2</v>
          </cell>
          <cell r="E457">
            <v>70993.77362633367</v>
          </cell>
        </row>
        <row r="458">
          <cell r="B458" t="str">
            <v>Besi dowel</v>
          </cell>
          <cell r="C458">
            <v>856.27</v>
          </cell>
          <cell r="D458" t="str">
            <v>Kg</v>
          </cell>
          <cell r="E458">
            <v>14261.680183410001</v>
          </cell>
        </row>
        <row r="459">
          <cell r="B459" t="str">
            <v>Beton ready mix F'c 25 MPa</v>
          </cell>
          <cell r="C459">
            <v>264.56</v>
          </cell>
          <cell r="D459" t="str">
            <v>m3</v>
          </cell>
          <cell r="E459">
            <v>1233499.433557336</v>
          </cell>
        </row>
        <row r="460">
          <cell r="B460" t="str">
            <v>LANTAI 02</v>
          </cell>
          <cell r="C460"/>
          <cell r="D460"/>
          <cell r="E460"/>
        </row>
        <row r="461">
          <cell r="B461" t="str">
            <v>Catatan :</v>
          </cell>
          <cell r="C461"/>
          <cell r="D461"/>
          <cell r="E461"/>
        </row>
        <row r="462">
          <cell r="B462" t="str">
            <v>Pekerjaan beton bertulang meliputi : Beton ready mix, pembesian, bekisting, perancah/scafolding dan pembongkaran bekisting</v>
          </cell>
          <cell r="C462"/>
          <cell r="D462"/>
          <cell r="E462"/>
        </row>
        <row r="463">
          <cell r="B463" t="str">
            <v>KOLOM, ELV. (+4.150) s/d (+8.350)</v>
          </cell>
          <cell r="C463"/>
          <cell r="D463"/>
          <cell r="E463"/>
        </row>
        <row r="464">
          <cell r="B464" t="str">
            <v>Kolom K1, uk. 750 x 750 mm</v>
          </cell>
          <cell r="C464"/>
          <cell r="D464"/>
          <cell r="E464"/>
        </row>
        <row r="465">
          <cell r="B465" t="str">
            <v>Bekisting untuk kolom (3x pakai)</v>
          </cell>
          <cell r="C465">
            <v>138.61000000000001</v>
          </cell>
          <cell r="D465" t="str">
            <v>m2</v>
          </cell>
          <cell r="E465">
            <v>146105.26257149572</v>
          </cell>
        </row>
        <row r="466">
          <cell r="B466" t="str">
            <v>Penulangan kolom, balok, ring balk, sloof, dan shearwall</v>
          </cell>
          <cell r="C466">
            <v>8157.03</v>
          </cell>
          <cell r="D466" t="str">
            <v>Kg</v>
          </cell>
          <cell r="E466">
            <v>14729.18756392314</v>
          </cell>
        </row>
        <row r="467">
          <cell r="B467" t="str">
            <v>Beton ready mix F'c 25 MPa</v>
          </cell>
          <cell r="C467">
            <v>25.99</v>
          </cell>
          <cell r="D467" t="str">
            <v>m3</v>
          </cell>
          <cell r="E467">
            <v>1233499.433557336</v>
          </cell>
        </row>
        <row r="468">
          <cell r="B468" t="str">
            <v>Kolom K2, uk. 750 x 750 mm</v>
          </cell>
          <cell r="C468"/>
          <cell r="D468"/>
          <cell r="E468"/>
        </row>
        <row r="469">
          <cell r="B469" t="str">
            <v>Bekisting untuk kolom (3x pakai)</v>
          </cell>
          <cell r="C469">
            <v>25.23</v>
          </cell>
          <cell r="D469" t="str">
            <v>m2</v>
          </cell>
          <cell r="E469">
            <v>146105.26257149572</v>
          </cell>
        </row>
        <row r="470">
          <cell r="B470" t="str">
            <v>Penulangan kolom, balok, ring balk, sloof, dan shearwall</v>
          </cell>
          <cell r="C470">
            <v>1166.8599999999999</v>
          </cell>
          <cell r="D470" t="str">
            <v>Kg</v>
          </cell>
          <cell r="E470">
            <v>14729.18756392314</v>
          </cell>
        </row>
        <row r="471">
          <cell r="B471" t="str">
            <v>Beton ready mix F'c 25 MPa</v>
          </cell>
          <cell r="C471">
            <v>4.7300000000000004</v>
          </cell>
          <cell r="D471" t="str">
            <v>m3</v>
          </cell>
          <cell r="E471">
            <v>1233499.433557336</v>
          </cell>
        </row>
        <row r="472">
          <cell r="B472" t="str">
            <v>Kolom K4, uk. 700 x 700 mm</v>
          </cell>
          <cell r="C472"/>
          <cell r="D472"/>
          <cell r="E472"/>
        </row>
        <row r="473">
          <cell r="B473" t="str">
            <v>Bekisting untuk kolom (3x pakai)</v>
          </cell>
          <cell r="C473">
            <v>564.46</v>
          </cell>
          <cell r="D473" t="str">
            <v>m2</v>
          </cell>
          <cell r="E473">
            <v>146105.26257149572</v>
          </cell>
        </row>
        <row r="474">
          <cell r="B474" t="str">
            <v>Penulangan kolom, balok, ring balk, sloof, dan shearwall</v>
          </cell>
          <cell r="C474">
            <v>27343.74</v>
          </cell>
          <cell r="D474" t="str">
            <v>Kg</v>
          </cell>
          <cell r="E474">
            <v>14729.18756392314</v>
          </cell>
        </row>
        <row r="475">
          <cell r="B475" t="str">
            <v>Beton ready mix F'c 25 MPa</v>
          </cell>
          <cell r="C475">
            <v>98.78</v>
          </cell>
          <cell r="D475" t="str">
            <v>m3</v>
          </cell>
          <cell r="E475">
            <v>1233499.433557336</v>
          </cell>
        </row>
        <row r="476">
          <cell r="B476" t="str">
            <v>Kolom K5, uk. 700 x 700 mm</v>
          </cell>
          <cell r="C476"/>
          <cell r="D476"/>
          <cell r="E476"/>
        </row>
        <row r="477">
          <cell r="B477" t="str">
            <v>Bekisting untuk kolom (3x pakai)</v>
          </cell>
          <cell r="C477">
            <v>199.94</v>
          </cell>
          <cell r="D477" t="str">
            <v>m2</v>
          </cell>
          <cell r="E477">
            <v>146105.26257149572</v>
          </cell>
        </row>
        <row r="478">
          <cell r="B478" t="str">
            <v>Penulangan kolom, balok, ring balk, sloof, dan shearwall</v>
          </cell>
          <cell r="C478">
            <v>7519.79</v>
          </cell>
          <cell r="D478" t="str">
            <v>Kg</v>
          </cell>
          <cell r="E478">
            <v>14729.18756392314</v>
          </cell>
        </row>
        <row r="479">
          <cell r="B479" t="str">
            <v>Beton ready mix F'c 25 MPa</v>
          </cell>
          <cell r="C479">
            <v>34.99</v>
          </cell>
          <cell r="D479" t="str">
            <v>m3</v>
          </cell>
          <cell r="E479">
            <v>1233499.433557336</v>
          </cell>
        </row>
        <row r="480">
          <cell r="B480" t="str">
            <v>Kolom K6, uk. 550 x 750 mm</v>
          </cell>
          <cell r="C480"/>
          <cell r="D480"/>
          <cell r="E480"/>
        </row>
        <row r="481">
          <cell r="B481" t="str">
            <v>Bekisting untuk kolom (3x pakai)</v>
          </cell>
          <cell r="C481">
            <v>10.9</v>
          </cell>
          <cell r="D481" t="str">
            <v>m2</v>
          </cell>
          <cell r="E481">
            <v>146105.26257149572</v>
          </cell>
        </row>
        <row r="482">
          <cell r="B482" t="str">
            <v>Penulangan kolom, balok, ring balk, sloof, dan shearwall</v>
          </cell>
          <cell r="C482">
            <v>420.65</v>
          </cell>
          <cell r="D482" t="str">
            <v>Kg</v>
          </cell>
          <cell r="E482">
            <v>14729.18756392314</v>
          </cell>
        </row>
        <row r="483">
          <cell r="B483" t="str">
            <v>Beton ready mix F'c 25 MPa</v>
          </cell>
          <cell r="C483">
            <v>1.73</v>
          </cell>
          <cell r="D483" t="str">
            <v>m3</v>
          </cell>
          <cell r="E483">
            <v>1233499.433557336</v>
          </cell>
        </row>
        <row r="484">
          <cell r="B484" t="str">
            <v>Kolom K7, uk. 550 x 550 mm</v>
          </cell>
          <cell r="C484"/>
          <cell r="D484"/>
          <cell r="E484"/>
        </row>
        <row r="485">
          <cell r="B485" t="str">
            <v>Bekisting untuk kolom (3x pakai)</v>
          </cell>
          <cell r="C485">
            <v>18.47</v>
          </cell>
          <cell r="D485" t="str">
            <v>m2</v>
          </cell>
          <cell r="E485">
            <v>146105.26257149572</v>
          </cell>
        </row>
        <row r="486">
          <cell r="B486" t="str">
            <v>Penulangan kolom, balok, ring balk, sloof, dan shearwall</v>
          </cell>
          <cell r="C486">
            <v>637.63</v>
          </cell>
          <cell r="D486" t="str">
            <v>Kg</v>
          </cell>
          <cell r="E486">
            <v>14729.18756392314</v>
          </cell>
        </row>
        <row r="487">
          <cell r="B487" t="str">
            <v>Beton ready mix F'c 25 MPa</v>
          </cell>
          <cell r="C487">
            <v>2.54</v>
          </cell>
          <cell r="D487" t="str">
            <v>m3</v>
          </cell>
          <cell r="E487">
            <v>1233499.433557336</v>
          </cell>
        </row>
        <row r="488">
          <cell r="B488" t="str">
            <v>Kolom K8, uk. 250 x 500 x 500 mm (L)</v>
          </cell>
          <cell r="C488"/>
          <cell r="D488"/>
          <cell r="E488"/>
        </row>
        <row r="489">
          <cell r="B489" t="str">
            <v>Bekisting untuk kolom (3x pakai)</v>
          </cell>
          <cell r="C489">
            <v>25.17</v>
          </cell>
          <cell r="D489" t="str">
            <v>m2</v>
          </cell>
          <cell r="E489">
            <v>146105.26257149572</v>
          </cell>
        </row>
        <row r="490">
          <cell r="B490" t="str">
            <v>Penulangan kolom, balok, ring balk, sloof, dan shearwall</v>
          </cell>
          <cell r="C490">
            <v>464.68</v>
          </cell>
          <cell r="D490" t="str">
            <v>Kg</v>
          </cell>
          <cell r="E490">
            <v>14729.18756392314</v>
          </cell>
        </row>
        <row r="491">
          <cell r="B491" t="str">
            <v>Beton ready mix F'c 25 MPa</v>
          </cell>
          <cell r="C491">
            <v>2.36</v>
          </cell>
          <cell r="D491" t="str">
            <v>m3</v>
          </cell>
          <cell r="E491">
            <v>1233499.433557336</v>
          </cell>
        </row>
        <row r="492">
          <cell r="B492" t="str">
            <v>BALOK, ELV. +4.150</v>
          </cell>
          <cell r="C492"/>
          <cell r="D492"/>
          <cell r="E492"/>
        </row>
        <row r="493">
          <cell r="B493" t="str">
            <v>Balok B1, uk. 350 x 700 mm, Elv. +4.150</v>
          </cell>
          <cell r="C493"/>
          <cell r="D493"/>
          <cell r="E493"/>
        </row>
        <row r="494">
          <cell r="B494" t="str">
            <v>Bekisting untuk balok (3x pakai)</v>
          </cell>
          <cell r="C494">
            <v>652.13</v>
          </cell>
          <cell r="D494" t="str">
            <v>m2</v>
          </cell>
          <cell r="E494">
            <v>147164.89822703571</v>
          </cell>
        </row>
        <row r="495">
          <cell r="B495" t="str">
            <v>Penulangan kolom, balok, ring balk, sloof, dan shearwall</v>
          </cell>
          <cell r="C495">
            <v>29981.26</v>
          </cell>
          <cell r="D495" t="str">
            <v>Kg</v>
          </cell>
          <cell r="E495">
            <v>14729.18756392314</v>
          </cell>
        </row>
        <row r="496">
          <cell r="B496" t="str">
            <v>Beton ready mix F'c 25 MPa</v>
          </cell>
          <cell r="C496">
            <v>87.67</v>
          </cell>
          <cell r="D496" t="str">
            <v>m3</v>
          </cell>
          <cell r="E496">
            <v>1233499.433557336</v>
          </cell>
        </row>
        <row r="497">
          <cell r="B497" t="str">
            <v>Balok B2, uk. 400 x 700 mm, Elv. +4.150</v>
          </cell>
          <cell r="C497"/>
          <cell r="D497"/>
          <cell r="E497"/>
        </row>
        <row r="498">
          <cell r="B498" t="str">
            <v>Bekisting untuk balok (3x pakai)</v>
          </cell>
          <cell r="C498">
            <v>11.3</v>
          </cell>
          <cell r="D498" t="str">
            <v>m2</v>
          </cell>
          <cell r="E498">
            <v>147164.89822703571</v>
          </cell>
        </row>
        <row r="499">
          <cell r="B499" t="str">
            <v>Penulangan kolom, balok, ring balk, sloof, dan shearwall</v>
          </cell>
          <cell r="C499">
            <v>730.85</v>
          </cell>
          <cell r="D499" t="str">
            <v>Kg</v>
          </cell>
          <cell r="E499">
            <v>14729.18756392314</v>
          </cell>
        </row>
        <row r="500">
          <cell r="B500" t="str">
            <v>Beton ready mix F'c 25 MPa</v>
          </cell>
          <cell r="C500">
            <v>1.68</v>
          </cell>
          <cell r="D500" t="str">
            <v>m3</v>
          </cell>
          <cell r="E500">
            <v>1233499.433557336</v>
          </cell>
        </row>
        <row r="501">
          <cell r="B501" t="str">
            <v>Balok B4, uk. 300 x 450 mm, Elv. +4.150</v>
          </cell>
          <cell r="C501"/>
          <cell r="D501"/>
          <cell r="E501"/>
        </row>
        <row r="502">
          <cell r="B502" t="str">
            <v>Bekisting untuk balok (3x pakai)</v>
          </cell>
          <cell r="C502">
            <v>136.63</v>
          </cell>
          <cell r="D502" t="str">
            <v>m2</v>
          </cell>
          <cell r="E502">
            <v>147164.89822703571</v>
          </cell>
        </row>
        <row r="503">
          <cell r="B503" t="str">
            <v>Penulangan kolom, balok, ring balk, sloof, dan shearwall</v>
          </cell>
          <cell r="C503">
            <v>5522.92</v>
          </cell>
          <cell r="D503" t="str">
            <v>Kg</v>
          </cell>
          <cell r="E503">
            <v>14729.18756392314</v>
          </cell>
        </row>
        <row r="504">
          <cell r="B504" t="str">
            <v>Beton ready mix F'c 25 MPa</v>
          </cell>
          <cell r="C504">
            <v>14.09</v>
          </cell>
          <cell r="D504" t="str">
            <v>m3</v>
          </cell>
          <cell r="E504">
            <v>1233499.433557336</v>
          </cell>
        </row>
        <row r="505">
          <cell r="B505" t="str">
            <v>Balok B5, uk. 300 x 500 mm, Elv. +4.150</v>
          </cell>
          <cell r="C505"/>
          <cell r="D505"/>
          <cell r="E505"/>
        </row>
        <row r="506">
          <cell r="B506" t="str">
            <v>Bekisting untuk balok (3x pakai)</v>
          </cell>
          <cell r="C506">
            <v>68.709999999999994</v>
          </cell>
          <cell r="D506" t="str">
            <v>m2</v>
          </cell>
          <cell r="E506">
            <v>147164.89822703571</v>
          </cell>
        </row>
        <row r="507">
          <cell r="B507" t="str">
            <v>Penulangan kolom, balok, ring balk, sloof, dan shearwall</v>
          </cell>
          <cell r="C507">
            <v>2504.08</v>
          </cell>
          <cell r="D507" t="str">
            <v>Kg</v>
          </cell>
          <cell r="E507">
            <v>14729.18756392314</v>
          </cell>
        </row>
        <row r="508">
          <cell r="B508" t="str">
            <v>Beton ready mix F'c 25 MPa</v>
          </cell>
          <cell r="C508">
            <v>7.39</v>
          </cell>
          <cell r="D508" t="str">
            <v>m3</v>
          </cell>
          <cell r="E508">
            <v>1233499.433557336</v>
          </cell>
        </row>
        <row r="509">
          <cell r="B509" t="str">
            <v>Balok B7, uk. 450 x 800 mm, Elv. +4.150</v>
          </cell>
          <cell r="C509"/>
          <cell r="D509"/>
          <cell r="E509"/>
        </row>
        <row r="510">
          <cell r="B510" t="str">
            <v>Bekisting untuk balok (3x pakai)</v>
          </cell>
          <cell r="C510">
            <v>66.959999999999994</v>
          </cell>
          <cell r="D510" t="str">
            <v>m2</v>
          </cell>
          <cell r="E510">
            <v>147164.89822703571</v>
          </cell>
        </row>
        <row r="511">
          <cell r="B511" t="str">
            <v>Penulangan kolom, balok, ring balk, sloof, dan shearwall</v>
          </cell>
          <cell r="C511">
            <v>4055.5</v>
          </cell>
          <cell r="D511" t="str">
            <v>Kg</v>
          </cell>
          <cell r="E511">
            <v>14729.18756392314</v>
          </cell>
        </row>
        <row r="512">
          <cell r="B512" t="str">
            <v>Beton ready mix F'c 25 MPa</v>
          </cell>
          <cell r="C512">
            <v>11.32</v>
          </cell>
          <cell r="D512" t="str">
            <v>m3</v>
          </cell>
          <cell r="E512">
            <v>1233499.433557336</v>
          </cell>
        </row>
        <row r="513">
          <cell r="B513" t="str">
            <v>Balok B7a, uk. 450 x 800 mm, Elv. +4.150</v>
          </cell>
          <cell r="C513"/>
          <cell r="D513"/>
          <cell r="E513"/>
        </row>
        <row r="514">
          <cell r="B514" t="str">
            <v>Bekisting untuk balok (3x pakai)</v>
          </cell>
          <cell r="C514">
            <v>66.010000000000005</v>
          </cell>
          <cell r="D514" t="str">
            <v>m2</v>
          </cell>
          <cell r="E514">
            <v>147164.89822703571</v>
          </cell>
        </row>
        <row r="515">
          <cell r="B515" t="str">
            <v>Penulangan kolom, balok, ring balk, sloof, dan shearwall</v>
          </cell>
          <cell r="C515">
            <v>4903.78</v>
          </cell>
          <cell r="D515" t="str">
            <v>Kg</v>
          </cell>
          <cell r="E515">
            <v>14729.18756392314</v>
          </cell>
        </row>
        <row r="516">
          <cell r="B516" t="str">
            <v>Beton ready mix F'c 25 MPa</v>
          </cell>
          <cell r="C516">
            <v>11.16</v>
          </cell>
          <cell r="D516" t="str">
            <v>m3</v>
          </cell>
          <cell r="E516">
            <v>1233499.433557336</v>
          </cell>
        </row>
        <row r="517">
          <cell r="B517" t="str">
            <v>Balok B8, uk. 450 x 800 mm, Elv. +4.150</v>
          </cell>
          <cell r="C517"/>
          <cell r="D517"/>
          <cell r="E517"/>
        </row>
        <row r="518">
          <cell r="B518" t="str">
            <v>Bekisting untuk balok (3x pakai)</v>
          </cell>
          <cell r="C518">
            <v>16.739999999999998</v>
          </cell>
          <cell r="D518" t="str">
            <v>m2</v>
          </cell>
          <cell r="E518">
            <v>147164.89822703571</v>
          </cell>
        </row>
        <row r="519">
          <cell r="B519" t="str">
            <v>Penulangan kolom, balok, ring balk, sloof, dan shearwall</v>
          </cell>
          <cell r="C519">
            <v>573.91999999999996</v>
          </cell>
          <cell r="D519" t="str">
            <v>Kg</v>
          </cell>
          <cell r="E519">
            <v>14729.18756392314</v>
          </cell>
        </row>
        <row r="520">
          <cell r="B520" t="str">
            <v>Beton ready mix F'c 25 MPa</v>
          </cell>
          <cell r="C520">
            <v>2.83</v>
          </cell>
          <cell r="D520" t="str">
            <v>m3</v>
          </cell>
          <cell r="E520">
            <v>1233499.433557336</v>
          </cell>
        </row>
        <row r="521">
          <cell r="B521" t="str">
            <v>Balok B9, uk. 300 x 550 mm, Elv. +4.150</v>
          </cell>
          <cell r="C521"/>
          <cell r="D521"/>
          <cell r="E521"/>
        </row>
        <row r="522">
          <cell r="B522" t="str">
            <v>Bekisting untuk balok (3x pakai)</v>
          </cell>
          <cell r="C522">
            <v>151.25</v>
          </cell>
          <cell r="D522" t="str">
            <v>m2</v>
          </cell>
          <cell r="E522">
            <v>147164.89822703571</v>
          </cell>
        </row>
        <row r="523">
          <cell r="B523" t="str">
            <v>Penulangan kolom, balok, ring balk, sloof, dan shearwall</v>
          </cell>
          <cell r="C523">
            <v>5399.7</v>
          </cell>
          <cell r="D523" t="str">
            <v>Kg</v>
          </cell>
          <cell r="E523">
            <v>14729.18756392314</v>
          </cell>
        </row>
        <row r="524">
          <cell r="B524" t="str">
            <v>Beton ready mix F'c 25 MPa</v>
          </cell>
          <cell r="C524">
            <v>16.82</v>
          </cell>
          <cell r="D524" t="str">
            <v>m3</v>
          </cell>
          <cell r="E524">
            <v>1233499.433557336</v>
          </cell>
        </row>
        <row r="525">
          <cell r="B525" t="str">
            <v>Balok B10, uk. 300 x 650 mm, Elv. +4.150</v>
          </cell>
          <cell r="C525"/>
          <cell r="D525"/>
          <cell r="E525"/>
        </row>
        <row r="526">
          <cell r="B526" t="str">
            <v>Bekisting untuk balok (3x pakai)</v>
          </cell>
          <cell r="C526">
            <v>44.99</v>
          </cell>
          <cell r="D526" t="str">
            <v>m2</v>
          </cell>
          <cell r="E526">
            <v>147164.89822703571</v>
          </cell>
        </row>
        <row r="527">
          <cell r="B527" t="str">
            <v>Penulangan kolom, balok, ring balk, sloof, dan shearwall</v>
          </cell>
          <cell r="C527">
            <v>1669.5</v>
          </cell>
          <cell r="D527" t="str">
            <v>Kg</v>
          </cell>
          <cell r="E527">
            <v>14729.18756392314</v>
          </cell>
        </row>
        <row r="528">
          <cell r="B528" t="str">
            <v>Beton ready mix F'c 25 MPa</v>
          </cell>
          <cell r="C528">
            <v>5.26</v>
          </cell>
          <cell r="D528" t="str">
            <v>m3</v>
          </cell>
          <cell r="E528">
            <v>1233499.433557336</v>
          </cell>
        </row>
        <row r="529">
          <cell r="B529" t="str">
            <v>Balok B11, uk. 250 x 450 mm, Elv. +4.150</v>
          </cell>
          <cell r="C529"/>
          <cell r="D529"/>
          <cell r="E529"/>
        </row>
        <row r="530">
          <cell r="B530" t="str">
            <v>Bekisting untuk balok (3x pakai)</v>
          </cell>
          <cell r="C530">
            <v>23.16</v>
          </cell>
          <cell r="D530" t="str">
            <v>m2</v>
          </cell>
          <cell r="E530">
            <v>147164.89822703571</v>
          </cell>
        </row>
        <row r="531">
          <cell r="B531" t="str">
            <v>Penulangan kolom, balok, ring balk, sloof, dan shearwall</v>
          </cell>
          <cell r="C531">
            <v>819.6</v>
          </cell>
          <cell r="D531" t="str">
            <v>Kg</v>
          </cell>
          <cell r="E531">
            <v>14729.18756392314</v>
          </cell>
        </row>
        <row r="532">
          <cell r="B532" t="str">
            <v>Beton ready mix F'c 25 MPa</v>
          </cell>
          <cell r="C532">
            <v>2.1</v>
          </cell>
          <cell r="D532" t="str">
            <v>m3</v>
          </cell>
          <cell r="E532">
            <v>1233499.433557336</v>
          </cell>
        </row>
        <row r="533">
          <cell r="B533" t="str">
            <v>Balok B12, uk. 250 x 400 mm, Elv. +4.150</v>
          </cell>
          <cell r="C533"/>
          <cell r="D533"/>
          <cell r="E533"/>
        </row>
        <row r="534">
          <cell r="B534" t="str">
            <v>Bekisting untuk balok (3x pakai)</v>
          </cell>
          <cell r="C534">
            <v>155.16999999999999</v>
          </cell>
          <cell r="D534" t="str">
            <v>m2</v>
          </cell>
          <cell r="E534">
            <v>147164.89822703571</v>
          </cell>
        </row>
        <row r="535">
          <cell r="B535" t="str">
            <v>Penulangan kolom, balok, ring balk, sloof, dan shearwall</v>
          </cell>
          <cell r="C535">
            <v>4791.24</v>
          </cell>
          <cell r="D535" t="str">
            <v>Kg</v>
          </cell>
          <cell r="E535">
            <v>14729.18756392314</v>
          </cell>
        </row>
        <row r="536">
          <cell r="B536" t="str">
            <v>Beton ready mix F'c 25 MPa</v>
          </cell>
          <cell r="C536">
            <v>13.41</v>
          </cell>
          <cell r="D536" t="str">
            <v>m3</v>
          </cell>
          <cell r="E536">
            <v>1233499.433557336</v>
          </cell>
        </row>
        <row r="537">
          <cell r="B537" t="str">
            <v>Balok B13, uk. 250 x 350 mm, Elv. +4.150</v>
          </cell>
          <cell r="C537"/>
          <cell r="D537"/>
          <cell r="E537"/>
        </row>
        <row r="538">
          <cell r="B538" t="str">
            <v>Bekisting untuk balok (3x pakai)</v>
          </cell>
          <cell r="C538">
            <v>52.6</v>
          </cell>
          <cell r="D538" t="str">
            <v>m2</v>
          </cell>
          <cell r="E538">
            <v>147164.89822703571</v>
          </cell>
        </row>
        <row r="539">
          <cell r="B539" t="str">
            <v>Penulangan kolom, balok, ring balk, sloof, dan shearwall</v>
          </cell>
          <cell r="C539">
            <v>1523.32</v>
          </cell>
          <cell r="D539" t="str">
            <v>Kg</v>
          </cell>
          <cell r="E539">
            <v>14729.18756392314</v>
          </cell>
        </row>
        <row r="540">
          <cell r="B540" t="str">
            <v>Beton ready mix F'c 25 MPa</v>
          </cell>
          <cell r="C540">
            <v>4.26</v>
          </cell>
          <cell r="D540" t="str">
            <v>m3</v>
          </cell>
          <cell r="E540">
            <v>1233499.433557336</v>
          </cell>
        </row>
        <row r="541">
          <cell r="B541" t="str">
            <v>Balok B14, uk. 250 x 500 mm, Elv. +4.150</v>
          </cell>
          <cell r="C541"/>
          <cell r="D541"/>
          <cell r="E541"/>
        </row>
        <row r="542">
          <cell r="B542" t="str">
            <v>Bekisting untuk balok (3x pakai)</v>
          </cell>
          <cell r="C542">
            <v>5.42</v>
          </cell>
          <cell r="D542" t="str">
            <v>m2</v>
          </cell>
          <cell r="E542">
            <v>147164.89822703571</v>
          </cell>
        </row>
        <row r="543">
          <cell r="B543" t="str">
            <v>Penulangan kolom, balok, ring balk, sloof, dan shearwall</v>
          </cell>
          <cell r="C543">
            <v>152.66999999999999</v>
          </cell>
          <cell r="D543" t="str">
            <v>Kg</v>
          </cell>
          <cell r="E543">
            <v>14729.18756392314</v>
          </cell>
        </row>
        <row r="544">
          <cell r="B544" t="str">
            <v>Beton ready mix F'c 25 MPa</v>
          </cell>
          <cell r="C544">
            <v>0.51</v>
          </cell>
          <cell r="D544" t="str">
            <v>m3</v>
          </cell>
          <cell r="E544">
            <v>1233499.433557336</v>
          </cell>
        </row>
        <row r="545">
          <cell r="B545" t="str">
            <v>Balok B17, uk. 300 x 500 mm, Elv. +4.150</v>
          </cell>
          <cell r="C545"/>
          <cell r="D545"/>
          <cell r="E545"/>
        </row>
        <row r="546">
          <cell r="B546" t="str">
            <v>Bekisting untuk balok (3x pakai)</v>
          </cell>
          <cell r="C546">
            <v>55.88</v>
          </cell>
          <cell r="D546" t="str">
            <v>m2</v>
          </cell>
          <cell r="E546">
            <v>147164.89822703571</v>
          </cell>
        </row>
        <row r="547">
          <cell r="B547" t="str">
            <v>Penulangan kolom, balok, ring balk, sloof, dan shearwall</v>
          </cell>
          <cell r="C547">
            <v>2539.86</v>
          </cell>
          <cell r="D547" t="str">
            <v>Kg</v>
          </cell>
          <cell r="E547">
            <v>14729.18756392314</v>
          </cell>
        </row>
        <row r="548">
          <cell r="B548" t="str">
            <v>Beton ready mix F'c 25 MPa</v>
          </cell>
          <cell r="C548">
            <v>6.01</v>
          </cell>
          <cell r="D548" t="str">
            <v>m3</v>
          </cell>
          <cell r="E548">
            <v>1233499.433557336</v>
          </cell>
        </row>
        <row r="549">
          <cell r="B549" t="str">
            <v>Balok B18, uk. 250 x 400 mm, Elv. +4.150</v>
          </cell>
          <cell r="C549"/>
          <cell r="D549"/>
          <cell r="E549"/>
        </row>
        <row r="550">
          <cell r="B550" t="str">
            <v>Bekisting untuk balok (3x pakai)</v>
          </cell>
          <cell r="C550">
            <v>19.09</v>
          </cell>
          <cell r="D550" t="str">
            <v>m2</v>
          </cell>
          <cell r="E550">
            <v>147164.89822703571</v>
          </cell>
        </row>
        <row r="551">
          <cell r="B551" t="str">
            <v>Penulangan kolom, balok, ring balk, sloof, dan shearwall</v>
          </cell>
          <cell r="C551">
            <v>765.78</v>
          </cell>
          <cell r="D551" t="str">
            <v>Kg</v>
          </cell>
          <cell r="E551">
            <v>14729.18756392314</v>
          </cell>
        </row>
        <row r="552">
          <cell r="B552" t="str">
            <v>Beton ready mix F'c 25 MPa</v>
          </cell>
          <cell r="C552">
            <v>1.65</v>
          </cell>
          <cell r="D552" t="str">
            <v>m3</v>
          </cell>
          <cell r="E552">
            <v>1233499.433557336</v>
          </cell>
        </row>
        <row r="553">
          <cell r="B553" t="str">
            <v>Balok B20, uk. 300 x 550 mm, Elv. +4.150</v>
          </cell>
          <cell r="C553"/>
          <cell r="D553"/>
          <cell r="E553"/>
        </row>
        <row r="554">
          <cell r="B554" t="str">
            <v>Bekisting untuk balok (3x pakai)</v>
          </cell>
          <cell r="C554">
            <v>29.04</v>
          </cell>
          <cell r="D554" t="str">
            <v>m2</v>
          </cell>
          <cell r="E554">
            <v>147164.89822703571</v>
          </cell>
        </row>
        <row r="555">
          <cell r="B555" t="str">
            <v>Penulangan kolom, balok, ring balk, sloof, dan shearwall</v>
          </cell>
          <cell r="C555">
            <v>1246.01</v>
          </cell>
          <cell r="D555" t="str">
            <v>Kg</v>
          </cell>
          <cell r="E555">
            <v>14729.18756392314</v>
          </cell>
        </row>
        <row r="556">
          <cell r="B556" t="str">
            <v>Beton ready mix F'c 25 MPa</v>
          </cell>
          <cell r="C556">
            <v>3.23</v>
          </cell>
          <cell r="D556" t="str">
            <v>m3</v>
          </cell>
          <cell r="E556">
            <v>1233499.433557336</v>
          </cell>
        </row>
        <row r="557">
          <cell r="B557" t="str">
            <v>Balok B21, uk. 400 x 850 mm, Elv. +4.150</v>
          </cell>
          <cell r="C557"/>
          <cell r="D557"/>
          <cell r="E557"/>
        </row>
        <row r="558">
          <cell r="B558" t="str">
            <v>Bekisting untuk balok (3x pakai)</v>
          </cell>
          <cell r="C558">
            <v>16.18</v>
          </cell>
          <cell r="D558" t="str">
            <v>m2</v>
          </cell>
          <cell r="E558">
            <v>147164.89822703571</v>
          </cell>
        </row>
        <row r="559">
          <cell r="B559" t="str">
            <v>Penulangan kolom, balok, ring balk, sloof, dan shearwall</v>
          </cell>
          <cell r="C559">
            <v>948.22</v>
          </cell>
          <cell r="D559" t="str">
            <v>Kg</v>
          </cell>
          <cell r="E559">
            <v>14729.18756392314</v>
          </cell>
        </row>
        <row r="560">
          <cell r="B560" t="str">
            <v>Beton ready mix F'c 25 MPa</v>
          </cell>
          <cell r="C560">
            <v>2.54</v>
          </cell>
          <cell r="D560" t="str">
            <v>m3</v>
          </cell>
          <cell r="E560">
            <v>1233499.433557336</v>
          </cell>
        </row>
        <row r="561">
          <cell r="B561" t="str">
            <v>Balok L1, uk. 120 x 550 mm, Elv. +4.150</v>
          </cell>
          <cell r="C561"/>
          <cell r="D561"/>
          <cell r="E561"/>
        </row>
        <row r="562">
          <cell r="B562" t="str">
            <v>Bekisting untuk balok (3x pakai)</v>
          </cell>
          <cell r="C562">
            <v>160.62</v>
          </cell>
          <cell r="D562" t="str">
            <v>m2</v>
          </cell>
          <cell r="E562">
            <v>147164.89822703571</v>
          </cell>
        </row>
        <row r="563">
          <cell r="B563" t="str">
            <v>Penulangan kolom, balok, ring balk, sloof, dan shearwall</v>
          </cell>
          <cell r="C563">
            <v>3168.47</v>
          </cell>
          <cell r="D563" t="str">
            <v>Kg</v>
          </cell>
          <cell r="E563">
            <v>14729.18756392314</v>
          </cell>
        </row>
        <row r="564">
          <cell r="B564" t="str">
            <v>Beton ready mix F'c 25 MPa</v>
          </cell>
          <cell r="C564">
            <v>8.3800000000000008</v>
          </cell>
          <cell r="D564" t="str">
            <v>m3</v>
          </cell>
          <cell r="E564">
            <v>1233499.433557336</v>
          </cell>
        </row>
        <row r="565">
          <cell r="B565" t="str">
            <v>Balok L2, uk. 120 x 550 mm, Elv. +4.150</v>
          </cell>
          <cell r="C565"/>
          <cell r="D565"/>
          <cell r="E565"/>
        </row>
        <row r="566">
          <cell r="B566" t="str">
            <v>Bekisting untuk balok (3x pakai)</v>
          </cell>
          <cell r="C566">
            <v>45.43</v>
          </cell>
          <cell r="D566" t="str">
            <v>m2</v>
          </cell>
          <cell r="E566">
            <v>147164.89822703571</v>
          </cell>
        </row>
        <row r="567">
          <cell r="B567" t="str">
            <v>Penulangan kolom, balok, ring balk, sloof, dan shearwall</v>
          </cell>
          <cell r="C567">
            <v>896.1</v>
          </cell>
          <cell r="D567" t="str">
            <v>Kg</v>
          </cell>
          <cell r="E567">
            <v>14729.18756392314</v>
          </cell>
        </row>
        <row r="568">
          <cell r="B568" t="str">
            <v>Beton ready mix F'c 25 MPa</v>
          </cell>
          <cell r="C568">
            <v>2.37</v>
          </cell>
          <cell r="D568" t="str">
            <v>m3</v>
          </cell>
          <cell r="E568">
            <v>1233499.433557336</v>
          </cell>
        </row>
        <row r="569">
          <cell r="B569" t="str">
            <v>Balok L3, uk. 150 x 550 mm, Elv. +4.150</v>
          </cell>
          <cell r="C569"/>
          <cell r="D569"/>
          <cell r="E569"/>
        </row>
        <row r="570">
          <cell r="B570" t="str">
            <v>Bekisting untuk balok (3x pakai)</v>
          </cell>
          <cell r="C570">
            <v>15.04</v>
          </cell>
          <cell r="D570" t="str">
            <v>m2</v>
          </cell>
          <cell r="E570">
            <v>147164.89822703571</v>
          </cell>
        </row>
        <row r="571">
          <cell r="B571" t="str">
            <v>Penulangan kolom, balok, ring balk, sloof, dan shearwall</v>
          </cell>
          <cell r="C571">
            <v>293.26</v>
          </cell>
          <cell r="D571" t="str">
            <v>Kg</v>
          </cell>
          <cell r="E571">
            <v>14729.18756392314</v>
          </cell>
        </row>
        <row r="572">
          <cell r="B572" t="str">
            <v>Beton ready mix F'c 25 MPa</v>
          </cell>
          <cell r="C572">
            <v>0.95</v>
          </cell>
          <cell r="D572" t="str">
            <v>m3</v>
          </cell>
          <cell r="E572">
            <v>1233499.433557336</v>
          </cell>
        </row>
        <row r="573">
          <cell r="B573" t="str">
            <v>Balok L4, uk. 120 x 400 mm, Elv. +4.150</v>
          </cell>
          <cell r="C573"/>
          <cell r="D573"/>
          <cell r="E573"/>
        </row>
        <row r="574">
          <cell r="B574" t="str">
            <v>Bekisting untuk balok (3x pakai)</v>
          </cell>
          <cell r="C574">
            <v>5.58</v>
          </cell>
          <cell r="D574" t="str">
            <v>m2</v>
          </cell>
          <cell r="E574">
            <v>147164.89822703571</v>
          </cell>
        </row>
        <row r="575">
          <cell r="B575" t="str">
            <v>Penulangan kolom, balok, ring balk, sloof, dan shearwall</v>
          </cell>
          <cell r="C575">
            <v>135.22999999999999</v>
          </cell>
          <cell r="D575" t="str">
            <v>Kg</v>
          </cell>
          <cell r="E575">
            <v>14729.18756392314</v>
          </cell>
        </row>
        <row r="576">
          <cell r="B576" t="str">
            <v>Beton ready mix F'c 25 MPa</v>
          </cell>
          <cell r="C576">
            <v>0.27</v>
          </cell>
          <cell r="D576" t="str">
            <v>m3</v>
          </cell>
          <cell r="E576">
            <v>1233499.433557336</v>
          </cell>
        </row>
        <row r="577">
          <cell r="B577" t="str">
            <v>BALOK, ELV. +5.500</v>
          </cell>
          <cell r="C577"/>
          <cell r="D577"/>
          <cell r="E577"/>
        </row>
        <row r="578">
          <cell r="B578" t="str">
            <v>Balok B23, uk. 250 x 400 mm, Elv. +5.500</v>
          </cell>
          <cell r="C578"/>
          <cell r="D578"/>
          <cell r="E578"/>
        </row>
        <row r="579">
          <cell r="B579" t="str">
            <v>Bekisting untuk balok (3x pakai)</v>
          </cell>
          <cell r="C579">
            <v>6.09</v>
          </cell>
          <cell r="D579" t="str">
            <v>m2</v>
          </cell>
          <cell r="E579">
            <v>147164.89822703571</v>
          </cell>
        </row>
        <row r="580">
          <cell r="B580" t="str">
            <v>Penulangan kolom, balok, ring balk, sloof, dan shearwall</v>
          </cell>
          <cell r="C580">
            <v>155.03</v>
          </cell>
          <cell r="D580" t="str">
            <v>Kg</v>
          </cell>
          <cell r="E580">
            <v>14729.18756392314</v>
          </cell>
        </row>
        <row r="581">
          <cell r="B581" t="str">
            <v>Beton ready mix F'c 25 MPa</v>
          </cell>
          <cell r="C581">
            <v>0.57999999999999996</v>
          </cell>
          <cell r="D581" t="str">
            <v>m3</v>
          </cell>
          <cell r="E581">
            <v>1233499.433557336</v>
          </cell>
        </row>
        <row r="582">
          <cell r="B582" t="str">
            <v>BALOK, ELV. +6.250</v>
          </cell>
          <cell r="C582"/>
          <cell r="D582"/>
          <cell r="E582"/>
        </row>
        <row r="583">
          <cell r="B583" t="str">
            <v>Balok B4, uk. 300 x 450 mm, Elv. +6.250</v>
          </cell>
          <cell r="C583"/>
          <cell r="D583"/>
          <cell r="E583"/>
        </row>
        <row r="584">
          <cell r="B584" t="str">
            <v>Bekisting untuk balok (3x pakai)</v>
          </cell>
          <cell r="C584">
            <v>8.82</v>
          </cell>
          <cell r="D584" t="str">
            <v>m2</v>
          </cell>
          <cell r="E584">
            <v>147164.89822703571</v>
          </cell>
        </row>
        <row r="585">
          <cell r="B585" t="str">
            <v>Penulangan kolom, balok, ring balk, sloof, dan shearwall</v>
          </cell>
          <cell r="C585">
            <v>356.7</v>
          </cell>
          <cell r="D585" t="str">
            <v>Kg</v>
          </cell>
          <cell r="E585">
            <v>14729.18756392314</v>
          </cell>
        </row>
        <row r="586">
          <cell r="B586" t="str">
            <v>Beton ready mix F'c 25 MPa</v>
          </cell>
          <cell r="C586">
            <v>0.91</v>
          </cell>
          <cell r="D586" t="str">
            <v>m3</v>
          </cell>
          <cell r="E586">
            <v>1233499.433557336</v>
          </cell>
        </row>
        <row r="587">
          <cell r="B587" t="str">
            <v>BALOK, ELV. +6.800</v>
          </cell>
          <cell r="C587"/>
          <cell r="D587"/>
          <cell r="E587"/>
        </row>
        <row r="588">
          <cell r="B588" t="str">
            <v>Balok B23, uk. 250 x 400 mm, Elv. +6.800</v>
          </cell>
          <cell r="C588"/>
          <cell r="D588"/>
          <cell r="E588"/>
        </row>
        <row r="589">
          <cell r="B589" t="str">
            <v>Bekisting untuk balok (3x pakai)</v>
          </cell>
          <cell r="C589">
            <v>8.82</v>
          </cell>
          <cell r="D589" t="str">
            <v>m2</v>
          </cell>
          <cell r="E589">
            <v>147164.89822703571</v>
          </cell>
        </row>
        <row r="590">
          <cell r="B590" t="str">
            <v>Penulangan kolom, balok, ring balk, sloof, dan shearwall</v>
          </cell>
          <cell r="C590">
            <v>224.53</v>
          </cell>
          <cell r="D590" t="str">
            <v>Kg</v>
          </cell>
          <cell r="E590">
            <v>14729.18756392314</v>
          </cell>
        </row>
        <row r="591">
          <cell r="B591" t="str">
            <v>Beton ready mix F'c 25 MPa</v>
          </cell>
          <cell r="C591">
            <v>0.84</v>
          </cell>
          <cell r="D591" t="str">
            <v>m3</v>
          </cell>
          <cell r="E591">
            <v>1233499.433557336</v>
          </cell>
        </row>
        <row r="592">
          <cell r="B592" t="str">
            <v>BALOK MIRING,  ELV. (+4.150) S/D (+8.350)</v>
          </cell>
          <cell r="C592"/>
          <cell r="D592"/>
          <cell r="E592"/>
        </row>
        <row r="593">
          <cell r="B593" t="str">
            <v>Balok B6, uk. 300 x 650 mm</v>
          </cell>
          <cell r="C593"/>
          <cell r="D593"/>
          <cell r="E593"/>
        </row>
        <row r="594">
          <cell r="B594" t="str">
            <v>Bekisting untuk balok (3x pakai)</v>
          </cell>
          <cell r="C594">
            <v>40.03</v>
          </cell>
          <cell r="D594" t="str">
            <v>m2</v>
          </cell>
          <cell r="E594">
            <v>147164.89822703571</v>
          </cell>
        </row>
        <row r="595">
          <cell r="B595" t="str">
            <v>Penulangan kolom, balok, ring balk, sloof, dan shearwall</v>
          </cell>
          <cell r="C595">
            <v>3076.37</v>
          </cell>
          <cell r="D595" t="str">
            <v>Kg</v>
          </cell>
          <cell r="E595">
            <v>14729.18756392314</v>
          </cell>
        </row>
        <row r="596">
          <cell r="B596" t="str">
            <v>Beton ready mix F'c 25 MPa</v>
          </cell>
          <cell r="C596">
            <v>4.68</v>
          </cell>
          <cell r="D596" t="str">
            <v>m3</v>
          </cell>
          <cell r="E596">
            <v>1233499.433557336</v>
          </cell>
        </row>
        <row r="597">
          <cell r="B597" t="str">
            <v>Balok B22, uk. 250 x 700 mm</v>
          </cell>
          <cell r="C597"/>
          <cell r="D597"/>
          <cell r="E597"/>
        </row>
        <row r="598">
          <cell r="B598" t="str">
            <v>Bekisting untuk balok (3x pakai)</v>
          </cell>
          <cell r="C598">
            <v>11.09</v>
          </cell>
          <cell r="D598" t="str">
            <v>m2</v>
          </cell>
          <cell r="E598">
            <v>147164.89822703571</v>
          </cell>
        </row>
        <row r="599">
          <cell r="B599" t="str">
            <v>Penulangan kolom, balok, ring balk, sloof, dan shearwall</v>
          </cell>
          <cell r="C599">
            <v>807.34</v>
          </cell>
          <cell r="D599" t="str">
            <v>Kg</v>
          </cell>
          <cell r="E599">
            <v>14729.18756392314</v>
          </cell>
        </row>
        <row r="600">
          <cell r="B600" t="str">
            <v>Beton ready mix F'c 25 MPa</v>
          </cell>
          <cell r="C600">
            <v>1.1399999999999999</v>
          </cell>
          <cell r="D600" t="str">
            <v>m3</v>
          </cell>
          <cell r="E600">
            <v>1233499.433557336</v>
          </cell>
        </row>
        <row r="601">
          <cell r="B601" t="str">
            <v>TANGGA BETON</v>
          </cell>
          <cell r="C601"/>
          <cell r="D601"/>
          <cell r="E601"/>
        </row>
        <row r="602">
          <cell r="B602" t="str">
            <v>Tangga Beton tipe A, tebal 150 mm</v>
          </cell>
          <cell r="C602"/>
          <cell r="D602"/>
          <cell r="E602"/>
        </row>
        <row r="603">
          <cell r="B603" t="str">
            <v>Bekisting untuk tangga beton (3x pakai)</v>
          </cell>
          <cell r="C603">
            <v>31.19</v>
          </cell>
          <cell r="D603" t="str">
            <v>m2</v>
          </cell>
          <cell r="E603">
            <v>140074.39931924341</v>
          </cell>
        </row>
        <row r="604">
          <cell r="B604" t="str">
            <v>Penulangan slab untuk BjTS</v>
          </cell>
          <cell r="C604">
            <v>2483.65</v>
          </cell>
          <cell r="D604" t="str">
            <v>Kg</v>
          </cell>
          <cell r="E604">
            <v>14261.680183410001</v>
          </cell>
        </row>
        <row r="605">
          <cell r="B605" t="str">
            <v>Beton ready mix F'c 25 MPa</v>
          </cell>
          <cell r="C605">
            <v>4.99</v>
          </cell>
          <cell r="D605" t="str">
            <v>m3</v>
          </cell>
          <cell r="E605">
            <v>1233499.433557336</v>
          </cell>
        </row>
        <row r="606">
          <cell r="B606" t="str">
            <v>Stek besi P8-500</v>
          </cell>
          <cell r="C606">
            <v>16.649999999999999</v>
          </cell>
          <cell r="D606" t="str">
            <v>Kg</v>
          </cell>
          <cell r="E606">
            <v>12000</v>
          </cell>
        </row>
        <row r="607">
          <cell r="B607" t="str">
            <v>Pasangan rollag bata merah</v>
          </cell>
          <cell r="C607">
            <v>1.47</v>
          </cell>
          <cell r="D607" t="str">
            <v>m3</v>
          </cell>
          <cell r="E607">
            <v>1146912.5276478101</v>
          </cell>
        </row>
        <row r="608">
          <cell r="B608" t="str">
            <v>Tangga Beton tipe B, tebal 150 mm</v>
          </cell>
          <cell r="C608"/>
          <cell r="D608"/>
          <cell r="E608"/>
        </row>
        <row r="609">
          <cell r="B609" t="str">
            <v>Bekisting untuk tangga beton (3x pakai)</v>
          </cell>
          <cell r="C609">
            <v>65.06</v>
          </cell>
          <cell r="D609" t="str">
            <v>m2</v>
          </cell>
          <cell r="E609">
            <v>140074.39931924341</v>
          </cell>
        </row>
        <row r="610">
          <cell r="B610" t="str">
            <v>Penulangan slab untuk BjTS</v>
          </cell>
          <cell r="C610">
            <v>5181.32</v>
          </cell>
          <cell r="D610" t="str">
            <v>Kg</v>
          </cell>
          <cell r="E610">
            <v>14261.680183410001</v>
          </cell>
        </row>
        <row r="611">
          <cell r="B611" t="str">
            <v>Beton ready mix F'c 25 MPa</v>
          </cell>
          <cell r="C611">
            <v>10.41</v>
          </cell>
          <cell r="D611" t="str">
            <v>m3</v>
          </cell>
          <cell r="E611">
            <v>1233499.433557336</v>
          </cell>
        </row>
        <row r="612">
          <cell r="B612" t="str">
            <v>Stek besi P8-500</v>
          </cell>
          <cell r="C612">
            <v>33.299999999999997</v>
          </cell>
          <cell r="D612" t="str">
            <v>Kg</v>
          </cell>
          <cell r="E612">
            <v>12000</v>
          </cell>
        </row>
        <row r="613">
          <cell r="B613" t="str">
            <v>Pasangan rollag bata merah</v>
          </cell>
          <cell r="C613">
            <v>2.54</v>
          </cell>
          <cell r="D613" t="str">
            <v>m3</v>
          </cell>
          <cell r="E613">
            <v>1146912.5276478101</v>
          </cell>
        </row>
        <row r="614">
          <cell r="B614" t="str">
            <v>Tangga Beton tipe B, tebal 150 mm</v>
          </cell>
          <cell r="C614"/>
          <cell r="D614"/>
          <cell r="E614"/>
        </row>
        <row r="615">
          <cell r="B615" t="str">
            <v>Bekisting untuk tangga beton (3x pakai)</v>
          </cell>
          <cell r="C615">
            <v>31.19</v>
          </cell>
          <cell r="D615" t="str">
            <v>m2</v>
          </cell>
          <cell r="E615">
            <v>140074.39931924341</v>
          </cell>
        </row>
        <row r="616">
          <cell r="B616" t="str">
            <v>Penulangan slab untuk BjTS</v>
          </cell>
          <cell r="C616">
            <v>2483.65</v>
          </cell>
          <cell r="D616" t="str">
            <v>Kg</v>
          </cell>
          <cell r="E616">
            <v>14261.680183410001</v>
          </cell>
        </row>
        <row r="617">
          <cell r="B617" t="str">
            <v>Beton ready mix F'c 25 MPa</v>
          </cell>
          <cell r="C617">
            <v>4.99</v>
          </cell>
          <cell r="D617" t="str">
            <v>m3</v>
          </cell>
          <cell r="E617">
            <v>1233499.433557336</v>
          </cell>
        </row>
        <row r="618">
          <cell r="B618" t="str">
            <v>Stek besi P8-500</v>
          </cell>
          <cell r="C618">
            <v>16.649999999999999</v>
          </cell>
          <cell r="D618" t="str">
            <v>Kg</v>
          </cell>
          <cell r="E618">
            <v>12000</v>
          </cell>
        </row>
        <row r="619">
          <cell r="B619" t="str">
            <v>Pasangan rollag bata merah</v>
          </cell>
          <cell r="C619">
            <v>1.47</v>
          </cell>
          <cell r="D619" t="str">
            <v>m3</v>
          </cell>
          <cell r="E619">
            <v>1146912.5276478101</v>
          </cell>
        </row>
        <row r="620">
          <cell r="B620" t="str">
            <v>PLAT BETON, ELV. +4.150</v>
          </cell>
          <cell r="C620"/>
          <cell r="D620"/>
          <cell r="E620"/>
        </row>
        <row r="621">
          <cell r="B621" t="str">
            <v>Plat beton A1, tebal 120 mm</v>
          </cell>
          <cell r="C621"/>
          <cell r="D621"/>
          <cell r="E621"/>
        </row>
        <row r="622">
          <cell r="B622" t="str">
            <v>Bekisting untuk plat lantai (3x pakai)</v>
          </cell>
          <cell r="C622">
            <v>274.33</v>
          </cell>
          <cell r="D622" t="str">
            <v>m2</v>
          </cell>
          <cell r="E622">
            <v>151990.00226579071</v>
          </cell>
        </row>
        <row r="623">
          <cell r="B623" t="str">
            <v>Penulangan slab untuk BjTS</v>
          </cell>
          <cell r="C623">
            <v>5630.88</v>
          </cell>
          <cell r="D623" t="str">
            <v>Kg</v>
          </cell>
          <cell r="E623">
            <v>14261.680183410001</v>
          </cell>
        </row>
        <row r="624">
          <cell r="B624" t="str">
            <v>Beton ready mix F'c 25 MPa</v>
          </cell>
          <cell r="C624">
            <v>32.92</v>
          </cell>
          <cell r="D624" t="str">
            <v>m3</v>
          </cell>
          <cell r="E624">
            <v>1233499.433557336</v>
          </cell>
        </row>
        <row r="625">
          <cell r="B625" t="str">
            <v>Plat beton A1a, tebal 120 mm</v>
          </cell>
          <cell r="C625"/>
          <cell r="D625"/>
          <cell r="E625"/>
        </row>
        <row r="626">
          <cell r="B626" t="str">
            <v>Bekisting untuk plat lantai (3x pakai)</v>
          </cell>
          <cell r="C626">
            <v>1952.17</v>
          </cell>
          <cell r="D626" t="str">
            <v>m2</v>
          </cell>
          <cell r="E626">
            <v>151990.00226579071</v>
          </cell>
        </row>
        <row r="627">
          <cell r="B627" t="str">
            <v>Penulangan slab untuk BjTS</v>
          </cell>
          <cell r="C627">
            <v>34477.19</v>
          </cell>
          <cell r="D627" t="str">
            <v>Kg</v>
          </cell>
          <cell r="E627">
            <v>14261.680183410001</v>
          </cell>
        </row>
        <row r="628">
          <cell r="B628" t="str">
            <v>Beton ready mix F'c 25 MPa</v>
          </cell>
          <cell r="C628">
            <v>234.26</v>
          </cell>
          <cell r="D628" t="str">
            <v>m3</v>
          </cell>
          <cell r="E628">
            <v>1233499.433557336</v>
          </cell>
        </row>
        <row r="629">
          <cell r="B629" t="str">
            <v>Plat beton A2, tebal 120 mm</v>
          </cell>
          <cell r="C629"/>
          <cell r="D629"/>
          <cell r="E629"/>
        </row>
        <row r="630">
          <cell r="B630" t="str">
            <v>Bekisting untuk plat lantai (3x pakai)</v>
          </cell>
          <cell r="C630">
            <v>107.08</v>
          </cell>
          <cell r="D630" t="str">
            <v>m2</v>
          </cell>
          <cell r="E630">
            <v>151990.00226579071</v>
          </cell>
        </row>
        <row r="631">
          <cell r="B631" t="str">
            <v>Penulangan slab untuk BjTS</v>
          </cell>
          <cell r="C631">
            <v>1676.38</v>
          </cell>
          <cell r="D631" t="str">
            <v>Kg</v>
          </cell>
          <cell r="E631">
            <v>14261.680183410001</v>
          </cell>
        </row>
        <row r="632">
          <cell r="B632" t="str">
            <v>Beton ready mix F'c 25 MPa</v>
          </cell>
          <cell r="C632">
            <v>12.85</v>
          </cell>
          <cell r="D632" t="str">
            <v>m3</v>
          </cell>
          <cell r="E632">
            <v>1233499.433557336</v>
          </cell>
        </row>
        <row r="633">
          <cell r="B633" t="str">
            <v>Plat beton A2a, tebal 120 mm</v>
          </cell>
          <cell r="C633"/>
          <cell r="D633"/>
          <cell r="E633"/>
        </row>
        <row r="634">
          <cell r="B634" t="str">
            <v>Bekisting untuk plat lantai (3x pakai)</v>
          </cell>
          <cell r="C634">
            <v>62.67</v>
          </cell>
          <cell r="D634" t="str">
            <v>m2</v>
          </cell>
          <cell r="E634">
            <v>151990.00226579071</v>
          </cell>
        </row>
        <row r="635">
          <cell r="B635" t="str">
            <v>Penulangan slab untuk BjTS</v>
          </cell>
          <cell r="C635">
            <v>912.36</v>
          </cell>
          <cell r="D635" t="str">
            <v>Kg</v>
          </cell>
          <cell r="E635">
            <v>14261.680183410001</v>
          </cell>
        </row>
        <row r="636">
          <cell r="B636" t="str">
            <v>Beton ready mix F'c 25 MPa</v>
          </cell>
          <cell r="C636">
            <v>7.52</v>
          </cell>
          <cell r="D636" t="str">
            <v>m3</v>
          </cell>
          <cell r="E636">
            <v>1233499.433557336</v>
          </cell>
        </row>
        <row r="637">
          <cell r="B637" t="str">
            <v>Plat beton A3, tebal 150 mm</v>
          </cell>
          <cell r="C637"/>
          <cell r="D637"/>
          <cell r="E637"/>
        </row>
        <row r="638">
          <cell r="B638" t="str">
            <v>Bekisting untuk plat lantai (3x pakai)</v>
          </cell>
          <cell r="C638">
            <v>52</v>
          </cell>
          <cell r="D638" t="str">
            <v>m2</v>
          </cell>
          <cell r="E638">
            <v>151990.00226579071</v>
          </cell>
        </row>
        <row r="639">
          <cell r="B639" t="str">
            <v>Penulangan slab untuk BjTS</v>
          </cell>
          <cell r="C639">
            <v>1482.23</v>
          </cell>
          <cell r="D639" t="str">
            <v>Kg</v>
          </cell>
          <cell r="E639">
            <v>14261.680183410001</v>
          </cell>
        </row>
        <row r="640">
          <cell r="B640" t="str">
            <v>Beton ready mix F'c 25 MPa</v>
          </cell>
          <cell r="C640">
            <v>7.8</v>
          </cell>
          <cell r="D640" t="str">
            <v>m3</v>
          </cell>
          <cell r="E640">
            <v>1233499.433557336</v>
          </cell>
        </row>
        <row r="641">
          <cell r="B641" t="str">
            <v>Plat beton A5, tebal 210 mm</v>
          </cell>
          <cell r="C641"/>
          <cell r="D641"/>
          <cell r="E641"/>
        </row>
        <row r="642">
          <cell r="B642" t="str">
            <v>Bekisting untuk plat lantai (3x pakai)</v>
          </cell>
          <cell r="C642">
            <v>144</v>
          </cell>
          <cell r="D642" t="str">
            <v>m2</v>
          </cell>
          <cell r="E642">
            <v>151990.00226579071</v>
          </cell>
        </row>
        <row r="643">
          <cell r="B643" t="str">
            <v>Penulangan slab untuk BjTS</v>
          </cell>
          <cell r="C643">
            <v>5141.54</v>
          </cell>
          <cell r="D643" t="str">
            <v>Kg</v>
          </cell>
          <cell r="E643">
            <v>14261.680183410001</v>
          </cell>
        </row>
        <row r="644">
          <cell r="B644" t="str">
            <v>Beton ready mix F'c 25 MPa</v>
          </cell>
          <cell r="C644">
            <v>30.24</v>
          </cell>
          <cell r="D644" t="str">
            <v>m3</v>
          </cell>
          <cell r="E644">
            <v>1233499.433557336</v>
          </cell>
        </row>
        <row r="645">
          <cell r="B645" t="str">
            <v>LANTAI 03</v>
          </cell>
          <cell r="C645"/>
          <cell r="D645"/>
          <cell r="E645"/>
        </row>
        <row r="646">
          <cell r="B646" t="str">
            <v>Catatan :</v>
          </cell>
          <cell r="C646"/>
          <cell r="D646"/>
          <cell r="E646"/>
        </row>
        <row r="647">
          <cell r="B647" t="str">
            <v>Pekerjaan beton bertulang meliputi : Beton ready mix, pembesian, bekisting, perancah/scafolding dan pembongkaran bekisting</v>
          </cell>
          <cell r="C647"/>
          <cell r="D647"/>
          <cell r="E647"/>
        </row>
        <row r="648">
          <cell r="B648" t="str">
            <v>KOLOM, ELV. (+8.350) s/d (+12.550)</v>
          </cell>
          <cell r="C648"/>
          <cell r="D648"/>
          <cell r="E648"/>
        </row>
        <row r="649">
          <cell r="B649" t="str">
            <v>Kolom K3, uk. 750 x 750 mm</v>
          </cell>
          <cell r="C649"/>
          <cell r="D649"/>
          <cell r="E649"/>
        </row>
        <row r="650">
          <cell r="B650" t="str">
            <v>Bekisting untuk kolom (3x pakai)</v>
          </cell>
          <cell r="C650">
            <v>163.79</v>
          </cell>
          <cell r="D650" t="str">
            <v>m2</v>
          </cell>
          <cell r="E650">
            <v>147164.89822703571</v>
          </cell>
        </row>
        <row r="651">
          <cell r="B651" t="str">
            <v>Penulangan kolom, balok, ring balk, sloof, dan shearwall</v>
          </cell>
          <cell r="C651">
            <v>6544.71</v>
          </cell>
          <cell r="D651" t="str">
            <v>Kg</v>
          </cell>
          <cell r="E651">
            <v>14729.18756392314</v>
          </cell>
        </row>
        <row r="652">
          <cell r="B652" t="str">
            <v>Beton ready mix F'c 25 MPa</v>
          </cell>
          <cell r="C652">
            <v>30.71</v>
          </cell>
          <cell r="D652" t="str">
            <v>m3</v>
          </cell>
          <cell r="E652">
            <v>1233499.433557336</v>
          </cell>
        </row>
        <row r="653">
          <cell r="B653" t="str">
            <v>Kolom K5, uk. 700 x 700 mm</v>
          </cell>
          <cell r="C653"/>
          <cell r="D653"/>
          <cell r="E653"/>
        </row>
        <row r="654">
          <cell r="B654" t="str">
            <v>Bekisting untuk kolom (3x pakai)</v>
          </cell>
          <cell r="C654">
            <v>576.23</v>
          </cell>
          <cell r="D654" t="str">
            <v>m2</v>
          </cell>
          <cell r="E654">
            <v>147164.89822703571</v>
          </cell>
        </row>
        <row r="655">
          <cell r="B655" t="str">
            <v>Penulangan kolom, balok, ring balk, sloof, dan shearwall</v>
          </cell>
          <cell r="C655">
            <v>21671.79</v>
          </cell>
          <cell r="D655" t="str">
            <v>Kg</v>
          </cell>
          <cell r="E655">
            <v>14729.18756392314</v>
          </cell>
        </row>
        <row r="656">
          <cell r="B656" t="str">
            <v>Beton ready mix F'c 25 MPa</v>
          </cell>
          <cell r="C656">
            <v>100.84</v>
          </cell>
          <cell r="D656" t="str">
            <v>m3</v>
          </cell>
          <cell r="E656">
            <v>1233499.433557336</v>
          </cell>
        </row>
        <row r="657">
          <cell r="B657" t="str">
            <v>Kolom K6, uk. 550 x 750 mm</v>
          </cell>
          <cell r="C657"/>
          <cell r="D657"/>
          <cell r="E657"/>
        </row>
        <row r="658">
          <cell r="B658" t="str">
            <v>Bekisting untuk kolom (3x pakai)</v>
          </cell>
          <cell r="C658">
            <v>10.9</v>
          </cell>
          <cell r="D658" t="str">
            <v>m2</v>
          </cell>
          <cell r="E658">
            <v>147164.89822703571</v>
          </cell>
        </row>
        <row r="659">
          <cell r="B659" t="str">
            <v>Penulangan kolom, balok, ring balk, sloof, dan shearwall</v>
          </cell>
          <cell r="C659">
            <v>420.65</v>
          </cell>
          <cell r="D659" t="str">
            <v>Kg</v>
          </cell>
          <cell r="E659">
            <v>14729.18756392314</v>
          </cell>
        </row>
        <row r="660">
          <cell r="B660" t="str">
            <v>Beton ready mix F'c 25 MPa</v>
          </cell>
          <cell r="C660">
            <v>1.73</v>
          </cell>
          <cell r="D660" t="str">
            <v>m3</v>
          </cell>
          <cell r="E660">
            <v>1233499.433557336</v>
          </cell>
        </row>
        <row r="661">
          <cell r="B661" t="str">
            <v>Kolom K8, uk. 250 x 500 x 500 mm (L)</v>
          </cell>
          <cell r="C661"/>
          <cell r="D661"/>
          <cell r="E661"/>
        </row>
        <row r="662">
          <cell r="B662" t="str">
            <v>Bekisting untuk kolom (3x pakai)</v>
          </cell>
          <cell r="C662">
            <v>25.17</v>
          </cell>
          <cell r="D662" t="str">
            <v>m2</v>
          </cell>
          <cell r="E662">
            <v>147164.89822703571</v>
          </cell>
        </row>
        <row r="663">
          <cell r="B663" t="str">
            <v>Penulangan kolom, balok, ring balk, sloof, dan shearwall</v>
          </cell>
          <cell r="C663">
            <v>464.68</v>
          </cell>
          <cell r="D663" t="str">
            <v>Kg</v>
          </cell>
          <cell r="E663">
            <v>14729.18756392314</v>
          </cell>
        </row>
        <row r="664">
          <cell r="B664" t="str">
            <v>Beton ready mix F'c 25 MPa</v>
          </cell>
          <cell r="C664">
            <v>2.36</v>
          </cell>
          <cell r="D664" t="str">
            <v>m3</v>
          </cell>
          <cell r="E664">
            <v>1233499.433557336</v>
          </cell>
        </row>
        <row r="665">
          <cell r="B665" t="str">
            <v>BALOK, ELV. +8.350</v>
          </cell>
          <cell r="C665"/>
          <cell r="D665"/>
          <cell r="E665"/>
        </row>
        <row r="666">
          <cell r="B666" t="str">
            <v>Balok B1, uk. 350 x 700 mm, Elv. +8.350</v>
          </cell>
          <cell r="C666"/>
          <cell r="D666"/>
          <cell r="E666"/>
        </row>
        <row r="667">
          <cell r="B667" t="str">
            <v>Bekisting untuk balok (3x pakai)</v>
          </cell>
          <cell r="C667">
            <v>707.17</v>
          </cell>
          <cell r="D667" t="str">
            <v>m2</v>
          </cell>
          <cell r="E667">
            <v>147164.89822703571</v>
          </cell>
        </row>
        <row r="668">
          <cell r="B668" t="str">
            <v>Penulangan kolom, balok, ring balk, sloof, dan shearwall</v>
          </cell>
          <cell r="C668">
            <v>32511.9</v>
          </cell>
          <cell r="D668" t="str">
            <v>Kg</v>
          </cell>
          <cell r="E668">
            <v>14729.18756392314</v>
          </cell>
        </row>
        <row r="669">
          <cell r="B669" t="str">
            <v>Beton ready mix F'c 25 MPa</v>
          </cell>
          <cell r="C669">
            <v>95.07</v>
          </cell>
          <cell r="D669" t="str">
            <v>m3</v>
          </cell>
          <cell r="E669">
            <v>1233499.433557336</v>
          </cell>
        </row>
        <row r="670">
          <cell r="B670" t="str">
            <v>Balok B2, uk. 400 x 700 mm, Elv. +8.350</v>
          </cell>
          <cell r="C670"/>
          <cell r="D670"/>
          <cell r="E670"/>
        </row>
        <row r="671">
          <cell r="B671" t="str">
            <v>Bekisting untuk balok (3x pakai)</v>
          </cell>
          <cell r="C671">
            <v>11.3</v>
          </cell>
          <cell r="D671" t="str">
            <v>m2</v>
          </cell>
          <cell r="E671">
            <v>147164.89822703571</v>
          </cell>
        </row>
        <row r="672">
          <cell r="B672" t="str">
            <v>Penulangan kolom, balok, ring balk, sloof, dan shearwall</v>
          </cell>
          <cell r="C672">
            <v>730.85</v>
          </cell>
          <cell r="D672" t="str">
            <v>Kg</v>
          </cell>
          <cell r="E672">
            <v>14729.18756392314</v>
          </cell>
        </row>
        <row r="673">
          <cell r="B673" t="str">
            <v>Beton ready mix F'c 25 MPa</v>
          </cell>
          <cell r="C673">
            <v>1.68</v>
          </cell>
          <cell r="D673" t="str">
            <v>m3</v>
          </cell>
          <cell r="E673">
            <v>1233499.433557336</v>
          </cell>
        </row>
        <row r="674">
          <cell r="B674" t="str">
            <v>Balok B4, uk. 300 x 450 mm, Elv. +8.350</v>
          </cell>
          <cell r="C674"/>
          <cell r="D674"/>
          <cell r="E674"/>
        </row>
        <row r="675">
          <cell r="B675" t="str">
            <v>Bekisting untuk balok (3x pakai)</v>
          </cell>
          <cell r="C675">
            <v>142.93</v>
          </cell>
          <cell r="D675" t="str">
            <v>m2</v>
          </cell>
          <cell r="E675">
            <v>147164.89822703571</v>
          </cell>
        </row>
        <row r="676">
          <cell r="B676" t="str">
            <v>Penulangan kolom, balok, ring balk, sloof, dan shearwall</v>
          </cell>
          <cell r="C676">
            <v>5777.7</v>
          </cell>
          <cell r="D676" t="str">
            <v>Kg</v>
          </cell>
          <cell r="E676">
            <v>14729.18756392314</v>
          </cell>
        </row>
        <row r="677">
          <cell r="B677" t="str">
            <v>Beton ready mix F'c 25 MPa</v>
          </cell>
          <cell r="C677">
            <v>14.74</v>
          </cell>
          <cell r="D677" t="str">
            <v>m3</v>
          </cell>
          <cell r="E677">
            <v>1233499.433557336</v>
          </cell>
        </row>
        <row r="678">
          <cell r="B678" t="str">
            <v>Balok B5, uk. 300 x 500 mm, Elv. +8.350</v>
          </cell>
          <cell r="C678"/>
          <cell r="D678"/>
          <cell r="E678"/>
        </row>
        <row r="679">
          <cell r="B679" t="str">
            <v>Bekisting untuk balok (3x pakai)</v>
          </cell>
          <cell r="C679">
            <v>61.74</v>
          </cell>
          <cell r="D679" t="str">
            <v>m2</v>
          </cell>
          <cell r="E679">
            <v>147164.89822703571</v>
          </cell>
        </row>
        <row r="680">
          <cell r="B680" t="str">
            <v>Penulangan kolom, balok, ring balk, sloof, dan shearwall</v>
          </cell>
          <cell r="C680">
            <v>2249.9499999999998</v>
          </cell>
          <cell r="D680" t="str">
            <v>Kg</v>
          </cell>
          <cell r="E680">
            <v>14729.18756392314</v>
          </cell>
        </row>
        <row r="681">
          <cell r="B681" t="str">
            <v>Beton ready mix F'c 25 MPa</v>
          </cell>
          <cell r="C681">
            <v>6.64</v>
          </cell>
          <cell r="D681" t="str">
            <v>m3</v>
          </cell>
          <cell r="E681">
            <v>1233499.433557336</v>
          </cell>
        </row>
        <row r="682">
          <cell r="B682" t="str">
            <v>Balok B7, uk. 450 x 800 mm, Elv. +8.350</v>
          </cell>
          <cell r="C682"/>
          <cell r="D682"/>
          <cell r="E682"/>
        </row>
        <row r="683">
          <cell r="B683" t="str">
            <v>Bekisting untuk balok (3x pakai)</v>
          </cell>
          <cell r="C683">
            <v>66.959999999999994</v>
          </cell>
          <cell r="D683" t="str">
            <v>m2</v>
          </cell>
          <cell r="E683">
            <v>147164.89822703571</v>
          </cell>
        </row>
        <row r="684">
          <cell r="B684" t="str">
            <v>Penulangan kolom, balok, ring balk, sloof, dan shearwall</v>
          </cell>
          <cell r="C684">
            <v>4055.5</v>
          </cell>
          <cell r="D684" t="str">
            <v>Kg</v>
          </cell>
          <cell r="E684">
            <v>14729.18756392314</v>
          </cell>
        </row>
        <row r="685">
          <cell r="B685" t="str">
            <v>Beton ready mix F'c 25 MPa</v>
          </cell>
          <cell r="C685">
            <v>11.32</v>
          </cell>
          <cell r="D685" t="str">
            <v>m3</v>
          </cell>
          <cell r="E685">
            <v>1233499.433557336</v>
          </cell>
        </row>
        <row r="686">
          <cell r="B686" t="str">
            <v>Balok B8, uk. 450 x 800 mm, Elv. +8.350</v>
          </cell>
          <cell r="C686"/>
          <cell r="D686"/>
          <cell r="E686"/>
        </row>
        <row r="687">
          <cell r="B687" t="str">
            <v>Bekisting untuk balok (3x pakai)</v>
          </cell>
          <cell r="C687">
            <v>16.739999999999998</v>
          </cell>
          <cell r="D687" t="str">
            <v>m2</v>
          </cell>
          <cell r="E687">
            <v>147164.89822703571</v>
          </cell>
        </row>
        <row r="688">
          <cell r="B688" t="str">
            <v>Penulangan kolom, balok, ring balk, sloof, dan shearwall</v>
          </cell>
          <cell r="C688">
            <v>573.91999999999996</v>
          </cell>
          <cell r="D688" t="str">
            <v>Kg</v>
          </cell>
          <cell r="E688">
            <v>14729.18756392314</v>
          </cell>
        </row>
        <row r="689">
          <cell r="B689" t="str">
            <v>Beton ready mix F'c 25 MPa</v>
          </cell>
          <cell r="C689">
            <v>2.83</v>
          </cell>
          <cell r="D689" t="str">
            <v>m3</v>
          </cell>
          <cell r="E689">
            <v>1233499.433557336</v>
          </cell>
        </row>
        <row r="690">
          <cell r="B690" t="str">
            <v>Balok B9, uk. 300 x 550 mm, Elv. +8.350</v>
          </cell>
          <cell r="C690"/>
          <cell r="D690"/>
          <cell r="E690"/>
        </row>
        <row r="691">
          <cell r="B691" t="str">
            <v>Bekisting untuk balok (3x pakai)</v>
          </cell>
          <cell r="C691">
            <v>136.41</v>
          </cell>
          <cell r="D691" t="str">
            <v>m2</v>
          </cell>
          <cell r="E691">
            <v>147164.89822703571</v>
          </cell>
        </row>
        <row r="692">
          <cell r="B692" t="str">
            <v>Penulangan kolom, balok, ring balk, sloof, dan shearwall</v>
          </cell>
          <cell r="C692">
            <v>4870</v>
          </cell>
          <cell r="D692" t="str">
            <v>Kg</v>
          </cell>
          <cell r="E692">
            <v>14729.18756392314</v>
          </cell>
        </row>
        <row r="693">
          <cell r="B693" t="str">
            <v>Beton ready mix F'c 25 MPa</v>
          </cell>
          <cell r="C693">
            <v>15.17</v>
          </cell>
          <cell r="D693" t="str">
            <v>m3</v>
          </cell>
          <cell r="E693">
            <v>1233499.433557336</v>
          </cell>
        </row>
        <row r="694">
          <cell r="B694" t="str">
            <v>Balok B10, uk. 300 x 650 mm, Elv. +8.350</v>
          </cell>
          <cell r="C694"/>
          <cell r="D694"/>
          <cell r="E694"/>
        </row>
        <row r="695">
          <cell r="B695" t="str">
            <v>Bekisting untuk balok (3x pakai)</v>
          </cell>
          <cell r="C695">
            <v>24.89</v>
          </cell>
          <cell r="D695" t="str">
            <v>m2</v>
          </cell>
          <cell r="E695">
            <v>147164.89822703571</v>
          </cell>
        </row>
        <row r="696">
          <cell r="B696" t="str">
            <v>Penulangan kolom, balok, ring balk, sloof, dan shearwall</v>
          </cell>
          <cell r="C696">
            <v>923.62</v>
          </cell>
          <cell r="D696" t="str">
            <v>Kg</v>
          </cell>
          <cell r="E696">
            <v>14729.18756392314</v>
          </cell>
        </row>
        <row r="697">
          <cell r="B697" t="str">
            <v>Beton ready mix F'c 25 MPa</v>
          </cell>
          <cell r="C697">
            <v>2.91</v>
          </cell>
          <cell r="D697" t="str">
            <v>m3</v>
          </cell>
          <cell r="E697">
            <v>1233499.433557336</v>
          </cell>
        </row>
        <row r="698">
          <cell r="B698" t="str">
            <v>Balok B11, uk. 250 x 450 mm, Elv. +8.350</v>
          </cell>
          <cell r="C698"/>
          <cell r="D698"/>
          <cell r="E698"/>
        </row>
        <row r="699">
          <cell r="B699" t="str">
            <v>Bekisting untuk balok (3x pakai)</v>
          </cell>
          <cell r="C699">
            <v>35.08</v>
          </cell>
          <cell r="D699" t="str">
            <v>m2</v>
          </cell>
          <cell r="E699">
            <v>147164.89822703571</v>
          </cell>
        </row>
        <row r="700">
          <cell r="B700" t="str">
            <v>Penulangan kolom, balok, ring balk, sloof, dan shearwall</v>
          </cell>
          <cell r="C700">
            <v>1241.1099999999999</v>
          </cell>
          <cell r="D700" t="str">
            <v>Kg</v>
          </cell>
          <cell r="E700">
            <v>14729.18756392314</v>
          </cell>
        </row>
        <row r="701">
          <cell r="B701" t="str">
            <v>Beton ready mix F'c 25 MPa</v>
          </cell>
          <cell r="C701">
            <v>3.18</v>
          </cell>
          <cell r="D701" t="str">
            <v>m3</v>
          </cell>
          <cell r="E701">
            <v>1233499.433557336</v>
          </cell>
        </row>
        <row r="702">
          <cell r="B702" t="str">
            <v>Balok B12, uk. 250 x 400 mm, Elv. +8.350</v>
          </cell>
          <cell r="C702"/>
          <cell r="D702"/>
          <cell r="E702"/>
        </row>
        <row r="703">
          <cell r="B703" t="str">
            <v>Bekisting untuk balok (3x pakai)</v>
          </cell>
          <cell r="C703">
            <v>169.75</v>
          </cell>
          <cell r="D703" t="str">
            <v>m2</v>
          </cell>
          <cell r="E703">
            <v>147164.89822703571</v>
          </cell>
        </row>
        <row r="704">
          <cell r="B704" t="str">
            <v>Penulangan kolom, balok, ring balk, sloof, dan shearwall</v>
          </cell>
          <cell r="C704">
            <v>5241.42</v>
          </cell>
          <cell r="D704" t="str">
            <v>Kg</v>
          </cell>
          <cell r="E704">
            <v>14729.18756392314</v>
          </cell>
        </row>
        <row r="705">
          <cell r="B705" t="str">
            <v>Beton ready mix F'c 25 MPa</v>
          </cell>
          <cell r="C705">
            <v>14.67</v>
          </cell>
          <cell r="D705" t="str">
            <v>m3</v>
          </cell>
          <cell r="E705">
            <v>1233499.433557336</v>
          </cell>
        </row>
        <row r="706">
          <cell r="B706" t="str">
            <v>Balok B13, uk. 250 x 350 mm, Elv. +8.350</v>
          </cell>
          <cell r="C706"/>
          <cell r="D706"/>
          <cell r="E706"/>
        </row>
        <row r="707">
          <cell r="B707" t="str">
            <v>Bekisting untuk balok (3x pakai)</v>
          </cell>
          <cell r="C707">
            <v>50.01</v>
          </cell>
          <cell r="D707" t="str">
            <v>m2</v>
          </cell>
          <cell r="E707">
            <v>147164.89822703571</v>
          </cell>
        </row>
        <row r="708">
          <cell r="B708" t="str">
            <v>Penulangan kolom, balok, ring balk, sloof, dan shearwall</v>
          </cell>
          <cell r="C708">
            <v>1448.23</v>
          </cell>
          <cell r="D708" t="str">
            <v>Kg</v>
          </cell>
          <cell r="E708">
            <v>14729.18756392314</v>
          </cell>
        </row>
        <row r="709">
          <cell r="B709" t="str">
            <v>Beton ready mix F'c 25 MPa</v>
          </cell>
          <cell r="C709">
            <v>4.05</v>
          </cell>
          <cell r="D709" t="str">
            <v>m3</v>
          </cell>
          <cell r="E709">
            <v>1233499.433557336</v>
          </cell>
        </row>
        <row r="710">
          <cell r="B710" t="str">
            <v>Balok B14, uk. 250 x 500 mm, Elv. +8.350</v>
          </cell>
          <cell r="C710"/>
          <cell r="D710"/>
          <cell r="E710"/>
        </row>
        <row r="711">
          <cell r="B711" t="str">
            <v>Bekisting untuk balok (3x pakai)</v>
          </cell>
          <cell r="C711">
            <v>5.42</v>
          </cell>
          <cell r="D711" t="str">
            <v>m2</v>
          </cell>
          <cell r="E711">
            <v>147164.89822703571</v>
          </cell>
        </row>
        <row r="712">
          <cell r="B712" t="str">
            <v>Penulangan kolom, balok, ring balk, sloof, dan shearwall</v>
          </cell>
          <cell r="C712">
            <v>152.66999999999999</v>
          </cell>
          <cell r="D712" t="str">
            <v>Kg</v>
          </cell>
          <cell r="E712">
            <v>14729.18756392314</v>
          </cell>
        </row>
        <row r="713">
          <cell r="B713" t="str">
            <v>Beton ready mix F'c 25 MPa</v>
          </cell>
          <cell r="C713">
            <v>0.51</v>
          </cell>
          <cell r="D713" t="str">
            <v>m3</v>
          </cell>
          <cell r="E713">
            <v>1233499.433557336</v>
          </cell>
        </row>
        <row r="714">
          <cell r="B714" t="str">
            <v>Balok B17, uk. 300 x 500 mm, Elv. +8.350</v>
          </cell>
          <cell r="C714"/>
          <cell r="D714"/>
          <cell r="E714"/>
        </row>
        <row r="715">
          <cell r="B715" t="str">
            <v>Bekisting untuk balok (3x pakai)</v>
          </cell>
          <cell r="C715">
            <v>55.88</v>
          </cell>
          <cell r="D715" t="str">
            <v>m2</v>
          </cell>
          <cell r="E715">
            <v>147164.89822703571</v>
          </cell>
        </row>
        <row r="716">
          <cell r="B716" t="str">
            <v>Penulangan kolom, balok, ring balk, sloof, dan shearwall</v>
          </cell>
          <cell r="C716">
            <v>2539.86</v>
          </cell>
          <cell r="D716" t="str">
            <v>Kg</v>
          </cell>
          <cell r="E716">
            <v>14729.18756392314</v>
          </cell>
        </row>
        <row r="717">
          <cell r="B717" t="str">
            <v>Beton ready mix F'c 25 MPa</v>
          </cell>
          <cell r="C717">
            <v>6.01</v>
          </cell>
          <cell r="D717" t="str">
            <v>m3</v>
          </cell>
          <cell r="E717">
            <v>1233499.433557336</v>
          </cell>
        </row>
        <row r="718">
          <cell r="B718" t="str">
            <v>Balok B18, uk. 250 x 400 mm, Elv. +8.350</v>
          </cell>
          <cell r="C718"/>
          <cell r="D718"/>
          <cell r="E718"/>
        </row>
        <row r="719">
          <cell r="B719" t="str">
            <v>Bekisting untuk balok (3x pakai)</v>
          </cell>
          <cell r="C719">
            <v>19.09</v>
          </cell>
          <cell r="D719" t="str">
            <v>m2</v>
          </cell>
          <cell r="E719">
            <v>147164.89822703571</v>
          </cell>
        </row>
        <row r="720">
          <cell r="B720" t="str">
            <v>Penulangan kolom, balok, ring balk, sloof, dan shearwall</v>
          </cell>
          <cell r="C720">
            <v>765.78</v>
          </cell>
          <cell r="D720" t="str">
            <v>Kg</v>
          </cell>
          <cell r="E720">
            <v>14729.18756392314</v>
          </cell>
        </row>
        <row r="721">
          <cell r="B721" t="str">
            <v>Beton ready mix F'c 25 MPa</v>
          </cell>
          <cell r="C721">
            <v>1.65</v>
          </cell>
          <cell r="D721" t="str">
            <v>m3</v>
          </cell>
          <cell r="E721">
            <v>1233499.433557336</v>
          </cell>
        </row>
        <row r="722">
          <cell r="B722" t="str">
            <v>Balok B20, uk. 300 x 550 mm, Elv. +8.350</v>
          </cell>
          <cell r="C722"/>
          <cell r="D722"/>
          <cell r="E722"/>
        </row>
        <row r="723">
          <cell r="B723" t="str">
            <v>Bekisting untuk balok (3x pakai)</v>
          </cell>
          <cell r="C723">
            <v>29.04</v>
          </cell>
          <cell r="D723" t="str">
            <v>m2</v>
          </cell>
          <cell r="E723">
            <v>147164.89822703571</v>
          </cell>
        </row>
        <row r="724">
          <cell r="B724" t="str">
            <v>Penulangan kolom, balok, ring balk, sloof, dan shearwall</v>
          </cell>
          <cell r="C724">
            <v>1246.01</v>
          </cell>
          <cell r="D724" t="str">
            <v>Kg</v>
          </cell>
          <cell r="E724">
            <v>14729.18756392314</v>
          </cell>
        </row>
        <row r="725">
          <cell r="B725" t="str">
            <v>Beton ready mix F'c 25 MPa</v>
          </cell>
          <cell r="C725">
            <v>3.23</v>
          </cell>
          <cell r="D725" t="str">
            <v>m3</v>
          </cell>
          <cell r="E725">
            <v>1233499.433557336</v>
          </cell>
        </row>
        <row r="726">
          <cell r="B726" t="str">
            <v>Balok B21, uk. 400 x 850 mm, Elv. +8.350</v>
          </cell>
          <cell r="C726"/>
          <cell r="D726"/>
          <cell r="E726"/>
        </row>
        <row r="727">
          <cell r="B727" t="str">
            <v>Bekisting untuk balok (3x pakai)</v>
          </cell>
          <cell r="C727">
            <v>16.18</v>
          </cell>
          <cell r="D727" t="str">
            <v>m2</v>
          </cell>
          <cell r="E727">
            <v>147164.89822703571</v>
          </cell>
        </row>
        <row r="728">
          <cell r="B728" t="str">
            <v>Penulangan kolom, balok, ring balk, sloof, dan shearwall</v>
          </cell>
          <cell r="C728">
            <v>948.22</v>
          </cell>
          <cell r="D728" t="str">
            <v>Kg</v>
          </cell>
          <cell r="E728">
            <v>14729.18756392314</v>
          </cell>
        </row>
        <row r="729">
          <cell r="B729" t="str">
            <v>Beton ready mix F'c 25 MPa</v>
          </cell>
          <cell r="C729">
            <v>2.54</v>
          </cell>
          <cell r="D729" t="str">
            <v>m3</v>
          </cell>
          <cell r="E729">
            <v>1233499.433557336</v>
          </cell>
        </row>
        <row r="730">
          <cell r="B730" t="str">
            <v>Balok L1, uk. 120 x 550 mm, Elv. +8.350</v>
          </cell>
          <cell r="C730"/>
          <cell r="D730"/>
          <cell r="E730"/>
        </row>
        <row r="731">
          <cell r="B731" t="str">
            <v>Bekisting untuk balok (3x pakai)</v>
          </cell>
          <cell r="C731">
            <v>160.62</v>
          </cell>
          <cell r="D731" t="str">
            <v>m2</v>
          </cell>
          <cell r="E731">
            <v>147164.89822703571</v>
          </cell>
        </row>
        <row r="732">
          <cell r="B732" t="str">
            <v>Penulangan kolom, balok, ring balk, sloof, dan shearwall</v>
          </cell>
          <cell r="C732">
            <v>3168.47</v>
          </cell>
          <cell r="D732" t="str">
            <v>Kg</v>
          </cell>
          <cell r="E732">
            <v>14729.18756392314</v>
          </cell>
        </row>
        <row r="733">
          <cell r="B733" t="str">
            <v>Beton ready mix F'c 25 MPa</v>
          </cell>
          <cell r="C733">
            <v>8.3800000000000008</v>
          </cell>
          <cell r="D733" t="str">
            <v>m3</v>
          </cell>
          <cell r="E733">
            <v>1233499.433557336</v>
          </cell>
        </row>
        <row r="734">
          <cell r="B734" t="str">
            <v>Balok L2, uk. 120 x 550 mm, Elv. +8.350</v>
          </cell>
          <cell r="C734"/>
          <cell r="D734"/>
          <cell r="E734"/>
        </row>
        <row r="735">
          <cell r="B735" t="str">
            <v>Bekisting untuk balok (3x pakai)</v>
          </cell>
          <cell r="C735">
            <v>45.43</v>
          </cell>
          <cell r="D735" t="str">
            <v>m2</v>
          </cell>
          <cell r="E735">
            <v>147164.89822703571</v>
          </cell>
        </row>
        <row r="736">
          <cell r="B736" t="str">
            <v>Penulangan kolom, balok, ring balk, sloof, dan shearwall</v>
          </cell>
          <cell r="C736">
            <v>896.1</v>
          </cell>
          <cell r="D736" t="str">
            <v>Kg</v>
          </cell>
          <cell r="E736">
            <v>14729.18756392314</v>
          </cell>
        </row>
        <row r="737">
          <cell r="B737" t="str">
            <v>Beton ready mix F'c 25 MPa</v>
          </cell>
          <cell r="C737">
            <v>2.37</v>
          </cell>
          <cell r="D737" t="str">
            <v>m3</v>
          </cell>
          <cell r="E737">
            <v>1233499.433557336</v>
          </cell>
        </row>
        <row r="738">
          <cell r="B738" t="str">
            <v>Balok L3, uk. 150 x 550 mm, Elv. +8.350</v>
          </cell>
          <cell r="C738"/>
          <cell r="D738"/>
          <cell r="E738"/>
        </row>
        <row r="739">
          <cell r="B739" t="str">
            <v>Bekisting untuk balok (3x pakai)</v>
          </cell>
          <cell r="C739">
            <v>15.04</v>
          </cell>
          <cell r="D739" t="str">
            <v>m2</v>
          </cell>
          <cell r="E739">
            <v>147164.89822703571</v>
          </cell>
        </row>
        <row r="740">
          <cell r="B740" t="str">
            <v>Penulangan kolom, balok, ring balk, sloof, dan shearwall</v>
          </cell>
          <cell r="C740">
            <v>293.26</v>
          </cell>
          <cell r="D740" t="str">
            <v>Kg</v>
          </cell>
          <cell r="E740">
            <v>14729.18756392314</v>
          </cell>
        </row>
        <row r="741">
          <cell r="B741" t="str">
            <v>Beton ready mix F'c 25 MPa</v>
          </cell>
          <cell r="C741">
            <v>0.95</v>
          </cell>
          <cell r="D741" t="str">
            <v>m3</v>
          </cell>
          <cell r="E741">
            <v>1233499.433557336</v>
          </cell>
        </row>
        <row r="742">
          <cell r="B742" t="str">
            <v>Balok L4, uk. 120 x 400 mm, Elv. +8.350</v>
          </cell>
          <cell r="C742"/>
          <cell r="D742"/>
          <cell r="E742"/>
        </row>
        <row r="743">
          <cell r="B743" t="str">
            <v>Bekisting untuk balok (3x pakai)</v>
          </cell>
          <cell r="C743">
            <v>5.58</v>
          </cell>
          <cell r="D743" t="str">
            <v>m2</v>
          </cell>
          <cell r="E743">
            <v>147164.89822703571</v>
          </cell>
        </row>
        <row r="744">
          <cell r="B744" t="str">
            <v>Penulangan kolom, balok, ring balk, sloof, dan shearwall</v>
          </cell>
          <cell r="C744">
            <v>135.22999999999999</v>
          </cell>
          <cell r="D744" t="str">
            <v>Kg</v>
          </cell>
          <cell r="E744">
            <v>14729.18756392314</v>
          </cell>
        </row>
        <row r="745">
          <cell r="B745" t="str">
            <v>Beton ready mix F'c 25 MPa</v>
          </cell>
          <cell r="C745">
            <v>0.27</v>
          </cell>
          <cell r="D745" t="str">
            <v>m3</v>
          </cell>
          <cell r="E745">
            <v>1233499.433557336</v>
          </cell>
        </row>
        <row r="746">
          <cell r="B746" t="str">
            <v>BALOK, ELV. +9.700</v>
          </cell>
          <cell r="C746"/>
          <cell r="D746"/>
          <cell r="E746"/>
        </row>
        <row r="747">
          <cell r="B747" t="str">
            <v>Balok B23, uk. 250 x 400 mm, Elv. +9.700</v>
          </cell>
          <cell r="C747"/>
          <cell r="D747"/>
          <cell r="E747"/>
        </row>
        <row r="748">
          <cell r="B748" t="str">
            <v>Bekisting untuk balok (3x pakai)</v>
          </cell>
          <cell r="C748">
            <v>6.09</v>
          </cell>
          <cell r="D748" t="str">
            <v>m2</v>
          </cell>
          <cell r="E748">
            <v>147164.89822703571</v>
          </cell>
        </row>
        <row r="749">
          <cell r="B749" t="str">
            <v>Penulangan kolom, balok, ring balk, sloof, dan shearwall</v>
          </cell>
          <cell r="C749">
            <v>155.03</v>
          </cell>
          <cell r="D749" t="str">
            <v>Kg</v>
          </cell>
          <cell r="E749">
            <v>14729.18756392314</v>
          </cell>
        </row>
        <row r="750">
          <cell r="B750" t="str">
            <v>Beton ready mix F'c 25 MPa</v>
          </cell>
          <cell r="C750">
            <v>0.57999999999999996</v>
          </cell>
          <cell r="D750" t="str">
            <v>m3</v>
          </cell>
          <cell r="E750">
            <v>1233499.433557336</v>
          </cell>
        </row>
        <row r="751">
          <cell r="B751" t="str">
            <v>BALOK, ELV. +11.000</v>
          </cell>
          <cell r="C751"/>
          <cell r="D751"/>
          <cell r="E751"/>
        </row>
        <row r="752">
          <cell r="B752" t="str">
            <v>Balok B23, uk. 250 x 400 mm, Elv. +11.000</v>
          </cell>
          <cell r="C752"/>
          <cell r="D752"/>
          <cell r="E752"/>
        </row>
        <row r="753">
          <cell r="B753" t="str">
            <v>Bekisting untuk balok (3x pakai)</v>
          </cell>
          <cell r="C753">
            <v>8.82</v>
          </cell>
          <cell r="D753" t="str">
            <v>m2</v>
          </cell>
          <cell r="E753">
            <v>147164.89822703571</v>
          </cell>
        </row>
        <row r="754">
          <cell r="B754" t="str">
            <v>Penulangan kolom, balok, ring balk, sloof, dan shearwall</v>
          </cell>
          <cell r="C754">
            <v>224.53</v>
          </cell>
          <cell r="D754" t="str">
            <v>Kg</v>
          </cell>
          <cell r="E754">
            <v>14729.18756392314</v>
          </cell>
        </row>
        <row r="755">
          <cell r="B755" t="str">
            <v>Beton ready mix F'c 25 MPa</v>
          </cell>
          <cell r="C755">
            <v>0.84</v>
          </cell>
          <cell r="D755" t="str">
            <v>m3</v>
          </cell>
          <cell r="E755">
            <v>1233499.433557336</v>
          </cell>
        </row>
        <row r="756">
          <cell r="B756" t="str">
            <v>BALOK, ELV. +11.600</v>
          </cell>
          <cell r="C756"/>
          <cell r="D756"/>
          <cell r="E756"/>
        </row>
        <row r="757">
          <cell r="B757" t="str">
            <v>Balok B23, uk. 250 x 400 mm, Elv. +11.600</v>
          </cell>
          <cell r="C757"/>
          <cell r="D757"/>
          <cell r="E757"/>
        </row>
        <row r="758">
          <cell r="B758" t="str">
            <v>Bekisting untuk balok (3x pakai)</v>
          </cell>
          <cell r="C758">
            <v>8.82</v>
          </cell>
          <cell r="D758" t="str">
            <v>m2</v>
          </cell>
          <cell r="E758">
            <v>147164.89822703571</v>
          </cell>
        </row>
        <row r="759">
          <cell r="B759" t="str">
            <v>Penulangan kolom, balok, ring balk, sloof, dan shearwall</v>
          </cell>
          <cell r="C759">
            <v>224.53</v>
          </cell>
          <cell r="D759" t="str">
            <v>Kg</v>
          </cell>
          <cell r="E759">
            <v>14729.18756392314</v>
          </cell>
        </row>
        <row r="760">
          <cell r="B760" t="str">
            <v>Beton ready mix F'c 25 MPa</v>
          </cell>
          <cell r="C760">
            <v>0.84</v>
          </cell>
          <cell r="D760" t="str">
            <v>m3</v>
          </cell>
          <cell r="E760">
            <v>1233499.433557336</v>
          </cell>
        </row>
        <row r="761">
          <cell r="B761" t="str">
            <v>BALOK MIRING,  ELV. (+8.350) S/D (+12.550)</v>
          </cell>
          <cell r="C761"/>
          <cell r="D761"/>
          <cell r="E761"/>
        </row>
        <row r="762">
          <cell r="B762" t="str">
            <v>Balok B6, uk. 300 x 650 mm</v>
          </cell>
          <cell r="C762"/>
          <cell r="D762"/>
          <cell r="E762"/>
        </row>
        <row r="763">
          <cell r="B763" t="str">
            <v>Bekisting untuk balok (3x pakai)</v>
          </cell>
          <cell r="C763">
            <v>40.03</v>
          </cell>
          <cell r="D763" t="str">
            <v>m2</v>
          </cell>
          <cell r="E763">
            <v>147164.89822703571</v>
          </cell>
        </row>
        <row r="764">
          <cell r="B764" t="str">
            <v>Penulangan kolom, balok, ring balk, sloof, dan shearwall</v>
          </cell>
          <cell r="C764">
            <v>3076.37</v>
          </cell>
          <cell r="D764" t="str">
            <v>Kg</v>
          </cell>
          <cell r="E764">
            <v>14729.18756392314</v>
          </cell>
        </row>
        <row r="765">
          <cell r="B765" t="str">
            <v>Beton ready mix F'c 25 MPa</v>
          </cell>
          <cell r="C765">
            <v>4.68</v>
          </cell>
          <cell r="D765" t="str">
            <v>m3</v>
          </cell>
          <cell r="E765">
            <v>1233499.433557336</v>
          </cell>
        </row>
        <row r="766">
          <cell r="B766" t="str">
            <v>Balok B22, uk. 250 x 700 mm</v>
          </cell>
          <cell r="C766"/>
          <cell r="D766"/>
          <cell r="E766"/>
        </row>
        <row r="767">
          <cell r="B767" t="str">
            <v>Bekisting untuk balok (3x pakai)</v>
          </cell>
          <cell r="C767">
            <v>11.09</v>
          </cell>
          <cell r="D767" t="str">
            <v>m2</v>
          </cell>
          <cell r="E767">
            <v>147164.89822703571</v>
          </cell>
        </row>
        <row r="768">
          <cell r="B768" t="str">
            <v>Penulangan kolom, balok, ring balk, sloof, dan shearwall</v>
          </cell>
          <cell r="C768">
            <v>807.34</v>
          </cell>
          <cell r="D768" t="str">
            <v>Kg</v>
          </cell>
          <cell r="E768">
            <v>14729.18756392314</v>
          </cell>
        </row>
        <row r="769">
          <cell r="B769" t="str">
            <v>Beton ready mix F'c 25 MPa</v>
          </cell>
          <cell r="C769">
            <v>1.1399999999999999</v>
          </cell>
          <cell r="D769" t="str">
            <v>m3</v>
          </cell>
          <cell r="E769">
            <v>1233499.433557336</v>
          </cell>
        </row>
        <row r="770">
          <cell r="B770" t="str">
            <v>TANGGA BETON</v>
          </cell>
          <cell r="C770"/>
          <cell r="D770"/>
          <cell r="E770"/>
        </row>
        <row r="771">
          <cell r="B771" t="str">
            <v>Tangga Beton tipe B, tebal 150 mm</v>
          </cell>
          <cell r="C771"/>
          <cell r="D771"/>
          <cell r="E771"/>
        </row>
        <row r="772">
          <cell r="B772" t="str">
            <v>Bekisting untuk tangga beton (3x pakai)</v>
          </cell>
          <cell r="C772">
            <v>61.5</v>
          </cell>
          <cell r="D772" t="str">
            <v>m2</v>
          </cell>
          <cell r="E772">
            <v>140074.39931924341</v>
          </cell>
        </row>
        <row r="773">
          <cell r="B773" t="str">
            <v>Penulangan slab untuk BjTS</v>
          </cell>
          <cell r="C773">
            <v>4897.62</v>
          </cell>
          <cell r="D773" t="str">
            <v>Kg</v>
          </cell>
          <cell r="E773">
            <v>14261.680183410001</v>
          </cell>
        </row>
        <row r="774">
          <cell r="B774" t="str">
            <v>Beton ready mix F'c 25 MPa</v>
          </cell>
          <cell r="C774">
            <v>9.84</v>
          </cell>
          <cell r="D774" t="str">
            <v>m3</v>
          </cell>
          <cell r="E774">
            <v>1233499.433557336</v>
          </cell>
        </row>
        <row r="775">
          <cell r="B775" t="str">
            <v>Stek besi P8-500</v>
          </cell>
          <cell r="C775">
            <v>33.299999999999997</v>
          </cell>
          <cell r="D775" t="str">
            <v>Kg</v>
          </cell>
          <cell r="E775">
            <v>12000</v>
          </cell>
        </row>
        <row r="776">
          <cell r="B776" t="str">
            <v>Pasangan rollag bata merah</v>
          </cell>
          <cell r="C776">
            <v>2.54</v>
          </cell>
          <cell r="D776" t="str">
            <v>m3</v>
          </cell>
          <cell r="E776">
            <v>1146912.5276478101</v>
          </cell>
        </row>
        <row r="777">
          <cell r="B777" t="str">
            <v>PLAT BETON, ELV. +8.350</v>
          </cell>
          <cell r="C777"/>
          <cell r="D777"/>
          <cell r="E777"/>
        </row>
        <row r="778">
          <cell r="B778" t="str">
            <v>Plat beton A1, tebal 120 mm</v>
          </cell>
          <cell r="C778"/>
          <cell r="D778"/>
          <cell r="E778"/>
        </row>
        <row r="779">
          <cell r="B779" t="str">
            <v>Bekisting untuk plat lantai (3x pakai)</v>
          </cell>
          <cell r="C779">
            <v>274.33</v>
          </cell>
          <cell r="D779" t="str">
            <v>m2</v>
          </cell>
          <cell r="E779">
            <v>151990.00226579071</v>
          </cell>
        </row>
        <row r="780">
          <cell r="B780" t="str">
            <v>Penulangan slab untuk BjTS</v>
          </cell>
          <cell r="C780">
            <v>5630.88</v>
          </cell>
          <cell r="D780" t="str">
            <v>Kg</v>
          </cell>
          <cell r="E780">
            <v>14261.680183410001</v>
          </cell>
        </row>
        <row r="781">
          <cell r="B781" t="str">
            <v>Beton ready mix F'c 25 MPa</v>
          </cell>
          <cell r="C781">
            <v>32.92</v>
          </cell>
          <cell r="D781" t="str">
            <v>m3</v>
          </cell>
          <cell r="E781">
            <v>1233499.433557336</v>
          </cell>
        </row>
        <row r="782">
          <cell r="B782" t="str">
            <v>Plat beton A1a, tebal 120 mm</v>
          </cell>
          <cell r="C782"/>
          <cell r="D782"/>
          <cell r="E782"/>
        </row>
        <row r="783">
          <cell r="B783" t="str">
            <v>Bekisting untuk plat lantai (3x pakai)</v>
          </cell>
          <cell r="C783">
            <v>1952.17</v>
          </cell>
          <cell r="D783" t="str">
            <v>m2</v>
          </cell>
          <cell r="E783">
            <v>151990.00226579071</v>
          </cell>
        </row>
        <row r="784">
          <cell r="B784" t="str">
            <v>Penulangan slab untuk BjTS</v>
          </cell>
          <cell r="C784">
            <v>34477.19</v>
          </cell>
          <cell r="D784" t="str">
            <v>Kg</v>
          </cell>
          <cell r="E784">
            <v>14261.680183410001</v>
          </cell>
        </row>
        <row r="785">
          <cell r="B785" t="str">
            <v>Beton ready mix F'c 25 MPa</v>
          </cell>
          <cell r="C785">
            <v>234.26</v>
          </cell>
          <cell r="D785" t="str">
            <v>m3</v>
          </cell>
          <cell r="E785">
            <v>1233499.433557336</v>
          </cell>
        </row>
        <row r="786">
          <cell r="B786" t="str">
            <v>Plat beton A2, tebal 120 mm</v>
          </cell>
          <cell r="C786"/>
          <cell r="D786"/>
          <cell r="E786"/>
        </row>
        <row r="787">
          <cell r="B787" t="str">
            <v>Bekisting untuk plat lantai (3x pakai)</v>
          </cell>
          <cell r="C787">
            <v>107.08</v>
          </cell>
          <cell r="D787" t="str">
            <v>m2</v>
          </cell>
          <cell r="E787">
            <v>151990.00226579071</v>
          </cell>
        </row>
        <row r="788">
          <cell r="B788" t="str">
            <v>Penulangan slab untuk BjTS</v>
          </cell>
          <cell r="C788">
            <v>1676.38</v>
          </cell>
          <cell r="D788" t="str">
            <v>Kg</v>
          </cell>
          <cell r="E788">
            <v>14261.680183410001</v>
          </cell>
        </row>
        <row r="789">
          <cell r="B789" t="str">
            <v>Beton ready mix F'c 25 MPa</v>
          </cell>
          <cell r="C789">
            <v>12.85</v>
          </cell>
          <cell r="D789" t="str">
            <v>m3</v>
          </cell>
          <cell r="E789">
            <v>1233499.433557336</v>
          </cell>
        </row>
        <row r="790">
          <cell r="B790" t="str">
            <v>Plat beton A2a, tebal 120 mm</v>
          </cell>
          <cell r="C790"/>
          <cell r="D790"/>
          <cell r="E790"/>
        </row>
        <row r="791">
          <cell r="B791" t="str">
            <v>Bekisting untuk plat lantai (3x pakai)</v>
          </cell>
          <cell r="C791">
            <v>62.67</v>
          </cell>
          <cell r="D791" t="str">
            <v>m2</v>
          </cell>
          <cell r="E791">
            <v>151990.00226579071</v>
          </cell>
        </row>
        <row r="792">
          <cell r="B792" t="str">
            <v>Penulangan slab untuk BjTS</v>
          </cell>
          <cell r="C792">
            <v>912.36</v>
          </cell>
          <cell r="D792" t="str">
            <v>Kg</v>
          </cell>
          <cell r="E792">
            <v>14261.680183410001</v>
          </cell>
        </row>
        <row r="793">
          <cell r="B793" t="str">
            <v>Beton ready mix F'c 25 MPa</v>
          </cell>
          <cell r="C793">
            <v>7.52</v>
          </cell>
          <cell r="D793" t="str">
            <v>m3</v>
          </cell>
          <cell r="E793">
            <v>1233499.433557336</v>
          </cell>
        </row>
        <row r="794">
          <cell r="B794" t="str">
            <v>Plat beton A3, tebal 150 mm</v>
          </cell>
          <cell r="C794"/>
          <cell r="D794"/>
          <cell r="E794"/>
        </row>
        <row r="795">
          <cell r="B795" t="str">
            <v>Bekisting untuk plat lantai (3x pakai)</v>
          </cell>
          <cell r="C795">
            <v>52</v>
          </cell>
          <cell r="D795" t="str">
            <v>m2</v>
          </cell>
          <cell r="E795">
            <v>151990.00226579071</v>
          </cell>
        </row>
        <row r="796">
          <cell r="B796" t="str">
            <v>Penulangan slab untuk BjTS</v>
          </cell>
          <cell r="C796">
            <v>1482.23</v>
          </cell>
          <cell r="D796" t="str">
            <v>Kg</v>
          </cell>
          <cell r="E796">
            <v>14261.680183410001</v>
          </cell>
        </row>
        <row r="797">
          <cell r="B797" t="str">
            <v>Beton ready mix F'c 25 MPa</v>
          </cell>
          <cell r="C797">
            <v>7.8</v>
          </cell>
          <cell r="D797" t="str">
            <v>m3</v>
          </cell>
          <cell r="E797">
            <v>1233499.433557336</v>
          </cell>
        </row>
        <row r="798">
          <cell r="B798" t="str">
            <v>Plat beton A5, tebal 210 mm</v>
          </cell>
          <cell r="C798"/>
          <cell r="D798"/>
          <cell r="E798"/>
        </row>
        <row r="799">
          <cell r="B799" t="str">
            <v>Bekisting untuk plat lantai (3x pakai)</v>
          </cell>
          <cell r="C799">
            <v>144</v>
          </cell>
          <cell r="D799" t="str">
            <v>m2</v>
          </cell>
          <cell r="E799">
            <v>151990.00226579071</v>
          </cell>
        </row>
        <row r="800">
          <cell r="B800" t="str">
            <v>Penulangan slab untuk BjTS</v>
          </cell>
          <cell r="C800">
            <v>5141.54</v>
          </cell>
          <cell r="D800" t="str">
            <v>Kg</v>
          </cell>
          <cell r="E800">
            <v>14261.680183410001</v>
          </cell>
        </row>
        <row r="801">
          <cell r="B801" t="str">
            <v>Beton ready mix F'c 25 MPa</v>
          </cell>
          <cell r="C801">
            <v>30.24</v>
          </cell>
          <cell r="D801" t="str">
            <v>m3</v>
          </cell>
          <cell r="E801">
            <v>1233499.433557336</v>
          </cell>
        </row>
        <row r="802">
          <cell r="B802" t="str">
            <v>LANTAI ATAP</v>
          </cell>
          <cell r="C802"/>
          <cell r="D802"/>
          <cell r="E802"/>
        </row>
        <row r="803">
          <cell r="B803" t="str">
            <v>Catatan :</v>
          </cell>
          <cell r="C803"/>
          <cell r="D803"/>
          <cell r="E803"/>
        </row>
        <row r="804">
          <cell r="B804" t="str">
            <v>Pekerjaan beton bertulang meliputi : Beton ready mix, pembesian, bekisting, perancah/scafolding dan pembongkaran bekisting</v>
          </cell>
          <cell r="C804"/>
          <cell r="D804"/>
          <cell r="E804"/>
        </row>
        <row r="805">
          <cell r="B805" t="str">
            <v>KOLOM, ELV. (+12.550) s/d (+13.500)</v>
          </cell>
          <cell r="C805"/>
          <cell r="D805"/>
          <cell r="E805"/>
        </row>
        <row r="806">
          <cell r="B806" t="str">
            <v>Kolom K3, uk. 750 x 750 mm</v>
          </cell>
          <cell r="C806"/>
          <cell r="D806"/>
          <cell r="E806"/>
        </row>
        <row r="807">
          <cell r="B807" t="str">
            <v>Bekisting untuk kolom (3x pakai)</v>
          </cell>
          <cell r="C807">
            <v>2.83</v>
          </cell>
          <cell r="D807" t="str">
            <v>m2</v>
          </cell>
          <cell r="E807">
            <v>147164.89822703571</v>
          </cell>
        </row>
        <row r="808">
          <cell r="B808" t="str">
            <v>Penulangan kolom, balok, ring balk, sloof, dan shearwall</v>
          </cell>
          <cell r="C808">
            <v>162.9</v>
          </cell>
          <cell r="D808" t="str">
            <v>Kg</v>
          </cell>
          <cell r="E808">
            <v>14729.18756392314</v>
          </cell>
        </row>
        <row r="809">
          <cell r="B809" t="str">
            <v>Beton ready mix F'c 25 MPa</v>
          </cell>
          <cell r="C809">
            <v>0.53</v>
          </cell>
          <cell r="D809" t="str">
            <v>m3</v>
          </cell>
          <cell r="E809">
            <v>1233499.433557336</v>
          </cell>
        </row>
        <row r="810">
          <cell r="B810" t="str">
            <v>Kolom K8, uk. 250 x 500 x 500 mm (L)</v>
          </cell>
          <cell r="C810"/>
          <cell r="D810"/>
          <cell r="E810"/>
        </row>
        <row r="811">
          <cell r="B811" t="str">
            <v>Bekisting untuk kolom (3x pakai)</v>
          </cell>
          <cell r="C811">
            <v>5.65</v>
          </cell>
          <cell r="D811" t="str">
            <v>m2</v>
          </cell>
          <cell r="E811">
            <v>147164.89822703571</v>
          </cell>
        </row>
        <row r="812">
          <cell r="B812" t="str">
            <v>Penulangan kolom, balok, ring balk, sloof, dan shearwall</v>
          </cell>
          <cell r="C812">
            <v>122.08</v>
          </cell>
          <cell r="D812" t="str">
            <v>Kg</v>
          </cell>
          <cell r="E812">
            <v>14729.18756392314</v>
          </cell>
        </row>
        <row r="813">
          <cell r="B813" t="str">
            <v>Beton ready mix F'c 25 MPa</v>
          </cell>
          <cell r="C813">
            <v>0.53</v>
          </cell>
          <cell r="D813" t="str">
            <v>m3</v>
          </cell>
          <cell r="E813">
            <v>1233499.433557336</v>
          </cell>
        </row>
        <row r="814">
          <cell r="B814" t="str">
            <v>BALOK, ELV. +12.550</v>
          </cell>
          <cell r="C814"/>
          <cell r="D814"/>
          <cell r="E814"/>
        </row>
        <row r="815">
          <cell r="B815" t="str">
            <v>Balok B1, uk. 350 x 700 mm, Elv. +12.550</v>
          </cell>
          <cell r="C815"/>
          <cell r="D815"/>
          <cell r="E815"/>
        </row>
        <row r="816">
          <cell r="B816" t="str">
            <v>Bekisting untuk balok (3x pakai)</v>
          </cell>
          <cell r="C816">
            <v>136.79</v>
          </cell>
          <cell r="D816" t="str">
            <v>m2</v>
          </cell>
          <cell r="E816">
            <v>147164.89822703571</v>
          </cell>
        </row>
        <row r="817">
          <cell r="B817" t="str">
            <v>Penulangan kolom, balok, ring balk, sloof, dan shearwall</v>
          </cell>
          <cell r="C817">
            <v>6288.99</v>
          </cell>
          <cell r="D817" t="str">
            <v>Kg</v>
          </cell>
          <cell r="E817">
            <v>14729.18756392314</v>
          </cell>
        </row>
        <row r="818">
          <cell r="B818" t="str">
            <v>Beton ready mix F'c 25 MPa</v>
          </cell>
          <cell r="C818">
            <v>18.39</v>
          </cell>
          <cell r="D818" t="str">
            <v>m3</v>
          </cell>
          <cell r="E818">
            <v>1233499.433557336</v>
          </cell>
        </row>
        <row r="819">
          <cell r="B819" t="str">
            <v>Balok B1a, uk. 350 x 700 mm, Elv. +12.550</v>
          </cell>
          <cell r="C819"/>
          <cell r="D819"/>
          <cell r="E819"/>
        </row>
        <row r="820">
          <cell r="B820" t="str">
            <v>Bekisting untuk balok (3x pakai)</v>
          </cell>
          <cell r="C820">
            <v>11.01</v>
          </cell>
          <cell r="D820" t="str">
            <v>m2</v>
          </cell>
          <cell r="E820">
            <v>147164.89822703571</v>
          </cell>
        </row>
        <row r="821">
          <cell r="B821" t="str">
            <v>Penulangan kolom, balok, ring balk, sloof, dan shearwall</v>
          </cell>
          <cell r="C821">
            <v>522.65</v>
          </cell>
          <cell r="D821" t="str">
            <v>Kg</v>
          </cell>
          <cell r="E821">
            <v>14729.18756392314</v>
          </cell>
        </row>
        <row r="822">
          <cell r="B822" t="str">
            <v>Beton ready mix F'c 25 MPa</v>
          </cell>
          <cell r="C822">
            <v>1.48</v>
          </cell>
          <cell r="D822" t="str">
            <v>m3</v>
          </cell>
          <cell r="E822">
            <v>1233499.433557336</v>
          </cell>
        </row>
        <row r="823">
          <cell r="B823" t="str">
            <v>Balok B2, uk. 400 x 700 mm, Elv. +12.550</v>
          </cell>
          <cell r="C823"/>
          <cell r="D823"/>
          <cell r="E823"/>
        </row>
        <row r="824">
          <cell r="B824" t="str">
            <v>Bekisting untuk balok (3x pakai)</v>
          </cell>
          <cell r="C824">
            <v>11.3</v>
          </cell>
          <cell r="D824" t="str">
            <v>m2</v>
          </cell>
          <cell r="E824">
            <v>147164.89822703571</v>
          </cell>
        </row>
        <row r="825">
          <cell r="B825" t="str">
            <v>Penulangan kolom, balok, ring balk, sloof, dan shearwall</v>
          </cell>
          <cell r="C825">
            <v>730.85</v>
          </cell>
          <cell r="D825" t="str">
            <v>Kg</v>
          </cell>
          <cell r="E825">
            <v>14729.18756392314</v>
          </cell>
        </row>
        <row r="826">
          <cell r="B826" t="str">
            <v>Beton ready mix F'c 25 MPa</v>
          </cell>
          <cell r="C826">
            <v>1.68</v>
          </cell>
          <cell r="D826" t="str">
            <v>m3</v>
          </cell>
          <cell r="E826">
            <v>1233499.433557336</v>
          </cell>
        </row>
        <row r="827">
          <cell r="B827" t="str">
            <v>Balok B3, uk. 400 x 800 mm, Elv. +12.550</v>
          </cell>
          <cell r="C827"/>
          <cell r="D827"/>
          <cell r="E827"/>
        </row>
        <row r="828">
          <cell r="B828" t="str">
            <v>Bekisting untuk balok (3x pakai)</v>
          </cell>
          <cell r="C828">
            <v>313.82</v>
          </cell>
          <cell r="D828" t="str">
            <v>m2</v>
          </cell>
          <cell r="E828">
            <v>147164.89822703571</v>
          </cell>
        </row>
        <row r="829">
          <cell r="B829" t="str">
            <v>Penulangan kolom, balok, ring balk, sloof, dan shearwall</v>
          </cell>
          <cell r="C829">
            <v>14977.61</v>
          </cell>
          <cell r="D829" t="str">
            <v>Kg</v>
          </cell>
          <cell r="E829">
            <v>14729.18756392314</v>
          </cell>
        </row>
        <row r="830">
          <cell r="B830" t="str">
            <v>Beton ready mix F'c 25 MPa</v>
          </cell>
          <cell r="C830">
            <v>48.5</v>
          </cell>
          <cell r="D830" t="str">
            <v>m3</v>
          </cell>
          <cell r="E830">
            <v>1233499.433557336</v>
          </cell>
        </row>
        <row r="831">
          <cell r="B831" t="str">
            <v>Balok B3a, uk. 400 x 800 mm, Elv. +12.550</v>
          </cell>
          <cell r="C831"/>
          <cell r="D831"/>
          <cell r="E831"/>
        </row>
        <row r="832">
          <cell r="B832" t="str">
            <v>Bekisting untuk balok (3x pakai)</v>
          </cell>
          <cell r="C832">
            <v>12.88</v>
          </cell>
          <cell r="D832" t="str">
            <v>m2</v>
          </cell>
          <cell r="E832">
            <v>147164.89822703571</v>
          </cell>
        </row>
        <row r="833">
          <cell r="B833" t="str">
            <v>Penulangan kolom, balok, ring balk, sloof, dan shearwall</v>
          </cell>
          <cell r="C833">
            <v>619.34</v>
          </cell>
          <cell r="D833" t="str">
            <v>Kg</v>
          </cell>
          <cell r="E833">
            <v>14729.18756392314</v>
          </cell>
        </row>
        <row r="834">
          <cell r="B834" t="str">
            <v>Beton ready mix F'c 25 MPa</v>
          </cell>
          <cell r="C834">
            <v>1.99</v>
          </cell>
          <cell r="D834" t="str">
            <v>m3</v>
          </cell>
          <cell r="E834">
            <v>1233499.433557336</v>
          </cell>
        </row>
        <row r="835">
          <cell r="B835" t="str">
            <v>Balok B4, uk. 300 x 450 mm, Elv. +12.550</v>
          </cell>
          <cell r="C835"/>
          <cell r="D835"/>
          <cell r="E835"/>
        </row>
        <row r="836">
          <cell r="B836" t="str">
            <v>Bekisting untuk balok (3x pakai)</v>
          </cell>
          <cell r="C836">
            <v>49.84</v>
          </cell>
          <cell r="D836" t="str">
            <v>m2</v>
          </cell>
          <cell r="E836">
            <v>147164.89822703571</v>
          </cell>
        </row>
        <row r="837">
          <cell r="B837" t="str">
            <v>Penulangan kolom, balok, ring balk, sloof, dan shearwall</v>
          </cell>
          <cell r="C837">
            <v>2014.75</v>
          </cell>
          <cell r="D837" t="str">
            <v>Kg</v>
          </cell>
          <cell r="E837">
            <v>14729.18756392314</v>
          </cell>
        </row>
        <row r="838">
          <cell r="B838" t="str">
            <v>Beton ready mix F'c 25 MPa</v>
          </cell>
          <cell r="C838">
            <v>5.14</v>
          </cell>
          <cell r="D838" t="str">
            <v>m3</v>
          </cell>
          <cell r="E838">
            <v>1233499.433557336</v>
          </cell>
        </row>
        <row r="839">
          <cell r="B839" t="str">
            <v>Balok B5, uk. 300 x 500 mm, Elv. +12.550</v>
          </cell>
          <cell r="C839"/>
          <cell r="D839"/>
          <cell r="E839"/>
        </row>
        <row r="840">
          <cell r="B840" t="str">
            <v>Bekisting untuk balok (3x pakai)</v>
          </cell>
          <cell r="C840">
            <v>84.06</v>
          </cell>
          <cell r="D840" t="str">
            <v>m2</v>
          </cell>
          <cell r="E840">
            <v>147164.89822703571</v>
          </cell>
        </row>
        <row r="841">
          <cell r="B841" t="str">
            <v>Penulangan kolom, balok, ring balk, sloof, dan shearwall</v>
          </cell>
          <cell r="C841">
            <v>3063.18</v>
          </cell>
          <cell r="D841" t="str">
            <v>Kg</v>
          </cell>
          <cell r="E841">
            <v>14729.18756392314</v>
          </cell>
        </row>
        <row r="842">
          <cell r="B842" t="str">
            <v>Beton ready mix F'c 25 MPa</v>
          </cell>
          <cell r="C842">
            <v>9.0399999999999991</v>
          </cell>
          <cell r="D842" t="str">
            <v>m3</v>
          </cell>
          <cell r="E842">
            <v>1233499.433557336</v>
          </cell>
        </row>
        <row r="843">
          <cell r="B843" t="str">
            <v>Balok B5a, uk. 300 x 500 mm, Elv. +12.550</v>
          </cell>
          <cell r="C843"/>
          <cell r="D843"/>
          <cell r="E843"/>
        </row>
        <row r="844">
          <cell r="B844" t="str">
            <v>Bekisting untuk balok (3x pakai)</v>
          </cell>
          <cell r="C844">
            <v>11.25</v>
          </cell>
          <cell r="D844" t="str">
            <v>m2</v>
          </cell>
          <cell r="E844">
            <v>147164.89822703571</v>
          </cell>
        </row>
        <row r="845">
          <cell r="B845" t="str">
            <v>Penulangan kolom, balok, ring balk, sloof, dan shearwall</v>
          </cell>
          <cell r="C845">
            <v>429.8</v>
          </cell>
          <cell r="D845" t="str">
            <v>Kg</v>
          </cell>
          <cell r="E845">
            <v>14729.18756392314</v>
          </cell>
        </row>
        <row r="846">
          <cell r="B846" t="str">
            <v>Beton ready mix F'c 25 MPa</v>
          </cell>
          <cell r="C846">
            <v>1.21</v>
          </cell>
          <cell r="D846" t="str">
            <v>m3</v>
          </cell>
          <cell r="E846">
            <v>1233499.433557336</v>
          </cell>
        </row>
        <row r="847">
          <cell r="B847" t="str">
            <v>Balok B7, uk. 450 x 800 mm, Elv. +12.550</v>
          </cell>
          <cell r="C847"/>
          <cell r="D847"/>
          <cell r="E847"/>
        </row>
        <row r="848">
          <cell r="B848" t="str">
            <v>Bekisting untuk balok (3x pakai)</v>
          </cell>
          <cell r="C848">
            <v>50.22</v>
          </cell>
          <cell r="D848" t="str">
            <v>m2</v>
          </cell>
          <cell r="E848">
            <v>147164.89822703571</v>
          </cell>
        </row>
        <row r="849">
          <cell r="B849" t="str">
            <v>Penulangan kolom, balok, ring balk, sloof, dan shearwall</v>
          </cell>
          <cell r="C849">
            <v>3041.62</v>
          </cell>
          <cell r="D849" t="str">
            <v>Kg</v>
          </cell>
          <cell r="E849">
            <v>14729.18756392314</v>
          </cell>
        </row>
        <row r="850">
          <cell r="B850" t="str">
            <v>Beton ready mix F'c 25 MPa</v>
          </cell>
          <cell r="C850">
            <v>8.49</v>
          </cell>
          <cell r="D850" t="str">
            <v>m3</v>
          </cell>
          <cell r="E850">
            <v>1233499.433557336</v>
          </cell>
        </row>
        <row r="851">
          <cell r="B851" t="str">
            <v>Balok B7b, uk. 400 x 800 mm, Elv. +12.550</v>
          </cell>
          <cell r="C851"/>
          <cell r="D851"/>
          <cell r="E851"/>
        </row>
        <row r="852">
          <cell r="B852" t="str">
            <v>Bekisting untuk balok (3x pakai)</v>
          </cell>
          <cell r="C852">
            <v>15.34</v>
          </cell>
          <cell r="D852" t="str">
            <v>m2</v>
          </cell>
          <cell r="E852">
            <v>147164.89822703571</v>
          </cell>
        </row>
        <row r="853">
          <cell r="B853" t="str">
            <v>Penulangan kolom, balok, ring balk, sloof, dan shearwall</v>
          </cell>
          <cell r="C853">
            <v>905.06</v>
          </cell>
          <cell r="D853" t="str">
            <v>Kg</v>
          </cell>
          <cell r="E853">
            <v>14729.18756392314</v>
          </cell>
        </row>
        <row r="854">
          <cell r="B854" t="str">
            <v>Beton ready mix F'c 25 MPa</v>
          </cell>
          <cell r="C854">
            <v>2.37</v>
          </cell>
          <cell r="D854" t="str">
            <v>m3</v>
          </cell>
          <cell r="E854">
            <v>1233499.433557336</v>
          </cell>
        </row>
        <row r="855">
          <cell r="B855" t="str">
            <v>Balok B8, uk. 450 x 800 mm, Elv. +12.550</v>
          </cell>
          <cell r="C855"/>
          <cell r="D855"/>
          <cell r="E855"/>
        </row>
        <row r="856">
          <cell r="B856" t="str">
            <v>Bekisting untuk balok (3x pakai)</v>
          </cell>
          <cell r="C856">
            <v>33.479999999999997</v>
          </cell>
          <cell r="D856" t="str">
            <v>m2</v>
          </cell>
          <cell r="E856">
            <v>147164.89822703571</v>
          </cell>
        </row>
        <row r="857">
          <cell r="B857" t="str">
            <v>Penulangan kolom, balok, ring balk, sloof, dan shearwall</v>
          </cell>
          <cell r="C857">
            <v>1147.8399999999999</v>
          </cell>
          <cell r="D857" t="str">
            <v>Kg</v>
          </cell>
          <cell r="E857">
            <v>14729.18756392314</v>
          </cell>
        </row>
        <row r="858">
          <cell r="B858" t="str">
            <v>Beton ready mix F'c 25 MPa</v>
          </cell>
          <cell r="C858">
            <v>5.66</v>
          </cell>
          <cell r="D858" t="str">
            <v>m3</v>
          </cell>
          <cell r="E858">
            <v>1233499.433557336</v>
          </cell>
        </row>
        <row r="859">
          <cell r="B859" t="str">
            <v>Balok B9, uk. 300 x 550 mm, Elv. +12.550</v>
          </cell>
          <cell r="C859"/>
          <cell r="D859"/>
          <cell r="E859"/>
        </row>
        <row r="860">
          <cell r="B860" t="str">
            <v>Bekisting untuk balok (3x pakai)</v>
          </cell>
          <cell r="C860">
            <v>47.66</v>
          </cell>
          <cell r="D860" t="str">
            <v>m2</v>
          </cell>
          <cell r="E860">
            <v>147164.89822703571</v>
          </cell>
        </row>
        <row r="861">
          <cell r="B861" t="str">
            <v>Penulangan kolom, balok, ring balk, sloof, dan shearwall</v>
          </cell>
          <cell r="C861">
            <v>1701.45</v>
          </cell>
          <cell r="D861" t="str">
            <v>Kg</v>
          </cell>
          <cell r="E861">
            <v>14729.18756392314</v>
          </cell>
        </row>
        <row r="862">
          <cell r="B862" t="str">
            <v>Beton ready mix F'c 25 MPa</v>
          </cell>
          <cell r="C862">
            <v>5.3</v>
          </cell>
          <cell r="D862" t="str">
            <v>m3</v>
          </cell>
          <cell r="E862">
            <v>1233499.433557336</v>
          </cell>
        </row>
        <row r="863">
          <cell r="B863" t="str">
            <v>Balok B10, uk. 300 x 650 mm, Elv. +12.550</v>
          </cell>
          <cell r="C863"/>
          <cell r="D863"/>
          <cell r="E863"/>
        </row>
        <row r="864">
          <cell r="B864" t="str">
            <v>Bekisting untuk balok (3x pakai)</v>
          </cell>
          <cell r="C864">
            <v>22.5</v>
          </cell>
          <cell r="D864" t="str">
            <v>m2</v>
          </cell>
          <cell r="E864">
            <v>147164.89822703571</v>
          </cell>
        </row>
        <row r="865">
          <cell r="B865" t="str">
            <v>Penulangan kolom, balok, ring balk, sloof, dan shearwall</v>
          </cell>
          <cell r="C865">
            <v>834.75</v>
          </cell>
          <cell r="D865" t="str">
            <v>Kg</v>
          </cell>
          <cell r="E865">
            <v>14729.18756392314</v>
          </cell>
        </row>
        <row r="866">
          <cell r="B866" t="str">
            <v>Beton ready mix F'c 25 MPa</v>
          </cell>
          <cell r="C866">
            <v>2.63</v>
          </cell>
          <cell r="D866" t="str">
            <v>m3</v>
          </cell>
          <cell r="E866">
            <v>1233499.433557336</v>
          </cell>
        </row>
        <row r="867">
          <cell r="B867" t="str">
            <v>Balok B11, uk. 250 x 450 mm, Elv. +12.550</v>
          </cell>
          <cell r="C867"/>
          <cell r="D867"/>
          <cell r="E867"/>
        </row>
        <row r="868">
          <cell r="B868" t="str">
            <v>Bekisting untuk balok (3x pakai)</v>
          </cell>
          <cell r="C868">
            <v>42.91</v>
          </cell>
          <cell r="D868" t="str">
            <v>m2</v>
          </cell>
          <cell r="E868">
            <v>147164.89822703571</v>
          </cell>
        </row>
        <row r="869">
          <cell r="B869" t="str">
            <v>Penulangan kolom, balok, ring balk, sloof, dan shearwall</v>
          </cell>
          <cell r="C869">
            <v>1518.21</v>
          </cell>
          <cell r="D869" t="str">
            <v>Kg</v>
          </cell>
          <cell r="E869">
            <v>14729.18756392314</v>
          </cell>
        </row>
        <row r="870">
          <cell r="B870" t="str">
            <v>Beton ready mix F'c 25 MPa</v>
          </cell>
          <cell r="C870">
            <v>3.89</v>
          </cell>
          <cell r="D870" t="str">
            <v>m3</v>
          </cell>
          <cell r="E870">
            <v>1233499.433557336</v>
          </cell>
        </row>
        <row r="871">
          <cell r="B871" t="str">
            <v>Balok B12, uk. 250 x 400 mm, Elv. +12.550</v>
          </cell>
          <cell r="C871"/>
          <cell r="D871"/>
          <cell r="E871"/>
        </row>
        <row r="872">
          <cell r="B872" t="str">
            <v>Bekisting untuk balok (3x pakai)</v>
          </cell>
          <cell r="C872">
            <v>59.59</v>
          </cell>
          <cell r="D872" t="str">
            <v>m2</v>
          </cell>
          <cell r="E872">
            <v>147164.89822703571</v>
          </cell>
        </row>
        <row r="873">
          <cell r="B873" t="str">
            <v>Penulangan kolom, balok, ring balk, sloof, dan shearwall</v>
          </cell>
          <cell r="C873">
            <v>1840.03</v>
          </cell>
          <cell r="D873" t="str">
            <v>Kg</v>
          </cell>
          <cell r="E873">
            <v>14729.18756392314</v>
          </cell>
        </row>
        <row r="874">
          <cell r="B874" t="str">
            <v>Beton ready mix F'c 25 MPa</v>
          </cell>
          <cell r="C874">
            <v>5.15</v>
          </cell>
          <cell r="D874" t="str">
            <v>m3</v>
          </cell>
          <cell r="E874">
            <v>1233499.433557336</v>
          </cell>
        </row>
        <row r="875">
          <cell r="B875" t="str">
            <v>Balok B13, uk. 250 x 350 mm, Elv. +12.550</v>
          </cell>
          <cell r="C875"/>
          <cell r="D875"/>
          <cell r="E875"/>
        </row>
        <row r="876">
          <cell r="B876" t="str">
            <v>Bekisting untuk balok (3x pakai)</v>
          </cell>
          <cell r="C876">
            <v>30.38</v>
          </cell>
          <cell r="D876" t="str">
            <v>m2</v>
          </cell>
          <cell r="E876">
            <v>147164.89822703571</v>
          </cell>
        </row>
        <row r="877">
          <cell r="B877" t="str">
            <v>Penulangan kolom, balok, ring balk, sloof, dan shearwall</v>
          </cell>
          <cell r="C877">
            <v>879.66</v>
          </cell>
          <cell r="D877" t="str">
            <v>Kg</v>
          </cell>
          <cell r="E877">
            <v>14729.18756392314</v>
          </cell>
        </row>
        <row r="878">
          <cell r="B878" t="str">
            <v>Beton ready mix F'c 25 MPa</v>
          </cell>
          <cell r="C878">
            <v>2.46</v>
          </cell>
          <cell r="D878" t="str">
            <v>m3</v>
          </cell>
          <cell r="E878">
            <v>1233499.433557336</v>
          </cell>
        </row>
        <row r="879">
          <cell r="B879" t="str">
            <v>Balok B14, uk. 250 x 500 mm, Elv. +12.550</v>
          </cell>
          <cell r="C879"/>
          <cell r="D879"/>
          <cell r="E879"/>
        </row>
        <row r="880">
          <cell r="B880" t="str">
            <v>Bekisting untuk balok (3x pakai)</v>
          </cell>
          <cell r="C880">
            <v>5.42</v>
          </cell>
          <cell r="D880" t="str">
            <v>m2</v>
          </cell>
          <cell r="E880">
            <v>147164.89822703571</v>
          </cell>
        </row>
        <row r="881">
          <cell r="B881" t="str">
            <v>Penulangan kolom, balok, ring balk, sloof, dan shearwall</v>
          </cell>
          <cell r="C881">
            <v>152.66999999999999</v>
          </cell>
          <cell r="D881" t="str">
            <v>Kg</v>
          </cell>
          <cell r="E881">
            <v>14729.18756392314</v>
          </cell>
        </row>
        <row r="882">
          <cell r="B882" t="str">
            <v>Beton ready mix F'c 25 MPa</v>
          </cell>
          <cell r="C882">
            <v>0.51</v>
          </cell>
          <cell r="D882" t="str">
            <v>m3</v>
          </cell>
          <cell r="E882">
            <v>1233499.433557336</v>
          </cell>
        </row>
        <row r="883">
          <cell r="B883" t="str">
            <v>Balok B17, uk. 300 x 500 mm, Elv. +12.550</v>
          </cell>
          <cell r="C883"/>
          <cell r="D883"/>
          <cell r="E883"/>
        </row>
        <row r="884">
          <cell r="B884" t="str">
            <v>Bekisting untuk balok (3x pakai)</v>
          </cell>
          <cell r="C884">
            <v>70.11</v>
          </cell>
          <cell r="D884" t="str">
            <v>m2</v>
          </cell>
          <cell r="E884">
            <v>147164.89822703571</v>
          </cell>
        </row>
        <row r="885">
          <cell r="B885" t="str">
            <v>Penulangan kolom, balok, ring balk, sloof, dan shearwall</v>
          </cell>
          <cell r="C885">
            <v>3186.45</v>
          </cell>
          <cell r="D885" t="str">
            <v>Kg</v>
          </cell>
          <cell r="E885">
            <v>14729.18756392314</v>
          </cell>
        </row>
        <row r="886">
          <cell r="B886" t="str">
            <v>Beton ready mix F'c 25 MPa</v>
          </cell>
          <cell r="C886">
            <v>7.54</v>
          </cell>
          <cell r="D886" t="str">
            <v>m3</v>
          </cell>
          <cell r="E886">
            <v>1233499.433557336</v>
          </cell>
        </row>
        <row r="887">
          <cell r="B887" t="str">
            <v>Balok B18, uk. 250 x 400 mm, Elv. +12.550</v>
          </cell>
          <cell r="C887"/>
          <cell r="D887"/>
          <cell r="E887"/>
        </row>
        <row r="888">
          <cell r="B888" t="str">
            <v>Bekisting untuk balok (3x pakai)</v>
          </cell>
          <cell r="C888">
            <v>28.47</v>
          </cell>
          <cell r="D888" t="str">
            <v>m2</v>
          </cell>
          <cell r="E888">
            <v>147164.89822703571</v>
          </cell>
        </row>
        <row r="889">
          <cell r="B889" t="str">
            <v>Penulangan kolom, balok, ring balk, sloof, dan shearwall</v>
          </cell>
          <cell r="C889">
            <v>1141.7</v>
          </cell>
          <cell r="D889" t="str">
            <v>Kg</v>
          </cell>
          <cell r="E889">
            <v>14729.18756392314</v>
          </cell>
        </row>
        <row r="890">
          <cell r="B890" t="str">
            <v>Beton ready mix F'c 25 MPa</v>
          </cell>
          <cell r="C890">
            <v>2.46</v>
          </cell>
          <cell r="D890" t="str">
            <v>m3</v>
          </cell>
          <cell r="E890">
            <v>1233499.433557336</v>
          </cell>
        </row>
        <row r="891">
          <cell r="B891" t="str">
            <v>Balok B20, uk. 300 x 550 mm, Elv. +12.550</v>
          </cell>
          <cell r="C891"/>
          <cell r="D891"/>
          <cell r="E891"/>
        </row>
        <row r="892">
          <cell r="B892" t="str">
            <v>Bekisting untuk balok (3x pakai)</v>
          </cell>
          <cell r="C892">
            <v>13.22</v>
          </cell>
          <cell r="D892" t="str">
            <v>m2</v>
          </cell>
          <cell r="E892">
            <v>147164.89822703571</v>
          </cell>
        </row>
        <row r="893">
          <cell r="B893" t="str">
            <v>Penulangan kolom, balok, ring balk, sloof, dan shearwall</v>
          </cell>
          <cell r="C893">
            <v>567.07000000000005</v>
          </cell>
          <cell r="D893" t="str">
            <v>Kg</v>
          </cell>
          <cell r="E893">
            <v>14729.18756392314</v>
          </cell>
        </row>
        <row r="894">
          <cell r="B894" t="str">
            <v>Beton ready mix F'c 25 MPa</v>
          </cell>
          <cell r="C894">
            <v>1.47</v>
          </cell>
          <cell r="D894" t="str">
            <v>m3</v>
          </cell>
          <cell r="E894">
            <v>1233499.433557336</v>
          </cell>
        </row>
        <row r="895">
          <cell r="B895" t="str">
            <v>Balok B23, uk. 250 x 400 mm, Elv. +12.550</v>
          </cell>
          <cell r="C895"/>
          <cell r="D895"/>
          <cell r="E895"/>
        </row>
        <row r="896">
          <cell r="B896" t="str">
            <v>Bekisting untuk balok (3x pakai)</v>
          </cell>
          <cell r="C896">
            <v>1.89</v>
          </cell>
          <cell r="D896" t="str">
            <v>m2</v>
          </cell>
          <cell r="E896">
            <v>147164.89822703571</v>
          </cell>
        </row>
        <row r="897">
          <cell r="B897" t="str">
            <v>Penulangan kolom, balok, ring balk, sloof, dan shearwall</v>
          </cell>
          <cell r="C897">
            <v>48.11</v>
          </cell>
          <cell r="D897" t="str">
            <v>Kg</v>
          </cell>
          <cell r="E897">
            <v>14729.18756392314</v>
          </cell>
        </row>
        <row r="898">
          <cell r="B898" t="str">
            <v>Beton ready mix F'c 25 MPa</v>
          </cell>
          <cell r="C898">
            <v>0.18</v>
          </cell>
          <cell r="D898" t="str">
            <v>m3</v>
          </cell>
          <cell r="E898">
            <v>1233499.433557336</v>
          </cell>
        </row>
        <row r="899">
          <cell r="B899" t="str">
            <v>Balok L1, uk. 120 x 550 mm, Elv. +4.150</v>
          </cell>
          <cell r="C899"/>
          <cell r="D899"/>
          <cell r="E899"/>
        </row>
        <row r="900">
          <cell r="B900" t="str">
            <v>Bekisting untuk balok (3x pakai)</v>
          </cell>
          <cell r="C900">
            <v>184.96</v>
          </cell>
          <cell r="D900" t="str">
            <v>m2</v>
          </cell>
          <cell r="E900">
            <v>147164.89822703571</v>
          </cell>
        </row>
        <row r="901">
          <cell r="B901" t="str">
            <v>Penulangan kolom, balok, ring balk, sloof, dan shearwall</v>
          </cell>
          <cell r="C901">
            <v>3648.66</v>
          </cell>
          <cell r="D901" t="str">
            <v>Kg</v>
          </cell>
          <cell r="E901">
            <v>14729.18756392314</v>
          </cell>
        </row>
        <row r="902">
          <cell r="B902" t="str">
            <v>Beton ready mix F'c 25 MPa</v>
          </cell>
          <cell r="C902">
            <v>9.65</v>
          </cell>
          <cell r="D902" t="str">
            <v>m3</v>
          </cell>
          <cell r="E902">
            <v>1233499.433557336</v>
          </cell>
        </row>
        <row r="903">
          <cell r="B903" t="str">
            <v>Balok L2, uk. 120 x 550 mm, Elv. +4.150</v>
          </cell>
          <cell r="C903"/>
          <cell r="D903"/>
          <cell r="E903"/>
        </row>
        <row r="904">
          <cell r="B904" t="str">
            <v>Bekisting untuk balok (3x pakai)</v>
          </cell>
          <cell r="C904">
            <v>67.28</v>
          </cell>
          <cell r="D904" t="str">
            <v>m2</v>
          </cell>
          <cell r="E904">
            <v>147164.89822703571</v>
          </cell>
        </row>
        <row r="905">
          <cell r="B905" t="str">
            <v>Penulangan kolom, balok, ring balk, sloof, dan shearwall</v>
          </cell>
          <cell r="C905">
            <v>1327.13</v>
          </cell>
          <cell r="D905" t="str">
            <v>Kg</v>
          </cell>
          <cell r="E905">
            <v>14729.18756392314</v>
          </cell>
        </row>
        <row r="906">
          <cell r="B906" t="str">
            <v>Beton ready mix F'c 25 MPa</v>
          </cell>
          <cell r="C906">
            <v>3.51</v>
          </cell>
          <cell r="D906" t="str">
            <v>m3</v>
          </cell>
          <cell r="E906">
            <v>1233499.433557336</v>
          </cell>
        </row>
        <row r="907">
          <cell r="B907" t="str">
            <v>Balok L3, uk. 150 x 550 mm, Elv. +4.150</v>
          </cell>
          <cell r="C907"/>
          <cell r="D907"/>
          <cell r="E907"/>
        </row>
        <row r="908">
          <cell r="B908" t="str">
            <v>Bekisting untuk balok (3x pakai)</v>
          </cell>
          <cell r="C908">
            <v>17.420000000000002</v>
          </cell>
          <cell r="D908" t="str">
            <v>m2</v>
          </cell>
          <cell r="E908">
            <v>147164.89822703571</v>
          </cell>
        </row>
        <row r="909">
          <cell r="B909" t="str">
            <v>Penulangan kolom, balok, ring balk, sloof, dan shearwall</v>
          </cell>
          <cell r="C909">
            <v>339.56</v>
          </cell>
          <cell r="D909" t="str">
            <v>Kg</v>
          </cell>
          <cell r="E909">
            <v>14729.18756392314</v>
          </cell>
        </row>
        <row r="910">
          <cell r="B910" t="str">
            <v>Beton ready mix F'c 25 MPa</v>
          </cell>
          <cell r="C910">
            <v>1.1000000000000001</v>
          </cell>
          <cell r="D910" t="str">
            <v>m3</v>
          </cell>
          <cell r="E910">
            <v>1233499.433557336</v>
          </cell>
        </row>
        <row r="911">
          <cell r="B911" t="str">
            <v>BALOK, ELV. +13.500</v>
          </cell>
          <cell r="C911"/>
          <cell r="D911"/>
          <cell r="E911"/>
        </row>
        <row r="912">
          <cell r="B912" t="str">
            <v>Balok B23, uk. 250 x 400 mm, Elv. +13.500</v>
          </cell>
          <cell r="C912"/>
          <cell r="D912"/>
          <cell r="E912"/>
        </row>
        <row r="913">
          <cell r="B913" t="str">
            <v>Bekisting untuk balok (3x pakai)</v>
          </cell>
          <cell r="C913">
            <v>11.03</v>
          </cell>
          <cell r="D913" t="str">
            <v>m2</v>
          </cell>
          <cell r="E913">
            <v>147164.89822703571</v>
          </cell>
        </row>
        <row r="914">
          <cell r="B914" t="str">
            <v>Penulangan kolom, balok, ring balk, sloof, dan shearwall</v>
          </cell>
          <cell r="C914">
            <v>280.66000000000003</v>
          </cell>
          <cell r="D914" t="str">
            <v>Kg</v>
          </cell>
          <cell r="E914">
            <v>14729.18756392314</v>
          </cell>
        </row>
        <row r="915">
          <cell r="B915" t="str">
            <v>Beton ready mix F'c 25 MPa</v>
          </cell>
          <cell r="C915">
            <v>1.05</v>
          </cell>
          <cell r="D915" t="str">
            <v>m3</v>
          </cell>
          <cell r="E915">
            <v>1233499.433557336</v>
          </cell>
        </row>
        <row r="916">
          <cell r="B916" t="str">
            <v>PLAT BETON, ELV. +12.550</v>
          </cell>
          <cell r="C916"/>
          <cell r="D916"/>
          <cell r="E916"/>
        </row>
        <row r="917">
          <cell r="B917" t="str">
            <v>Plat beton A1, tebal 120 mm</v>
          </cell>
          <cell r="C917"/>
          <cell r="D917"/>
          <cell r="E917"/>
        </row>
        <row r="918">
          <cell r="B918" t="str">
            <v>Bekisting untuk plat lantai (3x pakai)</v>
          </cell>
          <cell r="C918">
            <v>243.75</v>
          </cell>
          <cell r="D918" t="str">
            <v>m2</v>
          </cell>
          <cell r="E918">
            <v>151990.00226579071</v>
          </cell>
        </row>
        <row r="919">
          <cell r="B919" t="str">
            <v>Penulangan slab untuk BjTS</v>
          </cell>
          <cell r="C919">
            <v>5003.13</v>
          </cell>
          <cell r="D919" t="str">
            <v>Kg</v>
          </cell>
          <cell r="E919">
            <v>14261.680183410001</v>
          </cell>
        </row>
        <row r="920">
          <cell r="B920" t="str">
            <v>Beton ready mix F'c 25 MPa</v>
          </cell>
          <cell r="C920">
            <v>29.25</v>
          </cell>
          <cell r="D920" t="str">
            <v>m3</v>
          </cell>
          <cell r="E920">
            <v>1233499.433557336</v>
          </cell>
        </row>
        <row r="921">
          <cell r="B921" t="str">
            <v>Plat beton A1a, tebal 120 mm</v>
          </cell>
          <cell r="C921"/>
          <cell r="D921"/>
          <cell r="E921"/>
        </row>
        <row r="922">
          <cell r="B922" t="str">
            <v>Bekisting untuk plat lantai (3x pakai)</v>
          </cell>
          <cell r="C922">
            <v>650.33000000000004</v>
          </cell>
          <cell r="D922" t="str">
            <v>m2</v>
          </cell>
          <cell r="E922">
            <v>151990.00226579071</v>
          </cell>
        </row>
        <row r="923">
          <cell r="B923" t="str">
            <v>Penulangan slab untuk BjTS</v>
          </cell>
          <cell r="C923">
            <v>11485.53</v>
          </cell>
          <cell r="D923" t="str">
            <v>Kg</v>
          </cell>
          <cell r="E923">
            <v>14261.680183410001</v>
          </cell>
        </row>
        <row r="924">
          <cell r="B924" t="str">
            <v>Beton ready mix F'c 25 MPa</v>
          </cell>
          <cell r="C924">
            <v>78.040000000000006</v>
          </cell>
          <cell r="D924" t="str">
            <v>m3</v>
          </cell>
          <cell r="E924">
            <v>1233499.433557336</v>
          </cell>
        </row>
        <row r="925">
          <cell r="B925" t="str">
            <v>Plat beton A2, tebal 120 mm</v>
          </cell>
          <cell r="C925"/>
          <cell r="D925"/>
          <cell r="E925"/>
        </row>
        <row r="926">
          <cell r="B926" t="str">
            <v>Bekisting untuk plat lantai (3x pakai)</v>
          </cell>
          <cell r="C926">
            <v>215.17</v>
          </cell>
          <cell r="D926" t="str">
            <v>m2</v>
          </cell>
          <cell r="E926">
            <v>151990.00226579071</v>
          </cell>
        </row>
        <row r="927">
          <cell r="B927" t="str">
            <v>Penulangan slab untuk BjTS</v>
          </cell>
          <cell r="C927">
            <v>3368.41</v>
          </cell>
          <cell r="D927" t="str">
            <v>Kg</v>
          </cell>
          <cell r="E927">
            <v>14261.680183410001</v>
          </cell>
        </row>
        <row r="928">
          <cell r="B928" t="str">
            <v>Beton ready mix F'c 25 MPa</v>
          </cell>
          <cell r="C928">
            <v>25.82</v>
          </cell>
          <cell r="D928" t="str">
            <v>m3</v>
          </cell>
          <cell r="E928">
            <v>1233499.433557336</v>
          </cell>
        </row>
        <row r="929">
          <cell r="B929" t="str">
            <v>Plat beton A2a, tebal 120 mm</v>
          </cell>
          <cell r="C929"/>
          <cell r="D929"/>
          <cell r="E929"/>
        </row>
        <row r="930">
          <cell r="B930" t="str">
            <v>Bekisting untuk plat lantai (3x pakai)</v>
          </cell>
          <cell r="C930">
            <v>200.5</v>
          </cell>
          <cell r="D930" t="str">
            <v>m2</v>
          </cell>
          <cell r="E930">
            <v>151990.00226579071</v>
          </cell>
        </row>
        <row r="931">
          <cell r="B931" t="str">
            <v>Penulangan slab untuk BjTS</v>
          </cell>
          <cell r="C931">
            <v>2919.06</v>
          </cell>
          <cell r="D931" t="str">
            <v>Kg</v>
          </cell>
          <cell r="E931">
            <v>14261.680183410001</v>
          </cell>
        </row>
        <row r="932">
          <cell r="B932" t="str">
            <v>Beton ready mix F'c 25 MPa</v>
          </cell>
          <cell r="C932">
            <v>24.06</v>
          </cell>
          <cell r="D932" t="str">
            <v>m3</v>
          </cell>
          <cell r="E932">
            <v>1233499.433557336</v>
          </cell>
        </row>
        <row r="933">
          <cell r="B933" t="str">
            <v>Plat beton A3, tebal 150 mm</v>
          </cell>
          <cell r="C933"/>
          <cell r="D933"/>
          <cell r="E933"/>
        </row>
        <row r="934">
          <cell r="B934" t="str">
            <v>Bekisting untuk plat lantai (3x pakai)</v>
          </cell>
          <cell r="C934">
            <v>55.33</v>
          </cell>
          <cell r="D934" t="str">
            <v>m2</v>
          </cell>
          <cell r="E934">
            <v>151990.00226579071</v>
          </cell>
        </row>
        <row r="935">
          <cell r="B935" t="str">
            <v>Penulangan slab untuk BjTS</v>
          </cell>
          <cell r="C935">
            <v>1577.25</v>
          </cell>
          <cell r="D935" t="str">
            <v>Kg</v>
          </cell>
          <cell r="E935">
            <v>14261.680183410001</v>
          </cell>
        </row>
        <row r="936">
          <cell r="B936" t="str">
            <v>Beton ready mix F'c 25 MPa</v>
          </cell>
          <cell r="C936">
            <v>8.3000000000000007</v>
          </cell>
          <cell r="D936" t="str">
            <v>m3</v>
          </cell>
          <cell r="E936">
            <v>1233499.433557336</v>
          </cell>
        </row>
        <row r="937">
          <cell r="B937" t="str">
            <v>Plat beton A4, tebal 160 mm</v>
          </cell>
          <cell r="C937"/>
          <cell r="D937"/>
          <cell r="E937"/>
        </row>
        <row r="938">
          <cell r="B938" t="str">
            <v>Bekisting untuk plat lantai (3x pakai)</v>
          </cell>
          <cell r="C938">
            <v>27.88</v>
          </cell>
          <cell r="D938" t="str">
            <v>m2</v>
          </cell>
          <cell r="E938">
            <v>151990.00226579071</v>
          </cell>
        </row>
        <row r="939">
          <cell r="B939" t="str">
            <v>Penulangan slab untuk BjTS</v>
          </cell>
          <cell r="C939">
            <v>1026.0899999999999</v>
          </cell>
          <cell r="D939" t="str">
            <v>Kg</v>
          </cell>
          <cell r="E939">
            <v>14261.680183410001</v>
          </cell>
        </row>
        <row r="940">
          <cell r="B940" t="str">
            <v>Beton ready mix F'c 25 MPa</v>
          </cell>
          <cell r="C940">
            <v>4.46</v>
          </cell>
          <cell r="D940" t="str">
            <v>m3</v>
          </cell>
          <cell r="E940">
            <v>1233499.433557336</v>
          </cell>
        </row>
        <row r="941">
          <cell r="B941" t="str">
            <v>Plat beton A5, tebal 210 mm</v>
          </cell>
          <cell r="C941"/>
          <cell r="D941"/>
          <cell r="E941"/>
        </row>
        <row r="942">
          <cell r="B942" t="str">
            <v>Bekisting untuk plat lantai (3x pakai)</v>
          </cell>
          <cell r="C942">
            <v>49.71</v>
          </cell>
          <cell r="D942" t="str">
            <v>m2</v>
          </cell>
          <cell r="E942">
            <v>151990.00226579071</v>
          </cell>
        </row>
        <row r="943">
          <cell r="B943" t="str">
            <v>Penulangan slab untuk BjTS</v>
          </cell>
          <cell r="C943">
            <v>1775.05</v>
          </cell>
          <cell r="D943" t="str">
            <v>Kg</v>
          </cell>
          <cell r="E943">
            <v>14261.680183410001</v>
          </cell>
        </row>
        <row r="944">
          <cell r="B944" t="str">
            <v>Beton ready mix F'c 25 MPa</v>
          </cell>
          <cell r="C944">
            <v>10.44</v>
          </cell>
          <cell r="D944" t="str">
            <v>m3</v>
          </cell>
          <cell r="E944">
            <v>1233499.433557336</v>
          </cell>
        </row>
        <row r="945">
          <cell r="B945" t="str">
            <v>PLAT BETON, ELV. +13.500</v>
          </cell>
          <cell r="C945"/>
          <cell r="D945"/>
          <cell r="E945"/>
        </row>
        <row r="946">
          <cell r="B946" t="str">
            <v>Plat beton A1a, tebal 120 mm</v>
          </cell>
          <cell r="C946"/>
          <cell r="D946"/>
          <cell r="E946"/>
        </row>
        <row r="947">
          <cell r="B947" t="str">
            <v>Bekisting untuk plat lantai (3x pakai)</v>
          </cell>
          <cell r="C947">
            <v>9.17</v>
          </cell>
          <cell r="D947" t="str">
            <v>m2</v>
          </cell>
          <cell r="E947">
            <v>151990.00226579071</v>
          </cell>
        </row>
        <row r="948">
          <cell r="B948" t="str">
            <v>Penulangan slab untuk BjTS</v>
          </cell>
          <cell r="C948">
            <v>161.88999999999999</v>
          </cell>
          <cell r="D948" t="str">
            <v>Kg</v>
          </cell>
          <cell r="E948">
            <v>14261.680183410001</v>
          </cell>
        </row>
        <row r="949">
          <cell r="B949" t="str">
            <v>Beton ready mix F'c 25 MPa</v>
          </cell>
          <cell r="C949">
            <v>1.1000000000000001</v>
          </cell>
          <cell r="D949" t="str">
            <v>m3</v>
          </cell>
          <cell r="E949">
            <v>1233499.433557336</v>
          </cell>
        </row>
        <row r="950">
          <cell r="B950" t="str">
            <v>PEDESTAL RAFTER</v>
          </cell>
          <cell r="C950"/>
          <cell r="D950"/>
          <cell r="E950"/>
        </row>
        <row r="951">
          <cell r="B951" t="str">
            <v>Pedestal rafter</v>
          </cell>
          <cell r="C951"/>
          <cell r="D951"/>
          <cell r="E951"/>
        </row>
        <row r="952">
          <cell r="B952" t="str">
            <v>Bekisting untuk kolom (3x pakai)</v>
          </cell>
          <cell r="C952">
            <v>11.2</v>
          </cell>
          <cell r="D952" t="str">
            <v>m2</v>
          </cell>
          <cell r="E952">
            <v>147164.89822703571</v>
          </cell>
        </row>
        <row r="953">
          <cell r="B953" t="str">
            <v>Penulangan kolom, balok, ring balk, sloof, dan shearwall</v>
          </cell>
          <cell r="C953">
            <v>140.07</v>
          </cell>
          <cell r="D953" t="str">
            <v>Kg</v>
          </cell>
          <cell r="E953">
            <v>14729.18756392314</v>
          </cell>
        </row>
        <row r="954">
          <cell r="B954" t="str">
            <v>Beton ready mix F'c 25 MPa</v>
          </cell>
          <cell r="C954">
            <v>1.1200000000000001</v>
          </cell>
          <cell r="D954" t="str">
            <v>m3</v>
          </cell>
          <cell r="E954">
            <v>1233499.433557336</v>
          </cell>
        </row>
        <row r="955">
          <cell r="B955" t="str">
            <v>Penggantung besi hook lift</v>
          </cell>
          <cell r="C955">
            <v>1</v>
          </cell>
          <cell r="D955" t="str">
            <v>unit</v>
          </cell>
          <cell r="E955">
            <v>128500</v>
          </cell>
        </row>
        <row r="956">
          <cell r="B956" t="str">
            <v>PEKERJAAN ATAP (KANAN)</v>
          </cell>
          <cell r="C956"/>
          <cell r="D956"/>
          <cell r="E956"/>
        </row>
        <row r="957">
          <cell r="B957" t="str">
            <v>Catatan :</v>
          </cell>
          <cell r="C957"/>
          <cell r="D957"/>
          <cell r="E957"/>
        </row>
        <row r="958">
          <cell r="B958" t="str">
            <v>Pekerjaan besi baja dan plat besi, meliputi : pengelasan, finishing cat anti karat dan erection/pemasangan</v>
          </cell>
          <cell r="C958"/>
          <cell r="D958"/>
          <cell r="E958"/>
        </row>
        <row r="959">
          <cell r="B959" t="str">
            <v>KUDA-KUDA KD1</v>
          </cell>
          <cell r="C959"/>
          <cell r="D959"/>
          <cell r="E959"/>
        </row>
        <row r="960">
          <cell r="B960" t="str">
            <v>IWF 300 x 150 x 5.5 x 8 mm (finishing &amp; cat zinchromate)</v>
          </cell>
          <cell r="C960">
            <v>1532.7</v>
          </cell>
          <cell r="D960" t="str">
            <v>kg</v>
          </cell>
          <cell r="E960">
            <v>27800.232524437837</v>
          </cell>
        </row>
        <row r="961">
          <cell r="B961" t="str">
            <v>Haunch IWF 300 x 150 x 5.5 x 8 mm (finishing &amp; cat zinchromate)</v>
          </cell>
          <cell r="C961">
            <v>117.31</v>
          </cell>
          <cell r="D961" t="str">
            <v>kg</v>
          </cell>
          <cell r="E961">
            <v>27800.232524437837</v>
          </cell>
        </row>
        <row r="962">
          <cell r="B962" t="str">
            <v>IWF 250 x 125 x 6 x 9 mm (finishing &amp; cat zinchromate)</v>
          </cell>
          <cell r="C962">
            <v>579.75</v>
          </cell>
          <cell r="D962" t="str">
            <v>kg</v>
          </cell>
          <cell r="E962">
            <v>27800.232524437837</v>
          </cell>
        </row>
        <row r="963">
          <cell r="B963" t="str">
            <v>H-Beam 200 x 200 x 8 x 12 mm (finishing &amp; cat zinchromate)</v>
          </cell>
          <cell r="C963">
            <v>420.16</v>
          </cell>
          <cell r="D963" t="str">
            <v>kg</v>
          </cell>
          <cell r="E963">
            <v>27800.232524437837</v>
          </cell>
        </row>
        <row r="964">
          <cell r="B964" t="str">
            <v>Plat stiffener, tebal 8 mm (finishing &amp; cat zinchromate)</v>
          </cell>
          <cell r="C964">
            <v>196.58</v>
          </cell>
          <cell r="D964" t="str">
            <v>kg</v>
          </cell>
          <cell r="E964">
            <v>26320.632776778926</v>
          </cell>
        </row>
        <row r="965">
          <cell r="B965" t="str">
            <v>Plat stiffener, tebal 10 mm (finishing &amp; cat zinchromate)</v>
          </cell>
          <cell r="C965">
            <v>64.81</v>
          </cell>
          <cell r="D965" t="str">
            <v>kg</v>
          </cell>
          <cell r="E965">
            <v>26320.632776778926</v>
          </cell>
        </row>
        <row r="966">
          <cell r="B966" t="str">
            <v>Plat sambung, tebal 14 mm (finishing &amp; cat zinchromate)</v>
          </cell>
          <cell r="C966">
            <v>124.1</v>
          </cell>
          <cell r="D966" t="str">
            <v>kg</v>
          </cell>
          <cell r="E966">
            <v>26320.632776778926</v>
          </cell>
        </row>
        <row r="967">
          <cell r="B967" t="str">
            <v>Plat plendes, tebal 20 mm (finishing &amp; cat zinchromate)</v>
          </cell>
          <cell r="C967">
            <v>28.54</v>
          </cell>
          <cell r="D967" t="str">
            <v>kg</v>
          </cell>
          <cell r="E967">
            <v>26320.632776778926</v>
          </cell>
        </row>
        <row r="968">
          <cell r="B968" t="str">
            <v>Angkur baut L Ø 16 mm A325 (termasuk 2 mur &amp; 2 ring)</v>
          </cell>
          <cell r="C968">
            <v>16</v>
          </cell>
          <cell r="D968" t="str">
            <v>bh</v>
          </cell>
          <cell r="E968">
            <v>66186.168229774994</v>
          </cell>
        </row>
        <row r="969">
          <cell r="B969" t="str">
            <v>Baut A325 Ø 16 mm A325 (termasuk 2 ring)</v>
          </cell>
          <cell r="C969">
            <v>128</v>
          </cell>
          <cell r="D969" t="str">
            <v>bh</v>
          </cell>
          <cell r="E969">
            <v>11524.572392598029</v>
          </cell>
        </row>
        <row r="970">
          <cell r="B970" t="str">
            <v>Baut A325 Ø 12 mm A325 (termasuk 2 ring)</v>
          </cell>
          <cell r="C970">
            <v>144</v>
          </cell>
          <cell r="D970" t="str">
            <v>bh</v>
          </cell>
          <cell r="E970">
            <v>4242.7756372711056</v>
          </cell>
        </row>
        <row r="971">
          <cell r="B971" t="str">
            <v>Grouting, uk. 200 x 220 x 30 mm</v>
          </cell>
          <cell r="C971">
            <v>4</v>
          </cell>
          <cell r="D971" t="str">
            <v>ttk</v>
          </cell>
          <cell r="E971">
            <v>7150</v>
          </cell>
        </row>
        <row r="972">
          <cell r="B972" t="str">
            <v>Plat dudukan gording (CTP - 150)</v>
          </cell>
          <cell r="C972">
            <v>59.4</v>
          </cell>
          <cell r="D972" t="str">
            <v>kg</v>
          </cell>
          <cell r="E972">
            <v>26320.632776778926</v>
          </cell>
        </row>
        <row r="973">
          <cell r="B973" t="str">
            <v>Cap plate, tebal 10 mm (finishing &amp; cat zinchromate)</v>
          </cell>
          <cell r="C973">
            <v>26.12</v>
          </cell>
          <cell r="D973" t="str">
            <v>kg</v>
          </cell>
          <cell r="E973">
            <v>26320.632776778926</v>
          </cell>
        </row>
        <row r="974">
          <cell r="B974" t="str">
            <v>KUDA-KUDA KD2</v>
          </cell>
          <cell r="C974"/>
          <cell r="D974"/>
          <cell r="E974"/>
        </row>
        <row r="975">
          <cell r="B975" t="str">
            <v>IWF 300 x 150 x 5.5 x 8 mm (finishing &amp; cat zinchromate)</v>
          </cell>
          <cell r="C975">
            <v>1459.71</v>
          </cell>
          <cell r="D975" t="str">
            <v>kg</v>
          </cell>
          <cell r="E975">
            <v>27800.232524437837</v>
          </cell>
        </row>
        <row r="976">
          <cell r="B976" t="str">
            <v>Haunch IWF 300 x 150 x 5.5 x 8 mm (finishing &amp; cat zinchromate)</v>
          </cell>
          <cell r="C976">
            <v>117.31</v>
          </cell>
          <cell r="D976" t="str">
            <v>kg</v>
          </cell>
          <cell r="E976">
            <v>27800.232524437837</v>
          </cell>
        </row>
        <row r="977">
          <cell r="B977" t="str">
            <v>IWF 250 x 125 x 6 x 9 mm (finishing &amp; cat zinchromate)</v>
          </cell>
          <cell r="C977">
            <v>579.75</v>
          </cell>
          <cell r="D977" t="str">
            <v>kg</v>
          </cell>
          <cell r="E977">
            <v>27800.232524437837</v>
          </cell>
        </row>
        <row r="978">
          <cell r="B978" t="str">
            <v>H-Beam 200 x 200 x 8 x 12 mm (finishing &amp; cat zinchromate)</v>
          </cell>
          <cell r="C978">
            <v>420.16</v>
          </cell>
          <cell r="D978" t="str">
            <v>kg</v>
          </cell>
          <cell r="E978">
            <v>27800.232524437837</v>
          </cell>
        </row>
        <row r="979">
          <cell r="B979" t="str">
            <v>Plat stiffener, tebal 8 mm (finishing &amp; cat zinchromate)</v>
          </cell>
          <cell r="C979">
            <v>196.58</v>
          </cell>
          <cell r="D979" t="str">
            <v>kg</v>
          </cell>
          <cell r="E979">
            <v>26320.632776778926</v>
          </cell>
        </row>
        <row r="980">
          <cell r="B980" t="str">
            <v>Plat stiffener, tebal 10 mm (finishing &amp; cat zinchromate)</v>
          </cell>
          <cell r="C980">
            <v>64.81</v>
          </cell>
          <cell r="D980" t="str">
            <v>kg</v>
          </cell>
          <cell r="E980">
            <v>26320.632776778926</v>
          </cell>
        </row>
        <row r="981">
          <cell r="B981" t="str">
            <v>Plat sambung, tebal 14 mm (finishing &amp; cat zinchromate)</v>
          </cell>
          <cell r="C981">
            <v>124.1</v>
          </cell>
          <cell r="D981" t="str">
            <v>kg</v>
          </cell>
          <cell r="E981">
            <v>26320.632776778926</v>
          </cell>
        </row>
        <row r="982">
          <cell r="B982" t="str">
            <v>Plat plendes, tebal 20 mm (finishing &amp; cat zinchromate)</v>
          </cell>
          <cell r="C982">
            <v>28.54</v>
          </cell>
          <cell r="D982" t="str">
            <v>kg</v>
          </cell>
          <cell r="E982">
            <v>26320.632776778926</v>
          </cell>
        </row>
        <row r="983">
          <cell r="B983" t="str">
            <v>Angkur baut L Ø 16 mm A325 (termasuk 2 mur &amp; 2 ring)</v>
          </cell>
          <cell r="C983">
            <v>16</v>
          </cell>
          <cell r="D983" t="str">
            <v>bh</v>
          </cell>
          <cell r="E983">
            <v>66186.168229774994</v>
          </cell>
        </row>
        <row r="984">
          <cell r="B984" t="str">
            <v>Baut A325 Ø 16 mm A325 (termasuk 2 ring)</v>
          </cell>
          <cell r="C984">
            <v>128</v>
          </cell>
          <cell r="D984" t="str">
            <v>bh</v>
          </cell>
          <cell r="E984">
            <v>11524.572392598029</v>
          </cell>
        </row>
        <row r="985">
          <cell r="B985" t="str">
            <v>Baut A325 Ø 12 mm A325 (termasuk 2 ring)</v>
          </cell>
          <cell r="C985">
            <v>144</v>
          </cell>
          <cell r="D985" t="str">
            <v>bh</v>
          </cell>
          <cell r="E985">
            <v>4242.7756372711056</v>
          </cell>
        </row>
        <row r="986">
          <cell r="B986" t="str">
            <v>Grouting, uk. 200 x 220 x 30 mm</v>
          </cell>
          <cell r="C986">
            <v>4</v>
          </cell>
          <cell r="D986" t="str">
            <v>ttk</v>
          </cell>
          <cell r="E986">
            <v>7150</v>
          </cell>
        </row>
        <row r="987">
          <cell r="B987" t="str">
            <v>Plat dudukan gording (CTP - 150)</v>
          </cell>
          <cell r="C987">
            <v>59.4</v>
          </cell>
          <cell r="D987" t="str">
            <v>kg</v>
          </cell>
          <cell r="E987">
            <v>26320.632776778926</v>
          </cell>
        </row>
        <row r="988">
          <cell r="B988" t="str">
            <v>Cap plate, tebal 10 mm (finishing &amp; cat zinchromate)</v>
          </cell>
          <cell r="C988">
            <v>26.12</v>
          </cell>
          <cell r="D988" t="str">
            <v>kg</v>
          </cell>
          <cell r="E988">
            <v>26320.632776778926</v>
          </cell>
        </row>
        <row r="989">
          <cell r="B989" t="str">
            <v>KUDA-KUDA KD3</v>
          </cell>
          <cell r="C989"/>
          <cell r="D989"/>
          <cell r="E989"/>
        </row>
        <row r="990">
          <cell r="B990" t="str">
            <v>IWF 300 x 150 x 5.5 x 8 mm (finishing &amp; cat zinchromate)</v>
          </cell>
          <cell r="C990">
            <v>1339.9</v>
          </cell>
          <cell r="D990" t="str">
            <v>kg</v>
          </cell>
          <cell r="E990">
            <v>27800.232524437837</v>
          </cell>
        </row>
        <row r="991">
          <cell r="B991" t="str">
            <v>Haunch IWF 300 x 150 x 5.5 x 8 mm (finishing &amp; cat zinchromate)</v>
          </cell>
          <cell r="C991">
            <v>180.86</v>
          </cell>
          <cell r="D991" t="str">
            <v>kg</v>
          </cell>
          <cell r="E991">
            <v>27800.232524437837</v>
          </cell>
        </row>
        <row r="992">
          <cell r="B992" t="str">
            <v>H-Beam 200 x 200 x 8 x 12 mm (finishing &amp; cat zinchromate)</v>
          </cell>
          <cell r="C992">
            <v>471.26</v>
          </cell>
          <cell r="D992" t="str">
            <v>kg</v>
          </cell>
          <cell r="E992">
            <v>27800.232524437837</v>
          </cell>
        </row>
        <row r="993">
          <cell r="B993" t="str">
            <v>Plat stiffener, tebal 8 mm (finishing &amp; cat zinchromate)</v>
          </cell>
          <cell r="C993">
            <v>206.8</v>
          </cell>
          <cell r="D993" t="str">
            <v>kg</v>
          </cell>
          <cell r="E993">
            <v>26320.632776778926</v>
          </cell>
        </row>
        <row r="994">
          <cell r="B994" t="str">
            <v>Plat stiffener, tebal 10 mm (finishing &amp; cat zinchromate)</v>
          </cell>
          <cell r="C994">
            <v>38.880000000000003</v>
          </cell>
          <cell r="D994" t="str">
            <v>kg</v>
          </cell>
          <cell r="E994">
            <v>26320.632776778926</v>
          </cell>
        </row>
        <row r="995">
          <cell r="B995" t="str">
            <v>Plat sambung, tebal 14 mm (finishing &amp; cat zinchromate)</v>
          </cell>
          <cell r="C995">
            <v>190.53</v>
          </cell>
          <cell r="D995" t="str">
            <v>kg</v>
          </cell>
          <cell r="E995">
            <v>26320.632776778926</v>
          </cell>
        </row>
        <row r="996">
          <cell r="B996" t="str">
            <v>Plat plendes, tebal 20 mm (finishing &amp; cat zinchromate)</v>
          </cell>
          <cell r="C996">
            <v>28.54</v>
          </cell>
          <cell r="D996" t="str">
            <v>kg</v>
          </cell>
          <cell r="E996">
            <v>26320.632776778926</v>
          </cell>
        </row>
        <row r="997">
          <cell r="B997" t="str">
            <v>Angkur baut L Ø 16 mm A325 (termasuk 2 mur &amp; 2 ring)</v>
          </cell>
          <cell r="C997">
            <v>16</v>
          </cell>
          <cell r="D997" t="str">
            <v>bh</v>
          </cell>
          <cell r="E997">
            <v>66186.168229774994</v>
          </cell>
        </row>
        <row r="998">
          <cell r="B998" t="str">
            <v>Baut A325 Ø 16 mm A325 (termasuk 2 ring)</v>
          </cell>
          <cell r="C998">
            <v>192</v>
          </cell>
          <cell r="D998" t="str">
            <v>bh</v>
          </cell>
          <cell r="E998">
            <v>11524.572392598029</v>
          </cell>
        </row>
        <row r="999">
          <cell r="B999" t="str">
            <v>Baut A325 Ø 12 mm A325 (termasuk 2 ring)</v>
          </cell>
          <cell r="C999">
            <v>96</v>
          </cell>
          <cell r="D999" t="str">
            <v>bh</v>
          </cell>
          <cell r="E999">
            <v>4242.7756372711056</v>
          </cell>
        </row>
        <row r="1000">
          <cell r="B1000" t="str">
            <v>Grouting, uk. 200 x 220 x 30 mm</v>
          </cell>
          <cell r="C1000">
            <v>4</v>
          </cell>
          <cell r="D1000" t="str">
            <v>ttk</v>
          </cell>
          <cell r="E1000">
            <v>7150</v>
          </cell>
        </row>
        <row r="1001">
          <cell r="B1001" t="str">
            <v>Plat dudukan gording (CTP - 150)</v>
          </cell>
          <cell r="C1001">
            <v>39.6</v>
          </cell>
          <cell r="D1001" t="str">
            <v>kg</v>
          </cell>
          <cell r="E1001">
            <v>26320.632776778926</v>
          </cell>
        </row>
        <row r="1002">
          <cell r="B1002" t="str">
            <v>Cap plate, tebal 10 mm (finishing &amp; cat zinchromate)</v>
          </cell>
          <cell r="C1002">
            <v>52.04</v>
          </cell>
          <cell r="D1002" t="str">
            <v>kg</v>
          </cell>
          <cell r="E1002">
            <v>26320.632776778926</v>
          </cell>
        </row>
        <row r="1003">
          <cell r="B1003" t="str">
            <v>KUDA-KUDA KD4</v>
          </cell>
          <cell r="C1003"/>
          <cell r="D1003"/>
          <cell r="E1003"/>
        </row>
        <row r="1004">
          <cell r="B1004" t="str">
            <v>IWF 300 x 150 x 5.5 x 8 mm (finishing &amp; cat zinchromate)</v>
          </cell>
          <cell r="C1004">
            <v>1224.58</v>
          </cell>
          <cell r="D1004" t="str">
            <v>kg</v>
          </cell>
          <cell r="E1004">
            <v>27800.232524437837</v>
          </cell>
        </row>
        <row r="1005">
          <cell r="B1005" t="str">
            <v>Haunch IWF 300 x 150 x 5.5 x 8 mm (finishing &amp; cat zinchromate)</v>
          </cell>
          <cell r="C1005">
            <v>244.86</v>
          </cell>
          <cell r="D1005" t="str">
            <v>kg</v>
          </cell>
          <cell r="E1005">
            <v>27800.232524437837</v>
          </cell>
        </row>
        <row r="1006">
          <cell r="B1006" t="str">
            <v>H-Beam 200 x 200 x 8 x 12 mm (finishing &amp; cat zinchromate)</v>
          </cell>
          <cell r="C1006">
            <v>610.98</v>
          </cell>
          <cell r="D1006" t="str">
            <v>kg</v>
          </cell>
          <cell r="E1006">
            <v>27800.232524437837</v>
          </cell>
        </row>
        <row r="1007">
          <cell r="B1007" t="str">
            <v>Plat stiffener, tebal 8 mm (finishing &amp; cat zinchromate)</v>
          </cell>
          <cell r="C1007">
            <v>151.94</v>
          </cell>
          <cell r="D1007" t="str">
            <v>kg</v>
          </cell>
          <cell r="E1007">
            <v>26320.632776778926</v>
          </cell>
        </row>
        <row r="1008">
          <cell r="B1008" t="str">
            <v>Plat stiffener, tebal 10 mm (finishing &amp; cat zinchromate)</v>
          </cell>
          <cell r="C1008">
            <v>38.880000000000003</v>
          </cell>
          <cell r="D1008" t="str">
            <v>kg</v>
          </cell>
          <cell r="E1008">
            <v>26320.632776778926</v>
          </cell>
        </row>
        <row r="1009">
          <cell r="B1009" t="str">
            <v>Plat sambung, tebal 14 mm (finishing &amp; cat zinchromate)</v>
          </cell>
          <cell r="C1009">
            <v>285.79000000000002</v>
          </cell>
          <cell r="D1009" t="str">
            <v>kg</v>
          </cell>
          <cell r="E1009">
            <v>26320.632776778926</v>
          </cell>
        </row>
        <row r="1010">
          <cell r="B1010" t="str">
            <v>Plat plendes, tebal 20 mm (finishing &amp; cat zinchromate)</v>
          </cell>
          <cell r="C1010">
            <v>28.54</v>
          </cell>
          <cell r="D1010" t="str">
            <v>kg</v>
          </cell>
          <cell r="E1010">
            <v>26320.632776778926</v>
          </cell>
        </row>
        <row r="1011">
          <cell r="B1011" t="str">
            <v>Angkur baut L Ø 16 mm A325 (termasuk 2 mur &amp; 2 ring)</v>
          </cell>
          <cell r="C1011">
            <v>16</v>
          </cell>
          <cell r="D1011" t="str">
            <v>bh</v>
          </cell>
          <cell r="E1011">
            <v>66186.168229774994</v>
          </cell>
        </row>
        <row r="1012">
          <cell r="B1012" t="str">
            <v>Baut A325 Ø 16 mm A325 (termasuk 2 ring)</v>
          </cell>
          <cell r="C1012">
            <v>288</v>
          </cell>
          <cell r="D1012" t="str">
            <v>bh</v>
          </cell>
          <cell r="E1012">
            <v>11524.572392598029</v>
          </cell>
        </row>
        <row r="1013">
          <cell r="B1013" t="str">
            <v>Baut A325 Ø 12 mm A325 (termasuk 2 ring)</v>
          </cell>
          <cell r="C1013">
            <v>48</v>
          </cell>
          <cell r="D1013" t="str">
            <v>bh</v>
          </cell>
          <cell r="E1013">
            <v>4242.7756372711056</v>
          </cell>
        </row>
        <row r="1014">
          <cell r="B1014" t="str">
            <v>Grouting, uk. 200 x 220 x 30 mm</v>
          </cell>
          <cell r="C1014">
            <v>4</v>
          </cell>
          <cell r="D1014" t="str">
            <v>ttk</v>
          </cell>
          <cell r="E1014">
            <v>7150</v>
          </cell>
        </row>
        <row r="1015">
          <cell r="B1015" t="str">
            <v>Plat dudukan gording (CTP - 150)</v>
          </cell>
          <cell r="C1015">
            <v>33</v>
          </cell>
          <cell r="D1015" t="str">
            <v>kg</v>
          </cell>
          <cell r="E1015">
            <v>26320.632776778926</v>
          </cell>
        </row>
        <row r="1016">
          <cell r="B1016" t="str">
            <v>Cap plate, tebal 10 mm (finishing &amp; cat zinchromate)</v>
          </cell>
          <cell r="C1016">
            <v>77.959999999999994</v>
          </cell>
          <cell r="D1016" t="str">
            <v>kg</v>
          </cell>
          <cell r="E1016">
            <v>26320.632776778926</v>
          </cell>
        </row>
        <row r="1017">
          <cell r="B1017" t="str">
            <v>KUDA-KUDA KD5</v>
          </cell>
          <cell r="C1017"/>
          <cell r="D1017"/>
          <cell r="E1017"/>
        </row>
        <row r="1018">
          <cell r="B1018" t="str">
            <v>IWF 300 x 150 x 5.5 x 8 mm (finishing &amp; cat zinchromate)</v>
          </cell>
          <cell r="C1018">
            <v>702.4</v>
          </cell>
          <cell r="D1018" t="str">
            <v>kg</v>
          </cell>
          <cell r="E1018">
            <v>27800.232524437837</v>
          </cell>
        </row>
        <row r="1019">
          <cell r="B1019" t="str">
            <v>Haunch IWF 300 x 150 x 5.5 x 8 mm (finishing &amp; cat zinchromate)</v>
          </cell>
          <cell r="C1019">
            <v>137.57</v>
          </cell>
          <cell r="D1019" t="str">
            <v>kg</v>
          </cell>
          <cell r="E1019">
            <v>27800.232524437837</v>
          </cell>
        </row>
        <row r="1020">
          <cell r="B1020" t="str">
            <v>H-Beam 200 x 200 x 8 x 12 mm (finishing &amp; cat zinchromate)</v>
          </cell>
          <cell r="C1020">
            <v>377.24</v>
          </cell>
          <cell r="D1020" t="str">
            <v>kg</v>
          </cell>
          <cell r="E1020">
            <v>27800.232524437837</v>
          </cell>
        </row>
        <row r="1021">
          <cell r="B1021" t="str">
            <v>Plat stiffener, tebal 8 mm (finishing &amp; cat zinchromate)</v>
          </cell>
          <cell r="C1021">
            <v>119.31</v>
          </cell>
          <cell r="D1021" t="str">
            <v>kg</v>
          </cell>
          <cell r="E1021">
            <v>26320.632776778926</v>
          </cell>
        </row>
        <row r="1022">
          <cell r="B1022" t="str">
            <v>Plat stiffener, tebal 10 mm (finishing &amp; cat zinchromate)</v>
          </cell>
          <cell r="C1022">
            <v>19.440000000000001</v>
          </cell>
          <cell r="D1022" t="str">
            <v>kg</v>
          </cell>
          <cell r="E1022">
            <v>26320.632776778926</v>
          </cell>
        </row>
        <row r="1023">
          <cell r="B1023" t="str">
            <v>Plat sambung, tebal 14 mm (finishing &amp; cat zinchromate)</v>
          </cell>
          <cell r="C1023">
            <v>150.94</v>
          </cell>
          <cell r="D1023" t="str">
            <v>kg</v>
          </cell>
          <cell r="E1023">
            <v>26320.632776778926</v>
          </cell>
        </row>
        <row r="1024">
          <cell r="B1024" t="str">
            <v>Plat plendes, tebal 20 mm (finishing &amp; cat zinchromate)</v>
          </cell>
          <cell r="C1024">
            <v>14.27</v>
          </cell>
          <cell r="D1024" t="str">
            <v>kg</v>
          </cell>
          <cell r="E1024">
            <v>26320.632776778926</v>
          </cell>
        </row>
        <row r="1025">
          <cell r="B1025" t="str">
            <v>Angkur baut L Ø 16 mm A325 (termasuk 2 mur &amp; 2 ring)</v>
          </cell>
          <cell r="C1025">
            <v>8</v>
          </cell>
          <cell r="D1025" t="str">
            <v>bh</v>
          </cell>
          <cell r="E1025">
            <v>66186.168229774994</v>
          </cell>
        </row>
        <row r="1026">
          <cell r="B1026" t="str">
            <v>Baut A325 Ø 16 mm A325 (termasuk 2 ring)</v>
          </cell>
          <cell r="C1026">
            <v>144</v>
          </cell>
          <cell r="D1026" t="str">
            <v>bh</v>
          </cell>
          <cell r="E1026">
            <v>11524.572392598029</v>
          </cell>
        </row>
        <row r="1027">
          <cell r="B1027" t="str">
            <v>Baut A325 Ø 12 mm A325 (termasuk 2 ring)</v>
          </cell>
          <cell r="C1027">
            <v>72</v>
          </cell>
          <cell r="D1027" t="str">
            <v>bh</v>
          </cell>
          <cell r="E1027">
            <v>4242.7756372711056</v>
          </cell>
        </row>
        <row r="1028">
          <cell r="B1028" t="str">
            <v>Grouting, uk. 200 x 220 x 30 mm</v>
          </cell>
          <cell r="C1028">
            <v>2</v>
          </cell>
          <cell r="D1028" t="str">
            <v>ttk</v>
          </cell>
          <cell r="E1028">
            <v>7150</v>
          </cell>
        </row>
        <row r="1029">
          <cell r="B1029" t="str">
            <v>Plat dudukan gording (CTP - 150)</v>
          </cell>
          <cell r="C1029">
            <v>29.7</v>
          </cell>
          <cell r="D1029" t="str">
            <v>kg</v>
          </cell>
          <cell r="E1029">
            <v>26320.632776778926</v>
          </cell>
        </row>
        <row r="1030">
          <cell r="B1030" t="str">
            <v>Cap plate, tebal 10 mm (finishing &amp; cat zinchromate)</v>
          </cell>
          <cell r="C1030">
            <v>45.36</v>
          </cell>
          <cell r="D1030" t="str">
            <v>kg</v>
          </cell>
          <cell r="E1030">
            <v>26320.632776778926</v>
          </cell>
        </row>
        <row r="1031">
          <cell r="B1031" t="str">
            <v>KUDA-KUDA KD6</v>
          </cell>
          <cell r="C1031"/>
          <cell r="D1031"/>
          <cell r="E1031"/>
        </row>
        <row r="1032">
          <cell r="B1032" t="str">
            <v>IWF 300 x 150 x 5.5 x 8 mm (finishing &amp; cat zinchromate)</v>
          </cell>
          <cell r="C1032">
            <v>934.66</v>
          </cell>
          <cell r="D1032" t="str">
            <v>kg</v>
          </cell>
          <cell r="E1032">
            <v>27800.232524437837</v>
          </cell>
        </row>
        <row r="1033">
          <cell r="B1033" t="str">
            <v>Haunch IWF 300 x 150 x 5.5 x 8 mm (finishing &amp; cat zinchromate)</v>
          </cell>
          <cell r="C1033">
            <v>187.71</v>
          </cell>
          <cell r="D1033" t="str">
            <v>kg</v>
          </cell>
          <cell r="E1033">
            <v>27800.232524437837</v>
          </cell>
        </row>
        <row r="1034">
          <cell r="B1034" t="str">
            <v>H-Beam 200 x 200 x 8 x 12 mm (finishing &amp; cat zinchromate)</v>
          </cell>
          <cell r="C1034">
            <v>577.84</v>
          </cell>
          <cell r="D1034" t="str">
            <v>kg</v>
          </cell>
          <cell r="E1034">
            <v>27800.232524437837</v>
          </cell>
        </row>
        <row r="1035">
          <cell r="B1035" t="str">
            <v>Plat stiffener, tebal 8 mm (finishing &amp; cat zinchromate)</v>
          </cell>
          <cell r="C1035">
            <v>116.87</v>
          </cell>
          <cell r="D1035" t="str">
            <v>kg</v>
          </cell>
          <cell r="E1035">
            <v>26320.632776778926</v>
          </cell>
        </row>
        <row r="1036">
          <cell r="B1036" t="str">
            <v>Plat stiffener, tebal 10 mm (finishing &amp; cat zinchromate)</v>
          </cell>
          <cell r="C1036">
            <v>38.880000000000003</v>
          </cell>
          <cell r="D1036" t="str">
            <v>kg</v>
          </cell>
          <cell r="E1036">
            <v>26320.632776778926</v>
          </cell>
        </row>
        <row r="1037">
          <cell r="B1037" t="str">
            <v>Plat sambung, tebal 14 mm (finishing &amp; cat zinchromate)</v>
          </cell>
          <cell r="C1037">
            <v>206.47</v>
          </cell>
          <cell r="D1037" t="str">
            <v>kg</v>
          </cell>
          <cell r="E1037">
            <v>26320.632776778926</v>
          </cell>
        </row>
        <row r="1038">
          <cell r="B1038" t="str">
            <v>Plat plendes, tebal 20 mm (finishing &amp; cat zinchromate)</v>
          </cell>
          <cell r="C1038">
            <v>28.54</v>
          </cell>
          <cell r="D1038" t="str">
            <v>kg</v>
          </cell>
          <cell r="E1038">
            <v>26320.632776778926</v>
          </cell>
        </row>
        <row r="1039">
          <cell r="B1039" t="str">
            <v>Angkur baut L Ø 16 mm A325 (termasuk 2 mur &amp; 2 ring)</v>
          </cell>
          <cell r="C1039">
            <v>16</v>
          </cell>
          <cell r="D1039" t="str">
            <v>bh</v>
          </cell>
          <cell r="E1039">
            <v>66186.168229774994</v>
          </cell>
        </row>
        <row r="1040">
          <cell r="B1040" t="str">
            <v>Baut A325 Ø 16 mm A325 (termasuk 2 ring)</v>
          </cell>
          <cell r="C1040">
            <v>192</v>
          </cell>
          <cell r="D1040" t="str">
            <v>bh</v>
          </cell>
          <cell r="E1040">
            <v>11524.572392598029</v>
          </cell>
        </row>
        <row r="1041">
          <cell r="B1041" t="str">
            <v>Baut A325 Ø 12 mm A325 (termasuk 2 ring)</v>
          </cell>
          <cell r="C1041">
            <v>96</v>
          </cell>
          <cell r="D1041" t="str">
            <v>bh</v>
          </cell>
          <cell r="E1041">
            <v>4242.7756372711056</v>
          </cell>
        </row>
        <row r="1042">
          <cell r="B1042" t="str">
            <v>Grouting, uk. 200 x 220 x 30 mm</v>
          </cell>
          <cell r="C1042">
            <v>4</v>
          </cell>
          <cell r="D1042" t="str">
            <v>ttk</v>
          </cell>
          <cell r="E1042">
            <v>7150</v>
          </cell>
        </row>
        <row r="1043">
          <cell r="B1043" t="str">
            <v>Plat dudukan gording (CTP - 150)</v>
          </cell>
          <cell r="C1043">
            <v>33</v>
          </cell>
          <cell r="D1043" t="str">
            <v>kg</v>
          </cell>
          <cell r="E1043">
            <v>26320.632776778926</v>
          </cell>
        </row>
        <row r="1044">
          <cell r="B1044" t="str">
            <v>Cap plate, tebal 10 mm (finishing &amp; cat zinchromate)</v>
          </cell>
          <cell r="C1044">
            <v>38.880000000000003</v>
          </cell>
          <cell r="D1044" t="str">
            <v>kg</v>
          </cell>
          <cell r="E1044">
            <v>26320.632776778926</v>
          </cell>
        </row>
        <row r="1045">
          <cell r="B1045" t="str">
            <v>KUDA-KUDA KD7</v>
          </cell>
          <cell r="C1045"/>
          <cell r="D1045"/>
          <cell r="E1045"/>
        </row>
        <row r="1046">
          <cell r="B1046" t="str">
            <v>IWF 300 x 150 x 5.5 x 8 mm (finishing &amp; cat zinchromate)</v>
          </cell>
          <cell r="C1046">
            <v>469.25</v>
          </cell>
          <cell r="D1046" t="str">
            <v>kg</v>
          </cell>
          <cell r="E1046">
            <v>27800.232524437837</v>
          </cell>
        </row>
        <row r="1047">
          <cell r="B1047" t="str">
            <v>Haunch IWF 300 x 150 x 5.5 x 8 mm (finishing &amp; cat zinchromate)</v>
          </cell>
          <cell r="C1047">
            <v>116.67</v>
          </cell>
          <cell r="D1047" t="str">
            <v>kg</v>
          </cell>
          <cell r="E1047">
            <v>27800.232524437837</v>
          </cell>
        </row>
        <row r="1048">
          <cell r="B1048" t="str">
            <v>H-Beam 200 x 200 x 8 x 12 mm (finishing &amp; cat zinchromate)</v>
          </cell>
          <cell r="C1048">
            <v>425.95</v>
          </cell>
          <cell r="D1048" t="str">
            <v>kg</v>
          </cell>
          <cell r="E1048">
            <v>27800.232524437837</v>
          </cell>
        </row>
        <row r="1049">
          <cell r="B1049" t="str">
            <v>Plat stiffener, tebal 8 mm (finishing &amp; cat zinchromate)</v>
          </cell>
          <cell r="C1049">
            <v>58.44</v>
          </cell>
          <cell r="D1049" t="str">
            <v>kg</v>
          </cell>
          <cell r="E1049">
            <v>26320.632776778926</v>
          </cell>
        </row>
        <row r="1050">
          <cell r="B1050" t="str">
            <v>Plat stiffener, tebal 10 mm (finishing &amp; cat zinchromate)</v>
          </cell>
          <cell r="C1050">
            <v>38.880000000000003</v>
          </cell>
          <cell r="D1050" t="str">
            <v>kg</v>
          </cell>
          <cell r="E1050">
            <v>26320.632776778926</v>
          </cell>
        </row>
        <row r="1051">
          <cell r="B1051" t="str">
            <v>Plat sambung, tebal 14 mm (finishing &amp; cat zinchromate)</v>
          </cell>
          <cell r="C1051">
            <v>95.26</v>
          </cell>
          <cell r="D1051" t="str">
            <v>kg</v>
          </cell>
          <cell r="E1051">
            <v>26320.632776778926</v>
          </cell>
        </row>
        <row r="1052">
          <cell r="B1052" t="str">
            <v>Plat plendes, tebal 20 mm (finishing &amp; cat zinchromate)</v>
          </cell>
          <cell r="C1052">
            <v>28.54</v>
          </cell>
          <cell r="D1052" t="str">
            <v>kg</v>
          </cell>
          <cell r="E1052">
            <v>26320.632776778926</v>
          </cell>
        </row>
        <row r="1053">
          <cell r="B1053" t="str">
            <v>Angkur baut L Ø 16 mm A325 (termasuk 2 mur &amp; 2 ring)</v>
          </cell>
          <cell r="C1053">
            <v>16</v>
          </cell>
          <cell r="D1053" t="str">
            <v>bh</v>
          </cell>
          <cell r="E1053">
            <v>66186.168229774994</v>
          </cell>
        </row>
        <row r="1054">
          <cell r="B1054" t="str">
            <v>Baut A325 Ø 16 mm A325 (termasuk 2 ring)</v>
          </cell>
          <cell r="C1054">
            <v>96</v>
          </cell>
          <cell r="D1054" t="str">
            <v>bh</v>
          </cell>
          <cell r="E1054">
            <v>11524.572392598029</v>
          </cell>
        </row>
        <row r="1055">
          <cell r="B1055" t="str">
            <v>Baut A325 Ø 12 mm A325 (termasuk 2 ring)</v>
          </cell>
          <cell r="C1055">
            <v>64</v>
          </cell>
          <cell r="D1055" t="str">
            <v>bh</v>
          </cell>
          <cell r="E1055">
            <v>4242.7756372711056</v>
          </cell>
        </row>
        <row r="1056">
          <cell r="B1056" t="str">
            <v>Grouting, uk. 200 x 220 x 30 mm</v>
          </cell>
          <cell r="C1056">
            <v>4</v>
          </cell>
          <cell r="D1056" t="str">
            <v>ttk</v>
          </cell>
          <cell r="E1056">
            <v>7150</v>
          </cell>
        </row>
        <row r="1057">
          <cell r="B1057" t="str">
            <v>Plat dudukan gording (CTP - 150)</v>
          </cell>
          <cell r="C1057">
            <v>26.4</v>
          </cell>
          <cell r="D1057" t="str">
            <v>kg</v>
          </cell>
          <cell r="E1057">
            <v>26320.632776778926</v>
          </cell>
        </row>
        <row r="1058">
          <cell r="B1058" t="str">
            <v>Cap plate, tebal 10 mm (finishing &amp; cat zinchromate)</v>
          </cell>
          <cell r="C1058">
            <v>38.880000000000003</v>
          </cell>
          <cell r="D1058" t="str">
            <v>kg</v>
          </cell>
          <cell r="E1058">
            <v>26320.632776778926</v>
          </cell>
        </row>
        <row r="1059">
          <cell r="B1059" t="str">
            <v>JURAI</v>
          </cell>
          <cell r="C1059"/>
          <cell r="D1059"/>
          <cell r="E1059"/>
        </row>
        <row r="1060">
          <cell r="B1060" t="str">
            <v>IWF 300 x 150 x 5.5 x 8 mm (finishing &amp; cat zinchromate)</v>
          </cell>
          <cell r="C1060">
            <v>2236.39</v>
          </cell>
          <cell r="D1060" t="str">
            <v>kg</v>
          </cell>
          <cell r="E1060">
            <v>27800.232524437837</v>
          </cell>
        </row>
        <row r="1061">
          <cell r="B1061" t="str">
            <v>Haunch IWF 300 x 150 x 5.5 x 8 mm (finishing &amp; cat zinchromate)</v>
          </cell>
          <cell r="C1061">
            <v>187.71</v>
          </cell>
          <cell r="D1061" t="str">
            <v>kg</v>
          </cell>
          <cell r="E1061">
            <v>27800.232524437837</v>
          </cell>
        </row>
        <row r="1062">
          <cell r="B1062" t="str">
            <v>H-Beam 200 x 200 x 8 x 12 mm (finishing &amp; cat zinchromate)</v>
          </cell>
          <cell r="C1062">
            <v>754.49</v>
          </cell>
          <cell r="D1062" t="str">
            <v>kg</v>
          </cell>
          <cell r="E1062">
            <v>27800.232524437837</v>
          </cell>
        </row>
        <row r="1063">
          <cell r="B1063" t="str">
            <v>Plat stiffener, tebal 8 mm (finishing &amp; cat zinchromate)</v>
          </cell>
          <cell r="C1063">
            <v>222.06</v>
          </cell>
          <cell r="D1063" t="str">
            <v>kg</v>
          </cell>
          <cell r="E1063">
            <v>26320.632776778926</v>
          </cell>
        </row>
        <row r="1064">
          <cell r="B1064" t="str">
            <v>Plat stiffener, tebal 10 mm (finishing &amp; cat zinchromate)</v>
          </cell>
          <cell r="C1064">
            <v>38.880000000000003</v>
          </cell>
          <cell r="D1064" t="str">
            <v>kg</v>
          </cell>
          <cell r="E1064">
            <v>26320.632776778926</v>
          </cell>
        </row>
        <row r="1065">
          <cell r="B1065" t="str">
            <v>Plat sambung, tebal 14 mm (finishing &amp; cat zinchromate)</v>
          </cell>
          <cell r="C1065">
            <v>301.89</v>
          </cell>
          <cell r="D1065" t="str">
            <v>kg</v>
          </cell>
          <cell r="E1065">
            <v>26320.632776778926</v>
          </cell>
        </row>
        <row r="1066">
          <cell r="B1066" t="str">
            <v>Plat plendes, tebal 20 mm (finishing &amp; cat zinchromate)</v>
          </cell>
          <cell r="C1066">
            <v>28.54</v>
          </cell>
          <cell r="D1066" t="str">
            <v>kg</v>
          </cell>
          <cell r="E1066">
            <v>26320.632776778926</v>
          </cell>
        </row>
        <row r="1067">
          <cell r="B1067" t="str">
            <v>Angkur baut L Ø 16 mm A325 (termasuk 2 mur &amp; 2 ring)</v>
          </cell>
          <cell r="C1067">
            <v>16</v>
          </cell>
          <cell r="D1067" t="str">
            <v>bh</v>
          </cell>
          <cell r="E1067">
            <v>66186.168229774994</v>
          </cell>
        </row>
        <row r="1068">
          <cell r="B1068" t="str">
            <v>Baut A325 Ø 16 mm A325 (termasuk 2 ring)</v>
          </cell>
          <cell r="C1068">
            <v>288</v>
          </cell>
          <cell r="D1068" t="str">
            <v>bh</v>
          </cell>
          <cell r="E1068">
            <v>11524.572392598029</v>
          </cell>
        </row>
        <row r="1069">
          <cell r="B1069" t="str">
            <v>Grouting, uk. 200 x 220 x 30 mm</v>
          </cell>
          <cell r="C1069">
            <v>4</v>
          </cell>
          <cell r="D1069" t="str">
            <v>ttk</v>
          </cell>
          <cell r="E1069">
            <v>7150</v>
          </cell>
        </row>
        <row r="1070">
          <cell r="B1070" t="str">
            <v>Cap plate, tebal 10 mm (finishing &amp; cat zinchromate)</v>
          </cell>
          <cell r="C1070">
            <v>90.73</v>
          </cell>
          <cell r="D1070" t="str">
            <v>kg</v>
          </cell>
          <cell r="E1070">
            <v>26320.632776778926</v>
          </cell>
        </row>
        <row r="1071">
          <cell r="B1071" t="str">
            <v>Pekerjaan Gording, Rangka, dan Penutup Atap</v>
          </cell>
          <cell r="C1071"/>
          <cell r="D1071"/>
          <cell r="E1071"/>
        </row>
        <row r="1072">
          <cell r="B1072" t="str">
            <v>Gording lipped chanel 150 x 65 x 20 x 3.2 mm (finishing &amp; cat zinchromate)</v>
          </cell>
          <cell r="C1072">
            <v>4587.6400000000003</v>
          </cell>
          <cell r="D1072" t="str">
            <v>kg</v>
          </cell>
          <cell r="E1072">
            <v>27800.232524437837</v>
          </cell>
        </row>
        <row r="1073">
          <cell r="B1073" t="str">
            <v>Plat koneksi 3 mm (finishing &amp; cat zinchromate)</v>
          </cell>
          <cell r="C1073">
            <v>176.55</v>
          </cell>
          <cell r="D1073" t="str">
            <v>kg</v>
          </cell>
          <cell r="E1073">
            <v>26320.632776778926</v>
          </cell>
        </row>
        <row r="1074">
          <cell r="B1074" t="str">
            <v>Plat Rib 3 mm Jarak 400 mm (finishing &amp; cat zinchromate)</v>
          </cell>
          <cell r="C1074">
            <v>371.46</v>
          </cell>
          <cell r="D1074" t="str">
            <v>kg</v>
          </cell>
          <cell r="E1074">
            <v>26320.632776778926</v>
          </cell>
        </row>
        <row r="1075">
          <cell r="B1075" t="str">
            <v>Nok - lipped chanel 150 x 65 x 20 x 3.2 mm (finishing &amp; cat zinchromate)</v>
          </cell>
          <cell r="C1075">
            <v>614.97</v>
          </cell>
          <cell r="D1075" t="str">
            <v>kg</v>
          </cell>
          <cell r="E1075">
            <v>27800.232524437837</v>
          </cell>
        </row>
        <row r="1076">
          <cell r="B1076" t="str">
            <v>Sagrod Ø 12 mm</v>
          </cell>
          <cell r="C1076">
            <v>529.64</v>
          </cell>
          <cell r="D1076" t="str">
            <v>Kg</v>
          </cell>
          <cell r="E1076">
            <v>10106.113714663999</v>
          </cell>
        </row>
        <row r="1077">
          <cell r="B1077" t="str">
            <v>Tierod Ø 12 mm</v>
          </cell>
          <cell r="C1077">
            <v>6.82</v>
          </cell>
          <cell r="D1077" t="str">
            <v>Kg</v>
          </cell>
          <cell r="E1077">
            <v>12098.979988414001</v>
          </cell>
        </row>
        <row r="1078">
          <cell r="B1078" t="str">
            <v>Mur &amp; ring A325 Ø 12 mm</v>
          </cell>
          <cell r="C1078">
            <v>1380</v>
          </cell>
          <cell r="D1078" t="str">
            <v>bh</v>
          </cell>
          <cell r="E1078">
            <v>4242.7756372711056</v>
          </cell>
        </row>
        <row r="1079">
          <cell r="B1079" t="str">
            <v>Trekstang Ø 16 mm</v>
          </cell>
          <cell r="C1079">
            <v>338.64</v>
          </cell>
          <cell r="D1079" t="str">
            <v>Kg</v>
          </cell>
          <cell r="E1079">
            <v>11652.419072052002</v>
          </cell>
        </row>
        <row r="1080">
          <cell r="B1080" t="str">
            <v>Spanskrof Ø 16 mm</v>
          </cell>
          <cell r="C1080">
            <v>32</v>
          </cell>
          <cell r="D1080" t="str">
            <v>bh</v>
          </cell>
          <cell r="E1080">
            <v>66686.179177552011</v>
          </cell>
        </row>
        <row r="1081">
          <cell r="B1081" t="str">
            <v>Usuk dan reng baja ringan (G550)</v>
          </cell>
          <cell r="C1081">
            <v>825.33</v>
          </cell>
          <cell r="D1081" t="str">
            <v>m2</v>
          </cell>
          <cell r="E1081">
            <v>137024.79621311251</v>
          </cell>
        </row>
        <row r="1082">
          <cell r="B1082" t="str">
            <v>Roof mesh (Kawat ayam)</v>
          </cell>
          <cell r="C1082">
            <v>825.33</v>
          </cell>
          <cell r="D1082" t="str">
            <v>m2</v>
          </cell>
          <cell r="E1082">
            <v>32500</v>
          </cell>
        </row>
        <row r="1083">
          <cell r="B1083" t="str">
            <v>Alumunium foil double side</v>
          </cell>
          <cell r="C1083">
            <v>825.33</v>
          </cell>
          <cell r="D1083" t="str">
            <v>m2</v>
          </cell>
          <cell r="E1083">
            <v>19013.023219340092</v>
          </cell>
        </row>
        <row r="1084">
          <cell r="B1084" t="str">
            <v>Penutup atap genteng metal berpasir, tebal 0.35 mm (TCT)</v>
          </cell>
          <cell r="C1084">
            <v>825.33</v>
          </cell>
          <cell r="D1084" t="str">
            <v>m2</v>
          </cell>
          <cell r="E1084">
            <v>187999.35957754124</v>
          </cell>
        </row>
        <row r="1085">
          <cell r="B1085" t="str">
            <v>Nok atap metal, tebal 0.35 mm (TCT)</v>
          </cell>
          <cell r="C1085">
            <v>81.89</v>
          </cell>
          <cell r="D1085" t="str">
            <v>m1</v>
          </cell>
          <cell r="E1085">
            <v>131851.77272843852</v>
          </cell>
        </row>
        <row r="1086">
          <cell r="B1086" t="str">
            <v>Lisplank - Papan  fiber semen 2x8/200 mm (finish cat)</v>
          </cell>
          <cell r="C1086">
            <v>109.6</v>
          </cell>
          <cell r="D1086" t="str">
            <v>m'</v>
          </cell>
          <cell r="E1086">
            <v>97952.664378714224</v>
          </cell>
        </row>
        <row r="1087">
          <cell r="B1087" t="str">
            <v>PEKERJAAN ATAP (KIRI)</v>
          </cell>
          <cell r="C1087"/>
          <cell r="D1087"/>
          <cell r="E1087"/>
        </row>
        <row r="1088">
          <cell r="B1088" t="str">
            <v>Catatan :</v>
          </cell>
          <cell r="C1088"/>
          <cell r="D1088"/>
          <cell r="E1088"/>
        </row>
        <row r="1089">
          <cell r="B1089" t="str">
            <v>Pekerjaan besi baja dan plat besi, meliputi : pengelasan, finishing cat anti karat dan cat besi</v>
          </cell>
          <cell r="C1089"/>
          <cell r="D1089"/>
          <cell r="E1089"/>
        </row>
        <row r="1090">
          <cell r="B1090" t="str">
            <v>KUDA-KUDA KD1</v>
          </cell>
          <cell r="C1090"/>
          <cell r="D1090"/>
          <cell r="E1090"/>
        </row>
        <row r="1091">
          <cell r="B1091" t="str">
            <v>IWF 300 x 150 x 5.5 x 8 mm (finishing &amp; cat zinchromate)</v>
          </cell>
          <cell r="C1091">
            <v>1532.7</v>
          </cell>
          <cell r="D1091" t="str">
            <v>kg</v>
          </cell>
          <cell r="E1091">
            <v>27800.232524437837</v>
          </cell>
        </row>
        <row r="1092">
          <cell r="B1092" t="str">
            <v>Haunch IWF 300 x 150 x 5.5 x 8 mm (finishing &amp; cat zinchromate)</v>
          </cell>
          <cell r="C1092">
            <v>117.31</v>
          </cell>
          <cell r="D1092" t="str">
            <v>kg</v>
          </cell>
          <cell r="E1092">
            <v>27800.232524437837</v>
          </cell>
        </row>
        <row r="1093">
          <cell r="B1093" t="str">
            <v>IWF 250 x 125 x 6 x 9 mm (finishing &amp; cat zinchromate)</v>
          </cell>
          <cell r="C1093">
            <v>579.75</v>
          </cell>
          <cell r="D1093" t="str">
            <v>kg</v>
          </cell>
          <cell r="E1093">
            <v>27800.232524437837</v>
          </cell>
        </row>
        <row r="1094">
          <cell r="B1094" t="str">
            <v>H-Beam 200 x 200 x 8 x 12 mm (finishing &amp; cat zinchromate)</v>
          </cell>
          <cell r="C1094">
            <v>420.16</v>
          </cell>
          <cell r="D1094" t="str">
            <v>kg</v>
          </cell>
          <cell r="E1094">
            <v>27800.232524437837</v>
          </cell>
        </row>
        <row r="1095">
          <cell r="B1095" t="str">
            <v>Plat stiffener, tebal 8 mm (finishing &amp; cat zinchromate)</v>
          </cell>
          <cell r="C1095">
            <v>196.58</v>
          </cell>
          <cell r="D1095" t="str">
            <v>kg</v>
          </cell>
          <cell r="E1095">
            <v>26320.632776778926</v>
          </cell>
        </row>
        <row r="1096">
          <cell r="B1096" t="str">
            <v>Plat stiffener, tebal 10 mm (finishing &amp; cat zinchromate)</v>
          </cell>
          <cell r="C1096">
            <v>64.81</v>
          </cell>
          <cell r="D1096" t="str">
            <v>kg</v>
          </cell>
          <cell r="E1096">
            <v>26320.632776778926</v>
          </cell>
        </row>
        <row r="1097">
          <cell r="B1097" t="str">
            <v>Plat sambung, tebal 14 mm (finishing &amp; cat zinchromate)</v>
          </cell>
          <cell r="C1097">
            <v>124.1</v>
          </cell>
          <cell r="D1097" t="str">
            <v>kg</v>
          </cell>
          <cell r="E1097">
            <v>26320.632776778926</v>
          </cell>
        </row>
        <row r="1098">
          <cell r="B1098" t="str">
            <v>Plat plendes, tebal 20 mm (finishing &amp; cat zinchromate)</v>
          </cell>
          <cell r="C1098">
            <v>28.54</v>
          </cell>
          <cell r="D1098" t="str">
            <v>kg</v>
          </cell>
          <cell r="E1098">
            <v>26320.632776778926</v>
          </cell>
        </row>
        <row r="1099">
          <cell r="B1099" t="str">
            <v>Angkur baut L Ø 16 mm A325 (termasuk 2 mur &amp; 2 ring)</v>
          </cell>
          <cell r="C1099">
            <v>16</v>
          </cell>
          <cell r="D1099" t="str">
            <v>bh</v>
          </cell>
          <cell r="E1099">
            <v>66186.168229774994</v>
          </cell>
        </row>
        <row r="1100">
          <cell r="B1100" t="str">
            <v>Baut A325 Ø 16 mm A325 (termasuk 2 ring)</v>
          </cell>
          <cell r="C1100">
            <v>128</v>
          </cell>
          <cell r="D1100" t="str">
            <v>bh</v>
          </cell>
          <cell r="E1100">
            <v>11524.572392598029</v>
          </cell>
        </row>
        <row r="1101">
          <cell r="B1101" t="str">
            <v>Baut A325 Ø 12 mm A325 (termasuk 2 ring)</v>
          </cell>
          <cell r="C1101">
            <v>144</v>
          </cell>
          <cell r="D1101" t="str">
            <v>bh</v>
          </cell>
          <cell r="E1101">
            <v>4242.7756372711056</v>
          </cell>
        </row>
        <row r="1102">
          <cell r="B1102" t="str">
            <v>Grouting, uk. 200 x 220 x 30 mm</v>
          </cell>
          <cell r="C1102">
            <v>4</v>
          </cell>
          <cell r="D1102" t="str">
            <v>ttk</v>
          </cell>
          <cell r="E1102">
            <v>7150</v>
          </cell>
        </row>
        <row r="1103">
          <cell r="B1103" t="str">
            <v>Plat dudukan gording (CTP - 150)</v>
          </cell>
          <cell r="C1103">
            <v>59.4</v>
          </cell>
          <cell r="D1103" t="str">
            <v>kg</v>
          </cell>
          <cell r="E1103">
            <v>26320.632776778926</v>
          </cell>
        </row>
        <row r="1104">
          <cell r="B1104" t="str">
            <v>Cap plate, tebal 10 mm (finishing &amp; cat zinchromate)</v>
          </cell>
          <cell r="C1104">
            <v>26.12</v>
          </cell>
          <cell r="D1104" t="str">
            <v>kg</v>
          </cell>
          <cell r="E1104">
            <v>26320.632776778926</v>
          </cell>
        </row>
        <row r="1105">
          <cell r="B1105" t="str">
            <v>KUDA-KUDA KD2</v>
          </cell>
          <cell r="C1105"/>
          <cell r="D1105"/>
          <cell r="E1105"/>
        </row>
        <row r="1106">
          <cell r="B1106" t="str">
            <v>IWF 300 x 150 x 5.5 x 8 mm (finishing &amp; cat zinchromate)</v>
          </cell>
          <cell r="C1106">
            <v>1459.71</v>
          </cell>
          <cell r="D1106" t="str">
            <v>kg</v>
          </cell>
          <cell r="E1106">
            <v>27800.232524437837</v>
          </cell>
        </row>
        <row r="1107">
          <cell r="B1107" t="str">
            <v>Haunch IWF 300 x 150 x 5.5 x 8 mm (finishing &amp; cat zinchromate)</v>
          </cell>
          <cell r="C1107">
            <v>117.31</v>
          </cell>
          <cell r="D1107" t="str">
            <v>kg</v>
          </cell>
          <cell r="E1107">
            <v>27800.232524437837</v>
          </cell>
        </row>
        <row r="1108">
          <cell r="B1108" t="str">
            <v>IWF 250 x 125 x 6 x 9 mm (finishing &amp; cat zinchromate)</v>
          </cell>
          <cell r="C1108">
            <v>579.75</v>
          </cell>
          <cell r="D1108" t="str">
            <v>kg</v>
          </cell>
          <cell r="E1108">
            <v>27800.232524437837</v>
          </cell>
        </row>
        <row r="1109">
          <cell r="B1109" t="str">
            <v>H-Beam 200 x 200 x 8 x 12 mm (finishing &amp; cat zinchromate)</v>
          </cell>
          <cell r="C1109">
            <v>420.16</v>
          </cell>
          <cell r="D1109" t="str">
            <v>kg</v>
          </cell>
          <cell r="E1109">
            <v>27800.232524437837</v>
          </cell>
        </row>
        <row r="1110">
          <cell r="B1110" t="str">
            <v>Plat stiffener, tebal 8 mm (finishing &amp; cat zinchromate)</v>
          </cell>
          <cell r="C1110">
            <v>196.58</v>
          </cell>
          <cell r="D1110" t="str">
            <v>kg</v>
          </cell>
          <cell r="E1110">
            <v>26320.632776778926</v>
          </cell>
        </row>
        <row r="1111">
          <cell r="B1111" t="str">
            <v>Plat stiffener, tebal 10 mm (finishing &amp; cat zinchromate)</v>
          </cell>
          <cell r="C1111">
            <v>64.81</v>
          </cell>
          <cell r="D1111" t="str">
            <v>kg</v>
          </cell>
          <cell r="E1111">
            <v>26320.632776778926</v>
          </cell>
        </row>
        <row r="1112">
          <cell r="B1112" t="str">
            <v>Plat sambung, tebal 14 mm (finishing &amp; cat zinchromate)</v>
          </cell>
          <cell r="C1112">
            <v>124.1</v>
          </cell>
          <cell r="D1112" t="str">
            <v>kg</v>
          </cell>
          <cell r="E1112">
            <v>26320.632776778926</v>
          </cell>
        </row>
        <row r="1113">
          <cell r="B1113" t="str">
            <v>Plat plendes, tebal 20 mm (finishing &amp; cat zinchromate)</v>
          </cell>
          <cell r="C1113">
            <v>28.54</v>
          </cell>
          <cell r="D1113" t="str">
            <v>kg</v>
          </cell>
          <cell r="E1113">
            <v>26320.632776778926</v>
          </cell>
        </row>
        <row r="1114">
          <cell r="B1114" t="str">
            <v>Angkur baut L Ø 16 mm A325 (termasuk 2 mur &amp; 2 ring)</v>
          </cell>
          <cell r="C1114">
            <v>16</v>
          </cell>
          <cell r="D1114" t="str">
            <v>bh</v>
          </cell>
          <cell r="E1114">
            <v>66186.168229774994</v>
          </cell>
        </row>
        <row r="1115">
          <cell r="B1115" t="str">
            <v>Baut A325 Ø 16 mm A325 (termasuk 2 ring)</v>
          </cell>
          <cell r="C1115">
            <v>128</v>
          </cell>
          <cell r="D1115" t="str">
            <v>bh</v>
          </cell>
          <cell r="E1115">
            <v>11524.572392598029</v>
          </cell>
        </row>
        <row r="1116">
          <cell r="B1116" t="str">
            <v>Baut A325 Ø 12 mm A325 (termasuk 2 ring)</v>
          </cell>
          <cell r="C1116">
            <v>144</v>
          </cell>
          <cell r="D1116" t="str">
            <v>bh</v>
          </cell>
          <cell r="E1116">
            <v>4242.7756372711056</v>
          </cell>
        </row>
        <row r="1117">
          <cell r="B1117" t="str">
            <v>Grouting, uk. 200 x 220 x 30 mm</v>
          </cell>
          <cell r="C1117">
            <v>4</v>
          </cell>
          <cell r="D1117" t="str">
            <v>ttk</v>
          </cell>
          <cell r="E1117">
            <v>7150</v>
          </cell>
        </row>
        <row r="1118">
          <cell r="B1118" t="str">
            <v>Plat dudukan gording (CTP - 150)</v>
          </cell>
          <cell r="C1118">
            <v>59.4</v>
          </cell>
          <cell r="D1118" t="str">
            <v>kg</v>
          </cell>
          <cell r="E1118">
            <v>26320.632776778926</v>
          </cell>
        </row>
        <row r="1119">
          <cell r="B1119" t="str">
            <v>Cap plate, tebal 10 mm (finishing &amp; cat zinchromate)</v>
          </cell>
          <cell r="C1119">
            <v>26.12</v>
          </cell>
          <cell r="D1119" t="str">
            <v>kg</v>
          </cell>
          <cell r="E1119">
            <v>26320.632776778926</v>
          </cell>
        </row>
        <row r="1120">
          <cell r="B1120" t="str">
            <v>KUDA-KUDA KD3</v>
          </cell>
          <cell r="C1120"/>
          <cell r="D1120"/>
          <cell r="E1120"/>
        </row>
        <row r="1121">
          <cell r="B1121" t="str">
            <v>IWF 300 x 150 x 5.5 x 8 mm (finishing &amp; cat zinchromate)</v>
          </cell>
          <cell r="C1121">
            <v>1339.9</v>
          </cell>
          <cell r="D1121" t="str">
            <v>kg</v>
          </cell>
          <cell r="E1121">
            <v>27800.232524437837</v>
          </cell>
        </row>
        <row r="1122">
          <cell r="B1122" t="str">
            <v>Haunch IWF 300 x 150 x 5.5 x 8 mm (finishing &amp; cat zinchromate)</v>
          </cell>
          <cell r="C1122">
            <v>180.86</v>
          </cell>
          <cell r="D1122" t="str">
            <v>kg</v>
          </cell>
          <cell r="E1122">
            <v>27800.232524437837</v>
          </cell>
        </row>
        <row r="1123">
          <cell r="B1123" t="str">
            <v>H-Beam 200 x 200 x 8 x 12 mm (finishing &amp; cat zinchromate)</v>
          </cell>
          <cell r="C1123">
            <v>471.26</v>
          </cell>
          <cell r="D1123" t="str">
            <v>kg</v>
          </cell>
          <cell r="E1123">
            <v>27800.232524437837</v>
          </cell>
        </row>
        <row r="1124">
          <cell r="B1124" t="str">
            <v>Plat stiffener, tebal 8 mm (finishing &amp; cat zinchromate)</v>
          </cell>
          <cell r="C1124">
            <v>206.8</v>
          </cell>
          <cell r="D1124" t="str">
            <v>kg</v>
          </cell>
          <cell r="E1124">
            <v>26320.632776778926</v>
          </cell>
        </row>
        <row r="1125">
          <cell r="B1125" t="str">
            <v>Plat stiffener, tebal 10 mm (finishing &amp; cat zinchromate)</v>
          </cell>
          <cell r="C1125">
            <v>38.880000000000003</v>
          </cell>
          <cell r="D1125" t="str">
            <v>kg</v>
          </cell>
          <cell r="E1125">
            <v>26320.632776778926</v>
          </cell>
        </row>
        <row r="1126">
          <cell r="B1126" t="str">
            <v>Plat sambung, tebal 14 mm (finishing &amp; cat zinchromate)</v>
          </cell>
          <cell r="C1126">
            <v>190.53</v>
          </cell>
          <cell r="D1126" t="str">
            <v>kg</v>
          </cell>
          <cell r="E1126">
            <v>26320.632776778926</v>
          </cell>
        </row>
        <row r="1127">
          <cell r="B1127" t="str">
            <v>Plat plendes, tebal 20 mm (finishing &amp; cat zinchromate)</v>
          </cell>
          <cell r="C1127">
            <v>28.54</v>
          </cell>
          <cell r="D1127" t="str">
            <v>kg</v>
          </cell>
          <cell r="E1127">
            <v>26320.632776778926</v>
          </cell>
        </row>
        <row r="1128">
          <cell r="B1128" t="str">
            <v>Angkur baut L Ø 16 mm A325 (termasuk 2 mur &amp; 2 ring)</v>
          </cell>
          <cell r="C1128">
            <v>16</v>
          </cell>
          <cell r="D1128" t="str">
            <v>bh</v>
          </cell>
          <cell r="E1128">
            <v>66186.168229774994</v>
          </cell>
        </row>
        <row r="1129">
          <cell r="B1129" t="str">
            <v>Baut A325 Ø 16 mm A325 (termasuk 2 ring)</v>
          </cell>
          <cell r="C1129">
            <v>192</v>
          </cell>
          <cell r="D1129" t="str">
            <v>bh</v>
          </cell>
          <cell r="E1129">
            <v>11524.572392598029</v>
          </cell>
        </row>
        <row r="1130">
          <cell r="B1130" t="str">
            <v>Baut A325 Ø 12 mm A325 (termasuk 2 ring)</v>
          </cell>
          <cell r="C1130">
            <v>96</v>
          </cell>
          <cell r="D1130" t="str">
            <v>bh</v>
          </cell>
          <cell r="E1130">
            <v>4242.7756372711056</v>
          </cell>
        </row>
        <row r="1131">
          <cell r="B1131" t="str">
            <v>Grouting, uk. 200 x 220 x 30 mm</v>
          </cell>
          <cell r="C1131">
            <v>4</v>
          </cell>
          <cell r="D1131" t="str">
            <v>ttk</v>
          </cell>
          <cell r="E1131">
            <v>7150</v>
          </cell>
        </row>
        <row r="1132">
          <cell r="B1132" t="str">
            <v>Plat dudukan gording (CTP - 150)</v>
          </cell>
          <cell r="C1132">
            <v>39.6</v>
          </cell>
          <cell r="D1132" t="str">
            <v>kg</v>
          </cell>
          <cell r="E1132">
            <v>26320.632776778926</v>
          </cell>
        </row>
        <row r="1133">
          <cell r="B1133" t="str">
            <v>Cap plate, tebal 10 mm (finishing &amp; cat zinchromate)</v>
          </cell>
          <cell r="C1133">
            <v>52.04</v>
          </cell>
          <cell r="D1133" t="str">
            <v>kg</v>
          </cell>
          <cell r="E1133">
            <v>26320.632776778926</v>
          </cell>
        </row>
        <row r="1134">
          <cell r="B1134" t="str">
            <v>KUDA-KUDA KD4</v>
          </cell>
          <cell r="C1134"/>
          <cell r="D1134"/>
          <cell r="E1134"/>
        </row>
        <row r="1135">
          <cell r="B1135" t="str">
            <v>IWF 300 x 150 x 5.5 x 8 mm (finishing &amp; cat zinchromate)</v>
          </cell>
          <cell r="C1135">
            <v>1224.58</v>
          </cell>
          <cell r="D1135" t="str">
            <v>kg</v>
          </cell>
          <cell r="E1135">
            <v>27800.232524437837</v>
          </cell>
        </row>
        <row r="1136">
          <cell r="B1136" t="str">
            <v>Haunch IWF 300 x 150 x 5.5 x 8 mm (finishing &amp; cat zinchromate)</v>
          </cell>
          <cell r="C1136">
            <v>244.86</v>
          </cell>
          <cell r="D1136" t="str">
            <v>kg</v>
          </cell>
          <cell r="E1136">
            <v>27800.232524437837</v>
          </cell>
        </row>
        <row r="1137">
          <cell r="B1137" t="str">
            <v>H-Beam 200 x 200 x 8 x 12 mm (finishing &amp; cat zinchromate)</v>
          </cell>
          <cell r="C1137">
            <v>610.98</v>
          </cell>
          <cell r="D1137" t="str">
            <v>kg</v>
          </cell>
          <cell r="E1137">
            <v>27800.232524437837</v>
          </cell>
        </row>
        <row r="1138">
          <cell r="B1138" t="str">
            <v>Plat stiffener, tebal 8 mm (finishing &amp; cat zinchromate)</v>
          </cell>
          <cell r="C1138">
            <v>151.94</v>
          </cell>
          <cell r="D1138" t="str">
            <v>kg</v>
          </cell>
          <cell r="E1138">
            <v>26320.632776778926</v>
          </cell>
        </row>
        <row r="1139">
          <cell r="B1139" t="str">
            <v>Plat stiffener, tebal 10 mm (finishing &amp; cat zinchromate)</v>
          </cell>
          <cell r="C1139">
            <v>38.880000000000003</v>
          </cell>
          <cell r="D1139" t="str">
            <v>kg</v>
          </cell>
          <cell r="E1139">
            <v>26320.632776778926</v>
          </cell>
        </row>
        <row r="1140">
          <cell r="B1140" t="str">
            <v>Plat sambung, tebal 14 mm (finishing &amp; cat zinchromate)</v>
          </cell>
          <cell r="C1140">
            <v>285.79000000000002</v>
          </cell>
          <cell r="D1140" t="str">
            <v>kg</v>
          </cell>
          <cell r="E1140">
            <v>26320.632776778926</v>
          </cell>
        </row>
        <row r="1141">
          <cell r="B1141" t="str">
            <v>Plat plendes, tebal 20 mm (finishing &amp; cat zinchromate)</v>
          </cell>
          <cell r="C1141">
            <v>28.54</v>
          </cell>
          <cell r="D1141" t="str">
            <v>kg</v>
          </cell>
          <cell r="E1141">
            <v>26320.632776778926</v>
          </cell>
        </row>
        <row r="1142">
          <cell r="B1142" t="str">
            <v>Angkur baut L Ø 16 mm A325 (termasuk 2 mur &amp; 2 ring)</v>
          </cell>
          <cell r="C1142">
            <v>16</v>
          </cell>
          <cell r="D1142" t="str">
            <v>bh</v>
          </cell>
          <cell r="E1142">
            <v>66186.168229774994</v>
          </cell>
        </row>
        <row r="1143">
          <cell r="B1143" t="str">
            <v>Baut A325 Ø 16 mm A325 (termasuk 2 ring)</v>
          </cell>
          <cell r="C1143">
            <v>288</v>
          </cell>
          <cell r="D1143" t="str">
            <v>bh</v>
          </cell>
          <cell r="E1143">
            <v>11524.572392598029</v>
          </cell>
        </row>
        <row r="1144">
          <cell r="B1144" t="str">
            <v>Baut A325 Ø 12 mm A325 (termasuk 2 ring)</v>
          </cell>
          <cell r="C1144">
            <v>48</v>
          </cell>
          <cell r="D1144" t="str">
            <v>bh</v>
          </cell>
          <cell r="E1144">
            <v>4242.7756372711056</v>
          </cell>
        </row>
        <row r="1145">
          <cell r="B1145" t="str">
            <v>Grouting, uk. 200 x 220 x 30 mm</v>
          </cell>
          <cell r="C1145">
            <v>4</v>
          </cell>
          <cell r="D1145" t="str">
            <v>ttk</v>
          </cell>
          <cell r="E1145">
            <v>7150</v>
          </cell>
        </row>
        <row r="1146">
          <cell r="B1146" t="str">
            <v>Plat dudukan gording (CTP - 150)</v>
          </cell>
          <cell r="C1146">
            <v>33</v>
          </cell>
          <cell r="D1146" t="str">
            <v>kg</v>
          </cell>
          <cell r="E1146">
            <v>26320.632776778926</v>
          </cell>
        </row>
        <row r="1147">
          <cell r="B1147" t="str">
            <v>Cap plate, tebal 10 mm (finishing &amp; cat zinchromate)</v>
          </cell>
          <cell r="C1147">
            <v>77.959999999999994</v>
          </cell>
          <cell r="D1147" t="str">
            <v>kg</v>
          </cell>
          <cell r="E1147">
            <v>26320.632776778926</v>
          </cell>
        </row>
        <row r="1148">
          <cell r="B1148" t="str">
            <v>KUDA-KUDA KD5</v>
          </cell>
          <cell r="C1148"/>
          <cell r="D1148"/>
          <cell r="E1148"/>
        </row>
        <row r="1149">
          <cell r="B1149" t="str">
            <v>IWF 300 x 150 x 5.5 x 8 mm (finishing &amp; cat zinchromate)</v>
          </cell>
          <cell r="C1149">
            <v>702.4</v>
          </cell>
          <cell r="D1149" t="str">
            <v>kg</v>
          </cell>
          <cell r="E1149">
            <v>27800.232524437837</v>
          </cell>
        </row>
        <row r="1150">
          <cell r="B1150" t="str">
            <v>Haunch IWF 300 x 150 x 5.5 x 8 mm (finishing &amp; cat zinchromate)</v>
          </cell>
          <cell r="C1150">
            <v>137.57</v>
          </cell>
          <cell r="D1150" t="str">
            <v>kg</v>
          </cell>
          <cell r="E1150">
            <v>27800.232524437837</v>
          </cell>
        </row>
        <row r="1151">
          <cell r="B1151" t="str">
            <v>H-Beam 200 x 200 x 8 x 12 mm (finishing &amp; cat zinchromate)</v>
          </cell>
          <cell r="C1151">
            <v>377.24</v>
          </cell>
          <cell r="D1151" t="str">
            <v>kg</v>
          </cell>
          <cell r="E1151">
            <v>27800.232524437837</v>
          </cell>
        </row>
        <row r="1152">
          <cell r="B1152" t="str">
            <v>Plat stiffener, tebal 8 mm (finishing &amp; cat zinchromate)</v>
          </cell>
          <cell r="C1152">
            <v>119.31</v>
          </cell>
          <cell r="D1152" t="str">
            <v>kg</v>
          </cell>
          <cell r="E1152">
            <v>26320.632776778926</v>
          </cell>
        </row>
        <row r="1153">
          <cell r="B1153" t="str">
            <v>Plat stiffener, tebal 10 mm (finishing &amp; cat zinchromate)</v>
          </cell>
          <cell r="C1153">
            <v>19.440000000000001</v>
          </cell>
          <cell r="D1153" t="str">
            <v>kg</v>
          </cell>
          <cell r="E1153">
            <v>26320.632776778926</v>
          </cell>
        </row>
        <row r="1154">
          <cell r="B1154" t="str">
            <v>Plat sambung, tebal 14 mm (finishing &amp; cat zinchromate)</v>
          </cell>
          <cell r="C1154">
            <v>150.94</v>
          </cell>
          <cell r="D1154" t="str">
            <v>kg</v>
          </cell>
          <cell r="E1154">
            <v>26320.632776778926</v>
          </cell>
        </row>
        <row r="1155">
          <cell r="B1155" t="str">
            <v>Plat plendes, tebal 20 mm (finishing &amp; cat zinchromate)</v>
          </cell>
          <cell r="C1155">
            <v>14.27</v>
          </cell>
          <cell r="D1155" t="str">
            <v>kg</v>
          </cell>
          <cell r="E1155">
            <v>26320.632776778926</v>
          </cell>
        </row>
        <row r="1156">
          <cell r="B1156" t="str">
            <v>Angkur baut L Ø 16 mm A325 (termasuk 2 mur &amp; 2 ring)</v>
          </cell>
          <cell r="C1156">
            <v>8</v>
          </cell>
          <cell r="D1156" t="str">
            <v>bh</v>
          </cell>
          <cell r="E1156">
            <v>66186.168229774994</v>
          </cell>
        </row>
        <row r="1157">
          <cell r="B1157" t="str">
            <v>Baut A325 Ø 16 mm A325 (termasuk 2 ring)</v>
          </cell>
          <cell r="C1157">
            <v>144</v>
          </cell>
          <cell r="D1157" t="str">
            <v>bh</v>
          </cell>
          <cell r="E1157">
            <v>11524.572392598029</v>
          </cell>
        </row>
        <row r="1158">
          <cell r="B1158" t="str">
            <v>Baut A325 Ø 12 mm A325 (termasuk 2 ring)</v>
          </cell>
          <cell r="C1158">
            <v>72</v>
          </cell>
          <cell r="D1158" t="str">
            <v>bh</v>
          </cell>
          <cell r="E1158">
            <v>4242.7756372711056</v>
          </cell>
        </row>
        <row r="1159">
          <cell r="B1159" t="str">
            <v>Grouting, uk. 200 x 220 x 30 mm</v>
          </cell>
          <cell r="C1159">
            <v>2</v>
          </cell>
          <cell r="D1159" t="str">
            <v>ttk</v>
          </cell>
          <cell r="E1159">
            <v>7150</v>
          </cell>
        </row>
        <row r="1160">
          <cell r="B1160" t="str">
            <v>Plat dudukan gording (CTP - 150)</v>
          </cell>
          <cell r="C1160">
            <v>29.7</v>
          </cell>
          <cell r="D1160" t="str">
            <v>kg</v>
          </cell>
          <cell r="E1160">
            <v>26320.632776778926</v>
          </cell>
        </row>
        <row r="1161">
          <cell r="B1161" t="str">
            <v>Cap plate, tebal 10 mm (finishing &amp; cat zinchromate)</v>
          </cell>
          <cell r="C1161">
            <v>45.36</v>
          </cell>
          <cell r="D1161" t="str">
            <v>kg</v>
          </cell>
          <cell r="E1161">
            <v>26320.632776778926</v>
          </cell>
        </row>
        <row r="1162">
          <cell r="B1162" t="str">
            <v>KUDA-KUDA KD6</v>
          </cell>
          <cell r="C1162"/>
          <cell r="D1162"/>
          <cell r="E1162"/>
        </row>
        <row r="1163">
          <cell r="B1163" t="str">
            <v>IWF 300 x 150 x 5.5 x 8 mm (finishing &amp; cat zinchromate)</v>
          </cell>
          <cell r="C1163">
            <v>934.66</v>
          </cell>
          <cell r="D1163" t="str">
            <v>kg</v>
          </cell>
          <cell r="E1163">
            <v>27800.232524437837</v>
          </cell>
        </row>
        <row r="1164">
          <cell r="B1164" t="str">
            <v>Haunch IWF 300 x 150 x 5.5 x 8 mm (finishing &amp; cat zinchromate)</v>
          </cell>
          <cell r="C1164">
            <v>187.71</v>
          </cell>
          <cell r="D1164" t="str">
            <v>kg</v>
          </cell>
          <cell r="E1164">
            <v>27800.232524437837</v>
          </cell>
        </row>
        <row r="1165">
          <cell r="B1165" t="str">
            <v>H-Beam 200 x 200 x 8 x 12 mm (finishing &amp; cat zinchromate)</v>
          </cell>
          <cell r="C1165">
            <v>577.84</v>
          </cell>
          <cell r="D1165" t="str">
            <v>kg</v>
          </cell>
          <cell r="E1165">
            <v>27800.232524437837</v>
          </cell>
        </row>
        <row r="1166">
          <cell r="B1166" t="str">
            <v>Plat stiffener, tebal 8 mm (finishing &amp; cat zinchromate)</v>
          </cell>
          <cell r="C1166">
            <v>116.87</v>
          </cell>
          <cell r="D1166" t="str">
            <v>kg</v>
          </cell>
          <cell r="E1166">
            <v>26320.632776778926</v>
          </cell>
        </row>
        <row r="1167">
          <cell r="B1167" t="str">
            <v>Plat stiffener, tebal 10 mm (finishing &amp; cat zinchromate)</v>
          </cell>
          <cell r="C1167">
            <v>38.880000000000003</v>
          </cell>
          <cell r="D1167" t="str">
            <v>kg</v>
          </cell>
          <cell r="E1167">
            <v>26320.632776778926</v>
          </cell>
        </row>
        <row r="1168">
          <cell r="B1168" t="str">
            <v>Plat sambung, tebal 14 mm (finishing &amp; cat zinchromate)</v>
          </cell>
          <cell r="C1168">
            <v>206.47</v>
          </cell>
          <cell r="D1168" t="str">
            <v>kg</v>
          </cell>
          <cell r="E1168">
            <v>26320.632776778926</v>
          </cell>
        </row>
        <row r="1169">
          <cell r="B1169" t="str">
            <v>Plat plendes, tebal 20 mm (finishing &amp; cat zinchromate)</v>
          </cell>
          <cell r="C1169">
            <v>28.54</v>
          </cell>
          <cell r="D1169" t="str">
            <v>kg</v>
          </cell>
          <cell r="E1169">
            <v>26320.632776778926</v>
          </cell>
        </row>
        <row r="1170">
          <cell r="B1170" t="str">
            <v>Angkur baut L Ø 16 mm A325 (termasuk 2 mur &amp; 2 ring)</v>
          </cell>
          <cell r="C1170">
            <v>16</v>
          </cell>
          <cell r="D1170" t="str">
            <v>bh</v>
          </cell>
          <cell r="E1170">
            <v>66186.168229774994</v>
          </cell>
        </row>
        <row r="1171">
          <cell r="B1171" t="str">
            <v>Baut A325 Ø 16 mm A325 (termasuk 2 ring)</v>
          </cell>
          <cell r="C1171">
            <v>192</v>
          </cell>
          <cell r="D1171" t="str">
            <v>bh</v>
          </cell>
          <cell r="E1171">
            <v>11524.572392598029</v>
          </cell>
        </row>
        <row r="1172">
          <cell r="B1172" t="str">
            <v>Baut A325 Ø 12 mm A325 (termasuk 2 ring)</v>
          </cell>
          <cell r="C1172">
            <v>96</v>
          </cell>
          <cell r="D1172" t="str">
            <v>bh</v>
          </cell>
          <cell r="E1172">
            <v>4242.7756372711056</v>
          </cell>
        </row>
        <row r="1173">
          <cell r="B1173" t="str">
            <v>Grouting, uk. 200 x 220 x 30 mm</v>
          </cell>
          <cell r="C1173">
            <v>4</v>
          </cell>
          <cell r="D1173" t="str">
            <v>ttk</v>
          </cell>
          <cell r="E1173">
            <v>7150</v>
          </cell>
        </row>
        <row r="1174">
          <cell r="B1174" t="str">
            <v>Plat dudukan gording (CTP - 150)</v>
          </cell>
          <cell r="C1174">
            <v>33</v>
          </cell>
          <cell r="D1174" t="str">
            <v>kg</v>
          </cell>
          <cell r="E1174">
            <v>26320.632776778926</v>
          </cell>
        </row>
        <row r="1175">
          <cell r="B1175" t="str">
            <v>Cap plate, tebal 10 mm (finishing &amp; cat zinchromate)</v>
          </cell>
          <cell r="C1175">
            <v>38.880000000000003</v>
          </cell>
          <cell r="D1175" t="str">
            <v>kg</v>
          </cell>
          <cell r="E1175">
            <v>26320.632776778926</v>
          </cell>
        </row>
        <row r="1176">
          <cell r="B1176" t="str">
            <v>KUDA-KUDA KD7</v>
          </cell>
          <cell r="C1176"/>
          <cell r="D1176"/>
          <cell r="E1176"/>
        </row>
        <row r="1177">
          <cell r="B1177" t="str">
            <v>IWF 300 x 150 x 5.5 x 8 mm (finishing &amp; cat zinchromate)</v>
          </cell>
          <cell r="C1177">
            <v>469.25</v>
          </cell>
          <cell r="D1177" t="str">
            <v>kg</v>
          </cell>
          <cell r="E1177">
            <v>27800.232524437837</v>
          </cell>
        </row>
        <row r="1178">
          <cell r="B1178" t="str">
            <v>Haunch IWF 300 x 150 x 5.5 x 8 mm (finishing &amp; cat zinchromate)</v>
          </cell>
          <cell r="C1178">
            <v>116.67</v>
          </cell>
          <cell r="D1178" t="str">
            <v>kg</v>
          </cell>
          <cell r="E1178">
            <v>27800.232524437837</v>
          </cell>
        </row>
        <row r="1179">
          <cell r="B1179" t="str">
            <v>H-Beam 200 x 200 x 8 x 12 mm (finishing &amp; cat zinchromate)</v>
          </cell>
          <cell r="C1179">
            <v>425.95</v>
          </cell>
          <cell r="D1179" t="str">
            <v>kg</v>
          </cell>
          <cell r="E1179">
            <v>27800.232524437837</v>
          </cell>
        </row>
        <row r="1180">
          <cell r="B1180" t="str">
            <v>Plat stiffener, tebal 8 mm (finishing &amp; cat zinchromate)</v>
          </cell>
          <cell r="C1180">
            <v>58.44</v>
          </cell>
          <cell r="D1180" t="str">
            <v>kg</v>
          </cell>
          <cell r="E1180">
            <v>26320.632776778926</v>
          </cell>
        </row>
        <row r="1181">
          <cell r="B1181" t="str">
            <v>Plat stiffener, tebal 10 mm (finishing &amp; cat zinchromate)</v>
          </cell>
          <cell r="C1181">
            <v>38.880000000000003</v>
          </cell>
          <cell r="D1181" t="str">
            <v>kg</v>
          </cell>
          <cell r="E1181">
            <v>26320.632776778926</v>
          </cell>
        </row>
        <row r="1182">
          <cell r="B1182" t="str">
            <v>Plat sambung, tebal 14 mm (finishing &amp; cat zinchromate)</v>
          </cell>
          <cell r="C1182">
            <v>95.26</v>
          </cell>
          <cell r="D1182" t="str">
            <v>kg</v>
          </cell>
          <cell r="E1182">
            <v>26320.632776778926</v>
          </cell>
        </row>
        <row r="1183">
          <cell r="B1183" t="str">
            <v>Plat plendes, tebal 20 mm (finishing &amp; cat zinchromate)</v>
          </cell>
          <cell r="C1183">
            <v>28.54</v>
          </cell>
          <cell r="D1183" t="str">
            <v>kg</v>
          </cell>
          <cell r="E1183">
            <v>26320.632776778926</v>
          </cell>
        </row>
        <row r="1184">
          <cell r="B1184" t="str">
            <v>Angkur baut L Ø 16 mm A325 (termasuk 2 mur &amp; 2 ring)</v>
          </cell>
          <cell r="C1184">
            <v>16</v>
          </cell>
          <cell r="D1184" t="str">
            <v>bh</v>
          </cell>
          <cell r="E1184">
            <v>66186.168229774994</v>
          </cell>
        </row>
        <row r="1185">
          <cell r="B1185" t="str">
            <v>Baut A325 Ø 16 mm A325 (termasuk 2 ring)</v>
          </cell>
          <cell r="C1185">
            <v>96</v>
          </cell>
          <cell r="D1185" t="str">
            <v>bh</v>
          </cell>
          <cell r="E1185">
            <v>11524.572392598029</v>
          </cell>
        </row>
        <row r="1186">
          <cell r="B1186" t="str">
            <v>Baut A325 Ø 12 mm A325 (termasuk 2 ring)</v>
          </cell>
          <cell r="C1186">
            <v>64</v>
          </cell>
          <cell r="D1186" t="str">
            <v>bh</v>
          </cell>
          <cell r="E1186">
            <v>4242.7756372711056</v>
          </cell>
        </row>
        <row r="1187">
          <cell r="B1187" t="str">
            <v>Grouting, uk. 200 x 220 x 30 mm</v>
          </cell>
          <cell r="C1187">
            <v>4</v>
          </cell>
          <cell r="D1187" t="str">
            <v>ttk</v>
          </cell>
          <cell r="E1187">
            <v>7150</v>
          </cell>
        </row>
        <row r="1188">
          <cell r="B1188" t="str">
            <v>Plat dudukan gording (CTP - 150)</v>
          </cell>
          <cell r="C1188">
            <v>26.4</v>
          </cell>
          <cell r="D1188" t="str">
            <v>kg</v>
          </cell>
          <cell r="E1188">
            <v>26320.632776778926</v>
          </cell>
        </row>
        <row r="1189">
          <cell r="B1189" t="str">
            <v>Cap plate, tebal 10 mm (finishing &amp; cat zinchromate)</v>
          </cell>
          <cell r="C1189">
            <v>38.880000000000003</v>
          </cell>
          <cell r="D1189" t="str">
            <v>kg</v>
          </cell>
          <cell r="E1189">
            <v>26320.632776778926</v>
          </cell>
        </row>
        <row r="1190">
          <cell r="B1190" t="str">
            <v>JURAI</v>
          </cell>
          <cell r="C1190"/>
          <cell r="D1190"/>
          <cell r="E1190"/>
        </row>
        <row r="1191">
          <cell r="B1191" t="str">
            <v>IWF 300 x 150 x 5.5 x 8 mm (finishing &amp; cat zinchromate)</v>
          </cell>
          <cell r="C1191">
            <v>2236.39</v>
          </cell>
          <cell r="D1191" t="str">
            <v>kg</v>
          </cell>
          <cell r="E1191">
            <v>27800.232524437837</v>
          </cell>
        </row>
        <row r="1192">
          <cell r="B1192" t="str">
            <v>Haunch IWF 300 x 150 x 5.5 x 8 mm (finishing &amp; cat zinchromate)</v>
          </cell>
          <cell r="C1192">
            <v>187.71</v>
          </cell>
          <cell r="D1192" t="str">
            <v>kg</v>
          </cell>
          <cell r="E1192">
            <v>27800.232524437837</v>
          </cell>
        </row>
        <row r="1193">
          <cell r="B1193" t="str">
            <v>H-Beam 200 x 200 x 8 x 12 mm (finishing &amp; cat zinchromate)</v>
          </cell>
          <cell r="C1193">
            <v>754.49</v>
          </cell>
          <cell r="D1193" t="str">
            <v>kg</v>
          </cell>
          <cell r="E1193">
            <v>27800.232524437837</v>
          </cell>
        </row>
        <row r="1194">
          <cell r="B1194" t="str">
            <v>Plat stiffener, tebal 8 mm (finishing &amp; cat zinchromate)</v>
          </cell>
          <cell r="C1194">
            <v>222.06</v>
          </cell>
          <cell r="D1194" t="str">
            <v>kg</v>
          </cell>
          <cell r="E1194">
            <v>26320.632776778926</v>
          </cell>
        </row>
        <row r="1195">
          <cell r="B1195" t="str">
            <v>Plat stiffener, tebal 10 mm (finishing &amp; cat zinchromate)</v>
          </cell>
          <cell r="C1195">
            <v>38.880000000000003</v>
          </cell>
          <cell r="D1195" t="str">
            <v>kg</v>
          </cell>
          <cell r="E1195">
            <v>26320.632776778926</v>
          </cell>
        </row>
        <row r="1196">
          <cell r="B1196" t="str">
            <v>Plat sambung, tebal 14 mm (finishing &amp; cat zinchromate)</v>
          </cell>
          <cell r="C1196">
            <v>301.89</v>
          </cell>
          <cell r="D1196" t="str">
            <v>kg</v>
          </cell>
          <cell r="E1196">
            <v>26320.632776778926</v>
          </cell>
        </row>
        <row r="1197">
          <cell r="B1197" t="str">
            <v>Plat plendes, tebal 20 mm (finishing &amp; cat zinchromate)</v>
          </cell>
          <cell r="C1197">
            <v>28.54</v>
          </cell>
          <cell r="D1197" t="str">
            <v>kg</v>
          </cell>
          <cell r="E1197">
            <v>26320.632776778926</v>
          </cell>
        </row>
        <row r="1198">
          <cell r="B1198" t="str">
            <v>Angkur baut L Ø 16 mm A325 (termasuk 2 mur &amp; 2 ring)</v>
          </cell>
          <cell r="C1198">
            <v>16</v>
          </cell>
          <cell r="D1198" t="str">
            <v>bh</v>
          </cell>
          <cell r="E1198">
            <v>66186.168229774994</v>
          </cell>
        </row>
        <row r="1199">
          <cell r="B1199" t="str">
            <v>Baut A325 Ø 16 mm A325 (termasuk 2 ring)</v>
          </cell>
          <cell r="C1199">
            <v>288</v>
          </cell>
          <cell r="D1199" t="str">
            <v>bh</v>
          </cell>
          <cell r="E1199">
            <v>11524.572392598029</v>
          </cell>
        </row>
        <row r="1200">
          <cell r="B1200" t="str">
            <v>Grouting, uk. 200 x 220 x 30 mm</v>
          </cell>
          <cell r="C1200">
            <v>4</v>
          </cell>
          <cell r="D1200" t="str">
            <v>ttk</v>
          </cell>
          <cell r="E1200">
            <v>4242.7756372711056</v>
          </cell>
        </row>
        <row r="1201">
          <cell r="B1201" t="str">
            <v>Cap plate, tebal 10 mm (finishing &amp; cat zinchromate)</v>
          </cell>
          <cell r="C1201">
            <v>90.73</v>
          </cell>
          <cell r="D1201" t="str">
            <v>kg</v>
          </cell>
          <cell r="E1201">
            <v>26320.632776778926</v>
          </cell>
        </row>
        <row r="1202">
          <cell r="B1202" t="str">
            <v>Pekerjaan Gording, Rangka, dan Penutup Atap</v>
          </cell>
          <cell r="C1202"/>
          <cell r="D1202"/>
          <cell r="E1202"/>
        </row>
        <row r="1203">
          <cell r="B1203" t="str">
            <v>Gording lipped chanel 150 x 65 x 20 x 3.2 mm (finishing &amp; cat zinchromate)</v>
          </cell>
          <cell r="C1203">
            <v>4587.6400000000003</v>
          </cell>
          <cell r="D1203" t="str">
            <v>kg</v>
          </cell>
          <cell r="E1203">
            <v>27800.232524437837</v>
          </cell>
        </row>
        <row r="1204">
          <cell r="B1204" t="str">
            <v>Plat koneksi 3 mm (finishing &amp; cat zinchromate)</v>
          </cell>
          <cell r="C1204">
            <v>176.55</v>
          </cell>
          <cell r="D1204" t="str">
            <v>kg</v>
          </cell>
          <cell r="E1204">
            <v>26320.632776778926</v>
          </cell>
        </row>
        <row r="1205">
          <cell r="B1205" t="str">
            <v>Plat Rib 3 mm Jarak 400 mm (finishing &amp; cat zinchromate)</v>
          </cell>
          <cell r="C1205">
            <v>371.46</v>
          </cell>
          <cell r="D1205" t="str">
            <v>kg</v>
          </cell>
          <cell r="E1205">
            <v>26320.632776778926</v>
          </cell>
        </row>
        <row r="1206">
          <cell r="B1206" t="str">
            <v>Nok - lipped chanel 150 x 65 x 20 x 3.2 mm (finishing &amp; cat zinchromate)</v>
          </cell>
          <cell r="C1206">
            <v>614.97</v>
          </cell>
          <cell r="D1206" t="str">
            <v>kg</v>
          </cell>
          <cell r="E1206">
            <v>27800.232524437837</v>
          </cell>
        </row>
        <row r="1207">
          <cell r="B1207" t="str">
            <v>Sagrod Ø 12 mm</v>
          </cell>
          <cell r="C1207">
            <v>529.64</v>
          </cell>
          <cell r="D1207" t="str">
            <v>Kg</v>
          </cell>
          <cell r="E1207">
            <v>13798.74</v>
          </cell>
        </row>
        <row r="1208">
          <cell r="B1208" t="str">
            <v>Tierod Ø 12 mm</v>
          </cell>
          <cell r="C1208">
            <v>6.82</v>
          </cell>
          <cell r="D1208" t="str">
            <v>Kg</v>
          </cell>
          <cell r="E1208">
            <v>13798.74</v>
          </cell>
        </row>
        <row r="1209">
          <cell r="B1209" t="str">
            <v>Mur &amp; ring A325 Ø 12 mm</v>
          </cell>
          <cell r="C1209">
            <v>1380</v>
          </cell>
          <cell r="D1209" t="str">
            <v>bh</v>
          </cell>
          <cell r="E1209">
            <v>5233.3999999999996</v>
          </cell>
        </row>
        <row r="1210">
          <cell r="B1210" t="str">
            <v>Trekstang Ø 16 mm</v>
          </cell>
          <cell r="C1210">
            <v>338.64</v>
          </cell>
          <cell r="D1210" t="str">
            <v>Kg</v>
          </cell>
          <cell r="E1210">
            <v>14516.24</v>
          </cell>
        </row>
        <row r="1211">
          <cell r="B1211" t="str">
            <v>Spanskrof Ø 16 mm</v>
          </cell>
          <cell r="C1211">
            <v>32</v>
          </cell>
          <cell r="D1211" t="str">
            <v>bh</v>
          </cell>
          <cell r="E1211">
            <v>81665.19</v>
          </cell>
        </row>
        <row r="1212">
          <cell r="B1212" t="str">
            <v>Usuk dan reng baja ringan (G550)</v>
          </cell>
          <cell r="C1212">
            <v>825.33</v>
          </cell>
          <cell r="D1212" t="str">
            <v>m2</v>
          </cell>
          <cell r="E1212">
            <v>189824.25</v>
          </cell>
        </row>
        <row r="1213">
          <cell r="B1213" t="str">
            <v>Roof mesh (Kawat ayam)</v>
          </cell>
          <cell r="C1213">
            <v>825.33</v>
          </cell>
          <cell r="D1213" t="str">
            <v>m2</v>
          </cell>
          <cell r="E1213">
            <v>32426.59</v>
          </cell>
        </row>
        <row r="1214">
          <cell r="B1214" t="str">
            <v>Alumunium foil double side</v>
          </cell>
          <cell r="C1214">
            <v>825.33</v>
          </cell>
          <cell r="D1214" t="str">
            <v>m2</v>
          </cell>
          <cell r="E1214">
            <v>22222.57</v>
          </cell>
        </row>
        <row r="1215">
          <cell r="B1215" t="str">
            <v>Penutup atap genteng metal berpasir, tebal 0.35 mm (TCT)</v>
          </cell>
          <cell r="C1215">
            <v>825.33</v>
          </cell>
          <cell r="D1215" t="str">
            <v>m2</v>
          </cell>
          <cell r="E1215">
            <v>253142.93</v>
          </cell>
        </row>
        <row r="1216">
          <cell r="B1216" t="str">
            <v>Nok atap metal, tebal 0.35 mm (TCT)</v>
          </cell>
          <cell r="C1216">
            <v>81.89</v>
          </cell>
          <cell r="D1216" t="str">
            <v>m1</v>
          </cell>
          <cell r="E1216">
            <v>177865.04</v>
          </cell>
        </row>
        <row r="1217">
          <cell r="B1217" t="str">
            <v>Lisplank - Papan  fiber semen 2x8/200 mm (finish cat)</v>
          </cell>
          <cell r="C1217">
            <v>109.6</v>
          </cell>
          <cell r="D1217" t="str">
            <v>m'</v>
          </cell>
          <cell r="E1217">
            <v>124989.5</v>
          </cell>
        </row>
        <row r="1218">
          <cell r="B1218" t="str">
            <v>PEKERJAAN ATAP (TENGAH)</v>
          </cell>
          <cell r="C1218"/>
          <cell r="D1218"/>
          <cell r="E1218"/>
        </row>
        <row r="1219">
          <cell r="B1219" t="str">
            <v>Catatan :</v>
          </cell>
          <cell r="C1219"/>
          <cell r="D1219"/>
          <cell r="E1219"/>
        </row>
        <row r="1220">
          <cell r="B1220" t="str">
            <v>Pekerjaan besi baja dan plat besi, meliputi : pengelasan, finishing cat anti karat dan cat besi</v>
          </cell>
          <cell r="C1220"/>
          <cell r="D1220"/>
          <cell r="E1220"/>
        </row>
        <row r="1221">
          <cell r="B1221" t="str">
            <v>KUDA-KUDA KD1</v>
          </cell>
          <cell r="C1221"/>
          <cell r="D1221"/>
          <cell r="E1221"/>
        </row>
        <row r="1222">
          <cell r="B1222" t="str">
            <v>IWF 250 x 125 x 6 x 9 mm (finishing &amp; cat zinchromate)</v>
          </cell>
          <cell r="C1222">
            <v>820.99</v>
          </cell>
          <cell r="D1222" t="str">
            <v>kg</v>
          </cell>
          <cell r="E1222">
            <v>27800.232524437837</v>
          </cell>
        </row>
        <row r="1223">
          <cell r="B1223" t="str">
            <v>Haunch IWF 250 x 125 x 6 x 9 mm (finishing &amp; cat zinchromate)</v>
          </cell>
          <cell r="C1223">
            <v>97.15</v>
          </cell>
          <cell r="D1223" t="str">
            <v>kg</v>
          </cell>
          <cell r="E1223">
            <v>27800.232524437837</v>
          </cell>
        </row>
        <row r="1224">
          <cell r="B1224" t="str">
            <v>H-Beam 200 x 200 x 8 x 12 mm (finishing &amp; cat zinchromate)</v>
          </cell>
          <cell r="C1224">
            <v>625.15</v>
          </cell>
          <cell r="D1224" t="str">
            <v>kg</v>
          </cell>
          <cell r="E1224">
            <v>27800.232524437837</v>
          </cell>
        </row>
        <row r="1225">
          <cell r="B1225" t="str">
            <v>Plat stiffener, tebal 8 mm (finishing &amp; cat zinchromate)</v>
          </cell>
          <cell r="C1225">
            <v>73.05</v>
          </cell>
          <cell r="D1225" t="str">
            <v>kg</v>
          </cell>
          <cell r="E1225">
            <v>26320.632776778926</v>
          </cell>
        </row>
        <row r="1226">
          <cell r="B1226" t="str">
            <v>Plat stiffener, tebal 10 mm (finishing &amp; cat zinchromate)</v>
          </cell>
          <cell r="C1226">
            <v>64.81</v>
          </cell>
          <cell r="D1226" t="str">
            <v>kg</v>
          </cell>
          <cell r="E1226">
            <v>26320.632776778926</v>
          </cell>
        </row>
        <row r="1227">
          <cell r="B1227" t="str">
            <v>Plat sambung, tebal 14 mm (finishing &amp; cat zinchromate)</v>
          </cell>
          <cell r="C1227">
            <v>99.06</v>
          </cell>
          <cell r="D1227" t="str">
            <v>kg</v>
          </cell>
          <cell r="E1227">
            <v>26320.632776778926</v>
          </cell>
        </row>
        <row r="1228">
          <cell r="B1228" t="str">
            <v>Plat plendes, tebal 20 mm (finishing &amp; cat zinchromate)</v>
          </cell>
          <cell r="C1228">
            <v>28.54</v>
          </cell>
          <cell r="D1228" t="str">
            <v>kg</v>
          </cell>
          <cell r="E1228">
            <v>26320.632776778926</v>
          </cell>
        </row>
        <row r="1229">
          <cell r="B1229" t="str">
            <v>Angkur baut L Ø 16 mm A325 (termasuk 2 mur &amp; 2 ring)</v>
          </cell>
          <cell r="C1229">
            <v>16</v>
          </cell>
          <cell r="D1229" t="str">
            <v>bh</v>
          </cell>
          <cell r="E1229">
            <v>66186.168229774994</v>
          </cell>
        </row>
        <row r="1230">
          <cell r="B1230" t="str">
            <v>Baut A325 Ø 16 mm A325 (termasuk 2 ring)</v>
          </cell>
          <cell r="C1230">
            <v>144</v>
          </cell>
          <cell r="D1230" t="str">
            <v>bh</v>
          </cell>
          <cell r="E1230">
            <v>11524.572392598029</v>
          </cell>
        </row>
        <row r="1231">
          <cell r="B1231" t="str">
            <v>Baut A325 Ø 12 mm A325 (termasuk 2 ring)</v>
          </cell>
          <cell r="C1231">
            <v>96</v>
          </cell>
          <cell r="D1231" t="str">
            <v>bh</v>
          </cell>
          <cell r="E1231">
            <v>4242.7756372711056</v>
          </cell>
        </row>
        <row r="1232">
          <cell r="B1232" t="str">
            <v>Grouting, uk. 200 x 220 x 30 mm</v>
          </cell>
          <cell r="C1232">
            <v>4</v>
          </cell>
          <cell r="D1232" t="str">
            <v>ttk</v>
          </cell>
          <cell r="E1232">
            <v>14300</v>
          </cell>
        </row>
        <row r="1233">
          <cell r="B1233" t="str">
            <v>Plat dudukan gording (CTP - 150)</v>
          </cell>
          <cell r="C1233">
            <v>39.6</v>
          </cell>
          <cell r="D1233" t="str">
            <v>kg</v>
          </cell>
          <cell r="E1233">
            <v>26320.632776778926</v>
          </cell>
        </row>
        <row r="1234">
          <cell r="B1234" t="str">
            <v>Cap plate, tebal 10 mm (finishing &amp; cat zinchromate)</v>
          </cell>
          <cell r="C1234">
            <v>25.92</v>
          </cell>
          <cell r="D1234" t="str">
            <v>kg</v>
          </cell>
          <cell r="E1234">
            <v>26320.632776778926</v>
          </cell>
        </row>
        <row r="1235">
          <cell r="B1235" t="str">
            <v>KUDA-KUDA KD2</v>
          </cell>
          <cell r="C1235"/>
          <cell r="D1235"/>
          <cell r="E1235"/>
        </row>
        <row r="1236">
          <cell r="B1236" t="str">
            <v>IWF 250 x 125 x 6 x 9 mm (finishing &amp; cat zinchromate)</v>
          </cell>
          <cell r="C1236">
            <v>490.89</v>
          </cell>
          <cell r="D1236" t="str">
            <v>kg</v>
          </cell>
          <cell r="E1236">
            <v>27800.232524437837</v>
          </cell>
        </row>
        <row r="1237">
          <cell r="B1237" t="str">
            <v>Haunch IWF 250 x 125 x 6 x 9 mm (finishing &amp; cat zinchromate)</v>
          </cell>
          <cell r="C1237">
            <v>59.14</v>
          </cell>
          <cell r="D1237" t="str">
            <v>kg</v>
          </cell>
          <cell r="E1237">
            <v>27800.232524437837</v>
          </cell>
        </row>
        <row r="1238">
          <cell r="B1238" t="str">
            <v>H-Beam 200 x 200 x 8 x 12 mm (finishing &amp; cat zinchromate)</v>
          </cell>
          <cell r="C1238">
            <v>301.10000000000002</v>
          </cell>
          <cell r="D1238" t="str">
            <v>kg</v>
          </cell>
          <cell r="E1238">
            <v>27800.232524437837</v>
          </cell>
        </row>
        <row r="1239">
          <cell r="B1239" t="str">
            <v>Plat stiffener, tebal 8 mm (finishing &amp; cat zinchromate)</v>
          </cell>
          <cell r="C1239">
            <v>46.67</v>
          </cell>
          <cell r="D1239" t="str">
            <v>kg</v>
          </cell>
          <cell r="E1239">
            <v>26320.632776778926</v>
          </cell>
        </row>
        <row r="1240">
          <cell r="B1240" t="str">
            <v>Plat stiffener, tebal 10 mm (finishing &amp; cat zinchromate)</v>
          </cell>
          <cell r="C1240">
            <v>50.63</v>
          </cell>
          <cell r="D1240" t="str">
            <v>kg</v>
          </cell>
          <cell r="E1240">
            <v>26320.632776778926</v>
          </cell>
        </row>
        <row r="1241">
          <cell r="B1241" t="str">
            <v>Plat sambung, tebal 14 mm (finishing &amp; cat zinchromate)</v>
          </cell>
          <cell r="C1241">
            <v>65.89</v>
          </cell>
          <cell r="D1241" t="str">
            <v>kg</v>
          </cell>
          <cell r="E1241">
            <v>26320.632776778926</v>
          </cell>
        </row>
        <row r="1242">
          <cell r="B1242" t="str">
            <v>Plat plendes, tebal 20 mm (finishing &amp; cat zinchromate)</v>
          </cell>
          <cell r="C1242">
            <v>7.13</v>
          </cell>
          <cell r="D1242" t="str">
            <v>kg</v>
          </cell>
          <cell r="E1242">
            <v>26320.632776778926</v>
          </cell>
        </row>
        <row r="1243">
          <cell r="B1243" t="str">
            <v>Angkur baut L Ø 16 mm A325 (termasuk 2 mur &amp; 2 ring)</v>
          </cell>
          <cell r="C1243">
            <v>4</v>
          </cell>
          <cell r="D1243" t="str">
            <v>bh</v>
          </cell>
          <cell r="E1243">
            <v>66186.168229774994</v>
          </cell>
        </row>
        <row r="1244">
          <cell r="B1244" t="str">
            <v>Baut A325 Ø 16 mm A325 (termasuk 2 ring)</v>
          </cell>
          <cell r="C1244">
            <v>96</v>
          </cell>
          <cell r="D1244" t="str">
            <v>bh</v>
          </cell>
          <cell r="E1244">
            <v>11524.572392598029</v>
          </cell>
        </row>
        <row r="1245">
          <cell r="B1245" t="str">
            <v>Baut A325 Ø 12 mm A325 (termasuk 2 ring)</v>
          </cell>
          <cell r="C1245">
            <v>48</v>
          </cell>
          <cell r="D1245" t="str">
            <v>bh</v>
          </cell>
          <cell r="E1245">
            <v>4242.7756372711056</v>
          </cell>
        </row>
        <row r="1246">
          <cell r="B1246" t="str">
            <v>Grouting, uk. 200 x 220 x 30 mm</v>
          </cell>
          <cell r="C1246">
            <v>1</v>
          </cell>
          <cell r="D1246" t="str">
            <v>ttk</v>
          </cell>
          <cell r="E1246">
            <v>14300</v>
          </cell>
        </row>
        <row r="1247">
          <cell r="B1247" t="str">
            <v>Plat dudukan gording (CTP - 150)</v>
          </cell>
          <cell r="C1247">
            <v>19.8</v>
          </cell>
          <cell r="D1247" t="str">
            <v>kg</v>
          </cell>
          <cell r="E1247">
            <v>26320.632776778926</v>
          </cell>
        </row>
        <row r="1248">
          <cell r="B1248" t="str">
            <v>Cap plate, tebal 10 mm (finishing &amp; cat zinchromate)</v>
          </cell>
          <cell r="C1248">
            <v>19.440000000000001</v>
          </cell>
          <cell r="D1248" t="str">
            <v>kg</v>
          </cell>
          <cell r="E1248">
            <v>26320.632776778926</v>
          </cell>
        </row>
        <row r="1249">
          <cell r="B1249" t="str">
            <v>JURAI</v>
          </cell>
          <cell r="C1249"/>
          <cell r="D1249"/>
          <cell r="E1249"/>
        </row>
        <row r="1250">
          <cell r="B1250" t="str">
            <v>IWF 250 x 125 x 6 x 9 mm (finishing &amp; cat zinchromate)</v>
          </cell>
          <cell r="C1250">
            <v>1309.8599999999999</v>
          </cell>
          <cell r="D1250" t="str">
            <v>kg</v>
          </cell>
          <cell r="E1250">
            <v>27800.232524437837</v>
          </cell>
        </row>
        <row r="1251">
          <cell r="B1251" t="str">
            <v>Haunch IWF 250 x 125 x 6 x 9 mm (finishing &amp; cat zinchromate)</v>
          </cell>
          <cell r="C1251">
            <v>59.44</v>
          </cell>
          <cell r="D1251" t="str">
            <v>kg</v>
          </cell>
          <cell r="E1251">
            <v>27800.232524437837</v>
          </cell>
        </row>
        <row r="1252">
          <cell r="B1252" t="str">
            <v>H-Beam 200 x 200 x 8 x 12 mm (finishing &amp; cat zinchromate)</v>
          </cell>
          <cell r="C1252">
            <v>215.77</v>
          </cell>
          <cell r="D1252" t="str">
            <v>kg</v>
          </cell>
          <cell r="E1252">
            <v>27800.232524437837</v>
          </cell>
        </row>
        <row r="1253">
          <cell r="B1253" t="str">
            <v>Plat stiffener, tebal 8 mm (finishing &amp; cat zinchromate)</v>
          </cell>
          <cell r="C1253">
            <v>113.63</v>
          </cell>
          <cell r="D1253" t="str">
            <v>kg</v>
          </cell>
          <cell r="E1253">
            <v>26320.632776778926</v>
          </cell>
        </row>
        <row r="1254">
          <cell r="B1254" t="str">
            <v>Plat stiffener, tebal 10 mm (finishing &amp; cat zinchromate)</v>
          </cell>
          <cell r="C1254">
            <v>60.76</v>
          </cell>
          <cell r="D1254" t="str">
            <v>kg</v>
          </cell>
          <cell r="E1254">
            <v>26320.632776778926</v>
          </cell>
        </row>
        <row r="1255">
          <cell r="B1255" t="str">
            <v>Plat sambung, tebal 14 mm (finishing &amp; cat zinchromate)</v>
          </cell>
          <cell r="C1255">
            <v>75.42</v>
          </cell>
          <cell r="D1255" t="str">
            <v>kg</v>
          </cell>
          <cell r="E1255">
            <v>26320.632776778926</v>
          </cell>
        </row>
        <row r="1256">
          <cell r="B1256" t="str">
            <v>Plat plendes, tebal 20 mm (finishing &amp; cat zinchromate)</v>
          </cell>
          <cell r="C1256">
            <v>28.54</v>
          </cell>
          <cell r="D1256" t="str">
            <v>kg</v>
          </cell>
          <cell r="E1256">
            <v>26320.632776778926</v>
          </cell>
        </row>
        <row r="1257">
          <cell r="B1257" t="str">
            <v>Angkur baut L Ø 16 mm A325 (termasuk 2 mur &amp; 2 ring)</v>
          </cell>
          <cell r="C1257">
            <v>16</v>
          </cell>
          <cell r="D1257" t="str">
            <v>bh</v>
          </cell>
          <cell r="E1257">
            <v>66186.168229774994</v>
          </cell>
        </row>
        <row r="1258">
          <cell r="B1258" t="str">
            <v>Baut A325 Ø 16 mm A325 (termasuk 2 ring)</v>
          </cell>
          <cell r="C1258">
            <v>96</v>
          </cell>
          <cell r="D1258" t="str">
            <v>bh</v>
          </cell>
          <cell r="E1258">
            <v>11524.572392598029</v>
          </cell>
        </row>
        <row r="1259">
          <cell r="B1259" t="str">
            <v>Grouting, uk. 200 x 220 x 30 mm</v>
          </cell>
          <cell r="C1259">
            <v>4</v>
          </cell>
          <cell r="D1259" t="str">
            <v>ttk</v>
          </cell>
          <cell r="E1259">
            <v>14300</v>
          </cell>
        </row>
        <row r="1260">
          <cell r="B1260" t="str">
            <v>Cap plate, tebal 10 mm (finishing &amp; cat zinchromate)</v>
          </cell>
          <cell r="C1260">
            <v>38.880000000000003</v>
          </cell>
          <cell r="D1260" t="str">
            <v>kg</v>
          </cell>
          <cell r="E1260">
            <v>26320.632776778926</v>
          </cell>
        </row>
        <row r="1261">
          <cell r="B1261" t="str">
            <v>Pekerjaan Gording, Rangka, dan Penutup Atap</v>
          </cell>
          <cell r="C1261"/>
          <cell r="D1261"/>
          <cell r="E1261"/>
        </row>
        <row r="1262">
          <cell r="B1262" t="str">
            <v>Gording lipped chanel 150 x 65 x 20 x 3.2 mm (finishing &amp; cat zinchromate)</v>
          </cell>
          <cell r="C1262">
            <v>1209.56</v>
          </cell>
          <cell r="D1262" t="str">
            <v>kg</v>
          </cell>
          <cell r="E1262">
            <v>27800.232524437837</v>
          </cell>
        </row>
        <row r="1263">
          <cell r="B1263" t="str">
            <v>Plat koneksi 3 mm (finishing &amp; cat zinchromate)</v>
          </cell>
          <cell r="C1263">
            <v>46.73</v>
          </cell>
          <cell r="D1263" t="str">
            <v>kg</v>
          </cell>
          <cell r="E1263">
            <v>26320.632776778926</v>
          </cell>
        </row>
        <row r="1264">
          <cell r="B1264" t="str">
            <v>Plat Rib 3 mm Jarak 400 mm (finishing &amp; cat zinchromate)</v>
          </cell>
          <cell r="C1264">
            <v>97.97</v>
          </cell>
          <cell r="D1264" t="str">
            <v>kg</v>
          </cell>
          <cell r="E1264">
            <v>26320.632776778926</v>
          </cell>
        </row>
        <row r="1265">
          <cell r="B1265" t="str">
            <v>Nok - lipped chanel 150 x 65 x 20 x 3.2 mm (finishing &amp; cat zinchromate)</v>
          </cell>
          <cell r="C1265">
            <v>299.8</v>
          </cell>
          <cell r="D1265" t="str">
            <v>kg</v>
          </cell>
          <cell r="E1265">
            <v>27800.232524437837</v>
          </cell>
        </row>
        <row r="1266">
          <cell r="B1266" t="str">
            <v>Sagrod Ø 12 mm</v>
          </cell>
          <cell r="C1266">
            <v>128.36000000000001</v>
          </cell>
          <cell r="D1266" t="str">
            <v>Kg</v>
          </cell>
          <cell r="E1266">
            <v>10106.113714663999</v>
          </cell>
        </row>
        <row r="1267">
          <cell r="B1267" t="str">
            <v>Tierod Ø 12 mm</v>
          </cell>
          <cell r="C1267">
            <v>1.52</v>
          </cell>
          <cell r="D1267" t="str">
            <v>Kg</v>
          </cell>
          <cell r="E1267">
            <v>12098.979988414001</v>
          </cell>
        </row>
        <row r="1268">
          <cell r="B1268" t="str">
            <v>Mur &amp; ring A325 Ø 12 mm</v>
          </cell>
          <cell r="C1268">
            <v>408</v>
          </cell>
          <cell r="D1268" t="str">
            <v>bh</v>
          </cell>
          <cell r="E1268">
            <v>4242.7756372711056</v>
          </cell>
        </row>
        <row r="1269">
          <cell r="B1269" t="str">
            <v>Trekstang Ø 16 mm</v>
          </cell>
          <cell r="C1269">
            <v>37.06</v>
          </cell>
          <cell r="D1269" t="str">
            <v>Kg</v>
          </cell>
          <cell r="E1269">
            <v>11652.419072052002</v>
          </cell>
        </row>
        <row r="1270">
          <cell r="B1270" t="str">
            <v>Spanskrof Ø 16 mm</v>
          </cell>
          <cell r="C1270">
            <v>4</v>
          </cell>
          <cell r="D1270" t="str">
            <v>bh</v>
          </cell>
          <cell r="E1270">
            <v>66686.179177552011</v>
          </cell>
        </row>
        <row r="1271">
          <cell r="B1271" t="str">
            <v>Usuk dan reng baja ringan (G550)</v>
          </cell>
          <cell r="C1271">
            <v>217.16</v>
          </cell>
          <cell r="D1271" t="str">
            <v>m2</v>
          </cell>
          <cell r="E1271">
            <v>137024.79621311251</v>
          </cell>
        </row>
        <row r="1272">
          <cell r="B1272" t="str">
            <v>Roof mesh (Kawat ayam)</v>
          </cell>
          <cell r="C1272">
            <v>217.16</v>
          </cell>
          <cell r="D1272" t="str">
            <v>m2</v>
          </cell>
          <cell r="E1272">
            <v>32500</v>
          </cell>
        </row>
        <row r="1273">
          <cell r="B1273" t="str">
            <v>Alumunium foil double side, tebal 4 mm</v>
          </cell>
          <cell r="C1273">
            <v>217.16</v>
          </cell>
          <cell r="D1273" t="str">
            <v>m2</v>
          </cell>
          <cell r="E1273">
            <v>19013.023219340092</v>
          </cell>
        </row>
        <row r="1274">
          <cell r="B1274" t="str">
            <v>Penutup atap genteng metal berpasir, tebal 0.35 mm (TCT)</v>
          </cell>
          <cell r="C1274">
            <v>217.16</v>
          </cell>
          <cell r="D1274" t="str">
            <v>m2</v>
          </cell>
          <cell r="E1274">
            <v>187999.35957754124</v>
          </cell>
        </row>
        <row r="1275">
          <cell r="B1275" t="str">
            <v>Nok atap metal, tebal 0.35 mm (TCT)</v>
          </cell>
          <cell r="C1275">
            <v>43.35</v>
          </cell>
          <cell r="D1275" t="str">
            <v>m1</v>
          </cell>
          <cell r="E1275">
            <v>131851.77272843852</v>
          </cell>
        </row>
        <row r="1276">
          <cell r="B1276" t="str">
            <v>Lisplank - Papan  fiber semen 2x8/200 mm (finish cat)</v>
          </cell>
          <cell r="C1276">
            <v>55</v>
          </cell>
          <cell r="D1276" t="str">
            <v>m'</v>
          </cell>
          <cell r="E1276">
            <v>97952.664378714224</v>
          </cell>
        </row>
        <row r="1277">
          <cell r="B1277" t="str">
            <v>BIAYA PEKERJAAN STRUKTUR                                                                                                                                                                                                                             22,552,903,230.62</v>
          </cell>
          <cell r="C1277"/>
          <cell r="D1277"/>
          <cell r="E1277"/>
        </row>
        <row r="1278">
          <cell r="B1278" t="str">
            <v>PEKERJAAN ARSITEKTUR</v>
          </cell>
          <cell r="C1278"/>
          <cell r="D1278"/>
          <cell r="E1278"/>
        </row>
        <row r="1279">
          <cell r="B1279" t="str">
            <v>PEKERJAAN BETON PRAKTIS</v>
          </cell>
          <cell r="C1279"/>
          <cell r="D1279"/>
          <cell r="E1279"/>
        </row>
        <row r="1280">
          <cell r="B1280" t="str">
            <v>Catatan :</v>
          </cell>
          <cell r="C1280"/>
          <cell r="D1280"/>
          <cell r="E1280"/>
        </row>
        <row r="1281">
          <cell r="B1281" t="str">
            <v>Pekerjaan beton praktis meliputi : beton (camp. 1pc:3ps:5kr), besi tulangan dan bekisting</v>
          </cell>
          <cell r="C1281"/>
          <cell r="D1281"/>
          <cell r="E1281"/>
        </row>
        <row r="1282">
          <cell r="B1282" t="str">
            <v>LANTAI 01</v>
          </cell>
          <cell r="C1282"/>
          <cell r="D1282"/>
          <cell r="E1282"/>
        </row>
        <row r="1283">
          <cell r="B1283" t="str">
            <v>Sloof praktis (SP2), uk. 120x200 mm</v>
          </cell>
          <cell r="C1283">
            <v>50.16</v>
          </cell>
          <cell r="D1283" t="str">
            <v>m1</v>
          </cell>
          <cell r="E1283">
            <v>165055.66394917865</v>
          </cell>
        </row>
        <row r="1284">
          <cell r="B1284" t="str">
            <v>Kolom praktis (KP1), uk. 100 x 100 mm</v>
          </cell>
          <cell r="C1284">
            <v>595.45000000000005</v>
          </cell>
          <cell r="D1284" t="str">
            <v>m1</v>
          </cell>
          <cell r="E1284">
            <v>64611.419926344221</v>
          </cell>
        </row>
        <row r="1285">
          <cell r="B1285" t="str">
            <v>Balok praktis (BP1), uk. 100 x 200 mm</v>
          </cell>
          <cell r="C1285">
            <v>438.57</v>
          </cell>
          <cell r="D1285" t="str">
            <v>m1</v>
          </cell>
          <cell r="E1285">
            <v>137546.1326404697</v>
          </cell>
        </row>
        <row r="1286">
          <cell r="B1286" t="str">
            <v>Balok lateui (BL1), uk. 100 x 100 mm</v>
          </cell>
          <cell r="C1286">
            <v>89.9</v>
          </cell>
          <cell r="D1286" t="str">
            <v>m1</v>
          </cell>
          <cell r="E1286">
            <v>68773.447296003607</v>
          </cell>
        </row>
        <row r="1287">
          <cell r="B1287" t="str">
            <v>Balok lateui (BL2), uk. 100 x 120 mm</v>
          </cell>
          <cell r="C1287">
            <v>254.44</v>
          </cell>
          <cell r="D1287" t="str">
            <v>m1</v>
          </cell>
          <cell r="E1287">
            <v>80249.045618589327</v>
          </cell>
        </row>
        <row r="1288">
          <cell r="B1288" t="str">
            <v>Balok lateiu (BL3), uk. 250 x 100 mm</v>
          </cell>
          <cell r="C1288">
            <v>22.35</v>
          </cell>
          <cell r="D1288" t="str">
            <v>m1</v>
          </cell>
          <cell r="E1288">
            <v>171933.23726424025</v>
          </cell>
        </row>
        <row r="1289">
          <cell r="B1289" t="str">
            <v>Plat meja beton, tebal 100 mm (# D10-150 mm) - Meja wastafel toilet</v>
          </cell>
          <cell r="C1289">
            <v>0.24</v>
          </cell>
          <cell r="D1289" t="str">
            <v>m3</v>
          </cell>
          <cell r="E1289">
            <v>3697137.7826579073</v>
          </cell>
        </row>
        <row r="1290">
          <cell r="B1290" t="str">
            <v>Plat meja beton, tebal 100 mm (# D10-150 mm) - Meja pantry</v>
          </cell>
          <cell r="C1290">
            <v>0.25</v>
          </cell>
          <cell r="D1290" t="str">
            <v>m3</v>
          </cell>
          <cell r="E1290">
            <v>3697137.7826579073</v>
          </cell>
        </row>
        <row r="1291">
          <cell r="B1291" t="str">
            <v>Plat meja beton, tebal 100 mm (# D10-150 mm) - Meja Laboratorium (ML)</v>
          </cell>
          <cell r="C1291">
            <v>1.88</v>
          </cell>
          <cell r="D1291" t="str">
            <v>m3</v>
          </cell>
          <cell r="E1291">
            <v>3697137.7826579073</v>
          </cell>
        </row>
        <row r="1292">
          <cell r="B1292" t="str">
            <v>LANTAI 02</v>
          </cell>
          <cell r="C1292"/>
          <cell r="D1292"/>
          <cell r="E1292"/>
        </row>
        <row r="1293">
          <cell r="B1293" t="str">
            <v>Kolom praktis (KP1), uk. 100 x 100 mm</v>
          </cell>
          <cell r="C1293">
            <v>622.17999999999995</v>
          </cell>
          <cell r="D1293" t="str">
            <v>m1</v>
          </cell>
          <cell r="E1293">
            <v>64611.419926344221</v>
          </cell>
        </row>
        <row r="1294">
          <cell r="B1294" t="str">
            <v>Balok praktis (BP1), uk. 100 x 200 mm</v>
          </cell>
          <cell r="C1294">
            <v>557.74</v>
          </cell>
          <cell r="D1294" t="str">
            <v>m1</v>
          </cell>
          <cell r="E1294">
            <v>137546.1326404697</v>
          </cell>
        </row>
        <row r="1295">
          <cell r="B1295" t="str">
            <v>Balok lateui (BL1), uk. 100 x 100 mm</v>
          </cell>
          <cell r="C1295">
            <v>77.61</v>
          </cell>
          <cell r="D1295" t="str">
            <v>m1</v>
          </cell>
          <cell r="E1295">
            <v>68773.447296003607</v>
          </cell>
        </row>
        <row r="1296">
          <cell r="B1296" t="str">
            <v>Balok lateui (BL2), uk. 100 x 120 mm</v>
          </cell>
          <cell r="C1296">
            <v>312.64</v>
          </cell>
          <cell r="D1296" t="str">
            <v>m1</v>
          </cell>
          <cell r="E1296">
            <v>80249.045618589327</v>
          </cell>
        </row>
        <row r="1297">
          <cell r="B1297" t="str">
            <v>Balok lateiu (BL3), uk. 250 x 100 mm</v>
          </cell>
          <cell r="C1297">
            <v>13.1</v>
          </cell>
          <cell r="D1297" t="str">
            <v>m1</v>
          </cell>
          <cell r="E1297">
            <v>171933.23726424025</v>
          </cell>
        </row>
        <row r="1298">
          <cell r="B1298" t="str">
            <v>Plat meja beton, tebal 100 mm (# D10-150 mm) - Meja wastafel toilet</v>
          </cell>
          <cell r="C1298">
            <v>0.24</v>
          </cell>
          <cell r="D1298" t="str">
            <v>m3</v>
          </cell>
          <cell r="E1298">
            <v>3697137.7826579073</v>
          </cell>
        </row>
        <row r="1299">
          <cell r="B1299" t="str">
            <v>Plat meja beton, tebal 100 mm (# D10-150 mm) - Meja pantry</v>
          </cell>
          <cell r="C1299">
            <v>0.08</v>
          </cell>
          <cell r="D1299" t="str">
            <v>m3</v>
          </cell>
          <cell r="E1299">
            <v>3697137.7826579073</v>
          </cell>
        </row>
        <row r="1300">
          <cell r="B1300" t="str">
            <v>LANTAI 03</v>
          </cell>
          <cell r="C1300"/>
          <cell r="D1300"/>
          <cell r="E1300"/>
        </row>
        <row r="1301">
          <cell r="B1301" t="str">
            <v>Kolom praktis (KP1), uk. 100 x 100 mm</v>
          </cell>
          <cell r="C1301">
            <v>611.02</v>
          </cell>
          <cell r="D1301" t="str">
            <v>m1</v>
          </cell>
          <cell r="E1301">
            <v>64611.419926344221</v>
          </cell>
        </row>
        <row r="1302">
          <cell r="B1302" t="str">
            <v>Balok praktis (BP1), uk. 100 x 200 mm</v>
          </cell>
          <cell r="C1302">
            <v>392.08</v>
          </cell>
          <cell r="D1302" t="str">
            <v>m1</v>
          </cell>
          <cell r="E1302">
            <v>137546.1326404697</v>
          </cell>
        </row>
        <row r="1303">
          <cell r="B1303" t="str">
            <v>Balok lateui (BL1), uk. 100 x 100 mm</v>
          </cell>
          <cell r="C1303">
            <v>75.3</v>
          </cell>
          <cell r="D1303" t="str">
            <v>m1</v>
          </cell>
          <cell r="E1303">
            <v>68773.447296003607</v>
          </cell>
        </row>
        <row r="1304">
          <cell r="B1304" t="str">
            <v>Balok lateui (BL2), uk. 100 x 120 mm</v>
          </cell>
          <cell r="C1304">
            <v>344</v>
          </cell>
          <cell r="D1304" t="str">
            <v>m1</v>
          </cell>
          <cell r="E1304">
            <v>80249.045618589327</v>
          </cell>
        </row>
        <row r="1305">
          <cell r="B1305" t="str">
            <v>Balok lateiu (BL3), uk. 250 x 100 mm</v>
          </cell>
          <cell r="C1305">
            <v>13.1</v>
          </cell>
          <cell r="D1305" t="str">
            <v>m1</v>
          </cell>
          <cell r="E1305">
            <v>171933.23726424025</v>
          </cell>
        </row>
        <row r="1306">
          <cell r="B1306" t="str">
            <v>Plat meja beton, tebal 100 mm (# D10-150 mm) - Meja wastafel toilet</v>
          </cell>
          <cell r="C1306">
            <v>0.24</v>
          </cell>
          <cell r="D1306" t="str">
            <v>m3</v>
          </cell>
          <cell r="E1306">
            <v>3697137.7826579073</v>
          </cell>
        </row>
        <row r="1307">
          <cell r="B1307" t="str">
            <v>Plat meja beton, tebal 100 mm (# D10-150 mm) - Meja pantry</v>
          </cell>
          <cell r="C1307">
            <v>0.15</v>
          </cell>
          <cell r="D1307" t="str">
            <v>m3</v>
          </cell>
          <cell r="E1307">
            <v>3697137.7826579073</v>
          </cell>
        </row>
        <row r="1308">
          <cell r="B1308" t="str">
            <v>Plat meja beton, tebal 100 mm (# D10-150 mm) - Meja Laboratorium (ML)</v>
          </cell>
          <cell r="C1308">
            <v>0.21</v>
          </cell>
          <cell r="D1308" t="str">
            <v>m3</v>
          </cell>
          <cell r="E1308">
            <v>3697137.7826579073</v>
          </cell>
        </row>
        <row r="1309">
          <cell r="B1309" t="str">
            <v>LANTAI ATAP</v>
          </cell>
          <cell r="C1309"/>
          <cell r="D1309"/>
          <cell r="E1309"/>
        </row>
        <row r="1310">
          <cell r="B1310" t="str">
            <v>Kolom praktis (KP1), uk. 100 x 100 mm</v>
          </cell>
          <cell r="C1310">
            <v>69.55</v>
          </cell>
          <cell r="D1310" t="str">
            <v>m1</v>
          </cell>
          <cell r="E1310">
            <v>64611.419926344221</v>
          </cell>
        </row>
        <row r="1311">
          <cell r="B1311" t="str">
            <v>Balok praktis (BP1), uk. 100 x 200 mm</v>
          </cell>
          <cell r="C1311">
            <v>347.04</v>
          </cell>
          <cell r="D1311" t="str">
            <v>m1</v>
          </cell>
          <cell r="E1311">
            <v>137546.1326404697</v>
          </cell>
        </row>
        <row r="1312">
          <cell r="B1312" t="str">
            <v>Balok lateui (BL1), uk. 100 x 100 mm</v>
          </cell>
          <cell r="C1312">
            <v>3.18</v>
          </cell>
          <cell r="D1312" t="str">
            <v>m1</v>
          </cell>
          <cell r="E1312">
            <v>68773.447296003607</v>
          </cell>
        </row>
        <row r="1313">
          <cell r="B1313" t="str">
            <v>Plat meja beton, tebal 100 mm (# D10-150 mm) - Meja pantry</v>
          </cell>
          <cell r="C1313">
            <v>0.19</v>
          </cell>
          <cell r="D1313" t="str">
            <v>m3</v>
          </cell>
          <cell r="E1313">
            <v>3697137.7826579073</v>
          </cell>
        </row>
        <row r="1314">
          <cell r="B1314" t="str">
            <v>PEKERJAAN PASANGAN DAN PLESTERAN</v>
          </cell>
          <cell r="C1314"/>
          <cell r="D1314"/>
          <cell r="E1314"/>
        </row>
        <row r="1315">
          <cell r="B1315" t="str">
            <v>LANTAI 01</v>
          </cell>
          <cell r="C1315"/>
          <cell r="D1315"/>
          <cell r="E1315"/>
        </row>
        <row r="1316">
          <cell r="B1316" t="str">
            <v>Pasangan rollag bata merah</v>
          </cell>
          <cell r="C1316">
            <v>0.97</v>
          </cell>
          <cell r="D1316" t="str">
            <v>m3</v>
          </cell>
          <cell r="E1316">
            <v>1146912.5276478101</v>
          </cell>
        </row>
        <row r="1317">
          <cell r="B1317" t="str">
            <v>Plesteran dan acian batu kali</v>
          </cell>
          <cell r="C1317">
            <v>24.86</v>
          </cell>
          <cell r="D1317" t="str">
            <v>m2</v>
          </cell>
          <cell r="E1317">
            <v>87079.427910728002</v>
          </cell>
        </row>
        <row r="1318">
          <cell r="B1318" t="str">
            <v>Pasangan dinding bata ringan</v>
          </cell>
          <cell r="C1318">
            <v>1974.95</v>
          </cell>
          <cell r="D1318" t="str">
            <v>m2</v>
          </cell>
          <cell r="E1318">
            <v>96532.548554199995</v>
          </cell>
        </row>
        <row r="1319">
          <cell r="B1319" t="str">
            <v>Plesteran dinding bata ringan</v>
          </cell>
          <cell r="C1319">
            <v>3850.61</v>
          </cell>
          <cell r="D1319" t="str">
            <v>m2</v>
          </cell>
          <cell r="E1319">
            <v>49305.043491000004</v>
          </cell>
        </row>
        <row r="1320">
          <cell r="B1320" t="str">
            <v>Acian dinding bata ringan</v>
          </cell>
          <cell r="C1320">
            <v>2988.43</v>
          </cell>
          <cell r="D1320" t="str">
            <v>m2</v>
          </cell>
          <cell r="E1320">
            <v>37774.384419728005</v>
          </cell>
        </row>
        <row r="1321">
          <cell r="B1321" t="str">
            <v>Pekerjaan tali air</v>
          </cell>
          <cell r="C1321">
            <v>997.25</v>
          </cell>
          <cell r="D1321" t="str">
            <v>m1</v>
          </cell>
          <cell r="E1321">
            <v>41979.680187500002</v>
          </cell>
        </row>
        <row r="1322">
          <cell r="B1322" t="str">
            <v>Plesteran dan aci beton ekspose</v>
          </cell>
          <cell r="C1322">
            <v>711.13</v>
          </cell>
          <cell r="D1322" t="str">
            <v>m2</v>
          </cell>
          <cell r="E1322">
            <v>87079.427910728002</v>
          </cell>
        </row>
        <row r="1323">
          <cell r="B1323" t="str">
            <v>Cement filler / skim coat - finishing plat beton ekspose</v>
          </cell>
          <cell r="C1323">
            <v>95.05</v>
          </cell>
          <cell r="D1323" t="str">
            <v>m2</v>
          </cell>
          <cell r="E1323">
            <v>21552.024999999998</v>
          </cell>
        </row>
        <row r="1324">
          <cell r="B1324" t="str">
            <v>LANTAI 02</v>
          </cell>
          <cell r="C1324"/>
          <cell r="D1324"/>
          <cell r="E1324"/>
        </row>
        <row r="1325">
          <cell r="B1325" t="str">
            <v>Pasangan dinding bata ringan</v>
          </cell>
          <cell r="C1325">
            <v>2196.44</v>
          </cell>
          <cell r="D1325" t="str">
            <v>m2</v>
          </cell>
          <cell r="E1325">
            <v>96532.548554199995</v>
          </cell>
        </row>
        <row r="1326">
          <cell r="B1326" t="str">
            <v>Plesteran dinding bata ringan</v>
          </cell>
          <cell r="C1326">
            <v>4293.9399999999996</v>
          </cell>
          <cell r="D1326" t="str">
            <v>m2</v>
          </cell>
          <cell r="E1326">
            <v>49305.043491000004</v>
          </cell>
        </row>
        <row r="1327">
          <cell r="B1327" t="str">
            <v>Acian dinding bata ringan</v>
          </cell>
          <cell r="C1327">
            <v>3512.36</v>
          </cell>
          <cell r="D1327" t="str">
            <v>m2</v>
          </cell>
          <cell r="E1327">
            <v>37774.384419728005</v>
          </cell>
        </row>
        <row r="1328">
          <cell r="B1328" t="str">
            <v>Pekerjaan tali air</v>
          </cell>
          <cell r="C1328">
            <v>934.85</v>
          </cell>
          <cell r="D1328" t="str">
            <v>m1</v>
          </cell>
          <cell r="E1328">
            <v>41979.680187500002</v>
          </cell>
        </row>
        <row r="1329">
          <cell r="B1329" t="str">
            <v>Plesteran dan aci beton ekspose</v>
          </cell>
          <cell r="C1329">
            <v>758.17</v>
          </cell>
          <cell r="D1329" t="str">
            <v>m2</v>
          </cell>
          <cell r="E1329">
            <v>87079.427910728002</v>
          </cell>
        </row>
        <row r="1330">
          <cell r="B1330" t="str">
            <v>Cement filler / skim coat - finishing plat beton ekspose</v>
          </cell>
          <cell r="C1330">
            <v>95.05</v>
          </cell>
          <cell r="D1330" t="str">
            <v>m2</v>
          </cell>
          <cell r="E1330">
            <v>21552.024999999998</v>
          </cell>
        </row>
        <row r="1331">
          <cell r="B1331" t="str">
            <v>Screeding plat dengan semen instan &amp; perkuatan kawat ayam Ø ≥ 1 mm</v>
          </cell>
          <cell r="C1331">
            <v>436.12</v>
          </cell>
          <cell r="D1331" t="str">
            <v>m2</v>
          </cell>
          <cell r="E1331">
            <v>301891.67799608206</v>
          </cell>
        </row>
        <row r="1332">
          <cell r="B1332" t="str">
            <v>LANTAI 03</v>
          </cell>
          <cell r="C1332"/>
          <cell r="D1332"/>
          <cell r="E1332"/>
        </row>
        <row r="1333">
          <cell r="B1333" t="str">
            <v>Pasangan dinding bata ringan</v>
          </cell>
          <cell r="C1333">
            <v>2037.36</v>
          </cell>
          <cell r="D1333" t="str">
            <v>m2</v>
          </cell>
          <cell r="E1333">
            <v>96532.548554199995</v>
          </cell>
        </row>
        <row r="1334">
          <cell r="B1334" t="str">
            <v>Plesteran dinding bata ringan</v>
          </cell>
          <cell r="C1334">
            <v>3974.06</v>
          </cell>
          <cell r="D1334" t="str">
            <v>m2</v>
          </cell>
          <cell r="E1334">
            <v>49305.043491000004</v>
          </cell>
        </row>
        <row r="1335">
          <cell r="B1335" t="str">
            <v>Acian dinding bata ringan</v>
          </cell>
          <cell r="C1335">
            <v>3104.55</v>
          </cell>
          <cell r="D1335" t="str">
            <v>m2</v>
          </cell>
          <cell r="E1335">
            <v>37774.384419728005</v>
          </cell>
        </row>
        <row r="1336">
          <cell r="B1336" t="str">
            <v>Pekerjaan tali air</v>
          </cell>
          <cell r="C1336">
            <v>866.08</v>
          </cell>
          <cell r="D1336" t="str">
            <v>m1</v>
          </cell>
          <cell r="E1336">
            <v>41979.680187500002</v>
          </cell>
        </row>
        <row r="1337">
          <cell r="B1337" t="str">
            <v>Plesteran dan aci beton ekspose</v>
          </cell>
          <cell r="C1337">
            <v>579.59</v>
          </cell>
          <cell r="D1337" t="str">
            <v>m2</v>
          </cell>
          <cell r="E1337">
            <v>87079.427910728002</v>
          </cell>
        </row>
        <row r="1338">
          <cell r="B1338" t="str">
            <v>Cement filler / skim coat - finishing plat beton ekspose</v>
          </cell>
          <cell r="C1338">
            <v>42.85</v>
          </cell>
          <cell r="D1338" t="str">
            <v>m2</v>
          </cell>
          <cell r="E1338">
            <v>21552.024999999998</v>
          </cell>
        </row>
        <row r="1339">
          <cell r="B1339" t="str">
            <v>Screeding plat dengan semen instan &amp; perkuatan kawat ayam Ø ≥ 1 mm</v>
          </cell>
          <cell r="C1339">
            <v>436.12</v>
          </cell>
          <cell r="D1339" t="str">
            <v>m2</v>
          </cell>
          <cell r="E1339">
            <v>301891.67799608206</v>
          </cell>
        </row>
        <row r="1340">
          <cell r="B1340" t="str">
            <v>LANTAI ATAP</v>
          </cell>
          <cell r="C1340"/>
          <cell r="D1340"/>
          <cell r="E1340"/>
        </row>
        <row r="1341">
          <cell r="B1341" t="str">
            <v>Pasangan dinding bata ringan</v>
          </cell>
          <cell r="C1341">
            <v>392.58</v>
          </cell>
          <cell r="D1341" t="str">
            <v>m2</v>
          </cell>
          <cell r="E1341">
            <v>96532.548554199995</v>
          </cell>
        </row>
        <row r="1342">
          <cell r="B1342" t="str">
            <v>Plesteran dinding bata ringan</v>
          </cell>
          <cell r="C1342">
            <v>637.64</v>
          </cell>
          <cell r="D1342" t="str">
            <v>m2</v>
          </cell>
          <cell r="E1342">
            <v>49305.043491000004</v>
          </cell>
        </row>
        <row r="1343">
          <cell r="B1343" t="str">
            <v>Acian dinding bata ringan</v>
          </cell>
          <cell r="C1343">
            <v>628.25</v>
          </cell>
          <cell r="D1343" t="str">
            <v>m2</v>
          </cell>
          <cell r="E1343">
            <v>37774.384419728005</v>
          </cell>
        </row>
        <row r="1344">
          <cell r="B1344" t="str">
            <v>Pekerjaan tali air</v>
          </cell>
          <cell r="C1344">
            <v>49.98</v>
          </cell>
          <cell r="D1344" t="str">
            <v>m2</v>
          </cell>
          <cell r="E1344">
            <v>41979.680187500002</v>
          </cell>
        </row>
        <row r="1345">
          <cell r="B1345" t="str">
            <v>Screeding plat dengan semen instan &amp; perkuatan kawat ayam Ø ≥ 1 mm</v>
          </cell>
          <cell r="C1345">
            <v>1004.8</v>
          </cell>
          <cell r="D1345" t="str">
            <v>m2</v>
          </cell>
          <cell r="E1345">
            <v>301891.67799608206</v>
          </cell>
        </row>
        <row r="1346">
          <cell r="B1346" t="str">
            <v>PEKERJAAN PINTU DAN JENDELA</v>
          </cell>
          <cell r="C1346"/>
          <cell r="D1346"/>
          <cell r="E1346"/>
        </row>
        <row r="1347">
          <cell r="B1347" t="str">
            <v>Catatan :</v>
          </cell>
          <cell r="C1347"/>
          <cell r="D1347"/>
          <cell r="E1347"/>
        </row>
        <row r="1348">
          <cell r="B1348" t="str">
            <v>Pekerjaan pintu dan jendela sudah termasuk kusen, daun pintu, daun jendela beserta aksesorisnya (handle, kunci, engsel, Pintu closer, dll) dan terpasang rapi</v>
          </cell>
          <cell r="C1348"/>
          <cell r="D1348"/>
          <cell r="E1348"/>
        </row>
        <row r="1349">
          <cell r="B1349" t="str">
            <v>LANTAI 01</v>
          </cell>
          <cell r="C1349"/>
          <cell r="D1349"/>
          <cell r="E1349"/>
        </row>
        <row r="1350">
          <cell r="B1350" t="str">
            <v>Pintu, tipe PU01 (1 unit) meliputi:</v>
          </cell>
          <cell r="C1350"/>
          <cell r="D1350"/>
          <cell r="E1350"/>
        </row>
        <row r="1351">
          <cell r="B1351" t="str">
            <v>Siku besi, uk. 40 x 40 x 4 mm (finish zinchromate &amp; cat besi)</v>
          </cell>
          <cell r="C1351">
            <v>45.55</v>
          </cell>
          <cell r="D1351" t="str">
            <v>kg</v>
          </cell>
          <cell r="E1351">
            <v>21842.100840461433</v>
          </cell>
        </row>
        <row r="1352">
          <cell r="B1352" t="str">
            <v>Angkur baut Ø 10 x 60 mm</v>
          </cell>
          <cell r="C1352">
            <v>18</v>
          </cell>
          <cell r="D1352" t="str">
            <v>bh</v>
          </cell>
          <cell r="E1352">
            <v>15230.717467735001</v>
          </cell>
        </row>
        <row r="1353">
          <cell r="B1353" t="str">
            <v>Kusen aluminium, tebal 1.2 mm</v>
          </cell>
          <cell r="C1353">
            <v>51.55</v>
          </cell>
          <cell r="D1353" t="str">
            <v>m'</v>
          </cell>
          <cell r="E1353">
            <v>123617.19941264046</v>
          </cell>
        </row>
        <row r="1354">
          <cell r="B1354" t="str">
            <v>Kaca Tempered, tebal 12 mm + sealent</v>
          </cell>
          <cell r="C1354">
            <v>7.68</v>
          </cell>
          <cell r="D1354" t="str">
            <v>m2</v>
          </cell>
          <cell r="E1354">
            <v>565160.97634699999</v>
          </cell>
        </row>
        <row r="1355">
          <cell r="B1355" t="str">
            <v>Kaca bening, tebal 6 mm + sealent</v>
          </cell>
          <cell r="C1355">
            <v>4.51</v>
          </cell>
          <cell r="D1355" t="str">
            <v>m2</v>
          </cell>
          <cell r="E1355">
            <v>114137.70585318751</v>
          </cell>
        </row>
        <row r="1356">
          <cell r="B1356" t="str">
            <v>Kaca bening, tebal 10 mm + sealent</v>
          </cell>
          <cell r="C1356">
            <v>13.29</v>
          </cell>
          <cell r="D1356" t="str">
            <v>m2</v>
          </cell>
          <cell r="E1356">
            <v>429712.72250500007</v>
          </cell>
        </row>
        <row r="1357">
          <cell r="B1357" t="str">
            <v>Pull handle stainless steel, panjang 600mm</v>
          </cell>
          <cell r="C1357">
            <v>4</v>
          </cell>
          <cell r="D1357" t="str">
            <v>psg</v>
          </cell>
          <cell r="E1357">
            <v>611369.62711000023</v>
          </cell>
        </row>
        <row r="1358">
          <cell r="B1358" t="str">
            <v>Paket Patch Fitting Paket HG (PT10,PT20,US10+Cyl)</v>
          </cell>
          <cell r="C1358">
            <v>4</v>
          </cell>
          <cell r="D1358" t="str">
            <v>pkt</v>
          </cell>
          <cell r="E1358">
            <v>1025288.072149</v>
          </cell>
        </row>
        <row r="1359">
          <cell r="B1359" t="str">
            <v>Patch Fitting PT 24 PSS</v>
          </cell>
          <cell r="C1359">
            <v>4</v>
          </cell>
          <cell r="D1359" t="str">
            <v>bh</v>
          </cell>
          <cell r="E1359">
            <v>62731.243877500005</v>
          </cell>
        </row>
        <row r="1360">
          <cell r="B1360" t="str">
            <v>Floor Hinge, kapasitas 100 kg</v>
          </cell>
          <cell r="C1360">
            <v>4</v>
          </cell>
          <cell r="D1360" t="str">
            <v>set</v>
          </cell>
          <cell r="E1360">
            <v>1450000</v>
          </cell>
        </row>
        <row r="1361">
          <cell r="B1361" t="str">
            <v>Pintu, tipe P01 (14 unit) meliputi:</v>
          </cell>
          <cell r="C1361"/>
          <cell r="D1361"/>
          <cell r="E1361"/>
        </row>
        <row r="1362">
          <cell r="B1362" t="str">
            <v>Kusen aluminium, tebal 1.2 mm</v>
          </cell>
          <cell r="C1362">
            <v>137.55000000000001</v>
          </cell>
          <cell r="D1362" t="str">
            <v>m'</v>
          </cell>
          <cell r="E1362">
            <v>123617.19941264046</v>
          </cell>
        </row>
        <row r="1363">
          <cell r="B1363" t="str">
            <v>Frame bouven</v>
          </cell>
          <cell r="C1363">
            <v>71.510000000000005</v>
          </cell>
          <cell r="D1363" t="str">
            <v>m'</v>
          </cell>
          <cell r="E1363">
            <v>1146632.0032474999</v>
          </cell>
        </row>
        <row r="1364">
          <cell r="B1364" t="str">
            <v>Daun pintu engineering wood door flush core panel, uk 750 x 2355 mm</v>
          </cell>
          <cell r="C1364">
            <v>28</v>
          </cell>
          <cell r="D1364" t="str">
            <v>unit</v>
          </cell>
          <cell r="E1364">
            <v>1751601.5</v>
          </cell>
        </row>
        <row r="1365">
          <cell r="B1365" t="str">
            <v>Engsel pintu</v>
          </cell>
          <cell r="C1365">
            <v>42</v>
          </cell>
          <cell r="D1365" t="str">
            <v>psg</v>
          </cell>
          <cell r="E1365">
            <v>72392.014419999992</v>
          </cell>
        </row>
        <row r="1366">
          <cell r="B1366" t="str">
            <v>Pull handle stainless steel, panjang 300mm</v>
          </cell>
          <cell r="C1366">
            <v>28</v>
          </cell>
          <cell r="D1366" t="str">
            <v>psg</v>
          </cell>
          <cell r="E1366">
            <v>426886.82590400003</v>
          </cell>
        </row>
        <row r="1367">
          <cell r="B1367" t="str">
            <v>Kunci (lockcase, cylinder, escutecheon)</v>
          </cell>
          <cell r="C1367">
            <v>14</v>
          </cell>
          <cell r="D1367" t="str">
            <v>set</v>
          </cell>
          <cell r="E1367">
            <v>487271.62676499999</v>
          </cell>
        </row>
        <row r="1368">
          <cell r="B1368" t="str">
            <v>Kaca bening, tebal 5 mm + sealent</v>
          </cell>
          <cell r="C1368">
            <v>11.78</v>
          </cell>
          <cell r="D1368" t="str">
            <v>m2</v>
          </cell>
          <cell r="E1368">
            <v>133287.953668375</v>
          </cell>
        </row>
        <row r="1369">
          <cell r="B1369" t="str">
            <v>Friction stay 8" top hung</v>
          </cell>
          <cell r="C1369">
            <v>28</v>
          </cell>
          <cell r="D1369" t="str">
            <v>psg</v>
          </cell>
          <cell r="E1369">
            <v>126943.45630999999</v>
          </cell>
        </row>
        <row r="1370">
          <cell r="B1370" t="str">
            <v>Casement handle</v>
          </cell>
          <cell r="C1370">
            <v>28</v>
          </cell>
          <cell r="D1370" t="str">
            <v>bh</v>
          </cell>
          <cell r="E1370">
            <v>72384.732090000005</v>
          </cell>
        </row>
        <row r="1371">
          <cell r="B1371" t="str">
            <v>Door closer tipe HO</v>
          </cell>
          <cell r="C1371">
            <v>14</v>
          </cell>
          <cell r="D1371" t="str">
            <v>bh</v>
          </cell>
          <cell r="E1371">
            <v>381407.99771249999</v>
          </cell>
        </row>
        <row r="1372">
          <cell r="B1372" t="str">
            <v>Flushbolt 12"</v>
          </cell>
          <cell r="C1372">
            <v>14</v>
          </cell>
          <cell r="D1372" t="str">
            <v>bh</v>
          </cell>
          <cell r="E1372">
            <v>94824.732090000005</v>
          </cell>
        </row>
        <row r="1373">
          <cell r="B1373" t="str">
            <v>Karet</v>
          </cell>
          <cell r="C1373">
            <v>158.44999999999999</v>
          </cell>
          <cell r="D1373" t="str">
            <v>m1</v>
          </cell>
          <cell r="E1373">
            <v>1750</v>
          </cell>
        </row>
        <row r="1374">
          <cell r="B1374" t="str">
            <v>Pintu, tipe P02 (14 unit), meliputi:</v>
          </cell>
          <cell r="C1374"/>
          <cell r="D1374"/>
          <cell r="E1374"/>
        </row>
        <row r="1375">
          <cell r="B1375" t="str">
            <v>Kusen aluminium, tebal 1.2 mm</v>
          </cell>
          <cell r="C1375">
            <v>108.92</v>
          </cell>
          <cell r="D1375" t="str">
            <v>m'</v>
          </cell>
          <cell r="E1375">
            <v>123617.19941264046</v>
          </cell>
        </row>
        <row r="1376">
          <cell r="B1376" t="str">
            <v>Frame bouven</v>
          </cell>
          <cell r="C1376">
            <v>37.94</v>
          </cell>
          <cell r="D1376" t="str">
            <v>m'</v>
          </cell>
          <cell r="E1376">
            <v>1146632.0032474999</v>
          </cell>
        </row>
        <row r="1377">
          <cell r="B1377" t="str">
            <v>Daun pintu engineering wood door flush core panel, uk 800 x 2355 mm</v>
          </cell>
          <cell r="C1377">
            <v>14</v>
          </cell>
          <cell r="D1377" t="str">
            <v>unit</v>
          </cell>
          <cell r="E1377">
            <v>1507175.238617125</v>
          </cell>
        </row>
        <row r="1378">
          <cell r="B1378" t="str">
            <v>Engsel pintu</v>
          </cell>
          <cell r="C1378">
            <v>21</v>
          </cell>
          <cell r="D1378" t="str">
            <v>psg</v>
          </cell>
          <cell r="E1378">
            <v>72392.014419999992</v>
          </cell>
        </row>
        <row r="1379">
          <cell r="B1379" t="str">
            <v>Pull handle stainless steel, panjang 300mm</v>
          </cell>
          <cell r="C1379">
            <v>14</v>
          </cell>
          <cell r="D1379" t="str">
            <v>psg</v>
          </cell>
          <cell r="E1379">
            <v>426886.82590400003</v>
          </cell>
        </row>
        <row r="1380">
          <cell r="B1380" t="str">
            <v>Kunci (lockcase, cylinder, escutecheon)</v>
          </cell>
          <cell r="C1380">
            <v>14</v>
          </cell>
          <cell r="D1380" t="str">
            <v>set</v>
          </cell>
          <cell r="E1380">
            <v>487271.62676499999</v>
          </cell>
        </row>
        <row r="1381">
          <cell r="B1381" t="str">
            <v>Kaca bening, tebal 5 mm + sealent</v>
          </cell>
          <cell r="C1381">
            <v>12.6</v>
          </cell>
          <cell r="D1381" t="str">
            <v>m2</v>
          </cell>
          <cell r="E1381">
            <v>133287.953668375</v>
          </cell>
        </row>
        <row r="1382">
          <cell r="B1382" t="str">
            <v>Friction stay 8" top hung</v>
          </cell>
          <cell r="C1382">
            <v>14</v>
          </cell>
          <cell r="D1382" t="str">
            <v>psg</v>
          </cell>
          <cell r="E1382">
            <v>126943.45630999999</v>
          </cell>
        </row>
        <row r="1383">
          <cell r="B1383" t="str">
            <v>Casement handle</v>
          </cell>
          <cell r="C1383">
            <v>14</v>
          </cell>
          <cell r="D1383" t="str">
            <v>bh</v>
          </cell>
          <cell r="E1383">
            <v>72384.732090000005</v>
          </cell>
        </row>
        <row r="1384">
          <cell r="B1384" t="str">
            <v>Door closer tipe HO</v>
          </cell>
          <cell r="C1384">
            <v>14</v>
          </cell>
          <cell r="D1384" t="str">
            <v>bh</v>
          </cell>
          <cell r="E1384">
            <v>381407.99771249999</v>
          </cell>
        </row>
        <row r="1385">
          <cell r="B1385" t="str">
            <v>Karet</v>
          </cell>
          <cell r="C1385">
            <v>115.08</v>
          </cell>
          <cell r="D1385" t="str">
            <v>m1</v>
          </cell>
          <cell r="E1385">
            <v>1750</v>
          </cell>
        </row>
        <row r="1386">
          <cell r="B1386" t="str">
            <v>Pintu, tipe P03 (8 unit), meliputi:</v>
          </cell>
          <cell r="C1386"/>
          <cell r="D1386"/>
          <cell r="E1386"/>
        </row>
        <row r="1387">
          <cell r="B1387" t="str">
            <v>Kusen aluminium, tebal 1.2 mm</v>
          </cell>
          <cell r="C1387">
            <v>62.24</v>
          </cell>
          <cell r="D1387" t="str">
            <v>m'</v>
          </cell>
          <cell r="E1387">
            <v>123617.19941264046</v>
          </cell>
        </row>
        <row r="1388">
          <cell r="B1388" t="str">
            <v>Frame bouven</v>
          </cell>
          <cell r="C1388">
            <v>21.68</v>
          </cell>
          <cell r="D1388" t="str">
            <v>m'</v>
          </cell>
          <cell r="E1388">
            <v>1146632.0032474999</v>
          </cell>
        </row>
        <row r="1389">
          <cell r="B1389" t="str">
            <v>Daun pintu engineering wood door flush core panel, uk 800 x 2355 mm</v>
          </cell>
          <cell r="C1389">
            <v>16</v>
          </cell>
          <cell r="D1389" t="str">
            <v>unit</v>
          </cell>
          <cell r="E1389">
            <v>1507175.238617125</v>
          </cell>
        </row>
        <row r="1390">
          <cell r="B1390" t="str">
            <v>Engsel pintu</v>
          </cell>
          <cell r="C1390">
            <v>12</v>
          </cell>
          <cell r="D1390" t="str">
            <v>psg</v>
          </cell>
          <cell r="E1390">
            <v>72392.014419999992</v>
          </cell>
        </row>
        <row r="1391">
          <cell r="B1391" t="str">
            <v>Pull handle stainless steel, panjang 300mm</v>
          </cell>
          <cell r="C1391">
            <v>8</v>
          </cell>
          <cell r="D1391" t="str">
            <v>psg</v>
          </cell>
          <cell r="E1391">
            <v>426886.82590400003</v>
          </cell>
        </row>
        <row r="1392">
          <cell r="B1392" t="str">
            <v>Kunci (lockcase, cylinder, escutecheon)</v>
          </cell>
          <cell r="C1392">
            <v>8</v>
          </cell>
          <cell r="D1392" t="str">
            <v>set</v>
          </cell>
          <cell r="E1392">
            <v>487271.62676499999</v>
          </cell>
        </row>
        <row r="1393">
          <cell r="B1393" t="str">
            <v>Kaca bening, tebal 5 mm + sealent</v>
          </cell>
          <cell r="C1393">
            <v>5.28</v>
          </cell>
          <cell r="D1393" t="str">
            <v>m2</v>
          </cell>
          <cell r="E1393">
            <v>133287.953668375</v>
          </cell>
        </row>
        <row r="1394">
          <cell r="B1394" t="str">
            <v>Friction stay 8" top hung</v>
          </cell>
          <cell r="C1394">
            <v>8</v>
          </cell>
          <cell r="D1394" t="str">
            <v>psg</v>
          </cell>
          <cell r="E1394">
            <v>126943.45630999999</v>
          </cell>
        </row>
        <row r="1395">
          <cell r="B1395" t="str">
            <v>Casement handle</v>
          </cell>
          <cell r="C1395">
            <v>8</v>
          </cell>
          <cell r="D1395" t="str">
            <v>bh</v>
          </cell>
          <cell r="E1395">
            <v>72384.732090000005</v>
          </cell>
        </row>
        <row r="1396">
          <cell r="B1396" t="str">
            <v>Door closer tipe HO</v>
          </cell>
          <cell r="C1396">
            <v>8</v>
          </cell>
          <cell r="D1396" t="str">
            <v>bh</v>
          </cell>
          <cell r="E1396">
            <v>381407.99771249999</v>
          </cell>
        </row>
        <row r="1397">
          <cell r="B1397" t="str">
            <v>Karet</v>
          </cell>
          <cell r="C1397">
            <v>65.760000000000005</v>
          </cell>
          <cell r="D1397" t="str">
            <v>m1</v>
          </cell>
          <cell r="E1397">
            <v>1750</v>
          </cell>
        </row>
        <row r="1398">
          <cell r="B1398" t="str">
            <v>Pintu, tipe P04 (3 unit) meliputi:</v>
          </cell>
          <cell r="C1398">
            <v>3</v>
          </cell>
          <cell r="D1398" t="str">
            <v>unit</v>
          </cell>
          <cell r="E1398">
            <v>13350000</v>
          </cell>
        </row>
        <row r="1399">
          <cell r="B1399" t="str">
            <v>Kusen - Plat besi</v>
          </cell>
          <cell r="C1399"/>
          <cell r="D1399"/>
          <cell r="E1399"/>
        </row>
        <row r="1400">
          <cell r="B1400" t="str">
            <v>Daun pintu - Plat besi</v>
          </cell>
          <cell r="C1400"/>
          <cell r="D1400"/>
          <cell r="E1400"/>
        </row>
        <row r="1401">
          <cell r="B1401" t="str">
            <v>Engsel pintu stainless steel</v>
          </cell>
          <cell r="C1401"/>
          <cell r="D1401"/>
          <cell r="E1401"/>
        </row>
        <row r="1402">
          <cell r="B1402" t="str">
            <v>Door closer</v>
          </cell>
          <cell r="C1402"/>
          <cell r="D1402"/>
          <cell r="E1402"/>
        </row>
        <row r="1403">
          <cell r="B1403" t="str">
            <v>Handle Panic 8ar Exit Dev</v>
          </cell>
          <cell r="C1403"/>
          <cell r="D1403"/>
          <cell r="E1403"/>
        </row>
        <row r="1404">
          <cell r="B1404" t="str">
            <v>Pintu, tipe P05 (1 unit) meliputi:</v>
          </cell>
          <cell r="C1404"/>
          <cell r="D1404"/>
          <cell r="E1404"/>
        </row>
        <row r="1405">
          <cell r="B1405" t="str">
            <v>Sliding rail</v>
          </cell>
          <cell r="C1405">
            <v>1</v>
          </cell>
          <cell r="D1405" t="str">
            <v>set</v>
          </cell>
          <cell r="E1405">
            <v>543041.97337500006</v>
          </cell>
        </row>
        <row r="1406">
          <cell r="B1406" t="str">
            <v>Siku besi, uk. 50x50x5 mm (finishing zinchromate + cat besi)</v>
          </cell>
          <cell r="C1406">
            <v>0.56999999999999995</v>
          </cell>
          <cell r="D1406" t="str">
            <v>kg</v>
          </cell>
          <cell r="E1406">
            <v>21842.100840461433</v>
          </cell>
        </row>
        <row r="1407">
          <cell r="B1407" t="str">
            <v>Siku besi, uk. 30x30x3 mm (finishing zinchromate + cat besi)</v>
          </cell>
          <cell r="C1407">
            <v>3.07</v>
          </cell>
          <cell r="D1407" t="str">
            <v>kg</v>
          </cell>
          <cell r="E1407">
            <v>21842.100840461433</v>
          </cell>
        </row>
        <row r="1408">
          <cell r="B1408" t="str">
            <v>Angkur baut Ø 12 x 90 mm</v>
          </cell>
          <cell r="C1408">
            <v>3</v>
          </cell>
          <cell r="D1408" t="str">
            <v>bh</v>
          </cell>
          <cell r="E1408">
            <v>4242.7756372711056</v>
          </cell>
        </row>
        <row r="1409">
          <cell r="B1409" t="str">
            <v>Papan gypsum, tebal 12 mm</v>
          </cell>
          <cell r="C1409">
            <v>0.5</v>
          </cell>
          <cell r="D1409" t="str">
            <v>m2</v>
          </cell>
          <cell r="E1409">
            <v>122831.63265999999</v>
          </cell>
        </row>
        <row r="1410">
          <cell r="B1410" t="str">
            <v>Finishing HPL, tebal 0.7 mm</v>
          </cell>
          <cell r="C1410">
            <v>0.5</v>
          </cell>
          <cell r="D1410" t="str">
            <v>m2</v>
          </cell>
          <cell r="E1410">
            <v>149385.05529200003</v>
          </cell>
        </row>
        <row r="1411">
          <cell r="B1411" t="str">
            <v>Kusen aluminium, tebal 1.2 mm</v>
          </cell>
          <cell r="C1411">
            <v>4.2</v>
          </cell>
          <cell r="D1411" t="str">
            <v>m'</v>
          </cell>
          <cell r="E1411">
            <v>123617.19941264046</v>
          </cell>
        </row>
        <row r="1412">
          <cell r="B1412" t="str">
            <v>Pintu aluminium uk. 1000 x 2065 mm</v>
          </cell>
          <cell r="C1412">
            <v>1</v>
          </cell>
          <cell r="D1412" t="str">
            <v>unit</v>
          </cell>
          <cell r="E1412">
            <v>1300000</v>
          </cell>
        </row>
        <row r="1413">
          <cell r="B1413" t="str">
            <v>pull plate</v>
          </cell>
          <cell r="C1413">
            <v>2</v>
          </cell>
          <cell r="D1413" t="str">
            <v>psg</v>
          </cell>
          <cell r="E1413">
            <v>128419.32620000001</v>
          </cell>
        </row>
        <row r="1414">
          <cell r="B1414" t="str">
            <v>Pintu, tipe P06 (9 unit) meliputi:</v>
          </cell>
          <cell r="C1414"/>
          <cell r="D1414"/>
          <cell r="E1414"/>
        </row>
        <row r="1415">
          <cell r="B1415" t="str">
            <v>Kusen UPVC</v>
          </cell>
          <cell r="C1415">
            <v>44.91</v>
          </cell>
          <cell r="D1415" t="str">
            <v>m'</v>
          </cell>
          <cell r="E1415">
            <v>159518.15523792501</v>
          </cell>
        </row>
        <row r="1416">
          <cell r="B1416" t="str">
            <v>Daun pintu UPVC, uk. 700 x 2055</v>
          </cell>
          <cell r="C1416">
            <v>9</v>
          </cell>
          <cell r="D1416" t="str">
            <v>unit</v>
          </cell>
          <cell r="E1416">
            <v>1479651.8525457899</v>
          </cell>
        </row>
        <row r="1417">
          <cell r="B1417" t="str">
            <v>Engsel pintu</v>
          </cell>
          <cell r="C1417">
            <v>13.5</v>
          </cell>
          <cell r="D1417" t="str">
            <v>psg</v>
          </cell>
          <cell r="E1417">
            <v>72392.014419999992</v>
          </cell>
        </row>
        <row r="1418">
          <cell r="B1418" t="str">
            <v>Lever Handle</v>
          </cell>
          <cell r="C1418">
            <v>9</v>
          </cell>
          <cell r="D1418" t="str">
            <v>psg</v>
          </cell>
          <cell r="E1418">
            <v>274874.84310000006</v>
          </cell>
        </row>
        <row r="1419">
          <cell r="B1419" t="str">
            <v>Kunci (lockcase, cylinder, escutecheon)</v>
          </cell>
          <cell r="C1419">
            <v>9</v>
          </cell>
          <cell r="D1419" t="str">
            <v>set</v>
          </cell>
          <cell r="E1419">
            <v>487271.62676499999</v>
          </cell>
        </row>
        <row r="1420">
          <cell r="B1420" t="str">
            <v>Karet</v>
          </cell>
          <cell r="C1420">
            <v>43.47</v>
          </cell>
          <cell r="D1420" t="str">
            <v>m1</v>
          </cell>
          <cell r="E1420">
            <v>1750</v>
          </cell>
        </row>
        <row r="1421">
          <cell r="B1421" t="str">
            <v>Pintu, tipe P07 (2 unit) meliputi:</v>
          </cell>
          <cell r="C1421"/>
          <cell r="D1421"/>
          <cell r="E1421"/>
        </row>
        <row r="1422">
          <cell r="B1422" t="str">
            <v>Kusen aluminium, tebal 1.2 mm</v>
          </cell>
          <cell r="C1422">
            <v>19.649999999999999</v>
          </cell>
          <cell r="D1422" t="str">
            <v>m'</v>
          </cell>
          <cell r="E1422">
            <v>123617.19941264046</v>
          </cell>
        </row>
        <row r="1423">
          <cell r="B1423" t="str">
            <v>Frame bouven</v>
          </cell>
          <cell r="C1423">
            <v>10.26</v>
          </cell>
          <cell r="D1423" t="str">
            <v>m'</v>
          </cell>
          <cell r="E1423">
            <v>1146632.0032474999</v>
          </cell>
        </row>
        <row r="1424">
          <cell r="B1424" t="str">
            <v>Daun pintu engineering wood door flush core panel, uk 750 x 2355 mm</v>
          </cell>
          <cell r="C1424">
            <v>4</v>
          </cell>
          <cell r="D1424" t="str">
            <v>unit</v>
          </cell>
          <cell r="E1424">
            <v>1751601.5</v>
          </cell>
        </row>
        <row r="1425">
          <cell r="B1425" t="str">
            <v>Engsel pintu</v>
          </cell>
          <cell r="C1425">
            <v>6</v>
          </cell>
          <cell r="D1425" t="str">
            <v>psg</v>
          </cell>
          <cell r="E1425">
            <v>72392.014419999992</v>
          </cell>
        </row>
        <row r="1426">
          <cell r="B1426" t="str">
            <v>Pull handle stainless steel, panjang 300mm</v>
          </cell>
          <cell r="C1426">
            <v>4</v>
          </cell>
          <cell r="D1426" t="str">
            <v>psg</v>
          </cell>
          <cell r="E1426">
            <v>426886.82590400003</v>
          </cell>
        </row>
        <row r="1427">
          <cell r="B1427" t="str">
            <v>Kunci (lockcase, cylinder, escutecheon)</v>
          </cell>
          <cell r="C1427">
            <v>2</v>
          </cell>
          <cell r="D1427" t="str">
            <v>set</v>
          </cell>
          <cell r="E1427">
            <v>487271.62676499999</v>
          </cell>
        </row>
        <row r="1428">
          <cell r="B1428" t="str">
            <v>Kaca bening, tebal 5 mm + sealent</v>
          </cell>
          <cell r="C1428">
            <v>1.18</v>
          </cell>
          <cell r="D1428" t="str">
            <v>m2</v>
          </cell>
          <cell r="E1428">
            <v>133287.953668375</v>
          </cell>
        </row>
        <row r="1429">
          <cell r="B1429" t="str">
            <v>Friction stay 8" top hung</v>
          </cell>
          <cell r="C1429">
            <v>4</v>
          </cell>
          <cell r="D1429" t="str">
            <v>psg</v>
          </cell>
          <cell r="E1429">
            <v>126943.45630999999</v>
          </cell>
        </row>
        <row r="1430">
          <cell r="B1430" t="str">
            <v>Casement handle</v>
          </cell>
          <cell r="C1430">
            <v>4</v>
          </cell>
          <cell r="D1430" t="str">
            <v>bh</v>
          </cell>
          <cell r="E1430">
            <v>72384.732090000005</v>
          </cell>
        </row>
        <row r="1431">
          <cell r="B1431" t="str">
            <v>Door closer tipe HO</v>
          </cell>
          <cell r="C1431">
            <v>2</v>
          </cell>
          <cell r="D1431" t="str">
            <v>bh</v>
          </cell>
          <cell r="E1431">
            <v>381407.99771249999</v>
          </cell>
        </row>
        <row r="1432">
          <cell r="B1432" t="str">
            <v>Flushbolt 12"</v>
          </cell>
          <cell r="C1432">
            <v>2</v>
          </cell>
          <cell r="D1432" t="str">
            <v>bh</v>
          </cell>
          <cell r="E1432">
            <v>94824.732090000005</v>
          </cell>
        </row>
        <row r="1433">
          <cell r="B1433" t="str">
            <v>Karet</v>
          </cell>
          <cell r="C1433">
            <v>22.68</v>
          </cell>
          <cell r="D1433" t="str">
            <v>m1</v>
          </cell>
          <cell r="E1433">
            <v>1750</v>
          </cell>
        </row>
        <row r="1434">
          <cell r="B1434" t="str">
            <v>Pintu, tipe PSH (3 unit) meliputi:</v>
          </cell>
          <cell r="C1434">
            <v>3</v>
          </cell>
          <cell r="D1434" t="str">
            <v>unit</v>
          </cell>
          <cell r="E1434">
            <v>4910795.6900000004</v>
          </cell>
        </row>
        <row r="1435">
          <cell r="B1435" t="str">
            <v>Kusen pintu plat besi, tebal 1 mm</v>
          </cell>
          <cell r="C1435"/>
          <cell r="D1435"/>
          <cell r="E1435"/>
        </row>
        <row r="1436">
          <cell r="B1436" t="str">
            <v>Daun pintu plat besi, tebal 0.5 mm</v>
          </cell>
          <cell r="C1436"/>
          <cell r="D1436"/>
          <cell r="E1436"/>
        </row>
        <row r="1437">
          <cell r="B1437" t="str">
            <v>Invisible hinge door</v>
          </cell>
          <cell r="C1437"/>
          <cell r="D1437"/>
          <cell r="E1437"/>
        </row>
        <row r="1438">
          <cell r="B1438" t="str">
            <v>Lever Handle</v>
          </cell>
          <cell r="C1438"/>
          <cell r="D1438"/>
          <cell r="E1438"/>
        </row>
        <row r="1439">
          <cell r="B1439" t="str">
            <v>Kunci (lockcase, cylinder, escutecheon)</v>
          </cell>
          <cell r="C1439"/>
          <cell r="D1439"/>
          <cell r="E1439"/>
        </row>
        <row r="1440">
          <cell r="B1440" t="str">
            <v>Jendela, tipe J01 (31 unit), meliputi:</v>
          </cell>
          <cell r="C1440"/>
          <cell r="D1440"/>
          <cell r="E1440"/>
        </row>
        <row r="1441">
          <cell r="B1441" t="str">
            <v>Kusen aluminium, tebal 1.2 mm</v>
          </cell>
          <cell r="C1441">
            <v>465</v>
          </cell>
          <cell r="D1441" t="str">
            <v>m'</v>
          </cell>
          <cell r="E1441">
            <v>123617.19941264046</v>
          </cell>
        </row>
        <row r="1442">
          <cell r="B1442" t="str">
            <v>Frame jendela</v>
          </cell>
          <cell r="C1442">
            <v>230.64</v>
          </cell>
          <cell r="D1442" t="str">
            <v>m'</v>
          </cell>
          <cell r="E1442">
            <v>85104.107101035013</v>
          </cell>
        </row>
        <row r="1443">
          <cell r="B1443" t="str">
            <v>Kaca bening, tebal 6 mm + sealent</v>
          </cell>
          <cell r="C1443">
            <v>115.03</v>
          </cell>
          <cell r="D1443" t="str">
            <v>m2</v>
          </cell>
          <cell r="E1443">
            <v>114137.70585318751</v>
          </cell>
        </row>
        <row r="1444">
          <cell r="B1444" t="str">
            <v>Friction stay 12" top hung</v>
          </cell>
          <cell r="C1444">
            <v>62</v>
          </cell>
          <cell r="D1444" t="str">
            <v>psg</v>
          </cell>
          <cell r="E1444">
            <v>147323.71197500001</v>
          </cell>
        </row>
        <row r="1445">
          <cell r="B1445" t="str">
            <v>Casement handle</v>
          </cell>
          <cell r="C1445">
            <v>62</v>
          </cell>
          <cell r="D1445" t="str">
            <v>bh</v>
          </cell>
          <cell r="E1445">
            <v>72384.732090000005</v>
          </cell>
        </row>
        <row r="1446">
          <cell r="B1446" t="str">
            <v>Karet</v>
          </cell>
          <cell r="C1446">
            <v>230.64</v>
          </cell>
          <cell r="D1446" t="str">
            <v>m1</v>
          </cell>
          <cell r="E1446">
            <v>1750</v>
          </cell>
        </row>
        <row r="1447">
          <cell r="B1447" t="str">
            <v>Jendela, tipe J02 (6 unit), meliputi:</v>
          </cell>
          <cell r="C1447"/>
          <cell r="D1447"/>
          <cell r="E1447"/>
        </row>
        <row r="1448">
          <cell r="B1448" t="str">
            <v>Kusen aluminium, tebal 1.2 mm</v>
          </cell>
          <cell r="C1448">
            <v>64.8</v>
          </cell>
          <cell r="D1448" t="str">
            <v>m'</v>
          </cell>
          <cell r="E1448">
            <v>123617.19941264046</v>
          </cell>
        </row>
        <row r="1449">
          <cell r="B1449" t="str">
            <v>Frame jendela</v>
          </cell>
          <cell r="C1449">
            <v>22.32</v>
          </cell>
          <cell r="D1449" t="str">
            <v>m'</v>
          </cell>
          <cell r="E1449">
            <v>85104.107101035013</v>
          </cell>
        </row>
        <row r="1450">
          <cell r="B1450" t="str">
            <v>Kaca bening, tebal 6 mm + sealent</v>
          </cell>
          <cell r="C1450">
            <v>15.68</v>
          </cell>
          <cell r="D1450" t="str">
            <v>m2</v>
          </cell>
          <cell r="E1450">
            <v>114137.70585318751</v>
          </cell>
        </row>
        <row r="1451">
          <cell r="B1451" t="str">
            <v>Friction stay 12" top hung</v>
          </cell>
          <cell r="C1451">
            <v>6</v>
          </cell>
          <cell r="D1451" t="str">
            <v>psg</v>
          </cell>
          <cell r="E1451">
            <v>147323.71197500001</v>
          </cell>
        </row>
        <row r="1452">
          <cell r="B1452" t="str">
            <v>Casement handle</v>
          </cell>
          <cell r="C1452">
            <v>6</v>
          </cell>
          <cell r="D1452" t="str">
            <v>bh</v>
          </cell>
          <cell r="E1452">
            <v>72384.732090000005</v>
          </cell>
        </row>
        <row r="1453">
          <cell r="B1453" t="str">
            <v>Karet</v>
          </cell>
          <cell r="C1453">
            <v>22.32</v>
          </cell>
          <cell r="D1453" t="str">
            <v>m1</v>
          </cell>
          <cell r="E1453">
            <v>1750</v>
          </cell>
        </row>
        <row r="1454">
          <cell r="B1454" t="str">
            <v>Jendela, tipe J03 (2 unit), meliputi:</v>
          </cell>
          <cell r="C1454"/>
          <cell r="D1454"/>
          <cell r="E1454"/>
        </row>
        <row r="1455">
          <cell r="B1455" t="str">
            <v>Kusen aluminium, tebal 1.2 mm</v>
          </cell>
          <cell r="C1455">
            <v>95.6</v>
          </cell>
          <cell r="D1455" t="str">
            <v>m'</v>
          </cell>
          <cell r="E1455">
            <v>123617.19941264046</v>
          </cell>
        </row>
        <row r="1456">
          <cell r="B1456" t="str">
            <v>Frame jendela</v>
          </cell>
          <cell r="C1456">
            <v>46.4</v>
          </cell>
          <cell r="D1456" t="str">
            <v>m'</v>
          </cell>
          <cell r="E1456">
            <v>85104.107101035013</v>
          </cell>
        </row>
        <row r="1457">
          <cell r="B1457" t="str">
            <v>Kaca bening, tebal 6 mm + sealent</v>
          </cell>
          <cell r="C1457">
            <v>23.38</v>
          </cell>
          <cell r="D1457" t="str">
            <v>m2</v>
          </cell>
          <cell r="E1457">
            <v>114137.70585318751</v>
          </cell>
        </row>
        <row r="1458">
          <cell r="B1458" t="str">
            <v>Friction stay 12" top hung</v>
          </cell>
          <cell r="C1458">
            <v>32</v>
          </cell>
          <cell r="D1458" t="str">
            <v>psg</v>
          </cell>
          <cell r="E1458">
            <v>147323.71197500001</v>
          </cell>
        </row>
        <row r="1459">
          <cell r="B1459" t="str">
            <v>Casement handle</v>
          </cell>
          <cell r="C1459">
            <v>32</v>
          </cell>
          <cell r="D1459" t="str">
            <v>bh</v>
          </cell>
          <cell r="E1459">
            <v>72384.732090000005</v>
          </cell>
        </row>
        <row r="1460">
          <cell r="B1460" t="str">
            <v>Karet</v>
          </cell>
          <cell r="C1460">
            <v>46.4</v>
          </cell>
          <cell r="D1460" t="str">
            <v>m1</v>
          </cell>
          <cell r="E1460">
            <v>1750</v>
          </cell>
        </row>
        <row r="1461">
          <cell r="B1461" t="str">
            <v>Jendela, tipe J04 (1 unit), meliputi:</v>
          </cell>
          <cell r="C1461"/>
          <cell r="D1461"/>
          <cell r="E1461"/>
        </row>
        <row r="1462">
          <cell r="B1462" t="str">
            <v>Kusen aluminium, tebal 1.2 mm</v>
          </cell>
          <cell r="C1462">
            <v>6</v>
          </cell>
          <cell r="D1462" t="str">
            <v>m'</v>
          </cell>
          <cell r="E1462">
            <v>123617.19941264046</v>
          </cell>
        </row>
        <row r="1463">
          <cell r="B1463" t="str">
            <v>Frame jendela</v>
          </cell>
          <cell r="C1463">
            <v>3.64</v>
          </cell>
          <cell r="D1463" t="str">
            <v>m'</v>
          </cell>
          <cell r="E1463">
            <v>85104.107101035013</v>
          </cell>
        </row>
        <row r="1464">
          <cell r="B1464" t="str">
            <v>Kaca bening, tebal 6 mm + sealent</v>
          </cell>
          <cell r="C1464">
            <v>1.03</v>
          </cell>
          <cell r="D1464" t="str">
            <v>m2</v>
          </cell>
          <cell r="E1464">
            <v>114137.70585318751</v>
          </cell>
        </row>
        <row r="1465">
          <cell r="B1465" t="str">
            <v>Friction stay 12" top hung</v>
          </cell>
          <cell r="C1465">
            <v>1</v>
          </cell>
          <cell r="D1465" t="str">
            <v>psg</v>
          </cell>
          <cell r="E1465">
            <v>147323.71197500001</v>
          </cell>
        </row>
        <row r="1466">
          <cell r="B1466" t="str">
            <v>Casement handle</v>
          </cell>
          <cell r="C1466">
            <v>1</v>
          </cell>
          <cell r="D1466" t="str">
            <v>bh</v>
          </cell>
          <cell r="E1466">
            <v>72384.732090000005</v>
          </cell>
        </row>
        <row r="1467">
          <cell r="B1467" t="str">
            <v>Karet</v>
          </cell>
          <cell r="C1467">
            <v>3.64</v>
          </cell>
          <cell r="D1467" t="str">
            <v>m1</v>
          </cell>
          <cell r="E1467">
            <v>1750</v>
          </cell>
        </row>
        <row r="1468">
          <cell r="B1468" t="str">
            <v>Jendela, tipe J05 (1 unit), meliputi:</v>
          </cell>
          <cell r="C1468"/>
          <cell r="D1468"/>
          <cell r="E1468"/>
        </row>
        <row r="1469">
          <cell r="B1469" t="str">
            <v>Kusen aluminium, tebal 1.2 mm</v>
          </cell>
          <cell r="C1469">
            <v>9.6</v>
          </cell>
          <cell r="D1469" t="str">
            <v>m'</v>
          </cell>
          <cell r="E1469">
            <v>123617.19941264046</v>
          </cell>
        </row>
        <row r="1470">
          <cell r="B1470" t="str">
            <v>Frame jendela</v>
          </cell>
          <cell r="C1470">
            <v>4.82</v>
          </cell>
          <cell r="D1470" t="str">
            <v>m'</v>
          </cell>
          <cell r="E1470">
            <v>85104.107101035013</v>
          </cell>
        </row>
        <row r="1471">
          <cell r="B1471" t="str">
            <v>Kaca bening, tebal 5 mm + sealent</v>
          </cell>
          <cell r="C1471">
            <v>2.09</v>
          </cell>
          <cell r="D1471" t="str">
            <v>m2</v>
          </cell>
          <cell r="E1471">
            <v>133287.953668375</v>
          </cell>
        </row>
        <row r="1472">
          <cell r="B1472" t="str">
            <v>pull plate</v>
          </cell>
          <cell r="C1472">
            <v>4</v>
          </cell>
          <cell r="D1472" t="str">
            <v>psg</v>
          </cell>
          <cell r="E1472">
            <v>128419.32620000001</v>
          </cell>
        </row>
        <row r="1473">
          <cell r="B1473" t="str">
            <v>Cresent lock</v>
          </cell>
          <cell r="C1473">
            <v>2</v>
          </cell>
          <cell r="D1473" t="str">
            <v>bh</v>
          </cell>
          <cell r="E1473">
            <v>45815.069657499997</v>
          </cell>
        </row>
        <row r="1474">
          <cell r="B1474" t="str">
            <v>Jendela, tipe BV01 (18 unit), meliputi:</v>
          </cell>
          <cell r="C1474"/>
          <cell r="D1474"/>
          <cell r="E1474"/>
        </row>
        <row r="1475">
          <cell r="B1475" t="str">
            <v>Kusen aluminium, tebal 1.2 mm</v>
          </cell>
          <cell r="C1475">
            <v>124.92</v>
          </cell>
          <cell r="D1475" t="str">
            <v>m'</v>
          </cell>
          <cell r="E1475">
            <v>123617.19941264046</v>
          </cell>
        </row>
        <row r="1476">
          <cell r="B1476" t="str">
            <v>Frame bouvenlich</v>
          </cell>
          <cell r="C1476">
            <v>132.30000000000001</v>
          </cell>
          <cell r="D1476" t="str">
            <v>m'</v>
          </cell>
          <cell r="E1476">
            <v>85104.107101035013</v>
          </cell>
        </row>
        <row r="1477">
          <cell r="B1477" t="str">
            <v>Kaca bening, tebal 5 mm + sealent</v>
          </cell>
          <cell r="C1477">
            <v>14.48</v>
          </cell>
          <cell r="D1477" t="str">
            <v>m2</v>
          </cell>
          <cell r="E1477">
            <v>133287.953668375</v>
          </cell>
        </row>
        <row r="1478">
          <cell r="B1478" t="str">
            <v>Friction stay 10" top hung</v>
          </cell>
          <cell r="C1478">
            <v>54</v>
          </cell>
          <cell r="D1478" t="str">
            <v>psg</v>
          </cell>
          <cell r="E1478">
            <v>133736.87486499999</v>
          </cell>
        </row>
        <row r="1479">
          <cell r="B1479" t="str">
            <v>Casement handle</v>
          </cell>
          <cell r="C1479">
            <v>54</v>
          </cell>
          <cell r="D1479" t="str">
            <v>bh</v>
          </cell>
          <cell r="E1479">
            <v>72384.732090000005</v>
          </cell>
        </row>
        <row r="1480">
          <cell r="B1480" t="str">
            <v>Karet</v>
          </cell>
          <cell r="C1480">
            <v>132.30000000000001</v>
          </cell>
          <cell r="D1480" t="str">
            <v>m1</v>
          </cell>
          <cell r="E1480">
            <v>1750</v>
          </cell>
        </row>
        <row r="1481">
          <cell r="B1481" t="str">
            <v>Jendela, tipe BV02 (5 unit), meliputi:</v>
          </cell>
          <cell r="C1481"/>
          <cell r="D1481"/>
          <cell r="E1481"/>
        </row>
        <row r="1482">
          <cell r="B1482" t="str">
            <v>Kusen aluminium, tebal 1.2 mm</v>
          </cell>
          <cell r="C1482">
            <v>24.43</v>
          </cell>
          <cell r="D1482" t="str">
            <v>m'</v>
          </cell>
          <cell r="E1482">
            <v>123617.19941264046</v>
          </cell>
        </row>
        <row r="1483">
          <cell r="B1483" t="str">
            <v>Frame bouvenlich</v>
          </cell>
          <cell r="C1483">
            <v>24.5</v>
          </cell>
          <cell r="D1483" t="str">
            <v>m'</v>
          </cell>
          <cell r="E1483">
            <v>85104.107101035013</v>
          </cell>
        </row>
        <row r="1484">
          <cell r="B1484" t="str">
            <v>Kaca bening, tebal 5 mm + sealent</v>
          </cell>
          <cell r="C1484">
            <v>2.7</v>
          </cell>
          <cell r="D1484" t="str">
            <v>m2</v>
          </cell>
          <cell r="E1484">
            <v>133287.953668375</v>
          </cell>
        </row>
        <row r="1485">
          <cell r="B1485" t="str">
            <v>Friction stay 10" top hung</v>
          </cell>
          <cell r="C1485">
            <v>10</v>
          </cell>
          <cell r="D1485" t="str">
            <v>psg</v>
          </cell>
          <cell r="E1485">
            <v>133736.87486499999</v>
          </cell>
        </row>
        <row r="1486">
          <cell r="B1486" t="str">
            <v>Casement handle</v>
          </cell>
          <cell r="C1486">
            <v>10</v>
          </cell>
          <cell r="D1486" t="str">
            <v>bh</v>
          </cell>
          <cell r="E1486">
            <v>72384.732090000005</v>
          </cell>
        </row>
        <row r="1487">
          <cell r="B1487" t="str">
            <v>Karet</v>
          </cell>
          <cell r="C1487">
            <v>24.5</v>
          </cell>
          <cell r="D1487" t="str">
            <v>m1</v>
          </cell>
          <cell r="E1487">
            <v>1750</v>
          </cell>
        </row>
        <row r="1488">
          <cell r="B1488" t="str">
            <v>Jendela, tipe BV03 (1 unit), meliputi:</v>
          </cell>
          <cell r="C1488"/>
          <cell r="D1488"/>
          <cell r="E1488"/>
        </row>
        <row r="1489">
          <cell r="B1489" t="str">
            <v>Kusen aluminium, tebal 1.2 mm</v>
          </cell>
          <cell r="C1489">
            <v>4.8899999999999997</v>
          </cell>
          <cell r="D1489" t="str">
            <v>m'</v>
          </cell>
          <cell r="E1489">
            <v>123617.19941264046</v>
          </cell>
        </row>
        <row r="1490">
          <cell r="B1490" t="str">
            <v>Kaca Es, tebal 5 mm + sealent</v>
          </cell>
          <cell r="C1490">
            <v>0.74</v>
          </cell>
          <cell r="D1490" t="str">
            <v>m2</v>
          </cell>
          <cell r="E1490">
            <v>225910.16585500003</v>
          </cell>
        </row>
        <row r="1491">
          <cell r="B1491" t="str">
            <v>Jendela, tipe BV04 (2 unit), meliputi:</v>
          </cell>
          <cell r="C1491"/>
          <cell r="D1491"/>
          <cell r="E1491"/>
        </row>
        <row r="1492">
          <cell r="B1492" t="str">
            <v>Kusen aluminium, tebal 1.2 mm</v>
          </cell>
          <cell r="C1492">
            <v>5.58</v>
          </cell>
          <cell r="D1492" t="str">
            <v>m'</v>
          </cell>
          <cell r="E1492">
            <v>123617.19941264046</v>
          </cell>
        </row>
        <row r="1493">
          <cell r="B1493" t="str">
            <v>Frame bouvenlich</v>
          </cell>
          <cell r="C1493">
            <v>4.8600000000000003</v>
          </cell>
          <cell r="D1493" t="str">
            <v>m'</v>
          </cell>
          <cell r="E1493">
            <v>85104.107101035013</v>
          </cell>
        </row>
        <row r="1494">
          <cell r="B1494" t="str">
            <v>Kaca bening, tebal 5 mm + sealent</v>
          </cell>
          <cell r="C1494">
            <v>0.53</v>
          </cell>
          <cell r="D1494" t="str">
            <v>m2</v>
          </cell>
          <cell r="E1494">
            <v>133287.953668375</v>
          </cell>
        </row>
        <row r="1495">
          <cell r="B1495" t="str">
            <v>Friction stay 10" top hung</v>
          </cell>
          <cell r="C1495">
            <v>2</v>
          </cell>
          <cell r="D1495" t="str">
            <v>psg</v>
          </cell>
          <cell r="E1495">
            <v>133736.87486499999</v>
          </cell>
        </row>
        <row r="1496">
          <cell r="B1496" t="str">
            <v>Casement handle</v>
          </cell>
          <cell r="C1496">
            <v>2</v>
          </cell>
          <cell r="D1496" t="str">
            <v>bh</v>
          </cell>
          <cell r="E1496">
            <v>72384.732090000005</v>
          </cell>
        </row>
        <row r="1497">
          <cell r="B1497" t="str">
            <v>Karet</v>
          </cell>
          <cell r="C1497">
            <v>4.8600000000000003</v>
          </cell>
          <cell r="D1497" t="str">
            <v>m1</v>
          </cell>
          <cell r="E1497">
            <v>1750</v>
          </cell>
        </row>
        <row r="1498">
          <cell r="B1498" t="str">
            <v>LANTAI 02</v>
          </cell>
          <cell r="C1498"/>
          <cell r="D1498"/>
          <cell r="E1498"/>
        </row>
        <row r="1499">
          <cell r="B1499" t="str">
            <v>Pintu, tipe P01 (26 unit) meliputi:</v>
          </cell>
          <cell r="C1499"/>
          <cell r="D1499"/>
          <cell r="E1499"/>
        </row>
        <row r="1500">
          <cell r="B1500" t="str">
            <v>Kusen aluminium, tebal 1.2 mm</v>
          </cell>
          <cell r="C1500">
            <v>255.45</v>
          </cell>
          <cell r="D1500" t="str">
            <v>m'</v>
          </cell>
          <cell r="E1500">
            <v>123617.19941264046</v>
          </cell>
        </row>
        <row r="1501">
          <cell r="B1501" t="str">
            <v>Frame bouven</v>
          </cell>
          <cell r="C1501">
            <v>132.81</v>
          </cell>
          <cell r="D1501" t="str">
            <v>m'</v>
          </cell>
          <cell r="E1501">
            <v>1146632.0032474999</v>
          </cell>
        </row>
        <row r="1502">
          <cell r="B1502" t="str">
            <v>Daun pintu engineering wood door flush core panel, uk 750 x 2355 mm</v>
          </cell>
          <cell r="C1502">
            <v>52</v>
          </cell>
          <cell r="D1502" t="str">
            <v>unit</v>
          </cell>
          <cell r="E1502">
            <v>1751601.5</v>
          </cell>
        </row>
        <row r="1503">
          <cell r="B1503" t="str">
            <v>Engsel pintu</v>
          </cell>
          <cell r="C1503">
            <v>78</v>
          </cell>
          <cell r="D1503" t="str">
            <v>psg</v>
          </cell>
          <cell r="E1503">
            <v>72392.014419999992</v>
          </cell>
        </row>
        <row r="1504">
          <cell r="B1504" t="str">
            <v>Pull handle stainless steel, panjang 300mm</v>
          </cell>
          <cell r="C1504">
            <v>52</v>
          </cell>
          <cell r="D1504" t="str">
            <v>psg</v>
          </cell>
          <cell r="E1504">
            <v>426886.82590400003</v>
          </cell>
        </row>
        <row r="1505">
          <cell r="B1505" t="str">
            <v>Kunci (lockcase, cylinder, escutecheon)</v>
          </cell>
          <cell r="C1505">
            <v>26</v>
          </cell>
          <cell r="D1505" t="str">
            <v>set</v>
          </cell>
          <cell r="E1505">
            <v>487271.62676499999</v>
          </cell>
        </row>
        <row r="1506">
          <cell r="B1506" t="str">
            <v>Kaca bening, tebal 5 mm + sealent</v>
          </cell>
          <cell r="C1506">
            <v>21.88</v>
          </cell>
          <cell r="D1506" t="str">
            <v>m2</v>
          </cell>
          <cell r="E1506">
            <v>133287.953668375</v>
          </cell>
        </row>
        <row r="1507">
          <cell r="B1507" t="str">
            <v>Friction stay 8" top hung</v>
          </cell>
          <cell r="C1507">
            <v>52</v>
          </cell>
          <cell r="D1507" t="str">
            <v>psg</v>
          </cell>
          <cell r="E1507">
            <v>126943.45630999999</v>
          </cell>
        </row>
        <row r="1508">
          <cell r="B1508" t="str">
            <v>Casement handle</v>
          </cell>
          <cell r="C1508">
            <v>52</v>
          </cell>
          <cell r="D1508" t="str">
            <v>bh</v>
          </cell>
          <cell r="E1508">
            <v>72384.732090000005</v>
          </cell>
        </row>
        <row r="1509">
          <cell r="B1509" t="str">
            <v>Door closer tipe HO</v>
          </cell>
          <cell r="C1509">
            <v>26</v>
          </cell>
          <cell r="D1509" t="str">
            <v>bh</v>
          </cell>
          <cell r="E1509">
            <v>381407.99771249999</v>
          </cell>
        </row>
        <row r="1510">
          <cell r="B1510" t="str">
            <v>Flushbolt 12"</v>
          </cell>
          <cell r="C1510">
            <v>26</v>
          </cell>
          <cell r="D1510" t="str">
            <v>bh</v>
          </cell>
          <cell r="E1510">
            <v>94824.732090000005</v>
          </cell>
        </row>
        <row r="1511">
          <cell r="B1511" t="str">
            <v>Karet</v>
          </cell>
          <cell r="C1511">
            <v>294.27</v>
          </cell>
          <cell r="D1511" t="str">
            <v>m1</v>
          </cell>
          <cell r="E1511">
            <v>1750</v>
          </cell>
        </row>
        <row r="1512">
          <cell r="B1512" t="str">
            <v>Pintu, tipe P01a (1 unit) meliputi:</v>
          </cell>
          <cell r="C1512"/>
          <cell r="D1512"/>
          <cell r="E1512"/>
        </row>
        <row r="1513">
          <cell r="B1513" t="str">
            <v>Kusen aluminium, tebal 1.2 mm</v>
          </cell>
          <cell r="C1513">
            <v>9.67</v>
          </cell>
          <cell r="D1513" t="str">
            <v>m'</v>
          </cell>
          <cell r="E1513">
            <v>123617.19941264046</v>
          </cell>
        </row>
        <row r="1514">
          <cell r="B1514" t="str">
            <v>Frame bouven</v>
          </cell>
          <cell r="C1514">
            <v>12.02</v>
          </cell>
          <cell r="D1514" t="str">
            <v>m'</v>
          </cell>
          <cell r="E1514">
            <v>1146632.0032474999</v>
          </cell>
        </row>
        <row r="1515">
          <cell r="B1515" t="str">
            <v>Frame bouvenlich</v>
          </cell>
          <cell r="C1515">
            <v>5.31</v>
          </cell>
          <cell r="D1515" t="str">
            <v>m'</v>
          </cell>
          <cell r="E1515">
            <v>85104.107101035013</v>
          </cell>
        </row>
        <row r="1516">
          <cell r="B1516" t="str">
            <v>Kaca bening, tebal 5 mm + sealent</v>
          </cell>
          <cell r="C1516">
            <v>0.59</v>
          </cell>
          <cell r="D1516" t="str">
            <v>m2</v>
          </cell>
          <cell r="E1516">
            <v>133287.953668375</v>
          </cell>
        </row>
        <row r="1517">
          <cell r="B1517" t="str">
            <v>Kaca bening, tebal 10 mm + sealent</v>
          </cell>
          <cell r="C1517">
            <v>2.48</v>
          </cell>
          <cell r="D1517" t="str">
            <v>m2</v>
          </cell>
          <cell r="E1517">
            <v>429712.72250500007</v>
          </cell>
        </row>
        <row r="1518">
          <cell r="B1518" t="str">
            <v>Engsel pintu</v>
          </cell>
          <cell r="C1518">
            <v>3</v>
          </cell>
          <cell r="D1518" t="str">
            <v>psg</v>
          </cell>
          <cell r="E1518">
            <v>72392.014419999992</v>
          </cell>
        </row>
        <row r="1519">
          <cell r="B1519" t="str">
            <v>Pull handle stainless steel, panjang 300mm</v>
          </cell>
          <cell r="C1519">
            <v>2</v>
          </cell>
          <cell r="D1519" t="str">
            <v>psg</v>
          </cell>
          <cell r="E1519">
            <v>426886.82590400003</v>
          </cell>
        </row>
        <row r="1520">
          <cell r="B1520" t="str">
            <v>Kunci (lockcase, cylinder, escutecheon)</v>
          </cell>
          <cell r="C1520">
            <v>1</v>
          </cell>
          <cell r="D1520" t="str">
            <v>set</v>
          </cell>
          <cell r="E1520">
            <v>487271.62676499999</v>
          </cell>
        </row>
        <row r="1521">
          <cell r="B1521" t="str">
            <v>Friction stay 8" top hung</v>
          </cell>
          <cell r="C1521">
            <v>2</v>
          </cell>
          <cell r="D1521" t="str">
            <v>psg</v>
          </cell>
          <cell r="E1521">
            <v>126943.45630999999</v>
          </cell>
        </row>
        <row r="1522">
          <cell r="B1522" t="str">
            <v>Casement handle</v>
          </cell>
          <cell r="C1522">
            <v>2</v>
          </cell>
          <cell r="D1522" t="str">
            <v>bh</v>
          </cell>
          <cell r="E1522">
            <v>72384.732090000005</v>
          </cell>
        </row>
        <row r="1523">
          <cell r="B1523" t="str">
            <v>Flushbolt 12"</v>
          </cell>
          <cell r="C1523">
            <v>1</v>
          </cell>
          <cell r="D1523" t="str">
            <v>bh</v>
          </cell>
          <cell r="E1523">
            <v>94824.732090000005</v>
          </cell>
        </row>
        <row r="1524">
          <cell r="B1524" t="str">
            <v>Karet</v>
          </cell>
          <cell r="C1524">
            <v>11.32</v>
          </cell>
          <cell r="D1524" t="str">
            <v>m1</v>
          </cell>
          <cell r="E1524">
            <v>1750</v>
          </cell>
        </row>
        <row r="1525">
          <cell r="B1525" t="str">
            <v>Pintu, tipe P02 (7 unit), meliputi:</v>
          </cell>
          <cell r="C1525"/>
          <cell r="D1525"/>
          <cell r="E1525"/>
        </row>
        <row r="1526">
          <cell r="B1526" t="str">
            <v>Kusen aluminium, tebal 1.2 mm</v>
          </cell>
          <cell r="C1526">
            <v>54.46</v>
          </cell>
          <cell r="D1526" t="str">
            <v>m'</v>
          </cell>
          <cell r="E1526">
            <v>123617.19941264046</v>
          </cell>
        </row>
        <row r="1527">
          <cell r="B1527" t="str">
            <v>Frame bouven</v>
          </cell>
          <cell r="C1527">
            <v>18.97</v>
          </cell>
          <cell r="D1527" t="str">
            <v>m'</v>
          </cell>
          <cell r="E1527">
            <v>1146632.0032474999</v>
          </cell>
        </row>
        <row r="1528">
          <cell r="B1528" t="str">
            <v>Daun pintu engineering wood door flush core panel, uk 800 x 2355 mm</v>
          </cell>
          <cell r="C1528">
            <v>7</v>
          </cell>
          <cell r="D1528" t="str">
            <v>unit</v>
          </cell>
          <cell r="E1528">
            <v>1507175.238617125</v>
          </cell>
        </row>
        <row r="1529">
          <cell r="B1529" t="str">
            <v>Engsel pintu</v>
          </cell>
          <cell r="C1529">
            <v>10.5</v>
          </cell>
          <cell r="D1529" t="str">
            <v>psg</v>
          </cell>
          <cell r="E1529">
            <v>72392.014419999992</v>
          </cell>
        </row>
        <row r="1530">
          <cell r="B1530" t="str">
            <v>Pull handle stainless steel, panjang 300mm</v>
          </cell>
          <cell r="C1530">
            <v>7</v>
          </cell>
          <cell r="D1530" t="str">
            <v>psg</v>
          </cell>
          <cell r="E1530">
            <v>426886.82590400003</v>
          </cell>
        </row>
        <row r="1531">
          <cell r="B1531" t="str">
            <v>Kunci (lockcase, cylinder, escutecheon)</v>
          </cell>
          <cell r="C1531">
            <v>7</v>
          </cell>
          <cell r="D1531" t="str">
            <v>set</v>
          </cell>
          <cell r="E1531">
            <v>487271.62676499999</v>
          </cell>
        </row>
        <row r="1532">
          <cell r="B1532" t="str">
            <v>Kaca bening, tebal 5 mm + sealent</v>
          </cell>
          <cell r="C1532">
            <v>6.3</v>
          </cell>
          <cell r="D1532" t="str">
            <v>m2</v>
          </cell>
          <cell r="E1532">
            <v>133287.953668375</v>
          </cell>
        </row>
        <row r="1533">
          <cell r="B1533" t="str">
            <v>Friction stay 8" top hung</v>
          </cell>
          <cell r="C1533">
            <v>7</v>
          </cell>
          <cell r="D1533" t="str">
            <v>psg</v>
          </cell>
          <cell r="E1533">
            <v>126943.45630999999</v>
          </cell>
        </row>
        <row r="1534">
          <cell r="B1534" t="str">
            <v>Casement handle</v>
          </cell>
          <cell r="C1534">
            <v>7</v>
          </cell>
          <cell r="D1534" t="str">
            <v>bh</v>
          </cell>
          <cell r="E1534">
            <v>72384.732090000005</v>
          </cell>
        </row>
        <row r="1535">
          <cell r="B1535" t="str">
            <v>Door closer tipe HO</v>
          </cell>
          <cell r="C1535">
            <v>7</v>
          </cell>
          <cell r="D1535" t="str">
            <v>bh</v>
          </cell>
          <cell r="E1535">
            <v>381407.99771249999</v>
          </cell>
        </row>
        <row r="1536">
          <cell r="B1536" t="str">
            <v>Karet</v>
          </cell>
          <cell r="C1536">
            <v>57.54</v>
          </cell>
          <cell r="D1536" t="str">
            <v>m1</v>
          </cell>
          <cell r="E1536">
            <v>1750</v>
          </cell>
        </row>
        <row r="1537">
          <cell r="B1537" t="str">
            <v>Pintu, tipe P02a (2 unit), meliputi:</v>
          </cell>
          <cell r="C1537"/>
          <cell r="D1537"/>
          <cell r="E1537"/>
        </row>
        <row r="1538">
          <cell r="B1538" t="str">
            <v>Kusen aluminium, tebal 1.2 mm</v>
          </cell>
          <cell r="C1538">
            <v>15.16</v>
          </cell>
          <cell r="D1538" t="str">
            <v>m'</v>
          </cell>
          <cell r="E1538">
            <v>123617.19941264046</v>
          </cell>
        </row>
        <row r="1539">
          <cell r="B1539" t="str">
            <v>Frame pintu</v>
          </cell>
          <cell r="C1539">
            <v>12.22</v>
          </cell>
          <cell r="D1539" t="str">
            <v>m'</v>
          </cell>
          <cell r="E1539">
            <v>123479.96353520795</v>
          </cell>
        </row>
        <row r="1540">
          <cell r="B1540" t="str">
            <v>Frame bouvenlich</v>
          </cell>
          <cell r="C1540">
            <v>5.6</v>
          </cell>
          <cell r="D1540" t="str">
            <v>m'</v>
          </cell>
          <cell r="E1540">
            <v>85104.107101035013</v>
          </cell>
        </row>
        <row r="1541">
          <cell r="B1541" t="str">
            <v>Kaca bening, tebal 5 mm + sealent</v>
          </cell>
          <cell r="C1541">
            <v>0.66</v>
          </cell>
          <cell r="D1541" t="str">
            <v>m2</v>
          </cell>
          <cell r="E1541">
            <v>133287.953668375</v>
          </cell>
        </row>
        <row r="1542">
          <cell r="B1542" t="str">
            <v>Kaca bening, tebal 10 mm + sealent</v>
          </cell>
          <cell r="C1542">
            <v>2.69</v>
          </cell>
          <cell r="D1542" t="str">
            <v>m2</v>
          </cell>
          <cell r="E1542">
            <v>429712.72250500007</v>
          </cell>
        </row>
        <row r="1543">
          <cell r="B1543" t="str">
            <v>Engsel pintu</v>
          </cell>
          <cell r="C1543">
            <v>3</v>
          </cell>
          <cell r="D1543" t="str">
            <v>psg</v>
          </cell>
          <cell r="E1543">
            <v>72392.014419999992</v>
          </cell>
        </row>
        <row r="1544">
          <cell r="B1544" t="str">
            <v>Pull handle stainless steel, panjang 300mm</v>
          </cell>
          <cell r="C1544">
            <v>2</v>
          </cell>
          <cell r="D1544" t="str">
            <v>psg</v>
          </cell>
          <cell r="E1544">
            <v>426886.82590400003</v>
          </cell>
        </row>
        <row r="1545">
          <cell r="B1545" t="str">
            <v>Kunci (lockcase, cylinder, escutecheon)</v>
          </cell>
          <cell r="C1545">
            <v>2</v>
          </cell>
          <cell r="D1545" t="str">
            <v>set</v>
          </cell>
          <cell r="E1545">
            <v>487271.62676499999</v>
          </cell>
        </row>
        <row r="1546">
          <cell r="B1546" t="str">
            <v>Friction stay 8" top hung</v>
          </cell>
          <cell r="C1546">
            <v>2</v>
          </cell>
          <cell r="D1546" t="str">
            <v>psg</v>
          </cell>
          <cell r="E1546">
            <v>126943.45630999999</v>
          </cell>
        </row>
        <row r="1547">
          <cell r="B1547" t="str">
            <v>Casement handle</v>
          </cell>
          <cell r="C1547">
            <v>2</v>
          </cell>
          <cell r="D1547" t="str">
            <v>bh</v>
          </cell>
          <cell r="E1547">
            <v>72384.732090000005</v>
          </cell>
        </row>
        <row r="1548">
          <cell r="B1548" t="str">
            <v>Karet</v>
          </cell>
          <cell r="C1548">
            <v>16.22</v>
          </cell>
          <cell r="D1548" t="str">
            <v>m1</v>
          </cell>
          <cell r="E1548">
            <v>1750</v>
          </cell>
        </row>
        <row r="1549">
          <cell r="B1549" t="str">
            <v>Pintu, tipe P03 (2 unit), meliputi:</v>
          </cell>
          <cell r="C1549"/>
          <cell r="D1549"/>
          <cell r="E1549"/>
        </row>
        <row r="1550">
          <cell r="B1550" t="str">
            <v>Kusen aluminium, tebal 1.2 mm</v>
          </cell>
          <cell r="C1550">
            <v>15.56</v>
          </cell>
          <cell r="D1550" t="str">
            <v>m'</v>
          </cell>
          <cell r="E1550">
            <v>123617.19941264046</v>
          </cell>
        </row>
        <row r="1551">
          <cell r="B1551" t="str">
            <v>Frame bouven</v>
          </cell>
          <cell r="C1551">
            <v>5.42</v>
          </cell>
          <cell r="D1551" t="str">
            <v>m'</v>
          </cell>
          <cell r="E1551">
            <v>1146632.0032474999</v>
          </cell>
        </row>
        <row r="1552">
          <cell r="B1552" t="str">
            <v>Daun pintu engineering wood door flush core panel, uk 800 x 2355 mm</v>
          </cell>
          <cell r="C1552">
            <v>4</v>
          </cell>
          <cell r="D1552" t="str">
            <v>unit</v>
          </cell>
          <cell r="E1552">
            <v>1507175.238617125</v>
          </cell>
        </row>
        <row r="1553">
          <cell r="B1553" t="str">
            <v>Engsel pintu</v>
          </cell>
          <cell r="C1553">
            <v>3</v>
          </cell>
          <cell r="D1553" t="str">
            <v>psg</v>
          </cell>
          <cell r="E1553">
            <v>72392.014419999992</v>
          </cell>
        </row>
        <row r="1554">
          <cell r="B1554" t="str">
            <v>Pull handle stainless steel, panjang 300mm</v>
          </cell>
          <cell r="C1554">
            <v>2</v>
          </cell>
          <cell r="D1554" t="str">
            <v>psg</v>
          </cell>
          <cell r="E1554">
            <v>426886.82590400003</v>
          </cell>
        </row>
        <row r="1555">
          <cell r="B1555" t="str">
            <v>Kunci (lockcase, cylinder, escutecheon)</v>
          </cell>
          <cell r="C1555">
            <v>2</v>
          </cell>
          <cell r="D1555" t="str">
            <v>set</v>
          </cell>
          <cell r="E1555">
            <v>487271.62676499999</v>
          </cell>
        </row>
        <row r="1556">
          <cell r="B1556" t="str">
            <v>Kaca bening, tebal 5 mm + sealent</v>
          </cell>
          <cell r="C1556">
            <v>1.32</v>
          </cell>
          <cell r="D1556" t="str">
            <v>m2</v>
          </cell>
          <cell r="E1556">
            <v>133287.953668375</v>
          </cell>
        </row>
        <row r="1557">
          <cell r="B1557" t="str">
            <v>Friction stay 8" top hung</v>
          </cell>
          <cell r="C1557">
            <v>2</v>
          </cell>
          <cell r="D1557" t="str">
            <v>psg</v>
          </cell>
          <cell r="E1557">
            <v>126943.45630999999</v>
          </cell>
        </row>
        <row r="1558">
          <cell r="B1558" t="str">
            <v>Casement handle</v>
          </cell>
          <cell r="C1558">
            <v>2</v>
          </cell>
          <cell r="D1558" t="str">
            <v>bh</v>
          </cell>
          <cell r="E1558">
            <v>72384.732090000005</v>
          </cell>
        </row>
        <row r="1559">
          <cell r="B1559" t="str">
            <v>Door closer tipe HO</v>
          </cell>
          <cell r="C1559">
            <v>2</v>
          </cell>
          <cell r="D1559" t="str">
            <v>bh</v>
          </cell>
          <cell r="E1559">
            <v>381407.99771249999</v>
          </cell>
        </row>
        <row r="1560">
          <cell r="B1560" t="str">
            <v>Karet</v>
          </cell>
          <cell r="C1560">
            <v>16.440000000000001</v>
          </cell>
          <cell r="D1560" t="str">
            <v>m1</v>
          </cell>
          <cell r="E1560">
            <v>1750</v>
          </cell>
        </row>
        <row r="1561">
          <cell r="B1561" t="str">
            <v>Pintu, tipe P04 (2 unit) meliputi:</v>
          </cell>
          <cell r="C1561">
            <v>2</v>
          </cell>
          <cell r="D1561" t="str">
            <v>unit</v>
          </cell>
          <cell r="E1561">
            <v>13300000</v>
          </cell>
        </row>
        <row r="1562">
          <cell r="B1562" t="str">
            <v>Kusen - Plat besi</v>
          </cell>
          <cell r="C1562"/>
          <cell r="D1562"/>
          <cell r="E1562"/>
        </row>
        <row r="1563">
          <cell r="B1563" t="str">
            <v>Daun pintu - Plat besi</v>
          </cell>
          <cell r="C1563"/>
          <cell r="D1563"/>
          <cell r="E1563"/>
        </row>
        <row r="1564">
          <cell r="B1564" t="str">
            <v>Engsel pintu stainless steel</v>
          </cell>
          <cell r="C1564"/>
          <cell r="D1564"/>
          <cell r="E1564"/>
        </row>
        <row r="1565">
          <cell r="B1565" t="str">
            <v>Door closer</v>
          </cell>
          <cell r="C1565"/>
          <cell r="D1565"/>
          <cell r="E1565"/>
        </row>
        <row r="1566">
          <cell r="B1566" t="str">
            <v>Handle Panic 8ar Exit Dev</v>
          </cell>
          <cell r="C1566"/>
          <cell r="D1566"/>
          <cell r="E1566"/>
        </row>
        <row r="1567">
          <cell r="B1567" t="str">
            <v>Pintu, tipe P05 (1 unit) meliputi:</v>
          </cell>
          <cell r="C1567"/>
          <cell r="D1567"/>
          <cell r="E1567"/>
        </row>
        <row r="1568">
          <cell r="B1568" t="str">
            <v>Sliding rail</v>
          </cell>
          <cell r="C1568">
            <v>1</v>
          </cell>
          <cell r="D1568" t="str">
            <v>set</v>
          </cell>
          <cell r="E1568">
            <v>543041.97337500006</v>
          </cell>
        </row>
        <row r="1569">
          <cell r="B1569" t="str">
            <v>Siku besi, uk. 50x50x5 mm (finishing zinchromate + cat besi)</v>
          </cell>
          <cell r="C1569">
            <v>0.56999999999999995</v>
          </cell>
          <cell r="D1569" t="str">
            <v>kg</v>
          </cell>
          <cell r="E1569">
            <v>21842.100840461433</v>
          </cell>
        </row>
        <row r="1570">
          <cell r="B1570" t="str">
            <v>Siku besi, uk. 30x30x3 mm (finishing zinchromate + cat besi)</v>
          </cell>
          <cell r="C1570">
            <v>3.07</v>
          </cell>
          <cell r="D1570" t="str">
            <v>kg</v>
          </cell>
          <cell r="E1570">
            <v>21842.100840461433</v>
          </cell>
        </row>
        <row r="1571">
          <cell r="B1571" t="str">
            <v>Angkur baut Ø 12 x 90 mm</v>
          </cell>
          <cell r="C1571">
            <v>3</v>
          </cell>
          <cell r="D1571" t="str">
            <v>bh</v>
          </cell>
          <cell r="E1571">
            <v>4242.7756372711056</v>
          </cell>
        </row>
        <row r="1572">
          <cell r="B1572" t="str">
            <v>Papan gypsum, tebal 12 mm</v>
          </cell>
          <cell r="C1572">
            <v>0.5</v>
          </cell>
          <cell r="D1572" t="str">
            <v>m2</v>
          </cell>
          <cell r="E1572">
            <v>122831.63265999999</v>
          </cell>
        </row>
        <row r="1573">
          <cell r="B1573" t="str">
            <v>Finishing HPL, tebal 0.7 mm</v>
          </cell>
          <cell r="C1573">
            <v>0.5</v>
          </cell>
          <cell r="D1573" t="str">
            <v>m2</v>
          </cell>
          <cell r="E1573">
            <v>149385.05529200003</v>
          </cell>
        </row>
        <row r="1574">
          <cell r="B1574" t="str">
            <v>Kusen aluminium, tebal 1.2 mm</v>
          </cell>
          <cell r="C1574">
            <v>4.2</v>
          </cell>
          <cell r="D1574" t="str">
            <v>m'</v>
          </cell>
          <cell r="E1574">
            <v>123617.19941264046</v>
          </cell>
        </row>
        <row r="1575">
          <cell r="B1575" t="str">
            <v>Pintu aluminium uk. 1000 x 2065 mm</v>
          </cell>
          <cell r="C1575">
            <v>1</v>
          </cell>
          <cell r="D1575" t="str">
            <v>unit</v>
          </cell>
          <cell r="E1575">
            <v>1300000</v>
          </cell>
        </row>
        <row r="1576">
          <cell r="B1576" t="str">
            <v>pull plate</v>
          </cell>
          <cell r="C1576">
            <v>2</v>
          </cell>
          <cell r="D1576" t="str">
            <v>psg</v>
          </cell>
          <cell r="E1576">
            <v>128419.32620000001</v>
          </cell>
        </row>
        <row r="1577">
          <cell r="B1577" t="str">
            <v>Pintu, tipe P06 (7 unit) meliputi:</v>
          </cell>
          <cell r="C1577"/>
          <cell r="D1577"/>
          <cell r="E1577"/>
        </row>
        <row r="1578">
          <cell r="B1578" t="str">
            <v>Kusen UPVC</v>
          </cell>
          <cell r="C1578">
            <v>34.93</v>
          </cell>
          <cell r="D1578" t="str">
            <v>m'</v>
          </cell>
          <cell r="E1578">
            <v>159518.15523792501</v>
          </cell>
        </row>
        <row r="1579">
          <cell r="B1579" t="str">
            <v>Daun pintu UPVC, uk. 700 x 2055</v>
          </cell>
          <cell r="C1579">
            <v>7</v>
          </cell>
          <cell r="D1579" t="str">
            <v>unit</v>
          </cell>
          <cell r="E1579">
            <v>1479651.8525457899</v>
          </cell>
        </row>
        <row r="1580">
          <cell r="B1580" t="str">
            <v>Engsel pintu</v>
          </cell>
          <cell r="C1580">
            <v>10.5</v>
          </cell>
          <cell r="D1580" t="str">
            <v>psg</v>
          </cell>
          <cell r="E1580">
            <v>72392.014419999992</v>
          </cell>
        </row>
        <row r="1581">
          <cell r="B1581" t="str">
            <v>Lever Handle</v>
          </cell>
          <cell r="C1581">
            <v>7</v>
          </cell>
          <cell r="D1581" t="str">
            <v>psg</v>
          </cell>
          <cell r="E1581">
            <v>274874.84310000006</v>
          </cell>
        </row>
        <row r="1582">
          <cell r="B1582" t="str">
            <v>Kunci (lockcase, cylinder, escutecheon)</v>
          </cell>
          <cell r="C1582">
            <v>7</v>
          </cell>
          <cell r="D1582" t="str">
            <v>set</v>
          </cell>
          <cell r="E1582">
            <v>487271.62676499999</v>
          </cell>
        </row>
        <row r="1583">
          <cell r="B1583" t="str">
            <v>Karet</v>
          </cell>
          <cell r="C1583">
            <v>33.81</v>
          </cell>
          <cell r="D1583" t="str">
            <v>m1</v>
          </cell>
          <cell r="E1583">
            <v>1750</v>
          </cell>
        </row>
        <row r="1584">
          <cell r="B1584" t="str">
            <v>Pintu, tipe PSH (3 unit) meliputi:</v>
          </cell>
          <cell r="C1584">
            <v>3</v>
          </cell>
          <cell r="D1584" t="str">
            <v>unit</v>
          </cell>
          <cell r="E1584">
            <v>4246336.1050000004</v>
          </cell>
        </row>
        <row r="1585">
          <cell r="B1585" t="str">
            <v>Kusen pintu plat besi, tebal 1 mm</v>
          </cell>
          <cell r="C1585"/>
          <cell r="D1585"/>
          <cell r="E1585"/>
        </row>
        <row r="1586">
          <cell r="B1586" t="str">
            <v>Daun pintu plat besi, tebal 0.5 mm</v>
          </cell>
          <cell r="C1586"/>
          <cell r="D1586"/>
          <cell r="E1586"/>
        </row>
        <row r="1587">
          <cell r="B1587" t="str">
            <v>Invisible hinge door</v>
          </cell>
          <cell r="C1587"/>
          <cell r="D1587"/>
          <cell r="E1587"/>
        </row>
        <row r="1588">
          <cell r="B1588" t="str">
            <v>Lever Handle</v>
          </cell>
          <cell r="C1588"/>
          <cell r="D1588"/>
          <cell r="E1588"/>
        </row>
        <row r="1589">
          <cell r="B1589" t="str">
            <v>Kunci (lockcase, cylinder, escutecheon)</v>
          </cell>
          <cell r="C1589"/>
          <cell r="D1589"/>
          <cell r="E1589"/>
        </row>
        <row r="1590">
          <cell r="B1590" t="str">
            <v>Jendela, tipe J01 (37 unit), meliputi:</v>
          </cell>
          <cell r="C1590"/>
          <cell r="D1590"/>
          <cell r="E1590"/>
        </row>
        <row r="1591">
          <cell r="B1591" t="str">
            <v>Kusen aluminium, tebal 1.2 mm</v>
          </cell>
          <cell r="C1591">
            <v>555</v>
          </cell>
          <cell r="D1591" t="str">
            <v>m'</v>
          </cell>
          <cell r="E1591">
            <v>123617.19941264046</v>
          </cell>
        </row>
        <row r="1592">
          <cell r="B1592" t="str">
            <v>Frame jendela</v>
          </cell>
          <cell r="C1592">
            <v>275.27999999999997</v>
          </cell>
          <cell r="D1592" t="str">
            <v>m'</v>
          </cell>
          <cell r="E1592">
            <v>85104.107101035013</v>
          </cell>
        </row>
        <row r="1593">
          <cell r="B1593" t="str">
            <v>Kaca bening, tebal 6 mm + sealent</v>
          </cell>
          <cell r="C1593">
            <v>137.30000000000001</v>
          </cell>
          <cell r="D1593" t="str">
            <v>m2</v>
          </cell>
          <cell r="E1593">
            <v>114137.70585318751</v>
          </cell>
        </row>
        <row r="1594">
          <cell r="B1594" t="str">
            <v>Friction stay 12" top hung</v>
          </cell>
          <cell r="C1594">
            <v>74</v>
          </cell>
          <cell r="D1594" t="str">
            <v>psg</v>
          </cell>
          <cell r="E1594">
            <v>147323.71197500001</v>
          </cell>
        </row>
        <row r="1595">
          <cell r="B1595" t="str">
            <v>Casement handle</v>
          </cell>
          <cell r="C1595">
            <v>74</v>
          </cell>
          <cell r="D1595" t="str">
            <v>bh</v>
          </cell>
          <cell r="E1595">
            <v>72384.732090000005</v>
          </cell>
        </row>
        <row r="1596">
          <cell r="B1596" t="str">
            <v>Karet</v>
          </cell>
          <cell r="C1596">
            <v>275.27999999999997</v>
          </cell>
          <cell r="D1596" t="str">
            <v>m1</v>
          </cell>
          <cell r="E1596">
            <v>1750</v>
          </cell>
        </row>
        <row r="1597">
          <cell r="B1597" t="str">
            <v>Jendela, tipe J02 (4 unit), meliputi:</v>
          </cell>
          <cell r="C1597"/>
          <cell r="D1597"/>
          <cell r="E1597"/>
        </row>
        <row r="1598">
          <cell r="B1598" t="str">
            <v>Kusen aluminium, tebal 1.2 mm</v>
          </cell>
          <cell r="C1598">
            <v>43.2</v>
          </cell>
          <cell r="D1598" t="str">
            <v>m'</v>
          </cell>
          <cell r="E1598">
            <v>123617.19941264046</v>
          </cell>
        </row>
        <row r="1599">
          <cell r="B1599" t="str">
            <v>Frame jendela</v>
          </cell>
          <cell r="C1599">
            <v>14.88</v>
          </cell>
          <cell r="D1599" t="str">
            <v>m'</v>
          </cell>
          <cell r="E1599">
            <v>85104.107101035013</v>
          </cell>
        </row>
        <row r="1600">
          <cell r="B1600" t="str">
            <v>Kaca bening, tebal 6 mm + sealent</v>
          </cell>
          <cell r="C1600">
            <v>10.45</v>
          </cell>
          <cell r="D1600" t="str">
            <v>m2</v>
          </cell>
          <cell r="E1600">
            <v>114137.70585318751</v>
          </cell>
        </row>
        <row r="1601">
          <cell r="B1601" t="str">
            <v>Friction stay 12" top hung</v>
          </cell>
          <cell r="C1601">
            <v>4</v>
          </cell>
          <cell r="D1601" t="str">
            <v>psg</v>
          </cell>
          <cell r="E1601">
            <v>147323.71197500001</v>
          </cell>
        </row>
        <row r="1602">
          <cell r="B1602" t="str">
            <v>Casement handle</v>
          </cell>
          <cell r="C1602">
            <v>4</v>
          </cell>
          <cell r="D1602" t="str">
            <v>bh</v>
          </cell>
          <cell r="E1602">
            <v>72384.732090000005</v>
          </cell>
        </row>
        <row r="1603">
          <cell r="B1603" t="str">
            <v>Karet</v>
          </cell>
          <cell r="C1603">
            <v>14.88</v>
          </cell>
          <cell r="D1603" t="str">
            <v>m1</v>
          </cell>
          <cell r="E1603">
            <v>1750</v>
          </cell>
        </row>
        <row r="1604">
          <cell r="B1604" t="str">
            <v>Jendela, tipe J03 (2 unit), meliputi:</v>
          </cell>
          <cell r="C1604"/>
          <cell r="D1604"/>
          <cell r="E1604"/>
        </row>
        <row r="1605">
          <cell r="B1605" t="str">
            <v>Kusen aluminium, tebal 1.2 mm</v>
          </cell>
          <cell r="C1605">
            <v>95.6</v>
          </cell>
          <cell r="D1605" t="str">
            <v>m'</v>
          </cell>
          <cell r="E1605">
            <v>123617.19941264046</v>
          </cell>
        </row>
        <row r="1606">
          <cell r="B1606" t="str">
            <v>Frame jendela</v>
          </cell>
          <cell r="C1606">
            <v>46.4</v>
          </cell>
          <cell r="D1606" t="str">
            <v>m'</v>
          </cell>
          <cell r="E1606">
            <v>85104.107101035013</v>
          </cell>
        </row>
        <row r="1607">
          <cell r="B1607" t="str">
            <v>Kaca bening, tebal 6 mm + sealent</v>
          </cell>
          <cell r="C1607">
            <v>23.38</v>
          </cell>
          <cell r="D1607" t="str">
            <v>m2</v>
          </cell>
          <cell r="E1607">
            <v>114137.70585318751</v>
          </cell>
        </row>
        <row r="1608">
          <cell r="B1608" t="str">
            <v>Friction stay 12" top hung</v>
          </cell>
          <cell r="C1608">
            <v>32</v>
          </cell>
          <cell r="D1608" t="str">
            <v>psg</v>
          </cell>
          <cell r="E1608">
            <v>147323.71197500001</v>
          </cell>
        </row>
        <row r="1609">
          <cell r="B1609" t="str">
            <v>Casement handle</v>
          </cell>
          <cell r="C1609">
            <v>32</v>
          </cell>
          <cell r="D1609" t="str">
            <v>bh</v>
          </cell>
          <cell r="E1609">
            <v>72384.732090000005</v>
          </cell>
        </row>
        <row r="1610">
          <cell r="B1610" t="str">
            <v>Karet</v>
          </cell>
          <cell r="C1610">
            <v>46.4</v>
          </cell>
          <cell r="D1610" t="str">
            <v>m1</v>
          </cell>
          <cell r="E1610">
            <v>1750</v>
          </cell>
        </row>
        <row r="1611">
          <cell r="B1611" t="str">
            <v>Jendela, tipe J04 (3 unit), meliputi:</v>
          </cell>
          <cell r="C1611"/>
          <cell r="D1611"/>
          <cell r="E1611"/>
        </row>
        <row r="1612">
          <cell r="B1612" t="str">
            <v>Kusen aluminium, tebal 1.2 mm</v>
          </cell>
          <cell r="C1612">
            <v>18</v>
          </cell>
          <cell r="D1612" t="str">
            <v>m'</v>
          </cell>
          <cell r="E1612">
            <v>123617.19941264046</v>
          </cell>
        </row>
        <row r="1613">
          <cell r="B1613" t="str">
            <v>Frame jendela</v>
          </cell>
          <cell r="C1613">
            <v>10.92</v>
          </cell>
          <cell r="D1613" t="str">
            <v>m'</v>
          </cell>
          <cell r="E1613">
            <v>85104.107101035013</v>
          </cell>
        </row>
        <row r="1614">
          <cell r="B1614" t="str">
            <v>Kaca bening, tebal 6 mm + sealent</v>
          </cell>
          <cell r="C1614">
            <v>3.08</v>
          </cell>
          <cell r="D1614" t="str">
            <v>m2</v>
          </cell>
          <cell r="E1614">
            <v>114137.70585318751</v>
          </cell>
        </row>
        <row r="1615">
          <cell r="B1615" t="str">
            <v>Friction stay 12" top hung</v>
          </cell>
          <cell r="C1615">
            <v>3</v>
          </cell>
          <cell r="D1615" t="str">
            <v>psg</v>
          </cell>
          <cell r="E1615">
            <v>147323.71197500001</v>
          </cell>
        </row>
        <row r="1616">
          <cell r="B1616" t="str">
            <v>Casement handle</v>
          </cell>
          <cell r="C1616">
            <v>3</v>
          </cell>
          <cell r="D1616" t="str">
            <v>bh</v>
          </cell>
          <cell r="E1616">
            <v>72384.732090000005</v>
          </cell>
        </row>
        <row r="1617">
          <cell r="B1617" t="str">
            <v>Karet</v>
          </cell>
          <cell r="C1617">
            <v>10.92</v>
          </cell>
          <cell r="D1617" t="str">
            <v>m1</v>
          </cell>
          <cell r="E1617">
            <v>1750</v>
          </cell>
        </row>
        <row r="1618">
          <cell r="B1618" t="str">
            <v>Jendela, tipe J06 (1 unit), meliputi:</v>
          </cell>
          <cell r="C1618"/>
          <cell r="D1618"/>
          <cell r="E1618"/>
        </row>
        <row r="1619">
          <cell r="B1619" t="str">
            <v>Kusen aluminium, tebal 1.2 mm</v>
          </cell>
          <cell r="C1619">
            <v>8.1199999999999992</v>
          </cell>
          <cell r="D1619" t="str">
            <v>m'</v>
          </cell>
          <cell r="E1619">
            <v>123617.19941264046</v>
          </cell>
        </row>
        <row r="1620">
          <cell r="B1620" t="str">
            <v>Kaca reflective, tebal 8 mm + sealent</v>
          </cell>
          <cell r="C1620">
            <v>3.37</v>
          </cell>
          <cell r="D1620" t="str">
            <v>m2</v>
          </cell>
          <cell r="E1620">
            <v>597607.20964999998</v>
          </cell>
        </row>
        <row r="1621">
          <cell r="B1621" t="str">
            <v>Jendela, tipe J07 (1 unit), meliputi:</v>
          </cell>
          <cell r="C1621"/>
          <cell r="D1621"/>
          <cell r="E1621"/>
        </row>
        <row r="1622">
          <cell r="B1622" t="str">
            <v>Kusen aluminium, tebal 1.2 mm</v>
          </cell>
          <cell r="C1622">
            <v>29.95</v>
          </cell>
          <cell r="D1622" t="str">
            <v>m'</v>
          </cell>
          <cell r="E1622">
            <v>123617.19941264046</v>
          </cell>
        </row>
        <row r="1623">
          <cell r="B1623" t="str">
            <v>Kaca bening, tebal 5 mm + sealent</v>
          </cell>
          <cell r="C1623">
            <v>2.5299999999999998</v>
          </cell>
          <cell r="D1623" t="str">
            <v>m2</v>
          </cell>
          <cell r="E1623">
            <v>133287.953668375</v>
          </cell>
        </row>
        <row r="1624">
          <cell r="B1624" t="str">
            <v>Kaca bening, tebal 10 mm + sealent</v>
          </cell>
          <cell r="C1624">
            <v>5.03</v>
          </cell>
          <cell r="D1624" t="str">
            <v>m2</v>
          </cell>
          <cell r="E1624">
            <v>429712.72250500007</v>
          </cell>
        </row>
        <row r="1625">
          <cell r="B1625" t="str">
            <v>Jendela, tipe J10 (1 unit), meliputi:</v>
          </cell>
          <cell r="C1625"/>
          <cell r="D1625"/>
          <cell r="E1625"/>
        </row>
        <row r="1626">
          <cell r="B1626" t="str">
            <v>Kusen aluminium, tebal 1.2 mm</v>
          </cell>
          <cell r="C1626">
            <v>11.66</v>
          </cell>
          <cell r="D1626" t="str">
            <v>m'</v>
          </cell>
          <cell r="E1626">
            <v>123617.19941264046</v>
          </cell>
        </row>
        <row r="1627">
          <cell r="B1627" t="str">
            <v>Kaca reflective, tebal 5 mm + sealent</v>
          </cell>
          <cell r="C1627">
            <v>3.79</v>
          </cell>
          <cell r="D1627" t="str">
            <v>m2</v>
          </cell>
          <cell r="E1627">
            <v>322959.00235500006</v>
          </cell>
        </row>
        <row r="1628">
          <cell r="B1628" t="str">
            <v>Jendela, tipe BV01 (23 unit), meliputi:</v>
          </cell>
          <cell r="C1628"/>
          <cell r="D1628"/>
          <cell r="E1628"/>
        </row>
        <row r="1629">
          <cell r="B1629" t="str">
            <v>Kusen aluminium, tebal 1.2 mm</v>
          </cell>
          <cell r="C1629">
            <v>159.62</v>
          </cell>
          <cell r="D1629" t="str">
            <v>m'</v>
          </cell>
          <cell r="E1629">
            <v>123617.19941264046</v>
          </cell>
        </row>
        <row r="1630">
          <cell r="B1630" t="str">
            <v>Frame bouvenlich</v>
          </cell>
          <cell r="C1630">
            <v>169.05</v>
          </cell>
          <cell r="D1630" t="str">
            <v>m'</v>
          </cell>
          <cell r="E1630">
            <v>85104.107101035013</v>
          </cell>
        </row>
        <row r="1631">
          <cell r="B1631" t="str">
            <v>Kaca bening, tebal 5 mm + sealent</v>
          </cell>
          <cell r="C1631">
            <v>18.5</v>
          </cell>
          <cell r="D1631" t="str">
            <v>m2</v>
          </cell>
          <cell r="E1631">
            <v>133287.953668375</v>
          </cell>
        </row>
        <row r="1632">
          <cell r="B1632" t="str">
            <v>Friction stay 10" top hung</v>
          </cell>
          <cell r="C1632">
            <v>69</v>
          </cell>
          <cell r="D1632" t="str">
            <v>psg</v>
          </cell>
          <cell r="E1632">
            <v>133736.87486499999</v>
          </cell>
        </row>
        <row r="1633">
          <cell r="B1633" t="str">
            <v>Casement handle</v>
          </cell>
          <cell r="C1633">
            <v>69</v>
          </cell>
          <cell r="D1633" t="str">
            <v>bh</v>
          </cell>
          <cell r="E1633">
            <v>72384.732090000005</v>
          </cell>
        </row>
        <row r="1634">
          <cell r="B1634" t="str">
            <v>Karet</v>
          </cell>
          <cell r="C1634">
            <v>169.05</v>
          </cell>
          <cell r="D1634" t="str">
            <v>m1</v>
          </cell>
          <cell r="E1634">
            <v>1750</v>
          </cell>
        </row>
        <row r="1635">
          <cell r="B1635" t="str">
            <v>Jendela, tipe BV02 (5 unit), meliputi:</v>
          </cell>
          <cell r="C1635"/>
          <cell r="D1635"/>
          <cell r="E1635"/>
        </row>
        <row r="1636">
          <cell r="B1636" t="str">
            <v>Kusen aluminium, tebal 1.2 mm</v>
          </cell>
          <cell r="C1636">
            <v>24.43</v>
          </cell>
          <cell r="D1636" t="str">
            <v>m'</v>
          </cell>
          <cell r="E1636">
            <v>152521.17000000001</v>
          </cell>
        </row>
        <row r="1637">
          <cell r="B1637" t="str">
            <v>Frame bouvenlich</v>
          </cell>
          <cell r="C1637">
            <v>24.5</v>
          </cell>
          <cell r="D1637" t="str">
            <v>m'</v>
          </cell>
          <cell r="E1637">
            <v>104503.25</v>
          </cell>
        </row>
        <row r="1638">
          <cell r="B1638" t="str">
            <v>Kaca bening, tebal 5 mm + sealent</v>
          </cell>
          <cell r="C1638">
            <v>2.7</v>
          </cell>
          <cell r="D1638" t="str">
            <v>m2</v>
          </cell>
          <cell r="E1638">
            <v>163067.03</v>
          </cell>
        </row>
        <row r="1639">
          <cell r="B1639" t="str">
            <v>Friction stay 10" top hung</v>
          </cell>
          <cell r="C1639">
            <v>10</v>
          </cell>
          <cell r="D1639" t="str">
            <v>psg</v>
          </cell>
          <cell r="E1639">
            <v>161082.9</v>
          </cell>
        </row>
        <row r="1640">
          <cell r="B1640" t="str">
            <v>Casement handle</v>
          </cell>
          <cell r="C1640">
            <v>10</v>
          </cell>
          <cell r="D1640" t="str">
            <v>bh</v>
          </cell>
          <cell r="E1640">
            <v>88889.46</v>
          </cell>
        </row>
        <row r="1641">
          <cell r="B1641" t="str">
            <v>Karet</v>
          </cell>
          <cell r="C1641">
            <v>24.5</v>
          </cell>
          <cell r="D1641" t="str">
            <v>m1</v>
          </cell>
          <cell r="E1641">
            <v>2000</v>
          </cell>
        </row>
        <row r="1642">
          <cell r="B1642" t="str">
            <v>Jendela, tipe BV03 (1 unit), meliputi:</v>
          </cell>
          <cell r="C1642"/>
          <cell r="D1642"/>
          <cell r="E1642"/>
        </row>
        <row r="1643">
          <cell r="B1643" t="str">
            <v>Kusen aluminium, tebal 1.2 mm</v>
          </cell>
          <cell r="C1643">
            <v>4.8899999999999997</v>
          </cell>
          <cell r="D1643" t="str">
            <v>m'</v>
          </cell>
          <cell r="E1643">
            <v>123617.19941264046</v>
          </cell>
        </row>
        <row r="1644">
          <cell r="B1644" t="str">
            <v>Kaca bening, tebal 5 mm + sealent</v>
          </cell>
          <cell r="C1644">
            <v>0.74</v>
          </cell>
          <cell r="D1644" t="str">
            <v>m2</v>
          </cell>
          <cell r="E1644">
            <v>133287.953668375</v>
          </cell>
        </row>
        <row r="1645">
          <cell r="B1645" t="str">
            <v>Jendela, tipe BV04 (1 unit), meliputi:</v>
          </cell>
          <cell r="C1645"/>
          <cell r="D1645"/>
          <cell r="E1645"/>
        </row>
        <row r="1646">
          <cell r="B1646" t="str">
            <v>Kusen aluminium, tebal 1.2 mm</v>
          </cell>
          <cell r="C1646">
            <v>2.79</v>
          </cell>
          <cell r="D1646" t="str">
            <v>m'</v>
          </cell>
          <cell r="E1646">
            <v>123617.19941264046</v>
          </cell>
        </row>
        <row r="1647">
          <cell r="B1647" t="str">
            <v>Frame bouvenlich</v>
          </cell>
          <cell r="C1647">
            <v>2.4300000000000002</v>
          </cell>
          <cell r="D1647" t="str">
            <v>m'</v>
          </cell>
          <cell r="E1647">
            <v>85104.107101035013</v>
          </cell>
        </row>
        <row r="1648">
          <cell r="B1648" t="str">
            <v>Kaca bening, tebal 5 mm + sealent</v>
          </cell>
          <cell r="C1648">
            <v>0.27</v>
          </cell>
          <cell r="D1648" t="str">
            <v>m2</v>
          </cell>
          <cell r="E1648">
            <v>133287.953668375</v>
          </cell>
        </row>
        <row r="1649">
          <cell r="B1649" t="str">
            <v>Friction stay 10" top hung</v>
          </cell>
          <cell r="C1649">
            <v>1</v>
          </cell>
          <cell r="D1649" t="str">
            <v>psg</v>
          </cell>
          <cell r="E1649">
            <v>133736.87486499999</v>
          </cell>
        </row>
        <row r="1650">
          <cell r="B1650" t="str">
            <v>Casement handle</v>
          </cell>
          <cell r="C1650">
            <v>1</v>
          </cell>
          <cell r="D1650" t="str">
            <v>bh</v>
          </cell>
          <cell r="E1650">
            <v>72384.732090000005</v>
          </cell>
        </row>
        <row r="1651">
          <cell r="B1651" t="str">
            <v>Karet</v>
          </cell>
          <cell r="C1651">
            <v>2.4300000000000002</v>
          </cell>
          <cell r="D1651" t="str">
            <v>m1</v>
          </cell>
          <cell r="E1651">
            <v>1750</v>
          </cell>
        </row>
        <row r="1652">
          <cell r="B1652" t="str">
            <v>LANTAI 03</v>
          </cell>
          <cell r="C1652"/>
          <cell r="D1652"/>
          <cell r="E1652"/>
        </row>
        <row r="1653">
          <cell r="B1653" t="str">
            <v>Pintu, tipe P01 (21 unit) meliputi:</v>
          </cell>
          <cell r="C1653"/>
          <cell r="D1653"/>
          <cell r="E1653"/>
        </row>
        <row r="1654">
          <cell r="B1654" t="str">
            <v>Kusen aluminium, tebal 1.2 mm</v>
          </cell>
          <cell r="C1654">
            <v>206.33</v>
          </cell>
          <cell r="D1654" t="str">
            <v>m'</v>
          </cell>
          <cell r="E1654">
            <v>123617.19941264046</v>
          </cell>
        </row>
        <row r="1655">
          <cell r="B1655" t="str">
            <v>Frame bouven</v>
          </cell>
          <cell r="C1655">
            <v>107.27</v>
          </cell>
          <cell r="D1655" t="str">
            <v>m'</v>
          </cell>
          <cell r="E1655">
            <v>1146632.0032474999</v>
          </cell>
        </row>
        <row r="1656">
          <cell r="B1656" t="str">
            <v>Daun pintu engineering wood door flush core panel, uk 750 x 2355 mm</v>
          </cell>
          <cell r="C1656">
            <v>42</v>
          </cell>
          <cell r="D1656" t="str">
            <v>unit</v>
          </cell>
          <cell r="E1656">
            <v>1751601.5</v>
          </cell>
        </row>
        <row r="1657">
          <cell r="B1657" t="str">
            <v>Engsel pintu</v>
          </cell>
          <cell r="C1657">
            <v>63</v>
          </cell>
          <cell r="D1657" t="str">
            <v>psg</v>
          </cell>
          <cell r="E1657">
            <v>72392.014419999992</v>
          </cell>
        </row>
        <row r="1658">
          <cell r="B1658" t="str">
            <v>Pull handle stainless steel, panjang 300mm</v>
          </cell>
          <cell r="C1658">
            <v>42</v>
          </cell>
          <cell r="D1658" t="str">
            <v>psg</v>
          </cell>
          <cell r="E1658">
            <v>426886.82590400003</v>
          </cell>
        </row>
        <row r="1659">
          <cell r="B1659" t="str">
            <v>Kunci (lockcase, cylinder, escutecheon)</v>
          </cell>
          <cell r="C1659">
            <v>21</v>
          </cell>
          <cell r="D1659" t="str">
            <v>set</v>
          </cell>
          <cell r="E1659">
            <v>487271.62676499999</v>
          </cell>
        </row>
        <row r="1660">
          <cell r="B1660" t="str">
            <v>Kaca bening, tebal 5 mm + sealent</v>
          </cell>
          <cell r="C1660">
            <v>17.68</v>
          </cell>
          <cell r="D1660" t="str">
            <v>m2</v>
          </cell>
          <cell r="E1660">
            <v>133287.953668375</v>
          </cell>
        </row>
        <row r="1661">
          <cell r="B1661" t="str">
            <v>Friction stay 8" top hung</v>
          </cell>
          <cell r="C1661">
            <v>42</v>
          </cell>
          <cell r="D1661" t="str">
            <v>psg</v>
          </cell>
          <cell r="E1661">
            <v>126943.45630999999</v>
          </cell>
        </row>
        <row r="1662">
          <cell r="B1662" t="str">
            <v>Casement handle</v>
          </cell>
          <cell r="C1662">
            <v>42</v>
          </cell>
          <cell r="D1662" t="str">
            <v>bh</v>
          </cell>
          <cell r="E1662">
            <v>72384.732090000005</v>
          </cell>
        </row>
        <row r="1663">
          <cell r="B1663" t="str">
            <v>Door closer tipe HO</v>
          </cell>
          <cell r="C1663">
            <v>21</v>
          </cell>
          <cell r="D1663" t="str">
            <v>bh</v>
          </cell>
          <cell r="E1663">
            <v>381407.99771249999</v>
          </cell>
        </row>
        <row r="1664">
          <cell r="B1664" t="str">
            <v>Flushbolt 12"</v>
          </cell>
          <cell r="C1664">
            <v>21</v>
          </cell>
          <cell r="D1664" t="str">
            <v>bh</v>
          </cell>
          <cell r="E1664">
            <v>94824.732090000005</v>
          </cell>
        </row>
        <row r="1665">
          <cell r="B1665" t="str">
            <v>Karet</v>
          </cell>
          <cell r="C1665">
            <v>237.68</v>
          </cell>
          <cell r="D1665" t="str">
            <v>m1</v>
          </cell>
          <cell r="E1665">
            <v>1750</v>
          </cell>
        </row>
        <row r="1666">
          <cell r="B1666" t="str">
            <v>Pintu, tipe P01a (1 unit) meliputi:</v>
          </cell>
          <cell r="C1666"/>
          <cell r="D1666"/>
          <cell r="E1666"/>
        </row>
        <row r="1667">
          <cell r="B1667" t="str">
            <v>Kusen aluminium, tebal 1.2 mm</v>
          </cell>
          <cell r="C1667">
            <v>9.67</v>
          </cell>
          <cell r="D1667" t="str">
            <v>m'</v>
          </cell>
          <cell r="E1667">
            <v>123617.19941264046</v>
          </cell>
        </row>
        <row r="1668">
          <cell r="B1668" t="str">
            <v>Frame bouven</v>
          </cell>
          <cell r="C1668">
            <v>12.02</v>
          </cell>
          <cell r="D1668" t="str">
            <v>m'</v>
          </cell>
          <cell r="E1668">
            <v>1146632.0032474999</v>
          </cell>
        </row>
        <row r="1669">
          <cell r="B1669" t="str">
            <v>Frame bouvenlich</v>
          </cell>
          <cell r="C1669">
            <v>5.31</v>
          </cell>
          <cell r="D1669" t="str">
            <v>m'</v>
          </cell>
          <cell r="E1669">
            <v>85104.107101035013</v>
          </cell>
        </row>
        <row r="1670">
          <cell r="B1670" t="str">
            <v>Kaca bening, tebal 5 mm + sealent</v>
          </cell>
          <cell r="C1670">
            <v>0.59</v>
          </cell>
          <cell r="D1670" t="str">
            <v>m2</v>
          </cell>
          <cell r="E1670">
            <v>133287.953668375</v>
          </cell>
        </row>
        <row r="1671">
          <cell r="B1671" t="str">
            <v>Kaca bening, tebal 10 mm + sealent</v>
          </cell>
          <cell r="C1671">
            <v>2.48</v>
          </cell>
          <cell r="D1671" t="str">
            <v>m2</v>
          </cell>
          <cell r="E1671">
            <v>429712.72250500007</v>
          </cell>
        </row>
        <row r="1672">
          <cell r="B1672" t="str">
            <v>Engsel pintu</v>
          </cell>
          <cell r="C1672">
            <v>3</v>
          </cell>
          <cell r="D1672" t="str">
            <v>psg</v>
          </cell>
          <cell r="E1672">
            <v>72392.014419999992</v>
          </cell>
        </row>
        <row r="1673">
          <cell r="B1673" t="str">
            <v>Pull handle stainless steel, panjang 300mm</v>
          </cell>
          <cell r="C1673">
            <v>2</v>
          </cell>
          <cell r="D1673" t="str">
            <v>psg</v>
          </cell>
          <cell r="E1673">
            <v>426886.82590400003</v>
          </cell>
        </row>
        <row r="1674">
          <cell r="B1674" t="str">
            <v>Kunci (lockcase, cylinder, escutecheon)</v>
          </cell>
          <cell r="C1674">
            <v>1</v>
          </cell>
          <cell r="D1674" t="str">
            <v>set</v>
          </cell>
          <cell r="E1674">
            <v>487271.62676499999</v>
          </cell>
        </row>
        <row r="1675">
          <cell r="B1675" t="str">
            <v>Friction stay 8" top hung</v>
          </cell>
          <cell r="C1675">
            <v>2</v>
          </cell>
          <cell r="D1675" t="str">
            <v>psg</v>
          </cell>
          <cell r="E1675">
            <v>126943.45630999999</v>
          </cell>
        </row>
        <row r="1676">
          <cell r="B1676" t="str">
            <v>Casement handle</v>
          </cell>
          <cell r="C1676">
            <v>2</v>
          </cell>
          <cell r="D1676" t="str">
            <v>bh</v>
          </cell>
          <cell r="E1676">
            <v>72384.732090000005</v>
          </cell>
        </row>
        <row r="1677">
          <cell r="B1677" t="str">
            <v>Flushbolt 12"</v>
          </cell>
          <cell r="C1677">
            <v>1</v>
          </cell>
          <cell r="D1677" t="str">
            <v>bh</v>
          </cell>
          <cell r="E1677">
            <v>94824.732090000005</v>
          </cell>
        </row>
        <row r="1678">
          <cell r="B1678" t="str">
            <v>Karet</v>
          </cell>
          <cell r="C1678">
            <v>11.32</v>
          </cell>
          <cell r="D1678" t="str">
            <v>m1</v>
          </cell>
          <cell r="E1678">
            <v>1750</v>
          </cell>
        </row>
        <row r="1679">
          <cell r="B1679" t="str">
            <v>Pintu, tipe P02 (1 unit), meliputi:</v>
          </cell>
          <cell r="C1679"/>
          <cell r="D1679"/>
          <cell r="E1679"/>
        </row>
        <row r="1680">
          <cell r="B1680" t="str">
            <v>Kusen aluminium, tebal 1.2 mm</v>
          </cell>
          <cell r="C1680">
            <v>7.78</v>
          </cell>
          <cell r="D1680" t="str">
            <v>m'</v>
          </cell>
          <cell r="E1680">
            <v>123617.19941264046</v>
          </cell>
        </row>
        <row r="1681">
          <cell r="B1681" t="str">
            <v>Frame bouven</v>
          </cell>
          <cell r="C1681">
            <v>2.71</v>
          </cell>
          <cell r="D1681" t="str">
            <v>m'</v>
          </cell>
          <cell r="E1681">
            <v>1146632.0032474999</v>
          </cell>
        </row>
        <row r="1682">
          <cell r="B1682" t="str">
            <v>Daun pintu engineering wood door flush core panel, uk 800 x 2355 mm</v>
          </cell>
          <cell r="C1682">
            <v>1</v>
          </cell>
          <cell r="D1682" t="str">
            <v>unit</v>
          </cell>
          <cell r="E1682">
            <v>1507175.238617125</v>
          </cell>
        </row>
        <row r="1683">
          <cell r="B1683" t="str">
            <v>Engsel pintu</v>
          </cell>
          <cell r="C1683">
            <v>1.5</v>
          </cell>
          <cell r="D1683" t="str">
            <v>psg</v>
          </cell>
          <cell r="E1683">
            <v>72392.014419999992</v>
          </cell>
        </row>
        <row r="1684">
          <cell r="B1684" t="str">
            <v>Pull handle stainless steel, panjang 300mm</v>
          </cell>
          <cell r="C1684">
            <v>1</v>
          </cell>
          <cell r="D1684" t="str">
            <v>psg</v>
          </cell>
          <cell r="E1684">
            <v>426886.82590400003</v>
          </cell>
        </row>
        <row r="1685">
          <cell r="B1685" t="str">
            <v>Kunci (lockcase, cylinder, escutecheon)</v>
          </cell>
          <cell r="C1685">
            <v>1</v>
          </cell>
          <cell r="D1685" t="str">
            <v>set</v>
          </cell>
          <cell r="E1685">
            <v>487271.62676499999</v>
          </cell>
        </row>
        <row r="1686">
          <cell r="B1686" t="str">
            <v>Kaca bening, tebal 5 mm + sealent</v>
          </cell>
          <cell r="C1686">
            <v>0.9</v>
          </cell>
          <cell r="D1686" t="str">
            <v>m2</v>
          </cell>
          <cell r="E1686">
            <v>133287.953668375</v>
          </cell>
        </row>
        <row r="1687">
          <cell r="B1687" t="str">
            <v>Friction stay 8" top hung</v>
          </cell>
          <cell r="C1687">
            <v>1</v>
          </cell>
          <cell r="D1687" t="str">
            <v>psg</v>
          </cell>
          <cell r="E1687">
            <v>126943.45630999999</v>
          </cell>
        </row>
        <row r="1688">
          <cell r="B1688" t="str">
            <v>Casement handle</v>
          </cell>
          <cell r="C1688">
            <v>1</v>
          </cell>
          <cell r="D1688" t="str">
            <v>bh</v>
          </cell>
          <cell r="E1688">
            <v>72384.732090000005</v>
          </cell>
        </row>
        <row r="1689">
          <cell r="B1689" t="str">
            <v>Door closer tipe HO</v>
          </cell>
          <cell r="C1689">
            <v>1</v>
          </cell>
          <cell r="D1689" t="str">
            <v>bh</v>
          </cell>
          <cell r="E1689">
            <v>381407.99771249999</v>
          </cell>
        </row>
        <row r="1690">
          <cell r="B1690" t="str">
            <v>Karet</v>
          </cell>
          <cell r="C1690">
            <v>8.2200000000000006</v>
          </cell>
          <cell r="D1690" t="str">
            <v>m1</v>
          </cell>
          <cell r="E1690">
            <v>1750</v>
          </cell>
        </row>
        <row r="1691">
          <cell r="B1691" t="str">
            <v>Pintu, tipe P02a (2 unit), meliputi:</v>
          </cell>
          <cell r="C1691"/>
          <cell r="D1691"/>
          <cell r="E1691"/>
        </row>
        <row r="1692">
          <cell r="B1692" t="str">
            <v>Kusen aluminium, tebal 1.2 mm</v>
          </cell>
          <cell r="C1692">
            <v>15.16</v>
          </cell>
          <cell r="D1692" t="str">
            <v>m'</v>
          </cell>
          <cell r="E1692">
            <v>123617.19941264046</v>
          </cell>
        </row>
        <row r="1693">
          <cell r="B1693" t="str">
            <v>Frame pintu</v>
          </cell>
          <cell r="C1693">
            <v>12.22</v>
          </cell>
          <cell r="D1693" t="str">
            <v>m'</v>
          </cell>
          <cell r="E1693">
            <v>123479.96353520795</v>
          </cell>
        </row>
        <row r="1694">
          <cell r="B1694" t="str">
            <v>Frame bouvenlich</v>
          </cell>
          <cell r="C1694">
            <v>5.6</v>
          </cell>
          <cell r="D1694" t="str">
            <v>m'</v>
          </cell>
          <cell r="E1694">
            <v>85104.107101035013</v>
          </cell>
        </row>
        <row r="1695">
          <cell r="B1695" t="str">
            <v>Kaca bening, tebal 5 mm + sealent</v>
          </cell>
          <cell r="C1695">
            <v>0.66</v>
          </cell>
          <cell r="D1695" t="str">
            <v>m2</v>
          </cell>
          <cell r="E1695">
            <v>133287.953668375</v>
          </cell>
        </row>
        <row r="1696">
          <cell r="B1696" t="str">
            <v>Kaca bening, tebal 10 mm + sealent</v>
          </cell>
          <cell r="C1696">
            <v>2.69</v>
          </cell>
          <cell r="D1696" t="str">
            <v>m2</v>
          </cell>
          <cell r="E1696">
            <v>429712.72250500007</v>
          </cell>
        </row>
        <row r="1697">
          <cell r="B1697" t="str">
            <v>Engsel pintu</v>
          </cell>
          <cell r="C1697">
            <v>3</v>
          </cell>
          <cell r="D1697" t="str">
            <v>psg</v>
          </cell>
          <cell r="E1697">
            <v>72392.014419999992</v>
          </cell>
        </row>
        <row r="1698">
          <cell r="B1698" t="str">
            <v>Pull handle stainless steel, panjang 300mm</v>
          </cell>
          <cell r="C1698">
            <v>2</v>
          </cell>
          <cell r="D1698" t="str">
            <v>psg</v>
          </cell>
          <cell r="E1698">
            <v>426886.82590400003</v>
          </cell>
        </row>
        <row r="1699">
          <cell r="B1699" t="str">
            <v>Kunci (lockcase, cylinder, escutecheon)</v>
          </cell>
          <cell r="C1699">
            <v>2</v>
          </cell>
          <cell r="D1699" t="str">
            <v>set</v>
          </cell>
          <cell r="E1699">
            <v>487271.62676499999</v>
          </cell>
        </row>
        <row r="1700">
          <cell r="B1700" t="str">
            <v>Friction stay 8" top hung</v>
          </cell>
          <cell r="C1700">
            <v>2</v>
          </cell>
          <cell r="D1700" t="str">
            <v>psg</v>
          </cell>
          <cell r="E1700">
            <v>126943.45630999999</v>
          </cell>
        </row>
        <row r="1701">
          <cell r="B1701" t="str">
            <v>Casement handle</v>
          </cell>
          <cell r="C1701">
            <v>2</v>
          </cell>
          <cell r="D1701" t="str">
            <v>bh</v>
          </cell>
          <cell r="E1701">
            <v>72384.732090000005</v>
          </cell>
        </row>
        <row r="1702">
          <cell r="B1702" t="str">
            <v>Karet</v>
          </cell>
          <cell r="C1702">
            <v>16.22</v>
          </cell>
          <cell r="D1702" t="str">
            <v>m1</v>
          </cell>
          <cell r="E1702">
            <v>1750</v>
          </cell>
        </row>
        <row r="1703">
          <cell r="B1703" t="str">
            <v>Pintu, tipe P03 (4 unit), meliputi:</v>
          </cell>
          <cell r="C1703"/>
          <cell r="D1703"/>
          <cell r="E1703"/>
        </row>
        <row r="1704">
          <cell r="B1704" t="str">
            <v>Kusen aluminium, tebal 1.2 mm</v>
          </cell>
          <cell r="C1704">
            <v>31.12</v>
          </cell>
          <cell r="D1704" t="str">
            <v>m'</v>
          </cell>
          <cell r="E1704">
            <v>123617.19941264046</v>
          </cell>
        </row>
        <row r="1705">
          <cell r="B1705" t="str">
            <v>Frame bouven</v>
          </cell>
          <cell r="C1705">
            <v>10.84</v>
          </cell>
          <cell r="D1705" t="str">
            <v>m'</v>
          </cell>
          <cell r="E1705">
            <v>1146632.0032474999</v>
          </cell>
        </row>
        <row r="1706">
          <cell r="B1706" t="str">
            <v>Daun pintu engineering wood door flush core panel, uk 800 x 2355 mm</v>
          </cell>
          <cell r="C1706">
            <v>8</v>
          </cell>
          <cell r="D1706" t="str">
            <v>unit</v>
          </cell>
          <cell r="E1706">
            <v>1507175.238617125</v>
          </cell>
        </row>
        <row r="1707">
          <cell r="B1707" t="str">
            <v>Engsel pintu</v>
          </cell>
          <cell r="C1707">
            <v>6</v>
          </cell>
          <cell r="D1707" t="str">
            <v>psg</v>
          </cell>
          <cell r="E1707">
            <v>72392.014419999992</v>
          </cell>
        </row>
        <row r="1708">
          <cell r="B1708" t="str">
            <v>Pull handle stainless steel, panjang 300mm</v>
          </cell>
          <cell r="C1708">
            <v>4</v>
          </cell>
          <cell r="D1708" t="str">
            <v>psg</v>
          </cell>
          <cell r="E1708">
            <v>426886.82590400003</v>
          </cell>
        </row>
        <row r="1709">
          <cell r="B1709" t="str">
            <v>Kunci (lockcase, cylinder, escutecheon)</v>
          </cell>
          <cell r="C1709">
            <v>4</v>
          </cell>
          <cell r="D1709" t="str">
            <v>set</v>
          </cell>
          <cell r="E1709">
            <v>487271.62676499999</v>
          </cell>
        </row>
        <row r="1710">
          <cell r="B1710" t="str">
            <v>Kaca bening, tebal 5 mm + sealent</v>
          </cell>
          <cell r="C1710">
            <v>2.64</v>
          </cell>
          <cell r="D1710" t="str">
            <v>m2</v>
          </cell>
          <cell r="E1710">
            <v>133287.953668375</v>
          </cell>
        </row>
        <row r="1711">
          <cell r="B1711" t="str">
            <v>Friction stay 8" top hung</v>
          </cell>
          <cell r="C1711">
            <v>4</v>
          </cell>
          <cell r="D1711" t="str">
            <v>psg</v>
          </cell>
          <cell r="E1711">
            <v>126943.45630999999</v>
          </cell>
        </row>
        <row r="1712">
          <cell r="B1712" t="str">
            <v>Casement handle</v>
          </cell>
          <cell r="C1712">
            <v>4</v>
          </cell>
          <cell r="D1712" t="str">
            <v>bh</v>
          </cell>
          <cell r="E1712">
            <v>72384.732090000005</v>
          </cell>
        </row>
        <row r="1713">
          <cell r="B1713" t="str">
            <v>Door closer tipe HO</v>
          </cell>
          <cell r="C1713">
            <v>4</v>
          </cell>
          <cell r="D1713" t="str">
            <v>bh</v>
          </cell>
          <cell r="E1713">
            <v>381407.99771249999</v>
          </cell>
        </row>
        <row r="1714">
          <cell r="B1714" t="str">
            <v>Karet</v>
          </cell>
          <cell r="C1714">
            <v>32.880000000000003</v>
          </cell>
          <cell r="D1714" t="str">
            <v>m1</v>
          </cell>
          <cell r="E1714">
            <v>1750</v>
          </cell>
        </row>
        <row r="1715">
          <cell r="B1715" t="str">
            <v>Pintu, tipe P04 (2 unit) meliputi:</v>
          </cell>
          <cell r="C1715">
            <v>2</v>
          </cell>
          <cell r="D1715" t="str">
            <v>unit</v>
          </cell>
          <cell r="E1715">
            <v>13350000</v>
          </cell>
        </row>
        <row r="1716">
          <cell r="B1716" t="str">
            <v>Kusen - Plat besi</v>
          </cell>
          <cell r="C1716"/>
          <cell r="D1716"/>
          <cell r="E1716"/>
        </row>
        <row r="1717">
          <cell r="B1717" t="str">
            <v>Daun pintu - Plat besi</v>
          </cell>
          <cell r="C1717"/>
          <cell r="D1717"/>
          <cell r="E1717"/>
        </row>
        <row r="1718">
          <cell r="B1718" t="str">
            <v>Engsel pintu stainless steel</v>
          </cell>
          <cell r="C1718"/>
          <cell r="D1718"/>
          <cell r="E1718"/>
        </row>
        <row r="1719">
          <cell r="B1719" t="str">
            <v>Door closer</v>
          </cell>
          <cell r="C1719"/>
          <cell r="D1719"/>
          <cell r="E1719"/>
        </row>
        <row r="1720">
          <cell r="B1720" t="str">
            <v>Handle Panic 8ar Exit Dev</v>
          </cell>
          <cell r="C1720"/>
          <cell r="D1720"/>
          <cell r="E1720"/>
        </row>
        <row r="1721">
          <cell r="B1721" t="str">
            <v>Pintu, tipe P05 (1 unit) meliputi:</v>
          </cell>
          <cell r="C1721"/>
          <cell r="D1721"/>
          <cell r="E1721"/>
        </row>
        <row r="1722">
          <cell r="B1722" t="str">
            <v>Sliding rail</v>
          </cell>
          <cell r="C1722">
            <v>1</v>
          </cell>
          <cell r="D1722" t="str">
            <v>set</v>
          </cell>
          <cell r="E1722">
            <v>543041.97337500006</v>
          </cell>
        </row>
        <row r="1723">
          <cell r="B1723" t="str">
            <v>Siku besi, uk. 50x50x5 mm (finishing zinchromate + cat besi)</v>
          </cell>
          <cell r="C1723">
            <v>0.56999999999999995</v>
          </cell>
          <cell r="D1723" t="str">
            <v>kg</v>
          </cell>
          <cell r="E1723">
            <v>21842.100840461433</v>
          </cell>
        </row>
        <row r="1724">
          <cell r="B1724" t="str">
            <v>Siku besi, uk. 30x30x3 mm (finishing zinchromate + cat besi)</v>
          </cell>
          <cell r="C1724">
            <v>3.07</v>
          </cell>
          <cell r="D1724" t="str">
            <v>kg</v>
          </cell>
          <cell r="E1724">
            <v>21842.100840461433</v>
          </cell>
        </row>
        <row r="1725">
          <cell r="B1725" t="str">
            <v>Angkur baut Ø 12 x 90 mm</v>
          </cell>
          <cell r="C1725">
            <v>3</v>
          </cell>
          <cell r="D1725" t="str">
            <v>bh</v>
          </cell>
          <cell r="E1725">
            <v>4242.7756372711056</v>
          </cell>
        </row>
        <row r="1726">
          <cell r="B1726" t="str">
            <v>Papan gypsum, tebal 12 mm</v>
          </cell>
          <cell r="C1726">
            <v>0.5</v>
          </cell>
          <cell r="D1726" t="str">
            <v>m2</v>
          </cell>
          <cell r="E1726">
            <v>122831.63265999999</v>
          </cell>
        </row>
        <row r="1727">
          <cell r="B1727" t="str">
            <v>Finishing HPL, tebal 0.7 mm</v>
          </cell>
          <cell r="C1727">
            <v>0.5</v>
          </cell>
          <cell r="D1727" t="str">
            <v>m2</v>
          </cell>
          <cell r="E1727">
            <v>149385.05529200003</v>
          </cell>
        </row>
        <row r="1728">
          <cell r="B1728" t="str">
            <v>Kusen aluminium, tebal 1.2 mm</v>
          </cell>
          <cell r="C1728">
            <v>4.2</v>
          </cell>
          <cell r="D1728" t="str">
            <v>m'</v>
          </cell>
          <cell r="E1728">
            <v>123617.19941264046</v>
          </cell>
        </row>
        <row r="1729">
          <cell r="B1729" t="str">
            <v>Pintu aluminium uk. 1000 x 2065 mm</v>
          </cell>
          <cell r="C1729">
            <v>1</v>
          </cell>
          <cell r="D1729" t="str">
            <v>unit</v>
          </cell>
          <cell r="E1729">
            <v>1300000</v>
          </cell>
        </row>
        <row r="1730">
          <cell r="B1730" t="str">
            <v>pull plate</v>
          </cell>
          <cell r="C1730">
            <v>2</v>
          </cell>
          <cell r="D1730" t="str">
            <v>psg</v>
          </cell>
          <cell r="E1730">
            <v>128419.32620000001</v>
          </cell>
        </row>
        <row r="1731">
          <cell r="B1731" t="str">
            <v>Pintu, tipe P06 (8 unit) meliputi:</v>
          </cell>
          <cell r="C1731"/>
          <cell r="D1731"/>
          <cell r="E1731"/>
        </row>
        <row r="1732">
          <cell r="B1732" t="str">
            <v>Kusen UPVC</v>
          </cell>
          <cell r="C1732">
            <v>39.92</v>
          </cell>
          <cell r="D1732" t="str">
            <v>m'</v>
          </cell>
          <cell r="E1732">
            <v>159518.15523792501</v>
          </cell>
        </row>
        <row r="1733">
          <cell r="B1733" t="str">
            <v>Daun pintu UPVC, uk. 700 x 2055</v>
          </cell>
          <cell r="C1733">
            <v>8</v>
          </cell>
          <cell r="D1733" t="str">
            <v>unit</v>
          </cell>
          <cell r="E1733">
            <v>1479651.8525457899</v>
          </cell>
        </row>
        <row r="1734">
          <cell r="B1734" t="str">
            <v>Engsel pintu</v>
          </cell>
          <cell r="C1734">
            <v>12</v>
          </cell>
          <cell r="D1734" t="str">
            <v>psg</v>
          </cell>
          <cell r="E1734">
            <v>72392.014419999992</v>
          </cell>
        </row>
        <row r="1735">
          <cell r="B1735" t="str">
            <v>Lever Handle</v>
          </cell>
          <cell r="C1735">
            <v>8</v>
          </cell>
          <cell r="D1735" t="str">
            <v>psg</v>
          </cell>
          <cell r="E1735">
            <v>274874.84310000006</v>
          </cell>
        </row>
        <row r="1736">
          <cell r="B1736" t="str">
            <v>Kunci (lockcase, cylinder, escutecheon)</v>
          </cell>
          <cell r="C1736">
            <v>8</v>
          </cell>
          <cell r="D1736" t="str">
            <v>set</v>
          </cell>
          <cell r="E1736">
            <v>487271.62676499999</v>
          </cell>
        </row>
        <row r="1737">
          <cell r="B1737" t="str">
            <v>Karet</v>
          </cell>
          <cell r="C1737">
            <v>38.64</v>
          </cell>
          <cell r="D1737" t="str">
            <v>m1</v>
          </cell>
          <cell r="E1737">
            <v>1750</v>
          </cell>
        </row>
        <row r="1738">
          <cell r="B1738" t="str">
            <v>Pintu, tipe P08 (4 unit) meliputi:</v>
          </cell>
          <cell r="C1738"/>
          <cell r="D1738"/>
          <cell r="E1738"/>
        </row>
        <row r="1739">
          <cell r="B1739" t="str">
            <v>Kusen aluminium, tebal 1.2 mm</v>
          </cell>
          <cell r="C1739">
            <v>26.76</v>
          </cell>
          <cell r="D1739" t="str">
            <v>m'</v>
          </cell>
          <cell r="E1739">
            <v>123617.19941264046</v>
          </cell>
        </row>
        <row r="1740">
          <cell r="B1740" t="str">
            <v>Daun pintu engineering wood door flush core panel, uk 750 x 2355 mm</v>
          </cell>
          <cell r="C1740">
            <v>8</v>
          </cell>
          <cell r="D1740" t="str">
            <v>unit</v>
          </cell>
          <cell r="E1740">
            <v>1751601.5</v>
          </cell>
        </row>
        <row r="1741">
          <cell r="B1741" t="str">
            <v>Engsel pintu</v>
          </cell>
          <cell r="C1741">
            <v>12</v>
          </cell>
          <cell r="D1741" t="str">
            <v>psg</v>
          </cell>
          <cell r="E1741">
            <v>72392.014419999992</v>
          </cell>
        </row>
        <row r="1742">
          <cell r="B1742" t="str">
            <v>Pull handle stainless steel, panjang 300mm</v>
          </cell>
          <cell r="C1742">
            <v>8</v>
          </cell>
          <cell r="D1742" t="str">
            <v>psg</v>
          </cell>
          <cell r="E1742">
            <v>426886.82590400003</v>
          </cell>
        </row>
        <row r="1743">
          <cell r="B1743" t="str">
            <v>Kunci (lockcase, cylinder, escutecheon)</v>
          </cell>
          <cell r="C1743">
            <v>4</v>
          </cell>
          <cell r="D1743" t="str">
            <v>set</v>
          </cell>
          <cell r="E1743">
            <v>487271.62676499999</v>
          </cell>
        </row>
        <row r="1744">
          <cell r="B1744" t="str">
            <v>Kaca bening, tebal 5 mm + sealent</v>
          </cell>
          <cell r="C1744">
            <v>0.96</v>
          </cell>
          <cell r="D1744" t="str">
            <v>m2</v>
          </cell>
          <cell r="E1744">
            <v>133287.953668375</v>
          </cell>
        </row>
        <row r="1745">
          <cell r="B1745" t="str">
            <v>Door closer tipe HO</v>
          </cell>
          <cell r="C1745">
            <v>4</v>
          </cell>
          <cell r="D1745" t="str">
            <v>bh</v>
          </cell>
          <cell r="E1745">
            <v>381407.99771249999</v>
          </cell>
        </row>
        <row r="1746">
          <cell r="B1746" t="str">
            <v>Flushbolt 12"</v>
          </cell>
          <cell r="C1746">
            <v>4</v>
          </cell>
          <cell r="D1746" t="str">
            <v>bh</v>
          </cell>
          <cell r="E1746">
            <v>94824.732090000005</v>
          </cell>
        </row>
        <row r="1747">
          <cell r="B1747" t="str">
            <v>Karet</v>
          </cell>
          <cell r="C1747">
            <v>26.04</v>
          </cell>
          <cell r="D1747" t="str">
            <v>m1</v>
          </cell>
          <cell r="E1747">
            <v>1750</v>
          </cell>
        </row>
        <row r="1748">
          <cell r="B1748" t="str">
            <v>Pintu, tipe P09 (2 unit) meliputi:</v>
          </cell>
          <cell r="C1748"/>
          <cell r="D1748"/>
          <cell r="E1748"/>
        </row>
        <row r="1749">
          <cell r="B1749" t="str">
            <v>Kusen aluminium, tebal 1.2 mm</v>
          </cell>
          <cell r="C1749">
            <v>15.96</v>
          </cell>
          <cell r="D1749" t="str">
            <v>m'</v>
          </cell>
          <cell r="E1749">
            <v>123617.19941264046</v>
          </cell>
        </row>
        <row r="1750">
          <cell r="B1750" t="str">
            <v>Daun pintu engineering wood door flush core panel, uk 750 x 2355 mm</v>
          </cell>
          <cell r="C1750">
            <v>4</v>
          </cell>
          <cell r="D1750" t="str">
            <v>unit</v>
          </cell>
          <cell r="E1750">
            <v>1751601.5</v>
          </cell>
        </row>
        <row r="1751">
          <cell r="B1751" t="str">
            <v>Engsel pintu</v>
          </cell>
          <cell r="C1751">
            <v>6</v>
          </cell>
          <cell r="D1751" t="str">
            <v>psg</v>
          </cell>
          <cell r="E1751">
            <v>72392.014419999992</v>
          </cell>
        </row>
        <row r="1752">
          <cell r="B1752" t="str">
            <v>Pull handle stainless steel, panjang 300mm</v>
          </cell>
          <cell r="C1752">
            <v>4</v>
          </cell>
          <cell r="D1752" t="str">
            <v>psg</v>
          </cell>
          <cell r="E1752">
            <v>426886.82590400003</v>
          </cell>
        </row>
        <row r="1753">
          <cell r="B1753" t="str">
            <v>Kunci (lockcase, cylinder, escutecheon)</v>
          </cell>
          <cell r="C1753">
            <v>2</v>
          </cell>
          <cell r="D1753" t="str">
            <v>set</v>
          </cell>
          <cell r="E1753">
            <v>487271.62676499999</v>
          </cell>
        </row>
        <row r="1754">
          <cell r="B1754" t="str">
            <v>Door closer tipe HO</v>
          </cell>
          <cell r="C1754">
            <v>2</v>
          </cell>
          <cell r="D1754" t="str">
            <v>bh</v>
          </cell>
          <cell r="E1754">
            <v>381407.99771249999</v>
          </cell>
        </row>
        <row r="1755">
          <cell r="B1755" t="str">
            <v>Flushbolt 12"</v>
          </cell>
          <cell r="C1755">
            <v>2</v>
          </cell>
          <cell r="D1755" t="str">
            <v>bh</v>
          </cell>
          <cell r="E1755">
            <v>94824.732090000005</v>
          </cell>
        </row>
        <row r="1756">
          <cell r="B1756" t="str">
            <v>Karet</v>
          </cell>
          <cell r="C1756">
            <v>12.42</v>
          </cell>
          <cell r="D1756" t="str">
            <v>m1</v>
          </cell>
          <cell r="E1756">
            <v>1750</v>
          </cell>
        </row>
        <row r="1757">
          <cell r="B1757" t="str">
            <v>Pintu, tipe P11 (2 unit), meliputi:</v>
          </cell>
          <cell r="C1757"/>
          <cell r="D1757"/>
          <cell r="E1757"/>
        </row>
        <row r="1758">
          <cell r="B1758" t="str">
            <v>Kusen aluminium, tebal 1.2 mm</v>
          </cell>
          <cell r="C1758">
            <v>11.38</v>
          </cell>
          <cell r="D1758" t="str">
            <v>m'</v>
          </cell>
          <cell r="E1758">
            <v>123617.19941264046</v>
          </cell>
        </row>
        <row r="1759">
          <cell r="B1759" t="str">
            <v>Daun pintu engineering wood door flush core panel, uk 800 x 2355 mm</v>
          </cell>
          <cell r="C1759">
            <v>2</v>
          </cell>
          <cell r="D1759" t="str">
            <v>unit</v>
          </cell>
          <cell r="E1759">
            <v>1507175.238617125</v>
          </cell>
        </row>
        <row r="1760">
          <cell r="B1760" t="str">
            <v>Engsel pintu</v>
          </cell>
          <cell r="C1760">
            <v>3</v>
          </cell>
          <cell r="D1760" t="str">
            <v>psg</v>
          </cell>
          <cell r="E1760">
            <v>72392.014419999992</v>
          </cell>
        </row>
        <row r="1761">
          <cell r="B1761" t="str">
            <v>Pull handle stainless steel, panjang 300mm</v>
          </cell>
          <cell r="C1761">
            <v>2</v>
          </cell>
          <cell r="D1761" t="str">
            <v>psg</v>
          </cell>
          <cell r="E1761">
            <v>426886.82590400003</v>
          </cell>
        </row>
        <row r="1762">
          <cell r="B1762" t="str">
            <v>Kunci (lockcase, cylinder, escutecheon)</v>
          </cell>
          <cell r="C1762">
            <v>2</v>
          </cell>
          <cell r="D1762" t="str">
            <v>set</v>
          </cell>
          <cell r="E1762">
            <v>487271.62676499999</v>
          </cell>
        </row>
        <row r="1763">
          <cell r="B1763" t="str">
            <v>Door closer tipe HO</v>
          </cell>
          <cell r="C1763">
            <v>2</v>
          </cell>
          <cell r="D1763" t="str">
            <v>bh</v>
          </cell>
          <cell r="E1763">
            <v>381407.99771249999</v>
          </cell>
        </row>
        <row r="1764">
          <cell r="B1764" t="str">
            <v>Karet</v>
          </cell>
          <cell r="C1764">
            <v>11.02</v>
          </cell>
          <cell r="D1764" t="str">
            <v>m1</v>
          </cell>
          <cell r="E1764">
            <v>1750</v>
          </cell>
        </row>
        <row r="1765">
          <cell r="B1765" t="str">
            <v>Pintu, tipe PSH (3 unit) meliputi:</v>
          </cell>
          <cell r="C1765">
            <v>3</v>
          </cell>
          <cell r="D1765" t="str">
            <v>unit</v>
          </cell>
          <cell r="E1765">
            <v>4246336.1050000004</v>
          </cell>
        </row>
        <row r="1766">
          <cell r="B1766" t="str">
            <v>Kusen pintu plat besi, tebal 1 mm</v>
          </cell>
          <cell r="C1766"/>
          <cell r="D1766"/>
          <cell r="E1766"/>
        </row>
        <row r="1767">
          <cell r="B1767" t="str">
            <v>Daun pintu plat besi, tebal 0.5 mm</v>
          </cell>
          <cell r="C1767"/>
          <cell r="D1767"/>
          <cell r="E1767"/>
        </row>
        <row r="1768">
          <cell r="B1768" t="str">
            <v>Invisible hinge door</v>
          </cell>
          <cell r="C1768"/>
          <cell r="D1768"/>
          <cell r="E1768"/>
        </row>
        <row r="1769">
          <cell r="B1769" t="str">
            <v>Lever Handle</v>
          </cell>
          <cell r="C1769"/>
          <cell r="D1769"/>
          <cell r="E1769"/>
        </row>
        <row r="1770">
          <cell r="B1770" t="str">
            <v>Kunci (lockcase, cylinder, escutecheon)</v>
          </cell>
          <cell r="C1770"/>
          <cell r="D1770"/>
          <cell r="E1770"/>
        </row>
        <row r="1771">
          <cell r="B1771" t="str">
            <v>Jendela, tipe J01 (29 unit), meliputi:</v>
          </cell>
          <cell r="C1771"/>
          <cell r="D1771"/>
          <cell r="E1771"/>
        </row>
        <row r="1772">
          <cell r="B1772" t="str">
            <v>Kusen aluminium, tebal 1.2 mm</v>
          </cell>
          <cell r="C1772">
            <v>435</v>
          </cell>
          <cell r="D1772" t="str">
            <v>m'</v>
          </cell>
          <cell r="E1772">
            <v>123617.19941264046</v>
          </cell>
        </row>
        <row r="1773">
          <cell r="B1773" t="str">
            <v>Frame jendela</v>
          </cell>
          <cell r="C1773">
            <v>215.76</v>
          </cell>
          <cell r="D1773" t="str">
            <v>m'</v>
          </cell>
          <cell r="E1773">
            <v>85104.107101035013</v>
          </cell>
        </row>
        <row r="1774">
          <cell r="B1774" t="str">
            <v>Kaca bening, tebal 6 mm + sealent</v>
          </cell>
          <cell r="C1774">
            <v>107.61</v>
          </cell>
          <cell r="D1774" t="str">
            <v>m2</v>
          </cell>
          <cell r="E1774">
            <v>114137.70585318751</v>
          </cell>
        </row>
        <row r="1775">
          <cell r="B1775" t="str">
            <v>Friction stay 12" top hung</v>
          </cell>
          <cell r="C1775">
            <v>58</v>
          </cell>
          <cell r="D1775" t="str">
            <v>psg</v>
          </cell>
          <cell r="E1775">
            <v>147323.71197500001</v>
          </cell>
        </row>
        <row r="1776">
          <cell r="B1776" t="str">
            <v>Casement handle</v>
          </cell>
          <cell r="C1776">
            <v>58</v>
          </cell>
          <cell r="D1776" t="str">
            <v>bh</v>
          </cell>
          <cell r="E1776">
            <v>72384.732090000005</v>
          </cell>
        </row>
        <row r="1777">
          <cell r="B1777" t="str">
            <v>Karet</v>
          </cell>
          <cell r="C1777">
            <v>215.76</v>
          </cell>
          <cell r="D1777" t="str">
            <v>m1</v>
          </cell>
          <cell r="E1777">
            <v>1750</v>
          </cell>
        </row>
        <row r="1778">
          <cell r="B1778" t="str">
            <v>Jendela, tipe J02 (3 unit), meliputi:</v>
          </cell>
          <cell r="C1778"/>
          <cell r="D1778"/>
          <cell r="E1778"/>
        </row>
        <row r="1779">
          <cell r="B1779" t="str">
            <v>Kusen aluminium, tebal 1.2 mm</v>
          </cell>
          <cell r="C1779">
            <v>32.4</v>
          </cell>
          <cell r="D1779" t="str">
            <v>m'</v>
          </cell>
          <cell r="E1779">
            <v>123617.19941264046</v>
          </cell>
        </row>
        <row r="1780">
          <cell r="B1780" t="str">
            <v>Frame jendela</v>
          </cell>
          <cell r="C1780">
            <v>11.16</v>
          </cell>
          <cell r="D1780" t="str">
            <v>m'</v>
          </cell>
          <cell r="E1780">
            <v>85104.107101035013</v>
          </cell>
        </row>
        <row r="1781">
          <cell r="B1781" t="str">
            <v>Kaca bening, tebal 6 mm + sealent</v>
          </cell>
          <cell r="C1781">
            <v>7.84</v>
          </cell>
          <cell r="D1781" t="str">
            <v>m2</v>
          </cell>
          <cell r="E1781">
            <v>114137.70585318751</v>
          </cell>
        </row>
        <row r="1782">
          <cell r="B1782" t="str">
            <v>Friction stay 12" top hung</v>
          </cell>
          <cell r="C1782">
            <v>3</v>
          </cell>
          <cell r="D1782" t="str">
            <v>psg</v>
          </cell>
          <cell r="E1782">
            <v>147323.71197500001</v>
          </cell>
        </row>
        <row r="1783">
          <cell r="B1783" t="str">
            <v>Casement handle</v>
          </cell>
          <cell r="C1783">
            <v>3</v>
          </cell>
          <cell r="D1783" t="str">
            <v>bh</v>
          </cell>
          <cell r="E1783">
            <v>72384.732090000005</v>
          </cell>
        </row>
        <row r="1784">
          <cell r="B1784" t="str">
            <v>Karet</v>
          </cell>
          <cell r="C1784">
            <v>11.16</v>
          </cell>
          <cell r="D1784" t="str">
            <v>m1</v>
          </cell>
          <cell r="E1784">
            <v>1750</v>
          </cell>
        </row>
        <row r="1785">
          <cell r="B1785" t="str">
            <v>Jendela, tipe J03 (2 unit), meliputi:</v>
          </cell>
          <cell r="C1785"/>
          <cell r="D1785"/>
          <cell r="E1785"/>
        </row>
        <row r="1786">
          <cell r="B1786" t="str">
            <v>Kusen aluminium, tebal 1.2 mm</v>
          </cell>
          <cell r="C1786">
            <v>95.6</v>
          </cell>
          <cell r="D1786" t="str">
            <v>m'</v>
          </cell>
          <cell r="E1786">
            <v>123617.19941264046</v>
          </cell>
        </row>
        <row r="1787">
          <cell r="B1787" t="str">
            <v>Frame jendela</v>
          </cell>
          <cell r="C1787">
            <v>46.4</v>
          </cell>
          <cell r="D1787" t="str">
            <v>m'</v>
          </cell>
          <cell r="E1787">
            <v>85104.107101035013</v>
          </cell>
        </row>
        <row r="1788">
          <cell r="B1788" t="str">
            <v>Kaca bening, tebal 6 mm + sealent</v>
          </cell>
          <cell r="C1788">
            <v>23.38</v>
          </cell>
          <cell r="D1788" t="str">
            <v>m2</v>
          </cell>
          <cell r="E1788">
            <v>114137.70585318751</v>
          </cell>
        </row>
        <row r="1789">
          <cell r="B1789" t="str">
            <v>Friction stay 12" top hung</v>
          </cell>
          <cell r="C1789">
            <v>32</v>
          </cell>
          <cell r="D1789" t="str">
            <v>psg</v>
          </cell>
          <cell r="E1789">
            <v>147323.71197500001</v>
          </cell>
        </row>
        <row r="1790">
          <cell r="B1790" t="str">
            <v>Casement handle</v>
          </cell>
          <cell r="C1790">
            <v>32</v>
          </cell>
          <cell r="D1790" t="str">
            <v>bh</v>
          </cell>
          <cell r="E1790">
            <v>72384.732090000005</v>
          </cell>
        </row>
        <row r="1791">
          <cell r="B1791" t="str">
            <v>Karet</v>
          </cell>
          <cell r="C1791">
            <v>46.4</v>
          </cell>
          <cell r="D1791" t="str">
            <v>m1</v>
          </cell>
          <cell r="E1791">
            <v>1750</v>
          </cell>
        </row>
        <row r="1792">
          <cell r="B1792" t="str">
            <v>Jendela, tipe J04 (3 unit), meliputi:</v>
          </cell>
          <cell r="C1792"/>
          <cell r="D1792"/>
          <cell r="E1792"/>
        </row>
        <row r="1793">
          <cell r="B1793" t="str">
            <v>Kusen aluminium, tebal 1.2 mm</v>
          </cell>
          <cell r="C1793">
            <v>18</v>
          </cell>
          <cell r="D1793" t="str">
            <v>m'</v>
          </cell>
          <cell r="E1793">
            <v>123617.19941264046</v>
          </cell>
        </row>
        <row r="1794">
          <cell r="B1794" t="str">
            <v>Frame jendela</v>
          </cell>
          <cell r="C1794">
            <v>10.92</v>
          </cell>
          <cell r="D1794" t="str">
            <v>m'</v>
          </cell>
          <cell r="E1794">
            <v>85104.107101035013</v>
          </cell>
        </row>
        <row r="1795">
          <cell r="B1795" t="str">
            <v>Kaca bening, tebal 6 mm + sealent</v>
          </cell>
          <cell r="C1795">
            <v>3.08</v>
          </cell>
          <cell r="D1795" t="str">
            <v>m2</v>
          </cell>
          <cell r="E1795">
            <v>114137.70585318751</v>
          </cell>
        </row>
        <row r="1796">
          <cell r="B1796" t="str">
            <v>Friction stay 12" top hung</v>
          </cell>
          <cell r="C1796">
            <v>3</v>
          </cell>
          <cell r="D1796" t="str">
            <v>psg</v>
          </cell>
          <cell r="E1796">
            <v>147323.71197500001</v>
          </cell>
        </row>
        <row r="1797">
          <cell r="B1797" t="str">
            <v>Casement handle</v>
          </cell>
          <cell r="C1797">
            <v>3</v>
          </cell>
          <cell r="D1797" t="str">
            <v>bh</v>
          </cell>
          <cell r="E1797">
            <v>72384.732090000005</v>
          </cell>
        </row>
        <row r="1798">
          <cell r="B1798" t="str">
            <v>Karet</v>
          </cell>
          <cell r="C1798">
            <v>10.92</v>
          </cell>
          <cell r="D1798" t="str">
            <v>m1</v>
          </cell>
          <cell r="E1798">
            <v>1750</v>
          </cell>
        </row>
        <row r="1799">
          <cell r="B1799" t="str">
            <v>Jendela, tipe J08 (1 unit), meliputi:</v>
          </cell>
          <cell r="C1799"/>
          <cell r="D1799"/>
          <cell r="E1799"/>
        </row>
        <row r="1800">
          <cell r="B1800" t="str">
            <v>Kusen aluminium, tebal 1.2 mm</v>
          </cell>
          <cell r="C1800">
            <v>8.27</v>
          </cell>
          <cell r="D1800" t="str">
            <v>m'</v>
          </cell>
          <cell r="E1800">
            <v>123617.19941264046</v>
          </cell>
        </row>
        <row r="1801">
          <cell r="B1801" t="str">
            <v>Kaca reflective, tebal 5 mm + sealent</v>
          </cell>
          <cell r="C1801">
            <v>2.5299999999999998</v>
          </cell>
          <cell r="D1801" t="str">
            <v>m2</v>
          </cell>
          <cell r="E1801">
            <v>322959.00235500006</v>
          </cell>
        </row>
        <row r="1802">
          <cell r="B1802" t="str">
            <v>Jendela, tipe J09 (3 unit), meliputi:</v>
          </cell>
          <cell r="C1802"/>
          <cell r="D1802"/>
          <cell r="E1802"/>
        </row>
        <row r="1803">
          <cell r="B1803" t="str">
            <v>Kusen aluminium, tebal 1.2 mm</v>
          </cell>
          <cell r="C1803">
            <v>37.799999999999997</v>
          </cell>
          <cell r="D1803" t="str">
            <v>m'</v>
          </cell>
          <cell r="E1803">
            <v>123617.19941264046</v>
          </cell>
        </row>
        <row r="1804">
          <cell r="B1804" t="str">
            <v>Frame jendela</v>
          </cell>
          <cell r="C1804">
            <v>22.32</v>
          </cell>
          <cell r="D1804" t="str">
            <v>m'</v>
          </cell>
          <cell r="E1804">
            <v>85104.107101035013</v>
          </cell>
        </row>
        <row r="1805">
          <cell r="B1805" t="str">
            <v>Kaca bening, tebal 6 mm + sealent</v>
          </cell>
          <cell r="C1805">
            <v>7.11</v>
          </cell>
          <cell r="D1805" t="str">
            <v>m2</v>
          </cell>
          <cell r="E1805">
            <v>114137.70585318751</v>
          </cell>
        </row>
        <row r="1806">
          <cell r="B1806" t="str">
            <v>Friction stay 12" top hung</v>
          </cell>
          <cell r="C1806">
            <v>6</v>
          </cell>
          <cell r="D1806" t="str">
            <v>psg</v>
          </cell>
          <cell r="E1806">
            <v>147323.71197500001</v>
          </cell>
        </row>
        <row r="1807">
          <cell r="B1807" t="str">
            <v>Casement handle</v>
          </cell>
          <cell r="C1807">
            <v>6</v>
          </cell>
          <cell r="D1807" t="str">
            <v>bh</v>
          </cell>
          <cell r="E1807">
            <v>72384.732090000005</v>
          </cell>
        </row>
        <row r="1808">
          <cell r="B1808" t="str">
            <v>Karet</v>
          </cell>
          <cell r="C1808">
            <v>22.32</v>
          </cell>
          <cell r="D1808" t="str">
            <v>m1</v>
          </cell>
          <cell r="E1808">
            <v>1750</v>
          </cell>
        </row>
        <row r="1809">
          <cell r="B1809" t="str">
            <v>Jendela, tipe J10 (1 unit), meliputi:</v>
          </cell>
          <cell r="C1809"/>
          <cell r="D1809"/>
          <cell r="E1809"/>
        </row>
        <row r="1810">
          <cell r="B1810" t="str">
            <v>Kusen aluminium, tebal 1.2 mm</v>
          </cell>
          <cell r="C1810">
            <v>11.66</v>
          </cell>
          <cell r="D1810" t="str">
            <v>m'</v>
          </cell>
          <cell r="E1810">
            <v>123617.19941264046</v>
          </cell>
        </row>
        <row r="1811">
          <cell r="B1811" t="str">
            <v>Kaca reflective, tebal 5 mm + sealent</v>
          </cell>
          <cell r="C1811">
            <v>3.79</v>
          </cell>
          <cell r="D1811" t="str">
            <v>m2</v>
          </cell>
          <cell r="E1811">
            <v>322959.00235500006</v>
          </cell>
        </row>
        <row r="1812">
          <cell r="B1812" t="str">
            <v>Jendela, tipe BV01 (25 unit), meliputi:</v>
          </cell>
          <cell r="C1812"/>
          <cell r="D1812"/>
          <cell r="E1812"/>
        </row>
        <row r="1813">
          <cell r="B1813" t="str">
            <v>Kusen aluminium, tebal 1.2 mm</v>
          </cell>
          <cell r="C1813">
            <v>173.5</v>
          </cell>
          <cell r="D1813" t="str">
            <v>m'</v>
          </cell>
          <cell r="E1813">
            <v>123617.19941264046</v>
          </cell>
        </row>
        <row r="1814">
          <cell r="B1814" t="str">
            <v>Frame bouvenlich</v>
          </cell>
          <cell r="C1814">
            <v>183.75</v>
          </cell>
          <cell r="D1814" t="str">
            <v>m'</v>
          </cell>
          <cell r="E1814">
            <v>85104.107101035013</v>
          </cell>
        </row>
        <row r="1815">
          <cell r="B1815" t="str">
            <v>Kaca bening, tebal 5 mm + sealent</v>
          </cell>
          <cell r="C1815">
            <v>20.11</v>
          </cell>
          <cell r="D1815" t="str">
            <v>m2</v>
          </cell>
          <cell r="E1815">
            <v>133287.953668375</v>
          </cell>
        </row>
        <row r="1816">
          <cell r="B1816" t="str">
            <v>Friction stay 10" top hung</v>
          </cell>
          <cell r="C1816">
            <v>75</v>
          </cell>
          <cell r="D1816" t="str">
            <v>psg</v>
          </cell>
          <cell r="E1816">
            <v>133736.87486499999</v>
          </cell>
        </row>
        <row r="1817">
          <cell r="B1817" t="str">
            <v>Casement handle</v>
          </cell>
          <cell r="C1817">
            <v>75</v>
          </cell>
          <cell r="D1817" t="str">
            <v>bh</v>
          </cell>
          <cell r="E1817">
            <v>72384.732090000005</v>
          </cell>
        </row>
        <row r="1818">
          <cell r="B1818" t="str">
            <v>Karet</v>
          </cell>
          <cell r="C1818">
            <v>183.75</v>
          </cell>
          <cell r="D1818" t="str">
            <v>m1</v>
          </cell>
          <cell r="E1818">
            <v>1750</v>
          </cell>
        </row>
        <row r="1819">
          <cell r="B1819" t="str">
            <v>Jendela, tipe BV02 (3 unit), meliputi:</v>
          </cell>
          <cell r="C1819"/>
          <cell r="D1819"/>
          <cell r="E1819"/>
        </row>
        <row r="1820">
          <cell r="B1820" t="str">
            <v>Kusen aluminium, tebal 1.2 mm</v>
          </cell>
          <cell r="C1820">
            <v>14.66</v>
          </cell>
          <cell r="D1820" t="str">
            <v>m'</v>
          </cell>
          <cell r="E1820">
            <v>123617.19941264046</v>
          </cell>
        </row>
        <row r="1821">
          <cell r="B1821" t="str">
            <v>Frame bouvenlich</v>
          </cell>
          <cell r="C1821">
            <v>14.7</v>
          </cell>
          <cell r="D1821" t="str">
            <v>m'</v>
          </cell>
          <cell r="E1821">
            <v>85104.107101035013</v>
          </cell>
        </row>
        <row r="1822">
          <cell r="B1822" t="str">
            <v>Kaca bening, tebal 5 mm + sealent</v>
          </cell>
          <cell r="C1822">
            <v>1.62</v>
          </cell>
          <cell r="D1822" t="str">
            <v>m2</v>
          </cell>
          <cell r="E1822">
            <v>133287.953668375</v>
          </cell>
        </row>
        <row r="1823">
          <cell r="B1823" t="str">
            <v>Friction stay 10" top hung</v>
          </cell>
          <cell r="C1823">
            <v>6</v>
          </cell>
          <cell r="D1823" t="str">
            <v>psg</v>
          </cell>
          <cell r="E1823">
            <v>133736.87486499999</v>
          </cell>
        </row>
        <row r="1824">
          <cell r="B1824" t="str">
            <v>Casement handle</v>
          </cell>
          <cell r="C1824">
            <v>6</v>
          </cell>
          <cell r="D1824" t="str">
            <v>bh</v>
          </cell>
          <cell r="E1824">
            <v>72384.732090000005</v>
          </cell>
        </row>
        <row r="1825">
          <cell r="B1825" t="str">
            <v>Karet</v>
          </cell>
          <cell r="C1825">
            <v>14.7</v>
          </cell>
          <cell r="D1825" t="str">
            <v>m1</v>
          </cell>
          <cell r="E1825">
            <v>1750</v>
          </cell>
        </row>
        <row r="1826">
          <cell r="B1826" t="str">
            <v>Jendela, tipe BV03 (1 unit), meliputi:</v>
          </cell>
          <cell r="C1826"/>
          <cell r="D1826"/>
          <cell r="E1826"/>
        </row>
        <row r="1827">
          <cell r="B1827" t="str">
            <v>Kusen aluminium, tebal 1.2 mm</v>
          </cell>
          <cell r="C1827">
            <v>4.8899999999999997</v>
          </cell>
          <cell r="D1827" t="str">
            <v>m'</v>
          </cell>
          <cell r="E1827">
            <v>123617.19941264046</v>
          </cell>
        </row>
        <row r="1828">
          <cell r="B1828" t="str">
            <v>Kaca bening, tebal 5 mm + sealent</v>
          </cell>
          <cell r="C1828">
            <v>0.74</v>
          </cell>
          <cell r="D1828" t="str">
            <v>m2</v>
          </cell>
          <cell r="E1828">
            <v>133287.953668375</v>
          </cell>
        </row>
        <row r="1829">
          <cell r="B1829" t="str">
            <v>LANTAI ATAP</v>
          </cell>
          <cell r="C1829"/>
          <cell r="D1829"/>
          <cell r="E1829"/>
        </row>
        <row r="1830">
          <cell r="B1830" t="str">
            <v>Pintu, tipe P10 (1 unit) meliputi:</v>
          </cell>
          <cell r="C1830"/>
          <cell r="D1830"/>
          <cell r="E1830"/>
        </row>
        <row r="1831">
          <cell r="B1831" t="str">
            <v>Kusen aluminium, tebal 1.2 mm</v>
          </cell>
          <cell r="C1831">
            <v>13.06</v>
          </cell>
          <cell r="D1831" t="str">
            <v>m'</v>
          </cell>
          <cell r="E1831">
            <v>123617.19941264046</v>
          </cell>
        </row>
        <row r="1832">
          <cell r="B1832" t="str">
            <v>Frame pintu</v>
          </cell>
          <cell r="C1832">
            <v>11.42</v>
          </cell>
          <cell r="D1832" t="str">
            <v>m'</v>
          </cell>
          <cell r="E1832">
            <v>123479.96353520795</v>
          </cell>
        </row>
        <row r="1833">
          <cell r="B1833" t="str">
            <v>Kaca bening, tebal 10 mm + sealant</v>
          </cell>
          <cell r="C1833">
            <v>5.13</v>
          </cell>
          <cell r="D1833" t="str">
            <v>m2</v>
          </cell>
          <cell r="E1833">
            <v>429712.72250500007</v>
          </cell>
        </row>
        <row r="1834">
          <cell r="B1834" t="str">
            <v>Engsel pintu</v>
          </cell>
          <cell r="C1834">
            <v>3</v>
          </cell>
          <cell r="D1834" t="str">
            <v>psg</v>
          </cell>
          <cell r="E1834">
            <v>72392.014419999992</v>
          </cell>
        </row>
        <row r="1835">
          <cell r="B1835" t="str">
            <v>Pull handle stainless steel, panjang 300mm</v>
          </cell>
          <cell r="C1835">
            <v>2</v>
          </cell>
          <cell r="D1835" t="str">
            <v>psg</v>
          </cell>
          <cell r="E1835">
            <v>426886.82590400003</v>
          </cell>
        </row>
        <row r="1836">
          <cell r="B1836" t="str">
            <v>Kunci (lockcase, cylinder, escutecheon)</v>
          </cell>
          <cell r="C1836">
            <v>1</v>
          </cell>
          <cell r="D1836" t="str">
            <v>set</v>
          </cell>
          <cell r="E1836">
            <v>487271.62676499999</v>
          </cell>
        </row>
        <row r="1837">
          <cell r="B1837" t="str">
            <v>Flushbolt 12"</v>
          </cell>
          <cell r="C1837">
            <v>1</v>
          </cell>
          <cell r="D1837" t="str">
            <v>bh</v>
          </cell>
          <cell r="E1837">
            <v>94824.732090000005</v>
          </cell>
        </row>
        <row r="1838">
          <cell r="B1838" t="str">
            <v>Karet</v>
          </cell>
          <cell r="C1838">
            <v>5.71</v>
          </cell>
          <cell r="D1838" t="str">
            <v>m1</v>
          </cell>
          <cell r="E1838">
            <v>1750</v>
          </cell>
        </row>
        <row r="1839">
          <cell r="B1839" t="str">
            <v>Pintu, tipe P12 (1 unit) meliputi:</v>
          </cell>
          <cell r="C1839"/>
          <cell r="D1839"/>
          <cell r="E1839"/>
        </row>
        <row r="1840">
          <cell r="B1840" t="str">
            <v>Frame Lipped channel, uk. 150x50x20x 2.3 mm (finish zinchromate + cat besi)</v>
          </cell>
          <cell r="C1840">
            <v>31.35</v>
          </cell>
          <cell r="D1840" t="str">
            <v>kg</v>
          </cell>
          <cell r="E1840">
            <v>32500</v>
          </cell>
        </row>
        <row r="1841">
          <cell r="B1841" t="str">
            <v>Hollow besi, uk. 40x40x1.2 mm (finish zinchromate + cat besi)</v>
          </cell>
          <cell r="C1841">
            <v>8.6999999999999993</v>
          </cell>
          <cell r="D1841" t="str">
            <v>m1</v>
          </cell>
          <cell r="E1841">
            <v>67426.195778234149</v>
          </cell>
        </row>
        <row r="1842">
          <cell r="B1842" t="str">
            <v>Siku besi, uk. 30x30x3 mm (finish zinchromate + cat besi)</v>
          </cell>
          <cell r="C1842">
            <v>10.88</v>
          </cell>
          <cell r="D1842" t="str">
            <v>kg</v>
          </cell>
          <cell r="E1842">
            <v>25000</v>
          </cell>
        </row>
        <row r="1843">
          <cell r="B1843" t="str">
            <v>Plat besi, tebal 1.2 mm (finish zinchromate + cat besi)</v>
          </cell>
          <cell r="C1843">
            <v>30.02</v>
          </cell>
          <cell r="D1843" t="str">
            <v>kg</v>
          </cell>
          <cell r="E1843">
            <v>50000</v>
          </cell>
        </row>
        <row r="1844">
          <cell r="B1844" t="str">
            <v>Handle pipa black steel Ø 1"</v>
          </cell>
          <cell r="C1844">
            <v>1</v>
          </cell>
          <cell r="D1844" t="str">
            <v>psg</v>
          </cell>
          <cell r="E1844">
            <v>426886.82590400003</v>
          </cell>
        </row>
        <row r="1845">
          <cell r="B1845" t="str">
            <v>Engsel pintu besi</v>
          </cell>
          <cell r="C1845">
            <v>1.5</v>
          </cell>
          <cell r="D1845" t="str">
            <v>psg</v>
          </cell>
          <cell r="E1845">
            <v>72392.014419999992</v>
          </cell>
        </row>
        <row r="1846">
          <cell r="B1846" t="str">
            <v>Steel Lockcase Door</v>
          </cell>
          <cell r="C1846">
            <v>1</v>
          </cell>
          <cell r="D1846" t="str">
            <v>set</v>
          </cell>
          <cell r="E1846">
            <v>487271.62676499999</v>
          </cell>
        </row>
        <row r="1847">
          <cell r="B1847" t="str">
            <v>Pintu, tipe P13 (2 unit) meliputi:</v>
          </cell>
          <cell r="C1847"/>
          <cell r="D1847"/>
          <cell r="E1847"/>
        </row>
        <row r="1848">
          <cell r="B1848" t="str">
            <v>Kusen aluminium, tebal 1.2 mm</v>
          </cell>
          <cell r="C1848">
            <v>85.78</v>
          </cell>
          <cell r="D1848" t="str">
            <v>m'</v>
          </cell>
          <cell r="E1848">
            <v>123617.19941264046</v>
          </cell>
        </row>
        <row r="1849">
          <cell r="B1849" t="str">
            <v>Daun pintu engineering wood door flush core panel, uk 800 x 2055 mm</v>
          </cell>
          <cell r="C1849">
            <v>2</v>
          </cell>
          <cell r="D1849" t="str">
            <v>unit</v>
          </cell>
          <cell r="E1849">
            <v>1507175.238617125</v>
          </cell>
        </row>
        <row r="1850">
          <cell r="B1850" t="str">
            <v>Engsel pintu</v>
          </cell>
          <cell r="C1850">
            <v>3</v>
          </cell>
          <cell r="D1850" t="str">
            <v>psg</v>
          </cell>
          <cell r="E1850">
            <v>72392.014419999992</v>
          </cell>
        </row>
        <row r="1851">
          <cell r="B1851" t="str">
            <v>Pull handle stainless steel, panjang 300mm</v>
          </cell>
          <cell r="C1851">
            <v>2</v>
          </cell>
          <cell r="D1851" t="str">
            <v>psg</v>
          </cell>
          <cell r="E1851">
            <v>426886.82590400003</v>
          </cell>
        </row>
        <row r="1852">
          <cell r="B1852" t="str">
            <v>Kunci (lockcase, cylinder, escutecheon)</v>
          </cell>
          <cell r="C1852">
            <v>2</v>
          </cell>
          <cell r="D1852" t="str">
            <v>set</v>
          </cell>
          <cell r="E1852">
            <v>487271.62676499999</v>
          </cell>
        </row>
        <row r="1853">
          <cell r="B1853" t="str">
            <v>Kaca bening, tebal 5 mm + sealent</v>
          </cell>
          <cell r="C1853">
            <v>0.48</v>
          </cell>
          <cell r="D1853" t="str">
            <v>m2</v>
          </cell>
          <cell r="E1853">
            <v>133287.953668375</v>
          </cell>
        </row>
        <row r="1854">
          <cell r="B1854" t="str">
            <v>Door closer tipe HO</v>
          </cell>
          <cell r="C1854">
            <v>2</v>
          </cell>
          <cell r="D1854" t="str">
            <v>bh</v>
          </cell>
          <cell r="E1854">
            <v>381407.99771249999</v>
          </cell>
        </row>
        <row r="1855">
          <cell r="B1855" t="str">
            <v>Karet</v>
          </cell>
          <cell r="C1855">
            <v>9.82</v>
          </cell>
          <cell r="D1855" t="str">
            <v>m1</v>
          </cell>
          <cell r="E1855">
            <v>1750</v>
          </cell>
        </row>
        <row r="1856">
          <cell r="B1856" t="str">
            <v>PEKERJAAN FINISHING LANTAI DAN DINDING</v>
          </cell>
          <cell r="C1856"/>
          <cell r="D1856"/>
          <cell r="E1856"/>
        </row>
        <row r="1857">
          <cell r="B1857" t="str">
            <v>LANTAI 01</v>
          </cell>
          <cell r="C1857"/>
          <cell r="D1857"/>
          <cell r="E1857"/>
        </row>
        <row r="1858">
          <cell r="B1858" t="str">
            <v>Homogeneous tile, uk. 600 x 600 mm (polished)</v>
          </cell>
          <cell r="C1858">
            <v>1902.89</v>
          </cell>
          <cell r="D1858" t="str">
            <v>m2</v>
          </cell>
          <cell r="E1858">
            <v>212394.35061900003</v>
          </cell>
        </row>
        <row r="1859">
          <cell r="B1859" t="str">
            <v>Homogeneous tile, uk. 600 x 600 mm (polished) - Motif</v>
          </cell>
          <cell r="C1859">
            <v>30.96</v>
          </cell>
          <cell r="D1859" t="str">
            <v>m2</v>
          </cell>
          <cell r="E1859">
            <v>254090.26734299998</v>
          </cell>
        </row>
        <row r="1860">
          <cell r="B1860" t="str">
            <v>Homogeneous tile, uk. 600 x 600 mm (unpolished)</v>
          </cell>
          <cell r="C1860">
            <v>297.05</v>
          </cell>
          <cell r="D1860" t="str">
            <v>m2</v>
          </cell>
          <cell r="E1860">
            <v>226148.507343</v>
          </cell>
        </row>
        <row r="1861">
          <cell r="B1861" t="str">
            <v>Homogeneous tile, uk. 600 x 600 mm (unpolished) - Motif</v>
          </cell>
          <cell r="C1861">
            <v>9.7200000000000006</v>
          </cell>
          <cell r="D1861" t="str">
            <v>m2</v>
          </cell>
          <cell r="E1861">
            <v>254090.26734299998</v>
          </cell>
        </row>
        <row r="1862">
          <cell r="B1862" t="str">
            <v>Homogeneous tile, uk. 600 x 600 mm (polished) - Tangga</v>
          </cell>
          <cell r="C1862">
            <v>48.45</v>
          </cell>
          <cell r="D1862" t="str">
            <v>m2</v>
          </cell>
          <cell r="E1862">
            <v>212394.35061900003</v>
          </cell>
        </row>
        <row r="1863">
          <cell r="B1863" t="str">
            <v>Homogeneous tile, uk. 600 x 600 mm (unpolished) - Tangga</v>
          </cell>
          <cell r="C1863">
            <v>26.3</v>
          </cell>
          <cell r="D1863" t="str">
            <v>m2</v>
          </cell>
          <cell r="E1863">
            <v>226148.507343</v>
          </cell>
        </row>
        <row r="1864">
          <cell r="B1864" t="str">
            <v>Plint homogeneous tile, uk. 100 x 600 mm</v>
          </cell>
          <cell r="C1864">
            <v>996.72</v>
          </cell>
          <cell r="D1864" t="str">
            <v>m'</v>
          </cell>
          <cell r="E1864">
            <v>37257.201674000004</v>
          </cell>
        </row>
        <row r="1865">
          <cell r="B1865" t="str">
            <v>Stepnosing, uk. 80 x 600 mm</v>
          </cell>
          <cell r="C1865">
            <v>173.24</v>
          </cell>
          <cell r="D1865" t="str">
            <v>m'</v>
          </cell>
          <cell r="E1865">
            <v>62623.080673999997</v>
          </cell>
        </row>
        <row r="1866">
          <cell r="B1866" t="str">
            <v>Homogeneous tile, uk. 600 x 600 mm (unpolished) - Lantai Km/Wc</v>
          </cell>
          <cell r="C1866">
            <v>43.18</v>
          </cell>
          <cell r="D1866" t="str">
            <v>m2</v>
          </cell>
          <cell r="E1866">
            <v>226148.507343</v>
          </cell>
        </row>
        <row r="1867">
          <cell r="B1867" t="str">
            <v>Homogeneous tile, uk. 300 x 600 mm (polished) - Dinding Km/Wc</v>
          </cell>
          <cell r="C1867">
            <v>262.66000000000003</v>
          </cell>
          <cell r="D1867" t="str">
            <v>m2</v>
          </cell>
          <cell r="E1867">
            <v>243673.27349749999</v>
          </cell>
        </row>
        <row r="1868">
          <cell r="B1868" t="str">
            <v>Homogeneous tile, uk. 300 x 600 mm (polished) - Dinding pantry</v>
          </cell>
          <cell r="C1868">
            <v>3.09</v>
          </cell>
          <cell r="D1868" t="str">
            <v>m2</v>
          </cell>
          <cell r="E1868">
            <v>243673.27349749999</v>
          </cell>
        </row>
        <row r="1869">
          <cell r="B1869" t="str">
            <v>Homogeneous tile, uk. 300 x 600 mm (polished) - Meja wastafel</v>
          </cell>
          <cell r="C1869">
            <v>2.92</v>
          </cell>
          <cell r="D1869" t="str">
            <v>m2</v>
          </cell>
          <cell r="E1869">
            <v>243673.27349749999</v>
          </cell>
        </row>
        <row r="1870">
          <cell r="B1870" t="str">
            <v>Homogeneous tile, uk. 600 x 600 mm (polished) - Meja pantry</v>
          </cell>
          <cell r="C1870">
            <v>2.97</v>
          </cell>
          <cell r="D1870" t="str">
            <v>m2</v>
          </cell>
          <cell r="E1870">
            <v>212394.35061900003</v>
          </cell>
        </row>
        <row r="1871">
          <cell r="B1871" t="str">
            <v>Homogeneous tile, uk. 300 x 600 mm (polished) - Jamb lift</v>
          </cell>
          <cell r="C1871">
            <v>10.32</v>
          </cell>
          <cell r="D1871" t="str">
            <v>m2</v>
          </cell>
          <cell r="E1871">
            <v>201873.27349749999</v>
          </cell>
        </row>
        <row r="1872">
          <cell r="B1872" t="str">
            <v>Homogeneous tile, uk. 300 x 600 mm (polished) - Fin. Penebalan dinding kloset / urinoir</v>
          </cell>
          <cell r="C1872">
            <v>1.66</v>
          </cell>
          <cell r="D1872" t="str">
            <v>m2</v>
          </cell>
          <cell r="E1872">
            <v>243673.27349749999</v>
          </cell>
        </row>
        <row r="1873">
          <cell r="B1873" t="str">
            <v>Floor hardener (Light duty)</v>
          </cell>
          <cell r="C1873">
            <v>99.44</v>
          </cell>
          <cell r="D1873" t="str">
            <v>m2</v>
          </cell>
          <cell r="E1873">
            <v>82676</v>
          </cell>
        </row>
        <row r="1874">
          <cell r="B1874" t="str">
            <v>karpet tile, uk. 500 x 500 x 6 mm</v>
          </cell>
          <cell r="C1874">
            <v>9.74</v>
          </cell>
          <cell r="D1874" t="str">
            <v>m2</v>
          </cell>
          <cell r="E1874">
            <v>454839</v>
          </cell>
        </row>
        <row r="1875">
          <cell r="B1875" t="str">
            <v>Tactile, uk. 300 x 300 mm</v>
          </cell>
          <cell r="C1875">
            <v>101.04</v>
          </cell>
          <cell r="D1875" t="str">
            <v>m1</v>
          </cell>
          <cell r="E1875">
            <v>160066.48962098866</v>
          </cell>
        </row>
        <row r="1876">
          <cell r="B1876" t="str">
            <v>finishing plester aci beton</v>
          </cell>
          <cell r="C1876">
            <v>22.88</v>
          </cell>
          <cell r="D1876" t="str">
            <v>m2</v>
          </cell>
          <cell r="E1876">
            <v>87079.427910728002</v>
          </cell>
        </row>
        <row r="1877">
          <cell r="B1877" t="str">
            <v>Finishing vinyl, tebal 2 mm</v>
          </cell>
          <cell r="C1877">
            <v>83.59</v>
          </cell>
          <cell r="D1877" t="str">
            <v>m2</v>
          </cell>
          <cell r="E1877">
            <v>222686.53236466998</v>
          </cell>
        </row>
        <row r="1878">
          <cell r="B1878" t="str">
            <v>Plint dengan cat fluorescent, tinggi 100 mm</v>
          </cell>
          <cell r="C1878">
            <v>8.3000000000000007</v>
          </cell>
          <cell r="D1878" t="str">
            <v>m2</v>
          </cell>
          <cell r="E1878">
            <v>63141.656052775295</v>
          </cell>
        </row>
        <row r="1879">
          <cell r="B1879" t="str">
            <v>Homogeneous tile, uk. 1200 x 600 mm (polished) - Meja Beton Laboratorium</v>
          </cell>
          <cell r="C1879">
            <v>109.66</v>
          </cell>
          <cell r="D1879" t="str">
            <v>m2</v>
          </cell>
          <cell r="E1879">
            <v>299535.26113499998</v>
          </cell>
        </row>
        <row r="1880">
          <cell r="B1880" t="str">
            <v>LANTAI 02</v>
          </cell>
          <cell r="C1880"/>
          <cell r="D1880"/>
          <cell r="E1880"/>
        </row>
        <row r="1881">
          <cell r="B1881" t="str">
            <v>Homogeneous tile, uk. 600 x 600 mm (polished)</v>
          </cell>
          <cell r="C1881">
            <v>1583.74</v>
          </cell>
          <cell r="D1881" t="str">
            <v>m2</v>
          </cell>
          <cell r="E1881">
            <v>212394.35061900003</v>
          </cell>
        </row>
        <row r="1882">
          <cell r="B1882" t="str">
            <v>Homogeneous tile, uk. 600 x 600 mm (polished) - Tangga</v>
          </cell>
          <cell r="C1882">
            <v>48.45</v>
          </cell>
          <cell r="D1882" t="str">
            <v>m2</v>
          </cell>
          <cell r="E1882">
            <v>212394.35061900003</v>
          </cell>
        </row>
        <row r="1883">
          <cell r="B1883" t="str">
            <v>Plint homogeneous tile, uk. 100 x 600 mm</v>
          </cell>
          <cell r="C1883">
            <v>934.85</v>
          </cell>
          <cell r="D1883" t="str">
            <v>m'</v>
          </cell>
          <cell r="E1883">
            <v>37257.201674000004</v>
          </cell>
        </row>
        <row r="1884">
          <cell r="B1884" t="str">
            <v>Stepnosing, uk. 80 x 600 mm</v>
          </cell>
          <cell r="C1884">
            <v>166.6</v>
          </cell>
          <cell r="D1884" t="str">
            <v>m'</v>
          </cell>
          <cell r="E1884">
            <v>62623.080673999997</v>
          </cell>
        </row>
        <row r="1885">
          <cell r="B1885" t="str">
            <v>Homogeneous tile, uk. 600 x 600 mm (unpolished) - Lantai Km/Wc</v>
          </cell>
          <cell r="C1885">
            <v>38.97</v>
          </cell>
          <cell r="D1885" t="str">
            <v>m2</v>
          </cell>
          <cell r="E1885">
            <v>226148.507343</v>
          </cell>
        </row>
        <row r="1886">
          <cell r="B1886" t="str">
            <v>Homogeneous tile, uk. 300 x 600 mm (polished) - Dinding Km/Wc</v>
          </cell>
          <cell r="C1886">
            <v>222.59</v>
          </cell>
          <cell r="D1886" t="str">
            <v>m2</v>
          </cell>
          <cell r="E1886">
            <v>243673.27349749999</v>
          </cell>
        </row>
        <row r="1887">
          <cell r="B1887" t="str">
            <v>Homogeneous tile, uk. 300 x 600 mm (polished) - Dinding pantry</v>
          </cell>
          <cell r="C1887">
            <v>2.2999999999999998</v>
          </cell>
          <cell r="D1887" t="str">
            <v>m2</v>
          </cell>
          <cell r="E1887">
            <v>243673.27349749999</v>
          </cell>
        </row>
        <row r="1888">
          <cell r="B1888" t="str">
            <v>Homogeneous tile, uk. 300 x 600 mm (polished) - Meja wastafel</v>
          </cell>
          <cell r="C1888">
            <v>2.92</v>
          </cell>
          <cell r="D1888" t="str">
            <v>m2</v>
          </cell>
          <cell r="E1888">
            <v>243673.27349749999</v>
          </cell>
        </row>
        <row r="1889">
          <cell r="B1889" t="str">
            <v>Homogeneous tile, uk. 600 x 600 mm (polished) - Meja pantry</v>
          </cell>
          <cell r="C1889">
            <v>0.95</v>
          </cell>
          <cell r="D1889" t="str">
            <v>m2</v>
          </cell>
          <cell r="E1889">
            <v>212394.35061900003</v>
          </cell>
        </row>
        <row r="1890">
          <cell r="B1890" t="str">
            <v>Homogeneous tile, uk. 300 x 600 mm (polished) - Jamb lift</v>
          </cell>
          <cell r="C1890">
            <v>10.32</v>
          </cell>
          <cell r="D1890" t="str">
            <v>m2</v>
          </cell>
          <cell r="E1890">
            <v>201873.27349749999</v>
          </cell>
        </row>
        <row r="1891">
          <cell r="B1891" t="str">
            <v>Homogeneous tile, uk. 300 x 600 mm (polished) - Fin. Penebalan dinding kloset / urinoir</v>
          </cell>
          <cell r="C1891">
            <v>1.29</v>
          </cell>
          <cell r="D1891" t="str">
            <v>m2</v>
          </cell>
          <cell r="E1891">
            <v>243673.27349749999</v>
          </cell>
        </row>
        <row r="1892">
          <cell r="B1892" t="str">
            <v>Floor hardener (Light duty)</v>
          </cell>
          <cell r="C1892">
            <v>61.18</v>
          </cell>
          <cell r="D1892" t="str">
            <v>m2</v>
          </cell>
          <cell r="E1892">
            <v>82676</v>
          </cell>
        </row>
        <row r="1893">
          <cell r="B1893" t="str">
            <v>Finishing vinyl, tebal 2 mm</v>
          </cell>
          <cell r="C1893">
            <v>344.6</v>
          </cell>
          <cell r="D1893" t="str">
            <v>m2</v>
          </cell>
          <cell r="E1893">
            <v>222686.53236466998</v>
          </cell>
        </row>
        <row r="1894">
          <cell r="B1894" t="str">
            <v>Plint dengan cat fluorescent, tinggi 100 mm</v>
          </cell>
          <cell r="C1894">
            <v>5.32</v>
          </cell>
          <cell r="D1894" t="str">
            <v>m2</v>
          </cell>
          <cell r="E1894">
            <v>63141.656052775295</v>
          </cell>
        </row>
        <row r="1895">
          <cell r="B1895" t="str">
            <v>LANTAI 03</v>
          </cell>
          <cell r="C1895"/>
          <cell r="D1895"/>
          <cell r="E1895"/>
        </row>
        <row r="1896">
          <cell r="B1896" t="str">
            <v>Homogeneous tile, uk. 600 x 600 mm (polished)</v>
          </cell>
          <cell r="C1896">
            <v>1681.47</v>
          </cell>
          <cell r="D1896" t="str">
            <v>m2</v>
          </cell>
          <cell r="E1896">
            <v>212394.35061900003</v>
          </cell>
        </row>
        <row r="1897">
          <cell r="B1897" t="str">
            <v>Homogeneous tile, uk. 600 x 600 mm (polished) - Tangga</v>
          </cell>
          <cell r="C1897">
            <v>48.45</v>
          </cell>
          <cell r="D1897" t="str">
            <v>m2</v>
          </cell>
          <cell r="E1897">
            <v>212394.35061900003</v>
          </cell>
        </row>
        <row r="1898">
          <cell r="B1898" t="str">
            <v>Plint homogeneous tile, uk. 100 x 600 mm</v>
          </cell>
          <cell r="C1898">
            <v>866.08</v>
          </cell>
          <cell r="D1898" t="str">
            <v>m'</v>
          </cell>
          <cell r="E1898">
            <v>37257.201674000004</v>
          </cell>
        </row>
        <row r="1899">
          <cell r="B1899" t="str">
            <v>Stepnosing, uk. 80 x 600 mm</v>
          </cell>
          <cell r="C1899">
            <v>79.8</v>
          </cell>
          <cell r="D1899" t="str">
            <v>m'</v>
          </cell>
          <cell r="E1899">
            <v>62623.080673999997</v>
          </cell>
        </row>
        <row r="1900">
          <cell r="B1900" t="str">
            <v>Homogeneous tile, uk. 600 x 600 mm (unpolished) - Lantai Km/Wc</v>
          </cell>
          <cell r="C1900">
            <v>38.97</v>
          </cell>
          <cell r="D1900" t="str">
            <v>m2</v>
          </cell>
          <cell r="E1900">
            <v>226148.507343</v>
          </cell>
        </row>
        <row r="1901">
          <cell r="B1901" t="str">
            <v>Homogeneous tile, uk. 300 x 600 mm (polished) - Dinding Km/Wc</v>
          </cell>
          <cell r="C1901">
            <v>222.59</v>
          </cell>
          <cell r="D1901" t="str">
            <v>m2</v>
          </cell>
          <cell r="E1901">
            <v>243673.27349749999</v>
          </cell>
        </row>
        <row r="1902">
          <cell r="B1902" t="str">
            <v>Homogeneous tile, uk. 300 x 600 mm (polished) - Dinding pantry</v>
          </cell>
          <cell r="C1902">
            <v>2.84</v>
          </cell>
          <cell r="D1902" t="str">
            <v>m2</v>
          </cell>
          <cell r="E1902">
            <v>243673.27349749999</v>
          </cell>
        </row>
        <row r="1903">
          <cell r="B1903" t="str">
            <v>Homogeneous tile, uk. 300 x 600 mm (polished) - Meja wastafel</v>
          </cell>
          <cell r="C1903">
            <v>2.92</v>
          </cell>
          <cell r="D1903" t="str">
            <v>m2</v>
          </cell>
          <cell r="E1903">
            <v>243673.27349749999</v>
          </cell>
        </row>
        <row r="1904">
          <cell r="B1904" t="str">
            <v>Homogeneous tile, uk. 600 x 600 mm (polished) - Meja pantry</v>
          </cell>
          <cell r="C1904">
            <v>1.79</v>
          </cell>
          <cell r="D1904" t="str">
            <v>m2</v>
          </cell>
          <cell r="E1904">
            <v>212394.35061900003</v>
          </cell>
        </row>
        <row r="1905">
          <cell r="B1905" t="str">
            <v>Homogeneous tile, uk. 300 x 600 mm (polished) - Jamb lift</v>
          </cell>
          <cell r="C1905">
            <v>10.32</v>
          </cell>
          <cell r="D1905" t="str">
            <v>m2</v>
          </cell>
          <cell r="E1905">
            <v>201873.27349749999</v>
          </cell>
        </row>
        <row r="1906">
          <cell r="B1906" t="str">
            <v>Homogeneous tile, uk. 300 x 600 mm (polished) - Fin. Penebalan dinding kloset / urinoir</v>
          </cell>
          <cell r="C1906">
            <v>1.29</v>
          </cell>
          <cell r="D1906" t="str">
            <v>m2</v>
          </cell>
          <cell r="E1906">
            <v>243673.27349749999</v>
          </cell>
        </row>
        <row r="1907">
          <cell r="B1907" t="str">
            <v>finishing plester aci beton</v>
          </cell>
          <cell r="C1907">
            <v>316.24</v>
          </cell>
          <cell r="D1907" t="str">
            <v>m2</v>
          </cell>
          <cell r="E1907">
            <v>87079.427910728002</v>
          </cell>
        </row>
        <row r="1908">
          <cell r="B1908" t="str">
            <v>karpet tile, uk. 500x500 mm</v>
          </cell>
          <cell r="C1908">
            <v>316.24</v>
          </cell>
          <cell r="D1908" t="str">
            <v>m2</v>
          </cell>
          <cell r="E1908">
            <v>454839</v>
          </cell>
        </row>
        <row r="1909">
          <cell r="B1909" t="str">
            <v>Floor hardener (Light duty)</v>
          </cell>
          <cell r="C1909">
            <v>14.22</v>
          </cell>
          <cell r="D1909" t="str">
            <v>m2</v>
          </cell>
          <cell r="E1909">
            <v>82676</v>
          </cell>
        </row>
        <row r="1910">
          <cell r="B1910" t="str">
            <v>Plint dengan cat fluorescent, tinggi 100 mm</v>
          </cell>
          <cell r="C1910">
            <v>1.35</v>
          </cell>
          <cell r="D1910" t="str">
            <v>m2</v>
          </cell>
          <cell r="E1910">
            <v>63141.656052775295</v>
          </cell>
        </row>
        <row r="1911">
          <cell r="B1911" t="str">
            <v>Homogeneous tile, uk. 1200 x 600 mm (polished) - Meja Beton Laboratorium</v>
          </cell>
          <cell r="C1911">
            <v>6.11</v>
          </cell>
          <cell r="D1911" t="str">
            <v>m2</v>
          </cell>
          <cell r="E1911">
            <v>299535.26113499998</v>
          </cell>
        </row>
        <row r="1912">
          <cell r="B1912" t="str">
            <v>LANTAI ATAP</v>
          </cell>
          <cell r="C1912"/>
          <cell r="D1912"/>
          <cell r="E1912"/>
        </row>
        <row r="1913">
          <cell r="B1913" t="str">
            <v>Homogeneous tile, uk. 600 x 600 mm (polished)</v>
          </cell>
          <cell r="C1913">
            <v>84.16</v>
          </cell>
          <cell r="D1913" t="str">
            <v>m2</v>
          </cell>
          <cell r="E1913">
            <v>212394.35061900003</v>
          </cell>
        </row>
        <row r="1914">
          <cell r="B1914" t="str">
            <v>Plint homogeneous tile, uk. 100 x 600 mm</v>
          </cell>
          <cell r="C1914">
            <v>49.98</v>
          </cell>
          <cell r="D1914" t="str">
            <v>m'</v>
          </cell>
          <cell r="E1914">
            <v>37257.201674000004</v>
          </cell>
        </row>
        <row r="1915">
          <cell r="B1915" t="str">
            <v>Homogeneous tile, uk. 300 x 600 mm (polished) - Dinding pantry</v>
          </cell>
          <cell r="C1915">
            <v>1.96</v>
          </cell>
          <cell r="D1915" t="str">
            <v>m2</v>
          </cell>
          <cell r="E1915">
            <v>243673.27349749999</v>
          </cell>
        </row>
        <row r="1916">
          <cell r="B1916" t="str">
            <v>Homogeneous tile, uk. 600 x 600 mm (polished) - Meja pantry</v>
          </cell>
          <cell r="C1916">
            <v>1.1000000000000001</v>
          </cell>
          <cell r="D1916" t="str">
            <v>m2</v>
          </cell>
          <cell r="E1916">
            <v>212394.35061900003</v>
          </cell>
        </row>
        <row r="1917">
          <cell r="B1917" t="str">
            <v>PEKERJAAN PLAFOND</v>
          </cell>
          <cell r="C1917"/>
          <cell r="D1917"/>
          <cell r="E1917"/>
        </row>
        <row r="1918">
          <cell r="B1918" t="str">
            <v>LANTAI 01</v>
          </cell>
          <cell r="C1918"/>
          <cell r="D1918"/>
          <cell r="E1918"/>
        </row>
        <row r="1919">
          <cell r="B1919" t="str">
            <v>Plafon gypsum, tebal 9 mm + rangka metal furing 400 x 1200 mm</v>
          </cell>
          <cell r="C1919">
            <v>1881.22</v>
          </cell>
          <cell r="D1919" t="str">
            <v>m2</v>
          </cell>
          <cell r="E1919">
            <v>101596.79338729251</v>
          </cell>
        </row>
        <row r="1920">
          <cell r="B1920" t="str">
            <v>Plafon drop ceiling gypsum, tebal 9 mm + rangka metal furing 400 x 1200 mm</v>
          </cell>
          <cell r="C1920">
            <v>6.74</v>
          </cell>
          <cell r="D1920" t="str">
            <v>m2</v>
          </cell>
          <cell r="E1920">
            <v>109485.1994072925</v>
          </cell>
        </row>
        <row r="1921">
          <cell r="B1921" t="str">
            <v>Plafon GRC, tebal 4 mm + rangka metal furing 400 x 1200 mm</v>
          </cell>
          <cell r="C1921">
            <v>154.28</v>
          </cell>
          <cell r="D1921" t="str">
            <v>m2</v>
          </cell>
          <cell r="E1921">
            <v>102001.06863944251</v>
          </cell>
        </row>
        <row r="1922">
          <cell r="B1922" t="str">
            <v>List plafon shadow line, tebal 0.4 mm</v>
          </cell>
          <cell r="C1922">
            <v>1205.78</v>
          </cell>
          <cell r="D1922" t="str">
            <v>m'</v>
          </cell>
          <cell r="E1922">
            <v>23192.132415650001</v>
          </cell>
        </row>
        <row r="1923">
          <cell r="B1923" t="str">
            <v>Maintenance hole, uk. 600 x 600 mm</v>
          </cell>
          <cell r="C1923">
            <v>1</v>
          </cell>
          <cell r="D1923" t="str">
            <v>bh</v>
          </cell>
          <cell r="E1923">
            <v>358010.84</v>
          </cell>
        </row>
        <row r="1924">
          <cell r="B1924" t="str">
            <v>LANTAI 02</v>
          </cell>
          <cell r="C1924"/>
          <cell r="D1924"/>
          <cell r="E1924"/>
        </row>
        <row r="1925">
          <cell r="B1925" t="str">
            <v>Plafon gypsum, tebal 9 mm + rangka metal furing 400 x 1200 mm</v>
          </cell>
          <cell r="C1925">
            <v>1963.14</v>
          </cell>
          <cell r="D1925" t="str">
            <v>m2</v>
          </cell>
          <cell r="E1925">
            <v>101596.79338729251</v>
          </cell>
        </row>
        <row r="1926">
          <cell r="B1926" t="str">
            <v>Plafon drop ceiling gypsum, tebal 9 mm + rangka metal furing 400 x 1200 mm</v>
          </cell>
          <cell r="C1926">
            <v>6.66</v>
          </cell>
          <cell r="D1926" t="str">
            <v>m2</v>
          </cell>
          <cell r="E1926">
            <v>109485.1994072925</v>
          </cell>
        </row>
        <row r="1927">
          <cell r="B1927" t="str">
            <v>Plafon GRC, tebal 4 mm + rangka metal furing 400 x 1200 mm</v>
          </cell>
          <cell r="C1927">
            <v>441.81</v>
          </cell>
          <cell r="D1927" t="str">
            <v>m2</v>
          </cell>
          <cell r="E1927">
            <v>102001.06863944251</v>
          </cell>
        </row>
        <row r="1928">
          <cell r="B1928" t="str">
            <v>List plafon shadow line, tebal 0.4 mm</v>
          </cell>
          <cell r="C1928">
            <v>1257.58</v>
          </cell>
          <cell r="D1928" t="str">
            <v>m'</v>
          </cell>
          <cell r="E1928">
            <v>23192.132415650001</v>
          </cell>
        </row>
        <row r="1929">
          <cell r="B1929" t="str">
            <v>Maintenance hole, uk. 600 x 600 mm</v>
          </cell>
          <cell r="C1929">
            <v>1</v>
          </cell>
          <cell r="D1929" t="str">
            <v>bh</v>
          </cell>
          <cell r="E1929">
            <v>358010.84</v>
          </cell>
        </row>
        <row r="1930">
          <cell r="B1930" t="str">
            <v>LANTAI 03</v>
          </cell>
          <cell r="C1930"/>
          <cell r="D1930"/>
          <cell r="E1930"/>
        </row>
        <row r="1931">
          <cell r="B1931" t="str">
            <v>Plafon gypsum, tebal 9 mm + rangka metal furing 400 x 1200 mm</v>
          </cell>
          <cell r="C1931">
            <v>1833.29</v>
          </cell>
          <cell r="D1931" t="str">
            <v>m2</v>
          </cell>
          <cell r="E1931">
            <v>101596.79338729251</v>
          </cell>
        </row>
        <row r="1932">
          <cell r="B1932" t="str">
            <v>Plafon drop ceiling gypsum, tebal 9 mm + rangka metal furing 400 x 1200 mm</v>
          </cell>
          <cell r="C1932">
            <v>40.909999999999997</v>
          </cell>
          <cell r="D1932" t="str">
            <v>m2</v>
          </cell>
          <cell r="E1932">
            <v>109485.1994072925</v>
          </cell>
        </row>
        <row r="1933">
          <cell r="B1933" t="str">
            <v>Plafon GRC, tebal 4 mm + rangka metal furing 400 x 1200 mm</v>
          </cell>
          <cell r="C1933">
            <v>441.81</v>
          </cell>
          <cell r="D1933" t="str">
            <v>m2</v>
          </cell>
          <cell r="E1933">
            <v>102001.06863944251</v>
          </cell>
        </row>
        <row r="1934">
          <cell r="B1934" t="str">
            <v>List plafon shadow line, tebal 0.4 mm</v>
          </cell>
          <cell r="C1934">
            <v>983.11</v>
          </cell>
          <cell r="D1934" t="str">
            <v>m'</v>
          </cell>
          <cell r="E1934">
            <v>23192.132415650001</v>
          </cell>
        </row>
        <row r="1935">
          <cell r="B1935" t="str">
            <v>Maintenance hole, uk. 600 x 600 mm</v>
          </cell>
          <cell r="C1935">
            <v>1</v>
          </cell>
          <cell r="D1935" t="str">
            <v>bh</v>
          </cell>
          <cell r="E1935">
            <v>358010.84</v>
          </cell>
        </row>
        <row r="1936">
          <cell r="B1936" t="str">
            <v>Perkuatan plafond, meliputi :</v>
          </cell>
          <cell r="C1936"/>
          <cell r="D1936"/>
          <cell r="E1936"/>
        </row>
        <row r="1937">
          <cell r="B1937" t="str">
            <v>Lipped channel, uk.100 x 50 x 20 x 2.3 mm (finishing zinchromate + cat besi)</v>
          </cell>
          <cell r="C1937">
            <v>9444.2099999999991</v>
          </cell>
          <cell r="D1937" t="str">
            <v>kg</v>
          </cell>
          <cell r="E1937">
            <v>27800.232524437837</v>
          </cell>
        </row>
        <row r="1938">
          <cell r="B1938" t="str">
            <v>Plat plendes 4 mm (finishing zinchromate + cat besi)</v>
          </cell>
          <cell r="C1938">
            <v>144.15</v>
          </cell>
          <cell r="D1938" t="str">
            <v>kg</v>
          </cell>
          <cell r="E1938">
            <v>26320.632776778926</v>
          </cell>
        </row>
        <row r="1939">
          <cell r="B1939" t="str">
            <v>Plat besi tebal 4 mm - sambungan lipped channel (finishing zinchromate + cat besi)</v>
          </cell>
          <cell r="C1939">
            <v>83.6</v>
          </cell>
          <cell r="D1939" t="str">
            <v>kg</v>
          </cell>
          <cell r="E1939">
            <v>26320.632776778926</v>
          </cell>
        </row>
        <row r="1940">
          <cell r="B1940" t="str">
            <v>Angkur baut mutu tinggi (galvanis), uk. M12x160 mm</v>
          </cell>
          <cell r="C1940">
            <v>148</v>
          </cell>
          <cell r="D1940" t="str">
            <v>titik</v>
          </cell>
          <cell r="E1940">
            <v>4242.7756372711056</v>
          </cell>
        </row>
        <row r="1941">
          <cell r="B1941" t="str">
            <v>LANTAI ATAP</v>
          </cell>
          <cell r="C1941"/>
          <cell r="D1941"/>
          <cell r="E1941"/>
        </row>
        <row r="1942">
          <cell r="B1942" t="str">
            <v>Plafon gypsum, tebal 9 mm + rangka metal furing 400 x 1200 mm</v>
          </cell>
          <cell r="C1942">
            <v>127.36</v>
          </cell>
          <cell r="D1942" t="str">
            <v>m2</v>
          </cell>
          <cell r="E1942">
            <v>101596.79338729251</v>
          </cell>
        </row>
        <row r="1943">
          <cell r="B1943" t="str">
            <v>List plafon shadow line, tebal 0.4 mm</v>
          </cell>
          <cell r="C1943">
            <v>66.680000000000007</v>
          </cell>
          <cell r="D1943" t="str">
            <v>m'</v>
          </cell>
          <cell r="E1943">
            <v>23192.132415650001</v>
          </cell>
        </row>
        <row r="1944">
          <cell r="B1944" t="str">
            <v>Maintenance hole, uk. 600 x 600 mm</v>
          </cell>
          <cell r="C1944">
            <v>1</v>
          </cell>
          <cell r="D1944" t="str">
            <v>bh</v>
          </cell>
          <cell r="E1944">
            <v>358010.84</v>
          </cell>
        </row>
        <row r="1945">
          <cell r="B1945" t="str">
            <v>PEKERJAAN PARTISI KACA</v>
          </cell>
          <cell r="C1945"/>
          <cell r="D1945"/>
          <cell r="E1945"/>
        </row>
        <row r="1946">
          <cell r="B1946" t="str">
            <v>LANTAI 01</v>
          </cell>
          <cell r="C1946"/>
          <cell r="D1946"/>
          <cell r="E1946"/>
        </row>
        <row r="1947">
          <cell r="B1947" t="str">
            <v>Partisi kaca, tipe PK01 (2 unit), meliputi:</v>
          </cell>
          <cell r="C1947"/>
          <cell r="D1947"/>
          <cell r="E1947"/>
        </row>
        <row r="1948">
          <cell r="B1948" t="str">
            <v>Kusen aluminium, tebal 1.2 mm</v>
          </cell>
          <cell r="C1948">
            <v>54.8</v>
          </cell>
          <cell r="D1948" t="str">
            <v>m'</v>
          </cell>
          <cell r="E1948">
            <v>123617.19941264046</v>
          </cell>
        </row>
        <row r="1949">
          <cell r="B1949" t="str">
            <v>Kaca bening,tebal 5 mm + sealent</v>
          </cell>
          <cell r="C1949">
            <v>1.63</v>
          </cell>
          <cell r="D1949" t="str">
            <v>m2</v>
          </cell>
          <cell r="E1949">
            <v>133287.953668375</v>
          </cell>
        </row>
        <row r="1950">
          <cell r="B1950" t="str">
            <v>Kaca bening, tebal 10 mm + sealent</v>
          </cell>
          <cell r="C1950">
            <v>8.9700000000000006</v>
          </cell>
          <cell r="D1950" t="str">
            <v>m2</v>
          </cell>
          <cell r="E1950">
            <v>429712.72250500007</v>
          </cell>
        </row>
        <row r="1951">
          <cell r="B1951" t="str">
            <v>Kaca tempered, tebal 12 mm + sealent</v>
          </cell>
          <cell r="C1951">
            <v>7.68</v>
          </cell>
          <cell r="D1951" t="str">
            <v>m2</v>
          </cell>
          <cell r="E1951">
            <v>565160.97634699999</v>
          </cell>
        </row>
        <row r="1952">
          <cell r="B1952" t="str">
            <v>Pull handle stainless steel, panjang 600mm</v>
          </cell>
          <cell r="C1952">
            <v>4</v>
          </cell>
          <cell r="D1952" t="str">
            <v>psg</v>
          </cell>
          <cell r="E1952">
            <v>611369.62711000023</v>
          </cell>
        </row>
        <row r="1953">
          <cell r="B1953" t="str">
            <v>Paket Patch Fitting Paket HG (PT10,PT20,US10+Cyl)</v>
          </cell>
          <cell r="C1953">
            <v>4</v>
          </cell>
          <cell r="D1953" t="str">
            <v>pkt</v>
          </cell>
          <cell r="E1953">
            <v>1025288.072149</v>
          </cell>
        </row>
        <row r="1954">
          <cell r="B1954" t="str">
            <v>Patch Fitting PT 24 PSS</v>
          </cell>
          <cell r="C1954">
            <v>4</v>
          </cell>
          <cell r="D1954" t="str">
            <v>bh</v>
          </cell>
          <cell r="E1954">
            <v>62731.243877500005</v>
          </cell>
        </row>
        <row r="1955">
          <cell r="B1955" t="str">
            <v>Floor Hinge, kapasitas 100 kg</v>
          </cell>
          <cell r="C1955">
            <v>4</v>
          </cell>
          <cell r="D1955" t="str">
            <v>set</v>
          </cell>
          <cell r="E1955">
            <v>1450000</v>
          </cell>
        </row>
        <row r="1956">
          <cell r="B1956" t="str">
            <v>Partisi kaca, tipe PK02 (1 unit), meliputi:</v>
          </cell>
          <cell r="C1956"/>
          <cell r="D1956"/>
          <cell r="E1956"/>
        </row>
        <row r="1957">
          <cell r="B1957" t="str">
            <v>Kusen aluminium, tebal 1.2 mm</v>
          </cell>
          <cell r="C1957">
            <v>27.35</v>
          </cell>
          <cell r="D1957" t="str">
            <v>m'</v>
          </cell>
          <cell r="E1957">
            <v>123617.19941264046</v>
          </cell>
        </row>
        <row r="1958">
          <cell r="B1958" t="str">
            <v>Frame pintu</v>
          </cell>
          <cell r="C1958">
            <v>12.62</v>
          </cell>
          <cell r="D1958" t="str">
            <v>m'</v>
          </cell>
          <cell r="E1958">
            <v>123479.96353520795</v>
          </cell>
        </row>
        <row r="1959">
          <cell r="B1959" t="str">
            <v>Kaca bening,tebal 5 mm + sealent</v>
          </cell>
          <cell r="C1959">
            <v>0.87</v>
          </cell>
          <cell r="D1959" t="str">
            <v>m2</v>
          </cell>
          <cell r="E1959">
            <v>133287.953668375</v>
          </cell>
        </row>
        <row r="1960">
          <cell r="B1960" t="str">
            <v>Kaca bening, tebal 10 mm + sealent</v>
          </cell>
          <cell r="C1960">
            <v>7.38</v>
          </cell>
          <cell r="D1960" t="str">
            <v>m2</v>
          </cell>
          <cell r="E1960">
            <v>429712.72250500007</v>
          </cell>
        </row>
        <row r="1961">
          <cell r="B1961" t="str">
            <v>Pull handle stainless steel, panjang 300mm</v>
          </cell>
          <cell r="C1961">
            <v>2</v>
          </cell>
          <cell r="D1961" t="str">
            <v>psg</v>
          </cell>
          <cell r="E1961">
            <v>426886.82590400003</v>
          </cell>
        </row>
        <row r="1962">
          <cell r="B1962" t="str">
            <v>Partisi kaca, tipe PK03 (1 unit), meliputi:</v>
          </cell>
          <cell r="C1962"/>
          <cell r="D1962"/>
          <cell r="E1962"/>
        </row>
        <row r="1963">
          <cell r="B1963" t="str">
            <v>Kusen aluminium, tebal 1.2 mm</v>
          </cell>
          <cell r="C1963">
            <v>34.549999999999997</v>
          </cell>
          <cell r="D1963" t="str">
            <v>m'</v>
          </cell>
          <cell r="E1963">
            <v>123617.19941264046</v>
          </cell>
        </row>
        <row r="1964">
          <cell r="B1964" t="str">
            <v>Frame pintu</v>
          </cell>
          <cell r="C1964">
            <v>12.62</v>
          </cell>
          <cell r="D1964" t="str">
            <v>m'</v>
          </cell>
          <cell r="E1964">
            <v>123479.96353520795</v>
          </cell>
        </row>
        <row r="1965">
          <cell r="B1965" t="str">
            <v>Kaca bening,tebal 5 mm + sealent</v>
          </cell>
          <cell r="C1965">
            <v>1.32</v>
          </cell>
          <cell r="D1965" t="str">
            <v>m2</v>
          </cell>
          <cell r="E1965">
            <v>133287.953668375</v>
          </cell>
        </row>
        <row r="1966">
          <cell r="B1966" t="str">
            <v>Kaca bening, tebal 10 mm + sealent</v>
          </cell>
          <cell r="C1966">
            <v>9.1999999999999993</v>
          </cell>
          <cell r="D1966" t="str">
            <v>m2</v>
          </cell>
          <cell r="E1966">
            <v>429712.72250500007</v>
          </cell>
        </row>
        <row r="1967">
          <cell r="B1967" t="str">
            <v>Pull handle stainless steel, panjang 300mm</v>
          </cell>
          <cell r="C1967">
            <v>2</v>
          </cell>
          <cell r="D1967" t="str">
            <v>psg</v>
          </cell>
          <cell r="E1967">
            <v>426886.82590400003</v>
          </cell>
        </row>
        <row r="1968">
          <cell r="B1968" t="str">
            <v>Partisi kaca, tipe PK04 (1 unit), meliputi:</v>
          </cell>
          <cell r="C1968"/>
          <cell r="D1968"/>
          <cell r="E1968"/>
        </row>
        <row r="1969">
          <cell r="B1969" t="str">
            <v>Kusen aluminium, tebal 1.2 mm</v>
          </cell>
          <cell r="C1969">
            <v>109.8</v>
          </cell>
          <cell r="D1969" t="str">
            <v>m'</v>
          </cell>
          <cell r="E1969">
            <v>123617.19941264046</v>
          </cell>
        </row>
        <row r="1970">
          <cell r="B1970" t="str">
            <v>Kaca bening,tebal 5 mm + sealent</v>
          </cell>
          <cell r="C1970">
            <v>6.15</v>
          </cell>
          <cell r="D1970" t="str">
            <v>m2</v>
          </cell>
          <cell r="E1970">
            <v>133287.953668375</v>
          </cell>
        </row>
        <row r="1971">
          <cell r="B1971" t="str">
            <v>Kaca bening, tebal 10 mm + sealent</v>
          </cell>
          <cell r="C1971">
            <v>24.39</v>
          </cell>
          <cell r="D1971" t="str">
            <v>m2</v>
          </cell>
          <cell r="E1971">
            <v>429712.72250500007</v>
          </cell>
        </row>
        <row r="1972">
          <cell r="B1972" t="str">
            <v>Partisi kaca, tipe PK05 (1 unit), meliputi:</v>
          </cell>
          <cell r="C1972"/>
          <cell r="D1972"/>
          <cell r="E1972"/>
        </row>
        <row r="1973">
          <cell r="B1973" t="str">
            <v>Kusen aluminium, tebal 1.2 mm</v>
          </cell>
          <cell r="C1973">
            <v>33.9</v>
          </cell>
          <cell r="D1973" t="str">
            <v>m'</v>
          </cell>
          <cell r="E1973">
            <v>123617.19941264046</v>
          </cell>
        </row>
        <row r="1974">
          <cell r="B1974" t="str">
            <v>Frame pintu</v>
          </cell>
          <cell r="C1974">
            <v>12.62</v>
          </cell>
          <cell r="D1974" t="str">
            <v>m'</v>
          </cell>
          <cell r="E1974">
            <v>123479.96353520795</v>
          </cell>
        </row>
        <row r="1975">
          <cell r="B1975" t="str">
            <v>Kaca bening,tebal 5 mm + sealent</v>
          </cell>
          <cell r="C1975">
            <v>1.79</v>
          </cell>
          <cell r="D1975" t="str">
            <v>m2</v>
          </cell>
          <cell r="E1975">
            <v>133287.953668375</v>
          </cell>
        </row>
        <row r="1976">
          <cell r="B1976" t="str">
            <v>Kaca bening, tebal 10 mm + sealent</v>
          </cell>
          <cell r="C1976">
            <v>6.41</v>
          </cell>
          <cell r="D1976" t="str">
            <v>m2</v>
          </cell>
          <cell r="E1976">
            <v>429712.72250500007</v>
          </cell>
        </row>
        <row r="1977">
          <cell r="B1977" t="str">
            <v>Pull handle stainless steel, panjang 300mm</v>
          </cell>
          <cell r="C1977">
            <v>2</v>
          </cell>
          <cell r="D1977" t="str">
            <v>psg</v>
          </cell>
          <cell r="E1977">
            <v>426886.82590400003</v>
          </cell>
        </row>
        <row r="1978">
          <cell r="B1978" t="str">
            <v>Partisi kaca, tipe PK06 (1 unit), meliputi:</v>
          </cell>
          <cell r="C1978"/>
          <cell r="D1978"/>
          <cell r="E1978"/>
        </row>
        <row r="1979">
          <cell r="B1979" t="str">
            <v>Kusen aluminium, tebal 1.2 mm</v>
          </cell>
          <cell r="C1979">
            <v>38.56</v>
          </cell>
          <cell r="D1979" t="str">
            <v>m'</v>
          </cell>
          <cell r="E1979">
            <v>123617.19941264046</v>
          </cell>
        </row>
        <row r="1980">
          <cell r="B1980" t="str">
            <v>Frame pintu</v>
          </cell>
          <cell r="C1980">
            <v>6.31</v>
          </cell>
          <cell r="D1980" t="str">
            <v>m'</v>
          </cell>
          <cell r="E1980">
            <v>123479.96353520795</v>
          </cell>
        </row>
        <row r="1981">
          <cell r="B1981" t="str">
            <v>Kaca bening,tebal 5 mm + sealent</v>
          </cell>
          <cell r="C1981">
            <v>2.11</v>
          </cell>
          <cell r="D1981" t="str">
            <v>m2</v>
          </cell>
          <cell r="E1981">
            <v>133287.953668375</v>
          </cell>
        </row>
        <row r="1982">
          <cell r="B1982" t="str">
            <v>Kaca bening, tebal 10 mm + sealent</v>
          </cell>
          <cell r="C1982">
            <v>8.1199999999999992</v>
          </cell>
          <cell r="D1982" t="str">
            <v>m2</v>
          </cell>
          <cell r="E1982">
            <v>429712.72250500007</v>
          </cell>
        </row>
        <row r="1983">
          <cell r="B1983" t="str">
            <v>Pull handle stainless steel, panjang 300mm</v>
          </cell>
          <cell r="C1983">
            <v>1</v>
          </cell>
          <cell r="D1983" t="str">
            <v>psg</v>
          </cell>
          <cell r="E1983">
            <v>426886.82590400003</v>
          </cell>
        </row>
        <row r="1984">
          <cell r="B1984" t="str">
            <v>LANTAI 02</v>
          </cell>
          <cell r="C1984"/>
          <cell r="D1984"/>
          <cell r="E1984"/>
        </row>
        <row r="1985">
          <cell r="B1985" t="str">
            <v>Partisi kaca, tipe PK02 (1 unit), meliputi:</v>
          </cell>
          <cell r="C1985"/>
          <cell r="D1985"/>
          <cell r="E1985"/>
        </row>
        <row r="1986">
          <cell r="B1986" t="str">
            <v>Kusen aluminium, tebal 1.2 mm</v>
          </cell>
          <cell r="C1986">
            <v>27.35</v>
          </cell>
          <cell r="D1986" t="str">
            <v>m'</v>
          </cell>
          <cell r="E1986">
            <v>123617.19941264046</v>
          </cell>
        </row>
        <row r="1987">
          <cell r="B1987" t="str">
            <v>Frame pintu</v>
          </cell>
          <cell r="C1987">
            <v>12.62</v>
          </cell>
          <cell r="D1987" t="str">
            <v>m'</v>
          </cell>
          <cell r="E1987">
            <v>123479.96353520795</v>
          </cell>
        </row>
        <row r="1988">
          <cell r="B1988" t="str">
            <v>Kaca bening,tebal 5 mm + sealent</v>
          </cell>
          <cell r="C1988">
            <v>0.87</v>
          </cell>
          <cell r="D1988" t="str">
            <v>m2</v>
          </cell>
          <cell r="E1988">
            <v>133287.953668375</v>
          </cell>
        </row>
        <row r="1989">
          <cell r="B1989" t="str">
            <v>Kaca bening, tebal 10 mm + sealent</v>
          </cell>
          <cell r="C1989">
            <v>7.38</v>
          </cell>
          <cell r="D1989" t="str">
            <v>m2</v>
          </cell>
          <cell r="E1989">
            <v>429712.72250500007</v>
          </cell>
        </row>
        <row r="1990">
          <cell r="B1990" t="str">
            <v>Pull handle stainless steel, panjang 300mm</v>
          </cell>
          <cell r="C1990">
            <v>2</v>
          </cell>
          <cell r="D1990" t="str">
            <v>psg</v>
          </cell>
          <cell r="E1990">
            <v>426886.82590400003</v>
          </cell>
        </row>
        <row r="1991">
          <cell r="B1991" t="str">
            <v>Partisi kaca, tipe PK03 (1 unit), meliputi:</v>
          </cell>
          <cell r="C1991"/>
          <cell r="D1991"/>
          <cell r="E1991"/>
        </row>
        <row r="1992">
          <cell r="B1992" t="str">
            <v>Kusen aluminium, tebal 1.2 mm</v>
          </cell>
          <cell r="C1992">
            <v>34.549999999999997</v>
          </cell>
          <cell r="D1992" t="str">
            <v>m'</v>
          </cell>
          <cell r="E1992">
            <v>123617.19941264046</v>
          </cell>
        </row>
        <row r="1993">
          <cell r="B1993" t="str">
            <v>Frame pintu</v>
          </cell>
          <cell r="C1993">
            <v>12.62</v>
          </cell>
          <cell r="D1993" t="str">
            <v>m'</v>
          </cell>
          <cell r="E1993">
            <v>123479.96353520795</v>
          </cell>
        </row>
        <row r="1994">
          <cell r="B1994" t="str">
            <v>Kaca bening,tebal 5 mm + sealent</v>
          </cell>
          <cell r="C1994">
            <v>1.32</v>
          </cell>
          <cell r="D1994" t="str">
            <v>m2</v>
          </cell>
          <cell r="E1994">
            <v>133287.953668375</v>
          </cell>
        </row>
        <row r="1995">
          <cell r="B1995" t="str">
            <v>Kaca bening, tebal 10 mm + sealent</v>
          </cell>
          <cell r="C1995">
            <v>9.1999999999999993</v>
          </cell>
          <cell r="D1995" t="str">
            <v>m2</v>
          </cell>
          <cell r="E1995">
            <v>429712.72250500007</v>
          </cell>
        </row>
        <row r="1996">
          <cell r="B1996" t="str">
            <v>Pull handle stainless steel, panjang 300mm</v>
          </cell>
          <cell r="C1996">
            <v>2</v>
          </cell>
          <cell r="D1996" t="str">
            <v>psg</v>
          </cell>
          <cell r="E1996">
            <v>426886.82590400003</v>
          </cell>
        </row>
        <row r="1997">
          <cell r="B1997" t="str">
            <v>Partisi kaca, tipe PK06 (2 unit), meliputi:</v>
          </cell>
          <cell r="C1997"/>
          <cell r="D1997"/>
          <cell r="E1997"/>
        </row>
        <row r="1998">
          <cell r="B1998" t="str">
            <v>Kusen aluminium, tebal 1.2 mm</v>
          </cell>
          <cell r="C1998">
            <v>77.11</v>
          </cell>
          <cell r="D1998" t="str">
            <v>m'</v>
          </cell>
          <cell r="E1998">
            <v>123617.19941264046</v>
          </cell>
        </row>
        <row r="1999">
          <cell r="B1999" t="str">
            <v>Frame pintu</v>
          </cell>
          <cell r="C1999">
            <v>12.62</v>
          </cell>
          <cell r="D1999" t="str">
            <v>m'</v>
          </cell>
          <cell r="E1999">
            <v>123479.96353520795</v>
          </cell>
        </row>
        <row r="2000">
          <cell r="B2000" t="str">
            <v>Kaca bening,tebal 5 mm + sealent</v>
          </cell>
          <cell r="C2000">
            <v>4.2300000000000004</v>
          </cell>
          <cell r="D2000" t="str">
            <v>m2</v>
          </cell>
          <cell r="E2000">
            <v>133287.953668375</v>
          </cell>
        </row>
        <row r="2001">
          <cell r="B2001" t="str">
            <v>Kaca bening, tebal 10 mm + sealent</v>
          </cell>
          <cell r="C2001">
            <v>16.239999999999998</v>
          </cell>
          <cell r="D2001" t="str">
            <v>m2</v>
          </cell>
          <cell r="E2001">
            <v>429712.72250500007</v>
          </cell>
        </row>
        <row r="2002">
          <cell r="B2002" t="str">
            <v>Pull handle stainless steel, panjang 300mm</v>
          </cell>
          <cell r="C2002">
            <v>2</v>
          </cell>
          <cell r="D2002" t="str">
            <v>psg</v>
          </cell>
          <cell r="E2002">
            <v>426886.82590400003</v>
          </cell>
        </row>
        <row r="2003">
          <cell r="B2003" t="str">
            <v>Partisi kaca, tipe PK07 (1 unit), meliputi:</v>
          </cell>
          <cell r="C2003"/>
          <cell r="D2003"/>
          <cell r="E2003"/>
        </row>
        <row r="2004">
          <cell r="B2004" t="str">
            <v>Kusen aluminium, tebal 1.2 mm</v>
          </cell>
          <cell r="C2004">
            <v>33.36</v>
          </cell>
          <cell r="D2004" t="str">
            <v>m'</v>
          </cell>
          <cell r="E2004">
            <v>123617.19941264046</v>
          </cell>
        </row>
        <row r="2005">
          <cell r="B2005" t="str">
            <v>Frame pintu</v>
          </cell>
          <cell r="C2005">
            <v>6.31</v>
          </cell>
          <cell r="D2005" t="str">
            <v>m'</v>
          </cell>
          <cell r="E2005">
            <v>123479.96353520795</v>
          </cell>
        </row>
        <row r="2006">
          <cell r="B2006" t="str">
            <v>Kaca bening,tebal 5 mm + sealent</v>
          </cell>
          <cell r="C2006">
            <v>1.99</v>
          </cell>
          <cell r="D2006" t="str">
            <v>m2</v>
          </cell>
          <cell r="E2006">
            <v>133287.953668375</v>
          </cell>
        </row>
        <row r="2007">
          <cell r="B2007" t="str">
            <v>Kaca bening, tebal 10 mm + sealent</v>
          </cell>
          <cell r="C2007">
            <v>4.96</v>
          </cell>
          <cell r="D2007" t="str">
            <v>m2</v>
          </cell>
          <cell r="E2007">
            <v>429712.72250500007</v>
          </cell>
        </row>
        <row r="2008">
          <cell r="B2008" t="str">
            <v>Pull handle stainless steel, panjang 300mm</v>
          </cell>
          <cell r="C2008">
            <v>1</v>
          </cell>
          <cell r="D2008" t="str">
            <v>psg</v>
          </cell>
          <cell r="E2008">
            <v>426886.82590400003</v>
          </cell>
        </row>
        <row r="2009">
          <cell r="B2009" t="str">
            <v>Partisi kaca, tipe PK10 (1 unit), meliputi:</v>
          </cell>
          <cell r="C2009"/>
          <cell r="D2009"/>
          <cell r="E2009"/>
        </row>
        <row r="2010">
          <cell r="B2010" t="str">
            <v>Kusen aluminium, tebal 1.2 mm</v>
          </cell>
          <cell r="C2010">
            <v>16.05</v>
          </cell>
          <cell r="D2010" t="str">
            <v>m'</v>
          </cell>
          <cell r="E2010">
            <v>123617.19941264046</v>
          </cell>
        </row>
        <row r="2011">
          <cell r="B2011" t="str">
            <v>Kaca bening,tebal 5 mm + sealent</v>
          </cell>
          <cell r="C2011">
            <v>0.74</v>
          </cell>
          <cell r="D2011" t="str">
            <v>m2</v>
          </cell>
          <cell r="E2011">
            <v>133287.953668375</v>
          </cell>
        </row>
        <row r="2012">
          <cell r="B2012" t="str">
            <v>Kaca bening, tebal 10 mm + sealent</v>
          </cell>
          <cell r="C2012">
            <v>3.01</v>
          </cell>
          <cell r="D2012" t="str">
            <v>m2</v>
          </cell>
          <cell r="E2012">
            <v>429712.72250500007</v>
          </cell>
        </row>
        <row r="2013">
          <cell r="B2013" t="str">
            <v>Partisi kaca, tipe PK11 (1 unit), meliputi:</v>
          </cell>
          <cell r="C2013"/>
          <cell r="D2013"/>
          <cell r="E2013"/>
        </row>
        <row r="2014">
          <cell r="B2014" t="str">
            <v>Kusen aluminium, tebal 1.2 mm</v>
          </cell>
          <cell r="C2014">
            <v>24.54</v>
          </cell>
          <cell r="D2014" t="str">
            <v>m'</v>
          </cell>
          <cell r="E2014">
            <v>123617.19941264046</v>
          </cell>
        </row>
        <row r="2015">
          <cell r="B2015" t="str">
            <v>Frame pintu</v>
          </cell>
          <cell r="C2015">
            <v>6.31</v>
          </cell>
          <cell r="D2015" t="str">
            <v>m'</v>
          </cell>
          <cell r="E2015">
            <v>123479.96353520795</v>
          </cell>
        </row>
        <row r="2016">
          <cell r="B2016" t="str">
            <v>Kaca bening,tebal 5 mm + sealent</v>
          </cell>
          <cell r="C2016">
            <v>1.28</v>
          </cell>
          <cell r="D2016" t="str">
            <v>m2</v>
          </cell>
          <cell r="E2016">
            <v>133287.953668375</v>
          </cell>
        </row>
        <row r="2017">
          <cell r="B2017" t="str">
            <v>Kaca bening, tebal 10 mm + sealent</v>
          </cell>
          <cell r="C2017">
            <v>8.01</v>
          </cell>
          <cell r="D2017" t="str">
            <v>m2</v>
          </cell>
          <cell r="E2017">
            <v>429712.72250500007</v>
          </cell>
        </row>
        <row r="2018">
          <cell r="B2018" t="str">
            <v>Pull handle stainless steel, panjang 300mm</v>
          </cell>
          <cell r="C2018">
            <v>1</v>
          </cell>
          <cell r="D2018" t="str">
            <v>psg</v>
          </cell>
          <cell r="E2018">
            <v>426886.82590400003</v>
          </cell>
        </row>
        <row r="2019">
          <cell r="B2019" t="str">
            <v>LANTAI 03</v>
          </cell>
          <cell r="C2019"/>
          <cell r="D2019"/>
          <cell r="E2019"/>
        </row>
        <row r="2020">
          <cell r="B2020" t="str">
            <v>Partisi kaca, tipe PK08 (1 unit), meliputi:</v>
          </cell>
          <cell r="C2020"/>
          <cell r="D2020"/>
          <cell r="E2020"/>
        </row>
        <row r="2021">
          <cell r="B2021" t="str">
            <v>Lipped channel, uk.100 x 50 x 20 x 2.3 mm (finishing cat zinchromate + cat besi)</v>
          </cell>
          <cell r="C2021">
            <v>22.53</v>
          </cell>
          <cell r="D2021" t="str">
            <v>kg</v>
          </cell>
          <cell r="E2021">
            <v>27800.232524437837</v>
          </cell>
        </row>
        <row r="2022">
          <cell r="B2022" t="str">
            <v>Kusen aluminium, tebal 1.2 mm</v>
          </cell>
          <cell r="C2022">
            <v>30.21</v>
          </cell>
          <cell r="D2022" t="str">
            <v>m'</v>
          </cell>
          <cell r="E2022">
            <v>123617.19941264046</v>
          </cell>
        </row>
        <row r="2023">
          <cell r="B2023" t="str">
            <v>Frame pintu</v>
          </cell>
          <cell r="C2023">
            <v>6.31</v>
          </cell>
          <cell r="D2023" t="str">
            <v>m'</v>
          </cell>
          <cell r="E2023">
            <v>123479.96353520795</v>
          </cell>
        </row>
        <row r="2024">
          <cell r="B2024" t="str">
            <v>Kaca bening, tebal 5 mm</v>
          </cell>
          <cell r="C2024">
            <v>2.4</v>
          </cell>
          <cell r="D2024" t="str">
            <v>m2</v>
          </cell>
          <cell r="E2024">
            <v>133287.953668375</v>
          </cell>
        </row>
        <row r="2025">
          <cell r="B2025" t="str">
            <v>Kaca bening, tebal 10 mm</v>
          </cell>
          <cell r="C2025">
            <v>9.2899999999999991</v>
          </cell>
          <cell r="D2025" t="str">
            <v>m2</v>
          </cell>
          <cell r="E2025">
            <v>429712.72250500007</v>
          </cell>
        </row>
        <row r="2026">
          <cell r="B2026" t="str">
            <v>Pull handle stainless steel, panjang 300mm</v>
          </cell>
          <cell r="C2026">
            <v>1</v>
          </cell>
          <cell r="D2026" t="str">
            <v>psg</v>
          </cell>
          <cell r="E2026">
            <v>426886.82590400003</v>
          </cell>
        </row>
        <row r="2027">
          <cell r="B2027" t="str">
            <v>Partisi kaca, tipe PK09 (1 unit), meliputi:</v>
          </cell>
          <cell r="C2027"/>
          <cell r="D2027"/>
          <cell r="E2027"/>
        </row>
        <row r="2028">
          <cell r="B2028" t="str">
            <v>Lipped channel, uk.100 x 50 x 20 x 2.3 mm (finishing cat zinchromate + cat besi)</v>
          </cell>
          <cell r="C2028">
            <v>20.5</v>
          </cell>
          <cell r="D2028" t="str">
            <v>kg</v>
          </cell>
          <cell r="E2028">
            <v>27800.232524437837</v>
          </cell>
        </row>
        <row r="2029">
          <cell r="B2029" t="str">
            <v>Kusen aluminium, tebal 1.2 mm</v>
          </cell>
          <cell r="C2029">
            <v>28.71</v>
          </cell>
          <cell r="D2029" t="str">
            <v>m'</v>
          </cell>
          <cell r="E2029">
            <v>123617.19941264046</v>
          </cell>
        </row>
        <row r="2030">
          <cell r="B2030" t="str">
            <v>Frame pintu</v>
          </cell>
          <cell r="C2030">
            <v>6.31</v>
          </cell>
          <cell r="D2030" t="str">
            <v>m'</v>
          </cell>
          <cell r="E2030">
            <v>123479.96353520795</v>
          </cell>
        </row>
        <row r="2031">
          <cell r="B2031" t="str">
            <v>Kaca bening, tebal 5 mm</v>
          </cell>
          <cell r="C2031">
            <v>2.11</v>
          </cell>
          <cell r="D2031" t="str">
            <v>m2</v>
          </cell>
          <cell r="E2031">
            <v>133287.953668375</v>
          </cell>
        </row>
        <row r="2032">
          <cell r="B2032" t="str">
            <v>Kaca bening, tebal 10 mm</v>
          </cell>
          <cell r="C2032">
            <v>8.1199999999999992</v>
          </cell>
          <cell r="D2032" t="str">
            <v>m2</v>
          </cell>
          <cell r="E2032">
            <v>429712.72250500007</v>
          </cell>
        </row>
        <row r="2033">
          <cell r="B2033" t="str">
            <v>Pull handle stainless steel, panjang 300mm</v>
          </cell>
          <cell r="C2033">
            <v>1</v>
          </cell>
          <cell r="D2033" t="str">
            <v>psg</v>
          </cell>
          <cell r="E2033">
            <v>426886.82590400003</v>
          </cell>
        </row>
        <row r="2034">
          <cell r="B2034" t="str">
            <v>PEKERJAAN PARTISI GYPSUM</v>
          </cell>
          <cell r="C2034"/>
          <cell r="D2034"/>
          <cell r="E2034"/>
        </row>
        <row r="2035">
          <cell r="B2035" t="str">
            <v>LANTAI 02</v>
          </cell>
          <cell r="C2035"/>
          <cell r="D2035"/>
          <cell r="E2035"/>
        </row>
        <row r="2036">
          <cell r="B2036" t="str">
            <v>Partisi gypsum, tipe PR01 (1 unit) meliputi:</v>
          </cell>
          <cell r="C2036"/>
          <cell r="D2036"/>
          <cell r="E2036"/>
        </row>
        <row r="2037">
          <cell r="B2037" t="str">
            <v>Frame partisi - Wall track &amp; stud 76 mm, tebal 0.40 mm (BMT)</v>
          </cell>
          <cell r="C2037">
            <v>13.78</v>
          </cell>
          <cell r="D2037" t="str">
            <v>m2</v>
          </cell>
          <cell r="E2037">
            <v>92208.271602699999</v>
          </cell>
        </row>
        <row r="2038">
          <cell r="B2038" t="str">
            <v>Papan gypsum, tebal 12 mm</v>
          </cell>
          <cell r="C2038">
            <v>27.56</v>
          </cell>
          <cell r="D2038" t="str">
            <v>m2</v>
          </cell>
          <cell r="E2038">
            <v>122831.63265999999</v>
          </cell>
        </row>
        <row r="2039">
          <cell r="B2039" t="str">
            <v>Pengecatan - Cat dinding interior</v>
          </cell>
          <cell r="C2039">
            <v>27.56</v>
          </cell>
          <cell r="D2039" t="str">
            <v>m2</v>
          </cell>
          <cell r="E2039">
            <v>24872.475523230718</v>
          </cell>
        </row>
        <row r="2040">
          <cell r="B2040" t="str">
            <v>Sealant 300 ml</v>
          </cell>
          <cell r="C2040">
            <v>1.1499999999999999</v>
          </cell>
          <cell r="D2040" t="str">
            <v>tube</v>
          </cell>
          <cell r="E2040">
            <v>48123.39</v>
          </cell>
        </row>
        <row r="2041">
          <cell r="B2041" t="str">
            <v>Stopping angle 10 mm, tebal 0.40 mm (BMT)</v>
          </cell>
          <cell r="C2041">
            <v>8</v>
          </cell>
          <cell r="D2041" t="str">
            <v>m1</v>
          </cell>
          <cell r="E2041">
            <v>8500</v>
          </cell>
        </row>
        <row r="2042">
          <cell r="B2042" t="str">
            <v>Papan fiber cement, tebal 4 mm</v>
          </cell>
          <cell r="C2042">
            <v>0.69</v>
          </cell>
          <cell r="D2042" t="str">
            <v>m2</v>
          </cell>
          <cell r="E2042">
            <v>102001.06863944251</v>
          </cell>
        </row>
        <row r="2043">
          <cell r="B2043" t="str">
            <v>Plint homogeneous tile, uk. 100x600 mm</v>
          </cell>
          <cell r="C2043">
            <v>6.89</v>
          </cell>
          <cell r="D2043" t="str">
            <v>m'</v>
          </cell>
          <cell r="E2043">
            <v>37257.201674000004</v>
          </cell>
        </row>
        <row r="2044">
          <cell r="B2044" t="str">
            <v>LANTAI 03</v>
          </cell>
          <cell r="C2044"/>
          <cell r="D2044"/>
          <cell r="E2044"/>
        </row>
        <row r="2045">
          <cell r="B2045" t="str">
            <v>Partisi gypsum, tipe PR02 (1 unit) meliputi:</v>
          </cell>
          <cell r="C2045"/>
          <cell r="D2045"/>
          <cell r="E2045"/>
        </row>
        <row r="2046">
          <cell r="B2046" t="str">
            <v>Frame partisi - Wall track &amp; stud 76 mm, tebal 0.40 mm (BMT)</v>
          </cell>
          <cell r="C2046">
            <v>12.8</v>
          </cell>
          <cell r="D2046" t="str">
            <v>m2</v>
          </cell>
          <cell r="E2046">
            <v>92208.271602699999</v>
          </cell>
        </row>
        <row r="2047">
          <cell r="B2047" t="str">
            <v>Papan gypsum, tebal 12 mm</v>
          </cell>
          <cell r="C2047">
            <v>25.6</v>
          </cell>
          <cell r="D2047" t="str">
            <v>m2</v>
          </cell>
          <cell r="E2047">
            <v>122831.63265999999</v>
          </cell>
        </row>
        <row r="2048">
          <cell r="B2048" t="str">
            <v>Pengecatan - Cat dinding interior</v>
          </cell>
          <cell r="C2048">
            <v>25.6</v>
          </cell>
          <cell r="D2048" t="str">
            <v>m2</v>
          </cell>
          <cell r="E2048">
            <v>24872.475523230718</v>
          </cell>
        </row>
        <row r="2049">
          <cell r="B2049" t="str">
            <v>Sealant 300 ml</v>
          </cell>
          <cell r="C2049">
            <v>1.1100000000000001</v>
          </cell>
          <cell r="D2049" t="str">
            <v>tube</v>
          </cell>
          <cell r="E2049">
            <v>48123.39</v>
          </cell>
        </row>
        <row r="2050">
          <cell r="B2050" t="str">
            <v>Stopping angle 10 mm, tebal 0.40 mm (BMT)</v>
          </cell>
          <cell r="C2050">
            <v>8</v>
          </cell>
          <cell r="D2050" t="str">
            <v>m1</v>
          </cell>
          <cell r="E2050">
            <v>8500</v>
          </cell>
        </row>
        <row r="2051">
          <cell r="B2051" t="str">
            <v>Papan fiber cement, tebal 4 mm</v>
          </cell>
          <cell r="C2051">
            <v>0.64</v>
          </cell>
          <cell r="D2051" t="str">
            <v>m2</v>
          </cell>
          <cell r="E2051">
            <v>102001.06863944251</v>
          </cell>
        </row>
        <row r="2052">
          <cell r="B2052" t="str">
            <v>Plint homogeneous tile, uk. 100x600 mm</v>
          </cell>
          <cell r="C2052">
            <v>6.4</v>
          </cell>
          <cell r="D2052" t="str">
            <v>m'</v>
          </cell>
          <cell r="E2052">
            <v>37257.201674000004</v>
          </cell>
        </row>
        <row r="2053">
          <cell r="B2053" t="str">
            <v>PEKERJAAN PENGECATAN</v>
          </cell>
          <cell r="C2053"/>
          <cell r="D2053"/>
          <cell r="E2053"/>
        </row>
        <row r="2054">
          <cell r="B2054" t="str">
            <v>LANTAI 01</v>
          </cell>
          <cell r="C2054"/>
          <cell r="D2054"/>
          <cell r="E2054"/>
        </row>
        <row r="2055">
          <cell r="B2055" t="str">
            <v>Pengecatan dinding eksterior</v>
          </cell>
          <cell r="C2055">
            <v>797.02</v>
          </cell>
          <cell r="D2055" t="str">
            <v>m2</v>
          </cell>
          <cell r="E2055">
            <v>27231.975523230718</v>
          </cell>
        </row>
        <row r="2056">
          <cell r="B2056" t="str">
            <v>Pengecatan dinding interior</v>
          </cell>
          <cell r="C2056">
            <v>2667.51</v>
          </cell>
          <cell r="D2056" t="str">
            <v>m2</v>
          </cell>
          <cell r="E2056">
            <v>24872.475523230718</v>
          </cell>
        </row>
        <row r="2057">
          <cell r="B2057" t="str">
            <v>Pengecatan plafond</v>
          </cell>
          <cell r="C2057">
            <v>2042.24</v>
          </cell>
          <cell r="D2057" t="str">
            <v>m2</v>
          </cell>
          <cell r="E2057">
            <v>22452.839117973333</v>
          </cell>
        </row>
        <row r="2058">
          <cell r="B2058" t="str">
            <v>Pengecatan cement filler</v>
          </cell>
          <cell r="C2058">
            <v>95.05</v>
          </cell>
          <cell r="D2058" t="str">
            <v>m2</v>
          </cell>
          <cell r="E2058">
            <v>22452.839117973333</v>
          </cell>
        </row>
        <row r="2059">
          <cell r="B2059" t="str">
            <v>LANTAI 02</v>
          </cell>
          <cell r="C2059"/>
          <cell r="D2059"/>
          <cell r="E2059"/>
        </row>
        <row r="2060">
          <cell r="B2060" t="str">
            <v>Pengecatan dinding eksterior</v>
          </cell>
          <cell r="C2060">
            <v>979.92</v>
          </cell>
          <cell r="D2060" t="str">
            <v>m2</v>
          </cell>
          <cell r="E2060">
            <v>27231.975523230718</v>
          </cell>
        </row>
        <row r="2061">
          <cell r="B2061" t="str">
            <v>Pengecatan dinding interior</v>
          </cell>
          <cell r="C2061">
            <v>3040.04</v>
          </cell>
          <cell r="D2061" t="str">
            <v>m2</v>
          </cell>
          <cell r="E2061">
            <v>24872.475523230718</v>
          </cell>
        </row>
        <row r="2062">
          <cell r="B2062" t="str">
            <v>Pengecatan plafond</v>
          </cell>
          <cell r="C2062">
            <v>2411.61</v>
          </cell>
          <cell r="D2062" t="str">
            <v>m2</v>
          </cell>
          <cell r="E2062">
            <v>22452.839117973333</v>
          </cell>
        </row>
        <row r="2063">
          <cell r="B2063" t="str">
            <v>Pengecatan cement filler</v>
          </cell>
          <cell r="C2063">
            <v>95.05</v>
          </cell>
          <cell r="D2063" t="str">
            <v>m2</v>
          </cell>
          <cell r="E2063">
            <v>22452.839117973333</v>
          </cell>
        </row>
        <row r="2064">
          <cell r="B2064" t="str">
            <v>Waterproofing kamar mandi (Cementitious)</v>
          </cell>
          <cell r="C2064">
            <v>64.98</v>
          </cell>
          <cell r="D2064" t="str">
            <v>m2</v>
          </cell>
          <cell r="E2064">
            <v>42158.049999999996</v>
          </cell>
        </row>
        <row r="2065">
          <cell r="B2065" t="str">
            <v>Waterproofing plat dak (Polyurethane)</v>
          </cell>
          <cell r="C2065">
            <v>436.12</v>
          </cell>
          <cell r="D2065" t="str">
            <v>m2</v>
          </cell>
          <cell r="E2065">
            <v>128948.908</v>
          </cell>
        </row>
        <row r="2066">
          <cell r="B2066" t="str">
            <v>LANTAI 03</v>
          </cell>
          <cell r="C2066"/>
          <cell r="D2066"/>
          <cell r="E2066"/>
        </row>
        <row r="2067">
          <cell r="B2067" t="str">
            <v>Pengecatan dinding eksterior</v>
          </cell>
          <cell r="C2067">
            <v>981.33</v>
          </cell>
          <cell r="D2067" t="str">
            <v>m2</v>
          </cell>
          <cell r="E2067">
            <v>27231.975523230718</v>
          </cell>
        </row>
        <row r="2068">
          <cell r="B2068" t="str">
            <v>Pengecatan dinding interior</v>
          </cell>
          <cell r="C2068">
            <v>2471.2199999999998</v>
          </cell>
          <cell r="D2068" t="str">
            <v>m2</v>
          </cell>
          <cell r="E2068">
            <v>24872.475523230718</v>
          </cell>
        </row>
        <row r="2069">
          <cell r="B2069" t="str">
            <v>Pengecatan plafond</v>
          </cell>
          <cell r="C2069">
            <v>2316.0100000000002</v>
          </cell>
          <cell r="D2069" t="str">
            <v>m2</v>
          </cell>
          <cell r="E2069">
            <v>22452.839117973333</v>
          </cell>
        </row>
        <row r="2070">
          <cell r="B2070" t="str">
            <v>Pengecatan cement filler</v>
          </cell>
          <cell r="C2070">
            <v>42.85</v>
          </cell>
          <cell r="D2070" t="str">
            <v>m2</v>
          </cell>
          <cell r="E2070">
            <v>22452.839117973333</v>
          </cell>
        </row>
        <row r="2071">
          <cell r="B2071" t="str">
            <v>Waterproofing kamar mandi (Cementitious)</v>
          </cell>
          <cell r="C2071">
            <v>62.14</v>
          </cell>
          <cell r="D2071" t="str">
            <v>m2</v>
          </cell>
          <cell r="E2071">
            <v>42158.049999999996</v>
          </cell>
        </row>
        <row r="2072">
          <cell r="B2072" t="str">
            <v>Waterproofing plat dak (Polyurethane)</v>
          </cell>
          <cell r="C2072">
            <v>436.12</v>
          </cell>
          <cell r="D2072" t="str">
            <v>m2</v>
          </cell>
          <cell r="E2072">
            <v>128948.908</v>
          </cell>
        </row>
        <row r="2073">
          <cell r="B2073" t="str">
            <v>LANTAI ATAP</v>
          </cell>
          <cell r="C2073"/>
          <cell r="D2073"/>
          <cell r="E2073"/>
        </row>
        <row r="2074">
          <cell r="B2074" t="str">
            <v>Pengecatan dinding eksterior</v>
          </cell>
          <cell r="C2074">
            <v>439.78</v>
          </cell>
          <cell r="D2074" t="str">
            <v>m2</v>
          </cell>
          <cell r="E2074">
            <v>27231.975523230718</v>
          </cell>
        </row>
        <row r="2075">
          <cell r="B2075" t="str">
            <v>Pengecatan dinding interior</v>
          </cell>
          <cell r="C2075">
            <v>188.47</v>
          </cell>
          <cell r="D2075" t="str">
            <v>m2</v>
          </cell>
          <cell r="E2075">
            <v>24872.475523230718</v>
          </cell>
        </row>
        <row r="2076">
          <cell r="B2076" t="str">
            <v>Pengecatan plafond</v>
          </cell>
          <cell r="C2076">
            <v>127.36</v>
          </cell>
          <cell r="D2076" t="str">
            <v>m2</v>
          </cell>
          <cell r="E2076">
            <v>22452.839117973333</v>
          </cell>
        </row>
        <row r="2077">
          <cell r="B2077" t="str">
            <v>Waterproofing plat dak Polyurethane)</v>
          </cell>
          <cell r="C2077">
            <v>1004.8</v>
          </cell>
          <cell r="D2077" t="str">
            <v>m2</v>
          </cell>
          <cell r="E2077">
            <v>128948.908</v>
          </cell>
        </row>
        <row r="2078">
          <cell r="B2078" t="str">
            <v>PEKERJAAN RAILING</v>
          </cell>
          <cell r="C2078"/>
          <cell r="D2078"/>
          <cell r="E2078"/>
        </row>
        <row r="2079">
          <cell r="B2079" t="str">
            <v>LANTAI 01</v>
          </cell>
          <cell r="C2079"/>
          <cell r="D2079"/>
          <cell r="E2079"/>
        </row>
        <row r="2080">
          <cell r="B2080" t="str">
            <v>RAILING TANGGA A</v>
          </cell>
          <cell r="C2080"/>
          <cell r="D2080"/>
          <cell r="E2080"/>
        </row>
        <row r="2081">
          <cell r="B2081" t="str">
            <v>Catatan :</v>
          </cell>
          <cell r="C2081"/>
          <cell r="D2081"/>
          <cell r="E2081"/>
        </row>
        <row r="2082">
          <cell r="B2082" t="str">
            <v>Pekerjaan railing, meliputi :
- Pipa black steel Ø 2", tebal 1.6 mm (finish zinchromate &amp; cat besi)
- Pipa black steel Ø 1/2", tebal 1.6 mm (finish zinchromate &amp; cat besi)
- Plat besi, tebal 3 mm (finish zinchromate &amp; cat besi)
- Flange bulat Ø 2" daun lebar
- Angkur baut Ø 12 mm
- Pengelasan
- Aksesoris pendukung
- Pekerjaan terpasang rapi dan sesuai gambar detail</v>
          </cell>
          <cell r="C2082"/>
          <cell r="D2082"/>
          <cell r="E2082"/>
        </row>
        <row r="2083">
          <cell r="B2083" t="str">
            <v>Railing, tipe R01</v>
          </cell>
          <cell r="C2083">
            <v>6.49</v>
          </cell>
          <cell r="D2083" t="str">
            <v>m'</v>
          </cell>
          <cell r="E2083">
            <v>63332.40704970251</v>
          </cell>
        </row>
        <row r="2084">
          <cell r="B2084" t="str">
            <v>Railing, tipe R02</v>
          </cell>
          <cell r="C2084">
            <v>4.92</v>
          </cell>
          <cell r="D2084" t="str">
            <v>m'</v>
          </cell>
          <cell r="E2084">
            <v>63332.40704970251</v>
          </cell>
        </row>
        <row r="2085">
          <cell r="B2085" t="str">
            <v>Railing, tipe R03</v>
          </cell>
          <cell r="C2085">
            <v>3.2</v>
          </cell>
          <cell r="D2085" t="str">
            <v>m'</v>
          </cell>
          <cell r="E2085">
            <v>63332.40704970251</v>
          </cell>
        </row>
        <row r="2086">
          <cell r="B2086" t="str">
            <v>Railing, tipe R04</v>
          </cell>
          <cell r="C2086">
            <v>6.38</v>
          </cell>
          <cell r="D2086" t="str">
            <v>m'</v>
          </cell>
          <cell r="E2086">
            <v>63332.40704970251</v>
          </cell>
        </row>
        <row r="2087">
          <cell r="B2087" t="str">
            <v>Railing, tipe R05</v>
          </cell>
          <cell r="C2087">
            <v>4.8099999999999996</v>
          </cell>
          <cell r="D2087" t="str">
            <v>m'</v>
          </cell>
          <cell r="E2087">
            <v>63332.40704970251</v>
          </cell>
        </row>
        <row r="2088">
          <cell r="B2088" t="str">
            <v>RAILING TANGGA B</v>
          </cell>
          <cell r="C2088"/>
          <cell r="D2088"/>
          <cell r="E2088"/>
        </row>
        <row r="2089">
          <cell r="B2089" t="str">
            <v>Catatan :</v>
          </cell>
          <cell r="C2089"/>
          <cell r="D2089"/>
          <cell r="E2089"/>
        </row>
        <row r="2090">
          <cell r="B2090" t="str">
            <v>Pekerjaan railing, meliputi :
- Pipa black steel Ø 2", tebal 1.6 mm (finish zinchromate &amp; cat besi)
- Pipa black steel Ø 1/2", tebal 1.6 mm (finish zinchromate &amp; cat besi)
- Plat besi, tebal 3 mm (finish zinchromate &amp; cat besi)
- Flange bulat Ø 2" daun lebar
- Angkur baut Ø 12 mm
- Pengelasan
- Aksesoris pendukung
- Pekerjaan terpasang rapi dan sesuai gambar detail</v>
          </cell>
          <cell r="C2090"/>
          <cell r="D2090"/>
          <cell r="E2090"/>
        </row>
        <row r="2091">
          <cell r="B2091" t="str">
            <v>Railing tipe R01</v>
          </cell>
          <cell r="C2091">
            <v>4.92</v>
          </cell>
          <cell r="D2091" t="str">
            <v>m'</v>
          </cell>
          <cell r="E2091">
            <v>63332.40704970251</v>
          </cell>
        </row>
        <row r="2092">
          <cell r="B2092" t="str">
            <v>Railing tipe R02</v>
          </cell>
          <cell r="C2092">
            <v>4.92</v>
          </cell>
          <cell r="D2092" t="str">
            <v>m'</v>
          </cell>
          <cell r="E2092">
            <v>63332.40704970251</v>
          </cell>
        </row>
        <row r="2093">
          <cell r="B2093" t="str">
            <v>Railing tipe R03</v>
          </cell>
          <cell r="C2093">
            <v>6.79</v>
          </cell>
          <cell r="D2093" t="str">
            <v>m'</v>
          </cell>
          <cell r="E2093">
            <v>385000</v>
          </cell>
        </row>
        <row r="2094">
          <cell r="B2094" t="str">
            <v>Railing tipe R04</v>
          </cell>
          <cell r="C2094">
            <v>6.41</v>
          </cell>
          <cell r="D2094" t="str">
            <v>m'</v>
          </cell>
          <cell r="E2094">
            <v>63332.40704970251</v>
          </cell>
        </row>
        <row r="2095">
          <cell r="B2095" t="str">
            <v>Railing tipe R04A</v>
          </cell>
          <cell r="C2095">
            <v>6.48</v>
          </cell>
          <cell r="D2095" t="str">
            <v>m'</v>
          </cell>
          <cell r="E2095">
            <v>63332.40704970251</v>
          </cell>
        </row>
        <row r="2096">
          <cell r="B2096" t="str">
            <v>Railing tipe R05</v>
          </cell>
          <cell r="C2096">
            <v>4.8099999999999996</v>
          </cell>
          <cell r="D2096" t="str">
            <v>m'</v>
          </cell>
          <cell r="E2096">
            <v>63332.40704970251</v>
          </cell>
        </row>
        <row r="2097">
          <cell r="B2097" t="str">
            <v>Railing tipe R05A</v>
          </cell>
          <cell r="C2097">
            <v>4.8</v>
          </cell>
          <cell r="D2097" t="str">
            <v>m'</v>
          </cell>
          <cell r="E2097">
            <v>63332.40704970251</v>
          </cell>
        </row>
        <row r="2098">
          <cell r="B2098" t="str">
            <v>RAILING TANGGA C</v>
          </cell>
          <cell r="C2098"/>
          <cell r="D2098"/>
          <cell r="E2098"/>
        </row>
        <row r="2099">
          <cell r="B2099" t="str">
            <v>Pekerjaan railing, meliputi :
- Pipa black steel Ø 2", tebal 1.6 mm (finish zinchromate &amp; cat besi)
- Pipa black steel Ø 1/2", tebal 1.6 mm (finish zinchromate &amp; cat besi)
- Plat besi, tebal 3 mm (finish zinchromate &amp; cat besi)
- Flange bulat Ø 2" daun lebar
- Angkur baut Ø 12 mm
- Pengelasan
- Aksesoris pendukung
- Pekerjaan terpasang rapi dan sesuai gambar detail</v>
          </cell>
          <cell r="C2099"/>
          <cell r="D2099"/>
          <cell r="E2099"/>
        </row>
        <row r="2100">
          <cell r="B2100" t="str">
            <v>Railing, tipe R01</v>
          </cell>
          <cell r="C2100">
            <v>6.49</v>
          </cell>
          <cell r="D2100" t="str">
            <v>m'</v>
          </cell>
          <cell r="E2100">
            <v>63332.40704970251</v>
          </cell>
        </row>
        <row r="2101">
          <cell r="B2101" t="str">
            <v>Railing, tipe R02</v>
          </cell>
          <cell r="C2101">
            <v>4.92</v>
          </cell>
          <cell r="D2101" t="str">
            <v>m'</v>
          </cell>
          <cell r="E2101">
            <v>63332.40704970251</v>
          </cell>
        </row>
        <row r="2102">
          <cell r="B2102" t="str">
            <v>Railing, tipe R03</v>
          </cell>
          <cell r="C2102">
            <v>3.2</v>
          </cell>
          <cell r="D2102" t="str">
            <v>m'</v>
          </cell>
          <cell r="E2102">
            <v>63332.40704970251</v>
          </cell>
        </row>
        <row r="2103">
          <cell r="B2103" t="str">
            <v>Railing, tipe R04</v>
          </cell>
          <cell r="C2103">
            <v>6.38</v>
          </cell>
          <cell r="D2103" t="str">
            <v>m'</v>
          </cell>
          <cell r="E2103">
            <v>63332.40704970251</v>
          </cell>
        </row>
        <row r="2104">
          <cell r="B2104" t="str">
            <v>Railing, tipe R05</v>
          </cell>
          <cell r="C2104">
            <v>4.8099999999999996</v>
          </cell>
          <cell r="D2104" t="str">
            <v>m'</v>
          </cell>
          <cell r="E2104">
            <v>63332.40704970251</v>
          </cell>
        </row>
        <row r="2105">
          <cell r="B2105" t="str">
            <v>RAILING RAMP DIFABEL</v>
          </cell>
          <cell r="C2105"/>
          <cell r="D2105"/>
          <cell r="E2105"/>
        </row>
        <row r="2106">
          <cell r="B2106" t="str">
            <v>Pekerjaan railing, meliputi :
- Pipa stainless steel SS304 Ø 2", tebal 1.2 mm
- Pipa stainless steel SS304 Ø 1", tebal 1.2 mm
- Pipa stainless steel SS304 Ø 1/2", tebal 1.2 mm
- Plat stainless steel SS304, tebal 3 mm
- End cap / dop / penutup pipa stainless steel
- Flange bulat Ø 2" daun lebar
- Angkur baut Ø 12 mm
- Pengelasan
- Aksesoris pendukung
- Pekerjaan terpasang rapi dan sesuai gambar detail</v>
          </cell>
          <cell r="C2106"/>
          <cell r="D2106"/>
          <cell r="E2106"/>
        </row>
        <row r="2107">
          <cell r="B2107" t="str">
            <v>Railing, tipe R01</v>
          </cell>
          <cell r="C2107">
            <v>21.22</v>
          </cell>
          <cell r="D2107" t="str">
            <v>m'</v>
          </cell>
          <cell r="E2107">
            <v>385000</v>
          </cell>
        </row>
        <row r="2108">
          <cell r="B2108" t="str">
            <v>RAILING PERPUSTAKAAN</v>
          </cell>
          <cell r="C2108"/>
          <cell r="D2108"/>
          <cell r="E2108"/>
        </row>
        <row r="2109">
          <cell r="B2109" t="str">
            <v>Pekerjaan railing, meliputi :
- Hollow stainless steel SS304, uk. 50x50x1.2 mm
- Hollow stainless steel SS304, uk. 20x50x1.2 mm
- Plat stainless steel SS304, tebal 3 mm
- End cap / dop / penutup hollow stainless steel
- Angkur baut Ø 12 mm
- Pengelasan
- Aksesoris pendukung
- Pekerjaan terpasang rapi dan sesuai gambar detail</v>
          </cell>
          <cell r="C2109"/>
          <cell r="D2109"/>
          <cell r="E2109"/>
        </row>
        <row r="2110">
          <cell r="B2110" t="str">
            <v>Railing, tipe R01</v>
          </cell>
          <cell r="C2110">
            <v>3.25</v>
          </cell>
          <cell r="D2110" t="str">
            <v>m'</v>
          </cell>
          <cell r="E2110">
            <v>1745542.03</v>
          </cell>
        </row>
        <row r="2111">
          <cell r="B2111" t="str">
            <v>Railing, tipe R02</v>
          </cell>
          <cell r="C2111">
            <v>7.25</v>
          </cell>
          <cell r="D2111" t="str">
            <v>m'</v>
          </cell>
          <cell r="E2111">
            <v>1745542.03</v>
          </cell>
        </row>
        <row r="2112">
          <cell r="B2112"/>
          <cell r="C2112"/>
          <cell r="D2112"/>
          <cell r="E2112"/>
        </row>
        <row r="2113">
          <cell r="B2113" t="str">
            <v>LANTAI 02</v>
          </cell>
          <cell r="C2113"/>
          <cell r="D2113"/>
          <cell r="E2113"/>
        </row>
        <row r="2114">
          <cell r="B2114" t="str">
            <v>RAILING TANGGA A</v>
          </cell>
          <cell r="C2114"/>
          <cell r="D2114"/>
          <cell r="E2114"/>
        </row>
        <row r="2115">
          <cell r="B2115" t="str">
            <v>Catatan :</v>
          </cell>
          <cell r="C2115"/>
          <cell r="D2115"/>
          <cell r="E2115"/>
        </row>
        <row r="2116">
          <cell r="B2116" t="str">
            <v>Pekerjaan railing, meliputi :
- Pipa black steel Ø 2", tebal 1.6 mm (finish zinchromate &amp; cat besi)
- Pipa black steel Ø 1/2", tebal 1.6 mm (finish zinchromate &amp; cat besi)
- Plat besi, tebal 3 mm (finish zinchromate &amp; cat besi)
- Flange bulat Ø 2" daun lebar
- Angkur baut Ø 12 mm
- Pengelasan
- Aksesoris pendukung
- Pekerjaan terpasang rapi dan sesuai gambar detail</v>
          </cell>
          <cell r="C2116"/>
          <cell r="D2116"/>
          <cell r="E2116"/>
        </row>
        <row r="2117">
          <cell r="B2117" t="str">
            <v>Railing, tipe R01</v>
          </cell>
          <cell r="C2117">
            <v>6.49</v>
          </cell>
          <cell r="D2117" t="str">
            <v>m'</v>
          </cell>
          <cell r="E2117">
            <v>63332.40704970251</v>
          </cell>
        </row>
        <row r="2118">
          <cell r="B2118" t="str">
            <v>Railing, tipe R02</v>
          </cell>
          <cell r="C2118">
            <v>4.92</v>
          </cell>
          <cell r="D2118" t="str">
            <v>m'</v>
          </cell>
          <cell r="E2118">
            <v>63332.40704970251</v>
          </cell>
        </row>
        <row r="2119">
          <cell r="B2119" t="str">
            <v>Railing, tipe R03</v>
          </cell>
          <cell r="C2119">
            <v>3.2</v>
          </cell>
          <cell r="D2119" t="str">
            <v>m'</v>
          </cell>
          <cell r="E2119">
            <v>63332.40704970251</v>
          </cell>
        </row>
        <row r="2120">
          <cell r="B2120" t="str">
            <v>Railing, tipe R04</v>
          </cell>
          <cell r="C2120">
            <v>6.38</v>
          </cell>
          <cell r="D2120" t="str">
            <v>m'</v>
          </cell>
          <cell r="E2120">
            <v>63332.40704970251</v>
          </cell>
        </row>
        <row r="2121">
          <cell r="B2121" t="str">
            <v>Railing, tipe R05</v>
          </cell>
          <cell r="C2121">
            <v>4.8099999999999996</v>
          </cell>
          <cell r="D2121" t="str">
            <v>m'</v>
          </cell>
          <cell r="E2121">
            <v>63332.40704970251</v>
          </cell>
        </row>
        <row r="2122">
          <cell r="B2122" t="str">
            <v>RAILING TANGGA B</v>
          </cell>
          <cell r="C2122"/>
          <cell r="D2122"/>
          <cell r="E2122"/>
        </row>
        <row r="2123">
          <cell r="B2123" t="str">
            <v>Catatan :</v>
          </cell>
          <cell r="C2123"/>
          <cell r="D2123"/>
          <cell r="E2123"/>
        </row>
        <row r="2124">
          <cell r="B2124" t="str">
            <v>Pekerjaan railing, meliputi :
- Pipa black steel Ø 2", tebal 1.6 mm (finish zinchromate &amp; cat besi)
- Pipa black steel Ø 1/2", tebal 1.6 mm (finish zinchromate &amp; cat besi)
- Plat besi, tebal 3 mm (finish zinchromate &amp; cat besi)
- Flange bulat Ø 2" daun lebar
- Angkur baut Ø 12 mm
- Pengelasan
- Aksesoris pendukung
- Pekerjaan terpasang rapi dan sesuai gambar detail</v>
          </cell>
          <cell r="C2124"/>
          <cell r="D2124"/>
          <cell r="E2124"/>
        </row>
        <row r="2125">
          <cell r="B2125" t="str">
            <v>Railing tipe R01</v>
          </cell>
          <cell r="C2125">
            <v>4.92</v>
          </cell>
          <cell r="D2125" t="str">
            <v>m'</v>
          </cell>
          <cell r="E2125">
            <v>63332.40704970251</v>
          </cell>
        </row>
        <row r="2126">
          <cell r="B2126" t="str">
            <v>Railing tipe R02</v>
          </cell>
          <cell r="C2126">
            <v>4.92</v>
          </cell>
          <cell r="D2126" t="str">
            <v>m'</v>
          </cell>
          <cell r="E2126">
            <v>63332.40704970251</v>
          </cell>
        </row>
        <row r="2127">
          <cell r="B2127" t="str">
            <v>Railing tipe R03</v>
          </cell>
          <cell r="C2127">
            <v>6.79</v>
          </cell>
          <cell r="D2127" t="str">
            <v>m'</v>
          </cell>
          <cell r="E2127">
            <v>385000</v>
          </cell>
        </row>
        <row r="2128">
          <cell r="B2128" t="str">
            <v>Railing tipe R04</v>
          </cell>
          <cell r="C2128">
            <v>6.41</v>
          </cell>
          <cell r="D2128" t="str">
            <v>m'</v>
          </cell>
          <cell r="E2128">
            <v>63332.40704970251</v>
          </cell>
        </row>
        <row r="2129">
          <cell r="B2129" t="str">
            <v>Railing tipe R04A</v>
          </cell>
          <cell r="C2129">
            <v>6.48</v>
          </cell>
          <cell r="D2129" t="str">
            <v>m'</v>
          </cell>
          <cell r="E2129">
            <v>63332.40704970251</v>
          </cell>
        </row>
        <row r="2130">
          <cell r="B2130" t="str">
            <v>Railing tipe R05</v>
          </cell>
          <cell r="C2130">
            <v>4.8099999999999996</v>
          </cell>
          <cell r="D2130" t="str">
            <v>m'</v>
          </cell>
          <cell r="E2130">
            <v>63332.40704970251</v>
          </cell>
        </row>
        <row r="2131">
          <cell r="B2131" t="str">
            <v>Railing tipe R05A</v>
          </cell>
          <cell r="C2131">
            <v>4.8</v>
          </cell>
          <cell r="D2131" t="str">
            <v>m'</v>
          </cell>
          <cell r="E2131">
            <v>63332.40704970251</v>
          </cell>
        </row>
        <row r="2132">
          <cell r="B2132" t="str">
            <v>RAILING TANGGA C</v>
          </cell>
          <cell r="C2132"/>
          <cell r="D2132"/>
          <cell r="E2132"/>
        </row>
        <row r="2133">
          <cell r="B2133" t="str">
            <v>Pekerjaan railing, meliputi :
- Pipa black steel Ø 2", tebal 1.6 mm (finish zinchromate &amp; cat besi)
- Pipa black steel Ø 1/2", tebal 1.6 mm (finish zinchromate &amp; cat besi)
- Plat besi, tebal 3 mm (finish zinchromate &amp; cat besi)
- Flange bulat Ø 2" daun lebar
- Angkur baut Ø 12 mm
- Pengelasan
- Aksesoris pendukung
- Pekerjaan terpasang rapi dan sesuai gambar detail</v>
          </cell>
          <cell r="C2133"/>
          <cell r="D2133"/>
          <cell r="E2133"/>
        </row>
        <row r="2134">
          <cell r="B2134" t="str">
            <v>Railing, tipe R01</v>
          </cell>
          <cell r="C2134">
            <v>6.49</v>
          </cell>
          <cell r="D2134" t="str">
            <v>m'</v>
          </cell>
          <cell r="E2134">
            <v>63332.40704970251</v>
          </cell>
        </row>
        <row r="2135">
          <cell r="B2135" t="str">
            <v>Railing, tipe R02</v>
          </cell>
          <cell r="C2135">
            <v>4.92</v>
          </cell>
          <cell r="D2135" t="str">
            <v>m'</v>
          </cell>
          <cell r="E2135">
            <v>63332.40704970251</v>
          </cell>
        </row>
        <row r="2136">
          <cell r="B2136" t="str">
            <v>Railing, tipe R03</v>
          </cell>
          <cell r="C2136">
            <v>3.2</v>
          </cell>
          <cell r="D2136" t="str">
            <v>m'</v>
          </cell>
          <cell r="E2136">
            <v>63332.40704970251</v>
          </cell>
        </row>
        <row r="2137">
          <cell r="B2137" t="str">
            <v>Railing, tipe R04</v>
          </cell>
          <cell r="C2137">
            <v>6.38</v>
          </cell>
          <cell r="D2137" t="str">
            <v>m'</v>
          </cell>
          <cell r="E2137">
            <v>63332.40704970251</v>
          </cell>
        </row>
        <row r="2138">
          <cell r="B2138" t="str">
            <v>Railing, tipe R05</v>
          </cell>
          <cell r="C2138">
            <v>4.8099999999999996</v>
          </cell>
          <cell r="D2138" t="str">
            <v>m'</v>
          </cell>
          <cell r="E2138">
            <v>63332.40704970251</v>
          </cell>
        </row>
        <row r="2139">
          <cell r="B2139" t="str">
            <v>LANTAI 03</v>
          </cell>
          <cell r="C2139"/>
          <cell r="D2139"/>
          <cell r="E2139"/>
        </row>
        <row r="2140">
          <cell r="B2140" t="str">
            <v>RAILING TANGGA A</v>
          </cell>
          <cell r="C2140"/>
          <cell r="D2140"/>
          <cell r="E2140"/>
        </row>
        <row r="2141">
          <cell r="B2141" t="str">
            <v>Catatan :</v>
          </cell>
          <cell r="C2141"/>
          <cell r="D2141"/>
          <cell r="E2141"/>
        </row>
        <row r="2142">
          <cell r="B2142" t="str">
            <v>Pekerjaan railing, meliputi :
- Pipa black steel Ø 2", tebal 1.6 mm (finish zinchromate &amp; cat besi)
- Pipa black steel Ø 1/2", tebal 1.6 mm (finish zinchromate &amp; cat besi)
- Plat besi, tebal 3 mm (finish zinchromate &amp; cat besi)
- Flange bulat Ø 2" daun lebar
- Angkur baut Ø 12 mm
- Pengelasan
- Aksesoris pendukung
- Pekerjaan terpasang rapi dan sesuai gambar detail</v>
          </cell>
          <cell r="C2142"/>
          <cell r="D2142"/>
          <cell r="E2142"/>
        </row>
        <row r="2143">
          <cell r="B2143" t="str">
            <v>Railing, tipe R06</v>
          </cell>
          <cell r="C2143">
            <v>1.93</v>
          </cell>
          <cell r="D2143" t="str">
            <v>m'</v>
          </cell>
          <cell r="E2143">
            <v>63332.40704970251</v>
          </cell>
        </row>
        <row r="2144">
          <cell r="B2144" t="str">
            <v>RAILING TANGGA B</v>
          </cell>
          <cell r="C2144"/>
          <cell r="D2144"/>
          <cell r="E2144"/>
        </row>
        <row r="2145">
          <cell r="B2145" t="str">
            <v>Catatan :</v>
          </cell>
          <cell r="C2145"/>
          <cell r="D2145"/>
          <cell r="E2145"/>
        </row>
        <row r="2146">
          <cell r="B2146" t="str">
            <v>Pekerjaan railing, meliputi :
- Pipa black steel Ø 2", tebal 1.6 mm (finish zinchromate &amp; cat besi)
- Pipa black steel Ø 1/2", tebal 1.6 mm (finish zinchromate &amp; cat besi)
- Plat besi, tebal 3 mm (finish zinchromate &amp; cat besi)
- Flange bulat Ø 2" daun lebar
- Angkur baut Ø 12 mm
- Pengelasan
- Aksesoris pendukung
- Pekerjaan terpasang rapi dan sesuai gambar detail</v>
          </cell>
          <cell r="C2146"/>
          <cell r="D2146"/>
          <cell r="E2146"/>
        </row>
        <row r="2147">
          <cell r="B2147" t="str">
            <v>Railing tipe R01</v>
          </cell>
          <cell r="C2147">
            <v>4.92</v>
          </cell>
          <cell r="D2147" t="str">
            <v>m'</v>
          </cell>
          <cell r="E2147">
            <v>63332.40704970251</v>
          </cell>
        </row>
        <row r="2148">
          <cell r="B2148" t="str">
            <v>Railing tipe R02</v>
          </cell>
          <cell r="C2148">
            <v>4.92</v>
          </cell>
          <cell r="D2148" t="str">
            <v>m'</v>
          </cell>
          <cell r="E2148">
            <v>63332.40704970251</v>
          </cell>
        </row>
        <row r="2149">
          <cell r="B2149" t="str">
            <v>Railing tipe R03</v>
          </cell>
          <cell r="C2149">
            <v>6.79</v>
          </cell>
          <cell r="D2149" t="str">
            <v>m'</v>
          </cell>
          <cell r="E2149">
            <v>385000</v>
          </cell>
        </row>
        <row r="2150">
          <cell r="B2150" t="str">
            <v>Railing tipe R04</v>
          </cell>
          <cell r="C2150">
            <v>6.41</v>
          </cell>
          <cell r="D2150" t="str">
            <v>m'</v>
          </cell>
          <cell r="E2150">
            <v>63332.40704970251</v>
          </cell>
        </row>
        <row r="2151">
          <cell r="B2151" t="str">
            <v>Railing tipe R04A</v>
          </cell>
          <cell r="C2151">
            <v>6.48</v>
          </cell>
          <cell r="D2151" t="str">
            <v>m'</v>
          </cell>
          <cell r="E2151">
            <v>63332.40704970251</v>
          </cell>
        </row>
        <row r="2152">
          <cell r="B2152" t="str">
            <v>Railing tipe R05</v>
          </cell>
          <cell r="C2152">
            <v>4.8099999999999996</v>
          </cell>
          <cell r="D2152" t="str">
            <v>m'</v>
          </cell>
          <cell r="E2152">
            <v>63332.40704970251</v>
          </cell>
        </row>
        <row r="2153">
          <cell r="B2153" t="str">
            <v>Railing tipe R05A</v>
          </cell>
          <cell r="C2153">
            <v>4.8</v>
          </cell>
          <cell r="D2153" t="str">
            <v>m'</v>
          </cell>
          <cell r="E2153">
            <v>63332.40704970251</v>
          </cell>
        </row>
        <row r="2154">
          <cell r="B2154" t="str">
            <v>RAILING TANGGA C</v>
          </cell>
          <cell r="C2154"/>
          <cell r="D2154"/>
          <cell r="E2154"/>
        </row>
        <row r="2155">
          <cell r="B2155" t="str">
            <v>Pekerjaan railing, meliputi :
- Pipa black steel Ø 2", tebal 1.6 mm (finish zinchromate &amp; cat besi)
- Pipa black steel Ø 1/2", tebal 1.6 mm (finish zinchromate &amp; cat besi)
- Plat besi, tebal 3 mm (finish zinchromate &amp; cat besi)
- Flange bulat Ø 2" daun lebar
- Angkur baut Ø 12 mm
- Pengelasan
- Aksesoris pendukung
- Pekerjaan terpasang rapi dan sesuai gambar detail</v>
          </cell>
          <cell r="C2155"/>
          <cell r="D2155"/>
          <cell r="E2155"/>
        </row>
        <row r="2156">
          <cell r="B2156" t="str">
            <v>Railing, tipe R06</v>
          </cell>
          <cell r="C2156">
            <v>1.93</v>
          </cell>
          <cell r="D2156" t="str">
            <v>m'</v>
          </cell>
          <cell r="E2156">
            <v>63332.40704970251</v>
          </cell>
        </row>
        <row r="2157">
          <cell r="B2157" t="str">
            <v>LANTAI ATAP</v>
          </cell>
          <cell r="C2157"/>
          <cell r="D2157"/>
          <cell r="E2157"/>
        </row>
        <row r="2158">
          <cell r="B2158" t="str">
            <v>Pekerjaan railing, meliputi :
- Pipa black steel Ø 2", tebal 1.6 mm (finish zinchromate &amp; cat besi)
- Pipa black steel Ø 1/2", tebal 1.6 mm (finish zinchromate &amp; cat besi)
- Plat besi, tebal 3 mm (finish zinchromate &amp; cat besi)
- Flange bulat Ø 2" daun lebar
- Angkur baut Ø 12 mm
- Pengelasan
- Aksesoris pendukung
- Pekerjaan terpasang rapi dan sesuai gambar detail</v>
          </cell>
          <cell r="C2158"/>
          <cell r="D2158"/>
          <cell r="E2158"/>
        </row>
        <row r="2159">
          <cell r="B2159" t="str">
            <v>Railing tipe R06</v>
          </cell>
          <cell r="C2159">
            <v>3.6</v>
          </cell>
          <cell r="D2159" t="str">
            <v>m'</v>
          </cell>
          <cell r="E2159">
            <v>63332.40704970251</v>
          </cell>
        </row>
        <row r="2160">
          <cell r="B2160" t="str">
            <v>PEKERJAAN FASADE</v>
          </cell>
          <cell r="C2160"/>
          <cell r="D2160"/>
          <cell r="E2160"/>
        </row>
        <row r="2161">
          <cell r="B2161" t="str">
            <v>TAMPAK DEPAN</v>
          </cell>
          <cell r="C2161"/>
          <cell r="D2161"/>
          <cell r="E2161"/>
        </row>
        <row r="2162">
          <cell r="B2162" t="str">
            <v>DETAIL FASAD A</v>
          </cell>
          <cell r="C2162"/>
          <cell r="D2162"/>
          <cell r="E2162"/>
        </row>
        <row r="2163">
          <cell r="B2163" t="str">
            <v>Pasangan alumunium composite Panel (ACP), tebal 4 mm, meliputi :</v>
          </cell>
          <cell r="C2163">
            <v>318.35000000000002</v>
          </cell>
          <cell r="D2163" t="str">
            <v>m2</v>
          </cell>
          <cell r="E2163">
            <v>894332.35523251956</v>
          </cell>
        </row>
        <row r="2164">
          <cell r="B2164" t="str">
            <v>Aluminium composite panel PVDF 0.3 Alloy 3003</v>
          </cell>
          <cell r="C2164"/>
          <cell r="D2164"/>
          <cell r="E2164"/>
        </row>
        <row r="2165">
          <cell r="B2165" t="str">
            <v>Rangka hollow aluminium, uk. 40x40x1 mm</v>
          </cell>
          <cell r="C2165"/>
          <cell r="D2165"/>
          <cell r="E2165"/>
        </row>
        <row r="2166">
          <cell r="B2166" t="str">
            <v>Bracket siku, uk. 40x40x3 mm (finishing zinchromate)</v>
          </cell>
          <cell r="C2166"/>
          <cell r="D2166"/>
          <cell r="E2166"/>
        </row>
        <row r="2167">
          <cell r="B2167" t="str">
            <v>Stiffener</v>
          </cell>
          <cell r="C2167"/>
          <cell r="D2167"/>
          <cell r="E2167"/>
        </row>
        <row r="2168">
          <cell r="B2168" t="str">
            <v>Sealant non asam &amp; back up</v>
          </cell>
          <cell r="C2168"/>
          <cell r="D2168"/>
          <cell r="E2168"/>
        </row>
        <row r="2169">
          <cell r="B2169" t="str">
            <v>Baut, skrup &amp; angkur baut</v>
          </cell>
          <cell r="C2169"/>
          <cell r="D2169"/>
          <cell r="E2169"/>
        </row>
        <row r="2170">
          <cell r="B2170" t="str">
            <v>Perforated cutting CNC</v>
          </cell>
          <cell r="C2170"/>
          <cell r="D2170"/>
          <cell r="E2170"/>
        </row>
        <row r="2171">
          <cell r="B2171" t="str">
            <v>GRC cetak, tebal 10 mm (rangka siku besi)</v>
          </cell>
          <cell r="C2171">
            <v>264.01</v>
          </cell>
          <cell r="D2171" t="str">
            <v>m2</v>
          </cell>
          <cell r="E2171">
            <v>528033.89677499991</v>
          </cell>
        </row>
        <row r="2172">
          <cell r="B2172" t="str">
            <v>Rangka siku besi, uk. 50x50x5 mm (finishing zinchromate)</v>
          </cell>
          <cell r="C2172"/>
          <cell r="D2172"/>
          <cell r="E2172"/>
        </row>
        <row r="2173">
          <cell r="B2173" t="str">
            <v>Bracket siku, uk. 50x50x5 mm (finishing zinchromate)</v>
          </cell>
          <cell r="C2173"/>
          <cell r="D2173"/>
          <cell r="E2173"/>
        </row>
        <row r="2174">
          <cell r="B2174" t="str">
            <v>Angkur baut Ø 12 x 90 mm</v>
          </cell>
          <cell r="C2174"/>
          <cell r="D2174"/>
          <cell r="E2174"/>
        </row>
        <row r="2175">
          <cell r="B2175" t="str">
            <v>Finishing GRC cetak dengan cat eksterior</v>
          </cell>
          <cell r="C2175"/>
          <cell r="D2175"/>
          <cell r="E2175"/>
        </row>
        <row r="2176">
          <cell r="B2176" t="str">
            <v>DETAIL FASAD B</v>
          </cell>
          <cell r="C2176"/>
          <cell r="D2176"/>
          <cell r="E2176"/>
        </row>
        <row r="2177">
          <cell r="B2177" t="str">
            <v>GRC cetak, tebal 10 mm (rangka pipa besi)</v>
          </cell>
          <cell r="C2177">
            <v>213.65</v>
          </cell>
          <cell r="D2177" t="str">
            <v>m2</v>
          </cell>
          <cell r="E2177">
            <v>625082.73327500012</v>
          </cell>
        </row>
        <row r="2178">
          <cell r="B2178" t="str">
            <v>Rangka pipa besi Ø 3" (finishing zincrhomate + cat besi)</v>
          </cell>
          <cell r="C2178"/>
          <cell r="D2178"/>
          <cell r="E2178"/>
        </row>
        <row r="2179">
          <cell r="B2179" t="str">
            <v>Dudukan rangka, plat besi, tebal 3 mm (finishing zinchromate + cat besi)</v>
          </cell>
          <cell r="C2179"/>
          <cell r="D2179"/>
          <cell r="E2179"/>
        </row>
        <row r="2180">
          <cell r="B2180" t="str">
            <v>Bracket siku, uk. 50x50x5 mm (finishing zinchromate)</v>
          </cell>
          <cell r="C2180"/>
          <cell r="D2180"/>
          <cell r="E2180"/>
        </row>
        <row r="2181">
          <cell r="B2181" t="str">
            <v>Angkur baut Ø 12 x 90 mm</v>
          </cell>
          <cell r="C2181"/>
          <cell r="D2181"/>
          <cell r="E2181"/>
        </row>
        <row r="2182">
          <cell r="B2182" t="str">
            <v>Finishing GRC cetak dengan cat eksterior</v>
          </cell>
          <cell r="C2182"/>
          <cell r="D2182"/>
          <cell r="E2182"/>
        </row>
        <row r="2183">
          <cell r="B2183" t="str">
            <v>DETAIL FASAD C</v>
          </cell>
          <cell r="C2183"/>
          <cell r="D2183"/>
          <cell r="E2183"/>
        </row>
        <row r="2184">
          <cell r="B2184" t="str">
            <v>GRC cetak, tebal 10 mm (rangka pipa besi)</v>
          </cell>
          <cell r="C2184">
            <v>197.19</v>
          </cell>
          <cell r="D2184" t="str">
            <v>m2</v>
          </cell>
          <cell r="E2184">
            <v>625082.73327500012</v>
          </cell>
        </row>
        <row r="2185">
          <cell r="B2185" t="str">
            <v>Rangka pipa besi Ø 3" (finishing zincrhomate + cat besi)</v>
          </cell>
          <cell r="C2185"/>
          <cell r="D2185"/>
          <cell r="E2185"/>
        </row>
        <row r="2186">
          <cell r="B2186" t="str">
            <v>Dudukan rangka, plat besi, tebal 3 mm (finishing zinchromate + cat besi)</v>
          </cell>
          <cell r="C2186"/>
          <cell r="D2186"/>
          <cell r="E2186"/>
        </row>
        <row r="2187">
          <cell r="B2187" t="str">
            <v>Bracket siku, uk. 50x50x5 mm (finishing zinchromate)</v>
          </cell>
          <cell r="C2187"/>
          <cell r="D2187"/>
          <cell r="E2187"/>
        </row>
        <row r="2188">
          <cell r="B2188" t="str">
            <v>Angkur baut Ø 12 x 90 mm</v>
          </cell>
          <cell r="C2188"/>
          <cell r="D2188"/>
          <cell r="E2188"/>
        </row>
        <row r="2189">
          <cell r="B2189" t="str">
            <v>Finishing GRC cetak dengan cat eksterior</v>
          </cell>
          <cell r="C2189"/>
          <cell r="D2189"/>
          <cell r="E2189"/>
        </row>
        <row r="2190">
          <cell r="B2190" t="str">
            <v>DETAIL FASAD D</v>
          </cell>
          <cell r="C2190"/>
          <cell r="D2190"/>
          <cell r="E2190"/>
        </row>
        <row r="2191">
          <cell r="B2191" t="str">
            <v>Pasangan alumunium composite Panel (ACP), tebal 4 mm, meliputi :</v>
          </cell>
          <cell r="C2191">
            <v>130.4</v>
          </cell>
          <cell r="D2191" t="str">
            <v>m2</v>
          </cell>
          <cell r="E2191">
            <v>894332.35523251956</v>
          </cell>
        </row>
        <row r="2192">
          <cell r="B2192" t="str">
            <v>Aluminium composite panel PVDF 0.3 Alloy 3003</v>
          </cell>
          <cell r="C2192"/>
          <cell r="D2192"/>
          <cell r="E2192"/>
        </row>
        <row r="2193">
          <cell r="B2193" t="str">
            <v>Rangka hollow aluminium, uk. 40x40x1 mm</v>
          </cell>
          <cell r="C2193"/>
          <cell r="D2193"/>
          <cell r="E2193"/>
        </row>
        <row r="2194">
          <cell r="B2194" t="str">
            <v>Bracket siku, uk. 40x40x3 mm (finishing zinchromate)</v>
          </cell>
          <cell r="C2194"/>
          <cell r="D2194"/>
          <cell r="E2194"/>
        </row>
        <row r="2195">
          <cell r="B2195" t="str">
            <v>Stiffener</v>
          </cell>
          <cell r="C2195"/>
          <cell r="D2195"/>
          <cell r="E2195"/>
        </row>
        <row r="2196">
          <cell r="B2196" t="str">
            <v>Sealant non asam &amp; back up</v>
          </cell>
          <cell r="C2196"/>
          <cell r="D2196"/>
          <cell r="E2196"/>
        </row>
        <row r="2197">
          <cell r="B2197" t="str">
            <v>Baut, skrup &amp; angkur baut</v>
          </cell>
          <cell r="C2197"/>
          <cell r="D2197"/>
          <cell r="E2197"/>
        </row>
        <row r="2198">
          <cell r="B2198" t="str">
            <v>Perforated cutting CNC</v>
          </cell>
          <cell r="C2198"/>
          <cell r="D2198"/>
          <cell r="E2198"/>
        </row>
        <row r="2199">
          <cell r="B2199" t="str">
            <v>Lipped channel 150 x 50 x 20 mm (finishing zinchromate + cat besi)</v>
          </cell>
          <cell r="C2199">
            <v>802</v>
          </cell>
          <cell r="D2199" t="str">
            <v>kg</v>
          </cell>
          <cell r="E2199">
            <v>32800</v>
          </cell>
        </row>
        <row r="2200">
          <cell r="B2200" t="str">
            <v>Plat Besi, tebal 3 mm (finishing zincrhomate + cat besi)</v>
          </cell>
          <cell r="C2200">
            <v>16.96</v>
          </cell>
          <cell r="D2200" t="str">
            <v>kg</v>
          </cell>
          <cell r="E2200">
            <v>28850</v>
          </cell>
        </row>
        <row r="2201">
          <cell r="B2201" t="str">
            <v>Angkur baut Ø 12 x 90 mm</v>
          </cell>
          <cell r="C2201">
            <v>93.03</v>
          </cell>
          <cell r="D2201" t="str">
            <v>bh</v>
          </cell>
          <cell r="E2201">
            <v>4000</v>
          </cell>
        </row>
        <row r="2202">
          <cell r="B2202" t="str">
            <v>1 unit logo, meliputi:</v>
          </cell>
          <cell r="C2202">
            <v>1</v>
          </cell>
          <cell r="D2202" t="str">
            <v>unit</v>
          </cell>
          <cell r="E2202">
            <v>4232459.9406264992</v>
          </cell>
        </row>
        <row r="2203">
          <cell r="B2203" t="str">
            <v>Plat galvalum, tebal 0.8 mm</v>
          </cell>
          <cell r="C2203"/>
          <cell r="D2203"/>
          <cell r="E2203"/>
        </row>
        <row r="2204">
          <cell r="B2204" t="str">
            <v>Finish cat</v>
          </cell>
          <cell r="C2204"/>
          <cell r="D2204"/>
          <cell r="E2204"/>
        </row>
        <row r="2205">
          <cell r="B2205" t="str">
            <v>Embosse 40 mm</v>
          </cell>
          <cell r="C2205"/>
          <cell r="D2205"/>
          <cell r="E2205"/>
        </row>
        <row r="2206">
          <cell r="B2206" t="str">
            <v>DETAIL FASAD E</v>
          </cell>
          <cell r="C2206"/>
          <cell r="D2206"/>
          <cell r="E2206"/>
        </row>
        <row r="2207">
          <cell r="B2207" t="str">
            <v>GRC cetak, tebal 10 mm (rangka siku besi)</v>
          </cell>
          <cell r="C2207">
            <v>624.48</v>
          </cell>
          <cell r="D2207" t="str">
            <v>m2</v>
          </cell>
          <cell r="E2207">
            <v>528033.89677499991</v>
          </cell>
        </row>
        <row r="2208">
          <cell r="B2208" t="str">
            <v>Rangka siku besi, uk. 50x50x5 mm (finishing zinchromate)</v>
          </cell>
          <cell r="C2208"/>
          <cell r="D2208"/>
          <cell r="E2208"/>
        </row>
        <row r="2209">
          <cell r="B2209" t="str">
            <v>Bracket siku, uk. 50x50x5 mm (finishing zinchromate)</v>
          </cell>
          <cell r="C2209"/>
          <cell r="D2209"/>
          <cell r="E2209"/>
        </row>
        <row r="2210">
          <cell r="B2210" t="str">
            <v>Angkur baut Ø 12 x 90 mm</v>
          </cell>
          <cell r="C2210"/>
          <cell r="D2210"/>
          <cell r="E2210"/>
        </row>
        <row r="2211">
          <cell r="B2211" t="str">
            <v>Finishing GRC cetak dengan cat eksterior</v>
          </cell>
          <cell r="C2211"/>
          <cell r="D2211"/>
          <cell r="E2211"/>
        </row>
        <row r="2212">
          <cell r="B2212" t="str">
            <v>TAMPAK BELAKANG</v>
          </cell>
          <cell r="C2212"/>
          <cell r="D2212"/>
          <cell r="E2212"/>
        </row>
        <row r="2213">
          <cell r="B2213" t="str">
            <v>DETAIL FASAD A</v>
          </cell>
          <cell r="C2213"/>
          <cell r="D2213"/>
          <cell r="E2213"/>
        </row>
        <row r="2214">
          <cell r="B2214" t="str">
            <v>Pasangan alumunium composite Panel (ACP), tebal 4 mm, meliputi :</v>
          </cell>
          <cell r="C2214">
            <v>336.56</v>
          </cell>
          <cell r="D2214" t="str">
            <v>m2</v>
          </cell>
          <cell r="E2214">
            <v>894332.35523251956</v>
          </cell>
        </row>
        <row r="2215">
          <cell r="B2215" t="str">
            <v>Aluminium composite panel PVDF 0.3 Alloy 3003</v>
          </cell>
          <cell r="C2215"/>
          <cell r="D2215"/>
          <cell r="E2215"/>
        </row>
        <row r="2216">
          <cell r="B2216" t="str">
            <v>Rangka hollow aluminium, uk. 40x40x1 mm</v>
          </cell>
          <cell r="C2216"/>
          <cell r="D2216"/>
          <cell r="E2216"/>
        </row>
        <row r="2217">
          <cell r="B2217" t="str">
            <v>Bracket siku, uk. 40x40x3 mm (finishing zinchromate)</v>
          </cell>
          <cell r="C2217"/>
          <cell r="D2217"/>
          <cell r="E2217"/>
        </row>
        <row r="2218">
          <cell r="B2218" t="str">
            <v>Stiffener</v>
          </cell>
          <cell r="C2218"/>
          <cell r="D2218"/>
          <cell r="E2218"/>
        </row>
        <row r="2219">
          <cell r="B2219" t="str">
            <v>Sealant non asam &amp; back up</v>
          </cell>
          <cell r="C2219"/>
          <cell r="D2219"/>
          <cell r="E2219"/>
        </row>
        <row r="2220">
          <cell r="B2220" t="str">
            <v>Baut, skrup &amp; angkur baut</v>
          </cell>
          <cell r="C2220"/>
          <cell r="D2220"/>
          <cell r="E2220"/>
        </row>
        <row r="2221">
          <cell r="B2221" t="str">
            <v>Perforated cutting CNC</v>
          </cell>
          <cell r="C2221"/>
          <cell r="D2221"/>
          <cell r="E2221"/>
        </row>
        <row r="2222">
          <cell r="B2222" t="str">
            <v>GRC cetak, tebal 10 mm (rangka siku besi)</v>
          </cell>
          <cell r="C2222">
            <v>250.36</v>
          </cell>
          <cell r="D2222" t="str">
            <v>m2</v>
          </cell>
          <cell r="E2222">
            <v>528033.89677499991</v>
          </cell>
        </row>
        <row r="2223">
          <cell r="B2223" t="str">
            <v>Rangka siku besi, uk. 50x50x5 mm (finishing zinchromate)</v>
          </cell>
          <cell r="C2223"/>
          <cell r="D2223"/>
          <cell r="E2223"/>
        </row>
        <row r="2224">
          <cell r="B2224" t="str">
            <v>Bracket siku, uk. 50x50x5 mm (finishing zinchromate)</v>
          </cell>
          <cell r="C2224"/>
          <cell r="D2224"/>
          <cell r="E2224"/>
        </row>
        <row r="2225">
          <cell r="B2225" t="str">
            <v>Angkur baut Ø 12 x 90 mm</v>
          </cell>
          <cell r="C2225"/>
          <cell r="D2225"/>
          <cell r="E2225"/>
        </row>
        <row r="2226">
          <cell r="B2226" t="str">
            <v>Finishing GRC cetak dengan cat eksterior</v>
          </cell>
          <cell r="C2226"/>
          <cell r="D2226"/>
          <cell r="E2226"/>
        </row>
        <row r="2227">
          <cell r="B2227" t="str">
            <v>DETAIL FASAD E</v>
          </cell>
          <cell r="C2227"/>
          <cell r="D2227"/>
          <cell r="E2227"/>
        </row>
        <row r="2228">
          <cell r="B2228" t="str">
            <v>GRC cetak, tebal 10 mm (rangka siku besi)</v>
          </cell>
          <cell r="C2228">
            <v>416.32</v>
          </cell>
          <cell r="D2228" t="str">
            <v>m2</v>
          </cell>
          <cell r="E2228">
            <v>528033.89677499991</v>
          </cell>
        </row>
        <row r="2229">
          <cell r="B2229" t="str">
            <v>Rangka siku besi, uk. 50x50x5 mm (finishing zinchromate)</v>
          </cell>
          <cell r="C2229"/>
          <cell r="D2229"/>
          <cell r="E2229"/>
        </row>
        <row r="2230">
          <cell r="B2230" t="str">
            <v>Bracket siku, uk. 50x50x5 mm (finishing zinchromate)</v>
          </cell>
          <cell r="C2230"/>
          <cell r="D2230"/>
          <cell r="E2230"/>
        </row>
        <row r="2231">
          <cell r="B2231" t="str">
            <v>Angkur baut Ø 12 x 90 mm</v>
          </cell>
          <cell r="C2231"/>
          <cell r="D2231"/>
          <cell r="E2231"/>
        </row>
        <row r="2232">
          <cell r="B2232" t="str">
            <v>Finishing GRC cetak dengan cat eksterior</v>
          </cell>
          <cell r="C2232"/>
          <cell r="D2232"/>
          <cell r="E2232"/>
        </row>
        <row r="2233">
          <cell r="B2233" t="str">
            <v>DETAIL FASAD G</v>
          </cell>
          <cell r="C2233"/>
          <cell r="D2233"/>
          <cell r="E2233"/>
        </row>
        <row r="2234">
          <cell r="B2234" t="str">
            <v>Pasangan alumunium composite Panel (ACP), tebal 4 mm, meliputi :</v>
          </cell>
          <cell r="C2234">
            <v>119.24</v>
          </cell>
          <cell r="D2234" t="str">
            <v>m2</v>
          </cell>
          <cell r="E2234">
            <v>894332.35523251956</v>
          </cell>
        </row>
        <row r="2235">
          <cell r="B2235" t="str">
            <v>Aluminium composite panel PVDF 0.3 Alloy 3003</v>
          </cell>
          <cell r="C2235"/>
          <cell r="D2235"/>
          <cell r="E2235"/>
        </row>
        <row r="2236">
          <cell r="B2236" t="str">
            <v>Rangka hollow aluminium, uk. 40x40x1 mm</v>
          </cell>
          <cell r="C2236"/>
          <cell r="D2236"/>
          <cell r="E2236"/>
        </row>
        <row r="2237">
          <cell r="B2237" t="str">
            <v>Bracket siku, uk. 40x40x3 mm (finishing zinchromate)</v>
          </cell>
          <cell r="C2237"/>
          <cell r="D2237"/>
          <cell r="E2237"/>
        </row>
        <row r="2238">
          <cell r="B2238" t="str">
            <v>Stiffener</v>
          </cell>
          <cell r="C2238"/>
          <cell r="D2238"/>
          <cell r="E2238"/>
        </row>
        <row r="2239">
          <cell r="B2239" t="str">
            <v>Sealant non asam &amp; back up</v>
          </cell>
          <cell r="C2239"/>
          <cell r="D2239"/>
          <cell r="E2239"/>
        </row>
        <row r="2240">
          <cell r="B2240" t="str">
            <v>Baut, skrup &amp; angkur baut</v>
          </cell>
          <cell r="C2240"/>
          <cell r="D2240"/>
          <cell r="E2240"/>
        </row>
        <row r="2241">
          <cell r="B2241" t="str">
            <v>Perforated cutting CNC</v>
          </cell>
          <cell r="C2241"/>
          <cell r="D2241"/>
          <cell r="E2241"/>
        </row>
        <row r="2242">
          <cell r="B2242" t="str">
            <v>GRC cetak, tebal 10 mm (rangka siku besi)</v>
          </cell>
          <cell r="C2242">
            <v>81.739999999999995</v>
          </cell>
          <cell r="D2242" t="str">
            <v>m2</v>
          </cell>
          <cell r="E2242">
            <v>528033.89677499991</v>
          </cell>
        </row>
        <row r="2243">
          <cell r="B2243" t="str">
            <v>Rangka siku besi, uk. 50x50x5 mm (finishing zinchromate)</v>
          </cell>
          <cell r="C2243"/>
          <cell r="D2243"/>
          <cell r="E2243"/>
        </row>
        <row r="2244">
          <cell r="B2244" t="str">
            <v>Bracket siku, uk. 50x50x5 mm (finishing zinchromate)</v>
          </cell>
          <cell r="C2244"/>
          <cell r="D2244"/>
          <cell r="E2244"/>
        </row>
        <row r="2245">
          <cell r="B2245" t="str">
            <v>Angkur baut Ø 12 x 90 mm</v>
          </cell>
          <cell r="C2245"/>
          <cell r="D2245"/>
          <cell r="E2245"/>
        </row>
        <row r="2246">
          <cell r="B2246" t="str">
            <v>Finishing GRC cetak dengan cat eksterior</v>
          </cell>
          <cell r="C2246"/>
          <cell r="D2246"/>
          <cell r="E2246"/>
        </row>
        <row r="2247">
          <cell r="B2247" t="str">
            <v>DETAIL FASAD H</v>
          </cell>
          <cell r="C2247"/>
          <cell r="D2247"/>
          <cell r="E2247"/>
        </row>
        <row r="2248">
          <cell r="B2248" t="str">
            <v>GRC cetak, tebal 10 mm (rangka siku besi)</v>
          </cell>
          <cell r="C2248">
            <v>71.239999999999995</v>
          </cell>
          <cell r="D2248" t="str">
            <v>m2</v>
          </cell>
          <cell r="E2248">
            <v>528033.89677499991</v>
          </cell>
        </row>
        <row r="2249">
          <cell r="B2249" t="str">
            <v>Rangka siku besi, uk. 50x50x5 mm (finishing zinchromate)</v>
          </cell>
          <cell r="C2249"/>
          <cell r="D2249"/>
          <cell r="E2249"/>
        </row>
        <row r="2250">
          <cell r="B2250" t="str">
            <v>Bracket siku, uk. 50x50x5 mm (finishing zinchromate)</v>
          </cell>
          <cell r="C2250"/>
          <cell r="D2250"/>
          <cell r="E2250"/>
        </row>
        <row r="2251">
          <cell r="B2251" t="str">
            <v>Angkur baut Ø 12 x 90 mm</v>
          </cell>
          <cell r="C2251"/>
          <cell r="D2251"/>
          <cell r="E2251"/>
        </row>
        <row r="2252">
          <cell r="B2252" t="str">
            <v>Finishing GRC cetak dengan cat eksterior</v>
          </cell>
          <cell r="C2252"/>
          <cell r="D2252"/>
          <cell r="E2252"/>
        </row>
        <row r="2253">
          <cell r="B2253" t="str">
            <v>TAMPAK SAMPING KANAN</v>
          </cell>
          <cell r="C2253"/>
          <cell r="D2253"/>
          <cell r="E2253"/>
        </row>
        <row r="2254">
          <cell r="B2254" t="str">
            <v>DETAIL FASAD A</v>
          </cell>
          <cell r="C2254"/>
          <cell r="D2254"/>
          <cell r="E2254"/>
        </row>
        <row r="2255">
          <cell r="B2255" t="str">
            <v>Pasangan alumunium composite Panel (ACP), tebal 4 mm, meliputi :</v>
          </cell>
          <cell r="C2255">
            <v>126.56</v>
          </cell>
          <cell r="D2255" t="str">
            <v>m2</v>
          </cell>
          <cell r="E2255">
            <v>894332.35523251956</v>
          </cell>
        </row>
        <row r="2256">
          <cell r="B2256" t="str">
            <v>Aluminium composite panel PVDF 0.3 Alloy 3003</v>
          </cell>
          <cell r="C2256"/>
          <cell r="D2256"/>
          <cell r="E2256"/>
        </row>
        <row r="2257">
          <cell r="B2257" t="str">
            <v>Rangka hollow aluminium, uk. 40x40x1 mm</v>
          </cell>
          <cell r="C2257"/>
          <cell r="D2257"/>
          <cell r="E2257"/>
        </row>
        <row r="2258">
          <cell r="B2258" t="str">
            <v>Bracket siku, uk. 40x40x3 mm (finishing zinchromate)</v>
          </cell>
          <cell r="C2258"/>
          <cell r="D2258"/>
          <cell r="E2258"/>
        </row>
        <row r="2259">
          <cell r="B2259" t="str">
            <v>Stiffener</v>
          </cell>
          <cell r="C2259"/>
          <cell r="D2259"/>
          <cell r="E2259"/>
        </row>
        <row r="2260">
          <cell r="B2260" t="str">
            <v>Sealant non asam &amp; back up</v>
          </cell>
          <cell r="C2260"/>
          <cell r="D2260"/>
          <cell r="E2260"/>
        </row>
        <row r="2261">
          <cell r="B2261" t="str">
            <v>Baut, skrup &amp; angkur baut</v>
          </cell>
          <cell r="C2261"/>
          <cell r="D2261"/>
          <cell r="E2261"/>
        </row>
        <row r="2262">
          <cell r="B2262" t="str">
            <v>Perforated cutting CNC</v>
          </cell>
          <cell r="C2262"/>
          <cell r="D2262"/>
          <cell r="E2262"/>
        </row>
        <row r="2263">
          <cell r="B2263" t="str">
            <v>GRC cetak, tebal 10 mm (rangka siku besi)</v>
          </cell>
          <cell r="C2263">
            <v>122.9</v>
          </cell>
          <cell r="D2263" t="str">
            <v>m2</v>
          </cell>
          <cell r="E2263">
            <v>528033.89677499991</v>
          </cell>
        </row>
        <row r="2264">
          <cell r="B2264" t="str">
            <v>Rangka siku besi, uk. 50x50x5 mm (finishing zinchromate)</v>
          </cell>
          <cell r="C2264"/>
          <cell r="D2264"/>
          <cell r="E2264"/>
        </row>
        <row r="2265">
          <cell r="B2265" t="str">
            <v>Bracket siku, uk. 50x50x5 mm (finishing zinchromate)</v>
          </cell>
          <cell r="C2265"/>
          <cell r="D2265"/>
          <cell r="E2265"/>
        </row>
        <row r="2266">
          <cell r="B2266" t="str">
            <v>Angkur baut Ø 12 x 90 mm</v>
          </cell>
          <cell r="C2266"/>
          <cell r="D2266"/>
          <cell r="E2266"/>
        </row>
        <row r="2267">
          <cell r="B2267" t="str">
            <v>Finishing GRC cetak dengan cat eksterior</v>
          </cell>
          <cell r="C2267"/>
          <cell r="D2267"/>
          <cell r="E2267"/>
        </row>
        <row r="2268">
          <cell r="B2268" t="str">
            <v>DETAIL FASAD E</v>
          </cell>
          <cell r="C2268"/>
          <cell r="D2268"/>
          <cell r="E2268"/>
        </row>
        <row r="2269">
          <cell r="B2269" t="str">
            <v>GRC cetak, tebal 10 mm (rangka siku besi)</v>
          </cell>
          <cell r="C2269">
            <v>267.63</v>
          </cell>
          <cell r="D2269" t="str">
            <v>m2</v>
          </cell>
          <cell r="E2269">
            <v>528033.89677499991</v>
          </cell>
        </row>
        <row r="2270">
          <cell r="B2270" t="str">
            <v>Rangka siku besi, uk. 50x50x5 mm (finishing zinchromate)</v>
          </cell>
          <cell r="C2270"/>
          <cell r="D2270"/>
          <cell r="E2270"/>
        </row>
        <row r="2271">
          <cell r="B2271" t="str">
            <v>Bracket siku, uk. 50x50x5 mm (finishing zinchromate)</v>
          </cell>
          <cell r="C2271"/>
          <cell r="D2271"/>
          <cell r="E2271"/>
        </row>
        <row r="2272">
          <cell r="B2272" t="str">
            <v>Angkur baut Ø 12 x 90 mm</v>
          </cell>
          <cell r="C2272"/>
          <cell r="D2272"/>
          <cell r="E2272"/>
        </row>
        <row r="2273">
          <cell r="B2273" t="str">
            <v>Finishing GRC cetak dengan cat eksterior</v>
          </cell>
          <cell r="C2273"/>
          <cell r="D2273"/>
          <cell r="E2273"/>
        </row>
        <row r="2274">
          <cell r="B2274" t="str">
            <v>TAMPAK SAMPING KIRI</v>
          </cell>
          <cell r="C2274"/>
          <cell r="D2274"/>
          <cell r="E2274"/>
        </row>
        <row r="2275">
          <cell r="B2275" t="str">
            <v>DETAIL FASAD A</v>
          </cell>
          <cell r="C2275"/>
          <cell r="D2275"/>
          <cell r="E2275"/>
        </row>
        <row r="2276">
          <cell r="B2276" t="str">
            <v>Pasangan alumunium composite Panel (ACP), tebal 4 mm, meliputi :</v>
          </cell>
          <cell r="C2276">
            <v>83.06</v>
          </cell>
          <cell r="D2276" t="str">
            <v>m2</v>
          </cell>
          <cell r="E2276">
            <v>894332.35523251956</v>
          </cell>
        </row>
        <row r="2277">
          <cell r="B2277" t="str">
            <v>Aluminium composite panel PVDF 0.3 Alloy 3003</v>
          </cell>
          <cell r="C2277"/>
          <cell r="D2277"/>
          <cell r="E2277"/>
        </row>
        <row r="2278">
          <cell r="B2278" t="str">
            <v>Rangka hollow aluminium, uk. 40x40x1 mm</v>
          </cell>
          <cell r="C2278"/>
          <cell r="D2278"/>
          <cell r="E2278"/>
        </row>
        <row r="2279">
          <cell r="B2279" t="str">
            <v>Bracket siku, uk. 40x40x3 mm (finishing zinchromate)</v>
          </cell>
          <cell r="C2279"/>
          <cell r="D2279"/>
          <cell r="E2279"/>
        </row>
        <row r="2280">
          <cell r="B2280" t="str">
            <v>Stiffener</v>
          </cell>
          <cell r="C2280"/>
          <cell r="D2280"/>
          <cell r="E2280"/>
        </row>
        <row r="2281">
          <cell r="B2281" t="str">
            <v>Sealant non asam &amp; back up</v>
          </cell>
          <cell r="C2281"/>
          <cell r="D2281"/>
          <cell r="E2281"/>
        </row>
        <row r="2282">
          <cell r="B2282" t="str">
            <v>Baut, skrup &amp; angkur baut</v>
          </cell>
          <cell r="C2282"/>
          <cell r="D2282"/>
          <cell r="E2282"/>
        </row>
        <row r="2283">
          <cell r="B2283" t="str">
            <v>Perforated cutting CNC</v>
          </cell>
          <cell r="C2283"/>
          <cell r="D2283"/>
          <cell r="E2283"/>
        </row>
        <row r="2284">
          <cell r="B2284" t="str">
            <v>GRC cetak, tebal 10 mm (rangka siku besi)</v>
          </cell>
          <cell r="C2284">
            <v>122.9</v>
          </cell>
          <cell r="D2284" t="str">
            <v>m2</v>
          </cell>
          <cell r="E2284">
            <v>528033.89677499991</v>
          </cell>
        </row>
        <row r="2285">
          <cell r="B2285" t="str">
            <v>Rangka siku besi, uk. 50x50x5 mm (finishing zinchromate)</v>
          </cell>
          <cell r="C2285"/>
          <cell r="D2285"/>
          <cell r="E2285"/>
        </row>
        <row r="2286">
          <cell r="B2286" t="str">
            <v>Bracket siku, uk. 50x50x5 mm (finishing zinchromate)</v>
          </cell>
          <cell r="C2286"/>
          <cell r="D2286"/>
          <cell r="E2286"/>
        </row>
        <row r="2287">
          <cell r="B2287" t="str">
            <v>Angkur baut Ø 12 x 90 mm</v>
          </cell>
          <cell r="C2287"/>
          <cell r="D2287"/>
          <cell r="E2287"/>
        </row>
        <row r="2288">
          <cell r="B2288" t="str">
            <v>Finishing GRC cetak dengan cat eksterior</v>
          </cell>
          <cell r="C2288"/>
          <cell r="D2288"/>
          <cell r="E2288"/>
        </row>
        <row r="2289">
          <cell r="B2289" t="str">
            <v>DETAIL FASAD E</v>
          </cell>
          <cell r="C2289"/>
          <cell r="D2289"/>
          <cell r="E2289"/>
        </row>
        <row r="2290">
          <cell r="B2290" t="str">
            <v>GRC cetak, tebal 10 mm (rangka siku besi)</v>
          </cell>
          <cell r="C2290">
            <v>267.63</v>
          </cell>
          <cell r="D2290" t="str">
            <v>m2</v>
          </cell>
          <cell r="E2290">
            <v>528033.89677499991</v>
          </cell>
        </row>
        <row r="2291">
          <cell r="B2291" t="str">
            <v>Rangka siku besi, uk. 50x50x5 mm (finishing zinchromate)</v>
          </cell>
          <cell r="C2291"/>
          <cell r="D2291"/>
          <cell r="E2291"/>
        </row>
        <row r="2292">
          <cell r="B2292" t="str">
            <v>Bracket siku, uk. 50x50x5 mm (finishing zinchromate)</v>
          </cell>
          <cell r="C2292"/>
          <cell r="D2292"/>
          <cell r="E2292"/>
        </row>
        <row r="2293">
          <cell r="B2293" t="str">
            <v>Angkur baut Ø 12 x 90 mm</v>
          </cell>
          <cell r="C2293"/>
          <cell r="D2293"/>
          <cell r="E2293"/>
        </row>
        <row r="2294">
          <cell r="B2294" t="str">
            <v>Finishing GRC cetak dengan cat eksterior</v>
          </cell>
          <cell r="C2294"/>
          <cell r="D2294"/>
          <cell r="E2294"/>
        </row>
        <row r="2295">
          <cell r="B2295" t="str">
            <v>PEKERJAAN MEJA BETON LABORATORIUM</v>
          </cell>
          <cell r="C2295"/>
          <cell r="D2295"/>
          <cell r="E2295"/>
        </row>
        <row r="2296">
          <cell r="B2296" t="str">
            <v>LANTAI 01</v>
          </cell>
          <cell r="C2296"/>
          <cell r="D2296"/>
          <cell r="E2296"/>
        </row>
        <row r="2297">
          <cell r="B2297" t="str">
            <v>Meja beton, tipe MB01 (12 Unit)</v>
          </cell>
          <cell r="C2297"/>
          <cell r="D2297"/>
          <cell r="E2297"/>
        </row>
        <row r="2298">
          <cell r="B2298" t="str">
            <v>Kolom praktis (KP3), uk. 100 x 200 mm</v>
          </cell>
          <cell r="C2298">
            <v>57.6</v>
          </cell>
          <cell r="D2298" t="str">
            <v>m1</v>
          </cell>
          <cell r="E2298">
            <v>85612.144088880261</v>
          </cell>
        </row>
        <row r="2299">
          <cell r="B2299" t="str">
            <v>Balok praktis (BP1), uk. 100 x 200 mm</v>
          </cell>
          <cell r="C2299">
            <v>121.87</v>
          </cell>
          <cell r="D2299" t="str">
            <v>m1</v>
          </cell>
          <cell r="E2299">
            <v>137546.1326404697</v>
          </cell>
        </row>
        <row r="2300">
          <cell r="B2300" t="str">
            <v>Pasangan dinding bata ringan, uk.100 x 200 x 600 mm</v>
          </cell>
          <cell r="C2300">
            <v>38.54</v>
          </cell>
          <cell r="D2300" t="str">
            <v>m2</v>
          </cell>
          <cell r="E2300">
            <v>96532.548554199995</v>
          </cell>
        </row>
        <row r="2301">
          <cell r="B2301" t="str">
            <v>Plesteran dinding bata ringan</v>
          </cell>
          <cell r="C2301">
            <v>77.08</v>
          </cell>
          <cell r="D2301" t="str">
            <v>m2</v>
          </cell>
          <cell r="E2301">
            <v>49305.043491000004</v>
          </cell>
        </row>
        <row r="2302">
          <cell r="B2302" t="str">
            <v>Acian dinding bata ringan</v>
          </cell>
          <cell r="C2302">
            <v>77.08</v>
          </cell>
          <cell r="D2302" t="str">
            <v>m2</v>
          </cell>
          <cell r="E2302">
            <v>37774.384419728005</v>
          </cell>
        </row>
        <row r="2303">
          <cell r="B2303" t="str">
            <v>Plat meja beton, tebal 100 mm (# D10-150 mm)</v>
          </cell>
          <cell r="C2303">
            <v>5.89</v>
          </cell>
          <cell r="D2303" t="str">
            <v>m3</v>
          </cell>
          <cell r="E2303">
            <v>3697137.7826579073</v>
          </cell>
        </row>
        <row r="2304">
          <cell r="B2304" t="str">
            <v>Homogeneous tile, uk. 600 x 600 mm (polished)</v>
          </cell>
          <cell r="C2304">
            <v>74.650000000000006</v>
          </cell>
          <cell r="D2304" t="str">
            <v>m2</v>
          </cell>
          <cell r="E2304">
            <v>299535.26113499998</v>
          </cell>
        </row>
        <row r="2305">
          <cell r="B2305" t="str">
            <v>Pengecatan dinding dengan cat eksterior</v>
          </cell>
          <cell r="C2305">
            <v>92.25</v>
          </cell>
          <cell r="D2305" t="str">
            <v>m2</v>
          </cell>
          <cell r="E2305">
            <v>24872.475523230718</v>
          </cell>
        </row>
        <row r="2306">
          <cell r="B2306" t="str">
            <v>Kusen hollow aluminium 40x60x1 mm</v>
          </cell>
          <cell r="C2306">
            <v>41.04</v>
          </cell>
          <cell r="D2306" t="str">
            <v>m1</v>
          </cell>
          <cell r="E2306">
            <v>61959.197582540502</v>
          </cell>
        </row>
        <row r="2307">
          <cell r="B2307" t="str">
            <v>Panel pintu dengan alumunium composite panel PE 0.21 mm (2 sisi)</v>
          </cell>
          <cell r="C2307">
            <v>11.42</v>
          </cell>
          <cell r="D2307" t="str">
            <v>m2</v>
          </cell>
          <cell r="E2307">
            <v>850000</v>
          </cell>
        </row>
        <row r="2308">
          <cell r="B2308" t="str">
            <v>Frame pintu aluminium</v>
          </cell>
          <cell r="C2308">
            <v>49.44</v>
          </cell>
          <cell r="D2308" t="str">
            <v>m'</v>
          </cell>
          <cell r="E2308">
            <v>123479.96353520795</v>
          </cell>
        </row>
        <row r="2309">
          <cell r="B2309" t="str">
            <v>Engsel pintu (soft close)</v>
          </cell>
          <cell r="C2309">
            <v>48</v>
          </cell>
          <cell r="D2309" t="str">
            <v>psg</v>
          </cell>
          <cell r="E2309">
            <v>72392.014419999992</v>
          </cell>
        </row>
        <row r="2310">
          <cell r="B2310" t="str">
            <v>Round device</v>
          </cell>
          <cell r="C2310">
            <v>24</v>
          </cell>
          <cell r="D2310" t="str">
            <v>psg</v>
          </cell>
          <cell r="E2310">
            <v>19000</v>
          </cell>
        </row>
        <row r="2311">
          <cell r="B2311" t="str">
            <v>PEKERJAAN PERGOLA</v>
          </cell>
          <cell r="C2311"/>
          <cell r="D2311"/>
          <cell r="E2311"/>
        </row>
        <row r="2312">
          <cell r="B2312" t="str">
            <v>LANTAI ATAP</v>
          </cell>
          <cell r="C2312"/>
          <cell r="D2312"/>
          <cell r="E2312"/>
        </row>
        <row r="2313">
          <cell r="B2313" t="str">
            <v>Hollow besi, uk. 40x20x1.6 mm (finishing zinchromate + cat besi)</v>
          </cell>
          <cell r="C2313">
            <v>149.55000000000001</v>
          </cell>
          <cell r="D2313" t="str">
            <v>m1</v>
          </cell>
          <cell r="E2313">
            <v>50500</v>
          </cell>
        </row>
        <row r="2314">
          <cell r="B2314" t="str">
            <v>Hollow besi, uk. 100x100x2 mm (finishing zinchromate + cat besi)</v>
          </cell>
          <cell r="C2314">
            <v>35.229999999999997</v>
          </cell>
          <cell r="D2314" t="str">
            <v>m1</v>
          </cell>
          <cell r="E2314">
            <v>250000</v>
          </cell>
        </row>
        <row r="2315">
          <cell r="B2315" t="str">
            <v>Hollow besi, uk. 50x100x2 mm (finishing zinchromate + cat besi)</v>
          </cell>
          <cell r="C2315">
            <v>57.3</v>
          </cell>
          <cell r="D2315" t="str">
            <v>m1</v>
          </cell>
          <cell r="E2315">
            <v>150000</v>
          </cell>
        </row>
        <row r="2316">
          <cell r="B2316" t="str">
            <v>Plat besi, tebal 3 mm (finishing zinchromate + cat besi)</v>
          </cell>
          <cell r="C2316">
            <v>9.85</v>
          </cell>
          <cell r="D2316" t="str">
            <v>kg</v>
          </cell>
          <cell r="E2316">
            <v>28500</v>
          </cell>
        </row>
        <row r="2317">
          <cell r="B2317" t="str">
            <v>Angkur baut Ø 12 x 90 mm</v>
          </cell>
          <cell r="C2317">
            <v>72</v>
          </cell>
          <cell r="D2317" t="str">
            <v>bh</v>
          </cell>
          <cell r="E2317">
            <v>4000</v>
          </cell>
        </row>
        <row r="2318">
          <cell r="B2318" t="str">
            <v>Penutup atap polycarbonate solid flat, tebal 3 mm</v>
          </cell>
          <cell r="C2318">
            <v>51.24</v>
          </cell>
          <cell r="D2318" t="str">
            <v>m2</v>
          </cell>
          <cell r="E2318">
            <v>795000</v>
          </cell>
        </row>
        <row r="2319">
          <cell r="B2319" t="str">
            <v>PEKERJAAN PLANTER BOX</v>
          </cell>
          <cell r="C2319"/>
          <cell r="D2319"/>
          <cell r="E2319"/>
        </row>
        <row r="2320">
          <cell r="B2320" t="str">
            <v>LANTAI ATAP</v>
          </cell>
          <cell r="C2320"/>
          <cell r="D2320"/>
          <cell r="E2320"/>
        </row>
        <row r="2321">
          <cell r="B2321" t="str">
            <v>PLANTER BOX (6 unit)</v>
          </cell>
          <cell r="C2321"/>
          <cell r="D2321"/>
          <cell r="E2321"/>
        </row>
        <row r="2322">
          <cell r="B2322" t="str">
            <v>Pasangan dinding bata ringan, uk.100 x 200 x 600 mm</v>
          </cell>
          <cell r="C2322">
            <v>27.77</v>
          </cell>
          <cell r="D2322" t="str">
            <v>m2</v>
          </cell>
          <cell r="E2322">
            <v>96532.548554199995</v>
          </cell>
        </row>
        <row r="2323">
          <cell r="B2323" t="str">
            <v>Plesteran dinding bata ringan</v>
          </cell>
          <cell r="C2323">
            <v>74.06</v>
          </cell>
          <cell r="D2323" t="str">
            <v>m2</v>
          </cell>
          <cell r="E2323">
            <v>49305.043491000004</v>
          </cell>
        </row>
        <row r="2324">
          <cell r="B2324" t="str">
            <v>Acian dinding bata ringan</v>
          </cell>
          <cell r="C2324">
            <v>74.06</v>
          </cell>
          <cell r="D2324" t="str">
            <v>m2</v>
          </cell>
          <cell r="E2324">
            <v>37774.384419728005</v>
          </cell>
        </row>
        <row r="2325">
          <cell r="B2325" t="str">
            <v>Kolom praktis (KP1), uk. 100 x 100 mm</v>
          </cell>
          <cell r="C2325">
            <v>18</v>
          </cell>
          <cell r="D2325" t="str">
            <v>m1</v>
          </cell>
          <cell r="E2325">
            <v>64611.419926344221</v>
          </cell>
        </row>
        <row r="2326">
          <cell r="B2326" t="str">
            <v>Balok praktis (BP1), uk. 100 x 200 mm</v>
          </cell>
          <cell r="C2326">
            <v>22.56</v>
          </cell>
          <cell r="D2326" t="str">
            <v>m1</v>
          </cell>
          <cell r="E2326">
            <v>137546.1326404697</v>
          </cell>
        </row>
        <row r="2327">
          <cell r="B2327" t="str">
            <v>Finishing dinding dengan cat eksterior</v>
          </cell>
          <cell r="C2327">
            <v>74.06</v>
          </cell>
          <cell r="D2327" t="str">
            <v>m2</v>
          </cell>
          <cell r="E2327">
            <v>24872.475523230718</v>
          </cell>
        </row>
        <row r="2328">
          <cell r="B2328" t="str">
            <v>PEKERJAAN BANGKU TAMAN</v>
          </cell>
          <cell r="C2328"/>
          <cell r="D2328"/>
          <cell r="E2328"/>
        </row>
        <row r="2329">
          <cell r="B2329" t="str">
            <v>LANTAI ATAP</v>
          </cell>
          <cell r="C2329"/>
          <cell r="D2329"/>
          <cell r="E2329"/>
        </row>
        <row r="2330">
          <cell r="B2330" t="str">
            <v>PEKERJAAN MEJA CAFE (1 unit)</v>
          </cell>
          <cell r="C2330"/>
          <cell r="D2330"/>
          <cell r="E2330"/>
        </row>
        <row r="2331">
          <cell r="B2331" t="str">
            <v>Pasangan dinding bata ringan, uk.100 x 200 x 600 mm</v>
          </cell>
          <cell r="C2331">
            <v>11.23</v>
          </cell>
          <cell r="D2331" t="str">
            <v>m2</v>
          </cell>
          <cell r="E2331">
            <v>96532.548554199995</v>
          </cell>
        </row>
        <row r="2332">
          <cell r="B2332" t="str">
            <v>Kolom praktis (KP1), uk. 100 x 100 mm</v>
          </cell>
          <cell r="C2332">
            <v>6.8</v>
          </cell>
          <cell r="D2332" t="str">
            <v>m1</v>
          </cell>
          <cell r="E2332">
            <v>64611.419926344221</v>
          </cell>
        </row>
        <row r="2333">
          <cell r="B2333" t="str">
            <v>Balok praktis (BP1), uk. 100 x 200 mm</v>
          </cell>
          <cell r="C2333">
            <v>18</v>
          </cell>
          <cell r="D2333" t="str">
            <v>m1</v>
          </cell>
          <cell r="E2333">
            <v>137546.1326404697</v>
          </cell>
        </row>
        <row r="2334">
          <cell r="B2334" t="str">
            <v>Plesteran dinding bata ringan</v>
          </cell>
          <cell r="C2334">
            <v>40.409999999999997</v>
          </cell>
          <cell r="D2334" t="str">
            <v>m2</v>
          </cell>
          <cell r="E2334">
            <v>49305.043491000004</v>
          </cell>
        </row>
        <row r="2335">
          <cell r="B2335" t="str">
            <v>Acian dinding bata ringan</v>
          </cell>
          <cell r="C2335">
            <v>40.409999999999997</v>
          </cell>
          <cell r="D2335" t="str">
            <v>m2</v>
          </cell>
          <cell r="E2335">
            <v>37774.384419728005</v>
          </cell>
        </row>
        <row r="2336">
          <cell r="B2336" t="str">
            <v>Plat  beton, tebal 100  mm (# D10-150 mm)</v>
          </cell>
          <cell r="C2336">
            <v>2.65</v>
          </cell>
          <cell r="D2336" t="str">
            <v>m3</v>
          </cell>
          <cell r="E2336">
            <v>3697137.7826579073</v>
          </cell>
        </row>
        <row r="2337">
          <cell r="B2337" t="str">
            <v>Finishing dinding dengan cat eksterior</v>
          </cell>
          <cell r="C2337">
            <v>40.409999999999997</v>
          </cell>
          <cell r="D2337" t="str">
            <v>m2</v>
          </cell>
          <cell r="E2337">
            <v>24872.475523230718</v>
          </cell>
        </row>
        <row r="2338">
          <cell r="B2338" t="str">
            <v>PEKERJAAN RAISE FLOOR</v>
          </cell>
          <cell r="C2338"/>
          <cell r="D2338"/>
          <cell r="E2338"/>
        </row>
        <row r="2339">
          <cell r="B2339" t="str">
            <v>Catatan :</v>
          </cell>
          <cell r="C2339"/>
          <cell r="D2339"/>
          <cell r="E2339"/>
        </row>
        <row r="2340">
          <cell r="B2340" t="str">
            <v>Pekerjaan besi baja dan plat besi, meliputi : pengelasan, finishing cat anti karat</v>
          </cell>
          <cell r="C2340"/>
          <cell r="D2340"/>
          <cell r="E2340"/>
        </row>
        <row r="2341">
          <cell r="B2341" t="str">
            <v>LANTAI 02</v>
          </cell>
          <cell r="C2341"/>
          <cell r="D2341"/>
          <cell r="E2341"/>
        </row>
        <row r="2342">
          <cell r="B2342" t="str">
            <v>Rangka - Siku besi, uk. 50x50x5 mm (finishing zinchromate)</v>
          </cell>
          <cell r="C2342">
            <v>1757.62</v>
          </cell>
          <cell r="D2342" t="str">
            <v>kg</v>
          </cell>
          <cell r="E2342">
            <v>27550</v>
          </cell>
        </row>
        <row r="2343">
          <cell r="B2343" t="str">
            <v>Angkur baut Ø 10 x 60 mm</v>
          </cell>
          <cell r="C2343">
            <v>189</v>
          </cell>
          <cell r="D2343" t="str">
            <v>bh</v>
          </cell>
          <cell r="E2343">
            <v>1514</v>
          </cell>
        </row>
        <row r="2344">
          <cell r="B2344" t="str">
            <v>GRC board, tebal 20 mm</v>
          </cell>
          <cell r="C2344">
            <v>46.24</v>
          </cell>
          <cell r="D2344" t="str">
            <v>m2</v>
          </cell>
          <cell r="E2344">
            <v>218065.65</v>
          </cell>
        </row>
        <row r="2345">
          <cell r="B2345" t="str">
            <v>Karpet tile, uk. 500 x 500 x 6 mm</v>
          </cell>
          <cell r="C2345">
            <v>46.24</v>
          </cell>
          <cell r="D2345" t="str">
            <v>m2</v>
          </cell>
          <cell r="E2345">
            <v>454839</v>
          </cell>
        </row>
        <row r="2346">
          <cell r="B2346" t="str">
            <v>PEKERJAAN PANGGUNG</v>
          </cell>
          <cell r="C2346"/>
          <cell r="D2346"/>
          <cell r="E2346"/>
        </row>
        <row r="2347">
          <cell r="B2347" t="str">
            <v>Catatan :</v>
          </cell>
          <cell r="C2347"/>
          <cell r="D2347"/>
          <cell r="E2347"/>
        </row>
        <row r="2348">
          <cell r="B2348" t="str">
            <v>Pekerjaan besi baja dan plat besi, meliputi : pengelasan, finishing cat anti karat</v>
          </cell>
          <cell r="C2348"/>
          <cell r="D2348"/>
          <cell r="E2348"/>
        </row>
        <row r="2349">
          <cell r="B2349" t="str">
            <v>LANTAI 02</v>
          </cell>
          <cell r="C2349"/>
          <cell r="D2349"/>
          <cell r="E2349"/>
        </row>
        <row r="2350">
          <cell r="B2350" t="str">
            <v>Rangka - Siku besi, uk. 50x50x5 mm (finishing zinchromate &amp; cat besi)</v>
          </cell>
          <cell r="C2350">
            <v>1410.88</v>
          </cell>
          <cell r="D2350" t="str">
            <v>kg</v>
          </cell>
          <cell r="E2350">
            <v>21842.100840461433</v>
          </cell>
        </row>
        <row r="2351">
          <cell r="B2351" t="str">
            <v>Angkur baut Ø 10 x 60 mm</v>
          </cell>
          <cell r="C2351">
            <v>184</v>
          </cell>
          <cell r="D2351" t="str">
            <v>bh</v>
          </cell>
          <cell r="E2351">
            <v>15230.717467735001</v>
          </cell>
        </row>
        <row r="2352">
          <cell r="B2352" t="str">
            <v>GRC board, tebal 20 mm</v>
          </cell>
          <cell r="C2352">
            <v>51.54</v>
          </cell>
          <cell r="D2352" t="str">
            <v>m2</v>
          </cell>
          <cell r="E2352">
            <v>202849.8285</v>
          </cell>
        </row>
        <row r="2353">
          <cell r="B2353" t="str">
            <v>Karpet tile, uk. 500 x 500 x 6 mm</v>
          </cell>
          <cell r="C2353">
            <v>51.54</v>
          </cell>
          <cell r="D2353" t="str">
            <v>m2</v>
          </cell>
          <cell r="E2353">
            <v>466596.35</v>
          </cell>
        </row>
        <row r="2354">
          <cell r="B2354" t="str">
            <v>LANTAI 03</v>
          </cell>
          <cell r="C2354"/>
          <cell r="D2354"/>
          <cell r="E2354"/>
        </row>
        <row r="2355">
          <cell r="B2355" t="str">
            <v>Rangka - Siku besi, uk. 50x50x5 mm (finishing zinchromate)</v>
          </cell>
          <cell r="C2355">
            <v>82.38</v>
          </cell>
          <cell r="D2355" t="str">
            <v>kg</v>
          </cell>
          <cell r="E2355">
            <v>21842.100840461433</v>
          </cell>
        </row>
        <row r="2356">
          <cell r="B2356" t="str">
            <v>Plat Besi, tebal 3 mm</v>
          </cell>
          <cell r="C2356">
            <v>1.26</v>
          </cell>
          <cell r="D2356" t="str">
            <v>kg</v>
          </cell>
          <cell r="E2356">
            <v>28500</v>
          </cell>
        </row>
        <row r="2357">
          <cell r="B2357" t="str">
            <v>Angkur baut Ø 10 x 60 mm</v>
          </cell>
          <cell r="C2357">
            <v>126</v>
          </cell>
          <cell r="D2357" t="str">
            <v>bh</v>
          </cell>
          <cell r="E2357">
            <v>1514</v>
          </cell>
        </row>
        <row r="2358">
          <cell r="B2358" t="str">
            <v>papan fiber, tebal 20 mm</v>
          </cell>
          <cell r="C2358">
            <v>18.2</v>
          </cell>
          <cell r="D2358" t="str">
            <v>m2</v>
          </cell>
          <cell r="E2358">
            <v>218065.65</v>
          </cell>
        </row>
        <row r="2359">
          <cell r="B2359" t="str">
            <v>Karpet tile, uk. 500 x 500,  6 mm</v>
          </cell>
          <cell r="C2359">
            <v>18.2</v>
          </cell>
          <cell r="D2359" t="str">
            <v>m2</v>
          </cell>
          <cell r="E2359">
            <v>466596.35</v>
          </cell>
        </row>
        <row r="2360">
          <cell r="B2360" t="str">
            <v>PEKERJAAN INTERIOR</v>
          </cell>
          <cell r="C2360"/>
          <cell r="D2360"/>
          <cell r="E2360"/>
        </row>
        <row r="2361">
          <cell r="B2361" t="str">
            <v>LANTAI 01</v>
          </cell>
          <cell r="C2361"/>
          <cell r="D2361"/>
          <cell r="E2361"/>
        </row>
        <row r="2362">
          <cell r="B2362" t="str">
            <v>LOBBY</v>
          </cell>
          <cell r="C2362"/>
          <cell r="D2362"/>
          <cell r="E2362"/>
        </row>
        <row r="2363">
          <cell r="B2363" t="str">
            <v>Papan plywood, tebal 9 mm</v>
          </cell>
          <cell r="C2363">
            <v>285.64</v>
          </cell>
          <cell r="D2363" t="str">
            <v>m2</v>
          </cell>
          <cell r="E2363">
            <v>65000</v>
          </cell>
        </row>
        <row r="2364">
          <cell r="B2364" t="str">
            <v>Finishing HPL, tebal 0.7 mm</v>
          </cell>
          <cell r="C2364">
            <v>102.19</v>
          </cell>
          <cell r="D2364" t="str">
            <v>m2</v>
          </cell>
          <cell r="E2364">
            <v>149385.05529200003</v>
          </cell>
        </row>
        <row r="2365">
          <cell r="B2365" t="str">
            <v>LANTAI 02</v>
          </cell>
          <cell r="C2365"/>
          <cell r="D2365"/>
          <cell r="E2365"/>
        </row>
        <row r="2366">
          <cell r="B2366" t="str">
            <v>RUANG SIDANG</v>
          </cell>
          <cell r="C2366"/>
          <cell r="D2366"/>
          <cell r="E2366"/>
        </row>
        <row r="2367">
          <cell r="B2367" t="str">
            <v>Papan plywood, tebal 9 mm</v>
          </cell>
          <cell r="C2367">
            <v>186.81</v>
          </cell>
          <cell r="D2367" t="str">
            <v>m2</v>
          </cell>
          <cell r="E2367">
            <v>65000</v>
          </cell>
        </row>
        <row r="2368">
          <cell r="B2368" t="str">
            <v>Finishing HPL, tebal 0.7 mm</v>
          </cell>
          <cell r="C2368">
            <v>152.94</v>
          </cell>
          <cell r="D2368" t="str">
            <v>m2</v>
          </cell>
          <cell r="E2368">
            <v>149385.05529200003</v>
          </cell>
        </row>
        <row r="2369">
          <cell r="B2369" t="str">
            <v>LANTAI 03</v>
          </cell>
          <cell r="C2369"/>
          <cell r="D2369"/>
          <cell r="E2369"/>
        </row>
        <row r="2370">
          <cell r="B2370" t="str">
            <v>SMART CLASS</v>
          </cell>
          <cell r="C2370"/>
          <cell r="D2370"/>
          <cell r="E2370"/>
        </row>
        <row r="2371">
          <cell r="B2371" t="str">
            <v>Papan plywood, tebal 9 mm</v>
          </cell>
          <cell r="C2371">
            <v>153.91999999999999</v>
          </cell>
          <cell r="D2371" t="str">
            <v>m2</v>
          </cell>
          <cell r="E2371">
            <v>219000</v>
          </cell>
        </row>
        <row r="2372">
          <cell r="B2372" t="str">
            <v>Finishing HPL, tebal 0.7 mm</v>
          </cell>
          <cell r="C2372">
            <v>76.959999999999994</v>
          </cell>
          <cell r="D2372" t="str">
            <v>m2</v>
          </cell>
          <cell r="E2372">
            <v>149385.05529200003</v>
          </cell>
        </row>
        <row r="2373">
          <cell r="B2373" t="str">
            <v>RUANG PERTEMUAN</v>
          </cell>
          <cell r="C2373"/>
          <cell r="D2373"/>
          <cell r="E2373"/>
        </row>
        <row r="2374">
          <cell r="B2374" t="str">
            <v>Backdrop, tipe AD1</v>
          </cell>
          <cell r="C2374"/>
          <cell r="D2374"/>
          <cell r="E2374"/>
        </row>
        <row r="2375">
          <cell r="B2375" t="str">
            <v>Hollow besi, uk. 40 x 40 x 1.6 mm (finish zinchromate &amp; cat besi)</v>
          </cell>
          <cell r="C2375">
            <v>136.16999999999999</v>
          </cell>
          <cell r="D2375" t="str">
            <v>m1</v>
          </cell>
          <cell r="E2375">
            <v>67426.195778234149</v>
          </cell>
        </row>
        <row r="2376">
          <cell r="B2376" t="str">
            <v>Siku besi, uk. 40 x 40 x 4 mm (finish zinchromate &amp; cat besi)</v>
          </cell>
          <cell r="C2376">
            <v>9.6999999999999993</v>
          </cell>
          <cell r="D2376" t="str">
            <v>kg</v>
          </cell>
          <cell r="E2376">
            <v>25000</v>
          </cell>
        </row>
        <row r="2377">
          <cell r="B2377" t="str">
            <v>Angkur baut Ø 10 x 60 mm</v>
          </cell>
          <cell r="C2377">
            <v>194</v>
          </cell>
          <cell r="D2377" t="str">
            <v>bh</v>
          </cell>
          <cell r="E2377">
            <v>15230.717467735001</v>
          </cell>
        </row>
        <row r="2378">
          <cell r="B2378" t="str">
            <v>Plywood, tebal 9 mm</v>
          </cell>
          <cell r="C2378">
            <v>40.49</v>
          </cell>
          <cell r="D2378" t="str">
            <v>m2</v>
          </cell>
          <cell r="E2378">
            <v>65000</v>
          </cell>
        </row>
        <row r="2379">
          <cell r="B2379" t="str">
            <v>Wall panel WPC, uk.18 x 25 x 200</v>
          </cell>
          <cell r="C2379">
            <v>34.58</v>
          </cell>
          <cell r="D2379" t="str">
            <v>m2</v>
          </cell>
          <cell r="E2379">
            <v>500000</v>
          </cell>
        </row>
        <row r="2380">
          <cell r="B2380" t="str">
            <v>Finishing HPL, tebal 0.7 mm</v>
          </cell>
          <cell r="C2380">
            <v>6.22</v>
          </cell>
          <cell r="D2380" t="str">
            <v>m2</v>
          </cell>
          <cell r="E2380">
            <v>149385.05529200003</v>
          </cell>
        </row>
        <row r="2381">
          <cell r="B2381" t="str">
            <v>Backdrop, tipe AD2</v>
          </cell>
          <cell r="C2381"/>
          <cell r="D2381"/>
          <cell r="E2381"/>
        </row>
        <row r="2382">
          <cell r="B2382" t="str">
            <v>Hollow besi, uk. 40 x 40 x 1.6 mm (finish zinchromate &amp; cat besi)</v>
          </cell>
          <cell r="C2382">
            <v>122.03</v>
          </cell>
          <cell r="D2382" t="str">
            <v>m1</v>
          </cell>
          <cell r="E2382">
            <v>67426.195778234149</v>
          </cell>
        </row>
        <row r="2383">
          <cell r="B2383" t="str">
            <v>Siku besi, uk. 40 x 40 x 4 mm (finish zinchromate &amp; cat besi)</v>
          </cell>
          <cell r="C2383">
            <v>14</v>
          </cell>
          <cell r="D2383" t="str">
            <v>kg</v>
          </cell>
          <cell r="E2383">
            <v>25000</v>
          </cell>
        </row>
        <row r="2384">
          <cell r="B2384" t="str">
            <v>Angkur baut Ø 10 x 60 mm</v>
          </cell>
          <cell r="C2384">
            <v>280</v>
          </cell>
          <cell r="D2384" t="str">
            <v>bh</v>
          </cell>
          <cell r="E2384">
            <v>15230.717467735001</v>
          </cell>
        </row>
        <row r="2385">
          <cell r="B2385" t="str">
            <v>Plywood, tebal 9 mm</v>
          </cell>
          <cell r="C2385">
            <v>54.3</v>
          </cell>
          <cell r="D2385" t="str">
            <v>m2</v>
          </cell>
          <cell r="E2385">
            <v>65000</v>
          </cell>
        </row>
        <row r="2386">
          <cell r="B2386" t="str">
            <v>Wall panel WPC, uk.18 x 25 x 200</v>
          </cell>
          <cell r="C2386">
            <v>38.4</v>
          </cell>
          <cell r="D2386" t="str">
            <v>m2</v>
          </cell>
          <cell r="E2386">
            <v>500000</v>
          </cell>
        </row>
        <row r="2387">
          <cell r="B2387" t="str">
            <v>Finishing HPL, tebal 0.7 mm</v>
          </cell>
          <cell r="C2387">
            <v>23.97</v>
          </cell>
          <cell r="D2387" t="str">
            <v>m2</v>
          </cell>
          <cell r="E2387">
            <v>149385.05529200003</v>
          </cell>
        </row>
        <row r="2388">
          <cell r="B2388" t="str">
            <v>Backdrop, tipe AD3</v>
          </cell>
          <cell r="C2388"/>
          <cell r="D2388"/>
          <cell r="E2388"/>
        </row>
        <row r="2389">
          <cell r="B2389" t="str">
            <v>Hollow besi, uk. 40 x 40 x 1.6 mm (finish zinchromate &amp; cat besi)</v>
          </cell>
          <cell r="C2389">
            <v>123.53</v>
          </cell>
          <cell r="D2389" t="str">
            <v>m1</v>
          </cell>
          <cell r="E2389">
            <v>67426.195778234149</v>
          </cell>
        </row>
        <row r="2390">
          <cell r="B2390" t="str">
            <v>Siku besi, uk. 40 x 40 x 4 mm (finish zinchromate &amp; cat besi)</v>
          </cell>
          <cell r="C2390">
            <v>15.6</v>
          </cell>
          <cell r="D2390" t="str">
            <v>kg</v>
          </cell>
          <cell r="E2390">
            <v>25000</v>
          </cell>
        </row>
        <row r="2391">
          <cell r="B2391" t="str">
            <v>Angkur baut Ø 10 x 60 mm</v>
          </cell>
          <cell r="C2391">
            <v>312</v>
          </cell>
          <cell r="D2391" t="str">
            <v>bh</v>
          </cell>
          <cell r="E2391">
            <v>15230.717467735001</v>
          </cell>
        </row>
        <row r="2392">
          <cell r="B2392" t="str">
            <v>Plywood, tebal 9 mm</v>
          </cell>
          <cell r="C2392">
            <v>50.06</v>
          </cell>
          <cell r="D2392" t="str">
            <v>m2</v>
          </cell>
          <cell r="E2392">
            <v>65000</v>
          </cell>
        </row>
        <row r="2393">
          <cell r="B2393" t="str">
            <v>Wall panel WPC, uk.18 x 25 x 200</v>
          </cell>
          <cell r="C2393">
            <v>15</v>
          </cell>
          <cell r="D2393" t="str">
            <v>m2</v>
          </cell>
          <cell r="E2393">
            <v>500000</v>
          </cell>
        </row>
        <row r="2394">
          <cell r="B2394" t="str">
            <v>Finishing HPL, tebal 0.7 mm</v>
          </cell>
          <cell r="C2394">
            <v>65.23</v>
          </cell>
          <cell r="D2394" t="str">
            <v>m2</v>
          </cell>
          <cell r="E2394">
            <v>149385.05529200003</v>
          </cell>
        </row>
        <row r="2395">
          <cell r="B2395" t="str">
            <v>Instalasi penerangan dengan kabel NYM 3 x 2.5 mm² w/ pipa conduit PVC Ø 20 mm</v>
          </cell>
          <cell r="C2395">
            <v>1</v>
          </cell>
          <cell r="D2395" t="str">
            <v>Titik</v>
          </cell>
          <cell r="E2395">
            <v>198603.35713939875</v>
          </cell>
        </row>
        <row r="2396">
          <cell r="B2396" t="str">
            <v>Instalasi LED Strip dengan kabel NYMHY 2 x 1.5 mm²</v>
          </cell>
          <cell r="C2396">
            <v>7</v>
          </cell>
          <cell r="D2396" t="str">
            <v>m1</v>
          </cell>
          <cell r="E2396">
            <v>33734.711073866005</v>
          </cell>
        </row>
        <row r="2397">
          <cell r="B2397" t="str">
            <v>Adaptor LED Strip 24V 5A</v>
          </cell>
          <cell r="C2397">
            <v>1</v>
          </cell>
          <cell r="D2397" t="str">
            <v>bh</v>
          </cell>
          <cell r="E2397">
            <v>88035.087877000013</v>
          </cell>
        </row>
        <row r="2398">
          <cell r="B2398" t="str">
            <v>LED Strip 500 lm/m 24V 2700K</v>
          </cell>
          <cell r="C2398">
            <v>10.29</v>
          </cell>
          <cell r="D2398" t="str">
            <v>m'</v>
          </cell>
          <cell r="E2398">
            <v>55426.678812999999</v>
          </cell>
        </row>
        <row r="2399">
          <cell r="B2399" t="str">
            <v>BIAYA PEKERJAAN ARSITEKTUR                                                                                                                                                                                                                          12,770,098,501.24</v>
          </cell>
          <cell r="C2399"/>
          <cell r="D2399"/>
          <cell r="E2399"/>
        </row>
        <row r="2400">
          <cell r="B2400" t="str">
            <v>PEKERJAAN ELEKTRIKAL</v>
          </cell>
          <cell r="C2400"/>
          <cell r="D2400"/>
          <cell r="E2400"/>
        </row>
        <row r="2401">
          <cell r="B2401" t="str">
            <v>PEKERJAAN PANEL</v>
          </cell>
          <cell r="C2401"/>
          <cell r="D2401"/>
          <cell r="E2401"/>
        </row>
        <row r="2402">
          <cell r="B2402" t="str">
            <v>Main Distribution Panel (MPD) Gedung</v>
          </cell>
          <cell r="C2402"/>
          <cell r="D2402"/>
          <cell r="E2402"/>
        </row>
        <row r="2403">
          <cell r="B2403" t="str">
            <v>Box panel floor standing, uk. 2100 (H) x 700 (W) x 800 (D) mm</v>
          </cell>
          <cell r="C2403">
            <v>1</v>
          </cell>
          <cell r="D2403" t="str">
            <v>set</v>
          </cell>
          <cell r="E2403">
            <v>11228791</v>
          </cell>
        </row>
        <row r="2404">
          <cell r="B2404" t="str">
            <v>Segregation form 2A</v>
          </cell>
          <cell r="C2404"/>
          <cell r="D2404"/>
          <cell r="E2404"/>
        </row>
        <row r="2405">
          <cell r="B2405" t="str">
            <v>Protection degree IP30</v>
          </cell>
          <cell r="C2405"/>
          <cell r="D2405"/>
          <cell r="E2405"/>
        </row>
        <row r="2406">
          <cell r="B2406" t="str">
            <v>Finishing powder coating RAL 7032</v>
          </cell>
          <cell r="C2406"/>
          <cell r="D2406"/>
          <cell r="E2406"/>
        </row>
        <row r="2407">
          <cell r="B2407" t="str">
            <v>Incoming</v>
          </cell>
          <cell r="C2407"/>
          <cell r="D2407"/>
          <cell r="E2407"/>
        </row>
        <row r="2408">
          <cell r="B2408" t="str">
            <v>ACB 800 A / 3P / 50 kA</v>
          </cell>
          <cell r="C2408">
            <v>1</v>
          </cell>
          <cell r="D2408" t="str">
            <v>bh</v>
          </cell>
          <cell r="E2408">
            <v>16963219.067563999</v>
          </cell>
        </row>
        <row r="2409">
          <cell r="B2409" t="str">
            <v>MCCB 70-100 A / 3P / 36 kA</v>
          </cell>
          <cell r="C2409">
            <v>1</v>
          </cell>
          <cell r="D2409" t="str">
            <v>bh</v>
          </cell>
          <cell r="E2409">
            <v>769974.24</v>
          </cell>
        </row>
        <row r="2410">
          <cell r="B2410" t="str">
            <v>Pilot lamp 230/240V (red)</v>
          </cell>
          <cell r="C2410">
            <v>1</v>
          </cell>
          <cell r="D2410" t="str">
            <v>bh</v>
          </cell>
          <cell r="E2410">
            <v>15580.749569000001</v>
          </cell>
        </row>
        <row r="2411">
          <cell r="B2411" t="str">
            <v>Pilot lamp 230/240V (yellow)</v>
          </cell>
          <cell r="C2411">
            <v>1</v>
          </cell>
          <cell r="D2411" t="str">
            <v>bh</v>
          </cell>
          <cell r="E2411">
            <v>15580.749569000001</v>
          </cell>
        </row>
        <row r="2412">
          <cell r="B2412" t="str">
            <v>Pilot lamp 230/240V (green)</v>
          </cell>
          <cell r="C2412">
            <v>1</v>
          </cell>
          <cell r="D2412" t="str">
            <v>bh</v>
          </cell>
          <cell r="E2412">
            <v>15580.749569000001</v>
          </cell>
        </row>
        <row r="2413">
          <cell r="B2413" t="str">
            <v>STI (Fuse Carrier)</v>
          </cell>
          <cell r="C2413">
            <v>3</v>
          </cell>
          <cell r="D2413" t="str">
            <v>bh</v>
          </cell>
          <cell r="E2413">
            <v>50815.198287514504</v>
          </cell>
        </row>
        <row r="2414">
          <cell r="B2414" t="str">
            <v>Tabung sekring (fuse catridge)</v>
          </cell>
          <cell r="C2414">
            <v>3</v>
          </cell>
          <cell r="D2414" t="str">
            <v>bh</v>
          </cell>
          <cell r="E2414">
            <v>26912.203801</v>
          </cell>
        </row>
        <row r="2415">
          <cell r="B2415" t="str">
            <v>Digital power meter PM 2220</v>
          </cell>
          <cell r="C2415">
            <v>1</v>
          </cell>
          <cell r="D2415" t="str">
            <v>bh</v>
          </cell>
          <cell r="E2415">
            <v>2230880.0519250003</v>
          </cell>
        </row>
        <row r="2416">
          <cell r="B2416" t="str">
            <v>Current transformer 800 / 5A</v>
          </cell>
          <cell r="C2416">
            <v>3</v>
          </cell>
          <cell r="D2416" t="str">
            <v>bh</v>
          </cell>
          <cell r="E2416">
            <v>442564.10934855003</v>
          </cell>
        </row>
        <row r="2417">
          <cell r="B2417" t="str">
            <v>Outgoing</v>
          </cell>
          <cell r="C2417"/>
          <cell r="D2417"/>
          <cell r="E2417"/>
        </row>
        <row r="2418">
          <cell r="B2418" t="str">
            <v>MCCB 112-160 A / 3P / 25 kA</v>
          </cell>
          <cell r="C2418">
            <v>2</v>
          </cell>
          <cell r="D2418" t="str">
            <v>bh</v>
          </cell>
          <cell r="E2418">
            <v>1451000</v>
          </cell>
        </row>
        <row r="2419">
          <cell r="B2419" t="str">
            <v>MCCB 70-100 A / 3P / 25 kA</v>
          </cell>
          <cell r="C2419">
            <v>3</v>
          </cell>
          <cell r="D2419" t="str">
            <v>bh</v>
          </cell>
          <cell r="E2419">
            <v>839578</v>
          </cell>
        </row>
        <row r="2420">
          <cell r="B2420" t="str">
            <v>MCCB 100 A / 3P / 18 kA</v>
          </cell>
          <cell r="C2420">
            <v>3</v>
          </cell>
          <cell r="D2420" t="str">
            <v>bh</v>
          </cell>
          <cell r="E2420">
            <v>804400</v>
          </cell>
        </row>
        <row r="2421">
          <cell r="B2421" t="str">
            <v>MCCB 80 A / 3P / 18 kA</v>
          </cell>
          <cell r="C2421">
            <v>1</v>
          </cell>
          <cell r="D2421" t="str">
            <v>bh</v>
          </cell>
          <cell r="E2421">
            <v>804400</v>
          </cell>
        </row>
        <row r="2422">
          <cell r="B2422" t="str">
            <v>MCCB 40 A / 3P / 18 kA</v>
          </cell>
          <cell r="C2422">
            <v>9</v>
          </cell>
          <cell r="D2422" t="str">
            <v>bh</v>
          </cell>
          <cell r="E2422">
            <v>611117</v>
          </cell>
        </row>
        <row r="2423">
          <cell r="B2423" t="str">
            <v>Lain-lain</v>
          </cell>
          <cell r="C2423"/>
          <cell r="D2423"/>
          <cell r="E2423"/>
        </row>
        <row r="2424">
          <cell r="B2424" t="str">
            <v>Busbar tembaga 5 x 1000 A</v>
          </cell>
          <cell r="C2424">
            <v>1</v>
          </cell>
          <cell r="D2424" t="str">
            <v>set</v>
          </cell>
          <cell r="E2424">
            <v>3364025.4751249999</v>
          </cell>
        </row>
        <row r="2425">
          <cell r="B2425" t="str">
            <v>Wiring, aksesoris dan instalasi</v>
          </cell>
          <cell r="C2425">
            <v>1</v>
          </cell>
          <cell r="D2425" t="str">
            <v>ls</v>
          </cell>
          <cell r="E2425">
            <v>2500000</v>
          </cell>
        </row>
        <row r="2426">
          <cell r="B2426" t="str">
            <v>Kabel tray uk. 800 x 100 mm</v>
          </cell>
          <cell r="C2426">
            <v>0.85</v>
          </cell>
          <cell r="D2426" t="str">
            <v>m1</v>
          </cell>
          <cell r="E2426">
            <v>494223.89524408744</v>
          </cell>
        </row>
        <row r="2427">
          <cell r="B2427" t="str">
            <v>Cover tray uk. 800 x 100 mm</v>
          </cell>
          <cell r="C2427">
            <v>0.85</v>
          </cell>
          <cell r="D2427" t="str">
            <v>m1</v>
          </cell>
          <cell r="E2427">
            <v>310198.63328773447</v>
          </cell>
        </row>
        <row r="2428">
          <cell r="B2428" t="str">
            <v>Outside riser tray uk. 800 x 100 mm</v>
          </cell>
          <cell r="C2428">
            <v>1</v>
          </cell>
          <cell r="D2428" t="str">
            <v>bh</v>
          </cell>
          <cell r="E2428">
            <v>727809.51606429694</v>
          </cell>
        </row>
        <row r="2429">
          <cell r="B2429" t="str">
            <v>Pekerjaan Grounding Elektrikal</v>
          </cell>
          <cell r="C2429"/>
          <cell r="D2429"/>
          <cell r="E2429"/>
        </row>
        <row r="2430">
          <cell r="B2430" t="str">
            <v>Grounding dengan kabel NYA 240 mm²</v>
          </cell>
          <cell r="C2430">
            <v>17.899999999999999</v>
          </cell>
          <cell r="D2430" t="str">
            <v>m1</v>
          </cell>
          <cell r="E2430">
            <v>450000</v>
          </cell>
        </row>
        <row r="2431">
          <cell r="B2431" t="str">
            <v>Pipa PVC AW Ø 2"</v>
          </cell>
          <cell r="C2431">
            <v>17.899999999999999</v>
          </cell>
          <cell r="D2431" t="str">
            <v>m1</v>
          </cell>
          <cell r="E2431">
            <v>52702.949068863214</v>
          </cell>
        </row>
        <row r="2432">
          <cell r="B2432" t="str">
            <v>Grounding rod Ø 5/8 lengkap dengan driving stud, clamp, coupler dan drill head</v>
          </cell>
          <cell r="C2432">
            <v>1</v>
          </cell>
          <cell r="D2432" t="str">
            <v>set</v>
          </cell>
          <cell r="E2432">
            <v>1305146.4396249996</v>
          </cell>
        </row>
        <row r="2433">
          <cell r="B2433" t="str">
            <v>Bak kontrol grounding PVC (polymer inspection pit)</v>
          </cell>
          <cell r="C2433">
            <v>1</v>
          </cell>
          <cell r="D2433" t="str">
            <v>unit</v>
          </cell>
          <cell r="E2433">
            <v>574457.33345000003</v>
          </cell>
        </row>
        <row r="2434">
          <cell r="B2434" t="str">
            <v>Pengeboran sumur grounding</v>
          </cell>
          <cell r="C2434">
            <v>9</v>
          </cell>
          <cell r="D2434" t="str">
            <v>m'</v>
          </cell>
          <cell r="E2434">
            <v>80205.650000000009</v>
          </cell>
        </row>
        <row r="2435">
          <cell r="B2435" t="str">
            <v>Pekerjaan Grounding Perangkat Elektronika</v>
          </cell>
          <cell r="C2435"/>
          <cell r="D2435"/>
          <cell r="E2435"/>
        </row>
        <row r="2436">
          <cell r="B2436" t="str">
            <v>Grounding dengan kabel NYA 10 mm²</v>
          </cell>
          <cell r="C2436">
            <v>40.659999999999997</v>
          </cell>
          <cell r="D2436" t="str">
            <v>m1</v>
          </cell>
          <cell r="E2436">
            <v>25000</v>
          </cell>
        </row>
        <row r="2437">
          <cell r="B2437" t="str">
            <v>Pipa PVC AW Ø 1"</v>
          </cell>
          <cell r="C2437">
            <v>40.659999999999997</v>
          </cell>
          <cell r="D2437" t="str">
            <v>m1</v>
          </cell>
          <cell r="E2437">
            <v>24892.025192573001</v>
          </cell>
        </row>
        <row r="2438">
          <cell r="B2438" t="str">
            <v>Grounding rod Ø 5/8 lengkap dengan driving stud, clamp, coupler dan drill head</v>
          </cell>
          <cell r="C2438">
            <v>1</v>
          </cell>
          <cell r="D2438" t="str">
            <v>set</v>
          </cell>
          <cell r="E2438">
            <v>1305146.4396249996</v>
          </cell>
        </row>
        <row r="2439">
          <cell r="B2439" t="str">
            <v>Bak kontrol grounding PVC (polymer inspection pit)</v>
          </cell>
          <cell r="C2439">
            <v>1</v>
          </cell>
          <cell r="D2439" t="str">
            <v>unit</v>
          </cell>
          <cell r="E2439">
            <v>574457.33345000003</v>
          </cell>
        </row>
        <row r="2440">
          <cell r="B2440" t="str">
            <v>Pengeboran sumur grounding</v>
          </cell>
          <cell r="C2440">
            <v>9</v>
          </cell>
          <cell r="D2440" t="str">
            <v>m'</v>
          </cell>
          <cell r="E2440">
            <v>80205.650000000009</v>
          </cell>
        </row>
        <row r="2441">
          <cell r="B2441" t="str">
            <v>LANTAI 01</v>
          </cell>
          <cell r="C2441"/>
          <cell r="D2441"/>
          <cell r="E2441"/>
        </row>
        <row r="2442">
          <cell r="B2442" t="str">
            <v>Panel Daya Penerangan Lantai 1</v>
          </cell>
          <cell r="C2442"/>
          <cell r="D2442"/>
          <cell r="E2442"/>
        </row>
        <row r="2443">
          <cell r="B2443" t="str">
            <v>Box panel wall mounted, uk. 700 (H) x 600 (W) x 230 (D) mm</v>
          </cell>
          <cell r="C2443">
            <v>1</v>
          </cell>
          <cell r="D2443" t="str">
            <v>set</v>
          </cell>
          <cell r="E2443">
            <v>1716400.9100000001</v>
          </cell>
        </row>
        <row r="2444">
          <cell r="B2444" t="str">
            <v>Segregation form 2A</v>
          </cell>
          <cell r="C2444"/>
          <cell r="D2444"/>
          <cell r="E2444"/>
        </row>
        <row r="2445">
          <cell r="B2445" t="str">
            <v>Protection degree IP30</v>
          </cell>
          <cell r="C2445"/>
          <cell r="D2445"/>
          <cell r="E2445"/>
        </row>
        <row r="2446">
          <cell r="B2446" t="str">
            <v>Finishing powder coating RAL 7032</v>
          </cell>
          <cell r="C2446"/>
          <cell r="D2446"/>
          <cell r="E2446"/>
        </row>
        <row r="2447">
          <cell r="B2447" t="str">
            <v>Incoming</v>
          </cell>
          <cell r="C2447"/>
          <cell r="D2447"/>
          <cell r="E2447"/>
        </row>
        <row r="2448">
          <cell r="B2448" t="str">
            <v>MCCB 40 A / 3P / 18 kA</v>
          </cell>
          <cell r="C2448">
            <v>1</v>
          </cell>
          <cell r="D2448" t="str">
            <v>bh</v>
          </cell>
          <cell r="E2448">
            <v>490150.36211050005</v>
          </cell>
        </row>
        <row r="2449">
          <cell r="B2449" t="str">
            <v>Pilot lamp 230/240V (red)</v>
          </cell>
          <cell r="C2449">
            <v>1</v>
          </cell>
          <cell r="D2449" t="str">
            <v>bh</v>
          </cell>
          <cell r="E2449">
            <v>15580.749569000001</v>
          </cell>
        </row>
        <row r="2450">
          <cell r="B2450" t="str">
            <v>Pilot lamp 230/240V (yellow)</v>
          </cell>
          <cell r="C2450">
            <v>1</v>
          </cell>
          <cell r="D2450" t="str">
            <v>bh</v>
          </cell>
          <cell r="E2450">
            <v>15580.749569000001</v>
          </cell>
        </row>
        <row r="2451">
          <cell r="B2451" t="str">
            <v>Pilot lamp 230/240V (green)</v>
          </cell>
          <cell r="C2451">
            <v>1</v>
          </cell>
          <cell r="D2451" t="str">
            <v>bh</v>
          </cell>
          <cell r="E2451">
            <v>15580.749569000001</v>
          </cell>
        </row>
        <row r="2452">
          <cell r="B2452" t="str">
            <v>STI (Fuse Carrier)</v>
          </cell>
          <cell r="C2452">
            <v>3</v>
          </cell>
          <cell r="D2452" t="str">
            <v>bh</v>
          </cell>
          <cell r="E2452">
            <v>50815.198287514504</v>
          </cell>
        </row>
        <row r="2453">
          <cell r="B2453" t="str">
            <v>Tabung sekring (fuse catridge)</v>
          </cell>
          <cell r="C2453">
            <v>3</v>
          </cell>
          <cell r="D2453" t="str">
            <v>bh</v>
          </cell>
          <cell r="E2453">
            <v>26912.203801</v>
          </cell>
        </row>
        <row r="2454">
          <cell r="B2454" t="str">
            <v>Ampere meter analog</v>
          </cell>
          <cell r="C2454">
            <v>3</v>
          </cell>
          <cell r="D2454" t="str">
            <v>bh</v>
          </cell>
          <cell r="E2454">
            <v>45325.816928</v>
          </cell>
        </row>
        <row r="2455">
          <cell r="B2455" t="str">
            <v>Volt meter analog</v>
          </cell>
          <cell r="C2455">
            <v>1</v>
          </cell>
          <cell r="D2455" t="str">
            <v>bh</v>
          </cell>
          <cell r="E2455">
            <v>45325.816928</v>
          </cell>
        </row>
        <row r="2456">
          <cell r="B2456" t="str">
            <v>Selector volt</v>
          </cell>
          <cell r="C2456">
            <v>1</v>
          </cell>
          <cell r="D2456" t="str">
            <v>bh</v>
          </cell>
          <cell r="E2456">
            <v>44617.601038500005</v>
          </cell>
        </row>
        <row r="2457">
          <cell r="B2457" t="str">
            <v>Current transformer 40 / 5A</v>
          </cell>
          <cell r="C2457">
            <v>3</v>
          </cell>
          <cell r="D2457" t="str">
            <v>bh</v>
          </cell>
          <cell r="E2457">
            <v>220947.06855854148</v>
          </cell>
        </row>
        <row r="2458">
          <cell r="B2458" t="str">
            <v>Outgoing</v>
          </cell>
          <cell r="C2458"/>
          <cell r="D2458"/>
          <cell r="E2458"/>
        </row>
        <row r="2459">
          <cell r="B2459" t="str">
            <v>MCB 6 A / 1P / 6 kA</v>
          </cell>
          <cell r="C2459">
            <v>26</v>
          </cell>
          <cell r="D2459" t="str">
            <v>bh</v>
          </cell>
          <cell r="E2459">
            <v>58498.792884000002</v>
          </cell>
        </row>
        <row r="2460">
          <cell r="B2460" t="str">
            <v>MCB 10 A / 1P / 6 kA</v>
          </cell>
          <cell r="C2460">
            <v>2</v>
          </cell>
          <cell r="D2460" t="str">
            <v>bh</v>
          </cell>
          <cell r="E2460">
            <v>56091.821327500002</v>
          </cell>
        </row>
        <row r="2461">
          <cell r="B2461" t="str">
            <v>Timer</v>
          </cell>
          <cell r="C2461">
            <v>1</v>
          </cell>
          <cell r="D2461" t="str">
            <v>bh</v>
          </cell>
          <cell r="E2461">
            <v>293909.59414250002</v>
          </cell>
        </row>
        <row r="2462">
          <cell r="B2462" t="str">
            <v>Contactor 1NO 16A</v>
          </cell>
          <cell r="C2462">
            <v>4</v>
          </cell>
          <cell r="D2462" t="str">
            <v>bh</v>
          </cell>
          <cell r="E2462">
            <v>109490.17651670001</v>
          </cell>
        </row>
        <row r="2463">
          <cell r="B2463" t="str">
            <v>Lain-lain</v>
          </cell>
          <cell r="C2463"/>
          <cell r="D2463"/>
          <cell r="E2463"/>
        </row>
        <row r="2464">
          <cell r="B2464" t="str">
            <v>Wiring, aksesoris dan instalasi</v>
          </cell>
          <cell r="C2464">
            <v>1</v>
          </cell>
          <cell r="D2464" t="str">
            <v>ls</v>
          </cell>
          <cell r="E2464">
            <v>2500000</v>
          </cell>
        </row>
        <row r="2465">
          <cell r="B2465" t="str">
            <v>Kabel tray uk. 400 x 100 mm</v>
          </cell>
          <cell r="C2465">
            <v>1.1499999999999999</v>
          </cell>
          <cell r="D2465" t="str">
            <v>m1</v>
          </cell>
          <cell r="E2465">
            <v>311586.73539361812</v>
          </cell>
        </row>
        <row r="2466">
          <cell r="B2466" t="str">
            <v>Cover tray uk. 400 x 100 mm</v>
          </cell>
          <cell r="C2466">
            <v>1.1499999999999999</v>
          </cell>
          <cell r="D2466" t="str">
            <v>m1</v>
          </cell>
          <cell r="E2466">
            <v>177238.96300102264</v>
          </cell>
        </row>
        <row r="2467">
          <cell r="B2467" t="str">
            <v>Outside riser tray uk. 400 x 100 mm</v>
          </cell>
          <cell r="C2467">
            <v>1</v>
          </cell>
          <cell r="D2467" t="str">
            <v>bh</v>
          </cell>
          <cell r="E2467">
            <v>589773.8128514376</v>
          </cell>
        </row>
        <row r="2468">
          <cell r="B2468" t="str">
            <v>Panel Daya Kotak Kontak Lantai 1</v>
          </cell>
          <cell r="C2468"/>
          <cell r="D2468"/>
          <cell r="E2468"/>
        </row>
        <row r="2469">
          <cell r="B2469" t="str">
            <v>Box panel wall mounted, uk. 1000 (H) x 700 (W) x 230 (D) mm</v>
          </cell>
          <cell r="C2469">
            <v>1</v>
          </cell>
          <cell r="D2469" t="str">
            <v>set</v>
          </cell>
          <cell r="E2469">
            <v>3657377.64</v>
          </cell>
        </row>
        <row r="2470">
          <cell r="B2470" t="str">
            <v>Segregation form 2A</v>
          </cell>
          <cell r="C2470"/>
          <cell r="D2470"/>
          <cell r="E2470"/>
        </row>
        <row r="2471">
          <cell r="B2471" t="str">
            <v>Protection degree IP30</v>
          </cell>
          <cell r="C2471"/>
          <cell r="D2471"/>
          <cell r="E2471"/>
        </row>
        <row r="2472">
          <cell r="B2472" t="str">
            <v>Finishing powder coating RAL 7032</v>
          </cell>
          <cell r="C2472"/>
          <cell r="D2472"/>
          <cell r="E2472"/>
        </row>
        <row r="2473">
          <cell r="B2473" t="str">
            <v>Incoming</v>
          </cell>
          <cell r="C2473"/>
          <cell r="D2473"/>
          <cell r="E2473"/>
        </row>
        <row r="2474">
          <cell r="B2474" t="str">
            <v>MCCB 100 A / 3P / 18 kA</v>
          </cell>
          <cell r="C2474">
            <v>1</v>
          </cell>
          <cell r="D2474" t="str">
            <v>bh</v>
          </cell>
          <cell r="E2474">
            <v>645174.24860000005</v>
          </cell>
        </row>
        <row r="2475">
          <cell r="B2475" t="str">
            <v>Pilot lamp 230/240V (red)</v>
          </cell>
          <cell r="C2475">
            <v>1</v>
          </cell>
          <cell r="D2475" t="str">
            <v>bh</v>
          </cell>
          <cell r="E2475">
            <v>15580.749569000001</v>
          </cell>
        </row>
        <row r="2476">
          <cell r="B2476" t="str">
            <v>Pilot lamp 230/240V (yellow)</v>
          </cell>
          <cell r="C2476">
            <v>1</v>
          </cell>
          <cell r="D2476" t="str">
            <v>bh</v>
          </cell>
          <cell r="E2476">
            <v>15580.749569000001</v>
          </cell>
        </row>
        <row r="2477">
          <cell r="B2477" t="str">
            <v>Pilot lamp 230/240V (green)</v>
          </cell>
          <cell r="C2477">
            <v>1</v>
          </cell>
          <cell r="D2477" t="str">
            <v>bh</v>
          </cell>
          <cell r="E2477">
            <v>15580.749569000001</v>
          </cell>
        </row>
        <row r="2478">
          <cell r="B2478" t="str">
            <v>STI (Fuse Carrier)</v>
          </cell>
          <cell r="C2478">
            <v>3</v>
          </cell>
          <cell r="D2478" t="str">
            <v>bh</v>
          </cell>
          <cell r="E2478">
            <v>50815.198287514504</v>
          </cell>
        </row>
        <row r="2479">
          <cell r="B2479" t="str">
            <v>Tabung sekring (fuse catridge)</v>
          </cell>
          <cell r="C2479">
            <v>3</v>
          </cell>
          <cell r="D2479" t="str">
            <v>bh</v>
          </cell>
          <cell r="E2479">
            <v>26912.203801</v>
          </cell>
        </row>
        <row r="2480">
          <cell r="B2480" t="str">
            <v>Ampere meter analog</v>
          </cell>
          <cell r="C2480">
            <v>3</v>
          </cell>
          <cell r="D2480" t="str">
            <v>bh</v>
          </cell>
          <cell r="E2480">
            <v>45325.816928</v>
          </cell>
        </row>
        <row r="2481">
          <cell r="B2481" t="str">
            <v>Volt meter analog</v>
          </cell>
          <cell r="C2481">
            <v>1</v>
          </cell>
          <cell r="D2481" t="str">
            <v>bh</v>
          </cell>
          <cell r="E2481">
            <v>45325.816928</v>
          </cell>
        </row>
        <row r="2482">
          <cell r="B2482" t="str">
            <v>Selector volt</v>
          </cell>
          <cell r="C2482">
            <v>1</v>
          </cell>
          <cell r="D2482" t="str">
            <v>bh</v>
          </cell>
          <cell r="E2482">
            <v>44617.601038500005</v>
          </cell>
        </row>
        <row r="2483">
          <cell r="B2483" t="str">
            <v>Current transformer 100 / 5A</v>
          </cell>
          <cell r="C2483">
            <v>3</v>
          </cell>
          <cell r="D2483" t="str">
            <v>bh</v>
          </cell>
          <cell r="E2483">
            <v>200262.91528980448</v>
          </cell>
        </row>
        <row r="2484">
          <cell r="B2484" t="str">
            <v>Outgoing</v>
          </cell>
          <cell r="C2484"/>
          <cell r="D2484"/>
          <cell r="E2484"/>
        </row>
        <row r="2485">
          <cell r="B2485" t="str">
            <v>MCB 10 A / 1P / 6 kA</v>
          </cell>
          <cell r="C2485">
            <v>54</v>
          </cell>
          <cell r="D2485" t="str">
            <v>bh</v>
          </cell>
          <cell r="E2485">
            <v>56091.821327500002</v>
          </cell>
        </row>
        <row r="2486">
          <cell r="B2486" t="str">
            <v>Lain-lain</v>
          </cell>
          <cell r="C2486"/>
          <cell r="D2486"/>
          <cell r="E2486"/>
        </row>
        <row r="2487">
          <cell r="B2487" t="str">
            <v>Wiring, aksesoris dan instalasi</v>
          </cell>
          <cell r="C2487">
            <v>1</v>
          </cell>
          <cell r="D2487" t="str">
            <v>ls</v>
          </cell>
          <cell r="E2487">
            <v>2500000</v>
          </cell>
        </row>
        <row r="2488">
          <cell r="B2488" t="str">
            <v>Kabel tray uk. 600 x 100 mm</v>
          </cell>
          <cell r="C2488">
            <v>1.1499999999999999</v>
          </cell>
          <cell r="D2488" t="str">
            <v>m1</v>
          </cell>
          <cell r="E2488">
            <v>402905.31093676703</v>
          </cell>
        </row>
        <row r="2489">
          <cell r="B2489" t="str">
            <v>Cover tray uk. 600 x 100 mm</v>
          </cell>
          <cell r="C2489">
            <v>1.1499999999999999</v>
          </cell>
          <cell r="D2489" t="str">
            <v>m1</v>
          </cell>
          <cell r="E2489">
            <v>243718.67299200757</v>
          </cell>
        </row>
        <row r="2490">
          <cell r="B2490" t="str">
            <v>Outside riser tray uk. 600 x 100 mm</v>
          </cell>
          <cell r="C2490">
            <v>1</v>
          </cell>
          <cell r="D2490" t="str">
            <v>bh</v>
          </cell>
          <cell r="E2490">
            <v>625268.70796331565</v>
          </cell>
        </row>
        <row r="2491">
          <cell r="B2491" t="str">
            <v>Panel Daya Tata Udara Lantai 1</v>
          </cell>
          <cell r="C2491"/>
          <cell r="D2491"/>
          <cell r="E2491"/>
        </row>
        <row r="2492">
          <cell r="B2492" t="str">
            <v>Box panel wall mounted, uk. 1000 (H) x 700 (W) x 230 (D) mm</v>
          </cell>
          <cell r="C2492">
            <v>1</v>
          </cell>
          <cell r="D2492" t="str">
            <v>set</v>
          </cell>
          <cell r="E2492">
            <v>3657377.64</v>
          </cell>
        </row>
        <row r="2493">
          <cell r="B2493" t="str">
            <v>Segregation form 2A</v>
          </cell>
          <cell r="C2493"/>
          <cell r="D2493"/>
          <cell r="E2493"/>
        </row>
        <row r="2494">
          <cell r="B2494" t="str">
            <v>Protection degree IP30</v>
          </cell>
          <cell r="C2494"/>
          <cell r="D2494"/>
          <cell r="E2494"/>
        </row>
        <row r="2495">
          <cell r="B2495" t="str">
            <v>Finishing powder coating RAL 7032</v>
          </cell>
          <cell r="C2495"/>
          <cell r="D2495"/>
          <cell r="E2495"/>
        </row>
        <row r="2496">
          <cell r="B2496" t="str">
            <v>Incoming</v>
          </cell>
          <cell r="C2496"/>
          <cell r="D2496"/>
          <cell r="E2496"/>
        </row>
        <row r="2497">
          <cell r="B2497" t="str">
            <v>MCCB 70-100 A / 3P / 25 kA</v>
          </cell>
          <cell r="C2497">
            <v>1</v>
          </cell>
          <cell r="D2497" t="str">
            <v>bh</v>
          </cell>
          <cell r="E2497">
            <v>673388.992157</v>
          </cell>
        </row>
        <row r="2498">
          <cell r="B2498" t="str">
            <v>Pilot lamp 230/240V (red)</v>
          </cell>
          <cell r="C2498">
            <v>1</v>
          </cell>
          <cell r="D2498" t="str">
            <v>bh</v>
          </cell>
          <cell r="E2498">
            <v>15580.749569000001</v>
          </cell>
        </row>
        <row r="2499">
          <cell r="B2499" t="str">
            <v>Pilot lamp 230/240V (yellow)</v>
          </cell>
          <cell r="C2499">
            <v>1</v>
          </cell>
          <cell r="D2499" t="str">
            <v>bh</v>
          </cell>
          <cell r="E2499">
            <v>15580.749569000001</v>
          </cell>
        </row>
        <row r="2500">
          <cell r="B2500" t="str">
            <v>Pilot lamp 230/240V (green)</v>
          </cell>
          <cell r="C2500">
            <v>1</v>
          </cell>
          <cell r="D2500" t="str">
            <v>bh</v>
          </cell>
          <cell r="E2500">
            <v>15580.749569000001</v>
          </cell>
        </row>
        <row r="2501">
          <cell r="B2501" t="str">
            <v>STI (Fuse Carrier)</v>
          </cell>
          <cell r="C2501">
            <v>3</v>
          </cell>
          <cell r="D2501" t="str">
            <v>bh</v>
          </cell>
          <cell r="E2501">
            <v>50815.198287514504</v>
          </cell>
        </row>
        <row r="2502">
          <cell r="B2502" t="str">
            <v>Tabung sekring (fuse catridge)</v>
          </cell>
          <cell r="C2502">
            <v>3</v>
          </cell>
          <cell r="D2502" t="str">
            <v>bh</v>
          </cell>
          <cell r="E2502">
            <v>26912.203801</v>
          </cell>
        </row>
        <row r="2503">
          <cell r="B2503" t="str">
            <v>Ampere meter analog</v>
          </cell>
          <cell r="C2503">
            <v>3</v>
          </cell>
          <cell r="D2503" t="str">
            <v>bh</v>
          </cell>
          <cell r="E2503">
            <v>45325.816928</v>
          </cell>
        </row>
        <row r="2504">
          <cell r="B2504" t="str">
            <v>Volt meter analog</v>
          </cell>
          <cell r="C2504">
            <v>1</v>
          </cell>
          <cell r="D2504" t="str">
            <v>bh</v>
          </cell>
          <cell r="E2504">
            <v>45325.816928</v>
          </cell>
        </row>
        <row r="2505">
          <cell r="B2505" t="str">
            <v>Selector volt</v>
          </cell>
          <cell r="C2505">
            <v>1</v>
          </cell>
          <cell r="D2505" t="str">
            <v>bh</v>
          </cell>
          <cell r="E2505">
            <v>44617.601038500005</v>
          </cell>
        </row>
        <row r="2506">
          <cell r="B2506" t="str">
            <v>Current transformer 100 / 5A</v>
          </cell>
          <cell r="C2506">
            <v>3</v>
          </cell>
          <cell r="D2506" t="str">
            <v>bh</v>
          </cell>
          <cell r="E2506">
            <v>200262.91528980448</v>
          </cell>
        </row>
        <row r="2507">
          <cell r="B2507" t="str">
            <v>Outgoing</v>
          </cell>
          <cell r="C2507"/>
          <cell r="D2507"/>
          <cell r="E2507"/>
        </row>
        <row r="2508">
          <cell r="B2508" t="str">
            <v>MCB 10 A / 1P / 6 kA</v>
          </cell>
          <cell r="C2508">
            <v>8</v>
          </cell>
          <cell r="D2508" t="str">
            <v>bh</v>
          </cell>
          <cell r="E2508">
            <v>56091.821327500002</v>
          </cell>
        </row>
        <row r="2509">
          <cell r="B2509" t="str">
            <v>MCB 10 A / 1P / 10 kA</v>
          </cell>
          <cell r="C2509">
            <v>19</v>
          </cell>
          <cell r="D2509" t="str">
            <v>bh</v>
          </cell>
          <cell r="E2509">
            <v>85235.34631149999</v>
          </cell>
        </row>
        <row r="2510">
          <cell r="B2510" t="str">
            <v>MCB 16 A / 1P / 10 kA</v>
          </cell>
          <cell r="C2510">
            <v>8</v>
          </cell>
          <cell r="D2510" t="str">
            <v>bh</v>
          </cell>
          <cell r="E2510">
            <v>85235.34631149999</v>
          </cell>
        </row>
        <row r="2511">
          <cell r="B2511" t="str">
            <v>MCB 16 A / 3P / 10 kA</v>
          </cell>
          <cell r="C2511">
            <v>6</v>
          </cell>
          <cell r="D2511" t="str">
            <v>bh</v>
          </cell>
          <cell r="E2511">
            <v>324876.19355099997</v>
          </cell>
        </row>
        <row r="2512">
          <cell r="B2512" t="str">
            <v>Lain-lain</v>
          </cell>
          <cell r="C2512"/>
          <cell r="D2512"/>
          <cell r="E2512"/>
        </row>
        <row r="2513">
          <cell r="B2513" t="str">
            <v>Wiring, aksesoris dan instalasi</v>
          </cell>
          <cell r="C2513">
            <v>1</v>
          </cell>
          <cell r="D2513" t="str">
            <v>ls</v>
          </cell>
          <cell r="E2513">
            <v>2500000</v>
          </cell>
        </row>
        <row r="2514">
          <cell r="B2514" t="str">
            <v>Kabel tray uk. 600 x 100 mm</v>
          </cell>
          <cell r="C2514">
            <v>1.1499999999999999</v>
          </cell>
          <cell r="D2514" t="str">
            <v>m1</v>
          </cell>
          <cell r="E2514">
            <v>402905.31093676703</v>
          </cell>
        </row>
        <row r="2515">
          <cell r="B2515" t="str">
            <v>Cover tray uk. 600 x 100 mm</v>
          </cell>
          <cell r="C2515">
            <v>1.1499999999999999</v>
          </cell>
          <cell r="D2515" t="str">
            <v>m1</v>
          </cell>
          <cell r="E2515">
            <v>243718.67299200757</v>
          </cell>
        </row>
        <row r="2516">
          <cell r="B2516" t="str">
            <v>Outside riser tray uk. 600 x 100 mm</v>
          </cell>
          <cell r="C2516">
            <v>1</v>
          </cell>
          <cell r="D2516" t="str">
            <v>bh</v>
          </cell>
          <cell r="E2516">
            <v>625268.70796331565</v>
          </cell>
        </row>
        <row r="2517">
          <cell r="B2517" t="str">
            <v>LANTAI 02</v>
          </cell>
          <cell r="C2517"/>
          <cell r="D2517"/>
          <cell r="E2517"/>
        </row>
        <row r="2518">
          <cell r="B2518" t="str">
            <v>Panel Daya Penerangan Lantai 2</v>
          </cell>
          <cell r="C2518"/>
          <cell r="D2518"/>
          <cell r="E2518"/>
        </row>
        <row r="2519">
          <cell r="B2519" t="str">
            <v>Box panel wall mounted, uk. 700 (H) x 600 (W) x 230 (D) mm</v>
          </cell>
          <cell r="C2519">
            <v>1</v>
          </cell>
          <cell r="D2519" t="str">
            <v>set</v>
          </cell>
          <cell r="E2519">
            <v>1716400.9100000001</v>
          </cell>
        </row>
        <row r="2520">
          <cell r="B2520" t="str">
            <v>Segregation form 2A</v>
          </cell>
          <cell r="C2520"/>
          <cell r="D2520"/>
          <cell r="E2520"/>
        </row>
        <row r="2521">
          <cell r="B2521" t="str">
            <v>Protection degree IP30</v>
          </cell>
          <cell r="C2521"/>
          <cell r="D2521"/>
          <cell r="E2521"/>
        </row>
        <row r="2522">
          <cell r="B2522" t="str">
            <v>Finishing powder coating RAL 7032</v>
          </cell>
          <cell r="C2522"/>
          <cell r="D2522"/>
          <cell r="E2522"/>
        </row>
        <row r="2523">
          <cell r="B2523" t="str">
            <v>Incoming</v>
          </cell>
          <cell r="C2523"/>
          <cell r="D2523"/>
          <cell r="E2523"/>
        </row>
        <row r="2524">
          <cell r="B2524" t="str">
            <v>MCCB 40 A / 3P / 18 kA</v>
          </cell>
          <cell r="C2524">
            <v>1</v>
          </cell>
          <cell r="D2524" t="str">
            <v>bh</v>
          </cell>
          <cell r="E2524">
            <v>490150.36211050005</v>
          </cell>
        </row>
        <row r="2525">
          <cell r="B2525" t="str">
            <v>Pilot lamp 230/240V (red)</v>
          </cell>
          <cell r="C2525">
            <v>1</v>
          </cell>
          <cell r="D2525" t="str">
            <v>bh</v>
          </cell>
          <cell r="E2525">
            <v>15580.749569000001</v>
          </cell>
        </row>
        <row r="2526">
          <cell r="B2526" t="str">
            <v>Pilot lamp 230/240V (yellow)</v>
          </cell>
          <cell r="C2526">
            <v>1</v>
          </cell>
          <cell r="D2526" t="str">
            <v>bh</v>
          </cell>
          <cell r="E2526">
            <v>15580.749569000001</v>
          </cell>
        </row>
        <row r="2527">
          <cell r="B2527" t="str">
            <v>Pilot lamp 230/240V (green)</v>
          </cell>
          <cell r="C2527">
            <v>1</v>
          </cell>
          <cell r="D2527" t="str">
            <v>bh</v>
          </cell>
          <cell r="E2527">
            <v>15580.749569000001</v>
          </cell>
        </row>
        <row r="2528">
          <cell r="B2528" t="str">
            <v>STI (Fuse Carrier)</v>
          </cell>
          <cell r="C2528">
            <v>3</v>
          </cell>
          <cell r="D2528" t="str">
            <v>bh</v>
          </cell>
          <cell r="E2528">
            <v>50815.198287514504</v>
          </cell>
        </row>
        <row r="2529">
          <cell r="B2529" t="str">
            <v>Tabung sekring (fuse catridge)</v>
          </cell>
          <cell r="C2529">
            <v>3</v>
          </cell>
          <cell r="D2529" t="str">
            <v>bh</v>
          </cell>
          <cell r="E2529">
            <v>26912.203801</v>
          </cell>
        </row>
        <row r="2530">
          <cell r="B2530" t="str">
            <v>Ampere meter analog</v>
          </cell>
          <cell r="C2530">
            <v>3</v>
          </cell>
          <cell r="D2530" t="str">
            <v>bh</v>
          </cell>
          <cell r="E2530">
            <v>45325.816928</v>
          </cell>
        </row>
        <row r="2531">
          <cell r="B2531" t="str">
            <v>Volt meter analog</v>
          </cell>
          <cell r="C2531">
            <v>1</v>
          </cell>
          <cell r="D2531" t="str">
            <v>bh</v>
          </cell>
          <cell r="E2531">
            <v>45325.816928</v>
          </cell>
        </row>
        <row r="2532">
          <cell r="B2532" t="str">
            <v>Selector volt</v>
          </cell>
          <cell r="C2532">
            <v>1</v>
          </cell>
          <cell r="D2532" t="str">
            <v>bh</v>
          </cell>
          <cell r="E2532">
            <v>44617.601038500005</v>
          </cell>
        </row>
        <row r="2533">
          <cell r="B2533" t="str">
            <v>Current transformer 40 / 5A</v>
          </cell>
          <cell r="C2533">
            <v>3</v>
          </cell>
          <cell r="D2533" t="str">
            <v>bh</v>
          </cell>
          <cell r="E2533">
            <v>220947.06855854148</v>
          </cell>
        </row>
        <row r="2534">
          <cell r="B2534" t="str">
            <v>Outgoing</v>
          </cell>
          <cell r="C2534"/>
          <cell r="D2534"/>
          <cell r="E2534"/>
        </row>
        <row r="2535">
          <cell r="B2535" t="str">
            <v>MCB 6 A / 1P / 6 kA</v>
          </cell>
          <cell r="C2535">
            <v>21</v>
          </cell>
          <cell r="D2535" t="str">
            <v>bh</v>
          </cell>
          <cell r="E2535">
            <v>58498.792884000002</v>
          </cell>
        </row>
        <row r="2536">
          <cell r="B2536" t="str">
            <v>Timer</v>
          </cell>
          <cell r="C2536">
            <v>1</v>
          </cell>
          <cell r="D2536" t="str">
            <v>bh</v>
          </cell>
          <cell r="E2536">
            <v>293909.59414250002</v>
          </cell>
        </row>
        <row r="2537">
          <cell r="B2537" t="str">
            <v>Contactor 1NO 16A</v>
          </cell>
          <cell r="C2537">
            <v>3</v>
          </cell>
          <cell r="D2537" t="str">
            <v>bh</v>
          </cell>
          <cell r="E2537">
            <v>109490.17651670001</v>
          </cell>
        </row>
        <row r="2538">
          <cell r="B2538" t="str">
            <v>Lain-lain</v>
          </cell>
          <cell r="C2538"/>
          <cell r="D2538"/>
          <cell r="E2538"/>
        </row>
        <row r="2539">
          <cell r="B2539" t="str">
            <v>Wiring, aksesoris dan instalasi</v>
          </cell>
          <cell r="C2539">
            <v>1</v>
          </cell>
          <cell r="D2539" t="str">
            <v>ls</v>
          </cell>
          <cell r="E2539">
            <v>2500000</v>
          </cell>
        </row>
        <row r="2540">
          <cell r="B2540" t="str">
            <v>Kabel tray uk. 400 x 100 mm</v>
          </cell>
          <cell r="C2540">
            <v>1.1499999999999999</v>
          </cell>
          <cell r="D2540" t="str">
            <v>m1</v>
          </cell>
          <cell r="E2540">
            <v>311586.73539361812</v>
          </cell>
        </row>
        <row r="2541">
          <cell r="B2541" t="str">
            <v>Cover tray uk. 400 x 100 mm</v>
          </cell>
          <cell r="C2541">
            <v>1.1499999999999999</v>
          </cell>
          <cell r="D2541" t="str">
            <v>m1</v>
          </cell>
          <cell r="E2541">
            <v>589773.8128514376</v>
          </cell>
        </row>
        <row r="2542">
          <cell r="B2542" t="str">
            <v>Outside riser tray uk. 400 x 100 mm</v>
          </cell>
          <cell r="C2542">
            <v>1</v>
          </cell>
          <cell r="D2542" t="str">
            <v>bh</v>
          </cell>
          <cell r="E2542">
            <v>177238.96300102264</v>
          </cell>
        </row>
        <row r="2543">
          <cell r="B2543" t="str">
            <v>Panel Daya Kotak Kontak Lantai 2</v>
          </cell>
          <cell r="C2543"/>
          <cell r="D2543"/>
          <cell r="E2543"/>
        </row>
        <row r="2544">
          <cell r="B2544" t="str">
            <v>Box panel wall mounted, uk. 1000 (H) x 700 (W) x 230 (D) mm</v>
          </cell>
          <cell r="C2544">
            <v>1</v>
          </cell>
          <cell r="D2544" t="str">
            <v>set</v>
          </cell>
          <cell r="E2544">
            <v>3657377.64</v>
          </cell>
        </row>
        <row r="2545">
          <cell r="B2545" t="str">
            <v>Segregation form 2A</v>
          </cell>
          <cell r="C2545"/>
          <cell r="D2545"/>
          <cell r="E2545"/>
        </row>
        <row r="2546">
          <cell r="B2546" t="str">
            <v>Protection degree IP30</v>
          </cell>
          <cell r="C2546"/>
          <cell r="D2546"/>
          <cell r="E2546"/>
        </row>
        <row r="2547">
          <cell r="B2547" t="str">
            <v>Finishing powder coating RAL 7032</v>
          </cell>
          <cell r="C2547"/>
          <cell r="D2547"/>
          <cell r="E2547"/>
        </row>
        <row r="2548">
          <cell r="B2548" t="str">
            <v>Incoming</v>
          </cell>
          <cell r="C2548"/>
          <cell r="D2548"/>
          <cell r="E2548"/>
        </row>
        <row r="2549">
          <cell r="B2549" t="str">
            <v>MCCB 100 A / 3P / 18 kA</v>
          </cell>
          <cell r="C2549">
            <v>1</v>
          </cell>
          <cell r="D2549" t="str">
            <v>bh</v>
          </cell>
          <cell r="E2549">
            <v>645174.24860000005</v>
          </cell>
        </row>
        <row r="2550">
          <cell r="B2550" t="str">
            <v>Pilot lamp 230/240V (red)</v>
          </cell>
          <cell r="C2550">
            <v>1</v>
          </cell>
          <cell r="D2550" t="str">
            <v>bh</v>
          </cell>
          <cell r="E2550">
            <v>15580.749569000001</v>
          </cell>
        </row>
        <row r="2551">
          <cell r="B2551" t="str">
            <v>Pilot lamp 230/240V (yellow)</v>
          </cell>
          <cell r="C2551">
            <v>1</v>
          </cell>
          <cell r="D2551" t="str">
            <v>bh</v>
          </cell>
          <cell r="E2551">
            <v>15580.749569000001</v>
          </cell>
        </row>
        <row r="2552">
          <cell r="B2552" t="str">
            <v>Pilot lamp 230/240V (green)</v>
          </cell>
          <cell r="C2552">
            <v>1</v>
          </cell>
          <cell r="D2552" t="str">
            <v>bh</v>
          </cell>
          <cell r="E2552">
            <v>15580.749569000001</v>
          </cell>
        </row>
        <row r="2553">
          <cell r="B2553" t="str">
            <v>STI (Fuse Carrier)</v>
          </cell>
          <cell r="C2553">
            <v>3</v>
          </cell>
          <cell r="D2553" t="str">
            <v>bh</v>
          </cell>
          <cell r="E2553">
            <v>50815.198287514504</v>
          </cell>
        </row>
        <row r="2554">
          <cell r="B2554" t="str">
            <v>Tabung sekring (fuse catridge)</v>
          </cell>
          <cell r="C2554">
            <v>3</v>
          </cell>
          <cell r="D2554" t="str">
            <v>bh</v>
          </cell>
          <cell r="E2554">
            <v>26912.203801</v>
          </cell>
        </row>
        <row r="2555">
          <cell r="B2555" t="str">
            <v>Ampere meter analog</v>
          </cell>
          <cell r="C2555">
            <v>3</v>
          </cell>
          <cell r="D2555" t="str">
            <v>bh</v>
          </cell>
          <cell r="E2555">
            <v>45325.816928</v>
          </cell>
        </row>
        <row r="2556">
          <cell r="B2556" t="str">
            <v>Volt meter analog</v>
          </cell>
          <cell r="C2556">
            <v>1</v>
          </cell>
          <cell r="D2556" t="str">
            <v>bh</v>
          </cell>
          <cell r="E2556">
            <v>45325.816928</v>
          </cell>
        </row>
        <row r="2557">
          <cell r="B2557" t="str">
            <v>Selector volt</v>
          </cell>
          <cell r="C2557">
            <v>1</v>
          </cell>
          <cell r="D2557" t="str">
            <v>bh</v>
          </cell>
          <cell r="E2557">
            <v>44617.601038500005</v>
          </cell>
        </row>
        <row r="2558">
          <cell r="B2558" t="str">
            <v>Current transformer 100 / 5A</v>
          </cell>
          <cell r="C2558">
            <v>3</v>
          </cell>
          <cell r="D2558" t="str">
            <v>bh</v>
          </cell>
          <cell r="E2558">
            <v>200262.91528980448</v>
          </cell>
        </row>
        <row r="2559">
          <cell r="B2559" t="str">
            <v>Outgoing</v>
          </cell>
          <cell r="C2559"/>
          <cell r="D2559"/>
          <cell r="E2559"/>
        </row>
        <row r="2560">
          <cell r="B2560" t="str">
            <v>MCB 10 A / 1P / 6 kA</v>
          </cell>
          <cell r="C2560">
            <v>57</v>
          </cell>
          <cell r="D2560" t="str">
            <v>bh</v>
          </cell>
          <cell r="E2560">
            <v>56091.821327500002</v>
          </cell>
        </row>
        <row r="2561">
          <cell r="B2561" t="str">
            <v>Lain-lain</v>
          </cell>
          <cell r="C2561"/>
          <cell r="D2561"/>
          <cell r="E2561"/>
        </row>
        <row r="2562">
          <cell r="B2562" t="str">
            <v>Wiring, aksesoris dan instalasi</v>
          </cell>
          <cell r="C2562">
            <v>1</v>
          </cell>
          <cell r="D2562" t="str">
            <v>ls</v>
          </cell>
          <cell r="E2562">
            <v>2500000</v>
          </cell>
        </row>
        <row r="2563">
          <cell r="B2563" t="str">
            <v>Kabel tray uk. 600 x 100 mm</v>
          </cell>
          <cell r="C2563">
            <v>1.1499999999999999</v>
          </cell>
          <cell r="D2563" t="str">
            <v>m1</v>
          </cell>
          <cell r="E2563">
            <v>402905.31093676703</v>
          </cell>
        </row>
        <row r="2564">
          <cell r="B2564" t="str">
            <v>Cover tray uk. 600 x 100 mm</v>
          </cell>
          <cell r="C2564">
            <v>1.1499999999999999</v>
          </cell>
          <cell r="D2564" t="str">
            <v>m1</v>
          </cell>
          <cell r="E2564">
            <v>243718.67299200757</v>
          </cell>
        </row>
        <row r="2565">
          <cell r="B2565" t="str">
            <v>Outside riser tray uk. 600 x 100 mm</v>
          </cell>
          <cell r="C2565">
            <v>1</v>
          </cell>
          <cell r="D2565" t="str">
            <v>bh</v>
          </cell>
          <cell r="E2565">
            <v>625268.70796331565</v>
          </cell>
        </row>
        <row r="2566">
          <cell r="B2566" t="str">
            <v>Panel Daya Tata Udara Lantai 2</v>
          </cell>
          <cell r="C2566"/>
          <cell r="D2566"/>
          <cell r="E2566"/>
        </row>
        <row r="2567">
          <cell r="B2567" t="str">
            <v>Box panel wall mounted, uk. 1000 (H) x 700 (W) x 230 (D) mm</v>
          </cell>
          <cell r="C2567">
            <v>1</v>
          </cell>
          <cell r="D2567" t="str">
            <v>set</v>
          </cell>
          <cell r="E2567">
            <v>3657377.64</v>
          </cell>
        </row>
        <row r="2568">
          <cell r="B2568" t="str">
            <v>Segregation form 2A</v>
          </cell>
          <cell r="C2568"/>
          <cell r="D2568"/>
          <cell r="E2568"/>
        </row>
        <row r="2569">
          <cell r="B2569" t="str">
            <v>Protection degree IP30</v>
          </cell>
          <cell r="C2569"/>
          <cell r="D2569"/>
          <cell r="E2569"/>
        </row>
        <row r="2570">
          <cell r="B2570" t="str">
            <v>Finishing powder coating RAL 7032</v>
          </cell>
          <cell r="C2570"/>
          <cell r="D2570"/>
          <cell r="E2570"/>
        </row>
        <row r="2571">
          <cell r="B2571" t="str">
            <v>Incoming</v>
          </cell>
          <cell r="C2571"/>
          <cell r="D2571"/>
          <cell r="E2571"/>
        </row>
        <row r="2572">
          <cell r="B2572" t="str">
            <v>MCCB 112-160 A / 3P / 25 kA</v>
          </cell>
          <cell r="C2572">
            <v>1</v>
          </cell>
          <cell r="D2572" t="str">
            <v>bh</v>
          </cell>
          <cell r="E2572">
            <v>1163783.9815</v>
          </cell>
        </row>
        <row r="2573">
          <cell r="B2573" t="str">
            <v>Pilot lamp 230/240V (red)</v>
          </cell>
          <cell r="C2573">
            <v>1</v>
          </cell>
          <cell r="D2573" t="str">
            <v>bh</v>
          </cell>
          <cell r="E2573">
            <v>15580.749569000001</v>
          </cell>
        </row>
        <row r="2574">
          <cell r="B2574" t="str">
            <v>Pilot lamp 230/240V (yellow)</v>
          </cell>
          <cell r="C2574">
            <v>1</v>
          </cell>
          <cell r="D2574" t="str">
            <v>bh</v>
          </cell>
          <cell r="E2574">
            <v>15580.749569000001</v>
          </cell>
        </row>
        <row r="2575">
          <cell r="B2575" t="str">
            <v>Pilot lamp 230/240V (green)</v>
          </cell>
          <cell r="C2575">
            <v>1</v>
          </cell>
          <cell r="D2575" t="str">
            <v>bh</v>
          </cell>
          <cell r="E2575">
            <v>15580.749569000001</v>
          </cell>
        </row>
        <row r="2576">
          <cell r="B2576" t="str">
            <v>STI (Fuse Carrier)</v>
          </cell>
          <cell r="C2576">
            <v>3</v>
          </cell>
          <cell r="D2576" t="str">
            <v>bh</v>
          </cell>
          <cell r="E2576">
            <v>50815.198287514504</v>
          </cell>
        </row>
        <row r="2577">
          <cell r="B2577" t="str">
            <v>Tabung sekring (fuse catridge)</v>
          </cell>
          <cell r="C2577">
            <v>3</v>
          </cell>
          <cell r="D2577" t="str">
            <v>bh</v>
          </cell>
          <cell r="E2577">
            <v>26912.203801</v>
          </cell>
        </row>
        <row r="2578">
          <cell r="B2578" t="str">
            <v>Ampere meter analog</v>
          </cell>
          <cell r="C2578">
            <v>3</v>
          </cell>
          <cell r="D2578" t="str">
            <v>bh</v>
          </cell>
          <cell r="E2578">
            <v>45325.816928</v>
          </cell>
        </row>
        <row r="2579">
          <cell r="B2579" t="str">
            <v>Volt meter analog</v>
          </cell>
          <cell r="C2579">
            <v>1</v>
          </cell>
          <cell r="D2579" t="str">
            <v>bh</v>
          </cell>
          <cell r="E2579">
            <v>45325.816928</v>
          </cell>
        </row>
        <row r="2580">
          <cell r="B2580" t="str">
            <v>Selector volt</v>
          </cell>
          <cell r="C2580">
            <v>1</v>
          </cell>
          <cell r="D2580" t="str">
            <v>bh</v>
          </cell>
          <cell r="E2580">
            <v>44617.601038500005</v>
          </cell>
        </row>
        <row r="2581">
          <cell r="B2581" t="str">
            <v>Current transformer 200 / 5A</v>
          </cell>
          <cell r="C2581">
            <v>3</v>
          </cell>
          <cell r="D2581" t="str">
            <v>bh</v>
          </cell>
          <cell r="E2581">
            <v>220947.06855854148</v>
          </cell>
        </row>
        <row r="2582">
          <cell r="B2582" t="str">
            <v>Outgoing</v>
          </cell>
          <cell r="C2582"/>
          <cell r="D2582"/>
          <cell r="E2582"/>
        </row>
        <row r="2583">
          <cell r="B2583" t="str">
            <v>MCB 10 A / 1P / 10 kA</v>
          </cell>
          <cell r="C2583">
            <v>12</v>
          </cell>
          <cell r="D2583" t="str">
            <v>bh</v>
          </cell>
          <cell r="E2583">
            <v>85235.34631149999</v>
          </cell>
        </row>
        <row r="2584">
          <cell r="B2584" t="str">
            <v>MCB 16 A / 1P / 10 kA</v>
          </cell>
          <cell r="C2584">
            <v>4</v>
          </cell>
          <cell r="D2584" t="str">
            <v>bh</v>
          </cell>
          <cell r="E2584">
            <v>85235.34631149999</v>
          </cell>
        </row>
        <row r="2585">
          <cell r="B2585" t="str">
            <v>MCB 16 A / 3P / 10 kA</v>
          </cell>
          <cell r="C2585">
            <v>17</v>
          </cell>
          <cell r="D2585" t="str">
            <v>bh</v>
          </cell>
          <cell r="E2585">
            <v>324876.19355099997</v>
          </cell>
        </row>
        <row r="2586">
          <cell r="B2586" t="str">
            <v>Lain-lain</v>
          </cell>
          <cell r="C2586"/>
          <cell r="D2586"/>
          <cell r="E2586"/>
        </row>
        <row r="2587">
          <cell r="B2587" t="str">
            <v>Wiring, aksesoris dan instalasi</v>
          </cell>
          <cell r="C2587">
            <v>1</v>
          </cell>
          <cell r="D2587" t="str">
            <v>ls</v>
          </cell>
          <cell r="E2587">
            <v>2500000</v>
          </cell>
        </row>
        <row r="2588">
          <cell r="B2588" t="str">
            <v>Kabel tray uk. 600 x 100 mm</v>
          </cell>
          <cell r="C2588">
            <v>1.1499999999999999</v>
          </cell>
          <cell r="D2588" t="str">
            <v>m1</v>
          </cell>
          <cell r="E2588">
            <v>402905.31093676703</v>
          </cell>
        </row>
        <row r="2589">
          <cell r="B2589" t="str">
            <v>Cover tray uk. 600 x 100 mm</v>
          </cell>
          <cell r="C2589">
            <v>1.1499999999999999</v>
          </cell>
          <cell r="D2589" t="str">
            <v>m1</v>
          </cell>
          <cell r="E2589">
            <v>243718.67299200757</v>
          </cell>
        </row>
        <row r="2590">
          <cell r="B2590" t="str">
            <v>Outside riser tray uk. 600 x 100 mm</v>
          </cell>
          <cell r="C2590">
            <v>1</v>
          </cell>
          <cell r="D2590" t="str">
            <v>bh</v>
          </cell>
          <cell r="E2590">
            <v>625268.70796331565</v>
          </cell>
        </row>
        <row r="2591">
          <cell r="B2591" t="str">
            <v>Panel Daya 2A Laboratorium Bahasa Lantai 2</v>
          </cell>
          <cell r="C2591"/>
          <cell r="D2591"/>
          <cell r="E2591"/>
        </row>
        <row r="2592">
          <cell r="B2592" t="str">
            <v>Box panel wall mounted, uk. 600 (H) x 500 (W) x 230 (D) mm</v>
          </cell>
          <cell r="C2592">
            <v>1</v>
          </cell>
          <cell r="D2592" t="str">
            <v>set</v>
          </cell>
          <cell r="E2592">
            <v>1122879.1000000001</v>
          </cell>
        </row>
        <row r="2593">
          <cell r="B2593" t="str">
            <v>Segregation form 2A</v>
          </cell>
          <cell r="C2593"/>
          <cell r="D2593"/>
          <cell r="E2593"/>
        </row>
        <row r="2594">
          <cell r="B2594" t="str">
            <v>Protection degree IP30</v>
          </cell>
          <cell r="C2594"/>
          <cell r="D2594"/>
          <cell r="E2594"/>
        </row>
        <row r="2595">
          <cell r="B2595" t="str">
            <v>Finishing powder coating RAL 7032</v>
          </cell>
          <cell r="C2595"/>
          <cell r="D2595"/>
          <cell r="E2595"/>
        </row>
        <row r="2596">
          <cell r="B2596" t="str">
            <v>Incoming</v>
          </cell>
          <cell r="C2596"/>
          <cell r="D2596"/>
          <cell r="E2596"/>
        </row>
        <row r="2597">
          <cell r="B2597" t="str">
            <v>MCCB 40 A / 3P / 18 kA</v>
          </cell>
          <cell r="C2597">
            <v>1</v>
          </cell>
          <cell r="D2597" t="str">
            <v>bh</v>
          </cell>
          <cell r="E2597">
            <v>490150.36211050005</v>
          </cell>
        </row>
        <row r="2598">
          <cell r="B2598" t="str">
            <v>Pilot lamp 230/240V (red)</v>
          </cell>
          <cell r="C2598">
            <v>1</v>
          </cell>
          <cell r="D2598" t="str">
            <v>bh</v>
          </cell>
          <cell r="E2598">
            <v>15580.749569000001</v>
          </cell>
        </row>
        <row r="2599">
          <cell r="B2599" t="str">
            <v>Pilot lamp 230/240V (yellow)</v>
          </cell>
          <cell r="C2599">
            <v>1</v>
          </cell>
          <cell r="D2599" t="str">
            <v>bh</v>
          </cell>
          <cell r="E2599">
            <v>15580.749569000001</v>
          </cell>
        </row>
        <row r="2600">
          <cell r="B2600" t="str">
            <v>Pilot lamp 230/240V (green)</v>
          </cell>
          <cell r="C2600">
            <v>1</v>
          </cell>
          <cell r="D2600" t="str">
            <v>bh</v>
          </cell>
          <cell r="E2600">
            <v>15580.749569000001</v>
          </cell>
        </row>
        <row r="2601">
          <cell r="B2601" t="str">
            <v>STI (Fuse Carrier)</v>
          </cell>
          <cell r="C2601">
            <v>3</v>
          </cell>
          <cell r="D2601" t="str">
            <v>bh</v>
          </cell>
          <cell r="E2601">
            <v>50815.198287514504</v>
          </cell>
        </row>
        <row r="2602">
          <cell r="B2602" t="str">
            <v>Tabung sekring (fuse catridge)</v>
          </cell>
          <cell r="C2602">
            <v>3</v>
          </cell>
          <cell r="D2602" t="str">
            <v>bh</v>
          </cell>
          <cell r="E2602">
            <v>26912.203801</v>
          </cell>
        </row>
        <row r="2603">
          <cell r="B2603" t="str">
            <v>Ampere meter analog</v>
          </cell>
          <cell r="C2603">
            <v>3</v>
          </cell>
          <cell r="D2603" t="str">
            <v>bh</v>
          </cell>
          <cell r="E2603">
            <v>45325.816928</v>
          </cell>
        </row>
        <row r="2604">
          <cell r="B2604" t="str">
            <v>Volt meter analog</v>
          </cell>
          <cell r="C2604">
            <v>1</v>
          </cell>
          <cell r="D2604" t="str">
            <v>bh</v>
          </cell>
          <cell r="E2604">
            <v>45325.816928</v>
          </cell>
        </row>
        <row r="2605">
          <cell r="B2605" t="str">
            <v>Selector volt</v>
          </cell>
          <cell r="C2605">
            <v>1</v>
          </cell>
          <cell r="D2605" t="str">
            <v>bh</v>
          </cell>
          <cell r="E2605">
            <v>44617.601038500005</v>
          </cell>
        </row>
        <row r="2606">
          <cell r="B2606" t="str">
            <v>Current transformer 40 / 5A</v>
          </cell>
          <cell r="C2606">
            <v>3</v>
          </cell>
          <cell r="D2606" t="str">
            <v>bh</v>
          </cell>
          <cell r="E2606">
            <v>220947.06855854148</v>
          </cell>
        </row>
        <row r="2607">
          <cell r="B2607" t="str">
            <v>Outgoing</v>
          </cell>
          <cell r="C2607"/>
          <cell r="D2607"/>
          <cell r="E2607"/>
        </row>
        <row r="2608">
          <cell r="B2608" t="str">
            <v>MCB 10 A / 1P / 6 kA</v>
          </cell>
          <cell r="C2608">
            <v>16</v>
          </cell>
          <cell r="D2608" t="str">
            <v>bh</v>
          </cell>
          <cell r="E2608">
            <v>56091.821327500002</v>
          </cell>
        </row>
        <row r="2609">
          <cell r="B2609" t="str">
            <v>Lain-lain</v>
          </cell>
          <cell r="C2609"/>
          <cell r="D2609"/>
          <cell r="E2609"/>
        </row>
        <row r="2610">
          <cell r="B2610" t="str">
            <v>Wiring, aksesoris dan instalasi</v>
          </cell>
          <cell r="C2610">
            <v>1</v>
          </cell>
          <cell r="D2610" t="str">
            <v>ls</v>
          </cell>
          <cell r="E2610">
            <v>2500000</v>
          </cell>
        </row>
        <row r="2611">
          <cell r="B2611" t="str">
            <v>Kabel tray uk. 300 x 100 mm</v>
          </cell>
          <cell r="C2611">
            <v>1.1499999999999999</v>
          </cell>
          <cell r="D2611" t="str">
            <v>m1</v>
          </cell>
          <cell r="E2611">
            <v>265927.44323995791</v>
          </cell>
        </row>
        <row r="2612">
          <cell r="B2612" t="str">
            <v>Cover tray uk. 300 x 100 mm</v>
          </cell>
          <cell r="C2612">
            <v>1.1499999999999999</v>
          </cell>
          <cell r="D2612" t="str">
            <v>m1</v>
          </cell>
          <cell r="E2612">
            <v>143998.97917220712</v>
          </cell>
        </row>
        <row r="2613">
          <cell r="B2613" t="str">
            <v>Outside riser tray uk. 300 x 100 mm</v>
          </cell>
          <cell r="C2613">
            <v>1</v>
          </cell>
          <cell r="D2613" t="str">
            <v>bh</v>
          </cell>
          <cell r="E2613">
            <v>445427.90606313315</v>
          </cell>
        </row>
        <row r="2614">
          <cell r="B2614" t="str">
            <v>Panel Daya Data Center</v>
          </cell>
          <cell r="C2614"/>
          <cell r="D2614"/>
          <cell r="E2614"/>
        </row>
        <row r="2615">
          <cell r="B2615" t="str">
            <v>Box panel wall mounted, uk. 800 (H) x 600 (W) x 230 (D) mm</v>
          </cell>
          <cell r="C2615">
            <v>1</v>
          </cell>
          <cell r="D2615" t="str">
            <v>set</v>
          </cell>
          <cell r="E2615">
            <v>1924935.6</v>
          </cell>
        </row>
        <row r="2616">
          <cell r="B2616" t="str">
            <v>Segregation form 2A</v>
          </cell>
          <cell r="C2616"/>
          <cell r="D2616"/>
          <cell r="E2616"/>
        </row>
        <row r="2617">
          <cell r="B2617" t="str">
            <v>Protection degree IP30</v>
          </cell>
          <cell r="C2617"/>
          <cell r="D2617"/>
          <cell r="E2617"/>
        </row>
        <row r="2618">
          <cell r="B2618" t="str">
            <v>Finishing powder coating RAL 7032</v>
          </cell>
          <cell r="C2618"/>
          <cell r="D2618"/>
          <cell r="E2618"/>
        </row>
        <row r="2619">
          <cell r="B2619" t="str">
            <v>Incoming</v>
          </cell>
          <cell r="C2619"/>
          <cell r="D2619"/>
          <cell r="E2619"/>
        </row>
        <row r="2620">
          <cell r="B2620" t="str">
            <v>MCCB 100 A / 3P / 18 kA</v>
          </cell>
          <cell r="C2620">
            <v>1</v>
          </cell>
          <cell r="D2620" t="str">
            <v>bh</v>
          </cell>
          <cell r="E2620">
            <v>645174.24860000005</v>
          </cell>
        </row>
        <row r="2621">
          <cell r="B2621" t="str">
            <v>Pilot lamp 230/240V (red)</v>
          </cell>
          <cell r="C2621">
            <v>1</v>
          </cell>
          <cell r="D2621" t="str">
            <v>bh</v>
          </cell>
          <cell r="E2621">
            <v>15580.749569000001</v>
          </cell>
        </row>
        <row r="2622">
          <cell r="B2622" t="str">
            <v>Pilot lamp 230/240V (yellow)</v>
          </cell>
          <cell r="C2622">
            <v>1</v>
          </cell>
          <cell r="D2622" t="str">
            <v>bh</v>
          </cell>
          <cell r="E2622">
            <v>15580.749569000001</v>
          </cell>
        </row>
        <row r="2623">
          <cell r="B2623" t="str">
            <v>Pilot lamp 230/240V (green)</v>
          </cell>
          <cell r="C2623">
            <v>1</v>
          </cell>
          <cell r="D2623" t="str">
            <v>bh</v>
          </cell>
          <cell r="E2623">
            <v>15580.749569000001</v>
          </cell>
        </row>
        <row r="2624">
          <cell r="B2624" t="str">
            <v>STI (Fuse Carrier)</v>
          </cell>
          <cell r="C2624">
            <v>3</v>
          </cell>
          <cell r="D2624" t="str">
            <v>bh</v>
          </cell>
          <cell r="E2624">
            <v>50815.198287514504</v>
          </cell>
        </row>
        <row r="2625">
          <cell r="B2625" t="str">
            <v>Tabung sekring (fuse catridge)</v>
          </cell>
          <cell r="C2625">
            <v>3</v>
          </cell>
          <cell r="D2625" t="str">
            <v>bh</v>
          </cell>
          <cell r="E2625">
            <v>26912.203801</v>
          </cell>
        </row>
        <row r="2626">
          <cell r="B2626" t="str">
            <v>Ampere meter analog</v>
          </cell>
          <cell r="C2626">
            <v>3</v>
          </cell>
          <cell r="D2626" t="str">
            <v>bh</v>
          </cell>
          <cell r="E2626">
            <v>45325.816928</v>
          </cell>
        </row>
        <row r="2627">
          <cell r="B2627" t="str">
            <v>Volt meter analog</v>
          </cell>
          <cell r="C2627">
            <v>1</v>
          </cell>
          <cell r="D2627" t="str">
            <v>bh</v>
          </cell>
          <cell r="E2627">
            <v>45325.816928</v>
          </cell>
        </row>
        <row r="2628">
          <cell r="B2628" t="str">
            <v>Selector volt</v>
          </cell>
          <cell r="C2628">
            <v>1</v>
          </cell>
          <cell r="D2628" t="str">
            <v>bh</v>
          </cell>
          <cell r="E2628">
            <v>44617.601038500005</v>
          </cell>
        </row>
        <row r="2629">
          <cell r="B2629" t="str">
            <v>Current transformer 100 / 5A</v>
          </cell>
          <cell r="C2629">
            <v>3</v>
          </cell>
          <cell r="D2629" t="str">
            <v>bh</v>
          </cell>
          <cell r="E2629">
            <v>200262.91528980448</v>
          </cell>
        </row>
        <row r="2630">
          <cell r="B2630" t="str">
            <v>Outgoing</v>
          </cell>
          <cell r="C2630"/>
          <cell r="D2630"/>
          <cell r="E2630"/>
        </row>
        <row r="2631">
          <cell r="B2631" t="str">
            <v>MCCB 50 A / 2P / 30 kA</v>
          </cell>
          <cell r="C2631">
            <v>2</v>
          </cell>
          <cell r="D2631" t="str">
            <v>bh</v>
          </cell>
          <cell r="E2631">
            <v>842159.32500000007</v>
          </cell>
        </row>
        <row r="2632">
          <cell r="B2632" t="str">
            <v>MCB 16 A / 1P / 10 kA</v>
          </cell>
          <cell r="C2632">
            <v>8</v>
          </cell>
          <cell r="D2632" t="str">
            <v>bh</v>
          </cell>
          <cell r="E2632">
            <v>85235.34631149999</v>
          </cell>
        </row>
        <row r="2633">
          <cell r="B2633" t="str">
            <v>MCB 10 A / 1P / 10 kA</v>
          </cell>
          <cell r="C2633">
            <v>2</v>
          </cell>
          <cell r="D2633" t="str">
            <v>bh</v>
          </cell>
          <cell r="E2633">
            <v>85235.34631149999</v>
          </cell>
        </row>
        <row r="2634">
          <cell r="B2634" t="str">
            <v>MCB 10 A / 1P / 6 kA</v>
          </cell>
          <cell r="C2634">
            <v>11</v>
          </cell>
          <cell r="D2634" t="str">
            <v>bh</v>
          </cell>
          <cell r="E2634">
            <v>56091.821327500002</v>
          </cell>
        </row>
        <row r="2635">
          <cell r="B2635" t="str">
            <v>MCB 6 A / 1P / 6 kA</v>
          </cell>
          <cell r="C2635">
            <v>1</v>
          </cell>
          <cell r="D2635" t="str">
            <v>bh</v>
          </cell>
          <cell r="E2635">
            <v>58498.792884000002</v>
          </cell>
        </row>
        <row r="2636">
          <cell r="B2636" t="str">
            <v>Lain-lain</v>
          </cell>
          <cell r="C2636"/>
          <cell r="D2636"/>
          <cell r="E2636"/>
        </row>
        <row r="2637">
          <cell r="B2637" t="str">
            <v>Wiring, aksesoris dan instalasi</v>
          </cell>
          <cell r="C2637">
            <v>1</v>
          </cell>
          <cell r="D2637" t="str">
            <v>ls</v>
          </cell>
          <cell r="E2637">
            <v>2500000</v>
          </cell>
        </row>
        <row r="2638">
          <cell r="B2638" t="str">
            <v>Kabel tray uk. 400 x 100 mm</v>
          </cell>
          <cell r="C2638">
            <v>1.1499999999999999</v>
          </cell>
          <cell r="D2638" t="str">
            <v>m1</v>
          </cell>
          <cell r="E2638">
            <v>311586.73539361812</v>
          </cell>
        </row>
        <row r="2639">
          <cell r="B2639" t="str">
            <v>Cover tray uk. 400 x 100 mm</v>
          </cell>
          <cell r="C2639">
            <v>1.1499999999999999</v>
          </cell>
          <cell r="D2639" t="str">
            <v>m1</v>
          </cell>
          <cell r="E2639">
            <v>589773.8128514376</v>
          </cell>
        </row>
        <row r="2640">
          <cell r="B2640" t="str">
            <v>Outside riser tray uk. 400 x 100 mm</v>
          </cell>
          <cell r="C2640">
            <v>1</v>
          </cell>
          <cell r="D2640" t="str">
            <v>bh</v>
          </cell>
          <cell r="E2640">
            <v>177238.96300102264</v>
          </cell>
        </row>
        <row r="2641">
          <cell r="B2641" t="str">
            <v>Panel Daya Rack 1</v>
          </cell>
          <cell r="C2641"/>
          <cell r="D2641"/>
          <cell r="E2641"/>
        </row>
        <row r="2642">
          <cell r="B2642" t="str">
            <v>Box panel wall mounted, uk. 600 (H) x 500 (W) x 230 (D) mm</v>
          </cell>
          <cell r="C2642">
            <v>1</v>
          </cell>
          <cell r="D2642" t="str">
            <v>set</v>
          </cell>
          <cell r="E2642">
            <v>1122879.1000000001</v>
          </cell>
        </row>
        <row r="2643">
          <cell r="B2643" t="str">
            <v>Segregation form 2A</v>
          </cell>
          <cell r="C2643"/>
          <cell r="D2643"/>
          <cell r="E2643"/>
        </row>
        <row r="2644">
          <cell r="B2644" t="str">
            <v>Protection degree IP30</v>
          </cell>
          <cell r="C2644"/>
          <cell r="D2644"/>
          <cell r="E2644"/>
        </row>
        <row r="2645">
          <cell r="B2645" t="str">
            <v>Finishing powder coating RAL 7032</v>
          </cell>
          <cell r="C2645"/>
          <cell r="D2645"/>
          <cell r="E2645"/>
        </row>
        <row r="2646">
          <cell r="B2646" t="str">
            <v>Incoming</v>
          </cell>
          <cell r="C2646"/>
          <cell r="D2646"/>
          <cell r="E2646"/>
        </row>
        <row r="2647">
          <cell r="B2647" t="str">
            <v>MCCB 50 A / 2P / 30 kA</v>
          </cell>
          <cell r="C2647">
            <v>1</v>
          </cell>
          <cell r="D2647" t="str">
            <v>bh</v>
          </cell>
          <cell r="E2647">
            <v>842159.32500000007</v>
          </cell>
        </row>
        <row r="2648">
          <cell r="B2648" t="str">
            <v>Pilot lamp 230/240V (red)</v>
          </cell>
          <cell r="C2648">
            <v>1</v>
          </cell>
          <cell r="D2648" t="str">
            <v>bh</v>
          </cell>
          <cell r="E2648">
            <v>15580.749569000001</v>
          </cell>
        </row>
        <row r="2649">
          <cell r="B2649" t="str">
            <v>Pilot lamp 230/240V (yellow)</v>
          </cell>
          <cell r="C2649">
            <v>1</v>
          </cell>
          <cell r="D2649" t="str">
            <v>bh</v>
          </cell>
          <cell r="E2649">
            <v>15580.749569000001</v>
          </cell>
        </row>
        <row r="2650">
          <cell r="B2650" t="str">
            <v>Pilot lamp 230/240V (green)</v>
          </cell>
          <cell r="C2650">
            <v>1</v>
          </cell>
          <cell r="D2650" t="str">
            <v>bh</v>
          </cell>
          <cell r="E2650">
            <v>15580.749569000001</v>
          </cell>
        </row>
        <row r="2651">
          <cell r="B2651" t="str">
            <v>STI (Fuse Carrier)</v>
          </cell>
          <cell r="C2651">
            <v>3</v>
          </cell>
          <cell r="D2651" t="str">
            <v>bh</v>
          </cell>
          <cell r="E2651">
            <v>50815.198287514504</v>
          </cell>
        </row>
        <row r="2652">
          <cell r="B2652" t="str">
            <v>Tabung sekring (fuse catridge)</v>
          </cell>
          <cell r="C2652">
            <v>3</v>
          </cell>
          <cell r="D2652" t="str">
            <v>bh</v>
          </cell>
          <cell r="E2652">
            <v>26912.203801</v>
          </cell>
        </row>
        <row r="2653">
          <cell r="B2653" t="str">
            <v>Ampere meter analog</v>
          </cell>
          <cell r="C2653">
            <v>3</v>
          </cell>
          <cell r="D2653" t="str">
            <v>bh</v>
          </cell>
          <cell r="E2653">
            <v>45325.816928</v>
          </cell>
        </row>
        <row r="2654">
          <cell r="B2654" t="str">
            <v>Volt meter analog</v>
          </cell>
          <cell r="C2654">
            <v>1</v>
          </cell>
          <cell r="D2654" t="str">
            <v>bh</v>
          </cell>
          <cell r="E2654">
            <v>45325.816928</v>
          </cell>
        </row>
        <row r="2655">
          <cell r="B2655" t="str">
            <v>Selector volt</v>
          </cell>
          <cell r="C2655">
            <v>1</v>
          </cell>
          <cell r="D2655" t="str">
            <v>bh</v>
          </cell>
          <cell r="E2655">
            <v>44617.601038500005</v>
          </cell>
        </row>
        <row r="2656">
          <cell r="B2656" t="str">
            <v>Current transformer 50 / 5A</v>
          </cell>
          <cell r="C2656">
            <v>3</v>
          </cell>
          <cell r="D2656" t="str">
            <v>bh</v>
          </cell>
          <cell r="E2656">
            <v>210134.736573545</v>
          </cell>
        </row>
        <row r="2657">
          <cell r="B2657" t="str">
            <v>Outgoing</v>
          </cell>
          <cell r="C2657"/>
          <cell r="D2657"/>
          <cell r="E2657"/>
        </row>
        <row r="2658">
          <cell r="B2658" t="str">
            <v>MCB 10 A / 1P / 6 kA</v>
          </cell>
          <cell r="C2658">
            <v>8</v>
          </cell>
          <cell r="D2658" t="str">
            <v>bh</v>
          </cell>
          <cell r="E2658">
            <v>56091.821327500002</v>
          </cell>
        </row>
        <row r="2659">
          <cell r="B2659" t="str">
            <v>Lain-lain</v>
          </cell>
          <cell r="C2659"/>
          <cell r="D2659"/>
          <cell r="E2659"/>
        </row>
        <row r="2660">
          <cell r="B2660" t="str">
            <v>Wiring, aksesoris dan instalasi</v>
          </cell>
          <cell r="C2660">
            <v>1</v>
          </cell>
          <cell r="D2660" t="str">
            <v>ls</v>
          </cell>
          <cell r="E2660">
            <v>2500000</v>
          </cell>
        </row>
        <row r="2661">
          <cell r="B2661" t="str">
            <v>Kabel tray uk. 300 x 100 mm</v>
          </cell>
          <cell r="C2661">
            <v>1.1499999999999999</v>
          </cell>
          <cell r="D2661" t="str">
            <v>m1</v>
          </cell>
          <cell r="E2661">
            <v>265927.44323995791</v>
          </cell>
        </row>
        <row r="2662">
          <cell r="B2662" t="str">
            <v>Cover tray uk. 300 x 100 mm</v>
          </cell>
          <cell r="C2662">
            <v>1.1499999999999999</v>
          </cell>
          <cell r="D2662" t="str">
            <v>m1</v>
          </cell>
          <cell r="E2662">
            <v>143998.97917220712</v>
          </cell>
        </row>
        <row r="2663">
          <cell r="B2663" t="str">
            <v>Outside riser tray uk. 300 x 100 mm</v>
          </cell>
          <cell r="C2663">
            <v>1</v>
          </cell>
          <cell r="D2663" t="str">
            <v>bh</v>
          </cell>
          <cell r="E2663">
            <v>445427.90606313315</v>
          </cell>
        </row>
        <row r="2664">
          <cell r="B2664" t="str">
            <v>Panel Daya Rack 2</v>
          </cell>
          <cell r="C2664"/>
          <cell r="D2664"/>
          <cell r="E2664"/>
        </row>
        <row r="2665">
          <cell r="B2665" t="str">
            <v>Box panel wall mounted, uk. 600 (H) x 500 (W) x 230 (D) mm</v>
          </cell>
          <cell r="C2665">
            <v>1</v>
          </cell>
          <cell r="D2665" t="str">
            <v>set</v>
          </cell>
          <cell r="E2665">
            <v>1122879.1000000001</v>
          </cell>
        </row>
        <row r="2666">
          <cell r="B2666" t="str">
            <v>Segregation form 2A</v>
          </cell>
          <cell r="C2666"/>
          <cell r="D2666"/>
          <cell r="E2666"/>
        </row>
        <row r="2667">
          <cell r="B2667" t="str">
            <v>Protection degree IP30</v>
          </cell>
          <cell r="C2667"/>
          <cell r="D2667"/>
          <cell r="E2667"/>
        </row>
        <row r="2668">
          <cell r="B2668" t="str">
            <v>Finishing powder coating RAL 7032</v>
          </cell>
          <cell r="C2668"/>
          <cell r="D2668"/>
          <cell r="E2668"/>
        </row>
        <row r="2669">
          <cell r="B2669" t="str">
            <v>Incoming</v>
          </cell>
          <cell r="C2669"/>
          <cell r="D2669"/>
          <cell r="E2669"/>
        </row>
        <row r="2670">
          <cell r="B2670" t="str">
            <v>MCCB 50 A / 2P / 30 kA</v>
          </cell>
          <cell r="C2670">
            <v>1</v>
          </cell>
          <cell r="D2670" t="str">
            <v>bh</v>
          </cell>
          <cell r="E2670">
            <v>842159.32500000007</v>
          </cell>
        </row>
        <row r="2671">
          <cell r="B2671" t="str">
            <v>Pilot lamp 230/240V (red)</v>
          </cell>
          <cell r="C2671">
            <v>1</v>
          </cell>
          <cell r="D2671" t="str">
            <v>bh</v>
          </cell>
          <cell r="E2671">
            <v>15580.749569000001</v>
          </cell>
        </row>
        <row r="2672">
          <cell r="B2672" t="str">
            <v>Pilot lamp 230/240V (yellow)</v>
          </cell>
          <cell r="C2672">
            <v>1</v>
          </cell>
          <cell r="D2672" t="str">
            <v>bh</v>
          </cell>
          <cell r="E2672">
            <v>15580.749569000001</v>
          </cell>
        </row>
        <row r="2673">
          <cell r="B2673" t="str">
            <v>Pilot lamp 230/240V (green)</v>
          </cell>
          <cell r="C2673">
            <v>1</v>
          </cell>
          <cell r="D2673" t="str">
            <v>bh</v>
          </cell>
          <cell r="E2673">
            <v>15580.749569000001</v>
          </cell>
        </row>
        <row r="2674">
          <cell r="B2674" t="str">
            <v>STI (Fuse Carrier)</v>
          </cell>
          <cell r="C2674">
            <v>3</v>
          </cell>
          <cell r="D2674" t="str">
            <v>bh</v>
          </cell>
          <cell r="E2674">
            <v>50815.198287514504</v>
          </cell>
        </row>
        <row r="2675">
          <cell r="B2675" t="str">
            <v>Tabung sekring (fuse catridge)</v>
          </cell>
          <cell r="C2675">
            <v>3</v>
          </cell>
          <cell r="D2675" t="str">
            <v>bh</v>
          </cell>
          <cell r="E2675">
            <v>26912.203801</v>
          </cell>
        </row>
        <row r="2676">
          <cell r="B2676" t="str">
            <v>Ampere meter analog</v>
          </cell>
          <cell r="C2676">
            <v>3</v>
          </cell>
          <cell r="D2676" t="str">
            <v>bh</v>
          </cell>
          <cell r="E2676">
            <v>45325.816928</v>
          </cell>
        </row>
        <row r="2677">
          <cell r="B2677" t="str">
            <v>Volt meter analog</v>
          </cell>
          <cell r="C2677">
            <v>1</v>
          </cell>
          <cell r="D2677" t="str">
            <v>bh</v>
          </cell>
          <cell r="E2677">
            <v>45325.816928</v>
          </cell>
        </row>
        <row r="2678">
          <cell r="B2678" t="str">
            <v>Selector volt</v>
          </cell>
          <cell r="C2678">
            <v>1</v>
          </cell>
          <cell r="D2678" t="str">
            <v>bh</v>
          </cell>
          <cell r="E2678">
            <v>44617.601038500005</v>
          </cell>
        </row>
        <row r="2679">
          <cell r="B2679" t="str">
            <v>Current transformer 50 / 5A</v>
          </cell>
          <cell r="C2679">
            <v>3</v>
          </cell>
          <cell r="D2679" t="str">
            <v>bh</v>
          </cell>
          <cell r="E2679">
            <v>210134.736573545</v>
          </cell>
        </row>
        <row r="2680">
          <cell r="B2680" t="str">
            <v>Outgoing</v>
          </cell>
          <cell r="C2680"/>
          <cell r="D2680"/>
          <cell r="E2680"/>
        </row>
        <row r="2681">
          <cell r="B2681" t="str">
            <v>MCB 10 A / 1P / 6 kA</v>
          </cell>
          <cell r="C2681">
            <v>8</v>
          </cell>
          <cell r="D2681" t="str">
            <v>bh</v>
          </cell>
          <cell r="E2681">
            <v>56091.821327500002</v>
          </cell>
        </row>
        <row r="2682">
          <cell r="B2682" t="str">
            <v>Lain-lain</v>
          </cell>
          <cell r="C2682"/>
          <cell r="D2682"/>
          <cell r="E2682"/>
        </row>
        <row r="2683">
          <cell r="B2683" t="str">
            <v>Wiring, aksesoris dan instalasi</v>
          </cell>
          <cell r="C2683">
            <v>1</v>
          </cell>
          <cell r="D2683" t="str">
            <v>ls</v>
          </cell>
          <cell r="E2683">
            <v>2500000</v>
          </cell>
        </row>
        <row r="2684">
          <cell r="B2684" t="str">
            <v>Kabel tray uk. 300 x 100 mm</v>
          </cell>
          <cell r="C2684">
            <v>1.1499999999999999</v>
          </cell>
          <cell r="D2684" t="str">
            <v>m1</v>
          </cell>
          <cell r="E2684">
            <v>265927.44323995791</v>
          </cell>
        </row>
        <row r="2685">
          <cell r="B2685" t="str">
            <v>Cover tray uk. 300 x 100 mm</v>
          </cell>
          <cell r="C2685">
            <v>1.1499999999999999</v>
          </cell>
          <cell r="D2685" t="str">
            <v>m1</v>
          </cell>
          <cell r="E2685">
            <v>143998.97917220712</v>
          </cell>
        </row>
        <row r="2686">
          <cell r="B2686" t="str">
            <v>Outside riser tray uk. 300 x 100 mm</v>
          </cell>
          <cell r="C2686">
            <v>1</v>
          </cell>
          <cell r="D2686" t="str">
            <v>bh</v>
          </cell>
          <cell r="E2686">
            <v>445427.90606313315</v>
          </cell>
        </row>
        <row r="2687">
          <cell r="B2687" t="str">
            <v>Uninterruptible Power Supply 10 kVA</v>
          </cell>
          <cell r="C2687">
            <v>2</v>
          </cell>
          <cell r="D2687" t="str">
            <v>unit</v>
          </cell>
          <cell r="E2687">
            <v>37500000</v>
          </cell>
        </row>
        <row r="2688">
          <cell r="B2688" t="str">
            <v>Grounding dengan kabel NYA 16 mm²</v>
          </cell>
          <cell r="C2688">
            <v>38.11</v>
          </cell>
          <cell r="D2688" t="str">
            <v>m1</v>
          </cell>
          <cell r="E2688">
            <v>31223.648803490003</v>
          </cell>
        </row>
        <row r="2689">
          <cell r="B2689" t="str">
            <v>Pipa PVC AW Ø 1"</v>
          </cell>
          <cell r="C2689">
            <v>38.11</v>
          </cell>
          <cell r="D2689" t="str">
            <v>m1</v>
          </cell>
          <cell r="E2689">
            <v>24892.025192573001</v>
          </cell>
        </row>
        <row r="2690">
          <cell r="B2690" t="str">
            <v>Grounding rod Ø 5/8 lengkap dengan driving stud, clamp, coupler dan drill head</v>
          </cell>
          <cell r="C2690">
            <v>1</v>
          </cell>
          <cell r="D2690" t="str">
            <v>set</v>
          </cell>
          <cell r="E2690">
            <v>1305146.4396249996</v>
          </cell>
        </row>
        <row r="2691">
          <cell r="B2691" t="str">
            <v>Bak kontrol grounding PVC (polymer inspection pit)</v>
          </cell>
          <cell r="C2691">
            <v>1</v>
          </cell>
          <cell r="D2691" t="str">
            <v>unit</v>
          </cell>
          <cell r="E2691">
            <v>574457.33345000003</v>
          </cell>
        </row>
        <row r="2692">
          <cell r="B2692" t="str">
            <v>Pengeboran sumur grounding</v>
          </cell>
          <cell r="C2692">
            <v>9</v>
          </cell>
          <cell r="D2692" t="str">
            <v>m'</v>
          </cell>
          <cell r="E2692">
            <v>80205.650000000009</v>
          </cell>
        </row>
        <row r="2693">
          <cell r="B2693" t="str">
            <v>LANTAI 03</v>
          </cell>
          <cell r="C2693"/>
          <cell r="D2693"/>
          <cell r="E2693"/>
        </row>
        <row r="2694">
          <cell r="B2694" t="str">
            <v>Panel Daya Penerangan Lantai 3</v>
          </cell>
          <cell r="C2694"/>
          <cell r="D2694"/>
          <cell r="E2694"/>
        </row>
        <row r="2695">
          <cell r="B2695" t="str">
            <v>Box panel wall mounted, uk. 700 (H) x 600 (W) x 230 (D) mm</v>
          </cell>
          <cell r="C2695">
            <v>1</v>
          </cell>
          <cell r="D2695" t="str">
            <v>set</v>
          </cell>
          <cell r="E2695">
            <v>1716400.9100000001</v>
          </cell>
        </row>
        <row r="2696">
          <cell r="B2696" t="str">
            <v>Segregation form 2A</v>
          </cell>
          <cell r="C2696"/>
          <cell r="D2696"/>
          <cell r="E2696"/>
        </row>
        <row r="2697">
          <cell r="B2697" t="str">
            <v>Protection degree IP30</v>
          </cell>
          <cell r="C2697"/>
          <cell r="D2697"/>
          <cell r="E2697"/>
        </row>
        <row r="2698">
          <cell r="B2698" t="str">
            <v>Finishing powder coating RAL 7032</v>
          </cell>
          <cell r="C2698"/>
          <cell r="D2698"/>
          <cell r="E2698"/>
        </row>
        <row r="2699">
          <cell r="B2699" t="str">
            <v>Incoming</v>
          </cell>
          <cell r="C2699"/>
          <cell r="D2699"/>
          <cell r="E2699"/>
        </row>
        <row r="2700">
          <cell r="B2700" t="str">
            <v>MCCB 40 A / 3P / 18 kA</v>
          </cell>
          <cell r="C2700">
            <v>1</v>
          </cell>
          <cell r="D2700" t="str">
            <v>bh</v>
          </cell>
          <cell r="E2700">
            <v>490150.36211050005</v>
          </cell>
        </row>
        <row r="2701">
          <cell r="B2701" t="str">
            <v>Pilot lamp 230/240V (red)</v>
          </cell>
          <cell r="C2701">
            <v>1</v>
          </cell>
          <cell r="D2701" t="str">
            <v>bh</v>
          </cell>
          <cell r="E2701">
            <v>15580.749569000001</v>
          </cell>
        </row>
        <row r="2702">
          <cell r="B2702" t="str">
            <v>Pilot lamp 230/240V (yellow)</v>
          </cell>
          <cell r="C2702">
            <v>1</v>
          </cell>
          <cell r="D2702" t="str">
            <v>bh</v>
          </cell>
          <cell r="E2702">
            <v>15580.749569000001</v>
          </cell>
        </row>
        <row r="2703">
          <cell r="B2703" t="str">
            <v>Pilot lamp 230/240V (green)</v>
          </cell>
          <cell r="C2703">
            <v>1</v>
          </cell>
          <cell r="D2703" t="str">
            <v>bh</v>
          </cell>
          <cell r="E2703">
            <v>15580.749569000001</v>
          </cell>
        </row>
        <row r="2704">
          <cell r="B2704" t="str">
            <v>STI (Fuse Carrier)</v>
          </cell>
          <cell r="C2704">
            <v>3</v>
          </cell>
          <cell r="D2704" t="str">
            <v>bh</v>
          </cell>
          <cell r="E2704">
            <v>50815.198287514504</v>
          </cell>
        </row>
        <row r="2705">
          <cell r="B2705" t="str">
            <v>Tabung sekring (fuse catridge)</v>
          </cell>
          <cell r="C2705">
            <v>3</v>
          </cell>
          <cell r="D2705" t="str">
            <v>bh</v>
          </cell>
          <cell r="E2705">
            <v>26912.203801</v>
          </cell>
        </row>
        <row r="2706">
          <cell r="B2706" t="str">
            <v>Ampere meter analog</v>
          </cell>
          <cell r="C2706">
            <v>3</v>
          </cell>
          <cell r="D2706" t="str">
            <v>bh</v>
          </cell>
          <cell r="E2706">
            <v>45325.816928</v>
          </cell>
        </row>
        <row r="2707">
          <cell r="B2707" t="str">
            <v>Volt meter analog</v>
          </cell>
          <cell r="C2707">
            <v>1</v>
          </cell>
          <cell r="D2707" t="str">
            <v>bh</v>
          </cell>
          <cell r="E2707">
            <v>45325.816928</v>
          </cell>
        </row>
        <row r="2708">
          <cell r="B2708" t="str">
            <v>Selector volt</v>
          </cell>
          <cell r="C2708">
            <v>1</v>
          </cell>
          <cell r="D2708" t="str">
            <v>bh</v>
          </cell>
          <cell r="E2708">
            <v>44617.601038500005</v>
          </cell>
        </row>
        <row r="2709">
          <cell r="B2709" t="str">
            <v>Current transformer 40 / 5A</v>
          </cell>
          <cell r="C2709">
            <v>3</v>
          </cell>
          <cell r="D2709" t="str">
            <v>bh</v>
          </cell>
          <cell r="E2709">
            <v>220947.06855854148</v>
          </cell>
        </row>
        <row r="2710">
          <cell r="B2710" t="str">
            <v>Outgoing</v>
          </cell>
          <cell r="C2710"/>
          <cell r="D2710"/>
          <cell r="E2710"/>
        </row>
        <row r="2711">
          <cell r="B2711" t="str">
            <v>MCB 6 A / 1P / 6 kA</v>
          </cell>
          <cell r="C2711">
            <v>24</v>
          </cell>
          <cell r="D2711" t="str">
            <v>bh</v>
          </cell>
          <cell r="E2711">
            <v>58498.792884000002</v>
          </cell>
        </row>
        <row r="2712">
          <cell r="B2712" t="str">
            <v>Timer</v>
          </cell>
          <cell r="C2712">
            <v>1</v>
          </cell>
          <cell r="D2712" t="str">
            <v>bh</v>
          </cell>
          <cell r="E2712">
            <v>293909.59414250002</v>
          </cell>
        </row>
        <row r="2713">
          <cell r="B2713" t="str">
            <v>Contactor 1NO 16A</v>
          </cell>
          <cell r="C2713">
            <v>3</v>
          </cell>
          <cell r="D2713" t="str">
            <v>bh</v>
          </cell>
          <cell r="E2713">
            <v>109490.17651670001</v>
          </cell>
        </row>
        <row r="2714">
          <cell r="B2714" t="str">
            <v>Lain-lain</v>
          </cell>
          <cell r="C2714"/>
          <cell r="D2714"/>
          <cell r="E2714"/>
        </row>
        <row r="2715">
          <cell r="B2715" t="str">
            <v>Wiring, aksesoris dan instalasi</v>
          </cell>
          <cell r="C2715">
            <v>1</v>
          </cell>
          <cell r="D2715" t="str">
            <v>ls</v>
          </cell>
          <cell r="E2715">
            <v>2500000</v>
          </cell>
        </row>
        <row r="2716">
          <cell r="B2716" t="str">
            <v>Kabel tray uk. 400 x 100 mm</v>
          </cell>
          <cell r="C2716">
            <v>1.1499999999999999</v>
          </cell>
          <cell r="D2716" t="str">
            <v>m1</v>
          </cell>
          <cell r="E2716">
            <v>311586.73539361812</v>
          </cell>
        </row>
        <row r="2717">
          <cell r="B2717" t="str">
            <v>Cover tray uk. 400 x 100 mm</v>
          </cell>
          <cell r="C2717">
            <v>1.1499999999999999</v>
          </cell>
          <cell r="D2717" t="str">
            <v>m1</v>
          </cell>
          <cell r="E2717">
            <v>589773.8128514376</v>
          </cell>
        </row>
        <row r="2718">
          <cell r="B2718" t="str">
            <v>Outside riser tray uk. 400 x 100 mm</v>
          </cell>
          <cell r="C2718">
            <v>1</v>
          </cell>
          <cell r="D2718" t="str">
            <v>bh</v>
          </cell>
          <cell r="E2718">
            <v>177238.96300102264</v>
          </cell>
        </row>
        <row r="2719">
          <cell r="B2719" t="str">
            <v>Panel Daya Kotak Kontak Lantai 3</v>
          </cell>
          <cell r="C2719"/>
          <cell r="D2719"/>
          <cell r="E2719"/>
        </row>
        <row r="2720">
          <cell r="B2720" t="str">
            <v>Box panel wall mounted, uk. 800 (H) x 600 (W) x 230 (D) mm</v>
          </cell>
          <cell r="C2720">
            <v>1</v>
          </cell>
          <cell r="D2720" t="str">
            <v>set</v>
          </cell>
          <cell r="E2720">
            <v>1924935.6</v>
          </cell>
        </row>
        <row r="2721">
          <cell r="B2721" t="str">
            <v>Segregation form 2A</v>
          </cell>
          <cell r="C2721"/>
          <cell r="D2721"/>
          <cell r="E2721"/>
        </row>
        <row r="2722">
          <cell r="B2722" t="str">
            <v>Protection degree IP30</v>
          </cell>
          <cell r="C2722"/>
          <cell r="D2722"/>
          <cell r="E2722"/>
        </row>
        <row r="2723">
          <cell r="B2723" t="str">
            <v>Finishing powder coating RAL 7032</v>
          </cell>
          <cell r="C2723"/>
          <cell r="D2723"/>
          <cell r="E2723"/>
        </row>
        <row r="2724">
          <cell r="B2724" t="str">
            <v>Incoming</v>
          </cell>
          <cell r="C2724"/>
          <cell r="D2724"/>
          <cell r="E2724"/>
        </row>
        <row r="2725">
          <cell r="B2725" t="str">
            <v>MCCB 80 A / 3P / 18 kA</v>
          </cell>
          <cell r="C2725">
            <v>1</v>
          </cell>
          <cell r="D2725" t="str">
            <v>bh</v>
          </cell>
          <cell r="E2725">
            <v>645174.24860000005</v>
          </cell>
        </row>
        <row r="2726">
          <cell r="B2726" t="str">
            <v>Pilot lamp 230/240V (red)</v>
          </cell>
          <cell r="C2726">
            <v>1</v>
          </cell>
          <cell r="D2726" t="str">
            <v>bh</v>
          </cell>
          <cell r="E2726">
            <v>15580.749569000001</v>
          </cell>
        </row>
        <row r="2727">
          <cell r="B2727" t="str">
            <v>Pilot lamp 230/240V (yellow)</v>
          </cell>
          <cell r="C2727">
            <v>1</v>
          </cell>
          <cell r="D2727" t="str">
            <v>bh</v>
          </cell>
          <cell r="E2727">
            <v>15580.749569000001</v>
          </cell>
        </row>
        <row r="2728">
          <cell r="B2728" t="str">
            <v>Pilot lamp 230/240V (green)</v>
          </cell>
          <cell r="C2728">
            <v>1</v>
          </cell>
          <cell r="D2728" t="str">
            <v>bh</v>
          </cell>
          <cell r="E2728">
            <v>15580.749569000001</v>
          </cell>
        </row>
        <row r="2729">
          <cell r="B2729" t="str">
            <v>STI (Fuse Carrier)</v>
          </cell>
          <cell r="C2729">
            <v>3</v>
          </cell>
          <cell r="D2729" t="str">
            <v>bh</v>
          </cell>
          <cell r="E2729">
            <v>50815.198287514504</v>
          </cell>
        </row>
        <row r="2730">
          <cell r="B2730" t="str">
            <v>Tabung sekring (fuse catridge)</v>
          </cell>
          <cell r="C2730">
            <v>3</v>
          </cell>
          <cell r="D2730" t="str">
            <v>bh</v>
          </cell>
          <cell r="E2730">
            <v>26912.203801</v>
          </cell>
        </row>
        <row r="2731">
          <cell r="B2731" t="str">
            <v>Ampere meter analog</v>
          </cell>
          <cell r="C2731">
            <v>3</v>
          </cell>
          <cell r="D2731" t="str">
            <v>bh</v>
          </cell>
          <cell r="E2731">
            <v>45325.816928</v>
          </cell>
        </row>
        <row r="2732">
          <cell r="B2732" t="str">
            <v>Volt meter analog</v>
          </cell>
          <cell r="C2732">
            <v>1</v>
          </cell>
          <cell r="D2732" t="str">
            <v>bh</v>
          </cell>
          <cell r="E2732">
            <v>45325.816928</v>
          </cell>
        </row>
        <row r="2733">
          <cell r="B2733" t="str">
            <v>Selector volt</v>
          </cell>
          <cell r="C2733">
            <v>1</v>
          </cell>
          <cell r="D2733" t="str">
            <v>bh</v>
          </cell>
          <cell r="E2733">
            <v>44617.601038500005</v>
          </cell>
        </row>
        <row r="2734">
          <cell r="B2734" t="str">
            <v>Current transformer 100 / 5A</v>
          </cell>
          <cell r="C2734">
            <v>3</v>
          </cell>
          <cell r="D2734" t="str">
            <v>bh</v>
          </cell>
          <cell r="E2734">
            <v>200262.91528980448</v>
          </cell>
        </row>
        <row r="2735">
          <cell r="B2735" t="str">
            <v>Outgoing</v>
          </cell>
          <cell r="C2735"/>
          <cell r="D2735"/>
          <cell r="E2735"/>
        </row>
        <row r="2736">
          <cell r="B2736" t="str">
            <v>MCB 10 A / 1P / 6 kA</v>
          </cell>
          <cell r="C2736">
            <v>31</v>
          </cell>
          <cell r="D2736" t="str">
            <v>bh</v>
          </cell>
          <cell r="E2736">
            <v>56091.821327500002</v>
          </cell>
        </row>
        <row r="2737">
          <cell r="B2737" t="str">
            <v>Lain-lain</v>
          </cell>
          <cell r="C2737"/>
          <cell r="D2737"/>
          <cell r="E2737"/>
        </row>
        <row r="2738">
          <cell r="B2738" t="str">
            <v>Wiring, aksesoris dan instalasi</v>
          </cell>
          <cell r="C2738">
            <v>1</v>
          </cell>
          <cell r="D2738" t="str">
            <v>ls</v>
          </cell>
          <cell r="E2738">
            <v>2500000</v>
          </cell>
        </row>
        <row r="2739">
          <cell r="B2739" t="str">
            <v>Kabel tray uk. 400 x 100 mm</v>
          </cell>
          <cell r="C2739">
            <v>1.1499999999999999</v>
          </cell>
          <cell r="D2739" t="str">
            <v>m1</v>
          </cell>
          <cell r="E2739">
            <v>311586.73539361812</v>
          </cell>
        </row>
        <row r="2740">
          <cell r="B2740" t="str">
            <v>Cover tray uk. 400 x 100 mm</v>
          </cell>
          <cell r="C2740">
            <v>1.1499999999999999</v>
          </cell>
          <cell r="D2740" t="str">
            <v>m1</v>
          </cell>
          <cell r="E2740">
            <v>589773.8128514376</v>
          </cell>
        </row>
        <row r="2741">
          <cell r="B2741" t="str">
            <v>Outside riser tray uk. 400 x 100 mm</v>
          </cell>
          <cell r="C2741">
            <v>1</v>
          </cell>
          <cell r="D2741" t="str">
            <v>bh</v>
          </cell>
          <cell r="E2741">
            <v>177238.96300102264</v>
          </cell>
        </row>
        <row r="2742">
          <cell r="B2742" t="str">
            <v>Panel Daya Tata Udara Lantai 3</v>
          </cell>
          <cell r="C2742"/>
          <cell r="D2742"/>
          <cell r="E2742"/>
        </row>
        <row r="2743">
          <cell r="B2743" t="str">
            <v>Box panel wall mounted, uk. 1000 (H) x 700 (W) x 230 (D) mm</v>
          </cell>
          <cell r="C2743">
            <v>1</v>
          </cell>
          <cell r="D2743" t="str">
            <v>set</v>
          </cell>
          <cell r="E2743">
            <v>3657377.64</v>
          </cell>
        </row>
        <row r="2744">
          <cell r="B2744" t="str">
            <v>Segregation form 2A</v>
          </cell>
          <cell r="C2744"/>
          <cell r="D2744"/>
          <cell r="E2744"/>
        </row>
        <row r="2745">
          <cell r="B2745" t="str">
            <v>Protection degree IP30</v>
          </cell>
          <cell r="C2745"/>
          <cell r="D2745"/>
          <cell r="E2745"/>
        </row>
        <row r="2746">
          <cell r="B2746" t="str">
            <v>Finishing powder coating RAL 7032</v>
          </cell>
          <cell r="C2746"/>
          <cell r="D2746"/>
          <cell r="E2746"/>
        </row>
        <row r="2747">
          <cell r="B2747" t="str">
            <v>Incoming</v>
          </cell>
          <cell r="C2747"/>
          <cell r="D2747"/>
          <cell r="E2747"/>
        </row>
        <row r="2748">
          <cell r="B2748" t="str">
            <v>MCCB 112-160 A / 3P / 25 kA</v>
          </cell>
          <cell r="C2748">
            <v>1</v>
          </cell>
          <cell r="D2748" t="str">
            <v>bh</v>
          </cell>
          <cell r="E2748">
            <v>1163783.9815</v>
          </cell>
        </row>
        <row r="2749">
          <cell r="B2749" t="str">
            <v>Pilot lamp 230/240V (red)</v>
          </cell>
          <cell r="C2749">
            <v>1</v>
          </cell>
          <cell r="D2749" t="str">
            <v>bh</v>
          </cell>
          <cell r="E2749">
            <v>15580.749569000001</v>
          </cell>
        </row>
        <row r="2750">
          <cell r="B2750" t="str">
            <v>Pilot lamp 230/240V (yellow)</v>
          </cell>
          <cell r="C2750">
            <v>1</v>
          </cell>
          <cell r="D2750" t="str">
            <v>bh</v>
          </cell>
          <cell r="E2750">
            <v>15580.749569000001</v>
          </cell>
        </row>
        <row r="2751">
          <cell r="B2751" t="str">
            <v>Pilot lamp 230/240V (green)</v>
          </cell>
          <cell r="C2751">
            <v>1</v>
          </cell>
          <cell r="D2751" t="str">
            <v>bh</v>
          </cell>
          <cell r="E2751">
            <v>15580.749569000001</v>
          </cell>
        </row>
        <row r="2752">
          <cell r="B2752" t="str">
            <v>STI (Fuse Carrier)</v>
          </cell>
          <cell r="C2752">
            <v>3</v>
          </cell>
          <cell r="D2752" t="str">
            <v>bh</v>
          </cell>
          <cell r="E2752">
            <v>50815.198287514504</v>
          </cell>
        </row>
        <row r="2753">
          <cell r="B2753" t="str">
            <v>Tabung sekring (fuse catridge)</v>
          </cell>
          <cell r="C2753">
            <v>3</v>
          </cell>
          <cell r="D2753" t="str">
            <v>bh</v>
          </cell>
          <cell r="E2753">
            <v>26912.203801</v>
          </cell>
        </row>
        <row r="2754">
          <cell r="B2754" t="str">
            <v>Ampere meter analog</v>
          </cell>
          <cell r="C2754">
            <v>3</v>
          </cell>
          <cell r="D2754" t="str">
            <v>bh</v>
          </cell>
          <cell r="E2754">
            <v>45325.816928</v>
          </cell>
        </row>
        <row r="2755">
          <cell r="B2755" t="str">
            <v>Volt meter analog</v>
          </cell>
          <cell r="C2755">
            <v>1</v>
          </cell>
          <cell r="D2755" t="str">
            <v>bh</v>
          </cell>
          <cell r="E2755">
            <v>45325.816928</v>
          </cell>
        </row>
        <row r="2756">
          <cell r="B2756" t="str">
            <v>Selector volt</v>
          </cell>
          <cell r="C2756">
            <v>1</v>
          </cell>
          <cell r="D2756" t="str">
            <v>bh</v>
          </cell>
          <cell r="E2756">
            <v>44617.601038500005</v>
          </cell>
        </row>
        <row r="2757">
          <cell r="B2757" t="str">
            <v>Current transformer 200 / 5A</v>
          </cell>
          <cell r="C2757">
            <v>3</v>
          </cell>
          <cell r="D2757" t="str">
            <v>bh</v>
          </cell>
          <cell r="E2757">
            <v>220947.06855854148</v>
          </cell>
        </row>
        <row r="2758">
          <cell r="B2758" t="str">
            <v>Outgoing</v>
          </cell>
          <cell r="C2758"/>
          <cell r="D2758"/>
          <cell r="E2758"/>
        </row>
        <row r="2759">
          <cell r="B2759" t="str">
            <v>MCB 10 A / 1P / 6 kA</v>
          </cell>
          <cell r="C2759">
            <v>4</v>
          </cell>
          <cell r="D2759" t="str">
            <v>bh</v>
          </cell>
          <cell r="E2759">
            <v>56091.821327500002</v>
          </cell>
        </row>
        <row r="2760">
          <cell r="B2760" t="str">
            <v>MCB 10 A / 1P / 10 kA</v>
          </cell>
          <cell r="C2760">
            <v>9</v>
          </cell>
          <cell r="D2760" t="str">
            <v>bh</v>
          </cell>
          <cell r="E2760">
            <v>85235.34631149999</v>
          </cell>
        </row>
        <row r="2761">
          <cell r="B2761" t="str">
            <v>MCB 16 A / 1P / 10 kA</v>
          </cell>
          <cell r="C2761">
            <v>6</v>
          </cell>
          <cell r="D2761" t="str">
            <v>bh</v>
          </cell>
          <cell r="E2761">
            <v>85235.34631149999</v>
          </cell>
        </row>
        <row r="2762">
          <cell r="B2762" t="str">
            <v>MCB 16 A / 3P / 10 kA</v>
          </cell>
          <cell r="C2762">
            <v>14</v>
          </cell>
          <cell r="D2762" t="str">
            <v>bh</v>
          </cell>
          <cell r="E2762">
            <v>324876.19355099997</v>
          </cell>
        </row>
        <row r="2763">
          <cell r="B2763" t="str">
            <v>Lain-lain</v>
          </cell>
          <cell r="C2763"/>
          <cell r="D2763"/>
          <cell r="E2763"/>
        </row>
        <row r="2764">
          <cell r="B2764" t="str">
            <v>Wiring, aksesoris dan instalasi</v>
          </cell>
          <cell r="C2764">
            <v>1</v>
          </cell>
          <cell r="D2764" t="str">
            <v>ls</v>
          </cell>
          <cell r="E2764">
            <v>2500000</v>
          </cell>
        </row>
        <row r="2765">
          <cell r="B2765" t="str">
            <v>Kabel tray uk. 600 x 100 mm</v>
          </cell>
          <cell r="C2765">
            <v>1.1499999999999999</v>
          </cell>
          <cell r="D2765" t="str">
            <v>m1</v>
          </cell>
          <cell r="E2765">
            <v>402905.31093676703</v>
          </cell>
        </row>
        <row r="2766">
          <cell r="B2766" t="str">
            <v>Cover tray uk. 600 x 100 mm</v>
          </cell>
          <cell r="C2766">
            <v>1.1499999999999999</v>
          </cell>
          <cell r="D2766" t="str">
            <v>m1</v>
          </cell>
          <cell r="E2766">
            <v>243718.67299200757</v>
          </cell>
        </row>
        <row r="2767">
          <cell r="B2767" t="str">
            <v>Outside riser tray uk. 600 x 100 mm</v>
          </cell>
          <cell r="C2767">
            <v>1</v>
          </cell>
          <cell r="D2767" t="str">
            <v>bh</v>
          </cell>
          <cell r="E2767">
            <v>625268.70796331565</v>
          </cell>
        </row>
        <row r="2768">
          <cell r="B2768" t="str">
            <v>Panel Daya 3A Laboratorium Komputer 1 Lantai 3</v>
          </cell>
          <cell r="C2768"/>
          <cell r="D2768"/>
          <cell r="E2768"/>
        </row>
        <row r="2769">
          <cell r="B2769" t="str">
            <v>Box panel wall mounted, uk. 600 (H) x 500 (W) x 230 (D) mm</v>
          </cell>
          <cell r="C2769">
            <v>1</v>
          </cell>
          <cell r="D2769" t="str">
            <v>set</v>
          </cell>
          <cell r="E2769">
            <v>1122879.1000000001</v>
          </cell>
        </row>
        <row r="2770">
          <cell r="B2770" t="str">
            <v>Segregation form 2A</v>
          </cell>
          <cell r="C2770"/>
          <cell r="D2770"/>
          <cell r="E2770"/>
        </row>
        <row r="2771">
          <cell r="B2771" t="str">
            <v>Protection degree IP30</v>
          </cell>
          <cell r="C2771"/>
          <cell r="D2771"/>
          <cell r="E2771"/>
        </row>
        <row r="2772">
          <cell r="B2772" t="str">
            <v>Finishing powder coating RAL 7032</v>
          </cell>
          <cell r="C2772"/>
          <cell r="D2772"/>
          <cell r="E2772"/>
        </row>
        <row r="2773">
          <cell r="B2773" t="str">
            <v>Incoming</v>
          </cell>
          <cell r="C2773"/>
          <cell r="D2773"/>
          <cell r="E2773"/>
        </row>
        <row r="2774">
          <cell r="B2774" t="str">
            <v>MCCB 40 A / 3P / 18 kA</v>
          </cell>
          <cell r="C2774">
            <v>1</v>
          </cell>
          <cell r="D2774" t="str">
            <v>bh</v>
          </cell>
          <cell r="E2774">
            <v>490150.36211050005</v>
          </cell>
        </row>
        <row r="2775">
          <cell r="B2775" t="str">
            <v>Pilot lamp 230/240V (red)</v>
          </cell>
          <cell r="C2775">
            <v>1</v>
          </cell>
          <cell r="D2775" t="str">
            <v>bh</v>
          </cell>
          <cell r="E2775">
            <v>15580.749569000001</v>
          </cell>
        </row>
        <row r="2776">
          <cell r="B2776" t="str">
            <v>Pilot lamp 230/240V (yellow)</v>
          </cell>
          <cell r="C2776">
            <v>1</v>
          </cell>
          <cell r="D2776" t="str">
            <v>bh</v>
          </cell>
          <cell r="E2776">
            <v>15580.749569000001</v>
          </cell>
        </row>
        <row r="2777">
          <cell r="B2777" t="str">
            <v>Pilot lamp 230/240V (green)</v>
          </cell>
          <cell r="C2777">
            <v>1</v>
          </cell>
          <cell r="D2777" t="str">
            <v>bh</v>
          </cell>
          <cell r="E2777">
            <v>15580.749569000001</v>
          </cell>
        </row>
        <row r="2778">
          <cell r="B2778" t="str">
            <v>STI (Fuse Carrier)</v>
          </cell>
          <cell r="C2778">
            <v>3</v>
          </cell>
          <cell r="D2778" t="str">
            <v>bh</v>
          </cell>
          <cell r="E2778">
            <v>50815.198287514504</v>
          </cell>
        </row>
        <row r="2779">
          <cell r="B2779" t="str">
            <v>Tabung sekring (fuse catridge)</v>
          </cell>
          <cell r="C2779">
            <v>3</v>
          </cell>
          <cell r="D2779" t="str">
            <v>bh</v>
          </cell>
          <cell r="E2779">
            <v>26912.203801</v>
          </cell>
        </row>
        <row r="2780">
          <cell r="B2780" t="str">
            <v>Ampere meter analog</v>
          </cell>
          <cell r="C2780">
            <v>3</v>
          </cell>
          <cell r="D2780" t="str">
            <v>bh</v>
          </cell>
          <cell r="E2780">
            <v>45325.816928</v>
          </cell>
        </row>
        <row r="2781">
          <cell r="B2781" t="str">
            <v>Volt meter analog</v>
          </cell>
          <cell r="C2781">
            <v>1</v>
          </cell>
          <cell r="D2781" t="str">
            <v>bh</v>
          </cell>
          <cell r="E2781">
            <v>45325.816928</v>
          </cell>
        </row>
        <row r="2782">
          <cell r="B2782" t="str">
            <v>Selector volt</v>
          </cell>
          <cell r="C2782">
            <v>1</v>
          </cell>
          <cell r="D2782" t="str">
            <v>bh</v>
          </cell>
          <cell r="E2782">
            <v>44617.601038500005</v>
          </cell>
        </row>
        <row r="2783">
          <cell r="B2783" t="str">
            <v>Current transformer 40 / 5A</v>
          </cell>
          <cell r="C2783">
            <v>3</v>
          </cell>
          <cell r="D2783" t="str">
            <v>bh</v>
          </cell>
          <cell r="E2783">
            <v>220947.06855854148</v>
          </cell>
        </row>
        <row r="2784">
          <cell r="B2784" t="str">
            <v>Outgoing</v>
          </cell>
          <cell r="C2784"/>
          <cell r="D2784"/>
          <cell r="E2784"/>
        </row>
        <row r="2785">
          <cell r="B2785" t="str">
            <v>MCB 10 A / 1P / 6 kA</v>
          </cell>
          <cell r="C2785">
            <v>18</v>
          </cell>
          <cell r="D2785" t="str">
            <v>bh</v>
          </cell>
          <cell r="E2785">
            <v>56091.821327500002</v>
          </cell>
        </row>
        <row r="2786">
          <cell r="B2786" t="str">
            <v>Lain-lain</v>
          </cell>
          <cell r="C2786"/>
          <cell r="D2786"/>
          <cell r="E2786"/>
        </row>
        <row r="2787">
          <cell r="B2787" t="str">
            <v>Wiring, aksesoris dan instalasi</v>
          </cell>
          <cell r="C2787">
            <v>1</v>
          </cell>
          <cell r="D2787" t="str">
            <v>ls</v>
          </cell>
          <cell r="E2787">
            <v>2500000</v>
          </cell>
        </row>
        <row r="2788">
          <cell r="B2788" t="str">
            <v>Kabel tray uk. 300 x 100 mm</v>
          </cell>
          <cell r="C2788">
            <v>1.1499999999999999</v>
          </cell>
          <cell r="D2788" t="str">
            <v>m1</v>
          </cell>
          <cell r="E2788">
            <v>265927.44323995791</v>
          </cell>
        </row>
        <row r="2789">
          <cell r="B2789" t="str">
            <v>Cover tray uk. 300 x 100 mm</v>
          </cell>
          <cell r="C2789">
            <v>1.1499999999999999</v>
          </cell>
          <cell r="D2789" t="str">
            <v>m1</v>
          </cell>
          <cell r="E2789">
            <v>143998.97917220712</v>
          </cell>
        </row>
        <row r="2790">
          <cell r="B2790" t="str">
            <v>Outside riser tray uk. 300 x 100 mm</v>
          </cell>
          <cell r="C2790">
            <v>1</v>
          </cell>
          <cell r="D2790" t="str">
            <v>bh</v>
          </cell>
          <cell r="E2790">
            <v>445427.90606313315</v>
          </cell>
        </row>
        <row r="2791">
          <cell r="B2791" t="str">
            <v>Panel Daya 3B Laboratorium Komputer 2 Lantai 3</v>
          </cell>
          <cell r="C2791"/>
          <cell r="D2791"/>
          <cell r="E2791"/>
        </row>
        <row r="2792">
          <cell r="B2792" t="str">
            <v>Box panel wall mounted, uk. 600 (H) x 500 (W) x 230 (D) mm</v>
          </cell>
          <cell r="C2792">
            <v>1</v>
          </cell>
          <cell r="D2792" t="str">
            <v>set</v>
          </cell>
          <cell r="E2792">
            <v>1122879.1000000001</v>
          </cell>
        </row>
        <row r="2793">
          <cell r="B2793" t="str">
            <v>Segregation form 2A</v>
          </cell>
          <cell r="C2793"/>
          <cell r="D2793"/>
          <cell r="E2793"/>
        </row>
        <row r="2794">
          <cell r="B2794" t="str">
            <v>Protection degree IP30</v>
          </cell>
          <cell r="C2794"/>
          <cell r="D2794"/>
          <cell r="E2794"/>
        </row>
        <row r="2795">
          <cell r="B2795" t="str">
            <v>Finishing powder coating RAL 7032</v>
          </cell>
          <cell r="C2795"/>
          <cell r="D2795"/>
          <cell r="E2795"/>
        </row>
        <row r="2796">
          <cell r="B2796" t="str">
            <v>Incoming</v>
          </cell>
          <cell r="C2796"/>
          <cell r="D2796"/>
          <cell r="E2796"/>
        </row>
        <row r="2797">
          <cell r="B2797" t="str">
            <v>MCCB 40 A / 3P / 18 kA</v>
          </cell>
          <cell r="C2797">
            <v>1</v>
          </cell>
          <cell r="D2797" t="str">
            <v>bh</v>
          </cell>
          <cell r="E2797">
            <v>490150.36211050005</v>
          </cell>
        </row>
        <row r="2798">
          <cell r="B2798" t="str">
            <v>Pilot lamp 230/240V (red)</v>
          </cell>
          <cell r="C2798">
            <v>1</v>
          </cell>
          <cell r="D2798" t="str">
            <v>bh</v>
          </cell>
          <cell r="E2798">
            <v>15580.749569000001</v>
          </cell>
        </row>
        <row r="2799">
          <cell r="B2799" t="str">
            <v>Pilot lamp 230/240V (yellow)</v>
          </cell>
          <cell r="C2799">
            <v>1</v>
          </cell>
          <cell r="D2799" t="str">
            <v>bh</v>
          </cell>
          <cell r="E2799">
            <v>15580.749569000001</v>
          </cell>
        </row>
        <row r="2800">
          <cell r="B2800" t="str">
            <v>Pilot lamp 230/240V (green)</v>
          </cell>
          <cell r="C2800">
            <v>1</v>
          </cell>
          <cell r="D2800" t="str">
            <v>bh</v>
          </cell>
          <cell r="E2800">
            <v>15580.749569000001</v>
          </cell>
        </row>
        <row r="2801">
          <cell r="B2801" t="str">
            <v>STI (Fuse Carrier)</v>
          </cell>
          <cell r="C2801">
            <v>3</v>
          </cell>
          <cell r="D2801" t="str">
            <v>bh</v>
          </cell>
          <cell r="E2801">
            <v>50815.198287514504</v>
          </cell>
        </row>
        <row r="2802">
          <cell r="B2802" t="str">
            <v>Tabung sekring (fuse catridge)</v>
          </cell>
          <cell r="C2802">
            <v>3</v>
          </cell>
          <cell r="D2802" t="str">
            <v>bh</v>
          </cell>
          <cell r="E2802">
            <v>26912.203801</v>
          </cell>
        </row>
        <row r="2803">
          <cell r="B2803" t="str">
            <v>Ampere meter analog</v>
          </cell>
          <cell r="C2803">
            <v>3</v>
          </cell>
          <cell r="D2803" t="str">
            <v>bh</v>
          </cell>
          <cell r="E2803">
            <v>45325.816928</v>
          </cell>
        </row>
        <row r="2804">
          <cell r="B2804" t="str">
            <v>Volt meter analog</v>
          </cell>
          <cell r="C2804">
            <v>1</v>
          </cell>
          <cell r="D2804" t="str">
            <v>bh</v>
          </cell>
          <cell r="E2804">
            <v>45325.816928</v>
          </cell>
        </row>
        <row r="2805">
          <cell r="B2805" t="str">
            <v>Selector volt</v>
          </cell>
          <cell r="C2805">
            <v>1</v>
          </cell>
          <cell r="D2805" t="str">
            <v>bh</v>
          </cell>
          <cell r="E2805">
            <v>44617.601038500005</v>
          </cell>
        </row>
        <row r="2806">
          <cell r="B2806" t="str">
            <v>Current transformer 40 / 5A</v>
          </cell>
          <cell r="C2806">
            <v>3</v>
          </cell>
          <cell r="D2806" t="str">
            <v>bh</v>
          </cell>
          <cell r="E2806">
            <v>220947.06855854148</v>
          </cell>
        </row>
        <row r="2807">
          <cell r="B2807" t="str">
            <v>Outgoing</v>
          </cell>
          <cell r="C2807"/>
          <cell r="D2807"/>
          <cell r="E2807"/>
        </row>
        <row r="2808">
          <cell r="B2808" t="str">
            <v>MCB 10 A / 1P / 6 kA</v>
          </cell>
          <cell r="C2808">
            <v>15</v>
          </cell>
          <cell r="D2808" t="str">
            <v>bh</v>
          </cell>
          <cell r="E2808">
            <v>56091.821327500002</v>
          </cell>
        </row>
        <row r="2809">
          <cell r="B2809" t="str">
            <v>Lain-lain</v>
          </cell>
          <cell r="C2809"/>
          <cell r="D2809"/>
          <cell r="E2809"/>
        </row>
        <row r="2810">
          <cell r="B2810" t="str">
            <v>Wiring, aksesoris dan instalasi</v>
          </cell>
          <cell r="C2810">
            <v>1</v>
          </cell>
          <cell r="D2810" t="str">
            <v>ls</v>
          </cell>
          <cell r="E2810">
            <v>2500000</v>
          </cell>
        </row>
        <row r="2811">
          <cell r="B2811" t="str">
            <v>Kabel tray uk. 300 x 100 mm</v>
          </cell>
          <cell r="C2811">
            <v>1.1499999999999999</v>
          </cell>
          <cell r="D2811" t="str">
            <v>m1</v>
          </cell>
          <cell r="E2811">
            <v>265927.44323995791</v>
          </cell>
        </row>
        <row r="2812">
          <cell r="B2812" t="str">
            <v>Cover tray uk. 300 x 100 mm</v>
          </cell>
          <cell r="C2812">
            <v>1.1499999999999999</v>
          </cell>
          <cell r="D2812" t="str">
            <v>m1</v>
          </cell>
          <cell r="E2812">
            <v>143998.97917220712</v>
          </cell>
        </row>
        <row r="2813">
          <cell r="B2813" t="str">
            <v>Outside riser tray uk. 300 x 100 mm</v>
          </cell>
          <cell r="C2813">
            <v>1</v>
          </cell>
          <cell r="D2813" t="str">
            <v>bh</v>
          </cell>
          <cell r="E2813">
            <v>445427.90606313315</v>
          </cell>
        </row>
        <row r="2814">
          <cell r="B2814" t="str">
            <v>Panel Daya 3C Laboratorium Komputer 3 Lantai 3</v>
          </cell>
          <cell r="C2814"/>
          <cell r="D2814"/>
          <cell r="E2814"/>
        </row>
        <row r="2815">
          <cell r="B2815" t="str">
            <v>Box panel wall mounted, uk. 600 (H) x 500 (W) x 230 (D) mm</v>
          </cell>
          <cell r="C2815">
            <v>1</v>
          </cell>
          <cell r="D2815" t="str">
            <v>set</v>
          </cell>
          <cell r="E2815">
            <v>1122879.1000000001</v>
          </cell>
        </row>
        <row r="2816">
          <cell r="B2816" t="str">
            <v>Segregation form 2A</v>
          </cell>
          <cell r="C2816"/>
          <cell r="D2816"/>
          <cell r="E2816"/>
        </row>
        <row r="2817">
          <cell r="B2817" t="str">
            <v>Protection degree IP30</v>
          </cell>
          <cell r="C2817"/>
          <cell r="D2817"/>
          <cell r="E2817"/>
        </row>
        <row r="2818">
          <cell r="B2818" t="str">
            <v>Finishing powder coating RAL 7032</v>
          </cell>
          <cell r="C2818"/>
          <cell r="D2818"/>
          <cell r="E2818"/>
        </row>
        <row r="2819">
          <cell r="B2819" t="str">
            <v>Incoming</v>
          </cell>
          <cell r="C2819"/>
          <cell r="D2819"/>
          <cell r="E2819"/>
        </row>
        <row r="2820">
          <cell r="B2820" t="str">
            <v>MCCB 40 A / 3P / 18 kA</v>
          </cell>
          <cell r="C2820">
            <v>1</v>
          </cell>
          <cell r="D2820" t="str">
            <v>bh</v>
          </cell>
          <cell r="E2820">
            <v>490150.36211050005</v>
          </cell>
        </row>
        <row r="2821">
          <cell r="B2821" t="str">
            <v>Pilot lamp 230/240V (red)</v>
          </cell>
          <cell r="C2821">
            <v>1</v>
          </cell>
          <cell r="D2821" t="str">
            <v>bh</v>
          </cell>
          <cell r="E2821">
            <v>15580.749569000001</v>
          </cell>
        </row>
        <row r="2822">
          <cell r="B2822" t="str">
            <v>Pilot lamp 230/240V (yellow)</v>
          </cell>
          <cell r="C2822">
            <v>1</v>
          </cell>
          <cell r="D2822" t="str">
            <v>bh</v>
          </cell>
          <cell r="E2822">
            <v>15580.749569000001</v>
          </cell>
        </row>
        <row r="2823">
          <cell r="B2823" t="str">
            <v>Pilot lamp 230/240V (green)</v>
          </cell>
          <cell r="C2823">
            <v>1</v>
          </cell>
          <cell r="D2823" t="str">
            <v>bh</v>
          </cell>
          <cell r="E2823">
            <v>15580.749569000001</v>
          </cell>
        </row>
        <row r="2824">
          <cell r="B2824" t="str">
            <v>STI (Fuse Carrier)</v>
          </cell>
          <cell r="C2824">
            <v>3</v>
          </cell>
          <cell r="D2824" t="str">
            <v>bh</v>
          </cell>
          <cell r="E2824">
            <v>50815.198287514504</v>
          </cell>
        </row>
        <row r="2825">
          <cell r="B2825" t="str">
            <v>Tabung sekring (fuse catridge)</v>
          </cell>
          <cell r="C2825">
            <v>3</v>
          </cell>
          <cell r="D2825" t="str">
            <v>bh</v>
          </cell>
          <cell r="E2825">
            <v>26912.203801</v>
          </cell>
        </row>
        <row r="2826">
          <cell r="B2826" t="str">
            <v>Ampere meter analog</v>
          </cell>
          <cell r="C2826">
            <v>3</v>
          </cell>
          <cell r="D2826" t="str">
            <v>bh</v>
          </cell>
          <cell r="E2826">
            <v>45325.816928</v>
          </cell>
        </row>
        <row r="2827">
          <cell r="B2827" t="str">
            <v>Volt meter analog</v>
          </cell>
          <cell r="C2827">
            <v>1</v>
          </cell>
          <cell r="D2827" t="str">
            <v>bh</v>
          </cell>
          <cell r="E2827">
            <v>45325.816928</v>
          </cell>
        </row>
        <row r="2828">
          <cell r="B2828" t="str">
            <v>Selector volt</v>
          </cell>
          <cell r="C2828">
            <v>1</v>
          </cell>
          <cell r="D2828" t="str">
            <v>bh</v>
          </cell>
          <cell r="E2828">
            <v>44617.601038500005</v>
          </cell>
        </row>
        <row r="2829">
          <cell r="B2829" t="str">
            <v>Current transformer 40 / 5A</v>
          </cell>
          <cell r="C2829">
            <v>3</v>
          </cell>
          <cell r="D2829" t="str">
            <v>bh</v>
          </cell>
          <cell r="E2829">
            <v>220947.06855854148</v>
          </cell>
        </row>
        <row r="2830">
          <cell r="B2830" t="str">
            <v>Outgoing</v>
          </cell>
          <cell r="C2830"/>
          <cell r="D2830"/>
          <cell r="E2830"/>
        </row>
        <row r="2831">
          <cell r="B2831" t="str">
            <v>MCB 10 A / 1P / 6 kA</v>
          </cell>
          <cell r="C2831">
            <v>17</v>
          </cell>
          <cell r="D2831" t="str">
            <v>bh</v>
          </cell>
          <cell r="E2831">
            <v>56091.821327500002</v>
          </cell>
        </row>
        <row r="2832">
          <cell r="B2832" t="str">
            <v>Lain-lain</v>
          </cell>
          <cell r="C2832"/>
          <cell r="D2832"/>
          <cell r="E2832"/>
        </row>
        <row r="2833">
          <cell r="B2833" t="str">
            <v>Wiring, aksesoris dan instalasi</v>
          </cell>
          <cell r="C2833">
            <v>1</v>
          </cell>
          <cell r="D2833" t="str">
            <v>ls</v>
          </cell>
          <cell r="E2833">
            <v>2500000</v>
          </cell>
        </row>
        <row r="2834">
          <cell r="B2834" t="str">
            <v>Kabel tray uk. 300 x 100 mm</v>
          </cell>
          <cell r="C2834">
            <v>1.1499999999999999</v>
          </cell>
          <cell r="D2834" t="str">
            <v>m1</v>
          </cell>
          <cell r="E2834">
            <v>265927.44323995791</v>
          </cell>
        </row>
        <row r="2835">
          <cell r="B2835" t="str">
            <v>Cover tray uk. 300 x 100 mm</v>
          </cell>
          <cell r="C2835">
            <v>1.1499999999999999</v>
          </cell>
          <cell r="D2835" t="str">
            <v>m1</v>
          </cell>
          <cell r="E2835">
            <v>143998.97917220712</v>
          </cell>
        </row>
        <row r="2836">
          <cell r="B2836" t="str">
            <v>Outside riser tray uk. 300 x 100 mm</v>
          </cell>
          <cell r="C2836">
            <v>1</v>
          </cell>
          <cell r="D2836" t="str">
            <v>bh</v>
          </cell>
          <cell r="E2836">
            <v>445427.90606313315</v>
          </cell>
        </row>
        <row r="2837">
          <cell r="B2837" t="str">
            <v>Panel Daya 3D Laboratorium Pembelajaran Multimedia Lantai 3</v>
          </cell>
          <cell r="C2837"/>
          <cell r="D2837"/>
          <cell r="E2837"/>
        </row>
        <row r="2838">
          <cell r="B2838" t="str">
            <v>Box panel wall mounted, uk. 600 (H) x 500 (W) x 230 (D) mm</v>
          </cell>
          <cell r="C2838">
            <v>1</v>
          </cell>
          <cell r="D2838" t="str">
            <v>set</v>
          </cell>
          <cell r="E2838">
            <v>1122879.1000000001</v>
          </cell>
        </row>
        <row r="2839">
          <cell r="B2839" t="str">
            <v>Segregation form 2A</v>
          </cell>
          <cell r="C2839"/>
          <cell r="D2839"/>
          <cell r="E2839"/>
        </row>
        <row r="2840">
          <cell r="B2840" t="str">
            <v>Protection degree IP30</v>
          </cell>
          <cell r="C2840"/>
          <cell r="D2840"/>
          <cell r="E2840"/>
        </row>
        <row r="2841">
          <cell r="B2841" t="str">
            <v>Finishing powder coating RAL 7032</v>
          </cell>
          <cell r="C2841"/>
          <cell r="D2841"/>
          <cell r="E2841"/>
        </row>
        <row r="2842">
          <cell r="B2842" t="str">
            <v>Incoming</v>
          </cell>
          <cell r="C2842"/>
          <cell r="D2842"/>
          <cell r="E2842"/>
        </row>
        <row r="2843">
          <cell r="B2843" t="str">
            <v>MCCB 40 A / 3P / 18 kA</v>
          </cell>
          <cell r="C2843">
            <v>1</v>
          </cell>
          <cell r="D2843" t="str">
            <v>bh</v>
          </cell>
          <cell r="E2843">
            <v>490150.36211050005</v>
          </cell>
        </row>
        <row r="2844">
          <cell r="B2844" t="str">
            <v>Pilot lamp 230/240V (red)</v>
          </cell>
          <cell r="C2844">
            <v>1</v>
          </cell>
          <cell r="D2844" t="str">
            <v>bh</v>
          </cell>
          <cell r="E2844">
            <v>15580.749569000001</v>
          </cell>
        </row>
        <row r="2845">
          <cell r="B2845" t="str">
            <v>Pilot lamp 230/240V (yellow)</v>
          </cell>
          <cell r="C2845">
            <v>1</v>
          </cell>
          <cell r="D2845" t="str">
            <v>bh</v>
          </cell>
          <cell r="E2845">
            <v>15580.749569000001</v>
          </cell>
        </row>
        <row r="2846">
          <cell r="B2846" t="str">
            <v>Pilot lamp 230/240V (green)</v>
          </cell>
          <cell r="C2846">
            <v>1</v>
          </cell>
          <cell r="D2846" t="str">
            <v>bh</v>
          </cell>
          <cell r="E2846">
            <v>15580.749569000001</v>
          </cell>
        </row>
        <row r="2847">
          <cell r="B2847" t="str">
            <v>STI (Fuse Carrier)</v>
          </cell>
          <cell r="C2847">
            <v>3</v>
          </cell>
          <cell r="D2847" t="str">
            <v>bh</v>
          </cell>
          <cell r="E2847">
            <v>50815.198287514504</v>
          </cell>
        </row>
        <row r="2848">
          <cell r="B2848" t="str">
            <v>Tabung sekring (fuse catridge)</v>
          </cell>
          <cell r="C2848">
            <v>3</v>
          </cell>
          <cell r="D2848" t="str">
            <v>bh</v>
          </cell>
          <cell r="E2848">
            <v>26912.203801</v>
          </cell>
        </row>
        <row r="2849">
          <cell r="B2849" t="str">
            <v>Ampere meter analog</v>
          </cell>
          <cell r="C2849">
            <v>3</v>
          </cell>
          <cell r="D2849" t="str">
            <v>bh</v>
          </cell>
          <cell r="E2849">
            <v>45325.816928</v>
          </cell>
        </row>
        <row r="2850">
          <cell r="B2850" t="str">
            <v>Volt meter analog</v>
          </cell>
          <cell r="C2850">
            <v>1</v>
          </cell>
          <cell r="D2850" t="str">
            <v>bh</v>
          </cell>
          <cell r="E2850">
            <v>45325.816928</v>
          </cell>
        </row>
        <row r="2851">
          <cell r="B2851" t="str">
            <v>Selector volt</v>
          </cell>
          <cell r="C2851">
            <v>1</v>
          </cell>
          <cell r="D2851" t="str">
            <v>bh</v>
          </cell>
          <cell r="E2851">
            <v>44617.601038500005</v>
          </cell>
        </row>
        <row r="2852">
          <cell r="B2852" t="str">
            <v>Current transformer 40 / 5A</v>
          </cell>
          <cell r="C2852">
            <v>3</v>
          </cell>
          <cell r="D2852" t="str">
            <v>bh</v>
          </cell>
          <cell r="E2852">
            <v>220947.06855854148</v>
          </cell>
        </row>
        <row r="2853">
          <cell r="B2853" t="str">
            <v>Outgoing</v>
          </cell>
          <cell r="C2853"/>
          <cell r="D2853"/>
          <cell r="E2853"/>
        </row>
        <row r="2854">
          <cell r="B2854" t="str">
            <v>MCB 10 A / 1P / 6 kA</v>
          </cell>
          <cell r="C2854">
            <v>10</v>
          </cell>
          <cell r="D2854" t="str">
            <v>bh</v>
          </cell>
          <cell r="E2854">
            <v>56091.821327500002</v>
          </cell>
        </row>
        <row r="2855">
          <cell r="B2855" t="str">
            <v>Lain-lain</v>
          </cell>
          <cell r="C2855"/>
          <cell r="D2855"/>
          <cell r="E2855"/>
        </row>
        <row r="2856">
          <cell r="B2856" t="str">
            <v>Wiring, aksesoris dan instalasi</v>
          </cell>
          <cell r="C2856">
            <v>1</v>
          </cell>
          <cell r="D2856" t="str">
            <v>ls</v>
          </cell>
          <cell r="E2856">
            <v>2500000</v>
          </cell>
        </row>
        <row r="2857">
          <cell r="B2857" t="str">
            <v>Kabel tray uk. 300 x 100 mm</v>
          </cell>
          <cell r="C2857">
            <v>1.1499999999999999</v>
          </cell>
          <cell r="D2857" t="str">
            <v>m1</v>
          </cell>
          <cell r="E2857">
            <v>265927.44323995791</v>
          </cell>
        </row>
        <row r="2858">
          <cell r="B2858" t="str">
            <v>Cover tray uk. 300 x 100 mm</v>
          </cell>
          <cell r="C2858">
            <v>1.1499999999999999</v>
          </cell>
          <cell r="D2858" t="str">
            <v>m1</v>
          </cell>
          <cell r="E2858">
            <v>143998.97917220712</v>
          </cell>
        </row>
        <row r="2859">
          <cell r="B2859" t="str">
            <v>Outside riser tray uk. 300 x 100 mm</v>
          </cell>
          <cell r="C2859">
            <v>1</v>
          </cell>
          <cell r="D2859" t="str">
            <v>bh</v>
          </cell>
          <cell r="E2859">
            <v>445427.90606313315</v>
          </cell>
        </row>
        <row r="2860">
          <cell r="B2860" t="str">
            <v>LANTAI ATAP</v>
          </cell>
          <cell r="C2860"/>
          <cell r="D2860"/>
          <cell r="E2860"/>
        </row>
        <row r="2861">
          <cell r="B2861" t="str">
            <v>Panel Daya Outdoor AC</v>
          </cell>
          <cell r="C2861"/>
          <cell r="D2861"/>
          <cell r="E2861"/>
        </row>
        <row r="2862">
          <cell r="B2862" t="str">
            <v>Box panel wall mounted outdoor, uk. 600 (H) x 500 (W) x 230 (D) mm</v>
          </cell>
          <cell r="C2862">
            <v>1</v>
          </cell>
          <cell r="D2862" t="str">
            <v>set</v>
          </cell>
          <cell r="E2862">
            <v>1347454.9200000002</v>
          </cell>
        </row>
        <row r="2863">
          <cell r="B2863" t="str">
            <v>Segregation form 2A</v>
          </cell>
          <cell r="C2863"/>
          <cell r="D2863"/>
          <cell r="E2863"/>
        </row>
        <row r="2864">
          <cell r="B2864" t="str">
            <v>Protection degree IP30</v>
          </cell>
          <cell r="C2864"/>
          <cell r="D2864"/>
          <cell r="E2864"/>
        </row>
        <row r="2865">
          <cell r="B2865" t="str">
            <v>Finishing powder coating RAL 7032</v>
          </cell>
          <cell r="C2865"/>
          <cell r="D2865"/>
          <cell r="E2865"/>
        </row>
        <row r="2866">
          <cell r="B2866" t="str">
            <v>Incoming</v>
          </cell>
          <cell r="C2866"/>
          <cell r="D2866"/>
          <cell r="E2866"/>
        </row>
        <row r="2867">
          <cell r="B2867" t="str">
            <v>MCCB 70-100 A / 3P / 25 kA</v>
          </cell>
          <cell r="C2867">
            <v>1</v>
          </cell>
          <cell r="D2867" t="str">
            <v>bh</v>
          </cell>
          <cell r="E2867">
            <v>673388.992157</v>
          </cell>
        </row>
        <row r="2868">
          <cell r="B2868" t="str">
            <v>Pilot lamp 230/240V (red)</v>
          </cell>
          <cell r="C2868">
            <v>1</v>
          </cell>
          <cell r="D2868" t="str">
            <v>bh</v>
          </cell>
          <cell r="E2868">
            <v>15580.749569000001</v>
          </cell>
        </row>
        <row r="2869">
          <cell r="B2869" t="str">
            <v>Pilot lamp 230/240V (yellow)</v>
          </cell>
          <cell r="C2869">
            <v>1</v>
          </cell>
          <cell r="D2869" t="str">
            <v>bh</v>
          </cell>
          <cell r="E2869">
            <v>15580.749569000001</v>
          </cell>
        </row>
        <row r="2870">
          <cell r="B2870" t="str">
            <v>Pilot lamp 230/240V (green)</v>
          </cell>
          <cell r="C2870">
            <v>1</v>
          </cell>
          <cell r="D2870" t="str">
            <v>bh</v>
          </cell>
          <cell r="E2870">
            <v>15580.749569000001</v>
          </cell>
        </row>
        <row r="2871">
          <cell r="B2871" t="str">
            <v>STI (Fuse Carrier)</v>
          </cell>
          <cell r="C2871">
            <v>3</v>
          </cell>
          <cell r="D2871" t="str">
            <v>bh</v>
          </cell>
          <cell r="E2871">
            <v>50815.198287514504</v>
          </cell>
        </row>
        <row r="2872">
          <cell r="B2872" t="str">
            <v>Tabung sekring (fuse catridge)</v>
          </cell>
          <cell r="C2872">
            <v>3</v>
          </cell>
          <cell r="D2872" t="str">
            <v>bh</v>
          </cell>
          <cell r="E2872">
            <v>26912.203801</v>
          </cell>
        </row>
        <row r="2873">
          <cell r="B2873" t="str">
            <v>Ampere meter analog</v>
          </cell>
          <cell r="C2873">
            <v>3</v>
          </cell>
          <cell r="D2873" t="str">
            <v>bh</v>
          </cell>
          <cell r="E2873">
            <v>45325.816928</v>
          </cell>
        </row>
        <row r="2874">
          <cell r="B2874" t="str">
            <v>Volt meter analog</v>
          </cell>
          <cell r="C2874">
            <v>1</v>
          </cell>
          <cell r="D2874" t="str">
            <v>bh</v>
          </cell>
          <cell r="E2874">
            <v>45325.816928</v>
          </cell>
        </row>
        <row r="2875">
          <cell r="B2875" t="str">
            <v>Selector volt</v>
          </cell>
          <cell r="C2875">
            <v>1</v>
          </cell>
          <cell r="D2875" t="str">
            <v>bh</v>
          </cell>
          <cell r="E2875">
            <v>44617.601038500005</v>
          </cell>
        </row>
        <row r="2876">
          <cell r="B2876" t="str">
            <v>Current transformer 100 / 5A</v>
          </cell>
          <cell r="C2876">
            <v>3</v>
          </cell>
          <cell r="D2876" t="str">
            <v>bh</v>
          </cell>
          <cell r="E2876">
            <v>200262.91528980448</v>
          </cell>
        </row>
        <row r="2877">
          <cell r="B2877" t="str">
            <v>Outgoing</v>
          </cell>
          <cell r="C2877"/>
          <cell r="D2877"/>
          <cell r="E2877"/>
        </row>
        <row r="2878">
          <cell r="B2878" t="str">
            <v>MCCB 80 A / 3P / 18 kA</v>
          </cell>
          <cell r="C2878">
            <v>2</v>
          </cell>
          <cell r="D2878" t="str">
            <v>bh</v>
          </cell>
          <cell r="E2878">
            <v>645174.24860000005</v>
          </cell>
        </row>
        <row r="2879">
          <cell r="B2879" t="str">
            <v>Lain-lain</v>
          </cell>
          <cell r="C2879"/>
          <cell r="D2879"/>
          <cell r="E2879"/>
        </row>
        <row r="2880">
          <cell r="B2880" t="str">
            <v>Wiring, aksesoris dan instalasi</v>
          </cell>
          <cell r="C2880">
            <v>1</v>
          </cell>
          <cell r="D2880" t="str">
            <v>ls</v>
          </cell>
          <cell r="E2880">
            <v>2500000</v>
          </cell>
        </row>
        <row r="2881">
          <cell r="B2881" t="str">
            <v>Kabel tray uk. 300 x 100 mm</v>
          </cell>
          <cell r="C2881">
            <v>1.1499999999999999</v>
          </cell>
          <cell r="D2881" t="str">
            <v>m1</v>
          </cell>
          <cell r="E2881">
            <v>265927.44323995791</v>
          </cell>
        </row>
        <row r="2882">
          <cell r="B2882" t="str">
            <v>Cover tray uk. 300 x 100 mm</v>
          </cell>
          <cell r="C2882">
            <v>1.1499999999999999</v>
          </cell>
          <cell r="D2882" t="str">
            <v>m1</v>
          </cell>
          <cell r="E2882">
            <v>143998.97917220712</v>
          </cell>
        </row>
        <row r="2883">
          <cell r="B2883" t="str">
            <v>Outside riser tray uk. 300 x 100 mm</v>
          </cell>
          <cell r="C2883">
            <v>1</v>
          </cell>
          <cell r="D2883" t="str">
            <v>set</v>
          </cell>
          <cell r="E2883">
            <v>445427.90606313315</v>
          </cell>
        </row>
        <row r="2884">
          <cell r="B2884" t="str">
            <v>Panel Daya Utilitas</v>
          </cell>
          <cell r="C2884"/>
          <cell r="D2884"/>
          <cell r="E2884"/>
        </row>
        <row r="2885">
          <cell r="B2885" t="str">
            <v>Box panel wall mounted outdoor, uk. 600 (H) x 500 (W) x 230 (D) mm</v>
          </cell>
          <cell r="C2885">
            <v>1</v>
          </cell>
          <cell r="D2885" t="str">
            <v>set</v>
          </cell>
          <cell r="E2885">
            <v>1347454.9200000002</v>
          </cell>
        </row>
        <row r="2886">
          <cell r="B2886" t="str">
            <v>Segregation form 2A</v>
          </cell>
          <cell r="C2886"/>
          <cell r="D2886"/>
          <cell r="E2886"/>
        </row>
        <row r="2887">
          <cell r="B2887" t="str">
            <v>Protection degree IP30</v>
          </cell>
          <cell r="C2887"/>
          <cell r="D2887"/>
          <cell r="E2887"/>
        </row>
        <row r="2888">
          <cell r="B2888" t="str">
            <v>Finishing powder coating RAL 7032</v>
          </cell>
          <cell r="C2888"/>
          <cell r="D2888"/>
          <cell r="E2888"/>
        </row>
        <row r="2889">
          <cell r="B2889" t="str">
            <v>Incoming</v>
          </cell>
          <cell r="C2889"/>
          <cell r="D2889"/>
          <cell r="E2889"/>
        </row>
        <row r="2890">
          <cell r="B2890" t="str">
            <v>MCCB 70-100 A / 3P / 25 kA</v>
          </cell>
          <cell r="C2890">
            <v>1</v>
          </cell>
          <cell r="D2890" t="str">
            <v>bh</v>
          </cell>
          <cell r="E2890">
            <v>673388.992157</v>
          </cell>
        </row>
        <row r="2891">
          <cell r="B2891" t="str">
            <v>Pilot lamp 230/240V (red)</v>
          </cell>
          <cell r="C2891">
            <v>1</v>
          </cell>
          <cell r="D2891" t="str">
            <v>bh</v>
          </cell>
          <cell r="E2891">
            <v>15580.749569000001</v>
          </cell>
        </row>
        <row r="2892">
          <cell r="B2892" t="str">
            <v>Pilot lamp 230/240V (yellow)</v>
          </cell>
          <cell r="C2892">
            <v>1</v>
          </cell>
          <cell r="D2892" t="str">
            <v>bh</v>
          </cell>
          <cell r="E2892">
            <v>15580.749569000001</v>
          </cell>
        </row>
        <row r="2893">
          <cell r="B2893" t="str">
            <v>Pilot lamp 230/240V (green)</v>
          </cell>
          <cell r="C2893">
            <v>1</v>
          </cell>
          <cell r="D2893" t="str">
            <v>bh</v>
          </cell>
          <cell r="E2893">
            <v>15580.749569000001</v>
          </cell>
        </row>
        <row r="2894">
          <cell r="B2894" t="str">
            <v>STI (Fuse Carrier)</v>
          </cell>
          <cell r="C2894">
            <v>3</v>
          </cell>
          <cell r="D2894" t="str">
            <v>bh</v>
          </cell>
          <cell r="E2894">
            <v>50815.198287514504</v>
          </cell>
        </row>
        <row r="2895">
          <cell r="B2895" t="str">
            <v>Tabung sekring (fuse catridge)</v>
          </cell>
          <cell r="C2895">
            <v>3</v>
          </cell>
          <cell r="D2895" t="str">
            <v>bh</v>
          </cell>
          <cell r="E2895">
            <v>26912.203801</v>
          </cell>
        </row>
        <row r="2896">
          <cell r="B2896" t="str">
            <v>Ampere meter analog</v>
          </cell>
          <cell r="C2896">
            <v>3</v>
          </cell>
          <cell r="D2896" t="str">
            <v>bh</v>
          </cell>
          <cell r="E2896">
            <v>45325.816928</v>
          </cell>
        </row>
        <row r="2897">
          <cell r="B2897" t="str">
            <v>Volt meter analog</v>
          </cell>
          <cell r="C2897">
            <v>1</v>
          </cell>
          <cell r="D2897" t="str">
            <v>bh</v>
          </cell>
          <cell r="E2897">
            <v>45325.816928</v>
          </cell>
        </row>
        <row r="2898">
          <cell r="B2898" t="str">
            <v>Selector volt</v>
          </cell>
          <cell r="C2898">
            <v>1</v>
          </cell>
          <cell r="D2898" t="str">
            <v>bh</v>
          </cell>
          <cell r="E2898">
            <v>44617.601038500005</v>
          </cell>
        </row>
        <row r="2899">
          <cell r="B2899" t="str">
            <v>Current transformer 100 / 5A</v>
          </cell>
          <cell r="C2899">
            <v>3</v>
          </cell>
          <cell r="D2899" t="str">
            <v>bh</v>
          </cell>
          <cell r="E2899">
            <v>200262.91528980448</v>
          </cell>
        </row>
        <row r="2900">
          <cell r="B2900" t="str">
            <v>Outgoing</v>
          </cell>
          <cell r="C2900"/>
          <cell r="D2900"/>
          <cell r="E2900"/>
        </row>
        <row r="2901">
          <cell r="B2901" t="str">
            <v>MCCB 50 A / 3P / 18 kA</v>
          </cell>
          <cell r="C2901">
            <v>1</v>
          </cell>
          <cell r="D2901" t="str">
            <v>bh</v>
          </cell>
          <cell r="E2901">
            <v>490150.36211050005</v>
          </cell>
        </row>
        <row r="2902">
          <cell r="B2902" t="str">
            <v>MCCB 25 A / 3P / 18 kA</v>
          </cell>
          <cell r="C2902">
            <v>1</v>
          </cell>
          <cell r="D2902" t="str">
            <v>bh</v>
          </cell>
          <cell r="E2902">
            <v>490150.36211050005</v>
          </cell>
        </row>
        <row r="2903">
          <cell r="B2903" t="str">
            <v>MCB 10 A / 1P / 6 kA</v>
          </cell>
          <cell r="C2903">
            <v>4</v>
          </cell>
          <cell r="D2903" t="str">
            <v>bh</v>
          </cell>
          <cell r="E2903">
            <v>56091.821327500002</v>
          </cell>
        </row>
        <row r="2904">
          <cell r="B2904" t="str">
            <v>MCB 6 A / 1P / 6 kA</v>
          </cell>
          <cell r="C2904">
            <v>3</v>
          </cell>
          <cell r="D2904" t="str">
            <v>bh</v>
          </cell>
          <cell r="E2904">
            <v>58498.792884000002</v>
          </cell>
        </row>
        <row r="2905">
          <cell r="B2905" t="str">
            <v>Timer</v>
          </cell>
          <cell r="C2905">
            <v>1</v>
          </cell>
          <cell r="D2905" t="str">
            <v>bh</v>
          </cell>
          <cell r="E2905">
            <v>293909.59414250002</v>
          </cell>
        </row>
        <row r="2906">
          <cell r="B2906" t="str">
            <v>Contactor 1NO 16A</v>
          </cell>
          <cell r="C2906">
            <v>1</v>
          </cell>
          <cell r="D2906" t="str">
            <v>bh</v>
          </cell>
          <cell r="E2906">
            <v>109490.17651670001</v>
          </cell>
        </row>
        <row r="2907">
          <cell r="B2907" t="str">
            <v>Lain-lain</v>
          </cell>
          <cell r="C2907"/>
          <cell r="D2907"/>
          <cell r="E2907"/>
        </row>
        <row r="2908">
          <cell r="B2908" t="str">
            <v>Wiring, aksesoris dan instalasi</v>
          </cell>
          <cell r="C2908">
            <v>1</v>
          </cell>
          <cell r="D2908" t="str">
            <v>ls</v>
          </cell>
          <cell r="E2908">
            <v>2500000</v>
          </cell>
        </row>
        <row r="2909">
          <cell r="B2909" t="str">
            <v>Kabel tray uk. 300 x 100 mm</v>
          </cell>
          <cell r="C2909">
            <v>1.2</v>
          </cell>
          <cell r="D2909" t="str">
            <v>m1</v>
          </cell>
          <cell r="E2909">
            <v>265927.44323995791</v>
          </cell>
        </row>
        <row r="2910">
          <cell r="B2910" t="str">
            <v>Cover tray uk. 300 x 100 mm</v>
          </cell>
          <cell r="C2910">
            <v>1.2</v>
          </cell>
          <cell r="D2910" t="str">
            <v>m1</v>
          </cell>
          <cell r="E2910">
            <v>143998.97917220712</v>
          </cell>
        </row>
        <row r="2911">
          <cell r="B2911" t="str">
            <v>Outside riser tray uk. 300 x 100 mm</v>
          </cell>
          <cell r="C2911">
            <v>1</v>
          </cell>
          <cell r="D2911" t="str">
            <v>bh</v>
          </cell>
          <cell r="E2911">
            <v>445427.90606313315</v>
          </cell>
        </row>
        <row r="2912">
          <cell r="B2912" t="str">
            <v>PEKERJAAN PENGKABELAN DAN DISTRIBUSI DAYA</v>
          </cell>
          <cell r="C2912"/>
          <cell r="D2912"/>
          <cell r="E2912"/>
        </row>
        <row r="2913">
          <cell r="B2913" t="str">
            <v>Catatan :</v>
          </cell>
          <cell r="C2913"/>
          <cell r="D2913"/>
          <cell r="E2913"/>
        </row>
        <row r="2914">
          <cell r="B2914" t="str">
            <v>Pekerjaan ini sudah termasuk pengadaan alat beserta instalasi lengkap  terpasang sampai dengan berfungsi dan menyala dengan baik serta mencakup testing commisioning</v>
          </cell>
          <cell r="C2914"/>
          <cell r="D2914"/>
          <cell r="E2914"/>
        </row>
        <row r="2915">
          <cell r="B2915" t="str">
            <v>Penarikan kabel power dari MDP ke :</v>
          </cell>
          <cell r="C2915"/>
          <cell r="D2915"/>
          <cell r="E2915"/>
        </row>
        <row r="2916">
          <cell r="B2916" t="str">
            <v>Panel Daya Penerangan Lantai 1 - Kabel NYY 4 x 10 mm2</v>
          </cell>
          <cell r="C2916">
            <v>9.0500000000000007</v>
          </cell>
          <cell r="D2916" t="str">
            <v>m1</v>
          </cell>
          <cell r="E2916">
            <v>79164.571932943742</v>
          </cell>
        </row>
        <row r="2917">
          <cell r="B2917" t="str">
            <v>Panel Daya Penerangan Lantai 2 - Kabel NYY 4 x 10 mm2</v>
          </cell>
          <cell r="C2917">
            <v>21.99</v>
          </cell>
          <cell r="D2917" t="str">
            <v>m1</v>
          </cell>
          <cell r="E2917">
            <v>79164.571932943742</v>
          </cell>
        </row>
        <row r="2918">
          <cell r="B2918" t="str">
            <v>Panel Daya Penerangan Lantai 3 - Kabel NYY 4 x 10 mm2</v>
          </cell>
          <cell r="C2918">
            <v>26.19</v>
          </cell>
          <cell r="D2918" t="str">
            <v>m1</v>
          </cell>
          <cell r="E2918">
            <v>79164.571932943742</v>
          </cell>
        </row>
        <row r="2919">
          <cell r="B2919" t="str">
            <v>Panel Daya Kotak Kontak Lantai 1 - Kabel NYY 4 x 35 mm2</v>
          </cell>
          <cell r="C2919">
            <v>9.9</v>
          </cell>
          <cell r="D2919" t="str">
            <v>m1</v>
          </cell>
          <cell r="E2919">
            <v>235620.564746875</v>
          </cell>
        </row>
        <row r="2920">
          <cell r="B2920" t="str">
            <v>Panel Daya Kotak Kontak Lantai 2 - Kabel NYY 4 x 35 mm2</v>
          </cell>
          <cell r="C2920">
            <v>21.14</v>
          </cell>
          <cell r="D2920" t="str">
            <v>m1</v>
          </cell>
          <cell r="E2920">
            <v>235620.564746875</v>
          </cell>
        </row>
        <row r="2921">
          <cell r="B2921" t="str">
            <v>Panel Daya Kotak Kontak Lantai 3 - Kabel NYY 4 x 25 mm2</v>
          </cell>
          <cell r="C2921">
            <v>25.39</v>
          </cell>
          <cell r="D2921" t="str">
            <v>m1</v>
          </cell>
          <cell r="E2921">
            <v>174392.51859046874</v>
          </cell>
        </row>
        <row r="2922">
          <cell r="B2922" t="str">
            <v>Panel Daya 2A Lantai 2 - Kabel NYY 4 x 10 mm2</v>
          </cell>
          <cell r="C2922">
            <v>61.91</v>
          </cell>
          <cell r="D2922" t="str">
            <v>m1</v>
          </cell>
          <cell r="E2922">
            <v>79164.571932943742</v>
          </cell>
        </row>
        <row r="2923">
          <cell r="B2923" t="str">
            <v>Panel Daya 3A Lantai 3 - Kabel NYY 4 x 10 mm2</v>
          </cell>
          <cell r="C2923">
            <v>68.81</v>
          </cell>
          <cell r="D2923" t="str">
            <v>m1</v>
          </cell>
          <cell r="E2923">
            <v>79164.571932943742</v>
          </cell>
        </row>
        <row r="2924">
          <cell r="B2924" t="str">
            <v>Panel Daya 3B Lantai 3 - Kabel NYY 4 x 10 mm2</v>
          </cell>
          <cell r="C2924">
            <v>72.489999999999995</v>
          </cell>
          <cell r="D2924" t="str">
            <v>m1</v>
          </cell>
          <cell r="E2924">
            <v>79164.571932943742</v>
          </cell>
        </row>
        <row r="2925">
          <cell r="B2925" t="str">
            <v>Panel Daya 3C Lantai 3 - Kabel NYY 4 x 10 mm2</v>
          </cell>
          <cell r="C2925">
            <v>42.95</v>
          </cell>
          <cell r="D2925" t="str">
            <v>m1</v>
          </cell>
          <cell r="E2925">
            <v>79164.571932943742</v>
          </cell>
        </row>
        <row r="2926">
          <cell r="B2926" t="str">
            <v>Panel Daya 3D Lantai 3 - Kabel NYY 4 x 10 mm2</v>
          </cell>
          <cell r="C2926">
            <v>82.57</v>
          </cell>
          <cell r="D2926" t="str">
            <v>m1</v>
          </cell>
          <cell r="E2926">
            <v>79164.571932943742</v>
          </cell>
        </row>
        <row r="2927">
          <cell r="B2927" t="str">
            <v>Panel Daya Tata Udara Lantai 1 - Kabel NYY 4 x 35 mm2</v>
          </cell>
          <cell r="C2927">
            <v>10.75</v>
          </cell>
          <cell r="D2927" t="str">
            <v>m1</v>
          </cell>
          <cell r="E2927">
            <v>235620.564746875</v>
          </cell>
        </row>
        <row r="2928">
          <cell r="B2928" t="str">
            <v>Panel Daya Tata Udara Lantai 2 - Kabel NYY 4 x 50 mm2</v>
          </cell>
          <cell r="C2928">
            <v>20.29</v>
          </cell>
          <cell r="D2928" t="str">
            <v>m1</v>
          </cell>
          <cell r="E2928">
            <v>310682.29648865742</v>
          </cell>
        </row>
        <row r="2929">
          <cell r="B2929" t="str">
            <v>Panel Daya Tata Udara Lantai 3 - Kabel NYY 4 x 50 mm2</v>
          </cell>
          <cell r="C2929">
            <v>24.59</v>
          </cell>
          <cell r="D2929" t="str">
            <v>m1</v>
          </cell>
          <cell r="E2929">
            <v>310682.29648865742</v>
          </cell>
        </row>
        <row r="2930">
          <cell r="B2930" t="str">
            <v>Panel Daya Outdoor AC - Kabel NYY 4 x 35 mm2</v>
          </cell>
          <cell r="C2930">
            <v>46.84</v>
          </cell>
          <cell r="D2930" t="str">
            <v>m1</v>
          </cell>
          <cell r="E2930">
            <v>235620.564746875</v>
          </cell>
        </row>
        <row r="2931">
          <cell r="B2931" t="str">
            <v>Panel Daya Utilitas - Kabel NYY 4 x 35 mm2</v>
          </cell>
          <cell r="C2931">
            <v>29.27</v>
          </cell>
          <cell r="D2931" t="str">
            <v>m1</v>
          </cell>
          <cell r="E2931">
            <v>235620.564746875</v>
          </cell>
        </row>
        <row r="2932">
          <cell r="B2932" t="str">
            <v>Panel Daya Data Center - Kabel NYY 4 x 35 mm2</v>
          </cell>
          <cell r="C2932">
            <v>50.47</v>
          </cell>
          <cell r="D2932" t="str">
            <v>m1</v>
          </cell>
          <cell r="E2932">
            <v>235620.564746875</v>
          </cell>
        </row>
        <row r="2933">
          <cell r="B2933" t="str">
            <v>Panel &amp; Inverter Solar Panel - Kabel NYY 4 x 16 mm2</v>
          </cell>
          <cell r="C2933">
            <v>28.46</v>
          </cell>
          <cell r="D2933" t="str">
            <v>m1</v>
          </cell>
          <cell r="E2933">
            <v>114535.10116650249</v>
          </cell>
        </row>
        <row r="2934">
          <cell r="B2934" t="str">
            <v>Penarikan kabel power dari Panel Daya Penerangan Lantai 1 ke :</v>
          </cell>
          <cell r="C2934"/>
          <cell r="D2934"/>
          <cell r="E2934"/>
        </row>
        <row r="2935">
          <cell r="B2935" t="str">
            <v>Pos Jaga - Kabel NYY 3 x 4 mm2</v>
          </cell>
          <cell r="C2935">
            <v>189.58</v>
          </cell>
          <cell r="D2935" t="str">
            <v>m1</v>
          </cell>
          <cell r="E2935">
            <v>32613.40352579375</v>
          </cell>
        </row>
        <row r="2936">
          <cell r="B2936" t="str">
            <v>Pompa Kolam - Kabel NYY 3 x 4 mm2</v>
          </cell>
          <cell r="C2936">
            <v>134.19</v>
          </cell>
          <cell r="D2936" t="str">
            <v>m1</v>
          </cell>
          <cell r="E2936">
            <v>32613.40352579375</v>
          </cell>
        </row>
        <row r="2937">
          <cell r="B2937" t="str">
            <v>Penarikan kabel power dari Panel Daya Data Center ke :</v>
          </cell>
          <cell r="C2937"/>
          <cell r="D2937"/>
          <cell r="E2937"/>
        </row>
        <row r="2938">
          <cell r="B2938" t="str">
            <v>Panel Daya Rack 1 - Kabel NYY 3 x 16 mm2</v>
          </cell>
          <cell r="C2938">
            <v>35.46</v>
          </cell>
          <cell r="D2938" t="str">
            <v>m1</v>
          </cell>
          <cell r="E2938">
            <v>91966.81331294874</v>
          </cell>
        </row>
        <row r="2939">
          <cell r="B2939" t="str">
            <v>Panel Daya Rack 2 - Kabel NYY 3 x 16 mm2</v>
          </cell>
          <cell r="C2939">
            <v>30.46</v>
          </cell>
          <cell r="D2939" t="str">
            <v>m1</v>
          </cell>
          <cell r="E2939">
            <v>91966.81331294874</v>
          </cell>
        </row>
        <row r="2940">
          <cell r="B2940" t="str">
            <v>Penarikan kabel power dari Panel Daya Utilitas ke :</v>
          </cell>
          <cell r="C2940"/>
          <cell r="D2940"/>
          <cell r="E2940"/>
        </row>
        <row r="2941">
          <cell r="B2941" t="str">
            <v>Pompa Booster - Kabel NYY 4 x 4 mm2</v>
          </cell>
          <cell r="C2941">
            <v>43.12</v>
          </cell>
          <cell r="D2941" t="str">
            <v>m1</v>
          </cell>
          <cell r="E2941">
            <v>39544.146184441241</v>
          </cell>
        </row>
        <row r="2942">
          <cell r="B2942" t="str">
            <v>Jalur galian kabel power kawasan, meliputi :</v>
          </cell>
          <cell r="C2942"/>
          <cell r="D2942"/>
          <cell r="E2942"/>
        </row>
        <row r="2943">
          <cell r="B2943" t="str">
            <v>Galian tanah sedalam 1 m</v>
          </cell>
          <cell r="C2943">
            <v>86.71</v>
          </cell>
          <cell r="D2943" t="str">
            <v>m3</v>
          </cell>
          <cell r="E2943">
            <v>79076.250000000015</v>
          </cell>
        </row>
        <row r="2944">
          <cell r="B2944" t="str">
            <v>Urugan pasir bawah galian tebal 100 mm</v>
          </cell>
          <cell r="C2944">
            <v>9.6300000000000008</v>
          </cell>
          <cell r="D2944" t="str">
            <v>m3</v>
          </cell>
          <cell r="E2944">
            <v>240133.28181479999</v>
          </cell>
        </row>
        <row r="2945">
          <cell r="B2945" t="str">
            <v>Buis beton U Ø 300 mm</v>
          </cell>
          <cell r="C2945">
            <v>240.87</v>
          </cell>
          <cell r="D2945" t="str">
            <v>m1</v>
          </cell>
          <cell r="E2945">
            <v>74406.713693840007</v>
          </cell>
        </row>
        <row r="2946">
          <cell r="B2946" t="str">
            <v>Urugan tanah kembali bekas galian + pemadatan</v>
          </cell>
          <cell r="C2946">
            <v>76.97</v>
          </cell>
          <cell r="D2946" t="str">
            <v>m3</v>
          </cell>
          <cell r="E2946">
            <v>72958.371608390124</v>
          </cell>
        </row>
        <row r="2947">
          <cell r="B2947" t="str">
            <v>Patok penanda kabel</v>
          </cell>
          <cell r="C2947">
            <v>26</v>
          </cell>
          <cell r="D2947" t="str">
            <v>bh</v>
          </cell>
          <cell r="E2947">
            <v>85000</v>
          </cell>
        </row>
        <row r="2948">
          <cell r="B2948" t="str">
            <v>Penarikan kabel grounding dari MDP menuju :</v>
          </cell>
          <cell r="C2948"/>
          <cell r="D2948"/>
          <cell r="E2948"/>
        </row>
        <row r="2949">
          <cell r="B2949" t="str">
            <v>Panel Daya Penerangan Lantai 1 - Kabel NYA 10 mm2</v>
          </cell>
          <cell r="C2949">
            <v>9.0500000000000007</v>
          </cell>
          <cell r="D2949" t="str">
            <v>m1</v>
          </cell>
          <cell r="E2949">
            <v>20927.980361296246</v>
          </cell>
        </row>
        <row r="2950">
          <cell r="B2950" t="str">
            <v>Panel Daya Penerangan Lantai 2 - Kabel NYA10 mm2</v>
          </cell>
          <cell r="C2950">
            <v>21.99</v>
          </cell>
          <cell r="D2950" t="str">
            <v>m1</v>
          </cell>
          <cell r="E2950">
            <v>20927.980361296246</v>
          </cell>
        </row>
        <row r="2951">
          <cell r="B2951" t="str">
            <v>Panel Daya Penerangan Lantai 3 - Kabel NYA 10 mm2</v>
          </cell>
          <cell r="C2951">
            <v>26.19</v>
          </cell>
          <cell r="D2951" t="str">
            <v>m1</v>
          </cell>
          <cell r="E2951">
            <v>20927.980361296246</v>
          </cell>
        </row>
        <row r="2952">
          <cell r="B2952" t="str">
            <v>Panel Daya Kotak Kontak Lantai 1 - Kabel NYA 35 mm2</v>
          </cell>
          <cell r="C2952">
            <v>9.9</v>
          </cell>
          <cell r="D2952" t="str">
            <v>m1</v>
          </cell>
          <cell r="E2952">
            <v>61563.772888749998</v>
          </cell>
        </row>
        <row r="2953">
          <cell r="B2953" t="str">
            <v>Panel Daya Kotak Kontak Lantai 2 - Kabel NYA 35 mm2</v>
          </cell>
          <cell r="C2953">
            <v>21.14</v>
          </cell>
          <cell r="D2953" t="str">
            <v>m1</v>
          </cell>
          <cell r="E2953">
            <v>61563.772888749998</v>
          </cell>
        </row>
        <row r="2954">
          <cell r="B2954" t="str">
            <v>Panel Daya Kotak Kontak Lantai 3 - Kabel NYA 25 mm2</v>
          </cell>
          <cell r="C2954">
            <v>25.39</v>
          </cell>
          <cell r="D2954" t="str">
            <v>m1</v>
          </cell>
          <cell r="E2954">
            <v>45730.678663009989</v>
          </cell>
        </row>
        <row r="2955">
          <cell r="B2955" t="str">
            <v>Panel Daya 2A Lantai 2 - Kabel NYA 10 mm2</v>
          </cell>
          <cell r="C2955">
            <v>61.91</v>
          </cell>
          <cell r="D2955" t="str">
            <v>m1</v>
          </cell>
          <cell r="E2955">
            <v>20927.980361296246</v>
          </cell>
        </row>
        <row r="2956">
          <cell r="B2956" t="str">
            <v>Panel Daya 3A Lantai 3 - Kabel NYA 10 mm2</v>
          </cell>
          <cell r="C2956">
            <v>68.81</v>
          </cell>
          <cell r="D2956" t="str">
            <v>m1</v>
          </cell>
          <cell r="E2956">
            <v>20927.980361296246</v>
          </cell>
        </row>
        <row r="2957">
          <cell r="B2957" t="str">
            <v>Panel Daya 3B Lantai 3 - Kabel NYA 10 mm2</v>
          </cell>
          <cell r="C2957">
            <v>72.489999999999995</v>
          </cell>
          <cell r="D2957" t="str">
            <v>m1</v>
          </cell>
          <cell r="E2957">
            <v>20927.980361296246</v>
          </cell>
        </row>
        <row r="2958">
          <cell r="B2958" t="str">
            <v>Panel Daya 3C Lantai 3 - Kabel NYA 10 mm2</v>
          </cell>
          <cell r="C2958">
            <v>42.95</v>
          </cell>
          <cell r="D2958" t="str">
            <v>m1</v>
          </cell>
          <cell r="E2958">
            <v>20927.980361296246</v>
          </cell>
        </row>
        <row r="2959">
          <cell r="B2959" t="str">
            <v>Panel Daya 3D Lantai 3 - Kabel NYA 10 mm2</v>
          </cell>
          <cell r="C2959">
            <v>82.57</v>
          </cell>
          <cell r="D2959" t="str">
            <v>m1</v>
          </cell>
          <cell r="E2959">
            <v>20927.980361296246</v>
          </cell>
        </row>
        <row r="2960">
          <cell r="B2960" t="str">
            <v>Panel Daya Tata Udara Lantai 1 - Kabel NYA 35 mm2</v>
          </cell>
          <cell r="C2960">
            <v>10.75</v>
          </cell>
          <cell r="D2960" t="str">
            <v>m1</v>
          </cell>
          <cell r="E2960">
            <v>61563.772888749998</v>
          </cell>
        </row>
        <row r="2961">
          <cell r="B2961" t="str">
            <v>Panel Daya Tata Udara Lantai 2 - Kabel NYA 35 mm2</v>
          </cell>
          <cell r="C2961">
            <v>20.29</v>
          </cell>
          <cell r="D2961" t="str">
            <v>m1</v>
          </cell>
          <cell r="E2961">
            <v>61563.772888749998</v>
          </cell>
        </row>
        <row r="2962">
          <cell r="B2962" t="str">
            <v>Panel Daya Tata Udara Lantai 3 - Kabel NYA 35 mm2</v>
          </cell>
          <cell r="C2962">
            <v>24.59</v>
          </cell>
          <cell r="D2962" t="str">
            <v>m1</v>
          </cell>
          <cell r="E2962">
            <v>61563.772888749998</v>
          </cell>
        </row>
        <row r="2963">
          <cell r="B2963" t="str">
            <v>Panel Daya Outdoor AC - Kabel NYA 35 mm2</v>
          </cell>
          <cell r="C2963">
            <v>46.84</v>
          </cell>
          <cell r="D2963" t="str">
            <v>m1</v>
          </cell>
          <cell r="E2963">
            <v>61563.772888749998</v>
          </cell>
        </row>
        <row r="2964">
          <cell r="B2964" t="str">
            <v>Panel Daya Utilitas - Kabel NYA 35 mm2</v>
          </cell>
          <cell r="C2964">
            <v>29.27</v>
          </cell>
          <cell r="D2964" t="str">
            <v>m1</v>
          </cell>
          <cell r="E2964">
            <v>61563.772888749998</v>
          </cell>
        </row>
        <row r="2965">
          <cell r="B2965" t="str">
            <v>Panel Daya Data Center - Kabel NYA 35 mm2</v>
          </cell>
          <cell r="C2965">
            <v>50.47</v>
          </cell>
          <cell r="D2965" t="str">
            <v>m1</v>
          </cell>
          <cell r="E2965">
            <v>61563.772888749998</v>
          </cell>
        </row>
        <row r="2966">
          <cell r="B2966" t="str">
            <v>Penarikan kabel grounding dari Panel Daya Utilitas menuju :</v>
          </cell>
          <cell r="C2966"/>
          <cell r="D2966"/>
          <cell r="E2966"/>
        </row>
        <row r="2967">
          <cell r="B2967" t="str">
            <v>Pompa Booster - Kabel NYA 4 mm2</v>
          </cell>
          <cell r="C2967">
            <v>43.12</v>
          </cell>
          <cell r="D2967" t="str">
            <v>m1</v>
          </cell>
          <cell r="E2967">
            <v>11565.162084024998</v>
          </cell>
        </row>
        <row r="2968">
          <cell r="B2968" t="str">
            <v>PEKERJAAN INSTALASI LAMPU DAN KOTAK KONTAK</v>
          </cell>
          <cell r="C2968"/>
          <cell r="D2968"/>
          <cell r="E2968"/>
        </row>
        <row r="2969">
          <cell r="B2969" t="str">
            <v>Catatan :</v>
          </cell>
          <cell r="C2969"/>
          <cell r="D2969"/>
          <cell r="E2969"/>
        </row>
        <row r="2970">
          <cell r="B2970" t="str">
            <v>Pekerjaan ini sudah termasuk pengadaan alat beserta instalasi lengkap  terpasang sampai dengan berfungsi dan menyala dengan baik serta mencakup testing commisioning</v>
          </cell>
          <cell r="C2970"/>
          <cell r="D2970"/>
          <cell r="E2970"/>
        </row>
        <row r="2971">
          <cell r="B2971"/>
          <cell r="C2971"/>
          <cell r="D2971"/>
          <cell r="E2971"/>
        </row>
        <row r="2972">
          <cell r="B2972" t="str">
            <v>Instalasi penerangan dengan kabel NYM 3 x 2.5 mm² w/ pipa conduit PVC Ø 20 mm</v>
          </cell>
          <cell r="C2972">
            <v>364</v>
          </cell>
          <cell r="D2972" t="str">
            <v>Titik</v>
          </cell>
          <cell r="E2972">
            <v>198603.35713939875</v>
          </cell>
        </row>
        <row r="2973">
          <cell r="B2973" t="str">
            <v>Instalasi kotak kontak dengan kabel NYM 3 x 2.5 mm² w/ pipa conduit PVC Ø 20 mm</v>
          </cell>
          <cell r="C2973">
            <v>255</v>
          </cell>
          <cell r="D2973" t="str">
            <v>Titik</v>
          </cell>
          <cell r="E2973">
            <v>278365.65690587222</v>
          </cell>
        </row>
        <row r="2974">
          <cell r="B2974" t="str">
            <v>Instalasi LED Strip dengan kabel NYMHY 2 x 1.5 mm²</v>
          </cell>
          <cell r="C2974">
            <v>3</v>
          </cell>
          <cell r="D2974" t="str">
            <v>m1</v>
          </cell>
          <cell r="E2974">
            <v>15474.740068700001</v>
          </cell>
        </row>
        <row r="2975">
          <cell r="B2975" t="str">
            <v>LED Panel 600 x 600 mm 40 W Ceiling</v>
          </cell>
          <cell r="C2975">
            <v>157</v>
          </cell>
          <cell r="D2975" t="str">
            <v>bh</v>
          </cell>
          <cell r="E2975">
            <v>622752.97016350017</v>
          </cell>
        </row>
        <row r="2976">
          <cell r="B2976" t="str">
            <v>Downlight Slim Inbow 6 W</v>
          </cell>
          <cell r="C2976">
            <v>18</v>
          </cell>
          <cell r="D2976" t="str">
            <v>bh</v>
          </cell>
          <cell r="E2976">
            <v>77068.56935250001</v>
          </cell>
        </row>
        <row r="2977">
          <cell r="B2977" t="str">
            <v>Downlight Slim Inbow 12 W</v>
          </cell>
          <cell r="C2977">
            <v>98</v>
          </cell>
          <cell r="D2977" t="str">
            <v>bh</v>
          </cell>
          <cell r="E2977">
            <v>99486.850584000014</v>
          </cell>
        </row>
        <row r="2978">
          <cell r="B2978" t="str">
            <v>Spot Light LED 6 W 3000 K IP68</v>
          </cell>
          <cell r="C2978">
            <v>12</v>
          </cell>
          <cell r="D2978" t="str">
            <v>bh</v>
          </cell>
          <cell r="E2978">
            <v>245000</v>
          </cell>
        </row>
        <row r="2979">
          <cell r="B2979" t="str">
            <v>Downlight Inbow 5" &amp; LED Bulb Emergency 11 W</v>
          </cell>
          <cell r="C2979">
            <v>10</v>
          </cell>
          <cell r="D2979" t="str">
            <v>bh</v>
          </cell>
          <cell r="E2979">
            <v>190718.05046690002</v>
          </cell>
        </row>
        <row r="2980">
          <cell r="B2980" t="str">
            <v>Baret Outbow 300 mm &amp; LED Bulb 13 W</v>
          </cell>
          <cell r="C2980">
            <v>65</v>
          </cell>
          <cell r="D2980" t="str">
            <v>bh</v>
          </cell>
          <cell r="E2980">
            <v>303933.45860350004</v>
          </cell>
        </row>
        <row r="2981">
          <cell r="B2981" t="str">
            <v>Baret Outbow 300 mm &amp; LED Bulb Emergency 11 W</v>
          </cell>
          <cell r="C2981">
            <v>2</v>
          </cell>
          <cell r="D2981" t="str">
            <v>bh</v>
          </cell>
          <cell r="E2981">
            <v>303933.45860350004</v>
          </cell>
        </row>
        <row r="2982">
          <cell r="B2982" t="str">
            <v>Exit LED 5 W c/w baterai</v>
          </cell>
          <cell r="C2982">
            <v>1</v>
          </cell>
          <cell r="D2982" t="str">
            <v>bh</v>
          </cell>
          <cell r="E2982">
            <v>1115790.410625</v>
          </cell>
        </row>
        <row r="2983">
          <cell r="B2983" t="str">
            <v>Adaptor LED Strip 24V 5A</v>
          </cell>
          <cell r="C2983">
            <v>1</v>
          </cell>
          <cell r="D2983" t="str">
            <v>bh</v>
          </cell>
          <cell r="E2983">
            <v>88035.087877000013</v>
          </cell>
        </row>
        <row r="2984">
          <cell r="B2984" t="str">
            <v>LED Strip 500 lm/m 24V 2700K</v>
          </cell>
          <cell r="C2984">
            <v>65.2</v>
          </cell>
          <cell r="D2984" t="str">
            <v>m'</v>
          </cell>
          <cell r="E2984">
            <v>55426.678812999999</v>
          </cell>
        </row>
        <row r="2985">
          <cell r="B2985" t="str">
            <v>Saklar ganda</v>
          </cell>
          <cell r="C2985">
            <v>34</v>
          </cell>
          <cell r="D2985" t="str">
            <v>bh</v>
          </cell>
          <cell r="E2985">
            <v>46069.651743499999</v>
          </cell>
        </row>
        <row r="2986">
          <cell r="B2986" t="str">
            <v>Saklar tunggal</v>
          </cell>
          <cell r="C2986">
            <v>40</v>
          </cell>
          <cell r="D2986" t="str">
            <v>bh</v>
          </cell>
          <cell r="E2986">
            <v>36364.768093499995</v>
          </cell>
        </row>
        <row r="2987">
          <cell r="B2987" t="str">
            <v>Saklar tunggal (proyektor)</v>
          </cell>
          <cell r="C2987">
            <v>3</v>
          </cell>
          <cell r="D2987" t="str">
            <v>bh</v>
          </cell>
          <cell r="E2987">
            <v>36364.768093499995</v>
          </cell>
        </row>
        <row r="2988">
          <cell r="B2988" t="str">
            <v>Saklar tukar tunggal</v>
          </cell>
          <cell r="C2988">
            <v>3</v>
          </cell>
          <cell r="D2988" t="str">
            <v>bh</v>
          </cell>
          <cell r="E2988">
            <v>36364.768093499995</v>
          </cell>
        </row>
        <row r="2989">
          <cell r="B2989" t="str">
            <v>Kotak kontak dinding tunggal 16 A</v>
          </cell>
          <cell r="C2989">
            <v>189</v>
          </cell>
          <cell r="D2989" t="str">
            <v>bh</v>
          </cell>
          <cell r="E2989">
            <v>507035.92752516002</v>
          </cell>
        </row>
        <row r="2990">
          <cell r="B2990" t="str">
            <v>Kotak kontak lantai tunggal 10 A</v>
          </cell>
          <cell r="C2990">
            <v>61</v>
          </cell>
          <cell r="D2990" t="str">
            <v>bh</v>
          </cell>
          <cell r="E2990">
            <v>554922.13372815994</v>
          </cell>
        </row>
        <row r="2991">
          <cell r="B2991" t="str">
            <v>Kotak kontak dinding tunggal 16 A (proyektor)</v>
          </cell>
          <cell r="C2991">
            <v>3</v>
          </cell>
          <cell r="D2991" t="str">
            <v>bh</v>
          </cell>
          <cell r="E2991">
            <v>507035.92752516002</v>
          </cell>
        </row>
        <row r="2992">
          <cell r="B2992" t="str">
            <v>Kotak kontak dinding tunggal 16 A (wallmount rack)</v>
          </cell>
          <cell r="C2992">
            <v>2</v>
          </cell>
          <cell r="D2992" t="str">
            <v>bh</v>
          </cell>
          <cell r="E2992">
            <v>507035.92752516002</v>
          </cell>
        </row>
        <row r="2993">
          <cell r="B2993"/>
          <cell r="C2993"/>
          <cell r="D2993"/>
          <cell r="E2993"/>
        </row>
        <row r="2994">
          <cell r="B2994" t="str">
            <v>Instalasi penerangan dengan kabel NYM 3 x 2.5 mm² w/ pipa conduit PVC Ø 20 mm</v>
          </cell>
          <cell r="C2994">
            <v>345</v>
          </cell>
          <cell r="D2994" t="str">
            <v>Titik</v>
          </cell>
          <cell r="E2994">
            <v>198603.35713939875</v>
          </cell>
        </row>
        <row r="2995">
          <cell r="B2995" t="str">
            <v>Instalasi kotak kontak dengan kabel NYM 3 x 2.5 mm² w/ pipa conduit PVC Ø 20 mm</v>
          </cell>
          <cell r="C2995">
            <v>326</v>
          </cell>
          <cell r="D2995" t="str">
            <v>Titik</v>
          </cell>
          <cell r="E2995">
            <v>278365.65690587222</v>
          </cell>
        </row>
        <row r="2996">
          <cell r="B2996" t="str">
            <v>LED Panel 600 x 600 mm 40 W Ceiling</v>
          </cell>
          <cell r="C2996">
            <v>180</v>
          </cell>
          <cell r="D2996" t="str">
            <v>bh</v>
          </cell>
          <cell r="E2996">
            <v>622752.97016350017</v>
          </cell>
        </row>
        <row r="2997">
          <cell r="B2997" t="str">
            <v>Downlight Slim Inbow 6 W</v>
          </cell>
          <cell r="C2997">
            <v>15</v>
          </cell>
          <cell r="D2997" t="str">
            <v>bh</v>
          </cell>
          <cell r="E2997">
            <v>77068.56935250001</v>
          </cell>
        </row>
        <row r="2998">
          <cell r="B2998" t="str">
            <v>Downlight Slim Inbow 12 W</v>
          </cell>
          <cell r="C2998">
            <v>65</v>
          </cell>
          <cell r="D2998" t="str">
            <v>bh</v>
          </cell>
          <cell r="E2998">
            <v>99486.850584000014</v>
          </cell>
        </row>
        <row r="2999">
          <cell r="B2999" t="str">
            <v>Downlight Inbow 5" &amp; LED Bulb Emergency 11 W</v>
          </cell>
          <cell r="C2999">
            <v>14</v>
          </cell>
          <cell r="D2999" t="str">
            <v>bh</v>
          </cell>
          <cell r="E2999">
            <v>190718.05046690002</v>
          </cell>
        </row>
        <row r="3000">
          <cell r="B3000" t="str">
            <v>Baret Outbow 300 mm &amp; LED Bulb 13 W</v>
          </cell>
          <cell r="C3000">
            <v>63</v>
          </cell>
          <cell r="D3000" t="str">
            <v>bh</v>
          </cell>
          <cell r="E3000">
            <v>303933.45860350004</v>
          </cell>
        </row>
        <row r="3001">
          <cell r="B3001" t="str">
            <v>Baret Outbow 300 mm &amp; LED Bulb Emergency 11 W</v>
          </cell>
          <cell r="C3001">
            <v>6</v>
          </cell>
          <cell r="D3001" t="str">
            <v>bh</v>
          </cell>
          <cell r="E3001">
            <v>303933.45860350004</v>
          </cell>
        </row>
        <row r="3002">
          <cell r="B3002" t="str">
            <v>Exit LED 5 W c/w baterai</v>
          </cell>
          <cell r="C3002">
            <v>2</v>
          </cell>
          <cell r="D3002" t="str">
            <v>bh</v>
          </cell>
          <cell r="E3002">
            <v>1115790.410625</v>
          </cell>
        </row>
        <row r="3003">
          <cell r="B3003" t="str">
            <v>Saklar ganda</v>
          </cell>
          <cell r="C3003">
            <v>45</v>
          </cell>
          <cell r="D3003" t="str">
            <v>bh</v>
          </cell>
          <cell r="E3003">
            <v>46069.651743499999</v>
          </cell>
        </row>
        <row r="3004">
          <cell r="B3004" t="str">
            <v>Saklar tunggal</v>
          </cell>
          <cell r="C3004">
            <v>29</v>
          </cell>
          <cell r="D3004" t="str">
            <v>bh</v>
          </cell>
          <cell r="E3004">
            <v>36364.768093499995</v>
          </cell>
        </row>
        <row r="3005">
          <cell r="B3005" t="str">
            <v>Saklar ganda (proyektor)</v>
          </cell>
          <cell r="C3005">
            <v>1</v>
          </cell>
          <cell r="D3005" t="str">
            <v>bh</v>
          </cell>
          <cell r="E3005">
            <v>46069.651743499999</v>
          </cell>
        </row>
        <row r="3006">
          <cell r="B3006" t="str">
            <v>Saklar tunggal (proyektor)</v>
          </cell>
          <cell r="C3006">
            <v>6</v>
          </cell>
          <cell r="D3006" t="str">
            <v>bh</v>
          </cell>
          <cell r="E3006">
            <v>36364.768093499995</v>
          </cell>
        </row>
        <row r="3007">
          <cell r="B3007" t="str">
            <v>Saklar tukar ganda</v>
          </cell>
          <cell r="C3007">
            <v>1</v>
          </cell>
          <cell r="D3007" t="str">
            <v>bh</v>
          </cell>
          <cell r="E3007">
            <v>46069.651743499999</v>
          </cell>
        </row>
        <row r="3008">
          <cell r="B3008" t="str">
            <v>Saklar tukar tunggal</v>
          </cell>
          <cell r="C3008">
            <v>2</v>
          </cell>
          <cell r="D3008" t="str">
            <v>bh</v>
          </cell>
          <cell r="E3008">
            <v>36364.768093499995</v>
          </cell>
        </row>
        <row r="3009">
          <cell r="B3009" t="str">
            <v>Kotak kontak dinding tunggal 16 A</v>
          </cell>
          <cell r="C3009">
            <v>185</v>
          </cell>
          <cell r="D3009" t="str">
            <v>bh</v>
          </cell>
          <cell r="E3009">
            <v>507035.92752516002</v>
          </cell>
        </row>
        <row r="3010">
          <cell r="B3010" t="str">
            <v>Kotak kontak lantai tunggal 10 A</v>
          </cell>
          <cell r="C3010">
            <v>73</v>
          </cell>
          <cell r="D3010" t="str">
            <v>bh</v>
          </cell>
          <cell r="E3010">
            <v>554922.13372815994</v>
          </cell>
        </row>
        <row r="3011">
          <cell r="B3011" t="str">
            <v>Kotak kontak outbow 3 lubang 16 A</v>
          </cell>
          <cell r="C3011">
            <v>37</v>
          </cell>
          <cell r="D3011" t="str">
            <v>bh</v>
          </cell>
          <cell r="E3011">
            <v>45046.057870000004</v>
          </cell>
        </row>
        <row r="3012">
          <cell r="B3012" t="str">
            <v>Kotak kontak outbow 3 lubang 16 A (ruang data center)</v>
          </cell>
          <cell r="C3012">
            <v>20</v>
          </cell>
          <cell r="D3012" t="str">
            <v>bh</v>
          </cell>
          <cell r="E3012">
            <v>45046.057870000004</v>
          </cell>
        </row>
        <row r="3013">
          <cell r="B3013" t="str">
            <v>Kotak kontak dinding tunggal 16 A (proyektor)</v>
          </cell>
          <cell r="C3013">
            <v>8</v>
          </cell>
          <cell r="D3013" t="str">
            <v>bh</v>
          </cell>
          <cell r="E3013">
            <v>507035.92752516002</v>
          </cell>
        </row>
        <row r="3014">
          <cell r="B3014" t="str">
            <v>Kotak kontak dinding tunggal 16 A (wallmount rack)</v>
          </cell>
          <cell r="C3014">
            <v>3</v>
          </cell>
          <cell r="D3014" t="str">
            <v>bh</v>
          </cell>
          <cell r="E3014">
            <v>507035.92752516002</v>
          </cell>
        </row>
        <row r="3015">
          <cell r="B3015"/>
          <cell r="C3015"/>
          <cell r="D3015"/>
          <cell r="E3015"/>
        </row>
        <row r="3016">
          <cell r="B3016" t="str">
            <v>Instalasi penerangan dengan kabel NYM 3 x 2.5 mm² w/ pipa conduit PVC Ø 20 mm</v>
          </cell>
          <cell r="C3016">
            <v>385</v>
          </cell>
          <cell r="D3016" t="str">
            <v>Titik</v>
          </cell>
          <cell r="E3016">
            <v>198603.35713939875</v>
          </cell>
        </row>
        <row r="3017">
          <cell r="B3017" t="str">
            <v>Instalasi kotak kontak dengan kabel NYM 3 x 2.5 mm² w/ pipa conduit PVC Ø 20 mm</v>
          </cell>
          <cell r="C3017">
            <v>319</v>
          </cell>
          <cell r="D3017" t="str">
            <v>Titik</v>
          </cell>
          <cell r="E3017">
            <v>278365.65690587222</v>
          </cell>
        </row>
        <row r="3018">
          <cell r="B3018" t="str">
            <v>Instalasi LED Strip dengan kabel NYMHY 2 x 1.5 mm²</v>
          </cell>
          <cell r="C3018">
            <v>21.05</v>
          </cell>
          <cell r="D3018" t="str">
            <v>m1</v>
          </cell>
          <cell r="E3018">
            <v>15474.740068700001</v>
          </cell>
        </row>
        <row r="3019">
          <cell r="B3019" t="str">
            <v>LED Panel 600 x 600 mm 40 W Ceiling</v>
          </cell>
          <cell r="C3019">
            <v>136</v>
          </cell>
          <cell r="D3019" t="str">
            <v>bh</v>
          </cell>
          <cell r="E3019">
            <v>622752.97016350017</v>
          </cell>
        </row>
        <row r="3020">
          <cell r="B3020" t="str">
            <v>Lampu Gantung LED Linier 40 W</v>
          </cell>
          <cell r="C3020">
            <v>16</v>
          </cell>
          <cell r="D3020" t="str">
            <v>bh</v>
          </cell>
          <cell r="E3020">
            <v>253781.00000000003</v>
          </cell>
        </row>
        <row r="3021">
          <cell r="B3021" t="str">
            <v>Downlight Slim Inbow 21 W</v>
          </cell>
          <cell r="C3021">
            <v>34</v>
          </cell>
          <cell r="D3021" t="str">
            <v>bh</v>
          </cell>
          <cell r="E3021">
            <v>139082.775876</v>
          </cell>
        </row>
        <row r="3022">
          <cell r="B3022" t="str">
            <v>Downlight Slim Inbow 6 W</v>
          </cell>
          <cell r="C3022">
            <v>16</v>
          </cell>
          <cell r="D3022" t="str">
            <v>bh</v>
          </cell>
          <cell r="E3022">
            <v>77068.56935250001</v>
          </cell>
        </row>
        <row r="3023">
          <cell r="B3023" t="str">
            <v>Downlight Slim Inbow 12 W</v>
          </cell>
          <cell r="C3023">
            <v>89</v>
          </cell>
          <cell r="D3023" t="str">
            <v>bh</v>
          </cell>
          <cell r="E3023">
            <v>99486.850584000014</v>
          </cell>
        </row>
        <row r="3024">
          <cell r="B3024" t="str">
            <v>Downlight Inbow 5" &amp; LED Bulb Emergency 11 W</v>
          </cell>
          <cell r="C3024">
            <v>23</v>
          </cell>
          <cell r="D3024" t="str">
            <v>bh</v>
          </cell>
          <cell r="E3024">
            <v>190718.05046690002</v>
          </cell>
        </row>
        <row r="3025">
          <cell r="B3025" t="str">
            <v>Baret Outbow 300 mm &amp; LED Bulb 13 W</v>
          </cell>
          <cell r="C3025">
            <v>63</v>
          </cell>
          <cell r="D3025" t="str">
            <v>bh</v>
          </cell>
          <cell r="E3025">
            <v>303933.45860350004</v>
          </cell>
        </row>
        <row r="3026">
          <cell r="B3026" t="str">
            <v>Baret Outbow 300 mm &amp; LED Bulb Emergency 11 W</v>
          </cell>
          <cell r="C3026">
            <v>2</v>
          </cell>
          <cell r="D3026" t="str">
            <v>bh</v>
          </cell>
          <cell r="E3026">
            <v>303933.45860350004</v>
          </cell>
        </row>
        <row r="3027">
          <cell r="B3027" t="str">
            <v>Exit LED 5 W c/w baterai</v>
          </cell>
          <cell r="C3027">
            <v>2</v>
          </cell>
          <cell r="D3027" t="str">
            <v>bh</v>
          </cell>
          <cell r="E3027">
            <v>1115790.410625</v>
          </cell>
        </row>
        <row r="3028">
          <cell r="B3028" t="str">
            <v>Adaptor LED Strip 24V 5A</v>
          </cell>
          <cell r="C3028">
            <v>4</v>
          </cell>
          <cell r="D3028" t="str">
            <v>bh</v>
          </cell>
          <cell r="E3028">
            <v>88035.087877000013</v>
          </cell>
        </row>
        <row r="3029">
          <cell r="B3029" t="str">
            <v>LED Strip 500 lm/m 24V 2700K</v>
          </cell>
          <cell r="C3029">
            <v>184.4</v>
          </cell>
          <cell r="D3029" t="str">
            <v>m'</v>
          </cell>
          <cell r="E3029">
            <v>55426.678812999999</v>
          </cell>
        </row>
        <row r="3030">
          <cell r="B3030" t="str">
            <v>Saklar ganda</v>
          </cell>
          <cell r="C3030">
            <v>40</v>
          </cell>
          <cell r="D3030" t="str">
            <v>bh</v>
          </cell>
          <cell r="E3030">
            <v>46069.651743499999</v>
          </cell>
        </row>
        <row r="3031">
          <cell r="B3031" t="str">
            <v>Saklar tunggal</v>
          </cell>
          <cell r="C3031">
            <v>20</v>
          </cell>
          <cell r="D3031" t="str">
            <v>bh</v>
          </cell>
          <cell r="E3031">
            <v>36364.768093499995</v>
          </cell>
        </row>
        <row r="3032">
          <cell r="B3032" t="str">
            <v>Saklar tunggal (proyektor)</v>
          </cell>
          <cell r="C3032">
            <v>9</v>
          </cell>
          <cell r="D3032" t="str">
            <v>bh</v>
          </cell>
          <cell r="E3032">
            <v>36364.768093499995</v>
          </cell>
        </row>
        <row r="3033">
          <cell r="B3033" t="str">
            <v>Saklar tukar ganda</v>
          </cell>
          <cell r="C3033">
            <v>1</v>
          </cell>
          <cell r="D3033" t="str">
            <v>bh</v>
          </cell>
          <cell r="E3033">
            <v>46069.651743499999</v>
          </cell>
        </row>
        <row r="3034">
          <cell r="B3034" t="str">
            <v>Saklar tukar tunggal</v>
          </cell>
          <cell r="C3034">
            <v>2</v>
          </cell>
          <cell r="D3034" t="str">
            <v>bh</v>
          </cell>
          <cell r="E3034">
            <v>36364.768093499995</v>
          </cell>
        </row>
        <row r="3035">
          <cell r="B3035" t="str">
            <v>Kotak kontak dinding tunggal 16 A</v>
          </cell>
          <cell r="C3035">
            <v>125</v>
          </cell>
          <cell r="D3035" t="str">
            <v>bh</v>
          </cell>
          <cell r="E3035">
            <v>507035.92752516002</v>
          </cell>
        </row>
        <row r="3036">
          <cell r="B3036" t="str">
            <v>Kotak kontak lantai tunggal 10 A</v>
          </cell>
          <cell r="C3036">
            <v>38</v>
          </cell>
          <cell r="D3036" t="str">
            <v>bh</v>
          </cell>
          <cell r="E3036">
            <v>554922.13372815994</v>
          </cell>
        </row>
        <row r="3037">
          <cell r="B3037" t="str">
            <v>Kotak kontak outbow 3 lubang 16 A</v>
          </cell>
          <cell r="C3037">
            <v>141</v>
          </cell>
          <cell r="D3037" t="str">
            <v>bh</v>
          </cell>
          <cell r="E3037">
            <v>45046.057870000004</v>
          </cell>
        </row>
        <row r="3038">
          <cell r="B3038" t="str">
            <v>Kotak kontak dinding tunggal 16 A (proyektor)</v>
          </cell>
          <cell r="C3038">
            <v>9</v>
          </cell>
          <cell r="D3038" t="str">
            <v>bh</v>
          </cell>
          <cell r="E3038">
            <v>507035.92752516002</v>
          </cell>
        </row>
        <row r="3039">
          <cell r="B3039" t="str">
            <v>Kotak kontak dinding tunggal 16 A (wallmount rack)</v>
          </cell>
          <cell r="C3039">
            <v>6</v>
          </cell>
          <cell r="D3039" t="str">
            <v>bh</v>
          </cell>
          <cell r="E3039">
            <v>507035.92752516002</v>
          </cell>
        </row>
        <row r="3040">
          <cell r="B3040"/>
          <cell r="C3040"/>
          <cell r="D3040"/>
          <cell r="E3040"/>
        </row>
        <row r="3041">
          <cell r="B3041" t="str">
            <v>Instalasi penerangan dengan kabel NYM 3 x 2.5 mm² w/ pipa conduit PVC Ø 20 mm</v>
          </cell>
          <cell r="C3041">
            <v>47</v>
          </cell>
          <cell r="D3041" t="str">
            <v>Titik</v>
          </cell>
          <cell r="E3041">
            <v>198603.35713939875</v>
          </cell>
        </row>
        <row r="3042">
          <cell r="B3042" t="str">
            <v>Instalasi kotak kontak dengan kabel NYM 3 x 2.5 mm² w/ pipa conduit PVC Ø 20 mm</v>
          </cell>
          <cell r="C3042">
            <v>5</v>
          </cell>
          <cell r="D3042" t="str">
            <v>Titik</v>
          </cell>
          <cell r="E3042">
            <v>278365.65690587222</v>
          </cell>
        </row>
        <row r="3043">
          <cell r="B3043" t="str">
            <v>Downlight Slim Inbow 12 W</v>
          </cell>
          <cell r="C3043">
            <v>21</v>
          </cell>
          <cell r="D3043" t="str">
            <v>bh</v>
          </cell>
          <cell r="E3043">
            <v>99486.850584000014</v>
          </cell>
        </row>
        <row r="3044">
          <cell r="B3044" t="str">
            <v>Downlight Inbow 5" &amp; LED Bulb Emergency 11 W</v>
          </cell>
          <cell r="C3044">
            <v>6</v>
          </cell>
          <cell r="D3044" t="str">
            <v>bh</v>
          </cell>
          <cell r="E3044">
            <v>190718.05046690002</v>
          </cell>
        </row>
        <row r="3045">
          <cell r="B3045" t="str">
            <v>Baret Outbow 300 mm &amp; LED Bulb 13 W</v>
          </cell>
          <cell r="C3045">
            <v>6</v>
          </cell>
          <cell r="D3045" t="str">
            <v>bh</v>
          </cell>
          <cell r="E3045">
            <v>303933.45860350004</v>
          </cell>
        </row>
        <row r="3046">
          <cell r="B3046" t="str">
            <v>Lampu Dinding Fiiting E27 &amp; LED Bulb 6 W</v>
          </cell>
          <cell r="C3046">
            <v>14</v>
          </cell>
          <cell r="D3046" t="str">
            <v>bh</v>
          </cell>
          <cell r="E3046">
            <v>131658.53988375003</v>
          </cell>
        </row>
        <row r="3047">
          <cell r="B3047" t="str">
            <v>Saklar ganda</v>
          </cell>
          <cell r="C3047">
            <v>2</v>
          </cell>
          <cell r="D3047" t="str">
            <v>bh</v>
          </cell>
          <cell r="E3047">
            <v>46069.651743499999</v>
          </cell>
        </row>
        <row r="3048">
          <cell r="B3048" t="str">
            <v>Saklar tukar tunggal</v>
          </cell>
          <cell r="C3048">
            <v>1</v>
          </cell>
          <cell r="D3048" t="str">
            <v>bh</v>
          </cell>
          <cell r="E3048">
            <v>36364.768093499995</v>
          </cell>
        </row>
        <row r="3049">
          <cell r="B3049" t="str">
            <v>Kotak kontak dinding tunggal 16 A</v>
          </cell>
          <cell r="C3049">
            <v>5</v>
          </cell>
          <cell r="D3049" t="str">
            <v>bh</v>
          </cell>
          <cell r="E3049">
            <v>507035.92752516002</v>
          </cell>
        </row>
        <row r="3050">
          <cell r="B3050"/>
          <cell r="C3050"/>
          <cell r="D3050"/>
          <cell r="E3050"/>
        </row>
        <row r="3051">
          <cell r="B3051" t="str">
            <v>Instalasi penerangan dengan kabel NYY 3 x 2.5 mm² w/ pipa conduit PVC Ø 20 mm</v>
          </cell>
          <cell r="C3051">
            <v>53.26</v>
          </cell>
          <cell r="D3051" t="str">
            <v>m1</v>
          </cell>
          <cell r="E3051">
            <v>198603.35713939875</v>
          </cell>
        </row>
        <row r="3052">
          <cell r="B3052" t="str">
            <v>Instalasi LED Strip dengan kabel NYM 3 x 2.5 mm²</v>
          </cell>
          <cell r="C3052">
            <v>25</v>
          </cell>
          <cell r="D3052" t="str">
            <v>m1</v>
          </cell>
          <cell r="E3052">
            <v>198603.35713939875</v>
          </cell>
        </row>
        <row r="3053">
          <cell r="B3053" t="str">
            <v>Connector adaptor LED strip high voltage 220V</v>
          </cell>
          <cell r="C3053">
            <v>5</v>
          </cell>
          <cell r="D3053" t="str">
            <v>bh</v>
          </cell>
          <cell r="E3053">
            <v>56887.24712</v>
          </cell>
        </row>
        <row r="3054">
          <cell r="B3054" t="str">
            <v>LED Strip Outdoor HV 220V 200lm/m</v>
          </cell>
          <cell r="C3054">
            <v>120</v>
          </cell>
          <cell r="D3054" t="str">
            <v>m'</v>
          </cell>
          <cell r="E3054">
            <v>40000</v>
          </cell>
        </row>
        <row r="3055">
          <cell r="B3055" t="str">
            <v>IDENTITAS GEDUNG</v>
          </cell>
          <cell r="C3055"/>
          <cell r="D3055"/>
          <cell r="E3055"/>
        </row>
        <row r="3056">
          <cell r="B3056" t="str">
            <v>Instalasi penerangan dengan kabel NYY 3 x 2.5 mm² w/ pipa conduit PVC Ø 20 mm</v>
          </cell>
          <cell r="C3056">
            <v>46.72</v>
          </cell>
          <cell r="D3056" t="str">
            <v>m1</v>
          </cell>
          <cell r="E3056">
            <v>198603.35713939875</v>
          </cell>
        </row>
        <row r="3057">
          <cell r="B3057" t="str">
            <v>Instalasi LED Strip dengan kabel NYM 3 x 2.5 mm²</v>
          </cell>
          <cell r="C3057">
            <v>3</v>
          </cell>
          <cell r="D3057" t="str">
            <v>m1</v>
          </cell>
          <cell r="E3057">
            <v>198603.35713939875</v>
          </cell>
        </row>
        <row r="3058">
          <cell r="B3058" t="str">
            <v>Connector adaptor LED strip high voltage 220V</v>
          </cell>
          <cell r="C3058">
            <v>1</v>
          </cell>
          <cell r="D3058" t="str">
            <v>bh</v>
          </cell>
          <cell r="E3058">
            <v>56887.24712</v>
          </cell>
        </row>
        <row r="3059">
          <cell r="B3059" t="str">
            <v>LED Strip Outdoor HV 220V 200lm/m</v>
          </cell>
          <cell r="C3059">
            <v>20</v>
          </cell>
          <cell r="D3059" t="str">
            <v>m'</v>
          </cell>
          <cell r="E3059">
            <v>40000</v>
          </cell>
        </row>
        <row r="3060">
          <cell r="B3060" t="str">
            <v>PEKERJAAN INSTALASI LAN</v>
          </cell>
          <cell r="C3060"/>
          <cell r="D3060"/>
          <cell r="E3060"/>
        </row>
        <row r="3061">
          <cell r="B3061" t="str">
            <v>Catatan :</v>
          </cell>
          <cell r="C3061"/>
          <cell r="D3061"/>
          <cell r="E3061"/>
        </row>
        <row r="3062">
          <cell r="B3062" t="str">
            <v>Pekerjaan ini sudah termasuk pengadaan alat beserta instalasi lengkap  terpasang sampai dengan berfungsi dan menyala dengan baik serta mencakup testing commisioning</v>
          </cell>
          <cell r="C3062"/>
          <cell r="D3062"/>
          <cell r="E3062"/>
        </row>
        <row r="3063">
          <cell r="B3063" t="str">
            <v>PERALATAN UTAMA</v>
          </cell>
          <cell r="C3063"/>
          <cell r="D3063"/>
          <cell r="E3063"/>
        </row>
        <row r="3064">
          <cell r="B3064" t="str">
            <v>SERVER UTAMA GEDUNG LAB TERPADU</v>
          </cell>
          <cell r="C3064"/>
          <cell r="D3064"/>
          <cell r="E3064"/>
        </row>
        <row r="3065">
          <cell r="B3065" t="str">
            <v>Standing closed rack 42U, uk. 900 (D) x 600 (W) x 2070 (H) mm, termasuk :</v>
          </cell>
          <cell r="C3065">
            <v>1</v>
          </cell>
          <cell r="D3065" t="str">
            <v>unit</v>
          </cell>
          <cell r="E3065">
            <v>6095629.4000000004</v>
          </cell>
        </row>
        <row r="3066">
          <cell r="B3066" t="str">
            <v>Horizontal Power Distribution Unit 8 Outlet</v>
          </cell>
          <cell r="C3066"/>
          <cell r="D3066"/>
          <cell r="E3066"/>
        </row>
        <row r="3067">
          <cell r="B3067" t="str">
            <v>Bracket Modular with 2 Fan</v>
          </cell>
          <cell r="C3067"/>
          <cell r="D3067"/>
          <cell r="E3067"/>
        </row>
        <row r="3068">
          <cell r="B3068" t="str">
            <v>Fixed Shelf</v>
          </cell>
          <cell r="C3068"/>
          <cell r="D3068"/>
          <cell r="E3068"/>
        </row>
        <row r="3069">
          <cell r="B3069" t="str">
            <v>Brush Panel</v>
          </cell>
          <cell r="C3069"/>
          <cell r="D3069"/>
          <cell r="E3069"/>
        </row>
        <row r="3070">
          <cell r="B3070" t="str">
            <v>Kabel tray uk. 300 x 100 mm</v>
          </cell>
          <cell r="C3070">
            <v>0.93</v>
          </cell>
          <cell r="D3070" t="str">
            <v>m1</v>
          </cell>
          <cell r="E3070">
            <v>265927.44323995791</v>
          </cell>
        </row>
        <row r="3071">
          <cell r="B3071" t="str">
            <v>Cover tray uk. 300 x 100 mm</v>
          </cell>
          <cell r="C3071">
            <v>0.93</v>
          </cell>
          <cell r="D3071" t="str">
            <v>m1</v>
          </cell>
          <cell r="E3071">
            <v>143998.97917220712</v>
          </cell>
        </row>
        <row r="3072">
          <cell r="B3072" t="str">
            <v>Outside riser tray uk. 300 x 100 mm</v>
          </cell>
          <cell r="C3072">
            <v>1</v>
          </cell>
          <cell r="D3072" t="str">
            <v>bh</v>
          </cell>
          <cell r="E3072">
            <v>445427.90606313315</v>
          </cell>
        </row>
        <row r="3073">
          <cell r="B3073" t="str">
            <v>Optical terminal box 24 core (inc. connector, pigtail &amp; splicing)</v>
          </cell>
          <cell r="C3073">
            <v>1</v>
          </cell>
          <cell r="D3073" t="str">
            <v>bh</v>
          </cell>
          <cell r="E3073">
            <v>295773.38344125001</v>
          </cell>
        </row>
        <row r="3074">
          <cell r="B3074" t="str">
            <v>Optical terminal box 48 core (inc. connector, pigtail &amp; splicing)</v>
          </cell>
          <cell r="C3074">
            <v>1</v>
          </cell>
          <cell r="D3074" t="str">
            <v>unit</v>
          </cell>
          <cell r="E3074">
            <v>665397.11118374998</v>
          </cell>
        </row>
        <row r="3075">
          <cell r="B3075" t="str">
            <v>Penarikan kabel dari Core Switch, menuju :</v>
          </cell>
          <cell r="C3075"/>
          <cell r="D3075"/>
          <cell r="E3075"/>
        </row>
        <row r="3076">
          <cell r="B3076" t="str">
            <v>OTB 24 core - Kabel patch cord singlemode SC-LC duplex, panjang 1 meter</v>
          </cell>
          <cell r="C3076">
            <v>1</v>
          </cell>
          <cell r="D3076" t="str">
            <v>bh</v>
          </cell>
          <cell r="E3076">
            <v>580000</v>
          </cell>
        </row>
        <row r="3077">
          <cell r="B3077" t="str">
            <v>OTB 48 core - Kabel patch cord singlemode SC-LC duplex, panjang 1 meter</v>
          </cell>
          <cell r="C3077">
            <v>11</v>
          </cell>
          <cell r="D3077" t="str">
            <v>bh</v>
          </cell>
          <cell r="E3077">
            <v>580000</v>
          </cell>
        </row>
        <row r="3078">
          <cell r="B3078" t="str">
            <v>SFP+ Transceiver SFP-10G-LH-SM</v>
          </cell>
          <cell r="C3078">
            <v>12</v>
          </cell>
          <cell r="D3078" t="str">
            <v>bh</v>
          </cell>
          <cell r="E3078">
            <v>3249295.6843330497</v>
          </cell>
        </row>
        <row r="3079">
          <cell r="B3079" t="str">
            <v>Switch access - Direct attach cable SFP+ 10G 0.5M</v>
          </cell>
          <cell r="C3079">
            <v>1</v>
          </cell>
          <cell r="D3079" t="str">
            <v>bh</v>
          </cell>
          <cell r="E3079">
            <v>7000000</v>
          </cell>
        </row>
        <row r="3080">
          <cell r="B3080" t="str">
            <v>Core Switch dengan spesifikasi :</v>
          </cell>
          <cell r="C3080">
            <v>1</v>
          </cell>
          <cell r="D3080" t="str">
            <v>unit</v>
          </cell>
          <cell r="E3080">
            <v>96282679.636737987</v>
          </cell>
        </row>
        <row r="3081">
          <cell r="B3081" t="str">
            <v>20x SFP+ 10G Slot</v>
          </cell>
          <cell r="C3081"/>
          <cell r="D3081"/>
          <cell r="E3081"/>
        </row>
        <row r="3082">
          <cell r="B3082" t="str">
            <v>2x QSFP+ 40G Slot</v>
          </cell>
          <cell r="C3082"/>
          <cell r="D3082"/>
          <cell r="E3082"/>
        </row>
        <row r="3083">
          <cell r="B3083" t="str">
            <v>Switch access 24 port PoE dengan spesifikasi :</v>
          </cell>
          <cell r="C3083">
            <v>1</v>
          </cell>
          <cell r="D3083" t="str">
            <v>unit</v>
          </cell>
          <cell r="E3083">
            <v>27169308.735525005</v>
          </cell>
        </row>
        <row r="3084">
          <cell r="B3084" t="str">
            <v>24× Gigabit PoE+ Ports, 4× 10G SFP+ Slots, RJ45/Micro-USB Console Port</v>
          </cell>
          <cell r="C3084"/>
          <cell r="D3084"/>
          <cell r="E3084"/>
        </row>
        <row r="3085">
          <cell r="B3085" t="str">
            <v>Uninterruptible Power Supply (UPS) 3000 VA</v>
          </cell>
          <cell r="C3085">
            <v>1</v>
          </cell>
          <cell r="D3085" t="str">
            <v>unit</v>
          </cell>
          <cell r="E3085">
            <v>16271997.501100002</v>
          </cell>
        </row>
        <row r="3086">
          <cell r="B3086" t="str">
            <v>KABEL FEEDER</v>
          </cell>
          <cell r="C3086"/>
          <cell r="D3086"/>
          <cell r="E3086"/>
        </row>
        <row r="3087">
          <cell r="B3087" t="str">
            <v>Penarikan kabel FO Singlemode 24 Core dari server eksisting ke core switch:</v>
          </cell>
          <cell r="C3087"/>
          <cell r="D3087"/>
          <cell r="E3087"/>
        </row>
        <row r="3088">
          <cell r="B3088" t="str">
            <v>Fiber optic singlemode 24 core</v>
          </cell>
          <cell r="C3088">
            <v>116</v>
          </cell>
          <cell r="D3088" t="str">
            <v>m1</v>
          </cell>
          <cell r="E3088">
            <v>69823.147223280001</v>
          </cell>
        </row>
        <row r="3089">
          <cell r="B3089" t="str">
            <v>Pipa HDPE Ø 1-1/2"</v>
          </cell>
          <cell r="C3089">
            <v>116</v>
          </cell>
          <cell r="D3089" t="str">
            <v>m1</v>
          </cell>
          <cell r="E3089">
            <v>49705.491184250001</v>
          </cell>
        </row>
        <row r="3090">
          <cell r="B3090" t="str">
            <v>Jalur galian kabel Fiber Optik, meliputi :</v>
          </cell>
          <cell r="C3090"/>
          <cell r="D3090"/>
          <cell r="E3090"/>
        </row>
        <row r="3091">
          <cell r="B3091" t="str">
            <v>Galian tanah sedalam 1 m</v>
          </cell>
          <cell r="C3091">
            <v>102.81</v>
          </cell>
          <cell r="D3091" t="str">
            <v>m3</v>
          </cell>
          <cell r="E3091">
            <v>79076.250000000015</v>
          </cell>
        </row>
        <row r="3092">
          <cell r="B3092" t="str">
            <v>Urugan pasir bawah galian tebal 100 mm</v>
          </cell>
          <cell r="C3092">
            <v>11.42</v>
          </cell>
          <cell r="D3092" t="str">
            <v>m3</v>
          </cell>
          <cell r="E3092">
            <v>240133.28181479999</v>
          </cell>
        </row>
        <row r="3093">
          <cell r="B3093" t="str">
            <v>1/2 Buis beton U Ø 300 mm</v>
          </cell>
          <cell r="C3093">
            <v>285.58999999999997</v>
          </cell>
          <cell r="D3093" t="str">
            <v>m1</v>
          </cell>
          <cell r="E3093">
            <v>74406.713693840007</v>
          </cell>
        </row>
        <row r="3094">
          <cell r="B3094" t="str">
            <v>Urugan tanah kembali bekas galian + pemadatan</v>
          </cell>
          <cell r="C3094">
            <v>91.26</v>
          </cell>
          <cell r="D3094" t="str">
            <v>m3</v>
          </cell>
          <cell r="E3094">
            <v>72958.371608390124</v>
          </cell>
        </row>
        <row r="3095">
          <cell r="B3095" t="str">
            <v>Patok penanda kabel</v>
          </cell>
          <cell r="C3095">
            <v>30</v>
          </cell>
          <cell r="D3095" t="str">
            <v>bh</v>
          </cell>
          <cell r="E3095">
            <v>85000</v>
          </cell>
        </row>
        <row r="3096">
          <cell r="B3096" t="str">
            <v>Penarikan kabel FO single mode 4 core dari core switch (ruang data center) menuju :</v>
          </cell>
          <cell r="C3096"/>
          <cell r="D3096"/>
          <cell r="E3096"/>
        </row>
        <row r="3097">
          <cell r="B3097" t="str">
            <v>Switch Access Lantai 1</v>
          </cell>
          <cell r="C3097">
            <v>29.64</v>
          </cell>
          <cell r="D3097" t="str">
            <v>m1</v>
          </cell>
          <cell r="E3097">
            <v>12500</v>
          </cell>
        </row>
        <row r="3098">
          <cell r="B3098" t="str">
            <v>Switch Access 1.1 Lantai 1</v>
          </cell>
          <cell r="C3098">
            <v>62.58</v>
          </cell>
          <cell r="D3098" t="str">
            <v>m1</v>
          </cell>
          <cell r="E3098">
            <v>12500</v>
          </cell>
        </row>
        <row r="3099">
          <cell r="B3099" t="str">
            <v>Switch Access 2.1 Lantai 2</v>
          </cell>
          <cell r="C3099">
            <v>23.88</v>
          </cell>
          <cell r="D3099" t="str">
            <v>m1</v>
          </cell>
          <cell r="E3099">
            <v>12500</v>
          </cell>
        </row>
        <row r="3100">
          <cell r="B3100" t="str">
            <v>Switch Access 2.2 Lantai 2</v>
          </cell>
          <cell r="C3100">
            <v>50.32</v>
          </cell>
          <cell r="D3100" t="str">
            <v>m1</v>
          </cell>
          <cell r="E3100">
            <v>12500</v>
          </cell>
        </row>
        <row r="3101">
          <cell r="B3101" t="str">
            <v>Switch Access 2.3 Lantai 2</v>
          </cell>
          <cell r="C3101">
            <v>84.75</v>
          </cell>
          <cell r="D3101" t="str">
            <v>m1</v>
          </cell>
          <cell r="E3101">
            <v>12500</v>
          </cell>
        </row>
        <row r="3102">
          <cell r="B3102" t="str">
            <v>Switch Access Lantai 3</v>
          </cell>
          <cell r="C3102">
            <v>26.86</v>
          </cell>
          <cell r="D3102" t="str">
            <v>m1</v>
          </cell>
          <cell r="E3102">
            <v>12500</v>
          </cell>
        </row>
        <row r="3103">
          <cell r="B3103" t="str">
            <v>Switch Access 3.1 Lantai 3</v>
          </cell>
          <cell r="C3103">
            <v>63.26</v>
          </cell>
          <cell r="D3103" t="str">
            <v>m1</v>
          </cell>
          <cell r="E3103">
            <v>12500</v>
          </cell>
        </row>
        <row r="3104">
          <cell r="B3104" t="str">
            <v>Switch Access 3.2 Lantai 3</v>
          </cell>
          <cell r="C3104">
            <v>77.319999999999993</v>
          </cell>
          <cell r="D3104" t="str">
            <v>m1</v>
          </cell>
          <cell r="E3104">
            <v>12500</v>
          </cell>
        </row>
        <row r="3105">
          <cell r="B3105" t="str">
            <v>Switch Access 3.3 Lantai 3</v>
          </cell>
          <cell r="C3105">
            <v>44.17</v>
          </cell>
          <cell r="D3105" t="str">
            <v>m1</v>
          </cell>
          <cell r="E3105">
            <v>12500</v>
          </cell>
        </row>
        <row r="3106">
          <cell r="B3106" t="str">
            <v>Switch Access 3.4 Lantai 3</v>
          </cell>
          <cell r="C3106">
            <v>86.45</v>
          </cell>
          <cell r="D3106" t="str">
            <v>m1</v>
          </cell>
          <cell r="E3106">
            <v>12500</v>
          </cell>
        </row>
        <row r="3107">
          <cell r="B3107" t="str">
            <v>Switch Access 3.5 Lantai 3</v>
          </cell>
          <cell r="C3107">
            <v>71.11</v>
          </cell>
          <cell r="D3107" t="str">
            <v>m1</v>
          </cell>
          <cell r="E3107">
            <v>12500</v>
          </cell>
        </row>
        <row r="3108">
          <cell r="B3108" t="str">
            <v>LANTAI 01</v>
          </cell>
          <cell r="C3108"/>
          <cell r="D3108"/>
          <cell r="E3108"/>
        </row>
        <row r="3109">
          <cell r="B3109" t="str">
            <v>Instalasi titik LAN dengan Kabel UTP cat.6 dalam pipa konduit PVC Ø 20 mm</v>
          </cell>
          <cell r="C3109">
            <v>91</v>
          </cell>
          <cell r="D3109" t="str">
            <v>Titik</v>
          </cell>
          <cell r="E3109">
            <v>558730.70543588535</v>
          </cell>
        </row>
        <row r="3110">
          <cell r="B3110" t="str">
            <v>Outlet dinding data RJ.45 Cat. 6</v>
          </cell>
          <cell r="C3110">
            <v>27</v>
          </cell>
          <cell r="D3110" t="str">
            <v>bh</v>
          </cell>
          <cell r="E3110">
            <v>86711.815982412503</v>
          </cell>
        </row>
        <row r="3111">
          <cell r="B3111" t="str">
            <v>Outlet lantai data RJ.45 Cat. 6</v>
          </cell>
          <cell r="C3111">
            <v>58</v>
          </cell>
          <cell r="D3111" t="str">
            <v>bh</v>
          </cell>
          <cell r="E3111">
            <v>185102.5</v>
          </cell>
        </row>
        <row r="3112">
          <cell r="B3112" t="str">
            <v>Ceiling Access Point Wi-Fi 6</v>
          </cell>
          <cell r="C3112">
            <v>6</v>
          </cell>
          <cell r="D3112" t="str">
            <v>unit</v>
          </cell>
          <cell r="E3112">
            <v>6445202.9757087501</v>
          </cell>
        </row>
        <row r="3113">
          <cell r="B3113" t="str">
            <v>Wall mount rack 8U, uk. 450 (D) x 600 (W) x 455 (H) mm, termasuk :</v>
          </cell>
          <cell r="C3113">
            <v>2</v>
          </cell>
          <cell r="D3113" t="str">
            <v>unit</v>
          </cell>
          <cell r="E3113">
            <v>2216194.0252718753</v>
          </cell>
        </row>
        <row r="3114">
          <cell r="B3114" t="str">
            <v>Horizontal power distribution unit 6 outlet</v>
          </cell>
          <cell r="C3114"/>
          <cell r="D3114"/>
          <cell r="E3114"/>
        </row>
        <row r="3115">
          <cell r="B3115" t="str">
            <v>Single fan</v>
          </cell>
          <cell r="C3115"/>
          <cell r="D3115"/>
          <cell r="E3115"/>
        </row>
        <row r="3116">
          <cell r="B3116" t="str">
            <v>Brush Panel</v>
          </cell>
          <cell r="C3116"/>
          <cell r="D3116"/>
          <cell r="E3116"/>
        </row>
        <row r="3117">
          <cell r="B3117" t="str">
            <v>Kabel tray uk. 200 x 100 mm</v>
          </cell>
          <cell r="C3117">
            <v>0.53</v>
          </cell>
          <cell r="D3117" t="str">
            <v>m1</v>
          </cell>
          <cell r="E3117">
            <v>220268.15985046935</v>
          </cell>
        </row>
        <row r="3118">
          <cell r="B3118" t="str">
            <v>Cover tray uk. 200 x 100 mm</v>
          </cell>
          <cell r="C3118">
            <v>0.53</v>
          </cell>
          <cell r="D3118" t="str">
            <v>m1</v>
          </cell>
          <cell r="E3118">
            <v>110759.00270529577</v>
          </cell>
        </row>
        <row r="3119">
          <cell r="B3119" t="str">
            <v>Outside riser tray uk. 200 x 100 mm</v>
          </cell>
          <cell r="C3119">
            <v>1</v>
          </cell>
          <cell r="D3119" t="str">
            <v>bh</v>
          </cell>
          <cell r="E3119">
            <v>333421.79259898444</v>
          </cell>
        </row>
        <row r="3120">
          <cell r="B3120" t="str">
            <v>Optical terminal box fiber optic 4 core (inc. connector, pigtail &amp; splicing)</v>
          </cell>
          <cell r="C3120">
            <v>2</v>
          </cell>
          <cell r="D3120" t="str">
            <v>bh</v>
          </cell>
          <cell r="E3120">
            <v>207767.73397875004</v>
          </cell>
        </row>
        <row r="3121">
          <cell r="B3121" t="str">
            <v>Penarikan kabel dari switch access lantai 1, menuju :</v>
          </cell>
          <cell r="C3121"/>
          <cell r="D3121"/>
          <cell r="E3121"/>
        </row>
        <row r="3122">
          <cell r="B3122" t="str">
            <v>OTB 4 core - Kabel patch cord singlemode SC-LC duplex, panjang 1 meter</v>
          </cell>
          <cell r="C3122">
            <v>1</v>
          </cell>
          <cell r="D3122" t="str">
            <v>bh</v>
          </cell>
          <cell r="E3122">
            <v>580000</v>
          </cell>
        </row>
        <row r="3123">
          <cell r="B3123" t="str">
            <v>SFP+ Transceiver SFP-10G-LH-SM</v>
          </cell>
          <cell r="C3123">
            <v>1</v>
          </cell>
          <cell r="D3123" t="str">
            <v>bh</v>
          </cell>
          <cell r="E3123">
            <v>3249295.6843330497</v>
          </cell>
        </row>
        <row r="3124">
          <cell r="B3124" t="str">
            <v>Switch Access - Direct attach cable SFP+ 10G 0.5M</v>
          </cell>
          <cell r="C3124">
            <v>3</v>
          </cell>
          <cell r="D3124" t="str">
            <v>bh</v>
          </cell>
          <cell r="E3124">
            <v>7000000</v>
          </cell>
        </row>
        <row r="3125">
          <cell r="B3125" t="str">
            <v>Switch CCTV - Direct attach cable SFP+ 10G 0.5M</v>
          </cell>
          <cell r="C3125">
            <v>1</v>
          </cell>
          <cell r="D3125" t="str">
            <v>bh</v>
          </cell>
          <cell r="E3125">
            <v>7000000</v>
          </cell>
        </row>
        <row r="3126">
          <cell r="B3126" t="str">
            <v>Penarikan kabel dari switch access 1.1 lantai 1, menuju :</v>
          </cell>
          <cell r="C3126"/>
          <cell r="D3126"/>
          <cell r="E3126"/>
        </row>
        <row r="3127">
          <cell r="B3127" t="str">
            <v>OTB 4 core - Kabel patch cord singlemode SC-LC duplex, panjang 1 meter</v>
          </cell>
          <cell r="C3127">
            <v>1</v>
          </cell>
          <cell r="D3127" t="str">
            <v>bh</v>
          </cell>
          <cell r="E3127">
            <v>580000</v>
          </cell>
        </row>
        <row r="3128">
          <cell r="B3128" t="str">
            <v>SFP+ Transceiver SFP-10G-LH-SM</v>
          </cell>
          <cell r="C3128">
            <v>1</v>
          </cell>
          <cell r="D3128" t="str">
            <v>bh</v>
          </cell>
          <cell r="E3128">
            <v>3249295.6843330497</v>
          </cell>
        </row>
        <row r="3129">
          <cell r="B3129" t="str">
            <v>Switch access 24 port PoE dengan spesifikasi :</v>
          </cell>
          <cell r="C3129">
            <v>3</v>
          </cell>
          <cell r="D3129" t="str">
            <v>unit</v>
          </cell>
          <cell r="E3129">
            <v>27169308.735525005</v>
          </cell>
        </row>
        <row r="3130">
          <cell r="B3130" t="str">
            <v>24× Gigabit PoE+ Ports, 4× 10G SFP+ Slots, RJ45/Micro-USB Console Port</v>
          </cell>
          <cell r="C3130"/>
          <cell r="D3130"/>
          <cell r="E3130"/>
        </row>
        <row r="3131">
          <cell r="B3131" t="str">
            <v>Switch access 24 port dengan spesifikasi :</v>
          </cell>
          <cell r="C3131">
            <v>2</v>
          </cell>
          <cell r="D3131" t="str">
            <v>unit</v>
          </cell>
          <cell r="E3131">
            <v>10279264.490682</v>
          </cell>
        </row>
        <row r="3132">
          <cell r="B3132" t="str">
            <v>24× Gigabit RJ45 Ports, 4× 10G SFP+ Slots, RJ45/Micro-USB Console Port</v>
          </cell>
          <cell r="C3132"/>
          <cell r="D3132"/>
          <cell r="E3132"/>
        </row>
        <row r="3133">
          <cell r="B3133" t="str">
            <v>LANTAI 02</v>
          </cell>
          <cell r="C3133"/>
          <cell r="D3133"/>
          <cell r="E3133"/>
        </row>
        <row r="3134">
          <cell r="B3134" t="str">
            <v>Instalasi titik LAN dengan Kabel UTP cat.6 dalam pipa konduit PVC Ø 20 mm</v>
          </cell>
          <cell r="C3134">
            <v>168</v>
          </cell>
          <cell r="D3134" t="str">
            <v>Titik</v>
          </cell>
          <cell r="E3134">
            <v>558730.70543588535</v>
          </cell>
        </row>
        <row r="3135">
          <cell r="B3135" t="str">
            <v>Outlet dinding data RJ.45 Cat. 6</v>
          </cell>
          <cell r="C3135">
            <v>53</v>
          </cell>
          <cell r="D3135" t="str">
            <v>bh</v>
          </cell>
          <cell r="E3135">
            <v>86711.815982412503</v>
          </cell>
        </row>
        <row r="3136">
          <cell r="B3136" t="str">
            <v>Outlet lantai data RJ.45 Cat. 6</v>
          </cell>
          <cell r="C3136">
            <v>73</v>
          </cell>
          <cell r="D3136" t="str">
            <v>bh</v>
          </cell>
          <cell r="E3136">
            <v>185102.5</v>
          </cell>
        </row>
        <row r="3137">
          <cell r="B3137" t="str">
            <v>Ceiling Access Point Wi-Fi 6</v>
          </cell>
          <cell r="C3137">
            <v>5</v>
          </cell>
          <cell r="D3137" t="str">
            <v>unit</v>
          </cell>
          <cell r="E3137">
            <v>6445202.9757087501</v>
          </cell>
        </row>
        <row r="3138">
          <cell r="B3138" t="str">
            <v>Wall mount rack 8U, uk. 450 (D) x 600 (W) x 455 (H) mm, termasuk :</v>
          </cell>
          <cell r="C3138">
            <v>3</v>
          </cell>
          <cell r="D3138" t="str">
            <v>unit</v>
          </cell>
          <cell r="E3138">
            <v>2216194.0252718753</v>
          </cell>
        </row>
        <row r="3139">
          <cell r="B3139" t="str">
            <v>Horizontal power distribution unit 6 outlet</v>
          </cell>
          <cell r="C3139"/>
          <cell r="D3139"/>
          <cell r="E3139"/>
        </row>
        <row r="3140">
          <cell r="B3140" t="str">
            <v>Single fan</v>
          </cell>
          <cell r="C3140"/>
          <cell r="D3140"/>
          <cell r="E3140"/>
        </row>
        <row r="3141">
          <cell r="B3141" t="str">
            <v>Brush Panel</v>
          </cell>
          <cell r="C3141"/>
          <cell r="D3141"/>
          <cell r="E3141"/>
        </row>
        <row r="3142">
          <cell r="B3142" t="str">
            <v>Kabel tray uk. 200 x 100 mm</v>
          </cell>
          <cell r="C3142">
            <v>0.53</v>
          </cell>
          <cell r="D3142" t="str">
            <v>m1</v>
          </cell>
          <cell r="E3142">
            <v>220268.15985046935</v>
          </cell>
        </row>
        <row r="3143">
          <cell r="B3143" t="str">
            <v>Cover tray uk. 200 x 100 mm</v>
          </cell>
          <cell r="C3143">
            <v>0.53</v>
          </cell>
          <cell r="D3143" t="str">
            <v>m1</v>
          </cell>
          <cell r="E3143">
            <v>110759.00270529577</v>
          </cell>
        </row>
        <row r="3144">
          <cell r="B3144" t="str">
            <v>Outside riser tray uk. 200 x 100 mm</v>
          </cell>
          <cell r="C3144">
            <v>1</v>
          </cell>
          <cell r="D3144" t="str">
            <v>bh</v>
          </cell>
          <cell r="E3144">
            <v>333421.79259898444</v>
          </cell>
        </row>
        <row r="3145">
          <cell r="B3145" t="str">
            <v>Optical terminal box fiber optic 4 core (inc. connector, pigtail &amp; splicing)</v>
          </cell>
          <cell r="C3145">
            <v>3</v>
          </cell>
          <cell r="D3145" t="str">
            <v>bh</v>
          </cell>
          <cell r="E3145">
            <v>207767.73397875004</v>
          </cell>
        </row>
        <row r="3146">
          <cell r="B3146" t="str">
            <v>Penarikan kabel dari switch access lantai 2, menuju :</v>
          </cell>
          <cell r="C3146"/>
          <cell r="D3146"/>
          <cell r="E3146"/>
        </row>
        <row r="3147">
          <cell r="B3147" t="str">
            <v>Core Switch - Direct attach cable SFP+ 10G 0.5M</v>
          </cell>
          <cell r="C3147">
            <v>1</v>
          </cell>
          <cell r="D3147" t="str">
            <v>bh</v>
          </cell>
          <cell r="E3147">
            <v>7000000</v>
          </cell>
        </row>
        <row r="3148">
          <cell r="B3148" t="str">
            <v>Switch Access - Direct attach cable SFP+ 10G 0.5M</v>
          </cell>
          <cell r="C3148">
            <v>3</v>
          </cell>
          <cell r="D3148" t="str">
            <v>bh</v>
          </cell>
          <cell r="E3148">
            <v>7000000</v>
          </cell>
        </row>
        <row r="3149">
          <cell r="B3149" t="str">
            <v>Switch CCTV - Direct attach cable SFP+ 10G 0.5M</v>
          </cell>
          <cell r="C3149">
            <v>1</v>
          </cell>
          <cell r="D3149" t="str">
            <v>bh</v>
          </cell>
          <cell r="E3149">
            <v>7000000</v>
          </cell>
        </row>
        <row r="3150">
          <cell r="B3150" t="str">
            <v>Penarikan kabel dari switch access 2.1 lantai 2, menuju :</v>
          </cell>
          <cell r="C3150"/>
          <cell r="D3150"/>
          <cell r="E3150"/>
        </row>
        <row r="3151">
          <cell r="B3151" t="str">
            <v>OTB 4 core - Kabel patch cord singlemode SC-LC duplex, panjang 1 meter</v>
          </cell>
          <cell r="C3151">
            <v>1</v>
          </cell>
          <cell r="D3151" t="str">
            <v>bh</v>
          </cell>
          <cell r="E3151">
            <v>580000</v>
          </cell>
        </row>
        <row r="3152">
          <cell r="B3152" t="str">
            <v>SFP+ Transceiver SFP-10G-LH-SM</v>
          </cell>
          <cell r="C3152">
            <v>1</v>
          </cell>
          <cell r="D3152" t="str">
            <v>bh</v>
          </cell>
          <cell r="E3152">
            <v>3249295.6843330497</v>
          </cell>
        </row>
        <row r="3153">
          <cell r="B3153" t="str">
            <v>Switch CCTV - Direct attach cable SFP+ 10G 0.5M</v>
          </cell>
          <cell r="C3153">
            <v>1</v>
          </cell>
          <cell r="D3153" t="str">
            <v>bh</v>
          </cell>
          <cell r="E3153">
            <v>7000000</v>
          </cell>
        </row>
        <row r="3154">
          <cell r="B3154" t="str">
            <v>Penarikan kabel dari switch access 2.2 lantai 2, menuju :</v>
          </cell>
          <cell r="C3154"/>
          <cell r="D3154"/>
          <cell r="E3154"/>
        </row>
        <row r="3155">
          <cell r="B3155" t="str">
            <v>OTB 4 core - Kabel patch cord singlemode SC-LC duplex, panjang 1 meter</v>
          </cell>
          <cell r="C3155">
            <v>1</v>
          </cell>
          <cell r="D3155" t="str">
            <v>bh</v>
          </cell>
          <cell r="E3155">
            <v>580000</v>
          </cell>
        </row>
        <row r="3156">
          <cell r="B3156" t="str">
            <v>SFP+ Transceiver SFP-10G-LH-SM</v>
          </cell>
          <cell r="C3156">
            <v>1</v>
          </cell>
          <cell r="D3156" t="str">
            <v>bh</v>
          </cell>
          <cell r="E3156">
            <v>3249295.6843330497</v>
          </cell>
        </row>
        <row r="3157">
          <cell r="B3157" t="str">
            <v>Switch Access - Direct attach cable SFP+ 10G 0.5M</v>
          </cell>
          <cell r="C3157">
            <v>3</v>
          </cell>
          <cell r="D3157" t="str">
            <v>bh</v>
          </cell>
          <cell r="E3157">
            <v>7000000</v>
          </cell>
        </row>
        <row r="3158">
          <cell r="B3158" t="str">
            <v>Penarikan kabel dari switch access 2.3 lantai 2, menuju :</v>
          </cell>
          <cell r="C3158"/>
          <cell r="D3158"/>
          <cell r="E3158"/>
        </row>
        <row r="3159">
          <cell r="B3159" t="str">
            <v>OTB 4 core - Kabel patch cord singlemode SC-LC duplex, panjang 1 meter</v>
          </cell>
          <cell r="C3159">
            <v>1</v>
          </cell>
          <cell r="D3159" t="str">
            <v>bh</v>
          </cell>
          <cell r="E3159">
            <v>580000</v>
          </cell>
        </row>
        <row r="3160">
          <cell r="B3160" t="str">
            <v>SFP+ Transceiver SFP-10G-LH-SM</v>
          </cell>
          <cell r="C3160">
            <v>1</v>
          </cell>
          <cell r="D3160" t="str">
            <v>bh</v>
          </cell>
          <cell r="E3160">
            <v>3249295.6843330497</v>
          </cell>
        </row>
        <row r="3161">
          <cell r="B3161" t="str">
            <v>Switch Access - Direct attach cable SFP+ 10G 0.5M</v>
          </cell>
          <cell r="C3161">
            <v>3</v>
          </cell>
          <cell r="D3161" t="str">
            <v>bh</v>
          </cell>
          <cell r="E3161">
            <v>7000000</v>
          </cell>
        </row>
        <row r="3162">
          <cell r="B3162" t="str">
            <v>Switch access 24 port PoE dengan spesifikasi :</v>
          </cell>
          <cell r="C3162">
            <v>3</v>
          </cell>
          <cell r="D3162" t="str">
            <v>unit</v>
          </cell>
          <cell r="E3162">
            <v>27169308.735525005</v>
          </cell>
        </row>
        <row r="3163">
          <cell r="B3163" t="str">
            <v>24× Gigabit PoE+ Ports, 4× 10G SFP+ Slots, RJ45/Micro-USB Console Port</v>
          </cell>
          <cell r="C3163"/>
          <cell r="D3163"/>
          <cell r="E3163"/>
        </row>
        <row r="3164">
          <cell r="B3164" t="str">
            <v>Switch access 24 port dengan spesifikasi :</v>
          </cell>
          <cell r="C3164">
            <v>6</v>
          </cell>
          <cell r="D3164" t="str">
            <v>unit</v>
          </cell>
          <cell r="E3164">
            <v>10279264.490682</v>
          </cell>
        </row>
        <row r="3165">
          <cell r="B3165" t="str">
            <v>24× Gigabit RJ45 Ports, 4× 10G SFP+ Slots, RJ45/Micro-USB Console Port</v>
          </cell>
          <cell r="C3165"/>
          <cell r="D3165"/>
          <cell r="E3165"/>
        </row>
        <row r="3166">
          <cell r="B3166" t="str">
            <v>LANTAI 03</v>
          </cell>
          <cell r="C3166"/>
          <cell r="D3166"/>
          <cell r="E3166"/>
        </row>
        <row r="3167">
          <cell r="B3167" t="str">
            <v>Instalasi titik LAN dengan Kabel UTP cat.6 dalam pipa konduit PVC Ø 20 mm</v>
          </cell>
          <cell r="C3167">
            <v>218</v>
          </cell>
          <cell r="D3167" t="str">
            <v>Titik</v>
          </cell>
          <cell r="E3167">
            <v>558730.70543588535</v>
          </cell>
        </row>
        <row r="3168">
          <cell r="B3168" t="str">
            <v>Outlet dinding data RJ.45 Cat. 6</v>
          </cell>
          <cell r="C3168">
            <v>33</v>
          </cell>
          <cell r="D3168" t="str">
            <v>bh</v>
          </cell>
          <cell r="E3168">
            <v>86711.815982412503</v>
          </cell>
        </row>
        <row r="3169">
          <cell r="B3169" t="str">
            <v>Outlet lantai data RJ.45 Cat. 6</v>
          </cell>
          <cell r="C3169">
            <v>38</v>
          </cell>
          <cell r="D3169" t="str">
            <v>bh</v>
          </cell>
          <cell r="E3169">
            <v>185102.5</v>
          </cell>
        </row>
        <row r="3170">
          <cell r="B3170" t="str">
            <v>Ceiling Access Point Wi-Fi 6</v>
          </cell>
          <cell r="C3170">
            <v>6</v>
          </cell>
          <cell r="D3170" t="str">
            <v>unit</v>
          </cell>
          <cell r="E3170">
            <v>6445202.9757087501</v>
          </cell>
        </row>
        <row r="3171">
          <cell r="B3171" t="str">
            <v>Wall mount rack 8U, uk. 450 (D) x 600 (W) x 455 (H) mm, termasuk :</v>
          </cell>
          <cell r="C3171">
            <v>6</v>
          </cell>
          <cell r="D3171" t="str">
            <v>unit</v>
          </cell>
          <cell r="E3171">
            <v>2216194.0252718753</v>
          </cell>
        </row>
        <row r="3172">
          <cell r="B3172" t="str">
            <v>Horizontal power distribution unit 6 outlet</v>
          </cell>
          <cell r="C3172"/>
          <cell r="D3172"/>
          <cell r="E3172"/>
        </row>
        <row r="3173">
          <cell r="B3173" t="str">
            <v>Single fan</v>
          </cell>
          <cell r="C3173"/>
          <cell r="D3173"/>
          <cell r="E3173"/>
        </row>
        <row r="3174">
          <cell r="B3174" t="str">
            <v>Brush Panel</v>
          </cell>
          <cell r="C3174"/>
          <cell r="D3174"/>
          <cell r="E3174"/>
        </row>
        <row r="3175">
          <cell r="B3175" t="str">
            <v>Kabel tray uk. 200 x 100 mm</v>
          </cell>
          <cell r="C3175">
            <v>0.53</v>
          </cell>
          <cell r="D3175" t="str">
            <v>m1</v>
          </cell>
          <cell r="E3175">
            <v>220268.15985046935</v>
          </cell>
        </row>
        <row r="3176">
          <cell r="B3176" t="str">
            <v>Cover tray uk. 200 x 100 mm</v>
          </cell>
          <cell r="C3176">
            <v>0.53</v>
          </cell>
          <cell r="D3176" t="str">
            <v>m1</v>
          </cell>
          <cell r="E3176">
            <v>110759.00270529577</v>
          </cell>
        </row>
        <row r="3177">
          <cell r="B3177" t="str">
            <v>Outside riser tray uk. 200 x 100 mm</v>
          </cell>
          <cell r="C3177">
            <v>1</v>
          </cell>
          <cell r="D3177" t="str">
            <v>bh</v>
          </cell>
          <cell r="E3177">
            <v>333421.79259898444</v>
          </cell>
        </row>
        <row r="3178">
          <cell r="B3178" t="str">
            <v>Optical terminal box fiber optic 4 core (termasuk adapter &amp; pigtail SC)</v>
          </cell>
          <cell r="C3178">
            <v>6</v>
          </cell>
          <cell r="D3178" t="str">
            <v>bh</v>
          </cell>
          <cell r="E3178">
            <v>265000</v>
          </cell>
        </row>
        <row r="3179">
          <cell r="B3179" t="str">
            <v>Penarikan kabel dari switch access lantai 3, menuju :</v>
          </cell>
          <cell r="C3179"/>
          <cell r="D3179"/>
          <cell r="E3179"/>
        </row>
        <row r="3180">
          <cell r="B3180" t="str">
            <v>OTB 4 core - Kabel patch cord singlemode SC-LC duplex, panjang 1 meter</v>
          </cell>
          <cell r="C3180">
            <v>1</v>
          </cell>
          <cell r="D3180" t="str">
            <v>bh</v>
          </cell>
          <cell r="E3180">
            <v>580000</v>
          </cell>
        </row>
        <row r="3181">
          <cell r="B3181" t="str">
            <v>SFP+ Transceiver SFP-10G-LH-SM</v>
          </cell>
          <cell r="C3181">
            <v>1</v>
          </cell>
          <cell r="D3181" t="str">
            <v>bh</v>
          </cell>
          <cell r="E3181">
            <v>3249295.6843330497</v>
          </cell>
        </row>
        <row r="3182">
          <cell r="B3182" t="str">
            <v>Switch Access - Direct attach cable SFP+ 10G 0.5M</v>
          </cell>
          <cell r="C3182">
            <v>3</v>
          </cell>
          <cell r="D3182" t="str">
            <v>bh</v>
          </cell>
          <cell r="E3182">
            <v>7000000</v>
          </cell>
        </row>
        <row r="3183">
          <cell r="B3183" t="str">
            <v>Switch CCTV - Direct attach cable SFP+ 10G 0.5M</v>
          </cell>
          <cell r="C3183">
            <v>1</v>
          </cell>
          <cell r="D3183" t="str">
            <v>bh</v>
          </cell>
          <cell r="E3183">
            <v>7000000</v>
          </cell>
        </row>
        <row r="3184">
          <cell r="B3184" t="str">
            <v>Penarikan kabel dari switch access 3.1 lantai 3, menuju :</v>
          </cell>
          <cell r="C3184"/>
          <cell r="D3184"/>
          <cell r="E3184"/>
        </row>
        <row r="3185">
          <cell r="B3185" t="str">
            <v>OTB 4 core - Kabel patch cord singlemode SC-LC duplex, panjang 1 meter</v>
          </cell>
          <cell r="C3185">
            <v>1</v>
          </cell>
          <cell r="D3185" t="str">
            <v>bh</v>
          </cell>
          <cell r="E3185">
            <v>580000</v>
          </cell>
        </row>
        <row r="3186">
          <cell r="B3186" t="str">
            <v>SFP+ Transceiver SFP-10G-LH-SM</v>
          </cell>
          <cell r="C3186">
            <v>1</v>
          </cell>
          <cell r="D3186" t="str">
            <v>bh</v>
          </cell>
          <cell r="E3186">
            <v>3249295.6843330497</v>
          </cell>
        </row>
        <row r="3187">
          <cell r="B3187" t="str">
            <v>Switch Access - Direct attach cable SFP+ 10G 0.5M</v>
          </cell>
          <cell r="C3187">
            <v>1</v>
          </cell>
          <cell r="D3187" t="str">
            <v>bh</v>
          </cell>
          <cell r="E3187">
            <v>7000000</v>
          </cell>
        </row>
        <row r="3188">
          <cell r="B3188" t="str">
            <v>Penarikan kabel dari switch access 3.2 lantai 3, menuju :</v>
          </cell>
          <cell r="C3188"/>
          <cell r="D3188"/>
          <cell r="E3188"/>
        </row>
        <row r="3189">
          <cell r="B3189" t="str">
            <v>OTB 4 core - Kabel patch cord singlemode SC-LC duplex, panjang 1 meter</v>
          </cell>
          <cell r="C3189">
            <v>1</v>
          </cell>
          <cell r="D3189" t="str">
            <v>bh</v>
          </cell>
          <cell r="E3189">
            <v>580000</v>
          </cell>
        </row>
        <row r="3190">
          <cell r="B3190" t="str">
            <v>SFP+ Transceiver SFP-10G-LH-SM</v>
          </cell>
          <cell r="C3190">
            <v>1</v>
          </cell>
          <cell r="D3190" t="str">
            <v>bh</v>
          </cell>
          <cell r="E3190">
            <v>3249295.6843330497</v>
          </cell>
        </row>
        <row r="3191">
          <cell r="B3191" t="str">
            <v>Switch Access - Direct attach cable SFP+ 10G 0.5M</v>
          </cell>
          <cell r="C3191">
            <v>1</v>
          </cell>
          <cell r="D3191" t="str">
            <v>bh</v>
          </cell>
          <cell r="E3191">
            <v>7000000</v>
          </cell>
        </row>
        <row r="3192">
          <cell r="B3192" t="str">
            <v>Penarikan kabel dari switch access 3.3 lantai 3, menuju :</v>
          </cell>
          <cell r="C3192"/>
          <cell r="D3192"/>
          <cell r="E3192"/>
        </row>
        <row r="3193">
          <cell r="B3193" t="str">
            <v>OTB 4 core - Kabel patch cord singlemode SC-LC duplex, panjang 1 meter</v>
          </cell>
          <cell r="C3193">
            <v>1</v>
          </cell>
          <cell r="D3193" t="str">
            <v>bh</v>
          </cell>
          <cell r="E3193">
            <v>580000</v>
          </cell>
        </row>
        <row r="3194">
          <cell r="B3194" t="str">
            <v>SFP+ Transceiver SFP-10G-LH-SM</v>
          </cell>
          <cell r="C3194">
            <v>1</v>
          </cell>
          <cell r="D3194" t="str">
            <v>bh</v>
          </cell>
          <cell r="E3194">
            <v>3249295.6843330497</v>
          </cell>
        </row>
        <row r="3195">
          <cell r="B3195" t="str">
            <v>Switch Access - Direct attach cable SFP+ 10G 0.5M</v>
          </cell>
          <cell r="C3195">
            <v>1</v>
          </cell>
          <cell r="D3195" t="str">
            <v>bh</v>
          </cell>
          <cell r="E3195">
            <v>7000000</v>
          </cell>
        </row>
        <row r="3196">
          <cell r="B3196" t="str">
            <v>Penarikan kabel dari switch access 3.4 lantai 3, menuju :</v>
          </cell>
          <cell r="C3196"/>
          <cell r="D3196"/>
          <cell r="E3196"/>
        </row>
        <row r="3197">
          <cell r="B3197" t="str">
            <v>OTB 4 core - Kabel patch cord singlemode SC-LC duplex, panjang 1 meter</v>
          </cell>
          <cell r="C3197">
            <v>1</v>
          </cell>
          <cell r="D3197" t="str">
            <v>bh</v>
          </cell>
          <cell r="E3197">
            <v>580000</v>
          </cell>
        </row>
        <row r="3198">
          <cell r="B3198" t="str">
            <v>SFP+ Transceiver SFP-10G-LH-SM</v>
          </cell>
          <cell r="C3198">
            <v>1</v>
          </cell>
          <cell r="D3198" t="str">
            <v>bh</v>
          </cell>
          <cell r="E3198">
            <v>3249295.6843330497</v>
          </cell>
        </row>
        <row r="3199">
          <cell r="B3199" t="str">
            <v>Penarikan kabel dari switch access 3.5 lantai 3, menuju :</v>
          </cell>
          <cell r="C3199"/>
          <cell r="D3199"/>
          <cell r="E3199"/>
        </row>
        <row r="3200">
          <cell r="B3200" t="str">
            <v>OTB 4 core - Kabel patch cord singlemode SC-LC duplex, panjang 1 meter</v>
          </cell>
          <cell r="C3200">
            <v>1</v>
          </cell>
          <cell r="D3200" t="str">
            <v>bh</v>
          </cell>
          <cell r="E3200">
            <v>580000</v>
          </cell>
        </row>
        <row r="3201">
          <cell r="B3201" t="str">
            <v>SFP+ Transceiver SFP-10G-LH-SM</v>
          </cell>
          <cell r="C3201">
            <v>1</v>
          </cell>
          <cell r="D3201" t="str">
            <v>bh</v>
          </cell>
          <cell r="E3201">
            <v>3249295.6843330497</v>
          </cell>
        </row>
        <row r="3202">
          <cell r="B3202" t="str">
            <v>Switch access 24 port PoE dengan spesifikasi :</v>
          </cell>
          <cell r="C3202">
            <v>2</v>
          </cell>
          <cell r="D3202" t="str">
            <v>unit</v>
          </cell>
          <cell r="E3202">
            <v>27169308.735525005</v>
          </cell>
        </row>
        <row r="3203">
          <cell r="B3203" t="str">
            <v>24× Gigabit PoE+ Ports, 4× 10G SFP+ Slots, RJ45/Micro-USB Console Port</v>
          </cell>
          <cell r="C3203"/>
          <cell r="D3203"/>
          <cell r="E3203"/>
        </row>
        <row r="3204">
          <cell r="B3204" t="str">
            <v>Switch access 24 port dengan spesifikasi :</v>
          </cell>
          <cell r="C3204">
            <v>10</v>
          </cell>
          <cell r="D3204" t="str">
            <v>unit</v>
          </cell>
          <cell r="E3204">
            <v>10279264.490682</v>
          </cell>
        </row>
        <row r="3205">
          <cell r="B3205" t="str">
            <v>24× Gigabit RJ45 Ports, 4× 10G SFP+ Slots, RJ45/Micro-USB Console Port</v>
          </cell>
          <cell r="C3205"/>
          <cell r="D3205"/>
          <cell r="E3205"/>
        </row>
        <row r="3206">
          <cell r="B3206" t="str">
            <v>PEKERJAAN INSTALASI CCTV</v>
          </cell>
          <cell r="C3206"/>
          <cell r="D3206"/>
          <cell r="E3206"/>
        </row>
        <row r="3207">
          <cell r="B3207" t="str">
            <v>Catatan :</v>
          </cell>
          <cell r="C3207"/>
          <cell r="D3207"/>
          <cell r="E3207"/>
        </row>
        <row r="3208">
          <cell r="B3208" t="str">
            <v>Pekerjaan ini sudah termasuk pengadaan alat beserta instalasi lengkap  terpasang sampai dengan berfungsi dan menyala dengan baik serta mencakup testing commisioning</v>
          </cell>
          <cell r="C3208"/>
          <cell r="D3208"/>
          <cell r="E3208"/>
        </row>
        <row r="3209">
          <cell r="B3209" t="str">
            <v>PERALATAN UTAMA</v>
          </cell>
          <cell r="C3209"/>
          <cell r="D3209"/>
          <cell r="E3209"/>
        </row>
        <row r="3210">
          <cell r="B3210" t="str">
            <v>Instalasi NVR menuju switch dengan kabel Patchcord UTP Cat.6</v>
          </cell>
          <cell r="C3210">
            <v>1</v>
          </cell>
          <cell r="D3210" t="str">
            <v>bh</v>
          </cell>
          <cell r="E3210">
            <v>526747.14571856847</v>
          </cell>
        </row>
        <row r="3211">
          <cell r="B3211" t="str">
            <v>Instalasi monitor menuju NVR dengan kabel HDMI, panjang 10 meter</v>
          </cell>
          <cell r="C3211">
            <v>1</v>
          </cell>
          <cell r="D3211" t="str">
            <v>titik</v>
          </cell>
          <cell r="E3211">
            <v>109029.340734974</v>
          </cell>
        </row>
        <row r="3212">
          <cell r="B3212" t="str">
            <v>Network video recorder (NVR) 32 channel &amp; Surveillance hard drive 4 TB</v>
          </cell>
          <cell r="C3212">
            <v>1</v>
          </cell>
          <cell r="D3212" t="str">
            <v>unit</v>
          </cell>
          <cell r="E3212">
            <v>8704896.0787541363</v>
          </cell>
        </row>
        <row r="3213">
          <cell r="B3213" t="str">
            <v>Smart TV LED 50", dengan spesifikasi :</v>
          </cell>
          <cell r="C3213">
            <v>3</v>
          </cell>
          <cell r="D3213" t="str">
            <v>unit</v>
          </cell>
          <cell r="E3213">
            <v>5037648.1038419176</v>
          </cell>
        </row>
        <row r="3214">
          <cell r="B3214" t="str">
            <v>Screen Resolution : 3840 x 2160 (4K)</v>
          </cell>
          <cell r="C3214"/>
          <cell r="D3214"/>
          <cell r="E3214"/>
        </row>
        <row r="3215">
          <cell r="B3215" t="str">
            <v>minimal HDMI 2 port, USB 1 port, Ethernet outlet</v>
          </cell>
          <cell r="C3215"/>
          <cell r="D3215"/>
          <cell r="E3215"/>
        </row>
        <row r="3216">
          <cell r="B3216" t="str">
            <v>Bracket dinding</v>
          </cell>
          <cell r="C3216"/>
          <cell r="D3216"/>
          <cell r="E3216"/>
        </row>
        <row r="3217">
          <cell r="B3217" t="str">
            <v>Mini PC, dengan spesifikasi :</v>
          </cell>
          <cell r="C3217">
            <v>2</v>
          </cell>
          <cell r="D3217" t="str">
            <v>unit</v>
          </cell>
          <cell r="E3217">
            <v>5297447.62344875</v>
          </cell>
        </row>
        <row r="3218">
          <cell r="B3218" t="str">
            <v>Intel® Core™ i3-1220P Processor (12M Cache, up to 4.40 GHz)</v>
          </cell>
          <cell r="C3218"/>
          <cell r="D3218"/>
          <cell r="E3218"/>
        </row>
        <row r="3219">
          <cell r="B3219" t="str">
            <v>Intel® UHD Graphics</v>
          </cell>
          <cell r="C3219"/>
          <cell r="D3219"/>
          <cell r="E3219"/>
        </row>
        <row r="3220">
          <cell r="B3220" t="str">
            <v>RAM 2 x 8 Gb DDR4 3200 Mhz SO-DIMMs</v>
          </cell>
          <cell r="C3220"/>
          <cell r="D3220"/>
          <cell r="E3220"/>
        </row>
        <row r="3221">
          <cell r="B3221" t="str">
            <v>SSD 256 Gb</v>
          </cell>
          <cell r="C3221"/>
          <cell r="D3221"/>
          <cell r="E3221"/>
        </row>
        <row r="3222">
          <cell r="B3222" t="str">
            <v>Bluetooth 5.3, Intel® Wi-Fi 6E AX211</v>
          </cell>
          <cell r="C3222"/>
          <cell r="D3222"/>
          <cell r="E3222"/>
        </row>
        <row r="3223">
          <cell r="B3223" t="str">
            <v>2x HDMI 2.1 Port, 2xThunderbolt Port, DisplayPort 1.4a (via USB-C), RJ45 Port</v>
          </cell>
          <cell r="C3223"/>
          <cell r="D3223"/>
          <cell r="E3223"/>
        </row>
        <row r="3224">
          <cell r="B3224" t="str">
            <v>2x USB 3.2 Gen2, 1 x Audio Jack (Line out/ Mic in/ Headphone out) 19 VDC, 4.74A, 90W Power Adapt</v>
          </cell>
          <cell r="C3224"/>
          <cell r="D3224"/>
          <cell r="E3224"/>
        </row>
        <row r="3225">
          <cell r="B3225" t="str">
            <v>Storage Type M.2 2280 NVMe, M.2 2242 SATA , and/or 2.5"" SATA</v>
          </cell>
          <cell r="C3225"/>
          <cell r="D3225"/>
          <cell r="E3225"/>
        </row>
        <row r="3226">
          <cell r="B3226" t="str">
            <v>LANTAI 01</v>
          </cell>
          <cell r="C3226"/>
          <cell r="D3226"/>
          <cell r="E3226"/>
        </row>
        <row r="3227">
          <cell r="B3227" t="str">
            <v>Instalasi CCTV dengan kabel UTP Cat. 6 dalam pipa konduit Ø 20 mm</v>
          </cell>
          <cell r="C3227">
            <v>11</v>
          </cell>
          <cell r="D3227" t="str">
            <v>titik</v>
          </cell>
          <cell r="E3227">
            <v>526747.14571856847</v>
          </cell>
        </row>
        <row r="3228">
          <cell r="B3228" t="str">
            <v>Dome fixed IP camera, dengan spesifikasi :</v>
          </cell>
          <cell r="C3228">
            <v>9</v>
          </cell>
          <cell r="D3228" t="str">
            <v>unit</v>
          </cell>
          <cell r="E3228">
            <v>642695.89944175002</v>
          </cell>
        </row>
        <row r="3229">
          <cell r="B3229" t="str">
            <v>High quality imaging with 2 MP resolution</v>
          </cell>
          <cell r="C3229"/>
          <cell r="D3229"/>
          <cell r="E3229"/>
        </row>
        <row r="3230">
          <cell r="B3230" t="str">
            <v>Efficient H.265+ compression technology</v>
          </cell>
          <cell r="C3230"/>
          <cell r="D3230"/>
          <cell r="E3230"/>
        </row>
        <row r="3231">
          <cell r="B3231" t="str">
            <v>Vandal proof (IK10)</v>
          </cell>
          <cell r="C3231"/>
          <cell r="D3231"/>
          <cell r="E3231"/>
        </row>
        <row r="3232">
          <cell r="B3232" t="str">
            <v>Bullet fixed IP camera dengan spesifikasi :</v>
          </cell>
          <cell r="C3232">
            <v>2</v>
          </cell>
          <cell r="D3232" t="str">
            <v>unit</v>
          </cell>
          <cell r="E3232">
            <v>702539.74107625009</v>
          </cell>
        </row>
        <row r="3233">
          <cell r="B3233" t="str">
            <v>High quality imaging with 2 MP resolution</v>
          </cell>
          <cell r="C3233"/>
          <cell r="D3233"/>
          <cell r="E3233"/>
        </row>
        <row r="3234">
          <cell r="B3234" t="str">
            <v>Efficient H.265+ compression technology to save bandwidth and storage</v>
          </cell>
          <cell r="C3234"/>
          <cell r="D3234"/>
          <cell r="E3234"/>
        </row>
        <row r="3235">
          <cell r="B3235" t="str">
            <v>Water and dust resistant (IP67)</v>
          </cell>
          <cell r="C3235"/>
          <cell r="D3235"/>
          <cell r="E3235"/>
        </row>
        <row r="3236">
          <cell r="B3236" t="str">
            <v>Switch CCTV 16 port dengan spesifikasi :</v>
          </cell>
          <cell r="C3236">
            <v>1</v>
          </cell>
          <cell r="D3236" t="str">
            <v>unit</v>
          </cell>
          <cell r="E3236">
            <v>1993301.5372929999</v>
          </cell>
        </row>
        <row r="3237">
          <cell r="B3237" t="str">
            <v>16 × Gigabit PoE ports 802.3at/af</v>
          </cell>
          <cell r="C3237"/>
          <cell r="D3237"/>
          <cell r="E3237"/>
        </row>
        <row r="3238">
          <cell r="B3238" t="str">
            <v>2 × Gigabit SFP port</v>
          </cell>
          <cell r="C3238"/>
          <cell r="D3238"/>
          <cell r="E3238"/>
        </row>
        <row r="3239">
          <cell r="B3239" t="str">
            <v>LANTAI 02</v>
          </cell>
          <cell r="C3239"/>
          <cell r="D3239"/>
          <cell r="E3239"/>
        </row>
        <row r="3240">
          <cell r="B3240" t="str">
            <v>Instalasi CCTV dengan kabel UTP Cat. 6 dalam pipa konduit Ø 20 mm</v>
          </cell>
          <cell r="C3240">
            <v>11</v>
          </cell>
          <cell r="D3240" t="str">
            <v>titik</v>
          </cell>
          <cell r="E3240">
            <v>526747.14571856847</v>
          </cell>
        </row>
        <row r="3241">
          <cell r="B3241" t="str">
            <v>Dome fixed IP camera, dengan spesifikasi :</v>
          </cell>
          <cell r="C3241">
            <v>11</v>
          </cell>
          <cell r="D3241" t="str">
            <v>unit</v>
          </cell>
          <cell r="E3241">
            <v>642695.89944175002</v>
          </cell>
        </row>
        <row r="3242">
          <cell r="B3242" t="str">
            <v>High quality imaging with 2 MP resolution</v>
          </cell>
          <cell r="C3242"/>
          <cell r="D3242"/>
          <cell r="E3242"/>
        </row>
        <row r="3243">
          <cell r="B3243" t="str">
            <v>Efficient H.265+ compression technology</v>
          </cell>
          <cell r="C3243"/>
          <cell r="D3243"/>
          <cell r="E3243"/>
        </row>
        <row r="3244">
          <cell r="B3244" t="str">
            <v>Vandal proof (IK10)</v>
          </cell>
          <cell r="C3244"/>
          <cell r="D3244"/>
          <cell r="E3244"/>
        </row>
        <row r="3245">
          <cell r="B3245" t="str">
            <v>Switch CCTV 8 port dengan spesifikasi :</v>
          </cell>
          <cell r="C3245">
            <v>2</v>
          </cell>
          <cell r="D3245" t="str">
            <v>unit</v>
          </cell>
          <cell r="E3245">
            <v>961875.32559250004</v>
          </cell>
        </row>
        <row r="3246">
          <cell r="B3246" t="str">
            <v>8 × Gigabit PoE ports 802.3at/af</v>
          </cell>
          <cell r="C3246"/>
          <cell r="D3246"/>
          <cell r="E3246"/>
        </row>
        <row r="3247">
          <cell r="B3247" t="str">
            <v>2 × Gigabit SFP port</v>
          </cell>
          <cell r="C3247"/>
          <cell r="D3247"/>
          <cell r="E3247"/>
        </row>
        <row r="3248">
          <cell r="B3248" t="str">
            <v>LANTAI 03</v>
          </cell>
          <cell r="C3248"/>
          <cell r="D3248"/>
          <cell r="E3248"/>
        </row>
        <row r="3249">
          <cell r="B3249" t="str">
            <v>Instalasi CCTV dengan kabel UTP Cat. 6 dalam pipa konduit Ø 20 mm</v>
          </cell>
          <cell r="C3249">
            <v>7</v>
          </cell>
          <cell r="D3249" t="str">
            <v>titik</v>
          </cell>
          <cell r="E3249">
            <v>526747.14571856847</v>
          </cell>
        </row>
        <row r="3250">
          <cell r="B3250" t="str">
            <v>Dome fixed IP camera, dengan spesifikasi :</v>
          </cell>
          <cell r="C3250">
            <v>7</v>
          </cell>
          <cell r="D3250" t="str">
            <v>unit</v>
          </cell>
          <cell r="E3250">
            <v>642695.89944175002</v>
          </cell>
        </row>
        <row r="3251">
          <cell r="B3251" t="str">
            <v>High quality imaging with 2 MP resolution</v>
          </cell>
          <cell r="C3251"/>
          <cell r="D3251"/>
          <cell r="E3251"/>
        </row>
        <row r="3252">
          <cell r="B3252" t="str">
            <v>Efficient H.265+ compression technology</v>
          </cell>
          <cell r="C3252"/>
          <cell r="D3252"/>
          <cell r="E3252"/>
        </row>
        <row r="3253">
          <cell r="B3253" t="str">
            <v>Vandal proof (IK10)</v>
          </cell>
          <cell r="C3253"/>
          <cell r="D3253"/>
          <cell r="E3253"/>
        </row>
        <row r="3254">
          <cell r="B3254" t="str">
            <v>Switch CCTV 16 port dengan spesifikasi :</v>
          </cell>
          <cell r="C3254">
            <v>1</v>
          </cell>
          <cell r="D3254" t="str">
            <v>unit</v>
          </cell>
          <cell r="E3254">
            <v>1993301.5372929999</v>
          </cell>
        </row>
        <row r="3255">
          <cell r="B3255" t="str">
            <v>16 × Gigabit PoE ports 802.3at/af</v>
          </cell>
          <cell r="C3255"/>
          <cell r="D3255"/>
          <cell r="E3255"/>
        </row>
        <row r="3256">
          <cell r="B3256" t="str">
            <v>2 × Gigabit SFP port</v>
          </cell>
          <cell r="C3256"/>
          <cell r="D3256"/>
          <cell r="E3256"/>
        </row>
        <row r="3257">
          <cell r="B3257" t="str">
            <v>LANTAI ATAP</v>
          </cell>
          <cell r="C3257"/>
          <cell r="D3257"/>
          <cell r="E3257"/>
        </row>
        <row r="3258">
          <cell r="B3258" t="str">
            <v>Instalasi CCTV dengan kabel UTP Cat. 6 dalam pipa konduit Ø 20 mm</v>
          </cell>
          <cell r="C3258">
            <v>3</v>
          </cell>
          <cell r="D3258" t="str">
            <v>titik</v>
          </cell>
          <cell r="E3258">
            <v>526747.14571856847</v>
          </cell>
        </row>
        <row r="3259">
          <cell r="B3259" t="str">
            <v>Bullet fixed IP camera dengan spesifikasi :</v>
          </cell>
          <cell r="C3259">
            <v>3</v>
          </cell>
          <cell r="D3259" t="str">
            <v>unit</v>
          </cell>
          <cell r="E3259">
            <v>702539.74107625009</v>
          </cell>
        </row>
        <row r="3260">
          <cell r="B3260" t="str">
            <v>High quality imaging with 2 MP resolution</v>
          </cell>
          <cell r="C3260"/>
          <cell r="D3260"/>
          <cell r="E3260"/>
        </row>
        <row r="3261">
          <cell r="B3261" t="str">
            <v>Efficient H.265+ compression technology to save bandwidth and storage</v>
          </cell>
          <cell r="C3261"/>
          <cell r="D3261"/>
          <cell r="E3261"/>
        </row>
        <row r="3262">
          <cell r="B3262" t="str">
            <v>Water and dust resistant (IP67)</v>
          </cell>
          <cell r="C3262"/>
          <cell r="D3262"/>
          <cell r="E3262"/>
        </row>
        <row r="3263">
          <cell r="B3263" t="str">
            <v>PEKERJAAN TELEPON</v>
          </cell>
          <cell r="C3263"/>
          <cell r="D3263"/>
          <cell r="E3263"/>
        </row>
        <row r="3264">
          <cell r="B3264" t="str">
            <v>Catatan :</v>
          </cell>
          <cell r="C3264"/>
          <cell r="D3264"/>
          <cell r="E3264"/>
        </row>
        <row r="3265">
          <cell r="B3265" t="str">
            <v>Pekerjaan ini sudah termasuk pengadaan alat beserta instalasi lengkap  terpasang sampai dengan berfungsi dan menyala dengan baik serta mencakup testing commisioning</v>
          </cell>
          <cell r="C3265"/>
          <cell r="D3265"/>
          <cell r="E3265"/>
        </row>
        <row r="3266">
          <cell r="B3266" t="str">
            <v>PERALATAN UTAMA</v>
          </cell>
          <cell r="C3266"/>
          <cell r="D3266"/>
          <cell r="E3266"/>
        </row>
        <row r="3267">
          <cell r="B3267" t="str">
            <v>Instalasi IP PBX menuju switch - Kabel Patchcord UTP Cat 6</v>
          </cell>
          <cell r="C3267">
            <v>1</v>
          </cell>
          <cell r="D3267" t="str">
            <v>bh</v>
          </cell>
          <cell r="E3267">
            <v>161243.01991359101</v>
          </cell>
        </row>
        <row r="3268">
          <cell r="B3268" t="str">
            <v>IP PBX, meliputi :</v>
          </cell>
          <cell r="C3268">
            <v>1</v>
          </cell>
          <cell r="D3268" t="str">
            <v>unit</v>
          </cell>
          <cell r="E3268">
            <v>19493143.388826251</v>
          </cell>
        </row>
        <row r="3269">
          <cell r="B3269" t="str">
            <v>IP PBX Kapasitas 100 Extension</v>
          </cell>
          <cell r="C3269"/>
          <cell r="D3269"/>
          <cell r="E3269"/>
        </row>
        <row r="3270">
          <cell r="B3270" t="str">
            <v>Board ekspansi 8 x port RJ-11</v>
          </cell>
          <cell r="C3270"/>
          <cell r="D3270"/>
          <cell r="E3270"/>
        </row>
        <row r="3271">
          <cell r="B3271" t="str">
            <v>Board ekspansi konektivitas 2 x 3 port PSTN</v>
          </cell>
          <cell r="C3271"/>
          <cell r="D3271"/>
          <cell r="E3271"/>
        </row>
        <row r="3272">
          <cell r="B3272" t="str">
            <v>Phone (operator), meliputi :</v>
          </cell>
          <cell r="C3272">
            <v>1</v>
          </cell>
          <cell r="D3272" t="str">
            <v>unit</v>
          </cell>
          <cell r="E3272">
            <v>3458338.2592275008</v>
          </cell>
        </row>
        <row r="3273">
          <cell r="B3273" t="str">
            <v>DSS Console</v>
          </cell>
          <cell r="C3273"/>
          <cell r="D3273"/>
          <cell r="E3273"/>
        </row>
        <row r="3274">
          <cell r="B3274" t="str">
            <v>Professional Headset for Phone</v>
          </cell>
          <cell r="C3274"/>
          <cell r="D3274"/>
          <cell r="E3274"/>
        </row>
        <row r="3275">
          <cell r="B3275" t="str">
            <v>Kabel patch cord cat.6, panjang 1 meter</v>
          </cell>
          <cell r="C3275"/>
          <cell r="D3275"/>
          <cell r="E3275"/>
        </row>
        <row r="3276">
          <cell r="B3276" t="str">
            <v>LANTAI 01</v>
          </cell>
          <cell r="C3276"/>
          <cell r="D3276"/>
          <cell r="E3276"/>
        </row>
        <row r="3277">
          <cell r="B3277" t="str">
            <v>Instalasi telepon dengan kabel UTP Cat 6 dalam pipa konduit PVC Ø 20 mm</v>
          </cell>
          <cell r="C3277">
            <v>11</v>
          </cell>
          <cell r="D3277" t="str">
            <v>titik</v>
          </cell>
          <cell r="E3277">
            <v>161243.01991359101</v>
          </cell>
        </row>
        <row r="3278">
          <cell r="B3278" t="str">
            <v>Outlet dinding data RJ.45 Cat. 6</v>
          </cell>
          <cell r="C3278">
            <v>11</v>
          </cell>
          <cell r="D3278" t="str">
            <v>bh</v>
          </cell>
          <cell r="E3278">
            <v>110000</v>
          </cell>
        </row>
        <row r="3279">
          <cell r="B3279" t="str">
            <v>Phone (staff) + kabel UTP Cat 6</v>
          </cell>
          <cell r="C3279">
            <v>11</v>
          </cell>
          <cell r="D3279" t="str">
            <v>unit</v>
          </cell>
          <cell r="E3279">
            <v>780297.33738000016</v>
          </cell>
        </row>
        <row r="3280">
          <cell r="B3280" t="str">
            <v>LANTAI 02</v>
          </cell>
          <cell r="C3280"/>
          <cell r="D3280"/>
          <cell r="E3280"/>
        </row>
        <row r="3281">
          <cell r="B3281" t="str">
            <v>Instalasi telepon dengan kabel UTP Cat 6 dalam pipa konduit PVC Ø 20 mm</v>
          </cell>
          <cell r="C3281">
            <v>10</v>
          </cell>
          <cell r="D3281" t="str">
            <v>titik</v>
          </cell>
          <cell r="E3281">
            <v>161243.01991359101</v>
          </cell>
        </row>
        <row r="3282">
          <cell r="B3282" t="str">
            <v>Outlet dinding data RJ.45 Cat. 6</v>
          </cell>
          <cell r="C3282">
            <v>10</v>
          </cell>
          <cell r="D3282" t="str">
            <v>bh</v>
          </cell>
          <cell r="E3282">
            <v>110000</v>
          </cell>
        </row>
        <row r="3283">
          <cell r="B3283" t="str">
            <v>Phone (staff) + kabel UTP Cat 6</v>
          </cell>
          <cell r="C3283">
            <v>10</v>
          </cell>
          <cell r="D3283" t="str">
            <v>unit</v>
          </cell>
          <cell r="E3283">
            <v>780297.33738000016</v>
          </cell>
        </row>
        <row r="3284">
          <cell r="B3284" t="str">
            <v>LANTAI 03</v>
          </cell>
          <cell r="C3284"/>
          <cell r="D3284"/>
          <cell r="E3284"/>
        </row>
        <row r="3285">
          <cell r="B3285" t="str">
            <v>Instalasi telepon dengan kabel UTP Cat 6 dalam pipa konduit PVC Ø 20 mm</v>
          </cell>
          <cell r="C3285">
            <v>2</v>
          </cell>
          <cell r="D3285" t="str">
            <v>titik</v>
          </cell>
          <cell r="E3285">
            <v>161243.01991359101</v>
          </cell>
        </row>
        <row r="3286">
          <cell r="B3286" t="str">
            <v>Outlet dinding data RJ.45 Cat. 6</v>
          </cell>
          <cell r="C3286">
            <v>2</v>
          </cell>
          <cell r="D3286" t="str">
            <v>bh</v>
          </cell>
          <cell r="E3286">
            <v>110000</v>
          </cell>
        </row>
        <row r="3287">
          <cell r="B3287" t="str">
            <v>Phone (staff) + kabel UTP Cat 6</v>
          </cell>
          <cell r="C3287">
            <v>2</v>
          </cell>
          <cell r="D3287" t="str">
            <v>unit</v>
          </cell>
          <cell r="E3287">
            <v>780297.33738000016</v>
          </cell>
        </row>
        <row r="3288">
          <cell r="B3288" t="str">
            <v>PEKERJAAN INSTALASI TATA SUARA</v>
          </cell>
          <cell r="C3288"/>
          <cell r="D3288"/>
          <cell r="E3288"/>
        </row>
        <row r="3289">
          <cell r="B3289" t="str">
            <v>Catatan :</v>
          </cell>
          <cell r="C3289"/>
          <cell r="D3289"/>
          <cell r="E3289"/>
        </row>
        <row r="3290">
          <cell r="B3290" t="str">
            <v>Pekerjaan ini sudah termasuk pengadaan alat beserta instalasi lengkap  terpasang sampai dengan berfungsi dan menyala dengan baik serta mencakup testing commisioning</v>
          </cell>
          <cell r="C3290"/>
          <cell r="D3290"/>
          <cell r="E3290"/>
        </row>
        <row r="3291">
          <cell r="B3291" t="str">
            <v>PERALATAN UTAMA</v>
          </cell>
          <cell r="C3291"/>
          <cell r="D3291"/>
          <cell r="E3291"/>
        </row>
        <row r="3292">
          <cell r="B3292" t="str">
            <v>Cabinet rack sound system, uk. 1070 x 507 x 450 mm</v>
          </cell>
          <cell r="C3292">
            <v>1</v>
          </cell>
          <cell r="D3292" t="str">
            <v>unit</v>
          </cell>
          <cell r="E3292">
            <v>2233391.6013364997</v>
          </cell>
        </row>
        <row r="3293">
          <cell r="B3293" t="str">
            <v>Kabel tray uk. 200 x 100 mm</v>
          </cell>
          <cell r="C3293">
            <v>1.89</v>
          </cell>
          <cell r="D3293" t="str">
            <v>m1</v>
          </cell>
          <cell r="E3293">
            <v>220268.15985046935</v>
          </cell>
        </row>
        <row r="3294">
          <cell r="B3294" t="str">
            <v>Cover tray uk. 200 x 100 mm</v>
          </cell>
          <cell r="C3294">
            <v>1.89</v>
          </cell>
          <cell r="D3294" t="str">
            <v>m1</v>
          </cell>
          <cell r="E3294">
            <v>110759.00270529577</v>
          </cell>
        </row>
        <row r="3295">
          <cell r="B3295" t="str">
            <v>Outside riser tray uk. 200 x 100 mm</v>
          </cell>
          <cell r="C3295">
            <v>1</v>
          </cell>
          <cell r="D3295" t="str">
            <v>bh</v>
          </cell>
          <cell r="E3295">
            <v>333421.79259898444</v>
          </cell>
        </row>
        <row r="3296">
          <cell r="B3296" t="str">
            <v>Pagging Microphone</v>
          </cell>
          <cell r="C3296">
            <v>1</v>
          </cell>
          <cell r="D3296" t="str">
            <v>bh</v>
          </cell>
          <cell r="E3296">
            <v>622429.41634500015</v>
          </cell>
        </row>
        <row r="3297">
          <cell r="B3297" t="str">
            <v>Mixer Power Amplifier 240 W</v>
          </cell>
          <cell r="C3297">
            <v>1</v>
          </cell>
          <cell r="D3297" t="str">
            <v>unit</v>
          </cell>
          <cell r="E3297">
            <v>3500000</v>
          </cell>
        </row>
        <row r="3298">
          <cell r="B3298" t="str">
            <v>Power Amplifier 240 W</v>
          </cell>
          <cell r="C3298">
            <v>5</v>
          </cell>
          <cell r="D3298" t="str">
            <v>unit</v>
          </cell>
          <cell r="E3298">
            <v>3509919.9589300007</v>
          </cell>
        </row>
        <row r="3299">
          <cell r="B3299" t="str">
            <v>10 Zone speaker selector system</v>
          </cell>
          <cell r="C3299">
            <v>1</v>
          </cell>
          <cell r="D3299" t="str">
            <v>unit</v>
          </cell>
          <cell r="E3299">
            <v>3992423.5763500007</v>
          </cell>
        </row>
        <row r="3300">
          <cell r="B3300" t="str">
            <v>KABEL FEEDER</v>
          </cell>
          <cell r="C3300"/>
          <cell r="D3300"/>
          <cell r="E3300"/>
        </row>
        <row r="3301">
          <cell r="B3301" t="str">
            <v>Penarikan kabel NYMHY 2 x 1.5 mm2 dari zone selector (ruang server) menuju:</v>
          </cell>
          <cell r="C3301"/>
          <cell r="D3301"/>
          <cell r="E3301"/>
        </row>
        <row r="3302">
          <cell r="B3302" t="str">
            <v>Terminal box tata suara lantai 1</v>
          </cell>
          <cell r="C3302">
            <v>7.86</v>
          </cell>
          <cell r="D3302" t="str">
            <v>m1</v>
          </cell>
          <cell r="E3302">
            <v>15474.740068700001</v>
          </cell>
        </row>
        <row r="3303">
          <cell r="B3303" t="str">
            <v>Terminal box tata suara lantai 2</v>
          </cell>
          <cell r="C3303">
            <v>17.89</v>
          </cell>
          <cell r="D3303" t="str">
            <v>m1</v>
          </cell>
          <cell r="E3303">
            <v>15474.740068700001</v>
          </cell>
        </row>
        <row r="3304">
          <cell r="B3304" t="str">
            <v>Terminal box tata suara lantai 3</v>
          </cell>
          <cell r="C3304">
            <v>22.49</v>
          </cell>
          <cell r="D3304" t="str">
            <v>m1</v>
          </cell>
          <cell r="E3304">
            <v>15474.740068700001</v>
          </cell>
        </row>
        <row r="3305">
          <cell r="B3305" t="str">
            <v>LANTAI 01</v>
          </cell>
          <cell r="C3305"/>
          <cell r="D3305"/>
          <cell r="E3305"/>
        </row>
        <row r="3306">
          <cell r="B3306" t="str">
            <v>Instalasi speaker dengan kabel NYMHY 2 x 1.5 mm2 dalam pipa konduit PVC 20 mm</v>
          </cell>
          <cell r="C3306">
            <v>61</v>
          </cell>
          <cell r="D3306" t="str">
            <v>Titik</v>
          </cell>
          <cell r="E3306">
            <v>161425.16539801579</v>
          </cell>
        </row>
        <row r="3307">
          <cell r="B3307" t="str">
            <v>Instalasi Attenuator dengan kabel NYMHY 3 x 1.5 mm2 dalam pipa konduit PVC 20 mm</v>
          </cell>
          <cell r="C3307">
            <v>26</v>
          </cell>
          <cell r="D3307" t="str">
            <v>Titik</v>
          </cell>
          <cell r="E3307">
            <v>189724.60612141577</v>
          </cell>
        </row>
        <row r="3308">
          <cell r="B3308" t="str">
            <v>Sound terminal box</v>
          </cell>
          <cell r="C3308">
            <v>1</v>
          </cell>
          <cell r="D3308" t="str">
            <v>unit</v>
          </cell>
          <cell r="E3308">
            <v>789067.57</v>
          </cell>
        </row>
        <row r="3309">
          <cell r="B3309" t="str">
            <v>Kabel tray uk. 100 x 50 mm</v>
          </cell>
          <cell r="C3309">
            <v>1.39</v>
          </cell>
          <cell r="D3309" t="str">
            <v>bh</v>
          </cell>
          <cell r="E3309">
            <v>133515.62763220118</v>
          </cell>
        </row>
        <row r="3310">
          <cell r="B3310" t="str">
            <v>Cover tray uk. 100 x 50 mm</v>
          </cell>
          <cell r="C3310">
            <v>1.39</v>
          </cell>
          <cell r="D3310" t="str">
            <v>m1</v>
          </cell>
          <cell r="E3310">
            <v>60899.03432397671</v>
          </cell>
        </row>
        <row r="3311">
          <cell r="B3311" t="str">
            <v>Outside riser tray uk. 100 x 50 mm</v>
          </cell>
          <cell r="C3311">
            <v>1</v>
          </cell>
          <cell r="D3311" t="str">
            <v>bh</v>
          </cell>
          <cell r="E3311">
            <v>206428.94564315377</v>
          </cell>
        </row>
        <row r="3312">
          <cell r="B3312" t="str">
            <v>Ceiling speaker 6 Watt</v>
          </cell>
          <cell r="C3312">
            <v>59</v>
          </cell>
          <cell r="D3312" t="str">
            <v>bh</v>
          </cell>
          <cell r="E3312">
            <v>190156.28202175003</v>
          </cell>
        </row>
        <row r="3313">
          <cell r="B3313" t="str">
            <v>Wall speaker 6 Watt</v>
          </cell>
          <cell r="C3313">
            <v>2</v>
          </cell>
          <cell r="D3313" t="str">
            <v>bh</v>
          </cell>
          <cell r="E3313">
            <v>301472.79693024996</v>
          </cell>
        </row>
        <row r="3314">
          <cell r="B3314" t="str">
            <v>Attenuator</v>
          </cell>
          <cell r="C3314">
            <v>26</v>
          </cell>
          <cell r="D3314" t="str">
            <v>bh</v>
          </cell>
          <cell r="E3314">
            <v>194721.95995724999</v>
          </cell>
        </row>
        <row r="3315">
          <cell r="B3315" t="str">
            <v>LANTAI 02</v>
          </cell>
          <cell r="C3315"/>
          <cell r="D3315"/>
          <cell r="E3315"/>
        </row>
        <row r="3316">
          <cell r="B3316" t="str">
            <v>Instalasi speaker dengan kabel NYMHY 2 x 1.5 mm2 dalam pipa konduit PVC 20 mm</v>
          </cell>
          <cell r="C3316">
            <v>62</v>
          </cell>
          <cell r="D3316" t="str">
            <v>Titik</v>
          </cell>
          <cell r="E3316">
            <v>161425.16539801579</v>
          </cell>
        </row>
        <row r="3317">
          <cell r="B3317" t="str">
            <v>Instalasi Attenuator dengan kabel NYMHY 3 x 1.5 mm2 dalam pipa konduit PVC 20 mm</v>
          </cell>
          <cell r="C3317">
            <v>31</v>
          </cell>
          <cell r="D3317" t="str">
            <v>Titik</v>
          </cell>
          <cell r="E3317">
            <v>189724.60612141577</v>
          </cell>
        </row>
        <row r="3318">
          <cell r="B3318" t="str">
            <v>Sound terminal box</v>
          </cell>
          <cell r="C3318">
            <v>1</v>
          </cell>
          <cell r="D3318" t="str">
            <v>unit</v>
          </cell>
          <cell r="E3318">
            <v>789067.57</v>
          </cell>
        </row>
        <row r="3319">
          <cell r="B3319" t="str">
            <v>Kabel tray uk. 100 x 50 mm</v>
          </cell>
          <cell r="C3319">
            <v>1.39</v>
          </cell>
          <cell r="D3319" t="str">
            <v>bh</v>
          </cell>
          <cell r="E3319">
            <v>133515.62763220118</v>
          </cell>
        </row>
        <row r="3320">
          <cell r="B3320" t="str">
            <v>Cover tray uk. 100 x 50 mm</v>
          </cell>
          <cell r="C3320">
            <v>1.39</v>
          </cell>
          <cell r="D3320" t="str">
            <v>m1</v>
          </cell>
          <cell r="E3320">
            <v>60899.03432397671</v>
          </cell>
        </row>
        <row r="3321">
          <cell r="B3321" t="str">
            <v>Outside riser tray uk. 100 x 50 mm</v>
          </cell>
          <cell r="C3321">
            <v>1</v>
          </cell>
          <cell r="D3321" t="str">
            <v>bh</v>
          </cell>
          <cell r="E3321">
            <v>206428.94564315377</v>
          </cell>
        </row>
        <row r="3322">
          <cell r="B3322" t="str">
            <v>Ceiling speaker 6 Watt</v>
          </cell>
          <cell r="C3322">
            <v>60</v>
          </cell>
          <cell r="D3322" t="str">
            <v>bh</v>
          </cell>
          <cell r="E3322">
            <v>190156.28202175003</v>
          </cell>
        </row>
        <row r="3323">
          <cell r="B3323" t="str">
            <v>Wall speaker 6 Watt</v>
          </cell>
          <cell r="C3323">
            <v>2</v>
          </cell>
          <cell r="D3323" t="str">
            <v>bh</v>
          </cell>
          <cell r="E3323">
            <v>301472.79693024996</v>
          </cell>
        </row>
        <row r="3324">
          <cell r="B3324" t="str">
            <v>Attenuator</v>
          </cell>
          <cell r="C3324">
            <v>31</v>
          </cell>
          <cell r="D3324" t="str">
            <v>bh</v>
          </cell>
          <cell r="E3324">
            <v>194721.95995724999</v>
          </cell>
        </row>
        <row r="3325">
          <cell r="B3325" t="str">
            <v>LANTAI 03</v>
          </cell>
          <cell r="C3325"/>
          <cell r="D3325"/>
          <cell r="E3325"/>
        </row>
        <row r="3326">
          <cell r="B3326" t="str">
            <v>Instalasi speaker dengan kabel NYMHY 2 x 1.5 mm2 dalam pipa konduit PVC 20 mm</v>
          </cell>
          <cell r="C3326">
            <v>52</v>
          </cell>
          <cell r="D3326" t="str">
            <v>Titik</v>
          </cell>
          <cell r="E3326">
            <v>161425.16539801579</v>
          </cell>
        </row>
        <row r="3327">
          <cell r="B3327" t="str">
            <v>Instalasi Attenuator dengan kabel NYMHY 3 x 1.5 mm2 dalam pipa konduit PVC 20 mm</v>
          </cell>
          <cell r="C3327">
            <v>19</v>
          </cell>
          <cell r="D3327" t="str">
            <v>Titik</v>
          </cell>
          <cell r="E3327">
            <v>189724.60612141577</v>
          </cell>
        </row>
        <row r="3328">
          <cell r="B3328" t="str">
            <v>Sound terminal box</v>
          </cell>
          <cell r="C3328">
            <v>1</v>
          </cell>
          <cell r="D3328" t="str">
            <v>unit</v>
          </cell>
          <cell r="E3328">
            <v>789067.57</v>
          </cell>
        </row>
        <row r="3329">
          <cell r="B3329" t="str">
            <v>Kabel tray uk. 100 x 50 mm</v>
          </cell>
          <cell r="C3329">
            <v>1.39</v>
          </cell>
          <cell r="D3329" t="str">
            <v>bh</v>
          </cell>
          <cell r="E3329">
            <v>133515.62763220118</v>
          </cell>
        </row>
        <row r="3330">
          <cell r="B3330" t="str">
            <v>Cover tray uk. 100 x 50 mm</v>
          </cell>
          <cell r="C3330">
            <v>1.39</v>
          </cell>
          <cell r="D3330" t="str">
            <v>m1</v>
          </cell>
          <cell r="E3330">
            <v>60899.03432397671</v>
          </cell>
        </row>
        <row r="3331">
          <cell r="B3331" t="str">
            <v>Outside riser tray uk. 100 x 50 mm</v>
          </cell>
          <cell r="C3331">
            <v>1</v>
          </cell>
          <cell r="D3331" t="str">
            <v>bh</v>
          </cell>
          <cell r="E3331">
            <v>206428.94564315377</v>
          </cell>
        </row>
        <row r="3332">
          <cell r="B3332" t="str">
            <v>Ceiling speaker 6 Watt</v>
          </cell>
          <cell r="C3332">
            <v>52</v>
          </cell>
          <cell r="D3332" t="str">
            <v>bh</v>
          </cell>
          <cell r="E3332">
            <v>190156.28202175003</v>
          </cell>
        </row>
        <row r="3333">
          <cell r="B3333" t="str">
            <v>Attenuator</v>
          </cell>
          <cell r="C3333">
            <v>19</v>
          </cell>
          <cell r="D3333" t="str">
            <v>bh</v>
          </cell>
          <cell r="E3333">
            <v>194721.95995724999</v>
          </cell>
        </row>
        <row r="3334">
          <cell r="B3334" t="str">
            <v>SOUND PRO</v>
          </cell>
          <cell r="C3334"/>
          <cell r="D3334"/>
          <cell r="E3334"/>
        </row>
        <row r="3335">
          <cell r="B3335" t="str">
            <v>Instalasi speaker dengan kabel NYMHY 2 x 1.5 mm2 dalam pipa konduit PVC 20 mm</v>
          </cell>
          <cell r="C3335">
            <v>8</v>
          </cell>
          <cell r="D3335" t="str">
            <v>Titik</v>
          </cell>
          <cell r="E3335">
            <v>161425.16539801579</v>
          </cell>
        </row>
        <row r="3336">
          <cell r="B3336" t="str">
            <v>Mixer Power Amplifier 240 W</v>
          </cell>
          <cell r="C3336">
            <v>1</v>
          </cell>
          <cell r="D3336" t="str">
            <v>unit</v>
          </cell>
          <cell r="E3336">
            <v>3500000</v>
          </cell>
        </row>
        <row r="3337">
          <cell r="B3337" t="str">
            <v>Power Amplifier 240 W</v>
          </cell>
          <cell r="C3337">
            <v>1</v>
          </cell>
          <cell r="D3337" t="str">
            <v>unit</v>
          </cell>
          <cell r="E3337">
            <v>3509919.9589300007</v>
          </cell>
        </row>
        <row r="3338">
          <cell r="B3338" t="str">
            <v>Wireless microphone set (2 mic) + wireless receiver</v>
          </cell>
          <cell r="C3338">
            <v>1</v>
          </cell>
          <cell r="D3338" t="str">
            <v>bh</v>
          </cell>
          <cell r="E3338">
            <v>2405487.7519750004</v>
          </cell>
        </row>
        <row r="3339">
          <cell r="B3339" t="str">
            <v>Wall speaker 30 Watt</v>
          </cell>
          <cell r="C3339">
            <v>8</v>
          </cell>
          <cell r="D3339" t="str">
            <v>bh</v>
          </cell>
          <cell r="E3339">
            <v>664726.59194974997</v>
          </cell>
        </row>
        <row r="3340">
          <cell r="B3340" t="str">
            <v>PEKERJAAN PROJECTOR</v>
          </cell>
          <cell r="C3340"/>
          <cell r="D3340"/>
          <cell r="E3340"/>
        </row>
        <row r="3341">
          <cell r="B3341" t="str">
            <v>Catatan :</v>
          </cell>
          <cell r="C3341"/>
          <cell r="D3341"/>
          <cell r="E3341"/>
        </row>
        <row r="3342">
          <cell r="B3342" t="str">
            <v>Pekerjaan ini sudah termasuk pengadaan alat beserta instalasi lengkap  terpasang sampai dengan berfungsi dan menyala dengan baik serta mencakup testing commisioning</v>
          </cell>
          <cell r="C3342"/>
          <cell r="D3342"/>
          <cell r="E3342"/>
        </row>
        <row r="3343">
          <cell r="B3343" t="str">
            <v>LANTAI 01</v>
          </cell>
          <cell r="C3343"/>
          <cell r="D3343"/>
          <cell r="E3343"/>
        </row>
        <row r="3344">
          <cell r="B3344" t="str">
            <v>Instalasi projector dengan kabel HDMI dalam pipa conduit PVC Ø 20 mm</v>
          </cell>
          <cell r="C3344">
            <v>3</v>
          </cell>
          <cell r="D3344" t="str">
            <v>titik</v>
          </cell>
          <cell r="E3344">
            <v>1132069.09512125</v>
          </cell>
        </row>
        <row r="3345">
          <cell r="B3345" t="str">
            <v>Kotak kontak dinding HDMI</v>
          </cell>
          <cell r="C3345">
            <v>3</v>
          </cell>
          <cell r="D3345" t="str">
            <v>bh</v>
          </cell>
          <cell r="E3345">
            <v>67188.084535000002</v>
          </cell>
        </row>
        <row r="3346">
          <cell r="B3346" t="str">
            <v>Ceiling bracket untuk projector</v>
          </cell>
          <cell r="C3346">
            <v>3</v>
          </cell>
          <cell r="D3346" t="str">
            <v>bh</v>
          </cell>
          <cell r="E3346">
            <v>1046958</v>
          </cell>
        </row>
        <row r="3347">
          <cell r="B3347" t="str">
            <v>LANTAI 02</v>
          </cell>
          <cell r="C3347"/>
          <cell r="D3347"/>
          <cell r="E3347"/>
        </row>
        <row r="3348">
          <cell r="B3348" t="str">
            <v>Instalasi projector dengan kabel HDMI dalam pipa conduit PVC Ø 20 mm</v>
          </cell>
          <cell r="C3348">
            <v>8</v>
          </cell>
          <cell r="D3348" t="str">
            <v>titik</v>
          </cell>
          <cell r="E3348">
            <v>1132069.09512125</v>
          </cell>
        </row>
        <row r="3349">
          <cell r="B3349" t="str">
            <v>Kotak kontak dinding HDMI</v>
          </cell>
          <cell r="C3349">
            <v>8</v>
          </cell>
          <cell r="D3349" t="str">
            <v>bh</v>
          </cell>
          <cell r="E3349">
            <v>67188.084535000002</v>
          </cell>
        </row>
        <row r="3350">
          <cell r="B3350" t="str">
            <v>Ceiling bracket untuk projector</v>
          </cell>
          <cell r="C3350">
            <v>8</v>
          </cell>
          <cell r="D3350" t="str">
            <v>bh</v>
          </cell>
          <cell r="E3350">
            <v>1046958</v>
          </cell>
        </row>
        <row r="3351">
          <cell r="B3351" t="str">
            <v>LANTAI 03</v>
          </cell>
          <cell r="C3351"/>
          <cell r="D3351"/>
          <cell r="E3351"/>
        </row>
        <row r="3352">
          <cell r="B3352" t="str">
            <v>Instalasi projector dengan kabel HDMI dalam pipa conduit PVC Ø 20 mm</v>
          </cell>
          <cell r="C3352">
            <v>9</v>
          </cell>
          <cell r="D3352" t="str">
            <v>titik</v>
          </cell>
          <cell r="E3352">
            <v>1132069.09512125</v>
          </cell>
        </row>
        <row r="3353">
          <cell r="B3353" t="str">
            <v>Kotak kontak dinding HDMI</v>
          </cell>
          <cell r="C3353">
            <v>9</v>
          </cell>
          <cell r="D3353" t="str">
            <v>bh</v>
          </cell>
          <cell r="E3353">
            <v>67188.084535000002</v>
          </cell>
        </row>
        <row r="3354">
          <cell r="B3354" t="str">
            <v>Ceiling bracket untuk projector</v>
          </cell>
          <cell r="C3354">
            <v>9</v>
          </cell>
          <cell r="D3354" t="str">
            <v>bh</v>
          </cell>
          <cell r="E3354">
            <v>1046958</v>
          </cell>
        </row>
        <row r="3355">
          <cell r="B3355" t="str">
            <v>PEKERJAAN KABEL TRAY</v>
          </cell>
          <cell r="C3355"/>
          <cell r="D3355"/>
          <cell r="E3355"/>
        </row>
        <row r="3356">
          <cell r="B3356"/>
          <cell r="C3356"/>
          <cell r="D3356"/>
          <cell r="E3356"/>
        </row>
        <row r="3357">
          <cell r="B3357" t="str">
            <v>Kabel tray uk. 800 x 100 mm</v>
          </cell>
          <cell r="C3357">
            <v>12.68</v>
          </cell>
          <cell r="D3357" t="str">
            <v>m1</v>
          </cell>
          <cell r="E3357">
            <v>494223.89524408744</v>
          </cell>
        </row>
        <row r="3358">
          <cell r="B3358" t="str">
            <v>Kabel tray uk. 600 x 100 mm</v>
          </cell>
          <cell r="C3358">
            <v>108.81</v>
          </cell>
          <cell r="D3358" t="str">
            <v>m1</v>
          </cell>
          <cell r="E3358">
            <v>402905.31093676703</v>
          </cell>
        </row>
        <row r="3359">
          <cell r="B3359" t="str">
            <v>Kabel tray uk. 400 x 100 mm</v>
          </cell>
          <cell r="C3359">
            <v>109.75</v>
          </cell>
          <cell r="D3359" t="str">
            <v>m1</v>
          </cell>
          <cell r="E3359">
            <v>311586.73539361812</v>
          </cell>
        </row>
        <row r="3360">
          <cell r="B3360" t="str">
            <v>Tee tray uk. 800 x 100 mm</v>
          </cell>
          <cell r="C3360">
            <v>2</v>
          </cell>
          <cell r="D3360" t="str">
            <v>bh</v>
          </cell>
          <cell r="E3360">
            <v>1596881</v>
          </cell>
        </row>
        <row r="3361">
          <cell r="B3361" t="str">
            <v>Tee tray uk. 600 x 100 mm</v>
          </cell>
          <cell r="C3361">
            <v>3</v>
          </cell>
          <cell r="D3361" t="str">
            <v>bh</v>
          </cell>
          <cell r="E3361">
            <v>1481381</v>
          </cell>
        </row>
        <row r="3362">
          <cell r="B3362" t="str">
            <v>Tee tray uk. 400 x 100 mm</v>
          </cell>
          <cell r="C3362">
            <v>2</v>
          </cell>
          <cell r="D3362" t="str">
            <v>bh</v>
          </cell>
          <cell r="E3362">
            <v>1036706</v>
          </cell>
        </row>
        <row r="3363">
          <cell r="B3363" t="str">
            <v>Elbow tray uk. 800 x 100 mm</v>
          </cell>
          <cell r="C3363">
            <v>1</v>
          </cell>
          <cell r="D3363" t="str">
            <v>bh</v>
          </cell>
          <cell r="E3363">
            <v>978482.35309884953</v>
          </cell>
        </row>
        <row r="3364">
          <cell r="B3364" t="str">
            <v>Elbow tray uk. 600 x 100 mm</v>
          </cell>
          <cell r="C3364">
            <v>2</v>
          </cell>
          <cell r="D3364" t="str">
            <v>bh</v>
          </cell>
          <cell r="E3364">
            <v>925476.6430651116</v>
          </cell>
        </row>
        <row r="3365">
          <cell r="B3365" t="str">
            <v>Outside riser tray uk. 800 x 100 mm</v>
          </cell>
          <cell r="C3365">
            <v>1</v>
          </cell>
          <cell r="D3365" t="str">
            <v>bh</v>
          </cell>
          <cell r="E3365">
            <v>727809.51606429694</v>
          </cell>
        </row>
        <row r="3366">
          <cell r="B3366" t="str">
            <v>Outside riser tray uk. 600 x 100 mm</v>
          </cell>
          <cell r="C3366">
            <v>1</v>
          </cell>
          <cell r="D3366" t="str">
            <v>bh</v>
          </cell>
          <cell r="E3366">
            <v>625268.70796331565</v>
          </cell>
        </row>
        <row r="3367">
          <cell r="B3367" t="str">
            <v>Kabel ladder uk. 800 x 100 mm</v>
          </cell>
          <cell r="C3367">
            <v>5</v>
          </cell>
          <cell r="D3367" t="str">
            <v>m1</v>
          </cell>
          <cell r="E3367">
            <v>244991.86173341324</v>
          </cell>
        </row>
        <row r="3368">
          <cell r="B3368" t="str">
            <v>Kabel ladder uk. 600 x 100 mm</v>
          </cell>
          <cell r="C3368">
            <v>5</v>
          </cell>
          <cell r="D3368" t="str">
            <v>m1</v>
          </cell>
          <cell r="E3368">
            <v>216715.41883160584</v>
          </cell>
        </row>
        <row r="3369">
          <cell r="B3369"/>
          <cell r="C3369"/>
          <cell r="D3369"/>
          <cell r="E3369"/>
        </row>
        <row r="3370">
          <cell r="B3370" t="str">
            <v>Kabel tray uk. 800 x 100 mm</v>
          </cell>
          <cell r="C3370">
            <v>12.68</v>
          </cell>
          <cell r="D3370" t="str">
            <v>m1</v>
          </cell>
          <cell r="E3370">
            <v>494223.89524408744</v>
          </cell>
        </row>
        <row r="3371">
          <cell r="B3371" t="str">
            <v>Kabel tray uk. 600 x 100 mm</v>
          </cell>
          <cell r="C3371">
            <v>110.51</v>
          </cell>
          <cell r="D3371" t="str">
            <v>m1</v>
          </cell>
          <cell r="E3371">
            <v>402905.31093676703</v>
          </cell>
        </row>
        <row r="3372">
          <cell r="B3372" t="str">
            <v>Kabel tray uk. 400 x 100 mm</v>
          </cell>
          <cell r="C3372">
            <v>109.75</v>
          </cell>
          <cell r="D3372" t="str">
            <v>m1</v>
          </cell>
          <cell r="E3372">
            <v>311586.73539361812</v>
          </cell>
        </row>
        <row r="3373">
          <cell r="B3373" t="str">
            <v>Tee tray uk. 800 x 100 mm</v>
          </cell>
          <cell r="C3373">
            <v>2</v>
          </cell>
          <cell r="D3373" t="str">
            <v>bh</v>
          </cell>
          <cell r="E3373">
            <v>1596881</v>
          </cell>
        </row>
        <row r="3374">
          <cell r="B3374" t="str">
            <v>Tee tray uk. 600 x 100 mm</v>
          </cell>
          <cell r="C3374">
            <v>4</v>
          </cell>
          <cell r="D3374" t="str">
            <v>bh</v>
          </cell>
          <cell r="E3374">
            <v>1481381</v>
          </cell>
        </row>
        <row r="3375">
          <cell r="B3375" t="str">
            <v>Tee tray uk. 400 x 100 mm</v>
          </cell>
          <cell r="C3375">
            <v>2</v>
          </cell>
          <cell r="D3375" t="str">
            <v>bh</v>
          </cell>
          <cell r="E3375">
            <v>1036706</v>
          </cell>
        </row>
        <row r="3376">
          <cell r="B3376" t="str">
            <v>Elbow tray uk. 800 x 100 mm</v>
          </cell>
          <cell r="C3376">
            <v>1</v>
          </cell>
          <cell r="D3376" t="str">
            <v>bh</v>
          </cell>
          <cell r="E3376">
            <v>978482.35309884953</v>
          </cell>
        </row>
        <row r="3377">
          <cell r="B3377" t="str">
            <v>Elbow tray uk. 600 x 100 mm</v>
          </cell>
          <cell r="C3377">
            <v>1</v>
          </cell>
          <cell r="D3377" t="str">
            <v>bh</v>
          </cell>
          <cell r="E3377">
            <v>925476.6430651116</v>
          </cell>
        </row>
        <row r="3378">
          <cell r="B3378" t="str">
            <v>Outside riser tray uk. 800 x 100 mm</v>
          </cell>
          <cell r="C3378">
            <v>1</v>
          </cell>
          <cell r="D3378" t="str">
            <v>bh</v>
          </cell>
          <cell r="E3378">
            <v>727809.51606429694</v>
          </cell>
        </row>
        <row r="3379">
          <cell r="B3379" t="str">
            <v>Outside riser tray uk. 600 x 100 mm</v>
          </cell>
          <cell r="C3379">
            <v>1</v>
          </cell>
          <cell r="D3379" t="str">
            <v>bh</v>
          </cell>
          <cell r="E3379">
            <v>625268.70796331565</v>
          </cell>
        </row>
        <row r="3380">
          <cell r="B3380" t="str">
            <v>Kabel ladder uk. 800 x 100 mm</v>
          </cell>
          <cell r="C3380">
            <v>5</v>
          </cell>
          <cell r="D3380" t="str">
            <v>m1</v>
          </cell>
          <cell r="E3380">
            <v>244991.86173341324</v>
          </cell>
        </row>
        <row r="3381">
          <cell r="B3381" t="str">
            <v>Kabel ladder uk. 600 x 100 mm</v>
          </cell>
          <cell r="C3381">
            <v>5</v>
          </cell>
          <cell r="D3381" t="str">
            <v>m1</v>
          </cell>
          <cell r="E3381">
            <v>216715.41883160584</v>
          </cell>
        </row>
        <row r="3382">
          <cell r="B3382"/>
          <cell r="C3382"/>
          <cell r="D3382"/>
          <cell r="E3382"/>
        </row>
        <row r="3383">
          <cell r="B3383" t="str">
            <v>Kabel tray uk. 800 x 100 mm</v>
          </cell>
          <cell r="C3383">
            <v>10.6</v>
          </cell>
          <cell r="D3383" t="str">
            <v>m1</v>
          </cell>
          <cell r="E3383">
            <v>494223.89524408744</v>
          </cell>
        </row>
        <row r="3384">
          <cell r="B3384" t="str">
            <v>Kabel tray uk. 600 x 100 mm</v>
          </cell>
          <cell r="C3384">
            <v>108.81</v>
          </cell>
          <cell r="D3384" t="str">
            <v>m1</v>
          </cell>
          <cell r="E3384">
            <v>402905.31093676703</v>
          </cell>
        </row>
        <row r="3385">
          <cell r="B3385" t="str">
            <v>Kabel tray uk. 400 x 100 mm</v>
          </cell>
          <cell r="C3385">
            <v>109.75</v>
          </cell>
          <cell r="D3385" t="str">
            <v>m1</v>
          </cell>
          <cell r="E3385">
            <v>311586.73539361812</v>
          </cell>
        </row>
        <row r="3386">
          <cell r="B3386" t="str">
            <v>Tee tray uk. 800 x 100 mm</v>
          </cell>
          <cell r="C3386">
            <v>2</v>
          </cell>
          <cell r="D3386" t="str">
            <v>bh</v>
          </cell>
          <cell r="E3386">
            <v>1596881</v>
          </cell>
        </row>
        <row r="3387">
          <cell r="B3387" t="str">
            <v>Tee tray uk. 600 x 100 mm</v>
          </cell>
          <cell r="C3387">
            <v>3</v>
          </cell>
          <cell r="D3387" t="str">
            <v>bh</v>
          </cell>
          <cell r="E3387">
            <v>1481381</v>
          </cell>
        </row>
        <row r="3388">
          <cell r="B3388" t="str">
            <v>Tee tray uk. 400 x 100 mm</v>
          </cell>
          <cell r="C3388">
            <v>2</v>
          </cell>
          <cell r="D3388" t="str">
            <v>bh</v>
          </cell>
          <cell r="E3388">
            <v>1036706</v>
          </cell>
        </row>
        <row r="3389">
          <cell r="B3389" t="str">
            <v>Elbow tray uk. 800 x 100 mm</v>
          </cell>
          <cell r="C3389">
            <v>1</v>
          </cell>
          <cell r="D3389" t="str">
            <v>bh</v>
          </cell>
          <cell r="E3389">
            <v>978482.35309884953</v>
          </cell>
        </row>
        <row r="3390">
          <cell r="B3390" t="str">
            <v>Elbow tray uk. 600 x 100 mm</v>
          </cell>
          <cell r="C3390">
            <v>2</v>
          </cell>
          <cell r="D3390" t="str">
            <v>bh</v>
          </cell>
          <cell r="E3390">
            <v>925476.6430651116</v>
          </cell>
        </row>
        <row r="3391">
          <cell r="B3391" t="str">
            <v>Outside riser tray uk. 800 x 100 mm</v>
          </cell>
          <cell r="C3391">
            <v>1</v>
          </cell>
          <cell r="D3391" t="str">
            <v>bh</v>
          </cell>
          <cell r="E3391">
            <v>727809.51606429694</v>
          </cell>
        </row>
        <row r="3392">
          <cell r="B3392" t="str">
            <v>Outside riser tray uk. 600 x 100 mm</v>
          </cell>
          <cell r="C3392">
            <v>1</v>
          </cell>
          <cell r="D3392" t="str">
            <v>bh</v>
          </cell>
          <cell r="E3392">
            <v>625268.70796331565</v>
          </cell>
        </row>
        <row r="3393">
          <cell r="B3393" t="str">
            <v>Kabel ladder uk. 800 x 100 mm</v>
          </cell>
          <cell r="C3393">
            <v>5</v>
          </cell>
          <cell r="D3393" t="str">
            <v>m1</v>
          </cell>
          <cell r="E3393">
            <v>244991.86173341324</v>
          </cell>
        </row>
        <row r="3394">
          <cell r="B3394" t="str">
            <v>Kabel ladder uk. 600 x 100 mm</v>
          </cell>
          <cell r="C3394">
            <v>5</v>
          </cell>
          <cell r="D3394" t="str">
            <v>m1</v>
          </cell>
          <cell r="E3394">
            <v>216715.41883160584</v>
          </cell>
        </row>
        <row r="3395">
          <cell r="B3395"/>
          <cell r="C3395"/>
          <cell r="D3395"/>
          <cell r="E3395"/>
        </row>
        <row r="3396">
          <cell r="B3396" t="str">
            <v>Kabel tray uk. 400 x 100 mm</v>
          </cell>
          <cell r="C3396">
            <v>12.36</v>
          </cell>
          <cell r="D3396" t="str">
            <v>m1</v>
          </cell>
          <cell r="E3396">
            <v>311586.73539361812</v>
          </cell>
        </row>
        <row r="3397">
          <cell r="B3397" t="str">
            <v>Kabel tray uk. 300 x 100 mm</v>
          </cell>
          <cell r="C3397">
            <v>20.61</v>
          </cell>
          <cell r="D3397" t="str">
            <v>m1</v>
          </cell>
          <cell r="E3397">
            <v>265927.44323995791</v>
          </cell>
        </row>
        <row r="3398">
          <cell r="B3398" t="str">
            <v>Tee tray uk. 400 x 100 mm</v>
          </cell>
          <cell r="C3398">
            <v>1</v>
          </cell>
          <cell r="D3398" t="str">
            <v>bh</v>
          </cell>
          <cell r="E3398">
            <v>1036706</v>
          </cell>
        </row>
        <row r="3399">
          <cell r="B3399" t="str">
            <v>Elbow tray uk. 400 x 100 mm</v>
          </cell>
          <cell r="C3399">
            <v>1</v>
          </cell>
          <cell r="D3399" t="str">
            <v>bh</v>
          </cell>
          <cell r="E3399">
            <v>1036706</v>
          </cell>
        </row>
        <row r="3400">
          <cell r="B3400" t="str">
            <v>PEKERJAAN FIRE ALARM</v>
          </cell>
          <cell r="C3400"/>
          <cell r="D3400"/>
          <cell r="E3400"/>
        </row>
        <row r="3401">
          <cell r="B3401" t="str">
            <v>Catatan :</v>
          </cell>
          <cell r="C3401"/>
          <cell r="D3401"/>
          <cell r="E3401"/>
        </row>
        <row r="3402">
          <cell r="B3402" t="str">
            <v>Pekerjaan ini sudah termasuk pengadaan alat beserta instalasi lengkap  terpasang sampai dengan berfungsi dan menyala dengan baik serta mencakup testing commisioning</v>
          </cell>
          <cell r="C3402"/>
          <cell r="D3402"/>
          <cell r="E3402"/>
        </row>
        <row r="3403">
          <cell r="B3403"/>
          <cell r="C3403"/>
          <cell r="D3403"/>
          <cell r="E3403"/>
        </row>
        <row r="3404">
          <cell r="B3404" t="str">
            <v>Master control fire alarm panel (MCFA), cap. 1 loop addressable include:</v>
          </cell>
          <cell r="C3404">
            <v>1</v>
          </cell>
          <cell r="D3404" t="str">
            <v>unit</v>
          </cell>
          <cell r="E3404">
            <v>35807867.595599003</v>
          </cell>
        </row>
        <row r="3405">
          <cell r="B3405" t="str">
            <v>Power Supply &amp; Battery 2x12 VDC, 12 AH</v>
          </cell>
          <cell r="C3405"/>
          <cell r="D3405"/>
          <cell r="E3405"/>
        </row>
        <row r="3406">
          <cell r="B3406" t="str">
            <v>LCD Display</v>
          </cell>
          <cell r="C3406"/>
          <cell r="D3406"/>
          <cell r="E3406"/>
        </row>
        <row r="3407">
          <cell r="B3407" t="str">
            <v>Kabel tray uk. 200 x 100 mm</v>
          </cell>
          <cell r="C3407">
            <v>1.29</v>
          </cell>
          <cell r="D3407" t="str">
            <v>m1</v>
          </cell>
          <cell r="E3407">
            <v>220268.15985046935</v>
          </cell>
        </row>
        <row r="3408">
          <cell r="B3408" t="str">
            <v>Cover tray uk. 200 x 100 mm</v>
          </cell>
          <cell r="C3408">
            <v>1.29</v>
          </cell>
          <cell r="D3408" t="str">
            <v>m1</v>
          </cell>
          <cell r="E3408">
            <v>110759.00270529577</v>
          </cell>
        </row>
        <row r="3409">
          <cell r="B3409" t="str">
            <v>Outside riser tray uk. 200 x 100 mm</v>
          </cell>
          <cell r="C3409">
            <v>1</v>
          </cell>
          <cell r="D3409" t="str">
            <v>bh</v>
          </cell>
          <cell r="E3409">
            <v>333421.79259898444</v>
          </cell>
        </row>
        <row r="3410">
          <cell r="B3410" t="str">
            <v>10 Button Remote Display (Annunciator)</v>
          </cell>
          <cell r="C3410">
            <v>1</v>
          </cell>
          <cell r="D3410" t="str">
            <v>unit</v>
          </cell>
          <cell r="E3410">
            <v>3349770.5095938961</v>
          </cell>
        </row>
        <row r="3411">
          <cell r="B3411" t="str">
            <v>Instalasi Annunciator dengan kabel AWG 16 TSP /w pipa konduit PVC Ø 20 mm</v>
          </cell>
          <cell r="C3411">
            <v>21.9</v>
          </cell>
          <cell r="D3411" t="str">
            <v>m1</v>
          </cell>
          <cell r="E3411">
            <v>36835.15</v>
          </cell>
        </row>
        <row r="3412">
          <cell r="B3412" t="str">
            <v>Relay Module</v>
          </cell>
          <cell r="C3412">
            <v>3</v>
          </cell>
          <cell r="D3412" t="str">
            <v>unit</v>
          </cell>
          <cell r="E3412">
            <v>903442.07091531262</v>
          </cell>
        </row>
        <row r="3413">
          <cell r="B3413" t="str">
            <v>Programming &amp; Testing commissioning</v>
          </cell>
          <cell r="C3413">
            <v>1</v>
          </cell>
          <cell r="D3413" t="str">
            <v>ls</v>
          </cell>
          <cell r="E3413">
            <v>12500000</v>
          </cell>
        </row>
        <row r="3414">
          <cell r="B3414"/>
          <cell r="C3414"/>
          <cell r="D3414"/>
          <cell r="E3414"/>
        </row>
        <row r="3415">
          <cell r="B3415" t="str">
            <v>Penarikan kabel FRC 2 x 1.5 mm /w pipa konduit Ø 20 mm dari MCFA menuju :</v>
          </cell>
          <cell r="C3415"/>
          <cell r="D3415"/>
          <cell r="E3415"/>
        </row>
        <row r="3416">
          <cell r="B3416" t="str">
            <v>Terminal box fire alarm Lantai 1</v>
          </cell>
          <cell r="C3416">
            <v>9.3000000000000007</v>
          </cell>
          <cell r="D3416" t="str">
            <v>m1</v>
          </cell>
          <cell r="E3416">
            <v>19288.891682472495</v>
          </cell>
        </row>
        <row r="3417">
          <cell r="B3417" t="str">
            <v>Terminal box fire alarm Lantai 2</v>
          </cell>
          <cell r="C3417">
            <v>17.149999999999999</v>
          </cell>
          <cell r="D3417" t="str">
            <v>m1</v>
          </cell>
          <cell r="E3417">
            <v>19288.891682472495</v>
          </cell>
        </row>
        <row r="3418">
          <cell r="B3418" t="str">
            <v>Terminal box fire alarm Lantai 3</v>
          </cell>
          <cell r="C3418">
            <v>21.65</v>
          </cell>
          <cell r="D3418" t="str">
            <v>m1</v>
          </cell>
          <cell r="E3418">
            <v>19288.891682472495</v>
          </cell>
        </row>
        <row r="3419">
          <cell r="B3419" t="str">
            <v>Penarikan kabel AWG 16 TSP /w pipa konduit Ø 20 mm dari MCFA menuju :</v>
          </cell>
          <cell r="C3419"/>
          <cell r="D3419"/>
          <cell r="E3419"/>
        </row>
        <row r="3420">
          <cell r="B3420" t="str">
            <v>Terminal box fire alarm Lantai 1</v>
          </cell>
          <cell r="C3420">
            <v>18.600000000000001</v>
          </cell>
          <cell r="D3420" t="str">
            <v>m1</v>
          </cell>
          <cell r="E3420">
            <v>30505.047164577154</v>
          </cell>
        </row>
        <row r="3421">
          <cell r="B3421" t="str">
            <v>Terminal box fire alarm Lantai 2</v>
          </cell>
          <cell r="C3421">
            <v>37.6</v>
          </cell>
          <cell r="D3421" t="str">
            <v>m1</v>
          </cell>
          <cell r="E3421">
            <v>30505.047164577154</v>
          </cell>
        </row>
        <row r="3422">
          <cell r="B3422" t="str">
            <v>Terminal box fire alarm Lantai 3</v>
          </cell>
          <cell r="C3422">
            <v>33.799999999999997</v>
          </cell>
          <cell r="D3422" t="str">
            <v>m1</v>
          </cell>
          <cell r="E3422">
            <v>30505.047164577154</v>
          </cell>
        </row>
        <row r="3423">
          <cell r="B3423" t="str">
            <v>Penarikan kabel FRC 2 x 2.5 mm /w pipa konduit Ø 20 mm dari MCFA menuju :</v>
          </cell>
          <cell r="C3423"/>
          <cell r="D3423"/>
          <cell r="E3423"/>
        </row>
        <row r="3424">
          <cell r="B3424" t="str">
            <v>Low Voltage Main Distribution Panel (LVMDP)</v>
          </cell>
          <cell r="C3424">
            <v>59.46</v>
          </cell>
          <cell r="D3424" t="str">
            <v>m1</v>
          </cell>
          <cell r="E3424">
            <v>22813.617197937499</v>
          </cell>
        </row>
        <row r="3425">
          <cell r="B3425" t="str">
            <v>Amplifier tata suara</v>
          </cell>
          <cell r="C3425">
            <v>9.3000000000000007</v>
          </cell>
          <cell r="D3425" t="str">
            <v>m1</v>
          </cell>
          <cell r="E3425">
            <v>22813.617197937499</v>
          </cell>
        </row>
        <row r="3426">
          <cell r="B3426" t="str">
            <v>Perangkat lift</v>
          </cell>
          <cell r="C3426">
            <v>24.4</v>
          </cell>
          <cell r="D3426" t="str">
            <v>m1</v>
          </cell>
          <cell r="E3426">
            <v>22813.617197937499</v>
          </cell>
        </row>
        <row r="3427">
          <cell r="B3427"/>
          <cell r="C3427"/>
          <cell r="D3427"/>
          <cell r="E3427"/>
        </row>
        <row r="3428">
          <cell r="B3428" t="str">
            <v>Instalasi detector, call point, alarm - Kabel FRC 2x1.5 mm2 /w pipa konduit PVC Ø 20 m</v>
          </cell>
          <cell r="C3428">
            <v>80</v>
          </cell>
          <cell r="D3428" t="str">
            <v>titik</v>
          </cell>
          <cell r="E3428">
            <v>226902.18619285797</v>
          </cell>
        </row>
        <row r="3429">
          <cell r="B3429" t="str">
            <v>Terminal Box Fire Alarm (TBFA)</v>
          </cell>
          <cell r="C3429">
            <v>1</v>
          </cell>
          <cell r="D3429" t="str">
            <v>unit</v>
          </cell>
          <cell r="E3429">
            <v>10980503.667787284</v>
          </cell>
        </row>
        <row r="3430">
          <cell r="B3430" t="str">
            <v>Kabel tray uk. 100 x 50 mm</v>
          </cell>
          <cell r="C3430">
            <v>1.39</v>
          </cell>
          <cell r="D3430" t="str">
            <v>bh</v>
          </cell>
          <cell r="E3430">
            <v>133515.62763220118</v>
          </cell>
        </row>
        <row r="3431">
          <cell r="B3431" t="str">
            <v>Cover tray uk. 100 x 50 mm</v>
          </cell>
          <cell r="C3431">
            <v>1.39</v>
          </cell>
          <cell r="D3431" t="str">
            <v>m1</v>
          </cell>
          <cell r="E3431">
            <v>60899.03432397671</v>
          </cell>
        </row>
        <row r="3432">
          <cell r="B3432" t="str">
            <v>Outside riser tray uk. 100 x 50 mm</v>
          </cell>
          <cell r="C3432">
            <v>1</v>
          </cell>
          <cell r="D3432" t="str">
            <v>bh</v>
          </cell>
          <cell r="E3432">
            <v>206428.94564315377</v>
          </cell>
        </row>
        <row r="3433">
          <cell r="B3433" t="str">
            <v>Optical smoke detector (Konvensional)</v>
          </cell>
          <cell r="C3433">
            <v>71</v>
          </cell>
          <cell r="D3433" t="str">
            <v>unit</v>
          </cell>
          <cell r="E3433">
            <v>223598.42881750001</v>
          </cell>
        </row>
        <row r="3434">
          <cell r="B3434" t="str">
            <v>Rate of rise heat detector</v>
          </cell>
          <cell r="C3434">
            <v>1</v>
          </cell>
          <cell r="D3434" t="str">
            <v>unit</v>
          </cell>
          <cell r="E3434">
            <v>108311.02802162501</v>
          </cell>
        </row>
        <row r="3435">
          <cell r="B3435" t="str">
            <v>Manual Call Point lengkap dengan back box</v>
          </cell>
          <cell r="C3435">
            <v>4</v>
          </cell>
          <cell r="D3435" t="str">
            <v>unit</v>
          </cell>
          <cell r="E3435">
            <v>184865.56449487503</v>
          </cell>
        </row>
        <row r="3436">
          <cell r="B3436" t="str">
            <v>Alarm Bell</v>
          </cell>
          <cell r="C3436">
            <v>4</v>
          </cell>
          <cell r="D3436" t="str">
            <v>set</v>
          </cell>
          <cell r="E3436">
            <v>211760.09097061501</v>
          </cell>
        </row>
        <row r="3437">
          <cell r="B3437" t="str">
            <v>Indicator Lamp</v>
          </cell>
          <cell r="C3437">
            <v>4</v>
          </cell>
          <cell r="D3437" t="str">
            <v>bh</v>
          </cell>
          <cell r="E3437">
            <v>70458.220193625006</v>
          </cell>
        </row>
        <row r="3438">
          <cell r="B3438" t="str">
            <v>End of Line</v>
          </cell>
          <cell r="C3438">
            <v>6</v>
          </cell>
          <cell r="D3438" t="str">
            <v>bh</v>
          </cell>
          <cell r="E3438">
            <v>108300.64946250001</v>
          </cell>
        </row>
        <row r="3439">
          <cell r="B3439"/>
          <cell r="C3439"/>
          <cell r="D3439"/>
          <cell r="E3439"/>
        </row>
        <row r="3440">
          <cell r="B3440" t="str">
            <v>Instalasi detector, call point, alarm - Kabel FRC 2x1.5 mm2 /w pipa konduit PVC Ø 20 m</v>
          </cell>
          <cell r="C3440">
            <v>78</v>
          </cell>
          <cell r="D3440" t="str">
            <v>titik</v>
          </cell>
          <cell r="E3440">
            <v>226902.18619285797</v>
          </cell>
        </row>
        <row r="3441">
          <cell r="B3441" t="str">
            <v>Terminal box fire alarm (termasuk monitor module, control module, zone module)</v>
          </cell>
          <cell r="C3441">
            <v>1</v>
          </cell>
          <cell r="D3441" t="str">
            <v>unit</v>
          </cell>
          <cell r="E3441">
            <v>10980503.667787284</v>
          </cell>
        </row>
        <row r="3442">
          <cell r="B3442" t="str">
            <v>Kabel tray uk. 100 x 50 mm</v>
          </cell>
          <cell r="C3442">
            <v>1.39</v>
          </cell>
          <cell r="D3442" t="str">
            <v>bh</v>
          </cell>
          <cell r="E3442">
            <v>133515.62763220118</v>
          </cell>
        </row>
        <row r="3443">
          <cell r="B3443" t="str">
            <v>Cover tray uk. 100 x 50 mm</v>
          </cell>
          <cell r="C3443">
            <v>1.39</v>
          </cell>
          <cell r="D3443" t="str">
            <v>m1</v>
          </cell>
          <cell r="E3443">
            <v>60899.03432397671</v>
          </cell>
        </row>
        <row r="3444">
          <cell r="B3444" t="str">
            <v>Outside riser tray uk. 100 x 50 mm</v>
          </cell>
          <cell r="C3444">
            <v>1</v>
          </cell>
          <cell r="D3444" t="str">
            <v>bh</v>
          </cell>
          <cell r="E3444">
            <v>206428.94564315377</v>
          </cell>
        </row>
        <row r="3445">
          <cell r="B3445" t="str">
            <v>Optical smoke detector (Konvensional)</v>
          </cell>
          <cell r="C3445">
            <v>68</v>
          </cell>
          <cell r="D3445" t="str">
            <v>unit</v>
          </cell>
          <cell r="E3445">
            <v>223598.42881750001</v>
          </cell>
        </row>
        <row r="3446">
          <cell r="B3446" t="str">
            <v>Manual Call Point lengkap dengan back box</v>
          </cell>
          <cell r="C3446">
            <v>5</v>
          </cell>
          <cell r="D3446" t="str">
            <v>unit</v>
          </cell>
          <cell r="E3446">
            <v>184865.56449487503</v>
          </cell>
        </row>
        <row r="3447">
          <cell r="B3447" t="str">
            <v>Alarm Bell</v>
          </cell>
          <cell r="C3447">
            <v>5</v>
          </cell>
          <cell r="D3447" t="str">
            <v>set</v>
          </cell>
          <cell r="E3447">
            <v>211760.09097061501</v>
          </cell>
        </row>
        <row r="3448">
          <cell r="B3448" t="str">
            <v>Indicator Lamp</v>
          </cell>
          <cell r="C3448">
            <v>5</v>
          </cell>
          <cell r="D3448" t="str">
            <v>bh</v>
          </cell>
          <cell r="E3448">
            <v>70458.220193625006</v>
          </cell>
        </row>
        <row r="3449">
          <cell r="B3449" t="str">
            <v>End of Line</v>
          </cell>
          <cell r="C3449">
            <v>6</v>
          </cell>
          <cell r="D3449" t="str">
            <v>bh</v>
          </cell>
          <cell r="E3449">
            <v>108300.64946250001</v>
          </cell>
        </row>
        <row r="3450">
          <cell r="B3450"/>
          <cell r="C3450"/>
          <cell r="D3450"/>
          <cell r="E3450"/>
        </row>
        <row r="3451">
          <cell r="B3451" t="str">
            <v>Instalasi detector, call point, alarm - Kabel FRC 2x1.5 mm2 /w pipa konduit PVC Ø 20 m</v>
          </cell>
          <cell r="C3451">
            <v>72</v>
          </cell>
          <cell r="D3451" t="str">
            <v>titik</v>
          </cell>
          <cell r="E3451">
            <v>226902.18619285797</v>
          </cell>
        </row>
        <row r="3452">
          <cell r="B3452" t="str">
            <v>Terminal Box Fire Alarm (TBFA)</v>
          </cell>
          <cell r="C3452">
            <v>1</v>
          </cell>
          <cell r="D3452" t="str">
            <v>unit</v>
          </cell>
          <cell r="E3452">
            <v>10980503.667787284</v>
          </cell>
        </row>
        <row r="3453">
          <cell r="B3453" t="str">
            <v>Kabel tray uk. 100 x 50 mm</v>
          </cell>
          <cell r="C3453">
            <v>1.39</v>
          </cell>
          <cell r="D3453" t="str">
            <v>bh</v>
          </cell>
          <cell r="E3453">
            <v>133515.62763220118</v>
          </cell>
        </row>
        <row r="3454">
          <cell r="B3454" t="str">
            <v>Cover tray uk. 100 x 50 mm</v>
          </cell>
          <cell r="C3454">
            <v>1.39</v>
          </cell>
          <cell r="D3454" t="str">
            <v>m1</v>
          </cell>
          <cell r="E3454">
            <v>60899.03432397671</v>
          </cell>
        </row>
        <row r="3455">
          <cell r="B3455" t="str">
            <v>Outside riser tray uk. 100 x 50 mm</v>
          </cell>
          <cell r="C3455">
            <v>1</v>
          </cell>
          <cell r="D3455" t="str">
            <v>bh</v>
          </cell>
          <cell r="E3455">
            <v>206428.94564315377</v>
          </cell>
        </row>
        <row r="3456">
          <cell r="B3456" t="str">
            <v>Optical smoke detector (Konvensional)</v>
          </cell>
          <cell r="C3456">
            <v>62</v>
          </cell>
          <cell r="D3456" t="str">
            <v>unit</v>
          </cell>
          <cell r="E3456">
            <v>223598.42881750001</v>
          </cell>
        </row>
        <row r="3457">
          <cell r="B3457" t="str">
            <v>Optical heat detector (Konvensional)</v>
          </cell>
          <cell r="C3457">
            <v>2</v>
          </cell>
          <cell r="D3457" t="str">
            <v>unit</v>
          </cell>
          <cell r="E3457">
            <v>108311.02802162501</v>
          </cell>
        </row>
        <row r="3458">
          <cell r="B3458" t="str">
            <v>Manual Call Point lengkap dengan back box</v>
          </cell>
          <cell r="C3458">
            <v>4</v>
          </cell>
          <cell r="D3458" t="str">
            <v>unit</v>
          </cell>
          <cell r="E3458">
            <v>184865.56449487503</v>
          </cell>
        </row>
        <row r="3459">
          <cell r="B3459" t="str">
            <v>Alarm Bell</v>
          </cell>
          <cell r="C3459">
            <v>4</v>
          </cell>
          <cell r="D3459" t="str">
            <v>set</v>
          </cell>
          <cell r="E3459">
            <v>211760.09097061501</v>
          </cell>
        </row>
        <row r="3460">
          <cell r="B3460" t="str">
            <v>Indicator Lamp</v>
          </cell>
          <cell r="C3460">
            <v>4</v>
          </cell>
          <cell r="D3460" t="str">
            <v>bh</v>
          </cell>
          <cell r="E3460">
            <v>70458.220193625006</v>
          </cell>
        </row>
        <row r="3461">
          <cell r="B3461" t="str">
            <v>End of Line</v>
          </cell>
          <cell r="C3461">
            <v>6</v>
          </cell>
          <cell r="D3461" t="str">
            <v>bh</v>
          </cell>
          <cell r="E3461">
            <v>108300.64946250001</v>
          </cell>
        </row>
        <row r="3462">
          <cell r="B3462" t="str">
            <v>PEKERJAAN PROTEKSI PETIR</v>
          </cell>
          <cell r="C3462"/>
          <cell r="D3462"/>
          <cell r="E3462"/>
        </row>
        <row r="3463">
          <cell r="B3463" t="str">
            <v>Catatan :</v>
          </cell>
          <cell r="C3463"/>
          <cell r="D3463"/>
          <cell r="E3463"/>
        </row>
        <row r="3464">
          <cell r="B3464" t="str">
            <v>Pekerjaan ini sudah termasuk pengadaan alat beserta instalasi lengkap  terpasang sampai dengan berfungsi dan menyala dengan baik serta mencakup testing commisioning</v>
          </cell>
          <cell r="C3464"/>
          <cell r="D3464"/>
          <cell r="E3464"/>
        </row>
        <row r="3465">
          <cell r="B3465" t="str">
            <v>Air terminal R-150 Early Streamer Emmission (ESE) technology</v>
          </cell>
          <cell r="C3465">
            <v>2</v>
          </cell>
          <cell r="D3465" t="str">
            <v>unit</v>
          </cell>
          <cell r="E3465">
            <v>1286758.8953923627</v>
          </cell>
        </row>
        <row r="3466">
          <cell r="B3466" t="str">
            <v>Down conductor - Kabel NYY 1 x 70 mm2</v>
          </cell>
          <cell r="C3466">
            <v>225.2</v>
          </cell>
          <cell r="D3466" t="str">
            <v>m1</v>
          </cell>
          <cell r="E3466">
            <v>156611.01157961876</v>
          </cell>
        </row>
        <row r="3467">
          <cell r="B3467" t="str">
            <v>Pelindung kabel down conductor - Pipa PVC AW Ø 2"</v>
          </cell>
          <cell r="C3467">
            <v>225.2</v>
          </cell>
          <cell r="D3467" t="str">
            <v>m1</v>
          </cell>
          <cell r="E3467">
            <v>52702.949068863214</v>
          </cell>
        </row>
        <row r="3468">
          <cell r="B3468" t="str">
            <v>Pipa Galvanis Ø 2" (SNI 0039 : 2013)</v>
          </cell>
          <cell r="C3468">
            <v>4</v>
          </cell>
          <cell r="D3468" t="str">
            <v>m1</v>
          </cell>
          <cell r="E3468">
            <v>187154.11293118924</v>
          </cell>
        </row>
        <row r="3469">
          <cell r="B3469" t="str">
            <v>Kabel BC 50 mm2</v>
          </cell>
          <cell r="C3469">
            <v>94.39</v>
          </cell>
          <cell r="D3469" t="str">
            <v>m1</v>
          </cell>
          <cell r="E3469">
            <v>114161.96</v>
          </cell>
        </row>
        <row r="3470">
          <cell r="B3470" t="str">
            <v>Grounding rod Ø 5/8 lengkap dengan clamp, coupler, driving stud dan drill head</v>
          </cell>
          <cell r="C3470">
            <v>4</v>
          </cell>
          <cell r="D3470" t="str">
            <v>set</v>
          </cell>
          <cell r="E3470">
            <v>1305146.4396249996</v>
          </cell>
        </row>
        <row r="3471">
          <cell r="B3471" t="str">
            <v>Bak kontrol grounding PVC (polymer inspection pit)</v>
          </cell>
          <cell r="C3471">
            <v>4</v>
          </cell>
          <cell r="D3471" t="str">
            <v>unit</v>
          </cell>
          <cell r="E3471">
            <v>574457.33345000003</v>
          </cell>
        </row>
        <row r="3472">
          <cell r="B3472" t="str">
            <v>Pengeboran sumur grounding</v>
          </cell>
          <cell r="C3472">
            <v>36</v>
          </cell>
          <cell r="D3472" t="str">
            <v>m'</v>
          </cell>
          <cell r="E3472">
            <v>80205.650000000009</v>
          </cell>
        </row>
        <row r="3473">
          <cell r="B3473" t="str">
            <v>Sertifikasi Proteksi petir dari Depnaker</v>
          </cell>
          <cell r="C3473">
            <v>1</v>
          </cell>
          <cell r="D3473" t="str">
            <v>ls</v>
          </cell>
          <cell r="E3473">
            <v>2406169.5</v>
          </cell>
        </row>
        <row r="3474">
          <cell r="B3474" t="str">
            <v>PEKERJAAN SECURITY ACCESS</v>
          </cell>
          <cell r="C3474"/>
          <cell r="D3474"/>
          <cell r="E3474"/>
        </row>
        <row r="3475">
          <cell r="B3475" t="str">
            <v>Catatan :</v>
          </cell>
          <cell r="C3475"/>
          <cell r="D3475"/>
          <cell r="E3475"/>
        </row>
        <row r="3476">
          <cell r="B3476" t="str">
            <v>Pekerjaan ini sudah termasuk pengadaan alat beserta instalasi lengkap  terpasang sampai dengan berfungsi dan menyala dengan baik serta mencakup testing commisioning</v>
          </cell>
          <cell r="C3476"/>
          <cell r="D3476"/>
          <cell r="E3476"/>
        </row>
        <row r="3477">
          <cell r="B3477" t="str">
            <v>Instalasi power access card dengan kabel NYM 3 x 2.5 mm² w/ pipa conduit PVC Ø 20</v>
          </cell>
          <cell r="C3477">
            <v>23</v>
          </cell>
          <cell r="D3477" t="str">
            <v>m1</v>
          </cell>
          <cell r="E3477">
            <v>21015.522823129999</v>
          </cell>
        </row>
        <row r="3478">
          <cell r="B3478" t="str">
            <v>Contactless card RFID</v>
          </cell>
          <cell r="C3478">
            <v>100</v>
          </cell>
          <cell r="D3478" t="str">
            <v>bh</v>
          </cell>
          <cell r="E3478">
            <v>35000</v>
          </cell>
        </row>
        <row r="3479">
          <cell r="B3479" t="str">
            <v>Access card door lock, include:</v>
          </cell>
          <cell r="C3479">
            <v>2</v>
          </cell>
          <cell r="D3479" t="str">
            <v>set</v>
          </cell>
          <cell r="E3479">
            <v>7200000</v>
          </cell>
        </row>
        <row r="3480">
          <cell r="B3480" t="str">
            <v>Power Supply 12V/3A c/w Baterai</v>
          </cell>
          <cell r="C3480"/>
          <cell r="D3480"/>
          <cell r="E3480"/>
        </row>
        <row r="3481">
          <cell r="B3481" t="str">
            <v>Controller Access Module Doorlock</v>
          </cell>
          <cell r="C3481"/>
          <cell r="D3481"/>
          <cell r="E3481"/>
        </row>
        <row r="3482">
          <cell r="B3482" t="str">
            <v>Electromagnetik Lock Mechanism</v>
          </cell>
          <cell r="C3482"/>
          <cell r="D3482"/>
          <cell r="E3482"/>
        </row>
        <row r="3483">
          <cell r="B3483" t="str">
            <v>Electromagnetik Bracket Look</v>
          </cell>
          <cell r="C3483"/>
          <cell r="D3483"/>
          <cell r="E3483"/>
        </row>
        <row r="3484">
          <cell r="B3484" t="str">
            <v>Electric push button exit</v>
          </cell>
          <cell r="C3484"/>
          <cell r="D3484"/>
          <cell r="E3484"/>
        </row>
        <row r="3485">
          <cell r="B3485" t="str">
            <v>PEKERJAAN TRIPOD TRUNSTILE BARRIER GATE</v>
          </cell>
          <cell r="C3485"/>
          <cell r="D3485"/>
          <cell r="E3485"/>
        </row>
        <row r="3486">
          <cell r="B3486" t="str">
            <v>Catatan :</v>
          </cell>
          <cell r="C3486"/>
          <cell r="D3486"/>
          <cell r="E3486"/>
        </row>
        <row r="3487">
          <cell r="B3487" t="str">
            <v>Pekerjaan ini sudah termasuk pengadaan alat beserta instalasi lengkap  terpasang sampai dengan berfungsi dan menyala dengan baik serta mencakup testing commisioning</v>
          </cell>
          <cell r="C3487"/>
          <cell r="D3487"/>
          <cell r="E3487"/>
        </row>
        <row r="3488">
          <cell r="B3488" t="str">
            <v>Instalasi power barrier dengan kabel NYM 3 x 2.5 mm² w/ pipa conduit PVC Ø 20 mm</v>
          </cell>
          <cell r="C3488">
            <v>54.52</v>
          </cell>
          <cell r="D3488" t="str">
            <v>m1</v>
          </cell>
          <cell r="E3488">
            <v>25003.659999999996</v>
          </cell>
        </row>
        <row r="3489">
          <cell r="B3489" t="str">
            <v>Bridge Tripod Trunstile Barrier Gate, dengan spesifikasi :</v>
          </cell>
          <cell r="C3489">
            <v>4</v>
          </cell>
          <cell r="D3489" t="str">
            <v>unit</v>
          </cell>
          <cell r="E3489">
            <v>10500000</v>
          </cell>
        </row>
        <row r="3490">
          <cell r="B3490" t="str">
            <v>Daya listrik : 220 V</v>
          </cell>
          <cell r="C3490"/>
          <cell r="D3490"/>
          <cell r="E3490"/>
        </row>
        <row r="3491">
          <cell r="B3491" t="str">
            <v>Alur rata-rata : 25-48 penggunaan/menit</v>
          </cell>
          <cell r="C3491"/>
          <cell r="D3491"/>
          <cell r="E3491"/>
        </row>
        <row r="3492">
          <cell r="B3492" t="str">
            <v>Input kontroler dengan dry contact</v>
          </cell>
          <cell r="C3492"/>
          <cell r="D3492"/>
          <cell r="E3492"/>
        </row>
        <row r="3493">
          <cell r="B3493" t="str">
            <v>Dimensi : 120 x 99 x 28 cm</v>
          </cell>
          <cell r="C3493"/>
          <cell r="D3493"/>
          <cell r="E3493"/>
        </row>
        <row r="3494">
          <cell r="B3494" t="str">
            <v>Arm tripod : 50 cm</v>
          </cell>
          <cell r="C3494"/>
          <cell r="D3494"/>
          <cell r="E3494"/>
        </row>
        <row r="3495">
          <cell r="B3495" t="str">
            <v>PEKERJAAN PENERANGAN LINGKUNGAN</v>
          </cell>
          <cell r="C3495"/>
          <cell r="D3495"/>
          <cell r="E3495"/>
        </row>
        <row r="3496">
          <cell r="B3496" t="str">
            <v>Catatan :</v>
          </cell>
          <cell r="C3496"/>
          <cell r="D3496"/>
          <cell r="E3496"/>
        </row>
        <row r="3497">
          <cell r="B3497" t="str">
            <v>Pekerjaan ini sudah termasuk pengadaan alat beserta instalasi lengkap  terpasang sampai dengan berfungsi dan menyala dengan baik serta mencakup testing commisioning</v>
          </cell>
          <cell r="C3497"/>
          <cell r="D3497"/>
          <cell r="E3497"/>
        </row>
        <row r="3498">
          <cell r="B3498" t="str">
            <v>Instalasi titik lampu dengan kabel NYFGbY  2 x 2.5 mm² dalam ∅ 20mm pipa conduit</v>
          </cell>
          <cell r="C3498">
            <v>297.95</v>
          </cell>
          <cell r="D3498" t="str">
            <v>m1</v>
          </cell>
          <cell r="E3498">
            <v>25003.659999999996</v>
          </cell>
        </row>
        <row r="3499">
          <cell r="B3499" t="str">
            <v>Lampu penerangan jalan umum (PJU), meliputi :</v>
          </cell>
          <cell r="C3499">
            <v>9</v>
          </cell>
          <cell r="D3499" t="str">
            <v>bh</v>
          </cell>
          <cell r="E3499">
            <v>5679245.6228171345</v>
          </cell>
        </row>
        <row r="3500">
          <cell r="B3500" t="str">
            <v>LED Street Light 70 W</v>
          </cell>
          <cell r="C3500"/>
          <cell r="D3500"/>
          <cell r="E3500"/>
        </row>
        <row r="3501">
          <cell r="B3501" t="str">
            <v>Tiang PJU pipa octagonal, tinggi 7 m 1 lengan</v>
          </cell>
          <cell r="C3501"/>
          <cell r="D3501"/>
          <cell r="E3501"/>
        </row>
        <row r="3502">
          <cell r="B3502" t="str">
            <v>Pondasi pasangan batu kali</v>
          </cell>
          <cell r="C3502"/>
          <cell r="D3502"/>
          <cell r="E3502"/>
        </row>
        <row r="3503">
          <cell r="B3503" t="str">
            <v>Cor Beton (camp. 1pc : 3ps : 5kr)</v>
          </cell>
          <cell r="C3503"/>
          <cell r="D3503"/>
          <cell r="E3503"/>
        </row>
        <row r="3504">
          <cell r="B3504" t="str">
            <v>Angkur baut Ø 19 mm</v>
          </cell>
          <cell r="C3504"/>
          <cell r="D3504"/>
          <cell r="E3504"/>
        </row>
        <row r="3505">
          <cell r="B3505" t="str">
            <v>Jalur galian kabel PJU, meliputi :</v>
          </cell>
          <cell r="C3505"/>
          <cell r="D3505"/>
          <cell r="E3505"/>
        </row>
        <row r="3506">
          <cell r="B3506" t="str">
            <v>Galian tanah sedalam 1 m</v>
          </cell>
          <cell r="C3506">
            <v>23.73</v>
          </cell>
          <cell r="D3506" t="str">
            <v>m3</v>
          </cell>
          <cell r="E3506">
            <v>65955.45</v>
          </cell>
        </row>
        <row r="3507">
          <cell r="B3507" t="str">
            <v>Urugan pasir bawah galian tebal 50 mm</v>
          </cell>
          <cell r="C3507">
            <v>3.39</v>
          </cell>
          <cell r="D3507" t="str">
            <v>m3</v>
          </cell>
          <cell r="E3507">
            <v>240133.28181479999</v>
          </cell>
        </row>
        <row r="3508">
          <cell r="B3508" t="str">
            <v>Urugan tanah kembali bekas galian + pemadatan</v>
          </cell>
          <cell r="C3508">
            <v>20.329999999999998</v>
          </cell>
          <cell r="D3508" t="str">
            <v>m3</v>
          </cell>
          <cell r="E3508">
            <v>72958.371608390124</v>
          </cell>
        </row>
        <row r="3509">
          <cell r="B3509" t="str">
            <v>Patok penanda kabel</v>
          </cell>
          <cell r="C3509">
            <v>24</v>
          </cell>
          <cell r="D3509" t="str">
            <v>bh</v>
          </cell>
          <cell r="E3509">
            <v>80000</v>
          </cell>
        </row>
        <row r="3510">
          <cell r="B3510" t="str">
            <v>BIAYA PEKERJAAN ELEKTRIKAL                                                                                                                                                                                                                            4,786,248,665.24</v>
          </cell>
          <cell r="C3510"/>
          <cell r="D3510"/>
          <cell r="E3510"/>
        </row>
        <row r="3511">
          <cell r="B3511" t="str">
            <v>PEKERJAAN MEKANIKAL</v>
          </cell>
          <cell r="C3511"/>
          <cell r="D3511"/>
          <cell r="E3511"/>
        </row>
        <row r="3512">
          <cell r="B3512" t="str">
            <v>PEKERJAAN INSTALASI AIR BERSIH</v>
          </cell>
          <cell r="C3512"/>
          <cell r="D3512"/>
          <cell r="E3512"/>
        </row>
        <row r="3513">
          <cell r="B3513" t="str">
            <v>Catatan :</v>
          </cell>
          <cell r="C3513"/>
          <cell r="D3513"/>
          <cell r="E3513"/>
        </row>
        <row r="3514">
          <cell r="B3514" t="str">
            <v>Instalasi pipa mencakup fitting, supporting, aksesoris, dan bobokan Pipa PVC AW standar working pressure 10 kg/cm2
Pipa PVC D standar working pressure 5 kg/cm2</v>
          </cell>
          <cell r="C3514"/>
          <cell r="D3514"/>
          <cell r="E3514"/>
        </row>
        <row r="3515">
          <cell r="B3515"/>
          <cell r="C3515"/>
          <cell r="D3515"/>
          <cell r="E3515"/>
        </row>
        <row r="3516">
          <cell r="B3516" t="str">
            <v>Pekerjaan taping jalur pipa PDAM, meliputi :</v>
          </cell>
          <cell r="C3516"/>
          <cell r="D3516"/>
          <cell r="E3516"/>
        </row>
        <row r="3517">
          <cell r="B3517" t="str">
            <v>Pipa galvanis medium Ø 1-1/4'' (SNI 0039 : 2013)</v>
          </cell>
          <cell r="C3517">
            <v>82.93</v>
          </cell>
          <cell r="D3517" t="str">
            <v>m1</v>
          </cell>
          <cell r="E3517">
            <v>118523.65049249999</v>
          </cell>
        </row>
        <row r="3518">
          <cell r="B3518" t="str">
            <v>Meteran air screwed Ø 1-1/4''</v>
          </cell>
          <cell r="C3518">
            <v>1</v>
          </cell>
          <cell r="D3518" t="str">
            <v>bh</v>
          </cell>
          <cell r="E3518">
            <v>1410860.2378750001</v>
          </cell>
        </row>
        <row r="3519">
          <cell r="B3519" t="str">
            <v>Gate valve screwed PN-10 Ø 1-1/4"</v>
          </cell>
          <cell r="C3519">
            <v>3</v>
          </cell>
          <cell r="D3519" t="str">
            <v>bh</v>
          </cell>
          <cell r="E3519">
            <v>358203.68118699995</v>
          </cell>
        </row>
        <row r="3520">
          <cell r="B3520" t="str">
            <v>Floating valve screwed PN-10 Ø 1-1/4"</v>
          </cell>
          <cell r="C3520">
            <v>1</v>
          </cell>
          <cell r="D3520" t="str">
            <v>bh</v>
          </cell>
          <cell r="E3520">
            <v>518104.87325299997</v>
          </cell>
        </row>
        <row r="3521">
          <cell r="B3521" t="str">
            <v>Pengaman jalur pipa suplai menggunakan buis beton, meliputi:</v>
          </cell>
          <cell r="C3521"/>
          <cell r="D3521"/>
          <cell r="E3521"/>
        </row>
        <row r="3522">
          <cell r="B3522" t="str">
            <v>Galian tanah sedalam 1 m</v>
          </cell>
          <cell r="C3522">
            <v>23.22</v>
          </cell>
          <cell r="D3522" t="str">
            <v>m3</v>
          </cell>
          <cell r="E3522">
            <v>65955.45</v>
          </cell>
        </row>
        <row r="3523">
          <cell r="B3523" t="str">
            <v>Urugan pasir, tebal 100 mm</v>
          </cell>
          <cell r="C3523">
            <v>3.32</v>
          </cell>
          <cell r="D3523" t="str">
            <v>m3</v>
          </cell>
          <cell r="E3523">
            <v>240133.28181479999</v>
          </cell>
        </row>
        <row r="3524">
          <cell r="B3524" t="str">
            <v>Urugan tanah kembali bekas galian+pemadatan</v>
          </cell>
          <cell r="C3524">
            <v>19.899999999999999</v>
          </cell>
          <cell r="D3524" t="str">
            <v>m3</v>
          </cell>
          <cell r="E3524">
            <v>72958.371608390124</v>
          </cell>
        </row>
        <row r="3525">
          <cell r="B3525" t="str">
            <v>1/2 buis beton Ø 300 mm</v>
          </cell>
          <cell r="C3525">
            <v>82.93</v>
          </cell>
          <cell r="D3525" t="str">
            <v>m1</v>
          </cell>
          <cell r="E3525">
            <v>74406.713693840007</v>
          </cell>
        </row>
        <row r="3526">
          <cell r="B3526" t="str">
            <v>Nat sambungan antar buis beton</v>
          </cell>
          <cell r="C3526">
            <v>21.12</v>
          </cell>
          <cell r="D3526" t="str">
            <v>m1</v>
          </cell>
          <cell r="E3526">
            <v>5065.6349270999999</v>
          </cell>
        </row>
        <row r="3527">
          <cell r="B3527" t="str">
            <v>Patok penanda kabel</v>
          </cell>
          <cell r="C3527">
            <v>9</v>
          </cell>
          <cell r="D3527" t="str">
            <v>bh</v>
          </cell>
          <cell r="E3527">
            <v>80000</v>
          </cell>
        </row>
        <row r="3528">
          <cell r="B3528" t="str">
            <v>Pekerjaan Bak Kontrol Tapping PDAM, meliputi :</v>
          </cell>
          <cell r="C3528"/>
          <cell r="D3528"/>
          <cell r="E3528"/>
        </row>
        <row r="3529">
          <cell r="B3529" t="str">
            <v>Galian tanah, sedalam 1 m</v>
          </cell>
          <cell r="C3529">
            <v>1.52</v>
          </cell>
          <cell r="D3529" t="str">
            <v>m3</v>
          </cell>
          <cell r="E3529">
            <v>65955.45</v>
          </cell>
        </row>
        <row r="3530">
          <cell r="B3530" t="str">
            <v>Pasir urug, tebal 100 mm</v>
          </cell>
          <cell r="C3530">
            <v>0.23</v>
          </cell>
          <cell r="D3530" t="str">
            <v>m3</v>
          </cell>
          <cell r="E3530">
            <v>240133.28181479999</v>
          </cell>
        </row>
        <row r="3531">
          <cell r="B3531" t="str">
            <v>Rabat beton, tebal 100 mm (camp. 1 pc : 3 ps : 5 kr)</v>
          </cell>
          <cell r="C3531">
            <v>0.17</v>
          </cell>
          <cell r="D3531" t="str">
            <v>m3</v>
          </cell>
          <cell r="E3531">
            <v>1068870</v>
          </cell>
        </row>
        <row r="3532">
          <cell r="B3532" t="str">
            <v>Pasangan dinding bata merah campuran 1SP : 6PP</v>
          </cell>
          <cell r="C3532">
            <v>3.64</v>
          </cell>
          <cell r="D3532" t="str">
            <v>m2</v>
          </cell>
          <cell r="E3532">
            <v>114691.25276478101</v>
          </cell>
        </row>
        <row r="3533">
          <cell r="B3533" t="str">
            <v>Plesteran 1SP : 6PP tebal 15 mm</v>
          </cell>
          <cell r="C3533">
            <v>3.64</v>
          </cell>
          <cell r="D3533" t="str">
            <v>m2</v>
          </cell>
          <cell r="E3533">
            <v>46613.134271000003</v>
          </cell>
        </row>
        <row r="3534">
          <cell r="B3534" t="str">
            <v>Acian bata merah</v>
          </cell>
          <cell r="C3534">
            <v>3.64</v>
          </cell>
          <cell r="D3534" t="str">
            <v>m2</v>
          </cell>
          <cell r="E3534">
            <v>38370.471218750004</v>
          </cell>
        </row>
        <row r="3535">
          <cell r="B3535" t="str">
            <v>Kolom praktis (KP1), uk. 100 x 100 mm (camp. beton 1pc : 3Ps : 5Kr)</v>
          </cell>
          <cell r="C3535">
            <v>1.96</v>
          </cell>
          <cell r="D3535" t="str">
            <v>m1</v>
          </cell>
          <cell r="E3535">
            <v>64611.419926344221</v>
          </cell>
        </row>
        <row r="3536">
          <cell r="B3536" t="str">
            <v>Plat besi penutup, tebal 1.2 mm</v>
          </cell>
          <cell r="C3536">
            <v>16.43</v>
          </cell>
          <cell r="D3536" t="str">
            <v>kg</v>
          </cell>
          <cell r="E3536">
            <v>26067.984979278925</v>
          </cell>
        </row>
        <row r="3537">
          <cell r="B3537" t="str">
            <v>Pengait besi Ø 10 mm</v>
          </cell>
          <cell r="C3537">
            <v>0.52</v>
          </cell>
          <cell r="D3537" t="str">
            <v>Kg</v>
          </cell>
          <cell r="E3537">
            <v>13000</v>
          </cell>
        </row>
        <row r="3538">
          <cell r="B3538" t="str">
            <v>Pekerjaan sumur dangkal, meliputi :</v>
          </cell>
          <cell r="C3538"/>
          <cell r="D3538"/>
          <cell r="E3538"/>
        </row>
        <row r="3539">
          <cell r="B3539" t="str">
            <v>Mobilisasi dan demobilisasi pek. sumur bor</v>
          </cell>
          <cell r="C3539">
            <v>2</v>
          </cell>
          <cell r="D3539" t="str">
            <v>unit</v>
          </cell>
          <cell r="E3539">
            <v>1203084.75</v>
          </cell>
        </row>
        <row r="3540">
          <cell r="B3540" t="str">
            <v>Pembuatan bak dan tampungan sirkulasi bentonit</v>
          </cell>
          <cell r="C3540">
            <v>1</v>
          </cell>
          <cell r="D3540" t="str">
            <v>ls</v>
          </cell>
          <cell r="E3540">
            <v>1203084.75</v>
          </cell>
        </row>
        <row r="3541">
          <cell r="B3541" t="str">
            <v>Bentonite</v>
          </cell>
          <cell r="C3541">
            <v>1</v>
          </cell>
          <cell r="D3541" t="str">
            <v>ls</v>
          </cell>
          <cell r="E3541">
            <v>3970179.6750000003</v>
          </cell>
        </row>
        <row r="3542">
          <cell r="B3542" t="str">
            <v>Pekerjaan pemboran pilot hole 8"</v>
          </cell>
          <cell r="C3542">
            <v>150</v>
          </cell>
          <cell r="D3542" t="str">
            <v>m1</v>
          </cell>
          <cell r="E3542">
            <v>401028.25</v>
          </cell>
        </row>
        <row r="3543">
          <cell r="B3543" t="str">
            <v>Logging test</v>
          </cell>
          <cell r="C3543">
            <v>1</v>
          </cell>
          <cell r="D3543" t="str">
            <v>unit</v>
          </cell>
          <cell r="E3543">
            <v>3208226</v>
          </cell>
        </row>
        <row r="3544">
          <cell r="B3544" t="str">
            <v>Reaming 12"</v>
          </cell>
          <cell r="C3544">
            <v>15</v>
          </cell>
          <cell r="D3544" t="str">
            <v>m1</v>
          </cell>
          <cell r="E3544">
            <v>320822.60000000003</v>
          </cell>
        </row>
        <row r="3545">
          <cell r="B3545" t="str">
            <v>Pengadaan pipa casing GIP 6"</v>
          </cell>
          <cell r="C3545">
            <v>129</v>
          </cell>
          <cell r="D3545" t="str">
            <v>m1</v>
          </cell>
          <cell r="E3545">
            <v>698396.36702000001</v>
          </cell>
        </row>
        <row r="3546">
          <cell r="B3546" t="str">
            <v>Pengadaan screen stainless steel 4"</v>
          </cell>
          <cell r="C3546">
            <v>21</v>
          </cell>
          <cell r="D3546" t="str">
            <v>m1</v>
          </cell>
          <cell r="E3546">
            <v>882262.15</v>
          </cell>
        </row>
        <row r="3547">
          <cell r="B3547" t="str">
            <v>Pengadaan kerikil pembalut gravel pack</v>
          </cell>
          <cell r="C3547">
            <v>5</v>
          </cell>
          <cell r="D3547" t="str">
            <v>m3</v>
          </cell>
          <cell r="E3547">
            <v>481233.9</v>
          </cell>
        </row>
        <row r="3548">
          <cell r="B3548" t="str">
            <v>Grouting</v>
          </cell>
          <cell r="C3548">
            <v>4</v>
          </cell>
          <cell r="D3548" t="str">
            <v>m3</v>
          </cell>
          <cell r="E3548">
            <v>561439.55000000005</v>
          </cell>
        </row>
        <row r="3549">
          <cell r="B3549" t="str">
            <v>Pengadaan pipa pizzo meter 1" galvanis</v>
          </cell>
          <cell r="C3549">
            <v>60</v>
          </cell>
          <cell r="D3549" t="str">
            <v>m1</v>
          </cell>
          <cell r="E3549">
            <v>56143.955000000002</v>
          </cell>
        </row>
        <row r="3550">
          <cell r="B3550" t="str">
            <v>Pencucian sumur metode air jetting</v>
          </cell>
          <cell r="C3550">
            <v>1</v>
          </cell>
          <cell r="D3550" t="str">
            <v>ls</v>
          </cell>
          <cell r="E3550">
            <v>8020565</v>
          </cell>
        </row>
        <row r="3551">
          <cell r="B3551" t="str">
            <v>Pumping test dan analisa air pengecoran sumur</v>
          </cell>
          <cell r="C3551">
            <v>1</v>
          </cell>
          <cell r="D3551" t="str">
            <v>ls</v>
          </cell>
          <cell r="E3551">
            <v>6817480.25</v>
          </cell>
        </row>
        <row r="3552">
          <cell r="B3552" t="str">
            <v>Apron bak (bak kontrol sumur)</v>
          </cell>
          <cell r="C3552">
            <v>1</v>
          </cell>
          <cell r="D3552" t="str">
            <v>ls</v>
          </cell>
          <cell r="E3552">
            <v>2153750</v>
          </cell>
        </row>
        <row r="3553">
          <cell r="B3553" t="str">
            <v>Perizinan</v>
          </cell>
          <cell r="C3553">
            <v>1</v>
          </cell>
          <cell r="D3553" t="str">
            <v>ls</v>
          </cell>
          <cell r="E3553">
            <v>3015250</v>
          </cell>
        </row>
        <row r="3554">
          <cell r="B3554" t="str">
            <v>Pekerjaan Bak Kontrol Pompa Suplai, meliputi :</v>
          </cell>
          <cell r="C3554"/>
          <cell r="D3554"/>
          <cell r="E3554"/>
        </row>
        <row r="3555">
          <cell r="B3555" t="str">
            <v>Galian tanah, sedalam 1 m</v>
          </cell>
          <cell r="C3555">
            <v>1.08</v>
          </cell>
          <cell r="D3555" t="str">
            <v>m3</v>
          </cell>
          <cell r="E3555">
            <v>65955.45</v>
          </cell>
        </row>
        <row r="3556">
          <cell r="B3556" t="str">
            <v>Pasir urug, tebal 100 mm</v>
          </cell>
          <cell r="C3556">
            <v>0.12</v>
          </cell>
          <cell r="D3556" t="str">
            <v>m3</v>
          </cell>
          <cell r="E3556">
            <v>240133.28181479999</v>
          </cell>
        </row>
        <row r="3557">
          <cell r="B3557" t="str">
            <v>Rabat beton, tebal 100 mm (camp. 1 pc : 3 ps : 5 kr)</v>
          </cell>
          <cell r="C3557">
            <v>0.14000000000000001</v>
          </cell>
          <cell r="D3557" t="str">
            <v>m3</v>
          </cell>
          <cell r="E3557">
            <v>1068870</v>
          </cell>
        </row>
        <row r="3558">
          <cell r="B3558" t="str">
            <v>Pasangan dinding bata merah campuran 1SP : 6PP</v>
          </cell>
          <cell r="C3558">
            <v>3.36</v>
          </cell>
          <cell r="D3558" t="str">
            <v>m2</v>
          </cell>
          <cell r="E3558">
            <v>114691.25276478101</v>
          </cell>
        </row>
        <row r="3559">
          <cell r="B3559" t="str">
            <v>Plesteran 1SP : 6PP tebal 15 mm</v>
          </cell>
          <cell r="C3559">
            <v>2.52</v>
          </cell>
          <cell r="D3559" t="str">
            <v>m2</v>
          </cell>
          <cell r="E3559">
            <v>46613.134271000003</v>
          </cell>
        </row>
        <row r="3560">
          <cell r="B3560" t="str">
            <v>Acian bata merah</v>
          </cell>
          <cell r="C3560">
            <v>2.52</v>
          </cell>
          <cell r="D3560" t="str">
            <v>m2</v>
          </cell>
          <cell r="E3560">
            <v>38370.471218750004</v>
          </cell>
        </row>
        <row r="3561">
          <cell r="B3561" t="str">
            <v>Plat besi penutup, tebal 1.2 mm</v>
          </cell>
          <cell r="C3561">
            <v>11.66</v>
          </cell>
          <cell r="D3561" t="str">
            <v>kg</v>
          </cell>
          <cell r="E3561">
            <v>26067.984979278925</v>
          </cell>
        </row>
        <row r="3562">
          <cell r="B3562" t="str">
            <v>Pengait besi Ø 10 mm</v>
          </cell>
          <cell r="C3562">
            <v>0.52</v>
          </cell>
          <cell r="D3562" t="str">
            <v>Kg</v>
          </cell>
          <cell r="E3562">
            <v>13000</v>
          </cell>
        </row>
        <row r="3563">
          <cell r="B3563" t="str">
            <v>Tali tambang Ø 10 mm</v>
          </cell>
          <cell r="C3563">
            <v>45</v>
          </cell>
          <cell r="D3563" t="str">
            <v>m2</v>
          </cell>
          <cell r="E3563">
            <v>2807.1977500000003</v>
          </cell>
        </row>
        <row r="3564">
          <cell r="B3564" t="str">
            <v>Komponen Pompa Suplai - Sumur dalam menuju GWT</v>
          </cell>
          <cell r="C3564"/>
          <cell r="D3564"/>
          <cell r="E3564"/>
        </row>
        <row r="3565">
          <cell r="B3565" t="str">
            <v>Kabel water level control - kabel NYY 3 x 2.5 mm2 w/ pipa konduit PVC Ø 20 mm</v>
          </cell>
          <cell r="C3565">
            <v>11.6</v>
          </cell>
          <cell r="D3565" t="str">
            <v>m1</v>
          </cell>
          <cell r="E3565">
            <v>23005.37687624</v>
          </cell>
        </row>
        <row r="3566">
          <cell r="B3566" t="str">
            <v>Water level control (otomatis)</v>
          </cell>
          <cell r="C3566">
            <v>1</v>
          </cell>
          <cell r="D3566" t="str">
            <v>bh</v>
          </cell>
          <cell r="E3566">
            <v>129879.14431249999</v>
          </cell>
        </row>
        <row r="3567">
          <cell r="B3567" t="str">
            <v>Angkur pengait - Besi P10</v>
          </cell>
          <cell r="C3567">
            <v>1.07</v>
          </cell>
          <cell r="D3567" t="str">
            <v>Kg</v>
          </cell>
          <cell r="E3567">
            <v>13000</v>
          </cell>
        </row>
        <row r="3568">
          <cell r="B3568" t="str">
            <v>Pompa Suplai dari Sumur menuju GWT</v>
          </cell>
          <cell r="C3568">
            <v>1</v>
          </cell>
          <cell r="D3568" t="str">
            <v>unit</v>
          </cell>
          <cell r="E3568">
            <v>108522924.94999999</v>
          </cell>
        </row>
        <row r="3569">
          <cell r="B3569" t="str">
            <v>Tipe : Submersible Pump</v>
          </cell>
          <cell r="C3569"/>
          <cell r="D3569"/>
          <cell r="E3569"/>
        </row>
        <row r="3570">
          <cell r="B3570" t="str">
            <v>Head : 150 m</v>
          </cell>
          <cell r="C3570"/>
          <cell r="D3570"/>
          <cell r="E3570"/>
        </row>
        <row r="3571">
          <cell r="B3571" t="str">
            <v>Debit : 200 liter/menit</v>
          </cell>
          <cell r="C3571"/>
          <cell r="D3571"/>
          <cell r="E3571"/>
        </row>
        <row r="3572">
          <cell r="B3572" t="str">
            <v>Termasuk panel kontrol, material bantu &amp; aksesoris</v>
          </cell>
          <cell r="C3572"/>
          <cell r="D3572"/>
          <cell r="E3572"/>
        </row>
        <row r="3573">
          <cell r="B3573" t="str">
            <v>Komponen pipa dan valve suplai Sumur Dalam menuju GWT, meliputi :</v>
          </cell>
          <cell r="C3573"/>
          <cell r="D3573"/>
          <cell r="E3573"/>
        </row>
        <row r="3574">
          <cell r="B3574" t="str">
            <v>Pipa hisap - Pipa galvanis medium Ø 2" (SNI 0039 : 2013)</v>
          </cell>
          <cell r="C3574">
            <v>55</v>
          </cell>
          <cell r="D3574" t="str">
            <v>m1</v>
          </cell>
          <cell r="E3574">
            <v>187154.11293118924</v>
          </cell>
        </row>
        <row r="3575">
          <cell r="B3575" t="str">
            <v>Pipa galvanis medium Ø 2" (SNI 0039 : 2013)</v>
          </cell>
          <cell r="C3575">
            <v>11.6</v>
          </cell>
          <cell r="D3575" t="str">
            <v>m1</v>
          </cell>
          <cell r="E3575">
            <v>187154.11293118924</v>
          </cell>
        </row>
        <row r="3576">
          <cell r="B3576" t="str">
            <v>Gate valve screwed PN10 Ø 2''</v>
          </cell>
          <cell r="C3576">
            <v>1</v>
          </cell>
          <cell r="D3576" t="str">
            <v>bh</v>
          </cell>
          <cell r="E3576">
            <v>689678.70632374997</v>
          </cell>
        </row>
        <row r="3577">
          <cell r="B3577" t="str">
            <v>Meteran air flange end Ø 2''</v>
          </cell>
          <cell r="C3577">
            <v>1</v>
          </cell>
          <cell r="D3577" t="str">
            <v>bh</v>
          </cell>
          <cell r="E3577">
            <v>1039460.2303847383</v>
          </cell>
        </row>
        <row r="3578">
          <cell r="B3578" t="str">
            <v>Pressure gauge 300 psig</v>
          </cell>
          <cell r="C3578">
            <v>2</v>
          </cell>
          <cell r="D3578" t="str">
            <v>unit</v>
          </cell>
          <cell r="E3578">
            <v>277842.6619375</v>
          </cell>
        </row>
        <row r="3579">
          <cell r="B3579" t="str">
            <v>Pekerjaan pompa transfer - GWT menuju rooftank</v>
          </cell>
          <cell r="C3579"/>
          <cell r="D3579"/>
          <cell r="E3579"/>
        </row>
        <row r="3580">
          <cell r="B3580" t="str">
            <v>Kabel water level control - kabel NYY 3 x 2.5 mm2 w/ pipa konduit PVC Ø 20 mm</v>
          </cell>
          <cell r="C3580">
            <v>95.07</v>
          </cell>
          <cell r="D3580" t="str">
            <v>m1</v>
          </cell>
          <cell r="E3580">
            <v>23005.37687624</v>
          </cell>
        </row>
        <row r="3581">
          <cell r="B3581" t="str">
            <v>Water level control (otomatis)</v>
          </cell>
          <cell r="C3581">
            <v>1</v>
          </cell>
          <cell r="D3581" t="str">
            <v>bh</v>
          </cell>
          <cell r="E3581">
            <v>129879.14431249999</v>
          </cell>
        </row>
        <row r="3582">
          <cell r="B3582" t="str">
            <v>Pompa Transfer - groundtank menuju rooftank (terdiri dari 2 pompa)</v>
          </cell>
          <cell r="C3582">
            <v>1</v>
          </cell>
          <cell r="D3582" t="str">
            <v>set</v>
          </cell>
          <cell r="E3582">
            <v>101724517.56999999</v>
          </cell>
        </row>
        <row r="3583">
          <cell r="B3583" t="str">
            <v>Tipe : Horizontal multistage pump</v>
          </cell>
          <cell r="C3583"/>
          <cell r="D3583"/>
          <cell r="E3583"/>
        </row>
        <row r="3584">
          <cell r="B3584" t="str">
            <v>Total head : 50 m</v>
          </cell>
          <cell r="C3584"/>
          <cell r="D3584"/>
          <cell r="E3584"/>
        </row>
        <row r="3585">
          <cell r="B3585" t="str">
            <v>Debit : 200 liter/menit</v>
          </cell>
          <cell r="C3585"/>
          <cell r="D3585"/>
          <cell r="E3585"/>
        </row>
        <row r="3586">
          <cell r="B3586" t="str">
            <v>Termasuk panel kontrol, material bantu &amp; aksesoris</v>
          </cell>
          <cell r="C3586"/>
          <cell r="D3586"/>
          <cell r="E3586"/>
        </row>
        <row r="3587">
          <cell r="B3587" t="str">
            <v>Komponen pipa header pompa transfer, meliputi :</v>
          </cell>
          <cell r="C3587"/>
          <cell r="D3587"/>
          <cell r="E3587"/>
        </row>
        <row r="3588">
          <cell r="B3588" t="str">
            <v>Pipa hisap - Pipa galvanis medium Ø 2" (SNI 0039 : 2013)</v>
          </cell>
          <cell r="C3588">
            <v>3</v>
          </cell>
          <cell r="D3588" t="str">
            <v>m1</v>
          </cell>
          <cell r="E3588">
            <v>187154.11293118924</v>
          </cell>
        </row>
        <row r="3589">
          <cell r="B3589" t="str">
            <v>Pipa header - Pipa galvanis medium Ø 4" (SNI 0039 : 2013)</v>
          </cell>
          <cell r="C3589">
            <v>2</v>
          </cell>
          <cell r="D3589" t="str">
            <v>m1</v>
          </cell>
          <cell r="E3589">
            <v>442710.85425874998</v>
          </cell>
        </row>
        <row r="3590">
          <cell r="B3590" t="str">
            <v>Pipa galvanis medium Ø 2" (SNI 0039 : 2013)</v>
          </cell>
          <cell r="C3590">
            <v>5</v>
          </cell>
          <cell r="D3590" t="str">
            <v>m1</v>
          </cell>
          <cell r="E3590">
            <v>226419.92</v>
          </cell>
        </row>
        <row r="3591">
          <cell r="B3591" t="str">
            <v>Gate valve screwed PN-16 Ø 2"</v>
          </cell>
          <cell r="C3591">
            <v>4</v>
          </cell>
          <cell r="D3591" t="str">
            <v>bh</v>
          </cell>
          <cell r="E3591">
            <v>1388942.0411707498</v>
          </cell>
        </row>
        <row r="3592">
          <cell r="B3592" t="str">
            <v>Strainer screwed PN-16 Ø 2"</v>
          </cell>
          <cell r="C3592">
            <v>2</v>
          </cell>
          <cell r="D3592" t="str">
            <v>bh</v>
          </cell>
          <cell r="E3592">
            <v>772368.72633249999</v>
          </cell>
        </row>
        <row r="3593">
          <cell r="B3593" t="str">
            <v>Flexible joint flange end PN-16 Ø 2"</v>
          </cell>
          <cell r="C3593">
            <v>4</v>
          </cell>
          <cell r="D3593" t="str">
            <v>bh</v>
          </cell>
          <cell r="E3593">
            <v>568230.91006549995</v>
          </cell>
        </row>
        <row r="3594">
          <cell r="B3594" t="str">
            <v>Check valve screwed PN-16 Ø 2"</v>
          </cell>
          <cell r="C3594">
            <v>2</v>
          </cell>
          <cell r="D3594" t="str">
            <v>bh</v>
          </cell>
          <cell r="E3594">
            <v>899802.67127849988</v>
          </cell>
        </row>
        <row r="3595">
          <cell r="B3595" t="str">
            <v>Ball valve screwed PN-16 Ø 1/2"</v>
          </cell>
          <cell r="C3595">
            <v>1</v>
          </cell>
          <cell r="D3595" t="str">
            <v>bh</v>
          </cell>
          <cell r="E3595">
            <v>282549.57345367497</v>
          </cell>
        </row>
        <row r="3596">
          <cell r="B3596" t="str">
            <v>Pressure gauge 300 psig</v>
          </cell>
          <cell r="C3596">
            <v>1</v>
          </cell>
          <cell r="D3596" t="str">
            <v>unit</v>
          </cell>
          <cell r="E3596">
            <v>277842.6619375</v>
          </cell>
        </row>
        <row r="3597">
          <cell r="B3597" t="str">
            <v>Blind Flange PN16 Ø 4"</v>
          </cell>
          <cell r="C3597">
            <v>2</v>
          </cell>
          <cell r="D3597" t="str">
            <v>bh</v>
          </cell>
          <cell r="E3597">
            <v>162521.45799999998</v>
          </cell>
        </row>
        <row r="3598">
          <cell r="B3598" t="str">
            <v>Komponen pipa suplai pompa transfer menuju rooftank, meliputi :</v>
          </cell>
          <cell r="C3598"/>
          <cell r="D3598"/>
          <cell r="E3598"/>
        </row>
        <row r="3599">
          <cell r="B3599" t="str">
            <v>Riser pipa transfer - Pipa galvanis medium Ø 2" (SNI 0039 : 2013)</v>
          </cell>
          <cell r="C3599">
            <v>13.23</v>
          </cell>
          <cell r="D3599" t="str">
            <v>m1</v>
          </cell>
          <cell r="E3599">
            <v>187154.11293118924</v>
          </cell>
        </row>
        <row r="3600">
          <cell r="B3600" t="str">
            <v>Pipa transfer - Pipa galvanis medium Ø 1" (SNI 0039 : 2013)</v>
          </cell>
          <cell r="C3600">
            <v>18.149999999999999</v>
          </cell>
          <cell r="D3600" t="str">
            <v>m1</v>
          </cell>
          <cell r="E3600">
            <v>91049.144312500008</v>
          </cell>
        </row>
        <row r="3601">
          <cell r="B3601" t="str">
            <v>Pipa transfer - Pipa galvanis medium Ø 2" (SNI 0039 : 2013)</v>
          </cell>
          <cell r="C3601">
            <v>80.14</v>
          </cell>
          <cell r="D3601" t="str">
            <v>m1</v>
          </cell>
          <cell r="E3601">
            <v>226419.92</v>
          </cell>
        </row>
        <row r="3602">
          <cell r="B3602" t="str">
            <v>Gate valve screwed PN-10 Ø 1"</v>
          </cell>
          <cell r="C3602">
            <v>5</v>
          </cell>
          <cell r="D3602" t="str">
            <v>bh</v>
          </cell>
          <cell r="E3602">
            <v>244557.86716349999</v>
          </cell>
        </row>
        <row r="3603">
          <cell r="B3603" t="str">
            <v>Gate valve screwed PN-10 Ø 2"</v>
          </cell>
          <cell r="C3603">
            <v>1</v>
          </cell>
          <cell r="D3603" t="str">
            <v>bh</v>
          </cell>
          <cell r="E3603">
            <v>689678.70632374997</v>
          </cell>
        </row>
        <row r="3604">
          <cell r="B3604" t="str">
            <v>Komponen perkuatan pipa dan pompa transfer, meliputi:</v>
          </cell>
          <cell r="C3604"/>
          <cell r="D3604"/>
          <cell r="E3604"/>
        </row>
        <row r="3605">
          <cell r="B3605" t="str">
            <v>Besi UNP 50</v>
          </cell>
          <cell r="C3605">
            <v>40.97</v>
          </cell>
          <cell r="D3605" t="str">
            <v>kg</v>
          </cell>
          <cell r="E3605">
            <v>21842.100840461433</v>
          </cell>
        </row>
        <row r="3606">
          <cell r="B3606" t="str">
            <v>Angkur baut Ø 10 x 60 mm</v>
          </cell>
          <cell r="C3606">
            <v>10</v>
          </cell>
          <cell r="D3606" t="str">
            <v>bh</v>
          </cell>
          <cell r="E3606">
            <v>15230.717467735001</v>
          </cell>
        </row>
        <row r="3607">
          <cell r="B3607" t="str">
            <v>Plat hitam, tebal 5 mm</v>
          </cell>
          <cell r="C3607">
            <v>0.16</v>
          </cell>
          <cell r="D3607" t="str">
            <v>kg</v>
          </cell>
          <cell r="E3607">
            <v>26320.632776778926</v>
          </cell>
        </row>
        <row r="3608">
          <cell r="B3608" t="str">
            <v>Dudukan pompa transfer - Rabat beton, tebal 200 mm (camp. 1pc : 3ps : 5kr)</v>
          </cell>
          <cell r="C3608">
            <v>0.08</v>
          </cell>
          <cell r="D3608" t="str">
            <v>m3</v>
          </cell>
          <cell r="E3608">
            <v>1068870</v>
          </cell>
        </row>
        <row r="3609">
          <cell r="B3609" t="str">
            <v>Pekerjaan pompa booster - Rooftank menuju riser distribusi</v>
          </cell>
          <cell r="C3609"/>
          <cell r="D3609"/>
          <cell r="E3609"/>
        </row>
        <row r="3610">
          <cell r="B3610" t="str">
            <v>Pompa Booster (Terdiri dari 2 Pompa)</v>
          </cell>
          <cell r="C3610">
            <v>1</v>
          </cell>
          <cell r="D3610" t="str">
            <v>unit</v>
          </cell>
          <cell r="E3610">
            <v>55779173.449999996</v>
          </cell>
        </row>
        <row r="3611">
          <cell r="B3611" t="str">
            <v>Tipe : Horizontal multistage pump</v>
          </cell>
          <cell r="C3611"/>
          <cell r="D3611"/>
          <cell r="E3611"/>
        </row>
        <row r="3612">
          <cell r="B3612" t="str">
            <v>Total head : 12 m</v>
          </cell>
          <cell r="C3612"/>
          <cell r="D3612"/>
          <cell r="E3612"/>
        </row>
        <row r="3613">
          <cell r="B3613" t="str">
            <v>Debit : 2 x 85 liter/menit</v>
          </cell>
          <cell r="C3613"/>
          <cell r="D3613"/>
          <cell r="E3613"/>
        </row>
        <row r="3614">
          <cell r="B3614" t="str">
            <v>Termasuk perangkat dan aksesoris, antara lain:</v>
          </cell>
          <cell r="C3614"/>
          <cell r="D3614"/>
          <cell r="E3614"/>
        </row>
        <row r="3615">
          <cell r="B3615" t="str">
            <v>Control panel in steel cabinet</v>
          </cell>
          <cell r="C3615"/>
          <cell r="D3615"/>
          <cell r="E3615"/>
        </row>
        <row r="3616">
          <cell r="B3616" t="str">
            <v>Manifold made of Galvanize pipe</v>
          </cell>
          <cell r="C3616"/>
          <cell r="D3616"/>
          <cell r="E3616"/>
        </row>
        <row r="3617">
          <cell r="B3617" t="str">
            <v>Non return valve</v>
          </cell>
          <cell r="C3617"/>
          <cell r="D3617"/>
          <cell r="E3617"/>
        </row>
        <row r="3618">
          <cell r="B3618" t="str">
            <v>Unit isolating valve</v>
          </cell>
          <cell r="C3618"/>
          <cell r="D3618"/>
          <cell r="E3618"/>
        </row>
        <row r="3619">
          <cell r="B3619" t="str">
            <v>Pressure switch</v>
          </cell>
          <cell r="C3619"/>
          <cell r="D3619"/>
          <cell r="E3619"/>
        </row>
        <row r="3620">
          <cell r="B3620" t="str">
            <v>Pressure tank</v>
          </cell>
          <cell r="C3620"/>
          <cell r="D3620"/>
          <cell r="E3620"/>
        </row>
        <row r="3621">
          <cell r="B3621" t="str">
            <v>Power cable motor to control panel</v>
          </cell>
          <cell r="C3621"/>
          <cell r="D3621"/>
          <cell r="E3621"/>
        </row>
        <row r="3622">
          <cell r="B3622" t="str">
            <v>Galvanized base frame</v>
          </cell>
          <cell r="C3622"/>
          <cell r="D3622"/>
          <cell r="E3622"/>
        </row>
        <row r="3623">
          <cell r="B3623" t="str">
            <v>Komponen pipa dan valve pompa booster, meliputi :</v>
          </cell>
          <cell r="C3623"/>
          <cell r="D3623"/>
          <cell r="E3623"/>
        </row>
        <row r="3624">
          <cell r="B3624" t="str">
            <v>Pipa header - Pipa galvanis medium Ø 4" (SNI 0039 : 2013)</v>
          </cell>
          <cell r="C3624">
            <v>8.51</v>
          </cell>
          <cell r="D3624" t="str">
            <v>m1</v>
          </cell>
          <cell r="E3624">
            <v>442710.85425874998</v>
          </cell>
        </row>
        <row r="3625">
          <cell r="B3625" t="str">
            <v>Pipa galvanis medium Ø 1-1/4" (SNI 0039 : 2013)</v>
          </cell>
          <cell r="C3625">
            <v>5</v>
          </cell>
          <cell r="D3625" t="str">
            <v>m1</v>
          </cell>
          <cell r="E3625">
            <v>118523.65049249999</v>
          </cell>
        </row>
        <row r="3626">
          <cell r="B3626" t="str">
            <v>Gate valve screwed PN-10 Ø 1/2"</v>
          </cell>
          <cell r="C3626">
            <v>2</v>
          </cell>
          <cell r="D3626" t="str">
            <v>bh</v>
          </cell>
          <cell r="E3626">
            <v>112859.6398875</v>
          </cell>
        </row>
        <row r="3627">
          <cell r="B3627" t="str">
            <v>Gate valve screwed PN-10 Ø 1"</v>
          </cell>
          <cell r="C3627">
            <v>6</v>
          </cell>
          <cell r="D3627" t="str">
            <v>bh</v>
          </cell>
          <cell r="E3627">
            <v>244557.86716349999</v>
          </cell>
        </row>
        <row r="3628">
          <cell r="B3628" t="str">
            <v>Gate valve screwed PN-16 Ø 1-1/4"</v>
          </cell>
          <cell r="C3628">
            <v>4</v>
          </cell>
          <cell r="D3628" t="str">
            <v>bh</v>
          </cell>
          <cell r="E3628">
            <v>672324.29707300011</v>
          </cell>
        </row>
        <row r="3629">
          <cell r="B3629" t="str">
            <v>Strainer screwed PN-16 Ø 1-1/4"</v>
          </cell>
          <cell r="C3629">
            <v>2</v>
          </cell>
          <cell r="D3629" t="str">
            <v>bh</v>
          </cell>
          <cell r="E3629">
            <v>390163.62757074996</v>
          </cell>
        </row>
        <row r="3630">
          <cell r="B3630" t="str">
            <v>Flexible joint flange end PN-16 Ø 1-1/4"</v>
          </cell>
          <cell r="C3630">
            <v>4</v>
          </cell>
          <cell r="D3630" t="str">
            <v>bh</v>
          </cell>
          <cell r="E3630">
            <v>511205.58323999995</v>
          </cell>
        </row>
        <row r="3631">
          <cell r="B3631" t="str">
            <v>Check valve screwed PN-16 Ø 1-1/4"</v>
          </cell>
          <cell r="C3631">
            <v>2</v>
          </cell>
          <cell r="D3631" t="str">
            <v>bh</v>
          </cell>
          <cell r="E3631">
            <v>479448.55715074996</v>
          </cell>
        </row>
        <row r="3632">
          <cell r="B3632" t="str">
            <v>Blind Flange PN16 Ø 4"</v>
          </cell>
          <cell r="C3632">
            <v>4</v>
          </cell>
          <cell r="D3632" t="str">
            <v>bh</v>
          </cell>
          <cell r="E3632">
            <v>162521.45799999998</v>
          </cell>
        </row>
        <row r="3633">
          <cell r="B3633" t="str">
            <v>Komponen pipa suplai pompa booster menuju riser distribusi, meliputi :</v>
          </cell>
          <cell r="C3633"/>
          <cell r="D3633"/>
          <cell r="E3633"/>
        </row>
        <row r="3634">
          <cell r="B3634" t="str">
            <v>Pipa distribusi air bersih - Pipa PVC AW Ø 1-1/2"</v>
          </cell>
          <cell r="C3634">
            <v>14.38</v>
          </cell>
          <cell r="D3634" t="str">
            <v>m1</v>
          </cell>
          <cell r="E3634">
            <v>39903.135211918001</v>
          </cell>
        </row>
        <row r="3635">
          <cell r="B3635" t="str">
            <v>Pipa distribusi air bersih - Pipa PVC AW Ø 2"</v>
          </cell>
          <cell r="C3635">
            <v>6.12</v>
          </cell>
          <cell r="D3635" t="str">
            <v>m1</v>
          </cell>
          <cell r="E3635">
            <v>52702.949068863214</v>
          </cell>
        </row>
        <row r="3636">
          <cell r="B3636" t="str">
            <v>Gate valve screwed PN-10 Ø 1-1/2"</v>
          </cell>
          <cell r="C3636">
            <v>2</v>
          </cell>
          <cell r="D3636" t="str">
            <v>bh</v>
          </cell>
          <cell r="E3636">
            <v>478053.62213124998</v>
          </cell>
        </row>
        <row r="3637">
          <cell r="B3637" t="str">
            <v>Gate valve screwed PN-10 Ø 2"</v>
          </cell>
          <cell r="C3637">
            <v>1</v>
          </cell>
          <cell r="D3637" t="str">
            <v>bh</v>
          </cell>
          <cell r="E3637">
            <v>689678.70632374997</v>
          </cell>
        </row>
        <row r="3638">
          <cell r="B3638" t="str">
            <v>Komponen perkuatan pipa pompa booster, meliputi:</v>
          </cell>
          <cell r="C3638"/>
          <cell r="D3638"/>
          <cell r="E3638"/>
        </row>
        <row r="3639">
          <cell r="B3639" t="str">
            <v>Besi UNP 50</v>
          </cell>
          <cell r="C3639">
            <v>69.42</v>
          </cell>
          <cell r="D3639" t="str">
            <v>kg</v>
          </cell>
          <cell r="E3639">
            <v>21842.100840461433</v>
          </cell>
        </row>
        <row r="3640">
          <cell r="B3640" t="str">
            <v>Angkur baut Ø 10 x 60 mm</v>
          </cell>
          <cell r="C3640">
            <v>25</v>
          </cell>
          <cell r="D3640" t="str">
            <v>bh</v>
          </cell>
          <cell r="E3640">
            <v>15230.717467735001</v>
          </cell>
        </row>
        <row r="3641">
          <cell r="B3641" t="str">
            <v>Plat hitam, tebal 5 mm</v>
          </cell>
          <cell r="C3641">
            <v>0.16</v>
          </cell>
          <cell r="D3641" t="str">
            <v>kg</v>
          </cell>
          <cell r="E3641">
            <v>26320.632776778926</v>
          </cell>
        </row>
        <row r="3642">
          <cell r="B3642" t="str">
            <v>Dudukan pompa - Rabat beton, tebal 200 mm (camp. 1pc : 3ps : 5kr)</v>
          </cell>
          <cell r="C3642">
            <v>0.27</v>
          </cell>
          <cell r="D3642" t="str">
            <v>m3</v>
          </cell>
          <cell r="E3642">
            <v>1068870</v>
          </cell>
        </row>
        <row r="3643">
          <cell r="B3643" t="str">
            <v>Dudukan pipa - Rabat beton, tebal 200 mm (camp. 1pc : 3ps : 5kr)</v>
          </cell>
          <cell r="C3643">
            <v>0.21</v>
          </cell>
          <cell r="D3643" t="str">
            <v>m3</v>
          </cell>
          <cell r="E3643">
            <v>1068870</v>
          </cell>
        </row>
        <row r="3644">
          <cell r="B3644" t="str">
            <v>Pekerjaan rooftank air bersih</v>
          </cell>
          <cell r="C3644"/>
          <cell r="D3644"/>
          <cell r="E3644"/>
        </row>
        <row r="3645">
          <cell r="B3645" t="str">
            <v>Rooftank stainless steel, kap. 2000 liter</v>
          </cell>
          <cell r="C3645">
            <v>5</v>
          </cell>
          <cell r="D3645" t="str">
            <v>unit</v>
          </cell>
          <cell r="E3645">
            <v>8248074.7799999993</v>
          </cell>
        </row>
        <row r="3646">
          <cell r="B3646" t="str">
            <v>Angkur baut Ø 10 x 60 mm</v>
          </cell>
          <cell r="C3646">
            <v>20</v>
          </cell>
          <cell r="D3646" t="str">
            <v>bh</v>
          </cell>
          <cell r="E3646">
            <v>15230.717467735001</v>
          </cell>
        </row>
        <row r="3647">
          <cell r="B3647" t="str">
            <v>Plat beton dudukan roof tank,meliputi:</v>
          </cell>
          <cell r="C3647"/>
          <cell r="D3647"/>
          <cell r="E3647"/>
        </row>
        <row r="3648">
          <cell r="B3648" t="str">
            <v>Bekisting untuk plat lantai (3x pakai)</v>
          </cell>
          <cell r="C3648">
            <v>11.27</v>
          </cell>
          <cell r="D3648" t="str">
            <v>m2</v>
          </cell>
          <cell r="E3648">
            <v>145741.9944557907</v>
          </cell>
        </row>
        <row r="3649">
          <cell r="B3649" t="str">
            <v>Besi tulangan</v>
          </cell>
          <cell r="C3649">
            <v>218.68</v>
          </cell>
          <cell r="D3649" t="str">
            <v>Kg</v>
          </cell>
          <cell r="E3649">
            <v>14729.18756392314</v>
          </cell>
        </row>
        <row r="3650">
          <cell r="B3650" t="str">
            <v>Beton (camp. 1pc : 3ps : 5kr)</v>
          </cell>
          <cell r="C3650">
            <v>1.69</v>
          </cell>
          <cell r="D3650" t="str">
            <v>m3</v>
          </cell>
          <cell r="E3650">
            <v>1068870</v>
          </cell>
        </row>
        <row r="3651">
          <cell r="B3651" t="str">
            <v>Stek besi P10, panjang 80 mm &amp; Injectable adhesive mortar</v>
          </cell>
          <cell r="C3651">
            <v>45</v>
          </cell>
          <cell r="D3651" t="str">
            <v>titik</v>
          </cell>
          <cell r="E3651">
            <v>25595.793464999999</v>
          </cell>
        </row>
        <row r="3652">
          <cell r="B3652" t="str">
            <v>Komponen pipa kuras rooftank, meliputi:</v>
          </cell>
          <cell r="C3652"/>
          <cell r="D3652"/>
          <cell r="E3652"/>
        </row>
        <row r="3653">
          <cell r="B3653" t="str">
            <v>Riser pipa kuras - Pipa PVC AW Ø 1-1/4"</v>
          </cell>
          <cell r="C3653">
            <v>12.6</v>
          </cell>
          <cell r="D3653" t="str">
            <v>m1</v>
          </cell>
          <cell r="E3653">
            <v>40367.786017334605</v>
          </cell>
        </row>
        <row r="3654">
          <cell r="B3654" t="str">
            <v>Pipa kuras - Pipa PVC AW Ø 1"</v>
          </cell>
          <cell r="C3654">
            <v>6.68</v>
          </cell>
          <cell r="D3654" t="str">
            <v>m1</v>
          </cell>
          <cell r="E3654">
            <v>24892.025192573001</v>
          </cell>
        </row>
        <row r="3655">
          <cell r="B3655" t="str">
            <v>Pipa kuras - Pipa PVC AW Ø 1-1/4"</v>
          </cell>
          <cell r="C3655">
            <v>20.52</v>
          </cell>
          <cell r="D3655" t="str">
            <v>m1</v>
          </cell>
          <cell r="E3655">
            <v>40367.786017334605</v>
          </cell>
        </row>
        <row r="3656">
          <cell r="B3656" t="str">
            <v>Gate valve screwed PN-10 Ø 1"</v>
          </cell>
          <cell r="C3656">
            <v>5</v>
          </cell>
          <cell r="D3656" t="str">
            <v>bh</v>
          </cell>
          <cell r="E3656">
            <v>244557.86716349999</v>
          </cell>
        </row>
        <row r="3657">
          <cell r="B3657" t="str">
            <v>Komponen perkuatan pipa kuras rooftank, meliputi:</v>
          </cell>
          <cell r="C3657"/>
          <cell r="D3657"/>
          <cell r="E3657"/>
        </row>
        <row r="3658">
          <cell r="B3658" t="str">
            <v>Besi UNP 50</v>
          </cell>
          <cell r="C3658">
            <v>25.04</v>
          </cell>
          <cell r="D3658" t="str">
            <v>kg</v>
          </cell>
          <cell r="E3658">
            <v>21842.100840461433</v>
          </cell>
        </row>
        <row r="3659">
          <cell r="B3659" t="str">
            <v>Angkur baut Ø 10 x 60 mm</v>
          </cell>
          <cell r="C3659">
            <v>11</v>
          </cell>
          <cell r="D3659" t="str">
            <v>bh</v>
          </cell>
          <cell r="E3659">
            <v>15230.717467735001</v>
          </cell>
        </row>
        <row r="3660">
          <cell r="B3660" t="str">
            <v>Dudukan pipa - Rabat beton, tebal 200 mm (camp. 1pc : 3ps : 5kr)</v>
          </cell>
          <cell r="C3660">
            <v>0.1</v>
          </cell>
          <cell r="D3660" t="str">
            <v>m3</v>
          </cell>
          <cell r="E3660">
            <v>1068870</v>
          </cell>
        </row>
        <row r="3661">
          <cell r="B3661"/>
          <cell r="C3661"/>
          <cell r="D3661"/>
          <cell r="E3661"/>
        </row>
        <row r="3662">
          <cell r="B3662" t="str">
            <v>Gate valve screwed PN-10 Ø 1"</v>
          </cell>
          <cell r="C3662">
            <v>1</v>
          </cell>
          <cell r="D3662" t="str">
            <v>bh</v>
          </cell>
          <cell r="E3662">
            <v>244557.86716349999</v>
          </cell>
        </row>
        <row r="3663">
          <cell r="B3663" t="str">
            <v>Pipa distribusi air bersih - Pipa PVC AW Ø 1/2"</v>
          </cell>
          <cell r="C3663">
            <v>47.85</v>
          </cell>
          <cell r="D3663" t="str">
            <v>m1</v>
          </cell>
          <cell r="E3663">
            <v>13345.517673943952</v>
          </cell>
        </row>
        <row r="3664">
          <cell r="B3664" t="str">
            <v>Pipa distribusi air bersih - Pipa PVC AW Ø 1-1/4"</v>
          </cell>
          <cell r="C3664">
            <v>212.04</v>
          </cell>
          <cell r="D3664" t="str">
            <v>m1</v>
          </cell>
          <cell r="E3664">
            <v>40367.786017334605</v>
          </cell>
        </row>
        <row r="3665">
          <cell r="B3665" t="str">
            <v>Pondasi kran taman - Cor kosong (camp. 1pc : 3ps : 5kr)</v>
          </cell>
          <cell r="C3665">
            <v>0.05</v>
          </cell>
          <cell r="D3665" t="str">
            <v>m3</v>
          </cell>
          <cell r="E3665">
            <v>1068870</v>
          </cell>
        </row>
        <row r="3666">
          <cell r="B3666" t="str">
            <v>Pekerjaan galian jalur pipa, meliputi:</v>
          </cell>
          <cell r="C3666"/>
          <cell r="D3666"/>
          <cell r="E3666"/>
        </row>
        <row r="3667">
          <cell r="B3667" t="str">
            <v>Galian tanah sedalam 1 meter</v>
          </cell>
          <cell r="C3667">
            <v>67.58</v>
          </cell>
          <cell r="D3667" t="str">
            <v>m3</v>
          </cell>
          <cell r="E3667">
            <v>65955.45</v>
          </cell>
        </row>
        <row r="3668">
          <cell r="B3668" t="str">
            <v>Urugan pasir, tebal 50 mm</v>
          </cell>
          <cell r="C3668">
            <v>5.2</v>
          </cell>
          <cell r="D3668" t="str">
            <v>m3</v>
          </cell>
          <cell r="E3668">
            <v>240133.28181479999</v>
          </cell>
        </row>
        <row r="3669">
          <cell r="B3669" t="str">
            <v>Urugan tanah kembali bekas galian + pemadatan</v>
          </cell>
          <cell r="C3669">
            <v>62.38</v>
          </cell>
          <cell r="D3669" t="str">
            <v>m3</v>
          </cell>
          <cell r="E3669">
            <v>72958.371608390124</v>
          </cell>
        </row>
        <row r="3670">
          <cell r="B3670"/>
          <cell r="C3670"/>
          <cell r="D3670"/>
          <cell r="E3670"/>
        </row>
        <row r="3671">
          <cell r="B3671" t="str">
            <v>Gate valve screwed PN-10 Ø 1"</v>
          </cell>
          <cell r="C3671">
            <v>1</v>
          </cell>
          <cell r="D3671" t="str">
            <v>bh</v>
          </cell>
          <cell r="E3671">
            <v>244557.86716349999</v>
          </cell>
        </row>
        <row r="3672">
          <cell r="B3672" t="str">
            <v>Gate valve screwed PN-10 Ø 1-1/4"</v>
          </cell>
          <cell r="C3672">
            <v>4</v>
          </cell>
          <cell r="D3672" t="str">
            <v>bh</v>
          </cell>
          <cell r="E3672">
            <v>358203.68118699995</v>
          </cell>
        </row>
        <row r="3673">
          <cell r="B3673" t="str">
            <v>Gate valve screwed PN-10 Ø 2"</v>
          </cell>
          <cell r="C3673">
            <v>1</v>
          </cell>
          <cell r="D3673" t="str">
            <v>bh</v>
          </cell>
          <cell r="E3673">
            <v>689678.70632374997</v>
          </cell>
        </row>
        <row r="3674">
          <cell r="B3674" t="str">
            <v>Riser pipa distribusi air bersih - Pipa PVC AW Ø 1-1/2"</v>
          </cell>
          <cell r="C3674">
            <v>4.2</v>
          </cell>
          <cell r="D3674" t="str">
            <v>m1</v>
          </cell>
          <cell r="E3674">
            <v>39903.135211918001</v>
          </cell>
        </row>
        <row r="3675">
          <cell r="B3675" t="str">
            <v>Riser pipa distribusi air bersih - Pipa PVC AW Ø 2"</v>
          </cell>
          <cell r="C3675">
            <v>1.2</v>
          </cell>
          <cell r="D3675" t="str">
            <v>m1</v>
          </cell>
          <cell r="E3675">
            <v>52702.949068863214</v>
          </cell>
        </row>
        <row r="3676">
          <cell r="B3676" t="str">
            <v>Pipa distribusi air bersih - Pipa PVC AW Ø 1/2"</v>
          </cell>
          <cell r="C3676">
            <v>166.55</v>
          </cell>
          <cell r="D3676" t="str">
            <v>m1</v>
          </cell>
          <cell r="E3676">
            <v>13345.517673943952</v>
          </cell>
        </row>
        <row r="3677">
          <cell r="B3677" t="str">
            <v>Pipa distribusi air bersih - Pipa PVC AW Ø 3/4"</v>
          </cell>
          <cell r="C3677">
            <v>90.32</v>
          </cell>
          <cell r="D3677" t="str">
            <v>m1</v>
          </cell>
          <cell r="E3677">
            <v>18113.932888374951</v>
          </cell>
        </row>
        <row r="3678">
          <cell r="B3678" t="str">
            <v>Pipa distribusi air bersih - Pipa PVC AW Ø 1"</v>
          </cell>
          <cell r="C3678">
            <v>25.66</v>
          </cell>
          <cell r="D3678" t="str">
            <v>m1</v>
          </cell>
          <cell r="E3678">
            <v>24892.025192573001</v>
          </cell>
        </row>
        <row r="3679">
          <cell r="B3679" t="str">
            <v>Pipa distribusi air bersih - Pipa PVC AW Ø 1-1/4"</v>
          </cell>
          <cell r="C3679">
            <v>49.04</v>
          </cell>
          <cell r="D3679" t="str">
            <v>m1</v>
          </cell>
          <cell r="E3679">
            <v>40367.786017334605</v>
          </cell>
        </row>
        <row r="3680">
          <cell r="B3680" t="str">
            <v>Pipa distribusi air bersih - Pipa PVC AW Ø 1-1/2"</v>
          </cell>
          <cell r="C3680">
            <v>13.67</v>
          </cell>
          <cell r="D3680" t="str">
            <v>m1</v>
          </cell>
          <cell r="E3680">
            <v>39903.135211918001</v>
          </cell>
        </row>
        <row r="3681">
          <cell r="B3681" t="str">
            <v>Pipa distribusi air bersih - Pipa PVC AW Ø 2"</v>
          </cell>
          <cell r="C3681">
            <v>39.56</v>
          </cell>
          <cell r="D3681" t="str">
            <v>m1</v>
          </cell>
          <cell r="E3681">
            <v>52702.949068863214</v>
          </cell>
        </row>
        <row r="3682">
          <cell r="B3682"/>
          <cell r="C3682"/>
          <cell r="D3682"/>
          <cell r="E3682"/>
        </row>
        <row r="3683">
          <cell r="B3683" t="str">
            <v>Gate valve screwed PN-10 Ø 1-1/4"</v>
          </cell>
          <cell r="C3683">
            <v>1</v>
          </cell>
          <cell r="D3683" t="str">
            <v>bh</v>
          </cell>
          <cell r="E3683">
            <v>358203.68118699995</v>
          </cell>
        </row>
        <row r="3684">
          <cell r="B3684" t="str">
            <v>Riser pipa distribusi air bersih - Pipa PVC AW Ø 1-1/2"</v>
          </cell>
          <cell r="C3684">
            <v>5.4</v>
          </cell>
          <cell r="D3684" t="str">
            <v>m1</v>
          </cell>
          <cell r="E3684">
            <v>39903.135211918001</v>
          </cell>
        </row>
        <row r="3685">
          <cell r="B3685" t="str">
            <v>Riser pipa distribusi air bersih - Pipa PVC AW Ø 2"</v>
          </cell>
          <cell r="C3685">
            <v>4.2</v>
          </cell>
          <cell r="D3685" t="str">
            <v>m1</v>
          </cell>
          <cell r="E3685">
            <v>52702.949068863214</v>
          </cell>
        </row>
        <row r="3686">
          <cell r="B3686" t="str">
            <v>Pipa distribusi air bersih - Pipa PVC AW Ø 1/2"</v>
          </cell>
          <cell r="C3686">
            <v>60.27</v>
          </cell>
          <cell r="D3686" t="str">
            <v>m1</v>
          </cell>
          <cell r="E3686">
            <v>13345.517673943952</v>
          </cell>
        </row>
        <row r="3687">
          <cell r="B3687" t="str">
            <v>Pipa distribusi air bersih - Pipa PVC AW Ø 3/4"</v>
          </cell>
          <cell r="C3687">
            <v>47.83</v>
          </cell>
          <cell r="D3687" t="str">
            <v>m1</v>
          </cell>
          <cell r="E3687">
            <v>18113.932888374951</v>
          </cell>
        </row>
        <row r="3688">
          <cell r="B3688" t="str">
            <v>Pipa distribusi air bersih - Pipa PVC AW Ø 1"</v>
          </cell>
          <cell r="C3688">
            <v>2.68</v>
          </cell>
          <cell r="D3688" t="str">
            <v>m1</v>
          </cell>
          <cell r="E3688">
            <v>24892.025192573001</v>
          </cell>
        </row>
        <row r="3689">
          <cell r="B3689" t="str">
            <v>Pipa distribusi air bersih - Pipa PVC AW Ø 1-1/4"</v>
          </cell>
          <cell r="C3689">
            <v>10.55</v>
          </cell>
          <cell r="D3689" t="str">
            <v>m1</v>
          </cell>
          <cell r="E3689">
            <v>40367.786017334605</v>
          </cell>
        </row>
        <row r="3690">
          <cell r="B3690"/>
          <cell r="C3690"/>
          <cell r="D3690"/>
          <cell r="E3690"/>
        </row>
        <row r="3691">
          <cell r="B3691" t="str">
            <v>Gate valve screwed PN-10 Ø 1-1/4"</v>
          </cell>
          <cell r="C3691">
            <v>1</v>
          </cell>
          <cell r="D3691" t="str">
            <v>bh</v>
          </cell>
          <cell r="E3691">
            <v>358203.68118699995</v>
          </cell>
        </row>
        <row r="3692">
          <cell r="B3692" t="str">
            <v>Riser pipa distribusi air bersih - Pipa PVC AW Ø 1-1/2"</v>
          </cell>
          <cell r="C3692">
            <v>8.4</v>
          </cell>
          <cell r="D3692" t="str">
            <v>m1</v>
          </cell>
          <cell r="E3692">
            <v>39903.135211918001</v>
          </cell>
        </row>
        <row r="3693">
          <cell r="B3693" t="str">
            <v>Riser pipa distribusi air bersih - Pipa PVC AW Ø 2"</v>
          </cell>
          <cell r="C3693">
            <v>4.2</v>
          </cell>
          <cell r="D3693" t="str">
            <v>m1</v>
          </cell>
          <cell r="E3693">
            <v>52702.949068863214</v>
          </cell>
        </row>
        <row r="3694">
          <cell r="B3694" t="str">
            <v>Pipa distribusi air bersih - Pipa PVC AW Ø 1/2"</v>
          </cell>
          <cell r="C3694">
            <v>108.03</v>
          </cell>
          <cell r="D3694" t="str">
            <v>m1</v>
          </cell>
          <cell r="E3694">
            <v>13345.517673943952</v>
          </cell>
        </row>
        <row r="3695">
          <cell r="B3695" t="str">
            <v>Pipa distribusi air bersih - Pipa PVC AW Ø 3/4"</v>
          </cell>
          <cell r="C3695">
            <v>78.67</v>
          </cell>
          <cell r="D3695" t="str">
            <v>m1</v>
          </cell>
          <cell r="E3695">
            <v>18113.932888374951</v>
          </cell>
        </row>
        <row r="3696">
          <cell r="B3696" t="str">
            <v>Pipa distribusi air bersih - Pipa PVC AW Ø 1"</v>
          </cell>
          <cell r="C3696">
            <v>2.68</v>
          </cell>
          <cell r="D3696" t="str">
            <v>m1</v>
          </cell>
          <cell r="E3696">
            <v>24892.025192573001</v>
          </cell>
        </row>
        <row r="3697">
          <cell r="B3697" t="str">
            <v>Pipa distribusi air bersih - Pipa PVC AW Ø 1-1/4"</v>
          </cell>
          <cell r="C3697">
            <v>10.55</v>
          </cell>
          <cell r="D3697" t="str">
            <v>m1</v>
          </cell>
          <cell r="E3697">
            <v>40367.786017334605</v>
          </cell>
        </row>
        <row r="3698">
          <cell r="B3698"/>
          <cell r="C3698"/>
          <cell r="D3698"/>
          <cell r="E3698"/>
        </row>
        <row r="3699">
          <cell r="B3699" t="str">
            <v>Gate valve screwed PN-10 Ø 1"</v>
          </cell>
          <cell r="C3699">
            <v>1</v>
          </cell>
          <cell r="D3699" t="str">
            <v>bh</v>
          </cell>
          <cell r="E3699">
            <v>244557.86716349999</v>
          </cell>
        </row>
        <row r="3700">
          <cell r="B3700" t="str">
            <v>Pipa distribusi air bersih - Pipa PVC AW Ø 1/2"</v>
          </cell>
          <cell r="C3700">
            <v>22.28</v>
          </cell>
          <cell r="D3700" t="str">
            <v>m1</v>
          </cell>
          <cell r="E3700">
            <v>13345.517673943952</v>
          </cell>
        </row>
        <row r="3701">
          <cell r="B3701" t="str">
            <v>Pipa distribusi air bersih - Pipa PVC AW Ø 3/4"</v>
          </cell>
          <cell r="C3701">
            <v>21.89</v>
          </cell>
          <cell r="D3701" t="str">
            <v>m1</v>
          </cell>
          <cell r="E3701">
            <v>18113.932888374951</v>
          </cell>
        </row>
        <row r="3702">
          <cell r="B3702" t="str">
            <v>Pipa distribusi air bersih - Pipa PVC AW Ø 1"</v>
          </cell>
          <cell r="C3702">
            <v>22.36</v>
          </cell>
          <cell r="D3702" t="str">
            <v>m1</v>
          </cell>
          <cell r="E3702">
            <v>24892.025192573001</v>
          </cell>
        </row>
        <row r="3703">
          <cell r="B3703" t="str">
            <v>PEKERJAAN INSTALASI AIR LIMBAH LAB</v>
          </cell>
          <cell r="C3703"/>
          <cell r="D3703"/>
          <cell r="E3703"/>
        </row>
        <row r="3704">
          <cell r="B3704" t="str">
            <v>Catatan :</v>
          </cell>
          <cell r="C3704"/>
          <cell r="D3704"/>
          <cell r="E3704"/>
        </row>
        <row r="3705">
          <cell r="B3705" t="str">
            <v>Instalasi pipa mencakup fitting, supporting, aksesoris, dan bobokan Pipa PVC AW standar working pressure 10 kg/cm2
Pipa PVC D standar working pressure 5 kg/cm2</v>
          </cell>
          <cell r="C3705"/>
          <cell r="D3705"/>
          <cell r="E3705"/>
        </row>
        <row r="3706">
          <cell r="B3706"/>
          <cell r="C3706"/>
          <cell r="D3706"/>
          <cell r="E3706"/>
        </row>
        <row r="3707">
          <cell r="B3707" t="str">
            <v>Pipa air limbah lab - Pipa PVC AW Ø 2"</v>
          </cell>
          <cell r="C3707">
            <v>50.68</v>
          </cell>
          <cell r="D3707" t="str">
            <v>m1</v>
          </cell>
          <cell r="E3707">
            <v>52702.949068863214</v>
          </cell>
        </row>
        <row r="3708">
          <cell r="B3708" t="str">
            <v>Pipa air limbah lab - Pipa PVC AW Ø 3"</v>
          </cell>
          <cell r="C3708">
            <v>102.07</v>
          </cell>
          <cell r="D3708" t="str">
            <v>m1</v>
          </cell>
          <cell r="E3708">
            <v>98014.907850160103</v>
          </cell>
        </row>
        <row r="3709">
          <cell r="B3709" t="str">
            <v>Pipa air limbah lab - Pipa PVC AW Ø 4"</v>
          </cell>
          <cell r="C3709">
            <v>69.760000000000005</v>
          </cell>
          <cell r="D3709" t="str">
            <v>m1</v>
          </cell>
          <cell r="E3709">
            <v>178017.10479575003</v>
          </cell>
        </row>
        <row r="3710">
          <cell r="B3710" t="str">
            <v>Clean out stainless steel Ø 3"</v>
          </cell>
          <cell r="C3710">
            <v>9</v>
          </cell>
          <cell r="D3710" t="str">
            <v>bh</v>
          </cell>
          <cell r="E3710">
            <v>314852.41672500002</v>
          </cell>
        </row>
        <row r="3711">
          <cell r="B3711" t="str">
            <v>Pekerjaan galian jalur pipa, meliputi:</v>
          </cell>
          <cell r="C3711"/>
          <cell r="D3711"/>
          <cell r="E3711"/>
        </row>
        <row r="3712">
          <cell r="B3712" t="str">
            <v>Galian tanah sedalam 1 meter</v>
          </cell>
          <cell r="C3712">
            <v>44.7</v>
          </cell>
          <cell r="D3712" t="str">
            <v>m3</v>
          </cell>
          <cell r="E3712">
            <v>65955.45</v>
          </cell>
        </row>
        <row r="3713">
          <cell r="B3713" t="str">
            <v>Urugan pasir, tebal 50 mm</v>
          </cell>
          <cell r="C3713">
            <v>3.5</v>
          </cell>
          <cell r="D3713" t="str">
            <v>m3</v>
          </cell>
          <cell r="E3713">
            <v>240133.28181479999</v>
          </cell>
        </row>
        <row r="3714">
          <cell r="B3714" t="str">
            <v>Urugan tanah kembali bekas galian + pemadatan</v>
          </cell>
          <cell r="C3714">
            <v>41.2</v>
          </cell>
          <cell r="D3714" t="str">
            <v>m3</v>
          </cell>
          <cell r="E3714">
            <v>72958.371608390124</v>
          </cell>
        </row>
        <row r="3715">
          <cell r="B3715" t="str">
            <v>Pekerjaan Bak Penampungan Air Limbah</v>
          </cell>
          <cell r="C3715"/>
          <cell r="D3715"/>
          <cell r="E3715"/>
        </row>
        <row r="3716">
          <cell r="B3716" t="str">
            <v>Galian tanah, sedalam 1 m</v>
          </cell>
          <cell r="C3716">
            <v>14.16</v>
          </cell>
          <cell r="D3716" t="str">
            <v>m3</v>
          </cell>
          <cell r="E3716">
            <v>65955.45</v>
          </cell>
        </row>
        <row r="3717">
          <cell r="B3717" t="str">
            <v>Galian tanah, sedalam 2 m</v>
          </cell>
          <cell r="C3717">
            <v>14.16</v>
          </cell>
          <cell r="D3717" t="str">
            <v>m3</v>
          </cell>
          <cell r="E3717">
            <v>89034</v>
          </cell>
        </row>
        <row r="3718">
          <cell r="B3718" t="str">
            <v>Galian tanah, sedalam 3 m</v>
          </cell>
          <cell r="C3718">
            <v>5.66</v>
          </cell>
          <cell r="D3718" t="str">
            <v>m3</v>
          </cell>
          <cell r="E3718">
            <v>97820.25</v>
          </cell>
        </row>
        <row r="3719">
          <cell r="B3719" t="str">
            <v>Urugan pasir, tebal 100 mm</v>
          </cell>
          <cell r="C3719">
            <v>1.42</v>
          </cell>
          <cell r="D3719" t="str">
            <v>m3</v>
          </cell>
          <cell r="E3719">
            <v>240133.28181479999</v>
          </cell>
        </row>
        <row r="3720">
          <cell r="B3720" t="str">
            <v>Rabat beton, tebal 100 mm (camp. 1pc:3ps:5kr)</v>
          </cell>
          <cell r="C3720">
            <v>1.42</v>
          </cell>
          <cell r="D3720" t="str">
            <v>m3</v>
          </cell>
          <cell r="E3720">
            <v>1068870</v>
          </cell>
        </row>
        <row r="3721">
          <cell r="B3721" t="str">
            <v>Urugan kembali tanah bekas galian &amp; pemadatan</v>
          </cell>
          <cell r="C3721">
            <v>6.94</v>
          </cell>
          <cell r="D3721" t="str">
            <v>m3</v>
          </cell>
          <cell r="E3721">
            <v>72958.371608390124</v>
          </cell>
        </row>
        <row r="3722">
          <cell r="B3722" t="str">
            <v>Plat beton dasar, tebal 300 mm</v>
          </cell>
          <cell r="C3722"/>
          <cell r="D3722"/>
          <cell r="E3722"/>
        </row>
        <row r="3723">
          <cell r="B3723" t="str">
            <v>Bekisting untuk plat lantai (3x pakai)</v>
          </cell>
          <cell r="C3723">
            <v>7.33</v>
          </cell>
          <cell r="D3723" t="str">
            <v>m2</v>
          </cell>
          <cell r="E3723">
            <v>145741.9944557907</v>
          </cell>
        </row>
        <row r="3724">
          <cell r="B3724" t="str">
            <v>Besi tulangan</v>
          </cell>
          <cell r="C3724">
            <v>152.16999999999999</v>
          </cell>
          <cell r="D3724" t="str">
            <v>Kg</v>
          </cell>
          <cell r="E3724">
            <v>14729.18756392314</v>
          </cell>
        </row>
        <row r="3725">
          <cell r="B3725" t="str">
            <v>Beton ready mix F'c 28 MPa</v>
          </cell>
          <cell r="C3725">
            <v>2.2000000000000002</v>
          </cell>
          <cell r="D3725" t="str">
            <v>m3</v>
          </cell>
          <cell r="E3725">
            <v>1289599.433557336</v>
          </cell>
        </row>
        <row r="3726">
          <cell r="B3726" t="str">
            <v>Dinding beton, tebal 250 mm</v>
          </cell>
          <cell r="C3726"/>
          <cell r="D3726"/>
          <cell r="E3726"/>
        </row>
        <row r="3727">
          <cell r="B3727" t="str">
            <v>Bekisting untuk plat dinding (3x pakai)</v>
          </cell>
          <cell r="C3727">
            <v>264</v>
          </cell>
          <cell r="D3727" t="str">
            <v>m2</v>
          </cell>
          <cell r="E3727">
            <v>145741.9944557907</v>
          </cell>
        </row>
        <row r="3728">
          <cell r="B3728" t="str">
            <v>Besi tulangan</v>
          </cell>
          <cell r="C3728">
            <v>3212.8</v>
          </cell>
          <cell r="D3728" t="str">
            <v>Kg</v>
          </cell>
          <cell r="E3728">
            <v>14729.18756392314</v>
          </cell>
        </row>
        <row r="3729">
          <cell r="B3729" t="str">
            <v>Beton ready mix F'c 28 MPa</v>
          </cell>
          <cell r="C3729">
            <v>33</v>
          </cell>
          <cell r="D3729" t="str">
            <v>m3</v>
          </cell>
          <cell r="E3729">
            <v>1289599.433557336</v>
          </cell>
        </row>
        <row r="3730">
          <cell r="B3730" t="str">
            <v>Plat beton penutup, tebal 120 mm</v>
          </cell>
          <cell r="C3730"/>
          <cell r="D3730"/>
          <cell r="E3730"/>
        </row>
        <row r="3731">
          <cell r="B3731" t="str">
            <v>Bekisting untuk plat lantai (3x pakai)</v>
          </cell>
          <cell r="C3731">
            <v>11</v>
          </cell>
          <cell r="D3731" t="str">
            <v>m2</v>
          </cell>
          <cell r="E3731">
            <v>145741.9944557907</v>
          </cell>
        </row>
        <row r="3732">
          <cell r="B3732" t="str">
            <v>Besi tulangan</v>
          </cell>
          <cell r="C3732">
            <v>216.71</v>
          </cell>
          <cell r="D3732" t="str">
            <v>Kg</v>
          </cell>
          <cell r="E3732">
            <v>14729.18756392314</v>
          </cell>
        </row>
        <row r="3733">
          <cell r="B3733" t="str">
            <v>Beton ready mix F'c 28 MPa</v>
          </cell>
          <cell r="C3733">
            <v>1.32</v>
          </cell>
          <cell r="D3733" t="str">
            <v>m3</v>
          </cell>
          <cell r="E3733">
            <v>1289599.433557336</v>
          </cell>
        </row>
        <row r="3734">
          <cell r="B3734" t="str">
            <v>Tutup Mainhole, uk. 1200 x 1120 mm, meliputi :</v>
          </cell>
          <cell r="C3734">
            <v>1</v>
          </cell>
          <cell r="D3734" t="str">
            <v>unit</v>
          </cell>
          <cell r="E3734">
            <v>1500000</v>
          </cell>
        </row>
        <row r="3735">
          <cell r="B3735" t="str">
            <v>Plat besi, tebal 2 mm</v>
          </cell>
          <cell r="C3735"/>
          <cell r="D3735"/>
          <cell r="E3735"/>
        </row>
        <row r="3736">
          <cell r="B3736" t="str">
            <v>Engsel bubut Ø 1/2"</v>
          </cell>
          <cell r="C3736"/>
          <cell r="D3736"/>
          <cell r="E3736"/>
        </row>
        <row r="3737">
          <cell r="B3737" t="str">
            <v>Pengait, menggunakan besi P10 mm</v>
          </cell>
          <cell r="C3737"/>
          <cell r="D3737"/>
          <cell r="E3737"/>
        </row>
        <row r="3738">
          <cell r="B3738" t="str">
            <v>Siku besi, uk. 100x50x5 mm (finishing zinchromate + cat besi)</v>
          </cell>
          <cell r="C3738"/>
          <cell r="D3738"/>
          <cell r="E3738"/>
        </row>
        <row r="3739">
          <cell r="B3739" t="str">
            <v>Siku besi, uk. 50x50x5 mm (finishing zinchromate + cat besi)</v>
          </cell>
          <cell r="C3739"/>
          <cell r="D3739"/>
          <cell r="E3739"/>
        </row>
        <row r="3740">
          <cell r="B3740" t="str">
            <v>Angkur baut Ø 6 x 65 mm</v>
          </cell>
          <cell r="C3740"/>
          <cell r="D3740"/>
          <cell r="E3740"/>
        </row>
        <row r="3741">
          <cell r="B3741" t="str">
            <v>Gembok</v>
          </cell>
          <cell r="C3741"/>
          <cell r="D3741"/>
          <cell r="E3741"/>
        </row>
        <row r="3742">
          <cell r="B3742" t="str">
            <v>Balok B1, uk. 250 x 350 mm</v>
          </cell>
          <cell r="C3742"/>
          <cell r="D3742"/>
          <cell r="E3742"/>
        </row>
        <row r="3743">
          <cell r="B3743" t="str">
            <v>Bekisting untuk balok (3x pakai)</v>
          </cell>
          <cell r="C3743">
            <v>1.85</v>
          </cell>
          <cell r="D3743" t="str">
            <v>m2</v>
          </cell>
          <cell r="E3743">
            <v>147164.89822703571</v>
          </cell>
        </row>
        <row r="3744">
          <cell r="B3744" t="str">
            <v>Penulangan kolom, balok, ring balk, sloof, dan shearwall</v>
          </cell>
          <cell r="C3744">
            <v>42.76</v>
          </cell>
          <cell r="D3744" t="str">
            <v>Kg</v>
          </cell>
          <cell r="E3744">
            <v>14729.18756392314</v>
          </cell>
        </row>
        <row r="3745">
          <cell r="B3745" t="str">
            <v>Beton ready mix F'c 28 MPa</v>
          </cell>
          <cell r="C3745">
            <v>0.15</v>
          </cell>
          <cell r="D3745" t="str">
            <v>m3</v>
          </cell>
          <cell r="E3745">
            <v>1289599.433557336</v>
          </cell>
        </row>
        <row r="3746">
          <cell r="B3746" t="str">
            <v>Tangga maintenance - Besi D13</v>
          </cell>
          <cell r="C3746">
            <v>2.59</v>
          </cell>
          <cell r="D3746" t="str">
            <v>Kg</v>
          </cell>
          <cell r="E3746">
            <v>14729.18756392314</v>
          </cell>
        </row>
        <row r="3747">
          <cell r="B3747" t="str">
            <v>Pekerjaan Pompa Kuras Air Limbah</v>
          </cell>
          <cell r="C3747"/>
          <cell r="D3747"/>
          <cell r="E3747"/>
        </row>
        <row r="3748">
          <cell r="B3748" t="str">
            <v>Pompa Kuras Air Limbah (Terdiri dari 1 Pompa)</v>
          </cell>
          <cell r="C3748">
            <v>1</v>
          </cell>
          <cell r="D3748" t="str">
            <v>unit</v>
          </cell>
          <cell r="E3748">
            <v>55779173.449999996</v>
          </cell>
        </row>
        <row r="3749">
          <cell r="B3749" t="str">
            <v>Tipe : Submersible pump</v>
          </cell>
          <cell r="C3749"/>
          <cell r="D3749"/>
          <cell r="E3749"/>
        </row>
        <row r="3750">
          <cell r="B3750" t="str">
            <v>Total head : 10 m</v>
          </cell>
          <cell r="C3750"/>
          <cell r="D3750"/>
          <cell r="E3750"/>
        </row>
        <row r="3751">
          <cell r="B3751" t="str">
            <v>Debit : 200 liter/menit</v>
          </cell>
          <cell r="C3751"/>
          <cell r="D3751"/>
          <cell r="E3751"/>
        </row>
        <row r="3752">
          <cell r="B3752" t="str">
            <v>Pipa kuras - Pipa PVC AW Ø 2"</v>
          </cell>
          <cell r="C3752">
            <v>3.5</v>
          </cell>
          <cell r="D3752" t="str">
            <v>m1</v>
          </cell>
          <cell r="E3752">
            <v>52702.949068863214</v>
          </cell>
        </row>
        <row r="3753">
          <cell r="B3753" t="str">
            <v>Sumur peresapan air limbah lab, meliputi : (2 unit)</v>
          </cell>
          <cell r="C3753"/>
          <cell r="D3753"/>
          <cell r="E3753"/>
        </row>
        <row r="3754">
          <cell r="B3754" t="str">
            <v>Galian tanah sedalam 1 meter</v>
          </cell>
          <cell r="C3754">
            <v>2.2599999999999998</v>
          </cell>
          <cell r="D3754" t="str">
            <v>m3</v>
          </cell>
          <cell r="E3754">
            <v>65955.45</v>
          </cell>
        </row>
        <row r="3755">
          <cell r="B3755" t="str">
            <v>Galian tanah sedalam 2 meter</v>
          </cell>
          <cell r="C3755">
            <v>2.2599999999999998</v>
          </cell>
          <cell r="D3755" t="str">
            <v>m3</v>
          </cell>
          <cell r="E3755">
            <v>89034</v>
          </cell>
        </row>
        <row r="3756">
          <cell r="B3756" t="str">
            <v>Urugan pasir, tebal 100 mm</v>
          </cell>
          <cell r="C3756">
            <v>1.61</v>
          </cell>
          <cell r="D3756" t="str">
            <v>m3</v>
          </cell>
          <cell r="E3756">
            <v>240133.28181479999</v>
          </cell>
        </row>
        <row r="3757">
          <cell r="B3757" t="str">
            <v>Buis beton Ø 800 mm</v>
          </cell>
          <cell r="C3757">
            <v>4</v>
          </cell>
          <cell r="D3757" t="str">
            <v>m1</v>
          </cell>
          <cell r="E3757">
            <v>1465499.0228336994</v>
          </cell>
        </row>
        <row r="3758">
          <cell r="B3758" t="str">
            <v>Batu koral</v>
          </cell>
          <cell r="C3758">
            <v>0.4</v>
          </cell>
          <cell r="D3758" t="str">
            <v>m3</v>
          </cell>
          <cell r="E3758">
            <v>298146.96184927499</v>
          </cell>
        </row>
        <row r="3759">
          <cell r="B3759" t="str">
            <v>Tahu beton, tebal 50 mm</v>
          </cell>
          <cell r="C3759">
            <v>0.1</v>
          </cell>
          <cell r="D3759" t="str">
            <v>m3</v>
          </cell>
          <cell r="E3759">
            <v>1068870</v>
          </cell>
        </row>
        <row r="3760">
          <cell r="B3760" t="str">
            <v>Ijuk ikat, uk.100 x 200 x 400 mm</v>
          </cell>
          <cell r="C3760">
            <v>0.4</v>
          </cell>
          <cell r="D3760" t="str">
            <v>m3</v>
          </cell>
          <cell r="E3760">
            <v>962362.50000000012</v>
          </cell>
        </row>
        <row r="3761">
          <cell r="B3761" t="str">
            <v>Plat beton cover buis beton Ø 800 mm, tebal 80 mm (K-300)</v>
          </cell>
          <cell r="C3761">
            <v>2</v>
          </cell>
          <cell r="D3761" t="str">
            <v>bh</v>
          </cell>
          <cell r="E3761">
            <v>437532.96725545003</v>
          </cell>
        </row>
        <row r="3762">
          <cell r="B3762" t="str">
            <v>Pekerjaan rumah blower, meliputi:</v>
          </cell>
          <cell r="C3762"/>
          <cell r="D3762"/>
          <cell r="E3762"/>
        </row>
        <row r="3763">
          <cell r="B3763" t="str">
            <v>Urugan pasir, tebal 100 mm</v>
          </cell>
          <cell r="C3763">
            <v>0.13</v>
          </cell>
          <cell r="D3763" t="str">
            <v>m3</v>
          </cell>
          <cell r="E3763">
            <v>240133.28181479999</v>
          </cell>
        </row>
        <row r="3764">
          <cell r="B3764" t="str">
            <v>Peninggian lantai - Cor kosong, tebal 150 mm (camp. 1pc : 3ps : 5kr)</v>
          </cell>
          <cell r="C3764">
            <v>0.13</v>
          </cell>
          <cell r="D3764" t="str">
            <v>m3</v>
          </cell>
          <cell r="E3764">
            <v>1068870</v>
          </cell>
        </row>
        <row r="3765">
          <cell r="B3765" t="str">
            <v>Pasangan dinding bata merah (1 pc : 6 ps)</v>
          </cell>
          <cell r="C3765">
            <v>0.2</v>
          </cell>
          <cell r="D3765" t="str">
            <v>m2</v>
          </cell>
          <cell r="E3765">
            <v>114691.25276478101</v>
          </cell>
        </row>
        <row r="3766">
          <cell r="B3766" t="str">
            <v>Plesteran dinding bata merah (1 pc : 6 ps)</v>
          </cell>
          <cell r="C3766">
            <v>0.47</v>
          </cell>
          <cell r="D3766" t="str">
            <v>m2</v>
          </cell>
          <cell r="E3766">
            <v>46613.134271000003</v>
          </cell>
        </row>
        <row r="3767">
          <cell r="B3767" t="str">
            <v>Acian dinding bata merah (1 pc : 6 ps)</v>
          </cell>
          <cell r="C3767">
            <v>0.47</v>
          </cell>
          <cell r="D3767" t="str">
            <v>m2</v>
          </cell>
          <cell r="E3767">
            <v>38370.471218750004</v>
          </cell>
        </row>
        <row r="3768">
          <cell r="B3768" t="str">
            <v>Siku besi, uk. 70 x 70 x 7 mm (finish zinchromate &amp; cat besi)</v>
          </cell>
          <cell r="C3768">
            <v>61.31</v>
          </cell>
          <cell r="D3768" t="str">
            <v>kg</v>
          </cell>
          <cell r="E3768">
            <v>24024.261352000001</v>
          </cell>
        </row>
        <row r="3769">
          <cell r="B3769" t="str">
            <v>Atap galvalum, tebal 0.35 mm (BMT)</v>
          </cell>
          <cell r="C3769">
            <v>2.4300000000000002</v>
          </cell>
          <cell r="D3769" t="str">
            <v>m2</v>
          </cell>
          <cell r="E3769">
            <v>89994.926287750015</v>
          </cell>
        </row>
        <row r="3770">
          <cell r="B3770" t="str">
            <v>Kawat harmonika</v>
          </cell>
          <cell r="C3770">
            <v>2.21</v>
          </cell>
          <cell r="D3770" t="str">
            <v>m2</v>
          </cell>
          <cell r="E3770">
            <v>35000</v>
          </cell>
        </row>
        <row r="3771">
          <cell r="B3771" t="str">
            <v>PEKERJAAN INSTALASI AIR BEKAS</v>
          </cell>
          <cell r="C3771"/>
          <cell r="D3771"/>
          <cell r="E3771"/>
        </row>
        <row r="3772">
          <cell r="B3772" t="str">
            <v>Catatan :</v>
          </cell>
          <cell r="C3772"/>
          <cell r="D3772"/>
          <cell r="E3772"/>
        </row>
        <row r="3773">
          <cell r="B3773" t="str">
            <v>Instalasi pipa mencakup fitting, supporting, aksesoris, dan bobokan Pipa PVC AW standar working pressure 10 kg/cm2
Pipa PVC D standar working pressure 5 kg/cm2</v>
          </cell>
          <cell r="C3773"/>
          <cell r="D3773"/>
          <cell r="E3773"/>
        </row>
        <row r="3774">
          <cell r="B3774"/>
          <cell r="C3774"/>
          <cell r="D3774"/>
          <cell r="E3774"/>
        </row>
        <row r="3775">
          <cell r="B3775" t="str">
            <v>Riser pipa air bekas - Pipa PVC AW Ø 4"</v>
          </cell>
          <cell r="C3775">
            <v>4.2</v>
          </cell>
          <cell r="D3775" t="str">
            <v>m1</v>
          </cell>
          <cell r="E3775">
            <v>178017.10479575003</v>
          </cell>
        </row>
        <row r="3776">
          <cell r="B3776" t="str">
            <v>Pipa air bekas - Pipa PVC AW Ø 1-1/4''</v>
          </cell>
          <cell r="C3776">
            <v>21.97</v>
          </cell>
          <cell r="D3776" t="str">
            <v>m1</v>
          </cell>
          <cell r="E3776">
            <v>40367.786017334605</v>
          </cell>
        </row>
        <row r="3777">
          <cell r="B3777" t="str">
            <v>Pipa air bekas - Pipa PVC AW Ø 2''</v>
          </cell>
          <cell r="C3777">
            <v>3.82</v>
          </cell>
          <cell r="D3777" t="str">
            <v>m1</v>
          </cell>
          <cell r="E3777">
            <v>52702.949068863214</v>
          </cell>
        </row>
        <row r="3778">
          <cell r="B3778" t="str">
            <v>Pipa air bekas - Pipa PVC AW Ø 3"</v>
          </cell>
          <cell r="C3778">
            <v>49.34</v>
          </cell>
          <cell r="D3778" t="str">
            <v>m1</v>
          </cell>
          <cell r="E3778">
            <v>98014.907850160103</v>
          </cell>
        </row>
        <row r="3779">
          <cell r="B3779" t="str">
            <v>Pipa air bekas - Pipa PVC AW Ø 4"</v>
          </cell>
          <cell r="C3779">
            <v>26.28</v>
          </cell>
          <cell r="D3779" t="str">
            <v>m1</v>
          </cell>
          <cell r="E3779">
            <v>178017.10479575003</v>
          </cell>
        </row>
        <row r="3780">
          <cell r="B3780" t="str">
            <v>Clean out stainless steel Ø 3"</v>
          </cell>
          <cell r="C3780">
            <v>4</v>
          </cell>
          <cell r="D3780" t="str">
            <v>bh</v>
          </cell>
          <cell r="E3780">
            <v>314852.41672500002</v>
          </cell>
        </row>
        <row r="3781">
          <cell r="B3781" t="str">
            <v>Grease trap portable, kapasitas 30 liter</v>
          </cell>
          <cell r="C3781">
            <v>1</v>
          </cell>
          <cell r="D3781" t="str">
            <v>unit</v>
          </cell>
          <cell r="E3781">
            <v>711854.59262499993</v>
          </cell>
        </row>
        <row r="3782">
          <cell r="B3782" t="str">
            <v>Pekerjaan galian jalur pipa, meliputi:</v>
          </cell>
          <cell r="C3782"/>
          <cell r="D3782"/>
          <cell r="E3782"/>
        </row>
        <row r="3783">
          <cell r="B3783" t="str">
            <v>Galian tanah sedalam 1 meter</v>
          </cell>
          <cell r="C3783">
            <v>20.65</v>
          </cell>
          <cell r="D3783" t="str">
            <v>m3</v>
          </cell>
          <cell r="E3783">
            <v>65955.45</v>
          </cell>
        </row>
        <row r="3784">
          <cell r="B3784" t="str">
            <v>Urugan pasir, tebal 50 mm</v>
          </cell>
          <cell r="C3784">
            <v>1.6</v>
          </cell>
          <cell r="D3784" t="str">
            <v>m3</v>
          </cell>
          <cell r="E3784">
            <v>240133.28181479999</v>
          </cell>
        </row>
        <row r="3785">
          <cell r="B3785" t="str">
            <v>Urugan tanah kembali bekas galian + pemadatan</v>
          </cell>
          <cell r="C3785">
            <v>19.05</v>
          </cell>
          <cell r="D3785" t="str">
            <v>m3</v>
          </cell>
          <cell r="E3785">
            <v>72958.371608390124</v>
          </cell>
        </row>
        <row r="3786">
          <cell r="B3786" t="str">
            <v>Sumur peresapan air bekas, meliputi : (4 unit)</v>
          </cell>
          <cell r="C3786"/>
          <cell r="D3786"/>
          <cell r="E3786"/>
        </row>
        <row r="3787">
          <cell r="B3787" t="str">
            <v>Galian tanah sedalam 1 meter</v>
          </cell>
          <cell r="C3787">
            <v>4.5199999999999996</v>
          </cell>
          <cell r="D3787" t="str">
            <v>m3</v>
          </cell>
          <cell r="E3787">
            <v>65955.45</v>
          </cell>
        </row>
        <row r="3788">
          <cell r="B3788" t="str">
            <v>Galian tanah sedalam 2 meter</v>
          </cell>
          <cell r="C3788">
            <v>4.5199999999999996</v>
          </cell>
          <cell r="D3788" t="str">
            <v>m3</v>
          </cell>
          <cell r="E3788">
            <v>89034</v>
          </cell>
        </row>
        <row r="3789">
          <cell r="B3789" t="str">
            <v>Urugan pasir, tebal 100 mm</v>
          </cell>
          <cell r="C3789">
            <v>3.22</v>
          </cell>
          <cell r="D3789" t="str">
            <v>m3</v>
          </cell>
          <cell r="E3789">
            <v>240133.28181479999</v>
          </cell>
        </row>
        <row r="3790">
          <cell r="B3790" t="str">
            <v>Buis beton Ø 800 mm</v>
          </cell>
          <cell r="C3790">
            <v>8</v>
          </cell>
          <cell r="D3790" t="str">
            <v>m1</v>
          </cell>
          <cell r="E3790">
            <v>1465499.0228336994</v>
          </cell>
        </row>
        <row r="3791">
          <cell r="B3791" t="str">
            <v>Batu koral</v>
          </cell>
          <cell r="C3791">
            <v>0.7</v>
          </cell>
          <cell r="D3791" t="str">
            <v>m3</v>
          </cell>
          <cell r="E3791">
            <v>298146.96184927499</v>
          </cell>
        </row>
        <row r="3792">
          <cell r="B3792" t="str">
            <v>Tahu beton, tebal 50 mm</v>
          </cell>
          <cell r="C3792">
            <v>0.1</v>
          </cell>
          <cell r="D3792" t="str">
            <v>m3</v>
          </cell>
          <cell r="E3792">
            <v>1068870</v>
          </cell>
        </row>
        <row r="3793">
          <cell r="B3793" t="str">
            <v>Ijuk ikat, uk.100 x 200 x 400 mm</v>
          </cell>
          <cell r="C3793">
            <v>0.7</v>
          </cell>
          <cell r="D3793" t="str">
            <v>m3</v>
          </cell>
          <cell r="E3793">
            <v>962362.50000000012</v>
          </cell>
        </row>
        <row r="3794">
          <cell r="B3794" t="str">
            <v>Plat beton cover buis beton Ø 800 mm, tebal 80 mm (K-300)</v>
          </cell>
          <cell r="C3794">
            <v>4</v>
          </cell>
          <cell r="D3794" t="str">
            <v>bh</v>
          </cell>
          <cell r="E3794">
            <v>437532.96725545003</v>
          </cell>
        </row>
        <row r="3795">
          <cell r="B3795" t="str">
            <v>Plat beton penutup, tebal 200 mm</v>
          </cell>
          <cell r="C3795"/>
          <cell r="D3795"/>
          <cell r="E3795"/>
        </row>
        <row r="3796">
          <cell r="B3796" t="str">
            <v>Bekisting untuk plat lantai (3x pakai)</v>
          </cell>
          <cell r="C3796">
            <v>3.15</v>
          </cell>
          <cell r="D3796" t="str">
            <v>m2</v>
          </cell>
          <cell r="E3796">
            <v>145741.9944557907</v>
          </cell>
        </row>
        <row r="3797">
          <cell r="B3797" t="str">
            <v>Besi tulangan</v>
          </cell>
          <cell r="C3797">
            <v>93.23</v>
          </cell>
          <cell r="D3797" t="str">
            <v>Kg</v>
          </cell>
          <cell r="E3797">
            <v>14729.18756392314</v>
          </cell>
        </row>
        <row r="3798">
          <cell r="B3798" t="str">
            <v>Beton (camp. 1pc : 2ps : 3kr)</v>
          </cell>
          <cell r="C3798">
            <v>0.63</v>
          </cell>
          <cell r="D3798" t="str">
            <v>m3</v>
          </cell>
          <cell r="E3798">
            <v>1068870</v>
          </cell>
        </row>
        <row r="3799">
          <cell r="B3799"/>
          <cell r="C3799"/>
          <cell r="D3799"/>
          <cell r="E3799"/>
        </row>
        <row r="3800">
          <cell r="B3800" t="str">
            <v>Riser pipa air bekas - Pipa PVC AW Ø 4"</v>
          </cell>
          <cell r="C3800">
            <v>4.2</v>
          </cell>
          <cell r="D3800" t="str">
            <v>m1</v>
          </cell>
          <cell r="E3800">
            <v>178017.10479575003</v>
          </cell>
        </row>
        <row r="3801">
          <cell r="B3801" t="str">
            <v>Pipa air bekas - Pipa PVC AW Ø 1-1/4"</v>
          </cell>
          <cell r="C3801">
            <v>9.31</v>
          </cell>
          <cell r="D3801" t="str">
            <v>m1</v>
          </cell>
          <cell r="E3801">
            <v>40367.786017334605</v>
          </cell>
        </row>
        <row r="3802">
          <cell r="B3802" t="str">
            <v>Pipa air bekas - Pipa PVC AW Ø 3"</v>
          </cell>
          <cell r="C3802">
            <v>37.51</v>
          </cell>
          <cell r="D3802" t="str">
            <v>m1</v>
          </cell>
          <cell r="E3802">
            <v>98014.907850160103</v>
          </cell>
        </row>
        <row r="3803">
          <cell r="B3803" t="str">
            <v>Clean out stainless steel Ø 3"</v>
          </cell>
          <cell r="C3803">
            <v>3</v>
          </cell>
          <cell r="D3803" t="str">
            <v>bh</v>
          </cell>
          <cell r="E3803">
            <v>314852.41672500002</v>
          </cell>
        </row>
        <row r="3804">
          <cell r="B3804" t="str">
            <v>Grease trap portable, kapasitas 30 liter</v>
          </cell>
          <cell r="C3804">
            <v>1</v>
          </cell>
          <cell r="D3804" t="str">
            <v>unit</v>
          </cell>
          <cell r="E3804">
            <v>711854.59262499993</v>
          </cell>
        </row>
        <row r="3805">
          <cell r="B3805"/>
          <cell r="C3805"/>
          <cell r="D3805"/>
          <cell r="E3805"/>
        </row>
        <row r="3806">
          <cell r="B3806" t="str">
            <v>Riser pipa air bekas - Pipa PVC AW Ø 4"</v>
          </cell>
          <cell r="C3806">
            <v>4.2</v>
          </cell>
          <cell r="D3806" t="str">
            <v>m1</v>
          </cell>
          <cell r="E3806">
            <v>178017.10479575003</v>
          </cell>
        </row>
        <row r="3807">
          <cell r="B3807" t="str">
            <v>Pipa air bekas - Pipa PVC AW Ø 1-1/4"</v>
          </cell>
          <cell r="C3807">
            <v>11.68</v>
          </cell>
          <cell r="D3807" t="str">
            <v>m1</v>
          </cell>
          <cell r="E3807">
            <v>40367.786017334605</v>
          </cell>
        </row>
        <row r="3808">
          <cell r="B3808" t="str">
            <v>Pipa air bekas - Pipa PVC AW Ø 2"</v>
          </cell>
          <cell r="C3808">
            <v>2.4500000000000002</v>
          </cell>
          <cell r="D3808" t="str">
            <v>m1</v>
          </cell>
          <cell r="E3808">
            <v>52702.949068863214</v>
          </cell>
        </row>
        <row r="3809">
          <cell r="B3809" t="str">
            <v>Pipa air bekas - Pipa PVC AW Ø 3"</v>
          </cell>
          <cell r="C3809">
            <v>104.06</v>
          </cell>
          <cell r="D3809" t="str">
            <v>m1</v>
          </cell>
          <cell r="E3809">
            <v>98014.907850160103</v>
          </cell>
        </row>
        <row r="3810">
          <cell r="B3810" t="str">
            <v>Clean out stainless steel Ø 3"</v>
          </cell>
          <cell r="C3810">
            <v>3</v>
          </cell>
          <cell r="D3810" t="str">
            <v>bh</v>
          </cell>
          <cell r="E3810">
            <v>314852.41672500002</v>
          </cell>
        </row>
        <row r="3811">
          <cell r="B3811" t="str">
            <v>Grease trap portable, kapasitas 30 liter</v>
          </cell>
          <cell r="C3811">
            <v>2</v>
          </cell>
          <cell r="D3811" t="str">
            <v>unit</v>
          </cell>
          <cell r="E3811">
            <v>711854.59262499993</v>
          </cell>
        </row>
        <row r="3812">
          <cell r="B3812"/>
          <cell r="C3812"/>
          <cell r="D3812"/>
          <cell r="E3812"/>
        </row>
        <row r="3813">
          <cell r="B3813" t="str">
            <v>Riser pipa vent - Pipa PVC D Ø 2"</v>
          </cell>
          <cell r="C3813">
            <v>1.5</v>
          </cell>
          <cell r="D3813" t="str">
            <v>m1</v>
          </cell>
          <cell r="E3813">
            <v>42222.510670250354</v>
          </cell>
        </row>
        <row r="3814">
          <cell r="B3814" t="str">
            <v>Pipa vent - Pipa PVC D Ø 2"</v>
          </cell>
          <cell r="C3814">
            <v>1.5</v>
          </cell>
          <cell r="D3814" t="str">
            <v>m1</v>
          </cell>
          <cell r="E3814">
            <v>42222.510670250354</v>
          </cell>
        </row>
        <row r="3815">
          <cell r="B3815" t="str">
            <v>Vent cup BJLS Ø 2"</v>
          </cell>
          <cell r="C3815">
            <v>1</v>
          </cell>
          <cell r="D3815" t="str">
            <v>unit</v>
          </cell>
          <cell r="E3815">
            <v>102448.12737500001</v>
          </cell>
        </row>
        <row r="3816">
          <cell r="B3816" t="str">
            <v>Grease trap portable, kapasitas 30 liter</v>
          </cell>
          <cell r="C3816">
            <v>2</v>
          </cell>
          <cell r="D3816" t="str">
            <v>unit</v>
          </cell>
          <cell r="E3816">
            <v>711854.59262499993</v>
          </cell>
        </row>
        <row r="3817">
          <cell r="B3817" t="str">
            <v>PEKERJAAN INSTALASI AIR KOTOR</v>
          </cell>
          <cell r="C3817"/>
          <cell r="D3817"/>
          <cell r="E3817"/>
        </row>
        <row r="3818">
          <cell r="B3818" t="str">
            <v>Catatan :</v>
          </cell>
          <cell r="C3818"/>
          <cell r="D3818"/>
          <cell r="E3818"/>
        </row>
        <row r="3819">
          <cell r="B3819" t="str">
            <v>Instalasi pipa mencakup fitting, supporting, aksesoris, dan bobokan Pipa PVC AW standar working pressure 10 kg/cm2
Pipa PVC D standar working pressure 5 kg/cm2</v>
          </cell>
          <cell r="C3819"/>
          <cell r="D3819"/>
          <cell r="E3819"/>
        </row>
        <row r="3820">
          <cell r="B3820"/>
          <cell r="C3820"/>
          <cell r="D3820"/>
          <cell r="E3820"/>
        </row>
        <row r="3821">
          <cell r="B3821" t="str">
            <v>Riser pipa air kotor - Pipa PVC AW Ø 4"</v>
          </cell>
          <cell r="C3821">
            <v>4.2</v>
          </cell>
          <cell r="D3821" t="str">
            <v>m1</v>
          </cell>
          <cell r="E3821">
            <v>178017.10479575003</v>
          </cell>
        </row>
        <row r="3822">
          <cell r="B3822" t="str">
            <v>Pipa air kotor - Pipa PVC AW Ø 2"</v>
          </cell>
          <cell r="C3822">
            <v>14.82</v>
          </cell>
          <cell r="D3822" t="str">
            <v>m1</v>
          </cell>
          <cell r="E3822">
            <v>52702.949068863214</v>
          </cell>
        </row>
        <row r="3823">
          <cell r="B3823" t="str">
            <v>Pipa air kotor - Pipa PVC AW Ø 4"</v>
          </cell>
          <cell r="C3823">
            <v>37.49</v>
          </cell>
          <cell r="D3823" t="str">
            <v>m1</v>
          </cell>
          <cell r="E3823">
            <v>178017.10479575003</v>
          </cell>
        </row>
        <row r="3824">
          <cell r="B3824" t="str">
            <v>Pipa air kotor - Pipa PVC AW Ø 6"</v>
          </cell>
          <cell r="C3824">
            <v>17.100000000000001</v>
          </cell>
          <cell r="D3824" t="str">
            <v>m1</v>
          </cell>
          <cell r="E3824">
            <v>345482.57524768682</v>
          </cell>
        </row>
        <row r="3825">
          <cell r="B3825" t="str">
            <v>Clean out stainless steel Ø 4"</v>
          </cell>
          <cell r="C3825">
            <v>3</v>
          </cell>
          <cell r="D3825" t="str">
            <v>bh</v>
          </cell>
          <cell r="E3825">
            <v>372855.95132500003</v>
          </cell>
        </row>
        <row r="3826">
          <cell r="B3826" t="str">
            <v>Pekerjaan galian jalur pipa, meliputi:</v>
          </cell>
          <cell r="C3826"/>
          <cell r="D3826"/>
          <cell r="E3826"/>
        </row>
        <row r="3827">
          <cell r="B3827" t="str">
            <v>Galian tanah sedalam 1 meter</v>
          </cell>
          <cell r="C3827">
            <v>14.2</v>
          </cell>
          <cell r="D3827"/>
          <cell r="E3827">
            <v>65955.45</v>
          </cell>
        </row>
        <row r="3828">
          <cell r="B3828" t="str">
            <v>Urugan pasir, tebal 50 mm</v>
          </cell>
          <cell r="C3828">
            <v>1.1000000000000001</v>
          </cell>
          <cell r="D3828" t="str">
            <v>m3</v>
          </cell>
          <cell r="E3828">
            <v>240133.28181479999</v>
          </cell>
        </row>
        <row r="3829">
          <cell r="B3829" t="str">
            <v>Urugan tanah kembali bekas galian + pemadatan</v>
          </cell>
          <cell r="C3829">
            <v>13.1</v>
          </cell>
          <cell r="D3829" t="str">
            <v>m3</v>
          </cell>
          <cell r="E3829">
            <v>72958.371608390124</v>
          </cell>
        </row>
        <row r="3830">
          <cell r="B3830" t="str">
            <v>Sewage treatment plat, kapasitas 40 m3, meliputi :</v>
          </cell>
          <cell r="C3830">
            <v>1</v>
          </cell>
          <cell r="D3830" t="str">
            <v>unit</v>
          </cell>
          <cell r="E3830">
            <v>349255688.375</v>
          </cell>
        </row>
        <row r="3831">
          <cell r="B3831" t="str">
            <v>Separation chamber</v>
          </cell>
          <cell r="C3831"/>
          <cell r="D3831"/>
          <cell r="E3831"/>
        </row>
        <row r="3832">
          <cell r="B3832" t="str">
            <v>Anaerobic contact media 1st</v>
          </cell>
          <cell r="C3832"/>
          <cell r="D3832"/>
          <cell r="E3832"/>
        </row>
        <row r="3833">
          <cell r="B3833" t="str">
            <v>Pipa Equalisasi</v>
          </cell>
          <cell r="C3833"/>
          <cell r="D3833"/>
          <cell r="E3833"/>
        </row>
        <row r="3834">
          <cell r="B3834" t="str">
            <v>Aerobic contact media 1st</v>
          </cell>
          <cell r="C3834"/>
          <cell r="D3834"/>
          <cell r="E3834"/>
        </row>
        <row r="3835">
          <cell r="B3835" t="str">
            <v>Aerobic contact media 2nd</v>
          </cell>
          <cell r="C3835"/>
          <cell r="D3835"/>
          <cell r="E3835"/>
        </row>
        <row r="3836">
          <cell r="B3836" t="str">
            <v>Dezpartical</v>
          </cell>
          <cell r="C3836"/>
          <cell r="D3836"/>
          <cell r="E3836"/>
        </row>
        <row r="3837">
          <cell r="B3837" t="str">
            <v>Air fan diffuser</v>
          </cell>
          <cell r="C3837"/>
          <cell r="D3837"/>
          <cell r="E3837"/>
        </row>
        <row r="3838">
          <cell r="B3838" t="str">
            <v>Airlift pipe</v>
          </cell>
          <cell r="C3838"/>
          <cell r="D3838"/>
          <cell r="E3838"/>
        </row>
        <row r="3839">
          <cell r="B3839" t="str">
            <v>Disinfectan box</v>
          </cell>
          <cell r="C3839"/>
          <cell r="D3839"/>
          <cell r="E3839"/>
        </row>
        <row r="3840">
          <cell r="B3840" t="str">
            <v>Chlorine set</v>
          </cell>
          <cell r="C3840"/>
          <cell r="D3840"/>
          <cell r="E3840"/>
        </row>
        <row r="3841">
          <cell r="B3841" t="str">
            <v>Wire ropes+clamp (pengikat tangki)</v>
          </cell>
          <cell r="C3841"/>
          <cell r="D3841"/>
          <cell r="E3841"/>
        </row>
        <row r="3842">
          <cell r="B3842" t="str">
            <v>Manholes</v>
          </cell>
          <cell r="C3842"/>
          <cell r="D3842"/>
          <cell r="E3842"/>
        </row>
        <row r="3843">
          <cell r="B3843" t="str">
            <v>Control panel wall/stand type</v>
          </cell>
          <cell r="C3843"/>
          <cell r="D3843"/>
          <cell r="E3843"/>
        </row>
        <row r="3844">
          <cell r="B3844" t="str">
            <v>Aeration blower</v>
          </cell>
          <cell r="C3844"/>
          <cell r="D3844"/>
          <cell r="E3844"/>
        </row>
        <row r="3845">
          <cell r="B3845" t="str">
            <v>Dezparticalization blower</v>
          </cell>
          <cell r="C3845"/>
          <cell r="D3845"/>
          <cell r="E3845"/>
        </row>
        <row r="3846">
          <cell r="B3846" t="str">
            <v>Airlift blower</v>
          </cell>
          <cell r="C3846"/>
          <cell r="D3846"/>
          <cell r="E3846"/>
        </row>
        <row r="3847">
          <cell r="B3847" t="str">
            <v>Submersible effluent pump ( 2 unit )</v>
          </cell>
          <cell r="C3847"/>
          <cell r="D3847"/>
          <cell r="E3847"/>
        </row>
        <row r="3848">
          <cell r="B3848" t="str">
            <v>Float Switch</v>
          </cell>
          <cell r="C3848"/>
          <cell r="D3848"/>
          <cell r="E3848"/>
        </row>
        <row r="3849">
          <cell r="B3849" t="str">
            <v>Test laboratory (BOD, COD, TSS, PH)</v>
          </cell>
          <cell r="C3849"/>
          <cell r="D3849"/>
          <cell r="E3849"/>
        </row>
        <row r="3850">
          <cell r="B3850" t="str">
            <v>Instalasi pipa PVC AW untuk blower dan proteksi kabel</v>
          </cell>
          <cell r="C3850"/>
          <cell r="D3850"/>
          <cell r="E3850"/>
        </row>
        <row r="3851">
          <cell r="B3851" t="str">
            <v>Instalasi listrik dari control panel menuju blower &amp; pompa</v>
          </cell>
          <cell r="C3851"/>
          <cell r="D3851"/>
          <cell r="E3851"/>
        </row>
        <row r="3852">
          <cell r="B3852" t="str">
            <v>Pekerjaan rumah STP, meliputi :</v>
          </cell>
          <cell r="C3852"/>
          <cell r="D3852"/>
          <cell r="E3852"/>
        </row>
        <row r="3853">
          <cell r="B3853" t="str">
            <v>Galian tanah, sedalam 1 m</v>
          </cell>
          <cell r="C3853">
            <v>40</v>
          </cell>
          <cell r="D3853" t="str">
            <v>m3</v>
          </cell>
          <cell r="E3853">
            <v>65955.45</v>
          </cell>
        </row>
        <row r="3854">
          <cell r="B3854" t="str">
            <v>Galian tanah, sedalam 2 m</v>
          </cell>
          <cell r="C3854">
            <v>40</v>
          </cell>
          <cell r="D3854" t="str">
            <v>m3</v>
          </cell>
          <cell r="E3854">
            <v>79076.250000000015</v>
          </cell>
        </row>
        <row r="3855">
          <cell r="B3855" t="str">
            <v>Galian tanah, sedalam 3 m</v>
          </cell>
          <cell r="C3855">
            <v>40</v>
          </cell>
          <cell r="D3855" t="str">
            <v>m3</v>
          </cell>
          <cell r="E3855">
            <v>89034</v>
          </cell>
        </row>
        <row r="3856">
          <cell r="B3856" t="str">
            <v>Galian tanah, sedalam 4 m</v>
          </cell>
          <cell r="C3856">
            <v>7.6</v>
          </cell>
          <cell r="D3856" t="str">
            <v>m3</v>
          </cell>
          <cell r="E3856">
            <v>97820.25</v>
          </cell>
        </row>
        <row r="3857">
          <cell r="B3857" t="str">
            <v>Urugan pasir, tebal 100 mm</v>
          </cell>
          <cell r="C3857">
            <v>4</v>
          </cell>
          <cell r="D3857" t="str">
            <v>m3</v>
          </cell>
          <cell r="E3857">
            <v>240133.28181479999</v>
          </cell>
        </row>
        <row r="3858">
          <cell r="B3858" t="str">
            <v>Urugan pasir pengisi rumah STP</v>
          </cell>
          <cell r="C3858">
            <v>177.91</v>
          </cell>
          <cell r="D3858" t="str">
            <v>m3</v>
          </cell>
          <cell r="E3858">
            <v>240133.28181479999</v>
          </cell>
        </row>
        <row r="3859">
          <cell r="B3859" t="str">
            <v>Rabat beton, tebal 100 mm (camp. 1pc:3ps:5kr)</v>
          </cell>
          <cell r="C3859">
            <v>4</v>
          </cell>
          <cell r="D3859" t="str">
            <v>m3</v>
          </cell>
          <cell r="E3859">
            <v>1068870</v>
          </cell>
        </row>
        <row r="3860">
          <cell r="B3860" t="str">
            <v>Urugan kembali tanah bekas galian &amp; pemadatan</v>
          </cell>
          <cell r="C3860">
            <v>16.61</v>
          </cell>
          <cell r="D3860" t="str">
            <v>m3</v>
          </cell>
          <cell r="E3860">
            <v>72958.371608390124</v>
          </cell>
        </row>
        <row r="3861">
          <cell r="B3861" t="str">
            <v>Sumur peresapan air kotor, meliputi : (3 unit)</v>
          </cell>
          <cell r="C3861"/>
          <cell r="D3861"/>
          <cell r="E3861"/>
        </row>
        <row r="3862">
          <cell r="B3862" t="str">
            <v>Galian tanah sedalam 1 meter</v>
          </cell>
          <cell r="C3862">
            <v>3.39</v>
          </cell>
          <cell r="D3862" t="str">
            <v>m3</v>
          </cell>
          <cell r="E3862">
            <v>65955.45</v>
          </cell>
        </row>
        <row r="3863">
          <cell r="B3863" t="str">
            <v>Galian tanah sedalam 2 meter</v>
          </cell>
          <cell r="C3863">
            <v>3.39</v>
          </cell>
          <cell r="D3863" t="str">
            <v>m3</v>
          </cell>
          <cell r="E3863">
            <v>79076.250000000015</v>
          </cell>
        </row>
        <row r="3864">
          <cell r="B3864" t="str">
            <v>Urugan pasir, tebal 100 mm</v>
          </cell>
          <cell r="C3864">
            <v>2.41</v>
          </cell>
          <cell r="D3864" t="str">
            <v>m3</v>
          </cell>
          <cell r="E3864">
            <v>240133.28181479999</v>
          </cell>
        </row>
        <row r="3865">
          <cell r="B3865" t="str">
            <v>Buis beton Ø 800 mm</v>
          </cell>
          <cell r="C3865">
            <v>6</v>
          </cell>
          <cell r="D3865" t="str">
            <v>m1</v>
          </cell>
          <cell r="E3865">
            <v>1465499.0228336994</v>
          </cell>
        </row>
        <row r="3866">
          <cell r="B3866" t="str">
            <v>Batu koral</v>
          </cell>
          <cell r="C3866">
            <v>0.6</v>
          </cell>
          <cell r="D3866" t="str">
            <v>m3</v>
          </cell>
          <cell r="E3866">
            <v>298146.96184927499</v>
          </cell>
        </row>
        <row r="3867">
          <cell r="B3867" t="str">
            <v>Tahu beton, tebal 50 mm</v>
          </cell>
          <cell r="C3867">
            <v>0.1</v>
          </cell>
          <cell r="D3867" t="str">
            <v>m3</v>
          </cell>
          <cell r="E3867">
            <v>1068870</v>
          </cell>
        </row>
        <row r="3868">
          <cell r="B3868" t="str">
            <v>Ijuk ikat, uk.100 x 200 x 400 mm</v>
          </cell>
          <cell r="C3868">
            <v>0.5</v>
          </cell>
          <cell r="D3868" t="str">
            <v>m3</v>
          </cell>
          <cell r="E3868">
            <v>962362.50000000012</v>
          </cell>
        </row>
        <row r="3869">
          <cell r="B3869" t="str">
            <v>Plat beton cover buis beton Ø 800 mm, tebal 80 mm (K-300)</v>
          </cell>
          <cell r="C3869">
            <v>4</v>
          </cell>
          <cell r="D3869" t="str">
            <v>bh</v>
          </cell>
          <cell r="E3869">
            <v>437532.96725545003</v>
          </cell>
        </row>
        <row r="3870">
          <cell r="B3870" t="str">
            <v>Pekerjaan rumah blower, meliputi:</v>
          </cell>
          <cell r="C3870"/>
          <cell r="D3870"/>
          <cell r="E3870"/>
        </row>
        <row r="3871">
          <cell r="B3871" t="str">
            <v>Urugan pasir, tebal 100 mm</v>
          </cell>
          <cell r="C3871">
            <v>0.13</v>
          </cell>
          <cell r="D3871" t="str">
            <v>m3</v>
          </cell>
          <cell r="E3871">
            <v>240133.28181479999</v>
          </cell>
        </row>
        <row r="3872">
          <cell r="B3872" t="str">
            <v>Peninggian lantai - Cor kosong, tebal 150 mm (camp. 1pc : 3ps : 5kr)</v>
          </cell>
          <cell r="C3872">
            <v>0.13</v>
          </cell>
          <cell r="D3872" t="str">
            <v>m3</v>
          </cell>
          <cell r="E3872">
            <v>1068870</v>
          </cell>
        </row>
        <row r="3873">
          <cell r="B3873" t="str">
            <v>Pasangan dinding bata merah (1 pc : 6 ps)</v>
          </cell>
          <cell r="C3873">
            <v>0.2</v>
          </cell>
          <cell r="D3873" t="str">
            <v>m2</v>
          </cell>
          <cell r="E3873">
            <v>114691.25276478101</v>
          </cell>
        </row>
        <row r="3874">
          <cell r="B3874" t="str">
            <v>Plesteran dinding bata merah (1 pc : 6 ps)</v>
          </cell>
          <cell r="C3874">
            <v>0.47</v>
          </cell>
          <cell r="D3874" t="str">
            <v>m2</v>
          </cell>
          <cell r="E3874">
            <v>46613.134271000003</v>
          </cell>
        </row>
        <row r="3875">
          <cell r="B3875" t="str">
            <v>Acian dinding bata merah (1 pc : 6 ps)</v>
          </cell>
          <cell r="C3875">
            <v>0.47</v>
          </cell>
          <cell r="D3875" t="str">
            <v>m2</v>
          </cell>
          <cell r="E3875">
            <v>38370.471218750004</v>
          </cell>
        </row>
        <row r="3876">
          <cell r="B3876" t="str">
            <v>Siku besi, uk. 70 x 70 x 7 mm (finish zinchromate &amp; cat besi)</v>
          </cell>
          <cell r="C3876">
            <v>61.31</v>
          </cell>
          <cell r="D3876" t="str">
            <v>kg</v>
          </cell>
          <cell r="E3876">
            <v>24024.261352000001</v>
          </cell>
        </row>
        <row r="3877">
          <cell r="B3877" t="str">
            <v>Atap galvalum, tebal 0.35 mm (BMT)</v>
          </cell>
          <cell r="C3877">
            <v>2.4300000000000002</v>
          </cell>
          <cell r="D3877" t="str">
            <v>m2</v>
          </cell>
          <cell r="E3877">
            <v>89994.926287750015</v>
          </cell>
        </row>
        <row r="3878">
          <cell r="B3878" t="str">
            <v>Kawat harmonika</v>
          </cell>
          <cell r="C3878">
            <v>2.21</v>
          </cell>
          <cell r="D3878" t="str">
            <v>m2</v>
          </cell>
          <cell r="E3878">
            <v>35000</v>
          </cell>
        </row>
        <row r="3879">
          <cell r="B3879"/>
          <cell r="C3879"/>
          <cell r="D3879"/>
          <cell r="E3879"/>
        </row>
        <row r="3880">
          <cell r="B3880" t="str">
            <v>Riser pipa air kotor - Pipa PVC AW Ø 4"</v>
          </cell>
          <cell r="C3880">
            <v>4.2</v>
          </cell>
          <cell r="D3880" t="str">
            <v>m1</v>
          </cell>
          <cell r="E3880">
            <v>178017.10479575003</v>
          </cell>
        </row>
        <row r="3881">
          <cell r="B3881" t="str">
            <v>Pipa air kotor - Pipa PVC AW Ø 2"</v>
          </cell>
          <cell r="C3881">
            <v>7.36</v>
          </cell>
          <cell r="D3881" t="str">
            <v>m1</v>
          </cell>
          <cell r="E3881">
            <v>52702.949068863214</v>
          </cell>
        </row>
        <row r="3882">
          <cell r="B3882" t="str">
            <v>Pipa air kotor - Pipa PVC AW Ø 4"</v>
          </cell>
          <cell r="C3882">
            <v>27.71</v>
          </cell>
          <cell r="D3882" t="str">
            <v>m1</v>
          </cell>
          <cell r="E3882">
            <v>178017.10479575003</v>
          </cell>
        </row>
        <row r="3883">
          <cell r="B3883" t="str">
            <v>Clean out stainless steel Ø 4"</v>
          </cell>
          <cell r="C3883">
            <v>3</v>
          </cell>
          <cell r="D3883" t="str">
            <v>bh</v>
          </cell>
          <cell r="E3883">
            <v>372855.95132500003</v>
          </cell>
        </row>
        <row r="3884">
          <cell r="B3884"/>
          <cell r="C3884"/>
          <cell r="D3884"/>
          <cell r="E3884"/>
        </row>
        <row r="3885">
          <cell r="B3885" t="str">
            <v>Riser pipa air kotor - Pipa PVC AW Ø 4"</v>
          </cell>
          <cell r="C3885">
            <v>4.2</v>
          </cell>
          <cell r="D3885" t="str">
            <v>m1</v>
          </cell>
          <cell r="E3885">
            <v>178017.10479575003</v>
          </cell>
        </row>
        <row r="3886">
          <cell r="B3886" t="str">
            <v>Pipa air kotor - Pipa PVC AW Ø 2"</v>
          </cell>
          <cell r="C3886">
            <v>7.36</v>
          </cell>
          <cell r="D3886" t="str">
            <v>m1</v>
          </cell>
          <cell r="E3886">
            <v>52702.949068863214</v>
          </cell>
        </row>
        <row r="3887">
          <cell r="B3887" t="str">
            <v>Pipa air kotor - Pipa PVC AW Ø 4"</v>
          </cell>
          <cell r="C3887">
            <v>61.87</v>
          </cell>
          <cell r="D3887" t="str">
            <v>m1</v>
          </cell>
          <cell r="E3887">
            <v>178017.10479575003</v>
          </cell>
        </row>
        <row r="3888">
          <cell r="B3888" t="str">
            <v>Clean out stainless steel Ø 4"</v>
          </cell>
          <cell r="C3888">
            <v>3</v>
          </cell>
          <cell r="D3888" t="str">
            <v>bh</v>
          </cell>
          <cell r="E3888">
            <v>372855.95132500003</v>
          </cell>
        </row>
        <row r="3889">
          <cell r="B3889"/>
          <cell r="C3889"/>
          <cell r="D3889"/>
          <cell r="E3889"/>
        </row>
        <row r="3890">
          <cell r="B3890" t="str">
            <v>Riser pipa vent - Pipa PVC D Ø 2"</v>
          </cell>
          <cell r="C3890">
            <v>1.5</v>
          </cell>
          <cell r="D3890" t="str">
            <v>m1</v>
          </cell>
          <cell r="E3890">
            <v>42222.510670250354</v>
          </cell>
        </row>
        <row r="3891">
          <cell r="B3891" t="str">
            <v>Pipa vent - Pipa PVC D Ø 2"</v>
          </cell>
          <cell r="C3891">
            <v>1.5</v>
          </cell>
          <cell r="D3891" t="str">
            <v>m1</v>
          </cell>
          <cell r="E3891">
            <v>42222.510670250354</v>
          </cell>
        </row>
        <row r="3892">
          <cell r="B3892" t="str">
            <v>Vent cup BJLS Ø 2"</v>
          </cell>
          <cell r="C3892">
            <v>1</v>
          </cell>
          <cell r="D3892" t="str">
            <v>unit</v>
          </cell>
          <cell r="E3892">
            <v>102448.12737500001</v>
          </cell>
        </row>
        <row r="3893">
          <cell r="B3893" t="str">
            <v>PEKERJAAN INSTALASI PIPA VENT</v>
          </cell>
          <cell r="C3893"/>
          <cell r="D3893"/>
          <cell r="E3893"/>
        </row>
        <row r="3894">
          <cell r="B3894" t="str">
            <v>Catatan :</v>
          </cell>
          <cell r="C3894"/>
          <cell r="D3894"/>
          <cell r="E3894"/>
        </row>
        <row r="3895">
          <cell r="B3895" t="str">
            <v>Instalasi pipa mencakup fitting, supporting, aksesoris, dan bobokan Pipa PVC AW standar working pressure 10 kg/cm2
Pipa PVC D standar working pressure 5 kg/cm2</v>
          </cell>
          <cell r="C3895"/>
          <cell r="D3895"/>
          <cell r="E3895"/>
        </row>
        <row r="3896">
          <cell r="B3896"/>
          <cell r="C3896"/>
          <cell r="D3896"/>
          <cell r="E3896"/>
        </row>
        <row r="3897">
          <cell r="B3897" t="str">
            <v>Riser pipa vent - Pipa PVC D Ø 2"</v>
          </cell>
          <cell r="C3897">
            <v>1.26</v>
          </cell>
          <cell r="D3897" t="str">
            <v>m1</v>
          </cell>
          <cell r="E3897">
            <v>42222.510670250354</v>
          </cell>
        </row>
        <row r="3898">
          <cell r="B3898" t="str">
            <v>Pipa vent - Pipa PVC D Ø 1-1/4"</v>
          </cell>
          <cell r="C3898">
            <v>176.33</v>
          </cell>
          <cell r="D3898" t="str">
            <v>m1</v>
          </cell>
          <cell r="E3898">
            <v>40257.786017334605</v>
          </cell>
        </row>
        <row r="3899">
          <cell r="B3899" t="str">
            <v>Pipa vent - Pipa PVC D Ø 2"</v>
          </cell>
          <cell r="C3899">
            <v>46.95</v>
          </cell>
          <cell r="D3899" t="str">
            <v>m1</v>
          </cell>
          <cell r="E3899">
            <v>42222.510670250354</v>
          </cell>
        </row>
        <row r="3900">
          <cell r="B3900"/>
          <cell r="C3900"/>
          <cell r="D3900"/>
          <cell r="E3900"/>
        </row>
        <row r="3901">
          <cell r="B3901" t="str">
            <v>Riser pipa vent - Pipa PVC D Ø 2"</v>
          </cell>
          <cell r="C3901">
            <v>4.5</v>
          </cell>
          <cell r="D3901" t="str">
            <v>m1</v>
          </cell>
          <cell r="E3901">
            <v>42222.510670250354</v>
          </cell>
        </row>
        <row r="3902">
          <cell r="B3902" t="str">
            <v>Pipa vent - Pipa PVC D Ø 1-1/4"</v>
          </cell>
          <cell r="C3902">
            <v>35.61</v>
          </cell>
          <cell r="D3902" t="str">
            <v>m1</v>
          </cell>
          <cell r="E3902">
            <v>40257.786017334605</v>
          </cell>
        </row>
        <row r="3903">
          <cell r="B3903" t="str">
            <v>Pipa vent - Pipa PVC D Ø 2"</v>
          </cell>
          <cell r="C3903">
            <v>25.2</v>
          </cell>
          <cell r="D3903" t="str">
            <v>m1</v>
          </cell>
          <cell r="E3903">
            <v>42222.510670250354</v>
          </cell>
        </row>
        <row r="3904">
          <cell r="B3904"/>
          <cell r="C3904"/>
          <cell r="D3904"/>
          <cell r="E3904"/>
        </row>
        <row r="3905">
          <cell r="B3905" t="str">
            <v>Riser pipa vent - Pipa PVC D Ø 2"</v>
          </cell>
          <cell r="C3905">
            <v>4.5</v>
          </cell>
          <cell r="D3905" t="str">
            <v>m1</v>
          </cell>
          <cell r="E3905">
            <v>49512.98</v>
          </cell>
        </row>
        <row r="3906">
          <cell r="B3906" t="str">
            <v>Pipa vent - Pipa PVC D Ø 1-1/4"</v>
          </cell>
          <cell r="C3906">
            <v>77.959999999999994</v>
          </cell>
          <cell r="D3906" t="str">
            <v>m1</v>
          </cell>
          <cell r="E3906">
            <v>32276.69</v>
          </cell>
        </row>
        <row r="3907">
          <cell r="B3907" t="str">
            <v>Pipa vent - Pipa PVC D Ø 2"</v>
          </cell>
          <cell r="C3907">
            <v>34.28</v>
          </cell>
          <cell r="D3907" t="str">
            <v>m1</v>
          </cell>
          <cell r="E3907">
            <v>49512.98</v>
          </cell>
        </row>
        <row r="3908">
          <cell r="B3908"/>
          <cell r="C3908"/>
          <cell r="D3908"/>
          <cell r="E3908"/>
        </row>
        <row r="3909">
          <cell r="B3909" t="str">
            <v>Riser pipa vent - Pipa PVC D Ø 2"</v>
          </cell>
          <cell r="C3909">
            <v>1.58</v>
          </cell>
          <cell r="D3909" t="str">
            <v>m1</v>
          </cell>
          <cell r="E3909">
            <v>49512.98</v>
          </cell>
        </row>
        <row r="3910">
          <cell r="B3910" t="str">
            <v>Pipa vent - Pipa PVC D Ø 2"</v>
          </cell>
          <cell r="C3910">
            <v>1.58</v>
          </cell>
          <cell r="D3910" t="str">
            <v>m1</v>
          </cell>
          <cell r="E3910">
            <v>49512.98</v>
          </cell>
        </row>
        <row r="3911">
          <cell r="B3911" t="str">
            <v>Vent cup BJLS Ø 2"</v>
          </cell>
          <cell r="C3911">
            <v>1</v>
          </cell>
          <cell r="D3911" t="str">
            <v>unit</v>
          </cell>
          <cell r="E3911">
            <v>102448.12737500001</v>
          </cell>
        </row>
        <row r="3912">
          <cell r="B3912" t="str">
            <v>PERALATAN SANITER</v>
          </cell>
          <cell r="C3912"/>
          <cell r="D3912"/>
          <cell r="E3912"/>
        </row>
        <row r="3913">
          <cell r="B3913"/>
          <cell r="C3913"/>
          <cell r="D3913"/>
          <cell r="E3913"/>
        </row>
        <row r="3914">
          <cell r="B3914" t="str">
            <v>Kran Ø 1/2"</v>
          </cell>
          <cell r="C3914">
            <v>11</v>
          </cell>
          <cell r="D3914" t="str">
            <v>bh</v>
          </cell>
          <cell r="E3914">
            <v>201411.89974125</v>
          </cell>
        </row>
        <row r="3915">
          <cell r="B3915" t="str">
            <v>Kran lingkungan Ø 1/2"</v>
          </cell>
          <cell r="C3915">
            <v>7</v>
          </cell>
          <cell r="D3915" t="str">
            <v>bh</v>
          </cell>
          <cell r="E3915">
            <v>220115.85732125002</v>
          </cell>
        </row>
        <row r="3916">
          <cell r="B3916" t="str">
            <v>Floordrain</v>
          </cell>
          <cell r="C3916">
            <v>45</v>
          </cell>
          <cell r="D3916" t="str">
            <v>bh</v>
          </cell>
          <cell r="E3916">
            <v>298201.99337500002</v>
          </cell>
        </row>
        <row r="3917">
          <cell r="B3917" t="str">
            <v>Wastafel dinding, meliputi :</v>
          </cell>
          <cell r="C3917">
            <v>1</v>
          </cell>
          <cell r="D3917" t="str">
            <v>unit</v>
          </cell>
          <cell r="E3917">
            <v>875029.43203500006</v>
          </cell>
        </row>
        <row r="3918">
          <cell r="B3918" t="str">
            <v>Wall hung lavatory</v>
          </cell>
          <cell r="C3918"/>
          <cell r="D3918"/>
          <cell r="E3918"/>
        </row>
        <row r="3919">
          <cell r="B3919" t="str">
            <v>Kran Washtafel</v>
          </cell>
          <cell r="C3919"/>
          <cell r="D3919"/>
          <cell r="E3919"/>
        </row>
        <row r="3920">
          <cell r="B3920" t="str">
            <v>P-Trap for Lavatory</v>
          </cell>
          <cell r="C3920"/>
          <cell r="D3920"/>
          <cell r="E3920"/>
        </row>
        <row r="3921">
          <cell r="B3921" t="str">
            <v>Stop valve w/ flexible hose</v>
          </cell>
          <cell r="C3921"/>
          <cell r="D3921"/>
          <cell r="E3921"/>
        </row>
        <row r="3922">
          <cell r="B3922" t="str">
            <v>Hangers &amp; Screws</v>
          </cell>
          <cell r="C3922"/>
          <cell r="D3922"/>
          <cell r="E3922"/>
        </row>
        <row r="3923">
          <cell r="B3923" t="str">
            <v>Wastafel meja, meliputi :</v>
          </cell>
          <cell r="C3923">
            <v>6</v>
          </cell>
          <cell r="D3923" t="str">
            <v>set</v>
          </cell>
          <cell r="E3923">
            <v>1226169.767735</v>
          </cell>
        </row>
        <row r="3924">
          <cell r="B3924" t="str">
            <v>Self rimming lavatory</v>
          </cell>
          <cell r="C3924"/>
          <cell r="D3924"/>
          <cell r="E3924"/>
        </row>
        <row r="3925">
          <cell r="B3925" t="str">
            <v>Kran wastafel</v>
          </cell>
          <cell r="C3925"/>
          <cell r="D3925"/>
          <cell r="E3925"/>
        </row>
        <row r="3926">
          <cell r="B3926" t="str">
            <v>P-Trap for lavatory</v>
          </cell>
          <cell r="C3926"/>
          <cell r="D3926"/>
          <cell r="E3926"/>
        </row>
        <row r="3927">
          <cell r="B3927" t="str">
            <v>Stop valve w/ flexible hose</v>
          </cell>
          <cell r="C3927"/>
          <cell r="D3927"/>
          <cell r="E3927"/>
        </row>
        <row r="3928">
          <cell r="B3928" t="str">
            <v>Kloset duduk anak, meliputi :</v>
          </cell>
          <cell r="C3928">
            <v>1</v>
          </cell>
          <cell r="D3928" t="str">
            <v>unit</v>
          </cell>
          <cell r="E3928">
            <v>1306657.6875</v>
          </cell>
        </row>
        <row r="3929">
          <cell r="B3929" t="str">
            <v>Single bowl toilet</v>
          </cell>
          <cell r="C3929"/>
          <cell r="D3929"/>
          <cell r="E3929"/>
        </row>
        <row r="3930">
          <cell r="B3930" t="str">
            <v>Installation fitting set (flexible hose, 2 outlet stop valve,floor flange/gasket, screws)</v>
          </cell>
          <cell r="C3930"/>
          <cell r="D3930"/>
          <cell r="E3930"/>
        </row>
        <row r="3931">
          <cell r="B3931" t="str">
            <v>Dual flush tank-trim</v>
          </cell>
          <cell r="C3931"/>
          <cell r="D3931"/>
          <cell r="E3931"/>
        </row>
        <row r="3932">
          <cell r="B3932" t="str">
            <v>Tank cover</v>
          </cell>
          <cell r="C3932"/>
          <cell r="D3932"/>
          <cell r="E3932"/>
        </row>
        <row r="3933">
          <cell r="B3933" t="str">
            <v>Plastic seat &amp; cover</v>
          </cell>
          <cell r="C3933"/>
          <cell r="D3933"/>
          <cell r="E3933"/>
        </row>
        <row r="3934">
          <cell r="B3934" t="str">
            <v>Kloset duduk non difabel, meliputi :</v>
          </cell>
          <cell r="C3934">
            <v>4</v>
          </cell>
          <cell r="D3934" t="str">
            <v>unit</v>
          </cell>
          <cell r="E3934">
            <v>1339742.5181249999</v>
          </cell>
        </row>
        <row r="3935">
          <cell r="B3935" t="str">
            <v>Single bowl toilet</v>
          </cell>
          <cell r="C3935"/>
          <cell r="D3935"/>
          <cell r="E3935"/>
        </row>
        <row r="3936">
          <cell r="B3936" t="str">
            <v>Installation fitting set (flexible hose, 2 outlet stop valve,floor flange/gasket, screws)</v>
          </cell>
          <cell r="C3936"/>
          <cell r="D3936"/>
          <cell r="E3936"/>
        </row>
        <row r="3937">
          <cell r="B3937" t="str">
            <v>Dual flush tank-trim</v>
          </cell>
          <cell r="C3937"/>
          <cell r="D3937"/>
          <cell r="E3937"/>
        </row>
        <row r="3938">
          <cell r="B3938" t="str">
            <v>Tank cover</v>
          </cell>
          <cell r="C3938"/>
          <cell r="D3938"/>
          <cell r="E3938"/>
        </row>
        <row r="3939">
          <cell r="B3939" t="str">
            <v>Plastic seat &amp; cover</v>
          </cell>
          <cell r="C3939"/>
          <cell r="D3939"/>
          <cell r="E3939"/>
        </row>
        <row r="3940">
          <cell r="B3940" t="str">
            <v>Kloset duduk difabel, meliputi :</v>
          </cell>
          <cell r="C3940">
            <v>1</v>
          </cell>
          <cell r="D3940" t="str">
            <v>unit</v>
          </cell>
          <cell r="E3940">
            <v>1663973.85825</v>
          </cell>
        </row>
        <row r="3941">
          <cell r="B3941" t="str">
            <v>Single bowl toilet (for the disable)</v>
          </cell>
          <cell r="C3941"/>
          <cell r="D3941"/>
          <cell r="E3941"/>
        </row>
        <row r="3942">
          <cell r="B3942" t="str">
            <v>Installation fitting set (flexible hose, 2 outlet stop valve,floor flange/gasket, screws)</v>
          </cell>
          <cell r="C3942"/>
          <cell r="D3942"/>
          <cell r="E3942"/>
        </row>
        <row r="3943">
          <cell r="B3943" t="str">
            <v>Dual flush tank-trim</v>
          </cell>
          <cell r="C3943"/>
          <cell r="D3943"/>
          <cell r="E3943"/>
        </row>
        <row r="3944">
          <cell r="B3944" t="str">
            <v>Tank cover</v>
          </cell>
          <cell r="C3944"/>
          <cell r="D3944"/>
          <cell r="E3944"/>
        </row>
        <row r="3945">
          <cell r="B3945" t="str">
            <v>Plastic seat &amp; cover</v>
          </cell>
          <cell r="C3945"/>
          <cell r="D3945"/>
          <cell r="E3945"/>
        </row>
        <row r="3946">
          <cell r="B3946" t="str">
            <v>Kloset jongkok</v>
          </cell>
          <cell r="C3946">
            <v>4</v>
          </cell>
          <cell r="D3946" t="str">
            <v>unit</v>
          </cell>
          <cell r="E3946">
            <v>453315.84404125914</v>
          </cell>
        </row>
        <row r="3947">
          <cell r="B3947" t="str">
            <v>Urinoir, meliputi :</v>
          </cell>
          <cell r="C3947">
            <v>3</v>
          </cell>
          <cell r="D3947" t="str">
            <v>unit</v>
          </cell>
          <cell r="E3947">
            <v>1358224.3416500001</v>
          </cell>
        </row>
        <row r="3948">
          <cell r="B3948" t="str">
            <v>Urinal</v>
          </cell>
          <cell r="C3948"/>
          <cell r="D3948"/>
          <cell r="E3948"/>
        </row>
        <row r="3949">
          <cell r="B3949" t="str">
            <v>Urinal flushing system</v>
          </cell>
          <cell r="C3949"/>
          <cell r="D3949"/>
          <cell r="E3949"/>
        </row>
        <row r="3950">
          <cell r="B3950" t="str">
            <v>Installation fitting set (flexible hose, wall flange/connector set, screws)</v>
          </cell>
          <cell r="C3950"/>
          <cell r="D3950"/>
          <cell r="E3950"/>
        </row>
        <row r="3951">
          <cell r="B3951" t="str">
            <v>Hangers &amp; screw</v>
          </cell>
          <cell r="C3951"/>
          <cell r="D3951"/>
          <cell r="E3951"/>
        </row>
        <row r="3952">
          <cell r="B3952" t="str">
            <v>Mika penyekat urinoir</v>
          </cell>
          <cell r="C3952"/>
          <cell r="D3952"/>
          <cell r="E3952"/>
        </row>
        <row r="3953">
          <cell r="B3953" t="str">
            <v>Jet washer, meliputi :</v>
          </cell>
          <cell r="C3953">
            <v>5</v>
          </cell>
          <cell r="D3953" t="str">
            <v>bh</v>
          </cell>
          <cell r="E3953">
            <v>207352.88913625001</v>
          </cell>
        </row>
        <row r="3954">
          <cell r="B3954" t="str">
            <v>Shower spray / jet shower</v>
          </cell>
          <cell r="C3954"/>
          <cell r="D3954"/>
          <cell r="E3954"/>
        </row>
        <row r="3955">
          <cell r="B3955" t="str">
            <v>Flexible hose (valve menjadi satu dengan kloset)</v>
          </cell>
          <cell r="C3955"/>
          <cell r="D3955"/>
          <cell r="E3955"/>
        </row>
        <row r="3956">
          <cell r="B3956" t="str">
            <v>Hangers &amp; screw</v>
          </cell>
          <cell r="C3956"/>
          <cell r="D3956"/>
          <cell r="E3956"/>
        </row>
        <row r="3957">
          <cell r="B3957" t="str">
            <v>Laboratorium sink 1 lubang + kran (tanpa area pengering)</v>
          </cell>
          <cell r="C3957">
            <v>24</v>
          </cell>
          <cell r="D3957" t="str">
            <v>unit</v>
          </cell>
          <cell r="E3957">
            <v>1676744.0260999999</v>
          </cell>
        </row>
        <row r="3958">
          <cell r="B3958" t="str">
            <v>Sink polypropilene polimer</v>
          </cell>
          <cell r="C3958"/>
          <cell r="D3958"/>
          <cell r="E3958"/>
        </row>
        <row r="3959">
          <cell r="B3959" t="str">
            <v>Kran sink Ø 1/2"</v>
          </cell>
          <cell r="C3959"/>
          <cell r="D3959"/>
          <cell r="E3959"/>
        </row>
        <row r="3960">
          <cell r="B3960" t="str">
            <v>Drainer / avur</v>
          </cell>
          <cell r="C3960"/>
          <cell r="D3960"/>
          <cell r="E3960"/>
        </row>
        <row r="3961">
          <cell r="B3961" t="str">
            <v>Bottle trap</v>
          </cell>
          <cell r="C3961"/>
          <cell r="D3961"/>
          <cell r="E3961"/>
        </row>
        <row r="3962">
          <cell r="B3962" t="str">
            <v>Selang / flexible hose</v>
          </cell>
          <cell r="C3962"/>
          <cell r="D3962"/>
          <cell r="E3962"/>
        </row>
        <row r="3963">
          <cell r="B3963" t="str">
            <v>Kitchen sink 1 lubang + kran (dengan area pengering)</v>
          </cell>
          <cell r="C3963">
            <v>1</v>
          </cell>
          <cell r="D3963" t="str">
            <v>unit</v>
          </cell>
          <cell r="E3963">
            <v>572195.92740749998</v>
          </cell>
        </row>
        <row r="3964">
          <cell r="B3964" t="str">
            <v>Sink stainless steel SS 430</v>
          </cell>
          <cell r="C3964"/>
          <cell r="D3964"/>
          <cell r="E3964"/>
        </row>
        <row r="3965">
          <cell r="B3965" t="str">
            <v>Kran sink Ø 1/2"</v>
          </cell>
          <cell r="C3965"/>
          <cell r="D3965"/>
          <cell r="E3965"/>
        </row>
        <row r="3966">
          <cell r="B3966" t="str">
            <v>Drainer / avur</v>
          </cell>
          <cell r="C3966"/>
          <cell r="D3966"/>
          <cell r="E3966"/>
        </row>
        <row r="3967">
          <cell r="B3967" t="str">
            <v>Selang / flexible hose</v>
          </cell>
          <cell r="C3967"/>
          <cell r="D3967"/>
          <cell r="E3967"/>
        </row>
        <row r="3968">
          <cell r="B3968" t="str">
            <v>Sekat urinoir (lengkap dengan screws dan hanger)</v>
          </cell>
          <cell r="C3968">
            <v>3</v>
          </cell>
          <cell r="D3968" t="str">
            <v>bh</v>
          </cell>
          <cell r="E3968">
            <v>752110.04543812503</v>
          </cell>
        </row>
        <row r="3969">
          <cell r="B3969" t="str">
            <v>Kaca cermin tebal 5 mm, uk. 600 mm x 900 mm (lengkap dengan screw &amp; hanger)</v>
          </cell>
          <cell r="C3969">
            <v>7</v>
          </cell>
          <cell r="D3969" t="str">
            <v>unit</v>
          </cell>
          <cell r="E3969">
            <v>68008.731981796445</v>
          </cell>
        </row>
        <row r="3970">
          <cell r="B3970" t="str">
            <v>Pegangan stainless steel</v>
          </cell>
          <cell r="C3970">
            <v>2</v>
          </cell>
          <cell r="D3970" t="str">
            <v>bh</v>
          </cell>
          <cell r="E3970">
            <v>168068.32625000001</v>
          </cell>
        </row>
        <row r="3971">
          <cell r="B3971" t="str">
            <v>Emergency eye wash (dengan pedal)</v>
          </cell>
          <cell r="C3971">
            <v>3</v>
          </cell>
          <cell r="D3971" t="str">
            <v>unit</v>
          </cell>
          <cell r="E3971">
            <v>3060740.9579381254</v>
          </cell>
        </row>
        <row r="3972">
          <cell r="B3972"/>
          <cell r="C3972"/>
          <cell r="D3972"/>
          <cell r="E3972"/>
        </row>
        <row r="3973">
          <cell r="B3973" t="str">
            <v>Kran Ø 1/2"</v>
          </cell>
          <cell r="C3973">
            <v>9</v>
          </cell>
          <cell r="D3973" t="str">
            <v>bh</v>
          </cell>
          <cell r="E3973">
            <v>201411.89974125</v>
          </cell>
        </row>
        <row r="3974">
          <cell r="B3974" t="str">
            <v>Floordrain</v>
          </cell>
          <cell r="C3974">
            <v>13</v>
          </cell>
          <cell r="D3974" t="str">
            <v>bh</v>
          </cell>
          <cell r="E3974">
            <v>298201.99337500002</v>
          </cell>
        </row>
        <row r="3975">
          <cell r="B3975" t="str">
            <v>Wastafel dinding, meliputi :</v>
          </cell>
          <cell r="C3975">
            <v>1</v>
          </cell>
          <cell r="D3975" t="str">
            <v>unit</v>
          </cell>
          <cell r="E3975">
            <v>875029.43203500006</v>
          </cell>
        </row>
        <row r="3976">
          <cell r="B3976" t="str">
            <v>Wall hung lavatory</v>
          </cell>
          <cell r="C3976"/>
          <cell r="D3976"/>
          <cell r="E3976"/>
        </row>
        <row r="3977">
          <cell r="B3977" t="str">
            <v>Kran Washtafel</v>
          </cell>
          <cell r="C3977"/>
          <cell r="D3977"/>
          <cell r="E3977"/>
        </row>
        <row r="3978">
          <cell r="B3978" t="str">
            <v>P-Trap for Lavatory</v>
          </cell>
          <cell r="C3978"/>
          <cell r="D3978"/>
          <cell r="E3978"/>
        </row>
        <row r="3979">
          <cell r="B3979" t="str">
            <v>Stop valve w/ flexible hose</v>
          </cell>
          <cell r="C3979"/>
          <cell r="D3979"/>
          <cell r="E3979"/>
        </row>
        <row r="3980">
          <cell r="B3980" t="str">
            <v>Hangers &amp; Screws</v>
          </cell>
          <cell r="C3980"/>
          <cell r="D3980"/>
          <cell r="E3980"/>
        </row>
        <row r="3981">
          <cell r="B3981" t="str">
            <v>Wastafel meja, meliputi :</v>
          </cell>
          <cell r="C3981">
            <v>5</v>
          </cell>
          <cell r="D3981" t="str">
            <v>set</v>
          </cell>
          <cell r="E3981">
            <v>1226169.767735</v>
          </cell>
        </row>
        <row r="3982">
          <cell r="B3982" t="str">
            <v>Self rimming lavatory</v>
          </cell>
          <cell r="C3982"/>
          <cell r="D3982"/>
          <cell r="E3982"/>
        </row>
        <row r="3983">
          <cell r="B3983" t="str">
            <v>Kran wastafel</v>
          </cell>
          <cell r="C3983"/>
          <cell r="D3983"/>
          <cell r="E3983"/>
        </row>
        <row r="3984">
          <cell r="B3984" t="str">
            <v>P-Trap for lavatory</v>
          </cell>
          <cell r="C3984"/>
          <cell r="D3984"/>
          <cell r="E3984"/>
        </row>
        <row r="3985">
          <cell r="B3985" t="str">
            <v>Stop valve w/ flexible hose</v>
          </cell>
          <cell r="C3985"/>
          <cell r="D3985"/>
          <cell r="E3985"/>
        </row>
        <row r="3986">
          <cell r="B3986" t="str">
            <v>Kloset duduk non difabel, meliputi :</v>
          </cell>
          <cell r="C3986">
            <v>3</v>
          </cell>
          <cell r="D3986" t="str">
            <v>unit</v>
          </cell>
          <cell r="E3986">
            <v>1339742.5181249999</v>
          </cell>
        </row>
        <row r="3987">
          <cell r="B3987" t="str">
            <v>Single bowl toilet</v>
          </cell>
          <cell r="C3987"/>
          <cell r="D3987"/>
          <cell r="E3987"/>
        </row>
        <row r="3988">
          <cell r="B3988" t="str">
            <v>Installation fitting set (flexible hose, 2 outlet stop valve,floor flange/gasket, screws)</v>
          </cell>
          <cell r="C3988"/>
          <cell r="D3988"/>
          <cell r="E3988"/>
        </row>
        <row r="3989">
          <cell r="B3989" t="str">
            <v>Dual flush tank-trim</v>
          </cell>
          <cell r="C3989"/>
          <cell r="D3989"/>
          <cell r="E3989"/>
        </row>
        <row r="3990">
          <cell r="B3990" t="str">
            <v>Tank cover</v>
          </cell>
          <cell r="C3990"/>
          <cell r="D3990"/>
          <cell r="E3990"/>
        </row>
        <row r="3991">
          <cell r="B3991" t="str">
            <v>Plastic seat &amp; cover</v>
          </cell>
          <cell r="C3991"/>
          <cell r="D3991"/>
          <cell r="E3991"/>
        </row>
        <row r="3992">
          <cell r="B3992" t="str">
            <v>Kloset duduk difabel, meliputi :</v>
          </cell>
          <cell r="C3992">
            <v>1</v>
          </cell>
          <cell r="D3992" t="str">
            <v>unit</v>
          </cell>
          <cell r="E3992">
            <v>1663973.85825</v>
          </cell>
        </row>
        <row r="3993">
          <cell r="B3993" t="str">
            <v>Single bowl toilet (for the disable)</v>
          </cell>
          <cell r="C3993"/>
          <cell r="D3993"/>
          <cell r="E3993"/>
        </row>
        <row r="3994">
          <cell r="B3994" t="str">
            <v>Installation fitting set (flexible hose, 2 outlet stop valve,floor flange/gasket, screws)</v>
          </cell>
          <cell r="C3994"/>
          <cell r="D3994"/>
          <cell r="E3994"/>
        </row>
        <row r="3995">
          <cell r="B3995" t="str">
            <v>Dual flush tank-trim</v>
          </cell>
          <cell r="C3995"/>
          <cell r="D3995"/>
          <cell r="E3995"/>
        </row>
        <row r="3996">
          <cell r="B3996" t="str">
            <v>Tank cover</v>
          </cell>
          <cell r="C3996"/>
          <cell r="D3996"/>
          <cell r="E3996"/>
        </row>
        <row r="3997">
          <cell r="B3997" t="str">
            <v>Plastic seat &amp; cover</v>
          </cell>
          <cell r="C3997"/>
          <cell r="D3997"/>
          <cell r="E3997"/>
        </row>
        <row r="3998">
          <cell r="B3998" t="str">
            <v>Kloset jongkok</v>
          </cell>
          <cell r="C3998">
            <v>4</v>
          </cell>
          <cell r="D3998" t="str">
            <v>unit</v>
          </cell>
          <cell r="E3998">
            <v>453315.84404125914</v>
          </cell>
        </row>
        <row r="3999">
          <cell r="B3999" t="str">
            <v>Urinoir, meliputi :</v>
          </cell>
          <cell r="C3999">
            <v>3</v>
          </cell>
          <cell r="D3999" t="str">
            <v>unit</v>
          </cell>
          <cell r="E3999">
            <v>1358224.3416500001</v>
          </cell>
        </row>
        <row r="4000">
          <cell r="B4000" t="str">
            <v>Urinal</v>
          </cell>
          <cell r="C4000"/>
          <cell r="D4000"/>
          <cell r="E4000"/>
        </row>
        <row r="4001">
          <cell r="B4001" t="str">
            <v>Urinal flushing system</v>
          </cell>
          <cell r="C4001"/>
          <cell r="D4001"/>
          <cell r="E4001"/>
        </row>
        <row r="4002">
          <cell r="B4002" t="str">
            <v>Installation fitting set (flexible hose, wall flange/connector set, screws)</v>
          </cell>
          <cell r="C4002"/>
          <cell r="D4002"/>
          <cell r="E4002"/>
        </row>
        <row r="4003">
          <cell r="B4003" t="str">
            <v>Hangers &amp; screw</v>
          </cell>
          <cell r="C4003"/>
          <cell r="D4003"/>
          <cell r="E4003"/>
        </row>
        <row r="4004">
          <cell r="B4004" t="str">
            <v>Mika penyekat urinoir</v>
          </cell>
          <cell r="C4004"/>
          <cell r="D4004"/>
          <cell r="E4004"/>
        </row>
        <row r="4005">
          <cell r="B4005" t="str">
            <v>Jet washer, meliputi :</v>
          </cell>
          <cell r="C4005">
            <v>4</v>
          </cell>
          <cell r="D4005" t="str">
            <v>bh</v>
          </cell>
          <cell r="E4005">
            <v>207352.88913625001</v>
          </cell>
        </row>
        <row r="4006">
          <cell r="B4006" t="str">
            <v>Shower spray / jet shower</v>
          </cell>
          <cell r="C4006"/>
          <cell r="D4006"/>
          <cell r="E4006"/>
        </row>
        <row r="4007">
          <cell r="B4007" t="str">
            <v>Flexible hose (valve menjadi satu dengan kloset)</v>
          </cell>
          <cell r="C4007"/>
          <cell r="D4007"/>
          <cell r="E4007"/>
        </row>
        <row r="4008">
          <cell r="B4008" t="str">
            <v>Hangers &amp; screw</v>
          </cell>
          <cell r="C4008"/>
          <cell r="D4008"/>
          <cell r="E4008"/>
        </row>
        <row r="4009">
          <cell r="B4009" t="str">
            <v>Kitchen sink 1 lubang + kran (dengan area pengering)</v>
          </cell>
          <cell r="C4009">
            <v>2</v>
          </cell>
          <cell r="D4009" t="str">
            <v>unit</v>
          </cell>
          <cell r="E4009">
            <v>572195.92740749998</v>
          </cell>
        </row>
        <row r="4010">
          <cell r="B4010" t="str">
            <v>Sink stainless steel SS 430</v>
          </cell>
          <cell r="C4010"/>
          <cell r="D4010"/>
          <cell r="E4010"/>
        </row>
        <row r="4011">
          <cell r="B4011" t="str">
            <v>Kran sink Ø 1/2"</v>
          </cell>
          <cell r="C4011"/>
          <cell r="D4011"/>
          <cell r="E4011"/>
        </row>
        <row r="4012">
          <cell r="B4012" t="str">
            <v>Drainer / avur</v>
          </cell>
          <cell r="C4012"/>
          <cell r="D4012"/>
          <cell r="E4012"/>
        </row>
        <row r="4013">
          <cell r="B4013" t="str">
            <v>Selang / flexible hose</v>
          </cell>
          <cell r="C4013"/>
          <cell r="D4013"/>
          <cell r="E4013"/>
        </row>
        <row r="4014">
          <cell r="B4014" t="str">
            <v>Sekat urinoir (lengkap dengan screws dan hanger)</v>
          </cell>
          <cell r="C4014">
            <v>3</v>
          </cell>
          <cell r="D4014" t="str">
            <v>bh</v>
          </cell>
          <cell r="E4014">
            <v>752110.04543812503</v>
          </cell>
        </row>
        <row r="4015">
          <cell r="B4015" t="str">
            <v>Kaca cermin tebal 5 mm, uk. 600 mm x 900 mm (lengkap dengan screw &amp; hanger)</v>
          </cell>
          <cell r="C4015">
            <v>6</v>
          </cell>
          <cell r="D4015" t="str">
            <v>unit</v>
          </cell>
          <cell r="E4015">
            <v>68008.731981796445</v>
          </cell>
        </row>
        <row r="4016">
          <cell r="B4016" t="str">
            <v>Pegangan stainless steel</v>
          </cell>
          <cell r="C4016">
            <v>2</v>
          </cell>
          <cell r="D4016" t="str">
            <v>bh</v>
          </cell>
          <cell r="E4016">
            <v>168068.32625000001</v>
          </cell>
        </row>
        <row r="4017">
          <cell r="B4017"/>
          <cell r="C4017"/>
          <cell r="D4017"/>
          <cell r="E4017"/>
        </row>
        <row r="4018">
          <cell r="B4018" t="str">
            <v>Kran Ø 1/2"</v>
          </cell>
          <cell r="C4018">
            <v>10</v>
          </cell>
          <cell r="D4018" t="str">
            <v>bh</v>
          </cell>
          <cell r="E4018">
            <v>201411.89974125</v>
          </cell>
        </row>
        <row r="4019">
          <cell r="B4019" t="str">
            <v>Floordrain</v>
          </cell>
          <cell r="C4019">
            <v>16</v>
          </cell>
          <cell r="D4019" t="str">
            <v>bh</v>
          </cell>
          <cell r="E4019">
            <v>298201.99337500002</v>
          </cell>
        </row>
        <row r="4020">
          <cell r="B4020" t="str">
            <v>Wastafel dinding, meliputi :</v>
          </cell>
          <cell r="C4020">
            <v>2</v>
          </cell>
          <cell r="D4020" t="str">
            <v>unit</v>
          </cell>
          <cell r="E4020">
            <v>875029.43203500006</v>
          </cell>
        </row>
        <row r="4021">
          <cell r="B4021" t="str">
            <v>Wall hung lavatory</v>
          </cell>
          <cell r="C4021"/>
          <cell r="D4021"/>
          <cell r="E4021"/>
        </row>
        <row r="4022">
          <cell r="B4022" t="str">
            <v>Kran Washtafel</v>
          </cell>
          <cell r="C4022"/>
          <cell r="D4022"/>
          <cell r="E4022"/>
        </row>
        <row r="4023">
          <cell r="B4023" t="str">
            <v>P-Trap for Lavatory</v>
          </cell>
          <cell r="C4023"/>
          <cell r="D4023"/>
          <cell r="E4023"/>
        </row>
        <row r="4024">
          <cell r="B4024" t="str">
            <v>Stop valve w/ flexible hose</v>
          </cell>
          <cell r="C4024"/>
          <cell r="D4024"/>
          <cell r="E4024"/>
        </row>
        <row r="4025">
          <cell r="B4025" t="str">
            <v>Hangers &amp; Screws</v>
          </cell>
          <cell r="C4025"/>
          <cell r="D4025"/>
          <cell r="E4025"/>
        </row>
        <row r="4026">
          <cell r="B4026" t="str">
            <v>Wastafel meja, meliputi :</v>
          </cell>
          <cell r="C4026">
            <v>5</v>
          </cell>
          <cell r="D4026" t="str">
            <v>unit</v>
          </cell>
          <cell r="E4026">
            <v>1226169.767735</v>
          </cell>
        </row>
        <row r="4027">
          <cell r="B4027" t="str">
            <v>Wall hung lavatory</v>
          </cell>
          <cell r="C4027"/>
          <cell r="D4027"/>
          <cell r="E4027"/>
        </row>
        <row r="4028">
          <cell r="B4028" t="str">
            <v>Kran Washtafel</v>
          </cell>
          <cell r="C4028"/>
          <cell r="D4028"/>
          <cell r="E4028"/>
        </row>
        <row r="4029">
          <cell r="B4029" t="str">
            <v>P-Trap for Lavatory</v>
          </cell>
          <cell r="C4029"/>
          <cell r="D4029"/>
          <cell r="E4029"/>
        </row>
        <row r="4030">
          <cell r="B4030" t="str">
            <v>Stop valve w/ flexible hose</v>
          </cell>
          <cell r="C4030"/>
          <cell r="D4030"/>
          <cell r="E4030"/>
        </row>
        <row r="4031">
          <cell r="B4031" t="str">
            <v>Hangers &amp; Screws</v>
          </cell>
          <cell r="C4031"/>
          <cell r="D4031"/>
          <cell r="E4031"/>
        </row>
        <row r="4032">
          <cell r="B4032" t="str">
            <v>Kloset duduk non difabel, meliputi :</v>
          </cell>
          <cell r="C4032">
            <v>3</v>
          </cell>
          <cell r="D4032" t="str">
            <v>unit</v>
          </cell>
          <cell r="E4032">
            <v>1339742.5181249999</v>
          </cell>
        </row>
        <row r="4033">
          <cell r="B4033" t="str">
            <v>Single bowl toilet</v>
          </cell>
          <cell r="C4033"/>
          <cell r="D4033"/>
          <cell r="E4033"/>
        </row>
        <row r="4034">
          <cell r="B4034" t="str">
            <v>Installation fitting set (flexible hose, 2 outlet stop valve,floor flange/gasket, screws)</v>
          </cell>
          <cell r="C4034"/>
          <cell r="D4034"/>
          <cell r="E4034"/>
        </row>
        <row r="4035">
          <cell r="B4035" t="str">
            <v>Dual flush tank-trim</v>
          </cell>
          <cell r="C4035"/>
          <cell r="D4035"/>
          <cell r="E4035"/>
        </row>
        <row r="4036">
          <cell r="B4036" t="str">
            <v>Tank cover</v>
          </cell>
          <cell r="C4036"/>
          <cell r="D4036"/>
          <cell r="E4036"/>
        </row>
        <row r="4037">
          <cell r="B4037" t="str">
            <v>Plastic seat &amp; cover</v>
          </cell>
          <cell r="C4037"/>
          <cell r="D4037"/>
          <cell r="E4037"/>
        </row>
        <row r="4038">
          <cell r="B4038" t="str">
            <v>Kloset duduk difabel, meliputi :</v>
          </cell>
          <cell r="C4038">
            <v>1</v>
          </cell>
          <cell r="D4038" t="str">
            <v>unit</v>
          </cell>
          <cell r="E4038">
            <v>1663973.85825</v>
          </cell>
        </row>
        <row r="4039">
          <cell r="B4039" t="str">
            <v>Single bowl toilet (for the disable)</v>
          </cell>
          <cell r="C4039"/>
          <cell r="D4039"/>
          <cell r="E4039"/>
        </row>
        <row r="4040">
          <cell r="B4040" t="str">
            <v>Installation fitting set (flexible hose, 2 outlet stop valve,floor flange/gasket, screws)</v>
          </cell>
          <cell r="C4040"/>
          <cell r="D4040"/>
          <cell r="E4040"/>
        </row>
        <row r="4041">
          <cell r="B4041" t="str">
            <v>Dual flush tank-trim</v>
          </cell>
          <cell r="C4041"/>
          <cell r="D4041"/>
          <cell r="E4041"/>
        </row>
        <row r="4042">
          <cell r="B4042" t="str">
            <v>Tank cover</v>
          </cell>
          <cell r="C4042"/>
          <cell r="D4042"/>
          <cell r="E4042"/>
        </row>
        <row r="4043">
          <cell r="B4043" t="str">
            <v>Plastic seat &amp; cover</v>
          </cell>
          <cell r="C4043"/>
          <cell r="D4043"/>
          <cell r="E4043"/>
        </row>
        <row r="4044">
          <cell r="B4044" t="str">
            <v>Kloset jongkok</v>
          </cell>
          <cell r="C4044">
            <v>4</v>
          </cell>
          <cell r="D4044" t="str">
            <v>unit</v>
          </cell>
          <cell r="E4044">
            <v>453315.84404125914</v>
          </cell>
        </row>
        <row r="4045">
          <cell r="B4045" t="str">
            <v>Urinoir, meliputi :</v>
          </cell>
          <cell r="C4045">
            <v>3</v>
          </cell>
          <cell r="D4045" t="str">
            <v>unit</v>
          </cell>
          <cell r="E4045">
            <v>1358224.3416500001</v>
          </cell>
        </row>
        <row r="4046">
          <cell r="B4046" t="str">
            <v>Urinal</v>
          </cell>
          <cell r="C4046"/>
          <cell r="D4046"/>
          <cell r="E4046"/>
        </row>
        <row r="4047">
          <cell r="B4047" t="str">
            <v>Urinal flushing system</v>
          </cell>
          <cell r="C4047"/>
          <cell r="D4047"/>
          <cell r="E4047"/>
        </row>
        <row r="4048">
          <cell r="B4048" t="str">
            <v>Installation fitting set (flexible hose, wall flange/connector set, screws)</v>
          </cell>
          <cell r="C4048"/>
          <cell r="D4048"/>
          <cell r="E4048"/>
        </row>
        <row r="4049">
          <cell r="B4049" t="str">
            <v>Hangers &amp; screw</v>
          </cell>
          <cell r="C4049"/>
          <cell r="D4049"/>
          <cell r="E4049"/>
        </row>
        <row r="4050">
          <cell r="B4050" t="str">
            <v>Mika penyekat urinoir</v>
          </cell>
          <cell r="C4050"/>
          <cell r="D4050"/>
          <cell r="E4050"/>
        </row>
        <row r="4051">
          <cell r="B4051" t="str">
            <v>Jet washer, meliputi :</v>
          </cell>
          <cell r="C4051">
            <v>4</v>
          </cell>
          <cell r="D4051" t="str">
            <v>bh</v>
          </cell>
          <cell r="E4051">
            <v>207352.88913625001</v>
          </cell>
        </row>
        <row r="4052">
          <cell r="B4052" t="str">
            <v>Shower spray / jet shower</v>
          </cell>
          <cell r="C4052"/>
          <cell r="D4052"/>
          <cell r="E4052"/>
        </row>
        <row r="4053">
          <cell r="B4053" t="str">
            <v>Flexible hose (valve menjadi satu dengan kloset)</v>
          </cell>
          <cell r="C4053"/>
          <cell r="D4053"/>
          <cell r="E4053"/>
        </row>
        <row r="4054">
          <cell r="B4054" t="str">
            <v>Hangers &amp; screw</v>
          </cell>
          <cell r="C4054"/>
          <cell r="D4054"/>
          <cell r="E4054"/>
        </row>
        <row r="4055">
          <cell r="B4055" t="str">
            <v>Kitchen sink 1 lubang + kran (dengan area pengering)</v>
          </cell>
          <cell r="C4055">
            <v>1</v>
          </cell>
          <cell r="D4055" t="str">
            <v>unit</v>
          </cell>
          <cell r="E4055">
            <v>572195.92740749998</v>
          </cell>
        </row>
        <row r="4056">
          <cell r="B4056" t="str">
            <v>Sink stainless steel SS 430</v>
          </cell>
          <cell r="C4056"/>
          <cell r="D4056"/>
          <cell r="E4056"/>
        </row>
        <row r="4057">
          <cell r="B4057" t="str">
            <v>Kran sink Ø 1/2"</v>
          </cell>
          <cell r="C4057"/>
          <cell r="D4057"/>
          <cell r="E4057"/>
        </row>
        <row r="4058">
          <cell r="B4058" t="str">
            <v>Drainer / avur</v>
          </cell>
          <cell r="C4058"/>
          <cell r="D4058"/>
          <cell r="E4058"/>
        </row>
        <row r="4059">
          <cell r="B4059" t="str">
            <v>Selang / flexible hose</v>
          </cell>
          <cell r="C4059"/>
          <cell r="D4059"/>
          <cell r="E4059"/>
        </row>
        <row r="4060">
          <cell r="B4060" t="str">
            <v>Sekat urinoir (lengkap dengan screws dan hanger)</v>
          </cell>
          <cell r="C4060">
            <v>3</v>
          </cell>
          <cell r="D4060" t="str">
            <v>bh</v>
          </cell>
          <cell r="E4060">
            <v>752110.04543812503</v>
          </cell>
        </row>
        <row r="4061">
          <cell r="B4061" t="str">
            <v>Kaca cermin tebal 5 mm, uk. 600 mm x 900 mm (lengkap dengan screw &amp; hanger)</v>
          </cell>
          <cell r="C4061">
            <v>7</v>
          </cell>
          <cell r="D4061" t="str">
            <v>unit</v>
          </cell>
          <cell r="E4061">
            <v>68008.731981796445</v>
          </cell>
        </row>
        <row r="4062">
          <cell r="B4062" t="str">
            <v>Pegangan stainless steel</v>
          </cell>
          <cell r="C4062">
            <v>2</v>
          </cell>
          <cell r="D4062" t="str">
            <v>bh</v>
          </cell>
          <cell r="E4062">
            <v>168068.32625000001</v>
          </cell>
        </row>
        <row r="4063">
          <cell r="B4063"/>
          <cell r="C4063"/>
          <cell r="D4063"/>
          <cell r="E4063"/>
        </row>
        <row r="4064">
          <cell r="B4064" t="str">
            <v>Kran Ø 1/2"</v>
          </cell>
          <cell r="C4064">
            <v>3</v>
          </cell>
          <cell r="D4064" t="str">
            <v>bh</v>
          </cell>
          <cell r="E4064">
            <v>201411.89974125</v>
          </cell>
        </row>
        <row r="4065">
          <cell r="B4065" t="str">
            <v>Kitchen sink 1 lubang + kran (dengan area pengering)</v>
          </cell>
          <cell r="C4065">
            <v>2</v>
          </cell>
          <cell r="D4065" t="str">
            <v>unit</v>
          </cell>
          <cell r="E4065">
            <v>572195.92740749998</v>
          </cell>
        </row>
        <row r="4066">
          <cell r="B4066" t="str">
            <v>Sink stainless steel SS 430</v>
          </cell>
          <cell r="C4066"/>
          <cell r="D4066"/>
          <cell r="E4066"/>
        </row>
        <row r="4067">
          <cell r="B4067" t="str">
            <v>Kran sink Ø 1/2"</v>
          </cell>
          <cell r="C4067"/>
          <cell r="D4067"/>
          <cell r="E4067"/>
        </row>
        <row r="4068">
          <cell r="B4068" t="str">
            <v>Drainer / avur</v>
          </cell>
          <cell r="C4068"/>
          <cell r="D4068"/>
          <cell r="E4068"/>
        </row>
        <row r="4069">
          <cell r="B4069" t="str">
            <v>Selang / flexible hose</v>
          </cell>
          <cell r="C4069"/>
          <cell r="D4069"/>
          <cell r="E4069"/>
        </row>
        <row r="4070">
          <cell r="B4070" t="str">
            <v>PEKERJAAN SALURAN KELILING</v>
          </cell>
          <cell r="C4070"/>
          <cell r="D4070"/>
          <cell r="E4070"/>
        </row>
        <row r="4071">
          <cell r="B4071" t="str">
            <v>Pekerjaan saluran gedung dengan menggunakan U-Ditch &amp; Box Culvert, meliputi :</v>
          </cell>
          <cell r="C4071"/>
          <cell r="D4071"/>
          <cell r="E4071"/>
        </row>
        <row r="4072">
          <cell r="B4072" t="str">
            <v>Galian tanah saluran sampai 1 m</v>
          </cell>
          <cell r="C4072">
            <v>202.86</v>
          </cell>
          <cell r="D4072" t="str">
            <v>m3</v>
          </cell>
          <cell r="E4072">
            <v>65955.45</v>
          </cell>
        </row>
        <row r="4073">
          <cell r="B4073" t="str">
            <v>Galian tanah saluran sampai 2 m</v>
          </cell>
          <cell r="C4073">
            <v>21.24</v>
          </cell>
          <cell r="D4073" t="str">
            <v>m3</v>
          </cell>
          <cell r="E4073">
            <v>79076.250000000015</v>
          </cell>
        </row>
        <row r="4074">
          <cell r="B4074" t="str">
            <v>Urugan tanah kembali bekas galian+pemadatan</v>
          </cell>
          <cell r="C4074">
            <v>12.58</v>
          </cell>
          <cell r="D4074" t="str">
            <v>m3</v>
          </cell>
          <cell r="E4074">
            <v>72958.371608390124</v>
          </cell>
        </row>
        <row r="4075">
          <cell r="B4075" t="str">
            <v>Cor kosong peninggian elevasi tutup beton (camp. 1pc : 3ps : 5kr)</v>
          </cell>
          <cell r="C4075">
            <v>4.04</v>
          </cell>
          <cell r="D4075" t="str">
            <v>m3</v>
          </cell>
          <cell r="E4075">
            <v>1086667.0105032567</v>
          </cell>
        </row>
        <row r="4076">
          <cell r="B4076" t="str">
            <v>Saluran U-Ditch,500 x 700 x 1200 mm (termasuk lantai kerja &amp; urugan pasir)</v>
          </cell>
          <cell r="C4076">
            <v>205.95</v>
          </cell>
          <cell r="D4076" t="str">
            <v>m'</v>
          </cell>
          <cell r="E4076">
            <v>706255.46640887216</v>
          </cell>
        </row>
        <row r="4077">
          <cell r="B4077" t="str">
            <v>Saluran Box Culvert,600 x 600 x 1000 mm (termasuk lantai kerja &amp; urugan pasir)</v>
          </cell>
          <cell r="C4077">
            <v>14.36</v>
          </cell>
          <cell r="D4077" t="str">
            <v>m1</v>
          </cell>
          <cell r="E4077">
            <v>485177.08868264488</v>
          </cell>
        </row>
        <row r="4078">
          <cell r="B4078" t="str">
            <v>Nat sambungan antar U-Ditch &amp; Box Culvert</v>
          </cell>
          <cell r="C4078">
            <v>454.44</v>
          </cell>
          <cell r="D4078" t="str">
            <v>m1</v>
          </cell>
          <cell r="E4078">
            <v>5065.6349270999999</v>
          </cell>
        </row>
        <row r="4079">
          <cell r="B4079" t="str">
            <v>Penutup saluran U-ditch 500 x 600 mm</v>
          </cell>
          <cell r="C4079">
            <v>171.33</v>
          </cell>
          <cell r="D4079" t="str">
            <v>m'</v>
          </cell>
          <cell r="E4079">
            <v>256737.57866917751</v>
          </cell>
        </row>
        <row r="4080">
          <cell r="B4080" t="str">
            <v>Grille penutup saluran U-ditch - Siku besi, uk. 70x70x6 mm (finishing zinchromate + cat besi)</v>
          </cell>
          <cell r="C4080">
            <v>23</v>
          </cell>
          <cell r="D4080" t="str">
            <v>unit</v>
          </cell>
          <cell r="E4080">
            <v>1561489.5263896501</v>
          </cell>
        </row>
        <row r="4081">
          <cell r="B4081" t="str">
            <v>Pekerjaan saluran DPT dengan menggunakan U-Ditch, meliputi :</v>
          </cell>
          <cell r="C4081"/>
          <cell r="D4081"/>
          <cell r="E4081"/>
        </row>
        <row r="4082">
          <cell r="B4082" t="str">
            <v>Galian tanah saluran sampai 1 m</v>
          </cell>
          <cell r="C4082">
            <v>278.66000000000003</v>
          </cell>
          <cell r="D4082" t="str">
            <v>m3</v>
          </cell>
          <cell r="E4082">
            <v>65955.45</v>
          </cell>
        </row>
        <row r="4083">
          <cell r="B4083" t="str">
            <v>Galian tanah saluran sampai 2 m</v>
          </cell>
          <cell r="C4083">
            <v>55.73</v>
          </cell>
          <cell r="D4083" t="str">
            <v>m3</v>
          </cell>
          <cell r="E4083">
            <v>79076.250000000015</v>
          </cell>
        </row>
        <row r="4084">
          <cell r="B4084" t="str">
            <v>Urugan tanah kembali bekas galian+pemadatan</v>
          </cell>
          <cell r="C4084">
            <v>66.34</v>
          </cell>
          <cell r="D4084" t="str">
            <v>m3</v>
          </cell>
          <cell r="E4084">
            <v>72958.371608390124</v>
          </cell>
        </row>
        <row r="4085">
          <cell r="B4085" t="str">
            <v>Cor kosong peninggian elevasi tutup beton (camp. 1pc : 3ps : 5kr)</v>
          </cell>
          <cell r="C4085">
            <v>5.94</v>
          </cell>
          <cell r="D4085" t="str">
            <v>m3</v>
          </cell>
          <cell r="E4085">
            <v>1086667.0105032567</v>
          </cell>
        </row>
        <row r="4086">
          <cell r="B4086" t="str">
            <v>Saluran U-Ditch,500 x 700 x 1200 mm</v>
          </cell>
          <cell r="C4086">
            <v>302.94</v>
          </cell>
          <cell r="D4086" t="str">
            <v>m'</v>
          </cell>
          <cell r="E4086">
            <v>706255.46640887216</v>
          </cell>
        </row>
        <row r="4087">
          <cell r="B4087" t="str">
            <v>Nat sambungan antar uditch</v>
          </cell>
          <cell r="C4087">
            <v>601.38</v>
          </cell>
          <cell r="D4087" t="str">
            <v>m1</v>
          </cell>
          <cell r="E4087">
            <v>5065.6349270999999</v>
          </cell>
        </row>
        <row r="4088">
          <cell r="B4088" t="str">
            <v>Penutup saluran U-ditch 500 x 600 mm</v>
          </cell>
          <cell r="C4088">
            <v>190.21</v>
          </cell>
          <cell r="D4088" t="str">
            <v>m'</v>
          </cell>
          <cell r="E4088">
            <v>256737.57866917751</v>
          </cell>
        </row>
        <row r="4089">
          <cell r="B4089" t="str">
            <v>Bak kontrol saluran gedung, uk. 600 x 600 mm</v>
          </cell>
          <cell r="C4089">
            <v>22</v>
          </cell>
          <cell r="D4089" t="str">
            <v>unit</v>
          </cell>
          <cell r="E4089">
            <v>824542.69982551457</v>
          </cell>
        </row>
        <row r="4090">
          <cell r="B4090" t="str">
            <v>Bak kontrol saluran DPT, uk. 600 x 600 mm</v>
          </cell>
          <cell r="C4090">
            <v>32</v>
          </cell>
          <cell r="D4090" t="str">
            <v>unit</v>
          </cell>
          <cell r="E4090">
            <v>824542.69982551457</v>
          </cell>
        </row>
        <row r="4091">
          <cell r="B4091" t="str">
            <v>Sumur peresapan air hujan (15 unit), meliputi :</v>
          </cell>
          <cell r="C4091"/>
          <cell r="D4091"/>
          <cell r="E4091"/>
        </row>
        <row r="4092">
          <cell r="B4092" t="str">
            <v>Galian tanah sedalam 1 meter</v>
          </cell>
          <cell r="C4092">
            <v>16.96</v>
          </cell>
          <cell r="D4092" t="str">
            <v>m3</v>
          </cell>
          <cell r="E4092">
            <v>65955.45</v>
          </cell>
        </row>
        <row r="4093">
          <cell r="B4093" t="str">
            <v>Galian tanah sedalam 2 meter</v>
          </cell>
          <cell r="C4093">
            <v>16.96</v>
          </cell>
          <cell r="D4093" t="str">
            <v>m3</v>
          </cell>
          <cell r="E4093">
            <v>79076.250000000015</v>
          </cell>
        </row>
        <row r="4094">
          <cell r="B4094" t="str">
            <v>Urugan pasir, tebal 100 mm</v>
          </cell>
          <cell r="C4094">
            <v>12.06</v>
          </cell>
          <cell r="D4094" t="str">
            <v>m3</v>
          </cell>
          <cell r="E4094">
            <v>240133.28181479999</v>
          </cell>
        </row>
        <row r="4095">
          <cell r="B4095" t="str">
            <v>Buis beton Ø 800 mm</v>
          </cell>
          <cell r="C4095">
            <v>30</v>
          </cell>
          <cell r="D4095" t="str">
            <v>m1</v>
          </cell>
          <cell r="E4095">
            <v>1465499.0228336994</v>
          </cell>
        </row>
        <row r="4096">
          <cell r="B4096" t="str">
            <v>Batu koral</v>
          </cell>
          <cell r="C4096">
            <v>2.7</v>
          </cell>
          <cell r="D4096" t="str">
            <v>m3</v>
          </cell>
          <cell r="E4096">
            <v>298146.96184927499</v>
          </cell>
        </row>
        <row r="4097">
          <cell r="B4097" t="str">
            <v>Tahu beton, tebal 50 mm</v>
          </cell>
          <cell r="C4097">
            <v>0.1</v>
          </cell>
          <cell r="D4097" t="str">
            <v>m3</v>
          </cell>
          <cell r="E4097">
            <v>1068870</v>
          </cell>
        </row>
        <row r="4098">
          <cell r="B4098" t="str">
            <v>Ijuk ikat, uk.100 x 200 x 400 mm</v>
          </cell>
          <cell r="C4098">
            <v>2.4</v>
          </cell>
          <cell r="D4098" t="str">
            <v>m3</v>
          </cell>
          <cell r="E4098">
            <v>962362.50000000012</v>
          </cell>
        </row>
        <row r="4099">
          <cell r="B4099" t="str">
            <v>Plat beton cover buis beton Ø 800 mm, tebal 80 mm (K-300)</v>
          </cell>
          <cell r="C4099">
            <v>15</v>
          </cell>
          <cell r="D4099" t="str">
            <v>bh</v>
          </cell>
          <cell r="E4099">
            <v>437532.96725545003</v>
          </cell>
        </row>
        <row r="4100">
          <cell r="B4100" t="str">
            <v>Pipa overflow SRAH - Pipa PVC AW Ø 4"</v>
          </cell>
          <cell r="C4100">
            <v>126.65</v>
          </cell>
          <cell r="D4100" t="str">
            <v>m1</v>
          </cell>
          <cell r="E4100">
            <v>178017.10479575003</v>
          </cell>
        </row>
        <row r="4101">
          <cell r="B4101" t="str">
            <v>PEKERJAAN INSTALASI AIR HUJAN</v>
          </cell>
          <cell r="C4101"/>
          <cell r="D4101"/>
          <cell r="E4101"/>
        </row>
        <row r="4102">
          <cell r="B4102" t="str">
            <v>Catatan :</v>
          </cell>
          <cell r="C4102"/>
          <cell r="D4102"/>
          <cell r="E4102"/>
        </row>
        <row r="4103">
          <cell r="B4103" t="str">
            <v>Instalasi pipa mencakup fitting, supporting, aksesoris, galian dan bobokan Pipa PVC AW standar working pressure 10 kg/cm2
Pipa PVC D standar working pressure 5 kg/cm2</v>
          </cell>
          <cell r="C4103"/>
          <cell r="D4103"/>
          <cell r="E4103"/>
        </row>
        <row r="4104">
          <cell r="B4104"/>
          <cell r="C4104"/>
          <cell r="D4104"/>
          <cell r="E4104"/>
        </row>
        <row r="4105">
          <cell r="B4105" t="str">
            <v>Riser pipa air hujan - Pipa PVC D Ø 4"</v>
          </cell>
          <cell r="C4105">
            <v>159.6</v>
          </cell>
          <cell r="D4105" t="str">
            <v>m1</v>
          </cell>
          <cell r="E4105">
            <v>110279.222574125</v>
          </cell>
        </row>
        <row r="4106">
          <cell r="B4106" t="str">
            <v>Pipa air hujan - Pipa PVC D Ø 4"</v>
          </cell>
          <cell r="C4106">
            <v>102.52</v>
          </cell>
          <cell r="D4106" t="str">
            <v>m1</v>
          </cell>
          <cell r="E4106">
            <v>110279.222574125</v>
          </cell>
        </row>
        <row r="4107">
          <cell r="B4107" t="str">
            <v>Pekerjaan galian jalur pipa, meliputi:</v>
          </cell>
          <cell r="C4107"/>
          <cell r="D4107"/>
          <cell r="E4107"/>
        </row>
        <row r="4108">
          <cell r="B4108" t="str">
            <v>Galian tanah sedalam 1 meter</v>
          </cell>
          <cell r="C4108">
            <v>26.66</v>
          </cell>
          <cell r="D4108" t="str">
            <v>m3</v>
          </cell>
          <cell r="E4108">
            <v>65955.45</v>
          </cell>
        </row>
        <row r="4109">
          <cell r="B4109" t="str">
            <v>Urugan pasir, tebal 50 mm</v>
          </cell>
          <cell r="C4109">
            <v>2.0499999999999998</v>
          </cell>
          <cell r="D4109" t="str">
            <v>m3</v>
          </cell>
          <cell r="E4109">
            <v>240133.28181479999</v>
          </cell>
        </row>
        <row r="4110">
          <cell r="B4110" t="str">
            <v>Urugan tanah kembali bekas galian + pemadatan</v>
          </cell>
          <cell r="C4110">
            <v>24.61</v>
          </cell>
          <cell r="D4110" t="str">
            <v>m3</v>
          </cell>
          <cell r="E4110">
            <v>72958.371608390124</v>
          </cell>
        </row>
        <row r="4111">
          <cell r="B4111"/>
          <cell r="C4111"/>
          <cell r="D4111"/>
          <cell r="E4111"/>
        </row>
        <row r="4112">
          <cell r="B4112" t="str">
            <v>Riser pipa air hujan - Pipa PVC D Ø 4"</v>
          </cell>
          <cell r="C4112">
            <v>159.6</v>
          </cell>
          <cell r="D4112" t="str">
            <v>m1</v>
          </cell>
          <cell r="E4112">
            <v>110279.222574125</v>
          </cell>
        </row>
        <row r="4113">
          <cell r="B4113" t="str">
            <v>Pipa air hujan - Pipa PVC D Ø 4"</v>
          </cell>
          <cell r="C4113">
            <v>13.18</v>
          </cell>
          <cell r="D4113" t="str">
            <v>m1</v>
          </cell>
          <cell r="E4113">
            <v>110279.222574125</v>
          </cell>
        </row>
        <row r="4114">
          <cell r="B4114" t="str">
            <v>Roofdrain Ø 4"</v>
          </cell>
          <cell r="C4114">
            <v>11</v>
          </cell>
          <cell r="D4114" t="str">
            <v>bh</v>
          </cell>
          <cell r="E4114">
            <v>426466.58312500006</v>
          </cell>
        </row>
        <row r="4115">
          <cell r="B4115" t="str">
            <v>Gutter air hujan 200 x 50 mm</v>
          </cell>
          <cell r="C4115">
            <v>259.99</v>
          </cell>
          <cell r="D4115" t="str">
            <v>m'</v>
          </cell>
          <cell r="E4115">
            <v>34517.365464999995</v>
          </cell>
        </row>
        <row r="4116">
          <cell r="B4116"/>
          <cell r="C4116"/>
          <cell r="D4116"/>
          <cell r="E4116"/>
        </row>
        <row r="4117">
          <cell r="B4117" t="str">
            <v>Riser pipa air hujan - Pipa PVC D Ø 4"</v>
          </cell>
          <cell r="C4117">
            <v>159.6</v>
          </cell>
          <cell r="D4117" t="str">
            <v>m1</v>
          </cell>
          <cell r="E4117">
            <v>110279.222574125</v>
          </cell>
        </row>
        <row r="4118">
          <cell r="B4118" t="str">
            <v>Pipa air hujan - Pipa PVC D Ø 4"</v>
          </cell>
          <cell r="C4118">
            <v>12.5</v>
          </cell>
          <cell r="D4118" t="str">
            <v>m1</v>
          </cell>
          <cell r="E4118">
            <v>110279.222574125</v>
          </cell>
        </row>
        <row r="4119">
          <cell r="B4119" t="str">
            <v>Roofdrain Ø 4"</v>
          </cell>
          <cell r="C4119">
            <v>11</v>
          </cell>
          <cell r="D4119" t="str">
            <v>bh</v>
          </cell>
          <cell r="E4119">
            <v>426466.58312500006</v>
          </cell>
        </row>
        <row r="4120">
          <cell r="B4120" t="str">
            <v>Gutter air hujan 200 x 50 mm</v>
          </cell>
          <cell r="C4120">
            <v>259.99</v>
          </cell>
          <cell r="D4120" t="str">
            <v>m'</v>
          </cell>
          <cell r="E4120">
            <v>34517.365464999995</v>
          </cell>
        </row>
        <row r="4121">
          <cell r="B4121"/>
          <cell r="C4121"/>
          <cell r="D4121"/>
          <cell r="E4121"/>
        </row>
        <row r="4122">
          <cell r="B4122" t="str">
            <v>Pipa air hujan - Pipa PVC D Ø 2"</v>
          </cell>
          <cell r="C4122">
            <v>6</v>
          </cell>
          <cell r="D4122" t="str">
            <v>m1</v>
          </cell>
          <cell r="E4122">
            <v>110279.222574125</v>
          </cell>
        </row>
        <row r="4123">
          <cell r="B4123" t="str">
            <v>Pipa air hujan - Pipa PVC D Ø 4"</v>
          </cell>
          <cell r="C4123">
            <v>73.61</v>
          </cell>
          <cell r="D4123" t="str">
            <v>m1</v>
          </cell>
          <cell r="E4123">
            <v>110279.222574125</v>
          </cell>
        </row>
        <row r="4124">
          <cell r="B4124" t="str">
            <v>Roofdrain Ø 4"</v>
          </cell>
          <cell r="C4124">
            <v>45</v>
          </cell>
          <cell r="D4124" t="str">
            <v>bh</v>
          </cell>
          <cell r="E4124">
            <v>426466.58312500006</v>
          </cell>
        </row>
        <row r="4125">
          <cell r="B4125" t="str">
            <v>Gutter air hujan 200 x 50 mm</v>
          </cell>
          <cell r="C4125">
            <v>385.61</v>
          </cell>
          <cell r="D4125" t="str">
            <v>m'</v>
          </cell>
          <cell r="E4125">
            <v>34517.365464999995</v>
          </cell>
        </row>
        <row r="4126">
          <cell r="B4126" t="str">
            <v>PEKERJAAN INSTALASI TATA UDARA</v>
          </cell>
          <cell r="C4126"/>
          <cell r="D4126"/>
          <cell r="E4126"/>
        </row>
        <row r="4127">
          <cell r="B4127" t="str">
            <v>Catatan :</v>
          </cell>
          <cell r="C4127"/>
          <cell r="D4127"/>
          <cell r="E4127"/>
        </row>
        <row r="4128">
          <cell r="B4128" t="str">
            <v>Pekerjaan instalasi tata udara, meliputi :
- Pipa tembaga ASTM B280 + insulasi
- Pipa drain PVC AW + insulasi
- Air conditioner unit wall mounted termasuk remote wireless
- Air conditioner unit wall cassete termasuk remote wired
- Fitting, supporting, dan aksesoris
- Peralatan dan instalasi lengkap terpasang sampai berfungsi dengan baik.</v>
          </cell>
          <cell r="C4128"/>
          <cell r="D4128"/>
          <cell r="E4128"/>
        </row>
        <row r="4129">
          <cell r="B4129"/>
          <cell r="C4129"/>
          <cell r="D4129"/>
          <cell r="E4129"/>
        </row>
        <row r="4130">
          <cell r="B4130" t="str">
            <v>AC SPLIT</v>
          </cell>
          <cell r="C4130"/>
          <cell r="D4130"/>
          <cell r="E4130"/>
        </row>
        <row r="4131">
          <cell r="B4131" t="str">
            <v>Peralatan Utama</v>
          </cell>
          <cell r="C4131"/>
          <cell r="D4131"/>
          <cell r="E4131"/>
        </row>
        <row r="4132">
          <cell r="B4132" t="str">
            <v>Air conditioner 4 way cassette, kap. 4 PK</v>
          </cell>
          <cell r="C4132">
            <v>4</v>
          </cell>
          <cell r="D4132" t="str">
            <v>unit</v>
          </cell>
          <cell r="E4132">
            <v>25803506.426541258</v>
          </cell>
        </row>
        <row r="4133">
          <cell r="B4133" t="str">
            <v>Air conditioner 4 way cassette, kap. 5 PK</v>
          </cell>
          <cell r="C4133">
            <v>1</v>
          </cell>
          <cell r="D4133" t="str">
            <v>unit</v>
          </cell>
          <cell r="E4133">
            <v>28007000.259273756</v>
          </cell>
        </row>
        <row r="4134">
          <cell r="B4134" t="str">
            <v>Air conditioner wall mounted, kap. 0.5 PK</v>
          </cell>
          <cell r="C4134">
            <v>5</v>
          </cell>
          <cell r="D4134" t="str">
            <v>unit</v>
          </cell>
          <cell r="E4134">
            <v>3409791.6907671257</v>
          </cell>
        </row>
        <row r="4135">
          <cell r="B4135" t="str">
            <v>Air conditioner wall mounted, kap. 1 PK</v>
          </cell>
          <cell r="C4135">
            <v>5</v>
          </cell>
          <cell r="D4135" t="str">
            <v>unit</v>
          </cell>
          <cell r="E4135">
            <v>3802587.8569693794</v>
          </cell>
        </row>
        <row r="4136">
          <cell r="B4136" t="str">
            <v>Air conditioner wall mounted, kap. 1.5 PK</v>
          </cell>
          <cell r="C4136">
            <v>7</v>
          </cell>
          <cell r="D4136" t="str">
            <v>unit</v>
          </cell>
          <cell r="E4136">
            <v>4901469.7703711037</v>
          </cell>
        </row>
        <row r="4137">
          <cell r="B4137" t="str">
            <v>Air conditioner wall mounted, kap. 2 PK</v>
          </cell>
          <cell r="C4137">
            <v>7</v>
          </cell>
          <cell r="D4137" t="str">
            <v>unit</v>
          </cell>
          <cell r="E4137">
            <v>6359168.8960841727</v>
          </cell>
        </row>
        <row r="4138">
          <cell r="B4138" t="str">
            <v>Air conditioner 4 way cassette, kap. 3 PK</v>
          </cell>
          <cell r="C4138">
            <v>2</v>
          </cell>
          <cell r="D4138" t="str">
            <v>unit</v>
          </cell>
          <cell r="E4138">
            <v>18845426.567811254</v>
          </cell>
        </row>
        <row r="4139">
          <cell r="B4139" t="str">
            <v>Instalasi kabel power dan grounding</v>
          </cell>
          <cell r="C4139"/>
          <cell r="D4139"/>
          <cell r="E4139"/>
        </row>
        <row r="4140">
          <cell r="B4140" t="str">
            <v>Kabel power dari unit indoor AC menuju panel - Kabel NYM 3 x 2.5 mm2 w/ pipa conduit PVC 20 mm</v>
          </cell>
          <cell r="C4140">
            <v>480</v>
          </cell>
          <cell r="D4140" t="str">
            <v>m1</v>
          </cell>
          <cell r="E4140">
            <v>21015.522823129999</v>
          </cell>
        </row>
        <row r="4141">
          <cell r="B4141" t="str">
            <v>Kabel power dari unit indoor AC menuju panel - Kabel NYM 4 x 2.5 mm2 w/ pipa conduit PVC 20 mm</v>
          </cell>
          <cell r="C4141">
            <v>140</v>
          </cell>
          <cell r="D4141" t="str">
            <v>m1</v>
          </cell>
          <cell r="E4141">
            <v>24793.545801859997</v>
          </cell>
        </row>
        <row r="4142">
          <cell r="B4142" t="str">
            <v>Kabel kontrol dari unit indoor AC menuju unit outdoor AC - Kabel NYM 3 x 2.5 mm2 w/ pipa conduit PVC 20 mm</v>
          </cell>
          <cell r="C4142">
            <v>480</v>
          </cell>
          <cell r="D4142" t="str">
            <v>m1</v>
          </cell>
          <cell r="E4142">
            <v>21015.522823129999</v>
          </cell>
        </row>
        <row r="4143">
          <cell r="B4143" t="str">
            <v>Kabel kontrol dari unit indoor AC menuju unit outdoor unit - Kabel NYM 4 x 2.5 mm2 w/ pipa conduit PVC 20 mm</v>
          </cell>
          <cell r="C4143">
            <v>140</v>
          </cell>
          <cell r="D4143" t="str">
            <v>m1</v>
          </cell>
          <cell r="E4143">
            <v>21015.522823129999</v>
          </cell>
        </row>
        <row r="4144">
          <cell r="B4144" t="str">
            <v>Instalasi kabel kontrol AWG 16 TSP</v>
          </cell>
          <cell r="C4144"/>
          <cell r="D4144"/>
          <cell r="E4144"/>
        </row>
        <row r="4145">
          <cell r="B4145" t="str">
            <v>Kabel kontrol dari indoor unit ke wired remote</v>
          </cell>
          <cell r="C4145">
            <v>70</v>
          </cell>
          <cell r="D4145" t="str">
            <v>m1</v>
          </cell>
          <cell r="E4145">
            <v>30505.047164577154</v>
          </cell>
        </row>
        <row r="4146">
          <cell r="B4146" t="str">
            <v>Instalasi pipa drain AC</v>
          </cell>
          <cell r="C4146"/>
          <cell r="D4146"/>
          <cell r="E4146"/>
        </row>
        <row r="4147">
          <cell r="B4147" t="str">
            <v>Riser pipa drain PVC AW Ø 2" + insulasi</v>
          </cell>
          <cell r="C4147">
            <v>50.4</v>
          </cell>
          <cell r="D4147" t="str">
            <v>m'</v>
          </cell>
          <cell r="E4147">
            <v>124344.74640987575</v>
          </cell>
        </row>
        <row r="4148">
          <cell r="B4148" t="str">
            <v>Pipa drain PVC AW Ø 3/4" + insulasi</v>
          </cell>
          <cell r="C4148">
            <v>120.01</v>
          </cell>
          <cell r="D4148" t="str">
            <v>m'</v>
          </cell>
          <cell r="E4148">
            <v>41894.905026826498</v>
          </cell>
        </row>
        <row r="4149">
          <cell r="B4149" t="str">
            <v>Instalasi pipa reffrigerant</v>
          </cell>
          <cell r="C4149"/>
          <cell r="D4149"/>
          <cell r="E4149"/>
        </row>
        <row r="4150">
          <cell r="B4150" t="str">
            <v>Pipa tembaga ASTM B280 Ø 6.35 mm + insulasi</v>
          </cell>
          <cell r="C4150">
            <v>235.67</v>
          </cell>
          <cell r="D4150" t="str">
            <v>m1</v>
          </cell>
          <cell r="E4150">
            <v>65180.337883237509</v>
          </cell>
        </row>
        <row r="4151">
          <cell r="B4151" t="str">
            <v>Pipa tembaga ASTM B280 Ø 9.52 mm + insulasi</v>
          </cell>
          <cell r="C4151">
            <v>97.54</v>
          </cell>
          <cell r="D4151" t="str">
            <v>m1</v>
          </cell>
          <cell r="E4151">
            <v>96099.534109566186</v>
          </cell>
        </row>
        <row r="4152">
          <cell r="B4152" t="str">
            <v>Pipa tembaga ASTM B280 Ø 12.7 mm + insulasi</v>
          </cell>
          <cell r="C4152">
            <v>240.31</v>
          </cell>
          <cell r="D4152" t="str">
            <v>m1</v>
          </cell>
          <cell r="E4152">
            <v>124950.64363082578</v>
          </cell>
        </row>
        <row r="4153">
          <cell r="B4153" t="str">
            <v>Pipa tembaga ASTM B280 Ø 15.88 mm + insulasi</v>
          </cell>
          <cell r="C4153">
            <v>94.54</v>
          </cell>
          <cell r="D4153" t="str">
            <v>m1</v>
          </cell>
          <cell r="E4153">
            <v>174676.63543120079</v>
          </cell>
        </row>
        <row r="4154">
          <cell r="B4154" t="str">
            <v>Refrigerant R32</v>
          </cell>
          <cell r="C4154">
            <v>12</v>
          </cell>
          <cell r="D4154" t="str">
            <v>kg</v>
          </cell>
          <cell r="E4154">
            <v>99236.846632000001</v>
          </cell>
        </row>
        <row r="4155">
          <cell r="B4155" t="str">
            <v>AC MULTI</v>
          </cell>
          <cell r="C4155"/>
          <cell r="D4155"/>
          <cell r="E4155"/>
        </row>
        <row r="4156">
          <cell r="B4156" t="str">
            <v>Peralatan Utama</v>
          </cell>
          <cell r="C4156"/>
          <cell r="D4156"/>
          <cell r="E4156"/>
        </row>
        <row r="4157">
          <cell r="B4157" t="str">
            <v>Indoor unit air conditioner 4 way cassette, kap. 42.000 Btu/H</v>
          </cell>
          <cell r="C4157">
            <v>7</v>
          </cell>
          <cell r="D4157" t="str">
            <v>unit</v>
          </cell>
          <cell r="E4157">
            <v>11649739.95327431</v>
          </cell>
        </row>
        <row r="4158">
          <cell r="B4158" t="str">
            <v>Outdoor unit, kap. 305.000 Btu/H</v>
          </cell>
          <cell r="C4158">
            <v>1</v>
          </cell>
          <cell r="D4158" t="str">
            <v>unit</v>
          </cell>
          <cell r="E4158">
            <v>144123244.31050652</v>
          </cell>
        </row>
        <row r="4159">
          <cell r="B4159" t="str">
            <v>Instalasi kabel power dan grounding</v>
          </cell>
          <cell r="C4159"/>
          <cell r="D4159"/>
          <cell r="E4159"/>
        </row>
        <row r="4160">
          <cell r="B4160" t="str">
            <v>Kabel power dari unit indoor AC menuju panel - Kabel NYM 3 x 2.5 mm2 w/ pipa condui</v>
          </cell>
          <cell r="C4160">
            <v>140</v>
          </cell>
          <cell r="D4160" t="str">
            <v>m1</v>
          </cell>
          <cell r="E4160">
            <v>21015.522823129999</v>
          </cell>
        </row>
        <row r="4161">
          <cell r="B4161" t="str">
            <v>Kabel power dari panel menuju unit outdoor AC - Kabel NYY 4 x 35 mm2 w/ pipa conduit PVC 20 mm</v>
          </cell>
          <cell r="C4161">
            <v>30</v>
          </cell>
          <cell r="D4161" t="str">
            <v>m1</v>
          </cell>
          <cell r="E4161">
            <v>235620.564746875</v>
          </cell>
        </row>
        <row r="4162">
          <cell r="B4162" t="str">
            <v>Kabel grounding unit outdoor AC - Kabel NYA 35 mm2 w/ pipa conduit PVC 20 mm</v>
          </cell>
          <cell r="C4162">
            <v>30</v>
          </cell>
          <cell r="D4162" t="str">
            <v>m1</v>
          </cell>
          <cell r="E4162">
            <v>61563.772888749998</v>
          </cell>
        </row>
        <row r="4163">
          <cell r="B4163" t="str">
            <v>Instalasi kabel kontrol AWG 16 TSP</v>
          </cell>
          <cell r="C4163"/>
          <cell r="D4163"/>
          <cell r="E4163"/>
        </row>
        <row r="4164">
          <cell r="B4164" t="str">
            <v>Kabel kontrol dari outdoor &amp; indoor unit (looping)</v>
          </cell>
          <cell r="C4164">
            <v>140</v>
          </cell>
          <cell r="D4164" t="str">
            <v>m1</v>
          </cell>
          <cell r="E4164">
            <v>30505.047164577154</v>
          </cell>
        </row>
        <row r="4165">
          <cell r="B4165" t="str">
            <v>Kabel kontrol dari indoor unit ke wired remote</v>
          </cell>
          <cell r="C4165">
            <v>70</v>
          </cell>
          <cell r="D4165" t="str">
            <v>m1</v>
          </cell>
          <cell r="E4165">
            <v>30505.047164577154</v>
          </cell>
        </row>
        <row r="4166">
          <cell r="B4166" t="str">
            <v>Instalasi pipa drain AC</v>
          </cell>
          <cell r="C4166"/>
          <cell r="D4166"/>
          <cell r="E4166"/>
        </row>
        <row r="4167">
          <cell r="B4167" t="str">
            <v>Pipa drain PVC AW Ø 1-1/4" + insulasi</v>
          </cell>
          <cell r="C4167">
            <v>67.180000000000007</v>
          </cell>
          <cell r="D4167" t="str">
            <v>m'</v>
          </cell>
          <cell r="E4167">
            <v>80451.606649722002</v>
          </cell>
        </row>
        <row r="4168">
          <cell r="B4168" t="str">
            <v>Pipa drain PVC AW Ø 1-1/2" + insulasi</v>
          </cell>
          <cell r="C4168">
            <v>5.08</v>
          </cell>
          <cell r="D4168" t="str">
            <v>m'</v>
          </cell>
          <cell r="E4168">
            <v>143212.34818726001</v>
          </cell>
        </row>
        <row r="4169">
          <cell r="B4169" t="str">
            <v>Pipa drain PVC AW Ø 2" + insulasi</v>
          </cell>
          <cell r="C4169">
            <v>161.80000000000001</v>
          </cell>
          <cell r="D4169" t="str">
            <v>m'</v>
          </cell>
          <cell r="E4169">
            <v>124344.74640987575</v>
          </cell>
        </row>
        <row r="4170">
          <cell r="B4170" t="str">
            <v>Instalasi pipa reffrigerant</v>
          </cell>
          <cell r="C4170"/>
          <cell r="D4170"/>
          <cell r="E4170"/>
        </row>
        <row r="4171">
          <cell r="B4171" t="str">
            <v>Pipa tembaga ASTM B280 Ø 15.88 mm + insulasi</v>
          </cell>
          <cell r="C4171">
            <v>94.54</v>
          </cell>
          <cell r="D4171" t="str">
            <v>m1</v>
          </cell>
          <cell r="E4171">
            <v>99236.846632000001</v>
          </cell>
        </row>
        <row r="4172">
          <cell r="B4172" t="str">
            <v>Pipa tembaga ASTM B280 Ø 19.05 mm + insulasi</v>
          </cell>
          <cell r="C4172">
            <v>41.81</v>
          </cell>
          <cell r="D4172" t="str">
            <v>m1</v>
          </cell>
          <cell r="E4172">
            <v>198593.0860928098</v>
          </cell>
        </row>
        <row r="4173">
          <cell r="B4173" t="str">
            <v>Pipa tembaga ASTM B280 Ø 28.58 mm + insulasi</v>
          </cell>
          <cell r="C4173">
            <v>1.97</v>
          </cell>
          <cell r="D4173" t="str">
            <v>m1</v>
          </cell>
          <cell r="E4173">
            <v>405131.39583931188</v>
          </cell>
        </row>
        <row r="4174">
          <cell r="B4174" t="str">
            <v>Pipa tembaga ASTM B280 Ø 34.9 mm + insulasi</v>
          </cell>
          <cell r="C4174">
            <v>46.97</v>
          </cell>
          <cell r="D4174" t="str">
            <v>m1</v>
          </cell>
          <cell r="E4174">
            <v>510084.87242550123</v>
          </cell>
        </row>
        <row r="4175">
          <cell r="B4175" t="str">
            <v>Percabangan pipa reffrigerant</v>
          </cell>
          <cell r="C4175">
            <v>6</v>
          </cell>
          <cell r="D4175" t="str">
            <v>unit</v>
          </cell>
          <cell r="E4175">
            <v>1601091.5581208046</v>
          </cell>
        </row>
        <row r="4176">
          <cell r="B4176" t="str">
            <v>Outdoor pipe connection / piping connection kits</v>
          </cell>
          <cell r="C4176">
            <v>2</v>
          </cell>
          <cell r="D4176" t="str">
            <v>unit</v>
          </cell>
          <cell r="E4176">
            <v>1825244.3762577171</v>
          </cell>
        </row>
        <row r="4177">
          <cell r="B4177" t="str">
            <v>Refrigerant R410A</v>
          </cell>
          <cell r="C4177">
            <v>5</v>
          </cell>
          <cell r="D4177" t="str">
            <v>kg</v>
          </cell>
          <cell r="E4177">
            <v>142401.52232074999</v>
          </cell>
        </row>
        <row r="4178">
          <cell r="B4178" t="str">
            <v>Instalasi fresh air AC</v>
          </cell>
          <cell r="C4178"/>
          <cell r="D4178"/>
          <cell r="E4178"/>
        </row>
        <row r="4179">
          <cell r="B4179" t="str">
            <v>Pipa fresh air - Pipa PVC D Ø 4"</v>
          </cell>
          <cell r="C4179">
            <v>46.67</v>
          </cell>
          <cell r="D4179" t="str">
            <v>m1</v>
          </cell>
          <cell r="E4179">
            <v>110279.222574125</v>
          </cell>
        </row>
        <row r="4180">
          <cell r="B4180" t="str">
            <v>Fresh air grille (FAG), uk. 200 x 200 mm</v>
          </cell>
          <cell r="C4180">
            <v>4</v>
          </cell>
          <cell r="D4180" t="str">
            <v>bh</v>
          </cell>
          <cell r="E4180">
            <v>119867.106249</v>
          </cell>
        </row>
        <row r="4181">
          <cell r="B4181"/>
          <cell r="C4181"/>
          <cell r="D4181"/>
          <cell r="E4181"/>
        </row>
        <row r="4182">
          <cell r="B4182" t="str">
            <v>AC SPLIT</v>
          </cell>
          <cell r="C4182"/>
          <cell r="D4182"/>
          <cell r="E4182"/>
        </row>
        <row r="4183">
          <cell r="B4183" t="str">
            <v>Peralatan Utama</v>
          </cell>
          <cell r="C4183"/>
          <cell r="D4183"/>
          <cell r="E4183"/>
        </row>
        <row r="4184">
          <cell r="B4184" t="str">
            <v>Air conditioner 4 way cassette, kap. 3 PK</v>
          </cell>
          <cell r="C4184">
            <v>8</v>
          </cell>
          <cell r="D4184" t="str">
            <v>unit</v>
          </cell>
          <cell r="E4184">
            <v>18845426.567811254</v>
          </cell>
        </row>
        <row r="4185">
          <cell r="B4185" t="str">
            <v>Air conditioner 4 way cassette, kap. 4 PK</v>
          </cell>
          <cell r="C4185">
            <v>7</v>
          </cell>
          <cell r="D4185" t="str">
            <v>unit</v>
          </cell>
          <cell r="E4185">
            <v>25803506.426541258</v>
          </cell>
        </row>
        <row r="4186">
          <cell r="B4186" t="str">
            <v>Air conditioner 4 way cassette, kap. 5 PK</v>
          </cell>
          <cell r="C4186">
            <v>2</v>
          </cell>
          <cell r="D4186" t="str">
            <v>unit</v>
          </cell>
          <cell r="E4186">
            <v>28007000.259273756</v>
          </cell>
        </row>
        <row r="4187">
          <cell r="B4187" t="str">
            <v>Air conditioner wall mounted, kap. 0.5 PK</v>
          </cell>
          <cell r="C4187">
            <v>2</v>
          </cell>
          <cell r="D4187" t="str">
            <v>unit</v>
          </cell>
          <cell r="E4187">
            <v>3409791.6907671257</v>
          </cell>
        </row>
        <row r="4188">
          <cell r="B4188" t="str">
            <v>Air conditioner wall mounted, kap. 1 PK</v>
          </cell>
          <cell r="C4188">
            <v>3</v>
          </cell>
          <cell r="D4188" t="str">
            <v>unit</v>
          </cell>
          <cell r="E4188">
            <v>3802587.8569693794</v>
          </cell>
        </row>
        <row r="4189">
          <cell r="B4189" t="str">
            <v>Air conditioner wall mounted, kap. 1.5 PK</v>
          </cell>
          <cell r="C4189">
            <v>5</v>
          </cell>
          <cell r="D4189" t="str">
            <v>unit</v>
          </cell>
          <cell r="E4189">
            <v>4901469.7703711037</v>
          </cell>
        </row>
        <row r="4190">
          <cell r="B4190" t="str">
            <v>Air conditioner wall mounted, kap. 2 PK</v>
          </cell>
          <cell r="C4190">
            <v>3</v>
          </cell>
          <cell r="D4190" t="str">
            <v>unit</v>
          </cell>
          <cell r="E4190">
            <v>6359168.8960841727</v>
          </cell>
        </row>
        <row r="4191">
          <cell r="B4191" t="str">
            <v>Instalasi kabel power dan kontrol</v>
          </cell>
          <cell r="C4191"/>
          <cell r="D4191"/>
          <cell r="E4191"/>
        </row>
        <row r="4192">
          <cell r="B4192" t="str">
            <v>Kabel power dari unit indoor AC menuju panel - Kabel NYM 3 x 2.5 mm2 w/ pipa condui</v>
          </cell>
          <cell r="C4192">
            <v>260</v>
          </cell>
          <cell r="D4192" t="str">
            <v>m1</v>
          </cell>
          <cell r="E4192">
            <v>21015.522823129999</v>
          </cell>
        </row>
        <row r="4193">
          <cell r="B4193" t="str">
            <v>Kabel power dari unit indoor AC menuju panel - Kabel NYM 4 x 2.5 mm2 w/ pipa condui</v>
          </cell>
          <cell r="C4193">
            <v>340</v>
          </cell>
          <cell r="D4193" t="str">
            <v>m1</v>
          </cell>
          <cell r="E4193" t="e">
            <v>#N/A</v>
          </cell>
        </row>
        <row r="4194">
          <cell r="B4194" t="str">
            <v>Kabel kontrol dari unit indoor AC menuju unit outdoor AC - Kabel NYM 3 x 2.5 mm2 w/ p</v>
          </cell>
          <cell r="C4194">
            <v>260</v>
          </cell>
          <cell r="D4194" t="str">
            <v>m1</v>
          </cell>
          <cell r="E4194" t="e">
            <v>#N/A</v>
          </cell>
        </row>
        <row r="4195">
          <cell r="B4195" t="str">
            <v>Kabel kontrol dari unit indoor AC menuju unit outdoor unit - Kabel NYM 4 x 2.5 mm2 w/</v>
          </cell>
          <cell r="C4195">
            <v>340</v>
          </cell>
          <cell r="D4195" t="str">
            <v>m1</v>
          </cell>
          <cell r="E4195" t="e">
            <v>#N/A</v>
          </cell>
        </row>
        <row r="4196">
          <cell r="B4196" t="str">
            <v>Instalasi kabel kontrol AWG 16 TSP</v>
          </cell>
          <cell r="C4196"/>
          <cell r="D4196"/>
          <cell r="E4196"/>
        </row>
        <row r="4197">
          <cell r="B4197" t="str">
            <v>Kabel kontrol dari indoor unit ke wired remote</v>
          </cell>
          <cell r="C4197">
            <v>170</v>
          </cell>
          <cell r="D4197" t="str">
            <v>m1</v>
          </cell>
          <cell r="E4197">
            <v>30505.047164577154</v>
          </cell>
        </row>
        <row r="4198">
          <cell r="B4198" t="str">
            <v>Instalasi pipa drain AC</v>
          </cell>
          <cell r="C4198"/>
          <cell r="D4198"/>
          <cell r="E4198"/>
        </row>
        <row r="4199">
          <cell r="B4199" t="str">
            <v>Riser pipa drain PVC AW Ø 2" + insulasi</v>
          </cell>
          <cell r="C4199">
            <v>50.4</v>
          </cell>
          <cell r="D4199" t="str">
            <v>m'</v>
          </cell>
          <cell r="E4199">
            <v>124344.74640987575</v>
          </cell>
        </row>
        <row r="4200">
          <cell r="B4200" t="str">
            <v>Pipa drain PVC AW Ø 3/4" + insulasi</v>
          </cell>
          <cell r="C4200">
            <v>124.42</v>
          </cell>
          <cell r="D4200" t="str">
            <v>m'</v>
          </cell>
          <cell r="E4200">
            <v>41894.905026826498</v>
          </cell>
        </row>
        <row r="4201">
          <cell r="B4201" t="str">
            <v>Pipa drain PVC AW Ø 1" + insulasi</v>
          </cell>
          <cell r="C4201">
            <v>52.78</v>
          </cell>
          <cell r="D4201" t="str">
            <v>m'</v>
          </cell>
          <cell r="E4201">
            <v>56206.069196310003</v>
          </cell>
        </row>
        <row r="4202">
          <cell r="B4202" t="str">
            <v>Pipa drain PVC AW Ø 1-1/4" + insulasi</v>
          </cell>
          <cell r="C4202">
            <v>112.84</v>
          </cell>
          <cell r="D4202" t="str">
            <v>m'</v>
          </cell>
          <cell r="E4202">
            <v>80451.606649722002</v>
          </cell>
        </row>
        <row r="4203">
          <cell r="B4203" t="str">
            <v>Pipa drain PVC AW Ø 1-1/2" + insulasi</v>
          </cell>
          <cell r="C4203">
            <v>37.97</v>
          </cell>
          <cell r="D4203" t="str">
            <v>m'</v>
          </cell>
          <cell r="E4203">
            <v>143212.34818726001</v>
          </cell>
        </row>
        <row r="4204">
          <cell r="B4204" t="str">
            <v>Instalasi pipa reffrigerant</v>
          </cell>
          <cell r="C4204"/>
          <cell r="D4204"/>
          <cell r="E4204"/>
        </row>
        <row r="4205">
          <cell r="B4205" t="str">
            <v>Pipa tembaga ASTM B280 Ø 6.35 mm  + insulasi</v>
          </cell>
          <cell r="C4205">
            <v>227.86</v>
          </cell>
          <cell r="D4205" t="str">
            <v>m1</v>
          </cell>
          <cell r="E4205">
            <v>65180.337883237509</v>
          </cell>
        </row>
        <row r="4206">
          <cell r="B4206" t="str">
            <v>Pipa tembaga ASTM B280 Ø 9.52 mm + insulasi</v>
          </cell>
          <cell r="C4206">
            <v>257.68</v>
          </cell>
          <cell r="D4206" t="str">
            <v>m1</v>
          </cell>
          <cell r="E4206">
            <v>96099.534109566186</v>
          </cell>
        </row>
        <row r="4207">
          <cell r="B4207" t="str">
            <v>Pipa tembaga ASTM B280 Ø 12.7 mm + insulasi</v>
          </cell>
          <cell r="C4207">
            <v>227.84</v>
          </cell>
          <cell r="D4207" t="str">
            <v>m1</v>
          </cell>
          <cell r="E4207">
            <v>124950.64363082578</v>
          </cell>
        </row>
        <row r="4208">
          <cell r="B4208" t="str">
            <v>Pipa tembaga ASTM B280 Ø 15.88 mm + insulasi</v>
          </cell>
          <cell r="C4208">
            <v>206.7</v>
          </cell>
          <cell r="D4208" t="str">
            <v>m1</v>
          </cell>
          <cell r="E4208">
            <v>174676.63543120079</v>
          </cell>
        </row>
        <row r="4209">
          <cell r="B4209" t="str">
            <v>Refrigerant R32</v>
          </cell>
          <cell r="C4209">
            <v>15</v>
          </cell>
          <cell r="D4209" t="str">
            <v>kg</v>
          </cell>
          <cell r="E4209">
            <v>99236.846632000001</v>
          </cell>
        </row>
        <row r="4210">
          <cell r="B4210"/>
          <cell r="C4210"/>
          <cell r="D4210"/>
          <cell r="E4210"/>
        </row>
        <row r="4211">
          <cell r="B4211" t="str">
            <v>AC SPLIT</v>
          </cell>
          <cell r="C4211"/>
          <cell r="D4211"/>
          <cell r="E4211"/>
        </row>
        <row r="4212">
          <cell r="B4212" t="str">
            <v>Peralatan Utama</v>
          </cell>
          <cell r="C4212"/>
          <cell r="D4212"/>
          <cell r="E4212"/>
        </row>
        <row r="4213">
          <cell r="B4213" t="str">
            <v>Air conditioner 4 way cassette, kap. 3 PK</v>
          </cell>
          <cell r="C4213">
            <v>2</v>
          </cell>
          <cell r="D4213" t="str">
            <v>unit</v>
          </cell>
          <cell r="E4213">
            <v>18845426.567811254</v>
          </cell>
        </row>
        <row r="4214">
          <cell r="B4214" t="str">
            <v>Air conditioner 4 way cassette, kap. 4 PK</v>
          </cell>
          <cell r="C4214">
            <v>10</v>
          </cell>
          <cell r="D4214" t="str">
            <v>unit</v>
          </cell>
          <cell r="E4214">
            <v>25803506.426541258</v>
          </cell>
        </row>
        <row r="4215">
          <cell r="B4215" t="str">
            <v>Air conditioner 4 way cassette, kap. 5 PK</v>
          </cell>
          <cell r="C4215">
            <v>2</v>
          </cell>
          <cell r="D4215" t="str">
            <v>unit</v>
          </cell>
          <cell r="E4215">
            <v>28007000.259273756</v>
          </cell>
        </row>
        <row r="4216">
          <cell r="B4216" t="str">
            <v>Air conditioner wall mounted, kap. 1 PK</v>
          </cell>
          <cell r="C4216">
            <v>4</v>
          </cell>
          <cell r="D4216" t="str">
            <v>unit</v>
          </cell>
          <cell r="E4216">
            <v>3802587.8569693794</v>
          </cell>
        </row>
        <row r="4217">
          <cell r="B4217" t="str">
            <v>Air conditioner wall mounted, kap. 1.5 PK</v>
          </cell>
          <cell r="C4217">
            <v>4</v>
          </cell>
          <cell r="D4217" t="str">
            <v>unit</v>
          </cell>
          <cell r="E4217">
            <v>4901469.7703711037</v>
          </cell>
        </row>
        <row r="4218">
          <cell r="B4218" t="str">
            <v>Air conditioner wall mounted, kap. 2 PK</v>
          </cell>
          <cell r="C4218">
            <v>4</v>
          </cell>
          <cell r="D4218" t="str">
            <v>unit</v>
          </cell>
          <cell r="E4218">
            <v>6359168.8960841727</v>
          </cell>
        </row>
        <row r="4219">
          <cell r="B4219" t="str">
            <v>Instalasi kabel power dan grounding</v>
          </cell>
          <cell r="C4219"/>
          <cell r="D4219"/>
          <cell r="E4219"/>
        </row>
        <row r="4220">
          <cell r="B4220" t="str">
            <v>Kabel power dari unit indoor AC menuju panel - Kabel NYM 3 x 2.5 mm2 w/ pipa condui</v>
          </cell>
          <cell r="C4220">
            <v>240</v>
          </cell>
          <cell r="D4220" t="str">
            <v>m1</v>
          </cell>
          <cell r="E4220">
            <v>21015.522823129999</v>
          </cell>
        </row>
        <row r="4221">
          <cell r="B4221" t="str">
            <v>Kabel power dari unit indoor AC menuju panel - Kabel NYM 4 x 2.5 mm2 w/ pipa condui</v>
          </cell>
          <cell r="C4221">
            <v>280</v>
          </cell>
          <cell r="D4221" t="str">
            <v>m1</v>
          </cell>
          <cell r="E4221" t="e">
            <v>#N/A</v>
          </cell>
        </row>
        <row r="4222">
          <cell r="B4222" t="str">
            <v>Kabel kontrol dari unit indoor AC menuju unit outdoor AC - Kabel NYM 3 x 2.5 mm2 w/ p</v>
          </cell>
          <cell r="C4222">
            <v>240</v>
          </cell>
          <cell r="D4222" t="str">
            <v>m1</v>
          </cell>
          <cell r="E4222" t="e">
            <v>#N/A</v>
          </cell>
        </row>
        <row r="4223">
          <cell r="B4223" t="str">
            <v>Kabel kontrol dari unit indoor AC menuju unit outdoor unit - Kabel NYM 4 x 2.5 mm2 w/</v>
          </cell>
          <cell r="C4223">
            <v>280</v>
          </cell>
          <cell r="D4223" t="str">
            <v>m1</v>
          </cell>
          <cell r="E4223" t="e">
            <v>#N/A</v>
          </cell>
        </row>
        <row r="4224">
          <cell r="B4224" t="str">
            <v>Instalasi kabel kontrol AWG 16 TSP</v>
          </cell>
          <cell r="C4224"/>
          <cell r="D4224"/>
          <cell r="E4224"/>
        </row>
        <row r="4225">
          <cell r="B4225" t="str">
            <v>Kabel kontrol dari indoor unit ke wired remote</v>
          </cell>
          <cell r="C4225">
            <v>260</v>
          </cell>
          <cell r="D4225" t="str">
            <v>m1</v>
          </cell>
          <cell r="E4225">
            <v>30505.047164577154</v>
          </cell>
        </row>
        <row r="4226">
          <cell r="B4226" t="str">
            <v>Instalasi pipa drain AC</v>
          </cell>
          <cell r="C4226"/>
          <cell r="D4226"/>
          <cell r="E4226"/>
        </row>
        <row r="4227">
          <cell r="B4227" t="str">
            <v>Riser pipa drain PVC AW Ø 2" + insulasi</v>
          </cell>
          <cell r="C4227">
            <v>50.4</v>
          </cell>
          <cell r="D4227" t="str">
            <v>m'</v>
          </cell>
          <cell r="E4227">
            <v>124344.74640987575</v>
          </cell>
        </row>
        <row r="4228">
          <cell r="B4228" t="str">
            <v>Pipa drain PVC AW Ø 3/4" + insulasi</v>
          </cell>
          <cell r="C4228">
            <v>71.05</v>
          </cell>
          <cell r="D4228" t="str">
            <v>m'</v>
          </cell>
          <cell r="E4228">
            <v>41894.905026826498</v>
          </cell>
        </row>
        <row r="4229">
          <cell r="B4229" t="str">
            <v>Instalasi pipa reffrigerant</v>
          </cell>
          <cell r="C4229"/>
          <cell r="D4229"/>
          <cell r="E4229"/>
        </row>
        <row r="4230">
          <cell r="B4230" t="str">
            <v>Pipa tembaga ASTM B280 Ø 6.35 mm  + insulasi</v>
          </cell>
          <cell r="C4230">
            <v>124.21</v>
          </cell>
          <cell r="D4230" t="str">
            <v>m1</v>
          </cell>
          <cell r="E4230">
            <v>65180.337883237509</v>
          </cell>
        </row>
        <row r="4231">
          <cell r="B4231" t="str">
            <v>Pipa tembaga ASTM B280 Ø 9.52 mm  + insulasi</v>
          </cell>
          <cell r="C4231">
            <v>202.63</v>
          </cell>
          <cell r="D4231" t="str">
            <v>m1</v>
          </cell>
          <cell r="E4231">
            <v>96099.534109566186</v>
          </cell>
        </row>
        <row r="4232">
          <cell r="B4232" t="str">
            <v>Pipa tembaga ASTM B280 Ø 12.7 mm + insulasi</v>
          </cell>
          <cell r="C4232">
            <v>161.28</v>
          </cell>
          <cell r="D4232" t="str">
            <v>m1</v>
          </cell>
          <cell r="E4232">
            <v>124950.64363082578</v>
          </cell>
        </row>
        <row r="4233">
          <cell r="B4233" t="str">
            <v>Pipa tembaga ASTM B280 Ø 15.88 mm + insulasi</v>
          </cell>
          <cell r="C4233">
            <v>213.25</v>
          </cell>
          <cell r="D4233" t="str">
            <v>m1</v>
          </cell>
          <cell r="E4233">
            <v>174676.63543120079</v>
          </cell>
        </row>
        <row r="4234">
          <cell r="B4234" t="str">
            <v>AC MULTI</v>
          </cell>
          <cell r="C4234"/>
          <cell r="D4234"/>
          <cell r="E4234"/>
        </row>
        <row r="4235">
          <cell r="B4235" t="str">
            <v>Peralatan Utama</v>
          </cell>
          <cell r="C4235"/>
          <cell r="D4235"/>
          <cell r="E4235"/>
        </row>
        <row r="4236">
          <cell r="B4236" t="str">
            <v>Indoor unit air conditioner wall mounted, kap. 9.000 Btu/H</v>
          </cell>
          <cell r="C4236">
            <v>1</v>
          </cell>
          <cell r="D4236" t="str">
            <v>unit</v>
          </cell>
          <cell r="E4236">
            <v>5536129.0993213961</v>
          </cell>
        </row>
        <row r="4237">
          <cell r="B4237" t="str">
            <v>Indoor unit air conditioner high static duct, kap. 96.000 Btu/H</v>
          </cell>
          <cell r="C4237">
            <v>3</v>
          </cell>
          <cell r="D4237" t="str">
            <v>unit</v>
          </cell>
          <cell r="E4237">
            <v>35822465.972323395</v>
          </cell>
        </row>
        <row r="4238">
          <cell r="B4238" t="str">
            <v>Outdoor unit, kap. 305.000 Btu/H</v>
          </cell>
          <cell r="C4238">
            <v>1</v>
          </cell>
          <cell r="D4238" t="str">
            <v>unit</v>
          </cell>
          <cell r="E4238">
            <v>144123244.31050652</v>
          </cell>
        </row>
        <row r="4239">
          <cell r="B4239" t="str">
            <v>Instalasi kabel power dan grounding</v>
          </cell>
          <cell r="C4239"/>
          <cell r="D4239"/>
          <cell r="E4239"/>
        </row>
        <row r="4240">
          <cell r="B4240" t="str">
            <v>Kabel power dari unit indoor AC menuju panel - Kabel NYM 3 x 2.5 mm2 w/ pipa condui</v>
          </cell>
          <cell r="C4240">
            <v>80</v>
          </cell>
          <cell r="D4240" t="str">
            <v>m1</v>
          </cell>
          <cell r="E4240">
            <v>21015.522823129999</v>
          </cell>
        </row>
        <row r="4241">
          <cell r="B4241" t="str">
            <v>Kabel power dari panel menuju unit outdoor AC - Kabel NYY 4 x 35 mm2 w/ pipa condui</v>
          </cell>
          <cell r="C4241">
            <v>60</v>
          </cell>
          <cell r="D4241" t="str">
            <v>m1</v>
          </cell>
          <cell r="E4241" t="e">
            <v>#N/A</v>
          </cell>
        </row>
        <row r="4242">
          <cell r="B4242" t="str">
            <v>Kabel grounding unit outdoor AC - Kabel NYA 35 mm2 w/ pipa conduit PVC 20 mm</v>
          </cell>
          <cell r="C4242">
            <v>60</v>
          </cell>
          <cell r="D4242" t="str">
            <v>m1</v>
          </cell>
          <cell r="E4242">
            <v>61563.772888749998</v>
          </cell>
        </row>
        <row r="4243">
          <cell r="B4243" t="str">
            <v>Instalasi kabel kontrol AWG 16 TSP</v>
          </cell>
          <cell r="C4243"/>
          <cell r="D4243"/>
          <cell r="E4243"/>
        </row>
        <row r="4244">
          <cell r="B4244" t="str">
            <v>Kabel kontrol dari outdoor &amp; indoor unit (looping)</v>
          </cell>
          <cell r="C4244">
            <v>80</v>
          </cell>
          <cell r="D4244" t="str">
            <v>m1</v>
          </cell>
          <cell r="E4244">
            <v>30505.047164577154</v>
          </cell>
        </row>
        <row r="4245">
          <cell r="B4245" t="str">
            <v>Instalasi pipa drain AC</v>
          </cell>
          <cell r="C4245"/>
          <cell r="D4245"/>
          <cell r="E4245"/>
        </row>
        <row r="4246">
          <cell r="B4246" t="str">
            <v>Pipa drain PVC AW Ø 1" + insulasi</v>
          </cell>
          <cell r="C4246">
            <v>32.93</v>
          </cell>
          <cell r="D4246" t="str">
            <v>m'</v>
          </cell>
          <cell r="E4246">
            <v>56206.069196310003</v>
          </cell>
        </row>
        <row r="4247">
          <cell r="B4247" t="str">
            <v>Pipa drain PVC AW Ø 1-1/4" + insulasi</v>
          </cell>
          <cell r="C4247">
            <v>116.5</v>
          </cell>
          <cell r="D4247" t="str">
            <v>m'</v>
          </cell>
          <cell r="E4247">
            <v>80451.606649722002</v>
          </cell>
        </row>
        <row r="4248">
          <cell r="B4248" t="str">
            <v>Pipa drain PVC AW Ø 1-1/2" + insulasi</v>
          </cell>
          <cell r="C4248">
            <v>38.15</v>
          </cell>
          <cell r="D4248" t="str">
            <v>m'</v>
          </cell>
          <cell r="E4248">
            <v>143212.34818726001</v>
          </cell>
        </row>
        <row r="4249">
          <cell r="B4249" t="str">
            <v>Instalasi pipa reffrigerant</v>
          </cell>
          <cell r="C4249"/>
          <cell r="D4249"/>
          <cell r="E4249"/>
        </row>
        <row r="4250">
          <cell r="B4250" t="str">
            <v>Pipa tembaga ASTM B280 Ø 15.88 mm + insulasi</v>
          </cell>
          <cell r="C4250">
            <v>213.25</v>
          </cell>
          <cell r="D4250" t="str">
            <v>m1</v>
          </cell>
          <cell r="E4250">
            <v>174676.63543120079</v>
          </cell>
        </row>
        <row r="4251">
          <cell r="B4251" t="str">
            <v>Pipa tembaga ASTM B280 Ø 19.05 mm + insulasi</v>
          </cell>
          <cell r="C4251">
            <v>26.17</v>
          </cell>
          <cell r="D4251" t="str">
            <v>m1</v>
          </cell>
          <cell r="E4251">
            <v>198593.0860928098</v>
          </cell>
        </row>
        <row r="4252">
          <cell r="B4252" t="str">
            <v>Pipa tembaga ASTM B280 Ø 28.58 mm + insulasi</v>
          </cell>
          <cell r="C4252">
            <v>47.63</v>
          </cell>
          <cell r="D4252" t="str">
            <v>m1</v>
          </cell>
          <cell r="E4252">
            <v>405131.39583931188</v>
          </cell>
        </row>
        <row r="4253">
          <cell r="B4253" t="str">
            <v>Pipa tembaga ASTM B280 Ø 34.9 mm + insulasi</v>
          </cell>
          <cell r="C4253">
            <v>26.22</v>
          </cell>
          <cell r="D4253" t="str">
            <v>m1</v>
          </cell>
          <cell r="E4253">
            <v>510084.87242550123</v>
          </cell>
        </row>
        <row r="4254">
          <cell r="B4254" t="str">
            <v>Percabangan pipa reffrigerant</v>
          </cell>
          <cell r="C4254">
            <v>3</v>
          </cell>
          <cell r="D4254" t="str">
            <v>unit</v>
          </cell>
          <cell r="E4254">
            <v>1601091.5581208046</v>
          </cell>
        </row>
        <row r="4255">
          <cell r="B4255" t="str">
            <v>Outdoor pipe connection / piping connection kits</v>
          </cell>
          <cell r="C4255">
            <v>1</v>
          </cell>
          <cell r="D4255" t="str">
            <v>unit</v>
          </cell>
          <cell r="E4255">
            <v>1825244.3762577171</v>
          </cell>
        </row>
        <row r="4256">
          <cell r="B4256" t="str">
            <v>Refrigerant R410A</v>
          </cell>
          <cell r="C4256">
            <v>3</v>
          </cell>
          <cell r="D4256" t="str">
            <v>kg</v>
          </cell>
          <cell r="E4256">
            <v>142401.52232074999</v>
          </cell>
        </row>
        <row r="4257">
          <cell r="B4257" t="str">
            <v>Instalasi ducting AC</v>
          </cell>
          <cell r="C4257"/>
          <cell r="D4257"/>
          <cell r="E4257"/>
        </row>
        <row r="4258">
          <cell r="B4258" t="str">
            <v>Ducting Polyisocyanurate (PIR), uk. 250 x 250 mm</v>
          </cell>
          <cell r="C4258">
            <v>10.43</v>
          </cell>
          <cell r="D4258" t="str">
            <v>m2</v>
          </cell>
          <cell r="E4258">
            <v>507267.39970698662</v>
          </cell>
        </row>
        <row r="4259">
          <cell r="B4259" t="str">
            <v>Ducting Polyisocyanurate (PIR), uk. 400 x 150 mm</v>
          </cell>
          <cell r="C4259">
            <v>34.44</v>
          </cell>
          <cell r="D4259" t="str">
            <v>m2</v>
          </cell>
          <cell r="E4259">
            <v>507267.39970698662</v>
          </cell>
        </row>
        <row r="4260">
          <cell r="B4260" t="str">
            <v>Ducting Polyisocyanurate (PIR), uk. 400 x 200 mm</v>
          </cell>
          <cell r="C4260">
            <v>5.07</v>
          </cell>
          <cell r="D4260" t="str">
            <v>m2</v>
          </cell>
          <cell r="E4260">
            <v>507267.39970698662</v>
          </cell>
        </row>
        <row r="4261">
          <cell r="B4261" t="str">
            <v>Ducting Polyisocyanurate (PIR), uk. 450 x 250 mm</v>
          </cell>
          <cell r="C4261">
            <v>5.92</v>
          </cell>
          <cell r="D4261" t="str">
            <v>m2</v>
          </cell>
          <cell r="E4261">
            <v>507267.39970698662</v>
          </cell>
        </row>
        <row r="4262">
          <cell r="B4262" t="str">
            <v>Ducting Polyisocyanurate (PIR), uk. 500 x 300 mm</v>
          </cell>
          <cell r="C4262">
            <v>7.92</v>
          </cell>
          <cell r="D4262" t="str">
            <v>m2</v>
          </cell>
          <cell r="E4262">
            <v>507267.39970698662</v>
          </cell>
        </row>
        <row r="4263">
          <cell r="B4263" t="str">
            <v>Ducting Polyisocyanurate (PIR), uk. 550 x 300 mm</v>
          </cell>
          <cell r="C4263">
            <v>54.25</v>
          </cell>
          <cell r="D4263" t="str">
            <v>m2</v>
          </cell>
          <cell r="E4263">
            <v>507267.39970698662</v>
          </cell>
        </row>
        <row r="4264">
          <cell r="B4264" t="str">
            <v>Ducting Polyisocyanurate (PIR), uk. 550 x 350 mm</v>
          </cell>
          <cell r="C4264">
            <v>23.63</v>
          </cell>
          <cell r="D4264" t="str">
            <v>m2</v>
          </cell>
          <cell r="E4264">
            <v>507267.39970698662</v>
          </cell>
        </row>
        <row r="4265">
          <cell r="B4265" t="str">
            <v>Ducting Polyisocyanurate (PIR), uk. 600 x 300 mm</v>
          </cell>
          <cell r="C4265">
            <v>3.8</v>
          </cell>
          <cell r="D4265" t="str">
            <v>m2</v>
          </cell>
          <cell r="E4265">
            <v>507267.39970698662</v>
          </cell>
        </row>
        <row r="4266">
          <cell r="B4266" t="str">
            <v>Ducting Polyisocyanurate (PIR), uk. 650 x 300 mm</v>
          </cell>
          <cell r="C4266">
            <v>4.0199999999999996</v>
          </cell>
          <cell r="D4266" t="str">
            <v>m2</v>
          </cell>
          <cell r="E4266">
            <v>507267.39970698662</v>
          </cell>
        </row>
        <row r="4267">
          <cell r="B4267" t="str">
            <v>Ducting Polyisocyanurate (PIR), uk. 700 x 350 mm</v>
          </cell>
          <cell r="C4267">
            <v>4.4400000000000004</v>
          </cell>
          <cell r="D4267" t="str">
            <v>m2</v>
          </cell>
          <cell r="E4267">
            <v>507267.39970698662</v>
          </cell>
        </row>
        <row r="4268">
          <cell r="B4268" t="str">
            <v>Ducting Polyisocyanurate (PIR), uk. 750 x 350 mm</v>
          </cell>
          <cell r="C4268">
            <v>4.6500000000000004</v>
          </cell>
          <cell r="D4268" t="str">
            <v>m2</v>
          </cell>
          <cell r="E4268">
            <v>507267.39970698662</v>
          </cell>
        </row>
        <row r="4269">
          <cell r="B4269" t="str">
            <v>Ducting Polyisocyanurate (PIR), uk. 800 x 350 mm</v>
          </cell>
          <cell r="C4269">
            <v>152.54</v>
          </cell>
          <cell r="D4269" t="str">
            <v>m2</v>
          </cell>
          <cell r="E4269">
            <v>507267.39970698662</v>
          </cell>
        </row>
        <row r="4270">
          <cell r="B4270" t="str">
            <v>Plenum Box Polyisocyanurate (PIR), uk. 1500 x 1000 x 500 mm</v>
          </cell>
          <cell r="C4270">
            <v>13.5</v>
          </cell>
          <cell r="D4270" t="str">
            <v>m2</v>
          </cell>
          <cell r="E4270">
            <v>507267.39970698662</v>
          </cell>
        </row>
        <row r="4271">
          <cell r="B4271" t="str">
            <v>Kanvas ducting, uk. 800 x 350 mm</v>
          </cell>
          <cell r="C4271">
            <v>8.1</v>
          </cell>
          <cell r="D4271" t="str">
            <v>m2</v>
          </cell>
          <cell r="E4271">
            <v>104761.71531569725</v>
          </cell>
        </row>
        <row r="4272">
          <cell r="B4272" t="str">
            <v>Volume damper, uk. 400 x 150 mm</v>
          </cell>
          <cell r="C4272">
            <v>30</v>
          </cell>
          <cell r="D4272" t="str">
            <v>bh</v>
          </cell>
          <cell r="E4272">
            <v>460000</v>
          </cell>
        </row>
        <row r="4273">
          <cell r="B4273" t="str">
            <v>Fresh air grille (FAG), uk. 250 x 250 mm</v>
          </cell>
          <cell r="C4273">
            <v>3</v>
          </cell>
          <cell r="D4273" t="str">
            <v>bh</v>
          </cell>
          <cell r="E4273">
            <v>116332.91419300482</v>
          </cell>
        </row>
        <row r="4274">
          <cell r="B4274" t="str">
            <v>Return air grille (RAG), uk. 600 x 300 mm</v>
          </cell>
          <cell r="C4274">
            <v>12</v>
          </cell>
          <cell r="D4274" t="str">
            <v>bh</v>
          </cell>
          <cell r="E4274">
            <v>194546.18593574999</v>
          </cell>
        </row>
        <row r="4275">
          <cell r="B4275" t="str">
            <v>Supply air grille (SAG), uk. 600 x 150 mm</v>
          </cell>
          <cell r="C4275">
            <v>30</v>
          </cell>
          <cell r="D4275" t="str">
            <v>bh</v>
          </cell>
          <cell r="E4275">
            <v>95022.604105000006</v>
          </cell>
        </row>
        <row r="4276">
          <cell r="B4276"/>
          <cell r="C4276"/>
          <cell r="D4276"/>
          <cell r="E4276"/>
        </row>
        <row r="4277">
          <cell r="B4277" t="str">
            <v>Pekerjaan kabel tray pipa refrigerant &amp; dudukan outdoor AC</v>
          </cell>
          <cell r="C4277"/>
          <cell r="D4277"/>
          <cell r="E4277"/>
        </row>
        <row r="4278">
          <cell r="B4278" t="str">
            <v>Pekerjaan kabel tray pipa refrigerant, meliputi:</v>
          </cell>
          <cell r="C4278"/>
          <cell r="D4278"/>
          <cell r="E4278"/>
        </row>
        <row r="4279">
          <cell r="B4279" t="str">
            <v>Kabel tray, uk. 200 x 100 mm</v>
          </cell>
          <cell r="C4279">
            <v>21</v>
          </cell>
          <cell r="D4279" t="str">
            <v>m1</v>
          </cell>
          <cell r="E4279">
            <v>220268.15985046935</v>
          </cell>
        </row>
        <row r="4280">
          <cell r="B4280" t="str">
            <v>Kabel tray, uk. 600 x 100 mm</v>
          </cell>
          <cell r="C4280">
            <v>22.69</v>
          </cell>
          <cell r="D4280" t="str">
            <v>m1</v>
          </cell>
          <cell r="E4280">
            <v>402905.31093676703</v>
          </cell>
        </row>
        <row r="4281">
          <cell r="B4281" t="str">
            <v>Tee tray, uk. 600 x 100 mm</v>
          </cell>
          <cell r="C4281">
            <v>2</v>
          </cell>
          <cell r="D4281" t="str">
            <v>bh</v>
          </cell>
          <cell r="E4281">
            <v>1481381</v>
          </cell>
        </row>
        <row r="4282">
          <cell r="B4282" t="str">
            <v>Cover kabel tray, uk. 200 x 100 mm</v>
          </cell>
          <cell r="C4282">
            <v>21</v>
          </cell>
          <cell r="D4282" t="str">
            <v>m1</v>
          </cell>
          <cell r="E4282">
            <v>110759.00270529577</v>
          </cell>
        </row>
        <row r="4283">
          <cell r="B4283" t="str">
            <v>Cover kabel tray, uk. 600 x 100 mm</v>
          </cell>
          <cell r="C4283">
            <v>22.69</v>
          </cell>
          <cell r="D4283" t="str">
            <v>m1</v>
          </cell>
          <cell r="E4283">
            <v>243718.67299200757</v>
          </cell>
        </row>
        <row r="4284">
          <cell r="B4284" t="str">
            <v>Cover tee tray, uk. 600 x 100 mm</v>
          </cell>
          <cell r="C4284">
            <v>2</v>
          </cell>
          <cell r="D4284" t="str">
            <v>bh</v>
          </cell>
          <cell r="E4284">
            <v>866507.79065257823</v>
          </cell>
        </row>
        <row r="4285">
          <cell r="B4285" t="str">
            <v>Siku besi, uk. 50x50x5 mm (finishing zinchromate + cat besi)</v>
          </cell>
          <cell r="C4285">
            <v>55.42</v>
          </cell>
          <cell r="D4285" t="str">
            <v>kg</v>
          </cell>
          <cell r="E4285">
            <v>25000</v>
          </cell>
        </row>
        <row r="4286">
          <cell r="B4286" t="str">
            <v>Angkur baut Ø 10 x 60 mm</v>
          </cell>
          <cell r="C4286">
            <v>98</v>
          </cell>
          <cell r="D4286" t="str">
            <v>bh</v>
          </cell>
          <cell r="E4286">
            <v>15230.717467735001</v>
          </cell>
        </row>
        <row r="4287">
          <cell r="B4287" t="str">
            <v>Pekerjaan dudukan outdoor unit, meliputi:</v>
          </cell>
          <cell r="C4287"/>
          <cell r="D4287"/>
          <cell r="E4287"/>
        </row>
        <row r="4288">
          <cell r="B4288" t="str">
            <v>Balok praktis (BP3), uk. 150 x 150 mm</v>
          </cell>
          <cell r="C4288">
            <v>65.5</v>
          </cell>
          <cell r="D4288" t="str">
            <v>m1</v>
          </cell>
          <cell r="E4288">
            <v>150466.96053485494</v>
          </cell>
        </row>
        <row r="4289">
          <cell r="B4289" t="str">
            <v>Stek besi P10, panjang 80 mm &amp; Injectable adhesive mortar</v>
          </cell>
          <cell r="C4289">
            <v>131</v>
          </cell>
          <cell r="D4289" t="str">
            <v>titik</v>
          </cell>
          <cell r="E4289">
            <v>21780.38</v>
          </cell>
        </row>
        <row r="4290">
          <cell r="B4290" t="str">
            <v>PEKERJAAN INSTALASI EXHAUST FAN</v>
          </cell>
          <cell r="C4290"/>
          <cell r="D4290"/>
          <cell r="E4290"/>
        </row>
        <row r="4291">
          <cell r="B4291" t="str">
            <v>Catatan :</v>
          </cell>
          <cell r="C4291"/>
          <cell r="D4291"/>
          <cell r="E4291"/>
        </row>
        <row r="4292">
          <cell r="B4292" t="str">
            <v>Pekerjaan instalasi exhaust fan, meliputi :
- Pipa PVC D standar working pressure 5 kg/cm2
- Fitting, supporting, dan aksesoris
- Peralatan dan instalasi lengkap terpasang sampai berfungsi dengan baik.</v>
          </cell>
          <cell r="C4292"/>
          <cell r="D4292"/>
          <cell r="E4292"/>
        </row>
        <row r="4293">
          <cell r="B4293" t="str">
            <v>LANTAI 01</v>
          </cell>
          <cell r="C4293"/>
          <cell r="D4293"/>
          <cell r="E4293"/>
        </row>
        <row r="4294">
          <cell r="B4294" t="str">
            <v>Pekerjaan exhaust fan toilet dan R. Server, meliputi :</v>
          </cell>
          <cell r="C4294"/>
          <cell r="D4294"/>
          <cell r="E4294"/>
        </row>
        <row r="4295">
          <cell r="B4295" t="str">
            <v>Instalasi titik exhaust fan - Kabel NYM 3 x 2.5 mm² w/ pipa conduit PVC Ø 20 mm</v>
          </cell>
          <cell r="C4295">
            <v>12</v>
          </cell>
          <cell r="D4295" t="str">
            <v>Titik</v>
          </cell>
          <cell r="E4295">
            <v>262739.29475200002</v>
          </cell>
        </row>
        <row r="4296">
          <cell r="B4296" t="str">
            <v>Exhaust Fan Sirocco 10" 180 CMH 19 W</v>
          </cell>
          <cell r="C4296">
            <v>12</v>
          </cell>
          <cell r="D4296" t="str">
            <v>unit</v>
          </cell>
          <cell r="E4296">
            <v>1026306.5093655002</v>
          </cell>
        </row>
        <row r="4297">
          <cell r="B4297" t="str">
            <v>Pipa exhaust fan - Pipa PVC D Ø 4"</v>
          </cell>
          <cell r="C4297">
            <v>26.42</v>
          </cell>
          <cell r="D4297" t="str">
            <v>m1</v>
          </cell>
          <cell r="E4297">
            <v>110279.222574125</v>
          </cell>
        </row>
        <row r="4298">
          <cell r="B4298" t="str">
            <v>Pipa exhaust fan - Pipa PVC D Ø 6"</v>
          </cell>
          <cell r="C4298">
            <v>6.56</v>
          </cell>
          <cell r="D4298" t="str">
            <v>m1</v>
          </cell>
          <cell r="E4298">
            <v>202967.23934506252</v>
          </cell>
        </row>
        <row r="4299">
          <cell r="B4299" t="str">
            <v>Flexible duct Ø 4"</v>
          </cell>
          <cell r="C4299">
            <v>10.8</v>
          </cell>
          <cell r="D4299" t="str">
            <v>m'</v>
          </cell>
          <cell r="E4299">
            <v>265279.56660022895</v>
          </cell>
        </row>
        <row r="4300">
          <cell r="B4300" t="str">
            <v>Exhaust air grille (EAG), uk. 200 x 200 mm</v>
          </cell>
          <cell r="C4300">
            <v>2</v>
          </cell>
          <cell r="D4300" t="str">
            <v>bh</v>
          </cell>
          <cell r="E4300">
            <v>97739.971527000002</v>
          </cell>
        </row>
        <row r="4301">
          <cell r="B4301" t="str">
            <v>Pekerjaan exhaust fan R. Ganti dan Anteroom, meliputi :</v>
          </cell>
          <cell r="C4301"/>
          <cell r="D4301"/>
          <cell r="E4301"/>
        </row>
        <row r="4302">
          <cell r="B4302" t="str">
            <v>Instalasi titik exhaust fan - Kabel NYM 3 x 2.5 mm² w/ pipa conduit PVC Ø 20 mm</v>
          </cell>
          <cell r="C4302">
            <v>6</v>
          </cell>
          <cell r="D4302" t="str">
            <v>Titik</v>
          </cell>
          <cell r="E4302">
            <v>262739.29475200002</v>
          </cell>
        </row>
        <row r="4303">
          <cell r="B4303" t="str">
            <v>Exhaust Fan Sirocco 10" 180 CMH 19 W</v>
          </cell>
          <cell r="C4303">
            <v>6</v>
          </cell>
          <cell r="D4303" t="str">
            <v>unit</v>
          </cell>
          <cell r="E4303">
            <v>1026306.5093655002</v>
          </cell>
        </row>
        <row r="4304">
          <cell r="B4304" t="str">
            <v>Pipa exhaust fan - Pipa PVC D Ø 4"</v>
          </cell>
          <cell r="C4304">
            <v>26.41</v>
          </cell>
          <cell r="D4304" t="str">
            <v>m1</v>
          </cell>
          <cell r="E4304">
            <v>110279.222574125</v>
          </cell>
        </row>
        <row r="4305">
          <cell r="B4305" t="str">
            <v>Flexible duct Ø 4"</v>
          </cell>
          <cell r="C4305">
            <v>5.4</v>
          </cell>
          <cell r="D4305" t="str">
            <v>m'</v>
          </cell>
          <cell r="E4305">
            <v>265279.56660022895</v>
          </cell>
        </row>
        <row r="4306">
          <cell r="B4306" t="str">
            <v>Exhaust air grille (EAG), uk. 200 x 200 mm</v>
          </cell>
          <cell r="C4306">
            <v>3</v>
          </cell>
          <cell r="D4306" t="str">
            <v>bh</v>
          </cell>
          <cell r="E4306">
            <v>97739.971527000002</v>
          </cell>
        </row>
        <row r="4307">
          <cell r="B4307" t="str">
            <v>LANTAI 02</v>
          </cell>
          <cell r="C4307"/>
          <cell r="D4307"/>
          <cell r="E4307"/>
        </row>
        <row r="4308">
          <cell r="B4308" t="str">
            <v>Pekerjaan exhaust fan toilet dan R. Server, meliputi :</v>
          </cell>
          <cell r="C4308"/>
          <cell r="D4308"/>
          <cell r="E4308"/>
        </row>
        <row r="4309">
          <cell r="B4309" t="str">
            <v>Instalasi titik exhaust fan - Kabel NYM 3 x 2.5 mm² w/ pipa conduit PVC Ø 20 mm</v>
          </cell>
          <cell r="C4309">
            <v>12</v>
          </cell>
          <cell r="D4309" t="str">
            <v>Titik</v>
          </cell>
          <cell r="E4309">
            <v>262739.29475200002</v>
          </cell>
        </row>
        <row r="4310">
          <cell r="B4310" t="str">
            <v>Exhaust Fan Sirocco 10" 180 CMH 19 W</v>
          </cell>
          <cell r="C4310">
            <v>12</v>
          </cell>
          <cell r="D4310" t="str">
            <v>unit</v>
          </cell>
          <cell r="E4310">
            <v>1026306.5093655002</v>
          </cell>
        </row>
        <row r="4311">
          <cell r="B4311" t="str">
            <v>Pipa exhaust fan - Pipa PVC D Ø 4"</v>
          </cell>
          <cell r="C4311">
            <v>22.19</v>
          </cell>
          <cell r="D4311" t="str">
            <v>m1</v>
          </cell>
          <cell r="E4311">
            <v>110279.222574125</v>
          </cell>
        </row>
        <row r="4312">
          <cell r="B4312" t="str">
            <v>Pipa exhaust fan - Pipa PVC D Ø 6"</v>
          </cell>
          <cell r="C4312">
            <v>11.38</v>
          </cell>
          <cell r="D4312" t="str">
            <v>m1</v>
          </cell>
          <cell r="E4312">
            <v>202967.23934506252</v>
          </cell>
        </row>
        <row r="4313">
          <cell r="B4313" t="str">
            <v>Flexible duct Ø 4"</v>
          </cell>
          <cell r="C4313">
            <v>10.8</v>
          </cell>
          <cell r="D4313" t="str">
            <v>m'</v>
          </cell>
          <cell r="E4313">
            <v>265279.56660022895</v>
          </cell>
        </row>
        <row r="4314">
          <cell r="B4314" t="str">
            <v>Exhaust air grille (EAG), uk. 200 x 200 mm</v>
          </cell>
          <cell r="C4314">
            <v>2</v>
          </cell>
          <cell r="D4314" t="str">
            <v>bh</v>
          </cell>
          <cell r="E4314">
            <v>97739.971527000002</v>
          </cell>
        </row>
        <row r="4315">
          <cell r="B4315" t="str">
            <v>LANTAI 03</v>
          </cell>
          <cell r="C4315"/>
          <cell r="D4315"/>
          <cell r="E4315"/>
        </row>
        <row r="4316">
          <cell r="B4316" t="str">
            <v>Pekerjaan exhaust fan toilet, pantry, R. Server, meliputi :</v>
          </cell>
          <cell r="C4316"/>
          <cell r="D4316"/>
          <cell r="E4316"/>
        </row>
        <row r="4317">
          <cell r="B4317" t="str">
            <v>Instalasi titik exhaust fan - Kabel NYM 3 x 2.5 mm² w/ pipa conduit PVC Ø 20 mm</v>
          </cell>
          <cell r="C4317">
            <v>13</v>
          </cell>
          <cell r="D4317" t="str">
            <v>Titik</v>
          </cell>
          <cell r="E4317">
            <v>262739.29475200002</v>
          </cell>
        </row>
        <row r="4318">
          <cell r="B4318" t="str">
            <v>Exhaust Fan Sirocco 10" 180 CMH 19 W</v>
          </cell>
          <cell r="C4318">
            <v>13</v>
          </cell>
          <cell r="D4318" t="str">
            <v>unit</v>
          </cell>
          <cell r="E4318">
            <v>1026306.5093655002</v>
          </cell>
        </row>
        <row r="4319">
          <cell r="B4319" t="str">
            <v>Pipa exhaust fan - Pipa PVC D Ø 4"</v>
          </cell>
          <cell r="C4319">
            <v>28.46</v>
          </cell>
          <cell r="D4319" t="str">
            <v>m1</v>
          </cell>
          <cell r="E4319">
            <v>110279.222574125</v>
          </cell>
        </row>
        <row r="4320">
          <cell r="B4320" t="str">
            <v>Pipa exhaust fan - Pipa PVC D Ø 6"</v>
          </cell>
          <cell r="C4320">
            <v>6.56</v>
          </cell>
          <cell r="D4320" t="str">
            <v>m1</v>
          </cell>
          <cell r="E4320">
            <v>202967.23934506252</v>
          </cell>
        </row>
        <row r="4321">
          <cell r="B4321" t="str">
            <v>Flexible duct Ø 4"</v>
          </cell>
          <cell r="C4321">
            <v>11.7</v>
          </cell>
          <cell r="D4321" t="str">
            <v>m'</v>
          </cell>
          <cell r="E4321">
            <v>265279.56660022895</v>
          </cell>
        </row>
        <row r="4322">
          <cell r="B4322" t="str">
            <v>Exhaust air grille (EAG), uk. 200 x 200 mm</v>
          </cell>
          <cell r="C4322">
            <v>4</v>
          </cell>
          <cell r="D4322" t="str">
            <v>bh</v>
          </cell>
          <cell r="E4322">
            <v>97739.971527000002</v>
          </cell>
        </row>
        <row r="4323">
          <cell r="B4323" t="str">
            <v>PEKERJAAN INSTALASI AXIAL FAN</v>
          </cell>
          <cell r="C4323"/>
          <cell r="D4323"/>
          <cell r="E4323"/>
        </row>
        <row r="4324">
          <cell r="B4324" t="str">
            <v>Catatan :</v>
          </cell>
          <cell r="C4324"/>
          <cell r="D4324"/>
          <cell r="E4324"/>
        </row>
        <row r="4325">
          <cell r="B4325" t="str">
            <v>Pekerjaan instalasi axial fan, meliputi :
- Fitting, supporting, dan aksesoris
- Peralatan dan instalasi lengkap terpasang sampai berfungsi dengan baik.</v>
          </cell>
          <cell r="C4325"/>
          <cell r="D4325"/>
          <cell r="E4325"/>
        </row>
        <row r="4326">
          <cell r="B4326" t="str">
            <v>LANTAI 01</v>
          </cell>
          <cell r="C4326"/>
          <cell r="D4326"/>
          <cell r="E4326"/>
        </row>
        <row r="4327">
          <cell r="B4327" t="str">
            <v>Pekerjaan axial fan lab kimia, biologi, dan halal, meliputi :</v>
          </cell>
          <cell r="C4327"/>
          <cell r="D4327"/>
          <cell r="E4327"/>
        </row>
        <row r="4328">
          <cell r="B4328" t="str">
            <v>Instalasi titik axial fan - Kabel NYM 3 x 2.5 mm² w/ pipa conduit PVC Ø 20 mm</v>
          </cell>
          <cell r="C4328">
            <v>4</v>
          </cell>
          <cell r="D4328" t="str">
            <v>ttk</v>
          </cell>
          <cell r="E4328">
            <v>262739.29475200002</v>
          </cell>
        </row>
        <row r="4329">
          <cell r="B4329" t="str">
            <v>Fresh Air Fan Axial 10" 600 CMH 34 W</v>
          </cell>
          <cell r="C4329">
            <v>1</v>
          </cell>
          <cell r="D4329" t="str">
            <v>unit</v>
          </cell>
          <cell r="E4329">
            <v>3491638.1029750006</v>
          </cell>
        </row>
        <row r="4330">
          <cell r="B4330" t="str">
            <v>Fresh Air Fan Axial 12" 1310-1681 CMH 370 W/3P</v>
          </cell>
          <cell r="C4330">
            <v>3</v>
          </cell>
          <cell r="D4330" t="str">
            <v>unit</v>
          </cell>
          <cell r="E4330">
            <v>16152489.56244044</v>
          </cell>
        </row>
        <row r="4331">
          <cell r="B4331" t="str">
            <v>Ducting Polyisocyanurate (PIR), uk. 200 x 200 mm</v>
          </cell>
          <cell r="C4331">
            <v>3.71</v>
          </cell>
          <cell r="D4331" t="str">
            <v>m2</v>
          </cell>
          <cell r="E4331">
            <v>507267.39970698662</v>
          </cell>
        </row>
        <row r="4332">
          <cell r="B4332" t="str">
            <v>Ducting Polyisocyanurate (PIR), uk. 300 x 200 mm</v>
          </cell>
          <cell r="C4332">
            <v>3.34</v>
          </cell>
          <cell r="D4332" t="str">
            <v>m2</v>
          </cell>
          <cell r="E4332">
            <v>507267.39970698662</v>
          </cell>
        </row>
        <row r="4333">
          <cell r="B4333" t="str">
            <v>Ducting Polyisocyanurate (PIR), uk. 300 x 300 mm</v>
          </cell>
          <cell r="C4333">
            <v>49.78</v>
          </cell>
          <cell r="D4333" t="str">
            <v>m2</v>
          </cell>
          <cell r="E4333">
            <v>507267.39970698662</v>
          </cell>
        </row>
        <row r="4334">
          <cell r="B4334" t="str">
            <v>Ducting Polyisocyanurate (PIR), uk. 350 x 300 mm</v>
          </cell>
          <cell r="C4334">
            <v>17.72</v>
          </cell>
          <cell r="D4334" t="str">
            <v>m2</v>
          </cell>
          <cell r="E4334">
            <v>507267.39970698662</v>
          </cell>
        </row>
        <row r="4335">
          <cell r="B4335" t="str">
            <v>Ducting Polyisocyanurate (PIR), uk. 400 x 300 mm</v>
          </cell>
          <cell r="C4335">
            <v>5.27</v>
          </cell>
          <cell r="D4335" t="str">
            <v>m2</v>
          </cell>
          <cell r="E4335">
            <v>507267.39970698662</v>
          </cell>
        </row>
        <row r="4336">
          <cell r="B4336" t="str">
            <v>Volume damper, uk. 300 x 300 mm</v>
          </cell>
          <cell r="C4336">
            <v>12</v>
          </cell>
          <cell r="D4336" t="str">
            <v>bh</v>
          </cell>
          <cell r="E4336">
            <v>460000</v>
          </cell>
        </row>
        <row r="4337">
          <cell r="B4337" t="str">
            <v>Exhaust air grille (EAG), uk. 500 x 150 mm</v>
          </cell>
          <cell r="C4337">
            <v>6</v>
          </cell>
          <cell r="D4337" t="str">
            <v>bh</v>
          </cell>
          <cell r="E4337">
            <v>135540.49334375001</v>
          </cell>
        </row>
        <row r="4338">
          <cell r="B4338" t="str">
            <v>Fresh air grille (FAG), uk. 200 x 200 mm</v>
          </cell>
          <cell r="C4338">
            <v>2</v>
          </cell>
          <cell r="D4338" t="str">
            <v>bh</v>
          </cell>
          <cell r="E4338">
            <v>119867.106249</v>
          </cell>
        </row>
        <row r="4339">
          <cell r="B4339" t="str">
            <v>Fresh air grille (FAG), uk. 300 x 200 mm</v>
          </cell>
          <cell r="C4339">
            <v>1</v>
          </cell>
          <cell r="D4339" t="str">
            <v>bh</v>
          </cell>
          <cell r="E4339">
            <v>207845</v>
          </cell>
        </row>
        <row r="4340">
          <cell r="B4340" t="str">
            <v>Fresh air grille (FAG), uk. 300 x 300 mm</v>
          </cell>
          <cell r="C4340">
            <v>12</v>
          </cell>
          <cell r="D4340" t="str">
            <v>bh</v>
          </cell>
          <cell r="E4340">
            <v>207845</v>
          </cell>
        </row>
        <row r="4341">
          <cell r="B4341" t="str">
            <v>Fresh air grille (FAG), uk. 400 x 300 mm</v>
          </cell>
          <cell r="C4341">
            <v>3</v>
          </cell>
          <cell r="D4341" t="str">
            <v>bh</v>
          </cell>
          <cell r="E4341">
            <v>204687.78935000006</v>
          </cell>
        </row>
        <row r="4342">
          <cell r="B4342" t="str">
            <v>PEKERJAAN INSTALASI LEMARI ASAM</v>
          </cell>
          <cell r="C4342"/>
          <cell r="D4342"/>
          <cell r="E4342"/>
        </row>
        <row r="4343">
          <cell r="B4343" t="str">
            <v>Catatan :</v>
          </cell>
          <cell r="C4343"/>
          <cell r="D4343"/>
          <cell r="E4343"/>
        </row>
        <row r="4344">
          <cell r="B4344" t="str">
            <v>Pekerjaan instalasi lemari asam, meliputi :
- Pipa PVC D standar working pressure 5 kg/cm2
- Fitting, supporting, dan aksesoris
- Peralatan dan instalasi lengkap terpasang sampai berfungsi dengan baik.</v>
          </cell>
          <cell r="C4344"/>
          <cell r="D4344"/>
          <cell r="E4344"/>
        </row>
        <row r="4345">
          <cell r="B4345" t="str">
            <v>LANTAI 01</v>
          </cell>
          <cell r="C4345"/>
          <cell r="D4345"/>
          <cell r="E4345"/>
        </row>
        <row r="4346">
          <cell r="B4346" t="str">
            <v>Pekerjaan lemari asam lab kimia, meliputi :</v>
          </cell>
          <cell r="C4346"/>
          <cell r="D4346"/>
          <cell r="E4346"/>
        </row>
        <row r="4347">
          <cell r="B4347" t="str">
            <v>Instalasi titik axial fan - Kabel NYM 3 x 2.5 mm² w/ pipa conduit PVC Ø 20 mm</v>
          </cell>
          <cell r="C4347">
            <v>1</v>
          </cell>
          <cell r="D4347" t="str">
            <v>ttk</v>
          </cell>
          <cell r="E4347">
            <v>262739.29475200002</v>
          </cell>
        </row>
        <row r="4348">
          <cell r="B4348" t="str">
            <v>Axial Air Fan 300 CMH</v>
          </cell>
          <cell r="C4348">
            <v>1</v>
          </cell>
          <cell r="D4348" t="str">
            <v>unit</v>
          </cell>
          <cell r="E4348">
            <v>16152489.56244044</v>
          </cell>
        </row>
        <row r="4349">
          <cell r="B4349" t="str">
            <v>Pipa exhasut fan - Pipa PVC D Ø 4"</v>
          </cell>
          <cell r="C4349">
            <v>2.5</v>
          </cell>
          <cell r="D4349" t="str">
            <v>m1</v>
          </cell>
          <cell r="E4349">
            <v>110279.222574125</v>
          </cell>
        </row>
        <row r="4350">
          <cell r="B4350" t="str">
            <v>Flexible duct Ø 4"</v>
          </cell>
          <cell r="C4350">
            <v>2.25</v>
          </cell>
          <cell r="D4350" t="str">
            <v>m'</v>
          </cell>
          <cell r="E4350">
            <v>265279.56660022895</v>
          </cell>
        </row>
        <row r="4351">
          <cell r="B4351" t="str">
            <v>Exhaust air grille (EAG), uk. 200 x 200 mm</v>
          </cell>
          <cell r="C4351">
            <v>1</v>
          </cell>
          <cell r="D4351" t="str">
            <v>bh</v>
          </cell>
          <cell r="E4351">
            <v>119867.106249</v>
          </cell>
        </row>
        <row r="4352">
          <cell r="B4352" t="str">
            <v>PEKERJAAN SISTEM PEMADAM KEBAKARAN (HYDRANT KERING)</v>
          </cell>
          <cell r="C4352"/>
          <cell r="D4352"/>
          <cell r="E4352"/>
        </row>
        <row r="4353">
          <cell r="B4353" t="str">
            <v>Catatan :</v>
          </cell>
          <cell r="C4353"/>
          <cell r="D4353"/>
          <cell r="E4353"/>
        </row>
        <row r="4354">
          <cell r="B4354" t="str">
            <v>Pekerjaan instalasi pipa hydrant, meliputi :
- Finishing pipa dengan cat zinchromate &amp; cat besi
- Wrapping pipa untuk instalasi pipa dalam tanah
- Fitting, supporting, aksesoris, galian dan bobokan
- Pekerjaan ini sudah termasuk pengadaan alat
- Peralatan dan instalasi lengkap terpasang sampai dengan berfungsi dengan baik.
- Hydraulic Test sebesar 20 kg/cm2 selama 4 jam di seluruh inst. pipa hydrant.</v>
          </cell>
          <cell r="C4354"/>
          <cell r="D4354"/>
          <cell r="E4354"/>
        </row>
        <row r="4355">
          <cell r="B4355" t="str">
            <v>HYDRANT LINGKUNGAN</v>
          </cell>
          <cell r="C4355"/>
          <cell r="D4355"/>
          <cell r="E4355"/>
        </row>
        <row r="4356">
          <cell r="B4356" t="str">
            <v>Peralatan dan kelengkapan hydrant lingkungan</v>
          </cell>
          <cell r="C4356"/>
          <cell r="D4356"/>
          <cell r="E4356"/>
        </row>
        <row r="4357">
          <cell r="B4357" t="str">
            <v>Pillar hydrant, meliputi :</v>
          </cell>
          <cell r="C4357"/>
          <cell r="D4357"/>
          <cell r="E4357"/>
        </row>
        <row r="4358">
          <cell r="B4358" t="str">
            <v>Pillar hydrant two ways 10 bar, 4x2.5x2.5"</v>
          </cell>
          <cell r="C4358">
            <v>3</v>
          </cell>
          <cell r="D4358" t="str">
            <v>unit</v>
          </cell>
          <cell r="E4358">
            <v>4084501.9312130003</v>
          </cell>
        </row>
        <row r="4359">
          <cell r="B4359" t="str">
            <v>Gate valve flange end PN16 Ø 4"</v>
          </cell>
          <cell r="C4359">
            <v>3</v>
          </cell>
          <cell r="D4359" t="str">
            <v>bh</v>
          </cell>
          <cell r="E4359">
            <v>672324.29707300011</v>
          </cell>
        </row>
        <row r="4360">
          <cell r="B4360" t="str">
            <v>Flange Ø 4" ANSI 150 c/w gasket</v>
          </cell>
          <cell r="C4360">
            <v>6</v>
          </cell>
          <cell r="D4360" t="str">
            <v>bh</v>
          </cell>
          <cell r="E4360">
            <v>113380.02059999999</v>
          </cell>
        </row>
        <row r="4361">
          <cell r="B4361" t="str">
            <v>Pondasi - Cor kosong (camp. 1pc : 3ps : 5kr)</v>
          </cell>
          <cell r="C4361">
            <v>0.28999999999999998</v>
          </cell>
          <cell r="D4361" t="str">
            <v>m3</v>
          </cell>
          <cell r="E4361">
            <v>1068870</v>
          </cell>
        </row>
        <row r="4362">
          <cell r="B4362" t="str">
            <v>Bak kontrol, uk. 600 x 600 mm</v>
          </cell>
          <cell r="C4362">
            <v>3</v>
          </cell>
          <cell r="D4362" t="str">
            <v>unit</v>
          </cell>
          <cell r="E4362">
            <v>824542.69982551457</v>
          </cell>
        </row>
        <row r="4363">
          <cell r="B4363" t="str">
            <v>Siamese connection, meliputi :</v>
          </cell>
          <cell r="C4363"/>
          <cell r="D4363"/>
          <cell r="E4363"/>
        </row>
        <row r="4364">
          <cell r="B4364" t="str">
            <v>Standing siamese connection 10 bar, 4x2.5x2.5"</v>
          </cell>
          <cell r="C4364">
            <v>2</v>
          </cell>
          <cell r="D4364" t="str">
            <v>bh</v>
          </cell>
          <cell r="E4364">
            <v>3249122.5290205004</v>
          </cell>
        </row>
        <row r="4365">
          <cell r="B4365" t="str">
            <v>Gate valve flange end PN16 Ø 4"</v>
          </cell>
          <cell r="C4365">
            <v>2</v>
          </cell>
          <cell r="D4365" t="str">
            <v>bh</v>
          </cell>
          <cell r="E4365">
            <v>672324.29707300011</v>
          </cell>
        </row>
        <row r="4366">
          <cell r="B4366" t="str">
            <v>Check valve flange end PN16 Ø 4"</v>
          </cell>
          <cell r="C4366">
            <v>4</v>
          </cell>
          <cell r="D4366" t="str">
            <v>bh</v>
          </cell>
          <cell r="E4366">
            <v>5537641.9007250005</v>
          </cell>
        </row>
        <row r="4367">
          <cell r="B4367" t="str">
            <v>Flange Ø 4" ANSI 150 c/w gasket</v>
          </cell>
          <cell r="C4367">
            <v>0.19</v>
          </cell>
          <cell r="D4367" t="str">
            <v>bh</v>
          </cell>
          <cell r="E4367">
            <v>113380.02059999999</v>
          </cell>
        </row>
        <row r="4368">
          <cell r="B4368" t="str">
            <v>Pondasi - Cor kosong (camp. 1pc : 3ps : 5kr)</v>
          </cell>
          <cell r="C4368">
            <v>2</v>
          </cell>
          <cell r="D4368" t="str">
            <v>m3</v>
          </cell>
          <cell r="E4368">
            <v>1068870</v>
          </cell>
        </row>
        <row r="4369">
          <cell r="B4369" t="str">
            <v>Bak kontrol, uk. 600 x 600 mm</v>
          </cell>
          <cell r="C4369">
            <v>1</v>
          </cell>
          <cell r="D4369" t="str">
            <v>unit</v>
          </cell>
          <cell r="E4369">
            <v>824542.69982551457</v>
          </cell>
        </row>
        <row r="4370">
          <cell r="B4370" t="str">
            <v>Outdoor hydrant box (OHB)</v>
          </cell>
          <cell r="C4370">
            <v>3</v>
          </cell>
          <cell r="D4370" t="str">
            <v>unit</v>
          </cell>
          <cell r="E4370">
            <v>4579732.7638416747</v>
          </cell>
        </row>
        <row r="4371">
          <cell r="B4371" t="str">
            <v>Dimensi 950 (H) x 660 (W) x 200 (D) mmm</v>
          </cell>
          <cell r="C4371"/>
          <cell r="D4371"/>
          <cell r="E4371"/>
        </row>
        <row r="4372">
          <cell r="B4372" t="str">
            <v>Fire hose Ø 2.5" x 30 meter</v>
          </cell>
          <cell r="C4372"/>
          <cell r="D4372"/>
          <cell r="E4372"/>
        </row>
        <row r="4373">
          <cell r="B4373" t="str">
            <v>Hose nozle Ø 2.5"</v>
          </cell>
          <cell r="C4373"/>
          <cell r="D4373"/>
          <cell r="E4373"/>
        </row>
        <row r="4374">
          <cell r="B4374" t="str">
            <v>Pondasi dudukan OHB - Cor kosong (camp. 1pc : 3ps : 5kr)</v>
          </cell>
          <cell r="C4374">
            <v>0.28999999999999998</v>
          </cell>
          <cell r="D4374" t="str">
            <v>m3</v>
          </cell>
          <cell r="E4374">
            <v>1068870</v>
          </cell>
        </row>
        <row r="4375">
          <cell r="B4375" t="str">
            <v>Pekerjaan instalasi hydrant  lingkungan</v>
          </cell>
          <cell r="C4375"/>
          <cell r="D4375"/>
          <cell r="E4375"/>
        </row>
        <row r="4376">
          <cell r="B4376" t="str">
            <v>Installation pipa hanger, support dan cat</v>
          </cell>
          <cell r="C4376"/>
          <cell r="D4376"/>
          <cell r="E4376"/>
        </row>
        <row r="4377">
          <cell r="B4377" t="str">
            <v xml:space="preserve"> Pipa black steel SCH 40 ASTM A53 Ø 4" + wrapping</v>
          </cell>
          <cell r="C4377">
            <v>8.8000000000000007</v>
          </cell>
          <cell r="D4377" t="str">
            <v>m1</v>
          </cell>
          <cell r="E4377">
            <v>414204.17897893651</v>
          </cell>
        </row>
        <row r="4378">
          <cell r="B4378" t="str">
            <v xml:space="preserve"> Pipa black steel SCH 40 ASTM A53 Ø 6" + wrapping</v>
          </cell>
          <cell r="C4378">
            <v>255.75</v>
          </cell>
          <cell r="D4378" t="str">
            <v>m1</v>
          </cell>
          <cell r="E4378">
            <v>648986.45886392414</v>
          </cell>
        </row>
        <row r="4379">
          <cell r="B4379" t="str">
            <v>Pekerjaan galian jalur pipa hydrant, meliputi:</v>
          </cell>
          <cell r="C4379"/>
          <cell r="D4379"/>
          <cell r="E4379"/>
        </row>
        <row r="4380">
          <cell r="B4380" t="str">
            <v>Galian tanah saluran sampai 1 m</v>
          </cell>
          <cell r="C4380">
            <v>66.5</v>
          </cell>
          <cell r="D4380" t="str">
            <v>m3</v>
          </cell>
          <cell r="E4380">
            <v>65955.45</v>
          </cell>
        </row>
        <row r="4381">
          <cell r="B4381" t="str">
            <v>Cor kosong (camp. 1pc : 3ps : 5kr)</v>
          </cell>
          <cell r="C4381">
            <v>5.12</v>
          </cell>
          <cell r="D4381" t="str">
            <v>m3</v>
          </cell>
          <cell r="E4381">
            <v>1068870</v>
          </cell>
        </row>
        <row r="4382">
          <cell r="B4382" t="str">
            <v>Urugan tanah kembali bekas galian+pemadatan</v>
          </cell>
          <cell r="C4382">
            <v>61.38</v>
          </cell>
          <cell r="D4382" t="str">
            <v>m3</v>
          </cell>
          <cell r="E4382">
            <v>72958.371608390124</v>
          </cell>
        </row>
        <row r="4383">
          <cell r="B4383" t="str">
            <v>LANTAI 1</v>
          </cell>
          <cell r="C4383"/>
          <cell r="D4383"/>
          <cell r="E4383"/>
        </row>
        <row r="4384">
          <cell r="B4384" t="str">
            <v>Peralatan dan kelengkapan hydrant</v>
          </cell>
          <cell r="C4384"/>
          <cell r="D4384"/>
          <cell r="E4384"/>
        </row>
        <row r="4385">
          <cell r="B4385" t="str">
            <v>Indoor hydrant box, meliputi :</v>
          </cell>
          <cell r="C4385">
            <v>2</v>
          </cell>
          <cell r="D4385" t="str">
            <v>unit</v>
          </cell>
          <cell r="E4385">
            <v>6319305.4699999997</v>
          </cell>
        </row>
        <row r="4386">
          <cell r="B4386" t="str">
            <v>Indoor Hydrant box, uk. 750 (W) x 1250 (H) x 180 (D) mm</v>
          </cell>
          <cell r="C4386"/>
          <cell r="D4386"/>
          <cell r="E4386"/>
        </row>
        <row r="4387">
          <cell r="B4387" t="str">
            <v>Fire hose Ø 1.5" x 30 meter</v>
          </cell>
          <cell r="C4387"/>
          <cell r="D4387"/>
          <cell r="E4387"/>
        </row>
        <row r="4388">
          <cell r="B4388" t="str">
            <v>Hose nozle Ø 1.5"</v>
          </cell>
          <cell r="C4388"/>
          <cell r="D4388"/>
          <cell r="E4388"/>
        </row>
        <row r="4389">
          <cell r="B4389" t="str">
            <v>Hose rack Ø 1.5"</v>
          </cell>
          <cell r="C4389"/>
          <cell r="D4389"/>
          <cell r="E4389"/>
        </row>
        <row r="4390">
          <cell r="B4390" t="str">
            <v>Hydrant valve Ø 2.5"</v>
          </cell>
          <cell r="C4390"/>
          <cell r="D4390"/>
          <cell r="E4390"/>
        </row>
        <row r="4391">
          <cell r="B4391" t="str">
            <v>Hydrant valve Ø 1.5"</v>
          </cell>
          <cell r="C4391"/>
          <cell r="D4391"/>
          <cell r="E4391"/>
        </row>
        <row r="4392">
          <cell r="B4392" t="str">
            <v>Butterfly valve flange end PN16 Ø 2-1/2"</v>
          </cell>
          <cell r="C4392">
            <v>2</v>
          </cell>
          <cell r="D4392" t="str">
            <v>bh</v>
          </cell>
          <cell r="E4392">
            <v>610410.19943749986</v>
          </cell>
        </row>
        <row r="4393">
          <cell r="B4393" t="str">
            <v>Pressure Gauge 300 psig</v>
          </cell>
          <cell r="C4393">
            <v>2</v>
          </cell>
          <cell r="D4393" t="str">
            <v>unit</v>
          </cell>
          <cell r="E4393">
            <v>277842.6619375</v>
          </cell>
        </row>
        <row r="4394">
          <cell r="B4394" t="str">
            <v>Pekerjaan instalasi hydrant</v>
          </cell>
          <cell r="C4394"/>
          <cell r="D4394"/>
          <cell r="E4394"/>
        </row>
        <row r="4395">
          <cell r="B4395" t="str">
            <v>Instalasi pipa termasuk fitting, penggantung, aksesoris dan pengecatan</v>
          </cell>
          <cell r="C4395"/>
          <cell r="D4395"/>
          <cell r="E4395"/>
        </row>
        <row r="4396">
          <cell r="B4396" t="str">
            <v>Riser - Pipa black steel SCH. 40 ASTM A53 Ø 6"</v>
          </cell>
          <cell r="C4396">
            <v>8.4</v>
          </cell>
          <cell r="D4396" t="str">
            <v>m1</v>
          </cell>
          <cell r="E4396">
            <v>823379.23022950604</v>
          </cell>
        </row>
        <row r="4397">
          <cell r="B4397" t="str">
            <v>Pipa black steel SCH. 40 ASTM A53 Ø 2-1/2"</v>
          </cell>
          <cell r="C4397">
            <v>59.75</v>
          </cell>
          <cell r="D4397" t="str">
            <v>m1</v>
          </cell>
          <cell r="E4397">
            <v>210559.13244857671</v>
          </cell>
        </row>
        <row r="4398">
          <cell r="B4398" t="str">
            <v>Fire Extinguisher</v>
          </cell>
          <cell r="C4398"/>
          <cell r="D4398"/>
          <cell r="E4398"/>
        </row>
        <row r="4399">
          <cell r="B4399" t="str">
            <v>Portable fire extinguisher dry chemical agent : 3.5 kg</v>
          </cell>
          <cell r="C4399">
            <v>6</v>
          </cell>
          <cell r="D4399" t="str">
            <v>bh</v>
          </cell>
          <cell r="E4399">
            <v>686879.40219249995</v>
          </cell>
        </row>
        <row r="4400">
          <cell r="B4400" t="str">
            <v>Thermatic fire extinguisher : 5 kg</v>
          </cell>
          <cell r="C4400">
            <v>1</v>
          </cell>
          <cell r="D4400" t="str">
            <v>bh</v>
          </cell>
          <cell r="E4400">
            <v>3375197.1959629552</v>
          </cell>
        </row>
        <row r="4401">
          <cell r="B4401" t="str">
            <v>LANTAI 2</v>
          </cell>
          <cell r="C4401"/>
          <cell r="D4401"/>
          <cell r="E4401"/>
        </row>
        <row r="4402">
          <cell r="B4402" t="str">
            <v>Peralatan dan kelengkapan hydrant</v>
          </cell>
          <cell r="C4402"/>
          <cell r="D4402"/>
          <cell r="E4402"/>
        </row>
        <row r="4403">
          <cell r="B4403" t="str">
            <v>Indoor hydrant box (IHB)</v>
          </cell>
          <cell r="C4403">
            <v>2</v>
          </cell>
          <cell r="D4403" t="str">
            <v>unit</v>
          </cell>
          <cell r="E4403">
            <v>4883727.3321792996</v>
          </cell>
        </row>
        <row r="4404">
          <cell r="B4404" t="str">
            <v>Indoor Hydrant box, uk. 750 (W) x 1250 (H) x 180 (D) mm</v>
          </cell>
          <cell r="C4404"/>
          <cell r="D4404"/>
          <cell r="E4404"/>
        </row>
        <row r="4405">
          <cell r="B4405" t="str">
            <v>Fire hose Ø 1.5" x 30 meter</v>
          </cell>
          <cell r="C4405"/>
          <cell r="D4405"/>
          <cell r="E4405"/>
        </row>
        <row r="4406">
          <cell r="B4406" t="str">
            <v>Hose nozle Ø 1.5"</v>
          </cell>
          <cell r="C4406"/>
          <cell r="D4406"/>
          <cell r="E4406"/>
        </row>
        <row r="4407">
          <cell r="B4407" t="str">
            <v>Hose rack Ø 1.5"</v>
          </cell>
          <cell r="C4407"/>
          <cell r="D4407"/>
          <cell r="E4407"/>
        </row>
        <row r="4408">
          <cell r="B4408" t="str">
            <v>Hydrant valve Ø 2.5"</v>
          </cell>
          <cell r="C4408"/>
          <cell r="D4408"/>
          <cell r="E4408"/>
        </row>
        <row r="4409">
          <cell r="B4409" t="str">
            <v>Hydrant valve Ø 1.5"</v>
          </cell>
          <cell r="C4409"/>
          <cell r="D4409"/>
          <cell r="E4409"/>
        </row>
        <row r="4410">
          <cell r="B4410" t="str">
            <v>Butterfly valve flange end PN16 Ø 2-1/2"</v>
          </cell>
          <cell r="C4410">
            <v>2</v>
          </cell>
          <cell r="D4410" t="str">
            <v>bh</v>
          </cell>
          <cell r="E4410">
            <v>610410.19943749986</v>
          </cell>
        </row>
        <row r="4411">
          <cell r="B4411" t="str">
            <v>Pressure Gauge 300 psig</v>
          </cell>
          <cell r="C4411">
            <v>2</v>
          </cell>
          <cell r="D4411" t="str">
            <v>unit</v>
          </cell>
          <cell r="E4411">
            <v>277842.6619375</v>
          </cell>
        </row>
        <row r="4412">
          <cell r="B4412" t="str">
            <v>Pekerjaan instalasi hydrant</v>
          </cell>
          <cell r="C4412"/>
          <cell r="D4412"/>
          <cell r="E4412"/>
        </row>
        <row r="4413">
          <cell r="B4413" t="str">
            <v>Instalasi pipa termasuk fitting, penggantung, aksesoris dan pengecatan</v>
          </cell>
          <cell r="C4413"/>
          <cell r="D4413"/>
          <cell r="E4413"/>
        </row>
        <row r="4414">
          <cell r="B4414" t="str">
            <v>Riser - Pipa black steel SCH. 40 ASTM A53 Ø 6"</v>
          </cell>
          <cell r="C4414">
            <v>8.4</v>
          </cell>
          <cell r="D4414" t="str">
            <v>m1</v>
          </cell>
          <cell r="E4414">
            <v>823379.23022950604</v>
          </cell>
        </row>
        <row r="4415">
          <cell r="B4415" t="str">
            <v>Pipa black steel SCH. 40 ASTM A53 Ø 2-1/2"</v>
          </cell>
          <cell r="C4415">
            <v>62.64</v>
          </cell>
          <cell r="D4415" t="str">
            <v>m1</v>
          </cell>
          <cell r="E4415">
            <v>210559.13244857671</v>
          </cell>
        </row>
        <row r="4416">
          <cell r="B4416" t="str">
            <v>Fire Extinguisher</v>
          </cell>
          <cell r="C4416"/>
          <cell r="D4416"/>
          <cell r="E4416"/>
        </row>
        <row r="4417">
          <cell r="B4417" t="str">
            <v>Portable fire extinguisher dry chemical agent : 3.5 kg</v>
          </cell>
          <cell r="C4417">
            <v>6</v>
          </cell>
          <cell r="D4417" t="str">
            <v>bh</v>
          </cell>
          <cell r="E4417">
            <v>686879.40219249995</v>
          </cell>
        </row>
        <row r="4418">
          <cell r="B4418" t="str">
            <v>Thermatic fire extinguisher : 5 kg</v>
          </cell>
          <cell r="C4418">
            <v>6</v>
          </cell>
          <cell r="D4418" t="str">
            <v>bh</v>
          </cell>
          <cell r="E4418">
            <v>3375197.1959629552</v>
          </cell>
        </row>
        <row r="4419">
          <cell r="B4419" t="str">
            <v>LANTAI 3</v>
          </cell>
          <cell r="C4419"/>
          <cell r="D4419"/>
          <cell r="E4419"/>
        </row>
        <row r="4420">
          <cell r="B4420" t="str">
            <v>Peralatan dan kelengkapan hydrant</v>
          </cell>
          <cell r="C4420"/>
          <cell r="D4420"/>
          <cell r="E4420"/>
        </row>
        <row r="4421">
          <cell r="B4421" t="str">
            <v>Indoor hydrant box (IHB)</v>
          </cell>
          <cell r="C4421">
            <v>2</v>
          </cell>
          <cell r="D4421" t="str">
            <v>unit</v>
          </cell>
          <cell r="E4421">
            <v>4883727.3321792996</v>
          </cell>
        </row>
        <row r="4422">
          <cell r="B4422" t="str">
            <v>Indoor Hydrant box, uk. 750 (W) x 1250 (H) x 180 (D) mm</v>
          </cell>
          <cell r="C4422"/>
          <cell r="D4422"/>
          <cell r="E4422"/>
        </row>
        <row r="4423">
          <cell r="B4423" t="str">
            <v>Fire hose Ø 1.5" x 30 meter</v>
          </cell>
          <cell r="C4423"/>
          <cell r="D4423"/>
          <cell r="E4423"/>
        </row>
        <row r="4424">
          <cell r="B4424" t="str">
            <v>Hose nozle Ø 1.5"</v>
          </cell>
          <cell r="C4424"/>
          <cell r="D4424"/>
          <cell r="E4424"/>
        </row>
        <row r="4425">
          <cell r="B4425" t="str">
            <v>Hose rack Ø 1.5"</v>
          </cell>
          <cell r="C4425"/>
          <cell r="D4425"/>
          <cell r="E4425"/>
        </row>
        <row r="4426">
          <cell r="B4426" t="str">
            <v>Hydrant valve Ø 2.5"</v>
          </cell>
          <cell r="C4426"/>
          <cell r="D4426"/>
          <cell r="E4426"/>
        </row>
        <row r="4427">
          <cell r="B4427" t="str">
            <v>Hydrant valve Ø 1.5"</v>
          </cell>
          <cell r="C4427"/>
          <cell r="D4427"/>
          <cell r="E4427"/>
        </row>
        <row r="4428">
          <cell r="B4428" t="str">
            <v>Butterfly valve flange end PN16 Ø 2-1/2"</v>
          </cell>
          <cell r="C4428">
            <v>2</v>
          </cell>
          <cell r="D4428" t="str">
            <v>bh</v>
          </cell>
          <cell r="E4428">
            <v>610410.19943749986</v>
          </cell>
        </row>
        <row r="4429">
          <cell r="B4429" t="str">
            <v>Pressure Gauge 300 psig</v>
          </cell>
          <cell r="C4429">
            <v>2</v>
          </cell>
          <cell r="D4429" t="str">
            <v>unit</v>
          </cell>
          <cell r="E4429">
            <v>277842.6619375</v>
          </cell>
        </row>
        <row r="4430">
          <cell r="B4430" t="str">
            <v>Pekerjaan instalasi hydrant</v>
          </cell>
          <cell r="C4430"/>
          <cell r="D4430"/>
          <cell r="E4430"/>
        </row>
        <row r="4431">
          <cell r="B4431" t="str">
            <v>Instalasi pipa termasuk fitting, penggantung, aksesoris dan pengecatan</v>
          </cell>
          <cell r="C4431"/>
          <cell r="D4431"/>
          <cell r="E4431"/>
        </row>
        <row r="4432">
          <cell r="B4432" t="str">
            <v>Riser - Pipa black steel SCH. 40 ASTM A53 Ø 6"</v>
          </cell>
          <cell r="C4432">
            <v>8.4</v>
          </cell>
          <cell r="D4432" t="str">
            <v>m1</v>
          </cell>
          <cell r="E4432">
            <v>823379.23022950604</v>
          </cell>
        </row>
        <row r="4433">
          <cell r="B4433" t="str">
            <v>Pipa black steel SCH. 40 ASTM A53 Ø 2-1/2"</v>
          </cell>
          <cell r="C4433">
            <v>60.77</v>
          </cell>
          <cell r="D4433" t="str">
            <v>m1</v>
          </cell>
          <cell r="E4433">
            <v>210559.13244857671</v>
          </cell>
        </row>
        <row r="4434">
          <cell r="B4434" t="str">
            <v>Fire Extinguisher</v>
          </cell>
          <cell r="C4434"/>
          <cell r="D4434"/>
          <cell r="E4434"/>
        </row>
        <row r="4435">
          <cell r="B4435" t="str">
            <v>Portable fire extinguisher dry chemical agent : 3.5 kg</v>
          </cell>
          <cell r="C4435">
            <v>7</v>
          </cell>
          <cell r="D4435" t="str">
            <v>bh</v>
          </cell>
          <cell r="E4435">
            <v>686879.40219249995</v>
          </cell>
        </row>
        <row r="4436">
          <cell r="B4436" t="str">
            <v>Thermatic fire extinguisher : 5 kg</v>
          </cell>
          <cell r="C4436">
            <v>2</v>
          </cell>
          <cell r="D4436" t="str">
            <v>bh</v>
          </cell>
          <cell r="E4436">
            <v>3375197.1959629552</v>
          </cell>
        </row>
        <row r="4437">
          <cell r="B4437" t="str">
            <v>LANTAI ATAP</v>
          </cell>
          <cell r="C4437"/>
          <cell r="D4437"/>
          <cell r="E4437"/>
        </row>
        <row r="4438">
          <cell r="B4438" t="str">
            <v>Peralatan dan kelengkapan hydrant</v>
          </cell>
          <cell r="C4438"/>
          <cell r="D4438"/>
          <cell r="E4438"/>
        </row>
        <row r="4439">
          <cell r="B4439" t="str">
            <v>Automatic air vent Ø 2"</v>
          </cell>
          <cell r="C4439">
            <v>2</v>
          </cell>
          <cell r="D4439" t="str">
            <v>unit</v>
          </cell>
          <cell r="E4439">
            <v>102448.12737500001</v>
          </cell>
        </row>
        <row r="4440">
          <cell r="B4440" t="str">
            <v>Pekerjaan instalasi hydrant</v>
          </cell>
          <cell r="C4440"/>
          <cell r="D4440"/>
          <cell r="E4440"/>
        </row>
        <row r="4441">
          <cell r="B4441" t="str">
            <v>Instalasi pipa termasuk fitting, penggantung, aksesoris dan pengecatan</v>
          </cell>
          <cell r="C4441"/>
          <cell r="D4441"/>
          <cell r="E4441"/>
        </row>
        <row r="4442">
          <cell r="B4442" t="str">
            <v>Riser - Pipa black steel SCH. 40 ASTM A53 Ø 2"</v>
          </cell>
          <cell r="C4442">
            <v>3</v>
          </cell>
          <cell r="D4442" t="str">
            <v>m1</v>
          </cell>
          <cell r="E4442">
            <v>210559.13244857671</v>
          </cell>
        </row>
        <row r="4443">
          <cell r="B4443" t="str">
            <v>Pipa black steel SCH. 40 ASTM A53 Ø 2"</v>
          </cell>
          <cell r="C4443">
            <v>3</v>
          </cell>
          <cell r="D4443" t="str">
            <v>m1</v>
          </cell>
          <cell r="E4443">
            <v>210559.13244857671</v>
          </cell>
        </row>
        <row r="4444">
          <cell r="B4444" t="str">
            <v>Fire Extinguisher</v>
          </cell>
          <cell r="C4444"/>
          <cell r="D4444"/>
          <cell r="E4444"/>
        </row>
        <row r="4445">
          <cell r="B4445" t="str">
            <v>Portable fire extinguisher dry chemical agent : 3.5 kg</v>
          </cell>
          <cell r="C4445">
            <v>1</v>
          </cell>
          <cell r="D4445" t="str">
            <v>bh</v>
          </cell>
          <cell r="E4445">
            <v>686879.40219249995</v>
          </cell>
        </row>
        <row r="4446">
          <cell r="B4446" t="str">
            <v>PEKERJAAN LIFT / ELEVATOR</v>
          </cell>
          <cell r="C4446"/>
          <cell r="D4446"/>
          <cell r="E4446"/>
        </row>
        <row r="4447">
          <cell r="B4447" t="str">
            <v>Catatan:</v>
          </cell>
          <cell r="C4447"/>
          <cell r="D4447"/>
          <cell r="E4447"/>
        </row>
        <row r="4448">
          <cell r="B4448" t="str">
            <v>Pekerjaan ini sudah termasuk material pendukung dan terpasang rapi</v>
          </cell>
          <cell r="C4448"/>
          <cell r="D4448"/>
          <cell r="E4448"/>
        </row>
        <row r="4449">
          <cell r="B4449" t="str">
            <v>Peralatan Utama</v>
          </cell>
          <cell r="C4449"/>
          <cell r="D4449"/>
          <cell r="E4449"/>
        </row>
        <row r="4450">
          <cell r="B4450" t="str">
            <v>Passenger elevator, dengan spesifikasi :</v>
          </cell>
          <cell r="C4450">
            <v>1</v>
          </cell>
          <cell r="D4450" t="str">
            <v>unit</v>
          </cell>
          <cell r="E4450">
            <v>694100000</v>
          </cell>
        </row>
        <row r="4451">
          <cell r="B4451" t="str">
            <v>Kapasitas 1600 kg</v>
          </cell>
          <cell r="C4451"/>
          <cell r="D4451"/>
          <cell r="E4451"/>
        </row>
        <row r="4452">
          <cell r="B4452" t="str">
            <v>ARD (automatic rescue device)</v>
          </cell>
          <cell r="C4452"/>
          <cell r="D4452"/>
          <cell r="E4452"/>
        </row>
        <row r="4453">
          <cell r="B4453" t="str">
            <v>Roomless type</v>
          </cell>
          <cell r="C4453"/>
          <cell r="D4453"/>
          <cell r="E4453"/>
        </row>
        <row r="4454">
          <cell r="B4454" t="str">
            <v>3 lantai</v>
          </cell>
          <cell r="C4454"/>
          <cell r="D4454"/>
          <cell r="E4454"/>
        </row>
        <row r="4455">
          <cell r="B4455" t="str">
            <v>Testing, and comissioning</v>
          </cell>
          <cell r="C4455"/>
          <cell r="D4455"/>
          <cell r="E4455"/>
        </row>
        <row r="4456">
          <cell r="B4456" t="str">
            <v>Instalasi kabel power dan grounding</v>
          </cell>
          <cell r="C4456"/>
          <cell r="D4456"/>
          <cell r="E4456"/>
        </row>
        <row r="4457">
          <cell r="B4457" t="str">
            <v>Kabel power lift passenger dengan kabel FRC 4 x 16 mm² dalam pipa conduit PVC ∅ 20</v>
          </cell>
          <cell r="C4457">
            <v>11.36</v>
          </cell>
          <cell r="D4457" t="str">
            <v>m1</v>
          </cell>
          <cell r="E4457">
            <v>124821.63819544374</v>
          </cell>
        </row>
        <row r="4458">
          <cell r="B4458" t="str">
            <v>Kabel grounding lift passenger dengan kabel NYA 16 mm²</v>
          </cell>
          <cell r="C4458">
            <v>11.36</v>
          </cell>
          <cell r="D4458" t="str">
            <v>m1</v>
          </cell>
          <cell r="E4458">
            <v>31223.648803490003</v>
          </cell>
        </row>
        <row r="4459">
          <cell r="B4459" t="str">
            <v>PEKERJAAN PENUTUP SHAFT</v>
          </cell>
          <cell r="C4459"/>
          <cell r="D4459"/>
          <cell r="E4459"/>
        </row>
        <row r="4460">
          <cell r="B4460" t="str">
            <v>Tutup Shaft, uk. 1450 x 1150 mm, meliputi :</v>
          </cell>
          <cell r="C4460">
            <v>1</v>
          </cell>
          <cell r="D4460" t="str">
            <v>unit</v>
          </cell>
          <cell r="E4460">
            <v>1618340.4765174682</v>
          </cell>
        </row>
        <row r="4461">
          <cell r="B4461" t="str">
            <v>Plat besi, tebal 2 mm</v>
          </cell>
          <cell r="C4461"/>
          <cell r="D4461"/>
          <cell r="E4461"/>
        </row>
        <row r="4462">
          <cell r="B4462" t="str">
            <v>Engsel bubut Ø 1/2"</v>
          </cell>
          <cell r="C4462"/>
          <cell r="D4462"/>
          <cell r="E4462"/>
        </row>
        <row r="4463">
          <cell r="B4463" t="str">
            <v>Pengait, menggunakan besi P10 mm</v>
          </cell>
          <cell r="C4463"/>
          <cell r="D4463"/>
          <cell r="E4463"/>
        </row>
        <row r="4464">
          <cell r="B4464" t="str">
            <v>Siku besi, uk. 100x50x5 mm (finishing zinchromate + cat besi)</v>
          </cell>
          <cell r="C4464"/>
          <cell r="D4464"/>
          <cell r="E4464"/>
        </row>
        <row r="4465">
          <cell r="B4465" t="str">
            <v>Siku besi, uk. 50x50x5 mm (finishing zinchromate + cat besi)</v>
          </cell>
          <cell r="C4465"/>
          <cell r="D4465"/>
          <cell r="E4465"/>
        </row>
        <row r="4466">
          <cell r="B4466" t="str">
            <v>Angkur baut Ø 6 x 65 mm</v>
          </cell>
          <cell r="C4466"/>
          <cell r="D4466"/>
          <cell r="E4466"/>
        </row>
        <row r="4467">
          <cell r="B4467" t="str">
            <v>Gembok</v>
          </cell>
          <cell r="C4467"/>
          <cell r="D4467"/>
          <cell r="E4467"/>
        </row>
        <row r="4468">
          <cell r="B4468" t="str">
            <v>BIAYA PEKERJAAN MEKANIKAL                                                                                                                                                                                                                              7,520,903,328.09</v>
          </cell>
          <cell r="C4468"/>
          <cell r="D4468"/>
          <cell r="E4468"/>
        </row>
        <row r="4469">
          <cell r="B4469" t="str">
            <v>LANSEKAP</v>
          </cell>
          <cell r="C4469"/>
          <cell r="D4469"/>
          <cell r="E4469"/>
        </row>
        <row r="4470">
          <cell r="B4470" t="str">
            <v>PEKERJAAN GALIAN DAN URUGAN</v>
          </cell>
          <cell r="C4470"/>
          <cell r="D4470"/>
          <cell r="E4470"/>
        </row>
        <row r="4471">
          <cell r="B4471" t="str">
            <v>Galian/ cut tanah landscape</v>
          </cell>
          <cell r="C4471">
            <v>5195.3500000000004</v>
          </cell>
          <cell r="D4471" t="str">
            <v>m3</v>
          </cell>
          <cell r="E4471">
            <v>17649.658331130391</v>
          </cell>
        </row>
        <row r="4472">
          <cell r="B4472" t="str">
            <v>Urugan/ fill peninggian peil halaman dengan mendatangkan tanah baru + pemadatan</v>
          </cell>
          <cell r="C4472">
            <v>706.45</v>
          </cell>
          <cell r="D4472" t="str">
            <v>m3</v>
          </cell>
          <cell r="E4472">
            <v>164502.81424324142</v>
          </cell>
        </row>
        <row r="4473">
          <cell r="B4473" t="str">
            <v>Buang tanah sisa galian ke dump site</v>
          </cell>
          <cell r="C4473">
            <v>5195.3500000000004</v>
          </cell>
          <cell r="D4473" t="str">
            <v>m3</v>
          </cell>
          <cell r="E4473">
            <v>10744.873720387894</v>
          </cell>
        </row>
        <row r="4474">
          <cell r="B4474" t="str">
            <v>PEKERJAAN PERKERASAN JALAN</v>
          </cell>
          <cell r="C4474"/>
          <cell r="D4474"/>
          <cell r="E4474"/>
        </row>
        <row r="4475">
          <cell r="B4475" t="str">
            <v>Pekerjaan perkerasan paving pejalan kaki, meliputi :</v>
          </cell>
          <cell r="C4475"/>
          <cell r="D4475"/>
          <cell r="E4475"/>
        </row>
        <row r="4476">
          <cell r="B4476" t="str">
            <v>Paving holland K-200, tebal 60 mm</v>
          </cell>
          <cell r="C4476">
            <v>918.52</v>
          </cell>
          <cell r="D4476" t="str">
            <v>m2</v>
          </cell>
          <cell r="E4476">
            <v>127073.817661175</v>
          </cell>
        </row>
        <row r="4477">
          <cell r="B4477" t="str">
            <v>Pekerjaan perkerasan paving jalan kendaraan, meliputi :</v>
          </cell>
          <cell r="C4477"/>
          <cell r="D4477"/>
          <cell r="E4477"/>
        </row>
        <row r="4478">
          <cell r="B4478" t="str">
            <v>Lapisan agregat kelas A. tebal 200 mm</v>
          </cell>
          <cell r="C4478">
            <v>358.93</v>
          </cell>
          <cell r="D4478" t="str">
            <v>m3</v>
          </cell>
          <cell r="E4478">
            <v>410959.56971577555</v>
          </cell>
        </row>
        <row r="4479">
          <cell r="B4479" t="str">
            <v>Paving holland K-300, tebal 60 mm</v>
          </cell>
          <cell r="C4479">
            <v>1794.66</v>
          </cell>
          <cell r="D4479" t="str">
            <v>m2</v>
          </cell>
          <cell r="E4479">
            <v>148664.21331388</v>
          </cell>
        </row>
        <row r="4480">
          <cell r="B4480" t="str">
            <v>Cat garis parkir, lebar 100 mm</v>
          </cell>
          <cell r="C4480">
            <v>54.51</v>
          </cell>
          <cell r="D4480" t="str">
            <v>m2</v>
          </cell>
          <cell r="E4480">
            <v>38651.000056872057</v>
          </cell>
        </row>
        <row r="4481">
          <cell r="B4481" t="str">
            <v>Cat jalur sepeda, lebar 1500 mm</v>
          </cell>
          <cell r="C4481">
            <v>348.93</v>
          </cell>
          <cell r="D4481" t="str">
            <v>m2</v>
          </cell>
          <cell r="E4481">
            <v>38651.000056872057</v>
          </cell>
        </row>
        <row r="4482">
          <cell r="B4482" t="str">
            <v>Pekerjaan kansteen, meliputi :</v>
          </cell>
          <cell r="C4482"/>
          <cell r="D4482"/>
          <cell r="E4482"/>
        </row>
        <row r="4483">
          <cell r="B4483" t="str">
            <v>Urugan pasir bawah kansteen, tebal 100 mm</v>
          </cell>
          <cell r="C4483">
            <v>20.88</v>
          </cell>
          <cell r="D4483" t="str">
            <v>m3</v>
          </cell>
          <cell r="E4483">
            <v>240133.28181479999</v>
          </cell>
        </row>
        <row r="4484">
          <cell r="B4484" t="str">
            <v>Pasangan kansteen</v>
          </cell>
          <cell r="C4484">
            <v>1043.77</v>
          </cell>
          <cell r="D4484" t="str">
            <v>m2</v>
          </cell>
          <cell r="E4484">
            <v>90000</v>
          </cell>
        </row>
        <row r="4485">
          <cell r="B4485" t="str">
            <v>Pekerjaan perkerasan parkir mobil , meliputi :</v>
          </cell>
          <cell r="C4485"/>
          <cell r="D4485"/>
          <cell r="E4485"/>
        </row>
        <row r="4486">
          <cell r="B4486" t="str">
            <v>Lapisan agregat kelas A. tebal 200 mm</v>
          </cell>
          <cell r="C4486">
            <v>37.299999999999997</v>
          </cell>
          <cell r="D4486" t="str">
            <v>m3</v>
          </cell>
          <cell r="E4486">
            <v>410959.56971577555</v>
          </cell>
        </row>
        <row r="4487">
          <cell r="B4487" t="str">
            <v>Paving holland K-300, tebal 60 mm</v>
          </cell>
          <cell r="C4487">
            <v>186.48</v>
          </cell>
          <cell r="D4487" t="str">
            <v>m2</v>
          </cell>
          <cell r="E4487">
            <v>148664.21331388</v>
          </cell>
        </row>
        <row r="4488">
          <cell r="B4488" t="str">
            <v>Rumput gajah mini (Axonopus )</v>
          </cell>
          <cell r="C4488">
            <v>186.48</v>
          </cell>
          <cell r="D4488" t="str">
            <v>m2</v>
          </cell>
          <cell r="E4488">
            <v>51991.88</v>
          </cell>
        </row>
        <row r="4489">
          <cell r="B4489" t="str">
            <v>Pekerjaan trap tangga , meliputi :</v>
          </cell>
          <cell r="C4489"/>
          <cell r="D4489"/>
          <cell r="E4489"/>
        </row>
        <row r="4490">
          <cell r="B4490" t="str">
            <v>Galian tanah pondasi batu kali, sedalam 1 meter</v>
          </cell>
          <cell r="C4490">
            <v>7.35</v>
          </cell>
          <cell r="D4490" t="str">
            <v>m3</v>
          </cell>
          <cell r="E4490">
            <v>65955.45</v>
          </cell>
        </row>
        <row r="4491">
          <cell r="B4491" t="str">
            <v>Urugan pasir bawah pondasi, tebal 100 mm</v>
          </cell>
          <cell r="C4491">
            <v>0.74</v>
          </cell>
          <cell r="D4491" t="str">
            <v>m3</v>
          </cell>
          <cell r="E4491">
            <v>240133.28181479999</v>
          </cell>
        </row>
        <row r="4492">
          <cell r="B4492" t="str">
            <v>Urugan tanah kembali bekas galian pondasi</v>
          </cell>
          <cell r="C4492">
            <v>6.61</v>
          </cell>
          <cell r="D4492" t="str">
            <v>m3</v>
          </cell>
          <cell r="E4492">
            <v>55412.5</v>
          </cell>
        </row>
        <row r="4493">
          <cell r="B4493" t="str">
            <v>Pasangan pondasi batu kali (camp. 1 pc : 6 ps)</v>
          </cell>
          <cell r="C4493">
            <v>6.39</v>
          </cell>
          <cell r="D4493" t="str">
            <v>m3</v>
          </cell>
          <cell r="E4493">
            <v>810108.47397327761</v>
          </cell>
        </row>
        <row r="4494">
          <cell r="B4494" t="str">
            <v>Finshing plesteran + acian</v>
          </cell>
          <cell r="C4494">
            <v>9.56</v>
          </cell>
          <cell r="D4494" t="str">
            <v>m2</v>
          </cell>
          <cell r="E4494">
            <v>84983.605489750014</v>
          </cell>
        </row>
        <row r="4495">
          <cell r="B4495" t="str">
            <v>Pekerjaan stopper mobil , meliputi :</v>
          </cell>
          <cell r="C4495"/>
          <cell r="D4495"/>
          <cell r="E4495"/>
        </row>
        <row r="4496">
          <cell r="B4496" t="str">
            <v>Galian tanah pondasi batu kali, sedalam 1 meter</v>
          </cell>
          <cell r="C4496">
            <v>3.4</v>
          </cell>
          <cell r="D4496" t="str">
            <v>m3</v>
          </cell>
          <cell r="E4496">
            <v>65955.45</v>
          </cell>
        </row>
        <row r="4497">
          <cell r="B4497" t="str">
            <v>Urugan pasir bawah pondasi, tebal 100 mm</v>
          </cell>
          <cell r="C4497">
            <v>1.26</v>
          </cell>
          <cell r="D4497" t="str">
            <v>m3</v>
          </cell>
          <cell r="E4497">
            <v>240133.28181479999</v>
          </cell>
        </row>
        <row r="4498">
          <cell r="B4498" t="str">
            <v>Urugan tanah kembali bekas galian pondasi</v>
          </cell>
          <cell r="C4498">
            <v>2.14</v>
          </cell>
          <cell r="D4498" t="str">
            <v>m3</v>
          </cell>
          <cell r="E4498">
            <v>55412.5</v>
          </cell>
        </row>
        <row r="4499">
          <cell r="B4499" t="str">
            <v>Pasangan pondasi batu kali (camp. 1 pc : 6 ps)</v>
          </cell>
          <cell r="C4499">
            <v>1.89</v>
          </cell>
          <cell r="D4499" t="str">
            <v>m3</v>
          </cell>
          <cell r="E4499">
            <v>810108.47397327761</v>
          </cell>
        </row>
        <row r="4500">
          <cell r="B4500" t="str">
            <v>Stopper mobil, tebal 150 mm</v>
          </cell>
          <cell r="C4500">
            <v>42</v>
          </cell>
          <cell r="D4500" t="str">
            <v>bh</v>
          </cell>
          <cell r="E4500">
            <v>65000</v>
          </cell>
        </row>
        <row r="4501">
          <cell r="B4501" t="str">
            <v>Pekerjaan rigid pavement area mobil pemadam kebakaran (2 unit), meliputi:</v>
          </cell>
          <cell r="C4501"/>
          <cell r="D4501"/>
          <cell r="E4501"/>
        </row>
        <row r="4502">
          <cell r="B4502" t="str">
            <v>Lapisan agregat kelas A. tebal 100 mm</v>
          </cell>
          <cell r="C4502">
            <v>18</v>
          </cell>
          <cell r="D4502" t="str">
            <v>m3</v>
          </cell>
          <cell r="E4502">
            <v>410959.56971577555</v>
          </cell>
        </row>
        <row r="4503">
          <cell r="B4503" t="str">
            <v>Rabat beton, tebal 100 mm (camp. 1 pc : 3 ps : 5 kr)</v>
          </cell>
          <cell r="C4503">
            <v>18</v>
          </cell>
          <cell r="D4503" t="str">
            <v>m3</v>
          </cell>
          <cell r="E4503">
            <v>1068870</v>
          </cell>
        </row>
        <row r="4504">
          <cell r="B4504" t="str">
            <v>Rigid pavement, tebal 180 mm</v>
          </cell>
          <cell r="C4504"/>
          <cell r="D4504"/>
          <cell r="E4504"/>
        </row>
        <row r="4505">
          <cell r="B4505" t="str">
            <v>Bekisting untuk plat lantai (3x pakai)</v>
          </cell>
          <cell r="C4505">
            <v>14.04</v>
          </cell>
          <cell r="D4505" t="str">
            <v>m2</v>
          </cell>
          <cell r="E4505">
            <v>151990.00226579071</v>
          </cell>
        </row>
        <row r="4506">
          <cell r="B4506" t="str">
            <v>Besi wiremesh ## M12-150 mm</v>
          </cell>
          <cell r="C4506">
            <v>502.86</v>
          </cell>
          <cell r="D4506" t="str">
            <v>m2</v>
          </cell>
          <cell r="E4506">
            <v>86428.820104316823</v>
          </cell>
        </row>
        <row r="4507">
          <cell r="B4507" t="str">
            <v>Tulangan Dowel D13-200 mm, panjang 0.6 m</v>
          </cell>
          <cell r="C4507">
            <v>47.26</v>
          </cell>
          <cell r="D4507" t="str">
            <v>Kg</v>
          </cell>
          <cell r="E4507">
            <v>14261.680183410001</v>
          </cell>
        </row>
        <row r="4508">
          <cell r="B4508" t="str">
            <v>Spacer Bar U Ø 8 mm, jarak 1m</v>
          </cell>
          <cell r="C4508">
            <v>34.229999999999997</v>
          </cell>
          <cell r="D4508" t="str">
            <v>Kg</v>
          </cell>
          <cell r="E4508">
            <v>14261.680183410001</v>
          </cell>
        </row>
        <row r="4509">
          <cell r="B4509" t="str">
            <v>Besi Ø 10 mm</v>
          </cell>
          <cell r="C4509">
            <v>44.39</v>
          </cell>
          <cell r="D4509" t="str">
            <v>Kg</v>
          </cell>
          <cell r="E4509">
            <v>14261.680183410001</v>
          </cell>
        </row>
        <row r="4510">
          <cell r="B4510" t="str">
            <v>Beton ready mix F'c 28 MPa</v>
          </cell>
          <cell r="C4510">
            <v>32.4</v>
          </cell>
          <cell r="D4510" t="str">
            <v>m3</v>
          </cell>
          <cell r="E4510">
            <v>1289599.433557336</v>
          </cell>
        </row>
        <row r="4511">
          <cell r="B4511" t="str">
            <v>Dilatasi tebal 20 mm, di isi cairan bitumen</v>
          </cell>
          <cell r="C4511">
            <v>12</v>
          </cell>
          <cell r="D4511" t="str">
            <v>m'</v>
          </cell>
          <cell r="E4511">
            <v>17622.033037202244</v>
          </cell>
        </row>
        <row r="4512">
          <cell r="B4512" t="str">
            <v>Cat termoplastik</v>
          </cell>
          <cell r="C4512">
            <v>50.99</v>
          </cell>
          <cell r="D4512" t="str">
            <v>m2</v>
          </cell>
          <cell r="E4512">
            <v>38651.000056872057</v>
          </cell>
        </row>
        <row r="4513">
          <cell r="B4513" t="str">
            <v>Pekerjaan rigid pavement ramp 01, meliputi:</v>
          </cell>
          <cell r="C4513"/>
          <cell r="D4513"/>
          <cell r="E4513"/>
        </row>
        <row r="4514">
          <cell r="B4514" t="str">
            <v>Galian tanah pondasi batu kali, sedalam 1 meter</v>
          </cell>
          <cell r="C4514">
            <v>6.3</v>
          </cell>
          <cell r="D4514" t="str">
            <v>m3</v>
          </cell>
          <cell r="E4514">
            <v>65955.45</v>
          </cell>
        </row>
        <row r="4515">
          <cell r="B4515" t="str">
            <v>Urugan pasir bawah pondasi batu kali, tebal 100 mm</v>
          </cell>
          <cell r="C4515">
            <v>1.05</v>
          </cell>
          <cell r="D4515" t="str">
            <v>m3</v>
          </cell>
          <cell r="E4515">
            <v>240133.28181479999</v>
          </cell>
        </row>
        <row r="4516">
          <cell r="B4516" t="str">
            <v>Urugan tanah kembali bekas galian pondasi</v>
          </cell>
          <cell r="C4516">
            <v>2.44</v>
          </cell>
          <cell r="D4516" t="str">
            <v>m3</v>
          </cell>
          <cell r="E4516">
            <v>55412.5</v>
          </cell>
        </row>
        <row r="4517">
          <cell r="B4517" t="str">
            <v>Pasangan pondasi batu kali (camp. 1 pc : 6 ps)</v>
          </cell>
          <cell r="C4517">
            <v>2.81</v>
          </cell>
          <cell r="D4517" t="str">
            <v>m3</v>
          </cell>
          <cell r="E4517">
            <v>810108.47397327761</v>
          </cell>
        </row>
        <row r="4518">
          <cell r="B4518" t="str">
            <v>Lapisan agregat kelas A. tebal 100 mm</v>
          </cell>
          <cell r="C4518">
            <v>9.8000000000000007</v>
          </cell>
          <cell r="D4518" t="str">
            <v>m3</v>
          </cell>
          <cell r="E4518">
            <v>410959.56971577555</v>
          </cell>
        </row>
        <row r="4519">
          <cell r="B4519" t="str">
            <v>Rigid pavement, tebal 150 mm</v>
          </cell>
          <cell r="C4519"/>
          <cell r="D4519"/>
          <cell r="E4519"/>
        </row>
        <row r="4520">
          <cell r="B4520" t="str">
            <v>Bekisting untuk plat lantai (3x pakai)</v>
          </cell>
          <cell r="C4520">
            <v>5.84</v>
          </cell>
          <cell r="D4520" t="str">
            <v>m2</v>
          </cell>
          <cell r="E4520">
            <v>151990.00226579071</v>
          </cell>
        </row>
        <row r="4521">
          <cell r="B4521" t="str">
            <v>Besi wiremesh # M12-100 mm</v>
          </cell>
          <cell r="C4521">
            <v>105.32</v>
          </cell>
          <cell r="D4521" t="str">
            <v>m2</v>
          </cell>
          <cell r="E4521">
            <v>86428.820104316823</v>
          </cell>
        </row>
        <row r="4522">
          <cell r="B4522" t="str">
            <v>Tulangan Dowel D13-200 mm, panjang 0.6 m</v>
          </cell>
          <cell r="C4522">
            <v>74.239999999999995</v>
          </cell>
          <cell r="D4522" t="str">
            <v>Kg</v>
          </cell>
          <cell r="E4522">
            <v>14261.680183410001</v>
          </cell>
        </row>
        <row r="4523">
          <cell r="B4523" t="str">
            <v>Spacer Bar U Ø 8 mm, jarak 1m</v>
          </cell>
          <cell r="C4523">
            <v>16.739999999999998</v>
          </cell>
          <cell r="D4523" t="str">
            <v>Kg</v>
          </cell>
          <cell r="E4523">
            <v>14261.680183410001</v>
          </cell>
        </row>
        <row r="4524">
          <cell r="B4524" t="str">
            <v>Beton Ready Mix F'c 28 MPa</v>
          </cell>
          <cell r="C4524">
            <v>11.31</v>
          </cell>
          <cell r="D4524" t="str">
            <v>m3</v>
          </cell>
          <cell r="E4524">
            <v>1289599.433557336</v>
          </cell>
        </row>
        <row r="4525">
          <cell r="B4525" t="str">
            <v>Dilatasi tebal 20 mm, di isi cairan bitumen</v>
          </cell>
          <cell r="C4525">
            <v>15</v>
          </cell>
          <cell r="D4525" t="str">
            <v>m'</v>
          </cell>
          <cell r="E4525">
            <v>17622.033037202244</v>
          </cell>
        </row>
        <row r="4526">
          <cell r="B4526" t="str">
            <v>Pekerjaan ramp rigid Pavement 2, meliputi :</v>
          </cell>
          <cell r="C4526"/>
          <cell r="D4526"/>
          <cell r="E4526"/>
        </row>
        <row r="4527">
          <cell r="B4527" t="str">
            <v>Galian pondasi batu kali, sedalam 1 meter</v>
          </cell>
          <cell r="C4527">
            <v>6.3</v>
          </cell>
          <cell r="D4527" t="str">
            <v>m3</v>
          </cell>
          <cell r="E4527">
            <v>65955.45</v>
          </cell>
        </row>
        <row r="4528">
          <cell r="B4528" t="str">
            <v>Urugan pasir bawah pondasi batu kali, tebal 100 mm</v>
          </cell>
          <cell r="C4528">
            <v>1.05</v>
          </cell>
          <cell r="D4528" t="str">
            <v>m3</v>
          </cell>
          <cell r="E4528">
            <v>240133.28181479999</v>
          </cell>
        </row>
        <row r="4529">
          <cell r="B4529" t="str">
            <v>Urugan tanah kembali bekas galian pondasi</v>
          </cell>
          <cell r="C4529">
            <v>2.44</v>
          </cell>
          <cell r="D4529" t="str">
            <v>m3</v>
          </cell>
          <cell r="E4529">
            <v>55412.5</v>
          </cell>
        </row>
        <row r="4530">
          <cell r="B4530" t="str">
            <v>Pasangan pondasi batu kali (camp. 1 pc : 6 ps)</v>
          </cell>
          <cell r="C4530">
            <v>2.81</v>
          </cell>
          <cell r="D4530" t="str">
            <v>m3</v>
          </cell>
          <cell r="E4530">
            <v>810108.47397327761</v>
          </cell>
        </row>
        <row r="4531">
          <cell r="B4531" t="str">
            <v>Lapisan agregat kelas A. tebal 100 mm</v>
          </cell>
          <cell r="C4531">
            <v>12.74</v>
          </cell>
          <cell r="D4531" t="str">
            <v>m3</v>
          </cell>
          <cell r="E4531">
            <v>410959.56971577555</v>
          </cell>
        </row>
        <row r="4532">
          <cell r="B4532" t="str">
            <v>Rigid pavement, tebal 150 mm</v>
          </cell>
          <cell r="C4532"/>
          <cell r="D4532"/>
          <cell r="E4532"/>
        </row>
        <row r="4533">
          <cell r="B4533" t="str">
            <v>Bekisting untuk plat lantai (3x pakai)</v>
          </cell>
          <cell r="C4533">
            <v>7.6</v>
          </cell>
          <cell r="D4533" t="str">
            <v>m2</v>
          </cell>
          <cell r="E4533">
            <v>151990.00226579071</v>
          </cell>
        </row>
        <row r="4534">
          <cell r="B4534" t="str">
            <v>Besi wiremesh # M12-100 mm</v>
          </cell>
          <cell r="C4534">
            <v>136.97999999999999</v>
          </cell>
          <cell r="D4534" t="str">
            <v>m2</v>
          </cell>
          <cell r="E4534">
            <v>86428.820104316823</v>
          </cell>
        </row>
        <row r="4535">
          <cell r="B4535" t="str">
            <v>Tulangan Dowel D13-200 mm, panjang 0.6 m</v>
          </cell>
          <cell r="C4535">
            <v>96.55</v>
          </cell>
          <cell r="D4535" t="str">
            <v>Kg</v>
          </cell>
          <cell r="E4535">
            <v>14261.680183410001</v>
          </cell>
        </row>
        <row r="4536">
          <cell r="B4536" t="str">
            <v>Spacer Bar U Ø 8 mm, jarak 1m</v>
          </cell>
          <cell r="C4536">
            <v>21.3</v>
          </cell>
          <cell r="D4536" t="str">
            <v>Kg</v>
          </cell>
          <cell r="E4536">
            <v>14261.680183410001</v>
          </cell>
        </row>
        <row r="4537">
          <cell r="B4537" t="str">
            <v>Beton Ready Mix F'c 28 MPa</v>
          </cell>
          <cell r="C4537">
            <v>14.71</v>
          </cell>
          <cell r="D4537" t="str">
            <v>m3</v>
          </cell>
          <cell r="E4537">
            <v>1289599.433557336</v>
          </cell>
        </row>
        <row r="4538">
          <cell r="B4538" t="str">
            <v>Dilatasi tebal 20 mm, di isi cairan bitumen</v>
          </cell>
          <cell r="C4538">
            <v>30</v>
          </cell>
          <cell r="D4538" t="str">
            <v>m'</v>
          </cell>
          <cell r="E4538">
            <v>17622.033037202244</v>
          </cell>
        </row>
        <row r="4539">
          <cell r="B4539" t="str">
            <v>Pekerjaan ramp rigid Pavement 3, meliputi :</v>
          </cell>
          <cell r="C4539"/>
          <cell r="D4539"/>
          <cell r="E4539"/>
        </row>
        <row r="4540">
          <cell r="B4540" t="str">
            <v>Galian pondasi batu kali, sedalam 1 meter</v>
          </cell>
          <cell r="C4540">
            <v>7.81</v>
          </cell>
          <cell r="D4540" t="str">
            <v>m3</v>
          </cell>
          <cell r="E4540">
            <v>65955.45</v>
          </cell>
        </row>
        <row r="4541">
          <cell r="B4541" t="str">
            <v>Urugan pasir bawah pondasi batu kali, tebal 100 mm</v>
          </cell>
          <cell r="C4541">
            <v>1.3</v>
          </cell>
          <cell r="D4541" t="str">
            <v>m3</v>
          </cell>
          <cell r="E4541">
            <v>240133.28181479999</v>
          </cell>
        </row>
        <row r="4542">
          <cell r="B4542" t="str">
            <v>Urugan tanah kembali bekas galian pondasi</v>
          </cell>
          <cell r="C4542">
            <v>3.02</v>
          </cell>
          <cell r="D4542" t="str">
            <v>m3</v>
          </cell>
          <cell r="E4542">
            <v>55412.5</v>
          </cell>
        </row>
        <row r="4543">
          <cell r="B4543" t="str">
            <v>Pasangan pondasi batu kali (camp. 1 pc : 6 ps)</v>
          </cell>
          <cell r="C4543">
            <v>3.49</v>
          </cell>
          <cell r="D4543" t="str">
            <v>m3</v>
          </cell>
          <cell r="E4543">
            <v>810108.47397327761</v>
          </cell>
        </row>
        <row r="4544">
          <cell r="B4544" t="str">
            <v>Lapisan agregat kelas A. tebal 100 mm</v>
          </cell>
          <cell r="C4544">
            <v>12.16</v>
          </cell>
          <cell r="D4544" t="str">
            <v>m3</v>
          </cell>
          <cell r="E4544">
            <v>410959.56971577555</v>
          </cell>
        </row>
        <row r="4545">
          <cell r="B4545" t="str">
            <v>Rigid pavement, tebal 150 mm</v>
          </cell>
          <cell r="C4545"/>
          <cell r="D4545"/>
          <cell r="E4545"/>
        </row>
        <row r="4546">
          <cell r="B4546" t="str">
            <v>Bekisting untuk plat lantai (3x pakai)</v>
          </cell>
          <cell r="C4546">
            <v>6.52</v>
          </cell>
          <cell r="D4546" t="str">
            <v>m2</v>
          </cell>
          <cell r="E4546">
            <v>151990.00226579071</v>
          </cell>
        </row>
        <row r="4547">
          <cell r="B4547" t="str">
            <v>Besi wiremesh # M12-100 mm</v>
          </cell>
          <cell r="C4547">
            <v>130.65</v>
          </cell>
          <cell r="D4547" t="str">
            <v>m2</v>
          </cell>
          <cell r="E4547">
            <v>86428.820104316823</v>
          </cell>
        </row>
        <row r="4548">
          <cell r="B4548" t="str">
            <v>Tulangan Dowel D13-200 mm, panjang 0.6 m</v>
          </cell>
          <cell r="C4548">
            <v>92.09</v>
          </cell>
          <cell r="D4548" t="str">
            <v>Kg</v>
          </cell>
          <cell r="E4548">
            <v>14261.680183410001</v>
          </cell>
        </row>
        <row r="4549">
          <cell r="B4549" t="str">
            <v>Spacer Bar U Ø 8 mm, jarak 1m</v>
          </cell>
          <cell r="C4549">
            <v>20.92</v>
          </cell>
          <cell r="D4549" t="str">
            <v>Kg</v>
          </cell>
          <cell r="E4549">
            <v>14261.680183410001</v>
          </cell>
        </row>
        <row r="4550">
          <cell r="B4550" t="str">
            <v>Beton Ready Mix F'c 28 MPa</v>
          </cell>
          <cell r="C4550">
            <v>14.03</v>
          </cell>
          <cell r="D4550" t="str">
            <v>m3</v>
          </cell>
          <cell r="E4550">
            <v>1289599.433557336</v>
          </cell>
        </row>
        <row r="4551">
          <cell r="B4551" t="str">
            <v>Dilatasi tebal 20 mm, di isi cairan bitumen</v>
          </cell>
          <cell r="C4551">
            <v>37.200000000000003</v>
          </cell>
          <cell r="D4551" t="str">
            <v>m'</v>
          </cell>
          <cell r="E4551">
            <v>17622.033037202244</v>
          </cell>
        </row>
        <row r="4552">
          <cell r="B4552" t="str">
            <v>Pekerjaan jalan rigid Pavement , meliputi :</v>
          </cell>
          <cell r="C4552"/>
          <cell r="D4552"/>
          <cell r="E4552"/>
        </row>
        <row r="4553">
          <cell r="B4553" t="str">
            <v>Lapisan agregat kelas A. tebal 100 mm</v>
          </cell>
          <cell r="C4553">
            <v>85.67</v>
          </cell>
          <cell r="D4553" t="str">
            <v>m3</v>
          </cell>
          <cell r="E4553">
            <v>410959.56971577555</v>
          </cell>
        </row>
        <row r="4554">
          <cell r="B4554" t="str">
            <v>Rigid pavement, tebal 150 mm</v>
          </cell>
          <cell r="C4554"/>
          <cell r="D4554"/>
          <cell r="E4554"/>
        </row>
        <row r="4555">
          <cell r="B4555" t="str">
            <v>Bekisting untuk plat lantai (3x pakai)</v>
          </cell>
          <cell r="C4555">
            <v>51.07</v>
          </cell>
          <cell r="D4555" t="str">
            <v>m2</v>
          </cell>
          <cell r="E4555">
            <v>151990.00226579071</v>
          </cell>
        </row>
        <row r="4556">
          <cell r="B4556" t="str">
            <v>Besi wiremesh # M12-100 mm</v>
          </cell>
          <cell r="C4556">
            <v>920.51</v>
          </cell>
          <cell r="D4556" t="str">
            <v>m2</v>
          </cell>
          <cell r="E4556">
            <v>86428.820104316823</v>
          </cell>
        </row>
        <row r="4557">
          <cell r="B4557" t="str">
            <v>Tulangan Dowel D13-200 mm, panjang 0.6 m</v>
          </cell>
          <cell r="C4557">
            <v>648.84</v>
          </cell>
          <cell r="D4557" t="str">
            <v>Kg</v>
          </cell>
          <cell r="E4557">
            <v>14261.680183410001</v>
          </cell>
        </row>
        <row r="4558">
          <cell r="B4558" t="str">
            <v>Spacer Bar U Ø 8 mm, jarak 1m</v>
          </cell>
          <cell r="C4558">
            <v>125.33</v>
          </cell>
          <cell r="D4558" t="str">
            <v>Kg</v>
          </cell>
          <cell r="E4558">
            <v>14261.680183410001</v>
          </cell>
        </row>
        <row r="4559">
          <cell r="B4559" t="str">
            <v>Beton Ready Mix F'c 28 MPa</v>
          </cell>
          <cell r="C4559">
            <v>98.85</v>
          </cell>
          <cell r="D4559" t="str">
            <v>m3</v>
          </cell>
          <cell r="E4559">
            <v>1289599.433557336</v>
          </cell>
        </row>
        <row r="4560">
          <cell r="B4560" t="str">
            <v>Dilatasi tebal 20 mm, di isi cairan bitumen</v>
          </cell>
          <cell r="C4560">
            <v>191.6</v>
          </cell>
          <cell r="D4560" t="str">
            <v>m'</v>
          </cell>
          <cell r="E4560">
            <v>17622.033037202244</v>
          </cell>
        </row>
        <row r="4561">
          <cell r="B4561" t="str">
            <v>PEKERJAAN SOFTSCAPE</v>
          </cell>
          <cell r="C4561"/>
          <cell r="D4561"/>
          <cell r="E4561"/>
        </row>
        <row r="4562">
          <cell r="B4562" t="str">
            <v>Rumput gajah mini (Axonopus)</v>
          </cell>
          <cell r="C4562">
            <v>746.98</v>
          </cell>
          <cell r="D4562" t="str">
            <v>m2</v>
          </cell>
          <cell r="E4562">
            <v>42352.768650500002</v>
          </cell>
        </row>
        <row r="4563">
          <cell r="B4563" t="str">
            <v>Pohon pucuk merah (Syzygium myrtifolium), Ø 50 - 100 mm, tinggi ≥ 3000 mm</v>
          </cell>
          <cell r="C4563">
            <v>24</v>
          </cell>
          <cell r="D4563" t="str">
            <v>bh</v>
          </cell>
          <cell r="E4563">
            <v>68954.870306575001</v>
          </cell>
        </row>
        <row r="4564">
          <cell r="B4564" t="str">
            <v>Pohon Tanjung (Mimusops elengi), Ø 200 - 400 mm, tinggi ≥ 3000 mm</v>
          </cell>
          <cell r="C4564">
            <v>4</v>
          </cell>
          <cell r="D4564" t="str">
            <v>bh</v>
          </cell>
          <cell r="E4564">
            <v>336214.13209532504</v>
          </cell>
        </row>
        <row r="4565">
          <cell r="B4565" t="str">
            <v>Pohon Bungur, Ø 100 - 300 mm, tinggi ≥ 3000 mm</v>
          </cell>
          <cell r="C4565">
            <v>3</v>
          </cell>
          <cell r="D4565" t="str">
            <v>bh</v>
          </cell>
          <cell r="E4565">
            <v>520545.60422590002</v>
          </cell>
        </row>
        <row r="4566">
          <cell r="B4566" t="str">
            <v>Pohon Tabebuya, Ø 80 - 100 mm, tinggi ≥ 3000 mm</v>
          </cell>
          <cell r="C4566">
            <v>4</v>
          </cell>
          <cell r="D4566" t="str">
            <v>bh</v>
          </cell>
          <cell r="E4566">
            <v>382532.89497032505</v>
          </cell>
        </row>
        <row r="4567">
          <cell r="B4567" t="str">
            <v>Pohon palem (Arecaceae), Ø 20 - 30 mm, tinggi ≥ 3000 mm</v>
          </cell>
          <cell r="C4567">
            <v>3</v>
          </cell>
          <cell r="D4567" t="str">
            <v>bh</v>
          </cell>
          <cell r="E4567">
            <v>68862.232780825012</v>
          </cell>
        </row>
        <row r="4568">
          <cell r="B4568" t="str">
            <v>Tanaman Daun IVY (Hedera helix), tinggi ≥ 200 mm</v>
          </cell>
          <cell r="C4568">
            <v>3</v>
          </cell>
          <cell r="D4568" t="str">
            <v>bh</v>
          </cell>
          <cell r="E4568">
            <v>72197.18370782501</v>
          </cell>
        </row>
        <row r="4569">
          <cell r="B4569" t="str">
            <v>PEKERJAAN PERGOLA PARKIRAN</v>
          </cell>
          <cell r="C4569"/>
          <cell r="D4569"/>
          <cell r="E4569"/>
        </row>
        <row r="4570">
          <cell r="B4570" t="str">
            <v>Pekerjaan Pergola Parkiran, meliputi :</v>
          </cell>
          <cell r="C4570"/>
          <cell r="D4570"/>
          <cell r="E4570"/>
        </row>
        <row r="4571">
          <cell r="B4571" t="str">
            <v>Galian pondasi Footplat, sedalam s.d. 1 m</v>
          </cell>
          <cell r="C4571">
            <v>16.05</v>
          </cell>
          <cell r="D4571" t="str">
            <v>m3</v>
          </cell>
          <cell r="E4571">
            <v>65955.45</v>
          </cell>
        </row>
        <row r="4572">
          <cell r="B4572" t="str">
            <v>Galian pondasi Footplat, sedalam &gt; 1 m s.d. 2 m</v>
          </cell>
          <cell r="C4572">
            <v>2.41</v>
          </cell>
          <cell r="D4572" t="str">
            <v>m3</v>
          </cell>
          <cell r="E4572">
            <v>79076.250000000015</v>
          </cell>
        </row>
        <row r="4573">
          <cell r="B4573" t="str">
            <v>Urugan pasir dibawah footplat, tebal 50 mm</v>
          </cell>
          <cell r="C4573">
            <v>0.8</v>
          </cell>
          <cell r="D4573" t="str">
            <v>m3</v>
          </cell>
          <cell r="E4573">
            <v>240133.28181479999</v>
          </cell>
        </row>
        <row r="4574">
          <cell r="B4574" t="str">
            <v>Urugan tanah kembali bekas galian pondasi</v>
          </cell>
          <cell r="C4574">
            <v>12.06</v>
          </cell>
          <cell r="D4574" t="str">
            <v>m3</v>
          </cell>
          <cell r="E4574">
            <v>55412.5</v>
          </cell>
        </row>
        <row r="4575">
          <cell r="B4575" t="str">
            <v>Pembuangan tanah bekas galian keluar site</v>
          </cell>
          <cell r="C4575">
            <v>3.99</v>
          </cell>
          <cell r="D4575" t="str">
            <v>m3</v>
          </cell>
          <cell r="E4575">
            <v>10744.873720387894</v>
          </cell>
        </row>
        <row r="4576">
          <cell r="B4576" t="str">
            <v>Rabat beton bawah footplat, tebal 100 mm  (camp.1 pc : 3 ps : 5 kr)</v>
          </cell>
          <cell r="C4576">
            <v>0.8</v>
          </cell>
          <cell r="D4576" t="str">
            <v>m3</v>
          </cell>
          <cell r="E4576">
            <v>1068870</v>
          </cell>
        </row>
        <row r="4577">
          <cell r="B4577" t="str">
            <v>Footplat</v>
          </cell>
          <cell r="C4577"/>
          <cell r="D4577"/>
          <cell r="E4577"/>
        </row>
        <row r="4578">
          <cell r="B4578" t="str">
            <v>Bekisting bata merah (5x11x22) cm tebal ½ batu (camp. 1SP : 5PP)</v>
          </cell>
          <cell r="C4578">
            <v>12.95</v>
          </cell>
          <cell r="D4578" t="str">
            <v>m2</v>
          </cell>
          <cell r="E4578">
            <v>114691.25276478101</v>
          </cell>
        </row>
        <row r="4579">
          <cell r="B4579" t="str">
            <v>Penulangan slab untuk BjTS</v>
          </cell>
          <cell r="C4579">
            <v>627.97</v>
          </cell>
          <cell r="D4579" t="str">
            <v>Kg</v>
          </cell>
          <cell r="E4579">
            <v>14261.680183410001</v>
          </cell>
        </row>
        <row r="4580">
          <cell r="B4580" t="str">
            <v>Beton Ready Mix F'c 25 MPa</v>
          </cell>
          <cell r="C4580">
            <v>2.52</v>
          </cell>
          <cell r="D4580" t="str">
            <v>m3</v>
          </cell>
          <cell r="E4580">
            <v>1233499.433557336</v>
          </cell>
        </row>
        <row r="4581">
          <cell r="B4581" t="str">
            <v>Kolom pedestal</v>
          </cell>
          <cell r="C4581"/>
          <cell r="D4581"/>
          <cell r="E4581"/>
        </row>
        <row r="4582">
          <cell r="B4582" t="str">
            <v>Bekisting untuk kolom (3x pakai)</v>
          </cell>
          <cell r="C4582">
            <v>29.58</v>
          </cell>
          <cell r="D4582" t="str">
            <v>m2</v>
          </cell>
          <cell r="E4582">
            <v>147164.89822703571</v>
          </cell>
        </row>
        <row r="4583">
          <cell r="B4583" t="str">
            <v>Penulangan kolom, balok, ring balk, sloof, dan shearwall</v>
          </cell>
          <cell r="C4583">
            <v>529.04</v>
          </cell>
          <cell r="D4583" t="str">
            <v>Kg</v>
          </cell>
          <cell r="E4583">
            <v>14729.18756392314</v>
          </cell>
        </row>
        <row r="4584">
          <cell r="B4584" t="str">
            <v>Beton Ready Mix F'c 25 MPa</v>
          </cell>
          <cell r="C4584">
            <v>2.57</v>
          </cell>
          <cell r="D4584" t="str">
            <v>m3</v>
          </cell>
          <cell r="E4584">
            <v>1233499.433557336</v>
          </cell>
        </row>
        <row r="4585">
          <cell r="B4585" t="str">
            <v>Pipa black steel dia 2, tebal 2.8 mm</v>
          </cell>
          <cell r="C4585">
            <v>429.7</v>
          </cell>
          <cell r="D4585" t="str">
            <v>m1</v>
          </cell>
          <cell r="E4585">
            <v>107940.1484463995</v>
          </cell>
        </row>
        <row r="4586">
          <cell r="B4586" t="str">
            <v>Pipa black steel dia 1 1/2, tebal 1.7 mm</v>
          </cell>
          <cell r="C4586">
            <v>50.27</v>
          </cell>
          <cell r="D4586" t="str">
            <v>m1</v>
          </cell>
          <cell r="E4586">
            <v>75267.028110224506</v>
          </cell>
        </row>
        <row r="4587">
          <cell r="B4587" t="str">
            <v>Pipa black steel dia 1/2, tebal 1.7 mm</v>
          </cell>
          <cell r="C4587">
            <v>1863.3</v>
          </cell>
          <cell r="D4587" t="str">
            <v>m1</v>
          </cell>
          <cell r="E4587">
            <v>30106.711949270004</v>
          </cell>
        </row>
        <row r="4588">
          <cell r="B4588" t="str">
            <v>Expanded stell mesh</v>
          </cell>
          <cell r="C4588">
            <v>57.22</v>
          </cell>
          <cell r="D4588" t="str">
            <v>m2</v>
          </cell>
          <cell r="E4588">
            <v>118920.14499505291</v>
          </cell>
        </row>
        <row r="4589">
          <cell r="B4589" t="str">
            <v>Pekerjaan Pergola 1 (5 unit), meliputi :</v>
          </cell>
          <cell r="C4589"/>
          <cell r="D4589"/>
          <cell r="E4589"/>
        </row>
        <row r="4590">
          <cell r="B4590" t="str">
            <v>Galian pondasi Footplat, sedalam s.d. 1 m</v>
          </cell>
          <cell r="C4590">
            <v>2.81</v>
          </cell>
          <cell r="D4590" t="str">
            <v>m3</v>
          </cell>
          <cell r="E4590">
            <v>65955.45</v>
          </cell>
        </row>
        <row r="4591">
          <cell r="B4591" t="str">
            <v>Galian pondasi Footplat, sedalam &gt; 1 m s.d. 2 m</v>
          </cell>
          <cell r="C4591">
            <v>0.42</v>
          </cell>
          <cell r="D4591" t="str">
            <v>m3</v>
          </cell>
          <cell r="E4591">
            <v>79076.250000000015</v>
          </cell>
        </row>
        <row r="4592">
          <cell r="B4592" t="str">
            <v>Urugan pasir dibawah footplat, tebal 50 mm</v>
          </cell>
          <cell r="C4592">
            <v>0.14000000000000001</v>
          </cell>
          <cell r="D4592" t="str">
            <v>m3</v>
          </cell>
          <cell r="E4592">
            <v>240133.28181479999</v>
          </cell>
        </row>
        <row r="4593">
          <cell r="B4593" t="str">
            <v>Urugan tanah kembali bekas galian pondasi</v>
          </cell>
          <cell r="C4593">
            <v>2.2799999999999998</v>
          </cell>
          <cell r="D4593" t="str">
            <v>m3</v>
          </cell>
          <cell r="E4593">
            <v>55412.5</v>
          </cell>
        </row>
        <row r="4594">
          <cell r="B4594" t="str">
            <v>Pembuangan tanah bekas galian keluar site</v>
          </cell>
          <cell r="C4594">
            <v>0.49</v>
          </cell>
          <cell r="D4594" t="str">
            <v>m3</v>
          </cell>
          <cell r="E4594">
            <v>10744.873720387894</v>
          </cell>
        </row>
        <row r="4595">
          <cell r="B4595" t="str">
            <v>Rabat beton bawah footplat, tebal 100 mm  (camp.1 pc : 3 ps : 5 kr)</v>
          </cell>
          <cell r="C4595">
            <v>0.14000000000000001</v>
          </cell>
          <cell r="D4595" t="str">
            <v>m3</v>
          </cell>
          <cell r="E4595">
            <v>1068870</v>
          </cell>
        </row>
        <row r="4596">
          <cell r="B4596" t="str">
            <v>Footplat</v>
          </cell>
          <cell r="C4596"/>
          <cell r="D4596"/>
          <cell r="E4596"/>
        </row>
        <row r="4597">
          <cell r="B4597" t="str">
            <v>Bekisting bata merah (5x11x22) cm tebal ½ batu (camp. 1SP : 5PP)</v>
          </cell>
          <cell r="C4597">
            <v>2.16</v>
          </cell>
          <cell r="D4597" t="str">
            <v>m2</v>
          </cell>
          <cell r="E4597">
            <v>114691.25276478101</v>
          </cell>
        </row>
        <row r="4598">
          <cell r="B4598" t="str">
            <v>Penulangan slab untuk BjTS</v>
          </cell>
          <cell r="C4598">
            <v>104.66</v>
          </cell>
          <cell r="D4598" t="str">
            <v>Kg</v>
          </cell>
          <cell r="E4598">
            <v>11916.05</v>
          </cell>
        </row>
        <row r="4599">
          <cell r="B4599" t="str">
            <v>Beton Ready Mix F'c 25 MPa</v>
          </cell>
          <cell r="C4599">
            <v>0.42</v>
          </cell>
          <cell r="D4599" t="str">
            <v>m3</v>
          </cell>
          <cell r="E4599">
            <v>1233499.433557336</v>
          </cell>
        </row>
        <row r="4600">
          <cell r="B4600" t="str">
            <v>Kolom pedestal</v>
          </cell>
          <cell r="C4600"/>
          <cell r="D4600"/>
          <cell r="E4600"/>
        </row>
        <row r="4601">
          <cell r="B4601" t="str">
            <v>Bekisting untuk kolom (3x pakai)</v>
          </cell>
          <cell r="C4601">
            <v>3.22</v>
          </cell>
          <cell r="D4601" t="str">
            <v>m2</v>
          </cell>
          <cell r="E4601">
            <v>147164.89822703571</v>
          </cell>
        </row>
        <row r="4602">
          <cell r="B4602" t="str">
            <v>Penulangan kolom, balok, ring balk, sloof, dan shearwall</v>
          </cell>
          <cell r="C4602">
            <v>57.64</v>
          </cell>
          <cell r="D4602" t="str">
            <v>Kg</v>
          </cell>
          <cell r="E4602">
            <v>14729.18756392314</v>
          </cell>
        </row>
        <row r="4603">
          <cell r="B4603" t="str">
            <v>Beton Ready Mix F'c 25 MPa</v>
          </cell>
          <cell r="C4603">
            <v>0.28000000000000003</v>
          </cell>
          <cell r="D4603" t="str">
            <v>m3</v>
          </cell>
          <cell r="E4603">
            <v>1233499.433557336</v>
          </cell>
        </row>
        <row r="4604">
          <cell r="B4604" t="str">
            <v>Galian tanah pondasi batu kali, sedalam 1 meter</v>
          </cell>
          <cell r="C4604">
            <v>20.149999999999999</v>
          </cell>
          <cell r="D4604" t="str">
            <v>m3</v>
          </cell>
          <cell r="E4604">
            <v>79076.250000000015</v>
          </cell>
        </row>
        <row r="4605">
          <cell r="B4605" t="str">
            <v>Urugan pasir bawah pondasi, tebal 100 mm</v>
          </cell>
          <cell r="C4605">
            <v>4.95</v>
          </cell>
          <cell r="D4605" t="str">
            <v>m3</v>
          </cell>
          <cell r="E4605">
            <v>240133.28181479999</v>
          </cell>
        </row>
        <row r="4606">
          <cell r="B4606" t="str">
            <v>Urugan tanah kembali bekas galian pondasi</v>
          </cell>
          <cell r="C4606">
            <v>15.2</v>
          </cell>
          <cell r="D4606" t="str">
            <v>m3</v>
          </cell>
          <cell r="E4606">
            <v>55412.5</v>
          </cell>
        </row>
        <row r="4607">
          <cell r="B4607" t="str">
            <v>Urugan pasir bawah bangku taman, tebal 100 mm</v>
          </cell>
          <cell r="C4607">
            <v>0.81</v>
          </cell>
          <cell r="D4607" t="str">
            <v>m3</v>
          </cell>
          <cell r="E4607">
            <v>240133.28181479999</v>
          </cell>
        </row>
        <row r="4608">
          <cell r="B4608" t="str">
            <v>Urugan pasir bawah lantai, tebal 100 mm</v>
          </cell>
          <cell r="C4608">
            <v>0.97</v>
          </cell>
          <cell r="D4608" t="str">
            <v>m3</v>
          </cell>
          <cell r="E4608">
            <v>240133.28181479999</v>
          </cell>
        </row>
        <row r="4609">
          <cell r="B4609" t="str">
            <v>Rabat beton bawah bangku taman, tebal 100 mm</v>
          </cell>
          <cell r="C4609">
            <v>0.81</v>
          </cell>
          <cell r="D4609" t="str">
            <v>m3</v>
          </cell>
          <cell r="E4609">
            <v>1068870</v>
          </cell>
        </row>
        <row r="4610">
          <cell r="B4610" t="str">
            <v>Rabat beton bawah lantai, tebal 100 mm</v>
          </cell>
          <cell r="C4610">
            <v>0.97</v>
          </cell>
          <cell r="D4610" t="str">
            <v>m3</v>
          </cell>
          <cell r="E4610">
            <v>1068870</v>
          </cell>
        </row>
        <row r="4611">
          <cell r="B4611" t="str">
            <v>Pasangan pondasi batu kali (camp. 1 pc : 6 ps)</v>
          </cell>
          <cell r="C4611">
            <v>9.5500000000000007</v>
          </cell>
          <cell r="D4611" t="str">
            <v>m3</v>
          </cell>
          <cell r="E4611">
            <v>810108.47397327761</v>
          </cell>
        </row>
        <row r="4612">
          <cell r="B4612" t="str">
            <v>Pasangan dinding bata ringan</v>
          </cell>
          <cell r="C4612">
            <v>36.69</v>
          </cell>
          <cell r="D4612" t="str">
            <v>m2</v>
          </cell>
          <cell r="E4612">
            <v>96532.548554199995</v>
          </cell>
        </row>
        <row r="4613">
          <cell r="B4613" t="str">
            <v>Plesteran dinding bata ringan</v>
          </cell>
          <cell r="C4613">
            <v>36.69</v>
          </cell>
          <cell r="D4613" t="str">
            <v>m2</v>
          </cell>
          <cell r="E4613">
            <v>49305.043491000004</v>
          </cell>
        </row>
        <row r="4614">
          <cell r="B4614" t="str">
            <v>Acian dinding bata ringan</v>
          </cell>
          <cell r="C4614">
            <v>36.69</v>
          </cell>
          <cell r="D4614" t="str">
            <v>m2</v>
          </cell>
          <cell r="E4614">
            <v>37774.384419728005</v>
          </cell>
        </row>
        <row r="4615">
          <cell r="B4615" t="str">
            <v>Plesteran bangku taman</v>
          </cell>
          <cell r="C4615">
            <v>41.7</v>
          </cell>
          <cell r="D4615" t="str">
            <v>m2</v>
          </cell>
          <cell r="E4615">
            <v>40013.449999999997</v>
          </cell>
        </row>
        <row r="4616">
          <cell r="B4616" t="str">
            <v>Acian bangku taman</v>
          </cell>
          <cell r="C4616">
            <v>41.7</v>
          </cell>
          <cell r="D4616" t="str">
            <v>m2</v>
          </cell>
          <cell r="E4616">
            <v>37774.384419728005</v>
          </cell>
        </row>
        <row r="4617">
          <cell r="B4617" t="str">
            <v>Finishing lantai rabat beton</v>
          </cell>
          <cell r="C4617">
            <v>0.97</v>
          </cell>
          <cell r="D4617" t="str">
            <v>m3</v>
          </cell>
          <cell r="E4617">
            <v>1068870</v>
          </cell>
        </row>
        <row r="4618">
          <cell r="B4618" t="str">
            <v>Finishing lantai acian</v>
          </cell>
          <cell r="C4618">
            <v>9.69</v>
          </cell>
          <cell r="D4618" t="str">
            <v>m2</v>
          </cell>
          <cell r="E4618">
            <v>40013.449999999997</v>
          </cell>
        </row>
        <row r="4619">
          <cell r="B4619" t="str">
            <v>Pipa black steel Ø 3", tebal 1.6 mm</v>
          </cell>
          <cell r="C4619">
            <v>10.93</v>
          </cell>
          <cell r="D4619" t="str">
            <v>m1</v>
          </cell>
          <cell r="E4619">
            <v>144540.07034034727</v>
          </cell>
        </row>
        <row r="4620">
          <cell r="B4620" t="str">
            <v>Hollow besi uk. 100 x 50 x 1.2 mm</v>
          </cell>
          <cell r="C4620">
            <v>33.24</v>
          </cell>
          <cell r="D4620" t="str">
            <v>m1</v>
          </cell>
          <cell r="E4620">
            <v>124882.78967801176</v>
          </cell>
        </row>
        <row r="4621">
          <cell r="B4621" t="str">
            <v>Hollow besi uk. 40 x 20 x 1.2 mm</v>
          </cell>
          <cell r="C4621">
            <v>416.84</v>
          </cell>
          <cell r="D4621" t="str">
            <v>m1</v>
          </cell>
          <cell r="E4621">
            <v>36534.337921660146</v>
          </cell>
        </row>
        <row r="4622">
          <cell r="B4622" t="str">
            <v>Urugan tanah media tanam</v>
          </cell>
          <cell r="C4622">
            <v>1.1299999999999999</v>
          </cell>
          <cell r="D4622" t="str">
            <v>m3</v>
          </cell>
          <cell r="E4622">
            <v>182702.70820999998</v>
          </cell>
        </row>
        <row r="4623">
          <cell r="B4623" t="str">
            <v>Rumput gajah mini (Axonopus )</v>
          </cell>
          <cell r="C4623">
            <v>5.65</v>
          </cell>
          <cell r="D4623" t="str">
            <v>m2</v>
          </cell>
          <cell r="E4623">
            <v>42352.768650500002</v>
          </cell>
        </row>
        <row r="4624">
          <cell r="B4624" t="str">
            <v>PEKERJAAN IDENTITAS GEDUNG</v>
          </cell>
          <cell r="C4624"/>
          <cell r="D4624"/>
          <cell r="E4624"/>
        </row>
        <row r="4625">
          <cell r="B4625" t="str">
            <v>Galian pondasi batu kali, sedalam 1 meter</v>
          </cell>
          <cell r="C4625">
            <v>4.5599999999999996</v>
          </cell>
          <cell r="D4625" t="str">
            <v>m3</v>
          </cell>
          <cell r="E4625">
            <v>65955.45</v>
          </cell>
        </row>
        <row r="4626">
          <cell r="B4626" t="str">
            <v>Urugan pasir bawah pondasi batu kali, tebal 100 mm</v>
          </cell>
          <cell r="C4626">
            <v>0.91</v>
          </cell>
          <cell r="D4626" t="str">
            <v>m3</v>
          </cell>
          <cell r="E4626">
            <v>240133.28181479999</v>
          </cell>
        </row>
        <row r="4627">
          <cell r="B4627" t="str">
            <v>Urugan tanah kembali bekas galian pondasi + pemadatan</v>
          </cell>
          <cell r="C4627">
            <v>3.65</v>
          </cell>
          <cell r="D4627" t="str">
            <v>m3</v>
          </cell>
          <cell r="E4627">
            <v>72958.371608390124</v>
          </cell>
        </row>
        <row r="4628">
          <cell r="B4628" t="str">
            <v>Pasangan pondasi batu kali (camp. 1 pc : 6 ps)</v>
          </cell>
          <cell r="C4628">
            <v>2.74</v>
          </cell>
          <cell r="D4628" t="str">
            <v>m3</v>
          </cell>
          <cell r="E4628">
            <v>810108.47397327761</v>
          </cell>
        </row>
        <row r="4629">
          <cell r="B4629" t="str">
            <v>Pasangan dinding bata ringan</v>
          </cell>
          <cell r="C4629">
            <v>43.46</v>
          </cell>
          <cell r="D4629" t="str">
            <v>m2</v>
          </cell>
          <cell r="E4629">
            <v>96532.548554199995</v>
          </cell>
        </row>
        <row r="4630">
          <cell r="B4630" t="str">
            <v>Plesteran dinding bata ringan</v>
          </cell>
          <cell r="C4630">
            <v>43.86</v>
          </cell>
          <cell r="D4630" t="str">
            <v>m2</v>
          </cell>
          <cell r="E4630">
            <v>49305.043491000004</v>
          </cell>
        </row>
        <row r="4631">
          <cell r="B4631" t="str">
            <v>Acian dinding bata ringan</v>
          </cell>
          <cell r="C4631">
            <v>43.86</v>
          </cell>
          <cell r="D4631" t="str">
            <v>m2</v>
          </cell>
          <cell r="E4631">
            <v>40013.449999999997</v>
          </cell>
        </row>
        <row r="4632">
          <cell r="B4632" t="str">
            <v>Pengecatan dinding eksterior</v>
          </cell>
          <cell r="C4632">
            <v>54.03</v>
          </cell>
          <cell r="D4632" t="str">
            <v>m2</v>
          </cell>
          <cell r="E4632">
            <v>27231.975523230718</v>
          </cell>
        </row>
        <row r="4633">
          <cell r="B4633" t="str">
            <v>Identitas teks gedung, meliputi:</v>
          </cell>
          <cell r="C4633">
            <v>1</v>
          </cell>
          <cell r="D4633" t="str">
            <v>unit</v>
          </cell>
          <cell r="E4633">
            <v>19727035.028549753</v>
          </cell>
        </row>
        <row r="4634">
          <cell r="B4634" t="str">
            <v>Material plat galvalum tebal 0.8 mm</v>
          </cell>
          <cell r="C4634"/>
          <cell r="D4634"/>
          <cell r="E4634"/>
        </row>
        <row r="4635">
          <cell r="B4635" t="str">
            <v>Embosse 40 mm</v>
          </cell>
          <cell r="C4635"/>
          <cell r="D4635"/>
          <cell r="E4635"/>
        </row>
        <row r="4636">
          <cell r="B4636" t="str">
            <v>Finishing cat</v>
          </cell>
          <cell r="C4636"/>
          <cell r="D4636"/>
          <cell r="E4636"/>
        </row>
        <row r="4637">
          <cell r="B4637" t="str">
            <v>Ditempatkan sesuai tampak</v>
          </cell>
          <cell r="C4637"/>
          <cell r="D4637"/>
          <cell r="E4637"/>
        </row>
        <row r="4638">
          <cell r="B4638" t="str">
            <v>Identitas gedung logo, meliputi:</v>
          </cell>
          <cell r="C4638">
            <v>1</v>
          </cell>
          <cell r="D4638" t="str">
            <v>unit</v>
          </cell>
          <cell r="E4638">
            <v>4232459.9406264992</v>
          </cell>
        </row>
        <row r="4639">
          <cell r="B4639" t="str">
            <v>Material plat galvalum tebal 0.8 mm</v>
          </cell>
          <cell r="C4639"/>
          <cell r="D4639"/>
          <cell r="E4639"/>
        </row>
        <row r="4640">
          <cell r="B4640" t="str">
            <v>Embosse 40 mm</v>
          </cell>
          <cell r="C4640"/>
          <cell r="D4640"/>
          <cell r="E4640"/>
        </row>
        <row r="4641">
          <cell r="B4641" t="str">
            <v>Finishing cat</v>
          </cell>
          <cell r="C4641"/>
          <cell r="D4641"/>
          <cell r="E4641"/>
        </row>
        <row r="4642">
          <cell r="B4642" t="str">
            <v>Ditempatkan sesuai tampak</v>
          </cell>
          <cell r="C4642"/>
          <cell r="D4642"/>
          <cell r="E4642"/>
        </row>
        <row r="4643">
          <cell r="B4643" t="str">
            <v>PEKERJAAN POS JAGA</v>
          </cell>
          <cell r="C4643"/>
          <cell r="D4643"/>
          <cell r="E4643"/>
        </row>
        <row r="4644">
          <cell r="B4644" t="str">
            <v>PEKERJAAN GALIAN DAN URUGAN</v>
          </cell>
          <cell r="C4644"/>
          <cell r="D4644"/>
          <cell r="E4644"/>
        </row>
        <row r="4645">
          <cell r="B4645" t="str">
            <v>Galian tanah pondasi batu kali, sedalam 1 meter</v>
          </cell>
          <cell r="C4645">
            <v>8.1999999999999993</v>
          </cell>
          <cell r="D4645" t="str">
            <v>m3</v>
          </cell>
          <cell r="E4645">
            <v>65955.45</v>
          </cell>
        </row>
        <row r="4646">
          <cell r="B4646" t="str">
            <v>Urugan pasir bawah finishing lantai, tebal 100 mm</v>
          </cell>
          <cell r="C4646">
            <v>1.3</v>
          </cell>
          <cell r="D4646" t="str">
            <v>m3</v>
          </cell>
          <cell r="E4646">
            <v>240133.28181479999</v>
          </cell>
        </row>
        <row r="4647">
          <cell r="B4647" t="str">
            <v>Urugan pasir bawah pondasi batu kali, tebal 100 mm</v>
          </cell>
          <cell r="C4647">
            <v>1.26</v>
          </cell>
          <cell r="D4647" t="str">
            <v>m3</v>
          </cell>
          <cell r="E4647">
            <v>240133.28181479999</v>
          </cell>
        </row>
        <row r="4648">
          <cell r="B4648" t="str">
            <v>Urugan kembali tanah bekas galian</v>
          </cell>
          <cell r="C4648">
            <v>13.87</v>
          </cell>
          <cell r="D4648" t="str">
            <v>m3</v>
          </cell>
          <cell r="E4648">
            <v>55412.5</v>
          </cell>
        </row>
        <row r="4649">
          <cell r="B4649" t="str">
            <v>PEKERJAAN BETON PRAKTIS</v>
          </cell>
          <cell r="C4649"/>
          <cell r="D4649"/>
          <cell r="E4649"/>
        </row>
        <row r="4650">
          <cell r="B4650" t="str">
            <v>Sloof praktis (SP1), uk. 100 x 200 mm</v>
          </cell>
          <cell r="C4650">
            <v>8.1999999999999993</v>
          </cell>
          <cell r="D4650" t="str">
            <v>m1</v>
          </cell>
          <cell r="E4650">
            <v>137546.1326404697</v>
          </cell>
        </row>
        <row r="4651">
          <cell r="B4651" t="str">
            <v>Kolom praktis (KP1), uk. 100 x 100 mm</v>
          </cell>
          <cell r="C4651">
            <v>27.45</v>
          </cell>
          <cell r="D4651" t="str">
            <v>m1</v>
          </cell>
          <cell r="E4651">
            <v>85612.144088880261</v>
          </cell>
        </row>
        <row r="4652">
          <cell r="B4652" t="str">
            <v>Balok ring (BR1), uk. 100 x 200 mm</v>
          </cell>
          <cell r="C4652">
            <v>8.1999999999999993</v>
          </cell>
          <cell r="D4652" t="str">
            <v>m1</v>
          </cell>
          <cell r="E4652">
            <v>165055.66394917865</v>
          </cell>
        </row>
        <row r="4653">
          <cell r="B4653" t="str">
            <v>Balok lateui (BL1), uk. 100 x 100 mm</v>
          </cell>
          <cell r="C4653">
            <v>6.59</v>
          </cell>
          <cell r="D4653" t="str">
            <v>m1</v>
          </cell>
          <cell r="E4653">
            <v>68773.447296003607</v>
          </cell>
        </row>
        <row r="4654">
          <cell r="B4654" t="str">
            <v>Rabat beton bawah Finishing lantai, tebal 100 mm</v>
          </cell>
          <cell r="C4654">
            <v>1.26</v>
          </cell>
          <cell r="D4654" t="str">
            <v>m3</v>
          </cell>
          <cell r="E4654">
            <v>1068870</v>
          </cell>
        </row>
        <row r="4655">
          <cell r="B4655" t="str">
            <v>PEKERJAAN PASANGAN DAN PLESTERAN</v>
          </cell>
          <cell r="C4655"/>
          <cell r="D4655"/>
          <cell r="E4655"/>
        </row>
        <row r="4656">
          <cell r="B4656" t="str">
            <v>Pasangan rollag bata merah</v>
          </cell>
          <cell r="C4656">
            <v>0.64</v>
          </cell>
          <cell r="D4656" t="str">
            <v>m3</v>
          </cell>
          <cell r="E4656">
            <v>1146912.5276478101</v>
          </cell>
        </row>
        <row r="4657">
          <cell r="B4657" t="str">
            <v>Pasangan pondasi batu kali (camp. 1 pc : 6 ps)</v>
          </cell>
          <cell r="C4657">
            <v>3.61</v>
          </cell>
          <cell r="D4657" t="str">
            <v>m3</v>
          </cell>
          <cell r="E4657">
            <v>810108.47397327761</v>
          </cell>
        </row>
        <row r="4658">
          <cell r="B4658" t="str">
            <v>Pasangan dinding bata ringan</v>
          </cell>
          <cell r="C4658">
            <v>31.7</v>
          </cell>
          <cell r="D4658" t="str">
            <v>m2</v>
          </cell>
          <cell r="E4658">
            <v>96532.548554199995</v>
          </cell>
        </row>
        <row r="4659">
          <cell r="B4659" t="str">
            <v>Plesteran dinding bata ringan</v>
          </cell>
          <cell r="C4659">
            <v>63.4</v>
          </cell>
          <cell r="D4659" t="str">
            <v>m2</v>
          </cell>
          <cell r="E4659">
            <v>49305.043491000004</v>
          </cell>
        </row>
        <row r="4660">
          <cell r="B4660" t="str">
            <v>Acian dinding bata ringan</v>
          </cell>
          <cell r="C4660">
            <v>58.81</v>
          </cell>
          <cell r="D4660" t="str">
            <v>m2</v>
          </cell>
          <cell r="E4660">
            <v>40013.449999999997</v>
          </cell>
        </row>
        <row r="4661">
          <cell r="B4661" t="str">
            <v>Pekerjaan tali air</v>
          </cell>
          <cell r="C4661">
            <v>9.27</v>
          </cell>
          <cell r="D4661" t="str">
            <v>m1</v>
          </cell>
          <cell r="E4661">
            <v>41979.680187500002</v>
          </cell>
        </row>
        <row r="4662">
          <cell r="B4662" t="str">
            <v>PEKERJAAN PINTU DAN JENDELA</v>
          </cell>
          <cell r="C4662"/>
          <cell r="D4662"/>
          <cell r="E4662"/>
        </row>
        <row r="4663">
          <cell r="B4663" t="str">
            <v>Pintu, tipe P01 (2 unit), meliputi:</v>
          </cell>
          <cell r="C4663"/>
          <cell r="D4663"/>
          <cell r="E4663"/>
        </row>
        <row r="4664">
          <cell r="B4664" t="str">
            <v>Kusen aluminium, tebal 1.2 mm</v>
          </cell>
          <cell r="C4664">
            <v>6.98</v>
          </cell>
          <cell r="D4664" t="str">
            <v>m'</v>
          </cell>
          <cell r="E4664">
            <v>123617.19941264046</v>
          </cell>
        </row>
        <row r="4665">
          <cell r="B4665" t="str">
            <v>Frame pintu</v>
          </cell>
          <cell r="C4665">
            <v>5.8</v>
          </cell>
          <cell r="D4665" t="str">
            <v>m'</v>
          </cell>
          <cell r="E4665">
            <v>123479.96353520795</v>
          </cell>
        </row>
        <row r="4666">
          <cell r="B4666" t="str">
            <v>Engsel pintu, uk. 4"x 3"x 3 mm</v>
          </cell>
          <cell r="C4666">
            <v>1.5</v>
          </cell>
          <cell r="D4666" t="str">
            <v>psg</v>
          </cell>
          <cell r="E4666">
            <v>72392.014419999992</v>
          </cell>
        </row>
        <row r="4667">
          <cell r="B4667" t="str">
            <v>Pull handle stainless steel, panjang 600mm</v>
          </cell>
          <cell r="C4667">
            <v>1</v>
          </cell>
          <cell r="D4667" t="str">
            <v>psg</v>
          </cell>
          <cell r="E4667">
            <v>611369.62711000023</v>
          </cell>
        </row>
        <row r="4668">
          <cell r="B4668" t="str">
            <v>Kunci (lockcase, cylinder, escutecheon)</v>
          </cell>
          <cell r="C4668">
            <v>1</v>
          </cell>
          <cell r="D4668" t="str">
            <v>set</v>
          </cell>
          <cell r="E4668">
            <v>487271.62676499999</v>
          </cell>
        </row>
        <row r="4669">
          <cell r="B4669" t="str">
            <v>Kaca bening,tebal 5 mm + sealent</v>
          </cell>
          <cell r="C4669">
            <v>1.85</v>
          </cell>
          <cell r="D4669" t="str">
            <v>m2</v>
          </cell>
          <cell r="E4669">
            <v>133287.953668375</v>
          </cell>
        </row>
        <row r="4670">
          <cell r="B4670" t="str">
            <v>Karet</v>
          </cell>
          <cell r="C4670">
            <v>5</v>
          </cell>
          <cell r="D4670" t="str">
            <v>m1</v>
          </cell>
          <cell r="E4670">
            <v>1750</v>
          </cell>
        </row>
        <row r="4671">
          <cell r="B4671" t="str">
            <v>Pintu, tipe P02 (2 unit) meliputi:</v>
          </cell>
          <cell r="C4671"/>
          <cell r="D4671"/>
          <cell r="E4671"/>
        </row>
        <row r="4672">
          <cell r="B4672" t="str">
            <v>Kusen UPVC</v>
          </cell>
          <cell r="C4672">
            <v>4.99</v>
          </cell>
          <cell r="D4672" t="str">
            <v>m'</v>
          </cell>
          <cell r="E4672">
            <v>159518.15523792501</v>
          </cell>
        </row>
        <row r="4673">
          <cell r="B4673" t="str">
            <v>Daun pintu UPVC, uk. 700 x 2055</v>
          </cell>
          <cell r="C4673">
            <v>1</v>
          </cell>
          <cell r="D4673" t="str">
            <v>unit</v>
          </cell>
          <cell r="E4673">
            <v>1479651.8525457899</v>
          </cell>
        </row>
        <row r="4674">
          <cell r="B4674" t="str">
            <v>Engsel pintu</v>
          </cell>
          <cell r="C4674">
            <v>1.5</v>
          </cell>
          <cell r="D4674" t="str">
            <v>psg</v>
          </cell>
          <cell r="E4674">
            <v>72392.014419999992</v>
          </cell>
        </row>
        <row r="4675">
          <cell r="B4675" t="str">
            <v>Lever Handle</v>
          </cell>
          <cell r="C4675">
            <v>1</v>
          </cell>
          <cell r="D4675" t="str">
            <v>psg</v>
          </cell>
          <cell r="E4675">
            <v>274874.84310000006</v>
          </cell>
        </row>
        <row r="4676">
          <cell r="B4676" t="str">
            <v>Kunci (lockcase, cylinder, escutecheon)</v>
          </cell>
          <cell r="C4676">
            <v>1</v>
          </cell>
          <cell r="D4676" t="str">
            <v>set</v>
          </cell>
          <cell r="E4676">
            <v>487271.62676499999</v>
          </cell>
        </row>
        <row r="4677">
          <cell r="B4677" t="str">
            <v>Karet</v>
          </cell>
          <cell r="C4677">
            <v>4.83</v>
          </cell>
          <cell r="D4677" t="str">
            <v>m1</v>
          </cell>
          <cell r="E4677">
            <v>1750</v>
          </cell>
        </row>
        <row r="4678">
          <cell r="B4678" t="str">
            <v>Jendela, tipe J01 (2 unit), meliputi:</v>
          </cell>
          <cell r="C4678"/>
          <cell r="D4678"/>
          <cell r="E4678"/>
        </row>
        <row r="4679">
          <cell r="B4679" t="str">
            <v>Kusen aluminium, tebal 1.2 mm</v>
          </cell>
          <cell r="C4679">
            <v>3.88</v>
          </cell>
          <cell r="D4679" t="str">
            <v>m'</v>
          </cell>
          <cell r="E4679">
            <v>123617.19941264046</v>
          </cell>
        </row>
        <row r="4680">
          <cell r="B4680" t="str">
            <v>Frame jendela</v>
          </cell>
          <cell r="C4680">
            <v>3.52</v>
          </cell>
          <cell r="D4680" t="str">
            <v>m'</v>
          </cell>
          <cell r="E4680">
            <v>85104.107101035013</v>
          </cell>
        </row>
        <row r="4681">
          <cell r="B4681" t="str">
            <v>Kaca bening, tebal 5 mm + sealent</v>
          </cell>
          <cell r="C4681">
            <v>0.34</v>
          </cell>
          <cell r="D4681" t="str">
            <v>m2</v>
          </cell>
          <cell r="E4681">
            <v>133287.953668375</v>
          </cell>
        </row>
        <row r="4682">
          <cell r="B4682" t="str">
            <v>Friction stay 20" top hung</v>
          </cell>
          <cell r="C4682">
            <v>1</v>
          </cell>
          <cell r="D4682" t="str">
            <v>psg</v>
          </cell>
          <cell r="E4682">
            <v>133736.87486499999</v>
          </cell>
        </row>
        <row r="4683">
          <cell r="B4683" t="str">
            <v>Casement handle</v>
          </cell>
          <cell r="C4683">
            <v>1</v>
          </cell>
          <cell r="D4683" t="str">
            <v>bh</v>
          </cell>
          <cell r="E4683">
            <v>72384.732090000005</v>
          </cell>
        </row>
        <row r="4684">
          <cell r="B4684" t="str">
            <v>Karet</v>
          </cell>
          <cell r="C4684">
            <v>3.52</v>
          </cell>
          <cell r="D4684" t="str">
            <v>m1</v>
          </cell>
          <cell r="E4684">
            <v>1750</v>
          </cell>
        </row>
        <row r="4685">
          <cell r="B4685" t="str">
            <v>Jendela, tipe J02 (2 unit), meliputi:</v>
          </cell>
          <cell r="C4685"/>
          <cell r="D4685"/>
          <cell r="E4685"/>
        </row>
        <row r="4686">
          <cell r="B4686" t="str">
            <v>Kusen aluminium, tebal 1.2 mm</v>
          </cell>
          <cell r="C4686">
            <v>4.51</v>
          </cell>
          <cell r="D4686" t="str">
            <v>m'</v>
          </cell>
          <cell r="E4686">
            <v>123617.19941264046</v>
          </cell>
        </row>
        <row r="4687">
          <cell r="B4687" t="str">
            <v>Frame jendela</v>
          </cell>
          <cell r="C4687">
            <v>4.1500000000000004</v>
          </cell>
          <cell r="D4687" t="str">
            <v>m'</v>
          </cell>
          <cell r="E4687">
            <v>85104.107101035013</v>
          </cell>
        </row>
        <row r="4688">
          <cell r="B4688" t="str">
            <v>Kaca bening, tebal 5 mm + sealent</v>
          </cell>
          <cell r="C4688">
            <v>0.76</v>
          </cell>
          <cell r="D4688" t="str">
            <v>m2</v>
          </cell>
          <cell r="E4688">
            <v>133287.953668375</v>
          </cell>
        </row>
        <row r="4689">
          <cell r="B4689" t="str">
            <v>Friction stay 20" top hung</v>
          </cell>
          <cell r="C4689">
            <v>1</v>
          </cell>
          <cell r="D4689" t="str">
            <v>psg</v>
          </cell>
          <cell r="E4689">
            <v>133736.87486499999</v>
          </cell>
        </row>
        <row r="4690">
          <cell r="B4690" t="str">
            <v>Casement handle</v>
          </cell>
          <cell r="C4690">
            <v>1</v>
          </cell>
          <cell r="D4690" t="str">
            <v>bh</v>
          </cell>
          <cell r="E4690">
            <v>72384.732090000005</v>
          </cell>
        </row>
        <row r="4691">
          <cell r="B4691" t="str">
            <v>Karet</v>
          </cell>
          <cell r="C4691">
            <v>4.1500000000000004</v>
          </cell>
          <cell r="D4691" t="str">
            <v>m1</v>
          </cell>
          <cell r="E4691">
            <v>1750</v>
          </cell>
        </row>
        <row r="4692">
          <cell r="B4692" t="str">
            <v>Jendela, tipe J03 (2 unit), meliputi:</v>
          </cell>
          <cell r="C4692"/>
          <cell r="D4692"/>
          <cell r="E4692"/>
        </row>
        <row r="4693">
          <cell r="B4693" t="str">
            <v>Kusen aluminium, tebal 1.2 mm</v>
          </cell>
          <cell r="C4693">
            <v>7.02</v>
          </cell>
          <cell r="D4693" t="str">
            <v>m'</v>
          </cell>
          <cell r="E4693">
            <v>123617.19941264046</v>
          </cell>
        </row>
        <row r="4694">
          <cell r="B4694" t="str">
            <v>Frame jendela</v>
          </cell>
          <cell r="C4694">
            <v>7.89</v>
          </cell>
          <cell r="D4694" t="str">
            <v>m'</v>
          </cell>
          <cell r="E4694">
            <v>85104.107101035013</v>
          </cell>
        </row>
        <row r="4695">
          <cell r="B4695" t="str">
            <v>Kaca bening, tebal 5 mm + sealent</v>
          </cell>
          <cell r="C4695">
            <v>1.25</v>
          </cell>
          <cell r="D4695" t="str">
            <v>m2</v>
          </cell>
          <cell r="E4695">
            <v>133287.953668375</v>
          </cell>
        </row>
        <row r="4696">
          <cell r="B4696" t="str">
            <v>Friction stay 20" top hung</v>
          </cell>
          <cell r="C4696">
            <v>2</v>
          </cell>
          <cell r="D4696" t="str">
            <v>psg</v>
          </cell>
          <cell r="E4696">
            <v>133736.87486499999</v>
          </cell>
        </row>
        <row r="4697">
          <cell r="B4697" t="str">
            <v>Casement handle</v>
          </cell>
          <cell r="C4697">
            <v>2</v>
          </cell>
          <cell r="D4697" t="str">
            <v>bh</v>
          </cell>
          <cell r="E4697">
            <v>72384.732090000005</v>
          </cell>
        </row>
        <row r="4698">
          <cell r="B4698" t="str">
            <v>Karet</v>
          </cell>
          <cell r="C4698">
            <v>7.89</v>
          </cell>
          <cell r="D4698" t="str">
            <v>m1</v>
          </cell>
          <cell r="E4698">
            <v>1750</v>
          </cell>
        </row>
        <row r="4699">
          <cell r="B4699" t="str">
            <v>PEKERJAAN FINSHING LANTAI</v>
          </cell>
          <cell r="C4699"/>
          <cell r="D4699"/>
          <cell r="E4699"/>
        </row>
        <row r="4700">
          <cell r="B4700" t="str">
            <v>Homogeneous tile, uk. 600 x 600 mm (polished)</v>
          </cell>
          <cell r="C4700">
            <v>5.46</v>
          </cell>
          <cell r="D4700" t="str">
            <v>m2</v>
          </cell>
          <cell r="E4700">
            <v>226148.507343</v>
          </cell>
        </row>
        <row r="4701">
          <cell r="B4701" t="str">
            <v>Finishing plesteran dan acian</v>
          </cell>
          <cell r="C4701">
            <v>6.14</v>
          </cell>
          <cell r="D4701" t="str">
            <v>m2</v>
          </cell>
          <cell r="E4701">
            <v>87079.427910728002</v>
          </cell>
        </row>
        <row r="4702">
          <cell r="B4702" t="str">
            <v>Homogeneous tile, uk. 600 x 600 mm (unpolished) - Lantai Km/Wc</v>
          </cell>
          <cell r="C4702">
            <v>4.59</v>
          </cell>
          <cell r="D4702" t="str">
            <v>m2</v>
          </cell>
          <cell r="E4702">
            <v>226148.507343</v>
          </cell>
        </row>
        <row r="4703">
          <cell r="B4703" t="str">
            <v>Homogeneous tile, uk. 300 x 600 mm (unpolished) - Dinding Km/Wc</v>
          </cell>
          <cell r="C4703">
            <v>1.38</v>
          </cell>
          <cell r="D4703" t="str">
            <v>m2</v>
          </cell>
          <cell r="E4703">
            <v>243673.27349749999</v>
          </cell>
        </row>
        <row r="4704">
          <cell r="B4704" t="str">
            <v>Plint homogeneous tile, uk. 100 x 600 mm</v>
          </cell>
          <cell r="C4704">
            <v>9.27</v>
          </cell>
          <cell r="D4704" t="str">
            <v>m'</v>
          </cell>
          <cell r="E4704">
            <v>37257.201674000004</v>
          </cell>
        </row>
        <row r="4705">
          <cell r="B4705" t="str">
            <v>PEKERJAAN PLAFOND</v>
          </cell>
          <cell r="C4705"/>
          <cell r="D4705"/>
          <cell r="E4705"/>
        </row>
        <row r="4706">
          <cell r="B4706" t="str">
            <v>Plafon gypsum, tebal 9 mm + rangka metal furing 400 x 1200 mm</v>
          </cell>
          <cell r="C4706">
            <v>5.46</v>
          </cell>
          <cell r="D4706" t="str">
            <v>m2</v>
          </cell>
          <cell r="E4706">
            <v>101596.79338729251</v>
          </cell>
        </row>
        <row r="4707">
          <cell r="B4707" t="str">
            <v>Plafon GRC, tebal 4 mm + rangka metal furing 400 x 1200 mm</v>
          </cell>
          <cell r="C4707">
            <v>7.52</v>
          </cell>
          <cell r="D4707" t="str">
            <v>m2</v>
          </cell>
          <cell r="E4707">
            <v>102001.06863944251</v>
          </cell>
        </row>
        <row r="4708">
          <cell r="B4708" t="str">
            <v>List plafon shadow line, tebal 0.4 mm</v>
          </cell>
          <cell r="C4708">
            <v>25.96</v>
          </cell>
          <cell r="D4708" t="str">
            <v>m'</v>
          </cell>
          <cell r="E4708">
            <v>23192.132415650001</v>
          </cell>
        </row>
        <row r="4709">
          <cell r="B4709" t="str">
            <v>Maintenance hole, uk. 600 x 600 mm</v>
          </cell>
          <cell r="C4709">
            <v>1</v>
          </cell>
          <cell r="D4709" t="str">
            <v>bh</v>
          </cell>
          <cell r="E4709">
            <v>358010.84</v>
          </cell>
        </row>
        <row r="4710">
          <cell r="B4710" t="str">
            <v>PEKERJAAN PENGECATAN</v>
          </cell>
          <cell r="C4710"/>
          <cell r="D4710"/>
          <cell r="E4710"/>
        </row>
        <row r="4711">
          <cell r="B4711" t="str">
            <v>Pengecatan dinding eksterior</v>
          </cell>
          <cell r="C4711">
            <v>25.27</v>
          </cell>
          <cell r="D4711" t="str">
            <v>m2</v>
          </cell>
          <cell r="E4711">
            <v>27231.975523230718</v>
          </cell>
        </row>
        <row r="4712">
          <cell r="B4712" t="str">
            <v>Pengecatan dinding interior</v>
          </cell>
          <cell r="C4712">
            <v>33.54</v>
          </cell>
          <cell r="D4712" t="str">
            <v>m2</v>
          </cell>
          <cell r="E4712">
            <v>24872.475523230718</v>
          </cell>
        </row>
        <row r="4713">
          <cell r="B4713" t="str">
            <v>Pengecatan plafond</v>
          </cell>
          <cell r="C4713">
            <v>12.99</v>
          </cell>
          <cell r="D4713" t="str">
            <v>m2</v>
          </cell>
          <cell r="E4713">
            <v>22452.839117973333</v>
          </cell>
        </row>
        <row r="4714">
          <cell r="B4714" t="str">
            <v>ATAP POS JAGA</v>
          </cell>
          <cell r="C4714"/>
          <cell r="D4714"/>
          <cell r="E4714"/>
        </row>
        <row r="4715">
          <cell r="B4715" t="str">
            <v>Rangka atap baja ringan termasuk usuk dan reng (G550)</v>
          </cell>
          <cell r="C4715">
            <v>39.06</v>
          </cell>
          <cell r="D4715" t="str">
            <v>m2</v>
          </cell>
          <cell r="E4715">
            <v>137024.79621311251</v>
          </cell>
        </row>
        <row r="4716">
          <cell r="B4716" t="str">
            <v>Penutup atap genteng metal berpasir, tebal 0.35 mm (TCT)</v>
          </cell>
          <cell r="C4716">
            <v>39.06</v>
          </cell>
          <cell r="D4716" t="str">
            <v>m2</v>
          </cell>
          <cell r="E4716">
            <v>187999.35957754124</v>
          </cell>
        </row>
        <row r="4717">
          <cell r="B4717" t="str">
            <v>Lisplank - Papan  fiber semen 2x8/200 mm (finishing cat)</v>
          </cell>
          <cell r="C4717">
            <v>16</v>
          </cell>
          <cell r="D4717" t="str">
            <v>m'</v>
          </cell>
          <cell r="E4717">
            <v>125000</v>
          </cell>
        </row>
        <row r="4718">
          <cell r="B4718" t="str">
            <v>PEKERJAAN PANEL</v>
          </cell>
          <cell r="C4718"/>
          <cell r="D4718"/>
          <cell r="E4718"/>
        </row>
        <row r="4719">
          <cell r="B4719" t="str">
            <v>MCB Box Pos Jaga (2 unit)</v>
          </cell>
          <cell r="C4719"/>
          <cell r="D4719"/>
          <cell r="E4719"/>
        </row>
        <row r="4720">
          <cell r="B4720" t="str">
            <v>MCB Box, size 4 group inbow type wall mounted</v>
          </cell>
          <cell r="C4720">
            <v>1</v>
          </cell>
          <cell r="D4720" t="str">
            <v>bh</v>
          </cell>
          <cell r="E4720">
            <v>78414.657835499995</v>
          </cell>
        </row>
        <row r="4721">
          <cell r="B4721" t="str">
            <v>Incoming</v>
          </cell>
          <cell r="C4721"/>
          <cell r="D4721"/>
          <cell r="E4721"/>
        </row>
        <row r="4722">
          <cell r="B4722" t="str">
            <v>MCB 6 A / 1P / 6 kA</v>
          </cell>
          <cell r="C4722">
            <v>1</v>
          </cell>
          <cell r="D4722" t="str">
            <v>bh</v>
          </cell>
          <cell r="E4722">
            <v>58498.792884000002</v>
          </cell>
        </row>
        <row r="4723">
          <cell r="B4723" t="str">
            <v>Outgoing</v>
          </cell>
          <cell r="C4723"/>
          <cell r="D4723"/>
          <cell r="E4723"/>
        </row>
        <row r="4724">
          <cell r="B4724" t="str">
            <v>MCB 4 A / 1P / 6 kA</v>
          </cell>
          <cell r="C4724">
            <v>1</v>
          </cell>
          <cell r="D4724" t="str">
            <v>bh</v>
          </cell>
          <cell r="E4724">
            <v>59851.862199499999</v>
          </cell>
        </row>
        <row r="4725">
          <cell r="B4725" t="str">
            <v>Outgoing</v>
          </cell>
          <cell r="C4725"/>
          <cell r="D4725"/>
          <cell r="E4725"/>
        </row>
        <row r="4726">
          <cell r="B4726" t="str">
            <v>Wiring, aksesoris dan instalasi</v>
          </cell>
          <cell r="C4726">
            <v>1</v>
          </cell>
          <cell r="D4726" t="str">
            <v>ls</v>
          </cell>
          <cell r="E4726">
            <v>2500000</v>
          </cell>
        </row>
        <row r="4727">
          <cell r="B4727"/>
          <cell r="C4727"/>
          <cell r="D4727"/>
          <cell r="E4727"/>
        </row>
        <row r="4728">
          <cell r="B4728" t="str">
            <v>Instalasi penerangan dengan kabel NYM 3 x 2.5 mm² w/ pipa conduit PVC Ø 20 mm</v>
          </cell>
          <cell r="C4728">
            <v>3</v>
          </cell>
          <cell r="D4728" t="str">
            <v>Titik</v>
          </cell>
          <cell r="E4728">
            <v>198603.35713939875</v>
          </cell>
        </row>
        <row r="4729">
          <cell r="B4729" t="str">
            <v>Instalasi kotak kontak dengan kabel NYM 3 x 2.5 mm² w/ pipa conduit PVC Ø 20 mm</v>
          </cell>
          <cell r="C4729">
            <v>2</v>
          </cell>
          <cell r="D4729" t="str">
            <v>Titik</v>
          </cell>
          <cell r="E4729">
            <v>278365.65690587222</v>
          </cell>
        </row>
        <row r="4730">
          <cell r="B4730" t="str">
            <v>Downlight Slim Inbow 6 W</v>
          </cell>
          <cell r="C4730">
            <v>2</v>
          </cell>
          <cell r="D4730" t="str">
            <v>bh</v>
          </cell>
          <cell r="E4730">
            <v>77068.56935250001</v>
          </cell>
        </row>
        <row r="4731">
          <cell r="B4731" t="str">
            <v>Downlight Slim Inbow 12 W</v>
          </cell>
          <cell r="C4731">
            <v>1</v>
          </cell>
          <cell r="D4731" t="str">
            <v>bh</v>
          </cell>
          <cell r="E4731">
            <v>99486.850584000014</v>
          </cell>
        </row>
        <row r="4732">
          <cell r="B4732" t="str">
            <v>Saklar ganda</v>
          </cell>
          <cell r="C4732">
            <v>1</v>
          </cell>
          <cell r="D4732" t="str">
            <v>bh</v>
          </cell>
          <cell r="E4732">
            <v>46069.651743499999</v>
          </cell>
        </row>
        <row r="4733">
          <cell r="B4733" t="str">
            <v>Saklar tunggal</v>
          </cell>
          <cell r="C4733">
            <v>1</v>
          </cell>
          <cell r="D4733" t="str">
            <v>bh</v>
          </cell>
          <cell r="E4733">
            <v>36364.768093499995</v>
          </cell>
        </row>
        <row r="4734">
          <cell r="B4734" t="str">
            <v>Kotak kontak dinding tunggal 16 A</v>
          </cell>
          <cell r="C4734">
            <v>2</v>
          </cell>
          <cell r="D4734" t="str">
            <v>bh</v>
          </cell>
          <cell r="E4734">
            <v>507035.92752516002</v>
          </cell>
        </row>
        <row r="4735">
          <cell r="B4735"/>
          <cell r="C4735"/>
          <cell r="D4735"/>
          <cell r="E4735"/>
        </row>
        <row r="4736">
          <cell r="B4736" t="str">
            <v>Catatan :</v>
          </cell>
          <cell r="C4736"/>
          <cell r="D4736"/>
          <cell r="E4736"/>
        </row>
        <row r="4737">
          <cell r="B4737" t="str">
            <v>Instalasi pipa mencakup fitting, supporting, aksesoris, dan bobokan Pipa PVC AW standar working pressure 10 kg/cm2
Pipa PVC D standar working pressure 5 kg/cm2</v>
          </cell>
          <cell r="C4737"/>
          <cell r="D4737"/>
          <cell r="E4737"/>
        </row>
        <row r="4738">
          <cell r="B4738" t="str">
            <v>Gate valve screwed end PN 10 Ø 3/4"</v>
          </cell>
          <cell r="C4738">
            <v>1</v>
          </cell>
          <cell r="D4738" t="str">
            <v>bh</v>
          </cell>
          <cell r="E4738">
            <v>244557.86716349999</v>
          </cell>
        </row>
        <row r="4739">
          <cell r="B4739" t="str">
            <v>Pipa distribusi air bersih - Pipa PVC AW Ø 1/2"</v>
          </cell>
          <cell r="C4739">
            <v>1.2</v>
          </cell>
          <cell r="D4739" t="str">
            <v>m1</v>
          </cell>
          <cell r="E4739">
            <v>13345.517673943952</v>
          </cell>
        </row>
        <row r="4740">
          <cell r="B4740" t="str">
            <v>Pipa distribusi air bersih - Pipa PVC AW Ø 3/4"</v>
          </cell>
          <cell r="C4740">
            <v>28.92</v>
          </cell>
          <cell r="D4740" t="str">
            <v>m1</v>
          </cell>
          <cell r="E4740">
            <v>18113.932888374951</v>
          </cell>
        </row>
        <row r="4741">
          <cell r="B4741" t="str">
            <v>Pekerjaan galian jalur pipa, meliputi:</v>
          </cell>
          <cell r="C4741"/>
          <cell r="D4741"/>
          <cell r="E4741"/>
        </row>
        <row r="4742">
          <cell r="B4742" t="str">
            <v>Galian tanah sedalam 1 meter</v>
          </cell>
          <cell r="C4742">
            <v>7.52</v>
          </cell>
          <cell r="D4742" t="str">
            <v>m3</v>
          </cell>
          <cell r="E4742">
            <v>65955.45</v>
          </cell>
        </row>
        <row r="4743">
          <cell r="B4743" t="str">
            <v>Urugan pasir, tebal 50 mm</v>
          </cell>
          <cell r="C4743">
            <v>0.57999999999999996</v>
          </cell>
          <cell r="D4743" t="str">
            <v>m3</v>
          </cell>
          <cell r="E4743">
            <v>240133.28181479999</v>
          </cell>
        </row>
        <row r="4744">
          <cell r="B4744" t="str">
            <v>Urugan tanah kembali bekas galian</v>
          </cell>
          <cell r="C4744">
            <v>6.94</v>
          </cell>
          <cell r="D4744" t="str">
            <v>m3</v>
          </cell>
          <cell r="E4744">
            <v>55412.5</v>
          </cell>
        </row>
        <row r="4745">
          <cell r="B4745"/>
          <cell r="C4745"/>
          <cell r="D4745"/>
          <cell r="E4745"/>
        </row>
        <row r="4746">
          <cell r="B4746" t="str">
            <v>Catatan :</v>
          </cell>
          <cell r="C4746"/>
          <cell r="D4746"/>
          <cell r="E4746"/>
        </row>
        <row r="4747">
          <cell r="B4747" t="str">
            <v>Instalasi pipa mencakup fitting, supporting, aksesoris, dan bobokan Pipa PVC AW standar working pressure 10 kg/cm2
Pipa PVC D standar working pressure 5 kg/cm2</v>
          </cell>
          <cell r="C4747"/>
          <cell r="D4747"/>
          <cell r="E4747"/>
        </row>
        <row r="4748">
          <cell r="B4748" t="str">
            <v>Pipa air bekas - Pipa PVC AW Ø 3"</v>
          </cell>
          <cell r="C4748">
            <v>4</v>
          </cell>
          <cell r="D4748" t="str">
            <v>m1</v>
          </cell>
          <cell r="E4748">
            <v>98014.907850160103</v>
          </cell>
        </row>
        <row r="4749">
          <cell r="B4749" t="str">
            <v>Pekerjaan galian jalur pipa, meliputi:</v>
          </cell>
          <cell r="C4749"/>
          <cell r="D4749"/>
          <cell r="E4749"/>
        </row>
        <row r="4750">
          <cell r="B4750" t="str">
            <v>Galian tanah sedalam 1 meter</v>
          </cell>
          <cell r="C4750">
            <v>1.04</v>
          </cell>
          <cell r="D4750" t="str">
            <v>m3</v>
          </cell>
          <cell r="E4750">
            <v>65955.45</v>
          </cell>
        </row>
        <row r="4751">
          <cell r="B4751" t="str">
            <v>Urugan pasir, tebal 50 mm</v>
          </cell>
          <cell r="C4751">
            <v>0.08</v>
          </cell>
          <cell r="D4751" t="str">
            <v>m3</v>
          </cell>
          <cell r="E4751">
            <v>240133.28181479999</v>
          </cell>
        </row>
        <row r="4752">
          <cell r="B4752" t="str">
            <v>Urugan tanah kembali bekas galian</v>
          </cell>
          <cell r="C4752">
            <v>0.96</v>
          </cell>
          <cell r="D4752" t="str">
            <v>m3</v>
          </cell>
          <cell r="E4752">
            <v>55412.5</v>
          </cell>
        </row>
        <row r="4753">
          <cell r="B4753" t="str">
            <v>Sumur peresapan air bekas, meliputi : (1 unit)</v>
          </cell>
          <cell r="C4753"/>
          <cell r="D4753"/>
          <cell r="E4753"/>
        </row>
        <row r="4754">
          <cell r="B4754" t="str">
            <v>Galian tanah sedalam 1 meter</v>
          </cell>
          <cell r="C4754">
            <v>1.1299999999999999</v>
          </cell>
          <cell r="D4754" t="str">
            <v>m3</v>
          </cell>
          <cell r="E4754">
            <v>65955.45</v>
          </cell>
        </row>
        <row r="4755">
          <cell r="B4755" t="str">
            <v>Galian tanah sedalam 2 meter</v>
          </cell>
          <cell r="C4755">
            <v>0.21</v>
          </cell>
          <cell r="D4755" t="str">
            <v>m3</v>
          </cell>
          <cell r="E4755">
            <v>79076.250000000015</v>
          </cell>
        </row>
        <row r="4756">
          <cell r="B4756" t="str">
            <v>Urugan pasir, tebal 100 mm</v>
          </cell>
          <cell r="C4756">
            <v>0.77</v>
          </cell>
          <cell r="D4756" t="str">
            <v>m3</v>
          </cell>
          <cell r="E4756">
            <v>240133.28181479999</v>
          </cell>
        </row>
        <row r="4757">
          <cell r="B4757" t="str">
            <v>Buis beton Ø 800 mm</v>
          </cell>
          <cell r="C4757">
            <v>1.9</v>
          </cell>
          <cell r="D4757" t="str">
            <v>m1</v>
          </cell>
          <cell r="E4757">
            <v>1465499.0228336994</v>
          </cell>
        </row>
        <row r="4758">
          <cell r="B4758" t="str">
            <v>Batu koral</v>
          </cell>
          <cell r="C4758">
            <v>0.2</v>
          </cell>
          <cell r="D4758" t="str">
            <v>m3</v>
          </cell>
          <cell r="E4758">
            <v>298146.96184927499</v>
          </cell>
        </row>
        <row r="4759">
          <cell r="B4759" t="str">
            <v>Tahu beton, tebal 50 mm</v>
          </cell>
          <cell r="C4759">
            <v>0.1</v>
          </cell>
          <cell r="D4759" t="str">
            <v>m3</v>
          </cell>
          <cell r="E4759">
            <v>1068870</v>
          </cell>
        </row>
        <row r="4760">
          <cell r="B4760" t="str">
            <v>Ijuk ikat, uk.100 x 200 x 400 mm</v>
          </cell>
          <cell r="C4760">
            <v>0.2</v>
          </cell>
          <cell r="D4760" t="str">
            <v>m3</v>
          </cell>
          <cell r="E4760">
            <v>962362.50000000012</v>
          </cell>
        </row>
        <row r="4761">
          <cell r="B4761" t="str">
            <v>Pipa vent - Pipa PVC D Ø 2"</v>
          </cell>
          <cell r="C4761">
            <v>1.5</v>
          </cell>
          <cell r="D4761" t="str">
            <v>m1</v>
          </cell>
          <cell r="E4761">
            <v>42222.510670250354</v>
          </cell>
        </row>
        <row r="4762">
          <cell r="B4762" t="str">
            <v>Plat beton cover buis beton Ø 800 mm, tebal 80 mm (K-300)</v>
          </cell>
          <cell r="C4762">
            <v>1</v>
          </cell>
          <cell r="D4762" t="str">
            <v>bh</v>
          </cell>
          <cell r="E4762">
            <v>437532.96725545003</v>
          </cell>
        </row>
        <row r="4763">
          <cell r="B4763"/>
          <cell r="C4763"/>
          <cell r="D4763"/>
          <cell r="E4763"/>
        </row>
        <row r="4764">
          <cell r="B4764" t="str">
            <v>Catatan :</v>
          </cell>
          <cell r="C4764"/>
          <cell r="D4764"/>
          <cell r="E4764"/>
        </row>
        <row r="4765">
          <cell r="B4765" t="str">
            <v>Instalasi pipa mencakup fitting, supporting, aksesoris, dan bobokan Pipa PVC AW standar working pressure 10 kg/cm2
Pipa PVC D standar working pressure 5 kg/cm2</v>
          </cell>
          <cell r="C4765"/>
          <cell r="D4765"/>
          <cell r="E4765"/>
        </row>
        <row r="4766">
          <cell r="B4766" t="str">
            <v>Pipa air kotor - Pipa PVC AW Ø 4"</v>
          </cell>
          <cell r="C4766">
            <v>8</v>
          </cell>
          <cell r="D4766" t="str">
            <v>m1</v>
          </cell>
          <cell r="E4766">
            <v>178017.10479575003</v>
          </cell>
        </row>
        <row r="4767">
          <cell r="B4767" t="str">
            <v>Pekerjaan galian jalur pipa, meliputi:</v>
          </cell>
          <cell r="C4767"/>
          <cell r="D4767"/>
          <cell r="E4767"/>
        </row>
        <row r="4768">
          <cell r="B4768" t="str">
            <v>Galian tanah sedalam 1 meter</v>
          </cell>
          <cell r="C4768">
            <v>2.08</v>
          </cell>
          <cell r="D4768" t="str">
            <v>m3</v>
          </cell>
          <cell r="E4768">
            <v>65955.45</v>
          </cell>
        </row>
        <row r="4769">
          <cell r="B4769" t="str">
            <v>Urugan pasir, tebal 50 mm</v>
          </cell>
          <cell r="C4769">
            <v>0.16</v>
          </cell>
          <cell r="D4769" t="str">
            <v>m3</v>
          </cell>
          <cell r="E4769">
            <v>240133.28181479999</v>
          </cell>
        </row>
        <row r="4770">
          <cell r="B4770" t="str">
            <v>Urugan tanah kembali bekas galian</v>
          </cell>
          <cell r="C4770">
            <v>1.92</v>
          </cell>
          <cell r="D4770" t="str">
            <v>m3</v>
          </cell>
          <cell r="E4770">
            <v>55412.5</v>
          </cell>
        </row>
        <row r="4771">
          <cell r="B4771" t="str">
            <v>Sumur peresapan air kotor, meliputi : (1 unit)</v>
          </cell>
          <cell r="C4771"/>
          <cell r="D4771"/>
          <cell r="E4771"/>
        </row>
        <row r="4772">
          <cell r="B4772" t="str">
            <v>Galian tanah sedalam 1 meter</v>
          </cell>
          <cell r="C4772">
            <v>1.1299999999999999</v>
          </cell>
          <cell r="D4772" t="str">
            <v>m3</v>
          </cell>
          <cell r="E4772">
            <v>65955.45</v>
          </cell>
        </row>
        <row r="4773">
          <cell r="B4773" t="str">
            <v>Galian tanah sedalam 2 meter</v>
          </cell>
          <cell r="C4773">
            <v>0.21</v>
          </cell>
          <cell r="D4773" t="str">
            <v>m3</v>
          </cell>
          <cell r="E4773">
            <v>79076.250000000015</v>
          </cell>
        </row>
        <row r="4774">
          <cell r="B4774" t="str">
            <v>Urugan pasir, tebal 100 mm</v>
          </cell>
          <cell r="C4774">
            <v>0.77</v>
          </cell>
          <cell r="D4774" t="str">
            <v>m3</v>
          </cell>
          <cell r="E4774">
            <v>240133.28181479999</v>
          </cell>
        </row>
        <row r="4775">
          <cell r="B4775" t="str">
            <v>Buis beton Ø 800 mm</v>
          </cell>
          <cell r="C4775">
            <v>1.9</v>
          </cell>
          <cell r="D4775" t="str">
            <v>m1</v>
          </cell>
          <cell r="E4775">
            <v>1465499.0228336994</v>
          </cell>
        </row>
        <row r="4776">
          <cell r="B4776" t="str">
            <v>Batu koral</v>
          </cell>
          <cell r="C4776">
            <v>0.2</v>
          </cell>
          <cell r="D4776" t="str">
            <v>m3</v>
          </cell>
          <cell r="E4776">
            <v>412357.06</v>
          </cell>
        </row>
        <row r="4777">
          <cell r="B4777" t="str">
            <v>Tahu beton, tebal 50 mm</v>
          </cell>
          <cell r="C4777">
            <v>0.1</v>
          </cell>
          <cell r="D4777" t="str">
            <v>m3</v>
          </cell>
          <cell r="E4777">
            <v>1068870</v>
          </cell>
        </row>
        <row r="4778">
          <cell r="B4778" t="str">
            <v>Ijuk ikat, uk.100 x 200 x 400 mm</v>
          </cell>
          <cell r="C4778">
            <v>0.2</v>
          </cell>
          <cell r="D4778" t="str">
            <v>m3</v>
          </cell>
          <cell r="E4778">
            <v>962362.50000000012</v>
          </cell>
        </row>
        <row r="4779">
          <cell r="B4779" t="str">
            <v>Pipa vent - Pipa PVC D Ø 2"</v>
          </cell>
          <cell r="C4779">
            <v>1.5</v>
          </cell>
          <cell r="D4779" t="str">
            <v>m1</v>
          </cell>
          <cell r="E4779">
            <v>49512.98</v>
          </cell>
        </row>
        <row r="4780">
          <cell r="B4780" t="str">
            <v>Plat beton cover buis beton Ø 800 mm, tebal 80 mm (K-300)</v>
          </cell>
          <cell r="C4780">
            <v>1</v>
          </cell>
          <cell r="D4780" t="str">
            <v>bh</v>
          </cell>
          <cell r="E4780">
            <v>437532.96725545003</v>
          </cell>
        </row>
        <row r="4781">
          <cell r="B4781" t="str">
            <v>Sumur bak penghancur, meliputi : (1 unit)</v>
          </cell>
          <cell r="C4781"/>
          <cell r="D4781"/>
          <cell r="E4781"/>
        </row>
        <row r="4782">
          <cell r="B4782" t="str">
            <v>Galian tanah sedalam 1 meter</v>
          </cell>
          <cell r="C4782">
            <v>0.95</v>
          </cell>
          <cell r="D4782" t="str">
            <v>m3</v>
          </cell>
          <cell r="E4782">
            <v>65955.45</v>
          </cell>
        </row>
        <row r="4783">
          <cell r="B4783" t="str">
            <v>Galian tanah sedalam 2 meter</v>
          </cell>
          <cell r="C4783">
            <v>0.33</v>
          </cell>
          <cell r="D4783" t="str">
            <v>m3</v>
          </cell>
          <cell r="E4783">
            <v>79076.250000000015</v>
          </cell>
        </row>
        <row r="4784">
          <cell r="B4784" t="str">
            <v>Urugan pasir, tebal 100 mm</v>
          </cell>
          <cell r="C4784">
            <v>0.52</v>
          </cell>
          <cell r="D4784" t="str">
            <v>m3</v>
          </cell>
          <cell r="E4784">
            <v>240133.28181479999</v>
          </cell>
        </row>
        <row r="4785">
          <cell r="B4785" t="str">
            <v>Buis beton Ø 800 mm</v>
          </cell>
          <cell r="C4785">
            <v>1.35</v>
          </cell>
          <cell r="D4785" t="str">
            <v>m1</v>
          </cell>
          <cell r="E4785">
            <v>1465499.0228336994</v>
          </cell>
        </row>
        <row r="4786">
          <cell r="B4786" t="str">
            <v>Pipa vent - Pipa PVC D Ø 2"</v>
          </cell>
          <cell r="C4786">
            <v>1.5</v>
          </cell>
          <cell r="D4786" t="str">
            <v>m1</v>
          </cell>
          <cell r="E4786">
            <v>42222.510670250354</v>
          </cell>
        </row>
        <row r="4787">
          <cell r="B4787" t="str">
            <v>Plat beton cover buis beton Ø 800 mm, tebal 80 mm (K-300)</v>
          </cell>
          <cell r="C4787">
            <v>2</v>
          </cell>
          <cell r="D4787" t="str">
            <v>bh</v>
          </cell>
          <cell r="E4787">
            <v>437532.96725545003</v>
          </cell>
        </row>
        <row r="4788">
          <cell r="B4788"/>
          <cell r="C4788"/>
          <cell r="D4788"/>
          <cell r="E4788"/>
        </row>
        <row r="4789">
          <cell r="B4789" t="str">
            <v>Kran Ø 1/2"</v>
          </cell>
          <cell r="C4789">
            <v>1</v>
          </cell>
          <cell r="D4789" t="str">
            <v>bh</v>
          </cell>
          <cell r="E4789">
            <v>201411.89974125</v>
          </cell>
        </row>
        <row r="4790">
          <cell r="B4790" t="str">
            <v>Floordrain</v>
          </cell>
          <cell r="C4790">
            <v>1</v>
          </cell>
          <cell r="D4790" t="str">
            <v>bh</v>
          </cell>
          <cell r="E4790">
            <v>298201.99337500002</v>
          </cell>
        </row>
        <row r="4791">
          <cell r="B4791" t="str">
            <v>Kloset jongkok, meliputi :</v>
          </cell>
          <cell r="C4791">
            <v>1</v>
          </cell>
          <cell r="D4791" t="str">
            <v>unit</v>
          </cell>
          <cell r="E4791">
            <v>453315.84404125914</v>
          </cell>
        </row>
        <row r="4792">
          <cell r="B4792" t="str">
            <v>Jet washer, meliputi :</v>
          </cell>
          <cell r="C4792">
            <v>1</v>
          </cell>
          <cell r="D4792" t="str">
            <v>bh</v>
          </cell>
          <cell r="E4792">
            <v>207352.88913625001</v>
          </cell>
        </row>
        <row r="4793">
          <cell r="B4793" t="str">
            <v>Shower spray / jet shower</v>
          </cell>
          <cell r="C4793"/>
          <cell r="D4793"/>
          <cell r="E4793"/>
        </row>
        <row r="4794">
          <cell r="B4794" t="str">
            <v>Flexible hose (valve menjadi satu dengan kloset)</v>
          </cell>
          <cell r="C4794"/>
          <cell r="D4794"/>
          <cell r="E4794"/>
        </row>
        <row r="4795">
          <cell r="B4795" t="str">
            <v>Hangers &amp; screw</v>
          </cell>
          <cell r="C4795"/>
          <cell r="D4795"/>
          <cell r="E4795"/>
        </row>
        <row r="4796">
          <cell r="B4796" t="str">
            <v>PEKERJAAN TAMAN DEPAN DROP OFF</v>
          </cell>
          <cell r="C4796"/>
          <cell r="D4796"/>
          <cell r="E4796"/>
        </row>
        <row r="4797">
          <cell r="B4797" t="str">
            <v>Urugan pasir bawah pondasi batu kali, tebal 100 mm</v>
          </cell>
          <cell r="C4797">
            <v>1.79</v>
          </cell>
          <cell r="D4797" t="str">
            <v>m3</v>
          </cell>
          <cell r="E4797">
            <v>240133.28181479999</v>
          </cell>
        </row>
        <row r="4798">
          <cell r="B4798" t="str">
            <v>Rabat beton dibawah plat lantai beton kolam, tebal 100 mm</v>
          </cell>
          <cell r="C4798">
            <v>1.79</v>
          </cell>
          <cell r="D4798" t="str">
            <v>m3</v>
          </cell>
          <cell r="E4798">
            <v>1068870</v>
          </cell>
        </row>
        <row r="4799">
          <cell r="B4799" t="str">
            <v>Homogeneous tile, uk. 600 x 600 mm (unpolished)</v>
          </cell>
          <cell r="C4799">
            <v>124.46</v>
          </cell>
          <cell r="D4799" t="str">
            <v>m2</v>
          </cell>
          <cell r="E4799">
            <v>226148.507343</v>
          </cell>
        </row>
        <row r="4800">
          <cell r="B4800" t="str">
            <v>Rumput gajah mini (Axonopus )</v>
          </cell>
          <cell r="C4800">
            <v>26.86</v>
          </cell>
          <cell r="D4800" t="str">
            <v>m2</v>
          </cell>
          <cell r="E4800">
            <v>42352.768650500002</v>
          </cell>
        </row>
        <row r="4801">
          <cell r="B4801" t="str">
            <v>PEKERJAAN DINDING PENAHAN TANAH</v>
          </cell>
          <cell r="C4801"/>
          <cell r="D4801"/>
          <cell r="E4801"/>
        </row>
        <row r="4802">
          <cell r="B4802" t="str">
            <v>PEKERJAAN DPT 01</v>
          </cell>
          <cell r="C4802"/>
          <cell r="D4802"/>
          <cell r="E4802"/>
        </row>
        <row r="4803">
          <cell r="B4803" t="str">
            <v>Rumput gajah mini (Axonopus )</v>
          </cell>
          <cell r="C4803">
            <v>483.32</v>
          </cell>
          <cell r="D4803" t="str">
            <v>m2</v>
          </cell>
          <cell r="E4803">
            <v>42352.768650500002</v>
          </cell>
        </row>
        <row r="4804">
          <cell r="B4804" t="str">
            <v>PEKERJAAN DPT 02</v>
          </cell>
          <cell r="C4804"/>
          <cell r="D4804"/>
          <cell r="E4804"/>
        </row>
        <row r="4805">
          <cell r="B4805" t="str">
            <v>Galian tanah pondasi batu kali, secara mekanis</v>
          </cell>
          <cell r="C4805">
            <v>185.55</v>
          </cell>
          <cell r="D4805" t="str">
            <v>m3</v>
          </cell>
          <cell r="E4805">
            <v>17649.658331130391</v>
          </cell>
        </row>
        <row r="4806">
          <cell r="B4806" t="str">
            <v>Urugan pasir bawah pondasi, tebal 100 mm</v>
          </cell>
          <cell r="C4806">
            <v>8.31</v>
          </cell>
          <cell r="D4806" t="str">
            <v>m3</v>
          </cell>
          <cell r="E4806">
            <v>240133.28181479999</v>
          </cell>
        </row>
        <row r="4807">
          <cell r="B4807" t="str">
            <v>Urugan kembali dengan tanah bekas galian pondasi</v>
          </cell>
          <cell r="C4807">
            <v>32.9</v>
          </cell>
          <cell r="D4807" t="str">
            <v>m3</v>
          </cell>
          <cell r="E4807">
            <v>55412.5</v>
          </cell>
        </row>
        <row r="4808">
          <cell r="B4808" t="str">
            <v>Pasangan pondasi batu kali (camp. 1 pc : 6 ps)</v>
          </cell>
          <cell r="C4808">
            <v>144.34</v>
          </cell>
          <cell r="D4808" t="str">
            <v>m3</v>
          </cell>
          <cell r="E4808">
            <v>810108.47397327761</v>
          </cell>
        </row>
        <row r="4809">
          <cell r="B4809" t="str">
            <v>Finishing siar dalam</v>
          </cell>
          <cell r="C4809">
            <v>67.650000000000006</v>
          </cell>
          <cell r="D4809" t="str">
            <v>m2</v>
          </cell>
          <cell r="E4809">
            <v>40013.449999999997</v>
          </cell>
        </row>
        <row r="4810">
          <cell r="B4810" t="str">
            <v>Pipa suling suling - Pipa PVC AW Ø 2"</v>
          </cell>
          <cell r="C4810">
            <v>25</v>
          </cell>
          <cell r="D4810" t="str">
            <v>m1</v>
          </cell>
          <cell r="E4810">
            <v>52702.949068863214</v>
          </cell>
        </row>
        <row r="4811">
          <cell r="B4811" t="str">
            <v>PEKERJAAN DPT 03</v>
          </cell>
          <cell r="C4811"/>
          <cell r="D4811"/>
          <cell r="E4811"/>
        </row>
        <row r="4812">
          <cell r="B4812" t="str">
            <v>Rumput gajah mini (Axonopus )</v>
          </cell>
          <cell r="C4812">
            <v>140.30000000000001</v>
          </cell>
          <cell r="D4812" t="str">
            <v>m2</v>
          </cell>
          <cell r="E4812">
            <v>42352.768650500002</v>
          </cell>
        </row>
        <row r="4813">
          <cell r="B4813" t="str">
            <v>PEKERJAAN DPT 04</v>
          </cell>
          <cell r="C4813"/>
          <cell r="D4813"/>
          <cell r="E4813"/>
        </row>
        <row r="4814">
          <cell r="B4814" t="str">
            <v>Rumput gajah mini (Axonopus )</v>
          </cell>
          <cell r="C4814">
            <v>157.27000000000001</v>
          </cell>
          <cell r="D4814" t="str">
            <v>m2</v>
          </cell>
          <cell r="E4814">
            <v>42352.768650500002</v>
          </cell>
        </row>
        <row r="4815">
          <cell r="B4815" t="str">
            <v>PEKERJAAN DPT 05</v>
          </cell>
          <cell r="C4815"/>
          <cell r="D4815"/>
          <cell r="E4815"/>
        </row>
        <row r="4816">
          <cell r="B4816" t="str">
            <v>Urugan tanah &amp; dipadatkan</v>
          </cell>
          <cell r="C4816">
            <v>9.56</v>
          </cell>
          <cell r="D4816" t="str">
            <v>m3</v>
          </cell>
          <cell r="E4816">
            <v>164502.81424324142</v>
          </cell>
        </row>
        <row r="4817">
          <cell r="B4817" t="str">
            <v>Rumput gajah mini (Axonopus )</v>
          </cell>
          <cell r="C4817">
            <v>115.27</v>
          </cell>
          <cell r="D4817" t="str">
            <v>m2</v>
          </cell>
          <cell r="E4817">
            <v>42352.768650500002</v>
          </cell>
        </row>
        <row r="4818">
          <cell r="B4818" t="str">
            <v>PEKERJAAN DPT 06</v>
          </cell>
          <cell r="C4818"/>
          <cell r="D4818"/>
          <cell r="E4818"/>
        </row>
        <row r="4819">
          <cell r="B4819" t="str">
            <v>Rumput gajah mini (Axonopus )</v>
          </cell>
          <cell r="C4819">
            <v>95.77</v>
          </cell>
          <cell r="D4819" t="str">
            <v>m2</v>
          </cell>
          <cell r="E4819">
            <v>42352.768650500002</v>
          </cell>
        </row>
        <row r="4820">
          <cell r="B4820" t="str">
            <v>PEKERJAAN DPT 07</v>
          </cell>
          <cell r="C4820"/>
          <cell r="D4820"/>
          <cell r="E4820"/>
        </row>
        <row r="4821">
          <cell r="B4821" t="str">
            <v>Galian tanah pondasi batu kali, secara mekanis</v>
          </cell>
          <cell r="C4821">
            <v>67.31</v>
          </cell>
          <cell r="D4821" t="str">
            <v>m3</v>
          </cell>
          <cell r="E4821">
            <v>17649.658331130391</v>
          </cell>
        </row>
        <row r="4822">
          <cell r="B4822" t="str">
            <v>Urugan pasir bawah pondasi, tebal 100 mm</v>
          </cell>
          <cell r="C4822">
            <v>5.58</v>
          </cell>
          <cell r="D4822" t="str">
            <v>m3</v>
          </cell>
          <cell r="E4822">
            <v>240133.28181479999</v>
          </cell>
        </row>
        <row r="4823">
          <cell r="B4823" t="str">
            <v>Urugan kembali dengan tanah bekas galian pondasi</v>
          </cell>
          <cell r="C4823">
            <v>18.03</v>
          </cell>
          <cell r="D4823" t="str">
            <v>m3</v>
          </cell>
          <cell r="E4823">
            <v>55412.5</v>
          </cell>
        </row>
        <row r="4824">
          <cell r="B4824" t="str">
            <v>Pasangan pondasi batu kali (camp. 1 pc : 6 ps)</v>
          </cell>
          <cell r="C4824">
            <v>43.7</v>
          </cell>
          <cell r="D4824" t="str">
            <v>m3</v>
          </cell>
          <cell r="E4824">
            <v>810108.47397327761</v>
          </cell>
        </row>
        <row r="4825">
          <cell r="B4825" t="str">
            <v>Plesteran dan acian batu kali</v>
          </cell>
          <cell r="C4825">
            <v>48.84</v>
          </cell>
          <cell r="D4825" t="str">
            <v>m2</v>
          </cell>
          <cell r="E4825">
            <v>87079.427910728002</v>
          </cell>
        </row>
        <row r="4826">
          <cell r="B4826" t="str">
            <v>Pipa suling suling - Pipa PVC AW Ø 2"</v>
          </cell>
          <cell r="C4826">
            <v>10</v>
          </cell>
          <cell r="D4826" t="str">
            <v>m1</v>
          </cell>
          <cell r="E4826">
            <v>52702.949068863214</v>
          </cell>
        </row>
        <row r="4827">
          <cell r="B4827" t="str">
            <v>PEKERJAAN DPT 08</v>
          </cell>
          <cell r="C4827"/>
          <cell r="D4827"/>
          <cell r="E4827"/>
        </row>
        <row r="4828">
          <cell r="B4828" t="str">
            <v>Galian tanah pondasi batu kali, secara mekanis</v>
          </cell>
          <cell r="C4828">
            <v>214.35</v>
          </cell>
          <cell r="D4828" t="str">
            <v>m3</v>
          </cell>
          <cell r="E4828">
            <v>17649.658331130391</v>
          </cell>
        </row>
        <row r="4829">
          <cell r="B4829" t="str">
            <v>Urugan pasir bawah pondasi, tebal 100 mm</v>
          </cell>
          <cell r="C4829">
            <v>17.399999999999999</v>
          </cell>
          <cell r="D4829" t="str">
            <v>m3</v>
          </cell>
          <cell r="E4829">
            <v>240133.28181479999</v>
          </cell>
        </row>
        <row r="4830">
          <cell r="B4830" t="str">
            <v>Urugan kembali dengan tanah bekas galian pondasi</v>
          </cell>
          <cell r="C4830">
            <v>60.69</v>
          </cell>
          <cell r="D4830" t="str">
            <v>m3</v>
          </cell>
          <cell r="E4830">
            <v>55412.5</v>
          </cell>
        </row>
        <row r="4831">
          <cell r="B4831" t="str">
            <v>Pasangan pondasi batu kali (camp. 1 pc : 6 ps)</v>
          </cell>
          <cell r="C4831">
            <v>136.26</v>
          </cell>
          <cell r="D4831" t="str">
            <v>m3</v>
          </cell>
          <cell r="E4831">
            <v>810108.47397327761</v>
          </cell>
        </row>
        <row r="4832">
          <cell r="B4832" t="str">
            <v>Plesteran dan acian batu kali</v>
          </cell>
          <cell r="C4832">
            <v>102.44</v>
          </cell>
          <cell r="D4832" t="str">
            <v>m2</v>
          </cell>
          <cell r="E4832">
            <v>87079.427910728002</v>
          </cell>
        </row>
        <row r="4833">
          <cell r="B4833" t="str">
            <v>Pipa suling suling - Pipa PVC AW Ø 2"</v>
          </cell>
          <cell r="C4833">
            <v>23</v>
          </cell>
          <cell r="D4833" t="str">
            <v>m1</v>
          </cell>
          <cell r="E4833">
            <v>52702.949068863214</v>
          </cell>
        </row>
        <row r="4834">
          <cell r="B4834" t="str">
            <v>PEKERJAAN DPT 08A</v>
          </cell>
          <cell r="C4834"/>
          <cell r="D4834"/>
          <cell r="E4834"/>
        </row>
        <row r="4835">
          <cell r="B4835" t="str">
            <v>Galian tanah pondasi batu kali, secara mekanis</v>
          </cell>
          <cell r="C4835">
            <v>28.1</v>
          </cell>
          <cell r="D4835" t="str">
            <v>m3</v>
          </cell>
          <cell r="E4835">
            <v>17649.658331130391</v>
          </cell>
        </row>
        <row r="4836">
          <cell r="B4836" t="str">
            <v>Urugan pasir bawah pondasi, tebal 100 mm</v>
          </cell>
          <cell r="C4836">
            <v>1.6</v>
          </cell>
          <cell r="D4836" t="str">
            <v>m3</v>
          </cell>
          <cell r="E4836">
            <v>240133.28181479999</v>
          </cell>
        </row>
        <row r="4837">
          <cell r="B4837" t="str">
            <v>Urugan kembali dengan tanah bekas galian pondasi</v>
          </cell>
          <cell r="C4837">
            <v>15.15</v>
          </cell>
          <cell r="D4837" t="str">
            <v>m3</v>
          </cell>
          <cell r="E4837">
            <v>55412.5</v>
          </cell>
        </row>
        <row r="4838">
          <cell r="B4838" t="str">
            <v>Pasangan pondasi batu kali (camp. 1 pc : 6 ps)</v>
          </cell>
          <cell r="C4838">
            <v>11.35</v>
          </cell>
          <cell r="D4838" t="str">
            <v>m3</v>
          </cell>
          <cell r="E4838">
            <v>810108.47397327761</v>
          </cell>
        </row>
        <row r="4839">
          <cell r="B4839" t="str">
            <v>Plesteran dan acian batu kali</v>
          </cell>
          <cell r="C4839">
            <v>7.65</v>
          </cell>
          <cell r="D4839" t="str">
            <v>m2</v>
          </cell>
          <cell r="E4839">
            <v>87079.427910728002</v>
          </cell>
        </row>
        <row r="4840">
          <cell r="B4840" t="str">
            <v>PEKERJAAN DPT 09</v>
          </cell>
          <cell r="C4840"/>
          <cell r="D4840"/>
          <cell r="E4840"/>
        </row>
        <row r="4841">
          <cell r="B4841" t="str">
            <v>Galian tanah pondasi batu kali, secara mekanis</v>
          </cell>
          <cell r="C4841">
            <v>19.649999999999999</v>
          </cell>
          <cell r="D4841" t="str">
            <v>m3</v>
          </cell>
          <cell r="E4841">
            <v>17649.658331130391</v>
          </cell>
        </row>
        <row r="4842">
          <cell r="B4842" t="str">
            <v>Urugan pasir bawah pondasi, tebal 100 mm</v>
          </cell>
          <cell r="C4842">
            <v>1.8</v>
          </cell>
          <cell r="D4842" t="str">
            <v>m3</v>
          </cell>
          <cell r="E4842">
            <v>240133.28181479999</v>
          </cell>
        </row>
        <row r="4843">
          <cell r="B4843" t="str">
            <v>Urugan kembali dengan tanah bekas galian pondasi</v>
          </cell>
          <cell r="C4843">
            <v>3.75</v>
          </cell>
          <cell r="D4843" t="str">
            <v>m3</v>
          </cell>
          <cell r="E4843">
            <v>55412.5</v>
          </cell>
        </row>
        <row r="4844">
          <cell r="B4844" t="str">
            <v>Pasangan pondasi batu kali (camp. 1 pc : 6 ps)</v>
          </cell>
          <cell r="C4844">
            <v>14.1</v>
          </cell>
          <cell r="D4844" t="str">
            <v>m3</v>
          </cell>
          <cell r="E4844">
            <v>810108.47397327761</v>
          </cell>
        </row>
        <row r="4845">
          <cell r="B4845" t="str">
            <v>Plesteran dan acian batu kali</v>
          </cell>
          <cell r="C4845">
            <v>17.7</v>
          </cell>
          <cell r="D4845" t="str">
            <v>m2</v>
          </cell>
          <cell r="E4845">
            <v>87079.427910728002</v>
          </cell>
        </row>
        <row r="4846">
          <cell r="B4846" t="str">
            <v>Pipa suling suling - Pipa PVC AW Ø 2"</v>
          </cell>
          <cell r="C4846">
            <v>3</v>
          </cell>
          <cell r="D4846" t="str">
            <v>m1</v>
          </cell>
          <cell r="E4846">
            <v>52702.949068863214</v>
          </cell>
        </row>
        <row r="4847">
          <cell r="B4847" t="str">
            <v>PEKERJAAN DPT 09A</v>
          </cell>
          <cell r="C4847"/>
          <cell r="D4847"/>
          <cell r="E4847"/>
        </row>
        <row r="4848">
          <cell r="B4848" t="str">
            <v>Galian tanah pondasi batu kali, secara mekanis</v>
          </cell>
          <cell r="C4848">
            <v>54.22</v>
          </cell>
          <cell r="D4848" t="str">
            <v>m3</v>
          </cell>
          <cell r="E4848">
            <v>17649.658331130391</v>
          </cell>
        </row>
        <row r="4849">
          <cell r="B4849" t="str">
            <v>Urugan pasir bawah pondasi, tebal 100 mm</v>
          </cell>
          <cell r="C4849">
            <v>3.52</v>
          </cell>
          <cell r="D4849" t="str">
            <v>m3</v>
          </cell>
          <cell r="E4849">
            <v>240133.28181479999</v>
          </cell>
        </row>
        <row r="4850">
          <cell r="B4850" t="str">
            <v>Urugan kembali dengan tanah bekas galian pondasi</v>
          </cell>
          <cell r="C4850">
            <v>28.48</v>
          </cell>
          <cell r="D4850" t="str">
            <v>m3</v>
          </cell>
          <cell r="E4850">
            <v>55412.5</v>
          </cell>
        </row>
        <row r="4851">
          <cell r="B4851" t="str">
            <v>Pasangan pondasi batu kali (camp. 1 pc : 6 ps)</v>
          </cell>
          <cell r="C4851">
            <v>22.22</v>
          </cell>
          <cell r="D4851" t="str">
            <v>m3</v>
          </cell>
          <cell r="E4851">
            <v>810108.47397327761</v>
          </cell>
        </row>
        <row r="4852">
          <cell r="B4852" t="str">
            <v>Plesteran dan acian batu kali</v>
          </cell>
          <cell r="C4852">
            <v>13.46</v>
          </cell>
          <cell r="D4852" t="str">
            <v>m2</v>
          </cell>
          <cell r="E4852">
            <v>87079.427910728002</v>
          </cell>
        </row>
        <row r="4853">
          <cell r="B4853" t="str">
            <v>Pipa suling suling - Pipa PVC AW Ø 2"</v>
          </cell>
          <cell r="C4853">
            <v>6</v>
          </cell>
          <cell r="D4853" t="str">
            <v>m1</v>
          </cell>
          <cell r="E4853">
            <v>52702.949068863214</v>
          </cell>
        </row>
        <row r="4854">
          <cell r="B4854" t="str">
            <v>PEKERJAAN TIANG BENDERA</v>
          </cell>
          <cell r="C4854"/>
          <cell r="D4854"/>
          <cell r="E4854"/>
        </row>
        <row r="4855">
          <cell r="B4855" t="str">
            <v>Pekerjaan pondasi footplat, meliputi :</v>
          </cell>
          <cell r="C4855"/>
          <cell r="D4855"/>
          <cell r="E4855"/>
        </row>
        <row r="4856">
          <cell r="B4856" t="str">
            <v>Galian pondasi Footplate, sedalam s.d. 1 m</v>
          </cell>
          <cell r="C4856">
            <v>2.89</v>
          </cell>
          <cell r="D4856" t="str">
            <v>m3</v>
          </cell>
          <cell r="E4856">
            <v>65955.45</v>
          </cell>
        </row>
        <row r="4857">
          <cell r="B4857" t="str">
            <v>Galian pondasi Footplate, sedalam &gt; 1 m s.d. 2 m</v>
          </cell>
          <cell r="C4857">
            <v>2.31</v>
          </cell>
          <cell r="D4857" t="str">
            <v>m3</v>
          </cell>
          <cell r="E4857">
            <v>79076.250000000015</v>
          </cell>
        </row>
        <row r="4858">
          <cell r="B4858" t="str">
            <v>Urugan pasir dibawah footplate, tebal 100 mm</v>
          </cell>
          <cell r="C4858">
            <v>0.28999999999999998</v>
          </cell>
          <cell r="D4858" t="str">
            <v>m3</v>
          </cell>
          <cell r="E4858">
            <v>240133.28181479999</v>
          </cell>
        </row>
        <row r="4859">
          <cell r="B4859" t="str">
            <v>Urugan tanah kembali bekas galian pondasi + pemadatan</v>
          </cell>
          <cell r="C4859">
            <v>3.29</v>
          </cell>
          <cell r="D4859" t="str">
            <v>m3</v>
          </cell>
          <cell r="E4859">
            <v>72958.371608390124</v>
          </cell>
        </row>
        <row r="4860">
          <cell r="B4860" t="str">
            <v>Rabat beton bawah footplate, tebal 100 mm  ((camp.1 pc : 3 ps : 5 kr)</v>
          </cell>
          <cell r="C4860">
            <v>0.28999999999999998</v>
          </cell>
          <cell r="D4860" t="str">
            <v>m3</v>
          </cell>
          <cell r="E4860">
            <v>1068870</v>
          </cell>
        </row>
        <row r="4861">
          <cell r="B4861" t="str">
            <v>Pekerjaan beton, meliputi :</v>
          </cell>
          <cell r="C4861"/>
          <cell r="D4861"/>
          <cell r="E4861"/>
        </row>
        <row r="4862">
          <cell r="B4862" t="str">
            <v>Footplat, uk. 1500 x 1500 mm</v>
          </cell>
          <cell r="C4862"/>
          <cell r="D4862"/>
          <cell r="E4862"/>
        </row>
        <row r="4863">
          <cell r="B4863" t="str">
            <v>Bekisting bata merah (5x11x22) cm tebal ½ batu (camp. 1SP : 5PP)</v>
          </cell>
          <cell r="C4863">
            <v>2.4</v>
          </cell>
          <cell r="D4863" t="str">
            <v>m2</v>
          </cell>
          <cell r="E4863">
            <v>114691.25276478101</v>
          </cell>
        </row>
        <row r="4864">
          <cell r="B4864" t="str">
            <v>Penulangan slab</v>
          </cell>
          <cell r="C4864">
            <v>90.08</v>
          </cell>
          <cell r="D4864" t="str">
            <v>Kg</v>
          </cell>
          <cell r="E4864">
            <v>13041.05</v>
          </cell>
        </row>
        <row r="4865">
          <cell r="B4865" t="str">
            <v>Beton ready mix F'c 28 MPa</v>
          </cell>
          <cell r="C4865">
            <v>0.9</v>
          </cell>
          <cell r="D4865" t="str">
            <v>m3</v>
          </cell>
          <cell r="E4865">
            <v>1289599.433557336</v>
          </cell>
        </row>
        <row r="4866">
          <cell r="B4866" t="str">
            <v>Kolom K1, uk. 600 x 600 mm</v>
          </cell>
          <cell r="C4866"/>
          <cell r="D4866"/>
          <cell r="E4866"/>
        </row>
        <row r="4867">
          <cell r="B4867" t="str">
            <v>Bekisting untuk kolom (3x pakai)</v>
          </cell>
          <cell r="C4867">
            <v>5.07</v>
          </cell>
          <cell r="D4867" t="str">
            <v>m2</v>
          </cell>
          <cell r="E4867">
            <v>147164.89822703571</v>
          </cell>
        </row>
        <row r="4868">
          <cell r="B4868" t="str">
            <v>Penulangan kolom, balok, ring balk, sloof, dan shearwall</v>
          </cell>
          <cell r="C4868">
            <v>61.12</v>
          </cell>
          <cell r="D4868" t="str">
            <v>Kg</v>
          </cell>
          <cell r="E4868">
            <v>14729.18756392314</v>
          </cell>
        </row>
        <row r="4869">
          <cell r="B4869" t="str">
            <v>Beton ready mix F'c 22.5 MPa</v>
          </cell>
          <cell r="C4869">
            <v>0.76</v>
          </cell>
          <cell r="D4869" t="str">
            <v>m3</v>
          </cell>
          <cell r="E4869">
            <v>1108850</v>
          </cell>
        </row>
        <row r="4870">
          <cell r="B4870" t="str">
            <v>Pekerjaan pondasi batu kali, meliputi :</v>
          </cell>
          <cell r="C4870"/>
          <cell r="D4870"/>
          <cell r="E4870"/>
        </row>
        <row r="4871">
          <cell r="B4871" t="str">
            <v>Galian pondasi batu kali, sedalam s.d. 1 m</v>
          </cell>
          <cell r="C4871">
            <v>0.38</v>
          </cell>
          <cell r="D4871" t="str">
            <v>m3</v>
          </cell>
          <cell r="E4871">
            <v>65955.45</v>
          </cell>
        </row>
        <row r="4872">
          <cell r="B4872" t="str">
            <v>Urugan pasir dibawah pondasi batu kali, tebal 50 mm</v>
          </cell>
          <cell r="C4872">
            <v>0.05</v>
          </cell>
          <cell r="D4872" t="str">
            <v>m3</v>
          </cell>
          <cell r="E4872">
            <v>240133.28181479999</v>
          </cell>
        </row>
        <row r="4873">
          <cell r="B4873" t="str">
            <v>Pasangan pondasi batu kali (camp. 1 pc : 6 ps)</v>
          </cell>
          <cell r="C4873">
            <v>0.33</v>
          </cell>
          <cell r="D4873" t="str">
            <v>m3</v>
          </cell>
          <cell r="E4873">
            <v>810108.47397327761</v>
          </cell>
        </row>
        <row r="4874">
          <cell r="B4874" t="str">
            <v>Pekerjaan finishing tiang bendera, meliputi :</v>
          </cell>
          <cell r="C4874"/>
          <cell r="D4874"/>
          <cell r="E4874"/>
        </row>
        <row r="4875">
          <cell r="B4875" t="str">
            <v>Pasangan dinding bata ringan</v>
          </cell>
          <cell r="C4875">
            <v>5.23</v>
          </cell>
          <cell r="D4875" t="str">
            <v>m2</v>
          </cell>
          <cell r="E4875">
            <v>96532.548554199995</v>
          </cell>
        </row>
        <row r="4876">
          <cell r="B4876" t="str">
            <v>Plesteran dinding bata ringan</v>
          </cell>
          <cell r="C4876">
            <v>3.8</v>
          </cell>
          <cell r="D4876" t="str">
            <v>m2</v>
          </cell>
          <cell r="E4876">
            <v>49305.043491000004</v>
          </cell>
        </row>
        <row r="4877">
          <cell r="B4877" t="str">
            <v>Acian dinding bata ringan</v>
          </cell>
          <cell r="C4877">
            <v>3.8</v>
          </cell>
          <cell r="D4877" t="str">
            <v>m2</v>
          </cell>
          <cell r="E4877">
            <v>40013.449999999997</v>
          </cell>
        </row>
        <row r="4878">
          <cell r="B4878" t="str">
            <v>Pengecatan dengan cat eksterior</v>
          </cell>
          <cell r="C4878">
            <v>3.8</v>
          </cell>
          <cell r="D4878" t="str">
            <v>m2</v>
          </cell>
          <cell r="E4878">
            <v>53022.21</v>
          </cell>
        </row>
        <row r="4879">
          <cell r="B4879" t="str">
            <v>Pipa black steel Ø 6", tebal 3.6 mm</v>
          </cell>
          <cell r="C4879">
            <v>6</v>
          </cell>
          <cell r="D4879" t="str">
            <v>m1</v>
          </cell>
          <cell r="E4879">
            <v>613467.0081907562</v>
          </cell>
        </row>
        <row r="4880">
          <cell r="B4880" t="str">
            <v>Pipa black steel Ø 4", tebal 3.6 mm</v>
          </cell>
          <cell r="C4880">
            <v>3.5</v>
          </cell>
          <cell r="D4880" t="str">
            <v>m1</v>
          </cell>
          <cell r="E4880">
            <v>390524.54519682453</v>
          </cell>
        </row>
        <row r="4881">
          <cell r="B4881" t="str">
            <v>Pipa black steel Ø 3", tebal 3.2 mm</v>
          </cell>
          <cell r="C4881">
            <v>3.5</v>
          </cell>
          <cell r="D4881" t="str">
            <v>m1</v>
          </cell>
          <cell r="E4881">
            <v>210559.13244857671</v>
          </cell>
        </row>
        <row r="4882">
          <cell r="B4882" t="str">
            <v>BIAYA PEKERJAAN LANSEKAP                                                                                                                                                                                                                                2,525,577,059.12</v>
          </cell>
          <cell r="C4882"/>
          <cell r="D4882"/>
          <cell r="E4882"/>
        </row>
        <row r="4883">
          <cell r="B4883" t="str">
            <v>RUMAH POMPA &amp; GROUND WATER TANK</v>
          </cell>
          <cell r="C4883"/>
          <cell r="D4883"/>
          <cell r="E4883"/>
        </row>
        <row r="4884">
          <cell r="B4884" t="str">
            <v>PEKERJAAN STRUKTUR</v>
          </cell>
          <cell r="C4884"/>
          <cell r="D4884"/>
          <cell r="E4884"/>
        </row>
        <row r="4885">
          <cell r="B4885" t="str">
            <v>PEKERJAAN GALIAN DAN URUGAN</v>
          </cell>
          <cell r="C4885"/>
          <cell r="D4885"/>
          <cell r="E4885"/>
        </row>
        <row r="4886">
          <cell r="B4886" t="str">
            <v>Galian rumah pompa dan GWT, sedalam s.d. 1 m</v>
          </cell>
          <cell r="C4886">
            <v>50.96</v>
          </cell>
          <cell r="D4886" t="str">
            <v>m3</v>
          </cell>
          <cell r="E4886">
            <v>65955.45</v>
          </cell>
        </row>
        <row r="4887">
          <cell r="B4887" t="str">
            <v>Galian rumah pompa dan GWT, sedalam &gt; 1 m s.d. 2 m</v>
          </cell>
          <cell r="C4887">
            <v>50.96</v>
          </cell>
          <cell r="D4887" t="str">
            <v>m3</v>
          </cell>
          <cell r="E4887">
            <v>79076.250000000015</v>
          </cell>
        </row>
        <row r="4888">
          <cell r="B4888" t="str">
            <v>Galian rumah pompa dan GWT, sedalam &gt; 2 m s.d. 3 m</v>
          </cell>
          <cell r="C4888">
            <v>29.53</v>
          </cell>
          <cell r="D4888" t="str">
            <v>m3</v>
          </cell>
          <cell r="E4888">
            <v>89034</v>
          </cell>
        </row>
        <row r="4889">
          <cell r="B4889" t="str">
            <v>Urugan pasir dibawah plat lantai, tebal 100 mm</v>
          </cell>
          <cell r="C4889">
            <v>5.0999999999999996</v>
          </cell>
          <cell r="D4889" t="str">
            <v>m3</v>
          </cell>
          <cell r="E4889">
            <v>240133.28181479999</v>
          </cell>
        </row>
        <row r="4890">
          <cell r="B4890" t="str">
            <v>Urugan tanah kembali bekas galian pondasi + pemadatan</v>
          </cell>
          <cell r="C4890">
            <v>17.75</v>
          </cell>
          <cell r="D4890" t="str">
            <v>m3</v>
          </cell>
          <cell r="E4890">
            <v>30317.572162077395</v>
          </cell>
        </row>
        <row r="4891">
          <cell r="B4891" t="str">
            <v>Pembuangan tanah sisa galian</v>
          </cell>
          <cell r="C4891">
            <v>110.15</v>
          </cell>
          <cell r="D4891" t="str">
            <v>m3</v>
          </cell>
          <cell r="E4891">
            <v>10744.873720387894</v>
          </cell>
        </row>
        <row r="4892">
          <cell r="B4892" t="str">
            <v>PEKERJAAN BETON</v>
          </cell>
          <cell r="C4892"/>
          <cell r="D4892"/>
          <cell r="E4892"/>
        </row>
        <row r="4893">
          <cell r="B4893" t="str">
            <v>Catatan :</v>
          </cell>
          <cell r="C4893"/>
          <cell r="D4893"/>
          <cell r="E4893"/>
        </row>
        <row r="4894">
          <cell r="B4894" t="str">
            <v>Pekerjaan beton bertulang meliputi : beton ready mix, pembesian, bekisting, perancah/scafolding dan pembongkaran bekisting</v>
          </cell>
          <cell r="C4894"/>
          <cell r="D4894"/>
          <cell r="E4894"/>
        </row>
        <row r="4895">
          <cell r="B4895" t="str">
            <v>Rabat beton bawah plat, tebal 100 mm  (camp. 1 pc : 3 ps : 5 kr)</v>
          </cell>
          <cell r="C4895">
            <v>5.0999999999999996</v>
          </cell>
          <cell r="D4895" t="str">
            <v>m3</v>
          </cell>
          <cell r="E4895">
            <v>1068870</v>
          </cell>
        </row>
        <row r="4896">
          <cell r="B4896" t="str">
            <v>PLAT BETON, ELV. -2.000</v>
          </cell>
          <cell r="C4896"/>
          <cell r="D4896"/>
          <cell r="E4896"/>
        </row>
        <row r="4897">
          <cell r="B4897" t="str">
            <v>Plat beton A0, tebal 300 mm</v>
          </cell>
          <cell r="C4897"/>
          <cell r="D4897"/>
          <cell r="E4897"/>
        </row>
        <row r="4898">
          <cell r="B4898" t="str">
            <v>Bekisting untuk plat lantai (3x pakai)</v>
          </cell>
          <cell r="C4898">
            <v>45</v>
          </cell>
          <cell r="D4898" t="str">
            <v>m2</v>
          </cell>
          <cell r="E4898">
            <v>145741.9944557907</v>
          </cell>
        </row>
        <row r="4899">
          <cell r="B4899" t="str">
            <v>Penulangan slab</v>
          </cell>
          <cell r="C4899">
            <v>1413.72</v>
          </cell>
          <cell r="D4899" t="str">
            <v>Kg</v>
          </cell>
          <cell r="E4899">
            <v>14261.680183410001</v>
          </cell>
        </row>
        <row r="4900">
          <cell r="B4900" t="str">
            <v>Beton ready mix F'c 28 Mpa</v>
          </cell>
          <cell r="C4900">
            <v>13.5</v>
          </cell>
          <cell r="D4900" t="str">
            <v>m3</v>
          </cell>
          <cell r="E4900">
            <v>1289599.433557336</v>
          </cell>
        </row>
        <row r="4901">
          <cell r="B4901" t="str">
            <v>PLAT BETON, ELV. -2.800</v>
          </cell>
          <cell r="C4901"/>
          <cell r="D4901"/>
          <cell r="E4901"/>
        </row>
        <row r="4902">
          <cell r="B4902" t="str">
            <v>Plat beton A0, tebal 300 mm</v>
          </cell>
          <cell r="C4902"/>
          <cell r="D4902"/>
          <cell r="E4902"/>
        </row>
        <row r="4903">
          <cell r="B4903" t="str">
            <v>Bekisting untuk plat lantai (3x pakai)</v>
          </cell>
          <cell r="C4903">
            <v>1.33</v>
          </cell>
          <cell r="D4903" t="str">
            <v>m2</v>
          </cell>
          <cell r="E4903">
            <v>145741.9944557907</v>
          </cell>
        </row>
        <row r="4904">
          <cell r="B4904" t="str">
            <v>Penulangan slab</v>
          </cell>
          <cell r="C4904">
            <v>41.89</v>
          </cell>
          <cell r="D4904" t="str">
            <v>Kg</v>
          </cell>
          <cell r="E4904">
            <v>14261.680183410001</v>
          </cell>
        </row>
        <row r="4905">
          <cell r="B4905" t="str">
            <v>Beton ready mix F'c 28 Mpa</v>
          </cell>
          <cell r="C4905">
            <v>0.4</v>
          </cell>
          <cell r="D4905" t="str">
            <v>m3</v>
          </cell>
          <cell r="E4905">
            <v>1289599.433557336</v>
          </cell>
        </row>
        <row r="4906">
          <cell r="B4906" t="str">
            <v>PLAT BETON, ELV. +1.000</v>
          </cell>
          <cell r="C4906"/>
          <cell r="D4906"/>
          <cell r="E4906"/>
        </row>
        <row r="4907">
          <cell r="B4907" t="str">
            <v>Plat beton A1, tebal 120 mm</v>
          </cell>
          <cell r="C4907"/>
          <cell r="D4907"/>
          <cell r="E4907"/>
        </row>
        <row r="4908">
          <cell r="B4908" t="str">
            <v>Bekisting untuk plat lantai (3x pakai)</v>
          </cell>
          <cell r="C4908">
            <v>44.25</v>
          </cell>
          <cell r="D4908" t="str">
            <v>m2</v>
          </cell>
          <cell r="E4908">
            <v>145741.9944557907</v>
          </cell>
        </row>
        <row r="4909">
          <cell r="B4909" t="str">
            <v>Penulangan slab</v>
          </cell>
          <cell r="C4909">
            <v>635.05999999999995</v>
          </cell>
          <cell r="D4909" t="str">
            <v>Kg</v>
          </cell>
          <cell r="E4909">
            <v>14261.680183410001</v>
          </cell>
        </row>
        <row r="4910">
          <cell r="B4910" t="str">
            <v>Beton ready mix F'c 28 Mpa</v>
          </cell>
          <cell r="C4910">
            <v>5.31</v>
          </cell>
          <cell r="D4910" t="str">
            <v>m3</v>
          </cell>
          <cell r="E4910">
            <v>1289599.433557336</v>
          </cell>
        </row>
        <row r="4911">
          <cell r="B4911" t="str">
            <v>DINDING BETON</v>
          </cell>
          <cell r="C4911"/>
          <cell r="D4911"/>
          <cell r="E4911"/>
        </row>
        <row r="4912">
          <cell r="B4912" t="str">
            <v>Dinding beton DB, tebal 250 mm</v>
          </cell>
          <cell r="C4912"/>
          <cell r="D4912"/>
          <cell r="E4912"/>
        </row>
        <row r="4913">
          <cell r="B4913" t="str">
            <v>Bekisting untuk dinding shearwall (3x pakai)</v>
          </cell>
          <cell r="C4913">
            <v>184.32</v>
          </cell>
          <cell r="D4913" t="str">
            <v>m2</v>
          </cell>
          <cell r="E4913">
            <v>187635.25816415821</v>
          </cell>
        </row>
        <row r="4914">
          <cell r="B4914" t="str">
            <v>Penulangan kolom, balok, ring balk, sloof, dan shearwall</v>
          </cell>
          <cell r="C4914">
            <v>4784.12</v>
          </cell>
          <cell r="D4914" t="str">
            <v>Kg</v>
          </cell>
          <cell r="E4914">
            <v>14729.18756392314</v>
          </cell>
        </row>
        <row r="4915">
          <cell r="B4915" t="str">
            <v>Beton Ready Mix F'c 28 MPa</v>
          </cell>
          <cell r="C4915">
            <v>23.04</v>
          </cell>
          <cell r="D4915" t="str">
            <v>m3</v>
          </cell>
          <cell r="E4915">
            <v>1289599.433557336</v>
          </cell>
        </row>
        <row r="4916">
          <cell r="B4916" t="str">
            <v>Waterstop, lebar 200 mm</v>
          </cell>
          <cell r="C4916">
            <v>32</v>
          </cell>
          <cell r="D4916" t="str">
            <v>m1</v>
          </cell>
          <cell r="E4916">
            <v>130127.411117</v>
          </cell>
        </row>
        <row r="4917">
          <cell r="B4917" t="str">
            <v>BALOK, ELV. +1.000</v>
          </cell>
          <cell r="C4917"/>
          <cell r="D4917"/>
          <cell r="E4917"/>
        </row>
        <row r="4918">
          <cell r="B4918" t="str">
            <v>Balok B1, uk. 300 x 500 mm</v>
          </cell>
          <cell r="C4918"/>
          <cell r="D4918"/>
          <cell r="E4918"/>
        </row>
        <row r="4919">
          <cell r="B4919" t="str">
            <v>Bekisting untuk balok (3x pakai)</v>
          </cell>
          <cell r="C4919">
            <v>9.58</v>
          </cell>
          <cell r="D4919" t="str">
            <v>m2</v>
          </cell>
          <cell r="E4919">
            <v>147164.89822703571</v>
          </cell>
        </row>
        <row r="4920">
          <cell r="B4920" t="str">
            <v>Penulangan kolom, balok, ring balk, sloof, dan shearwall</v>
          </cell>
          <cell r="C4920">
            <v>230.57</v>
          </cell>
          <cell r="D4920" t="str">
            <v>Kg</v>
          </cell>
          <cell r="E4920">
            <v>13041.05</v>
          </cell>
        </row>
        <row r="4921">
          <cell r="B4921" t="str">
            <v>Beton Ready Mix F'c 28 MPa</v>
          </cell>
          <cell r="C4921">
            <v>1.03</v>
          </cell>
          <cell r="D4921" t="str">
            <v>m3</v>
          </cell>
          <cell r="E4921">
            <v>1289599.433557336</v>
          </cell>
        </row>
        <row r="4922">
          <cell r="B4922" t="str">
            <v>Balok B2, uk. 250 x 400 mm</v>
          </cell>
          <cell r="C4922"/>
          <cell r="D4922"/>
          <cell r="E4922"/>
        </row>
        <row r="4923">
          <cell r="B4923" t="str">
            <v>Bekisting untuk balok (3x pakai)</v>
          </cell>
          <cell r="C4923">
            <v>6.25</v>
          </cell>
          <cell r="D4923" t="str">
            <v>m2</v>
          </cell>
          <cell r="E4923">
            <v>147164.89822703571</v>
          </cell>
        </row>
        <row r="4924">
          <cell r="B4924" t="str">
            <v>Penulangan kolom, balok, ring balk, sloof, dan shearwall</v>
          </cell>
          <cell r="C4924">
            <v>144.02000000000001</v>
          </cell>
          <cell r="D4924" t="str">
            <v>Kg</v>
          </cell>
          <cell r="E4924">
            <v>13041.05</v>
          </cell>
        </row>
        <row r="4925">
          <cell r="B4925" t="str">
            <v>Beton Ready Mix F'c 28 MPa</v>
          </cell>
          <cell r="C4925">
            <v>0.54</v>
          </cell>
          <cell r="D4925" t="str">
            <v>m3</v>
          </cell>
          <cell r="E4925">
            <v>1289599.433557336</v>
          </cell>
        </row>
        <row r="4926">
          <cell r="B4926" t="str">
            <v>DINDING BETON SUMPIT</v>
          </cell>
          <cell r="C4926"/>
          <cell r="D4926"/>
          <cell r="E4926"/>
        </row>
        <row r="4927">
          <cell r="B4927" t="str">
            <v>Dinding beton, tebal 150 mm</v>
          </cell>
          <cell r="C4927"/>
          <cell r="D4927"/>
          <cell r="E4927"/>
        </row>
        <row r="4928">
          <cell r="B4928" t="str">
            <v>Bekisting untuk dinding shearwall (3x pakai)</v>
          </cell>
          <cell r="C4928">
            <v>11.47</v>
          </cell>
          <cell r="D4928" t="str">
            <v>m2</v>
          </cell>
          <cell r="E4928">
            <v>187635.25816415821</v>
          </cell>
        </row>
        <row r="4929">
          <cell r="B4929" t="str">
            <v>Penulangan kolom, balok, ring balk, sloof, dan shearwall</v>
          </cell>
          <cell r="C4929">
            <v>474.65</v>
          </cell>
          <cell r="D4929" t="str">
            <v>Kg</v>
          </cell>
          <cell r="E4929">
            <v>13041.05</v>
          </cell>
        </row>
        <row r="4930">
          <cell r="B4930" t="str">
            <v>Beton Ready Mix F'c 28 MPa</v>
          </cell>
          <cell r="C4930">
            <v>0.86</v>
          </cell>
          <cell r="D4930" t="str">
            <v>m3</v>
          </cell>
          <cell r="E4930">
            <v>1289599.433557336</v>
          </cell>
        </row>
        <row r="4931">
          <cell r="B4931" t="str">
            <v>PLAT BETON SUMPIT</v>
          </cell>
          <cell r="C4931"/>
          <cell r="D4931"/>
          <cell r="E4931"/>
        </row>
        <row r="4932">
          <cell r="B4932" t="str">
            <v>Plat beton, tebal 150 mm</v>
          </cell>
          <cell r="C4932"/>
          <cell r="D4932"/>
          <cell r="E4932"/>
        </row>
        <row r="4933">
          <cell r="B4933" t="str">
            <v>Bekisting untuk plat lantai (3x pakai)</v>
          </cell>
          <cell r="C4933">
            <v>1.47</v>
          </cell>
          <cell r="D4933" t="str">
            <v>m2</v>
          </cell>
          <cell r="E4933">
            <v>145741.9944557907</v>
          </cell>
        </row>
        <row r="4934">
          <cell r="B4934" t="str">
            <v>Penulangan slab</v>
          </cell>
          <cell r="C4934">
            <v>94.81</v>
          </cell>
          <cell r="D4934" t="str">
            <v>Kg</v>
          </cell>
          <cell r="E4934">
            <v>14261.680183410001</v>
          </cell>
        </row>
        <row r="4935">
          <cell r="B4935" t="str">
            <v>Beton Ready Mix F'c 28 MPa</v>
          </cell>
          <cell r="C4935">
            <v>0.22</v>
          </cell>
          <cell r="D4935" t="str">
            <v>m3</v>
          </cell>
          <cell r="E4935">
            <v>1289599.433557336</v>
          </cell>
        </row>
        <row r="4936">
          <cell r="B4936" t="str">
            <v>Plat beton, tebal 80 mm</v>
          </cell>
          <cell r="C4936"/>
          <cell r="D4936"/>
          <cell r="E4936"/>
        </row>
        <row r="4937">
          <cell r="B4937" t="str">
            <v>Bekisting untuk plat lantai (3x pakai)</v>
          </cell>
          <cell r="C4937">
            <v>1</v>
          </cell>
          <cell r="D4937" t="str">
            <v>m2</v>
          </cell>
          <cell r="E4937">
            <v>145741.9944557907</v>
          </cell>
        </row>
        <row r="4938">
          <cell r="B4938" t="str">
            <v>Penulangan slab</v>
          </cell>
          <cell r="C4938">
            <v>78.12</v>
          </cell>
          <cell r="D4938" t="str">
            <v>Kg</v>
          </cell>
          <cell r="E4938">
            <v>14261.680183410001</v>
          </cell>
        </row>
        <row r="4939">
          <cell r="B4939" t="str">
            <v>Beton Ready Mix F'c 28 MPa</v>
          </cell>
          <cell r="C4939">
            <v>0.08</v>
          </cell>
          <cell r="D4939" t="str">
            <v>m3</v>
          </cell>
          <cell r="E4939">
            <v>1289599.433557336</v>
          </cell>
        </row>
        <row r="4940">
          <cell r="B4940" t="str">
            <v>Pengait  - Besi P10 mm</v>
          </cell>
          <cell r="C4940">
            <v>0.25</v>
          </cell>
          <cell r="D4940" t="str">
            <v>Kg</v>
          </cell>
          <cell r="E4940">
            <v>11916.05</v>
          </cell>
        </row>
        <row r="4941">
          <cell r="B4941" t="str">
            <v>BIAYA PEKERJAAN STRUKTUR                                                                                                                                                                                                                                  242,855,070.67</v>
          </cell>
          <cell r="C4941"/>
          <cell r="D4941"/>
          <cell r="E4941"/>
        </row>
        <row r="4942">
          <cell r="B4942" t="str">
            <v>PEKERJAAN ARSITEKTUR</v>
          </cell>
          <cell r="C4942"/>
          <cell r="D4942"/>
          <cell r="E4942"/>
        </row>
        <row r="4943">
          <cell r="B4943" t="str">
            <v>PEKERJAAN PASANGAN DAN PLESTERAN</v>
          </cell>
          <cell r="C4943"/>
          <cell r="D4943"/>
          <cell r="E4943"/>
        </row>
        <row r="4944">
          <cell r="B4944" t="str">
            <v>Screeding plat dak dengan semen instan &amp; perkuatan kawat ayam Ø ≥ 1 mm -</v>
          </cell>
          <cell r="C4944">
            <v>88.5</v>
          </cell>
          <cell r="D4944" t="str">
            <v>m2</v>
          </cell>
          <cell r="E4944">
            <v>247313.27</v>
          </cell>
        </row>
        <row r="4945">
          <cell r="B4945" t="str">
            <v>PEKERJAAN FINISHING LANTAI &amp; DINDING</v>
          </cell>
          <cell r="C4945"/>
          <cell r="D4945"/>
          <cell r="E4945"/>
        </row>
        <row r="4946">
          <cell r="B4946" t="str">
            <v>Finishing lantai ground water tank - Keramik, uk. 300 x 300mm</v>
          </cell>
          <cell r="C4946">
            <v>58</v>
          </cell>
          <cell r="D4946" t="str">
            <v>m2</v>
          </cell>
          <cell r="E4946">
            <v>119375.606097</v>
          </cell>
        </row>
        <row r="4947">
          <cell r="B4947" t="str">
            <v>Finishing dinding ground water tank - Keramik, uk. 300 x 300mm</v>
          </cell>
          <cell r="C4947">
            <v>64.8</v>
          </cell>
          <cell r="D4947" t="str">
            <v>m2</v>
          </cell>
          <cell r="E4947">
            <v>110751.8526675</v>
          </cell>
        </row>
        <row r="4948">
          <cell r="B4948" t="str">
            <v>Finshing Dinding Rumah Pompa - Plesteran &amp; acian beton</v>
          </cell>
          <cell r="C4948">
            <v>34.56</v>
          </cell>
          <cell r="D4948" t="str">
            <v>m2</v>
          </cell>
          <cell r="E4948">
            <v>87079.427910728002</v>
          </cell>
        </row>
        <row r="4949">
          <cell r="B4949" t="str">
            <v>Finishing lantai rumah pompa - Floor hardener (medium duty) &amp; finish trowel</v>
          </cell>
          <cell r="C4949">
            <v>16</v>
          </cell>
          <cell r="D4949" t="str">
            <v>m2</v>
          </cell>
          <cell r="E4949">
            <v>82676</v>
          </cell>
        </row>
        <row r="4950">
          <cell r="B4950" t="str">
            <v>PEKERJAAN PENGECATAN</v>
          </cell>
          <cell r="C4950"/>
          <cell r="D4950"/>
          <cell r="E4950"/>
        </row>
        <row r="4951">
          <cell r="B4951" t="str">
            <v>Pengecatan dengan waterproofing polyurethane &amp; fiber net - plat dak</v>
          </cell>
          <cell r="C4951">
            <v>88.5</v>
          </cell>
          <cell r="D4951" t="str">
            <v>m2</v>
          </cell>
          <cell r="E4951">
            <v>128948.908</v>
          </cell>
        </row>
        <row r="4952">
          <cell r="B4952" t="str">
            <v>Pengecatan dengan waterproofing cementitious &amp; fiber net - Lantai &amp; dinding GWT</v>
          </cell>
          <cell r="C4952">
            <v>218.5</v>
          </cell>
          <cell r="D4952" t="str">
            <v>m2</v>
          </cell>
          <cell r="E4952">
            <v>42158.049999999996</v>
          </cell>
        </row>
        <row r="4953">
          <cell r="B4953" t="str">
            <v>Pengecatan dinding interior</v>
          </cell>
          <cell r="C4953">
            <v>34.56</v>
          </cell>
          <cell r="D4953" t="str">
            <v>m2</v>
          </cell>
          <cell r="E4953">
            <v>24872.475523230718</v>
          </cell>
        </row>
        <row r="4954">
          <cell r="B4954" t="str">
            <v>PEKERJAAN TANGGA MAINTENANCE</v>
          </cell>
          <cell r="C4954"/>
          <cell r="D4954"/>
          <cell r="E4954"/>
        </row>
        <row r="4955">
          <cell r="B4955" t="str">
            <v>Tangga maintenance rumah pompa - stainless steel</v>
          </cell>
          <cell r="C4955">
            <v>2</v>
          </cell>
          <cell r="D4955" t="str">
            <v>unit</v>
          </cell>
          <cell r="E4955">
            <v>2000000</v>
          </cell>
        </row>
        <row r="4956">
          <cell r="B4956" t="str">
            <v>Tutup Manhole 1, uk. 2000 x 1600 mm, meliputi :</v>
          </cell>
          <cell r="C4956">
            <v>1</v>
          </cell>
          <cell r="D4956" t="str">
            <v>unit</v>
          </cell>
          <cell r="E4956">
            <v>10788013.5</v>
          </cell>
        </row>
        <row r="4957">
          <cell r="B4957" t="str">
            <v>Plat besi, tebal 2 mm</v>
          </cell>
          <cell r="C4957"/>
          <cell r="D4957"/>
          <cell r="E4957"/>
        </row>
        <row r="4958">
          <cell r="B4958" t="str">
            <v>Rail sliding - pintu gwt</v>
          </cell>
          <cell r="C4958"/>
          <cell r="D4958"/>
          <cell r="E4958"/>
        </row>
        <row r="4959">
          <cell r="B4959" t="str">
            <v>Pengait, menggunakan besi P10 mm</v>
          </cell>
          <cell r="C4959"/>
          <cell r="D4959"/>
          <cell r="E4959"/>
        </row>
        <row r="4960">
          <cell r="B4960" t="str">
            <v>Siku besi, uk. 50x50x5 mm (finishing zinchromate + cat besi)</v>
          </cell>
          <cell r="C4960"/>
          <cell r="D4960"/>
          <cell r="E4960"/>
        </row>
        <row r="4961">
          <cell r="B4961" t="str">
            <v>Siku besi, uk. 40x40x4 mm (finishing zinchromate + cat besi)</v>
          </cell>
          <cell r="C4961"/>
          <cell r="D4961"/>
          <cell r="E4961"/>
        </row>
        <row r="4962">
          <cell r="B4962" t="str">
            <v>UNP besi, uk. 100x50x5 mm (finishing zinchromate + cat besi)</v>
          </cell>
          <cell r="C4962"/>
          <cell r="D4962"/>
          <cell r="E4962"/>
        </row>
        <row r="4963">
          <cell r="B4963" t="str">
            <v>Gembok</v>
          </cell>
          <cell r="C4963"/>
          <cell r="D4963"/>
          <cell r="E4963"/>
        </row>
        <row r="4964">
          <cell r="B4964" t="str">
            <v>Tutup Manhole 2, uk. 1020 x 1100 mm, meliputi :</v>
          </cell>
          <cell r="C4964">
            <v>1</v>
          </cell>
          <cell r="D4964" t="str">
            <v>unit</v>
          </cell>
          <cell r="E4964">
            <v>1467163.5</v>
          </cell>
        </row>
        <row r="4965">
          <cell r="B4965" t="str">
            <v>Plat besi, tebal 2 mm</v>
          </cell>
          <cell r="C4965"/>
          <cell r="D4965"/>
          <cell r="E4965"/>
        </row>
        <row r="4966">
          <cell r="B4966" t="str">
            <v>Engsel bubut Ø 1/2"</v>
          </cell>
          <cell r="C4966"/>
          <cell r="D4966"/>
          <cell r="E4966"/>
        </row>
        <row r="4967">
          <cell r="B4967" t="str">
            <v>Pengait, menggunakan besi P10 mm</v>
          </cell>
          <cell r="C4967"/>
          <cell r="D4967"/>
          <cell r="E4967"/>
        </row>
        <row r="4968">
          <cell r="B4968" t="str">
            <v>Siku besi, uk. 50x50x5 mm (finishing zinchromate + cat besi)</v>
          </cell>
          <cell r="C4968"/>
          <cell r="D4968"/>
          <cell r="E4968"/>
        </row>
        <row r="4969">
          <cell r="B4969" t="str">
            <v>Plat besi, tebal 5 mm</v>
          </cell>
          <cell r="C4969"/>
          <cell r="D4969"/>
          <cell r="E4969"/>
        </row>
        <row r="4970">
          <cell r="B4970" t="str">
            <v>Angkur baut Ø 6 x 65 mm</v>
          </cell>
          <cell r="C4970"/>
          <cell r="D4970"/>
          <cell r="E4970"/>
        </row>
        <row r="4971">
          <cell r="B4971" t="str">
            <v>Gembok</v>
          </cell>
          <cell r="C4971"/>
          <cell r="D4971"/>
          <cell r="E4971"/>
        </row>
        <row r="4972">
          <cell r="B4972" t="str">
            <v>BIAYA PEKERJAAN ARSITEKTUR                                                                                                                                                                                                                                 73,955,461.79</v>
          </cell>
          <cell r="C4972"/>
          <cell r="D4972"/>
          <cell r="E4972"/>
        </row>
        <row r="4973">
          <cell r="B4973" t="str">
            <v>PEKERJAAN ELEKTRIKAL</v>
          </cell>
          <cell r="C4973"/>
          <cell r="D4973"/>
          <cell r="E4973"/>
        </row>
        <row r="4974">
          <cell r="B4974" t="str">
            <v>PEKERJAAN PANEL</v>
          </cell>
          <cell r="C4974"/>
          <cell r="D4974"/>
          <cell r="E4974"/>
        </row>
        <row r="4975">
          <cell r="B4975" t="str">
            <v>Panel Daya Rumah Pompa</v>
          </cell>
          <cell r="C4975"/>
          <cell r="D4975"/>
          <cell r="E4975"/>
        </row>
        <row r="4976">
          <cell r="B4976" t="str">
            <v>Box panel wall mounted, uk. 600 (H) x 500 (W) x 230 (D) mm</v>
          </cell>
          <cell r="C4976">
            <v>1</v>
          </cell>
          <cell r="D4976" t="str">
            <v>set</v>
          </cell>
          <cell r="E4976">
            <v>1122879.1000000001</v>
          </cell>
        </row>
        <row r="4977">
          <cell r="B4977" t="str">
            <v>Segregation form 2A</v>
          </cell>
          <cell r="C4977"/>
          <cell r="D4977"/>
          <cell r="E4977"/>
        </row>
        <row r="4978">
          <cell r="B4978" t="str">
            <v>Protection degree IP30</v>
          </cell>
          <cell r="C4978"/>
          <cell r="D4978"/>
          <cell r="E4978"/>
        </row>
        <row r="4979">
          <cell r="B4979" t="str">
            <v>Finishing powder coating RAL 7032</v>
          </cell>
          <cell r="C4979"/>
          <cell r="D4979"/>
          <cell r="E4979"/>
        </row>
        <row r="4980">
          <cell r="B4980" t="str">
            <v>Incoming</v>
          </cell>
          <cell r="C4980"/>
          <cell r="D4980"/>
          <cell r="E4980"/>
        </row>
        <row r="4981">
          <cell r="B4981" t="str">
            <v>MCCB 50 A / 3P / 18 kA</v>
          </cell>
          <cell r="C4981">
            <v>1</v>
          </cell>
          <cell r="D4981" t="str">
            <v>bh</v>
          </cell>
          <cell r="E4981">
            <v>490150.36211050005</v>
          </cell>
        </row>
        <row r="4982">
          <cell r="B4982" t="str">
            <v>Pilot lamp 230/240V (red)</v>
          </cell>
          <cell r="C4982">
            <v>1</v>
          </cell>
          <cell r="D4982" t="str">
            <v>bh</v>
          </cell>
          <cell r="E4982">
            <v>15580.749569000001</v>
          </cell>
        </row>
        <row r="4983">
          <cell r="B4983" t="str">
            <v>Pilot lamp 230/240V (yellow)</v>
          </cell>
          <cell r="C4983">
            <v>1</v>
          </cell>
          <cell r="D4983" t="str">
            <v>bh</v>
          </cell>
          <cell r="E4983">
            <v>15580.749569000001</v>
          </cell>
        </row>
        <row r="4984">
          <cell r="B4984" t="str">
            <v>Pilot lamp 230/240V (green)</v>
          </cell>
          <cell r="C4984">
            <v>1</v>
          </cell>
          <cell r="D4984" t="str">
            <v>bh</v>
          </cell>
          <cell r="E4984">
            <v>15580.749569000001</v>
          </cell>
        </row>
        <row r="4985">
          <cell r="B4985" t="str">
            <v>STI (Fuse Carrier)</v>
          </cell>
          <cell r="C4985">
            <v>3</v>
          </cell>
          <cell r="D4985" t="str">
            <v>bh</v>
          </cell>
          <cell r="E4985">
            <v>50815.198287514504</v>
          </cell>
        </row>
        <row r="4986">
          <cell r="B4986" t="str">
            <v>Tabung sekring (fuse catridge)</v>
          </cell>
          <cell r="C4986">
            <v>3</v>
          </cell>
          <cell r="D4986" t="str">
            <v>bh</v>
          </cell>
          <cell r="E4986">
            <v>26912.203801</v>
          </cell>
        </row>
        <row r="4987">
          <cell r="B4987" t="str">
            <v>Outgoing</v>
          </cell>
          <cell r="C4987"/>
          <cell r="D4987"/>
          <cell r="E4987"/>
        </row>
        <row r="4988">
          <cell r="B4988" t="str">
            <v>MCB 25 A / 3P / 10 kA</v>
          </cell>
          <cell r="C4988">
            <v>1</v>
          </cell>
          <cell r="D4988" t="str">
            <v>bh</v>
          </cell>
          <cell r="E4988">
            <v>490150.36211050005</v>
          </cell>
        </row>
        <row r="4989">
          <cell r="B4989" t="str">
            <v>MCB 10 A / 3P / 10 kA</v>
          </cell>
          <cell r="C4989">
            <v>6</v>
          </cell>
          <cell r="D4989" t="str">
            <v>bh</v>
          </cell>
          <cell r="E4989">
            <v>490150.36211050005</v>
          </cell>
        </row>
        <row r="4990">
          <cell r="B4990" t="str">
            <v>MCB 10 A / 1P / 6 kA</v>
          </cell>
          <cell r="C4990">
            <v>2</v>
          </cell>
          <cell r="D4990" t="str">
            <v>bh</v>
          </cell>
          <cell r="E4990">
            <v>56091.821327500002</v>
          </cell>
        </row>
        <row r="4991">
          <cell r="B4991" t="str">
            <v>Timer</v>
          </cell>
          <cell r="C4991">
            <v>1</v>
          </cell>
          <cell r="D4991" t="str">
            <v>bh</v>
          </cell>
          <cell r="E4991">
            <v>293909.59414250002</v>
          </cell>
        </row>
        <row r="4992">
          <cell r="B4992" t="str">
            <v>Contactor 1NO 16A</v>
          </cell>
          <cell r="C4992">
            <v>1</v>
          </cell>
          <cell r="D4992" t="str">
            <v>bh</v>
          </cell>
          <cell r="E4992">
            <v>109490.17651670001</v>
          </cell>
        </row>
        <row r="4993">
          <cell r="B4993" t="str">
            <v>Lain-lain</v>
          </cell>
          <cell r="C4993"/>
          <cell r="D4993"/>
          <cell r="E4993"/>
        </row>
        <row r="4994">
          <cell r="B4994" t="str">
            <v>Wiring, aksesoris dan instalasi</v>
          </cell>
          <cell r="C4994">
            <v>1</v>
          </cell>
          <cell r="D4994" t="str">
            <v>ls</v>
          </cell>
          <cell r="E4994">
            <v>2500000</v>
          </cell>
        </row>
        <row r="4995">
          <cell r="B4995" t="str">
            <v>PEKERJAAN PENGKABELAN DAN DISTRIBUSI DAYA</v>
          </cell>
          <cell r="C4995"/>
          <cell r="D4995"/>
          <cell r="E4995"/>
        </row>
        <row r="4996">
          <cell r="B4996" t="str">
            <v>Penarikan kabel power dari Panel Rumah Pompa ke :</v>
          </cell>
          <cell r="C4996"/>
          <cell r="D4996"/>
          <cell r="E4996"/>
        </row>
        <row r="4997">
          <cell r="B4997" t="str">
            <v>Panel Pompa Transfer Gedung - Kabel NYY 4 x 2.5 mm2</v>
          </cell>
          <cell r="C4997">
            <v>10.039999999999999</v>
          </cell>
          <cell r="D4997" t="str">
            <v>m1</v>
          </cell>
          <cell r="E4997">
            <v>28657.721679537499</v>
          </cell>
        </row>
        <row r="4998">
          <cell r="B4998" t="str">
            <v>Panel Pompa Submersible - Kabel NYFGbY 4 x 4 mm2</v>
          </cell>
          <cell r="C4998">
            <v>123.91</v>
          </cell>
          <cell r="D4998" t="str">
            <v>m1</v>
          </cell>
          <cell r="E4998">
            <v>60979.344758750005</v>
          </cell>
        </row>
        <row r="4999">
          <cell r="B4999" t="str">
            <v>Pompa Sumpit GWT - Kabel NYY 4 x 2.5 mm2</v>
          </cell>
          <cell r="C4999">
            <v>10.6</v>
          </cell>
          <cell r="D4999" t="str">
            <v>m1</v>
          </cell>
          <cell r="E4999">
            <v>174392.51859046874</v>
          </cell>
        </row>
        <row r="5000">
          <cell r="B5000" t="str">
            <v>Panel Blower STP - Kabel NYY 4 x 2.5 mm2</v>
          </cell>
          <cell r="C5000">
            <v>62.74</v>
          </cell>
          <cell r="D5000" t="str">
            <v>m1</v>
          </cell>
          <cell r="E5000">
            <v>28657.721679537499</v>
          </cell>
        </row>
        <row r="5001">
          <cell r="B5001" t="str">
            <v>Penarikan kabel grouding dari Panel Rumah Pompa ke :</v>
          </cell>
          <cell r="C5001"/>
          <cell r="D5001"/>
          <cell r="E5001"/>
        </row>
        <row r="5002">
          <cell r="B5002" t="str">
            <v>Panel Pompa Transfer Gedung - Kabel NYA 2.5 mm2</v>
          </cell>
          <cell r="C5002">
            <v>10.039999999999999</v>
          </cell>
          <cell r="D5002" t="str">
            <v>m1</v>
          </cell>
          <cell r="E5002">
            <v>7447.6710612424995</v>
          </cell>
        </row>
        <row r="5003">
          <cell r="B5003" t="str">
            <v>Panel Pompa Submersible - Kabel NYA 4 mm2</v>
          </cell>
          <cell r="C5003">
            <v>123.91</v>
          </cell>
          <cell r="D5003" t="str">
            <v>m1</v>
          </cell>
          <cell r="E5003">
            <v>11565.162084024998</v>
          </cell>
        </row>
        <row r="5004">
          <cell r="B5004" t="str">
            <v>Pompa Sumpit GWT - Kabel NYA 2.5 mm2</v>
          </cell>
          <cell r="C5004">
            <v>10.6</v>
          </cell>
          <cell r="D5004" t="str">
            <v>m1</v>
          </cell>
          <cell r="E5004">
            <v>7447.6710612424995</v>
          </cell>
        </row>
        <row r="5005">
          <cell r="B5005" t="str">
            <v>Panel Blower STP - Kabel NYA 2.5 mm2</v>
          </cell>
          <cell r="C5005">
            <v>62.74</v>
          </cell>
          <cell r="D5005" t="str">
            <v>m1</v>
          </cell>
          <cell r="E5005">
            <v>7447.6710612424995</v>
          </cell>
        </row>
        <row r="5006">
          <cell r="B5006" t="str">
            <v>PEKERJAAN KABEL TRAY</v>
          </cell>
          <cell r="C5006"/>
          <cell r="D5006"/>
          <cell r="E5006"/>
        </row>
        <row r="5007">
          <cell r="B5007" t="str">
            <v>Catatan :</v>
          </cell>
          <cell r="C5007"/>
          <cell r="D5007"/>
          <cell r="E5007"/>
        </row>
        <row r="5008">
          <cell r="B5008" t="str">
            <v>Pekerjaan ini sudah termasuk pengadaan alat beserta aksesoris lengkap  terpasang</v>
          </cell>
          <cell r="C5008"/>
          <cell r="D5008"/>
          <cell r="E5008"/>
        </row>
        <row r="5009">
          <cell r="B5009" t="str">
            <v>Kabel tray uk. 100 x 100 mm</v>
          </cell>
          <cell r="C5009">
            <v>7.54</v>
          </cell>
          <cell r="D5009" t="str">
            <v>m1</v>
          </cell>
          <cell r="E5009">
            <v>174608.86769680906</v>
          </cell>
        </row>
        <row r="5010">
          <cell r="B5010" t="str">
            <v>Cover tray uk. 100 x 100 mm</v>
          </cell>
          <cell r="C5010">
            <v>7.54</v>
          </cell>
          <cell r="D5010" t="str">
            <v>m1</v>
          </cell>
          <cell r="E5010">
            <v>110759.00270529577</v>
          </cell>
        </row>
        <row r="5011">
          <cell r="B5011" t="str">
            <v>PEKERJAAN INSTALASI TITIK LAMPU DAN KOTAK KONTAK</v>
          </cell>
          <cell r="C5011"/>
          <cell r="D5011"/>
          <cell r="E5011"/>
        </row>
        <row r="5012">
          <cell r="B5012" t="str">
            <v>Catatan :</v>
          </cell>
          <cell r="C5012"/>
          <cell r="D5012"/>
          <cell r="E5012"/>
        </row>
        <row r="5013">
          <cell r="B5013" t="str">
            <v>Pekerjaan ini sudah termasuk pengadaan alat beserta instalasi lengkap  terpasang sampai dengan berfungsi dan menyala dengan baik serta mencakup testing commisioning</v>
          </cell>
          <cell r="C5013"/>
          <cell r="D5013"/>
          <cell r="E5013"/>
        </row>
        <row r="5014">
          <cell r="B5014" t="str">
            <v>Instalasi titik lampu dengan 3 x 2.5 mm² kabel NYM dalam ∅ 20mm pipa conduit</v>
          </cell>
          <cell r="C5014">
            <v>2</v>
          </cell>
          <cell r="D5014" t="str">
            <v>Titik</v>
          </cell>
          <cell r="E5014">
            <v>198603.35713939875</v>
          </cell>
        </row>
        <row r="5015">
          <cell r="B5015" t="str">
            <v>Instalasi kotak kotak dengan 3 x 2.5 mm² kabel NYW dalam ∅ 20mm pipa conduit</v>
          </cell>
          <cell r="C5015">
            <v>2</v>
          </cell>
          <cell r="D5015" t="str">
            <v>Titik</v>
          </cell>
          <cell r="E5015">
            <v>278365.65690587222</v>
          </cell>
        </row>
        <row r="5016">
          <cell r="B5016" t="str">
            <v>Instalasi exhaust fan dengan 2 x 2.5 mm² kabel NYM dalam ∅ 20mm pipa conduit</v>
          </cell>
          <cell r="C5016">
            <v>5</v>
          </cell>
          <cell r="D5016" t="str">
            <v>Titik</v>
          </cell>
          <cell r="E5016">
            <v>262739.29475200002</v>
          </cell>
        </row>
        <row r="5017">
          <cell r="B5017" t="str">
            <v>Baret Outbow 300 mm &amp; LED Bulb 13 W</v>
          </cell>
          <cell r="C5017">
            <v>2</v>
          </cell>
          <cell r="D5017" t="str">
            <v>bh</v>
          </cell>
          <cell r="E5017">
            <v>303933.45860350004</v>
          </cell>
        </row>
        <row r="5018">
          <cell r="B5018" t="str">
            <v>Saklar ganda</v>
          </cell>
          <cell r="C5018">
            <v>1</v>
          </cell>
          <cell r="D5018" t="str">
            <v>bh</v>
          </cell>
          <cell r="E5018">
            <v>46069.651743499999</v>
          </cell>
        </row>
        <row r="5019">
          <cell r="B5019" t="str">
            <v>Kotak kontak dinding tunggal 16 A</v>
          </cell>
          <cell r="C5019">
            <v>2</v>
          </cell>
          <cell r="D5019" t="str">
            <v>bh</v>
          </cell>
          <cell r="E5019">
            <v>507035.92752516002</v>
          </cell>
        </row>
        <row r="5020">
          <cell r="B5020" t="str">
            <v>Exhaust Fan 16" 2010 CMH 73 W</v>
          </cell>
          <cell r="C5020">
            <v>5</v>
          </cell>
          <cell r="D5020" t="str">
            <v>unit</v>
          </cell>
          <cell r="E5020">
            <v>1077936.4903835</v>
          </cell>
        </row>
        <row r="5021">
          <cell r="B5021" t="str">
            <v>BIAYA PEKERJAAN ELEKTRIKAL                                                                                                                                                                                                                                 34,245,671.61</v>
          </cell>
          <cell r="C5021">
            <v>1</v>
          </cell>
          <cell r="D5021"/>
          <cell r="E5021"/>
        </row>
        <row r="5022">
          <cell r="B5022" t="str">
            <v>PEKERJAAN MEKANIKAL</v>
          </cell>
          <cell r="C5022"/>
          <cell r="D5022"/>
          <cell r="E5022"/>
        </row>
        <row r="5023">
          <cell r="B5023" t="str">
            <v>PEKERJAAN INSTALASI AIR BERSIH</v>
          </cell>
          <cell r="C5023"/>
          <cell r="D5023"/>
          <cell r="E5023"/>
        </row>
        <row r="5024">
          <cell r="B5024" t="str">
            <v>Pompa kuras bak sumpit, dengan spesifikasi :</v>
          </cell>
          <cell r="C5024">
            <v>1</v>
          </cell>
          <cell r="D5024" t="str">
            <v>unit</v>
          </cell>
          <cell r="E5024">
            <v>1639950.6511850001</v>
          </cell>
        </row>
        <row r="5025">
          <cell r="B5025" t="str">
            <v>Tipe : Drain pump</v>
          </cell>
          <cell r="C5025"/>
          <cell r="D5025"/>
          <cell r="E5025"/>
        </row>
        <row r="5026">
          <cell r="B5026" t="str">
            <v>Total head : 10 m</v>
          </cell>
          <cell r="C5026"/>
          <cell r="D5026"/>
          <cell r="E5026"/>
        </row>
        <row r="5027">
          <cell r="B5027" t="str">
            <v>Debit : 90 Liter/menit</v>
          </cell>
          <cell r="C5027"/>
          <cell r="D5027"/>
          <cell r="E5027"/>
        </row>
        <row r="5028">
          <cell r="B5028" t="str">
            <v>Gutter ruang pompa 200 x 50 mm</v>
          </cell>
          <cell r="C5028">
            <v>5.4</v>
          </cell>
          <cell r="D5028" t="str">
            <v>m'</v>
          </cell>
          <cell r="E5028">
            <v>37000</v>
          </cell>
        </row>
        <row r="5029">
          <cell r="B5029" t="str">
            <v>Floordrain</v>
          </cell>
          <cell r="C5029">
            <v>1</v>
          </cell>
          <cell r="D5029" t="str">
            <v>bh</v>
          </cell>
          <cell r="E5029">
            <v>298201.99337500002</v>
          </cell>
        </row>
        <row r="5030">
          <cell r="B5030" t="str">
            <v>Pipa drain pompa sump pit menuju saluran - Pipa PVC AW Ø 2"</v>
          </cell>
          <cell r="C5030">
            <v>2.5</v>
          </cell>
          <cell r="D5030" t="str">
            <v>m1</v>
          </cell>
          <cell r="E5030">
            <v>52702.949068863214</v>
          </cell>
        </row>
        <row r="5031">
          <cell r="B5031" t="str">
            <v>Pipa drain gutter menuju pompa sump pit - Pipa PVC AW Ø 4"</v>
          </cell>
          <cell r="C5031">
            <v>0.6</v>
          </cell>
          <cell r="D5031" t="str">
            <v>m1</v>
          </cell>
          <cell r="E5031">
            <v>178017.10479575003</v>
          </cell>
        </row>
        <row r="5032">
          <cell r="B5032" t="str">
            <v>BIAYA PEKERJAAN MEKANIKAL                                                                                                                                                                                                                                     2,868,464.42</v>
          </cell>
          <cell r="C5032"/>
          <cell r="D5032"/>
          <cell r="E5032"/>
        </row>
        <row r="5033">
          <cell r="B5033" t="str">
            <v>BIAYA PEKERJAAN RUMAH POMPA DAN GROUND WATERTANK</v>
          </cell>
          <cell r="C5033"/>
          <cell r="D5033"/>
          <cell r="E5033"/>
        </row>
        <row r="5034">
          <cell r="B5034" t="str">
            <v>POWER HOUSE</v>
          </cell>
          <cell r="C5034"/>
          <cell r="D5034"/>
          <cell r="E5034"/>
        </row>
        <row r="5035">
          <cell r="B5035" t="str">
            <v>PEKERJAAN STRUKTUR</v>
          </cell>
          <cell r="C5035"/>
          <cell r="D5035"/>
          <cell r="E5035"/>
        </row>
        <row r="5036">
          <cell r="B5036" t="str">
            <v>PEKERJAAN GALIAN DAN URUGAN</v>
          </cell>
          <cell r="C5036"/>
          <cell r="D5036"/>
          <cell r="E5036"/>
        </row>
        <row r="5037">
          <cell r="B5037" t="str">
            <v>Galian pondasi Footplat F1 + Cy1, sedalam s.d. 1 m</v>
          </cell>
          <cell r="C5037">
            <v>45.56</v>
          </cell>
          <cell r="D5037" t="str">
            <v>m3</v>
          </cell>
          <cell r="E5037">
            <v>65955.45</v>
          </cell>
        </row>
        <row r="5038">
          <cell r="B5038" t="str">
            <v>Galian pondasi Footplat F1 + Cy1, sedalam &gt; 1 m s.d. 2 m</v>
          </cell>
          <cell r="C5038">
            <v>45.56</v>
          </cell>
          <cell r="D5038" t="str">
            <v>m3</v>
          </cell>
          <cell r="E5038">
            <v>79076.250000000015</v>
          </cell>
        </row>
        <row r="5039">
          <cell r="B5039" t="str">
            <v>Galian pondasi Footplat F1 + Cy1, sedalam &gt; 2 m s.d. 3 m</v>
          </cell>
          <cell r="C5039">
            <v>45.56</v>
          </cell>
          <cell r="D5039" t="str">
            <v>m3</v>
          </cell>
          <cell r="E5039">
            <v>89034</v>
          </cell>
        </row>
        <row r="5040">
          <cell r="B5040" t="str">
            <v>Galian pondasi Footplat F1 + Cy1, sedalam &gt; 3 m s.d. 4 m</v>
          </cell>
          <cell r="C5040">
            <v>45.56</v>
          </cell>
          <cell r="D5040" t="str">
            <v>m3</v>
          </cell>
          <cell r="E5040">
            <v>97820.25</v>
          </cell>
        </row>
        <row r="5041">
          <cell r="B5041" t="str">
            <v>Galian pondasi genset, sedalam s.d. 1 m</v>
          </cell>
          <cell r="C5041">
            <v>14.91</v>
          </cell>
          <cell r="D5041" t="str">
            <v>m3</v>
          </cell>
          <cell r="E5041">
            <v>65955.45</v>
          </cell>
        </row>
        <row r="5042">
          <cell r="B5042" t="str">
            <v>Galian pondasi genset, sedalam &gt; 1 m s.d. 2 m</v>
          </cell>
          <cell r="C5042">
            <v>2.61</v>
          </cell>
          <cell r="D5042" t="str">
            <v>m3</v>
          </cell>
          <cell r="E5042">
            <v>79076.250000000015</v>
          </cell>
        </row>
        <row r="5043">
          <cell r="B5043" t="str">
            <v>Galian pondasi batu kali, sedalam s.d. 1 m</v>
          </cell>
          <cell r="C5043">
            <v>5.84</v>
          </cell>
          <cell r="D5043" t="str">
            <v>m3</v>
          </cell>
          <cell r="E5043">
            <v>65955.45</v>
          </cell>
        </row>
        <row r="5044">
          <cell r="B5044" t="str">
            <v>Galian jalur kabel, sedalam s.d. 1 m</v>
          </cell>
          <cell r="C5044">
            <v>8.1999999999999993</v>
          </cell>
          <cell r="D5044" t="str">
            <v>m3</v>
          </cell>
          <cell r="E5044">
            <v>70197.66</v>
          </cell>
        </row>
        <row r="5045">
          <cell r="B5045" t="str">
            <v>Galian sloof, sedalam s.d. 1 m</v>
          </cell>
          <cell r="C5045">
            <v>5.26</v>
          </cell>
          <cell r="D5045" t="str">
            <v>m3</v>
          </cell>
          <cell r="E5045">
            <v>65955.45</v>
          </cell>
        </row>
        <row r="5046">
          <cell r="B5046" t="str">
            <v>Urugan pasir dibawah lantai, tebal 100 mm</v>
          </cell>
          <cell r="C5046">
            <v>6.12</v>
          </cell>
          <cell r="D5046" t="str">
            <v>m3</v>
          </cell>
          <cell r="E5046">
            <v>240133.28181479999</v>
          </cell>
        </row>
        <row r="5047">
          <cell r="B5047" t="str">
            <v>Urugan pasir dibawah jalur kabel, tebal 100 mm</v>
          </cell>
          <cell r="C5047">
            <v>1</v>
          </cell>
          <cell r="D5047" t="str">
            <v>m3</v>
          </cell>
          <cell r="E5047">
            <v>240133.28181479999</v>
          </cell>
        </row>
        <row r="5048">
          <cell r="B5048" t="str">
            <v>Urugan pasir dibawah sloof, tebal 100 mm</v>
          </cell>
          <cell r="C5048">
            <v>1.05</v>
          </cell>
          <cell r="D5048" t="str">
            <v>m3</v>
          </cell>
          <cell r="E5048">
            <v>240133.28181479999</v>
          </cell>
        </row>
        <row r="5049">
          <cell r="B5049" t="str">
            <v>Urugan pasir dibawah pondasi batu kali, tebal 100 mm</v>
          </cell>
          <cell r="C5049">
            <v>0.6</v>
          </cell>
          <cell r="D5049" t="str">
            <v>m3</v>
          </cell>
          <cell r="E5049">
            <v>240133.28181479999</v>
          </cell>
        </row>
        <row r="5050">
          <cell r="B5050" t="str">
            <v>Urugan pasir dibawah pondasi genset, tebal 100 mm</v>
          </cell>
          <cell r="C5050">
            <v>1.05</v>
          </cell>
          <cell r="D5050" t="str">
            <v>m3</v>
          </cell>
          <cell r="E5050">
            <v>240133.28181479999</v>
          </cell>
        </row>
        <row r="5051">
          <cell r="B5051" t="str">
            <v>Urugan pasir pengisi samping pondasi genset</v>
          </cell>
          <cell r="C5051">
            <v>3.05</v>
          </cell>
          <cell r="D5051" t="str">
            <v>m3</v>
          </cell>
          <cell r="E5051">
            <v>240133.28181479999</v>
          </cell>
        </row>
        <row r="5052">
          <cell r="B5052" t="str">
            <v>Urugan tanah kembali bekas galian pondasi + pemadatan</v>
          </cell>
          <cell r="C5052">
            <v>168.72</v>
          </cell>
          <cell r="D5052" t="str">
            <v>m3</v>
          </cell>
          <cell r="E5052">
            <v>72958.371608390124</v>
          </cell>
        </row>
        <row r="5053">
          <cell r="B5053" t="str">
            <v>Pembuangan tanah sisa galian</v>
          </cell>
          <cell r="C5053">
            <v>8.15</v>
          </cell>
          <cell r="D5053" t="str">
            <v>m3</v>
          </cell>
          <cell r="E5053">
            <v>10744.873720387894</v>
          </cell>
        </row>
        <row r="5054">
          <cell r="B5054" t="str">
            <v>PEKERJAAN STRUKTUR BAWAH</v>
          </cell>
          <cell r="C5054"/>
          <cell r="D5054"/>
          <cell r="E5054"/>
        </row>
        <row r="5055">
          <cell r="B5055" t="str">
            <v>Catatan :</v>
          </cell>
          <cell r="C5055"/>
          <cell r="D5055"/>
          <cell r="E5055"/>
        </row>
        <row r="5056">
          <cell r="B5056" t="str">
            <v>Pekerjaan beton bertulang meliputi : Beton ready mix, pembesian, bekisting, perancah/scafolding dan pembongkaran bekisting</v>
          </cell>
          <cell r="C5056"/>
          <cell r="D5056"/>
          <cell r="E5056"/>
        </row>
        <row r="5057">
          <cell r="B5057" t="str">
            <v>CY1 - Siklop; 60% beton fc 15 MPa dan 40 % batu belah</v>
          </cell>
          <cell r="C5057">
            <v>22.78</v>
          </cell>
          <cell r="D5057" t="str">
            <v>m3</v>
          </cell>
          <cell r="E5057">
            <v>801012.5564385578</v>
          </cell>
        </row>
        <row r="5058">
          <cell r="B5058" t="str">
            <v>Besi Tulangan D13 - 150</v>
          </cell>
          <cell r="C5058">
            <v>945.2</v>
          </cell>
          <cell r="D5058" t="str">
            <v>Kg</v>
          </cell>
          <cell r="E5058">
            <v>14261.680183410001</v>
          </cell>
        </row>
        <row r="5059">
          <cell r="B5059" t="str">
            <v>PONDASI FOOTPLATE, ELV. -2.850</v>
          </cell>
          <cell r="C5059"/>
          <cell r="D5059"/>
          <cell r="E5059"/>
        </row>
        <row r="5060">
          <cell r="B5060" t="str">
            <v>Footplat F1, uk. 1500 x 1500 mm</v>
          </cell>
          <cell r="C5060"/>
          <cell r="D5060"/>
          <cell r="E5060"/>
        </row>
        <row r="5061">
          <cell r="B5061" t="str">
            <v>Bekisting bata merah (5x11x22) cm tebal ½ batu (camp. 1SP : 5PP)</v>
          </cell>
          <cell r="C5061">
            <v>16.21</v>
          </cell>
          <cell r="D5061" t="str">
            <v>m2</v>
          </cell>
          <cell r="E5061">
            <v>114691.25276478101</v>
          </cell>
        </row>
        <row r="5062">
          <cell r="B5062" t="str">
            <v>Penulangan slab</v>
          </cell>
          <cell r="C5062">
            <v>639.47</v>
          </cell>
          <cell r="D5062" t="str">
            <v>Kg</v>
          </cell>
          <cell r="E5062">
            <v>14261.680183410001</v>
          </cell>
        </row>
        <row r="5063">
          <cell r="B5063" t="str">
            <v>Beton Ready Mix F'c 22.5 MPa</v>
          </cell>
          <cell r="C5063">
            <v>6.08</v>
          </cell>
          <cell r="D5063" t="str">
            <v>m3</v>
          </cell>
          <cell r="E5063">
            <v>1108850</v>
          </cell>
        </row>
        <row r="5064">
          <cell r="B5064" t="str">
            <v>PONDASI GENSET</v>
          </cell>
          <cell r="C5064"/>
          <cell r="D5064"/>
          <cell r="E5064"/>
        </row>
        <row r="5065">
          <cell r="B5065" t="str">
            <v>Siklop; 60% beton fc 15 MPa dan 40 % batu belah</v>
          </cell>
          <cell r="C5065">
            <v>13.09</v>
          </cell>
          <cell r="D5065" t="str">
            <v>m3</v>
          </cell>
          <cell r="E5065">
            <v>801012.5564385578</v>
          </cell>
        </row>
        <row r="5066">
          <cell r="B5066" t="str">
            <v>Besi Tulangan D13 - 450</v>
          </cell>
          <cell r="C5066">
            <v>61.26</v>
          </cell>
          <cell r="D5066" t="str">
            <v>Kg</v>
          </cell>
          <cell r="E5066">
            <v>14261.680183410001</v>
          </cell>
        </row>
        <row r="5067">
          <cell r="B5067" t="str">
            <v>Pelindung plat dudukan genset - Besi Siku, uk. 50 x 50 x 5 mm</v>
          </cell>
          <cell r="C5067">
            <v>54.44</v>
          </cell>
          <cell r="D5067" t="str">
            <v>kg</v>
          </cell>
          <cell r="E5067">
            <v>28000</v>
          </cell>
        </row>
        <row r="5068">
          <cell r="B5068" t="str">
            <v>PONDASI BATU KALI</v>
          </cell>
          <cell r="C5068"/>
          <cell r="D5068"/>
          <cell r="E5068"/>
        </row>
        <row r="5069">
          <cell r="B5069" t="str">
            <v>Pasangan pondasi batu kali (1 Pc : 6 Ps)</v>
          </cell>
          <cell r="C5069">
            <v>2.64</v>
          </cell>
          <cell r="D5069" t="str">
            <v>m3</v>
          </cell>
          <cell r="E5069">
            <v>810108.47397327761</v>
          </cell>
        </row>
        <row r="5070">
          <cell r="B5070" t="str">
            <v>PEKERJAAN STRUKTUR ATAS</v>
          </cell>
          <cell r="C5070"/>
          <cell r="D5070"/>
          <cell r="E5070"/>
        </row>
        <row r="5071">
          <cell r="B5071" t="str">
            <v>Rabat beton bawah lantai, tebal 100 mm  (camp.1 pc : 3 ps : 5 kr)</v>
          </cell>
          <cell r="C5071">
            <v>6.12</v>
          </cell>
          <cell r="D5071" t="str">
            <v>m3</v>
          </cell>
          <cell r="E5071">
            <v>1068870</v>
          </cell>
        </row>
        <row r="5072">
          <cell r="B5072" t="str">
            <v>Rabat beton dibawah jalur kabel, tebal 100 mm  (camp.1 pc : 3 ps : 5 kr)</v>
          </cell>
          <cell r="C5072">
            <v>1</v>
          </cell>
          <cell r="D5072" t="str">
            <v>m3</v>
          </cell>
          <cell r="E5072">
            <v>1068870</v>
          </cell>
        </row>
        <row r="5073">
          <cell r="B5073" t="str">
            <v>Rabat beton bawah sloof, tebal 100 mm  (camp.1 pc : 3 ps : 5 kr)</v>
          </cell>
          <cell r="C5073">
            <v>1.05</v>
          </cell>
          <cell r="D5073" t="str">
            <v>m3</v>
          </cell>
          <cell r="E5073">
            <v>1068870</v>
          </cell>
        </row>
        <row r="5074">
          <cell r="B5074" t="str">
            <v>KOLOM PEDESTAL, ELV (-3.850) S/D (-0.050)</v>
          </cell>
          <cell r="C5074"/>
          <cell r="D5074"/>
          <cell r="E5074"/>
        </row>
        <row r="5075">
          <cell r="B5075" t="str">
            <v>Kolom K1, uk. 400 x 400 mm</v>
          </cell>
          <cell r="C5075"/>
          <cell r="D5075"/>
          <cell r="E5075"/>
        </row>
        <row r="5076">
          <cell r="B5076" t="str">
            <v>Bekisting untuk kolom (3x pakai)</v>
          </cell>
          <cell r="C5076">
            <v>54.7</v>
          </cell>
          <cell r="D5076" t="str">
            <v>m2</v>
          </cell>
          <cell r="E5076">
            <v>147164.89822703571</v>
          </cell>
        </row>
        <row r="5077">
          <cell r="B5077" t="str">
            <v>Penulangan kolom, balok, ring balk, sloof, dan shearwall</v>
          </cell>
          <cell r="C5077">
            <v>1244.72</v>
          </cell>
          <cell r="D5077" t="str">
            <v>Kg</v>
          </cell>
          <cell r="E5077">
            <v>13041.05</v>
          </cell>
        </row>
        <row r="5078">
          <cell r="B5078" t="str">
            <v>Beton Ready Mix F'c 22.5 MPa</v>
          </cell>
          <cell r="C5078">
            <v>5.47</v>
          </cell>
          <cell r="D5078" t="str">
            <v>m3</v>
          </cell>
          <cell r="E5078">
            <v>1211059.433557336</v>
          </cell>
        </row>
        <row r="5079">
          <cell r="B5079" t="str">
            <v>KOLOM, ELV (-0.050) S/D (+4.150)</v>
          </cell>
          <cell r="C5079"/>
          <cell r="D5079"/>
          <cell r="E5079"/>
        </row>
        <row r="5080">
          <cell r="B5080" t="str">
            <v>Kolom K1, uk. 400 x 400 mm</v>
          </cell>
          <cell r="C5080"/>
          <cell r="D5080"/>
          <cell r="E5080"/>
        </row>
        <row r="5081">
          <cell r="B5081" t="str">
            <v>Bekisting untuk kolom (3x pakai)</v>
          </cell>
          <cell r="C5081">
            <v>60.5</v>
          </cell>
          <cell r="D5081" t="str">
            <v>m2</v>
          </cell>
          <cell r="E5081">
            <v>147164.89822703571</v>
          </cell>
        </row>
        <row r="5082">
          <cell r="B5082" t="str">
            <v>Penulangan kolom, balok, ring balk, sloof, dan shearwall</v>
          </cell>
          <cell r="C5082">
            <v>1222.47</v>
          </cell>
          <cell r="D5082" t="str">
            <v>Kg</v>
          </cell>
          <cell r="E5082">
            <v>13041.05</v>
          </cell>
        </row>
        <row r="5083">
          <cell r="B5083" t="str">
            <v>Beton Ready Mix F'c 22.5 MPa</v>
          </cell>
          <cell r="C5083">
            <v>6.05</v>
          </cell>
          <cell r="D5083" t="str">
            <v>m3</v>
          </cell>
          <cell r="E5083">
            <v>1211059.433557336</v>
          </cell>
        </row>
        <row r="5084">
          <cell r="B5084" t="str">
            <v>PLAT, ELV. -0.050</v>
          </cell>
          <cell r="C5084"/>
          <cell r="D5084"/>
          <cell r="E5084"/>
        </row>
        <row r="5085">
          <cell r="B5085" t="str">
            <v>Plat beton A0, tebal 120 mm</v>
          </cell>
          <cell r="C5085"/>
          <cell r="D5085"/>
          <cell r="E5085"/>
        </row>
        <row r="5086">
          <cell r="B5086" t="str">
            <v>Bekisting untuk plat lantai (3x pakai)</v>
          </cell>
          <cell r="C5086">
            <v>6.55</v>
          </cell>
          <cell r="D5086" t="str">
            <v>m2</v>
          </cell>
          <cell r="E5086">
            <v>145741.9944557907</v>
          </cell>
        </row>
        <row r="5087">
          <cell r="B5087" t="str">
            <v>Wiremesh ## M8-150 mm</v>
          </cell>
          <cell r="C5087">
            <v>122.5</v>
          </cell>
          <cell r="D5087" t="str">
            <v>m2</v>
          </cell>
          <cell r="E5087">
            <v>70993.77362633367</v>
          </cell>
        </row>
        <row r="5088">
          <cell r="B5088" t="str">
            <v>Besi dowel Ø10</v>
          </cell>
          <cell r="C5088">
            <v>86.98</v>
          </cell>
          <cell r="D5088" t="str">
            <v>Kg</v>
          </cell>
          <cell r="E5088">
            <v>11916.05</v>
          </cell>
        </row>
        <row r="5089">
          <cell r="B5089" t="str">
            <v>Beton site mix F'c 22.5 Mpa</v>
          </cell>
          <cell r="C5089">
            <v>7.35</v>
          </cell>
          <cell r="D5089" t="str">
            <v>m3</v>
          </cell>
          <cell r="E5089">
            <v>1211059.433557336</v>
          </cell>
        </row>
        <row r="5090">
          <cell r="B5090" t="str">
            <v>PLAT, ELV. +4.150</v>
          </cell>
          <cell r="C5090"/>
          <cell r="D5090"/>
          <cell r="E5090"/>
        </row>
        <row r="5091">
          <cell r="B5091" t="str">
            <v>Plat beton A1, tebal 130 mm</v>
          </cell>
          <cell r="C5091"/>
          <cell r="D5091"/>
          <cell r="E5091"/>
        </row>
        <row r="5092">
          <cell r="B5092" t="str">
            <v>Bekisting untuk plat lantai (3x pakai)</v>
          </cell>
          <cell r="C5092">
            <v>101.77</v>
          </cell>
          <cell r="D5092" t="str">
            <v>m2</v>
          </cell>
          <cell r="E5092">
            <v>145741.9944557907</v>
          </cell>
        </row>
        <row r="5093">
          <cell r="B5093" t="str">
            <v>Penulangan slab</v>
          </cell>
          <cell r="C5093">
            <v>1440.76</v>
          </cell>
          <cell r="D5093" t="str">
            <v>Kg</v>
          </cell>
          <cell r="E5093">
            <v>14261.680183410001</v>
          </cell>
        </row>
        <row r="5094">
          <cell r="B5094" t="str">
            <v>Beton Ready Mix F'c 22.5 MPa</v>
          </cell>
          <cell r="C5094">
            <v>13.23</v>
          </cell>
          <cell r="D5094" t="str">
            <v>m3</v>
          </cell>
          <cell r="E5094">
            <v>1211059.433557336</v>
          </cell>
        </row>
        <row r="5095">
          <cell r="B5095" t="str">
            <v>PLAT DUDUKAN GENSET</v>
          </cell>
          <cell r="C5095"/>
          <cell r="D5095"/>
          <cell r="E5095"/>
        </row>
        <row r="5096">
          <cell r="B5096" t="str">
            <v>Plat dudukan genset, tebal 300 mm</v>
          </cell>
          <cell r="C5096"/>
          <cell r="D5096"/>
          <cell r="E5096"/>
        </row>
        <row r="5097">
          <cell r="B5097" t="str">
            <v>Bekisting untuk plat lantai (3x pakai)</v>
          </cell>
          <cell r="C5097">
            <v>10.47</v>
          </cell>
          <cell r="D5097" t="str">
            <v>m2</v>
          </cell>
          <cell r="E5097">
            <v>145741.9944557907</v>
          </cell>
        </row>
        <row r="5098">
          <cell r="B5098" t="str">
            <v>Penulangan slab</v>
          </cell>
          <cell r="C5098">
            <v>412.2</v>
          </cell>
          <cell r="D5098" t="str">
            <v>Kg</v>
          </cell>
          <cell r="E5098">
            <v>14261.680183410001</v>
          </cell>
        </row>
        <row r="5099">
          <cell r="B5099" t="str">
            <v>Beton Ready Mix F'c 22.5 MPa</v>
          </cell>
          <cell r="C5099">
            <v>3.14</v>
          </cell>
          <cell r="D5099" t="str">
            <v>m3</v>
          </cell>
          <cell r="E5099">
            <v>1211059.433557336</v>
          </cell>
        </row>
        <row r="5100">
          <cell r="B5100" t="str">
            <v>JALUR KABEL</v>
          </cell>
          <cell r="C5100"/>
          <cell r="D5100"/>
          <cell r="E5100"/>
        </row>
        <row r="5101">
          <cell r="B5101" t="str">
            <v>Plat jalur kabel, tebal 120 mm</v>
          </cell>
          <cell r="C5101"/>
          <cell r="D5101"/>
          <cell r="E5101"/>
        </row>
        <row r="5102">
          <cell r="B5102" t="str">
            <v>Bekisting untuk plat lantai (3x pakai)</v>
          </cell>
          <cell r="C5102">
            <v>7.58</v>
          </cell>
          <cell r="D5102" t="str">
            <v>m2</v>
          </cell>
          <cell r="E5102">
            <v>145741.9944557907</v>
          </cell>
        </row>
        <row r="5103">
          <cell r="B5103" t="str">
            <v>Penulangan kolom, balok, ring balk, sloof, dan shearwall</v>
          </cell>
          <cell r="C5103">
            <v>89.24</v>
          </cell>
          <cell r="D5103" t="str">
            <v>Kg</v>
          </cell>
          <cell r="E5103">
            <v>13041.05</v>
          </cell>
        </row>
        <row r="5104">
          <cell r="B5104" t="str">
            <v>Beton Ready Mix F'c 22.5 MPa</v>
          </cell>
          <cell r="C5104">
            <v>0.91</v>
          </cell>
          <cell r="D5104" t="str">
            <v>m3</v>
          </cell>
          <cell r="E5104">
            <v>1211059.433557336</v>
          </cell>
        </row>
        <row r="5105">
          <cell r="B5105" t="str">
            <v>Dinding beton jalur kabel, tebal 120 mm</v>
          </cell>
          <cell r="C5105"/>
          <cell r="D5105"/>
          <cell r="E5105"/>
        </row>
        <row r="5106">
          <cell r="B5106" t="str">
            <v>Bekisting untuk dinding shearwall (3x pakai)</v>
          </cell>
          <cell r="C5106">
            <v>22.83</v>
          </cell>
          <cell r="D5106" t="str">
            <v>m2</v>
          </cell>
          <cell r="E5106">
            <v>187635.25816415821</v>
          </cell>
        </row>
        <row r="5107">
          <cell r="B5107" t="str">
            <v>Penulangan kolom, balok, ring balk, sloof, dan shearwall</v>
          </cell>
          <cell r="C5107">
            <v>240.77</v>
          </cell>
          <cell r="D5107" t="str">
            <v>Kg</v>
          </cell>
          <cell r="E5107">
            <v>13041.05</v>
          </cell>
        </row>
        <row r="5108">
          <cell r="B5108" t="str">
            <v>Beton Ready Mix F'c 22.5 MPa</v>
          </cell>
          <cell r="C5108">
            <v>1.37</v>
          </cell>
          <cell r="D5108" t="str">
            <v>m3</v>
          </cell>
          <cell r="E5108">
            <v>1211059.433557336</v>
          </cell>
        </row>
        <row r="5109">
          <cell r="B5109" t="str">
            <v>SLOOF, ELV. -0.050</v>
          </cell>
          <cell r="C5109"/>
          <cell r="D5109"/>
          <cell r="E5109"/>
        </row>
        <row r="5110">
          <cell r="B5110" t="str">
            <v>Sloof S1, uk. 250 x 400 mm</v>
          </cell>
          <cell r="C5110"/>
          <cell r="D5110"/>
          <cell r="E5110"/>
        </row>
        <row r="5111">
          <cell r="B5111" t="str">
            <v>Bekisting untuk sloof (3x pakai)</v>
          </cell>
          <cell r="C5111">
            <v>34.14</v>
          </cell>
          <cell r="D5111" t="str">
            <v>m2</v>
          </cell>
          <cell r="E5111">
            <v>119392.15809874759</v>
          </cell>
        </row>
        <row r="5112">
          <cell r="B5112" t="str">
            <v>Penulangan kolom, balok, ring balk, sloof, dan shearwall</v>
          </cell>
          <cell r="C5112">
            <v>736.14</v>
          </cell>
          <cell r="D5112" t="str">
            <v>Kg</v>
          </cell>
          <cell r="E5112">
            <v>13041.05</v>
          </cell>
        </row>
        <row r="5113">
          <cell r="B5113" t="str">
            <v>Beton Ready Mix F'c 22.5 MPa</v>
          </cell>
          <cell r="C5113">
            <v>2.95</v>
          </cell>
          <cell r="D5113" t="str">
            <v>m3</v>
          </cell>
          <cell r="E5113">
            <v>1211059.433557336</v>
          </cell>
        </row>
        <row r="5114">
          <cell r="B5114" t="str">
            <v>BALOK, ELV. +4.150</v>
          </cell>
          <cell r="C5114"/>
          <cell r="D5114"/>
          <cell r="E5114"/>
        </row>
        <row r="5115">
          <cell r="B5115" t="str">
            <v>Balok B1, uk. 250 x 400 mm</v>
          </cell>
          <cell r="C5115"/>
          <cell r="D5115"/>
          <cell r="E5115"/>
        </row>
        <row r="5116">
          <cell r="B5116" t="str">
            <v>Bekisting untuk balok (3x pakai)</v>
          </cell>
          <cell r="C5116">
            <v>37.380000000000003</v>
          </cell>
          <cell r="D5116" t="str">
            <v>m2</v>
          </cell>
          <cell r="E5116">
            <v>147164.89822703571</v>
          </cell>
        </row>
        <row r="5117">
          <cell r="B5117" t="str">
            <v>Penulangan kolom, balok, ring balk, sloof, dan shearwall</v>
          </cell>
          <cell r="C5117">
            <v>880.85</v>
          </cell>
          <cell r="D5117" t="str">
            <v>Kg</v>
          </cell>
          <cell r="E5117">
            <v>13041.05</v>
          </cell>
        </row>
        <row r="5118">
          <cell r="B5118" t="str">
            <v>Beton Ready Mix F'c 22.5 MPa</v>
          </cell>
          <cell r="C5118">
            <v>3.23</v>
          </cell>
          <cell r="D5118" t="str">
            <v>m3</v>
          </cell>
          <cell r="E5118">
            <v>1211059.433557336</v>
          </cell>
        </row>
        <row r="5119">
          <cell r="B5119" t="str">
            <v>Balok B2, uk. 250 x 400 mm</v>
          </cell>
          <cell r="C5119"/>
          <cell r="D5119"/>
          <cell r="E5119"/>
        </row>
        <row r="5120">
          <cell r="B5120" t="str">
            <v>Bekisting untuk balok (3x pakai)</v>
          </cell>
          <cell r="C5120">
            <v>5.79</v>
          </cell>
          <cell r="D5120" t="str">
            <v>m2</v>
          </cell>
          <cell r="E5120">
            <v>147164.89822703571</v>
          </cell>
        </row>
        <row r="5121">
          <cell r="B5121" t="str">
            <v>Penulangan kolom, balok, ring balk, sloof, dan shearwall</v>
          </cell>
          <cell r="C5121">
            <v>133.69999999999999</v>
          </cell>
          <cell r="D5121" t="str">
            <v>Kg</v>
          </cell>
          <cell r="E5121">
            <v>13041.05</v>
          </cell>
        </row>
        <row r="5122">
          <cell r="B5122" t="str">
            <v>Beton Ready Mix F'c 22.5 MPa</v>
          </cell>
          <cell r="C5122">
            <v>0.5</v>
          </cell>
          <cell r="D5122" t="str">
            <v>m3</v>
          </cell>
          <cell r="E5122">
            <v>1211059.433557336</v>
          </cell>
        </row>
        <row r="5123">
          <cell r="B5123" t="str">
            <v>Balok L1, uk. 130 x 400 mm</v>
          </cell>
          <cell r="C5123"/>
          <cell r="D5123"/>
          <cell r="E5123"/>
        </row>
        <row r="5124">
          <cell r="B5124" t="str">
            <v>Bekisting untuk balok (3x pakai)</v>
          </cell>
          <cell r="C5124">
            <v>27.11</v>
          </cell>
          <cell r="D5124" t="str">
            <v>m2</v>
          </cell>
          <cell r="E5124">
            <v>147164.89822703571</v>
          </cell>
        </row>
        <row r="5125">
          <cell r="B5125" t="str">
            <v>Penulangan kolom, balok, ring balk, sloof, dan shearwall</v>
          </cell>
          <cell r="C5125">
            <v>407.26</v>
          </cell>
          <cell r="D5125" t="str">
            <v>Kg</v>
          </cell>
          <cell r="E5125">
            <v>13041.05</v>
          </cell>
        </row>
        <row r="5126">
          <cell r="B5126" t="str">
            <v>Beton Ready Mix F'c 22.5 MPa</v>
          </cell>
          <cell r="C5126">
            <v>1.42</v>
          </cell>
          <cell r="D5126" t="str">
            <v>m3</v>
          </cell>
          <cell r="E5126">
            <v>1211059.433557336</v>
          </cell>
        </row>
        <row r="5127">
          <cell r="B5127" t="str">
            <v>BIAYA PEKERJAAN STUKTUR                                                                                                                                                                                                                                     321,105,125.87</v>
          </cell>
          <cell r="C5127"/>
          <cell r="D5127"/>
          <cell r="E5127"/>
        </row>
        <row r="5128">
          <cell r="B5128" t="str">
            <v>PEKERJAAN ARSITEKTUR</v>
          </cell>
          <cell r="C5128"/>
          <cell r="D5128"/>
          <cell r="E5128"/>
        </row>
        <row r="5129">
          <cell r="B5129" t="str">
            <v>PEKERJAAN GALIAN DAN URUGAN</v>
          </cell>
          <cell r="C5129"/>
          <cell r="D5129"/>
          <cell r="E5129"/>
        </row>
        <row r="5130">
          <cell r="B5130" t="str">
            <v>Galian pondasi batu kali, sedalam 1 meter</v>
          </cell>
          <cell r="C5130">
            <v>0.81</v>
          </cell>
          <cell r="D5130" t="str">
            <v>m3</v>
          </cell>
          <cell r="E5130">
            <v>65955.45</v>
          </cell>
        </row>
        <row r="5131">
          <cell r="B5131" t="str">
            <v>Urugan pasir bawah pondasi batu kali, tebal 100 mm</v>
          </cell>
          <cell r="C5131">
            <v>0.7</v>
          </cell>
          <cell r="D5131" t="str">
            <v>m3</v>
          </cell>
          <cell r="E5131">
            <v>240133.28181479999</v>
          </cell>
        </row>
        <row r="5132">
          <cell r="B5132" t="str">
            <v>PEKERJAAN BETON PRAKTIS</v>
          </cell>
          <cell r="C5132"/>
          <cell r="D5132"/>
          <cell r="E5132"/>
        </row>
        <row r="5133">
          <cell r="B5133" t="str">
            <v>Catatan :</v>
          </cell>
          <cell r="C5133"/>
          <cell r="D5133"/>
          <cell r="E5133"/>
        </row>
        <row r="5134">
          <cell r="B5134" t="str">
            <v>Pekerjaan beton praktis meliputi : beton (camp. 1pc:3ps:5kr), besi tulangan dan bekisting</v>
          </cell>
          <cell r="C5134"/>
          <cell r="D5134"/>
          <cell r="E5134"/>
        </row>
        <row r="5135">
          <cell r="B5135" t="str">
            <v>Sloof praktis (SP1), uk. 100 x 200 mm (camp. beton 1pc : 3Ps : 5Kr)</v>
          </cell>
          <cell r="C5135">
            <v>19.02</v>
          </cell>
          <cell r="D5135" t="str">
            <v>m1</v>
          </cell>
          <cell r="E5135">
            <v>137546.1326404697</v>
          </cell>
        </row>
        <row r="5136">
          <cell r="B5136" t="str">
            <v>Kolom praktis (KP1), uk. 100 x 100 mm (camp. beton 1pc : 3Ps : 5Kr)</v>
          </cell>
          <cell r="C5136">
            <v>51</v>
          </cell>
          <cell r="D5136" t="str">
            <v>m1</v>
          </cell>
          <cell r="E5136">
            <v>64611.419926344221</v>
          </cell>
        </row>
        <row r="5137">
          <cell r="B5137" t="str">
            <v>Balok latieu (BL1), uk. 100 x 100 mm (camp. beton 1pc : 3Ps : 5Kr)</v>
          </cell>
          <cell r="C5137">
            <v>38.799999999999997</v>
          </cell>
          <cell r="D5137" t="str">
            <v>m1</v>
          </cell>
          <cell r="E5137">
            <v>68773.447296003607</v>
          </cell>
        </row>
        <row r="5138">
          <cell r="B5138" t="str">
            <v>Balok praktis (BP1), uk. 100 x 200 mm (camp. beton 1pc : 3Ps : 5Kr)</v>
          </cell>
          <cell r="C5138">
            <v>3.6</v>
          </cell>
          <cell r="D5138" t="str">
            <v>m1</v>
          </cell>
          <cell r="E5138">
            <v>137546.1326404697</v>
          </cell>
        </row>
        <row r="5139">
          <cell r="B5139" t="str">
            <v>PEKERJAAN PASANGAN DAN PLESTERAN</v>
          </cell>
          <cell r="C5139"/>
          <cell r="D5139"/>
          <cell r="E5139"/>
        </row>
        <row r="5140">
          <cell r="B5140" t="str">
            <v>Pasangan pondasi batu kali (1pc : 6ps)</v>
          </cell>
          <cell r="C5140">
            <v>3.39</v>
          </cell>
          <cell r="D5140" t="str">
            <v>m3</v>
          </cell>
          <cell r="E5140">
            <v>810108.47397327761</v>
          </cell>
        </row>
        <row r="5141">
          <cell r="B5141" t="str">
            <v>Pasangan dinding bata ringan</v>
          </cell>
          <cell r="C5141">
            <v>90.44</v>
          </cell>
          <cell r="D5141" t="str">
            <v>m2</v>
          </cell>
          <cell r="E5141">
            <v>96532.548554199995</v>
          </cell>
        </row>
        <row r="5142">
          <cell r="B5142" t="str">
            <v>Plesteran dinding bata ringan</v>
          </cell>
          <cell r="C5142">
            <v>180.88</v>
          </cell>
          <cell r="D5142" t="str">
            <v>m2</v>
          </cell>
          <cell r="E5142">
            <v>49305.043491000004</v>
          </cell>
        </row>
        <row r="5143">
          <cell r="B5143" t="str">
            <v>Acian dinding bata ringan</v>
          </cell>
          <cell r="C5143">
            <v>180.88</v>
          </cell>
          <cell r="D5143" t="str">
            <v>m2</v>
          </cell>
          <cell r="E5143">
            <v>40013.449999999997</v>
          </cell>
        </row>
        <row r="5144">
          <cell r="B5144" t="str">
            <v>Plesteran skoning, lebar 10 mm (Camp. 1pc : 2ps)</v>
          </cell>
          <cell r="C5144">
            <v>85.95</v>
          </cell>
          <cell r="D5144" t="str">
            <v>m1</v>
          </cell>
          <cell r="E5144">
            <v>46613.134271000003</v>
          </cell>
        </row>
        <row r="5145">
          <cell r="B5145" t="str">
            <v>Plesteran + acian beton</v>
          </cell>
          <cell r="C5145">
            <v>222.29</v>
          </cell>
          <cell r="D5145" t="str">
            <v>m2</v>
          </cell>
          <cell r="E5145">
            <v>87079.427910728002</v>
          </cell>
        </row>
        <row r="5146">
          <cell r="B5146" t="str">
            <v>Cemen filler plat beton expose</v>
          </cell>
          <cell r="C5146">
            <v>94.51</v>
          </cell>
          <cell r="D5146" t="str">
            <v>m2</v>
          </cell>
          <cell r="E5146">
            <v>21552.024999999998</v>
          </cell>
        </row>
        <row r="5147">
          <cell r="B5147" t="str">
            <v>Screeding plat dak dengan semen instan &amp; perkuatan kawat ayam Ø ≥ 1 mm -</v>
          </cell>
          <cell r="C5147">
            <v>101.76</v>
          </cell>
          <cell r="D5147" t="str">
            <v>m2</v>
          </cell>
          <cell r="E5147">
            <v>301891.67799608206</v>
          </cell>
        </row>
        <row r="5148">
          <cell r="B5148" t="str">
            <v>PEKERJAAN FINISHING LANTAI DAN DINDING</v>
          </cell>
          <cell r="C5148"/>
          <cell r="D5148"/>
          <cell r="E5148"/>
        </row>
        <row r="5149">
          <cell r="B5149" t="str">
            <v>Finishing floor hardener (medium duty) &amp; finish trowel</v>
          </cell>
          <cell r="C5149">
            <v>71.12</v>
          </cell>
          <cell r="D5149" t="str">
            <v>m2</v>
          </cell>
          <cell r="E5149">
            <v>82676</v>
          </cell>
        </row>
        <row r="5150">
          <cell r="B5150" t="str">
            <v>PEKERJAAN PINTU DAN JENDELA</v>
          </cell>
          <cell r="C5150"/>
          <cell r="D5150"/>
          <cell r="E5150"/>
        </row>
        <row r="5151">
          <cell r="B5151" t="str">
            <v>Catatan :</v>
          </cell>
          <cell r="C5151"/>
          <cell r="D5151"/>
          <cell r="E5151"/>
        </row>
        <row r="5152">
          <cell r="B5152" t="str">
            <v>Pekerjaan pintu dan jendela sudah termasuk kusen, daun pintu, daun jendela beserta aksesorisnya (handle, kunci, engsel, Pintu closer, dll) dan terpasang rapi</v>
          </cell>
          <cell r="C5152"/>
          <cell r="D5152"/>
          <cell r="E5152"/>
        </row>
        <row r="5153">
          <cell r="B5153" t="str">
            <v>Pintu, tipe P1 (2 unit)</v>
          </cell>
          <cell r="C5153"/>
          <cell r="D5153"/>
          <cell r="E5153"/>
        </row>
        <row r="5154">
          <cell r="B5154" t="str">
            <v>Frame Lipped channel, uk. 150x50x20x 2.3 mm (finish zinchromate + cat besi)</v>
          </cell>
          <cell r="C5154">
            <v>97.9</v>
          </cell>
          <cell r="D5154" t="str">
            <v>kg</v>
          </cell>
          <cell r="E5154">
            <v>32500</v>
          </cell>
        </row>
        <row r="5155">
          <cell r="B5155" t="str">
            <v>Hollow besi, uk. 40x40x1.2 mm (finish zinchromate + cat besi)</v>
          </cell>
          <cell r="C5155">
            <v>69.599999999999994</v>
          </cell>
          <cell r="D5155" t="str">
            <v>m1</v>
          </cell>
          <cell r="E5155">
            <v>67426.195778234149</v>
          </cell>
        </row>
        <row r="5156">
          <cell r="B5156" t="str">
            <v>Plat besi, tebal 1.2 mm (finish zinchromate + cat besi)</v>
          </cell>
          <cell r="C5156">
            <v>211.2</v>
          </cell>
          <cell r="D5156" t="str">
            <v>kg</v>
          </cell>
          <cell r="E5156">
            <v>50000</v>
          </cell>
        </row>
        <row r="5157">
          <cell r="B5157" t="str">
            <v>Handle pipa black steel Ø 1"</v>
          </cell>
          <cell r="C5157">
            <v>4</v>
          </cell>
          <cell r="D5157" t="str">
            <v>psg</v>
          </cell>
          <cell r="E5157">
            <v>426886.82590400003</v>
          </cell>
        </row>
        <row r="5158">
          <cell r="B5158" t="str">
            <v>Engsel pintu besi</v>
          </cell>
          <cell r="C5158">
            <v>6</v>
          </cell>
          <cell r="D5158" t="str">
            <v>psg</v>
          </cell>
          <cell r="E5158">
            <v>72392.014419999992</v>
          </cell>
        </row>
        <row r="5159">
          <cell r="B5159" t="str">
            <v>Steel Lockcase Door</v>
          </cell>
          <cell r="C5159">
            <v>2</v>
          </cell>
          <cell r="D5159" t="str">
            <v>set</v>
          </cell>
          <cell r="E5159">
            <v>487271.62676499999</v>
          </cell>
        </row>
        <row r="5160">
          <cell r="B5160" t="str">
            <v>Louvre , tipe LV01 (2 unit)</v>
          </cell>
          <cell r="C5160"/>
          <cell r="D5160"/>
          <cell r="E5160"/>
        </row>
        <row r="5161">
          <cell r="B5161" t="str">
            <v>Kusen alumunium, tebal 1.2 mm</v>
          </cell>
          <cell r="C5161">
            <v>45.2</v>
          </cell>
          <cell r="D5161" t="str">
            <v>m'</v>
          </cell>
          <cell r="E5161">
            <v>123617.19941264046</v>
          </cell>
        </row>
        <row r="5162">
          <cell r="B5162" t="str">
            <v>Jalusi alumunium</v>
          </cell>
          <cell r="C5162">
            <v>216</v>
          </cell>
          <cell r="D5162" t="str">
            <v>m'</v>
          </cell>
          <cell r="E5162">
            <v>32937.931261372505</v>
          </cell>
        </row>
        <row r="5163">
          <cell r="B5163" t="str">
            <v>Louvre, tipe LV02 (1 unit)</v>
          </cell>
          <cell r="C5163"/>
          <cell r="D5163"/>
          <cell r="E5163"/>
        </row>
        <row r="5164">
          <cell r="B5164" t="str">
            <v>Kusen alumunium, tebal 1.2 mm</v>
          </cell>
          <cell r="C5164">
            <v>16.2</v>
          </cell>
          <cell r="D5164" t="str">
            <v>m'</v>
          </cell>
          <cell r="E5164">
            <v>123617.19941264046</v>
          </cell>
        </row>
        <row r="5165">
          <cell r="B5165" t="str">
            <v>Jalusi alumunium</v>
          </cell>
          <cell r="C5165">
            <v>53.3</v>
          </cell>
          <cell r="D5165" t="str">
            <v>m'</v>
          </cell>
          <cell r="E5165">
            <v>32937.931261372505</v>
          </cell>
        </row>
        <row r="5166">
          <cell r="B5166" t="str">
            <v>Louvre, tipe LV03 (1 unit)</v>
          </cell>
          <cell r="C5166"/>
          <cell r="D5166"/>
          <cell r="E5166"/>
        </row>
        <row r="5167">
          <cell r="B5167" t="str">
            <v>Kusen alumunium, tebal 1.2 mm</v>
          </cell>
          <cell r="C5167">
            <v>25.8</v>
          </cell>
          <cell r="D5167" t="str">
            <v>m'</v>
          </cell>
          <cell r="E5167">
            <v>123617.19941264046</v>
          </cell>
        </row>
        <row r="5168">
          <cell r="B5168" t="str">
            <v>Jalusi alumunium</v>
          </cell>
          <cell r="C5168">
            <v>123</v>
          </cell>
          <cell r="D5168" t="str">
            <v>m'</v>
          </cell>
          <cell r="E5168">
            <v>32937.931261372505</v>
          </cell>
        </row>
        <row r="5169">
          <cell r="B5169" t="str">
            <v>Louvre, tipe LV04 (2 unit)</v>
          </cell>
          <cell r="C5169"/>
          <cell r="D5169"/>
          <cell r="E5169"/>
        </row>
        <row r="5170">
          <cell r="B5170" t="str">
            <v>Kusen alumunium, tebal 1.2 mm</v>
          </cell>
          <cell r="C5170">
            <v>28.4</v>
          </cell>
          <cell r="D5170" t="str">
            <v>m'</v>
          </cell>
          <cell r="E5170">
            <v>123617.19941264046</v>
          </cell>
        </row>
        <row r="5171">
          <cell r="B5171" t="str">
            <v>Jalusi alumunium</v>
          </cell>
          <cell r="C5171">
            <v>93.6</v>
          </cell>
          <cell r="D5171" t="str">
            <v>m'</v>
          </cell>
          <cell r="E5171">
            <v>32937.931261372505</v>
          </cell>
        </row>
        <row r="5172">
          <cell r="B5172" t="str">
            <v>PEKERJAAN PENGECATAN</v>
          </cell>
          <cell r="C5172"/>
          <cell r="D5172"/>
          <cell r="E5172"/>
        </row>
        <row r="5173">
          <cell r="B5173" t="str">
            <v>Pengecatan dinding eksterior</v>
          </cell>
          <cell r="C5173">
            <v>243.12</v>
          </cell>
          <cell r="D5173" t="str">
            <v>m2</v>
          </cell>
          <cell r="E5173">
            <v>27231.975523230718</v>
          </cell>
        </row>
        <row r="5174">
          <cell r="B5174" t="str">
            <v>Pengecatan dinding interior</v>
          </cell>
          <cell r="C5174">
            <v>160.06</v>
          </cell>
          <cell r="D5174" t="str">
            <v>m2</v>
          </cell>
          <cell r="E5174">
            <v>24872.475523230718</v>
          </cell>
        </row>
        <row r="5175">
          <cell r="B5175" t="str">
            <v>Pengecatan Cement filler</v>
          </cell>
          <cell r="C5175">
            <v>94.51</v>
          </cell>
          <cell r="D5175" t="str">
            <v>m2</v>
          </cell>
          <cell r="E5175">
            <v>21552.024999999998</v>
          </cell>
        </row>
        <row r="5176">
          <cell r="B5176" t="str">
            <v>Pengecatan dengan waterproofing polyurethane &amp; fiber net - plat dak</v>
          </cell>
          <cell r="C5176">
            <v>101.76</v>
          </cell>
          <cell r="D5176" t="str">
            <v>m2</v>
          </cell>
          <cell r="E5176">
            <v>128948.908</v>
          </cell>
        </row>
        <row r="5177">
          <cell r="B5177" t="str">
            <v>PEKERJAAN PAGAR BRC</v>
          </cell>
          <cell r="C5177"/>
          <cell r="D5177"/>
          <cell r="E5177"/>
        </row>
        <row r="5178">
          <cell r="B5178" t="str">
            <v>Pemasangan pagar BRC, tinggi 1200 mm, meliputi:</v>
          </cell>
          <cell r="C5178">
            <v>5.0199999999999996</v>
          </cell>
          <cell r="D5178" t="str">
            <v>m'</v>
          </cell>
          <cell r="E5178">
            <v>213033.79107760882</v>
          </cell>
        </row>
        <row r="5179">
          <cell r="B5179" t="str">
            <v>Pagar BRC Ø 6 mm</v>
          </cell>
          <cell r="C5179"/>
          <cell r="D5179"/>
          <cell r="E5179"/>
        </row>
        <row r="5180">
          <cell r="B5180" t="str">
            <v>Tiang pagar BRC Ø 1.5", tinggi 1500 mm</v>
          </cell>
          <cell r="C5180"/>
          <cell r="D5180"/>
          <cell r="E5180"/>
        </row>
        <row r="5181">
          <cell r="B5181" t="str">
            <v>Plat besi, tebal 5 mm</v>
          </cell>
          <cell r="C5181"/>
          <cell r="D5181"/>
          <cell r="E5181"/>
        </row>
        <row r="5182">
          <cell r="B5182" t="str">
            <v>Angkur baut Ø 6 x 45 mm</v>
          </cell>
          <cell r="C5182"/>
          <cell r="D5182"/>
          <cell r="E5182"/>
        </row>
        <row r="5183">
          <cell r="B5183" t="str">
            <v>PEKERJAAN GRILL</v>
          </cell>
          <cell r="C5183"/>
          <cell r="D5183"/>
          <cell r="E5183"/>
        </row>
        <row r="5184">
          <cell r="B5184" t="str">
            <v>Pekerjaan grill, meliputi :
- Besi siku 50x50x5 mm
- Pengelasan
- Pekerjaan terpasang rapi dan sesuai gambar detail</v>
          </cell>
          <cell r="C5184"/>
          <cell r="D5184"/>
          <cell r="E5184"/>
        </row>
        <row r="5185">
          <cell r="B5185" t="str">
            <v>Grill, tipe GR01</v>
          </cell>
          <cell r="C5185">
            <v>0.75</v>
          </cell>
          <cell r="D5185" t="str">
            <v>m'</v>
          </cell>
          <cell r="E5185">
            <v>1561489.5263896501</v>
          </cell>
        </row>
        <row r="5186">
          <cell r="B5186" t="str">
            <v>Grill, tipe GR02</v>
          </cell>
          <cell r="C5186">
            <v>5.15</v>
          </cell>
          <cell r="D5186" t="str">
            <v>m'</v>
          </cell>
          <cell r="E5186">
            <v>1561489.5263896501</v>
          </cell>
        </row>
        <row r="5187">
          <cell r="B5187" t="str">
            <v>Grill, tipe GR03</v>
          </cell>
          <cell r="C5187">
            <v>0.71</v>
          </cell>
          <cell r="D5187" t="str">
            <v>m'</v>
          </cell>
          <cell r="E5187">
            <v>1561489.5263896501</v>
          </cell>
        </row>
        <row r="5188">
          <cell r="B5188" t="str">
            <v>Grill, tipe GR04</v>
          </cell>
          <cell r="C5188">
            <v>0.44</v>
          </cell>
          <cell r="D5188" t="str">
            <v>m'</v>
          </cell>
          <cell r="E5188">
            <v>1561489.5263896501</v>
          </cell>
        </row>
        <row r="5189">
          <cell r="B5189" t="str">
            <v>Grill, tipe GR05</v>
          </cell>
          <cell r="C5189">
            <v>1.1399999999999999</v>
          </cell>
          <cell r="D5189" t="str">
            <v>m'</v>
          </cell>
          <cell r="E5189">
            <v>1561489.5263896501</v>
          </cell>
        </row>
        <row r="5190">
          <cell r="B5190" t="str">
            <v>BIAYA PEKERJAAN ARSITEKTUR                                                                                                                                                                                                                               196,043,940.54</v>
          </cell>
          <cell r="C5190"/>
          <cell r="D5190"/>
          <cell r="E5190"/>
        </row>
        <row r="5191">
          <cell r="B5191" t="str">
            <v>PEKERJAAN ELEKTRIKAL</v>
          </cell>
          <cell r="C5191"/>
          <cell r="D5191"/>
          <cell r="E5191"/>
        </row>
        <row r="5192">
          <cell r="B5192" t="str">
            <v>PEKERJAAN DAYA LISTRIK</v>
          </cell>
          <cell r="C5192"/>
          <cell r="D5192"/>
          <cell r="E5192"/>
        </row>
        <row r="5193">
          <cell r="B5193" t="str">
            <v>Catatan :</v>
          </cell>
          <cell r="C5193"/>
          <cell r="D5193"/>
          <cell r="E5193"/>
        </row>
        <row r="5194">
          <cell r="B5194" t="str">
            <v>Pekerjaan ini sudah termasuk pengadaan alat beserta instalasi lengkap  terpasang sampai dengan berfungsi dan menyala dengan baik serta mencakup testing commisioning</v>
          </cell>
          <cell r="C5194"/>
          <cell r="D5194"/>
          <cell r="E5194"/>
        </row>
        <row r="5195">
          <cell r="B5195" t="str">
            <v>Cubicle pelanggan, meliputi :</v>
          </cell>
          <cell r="C5195">
            <v>1</v>
          </cell>
          <cell r="D5195" t="str">
            <v>unit</v>
          </cell>
          <cell r="E5195">
            <v>54026143.034600005</v>
          </cell>
        </row>
        <row r="5196">
          <cell r="B5196" t="str">
            <v>Incoming Cubicle</v>
          </cell>
          <cell r="C5196"/>
          <cell r="D5196"/>
          <cell r="E5196"/>
        </row>
        <row r="5197">
          <cell r="B5197" t="str">
            <v>IM - SM6 type Cubicle lengkap dengan :</v>
          </cell>
          <cell r="C5197"/>
          <cell r="D5197"/>
          <cell r="E5197"/>
        </row>
        <row r="5198">
          <cell r="B5198" t="str">
            <v>Switch Cubicle (LBS-SF6) 24kV, 16kA, 630 A</v>
          </cell>
          <cell r="C5198"/>
          <cell r="D5198"/>
          <cell r="E5198"/>
        </row>
        <row r="5199">
          <cell r="B5199" t="str">
            <v>Voltage Indicators 3 Pcs</v>
          </cell>
          <cell r="C5199"/>
          <cell r="D5199"/>
          <cell r="E5199"/>
        </row>
        <row r="5200">
          <cell r="B5200" t="str">
            <v>Busbar 630 A 3 unit</v>
          </cell>
          <cell r="C5200"/>
          <cell r="D5200"/>
          <cell r="E5200"/>
        </row>
        <row r="5201">
          <cell r="B5201" t="str">
            <v>Heater 50 W, 220 VAC</v>
          </cell>
          <cell r="C5201"/>
          <cell r="D5201"/>
          <cell r="E5201"/>
        </row>
        <row r="5202">
          <cell r="B5202" t="str">
            <v>CIT Operating Mechanism</v>
          </cell>
          <cell r="C5202"/>
          <cell r="D5202"/>
          <cell r="E5202"/>
        </row>
        <row r="5203">
          <cell r="B5203" t="str">
            <v>Sensor suhu (Easergy TH110) dan kelembaban (Easergy CL110)</v>
          </cell>
          <cell r="C5203"/>
          <cell r="D5203"/>
          <cell r="E5203"/>
        </row>
        <row r="5204">
          <cell r="B5204" t="str">
            <v>Substation monitoring device (Controller dan H</v>
          </cell>
          <cell r="C5204"/>
          <cell r="D5204"/>
          <cell r="E5204"/>
        </row>
        <row r="5205">
          <cell r="B5205" t="str">
            <v>Terminasi raychem</v>
          </cell>
          <cell r="C5205"/>
          <cell r="D5205"/>
          <cell r="E5205"/>
        </row>
        <row r="5206">
          <cell r="B5206" t="str">
            <v>Outgoing Cubicle CB</v>
          </cell>
          <cell r="C5206">
            <v>1</v>
          </cell>
          <cell r="D5206" t="str">
            <v>unit</v>
          </cell>
          <cell r="E5206">
            <v>90640904.521750003</v>
          </cell>
        </row>
        <row r="5207">
          <cell r="B5207" t="str">
            <v>DM1A Motorised - SM6 type Cubicle lengkap dengan :</v>
          </cell>
          <cell r="C5207"/>
          <cell r="D5207"/>
          <cell r="E5207"/>
        </row>
        <row r="5208">
          <cell r="B5208" t="str">
            <v>Fluarc SF1 Circuit Breaker 24kV ; 16kA ; 630 A</v>
          </cell>
          <cell r="C5208"/>
          <cell r="D5208"/>
          <cell r="E5208"/>
        </row>
        <row r="5209">
          <cell r="B5209" t="str">
            <v>Current Transformer</v>
          </cell>
          <cell r="C5209"/>
          <cell r="D5209"/>
          <cell r="E5209"/>
        </row>
        <row r="5210">
          <cell r="B5210" t="str">
            <v>Voltage Indicators 3 Pcs</v>
          </cell>
          <cell r="C5210"/>
          <cell r="D5210"/>
          <cell r="E5210"/>
        </row>
        <row r="5211">
          <cell r="B5211" t="str">
            <v>Busbar 630A 3 unit</v>
          </cell>
          <cell r="C5211"/>
          <cell r="D5211"/>
          <cell r="E5211"/>
        </row>
        <row r="5212">
          <cell r="B5212" t="str">
            <v>Heater 50 W, 220 VAC</v>
          </cell>
          <cell r="C5212"/>
          <cell r="D5212"/>
          <cell r="E5212"/>
        </row>
        <row r="5213">
          <cell r="B5213" t="str">
            <v>Shunt Trip 220 VAC 50 Hz</v>
          </cell>
          <cell r="C5213"/>
          <cell r="D5213"/>
          <cell r="E5213"/>
        </row>
        <row r="5214">
          <cell r="B5214" t="str">
            <v>Disconnector &amp; Earthing SWITCH with SF6 gas Technology</v>
          </cell>
          <cell r="C5214"/>
          <cell r="D5214"/>
          <cell r="E5214"/>
        </row>
        <row r="5215">
          <cell r="B5215" t="str">
            <v>RI Circuit Breaker &amp; CS Disconnector operating Mechanism</v>
          </cell>
          <cell r="C5215"/>
          <cell r="D5215"/>
          <cell r="E5215"/>
        </row>
        <row r="5216">
          <cell r="B5216" t="str">
            <v>Relay proteksi Easergy P3U20</v>
          </cell>
          <cell r="C5216"/>
          <cell r="D5216"/>
          <cell r="E5216"/>
        </row>
        <row r="5217">
          <cell r="B5217" t="str">
            <v>Sensor suhu (Easergy TH110) dan kelembaban (Easergy CL110)</v>
          </cell>
          <cell r="C5217"/>
          <cell r="D5217"/>
          <cell r="E5217"/>
        </row>
        <row r="5218">
          <cell r="B5218" t="str">
            <v>UPS</v>
          </cell>
          <cell r="C5218"/>
          <cell r="D5218"/>
          <cell r="E5218"/>
        </row>
        <row r="5219">
          <cell r="B5219" t="str">
            <v>Terminasi raychem</v>
          </cell>
          <cell r="C5219"/>
          <cell r="D5219"/>
          <cell r="E5219"/>
        </row>
        <row r="5220">
          <cell r="B5220" t="str">
            <v>Lightning Arrester Cubicle</v>
          </cell>
          <cell r="C5220">
            <v>1</v>
          </cell>
          <cell r="D5220" t="str">
            <v>unit</v>
          </cell>
          <cell r="E5220">
            <v>53067926.936106503</v>
          </cell>
        </row>
        <row r="5221">
          <cell r="B5221" t="str">
            <v>Range of product SM6</v>
          </cell>
          <cell r="C5221"/>
          <cell r="D5221"/>
          <cell r="E5221"/>
        </row>
        <row r="5222">
          <cell r="B5222" t="str">
            <v>Technology type Air insulated switchgear</v>
          </cell>
          <cell r="C5222"/>
          <cell r="D5222"/>
          <cell r="E5222"/>
        </row>
        <row r="5223">
          <cell r="B5223" t="str">
            <v>Device short name GAM2A 500</v>
          </cell>
          <cell r="C5223"/>
          <cell r="D5223"/>
          <cell r="E5223"/>
        </row>
        <row r="5224">
          <cell r="B5224" t="str">
            <v>Product or component type Case</v>
          </cell>
          <cell r="C5224"/>
          <cell r="D5224"/>
          <cell r="E5224"/>
        </row>
        <row r="5225">
          <cell r="B5225" t="str">
            <v>Internal arc protection 12.5 kA 1 s</v>
          </cell>
          <cell r="C5225"/>
          <cell r="D5225"/>
          <cell r="E5225"/>
        </row>
        <row r="5226">
          <cell r="B5226" t="str">
            <v>Internal arc classification A-FL downward exhaust gas</v>
          </cell>
          <cell r="C5226"/>
          <cell r="D5226"/>
          <cell r="E5226"/>
        </row>
        <row r="5227">
          <cell r="B5227" t="str">
            <v>Rated frequency (fr) 50 Hz</v>
          </cell>
          <cell r="C5227"/>
          <cell r="D5227"/>
          <cell r="E5227"/>
        </row>
        <row r="5228">
          <cell r="B5228" t="str">
            <v>Rated voltage (Ur) 24 kV</v>
          </cell>
          <cell r="C5228"/>
          <cell r="D5228"/>
          <cell r="E5228"/>
        </row>
        <row r="5229">
          <cell r="B5229" t="str">
            <v>Rated lightning impulse withstand voltage [Up] 125 kV peak</v>
          </cell>
          <cell r="C5229"/>
          <cell r="D5229"/>
          <cell r="E5229"/>
        </row>
        <row r="5230">
          <cell r="B5230" t="str">
            <v>Rated short-duration powerfrequency withstand voltage (Ud)28 kV rms 50 Hz for 1 min</v>
          </cell>
          <cell r="C5230"/>
          <cell r="D5230"/>
          <cell r="E5230"/>
        </row>
        <row r="5231">
          <cell r="B5231" t="str">
            <v>Rated continuous current (Ir) 630 A</v>
          </cell>
          <cell r="C5231"/>
          <cell r="D5231"/>
          <cell r="E5231"/>
        </row>
        <row r="5232">
          <cell r="B5232" t="str">
            <v>Rated short-time withstand current [Ik] 16 kA rms 1 s</v>
          </cell>
          <cell r="C5232"/>
          <cell r="D5232"/>
          <cell r="E5232"/>
        </row>
        <row r="5233">
          <cell r="B5233" t="str">
            <v>Standards IEC 62271-200</v>
          </cell>
          <cell r="C5233"/>
          <cell r="D5233"/>
          <cell r="E5233"/>
        </row>
        <row r="5234">
          <cell r="B5234" t="str">
            <v>Bus rated current 630 A</v>
          </cell>
          <cell r="C5234"/>
          <cell r="D5234"/>
          <cell r="E5234"/>
        </row>
        <row r="5235">
          <cell r="B5235" t="str">
            <v>IP degree of protection IP3x</v>
          </cell>
          <cell r="C5235"/>
          <cell r="D5235"/>
          <cell r="E5235"/>
        </row>
        <row r="5236">
          <cell r="B5236" t="str">
            <v>Terminasi raychem</v>
          </cell>
          <cell r="C5236"/>
          <cell r="D5236"/>
          <cell r="E5236"/>
        </row>
        <row r="5237">
          <cell r="B5237" t="str">
            <v>Pekerjaan trafo distribusi, meliputi :</v>
          </cell>
          <cell r="C5237"/>
          <cell r="D5237"/>
          <cell r="E5237"/>
        </row>
        <row r="5238">
          <cell r="B5238" t="str">
            <v>Transformator 630 KVA, 20KV / 400V / YnYn0</v>
          </cell>
          <cell r="C5238">
            <v>1</v>
          </cell>
          <cell r="D5238" t="str">
            <v>unit</v>
          </cell>
          <cell r="E5238">
            <v>221294173.90135002</v>
          </cell>
        </row>
        <row r="5239">
          <cell r="B5239" t="str">
            <v>Termasuk : Terminasi ; Instalasi trafo ; Aksesoris</v>
          </cell>
          <cell r="C5239"/>
          <cell r="D5239"/>
          <cell r="E5239"/>
        </row>
        <row r="5240">
          <cell r="B5240" t="str">
            <v>Low Voltage Main Distribution Panel (LVMDP)</v>
          </cell>
          <cell r="C5240"/>
          <cell r="D5240"/>
          <cell r="E5240"/>
        </row>
        <row r="5241">
          <cell r="B5241" t="str">
            <v>Box panel floor standing, uk. 2100 (H) x 2400 (W) x 800 (D) mm</v>
          </cell>
          <cell r="C5241">
            <v>1</v>
          </cell>
          <cell r="D5241" t="str">
            <v>set</v>
          </cell>
          <cell r="E5241">
            <v>24474180.627102502</v>
          </cell>
        </row>
        <row r="5242">
          <cell r="B5242" t="str">
            <v>Segregation form 3B</v>
          </cell>
          <cell r="C5242"/>
          <cell r="D5242"/>
          <cell r="E5242"/>
        </row>
        <row r="5243">
          <cell r="B5243" t="str">
            <v>Protection degree IP30</v>
          </cell>
          <cell r="C5243"/>
          <cell r="D5243"/>
          <cell r="E5243"/>
        </row>
        <row r="5244">
          <cell r="B5244" t="str">
            <v>Finishing powder coating RAL 7032</v>
          </cell>
          <cell r="C5244"/>
          <cell r="D5244"/>
          <cell r="E5244"/>
        </row>
        <row r="5245">
          <cell r="B5245" t="str">
            <v>Incoming PLN</v>
          </cell>
          <cell r="C5245"/>
          <cell r="D5245"/>
          <cell r="E5245"/>
        </row>
        <row r="5246">
          <cell r="B5246" t="str">
            <v>ACB 1000 A / 4P / 50 kA</v>
          </cell>
          <cell r="C5246">
            <v>1</v>
          </cell>
          <cell r="D5246" t="str">
            <v>bh</v>
          </cell>
          <cell r="E5246">
            <v>22333889.648626499</v>
          </cell>
        </row>
        <row r="5247">
          <cell r="B5247" t="str">
            <v>Kontak bantu</v>
          </cell>
          <cell r="C5247">
            <v>2</v>
          </cell>
          <cell r="D5247" t="str">
            <v>bh</v>
          </cell>
          <cell r="E5247">
            <v>150849.9844635</v>
          </cell>
        </row>
        <row r="5248">
          <cell r="B5248" t="str">
            <v>Under voltage release</v>
          </cell>
          <cell r="C5248">
            <v>1</v>
          </cell>
          <cell r="D5248" t="str">
            <v>bh</v>
          </cell>
          <cell r="E5248">
            <v>1384436.7097600584</v>
          </cell>
        </row>
        <row r="5249">
          <cell r="B5249" t="str">
            <v>Shunt trip</v>
          </cell>
          <cell r="C5249">
            <v>2</v>
          </cell>
          <cell r="D5249" t="str">
            <v>bh</v>
          </cell>
          <cell r="E5249">
            <v>763456.72888099996</v>
          </cell>
        </row>
        <row r="5250">
          <cell r="B5250" t="str">
            <v>Push button ON (green)</v>
          </cell>
          <cell r="C5250">
            <v>1</v>
          </cell>
          <cell r="D5250" t="str">
            <v>bh</v>
          </cell>
          <cell r="E5250">
            <v>19121.8290165</v>
          </cell>
        </row>
        <row r="5251">
          <cell r="B5251" t="str">
            <v>Push button OFF (red)</v>
          </cell>
          <cell r="C5251">
            <v>1</v>
          </cell>
          <cell r="D5251" t="str">
            <v>bh</v>
          </cell>
          <cell r="E5251">
            <v>19121.8290165</v>
          </cell>
        </row>
        <row r="5252">
          <cell r="B5252" t="str">
            <v>Emergency stop</v>
          </cell>
          <cell r="C5252">
            <v>1</v>
          </cell>
          <cell r="D5252" t="str">
            <v>bh</v>
          </cell>
          <cell r="E5252">
            <v>35410.794475000002</v>
          </cell>
        </row>
        <row r="5253">
          <cell r="B5253" t="str">
            <v>Selector Switch M-O-A 2P</v>
          </cell>
          <cell r="C5253">
            <v>1</v>
          </cell>
          <cell r="D5253" t="str">
            <v>bh</v>
          </cell>
          <cell r="E5253">
            <v>35410.794475000002</v>
          </cell>
        </row>
        <row r="5254">
          <cell r="B5254" t="str">
            <v>Pilot lamp 230/240V (red)</v>
          </cell>
          <cell r="C5254">
            <v>2</v>
          </cell>
          <cell r="D5254" t="str">
            <v>bh</v>
          </cell>
          <cell r="E5254">
            <v>15580.749569000001</v>
          </cell>
        </row>
        <row r="5255">
          <cell r="B5255" t="str">
            <v>Pilot lamp 230/240V (yellow)</v>
          </cell>
          <cell r="C5255">
            <v>2</v>
          </cell>
          <cell r="D5255" t="str">
            <v>bh</v>
          </cell>
          <cell r="E5255">
            <v>15580.749569000001</v>
          </cell>
        </row>
        <row r="5256">
          <cell r="B5256" t="str">
            <v>Pilot lamp 230/240V (green)</v>
          </cell>
          <cell r="C5256">
            <v>2</v>
          </cell>
          <cell r="D5256" t="str">
            <v>bh</v>
          </cell>
          <cell r="E5256">
            <v>15580.749569000001</v>
          </cell>
        </row>
        <row r="5257">
          <cell r="B5257" t="str">
            <v>STI (Fuse Carrier)</v>
          </cell>
          <cell r="C5257">
            <v>4</v>
          </cell>
          <cell r="D5257" t="str">
            <v>bh</v>
          </cell>
          <cell r="E5257">
            <v>50815.198287514504</v>
          </cell>
        </row>
        <row r="5258">
          <cell r="B5258" t="str">
            <v>Tabung sekring (fuse catridge)</v>
          </cell>
          <cell r="C5258">
            <v>4</v>
          </cell>
          <cell r="D5258" t="str">
            <v>bh</v>
          </cell>
          <cell r="E5258">
            <v>26912.203801</v>
          </cell>
        </row>
        <row r="5259">
          <cell r="B5259" t="str">
            <v>Socket relay</v>
          </cell>
          <cell r="C5259">
            <v>3</v>
          </cell>
          <cell r="D5259" t="str">
            <v>bh</v>
          </cell>
          <cell r="E5259">
            <v>21201.859083961503</v>
          </cell>
        </row>
        <row r="5260">
          <cell r="B5260" t="str">
            <v>Relay 230VAC</v>
          </cell>
          <cell r="C5260">
            <v>3</v>
          </cell>
          <cell r="D5260" t="str">
            <v>bh</v>
          </cell>
          <cell r="E5260">
            <v>37639.549879256498</v>
          </cell>
        </row>
        <row r="5261">
          <cell r="B5261" t="str">
            <v>Timer delay</v>
          </cell>
          <cell r="C5261">
            <v>1</v>
          </cell>
          <cell r="D5261" t="str">
            <v>bh</v>
          </cell>
          <cell r="E5261">
            <v>145184.25734750001</v>
          </cell>
        </row>
        <row r="5262">
          <cell r="B5262" t="str">
            <v>Digital power meter PM 2220</v>
          </cell>
          <cell r="C5262">
            <v>1</v>
          </cell>
          <cell r="D5262" t="str">
            <v>bh</v>
          </cell>
          <cell r="E5262">
            <v>2230880.0519250003</v>
          </cell>
        </row>
        <row r="5263">
          <cell r="B5263" t="str">
            <v>Current transformer 1000 / 5A</v>
          </cell>
          <cell r="C5263">
            <v>4</v>
          </cell>
          <cell r="D5263" t="str">
            <v>bh</v>
          </cell>
          <cell r="E5263">
            <v>544768.86900996347</v>
          </cell>
        </row>
        <row r="5264">
          <cell r="B5264" t="str">
            <v>Incoming Genset</v>
          </cell>
          <cell r="C5264"/>
          <cell r="D5264"/>
          <cell r="E5264"/>
        </row>
        <row r="5265">
          <cell r="B5265" t="str">
            <v>ACB 1000 A / 4P / 50 kA</v>
          </cell>
          <cell r="C5265">
            <v>1</v>
          </cell>
          <cell r="D5265" t="str">
            <v>bh</v>
          </cell>
          <cell r="E5265">
            <v>22333889.648626499</v>
          </cell>
        </row>
        <row r="5266">
          <cell r="B5266" t="str">
            <v>Kontak bantu</v>
          </cell>
          <cell r="C5266">
            <v>2</v>
          </cell>
          <cell r="D5266" t="str">
            <v>bh</v>
          </cell>
          <cell r="E5266">
            <v>150849.9844635</v>
          </cell>
        </row>
        <row r="5267">
          <cell r="B5267" t="str">
            <v>Under voltage release</v>
          </cell>
          <cell r="C5267">
            <v>1</v>
          </cell>
          <cell r="D5267" t="str">
            <v>bh</v>
          </cell>
          <cell r="E5267">
            <v>1384436.7097600584</v>
          </cell>
        </row>
        <row r="5268">
          <cell r="B5268" t="str">
            <v>Shunt trip</v>
          </cell>
          <cell r="C5268">
            <v>2</v>
          </cell>
          <cell r="D5268" t="str">
            <v>bh</v>
          </cell>
          <cell r="E5268">
            <v>763456.72888099996</v>
          </cell>
        </row>
        <row r="5269">
          <cell r="B5269" t="str">
            <v>Push button ON (green)</v>
          </cell>
          <cell r="C5269">
            <v>1</v>
          </cell>
          <cell r="D5269" t="str">
            <v>bh</v>
          </cell>
          <cell r="E5269">
            <v>19121.8290165</v>
          </cell>
        </row>
        <row r="5270">
          <cell r="B5270" t="str">
            <v>Push button OFF (red)</v>
          </cell>
          <cell r="C5270">
            <v>1</v>
          </cell>
          <cell r="D5270" t="str">
            <v>bh</v>
          </cell>
          <cell r="E5270">
            <v>19121.8290165</v>
          </cell>
        </row>
        <row r="5271">
          <cell r="B5271" t="str">
            <v>Emergency stop</v>
          </cell>
          <cell r="C5271">
            <v>1</v>
          </cell>
          <cell r="D5271" t="str">
            <v>bh</v>
          </cell>
          <cell r="E5271">
            <v>35410.794475000002</v>
          </cell>
        </row>
        <row r="5272">
          <cell r="B5272" t="str">
            <v>Selector Switch M-O-A 2P</v>
          </cell>
          <cell r="C5272">
            <v>2</v>
          </cell>
          <cell r="D5272" t="str">
            <v>bh</v>
          </cell>
          <cell r="E5272">
            <v>35410.794475000002</v>
          </cell>
        </row>
        <row r="5273">
          <cell r="B5273" t="str">
            <v>Pilot lamp 230/240V (red)</v>
          </cell>
          <cell r="C5273">
            <v>2</v>
          </cell>
          <cell r="D5273" t="str">
            <v>bh</v>
          </cell>
          <cell r="E5273">
            <v>15580.749569000001</v>
          </cell>
        </row>
        <row r="5274">
          <cell r="B5274" t="str">
            <v>Pilot lamp 230/240V (yellow)</v>
          </cell>
          <cell r="C5274">
            <v>2</v>
          </cell>
          <cell r="D5274" t="str">
            <v>bh</v>
          </cell>
          <cell r="E5274">
            <v>15580.749569000001</v>
          </cell>
        </row>
        <row r="5275">
          <cell r="B5275" t="str">
            <v>Pilot lamp 230/240V (green)</v>
          </cell>
          <cell r="C5275">
            <v>2</v>
          </cell>
          <cell r="D5275" t="str">
            <v>bh</v>
          </cell>
          <cell r="E5275">
            <v>15580.749569000001</v>
          </cell>
        </row>
        <row r="5276">
          <cell r="B5276" t="str">
            <v>STI (Fuse Carrier)</v>
          </cell>
          <cell r="C5276">
            <v>4</v>
          </cell>
          <cell r="D5276" t="str">
            <v>bh</v>
          </cell>
          <cell r="E5276">
            <v>50815.198287514504</v>
          </cell>
        </row>
        <row r="5277">
          <cell r="B5277" t="str">
            <v>Tabung sekring (fuse catridge)</v>
          </cell>
          <cell r="C5277">
            <v>4</v>
          </cell>
          <cell r="D5277" t="str">
            <v>bh</v>
          </cell>
          <cell r="E5277">
            <v>26912.203801</v>
          </cell>
        </row>
        <row r="5278">
          <cell r="B5278" t="str">
            <v>Socket relay</v>
          </cell>
          <cell r="C5278">
            <v>3</v>
          </cell>
          <cell r="D5278" t="str">
            <v>bh</v>
          </cell>
          <cell r="E5278">
            <v>21201.859083961503</v>
          </cell>
        </row>
        <row r="5279">
          <cell r="B5279" t="str">
            <v>Relay 230VAC</v>
          </cell>
          <cell r="C5279">
            <v>3</v>
          </cell>
          <cell r="D5279" t="str">
            <v>bh</v>
          </cell>
          <cell r="E5279">
            <v>37639.549879256498</v>
          </cell>
        </row>
        <row r="5280">
          <cell r="B5280" t="str">
            <v>Timer delay</v>
          </cell>
          <cell r="C5280">
            <v>1</v>
          </cell>
          <cell r="D5280" t="str">
            <v>bh</v>
          </cell>
          <cell r="E5280">
            <v>145184.25734750001</v>
          </cell>
        </row>
        <row r="5281">
          <cell r="B5281" t="str">
            <v>Digital power meter PM 2220</v>
          </cell>
          <cell r="C5281">
            <v>1</v>
          </cell>
          <cell r="D5281" t="str">
            <v>bh</v>
          </cell>
          <cell r="E5281">
            <v>2230880.0519250003</v>
          </cell>
        </row>
        <row r="5282">
          <cell r="B5282" t="str">
            <v>Current transformer 1000 / 5A</v>
          </cell>
          <cell r="C5282">
            <v>4</v>
          </cell>
          <cell r="D5282" t="str">
            <v>bh</v>
          </cell>
          <cell r="E5282">
            <v>544768.86900996347</v>
          </cell>
        </row>
        <row r="5283">
          <cell r="B5283" t="str">
            <v>Outgoing</v>
          </cell>
          <cell r="C5283"/>
          <cell r="D5283"/>
          <cell r="E5283"/>
        </row>
        <row r="5284">
          <cell r="B5284" t="str">
            <v>ACB 800 A / 3P / 50 kA</v>
          </cell>
          <cell r="C5284">
            <v>1</v>
          </cell>
          <cell r="D5284" t="str">
            <v>bh</v>
          </cell>
          <cell r="E5284">
            <v>16963219.067563999</v>
          </cell>
        </row>
        <row r="5285">
          <cell r="B5285" t="str">
            <v>MCCB 50 A / 3P / 18 kA</v>
          </cell>
          <cell r="C5285">
            <v>1</v>
          </cell>
          <cell r="D5285" t="str">
            <v>bh</v>
          </cell>
          <cell r="E5285">
            <v>490150.36211050005</v>
          </cell>
        </row>
        <row r="5286">
          <cell r="B5286" t="str">
            <v>MCB 25 A / 3P / 10 kA</v>
          </cell>
          <cell r="C5286">
            <v>1</v>
          </cell>
          <cell r="D5286" t="str">
            <v>bh</v>
          </cell>
          <cell r="E5286">
            <v>364793.74349950004</v>
          </cell>
        </row>
        <row r="5287">
          <cell r="B5287" t="str">
            <v>MCB 10 A / 1P / 6 kA</v>
          </cell>
          <cell r="C5287">
            <v>1</v>
          </cell>
          <cell r="D5287" t="str">
            <v>bh</v>
          </cell>
          <cell r="E5287">
            <v>56091.821327500002</v>
          </cell>
        </row>
        <row r="5288">
          <cell r="B5288" t="str">
            <v>Lain-lain</v>
          </cell>
          <cell r="C5288"/>
          <cell r="D5288"/>
          <cell r="E5288"/>
        </row>
        <row r="5289">
          <cell r="B5289" t="str">
            <v>Busbar tembaga 5 x 4000 A</v>
          </cell>
          <cell r="C5289">
            <v>1</v>
          </cell>
          <cell r="D5289" t="str">
            <v>set</v>
          </cell>
          <cell r="E5289">
            <v>3364025.4751249999</v>
          </cell>
        </row>
        <row r="5290">
          <cell r="B5290" t="str">
            <v>Wiring, aksesoris dan instalasi</v>
          </cell>
          <cell r="C5290">
            <v>1</v>
          </cell>
          <cell r="D5290" t="str">
            <v>ls</v>
          </cell>
          <cell r="E5290">
            <v>14000000</v>
          </cell>
        </row>
        <row r="5291">
          <cell r="B5291" t="str">
            <v>PEKERJAAN PANEL</v>
          </cell>
          <cell r="C5291"/>
          <cell r="D5291"/>
          <cell r="E5291"/>
        </row>
        <row r="5292">
          <cell r="B5292" t="str">
            <v>Panel Daya Power House</v>
          </cell>
          <cell r="C5292"/>
          <cell r="D5292"/>
          <cell r="E5292"/>
        </row>
        <row r="5293">
          <cell r="B5293" t="str">
            <v>Box panel wall mounted, uk. 600 (H) x 500 (W) x 230 (D) mm</v>
          </cell>
          <cell r="C5293">
            <v>1</v>
          </cell>
          <cell r="D5293" t="str">
            <v>set</v>
          </cell>
          <cell r="E5293">
            <v>1122879.1000000001</v>
          </cell>
        </row>
        <row r="5294">
          <cell r="B5294" t="str">
            <v>Segregation form 2A</v>
          </cell>
          <cell r="C5294"/>
          <cell r="D5294"/>
          <cell r="E5294"/>
        </row>
        <row r="5295">
          <cell r="B5295" t="str">
            <v>Protection degree IP30</v>
          </cell>
          <cell r="C5295"/>
          <cell r="D5295"/>
          <cell r="E5295"/>
        </row>
        <row r="5296">
          <cell r="B5296" t="str">
            <v>Finishing powder coating RAL 7032</v>
          </cell>
          <cell r="C5296"/>
          <cell r="D5296"/>
          <cell r="E5296"/>
        </row>
        <row r="5297">
          <cell r="B5297" t="str">
            <v>Incoming</v>
          </cell>
          <cell r="C5297"/>
          <cell r="D5297"/>
          <cell r="E5297"/>
        </row>
        <row r="5298">
          <cell r="B5298" t="str">
            <v>MCB 25 A / 3P / 10 kA</v>
          </cell>
          <cell r="C5298">
            <v>1</v>
          </cell>
          <cell r="D5298" t="str">
            <v>bh</v>
          </cell>
          <cell r="E5298">
            <v>364793.74349950004</v>
          </cell>
        </row>
        <row r="5299">
          <cell r="B5299" t="str">
            <v>Pilot lamp 230/240V (red)</v>
          </cell>
          <cell r="C5299">
            <v>1</v>
          </cell>
          <cell r="D5299" t="str">
            <v>bh</v>
          </cell>
          <cell r="E5299">
            <v>15580.749569000001</v>
          </cell>
        </row>
        <row r="5300">
          <cell r="B5300" t="str">
            <v>Pilot lamp 230/240V (yellow)</v>
          </cell>
          <cell r="C5300">
            <v>1</v>
          </cell>
          <cell r="D5300" t="str">
            <v>bh</v>
          </cell>
          <cell r="E5300">
            <v>15580.749569000001</v>
          </cell>
        </row>
        <row r="5301">
          <cell r="B5301" t="str">
            <v>Pilot lamp 230/240V (green)</v>
          </cell>
          <cell r="C5301">
            <v>1</v>
          </cell>
          <cell r="D5301" t="str">
            <v>bh</v>
          </cell>
          <cell r="E5301">
            <v>15580.749569000001</v>
          </cell>
        </row>
        <row r="5302">
          <cell r="B5302" t="str">
            <v>STI (Fuse Carrier)</v>
          </cell>
          <cell r="C5302">
            <v>3</v>
          </cell>
          <cell r="D5302" t="str">
            <v>bh</v>
          </cell>
          <cell r="E5302">
            <v>50815.198287514504</v>
          </cell>
        </row>
        <row r="5303">
          <cell r="B5303" t="str">
            <v>Tabung sekring (fuse catridge)</v>
          </cell>
          <cell r="C5303">
            <v>3</v>
          </cell>
          <cell r="D5303" t="str">
            <v>bh</v>
          </cell>
          <cell r="E5303">
            <v>26912.203801</v>
          </cell>
        </row>
        <row r="5304">
          <cell r="B5304" t="str">
            <v>Outgoing</v>
          </cell>
          <cell r="C5304"/>
          <cell r="D5304"/>
          <cell r="E5304"/>
        </row>
        <row r="5305">
          <cell r="B5305" t="str">
            <v>MCB 10 A / 1P / 10 kA</v>
          </cell>
          <cell r="C5305">
            <v>1</v>
          </cell>
          <cell r="D5305" t="str">
            <v>bh</v>
          </cell>
          <cell r="E5305">
            <v>85235.34631149999</v>
          </cell>
        </row>
        <row r="5306">
          <cell r="B5306" t="str">
            <v>MCB 10 A / 1P / 6 kA</v>
          </cell>
          <cell r="C5306">
            <v>6</v>
          </cell>
          <cell r="D5306" t="str">
            <v>bh</v>
          </cell>
          <cell r="E5306">
            <v>56091.821327500002</v>
          </cell>
        </row>
        <row r="5307">
          <cell r="B5307" t="str">
            <v>Timer</v>
          </cell>
          <cell r="C5307">
            <v>2</v>
          </cell>
          <cell r="D5307" t="str">
            <v>bh</v>
          </cell>
          <cell r="E5307">
            <v>293909.59414250002</v>
          </cell>
        </row>
        <row r="5308">
          <cell r="B5308" t="str">
            <v>Contactor 1NO 16A</v>
          </cell>
          <cell r="C5308">
            <v>3</v>
          </cell>
          <cell r="D5308" t="str">
            <v>bh</v>
          </cell>
          <cell r="E5308">
            <v>109490.17651670001</v>
          </cell>
        </row>
        <row r="5309">
          <cell r="B5309" t="str">
            <v>Lain-lain</v>
          </cell>
          <cell r="C5309"/>
          <cell r="D5309"/>
          <cell r="E5309"/>
        </row>
        <row r="5310">
          <cell r="B5310" t="str">
            <v>Wiring, aksesoris dan instalasi</v>
          </cell>
          <cell r="C5310">
            <v>1</v>
          </cell>
          <cell r="D5310" t="str">
            <v>ls</v>
          </cell>
          <cell r="E5310">
            <v>500000</v>
          </cell>
        </row>
        <row r="5311">
          <cell r="B5311" t="str">
            <v>PEKERJAAN PENGKABELAN DAN DISTRIBUSI DAYA</v>
          </cell>
          <cell r="C5311"/>
          <cell r="D5311"/>
          <cell r="E5311"/>
        </row>
        <row r="5312">
          <cell r="B5312" t="str">
            <v>Penarikan kabel power dari Gardu PLN ke :</v>
          </cell>
          <cell r="C5312"/>
          <cell r="D5312"/>
          <cell r="E5312"/>
        </row>
        <row r="5313">
          <cell r="B5313" t="str">
            <v>Kubikel Pelanggan - Kabel N2XSEbY 3 x 70 mm2</v>
          </cell>
          <cell r="C5313">
            <v>15.2</v>
          </cell>
          <cell r="D5313" t="str">
            <v>m1</v>
          </cell>
          <cell r="E5313">
            <v>636897.07792738499</v>
          </cell>
        </row>
        <row r="5314">
          <cell r="B5314" t="str">
            <v>Kubikel Pelanggan - Kabel N2XSY 70 mm2</v>
          </cell>
          <cell r="C5314">
            <v>15.2</v>
          </cell>
          <cell r="D5314" t="str">
            <v>m1</v>
          </cell>
          <cell r="E5314">
            <v>186891.285225645</v>
          </cell>
        </row>
        <row r="5315">
          <cell r="B5315" t="str">
            <v>Penarikan kabel power dari Kubikel Pelanggan ke :</v>
          </cell>
          <cell r="C5315"/>
          <cell r="D5315"/>
          <cell r="E5315"/>
        </row>
        <row r="5316">
          <cell r="B5316" t="str">
            <v>Trafo - Kabel N2XSEbY 3 x 70 mm2</v>
          </cell>
          <cell r="C5316">
            <v>10.37</v>
          </cell>
          <cell r="D5316" t="str">
            <v>m1</v>
          </cell>
          <cell r="E5316">
            <v>636897.07792738499</v>
          </cell>
        </row>
        <row r="5317">
          <cell r="B5317" t="str">
            <v>Trafo - Kabel N2XSY 70 mm2</v>
          </cell>
          <cell r="C5317">
            <v>10.37</v>
          </cell>
          <cell r="D5317" t="str">
            <v>m1</v>
          </cell>
          <cell r="E5317">
            <v>186891.285225645</v>
          </cell>
        </row>
        <row r="5318">
          <cell r="B5318" t="str">
            <v>Penarikan kabel power dari Trafo ke :</v>
          </cell>
          <cell r="C5318"/>
          <cell r="D5318"/>
          <cell r="E5318"/>
        </row>
        <row r="5319">
          <cell r="B5319" t="str">
            <v>LVMDP - Kabel NYY 8 x (1 x 300 mm2)</v>
          </cell>
          <cell r="C5319">
            <v>17.489999999999998</v>
          </cell>
          <cell r="D5319" t="str">
            <v>m1</v>
          </cell>
          <cell r="E5319">
            <v>2887403.4000000004</v>
          </cell>
        </row>
        <row r="5320">
          <cell r="B5320" t="str">
            <v>Penarikan kabel power dari LVMDP ke :</v>
          </cell>
          <cell r="C5320"/>
          <cell r="D5320"/>
          <cell r="E5320"/>
        </row>
        <row r="5321">
          <cell r="B5321" t="str">
            <v>Main Distribution Panel Gedung - Kabel NYFGbY 2 x (4 x 300 mm2)</v>
          </cell>
          <cell r="C5321">
            <v>67.239999999999995</v>
          </cell>
          <cell r="D5321" t="str">
            <v>m1</v>
          </cell>
          <cell r="E5321">
            <v>2500000</v>
          </cell>
        </row>
        <row r="5322">
          <cell r="B5322" t="str">
            <v>Panel Daya Power House - Kabel NYY 4 x 4 mm2</v>
          </cell>
          <cell r="C5322">
            <v>11.86</v>
          </cell>
          <cell r="D5322" t="str">
            <v>m1</v>
          </cell>
          <cell r="E5322">
            <v>39544.146184441241</v>
          </cell>
        </row>
        <row r="5323">
          <cell r="B5323" t="str">
            <v>Panel Daya Rumah Pompa - Kabel NYY 4 x 16 mm2</v>
          </cell>
          <cell r="C5323">
            <v>130.13</v>
          </cell>
          <cell r="D5323" t="str">
            <v>m1</v>
          </cell>
          <cell r="E5323">
            <v>114535.10116650249</v>
          </cell>
        </row>
        <row r="5324">
          <cell r="B5324" t="str">
            <v>Penarikan kabel grounding dari LVMDP ke :</v>
          </cell>
          <cell r="C5324"/>
          <cell r="D5324"/>
          <cell r="E5324"/>
        </row>
        <row r="5325">
          <cell r="B5325" t="str">
            <v>Panel Daya Power House - Kabel NYA 4 mm2</v>
          </cell>
          <cell r="C5325">
            <v>11.86</v>
          </cell>
          <cell r="D5325" t="str">
            <v>m1</v>
          </cell>
          <cell r="E5325">
            <v>11565.162084024998</v>
          </cell>
        </row>
        <row r="5326">
          <cell r="B5326" t="str">
            <v>Panel Daya Rumah Pompa - Kabel NYA 16 mm2</v>
          </cell>
          <cell r="C5326">
            <v>130.13</v>
          </cell>
          <cell r="D5326" t="str">
            <v>m1</v>
          </cell>
          <cell r="E5326">
            <v>31223.648803490003</v>
          </cell>
        </row>
        <row r="5327">
          <cell r="B5327" t="str">
            <v>PEKERJAAN KABEL TRAY</v>
          </cell>
          <cell r="C5327"/>
          <cell r="D5327"/>
          <cell r="E5327"/>
        </row>
        <row r="5328">
          <cell r="B5328" t="str">
            <v>Kabel tray 300 mm x 100 mm</v>
          </cell>
          <cell r="C5328">
            <v>4</v>
          </cell>
          <cell r="D5328" t="str">
            <v>m1</v>
          </cell>
          <cell r="E5328">
            <v>265927.44323995791</v>
          </cell>
        </row>
        <row r="5329">
          <cell r="B5329" t="str">
            <v>Outside tray uk. 300 x 100 mm</v>
          </cell>
          <cell r="C5329">
            <v>4</v>
          </cell>
          <cell r="D5329" t="str">
            <v>bh</v>
          </cell>
          <cell r="E5329">
            <v>445427.90606313315</v>
          </cell>
        </row>
        <row r="5330">
          <cell r="B5330" t="str">
            <v>Kabel ladder uk. 300 x 100 mm</v>
          </cell>
          <cell r="C5330">
            <v>12</v>
          </cell>
          <cell r="D5330" t="str">
            <v>m1</v>
          </cell>
          <cell r="E5330">
            <v>216715.41883160584</v>
          </cell>
        </row>
        <row r="5331">
          <cell r="B5331" t="str">
            <v>Sparing Pipa kabel - Pipa PVC AW Ø 4"</v>
          </cell>
          <cell r="C5331">
            <v>8</v>
          </cell>
          <cell r="D5331" t="str">
            <v>m1</v>
          </cell>
          <cell r="E5331">
            <v>178017.10479575003</v>
          </cell>
        </row>
        <row r="5332">
          <cell r="B5332" t="str">
            <v>PEKERJAAN GROUNDING</v>
          </cell>
          <cell r="C5332"/>
          <cell r="D5332"/>
          <cell r="E5332"/>
        </row>
        <row r="5333">
          <cell r="B5333" t="str">
            <v>Grounding Kubikel Pelanggan</v>
          </cell>
          <cell r="C5333"/>
          <cell r="D5333"/>
          <cell r="E5333"/>
        </row>
        <row r="5334">
          <cell r="B5334" t="str">
            <v>Busbar tembaga, uk. 4 x 40 mm</v>
          </cell>
          <cell r="C5334">
            <v>2</v>
          </cell>
          <cell r="D5334" t="str">
            <v>set</v>
          </cell>
          <cell r="E5334">
            <v>771247.10366550006</v>
          </cell>
        </row>
        <row r="5335">
          <cell r="B5335" t="str">
            <v>Grounding dengan kabel NYA 70 mm²</v>
          </cell>
          <cell r="C5335">
            <v>5</v>
          </cell>
          <cell r="D5335" t="str">
            <v>m1</v>
          </cell>
          <cell r="E5335">
            <v>115177.22394639999</v>
          </cell>
        </row>
        <row r="5336">
          <cell r="B5336" t="str">
            <v>Pipa PVC AW Ø 2"</v>
          </cell>
          <cell r="C5336">
            <v>5</v>
          </cell>
          <cell r="D5336" t="str">
            <v>m1</v>
          </cell>
          <cell r="E5336">
            <v>52702.949068863214</v>
          </cell>
        </row>
        <row r="5337">
          <cell r="B5337" t="str">
            <v>Grounding rod Ø 5/8 lengkap dengan driving stud, clamp, coupler dan drill head</v>
          </cell>
          <cell r="C5337">
            <v>1</v>
          </cell>
          <cell r="D5337" t="str">
            <v>set</v>
          </cell>
          <cell r="E5337">
            <v>1305146.4396249996</v>
          </cell>
        </row>
        <row r="5338">
          <cell r="B5338" t="str">
            <v>Bak kontrol grounding PVC (polymer inspection pit)</v>
          </cell>
          <cell r="C5338">
            <v>1</v>
          </cell>
          <cell r="D5338" t="str">
            <v>unit</v>
          </cell>
          <cell r="E5338">
            <v>574457.33345000003</v>
          </cell>
        </row>
        <row r="5339">
          <cell r="B5339" t="str">
            <v>Pengeboran sumur grounding</v>
          </cell>
          <cell r="C5339">
            <v>12</v>
          </cell>
          <cell r="D5339" t="str">
            <v>m'</v>
          </cell>
          <cell r="E5339">
            <v>80205.650000000009</v>
          </cell>
        </row>
        <row r="5340">
          <cell r="B5340" t="str">
            <v>Grounding Trafo</v>
          </cell>
          <cell r="C5340"/>
          <cell r="D5340"/>
          <cell r="E5340"/>
        </row>
        <row r="5341">
          <cell r="B5341" t="str">
            <v>Grounding dengan kabel NYA 70 mm²</v>
          </cell>
          <cell r="C5341">
            <v>12</v>
          </cell>
          <cell r="D5341" t="str">
            <v>m1</v>
          </cell>
          <cell r="E5341">
            <v>115177.22394639999</v>
          </cell>
        </row>
        <row r="5342">
          <cell r="B5342" t="str">
            <v>Pipa PVC AW Ø 2"</v>
          </cell>
          <cell r="C5342">
            <v>12</v>
          </cell>
          <cell r="D5342" t="str">
            <v>m1</v>
          </cell>
          <cell r="E5342">
            <v>52702.949068863214</v>
          </cell>
        </row>
        <row r="5343">
          <cell r="B5343" t="str">
            <v>Grounding rod Ø 5/8 lengkap dengan driving stud, clamp, coupler dan drill head</v>
          </cell>
          <cell r="C5343">
            <v>2</v>
          </cell>
          <cell r="D5343" t="str">
            <v>set</v>
          </cell>
          <cell r="E5343">
            <v>1305146.4396249996</v>
          </cell>
        </row>
        <row r="5344">
          <cell r="B5344" t="str">
            <v>Bak kontrol grounding PVC (polymer inspection pit)</v>
          </cell>
          <cell r="C5344">
            <v>2</v>
          </cell>
          <cell r="D5344" t="str">
            <v>unit</v>
          </cell>
          <cell r="E5344">
            <v>574457.33345000003</v>
          </cell>
        </row>
        <row r="5345">
          <cell r="B5345" t="str">
            <v>Pengeboran sumur grounding</v>
          </cell>
          <cell r="C5345">
            <v>24</v>
          </cell>
          <cell r="D5345" t="str">
            <v>m'</v>
          </cell>
          <cell r="E5345">
            <v>80205.650000000009</v>
          </cell>
        </row>
        <row r="5346">
          <cell r="B5346" t="str">
            <v>Grounding Panel TM</v>
          </cell>
          <cell r="C5346"/>
          <cell r="D5346"/>
          <cell r="E5346"/>
        </row>
        <row r="5347">
          <cell r="B5347" t="str">
            <v>Busbar tembaga, uk. 4 x 40 mm</v>
          </cell>
          <cell r="C5347">
            <v>2</v>
          </cell>
          <cell r="D5347" t="str">
            <v>set</v>
          </cell>
          <cell r="E5347">
            <v>771247.10366550006</v>
          </cell>
        </row>
        <row r="5348">
          <cell r="B5348" t="str">
            <v>Grounding dengan kabel NYA 150 mm²</v>
          </cell>
          <cell r="C5348">
            <v>5</v>
          </cell>
          <cell r="D5348" t="str">
            <v>m1</v>
          </cell>
          <cell r="E5348">
            <v>229787.10648475998</v>
          </cell>
        </row>
        <row r="5349">
          <cell r="B5349" t="str">
            <v>Pipa PVC AW Ø 2"</v>
          </cell>
          <cell r="C5349">
            <v>5</v>
          </cell>
          <cell r="D5349" t="str">
            <v>m1</v>
          </cell>
          <cell r="E5349">
            <v>52702.949068863214</v>
          </cell>
        </row>
        <row r="5350">
          <cell r="B5350" t="str">
            <v>Grounding rod Ø 5/8 lengkap dengan driving stud, clamp, coupler dan drill head</v>
          </cell>
          <cell r="C5350">
            <v>1</v>
          </cell>
          <cell r="D5350" t="str">
            <v>set</v>
          </cell>
          <cell r="E5350">
            <v>1305146.4396249996</v>
          </cell>
        </row>
        <row r="5351">
          <cell r="B5351" t="str">
            <v>Bak kontrol grounding PVC (polymer inspection pit)</v>
          </cell>
          <cell r="C5351">
            <v>1</v>
          </cell>
          <cell r="D5351" t="str">
            <v>unit</v>
          </cell>
          <cell r="E5351">
            <v>574457.33345000003</v>
          </cell>
        </row>
        <row r="5352">
          <cell r="B5352" t="str">
            <v>Pengeboran sumur grounding</v>
          </cell>
          <cell r="C5352">
            <v>12</v>
          </cell>
          <cell r="D5352" t="str">
            <v>m'</v>
          </cell>
          <cell r="E5352">
            <v>80205.650000000009</v>
          </cell>
        </row>
        <row r="5353">
          <cell r="B5353" t="str">
            <v>Grounding Genset</v>
          </cell>
          <cell r="C5353"/>
          <cell r="D5353"/>
          <cell r="E5353"/>
        </row>
        <row r="5354">
          <cell r="B5354" t="str">
            <v>Grounding dengan kabel NYA 70 mm²</v>
          </cell>
          <cell r="C5354">
            <v>8</v>
          </cell>
          <cell r="D5354" t="str">
            <v>m1</v>
          </cell>
          <cell r="E5354">
            <v>115177.22394639999</v>
          </cell>
        </row>
        <row r="5355">
          <cell r="B5355" t="str">
            <v>Pipa PVC AW Ø 2"</v>
          </cell>
          <cell r="C5355">
            <v>8</v>
          </cell>
          <cell r="D5355" t="str">
            <v>m1</v>
          </cell>
          <cell r="E5355">
            <v>52702.949068863214</v>
          </cell>
        </row>
        <row r="5356">
          <cell r="B5356" t="str">
            <v>Grounding rod Ø 5/8 lengkap dengan driving stud, clamp, coupler dan drill head</v>
          </cell>
          <cell r="C5356">
            <v>1</v>
          </cell>
          <cell r="D5356" t="str">
            <v>set</v>
          </cell>
          <cell r="E5356">
            <v>1305146.4396249996</v>
          </cell>
        </row>
        <row r="5357">
          <cell r="B5357" t="str">
            <v>Bak kontrol grounding PVC (polymer inspection pit)</v>
          </cell>
          <cell r="C5357">
            <v>1</v>
          </cell>
          <cell r="D5357" t="str">
            <v>unit</v>
          </cell>
          <cell r="E5357">
            <v>574457.33345000003</v>
          </cell>
        </row>
        <row r="5358">
          <cell r="B5358" t="str">
            <v>Pengeboran sumur grounding</v>
          </cell>
          <cell r="C5358">
            <v>12</v>
          </cell>
          <cell r="D5358" t="str">
            <v>m'</v>
          </cell>
          <cell r="E5358">
            <v>80205.650000000009</v>
          </cell>
        </row>
        <row r="5359">
          <cell r="B5359" t="str">
            <v>PEKERJAAN GENSET</v>
          </cell>
          <cell r="C5359"/>
          <cell r="D5359"/>
          <cell r="E5359"/>
        </row>
        <row r="5360">
          <cell r="B5360" t="str">
            <v>Catatan :</v>
          </cell>
          <cell r="C5360"/>
          <cell r="D5360"/>
          <cell r="E5360"/>
        </row>
        <row r="5361">
          <cell r="B5361" t="str">
            <v>Pekerjaan ini sudah termasuk pengadaan alat beserta instalasi lengkap  terpasang sampai dengan berfungsi dan menyala dengan baik serta mencakup testing commisioning</v>
          </cell>
          <cell r="C5361"/>
          <cell r="D5361"/>
          <cell r="E5361"/>
        </row>
        <row r="5362">
          <cell r="B5362" t="str">
            <v>Genset (Silent), 650 kVA Prime Power</v>
          </cell>
          <cell r="C5362">
            <v>1</v>
          </cell>
          <cell r="D5362" t="str">
            <v>bh</v>
          </cell>
          <cell r="E5362">
            <v>954281921.03199995</v>
          </cell>
        </row>
        <row r="5363">
          <cell r="B5363" t="str">
            <v>Cerobong knalpot genset Pipa black steel 6"</v>
          </cell>
          <cell r="C5363">
            <v>6</v>
          </cell>
          <cell r="D5363" t="str">
            <v>m1</v>
          </cell>
          <cell r="E5363">
            <v>823379.23022950604</v>
          </cell>
        </row>
        <row r="5364">
          <cell r="B5364" t="str">
            <v>Ducting Radiator Genset (BJLS 0.6 Rangka besi siku 40 x 40 x 4 mm)</v>
          </cell>
          <cell r="C5364">
            <v>1</v>
          </cell>
          <cell r="D5364" t="str">
            <v>ls</v>
          </cell>
          <cell r="E5364">
            <v>9457817.5561770592</v>
          </cell>
        </row>
        <row r="5365">
          <cell r="B5365" t="str">
            <v>Sertifikat laik operasi (SLO) genset 650 kVA</v>
          </cell>
          <cell r="C5365">
            <v>1</v>
          </cell>
          <cell r="D5365" t="str">
            <v>pkt</v>
          </cell>
          <cell r="E5365">
            <v>6777377.4250000007</v>
          </cell>
        </row>
        <row r="5366">
          <cell r="B5366" t="str">
            <v>Tangki solar, kap 2000 liter</v>
          </cell>
          <cell r="C5366">
            <v>1</v>
          </cell>
          <cell r="D5366" t="str">
            <v>unit</v>
          </cell>
          <cell r="E5366">
            <v>12431875.75</v>
          </cell>
        </row>
        <row r="5367">
          <cell r="B5367" t="str">
            <v>Battery Charger Genset</v>
          </cell>
          <cell r="C5367">
            <v>1</v>
          </cell>
          <cell r="D5367" t="str">
            <v>unit</v>
          </cell>
          <cell r="E5367">
            <v>1412321.2394375</v>
          </cell>
        </row>
        <row r="5368">
          <cell r="B5368" t="str">
            <v>Penarikan kabel power dari Genset ke LVMDP - Kabel NYY 8 x (1 x 300 mm2)</v>
          </cell>
          <cell r="C5368">
            <v>18</v>
          </cell>
          <cell r="D5368" t="str">
            <v>m1</v>
          </cell>
          <cell r="E5368">
            <v>2887403.4000000004</v>
          </cell>
        </row>
        <row r="5369">
          <cell r="B5369" t="str">
            <v>Penarikan kabel kontrol dari Genset ke LVMDP - Kabel NYY 4 x 2.5 mm2</v>
          </cell>
          <cell r="C5369">
            <v>18</v>
          </cell>
          <cell r="D5369" t="str">
            <v>m1</v>
          </cell>
          <cell r="E5369">
            <v>28657.721679537499</v>
          </cell>
        </row>
        <row r="5370">
          <cell r="B5370" t="str">
            <v>Penarikan kabel dari Battery Charger ke Genset - Kabel NYY 2 x 2.5 mm2</v>
          </cell>
          <cell r="C5370">
            <v>18</v>
          </cell>
          <cell r="D5370" t="str">
            <v>m1</v>
          </cell>
          <cell r="E5370">
            <v>19193.011843321248</v>
          </cell>
        </row>
        <row r="5371">
          <cell r="B5371" t="str">
            <v>PEKERJAAN INSTALASI TITIK LAMPU DAN KOTAK KONTAK</v>
          </cell>
          <cell r="C5371"/>
          <cell r="D5371"/>
          <cell r="E5371"/>
        </row>
        <row r="5372">
          <cell r="B5372" t="str">
            <v>Catatan :</v>
          </cell>
          <cell r="C5372"/>
          <cell r="D5372"/>
          <cell r="E5372"/>
        </row>
        <row r="5373">
          <cell r="B5373" t="str">
            <v>Pekerjaan ini sudah termasuk pengadaan alat beserta instalasi lengkap  terpasang sampai dengan berfungsi dan menyala dengan baik serta mencakup testing commisioning</v>
          </cell>
          <cell r="C5373"/>
          <cell r="D5373"/>
          <cell r="E5373"/>
        </row>
        <row r="5374">
          <cell r="B5374" t="str">
            <v>Instalasi titik lampu dengan 3 x 2.5 mm² kabel NYM dalam ∅ 20mm pipa conduit</v>
          </cell>
          <cell r="C5374">
            <v>12</v>
          </cell>
          <cell r="D5374" t="str">
            <v>Titik</v>
          </cell>
          <cell r="E5374">
            <v>278365.65690587222</v>
          </cell>
        </row>
        <row r="5375">
          <cell r="B5375" t="str">
            <v>Instalasi kotak kotak dengan 3 x 2.5 mm² kabel NYW dalam ∅ 20mm pipa conduit</v>
          </cell>
          <cell r="C5375">
            <v>3</v>
          </cell>
          <cell r="D5375" t="str">
            <v>Titik</v>
          </cell>
          <cell r="E5375">
            <v>278365.65690587222</v>
          </cell>
        </row>
        <row r="5376">
          <cell r="B5376" t="str">
            <v>Instalasi exhaust fan dengan 2 x 2.5 mm² kabel NYM dalam ∅ 20mm pipa conduit</v>
          </cell>
          <cell r="C5376">
            <v>4</v>
          </cell>
          <cell r="D5376" t="str">
            <v>Titik</v>
          </cell>
          <cell r="E5376">
            <v>198603.35713939875</v>
          </cell>
        </row>
        <row r="5377">
          <cell r="B5377" t="str">
            <v>Baret Outbow 300 mm &amp; LED Bulb 13 W</v>
          </cell>
          <cell r="C5377">
            <v>12</v>
          </cell>
          <cell r="D5377" t="str">
            <v>bh</v>
          </cell>
          <cell r="E5377">
            <v>303933.45860350004</v>
          </cell>
        </row>
        <row r="5378">
          <cell r="B5378" t="str">
            <v>Saklar ganda</v>
          </cell>
          <cell r="C5378">
            <v>2</v>
          </cell>
          <cell r="D5378" t="str">
            <v>bh</v>
          </cell>
          <cell r="E5378">
            <v>46069.651743499999</v>
          </cell>
        </row>
        <row r="5379">
          <cell r="B5379" t="str">
            <v>Kotak kontak dinding tunggal 16 A</v>
          </cell>
          <cell r="C5379">
            <v>3</v>
          </cell>
          <cell r="D5379" t="str">
            <v>bh</v>
          </cell>
          <cell r="E5379">
            <v>507035.92752516002</v>
          </cell>
        </row>
        <row r="5380">
          <cell r="B5380" t="str">
            <v>Wall Exhaust Fan 16" 2010 CMH 73 W</v>
          </cell>
          <cell r="C5380">
            <v>4</v>
          </cell>
          <cell r="D5380" t="str">
            <v>unit</v>
          </cell>
          <cell r="E5380">
            <v>1077936.4903835</v>
          </cell>
        </row>
        <row r="5381">
          <cell r="B5381" t="str">
            <v>BIAYA PEKERJAAN ELEKTRIKAL                                                                                                                                                                                                                            2,401,067,170.01</v>
          </cell>
          <cell r="C5381"/>
          <cell r="D5381"/>
          <cell r="E5381"/>
        </row>
        <row r="5382">
          <cell r="B5382" t="str">
            <v>BIAYA PEKERJAAN POWERHOUSE</v>
          </cell>
          <cell r="C5382"/>
          <cell r="D5382"/>
          <cell r="E5382"/>
        </row>
        <row r="5383">
          <cell r="B5383" t="str">
            <v>GARDU PLN</v>
          </cell>
          <cell r="C5383"/>
          <cell r="D5383"/>
          <cell r="E5383"/>
        </row>
        <row r="5384">
          <cell r="B5384" t="str">
            <v>PEKERJAAN STRUKTUR</v>
          </cell>
          <cell r="C5384"/>
          <cell r="D5384"/>
          <cell r="E5384"/>
        </row>
        <row r="5385">
          <cell r="B5385" t="str">
            <v>PEKERJAAN GALIAN DAN URUGAN</v>
          </cell>
          <cell r="C5385"/>
          <cell r="D5385"/>
          <cell r="E5385"/>
        </row>
        <row r="5386">
          <cell r="B5386" t="str">
            <v>Galian pondasi Footplat F1, sedalam s.d. 1 m</v>
          </cell>
          <cell r="C5386">
            <v>14.44</v>
          </cell>
          <cell r="D5386" t="str">
            <v>m3</v>
          </cell>
          <cell r="E5386">
            <v>65955.45</v>
          </cell>
        </row>
        <row r="5387">
          <cell r="B5387" t="str">
            <v>Galian pondasi Footplat F1, sedalam &gt; 1 m s.d. 2 m</v>
          </cell>
          <cell r="C5387">
            <v>3.25</v>
          </cell>
          <cell r="D5387" t="str">
            <v>m3</v>
          </cell>
          <cell r="E5387">
            <v>79076.250000000015</v>
          </cell>
        </row>
        <row r="5388">
          <cell r="B5388" t="str">
            <v>Galian pondasi batu kali, sedalam s.d. 1 m</v>
          </cell>
          <cell r="C5388">
            <v>7.12</v>
          </cell>
          <cell r="D5388" t="str">
            <v>m3</v>
          </cell>
          <cell r="E5388">
            <v>65955.45</v>
          </cell>
        </row>
        <row r="5389">
          <cell r="B5389" t="str">
            <v>Galian jalur kabel, sedalam s.d. 1 m</v>
          </cell>
          <cell r="C5389">
            <v>3.38</v>
          </cell>
          <cell r="D5389" t="str">
            <v>m3</v>
          </cell>
          <cell r="E5389">
            <v>70197.66</v>
          </cell>
        </row>
        <row r="5390">
          <cell r="B5390" t="str">
            <v>Galian sloof, sedalam s.d. 1 m</v>
          </cell>
          <cell r="C5390">
            <v>0.84</v>
          </cell>
          <cell r="D5390" t="str">
            <v>m3</v>
          </cell>
          <cell r="E5390">
            <v>65955.45</v>
          </cell>
        </row>
        <row r="5391">
          <cell r="B5391" t="str">
            <v>Urugan pasir dibawah footplat, tebal 100 mm</v>
          </cell>
          <cell r="C5391">
            <v>1.44</v>
          </cell>
          <cell r="D5391" t="str">
            <v>m3</v>
          </cell>
          <cell r="E5391">
            <v>240133.28181479999</v>
          </cell>
        </row>
        <row r="5392">
          <cell r="B5392" t="str">
            <v>Urugan pasir dibawah lantai, tebal 100 mm</v>
          </cell>
          <cell r="C5392">
            <v>4.0999999999999996</v>
          </cell>
          <cell r="D5392" t="str">
            <v>m3</v>
          </cell>
          <cell r="E5392">
            <v>240133.28181479999</v>
          </cell>
        </row>
        <row r="5393">
          <cell r="B5393" t="str">
            <v>Urugan pasir dibawah jalur kabel, tebal 100 mm</v>
          </cell>
          <cell r="C5393">
            <v>0.41</v>
          </cell>
          <cell r="D5393" t="str">
            <v>m3</v>
          </cell>
          <cell r="E5393">
            <v>240133.28181479999</v>
          </cell>
        </row>
        <row r="5394">
          <cell r="B5394" t="str">
            <v>Urugan pasir dibawah sloof, tebal 100 mm</v>
          </cell>
          <cell r="C5394">
            <v>0.42</v>
          </cell>
          <cell r="D5394" t="str">
            <v>m3</v>
          </cell>
          <cell r="E5394">
            <v>240133.28181479999</v>
          </cell>
        </row>
        <row r="5395">
          <cell r="B5395" t="str">
            <v>Urugan pasir dibawah pondasi batu kali, tebal 100 mm</v>
          </cell>
          <cell r="C5395">
            <v>1.58</v>
          </cell>
          <cell r="D5395" t="str">
            <v>m3</v>
          </cell>
          <cell r="E5395">
            <v>240133.28181479999</v>
          </cell>
        </row>
        <row r="5396">
          <cell r="B5396" t="str">
            <v>Urugan tanah kembali bekas galian pondasi + pemadatan</v>
          </cell>
          <cell r="C5396">
            <v>12.38</v>
          </cell>
          <cell r="D5396" t="str">
            <v>m3</v>
          </cell>
          <cell r="E5396">
            <v>72958.371608390124</v>
          </cell>
        </row>
        <row r="5397">
          <cell r="B5397" t="str">
            <v>Pembuangan tanah sisa galian</v>
          </cell>
          <cell r="C5397">
            <v>7.05</v>
          </cell>
          <cell r="D5397" t="str">
            <v>m3</v>
          </cell>
          <cell r="E5397">
            <v>10744.873720387894</v>
          </cell>
        </row>
        <row r="5398">
          <cell r="B5398" t="str">
            <v>PEKERJAAN STRUKTUR BAWAH</v>
          </cell>
          <cell r="C5398"/>
          <cell r="D5398"/>
          <cell r="E5398"/>
        </row>
        <row r="5399">
          <cell r="B5399" t="str">
            <v>Catatan :</v>
          </cell>
          <cell r="C5399"/>
          <cell r="D5399"/>
          <cell r="E5399"/>
        </row>
        <row r="5400">
          <cell r="B5400" t="str">
            <v>Pekerjaan beton bertulang meliputi : Beton ready mix, pembesian, bekisting, perancah/scafolding dan pembongkaran bekisting</v>
          </cell>
          <cell r="C5400"/>
          <cell r="D5400"/>
          <cell r="E5400"/>
        </row>
        <row r="5401">
          <cell r="B5401" t="str">
            <v>Rabat beton bawah lantai, tebal 100 mm  (camp.1 pc : 3 ps : 5 kr)</v>
          </cell>
          <cell r="C5401">
            <v>1.44</v>
          </cell>
          <cell r="D5401" t="str">
            <v>m3</v>
          </cell>
          <cell r="E5401">
            <v>1068870</v>
          </cell>
        </row>
        <row r="5402">
          <cell r="B5402" t="str">
            <v>PONDASI FOOTPLATE</v>
          </cell>
          <cell r="C5402"/>
          <cell r="D5402"/>
          <cell r="E5402"/>
        </row>
        <row r="5403">
          <cell r="B5403" t="str">
            <v>Footplat F1</v>
          </cell>
          <cell r="C5403"/>
          <cell r="D5403"/>
          <cell r="E5403"/>
        </row>
        <row r="5404">
          <cell r="B5404" t="str">
            <v>Bekisting bata merah (5x11x22) cm tebal ½ batu (camp. 1SP : 5PP)</v>
          </cell>
          <cell r="C5404">
            <v>7.2</v>
          </cell>
          <cell r="D5404" t="str">
            <v>m2</v>
          </cell>
          <cell r="E5404">
            <v>114691.25276478101</v>
          </cell>
        </row>
        <row r="5405">
          <cell r="B5405" t="str">
            <v>Penulangan slab</v>
          </cell>
          <cell r="C5405">
            <v>232.05</v>
          </cell>
          <cell r="D5405" t="str">
            <v>Kg</v>
          </cell>
          <cell r="E5405">
            <v>14261.680183410001</v>
          </cell>
        </row>
        <row r="5406">
          <cell r="B5406" t="str">
            <v>Beton Ready Mix F'c 28 MPa</v>
          </cell>
          <cell r="C5406">
            <v>2.7</v>
          </cell>
          <cell r="D5406" t="str">
            <v>m3</v>
          </cell>
          <cell r="E5406">
            <v>1289599.433557336</v>
          </cell>
        </row>
        <row r="5407">
          <cell r="B5407" t="str">
            <v>PONDASI BATU KALI</v>
          </cell>
          <cell r="C5407"/>
          <cell r="D5407"/>
          <cell r="E5407"/>
        </row>
        <row r="5408">
          <cell r="B5408" t="str">
            <v>Pasangan pondasi batu kali (1 Pc : 6 Ps)</v>
          </cell>
          <cell r="C5408">
            <v>10.08</v>
          </cell>
          <cell r="D5408" t="str">
            <v>m3</v>
          </cell>
          <cell r="E5408">
            <v>810108.47397327761</v>
          </cell>
        </row>
        <row r="5409">
          <cell r="B5409" t="str">
            <v>PEKERJAAN STRUKTUR ATAS</v>
          </cell>
          <cell r="C5409"/>
          <cell r="D5409"/>
          <cell r="E5409"/>
        </row>
        <row r="5410">
          <cell r="B5410" t="str">
            <v>Rabat beton bawah lantai, tebal 100 mm  (camp.1 pc : 3 ps : 5 kr)</v>
          </cell>
          <cell r="C5410">
            <v>4.0999999999999996</v>
          </cell>
          <cell r="D5410" t="str">
            <v>m3</v>
          </cell>
          <cell r="E5410">
            <v>1068870</v>
          </cell>
        </row>
        <row r="5411">
          <cell r="B5411" t="str">
            <v>Rabat beton dibawah jalur kabel, tebal 100 mm  (camp.1 pc : 3 ps : 5 kr)</v>
          </cell>
          <cell r="C5411">
            <v>0.41</v>
          </cell>
          <cell r="D5411" t="str">
            <v>m3</v>
          </cell>
          <cell r="E5411">
            <v>1068870</v>
          </cell>
        </row>
        <row r="5412">
          <cell r="B5412" t="str">
            <v>Rabat beton bawah sloof, tebal 100 mm  (camp.1 pc : 3 ps : 5 kr)</v>
          </cell>
          <cell r="C5412">
            <v>0.42</v>
          </cell>
          <cell r="D5412" t="str">
            <v>m3</v>
          </cell>
          <cell r="E5412">
            <v>1068870</v>
          </cell>
        </row>
        <row r="5413">
          <cell r="B5413" t="str">
            <v>KOLOM PEDESTAL, ELV (-1.450) S/D (-0.050)</v>
          </cell>
          <cell r="C5413"/>
          <cell r="D5413"/>
          <cell r="E5413"/>
        </row>
        <row r="5414">
          <cell r="B5414" t="str">
            <v>Kolom K1, uk. 300 x 300 mm</v>
          </cell>
          <cell r="C5414"/>
          <cell r="D5414"/>
          <cell r="E5414"/>
        </row>
        <row r="5415">
          <cell r="B5415" t="str">
            <v>Bekisting untuk kolom (3x pakai)</v>
          </cell>
          <cell r="C5415">
            <v>6.67</v>
          </cell>
          <cell r="D5415" t="str">
            <v>m2</v>
          </cell>
          <cell r="E5415">
            <v>147164.89822703571</v>
          </cell>
        </row>
        <row r="5416">
          <cell r="B5416" t="str">
            <v>Penulangan kolom, balok, ring balk, sloof, dan shearwall</v>
          </cell>
          <cell r="C5416">
            <v>144.93</v>
          </cell>
          <cell r="D5416" t="str">
            <v>Kg</v>
          </cell>
          <cell r="E5416">
            <v>13041.05</v>
          </cell>
        </row>
        <row r="5417">
          <cell r="B5417" t="str">
            <v>Beton Ready Mix F'c 25 MPa</v>
          </cell>
          <cell r="C5417">
            <v>0.5</v>
          </cell>
          <cell r="D5417" t="str">
            <v>m3</v>
          </cell>
          <cell r="E5417">
            <v>1233499.433557336</v>
          </cell>
        </row>
        <row r="5418">
          <cell r="B5418" t="str">
            <v>KOLOM, ELV (-0.050) S/D (+4.150)</v>
          </cell>
          <cell r="C5418"/>
          <cell r="D5418"/>
          <cell r="E5418"/>
        </row>
        <row r="5419">
          <cell r="B5419" t="str">
            <v>Kolom K1, uk. 300 x 300 mm</v>
          </cell>
          <cell r="C5419"/>
          <cell r="D5419"/>
          <cell r="E5419"/>
        </row>
        <row r="5420">
          <cell r="B5420" t="str">
            <v>Bekisting untuk kolom (3x pakai)</v>
          </cell>
          <cell r="C5420">
            <v>20.13</v>
          </cell>
          <cell r="D5420" t="str">
            <v>m2</v>
          </cell>
          <cell r="E5420">
            <v>147164.89822703571</v>
          </cell>
        </row>
        <row r="5421">
          <cell r="B5421" t="str">
            <v>Penulangan kolom, balok, ring balk, sloof, dan shearwall</v>
          </cell>
          <cell r="C5421">
            <v>318.3</v>
          </cell>
          <cell r="D5421" t="str">
            <v>Kg</v>
          </cell>
          <cell r="E5421">
            <v>13041.05</v>
          </cell>
        </row>
        <row r="5422">
          <cell r="B5422" t="str">
            <v>Beton Ready Mix F'c 25 MPa</v>
          </cell>
          <cell r="C5422">
            <v>1.51</v>
          </cell>
          <cell r="D5422" t="str">
            <v>m3</v>
          </cell>
          <cell r="E5422">
            <v>1233499.433557336</v>
          </cell>
        </row>
        <row r="5423">
          <cell r="B5423" t="str">
            <v>PLAT, ELV. -0.050</v>
          </cell>
          <cell r="C5423"/>
          <cell r="D5423"/>
          <cell r="E5423"/>
        </row>
        <row r="5424">
          <cell r="B5424" t="str">
            <v>Plat beton A0, tebal 120 mm</v>
          </cell>
          <cell r="C5424"/>
          <cell r="D5424"/>
          <cell r="E5424"/>
        </row>
        <row r="5425">
          <cell r="B5425" t="str">
            <v>Bekisting untuk plat lantai (3x pakai)</v>
          </cell>
          <cell r="C5425">
            <v>4.3899999999999997</v>
          </cell>
          <cell r="D5425" t="str">
            <v>m2</v>
          </cell>
          <cell r="E5425">
            <v>145741.9944557907</v>
          </cell>
        </row>
        <row r="5426">
          <cell r="B5426" t="str">
            <v>Wiremesh # M8-150 mm</v>
          </cell>
          <cell r="C5426">
            <v>41</v>
          </cell>
          <cell r="D5426" t="str">
            <v>m2</v>
          </cell>
          <cell r="E5426">
            <v>55153.33</v>
          </cell>
        </row>
        <row r="5427">
          <cell r="B5427" t="str">
            <v>Besi dowel Ø10</v>
          </cell>
          <cell r="C5427">
            <v>29.11</v>
          </cell>
          <cell r="D5427" t="str">
            <v>Kg</v>
          </cell>
          <cell r="E5427">
            <v>11916.05</v>
          </cell>
        </row>
        <row r="5428">
          <cell r="B5428" t="str">
            <v>Beton Ready Mix F'c 25 MPa</v>
          </cell>
          <cell r="C5428">
            <v>4.92</v>
          </cell>
          <cell r="D5428" t="str">
            <v>m3</v>
          </cell>
          <cell r="E5428">
            <v>1233499.433557336</v>
          </cell>
        </row>
        <row r="5429">
          <cell r="B5429" t="str">
            <v>PLAT, ELV. +4.150</v>
          </cell>
          <cell r="C5429"/>
          <cell r="D5429"/>
          <cell r="E5429"/>
        </row>
        <row r="5430">
          <cell r="B5430" t="str">
            <v>Plat beton A1, tebal 130 mm</v>
          </cell>
          <cell r="C5430"/>
          <cell r="D5430"/>
          <cell r="E5430"/>
        </row>
        <row r="5431">
          <cell r="B5431" t="str">
            <v>Bekisting untuk plat lantai (3x pakai)</v>
          </cell>
          <cell r="C5431">
            <v>37.770000000000003</v>
          </cell>
          <cell r="D5431" t="str">
            <v>m2</v>
          </cell>
          <cell r="E5431">
            <v>145741.9944557907</v>
          </cell>
        </row>
        <row r="5432">
          <cell r="B5432" t="str">
            <v>Penulangan slab</v>
          </cell>
          <cell r="C5432">
            <v>534.71</v>
          </cell>
          <cell r="D5432" t="str">
            <v>Kg</v>
          </cell>
          <cell r="E5432">
            <v>11916.05</v>
          </cell>
        </row>
        <row r="5433">
          <cell r="B5433" t="str">
            <v>Beton Ready Mix F'c 25 MPa</v>
          </cell>
          <cell r="C5433">
            <v>4.91</v>
          </cell>
          <cell r="D5433" t="str">
            <v>m3</v>
          </cell>
          <cell r="E5433">
            <v>1233499.433557336</v>
          </cell>
        </row>
        <row r="5434">
          <cell r="B5434" t="str">
            <v>JALUR KABEL</v>
          </cell>
          <cell r="C5434"/>
          <cell r="D5434"/>
          <cell r="E5434"/>
        </row>
        <row r="5435">
          <cell r="B5435" t="str">
            <v>Plat jalur kabel, tebal 120 mm</v>
          </cell>
          <cell r="C5435"/>
          <cell r="D5435"/>
          <cell r="E5435"/>
        </row>
        <row r="5436">
          <cell r="B5436" t="str">
            <v>Bekisting untuk plat lantai (3x pakai)</v>
          </cell>
          <cell r="C5436">
            <v>3.17</v>
          </cell>
          <cell r="D5436" t="str">
            <v>m2</v>
          </cell>
          <cell r="E5436">
            <v>145741.9944557907</v>
          </cell>
        </row>
        <row r="5437">
          <cell r="B5437" t="str">
            <v>Penulangan kolom, balok, ring balk, sloof, dan shearwall</v>
          </cell>
          <cell r="C5437">
            <v>37.270000000000003</v>
          </cell>
          <cell r="D5437" t="str">
            <v>Kg</v>
          </cell>
          <cell r="E5437">
            <v>13041.05</v>
          </cell>
        </row>
        <row r="5438">
          <cell r="B5438" t="str">
            <v>Beton Ready Mix F'c 25 MPa</v>
          </cell>
          <cell r="C5438">
            <v>0.38</v>
          </cell>
          <cell r="D5438" t="str">
            <v>m3</v>
          </cell>
          <cell r="E5438">
            <v>1233499.433557336</v>
          </cell>
        </row>
        <row r="5439">
          <cell r="B5439" t="str">
            <v>Dinding beton jalur kabel, tebal 120 mm</v>
          </cell>
          <cell r="C5439"/>
          <cell r="D5439"/>
          <cell r="E5439"/>
        </row>
        <row r="5440">
          <cell r="B5440" t="str">
            <v>Bekisting untuk dinding shearwall (3x pakai)</v>
          </cell>
          <cell r="C5440">
            <v>9.33</v>
          </cell>
          <cell r="D5440" t="str">
            <v>m2</v>
          </cell>
          <cell r="E5440">
            <v>187635.25816415821</v>
          </cell>
        </row>
        <row r="5441">
          <cell r="B5441" t="str">
            <v>Penulangan kolom, balok, ring balk, sloof, dan shearwall</v>
          </cell>
          <cell r="C5441">
            <v>98.42</v>
          </cell>
          <cell r="D5441" t="str">
            <v>Kg</v>
          </cell>
          <cell r="E5441">
            <v>13041.05</v>
          </cell>
        </row>
        <row r="5442">
          <cell r="B5442" t="str">
            <v>Beton Ready Mix F'c 25 MPa</v>
          </cell>
          <cell r="C5442">
            <v>0.56000000000000005</v>
          </cell>
          <cell r="D5442" t="str">
            <v>m3</v>
          </cell>
          <cell r="E5442">
            <v>1233499.433557336</v>
          </cell>
        </row>
        <row r="5443">
          <cell r="B5443" t="str">
            <v>SLOOF, ELV. -0.050</v>
          </cell>
          <cell r="C5443"/>
          <cell r="D5443"/>
          <cell r="E5443"/>
        </row>
        <row r="5444">
          <cell r="B5444" t="str">
            <v>Sloof S1, uk. 250 x 400 mm</v>
          </cell>
          <cell r="C5444"/>
          <cell r="D5444"/>
          <cell r="E5444"/>
        </row>
        <row r="5445">
          <cell r="B5445" t="str">
            <v>Bekisting untuk sloof (3x pakai)</v>
          </cell>
          <cell r="C5445">
            <v>13.65</v>
          </cell>
          <cell r="D5445" t="str">
            <v>m2</v>
          </cell>
          <cell r="E5445">
            <v>119392.15809874759</v>
          </cell>
        </row>
        <row r="5446">
          <cell r="B5446" t="str">
            <v>Penulangan kolom, balok, ring balk, sloof, dan shearwall</v>
          </cell>
          <cell r="C5446">
            <v>312.16000000000003</v>
          </cell>
          <cell r="D5446" t="str">
            <v>Kg</v>
          </cell>
          <cell r="E5446">
            <v>13041.05</v>
          </cell>
        </row>
        <row r="5447">
          <cell r="B5447" t="str">
            <v>Beton Ready Mix F'c 25 MPa</v>
          </cell>
          <cell r="C5447">
            <v>1.18</v>
          </cell>
          <cell r="D5447" t="str">
            <v>m3</v>
          </cell>
          <cell r="E5447">
            <v>1233499.433557336</v>
          </cell>
        </row>
        <row r="5448">
          <cell r="B5448" t="str">
            <v>BALOK, ELV. +4.150</v>
          </cell>
          <cell r="C5448"/>
          <cell r="D5448"/>
          <cell r="E5448"/>
        </row>
        <row r="5449">
          <cell r="B5449" t="str">
            <v>Balok B1, uk. 250 x 400 mm</v>
          </cell>
          <cell r="C5449"/>
          <cell r="D5449"/>
          <cell r="E5449"/>
        </row>
        <row r="5450">
          <cell r="B5450" t="str">
            <v>Bekisting untuk balok (3x pakai)</v>
          </cell>
          <cell r="C5450">
            <v>16.66</v>
          </cell>
          <cell r="D5450" t="str">
            <v>m2</v>
          </cell>
          <cell r="E5450">
            <v>147164.89822703571</v>
          </cell>
        </row>
        <row r="5451">
          <cell r="B5451" t="str">
            <v>Penulangan kolom, balok, ring balk, sloof, dan shearwall</v>
          </cell>
          <cell r="C5451">
            <v>407.72</v>
          </cell>
          <cell r="D5451" t="str">
            <v>Kg</v>
          </cell>
          <cell r="E5451">
            <v>13041.05</v>
          </cell>
        </row>
        <row r="5452">
          <cell r="B5452" t="str">
            <v>Beton Ready Mix F'c 25 MPa</v>
          </cell>
          <cell r="C5452">
            <v>1.44</v>
          </cell>
          <cell r="D5452" t="str">
            <v>m3</v>
          </cell>
          <cell r="E5452">
            <v>1233499.433557336</v>
          </cell>
        </row>
        <row r="5453">
          <cell r="B5453" t="str">
            <v>Balok B2, uk. 250 x 400 mm</v>
          </cell>
          <cell r="C5453"/>
          <cell r="D5453"/>
          <cell r="E5453"/>
        </row>
        <row r="5454">
          <cell r="B5454" t="str">
            <v>Bekisting untuk balok (3x pakai)</v>
          </cell>
          <cell r="C5454">
            <v>6.6</v>
          </cell>
          <cell r="D5454" t="str">
            <v>m2</v>
          </cell>
          <cell r="E5454">
            <v>147164.89822703571</v>
          </cell>
        </row>
        <row r="5455">
          <cell r="B5455" t="str">
            <v>Penulangan kolom, balok, ring balk, sloof, dan shearwall</v>
          </cell>
          <cell r="C5455">
            <v>174.98</v>
          </cell>
          <cell r="D5455" t="str">
            <v>Kg</v>
          </cell>
          <cell r="E5455">
            <v>13041.05</v>
          </cell>
        </row>
        <row r="5456">
          <cell r="B5456" t="str">
            <v>Beton Ready Mix F'c 25 MPa</v>
          </cell>
          <cell r="C5456">
            <v>0.56999999999999995</v>
          </cell>
          <cell r="D5456" t="str">
            <v>m3</v>
          </cell>
          <cell r="E5456">
            <v>1233499.433557336</v>
          </cell>
        </row>
        <row r="5457">
          <cell r="B5457" t="str">
            <v>Balok L1, uk. 130 x 400 mm</v>
          </cell>
          <cell r="C5457"/>
          <cell r="D5457"/>
          <cell r="E5457"/>
        </row>
        <row r="5458">
          <cell r="B5458" t="str">
            <v>Bekisting untuk balok (3x pakai)</v>
          </cell>
          <cell r="C5458">
            <v>18.21</v>
          </cell>
          <cell r="D5458" t="str">
            <v>m2</v>
          </cell>
          <cell r="E5458">
            <v>147164.89822703571</v>
          </cell>
        </row>
        <row r="5459">
          <cell r="B5459" t="str">
            <v>Penulangan kolom, balok, ring balk, sloof, dan shearwall</v>
          </cell>
          <cell r="C5459">
            <v>305.57</v>
          </cell>
          <cell r="D5459" t="str">
            <v>Kg</v>
          </cell>
          <cell r="E5459">
            <v>13041.05</v>
          </cell>
        </row>
        <row r="5460">
          <cell r="B5460" t="str">
            <v>Beton Ready Mix F'c 25 MPa</v>
          </cell>
          <cell r="C5460">
            <v>0.9</v>
          </cell>
          <cell r="D5460" t="str">
            <v>m3</v>
          </cell>
          <cell r="E5460">
            <v>1233499.433557336</v>
          </cell>
        </row>
        <row r="5461">
          <cell r="B5461" t="str">
            <v>BIAYA PEKERJAAN STUKTUR                                                                                                                                                                                                                                     103,493,976.06</v>
          </cell>
          <cell r="C5461"/>
          <cell r="D5461"/>
          <cell r="E5461"/>
        </row>
        <row r="5462">
          <cell r="B5462" t="str">
            <v>PEKERJAAN ARSITEKTUR</v>
          </cell>
          <cell r="C5462"/>
          <cell r="D5462"/>
          <cell r="E5462"/>
        </row>
        <row r="5463">
          <cell r="B5463" t="str">
            <v>PEKERJAAN GALIAN DAN URUGAN</v>
          </cell>
          <cell r="C5463"/>
          <cell r="D5463"/>
          <cell r="E5463"/>
        </row>
        <row r="5464">
          <cell r="B5464" t="str">
            <v>Galian pondasi batu kali, sedalam 1 meter</v>
          </cell>
          <cell r="C5464">
            <v>14.36</v>
          </cell>
          <cell r="D5464" t="str">
            <v>m3</v>
          </cell>
          <cell r="E5464">
            <v>65955.45</v>
          </cell>
        </row>
        <row r="5465">
          <cell r="B5465" t="str">
            <v>Urugan pasir bawah pondasi batu kali, tebal 100 mm</v>
          </cell>
          <cell r="C5465">
            <v>2.87</v>
          </cell>
          <cell r="D5465" t="str">
            <v>m3</v>
          </cell>
          <cell r="E5465">
            <v>240133.28181479999</v>
          </cell>
        </row>
        <row r="5466">
          <cell r="B5466" t="str">
            <v>Urugan tanah kembali bekas galian pondasi + pemadatan</v>
          </cell>
          <cell r="C5466">
            <v>10.5</v>
          </cell>
          <cell r="D5466" t="str">
            <v>m3</v>
          </cell>
          <cell r="E5466">
            <v>72958.371608390124</v>
          </cell>
        </row>
        <row r="5467">
          <cell r="B5467" t="str">
            <v>PEKERJAAN BETON PRAKTIS</v>
          </cell>
          <cell r="C5467"/>
          <cell r="D5467"/>
          <cell r="E5467"/>
        </row>
        <row r="5468">
          <cell r="B5468" t="str">
            <v>Catatan :</v>
          </cell>
          <cell r="C5468"/>
          <cell r="D5468"/>
          <cell r="E5468"/>
        </row>
        <row r="5469">
          <cell r="B5469" t="str">
            <v>Pekerjaan beton praktis meliputi : beton (camp. 1pc:3ps:5kr), besi tulangan dan bekisting</v>
          </cell>
          <cell r="C5469"/>
          <cell r="D5469"/>
          <cell r="E5469"/>
        </row>
        <row r="5470">
          <cell r="B5470" t="str">
            <v>Kolom praktis (KP1), uk. 100 x 100 mm (camp. beton 1pc : 3Ps : 5Kr)</v>
          </cell>
          <cell r="C5470">
            <v>41.25</v>
          </cell>
          <cell r="D5470" t="str">
            <v>m1</v>
          </cell>
          <cell r="E5470">
            <v>64611.419926344221</v>
          </cell>
        </row>
        <row r="5471">
          <cell r="B5471" t="str">
            <v>Balok latieu (BL1), uk. 100 x 100 mm (camp. beton 1pc : 3Ps : 5Kr)</v>
          </cell>
          <cell r="C5471">
            <v>35.4</v>
          </cell>
          <cell r="D5471" t="str">
            <v>m1</v>
          </cell>
          <cell r="E5471">
            <v>68773.447296003607</v>
          </cell>
        </row>
        <row r="5472">
          <cell r="B5472" t="str">
            <v>PEKERJAAN PASANGAN DAN PLESTERAN</v>
          </cell>
          <cell r="C5472"/>
          <cell r="D5472"/>
          <cell r="E5472"/>
        </row>
        <row r="5473">
          <cell r="B5473" t="str">
            <v>Pasangan pondasi batu kali (1pc : 6ps)</v>
          </cell>
          <cell r="C5473">
            <v>0.99</v>
          </cell>
          <cell r="D5473" t="str">
            <v>m3</v>
          </cell>
          <cell r="E5473">
            <v>810108.47397327761</v>
          </cell>
        </row>
        <row r="5474">
          <cell r="B5474" t="str">
            <v>Pasangan dinding bata ringan</v>
          </cell>
          <cell r="C5474">
            <v>50.52</v>
          </cell>
          <cell r="D5474" t="str">
            <v>m2</v>
          </cell>
          <cell r="E5474">
            <v>96532.548554199995</v>
          </cell>
        </row>
        <row r="5475">
          <cell r="B5475" t="str">
            <v>Plesteran dinding bata ringan</v>
          </cell>
          <cell r="C5475">
            <v>101.04</v>
          </cell>
          <cell r="D5475" t="str">
            <v>m2</v>
          </cell>
          <cell r="E5475">
            <v>49305.043491000004</v>
          </cell>
        </row>
        <row r="5476">
          <cell r="B5476" t="str">
            <v>Acian dinding bata ringan</v>
          </cell>
          <cell r="C5476">
            <v>101.04</v>
          </cell>
          <cell r="D5476" t="str">
            <v>m2</v>
          </cell>
          <cell r="E5476">
            <v>40013.449999999997</v>
          </cell>
        </row>
        <row r="5477">
          <cell r="B5477" t="str">
            <v>Plesteran skoning, lebar 10 mm (Camp. 1pc : 2ps)</v>
          </cell>
          <cell r="C5477">
            <v>52.42</v>
          </cell>
          <cell r="D5477" t="str">
            <v>m1</v>
          </cell>
          <cell r="E5477">
            <v>46613.134271000003</v>
          </cell>
        </row>
        <row r="5478">
          <cell r="B5478" t="str">
            <v>Plesteran + acian beton</v>
          </cell>
          <cell r="C5478">
            <v>54.77</v>
          </cell>
          <cell r="D5478" t="str">
            <v>m2</v>
          </cell>
          <cell r="E5478">
            <v>87079.427910728002</v>
          </cell>
        </row>
        <row r="5479">
          <cell r="B5479" t="str">
            <v>Cemen filler plat beton expose</v>
          </cell>
          <cell r="C5479">
            <v>34.950000000000003</v>
          </cell>
          <cell r="D5479" t="str">
            <v>m2</v>
          </cell>
          <cell r="E5479">
            <v>21552.024999999998</v>
          </cell>
        </row>
        <row r="5480">
          <cell r="B5480" t="str">
            <v>Screeding plat dengan semen instan &amp; perkuatan kawat ayam Ø ≥ 1 mm -</v>
          </cell>
          <cell r="C5480">
            <v>37.76</v>
          </cell>
          <cell r="D5480" t="str">
            <v>m2</v>
          </cell>
          <cell r="E5480">
            <v>301891.67799608206</v>
          </cell>
        </row>
        <row r="5481">
          <cell r="B5481" t="str">
            <v>PEKERJAAN FINISHING LANTAI DAN DINDING</v>
          </cell>
          <cell r="C5481"/>
          <cell r="D5481"/>
          <cell r="E5481"/>
        </row>
        <row r="5482">
          <cell r="B5482" t="str">
            <v>Finishing floor hardener (medium duty) &amp; finish trowel</v>
          </cell>
          <cell r="C5482">
            <v>36.18</v>
          </cell>
          <cell r="D5482" t="str">
            <v>m2</v>
          </cell>
          <cell r="E5482">
            <v>82676</v>
          </cell>
        </row>
        <row r="5483">
          <cell r="B5483" t="str">
            <v>PEKERJAAN PINTU DAN JENDELA</v>
          </cell>
          <cell r="C5483"/>
          <cell r="D5483"/>
          <cell r="E5483"/>
        </row>
        <row r="5484">
          <cell r="B5484" t="str">
            <v>Catatan :</v>
          </cell>
          <cell r="C5484"/>
          <cell r="D5484"/>
          <cell r="E5484"/>
        </row>
        <row r="5485">
          <cell r="B5485" t="str">
            <v>Pekerjaan pintu dan jendela sudah termasuk kusen, daun pintu, daun jendela beserta aksesorisnya (handle, kunci, engsel, Pintu closer, dll) dan terpasang rapi</v>
          </cell>
          <cell r="C5485"/>
          <cell r="D5485"/>
          <cell r="E5485"/>
        </row>
        <row r="5486">
          <cell r="B5486" t="str">
            <v>Pintu, tipe P1 (1 unit)</v>
          </cell>
          <cell r="C5486"/>
          <cell r="D5486"/>
          <cell r="E5486"/>
        </row>
        <row r="5487">
          <cell r="B5487" t="str">
            <v>Frame Lipped channel, uk. 150x50x20x 2.3 mm (finish zinchromate + cat besi)</v>
          </cell>
          <cell r="C5487">
            <v>86.02</v>
          </cell>
          <cell r="D5487" t="str">
            <v>kg</v>
          </cell>
          <cell r="E5487">
            <v>32500</v>
          </cell>
        </row>
        <row r="5488">
          <cell r="B5488" t="str">
            <v>Hollow besi, uk. 40x40x1.2 mm (finish zinchromate + cat besi)</v>
          </cell>
          <cell r="C5488">
            <v>61.76</v>
          </cell>
          <cell r="D5488" t="str">
            <v>m1</v>
          </cell>
          <cell r="E5488">
            <v>67426.195778234149</v>
          </cell>
        </row>
        <row r="5489">
          <cell r="B5489" t="str">
            <v>Plat besi, tebal 1.2 mm (finish zinchromate + cat besi)</v>
          </cell>
          <cell r="C5489">
            <v>193.4</v>
          </cell>
          <cell r="D5489" t="str">
            <v>kg</v>
          </cell>
          <cell r="E5489">
            <v>50000</v>
          </cell>
        </row>
        <row r="5490">
          <cell r="B5490" t="str">
            <v>Handle pipa black steel Ø 1"</v>
          </cell>
          <cell r="C5490">
            <v>2</v>
          </cell>
          <cell r="D5490" t="str">
            <v>psg</v>
          </cell>
          <cell r="E5490">
            <v>426886.82590400003</v>
          </cell>
        </row>
        <row r="5491">
          <cell r="B5491" t="str">
            <v>Engsel pintu besi</v>
          </cell>
          <cell r="C5491">
            <v>3</v>
          </cell>
          <cell r="D5491" t="str">
            <v>psg</v>
          </cell>
          <cell r="E5491">
            <v>72392.014419999992</v>
          </cell>
        </row>
        <row r="5492">
          <cell r="B5492" t="str">
            <v>Steel Lockcase Door</v>
          </cell>
          <cell r="C5492">
            <v>1</v>
          </cell>
          <cell r="D5492" t="str">
            <v>set</v>
          </cell>
          <cell r="E5492">
            <v>487271.62676499999</v>
          </cell>
        </row>
        <row r="5493">
          <cell r="B5493" t="str">
            <v>Louvre, tipe LV01 (2 unit)</v>
          </cell>
          <cell r="C5493"/>
          <cell r="D5493"/>
          <cell r="E5493"/>
        </row>
        <row r="5494">
          <cell r="B5494" t="str">
            <v>Kusen alumunium, tebal 1.2 mm</v>
          </cell>
          <cell r="C5494">
            <v>13.2</v>
          </cell>
          <cell r="D5494" t="str">
            <v>m'</v>
          </cell>
          <cell r="E5494">
            <v>123617.19941264046</v>
          </cell>
        </row>
        <row r="5495">
          <cell r="B5495" t="str">
            <v>Jalusi alumunium</v>
          </cell>
          <cell r="C5495">
            <v>15.32</v>
          </cell>
          <cell r="D5495" t="str">
            <v>m'</v>
          </cell>
          <cell r="E5495">
            <v>32937.931261372505</v>
          </cell>
        </row>
        <row r="5496">
          <cell r="B5496" t="str">
            <v>Louvre, tipe LV02 (8 unit)</v>
          </cell>
          <cell r="C5496"/>
          <cell r="D5496"/>
          <cell r="E5496"/>
        </row>
        <row r="5497">
          <cell r="B5497" t="str">
            <v>Kusen alumunium, tebal 1.2 mm</v>
          </cell>
          <cell r="C5497">
            <v>35.200000000000003</v>
          </cell>
          <cell r="D5497" t="str">
            <v>m'</v>
          </cell>
          <cell r="E5497">
            <v>123617.19941264046</v>
          </cell>
        </row>
        <row r="5498">
          <cell r="B5498" t="str">
            <v>Jalusi alumunium</v>
          </cell>
          <cell r="C5498">
            <v>35.04</v>
          </cell>
          <cell r="D5498" t="str">
            <v>m'</v>
          </cell>
          <cell r="E5498">
            <v>32937.931261372505</v>
          </cell>
        </row>
        <row r="5499">
          <cell r="B5499" t="str">
            <v>Louvre, tipe LV03 (4 unit)</v>
          </cell>
          <cell r="C5499"/>
          <cell r="D5499"/>
          <cell r="E5499"/>
        </row>
        <row r="5500">
          <cell r="B5500" t="str">
            <v>Kusen alumunium, tebal 1.2 mm</v>
          </cell>
          <cell r="C5500">
            <v>8.8000000000000007</v>
          </cell>
          <cell r="D5500" t="str">
            <v>m'</v>
          </cell>
          <cell r="E5500">
            <v>123617.19941264046</v>
          </cell>
        </row>
        <row r="5501">
          <cell r="B5501" t="str">
            <v>Jalusi alumunium</v>
          </cell>
          <cell r="C5501">
            <v>8.76</v>
          </cell>
          <cell r="D5501" t="str">
            <v>m'</v>
          </cell>
          <cell r="E5501">
            <v>32937.931261372505</v>
          </cell>
        </row>
        <row r="5502">
          <cell r="B5502" t="str">
            <v>PEKERJAAN PENGECATAN</v>
          </cell>
          <cell r="C5502"/>
          <cell r="D5502"/>
          <cell r="E5502"/>
        </row>
        <row r="5503">
          <cell r="B5503" t="str">
            <v>Pengecatan dinding eksterior</v>
          </cell>
          <cell r="C5503">
            <v>95.86</v>
          </cell>
          <cell r="D5503" t="str">
            <v>m2</v>
          </cell>
          <cell r="E5503">
            <v>27231.975523230718</v>
          </cell>
        </row>
        <row r="5504">
          <cell r="B5504" t="str">
            <v>Pengecatan dinding interior</v>
          </cell>
          <cell r="C5504">
            <v>59.95</v>
          </cell>
          <cell r="D5504" t="str">
            <v>m2</v>
          </cell>
          <cell r="E5504">
            <v>24872.475523230718</v>
          </cell>
        </row>
        <row r="5505">
          <cell r="B5505" t="str">
            <v>Pengecatan Cement filler</v>
          </cell>
          <cell r="C5505">
            <v>34.950000000000003</v>
          </cell>
          <cell r="D5505" t="str">
            <v>m2</v>
          </cell>
          <cell r="E5505">
            <v>42158.049999999996</v>
          </cell>
        </row>
        <row r="5506">
          <cell r="B5506" t="str">
            <v>Pengecatan dengan waterproofing polyurethane &amp; fiber net - plat dak</v>
          </cell>
          <cell r="C5506">
            <v>37.76</v>
          </cell>
          <cell r="D5506" t="str">
            <v>m2</v>
          </cell>
          <cell r="E5506">
            <v>128948.908</v>
          </cell>
        </row>
        <row r="5507">
          <cell r="B5507" t="str">
            <v>BIAYA PEKERJAAN ARSITEKTUR                                                                                                                                                                                                                                 82,797,394.21</v>
          </cell>
          <cell r="C5507"/>
          <cell r="D5507"/>
          <cell r="E5507"/>
        </row>
        <row r="5508">
          <cell r="B5508" t="str">
            <v>PEKERJAAN ELEKTRIKAL</v>
          </cell>
          <cell r="C5508"/>
          <cell r="D5508"/>
          <cell r="E5508"/>
        </row>
        <row r="5509">
          <cell r="B5509" t="str">
            <v>PEKERJAAN PANEL</v>
          </cell>
          <cell r="C5509"/>
          <cell r="D5509"/>
          <cell r="E5509"/>
        </row>
        <row r="5510">
          <cell r="B5510" t="str">
            <v>MCB Box Gardu PLN</v>
          </cell>
          <cell r="C5510"/>
          <cell r="D5510"/>
          <cell r="E5510"/>
        </row>
        <row r="5511">
          <cell r="B5511" t="str">
            <v>MCB Box, size 4 group inbow type wall mounted</v>
          </cell>
          <cell r="C5511">
            <v>1</v>
          </cell>
          <cell r="D5511" t="str">
            <v>bh</v>
          </cell>
          <cell r="E5511">
            <v>78414.657835499995</v>
          </cell>
        </row>
        <row r="5512">
          <cell r="B5512" t="str">
            <v>Incoming</v>
          </cell>
          <cell r="C5512"/>
          <cell r="D5512"/>
          <cell r="E5512"/>
        </row>
        <row r="5513">
          <cell r="B5513" t="str">
            <v>MCB 10 A / 1P / 10 kA</v>
          </cell>
          <cell r="C5513">
            <v>1</v>
          </cell>
          <cell r="D5513" t="str">
            <v>bh</v>
          </cell>
          <cell r="E5513">
            <v>85235.34631149999</v>
          </cell>
        </row>
        <row r="5514">
          <cell r="B5514" t="str">
            <v>Outgoing</v>
          </cell>
          <cell r="C5514"/>
          <cell r="D5514"/>
          <cell r="E5514"/>
        </row>
        <row r="5515">
          <cell r="B5515" t="str">
            <v>MCB 10 A / 1P / 6 kA</v>
          </cell>
          <cell r="C5515">
            <v>2</v>
          </cell>
          <cell r="D5515" t="str">
            <v>bh</v>
          </cell>
          <cell r="E5515">
            <v>56091.821327500002</v>
          </cell>
        </row>
        <row r="5516">
          <cell r="B5516" t="str">
            <v>Timer</v>
          </cell>
          <cell r="C5516">
            <v>1</v>
          </cell>
          <cell r="D5516" t="str">
            <v>bh</v>
          </cell>
          <cell r="E5516">
            <v>293909.59414250002</v>
          </cell>
        </row>
        <row r="5517">
          <cell r="B5517" t="str">
            <v>Contactor 1NO 16A</v>
          </cell>
          <cell r="C5517">
            <v>1</v>
          </cell>
          <cell r="D5517" t="str">
            <v>bh</v>
          </cell>
          <cell r="E5517">
            <v>109490.17651670001</v>
          </cell>
        </row>
        <row r="5518">
          <cell r="B5518" t="str">
            <v>Lain-lain</v>
          </cell>
          <cell r="C5518"/>
          <cell r="D5518"/>
          <cell r="E5518"/>
        </row>
        <row r="5519">
          <cell r="B5519" t="str">
            <v>Wiring, aksesoris dan instalasi</v>
          </cell>
          <cell r="C5519">
            <v>1</v>
          </cell>
          <cell r="D5519" t="str">
            <v>ls</v>
          </cell>
          <cell r="E5519">
            <v>200000</v>
          </cell>
        </row>
        <row r="5520">
          <cell r="B5520" t="str">
            <v>PEKERJAAN SALURAN U-DITCH</v>
          </cell>
          <cell r="C5520"/>
          <cell r="D5520"/>
          <cell r="E5520"/>
        </row>
        <row r="5521">
          <cell r="B5521" t="str">
            <v>Galian tanah saluran, sedalam 1 meter</v>
          </cell>
          <cell r="C5521">
            <v>2.27</v>
          </cell>
          <cell r="D5521" t="str">
            <v>m3</v>
          </cell>
          <cell r="E5521">
            <v>65955.45</v>
          </cell>
        </row>
        <row r="5522">
          <cell r="B5522" t="str">
            <v>Urugan tanah kembali bekas galian + pemadatan</v>
          </cell>
          <cell r="C5522">
            <v>0.69</v>
          </cell>
          <cell r="D5522" t="str">
            <v>m3</v>
          </cell>
          <cell r="E5522">
            <v>72958.371608390124</v>
          </cell>
        </row>
        <row r="5523">
          <cell r="B5523" t="str">
            <v>Saluran U-Ditch,300 x 300 x 1200 mm (termasuk lantai kerja &amp; urugan pasir)</v>
          </cell>
          <cell r="C5523">
            <v>6</v>
          </cell>
          <cell r="D5523" t="str">
            <v>m'</v>
          </cell>
          <cell r="E5523">
            <v>317958.4872941277</v>
          </cell>
        </row>
        <row r="5524">
          <cell r="B5524" t="str">
            <v>Nat sambungan antar u-ditch</v>
          </cell>
          <cell r="C5524">
            <v>6.6</v>
          </cell>
          <cell r="D5524" t="str">
            <v>m1</v>
          </cell>
          <cell r="E5524">
            <v>5065.6349270999999</v>
          </cell>
        </row>
        <row r="5525">
          <cell r="B5525" t="str">
            <v>Penutup saluran U-ditch 300 x 600 mm</v>
          </cell>
          <cell r="C5525">
            <v>6</v>
          </cell>
          <cell r="D5525" t="str">
            <v>m'</v>
          </cell>
          <cell r="E5525">
            <v>258812.06944587501</v>
          </cell>
        </row>
        <row r="5526">
          <cell r="B5526" t="str">
            <v>PEKERJAAN INSTALASI TITIK LAMPU DAN KOTAK KONTAK</v>
          </cell>
          <cell r="C5526"/>
          <cell r="D5526"/>
          <cell r="E5526"/>
        </row>
        <row r="5527">
          <cell r="B5527" t="str">
            <v>Catatan :</v>
          </cell>
          <cell r="C5527"/>
          <cell r="D5527"/>
          <cell r="E5527"/>
        </row>
        <row r="5528">
          <cell r="B5528" t="str">
            <v>Pekerjaan ini sudah termasuk pengadaan alat beserta instalasi lengkap  terpasang sampai dengan berfungsi dan menyala dengan baik serta mencakup testing commisioning</v>
          </cell>
          <cell r="C5528"/>
          <cell r="D5528"/>
          <cell r="E5528"/>
        </row>
        <row r="5529">
          <cell r="B5529" t="str">
            <v>Instalasi titik lampu dengan 2 x 2.5 mm² kabel NYM dalam ∅ 20mm pipa conduit</v>
          </cell>
          <cell r="C5529">
            <v>2</v>
          </cell>
          <cell r="D5529" t="str">
            <v>Titik</v>
          </cell>
          <cell r="E5529">
            <v>198603.35713939875</v>
          </cell>
        </row>
        <row r="5530">
          <cell r="B5530" t="str">
            <v>Instalasi kotak kotak dengan 3 x 2.5 mm² kabel NYW dalam ∅ 20mm pipa conduit</v>
          </cell>
          <cell r="C5530">
            <v>1</v>
          </cell>
          <cell r="D5530" t="str">
            <v>Titik</v>
          </cell>
          <cell r="E5530">
            <v>278365.65690587222</v>
          </cell>
        </row>
        <row r="5531">
          <cell r="B5531" t="str">
            <v>Instalasi exhaust fan dengan 2 x 2.5 mm² kabel NYM dalam ∅ 20mm pipa conduit</v>
          </cell>
          <cell r="C5531">
            <v>2</v>
          </cell>
          <cell r="D5531" t="str">
            <v>Titik</v>
          </cell>
          <cell r="E5531">
            <v>198603.35713939875</v>
          </cell>
        </row>
        <row r="5532">
          <cell r="B5532" t="str">
            <v>Baret Outbow 300 mm &amp; LED Bulb 13 W</v>
          </cell>
          <cell r="C5532">
            <v>2</v>
          </cell>
          <cell r="D5532" t="str">
            <v>bh</v>
          </cell>
          <cell r="E5532">
            <v>303933.45860350004</v>
          </cell>
        </row>
        <row r="5533">
          <cell r="B5533" t="str">
            <v>Saklar ganda</v>
          </cell>
          <cell r="C5533">
            <v>1</v>
          </cell>
          <cell r="D5533" t="str">
            <v>bh</v>
          </cell>
          <cell r="E5533">
            <v>46069.651743499999</v>
          </cell>
        </row>
        <row r="5534">
          <cell r="B5534" t="str">
            <v>Kotak kontak dinding tunggal 16 A</v>
          </cell>
          <cell r="C5534">
            <v>1</v>
          </cell>
          <cell r="D5534" t="str">
            <v>bh</v>
          </cell>
          <cell r="E5534">
            <v>507035.92752516002</v>
          </cell>
        </row>
        <row r="5535">
          <cell r="B5535" t="str">
            <v>Wall Exhaust Fan 16" 2010 CMH 73 W</v>
          </cell>
          <cell r="C5535">
            <v>2</v>
          </cell>
          <cell r="D5535" t="str">
            <v>unit</v>
          </cell>
          <cell r="E5535">
            <v>1077936.4903835</v>
          </cell>
        </row>
        <row r="5536">
          <cell r="B5536" t="str">
            <v>PEKERJAAN SAMBUNG DAYA</v>
          </cell>
          <cell r="C5536"/>
          <cell r="D5536"/>
          <cell r="E5536"/>
        </row>
        <row r="5537">
          <cell r="B5537" t="str">
            <v>Biaya penyambungan/tambah daya (BP)</v>
          </cell>
          <cell r="C5537">
            <v>555000</v>
          </cell>
          <cell r="D5537" t="str">
            <v>VA</v>
          </cell>
          <cell r="E5537">
            <v>427.90556434324998</v>
          </cell>
        </row>
        <row r="5538">
          <cell r="B5538" t="str">
            <v>Uang Jaminan Langganan (UJL)</v>
          </cell>
          <cell r="C5538">
            <v>555000</v>
          </cell>
          <cell r="D5538" t="str">
            <v>VA</v>
          </cell>
          <cell r="E5538">
            <v>135.62775414999999</v>
          </cell>
        </row>
        <row r="5539">
          <cell r="B5539" t="str">
            <v>NIDI + Sertifikat laik operasi tegangan rendah (SLO TR)</v>
          </cell>
          <cell r="C5539">
            <v>1</v>
          </cell>
          <cell r="D5539" t="str">
            <v>pkt</v>
          </cell>
          <cell r="E5539">
            <v>11291010.5329875</v>
          </cell>
        </row>
        <row r="5540">
          <cell r="B5540" t="str">
            <v>NIDI + Sertifikat laik operasi tegangan menengah (SLO TM)</v>
          </cell>
          <cell r="C5540">
            <v>1</v>
          </cell>
          <cell r="D5540" t="str">
            <v>pkt</v>
          </cell>
          <cell r="E5540">
            <v>9785542.4619225003</v>
          </cell>
        </row>
        <row r="5541">
          <cell r="B5541" t="str">
            <v>Tiang listrik beton tinggi 9 meter</v>
          </cell>
          <cell r="C5541">
            <v>3</v>
          </cell>
          <cell r="D5541" t="str">
            <v>unit</v>
          </cell>
          <cell r="E5541">
            <v>6256040.7000000002</v>
          </cell>
        </row>
        <row r="5542">
          <cell r="B5542" t="str">
            <v>BIAYA PEKERJAAN ELEKTRIKAL                                                                                                                                                                                                                               476,498,740.98</v>
          </cell>
          <cell r="C5542"/>
          <cell r="D5542"/>
          <cell r="E5542"/>
        </row>
        <row r="5543">
          <cell r="B5543" t="str">
            <v>TOTAL BIAYA PEMBANGUNAN                                                                                                                                                                                                                              54,448,648,653.45   100.000%</v>
          </cell>
          <cell r="C5543"/>
          <cell r="D5543"/>
          <cell r="E5543"/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PORAN PRESTASI MINGGUAN"/>
      <sheetName val="LAPORAN PRESTASI MINGGUAN 2"/>
      <sheetName val="REKAP BULANAN"/>
      <sheetName val="REKAP"/>
      <sheetName val="LAP MINGGUAN 10"/>
      <sheetName val="SCHEDULE"/>
      <sheetName val="LAP MINGGUAN"/>
      <sheetName val="Lap harian 28"/>
      <sheetName val="Lap Harian 29"/>
      <sheetName val="Laporan Harian 30"/>
      <sheetName val="Laporan Harian 31"/>
      <sheetName val="Laporan Harian 32"/>
      <sheetName val="Laporan Harian 33"/>
      <sheetName val="Laporan Harian 34"/>
      <sheetName val="Hitungan"/>
      <sheetName val="Chart1"/>
      <sheetName val="PILECAP 1"/>
      <sheetName val="Sheet3"/>
      <sheetName val="Sheet1"/>
      <sheetName val="Sheet2"/>
      <sheetName val="Borepile 80 (2)"/>
      <sheetName val="Borepile 80"/>
      <sheetName val="Sheet10"/>
    </sheetNames>
    <sheetDataSet>
      <sheetData sheetId="0"/>
      <sheetData sheetId="1"/>
      <sheetData sheetId="2"/>
      <sheetData sheetId="3"/>
      <sheetData sheetId="4">
        <row r="36">
          <cell r="Q36">
            <v>74</v>
          </cell>
        </row>
        <row r="37">
          <cell r="Q37">
            <v>56</v>
          </cell>
        </row>
        <row r="38">
          <cell r="Q38">
            <v>33.333333333333329</v>
          </cell>
        </row>
        <row r="39">
          <cell r="Q39">
            <v>100</v>
          </cell>
        </row>
        <row r="40">
          <cell r="Q40">
            <v>100</v>
          </cell>
        </row>
        <row r="41">
          <cell r="Q41">
            <v>100</v>
          </cell>
        </row>
        <row r="42">
          <cell r="Q42">
            <v>54.798999999999992</v>
          </cell>
        </row>
        <row r="47">
          <cell r="Q47">
            <v>60</v>
          </cell>
        </row>
        <row r="48">
          <cell r="Q48">
            <v>50</v>
          </cell>
        </row>
        <row r="49">
          <cell r="Q49">
            <v>75</v>
          </cell>
        </row>
        <row r="52">
          <cell r="Q52">
            <v>90</v>
          </cell>
        </row>
        <row r="53">
          <cell r="Q53">
            <v>50</v>
          </cell>
        </row>
        <row r="54">
          <cell r="Q54">
            <v>10</v>
          </cell>
        </row>
        <row r="55">
          <cell r="Q55">
            <v>90</v>
          </cell>
        </row>
        <row r="56">
          <cell r="Q56">
            <v>10</v>
          </cell>
        </row>
        <row r="57">
          <cell r="Q57">
            <v>90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6">
          <cell r="Q66">
            <v>90</v>
          </cell>
        </row>
        <row r="67">
          <cell r="Q67">
            <v>90</v>
          </cell>
        </row>
        <row r="68">
          <cell r="Q68">
            <v>90</v>
          </cell>
        </row>
        <row r="69">
          <cell r="Q69">
            <v>90</v>
          </cell>
        </row>
        <row r="70">
          <cell r="Q70">
            <v>90</v>
          </cell>
        </row>
        <row r="71">
          <cell r="Q71">
            <v>90</v>
          </cell>
        </row>
        <row r="72">
          <cell r="Q72">
            <v>90</v>
          </cell>
        </row>
        <row r="73">
          <cell r="Q73">
            <v>90</v>
          </cell>
        </row>
        <row r="74">
          <cell r="Q74">
            <v>100</v>
          </cell>
        </row>
        <row r="75">
          <cell r="Q75">
            <v>40</v>
          </cell>
        </row>
        <row r="76">
          <cell r="Q76">
            <v>90</v>
          </cell>
        </row>
        <row r="77">
          <cell r="Q77">
            <v>90</v>
          </cell>
        </row>
        <row r="78">
          <cell r="Q78">
            <v>90.7</v>
          </cell>
        </row>
        <row r="79">
          <cell r="Q79">
            <v>90</v>
          </cell>
        </row>
        <row r="82">
          <cell r="Q82">
            <v>90</v>
          </cell>
        </row>
        <row r="85">
          <cell r="Q85">
            <v>50</v>
          </cell>
        </row>
        <row r="86">
          <cell r="Q86">
            <v>50</v>
          </cell>
        </row>
        <row r="87">
          <cell r="Q87">
            <v>50</v>
          </cell>
        </row>
        <row r="90">
          <cell r="Q90">
            <v>100</v>
          </cell>
        </row>
        <row r="93">
          <cell r="Q93">
            <v>100</v>
          </cell>
        </row>
        <row r="94">
          <cell r="Q94">
            <v>90.3</v>
          </cell>
        </row>
        <row r="95">
          <cell r="Q95">
            <v>90</v>
          </cell>
        </row>
        <row r="96">
          <cell r="Q96">
            <v>50</v>
          </cell>
        </row>
        <row r="97">
          <cell r="Q97">
            <v>50</v>
          </cell>
        </row>
        <row r="98">
          <cell r="Q98">
            <v>75</v>
          </cell>
        </row>
        <row r="99">
          <cell r="Q99">
            <v>90</v>
          </cell>
        </row>
        <row r="100">
          <cell r="Q100">
            <v>90</v>
          </cell>
        </row>
        <row r="101">
          <cell r="Q101">
            <v>100</v>
          </cell>
        </row>
        <row r="102">
          <cell r="Q102">
            <v>90</v>
          </cell>
        </row>
        <row r="105">
          <cell r="Q105">
            <v>0</v>
          </cell>
        </row>
        <row r="108">
          <cell r="Q108">
            <v>90.3</v>
          </cell>
        </row>
        <row r="109">
          <cell r="Q109">
            <v>100</v>
          </cell>
        </row>
        <row r="116">
          <cell r="Q116">
            <v>100</v>
          </cell>
        </row>
        <row r="117">
          <cell r="Q117">
            <v>100</v>
          </cell>
        </row>
        <row r="118">
          <cell r="Q118">
            <v>100</v>
          </cell>
        </row>
        <row r="119">
          <cell r="Q119">
            <v>100</v>
          </cell>
        </row>
        <row r="120">
          <cell r="Q120">
            <v>100</v>
          </cell>
        </row>
        <row r="121">
          <cell r="Q121">
            <v>100</v>
          </cell>
        </row>
        <row r="122">
          <cell r="Q122">
            <v>100</v>
          </cell>
        </row>
        <row r="123">
          <cell r="Q123">
            <v>100</v>
          </cell>
        </row>
        <row r="124">
          <cell r="Q124">
            <v>100</v>
          </cell>
        </row>
        <row r="125">
          <cell r="Q125">
            <v>100</v>
          </cell>
        </row>
        <row r="126">
          <cell r="Q126">
            <v>100</v>
          </cell>
        </row>
        <row r="127">
          <cell r="Q127">
            <v>100</v>
          </cell>
        </row>
        <row r="128">
          <cell r="Q128">
            <v>100</v>
          </cell>
        </row>
        <row r="129">
          <cell r="Q129">
            <v>100</v>
          </cell>
        </row>
        <row r="130">
          <cell r="Q130">
            <v>100</v>
          </cell>
        </row>
        <row r="132">
          <cell r="Q132">
            <v>100</v>
          </cell>
        </row>
        <row r="133">
          <cell r="Q133">
            <v>100</v>
          </cell>
        </row>
        <row r="134">
          <cell r="Q134">
            <v>50</v>
          </cell>
        </row>
        <row r="135">
          <cell r="Q135">
            <v>0</v>
          </cell>
        </row>
        <row r="137">
          <cell r="Q137">
            <v>100</v>
          </cell>
        </row>
        <row r="138">
          <cell r="Q138">
            <v>30</v>
          </cell>
        </row>
        <row r="139">
          <cell r="Q139">
            <v>0</v>
          </cell>
        </row>
        <row r="140">
          <cell r="Q140">
            <v>50.25</v>
          </cell>
        </row>
        <row r="141">
          <cell r="Q141">
            <v>0</v>
          </cell>
        </row>
        <row r="142">
          <cell r="Q142">
            <v>80</v>
          </cell>
        </row>
        <row r="143">
          <cell r="Q143">
            <v>0</v>
          </cell>
        </row>
        <row r="144">
          <cell r="Q144">
            <v>50</v>
          </cell>
        </row>
        <row r="151">
          <cell r="Q151">
            <v>100</v>
          </cell>
        </row>
        <row r="152">
          <cell r="Q152">
            <v>100</v>
          </cell>
        </row>
        <row r="153">
          <cell r="Q153">
            <v>99.999999999999986</v>
          </cell>
        </row>
        <row r="154">
          <cell r="Q154">
            <v>100</v>
          </cell>
        </row>
        <row r="155">
          <cell r="Q155">
            <v>100</v>
          </cell>
        </row>
        <row r="159">
          <cell r="Q159">
            <v>100</v>
          </cell>
        </row>
        <row r="160">
          <cell r="Q160">
            <v>100</v>
          </cell>
        </row>
        <row r="161">
          <cell r="Q161">
            <v>100</v>
          </cell>
        </row>
        <row r="162">
          <cell r="Q162">
            <v>100</v>
          </cell>
        </row>
        <row r="163">
          <cell r="Q163">
            <v>100</v>
          </cell>
        </row>
        <row r="166">
          <cell r="Q166">
            <v>100</v>
          </cell>
        </row>
        <row r="167">
          <cell r="Q167">
            <v>100</v>
          </cell>
        </row>
        <row r="168">
          <cell r="Q168">
            <v>100</v>
          </cell>
        </row>
        <row r="169">
          <cell r="Q169">
            <v>100</v>
          </cell>
        </row>
        <row r="170">
          <cell r="Q170">
            <v>100</v>
          </cell>
        </row>
        <row r="173">
          <cell r="Q173">
            <v>100</v>
          </cell>
        </row>
        <row r="174">
          <cell r="Q174">
            <v>100</v>
          </cell>
        </row>
        <row r="175">
          <cell r="Q175">
            <v>100</v>
          </cell>
        </row>
        <row r="176">
          <cell r="Q176">
            <v>100</v>
          </cell>
        </row>
        <row r="177">
          <cell r="Q177">
            <v>100</v>
          </cell>
        </row>
        <row r="180">
          <cell r="Q180">
            <v>100</v>
          </cell>
        </row>
        <row r="181">
          <cell r="Q181">
            <v>100</v>
          </cell>
        </row>
        <row r="182">
          <cell r="Q182">
            <v>100</v>
          </cell>
        </row>
        <row r="183">
          <cell r="Q183">
            <v>100</v>
          </cell>
        </row>
        <row r="184">
          <cell r="Q184">
            <v>100</v>
          </cell>
        </row>
        <row r="187">
          <cell r="Q187">
            <v>100</v>
          </cell>
        </row>
        <row r="188">
          <cell r="Q188">
            <v>100</v>
          </cell>
        </row>
        <row r="189">
          <cell r="Q189">
            <v>100</v>
          </cell>
        </row>
        <row r="190">
          <cell r="Q190">
            <v>100</v>
          </cell>
        </row>
        <row r="191">
          <cell r="Q191">
            <v>100</v>
          </cell>
        </row>
        <row r="194">
          <cell r="Q194">
            <v>100.00000000000001</v>
          </cell>
        </row>
        <row r="195">
          <cell r="Q195">
            <v>100.00000000000001</v>
          </cell>
        </row>
        <row r="196">
          <cell r="Q196">
            <v>100.00000000000001</v>
          </cell>
        </row>
        <row r="197">
          <cell r="Q197">
            <v>100</v>
          </cell>
        </row>
        <row r="198">
          <cell r="Q198">
            <v>100</v>
          </cell>
        </row>
        <row r="201">
          <cell r="Q201">
            <v>100</v>
          </cell>
        </row>
        <row r="202">
          <cell r="Q202">
            <v>100</v>
          </cell>
        </row>
        <row r="203">
          <cell r="Q203">
            <v>100</v>
          </cell>
        </row>
        <row r="204">
          <cell r="Q204">
            <v>100</v>
          </cell>
        </row>
        <row r="205">
          <cell r="Q205">
            <v>100</v>
          </cell>
        </row>
        <row r="208">
          <cell r="Q208">
            <v>100</v>
          </cell>
        </row>
        <row r="209">
          <cell r="Q209">
            <v>100</v>
          </cell>
        </row>
        <row r="210">
          <cell r="Q210">
            <v>100</v>
          </cell>
        </row>
        <row r="211">
          <cell r="Q211">
            <v>100</v>
          </cell>
        </row>
        <row r="212">
          <cell r="Q212">
            <v>100</v>
          </cell>
        </row>
        <row r="215">
          <cell r="Q215">
            <v>100</v>
          </cell>
        </row>
        <row r="216">
          <cell r="Q216">
            <v>100</v>
          </cell>
        </row>
        <row r="217">
          <cell r="Q217">
            <v>100</v>
          </cell>
        </row>
        <row r="218">
          <cell r="Q218">
            <v>100</v>
          </cell>
        </row>
        <row r="219">
          <cell r="Q219">
            <v>100</v>
          </cell>
        </row>
        <row r="222">
          <cell r="Q222">
            <v>100</v>
          </cell>
        </row>
        <row r="223">
          <cell r="Q223">
            <v>100</v>
          </cell>
        </row>
        <row r="224">
          <cell r="Q224">
            <v>100</v>
          </cell>
        </row>
        <row r="225">
          <cell r="Q225">
            <v>100</v>
          </cell>
        </row>
        <row r="226">
          <cell r="Q226">
            <v>100</v>
          </cell>
        </row>
        <row r="229">
          <cell r="Q229">
            <v>100</v>
          </cell>
        </row>
        <row r="230">
          <cell r="Q230">
            <v>100</v>
          </cell>
        </row>
        <row r="231">
          <cell r="Q231">
            <v>100</v>
          </cell>
        </row>
        <row r="232">
          <cell r="Q232">
            <v>100</v>
          </cell>
        </row>
        <row r="233">
          <cell r="Q233">
            <v>100</v>
          </cell>
        </row>
        <row r="236">
          <cell r="Q236">
            <v>100</v>
          </cell>
        </row>
        <row r="237">
          <cell r="Q237">
            <v>100</v>
          </cell>
        </row>
        <row r="238">
          <cell r="Q238">
            <v>100</v>
          </cell>
        </row>
        <row r="239">
          <cell r="Q239">
            <v>100</v>
          </cell>
        </row>
        <row r="240">
          <cell r="Q240">
            <v>100</v>
          </cell>
        </row>
        <row r="243">
          <cell r="Q243">
            <v>100</v>
          </cell>
        </row>
        <row r="244">
          <cell r="Q244">
            <v>100</v>
          </cell>
        </row>
        <row r="245">
          <cell r="Q245">
            <v>100</v>
          </cell>
        </row>
        <row r="246">
          <cell r="Q246">
            <v>100</v>
          </cell>
        </row>
        <row r="247">
          <cell r="Q247">
            <v>100</v>
          </cell>
        </row>
        <row r="249">
          <cell r="Q249">
            <v>100</v>
          </cell>
        </row>
        <row r="250">
          <cell r="Q250">
            <v>100</v>
          </cell>
        </row>
        <row r="251">
          <cell r="Q251">
            <v>100</v>
          </cell>
        </row>
        <row r="255">
          <cell r="Q255">
            <v>100</v>
          </cell>
        </row>
        <row r="256">
          <cell r="Q256">
            <v>100</v>
          </cell>
        </row>
        <row r="257">
          <cell r="Q257">
            <v>100</v>
          </cell>
        </row>
        <row r="260">
          <cell r="Q260">
            <v>100</v>
          </cell>
        </row>
        <row r="263">
          <cell r="Q263">
            <v>100</v>
          </cell>
        </row>
        <row r="264">
          <cell r="Q264">
            <v>100</v>
          </cell>
        </row>
        <row r="265">
          <cell r="Q265">
            <v>100</v>
          </cell>
        </row>
        <row r="267">
          <cell r="Q267">
            <v>100</v>
          </cell>
        </row>
        <row r="268">
          <cell r="Q268">
            <v>100</v>
          </cell>
        </row>
        <row r="269">
          <cell r="Q269">
            <v>100</v>
          </cell>
        </row>
        <row r="271">
          <cell r="Q271">
            <v>100</v>
          </cell>
        </row>
        <row r="272">
          <cell r="Q272">
            <v>100</v>
          </cell>
        </row>
        <row r="273">
          <cell r="Q273">
            <v>100</v>
          </cell>
        </row>
        <row r="275">
          <cell r="Q275">
            <v>100</v>
          </cell>
        </row>
        <row r="276">
          <cell r="Q276">
            <v>100</v>
          </cell>
        </row>
        <row r="277">
          <cell r="Q277">
            <v>100</v>
          </cell>
        </row>
        <row r="279">
          <cell r="Q279">
            <v>100</v>
          </cell>
        </row>
        <row r="280">
          <cell r="Q280">
            <v>100</v>
          </cell>
        </row>
        <row r="281">
          <cell r="Q281">
            <v>100</v>
          </cell>
        </row>
        <row r="283">
          <cell r="Q283">
            <v>100</v>
          </cell>
        </row>
        <row r="284">
          <cell r="Q284">
            <v>100</v>
          </cell>
        </row>
        <row r="285">
          <cell r="Q285">
            <v>100</v>
          </cell>
        </row>
        <row r="287">
          <cell r="Q287">
            <v>100.00033333333334</v>
          </cell>
        </row>
        <row r="288">
          <cell r="Q288">
            <v>100.00033333333334</v>
          </cell>
        </row>
        <row r="289">
          <cell r="Q289">
            <v>100.00033333333334</v>
          </cell>
        </row>
        <row r="291">
          <cell r="Q291">
            <v>100</v>
          </cell>
        </row>
        <row r="292">
          <cell r="Q292">
            <v>100</v>
          </cell>
        </row>
        <row r="293">
          <cell r="Q293">
            <v>100</v>
          </cell>
        </row>
        <row r="295">
          <cell r="Q295">
            <v>100</v>
          </cell>
        </row>
        <row r="296">
          <cell r="Q296">
            <v>100</v>
          </cell>
        </row>
        <row r="297">
          <cell r="Q297">
            <v>100</v>
          </cell>
        </row>
        <row r="299">
          <cell r="Q299">
            <v>100.00033333333334</v>
          </cell>
        </row>
        <row r="300">
          <cell r="Q300">
            <v>100.00033333333334</v>
          </cell>
        </row>
        <row r="301">
          <cell r="Q301">
            <v>100.00033333333334</v>
          </cell>
        </row>
        <row r="303">
          <cell r="Q303">
            <v>99.999545454545455</v>
          </cell>
        </row>
        <row r="304">
          <cell r="Q304">
            <v>99.999545454545455</v>
          </cell>
        </row>
        <row r="305">
          <cell r="Q305">
            <v>99.999545454545455</v>
          </cell>
        </row>
        <row r="307">
          <cell r="Q307">
            <v>100</v>
          </cell>
        </row>
        <row r="308">
          <cell r="Q308">
            <v>100</v>
          </cell>
        </row>
        <row r="309">
          <cell r="Q309">
            <v>100</v>
          </cell>
        </row>
        <row r="311">
          <cell r="Q311">
            <v>100</v>
          </cell>
        </row>
        <row r="312">
          <cell r="Q312">
            <v>100</v>
          </cell>
        </row>
        <row r="313">
          <cell r="Q313">
            <v>100</v>
          </cell>
        </row>
        <row r="315">
          <cell r="Q315">
            <v>0</v>
          </cell>
        </row>
        <row r="321">
          <cell r="Q321">
            <v>90</v>
          </cell>
        </row>
        <row r="322">
          <cell r="Q322">
            <v>90</v>
          </cell>
        </row>
        <row r="323">
          <cell r="Q323">
            <v>0</v>
          </cell>
        </row>
        <row r="324">
          <cell r="Q324">
            <v>0</v>
          </cell>
        </row>
        <row r="325">
          <cell r="Q325">
            <v>0</v>
          </cell>
        </row>
        <row r="326">
          <cell r="Q326">
            <v>0</v>
          </cell>
        </row>
        <row r="327">
          <cell r="Q327">
            <v>100</v>
          </cell>
        </row>
        <row r="328">
          <cell r="Q328">
            <v>100</v>
          </cell>
        </row>
        <row r="329">
          <cell r="Q329">
            <v>0</v>
          </cell>
        </row>
        <row r="330">
          <cell r="Q330">
            <v>0</v>
          </cell>
        </row>
        <row r="331">
          <cell r="Q331">
            <v>0</v>
          </cell>
        </row>
        <row r="332">
          <cell r="Q332">
            <v>100</v>
          </cell>
        </row>
        <row r="333">
          <cell r="Q333">
            <v>100</v>
          </cell>
        </row>
        <row r="334">
          <cell r="Q334">
            <v>100</v>
          </cell>
        </row>
        <row r="335">
          <cell r="Q335">
            <v>0</v>
          </cell>
        </row>
        <row r="336">
          <cell r="Q336">
            <v>0</v>
          </cell>
        </row>
        <row r="337">
          <cell r="Q337">
            <v>100</v>
          </cell>
        </row>
        <row r="338">
          <cell r="Q338">
            <v>100</v>
          </cell>
        </row>
        <row r="339">
          <cell r="Q339">
            <v>0</v>
          </cell>
        </row>
        <row r="340">
          <cell r="Q340">
            <v>0</v>
          </cell>
        </row>
        <row r="341">
          <cell r="Q341">
            <v>100</v>
          </cell>
        </row>
        <row r="342">
          <cell r="Q342">
            <v>100</v>
          </cell>
        </row>
        <row r="343">
          <cell r="Q343">
            <v>100</v>
          </cell>
        </row>
        <row r="344">
          <cell r="Q344">
            <v>0</v>
          </cell>
        </row>
        <row r="345">
          <cell r="Q345">
            <v>100</v>
          </cell>
        </row>
        <row r="346">
          <cell r="Q346">
            <v>100</v>
          </cell>
        </row>
        <row r="347">
          <cell r="Q347">
            <v>100</v>
          </cell>
        </row>
        <row r="348">
          <cell r="Q348">
            <v>0</v>
          </cell>
        </row>
        <row r="349">
          <cell r="Q349">
            <v>33</v>
          </cell>
        </row>
        <row r="350">
          <cell r="Q350">
            <v>33</v>
          </cell>
        </row>
        <row r="351">
          <cell r="Q351">
            <v>33</v>
          </cell>
        </row>
        <row r="352">
          <cell r="Q352">
            <v>0</v>
          </cell>
        </row>
        <row r="353">
          <cell r="Q353">
            <v>0</v>
          </cell>
        </row>
        <row r="354">
          <cell r="Q354">
            <v>100</v>
          </cell>
        </row>
        <row r="355">
          <cell r="Q355">
            <v>100</v>
          </cell>
        </row>
        <row r="356">
          <cell r="Q356">
            <v>100</v>
          </cell>
        </row>
        <row r="357">
          <cell r="Q357">
            <v>0</v>
          </cell>
        </row>
        <row r="358">
          <cell r="Q358">
            <v>100</v>
          </cell>
        </row>
        <row r="359">
          <cell r="Q359">
            <v>100</v>
          </cell>
        </row>
        <row r="360">
          <cell r="Q360">
            <v>90</v>
          </cell>
        </row>
        <row r="361">
          <cell r="Q361">
            <v>0</v>
          </cell>
        </row>
        <row r="362">
          <cell r="Q362">
            <v>100</v>
          </cell>
        </row>
        <row r="363">
          <cell r="Q363">
            <v>100</v>
          </cell>
        </row>
        <row r="364">
          <cell r="Q364">
            <v>90</v>
          </cell>
        </row>
        <row r="365">
          <cell r="Q365">
            <v>0</v>
          </cell>
        </row>
        <row r="366">
          <cell r="Q366">
            <v>100</v>
          </cell>
        </row>
        <row r="367">
          <cell r="Q367">
            <v>100</v>
          </cell>
        </row>
        <row r="368">
          <cell r="Q368">
            <v>100</v>
          </cell>
        </row>
        <row r="369">
          <cell r="Q369">
            <v>0</v>
          </cell>
        </row>
        <row r="370">
          <cell r="Q370">
            <v>100</v>
          </cell>
        </row>
        <row r="371">
          <cell r="Q371">
            <v>100</v>
          </cell>
        </row>
        <row r="372">
          <cell r="Q372">
            <v>100</v>
          </cell>
        </row>
        <row r="373">
          <cell r="Q373">
            <v>0</v>
          </cell>
        </row>
        <row r="374">
          <cell r="Q374">
            <v>100</v>
          </cell>
        </row>
        <row r="375">
          <cell r="Q375">
            <v>100</v>
          </cell>
        </row>
        <row r="376">
          <cell r="Q376">
            <v>90</v>
          </cell>
        </row>
        <row r="377">
          <cell r="Q377">
            <v>0</v>
          </cell>
        </row>
        <row r="378">
          <cell r="Q378">
            <v>0</v>
          </cell>
        </row>
        <row r="379">
          <cell r="Q379">
            <v>0</v>
          </cell>
        </row>
        <row r="380">
          <cell r="Q380">
            <v>0</v>
          </cell>
        </row>
        <row r="381">
          <cell r="Q381">
            <v>0</v>
          </cell>
        </row>
        <row r="382">
          <cell r="Q382">
            <v>0</v>
          </cell>
        </row>
        <row r="383">
          <cell r="Q383">
            <v>0</v>
          </cell>
        </row>
        <row r="384">
          <cell r="Q384">
            <v>0</v>
          </cell>
        </row>
        <row r="385">
          <cell r="Q385">
            <v>0</v>
          </cell>
        </row>
        <row r="386">
          <cell r="Q386">
            <v>0</v>
          </cell>
        </row>
        <row r="387">
          <cell r="Q387">
            <v>0</v>
          </cell>
        </row>
        <row r="388">
          <cell r="Q388">
            <v>0</v>
          </cell>
        </row>
        <row r="389">
          <cell r="Q389">
            <v>0</v>
          </cell>
        </row>
        <row r="390">
          <cell r="Q390">
            <v>0</v>
          </cell>
        </row>
        <row r="391">
          <cell r="Q391">
            <v>100</v>
          </cell>
        </row>
        <row r="392">
          <cell r="Q392">
            <v>100</v>
          </cell>
        </row>
        <row r="393">
          <cell r="Q393">
            <v>100</v>
          </cell>
        </row>
        <row r="394">
          <cell r="Q394">
            <v>0</v>
          </cell>
        </row>
        <row r="395">
          <cell r="Q395">
            <v>0</v>
          </cell>
        </row>
        <row r="396">
          <cell r="Q396">
            <v>100</v>
          </cell>
        </row>
        <row r="397">
          <cell r="Q397">
            <v>100</v>
          </cell>
        </row>
        <row r="398">
          <cell r="Q398">
            <v>100</v>
          </cell>
        </row>
        <row r="399">
          <cell r="Q399">
            <v>0</v>
          </cell>
        </row>
        <row r="400">
          <cell r="Q400">
            <v>100</v>
          </cell>
        </row>
        <row r="401">
          <cell r="Q401">
            <v>100</v>
          </cell>
        </row>
        <row r="402">
          <cell r="Q402">
            <v>100</v>
          </cell>
        </row>
        <row r="403">
          <cell r="Q403">
            <v>0</v>
          </cell>
        </row>
        <row r="404">
          <cell r="Q404">
            <v>100</v>
          </cell>
        </row>
        <row r="405">
          <cell r="Q405">
            <v>100</v>
          </cell>
        </row>
        <row r="406">
          <cell r="Q406">
            <v>100</v>
          </cell>
        </row>
        <row r="407">
          <cell r="Q407">
            <v>0</v>
          </cell>
        </row>
        <row r="408">
          <cell r="Q408">
            <v>100</v>
          </cell>
        </row>
        <row r="409">
          <cell r="Q409">
            <v>100</v>
          </cell>
        </row>
        <row r="410">
          <cell r="Q410">
            <v>100</v>
          </cell>
        </row>
        <row r="411">
          <cell r="Q411">
            <v>0</v>
          </cell>
        </row>
        <row r="412">
          <cell r="Q412">
            <v>100</v>
          </cell>
        </row>
        <row r="413">
          <cell r="Q413">
            <v>100</v>
          </cell>
        </row>
        <row r="414">
          <cell r="Q414">
            <v>100</v>
          </cell>
        </row>
        <row r="415">
          <cell r="Q415">
            <v>0</v>
          </cell>
        </row>
        <row r="416">
          <cell r="Q416">
            <v>100</v>
          </cell>
        </row>
        <row r="417">
          <cell r="Q417">
            <v>100</v>
          </cell>
        </row>
        <row r="418">
          <cell r="Q418">
            <v>100</v>
          </cell>
        </row>
        <row r="419">
          <cell r="Q419">
            <v>0</v>
          </cell>
        </row>
        <row r="420">
          <cell r="Q420">
            <v>100</v>
          </cell>
        </row>
        <row r="421">
          <cell r="Q421">
            <v>100</v>
          </cell>
        </row>
        <row r="422">
          <cell r="Q422">
            <v>100</v>
          </cell>
        </row>
        <row r="423">
          <cell r="Q423">
            <v>0</v>
          </cell>
        </row>
        <row r="424">
          <cell r="Q424">
            <v>100</v>
          </cell>
        </row>
        <row r="425">
          <cell r="Q425">
            <v>100</v>
          </cell>
        </row>
        <row r="426">
          <cell r="Q426">
            <v>100</v>
          </cell>
        </row>
        <row r="427">
          <cell r="Q427">
            <v>0</v>
          </cell>
        </row>
        <row r="428">
          <cell r="Q428">
            <v>0</v>
          </cell>
        </row>
        <row r="429">
          <cell r="Q429">
            <v>18.181818181818183</v>
          </cell>
        </row>
        <row r="430">
          <cell r="Q430">
            <v>45.454545454545453</v>
          </cell>
        </row>
        <row r="431">
          <cell r="Q431">
            <v>18.181818181818183</v>
          </cell>
        </row>
        <row r="432">
          <cell r="Q432">
            <v>0</v>
          </cell>
        </row>
        <row r="433">
          <cell r="Q433">
            <v>0</v>
          </cell>
        </row>
        <row r="434">
          <cell r="Q434">
            <v>0</v>
          </cell>
        </row>
        <row r="435">
          <cell r="Q435">
            <v>0</v>
          </cell>
        </row>
        <row r="436">
          <cell r="Q436">
            <v>0</v>
          </cell>
        </row>
        <row r="437">
          <cell r="Q437">
            <v>19.642857142857142</v>
          </cell>
        </row>
        <row r="438">
          <cell r="Q438">
            <v>23.214285714285715</v>
          </cell>
        </row>
        <row r="439">
          <cell r="Q439">
            <v>19.642857142857142</v>
          </cell>
        </row>
        <row r="440">
          <cell r="Q440">
            <v>0</v>
          </cell>
        </row>
        <row r="441">
          <cell r="Q441">
            <v>71.428571428571431</v>
          </cell>
        </row>
        <row r="442">
          <cell r="Q442">
            <v>85.714285714285708</v>
          </cell>
        </row>
        <row r="443">
          <cell r="Q443">
            <v>71.428571428571431</v>
          </cell>
        </row>
        <row r="444">
          <cell r="Q444">
            <v>0</v>
          </cell>
        </row>
        <row r="445">
          <cell r="Q445">
            <v>0</v>
          </cell>
        </row>
        <row r="446">
          <cell r="Q446">
            <v>0</v>
          </cell>
        </row>
        <row r="447">
          <cell r="Q447">
            <v>0</v>
          </cell>
        </row>
        <row r="448">
          <cell r="Q448">
            <v>0</v>
          </cell>
        </row>
        <row r="449">
          <cell r="Q449">
            <v>0</v>
          </cell>
        </row>
        <row r="450">
          <cell r="Q450">
            <v>0</v>
          </cell>
        </row>
        <row r="451">
          <cell r="Q451">
            <v>0</v>
          </cell>
        </row>
        <row r="452">
          <cell r="Q452">
            <v>0</v>
          </cell>
        </row>
        <row r="453">
          <cell r="Q453">
            <v>50</v>
          </cell>
        </row>
        <row r="454">
          <cell r="Q454">
            <v>50</v>
          </cell>
        </row>
        <row r="455">
          <cell r="Q455">
            <v>50</v>
          </cell>
        </row>
        <row r="456">
          <cell r="Q456">
            <v>0</v>
          </cell>
        </row>
        <row r="457">
          <cell r="Q457">
            <v>0</v>
          </cell>
        </row>
        <row r="458">
          <cell r="Q458">
            <v>0</v>
          </cell>
        </row>
        <row r="459">
          <cell r="Q459">
            <v>0</v>
          </cell>
        </row>
        <row r="460">
          <cell r="Q460">
            <v>0</v>
          </cell>
        </row>
        <row r="461">
          <cell r="Q461">
            <v>0</v>
          </cell>
        </row>
        <row r="462">
          <cell r="Q462">
            <v>0</v>
          </cell>
        </row>
        <row r="463">
          <cell r="Q463">
            <v>0</v>
          </cell>
        </row>
        <row r="464">
          <cell r="Q464">
            <v>0</v>
          </cell>
        </row>
        <row r="465">
          <cell r="Q465">
            <v>0</v>
          </cell>
        </row>
        <row r="466">
          <cell r="Q466">
            <v>0</v>
          </cell>
        </row>
        <row r="467">
          <cell r="Q467">
            <v>0</v>
          </cell>
        </row>
        <row r="468">
          <cell r="Q468">
            <v>0</v>
          </cell>
        </row>
        <row r="469">
          <cell r="Q469">
            <v>0</v>
          </cell>
        </row>
        <row r="470">
          <cell r="Q470">
            <v>0</v>
          </cell>
        </row>
        <row r="471">
          <cell r="Q471">
            <v>0</v>
          </cell>
        </row>
        <row r="472">
          <cell r="Q472">
            <v>0</v>
          </cell>
        </row>
        <row r="473">
          <cell r="Q473">
            <v>0</v>
          </cell>
        </row>
        <row r="474">
          <cell r="Q474">
            <v>0</v>
          </cell>
        </row>
        <row r="475">
          <cell r="Q475">
            <v>0</v>
          </cell>
        </row>
        <row r="476">
          <cell r="Q476">
            <v>0</v>
          </cell>
        </row>
        <row r="477">
          <cell r="Q477">
            <v>0</v>
          </cell>
        </row>
        <row r="478">
          <cell r="Q478">
            <v>0</v>
          </cell>
        </row>
        <row r="479">
          <cell r="Q479">
            <v>0</v>
          </cell>
        </row>
        <row r="480">
          <cell r="Q480">
            <v>0</v>
          </cell>
        </row>
        <row r="481">
          <cell r="Q481">
            <v>0</v>
          </cell>
        </row>
        <row r="482">
          <cell r="Q482">
            <v>0</v>
          </cell>
        </row>
        <row r="483">
          <cell r="Q483">
            <v>0</v>
          </cell>
        </row>
        <row r="484">
          <cell r="Q484">
            <v>0</v>
          </cell>
        </row>
        <row r="485">
          <cell r="Q485">
            <v>0</v>
          </cell>
        </row>
        <row r="486">
          <cell r="Q486">
            <v>0</v>
          </cell>
        </row>
        <row r="487">
          <cell r="Q487">
            <v>0</v>
          </cell>
        </row>
        <row r="488">
          <cell r="Q488">
            <v>0</v>
          </cell>
        </row>
        <row r="489">
          <cell r="Q489">
            <v>0</v>
          </cell>
        </row>
        <row r="490">
          <cell r="Q490">
            <v>0</v>
          </cell>
        </row>
        <row r="491">
          <cell r="Q491">
            <v>0</v>
          </cell>
        </row>
        <row r="492">
          <cell r="Q492">
            <v>0</v>
          </cell>
        </row>
        <row r="493">
          <cell r="Q493">
            <v>0</v>
          </cell>
        </row>
        <row r="494">
          <cell r="Q494">
            <v>0</v>
          </cell>
        </row>
        <row r="495">
          <cell r="Q495">
            <v>0</v>
          </cell>
        </row>
        <row r="496">
          <cell r="Q496">
            <v>0</v>
          </cell>
        </row>
        <row r="497">
          <cell r="Q497">
            <v>0</v>
          </cell>
        </row>
        <row r="498">
          <cell r="Q498">
            <v>0</v>
          </cell>
        </row>
        <row r="499">
          <cell r="Q499">
            <v>0</v>
          </cell>
        </row>
        <row r="500">
          <cell r="Q500">
            <v>0</v>
          </cell>
        </row>
        <row r="501">
          <cell r="Q501">
            <v>0</v>
          </cell>
        </row>
        <row r="502">
          <cell r="Q502">
            <v>0</v>
          </cell>
        </row>
        <row r="503">
          <cell r="Q503">
            <v>0</v>
          </cell>
        </row>
        <row r="504">
          <cell r="Q504">
            <v>0</v>
          </cell>
        </row>
        <row r="505">
          <cell r="Q505">
            <v>0</v>
          </cell>
        </row>
        <row r="506">
          <cell r="Q506">
            <v>0</v>
          </cell>
        </row>
        <row r="507">
          <cell r="Q507">
            <v>0</v>
          </cell>
        </row>
        <row r="508">
          <cell r="Q508">
            <v>0</v>
          </cell>
        </row>
        <row r="509">
          <cell r="Q509">
            <v>0</v>
          </cell>
        </row>
        <row r="510">
          <cell r="Q510">
            <v>0</v>
          </cell>
        </row>
        <row r="511">
          <cell r="Q511">
            <v>100</v>
          </cell>
        </row>
        <row r="512">
          <cell r="Q512">
            <v>100</v>
          </cell>
        </row>
        <row r="513">
          <cell r="Q513">
            <v>100</v>
          </cell>
        </row>
        <row r="514">
          <cell r="Q514">
            <v>100</v>
          </cell>
        </row>
        <row r="515">
          <cell r="Q515">
            <v>0</v>
          </cell>
        </row>
        <row r="516">
          <cell r="Q516">
            <v>0</v>
          </cell>
        </row>
        <row r="517">
          <cell r="Q517">
            <v>90</v>
          </cell>
        </row>
        <row r="518">
          <cell r="Q518">
            <v>90</v>
          </cell>
        </row>
        <row r="519">
          <cell r="Q519">
            <v>90</v>
          </cell>
        </row>
        <row r="520">
          <cell r="Q520">
            <v>90</v>
          </cell>
        </row>
        <row r="527">
          <cell r="Q527">
            <v>0</v>
          </cell>
        </row>
        <row r="528">
          <cell r="Q528">
            <v>13.636363636363635</v>
          </cell>
        </row>
        <row r="529">
          <cell r="Q529">
            <v>0</v>
          </cell>
        </row>
        <row r="530">
          <cell r="Q530">
            <v>0</v>
          </cell>
        </row>
        <row r="531">
          <cell r="Q531">
            <v>0</v>
          </cell>
        </row>
        <row r="532">
          <cell r="Q532">
            <v>0</v>
          </cell>
        </row>
        <row r="533">
          <cell r="Q533">
            <v>0</v>
          </cell>
        </row>
        <row r="534">
          <cell r="Q534">
            <v>0</v>
          </cell>
        </row>
        <row r="535">
          <cell r="Q535">
            <v>0</v>
          </cell>
        </row>
        <row r="536">
          <cell r="Q536">
            <v>13.541666666666666</v>
          </cell>
        </row>
        <row r="537">
          <cell r="Q537">
            <v>0</v>
          </cell>
        </row>
        <row r="538">
          <cell r="Q538">
            <v>0</v>
          </cell>
        </row>
        <row r="539">
          <cell r="Q539">
            <v>0</v>
          </cell>
        </row>
        <row r="540">
          <cell r="Q540">
            <v>14.705882352941176</v>
          </cell>
        </row>
        <row r="541">
          <cell r="Q541">
            <v>0</v>
          </cell>
        </row>
        <row r="542">
          <cell r="Q542">
            <v>0</v>
          </cell>
        </row>
        <row r="543">
          <cell r="Q543">
            <v>0</v>
          </cell>
        </row>
        <row r="544">
          <cell r="Q544">
            <v>0</v>
          </cell>
        </row>
        <row r="545">
          <cell r="Q545">
            <v>0</v>
          </cell>
        </row>
        <row r="546">
          <cell r="Q546">
            <v>0</v>
          </cell>
        </row>
        <row r="547">
          <cell r="Q547">
            <v>0</v>
          </cell>
        </row>
        <row r="548">
          <cell r="Q548">
            <v>25</v>
          </cell>
        </row>
        <row r="549">
          <cell r="Q549">
            <v>0</v>
          </cell>
        </row>
        <row r="550">
          <cell r="Q550">
            <v>0</v>
          </cell>
        </row>
        <row r="551">
          <cell r="Q551">
            <v>0</v>
          </cell>
        </row>
        <row r="552">
          <cell r="Q552">
            <v>0</v>
          </cell>
        </row>
        <row r="553">
          <cell r="Q553">
            <v>0</v>
          </cell>
        </row>
        <row r="554">
          <cell r="Q554">
            <v>0</v>
          </cell>
        </row>
        <row r="555">
          <cell r="Q555">
            <v>0</v>
          </cell>
        </row>
        <row r="556">
          <cell r="Q556">
            <v>0</v>
          </cell>
        </row>
        <row r="557">
          <cell r="Q557">
            <v>0</v>
          </cell>
        </row>
        <row r="558">
          <cell r="Q558">
            <v>0</v>
          </cell>
        </row>
        <row r="559">
          <cell r="Q559">
            <v>0</v>
          </cell>
        </row>
        <row r="560">
          <cell r="Q560">
            <v>0</v>
          </cell>
        </row>
        <row r="561">
          <cell r="Q561">
            <v>0</v>
          </cell>
        </row>
        <row r="562">
          <cell r="Q562">
            <v>0</v>
          </cell>
        </row>
        <row r="563">
          <cell r="Q563">
            <v>0</v>
          </cell>
        </row>
        <row r="564">
          <cell r="Q564">
            <v>0</v>
          </cell>
        </row>
        <row r="565">
          <cell r="Q565">
            <v>0</v>
          </cell>
        </row>
        <row r="566">
          <cell r="Q566">
            <v>0</v>
          </cell>
        </row>
        <row r="567">
          <cell r="Q567">
            <v>0</v>
          </cell>
        </row>
        <row r="568">
          <cell r="Q568">
            <v>0</v>
          </cell>
        </row>
        <row r="569">
          <cell r="Q569">
            <v>0</v>
          </cell>
        </row>
        <row r="570">
          <cell r="Q570">
            <v>0</v>
          </cell>
        </row>
        <row r="571">
          <cell r="Q571">
            <v>0</v>
          </cell>
        </row>
        <row r="572">
          <cell r="Q572">
            <v>0</v>
          </cell>
        </row>
        <row r="573">
          <cell r="Q573">
            <v>0</v>
          </cell>
        </row>
        <row r="574">
          <cell r="Q574">
            <v>0</v>
          </cell>
        </row>
        <row r="575">
          <cell r="Q575">
            <v>0</v>
          </cell>
        </row>
        <row r="576">
          <cell r="Q576">
            <v>0</v>
          </cell>
        </row>
        <row r="577">
          <cell r="Q577">
            <v>0</v>
          </cell>
        </row>
        <row r="578">
          <cell r="Q578">
            <v>0</v>
          </cell>
        </row>
        <row r="579">
          <cell r="Q579">
            <v>0</v>
          </cell>
        </row>
        <row r="580">
          <cell r="Q580">
            <v>0</v>
          </cell>
        </row>
        <row r="581">
          <cell r="Q581">
            <v>0</v>
          </cell>
        </row>
        <row r="582">
          <cell r="Q582">
            <v>0</v>
          </cell>
        </row>
        <row r="583">
          <cell r="Q583">
            <v>0</v>
          </cell>
        </row>
        <row r="584">
          <cell r="Q584">
            <v>0</v>
          </cell>
        </row>
        <row r="585">
          <cell r="Q585">
            <v>0</v>
          </cell>
        </row>
        <row r="586">
          <cell r="Q586">
            <v>0</v>
          </cell>
        </row>
        <row r="587">
          <cell r="Q587">
            <v>0</v>
          </cell>
        </row>
        <row r="588">
          <cell r="Q588">
            <v>0</v>
          </cell>
        </row>
        <row r="589">
          <cell r="Q589">
            <v>0</v>
          </cell>
        </row>
        <row r="590">
          <cell r="Q590">
            <v>0</v>
          </cell>
        </row>
        <row r="591">
          <cell r="Q591">
            <v>0</v>
          </cell>
        </row>
        <row r="592">
          <cell r="Q592">
            <v>0</v>
          </cell>
        </row>
        <row r="593">
          <cell r="Q593">
            <v>0</v>
          </cell>
        </row>
        <row r="594">
          <cell r="Q594">
            <v>0</v>
          </cell>
        </row>
        <row r="595">
          <cell r="Q595">
            <v>0</v>
          </cell>
        </row>
        <row r="596">
          <cell r="Q596">
            <v>0</v>
          </cell>
        </row>
        <row r="597">
          <cell r="Q597">
            <v>0</v>
          </cell>
        </row>
        <row r="598">
          <cell r="Q598">
            <v>0</v>
          </cell>
        </row>
        <row r="599">
          <cell r="Q599">
            <v>0</v>
          </cell>
        </row>
        <row r="600">
          <cell r="Q600">
            <v>0</v>
          </cell>
        </row>
        <row r="601">
          <cell r="Q601">
            <v>0</v>
          </cell>
        </row>
        <row r="602">
          <cell r="Q602">
            <v>0</v>
          </cell>
        </row>
        <row r="603">
          <cell r="Q603">
            <v>0</v>
          </cell>
        </row>
        <row r="604">
          <cell r="Q604">
            <v>0</v>
          </cell>
        </row>
        <row r="605">
          <cell r="Q605">
            <v>0</v>
          </cell>
        </row>
        <row r="606">
          <cell r="Q606">
            <v>0</v>
          </cell>
        </row>
        <row r="607">
          <cell r="Q607">
            <v>0</v>
          </cell>
        </row>
        <row r="608">
          <cell r="Q608">
            <v>0</v>
          </cell>
        </row>
        <row r="609">
          <cell r="Q609">
            <v>0</v>
          </cell>
        </row>
        <row r="610">
          <cell r="Q610">
            <v>0</v>
          </cell>
        </row>
        <row r="611">
          <cell r="Q611">
            <v>0</v>
          </cell>
        </row>
        <row r="612">
          <cell r="Q612">
            <v>0</v>
          </cell>
        </row>
        <row r="613">
          <cell r="Q613">
            <v>0</v>
          </cell>
        </row>
        <row r="614">
          <cell r="Q614">
            <v>0</v>
          </cell>
        </row>
        <row r="615">
          <cell r="Q615">
            <v>0</v>
          </cell>
        </row>
        <row r="616">
          <cell r="Q616">
            <v>0</v>
          </cell>
        </row>
        <row r="617">
          <cell r="Q617">
            <v>0</v>
          </cell>
        </row>
        <row r="618">
          <cell r="Q618">
            <v>0</v>
          </cell>
        </row>
        <row r="619">
          <cell r="Q619">
            <v>0</v>
          </cell>
        </row>
        <row r="620">
          <cell r="Q620">
            <v>0</v>
          </cell>
        </row>
        <row r="621">
          <cell r="Q621">
            <v>0</v>
          </cell>
        </row>
        <row r="622">
          <cell r="Q622">
            <v>0</v>
          </cell>
        </row>
        <row r="623">
          <cell r="Q623">
            <v>0</v>
          </cell>
        </row>
        <row r="624">
          <cell r="Q624">
            <v>0</v>
          </cell>
        </row>
        <row r="625">
          <cell r="Q625">
            <v>0</v>
          </cell>
        </row>
        <row r="626">
          <cell r="Q626">
            <v>0</v>
          </cell>
        </row>
        <row r="627">
          <cell r="Q627">
            <v>0</v>
          </cell>
        </row>
        <row r="628">
          <cell r="Q628">
            <v>0</v>
          </cell>
        </row>
        <row r="629">
          <cell r="Q629">
            <v>0</v>
          </cell>
        </row>
        <row r="630">
          <cell r="Q630">
            <v>0</v>
          </cell>
        </row>
        <row r="631">
          <cell r="Q631">
            <v>0</v>
          </cell>
        </row>
        <row r="632">
          <cell r="Q632">
            <v>0</v>
          </cell>
        </row>
        <row r="633">
          <cell r="Q633">
            <v>0</v>
          </cell>
        </row>
        <row r="634">
          <cell r="Q634">
            <v>0</v>
          </cell>
        </row>
        <row r="635">
          <cell r="Q635">
            <v>0</v>
          </cell>
        </row>
        <row r="636">
          <cell r="Q636">
            <v>0</v>
          </cell>
        </row>
        <row r="637">
          <cell r="Q637">
            <v>0</v>
          </cell>
        </row>
        <row r="638">
          <cell r="Q638">
            <v>0</v>
          </cell>
        </row>
        <row r="639">
          <cell r="Q639">
            <v>0</v>
          </cell>
        </row>
        <row r="640">
          <cell r="Q640">
            <v>0</v>
          </cell>
        </row>
        <row r="641">
          <cell r="Q641">
            <v>0</v>
          </cell>
        </row>
        <row r="642">
          <cell r="Q642">
            <v>0</v>
          </cell>
        </row>
        <row r="643">
          <cell r="Q643">
            <v>0</v>
          </cell>
        </row>
        <row r="644">
          <cell r="Q644">
            <v>0</v>
          </cell>
        </row>
        <row r="645">
          <cell r="Q645">
            <v>0</v>
          </cell>
        </row>
        <row r="646">
          <cell r="Q646">
            <v>0</v>
          </cell>
        </row>
        <row r="647">
          <cell r="Q647">
            <v>0</v>
          </cell>
        </row>
        <row r="648">
          <cell r="Q648">
            <v>0</v>
          </cell>
        </row>
        <row r="649">
          <cell r="Q649">
            <v>0</v>
          </cell>
        </row>
        <row r="650">
          <cell r="Q650">
            <v>0</v>
          </cell>
        </row>
        <row r="651">
          <cell r="Q651">
            <v>0</v>
          </cell>
        </row>
        <row r="652">
          <cell r="Q652">
            <v>0</v>
          </cell>
        </row>
        <row r="653">
          <cell r="Q653">
            <v>0</v>
          </cell>
        </row>
        <row r="654">
          <cell r="Q654">
            <v>0</v>
          </cell>
        </row>
        <row r="655">
          <cell r="Q655">
            <v>0</v>
          </cell>
        </row>
        <row r="656">
          <cell r="Q656">
            <v>0</v>
          </cell>
        </row>
        <row r="657">
          <cell r="Q657">
            <v>0</v>
          </cell>
        </row>
        <row r="658">
          <cell r="Q658">
            <v>0</v>
          </cell>
        </row>
        <row r="659">
          <cell r="Q659">
            <v>0</v>
          </cell>
        </row>
        <row r="660">
          <cell r="Q660">
            <v>0</v>
          </cell>
        </row>
        <row r="661">
          <cell r="Q661">
            <v>0</v>
          </cell>
        </row>
        <row r="662">
          <cell r="Q662">
            <v>0</v>
          </cell>
        </row>
        <row r="663">
          <cell r="Q663">
            <v>0</v>
          </cell>
        </row>
        <row r="664">
          <cell r="Q664">
            <v>0</v>
          </cell>
        </row>
        <row r="665">
          <cell r="Q665">
            <v>0</v>
          </cell>
        </row>
        <row r="666">
          <cell r="Q666">
            <v>0</v>
          </cell>
        </row>
        <row r="667">
          <cell r="Q667">
            <v>0</v>
          </cell>
        </row>
        <row r="668">
          <cell r="Q668">
            <v>0</v>
          </cell>
        </row>
        <row r="669">
          <cell r="Q669">
            <v>0</v>
          </cell>
        </row>
        <row r="670">
          <cell r="Q670">
            <v>0</v>
          </cell>
        </row>
        <row r="671">
          <cell r="Q671">
            <v>0</v>
          </cell>
        </row>
        <row r="672">
          <cell r="Q672">
            <v>0</v>
          </cell>
        </row>
        <row r="673">
          <cell r="Q673">
            <v>0</v>
          </cell>
        </row>
        <row r="674">
          <cell r="Q674">
            <v>0</v>
          </cell>
        </row>
        <row r="675">
          <cell r="Q675">
            <v>0</v>
          </cell>
        </row>
        <row r="676">
          <cell r="Q676">
            <v>0</v>
          </cell>
        </row>
        <row r="677">
          <cell r="Q677">
            <v>0</v>
          </cell>
        </row>
        <row r="678">
          <cell r="Q678">
            <v>0</v>
          </cell>
        </row>
        <row r="679">
          <cell r="Q679">
            <v>0</v>
          </cell>
        </row>
        <row r="680">
          <cell r="Q680">
            <v>0</v>
          </cell>
        </row>
        <row r="681">
          <cell r="Q681">
            <v>0</v>
          </cell>
        </row>
        <row r="682">
          <cell r="Q682">
            <v>0</v>
          </cell>
        </row>
        <row r="683">
          <cell r="Q683">
            <v>0</v>
          </cell>
        </row>
        <row r="684">
          <cell r="Q684">
            <v>0</v>
          </cell>
        </row>
        <row r="685">
          <cell r="Q685">
            <v>0</v>
          </cell>
        </row>
        <row r="686">
          <cell r="Q686">
            <v>0</v>
          </cell>
        </row>
        <row r="687">
          <cell r="Q687">
            <v>0</v>
          </cell>
        </row>
        <row r="688">
          <cell r="Q688">
            <v>0</v>
          </cell>
        </row>
        <row r="689">
          <cell r="Q689">
            <v>0</v>
          </cell>
        </row>
        <row r="690">
          <cell r="Q690">
            <v>0</v>
          </cell>
        </row>
        <row r="691">
          <cell r="Q691">
            <v>0</v>
          </cell>
        </row>
        <row r="692">
          <cell r="Q692">
            <v>0</v>
          </cell>
        </row>
        <row r="693">
          <cell r="Q693">
            <v>0</v>
          </cell>
        </row>
        <row r="694">
          <cell r="Q694">
            <v>0</v>
          </cell>
        </row>
        <row r="695">
          <cell r="Q695">
            <v>0</v>
          </cell>
        </row>
        <row r="696">
          <cell r="Q696">
            <v>0</v>
          </cell>
        </row>
        <row r="697">
          <cell r="Q697">
            <v>0</v>
          </cell>
        </row>
        <row r="698">
          <cell r="Q698">
            <v>0</v>
          </cell>
        </row>
        <row r="699">
          <cell r="Q699">
            <v>0</v>
          </cell>
        </row>
        <row r="700">
          <cell r="Q700">
            <v>0</v>
          </cell>
        </row>
        <row r="701">
          <cell r="Q701">
            <v>0</v>
          </cell>
        </row>
        <row r="702">
          <cell r="Q702">
            <v>0</v>
          </cell>
        </row>
        <row r="703">
          <cell r="Q703">
            <v>0</v>
          </cell>
        </row>
        <row r="704">
          <cell r="Q704">
            <v>0</v>
          </cell>
        </row>
        <row r="705">
          <cell r="Q705">
            <v>0</v>
          </cell>
        </row>
        <row r="706">
          <cell r="Q706">
            <v>0</v>
          </cell>
        </row>
        <row r="707">
          <cell r="Q707">
            <v>0</v>
          </cell>
        </row>
        <row r="708">
          <cell r="Q708">
            <v>0</v>
          </cell>
        </row>
        <row r="709">
          <cell r="Q709">
            <v>0</v>
          </cell>
        </row>
        <row r="710">
          <cell r="Q710">
            <v>0</v>
          </cell>
        </row>
        <row r="711">
          <cell r="Q711">
            <v>0</v>
          </cell>
        </row>
        <row r="712">
          <cell r="Q712">
            <v>0</v>
          </cell>
        </row>
        <row r="713">
          <cell r="Q713">
            <v>0</v>
          </cell>
        </row>
        <row r="714">
          <cell r="Q714">
            <v>0</v>
          </cell>
        </row>
        <row r="715">
          <cell r="Q715">
            <v>0</v>
          </cell>
        </row>
        <row r="716">
          <cell r="Q716">
            <v>0</v>
          </cell>
        </row>
        <row r="717">
          <cell r="Q717">
            <v>0</v>
          </cell>
        </row>
        <row r="718">
          <cell r="Q718">
            <v>0</v>
          </cell>
        </row>
        <row r="719">
          <cell r="Q719">
            <v>0</v>
          </cell>
        </row>
        <row r="720">
          <cell r="Q720">
            <v>0</v>
          </cell>
        </row>
        <row r="721">
          <cell r="Q721">
            <v>0</v>
          </cell>
        </row>
        <row r="722">
          <cell r="Q722">
            <v>0</v>
          </cell>
        </row>
        <row r="723">
          <cell r="Q723">
            <v>0</v>
          </cell>
        </row>
        <row r="724">
          <cell r="Q724">
            <v>0</v>
          </cell>
        </row>
        <row r="725">
          <cell r="Q725">
            <v>0</v>
          </cell>
        </row>
        <row r="726">
          <cell r="Q726">
            <v>0</v>
          </cell>
        </row>
        <row r="727">
          <cell r="Q727">
            <v>0</v>
          </cell>
        </row>
        <row r="728">
          <cell r="Q728">
            <v>0</v>
          </cell>
        </row>
        <row r="729">
          <cell r="Q729">
            <v>0</v>
          </cell>
        </row>
        <row r="730">
          <cell r="Q730">
            <v>0</v>
          </cell>
        </row>
        <row r="731">
          <cell r="Q731">
            <v>0</v>
          </cell>
        </row>
        <row r="732">
          <cell r="Q732">
            <v>0</v>
          </cell>
        </row>
        <row r="733">
          <cell r="Q733">
            <v>0</v>
          </cell>
        </row>
        <row r="734">
          <cell r="Q734">
            <v>0</v>
          </cell>
        </row>
        <row r="735">
          <cell r="Q735">
            <v>0</v>
          </cell>
        </row>
        <row r="736">
          <cell r="Q736">
            <v>0</v>
          </cell>
        </row>
        <row r="737">
          <cell r="Q737">
            <v>0</v>
          </cell>
        </row>
        <row r="738">
          <cell r="Q738">
            <v>0</v>
          </cell>
        </row>
        <row r="739">
          <cell r="Q739">
            <v>0</v>
          </cell>
        </row>
        <row r="740">
          <cell r="Q740">
            <v>0</v>
          </cell>
        </row>
        <row r="741">
          <cell r="Q741">
            <v>0</v>
          </cell>
        </row>
        <row r="742">
          <cell r="Q742">
            <v>0</v>
          </cell>
        </row>
        <row r="743">
          <cell r="Q743">
            <v>0</v>
          </cell>
        </row>
        <row r="744">
          <cell r="Q744">
            <v>0</v>
          </cell>
        </row>
        <row r="745">
          <cell r="Q745">
            <v>0</v>
          </cell>
        </row>
        <row r="746">
          <cell r="Q746">
            <v>0</v>
          </cell>
        </row>
        <row r="747">
          <cell r="Q747">
            <v>0</v>
          </cell>
        </row>
        <row r="748">
          <cell r="Q748">
            <v>0</v>
          </cell>
        </row>
        <row r="749">
          <cell r="Q749">
            <v>0</v>
          </cell>
        </row>
        <row r="750">
          <cell r="Q750">
            <v>0</v>
          </cell>
        </row>
        <row r="751">
          <cell r="Q751">
            <v>0</v>
          </cell>
        </row>
        <row r="752">
          <cell r="Q752">
            <v>0</v>
          </cell>
        </row>
        <row r="753">
          <cell r="Q753">
            <v>0</v>
          </cell>
        </row>
        <row r="754">
          <cell r="Q754">
            <v>0</v>
          </cell>
        </row>
        <row r="755">
          <cell r="Q755">
            <v>0</v>
          </cell>
        </row>
        <row r="756">
          <cell r="Q756">
            <v>0</v>
          </cell>
        </row>
        <row r="757">
          <cell r="Q757">
            <v>0</v>
          </cell>
        </row>
        <row r="758">
          <cell r="Q758">
            <v>0</v>
          </cell>
        </row>
        <row r="759">
          <cell r="Q759">
            <v>0</v>
          </cell>
        </row>
        <row r="760">
          <cell r="Q760">
            <v>0</v>
          </cell>
        </row>
        <row r="761">
          <cell r="Q761">
            <v>0</v>
          </cell>
        </row>
        <row r="762">
          <cell r="Q762">
            <v>0</v>
          </cell>
        </row>
        <row r="763">
          <cell r="Q763">
            <v>0</v>
          </cell>
        </row>
        <row r="764">
          <cell r="Q764">
            <v>0</v>
          </cell>
        </row>
        <row r="765">
          <cell r="Q765">
            <v>0</v>
          </cell>
        </row>
        <row r="766">
          <cell r="Q766">
            <v>0</v>
          </cell>
        </row>
        <row r="767">
          <cell r="Q767">
            <v>0</v>
          </cell>
        </row>
        <row r="768">
          <cell r="Q768">
            <v>0</v>
          </cell>
        </row>
        <row r="769">
          <cell r="Q769">
            <v>0</v>
          </cell>
        </row>
        <row r="770">
          <cell r="Q770">
            <v>0</v>
          </cell>
        </row>
        <row r="771">
          <cell r="Q771">
            <v>0</v>
          </cell>
        </row>
        <row r="772">
          <cell r="Q772">
            <v>0</v>
          </cell>
        </row>
        <row r="773">
          <cell r="Q773">
            <v>0</v>
          </cell>
        </row>
        <row r="774">
          <cell r="Q774">
            <v>0</v>
          </cell>
        </row>
        <row r="775">
          <cell r="Q775">
            <v>0</v>
          </cell>
        </row>
        <row r="776">
          <cell r="Q776">
            <v>0</v>
          </cell>
        </row>
        <row r="777">
          <cell r="Q777">
            <v>0</v>
          </cell>
        </row>
        <row r="778">
          <cell r="Q778">
            <v>0</v>
          </cell>
        </row>
        <row r="779">
          <cell r="Q779">
            <v>0</v>
          </cell>
        </row>
        <row r="780">
          <cell r="Q780">
            <v>0</v>
          </cell>
        </row>
        <row r="781">
          <cell r="Q781">
            <v>0</v>
          </cell>
        </row>
        <row r="782">
          <cell r="Q782">
            <v>0</v>
          </cell>
        </row>
        <row r="783">
          <cell r="Q783">
            <v>0</v>
          </cell>
        </row>
        <row r="784">
          <cell r="Q784">
            <v>0</v>
          </cell>
        </row>
        <row r="785">
          <cell r="Q785">
            <v>0</v>
          </cell>
        </row>
        <row r="786">
          <cell r="Q786">
            <v>0</v>
          </cell>
        </row>
        <row r="787">
          <cell r="Q787">
            <v>0</v>
          </cell>
        </row>
        <row r="788">
          <cell r="Q788">
            <v>0</v>
          </cell>
        </row>
        <row r="789">
          <cell r="Q789">
            <v>0</v>
          </cell>
        </row>
        <row r="790">
          <cell r="Q790">
            <v>0</v>
          </cell>
        </row>
        <row r="791">
          <cell r="Q791">
            <v>0</v>
          </cell>
        </row>
        <row r="792">
          <cell r="Q792">
            <v>0</v>
          </cell>
        </row>
        <row r="793">
          <cell r="Q793">
            <v>0</v>
          </cell>
        </row>
        <row r="794">
          <cell r="Q794">
            <v>0</v>
          </cell>
        </row>
        <row r="795">
          <cell r="Q795">
            <v>0</v>
          </cell>
        </row>
        <row r="796">
          <cell r="Q796">
            <v>0</v>
          </cell>
        </row>
        <row r="797">
          <cell r="Q797">
            <v>0</v>
          </cell>
        </row>
        <row r="798">
          <cell r="Q798">
            <v>0</v>
          </cell>
        </row>
        <row r="799">
          <cell r="Q799">
            <v>0</v>
          </cell>
        </row>
        <row r="800">
          <cell r="Q800">
            <v>0</v>
          </cell>
        </row>
        <row r="801">
          <cell r="Q801">
            <v>0</v>
          </cell>
        </row>
        <row r="802">
          <cell r="Q802">
            <v>0</v>
          </cell>
        </row>
        <row r="803">
          <cell r="Q803">
            <v>0</v>
          </cell>
        </row>
        <row r="804">
          <cell r="Q804">
            <v>0</v>
          </cell>
        </row>
        <row r="805">
          <cell r="Q805">
            <v>0</v>
          </cell>
        </row>
        <row r="806">
          <cell r="Q806">
            <v>0</v>
          </cell>
        </row>
        <row r="807">
          <cell r="Q807">
            <v>0</v>
          </cell>
        </row>
        <row r="808">
          <cell r="Q808">
            <v>0</v>
          </cell>
        </row>
        <row r="809">
          <cell r="Q809">
            <v>0</v>
          </cell>
        </row>
        <row r="810">
          <cell r="Q810">
            <v>0</v>
          </cell>
        </row>
        <row r="811">
          <cell r="Q811">
            <v>0</v>
          </cell>
        </row>
        <row r="812">
          <cell r="Q812">
            <v>0</v>
          </cell>
        </row>
        <row r="813">
          <cell r="Q813">
            <v>0</v>
          </cell>
        </row>
        <row r="814">
          <cell r="Q814">
            <v>0</v>
          </cell>
        </row>
        <row r="815">
          <cell r="Q815">
            <v>0</v>
          </cell>
        </row>
        <row r="816">
          <cell r="Q816">
            <v>0</v>
          </cell>
        </row>
        <row r="817">
          <cell r="Q817">
            <v>0</v>
          </cell>
        </row>
        <row r="818">
          <cell r="Q818">
            <v>0</v>
          </cell>
        </row>
        <row r="819">
          <cell r="Q819">
            <v>0</v>
          </cell>
        </row>
        <row r="820">
          <cell r="Q820">
            <v>0</v>
          </cell>
        </row>
        <row r="821">
          <cell r="Q821">
            <v>0</v>
          </cell>
        </row>
        <row r="822">
          <cell r="Q822">
            <v>0</v>
          </cell>
        </row>
        <row r="823">
          <cell r="Q823">
            <v>0</v>
          </cell>
        </row>
        <row r="824">
          <cell r="Q824">
            <v>0</v>
          </cell>
        </row>
        <row r="825">
          <cell r="Q825">
            <v>0</v>
          </cell>
        </row>
        <row r="826">
          <cell r="Q826">
            <v>0</v>
          </cell>
        </row>
        <row r="827">
          <cell r="Q827">
            <v>0</v>
          </cell>
        </row>
        <row r="828">
          <cell r="Q828">
            <v>0</v>
          </cell>
        </row>
        <row r="829">
          <cell r="Q829">
            <v>0</v>
          </cell>
        </row>
        <row r="830">
          <cell r="Q830">
            <v>0</v>
          </cell>
        </row>
        <row r="831">
          <cell r="Q831">
            <v>0</v>
          </cell>
        </row>
        <row r="832">
          <cell r="Q832">
            <v>0</v>
          </cell>
        </row>
        <row r="833">
          <cell r="Q833">
            <v>0</v>
          </cell>
        </row>
        <row r="834">
          <cell r="Q834">
            <v>0</v>
          </cell>
        </row>
        <row r="835">
          <cell r="Q835">
            <v>0</v>
          </cell>
        </row>
        <row r="836">
          <cell r="Q836">
            <v>0</v>
          </cell>
        </row>
        <row r="837">
          <cell r="Q837">
            <v>0</v>
          </cell>
        </row>
        <row r="838">
          <cell r="Q838">
            <v>0</v>
          </cell>
        </row>
        <row r="839">
          <cell r="Q839">
            <v>0</v>
          </cell>
        </row>
        <row r="840">
          <cell r="Q840">
            <v>0</v>
          </cell>
        </row>
        <row r="841">
          <cell r="Q841">
            <v>0</v>
          </cell>
        </row>
        <row r="842">
          <cell r="Q842">
            <v>0</v>
          </cell>
        </row>
        <row r="843">
          <cell r="Q843">
            <v>0</v>
          </cell>
        </row>
        <row r="844">
          <cell r="Q844">
            <v>0</v>
          </cell>
        </row>
        <row r="845">
          <cell r="Q845">
            <v>0</v>
          </cell>
        </row>
        <row r="846">
          <cell r="Q846">
            <v>0</v>
          </cell>
        </row>
        <row r="847">
          <cell r="Q847">
            <v>0</v>
          </cell>
        </row>
        <row r="848">
          <cell r="Q848">
            <v>0</v>
          </cell>
        </row>
        <row r="849">
          <cell r="Q849">
            <v>0</v>
          </cell>
        </row>
        <row r="850">
          <cell r="Q850">
            <v>0</v>
          </cell>
        </row>
        <row r="851">
          <cell r="Q851">
            <v>0</v>
          </cell>
        </row>
        <row r="852">
          <cell r="Q852">
            <v>0</v>
          </cell>
        </row>
        <row r="853">
          <cell r="Q853">
            <v>0</v>
          </cell>
        </row>
        <row r="854">
          <cell r="Q854">
            <v>0</v>
          </cell>
        </row>
        <row r="855">
          <cell r="Q855">
            <v>0</v>
          </cell>
        </row>
        <row r="856">
          <cell r="Q856">
            <v>0</v>
          </cell>
        </row>
        <row r="857">
          <cell r="Q857">
            <v>0</v>
          </cell>
        </row>
        <row r="858">
          <cell r="Q858">
            <v>0</v>
          </cell>
        </row>
        <row r="859">
          <cell r="Q859">
            <v>0</v>
          </cell>
        </row>
        <row r="860">
          <cell r="Q860">
            <v>0</v>
          </cell>
        </row>
        <row r="861">
          <cell r="Q861">
            <v>0</v>
          </cell>
        </row>
        <row r="862">
          <cell r="Q862">
            <v>0</v>
          </cell>
        </row>
        <row r="863">
          <cell r="Q863">
            <v>0</v>
          </cell>
        </row>
        <row r="864">
          <cell r="Q864">
            <v>0</v>
          </cell>
        </row>
        <row r="865">
          <cell r="Q865">
            <v>0</v>
          </cell>
        </row>
        <row r="866">
          <cell r="Q866">
            <v>0</v>
          </cell>
        </row>
        <row r="867">
          <cell r="Q867">
            <v>0</v>
          </cell>
        </row>
        <row r="868">
          <cell r="Q868">
            <v>0</v>
          </cell>
        </row>
        <row r="869">
          <cell r="Q869">
            <v>0</v>
          </cell>
        </row>
        <row r="870">
          <cell r="Q870">
            <v>0</v>
          </cell>
        </row>
        <row r="871">
          <cell r="Q871">
            <v>0</v>
          </cell>
        </row>
        <row r="872">
          <cell r="Q872">
            <v>0</v>
          </cell>
        </row>
        <row r="873">
          <cell r="Q873">
            <v>0</v>
          </cell>
        </row>
        <row r="874">
          <cell r="Q874">
            <v>0</v>
          </cell>
        </row>
        <row r="875">
          <cell r="Q875">
            <v>0</v>
          </cell>
        </row>
        <row r="876">
          <cell r="Q876">
            <v>0</v>
          </cell>
        </row>
        <row r="877">
          <cell r="Q877">
            <v>0</v>
          </cell>
        </row>
        <row r="878">
          <cell r="Q878">
            <v>0</v>
          </cell>
        </row>
        <row r="879">
          <cell r="Q879">
            <v>0</v>
          </cell>
        </row>
        <row r="880">
          <cell r="Q880">
            <v>0</v>
          </cell>
        </row>
        <row r="881">
          <cell r="Q881">
            <v>0</v>
          </cell>
        </row>
        <row r="882">
          <cell r="Q882">
            <v>0</v>
          </cell>
        </row>
        <row r="883">
          <cell r="Q883">
            <v>0</v>
          </cell>
        </row>
        <row r="884">
          <cell r="Q884">
            <v>0</v>
          </cell>
        </row>
        <row r="885">
          <cell r="Q885">
            <v>0</v>
          </cell>
        </row>
        <row r="886">
          <cell r="Q886">
            <v>0</v>
          </cell>
        </row>
        <row r="887">
          <cell r="Q887">
            <v>0</v>
          </cell>
        </row>
        <row r="888">
          <cell r="Q888">
            <v>0</v>
          </cell>
        </row>
        <row r="889">
          <cell r="Q889">
            <v>0</v>
          </cell>
        </row>
        <row r="890">
          <cell r="Q890">
            <v>0</v>
          </cell>
        </row>
        <row r="891">
          <cell r="Q891">
            <v>0</v>
          </cell>
        </row>
        <row r="892">
          <cell r="Q892">
            <v>0</v>
          </cell>
        </row>
        <row r="893">
          <cell r="Q893">
            <v>0</v>
          </cell>
        </row>
        <row r="894">
          <cell r="Q894">
            <v>0</v>
          </cell>
        </row>
        <row r="895">
          <cell r="Q895">
            <v>0</v>
          </cell>
        </row>
        <row r="896">
          <cell r="Q896">
            <v>0</v>
          </cell>
        </row>
        <row r="897">
          <cell r="Q897">
            <v>0</v>
          </cell>
        </row>
        <row r="898">
          <cell r="Q898">
            <v>0</v>
          </cell>
        </row>
        <row r="899">
          <cell r="Q899">
            <v>0</v>
          </cell>
        </row>
        <row r="900">
          <cell r="Q900">
            <v>0</v>
          </cell>
        </row>
        <row r="901">
          <cell r="Q901">
            <v>0</v>
          </cell>
        </row>
        <row r="902">
          <cell r="Q902">
            <v>0</v>
          </cell>
        </row>
        <row r="903">
          <cell r="Q903">
            <v>0</v>
          </cell>
        </row>
        <row r="904">
          <cell r="Q904">
            <v>0</v>
          </cell>
        </row>
        <row r="905">
          <cell r="Q905">
            <v>0</v>
          </cell>
        </row>
        <row r="906">
          <cell r="Q906">
            <v>0</v>
          </cell>
        </row>
        <row r="907">
          <cell r="Q907">
            <v>0</v>
          </cell>
        </row>
        <row r="908">
          <cell r="Q908">
            <v>0</v>
          </cell>
        </row>
        <row r="909">
          <cell r="Q909">
            <v>0</v>
          </cell>
        </row>
        <row r="910">
          <cell r="Q910">
            <v>0</v>
          </cell>
        </row>
        <row r="911">
          <cell r="Q911">
            <v>0</v>
          </cell>
        </row>
        <row r="912">
          <cell r="Q912">
            <v>0</v>
          </cell>
        </row>
        <row r="913">
          <cell r="Q913">
            <v>0</v>
          </cell>
        </row>
        <row r="914">
          <cell r="Q914">
            <v>0</v>
          </cell>
        </row>
        <row r="915">
          <cell r="Q915">
            <v>0</v>
          </cell>
        </row>
        <row r="916">
          <cell r="Q916">
            <v>0</v>
          </cell>
        </row>
        <row r="917">
          <cell r="Q917">
            <v>0</v>
          </cell>
        </row>
        <row r="918">
          <cell r="Q918">
            <v>0</v>
          </cell>
        </row>
        <row r="919">
          <cell r="Q919">
            <v>0</v>
          </cell>
        </row>
        <row r="920">
          <cell r="Q920">
            <v>0</v>
          </cell>
        </row>
        <row r="921">
          <cell r="Q921">
            <v>0</v>
          </cell>
        </row>
        <row r="922">
          <cell r="Q922">
            <v>0</v>
          </cell>
        </row>
        <row r="923">
          <cell r="Q923">
            <v>0</v>
          </cell>
        </row>
        <row r="924">
          <cell r="Q924">
            <v>0</v>
          </cell>
        </row>
        <row r="925">
          <cell r="Q925">
            <v>0</v>
          </cell>
        </row>
        <row r="926">
          <cell r="Q926">
            <v>0</v>
          </cell>
        </row>
        <row r="927">
          <cell r="Q927">
            <v>0</v>
          </cell>
        </row>
        <row r="928">
          <cell r="Q928">
            <v>0</v>
          </cell>
        </row>
        <row r="929">
          <cell r="Q929">
            <v>0</v>
          </cell>
        </row>
        <row r="930">
          <cell r="Q930">
            <v>0</v>
          </cell>
        </row>
        <row r="931">
          <cell r="Q931">
            <v>0</v>
          </cell>
        </row>
        <row r="932">
          <cell r="Q932">
            <v>0</v>
          </cell>
        </row>
        <row r="933">
          <cell r="Q933">
            <v>0</v>
          </cell>
        </row>
        <row r="934">
          <cell r="Q934">
            <v>0</v>
          </cell>
        </row>
        <row r="935">
          <cell r="Q935">
            <v>0</v>
          </cell>
        </row>
        <row r="936">
          <cell r="Q936">
            <v>0</v>
          </cell>
        </row>
        <row r="937">
          <cell r="Q937">
            <v>0</v>
          </cell>
        </row>
        <row r="938">
          <cell r="Q938">
            <v>0</v>
          </cell>
        </row>
        <row r="939">
          <cell r="Q939">
            <v>0</v>
          </cell>
        </row>
        <row r="940">
          <cell r="Q940">
            <v>0</v>
          </cell>
        </row>
        <row r="941">
          <cell r="Q941">
            <v>0</v>
          </cell>
        </row>
        <row r="942">
          <cell r="Q942">
            <v>0</v>
          </cell>
        </row>
        <row r="943">
          <cell r="Q943">
            <v>0</v>
          </cell>
        </row>
        <row r="944">
          <cell r="Q944">
            <v>0</v>
          </cell>
        </row>
        <row r="945">
          <cell r="Q945">
            <v>0</v>
          </cell>
        </row>
        <row r="946">
          <cell r="Q946">
            <v>0</v>
          </cell>
        </row>
        <row r="947">
          <cell r="Q947">
            <v>0</v>
          </cell>
        </row>
        <row r="948">
          <cell r="Q948">
            <v>0</v>
          </cell>
        </row>
        <row r="949">
          <cell r="Q949">
            <v>0</v>
          </cell>
        </row>
        <row r="950">
          <cell r="Q950">
            <v>0</v>
          </cell>
        </row>
        <row r="951">
          <cell r="Q951">
            <v>0</v>
          </cell>
        </row>
        <row r="952">
          <cell r="Q952">
            <v>0</v>
          </cell>
        </row>
        <row r="953">
          <cell r="Q953">
            <v>0</v>
          </cell>
        </row>
        <row r="954">
          <cell r="Q954">
            <v>0</v>
          </cell>
        </row>
        <row r="955">
          <cell r="Q955">
            <v>0</v>
          </cell>
        </row>
        <row r="956">
          <cell r="Q956">
            <v>0</v>
          </cell>
        </row>
        <row r="957">
          <cell r="Q957">
            <v>0</v>
          </cell>
        </row>
        <row r="958">
          <cell r="Q958">
            <v>0</v>
          </cell>
        </row>
        <row r="959">
          <cell r="Q959">
            <v>0</v>
          </cell>
        </row>
        <row r="960">
          <cell r="Q960">
            <v>0</v>
          </cell>
        </row>
        <row r="961">
          <cell r="Q961">
            <v>0</v>
          </cell>
        </row>
        <row r="962">
          <cell r="Q962">
            <v>0</v>
          </cell>
        </row>
        <row r="963">
          <cell r="Q963">
            <v>0</v>
          </cell>
        </row>
        <row r="964">
          <cell r="Q964">
            <v>0</v>
          </cell>
        </row>
        <row r="965">
          <cell r="Q965">
            <v>0</v>
          </cell>
        </row>
        <row r="966">
          <cell r="Q966">
            <v>0</v>
          </cell>
        </row>
        <row r="967">
          <cell r="Q967">
            <v>0</v>
          </cell>
        </row>
        <row r="968">
          <cell r="Q968">
            <v>0</v>
          </cell>
        </row>
        <row r="969">
          <cell r="Q969">
            <v>0</v>
          </cell>
        </row>
        <row r="970">
          <cell r="Q970">
            <v>0</v>
          </cell>
        </row>
        <row r="971">
          <cell r="Q971">
            <v>0</v>
          </cell>
        </row>
        <row r="972">
          <cell r="Q972">
            <v>0</v>
          </cell>
        </row>
        <row r="973">
          <cell r="Q973">
            <v>0</v>
          </cell>
        </row>
        <row r="974">
          <cell r="Q974">
            <v>0</v>
          </cell>
        </row>
        <row r="975">
          <cell r="Q975">
            <v>0</v>
          </cell>
        </row>
        <row r="976">
          <cell r="Q976">
            <v>0</v>
          </cell>
        </row>
        <row r="977">
          <cell r="Q977">
            <v>0</v>
          </cell>
        </row>
        <row r="978">
          <cell r="Q978">
            <v>0</v>
          </cell>
        </row>
        <row r="979">
          <cell r="Q979">
            <v>0</v>
          </cell>
        </row>
        <row r="980">
          <cell r="Q980">
            <v>0</v>
          </cell>
        </row>
        <row r="981">
          <cell r="Q981">
            <v>0</v>
          </cell>
        </row>
        <row r="982">
          <cell r="Q982">
            <v>0</v>
          </cell>
        </row>
        <row r="983">
          <cell r="Q983">
            <v>0</v>
          </cell>
        </row>
        <row r="984">
          <cell r="Q984">
            <v>0</v>
          </cell>
        </row>
        <row r="985">
          <cell r="Q985">
            <v>0</v>
          </cell>
        </row>
        <row r="986">
          <cell r="Q986">
            <v>0</v>
          </cell>
        </row>
        <row r="987">
          <cell r="Q987">
            <v>0</v>
          </cell>
        </row>
        <row r="988">
          <cell r="Q988">
            <v>0</v>
          </cell>
        </row>
        <row r="989">
          <cell r="Q989">
            <v>0</v>
          </cell>
        </row>
        <row r="990">
          <cell r="Q990">
            <v>0</v>
          </cell>
        </row>
        <row r="991">
          <cell r="Q991">
            <v>0</v>
          </cell>
        </row>
        <row r="992">
          <cell r="Q992">
            <v>0</v>
          </cell>
        </row>
        <row r="993">
          <cell r="Q993">
            <v>0</v>
          </cell>
        </row>
        <row r="994">
          <cell r="Q994">
            <v>0</v>
          </cell>
        </row>
        <row r="995">
          <cell r="Q995">
            <v>0</v>
          </cell>
        </row>
        <row r="996">
          <cell r="Q996">
            <v>0</v>
          </cell>
        </row>
        <row r="997">
          <cell r="Q997">
            <v>0</v>
          </cell>
        </row>
        <row r="998">
          <cell r="Q998">
            <v>0</v>
          </cell>
        </row>
        <row r="999">
          <cell r="Q999">
            <v>0</v>
          </cell>
        </row>
        <row r="1000">
          <cell r="Q1000">
            <v>0</v>
          </cell>
        </row>
        <row r="1001">
          <cell r="Q1001">
            <v>0</v>
          </cell>
        </row>
        <row r="1002">
          <cell r="Q1002">
            <v>0</v>
          </cell>
        </row>
        <row r="1003">
          <cell r="Q1003">
            <v>0</v>
          </cell>
        </row>
        <row r="1004">
          <cell r="Q1004">
            <v>0</v>
          </cell>
        </row>
        <row r="1005">
          <cell r="Q1005">
            <v>0</v>
          </cell>
        </row>
        <row r="1006">
          <cell r="Q1006">
            <v>0</v>
          </cell>
        </row>
        <row r="1007">
          <cell r="Q1007">
            <v>0</v>
          </cell>
        </row>
        <row r="1008">
          <cell r="Q1008">
            <v>0</v>
          </cell>
        </row>
        <row r="1009">
          <cell r="Q1009">
            <v>0</v>
          </cell>
        </row>
        <row r="1010">
          <cell r="Q1010">
            <v>0</v>
          </cell>
        </row>
        <row r="1011">
          <cell r="Q1011">
            <v>0</v>
          </cell>
        </row>
        <row r="1012">
          <cell r="Q1012">
            <v>0</v>
          </cell>
        </row>
        <row r="1013">
          <cell r="Q1013">
            <v>0</v>
          </cell>
        </row>
        <row r="1014">
          <cell r="Q1014">
            <v>0</v>
          </cell>
        </row>
        <row r="1015">
          <cell r="Q1015">
            <v>0</v>
          </cell>
        </row>
        <row r="1016">
          <cell r="Q1016">
            <v>0</v>
          </cell>
        </row>
        <row r="1017">
          <cell r="Q1017">
            <v>0</v>
          </cell>
        </row>
        <row r="1018">
          <cell r="Q1018">
            <v>0</v>
          </cell>
        </row>
        <row r="1019">
          <cell r="Q1019">
            <v>0</v>
          </cell>
        </row>
        <row r="1020">
          <cell r="Q1020">
            <v>0</v>
          </cell>
        </row>
        <row r="1021">
          <cell r="Q1021">
            <v>0</v>
          </cell>
        </row>
        <row r="1022">
          <cell r="Q1022">
            <v>0</v>
          </cell>
        </row>
        <row r="1023">
          <cell r="Q1023">
            <v>0</v>
          </cell>
        </row>
        <row r="1024">
          <cell r="Q1024">
            <v>0</v>
          </cell>
        </row>
        <row r="1025">
          <cell r="Q1025">
            <v>0</v>
          </cell>
        </row>
        <row r="1026">
          <cell r="Q1026">
            <v>0</v>
          </cell>
        </row>
        <row r="1027">
          <cell r="Q1027">
            <v>0</v>
          </cell>
        </row>
        <row r="1028">
          <cell r="Q1028">
            <v>0</v>
          </cell>
        </row>
        <row r="1029">
          <cell r="Q1029">
            <v>0</v>
          </cell>
        </row>
        <row r="1030">
          <cell r="Q1030">
            <v>0</v>
          </cell>
        </row>
        <row r="1031">
          <cell r="Q1031">
            <v>0</v>
          </cell>
        </row>
        <row r="1032">
          <cell r="Q1032">
            <v>0</v>
          </cell>
        </row>
        <row r="1033">
          <cell r="Q1033">
            <v>0</v>
          </cell>
        </row>
        <row r="1034">
          <cell r="Q1034">
            <v>0</v>
          </cell>
        </row>
        <row r="1035">
          <cell r="Q1035">
            <v>0</v>
          </cell>
        </row>
        <row r="1036">
          <cell r="Q1036">
            <v>0</v>
          </cell>
        </row>
        <row r="1037">
          <cell r="Q1037">
            <v>0</v>
          </cell>
        </row>
        <row r="1038">
          <cell r="Q1038">
            <v>0</v>
          </cell>
        </row>
        <row r="1039">
          <cell r="Q1039">
            <v>0</v>
          </cell>
        </row>
        <row r="1040">
          <cell r="Q1040">
            <v>0</v>
          </cell>
        </row>
        <row r="1041">
          <cell r="Q1041">
            <v>0</v>
          </cell>
        </row>
        <row r="1042">
          <cell r="Q1042">
            <v>0</v>
          </cell>
        </row>
        <row r="1043">
          <cell r="Q1043">
            <v>0</v>
          </cell>
        </row>
        <row r="1044">
          <cell r="Q1044">
            <v>0</v>
          </cell>
        </row>
        <row r="1045">
          <cell r="Q1045">
            <v>0</v>
          </cell>
        </row>
        <row r="1046">
          <cell r="Q1046">
            <v>0</v>
          </cell>
        </row>
        <row r="1047">
          <cell r="Q1047">
            <v>0</v>
          </cell>
        </row>
        <row r="1048">
          <cell r="Q1048">
            <v>0</v>
          </cell>
        </row>
        <row r="1049">
          <cell r="Q1049">
            <v>0</v>
          </cell>
        </row>
        <row r="1050">
          <cell r="Q1050">
            <v>0</v>
          </cell>
        </row>
        <row r="1051">
          <cell r="Q1051">
            <v>0</v>
          </cell>
        </row>
        <row r="1052">
          <cell r="Q1052">
            <v>0</v>
          </cell>
        </row>
        <row r="1053">
          <cell r="Q1053">
            <v>0</v>
          </cell>
        </row>
        <row r="1054">
          <cell r="Q1054">
            <v>0</v>
          </cell>
        </row>
        <row r="1055">
          <cell r="Q1055">
            <v>0</v>
          </cell>
        </row>
        <row r="1056">
          <cell r="Q1056">
            <v>0</v>
          </cell>
        </row>
        <row r="1057">
          <cell r="Q1057">
            <v>0</v>
          </cell>
        </row>
        <row r="1058">
          <cell r="Q1058">
            <v>0</v>
          </cell>
        </row>
        <row r="1059">
          <cell r="Q1059">
            <v>0</v>
          </cell>
        </row>
        <row r="1060">
          <cell r="Q1060">
            <v>0</v>
          </cell>
        </row>
        <row r="1061">
          <cell r="Q1061">
            <v>0</v>
          </cell>
        </row>
        <row r="1062">
          <cell r="Q1062">
            <v>0</v>
          </cell>
        </row>
        <row r="1063">
          <cell r="Q1063">
            <v>0</v>
          </cell>
        </row>
        <row r="1064">
          <cell r="Q1064">
            <v>0</v>
          </cell>
        </row>
        <row r="1065">
          <cell r="Q1065">
            <v>0</v>
          </cell>
        </row>
        <row r="1066">
          <cell r="Q1066">
            <v>0</v>
          </cell>
        </row>
        <row r="1067">
          <cell r="Q1067">
            <v>0</v>
          </cell>
        </row>
        <row r="1068">
          <cell r="Q1068">
            <v>0</v>
          </cell>
        </row>
        <row r="1069">
          <cell r="Q1069">
            <v>0</v>
          </cell>
        </row>
        <row r="1070">
          <cell r="Q1070">
            <v>0</v>
          </cell>
        </row>
        <row r="1071">
          <cell r="Q1071">
            <v>0</v>
          </cell>
        </row>
        <row r="1072">
          <cell r="Q1072">
            <v>0</v>
          </cell>
        </row>
        <row r="1073">
          <cell r="Q1073">
            <v>0</v>
          </cell>
        </row>
        <row r="1074">
          <cell r="Q1074">
            <v>0</v>
          </cell>
        </row>
        <row r="1075">
          <cell r="Q1075">
            <v>0</v>
          </cell>
        </row>
        <row r="1076">
          <cell r="Q1076">
            <v>0</v>
          </cell>
        </row>
        <row r="1077">
          <cell r="Q1077">
            <v>0</v>
          </cell>
        </row>
        <row r="1078">
          <cell r="Q1078">
            <v>0</v>
          </cell>
        </row>
        <row r="1079">
          <cell r="Q1079">
            <v>0</v>
          </cell>
        </row>
        <row r="1080">
          <cell r="Q1080">
            <v>0</v>
          </cell>
        </row>
        <row r="1081">
          <cell r="Q1081">
            <v>0</v>
          </cell>
        </row>
        <row r="1082">
          <cell r="Q1082">
            <v>0</v>
          </cell>
        </row>
        <row r="1083">
          <cell r="Q1083">
            <v>0</v>
          </cell>
        </row>
        <row r="1084">
          <cell r="Q1084">
            <v>0</v>
          </cell>
        </row>
        <row r="1085">
          <cell r="Q1085">
            <v>0</v>
          </cell>
        </row>
        <row r="1086">
          <cell r="Q1086">
            <v>0</v>
          </cell>
        </row>
        <row r="1087">
          <cell r="Q1087">
            <v>0</v>
          </cell>
        </row>
        <row r="1088">
          <cell r="Q1088">
            <v>0</v>
          </cell>
        </row>
        <row r="1089">
          <cell r="Q1089">
            <v>0</v>
          </cell>
        </row>
        <row r="1090">
          <cell r="Q1090">
            <v>0</v>
          </cell>
        </row>
        <row r="1091">
          <cell r="Q1091">
            <v>0</v>
          </cell>
        </row>
        <row r="1092">
          <cell r="Q1092">
            <v>0</v>
          </cell>
        </row>
        <row r="1093">
          <cell r="Q1093">
            <v>0</v>
          </cell>
        </row>
        <row r="1094">
          <cell r="Q1094">
            <v>0</v>
          </cell>
        </row>
        <row r="1095">
          <cell r="Q1095">
            <v>0</v>
          </cell>
        </row>
        <row r="1096">
          <cell r="Q1096">
            <v>0</v>
          </cell>
        </row>
        <row r="1097">
          <cell r="Q1097">
            <v>0</v>
          </cell>
        </row>
        <row r="1098">
          <cell r="Q1098">
            <v>0</v>
          </cell>
        </row>
        <row r="1099">
          <cell r="Q1099">
            <v>0</v>
          </cell>
        </row>
        <row r="1100">
          <cell r="Q1100">
            <v>0</v>
          </cell>
        </row>
        <row r="1101">
          <cell r="Q1101">
            <v>0</v>
          </cell>
        </row>
        <row r="1102">
          <cell r="Q1102">
            <v>0</v>
          </cell>
        </row>
        <row r="1103">
          <cell r="Q1103">
            <v>0</v>
          </cell>
        </row>
        <row r="1104">
          <cell r="Q1104">
            <v>0</v>
          </cell>
        </row>
        <row r="1105">
          <cell r="Q1105">
            <v>0</v>
          </cell>
        </row>
        <row r="1106">
          <cell r="Q1106">
            <v>0</v>
          </cell>
        </row>
        <row r="1107">
          <cell r="Q1107">
            <v>0</v>
          </cell>
        </row>
        <row r="1108">
          <cell r="Q1108">
            <v>0</v>
          </cell>
        </row>
        <row r="1109">
          <cell r="Q1109">
            <v>0</v>
          </cell>
        </row>
        <row r="1110">
          <cell r="Q1110">
            <v>0</v>
          </cell>
        </row>
        <row r="1111">
          <cell r="Q1111">
            <v>0</v>
          </cell>
        </row>
        <row r="1112">
          <cell r="Q1112">
            <v>0</v>
          </cell>
        </row>
        <row r="1113">
          <cell r="Q1113">
            <v>0</v>
          </cell>
        </row>
        <row r="1114">
          <cell r="Q1114">
            <v>0</v>
          </cell>
        </row>
        <row r="1115">
          <cell r="Q1115">
            <v>0</v>
          </cell>
        </row>
        <row r="1116">
          <cell r="Q1116">
            <v>0</v>
          </cell>
        </row>
        <row r="1117">
          <cell r="Q1117">
            <v>0</v>
          </cell>
        </row>
        <row r="1118">
          <cell r="Q1118">
            <v>0</v>
          </cell>
        </row>
        <row r="1119">
          <cell r="Q1119">
            <v>0</v>
          </cell>
        </row>
        <row r="1120">
          <cell r="Q1120">
            <v>0</v>
          </cell>
        </row>
        <row r="1121">
          <cell r="Q1121">
            <v>0</v>
          </cell>
        </row>
        <row r="1122">
          <cell r="Q1122">
            <v>0</v>
          </cell>
        </row>
        <row r="1123">
          <cell r="Q1123">
            <v>0</v>
          </cell>
        </row>
        <row r="1124">
          <cell r="Q1124">
            <v>0</v>
          </cell>
        </row>
        <row r="1125">
          <cell r="Q1125">
            <v>0</v>
          </cell>
        </row>
        <row r="1126">
          <cell r="Q1126">
            <v>0</v>
          </cell>
        </row>
        <row r="1127">
          <cell r="Q1127">
            <v>0</v>
          </cell>
        </row>
        <row r="1128">
          <cell r="Q1128">
            <v>0</v>
          </cell>
        </row>
        <row r="1129">
          <cell r="Q1129">
            <v>0</v>
          </cell>
        </row>
        <row r="1130">
          <cell r="Q1130">
            <v>0</v>
          </cell>
        </row>
        <row r="1131">
          <cell r="Q1131">
            <v>0</v>
          </cell>
        </row>
        <row r="1132">
          <cell r="Q1132">
            <v>0</v>
          </cell>
        </row>
        <row r="1133">
          <cell r="Q1133">
            <v>0</v>
          </cell>
        </row>
        <row r="1134">
          <cell r="Q1134">
            <v>0</v>
          </cell>
        </row>
        <row r="1135">
          <cell r="Q1135">
            <v>0</v>
          </cell>
        </row>
        <row r="1136">
          <cell r="Q1136">
            <v>0</v>
          </cell>
        </row>
        <row r="1137">
          <cell r="Q1137">
            <v>0</v>
          </cell>
        </row>
        <row r="1138">
          <cell r="Q1138">
            <v>0</v>
          </cell>
        </row>
        <row r="1139">
          <cell r="Q1139">
            <v>0</v>
          </cell>
        </row>
        <row r="1140">
          <cell r="Q1140">
            <v>0</v>
          </cell>
        </row>
        <row r="1141">
          <cell r="Q1141">
            <v>0</v>
          </cell>
        </row>
        <row r="1142">
          <cell r="Q1142">
            <v>0</v>
          </cell>
        </row>
        <row r="1143">
          <cell r="Q1143">
            <v>0</v>
          </cell>
        </row>
        <row r="1144">
          <cell r="Q1144">
            <v>0</v>
          </cell>
        </row>
        <row r="1145">
          <cell r="Q1145">
            <v>0</v>
          </cell>
        </row>
        <row r="1146">
          <cell r="Q1146">
            <v>0</v>
          </cell>
        </row>
        <row r="1147">
          <cell r="Q1147">
            <v>0</v>
          </cell>
        </row>
        <row r="1148">
          <cell r="Q1148">
            <v>0</v>
          </cell>
        </row>
        <row r="1149">
          <cell r="Q1149">
            <v>0</v>
          </cell>
        </row>
        <row r="1150">
          <cell r="Q1150">
            <v>0</v>
          </cell>
        </row>
        <row r="1151">
          <cell r="Q1151">
            <v>0</v>
          </cell>
        </row>
        <row r="1152">
          <cell r="Q1152">
            <v>0</v>
          </cell>
        </row>
        <row r="1153">
          <cell r="Q1153">
            <v>0</v>
          </cell>
        </row>
        <row r="1154">
          <cell r="Q1154">
            <v>0</v>
          </cell>
        </row>
        <row r="1155">
          <cell r="Q1155">
            <v>0</v>
          </cell>
        </row>
        <row r="1156">
          <cell r="Q1156">
            <v>0</v>
          </cell>
        </row>
        <row r="1157">
          <cell r="Q1157">
            <v>0</v>
          </cell>
        </row>
        <row r="1158">
          <cell r="Q1158">
            <v>0</v>
          </cell>
        </row>
        <row r="1159">
          <cell r="Q1159">
            <v>0</v>
          </cell>
        </row>
        <row r="1160">
          <cell r="Q1160">
            <v>0</v>
          </cell>
        </row>
        <row r="1161">
          <cell r="Q1161">
            <v>0</v>
          </cell>
        </row>
        <row r="1162">
          <cell r="Q1162">
            <v>0</v>
          </cell>
        </row>
        <row r="1163">
          <cell r="Q1163">
            <v>0</v>
          </cell>
        </row>
        <row r="1164">
          <cell r="Q1164">
            <v>0</v>
          </cell>
        </row>
        <row r="1165">
          <cell r="Q1165">
            <v>0</v>
          </cell>
        </row>
        <row r="1166">
          <cell r="Q1166">
            <v>0</v>
          </cell>
        </row>
        <row r="1167">
          <cell r="Q1167">
            <v>0</v>
          </cell>
        </row>
        <row r="1168">
          <cell r="Q1168">
            <v>0</v>
          </cell>
        </row>
        <row r="1169">
          <cell r="Q1169">
            <v>0</v>
          </cell>
        </row>
        <row r="1170">
          <cell r="Q1170">
            <v>0</v>
          </cell>
        </row>
        <row r="1171">
          <cell r="Q1171">
            <v>0</v>
          </cell>
        </row>
        <row r="1172">
          <cell r="Q1172">
            <v>0</v>
          </cell>
        </row>
        <row r="1173">
          <cell r="Q1173">
            <v>0</v>
          </cell>
        </row>
        <row r="1174">
          <cell r="Q1174">
            <v>0</v>
          </cell>
        </row>
        <row r="1175">
          <cell r="Q1175">
            <v>0</v>
          </cell>
        </row>
        <row r="1176">
          <cell r="Q1176">
            <v>0</v>
          </cell>
        </row>
        <row r="1177">
          <cell r="Q1177">
            <v>0</v>
          </cell>
        </row>
        <row r="1178">
          <cell r="Q1178">
            <v>0</v>
          </cell>
        </row>
        <row r="1179">
          <cell r="Q1179">
            <v>0</v>
          </cell>
        </row>
        <row r="1180">
          <cell r="Q1180">
            <v>0</v>
          </cell>
        </row>
        <row r="1181">
          <cell r="Q1181">
            <v>0</v>
          </cell>
        </row>
        <row r="1182">
          <cell r="Q1182">
            <v>0</v>
          </cell>
        </row>
        <row r="1183">
          <cell r="Q1183">
            <v>0</v>
          </cell>
        </row>
        <row r="1184">
          <cell r="Q1184">
            <v>0</v>
          </cell>
        </row>
        <row r="1185">
          <cell r="Q1185">
            <v>0</v>
          </cell>
        </row>
        <row r="1186">
          <cell r="Q1186">
            <v>0</v>
          </cell>
        </row>
        <row r="1187">
          <cell r="Q1187">
            <v>0</v>
          </cell>
        </row>
        <row r="1188">
          <cell r="Q1188">
            <v>0</v>
          </cell>
        </row>
        <row r="1189">
          <cell r="Q1189">
            <v>0</v>
          </cell>
        </row>
        <row r="1190">
          <cell r="Q1190">
            <v>0</v>
          </cell>
        </row>
        <row r="1191">
          <cell r="Q1191">
            <v>0</v>
          </cell>
        </row>
        <row r="1192">
          <cell r="Q1192">
            <v>0</v>
          </cell>
        </row>
        <row r="1193">
          <cell r="Q1193">
            <v>0</v>
          </cell>
        </row>
        <row r="1194">
          <cell r="Q1194">
            <v>0</v>
          </cell>
        </row>
        <row r="1195">
          <cell r="Q1195">
            <v>0</v>
          </cell>
        </row>
        <row r="1196">
          <cell r="Q1196">
            <v>0</v>
          </cell>
        </row>
        <row r="1197">
          <cell r="Q1197">
            <v>0</v>
          </cell>
        </row>
        <row r="1198">
          <cell r="Q1198">
            <v>0</v>
          </cell>
        </row>
        <row r="1199">
          <cell r="Q1199">
            <v>0</v>
          </cell>
        </row>
        <row r="1200">
          <cell r="Q1200">
            <v>0</v>
          </cell>
        </row>
        <row r="1201">
          <cell r="Q1201">
            <v>0</v>
          </cell>
        </row>
        <row r="1202">
          <cell r="Q1202">
            <v>0</v>
          </cell>
        </row>
        <row r="1203">
          <cell r="Q1203">
            <v>0</v>
          </cell>
        </row>
        <row r="1204">
          <cell r="Q1204">
            <v>0</v>
          </cell>
        </row>
        <row r="1205">
          <cell r="Q1205">
            <v>0</v>
          </cell>
        </row>
        <row r="1206">
          <cell r="Q1206">
            <v>0</v>
          </cell>
        </row>
        <row r="1207">
          <cell r="Q1207">
            <v>0</v>
          </cell>
        </row>
        <row r="1208">
          <cell r="Q1208">
            <v>0</v>
          </cell>
        </row>
        <row r="1209">
          <cell r="Q1209">
            <v>0</v>
          </cell>
        </row>
        <row r="1210">
          <cell r="Q1210">
            <v>0</v>
          </cell>
        </row>
        <row r="1211">
          <cell r="Q1211">
            <v>0</v>
          </cell>
        </row>
        <row r="1212">
          <cell r="Q1212">
            <v>0</v>
          </cell>
        </row>
        <row r="1213">
          <cell r="Q1213">
            <v>0</v>
          </cell>
        </row>
        <row r="1214">
          <cell r="Q1214">
            <v>0</v>
          </cell>
        </row>
        <row r="1215">
          <cell r="Q1215">
            <v>0</v>
          </cell>
        </row>
        <row r="1216">
          <cell r="Q1216">
            <v>0</v>
          </cell>
        </row>
        <row r="1217">
          <cell r="Q1217">
            <v>0</v>
          </cell>
        </row>
        <row r="1218">
          <cell r="Q1218">
            <v>0</v>
          </cell>
        </row>
        <row r="1219">
          <cell r="Q1219">
            <v>0</v>
          </cell>
        </row>
        <row r="1220">
          <cell r="Q1220">
            <v>0</v>
          </cell>
        </row>
        <row r="1221">
          <cell r="Q1221">
            <v>0</v>
          </cell>
        </row>
        <row r="1222">
          <cell r="Q1222">
            <v>0</v>
          </cell>
        </row>
        <row r="1223">
          <cell r="Q1223">
            <v>0</v>
          </cell>
        </row>
        <row r="1224">
          <cell r="Q1224">
            <v>0</v>
          </cell>
        </row>
        <row r="1225">
          <cell r="Q1225">
            <v>0</v>
          </cell>
        </row>
        <row r="1226">
          <cell r="Q1226">
            <v>0</v>
          </cell>
        </row>
        <row r="1227">
          <cell r="Q1227">
            <v>0</v>
          </cell>
        </row>
        <row r="1228">
          <cell r="Q1228">
            <v>0</v>
          </cell>
        </row>
        <row r="1229">
          <cell r="Q1229">
            <v>0</v>
          </cell>
        </row>
        <row r="1230">
          <cell r="Q1230">
            <v>0</v>
          </cell>
        </row>
        <row r="1231">
          <cell r="Q1231">
            <v>0</v>
          </cell>
        </row>
        <row r="1232">
          <cell r="Q1232">
            <v>0</v>
          </cell>
        </row>
        <row r="1233">
          <cell r="Q1233">
            <v>0</v>
          </cell>
        </row>
        <row r="1234">
          <cell r="Q1234">
            <v>0</v>
          </cell>
        </row>
        <row r="1235">
          <cell r="Q1235">
            <v>0</v>
          </cell>
        </row>
        <row r="1236">
          <cell r="Q1236">
            <v>0</v>
          </cell>
        </row>
        <row r="1237">
          <cell r="Q1237">
            <v>0</v>
          </cell>
        </row>
        <row r="1238">
          <cell r="Q1238">
            <v>0</v>
          </cell>
        </row>
        <row r="1239">
          <cell r="Q1239">
            <v>0</v>
          </cell>
        </row>
        <row r="1240">
          <cell r="Q1240">
            <v>0</v>
          </cell>
        </row>
        <row r="1241">
          <cell r="Q1241">
            <v>0</v>
          </cell>
        </row>
        <row r="1242">
          <cell r="Q1242">
            <v>0</v>
          </cell>
        </row>
        <row r="1243">
          <cell r="Q1243">
            <v>0</v>
          </cell>
        </row>
        <row r="1244">
          <cell r="Q1244">
            <v>0</v>
          </cell>
        </row>
        <row r="1245">
          <cell r="Q1245">
            <v>0</v>
          </cell>
        </row>
        <row r="1246">
          <cell r="Q1246">
            <v>0</v>
          </cell>
        </row>
        <row r="1247">
          <cell r="Q1247">
            <v>0</v>
          </cell>
        </row>
        <row r="1248">
          <cell r="Q1248">
            <v>0</v>
          </cell>
        </row>
        <row r="1249">
          <cell r="Q1249">
            <v>0</v>
          </cell>
        </row>
        <row r="1250">
          <cell r="Q1250">
            <v>0</v>
          </cell>
        </row>
        <row r="1251">
          <cell r="Q1251">
            <v>0</v>
          </cell>
        </row>
        <row r="1252">
          <cell r="Q1252">
            <v>0</v>
          </cell>
        </row>
        <row r="1253">
          <cell r="Q1253">
            <v>0</v>
          </cell>
        </row>
        <row r="1254">
          <cell r="Q1254">
            <v>0</v>
          </cell>
        </row>
        <row r="1255">
          <cell r="Q1255">
            <v>0</v>
          </cell>
        </row>
        <row r="1256">
          <cell r="Q1256">
            <v>0</v>
          </cell>
        </row>
        <row r="1257">
          <cell r="Q1257">
            <v>0</v>
          </cell>
        </row>
        <row r="1258">
          <cell r="Q1258">
            <v>0</v>
          </cell>
        </row>
        <row r="1259">
          <cell r="Q1259">
            <v>0</v>
          </cell>
        </row>
        <row r="1260">
          <cell r="Q1260">
            <v>0</v>
          </cell>
        </row>
        <row r="1261">
          <cell r="Q1261">
            <v>0</v>
          </cell>
        </row>
        <row r="1262">
          <cell r="Q1262">
            <v>0</v>
          </cell>
        </row>
        <row r="1263">
          <cell r="Q1263">
            <v>0</v>
          </cell>
        </row>
        <row r="1264">
          <cell r="Q1264">
            <v>0</v>
          </cell>
        </row>
        <row r="1265">
          <cell r="Q1265">
            <v>0</v>
          </cell>
        </row>
        <row r="1266">
          <cell r="Q1266">
            <v>0</v>
          </cell>
        </row>
        <row r="1267">
          <cell r="Q1267">
            <v>0</v>
          </cell>
        </row>
        <row r="1268">
          <cell r="Q1268">
            <v>0</v>
          </cell>
        </row>
        <row r="1269">
          <cell r="Q1269">
            <v>0</v>
          </cell>
        </row>
        <row r="1270">
          <cell r="Q1270">
            <v>0</v>
          </cell>
        </row>
        <row r="1271">
          <cell r="Q1271">
            <v>0</v>
          </cell>
        </row>
        <row r="1272">
          <cell r="Q1272">
            <v>0</v>
          </cell>
        </row>
        <row r="1273">
          <cell r="Q1273">
            <v>0</v>
          </cell>
        </row>
        <row r="1274">
          <cell r="Q1274">
            <v>0</v>
          </cell>
        </row>
        <row r="1275">
          <cell r="Q1275">
            <v>0</v>
          </cell>
        </row>
        <row r="1276">
          <cell r="Q1276">
            <v>0</v>
          </cell>
        </row>
        <row r="1277">
          <cell r="Q1277">
            <v>0</v>
          </cell>
        </row>
        <row r="1278">
          <cell r="Q1278">
            <v>0</v>
          </cell>
        </row>
        <row r="1279">
          <cell r="Q1279">
            <v>0</v>
          </cell>
        </row>
        <row r="1280">
          <cell r="Q1280">
            <v>0</v>
          </cell>
        </row>
        <row r="1281">
          <cell r="Q1281">
            <v>0</v>
          </cell>
        </row>
        <row r="1282">
          <cell r="Q1282">
            <v>0</v>
          </cell>
        </row>
        <row r="1283">
          <cell r="Q1283">
            <v>0</v>
          </cell>
        </row>
        <row r="1284">
          <cell r="Q1284">
            <v>0</v>
          </cell>
        </row>
        <row r="1285">
          <cell r="Q1285">
            <v>0</v>
          </cell>
        </row>
        <row r="1286">
          <cell r="Q1286">
            <v>0</v>
          </cell>
        </row>
        <row r="1287">
          <cell r="Q1287">
            <v>0</v>
          </cell>
        </row>
        <row r="1288">
          <cell r="Q1288">
            <v>0</v>
          </cell>
        </row>
        <row r="1289">
          <cell r="Q1289">
            <v>0</v>
          </cell>
        </row>
        <row r="1290">
          <cell r="Q1290">
            <v>0</v>
          </cell>
        </row>
        <row r="1291">
          <cell r="Q1291">
            <v>0</v>
          </cell>
        </row>
        <row r="1292">
          <cell r="Q1292">
            <v>0</v>
          </cell>
        </row>
        <row r="1293">
          <cell r="Q1293">
            <v>0</v>
          </cell>
        </row>
        <row r="1294">
          <cell r="Q1294">
            <v>0</v>
          </cell>
        </row>
        <row r="1295">
          <cell r="Q1295">
            <v>0</v>
          </cell>
        </row>
        <row r="1296">
          <cell r="Q1296">
            <v>0</v>
          </cell>
        </row>
        <row r="1297">
          <cell r="Q1297">
            <v>0</v>
          </cell>
        </row>
        <row r="1298">
          <cell r="Q1298">
            <v>0</v>
          </cell>
        </row>
        <row r="1299">
          <cell r="Q1299">
            <v>0</v>
          </cell>
        </row>
        <row r="1305">
          <cell r="Q1305">
            <v>0</v>
          </cell>
        </row>
        <row r="1306">
          <cell r="Q1306">
            <v>0</v>
          </cell>
        </row>
        <row r="1307">
          <cell r="Q1307">
            <v>0</v>
          </cell>
        </row>
        <row r="1308">
          <cell r="Q1308">
            <v>0</v>
          </cell>
        </row>
        <row r="1309">
          <cell r="Q1309">
            <v>0</v>
          </cell>
        </row>
        <row r="1310">
          <cell r="Q1310">
            <v>0</v>
          </cell>
        </row>
        <row r="1311">
          <cell r="Q1311">
            <v>0</v>
          </cell>
        </row>
        <row r="1312">
          <cell r="Q1312">
            <v>0</v>
          </cell>
        </row>
        <row r="1313">
          <cell r="Q1313">
            <v>0</v>
          </cell>
        </row>
        <row r="1314">
          <cell r="Q1314">
            <v>0</v>
          </cell>
        </row>
        <row r="1315">
          <cell r="Q1315">
            <v>0</v>
          </cell>
        </row>
        <row r="1316">
          <cell r="Q1316">
            <v>0</v>
          </cell>
        </row>
        <row r="1317">
          <cell r="Q1317">
            <v>0</v>
          </cell>
        </row>
        <row r="1318">
          <cell r="Q1318">
            <v>0</v>
          </cell>
        </row>
        <row r="1319">
          <cell r="Q1319">
            <v>0</v>
          </cell>
        </row>
        <row r="1320">
          <cell r="Q1320">
            <v>0</v>
          </cell>
        </row>
        <row r="1321">
          <cell r="Q1321">
            <v>0</v>
          </cell>
        </row>
        <row r="1322">
          <cell r="Q1322">
            <v>0</v>
          </cell>
        </row>
        <row r="1323">
          <cell r="Q1323">
            <v>0</v>
          </cell>
        </row>
        <row r="1324">
          <cell r="Q1324">
            <v>0</v>
          </cell>
        </row>
        <row r="1325">
          <cell r="Q1325">
            <v>0</v>
          </cell>
        </row>
        <row r="1326">
          <cell r="Q1326">
            <v>0</v>
          </cell>
        </row>
        <row r="1327">
          <cell r="Q1327">
            <v>0</v>
          </cell>
        </row>
        <row r="1328">
          <cell r="Q1328">
            <v>0</v>
          </cell>
        </row>
        <row r="1329">
          <cell r="Q1329">
            <v>0</v>
          </cell>
        </row>
        <row r="1330">
          <cell r="Q1330">
            <v>0</v>
          </cell>
        </row>
        <row r="1331">
          <cell r="Q1331">
            <v>0</v>
          </cell>
        </row>
        <row r="1332">
          <cell r="Q1332">
            <v>0</v>
          </cell>
        </row>
        <row r="1333">
          <cell r="Q1333">
            <v>0</v>
          </cell>
        </row>
        <row r="1334">
          <cell r="Q1334">
            <v>0</v>
          </cell>
        </row>
        <row r="1335">
          <cell r="Q1335">
            <v>0</v>
          </cell>
        </row>
        <row r="1336">
          <cell r="Q1336">
            <v>0</v>
          </cell>
        </row>
        <row r="1337">
          <cell r="Q1337">
            <v>0</v>
          </cell>
        </row>
        <row r="1338">
          <cell r="Q1338">
            <v>0</v>
          </cell>
        </row>
        <row r="1339">
          <cell r="Q1339">
            <v>0</v>
          </cell>
        </row>
        <row r="1340">
          <cell r="Q1340">
            <v>0</v>
          </cell>
        </row>
        <row r="1341">
          <cell r="Q1341">
            <v>0</v>
          </cell>
        </row>
        <row r="1342">
          <cell r="Q1342">
            <v>0</v>
          </cell>
        </row>
        <row r="1343">
          <cell r="Q1343">
            <v>0</v>
          </cell>
        </row>
        <row r="1344">
          <cell r="Q1344">
            <v>0</v>
          </cell>
        </row>
        <row r="1345">
          <cell r="Q1345">
            <v>0</v>
          </cell>
        </row>
        <row r="1346">
          <cell r="Q1346">
            <v>0</v>
          </cell>
        </row>
        <row r="1347">
          <cell r="Q1347">
            <v>0</v>
          </cell>
        </row>
        <row r="1348">
          <cell r="Q1348">
            <v>0</v>
          </cell>
        </row>
        <row r="1349">
          <cell r="Q1349">
            <v>0</v>
          </cell>
        </row>
        <row r="1350">
          <cell r="Q1350">
            <v>0</v>
          </cell>
        </row>
        <row r="1351">
          <cell r="Q1351">
            <v>0</v>
          </cell>
        </row>
        <row r="1352">
          <cell r="Q1352">
            <v>0</v>
          </cell>
        </row>
        <row r="1353">
          <cell r="Q1353">
            <v>0</v>
          </cell>
        </row>
        <row r="1354">
          <cell r="Q1354">
            <v>0</v>
          </cell>
        </row>
        <row r="1355">
          <cell r="Q1355">
            <v>0</v>
          </cell>
        </row>
        <row r="1356">
          <cell r="Q1356">
            <v>0</v>
          </cell>
        </row>
        <row r="1357">
          <cell r="Q1357">
            <v>0</v>
          </cell>
        </row>
        <row r="1358">
          <cell r="Q1358">
            <v>0</v>
          </cell>
        </row>
        <row r="1359">
          <cell r="Q1359">
            <v>0</v>
          </cell>
        </row>
        <row r="1360">
          <cell r="Q1360">
            <v>0</v>
          </cell>
        </row>
        <row r="1361">
          <cell r="Q1361">
            <v>0</v>
          </cell>
        </row>
        <row r="1362">
          <cell r="Q1362">
            <v>0</v>
          </cell>
        </row>
        <row r="3381">
          <cell r="Q3381">
            <v>100</v>
          </cell>
        </row>
        <row r="3383">
          <cell r="Q3383">
            <v>100</v>
          </cell>
        </row>
        <row r="3680">
          <cell r="Q3680">
            <v>50</v>
          </cell>
        </row>
        <row r="3681">
          <cell r="Q3681">
            <v>50</v>
          </cell>
        </row>
        <row r="3682">
          <cell r="Q3682">
            <v>50</v>
          </cell>
        </row>
        <row r="3683">
          <cell r="Q3683">
            <v>0</v>
          </cell>
        </row>
        <row r="3684">
          <cell r="Q3684">
            <v>0</v>
          </cell>
        </row>
        <row r="3685">
          <cell r="Q3685">
            <v>0</v>
          </cell>
        </row>
        <row r="4349">
          <cell r="P4349">
            <v>4.2981404674431705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PORAN PRESTASI MINGGUAN"/>
      <sheetName val="LAPORAN PRESTASI MINGGUAN 2"/>
      <sheetName val="LAP MINGGUAN 7"/>
      <sheetName val="REKAP BULANAN"/>
      <sheetName val="REKAP"/>
      <sheetName val="SCHEDULE"/>
      <sheetName val="LAP MINGGUAN"/>
      <sheetName val="Lap harian 28"/>
      <sheetName val="Lap Harian 29"/>
      <sheetName val="Laporan Harian 30"/>
      <sheetName val="Laporan Harian 31"/>
      <sheetName val="Laporan Harian 32"/>
      <sheetName val="Laporan Harian 33"/>
      <sheetName val="Laporan Harian 34"/>
      <sheetName val="Hitungan"/>
      <sheetName val="PILECAP 1"/>
      <sheetName val="Sheet3"/>
      <sheetName val="Sheet1"/>
      <sheetName val="Borepile 80 (2)"/>
      <sheetName val="Borepile 80"/>
      <sheetName val="Sheet10"/>
    </sheetNames>
    <sheetDataSet>
      <sheetData sheetId="0"/>
      <sheetData sheetId="1"/>
      <sheetData sheetId="2">
        <row r="44">
          <cell r="R44">
            <v>0.48755793042929352</v>
          </cell>
        </row>
        <row r="111">
          <cell r="N111">
            <v>0.29137518623669006</v>
          </cell>
        </row>
        <row r="1364">
          <cell r="R1364">
            <v>11.5270206439374</v>
          </cell>
        </row>
      </sheetData>
      <sheetData sheetId="3"/>
      <sheetData sheetId="4">
        <row r="40">
          <cell r="K40">
            <v>0.48755793042929357</v>
          </cell>
        </row>
        <row r="41">
          <cell r="K41">
            <v>0.29137518623669006</v>
          </cell>
        </row>
        <row r="42">
          <cell r="K42">
            <v>0</v>
          </cell>
        </row>
        <row r="43">
          <cell r="K43">
            <v>11.527020643937398</v>
          </cell>
        </row>
        <row r="44">
          <cell r="K44">
            <v>0</v>
          </cell>
        </row>
        <row r="45">
          <cell r="K45">
            <v>0</v>
          </cell>
        </row>
        <row r="46">
          <cell r="K46">
            <v>0</v>
          </cell>
        </row>
        <row r="47">
          <cell r="K47">
            <v>0.38609557486168788</v>
          </cell>
        </row>
      </sheetData>
      <sheetData sheetId="5">
        <row r="268">
          <cell r="L268">
            <v>4.532788896105127</v>
          </cell>
        </row>
      </sheetData>
      <sheetData sheetId="6">
        <row r="36">
          <cell r="R36">
            <v>7.1857066826960511E-2</v>
          </cell>
        </row>
        <row r="37">
          <cell r="R37">
            <v>2.3793343992233623E-2</v>
          </cell>
        </row>
        <row r="38">
          <cell r="R38">
            <v>9.0083139911024488E-3</v>
          </cell>
        </row>
        <row r="39">
          <cell r="R39">
            <v>4.5129435210282391E-2</v>
          </cell>
        </row>
        <row r="40">
          <cell r="R40">
            <v>2.5543843039340427E-2</v>
          </cell>
        </row>
        <row r="41">
          <cell r="R41">
            <v>9.5275950899865167E-4</v>
          </cell>
        </row>
        <row r="42">
          <cell r="R42">
            <v>0.17090252855740862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"/>
      <sheetName val="RAB "/>
      <sheetName val="MC-1"/>
      <sheetName val="SCHEDULE"/>
      <sheetName val="Sheet1"/>
      <sheetName val="PILECAP"/>
      <sheetName val="Buang Lumpur"/>
      <sheetName val="Borepile 80"/>
      <sheetName val="Beton"/>
      <sheetName val="PASIR URUG"/>
      <sheetName val="GALIAN PILECAP"/>
      <sheetName val="GALIAN PITLIFT"/>
    </sheetNames>
    <sheetDataSet>
      <sheetData sheetId="0">
        <row r="228">
          <cell r="C228">
            <v>38212127027.026772</v>
          </cell>
        </row>
      </sheetData>
      <sheetData sheetId="1">
        <row r="12">
          <cell r="H12"/>
        </row>
        <row r="13">
          <cell r="H13">
            <v>37074398.075000003</v>
          </cell>
        </row>
        <row r="14">
          <cell r="H14">
            <v>12112409.997335745</v>
          </cell>
        </row>
        <row r="15">
          <cell r="H15">
            <v>10322467.154999999</v>
          </cell>
        </row>
        <row r="16">
          <cell r="H16">
            <v>17231882.099999998</v>
          </cell>
        </row>
        <row r="17">
          <cell r="H17">
            <v>9752648.6787987575</v>
          </cell>
        </row>
        <row r="19">
          <cell r="H19">
            <v>119072699.02211221</v>
          </cell>
        </row>
        <row r="20">
          <cell r="H20"/>
        </row>
        <row r="21">
          <cell r="H21">
            <v>205930268.95963079</v>
          </cell>
        </row>
        <row r="22">
          <cell r="H22"/>
        </row>
        <row r="23">
          <cell r="H23"/>
        </row>
        <row r="24">
          <cell r="H24">
            <v>1203084.75</v>
          </cell>
        </row>
        <row r="25">
          <cell r="H25">
            <v>43936.5</v>
          </cell>
        </row>
        <row r="26">
          <cell r="H26">
            <v>240358.5</v>
          </cell>
        </row>
        <row r="27">
          <cell r="H27"/>
        </row>
        <row r="28">
          <cell r="H28"/>
        </row>
        <row r="29">
          <cell r="H29">
            <v>990725</v>
          </cell>
        </row>
        <row r="30">
          <cell r="H30">
            <v>1809150</v>
          </cell>
        </row>
        <row r="31">
          <cell r="H31">
            <v>9821100</v>
          </cell>
        </row>
        <row r="32">
          <cell r="H32">
            <v>1593775</v>
          </cell>
        </row>
        <row r="33">
          <cell r="H33">
            <v>258450</v>
          </cell>
        </row>
        <row r="34">
          <cell r="H34">
            <v>258450</v>
          </cell>
        </row>
        <row r="35">
          <cell r="H35"/>
        </row>
        <row r="36">
          <cell r="H36"/>
        </row>
        <row r="37">
          <cell r="H37"/>
        </row>
        <row r="38">
          <cell r="H38">
            <v>4971779.3895000005</v>
          </cell>
        </row>
        <row r="39">
          <cell r="H39">
            <v>456595</v>
          </cell>
        </row>
        <row r="40">
          <cell r="H40">
            <v>9992753.875</v>
          </cell>
        </row>
        <row r="41">
          <cell r="H41"/>
        </row>
        <row r="42">
          <cell r="H42"/>
        </row>
        <row r="43">
          <cell r="H43">
            <v>1550700</v>
          </cell>
        </row>
        <row r="44">
          <cell r="H44">
            <v>430750</v>
          </cell>
        </row>
        <row r="45">
          <cell r="H45">
            <v>3101400</v>
          </cell>
        </row>
        <row r="46">
          <cell r="H46">
            <v>4307500</v>
          </cell>
        </row>
        <row r="47">
          <cell r="H47">
            <v>12922500</v>
          </cell>
        </row>
        <row r="48">
          <cell r="H48">
            <v>107687.5</v>
          </cell>
        </row>
        <row r="49">
          <cell r="H49">
            <v>329523.75</v>
          </cell>
        </row>
        <row r="50">
          <cell r="H50">
            <v>1464550</v>
          </cell>
        </row>
        <row r="51">
          <cell r="H51">
            <v>4307500</v>
          </cell>
        </row>
        <row r="52">
          <cell r="H52">
            <v>5345607.5</v>
          </cell>
        </row>
        <row r="53">
          <cell r="H53">
            <v>3339174</v>
          </cell>
        </row>
        <row r="54">
          <cell r="H54">
            <v>4979470</v>
          </cell>
        </row>
        <row r="55">
          <cell r="H55">
            <v>1184562.5</v>
          </cell>
        </row>
        <row r="56">
          <cell r="H56">
            <v>1113058</v>
          </cell>
        </row>
        <row r="57">
          <cell r="H57"/>
        </row>
        <row r="58">
          <cell r="H58"/>
        </row>
        <row r="59">
          <cell r="H59">
            <v>48459375</v>
          </cell>
        </row>
        <row r="60">
          <cell r="H60"/>
        </row>
        <row r="61">
          <cell r="H61"/>
        </row>
        <row r="62">
          <cell r="H62">
            <v>14990100</v>
          </cell>
        </row>
        <row r="63">
          <cell r="H63">
            <v>10338000</v>
          </cell>
        </row>
        <row r="64">
          <cell r="H64">
            <v>10338000</v>
          </cell>
        </row>
        <row r="65">
          <cell r="H65"/>
        </row>
        <row r="66">
          <cell r="H66"/>
        </row>
        <row r="67">
          <cell r="H67">
            <v>680585</v>
          </cell>
        </row>
        <row r="68">
          <cell r="H68"/>
        </row>
        <row r="69">
          <cell r="H69"/>
        </row>
        <row r="70">
          <cell r="H70">
            <v>129225</v>
          </cell>
        </row>
        <row r="71">
          <cell r="H71">
            <v>387675</v>
          </cell>
        </row>
        <row r="72">
          <cell r="H72">
            <v>258450</v>
          </cell>
        </row>
        <row r="73">
          <cell r="H73">
            <v>258450</v>
          </cell>
        </row>
        <row r="74">
          <cell r="H74">
            <v>258450</v>
          </cell>
        </row>
        <row r="75">
          <cell r="H75">
            <v>516900</v>
          </cell>
        </row>
        <row r="76">
          <cell r="H76">
            <v>2015910</v>
          </cell>
        </row>
        <row r="77">
          <cell r="H77">
            <v>1679925</v>
          </cell>
        </row>
        <row r="78">
          <cell r="H78">
            <v>83996.25</v>
          </cell>
        </row>
        <row r="79">
          <cell r="H79">
            <v>654740</v>
          </cell>
        </row>
        <row r="80">
          <cell r="H80"/>
        </row>
        <row r="81">
          <cell r="H81"/>
        </row>
        <row r="82">
          <cell r="H82">
            <v>2791260</v>
          </cell>
        </row>
        <row r="83">
          <cell r="H83"/>
        </row>
        <row r="84">
          <cell r="H84"/>
        </row>
        <row r="85">
          <cell r="H85">
            <v>684892.5</v>
          </cell>
        </row>
        <row r="86">
          <cell r="H86">
            <v>40490.5</v>
          </cell>
        </row>
        <row r="87">
          <cell r="H87"/>
        </row>
        <row r="88">
          <cell r="H88">
            <v>170690565.51449999</v>
          </cell>
        </row>
        <row r="89">
          <cell r="H89"/>
        </row>
        <row r="90">
          <cell r="H90"/>
        </row>
        <row r="91">
          <cell r="H91"/>
        </row>
        <row r="92">
          <cell r="H92"/>
        </row>
        <row r="93">
          <cell r="H93">
            <v>10257391.584000001</v>
          </cell>
        </row>
        <row r="94">
          <cell r="H94">
            <v>3419130.5279999999</v>
          </cell>
        </row>
        <row r="95">
          <cell r="H95">
            <v>6154303.0395</v>
          </cell>
        </row>
        <row r="96">
          <cell r="H96">
            <v>9117681.4079999998</v>
          </cell>
        </row>
        <row r="97">
          <cell r="H97">
            <v>3039227.1359999999</v>
          </cell>
        </row>
        <row r="98">
          <cell r="H98">
            <v>2735172.5115</v>
          </cell>
        </row>
        <row r="99">
          <cell r="H99">
            <v>6154303.0395</v>
          </cell>
        </row>
        <row r="100">
          <cell r="H100">
            <v>2279420.352</v>
          </cell>
        </row>
        <row r="101">
          <cell r="H101">
            <v>4558840.7039999999</v>
          </cell>
        </row>
        <row r="102">
          <cell r="H102">
            <v>1519613.568</v>
          </cell>
        </row>
        <row r="103">
          <cell r="H103">
            <v>7045361.1689999988</v>
          </cell>
        </row>
        <row r="104">
          <cell r="H104">
            <v>12536811.936000001</v>
          </cell>
        </row>
        <row r="105">
          <cell r="H105">
            <v>7522219.0724999998</v>
          </cell>
        </row>
        <row r="106">
          <cell r="H106">
            <v>3039227.1359999999</v>
          </cell>
        </row>
        <row r="107">
          <cell r="H107">
            <v>1367916.0329999998</v>
          </cell>
        </row>
        <row r="108">
          <cell r="H108"/>
        </row>
        <row r="109">
          <cell r="H109">
            <v>717595.29599999997</v>
          </cell>
        </row>
        <row r="110">
          <cell r="H110">
            <v>891230.34</v>
          </cell>
        </row>
        <row r="111">
          <cell r="H111">
            <v>3557636.9729999998</v>
          </cell>
        </row>
        <row r="112">
          <cell r="H112">
            <v>6216960.7170000002</v>
          </cell>
        </row>
        <row r="113">
          <cell r="H113"/>
        </row>
        <row r="114">
          <cell r="H114">
            <v>15049152.771333516</v>
          </cell>
        </row>
        <row r="115">
          <cell r="H115">
            <v>5280530.8671074519</v>
          </cell>
        </row>
        <row r="116">
          <cell r="H116">
            <v>2439754.143238368</v>
          </cell>
        </row>
        <row r="117">
          <cell r="H117">
            <v>27536083.425703116</v>
          </cell>
        </row>
        <row r="118">
          <cell r="H118">
            <v>129671.97217999201</v>
          </cell>
        </row>
        <row r="119">
          <cell r="H119">
            <v>54982888.011514962</v>
          </cell>
        </row>
        <row r="120">
          <cell r="H120">
            <v>146433844.48213598</v>
          </cell>
        </row>
        <row r="121">
          <cell r="H121">
            <v>8349304.1244274126</v>
          </cell>
        </row>
        <row r="122">
          <cell r="H122"/>
        </row>
        <row r="123">
          <cell r="H123"/>
        </row>
        <row r="124">
          <cell r="H124"/>
        </row>
        <row r="125">
          <cell r="H125"/>
        </row>
        <row r="126">
          <cell r="H126"/>
        </row>
        <row r="127">
          <cell r="H127"/>
        </row>
        <row r="128">
          <cell r="H128">
            <v>13231759.918162916</v>
          </cell>
        </row>
        <row r="129">
          <cell r="H129">
            <v>47186443.273862928</v>
          </cell>
        </row>
        <row r="130">
          <cell r="H130">
            <v>60907252.663081139</v>
          </cell>
        </row>
        <row r="131">
          <cell r="H131">
            <v>432051.37229679723</v>
          </cell>
        </row>
        <row r="132">
          <cell r="H132">
            <v>112595.2</v>
          </cell>
        </row>
        <row r="133">
          <cell r="H133"/>
        </row>
        <row r="134">
          <cell r="H134"/>
        </row>
        <row r="135">
          <cell r="H135"/>
        </row>
        <row r="136">
          <cell r="H136">
            <v>43003219.734029479</v>
          </cell>
        </row>
        <row r="137">
          <cell r="H137">
            <v>155061435.89093408</v>
          </cell>
        </row>
        <row r="138">
          <cell r="H138">
            <v>200149921.88237983</v>
          </cell>
        </row>
        <row r="139">
          <cell r="H139">
            <v>1404247.5465174939</v>
          </cell>
        </row>
        <row r="140">
          <cell r="H140">
            <v>365934.39999999997</v>
          </cell>
        </row>
        <row r="141">
          <cell r="H141"/>
        </row>
        <row r="142">
          <cell r="G142"/>
          <cell r="H142"/>
        </row>
        <row r="143">
          <cell r="G143">
            <v>165396.99897703645</v>
          </cell>
          <cell r="H143">
            <v>16539699.897703644</v>
          </cell>
        </row>
        <row r="144">
          <cell r="G144">
            <v>1289599.433557336</v>
          </cell>
          <cell r="H144">
            <v>59631077.807691216</v>
          </cell>
        </row>
        <row r="145">
          <cell r="H145">
            <v>76970462.744668797</v>
          </cell>
        </row>
        <row r="146">
          <cell r="H146">
            <v>540144.80192389945</v>
          </cell>
        </row>
        <row r="147">
          <cell r="H147">
            <v>140744</v>
          </cell>
        </row>
        <row r="148">
          <cell r="H148"/>
        </row>
        <row r="149">
          <cell r="H149"/>
        </row>
        <row r="150">
          <cell r="H150">
            <v>29771459.81586656</v>
          </cell>
        </row>
        <row r="151">
          <cell r="H151">
            <v>107346256.84931265</v>
          </cell>
        </row>
        <row r="152">
          <cell r="H152">
            <v>138560265.95946214</v>
          </cell>
        </row>
        <row r="153">
          <cell r="H153">
            <v>972196.17422069667</v>
          </cell>
        </row>
        <row r="154">
          <cell r="H154">
            <v>253339.19999999998</v>
          </cell>
        </row>
        <row r="155">
          <cell r="H155"/>
        </row>
        <row r="156">
          <cell r="H156"/>
        </row>
        <row r="157">
          <cell r="H157">
            <v>39695279.754488751</v>
          </cell>
        </row>
        <row r="158">
          <cell r="H158">
            <v>141572225.81592435</v>
          </cell>
        </row>
        <row r="159">
          <cell r="H159">
            <v>182738401.97119063</v>
          </cell>
        </row>
        <row r="160">
          <cell r="H160">
            <v>1296261.5656275954</v>
          </cell>
        </row>
        <row r="161">
          <cell r="H161">
            <v>337785.59999999998</v>
          </cell>
        </row>
        <row r="162">
          <cell r="H162"/>
        </row>
        <row r="163">
          <cell r="H163"/>
        </row>
        <row r="164">
          <cell r="H164">
            <v>29771459.81586656</v>
          </cell>
        </row>
        <row r="165">
          <cell r="H165">
            <v>107346256.84931265</v>
          </cell>
        </row>
        <row r="166">
          <cell r="H166">
            <v>138888579.55026197</v>
          </cell>
        </row>
        <row r="167">
          <cell r="H167">
            <v>972196.17422069667</v>
          </cell>
        </row>
        <row r="168">
          <cell r="H168">
            <v>253339.19999999998</v>
          </cell>
        </row>
        <row r="169">
          <cell r="H169"/>
        </row>
        <row r="170">
          <cell r="H170"/>
        </row>
        <row r="171">
          <cell r="H171">
            <v>9923819.9386221878</v>
          </cell>
        </row>
        <row r="172">
          <cell r="H172">
            <v>35786384.28121607</v>
          </cell>
        </row>
        <row r="173">
          <cell r="H173">
            <v>46192352.411095001</v>
          </cell>
        </row>
        <row r="174">
          <cell r="H174">
            <v>324065.39140689885</v>
          </cell>
        </row>
        <row r="175">
          <cell r="H175">
            <v>84446.399999999994</v>
          </cell>
        </row>
        <row r="176">
          <cell r="H176"/>
        </row>
        <row r="177">
          <cell r="H177"/>
        </row>
        <row r="178">
          <cell r="H178">
            <v>19847639.877244376</v>
          </cell>
        </row>
        <row r="179">
          <cell r="H179">
            <v>70786112.907962173</v>
          </cell>
        </row>
        <row r="180">
          <cell r="H180">
            <v>91585793.688722804</v>
          </cell>
        </row>
        <row r="181">
          <cell r="H181">
            <v>648130.7828137977</v>
          </cell>
        </row>
        <row r="182">
          <cell r="H182">
            <v>168892.79999999999</v>
          </cell>
        </row>
        <row r="183">
          <cell r="H183"/>
        </row>
        <row r="184">
          <cell r="H184"/>
        </row>
        <row r="185">
          <cell r="H185">
            <v>6615879.9590814579</v>
          </cell>
        </row>
        <row r="186">
          <cell r="H186">
            <v>23599669.634099249</v>
          </cell>
        </row>
        <row r="187">
          <cell r="H187">
            <v>30534194.987515226</v>
          </cell>
        </row>
        <row r="188">
          <cell r="H188">
            <v>216079.41051700054</v>
          </cell>
        </row>
        <row r="189">
          <cell r="H189">
            <v>56297.599999999999</v>
          </cell>
        </row>
        <row r="190">
          <cell r="H190"/>
        </row>
        <row r="191">
          <cell r="H191"/>
        </row>
        <row r="192">
          <cell r="H192">
            <v>29771459.81586656</v>
          </cell>
        </row>
        <row r="193">
          <cell r="H193">
            <v>107346256.84931265</v>
          </cell>
        </row>
        <row r="194">
          <cell r="H194">
            <v>138560265.95946214</v>
          </cell>
        </row>
        <row r="195">
          <cell r="H195">
            <v>972196.17422069667</v>
          </cell>
        </row>
        <row r="196">
          <cell r="H196">
            <v>253339.19999999998</v>
          </cell>
        </row>
        <row r="197">
          <cell r="H197"/>
        </row>
        <row r="198">
          <cell r="H198"/>
        </row>
        <row r="199">
          <cell r="H199">
            <v>49619099.693110935</v>
          </cell>
        </row>
        <row r="200">
          <cell r="H200">
            <v>176958834.27273765</v>
          </cell>
        </row>
        <row r="201">
          <cell r="H201">
            <v>228956088.58489558</v>
          </cell>
        </row>
        <row r="202">
          <cell r="H202">
            <v>1620326.9570344945</v>
          </cell>
        </row>
        <row r="203">
          <cell r="H203">
            <v>422232</v>
          </cell>
        </row>
        <row r="204">
          <cell r="H204"/>
        </row>
        <row r="205">
          <cell r="H205"/>
        </row>
        <row r="206">
          <cell r="H206">
            <v>36387339.774948016</v>
          </cell>
        </row>
        <row r="207">
          <cell r="H207">
            <v>129772390.99887471</v>
          </cell>
        </row>
        <row r="208">
          <cell r="H208">
            <v>167904489.883688</v>
          </cell>
        </row>
        <row r="209">
          <cell r="H209">
            <v>1188168.1360004933</v>
          </cell>
        </row>
        <row r="210">
          <cell r="H210">
            <v>309636.8</v>
          </cell>
        </row>
        <row r="211">
          <cell r="H211"/>
        </row>
        <row r="212">
          <cell r="H212"/>
        </row>
        <row r="213">
          <cell r="H213">
            <v>13231759.918162916</v>
          </cell>
        </row>
        <row r="214">
          <cell r="H214">
            <v>47186443.273862928</v>
          </cell>
        </row>
        <row r="215">
          <cell r="H215">
            <v>61051598.701207578</v>
          </cell>
        </row>
        <row r="216">
          <cell r="H216">
            <v>432051.37229679723</v>
          </cell>
        </row>
        <row r="217">
          <cell r="H217">
            <v>112595.2</v>
          </cell>
        </row>
        <row r="218">
          <cell r="H218"/>
        </row>
        <row r="219">
          <cell r="H219"/>
        </row>
        <row r="220">
          <cell r="H220">
            <v>6615879.9590814579</v>
          </cell>
        </row>
        <row r="221">
          <cell r="H221">
            <v>23857589.520810716</v>
          </cell>
        </row>
        <row r="222">
          <cell r="H222">
            <v>30867811.085838087</v>
          </cell>
        </row>
        <row r="223">
          <cell r="H223">
            <v>216079.41051700054</v>
          </cell>
        </row>
        <row r="224">
          <cell r="H224">
            <v>56297.599999999999</v>
          </cell>
        </row>
        <row r="225">
          <cell r="H225"/>
        </row>
        <row r="226">
          <cell r="H226">
            <v>47421590.5625</v>
          </cell>
        </row>
        <row r="227">
          <cell r="H227">
            <v>36393313.6875</v>
          </cell>
        </row>
        <row r="228">
          <cell r="H228">
            <v>75000000</v>
          </cell>
        </row>
        <row r="229">
          <cell r="H229"/>
        </row>
        <row r="230">
          <cell r="H230"/>
        </row>
        <row r="231">
          <cell r="H231"/>
        </row>
        <row r="232">
          <cell r="H232">
            <v>2807641.867681839</v>
          </cell>
        </row>
        <row r="233">
          <cell r="H233">
            <v>38318995.400795162</v>
          </cell>
        </row>
        <row r="234">
          <cell r="H234">
            <v>46980107.36449375</v>
          </cell>
        </row>
        <row r="235">
          <cell r="H235"/>
        </row>
        <row r="236">
          <cell r="H236"/>
        </row>
        <row r="237">
          <cell r="H237">
            <v>66986082.899999999</v>
          </cell>
        </row>
        <row r="238">
          <cell r="H238"/>
        </row>
        <row r="239">
          <cell r="H239"/>
        </row>
        <row r="240">
          <cell r="H240">
            <v>6753020.9627903057</v>
          </cell>
        </row>
        <row r="241">
          <cell r="H241">
            <v>120527028.0148181</v>
          </cell>
        </row>
        <row r="242">
          <cell r="H242">
            <v>162760344.50927135</v>
          </cell>
        </row>
        <row r="243">
          <cell r="H243"/>
        </row>
        <row r="244">
          <cell r="H244">
            <v>3816924.8920119121</v>
          </cell>
        </row>
        <row r="245">
          <cell r="H245">
            <v>44184396.609826192</v>
          </cell>
        </row>
        <row r="246">
          <cell r="H246">
            <v>50681257.738803297</v>
          </cell>
        </row>
        <row r="247">
          <cell r="H247"/>
        </row>
        <row r="248">
          <cell r="H248">
            <v>4991363.3203232698</v>
          </cell>
        </row>
        <row r="249">
          <cell r="H249">
            <v>73436956.684423938</v>
          </cell>
        </row>
        <row r="250">
          <cell r="H250">
            <v>95404566.094571725</v>
          </cell>
        </row>
        <row r="251">
          <cell r="H251"/>
        </row>
        <row r="252">
          <cell r="H252">
            <v>8422925.6030455176</v>
          </cell>
        </row>
        <row r="253">
          <cell r="H253">
            <v>114967539.8457212</v>
          </cell>
        </row>
        <row r="254">
          <cell r="H254">
            <v>140953218.08781683</v>
          </cell>
        </row>
        <row r="255">
          <cell r="H255"/>
        </row>
        <row r="256">
          <cell r="H256">
            <v>6165801.7486346271</v>
          </cell>
        </row>
        <row r="257">
          <cell r="H257">
            <v>74850431.807401702</v>
          </cell>
        </row>
        <row r="258">
          <cell r="H258">
            <v>92606135.323752299</v>
          </cell>
        </row>
        <row r="259">
          <cell r="H259"/>
        </row>
        <row r="260">
          <cell r="H260">
            <v>2312175.6557379849</v>
          </cell>
        </row>
        <row r="261">
          <cell r="H261">
            <v>28838258.265269693</v>
          </cell>
        </row>
        <row r="262">
          <cell r="H262">
            <v>34728912.745699055</v>
          </cell>
        </row>
        <row r="263">
          <cell r="H263"/>
        </row>
        <row r="264">
          <cell r="H264">
            <v>5450128.3313823938</v>
          </cell>
        </row>
        <row r="265">
          <cell r="H265">
            <v>59130922.675643541</v>
          </cell>
        </row>
        <row r="266">
          <cell r="H266">
            <v>67407362.392041951</v>
          </cell>
        </row>
        <row r="267">
          <cell r="H267"/>
        </row>
        <row r="268">
          <cell r="H268">
            <v>1816709.443794131</v>
          </cell>
        </row>
        <row r="269">
          <cell r="H269">
            <v>19706504.443832271</v>
          </cell>
        </row>
        <row r="270">
          <cell r="H270">
            <v>22464822.132568795</v>
          </cell>
        </row>
        <row r="271">
          <cell r="H271"/>
        </row>
        <row r="272">
          <cell r="H272">
            <v>8247447.9863154013</v>
          </cell>
        </row>
        <row r="273">
          <cell r="H273">
            <v>86444179.478901207</v>
          </cell>
        </row>
        <row r="274">
          <cell r="H274">
            <v>102007315.19438528</v>
          </cell>
        </row>
        <row r="275">
          <cell r="H275"/>
        </row>
        <row r="276">
          <cell r="H276">
            <v>13129854.616512129</v>
          </cell>
        </row>
        <row r="277">
          <cell r="H277">
            <v>160042720.99980319</v>
          </cell>
        </row>
        <row r="278">
          <cell r="H278">
            <v>189970892.55733117</v>
          </cell>
        </row>
        <row r="279">
          <cell r="H279"/>
        </row>
        <row r="280">
          <cell r="H280">
            <v>12918822.711424932</v>
          </cell>
        </row>
        <row r="281">
          <cell r="H281">
            <v>103506853.65033293</v>
          </cell>
        </row>
        <row r="282">
          <cell r="H282">
            <v>99866580.134680092</v>
          </cell>
        </row>
        <row r="283">
          <cell r="H283"/>
        </row>
        <row r="284">
          <cell r="H284">
            <v>2875309.7068130597</v>
          </cell>
        </row>
        <row r="285">
          <cell r="H285">
            <v>41057380.612811714</v>
          </cell>
        </row>
        <row r="286">
          <cell r="H286">
            <v>46980107.36449375</v>
          </cell>
        </row>
        <row r="287">
          <cell r="H287"/>
        </row>
        <row r="288">
          <cell r="H288">
            <v>2936096.0707783941</v>
          </cell>
        </row>
        <row r="289">
          <cell r="H289">
            <v>18507382.374011159</v>
          </cell>
        </row>
        <row r="290">
          <cell r="H290">
            <v>16506872.749533901</v>
          </cell>
        </row>
        <row r="291">
          <cell r="H291"/>
        </row>
        <row r="292">
          <cell r="H292">
            <v>62305442.733284779</v>
          </cell>
        </row>
        <row r="293">
          <cell r="H293"/>
        </row>
        <row r="294">
          <cell r="H294"/>
        </row>
        <row r="295">
          <cell r="H295"/>
        </row>
        <row r="296">
          <cell r="H296"/>
        </row>
        <row r="297">
          <cell r="H297"/>
        </row>
        <row r="298">
          <cell r="H298">
            <v>122567322.90000001</v>
          </cell>
        </row>
        <row r="299">
          <cell r="H299">
            <v>23504451.299999997</v>
          </cell>
        </row>
        <row r="300">
          <cell r="H300">
            <v>577189.80000000005</v>
          </cell>
        </row>
        <row r="301">
          <cell r="H301"/>
        </row>
        <row r="302">
          <cell r="H302"/>
        </row>
        <row r="303">
          <cell r="H303"/>
        </row>
        <row r="304">
          <cell r="H304">
            <v>2654087.674535159</v>
          </cell>
        </row>
        <row r="305">
          <cell r="H305">
            <v>13622878.285996873</v>
          </cell>
        </row>
        <row r="306">
          <cell r="H306">
            <v>3133088.5612356337</v>
          </cell>
        </row>
        <row r="307">
          <cell r="H307"/>
        </row>
        <row r="308">
          <cell r="H308"/>
        </row>
        <row r="309">
          <cell r="H309">
            <v>2092944.5314710455</v>
          </cell>
        </row>
        <row r="310">
          <cell r="H310">
            <v>13159350.753360212</v>
          </cell>
        </row>
        <row r="311">
          <cell r="H311">
            <v>2689028.7651549927</v>
          </cell>
        </row>
        <row r="312">
          <cell r="H312"/>
        </row>
        <row r="313">
          <cell r="H313"/>
        </row>
        <row r="314">
          <cell r="H314">
            <v>1611794.1343330925</v>
          </cell>
        </row>
        <row r="315">
          <cell r="H315">
            <v>10970740.773236873</v>
          </cell>
        </row>
        <row r="316">
          <cell r="H316">
            <v>2417658.8897723784</v>
          </cell>
        </row>
        <row r="317">
          <cell r="H317"/>
        </row>
        <row r="318">
          <cell r="H318">
            <v>2112047.276766845</v>
          </cell>
        </row>
        <row r="319">
          <cell r="H319">
            <v>13280130.091384381</v>
          </cell>
        </row>
        <row r="320">
          <cell r="H320">
            <v>2713698.7538261395</v>
          </cell>
        </row>
        <row r="321">
          <cell r="H321"/>
        </row>
        <row r="322">
          <cell r="H322">
            <v>2280390.2196860793</v>
          </cell>
        </row>
        <row r="323">
          <cell r="H323">
            <v>13517122.719287906</v>
          </cell>
        </row>
        <row r="324">
          <cell r="H324">
            <v>3022073.6122154733</v>
          </cell>
        </row>
        <row r="325">
          <cell r="H325"/>
        </row>
        <row r="326">
          <cell r="H326">
            <v>1170043.1493677264</v>
          </cell>
        </row>
        <row r="327">
          <cell r="H327">
            <v>6007004.5641947743</v>
          </cell>
        </row>
        <row r="328">
          <cell r="H328">
            <v>1381519.3655842165</v>
          </cell>
        </row>
        <row r="329">
          <cell r="H329"/>
        </row>
        <row r="330">
          <cell r="H330"/>
        </row>
        <row r="331">
          <cell r="H331">
            <v>6445982.6157513829</v>
          </cell>
        </row>
        <row r="332">
          <cell r="H332">
            <v>43882815.801071852</v>
          </cell>
        </row>
        <row r="333">
          <cell r="H333">
            <v>9670635.5590895135</v>
          </cell>
        </row>
        <row r="334">
          <cell r="H334"/>
        </row>
        <row r="335">
          <cell r="H335">
            <v>51671732.103556968</v>
          </cell>
        </row>
        <row r="336">
          <cell r="H336">
            <v>324940017.68020582</v>
          </cell>
        </row>
        <row r="337">
          <cell r="H337">
            <v>66399274.508391395</v>
          </cell>
        </row>
        <row r="338">
          <cell r="H338"/>
        </row>
        <row r="339">
          <cell r="H339">
            <v>18983353.137700867</v>
          </cell>
        </row>
        <row r="340">
          <cell r="H340">
            <v>111512322.37645186</v>
          </cell>
        </row>
        <row r="341">
          <cell r="H341">
            <v>21092840.313830446</v>
          </cell>
        </row>
        <row r="342">
          <cell r="H342"/>
        </row>
        <row r="343">
          <cell r="H343">
            <v>1487626.2899103952</v>
          </cell>
        </row>
        <row r="344">
          <cell r="H344">
            <v>5864867.9042029157</v>
          </cell>
        </row>
        <row r="345">
          <cell r="H345">
            <v>1393854.3599197895</v>
          </cell>
        </row>
        <row r="346">
          <cell r="H346"/>
        </row>
        <row r="347">
          <cell r="H347">
            <v>16468954.288141243</v>
          </cell>
        </row>
        <row r="348">
          <cell r="H348">
            <v>97599131.803570062</v>
          </cell>
        </row>
        <row r="349">
          <cell r="H349">
            <v>21820604.979629274</v>
          </cell>
        </row>
        <row r="350">
          <cell r="H350"/>
        </row>
        <row r="351">
          <cell r="H351">
            <v>11251516.979225973</v>
          </cell>
        </row>
        <row r="352">
          <cell r="H352">
            <v>57763160.285686098</v>
          </cell>
        </row>
        <row r="353">
          <cell r="H353">
            <v>13284788.899412507</v>
          </cell>
        </row>
        <row r="354">
          <cell r="H354"/>
        </row>
        <row r="355">
          <cell r="H355"/>
        </row>
        <row r="356">
          <cell r="H356">
            <v>6799901.7558690934</v>
          </cell>
        </row>
        <row r="357">
          <cell r="H357">
            <v>12540283.000048522</v>
          </cell>
        </row>
        <row r="358">
          <cell r="H358">
            <v>5841885.434014732</v>
          </cell>
        </row>
        <row r="359">
          <cell r="H359">
            <v>1522490.7100688999</v>
          </cell>
        </row>
        <row r="360">
          <cell r="H360">
            <v>764747.027</v>
          </cell>
        </row>
        <row r="361">
          <cell r="H361"/>
        </row>
        <row r="362">
          <cell r="H362">
            <v>1570507.1108340041</v>
          </cell>
        </row>
        <row r="363">
          <cell r="H363">
            <v>4451896.9411957692</v>
          </cell>
        </row>
        <row r="364">
          <cell r="H364">
            <v>3236894.5782289132</v>
          </cell>
        </row>
        <row r="365">
          <cell r="H365">
            <v>353284.45899999997</v>
          </cell>
        </row>
        <row r="366">
          <cell r="H366"/>
        </row>
        <row r="367">
          <cell r="H367"/>
        </row>
        <row r="368">
          <cell r="H368">
            <v>1620307.3619178876</v>
          </cell>
        </row>
        <row r="369">
          <cell r="H369">
            <v>16567537.463776387</v>
          </cell>
        </row>
        <row r="370">
          <cell r="H370">
            <v>2565678.8217992592</v>
          </cell>
        </row>
        <row r="371">
          <cell r="H371"/>
        </row>
        <row r="372">
          <cell r="H372"/>
        </row>
        <row r="373">
          <cell r="H373">
            <v>3747599.9849588652</v>
          </cell>
        </row>
        <row r="374">
          <cell r="H374">
            <v>52719150.004420623</v>
          </cell>
        </row>
        <row r="375">
          <cell r="H375">
            <v>5933132.2754107853</v>
          </cell>
        </row>
        <row r="376">
          <cell r="H376"/>
        </row>
        <row r="377">
          <cell r="H377">
            <v>834261.04928324057</v>
          </cell>
        </row>
        <row r="378">
          <cell r="H378">
            <v>9097629.9907327667</v>
          </cell>
        </row>
        <row r="379">
          <cell r="H379">
            <v>1319844.3939063495</v>
          </cell>
        </row>
        <row r="380">
          <cell r="H380"/>
        </row>
        <row r="381">
          <cell r="H381">
            <v>21765300.96527572</v>
          </cell>
        </row>
        <row r="382">
          <cell r="H382">
            <v>249480622.28771994</v>
          </cell>
        </row>
        <row r="383">
          <cell r="H383">
            <v>32157330.232839748</v>
          </cell>
        </row>
        <row r="384">
          <cell r="H384"/>
        </row>
        <row r="385">
          <cell r="H385">
            <v>2721941.0417069653</v>
          </cell>
        </row>
        <row r="386">
          <cell r="H386">
            <v>35796049.952851132</v>
          </cell>
        </row>
        <row r="387">
          <cell r="H387">
            <v>4021208.1533969152</v>
          </cell>
        </row>
        <row r="388">
          <cell r="H388"/>
        </row>
        <row r="389">
          <cell r="H389">
            <v>775818.94425464224</v>
          </cell>
        </row>
        <row r="390">
          <cell r="H390">
            <v>6966316.5502330884</v>
          </cell>
        </row>
        <row r="391">
          <cell r="H391">
            <v>1147154.4732083224</v>
          </cell>
        </row>
        <row r="392">
          <cell r="H392"/>
        </row>
        <row r="393">
          <cell r="H393">
            <v>359418.94592587947</v>
          </cell>
        </row>
        <row r="394">
          <cell r="H394">
            <v>3317013.0393954911</v>
          </cell>
        </row>
        <row r="395">
          <cell r="H395">
            <v>481064.77908736106</v>
          </cell>
        </row>
        <row r="396">
          <cell r="H396"/>
        </row>
        <row r="397">
          <cell r="H397">
            <v>606336.83967170736</v>
          </cell>
        </row>
        <row r="398">
          <cell r="H398">
            <v>5021769.2080439553</v>
          </cell>
        </row>
        <row r="399">
          <cell r="H399">
            <v>703094.67712768144</v>
          </cell>
        </row>
        <row r="400">
          <cell r="H400"/>
        </row>
        <row r="401">
          <cell r="H401">
            <v>825494.73352895095</v>
          </cell>
        </row>
        <row r="402">
          <cell r="H402">
            <v>2376848.9971902771</v>
          </cell>
        </row>
        <row r="403">
          <cell r="H403">
            <v>653754.69978538807</v>
          </cell>
        </row>
        <row r="404">
          <cell r="H404"/>
        </row>
        <row r="405">
          <cell r="H405"/>
        </row>
        <row r="406">
          <cell r="H406">
            <v>20251650.445035025</v>
          </cell>
        </row>
        <row r="407">
          <cell r="H407">
            <v>120146424.83454797</v>
          </cell>
        </row>
        <row r="408">
          <cell r="H408">
            <v>32058650.278155159</v>
          </cell>
        </row>
        <row r="409">
          <cell r="H409"/>
        </row>
        <row r="410">
          <cell r="H410">
            <v>3686235.774678837</v>
          </cell>
        </row>
        <row r="411">
          <cell r="H411">
            <v>17186899.800839353</v>
          </cell>
        </row>
        <row r="412">
          <cell r="H412">
            <v>5834452.3207262</v>
          </cell>
        </row>
        <row r="413">
          <cell r="H413"/>
        </row>
        <row r="414">
          <cell r="H414">
            <v>96220542.771709949</v>
          </cell>
        </row>
        <row r="415">
          <cell r="H415">
            <v>469903503.34933227</v>
          </cell>
        </row>
        <row r="416">
          <cell r="H416">
            <v>142160809.71748298</v>
          </cell>
        </row>
        <row r="417">
          <cell r="H417"/>
        </row>
        <row r="418">
          <cell r="H418">
            <v>12030307.320136959</v>
          </cell>
        </row>
        <row r="419">
          <cell r="H419">
            <v>66935025.381741039</v>
          </cell>
        </row>
        <row r="420">
          <cell r="H420">
            <v>17774726.837561212</v>
          </cell>
        </row>
        <row r="421">
          <cell r="H421"/>
        </row>
        <row r="422">
          <cell r="H422">
            <v>3439317.8809330091</v>
          </cell>
        </row>
        <row r="423">
          <cell r="H423">
            <v>13041811.836600106</v>
          </cell>
        </row>
        <row r="424">
          <cell r="H424">
            <v>5082017.6662562247</v>
          </cell>
        </row>
        <row r="425">
          <cell r="H425"/>
        </row>
        <row r="426">
          <cell r="H426">
            <v>1592547.3620293036</v>
          </cell>
        </row>
        <row r="427">
          <cell r="H427">
            <v>6195832.7487642691</v>
          </cell>
        </row>
        <row r="428">
          <cell r="H428">
            <v>2133954.0200541914</v>
          </cell>
        </row>
        <row r="429">
          <cell r="H429"/>
        </row>
        <row r="430">
          <cell r="H430">
            <v>2698564.1996955257</v>
          </cell>
        </row>
        <row r="431">
          <cell r="H431">
            <v>9391771.8663843125</v>
          </cell>
        </row>
        <row r="432">
          <cell r="H432">
            <v>3133088.5612356337</v>
          </cell>
        </row>
        <row r="433">
          <cell r="H433"/>
        </row>
        <row r="434">
          <cell r="H434">
            <v>3677469.4589245478</v>
          </cell>
        </row>
        <row r="435">
          <cell r="H435">
            <v>6844358.8772038054</v>
          </cell>
        </row>
        <row r="436">
          <cell r="H436">
            <v>2911058.663195313</v>
          </cell>
        </row>
        <row r="437">
          <cell r="H437"/>
        </row>
        <row r="438">
          <cell r="H438"/>
        </row>
        <row r="439">
          <cell r="H439">
            <v>896234.23020264739</v>
          </cell>
        </row>
        <row r="440">
          <cell r="H440">
            <v>2283465.9480350045</v>
          </cell>
        </row>
        <row r="441">
          <cell r="H441">
            <v>715429.67146325484</v>
          </cell>
        </row>
        <row r="442">
          <cell r="H442"/>
        </row>
        <row r="443">
          <cell r="H443"/>
        </row>
        <row r="444">
          <cell r="H444">
            <v>1297994.4023624549</v>
          </cell>
        </row>
        <row r="445">
          <cell r="H445">
            <v>5253901.2040513838</v>
          </cell>
        </row>
        <row r="446">
          <cell r="H446">
            <v>1122484.4845371759</v>
          </cell>
        </row>
        <row r="447">
          <cell r="H447"/>
        </row>
        <row r="448">
          <cell r="H448"/>
        </row>
        <row r="449">
          <cell r="H449">
            <v>1297994.4023624549</v>
          </cell>
        </row>
        <row r="450">
          <cell r="H450">
            <v>3307144.4837276628</v>
          </cell>
        </row>
        <row r="451">
          <cell r="H451">
            <v>1036139.5241881622</v>
          </cell>
        </row>
        <row r="452">
          <cell r="H452"/>
        </row>
        <row r="453">
          <cell r="H453"/>
        </row>
        <row r="454">
          <cell r="H454">
            <v>5891010.8760282397</v>
          </cell>
        </row>
        <row r="455">
          <cell r="H455">
            <v>45312430.746026233</v>
          </cell>
        </row>
        <row r="456">
          <cell r="H456">
            <v>5772777.3490483323</v>
          </cell>
        </row>
        <row r="457">
          <cell r="H457"/>
        </row>
        <row r="458">
          <cell r="H458">
            <v>1632058.721337826</v>
          </cell>
        </row>
        <row r="459">
          <cell r="H459">
            <v>11891462.287857709</v>
          </cell>
        </row>
        <row r="460">
          <cell r="H460">
            <v>1406189.3542553629</v>
          </cell>
        </row>
        <row r="461">
          <cell r="H461"/>
        </row>
        <row r="462">
          <cell r="H462"/>
        </row>
        <row r="463">
          <cell r="H463">
            <v>4570627.6497869128</v>
          </cell>
        </row>
        <row r="464">
          <cell r="H464">
            <v>37053699.134923026</v>
          </cell>
        </row>
        <row r="465">
          <cell r="H465">
            <v>6438867.0431692936</v>
          </cell>
        </row>
        <row r="466">
          <cell r="H466">
            <v>199799.99999999997</v>
          </cell>
        </row>
        <row r="467">
          <cell r="H467">
            <v>1685961.4156422808</v>
          </cell>
        </row>
        <row r="468">
          <cell r="H468"/>
        </row>
        <row r="469">
          <cell r="H469">
            <v>8851301.2929829918</v>
          </cell>
        </row>
        <row r="470">
          <cell r="H470">
            <v>71764917.299720958</v>
          </cell>
        </row>
        <row r="471">
          <cell r="H471">
            <v>12470679.273264667</v>
          </cell>
        </row>
        <row r="472">
          <cell r="H472">
            <v>399599.99999999994</v>
          </cell>
        </row>
        <row r="473">
          <cell r="H473">
            <v>2913157.8202254376</v>
          </cell>
        </row>
        <row r="474">
          <cell r="H474"/>
        </row>
        <row r="475">
          <cell r="H475">
            <v>4570627.6497869128</v>
          </cell>
        </row>
        <row r="476">
          <cell r="H476">
            <v>37053699.134923026</v>
          </cell>
        </row>
        <row r="477">
          <cell r="H477">
            <v>6438867.0431692936</v>
          </cell>
        </row>
        <row r="478">
          <cell r="H478">
            <v>199799.99999999997</v>
          </cell>
        </row>
        <row r="479">
          <cell r="H479">
            <v>1685961.4156422808</v>
          </cell>
        </row>
        <row r="480">
          <cell r="H480"/>
        </row>
        <row r="481">
          <cell r="H481"/>
        </row>
        <row r="482">
          <cell r="H482">
            <v>3482090.951909265</v>
          </cell>
        </row>
        <row r="483">
          <cell r="H483">
            <v>28119213.85791824</v>
          </cell>
        </row>
        <row r="484">
          <cell r="H484">
            <v>2193874.2626139605</v>
          </cell>
        </row>
        <row r="485">
          <cell r="H485">
            <v>58628228.076980181</v>
          </cell>
        </row>
        <row r="486">
          <cell r="H486"/>
        </row>
        <row r="487">
          <cell r="H487"/>
        </row>
        <row r="488">
          <cell r="H488">
            <v>784268.41169148008</v>
          </cell>
        </row>
        <row r="489">
          <cell r="H489">
            <v>6330514.7942601731</v>
          </cell>
        </row>
        <row r="490">
          <cell r="H490">
            <v>493881.98475148837</v>
          </cell>
        </row>
        <row r="491">
          <cell r="H491">
            <v>13198443.939063495</v>
          </cell>
        </row>
        <row r="492">
          <cell r="H492"/>
        </row>
        <row r="493">
          <cell r="H493"/>
        </row>
        <row r="494">
          <cell r="H494">
            <v>19378725.288888317</v>
          </cell>
        </row>
        <row r="495">
          <cell r="H495">
            <v>156517842.90076905</v>
          </cell>
        </row>
        <row r="496">
          <cell r="H496">
            <v>12211848.890648481</v>
          </cell>
        </row>
        <row r="497">
          <cell r="H497">
            <v>326334610.14192879</v>
          </cell>
        </row>
        <row r="498">
          <cell r="H498"/>
        </row>
        <row r="499">
          <cell r="H499"/>
        </row>
        <row r="500">
          <cell r="H500"/>
        </row>
        <row r="501">
          <cell r="H501"/>
        </row>
        <row r="502">
          <cell r="H502"/>
        </row>
        <row r="503">
          <cell r="H503"/>
        </row>
        <row r="504">
          <cell r="H504">
            <v>20251650.445035025</v>
          </cell>
        </row>
        <row r="505">
          <cell r="H505">
            <v>120146424.83454797</v>
          </cell>
        </row>
        <row r="506">
          <cell r="H506">
            <v>32058650.278155159</v>
          </cell>
        </row>
        <row r="507">
          <cell r="H507"/>
        </row>
        <row r="508">
          <cell r="H508">
            <v>3686235.774678837</v>
          </cell>
        </row>
        <row r="509">
          <cell r="H509">
            <v>17186899.800839353</v>
          </cell>
        </row>
        <row r="510">
          <cell r="H510">
            <v>5834452.3207262</v>
          </cell>
        </row>
        <row r="511">
          <cell r="H511"/>
        </row>
        <row r="512">
          <cell r="H512">
            <v>82470576.511106476</v>
          </cell>
        </row>
        <row r="513">
          <cell r="H513">
            <v>402751075.15914774</v>
          </cell>
        </row>
        <row r="514">
          <cell r="H514">
            <v>121845074.04679365</v>
          </cell>
        </row>
        <row r="515">
          <cell r="H515"/>
        </row>
        <row r="516">
          <cell r="H516">
            <v>29212286.198544856</v>
          </cell>
        </row>
        <row r="517">
          <cell r="H517">
            <v>110760397.35131359</v>
          </cell>
        </row>
        <row r="518">
          <cell r="H518">
            <v>43160145.180171192</v>
          </cell>
        </row>
        <row r="519">
          <cell r="H519"/>
        </row>
        <row r="520">
          <cell r="H520">
            <v>1592547.3620293036</v>
          </cell>
        </row>
        <row r="521">
          <cell r="H521">
            <v>6195832.7487642691</v>
          </cell>
        </row>
        <row r="522">
          <cell r="H522">
            <v>2133954.0200541914</v>
          </cell>
        </row>
        <row r="523">
          <cell r="H523"/>
        </row>
        <row r="524">
          <cell r="H524">
            <v>2698564.1996955257</v>
          </cell>
        </row>
        <row r="525">
          <cell r="H525">
            <v>9391771.8663843125</v>
          </cell>
        </row>
        <row r="526">
          <cell r="H526">
            <v>3133088.5612356337</v>
          </cell>
        </row>
        <row r="527">
          <cell r="H527"/>
        </row>
        <row r="528">
          <cell r="H528">
            <v>3677469.4589245478</v>
          </cell>
        </row>
        <row r="529">
          <cell r="H529">
            <v>6844358.8772038054</v>
          </cell>
        </row>
        <row r="530">
          <cell r="H530">
            <v>2911058.663195313</v>
          </cell>
        </row>
        <row r="531">
          <cell r="H531"/>
        </row>
        <row r="532">
          <cell r="H532"/>
        </row>
        <row r="533">
          <cell r="H533">
            <v>95970645.080796793</v>
          </cell>
        </row>
        <row r="534">
          <cell r="H534">
            <v>441599601.94274628</v>
          </cell>
        </row>
        <row r="535">
          <cell r="H535">
            <v>108140895.33997165</v>
          </cell>
        </row>
        <row r="536">
          <cell r="H536"/>
        </row>
        <row r="537">
          <cell r="H537">
            <v>1662963.3499655037</v>
          </cell>
        </row>
        <row r="538">
          <cell r="H538">
            <v>10764826.731093228</v>
          </cell>
        </row>
        <row r="539">
          <cell r="H539">
            <v>2072279.0483763244</v>
          </cell>
        </row>
        <row r="540">
          <cell r="H540"/>
        </row>
        <row r="541">
          <cell r="H541">
            <v>20107140.044759888</v>
          </cell>
        </row>
        <row r="542">
          <cell r="H542">
            <v>81348124.580542386</v>
          </cell>
        </row>
        <row r="543">
          <cell r="H543">
            <v>17380007.018822864</v>
          </cell>
        </row>
        <row r="544">
          <cell r="H544"/>
        </row>
        <row r="545">
          <cell r="H545">
            <v>10111700.157179622</v>
          </cell>
        </row>
        <row r="546">
          <cell r="H546">
            <v>36883063.995068654</v>
          </cell>
        </row>
        <row r="547">
          <cell r="H547">
            <v>9115560.8139887117</v>
          </cell>
        </row>
        <row r="548">
          <cell r="H548"/>
        </row>
        <row r="549">
          <cell r="H549">
            <v>9854161.5852823108</v>
          </cell>
        </row>
        <row r="550">
          <cell r="H550">
            <v>59734220.165490292</v>
          </cell>
        </row>
        <row r="551">
          <cell r="H551">
            <v>13963213.587869044</v>
          </cell>
        </row>
        <row r="552">
          <cell r="H552"/>
        </row>
        <row r="553">
          <cell r="H553">
            <v>9714354.931966627</v>
          </cell>
        </row>
        <row r="554">
          <cell r="H554">
            <v>72228695.392215014</v>
          </cell>
        </row>
        <row r="555">
          <cell r="H555">
            <v>13765853.67849987</v>
          </cell>
        </row>
        <row r="556">
          <cell r="H556"/>
        </row>
        <row r="557">
          <cell r="H557">
            <v>2463540.3963205777</v>
          </cell>
        </row>
        <row r="558">
          <cell r="H558">
            <v>8453375.3266867679</v>
          </cell>
        </row>
        <row r="559">
          <cell r="H559">
            <v>3490803.3969672611</v>
          </cell>
        </row>
        <row r="560">
          <cell r="H560"/>
        </row>
        <row r="561">
          <cell r="H561">
            <v>22258690.85683915</v>
          </cell>
        </row>
        <row r="562">
          <cell r="H562">
            <v>79533194.08891578</v>
          </cell>
        </row>
        <row r="563">
          <cell r="H563">
            <v>20747460.47243439</v>
          </cell>
        </row>
        <row r="564">
          <cell r="H564"/>
        </row>
        <row r="565">
          <cell r="H565">
            <v>6620948.7712343372</v>
          </cell>
        </row>
        <row r="566">
          <cell r="H566">
            <v>24590378.637969684</v>
          </cell>
        </row>
        <row r="567">
          <cell r="H567">
            <v>6488207.0205115872</v>
          </cell>
        </row>
        <row r="568">
          <cell r="H568"/>
        </row>
        <row r="569">
          <cell r="H569">
            <v>3408339.0429381472</v>
          </cell>
        </row>
        <row r="570">
          <cell r="H570">
            <v>12072042.127391405</v>
          </cell>
        </row>
        <row r="571">
          <cell r="H571">
            <v>2590348.8104704055</v>
          </cell>
        </row>
        <row r="572">
          <cell r="H572"/>
        </row>
        <row r="573">
          <cell r="H573">
            <v>22835577.257889129</v>
          </cell>
        </row>
        <row r="574">
          <cell r="H574">
            <v>70571072.623771101</v>
          </cell>
        </row>
        <row r="575">
          <cell r="H575">
            <v>16541227.404003875</v>
          </cell>
        </row>
        <row r="576">
          <cell r="H576"/>
        </row>
        <row r="577">
          <cell r="H577">
            <v>7740873.6467420785</v>
          </cell>
        </row>
        <row r="578">
          <cell r="H578">
            <v>22437265.999875396</v>
          </cell>
        </row>
        <row r="579">
          <cell r="H579">
            <v>5254707.5869542509</v>
          </cell>
        </row>
        <row r="580">
          <cell r="H580"/>
        </row>
        <row r="581">
          <cell r="H581">
            <v>797633.7483905335</v>
          </cell>
        </row>
        <row r="582">
          <cell r="H582">
            <v>2248705.0653841458</v>
          </cell>
        </row>
        <row r="583">
          <cell r="H583">
            <v>629084.71111424139</v>
          </cell>
        </row>
        <row r="584">
          <cell r="H584"/>
        </row>
        <row r="585">
          <cell r="H585">
            <v>8223574.5129267555</v>
          </cell>
        </row>
        <row r="586">
          <cell r="H586">
            <v>37410074.326105826</v>
          </cell>
        </row>
        <row r="587">
          <cell r="H587">
            <v>7413331.5956795886</v>
          </cell>
        </row>
        <row r="588">
          <cell r="H588"/>
        </row>
        <row r="589">
          <cell r="H589">
            <v>2809377.9071541117</v>
          </cell>
        </row>
        <row r="590">
          <cell r="H590">
            <v>11279317.252701063</v>
          </cell>
        </row>
        <row r="591">
          <cell r="H591">
            <v>2035274.0653696042</v>
          </cell>
        </row>
        <row r="592">
          <cell r="H592"/>
        </row>
        <row r="593">
          <cell r="H593">
            <v>4273668.6445131171</v>
          </cell>
        </row>
        <row r="594">
          <cell r="H594">
            <v>18352714.996523872</v>
          </cell>
        </row>
        <row r="595">
          <cell r="H595">
            <v>3984203.1703901952</v>
          </cell>
        </row>
        <row r="596">
          <cell r="H596"/>
        </row>
        <row r="597">
          <cell r="H597">
            <v>2381128.0533134378</v>
          </cell>
        </row>
        <row r="598">
          <cell r="H598">
            <v>13966510.231863201</v>
          </cell>
        </row>
        <row r="599">
          <cell r="H599">
            <v>3133088.5612356337</v>
          </cell>
        </row>
        <row r="600">
          <cell r="H600"/>
        </row>
        <row r="601">
          <cell r="H601">
            <v>23637625.953226477</v>
          </cell>
        </row>
        <row r="602">
          <cell r="H602">
            <v>46668988.92066355</v>
          </cell>
        </row>
        <row r="603">
          <cell r="H603">
            <v>10336725.253210476</v>
          </cell>
        </row>
        <row r="604">
          <cell r="H604"/>
        </row>
        <row r="605">
          <cell r="H605">
            <v>6685701.3264542324</v>
          </cell>
        </row>
        <row r="606">
          <cell r="H606">
            <v>13198824.976031527</v>
          </cell>
        </row>
        <row r="607">
          <cell r="H607">
            <v>2923393.6575308866</v>
          </cell>
        </row>
        <row r="608">
          <cell r="H608"/>
        </row>
        <row r="609">
          <cell r="H609">
            <v>2213360.0693346169</v>
          </cell>
        </row>
        <row r="610">
          <cell r="H610">
            <v>4319481.5449960995</v>
          </cell>
        </row>
        <row r="611">
          <cell r="H611">
            <v>1171824.4618794692</v>
          </cell>
        </row>
        <row r="612">
          <cell r="H612"/>
        </row>
        <row r="613">
          <cell r="H613">
            <v>821180.13210685924</v>
          </cell>
        </row>
        <row r="614">
          <cell r="H614">
            <v>1991828.0342693261</v>
          </cell>
        </row>
        <row r="615">
          <cell r="H615">
            <v>333044.84706048074</v>
          </cell>
        </row>
        <row r="616">
          <cell r="H616"/>
        </row>
        <row r="617">
          <cell r="H617"/>
        </row>
        <row r="618">
          <cell r="H618">
            <v>896234.23020264739</v>
          </cell>
        </row>
        <row r="619">
          <cell r="H619">
            <v>2283465.9480350045</v>
          </cell>
        </row>
        <row r="620">
          <cell r="H620">
            <v>715429.67146325484</v>
          </cell>
        </row>
        <row r="621">
          <cell r="H621"/>
        </row>
        <row r="622">
          <cell r="H622"/>
        </row>
        <row r="623">
          <cell r="H623">
            <v>1297994.4023624549</v>
          </cell>
        </row>
        <row r="624">
          <cell r="H624">
            <v>5253901.2040513838</v>
          </cell>
        </row>
        <row r="625">
          <cell r="H625">
            <v>1122484.4845371759</v>
          </cell>
        </row>
        <row r="626">
          <cell r="H626"/>
        </row>
        <row r="627">
          <cell r="H627"/>
        </row>
        <row r="628">
          <cell r="H628">
            <v>1297994.4023624549</v>
          </cell>
        </row>
        <row r="629">
          <cell r="H629">
            <v>3307144.4837276628</v>
          </cell>
        </row>
        <row r="630">
          <cell r="H630">
            <v>1036139.5241881622</v>
          </cell>
        </row>
        <row r="631">
          <cell r="H631"/>
        </row>
        <row r="632">
          <cell r="H632"/>
        </row>
        <row r="633">
          <cell r="H633">
            <v>5891010.8760282397</v>
          </cell>
        </row>
        <row r="634">
          <cell r="H634">
            <v>45312430.746026233</v>
          </cell>
        </row>
        <row r="635">
          <cell r="H635">
            <v>5772777.3490483323</v>
          </cell>
        </row>
        <row r="636">
          <cell r="H636"/>
        </row>
        <row r="637">
          <cell r="H637">
            <v>1632058.721337826</v>
          </cell>
        </row>
        <row r="638">
          <cell r="H638">
            <v>11891462.287857709</v>
          </cell>
        </row>
        <row r="639">
          <cell r="H639">
            <v>1406189.3542553629</v>
          </cell>
        </row>
        <row r="640">
          <cell r="H640"/>
        </row>
        <row r="641">
          <cell r="H641"/>
        </row>
        <row r="642">
          <cell r="H642">
            <v>4368920.5147672025</v>
          </cell>
        </row>
        <row r="643">
          <cell r="H643">
            <v>35421021.987526253</v>
          </cell>
        </row>
        <row r="644">
          <cell r="H644">
            <v>6155162.173451107</v>
          </cell>
        </row>
        <row r="645">
          <cell r="H645">
            <v>199799.99999999997</v>
          </cell>
        </row>
        <row r="646">
          <cell r="H646">
            <v>1685961.4156422808</v>
          </cell>
        </row>
        <row r="647">
          <cell r="H647"/>
        </row>
        <row r="648">
          <cell r="H648">
            <v>9113240.4197099768</v>
          </cell>
        </row>
        <row r="649">
          <cell r="H649">
            <v>73894328.767905906</v>
          </cell>
        </row>
        <row r="650">
          <cell r="H650">
            <v>12840729.103331868</v>
          </cell>
        </row>
        <row r="651">
          <cell r="H651">
            <v>399599.99999999994</v>
          </cell>
        </row>
        <row r="652">
          <cell r="H652">
            <v>2913157.8202254376</v>
          </cell>
        </row>
        <row r="653">
          <cell r="H653"/>
        </row>
        <row r="654">
          <cell r="H654">
            <v>4368920.5147672025</v>
          </cell>
        </row>
        <row r="655">
          <cell r="H655">
            <v>35421021.987526253</v>
          </cell>
        </row>
        <row r="656">
          <cell r="H656">
            <v>6155162.173451107</v>
          </cell>
        </row>
        <row r="657">
          <cell r="H657">
            <v>199799.99999999997</v>
          </cell>
        </row>
        <row r="658">
          <cell r="H658">
            <v>1685961.4156422808</v>
          </cell>
        </row>
        <row r="659">
          <cell r="H659"/>
        </row>
        <row r="660">
          <cell r="H660"/>
        </row>
        <row r="661">
          <cell r="G661">
            <v>151990.00226579071</v>
          </cell>
          <cell r="H661">
            <v>41695417.32157436</v>
          </cell>
        </row>
        <row r="662">
          <cell r="H662">
            <v>80305809.711159706</v>
          </cell>
        </row>
        <row r="663">
          <cell r="H663">
            <v>40606801.352707505</v>
          </cell>
        </row>
        <row r="664">
          <cell r="H664"/>
        </row>
        <row r="665">
          <cell r="H665">
            <v>296710322.72320867</v>
          </cell>
        </row>
        <row r="666">
          <cell r="H666">
            <v>491702657.40266144</v>
          </cell>
        </row>
        <row r="667">
          <cell r="H667">
            <v>288959577.30514151</v>
          </cell>
        </row>
        <row r="668">
          <cell r="H668"/>
        </row>
        <row r="669">
          <cell r="H669">
            <v>16275089.44262087</v>
          </cell>
        </row>
        <row r="670">
          <cell r="H670">
            <v>23907995.425864857</v>
          </cell>
        </row>
        <row r="671">
          <cell r="H671">
            <v>15850467.721211767</v>
          </cell>
        </row>
        <row r="672">
          <cell r="H672"/>
        </row>
        <row r="673">
          <cell r="H673">
            <v>9525213.4419971034</v>
          </cell>
        </row>
        <row r="674">
          <cell r="H674">
            <v>13011786.532135949</v>
          </cell>
        </row>
        <row r="675">
          <cell r="H675">
            <v>9275915.7403511666</v>
          </cell>
        </row>
        <row r="676">
          <cell r="H676"/>
        </row>
        <row r="677">
          <cell r="H677">
            <v>7903480.1178211169</v>
          </cell>
        </row>
        <row r="678">
          <cell r="H678">
            <v>21139090.218255807</v>
          </cell>
        </row>
        <row r="679">
          <cell r="H679">
            <v>9621295.5817472208</v>
          </cell>
        </row>
        <row r="680">
          <cell r="H680"/>
        </row>
        <row r="681">
          <cell r="H681">
            <v>21886560.326273862</v>
          </cell>
        </row>
        <row r="682">
          <cell r="H682">
            <v>73326999.130209848</v>
          </cell>
        </row>
        <row r="683">
          <cell r="H683">
            <v>37301022.870773837</v>
          </cell>
        </row>
        <row r="684">
          <cell r="H684"/>
        </row>
        <row r="685">
          <cell r="H685"/>
        </row>
        <row r="686">
          <cell r="H686"/>
        </row>
        <row r="687">
          <cell r="H687"/>
        </row>
        <row r="688">
          <cell r="H688"/>
        </row>
        <row r="689">
          <cell r="H689"/>
        </row>
        <row r="690">
          <cell r="H690">
            <v>24104138.680606179</v>
          </cell>
        </row>
        <row r="691">
          <cell r="H691">
            <v>96398261.141483411</v>
          </cell>
        </row>
        <row r="692">
          <cell r="H692">
            <v>37880767.604545787</v>
          </cell>
        </row>
        <row r="693">
          <cell r="H693"/>
        </row>
        <row r="694">
          <cell r="H694">
            <v>84800829.305364788</v>
          </cell>
        </row>
        <row r="695">
          <cell r="H695">
            <v>319207859.75595391</v>
          </cell>
        </row>
        <row r="696">
          <cell r="H696">
            <v>124386082.87992176</v>
          </cell>
        </row>
        <row r="697">
          <cell r="H697"/>
        </row>
        <row r="698">
          <cell r="H698">
            <v>1604097.3906746893</v>
          </cell>
        </row>
        <row r="699">
          <cell r="H699">
            <v>6195832.7487642691</v>
          </cell>
        </row>
        <row r="700">
          <cell r="H700">
            <v>2133954.0200541914</v>
          </cell>
        </row>
        <row r="701">
          <cell r="H701"/>
        </row>
        <row r="702">
          <cell r="G702">
            <v>147164.89822703571</v>
          </cell>
          <cell r="H702">
            <v>3704140.4883744889</v>
          </cell>
        </row>
        <row r="703">
          <cell r="H703">
            <v>6844358.8772038054</v>
          </cell>
        </row>
        <row r="704">
          <cell r="H704">
            <v>2911058.663195313</v>
          </cell>
        </row>
        <row r="705">
          <cell r="H705"/>
        </row>
        <row r="706">
          <cell r="H706"/>
        </row>
        <row r="707">
          <cell r="H707">
            <v>104070601.07921283</v>
          </cell>
        </row>
        <row r="708">
          <cell r="H708">
            <v>478873873.15951276</v>
          </cell>
        </row>
        <row r="709">
          <cell r="H709">
            <v>117268791.14829592</v>
          </cell>
        </row>
        <row r="710">
          <cell r="H710"/>
        </row>
        <row r="711">
          <cell r="H711">
            <v>1662963.3499655037</v>
          </cell>
        </row>
        <row r="712">
          <cell r="H712">
            <v>10764826.731093228</v>
          </cell>
        </row>
        <row r="713">
          <cell r="H713">
            <v>2072279.0483763244</v>
          </cell>
        </row>
        <row r="714">
          <cell r="H714"/>
        </row>
        <row r="715">
          <cell r="H715">
            <v>21034278.903590214</v>
          </cell>
        </row>
        <row r="716">
          <cell r="H716">
            <v>85100826.988078728</v>
          </cell>
        </row>
        <row r="717">
          <cell r="H717">
            <v>18181781.650635134</v>
          </cell>
        </row>
        <row r="718">
          <cell r="H718"/>
        </row>
        <row r="719">
          <cell r="H719">
            <v>9085960.8165371846</v>
          </cell>
        </row>
        <row r="720">
          <cell r="H720">
            <v>33139935.559448868</v>
          </cell>
        </row>
        <row r="721">
          <cell r="H721">
            <v>8190436.2388207102</v>
          </cell>
        </row>
        <row r="722">
          <cell r="H722"/>
        </row>
        <row r="723">
          <cell r="H723">
            <v>9854161.5852823108</v>
          </cell>
        </row>
        <row r="724">
          <cell r="H724">
            <v>59734220.165490292</v>
          </cell>
        </row>
        <row r="725">
          <cell r="H725">
            <v>13963213.587869044</v>
          </cell>
        </row>
        <row r="726">
          <cell r="H726"/>
        </row>
        <row r="727">
          <cell r="H727">
            <v>2463540.3963205777</v>
          </cell>
        </row>
        <row r="728">
          <cell r="H728">
            <v>8453375.3266867679</v>
          </cell>
        </row>
        <row r="729">
          <cell r="H729">
            <v>3490803.3969672611</v>
          </cell>
        </row>
        <row r="730">
          <cell r="H730"/>
        </row>
        <row r="731">
          <cell r="H731">
            <v>20074763.76714994</v>
          </cell>
        </row>
        <row r="732">
          <cell r="H732">
            <v>71731143.436305687</v>
          </cell>
        </row>
        <row r="733">
          <cell r="H733">
            <v>18712186.407064788</v>
          </cell>
        </row>
        <row r="734">
          <cell r="H734"/>
        </row>
        <row r="735">
          <cell r="H735">
            <v>3662934.316870919</v>
          </cell>
        </row>
        <row r="736">
          <cell r="H736">
            <v>13604172.217790691</v>
          </cell>
        </row>
        <row r="737">
          <cell r="H737">
            <v>3589483.3516518478</v>
          </cell>
        </row>
        <row r="738">
          <cell r="H738"/>
        </row>
        <row r="739">
          <cell r="H739">
            <v>5162544.6298044128</v>
          </cell>
        </row>
        <row r="740">
          <cell r="H740">
            <v>18280541.977460649</v>
          </cell>
        </row>
        <row r="741">
          <cell r="H741">
            <v>3922528.1987123284</v>
          </cell>
        </row>
        <row r="742">
          <cell r="H742"/>
        </row>
        <row r="743">
          <cell r="H743">
            <v>24981241.474039312</v>
          </cell>
        </row>
        <row r="744">
          <cell r="H744">
            <v>77201858.281298026</v>
          </cell>
        </row>
        <row r="745">
          <cell r="H745">
            <v>18095436.690286119</v>
          </cell>
        </row>
        <row r="746">
          <cell r="H746"/>
        </row>
        <row r="747">
          <cell r="H747">
            <v>7359716.5603340557</v>
          </cell>
        </row>
        <row r="748">
          <cell r="H748">
            <v>21331251.30570041</v>
          </cell>
        </row>
        <row r="749">
          <cell r="H749">
            <v>4995672.7059072107</v>
          </cell>
        </row>
        <row r="750">
          <cell r="H750"/>
        </row>
        <row r="751">
          <cell r="H751">
            <v>797633.7483905335</v>
          </cell>
        </row>
        <row r="752">
          <cell r="H752">
            <v>2248705.0653841458</v>
          </cell>
        </row>
        <row r="753">
          <cell r="H753">
            <v>629084.71111424139</v>
          </cell>
        </row>
        <row r="754">
          <cell r="H754"/>
        </row>
        <row r="755">
          <cell r="H755">
            <v>8223574.5129267555</v>
          </cell>
        </row>
        <row r="756">
          <cell r="H756">
            <v>37410074.326105826</v>
          </cell>
        </row>
        <row r="757">
          <cell r="H757">
            <v>7413331.5956795886</v>
          </cell>
        </row>
        <row r="758">
          <cell r="H758"/>
        </row>
        <row r="759">
          <cell r="H759">
            <v>2809377.9071541117</v>
          </cell>
        </row>
        <row r="760">
          <cell r="H760">
            <v>11279317.252701063</v>
          </cell>
        </row>
        <row r="761">
          <cell r="H761">
            <v>2035274.0653696042</v>
          </cell>
        </row>
        <row r="762">
          <cell r="H762"/>
        </row>
        <row r="763">
          <cell r="H763">
            <v>4273668.6445131171</v>
          </cell>
        </row>
        <row r="764">
          <cell r="H764">
            <v>18352714.996523872</v>
          </cell>
        </row>
        <row r="765">
          <cell r="H765">
            <v>3984203.1703901952</v>
          </cell>
        </row>
        <row r="766">
          <cell r="H766"/>
        </row>
        <row r="767">
          <cell r="H767">
            <v>2381128.0533134378</v>
          </cell>
        </row>
        <row r="768">
          <cell r="H768">
            <v>13966510.231863201</v>
          </cell>
        </row>
        <row r="769">
          <cell r="H769">
            <v>3133088.5612356337</v>
          </cell>
        </row>
        <row r="770">
          <cell r="H770"/>
        </row>
        <row r="771">
          <cell r="H771">
            <v>23637625.953226477</v>
          </cell>
        </row>
        <row r="772">
          <cell r="H772">
            <v>46668988.92066355</v>
          </cell>
        </row>
        <row r="773">
          <cell r="H773">
            <v>10336725.253210476</v>
          </cell>
        </row>
        <row r="774">
          <cell r="H774"/>
        </row>
        <row r="775">
          <cell r="H775">
            <v>6685701.3264542324</v>
          </cell>
        </row>
        <row r="776">
          <cell r="H776">
            <v>13198824.976031527</v>
          </cell>
        </row>
        <row r="777">
          <cell r="H777">
            <v>2923393.6575308866</v>
          </cell>
        </row>
        <row r="778">
          <cell r="H778"/>
        </row>
        <row r="779">
          <cell r="H779">
            <v>2213360.0693346169</v>
          </cell>
        </row>
        <row r="780">
          <cell r="H780">
            <v>4319481.5449960995</v>
          </cell>
        </row>
        <row r="781">
          <cell r="H781">
            <v>1171824.4618794692</v>
          </cell>
        </row>
        <row r="782">
          <cell r="H782"/>
        </row>
        <row r="783">
          <cell r="H783">
            <v>821180.13210685924</v>
          </cell>
        </row>
        <row r="784">
          <cell r="H784">
            <v>1991828.0342693261</v>
          </cell>
        </row>
        <row r="785">
          <cell r="H785">
            <v>333044.84706048074</v>
          </cell>
        </row>
        <row r="786">
          <cell r="H786"/>
        </row>
        <row r="787">
          <cell r="H787"/>
        </row>
        <row r="788">
          <cell r="H788">
            <v>896234.23020264739</v>
          </cell>
        </row>
        <row r="789">
          <cell r="H789">
            <v>2283465.9480350045</v>
          </cell>
        </row>
        <row r="790">
          <cell r="H790">
            <v>715429.67146325484</v>
          </cell>
        </row>
        <row r="791">
          <cell r="H791"/>
        </row>
        <row r="792">
          <cell r="H792"/>
        </row>
        <row r="793">
          <cell r="H793">
            <v>1297994.4023624549</v>
          </cell>
        </row>
        <row r="794">
          <cell r="H794">
            <v>3307144.4837276628</v>
          </cell>
        </row>
        <row r="795">
          <cell r="H795">
            <v>1036139.5241881622</v>
          </cell>
        </row>
        <row r="796">
          <cell r="H796"/>
        </row>
        <row r="797">
          <cell r="H797"/>
        </row>
        <row r="798">
          <cell r="H798">
            <v>1297994.4023624549</v>
          </cell>
        </row>
        <row r="799">
          <cell r="H799">
            <v>3307144.4837276628</v>
          </cell>
        </row>
        <row r="800">
          <cell r="H800">
            <v>1036139.5241881622</v>
          </cell>
        </row>
        <row r="801">
          <cell r="H801"/>
        </row>
        <row r="802">
          <cell r="H802"/>
        </row>
        <row r="803">
          <cell r="H803">
            <v>5891010.8760282397</v>
          </cell>
        </row>
        <row r="804">
          <cell r="H804">
            <v>45312430.746026233</v>
          </cell>
        </row>
        <row r="805">
          <cell r="H805">
            <v>5772777.3490483323</v>
          </cell>
        </row>
        <row r="806">
          <cell r="H806"/>
        </row>
        <row r="807">
          <cell r="H807">
            <v>1632058.721337826</v>
          </cell>
        </row>
        <row r="808">
          <cell r="H808">
            <v>11891462.287857709</v>
          </cell>
        </row>
        <row r="809">
          <cell r="H809">
            <v>1406189.3542553629</v>
          </cell>
        </row>
        <row r="810">
          <cell r="H810"/>
        </row>
        <row r="811">
          <cell r="H811"/>
        </row>
        <row r="812">
          <cell r="H812">
            <v>8614575.5581334699</v>
          </cell>
        </row>
        <row r="813">
          <cell r="H813">
            <v>69848290.099872485</v>
          </cell>
        </row>
        <row r="814">
          <cell r="H814">
            <v>12137634.426204186</v>
          </cell>
        </row>
        <row r="815">
          <cell r="H815">
            <v>399599.99999999994</v>
          </cell>
        </row>
        <row r="816">
          <cell r="H816">
            <v>2913157.8202254376</v>
          </cell>
        </row>
        <row r="817">
          <cell r="H817"/>
        </row>
        <row r="818">
          <cell r="H818"/>
        </row>
        <row r="819">
          <cell r="H819">
            <v>41695417.32157436</v>
          </cell>
        </row>
        <row r="820">
          <cell r="H820">
            <v>80305809.711159706</v>
          </cell>
        </row>
        <row r="821">
          <cell r="H821">
            <v>40606801.352707505</v>
          </cell>
        </row>
        <row r="822">
          <cell r="H822"/>
        </row>
        <row r="823">
          <cell r="H823">
            <v>296710322.72320867</v>
          </cell>
        </row>
        <row r="824">
          <cell r="H824">
            <v>491702657.40266144</v>
          </cell>
        </row>
        <row r="825">
          <cell r="H825">
            <v>288959577.30514151</v>
          </cell>
        </row>
        <row r="826">
          <cell r="H826"/>
        </row>
        <row r="827">
          <cell r="H827">
            <v>16275089.44262087</v>
          </cell>
        </row>
        <row r="828">
          <cell r="H828">
            <v>23907995.425864857</v>
          </cell>
        </row>
        <row r="829">
          <cell r="H829">
            <v>15850467.721211767</v>
          </cell>
        </row>
        <row r="830">
          <cell r="H830"/>
        </row>
        <row r="831">
          <cell r="H831">
            <v>9525213.4419971034</v>
          </cell>
        </row>
        <row r="832">
          <cell r="H832">
            <v>13011786.532135949</v>
          </cell>
        </row>
        <row r="833">
          <cell r="H833">
            <v>9275915.7403511666</v>
          </cell>
        </row>
        <row r="834">
          <cell r="H834"/>
        </row>
        <row r="835">
          <cell r="H835">
            <v>7903480.1178211169</v>
          </cell>
        </row>
        <row r="836">
          <cell r="H836">
            <v>21139090.218255807</v>
          </cell>
        </row>
        <row r="837">
          <cell r="H837">
            <v>9621295.5817472208</v>
          </cell>
        </row>
        <row r="838">
          <cell r="H838"/>
        </row>
        <row r="839">
          <cell r="H839">
            <v>21886560.326273862</v>
          </cell>
        </row>
        <row r="840">
          <cell r="H840">
            <v>73326999.130209848</v>
          </cell>
        </row>
        <row r="841">
          <cell r="H841">
            <v>37301022.870773837</v>
          </cell>
        </row>
        <row r="842">
          <cell r="H842"/>
        </row>
        <row r="843">
          <cell r="H843"/>
        </row>
        <row r="844">
          <cell r="H844"/>
        </row>
        <row r="845">
          <cell r="H845"/>
        </row>
        <row r="846">
          <cell r="H846"/>
        </row>
        <row r="847">
          <cell r="H847"/>
        </row>
        <row r="848">
          <cell r="H848">
            <v>416476.66198251105</v>
          </cell>
        </row>
        <row r="849">
          <cell r="H849">
            <v>2399384.6541630798</v>
          </cell>
        </row>
        <row r="850">
          <cell r="H850">
            <v>653754.69978538807</v>
          </cell>
        </row>
        <row r="851">
          <cell r="H851"/>
        </row>
        <row r="852">
          <cell r="H852">
            <v>831481.67498275184</v>
          </cell>
        </row>
        <row r="853">
          <cell r="H853">
            <v>1798139.2178037369</v>
          </cell>
        </row>
        <row r="854">
          <cell r="H854">
            <v>653754.69978538807</v>
          </cell>
        </row>
        <row r="855">
          <cell r="H855"/>
        </row>
        <row r="856">
          <cell r="H856"/>
        </row>
        <row r="857">
          <cell r="H857">
            <v>20130686.428476214</v>
          </cell>
        </row>
        <row r="858">
          <cell r="H858">
            <v>92631713.297636986</v>
          </cell>
        </row>
        <row r="859">
          <cell r="H859">
            <v>22684054.583119411</v>
          </cell>
        </row>
        <row r="860">
          <cell r="H860"/>
        </row>
        <row r="861">
          <cell r="H861">
            <v>1620285.5294796631</v>
          </cell>
        </row>
        <row r="862">
          <cell r="H862">
            <v>7698209.8802844286</v>
          </cell>
        </row>
        <row r="863">
          <cell r="H863">
            <v>1825579.1616648573</v>
          </cell>
        </row>
        <row r="864">
          <cell r="H864"/>
        </row>
        <row r="865">
          <cell r="H865">
            <v>1662963.3499655037</v>
          </cell>
        </row>
        <row r="866">
          <cell r="H866">
            <v>10764826.731093228</v>
          </cell>
        </row>
        <row r="867">
          <cell r="H867">
            <v>2072279.0483763244</v>
          </cell>
        </row>
        <row r="868">
          <cell r="H868"/>
        </row>
        <row r="869">
          <cell r="H869">
            <v>46183288.361608341</v>
          </cell>
        </row>
        <row r="870">
          <cell r="H870">
            <v>220608026.94929087</v>
          </cell>
        </row>
        <row r="871">
          <cell r="H871">
            <v>59824722.527530797</v>
          </cell>
        </row>
        <row r="872">
          <cell r="H872"/>
        </row>
        <row r="873">
          <cell r="H873">
            <v>1895483.8891642201</v>
          </cell>
        </row>
        <row r="874">
          <cell r="H874">
            <v>9122375.0258401576</v>
          </cell>
        </row>
        <row r="875">
          <cell r="H875">
            <v>2454663.8727790988</v>
          </cell>
        </row>
        <row r="876">
          <cell r="H876"/>
        </row>
        <row r="877">
          <cell r="H877">
            <v>7334698.5276354598</v>
          </cell>
        </row>
        <row r="878">
          <cell r="H878">
            <v>29675630.644414145</v>
          </cell>
        </row>
        <row r="879">
          <cell r="H879">
            <v>6340187.0884847064</v>
          </cell>
        </row>
        <row r="880">
          <cell r="H880"/>
        </row>
        <row r="881">
          <cell r="H881">
            <v>12370681.344964622</v>
          </cell>
        </row>
        <row r="882">
          <cell r="H882">
            <v>45118152.762058079</v>
          </cell>
        </row>
        <row r="883">
          <cell r="H883">
            <v>11150834.879358316</v>
          </cell>
        </row>
        <row r="884">
          <cell r="H884"/>
        </row>
        <row r="885">
          <cell r="H885">
            <v>1655605.1050541517</v>
          </cell>
        </row>
        <row r="886">
          <cell r="H886">
            <v>6330604.8149741655</v>
          </cell>
        </row>
        <row r="887">
          <cell r="H887">
            <v>1492534.3146043764</v>
          </cell>
        </row>
        <row r="888">
          <cell r="H888"/>
        </row>
        <row r="889">
          <cell r="H889">
            <v>7390621.1889617331</v>
          </cell>
        </row>
        <row r="890">
          <cell r="H890">
            <v>44800591.478179902</v>
          </cell>
        </row>
        <row r="891">
          <cell r="H891">
            <v>10472410.190901782</v>
          </cell>
        </row>
        <row r="892">
          <cell r="H892"/>
        </row>
        <row r="893">
          <cell r="H893">
            <v>2257509.5388027276</v>
          </cell>
        </row>
        <row r="894">
          <cell r="H894">
            <v>13330798.496604277</v>
          </cell>
        </row>
        <row r="895">
          <cell r="H895">
            <v>2923393.6575308866</v>
          </cell>
        </row>
        <row r="896">
          <cell r="H896"/>
        </row>
        <row r="897">
          <cell r="H897">
            <v>4927080.7926411554</v>
          </cell>
        </row>
        <row r="898">
          <cell r="H898">
            <v>16906750.653373536</v>
          </cell>
        </row>
        <row r="899">
          <cell r="H899">
            <v>6981606.7939345222</v>
          </cell>
        </row>
        <row r="900">
          <cell r="H900"/>
        </row>
        <row r="901">
          <cell r="H901">
            <v>7013879.0495005213</v>
          </cell>
        </row>
        <row r="902">
          <cell r="H902">
            <v>25060976.180637028</v>
          </cell>
        </row>
        <row r="903">
          <cell r="H903">
            <v>6537546.9978538807</v>
          </cell>
        </row>
        <row r="904">
          <cell r="H904"/>
        </row>
        <row r="905">
          <cell r="H905">
            <v>3311210.2101083035</v>
          </cell>
        </row>
        <row r="906">
          <cell r="H906">
            <v>12295189.318984842</v>
          </cell>
        </row>
        <row r="907">
          <cell r="H907">
            <v>3244103.5102557936</v>
          </cell>
        </row>
        <row r="908">
          <cell r="H908"/>
        </row>
        <row r="909">
          <cell r="H909">
            <v>6314845.7829221021</v>
          </cell>
        </row>
        <row r="910">
          <cell r="H910">
            <v>22361999.851423752</v>
          </cell>
        </row>
        <row r="911">
          <cell r="H911">
            <v>4798312.7965380372</v>
          </cell>
        </row>
        <row r="912">
          <cell r="H912"/>
        </row>
        <row r="913">
          <cell r="H913">
            <v>8769556.285349058</v>
          </cell>
        </row>
        <row r="914">
          <cell r="H914">
            <v>27102146.993245494</v>
          </cell>
        </row>
        <row r="915">
          <cell r="H915">
            <v>6352522.0828202805</v>
          </cell>
        </row>
        <row r="916">
          <cell r="H916"/>
        </row>
        <row r="917">
          <cell r="H917">
            <v>4470869.6081373449</v>
          </cell>
        </row>
        <row r="918">
          <cell r="H918">
            <v>12956677.132480629</v>
          </cell>
        </row>
        <row r="919">
          <cell r="H919">
            <v>3034408.6065510465</v>
          </cell>
        </row>
        <row r="920">
          <cell r="H920"/>
        </row>
        <row r="921">
          <cell r="H921">
            <v>797633.7483905335</v>
          </cell>
        </row>
        <row r="922">
          <cell r="H922">
            <v>2248705.0653841458</v>
          </cell>
        </row>
        <row r="923">
          <cell r="H923">
            <v>629084.71111424139</v>
          </cell>
        </row>
        <row r="924">
          <cell r="H924"/>
        </row>
        <row r="925">
          <cell r="H925">
            <v>10317731.014697473</v>
          </cell>
        </row>
        <row r="926">
          <cell r="H926">
            <v>46933819.71306289</v>
          </cell>
        </row>
        <row r="927">
          <cell r="H927">
            <v>9300585.7290223129</v>
          </cell>
        </row>
        <row r="928">
          <cell r="H928"/>
        </row>
        <row r="929">
          <cell r="H929">
            <v>4189784.6525237067</v>
          </cell>
        </row>
        <row r="930">
          <cell r="H930">
            <v>16816313.441731051</v>
          </cell>
        </row>
        <row r="931">
          <cell r="H931">
            <v>3034408.6065510465</v>
          </cell>
        </row>
        <row r="932">
          <cell r="H932"/>
        </row>
        <row r="933">
          <cell r="H933">
            <v>1945519.9545614121</v>
          </cell>
        </row>
        <row r="934">
          <cell r="H934">
            <v>8352480.3918738961</v>
          </cell>
        </row>
        <row r="935">
          <cell r="H935">
            <v>1813244.1673292839</v>
          </cell>
        </row>
        <row r="936">
          <cell r="H936"/>
        </row>
        <row r="937">
          <cell r="H937">
            <v>278141.6576490975</v>
          </cell>
        </row>
        <row r="938">
          <cell r="H938">
            <v>708621.21370034222</v>
          </cell>
        </row>
        <row r="939">
          <cell r="H939">
            <v>222029.89804032046</v>
          </cell>
        </row>
        <row r="940">
          <cell r="H940"/>
        </row>
        <row r="941">
          <cell r="H941">
            <v>27219619.576072525</v>
          </cell>
        </row>
        <row r="942">
          <cell r="H942">
            <v>53741797.496983804</v>
          </cell>
        </row>
        <row r="943">
          <cell r="H943">
            <v>11903269.533828292</v>
          </cell>
        </row>
        <row r="944">
          <cell r="H944"/>
        </row>
        <row r="945">
          <cell r="H945">
            <v>9901254.3527149633</v>
          </cell>
        </row>
        <row r="946">
          <cell r="H946">
            <v>19547546.691709317</v>
          </cell>
        </row>
        <row r="947">
          <cell r="H947">
            <v>4329583.0117862495</v>
          </cell>
        </row>
        <row r="948">
          <cell r="H948"/>
        </row>
        <row r="949">
          <cell r="H949">
            <v>2563612.5271149622</v>
          </cell>
        </row>
        <row r="950">
          <cell r="H950">
            <v>5001442.9292057417</v>
          </cell>
        </row>
        <row r="951">
          <cell r="H951">
            <v>1356849.3769130697</v>
          </cell>
        </row>
        <row r="952">
          <cell r="H952"/>
        </row>
        <row r="953">
          <cell r="H953"/>
        </row>
        <row r="954">
          <cell r="H954">
            <v>1623228.8274442037</v>
          </cell>
        </row>
        <row r="955">
          <cell r="H955">
            <v>4133893.7816906688</v>
          </cell>
        </row>
        <row r="956">
          <cell r="H956">
            <v>1295174.4052352028</v>
          </cell>
        </row>
        <row r="957">
          <cell r="H957"/>
        </row>
        <row r="958">
          <cell r="H958"/>
        </row>
        <row r="959">
          <cell r="H959">
            <v>37047563.052286483</v>
          </cell>
        </row>
        <row r="960">
          <cell r="H960">
            <v>71353039.976024076</v>
          </cell>
        </row>
        <row r="961">
          <cell r="H961">
            <v>36079858.431552075</v>
          </cell>
        </row>
        <row r="962">
          <cell r="H962"/>
        </row>
        <row r="963">
          <cell r="H963">
            <v>98843658.173511684</v>
          </cell>
        </row>
        <row r="964">
          <cell r="H964">
            <v>163802955.59696108</v>
          </cell>
        </row>
        <row r="965">
          <cell r="H965">
            <v>96262295.794814512</v>
          </cell>
        </row>
        <row r="966">
          <cell r="H966"/>
        </row>
        <row r="967">
          <cell r="H967">
            <v>32703688.787530184</v>
          </cell>
        </row>
        <row r="968">
          <cell r="H968">
            <v>48039186.146600075</v>
          </cell>
        </row>
        <row r="969">
          <cell r="H969">
            <v>31848955.374450415</v>
          </cell>
        </row>
        <row r="970">
          <cell r="H970"/>
        </row>
        <row r="971">
          <cell r="H971">
            <v>30473995.454291038</v>
          </cell>
        </row>
        <row r="972">
          <cell r="H972">
            <v>41630700.156184793</v>
          </cell>
        </row>
        <row r="973">
          <cell r="H973">
            <v>29677996.371389501</v>
          </cell>
        </row>
        <row r="974">
          <cell r="H974"/>
        </row>
        <row r="975">
          <cell r="H975">
            <v>8409606.825366199</v>
          </cell>
        </row>
        <row r="976">
          <cell r="H976">
            <v>22494235.069283422</v>
          </cell>
        </row>
        <row r="977">
          <cell r="H977">
            <v>10238045.29852589</v>
          </cell>
        </row>
        <row r="978">
          <cell r="H978"/>
        </row>
        <row r="979">
          <cell r="H979">
            <v>4237481.2631702451</v>
          </cell>
        </row>
        <row r="980">
          <cell r="H980">
            <v>14633767.419395166</v>
          </cell>
        </row>
        <row r="981">
          <cell r="H981">
            <v>5501407.473665718</v>
          </cell>
        </row>
        <row r="982">
          <cell r="H982"/>
        </row>
        <row r="983">
          <cell r="H983">
            <v>7555423.0126324566</v>
          </cell>
        </row>
        <row r="984">
          <cell r="H984">
            <v>25315195.409561921</v>
          </cell>
        </row>
        <row r="985">
          <cell r="H985">
            <v>12877734.086338587</v>
          </cell>
        </row>
        <row r="986">
          <cell r="H986"/>
        </row>
        <row r="987">
          <cell r="H987"/>
        </row>
        <row r="988">
          <cell r="H988">
            <v>1393748.3207773007</v>
          </cell>
        </row>
        <row r="989">
          <cell r="H989">
            <v>2308823.4048922448</v>
          </cell>
        </row>
        <row r="990">
          <cell r="H990">
            <v>1356849.3769130697</v>
          </cell>
        </row>
        <row r="991">
          <cell r="H991"/>
        </row>
        <row r="992">
          <cell r="H992"/>
        </row>
        <row r="993">
          <cell r="H993">
            <v>1648246.8601427998</v>
          </cell>
        </row>
        <row r="994">
          <cell r="H994">
            <v>2063117.3020787141</v>
          </cell>
        </row>
        <row r="995">
          <cell r="H995">
            <v>1381519.3655842165</v>
          </cell>
        </row>
        <row r="996">
          <cell r="H996">
            <v>128500</v>
          </cell>
        </row>
        <row r="997">
          <cell r="H997"/>
        </row>
        <row r="998">
          <cell r="H998"/>
        </row>
        <row r="999">
          <cell r="H999"/>
        </row>
        <row r="1000">
          <cell r="H1000"/>
        </row>
        <row r="1001">
          <cell r="H1001"/>
        </row>
        <row r="1002">
          <cell r="H1002">
            <v>42609416.390205875</v>
          </cell>
        </row>
        <row r="1003">
          <cell r="H1003">
            <v>3261245.2774418029</v>
          </cell>
        </row>
        <row r="1004">
          <cell r="H1004">
            <v>16117184.806042837</v>
          </cell>
        </row>
        <row r="1005">
          <cell r="H1005">
            <v>11680545.697467802</v>
          </cell>
        </row>
        <row r="1006">
          <cell r="H1006">
            <v>5174109.9912592014</v>
          </cell>
        </row>
        <row r="1007">
          <cell r="H1007">
            <v>1705840.2102630422</v>
          </cell>
        </row>
        <row r="1008">
          <cell r="H1008">
            <v>3266390.5275982646</v>
          </cell>
        </row>
        <row r="1009">
          <cell r="H1009">
            <v>751190.85944927053</v>
          </cell>
        </row>
        <row r="1010">
          <cell r="H1010">
            <v>1058978.6916763999</v>
          </cell>
        </row>
        <row r="1011">
          <cell r="H1011">
            <v>1475145.2662525477</v>
          </cell>
        </row>
        <row r="1012">
          <cell r="H1012">
            <v>610959.69176703924</v>
          </cell>
        </row>
        <row r="1013">
          <cell r="H1013">
            <v>28600</v>
          </cell>
        </row>
        <row r="1014">
          <cell r="H1014">
            <v>1563445.5869406683</v>
          </cell>
        </row>
        <row r="1015">
          <cell r="H1015">
            <v>687494.92812946555</v>
          </cell>
        </row>
        <row r="1016">
          <cell r="H1016"/>
        </row>
        <row r="1017">
          <cell r="H1017"/>
        </row>
        <row r="1018">
          <cell r="H1018">
            <v>40580277.418247156</v>
          </cell>
        </row>
        <row r="1019">
          <cell r="H1019">
            <v>3261245.2774418029</v>
          </cell>
        </row>
        <row r="1020">
          <cell r="H1020">
            <v>16117184.806042837</v>
          </cell>
        </row>
        <row r="1021">
          <cell r="H1021">
            <v>11680545.697467802</v>
          </cell>
        </row>
        <row r="1022">
          <cell r="H1022">
            <v>5174109.9912592014</v>
          </cell>
        </row>
        <row r="1023">
          <cell r="H1023">
            <v>1705840.2102630422</v>
          </cell>
        </row>
        <row r="1024">
          <cell r="H1024">
            <v>3266390.5275982646</v>
          </cell>
        </row>
        <row r="1025">
          <cell r="H1025">
            <v>751190.85944927053</v>
          </cell>
        </row>
        <row r="1026">
          <cell r="H1026">
            <v>1058978.6916763999</v>
          </cell>
        </row>
        <row r="1027">
          <cell r="H1027">
            <v>1475145.2662525477</v>
          </cell>
        </row>
        <row r="1028">
          <cell r="H1028">
            <v>610959.69176703924</v>
          </cell>
        </row>
        <row r="1029">
          <cell r="H1029">
            <v>28600</v>
          </cell>
        </row>
        <row r="1030">
          <cell r="H1030">
            <v>1563445.5869406683</v>
          </cell>
        </row>
        <row r="1031">
          <cell r="H1031">
            <v>687494.92812946555</v>
          </cell>
        </row>
        <row r="1032">
          <cell r="H1032"/>
        </row>
        <row r="1033">
          <cell r="H1033"/>
        </row>
        <row r="1034">
          <cell r="H1034">
            <v>37249531.559494257</v>
          </cell>
        </row>
        <row r="1035">
          <cell r="H1035">
            <v>5027950.0543698277</v>
          </cell>
        </row>
        <row r="1036">
          <cell r="H1036">
            <v>13101137.579466576</v>
          </cell>
        </row>
        <row r="1037">
          <cell r="H1037">
            <v>5443106.8582378821</v>
          </cell>
        </row>
        <row r="1038">
          <cell r="H1038">
            <v>1023346.2023611647</v>
          </cell>
        </row>
        <row r="1039">
          <cell r="H1039">
            <v>5014870.1629596893</v>
          </cell>
        </row>
        <row r="1040">
          <cell r="H1040">
            <v>751190.85944927053</v>
          </cell>
        </row>
        <row r="1041">
          <cell r="H1041">
            <v>1058978.6916763999</v>
          </cell>
        </row>
        <row r="1042">
          <cell r="H1042">
            <v>2212717.8993788217</v>
          </cell>
        </row>
        <row r="1043">
          <cell r="H1043">
            <v>407306.46117802616</v>
          </cell>
        </row>
        <row r="1044">
          <cell r="H1044">
            <v>28600</v>
          </cell>
        </row>
        <row r="1045">
          <cell r="H1045">
            <v>1042297.0579604455</v>
          </cell>
        </row>
        <row r="1046">
          <cell r="H1046">
            <v>1369725.7297035754</v>
          </cell>
        </row>
        <row r="1047">
          <cell r="H1047"/>
        </row>
        <row r="1048">
          <cell r="H1048"/>
        </row>
        <row r="1049">
          <cell r="H1049">
            <v>34043608.744776085</v>
          </cell>
        </row>
        <row r="1050">
          <cell r="H1050">
            <v>6807164.9359338488</v>
          </cell>
        </row>
        <row r="1051">
          <cell r="H1051">
            <v>16985386.067781031</v>
          </cell>
        </row>
        <row r="1052">
          <cell r="H1052">
            <v>3999156.94410379</v>
          </cell>
        </row>
        <row r="1053">
          <cell r="H1053">
            <v>1023346.2023611647</v>
          </cell>
        </row>
        <row r="1054">
          <cell r="H1054">
            <v>7522173.6412756499</v>
          </cell>
        </row>
        <row r="1055">
          <cell r="H1055">
            <v>751190.85944927053</v>
          </cell>
        </row>
        <row r="1056">
          <cell r="H1056">
            <v>1058978.6916763999</v>
          </cell>
        </row>
        <row r="1057">
          <cell r="H1057">
            <v>3319076.8490682323</v>
          </cell>
        </row>
        <row r="1058">
          <cell r="H1058">
            <v>203653.23058901308</v>
          </cell>
        </row>
        <row r="1059">
          <cell r="H1059">
            <v>28600</v>
          </cell>
        </row>
        <row r="1060">
          <cell r="H1060">
            <v>868580.88163370453</v>
          </cell>
        </row>
        <row r="1061">
          <cell r="H1061">
            <v>2051956.531277685</v>
          </cell>
        </row>
        <row r="1062">
          <cell r="H1062"/>
        </row>
        <row r="1063">
          <cell r="H1063"/>
        </row>
        <row r="1064">
          <cell r="H1064">
            <v>19526883.325165138</v>
          </cell>
        </row>
        <row r="1065">
          <cell r="H1065">
            <v>3824477.9883869132</v>
          </cell>
        </row>
        <row r="1066">
          <cell r="H1066">
            <v>10487359.717518929</v>
          </cell>
        </row>
        <row r="1067">
          <cell r="H1067">
            <v>3140314.6965974937</v>
          </cell>
        </row>
        <row r="1068">
          <cell r="H1068">
            <v>511673.10118058237</v>
          </cell>
        </row>
        <row r="1069">
          <cell r="H1069">
            <v>3972836.3113270109</v>
          </cell>
        </row>
        <row r="1070">
          <cell r="H1070">
            <v>375595.42972463527</v>
          </cell>
        </row>
        <row r="1071">
          <cell r="H1071">
            <v>529489.34583819995</v>
          </cell>
        </row>
        <row r="1072">
          <cell r="H1072">
            <v>1659538.4245341162</v>
          </cell>
        </row>
        <row r="1073">
          <cell r="H1073">
            <v>305479.84588351962</v>
          </cell>
        </row>
        <row r="1074">
          <cell r="H1074">
            <v>14300</v>
          </cell>
        </row>
        <row r="1075">
          <cell r="H1075">
            <v>781722.79347033415</v>
          </cell>
        </row>
        <row r="1076">
          <cell r="H1076">
            <v>1193903.9027546921</v>
          </cell>
        </row>
        <row r="1077">
          <cell r="H1077"/>
        </row>
        <row r="1078">
          <cell r="H1078"/>
        </row>
        <row r="1079">
          <cell r="H1079">
            <v>25983765.331291068</v>
          </cell>
        </row>
        <row r="1080">
          <cell r="H1080">
            <v>5218381.647162227</v>
          </cell>
        </row>
        <row r="1081">
          <cell r="H1081">
            <v>16064086.361921161</v>
          </cell>
        </row>
        <row r="1082">
          <cell r="H1082">
            <v>3076092.3526221532</v>
          </cell>
        </row>
        <row r="1083">
          <cell r="H1083">
            <v>1023346.2023611647</v>
          </cell>
        </row>
        <row r="1084">
          <cell r="H1084">
            <v>5434421.0494215451</v>
          </cell>
        </row>
        <row r="1085">
          <cell r="H1085">
            <v>751190.85944927053</v>
          </cell>
        </row>
        <row r="1086">
          <cell r="H1086">
            <v>1058978.6916763999</v>
          </cell>
        </row>
        <row r="1087">
          <cell r="H1087">
            <v>2212717.8993788217</v>
          </cell>
        </row>
        <row r="1088">
          <cell r="H1088">
            <v>407306.46117802616</v>
          </cell>
        </row>
        <row r="1089">
          <cell r="H1089">
            <v>28600</v>
          </cell>
        </row>
        <row r="1090">
          <cell r="H1090">
            <v>868580.88163370453</v>
          </cell>
        </row>
        <row r="1091">
          <cell r="H1091">
            <v>1023346.2023611647</v>
          </cell>
        </row>
        <row r="1092">
          <cell r="H1092"/>
        </row>
        <row r="1093">
          <cell r="H1093"/>
        </row>
        <row r="1094">
          <cell r="H1094">
            <v>13045259.112092456</v>
          </cell>
        </row>
        <row r="1095">
          <cell r="H1095">
            <v>3243453.1286261627</v>
          </cell>
        </row>
        <row r="1096">
          <cell r="H1096">
            <v>11841509.043784296</v>
          </cell>
        </row>
        <row r="1097">
          <cell r="H1097">
            <v>1538177.7794749604</v>
          </cell>
        </row>
        <row r="1098">
          <cell r="H1098">
            <v>1023346.2023611647</v>
          </cell>
        </row>
        <row r="1099">
          <cell r="H1099">
            <v>2507303.4783159606</v>
          </cell>
        </row>
        <row r="1100">
          <cell r="H1100">
            <v>751190.85944927053</v>
          </cell>
        </row>
        <row r="1101">
          <cell r="H1101">
            <v>1058978.6916763999</v>
          </cell>
        </row>
        <row r="1102">
          <cell r="H1102">
            <v>1106358.9496894109</v>
          </cell>
        </row>
        <row r="1103">
          <cell r="H1103">
            <v>271537.64078535076</v>
          </cell>
        </row>
        <row r="1104">
          <cell r="H1104">
            <v>28600</v>
          </cell>
        </row>
        <row r="1105">
          <cell r="H1105">
            <v>694864.70530696365</v>
          </cell>
        </row>
        <row r="1106">
          <cell r="H1106">
            <v>1023346.2023611647</v>
          </cell>
        </row>
        <row r="1107">
          <cell r="H1107"/>
        </row>
        <row r="1108">
          <cell r="H1108"/>
        </row>
        <row r="1109">
          <cell r="H1109">
            <v>62172162.015327528</v>
          </cell>
        </row>
        <row r="1110">
          <cell r="H1110">
            <v>5218381.647162227</v>
          </cell>
        </row>
        <row r="1111">
          <cell r="H1111">
            <v>20974997.437363103</v>
          </cell>
        </row>
        <row r="1112">
          <cell r="H1112">
            <v>5844759.7144115288</v>
          </cell>
        </row>
        <row r="1113">
          <cell r="H1113">
            <v>1023346.2023611647</v>
          </cell>
        </row>
        <row r="1114">
          <cell r="H1114">
            <v>7945935.8289817898</v>
          </cell>
        </row>
        <row r="1115">
          <cell r="H1115">
            <v>751190.85944927053</v>
          </cell>
        </row>
        <row r="1116">
          <cell r="H1116">
            <v>1058978.6916763999</v>
          </cell>
        </row>
        <row r="1117">
          <cell r="H1117">
            <v>3319076.8490682323</v>
          </cell>
        </row>
        <row r="1118">
          <cell r="H1118">
            <v>28600</v>
          </cell>
        </row>
        <row r="1119">
          <cell r="H1119">
            <v>2388071.0118371523</v>
          </cell>
        </row>
        <row r="1120">
          <cell r="H1120"/>
        </row>
        <row r="1121">
          <cell r="H1121"/>
        </row>
        <row r="1122">
          <cell r="H1122">
            <v>127537458.73841201</v>
          </cell>
        </row>
        <row r="1123">
          <cell r="H1123">
            <v>4646907.7167403195</v>
          </cell>
        </row>
        <row r="1124">
          <cell r="H1124">
            <v>9777062.2512622997</v>
          </cell>
        </row>
        <row r="1125">
          <cell r="H1125">
            <v>17096308.995553538</v>
          </cell>
        </row>
        <row r="1126">
          <cell r="H1126">
            <v>5352602.0678346409</v>
          </cell>
        </row>
        <row r="1127">
          <cell r="H1127">
            <v>82515.043520983498</v>
          </cell>
        </row>
        <row r="1128">
          <cell r="H1128">
            <v>5855030.3794341255</v>
          </cell>
        </row>
        <row r="1129">
          <cell r="H1129">
            <v>3945975.1945596896</v>
          </cell>
        </row>
        <row r="1130">
          <cell r="H1130">
            <v>2133957.7336816643</v>
          </cell>
        </row>
        <row r="1131">
          <cell r="H1131">
            <v>113090675.05856815</v>
          </cell>
        </row>
        <row r="1132">
          <cell r="H1132">
            <v>26823225</v>
          </cell>
        </row>
        <row r="1133">
          <cell r="H1133">
            <v>15692018.453617958</v>
          </cell>
        </row>
        <row r="1134">
          <cell r="H1134">
            <v>155161511.44013211</v>
          </cell>
        </row>
        <row r="1135">
          <cell r="H1135">
            <v>10797341.668731831</v>
          </cell>
        </row>
        <row r="1136">
          <cell r="H1136">
            <v>10735612.015907079</v>
          </cell>
        </row>
        <row r="1137">
          <cell r="H1137"/>
        </row>
        <row r="1138">
          <cell r="H1138"/>
        </row>
        <row r="1139">
          <cell r="H1139"/>
        </row>
        <row r="1140">
          <cell r="H1140"/>
        </row>
        <row r="1141">
          <cell r="H1141"/>
        </row>
        <row r="1142">
          <cell r="H1142">
            <v>42609416.390205875</v>
          </cell>
        </row>
        <row r="1143">
          <cell r="H1143">
            <v>3261245.2774418029</v>
          </cell>
        </row>
        <row r="1144">
          <cell r="H1144">
            <v>16117184.806042837</v>
          </cell>
        </row>
        <row r="1145">
          <cell r="H1145">
            <v>11680545.697467802</v>
          </cell>
        </row>
        <row r="1146">
          <cell r="H1146">
            <v>5174109.9912592014</v>
          </cell>
        </row>
        <row r="1147">
          <cell r="H1147">
            <v>1705840.2102630422</v>
          </cell>
        </row>
        <row r="1148">
          <cell r="H1148">
            <v>3266390.5275982646</v>
          </cell>
        </row>
        <row r="1149">
          <cell r="H1149">
            <v>751190.85944927053</v>
          </cell>
        </row>
        <row r="1150">
          <cell r="H1150">
            <v>1058978.6916763999</v>
          </cell>
        </row>
        <row r="1151">
          <cell r="H1151">
            <v>1475145.2662525477</v>
          </cell>
        </row>
        <row r="1152">
          <cell r="H1152">
            <v>610959.69176703924</v>
          </cell>
        </row>
        <row r="1153">
          <cell r="H1153">
            <v>28600</v>
          </cell>
        </row>
        <row r="1154">
          <cell r="H1154">
            <v>1563445.5869406683</v>
          </cell>
        </row>
        <row r="1155">
          <cell r="H1155">
            <v>687494.92812946555</v>
          </cell>
        </row>
        <row r="1156">
          <cell r="H1156"/>
        </row>
        <row r="1157">
          <cell r="H1157"/>
        </row>
        <row r="1158">
          <cell r="H1158">
            <v>40580277.418247156</v>
          </cell>
        </row>
        <row r="1159">
          <cell r="H1159">
            <v>3261245.2774418029</v>
          </cell>
        </row>
        <row r="1160">
          <cell r="H1160">
            <v>16117184.806042837</v>
          </cell>
        </row>
        <row r="1161">
          <cell r="H1161">
            <v>11680545.697467802</v>
          </cell>
        </row>
        <row r="1162">
          <cell r="H1162">
            <v>5174109.9912592014</v>
          </cell>
        </row>
        <row r="1163">
          <cell r="H1163">
            <v>1705840.2102630422</v>
          </cell>
        </row>
        <row r="1164">
          <cell r="H1164">
            <v>3266390.5275982646</v>
          </cell>
        </row>
        <row r="1165">
          <cell r="H1165">
            <v>751190.85944927053</v>
          </cell>
        </row>
        <row r="1166">
          <cell r="H1166">
            <v>1058978.6916763999</v>
          </cell>
        </row>
        <row r="1167">
          <cell r="H1167">
            <v>1475145.2662525477</v>
          </cell>
        </row>
        <row r="1168">
          <cell r="H1168">
            <v>610959.69176703924</v>
          </cell>
        </row>
        <row r="1169">
          <cell r="H1169">
            <v>28600</v>
          </cell>
        </row>
        <row r="1170">
          <cell r="H1170">
            <v>1563445.5869406683</v>
          </cell>
        </row>
        <row r="1171">
          <cell r="H1171">
            <v>687494.92812946555</v>
          </cell>
        </row>
        <row r="1172">
          <cell r="H1172"/>
        </row>
        <row r="1173">
          <cell r="H1173"/>
        </row>
        <row r="1174">
          <cell r="H1174">
            <v>37249531.559494257</v>
          </cell>
        </row>
        <row r="1175">
          <cell r="H1175">
            <v>5027950.0543698277</v>
          </cell>
        </row>
        <row r="1176">
          <cell r="H1176">
            <v>13101137.579466576</v>
          </cell>
        </row>
        <row r="1177">
          <cell r="H1177">
            <v>5443106.8582378821</v>
          </cell>
        </row>
        <row r="1178">
          <cell r="H1178">
            <v>1023346.2023611647</v>
          </cell>
        </row>
        <row r="1179">
          <cell r="H1179">
            <v>5014870.1629596893</v>
          </cell>
        </row>
        <row r="1180">
          <cell r="H1180">
            <v>751190.85944927053</v>
          </cell>
        </row>
        <row r="1181">
          <cell r="H1181">
            <v>1058978.6916763999</v>
          </cell>
        </row>
        <row r="1182">
          <cell r="H1182">
            <v>2212717.8993788217</v>
          </cell>
        </row>
        <row r="1183">
          <cell r="H1183">
            <v>407306.46117802616</v>
          </cell>
        </row>
        <row r="1184">
          <cell r="H1184">
            <v>28600</v>
          </cell>
        </row>
        <row r="1185">
          <cell r="H1185">
            <v>1042297.0579604455</v>
          </cell>
        </row>
        <row r="1186">
          <cell r="H1186">
            <v>1369725.7297035754</v>
          </cell>
        </row>
        <row r="1187">
          <cell r="H1187"/>
        </row>
        <row r="1188">
          <cell r="H1188"/>
        </row>
        <row r="1189">
          <cell r="H1189">
            <v>34043608.744776085</v>
          </cell>
        </row>
        <row r="1190">
          <cell r="H1190">
            <v>6807164.9359338488</v>
          </cell>
        </row>
        <row r="1191">
          <cell r="H1191">
            <v>16985386.067781031</v>
          </cell>
        </row>
        <row r="1192">
          <cell r="H1192">
            <v>3999156.94410379</v>
          </cell>
        </row>
        <row r="1193">
          <cell r="H1193">
            <v>1023346.2023611647</v>
          </cell>
        </row>
        <row r="1194">
          <cell r="H1194">
            <v>7522173.6412756499</v>
          </cell>
        </row>
        <row r="1195">
          <cell r="H1195">
            <v>751190.85944927053</v>
          </cell>
        </row>
        <row r="1196">
          <cell r="H1196">
            <v>1058978.6916763999</v>
          </cell>
        </row>
        <row r="1197">
          <cell r="H1197">
            <v>3319076.8490682323</v>
          </cell>
        </row>
        <row r="1198">
          <cell r="H1198">
            <v>203653.23058901308</v>
          </cell>
        </row>
        <row r="1199">
          <cell r="H1199">
            <v>28600</v>
          </cell>
        </row>
        <row r="1200">
          <cell r="H1200">
            <v>868580.88163370453</v>
          </cell>
        </row>
        <row r="1201">
          <cell r="H1201">
            <v>2051956.531277685</v>
          </cell>
        </row>
        <row r="1202">
          <cell r="H1202"/>
        </row>
        <row r="1203">
          <cell r="H1203"/>
        </row>
        <row r="1204">
          <cell r="H1204">
            <v>19526883.325165138</v>
          </cell>
        </row>
        <row r="1205">
          <cell r="H1205">
            <v>3824477.9883869132</v>
          </cell>
        </row>
        <row r="1206">
          <cell r="H1206">
            <v>10487359.717518929</v>
          </cell>
        </row>
        <row r="1207">
          <cell r="H1207">
            <v>3140314.6965974937</v>
          </cell>
        </row>
        <row r="1208">
          <cell r="H1208">
            <v>511673.10118058237</v>
          </cell>
        </row>
        <row r="1209">
          <cell r="H1209">
            <v>3972836.3113270109</v>
          </cell>
        </row>
        <row r="1210">
          <cell r="H1210">
            <v>375595.42972463527</v>
          </cell>
        </row>
        <row r="1211">
          <cell r="H1211">
            <v>529489.34583819995</v>
          </cell>
        </row>
        <row r="1212">
          <cell r="H1212">
            <v>1659538.4245341162</v>
          </cell>
        </row>
        <row r="1213">
          <cell r="H1213">
            <v>305479.84588351962</v>
          </cell>
        </row>
        <row r="1214">
          <cell r="H1214">
            <v>14300</v>
          </cell>
        </row>
        <row r="1215">
          <cell r="H1215">
            <v>781722.79347033415</v>
          </cell>
        </row>
        <row r="1216">
          <cell r="H1216">
            <v>1193903.9027546921</v>
          </cell>
        </row>
        <row r="1217">
          <cell r="H1217"/>
        </row>
        <row r="1218">
          <cell r="H1218"/>
        </row>
        <row r="1219">
          <cell r="H1219">
            <v>25983765.331291068</v>
          </cell>
        </row>
        <row r="1220">
          <cell r="H1220">
            <v>5218381.647162227</v>
          </cell>
        </row>
        <row r="1221">
          <cell r="H1221">
            <v>16064086.361921161</v>
          </cell>
        </row>
        <row r="1222">
          <cell r="H1222">
            <v>3076092.3526221532</v>
          </cell>
        </row>
        <row r="1223">
          <cell r="H1223">
            <v>1023346.2023611647</v>
          </cell>
        </row>
        <row r="1224">
          <cell r="H1224">
            <v>5434421.0494215451</v>
          </cell>
        </row>
        <row r="1225">
          <cell r="H1225">
            <v>751190.85944927053</v>
          </cell>
        </row>
        <row r="1226">
          <cell r="H1226">
            <v>1058978.6916763999</v>
          </cell>
        </row>
        <row r="1227">
          <cell r="H1227">
            <v>2212717.8993788217</v>
          </cell>
        </row>
        <row r="1228">
          <cell r="H1228">
            <v>407306.46117802616</v>
          </cell>
        </row>
        <row r="1229">
          <cell r="H1229">
            <v>28600</v>
          </cell>
        </row>
        <row r="1230">
          <cell r="H1230">
            <v>868580.88163370453</v>
          </cell>
        </row>
        <row r="1231">
          <cell r="H1231">
            <v>1023346.2023611647</v>
          </cell>
        </row>
        <row r="1232">
          <cell r="H1232"/>
        </row>
        <row r="1233">
          <cell r="H1233"/>
        </row>
        <row r="1234">
          <cell r="H1234">
            <v>13045259.112092456</v>
          </cell>
        </row>
        <row r="1235">
          <cell r="H1235">
            <v>3243453.1286261627</v>
          </cell>
        </row>
        <row r="1236">
          <cell r="H1236">
            <v>11841509.043784296</v>
          </cell>
        </row>
        <row r="1237">
          <cell r="H1237">
            <v>1538177.7794749604</v>
          </cell>
        </row>
        <row r="1238">
          <cell r="H1238">
            <v>1023346.2023611647</v>
          </cell>
        </row>
        <row r="1239">
          <cell r="H1239">
            <v>2507303.4783159606</v>
          </cell>
        </row>
        <row r="1240">
          <cell r="H1240">
            <v>751190.85944927053</v>
          </cell>
        </row>
        <row r="1241">
          <cell r="H1241">
            <v>1058978.6916763999</v>
          </cell>
        </row>
        <row r="1242">
          <cell r="H1242">
            <v>1106358.9496894109</v>
          </cell>
        </row>
        <row r="1243">
          <cell r="H1243">
            <v>271537.64078535076</v>
          </cell>
        </row>
        <row r="1244">
          <cell r="H1244">
            <v>28600</v>
          </cell>
        </row>
        <row r="1245">
          <cell r="H1245">
            <v>694864.70530696365</v>
          </cell>
        </row>
        <row r="1246">
          <cell r="H1246">
            <v>1023346.2023611647</v>
          </cell>
        </row>
        <row r="1247">
          <cell r="H1247"/>
        </row>
        <row r="1248">
          <cell r="H1248"/>
        </row>
        <row r="1249">
          <cell r="H1249">
            <v>62172162.015327528</v>
          </cell>
        </row>
        <row r="1250">
          <cell r="H1250">
            <v>5218381.647162227</v>
          </cell>
        </row>
        <row r="1251">
          <cell r="H1251">
            <v>20974997.437363103</v>
          </cell>
        </row>
        <row r="1252">
          <cell r="H1252">
            <v>5844759.7144115288</v>
          </cell>
        </row>
        <row r="1253">
          <cell r="H1253">
            <v>1023346.2023611647</v>
          </cell>
        </row>
        <row r="1254">
          <cell r="H1254">
            <v>7945935.8289817898</v>
          </cell>
        </row>
        <row r="1255">
          <cell r="H1255">
            <v>751190.85944927053</v>
          </cell>
        </row>
        <row r="1256">
          <cell r="H1256">
            <v>1058978.6916763999</v>
          </cell>
        </row>
        <row r="1257">
          <cell r="H1257">
            <v>3319076.8490682323</v>
          </cell>
        </row>
        <row r="1258">
          <cell r="H1258">
            <v>16971.102549084422</v>
          </cell>
        </row>
        <row r="1259">
          <cell r="H1259">
            <v>2388071.0118371523</v>
          </cell>
        </row>
        <row r="1260">
          <cell r="H1260"/>
        </row>
        <row r="1261">
          <cell r="H1261"/>
        </row>
        <row r="1262">
          <cell r="H1262">
            <v>127537458.73841201</v>
          </cell>
        </row>
        <row r="1263">
          <cell r="H1263">
            <v>4646907.7167403195</v>
          </cell>
        </row>
        <row r="1264">
          <cell r="H1264">
            <v>9777062.2512622997</v>
          </cell>
        </row>
        <row r="1265">
          <cell r="H1265">
            <v>17096308.995553538</v>
          </cell>
        </row>
        <row r="1266">
          <cell r="H1266">
            <v>7308364.6535999998</v>
          </cell>
        </row>
        <row r="1267">
          <cell r="H1267">
            <v>94107.406799999997</v>
          </cell>
        </row>
        <row r="1268">
          <cell r="H1268">
            <v>7222091.9999999991</v>
          </cell>
        </row>
        <row r="1269">
          <cell r="H1269">
            <v>4915779.5136000002</v>
          </cell>
        </row>
        <row r="1270">
          <cell r="H1270">
            <v>2613286.08</v>
          </cell>
        </row>
        <row r="1271">
          <cell r="H1271">
            <v>156667648.2525</v>
          </cell>
        </row>
        <row r="1272">
          <cell r="H1272">
            <v>26762637.524700001</v>
          </cell>
        </row>
        <row r="1273">
          <cell r="H1273">
            <v>18340953.698100001</v>
          </cell>
        </row>
        <row r="1274">
          <cell r="H1274">
            <v>208926454.41690001</v>
          </cell>
        </row>
        <row r="1275">
          <cell r="H1275">
            <v>14565368.125600001</v>
          </cell>
        </row>
        <row r="1276">
          <cell r="H1276">
            <v>13698849.199999999</v>
          </cell>
        </row>
        <row r="1277">
          <cell r="H1277"/>
        </row>
        <row r="1278">
          <cell r="H1278"/>
        </row>
        <row r="1279">
          <cell r="H1279"/>
        </row>
        <row r="1280">
          <cell r="H1280"/>
        </row>
        <row r="1281">
          <cell r="H1281"/>
        </row>
        <row r="1282">
          <cell r="H1282">
            <v>22823712.90023822</v>
          </cell>
        </row>
        <row r="1283">
          <cell r="H1283">
            <v>2700792.589749136</v>
          </cell>
        </row>
        <row r="1284">
          <cell r="H1284">
            <v>17379315.362652313</v>
          </cell>
        </row>
        <row r="1285">
          <cell r="H1285">
            <v>1922722.2243437006</v>
          </cell>
        </row>
        <row r="1286">
          <cell r="H1286">
            <v>1705840.2102630422</v>
          </cell>
        </row>
        <row r="1287">
          <cell r="H1287">
            <v>2607321.8828677204</v>
          </cell>
        </row>
        <row r="1288">
          <cell r="H1288">
            <v>751190.85944927053</v>
          </cell>
        </row>
        <row r="1289">
          <cell r="H1289">
            <v>1058978.6916763999</v>
          </cell>
        </row>
        <row r="1290">
          <cell r="H1290">
            <v>1659538.4245341162</v>
          </cell>
        </row>
        <row r="1291">
          <cell r="H1291">
            <v>407306.46117802616</v>
          </cell>
        </row>
        <row r="1292">
          <cell r="H1292">
            <v>57200</v>
          </cell>
        </row>
        <row r="1293">
          <cell r="H1293">
            <v>1042297.0579604455</v>
          </cell>
        </row>
        <row r="1294">
          <cell r="H1294">
            <v>682230.80157410982</v>
          </cell>
        </row>
        <row r="1295">
          <cell r="H1295"/>
        </row>
        <row r="1296">
          <cell r="H1296"/>
        </row>
        <row r="1297">
          <cell r="H1297">
            <v>13646856.14392129</v>
          </cell>
        </row>
        <row r="1298">
          <cell r="H1298">
            <v>1644105.7514952538</v>
          </cell>
        </row>
        <row r="1299">
          <cell r="H1299">
            <v>8370650.013108233</v>
          </cell>
        </row>
        <row r="1300">
          <cell r="H1300">
            <v>1228383.9316922724</v>
          </cell>
        </row>
        <row r="1301">
          <cell r="H1301">
            <v>1332613.6374883172</v>
          </cell>
        </row>
        <row r="1302">
          <cell r="H1302">
            <v>1734266.4936619634</v>
          </cell>
        </row>
        <row r="1303">
          <cell r="H1303">
            <v>187666.11169843373</v>
          </cell>
        </row>
        <row r="1304">
          <cell r="H1304">
            <v>264744.67291909998</v>
          </cell>
        </row>
        <row r="1305">
          <cell r="H1305">
            <v>1106358.9496894109</v>
          </cell>
        </row>
        <row r="1306">
          <cell r="H1306">
            <v>203653.23058901308</v>
          </cell>
        </row>
        <row r="1307">
          <cell r="H1307">
            <v>14300</v>
          </cell>
        </row>
        <row r="1308">
          <cell r="H1308">
            <v>521148.52898022276</v>
          </cell>
        </row>
        <row r="1309">
          <cell r="H1309">
            <v>511673.10118058237</v>
          </cell>
        </row>
        <row r="1310">
          <cell r="H1310"/>
        </row>
        <row r="1311">
          <cell r="H1311"/>
        </row>
        <row r="1312">
          <cell r="H1312">
            <v>36414412.574460141</v>
          </cell>
        </row>
        <row r="1313">
          <cell r="H1313">
            <v>1652445.8212525849</v>
          </cell>
        </row>
        <row r="1314">
          <cell r="H1314">
            <v>5998456.1717979526</v>
          </cell>
        </row>
        <row r="1315">
          <cell r="H1315">
            <v>2990813.5024253894</v>
          </cell>
        </row>
        <row r="1316">
          <cell r="H1316">
            <v>1599241.6475170874</v>
          </cell>
        </row>
        <row r="1317">
          <cell r="H1317">
            <v>1985102.1240246666</v>
          </cell>
        </row>
        <row r="1318">
          <cell r="H1318">
            <v>751190.85944927053</v>
          </cell>
        </row>
        <row r="1319">
          <cell r="H1319">
            <v>1058978.6916763999</v>
          </cell>
        </row>
        <row r="1320">
          <cell r="H1320">
            <v>1106358.9496894109</v>
          </cell>
        </row>
        <row r="1321">
          <cell r="H1321">
            <v>57200</v>
          </cell>
        </row>
        <row r="1322">
          <cell r="H1322">
            <v>1023346.2023611647</v>
          </cell>
        </row>
        <row r="1323">
          <cell r="H1323"/>
        </row>
        <row r="1324">
          <cell r="H1324"/>
        </row>
        <row r="1325">
          <cell r="H1325">
            <v>33626049.252259031</v>
          </cell>
        </row>
        <row r="1326">
          <cell r="H1326">
            <v>1229963.1696588791</v>
          </cell>
        </row>
        <row r="1327">
          <cell r="H1327">
            <v>2578632.3931410313</v>
          </cell>
        </row>
        <row r="1328">
          <cell r="H1328">
            <v>8334509.710826464</v>
          </cell>
        </row>
        <row r="1329">
          <cell r="H1329">
            <v>1297220.7564142712</v>
          </cell>
        </row>
        <row r="1330">
          <cell r="H1330">
            <v>18390.449582389283</v>
          </cell>
        </row>
        <row r="1331">
          <cell r="H1331">
            <v>1731052.460006611</v>
          </cell>
        </row>
        <row r="1332">
          <cell r="H1332">
            <v>431838.65081024723</v>
          </cell>
        </row>
        <row r="1333">
          <cell r="H1333">
            <v>266744.71671020804</v>
          </cell>
        </row>
        <row r="1334">
          <cell r="H1334">
            <v>29756304.74563951</v>
          </cell>
        </row>
        <row r="1335">
          <cell r="H1335">
            <v>7057700</v>
          </cell>
        </row>
        <row r="1336">
          <cell r="H1336">
            <v>4128868.1223118943</v>
          </cell>
        </row>
        <row r="1337">
          <cell r="H1337">
            <v>40825940.925858855</v>
          </cell>
        </row>
        <row r="1338">
          <cell r="H1338">
            <v>5715774.3477778099</v>
          </cell>
        </row>
        <row r="1339">
          <cell r="H1339">
            <v>5387396.5408292823</v>
          </cell>
        </row>
        <row r="1341">
          <cell r="H1341">
            <v>22557046558.851688</v>
          </cell>
        </row>
        <row r="1342">
          <cell r="H1342"/>
        </row>
        <row r="1343">
          <cell r="H1343"/>
        </row>
        <row r="1344">
          <cell r="H1344"/>
        </row>
        <row r="1345">
          <cell r="H1345"/>
        </row>
        <row r="1346">
          <cell r="H1346"/>
        </row>
        <row r="1347">
          <cell r="H1347">
            <v>8279192.1036908003</v>
          </cell>
        </row>
        <row r="1348">
          <cell r="H1348">
            <v>38472869.99514167</v>
          </cell>
        </row>
        <row r="1349">
          <cell r="H1349">
            <v>60323607.3921308</v>
          </cell>
        </row>
        <row r="1350">
          <cell r="H1350">
            <v>6182732.9119107248</v>
          </cell>
        </row>
        <row r="1351">
          <cell r="H1351">
            <v>20418567.167193867</v>
          </cell>
        </row>
        <row r="1352">
          <cell r="H1352">
            <v>3842707.8528557699</v>
          </cell>
        </row>
        <row r="1353">
          <cell r="H1353">
            <v>887313.06783789769</v>
          </cell>
        </row>
        <row r="1354">
          <cell r="H1354">
            <v>924284.44566447684</v>
          </cell>
        </row>
        <row r="1355">
          <cell r="H1355">
            <v>6950619.0313968658</v>
          </cell>
        </row>
        <row r="1356">
          <cell r="H1356">
            <v>0</v>
          </cell>
        </row>
        <row r="1357">
          <cell r="H1357"/>
        </row>
        <row r="1358">
          <cell r="H1358">
            <v>9045598.7896881904</v>
          </cell>
        </row>
        <row r="1359">
          <cell r="H1359">
            <v>15897582.010585489</v>
          </cell>
        </row>
        <row r="1360">
          <cell r="H1360">
            <v>800522.92652548198</v>
          </cell>
        </row>
        <row r="1361">
          <cell r="H1361">
            <v>16691801.488666579</v>
          </cell>
        </row>
        <row r="1362">
          <cell r="H1362">
            <v>2252325.408161547</v>
          </cell>
        </row>
        <row r="1363">
          <cell r="H1363"/>
        </row>
        <row r="1364">
          <cell r="H1364"/>
        </row>
        <row r="1365">
          <cell r="H1365">
            <v>10176298.638399215</v>
          </cell>
        </row>
        <row r="1366">
          <cell r="H1366">
            <v>16179551.58249845</v>
          </cell>
        </row>
        <row r="1367">
          <cell r="H1367">
            <v>670541.11113603518</v>
          </cell>
        </row>
        <row r="1368">
          <cell r="H1368">
            <v>17109096.525883242</v>
          </cell>
        </row>
        <row r="1369">
          <cell r="H1369">
            <v>2252325.408161547</v>
          </cell>
        </row>
        <row r="1370">
          <cell r="H1370"/>
        </row>
        <row r="1371">
          <cell r="H1371"/>
        </row>
        <row r="1372">
          <cell r="H1372">
            <v>4493724.2558772406</v>
          </cell>
        </row>
        <row r="1373">
          <cell r="H1373">
            <v>47734009.871548608</v>
          </cell>
        </row>
        <row r="1374">
          <cell r="H1374">
            <v>218699.56240129148</v>
          </cell>
        </row>
        <row r="1375">
          <cell r="H1375">
            <v>702456.17870500241</v>
          </cell>
        </row>
        <row r="1376">
          <cell r="H1376"/>
        </row>
        <row r="1377">
          <cell r="H1377"/>
        </row>
        <row r="1378">
          <cell r="H1378"/>
        </row>
        <row r="1379">
          <cell r="H1379">
            <v>1112505.1518183758</v>
          </cell>
        </row>
        <row r="1380">
          <cell r="H1380">
            <v>2164794.5778606981</v>
          </cell>
        </row>
        <row r="1381">
          <cell r="H1381">
            <v>190646956.76711729</v>
          </cell>
        </row>
        <row r="1382">
          <cell r="H1382">
            <v>189854493.51687953</v>
          </cell>
        </row>
        <row r="1383">
          <cell r="H1383">
            <v>112886103.63144776</v>
          </cell>
        </row>
        <row r="1384">
          <cell r="H1384">
            <v>41864236.066984378</v>
          </cell>
        </row>
        <row r="1385">
          <cell r="H1385">
            <v>61924793.570156001</v>
          </cell>
        </row>
        <row r="1386">
          <cell r="H1386">
            <v>2048519.9762499998</v>
          </cell>
        </row>
        <row r="1387">
          <cell r="H1387"/>
        </row>
        <row r="1388">
          <cell r="H1388"/>
        </row>
        <row r="1389">
          <cell r="H1389">
            <v>59572166.3637679</v>
          </cell>
        </row>
        <row r="1390">
          <cell r="H1390">
            <v>60854256.878331847</v>
          </cell>
        </row>
        <row r="1391">
          <cell r="H1391">
            <v>45917786.212932967</v>
          </cell>
        </row>
        <row r="1392">
          <cell r="H1392">
            <v>21819492.251591116</v>
          </cell>
        </row>
        <row r="1393">
          <cell r="H1393">
            <v>131660998.60765131</v>
          </cell>
        </row>
        <row r="1394">
          <cell r="H1394"/>
        </row>
        <row r="1395">
          <cell r="H1395"/>
        </row>
        <row r="1396">
          <cell r="H1396">
            <v>61482545.499655515</v>
          </cell>
        </row>
        <row r="1397">
          <cell r="H1397">
            <v>62805257.44927071</v>
          </cell>
        </row>
        <row r="1398">
          <cell r="H1398">
            <v>47201737.539359517</v>
          </cell>
        </row>
        <row r="1399">
          <cell r="H1399">
            <v>20166724.709845498</v>
          </cell>
        </row>
        <row r="1400">
          <cell r="H1400">
            <v>131660998.60765131</v>
          </cell>
        </row>
        <row r="1401">
          <cell r="H1401"/>
        </row>
        <row r="1402">
          <cell r="H1402"/>
        </row>
        <row r="1403">
          <cell r="H1403">
            <v>37896747.911407836</v>
          </cell>
        </row>
        <row r="1404">
          <cell r="H1404">
            <v>31438867.931601241</v>
          </cell>
        </row>
        <row r="1405">
          <cell r="H1405">
            <v>23731757.011694118</v>
          </cell>
        </row>
        <row r="1406">
          <cell r="H1406">
            <v>2098144.4157712501</v>
          </cell>
        </row>
        <row r="1407">
          <cell r="H1407">
            <v>303340758.05046326</v>
          </cell>
        </row>
        <row r="1408">
          <cell r="H1408"/>
        </row>
        <row r="1409">
          <cell r="H1409"/>
        </row>
        <row r="1410">
          <cell r="H1410"/>
        </row>
        <row r="1411">
          <cell r="H1411"/>
        </row>
        <row r="1412">
          <cell r="H1412"/>
        </row>
        <row r="1413">
          <cell r="H1413"/>
        </row>
        <row r="1414">
          <cell r="H1414">
            <v>994907.69328301819</v>
          </cell>
        </row>
        <row r="1415">
          <cell r="H1415">
            <v>274152.91441923002</v>
          </cell>
        </row>
        <row r="1416">
          <cell r="H1416">
            <v>6372466.6297216155</v>
          </cell>
        </row>
        <row r="1417">
          <cell r="H1417">
            <v>4340436.2983449595</v>
          </cell>
        </row>
        <row r="1418">
          <cell r="H1418">
            <v>514761.05339787563</v>
          </cell>
        </row>
        <row r="1419">
          <cell r="H1419">
            <v>5710882.0820914507</v>
          </cell>
        </row>
        <row r="1420">
          <cell r="H1420">
            <v>2445478.5084400009</v>
          </cell>
        </row>
        <row r="1421">
          <cell r="H1421">
            <v>4101152.2885960001</v>
          </cell>
        </row>
        <row r="1422">
          <cell r="H1422">
            <v>250924.97551000002</v>
          </cell>
        </row>
        <row r="1423">
          <cell r="H1423">
            <v>5800000</v>
          </cell>
        </row>
        <row r="1424">
          <cell r="H1424"/>
        </row>
        <row r="1425">
          <cell r="H1425"/>
        </row>
        <row r="1426">
          <cell r="H1426">
            <v>17003545.779208697</v>
          </cell>
        </row>
        <row r="1427">
          <cell r="H1427">
            <v>81995654.552228719</v>
          </cell>
        </row>
        <row r="1428">
          <cell r="H1428">
            <v>49044842</v>
          </cell>
        </row>
        <row r="1429">
          <cell r="H1429">
            <v>3040464.6056399997</v>
          </cell>
        </row>
        <row r="1430">
          <cell r="H1430">
            <v>11952831.125312001</v>
          </cell>
        </row>
        <row r="1431">
          <cell r="H1431">
            <v>6821802.7747099996</v>
          </cell>
        </row>
        <row r="1432">
          <cell r="H1432">
            <v>1570132.0942134575</v>
          </cell>
        </row>
        <row r="1433">
          <cell r="H1433">
            <v>3554416.7766799997</v>
          </cell>
        </row>
        <row r="1434">
          <cell r="H1434">
            <v>2026772.4985200001</v>
          </cell>
        </row>
        <row r="1435">
          <cell r="H1435">
            <v>5339711.9679749999</v>
          </cell>
        </row>
        <row r="1436">
          <cell r="H1436">
            <v>1327546.24926</v>
          </cell>
        </row>
        <row r="1437">
          <cell r="H1437">
            <v>277287.5</v>
          </cell>
        </row>
        <row r="1438">
          <cell r="H1438"/>
        </row>
        <row r="1439">
          <cell r="H1439"/>
        </row>
        <row r="1440">
          <cell r="H1440">
            <v>13464385.360024799</v>
          </cell>
        </row>
        <row r="1441">
          <cell r="H1441">
            <v>43503218.203210145</v>
          </cell>
        </row>
        <row r="1442">
          <cell r="H1442">
            <v>21100453.340639748</v>
          </cell>
        </row>
        <row r="1443">
          <cell r="H1443">
            <v>1520232.3028199999</v>
          </cell>
        </row>
        <row r="1444">
          <cell r="H1444">
            <v>5976415.5626560003</v>
          </cell>
        </row>
        <row r="1445">
          <cell r="H1445">
            <v>6821802.7747099996</v>
          </cell>
        </row>
        <row r="1446">
          <cell r="H1446">
            <v>1679428.2162215251</v>
          </cell>
        </row>
        <row r="1447">
          <cell r="H1447">
            <v>1777208.3883399998</v>
          </cell>
        </row>
        <row r="1448">
          <cell r="H1448">
            <v>1013386.2492600001</v>
          </cell>
        </row>
        <row r="1449">
          <cell r="H1449">
            <v>5339711.9679749999</v>
          </cell>
        </row>
        <row r="1450">
          <cell r="H1450">
            <v>201390</v>
          </cell>
        </row>
        <row r="1451">
          <cell r="H1451"/>
        </row>
        <row r="1452">
          <cell r="H1452"/>
        </row>
        <row r="1453">
          <cell r="H1453">
            <v>7693934.4914427428</v>
          </cell>
        </row>
        <row r="1454">
          <cell r="H1454">
            <v>24858981.830405798</v>
          </cell>
        </row>
        <row r="1455">
          <cell r="H1455">
            <v>24114803.817873999</v>
          </cell>
        </row>
        <row r="1456">
          <cell r="H1456">
            <v>868704.17303999991</v>
          </cell>
        </row>
        <row r="1457">
          <cell r="H1457">
            <v>3415094.6072320002</v>
          </cell>
        </row>
        <row r="1458">
          <cell r="H1458">
            <v>3898173.0141199999</v>
          </cell>
        </row>
        <row r="1459">
          <cell r="H1459">
            <v>703760.39536902006</v>
          </cell>
        </row>
        <row r="1460">
          <cell r="H1460">
            <v>1015547.65048</v>
          </cell>
        </row>
        <row r="1461">
          <cell r="H1461">
            <v>579077.85672000004</v>
          </cell>
        </row>
        <row r="1462">
          <cell r="H1462">
            <v>3051263.9816999999</v>
          </cell>
        </row>
        <row r="1463">
          <cell r="H1463">
            <v>115080.00000000001</v>
          </cell>
        </row>
        <row r="1464">
          <cell r="H1464"/>
        </row>
        <row r="1465">
          <cell r="H1465">
            <v>40050000</v>
          </cell>
        </row>
        <row r="1466">
          <cell r="H1466"/>
        </row>
        <row r="1467">
          <cell r="H1467"/>
        </row>
        <row r="1468">
          <cell r="H1468"/>
        </row>
        <row r="1469">
          <cell r="H1469"/>
        </row>
        <row r="1470">
          <cell r="H1470"/>
        </row>
        <row r="1471">
          <cell r="H1471"/>
        </row>
        <row r="1472">
          <cell r="H1472"/>
        </row>
        <row r="1473">
          <cell r="H1473">
            <v>543041.97337500006</v>
          </cell>
        </row>
        <row r="1474">
          <cell r="H1474">
            <v>12449.997479063015</v>
          </cell>
        </row>
        <row r="1475">
          <cell r="H1475">
            <v>67055.249580216594</v>
          </cell>
        </row>
        <row r="1476">
          <cell r="H1476">
            <v>12728.326911813318</v>
          </cell>
        </row>
        <row r="1477">
          <cell r="H1477">
            <v>61415.816329999994</v>
          </cell>
        </row>
        <row r="1478">
          <cell r="H1478">
            <v>74692.527646000017</v>
          </cell>
        </row>
        <row r="1479">
          <cell r="H1479">
            <v>519192.23753308994</v>
          </cell>
        </row>
        <row r="1480">
          <cell r="H1480">
            <v>1300000</v>
          </cell>
        </row>
        <row r="1481">
          <cell r="H1481">
            <v>256838.65240000002</v>
          </cell>
        </row>
        <row r="1482">
          <cell r="H1482"/>
        </row>
        <row r="1483">
          <cell r="H1483"/>
        </row>
        <row r="1484">
          <cell r="H1484">
            <v>7163960.3517352119</v>
          </cell>
        </row>
        <row r="1485">
          <cell r="H1485">
            <v>13316866.67291211</v>
          </cell>
        </row>
        <row r="1486">
          <cell r="H1486">
            <v>977292.19466999988</v>
          </cell>
        </row>
        <row r="1487">
          <cell r="H1487">
            <v>2473873.5879000006</v>
          </cell>
        </row>
        <row r="1488">
          <cell r="H1488">
            <v>4385444.6408850001</v>
          </cell>
        </row>
        <row r="1489">
          <cell r="H1489">
            <v>76072.5</v>
          </cell>
        </row>
        <row r="1490">
          <cell r="H1490"/>
        </row>
        <row r="1491">
          <cell r="H1491"/>
        </row>
        <row r="1492">
          <cell r="H1492">
            <v>2429077.9684583847</v>
          </cell>
        </row>
        <row r="1493">
          <cell r="H1493">
            <v>11764444.353319349</v>
          </cell>
        </row>
        <row r="1494">
          <cell r="H1494">
            <v>7006406</v>
          </cell>
        </row>
        <row r="1495">
          <cell r="H1495">
            <v>434352.08651999995</v>
          </cell>
        </row>
        <row r="1496">
          <cell r="H1496">
            <v>1707547.3036160001</v>
          </cell>
        </row>
        <row r="1497">
          <cell r="H1497">
            <v>974543.25352999999</v>
          </cell>
        </row>
        <row r="1498">
          <cell r="H1498">
            <v>157279.78532868248</v>
          </cell>
        </row>
        <row r="1499">
          <cell r="H1499">
            <v>507773.82523999998</v>
          </cell>
        </row>
        <row r="1500">
          <cell r="H1500">
            <v>289538.92836000002</v>
          </cell>
        </row>
        <row r="1501">
          <cell r="H1501">
            <v>762815.99542499997</v>
          </cell>
        </row>
        <row r="1502">
          <cell r="H1502">
            <v>189649.46418000001</v>
          </cell>
        </row>
        <row r="1503">
          <cell r="H1503">
            <v>39690</v>
          </cell>
        </row>
        <row r="1504">
          <cell r="H1504"/>
        </row>
        <row r="1505">
          <cell r="H1505">
            <v>14732387.07</v>
          </cell>
        </row>
        <row r="1506">
          <cell r="H1506"/>
        </row>
        <row r="1507">
          <cell r="H1507"/>
        </row>
        <row r="1508">
          <cell r="H1508"/>
        </row>
        <row r="1509">
          <cell r="H1509"/>
        </row>
        <row r="1510">
          <cell r="H1510"/>
        </row>
        <row r="1511">
          <cell r="H1511"/>
        </row>
        <row r="1512">
          <cell r="H1512"/>
        </row>
        <row r="1513">
          <cell r="H1513">
            <v>57481997.726877816</v>
          </cell>
        </row>
        <row r="1514">
          <cell r="H1514">
            <v>19628411.261782713</v>
          </cell>
        </row>
        <row r="1515">
          <cell r="H1515">
            <v>13129260.304292159</v>
          </cell>
        </row>
        <row r="1516">
          <cell r="H1516">
            <v>9134070.1424500011</v>
          </cell>
        </row>
        <row r="1517">
          <cell r="H1517">
            <v>4487853.3895800002</v>
          </cell>
        </row>
        <row r="1518">
          <cell r="H1518">
            <v>403620</v>
          </cell>
        </row>
        <row r="1519">
          <cell r="H1519"/>
        </row>
        <row r="1520">
          <cell r="H1520"/>
        </row>
        <row r="1521">
          <cell r="H1521">
            <v>8010394.5219391016</v>
          </cell>
        </row>
        <row r="1522">
          <cell r="H1522">
            <v>1899523.6704951015</v>
          </cell>
        </row>
        <row r="1523">
          <cell r="H1523">
            <v>1789679.22777798</v>
          </cell>
        </row>
        <row r="1524">
          <cell r="H1524">
            <v>883942.27185000014</v>
          </cell>
        </row>
        <row r="1525">
          <cell r="H1525">
            <v>434308.39254000003</v>
          </cell>
        </row>
        <row r="1526">
          <cell r="H1526">
            <v>39060</v>
          </cell>
        </row>
        <row r="1527">
          <cell r="H1527"/>
        </row>
        <row r="1528">
          <cell r="H1528"/>
        </row>
        <row r="1529">
          <cell r="H1529">
            <v>11817804.263848428</v>
          </cell>
        </row>
        <row r="1530">
          <cell r="H1530">
            <v>3948830.5694880243</v>
          </cell>
        </row>
        <row r="1531">
          <cell r="H1531">
            <v>2668539.562847524</v>
          </cell>
        </row>
        <row r="1532">
          <cell r="H1532">
            <v>4714358.7832000004</v>
          </cell>
        </row>
        <row r="1533">
          <cell r="H1533">
            <v>2316311.4268800002</v>
          </cell>
        </row>
        <row r="1534">
          <cell r="H1534">
            <v>81200</v>
          </cell>
        </row>
        <row r="1535">
          <cell r="H1535"/>
        </row>
        <row r="1536">
          <cell r="H1536"/>
        </row>
        <row r="1537">
          <cell r="H1537">
            <v>741703.19647584273</v>
          </cell>
        </row>
        <row r="1538">
          <cell r="H1538">
            <v>309778.94984776748</v>
          </cell>
        </row>
        <row r="1539">
          <cell r="H1539">
            <v>117561.83702878313</v>
          </cell>
        </row>
        <row r="1540">
          <cell r="H1540">
            <v>147323.71197500001</v>
          </cell>
        </row>
        <row r="1541">
          <cell r="H1541">
            <v>72384.732090000005</v>
          </cell>
        </row>
        <row r="1542">
          <cell r="H1542">
            <v>6370</v>
          </cell>
        </row>
        <row r="1543">
          <cell r="H1543"/>
        </row>
        <row r="1544">
          <cell r="H1544"/>
        </row>
        <row r="1545">
          <cell r="H1545">
            <v>1186725.1143613483</v>
          </cell>
        </row>
        <row r="1546">
          <cell r="H1546">
            <v>410201.79622698878</v>
          </cell>
        </row>
        <row r="1547">
          <cell r="H1547">
            <v>278571.82316690375</v>
          </cell>
        </row>
        <row r="1548">
          <cell r="H1548">
            <v>513677.30480000004</v>
          </cell>
        </row>
        <row r="1549">
          <cell r="H1549">
            <v>91630.139314999993</v>
          </cell>
        </row>
        <row r="1550">
          <cell r="H1550"/>
        </row>
        <row r="1551">
          <cell r="H1551"/>
        </row>
        <row r="1552">
          <cell r="H1552">
            <v>15442260.550627047</v>
          </cell>
        </row>
        <row r="1553">
          <cell r="H1553">
            <v>11259273.369466932</v>
          </cell>
        </row>
        <row r="1554">
          <cell r="H1554">
            <v>1930009.5691180702</v>
          </cell>
        </row>
        <row r="1555">
          <cell r="H1555">
            <v>7221791.2427099999</v>
          </cell>
        </row>
        <row r="1556">
          <cell r="H1556">
            <v>3908775.5328600002</v>
          </cell>
        </row>
        <row r="1557">
          <cell r="H1557">
            <v>231525.00000000003</v>
          </cell>
        </row>
        <row r="1558">
          <cell r="H1558"/>
        </row>
        <row r="1559">
          <cell r="H1559"/>
        </row>
        <row r="1560">
          <cell r="H1560">
            <v>3019968.1816508062</v>
          </cell>
        </row>
        <row r="1561">
          <cell r="H1561">
            <v>2085050.6239753577</v>
          </cell>
        </row>
        <row r="1562">
          <cell r="H1562">
            <v>359877.47490461252</v>
          </cell>
        </row>
        <row r="1563">
          <cell r="H1563">
            <v>1337368.74865</v>
          </cell>
        </row>
        <row r="1564">
          <cell r="H1564">
            <v>723847.32090000005</v>
          </cell>
        </row>
        <row r="1565">
          <cell r="H1565">
            <v>42875</v>
          </cell>
        </row>
        <row r="1566">
          <cell r="H1566"/>
        </row>
        <row r="1567">
          <cell r="H1567"/>
        </row>
        <row r="1568">
          <cell r="H1568">
            <v>604488.10512781178</v>
          </cell>
        </row>
        <row r="1569">
          <cell r="H1569">
            <v>167173.52273270002</v>
          </cell>
        </row>
        <row r="1570">
          <cell r="H1570"/>
        </row>
        <row r="1571">
          <cell r="H1571"/>
        </row>
        <row r="1572">
          <cell r="H1572">
            <v>689783.97272253374</v>
          </cell>
        </row>
        <row r="1573">
          <cell r="H1573">
            <v>413605.96051103016</v>
          </cell>
        </row>
        <row r="1574">
          <cell r="H1574">
            <v>70642.615444238763</v>
          </cell>
        </row>
        <row r="1575">
          <cell r="H1575">
            <v>267473.74972999998</v>
          </cell>
        </row>
        <row r="1576">
          <cell r="H1576">
            <v>144769.46418000001</v>
          </cell>
        </row>
        <row r="1577">
          <cell r="H1577">
            <v>8505</v>
          </cell>
        </row>
        <row r="1578">
          <cell r="H1578"/>
        </row>
        <row r="1579">
          <cell r="H1579"/>
        </row>
        <row r="1580">
          <cell r="H1580"/>
        </row>
        <row r="1581">
          <cell r="H1581">
            <v>1195378.3183202331</v>
          </cell>
        </row>
        <row r="1582">
          <cell r="H1582">
            <v>13782516.679034948</v>
          </cell>
        </row>
        <row r="1583">
          <cell r="H1583">
            <v>451902.80870649591</v>
          </cell>
        </row>
        <row r="1584">
          <cell r="H1584">
            <v>78639.892664341241</v>
          </cell>
        </row>
        <row r="1585">
          <cell r="H1585">
            <v>1065687.5518124001</v>
          </cell>
        </row>
        <row r="1586">
          <cell r="H1586">
            <v>217176.04325999998</v>
          </cell>
        </row>
        <row r="1587">
          <cell r="H1587">
            <v>853773.65180800005</v>
          </cell>
        </row>
        <row r="1588">
          <cell r="H1588">
            <v>487271.62676499999</v>
          </cell>
        </row>
        <row r="1589">
          <cell r="H1589">
            <v>253886.91261999999</v>
          </cell>
        </row>
        <row r="1590">
          <cell r="H1590">
            <v>144769.46418000001</v>
          </cell>
        </row>
        <row r="1591">
          <cell r="H1591">
            <v>94824.732090000005</v>
          </cell>
        </row>
        <row r="1592">
          <cell r="H1592">
            <v>19810</v>
          </cell>
        </row>
        <row r="1593">
          <cell r="H1593"/>
        </row>
        <row r="1594">
          <cell r="H1594"/>
        </row>
        <row r="1595">
          <cell r="H1595">
            <v>1874036.7430956294</v>
          </cell>
        </row>
        <row r="1596">
          <cell r="H1596">
            <v>1508925.1544002413</v>
          </cell>
        </row>
        <row r="1597">
          <cell r="H1597">
            <v>476582.99976579606</v>
          </cell>
        </row>
        <row r="1598">
          <cell r="H1598">
            <v>87970.049421127507</v>
          </cell>
        </row>
        <row r="1599">
          <cell r="H1599">
            <v>1155927.2235384502</v>
          </cell>
        </row>
        <row r="1600">
          <cell r="H1600">
            <v>217176.04325999998</v>
          </cell>
        </row>
        <row r="1601">
          <cell r="H1601">
            <v>853773.65180800005</v>
          </cell>
        </row>
        <row r="1602">
          <cell r="H1602">
            <v>974543.25352999999</v>
          </cell>
        </row>
        <row r="1603">
          <cell r="H1603">
            <v>253886.91261999999</v>
          </cell>
        </row>
        <row r="1604">
          <cell r="H1604">
            <v>144769.46418000001</v>
          </cell>
        </row>
        <row r="1605">
          <cell r="H1605">
            <v>28384.999999999996</v>
          </cell>
        </row>
        <row r="1606">
          <cell r="H1606"/>
        </row>
        <row r="1607">
          <cell r="H1607"/>
        </row>
        <row r="1608">
          <cell r="H1608">
            <v>68607545.674015462</v>
          </cell>
        </row>
        <row r="1609">
          <cell r="H1609">
            <v>23427458.602772918</v>
          </cell>
        </row>
        <row r="1610">
          <cell r="H1610">
            <v>15671107.013642646</v>
          </cell>
        </row>
        <row r="1611">
          <cell r="H1611">
            <v>10901954.686150001</v>
          </cell>
        </row>
        <row r="1612">
          <cell r="H1612">
            <v>5356470.17466</v>
          </cell>
        </row>
        <row r="1613">
          <cell r="H1613">
            <v>481739.99999999994</v>
          </cell>
        </row>
        <row r="1614">
          <cell r="H1614"/>
        </row>
        <row r="1615">
          <cell r="H1615"/>
        </row>
        <row r="1616">
          <cell r="H1616">
            <v>5340263.0146260681</v>
          </cell>
        </row>
        <row r="1617">
          <cell r="H1617">
            <v>1266349.113663401</v>
          </cell>
        </row>
        <row r="1618">
          <cell r="H1618">
            <v>1192739.0261658095</v>
          </cell>
        </row>
        <row r="1619">
          <cell r="H1619">
            <v>589294.84790000005</v>
          </cell>
        </row>
        <row r="1620">
          <cell r="H1620">
            <v>289538.92836000002</v>
          </cell>
        </row>
        <row r="1621">
          <cell r="H1621">
            <v>26040</v>
          </cell>
        </row>
        <row r="1622">
          <cell r="H1622"/>
        </row>
        <row r="1623">
          <cell r="H1623"/>
        </row>
        <row r="1624">
          <cell r="H1624">
            <v>11817804.263848428</v>
          </cell>
        </row>
        <row r="1625">
          <cell r="H1625">
            <v>3948830.5694880243</v>
          </cell>
        </row>
        <row r="1626">
          <cell r="H1626">
            <v>2668539.562847524</v>
          </cell>
        </row>
        <row r="1627">
          <cell r="H1627">
            <v>4714358.7832000004</v>
          </cell>
        </row>
        <row r="1628">
          <cell r="H1628">
            <v>2316311.4268800002</v>
          </cell>
        </row>
        <row r="1629">
          <cell r="H1629">
            <v>81200</v>
          </cell>
        </row>
        <row r="1630">
          <cell r="H1630"/>
        </row>
        <row r="1631">
          <cell r="H1631"/>
        </row>
        <row r="1632">
          <cell r="H1632">
            <v>2225109.5894275284</v>
          </cell>
        </row>
        <row r="1633">
          <cell r="H1633">
            <v>929336.84954330232</v>
          </cell>
        </row>
        <row r="1634">
          <cell r="H1634">
            <v>351544.13402781752</v>
          </cell>
        </row>
        <row r="1635">
          <cell r="H1635">
            <v>441971.13592500007</v>
          </cell>
        </row>
        <row r="1636">
          <cell r="H1636">
            <v>217154.19627000001</v>
          </cell>
        </row>
        <row r="1637">
          <cell r="H1637">
            <v>19110</v>
          </cell>
        </row>
        <row r="1638">
          <cell r="H1638"/>
        </row>
        <row r="1639">
          <cell r="H1639"/>
        </row>
        <row r="1640">
          <cell r="H1640">
            <v>745218.43662000005</v>
          </cell>
        </row>
        <row r="1641">
          <cell r="H1641">
            <v>512065.92500000005</v>
          </cell>
        </row>
        <row r="1642">
          <cell r="H1642">
            <v>88056.196200000006</v>
          </cell>
        </row>
        <row r="1643">
          <cell r="H1643">
            <v>322165.8</v>
          </cell>
        </row>
        <row r="1644">
          <cell r="H1644">
            <v>177778.92</v>
          </cell>
        </row>
        <row r="1645">
          <cell r="H1645">
            <v>9800</v>
          </cell>
        </row>
        <row r="1646">
          <cell r="H1646"/>
        </row>
        <row r="1647">
          <cell r="H1647"/>
        </row>
        <row r="1648">
          <cell r="H1648">
            <v>344891.98636126687</v>
          </cell>
        </row>
        <row r="1649">
          <cell r="H1649">
            <v>206802.98025551508</v>
          </cell>
        </row>
        <row r="1650">
          <cell r="H1650">
            <v>35987.747490461254</v>
          </cell>
        </row>
        <row r="1651">
          <cell r="H1651">
            <v>133736.87486499999</v>
          </cell>
        </row>
        <row r="1652">
          <cell r="H1652">
            <v>72384.732090000005</v>
          </cell>
        </row>
        <row r="1653">
          <cell r="H1653">
            <v>4252.5</v>
          </cell>
        </row>
        <row r="1654">
          <cell r="H1654"/>
        </row>
        <row r="1655">
          <cell r="H1655"/>
        </row>
        <row r="1656">
          <cell r="H1656"/>
        </row>
        <row r="1657">
          <cell r="H1657">
            <v>1195378.3183202331</v>
          </cell>
        </row>
        <row r="1658">
          <cell r="H1658">
            <v>13782516.679034948</v>
          </cell>
        </row>
        <row r="1659">
          <cell r="H1659">
            <v>451902.80870649591</v>
          </cell>
        </row>
        <row r="1660">
          <cell r="H1660">
            <v>78639.892664341241</v>
          </cell>
        </row>
        <row r="1661">
          <cell r="H1661">
            <v>1065687.5518124001</v>
          </cell>
        </row>
        <row r="1662">
          <cell r="H1662">
            <v>217176.04325999998</v>
          </cell>
        </row>
        <row r="1663">
          <cell r="H1663">
            <v>853773.65180800005</v>
          </cell>
        </row>
        <row r="1664">
          <cell r="H1664">
            <v>487271.62676499999</v>
          </cell>
        </row>
        <row r="1665">
          <cell r="H1665">
            <v>253886.91261999999</v>
          </cell>
        </row>
        <row r="1666">
          <cell r="H1666">
            <v>144769.46418000001</v>
          </cell>
        </row>
        <row r="1667">
          <cell r="H1667">
            <v>94824.732090000005</v>
          </cell>
        </row>
        <row r="1668">
          <cell r="H1668">
            <v>19810</v>
          </cell>
        </row>
        <row r="1669">
          <cell r="H1669"/>
        </row>
        <row r="1670">
          <cell r="H1670"/>
        </row>
        <row r="1671">
          <cell r="H1671">
            <v>1874036.7430956294</v>
          </cell>
        </row>
        <row r="1672">
          <cell r="H1672">
            <v>1508925.1544002413</v>
          </cell>
        </row>
        <row r="1673">
          <cell r="H1673">
            <v>476582.99976579606</v>
          </cell>
        </row>
        <row r="1674">
          <cell r="H1674">
            <v>87970.049421127507</v>
          </cell>
        </row>
        <row r="1675">
          <cell r="H1675">
            <v>1155927.2235384502</v>
          </cell>
        </row>
        <row r="1676">
          <cell r="H1676">
            <v>217176.04325999998</v>
          </cell>
        </row>
        <row r="1677">
          <cell r="H1677">
            <v>853773.65180800005</v>
          </cell>
        </row>
        <row r="1678">
          <cell r="H1678">
            <v>974543.25352999999</v>
          </cell>
        </row>
        <row r="1679">
          <cell r="H1679">
            <v>253886.91261999999</v>
          </cell>
        </row>
        <row r="1680">
          <cell r="H1680">
            <v>144769.46418000001</v>
          </cell>
        </row>
        <row r="1681">
          <cell r="H1681">
            <v>28384.999999999996</v>
          </cell>
        </row>
        <row r="1682">
          <cell r="H1682"/>
        </row>
        <row r="1683">
          <cell r="H1683"/>
        </row>
        <row r="1684">
          <cell r="H1684">
            <v>53773481.744498603</v>
          </cell>
        </row>
        <row r="1685">
          <cell r="H1685">
            <v>18362062.148119316</v>
          </cell>
        </row>
        <row r="1686">
          <cell r="H1686">
            <v>12282358.526861507</v>
          </cell>
        </row>
        <row r="1687">
          <cell r="H1687">
            <v>8544775.2945500016</v>
          </cell>
        </row>
        <row r="1688">
          <cell r="H1688">
            <v>4198314.4612199999</v>
          </cell>
        </row>
        <row r="1689">
          <cell r="H1689">
            <v>377580</v>
          </cell>
        </row>
        <row r="1690">
          <cell r="H1690"/>
        </row>
        <row r="1691">
          <cell r="H1691"/>
        </row>
        <row r="1692">
          <cell r="H1692">
            <v>4005197.2609695508</v>
          </cell>
        </row>
        <row r="1693">
          <cell r="H1693">
            <v>949761.83524755074</v>
          </cell>
        </row>
        <row r="1694">
          <cell r="H1694">
            <v>894839.61388899002</v>
          </cell>
        </row>
        <row r="1695">
          <cell r="H1695">
            <v>441971.13592500007</v>
          </cell>
        </row>
        <row r="1696">
          <cell r="H1696">
            <v>217154.19627000001</v>
          </cell>
        </row>
        <row r="1697">
          <cell r="H1697">
            <v>19530</v>
          </cell>
        </row>
        <row r="1698">
          <cell r="H1698"/>
        </row>
        <row r="1699">
          <cell r="H1699"/>
        </row>
        <row r="1700">
          <cell r="H1700">
            <v>11817804.263848428</v>
          </cell>
        </row>
        <row r="1701">
          <cell r="H1701">
            <v>3948830.5694880243</v>
          </cell>
        </row>
        <row r="1702">
          <cell r="H1702">
            <v>2668539.562847524</v>
          </cell>
        </row>
        <row r="1703">
          <cell r="H1703">
            <v>4714358.7832000004</v>
          </cell>
        </row>
        <row r="1704">
          <cell r="H1704">
            <v>2316311.4268800002</v>
          </cell>
        </row>
        <row r="1705">
          <cell r="H1705">
            <v>81200</v>
          </cell>
        </row>
        <row r="1706">
          <cell r="H1706"/>
        </row>
        <row r="1707">
          <cell r="H1707"/>
        </row>
        <row r="1708">
          <cell r="H1708">
            <v>2225109.5894275284</v>
          </cell>
        </row>
        <row r="1709">
          <cell r="H1709">
            <v>929336.84954330232</v>
          </cell>
        </row>
        <row r="1710">
          <cell r="H1710">
            <v>351544.13402781752</v>
          </cell>
        </row>
        <row r="1711">
          <cell r="H1711">
            <v>441971.13592500007</v>
          </cell>
        </row>
        <row r="1712">
          <cell r="H1712">
            <v>217154.19627000001</v>
          </cell>
        </row>
        <row r="1713">
          <cell r="H1713">
            <v>19110</v>
          </cell>
        </row>
        <row r="1714">
          <cell r="H1714"/>
        </row>
        <row r="1715">
          <cell r="H1715"/>
        </row>
        <row r="1716">
          <cell r="H1716">
            <v>4672730.1377978092</v>
          </cell>
        </row>
        <row r="1717">
          <cell r="H1717">
            <v>1899523.6704951015</v>
          </cell>
        </row>
        <row r="1718">
          <cell r="H1718">
            <v>811519.08861616324</v>
          </cell>
        </row>
        <row r="1719">
          <cell r="H1719">
            <v>883942.27185000014</v>
          </cell>
        </row>
        <row r="1720">
          <cell r="H1720">
            <v>434308.39254000003</v>
          </cell>
        </row>
        <row r="1721">
          <cell r="H1721">
            <v>39060</v>
          </cell>
        </row>
        <row r="1722">
          <cell r="H1722"/>
        </row>
        <row r="1723">
          <cell r="H1723"/>
        </row>
        <row r="1724">
          <cell r="H1724">
            <v>604076.04779643635</v>
          </cell>
        </row>
        <row r="1725">
          <cell r="H1725">
            <v>417010.12479507155</v>
          </cell>
        </row>
        <row r="1726">
          <cell r="H1726">
            <v>71975.494980922507</v>
          </cell>
        </row>
        <row r="1727">
          <cell r="H1727">
            <v>267473.74972999998</v>
          </cell>
        </row>
        <row r="1728">
          <cell r="H1728">
            <v>144769.46418000001</v>
          </cell>
        </row>
        <row r="1729">
          <cell r="H1729">
            <v>8574.9999999999982</v>
          </cell>
        </row>
        <row r="1730">
          <cell r="H1730"/>
        </row>
        <row r="1731">
          <cell r="H1731"/>
        </row>
        <row r="1732">
          <cell r="H1732"/>
        </row>
        <row r="1733">
          <cell r="H1733">
            <v>1614440.6243290845</v>
          </cell>
        </row>
        <row r="1734">
          <cell r="H1734">
            <v>1410141.1835720749</v>
          </cell>
        </row>
        <row r="1735">
          <cell r="H1735">
            <v>2204426.2664506505</v>
          </cell>
        </row>
        <row r="1736">
          <cell r="H1736">
            <v>217176.04325999998</v>
          </cell>
        </row>
        <row r="1737">
          <cell r="H1737">
            <v>853773.65180800005</v>
          </cell>
        </row>
        <row r="1738">
          <cell r="H1738">
            <v>487271.62676499999</v>
          </cell>
        </row>
        <row r="1739">
          <cell r="H1739">
            <v>94824.732090000005</v>
          </cell>
        </row>
        <row r="1740">
          <cell r="H1740">
            <v>9992.5</v>
          </cell>
        </row>
        <row r="1741">
          <cell r="H1741"/>
        </row>
        <row r="1742">
          <cell r="H1742"/>
        </row>
        <row r="1743">
          <cell r="H1743">
            <v>1018875</v>
          </cell>
        </row>
        <row r="1744">
          <cell r="H1744">
            <v>586607.90327063703</v>
          </cell>
        </row>
        <row r="1745">
          <cell r="H1745">
            <v>272000</v>
          </cell>
        </row>
        <row r="1746">
          <cell r="H1746">
            <v>1501000</v>
          </cell>
        </row>
        <row r="1747">
          <cell r="H1747">
            <v>426886.82590400003</v>
          </cell>
        </row>
        <row r="1748">
          <cell r="H1748">
            <v>108588.02162999999</v>
          </cell>
        </row>
        <row r="1749">
          <cell r="H1749">
            <v>487271.62676499999</v>
          </cell>
        </row>
        <row r="1750">
          <cell r="H1750"/>
        </row>
        <row r="1751">
          <cell r="H1751"/>
        </row>
        <row r="1752">
          <cell r="H1752">
            <v>10603883.365616299</v>
          </cell>
        </row>
        <row r="1753">
          <cell r="H1753">
            <v>3014350.4772342499</v>
          </cell>
        </row>
        <row r="1754">
          <cell r="H1754">
            <v>217176.04325999998</v>
          </cell>
        </row>
        <row r="1755">
          <cell r="H1755">
            <v>853773.65180800005</v>
          </cell>
        </row>
        <row r="1756">
          <cell r="H1756">
            <v>974543.25352999999</v>
          </cell>
        </row>
        <row r="1757">
          <cell r="H1757">
            <v>63978.21776082</v>
          </cell>
        </row>
        <row r="1758">
          <cell r="H1758">
            <v>762815.99542499997</v>
          </cell>
        </row>
        <row r="1759">
          <cell r="H1759">
            <v>17185</v>
          </cell>
        </row>
        <row r="1760">
          <cell r="H1760"/>
        </row>
        <row r="1761">
          <cell r="H1761"/>
        </row>
        <row r="1762">
          <cell r="H1762"/>
        </row>
        <row r="1763">
          <cell r="H1763">
            <v>404163085.84938902</v>
          </cell>
        </row>
        <row r="1764">
          <cell r="H1764">
            <v>7866634.6769392798</v>
          </cell>
        </row>
        <row r="1765">
          <cell r="H1765">
            <v>67177414.106238157</v>
          </cell>
        </row>
        <row r="1766">
          <cell r="H1766">
            <v>2469757.3985739602</v>
          </cell>
        </row>
        <row r="1767">
          <cell r="H1767">
            <v>10290506.287490552</v>
          </cell>
        </row>
        <row r="1768">
          <cell r="H1768">
            <v>5947705.7431209004</v>
          </cell>
        </row>
        <row r="1769">
          <cell r="H1769">
            <v>37134998.052509286</v>
          </cell>
        </row>
        <row r="1770">
          <cell r="H1770">
            <v>10848822.49596376</v>
          </cell>
        </row>
        <row r="1771">
          <cell r="H1771">
            <v>9765092.5470707398</v>
          </cell>
        </row>
        <row r="1772">
          <cell r="H1772">
            <v>64003222.016853355</v>
          </cell>
        </row>
        <row r="1773">
          <cell r="H1773">
            <v>752950.41510727489</v>
          </cell>
        </row>
        <row r="1774">
          <cell r="H1774">
            <v>711525.95861269999</v>
          </cell>
        </row>
        <row r="1775">
          <cell r="H1775">
            <v>630811.22133843019</v>
          </cell>
        </row>
        <row r="1776">
          <cell r="H1776">
            <v>2083332.1824942001</v>
          </cell>
        </row>
        <row r="1777">
          <cell r="H1777">
            <v>404497.63400584995</v>
          </cell>
        </row>
        <row r="1778">
          <cell r="H1778">
            <v>8221301.4399999995</v>
          </cell>
        </row>
        <row r="1779">
          <cell r="H1779">
            <v>4430131.8600000003</v>
          </cell>
        </row>
        <row r="1780">
          <cell r="H1780">
            <v>16173118.111304695</v>
          </cell>
        </row>
        <row r="1781">
          <cell r="H1781">
            <v>1992377.3105974565</v>
          </cell>
        </row>
        <row r="1782">
          <cell r="H1782">
            <v>18614367.240362763</v>
          </cell>
        </row>
        <row r="1783">
          <cell r="H1783">
            <v>524075.74523803499</v>
          </cell>
        </row>
        <row r="1784">
          <cell r="H1784">
            <v>32847036.736064095</v>
          </cell>
        </row>
        <row r="1785">
          <cell r="H1785"/>
        </row>
        <row r="1786">
          <cell r="H1786"/>
        </row>
        <row r="1787">
          <cell r="H1787"/>
        </row>
        <row r="1788">
          <cell r="H1788">
            <v>191125919.6560424</v>
          </cell>
        </row>
        <row r="1789">
          <cell r="H1789">
            <v>737930.24400515144</v>
          </cell>
        </row>
        <row r="1790">
          <cell r="H1790">
            <v>15736724.869693192</v>
          </cell>
        </row>
        <row r="1791">
          <cell r="H1791">
            <v>27964609.424142458</v>
          </cell>
        </row>
        <row r="1792">
          <cell r="H1792">
            <v>358010.84</v>
          </cell>
        </row>
        <row r="1793">
          <cell r="H1793"/>
        </row>
        <row r="1794">
          <cell r="H1794"/>
        </row>
        <row r="1795">
          <cell r="H1795"/>
        </row>
        <row r="1796">
          <cell r="H1796"/>
        </row>
        <row r="1797">
          <cell r="H1797">
            <v>6774222.527812697</v>
          </cell>
        </row>
        <row r="1798">
          <cell r="H1798">
            <v>217259.36447945124</v>
          </cell>
        </row>
        <row r="1799">
          <cell r="H1799">
            <v>3854523.1208698507</v>
          </cell>
        </row>
        <row r="1800">
          <cell r="H1800">
            <v>4340436.2983449595</v>
          </cell>
        </row>
        <row r="1801">
          <cell r="H1801">
            <v>2445478.5084400009</v>
          </cell>
        </row>
        <row r="1802">
          <cell r="H1802">
            <v>4101152.2885960001</v>
          </cell>
        </row>
        <row r="1803">
          <cell r="H1803">
            <v>250924.97551000002</v>
          </cell>
        </row>
        <row r="1804">
          <cell r="H1804">
            <v>5800000</v>
          </cell>
        </row>
        <row r="1805">
          <cell r="H1805"/>
        </row>
        <row r="1806">
          <cell r="H1806"/>
        </row>
        <row r="1807">
          <cell r="H1807">
            <v>3380930.403935717</v>
          </cell>
        </row>
        <row r="1808">
          <cell r="H1808">
            <v>1558317.1398143242</v>
          </cell>
        </row>
        <row r="1809">
          <cell r="H1809">
            <v>115960.51969148625</v>
          </cell>
        </row>
        <row r="1810">
          <cell r="H1810">
            <v>3171279.8920869003</v>
          </cell>
        </row>
        <row r="1811">
          <cell r="H1811">
            <v>853773.65180800005</v>
          </cell>
        </row>
        <row r="1812">
          <cell r="H1812"/>
        </row>
        <row r="1813">
          <cell r="H1813"/>
        </row>
        <row r="1814">
          <cell r="H1814">
            <v>4270974.2397067277</v>
          </cell>
        </row>
        <row r="1815">
          <cell r="H1815">
            <v>1558317.1398143242</v>
          </cell>
        </row>
        <row r="1816">
          <cell r="H1816">
            <v>175940.09884225501</v>
          </cell>
        </row>
        <row r="1817">
          <cell r="H1817">
            <v>3953357.0470460001</v>
          </cell>
        </row>
        <row r="1818">
          <cell r="H1818">
            <v>853773.65180800005</v>
          </cell>
        </row>
        <row r="1819">
          <cell r="H1819"/>
        </row>
        <row r="1820">
          <cell r="H1820"/>
        </row>
        <row r="1821">
          <cell r="H1821">
            <v>13573168.495507922</v>
          </cell>
        </row>
        <row r="1822">
          <cell r="H1822">
            <v>819720.91506050632</v>
          </cell>
        </row>
        <row r="1823">
          <cell r="H1823">
            <v>10480693.301896952</v>
          </cell>
        </row>
        <row r="1824">
          <cell r="H1824"/>
        </row>
        <row r="1825">
          <cell r="H1825"/>
        </row>
        <row r="1826">
          <cell r="H1826">
            <v>4190623.0600885116</v>
          </cell>
        </row>
        <row r="1827">
          <cell r="H1827">
            <v>1558317.1398143242</v>
          </cell>
        </row>
        <row r="1828">
          <cell r="H1828">
            <v>238585.43706639126</v>
          </cell>
        </row>
        <row r="1829">
          <cell r="H1829">
            <v>2754458.5512570506</v>
          </cell>
        </row>
        <row r="1830">
          <cell r="H1830">
            <v>853773.65180800005</v>
          </cell>
        </row>
        <row r="1831">
          <cell r="H1831"/>
        </row>
        <row r="1832">
          <cell r="H1832"/>
        </row>
        <row r="1833">
          <cell r="H1833">
            <v>4766679.2093514167</v>
          </cell>
        </row>
        <row r="1834">
          <cell r="H1834">
            <v>779158.56990716211</v>
          </cell>
        </row>
        <row r="1835">
          <cell r="H1835">
            <v>281237.58224027127</v>
          </cell>
        </row>
        <row r="1836">
          <cell r="H1836">
            <v>3489267.3067406002</v>
          </cell>
        </row>
        <row r="1837">
          <cell r="H1837">
            <v>426886.82590400003</v>
          </cell>
        </row>
        <row r="1838">
          <cell r="H1838"/>
        </row>
        <row r="1839">
          <cell r="H1839"/>
        </row>
        <row r="1840">
          <cell r="H1840"/>
        </row>
        <row r="1841">
          <cell r="H1841">
            <v>21704429.131525345</v>
          </cell>
        </row>
        <row r="1842">
          <cell r="H1842">
            <v>66347577.182973176</v>
          </cell>
        </row>
        <row r="1843">
          <cell r="H1843">
            <v>45854086.160289861</v>
          </cell>
        </row>
        <row r="1844">
          <cell r="H1844">
            <v>2134142.3581633652</v>
          </cell>
        </row>
        <row r="1845">
          <cell r="H1845"/>
        </row>
        <row r="1846">
          <cell r="H1846"/>
        </row>
        <row r="1847">
          <cell r="H1847">
            <v>26685157.454724245</v>
          </cell>
        </row>
        <row r="1848">
          <cell r="H1848">
            <v>56237197.756959997</v>
          </cell>
        </row>
        <row r="1849">
          <cell r="H1849"/>
        </row>
        <row r="1850">
          <cell r="H1850"/>
        </row>
        <row r="1851">
          <cell r="H1851">
            <v>26723554.540212002</v>
          </cell>
        </row>
        <row r="1852">
          <cell r="H1852">
            <v>56237197.756959997</v>
          </cell>
        </row>
        <row r="1853">
          <cell r="H1853"/>
        </row>
        <row r="1854">
          <cell r="H1854"/>
        </row>
        <row r="1855">
          <cell r="H1855">
            <v>11976078.195606405</v>
          </cell>
        </row>
        <row r="1856">
          <cell r="H1856">
            <v>129567862.75839999</v>
          </cell>
        </row>
        <row r="1857">
          <cell r="H1857"/>
        </row>
        <row r="1858">
          <cell r="H1858"/>
        </row>
        <row r="1859">
          <cell r="H1859"/>
        </row>
        <row r="1860">
          <cell r="H1860"/>
        </row>
        <row r="1861">
          <cell r="H1861"/>
        </row>
        <row r="1862">
          <cell r="H1862"/>
        </row>
        <row r="1863">
          <cell r="H1863">
            <v>411027.32175256929</v>
          </cell>
        </row>
        <row r="1864">
          <cell r="H1864">
            <v>311595.44268453633</v>
          </cell>
        </row>
        <row r="1865">
          <cell r="H1865">
            <v>202663.70255904805</v>
          </cell>
        </row>
        <row r="1866">
          <cell r="H1866">
            <v>404060.75697710202</v>
          </cell>
        </row>
        <row r="1867">
          <cell r="H1867">
            <v>304628.87790906907</v>
          </cell>
        </row>
        <row r="1868">
          <cell r="H1868"/>
        </row>
        <row r="1869">
          <cell r="H1869"/>
        </row>
        <row r="1870">
          <cell r="H1870"/>
        </row>
        <row r="1871">
          <cell r="H1871"/>
        </row>
        <row r="1872">
          <cell r="H1872">
            <v>311595.44268453633</v>
          </cell>
        </row>
        <row r="1873">
          <cell r="H1873">
            <v>311595.44268453633</v>
          </cell>
        </row>
        <row r="1874">
          <cell r="H1874">
            <v>2614150</v>
          </cell>
        </row>
        <row r="1875">
          <cell r="H1875">
            <v>405960.7291885931</v>
          </cell>
        </row>
        <row r="1876">
          <cell r="H1876">
            <v>410393.99768207228</v>
          </cell>
        </row>
        <row r="1877">
          <cell r="H1877">
            <v>304628.87790906907</v>
          </cell>
        </row>
        <row r="1878">
          <cell r="H1878">
            <v>303995.55383857206</v>
          </cell>
        </row>
        <row r="1879">
          <cell r="H1879"/>
        </row>
        <row r="1880">
          <cell r="H1880"/>
        </row>
        <row r="1881">
          <cell r="H1881"/>
        </row>
        <row r="1882">
          <cell r="H1882">
            <v>411027.32175256929</v>
          </cell>
        </row>
        <row r="1883">
          <cell r="H1883">
            <v>311595.44268453633</v>
          </cell>
        </row>
        <row r="1884">
          <cell r="H1884">
            <v>202663.70255904805</v>
          </cell>
        </row>
        <row r="1885">
          <cell r="H1885">
            <v>404060.75697710202</v>
          </cell>
        </row>
        <row r="1886">
          <cell r="H1886">
            <v>304628.87790906907</v>
          </cell>
        </row>
        <row r="1887">
          <cell r="H1887"/>
        </row>
        <row r="1888">
          <cell r="H1888"/>
        </row>
        <row r="1889">
          <cell r="H1889"/>
        </row>
        <row r="1890">
          <cell r="H1890">
            <v>8169700</v>
          </cell>
        </row>
        <row r="1891">
          <cell r="H1891"/>
        </row>
        <row r="1892">
          <cell r="H1892"/>
        </row>
        <row r="1893">
          <cell r="H1893"/>
        </row>
        <row r="1894">
          <cell r="H1894">
            <v>5673011.5975000001</v>
          </cell>
        </row>
        <row r="1895">
          <cell r="H1895">
            <v>12655179.717499999</v>
          </cell>
        </row>
        <row r="1896">
          <cell r="H1896"/>
        </row>
        <row r="1897">
          <cell r="H1897"/>
        </row>
        <row r="1898">
          <cell r="H1898"/>
        </row>
        <row r="1899">
          <cell r="H1899"/>
        </row>
        <row r="1900">
          <cell r="H1900">
            <v>284710705.28827262</v>
          </cell>
        </row>
        <row r="1901">
          <cell r="H1901"/>
        </row>
        <row r="1902">
          <cell r="H1902"/>
        </row>
        <row r="1903">
          <cell r="H1903"/>
        </row>
        <row r="1904">
          <cell r="H1904"/>
        </row>
        <row r="1905">
          <cell r="H1905"/>
        </row>
        <row r="1906">
          <cell r="H1906"/>
        </row>
        <row r="1907">
          <cell r="H1907"/>
        </row>
        <row r="1908">
          <cell r="H1908"/>
        </row>
        <row r="1909">
          <cell r="H1909">
            <v>139406229.08756772</v>
          </cell>
        </row>
        <row r="1910">
          <cell r="H1910"/>
        </row>
        <row r="1911">
          <cell r="H1911"/>
        </row>
        <row r="1912">
          <cell r="H1912"/>
        </row>
        <row r="1913">
          <cell r="H1913"/>
        </row>
        <row r="1914">
          <cell r="H1914"/>
        </row>
        <row r="1915">
          <cell r="H1915"/>
        </row>
        <row r="1916">
          <cell r="H1916">
            <v>133548925.96420377</v>
          </cell>
        </row>
        <row r="1917">
          <cell r="H1917"/>
        </row>
        <row r="1918">
          <cell r="H1918"/>
        </row>
        <row r="1919">
          <cell r="H1919"/>
        </row>
        <row r="1920">
          <cell r="H1920"/>
        </row>
        <row r="1921">
          <cell r="H1921"/>
        </row>
        <row r="1922">
          <cell r="H1922"/>
        </row>
        <row r="1923">
          <cell r="H1923"/>
        </row>
        <row r="1924">
          <cell r="H1924">
            <v>123260064.17449728</v>
          </cell>
        </row>
        <row r="1925">
          <cell r="H1925"/>
        </row>
        <row r="1926">
          <cell r="H1926"/>
        </row>
        <row r="1927">
          <cell r="H1927"/>
        </row>
        <row r="1928">
          <cell r="H1928"/>
        </row>
        <row r="1929">
          <cell r="H1929"/>
        </row>
        <row r="1930">
          <cell r="H1930"/>
        </row>
        <row r="1931">
          <cell r="H1931"/>
        </row>
        <row r="1932">
          <cell r="H1932">
            <v>116620939.12232056</v>
          </cell>
        </row>
        <row r="1933">
          <cell r="H1933"/>
        </row>
        <row r="1934">
          <cell r="H1934"/>
        </row>
        <row r="1935">
          <cell r="H1935"/>
        </row>
        <row r="1936">
          <cell r="H1936"/>
        </row>
        <row r="1937">
          <cell r="H1937"/>
        </row>
        <row r="1938">
          <cell r="H1938"/>
        </row>
        <row r="1939">
          <cell r="H1939"/>
        </row>
        <row r="1940">
          <cell r="H1940"/>
        </row>
        <row r="1941">
          <cell r="H1941">
            <v>26305600</v>
          </cell>
        </row>
        <row r="1942">
          <cell r="H1942">
            <v>489296</v>
          </cell>
        </row>
        <row r="1943">
          <cell r="G1943">
            <v>4000</v>
          </cell>
          <cell r="H1943">
            <v>372120</v>
          </cell>
        </row>
        <row r="1944">
          <cell r="H1944"/>
        </row>
        <row r="1945">
          <cell r="H1945">
            <v>4232459.9406264992</v>
          </cell>
        </row>
        <row r="1946">
          <cell r="H1946"/>
        </row>
        <row r="1947">
          <cell r="H1947"/>
        </row>
        <row r="1948">
          <cell r="H1948"/>
        </row>
        <row r="1949">
          <cell r="H1949"/>
        </row>
        <row r="1950">
          <cell r="H1950"/>
        </row>
        <row r="1951">
          <cell r="H1951">
            <v>329746607.85805196</v>
          </cell>
        </row>
        <row r="1952">
          <cell r="H1952"/>
        </row>
        <row r="1953">
          <cell r="H1953"/>
        </row>
        <row r="1954">
          <cell r="H1954"/>
        </row>
        <row r="1955">
          <cell r="H1955"/>
        </row>
        <row r="1956">
          <cell r="H1956"/>
        </row>
        <row r="1957">
          <cell r="H1957"/>
        </row>
        <row r="1958">
          <cell r="H1958"/>
        </row>
        <row r="1959">
          <cell r="H1959">
            <v>132198566.39658898</v>
          </cell>
        </row>
        <row r="1960">
          <cell r="H1960"/>
        </row>
        <row r="1961">
          <cell r="H1961"/>
        </row>
        <row r="1962">
          <cell r="H1962"/>
        </row>
        <row r="1963">
          <cell r="H1963"/>
        </row>
        <row r="1964">
          <cell r="H1964"/>
        </row>
        <row r="1965">
          <cell r="H1965"/>
        </row>
        <row r="1966">
          <cell r="H1966">
            <v>219831071.90536797</v>
          </cell>
        </row>
        <row r="1967">
          <cell r="H1967"/>
        </row>
        <row r="1968">
          <cell r="H1968"/>
        </row>
        <row r="1969">
          <cell r="H1969"/>
        </row>
        <row r="1970">
          <cell r="H1970"/>
        </row>
        <row r="1971">
          <cell r="H1971"/>
        </row>
        <row r="1972">
          <cell r="H1972"/>
        </row>
        <row r="1973">
          <cell r="H1973">
            <v>106640190.03792563</v>
          </cell>
        </row>
        <row r="1974">
          <cell r="H1974"/>
        </row>
        <row r="1975">
          <cell r="H1975"/>
        </row>
        <row r="1976">
          <cell r="H1976"/>
        </row>
        <row r="1977">
          <cell r="H1977"/>
        </row>
        <row r="1978">
          <cell r="H1978"/>
        </row>
        <row r="1979">
          <cell r="H1979"/>
        </row>
        <row r="1980">
          <cell r="H1980"/>
        </row>
        <row r="1981">
          <cell r="H1981"/>
        </row>
        <row r="1982">
          <cell r="H1982">
            <v>43161490.722388491</v>
          </cell>
        </row>
        <row r="1983">
          <cell r="H1983"/>
        </row>
        <row r="1984">
          <cell r="H1984"/>
        </row>
        <row r="1985">
          <cell r="H1985"/>
        </row>
        <row r="1986">
          <cell r="H1986"/>
        </row>
        <row r="1987">
          <cell r="H1987"/>
        </row>
        <row r="1988">
          <cell r="H1988"/>
        </row>
        <row r="1989">
          <cell r="H1989">
            <v>37617134.806250989</v>
          </cell>
        </row>
        <row r="1990">
          <cell r="H1990"/>
        </row>
        <row r="1991">
          <cell r="H1991"/>
        </row>
        <row r="1992">
          <cell r="H1992"/>
        </row>
        <row r="1993">
          <cell r="H1993"/>
        </row>
        <row r="1994">
          <cell r="H1994"/>
        </row>
        <row r="1995">
          <cell r="H1995"/>
        </row>
        <row r="1996">
          <cell r="H1996"/>
        </row>
        <row r="1997">
          <cell r="H1997">
            <v>113186702.87822768</v>
          </cell>
        </row>
        <row r="1998">
          <cell r="H1998"/>
        </row>
        <row r="1999">
          <cell r="H1999"/>
        </row>
        <row r="2000">
          <cell r="H2000"/>
        </row>
        <row r="2001">
          <cell r="H2001"/>
        </row>
        <row r="2002">
          <cell r="H2002"/>
        </row>
        <row r="2003">
          <cell r="H2003"/>
        </row>
        <row r="2004">
          <cell r="H2004"/>
        </row>
        <row r="2005">
          <cell r="H2005"/>
        </row>
        <row r="2006">
          <cell r="H2006">
            <v>64895365.913647495</v>
          </cell>
        </row>
        <row r="2007">
          <cell r="H2007"/>
        </row>
        <row r="2008">
          <cell r="H2008"/>
        </row>
        <row r="2009">
          <cell r="H2009"/>
        </row>
        <row r="2010">
          <cell r="H2010"/>
        </row>
        <row r="2011">
          <cell r="H2011"/>
        </row>
        <row r="2012">
          <cell r="H2012"/>
        </row>
        <row r="2013">
          <cell r="H2013">
            <v>141317711.79389322</v>
          </cell>
        </row>
        <row r="2014">
          <cell r="H2014"/>
        </row>
        <row r="2015">
          <cell r="H2015"/>
        </row>
        <row r="2016">
          <cell r="H2016"/>
        </row>
        <row r="2017">
          <cell r="H2017"/>
        </row>
        <row r="2018">
          <cell r="H2018"/>
        </row>
        <row r="2019">
          <cell r="H2019"/>
        </row>
        <row r="2020">
          <cell r="H2020"/>
        </row>
        <row r="2021">
          <cell r="H2021">
            <v>74283245.425613075</v>
          </cell>
        </row>
        <row r="2022">
          <cell r="H2022"/>
        </row>
        <row r="2023">
          <cell r="H2023"/>
        </row>
        <row r="2024">
          <cell r="H2024"/>
        </row>
        <row r="2025">
          <cell r="H2025"/>
        </row>
        <row r="2026">
          <cell r="H2026"/>
        </row>
        <row r="2027">
          <cell r="H2027"/>
        </row>
        <row r="2028">
          <cell r="H2028"/>
        </row>
        <row r="2029">
          <cell r="H2029"/>
        </row>
        <row r="2030">
          <cell r="H2030">
            <v>64895365.913647495</v>
          </cell>
        </row>
        <row r="2031">
          <cell r="H2031"/>
        </row>
        <row r="2032">
          <cell r="H2032"/>
        </row>
        <row r="2033">
          <cell r="H2033"/>
        </row>
        <row r="2034">
          <cell r="H2034"/>
        </row>
        <row r="2035">
          <cell r="H2035"/>
        </row>
        <row r="2036">
          <cell r="H2036"/>
        </row>
        <row r="2037">
          <cell r="H2037">
            <v>141317711.79389322</v>
          </cell>
        </row>
        <row r="2038">
          <cell r="H2038"/>
        </row>
        <row r="2039">
          <cell r="H2039"/>
        </row>
        <row r="2040">
          <cell r="H2040"/>
        </row>
        <row r="2041">
          <cell r="H2041"/>
        </row>
        <row r="2042">
          <cell r="H2042"/>
        </row>
        <row r="2043">
          <cell r="H2043"/>
        </row>
        <row r="2044">
          <cell r="H2044"/>
        </row>
        <row r="2045">
          <cell r="H2045"/>
        </row>
        <row r="2046">
          <cell r="H2046">
            <v>4931259.4995195027</v>
          </cell>
        </row>
        <row r="2047">
          <cell r="H2047">
            <v>16762747.184894044</v>
          </cell>
        </row>
        <row r="2048">
          <cell r="H2048">
            <v>3720364.4212788679</v>
          </cell>
        </row>
        <row r="2049">
          <cell r="H2049">
            <v>3800432.75228628</v>
          </cell>
        </row>
        <row r="2050">
          <cell r="H2050">
            <v>2911649.5510726348</v>
          </cell>
        </row>
        <row r="2051">
          <cell r="H2051">
            <v>21776141.539855074</v>
          </cell>
        </row>
        <row r="2052">
          <cell r="H2052">
            <v>22360307.243727751</v>
          </cell>
        </row>
        <row r="2053">
          <cell r="H2053">
            <v>2294485.8670180338</v>
          </cell>
        </row>
        <row r="2054">
          <cell r="H2054">
            <v>2542805.468787462</v>
          </cell>
        </row>
        <row r="2055">
          <cell r="H2055">
            <v>9707000</v>
          </cell>
        </row>
        <row r="2056">
          <cell r="H2056">
            <v>6104849.3971806811</v>
          </cell>
        </row>
        <row r="2057">
          <cell r="H2057">
            <v>3474816.6921599996</v>
          </cell>
        </row>
        <row r="2058">
          <cell r="H2058">
            <v>456000</v>
          </cell>
        </row>
        <row r="2059">
          <cell r="H2059"/>
        </row>
        <row r="2060">
          <cell r="H2060"/>
        </row>
        <row r="2061">
          <cell r="H2061"/>
        </row>
        <row r="2062">
          <cell r="H2062"/>
        </row>
        <row r="2063">
          <cell r="H2063">
            <v>18566600</v>
          </cell>
        </row>
        <row r="2064">
          <cell r="H2064">
            <v>15265658.800289484</v>
          </cell>
        </row>
        <row r="2065">
          <cell r="H2065"/>
        </row>
        <row r="2066">
          <cell r="H2066">
            <v>6966395490.3734941</v>
          </cell>
        </row>
        <row r="2067">
          <cell r="H2067"/>
        </row>
        <row r="2068">
          <cell r="H2068"/>
        </row>
        <row r="2069">
          <cell r="H2069"/>
        </row>
        <row r="2070">
          <cell r="H2070">
            <v>11228791</v>
          </cell>
        </row>
        <row r="2071">
          <cell r="H2071"/>
        </row>
        <row r="2072">
          <cell r="H2072"/>
        </row>
        <row r="2073">
          <cell r="H2073"/>
        </row>
        <row r="2074">
          <cell r="H2074"/>
        </row>
        <row r="2075">
          <cell r="H2075"/>
        </row>
        <row r="2076">
          <cell r="H2076">
            <v>16963219.067563999</v>
          </cell>
        </row>
        <row r="2077">
          <cell r="H2077">
            <v>769974.24</v>
          </cell>
        </row>
        <row r="2078">
          <cell r="H2078">
            <v>15580.749569000001</v>
          </cell>
        </row>
        <row r="2079">
          <cell r="H2079">
            <v>15580.749569000001</v>
          </cell>
        </row>
        <row r="2080">
          <cell r="H2080">
            <v>15580.749569000001</v>
          </cell>
        </row>
        <row r="2081">
          <cell r="H2081">
            <v>152445.59486254351</v>
          </cell>
        </row>
        <row r="2082">
          <cell r="H2082">
            <v>80736.611403000003</v>
          </cell>
        </row>
        <row r="2083">
          <cell r="H2083">
            <v>2230880.0519250003</v>
          </cell>
        </row>
        <row r="2084">
          <cell r="H2084">
            <v>1327692.3280456502</v>
          </cell>
        </row>
        <row r="2085">
          <cell r="H2085"/>
        </row>
        <row r="2086">
          <cell r="H2086"/>
        </row>
        <row r="2087">
          <cell r="H2087">
            <v>2902000</v>
          </cell>
        </row>
        <row r="2088">
          <cell r="H2088">
            <v>2518734</v>
          </cell>
        </row>
        <row r="2089">
          <cell r="H2089">
            <v>2413200</v>
          </cell>
        </row>
        <row r="2090">
          <cell r="H2090">
            <v>804400</v>
          </cell>
        </row>
        <row r="2091">
          <cell r="H2091">
            <v>5500053</v>
          </cell>
        </row>
        <row r="2092">
          <cell r="H2092"/>
        </row>
        <row r="2093">
          <cell r="H2093"/>
        </row>
        <row r="2094">
          <cell r="H2094">
            <v>3364025.4751249999</v>
          </cell>
        </row>
        <row r="2095">
          <cell r="H2095">
            <v>2500000</v>
          </cell>
        </row>
        <row r="2096">
          <cell r="H2096">
            <v>420090.31095747434</v>
          </cell>
        </row>
        <row r="2097">
          <cell r="H2097">
            <v>263668.83829457429</v>
          </cell>
        </row>
        <row r="2098">
          <cell r="H2098">
            <v>727809.51606429694</v>
          </cell>
        </row>
        <row r="2099">
          <cell r="H2099"/>
        </row>
        <row r="2100">
          <cell r="H2100"/>
        </row>
        <row r="2101">
          <cell r="H2101">
            <v>8054999.9999999991</v>
          </cell>
        </row>
        <row r="2102">
          <cell r="H2102">
            <v>943382.78833265149</v>
          </cell>
        </row>
        <row r="2103">
          <cell r="H2103">
            <v>1305146.4396249996</v>
          </cell>
        </row>
        <row r="2104">
          <cell r="H2104">
            <v>574457.33345000003</v>
          </cell>
        </row>
        <row r="2105">
          <cell r="H2105">
            <v>721850.85000000009</v>
          </cell>
        </row>
        <row r="2106">
          <cell r="H2106"/>
        </row>
        <row r="2107">
          <cell r="H2107"/>
        </row>
        <row r="2108">
          <cell r="H2108">
            <v>1016499.9999999999</v>
          </cell>
        </row>
        <row r="2109">
          <cell r="H2109">
            <v>1012109.7443300182</v>
          </cell>
        </row>
        <row r="2110">
          <cell r="H2110">
            <v>1305146.4396249996</v>
          </cell>
        </row>
        <row r="2111">
          <cell r="H2111">
            <v>574457.33345000003</v>
          </cell>
        </row>
        <row r="2112">
          <cell r="H2112">
            <v>721850.85000000009</v>
          </cell>
        </row>
        <row r="2113">
          <cell r="H2113"/>
        </row>
        <row r="2114">
          <cell r="H2114"/>
        </row>
        <row r="2115">
          <cell r="H2115"/>
        </row>
        <row r="2116">
          <cell r="H2116">
            <v>1716400.9100000001</v>
          </cell>
        </row>
        <row r="2117">
          <cell r="H2117"/>
        </row>
        <row r="2118">
          <cell r="H2118"/>
        </row>
        <row r="2119">
          <cell r="H2119"/>
        </row>
        <row r="2120">
          <cell r="H2120"/>
        </row>
        <row r="2121">
          <cell r="H2121"/>
        </row>
        <row r="2122">
          <cell r="H2122">
            <v>490150.36211050005</v>
          </cell>
        </row>
        <row r="2123">
          <cell r="H2123">
            <v>15580.749569000001</v>
          </cell>
        </row>
        <row r="2124">
          <cell r="H2124">
            <v>15580.749569000001</v>
          </cell>
        </row>
        <row r="2125">
          <cell r="H2125">
            <v>15580.749569000001</v>
          </cell>
        </row>
        <row r="2126">
          <cell r="H2126">
            <v>152445.59486254351</v>
          </cell>
        </row>
        <row r="2127">
          <cell r="H2127">
            <v>80736.611403000003</v>
          </cell>
        </row>
        <row r="2128">
          <cell r="H2128">
            <v>135977.45078399999</v>
          </cell>
        </row>
        <row r="2129">
          <cell r="H2129">
            <v>45325.816928</v>
          </cell>
        </row>
        <row r="2130">
          <cell r="H2130">
            <v>44617.601038500005</v>
          </cell>
        </row>
        <row r="2131">
          <cell r="H2131">
            <v>662841.20567562443</v>
          </cell>
        </row>
        <row r="2132">
          <cell r="H2132"/>
        </row>
        <row r="2133">
          <cell r="H2133"/>
        </row>
        <row r="2134">
          <cell r="H2134">
            <v>1520968.6149840001</v>
          </cell>
        </row>
        <row r="2135">
          <cell r="H2135">
            <v>112183.642655</v>
          </cell>
        </row>
        <row r="2136">
          <cell r="H2136">
            <v>293909.59414250002</v>
          </cell>
        </row>
        <row r="2137">
          <cell r="H2137">
            <v>437960.70606680005</v>
          </cell>
        </row>
        <row r="2138">
          <cell r="H2138"/>
        </row>
        <row r="2139">
          <cell r="H2139"/>
        </row>
        <row r="2140">
          <cell r="H2140">
            <v>2500000</v>
          </cell>
        </row>
        <row r="2141">
          <cell r="H2141">
            <v>358324.74570266082</v>
          </cell>
        </row>
        <row r="2142">
          <cell r="H2142">
            <v>203824.80745117602</v>
          </cell>
        </row>
        <row r="2143">
          <cell r="H2143">
            <v>589773.8128514376</v>
          </cell>
        </row>
        <row r="2144">
          <cell r="H2144"/>
        </row>
        <row r="2145">
          <cell r="H2145"/>
        </row>
        <row r="2146">
          <cell r="H2146">
            <v>3657377.64</v>
          </cell>
        </row>
        <row r="2147">
          <cell r="H2147"/>
        </row>
        <row r="2148">
          <cell r="H2148"/>
        </row>
        <row r="2149">
          <cell r="H2149"/>
        </row>
        <row r="2150">
          <cell r="H2150"/>
        </row>
        <row r="2151">
          <cell r="H2151"/>
        </row>
        <row r="2152">
          <cell r="H2152">
            <v>645174.24860000005</v>
          </cell>
        </row>
        <row r="2153">
          <cell r="H2153">
            <v>15580.749569000001</v>
          </cell>
        </row>
        <row r="2154">
          <cell r="H2154">
            <v>15580.749569000001</v>
          </cell>
        </row>
        <row r="2155">
          <cell r="H2155">
            <v>15580.749569000001</v>
          </cell>
        </row>
        <row r="2156">
          <cell r="H2156">
            <v>152445.59486254351</v>
          </cell>
        </row>
        <row r="2157">
          <cell r="H2157">
            <v>80736.611403000003</v>
          </cell>
        </row>
        <row r="2158">
          <cell r="H2158">
            <v>135977.45078399999</v>
          </cell>
        </row>
        <row r="2159">
          <cell r="H2159">
            <v>45325.816928</v>
          </cell>
        </row>
        <row r="2160">
          <cell r="H2160">
            <v>44617.601038500005</v>
          </cell>
        </row>
        <row r="2161">
          <cell r="H2161">
            <v>600788.74586941348</v>
          </cell>
        </row>
        <row r="2162">
          <cell r="H2162"/>
        </row>
        <row r="2163">
          <cell r="H2163"/>
        </row>
        <row r="2164">
          <cell r="H2164">
            <v>3028958.3516850001</v>
          </cell>
        </row>
        <row r="2165">
          <cell r="H2165"/>
        </row>
        <row r="2166">
          <cell r="H2166"/>
        </row>
        <row r="2167">
          <cell r="H2167">
            <v>2500000</v>
          </cell>
        </row>
        <row r="2168">
          <cell r="H2168">
            <v>463341.10757728206</v>
          </cell>
        </row>
        <row r="2169">
          <cell r="H2169">
            <v>280276.47394080868</v>
          </cell>
        </row>
        <row r="2170">
          <cell r="H2170">
            <v>625268.70796331565</v>
          </cell>
        </row>
        <row r="2171">
          <cell r="H2171"/>
        </row>
        <row r="2172">
          <cell r="H2172"/>
        </row>
        <row r="2173">
          <cell r="H2173">
            <v>3657377.64</v>
          </cell>
        </row>
        <row r="2174">
          <cell r="H2174"/>
        </row>
        <row r="2175">
          <cell r="H2175"/>
        </row>
        <row r="2176">
          <cell r="H2176"/>
        </row>
        <row r="2177">
          <cell r="H2177"/>
        </row>
        <row r="2178">
          <cell r="H2178"/>
        </row>
        <row r="2179">
          <cell r="H2179">
            <v>673388.992157</v>
          </cell>
        </row>
        <row r="2180">
          <cell r="H2180">
            <v>15580.749569000001</v>
          </cell>
        </row>
        <row r="2181">
          <cell r="H2181">
            <v>15580.749569000001</v>
          </cell>
        </row>
        <row r="2182">
          <cell r="H2182">
            <v>15580.749569000001</v>
          </cell>
        </row>
        <row r="2183">
          <cell r="H2183">
            <v>152445.59486254351</v>
          </cell>
        </row>
        <row r="2184">
          <cell r="H2184">
            <v>80736.611403000003</v>
          </cell>
        </row>
        <row r="2185">
          <cell r="H2185">
            <v>135977.45078399999</v>
          </cell>
        </row>
        <row r="2186">
          <cell r="H2186">
            <v>45325.816928</v>
          </cell>
        </row>
        <row r="2187">
          <cell r="H2187">
            <v>44617.601038500005</v>
          </cell>
        </row>
        <row r="2188">
          <cell r="H2188">
            <v>600788.74586941348</v>
          </cell>
        </row>
        <row r="2189">
          <cell r="H2189"/>
        </row>
        <row r="2190">
          <cell r="H2190"/>
        </row>
        <row r="2191">
          <cell r="H2191">
            <v>448734.57062000001</v>
          </cell>
        </row>
        <row r="2192">
          <cell r="H2192">
            <v>1619471.5799184998</v>
          </cell>
        </row>
        <row r="2193">
          <cell r="H2193">
            <v>681882.77049199992</v>
          </cell>
        </row>
        <row r="2194">
          <cell r="H2194">
            <v>1949257.1613059998</v>
          </cell>
        </row>
        <row r="2195">
          <cell r="H2195"/>
        </row>
        <row r="2196">
          <cell r="H2196"/>
        </row>
        <row r="2197">
          <cell r="H2197">
            <v>2500000</v>
          </cell>
        </row>
        <row r="2198">
          <cell r="H2198">
            <v>463341.10757728206</v>
          </cell>
        </row>
        <row r="2199">
          <cell r="H2199">
            <v>280276.47394080868</v>
          </cell>
        </row>
        <row r="2200">
          <cell r="H2200">
            <v>625268.70796331565</v>
          </cell>
        </row>
        <row r="2201">
          <cell r="H2201"/>
        </row>
        <row r="2202">
          <cell r="H2202"/>
        </row>
        <row r="2203">
          <cell r="H2203"/>
        </row>
        <row r="2204">
          <cell r="H2204">
            <v>1347454.9200000002</v>
          </cell>
        </row>
        <row r="2205">
          <cell r="H2205"/>
        </row>
        <row r="2206">
          <cell r="H2206"/>
        </row>
        <row r="2207">
          <cell r="H2207"/>
        </row>
        <row r="2208">
          <cell r="H2208"/>
        </row>
        <row r="2209">
          <cell r="H2209"/>
        </row>
        <row r="2210">
          <cell r="H2210">
            <v>673388.992157</v>
          </cell>
        </row>
        <row r="2211">
          <cell r="H2211">
            <v>15580.749569000001</v>
          </cell>
        </row>
        <row r="2212">
          <cell r="H2212">
            <v>15580.749569000001</v>
          </cell>
        </row>
        <row r="2213">
          <cell r="H2213">
            <v>15580.749569000001</v>
          </cell>
        </row>
        <row r="2214">
          <cell r="H2214">
            <v>152445.59486254351</v>
          </cell>
        </row>
        <row r="2215">
          <cell r="H2215">
            <v>80736.611403000003</v>
          </cell>
        </row>
        <row r="2216">
          <cell r="H2216">
            <v>135977.45078399999</v>
          </cell>
        </row>
        <row r="2217">
          <cell r="H2217">
            <v>45325.816928</v>
          </cell>
        </row>
        <row r="2218">
          <cell r="H2218">
            <v>44617.601038500005</v>
          </cell>
        </row>
        <row r="2219">
          <cell r="H2219">
            <v>600788.74586941348</v>
          </cell>
        </row>
        <row r="2220">
          <cell r="H2220"/>
        </row>
        <row r="2221">
          <cell r="H2221"/>
        </row>
        <row r="2222">
          <cell r="H2222">
            <v>1290348.4972000001</v>
          </cell>
        </row>
        <row r="2223">
          <cell r="H2223"/>
        </row>
        <row r="2224">
          <cell r="H2224"/>
        </row>
        <row r="2225">
          <cell r="H2225">
            <v>2500000</v>
          </cell>
        </row>
        <row r="2226">
          <cell r="H2226">
            <v>305816.55972595158</v>
          </cell>
        </row>
        <row r="2227">
          <cell r="H2227">
            <v>165598.82604803817</v>
          </cell>
        </row>
        <row r="2228">
          <cell r="H2228">
            <v>445427.90606313315</v>
          </cell>
        </row>
        <row r="2229">
          <cell r="H2229"/>
        </row>
        <row r="2230">
          <cell r="H2230"/>
        </row>
        <row r="2231">
          <cell r="H2231">
            <v>1347454.9200000002</v>
          </cell>
        </row>
        <row r="2232">
          <cell r="H2232"/>
        </row>
        <row r="2233">
          <cell r="H2233"/>
        </row>
        <row r="2234">
          <cell r="H2234"/>
        </row>
        <row r="2235">
          <cell r="H2235"/>
        </row>
        <row r="2236">
          <cell r="H2236"/>
        </row>
        <row r="2237">
          <cell r="H2237">
            <v>673388.992157</v>
          </cell>
        </row>
        <row r="2238">
          <cell r="H2238">
            <v>15580.749569000001</v>
          </cell>
        </row>
        <row r="2239">
          <cell r="H2239">
            <v>15580.749569000001</v>
          </cell>
        </row>
        <row r="2240">
          <cell r="H2240">
            <v>15580.749569000001</v>
          </cell>
        </row>
        <row r="2241">
          <cell r="H2241">
            <v>152445.59486254351</v>
          </cell>
        </row>
        <row r="2242">
          <cell r="H2242">
            <v>80736.611403000003</v>
          </cell>
        </row>
        <row r="2243">
          <cell r="H2243">
            <v>135977.45078399999</v>
          </cell>
        </row>
        <row r="2244">
          <cell r="H2244">
            <v>45325.816928</v>
          </cell>
        </row>
        <row r="2245">
          <cell r="H2245">
            <v>44617.601038500005</v>
          </cell>
        </row>
        <row r="2246">
          <cell r="H2246">
            <v>600788.74586941348</v>
          </cell>
        </row>
        <row r="2247">
          <cell r="H2247"/>
        </row>
        <row r="2248">
          <cell r="H2248"/>
        </row>
        <row r="2249">
          <cell r="H2249">
            <v>490150.36211050005</v>
          </cell>
        </row>
        <row r="2250">
          <cell r="H2250">
            <v>490150.36211050005</v>
          </cell>
        </row>
        <row r="2251">
          <cell r="H2251">
            <v>224367.28531000001</v>
          </cell>
        </row>
        <row r="2252">
          <cell r="H2252">
            <v>175496.37865200001</v>
          </cell>
        </row>
        <row r="2253">
          <cell r="H2253">
            <v>293909.59414250002</v>
          </cell>
        </row>
        <row r="2254">
          <cell r="H2254">
            <v>109490.17651670001</v>
          </cell>
        </row>
        <row r="2255">
          <cell r="H2255"/>
        </row>
        <row r="2256">
          <cell r="H2256"/>
        </row>
        <row r="2257">
          <cell r="H2257">
            <v>2500000</v>
          </cell>
        </row>
        <row r="2258">
          <cell r="H2258">
            <v>319112.93188794947</v>
          </cell>
        </row>
        <row r="2259">
          <cell r="H2259">
            <v>172798.77500664853</v>
          </cell>
        </row>
        <row r="2260">
          <cell r="H2260">
            <v>445427.90606313315</v>
          </cell>
        </row>
        <row r="2261">
          <cell r="H2261"/>
        </row>
        <row r="2262">
          <cell r="H2262"/>
        </row>
        <row r="2263">
          <cell r="H2263"/>
        </row>
        <row r="2264">
          <cell r="H2264"/>
        </row>
        <row r="2265">
          <cell r="H2265"/>
        </row>
        <row r="2266">
          <cell r="H2266">
            <v>716439.37599314097</v>
          </cell>
        </row>
        <row r="2267">
          <cell r="H2267">
            <v>2332643.5909940624</v>
          </cell>
        </row>
        <row r="2268">
          <cell r="H2268">
            <v>2532921.0710289064</v>
          </cell>
        </row>
        <row r="2269">
          <cell r="H2269">
            <v>11036467.252743626</v>
          </cell>
        </row>
        <row r="2270">
          <cell r="H2270">
            <v>6896613.9301410308</v>
          </cell>
        </row>
        <row r="2271">
          <cell r="H2271"/>
        </row>
        <row r="2272">
          <cell r="H2272"/>
        </row>
        <row r="2273">
          <cell r="H2273">
            <v>1705143.5834731061</v>
          </cell>
        </row>
        <row r="2274">
          <cell r="H2274"/>
        </row>
        <row r="2275">
          <cell r="H2275"/>
        </row>
        <row r="2276">
          <cell r="H2276">
            <v>6856701.6375000011</v>
          </cell>
        </row>
        <row r="2277">
          <cell r="H2277">
            <v>2312483.503876524</v>
          </cell>
        </row>
        <row r="2278">
          <cell r="H2278">
            <v>17922345.127435245</v>
          </cell>
        </row>
        <row r="2279">
          <cell r="H2279">
            <v>5615605.8626977876</v>
          </cell>
        </row>
        <row r="2280">
          <cell r="H2280">
            <v>2210000</v>
          </cell>
        </row>
        <row r="2281">
          <cell r="H2281"/>
        </row>
        <row r="2282">
          <cell r="H2282"/>
        </row>
        <row r="2283">
          <cell r="H2283">
            <v>189398.22226973105</v>
          </cell>
        </row>
        <row r="2284">
          <cell r="H2284">
            <v>609481.35159862495</v>
          </cell>
        </row>
        <row r="2285">
          <cell r="H2285">
            <v>661810.5585540625</v>
          </cell>
        </row>
        <row r="2286">
          <cell r="H2286">
            <v>2883647.1221090499</v>
          </cell>
        </row>
        <row r="2287">
          <cell r="H2287">
            <v>1801971.6324537124</v>
          </cell>
        </row>
        <row r="2288">
          <cell r="H2288"/>
        </row>
        <row r="2289">
          <cell r="H2289"/>
        </row>
        <row r="2290">
          <cell r="H2290">
            <v>498689.78906315786</v>
          </cell>
        </row>
        <row r="2291">
          <cell r="H2291"/>
        </row>
        <row r="2292">
          <cell r="H2292"/>
        </row>
        <row r="2293">
          <cell r="H2293"/>
        </row>
        <row r="2294">
          <cell r="H2294"/>
        </row>
        <row r="2295">
          <cell r="H2295"/>
        </row>
        <row r="2296">
          <cell r="H2296">
            <v>72291621.99874115</v>
          </cell>
        </row>
        <row r="2297">
          <cell r="H2297">
            <v>70983242.510997415</v>
          </cell>
        </row>
        <row r="2298">
          <cell r="H2298">
            <v>46424.220206099999</v>
          </cell>
        </row>
        <row r="2299">
          <cell r="H2299">
            <v>97772216.315669522</v>
          </cell>
        </row>
        <row r="2300">
          <cell r="H2300">
            <v>1387234.2483450002</v>
          </cell>
        </row>
        <row r="2301">
          <cell r="H2301">
            <v>9749711.3572320007</v>
          </cell>
        </row>
        <row r="2302">
          <cell r="H2302">
            <v>2940000</v>
          </cell>
        </row>
        <row r="2303">
          <cell r="H2303">
            <v>1907180.5046690002</v>
          </cell>
        </row>
        <row r="2304">
          <cell r="H2304">
            <v>19755674.809227504</v>
          </cell>
        </row>
        <row r="2305">
          <cell r="H2305">
            <v>607866.91720700008</v>
          </cell>
        </row>
        <row r="2306">
          <cell r="H2306">
            <v>1115790.410625</v>
          </cell>
        </row>
        <row r="2307">
          <cell r="H2307">
            <v>88035.087877000013</v>
          </cell>
        </row>
        <row r="2308">
          <cell r="H2308">
            <v>3613819.4586076001</v>
          </cell>
        </row>
        <row r="2309">
          <cell r="H2309">
            <v>1566368.159279</v>
          </cell>
        </row>
        <row r="2310">
          <cell r="H2310">
            <v>1454590.7237399998</v>
          </cell>
        </row>
        <row r="2311">
          <cell r="H2311">
            <v>109094.30428049999</v>
          </cell>
        </row>
        <row r="2312">
          <cell r="H2312">
            <v>109094.30428049999</v>
          </cell>
        </row>
        <row r="2313">
          <cell r="H2313">
            <v>95829790.302255243</v>
          </cell>
        </row>
        <row r="2314">
          <cell r="H2314">
            <v>33850250.157417759</v>
          </cell>
        </row>
        <row r="2315">
          <cell r="H2315">
            <v>1521107.7825754802</v>
          </cell>
        </row>
        <row r="2316">
          <cell r="H2316">
            <v>1014071.85505032</v>
          </cell>
        </row>
        <row r="2317">
          <cell r="H2317"/>
        </row>
        <row r="2318">
          <cell r="H2318"/>
        </row>
        <row r="2319">
          <cell r="H2319">
            <v>10577614.801244376</v>
          </cell>
        </row>
        <row r="2320">
          <cell r="H2320">
            <v>4965083.9284849688</v>
          </cell>
        </row>
        <row r="2321">
          <cell r="H2321">
            <v>284436.23560000001</v>
          </cell>
        </row>
        <row r="2322">
          <cell r="H2322">
            <v>4800000</v>
          </cell>
        </row>
        <row r="2323">
          <cell r="H2323"/>
        </row>
        <row r="2324">
          <cell r="H2324"/>
        </row>
        <row r="2325">
          <cell r="H2325">
            <v>9278748.845552709</v>
          </cell>
        </row>
        <row r="2326">
          <cell r="H2326">
            <v>595810.0714181962</v>
          </cell>
        </row>
        <row r="2327">
          <cell r="H2327">
            <v>56887.24712</v>
          </cell>
        </row>
        <row r="2328">
          <cell r="H2328">
            <v>800000</v>
          </cell>
        </row>
        <row r="2329">
          <cell r="H2329"/>
        </row>
        <row r="2330">
          <cell r="H2330"/>
        </row>
        <row r="2331">
          <cell r="H2331"/>
        </row>
        <row r="2332">
          <cell r="H2332"/>
        </row>
        <row r="2333">
          <cell r="H2333"/>
        </row>
        <row r="2334">
          <cell r="H2334"/>
        </row>
        <row r="2335">
          <cell r="H2335">
            <v>6095629.4000000004</v>
          </cell>
        </row>
        <row r="2336">
          <cell r="H2336"/>
        </row>
        <row r="2337">
          <cell r="H2337"/>
        </row>
        <row r="2338">
          <cell r="H2338"/>
        </row>
        <row r="2339">
          <cell r="H2339"/>
        </row>
        <row r="2340">
          <cell r="H2340">
            <v>247312.52221316088</v>
          </cell>
        </row>
        <row r="2341">
          <cell r="H2341">
            <v>133919.05063015263</v>
          </cell>
        </row>
        <row r="2342">
          <cell r="H2342">
            <v>445427.90606313315</v>
          </cell>
        </row>
        <row r="2343">
          <cell r="H2343">
            <v>295773.38344125001</v>
          </cell>
        </row>
        <row r="2344">
          <cell r="H2344">
            <v>665397.11118374998</v>
          </cell>
        </row>
        <row r="2345">
          <cell r="H2345"/>
        </row>
        <row r="2346">
          <cell r="H2346">
            <v>580000</v>
          </cell>
        </row>
        <row r="2347">
          <cell r="H2347">
            <v>6380000</v>
          </cell>
        </row>
        <row r="2348">
          <cell r="H2348">
            <v>38991548.2119966</v>
          </cell>
        </row>
        <row r="2349">
          <cell r="H2349">
            <v>7000000</v>
          </cell>
        </row>
        <row r="2350">
          <cell r="H2350">
            <v>96282679.636737987</v>
          </cell>
        </row>
        <row r="2351">
          <cell r="H2351"/>
        </row>
        <row r="2352">
          <cell r="H2352"/>
        </row>
        <row r="2353">
          <cell r="H2353">
            <v>27169308.735525005</v>
          </cell>
        </row>
        <row r="2354">
          <cell r="H2354"/>
        </row>
        <row r="2355">
          <cell r="H2355">
            <v>16271997.501100002</v>
          </cell>
        </row>
        <row r="2356">
          <cell r="H2356"/>
        </row>
        <row r="2357">
          <cell r="H2357"/>
        </row>
        <row r="2358">
          <cell r="H2358"/>
        </row>
        <row r="2359">
          <cell r="H2359">
            <v>8099485.0779004805</v>
          </cell>
        </row>
        <row r="2360">
          <cell r="H2360">
            <v>5765836.9773730002</v>
          </cell>
        </row>
        <row r="2361">
          <cell r="H2361"/>
        </row>
        <row r="2362">
          <cell r="H2362"/>
        </row>
        <row r="2363">
          <cell r="H2363">
            <v>8129829.262500002</v>
          </cell>
        </row>
        <row r="2364">
          <cell r="H2364">
            <v>2742322.078325016</v>
          </cell>
        </row>
        <row r="2365">
          <cell r="H2365">
            <v>21249813.363823764</v>
          </cell>
        </row>
        <row r="2366">
          <cell r="H2366">
            <v>6658180.9929816835</v>
          </cell>
        </row>
        <row r="2367">
          <cell r="H2367">
            <v>2550000</v>
          </cell>
        </row>
        <row r="2368">
          <cell r="H2368"/>
        </row>
        <row r="2369">
          <cell r="H2369"/>
        </row>
        <row r="2370">
          <cell r="H2370">
            <v>370500</v>
          </cell>
        </row>
        <row r="2371">
          <cell r="H2371">
            <v>782250</v>
          </cell>
        </row>
        <row r="2372">
          <cell r="H2372"/>
        </row>
        <row r="2373">
          <cell r="H2373"/>
        </row>
        <row r="2374">
          <cell r="H2374">
            <v>50844494.194665566</v>
          </cell>
        </row>
        <row r="2375">
          <cell r="H2375">
            <v>2341219.0315251374</v>
          </cell>
        </row>
        <row r="2376">
          <cell r="H2376">
            <v>10735945</v>
          </cell>
        </row>
        <row r="2377">
          <cell r="H2377">
            <v>38671217.854252502</v>
          </cell>
        </row>
        <row r="2378">
          <cell r="H2378">
            <v>4432388.0505437506</v>
          </cell>
        </row>
        <row r="2379">
          <cell r="H2379"/>
        </row>
        <row r="2380">
          <cell r="H2380"/>
        </row>
        <row r="2381">
          <cell r="H2381"/>
        </row>
        <row r="2382">
          <cell r="H2382">
            <v>116742.12472074876</v>
          </cell>
        </row>
        <row r="2383">
          <cell r="H2383">
            <v>58702.27143380676</v>
          </cell>
        </row>
        <row r="2384">
          <cell r="H2384">
            <v>333421.79259898444</v>
          </cell>
        </row>
        <row r="2385">
          <cell r="H2385">
            <v>415535.46795750008</v>
          </cell>
        </row>
        <row r="2386">
          <cell r="H2386"/>
        </row>
        <row r="2387">
          <cell r="H2387">
            <v>580000</v>
          </cell>
        </row>
        <row r="2388">
          <cell r="H2388">
            <v>3249295.6843330497</v>
          </cell>
        </row>
        <row r="2389">
          <cell r="H2389">
            <v>21000000</v>
          </cell>
        </row>
        <row r="2390">
          <cell r="H2390">
            <v>7000000</v>
          </cell>
        </row>
        <row r="2391">
          <cell r="H2391"/>
        </row>
        <row r="2392">
          <cell r="H2392">
            <v>580000</v>
          </cell>
        </row>
        <row r="2393">
          <cell r="H2393">
            <v>3249295.6843330497</v>
          </cell>
        </row>
        <row r="2394">
          <cell r="H2394">
            <v>81507926.206575006</v>
          </cell>
        </row>
        <row r="2395">
          <cell r="H2395"/>
        </row>
        <row r="2396">
          <cell r="H2396">
            <v>20558528.981364001</v>
          </cell>
        </row>
        <row r="2397">
          <cell r="H2397"/>
        </row>
        <row r="2398">
          <cell r="H2398"/>
        </row>
        <row r="2399">
          <cell r="H2399"/>
        </row>
        <row r="2400">
          <cell r="H2400"/>
        </row>
        <row r="2401">
          <cell r="H2401"/>
        </row>
        <row r="2402">
          <cell r="H2402">
            <v>526747.14571856847</v>
          </cell>
        </row>
        <row r="2403">
          <cell r="H2403">
            <v>109029.340734974</v>
          </cell>
        </row>
        <row r="2404">
          <cell r="H2404">
            <v>8704896.0787541363</v>
          </cell>
        </row>
        <row r="2405">
          <cell r="H2405">
            <v>15112944.311525753</v>
          </cell>
        </row>
        <row r="2406">
          <cell r="H2406"/>
        </row>
        <row r="2407">
          <cell r="H2407"/>
        </row>
        <row r="2408">
          <cell r="H2408"/>
        </row>
        <row r="2409">
          <cell r="H2409"/>
        </row>
        <row r="2410">
          <cell r="H2410">
            <v>10594895.2468975</v>
          </cell>
        </row>
        <row r="2411">
          <cell r="H2411"/>
        </row>
        <row r="2412">
          <cell r="H2412"/>
        </row>
        <row r="2413">
          <cell r="H2413"/>
        </row>
        <row r="2414">
          <cell r="H2414"/>
        </row>
        <row r="2415">
          <cell r="H2415"/>
        </row>
        <row r="2416">
          <cell r="H2416"/>
        </row>
        <row r="2417">
          <cell r="H2417"/>
        </row>
        <row r="2418">
          <cell r="H2418"/>
        </row>
        <row r="2419">
          <cell r="H2419"/>
        </row>
        <row r="2420">
          <cell r="H2420"/>
        </row>
        <row r="2421">
          <cell r="H2421">
            <v>5794218.6029042527</v>
          </cell>
        </row>
        <row r="2422">
          <cell r="H2422">
            <v>5784263.09497575</v>
          </cell>
        </row>
        <row r="2423">
          <cell r="H2423"/>
        </row>
        <row r="2424">
          <cell r="H2424"/>
        </row>
        <row r="2425">
          <cell r="H2425"/>
        </row>
        <row r="2426">
          <cell r="H2426"/>
        </row>
        <row r="2427">
          <cell r="H2427">
            <v>1405079.4821525002</v>
          </cell>
        </row>
        <row r="2428">
          <cell r="H2428"/>
        </row>
        <row r="2429">
          <cell r="H2429"/>
        </row>
        <row r="2430">
          <cell r="H2430"/>
        </row>
        <row r="2431">
          <cell r="H2431"/>
        </row>
        <row r="2432">
          <cell r="H2432">
            <v>1993301.5372929999</v>
          </cell>
        </row>
        <row r="2433">
          <cell r="H2433"/>
        </row>
        <row r="2434">
          <cell r="H2434"/>
        </row>
        <row r="2435">
          <cell r="H2435"/>
        </row>
        <row r="2436">
          <cell r="H2436"/>
        </row>
        <row r="2437">
          <cell r="H2437"/>
        </row>
        <row r="2438">
          <cell r="H2438"/>
        </row>
        <row r="2439">
          <cell r="H2439"/>
        </row>
        <row r="2440">
          <cell r="H2440">
            <v>161243.01991359101</v>
          </cell>
        </row>
        <row r="2441">
          <cell r="H2441">
            <v>19493143.388826251</v>
          </cell>
        </row>
        <row r="2442">
          <cell r="H2442"/>
        </row>
        <row r="2443">
          <cell r="H2443"/>
        </row>
        <row r="2444">
          <cell r="H2444"/>
        </row>
        <row r="2445">
          <cell r="H2445"/>
        </row>
        <row r="2446">
          <cell r="H2446">
            <v>3458338.2592275008</v>
          </cell>
        </row>
        <row r="2447">
          <cell r="H2447"/>
        </row>
        <row r="2448">
          <cell r="H2448"/>
        </row>
        <row r="2449">
          <cell r="H2449"/>
        </row>
        <row r="2450">
          <cell r="H2450"/>
        </row>
        <row r="2451">
          <cell r="H2451"/>
        </row>
        <row r="2452">
          <cell r="H2452">
            <v>1773673.219049501</v>
          </cell>
        </row>
        <row r="2453">
          <cell r="H2453">
            <v>1210000</v>
          </cell>
        </row>
        <row r="2454">
          <cell r="H2454">
            <v>8583270.7111800015</v>
          </cell>
        </row>
        <row r="2455">
          <cell r="H2455"/>
        </row>
        <row r="2456">
          <cell r="H2456"/>
        </row>
        <row r="2457">
          <cell r="H2457"/>
        </row>
        <row r="2458">
          <cell r="H2458"/>
        </row>
        <row r="2459">
          <cell r="H2459"/>
        </row>
        <row r="2460">
          <cell r="H2460">
            <v>2233391.6013364997</v>
          </cell>
        </row>
        <row r="2461">
          <cell r="H2461">
            <v>416306.82211738708</v>
          </cell>
        </row>
        <row r="2462">
          <cell r="H2462">
            <v>209334.51511300899</v>
          </cell>
        </row>
        <row r="2463">
          <cell r="H2463">
            <v>333421.79259898444</v>
          </cell>
        </row>
        <row r="2464">
          <cell r="H2464">
            <v>622429.41634500015</v>
          </cell>
        </row>
        <row r="2465">
          <cell r="H2465">
            <v>3500000</v>
          </cell>
        </row>
        <row r="2466">
          <cell r="H2466">
            <v>17549599.794650003</v>
          </cell>
        </row>
        <row r="2467">
          <cell r="H2467">
            <v>3992423.5763500007</v>
          </cell>
        </row>
        <row r="2468">
          <cell r="H2468"/>
        </row>
        <row r="2469">
          <cell r="H2469"/>
        </row>
        <row r="2470">
          <cell r="H2470"/>
        </row>
        <row r="2471">
          <cell r="H2471">
            <v>121631.45693998202</v>
          </cell>
        </row>
        <row r="2472">
          <cell r="H2472"/>
        </row>
        <row r="2473">
          <cell r="H2473"/>
        </row>
        <row r="2474">
          <cell r="H2474">
            <v>9846935.0892789625</v>
          </cell>
        </row>
        <row r="2475">
          <cell r="H2475">
            <v>4932839.7591568101</v>
          </cell>
        </row>
        <row r="2476">
          <cell r="H2476">
            <v>789067.57</v>
          </cell>
        </row>
        <row r="2477">
          <cell r="H2477">
            <v>185586.72240875964</v>
          </cell>
        </row>
        <row r="2478">
          <cell r="H2478">
            <v>84649.657710327621</v>
          </cell>
        </row>
        <row r="2479">
          <cell r="H2479">
            <v>206428.94564315377</v>
          </cell>
        </row>
        <row r="2480">
          <cell r="H2480">
            <v>11219220.639283251</v>
          </cell>
        </row>
        <row r="2481">
          <cell r="H2481">
            <v>602945.59386049991</v>
          </cell>
        </row>
        <row r="2482">
          <cell r="H2482">
            <v>5062770.9588885</v>
          </cell>
        </row>
        <row r="2483">
          <cell r="H2483"/>
        </row>
        <row r="2484">
          <cell r="H2484"/>
        </row>
        <row r="2485">
          <cell r="H2485"/>
        </row>
        <row r="2486">
          <cell r="H2486"/>
        </row>
        <row r="2487">
          <cell r="H2487"/>
        </row>
        <row r="2488">
          <cell r="H2488">
            <v>3396207.2853637501</v>
          </cell>
        </row>
        <row r="2489">
          <cell r="H2489">
            <v>201564.25360500001</v>
          </cell>
        </row>
        <row r="2490">
          <cell r="H2490">
            <v>3140874</v>
          </cell>
        </row>
        <row r="2491">
          <cell r="H2491"/>
        </row>
        <row r="2492">
          <cell r="H2492"/>
        </row>
        <row r="2493">
          <cell r="H2493"/>
        </row>
        <row r="2494">
          <cell r="H2494">
            <v>6266758.9916950287</v>
          </cell>
        </row>
        <row r="2495">
          <cell r="H2495">
            <v>43840126.883029617</v>
          </cell>
        </row>
        <row r="2496">
          <cell r="H2496">
            <v>34196644.209449589</v>
          </cell>
        </row>
        <row r="2497">
          <cell r="H2497">
            <v>3193762</v>
          </cell>
        </row>
        <row r="2498">
          <cell r="H2498">
            <v>4444143</v>
          </cell>
        </row>
        <row r="2499">
          <cell r="H2499">
            <v>2073412</v>
          </cell>
        </row>
        <row r="2500">
          <cell r="H2500">
            <v>978482.35309884953</v>
          </cell>
        </row>
        <row r="2501">
          <cell r="H2501">
            <v>1850953.2861302232</v>
          </cell>
        </row>
        <row r="2502">
          <cell r="H2502">
            <v>727809.51606429694</v>
          </cell>
        </row>
        <row r="2503">
          <cell r="H2503">
            <v>625268.70796331565</v>
          </cell>
        </row>
        <row r="2504">
          <cell r="H2504">
            <v>1224959.3086670663</v>
          </cell>
        </row>
        <row r="2505">
          <cell r="H2505">
            <v>1083577.0941580292</v>
          </cell>
        </row>
        <row r="2506">
          <cell r="H2506"/>
        </row>
        <row r="2507">
          <cell r="H2507"/>
        </row>
        <row r="2508">
          <cell r="H2508"/>
        </row>
        <row r="2509">
          <cell r="H2509"/>
        </row>
        <row r="2510">
          <cell r="H2510"/>
        </row>
        <row r="2511">
          <cell r="H2511">
            <v>35807867.595599003</v>
          </cell>
        </row>
        <row r="2512">
          <cell r="H2512"/>
        </row>
        <row r="2513">
          <cell r="H2513"/>
        </row>
        <row r="2514">
          <cell r="H2514">
            <v>284145.92620710545</v>
          </cell>
        </row>
        <row r="2515">
          <cell r="H2515">
            <v>142879.11348983156</v>
          </cell>
        </row>
        <row r="2516">
          <cell r="H2516">
            <v>333421.79259898444</v>
          </cell>
        </row>
        <row r="2517">
          <cell r="H2517">
            <v>3349770.5095938961</v>
          </cell>
        </row>
        <row r="2518">
          <cell r="H2518">
            <v>806689.78500000003</v>
          </cell>
        </row>
        <row r="2519">
          <cell r="H2519">
            <v>2710326.212745938</v>
          </cell>
        </row>
        <row r="2520">
          <cell r="H2520">
            <v>12500000</v>
          </cell>
        </row>
        <row r="2521">
          <cell r="H2521"/>
        </row>
        <row r="2522">
          <cell r="H2522"/>
        </row>
        <row r="2523">
          <cell r="H2523"/>
        </row>
        <row r="2524">
          <cell r="H2524">
            <v>179386.69264699423</v>
          </cell>
        </row>
        <row r="2525">
          <cell r="H2525"/>
        </row>
        <row r="2526">
          <cell r="H2526"/>
        </row>
        <row r="2527">
          <cell r="G2527">
            <v>30505.047164577154</v>
          </cell>
          <cell r="H2527">
            <v>567393.87726113515</v>
          </cell>
        </row>
        <row r="2528">
          <cell r="H2528"/>
        </row>
        <row r="2529">
          <cell r="H2529"/>
        </row>
        <row r="2530">
          <cell r="H2530">
            <v>1356497.6785893638</v>
          </cell>
        </row>
        <row r="2531">
          <cell r="H2531">
            <v>212166.63994081877</v>
          </cell>
        </row>
        <row r="2532">
          <cell r="H2532">
            <v>556652.25962967495</v>
          </cell>
        </row>
        <row r="2533">
          <cell r="H2533"/>
        </row>
        <row r="2534">
          <cell r="H2534"/>
        </row>
        <row r="2535">
          <cell r="H2535">
            <v>18152174.895428639</v>
          </cell>
        </row>
        <row r="2536">
          <cell r="H2536">
            <v>10980503.667787284</v>
          </cell>
        </row>
        <row r="2537">
          <cell r="H2537">
            <v>185586.72240875964</v>
          </cell>
        </row>
        <row r="2538">
          <cell r="H2538">
            <v>84649.657710327621</v>
          </cell>
        </row>
        <row r="2539">
          <cell r="H2539">
            <v>206428.94564315377</v>
          </cell>
        </row>
        <row r="2540">
          <cell r="H2540">
            <v>15875488.4460425</v>
          </cell>
        </row>
        <row r="2541">
          <cell r="H2541">
            <v>108311.02802162501</v>
          </cell>
        </row>
        <row r="2542">
          <cell r="H2542">
            <v>739462.25797950011</v>
          </cell>
        </row>
        <row r="2543">
          <cell r="H2543">
            <v>847040.36388246005</v>
          </cell>
        </row>
        <row r="2544">
          <cell r="H2544">
            <v>281832.88077450002</v>
          </cell>
        </row>
        <row r="2545">
          <cell r="H2545">
            <v>649803.89677500003</v>
          </cell>
        </row>
        <row r="2546">
          <cell r="H2546"/>
        </row>
        <row r="2547">
          <cell r="H2547"/>
        </row>
        <row r="2548">
          <cell r="H2548"/>
        </row>
        <row r="2549">
          <cell r="H2549"/>
        </row>
        <row r="2550">
          <cell r="H2550">
            <v>2573517.7907847255</v>
          </cell>
        </row>
        <row r="2551">
          <cell r="H2551">
            <v>35268799.807730146</v>
          </cell>
        </row>
        <row r="2552">
          <cell r="H2552">
            <v>11868704.130307995</v>
          </cell>
        </row>
        <row r="2553">
          <cell r="H2553">
            <v>748616.45172475697</v>
          </cell>
        </row>
        <row r="2554">
          <cell r="H2554">
            <v>10775747.4044</v>
          </cell>
        </row>
        <row r="2555">
          <cell r="H2555">
            <v>5220585.7584999986</v>
          </cell>
        </row>
        <row r="2556">
          <cell r="H2556">
            <v>2297829.3338000001</v>
          </cell>
        </row>
        <row r="2557">
          <cell r="H2557">
            <v>2887403.4000000004</v>
          </cell>
        </row>
        <row r="2558">
          <cell r="H2558">
            <v>2406169.5</v>
          </cell>
        </row>
        <row r="2559">
          <cell r="H2559"/>
        </row>
        <row r="2560">
          <cell r="H2560"/>
        </row>
        <row r="2561">
          <cell r="H2561"/>
        </row>
        <row r="2562">
          <cell r="H2562"/>
        </row>
        <row r="2563">
          <cell r="H2563">
            <v>483357.02493198996</v>
          </cell>
        </row>
        <row r="2564">
          <cell r="H2564">
            <v>3500000</v>
          </cell>
        </row>
        <row r="2565">
          <cell r="H2565">
            <v>14400000</v>
          </cell>
        </row>
        <row r="2566">
          <cell r="H2566"/>
        </row>
        <row r="2567">
          <cell r="H2567"/>
        </row>
        <row r="2568">
          <cell r="H2568"/>
        </row>
        <row r="2569">
          <cell r="H2569"/>
        </row>
        <row r="2570">
          <cell r="H2570"/>
        </row>
        <row r="2571">
          <cell r="H2571"/>
        </row>
        <row r="2572">
          <cell r="H2572"/>
        </row>
        <row r="2573">
          <cell r="H2573"/>
        </row>
        <row r="2574">
          <cell r="H2574"/>
        </row>
        <row r="2575">
          <cell r="H2575">
            <v>1363199.5432</v>
          </cell>
        </row>
        <row r="2576">
          <cell r="H2576">
            <v>42000000</v>
          </cell>
        </row>
        <row r="2577">
          <cell r="H2577"/>
        </row>
        <row r="2578">
          <cell r="H2578"/>
        </row>
        <row r="2579">
          <cell r="H2579"/>
        </row>
        <row r="2580">
          <cell r="H2580"/>
        </row>
        <row r="2581">
          <cell r="H2581"/>
        </row>
        <row r="2582">
          <cell r="H2582"/>
        </row>
        <row r="2583">
          <cell r="H2583"/>
        </row>
        <row r="2584">
          <cell r="H2584"/>
        </row>
        <row r="2585">
          <cell r="H2585"/>
        </row>
        <row r="2586">
          <cell r="H2586">
            <v>7449840.4969999986</v>
          </cell>
        </row>
        <row r="2587">
          <cell r="H2587">
            <v>51113210.605354212</v>
          </cell>
        </row>
        <row r="2588">
          <cell r="H2588"/>
        </row>
        <row r="2589">
          <cell r="H2589"/>
        </row>
        <row r="2590">
          <cell r="H2590"/>
        </row>
        <row r="2591">
          <cell r="H2591"/>
        </row>
        <row r="2592">
          <cell r="H2592"/>
        </row>
        <row r="2593">
          <cell r="H2593"/>
        </row>
        <row r="2594">
          <cell r="H2594"/>
        </row>
        <row r="2595">
          <cell r="H2595">
            <v>1565122.8285000001</v>
          </cell>
        </row>
        <row r="2596">
          <cell r="H2596">
            <v>814051.82535217202</v>
          </cell>
        </row>
        <row r="2597">
          <cell r="H2597">
            <v>1483243.6947985711</v>
          </cell>
        </row>
        <row r="2598">
          <cell r="H2598">
            <v>1920000</v>
          </cell>
        </row>
        <row r="2599">
          <cell r="H2599"/>
        </row>
        <row r="2600">
          <cell r="H2600">
            <v>1701684767.3923192</v>
          </cell>
        </row>
        <row r="2601">
          <cell r="H2601"/>
        </row>
        <row r="2602">
          <cell r="H2602"/>
        </row>
        <row r="2603">
          <cell r="H2603"/>
        </row>
        <row r="2604">
          <cell r="H2604"/>
        </row>
        <row r="2605">
          <cell r="H2605"/>
        </row>
        <row r="2606">
          <cell r="H2606"/>
        </row>
        <row r="2607">
          <cell r="H2607">
            <v>9829166.3353430256</v>
          </cell>
        </row>
        <row r="2608">
          <cell r="H2608">
            <v>1410860.2378750001</v>
          </cell>
        </row>
        <row r="2609">
          <cell r="H2609">
            <v>1074611.0435609999</v>
          </cell>
        </row>
        <row r="2610">
          <cell r="H2610">
            <v>518104.87325299997</v>
          </cell>
        </row>
        <row r="2611">
          <cell r="H2611"/>
        </row>
        <row r="2612">
          <cell r="H2612"/>
        </row>
        <row r="2613">
          <cell r="H2613">
            <v>1531485.5489999999</v>
          </cell>
        </row>
        <row r="2614">
          <cell r="H2614">
            <v>797242.49562513595</v>
          </cell>
        </row>
        <row r="2615">
          <cell r="H2615">
            <v>1451871.5950069635</v>
          </cell>
        </row>
        <row r="2616">
          <cell r="H2616">
            <v>6170548.7666301522</v>
          </cell>
        </row>
        <row r="2617">
          <cell r="H2617">
            <v>106986.209660352</v>
          </cell>
        </row>
        <row r="2618">
          <cell r="H2618">
            <v>720000</v>
          </cell>
        </row>
        <row r="2619">
          <cell r="H2619"/>
        </row>
        <row r="2620">
          <cell r="H2620"/>
        </row>
        <row r="2621">
          <cell r="H2621">
            <v>100252.284</v>
          </cell>
        </row>
        <row r="2622">
          <cell r="H2622">
            <v>55230.654817404</v>
          </cell>
        </row>
        <row r="2623">
          <cell r="H2623">
            <v>181707.90000000002</v>
          </cell>
        </row>
        <row r="2624">
          <cell r="H2624">
            <v>417476.16006380285</v>
          </cell>
        </row>
        <row r="2625">
          <cell r="H2625">
            <v>169671.80874644002</v>
          </cell>
        </row>
        <row r="2626">
          <cell r="H2626">
            <v>139668.51523625001</v>
          </cell>
        </row>
        <row r="2627">
          <cell r="H2627">
            <v>126638.38305563467</v>
          </cell>
        </row>
        <row r="2628">
          <cell r="H2628">
            <v>428296.99320955272</v>
          </cell>
        </row>
        <row r="2629">
          <cell r="H2629">
            <v>6760</v>
          </cell>
        </row>
        <row r="2630">
          <cell r="H2630"/>
        </row>
        <row r="2631">
          <cell r="H2631"/>
        </row>
        <row r="2632">
          <cell r="H2632">
            <v>2406169.5</v>
          </cell>
        </row>
        <row r="2633">
          <cell r="H2633">
            <v>1203084.75</v>
          </cell>
        </row>
        <row r="2634">
          <cell r="H2634">
            <v>3970179.6750000003</v>
          </cell>
        </row>
        <row r="2635">
          <cell r="H2635">
            <v>60154237.5</v>
          </cell>
        </row>
        <row r="2636">
          <cell r="H2636">
            <v>3208226</v>
          </cell>
        </row>
        <row r="2637">
          <cell r="H2637">
            <v>4812339.0000000009</v>
          </cell>
        </row>
        <row r="2638">
          <cell r="H2638">
            <v>90093131.345579997</v>
          </cell>
        </row>
        <row r="2639">
          <cell r="H2639">
            <v>18527505.150000002</v>
          </cell>
        </row>
        <row r="2640">
          <cell r="H2640">
            <v>2406169.5</v>
          </cell>
        </row>
        <row r="2641">
          <cell r="H2641">
            <v>2245758.2000000002</v>
          </cell>
        </row>
        <row r="2642">
          <cell r="H2642">
            <v>3368637.3000000003</v>
          </cell>
        </row>
        <row r="2643">
          <cell r="H2643">
            <v>8020565</v>
          </cell>
        </row>
        <row r="2644">
          <cell r="H2644">
            <v>6817480.25</v>
          </cell>
        </row>
        <row r="2645">
          <cell r="H2645">
            <v>2153750</v>
          </cell>
        </row>
        <row r="2646">
          <cell r="H2646">
            <v>3015250</v>
          </cell>
        </row>
        <row r="2647">
          <cell r="H2647"/>
        </row>
        <row r="2648">
          <cell r="H2648"/>
        </row>
        <row r="2649">
          <cell r="H2649">
            <v>71231.885999999999</v>
          </cell>
        </row>
        <row r="2650">
          <cell r="H2650">
            <v>28815.993817775998</v>
          </cell>
        </row>
        <row r="2651">
          <cell r="H2651">
            <v>149641.80000000002</v>
          </cell>
        </row>
        <row r="2652">
          <cell r="H2652">
            <v>385362.60928966419</v>
          </cell>
        </row>
        <row r="2653">
          <cell r="H2653">
            <v>117465.09836292001</v>
          </cell>
        </row>
        <row r="2654">
          <cell r="H2654">
            <v>96693.587471250008</v>
          </cell>
        </row>
        <row r="2655">
          <cell r="H2655">
            <v>303952.70485839224</v>
          </cell>
        </row>
        <row r="2656">
          <cell r="H2656">
            <v>6760</v>
          </cell>
        </row>
        <row r="2657">
          <cell r="H2657">
            <v>126323.89875000001</v>
          </cell>
        </row>
        <row r="2658">
          <cell r="H2658"/>
        </row>
        <row r="2659">
          <cell r="H2659"/>
        </row>
        <row r="2660">
          <cell r="H2660">
            <v>266862.37176438398</v>
          </cell>
        </row>
        <row r="2661">
          <cell r="H2661">
            <v>129879.14431249999</v>
          </cell>
        </row>
        <row r="2662">
          <cell r="H2662">
            <v>13910</v>
          </cell>
        </row>
        <row r="2663">
          <cell r="H2663">
            <v>108522924.94999999</v>
          </cell>
        </row>
        <row r="2664">
          <cell r="H2664"/>
        </row>
        <row r="2665">
          <cell r="H2665"/>
        </row>
        <row r="2666">
          <cell r="H2666"/>
        </row>
        <row r="2667">
          <cell r="H2667"/>
        </row>
        <row r="2668">
          <cell r="H2668"/>
        </row>
        <row r="2669">
          <cell r="H2669"/>
        </row>
        <row r="2670">
          <cell r="H2670">
            <v>10293476.211215409</v>
          </cell>
        </row>
        <row r="2671">
          <cell r="H2671">
            <v>2170987.7100017951</v>
          </cell>
        </row>
        <row r="2672">
          <cell r="H2672">
            <v>689678.70632374997</v>
          </cell>
        </row>
        <row r="2673">
          <cell r="H2673">
            <v>1039460.2303847383</v>
          </cell>
        </row>
        <row r="2674">
          <cell r="H2674">
            <v>555685.323875</v>
          </cell>
        </row>
        <row r="2675">
          <cell r="H2675"/>
        </row>
        <row r="2676">
          <cell r="H2676"/>
        </row>
        <row r="2677">
          <cell r="H2677">
            <v>2187121.1796241365</v>
          </cell>
        </row>
        <row r="2678">
          <cell r="H2678">
            <v>129879.14431249999</v>
          </cell>
        </row>
        <row r="2679">
          <cell r="H2679">
            <v>101724517.56999999</v>
          </cell>
        </row>
        <row r="2680">
          <cell r="H2680"/>
        </row>
        <row r="2681">
          <cell r="H2681"/>
        </row>
        <row r="2682">
          <cell r="H2682"/>
        </row>
        <row r="2683">
          <cell r="H2683"/>
        </row>
        <row r="2684">
          <cell r="H2684"/>
        </row>
        <row r="2685">
          <cell r="H2685"/>
        </row>
        <row r="2686">
          <cell r="H2686">
            <v>561462.33879356773</v>
          </cell>
        </row>
        <row r="2687">
          <cell r="H2687">
            <v>885421.70851749997</v>
          </cell>
        </row>
        <row r="2688">
          <cell r="H2688">
            <v>1132099.6000000001</v>
          </cell>
        </row>
        <row r="2689">
          <cell r="H2689">
            <v>5555768.1646829993</v>
          </cell>
        </row>
        <row r="2690">
          <cell r="H2690">
            <v>1544737.452665</v>
          </cell>
        </row>
        <row r="2691">
          <cell r="H2691">
            <v>2272923.6402619998</v>
          </cell>
        </row>
        <row r="2692">
          <cell r="H2692">
            <v>1799605.3425569998</v>
          </cell>
        </row>
        <row r="2693">
          <cell r="H2693">
            <v>282549.57345367497</v>
          </cell>
        </row>
        <row r="2694">
          <cell r="H2694">
            <v>277842.6619375</v>
          </cell>
        </row>
        <row r="2695">
          <cell r="H2695">
            <v>325042.91599999997</v>
          </cell>
        </row>
        <row r="2696">
          <cell r="H2696"/>
        </row>
        <row r="2697">
          <cell r="H2697"/>
        </row>
        <row r="2698">
          <cell r="H2698">
            <v>2476048.9140796335</v>
          </cell>
        </row>
        <row r="2699">
          <cell r="H2699">
            <v>1652541.969271875</v>
          </cell>
        </row>
        <row r="2700">
          <cell r="H2700">
            <v>18145292.388800003</v>
          </cell>
        </row>
        <row r="2701">
          <cell r="H2701">
            <v>1222789.3358175</v>
          </cell>
        </row>
        <row r="2702">
          <cell r="H2702">
            <v>689678.70632374997</v>
          </cell>
        </row>
        <row r="2703">
          <cell r="H2703"/>
        </row>
        <row r="2704">
          <cell r="H2704"/>
        </row>
        <row r="2705">
          <cell r="H2705">
            <v>894870.87143370486</v>
          </cell>
        </row>
        <row r="2706">
          <cell r="H2706">
            <v>152307.17467735001</v>
          </cell>
        </row>
        <row r="2707">
          <cell r="H2707">
            <v>4211.3012442846284</v>
          </cell>
        </row>
        <row r="2708">
          <cell r="H2708">
            <v>85509.6</v>
          </cell>
        </row>
        <row r="2709">
          <cell r="H2709"/>
        </row>
        <row r="2710">
          <cell r="H2710"/>
        </row>
        <row r="2711">
          <cell r="H2711">
            <v>55779173.449999996</v>
          </cell>
        </row>
        <row r="2712">
          <cell r="H2712"/>
        </row>
        <row r="2713">
          <cell r="H2713"/>
        </row>
        <row r="2714">
          <cell r="H2714"/>
        </row>
        <row r="2715">
          <cell r="H2715"/>
        </row>
        <row r="2716">
          <cell r="H2716"/>
        </row>
        <row r="2717">
          <cell r="H2717"/>
        </row>
        <row r="2718">
          <cell r="H2718"/>
        </row>
        <row r="2719">
          <cell r="H2719"/>
        </row>
        <row r="2720">
          <cell r="H2720"/>
        </row>
        <row r="2721">
          <cell r="H2721"/>
        </row>
        <row r="2722">
          <cell r="H2722"/>
        </row>
        <row r="2723">
          <cell r="H2723"/>
        </row>
        <row r="2724">
          <cell r="H2724"/>
        </row>
        <row r="2725">
          <cell r="H2725"/>
        </row>
        <row r="2726">
          <cell r="H2726">
            <v>3767469.3697419623</v>
          </cell>
        </row>
        <row r="2727">
          <cell r="H2727">
            <v>592618.25246250001</v>
          </cell>
        </row>
        <row r="2728">
          <cell r="H2728">
            <v>225719.279775</v>
          </cell>
        </row>
        <row r="2729">
          <cell r="H2729">
            <v>1467347.2029809998</v>
          </cell>
        </row>
        <row r="2730">
          <cell r="H2730">
            <v>2689297.1882920004</v>
          </cell>
        </row>
        <row r="2731">
          <cell r="H2731">
            <v>780327.25514149992</v>
          </cell>
        </row>
        <row r="2732">
          <cell r="H2732">
            <v>2044822.3329599998</v>
          </cell>
        </row>
        <row r="2733">
          <cell r="H2733">
            <v>958897.11430149991</v>
          </cell>
        </row>
        <row r="2734">
          <cell r="H2734">
            <v>650085.83199999994</v>
          </cell>
        </row>
        <row r="2735">
          <cell r="H2735"/>
        </row>
        <row r="2736">
          <cell r="H2736"/>
        </row>
        <row r="2737">
          <cell r="H2737">
            <v>573807.08434738091</v>
          </cell>
        </row>
        <row r="2738">
          <cell r="H2738">
            <v>322542.04830144288</v>
          </cell>
        </row>
        <row r="2739">
          <cell r="H2739">
            <v>956107.24426249997</v>
          </cell>
        </row>
        <row r="2740">
          <cell r="H2740">
            <v>689678.70632374997</v>
          </cell>
        </row>
        <row r="2741">
          <cell r="H2741"/>
        </row>
        <row r="2742">
          <cell r="H2742"/>
        </row>
        <row r="2743">
          <cell r="H2743">
            <v>1516278.6403448328</v>
          </cell>
        </row>
        <row r="2744">
          <cell r="H2744">
            <v>380767.93669337506</v>
          </cell>
        </row>
        <row r="2745">
          <cell r="H2745">
            <v>4211.3012442846284</v>
          </cell>
        </row>
        <row r="2746">
          <cell r="H2746">
            <v>288594.90000000002</v>
          </cell>
        </row>
        <row r="2747">
          <cell r="H2747">
            <v>224462.69999999998</v>
          </cell>
        </row>
        <row r="2748">
          <cell r="H2748"/>
        </row>
        <row r="2749">
          <cell r="H2749"/>
        </row>
        <row r="2750">
          <cell r="H2750">
            <v>41240373.899999999</v>
          </cell>
        </row>
        <row r="2751">
          <cell r="H2751">
            <v>304614.34935470001</v>
          </cell>
        </row>
        <row r="2752">
          <cell r="H2752"/>
        </row>
        <row r="2753">
          <cell r="H2753">
            <v>1642512.2775167611</v>
          </cell>
        </row>
        <row r="2754">
          <cell r="H2754">
            <v>3220978.7364787124</v>
          </cell>
        </row>
        <row r="2755">
          <cell r="H2755">
            <v>1806390.3</v>
          </cell>
        </row>
        <row r="2756">
          <cell r="H2756">
            <v>1151810.7059249999</v>
          </cell>
        </row>
        <row r="2757">
          <cell r="H2757"/>
        </row>
        <row r="2758">
          <cell r="H2758"/>
        </row>
        <row r="2759">
          <cell r="H2759">
            <v>508634.10381841601</v>
          </cell>
        </row>
        <row r="2760">
          <cell r="H2760">
            <v>166278.72828638763</v>
          </cell>
        </row>
        <row r="2761">
          <cell r="H2761">
            <v>828346.96907570609</v>
          </cell>
        </row>
        <row r="2762">
          <cell r="H2762">
            <v>1222789.3358175</v>
          </cell>
        </row>
        <row r="2763">
          <cell r="H2763"/>
        </row>
        <row r="2764">
          <cell r="H2764"/>
        </row>
        <row r="2765">
          <cell r="H2765">
            <v>546926.20504515432</v>
          </cell>
        </row>
        <row r="2766">
          <cell r="H2766">
            <v>167537.892145085</v>
          </cell>
        </row>
        <row r="2767">
          <cell r="H2767">
            <v>106887</v>
          </cell>
        </row>
        <row r="2768">
          <cell r="H2768"/>
        </row>
        <row r="2769">
          <cell r="H2769"/>
        </row>
        <row r="2770">
          <cell r="H2770">
            <v>244557.86716349999</v>
          </cell>
        </row>
        <row r="2771">
          <cell r="H2771">
            <v>638583.02069821814</v>
          </cell>
        </row>
        <row r="2772">
          <cell r="H2772">
            <v>8559585.3471156303</v>
          </cell>
        </row>
        <row r="2773">
          <cell r="H2773">
            <v>53443.5</v>
          </cell>
        </row>
        <row r="2774">
          <cell r="H2774"/>
        </row>
        <row r="2775">
          <cell r="H2775"/>
        </row>
        <row r="2776">
          <cell r="H2776">
            <v>4457269.3109999998</v>
          </cell>
        </row>
        <row r="2777">
          <cell r="H2777">
            <v>1248693.06543696</v>
          </cell>
        </row>
        <row r="2778">
          <cell r="H2778">
            <v>4551143.2209313763</v>
          </cell>
        </row>
        <row r="2779">
          <cell r="H2779"/>
        </row>
        <row r="2780">
          <cell r="H2780"/>
        </row>
        <row r="2781">
          <cell r="H2781">
            <v>244557.86716349999</v>
          </cell>
        </row>
        <row r="2782">
          <cell r="H2782">
            <v>1432814.7247479998</v>
          </cell>
        </row>
        <row r="2783">
          <cell r="H2783">
            <v>689678.70632374997</v>
          </cell>
        </row>
        <row r="2784">
          <cell r="H2784">
            <v>167593.1678900556</v>
          </cell>
        </row>
        <row r="2785">
          <cell r="H2785">
            <v>63243.538882635854</v>
          </cell>
        </row>
        <row r="2786">
          <cell r="H2786">
            <v>2222695.9685953655</v>
          </cell>
        </row>
        <row r="2787">
          <cell r="H2787">
            <v>1636050.4184780256</v>
          </cell>
        </row>
        <row r="2788">
          <cell r="H2788">
            <v>638729.36644142319</v>
          </cell>
        </row>
        <row r="2789">
          <cell r="H2789">
            <v>1979636.2262900891</v>
          </cell>
        </row>
        <row r="2790">
          <cell r="H2790">
            <v>545475.85834691906</v>
          </cell>
        </row>
        <row r="2791">
          <cell r="H2791">
            <v>2084928.6651642288</v>
          </cell>
        </row>
        <row r="2792">
          <cell r="H2792"/>
        </row>
        <row r="2793">
          <cell r="H2793"/>
        </row>
        <row r="2794">
          <cell r="H2794">
            <v>358203.68118699995</v>
          </cell>
        </row>
        <row r="2795">
          <cell r="H2795">
            <v>215476.93014435723</v>
          </cell>
        </row>
        <row r="2796">
          <cell r="H2796">
            <v>221352.3860892255</v>
          </cell>
        </row>
        <row r="2797">
          <cell r="H2797"/>
        </row>
        <row r="2798">
          <cell r="H2798"/>
        </row>
        <row r="2799">
          <cell r="H2799">
            <v>358203.68118699995</v>
          </cell>
        </row>
        <row r="2800">
          <cell r="H2800">
            <v>335186.3357801112</v>
          </cell>
        </row>
        <row r="2801">
          <cell r="H2801">
            <v>221352.3860892255</v>
          </cell>
        </row>
        <row r="2802">
          <cell r="H2802"/>
        </row>
        <row r="2803">
          <cell r="H2803"/>
        </row>
        <row r="2804">
          <cell r="H2804">
            <v>244557.86716349999</v>
          </cell>
        </row>
        <row r="2805">
          <cell r="H2805">
            <v>297338.13377547124</v>
          </cell>
        </row>
        <row r="2806">
          <cell r="H2806">
            <v>396513.99092652771</v>
          </cell>
        </row>
        <row r="2807">
          <cell r="H2807">
            <v>556585.68330593233</v>
          </cell>
        </row>
        <row r="2808">
          <cell r="H2808"/>
        </row>
        <row r="2809">
          <cell r="H2809"/>
        </row>
        <row r="2810">
          <cell r="H2810"/>
        </row>
        <row r="2811">
          <cell r="H2811"/>
        </row>
        <row r="2812">
          <cell r="H2812"/>
        </row>
        <row r="2813">
          <cell r="H2813">
            <v>2670985.4588099876</v>
          </cell>
        </row>
        <row r="2814">
          <cell r="H2814">
            <v>10004381.644265842</v>
          </cell>
        </row>
        <row r="2815">
          <cell r="H2815">
            <v>12418473.230551522</v>
          </cell>
        </row>
        <row r="2816">
          <cell r="H2816">
            <v>2833671.750525</v>
          </cell>
        </row>
        <row r="2817">
          <cell r="H2817"/>
        </row>
        <row r="2818">
          <cell r="H2818"/>
        </row>
        <row r="2819">
          <cell r="H2819">
            <v>2948208.6150000002</v>
          </cell>
        </row>
        <row r="2820">
          <cell r="H2820">
            <v>840466.48635179992</v>
          </cell>
        </row>
        <row r="2821">
          <cell r="H2821">
            <v>3005884.9102656734</v>
          </cell>
        </row>
        <row r="2822">
          <cell r="H2822"/>
        </row>
        <row r="2823">
          <cell r="H2823"/>
        </row>
        <row r="2824">
          <cell r="H2824">
            <v>933929.17200000002</v>
          </cell>
        </row>
        <row r="2825">
          <cell r="H2825">
            <v>1260721.44</v>
          </cell>
        </row>
        <row r="2826">
          <cell r="H2826">
            <v>553662.61499999999</v>
          </cell>
        </row>
        <row r="2827">
          <cell r="H2827">
            <v>340989.26017701597</v>
          </cell>
        </row>
        <row r="2828">
          <cell r="H2828">
            <v>1517795.4</v>
          </cell>
        </row>
        <row r="2829">
          <cell r="H2829">
            <v>506331.09896222746</v>
          </cell>
        </row>
        <row r="2830">
          <cell r="H2830"/>
        </row>
        <row r="2831">
          <cell r="H2831"/>
        </row>
        <row r="2832">
          <cell r="H2832">
            <v>1068288.8193609458</v>
          </cell>
        </row>
        <row r="2833">
          <cell r="H2833">
            <v>2241340.4716021842</v>
          </cell>
        </row>
        <row r="2834">
          <cell r="H2834">
            <v>2837118.7538261395</v>
          </cell>
        </row>
        <row r="2835">
          <cell r="H2835"/>
        </row>
        <row r="2836">
          <cell r="H2836"/>
        </row>
        <row r="2837">
          <cell r="H2837">
            <v>38475886.536328748</v>
          </cell>
        </row>
        <row r="2838">
          <cell r="H2838">
            <v>47321933.805372268</v>
          </cell>
        </row>
        <row r="2839">
          <cell r="H2839">
            <v>42556781.307392091</v>
          </cell>
        </row>
        <row r="2840">
          <cell r="H2840"/>
        </row>
        <row r="2841">
          <cell r="H2841"/>
        </row>
        <row r="2842">
          <cell r="H2842">
            <v>1603161.9390136977</v>
          </cell>
        </row>
        <row r="2843">
          <cell r="H2843">
            <v>3191962.236977784</v>
          </cell>
        </row>
        <row r="2844">
          <cell r="H2844">
            <v>1702271.2522956836</v>
          </cell>
        </row>
        <row r="2845">
          <cell r="H2845"/>
        </row>
        <row r="2846">
          <cell r="H2846">
            <v>1500000</v>
          </cell>
        </row>
        <row r="2847">
          <cell r="H2847"/>
        </row>
        <row r="2848">
          <cell r="H2848"/>
        </row>
        <row r="2849">
          <cell r="H2849"/>
        </row>
        <row r="2850">
          <cell r="H2850"/>
        </row>
        <row r="2851">
          <cell r="H2851"/>
        </row>
        <row r="2852">
          <cell r="H2852"/>
        </row>
        <row r="2853">
          <cell r="H2853"/>
        </row>
        <row r="2854">
          <cell r="H2854"/>
        </row>
        <row r="2855">
          <cell r="H2855"/>
        </row>
        <row r="2856">
          <cell r="H2856">
            <v>272255.06172001606</v>
          </cell>
        </row>
        <row r="2857">
          <cell r="H2857">
            <v>629820.0602333534</v>
          </cell>
        </row>
        <row r="2858">
          <cell r="H2858">
            <v>193439.91503360038</v>
          </cell>
        </row>
        <row r="2859">
          <cell r="H2859"/>
        </row>
        <row r="2860">
          <cell r="H2860">
            <v>38148.595790560932</v>
          </cell>
        </row>
        <row r="2861">
          <cell r="H2861"/>
        </row>
        <row r="2862">
          <cell r="H2862"/>
        </row>
        <row r="2863">
          <cell r="H2863">
            <v>55779173.449999996</v>
          </cell>
        </row>
        <row r="2864">
          <cell r="H2864"/>
        </row>
        <row r="2865">
          <cell r="H2865"/>
        </row>
        <row r="2866">
          <cell r="H2866"/>
        </row>
        <row r="2867">
          <cell r="H2867">
            <v>184460.32174102124</v>
          </cell>
        </row>
        <row r="2868">
          <cell r="H2868"/>
        </row>
        <row r="2869">
          <cell r="H2869"/>
        </row>
        <row r="2870">
          <cell r="H2870">
            <v>149059.31699999998</v>
          </cell>
        </row>
        <row r="2871">
          <cell r="H2871">
            <v>201216.83999999997</v>
          </cell>
        </row>
        <row r="2872">
          <cell r="H2872">
            <v>386614.58372182801</v>
          </cell>
        </row>
        <row r="2873">
          <cell r="H2873">
            <v>5861996.0913347974</v>
          </cell>
        </row>
        <row r="2874">
          <cell r="H2874">
            <v>119258.78473971</v>
          </cell>
        </row>
        <row r="2875">
          <cell r="H2875">
            <v>106887</v>
          </cell>
        </row>
        <row r="2876">
          <cell r="H2876">
            <v>384945.00000000006</v>
          </cell>
        </row>
        <row r="2877">
          <cell r="H2877">
            <v>875065.93451090006</v>
          </cell>
        </row>
        <row r="2878">
          <cell r="H2878"/>
        </row>
        <row r="2879">
          <cell r="H2879"/>
        </row>
        <row r="2880">
          <cell r="H2880">
            <v>31217.326635924001</v>
          </cell>
        </row>
        <row r="2881">
          <cell r="H2881">
            <v>138953.1</v>
          </cell>
        </row>
        <row r="2882">
          <cell r="H2882">
            <v>22938.250552956204</v>
          </cell>
        </row>
        <row r="2883">
          <cell r="H2883">
            <v>21908.173107369999</v>
          </cell>
        </row>
        <row r="2884">
          <cell r="H2884">
            <v>18034.121472812501</v>
          </cell>
        </row>
        <row r="2885">
          <cell r="H2885">
            <v>1472927.4634911201</v>
          </cell>
        </row>
        <row r="2886">
          <cell r="H2886">
            <v>218687.67087923255</v>
          </cell>
        </row>
        <row r="2887">
          <cell r="H2887">
            <v>77350</v>
          </cell>
        </row>
        <row r="2888">
          <cell r="H2888"/>
        </row>
        <row r="2889">
          <cell r="H2889"/>
        </row>
        <row r="2890">
          <cell r="H2890"/>
        </row>
        <row r="2891">
          <cell r="H2891"/>
        </row>
        <row r="2892">
          <cell r="H2892"/>
        </row>
        <row r="2893">
          <cell r="H2893">
            <v>747671.84014215018</v>
          </cell>
        </row>
        <row r="2894">
          <cell r="H2894">
            <v>886880.25880084129</v>
          </cell>
        </row>
        <row r="2895">
          <cell r="H2895">
            <v>201325.26544305746</v>
          </cell>
        </row>
        <row r="2896">
          <cell r="H2896">
            <v>4836055.5533269001</v>
          </cell>
        </row>
        <row r="2897">
          <cell r="H2897">
            <v>4678289.5140323108</v>
          </cell>
        </row>
        <row r="2898">
          <cell r="H2898">
            <v>1259409.6669000001</v>
          </cell>
        </row>
        <row r="2899">
          <cell r="H2899">
            <v>711854.59262499993</v>
          </cell>
        </row>
        <row r="2900">
          <cell r="H2900"/>
        </row>
        <row r="2901">
          <cell r="H2901"/>
        </row>
        <row r="2902">
          <cell r="H2902">
            <v>1361980.0424999997</v>
          </cell>
        </row>
        <row r="2903">
          <cell r="H2903">
            <v>384213.25090367999</v>
          </cell>
        </row>
        <row r="2904">
          <cell r="H2904">
            <v>1389856.9791398318</v>
          </cell>
        </row>
        <row r="2905">
          <cell r="H2905"/>
        </row>
        <row r="2906">
          <cell r="H2906"/>
        </row>
        <row r="2907">
          <cell r="H2907">
            <v>298118.63399999996</v>
          </cell>
        </row>
        <row r="2908">
          <cell r="H2908">
            <v>402433.67999999993</v>
          </cell>
        </row>
        <row r="2909">
          <cell r="H2909">
            <v>773229.16744365601</v>
          </cell>
        </row>
        <row r="2910">
          <cell r="H2910">
            <v>11723992.182669595</v>
          </cell>
        </row>
        <row r="2911">
          <cell r="H2911">
            <v>208702.87329449249</v>
          </cell>
        </row>
        <row r="2912">
          <cell r="H2912">
            <v>106887</v>
          </cell>
        </row>
        <row r="2913">
          <cell r="H2913">
            <v>673653.75</v>
          </cell>
        </row>
        <row r="2914">
          <cell r="H2914">
            <v>1750131.8690218001</v>
          </cell>
        </row>
        <row r="2915">
          <cell r="H2915"/>
        </row>
        <row r="2916">
          <cell r="H2916"/>
        </row>
        <row r="2917">
          <cell r="H2917">
            <v>459087.2825357407</v>
          </cell>
        </row>
        <row r="2918">
          <cell r="H2918">
            <v>1373202.1565845544</v>
          </cell>
        </row>
        <row r="2919">
          <cell r="H2919">
            <v>673388.1</v>
          </cell>
        </row>
        <row r="2920">
          <cell r="H2920"/>
        </row>
        <row r="2921">
          <cell r="H2921"/>
        </row>
        <row r="2922">
          <cell r="H2922">
            <v>747671.84014215018</v>
          </cell>
        </row>
        <row r="2923">
          <cell r="H2923">
            <v>3676539.1934595052</v>
          </cell>
        </row>
        <row r="2924">
          <cell r="H2924"/>
        </row>
        <row r="2925">
          <cell r="H2925"/>
        </row>
        <row r="2926">
          <cell r="H2926">
            <v>747671.84014215018</v>
          </cell>
        </row>
        <row r="2927">
          <cell r="H2927"/>
        </row>
        <row r="2928">
          <cell r="H2928"/>
        </row>
        <row r="2929">
          <cell r="H2929">
            <v>63333.766005375532</v>
          </cell>
        </row>
        <row r="2930">
          <cell r="H2930">
            <v>63333.766005375532</v>
          </cell>
        </row>
        <row r="2931">
          <cell r="H2931">
            <v>102448.12737500001</v>
          </cell>
        </row>
        <row r="2932">
          <cell r="H2932"/>
        </row>
        <row r="2933">
          <cell r="H2933"/>
        </row>
        <row r="2934">
          <cell r="H2934"/>
        </row>
        <row r="2935">
          <cell r="H2935"/>
        </row>
        <row r="2936">
          <cell r="H2936"/>
        </row>
        <row r="2937">
          <cell r="H2937">
            <v>747671.84014215018</v>
          </cell>
        </row>
        <row r="2938">
          <cell r="H2938">
            <v>781057.70520055282</v>
          </cell>
        </row>
        <row r="2939">
          <cell r="H2939">
            <v>6673861.2587926686</v>
          </cell>
        </row>
        <row r="2940">
          <cell r="H2940">
            <v>5907752.0367354453</v>
          </cell>
        </row>
        <row r="2941">
          <cell r="H2941">
            <v>1118567.8539750001</v>
          </cell>
        </row>
        <row r="2942">
          <cell r="H2942"/>
        </row>
        <row r="2943">
          <cell r="H2943"/>
        </row>
        <row r="2944">
          <cell r="H2944">
            <v>936567.3899999999</v>
          </cell>
        </row>
        <row r="2945">
          <cell r="H2945">
            <v>264146.60999627999</v>
          </cell>
        </row>
        <row r="2946">
          <cell r="H2946">
            <v>955754.66806991061</v>
          </cell>
        </row>
        <row r="2947">
          <cell r="H2947"/>
        </row>
        <row r="2948">
          <cell r="H2948">
            <v>349255688.375</v>
          </cell>
        </row>
        <row r="2949">
          <cell r="H2949"/>
        </row>
        <row r="2950">
          <cell r="H2950"/>
        </row>
        <row r="2951">
          <cell r="H2951"/>
        </row>
        <row r="2952">
          <cell r="H2952"/>
        </row>
        <row r="2953">
          <cell r="H2953"/>
        </row>
        <row r="2954">
          <cell r="H2954"/>
        </row>
        <row r="2955">
          <cell r="H2955"/>
        </row>
        <row r="2956">
          <cell r="H2956"/>
        </row>
        <row r="2957">
          <cell r="H2957"/>
        </row>
        <row r="2958">
          <cell r="H2958"/>
        </row>
        <row r="2959">
          <cell r="H2959"/>
        </row>
        <row r="2960">
          <cell r="H2960"/>
        </row>
        <row r="2961">
          <cell r="H2961"/>
        </row>
        <row r="2962">
          <cell r="H2962"/>
        </row>
        <row r="2963">
          <cell r="H2963"/>
        </row>
        <row r="2964">
          <cell r="H2964"/>
        </row>
        <row r="2965">
          <cell r="H2965"/>
        </row>
        <row r="2966">
          <cell r="H2966"/>
        </row>
        <row r="2967">
          <cell r="H2967"/>
        </row>
        <row r="2968">
          <cell r="H2968"/>
        </row>
        <row r="2969">
          <cell r="H2969"/>
        </row>
        <row r="2970">
          <cell r="H2970"/>
        </row>
        <row r="2971">
          <cell r="H2971"/>
        </row>
        <row r="2972">
          <cell r="H2972">
            <v>2638218</v>
          </cell>
        </row>
        <row r="2973">
          <cell r="H2973">
            <v>3163050.0000000005</v>
          </cell>
        </row>
        <row r="2974">
          <cell r="H2974">
            <v>3561360</v>
          </cell>
        </row>
        <row r="2975">
          <cell r="H2975">
            <v>743433.9</v>
          </cell>
        </row>
        <row r="2976">
          <cell r="H2976">
            <v>960533.12725919997</v>
          </cell>
        </row>
        <row r="2977">
          <cell r="H2977">
            <v>42722112.16767107</v>
          </cell>
        </row>
        <row r="2978">
          <cell r="H2978">
            <v>4275480</v>
          </cell>
        </row>
        <row r="2979">
          <cell r="H2979">
            <v>1211838.55241536</v>
          </cell>
        </row>
        <row r="2980">
          <cell r="H2980"/>
        </row>
        <row r="2981">
          <cell r="H2981"/>
        </row>
        <row r="2982">
          <cell r="H2982">
            <v>223588.9755</v>
          </cell>
        </row>
        <row r="2983">
          <cell r="H2983">
            <v>268068.48750000005</v>
          </cell>
        </row>
        <row r="2984">
          <cell r="H2984">
            <v>578721.20917366806</v>
          </cell>
        </row>
        <row r="2985">
          <cell r="H2985">
            <v>8792994.1370021962</v>
          </cell>
        </row>
        <row r="2986">
          <cell r="H2986">
            <v>178888.17710956497</v>
          </cell>
        </row>
        <row r="2987">
          <cell r="H2987">
            <v>106887</v>
          </cell>
        </row>
        <row r="2988">
          <cell r="H2988">
            <v>481181.25000000006</v>
          </cell>
        </row>
        <row r="2989">
          <cell r="H2989">
            <v>1750131.8690218001</v>
          </cell>
        </row>
        <row r="2990">
          <cell r="H2990"/>
        </row>
        <row r="2991">
          <cell r="H2991"/>
        </row>
        <row r="2992">
          <cell r="H2992">
            <v>31217.326635924001</v>
          </cell>
        </row>
        <row r="2993">
          <cell r="H2993">
            <v>138953.1</v>
          </cell>
        </row>
        <row r="2994">
          <cell r="H2994">
            <v>22938.250552956204</v>
          </cell>
        </row>
        <row r="2995">
          <cell r="H2995">
            <v>21908.173107369999</v>
          </cell>
        </row>
        <row r="2996">
          <cell r="H2996">
            <v>18034.121472812501</v>
          </cell>
        </row>
        <row r="2997">
          <cell r="H2997">
            <v>1472927.4634911201</v>
          </cell>
        </row>
        <row r="2998">
          <cell r="H2998">
            <v>218687.67087923255</v>
          </cell>
        </row>
        <row r="2999">
          <cell r="H2999">
            <v>77350</v>
          </cell>
        </row>
        <row r="3000">
          <cell r="H3000"/>
        </row>
        <row r="3001">
          <cell r="H3001"/>
        </row>
        <row r="3002">
          <cell r="H3002">
            <v>747671.84014215018</v>
          </cell>
        </row>
        <row r="3003">
          <cell r="H3003">
            <v>387893.70514683326</v>
          </cell>
        </row>
        <row r="3004">
          <cell r="H3004">
            <v>4932853.9738902338</v>
          </cell>
        </row>
        <row r="3005">
          <cell r="H3005"/>
        </row>
        <row r="3006">
          <cell r="H3006"/>
        </row>
        <row r="3007">
          <cell r="H3007">
            <v>747671.84014215018</v>
          </cell>
        </row>
        <row r="3008">
          <cell r="H3008"/>
        </row>
        <row r="3009">
          <cell r="H3009"/>
        </row>
        <row r="3010">
          <cell r="H3010">
            <v>63333.766005375532</v>
          </cell>
        </row>
        <row r="3011">
          <cell r="H3011">
            <v>63333.766005375532</v>
          </cell>
        </row>
        <row r="3012">
          <cell r="H3012">
            <v>102448.12737500001</v>
          </cell>
        </row>
        <row r="3013">
          <cell r="H3013"/>
        </row>
        <row r="3014">
          <cell r="H3014"/>
        </row>
        <row r="3015">
          <cell r="H3015"/>
        </row>
        <row r="3016">
          <cell r="H3016"/>
        </row>
        <row r="3017">
          <cell r="H3017"/>
        </row>
        <row r="3018">
          <cell r="H3018">
            <v>53200.363444515446</v>
          </cell>
        </row>
        <row r="3019">
          <cell r="H3019">
            <v>7098655.4084366113</v>
          </cell>
        </row>
        <row r="3020">
          <cell r="H3020">
            <v>1982346.8759682542</v>
          </cell>
        </row>
        <row r="3021">
          <cell r="H3021"/>
        </row>
        <row r="3022">
          <cell r="H3022"/>
        </row>
        <row r="3023">
          <cell r="H3023">
            <v>190001.29801612659</v>
          </cell>
        </row>
        <row r="3024">
          <cell r="H3024"/>
        </row>
        <row r="3025">
          <cell r="H3025"/>
        </row>
        <row r="3026">
          <cell r="H3026">
            <v>222808.41</v>
          </cell>
        </row>
        <row r="3027">
          <cell r="H3027"/>
        </row>
        <row r="3028">
          <cell r="H3028"/>
        </row>
        <row r="3029">
          <cell r="H3029">
            <v>78230.508400000006</v>
          </cell>
        </row>
        <row r="3030">
          <cell r="H3030">
            <v>78230.508400000006</v>
          </cell>
        </row>
        <row r="3031">
          <cell r="H3031">
            <v>102448.12737500001</v>
          </cell>
        </row>
        <row r="3032">
          <cell r="H3032"/>
        </row>
        <row r="3033">
          <cell r="H3033"/>
        </row>
        <row r="3034">
          <cell r="H3034"/>
        </row>
        <row r="3035">
          <cell r="H3035">
            <v>2215530.8971537501</v>
          </cell>
        </row>
        <row r="3036">
          <cell r="H3036">
            <v>1540811.0012487501</v>
          </cell>
        </row>
        <row r="3037">
          <cell r="H3037">
            <v>13419089.701875001</v>
          </cell>
        </row>
        <row r="3038">
          <cell r="H3038">
            <v>875029.43203500006</v>
          </cell>
        </row>
        <row r="3039">
          <cell r="H3039"/>
        </row>
        <row r="3040">
          <cell r="H3040"/>
        </row>
        <row r="3041">
          <cell r="H3041"/>
        </row>
        <row r="3042">
          <cell r="H3042"/>
        </row>
        <row r="3043">
          <cell r="H3043"/>
        </row>
        <row r="3044">
          <cell r="H3044"/>
        </row>
        <row r="3045">
          <cell r="H3045">
            <v>7357018.6064100005</v>
          </cell>
        </row>
        <row r="3046">
          <cell r="H3046"/>
        </row>
        <row r="3047">
          <cell r="H3047"/>
        </row>
        <row r="3048">
          <cell r="H3048"/>
        </row>
        <row r="3049">
          <cell r="H3049"/>
        </row>
        <row r="3050">
          <cell r="H3050"/>
        </row>
        <row r="3051">
          <cell r="H3051">
            <v>1306657.6875</v>
          </cell>
        </row>
        <row r="3052">
          <cell r="H3052"/>
        </row>
        <row r="3053">
          <cell r="H3053"/>
        </row>
        <row r="3054">
          <cell r="H3054"/>
        </row>
        <row r="3055">
          <cell r="H3055"/>
        </row>
        <row r="3056">
          <cell r="H3056"/>
        </row>
        <row r="3057">
          <cell r="H3057"/>
        </row>
        <row r="3058">
          <cell r="H3058">
            <v>5358970.0724999998</v>
          </cell>
        </row>
        <row r="3059">
          <cell r="H3059"/>
        </row>
        <row r="3060">
          <cell r="H3060"/>
        </row>
        <row r="3061">
          <cell r="H3061"/>
        </row>
        <row r="3062">
          <cell r="H3062"/>
        </row>
        <row r="3063">
          <cell r="H3063"/>
        </row>
        <row r="3064">
          <cell r="H3064"/>
        </row>
        <row r="3065">
          <cell r="H3065">
            <v>1663973.85825</v>
          </cell>
        </row>
        <row r="3066">
          <cell r="H3066"/>
        </row>
        <row r="3067">
          <cell r="H3067"/>
        </row>
        <row r="3068">
          <cell r="H3068"/>
        </row>
        <row r="3069">
          <cell r="H3069"/>
        </row>
        <row r="3070">
          <cell r="H3070"/>
        </row>
        <row r="3071">
          <cell r="H3071"/>
        </row>
        <row r="3072">
          <cell r="H3072">
            <v>1813263.3761650366</v>
          </cell>
        </row>
        <row r="3073">
          <cell r="H3073"/>
        </row>
        <row r="3074">
          <cell r="H3074">
            <v>4074673.0249500005</v>
          </cell>
        </row>
        <row r="3075">
          <cell r="H3075"/>
        </row>
        <row r="3076">
          <cell r="H3076"/>
        </row>
        <row r="3077">
          <cell r="H3077"/>
        </row>
        <row r="3078">
          <cell r="H3078"/>
        </row>
        <row r="3079">
          <cell r="H3079"/>
        </row>
        <row r="3080">
          <cell r="H3080"/>
        </row>
        <row r="3081">
          <cell r="H3081">
            <v>1036764.4456812501</v>
          </cell>
        </row>
        <row r="3082">
          <cell r="H3082"/>
        </row>
        <row r="3083">
          <cell r="H3083"/>
        </row>
        <row r="3084">
          <cell r="H3084"/>
        </row>
        <row r="3085">
          <cell r="H3085"/>
        </row>
        <row r="3086">
          <cell r="H3086">
            <v>40241856.626399994</v>
          </cell>
        </row>
        <row r="3087">
          <cell r="H3087"/>
        </row>
        <row r="3088">
          <cell r="H3088"/>
        </row>
        <row r="3089">
          <cell r="H3089"/>
        </row>
        <row r="3090">
          <cell r="H3090"/>
        </row>
        <row r="3091">
          <cell r="H3091"/>
        </row>
        <row r="3092">
          <cell r="H3092"/>
        </row>
        <row r="3093">
          <cell r="H3093">
            <v>572195.92740749998</v>
          </cell>
        </row>
        <row r="3094">
          <cell r="H3094"/>
        </row>
        <row r="3095">
          <cell r="H3095"/>
        </row>
        <row r="3096">
          <cell r="H3096"/>
        </row>
        <row r="3097">
          <cell r="H3097"/>
        </row>
        <row r="3098">
          <cell r="H3098"/>
        </row>
        <row r="3099">
          <cell r="H3099">
            <v>2256330.1363143753</v>
          </cell>
        </row>
        <row r="3100">
          <cell r="H3100">
            <v>476061.12387257512</v>
          </cell>
        </row>
        <row r="3101">
          <cell r="H3101">
            <v>336136.65250000003</v>
          </cell>
        </row>
        <row r="3102">
          <cell r="H3102">
            <v>9182222.8738143761</v>
          </cell>
        </row>
        <row r="3103">
          <cell r="H3103"/>
        </row>
        <row r="3104">
          <cell r="H3104"/>
        </row>
        <row r="3105">
          <cell r="H3105"/>
        </row>
        <row r="3106">
          <cell r="H3106">
            <v>13379722.587000001</v>
          </cell>
        </row>
        <row r="3107">
          <cell r="H3107">
            <v>1679579.5500000003</v>
          </cell>
        </row>
        <row r="3108">
          <cell r="H3108">
            <v>917816.3148335478</v>
          </cell>
        </row>
        <row r="3109">
          <cell r="H3109">
            <v>4390134.7224331573</v>
          </cell>
        </row>
        <row r="3110">
          <cell r="H3110">
            <v>145453313.30690721</v>
          </cell>
        </row>
        <row r="3111">
          <cell r="H3111">
            <v>6967142.9934827806</v>
          </cell>
        </row>
        <row r="3112">
          <cell r="H3112">
            <v>2302027.136271324</v>
          </cell>
        </row>
        <row r="3113">
          <cell r="H3113">
            <v>43986849.353390187</v>
          </cell>
        </row>
        <row r="3114">
          <cell r="H3114">
            <v>35914259.106961951</v>
          </cell>
        </row>
        <row r="3115">
          <cell r="H3115"/>
        </row>
        <row r="3116">
          <cell r="H3116"/>
        </row>
        <row r="3117">
          <cell r="H3117">
            <v>18379145.697000001</v>
          </cell>
        </row>
        <row r="3118">
          <cell r="H3118">
            <v>4406919.4125000006</v>
          </cell>
        </row>
        <row r="3119">
          <cell r="H3119">
            <v>4840058.3725006012</v>
          </cell>
        </row>
        <row r="3120">
          <cell r="H3120">
            <v>6454802.0423893454</v>
          </cell>
        </row>
        <row r="3121">
          <cell r="H3121">
            <v>213953030.99390373</v>
          </cell>
        </row>
        <row r="3122">
          <cell r="H3122">
            <v>3046371.5324593978</v>
          </cell>
        </row>
        <row r="3123">
          <cell r="H3123">
            <v>48834054.838664256</v>
          </cell>
        </row>
        <row r="3124">
          <cell r="H3124"/>
        </row>
        <row r="3125">
          <cell r="H3125">
            <v>18139939.396161322</v>
          </cell>
        </row>
        <row r="3126">
          <cell r="H3126">
            <v>26385366.394416466</v>
          </cell>
        </row>
        <row r="3127">
          <cell r="H3127"/>
        </row>
        <row r="3128">
          <cell r="H3128"/>
        </row>
        <row r="3129">
          <cell r="H3129">
            <v>1118604.432</v>
          </cell>
        </row>
        <row r="3130">
          <cell r="H3130">
            <v>1341133.2000000004</v>
          </cell>
        </row>
        <row r="3131">
          <cell r="H3131">
            <v>2896007.3786864881</v>
          </cell>
        </row>
        <row r="3132">
          <cell r="H3132">
            <v>43964970.685010985</v>
          </cell>
        </row>
        <row r="3133">
          <cell r="H3133">
            <v>804996.79699304258</v>
          </cell>
        </row>
        <row r="3134">
          <cell r="H3134">
            <v>106887</v>
          </cell>
        </row>
        <row r="3135">
          <cell r="H3135">
            <v>2309670</v>
          </cell>
        </row>
        <row r="3136">
          <cell r="H3136">
            <v>6562994.5088317506</v>
          </cell>
        </row>
        <row r="3137">
          <cell r="H3137"/>
        </row>
        <row r="3138">
          <cell r="H3138">
            <v>22545866.322381742</v>
          </cell>
        </row>
        <row r="3139">
          <cell r="H3139"/>
        </row>
        <row r="3140">
          <cell r="H3140"/>
        </row>
        <row r="3141">
          <cell r="H3141"/>
        </row>
        <row r="3142">
          <cell r="H3142"/>
        </row>
        <row r="3143">
          <cell r="H3143"/>
        </row>
        <row r="3144">
          <cell r="H3144">
            <v>17600563.922830351</v>
          </cell>
        </row>
        <row r="3145">
          <cell r="H3145">
            <v>11305825.898299295</v>
          </cell>
        </row>
        <row r="3146">
          <cell r="H3146"/>
        </row>
        <row r="3147">
          <cell r="H3147"/>
        </row>
        <row r="3148">
          <cell r="H3148">
            <v>1758372.297</v>
          </cell>
        </row>
        <row r="3149">
          <cell r="H3149">
            <v>492273.22772033996</v>
          </cell>
        </row>
        <row r="3150">
          <cell r="H3150">
            <v>1795505.525282481</v>
          </cell>
        </row>
        <row r="3151">
          <cell r="H3151"/>
        </row>
        <row r="3152">
          <cell r="H3152"/>
        </row>
        <row r="3153">
          <cell r="H3153">
            <v>17600563.922830351</v>
          </cell>
        </row>
        <row r="3154">
          <cell r="H3154">
            <v>1453480.1535269674</v>
          </cell>
        </row>
        <row r="3155">
          <cell r="H3155">
            <v>4691132.4143750006</v>
          </cell>
        </row>
        <row r="3156">
          <cell r="H3156">
            <v>8974169.8472453486</v>
          </cell>
        </row>
        <row r="3157">
          <cell r="H3157"/>
        </row>
        <row r="3158">
          <cell r="H3158"/>
        </row>
        <row r="3159">
          <cell r="H3159">
            <v>17600563.922830351</v>
          </cell>
        </row>
        <row r="3160">
          <cell r="H3160">
            <v>1378490.2821765626</v>
          </cell>
        </row>
        <row r="3161">
          <cell r="H3161">
            <v>4691132.4143750006</v>
          </cell>
        </row>
        <row r="3162">
          <cell r="H3162">
            <v>8974169.8472453486</v>
          </cell>
        </row>
        <row r="3163">
          <cell r="H3163"/>
        </row>
        <row r="3164">
          <cell r="H3164"/>
        </row>
        <row r="3165">
          <cell r="H3165">
            <v>661675.33544475003</v>
          </cell>
        </row>
        <row r="3166">
          <cell r="H3166">
            <v>8117653.5736813415</v>
          </cell>
        </row>
        <row r="3167">
          <cell r="H3167">
            <v>19190996.240625001</v>
          </cell>
        </row>
        <row r="3168">
          <cell r="H3168">
            <v>13310241.29695865</v>
          </cell>
        </row>
        <row r="3169">
          <cell r="H3169"/>
        </row>
        <row r="3170">
          <cell r="H3170"/>
        </row>
        <row r="3171">
          <cell r="H3171"/>
        </row>
        <row r="3172">
          <cell r="H3172"/>
        </row>
        <row r="3173">
          <cell r="H3173"/>
        </row>
        <row r="3174">
          <cell r="H3174"/>
        </row>
        <row r="3175">
          <cell r="H3175"/>
        </row>
        <row r="3176">
          <cell r="H3176">
            <v>103214025.70616503</v>
          </cell>
        </row>
        <row r="3177">
          <cell r="H3177">
            <v>28007000.259273756</v>
          </cell>
        </row>
        <row r="3178">
          <cell r="H3178">
            <v>17048958.453835629</v>
          </cell>
        </row>
        <row r="3179">
          <cell r="H3179">
            <v>19012939.284846898</v>
          </cell>
        </row>
        <row r="3180">
          <cell r="H3180">
            <v>34310288.392597727</v>
          </cell>
        </row>
        <row r="3181">
          <cell r="H3181">
            <v>44514182.272589207</v>
          </cell>
        </row>
        <row r="3182">
          <cell r="H3182">
            <v>37690853.135622509</v>
          </cell>
        </row>
        <row r="3183">
          <cell r="H3183"/>
        </row>
        <row r="3184">
          <cell r="H3184"/>
        </row>
        <row r="3185">
          <cell r="H3185">
            <v>10087450.955102399</v>
          </cell>
        </row>
        <row r="3186">
          <cell r="H3186">
            <v>3471096.4122603997</v>
          </cell>
        </row>
        <row r="3187">
          <cell r="H3187">
            <v>10087450.955102399</v>
          </cell>
        </row>
        <row r="3188">
          <cell r="H3188">
            <v>2942173.1952382</v>
          </cell>
        </row>
        <row r="3189">
          <cell r="H3189"/>
        </row>
        <row r="3190">
          <cell r="H3190"/>
        </row>
        <row r="3191">
          <cell r="H3191">
            <v>2135353.3015204007</v>
          </cell>
        </row>
        <row r="3192">
          <cell r="H3192"/>
        </row>
        <row r="3193">
          <cell r="H3193"/>
        </row>
        <row r="3194">
          <cell r="H3194">
            <v>6266975.2190577378</v>
          </cell>
        </row>
        <row r="3195">
          <cell r="H3195">
            <v>5027807.5522694485</v>
          </cell>
        </row>
        <row r="3196">
          <cell r="H3196"/>
        </row>
        <row r="3197">
          <cell r="H3197"/>
        </row>
        <row r="3198">
          <cell r="H3198">
            <v>15361050.228942582</v>
          </cell>
        </row>
        <row r="3199">
          <cell r="H3199">
            <v>9373548.5570470858</v>
          </cell>
        </row>
        <row r="3200">
          <cell r="H3200">
            <v>30026889.170923743</v>
          </cell>
        </row>
        <row r="3201">
          <cell r="H3201">
            <v>16513929.113665724</v>
          </cell>
        </row>
        <row r="3202">
          <cell r="H3202">
            <v>1190842.159584</v>
          </cell>
        </row>
        <row r="3203">
          <cell r="H3203"/>
        </row>
        <row r="3204">
          <cell r="H3204"/>
        </row>
        <row r="3205">
          <cell r="H3205"/>
        </row>
        <row r="3206">
          <cell r="H3206">
            <v>81548179.672920167</v>
          </cell>
        </row>
        <row r="3207">
          <cell r="H3207">
            <v>144123244.31050652</v>
          </cell>
        </row>
        <row r="3208">
          <cell r="H3208"/>
        </row>
        <row r="3209">
          <cell r="H3209">
            <v>2942173.1952382</v>
          </cell>
        </row>
        <row r="3210">
          <cell r="H3210">
            <v>7068616.9424062502</v>
          </cell>
        </row>
        <row r="3211">
          <cell r="H3211">
            <v>1846913.1866625</v>
          </cell>
        </row>
        <row r="3212">
          <cell r="H3212"/>
        </row>
        <row r="3213">
          <cell r="H3213"/>
        </row>
        <row r="3214">
          <cell r="H3214">
            <v>4270706.6030408014</v>
          </cell>
        </row>
        <row r="3215">
          <cell r="H3215">
            <v>2135353.3015204007</v>
          </cell>
        </row>
        <row r="3216">
          <cell r="H3216"/>
        </row>
        <row r="3217">
          <cell r="H3217"/>
        </row>
        <row r="3218">
          <cell r="H3218">
            <v>5404738.9347283244</v>
          </cell>
        </row>
        <row r="3219">
          <cell r="H3219">
            <v>727518.72879128088</v>
          </cell>
        </row>
        <row r="3220">
          <cell r="H3220">
            <v>20118979.969117898</v>
          </cell>
        </row>
        <row r="3221">
          <cell r="H3221"/>
        </row>
        <row r="3222">
          <cell r="H3222"/>
        </row>
        <row r="3223">
          <cell r="H3223">
            <v>9381851.4805892799</v>
          </cell>
        </row>
        <row r="3224">
          <cell r="H3224">
            <v>8303176.929540378</v>
          </cell>
        </row>
        <row r="3225">
          <cell r="H3225">
            <v>798108.84980344435</v>
          </cell>
        </row>
        <row r="3226">
          <cell r="H3226">
            <v>23958686.457825791</v>
          </cell>
        </row>
        <row r="3227">
          <cell r="H3227">
            <v>9606549.3487248272</v>
          </cell>
        </row>
        <row r="3228">
          <cell r="H3228">
            <v>3650488.7525154343</v>
          </cell>
        </row>
        <row r="3229">
          <cell r="H3229">
            <v>712007.61160374992</v>
          </cell>
        </row>
        <row r="3230">
          <cell r="H3230"/>
        </row>
        <row r="3231">
          <cell r="H3231"/>
        </row>
        <row r="3232">
          <cell r="H3232">
            <v>5146731.3175344141</v>
          </cell>
        </row>
        <row r="3233">
          <cell r="H3233">
            <v>479468.42499600002</v>
          </cell>
        </row>
        <row r="3234">
          <cell r="H3234"/>
        </row>
        <row r="3235">
          <cell r="H3235"/>
        </row>
        <row r="3236">
          <cell r="H3236"/>
        </row>
        <row r="3237">
          <cell r="H3237"/>
        </row>
        <row r="3238">
          <cell r="H3238"/>
        </row>
        <row r="3239">
          <cell r="H3239"/>
        </row>
        <row r="3240">
          <cell r="H3240">
            <v>3152871.5370240002</v>
          </cell>
        </row>
        <row r="3241">
          <cell r="H3241">
            <v>12315678.112386003</v>
          </cell>
        </row>
        <row r="3242">
          <cell r="H3242">
            <v>2913577.0604083827</v>
          </cell>
        </row>
        <row r="3243">
          <cell r="H3243">
            <v>1331465.0901036102</v>
          </cell>
        </row>
        <row r="3244">
          <cell r="H3244">
            <v>2865019.3192824731</v>
          </cell>
        </row>
        <row r="3245">
          <cell r="H3245">
            <v>195479.943054</v>
          </cell>
        </row>
        <row r="3246">
          <cell r="H3246"/>
        </row>
        <row r="3247">
          <cell r="H3247"/>
        </row>
        <row r="3248">
          <cell r="H3248">
            <v>1576435.7685120001</v>
          </cell>
        </row>
        <row r="3249">
          <cell r="H3249">
            <v>6157839.0561930016</v>
          </cell>
        </row>
        <row r="3250">
          <cell r="H3250">
            <v>2912474.2681826414</v>
          </cell>
        </row>
        <row r="3251">
          <cell r="H3251">
            <v>1432509.6596412365</v>
          </cell>
        </row>
        <row r="3252">
          <cell r="H3252">
            <v>293219.91458099999</v>
          </cell>
        </row>
        <row r="3253">
          <cell r="H3253"/>
        </row>
        <row r="3254">
          <cell r="H3254"/>
        </row>
        <row r="3255">
          <cell r="H3255"/>
        </row>
        <row r="3256">
          <cell r="H3256"/>
        </row>
        <row r="3257">
          <cell r="H3257"/>
        </row>
        <row r="3258">
          <cell r="H3258"/>
        </row>
        <row r="3259">
          <cell r="H3259">
            <v>1050957.1790080001</v>
          </cell>
        </row>
        <row r="3260">
          <cell r="H3260">
            <v>3491638.1029750006</v>
          </cell>
        </row>
        <row r="3261">
          <cell r="H3261">
            <v>48457468.68732132</v>
          </cell>
        </row>
        <row r="3262">
          <cell r="H3262">
            <v>1881962.0529129202</v>
          </cell>
        </row>
        <row r="3263">
          <cell r="H3263">
            <v>1694273.1150213352</v>
          </cell>
        </row>
        <row r="3264">
          <cell r="H3264">
            <v>25251771.157413796</v>
          </cell>
        </row>
        <row r="3265">
          <cell r="H3265">
            <v>8988778.3228078019</v>
          </cell>
        </row>
        <row r="3266">
          <cell r="H3266">
            <v>2673299.1964558191</v>
          </cell>
        </row>
        <row r="3267">
          <cell r="H3267">
            <v>5520000</v>
          </cell>
        </row>
        <row r="3268">
          <cell r="H3268">
            <v>813242.96006250009</v>
          </cell>
        </row>
        <row r="3269">
          <cell r="H3269">
            <v>239734.21249800001</v>
          </cell>
        </row>
        <row r="3270">
          <cell r="H3270">
            <v>207845</v>
          </cell>
        </row>
        <row r="3271">
          <cell r="H3271">
            <v>2494140</v>
          </cell>
        </row>
        <row r="3272">
          <cell r="H3272">
            <v>614063.36805000016</v>
          </cell>
        </row>
        <row r="3273">
          <cell r="H3273"/>
        </row>
        <row r="3274">
          <cell r="H3274"/>
        </row>
        <row r="3275">
          <cell r="H3275"/>
        </row>
        <row r="3276">
          <cell r="H3276"/>
        </row>
        <row r="3277">
          <cell r="H3277"/>
        </row>
        <row r="3278">
          <cell r="H3278"/>
        </row>
        <row r="3279">
          <cell r="H3279">
            <v>262739.29475200002</v>
          </cell>
        </row>
        <row r="3280">
          <cell r="H3280">
            <v>16152489.56244044</v>
          </cell>
        </row>
        <row r="3281">
          <cell r="H3281">
            <v>275698.05643531249</v>
          </cell>
        </row>
        <row r="3282">
          <cell r="H3282">
            <v>596879.02485051518</v>
          </cell>
        </row>
        <row r="3283">
          <cell r="H3283">
            <v>119867.106249</v>
          </cell>
        </row>
        <row r="3284">
          <cell r="H3284"/>
        </row>
        <row r="3285">
          <cell r="H3285"/>
        </row>
        <row r="3286">
          <cell r="H3286"/>
        </row>
        <row r="3287">
          <cell r="H3287"/>
        </row>
        <row r="3288">
          <cell r="H3288"/>
        </row>
        <row r="3289">
          <cell r="H3289"/>
        </row>
        <row r="3290">
          <cell r="H3290"/>
        </row>
        <row r="3291">
          <cell r="H3291">
            <v>3644996.7750146417</v>
          </cell>
        </row>
        <row r="3292">
          <cell r="H3292">
            <v>165978286.85444859</v>
          </cell>
        </row>
        <row r="3293">
          <cell r="H3293"/>
        </row>
        <row r="3294">
          <cell r="H3294"/>
        </row>
        <row r="3295">
          <cell r="H3295">
            <v>4386037.4249999998</v>
          </cell>
        </row>
        <row r="3296">
          <cell r="H3296">
            <v>5472614.4000000004</v>
          </cell>
        </row>
        <row r="3297">
          <cell r="H3297">
            <v>4478184.8493229859</v>
          </cell>
        </row>
        <row r="3298">
          <cell r="H3298"/>
        </row>
        <row r="3299">
          <cell r="H3299"/>
        </row>
        <row r="3300">
          <cell r="H3300"/>
        </row>
        <row r="3301">
          <cell r="H3301">
            <v>12638610.939999999</v>
          </cell>
        </row>
        <row r="3302">
          <cell r="H3302"/>
        </row>
        <row r="3303">
          <cell r="H3303"/>
        </row>
        <row r="3304">
          <cell r="H3304"/>
        </row>
        <row r="3305">
          <cell r="H3305"/>
        </row>
        <row r="3306">
          <cell r="H3306"/>
        </row>
        <row r="3307">
          <cell r="H3307"/>
        </row>
        <row r="3308">
          <cell r="H3308"/>
        </row>
        <row r="3309">
          <cell r="H3309">
            <v>1220820.3988749997</v>
          </cell>
        </row>
        <row r="3310">
          <cell r="H3310">
            <v>555685.323875</v>
          </cell>
        </row>
        <row r="3311">
          <cell r="H3311"/>
        </row>
        <row r="3312">
          <cell r="H3312"/>
        </row>
        <row r="3313">
          <cell r="H3313"/>
        </row>
        <row r="3314">
          <cell r="H3314">
            <v>6916385.5339278514</v>
          </cell>
        </row>
        <row r="3315">
          <cell r="H3315">
            <v>12580908.163802458</v>
          </cell>
        </row>
        <row r="3316">
          <cell r="H3316"/>
        </row>
        <row r="3317">
          <cell r="H3317"/>
        </row>
        <row r="3318">
          <cell r="H3318">
            <v>4121276.4131549997</v>
          </cell>
        </row>
        <row r="3319">
          <cell r="H3319">
            <v>3375197.1959629552</v>
          </cell>
        </row>
        <row r="3320">
          <cell r="H3320"/>
        </row>
        <row r="3321">
          <cell r="H3321"/>
        </row>
        <row r="3322">
          <cell r="H3322"/>
        </row>
        <row r="3323">
          <cell r="H3323"/>
        </row>
        <row r="3324">
          <cell r="H3324">
            <v>6916385.5339278514</v>
          </cell>
        </row>
        <row r="3325">
          <cell r="H3325"/>
        </row>
        <row r="3326">
          <cell r="H3326"/>
        </row>
        <row r="3327">
          <cell r="H3327"/>
        </row>
        <row r="3328">
          <cell r="H3328"/>
        </row>
        <row r="3329">
          <cell r="H3329">
            <v>6916385.5339278514</v>
          </cell>
        </row>
        <row r="3330">
          <cell r="H3330"/>
        </row>
        <row r="3331">
          <cell r="H3331"/>
        </row>
        <row r="3332">
          <cell r="H3332"/>
        </row>
        <row r="3333">
          <cell r="H3333">
            <v>204896.25475000002</v>
          </cell>
        </row>
        <row r="3334">
          <cell r="H3334"/>
        </row>
        <row r="3335">
          <cell r="H3335"/>
        </row>
        <row r="3336">
          <cell r="H3336"/>
        </row>
        <row r="3337">
          <cell r="H3337">
            <v>631677.3973457301</v>
          </cell>
        </row>
        <row r="3338">
          <cell r="H3338">
            <v>631677.3973457301</v>
          </cell>
        </row>
        <row r="3339">
          <cell r="H3339"/>
        </row>
        <row r="3340">
          <cell r="H3340"/>
        </row>
        <row r="3341">
          <cell r="H3341"/>
        </row>
        <row r="3342">
          <cell r="H3342"/>
        </row>
        <row r="3343">
          <cell r="H3343">
            <v>354700.65040764643</v>
          </cell>
        </row>
        <row r="3344">
          <cell r="H3344"/>
        </row>
        <row r="3345">
          <cell r="H3345"/>
        </row>
        <row r="3346">
          <cell r="H3346">
            <v>1618340.4765174682</v>
          </cell>
        </row>
        <row r="3347">
          <cell r="H3347"/>
        </row>
        <row r="3348">
          <cell r="H3348"/>
        </row>
        <row r="3349">
          <cell r="H3349"/>
        </row>
        <row r="3350">
          <cell r="H3350"/>
        </row>
        <row r="3351">
          <cell r="H3351"/>
        </row>
        <row r="3352">
          <cell r="H3352"/>
        </row>
        <row r="3353">
          <cell r="H3353"/>
        </row>
        <row r="3354">
          <cell r="H3354"/>
        </row>
        <row r="3355">
          <cell r="H3355">
            <v>3456558652.3211312</v>
          </cell>
        </row>
        <row r="3356">
          <cell r="H3356"/>
        </row>
        <row r="3357">
          <cell r="H3357"/>
        </row>
        <row r="3358">
          <cell r="H3358">
            <v>91696152.410638288</v>
          </cell>
        </row>
        <row r="3359">
          <cell r="H3359">
            <v>116213013.1221379</v>
          </cell>
        </row>
        <row r="3360">
          <cell r="H3360">
            <v>55823379.68321725</v>
          </cell>
        </row>
        <row r="3361">
          <cell r="H3361"/>
        </row>
        <row r="3362">
          <cell r="H3362"/>
        </row>
        <row r="3363">
          <cell r="H3363"/>
        </row>
        <row r="3364">
          <cell r="H3364">
            <v>116719842.99814245</v>
          </cell>
        </row>
        <row r="3365">
          <cell r="H3365"/>
        </row>
        <row r="3366">
          <cell r="H3366">
            <v>147505718.35808331</v>
          </cell>
        </row>
        <row r="3367">
          <cell r="H3367">
            <v>266801717.0658879</v>
          </cell>
        </row>
        <row r="3368">
          <cell r="H3368">
            <v>2106866.0131000956</v>
          </cell>
        </row>
        <row r="3369">
          <cell r="H3369">
            <v>13486493.449844368</v>
          </cell>
        </row>
        <row r="3370">
          <cell r="H3370"/>
        </row>
        <row r="3371">
          <cell r="H3371">
            <v>5013982.9242930235</v>
          </cell>
        </row>
        <row r="3372">
          <cell r="H3372">
            <v>93939300</v>
          </cell>
        </row>
        <row r="3373">
          <cell r="H3373"/>
        </row>
        <row r="3374">
          <cell r="H3374">
            <v>484772.55749999994</v>
          </cell>
        </row>
        <row r="3375">
          <cell r="H3375">
            <v>177698.62854295201</v>
          </cell>
        </row>
        <row r="3376">
          <cell r="H3376">
            <v>366276.625</v>
          </cell>
        </row>
        <row r="3377">
          <cell r="H3377">
            <v>5176593.1486892439</v>
          </cell>
        </row>
        <row r="3378">
          <cell r="H3378">
            <v>812443.26848201023</v>
          </cell>
        </row>
        <row r="3379">
          <cell r="H3379"/>
        </row>
        <row r="3380">
          <cell r="C3380">
            <v>2310.6421317136001</v>
          </cell>
          <cell r="H3380">
            <v>97862091.638564259</v>
          </cell>
        </row>
        <row r="3381">
          <cell r="H3381"/>
        </row>
        <row r="3382">
          <cell r="H3382"/>
        </row>
        <row r="3383">
          <cell r="H3383">
            <v>300756.85199999996</v>
          </cell>
        </row>
        <row r="3384">
          <cell r="H3384">
            <v>218521.28645146801</v>
          </cell>
        </row>
        <row r="3385">
          <cell r="H3385">
            <v>266298.05637062393</v>
          </cell>
        </row>
        <row r="3386">
          <cell r="H3386">
            <v>2219697.2186867809</v>
          </cell>
        </row>
        <row r="3387">
          <cell r="H3387">
            <v>4195304.5601655319</v>
          </cell>
        </row>
        <row r="3388">
          <cell r="H3388">
            <v>2162519.2075152602</v>
          </cell>
        </row>
        <row r="3389">
          <cell r="H3389">
            <v>1754989.9169999999</v>
          </cell>
        </row>
        <row r="3390">
          <cell r="H3390">
            <v>1471343.6375201556</v>
          </cell>
        </row>
        <row r="3391">
          <cell r="H3391">
            <v>19727035.028549753</v>
          </cell>
        </row>
        <row r="3392">
          <cell r="H3392"/>
        </row>
        <row r="3393">
          <cell r="H3393"/>
        </row>
        <row r="3394">
          <cell r="H3394"/>
        </row>
        <row r="3395">
          <cell r="H3395"/>
        </row>
        <row r="3396">
          <cell r="H3396">
            <v>4232459.9406264992</v>
          </cell>
        </row>
        <row r="3397">
          <cell r="H3397"/>
        </row>
        <row r="3398">
          <cell r="H3398"/>
        </row>
        <row r="3399">
          <cell r="H3399"/>
        </row>
        <row r="3400">
          <cell r="H3400"/>
        </row>
        <row r="3401">
          <cell r="H3401"/>
        </row>
        <row r="3402">
          <cell r="H3402"/>
        </row>
        <row r="3403">
          <cell r="H3403">
            <v>540834.68999999994</v>
          </cell>
        </row>
        <row r="3404">
          <cell r="H3404">
            <v>312173.26635923999</v>
          </cell>
        </row>
        <row r="3405">
          <cell r="H3405">
            <v>302567.93508664798</v>
          </cell>
        </row>
        <row r="3406">
          <cell r="H3406">
            <v>768571.375</v>
          </cell>
        </row>
        <row r="3407">
          <cell r="H3407"/>
        </row>
        <row r="3408">
          <cell r="H3408">
            <v>1127878.2876518515</v>
          </cell>
        </row>
        <row r="3409">
          <cell r="H3409">
            <v>2350053.3552397629</v>
          </cell>
        </row>
        <row r="3410">
          <cell r="H3410">
            <v>1353456.4443832648</v>
          </cell>
        </row>
        <row r="3411">
          <cell r="H3411">
            <v>453217.01768066379</v>
          </cell>
        </row>
        <row r="3412">
          <cell r="H3412">
            <v>1346776.2</v>
          </cell>
        </row>
        <row r="3413">
          <cell r="H3413"/>
        </row>
        <row r="3414">
          <cell r="H3414">
            <v>734024.01769459841</v>
          </cell>
        </row>
        <row r="3415">
          <cell r="H3415">
            <v>2924491.5910435319</v>
          </cell>
        </row>
        <row r="3416">
          <cell r="H3416">
            <v>3060081.7891681399</v>
          </cell>
        </row>
        <row r="3417">
          <cell r="H3417">
            <v>3125939.7573294002</v>
          </cell>
        </row>
        <row r="3418">
          <cell r="H3418">
            <v>2353190.9945</v>
          </cell>
        </row>
        <row r="3419">
          <cell r="H3419">
            <v>389151.63533812499</v>
          </cell>
        </row>
        <row r="3420">
          <cell r="H3420"/>
        </row>
        <row r="3421">
          <cell r="H3421"/>
        </row>
        <row r="3422">
          <cell r="H3422">
            <v>862848.05190023046</v>
          </cell>
        </row>
        <row r="3423">
          <cell r="H3423">
            <v>716183.78850420611</v>
          </cell>
        </row>
        <row r="3424">
          <cell r="H3424">
            <v>108588.02162999999</v>
          </cell>
        </row>
        <row r="3425">
          <cell r="H3425">
            <v>611369.62711000023</v>
          </cell>
        </row>
        <row r="3426">
          <cell r="H3426">
            <v>487271.62676499999</v>
          </cell>
        </row>
        <row r="3427">
          <cell r="H3427">
            <v>246582.71428649378</v>
          </cell>
        </row>
        <row r="3428">
          <cell r="H3428">
            <v>8750</v>
          </cell>
        </row>
        <row r="3429">
          <cell r="H3429"/>
        </row>
        <row r="3430">
          <cell r="H3430">
            <v>795995.59463724587</v>
          </cell>
        </row>
        <row r="3431">
          <cell r="H3431">
            <v>1479651.8525457899</v>
          </cell>
        </row>
        <row r="3432">
          <cell r="H3432">
            <v>108588.02162999999</v>
          </cell>
        </row>
        <row r="3433">
          <cell r="H3433">
            <v>274874.84310000006</v>
          </cell>
        </row>
        <row r="3434">
          <cell r="H3434">
            <v>487271.62676499999</v>
          </cell>
        </row>
        <row r="3435">
          <cell r="H3435">
            <v>8452.5</v>
          </cell>
        </row>
        <row r="3436">
          <cell r="H3436"/>
        </row>
        <row r="3437">
          <cell r="H3437">
            <v>479634.73372104496</v>
          </cell>
        </row>
        <row r="3438">
          <cell r="H3438">
            <v>299566.45699564327</v>
          </cell>
        </row>
        <row r="3439">
          <cell r="H3439">
            <v>45317.904247247505</v>
          </cell>
        </row>
        <row r="3440">
          <cell r="H3440">
            <v>133736.87486499999</v>
          </cell>
        </row>
        <row r="3441">
          <cell r="H3441">
            <v>72384.732090000005</v>
          </cell>
        </row>
        <row r="3442">
          <cell r="H3442">
            <v>6160</v>
          </cell>
        </row>
        <row r="3443">
          <cell r="H3443"/>
        </row>
        <row r="3444">
          <cell r="H3444">
            <v>557513.56935100839</v>
          </cell>
        </row>
        <row r="3445">
          <cell r="H3445">
            <v>353182.04446929536</v>
          </cell>
        </row>
        <row r="3446">
          <cell r="H3446">
            <v>101298.844787965</v>
          </cell>
        </row>
        <row r="3447">
          <cell r="H3447">
            <v>133736.87486499999</v>
          </cell>
        </row>
        <row r="3448">
          <cell r="H3448">
            <v>72384.732090000005</v>
          </cell>
        </row>
        <row r="3449">
          <cell r="H3449">
            <v>7262.5000000000009</v>
          </cell>
        </row>
        <row r="3450">
          <cell r="H3450"/>
        </row>
        <row r="3451">
          <cell r="H3451">
            <v>867792.73987673596</v>
          </cell>
        </row>
        <row r="3452">
          <cell r="H3452">
            <v>671471.40502716624</v>
          </cell>
        </row>
        <row r="3453">
          <cell r="H3453">
            <v>166609.94208546876</v>
          </cell>
        </row>
        <row r="3454">
          <cell r="H3454">
            <v>267473.74972999998</v>
          </cell>
        </row>
        <row r="3455">
          <cell r="H3455">
            <v>144769.46418000001</v>
          </cell>
        </row>
        <row r="3456">
          <cell r="H3456">
            <v>13807.5</v>
          </cell>
        </row>
        <row r="3457">
          <cell r="H3457"/>
        </row>
        <row r="3458">
          <cell r="H3458">
            <v>1234770.8500927801</v>
          </cell>
        </row>
        <row r="3459">
          <cell r="H3459">
            <v>534667.68737186992</v>
          </cell>
        </row>
        <row r="3460">
          <cell r="H3460">
            <v>1038021.64870437</v>
          </cell>
        </row>
        <row r="3461">
          <cell r="H3461">
            <v>336269.11742654996</v>
          </cell>
        </row>
        <row r="3462">
          <cell r="H3462">
            <v>345374.25951798004</v>
          </cell>
        </row>
        <row r="3463">
          <cell r="H3463"/>
        </row>
        <row r="3464">
          <cell r="H3464">
            <v>554718.49189461709</v>
          </cell>
        </row>
        <row r="3465">
          <cell r="H3465">
            <v>767048.03616860765</v>
          </cell>
        </row>
        <row r="3466">
          <cell r="H3466">
            <v>602067.75751027407</v>
          </cell>
        </row>
        <row r="3467">
          <cell r="H3467">
            <v>358010.84</v>
          </cell>
        </row>
        <row r="3468">
          <cell r="H3468"/>
        </row>
        <row r="3469">
          <cell r="H3469">
            <v>688152.02147204021</v>
          </cell>
        </row>
        <row r="3470">
          <cell r="H3470">
            <v>834222.82904915826</v>
          </cell>
        </row>
        <row r="3471">
          <cell r="H3471">
            <v>291662.38014247362</v>
          </cell>
        </row>
        <row r="3472">
          <cell r="H3472"/>
        </row>
        <row r="3473">
          <cell r="H3473">
            <v>5352188.5400841748</v>
          </cell>
        </row>
        <row r="3474">
          <cell r="H3474">
            <v>7343254.9850987615</v>
          </cell>
        </row>
        <row r="3475">
          <cell r="H3475">
            <v>2000000</v>
          </cell>
        </row>
        <row r="3476">
          <cell r="H3476"/>
        </row>
        <row r="3477">
          <cell r="H3477"/>
        </row>
        <row r="3478">
          <cell r="H3478">
            <v>78414.657835499995</v>
          </cell>
        </row>
        <row r="3479">
          <cell r="H3479"/>
        </row>
        <row r="3480">
          <cell r="H3480">
            <v>58498.792884000002</v>
          </cell>
        </row>
        <row r="3481">
          <cell r="H3481"/>
        </row>
        <row r="3482">
          <cell r="H3482">
            <v>59851.862199499999</v>
          </cell>
        </row>
        <row r="3483">
          <cell r="H3483"/>
        </row>
        <row r="3484">
          <cell r="H3484">
            <v>2500000</v>
          </cell>
        </row>
        <row r="3485">
          <cell r="H3485"/>
        </row>
        <row r="3486">
          <cell r="H3486">
            <v>595810.0714181962</v>
          </cell>
        </row>
        <row r="3487">
          <cell r="H3487">
            <v>556731.31381174445</v>
          </cell>
        </row>
        <row r="3488">
          <cell r="H3488">
            <v>154137.13870500002</v>
          </cell>
        </row>
        <row r="3489">
          <cell r="H3489">
            <v>99486.850584000014</v>
          </cell>
        </row>
        <row r="3490">
          <cell r="H3490">
            <v>46069.651743499999</v>
          </cell>
        </row>
        <row r="3491">
          <cell r="H3491">
            <v>36364.768093499995</v>
          </cell>
        </row>
        <row r="3492">
          <cell r="H3492">
            <v>1014071.85505032</v>
          </cell>
        </row>
        <row r="3493">
          <cell r="H3493"/>
        </row>
        <row r="3494">
          <cell r="H3494"/>
        </row>
        <row r="3495">
          <cell r="H3495"/>
        </row>
        <row r="3496">
          <cell r="H3496">
            <v>244557.86716349999</v>
          </cell>
        </row>
        <row r="3497">
          <cell r="H3497">
            <v>16014.621208732742</v>
          </cell>
        </row>
        <row r="3498">
          <cell r="H3498">
            <v>523854.93913180364</v>
          </cell>
        </row>
        <row r="3499">
          <cell r="H3499"/>
        </row>
        <row r="3500">
          <cell r="H3500">
            <v>495984.98399999994</v>
          </cell>
        </row>
        <row r="3501">
          <cell r="H3501">
            <v>139277.30345258399</v>
          </cell>
        </row>
        <row r="3502">
          <cell r="H3502">
            <v>384562.75</v>
          </cell>
        </row>
        <row r="3503">
          <cell r="H3503"/>
        </row>
        <row r="3504">
          <cell r="H3504"/>
        </row>
        <row r="3505">
          <cell r="H3505"/>
        </row>
        <row r="3506">
          <cell r="H3506">
            <v>392059.63140064041</v>
          </cell>
        </row>
        <row r="3507">
          <cell r="H3507"/>
        </row>
        <row r="3508">
          <cell r="H3508">
            <v>68593.668000000005</v>
          </cell>
        </row>
        <row r="3509">
          <cell r="H3509">
            <v>19210.662545184001</v>
          </cell>
        </row>
        <row r="3510">
          <cell r="H3510">
            <v>53196</v>
          </cell>
        </row>
        <row r="3511">
          <cell r="H3511"/>
        </row>
        <row r="3512">
          <cell r="H3512">
            <v>74529.65849999999</v>
          </cell>
        </row>
        <row r="3513">
          <cell r="H3513">
            <v>16606.012500000001</v>
          </cell>
        </row>
        <row r="3514">
          <cell r="H3514">
            <v>184902.626997396</v>
          </cell>
        </row>
        <row r="3515">
          <cell r="H3515">
            <v>2784448.1433840287</v>
          </cell>
        </row>
        <row r="3516">
          <cell r="H3516">
            <v>59629.392369854999</v>
          </cell>
        </row>
        <row r="3517">
          <cell r="H3517">
            <v>106887</v>
          </cell>
        </row>
        <row r="3518">
          <cell r="H3518">
            <v>192472.50000000003</v>
          </cell>
        </row>
        <row r="3519">
          <cell r="H3519">
            <v>63333.766005375532</v>
          </cell>
        </row>
        <row r="3520">
          <cell r="H3520">
            <v>437532.96725545003</v>
          </cell>
        </row>
        <row r="3521">
          <cell r="H3521"/>
        </row>
        <row r="3522">
          <cell r="H3522"/>
        </row>
        <row r="3523">
          <cell r="H3523"/>
        </row>
        <row r="3524">
          <cell r="H3524">
            <v>1424136.8383660002</v>
          </cell>
        </row>
        <row r="3525">
          <cell r="H3525"/>
        </row>
        <row r="3526">
          <cell r="H3526">
            <v>137187.33600000001</v>
          </cell>
        </row>
        <row r="3527">
          <cell r="H3527">
            <v>38421.325090368002</v>
          </cell>
        </row>
        <row r="3528">
          <cell r="H3528">
            <v>106392</v>
          </cell>
        </row>
        <row r="3529">
          <cell r="H3529"/>
        </row>
        <row r="3530">
          <cell r="H3530">
            <v>74529.65849999999</v>
          </cell>
        </row>
        <row r="3531">
          <cell r="H3531">
            <v>16606.012500000001</v>
          </cell>
        </row>
        <row r="3532">
          <cell r="H3532">
            <v>184902.626997396</v>
          </cell>
        </row>
        <row r="3533">
          <cell r="H3533">
            <v>2784448.1433840287</v>
          </cell>
        </row>
        <row r="3534">
          <cell r="H3534">
            <v>82471.412000000011</v>
          </cell>
        </row>
        <row r="3535">
          <cell r="H3535">
            <v>106887</v>
          </cell>
        </row>
        <row r="3536">
          <cell r="H3536">
            <v>192472.50000000003</v>
          </cell>
        </row>
        <row r="3537">
          <cell r="H3537">
            <v>74269.47</v>
          </cell>
        </row>
        <row r="3538">
          <cell r="H3538">
            <v>437532.96725545003</v>
          </cell>
        </row>
        <row r="3539">
          <cell r="H3539"/>
        </row>
        <row r="3540">
          <cell r="H3540">
            <v>62657.677499999991</v>
          </cell>
        </row>
        <row r="3541">
          <cell r="H3541">
            <v>26095.162500000006</v>
          </cell>
        </row>
        <row r="3542">
          <cell r="H3542">
            <v>124869.306543696</v>
          </cell>
        </row>
        <row r="3543">
          <cell r="H3543">
            <v>1978423.6808254942</v>
          </cell>
        </row>
        <row r="3544">
          <cell r="H3544">
            <v>63333.766005375532</v>
          </cell>
        </row>
        <row r="3545">
          <cell r="H3545">
            <v>875065.93451090006</v>
          </cell>
        </row>
        <row r="3546">
          <cell r="H3546"/>
        </row>
        <row r="3547">
          <cell r="H3547">
            <v>201411.89974125</v>
          </cell>
        </row>
        <row r="3548">
          <cell r="H3548">
            <v>298201.99337500002</v>
          </cell>
        </row>
        <row r="3549">
          <cell r="H3549">
            <v>453315.84404125914</v>
          </cell>
        </row>
        <row r="3550">
          <cell r="H3550">
            <v>207352.88913625001</v>
          </cell>
        </row>
        <row r="3551">
          <cell r="H3551"/>
        </row>
        <row r="3552">
          <cell r="H3552"/>
        </row>
        <row r="3553">
          <cell r="H3553"/>
        </row>
        <row r="3554">
          <cell r="H3554"/>
        </row>
        <row r="3555">
          <cell r="H3555">
            <v>429838.57444849197</v>
          </cell>
        </row>
        <row r="3556">
          <cell r="H3556">
            <v>1913277.3</v>
          </cell>
        </row>
        <row r="3557">
          <cell r="H3557">
            <v>28146443.22390978</v>
          </cell>
        </row>
        <row r="3558">
          <cell r="H3558">
            <v>1137595.3659524301</v>
          </cell>
        </row>
        <row r="3559">
          <cell r="H3559"/>
        </row>
        <row r="3560">
          <cell r="H3560"/>
        </row>
        <row r="3561">
          <cell r="H3561"/>
        </row>
        <row r="3562">
          <cell r="H3562">
            <v>20469940.14415966</v>
          </cell>
        </row>
        <row r="3563">
          <cell r="H3563"/>
        </row>
        <row r="3564">
          <cell r="H3564"/>
        </row>
        <row r="3565">
          <cell r="H3565">
            <v>3274894.1033412442</v>
          </cell>
        </row>
        <row r="3566">
          <cell r="H3566">
            <v>1995507.5718809881</v>
          </cell>
        </row>
        <row r="3567">
          <cell r="H3567">
            <v>1823071.25</v>
          </cell>
        </row>
        <row r="3568">
          <cell r="H3568">
            <v>116931057.1333029</v>
          </cell>
        </row>
        <row r="3569">
          <cell r="H3569">
            <v>2706909.8925000001</v>
          </cell>
        </row>
        <row r="3570">
          <cell r="H3570">
            <v>1317573.7267215804</v>
          </cell>
        </row>
        <row r="3571">
          <cell r="H3571"/>
        </row>
        <row r="3572">
          <cell r="H3572"/>
        </row>
        <row r="3573">
          <cell r="H3573">
            <v>5942093.4416651512</v>
          </cell>
        </row>
        <row r="3574">
          <cell r="H3574"/>
        </row>
        <row r="3575">
          <cell r="H3575"/>
        </row>
        <row r="3576">
          <cell r="H3576">
            <v>6660819.9256641362</v>
          </cell>
        </row>
        <row r="3577">
          <cell r="H3577"/>
        </row>
        <row r="3578">
          <cell r="H3578"/>
        </row>
        <row r="3579">
          <cell r="H3579">
            <v>1572646.9041653881</v>
          </cell>
        </row>
        <row r="3580">
          <cell r="H3580">
            <v>4882003.6423431346</v>
          </cell>
        </row>
        <row r="3581">
          <cell r="H3581"/>
        </row>
        <row r="3582">
          <cell r="H3582"/>
        </row>
        <row r="3583">
          <cell r="H3583">
            <v>4056124.6536583849</v>
          </cell>
        </row>
        <row r="3584">
          <cell r="H3584"/>
        </row>
        <row r="3585">
          <cell r="H3585"/>
        </row>
        <row r="3586">
          <cell r="H3586">
            <v>1187998.5022683868</v>
          </cell>
        </row>
        <row r="3587">
          <cell r="H3587">
            <v>1339943.712526584</v>
          </cell>
        </row>
        <row r="3588">
          <cell r="H3588">
            <v>999087.37500000012</v>
          </cell>
        </row>
        <row r="3589">
          <cell r="H3589">
            <v>35401740.312632233</v>
          </cell>
        </row>
        <row r="3590">
          <cell r="H3590">
            <v>4252959.2591599561</v>
          </cell>
        </row>
        <row r="3591">
          <cell r="H3591">
            <v>527029.49068863213</v>
          </cell>
        </row>
        <row r="3592">
          <cell r="H3592"/>
        </row>
        <row r="3593">
          <cell r="H3593"/>
        </row>
        <row r="3594">
          <cell r="H3594">
            <v>3783204.2632777994</v>
          </cell>
        </row>
        <row r="3595">
          <cell r="H3595">
            <v>4178319.1035775198</v>
          </cell>
        </row>
        <row r="3596">
          <cell r="H3596">
            <v>3362984.625</v>
          </cell>
        </row>
        <row r="3597">
          <cell r="H3597">
            <v>110385380.66359881</v>
          </cell>
        </row>
        <row r="3598">
          <cell r="H3598">
            <v>8920416.5951749757</v>
          </cell>
        </row>
        <row r="3599">
          <cell r="H3599">
            <v>1212167.828583854</v>
          </cell>
        </row>
        <row r="3600">
          <cell r="H3600"/>
        </row>
        <row r="3601">
          <cell r="H3601"/>
        </row>
        <row r="3602">
          <cell r="H3602">
            <v>495955.39910476404</v>
          </cell>
        </row>
        <row r="3603">
          <cell r="H3603">
            <v>384213.25090367999</v>
          </cell>
        </row>
        <row r="3604">
          <cell r="H3604">
            <v>839499.375</v>
          </cell>
        </row>
        <row r="3605">
          <cell r="H3605">
            <v>9194731.1795966998</v>
          </cell>
        </row>
        <row r="3606">
          <cell r="H3606">
            <v>666157.62351706927</v>
          </cell>
        </row>
        <row r="3607">
          <cell r="H3607"/>
        </row>
        <row r="3608">
          <cell r="H3608"/>
        </row>
        <row r="3609">
          <cell r="H3609">
            <v>346815.78620671219</v>
          </cell>
        </row>
        <row r="3610">
          <cell r="H3610">
            <v>432239.90726663999</v>
          </cell>
        </row>
        <row r="3611">
          <cell r="H3611">
            <v>207796.875</v>
          </cell>
        </row>
        <row r="3612">
          <cell r="H3612">
            <v>11422529.483023213</v>
          </cell>
        </row>
        <row r="3613">
          <cell r="H3613">
            <v>1541305.8740198857</v>
          </cell>
        </row>
        <row r="3614">
          <cell r="H3614">
            <v>158108.84720658965</v>
          </cell>
        </row>
        <row r="3615">
          <cell r="H3615"/>
        </row>
        <row r="3616">
          <cell r="H3616"/>
        </row>
        <row r="3617">
          <cell r="H3617">
            <v>956964.47471388977</v>
          </cell>
        </row>
        <row r="3618">
          <cell r="H3618">
            <v>845269.15198809595</v>
          </cell>
        </row>
        <row r="3619">
          <cell r="H3619">
            <v>1578148</v>
          </cell>
        </row>
        <row r="3620">
          <cell r="H3620">
            <v>18000610.291686226</v>
          </cell>
        </row>
        <row r="3621">
          <cell r="H3621">
            <v>1172089.099678399</v>
          </cell>
        </row>
        <row r="3622">
          <cell r="H3622">
            <v>316217.6944131793</v>
          </cell>
        </row>
        <row r="3623">
          <cell r="H3623"/>
        </row>
        <row r="3655">
          <cell r="H3655"/>
        </row>
        <row r="3656">
          <cell r="H3656">
            <v>3361089.7319999998</v>
          </cell>
        </row>
        <row r="3657">
          <cell r="H3657">
            <v>4029725.7000000007</v>
          </cell>
        </row>
        <row r="3658">
          <cell r="H3658">
            <v>2629174.02</v>
          </cell>
        </row>
        <row r="3659">
          <cell r="H3659">
            <v>1224679.7372554799</v>
          </cell>
        </row>
        <row r="3660">
          <cell r="H3660">
            <v>538136.90587687376</v>
          </cell>
        </row>
        <row r="3661">
          <cell r="H3661">
            <v>1183547.8403007265</v>
          </cell>
        </row>
        <row r="3662">
          <cell r="H3662"/>
        </row>
        <row r="3663">
          <cell r="H3663"/>
        </row>
        <row r="3664">
          <cell r="H3664"/>
        </row>
        <row r="3665">
          <cell r="H3665"/>
        </row>
        <row r="3666">
          <cell r="H3666">
            <v>5451237</v>
          </cell>
        </row>
        <row r="3667">
          <cell r="H3667"/>
        </row>
        <row r="3668">
          <cell r="H3668"/>
        </row>
        <row r="3669">
          <cell r="H3669">
            <v>6558389.7505105818</v>
          </cell>
        </row>
        <row r="3670">
          <cell r="H3670">
            <v>20162022.508890387</v>
          </cell>
        </row>
        <row r="3671">
          <cell r="H3671">
            <v>17409592.353024036</v>
          </cell>
        </row>
        <row r="3672">
          <cell r="H3672"/>
        </row>
        <row r="3673">
          <cell r="H3673"/>
        </row>
        <row r="3674">
          <cell r="H3674">
            <v>193836.85262620164</v>
          </cell>
        </row>
        <row r="3675">
          <cell r="H3675">
            <v>597421.78288304491</v>
          </cell>
        </row>
        <row r="3676">
          <cell r="H3676">
            <v>515839.77342293441</v>
          </cell>
        </row>
        <row r="3677">
          <cell r="H3677"/>
        </row>
        <row r="3678">
          <cell r="H3678"/>
        </row>
        <row r="3679">
          <cell r="H3679">
            <v>6449083.2546687387</v>
          </cell>
        </row>
        <row r="3680">
          <cell r="H3680">
            <v>9057022.6172763538</v>
          </cell>
        </row>
        <row r="3681">
          <cell r="H3681">
            <v>6847772.9921894539</v>
          </cell>
        </row>
        <row r="3682">
          <cell r="H3682"/>
        </row>
        <row r="3683">
          <cell r="H3683"/>
        </row>
        <row r="3684">
          <cell r="H3684">
            <v>34584930.784817636</v>
          </cell>
        </row>
        <row r="3685">
          <cell r="H3685">
            <v>70466200.808315977</v>
          </cell>
        </row>
        <row r="3686">
          <cell r="H3686">
            <v>29712370.949161019</v>
          </cell>
        </row>
        <row r="3687">
          <cell r="H3687">
            <v>4164077.1557439999</v>
          </cell>
        </row>
        <row r="3688">
          <cell r="H3688"/>
        </row>
        <row r="3689">
          <cell r="H3689"/>
        </row>
        <row r="3690">
          <cell r="H3690">
            <v>1409839.7250150021</v>
          </cell>
        </row>
        <row r="3691">
          <cell r="H3691">
            <v>3006874.8984999997</v>
          </cell>
        </row>
        <row r="3692">
          <cell r="H3692">
            <v>1328287.4165640562</v>
          </cell>
        </row>
        <row r="3693">
          <cell r="H3693"/>
        </row>
        <row r="3694">
          <cell r="H3694">
            <v>919780.61391897313</v>
          </cell>
        </row>
        <row r="3695">
          <cell r="H3695">
            <v>1878172.0209999999</v>
          </cell>
        </row>
        <row r="3696">
          <cell r="H3696">
            <v>696383.69412096147</v>
          </cell>
        </row>
        <row r="3697">
          <cell r="H3697"/>
        </row>
        <row r="3698">
          <cell r="H3698"/>
        </row>
        <row r="3699">
          <cell r="H3699">
            <v>2152176.4111428945</v>
          </cell>
        </row>
        <row r="3700">
          <cell r="H3700">
            <v>6189934.3824999994</v>
          </cell>
        </row>
        <row r="3701">
          <cell r="H3701">
            <v>1109055.5128593089</v>
          </cell>
        </row>
        <row r="3702">
          <cell r="H3702"/>
        </row>
        <row r="3703">
          <cell r="H3703"/>
        </row>
        <row r="3704">
          <cell r="H3704">
            <v>214240.73185001232</v>
          </cell>
        </row>
        <row r="3705">
          <cell r="H3705">
            <v>1352149.8981891023</v>
          </cell>
        </row>
        <row r="3706">
          <cell r="H3706">
            <v>283711.87538261391</v>
          </cell>
        </row>
        <row r="3707">
          <cell r="H3707"/>
        </row>
        <row r="3708">
          <cell r="H3708">
            <v>145741.9944557907</v>
          </cell>
        </row>
        <row r="3709">
          <cell r="H3709">
            <v>1114122.4559279892</v>
          </cell>
        </row>
        <row r="3710">
          <cell r="H3710">
            <v>103167.95468458688</v>
          </cell>
        </row>
        <row r="3711">
          <cell r="H3711">
            <v>2979.0124999999998</v>
          </cell>
        </row>
        <row r="3712">
          <cell r="H3712"/>
        </row>
        <row r="3713">
          <cell r="H3713">
            <v>247042771.11757469</v>
          </cell>
        </row>
        <row r="3714">
          <cell r="H3714"/>
        </row>
        <row r="3715">
          <cell r="H3715"/>
        </row>
        <row r="3716">
          <cell r="H3716">
            <v>21887224.395</v>
          </cell>
        </row>
        <row r="3717">
          <cell r="H3717"/>
        </row>
        <row r="3718">
          <cell r="H3718"/>
        </row>
        <row r="3719">
          <cell r="H3719">
            <v>6923785.1536259996</v>
          </cell>
        </row>
        <row r="3720">
          <cell r="H3720">
            <v>7176720.0528539997</v>
          </cell>
        </row>
        <row r="3721">
          <cell r="H3721">
            <v>3009465.0285947598</v>
          </cell>
        </row>
        <row r="3722">
          <cell r="H3722">
            <v>1322816</v>
          </cell>
        </row>
        <row r="3723">
          <cell r="H3723"/>
        </row>
        <row r="3724">
          <cell r="H3724"/>
        </row>
        <row r="3725">
          <cell r="H3725">
            <v>11411978.357999999</v>
          </cell>
        </row>
        <row r="3726">
          <cell r="H3726">
            <v>9211533.9249999989</v>
          </cell>
        </row>
        <row r="3727">
          <cell r="H3727">
            <v>859592.75408285367</v>
          </cell>
        </row>
        <row r="3728">
          <cell r="H3728"/>
        </row>
        <row r="3729">
          <cell r="H3729"/>
        </row>
        <row r="3730">
          <cell r="H3730">
            <v>4000000</v>
          </cell>
        </row>
        <row r="3731">
          <cell r="H3731">
            <v>10788013.5</v>
          </cell>
        </row>
        <row r="3732">
          <cell r="H3732"/>
        </row>
        <row r="3733">
          <cell r="H3733"/>
        </row>
        <row r="3734">
          <cell r="H3734"/>
        </row>
        <row r="3735">
          <cell r="H3735"/>
        </row>
        <row r="3736">
          <cell r="H3736"/>
        </row>
        <row r="3737">
          <cell r="H3737"/>
        </row>
        <row r="3738">
          <cell r="H3738"/>
        </row>
        <row r="3739">
          <cell r="H3739"/>
        </row>
        <row r="3740">
          <cell r="H3740">
            <v>1467163.5</v>
          </cell>
        </row>
        <row r="3741">
          <cell r="H3741"/>
        </row>
        <row r="3742">
          <cell r="H3742"/>
        </row>
        <row r="3743">
          <cell r="H3743"/>
        </row>
        <row r="3744">
          <cell r="H3744"/>
        </row>
        <row r="3745">
          <cell r="H3745"/>
        </row>
        <row r="3746">
          <cell r="H3746"/>
        </row>
        <row r="3747">
          <cell r="H3747"/>
        </row>
        <row r="3748">
          <cell r="H3748"/>
        </row>
        <row r="3749">
          <cell r="H3749">
            <v>78058292.66715762</v>
          </cell>
        </row>
        <row r="3750">
          <cell r="H3750"/>
        </row>
        <row r="3751">
          <cell r="H3751"/>
        </row>
        <row r="3752">
          <cell r="H3752"/>
        </row>
        <row r="3753">
          <cell r="H3753">
            <v>1122879.1000000001</v>
          </cell>
        </row>
        <row r="3754">
          <cell r="H3754"/>
        </row>
        <row r="3755">
          <cell r="H3755"/>
        </row>
        <row r="3756">
          <cell r="H3756"/>
        </row>
        <row r="3757">
          <cell r="H3757"/>
        </row>
        <row r="3758">
          <cell r="H3758"/>
        </row>
        <row r="3759">
          <cell r="H3759">
            <v>490150.36211050005</v>
          </cell>
        </row>
        <row r="3760">
          <cell r="H3760">
            <v>15580.749569000001</v>
          </cell>
        </row>
        <row r="3761">
          <cell r="H3761">
            <v>15580.749569000001</v>
          </cell>
        </row>
        <row r="3762">
          <cell r="H3762">
            <v>15580.749569000001</v>
          </cell>
        </row>
        <row r="3763">
          <cell r="H3763">
            <v>152445.59486254351</v>
          </cell>
        </row>
        <row r="3764">
          <cell r="H3764">
            <v>80736.611403000003</v>
          </cell>
        </row>
        <row r="3765">
          <cell r="H3765"/>
        </row>
        <row r="3766">
          <cell r="H3766"/>
        </row>
        <row r="3767">
          <cell r="H3767">
            <v>490150.36211050005</v>
          </cell>
        </row>
        <row r="3768">
          <cell r="H3768">
            <v>2940902.1726630004</v>
          </cell>
        </row>
        <row r="3769">
          <cell r="H3769">
            <v>112183.642655</v>
          </cell>
        </row>
        <row r="3770">
          <cell r="H3770">
            <v>293909.59414250002</v>
          </cell>
        </row>
        <row r="3771">
          <cell r="H3771">
            <v>109490.17651670001</v>
          </cell>
        </row>
        <row r="3772">
          <cell r="H3772"/>
        </row>
        <row r="3773">
          <cell r="H3773"/>
        </row>
        <row r="3774">
          <cell r="H3774">
            <v>2500000</v>
          </cell>
        </row>
        <row r="3775">
          <cell r="H3775"/>
        </row>
        <row r="3776">
          <cell r="H3776"/>
        </row>
        <row r="3777">
          <cell r="H3777"/>
        </row>
        <row r="3778">
          <cell r="H3778">
            <v>287723.52566255647</v>
          </cell>
        </row>
        <row r="3779">
          <cell r="H3779">
            <v>7555950.6090567131</v>
          </cell>
        </row>
        <row r="3780">
          <cell r="H3780">
            <v>1848560.6970589685</v>
          </cell>
        </row>
        <row r="3781">
          <cell r="H3781">
            <v>1797985.4581741828</v>
          </cell>
        </row>
        <row r="3782">
          <cell r="H3782"/>
        </row>
        <row r="3783">
          <cell r="H3783"/>
        </row>
        <row r="3784">
          <cell r="H3784">
            <v>74774.617454874693</v>
          </cell>
        </row>
        <row r="3785">
          <cell r="H3785">
            <v>1433039.2338315374</v>
          </cell>
        </row>
        <row r="3786">
          <cell r="H3786">
            <v>78945.313249170489</v>
          </cell>
        </row>
        <row r="3787">
          <cell r="H3787">
            <v>467266.88238235441</v>
          </cell>
        </row>
        <row r="3788">
          <cell r="H3788"/>
        </row>
        <row r="3789">
          <cell r="H3789"/>
        </row>
        <row r="3790">
          <cell r="H3790"/>
        </row>
        <row r="3791">
          <cell r="H3791"/>
        </row>
        <row r="3792">
          <cell r="H3792">
            <v>1316550.8624339404</v>
          </cell>
        </row>
        <row r="3793">
          <cell r="H3793">
            <v>835122.88039793016</v>
          </cell>
        </row>
        <row r="3794">
          <cell r="H3794"/>
        </row>
        <row r="3795">
          <cell r="H3795"/>
        </row>
        <row r="3796">
          <cell r="H3796"/>
        </row>
        <row r="3797">
          <cell r="H3797"/>
        </row>
        <row r="3798">
          <cell r="H3798">
            <v>397206.7142787975</v>
          </cell>
        </row>
        <row r="3799">
          <cell r="H3799">
            <v>556731.31381174445</v>
          </cell>
        </row>
        <row r="3800">
          <cell r="H3800">
            <v>1313696.47376</v>
          </cell>
        </row>
        <row r="3801">
          <cell r="H3801">
            <v>607866.91720700008</v>
          </cell>
        </row>
        <row r="3802">
          <cell r="H3802">
            <v>46069.651743499999</v>
          </cell>
        </row>
        <row r="3803">
          <cell r="H3803">
            <v>1014071.85505032</v>
          </cell>
        </row>
        <row r="3804">
          <cell r="H3804">
            <v>5389682.4519175002</v>
          </cell>
        </row>
        <row r="3805">
          <cell r="H3805"/>
        </row>
        <row r="3806">
          <cell r="H3806">
            <v>33360835.322641842</v>
          </cell>
        </row>
        <row r="3807">
          <cell r="H3807"/>
        </row>
        <row r="3808">
          <cell r="H3808"/>
        </row>
        <row r="3809">
          <cell r="H3809">
            <v>1639950.6511850001</v>
          </cell>
        </row>
        <row r="3810">
          <cell r="H3810"/>
        </row>
        <row r="3811">
          <cell r="H3811"/>
        </row>
        <row r="3812">
          <cell r="H3812"/>
        </row>
        <row r="3813">
          <cell r="H3813"/>
        </row>
        <row r="3814">
          <cell r="H3814">
            <v>199800</v>
          </cell>
        </row>
        <row r="3815">
          <cell r="H3815">
            <v>298201.99337500002</v>
          </cell>
        </row>
        <row r="3816">
          <cell r="H3816">
            <v>131757.37267215803</v>
          </cell>
        </row>
        <row r="3817">
          <cell r="H3817">
            <v>106810.26287745002</v>
          </cell>
        </row>
        <row r="3818">
          <cell r="H3818"/>
        </row>
        <row r="3819">
          <cell r="H3819">
            <v>2376520.2801096076</v>
          </cell>
        </row>
        <row r="3820">
          <cell r="H3820"/>
        </row>
        <row r="3821">
          <cell r="H3821"/>
        </row>
        <row r="3822">
          <cell r="H3822"/>
        </row>
        <row r="3823">
          <cell r="H3823">
            <v>3004930.3020000001</v>
          </cell>
        </row>
        <row r="3824">
          <cell r="H3824">
            <v>3602713.9500000007</v>
          </cell>
        </row>
        <row r="3825">
          <cell r="H3825">
            <v>4056389.04</v>
          </cell>
        </row>
        <row r="3826">
          <cell r="H3826">
            <v>4456690.59</v>
          </cell>
        </row>
        <row r="3827">
          <cell r="H3827">
            <v>983395.75949999993</v>
          </cell>
        </row>
        <row r="3828">
          <cell r="H3828">
            <v>206389.01250000004</v>
          </cell>
        </row>
        <row r="3829">
          <cell r="H3829">
            <v>385179.82799999998</v>
          </cell>
        </row>
        <row r="3830">
          <cell r="H3830">
            <v>575620.81200000003</v>
          </cell>
        </row>
        <row r="3831">
          <cell r="H3831">
            <v>346925.66699999996</v>
          </cell>
        </row>
        <row r="3832">
          <cell r="H3832">
            <v>1469615.6847065759</v>
          </cell>
        </row>
        <row r="3833">
          <cell r="H3833">
            <v>240133.28181479999</v>
          </cell>
        </row>
        <row r="3834">
          <cell r="H3834">
            <v>252139.94590553999</v>
          </cell>
        </row>
        <row r="3835">
          <cell r="H3835">
            <v>144079.96908888</v>
          </cell>
        </row>
        <row r="3836">
          <cell r="H3836">
            <v>252139.94590553999</v>
          </cell>
        </row>
        <row r="3837">
          <cell r="H3837">
            <v>732406.50953513989</v>
          </cell>
        </row>
        <row r="3838">
          <cell r="H3838">
            <v>12309536.457767582</v>
          </cell>
        </row>
        <row r="3839">
          <cell r="H3839">
            <v>87570.720821161332</v>
          </cell>
        </row>
        <row r="3840">
          <cell r="H3840"/>
        </row>
        <row r="3841">
          <cell r="H3841"/>
        </row>
        <row r="3842">
          <cell r="H3842"/>
        </row>
        <row r="3843">
          <cell r="H3843"/>
        </row>
        <row r="3844">
          <cell r="H3844">
            <v>18247066.035670348</v>
          </cell>
        </row>
        <row r="3845">
          <cell r="H3845">
            <v>13480140.109359134</v>
          </cell>
        </row>
        <row r="3846">
          <cell r="H3846"/>
        </row>
        <row r="3847">
          <cell r="H3847"/>
        </row>
        <row r="3848">
          <cell r="H3848">
            <v>1859145.2073171001</v>
          </cell>
        </row>
        <row r="3849">
          <cell r="H3849">
            <v>9119916.6268851943</v>
          </cell>
        </row>
        <row r="3850">
          <cell r="H3850">
            <v>6741808</v>
          </cell>
        </row>
        <row r="3851">
          <cell r="H3851"/>
        </row>
        <row r="3852">
          <cell r="H3852">
            <v>10485254.363780722</v>
          </cell>
        </row>
        <row r="3853">
          <cell r="H3853">
            <v>873670.5280356966</v>
          </cell>
        </row>
        <row r="3854">
          <cell r="H3854">
            <v>1524320</v>
          </cell>
        </row>
        <row r="3855">
          <cell r="H3855"/>
        </row>
        <row r="3856">
          <cell r="H3856">
            <v>2138686.371289453</v>
          </cell>
        </row>
        <row r="3857">
          <cell r="H3857"/>
        </row>
        <row r="3858">
          <cell r="H3858"/>
        </row>
        <row r="3859">
          <cell r="H3859">
            <v>6541484.4000000004</v>
          </cell>
        </row>
        <row r="3860">
          <cell r="H3860">
            <v>1068870</v>
          </cell>
        </row>
        <row r="3861">
          <cell r="H3861">
            <v>1122313.5</v>
          </cell>
        </row>
        <row r="3862">
          <cell r="H3862"/>
        </row>
        <row r="3863">
          <cell r="H3863"/>
        </row>
        <row r="3864">
          <cell r="H3864">
            <v>8049919.9330188539</v>
          </cell>
        </row>
        <row r="3865">
          <cell r="H3865">
            <v>16232455.755999999</v>
          </cell>
        </row>
        <row r="3866">
          <cell r="H3866">
            <v>6624495.1015586276</v>
          </cell>
        </row>
        <row r="3867">
          <cell r="H3867"/>
        </row>
        <row r="3868">
          <cell r="H3868"/>
        </row>
        <row r="3869">
          <cell r="H3869">
            <v>8903476.3427356612</v>
          </cell>
        </row>
        <row r="3870">
          <cell r="H3870">
            <v>15942292.3935</v>
          </cell>
        </row>
        <row r="3871">
          <cell r="H3871">
            <v>7326909.5730218822</v>
          </cell>
        </row>
        <row r="3872">
          <cell r="H3872"/>
        </row>
        <row r="3873">
          <cell r="H3873"/>
        </row>
        <row r="3874">
          <cell r="H3874">
            <v>954610.06368542905</v>
          </cell>
        </row>
        <row r="3875">
          <cell r="H3875">
            <v>8696737.2692258749</v>
          </cell>
        </row>
        <row r="3876">
          <cell r="H3876">
            <v>1036458.029</v>
          </cell>
        </row>
        <row r="3877">
          <cell r="H3877">
            <v>8901286.836646419</v>
          </cell>
        </row>
        <row r="3878">
          <cell r="H3878"/>
        </row>
        <row r="3879">
          <cell r="H3879"/>
        </row>
        <row r="3880">
          <cell r="H3880">
            <v>14832162.775765819</v>
          </cell>
        </row>
        <row r="3881">
          <cell r="H3881">
            <v>20547658.341049794</v>
          </cell>
        </row>
        <row r="3882">
          <cell r="H3882">
            <v>16022316.305963555</v>
          </cell>
        </row>
        <row r="3883">
          <cell r="H3883"/>
        </row>
        <row r="3884">
          <cell r="H3884"/>
        </row>
        <row r="3885">
          <cell r="H3885">
            <v>1525918.6819521287</v>
          </cell>
        </row>
        <row r="3886">
          <cell r="H3886">
            <v>5878664.5716016022</v>
          </cell>
        </row>
        <row r="3887">
          <cell r="H3887">
            <v>3802726.6213700352</v>
          </cell>
        </row>
        <row r="3888">
          <cell r="H3888"/>
        </row>
        <row r="3889">
          <cell r="H3889"/>
        </row>
        <row r="3890">
          <cell r="H3890">
            <v>1104724.3179748936</v>
          </cell>
        </row>
        <row r="3891">
          <cell r="H3891">
            <v>1163783.3019999999</v>
          </cell>
        </row>
        <row r="3892">
          <cell r="H3892">
            <v>1102064.0845371757</v>
          </cell>
        </row>
        <row r="3893">
          <cell r="H3893"/>
        </row>
        <row r="3894">
          <cell r="H3894">
            <v>4283712.943887732</v>
          </cell>
        </row>
        <row r="3895">
          <cell r="H3895">
            <v>3139893.6085000001</v>
          </cell>
        </row>
        <row r="3896">
          <cell r="H3896">
            <v>1659151.4239735503</v>
          </cell>
        </row>
        <row r="3897">
          <cell r="H3897"/>
        </row>
        <row r="3898">
          <cell r="H3898"/>
        </row>
        <row r="3899">
          <cell r="H3899">
            <v>4076048.2774912426</v>
          </cell>
        </row>
        <row r="3900">
          <cell r="H3900">
            <v>9600038.5469999984</v>
          </cell>
        </row>
        <row r="3901">
          <cell r="H3901">
            <v>3572625.3289941414</v>
          </cell>
        </row>
        <row r="3902">
          <cell r="H3902"/>
        </row>
        <row r="3903">
          <cell r="H3903"/>
        </row>
        <row r="3904">
          <cell r="H3904">
            <v>5501023.8957265951</v>
          </cell>
        </row>
        <row r="3905">
          <cell r="H3905">
            <v>11487208.8925</v>
          </cell>
        </row>
        <row r="3906">
          <cell r="H3906">
            <v>3911721.970390195</v>
          </cell>
        </row>
        <row r="3907">
          <cell r="H3907"/>
        </row>
        <row r="3908">
          <cell r="H3908">
            <v>852084.7607345368</v>
          </cell>
        </row>
        <row r="3909">
          <cell r="H3909">
            <v>1743588.3849999998</v>
          </cell>
        </row>
        <row r="3910">
          <cell r="H3910">
            <v>605529.71677866799</v>
          </cell>
        </row>
        <row r="3911">
          <cell r="H3911"/>
        </row>
        <row r="3912">
          <cell r="H3912">
            <v>3989640.3909349381</v>
          </cell>
        </row>
        <row r="3913">
          <cell r="H3913">
            <v>5311098.023</v>
          </cell>
        </row>
        <row r="3914">
          <cell r="H3914">
            <v>1719704.3956514171</v>
          </cell>
        </row>
        <row r="3915">
          <cell r="H3915"/>
        </row>
        <row r="3916">
          <cell r="H3916">
            <v>316410263.48005366</v>
          </cell>
        </row>
        <row r="3917">
          <cell r="H3917"/>
        </row>
        <row r="3918">
          <cell r="H3918"/>
        </row>
        <row r="3919">
          <cell r="H3919">
            <v>53423.914499999999</v>
          </cell>
        </row>
        <row r="3920">
          <cell r="H3920">
            <v>168093.29727036</v>
          </cell>
        </row>
        <row r="3921">
          <cell r="H3921"/>
        </row>
        <row r="3922">
          <cell r="H3922"/>
        </row>
        <row r="3923">
          <cell r="H3923"/>
        </row>
        <row r="3924">
          <cell r="H3924"/>
        </row>
        <row r="3925">
          <cell r="H3925">
            <v>2616127.4428217337</v>
          </cell>
        </row>
        <row r="3926">
          <cell r="H3926">
            <v>3295182.416243555</v>
          </cell>
        </row>
        <row r="3927">
          <cell r="H3927">
            <v>2668409.7550849398</v>
          </cell>
        </row>
        <row r="3928">
          <cell r="H3928">
            <v>495166.07750569092</v>
          </cell>
        </row>
        <row r="3929">
          <cell r="H3929"/>
        </row>
        <row r="3930">
          <cell r="H3930"/>
        </row>
        <row r="3931">
          <cell r="H3931">
            <v>2746267.726769411</v>
          </cell>
        </row>
        <row r="3932">
          <cell r="H3932">
            <v>8730403.6912418474</v>
          </cell>
        </row>
        <row r="3933">
          <cell r="H3933">
            <v>8918296.2666520812</v>
          </cell>
        </row>
        <row r="3934">
          <cell r="H3934">
            <v>7237632.8359999992</v>
          </cell>
        </row>
        <row r="3935">
          <cell r="H3935">
            <v>4006398.8905924503</v>
          </cell>
        </row>
        <row r="3936">
          <cell r="H3936">
            <v>19356886.030275729</v>
          </cell>
        </row>
        <row r="3937">
          <cell r="H3937">
            <v>2036881.8827499999</v>
          </cell>
        </row>
        <row r="3938">
          <cell r="H3938">
            <v>30720497.152881313</v>
          </cell>
        </row>
        <row r="3939">
          <cell r="H3939"/>
        </row>
        <row r="3940">
          <cell r="H3940"/>
        </row>
        <row r="3941">
          <cell r="H3941">
            <v>5879917.1200000001</v>
          </cell>
        </row>
        <row r="3942">
          <cell r="H3942"/>
        </row>
        <row r="3943">
          <cell r="H3943"/>
        </row>
        <row r="3944">
          <cell r="H3944"/>
        </row>
        <row r="3945">
          <cell r="H3945"/>
        </row>
        <row r="3946">
          <cell r="H3946"/>
        </row>
        <row r="3947">
          <cell r="H3947">
            <v>3181750</v>
          </cell>
        </row>
        <row r="3948">
          <cell r="H3948">
            <v>4692863.2261650963</v>
          </cell>
        </row>
        <row r="3949">
          <cell r="H3949">
            <v>10560000</v>
          </cell>
        </row>
        <row r="3950">
          <cell r="H3950">
            <v>1707547.3036160001</v>
          </cell>
        </row>
        <row r="3951">
          <cell r="H3951">
            <v>434352.08651999995</v>
          </cell>
        </row>
        <row r="3952">
          <cell r="H3952">
            <v>974543.25352999999</v>
          </cell>
        </row>
        <row r="3953">
          <cell r="H3953"/>
        </row>
        <row r="3954">
          <cell r="H3954"/>
        </row>
        <row r="3955">
          <cell r="H3955">
            <v>5587497.4134513494</v>
          </cell>
        </row>
        <row r="3956">
          <cell r="H3956">
            <v>7114593.1524564615</v>
          </cell>
        </row>
        <row r="3957">
          <cell r="H3957"/>
        </row>
        <row r="3958">
          <cell r="H3958"/>
        </row>
        <row r="3959">
          <cell r="H3959">
            <v>2002598.6304847754</v>
          </cell>
        </row>
        <row r="3960">
          <cell r="H3960">
            <v>1755591.7362311545</v>
          </cell>
        </row>
        <row r="3961">
          <cell r="H3961"/>
        </row>
        <row r="3962">
          <cell r="H3962"/>
        </row>
        <row r="3963">
          <cell r="H3963">
            <v>3189323.7448461242</v>
          </cell>
        </row>
        <row r="3964">
          <cell r="H3964">
            <v>4051365.5451488183</v>
          </cell>
        </row>
        <row r="3965">
          <cell r="H3965"/>
        </row>
        <row r="3966">
          <cell r="H3966"/>
        </row>
        <row r="3967">
          <cell r="H3967">
            <v>3510728.4633189887</v>
          </cell>
        </row>
        <row r="3968">
          <cell r="H3968">
            <v>3082990.3660644661</v>
          </cell>
        </row>
        <row r="3969">
          <cell r="H3969"/>
        </row>
        <row r="3970">
          <cell r="H3970"/>
        </row>
        <row r="3971">
          <cell r="H3971">
            <v>6620637.8892078521</v>
          </cell>
        </row>
        <row r="3972">
          <cell r="H3972">
            <v>3981088.4322483088</v>
          </cell>
        </row>
        <row r="3973">
          <cell r="H3973">
            <v>2036881.8827499999</v>
          </cell>
        </row>
        <row r="3974">
          <cell r="H3974">
            <v>13121840.878080001</v>
          </cell>
        </row>
        <row r="3975">
          <cell r="H3975"/>
        </row>
        <row r="3976">
          <cell r="H3976"/>
        </row>
        <row r="3977">
          <cell r="H3977">
            <v>1069429.6312095963</v>
          </cell>
        </row>
        <row r="3978">
          <cell r="H3978"/>
        </row>
        <row r="3979">
          <cell r="H3979"/>
        </row>
        <row r="3980">
          <cell r="H3980"/>
        </row>
        <row r="3981">
          <cell r="H3981"/>
        </row>
        <row r="3982">
          <cell r="H3982"/>
        </row>
        <row r="3983">
          <cell r="H3983"/>
        </row>
        <row r="3984">
          <cell r="H3984"/>
        </row>
        <row r="3985">
          <cell r="H3985">
            <v>1171117.1447922376</v>
          </cell>
        </row>
        <row r="3986">
          <cell r="H3986">
            <v>8041671.060906698</v>
          </cell>
        </row>
        <row r="3987">
          <cell r="H3987">
            <v>1108657.5637366516</v>
          </cell>
        </row>
        <row r="3988">
          <cell r="H3988">
            <v>687055.39161144604</v>
          </cell>
        </row>
        <row r="3989">
          <cell r="H3989">
            <v>1780098.0600842009</v>
          </cell>
        </row>
        <row r="3990">
          <cell r="H3990"/>
        </row>
        <row r="3991">
          <cell r="H3991">
            <v>190393807.35704935</v>
          </cell>
        </row>
        <row r="3992">
          <cell r="H3992"/>
        </row>
        <row r="3993">
          <cell r="H3993"/>
        </row>
        <row r="3994">
          <cell r="H3994"/>
        </row>
        <row r="3995">
          <cell r="H3995"/>
        </row>
        <row r="3996">
          <cell r="H3996"/>
        </row>
        <row r="3997">
          <cell r="H3997">
            <v>24474180.627102502</v>
          </cell>
        </row>
        <row r="3998">
          <cell r="H3998"/>
        </row>
        <row r="3999">
          <cell r="H3999"/>
        </row>
        <row r="4000">
          <cell r="H4000"/>
        </row>
        <row r="4001">
          <cell r="H4001"/>
        </row>
        <row r="4002">
          <cell r="H4002"/>
        </row>
        <row r="4003">
          <cell r="H4003">
            <v>22333889.648626499</v>
          </cell>
        </row>
        <row r="4004">
          <cell r="H4004">
            <v>301699.96892700001</v>
          </cell>
        </row>
        <row r="4005">
          <cell r="H4005">
            <v>1384436.7097600584</v>
          </cell>
        </row>
        <row r="4006">
          <cell r="H4006">
            <v>1526913.4577619999</v>
          </cell>
        </row>
        <row r="4007">
          <cell r="H4007">
            <v>19121.8290165</v>
          </cell>
        </row>
        <row r="4008">
          <cell r="H4008">
            <v>19121.8290165</v>
          </cell>
        </row>
        <row r="4009">
          <cell r="H4009">
            <v>35410.794475000002</v>
          </cell>
        </row>
        <row r="4010">
          <cell r="H4010">
            <v>35410.794475000002</v>
          </cell>
        </row>
        <row r="4011">
          <cell r="H4011">
            <v>31161.499138000003</v>
          </cell>
        </row>
        <row r="4012">
          <cell r="H4012">
            <v>31161.499138000003</v>
          </cell>
        </row>
        <row r="4013">
          <cell r="H4013">
            <v>31161.499138000003</v>
          </cell>
        </row>
        <row r="4014">
          <cell r="H4014">
            <v>203260.79315005802</v>
          </cell>
        </row>
        <row r="4015">
          <cell r="H4015">
            <v>107648.815204</v>
          </cell>
        </row>
        <row r="4016">
          <cell r="H4016">
            <v>63605.577251884504</v>
          </cell>
        </row>
        <row r="4017">
          <cell r="H4017">
            <v>112918.6496377695</v>
          </cell>
        </row>
        <row r="4018">
          <cell r="H4018">
            <v>145184.25734750001</v>
          </cell>
        </row>
        <row r="4019">
          <cell r="H4019">
            <v>2230880.0519250003</v>
          </cell>
        </row>
        <row r="4020">
          <cell r="H4020">
            <v>2179075.4760398539</v>
          </cell>
        </row>
        <row r="4021">
          <cell r="H4021"/>
        </row>
        <row r="4022">
          <cell r="H4022"/>
        </row>
        <row r="4023">
          <cell r="H4023">
            <v>22333889.648626499</v>
          </cell>
        </row>
        <row r="4024">
          <cell r="H4024">
            <v>301699.96892700001</v>
          </cell>
        </row>
        <row r="4025">
          <cell r="H4025">
            <v>1384436.7097600584</v>
          </cell>
        </row>
        <row r="4026">
          <cell r="H4026">
            <v>1526913.4577619999</v>
          </cell>
        </row>
        <row r="4027">
          <cell r="H4027">
            <v>19121.8290165</v>
          </cell>
        </row>
        <row r="4028">
          <cell r="H4028">
            <v>19121.8290165</v>
          </cell>
        </row>
        <row r="4029">
          <cell r="H4029">
            <v>35410.794475000002</v>
          </cell>
        </row>
        <row r="4030">
          <cell r="H4030">
            <v>70821.588950000005</v>
          </cell>
        </row>
        <row r="4031">
          <cell r="H4031">
            <v>31161.499138000003</v>
          </cell>
        </row>
        <row r="4032">
          <cell r="H4032">
            <v>31161.499138000003</v>
          </cell>
        </row>
        <row r="4033">
          <cell r="H4033">
            <v>31161.499138000003</v>
          </cell>
        </row>
        <row r="4034">
          <cell r="H4034">
            <v>203260.79315005802</v>
          </cell>
        </row>
        <row r="4035">
          <cell r="H4035">
            <v>107648.815204</v>
          </cell>
        </row>
        <row r="4036">
          <cell r="H4036">
            <v>63605.577251884504</v>
          </cell>
        </row>
        <row r="4037">
          <cell r="H4037">
            <v>112918.6496377695</v>
          </cell>
        </row>
        <row r="4038">
          <cell r="H4038">
            <v>145184.25734750001</v>
          </cell>
        </row>
        <row r="4039">
          <cell r="H4039">
            <v>2230880.0519250003</v>
          </cell>
        </row>
        <row r="4040">
          <cell r="H4040">
            <v>2179075.4760398539</v>
          </cell>
        </row>
        <row r="4041">
          <cell r="H4041"/>
        </row>
        <row r="4042">
          <cell r="H4042"/>
        </row>
        <row r="4043">
          <cell r="H4043">
            <v>16963219.067563999</v>
          </cell>
        </row>
        <row r="4044">
          <cell r="H4044">
            <v>490150.36211050005</v>
          </cell>
        </row>
        <row r="4045">
          <cell r="H4045">
            <v>364793.74349950004</v>
          </cell>
        </row>
        <row r="4046">
          <cell r="H4046">
            <v>56091.821327500002</v>
          </cell>
        </row>
        <row r="4047">
          <cell r="H4047"/>
        </row>
        <row r="4048">
          <cell r="H4048"/>
        </row>
        <row r="4049">
          <cell r="H4049">
            <v>3364025.4751249999</v>
          </cell>
        </row>
        <row r="4050">
          <cell r="H4050">
            <v>14000000</v>
          </cell>
        </row>
        <row r="4051">
          <cell r="H4051"/>
        </row>
        <row r="4052">
          <cell r="H4052"/>
        </row>
        <row r="4053">
          <cell r="H4053"/>
        </row>
        <row r="4054">
          <cell r="H4054">
            <v>1122879.1000000001</v>
          </cell>
        </row>
        <row r="4055">
          <cell r="H4055"/>
        </row>
        <row r="4056">
          <cell r="H4056"/>
        </row>
        <row r="4057">
          <cell r="H4057"/>
        </row>
        <row r="4058">
          <cell r="H4058"/>
        </row>
        <row r="4059">
          <cell r="H4059"/>
        </row>
        <row r="4060">
          <cell r="H4060">
            <v>364793.74349950004</v>
          </cell>
        </row>
        <row r="4061">
          <cell r="H4061">
            <v>15580.749569000001</v>
          </cell>
        </row>
        <row r="4062">
          <cell r="H4062">
            <v>15580.749569000001</v>
          </cell>
        </row>
        <row r="4063">
          <cell r="H4063">
            <v>15580.749569000001</v>
          </cell>
        </row>
        <row r="4064">
          <cell r="H4064">
            <v>152445.59486254351</v>
          </cell>
        </row>
        <row r="4065">
          <cell r="H4065">
            <v>80736.611403000003</v>
          </cell>
        </row>
        <row r="4066">
          <cell r="H4066"/>
        </row>
        <row r="4067">
          <cell r="H4067"/>
        </row>
        <row r="4068">
          <cell r="H4068">
            <v>85235.34631149999</v>
          </cell>
        </row>
        <row r="4069">
          <cell r="H4069">
            <v>336550.92796500004</v>
          </cell>
        </row>
        <row r="4070">
          <cell r="H4070">
            <v>587819.18828500004</v>
          </cell>
        </row>
        <row r="4071">
          <cell r="H4071">
            <v>328470.52955010004</v>
          </cell>
        </row>
        <row r="4072">
          <cell r="H4072"/>
        </row>
        <row r="4073">
          <cell r="H4073"/>
        </row>
        <row r="4074">
          <cell r="H4074">
            <v>500000</v>
          </cell>
        </row>
        <row r="4075">
          <cell r="H4075"/>
        </row>
        <row r="4076">
          <cell r="H4076"/>
        </row>
        <row r="4077">
          <cell r="H4077"/>
        </row>
        <row r="4078">
          <cell r="H4078">
            <v>9680835.5844962522</v>
          </cell>
        </row>
        <row r="4079">
          <cell r="H4079">
            <v>2840747.5354298037</v>
          </cell>
        </row>
        <row r="4080">
          <cell r="H4080"/>
        </row>
        <row r="4081">
          <cell r="H4081"/>
        </row>
        <row r="4082">
          <cell r="H4082">
            <v>6604622.6981069818</v>
          </cell>
        </row>
        <row r="4083">
          <cell r="H4083">
            <v>1938062.6277899386</v>
          </cell>
        </row>
        <row r="4084">
          <cell r="H4084"/>
        </row>
        <row r="4085">
          <cell r="H4085"/>
        </row>
        <row r="4086">
          <cell r="H4086">
            <v>50500685.466000006</v>
          </cell>
        </row>
        <row r="4087">
          <cell r="H4087"/>
        </row>
        <row r="4088">
          <cell r="H4088"/>
        </row>
        <row r="4089">
          <cell r="H4089">
            <v>168100000</v>
          </cell>
        </row>
        <row r="4090">
          <cell r="H4090">
            <v>468993.57374747307</v>
          </cell>
        </row>
        <row r="4091">
          <cell r="H4091">
            <v>14904452.714796968</v>
          </cell>
        </row>
        <row r="4092">
          <cell r="H4092"/>
        </row>
        <row r="4093">
          <cell r="H4093"/>
        </row>
        <row r="4094">
          <cell r="H4094">
            <v>137162.82231653648</v>
          </cell>
        </row>
        <row r="4095">
          <cell r="H4095">
            <v>4063133.4187981538</v>
          </cell>
        </row>
        <row r="4096">
          <cell r="H4096"/>
        </row>
        <row r="4097">
          <cell r="H4097"/>
        </row>
        <row r="4098">
          <cell r="H4098">
            <v>1063709.7729598316</v>
          </cell>
        </row>
        <row r="4099">
          <cell r="H4099">
            <v>1781711.6242525326</v>
          </cell>
        </row>
        <row r="4100">
          <cell r="H4100">
            <v>2600585.0259792702</v>
          </cell>
        </row>
        <row r="4101">
          <cell r="H4101">
            <v>1424136.8383660002</v>
          </cell>
        </row>
        <row r="4102">
          <cell r="H4102"/>
        </row>
        <row r="4103">
          <cell r="H4103"/>
        </row>
        <row r="4104">
          <cell r="H4104"/>
        </row>
        <row r="4105">
          <cell r="H4105">
            <v>1542494.2073310001</v>
          </cell>
        </row>
        <row r="4106">
          <cell r="H4106">
            <v>575886.11973199993</v>
          </cell>
        </row>
        <row r="4107">
          <cell r="H4107">
            <v>263514.74534431606</v>
          </cell>
        </row>
        <row r="4108">
          <cell r="H4108">
            <v>1305146.4396249996</v>
          </cell>
        </row>
        <row r="4109">
          <cell r="H4109">
            <v>574457.33345000003</v>
          </cell>
        </row>
        <row r="4110">
          <cell r="H4110">
            <v>962467.8</v>
          </cell>
        </row>
        <row r="4111">
          <cell r="H4111"/>
        </row>
        <row r="4112">
          <cell r="H4112"/>
        </row>
        <row r="4113">
          <cell r="H4113">
            <v>1382126.6873567998</v>
          </cell>
        </row>
        <row r="4114">
          <cell r="H4114">
            <v>632435.3888263586</v>
          </cell>
        </row>
        <row r="4115">
          <cell r="H4115">
            <v>2610292.8792499993</v>
          </cell>
        </row>
        <row r="4116">
          <cell r="H4116">
            <v>1148914.6669000001</v>
          </cell>
        </row>
        <row r="4117">
          <cell r="H4117">
            <v>1924935.6</v>
          </cell>
        </row>
        <row r="4118">
          <cell r="H4118"/>
        </row>
        <row r="4119">
          <cell r="H4119"/>
        </row>
        <row r="4120">
          <cell r="H4120">
            <v>1542494.2073310001</v>
          </cell>
        </row>
        <row r="4121">
          <cell r="H4121">
            <v>1148935.5324237999</v>
          </cell>
        </row>
        <row r="4122">
          <cell r="H4122">
            <v>263514.74534431606</v>
          </cell>
        </row>
        <row r="4123">
          <cell r="H4123">
            <v>1305146.4396249996</v>
          </cell>
        </row>
        <row r="4124">
          <cell r="H4124">
            <v>574457.33345000003</v>
          </cell>
        </row>
        <row r="4125">
          <cell r="H4125">
            <v>962467.8</v>
          </cell>
        </row>
        <row r="4126">
          <cell r="H4126"/>
        </row>
        <row r="4127">
          <cell r="H4127"/>
        </row>
        <row r="4128">
          <cell r="H4128">
            <v>921417.79157119989</v>
          </cell>
        </row>
        <row r="4129">
          <cell r="H4129">
            <v>421623.59255090571</v>
          </cell>
        </row>
        <row r="4130">
          <cell r="H4130">
            <v>1305146.4396249996</v>
          </cell>
        </row>
        <row r="4131">
          <cell r="H4131">
            <v>574457.33345000003</v>
          </cell>
        </row>
        <row r="4132">
          <cell r="H4132">
            <v>962467.8</v>
          </cell>
        </row>
        <row r="4133">
          <cell r="H4133"/>
        </row>
        <row r="4134">
          <cell r="H4134"/>
        </row>
        <row r="4135">
          <cell r="H4135"/>
        </row>
        <row r="4136">
          <cell r="H4136"/>
        </row>
        <row r="4137">
          <cell r="H4137">
            <v>3340387.8828704664</v>
          </cell>
        </row>
        <row r="4138">
          <cell r="H4138">
            <v>835096.97071761661</v>
          </cell>
        </row>
        <row r="4139">
          <cell r="H4139">
            <v>794413.42855759501</v>
          </cell>
        </row>
        <row r="4140">
          <cell r="H4140">
            <v>3647201.5032420005</v>
          </cell>
        </row>
        <row r="4141">
          <cell r="H4141">
            <v>92139.303486999997</v>
          </cell>
        </row>
        <row r="4142">
          <cell r="H4142">
            <v>1521107.7825754802</v>
          </cell>
        </row>
        <row r="4143">
          <cell r="H4143">
            <v>4311745.961534</v>
          </cell>
        </row>
        <row r="4144">
          <cell r="H4144"/>
        </row>
        <row r="4145">
          <cell r="H4145">
            <v>428493404.90105575</v>
          </cell>
        </row>
        <row r="4146">
          <cell r="H4146"/>
        </row>
        <row r="4147">
          <cell r="H4147"/>
        </row>
        <row r="4148">
          <cell r="H4148"/>
        </row>
        <row r="4149">
          <cell r="H4149">
            <v>952396.69799999997</v>
          </cell>
        </row>
        <row r="4150">
          <cell r="H4150">
            <v>256997.81250000006</v>
          </cell>
        </row>
        <row r="4151">
          <cell r="H4151">
            <v>469602.804</v>
          </cell>
        </row>
        <row r="4152">
          <cell r="H4152">
            <v>237268.09080000001</v>
          </cell>
        </row>
        <row r="4153">
          <cell r="H4153">
            <v>55402.577999999994</v>
          </cell>
        </row>
        <row r="4154">
          <cell r="H4154">
            <v>345791.925813312</v>
          </cell>
        </row>
        <row r="4155">
          <cell r="H4155">
            <v>984546.45544067991</v>
          </cell>
        </row>
        <row r="4156">
          <cell r="H4156">
            <v>98454.645544067986</v>
          </cell>
        </row>
        <row r="4157">
          <cell r="H4157">
            <v>100855.97836221599</v>
          </cell>
        </row>
        <row r="4158">
          <cell r="H4158">
            <v>379410.58526738401</v>
          </cell>
        </row>
        <row r="4159">
          <cell r="H4159">
            <v>903224.6405118698</v>
          </cell>
        </row>
        <row r="4160">
          <cell r="H4160">
            <v>75751.359728734649</v>
          </cell>
        </row>
        <row r="4161">
          <cell r="H4161"/>
        </row>
        <row r="4162">
          <cell r="H4162"/>
        </row>
        <row r="4163">
          <cell r="H4163"/>
        </row>
        <row r="4164">
          <cell r="H4164"/>
        </row>
        <row r="4165">
          <cell r="H4165">
            <v>1539172.8</v>
          </cell>
        </row>
        <row r="4166">
          <cell r="H4166"/>
        </row>
        <row r="4167">
          <cell r="H4167"/>
        </row>
        <row r="4168">
          <cell r="H4168">
            <v>825777.01990642329</v>
          </cell>
        </row>
        <row r="4169">
          <cell r="H4169">
            <v>3309422.8865602906</v>
          </cell>
        </row>
        <row r="4170">
          <cell r="H4170">
            <v>3481918.4706048076</v>
          </cell>
        </row>
        <row r="4171">
          <cell r="H4171"/>
        </row>
        <row r="4172">
          <cell r="H4172">
            <v>8165893.4176506381</v>
          </cell>
        </row>
        <row r="4173">
          <cell r="H4173"/>
        </row>
        <row r="4174">
          <cell r="H4174"/>
        </row>
        <row r="4175">
          <cell r="H4175">
            <v>4382367</v>
          </cell>
        </row>
        <row r="4176">
          <cell r="H4176">
            <v>438236.69999999995</v>
          </cell>
        </row>
        <row r="4177">
          <cell r="H4177">
            <v>448925.39999999997</v>
          </cell>
        </row>
        <row r="4178">
          <cell r="H4178"/>
        </row>
        <row r="4179">
          <cell r="H4179"/>
        </row>
        <row r="4180">
          <cell r="H4180">
            <v>981589.87117432815</v>
          </cell>
        </row>
        <row r="4181">
          <cell r="H4181">
            <v>1890039.3765</v>
          </cell>
        </row>
        <row r="4182">
          <cell r="H4182">
            <v>616749.71677866799</v>
          </cell>
        </row>
        <row r="4183">
          <cell r="H4183"/>
        </row>
        <row r="4184">
          <cell r="H4184"/>
        </row>
        <row r="4185">
          <cell r="H4185">
            <v>2962429.4013102287</v>
          </cell>
        </row>
        <row r="4186">
          <cell r="H4186">
            <v>4150966.2149999999</v>
          </cell>
        </row>
        <row r="4187">
          <cell r="H4187">
            <v>1862584.1446715773</v>
          </cell>
        </row>
        <row r="4188">
          <cell r="H4188"/>
        </row>
        <row r="4189">
          <cell r="H4189"/>
        </row>
        <row r="4190">
          <cell r="H4190">
            <v>639807.35566092108</v>
          </cell>
        </row>
        <row r="4191">
          <cell r="H4191">
            <v>2261286.5300000003</v>
          </cell>
        </row>
        <row r="4192">
          <cell r="H4192">
            <v>346876.21549999999</v>
          </cell>
        </row>
        <row r="4193">
          <cell r="H4193">
            <v>6068817.213102093</v>
          </cell>
        </row>
        <row r="4194">
          <cell r="H4194"/>
        </row>
        <row r="4195">
          <cell r="H4195"/>
        </row>
        <row r="4196">
          <cell r="H4196">
            <v>5504675.1305952156</v>
          </cell>
        </row>
        <row r="4197">
          <cell r="H4197">
            <v>6371631.0954999998</v>
          </cell>
        </row>
        <row r="4198">
          <cell r="H4198">
            <v>6056482.2187665198</v>
          </cell>
        </row>
        <row r="4199">
          <cell r="H4199"/>
        </row>
        <row r="4200">
          <cell r="H4200"/>
        </row>
        <row r="4201">
          <cell r="H4201">
            <v>462002.12242485653</v>
          </cell>
        </row>
        <row r="4202">
          <cell r="H4202">
            <v>486039.93349999998</v>
          </cell>
        </row>
        <row r="4203">
          <cell r="H4203">
            <v>468729.78475178767</v>
          </cell>
        </row>
        <row r="4204">
          <cell r="H4204"/>
        </row>
        <row r="4205">
          <cell r="H4205">
            <v>1750636.9586715961</v>
          </cell>
        </row>
        <row r="4206">
          <cell r="H4206">
            <v>1283500.1410000001</v>
          </cell>
        </row>
        <row r="4207">
          <cell r="H4207">
            <v>690759.68279210827</v>
          </cell>
        </row>
        <row r="4208">
          <cell r="H4208"/>
        </row>
        <row r="4209">
          <cell r="H4209"/>
        </row>
        <row r="4210">
          <cell r="H4210">
            <v>1629702.9580479045</v>
          </cell>
        </row>
        <row r="4211">
          <cell r="H4211">
            <v>4070894.1680000001</v>
          </cell>
        </row>
        <row r="4212">
          <cell r="H4212">
            <v>1455529.3315976565</v>
          </cell>
        </row>
        <row r="4213">
          <cell r="H4213"/>
        </row>
        <row r="4214">
          <cell r="H4214"/>
        </row>
        <row r="4215">
          <cell r="H4215">
            <v>2451767.2044624151</v>
          </cell>
        </row>
        <row r="4216">
          <cell r="H4216">
            <v>5317096.9060000004</v>
          </cell>
        </row>
        <row r="4217">
          <cell r="H4217">
            <v>1776239.1843225637</v>
          </cell>
        </row>
        <row r="4218">
          <cell r="H4218"/>
        </row>
        <row r="4219">
          <cell r="H4219">
            <v>971288.32829843566</v>
          </cell>
        </row>
        <row r="4220">
          <cell r="H4220">
            <v>2281922.9289999995</v>
          </cell>
        </row>
        <row r="4221">
          <cell r="H4221">
            <v>703094.67712768144</v>
          </cell>
        </row>
        <row r="4222">
          <cell r="H4222"/>
        </row>
        <row r="4223">
          <cell r="H4223">
            <v>2679872.7967143203</v>
          </cell>
        </row>
        <row r="4224">
          <cell r="H4224">
            <v>3984953.6484999997</v>
          </cell>
        </row>
        <row r="4225">
          <cell r="H4225">
            <v>1110149.4902016025</v>
          </cell>
        </row>
        <row r="4226">
          <cell r="H4226"/>
        </row>
        <row r="4227">
          <cell r="H4227">
            <v>100739531.99866292</v>
          </cell>
        </row>
        <row r="4228">
          <cell r="H4228"/>
        </row>
        <row r="4229">
          <cell r="H4229"/>
        </row>
        <row r="4230">
          <cell r="H4230">
            <v>947120.26199999987</v>
          </cell>
        </row>
        <row r="4231">
          <cell r="H4231">
            <v>689182.51880847604</v>
          </cell>
        </row>
        <row r="4232">
          <cell r="H4232">
            <v>766062.90188809624</v>
          </cell>
        </row>
        <row r="4233">
          <cell r="H4233"/>
        </row>
        <row r="4234">
          <cell r="H4234"/>
        </row>
        <row r="4235">
          <cell r="H4235"/>
        </row>
        <row r="4236">
          <cell r="H4236"/>
        </row>
        <row r="4237">
          <cell r="H4237">
            <v>2665221.0719616991</v>
          </cell>
        </row>
        <row r="4238">
          <cell r="H4238">
            <v>2434580.0342785278</v>
          </cell>
        </row>
        <row r="4239">
          <cell r="H4239"/>
        </row>
        <row r="4240">
          <cell r="H4240"/>
        </row>
        <row r="4241">
          <cell r="H4241">
            <v>802007.38923354482</v>
          </cell>
        </row>
        <row r="4242">
          <cell r="H4242">
            <v>4876824.3529581837</v>
          </cell>
        </row>
        <row r="4243">
          <cell r="H4243">
            <v>4981781.5943306405</v>
          </cell>
        </row>
        <row r="4244">
          <cell r="H4244">
            <v>4042958.9879999999</v>
          </cell>
        </row>
        <row r="4245">
          <cell r="H4245">
            <v>2443460.4984858204</v>
          </cell>
        </row>
        <row r="4246">
          <cell r="H4246">
            <v>4769340.2666705726</v>
          </cell>
        </row>
        <row r="4247">
          <cell r="H4247">
            <v>753243.27374999993</v>
          </cell>
        </row>
        <row r="4248">
          <cell r="H4248">
            <v>11399429.761132058</v>
          </cell>
        </row>
        <row r="4249">
          <cell r="H4249"/>
        </row>
        <row r="4250">
          <cell r="H4250"/>
        </row>
        <row r="4251">
          <cell r="H4251">
            <v>2991217.68</v>
          </cell>
        </row>
        <row r="4252">
          <cell r="H4252"/>
        </row>
        <row r="4253">
          <cell r="H4253"/>
        </row>
        <row r="4254">
          <cell r="H4254"/>
        </row>
        <row r="4255">
          <cell r="H4255"/>
        </row>
        <row r="4256">
          <cell r="H4256"/>
        </row>
        <row r="4257">
          <cell r="H4257">
            <v>2795650</v>
          </cell>
        </row>
        <row r="4258">
          <cell r="H4258">
            <v>4164241.851263741</v>
          </cell>
        </row>
        <row r="4259">
          <cell r="H4259">
            <v>9670000</v>
          </cell>
        </row>
        <row r="4260">
          <cell r="H4260">
            <v>853773.65180800005</v>
          </cell>
        </row>
        <row r="4261">
          <cell r="H4261">
            <v>217176.04325999998</v>
          </cell>
        </row>
        <row r="4262">
          <cell r="H4262">
            <v>487271.62676499999</v>
          </cell>
        </row>
        <row r="4263">
          <cell r="H4263"/>
        </row>
        <row r="4264">
          <cell r="H4264"/>
        </row>
        <row r="4265">
          <cell r="H4265">
            <v>1631747.0322468539</v>
          </cell>
        </row>
        <row r="4266">
          <cell r="H4266">
            <v>504609.1069242268</v>
          </cell>
        </row>
        <row r="4267">
          <cell r="H4267"/>
        </row>
        <row r="4268">
          <cell r="H4268"/>
        </row>
        <row r="4269">
          <cell r="H4269">
            <v>4351325.4193249447</v>
          </cell>
        </row>
        <row r="4270">
          <cell r="H4270">
            <v>1154145.1113984925</v>
          </cell>
        </row>
        <row r="4271">
          <cell r="H4271"/>
        </row>
        <row r="4272">
          <cell r="H4272"/>
        </row>
        <row r="4273">
          <cell r="H4273">
            <v>1087831.3548312362</v>
          </cell>
        </row>
        <row r="4274">
          <cell r="H4274">
            <v>288536.27784962312</v>
          </cell>
        </row>
        <row r="4275">
          <cell r="H4275"/>
        </row>
        <row r="4276">
          <cell r="H4276"/>
        </row>
        <row r="4277">
          <cell r="H4277">
            <v>2610457.1736568967</v>
          </cell>
        </row>
        <row r="4278">
          <cell r="H4278">
            <v>1491104.9076176817</v>
          </cell>
        </row>
        <row r="4279">
          <cell r="H4279">
            <v>1473423.8474999999</v>
          </cell>
        </row>
        <row r="4280">
          <cell r="H4280">
            <v>4869110.7660799995</v>
          </cell>
        </row>
        <row r="4281">
          <cell r="H4281"/>
        </row>
        <row r="4282">
          <cell r="H4282">
            <v>82212834.764024317</v>
          </cell>
        </row>
        <row r="4283">
          <cell r="H4283"/>
        </row>
        <row r="4284">
          <cell r="H4284"/>
        </row>
        <row r="4285">
          <cell r="H4285"/>
        </row>
        <row r="4286">
          <cell r="H4286">
            <v>78414.657835499995</v>
          </cell>
        </row>
        <row r="4287">
          <cell r="H4287"/>
        </row>
        <row r="4288">
          <cell r="H4288"/>
        </row>
        <row r="4289">
          <cell r="H4289">
            <v>85235.34631149999</v>
          </cell>
        </row>
        <row r="4290">
          <cell r="H4290"/>
        </row>
        <row r="4291">
          <cell r="H4291"/>
        </row>
        <row r="4292">
          <cell r="H4292">
            <v>112183.642655</v>
          </cell>
        </row>
        <row r="4293">
          <cell r="H4293">
            <v>293909.59414250002</v>
          </cell>
        </row>
        <row r="4294">
          <cell r="H4294">
            <v>109490.17651670001</v>
          </cell>
        </row>
        <row r="4295">
          <cell r="H4295"/>
        </row>
        <row r="4296">
          <cell r="H4296"/>
        </row>
        <row r="4297">
          <cell r="H4297">
            <v>200000</v>
          </cell>
        </row>
        <row r="4298">
          <cell r="H4298"/>
        </row>
        <row r="4299">
          <cell r="H4299"/>
        </row>
        <row r="4300">
          <cell r="H4300">
            <v>149718.87150000001</v>
          </cell>
        </row>
        <row r="4301">
          <cell r="H4301">
            <v>50341.276409789185</v>
          </cell>
        </row>
        <row r="4302">
          <cell r="H4302">
            <v>1907750.9237647662</v>
          </cell>
        </row>
        <row r="4303">
          <cell r="H4303">
            <v>33433.190518859999</v>
          </cell>
        </row>
        <row r="4304">
          <cell r="H4304">
            <v>1552872.41667525</v>
          </cell>
        </row>
        <row r="4305">
          <cell r="H4305"/>
        </row>
        <row r="4306">
          <cell r="H4306"/>
        </row>
        <row r="4307">
          <cell r="H4307"/>
        </row>
        <row r="4308">
          <cell r="H4308"/>
        </row>
        <row r="4309">
          <cell r="H4309">
            <v>397206.7142787975</v>
          </cell>
        </row>
        <row r="4310">
          <cell r="H4310">
            <v>278365.65690587222</v>
          </cell>
        </row>
        <row r="4311">
          <cell r="H4311">
            <v>397206.7142787975</v>
          </cell>
        </row>
        <row r="4312">
          <cell r="H4312">
            <v>607866.91720700008</v>
          </cell>
        </row>
        <row r="4313">
          <cell r="H4313">
            <v>46069.651743499999</v>
          </cell>
        </row>
        <row r="4314">
          <cell r="H4314">
            <v>507035.92752516002</v>
          </cell>
        </row>
        <row r="4315">
          <cell r="H4315">
            <v>2155872.980767</v>
          </cell>
        </row>
        <row r="4316">
          <cell r="H4316"/>
        </row>
        <row r="4317">
          <cell r="H4317"/>
        </row>
        <row r="4318">
          <cell r="H4318">
            <v>44930084.256041251</v>
          </cell>
        </row>
        <row r="4319">
          <cell r="H4319">
            <v>14240914.185749998</v>
          </cell>
        </row>
        <row r="4320">
          <cell r="H4320">
            <v>11291010.5329875</v>
          </cell>
        </row>
        <row r="4321">
          <cell r="H4321">
            <v>9785542.4619225003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"/>
      <sheetName val="RAB "/>
      <sheetName val="SCHEDULE"/>
    </sheetNames>
    <sheetDataSet>
      <sheetData sheetId="0">
        <row r="11">
          <cell r="C11">
            <v>352331272.34064078</v>
          </cell>
        </row>
        <row r="173">
          <cell r="C173">
            <v>13227417.995682657</v>
          </cell>
        </row>
      </sheetData>
      <sheetData sheetId="1">
        <row r="20">
          <cell r="H20">
            <v>205930268.95963079</v>
          </cell>
        </row>
        <row r="87">
          <cell r="H87">
            <v>170690565.51449999</v>
          </cell>
        </row>
        <row r="297">
          <cell r="H297">
            <v>122567322.90000001</v>
          </cell>
        </row>
        <row r="298">
          <cell r="H298">
            <v>23504451.299999997</v>
          </cell>
        </row>
        <row r="299">
          <cell r="H299">
            <v>577189.80000000005</v>
          </cell>
        </row>
        <row r="300">
          <cell r="H300"/>
        </row>
        <row r="301">
          <cell r="H301"/>
        </row>
        <row r="302">
          <cell r="H302"/>
        </row>
        <row r="303">
          <cell r="H303">
            <v>2654087.674535159</v>
          </cell>
        </row>
        <row r="304">
          <cell r="H304">
            <v>13622878.285996873</v>
          </cell>
        </row>
        <row r="305">
          <cell r="H305">
            <v>3133088.5612356337</v>
          </cell>
        </row>
        <row r="306">
          <cell r="H306"/>
        </row>
        <row r="307">
          <cell r="H307"/>
        </row>
        <row r="308">
          <cell r="H308">
            <v>2092944.5314710455</v>
          </cell>
        </row>
        <row r="309">
          <cell r="H309">
            <v>13159350.753360212</v>
          </cell>
        </row>
        <row r="310">
          <cell r="H310">
            <v>2689028.7651549927</v>
          </cell>
        </row>
        <row r="311">
          <cell r="H311"/>
        </row>
        <row r="312">
          <cell r="H312"/>
        </row>
        <row r="313">
          <cell r="H313">
            <v>1611794.1343330925</v>
          </cell>
        </row>
        <row r="314">
          <cell r="H314">
            <v>10970740.773236873</v>
          </cell>
        </row>
        <row r="315">
          <cell r="H315">
            <v>2417658.8897723784</v>
          </cell>
        </row>
        <row r="316">
          <cell r="H316"/>
        </row>
        <row r="317">
          <cell r="H317">
            <v>2112047.276766845</v>
          </cell>
        </row>
        <row r="318">
          <cell r="H318">
            <v>13280130.091384381</v>
          </cell>
        </row>
        <row r="319">
          <cell r="H319">
            <v>2713698.7538261395</v>
          </cell>
        </row>
        <row r="320">
          <cell r="H320"/>
        </row>
        <row r="321">
          <cell r="H321">
            <v>2280390.2196860793</v>
          </cell>
        </row>
        <row r="322">
          <cell r="H322">
            <v>13517122.719287906</v>
          </cell>
        </row>
        <row r="323">
          <cell r="H323">
            <v>3022073.6122154733</v>
          </cell>
        </row>
        <row r="324">
          <cell r="H324"/>
        </row>
        <row r="325">
          <cell r="H325">
            <v>1170043.1493677264</v>
          </cell>
        </row>
        <row r="326">
          <cell r="H326">
            <v>6007004.5641947743</v>
          </cell>
        </row>
        <row r="327">
          <cell r="H327">
            <v>1381519.3655842165</v>
          </cell>
        </row>
        <row r="328">
          <cell r="H328"/>
        </row>
        <row r="329">
          <cell r="H329"/>
        </row>
        <row r="330">
          <cell r="H330">
            <v>6445982.6157513829</v>
          </cell>
        </row>
        <row r="331">
          <cell r="H331">
            <v>43882815.801071852</v>
          </cell>
        </row>
        <row r="332">
          <cell r="H332">
            <v>9670635.5590895135</v>
          </cell>
        </row>
        <row r="333">
          <cell r="H333"/>
        </row>
        <row r="334">
          <cell r="H334">
            <v>51671732.103556968</v>
          </cell>
        </row>
        <row r="335">
          <cell r="H335">
            <v>324940017.68020582</v>
          </cell>
        </row>
        <row r="336">
          <cell r="H336">
            <v>66399274.508391395</v>
          </cell>
        </row>
        <row r="337">
          <cell r="H337"/>
        </row>
        <row r="338">
          <cell r="H338">
            <v>18983353.137700867</v>
          </cell>
        </row>
        <row r="339">
          <cell r="H339">
            <v>111512322.37645186</v>
          </cell>
        </row>
        <row r="340">
          <cell r="H340">
            <v>21092840.313830446</v>
          </cell>
        </row>
        <row r="341">
          <cell r="H341"/>
        </row>
        <row r="342">
          <cell r="H342">
            <v>1487626.2899103952</v>
          </cell>
        </row>
        <row r="343">
          <cell r="H343">
            <v>5864867.9042029157</v>
          </cell>
        </row>
        <row r="344">
          <cell r="H344">
            <v>1393854.3599197895</v>
          </cell>
        </row>
        <row r="345">
          <cell r="H345"/>
        </row>
        <row r="346">
          <cell r="H346">
            <v>16468954.288141243</v>
          </cell>
        </row>
        <row r="347">
          <cell r="H347">
            <v>97599131.803570062</v>
          </cell>
        </row>
        <row r="348">
          <cell r="H348">
            <v>21820604.979629274</v>
          </cell>
        </row>
        <row r="349">
          <cell r="H349"/>
        </row>
        <row r="350">
          <cell r="H350">
            <v>11251516.979225973</v>
          </cell>
        </row>
        <row r="351">
          <cell r="H351">
            <v>57763160.285686098</v>
          </cell>
        </row>
        <row r="352">
          <cell r="H352">
            <v>13284788.899412507</v>
          </cell>
        </row>
        <row r="353">
          <cell r="H353"/>
        </row>
        <row r="354">
          <cell r="H354"/>
        </row>
        <row r="355">
          <cell r="H355">
            <v>6799901.7558690934</v>
          </cell>
        </row>
        <row r="356">
          <cell r="H356">
            <v>12540283.000048522</v>
          </cell>
        </row>
        <row r="357">
          <cell r="H357">
            <v>5841885.434014732</v>
          </cell>
        </row>
        <row r="358">
          <cell r="H358">
            <v>1522490.7100688999</v>
          </cell>
        </row>
        <row r="359">
          <cell r="H359">
            <v>764747.027</v>
          </cell>
        </row>
        <row r="360">
          <cell r="H360"/>
        </row>
        <row r="361">
          <cell r="H361">
            <v>1570507.1108340041</v>
          </cell>
        </row>
        <row r="362">
          <cell r="H362">
            <v>4451896.9411957692</v>
          </cell>
        </row>
        <row r="363">
          <cell r="H363">
            <v>3236894.5782289132</v>
          </cell>
        </row>
        <row r="364">
          <cell r="H364">
            <v>353284.45899999997</v>
          </cell>
        </row>
        <row r="365">
          <cell r="H365"/>
        </row>
        <row r="366">
          <cell r="H366"/>
        </row>
        <row r="367">
          <cell r="H367">
            <v>1620307.3619178876</v>
          </cell>
        </row>
        <row r="368">
          <cell r="H368">
            <v>16567537.463776387</v>
          </cell>
        </row>
        <row r="369">
          <cell r="H369">
            <v>2565678.8217992592</v>
          </cell>
        </row>
        <row r="370">
          <cell r="H370"/>
        </row>
        <row r="371">
          <cell r="H371"/>
        </row>
        <row r="372">
          <cell r="H372">
            <v>3747599.9849588652</v>
          </cell>
        </row>
        <row r="373">
          <cell r="H373">
            <v>52719150.004420623</v>
          </cell>
        </row>
        <row r="374">
          <cell r="H374">
            <v>5933132.2754107853</v>
          </cell>
        </row>
        <row r="375">
          <cell r="H375"/>
        </row>
        <row r="376">
          <cell r="H376">
            <v>834261.04928324057</v>
          </cell>
        </row>
        <row r="377">
          <cell r="H377">
            <v>9097629.9907327667</v>
          </cell>
        </row>
        <row r="378">
          <cell r="H378">
            <v>1319844.3939063495</v>
          </cell>
        </row>
        <row r="379">
          <cell r="H379"/>
        </row>
        <row r="380">
          <cell r="H380">
            <v>21765300.96527572</v>
          </cell>
        </row>
        <row r="381">
          <cell r="H381">
            <v>249480622.28771994</v>
          </cell>
        </row>
        <row r="382">
          <cell r="H382">
            <v>32157330.232839748</v>
          </cell>
        </row>
        <row r="383">
          <cell r="H383"/>
        </row>
        <row r="384">
          <cell r="H384">
            <v>2721941.0417069653</v>
          </cell>
        </row>
        <row r="385">
          <cell r="H385">
            <v>35796049.952851132</v>
          </cell>
        </row>
        <row r="386">
          <cell r="H386">
            <v>4021208.1533969152</v>
          </cell>
        </row>
        <row r="387">
          <cell r="H387"/>
        </row>
        <row r="388">
          <cell r="H388">
            <v>775818.94425464224</v>
          </cell>
        </row>
        <row r="389">
          <cell r="H389">
            <v>6966316.5502330884</v>
          </cell>
        </row>
        <row r="390">
          <cell r="H390">
            <v>1147154.4732083224</v>
          </cell>
        </row>
        <row r="391">
          <cell r="H391"/>
        </row>
        <row r="392">
          <cell r="H392">
            <v>359418.94592587947</v>
          </cell>
        </row>
        <row r="393">
          <cell r="H393">
            <v>3317013.0393954911</v>
          </cell>
        </row>
        <row r="394">
          <cell r="H394">
            <v>481064.77908736106</v>
          </cell>
        </row>
        <row r="395">
          <cell r="H395"/>
        </row>
        <row r="396">
          <cell r="H396">
            <v>606336.83967170736</v>
          </cell>
        </row>
        <row r="397">
          <cell r="H397">
            <v>5021769.2080439553</v>
          </cell>
        </row>
        <row r="398">
          <cell r="H398">
            <v>703094.67712768144</v>
          </cell>
        </row>
        <row r="399">
          <cell r="H399"/>
        </row>
        <row r="400">
          <cell r="H400">
            <v>825494.73352895095</v>
          </cell>
        </row>
        <row r="401">
          <cell r="H401">
            <v>2376848.9971902771</v>
          </cell>
        </row>
        <row r="402">
          <cell r="H402">
            <v>653754.69978538807</v>
          </cell>
        </row>
        <row r="403">
          <cell r="H403"/>
        </row>
        <row r="404">
          <cell r="H404"/>
        </row>
        <row r="405">
          <cell r="H405">
            <v>20251650.445035025</v>
          </cell>
        </row>
        <row r="406">
          <cell r="H406">
            <v>120146424.83454797</v>
          </cell>
        </row>
        <row r="407">
          <cell r="H407">
            <v>32058650.278155159</v>
          </cell>
        </row>
        <row r="408">
          <cell r="H408"/>
        </row>
        <row r="409">
          <cell r="H409">
            <v>3686235.774678837</v>
          </cell>
        </row>
        <row r="410">
          <cell r="H410">
            <v>17186899.800839353</v>
          </cell>
        </row>
        <row r="411">
          <cell r="H411">
            <v>5834452.3207262</v>
          </cell>
        </row>
        <row r="412">
          <cell r="H412"/>
        </row>
        <row r="413">
          <cell r="H413">
            <v>96220542.771709949</v>
          </cell>
        </row>
        <row r="414">
          <cell r="H414">
            <v>469903503.34933227</v>
          </cell>
        </row>
        <row r="415">
          <cell r="H415">
            <v>142160809.71748298</v>
          </cell>
        </row>
        <row r="416">
          <cell r="H416"/>
        </row>
        <row r="417">
          <cell r="H417">
            <v>12030307.320136959</v>
          </cell>
        </row>
        <row r="418">
          <cell r="H418">
            <v>66935025.381741039</v>
          </cell>
        </row>
        <row r="419">
          <cell r="H419">
            <v>17774726.837561212</v>
          </cell>
        </row>
        <row r="420">
          <cell r="H420"/>
        </row>
        <row r="421">
          <cell r="H421">
            <v>3439317.8809330091</v>
          </cell>
        </row>
        <row r="422">
          <cell r="H422">
            <v>13041811.836600106</v>
          </cell>
        </row>
        <row r="423">
          <cell r="H423">
            <v>5082017.6662562247</v>
          </cell>
        </row>
        <row r="424">
          <cell r="H424"/>
        </row>
        <row r="425">
          <cell r="H425">
            <v>1592547.3620293036</v>
          </cell>
        </row>
        <row r="426">
          <cell r="H426">
            <v>6195832.7487642691</v>
          </cell>
        </row>
        <row r="427">
          <cell r="H427">
            <v>2133954.0200541914</v>
          </cell>
        </row>
        <row r="428">
          <cell r="H428"/>
        </row>
        <row r="429">
          <cell r="H429">
            <v>2698564.1996955257</v>
          </cell>
        </row>
        <row r="430">
          <cell r="H430">
            <v>9391771.8663843125</v>
          </cell>
        </row>
        <row r="431">
          <cell r="H431">
            <v>3133088.5612356337</v>
          </cell>
        </row>
        <row r="432">
          <cell r="H432"/>
        </row>
        <row r="433">
          <cell r="H433">
            <v>3677469.4589245478</v>
          </cell>
        </row>
        <row r="434">
          <cell r="H434">
            <v>6844358.8772038054</v>
          </cell>
        </row>
        <row r="435">
          <cell r="H435">
            <v>2911058.663195313</v>
          </cell>
        </row>
        <row r="436">
          <cell r="H436"/>
        </row>
        <row r="437">
          <cell r="H437"/>
        </row>
        <row r="438">
          <cell r="H438">
            <v>896234.23020264739</v>
          </cell>
        </row>
        <row r="439">
          <cell r="H439">
            <v>2283465.9480350045</v>
          </cell>
        </row>
        <row r="440">
          <cell r="H440">
            <v>715429.67146325484</v>
          </cell>
        </row>
        <row r="441">
          <cell r="H441"/>
        </row>
        <row r="442">
          <cell r="H442"/>
        </row>
        <row r="443">
          <cell r="H443">
            <v>1297994.4023624549</v>
          </cell>
        </row>
        <row r="444">
          <cell r="H444">
            <v>5253901.2040513838</v>
          </cell>
        </row>
        <row r="445">
          <cell r="H445">
            <v>1122484.4845371759</v>
          </cell>
        </row>
        <row r="446">
          <cell r="H446"/>
        </row>
        <row r="447">
          <cell r="H447"/>
        </row>
        <row r="448">
          <cell r="H448">
            <v>1297994.4023624549</v>
          </cell>
        </row>
        <row r="449">
          <cell r="H449">
            <v>3307144.4837276628</v>
          </cell>
        </row>
        <row r="450">
          <cell r="H450">
            <v>1036139.5241881622</v>
          </cell>
        </row>
        <row r="451">
          <cell r="H451"/>
        </row>
        <row r="452">
          <cell r="H452"/>
        </row>
        <row r="453">
          <cell r="H453">
            <v>5891010.8760282397</v>
          </cell>
        </row>
        <row r="454">
          <cell r="H454">
            <v>45312430.746026233</v>
          </cell>
        </row>
        <row r="455">
          <cell r="H455">
            <v>5772777.3490483323</v>
          </cell>
        </row>
        <row r="456">
          <cell r="H456"/>
        </row>
        <row r="457">
          <cell r="H457">
            <v>1632058.721337826</v>
          </cell>
        </row>
        <row r="458">
          <cell r="H458">
            <v>11891462.287857709</v>
          </cell>
        </row>
        <row r="459">
          <cell r="H459">
            <v>1406189.3542553629</v>
          </cell>
        </row>
        <row r="460">
          <cell r="H460"/>
        </row>
        <row r="461">
          <cell r="H461"/>
        </row>
        <row r="462">
          <cell r="H462">
            <v>4570627.6497869128</v>
          </cell>
        </row>
        <row r="463">
          <cell r="H463">
            <v>37053699.134923026</v>
          </cell>
        </row>
        <row r="464">
          <cell r="H464">
            <v>6438867.0431692936</v>
          </cell>
        </row>
        <row r="465">
          <cell r="H465">
            <v>199799.99999999997</v>
          </cell>
        </row>
        <row r="466">
          <cell r="H466">
            <v>1685961.4156422808</v>
          </cell>
        </row>
        <row r="467">
          <cell r="H467"/>
        </row>
        <row r="468">
          <cell r="H468">
            <v>8851301.2929829918</v>
          </cell>
        </row>
        <row r="469">
          <cell r="H469">
            <v>71764917.299720958</v>
          </cell>
        </row>
        <row r="470">
          <cell r="H470">
            <v>12470679.273264667</v>
          </cell>
        </row>
        <row r="471">
          <cell r="H471">
            <v>399599.99999999994</v>
          </cell>
        </row>
        <row r="472">
          <cell r="H472">
            <v>2913157.8202254376</v>
          </cell>
        </row>
        <row r="473">
          <cell r="H473"/>
        </row>
        <row r="474">
          <cell r="H474">
            <v>4570627.6497869128</v>
          </cell>
        </row>
        <row r="475">
          <cell r="H475">
            <v>37053699.134923026</v>
          </cell>
        </row>
        <row r="476">
          <cell r="H476">
            <v>6438867.0431692936</v>
          </cell>
        </row>
        <row r="477">
          <cell r="H477">
            <v>199799.99999999997</v>
          </cell>
        </row>
        <row r="478">
          <cell r="H478">
            <v>1685961.4156422808</v>
          </cell>
        </row>
        <row r="479">
          <cell r="H479"/>
        </row>
        <row r="480">
          <cell r="H480"/>
        </row>
        <row r="481">
          <cell r="H481">
            <v>3482090.951909265</v>
          </cell>
        </row>
        <row r="482">
          <cell r="H482">
            <v>28119213.85791824</v>
          </cell>
        </row>
        <row r="483">
          <cell r="H483">
            <v>2193874.2626139605</v>
          </cell>
        </row>
        <row r="484">
          <cell r="H484">
            <v>58628228.076980181</v>
          </cell>
        </row>
        <row r="485">
          <cell r="H485"/>
        </row>
        <row r="486">
          <cell r="H486"/>
        </row>
        <row r="487">
          <cell r="H487">
            <v>784268.41169148008</v>
          </cell>
        </row>
        <row r="488">
          <cell r="H488">
            <v>6330514.7942601731</v>
          </cell>
        </row>
        <row r="489">
          <cell r="H489">
            <v>493881.98475148837</v>
          </cell>
        </row>
        <row r="490">
          <cell r="H490">
            <v>13198443.939063495</v>
          </cell>
        </row>
        <row r="491">
          <cell r="H491"/>
        </row>
        <row r="492">
          <cell r="H492"/>
        </row>
        <row r="493">
          <cell r="H493">
            <v>19378725.288888317</v>
          </cell>
        </row>
        <row r="494">
          <cell r="H494">
            <v>156517842.90076905</v>
          </cell>
        </row>
        <row r="495">
          <cell r="H495">
            <v>12211848.890648481</v>
          </cell>
        </row>
        <row r="496">
          <cell r="H496">
            <v>326334610.14192879</v>
          </cell>
        </row>
        <row r="497">
          <cell r="H497"/>
        </row>
        <row r="503">
          <cell r="H503">
            <v>20251650.445035025</v>
          </cell>
        </row>
        <row r="504">
          <cell r="H504">
            <v>120146424.83454797</v>
          </cell>
        </row>
        <row r="505">
          <cell r="H505">
            <v>32058650.278155159</v>
          </cell>
        </row>
        <row r="506">
          <cell r="H506"/>
        </row>
        <row r="507">
          <cell r="H507">
            <v>3686235.774678837</v>
          </cell>
        </row>
        <row r="508">
          <cell r="H508">
            <v>17186899.800839353</v>
          </cell>
        </row>
        <row r="509">
          <cell r="H509">
            <v>5834452.3207262</v>
          </cell>
        </row>
        <row r="510">
          <cell r="H510"/>
        </row>
        <row r="511">
          <cell r="H511">
            <v>82470576.511106476</v>
          </cell>
        </row>
        <row r="512">
          <cell r="H512">
            <v>402751075.15914774</v>
          </cell>
        </row>
        <row r="513">
          <cell r="H513">
            <v>121845074.04679365</v>
          </cell>
        </row>
        <row r="514">
          <cell r="H514"/>
        </row>
        <row r="515">
          <cell r="H515">
            <v>29212286.198544856</v>
          </cell>
        </row>
        <row r="516">
          <cell r="H516">
            <v>110760397.35131359</v>
          </cell>
        </row>
        <row r="517">
          <cell r="H517">
            <v>43160145.180171192</v>
          </cell>
        </row>
        <row r="518">
          <cell r="H518"/>
        </row>
        <row r="519">
          <cell r="H519">
            <v>1592547.3620293036</v>
          </cell>
        </row>
        <row r="520">
          <cell r="H520">
            <v>6195832.7487642691</v>
          </cell>
        </row>
        <row r="521">
          <cell r="H521">
            <v>2133954.0200541914</v>
          </cell>
        </row>
        <row r="522">
          <cell r="H522"/>
        </row>
        <row r="523">
          <cell r="H523">
            <v>2698564.1996955257</v>
          </cell>
        </row>
        <row r="524">
          <cell r="H524">
            <v>9391771.8663843125</v>
          </cell>
        </row>
        <row r="525">
          <cell r="H525">
            <v>3133088.5612356337</v>
          </cell>
        </row>
        <row r="526">
          <cell r="H526"/>
        </row>
        <row r="527">
          <cell r="H527">
            <v>3677469.4589245478</v>
          </cell>
        </row>
        <row r="528">
          <cell r="H528">
            <v>6844358.8772038054</v>
          </cell>
        </row>
        <row r="529">
          <cell r="H529">
            <v>2911058.663195313</v>
          </cell>
        </row>
        <row r="530">
          <cell r="H530"/>
        </row>
        <row r="531">
          <cell r="H531"/>
        </row>
        <row r="532">
          <cell r="H532">
            <v>95970645.080796793</v>
          </cell>
        </row>
        <row r="533">
          <cell r="H533">
            <v>441599601.94274628</v>
          </cell>
        </row>
        <row r="534">
          <cell r="H534">
            <v>108140895.33997165</v>
          </cell>
        </row>
        <row r="535">
          <cell r="H535"/>
        </row>
        <row r="536">
          <cell r="H536">
            <v>1662963.3499655037</v>
          </cell>
        </row>
        <row r="537">
          <cell r="H537">
            <v>10764826.731093228</v>
          </cell>
        </row>
        <row r="538">
          <cell r="H538">
            <v>2072279.0483763244</v>
          </cell>
        </row>
        <row r="539">
          <cell r="H539"/>
        </row>
        <row r="540">
          <cell r="H540">
            <v>20107140.044759888</v>
          </cell>
        </row>
        <row r="541">
          <cell r="H541">
            <v>81348124.580542386</v>
          </cell>
        </row>
        <row r="542">
          <cell r="H542">
            <v>17380007.018822864</v>
          </cell>
        </row>
        <row r="543">
          <cell r="H543"/>
        </row>
        <row r="544">
          <cell r="H544">
            <v>10111700.157179622</v>
          </cell>
        </row>
        <row r="545">
          <cell r="H545">
            <v>36883063.995068654</v>
          </cell>
        </row>
        <row r="546">
          <cell r="H546">
            <v>9115560.8139887117</v>
          </cell>
        </row>
        <row r="547">
          <cell r="H547"/>
        </row>
        <row r="548">
          <cell r="H548">
            <v>9854161.5852823108</v>
          </cell>
        </row>
        <row r="549">
          <cell r="H549">
            <v>59734220.165490292</v>
          </cell>
        </row>
        <row r="550">
          <cell r="H550">
            <v>13963213.587869044</v>
          </cell>
        </row>
        <row r="551">
          <cell r="H551"/>
        </row>
        <row r="552">
          <cell r="H552">
            <v>9714354.931966627</v>
          </cell>
        </row>
        <row r="553">
          <cell r="H553">
            <v>72228695.392215014</v>
          </cell>
        </row>
        <row r="554">
          <cell r="H554">
            <v>13765853.67849987</v>
          </cell>
        </row>
        <row r="555">
          <cell r="H555"/>
        </row>
        <row r="556">
          <cell r="H556">
            <v>2463540.3963205777</v>
          </cell>
        </row>
        <row r="557">
          <cell r="H557">
            <v>8453375.3266867679</v>
          </cell>
        </row>
        <row r="558">
          <cell r="H558">
            <v>3490803.3969672611</v>
          </cell>
        </row>
        <row r="559">
          <cell r="H559"/>
        </row>
        <row r="560">
          <cell r="H560">
            <v>22258690.85683915</v>
          </cell>
        </row>
        <row r="561">
          <cell r="H561">
            <v>79533194.08891578</v>
          </cell>
        </row>
        <row r="562">
          <cell r="H562">
            <v>20747460.47243439</v>
          </cell>
        </row>
        <row r="563">
          <cell r="H563"/>
        </row>
        <row r="564">
          <cell r="H564">
            <v>6620948.7712343372</v>
          </cell>
        </row>
        <row r="565">
          <cell r="H565">
            <v>24590378.637969684</v>
          </cell>
        </row>
        <row r="566">
          <cell r="H566">
            <v>6488207.0205115872</v>
          </cell>
        </row>
        <row r="567">
          <cell r="H567"/>
        </row>
        <row r="568">
          <cell r="H568">
            <v>3408339.0429381472</v>
          </cell>
        </row>
        <row r="569">
          <cell r="H569">
            <v>12072042.127391405</v>
          </cell>
        </row>
        <row r="570">
          <cell r="H570">
            <v>2590348.8104704055</v>
          </cell>
        </row>
        <row r="571">
          <cell r="H571"/>
        </row>
        <row r="572">
          <cell r="H572">
            <v>22835577.257889129</v>
          </cell>
        </row>
        <row r="573">
          <cell r="H573">
            <v>70571072.623771101</v>
          </cell>
        </row>
        <row r="574">
          <cell r="H574">
            <v>16541227.404003875</v>
          </cell>
        </row>
        <row r="575">
          <cell r="H575"/>
        </row>
        <row r="576">
          <cell r="H576">
            <v>7740873.6467420785</v>
          </cell>
        </row>
        <row r="577">
          <cell r="H577">
            <v>22437265.999875396</v>
          </cell>
        </row>
        <row r="578">
          <cell r="H578">
            <v>5254707.5869542509</v>
          </cell>
        </row>
        <row r="579">
          <cell r="H579"/>
        </row>
        <row r="580">
          <cell r="H580">
            <v>797633.7483905335</v>
          </cell>
        </row>
        <row r="581">
          <cell r="H581">
            <v>2248705.0653841458</v>
          </cell>
        </row>
        <row r="582">
          <cell r="H582">
            <v>629084.71111424139</v>
          </cell>
        </row>
        <row r="583">
          <cell r="H583"/>
        </row>
        <row r="584">
          <cell r="H584">
            <v>8223574.5129267555</v>
          </cell>
        </row>
        <row r="585">
          <cell r="H585">
            <v>37410074.326105826</v>
          </cell>
        </row>
        <row r="586">
          <cell r="H586">
            <v>7413331.5956795886</v>
          </cell>
        </row>
        <row r="587">
          <cell r="H587"/>
        </row>
        <row r="588">
          <cell r="H588">
            <v>2809377.9071541117</v>
          </cell>
        </row>
        <row r="589">
          <cell r="H589">
            <v>11279317.252701063</v>
          </cell>
        </row>
        <row r="590">
          <cell r="H590">
            <v>2035274.0653696042</v>
          </cell>
        </row>
        <row r="591">
          <cell r="H591"/>
        </row>
        <row r="592">
          <cell r="H592">
            <v>4273668.6445131171</v>
          </cell>
        </row>
        <row r="593">
          <cell r="H593">
            <v>18352714.996523872</v>
          </cell>
        </row>
        <row r="594">
          <cell r="H594">
            <v>3984203.1703901952</v>
          </cell>
        </row>
        <row r="595">
          <cell r="H595"/>
        </row>
        <row r="596">
          <cell r="H596">
            <v>2381128.0533134378</v>
          </cell>
        </row>
        <row r="597">
          <cell r="H597">
            <v>13966510.231863201</v>
          </cell>
        </row>
        <row r="598">
          <cell r="H598">
            <v>3133088.5612356337</v>
          </cell>
        </row>
        <row r="599">
          <cell r="H599"/>
        </row>
        <row r="600">
          <cell r="H600">
            <v>23637625.953226477</v>
          </cell>
        </row>
        <row r="601">
          <cell r="H601">
            <v>46668988.92066355</v>
          </cell>
        </row>
        <row r="602">
          <cell r="H602">
            <v>10336725.253210476</v>
          </cell>
        </row>
        <row r="603">
          <cell r="H603"/>
        </row>
        <row r="604">
          <cell r="H604">
            <v>6685701.3264542324</v>
          </cell>
        </row>
        <row r="605">
          <cell r="H605">
            <v>13198824.976031527</v>
          </cell>
        </row>
        <row r="606">
          <cell r="H606">
            <v>2923393.6575308866</v>
          </cell>
        </row>
        <row r="607">
          <cell r="H607"/>
        </row>
        <row r="608">
          <cell r="H608">
            <v>2213360.0693346169</v>
          </cell>
        </row>
        <row r="609">
          <cell r="H609">
            <v>4319481.5449960995</v>
          </cell>
        </row>
        <row r="610">
          <cell r="H610">
            <v>1171824.4618794692</v>
          </cell>
        </row>
        <row r="611">
          <cell r="H611"/>
        </row>
        <row r="612">
          <cell r="H612">
            <v>821180.13210685924</v>
          </cell>
        </row>
        <row r="613">
          <cell r="H613">
            <v>1991828.0342693261</v>
          </cell>
        </row>
        <row r="614">
          <cell r="H614">
            <v>333044.84706048074</v>
          </cell>
        </row>
        <row r="615">
          <cell r="H615"/>
        </row>
        <row r="616">
          <cell r="H616"/>
        </row>
        <row r="617">
          <cell r="H617">
            <v>896234.23020264739</v>
          </cell>
        </row>
        <row r="618">
          <cell r="H618">
            <v>2283465.9480350045</v>
          </cell>
        </row>
        <row r="619">
          <cell r="H619">
            <v>715429.67146325484</v>
          </cell>
        </row>
        <row r="620">
          <cell r="H620"/>
        </row>
        <row r="621">
          <cell r="H621"/>
        </row>
        <row r="622">
          <cell r="H622">
            <v>1297994.4023624549</v>
          </cell>
        </row>
        <row r="623">
          <cell r="H623">
            <v>5253901.2040513838</v>
          </cell>
        </row>
        <row r="624">
          <cell r="H624">
            <v>1122484.4845371759</v>
          </cell>
        </row>
        <row r="625">
          <cell r="H625"/>
        </row>
        <row r="626">
          <cell r="H626"/>
        </row>
        <row r="627">
          <cell r="H627">
            <v>1297994.4023624549</v>
          </cell>
        </row>
        <row r="628">
          <cell r="H628">
            <v>3307144.4837276628</v>
          </cell>
        </row>
        <row r="629">
          <cell r="H629">
            <v>1036139.5241881622</v>
          </cell>
        </row>
        <row r="630">
          <cell r="H630"/>
        </row>
        <row r="631">
          <cell r="H631"/>
        </row>
        <row r="632">
          <cell r="H632">
            <v>5891010.8760282397</v>
          </cell>
        </row>
        <row r="633">
          <cell r="H633">
            <v>45312430.746026233</v>
          </cell>
        </row>
        <row r="634">
          <cell r="H634">
            <v>5772777.3490483323</v>
          </cell>
        </row>
        <row r="635">
          <cell r="H635"/>
        </row>
        <row r="636">
          <cell r="H636">
            <v>1632058.721337826</v>
          </cell>
        </row>
        <row r="637">
          <cell r="H637">
            <v>11891462.287857709</v>
          </cell>
        </row>
        <row r="638">
          <cell r="H638">
            <v>1406189.3542553629</v>
          </cell>
        </row>
        <row r="639">
          <cell r="H639"/>
        </row>
        <row r="640">
          <cell r="H640"/>
        </row>
        <row r="641">
          <cell r="H641">
            <v>4368920.5147672025</v>
          </cell>
        </row>
        <row r="642">
          <cell r="H642">
            <v>35421021.987526253</v>
          </cell>
        </row>
        <row r="643">
          <cell r="H643">
            <v>6155162.173451107</v>
          </cell>
        </row>
        <row r="644">
          <cell r="H644">
            <v>199799.99999999997</v>
          </cell>
        </row>
        <row r="645">
          <cell r="H645">
            <v>1685961.4156422808</v>
          </cell>
        </row>
        <row r="646">
          <cell r="H646"/>
        </row>
        <row r="647">
          <cell r="H647">
            <v>9113240.4197099768</v>
          </cell>
        </row>
        <row r="648">
          <cell r="H648">
            <v>73894328.767905906</v>
          </cell>
        </row>
        <row r="649">
          <cell r="H649">
            <v>12840729.103331868</v>
          </cell>
        </row>
        <row r="650">
          <cell r="H650">
            <v>399599.99999999994</v>
          </cell>
        </row>
        <row r="651">
          <cell r="H651">
            <v>2913157.8202254376</v>
          </cell>
        </row>
        <row r="652">
          <cell r="H652"/>
        </row>
        <row r="653">
          <cell r="H653">
            <v>4368920.5147672025</v>
          </cell>
        </row>
        <row r="654">
          <cell r="H654">
            <v>35421021.987526253</v>
          </cell>
        </row>
        <row r="655">
          <cell r="H655">
            <v>6155162.173451107</v>
          </cell>
        </row>
        <row r="656">
          <cell r="H656">
            <v>199799.99999999997</v>
          </cell>
        </row>
        <row r="657">
          <cell r="H657">
            <v>1685961.4156422808</v>
          </cell>
        </row>
        <row r="658">
          <cell r="H658"/>
        </row>
        <row r="659">
          <cell r="H659"/>
        </row>
        <row r="660">
          <cell r="H660">
            <v>41695417.32157436</v>
          </cell>
        </row>
        <row r="661">
          <cell r="H661">
            <v>80305809.711159706</v>
          </cell>
        </row>
        <row r="662">
          <cell r="H662">
            <v>40606801.352707505</v>
          </cell>
        </row>
        <row r="663">
          <cell r="H663"/>
        </row>
        <row r="664">
          <cell r="H664">
            <v>296710322.72320867</v>
          </cell>
        </row>
        <row r="665">
          <cell r="H665">
            <v>491702657.40266144</v>
          </cell>
        </row>
        <row r="666">
          <cell r="H666">
            <v>288959577.30514151</v>
          </cell>
        </row>
        <row r="667">
          <cell r="H667"/>
        </row>
        <row r="668">
          <cell r="H668">
            <v>16275089.44262087</v>
          </cell>
        </row>
        <row r="669">
          <cell r="H669">
            <v>23907995.425864857</v>
          </cell>
        </row>
        <row r="670">
          <cell r="H670">
            <v>15850467.721211767</v>
          </cell>
        </row>
        <row r="671">
          <cell r="H671"/>
        </row>
        <row r="672">
          <cell r="H672">
            <v>9525213.4419971034</v>
          </cell>
        </row>
        <row r="673">
          <cell r="H673">
            <v>13011786.532135949</v>
          </cell>
        </row>
        <row r="674">
          <cell r="H674">
            <v>9275915.7403511666</v>
          </cell>
        </row>
        <row r="675">
          <cell r="H675"/>
        </row>
        <row r="676">
          <cell r="H676">
            <v>7903480.1178211169</v>
          </cell>
        </row>
        <row r="677">
          <cell r="H677">
            <v>21139090.218255807</v>
          </cell>
        </row>
        <row r="678">
          <cell r="H678">
            <v>9621295.5817472208</v>
          </cell>
        </row>
        <row r="679">
          <cell r="H679"/>
        </row>
        <row r="680">
          <cell r="H680">
            <v>21886560.326273862</v>
          </cell>
        </row>
        <row r="681">
          <cell r="H681">
            <v>73326999.130209848</v>
          </cell>
        </row>
        <row r="682">
          <cell r="H682">
            <v>37301022.870773837</v>
          </cell>
        </row>
        <row r="689">
          <cell r="H689">
            <v>24104138.680606179</v>
          </cell>
        </row>
        <row r="690">
          <cell r="H690">
            <v>96398261.141483411</v>
          </cell>
        </row>
        <row r="691">
          <cell r="H691">
            <v>37880767.604545787</v>
          </cell>
        </row>
        <row r="692">
          <cell r="H692"/>
        </row>
        <row r="693">
          <cell r="H693">
            <v>84800829.305364788</v>
          </cell>
        </row>
        <row r="694">
          <cell r="H694">
            <v>319207859.75595391</v>
          </cell>
        </row>
        <row r="695">
          <cell r="H695">
            <v>124386082.87992176</v>
          </cell>
        </row>
        <row r="696">
          <cell r="H696"/>
        </row>
        <row r="697">
          <cell r="H697">
            <v>1604097.3906746893</v>
          </cell>
        </row>
        <row r="698">
          <cell r="H698">
            <v>6195832.7487642691</v>
          </cell>
        </row>
        <row r="699">
          <cell r="H699">
            <v>2133954.0200541914</v>
          </cell>
        </row>
        <row r="700">
          <cell r="H700"/>
        </row>
        <row r="701">
          <cell r="H701">
            <v>3704140.4883744889</v>
          </cell>
        </row>
        <row r="702">
          <cell r="H702">
            <v>6844358.8772038054</v>
          </cell>
        </row>
        <row r="703">
          <cell r="H703">
            <v>2911058.663195313</v>
          </cell>
        </row>
        <row r="704">
          <cell r="H704"/>
        </row>
        <row r="705">
          <cell r="H705"/>
        </row>
        <row r="706">
          <cell r="H706">
            <v>104070601.07921283</v>
          </cell>
        </row>
        <row r="707">
          <cell r="H707">
            <v>478873873.15951276</v>
          </cell>
        </row>
        <row r="708">
          <cell r="H708">
            <v>117268791.14829592</v>
          </cell>
        </row>
        <row r="709">
          <cell r="H709"/>
        </row>
        <row r="710">
          <cell r="H710">
            <v>1662963.3499655037</v>
          </cell>
        </row>
        <row r="711">
          <cell r="H711">
            <v>10764826.731093228</v>
          </cell>
        </row>
        <row r="712">
          <cell r="H712">
            <v>2072279.0483763244</v>
          </cell>
        </row>
        <row r="713">
          <cell r="H713"/>
        </row>
        <row r="714">
          <cell r="H714">
            <v>21034278.903590214</v>
          </cell>
        </row>
        <row r="715">
          <cell r="H715">
            <v>85100826.988078728</v>
          </cell>
        </row>
        <row r="716">
          <cell r="H716">
            <v>18181781.650635134</v>
          </cell>
        </row>
        <row r="717">
          <cell r="H717"/>
        </row>
        <row r="718">
          <cell r="H718">
            <v>9085960.8165371846</v>
          </cell>
        </row>
        <row r="719">
          <cell r="H719">
            <v>33139935.559448868</v>
          </cell>
        </row>
        <row r="720">
          <cell r="H720">
            <v>8190436.2388207102</v>
          </cell>
        </row>
        <row r="721">
          <cell r="H721"/>
        </row>
        <row r="722">
          <cell r="H722">
            <v>9854161.5852823108</v>
          </cell>
        </row>
        <row r="723">
          <cell r="H723">
            <v>59734220.165490292</v>
          </cell>
        </row>
        <row r="724">
          <cell r="H724">
            <v>13963213.587869044</v>
          </cell>
        </row>
        <row r="725">
          <cell r="H725"/>
        </row>
        <row r="726">
          <cell r="H726">
            <v>2463540.3963205777</v>
          </cell>
        </row>
        <row r="727">
          <cell r="H727">
            <v>8453375.3266867679</v>
          </cell>
        </row>
        <row r="728">
          <cell r="H728">
            <v>3490803.3969672611</v>
          </cell>
        </row>
        <row r="729">
          <cell r="H729"/>
        </row>
        <row r="730">
          <cell r="H730">
            <v>20074763.76714994</v>
          </cell>
        </row>
        <row r="731">
          <cell r="H731">
            <v>71731143.436305687</v>
          </cell>
        </row>
        <row r="732">
          <cell r="H732">
            <v>18712186.407064788</v>
          </cell>
        </row>
        <row r="733">
          <cell r="H733"/>
        </row>
        <row r="734">
          <cell r="H734">
            <v>3662934.316870919</v>
          </cell>
        </row>
        <row r="735">
          <cell r="H735">
            <v>13604172.217790691</v>
          </cell>
        </row>
        <row r="736">
          <cell r="H736">
            <v>3589483.3516518478</v>
          </cell>
        </row>
        <row r="737">
          <cell r="H737"/>
        </row>
        <row r="738">
          <cell r="H738">
            <v>5162544.6298044128</v>
          </cell>
        </row>
        <row r="739">
          <cell r="H739">
            <v>18280541.977460649</v>
          </cell>
        </row>
        <row r="740">
          <cell r="H740">
            <v>3922528.1987123284</v>
          </cell>
        </row>
        <row r="741">
          <cell r="H741"/>
        </row>
        <row r="742">
          <cell r="H742">
            <v>24981241.474039312</v>
          </cell>
        </row>
        <row r="743">
          <cell r="H743">
            <v>77201858.281298026</v>
          </cell>
        </row>
        <row r="744">
          <cell r="H744">
            <v>18095436.690286119</v>
          </cell>
        </row>
        <row r="745">
          <cell r="H745"/>
        </row>
        <row r="746">
          <cell r="H746">
            <v>7359716.5603340557</v>
          </cell>
        </row>
        <row r="747">
          <cell r="H747">
            <v>21331251.30570041</v>
          </cell>
        </row>
        <row r="748">
          <cell r="H748">
            <v>4995672.7059072107</v>
          </cell>
        </row>
        <row r="749">
          <cell r="H749"/>
        </row>
        <row r="750">
          <cell r="H750">
            <v>797633.7483905335</v>
          </cell>
        </row>
        <row r="751">
          <cell r="H751">
            <v>2248705.0653841458</v>
          </cell>
        </row>
        <row r="752">
          <cell r="H752">
            <v>629084.71111424139</v>
          </cell>
        </row>
        <row r="753">
          <cell r="H753"/>
        </row>
        <row r="754">
          <cell r="H754">
            <v>8223574.5129267555</v>
          </cell>
        </row>
        <row r="755">
          <cell r="H755">
            <v>37410074.326105826</v>
          </cell>
        </row>
        <row r="756">
          <cell r="H756">
            <v>7413331.5956795886</v>
          </cell>
        </row>
        <row r="757">
          <cell r="H757"/>
        </row>
        <row r="758">
          <cell r="H758">
            <v>2809377.9071541117</v>
          </cell>
        </row>
        <row r="759">
          <cell r="H759">
            <v>11279317.252701063</v>
          </cell>
        </row>
        <row r="760">
          <cell r="H760">
            <v>2035274.0653696042</v>
          </cell>
        </row>
        <row r="761">
          <cell r="H761"/>
        </row>
        <row r="762">
          <cell r="H762">
            <v>4273668.6445131171</v>
          </cell>
        </row>
        <row r="763">
          <cell r="H763">
            <v>18352714.996523872</v>
          </cell>
        </row>
        <row r="764">
          <cell r="H764">
            <v>3984203.1703901952</v>
          </cell>
        </row>
        <row r="765">
          <cell r="H765"/>
        </row>
        <row r="766">
          <cell r="H766">
            <v>2381128.0533134378</v>
          </cell>
        </row>
        <row r="767">
          <cell r="H767">
            <v>13966510.231863201</v>
          </cell>
        </row>
        <row r="768">
          <cell r="H768">
            <v>3133088.5612356337</v>
          </cell>
        </row>
        <row r="769">
          <cell r="H769"/>
        </row>
        <row r="770">
          <cell r="H770">
            <v>23637625.953226477</v>
          </cell>
        </row>
        <row r="771">
          <cell r="H771">
            <v>46668988.92066355</v>
          </cell>
        </row>
        <row r="772">
          <cell r="H772">
            <v>10336725.253210476</v>
          </cell>
        </row>
        <row r="773">
          <cell r="H773"/>
        </row>
        <row r="774">
          <cell r="H774">
            <v>6685701.3264542324</v>
          </cell>
        </row>
        <row r="775">
          <cell r="H775">
            <v>13198824.976031527</v>
          </cell>
        </row>
        <row r="776">
          <cell r="H776">
            <v>2923393.6575308866</v>
          </cell>
        </row>
        <row r="777">
          <cell r="H777"/>
        </row>
        <row r="778">
          <cell r="H778">
            <v>2213360.0693346169</v>
          </cell>
        </row>
        <row r="779">
          <cell r="H779">
            <v>4319481.5449960995</v>
          </cell>
        </row>
        <row r="780">
          <cell r="H780">
            <v>1171824.4618794692</v>
          </cell>
        </row>
        <row r="781">
          <cell r="H781"/>
        </row>
        <row r="782">
          <cell r="H782">
            <v>821180.13210685924</v>
          </cell>
        </row>
        <row r="783">
          <cell r="H783">
            <v>1991828.0342693261</v>
          </cell>
        </row>
        <row r="784">
          <cell r="H784">
            <v>333044.84706048074</v>
          </cell>
        </row>
        <row r="785">
          <cell r="H785"/>
        </row>
        <row r="786">
          <cell r="H786"/>
        </row>
        <row r="787">
          <cell r="H787">
            <v>896234.23020264739</v>
          </cell>
        </row>
        <row r="788">
          <cell r="H788">
            <v>2283465.9480350045</v>
          </cell>
        </row>
        <row r="789">
          <cell r="H789">
            <v>715429.67146325484</v>
          </cell>
        </row>
        <row r="790">
          <cell r="H790"/>
        </row>
        <row r="791">
          <cell r="H791"/>
        </row>
        <row r="792">
          <cell r="H792">
            <v>1297994.4023624549</v>
          </cell>
        </row>
        <row r="793">
          <cell r="H793">
            <v>3307144.4837276628</v>
          </cell>
        </row>
        <row r="794">
          <cell r="H794">
            <v>1036139.5241881622</v>
          </cell>
        </row>
        <row r="795">
          <cell r="H795"/>
        </row>
        <row r="796">
          <cell r="H796"/>
        </row>
        <row r="797">
          <cell r="H797">
            <v>1297994.4023624549</v>
          </cell>
        </row>
        <row r="798">
          <cell r="H798">
            <v>3307144.4837276628</v>
          </cell>
        </row>
        <row r="799">
          <cell r="H799">
            <v>1036139.5241881622</v>
          </cell>
        </row>
        <row r="800">
          <cell r="H800"/>
        </row>
        <row r="801">
          <cell r="H801"/>
        </row>
        <row r="802">
          <cell r="H802">
            <v>5891010.8760282397</v>
          </cell>
        </row>
        <row r="803">
          <cell r="H803">
            <v>45312430.746026233</v>
          </cell>
        </row>
        <row r="804">
          <cell r="H804">
            <v>5772777.3490483323</v>
          </cell>
        </row>
        <row r="805">
          <cell r="H805"/>
        </row>
        <row r="806">
          <cell r="H806">
            <v>1632058.721337826</v>
          </cell>
        </row>
        <row r="807">
          <cell r="H807">
            <v>11891462.287857709</v>
          </cell>
        </row>
        <row r="808">
          <cell r="H808">
            <v>1406189.3542553629</v>
          </cell>
        </row>
        <row r="809">
          <cell r="H809"/>
        </row>
        <row r="810">
          <cell r="H810"/>
        </row>
        <row r="811">
          <cell r="H811">
            <v>8614575.5581334699</v>
          </cell>
        </row>
        <row r="812">
          <cell r="H812">
            <v>69848290.099872485</v>
          </cell>
        </row>
        <row r="813">
          <cell r="H813">
            <v>12137634.426204186</v>
          </cell>
        </row>
        <row r="814">
          <cell r="H814">
            <v>399599.99999999994</v>
          </cell>
        </row>
        <row r="815">
          <cell r="H815">
            <v>2913157.8202254376</v>
          </cell>
        </row>
        <row r="816">
          <cell r="H816"/>
        </row>
        <row r="817">
          <cell r="H817"/>
        </row>
        <row r="818">
          <cell r="H818">
            <v>41695417.32157436</v>
          </cell>
        </row>
        <row r="819">
          <cell r="H819">
            <v>80305809.711159706</v>
          </cell>
        </row>
        <row r="820">
          <cell r="H820">
            <v>40606801.352707505</v>
          </cell>
        </row>
        <row r="821">
          <cell r="H821"/>
        </row>
        <row r="822">
          <cell r="H822">
            <v>296710322.72320867</v>
          </cell>
        </row>
        <row r="823">
          <cell r="H823">
            <v>491702657.40266144</v>
          </cell>
        </row>
        <row r="824">
          <cell r="H824">
            <v>288959577.30514151</v>
          </cell>
        </row>
        <row r="825">
          <cell r="H825"/>
        </row>
        <row r="826">
          <cell r="H826">
            <v>16275089.44262087</v>
          </cell>
        </row>
        <row r="827">
          <cell r="H827">
            <v>23907995.425864857</v>
          </cell>
        </row>
        <row r="828">
          <cell r="H828">
            <v>15850467.721211767</v>
          </cell>
        </row>
        <row r="829">
          <cell r="H829"/>
        </row>
        <row r="830">
          <cell r="H830">
            <v>9525213.4419971034</v>
          </cell>
        </row>
        <row r="831">
          <cell r="H831">
            <v>13011786.532135949</v>
          </cell>
        </row>
        <row r="832">
          <cell r="H832">
            <v>9275915.7403511666</v>
          </cell>
        </row>
        <row r="833">
          <cell r="H833"/>
        </row>
        <row r="834">
          <cell r="H834">
            <v>7903480.1178211169</v>
          </cell>
        </row>
        <row r="835">
          <cell r="H835">
            <v>21139090.218255807</v>
          </cell>
        </row>
        <row r="836">
          <cell r="H836">
            <v>9621295.5817472208</v>
          </cell>
        </row>
        <row r="837">
          <cell r="H837"/>
        </row>
        <row r="838">
          <cell r="H838">
            <v>21886560.326273862</v>
          </cell>
        </row>
        <row r="839">
          <cell r="H839">
            <v>73326999.130209848</v>
          </cell>
        </row>
        <row r="840">
          <cell r="H840">
            <v>37301022.870773837</v>
          </cell>
        </row>
        <row r="847">
          <cell r="H847">
            <v>416476.66198251105</v>
          </cell>
        </row>
        <row r="848">
          <cell r="H848">
            <v>2399384.6541630798</v>
          </cell>
        </row>
        <row r="849">
          <cell r="H849">
            <v>653754.69978538807</v>
          </cell>
        </row>
        <row r="850">
          <cell r="H850"/>
        </row>
        <row r="851">
          <cell r="H851">
            <v>831481.67498275184</v>
          </cell>
        </row>
        <row r="852">
          <cell r="H852">
            <v>1798139.2178037369</v>
          </cell>
        </row>
        <row r="853">
          <cell r="H853">
            <v>653754.69978538807</v>
          </cell>
        </row>
        <row r="854">
          <cell r="H854"/>
        </row>
        <row r="855">
          <cell r="H855"/>
        </row>
        <row r="856">
          <cell r="H856">
            <v>20130686.428476214</v>
          </cell>
        </row>
        <row r="857">
          <cell r="H857">
            <v>92631713.297636986</v>
          </cell>
        </row>
        <row r="858">
          <cell r="H858">
            <v>22684054.583119411</v>
          </cell>
        </row>
        <row r="859">
          <cell r="H859"/>
        </row>
        <row r="860">
          <cell r="H860">
            <v>1620285.5294796631</v>
          </cell>
        </row>
        <row r="861">
          <cell r="H861">
            <v>7698209.8802844286</v>
          </cell>
        </row>
        <row r="862">
          <cell r="H862">
            <v>1825579.1616648573</v>
          </cell>
        </row>
        <row r="863">
          <cell r="H863"/>
        </row>
        <row r="864">
          <cell r="H864">
            <v>1662963.3499655037</v>
          </cell>
        </row>
        <row r="865">
          <cell r="H865">
            <v>10764826.731093228</v>
          </cell>
        </row>
        <row r="866">
          <cell r="H866">
            <v>2072279.0483763244</v>
          </cell>
        </row>
        <row r="867">
          <cell r="H867"/>
        </row>
        <row r="868">
          <cell r="H868">
            <v>46183288.361608341</v>
          </cell>
        </row>
        <row r="869">
          <cell r="H869">
            <v>220608026.94929087</v>
          </cell>
        </row>
        <row r="870">
          <cell r="H870">
            <v>59824722.527530797</v>
          </cell>
        </row>
        <row r="871">
          <cell r="H871"/>
        </row>
        <row r="872">
          <cell r="H872">
            <v>1895483.8891642201</v>
          </cell>
        </row>
        <row r="873">
          <cell r="H873">
            <v>9122375.0258401576</v>
          </cell>
        </row>
        <row r="874">
          <cell r="H874">
            <v>2454663.8727790988</v>
          </cell>
        </row>
        <row r="875">
          <cell r="H875"/>
        </row>
        <row r="876">
          <cell r="H876">
            <v>7334698.5276354598</v>
          </cell>
        </row>
        <row r="877">
          <cell r="H877">
            <v>29675630.644414145</v>
          </cell>
        </row>
        <row r="878">
          <cell r="H878">
            <v>6340187.0884847064</v>
          </cell>
        </row>
        <row r="879">
          <cell r="H879"/>
        </row>
        <row r="880">
          <cell r="H880">
            <v>12370681.344964622</v>
          </cell>
        </row>
        <row r="881">
          <cell r="H881">
            <v>45118152.762058079</v>
          </cell>
        </row>
        <row r="882">
          <cell r="H882">
            <v>11150834.879358316</v>
          </cell>
        </row>
        <row r="883">
          <cell r="H883"/>
        </row>
        <row r="884">
          <cell r="H884">
            <v>1655605.1050541517</v>
          </cell>
        </row>
        <row r="885">
          <cell r="H885">
            <v>6330604.8149741655</v>
          </cell>
        </row>
        <row r="886">
          <cell r="H886">
            <v>1492534.3146043764</v>
          </cell>
        </row>
        <row r="887">
          <cell r="H887"/>
        </row>
        <row r="888">
          <cell r="H888">
            <v>7390621.1889617331</v>
          </cell>
        </row>
        <row r="889">
          <cell r="H889">
            <v>44800591.478179902</v>
          </cell>
        </row>
        <row r="890">
          <cell r="H890">
            <v>10472410.190901782</v>
          </cell>
        </row>
        <row r="891">
          <cell r="H891"/>
        </row>
        <row r="892">
          <cell r="H892">
            <v>2257509.5388027276</v>
          </cell>
        </row>
        <row r="893">
          <cell r="H893">
            <v>13330798.496604277</v>
          </cell>
        </row>
        <row r="894">
          <cell r="H894">
            <v>2923393.6575308866</v>
          </cell>
        </row>
        <row r="895">
          <cell r="H895"/>
        </row>
        <row r="896">
          <cell r="H896">
            <v>4927080.7926411554</v>
          </cell>
        </row>
        <row r="897">
          <cell r="H897">
            <v>16906750.653373536</v>
          </cell>
        </row>
        <row r="898">
          <cell r="H898">
            <v>6981606.7939345222</v>
          </cell>
        </row>
        <row r="899">
          <cell r="H899"/>
        </row>
        <row r="900">
          <cell r="H900">
            <v>7013879.0495005213</v>
          </cell>
        </row>
        <row r="901">
          <cell r="H901">
            <v>25060976.180637028</v>
          </cell>
        </row>
        <row r="902">
          <cell r="H902">
            <v>6537546.9978538807</v>
          </cell>
        </row>
        <row r="903">
          <cell r="H903"/>
        </row>
        <row r="904">
          <cell r="H904">
            <v>3311210.2101083035</v>
          </cell>
        </row>
        <row r="905">
          <cell r="H905">
            <v>12295189.318984842</v>
          </cell>
        </row>
        <row r="906">
          <cell r="H906">
            <v>3244103.5102557936</v>
          </cell>
        </row>
        <row r="907">
          <cell r="H907"/>
        </row>
        <row r="908">
          <cell r="H908">
            <v>6314845.7829221021</v>
          </cell>
        </row>
        <row r="909">
          <cell r="H909">
            <v>22361999.851423752</v>
          </cell>
        </row>
        <row r="910">
          <cell r="H910">
            <v>4798312.7965380372</v>
          </cell>
        </row>
        <row r="911">
          <cell r="H911"/>
        </row>
        <row r="912">
          <cell r="H912">
            <v>8769556.285349058</v>
          </cell>
        </row>
        <row r="913">
          <cell r="H913">
            <v>27102146.993245494</v>
          </cell>
        </row>
        <row r="914">
          <cell r="H914">
            <v>6352522.0828202805</v>
          </cell>
        </row>
        <row r="915">
          <cell r="H915"/>
        </row>
        <row r="916">
          <cell r="H916">
            <v>4470869.6081373449</v>
          </cell>
        </row>
        <row r="917">
          <cell r="H917">
            <v>12956677.132480629</v>
          </cell>
        </row>
        <row r="918">
          <cell r="H918">
            <v>3034408.6065510465</v>
          </cell>
        </row>
        <row r="919">
          <cell r="H919"/>
        </row>
        <row r="920">
          <cell r="H920">
            <v>797633.7483905335</v>
          </cell>
        </row>
        <row r="921">
          <cell r="H921">
            <v>2248705.0653841458</v>
          </cell>
        </row>
        <row r="922">
          <cell r="H922">
            <v>629084.71111424139</v>
          </cell>
        </row>
        <row r="923">
          <cell r="H923"/>
        </row>
        <row r="924">
          <cell r="H924">
            <v>10317731.014697473</v>
          </cell>
        </row>
        <row r="925">
          <cell r="H925">
            <v>46933819.71306289</v>
          </cell>
        </row>
        <row r="926">
          <cell r="H926">
            <v>9300585.7290223129</v>
          </cell>
        </row>
        <row r="927">
          <cell r="H927"/>
        </row>
        <row r="928">
          <cell r="H928">
            <v>4189784.6525237067</v>
          </cell>
        </row>
        <row r="929">
          <cell r="H929">
            <v>16816313.441731051</v>
          </cell>
        </row>
        <row r="930">
          <cell r="H930">
            <v>3034408.6065510465</v>
          </cell>
        </row>
        <row r="931">
          <cell r="H931"/>
        </row>
        <row r="932">
          <cell r="H932">
            <v>1945519.9545614121</v>
          </cell>
        </row>
        <row r="933">
          <cell r="H933">
            <v>8352480.3918738961</v>
          </cell>
        </row>
        <row r="934">
          <cell r="H934">
            <v>1813244.1673292839</v>
          </cell>
        </row>
        <row r="935">
          <cell r="H935"/>
        </row>
        <row r="936">
          <cell r="H936">
            <v>278141.6576490975</v>
          </cell>
        </row>
        <row r="937">
          <cell r="H937">
            <v>708621.21370034222</v>
          </cell>
        </row>
        <row r="938">
          <cell r="H938">
            <v>222029.89804032046</v>
          </cell>
        </row>
        <row r="939">
          <cell r="H939"/>
        </row>
        <row r="940">
          <cell r="H940">
            <v>27219619.576072525</v>
          </cell>
        </row>
        <row r="941">
          <cell r="H941">
            <v>53741797.496983804</v>
          </cell>
        </row>
        <row r="942">
          <cell r="H942">
            <v>11903269.533828292</v>
          </cell>
        </row>
        <row r="943">
          <cell r="H943"/>
        </row>
        <row r="944">
          <cell r="H944">
            <v>9901254.3527149633</v>
          </cell>
        </row>
        <row r="945">
          <cell r="H945">
            <v>19547546.691709317</v>
          </cell>
        </row>
        <row r="946">
          <cell r="H946">
            <v>4329583.0117862495</v>
          </cell>
        </row>
        <row r="947">
          <cell r="H947"/>
        </row>
        <row r="948">
          <cell r="H948">
            <v>2563612.5271149622</v>
          </cell>
        </row>
        <row r="949">
          <cell r="H949">
            <v>5001442.9292057417</v>
          </cell>
        </row>
        <row r="950">
          <cell r="H950">
            <v>1356849.3769130697</v>
          </cell>
        </row>
        <row r="951">
          <cell r="H951"/>
        </row>
        <row r="952">
          <cell r="H952"/>
        </row>
        <row r="953">
          <cell r="H953">
            <v>1623228.8274442037</v>
          </cell>
        </row>
        <row r="954">
          <cell r="H954">
            <v>4133893.7816906688</v>
          </cell>
        </row>
        <row r="955">
          <cell r="H955">
            <v>1295174.4052352028</v>
          </cell>
        </row>
        <row r="956">
          <cell r="H956"/>
        </row>
        <row r="957">
          <cell r="H957"/>
        </row>
        <row r="958">
          <cell r="H958">
            <v>37047563.052286483</v>
          </cell>
        </row>
        <row r="959">
          <cell r="H959">
            <v>71353039.976024076</v>
          </cell>
        </row>
        <row r="960">
          <cell r="H960">
            <v>36079858.431552075</v>
          </cell>
        </row>
        <row r="961">
          <cell r="H961"/>
        </row>
        <row r="962">
          <cell r="H962">
            <v>98843658.173511684</v>
          </cell>
        </row>
        <row r="963">
          <cell r="H963">
            <v>163802955.59696108</v>
          </cell>
        </row>
        <row r="964">
          <cell r="H964">
            <v>96262295.794814512</v>
          </cell>
        </row>
        <row r="965">
          <cell r="H965"/>
        </row>
        <row r="966">
          <cell r="H966">
            <v>32703688.787530184</v>
          </cell>
        </row>
        <row r="967">
          <cell r="H967">
            <v>48039186.146600075</v>
          </cell>
        </row>
        <row r="968">
          <cell r="H968">
            <v>31848955.374450415</v>
          </cell>
        </row>
        <row r="969">
          <cell r="H969"/>
        </row>
        <row r="970">
          <cell r="H970">
            <v>30473995.454291038</v>
          </cell>
        </row>
        <row r="971">
          <cell r="H971">
            <v>41630700.156184793</v>
          </cell>
        </row>
        <row r="972">
          <cell r="H972">
            <v>29677996.371389501</v>
          </cell>
        </row>
        <row r="973">
          <cell r="H973"/>
        </row>
        <row r="974">
          <cell r="H974">
            <v>8409606.825366199</v>
          </cell>
        </row>
        <row r="975">
          <cell r="H975">
            <v>22494235.069283422</v>
          </cell>
        </row>
        <row r="976">
          <cell r="H976">
            <v>10238045.29852589</v>
          </cell>
        </row>
        <row r="977">
          <cell r="H977"/>
        </row>
        <row r="978">
          <cell r="H978">
            <v>4237481.2631702451</v>
          </cell>
        </row>
        <row r="979">
          <cell r="H979">
            <v>14633767.419395166</v>
          </cell>
        </row>
        <row r="980">
          <cell r="H980">
            <v>5501407.473665718</v>
          </cell>
        </row>
        <row r="981">
          <cell r="H981"/>
        </row>
        <row r="982">
          <cell r="H982">
            <v>7555423.0126324566</v>
          </cell>
        </row>
        <row r="983">
          <cell r="H983">
            <v>25315195.409561921</v>
          </cell>
        </row>
        <row r="984">
          <cell r="H984">
            <v>12877734.086338587</v>
          </cell>
        </row>
        <row r="985">
          <cell r="H985"/>
        </row>
        <row r="986">
          <cell r="H986"/>
        </row>
        <row r="987">
          <cell r="H987">
            <v>1393748.3207773007</v>
          </cell>
        </row>
        <row r="988">
          <cell r="H988">
            <v>2308823.4048922448</v>
          </cell>
        </row>
        <row r="989">
          <cell r="H989">
            <v>1356849.3769130697</v>
          </cell>
        </row>
        <row r="990">
          <cell r="H990"/>
        </row>
        <row r="991">
          <cell r="H991"/>
        </row>
        <row r="992">
          <cell r="H992">
            <v>1648246.8601427998</v>
          </cell>
        </row>
        <row r="993">
          <cell r="H993">
            <v>2063117.3020787141</v>
          </cell>
        </row>
        <row r="994">
          <cell r="H994">
            <v>1381519.3655842165</v>
          </cell>
        </row>
        <row r="995">
          <cell r="H995">
            <v>128500</v>
          </cell>
        </row>
        <row r="1001">
          <cell r="H1001">
            <v>42609416.390205875</v>
          </cell>
        </row>
        <row r="1002">
          <cell r="H1002">
            <v>3261245.2774418029</v>
          </cell>
        </row>
        <row r="1003">
          <cell r="H1003">
            <v>16117184.806042837</v>
          </cell>
        </row>
        <row r="1004">
          <cell r="H1004">
            <v>11680545.697467802</v>
          </cell>
        </row>
        <row r="1005">
          <cell r="H1005">
            <v>5174109.9912592014</v>
          </cell>
        </row>
        <row r="1006">
          <cell r="H1006">
            <v>1705840.2102630422</v>
          </cell>
        </row>
        <row r="1007">
          <cell r="H1007">
            <v>3266390.5275982646</v>
          </cell>
        </row>
        <row r="1008">
          <cell r="H1008">
            <v>751190.85944927053</v>
          </cell>
        </row>
        <row r="1009">
          <cell r="H1009">
            <v>1058978.6916763999</v>
          </cell>
        </row>
        <row r="1010">
          <cell r="H1010">
            <v>1475145.2662525477</v>
          </cell>
        </row>
        <row r="1011">
          <cell r="H1011">
            <v>610959.69176703924</v>
          </cell>
        </row>
        <row r="1012">
          <cell r="H1012">
            <v>28600</v>
          </cell>
        </row>
        <row r="1013">
          <cell r="H1013">
            <v>1563445.5869406683</v>
          </cell>
        </row>
        <row r="1014">
          <cell r="H1014">
            <v>687494.92812946555</v>
          </cell>
        </row>
        <row r="1015">
          <cell r="H1015"/>
        </row>
        <row r="1016">
          <cell r="H1016"/>
        </row>
        <row r="1017">
          <cell r="H1017">
            <v>40580277.418247156</v>
          </cell>
        </row>
        <row r="1018">
          <cell r="H1018">
            <v>3261245.2774418029</v>
          </cell>
        </row>
        <row r="1019">
          <cell r="H1019">
            <v>16117184.806042837</v>
          </cell>
        </row>
        <row r="1020">
          <cell r="H1020">
            <v>11680545.697467802</v>
          </cell>
        </row>
        <row r="1021">
          <cell r="H1021">
            <v>5174109.9912592014</v>
          </cell>
        </row>
        <row r="1022">
          <cell r="H1022">
            <v>1705840.2102630422</v>
          </cell>
        </row>
        <row r="1023">
          <cell r="H1023">
            <v>3266390.5275982646</v>
          </cell>
        </row>
        <row r="1024">
          <cell r="H1024">
            <v>751190.85944927053</v>
          </cell>
        </row>
        <row r="1025">
          <cell r="H1025">
            <v>1058978.6916763999</v>
          </cell>
        </row>
        <row r="1026">
          <cell r="H1026">
            <v>1475145.2662525477</v>
          </cell>
        </row>
        <row r="1027">
          <cell r="H1027">
            <v>610959.69176703924</v>
          </cell>
        </row>
        <row r="1028">
          <cell r="H1028">
            <v>28600</v>
          </cell>
        </row>
        <row r="1029">
          <cell r="H1029">
            <v>1563445.5869406683</v>
          </cell>
        </row>
        <row r="1030">
          <cell r="H1030">
            <v>687494.92812946555</v>
          </cell>
        </row>
        <row r="1031">
          <cell r="H1031"/>
        </row>
        <row r="1032">
          <cell r="H1032"/>
        </row>
        <row r="1033">
          <cell r="H1033">
            <v>37249531.559494257</v>
          </cell>
        </row>
        <row r="1034">
          <cell r="H1034">
            <v>5027950.0543698277</v>
          </cell>
        </row>
        <row r="1035">
          <cell r="H1035">
            <v>13101137.579466576</v>
          </cell>
        </row>
        <row r="1036">
          <cell r="H1036">
            <v>5443106.8582378821</v>
          </cell>
        </row>
        <row r="1037">
          <cell r="H1037">
            <v>1023346.2023611647</v>
          </cell>
        </row>
        <row r="1038">
          <cell r="H1038">
            <v>5014870.1629596893</v>
          </cell>
        </row>
        <row r="1039">
          <cell r="H1039">
            <v>751190.85944927053</v>
          </cell>
        </row>
        <row r="1040">
          <cell r="H1040">
            <v>1058978.6916763999</v>
          </cell>
        </row>
        <row r="1041">
          <cell r="H1041">
            <v>2212717.8993788217</v>
          </cell>
        </row>
        <row r="1042">
          <cell r="H1042">
            <v>407306.46117802616</v>
          </cell>
        </row>
        <row r="1043">
          <cell r="H1043">
            <v>28600</v>
          </cell>
        </row>
        <row r="1044">
          <cell r="H1044">
            <v>1042297.0579604455</v>
          </cell>
        </row>
        <row r="1045">
          <cell r="H1045">
            <v>1369725.7297035754</v>
          </cell>
        </row>
        <row r="1046">
          <cell r="H1046"/>
        </row>
        <row r="1047">
          <cell r="H1047"/>
        </row>
        <row r="1048">
          <cell r="H1048">
            <v>34043608.744776085</v>
          </cell>
        </row>
        <row r="1049">
          <cell r="H1049">
            <v>6807164.9359338488</v>
          </cell>
        </row>
        <row r="1050">
          <cell r="H1050">
            <v>16985386.067781031</v>
          </cell>
        </row>
        <row r="1051">
          <cell r="H1051">
            <v>3999156.94410379</v>
          </cell>
        </row>
        <row r="1052">
          <cell r="H1052">
            <v>1023346.2023611647</v>
          </cell>
        </row>
        <row r="1053">
          <cell r="H1053">
            <v>7522173.6412756499</v>
          </cell>
        </row>
        <row r="1054">
          <cell r="H1054">
            <v>751190.85944927053</v>
          </cell>
        </row>
        <row r="1055">
          <cell r="H1055">
            <v>1058978.6916763999</v>
          </cell>
        </row>
        <row r="1056">
          <cell r="H1056">
            <v>3319076.8490682323</v>
          </cell>
        </row>
        <row r="1057">
          <cell r="H1057">
            <v>203653.23058901308</v>
          </cell>
        </row>
        <row r="1058">
          <cell r="H1058">
            <v>28600</v>
          </cell>
        </row>
        <row r="1059">
          <cell r="H1059">
            <v>868580.88163370453</v>
          </cell>
        </row>
        <row r="1060">
          <cell r="H1060">
            <v>2051956.531277685</v>
          </cell>
        </row>
        <row r="1061">
          <cell r="H1061"/>
        </row>
        <row r="1062">
          <cell r="H1062"/>
        </row>
        <row r="1063">
          <cell r="H1063">
            <v>19526883.325165138</v>
          </cell>
        </row>
        <row r="1064">
          <cell r="H1064">
            <v>3824477.9883869132</v>
          </cell>
        </row>
        <row r="1065">
          <cell r="H1065">
            <v>10487359.717518929</v>
          </cell>
        </row>
        <row r="1066">
          <cell r="H1066">
            <v>3140314.6965974937</v>
          </cell>
        </row>
        <row r="1067">
          <cell r="H1067">
            <v>511673.10118058237</v>
          </cell>
        </row>
        <row r="1068">
          <cell r="H1068">
            <v>3972836.3113270109</v>
          </cell>
        </row>
        <row r="1069">
          <cell r="H1069">
            <v>375595.42972463527</v>
          </cell>
        </row>
        <row r="1070">
          <cell r="H1070">
            <v>529489.34583819995</v>
          </cell>
        </row>
        <row r="1071">
          <cell r="H1071">
            <v>1659538.4245341162</v>
          </cell>
        </row>
        <row r="1072">
          <cell r="H1072">
            <v>305479.84588351962</v>
          </cell>
        </row>
        <row r="1073">
          <cell r="H1073">
            <v>14300</v>
          </cell>
        </row>
        <row r="1074">
          <cell r="H1074">
            <v>781722.79347033415</v>
          </cell>
        </row>
        <row r="1075">
          <cell r="H1075">
            <v>1193903.9027546921</v>
          </cell>
        </row>
        <row r="1076">
          <cell r="H1076"/>
        </row>
        <row r="1077">
          <cell r="H1077"/>
        </row>
        <row r="1078">
          <cell r="H1078">
            <v>25983765.331291068</v>
          </cell>
        </row>
        <row r="1079">
          <cell r="H1079">
            <v>5218381.647162227</v>
          </cell>
        </row>
        <row r="1080">
          <cell r="H1080">
            <v>16064086.361921161</v>
          </cell>
        </row>
        <row r="1081">
          <cell r="H1081">
            <v>3076092.3526221532</v>
          </cell>
        </row>
        <row r="1082">
          <cell r="H1082">
            <v>1023346.2023611647</v>
          </cell>
        </row>
        <row r="1083">
          <cell r="H1083">
            <v>5434421.0494215451</v>
          </cell>
        </row>
        <row r="1084">
          <cell r="H1084">
            <v>751190.85944927053</v>
          </cell>
        </row>
        <row r="1085">
          <cell r="H1085">
            <v>1058978.6916763999</v>
          </cell>
        </row>
        <row r="1086">
          <cell r="H1086">
            <v>2212717.8993788217</v>
          </cell>
        </row>
        <row r="1087">
          <cell r="H1087">
            <v>407306.46117802616</v>
          </cell>
        </row>
        <row r="1088">
          <cell r="H1088">
            <v>28600</v>
          </cell>
        </row>
        <row r="1089">
          <cell r="H1089">
            <v>868580.88163370453</v>
          </cell>
        </row>
        <row r="1090">
          <cell r="H1090">
            <v>1023346.2023611647</v>
          </cell>
        </row>
        <row r="1091">
          <cell r="H1091"/>
        </row>
        <row r="1092">
          <cell r="H1092"/>
        </row>
        <row r="1093">
          <cell r="H1093">
            <v>13045259.112092456</v>
          </cell>
        </row>
        <row r="1094">
          <cell r="H1094">
            <v>3243453.1286261627</v>
          </cell>
        </row>
        <row r="1095">
          <cell r="H1095">
            <v>11841509.043784296</v>
          </cell>
        </row>
        <row r="1096">
          <cell r="H1096">
            <v>1538177.7794749604</v>
          </cell>
        </row>
        <row r="1097">
          <cell r="H1097">
            <v>1023346.2023611647</v>
          </cell>
        </row>
        <row r="1098">
          <cell r="H1098">
            <v>2507303.4783159606</v>
          </cell>
        </row>
        <row r="1099">
          <cell r="H1099">
            <v>751190.85944927053</v>
          </cell>
        </row>
        <row r="1100">
          <cell r="H1100">
            <v>1058978.6916763999</v>
          </cell>
        </row>
        <row r="1101">
          <cell r="H1101">
            <v>1106358.9496894109</v>
          </cell>
        </row>
        <row r="1102">
          <cell r="H1102">
            <v>271537.64078535076</v>
          </cell>
        </row>
        <row r="1103">
          <cell r="H1103">
            <v>28600</v>
          </cell>
        </row>
        <row r="1104">
          <cell r="H1104">
            <v>694864.70530696365</v>
          </cell>
        </row>
        <row r="1105">
          <cell r="H1105">
            <v>1023346.2023611647</v>
          </cell>
        </row>
        <row r="1106">
          <cell r="H1106"/>
        </row>
        <row r="1107">
          <cell r="H1107"/>
        </row>
        <row r="1108">
          <cell r="H1108">
            <v>62172162.015327528</v>
          </cell>
        </row>
        <row r="1109">
          <cell r="H1109">
            <v>5218381.647162227</v>
          </cell>
        </row>
        <row r="1110">
          <cell r="H1110">
            <v>20974997.437363103</v>
          </cell>
        </row>
        <row r="1111">
          <cell r="H1111">
            <v>5844759.7144115288</v>
          </cell>
        </row>
        <row r="1112">
          <cell r="H1112">
            <v>1023346.2023611647</v>
          </cell>
        </row>
        <row r="1113">
          <cell r="H1113">
            <v>7945935.8289817898</v>
          </cell>
        </row>
        <row r="1114">
          <cell r="H1114">
            <v>751190.85944927053</v>
          </cell>
        </row>
        <row r="1115">
          <cell r="H1115">
            <v>1058978.6916763999</v>
          </cell>
        </row>
        <row r="1116">
          <cell r="H1116">
            <v>3319076.8490682323</v>
          </cell>
        </row>
        <row r="1117">
          <cell r="H1117">
            <v>28600</v>
          </cell>
        </row>
        <row r="1118">
          <cell r="H1118">
            <v>2388071.0118371523</v>
          </cell>
        </row>
        <row r="1119">
          <cell r="H1119"/>
        </row>
        <row r="1120">
          <cell r="H1120"/>
        </row>
        <row r="1121">
          <cell r="H1121">
            <v>127537458.73841201</v>
          </cell>
        </row>
        <row r="1122">
          <cell r="H1122">
            <v>4646907.7167403195</v>
          </cell>
        </row>
        <row r="1123">
          <cell r="H1123">
            <v>9777062.2512622997</v>
          </cell>
        </row>
        <row r="1124">
          <cell r="H1124">
            <v>17096308.995553538</v>
          </cell>
        </row>
        <row r="1125">
          <cell r="H1125">
            <v>5352602.0678346409</v>
          </cell>
        </row>
        <row r="1126">
          <cell r="H1126">
            <v>82515.043520983498</v>
          </cell>
        </row>
        <row r="1127">
          <cell r="H1127">
            <v>5855030.3794341255</v>
          </cell>
        </row>
        <row r="1128">
          <cell r="H1128">
            <v>3945975.1945596896</v>
          </cell>
        </row>
        <row r="1129">
          <cell r="H1129">
            <v>2133957.7336816643</v>
          </cell>
        </row>
        <row r="1130">
          <cell r="H1130">
            <v>113090675.05856815</v>
          </cell>
        </row>
        <row r="1131">
          <cell r="H1131">
            <v>26823225</v>
          </cell>
        </row>
        <row r="1132">
          <cell r="H1132">
            <v>15692018.453617958</v>
          </cell>
        </row>
        <row r="1133">
          <cell r="H1133">
            <v>155161511.44013211</v>
          </cell>
        </row>
        <row r="1134">
          <cell r="H1134">
            <v>10797341.668731831</v>
          </cell>
        </row>
        <row r="1135">
          <cell r="H1135">
            <v>10735612.015907079</v>
          </cell>
        </row>
        <row r="1141">
          <cell r="H1141">
            <v>42609416.390205875</v>
          </cell>
        </row>
        <row r="1142">
          <cell r="H1142">
            <v>3261245.2774418029</v>
          </cell>
        </row>
        <row r="1143">
          <cell r="H1143">
            <v>16117184.806042837</v>
          </cell>
        </row>
        <row r="1144">
          <cell r="H1144">
            <v>11680545.697467802</v>
          </cell>
        </row>
        <row r="1145">
          <cell r="H1145">
            <v>5174109.9912592014</v>
          </cell>
        </row>
        <row r="1146">
          <cell r="H1146">
            <v>1705840.2102630422</v>
          </cell>
        </row>
        <row r="1147">
          <cell r="H1147">
            <v>3266390.5275982646</v>
          </cell>
        </row>
        <row r="1148">
          <cell r="H1148">
            <v>751190.85944927053</v>
          </cell>
        </row>
        <row r="1149">
          <cell r="H1149">
            <v>1058978.6916763999</v>
          </cell>
        </row>
        <row r="1150">
          <cell r="H1150">
            <v>1475145.2662525477</v>
          </cell>
        </row>
        <row r="1151">
          <cell r="H1151">
            <v>610959.69176703924</v>
          </cell>
        </row>
        <row r="1152">
          <cell r="H1152">
            <v>28600</v>
          </cell>
        </row>
        <row r="1153">
          <cell r="H1153">
            <v>1563445.5869406683</v>
          </cell>
        </row>
        <row r="1154">
          <cell r="H1154">
            <v>687494.92812946555</v>
          </cell>
        </row>
        <row r="1155">
          <cell r="H1155"/>
        </row>
        <row r="1156">
          <cell r="H1156"/>
        </row>
        <row r="1157">
          <cell r="H1157">
            <v>40580277.418247156</v>
          </cell>
        </row>
        <row r="1158">
          <cell r="H1158">
            <v>3261245.2774418029</v>
          </cell>
        </row>
        <row r="1159">
          <cell r="H1159">
            <v>16117184.806042837</v>
          </cell>
        </row>
        <row r="1160">
          <cell r="H1160">
            <v>11680545.697467802</v>
          </cell>
        </row>
        <row r="1161">
          <cell r="H1161">
            <v>5174109.9912592014</v>
          </cell>
        </row>
        <row r="1162">
          <cell r="H1162">
            <v>1705840.2102630422</v>
          </cell>
        </row>
        <row r="1163">
          <cell r="H1163">
            <v>3266390.5275982646</v>
          </cell>
        </row>
        <row r="1164">
          <cell r="H1164">
            <v>751190.85944927053</v>
          </cell>
        </row>
        <row r="1165">
          <cell r="H1165">
            <v>1058978.6916763999</v>
          </cell>
        </row>
        <row r="1166">
          <cell r="H1166">
            <v>1475145.2662525477</v>
          </cell>
        </row>
        <row r="1167">
          <cell r="H1167">
            <v>610959.69176703924</v>
          </cell>
        </row>
        <row r="1168">
          <cell r="H1168">
            <v>28600</v>
          </cell>
        </row>
        <row r="1169">
          <cell r="H1169">
            <v>1563445.5869406683</v>
          </cell>
        </row>
        <row r="1170">
          <cell r="H1170">
            <v>687494.92812946555</v>
          </cell>
        </row>
        <row r="1171">
          <cell r="H1171"/>
        </row>
        <row r="1172">
          <cell r="H1172"/>
        </row>
        <row r="1173">
          <cell r="H1173">
            <v>37249531.559494257</v>
          </cell>
        </row>
        <row r="1174">
          <cell r="H1174">
            <v>5027950.0543698277</v>
          </cell>
        </row>
        <row r="1175">
          <cell r="H1175">
            <v>13101137.579466576</v>
          </cell>
        </row>
        <row r="1176">
          <cell r="H1176">
            <v>5443106.8582378821</v>
          </cell>
        </row>
        <row r="1177">
          <cell r="H1177">
            <v>1023346.2023611647</v>
          </cell>
        </row>
        <row r="1178">
          <cell r="H1178">
            <v>5014870.1629596893</v>
          </cell>
        </row>
        <row r="1179">
          <cell r="H1179">
            <v>751190.85944927053</v>
          </cell>
        </row>
        <row r="1180">
          <cell r="H1180">
            <v>1058978.6916763999</v>
          </cell>
        </row>
        <row r="1181">
          <cell r="H1181">
            <v>2212717.8993788217</v>
          </cell>
        </row>
        <row r="1182">
          <cell r="H1182">
            <v>407306.46117802616</v>
          </cell>
        </row>
        <row r="1183">
          <cell r="H1183">
            <v>28600</v>
          </cell>
        </row>
        <row r="1184">
          <cell r="H1184">
            <v>1042297.0579604455</v>
          </cell>
        </row>
        <row r="1185">
          <cell r="H1185">
            <v>1369725.7297035754</v>
          </cell>
        </row>
        <row r="1186">
          <cell r="H1186"/>
        </row>
        <row r="1187">
          <cell r="H1187"/>
        </row>
        <row r="1188">
          <cell r="H1188">
            <v>34043608.744776085</v>
          </cell>
        </row>
        <row r="1189">
          <cell r="H1189">
            <v>6807164.9359338488</v>
          </cell>
        </row>
        <row r="1190">
          <cell r="H1190">
            <v>16985386.067781031</v>
          </cell>
        </row>
        <row r="1191">
          <cell r="H1191">
            <v>3999156.94410379</v>
          </cell>
        </row>
        <row r="1192">
          <cell r="H1192">
            <v>1023346.2023611647</v>
          </cell>
        </row>
        <row r="1193">
          <cell r="H1193">
            <v>7522173.6412756499</v>
          </cell>
        </row>
        <row r="1194">
          <cell r="H1194">
            <v>751190.85944927053</v>
          </cell>
        </row>
        <row r="1195">
          <cell r="H1195">
            <v>1058978.6916763999</v>
          </cell>
        </row>
        <row r="1196">
          <cell r="H1196">
            <v>3319076.8490682323</v>
          </cell>
        </row>
        <row r="1197">
          <cell r="H1197">
            <v>203653.23058901308</v>
          </cell>
        </row>
        <row r="1198">
          <cell r="H1198">
            <v>28600</v>
          </cell>
        </row>
        <row r="1199">
          <cell r="H1199">
            <v>868580.88163370453</v>
          </cell>
        </row>
        <row r="1200">
          <cell r="H1200">
            <v>2051956.531277685</v>
          </cell>
        </row>
        <row r="1201">
          <cell r="H1201"/>
        </row>
        <row r="1202">
          <cell r="H1202"/>
        </row>
        <row r="1203">
          <cell r="H1203">
            <v>19526883.325165138</v>
          </cell>
        </row>
        <row r="1204">
          <cell r="H1204">
            <v>3824477.9883869132</v>
          </cell>
        </row>
        <row r="1205">
          <cell r="H1205">
            <v>10487359.717518929</v>
          </cell>
        </row>
        <row r="1206">
          <cell r="H1206">
            <v>3140314.6965974937</v>
          </cell>
        </row>
        <row r="1207">
          <cell r="H1207">
            <v>511673.10118058237</v>
          </cell>
        </row>
        <row r="1208">
          <cell r="H1208">
            <v>3972836.3113270109</v>
          </cell>
        </row>
        <row r="1209">
          <cell r="H1209">
            <v>375595.42972463527</v>
          </cell>
        </row>
        <row r="1210">
          <cell r="H1210">
            <v>529489.34583819995</v>
          </cell>
        </row>
        <row r="1211">
          <cell r="H1211">
            <v>1659538.4245341162</v>
          </cell>
        </row>
        <row r="1212">
          <cell r="H1212">
            <v>305479.84588351962</v>
          </cell>
        </row>
        <row r="1213">
          <cell r="H1213">
            <v>14300</v>
          </cell>
        </row>
        <row r="1214">
          <cell r="H1214">
            <v>781722.79347033415</v>
          </cell>
        </row>
        <row r="1215">
          <cell r="H1215">
            <v>1193903.9027546921</v>
          </cell>
        </row>
        <row r="1216">
          <cell r="H1216"/>
        </row>
        <row r="1217">
          <cell r="H1217"/>
        </row>
        <row r="1218">
          <cell r="H1218">
            <v>25983765.331291068</v>
          </cell>
        </row>
        <row r="1219">
          <cell r="H1219">
            <v>5218381.647162227</v>
          </cell>
        </row>
        <row r="1220">
          <cell r="H1220">
            <v>16064086.361921161</v>
          </cell>
        </row>
        <row r="1221">
          <cell r="H1221">
            <v>3076092.3526221532</v>
          </cell>
        </row>
        <row r="1222">
          <cell r="H1222">
            <v>1023346.2023611647</v>
          </cell>
        </row>
        <row r="1223">
          <cell r="H1223">
            <v>5434421.0494215451</v>
          </cell>
        </row>
        <row r="1224">
          <cell r="H1224">
            <v>751190.85944927053</v>
          </cell>
        </row>
        <row r="1225">
          <cell r="H1225">
            <v>1058978.6916763999</v>
          </cell>
        </row>
        <row r="1226">
          <cell r="H1226">
            <v>2212717.8993788217</v>
          </cell>
        </row>
        <row r="1227">
          <cell r="H1227">
            <v>407306.46117802616</v>
          </cell>
        </row>
        <row r="1228">
          <cell r="H1228">
            <v>28600</v>
          </cell>
        </row>
        <row r="1229">
          <cell r="H1229">
            <v>868580.88163370453</v>
          </cell>
        </row>
        <row r="1230">
          <cell r="H1230">
            <v>1023346.2023611647</v>
          </cell>
        </row>
        <row r="1231">
          <cell r="H1231"/>
        </row>
        <row r="1232">
          <cell r="H1232"/>
        </row>
        <row r="1233">
          <cell r="H1233">
            <v>13045259.112092456</v>
          </cell>
        </row>
        <row r="1234">
          <cell r="H1234">
            <v>3243453.1286261627</v>
          </cell>
        </row>
        <row r="1235">
          <cell r="H1235">
            <v>11841509.043784296</v>
          </cell>
        </row>
        <row r="1236">
          <cell r="H1236">
            <v>1538177.7794749604</v>
          </cell>
        </row>
        <row r="1237">
          <cell r="H1237">
            <v>1023346.2023611647</v>
          </cell>
        </row>
        <row r="1238">
          <cell r="H1238">
            <v>2507303.4783159606</v>
          </cell>
        </row>
        <row r="1239">
          <cell r="H1239">
            <v>751190.85944927053</v>
          </cell>
        </row>
        <row r="1240">
          <cell r="H1240">
            <v>1058978.6916763999</v>
          </cell>
        </row>
        <row r="1241">
          <cell r="H1241">
            <v>1106358.9496894109</v>
          </cell>
        </row>
        <row r="1242">
          <cell r="H1242">
            <v>271537.64078535076</v>
          </cell>
        </row>
        <row r="1243">
          <cell r="H1243">
            <v>28600</v>
          </cell>
        </row>
        <row r="1244">
          <cell r="H1244">
            <v>694864.70530696365</v>
          </cell>
        </row>
        <row r="1245">
          <cell r="H1245">
            <v>1023346.2023611647</v>
          </cell>
        </row>
        <row r="1246">
          <cell r="H1246"/>
        </row>
        <row r="1247">
          <cell r="H1247"/>
        </row>
        <row r="1248">
          <cell r="H1248">
            <v>62172162.015327528</v>
          </cell>
        </row>
        <row r="1249">
          <cell r="H1249">
            <v>5218381.647162227</v>
          </cell>
        </row>
        <row r="1250">
          <cell r="H1250">
            <v>20974997.437363103</v>
          </cell>
        </row>
        <row r="1251">
          <cell r="H1251">
            <v>5844759.7144115288</v>
          </cell>
        </row>
        <row r="1252">
          <cell r="H1252">
            <v>1023346.2023611647</v>
          </cell>
        </row>
        <row r="1253">
          <cell r="H1253">
            <v>7945935.8289817898</v>
          </cell>
        </row>
        <row r="1254">
          <cell r="H1254">
            <v>751190.85944927053</v>
          </cell>
        </row>
        <row r="1255">
          <cell r="H1255">
            <v>1058978.6916763999</v>
          </cell>
        </row>
        <row r="1256">
          <cell r="H1256">
            <v>3319076.8490682323</v>
          </cell>
        </row>
        <row r="1257">
          <cell r="H1257">
            <v>16971.102549084422</v>
          </cell>
        </row>
        <row r="1258">
          <cell r="H1258">
            <v>2388071.0118371523</v>
          </cell>
        </row>
        <row r="1259">
          <cell r="H1259"/>
        </row>
        <row r="1260">
          <cell r="H1260"/>
        </row>
        <row r="1261">
          <cell r="H1261">
            <v>127537458.73841201</v>
          </cell>
        </row>
        <row r="1262">
          <cell r="H1262">
            <v>4646907.7167403195</v>
          </cell>
        </row>
        <row r="1263">
          <cell r="H1263">
            <v>9777062.2512622997</v>
          </cell>
        </row>
        <row r="1264">
          <cell r="H1264">
            <v>17096308.995553538</v>
          </cell>
        </row>
        <row r="1265">
          <cell r="H1265">
            <v>7308364.6535999998</v>
          </cell>
        </row>
        <row r="1266">
          <cell r="H1266">
            <v>94107.406799999997</v>
          </cell>
        </row>
        <row r="1267">
          <cell r="H1267">
            <v>7222091.9999999991</v>
          </cell>
        </row>
        <row r="1268">
          <cell r="H1268">
            <v>4915779.5136000002</v>
          </cell>
        </row>
        <row r="1269">
          <cell r="H1269">
            <v>2613286.08</v>
          </cell>
        </row>
        <row r="1270">
          <cell r="H1270">
            <v>156667648.2525</v>
          </cell>
        </row>
        <row r="1271">
          <cell r="H1271">
            <v>26762637.524700001</v>
          </cell>
        </row>
        <row r="1272">
          <cell r="H1272">
            <v>18340953.698100001</v>
          </cell>
        </row>
        <row r="1273">
          <cell r="H1273">
            <v>208926454.41690001</v>
          </cell>
        </row>
        <row r="1274">
          <cell r="H1274">
            <v>14565368.125600001</v>
          </cell>
        </row>
        <row r="1275">
          <cell r="H1275">
            <v>13698849.199999999</v>
          </cell>
        </row>
        <row r="1281">
          <cell r="H1281">
            <v>22823712.90023822</v>
          </cell>
        </row>
        <row r="1282">
          <cell r="H1282">
            <v>2700792.589749136</v>
          </cell>
        </row>
        <row r="1283">
          <cell r="H1283">
            <v>17379315.362652313</v>
          </cell>
        </row>
        <row r="1284">
          <cell r="H1284">
            <v>1922722.2243437006</v>
          </cell>
        </row>
        <row r="1285">
          <cell r="H1285">
            <v>1705840.2102630422</v>
          </cell>
        </row>
        <row r="1286">
          <cell r="H1286">
            <v>2607321.8828677204</v>
          </cell>
        </row>
        <row r="1287">
          <cell r="H1287">
            <v>751190.85944927053</v>
          </cell>
        </row>
        <row r="1288">
          <cell r="H1288">
            <v>1058978.6916763999</v>
          </cell>
        </row>
        <row r="1289">
          <cell r="H1289">
            <v>1659538.4245341162</v>
          </cell>
        </row>
        <row r="1290">
          <cell r="H1290">
            <v>407306.46117802616</v>
          </cell>
        </row>
        <row r="1291">
          <cell r="H1291">
            <v>57200</v>
          </cell>
        </row>
        <row r="1292">
          <cell r="H1292">
            <v>1042297.0579604455</v>
          </cell>
        </row>
        <row r="1293">
          <cell r="H1293">
            <v>682230.80157410982</v>
          </cell>
        </row>
        <row r="1294">
          <cell r="H1294"/>
        </row>
        <row r="1295">
          <cell r="H1295"/>
        </row>
        <row r="1296">
          <cell r="H1296">
            <v>13646856.14392129</v>
          </cell>
        </row>
        <row r="1297">
          <cell r="H1297">
            <v>1644105.7514952538</v>
          </cell>
        </row>
        <row r="1298">
          <cell r="H1298">
            <v>8370650.013108233</v>
          </cell>
        </row>
        <row r="1299">
          <cell r="H1299">
            <v>1228383.9316922724</v>
          </cell>
        </row>
        <row r="1300">
          <cell r="H1300">
            <v>1332613.6374883172</v>
          </cell>
        </row>
        <row r="1301">
          <cell r="H1301">
            <v>1734266.4936619634</v>
          </cell>
        </row>
        <row r="1302">
          <cell r="H1302">
            <v>187666.11169843373</v>
          </cell>
        </row>
        <row r="1303">
          <cell r="H1303">
            <v>264744.67291909998</v>
          </cell>
        </row>
        <row r="1304">
          <cell r="H1304">
            <v>1106358.9496894109</v>
          </cell>
        </row>
        <row r="1305">
          <cell r="H1305">
            <v>203653.23058901308</v>
          </cell>
        </row>
        <row r="1306">
          <cell r="H1306">
            <v>14300</v>
          </cell>
        </row>
        <row r="1307">
          <cell r="H1307">
            <v>521148.52898022276</v>
          </cell>
        </row>
        <row r="1308">
          <cell r="H1308">
            <v>511673.10118058237</v>
          </cell>
        </row>
        <row r="1309">
          <cell r="H1309"/>
        </row>
        <row r="1310">
          <cell r="H1310"/>
        </row>
        <row r="1311">
          <cell r="H1311">
            <v>36414412.574460141</v>
          </cell>
        </row>
        <row r="1312">
          <cell r="H1312">
            <v>1652445.8212525849</v>
          </cell>
        </row>
        <row r="1313">
          <cell r="H1313">
            <v>5998456.1717979526</v>
          </cell>
        </row>
        <row r="1314">
          <cell r="H1314">
            <v>2990813.5024253894</v>
          </cell>
        </row>
        <row r="1315">
          <cell r="H1315">
            <v>1599241.6475170874</v>
          </cell>
        </row>
        <row r="1316">
          <cell r="H1316">
            <v>1985102.1240246666</v>
          </cell>
        </row>
        <row r="1317">
          <cell r="H1317">
            <v>751190.85944927053</v>
          </cell>
        </row>
        <row r="1318">
          <cell r="H1318">
            <v>1058978.6916763999</v>
          </cell>
        </row>
        <row r="1319">
          <cell r="H1319">
            <v>1106358.9496894109</v>
          </cell>
        </row>
        <row r="1320">
          <cell r="H1320">
            <v>57200</v>
          </cell>
        </row>
        <row r="1321">
          <cell r="H1321">
            <v>1023346.2023611647</v>
          </cell>
        </row>
        <row r="1322">
          <cell r="H1322"/>
        </row>
        <row r="1323">
          <cell r="H1323"/>
        </row>
        <row r="1324">
          <cell r="H1324">
            <v>33626049.252259031</v>
          </cell>
        </row>
        <row r="1325">
          <cell r="H1325">
            <v>1229963.1696588791</v>
          </cell>
        </row>
        <row r="1326">
          <cell r="H1326">
            <v>2578632.3931410313</v>
          </cell>
        </row>
        <row r="1327">
          <cell r="H1327">
            <v>8334509.710826464</v>
          </cell>
        </row>
        <row r="1328">
          <cell r="H1328">
            <v>1297220.7564142712</v>
          </cell>
        </row>
        <row r="1329">
          <cell r="H1329">
            <v>18390.449582389283</v>
          </cell>
        </row>
        <row r="1330">
          <cell r="H1330">
            <v>1731052.460006611</v>
          </cell>
        </row>
        <row r="1331">
          <cell r="H1331">
            <v>431838.65081024723</v>
          </cell>
        </row>
        <row r="1332">
          <cell r="H1332">
            <v>266744.71671020804</v>
          </cell>
        </row>
        <row r="1333">
          <cell r="H1333">
            <v>29756304.74563951</v>
          </cell>
        </row>
        <row r="1334">
          <cell r="H1334">
            <v>7057700</v>
          </cell>
        </row>
        <row r="1335">
          <cell r="H1335">
            <v>4128868.1223118943</v>
          </cell>
        </row>
        <row r="1336">
          <cell r="H1336">
            <v>40825940.925858855</v>
          </cell>
        </row>
        <row r="1337">
          <cell r="H1337">
            <v>5715774.3477778099</v>
          </cell>
        </row>
        <row r="1338">
          <cell r="H1338">
            <v>5387396.5408292823</v>
          </cell>
        </row>
        <row r="1340">
          <cell r="H1340">
            <v>22557046558.851688</v>
          </cell>
        </row>
        <row r="1346">
          <cell r="H1346">
            <v>8279192.1036908003</v>
          </cell>
        </row>
        <row r="1347">
          <cell r="H1347">
            <v>38472869.99514167</v>
          </cell>
        </row>
        <row r="1348">
          <cell r="H1348">
            <v>60323607.3921308</v>
          </cell>
        </row>
        <row r="1349">
          <cell r="H1349">
            <v>6182732.9119107248</v>
          </cell>
        </row>
        <row r="1350">
          <cell r="H1350">
            <v>20418567.167193867</v>
          </cell>
        </row>
        <row r="1351">
          <cell r="H1351">
            <v>3842707.8528557699</v>
          </cell>
        </row>
        <row r="1352">
          <cell r="H1352">
            <v>887313.06783789769</v>
          </cell>
        </row>
        <row r="1353">
          <cell r="H1353">
            <v>924284.44566447684</v>
          </cell>
        </row>
        <row r="1354">
          <cell r="H1354">
            <v>6950619.0313968658</v>
          </cell>
        </row>
        <row r="1357">
          <cell r="H1357">
            <v>9045598.7896881904</v>
          </cell>
        </row>
        <row r="1358">
          <cell r="H1358">
            <v>15897582.010585489</v>
          </cell>
        </row>
        <row r="1359">
          <cell r="H1359">
            <v>800522.92652548198</v>
          </cell>
        </row>
        <row r="1360">
          <cell r="H1360">
            <v>16691801.488666579</v>
          </cell>
        </row>
        <row r="1361">
          <cell r="H1361">
            <v>2252325.408161547</v>
          </cell>
        </row>
        <row r="1364">
          <cell r="H1364">
            <v>10176298.638399215</v>
          </cell>
        </row>
        <row r="1365">
          <cell r="H1365">
            <v>16179551.58249845</v>
          </cell>
        </row>
        <row r="1366">
          <cell r="H1366">
            <v>670541.11113603518</v>
          </cell>
        </row>
        <row r="1367">
          <cell r="H1367">
            <v>17109096.525883242</v>
          </cell>
        </row>
        <row r="1368">
          <cell r="H1368">
            <v>2252325.408161547</v>
          </cell>
        </row>
        <row r="1371">
          <cell r="H1371">
            <v>4493724.2558772406</v>
          </cell>
        </row>
        <row r="1372">
          <cell r="H1372">
            <v>47734009.871548608</v>
          </cell>
        </row>
        <row r="1373">
          <cell r="H1373">
            <v>218699.56240129148</v>
          </cell>
        </row>
        <row r="1374">
          <cell r="H1374">
            <v>702456.17870500241</v>
          </cell>
        </row>
        <row r="1378">
          <cell r="H1378">
            <v>1112505.1518183758</v>
          </cell>
        </row>
        <row r="1379">
          <cell r="H1379">
            <v>2164794.5778606981</v>
          </cell>
        </row>
        <row r="1380">
          <cell r="H1380">
            <v>190646956.76711729</v>
          </cell>
        </row>
        <row r="1381">
          <cell r="H1381">
            <v>189854493.51687953</v>
          </cell>
        </row>
        <row r="1382">
          <cell r="H1382">
            <v>112886103.63144776</v>
          </cell>
        </row>
        <row r="1383">
          <cell r="H1383">
            <v>41864236.066984378</v>
          </cell>
        </row>
        <row r="1384">
          <cell r="H1384">
            <v>61924793.570156001</v>
          </cell>
        </row>
        <row r="1385">
          <cell r="H1385">
            <v>2048519.9762499998</v>
          </cell>
        </row>
        <row r="1388">
          <cell r="H1388">
            <v>59572166.3637679</v>
          </cell>
        </row>
        <row r="1389">
          <cell r="H1389">
            <v>60854256.878331847</v>
          </cell>
        </row>
        <row r="1390">
          <cell r="H1390">
            <v>45917786.212932967</v>
          </cell>
        </row>
        <row r="1391">
          <cell r="H1391">
            <v>21819492.251591116</v>
          </cell>
        </row>
        <row r="1392">
          <cell r="H1392">
            <v>131660998.60765131</v>
          </cell>
        </row>
        <row r="1395">
          <cell r="H1395">
            <v>61482545.499655515</v>
          </cell>
        </row>
        <row r="1396">
          <cell r="H1396">
            <v>62805257.44927071</v>
          </cell>
        </row>
        <row r="1397">
          <cell r="H1397">
            <v>47201737.539359517</v>
          </cell>
        </row>
        <row r="1398">
          <cell r="H1398">
            <v>20166724.709845498</v>
          </cell>
        </row>
        <row r="1399">
          <cell r="H1399">
            <v>131660998.60765131</v>
          </cell>
        </row>
        <row r="1402">
          <cell r="H1402">
            <v>37896747.911407836</v>
          </cell>
        </row>
        <row r="1403">
          <cell r="H1403">
            <v>31438867.931601241</v>
          </cell>
        </row>
        <row r="1404">
          <cell r="H1404">
            <v>23731757.011694118</v>
          </cell>
        </row>
        <row r="1405">
          <cell r="H1405">
            <v>2098144.4157712501</v>
          </cell>
        </row>
        <row r="1406">
          <cell r="H1406">
            <v>303340758.05046326</v>
          </cell>
        </row>
        <row r="1413">
          <cell r="H1413">
            <v>994907.69328301819</v>
          </cell>
        </row>
        <row r="1414">
          <cell r="H1414">
            <v>274152.91441923002</v>
          </cell>
        </row>
        <row r="1415">
          <cell r="H1415">
            <v>6372466.6297216155</v>
          </cell>
        </row>
        <row r="1416">
          <cell r="H1416">
            <v>4340436.2983449595</v>
          </cell>
        </row>
        <row r="1417">
          <cell r="H1417">
            <v>514761.05339787563</v>
          </cell>
        </row>
        <row r="1418">
          <cell r="H1418">
            <v>5710882.0820914507</v>
          </cell>
        </row>
        <row r="1419">
          <cell r="H1419">
            <v>2445478.5084400009</v>
          </cell>
        </row>
        <row r="1420">
          <cell r="H1420">
            <v>4101152.2885960001</v>
          </cell>
        </row>
        <row r="1421">
          <cell r="H1421">
            <v>250924.97551000002</v>
          </cell>
        </row>
        <row r="1422">
          <cell r="H1422">
            <v>5800000</v>
          </cell>
        </row>
        <row r="1423">
          <cell r="H1423"/>
        </row>
        <row r="1424">
          <cell r="H1424"/>
        </row>
        <row r="1425">
          <cell r="H1425">
            <v>17003545.779208697</v>
          </cell>
        </row>
        <row r="1426">
          <cell r="H1426">
            <v>81995654.552228719</v>
          </cell>
        </row>
        <row r="1427">
          <cell r="H1427">
            <v>49044842</v>
          </cell>
        </row>
        <row r="1428">
          <cell r="H1428">
            <v>3040464.6056399997</v>
          </cell>
        </row>
        <row r="1429">
          <cell r="H1429">
            <v>11952831.125312001</v>
          </cell>
        </row>
        <row r="1430">
          <cell r="H1430">
            <v>6821802.7747099996</v>
          </cell>
        </row>
        <row r="1431">
          <cell r="H1431">
            <v>1570132.0942134575</v>
          </cell>
        </row>
        <row r="1432">
          <cell r="H1432">
            <v>3554416.7766799997</v>
          </cell>
        </row>
        <row r="1433">
          <cell r="H1433">
            <v>2026772.4985200001</v>
          </cell>
        </row>
        <row r="1434">
          <cell r="H1434">
            <v>5339711.9679749999</v>
          </cell>
        </row>
        <row r="1435">
          <cell r="H1435">
            <v>1327546.24926</v>
          </cell>
        </row>
        <row r="1436">
          <cell r="H1436">
            <v>277287.5</v>
          </cell>
        </row>
        <row r="1437">
          <cell r="H1437"/>
        </row>
        <row r="1438">
          <cell r="H1438"/>
        </row>
        <row r="1439">
          <cell r="H1439">
            <v>13464385.360024799</v>
          </cell>
        </row>
        <row r="1440">
          <cell r="H1440">
            <v>43503218.203210145</v>
          </cell>
        </row>
        <row r="1441">
          <cell r="H1441">
            <v>21100453.340639748</v>
          </cell>
        </row>
        <row r="1442">
          <cell r="H1442">
            <v>1520232.3028199999</v>
          </cell>
        </row>
        <row r="1443">
          <cell r="H1443">
            <v>5976415.5626560003</v>
          </cell>
        </row>
        <row r="1444">
          <cell r="H1444">
            <v>6821802.7747099996</v>
          </cell>
        </row>
        <row r="1445">
          <cell r="H1445">
            <v>1679428.2162215251</v>
          </cell>
        </row>
        <row r="1446">
          <cell r="H1446">
            <v>1777208.3883399998</v>
          </cell>
        </row>
        <row r="1447">
          <cell r="H1447">
            <v>1013386.2492600001</v>
          </cell>
        </row>
        <row r="1448">
          <cell r="H1448">
            <v>5339711.9679749999</v>
          </cell>
        </row>
        <row r="1449">
          <cell r="H1449">
            <v>201390</v>
          </cell>
        </row>
        <row r="1450">
          <cell r="H1450"/>
        </row>
        <row r="1451">
          <cell r="H1451"/>
        </row>
        <row r="1452">
          <cell r="H1452">
            <v>7693934.4914427428</v>
          </cell>
        </row>
        <row r="1453">
          <cell r="H1453">
            <v>24858981.830405798</v>
          </cell>
        </row>
        <row r="1454">
          <cell r="H1454">
            <v>24114803.817873999</v>
          </cell>
        </row>
        <row r="1455">
          <cell r="H1455">
            <v>868704.17303999991</v>
          </cell>
        </row>
        <row r="1456">
          <cell r="H1456">
            <v>3415094.6072320002</v>
          </cell>
        </row>
        <row r="1457">
          <cell r="H1457">
            <v>3898173.0141199999</v>
          </cell>
        </row>
        <row r="1458">
          <cell r="H1458">
            <v>703760.39536902006</v>
          </cell>
        </row>
        <row r="1459">
          <cell r="H1459">
            <v>1015547.65048</v>
          </cell>
        </row>
        <row r="1460">
          <cell r="H1460">
            <v>579077.85672000004</v>
          </cell>
        </row>
        <row r="1461">
          <cell r="H1461">
            <v>3051263.9816999999</v>
          </cell>
        </row>
        <row r="1462">
          <cell r="H1462">
            <v>115080.00000000001</v>
          </cell>
        </row>
        <row r="1463">
          <cell r="H1463"/>
        </row>
        <row r="1464">
          <cell r="H1464">
            <v>40050000</v>
          </cell>
        </row>
        <row r="1465">
          <cell r="H1465"/>
        </row>
        <row r="1466">
          <cell r="H1466"/>
        </row>
        <row r="1467">
          <cell r="H1467"/>
        </row>
        <row r="1468">
          <cell r="H1468"/>
        </row>
        <row r="1469">
          <cell r="H1469"/>
        </row>
        <row r="1470">
          <cell r="H1470"/>
        </row>
        <row r="1471">
          <cell r="H1471"/>
        </row>
        <row r="1472">
          <cell r="H1472">
            <v>543041.97337500006</v>
          </cell>
        </row>
        <row r="1473">
          <cell r="H1473">
            <v>12449.997479063015</v>
          </cell>
        </row>
        <row r="1474">
          <cell r="H1474">
            <v>67055.249580216594</v>
          </cell>
        </row>
        <row r="1475">
          <cell r="H1475">
            <v>12728.326911813318</v>
          </cell>
        </row>
        <row r="1476">
          <cell r="H1476">
            <v>61415.816329999994</v>
          </cell>
        </row>
        <row r="1477">
          <cell r="H1477">
            <v>74692.527646000017</v>
          </cell>
        </row>
        <row r="1478">
          <cell r="H1478">
            <v>519192.23753308994</v>
          </cell>
        </row>
        <row r="1479">
          <cell r="H1479">
            <v>1300000</v>
          </cell>
        </row>
        <row r="1480">
          <cell r="H1480">
            <v>256838.65240000002</v>
          </cell>
        </row>
        <row r="1481">
          <cell r="H1481"/>
        </row>
        <row r="1482">
          <cell r="H1482"/>
        </row>
        <row r="1483">
          <cell r="H1483">
            <v>7163960.3517352119</v>
          </cell>
        </row>
        <row r="1484">
          <cell r="H1484">
            <v>13316866.67291211</v>
          </cell>
        </row>
        <row r="1485">
          <cell r="H1485">
            <v>977292.19466999988</v>
          </cell>
        </row>
        <row r="1486">
          <cell r="H1486">
            <v>2473873.5879000006</v>
          </cell>
        </row>
        <row r="1487">
          <cell r="H1487">
            <v>4385444.6408850001</v>
          </cell>
        </row>
        <row r="1488">
          <cell r="H1488">
            <v>76072.5</v>
          </cell>
        </row>
        <row r="1489">
          <cell r="H1489"/>
        </row>
        <row r="1490">
          <cell r="H1490"/>
        </row>
        <row r="1491">
          <cell r="H1491">
            <v>2429077.9684583847</v>
          </cell>
        </row>
        <row r="1492">
          <cell r="H1492">
            <v>11764444.353319349</v>
          </cell>
        </row>
        <row r="1493">
          <cell r="H1493">
            <v>7006406</v>
          </cell>
        </row>
        <row r="1494">
          <cell r="H1494">
            <v>434352.08651999995</v>
          </cell>
        </row>
        <row r="1495">
          <cell r="H1495">
            <v>1707547.3036160001</v>
          </cell>
        </row>
        <row r="1496">
          <cell r="H1496">
            <v>974543.25352999999</v>
          </cell>
        </row>
        <row r="1497">
          <cell r="H1497">
            <v>157279.78532868248</v>
          </cell>
        </row>
        <row r="1498">
          <cell r="H1498">
            <v>507773.82523999998</v>
          </cell>
        </row>
        <row r="1499">
          <cell r="H1499">
            <v>289538.92836000002</v>
          </cell>
        </row>
        <row r="1500">
          <cell r="H1500">
            <v>762815.99542499997</v>
          </cell>
        </row>
        <row r="1501">
          <cell r="H1501">
            <v>189649.46418000001</v>
          </cell>
        </row>
        <row r="1502">
          <cell r="H1502">
            <v>39690</v>
          </cell>
        </row>
        <row r="1503">
          <cell r="H1503"/>
        </row>
        <row r="1504">
          <cell r="H1504">
            <v>14732387.07</v>
          </cell>
        </row>
        <row r="1505">
          <cell r="H1505"/>
        </row>
        <row r="1506">
          <cell r="H1506"/>
        </row>
        <row r="1507">
          <cell r="H1507"/>
        </row>
        <row r="1508">
          <cell r="H1508"/>
        </row>
        <row r="1509">
          <cell r="H1509"/>
        </row>
        <row r="1510">
          <cell r="H1510"/>
        </row>
        <row r="1511">
          <cell r="H1511"/>
        </row>
        <row r="1512">
          <cell r="H1512">
            <v>57481997.726877816</v>
          </cell>
        </row>
        <row r="1513">
          <cell r="H1513">
            <v>19628411.261782713</v>
          </cell>
        </row>
        <row r="1514">
          <cell r="H1514">
            <v>13129260.304292159</v>
          </cell>
        </row>
        <row r="1515">
          <cell r="H1515">
            <v>9134070.1424500011</v>
          </cell>
        </row>
        <row r="1516">
          <cell r="H1516">
            <v>4487853.3895800002</v>
          </cell>
        </row>
        <row r="1517">
          <cell r="H1517">
            <v>403620</v>
          </cell>
        </row>
        <row r="1518">
          <cell r="H1518"/>
        </row>
        <row r="1519">
          <cell r="H1519"/>
        </row>
        <row r="1520">
          <cell r="H1520">
            <v>8010394.5219391016</v>
          </cell>
        </row>
        <row r="1521">
          <cell r="H1521">
            <v>1899523.6704951015</v>
          </cell>
        </row>
        <row r="1522">
          <cell r="H1522">
            <v>1789679.22777798</v>
          </cell>
        </row>
        <row r="1523">
          <cell r="H1523">
            <v>883942.27185000014</v>
          </cell>
        </row>
        <row r="1524">
          <cell r="H1524">
            <v>434308.39254000003</v>
          </cell>
        </row>
        <row r="1525">
          <cell r="H1525">
            <v>39060</v>
          </cell>
        </row>
        <row r="1526">
          <cell r="H1526"/>
        </row>
        <row r="1527">
          <cell r="H1527"/>
        </row>
        <row r="1528">
          <cell r="H1528">
            <v>11817804.263848428</v>
          </cell>
        </row>
        <row r="1529">
          <cell r="H1529">
            <v>3948830.5694880243</v>
          </cell>
        </row>
        <row r="1530">
          <cell r="H1530">
            <v>2668539.562847524</v>
          </cell>
        </row>
        <row r="1531">
          <cell r="H1531">
            <v>4714358.7832000004</v>
          </cell>
        </row>
        <row r="1532">
          <cell r="H1532">
            <v>2316311.4268800002</v>
          </cell>
        </row>
        <row r="1533">
          <cell r="H1533">
            <v>81200</v>
          </cell>
        </row>
        <row r="1534">
          <cell r="H1534"/>
        </row>
        <row r="1535">
          <cell r="H1535"/>
        </row>
        <row r="1536">
          <cell r="H1536">
            <v>741703.19647584273</v>
          </cell>
        </row>
        <row r="1537">
          <cell r="H1537">
            <v>309778.94984776748</v>
          </cell>
        </row>
        <row r="1538">
          <cell r="H1538">
            <v>117561.83702878313</v>
          </cell>
        </row>
        <row r="1539">
          <cell r="H1539">
            <v>147323.71197500001</v>
          </cell>
        </row>
        <row r="1540">
          <cell r="H1540">
            <v>72384.732090000005</v>
          </cell>
        </row>
        <row r="1541">
          <cell r="H1541">
            <v>6370</v>
          </cell>
        </row>
        <row r="1542">
          <cell r="H1542"/>
        </row>
        <row r="1543">
          <cell r="H1543"/>
        </row>
        <row r="1544">
          <cell r="H1544">
            <v>1186725.1143613483</v>
          </cell>
        </row>
        <row r="1545">
          <cell r="H1545">
            <v>410201.79622698878</v>
          </cell>
        </row>
        <row r="1546">
          <cell r="H1546">
            <v>278571.82316690375</v>
          </cell>
        </row>
        <row r="1547">
          <cell r="H1547">
            <v>513677.30480000004</v>
          </cell>
        </row>
        <row r="1548">
          <cell r="H1548">
            <v>91630.139314999993</v>
          </cell>
        </row>
        <row r="1549">
          <cell r="H1549"/>
        </row>
        <row r="1550">
          <cell r="H1550"/>
        </row>
        <row r="1551">
          <cell r="H1551">
            <v>15442260.550627047</v>
          </cell>
        </row>
        <row r="1552">
          <cell r="H1552">
            <v>11259273.369466932</v>
          </cell>
        </row>
        <row r="1553">
          <cell r="H1553">
            <v>1930009.5691180702</v>
          </cell>
        </row>
        <row r="1554">
          <cell r="H1554">
            <v>7221791.2427099999</v>
          </cell>
        </row>
        <row r="1555">
          <cell r="H1555">
            <v>3908775.5328600002</v>
          </cell>
        </row>
        <row r="1556">
          <cell r="H1556">
            <v>231525.00000000003</v>
          </cell>
        </row>
        <row r="1557">
          <cell r="H1557"/>
        </row>
        <row r="1558">
          <cell r="H1558"/>
        </row>
        <row r="1559">
          <cell r="H1559">
            <v>3019968.1816508062</v>
          </cell>
        </row>
        <row r="1560">
          <cell r="H1560">
            <v>2085050.6239753577</v>
          </cell>
        </row>
        <row r="1561">
          <cell r="H1561">
            <v>359877.47490461252</v>
          </cell>
        </row>
        <row r="1562">
          <cell r="H1562">
            <v>1337368.74865</v>
          </cell>
        </row>
        <row r="1563">
          <cell r="H1563">
            <v>723847.32090000005</v>
          </cell>
        </row>
        <row r="1564">
          <cell r="H1564">
            <v>42875</v>
          </cell>
        </row>
        <row r="1565">
          <cell r="H1565"/>
        </row>
        <row r="1566">
          <cell r="H1566"/>
        </row>
        <row r="1567">
          <cell r="H1567">
            <v>604488.10512781178</v>
          </cell>
        </row>
        <row r="1568">
          <cell r="H1568">
            <v>167173.52273270002</v>
          </cell>
        </row>
        <row r="1569">
          <cell r="H1569"/>
        </row>
        <row r="1570">
          <cell r="H1570"/>
        </row>
        <row r="1571">
          <cell r="H1571">
            <v>689783.97272253374</v>
          </cell>
        </row>
        <row r="1572">
          <cell r="H1572">
            <v>413605.96051103016</v>
          </cell>
        </row>
        <row r="1573">
          <cell r="H1573">
            <v>70642.615444238763</v>
          </cell>
        </row>
        <row r="1574">
          <cell r="H1574">
            <v>267473.74972999998</v>
          </cell>
        </row>
        <row r="1575">
          <cell r="H1575">
            <v>144769.46418000001</v>
          </cell>
        </row>
        <row r="1576">
          <cell r="H1576">
            <v>8505</v>
          </cell>
        </row>
        <row r="1577">
          <cell r="H1577"/>
        </row>
        <row r="1580">
          <cell r="H1580">
            <v>1195378.3183202331</v>
          </cell>
        </row>
        <row r="1581">
          <cell r="H1581">
            <v>13782516.679034948</v>
          </cell>
        </row>
        <row r="1582">
          <cell r="H1582">
            <v>451902.80870649591</v>
          </cell>
        </row>
        <row r="1583">
          <cell r="H1583">
            <v>78639.892664341241</v>
          </cell>
        </row>
        <row r="1584">
          <cell r="H1584">
            <v>1065687.5518124001</v>
          </cell>
        </row>
        <row r="1585">
          <cell r="H1585">
            <v>217176.04325999998</v>
          </cell>
        </row>
        <row r="1586">
          <cell r="H1586">
            <v>853773.65180800005</v>
          </cell>
        </row>
        <row r="1587">
          <cell r="H1587">
            <v>487271.62676499999</v>
          </cell>
        </row>
        <row r="1588">
          <cell r="H1588">
            <v>253886.91261999999</v>
          </cell>
        </row>
        <row r="1589">
          <cell r="H1589">
            <v>144769.46418000001</v>
          </cell>
        </row>
        <row r="1590">
          <cell r="H1590">
            <v>94824.732090000005</v>
          </cell>
        </row>
        <row r="1591">
          <cell r="H1591">
            <v>19810</v>
          </cell>
        </row>
        <row r="1592">
          <cell r="H1592"/>
        </row>
        <row r="1593">
          <cell r="H1593"/>
        </row>
        <row r="1594">
          <cell r="H1594">
            <v>1874036.7430956294</v>
          </cell>
        </row>
        <row r="1595">
          <cell r="H1595">
            <v>1508925.1544002413</v>
          </cell>
        </row>
        <row r="1596">
          <cell r="H1596">
            <v>476582.99976579606</v>
          </cell>
        </row>
        <row r="1597">
          <cell r="H1597">
            <v>87970.049421127507</v>
          </cell>
        </row>
        <row r="1598">
          <cell r="H1598">
            <v>1155927.2235384502</v>
          </cell>
        </row>
        <row r="1599">
          <cell r="H1599">
            <v>217176.04325999998</v>
          </cell>
        </row>
        <row r="1600">
          <cell r="H1600">
            <v>853773.65180800005</v>
          </cell>
        </row>
        <row r="1601">
          <cell r="H1601">
            <v>974543.25352999999</v>
          </cell>
        </row>
        <row r="1602">
          <cell r="H1602">
            <v>253886.91261999999</v>
          </cell>
        </row>
        <row r="1603">
          <cell r="H1603">
            <v>144769.46418000001</v>
          </cell>
        </row>
        <row r="1604">
          <cell r="H1604">
            <v>28384.999999999996</v>
          </cell>
        </row>
        <row r="1605">
          <cell r="H1605"/>
        </row>
        <row r="1606">
          <cell r="H1606"/>
        </row>
        <row r="1607">
          <cell r="H1607">
            <v>68607545.674015462</v>
          </cell>
        </row>
        <row r="1608">
          <cell r="H1608">
            <v>23427458.602772918</v>
          </cell>
        </row>
        <row r="1609">
          <cell r="H1609">
            <v>15671107.013642646</v>
          </cell>
        </row>
        <row r="1610">
          <cell r="H1610">
            <v>10901954.686150001</v>
          </cell>
        </row>
        <row r="1611">
          <cell r="H1611">
            <v>5356470.17466</v>
          </cell>
        </row>
        <row r="1612">
          <cell r="H1612">
            <v>481739.99999999994</v>
          </cell>
        </row>
        <row r="1613">
          <cell r="H1613"/>
        </row>
        <row r="1614">
          <cell r="H1614"/>
        </row>
        <row r="1615">
          <cell r="H1615">
            <v>5340263.0146260681</v>
          </cell>
        </row>
        <row r="1616">
          <cell r="H1616">
            <v>1266349.113663401</v>
          </cell>
        </row>
        <row r="1617">
          <cell r="H1617">
            <v>1192739.0261658095</v>
          </cell>
        </row>
        <row r="1618">
          <cell r="H1618">
            <v>589294.84790000005</v>
          </cell>
        </row>
        <row r="1619">
          <cell r="H1619">
            <v>289538.92836000002</v>
          </cell>
        </row>
        <row r="1620">
          <cell r="H1620">
            <v>26040</v>
          </cell>
        </row>
        <row r="1621">
          <cell r="H1621"/>
        </row>
        <row r="1622">
          <cell r="H1622"/>
        </row>
        <row r="1623">
          <cell r="H1623">
            <v>11817804.263848428</v>
          </cell>
        </row>
        <row r="1624">
          <cell r="H1624">
            <v>3948830.5694880243</v>
          </cell>
        </row>
        <row r="1625">
          <cell r="H1625">
            <v>2668539.562847524</v>
          </cell>
        </row>
        <row r="1626">
          <cell r="H1626">
            <v>4714358.7832000004</v>
          </cell>
        </row>
        <row r="1627">
          <cell r="H1627">
            <v>2316311.4268800002</v>
          </cell>
        </row>
        <row r="1628">
          <cell r="H1628">
            <v>81200</v>
          </cell>
        </row>
        <row r="1629">
          <cell r="H1629"/>
        </row>
        <row r="1630">
          <cell r="H1630"/>
        </row>
        <row r="1631">
          <cell r="H1631">
            <v>2225109.5894275284</v>
          </cell>
        </row>
        <row r="1632">
          <cell r="H1632">
            <v>929336.84954330232</v>
          </cell>
        </row>
        <row r="1633">
          <cell r="H1633">
            <v>351544.13402781752</v>
          </cell>
        </row>
        <row r="1634">
          <cell r="H1634">
            <v>441971.13592500007</v>
          </cell>
        </row>
        <row r="1635">
          <cell r="H1635">
            <v>217154.19627000001</v>
          </cell>
        </row>
        <row r="1636">
          <cell r="H1636">
            <v>19110</v>
          </cell>
        </row>
        <row r="1637">
          <cell r="H1637"/>
        </row>
        <row r="1638">
          <cell r="H1638"/>
        </row>
        <row r="1639">
          <cell r="H1639">
            <v>745218.43662000005</v>
          </cell>
        </row>
        <row r="1640">
          <cell r="H1640">
            <v>512065.92500000005</v>
          </cell>
        </row>
        <row r="1641">
          <cell r="H1641">
            <v>88056.196200000006</v>
          </cell>
        </row>
        <row r="1642">
          <cell r="H1642">
            <v>322165.8</v>
          </cell>
        </row>
        <row r="1643">
          <cell r="H1643">
            <v>177778.92</v>
          </cell>
        </row>
        <row r="1644">
          <cell r="H1644">
            <v>9800</v>
          </cell>
        </row>
        <row r="1645">
          <cell r="H1645"/>
        </row>
        <row r="1646">
          <cell r="H1646"/>
        </row>
        <row r="1647">
          <cell r="H1647">
            <v>344891.98636126687</v>
          </cell>
        </row>
        <row r="1648">
          <cell r="H1648">
            <v>206802.98025551508</v>
          </cell>
        </row>
        <row r="1649">
          <cell r="H1649">
            <v>35987.747490461254</v>
          </cell>
        </row>
        <row r="1650">
          <cell r="H1650">
            <v>133736.87486499999</v>
          </cell>
        </row>
        <row r="1651">
          <cell r="H1651">
            <v>72384.732090000005</v>
          </cell>
        </row>
        <row r="1652">
          <cell r="H1652">
            <v>4252.5</v>
          </cell>
        </row>
        <row r="1656">
          <cell r="H1656">
            <v>1195378.3183202331</v>
          </cell>
        </row>
        <row r="1657">
          <cell r="H1657">
            <v>13782516.679034948</v>
          </cell>
        </row>
        <row r="1658">
          <cell r="H1658">
            <v>451902.80870649591</v>
          </cell>
        </row>
        <row r="1659">
          <cell r="H1659">
            <v>78639.892664341241</v>
          </cell>
        </row>
        <row r="1660">
          <cell r="H1660">
            <v>1065687.5518124001</v>
          </cell>
        </row>
        <row r="1661">
          <cell r="H1661">
            <v>217176.04325999998</v>
          </cell>
        </row>
        <row r="1662">
          <cell r="H1662">
            <v>853773.65180800005</v>
          </cell>
        </row>
        <row r="1663">
          <cell r="H1663">
            <v>487271.62676499999</v>
          </cell>
        </row>
        <row r="1664">
          <cell r="H1664">
            <v>253886.91261999999</v>
          </cell>
        </row>
        <row r="1665">
          <cell r="H1665">
            <v>144769.46418000001</v>
          </cell>
        </row>
        <row r="1666">
          <cell r="H1666">
            <v>94824.732090000005</v>
          </cell>
        </row>
        <row r="1667">
          <cell r="H1667">
            <v>19810</v>
          </cell>
        </row>
        <row r="1668">
          <cell r="H1668"/>
        </row>
        <row r="1669">
          <cell r="H1669"/>
        </row>
        <row r="1670">
          <cell r="H1670">
            <v>1874036.7430956294</v>
          </cell>
        </row>
        <row r="1671">
          <cell r="H1671">
            <v>1508925.1544002413</v>
          </cell>
        </row>
        <row r="1672">
          <cell r="H1672">
            <v>476582.99976579606</v>
          </cell>
        </row>
        <row r="1673">
          <cell r="H1673">
            <v>87970.049421127507</v>
          </cell>
        </row>
        <row r="1674">
          <cell r="H1674">
            <v>1155927.2235384502</v>
          </cell>
        </row>
        <row r="1675">
          <cell r="H1675">
            <v>217176.04325999998</v>
          </cell>
        </row>
        <row r="1676">
          <cell r="H1676">
            <v>853773.65180800005</v>
          </cell>
        </row>
        <row r="1677">
          <cell r="H1677">
            <v>974543.25352999999</v>
          </cell>
        </row>
        <row r="1678">
          <cell r="H1678">
            <v>253886.91261999999</v>
          </cell>
        </row>
        <row r="1679">
          <cell r="H1679">
            <v>144769.46418000001</v>
          </cell>
        </row>
        <row r="1680">
          <cell r="H1680">
            <v>28384.999999999996</v>
          </cell>
        </row>
        <row r="1681">
          <cell r="H1681"/>
        </row>
        <row r="1682">
          <cell r="H1682"/>
        </row>
        <row r="1683">
          <cell r="H1683">
            <v>53773481.744498603</v>
          </cell>
        </row>
        <row r="1684">
          <cell r="H1684">
            <v>18362062.148119316</v>
          </cell>
        </row>
        <row r="1685">
          <cell r="H1685">
            <v>12282358.526861507</v>
          </cell>
        </row>
        <row r="1686">
          <cell r="H1686">
            <v>8544775.2945500016</v>
          </cell>
        </row>
        <row r="1687">
          <cell r="H1687">
            <v>4198314.4612199999</v>
          </cell>
        </row>
        <row r="1688">
          <cell r="H1688">
            <v>377580</v>
          </cell>
        </row>
        <row r="1689">
          <cell r="H1689"/>
        </row>
        <row r="1690">
          <cell r="H1690"/>
        </row>
        <row r="1691">
          <cell r="H1691">
            <v>4005197.2609695508</v>
          </cell>
        </row>
        <row r="1692">
          <cell r="H1692">
            <v>949761.83524755074</v>
          </cell>
        </row>
        <row r="1693">
          <cell r="H1693">
            <v>894839.61388899002</v>
          </cell>
        </row>
        <row r="1694">
          <cell r="H1694">
            <v>441971.13592500007</v>
          </cell>
        </row>
        <row r="1695">
          <cell r="H1695">
            <v>217154.19627000001</v>
          </cell>
        </row>
        <row r="1696">
          <cell r="H1696">
            <v>19530</v>
          </cell>
        </row>
        <row r="1697">
          <cell r="H1697"/>
        </row>
        <row r="1698">
          <cell r="H1698"/>
        </row>
        <row r="1699">
          <cell r="H1699">
            <v>11817804.263848428</v>
          </cell>
        </row>
        <row r="1700">
          <cell r="H1700">
            <v>3948830.5694880243</v>
          </cell>
        </row>
        <row r="1701">
          <cell r="H1701">
            <v>2668539.562847524</v>
          </cell>
        </row>
        <row r="1702">
          <cell r="H1702">
            <v>4714358.7832000004</v>
          </cell>
        </row>
        <row r="1703">
          <cell r="H1703">
            <v>2316311.4268800002</v>
          </cell>
        </row>
        <row r="1704">
          <cell r="H1704">
            <v>81200</v>
          </cell>
        </row>
        <row r="1705">
          <cell r="H1705"/>
        </row>
        <row r="1706">
          <cell r="H1706"/>
        </row>
        <row r="1707">
          <cell r="H1707">
            <v>2225109.5894275284</v>
          </cell>
        </row>
        <row r="1708">
          <cell r="H1708">
            <v>929336.84954330232</v>
          </cell>
        </row>
        <row r="1709">
          <cell r="H1709">
            <v>351544.13402781752</v>
          </cell>
        </row>
        <row r="1710">
          <cell r="H1710">
            <v>441971.13592500007</v>
          </cell>
        </row>
        <row r="1711">
          <cell r="H1711">
            <v>217154.19627000001</v>
          </cell>
        </row>
        <row r="1712">
          <cell r="H1712">
            <v>19110</v>
          </cell>
        </row>
        <row r="1713">
          <cell r="H1713"/>
        </row>
        <row r="1714">
          <cell r="H1714"/>
        </row>
        <row r="1715">
          <cell r="H1715">
            <v>4672730.1377978092</v>
          </cell>
        </row>
        <row r="1716">
          <cell r="H1716">
            <v>1899523.6704951015</v>
          </cell>
        </row>
        <row r="1717">
          <cell r="H1717">
            <v>811519.08861616324</v>
          </cell>
        </row>
        <row r="1718">
          <cell r="H1718">
            <v>883942.27185000014</v>
          </cell>
        </row>
        <row r="1719">
          <cell r="H1719">
            <v>434308.39254000003</v>
          </cell>
        </row>
        <row r="1720">
          <cell r="H1720">
            <v>39060</v>
          </cell>
        </row>
        <row r="1721">
          <cell r="H1721"/>
        </row>
        <row r="1722">
          <cell r="H1722"/>
        </row>
        <row r="1723">
          <cell r="H1723">
            <v>604076.04779643635</v>
          </cell>
        </row>
        <row r="1724">
          <cell r="H1724">
            <v>417010.12479507155</v>
          </cell>
        </row>
        <row r="1725">
          <cell r="H1725">
            <v>71975.494980922507</v>
          </cell>
        </row>
        <row r="1726">
          <cell r="H1726">
            <v>267473.74972999998</v>
          </cell>
        </row>
        <row r="1727">
          <cell r="H1727">
            <v>144769.46418000001</v>
          </cell>
        </row>
        <row r="1728">
          <cell r="H1728">
            <v>8574.9999999999982</v>
          </cell>
        </row>
        <row r="1732">
          <cell r="H1732">
            <v>1614440.6243290845</v>
          </cell>
        </row>
        <row r="1733">
          <cell r="H1733">
            <v>1410141.1835720749</v>
          </cell>
        </row>
        <row r="1734">
          <cell r="H1734">
            <v>2204426.2664506505</v>
          </cell>
        </row>
        <row r="1735">
          <cell r="H1735">
            <v>217176.04325999998</v>
          </cell>
        </row>
        <row r="1736">
          <cell r="H1736">
            <v>853773.65180800005</v>
          </cell>
        </row>
        <row r="1737">
          <cell r="H1737">
            <v>487271.62676499999</v>
          </cell>
        </row>
        <row r="1738">
          <cell r="H1738">
            <v>94824.732090000005</v>
          </cell>
        </row>
        <row r="1739">
          <cell r="H1739">
            <v>9992.5</v>
          </cell>
        </row>
        <row r="1740">
          <cell r="H1740"/>
        </row>
        <row r="1741">
          <cell r="H1741"/>
        </row>
        <row r="1742">
          <cell r="H1742">
            <v>1018875</v>
          </cell>
        </row>
        <row r="1743">
          <cell r="H1743">
            <v>586607.90327063703</v>
          </cell>
        </row>
        <row r="1744">
          <cell r="H1744">
            <v>272000</v>
          </cell>
        </row>
        <row r="1745">
          <cell r="H1745">
            <v>1501000</v>
          </cell>
        </row>
        <row r="1746">
          <cell r="H1746">
            <v>426886.82590400003</v>
          </cell>
        </row>
        <row r="1747">
          <cell r="H1747">
            <v>108588.02162999999</v>
          </cell>
        </row>
        <row r="1748">
          <cell r="H1748">
            <v>487271.62676499999</v>
          </cell>
        </row>
        <row r="1749">
          <cell r="H1749"/>
        </row>
        <row r="1750">
          <cell r="H1750"/>
        </row>
        <row r="1751">
          <cell r="H1751">
            <v>10603883.365616299</v>
          </cell>
        </row>
        <row r="1752">
          <cell r="H1752">
            <v>3014350.4772342499</v>
          </cell>
        </row>
        <row r="1753">
          <cell r="H1753">
            <v>217176.04325999998</v>
          </cell>
        </row>
        <row r="1754">
          <cell r="H1754">
            <v>853773.65180800005</v>
          </cell>
        </row>
        <row r="1755">
          <cell r="H1755">
            <v>974543.25352999999</v>
          </cell>
        </row>
        <row r="1756">
          <cell r="H1756">
            <v>63978.21776082</v>
          </cell>
        </row>
        <row r="1757">
          <cell r="H1757">
            <v>762815.99542499997</v>
          </cell>
        </row>
        <row r="1758">
          <cell r="H1758">
            <v>17185</v>
          </cell>
        </row>
        <row r="1762">
          <cell r="H1762">
            <v>404163085.84938902</v>
          </cell>
        </row>
        <row r="1763">
          <cell r="H1763">
            <v>7866634.6769392798</v>
          </cell>
        </row>
        <row r="1764">
          <cell r="H1764">
            <v>67177414.106238157</v>
          </cell>
        </row>
        <row r="1765">
          <cell r="H1765">
            <v>2469757.3985739602</v>
          </cell>
        </row>
        <row r="1766">
          <cell r="H1766">
            <v>10290506.287490552</v>
          </cell>
        </row>
        <row r="1767">
          <cell r="H1767">
            <v>5947705.7431209004</v>
          </cell>
        </row>
        <row r="1768">
          <cell r="H1768">
            <v>37134998.052509286</v>
          </cell>
        </row>
        <row r="1769">
          <cell r="H1769">
            <v>10848822.49596376</v>
          </cell>
        </row>
        <row r="1770">
          <cell r="H1770">
            <v>9765092.5470707398</v>
          </cell>
        </row>
        <row r="1771">
          <cell r="H1771">
            <v>64003222.016853355</v>
          </cell>
        </row>
        <row r="1772">
          <cell r="H1772">
            <v>752950.41510727489</v>
          </cell>
        </row>
        <row r="1773">
          <cell r="H1773">
            <v>711525.95861269999</v>
          </cell>
        </row>
        <row r="1774">
          <cell r="H1774">
            <v>630811.22133843019</v>
          </cell>
        </row>
        <row r="1775">
          <cell r="H1775">
            <v>2083332.1824942001</v>
          </cell>
        </row>
        <row r="1776">
          <cell r="H1776">
            <v>404497.63400584995</v>
          </cell>
        </row>
        <row r="1777">
          <cell r="H1777">
            <v>8221301.4399999995</v>
          </cell>
        </row>
        <row r="1778">
          <cell r="H1778">
            <v>4430131.8600000003</v>
          </cell>
        </row>
        <row r="1779">
          <cell r="H1779">
            <v>16173118.111304695</v>
          </cell>
        </row>
        <row r="1780">
          <cell r="H1780">
            <v>1992377.3105974565</v>
          </cell>
        </row>
        <row r="1781">
          <cell r="H1781">
            <v>18614367.240362763</v>
          </cell>
        </row>
        <row r="1782">
          <cell r="H1782">
            <v>524075.74523803499</v>
          </cell>
        </row>
        <row r="1783">
          <cell r="H1783">
            <v>32847036.736064095</v>
          </cell>
        </row>
        <row r="1787">
          <cell r="H1787">
            <v>191125919.6560424</v>
          </cell>
        </row>
        <row r="1788">
          <cell r="H1788">
            <v>737930.24400515144</v>
          </cell>
        </row>
        <row r="1789">
          <cell r="H1789">
            <v>15736724.869693192</v>
          </cell>
        </row>
        <row r="1790">
          <cell r="H1790">
            <v>27964609.424142458</v>
          </cell>
        </row>
        <row r="1791">
          <cell r="H1791">
            <v>358010.84</v>
          </cell>
        </row>
        <row r="1796">
          <cell r="H1796">
            <v>6774222.527812697</v>
          </cell>
        </row>
        <row r="1797">
          <cell r="H1797">
            <v>217259.36447945124</v>
          </cell>
        </row>
        <row r="1798">
          <cell r="H1798">
            <v>3854523.1208698507</v>
          </cell>
        </row>
        <row r="1799">
          <cell r="H1799">
            <v>4340436.2983449595</v>
          </cell>
        </row>
        <row r="1800">
          <cell r="H1800">
            <v>2445478.5084400009</v>
          </cell>
        </row>
        <row r="1801">
          <cell r="H1801">
            <v>4101152.2885960001</v>
          </cell>
        </row>
        <row r="1802">
          <cell r="H1802">
            <v>250924.97551000002</v>
          </cell>
        </row>
        <row r="1803">
          <cell r="H1803">
            <v>5800000</v>
          </cell>
        </row>
        <row r="1804">
          <cell r="H1804"/>
        </row>
        <row r="1805">
          <cell r="H1805"/>
        </row>
        <row r="1806">
          <cell r="H1806">
            <v>3380930.403935717</v>
          </cell>
        </row>
        <row r="1807">
          <cell r="H1807">
            <v>1558317.1398143242</v>
          </cell>
        </row>
        <row r="1808">
          <cell r="H1808">
            <v>115960.51969148625</v>
          </cell>
        </row>
        <row r="1809">
          <cell r="H1809">
            <v>3171279.8920869003</v>
          </cell>
        </row>
        <row r="1810">
          <cell r="H1810">
            <v>853773.65180800005</v>
          </cell>
        </row>
        <row r="1811">
          <cell r="H1811"/>
        </row>
        <row r="1812">
          <cell r="H1812"/>
        </row>
        <row r="1813">
          <cell r="H1813">
            <v>4270974.2397067277</v>
          </cell>
        </row>
        <row r="1814">
          <cell r="H1814">
            <v>1558317.1398143242</v>
          </cell>
        </row>
        <row r="1815">
          <cell r="H1815">
            <v>175940.09884225501</v>
          </cell>
        </row>
        <row r="1816">
          <cell r="H1816">
            <v>3953357.0470460001</v>
          </cell>
        </row>
        <row r="1817">
          <cell r="H1817">
            <v>853773.65180800005</v>
          </cell>
        </row>
        <row r="1818">
          <cell r="H1818"/>
        </row>
        <row r="1819">
          <cell r="H1819"/>
        </row>
        <row r="1820">
          <cell r="H1820">
            <v>13573168.495507922</v>
          </cell>
        </row>
        <row r="1821">
          <cell r="H1821">
            <v>819720.91506050632</v>
          </cell>
        </row>
        <row r="1822">
          <cell r="H1822">
            <v>10480693.301896952</v>
          </cell>
        </row>
        <row r="1823">
          <cell r="H1823"/>
        </row>
        <row r="1824">
          <cell r="H1824"/>
        </row>
        <row r="1825">
          <cell r="H1825">
            <v>4190623.0600885116</v>
          </cell>
        </row>
        <row r="1826">
          <cell r="H1826">
            <v>1558317.1398143242</v>
          </cell>
        </row>
        <row r="1827">
          <cell r="H1827">
            <v>238585.43706639126</v>
          </cell>
        </row>
        <row r="1828">
          <cell r="H1828">
            <v>2754458.5512570506</v>
          </cell>
        </row>
        <row r="1829">
          <cell r="H1829">
            <v>853773.65180800005</v>
          </cell>
        </row>
        <row r="1830">
          <cell r="H1830"/>
        </row>
        <row r="1831">
          <cell r="H1831"/>
        </row>
        <row r="1832">
          <cell r="H1832">
            <v>4766679.2093514167</v>
          </cell>
        </row>
        <row r="1833">
          <cell r="H1833">
            <v>779158.56990716211</v>
          </cell>
        </row>
        <row r="1834">
          <cell r="H1834">
            <v>281237.58224027127</v>
          </cell>
        </row>
        <row r="1835">
          <cell r="H1835">
            <v>3489267.3067406002</v>
          </cell>
        </row>
        <row r="1836">
          <cell r="H1836">
            <v>426886.82590400003</v>
          </cell>
        </row>
        <row r="1840">
          <cell r="H1840">
            <v>21704429.131525345</v>
          </cell>
        </row>
        <row r="1841">
          <cell r="H1841">
            <v>66347577.182973176</v>
          </cell>
        </row>
        <row r="1842">
          <cell r="H1842">
            <v>45854086.160289861</v>
          </cell>
        </row>
        <row r="1843">
          <cell r="H1843">
            <v>2134142.3581633652</v>
          </cell>
        </row>
        <row r="1846">
          <cell r="H1846">
            <v>26685157.454724245</v>
          </cell>
        </row>
        <row r="1847">
          <cell r="H1847">
            <v>56237197.756959997</v>
          </cell>
        </row>
        <row r="1848">
          <cell r="H1848"/>
        </row>
        <row r="1850">
          <cell r="H1850">
            <v>26723554.540212002</v>
          </cell>
        </row>
        <row r="1851">
          <cell r="H1851">
            <v>56237197.756959997</v>
          </cell>
        </row>
        <row r="1854">
          <cell r="H1854">
            <v>11976078.195606405</v>
          </cell>
        </row>
        <row r="1855">
          <cell r="H1855">
            <v>129567862.75839999</v>
          </cell>
        </row>
        <row r="1862">
          <cell r="H1862">
            <v>411027.32175256929</v>
          </cell>
        </row>
        <row r="1863">
          <cell r="H1863">
            <v>311595.44268453633</v>
          </cell>
        </row>
        <row r="1864">
          <cell r="H1864">
            <v>202663.70255904805</v>
          </cell>
        </row>
        <row r="1865">
          <cell r="H1865">
            <v>404060.75697710202</v>
          </cell>
        </row>
        <row r="1866">
          <cell r="H1866">
            <v>304628.87790906907</v>
          </cell>
        </row>
        <row r="1867">
          <cell r="H1867"/>
        </row>
        <row r="1868">
          <cell r="H1868"/>
        </row>
        <row r="1869">
          <cell r="H1869"/>
        </row>
        <row r="1870">
          <cell r="H1870"/>
        </row>
        <row r="1871">
          <cell r="H1871">
            <v>311595.44268453633</v>
          </cell>
        </row>
        <row r="1872">
          <cell r="H1872">
            <v>311595.44268453633</v>
          </cell>
        </row>
        <row r="1873">
          <cell r="H1873">
            <v>2614150</v>
          </cell>
        </row>
        <row r="1874">
          <cell r="H1874">
            <v>405960.7291885931</v>
          </cell>
        </row>
        <row r="1875">
          <cell r="H1875">
            <v>410393.99768207228</v>
          </cell>
        </row>
        <row r="1876">
          <cell r="H1876">
            <v>304628.87790906907</v>
          </cell>
        </row>
        <row r="1877">
          <cell r="H1877">
            <v>303995.55383857206</v>
          </cell>
        </row>
        <row r="1878">
          <cell r="H1878"/>
        </row>
        <row r="1879">
          <cell r="H1879"/>
        </row>
        <row r="1880">
          <cell r="H1880"/>
        </row>
        <row r="1881">
          <cell r="H1881">
            <v>411027.32175256929</v>
          </cell>
        </row>
        <row r="1882">
          <cell r="H1882">
            <v>311595.44268453633</v>
          </cell>
        </row>
        <row r="1883">
          <cell r="H1883">
            <v>202663.70255904805</v>
          </cell>
        </row>
        <row r="1884">
          <cell r="H1884">
            <v>404060.75697710202</v>
          </cell>
        </row>
        <row r="1885">
          <cell r="H1885">
            <v>304628.87790906907</v>
          </cell>
        </row>
        <row r="1886">
          <cell r="H1886"/>
        </row>
        <row r="1887">
          <cell r="H1887"/>
        </row>
        <row r="1888">
          <cell r="H1888"/>
        </row>
        <row r="1889">
          <cell r="H1889">
            <v>8169700</v>
          </cell>
        </row>
        <row r="1890">
          <cell r="H1890"/>
        </row>
        <row r="1891">
          <cell r="H1891"/>
        </row>
        <row r="1892">
          <cell r="H1892"/>
        </row>
        <row r="1893">
          <cell r="H1893">
            <v>5673011.5975000001</v>
          </cell>
        </row>
        <row r="1894">
          <cell r="H1894">
            <v>12655179.717499999</v>
          </cell>
        </row>
        <row r="1899">
          <cell r="H1899">
            <v>284710705.28827262</v>
          </cell>
        </row>
        <row r="1900">
          <cell r="H1900"/>
        </row>
        <row r="1901">
          <cell r="H1901"/>
        </row>
        <row r="1902">
          <cell r="H1902"/>
        </row>
        <row r="1903">
          <cell r="H1903"/>
        </row>
        <row r="1904">
          <cell r="H1904"/>
        </row>
        <row r="1905">
          <cell r="H1905"/>
        </row>
        <row r="1906">
          <cell r="H1906"/>
        </row>
        <row r="1907">
          <cell r="H1907"/>
        </row>
        <row r="1908">
          <cell r="H1908">
            <v>139406229.08756772</v>
          </cell>
        </row>
        <row r="1915">
          <cell r="H1915">
            <v>133548925.96420377</v>
          </cell>
        </row>
        <row r="1923">
          <cell r="H1923">
            <v>123260064.17449728</v>
          </cell>
        </row>
        <row r="1931">
          <cell r="H1931">
            <v>116620939.12232056</v>
          </cell>
        </row>
        <row r="1932">
          <cell r="H1932"/>
        </row>
        <row r="1933">
          <cell r="H1933"/>
        </row>
        <row r="1934">
          <cell r="H1934"/>
        </row>
        <row r="1935">
          <cell r="H1935"/>
        </row>
        <row r="1936">
          <cell r="H1936"/>
        </row>
        <row r="1937">
          <cell r="H1937"/>
        </row>
        <row r="1938">
          <cell r="H1938"/>
        </row>
        <row r="1939">
          <cell r="H1939"/>
        </row>
        <row r="1940">
          <cell r="H1940">
            <v>26305600</v>
          </cell>
        </row>
        <row r="1941">
          <cell r="H1941">
            <v>489296</v>
          </cell>
        </row>
        <row r="1942">
          <cell r="H1942">
            <v>372120</v>
          </cell>
        </row>
        <row r="1943">
          <cell r="H1943"/>
        </row>
        <row r="1944">
          <cell r="H1944">
            <v>4232459.9406264992</v>
          </cell>
        </row>
        <row r="1950">
          <cell r="H1950">
            <v>329746607.85805196</v>
          </cell>
        </row>
        <row r="1958">
          <cell r="H1958">
            <v>132198566.39658898</v>
          </cell>
        </row>
        <row r="1965">
          <cell r="H1965">
            <v>219831071.90536797</v>
          </cell>
        </row>
        <row r="1972">
          <cell r="H1972">
            <v>106640190.03792563</v>
          </cell>
        </row>
        <row r="1973">
          <cell r="H1973"/>
        </row>
        <row r="1974">
          <cell r="H1974"/>
        </row>
        <row r="1975">
          <cell r="H1975"/>
        </row>
        <row r="1976">
          <cell r="H1976"/>
        </row>
        <row r="1977">
          <cell r="H1977"/>
        </row>
        <row r="1978">
          <cell r="H1978"/>
        </row>
        <row r="1979">
          <cell r="H1979"/>
        </row>
        <row r="1980">
          <cell r="H1980"/>
        </row>
        <row r="1981">
          <cell r="H1981">
            <v>43161490.722388491</v>
          </cell>
        </row>
        <row r="1988">
          <cell r="H1988">
            <v>37617134.806250989</v>
          </cell>
        </row>
        <row r="1996">
          <cell r="H1996">
            <v>113186702.87822768</v>
          </cell>
        </row>
        <row r="1997">
          <cell r="H1997"/>
        </row>
        <row r="1998">
          <cell r="H1998"/>
        </row>
        <row r="1999">
          <cell r="H1999"/>
        </row>
        <row r="2000">
          <cell r="H2000"/>
        </row>
        <row r="2001">
          <cell r="H2001"/>
        </row>
        <row r="2002">
          <cell r="H2002"/>
        </row>
        <row r="2003">
          <cell r="H2003"/>
        </row>
        <row r="2004">
          <cell r="H2004"/>
        </row>
        <row r="2005">
          <cell r="H2005">
            <v>64895365.913647495</v>
          </cell>
        </row>
        <row r="2012">
          <cell r="H2012">
            <v>141317711.79389322</v>
          </cell>
        </row>
        <row r="2020">
          <cell r="H2020">
            <v>74283245.425613075</v>
          </cell>
        </row>
        <row r="2021">
          <cell r="H2021"/>
        </row>
        <row r="2022">
          <cell r="H2022"/>
        </row>
        <row r="2023">
          <cell r="H2023"/>
        </row>
        <row r="2024">
          <cell r="H2024"/>
        </row>
        <row r="2025">
          <cell r="H2025"/>
        </row>
        <row r="2026">
          <cell r="H2026"/>
        </row>
        <row r="2027">
          <cell r="H2027"/>
        </row>
        <row r="2028">
          <cell r="H2028"/>
        </row>
        <row r="2029">
          <cell r="H2029">
            <v>64895365.913647495</v>
          </cell>
        </row>
        <row r="2036">
          <cell r="H2036">
            <v>141317711.79389322</v>
          </cell>
        </row>
        <row r="2045">
          <cell r="H2045">
            <v>4931259.4995195027</v>
          </cell>
        </row>
        <row r="2046">
          <cell r="H2046">
            <v>16762747.184894044</v>
          </cell>
        </row>
        <row r="2047">
          <cell r="H2047">
            <v>3720364.4212788679</v>
          </cell>
        </row>
        <row r="2048">
          <cell r="H2048">
            <v>3800432.75228628</v>
          </cell>
        </row>
        <row r="2049">
          <cell r="H2049">
            <v>2911649.5510726348</v>
          </cell>
        </row>
        <row r="2050">
          <cell r="H2050">
            <v>21776141.539855074</v>
          </cell>
        </row>
        <row r="2051">
          <cell r="H2051">
            <v>22360307.243727751</v>
          </cell>
        </row>
        <row r="2052">
          <cell r="H2052">
            <v>2294485.8670180338</v>
          </cell>
        </row>
        <row r="2053">
          <cell r="H2053">
            <v>2542805.468787462</v>
          </cell>
        </row>
        <row r="2054">
          <cell r="H2054">
            <v>9707000</v>
          </cell>
        </row>
        <row r="2055">
          <cell r="H2055">
            <v>6104849.3971806811</v>
          </cell>
        </row>
        <row r="2056">
          <cell r="H2056">
            <v>3474816.6921599996</v>
          </cell>
        </row>
        <row r="2057">
          <cell r="H2057">
            <v>456000</v>
          </cell>
        </row>
        <row r="2062">
          <cell r="H2062">
            <v>18566600</v>
          </cell>
        </row>
        <row r="2063">
          <cell r="H2063">
            <v>15265658.800289484</v>
          </cell>
        </row>
        <row r="2065">
          <cell r="H2065">
            <v>6966395490.3734941</v>
          </cell>
        </row>
        <row r="2069">
          <cell r="H2069">
            <v>11228791</v>
          </cell>
        </row>
        <row r="2070">
          <cell r="H2070"/>
        </row>
        <row r="2071">
          <cell r="H2071"/>
        </row>
        <row r="2072">
          <cell r="H2072"/>
        </row>
        <row r="2073">
          <cell r="H2073"/>
        </row>
        <row r="2074">
          <cell r="H2074"/>
        </row>
        <row r="2075">
          <cell r="H2075">
            <v>16963219.067563999</v>
          </cell>
        </row>
        <row r="2076">
          <cell r="H2076">
            <v>769974.24</v>
          </cell>
        </row>
        <row r="2077">
          <cell r="H2077">
            <v>15580.749569000001</v>
          </cell>
        </row>
        <row r="2078">
          <cell r="H2078">
            <v>15580.749569000001</v>
          </cell>
        </row>
        <row r="2079">
          <cell r="H2079">
            <v>15580.749569000001</v>
          </cell>
        </row>
        <row r="2080">
          <cell r="H2080">
            <v>152445.59486254351</v>
          </cell>
        </row>
        <row r="2081">
          <cell r="H2081">
            <v>80736.611403000003</v>
          </cell>
        </row>
        <row r="2082">
          <cell r="H2082">
            <v>2230880.0519250003</v>
          </cell>
        </row>
        <row r="2083">
          <cell r="H2083">
            <v>1327692.3280456502</v>
          </cell>
        </row>
        <row r="2084">
          <cell r="H2084"/>
        </row>
        <row r="2085">
          <cell r="H2085"/>
        </row>
        <row r="2086">
          <cell r="H2086">
            <v>2902000</v>
          </cell>
        </row>
        <row r="2087">
          <cell r="H2087">
            <v>2518734</v>
          </cell>
        </row>
        <row r="2088">
          <cell r="H2088">
            <v>2413200</v>
          </cell>
        </row>
        <row r="2089">
          <cell r="H2089">
            <v>804400</v>
          </cell>
        </row>
        <row r="2090">
          <cell r="H2090">
            <v>5500053</v>
          </cell>
        </row>
        <row r="2091">
          <cell r="H2091"/>
        </row>
        <row r="2092">
          <cell r="H2092"/>
        </row>
        <row r="2093">
          <cell r="H2093">
            <v>3364025.4751249999</v>
          </cell>
        </row>
        <row r="2094">
          <cell r="H2094">
            <v>2500000</v>
          </cell>
        </row>
        <row r="2095">
          <cell r="H2095">
            <v>420090.31095747434</v>
          </cell>
        </row>
        <row r="2096">
          <cell r="H2096">
            <v>263668.83829457429</v>
          </cell>
        </row>
        <row r="2097">
          <cell r="H2097">
            <v>727809.51606429694</v>
          </cell>
        </row>
        <row r="2098">
          <cell r="H2098"/>
        </row>
        <row r="2099">
          <cell r="H2099"/>
        </row>
        <row r="2100">
          <cell r="H2100">
            <v>8054999.9999999991</v>
          </cell>
        </row>
        <row r="2101">
          <cell r="H2101">
            <v>943382.78833265149</v>
          </cell>
        </row>
        <row r="2102">
          <cell r="H2102">
            <v>1305146.4396249996</v>
          </cell>
        </row>
        <row r="2103">
          <cell r="H2103">
            <v>574457.33345000003</v>
          </cell>
        </row>
        <row r="2104">
          <cell r="H2104">
            <v>721850.85000000009</v>
          </cell>
        </row>
        <row r="2105">
          <cell r="H2105"/>
        </row>
        <row r="2106">
          <cell r="H2106"/>
        </row>
        <row r="2107">
          <cell r="H2107">
            <v>1016499.9999999999</v>
          </cell>
        </row>
        <row r="2108">
          <cell r="H2108">
            <v>1012109.7443300182</v>
          </cell>
        </row>
        <row r="2109">
          <cell r="H2109">
            <v>1305146.4396249996</v>
          </cell>
        </row>
        <row r="2110">
          <cell r="H2110">
            <v>574457.33345000003</v>
          </cell>
        </row>
        <row r="2111">
          <cell r="H2111">
            <v>721850.85000000009</v>
          </cell>
        </row>
        <row r="2112">
          <cell r="H2112"/>
        </row>
        <row r="2113">
          <cell r="H2113"/>
        </row>
        <row r="2114">
          <cell r="H2114"/>
        </row>
        <row r="2115">
          <cell r="H2115">
            <v>1716400.9100000001</v>
          </cell>
        </row>
        <row r="2116">
          <cell r="H2116"/>
        </row>
        <row r="2117">
          <cell r="H2117"/>
        </row>
        <row r="2118">
          <cell r="H2118"/>
        </row>
        <row r="2119">
          <cell r="H2119"/>
        </row>
        <row r="2120">
          <cell r="H2120"/>
        </row>
        <row r="2121">
          <cell r="H2121">
            <v>490150.36211050005</v>
          </cell>
        </row>
        <row r="2122">
          <cell r="H2122">
            <v>15580.749569000001</v>
          </cell>
        </row>
        <row r="2123">
          <cell r="H2123">
            <v>15580.749569000001</v>
          </cell>
        </row>
        <row r="2124">
          <cell r="H2124">
            <v>15580.749569000001</v>
          </cell>
        </row>
        <row r="2125">
          <cell r="H2125">
            <v>152445.59486254351</v>
          </cell>
        </row>
        <row r="2126">
          <cell r="H2126">
            <v>80736.611403000003</v>
          </cell>
        </row>
        <row r="2127">
          <cell r="H2127">
            <v>135977.45078399999</v>
          </cell>
        </row>
        <row r="2128">
          <cell r="H2128">
            <v>45325.816928</v>
          </cell>
        </row>
        <row r="2129">
          <cell r="H2129">
            <v>44617.601038500005</v>
          </cell>
        </row>
        <row r="2130">
          <cell r="H2130">
            <v>662841.20567562443</v>
          </cell>
        </row>
        <row r="2131">
          <cell r="H2131"/>
        </row>
        <row r="2132">
          <cell r="H2132"/>
        </row>
        <row r="2133">
          <cell r="H2133">
            <v>1520968.6149840001</v>
          </cell>
        </row>
        <row r="2134">
          <cell r="H2134">
            <v>112183.642655</v>
          </cell>
        </row>
        <row r="2135">
          <cell r="H2135">
            <v>293909.59414250002</v>
          </cell>
        </row>
        <row r="2136">
          <cell r="H2136">
            <v>437960.70606680005</v>
          </cell>
        </row>
        <row r="2137">
          <cell r="H2137"/>
        </row>
        <row r="2138">
          <cell r="H2138"/>
        </row>
        <row r="2139">
          <cell r="H2139">
            <v>2500000</v>
          </cell>
        </row>
        <row r="2140">
          <cell r="H2140">
            <v>358324.74570266082</v>
          </cell>
        </row>
        <row r="2141">
          <cell r="H2141">
            <v>203824.80745117602</v>
          </cell>
        </row>
        <row r="2142">
          <cell r="H2142">
            <v>589773.8128514376</v>
          </cell>
        </row>
        <row r="2143">
          <cell r="H2143"/>
        </row>
        <row r="2144">
          <cell r="H2144"/>
        </row>
        <row r="2145">
          <cell r="H2145">
            <v>3657377.64</v>
          </cell>
        </row>
        <row r="2146">
          <cell r="H2146"/>
        </row>
        <row r="2147">
          <cell r="H2147"/>
        </row>
        <row r="2148">
          <cell r="H2148"/>
        </row>
        <row r="2149">
          <cell r="H2149"/>
        </row>
        <row r="2150">
          <cell r="H2150"/>
        </row>
        <row r="2151">
          <cell r="H2151">
            <v>645174.24860000005</v>
          </cell>
        </row>
        <row r="2152">
          <cell r="H2152">
            <v>15580.749569000001</v>
          </cell>
        </row>
        <row r="2153">
          <cell r="H2153">
            <v>15580.749569000001</v>
          </cell>
        </row>
        <row r="2154">
          <cell r="H2154">
            <v>15580.749569000001</v>
          </cell>
        </row>
        <row r="2155">
          <cell r="H2155">
            <v>152445.59486254351</v>
          </cell>
        </row>
        <row r="2156">
          <cell r="H2156">
            <v>80736.611403000003</v>
          </cell>
        </row>
        <row r="2157">
          <cell r="H2157">
            <v>135977.45078399999</v>
          </cell>
        </row>
        <row r="2158">
          <cell r="H2158">
            <v>45325.816928</v>
          </cell>
        </row>
        <row r="2159">
          <cell r="H2159">
            <v>44617.601038500005</v>
          </cell>
        </row>
        <row r="2160">
          <cell r="H2160">
            <v>600788.74586941348</v>
          </cell>
        </row>
        <row r="2161">
          <cell r="H2161"/>
        </row>
        <row r="2162">
          <cell r="H2162"/>
        </row>
        <row r="2163">
          <cell r="H2163">
            <v>3028958.3516850001</v>
          </cell>
        </row>
        <row r="2164">
          <cell r="H2164"/>
        </row>
        <row r="2165">
          <cell r="H2165"/>
        </row>
        <row r="2166">
          <cell r="H2166">
            <v>2500000</v>
          </cell>
        </row>
        <row r="2167">
          <cell r="H2167">
            <v>463341.10757728206</v>
          </cell>
        </row>
        <row r="2168">
          <cell r="H2168">
            <v>280276.47394080868</v>
          </cell>
        </row>
        <row r="2169">
          <cell r="H2169">
            <v>625268.70796331565</v>
          </cell>
        </row>
        <row r="2170">
          <cell r="H2170"/>
        </row>
        <row r="2171">
          <cell r="H2171"/>
        </row>
        <row r="2172">
          <cell r="H2172">
            <v>3657377.64</v>
          </cell>
        </row>
        <row r="2173">
          <cell r="H2173"/>
        </row>
        <row r="2174">
          <cell r="H2174"/>
        </row>
        <row r="2175">
          <cell r="H2175"/>
        </row>
        <row r="2176">
          <cell r="H2176"/>
        </row>
        <row r="2177">
          <cell r="H2177"/>
        </row>
        <row r="2178">
          <cell r="H2178">
            <v>673388.992157</v>
          </cell>
        </row>
        <row r="2179">
          <cell r="H2179">
            <v>15580.749569000001</v>
          </cell>
        </row>
        <row r="2180">
          <cell r="H2180">
            <v>15580.749569000001</v>
          </cell>
        </row>
        <row r="2181">
          <cell r="H2181">
            <v>15580.749569000001</v>
          </cell>
        </row>
        <row r="2182">
          <cell r="H2182">
            <v>152445.59486254351</v>
          </cell>
        </row>
        <row r="2183">
          <cell r="H2183">
            <v>80736.611403000003</v>
          </cell>
        </row>
        <row r="2184">
          <cell r="H2184">
            <v>135977.45078399999</v>
          </cell>
        </row>
        <row r="2185">
          <cell r="H2185">
            <v>45325.816928</v>
          </cell>
        </row>
        <row r="2186">
          <cell r="H2186">
            <v>44617.601038500005</v>
          </cell>
        </row>
        <row r="2187">
          <cell r="H2187">
            <v>600788.74586941348</v>
          </cell>
        </row>
        <row r="2188">
          <cell r="H2188"/>
        </row>
        <row r="2189">
          <cell r="H2189"/>
        </row>
        <row r="2190">
          <cell r="H2190">
            <v>448734.57062000001</v>
          </cell>
        </row>
        <row r="2191">
          <cell r="H2191">
            <v>1619471.5799184998</v>
          </cell>
        </row>
        <row r="2192">
          <cell r="H2192">
            <v>681882.77049199992</v>
          </cell>
        </row>
        <row r="2193">
          <cell r="H2193">
            <v>1949257.1613059998</v>
          </cell>
        </row>
        <row r="2194">
          <cell r="H2194"/>
        </row>
        <row r="2195">
          <cell r="H2195"/>
        </row>
        <row r="2196">
          <cell r="H2196">
            <v>2500000</v>
          </cell>
        </row>
        <row r="2197">
          <cell r="H2197">
            <v>463341.10757728206</v>
          </cell>
        </row>
        <row r="2198">
          <cell r="H2198">
            <v>280276.47394080868</v>
          </cell>
        </row>
        <row r="2199">
          <cell r="H2199">
            <v>625268.70796331565</v>
          </cell>
        </row>
        <row r="2200">
          <cell r="H2200"/>
        </row>
        <row r="2201">
          <cell r="H2201"/>
        </row>
        <row r="2202">
          <cell r="H2202"/>
        </row>
        <row r="2203">
          <cell r="H2203">
            <v>1347454.9200000002</v>
          </cell>
        </row>
        <row r="2204">
          <cell r="H2204"/>
        </row>
        <row r="2205">
          <cell r="H2205"/>
        </row>
        <row r="2206">
          <cell r="H2206"/>
        </row>
        <row r="2207">
          <cell r="H2207"/>
        </row>
        <row r="2208">
          <cell r="H2208"/>
        </row>
        <row r="2209">
          <cell r="H2209">
            <v>673388.992157</v>
          </cell>
        </row>
        <row r="2210">
          <cell r="H2210">
            <v>15580.749569000001</v>
          </cell>
        </row>
        <row r="2211">
          <cell r="H2211">
            <v>15580.749569000001</v>
          </cell>
        </row>
        <row r="2212">
          <cell r="H2212">
            <v>15580.749569000001</v>
          </cell>
        </row>
        <row r="2213">
          <cell r="H2213">
            <v>152445.59486254351</v>
          </cell>
        </row>
        <row r="2214">
          <cell r="H2214">
            <v>80736.611403000003</v>
          </cell>
        </row>
        <row r="2215">
          <cell r="H2215">
            <v>135977.45078399999</v>
          </cell>
        </row>
        <row r="2216">
          <cell r="H2216">
            <v>45325.816928</v>
          </cell>
        </row>
        <row r="2217">
          <cell r="H2217">
            <v>44617.601038500005</v>
          </cell>
        </row>
        <row r="2218">
          <cell r="H2218">
            <v>600788.74586941348</v>
          </cell>
        </row>
        <row r="2219">
          <cell r="H2219"/>
        </row>
        <row r="2220">
          <cell r="H2220"/>
        </row>
        <row r="2221">
          <cell r="H2221">
            <v>1290348.4972000001</v>
          </cell>
        </row>
        <row r="2222">
          <cell r="H2222"/>
        </row>
        <row r="2223">
          <cell r="H2223"/>
        </row>
        <row r="2224">
          <cell r="H2224">
            <v>2500000</v>
          </cell>
        </row>
        <row r="2225">
          <cell r="H2225">
            <v>305816.55972595158</v>
          </cell>
        </row>
        <row r="2226">
          <cell r="H2226">
            <v>165598.82604803817</v>
          </cell>
        </row>
        <row r="2227">
          <cell r="H2227">
            <v>445427.90606313315</v>
          </cell>
        </row>
        <row r="2228">
          <cell r="H2228"/>
        </row>
        <row r="2229">
          <cell r="H2229"/>
        </row>
        <row r="2230">
          <cell r="H2230">
            <v>1347454.9200000002</v>
          </cell>
        </row>
        <row r="2231">
          <cell r="H2231"/>
        </row>
        <row r="2232">
          <cell r="H2232"/>
        </row>
        <row r="2233">
          <cell r="H2233"/>
        </row>
        <row r="2234">
          <cell r="H2234"/>
        </row>
        <row r="2235">
          <cell r="H2235"/>
        </row>
        <row r="2236">
          <cell r="H2236">
            <v>673388.992157</v>
          </cell>
        </row>
        <row r="2237">
          <cell r="H2237">
            <v>15580.749569000001</v>
          </cell>
        </row>
        <row r="2238">
          <cell r="H2238">
            <v>15580.749569000001</v>
          </cell>
        </row>
        <row r="2239">
          <cell r="H2239">
            <v>15580.749569000001</v>
          </cell>
        </row>
        <row r="2240">
          <cell r="H2240">
            <v>152445.59486254351</v>
          </cell>
        </row>
        <row r="2241">
          <cell r="H2241">
            <v>80736.611403000003</v>
          </cell>
        </row>
        <row r="2242">
          <cell r="H2242">
            <v>135977.45078399999</v>
          </cell>
        </row>
        <row r="2243">
          <cell r="H2243">
            <v>45325.816928</v>
          </cell>
        </row>
        <row r="2244">
          <cell r="H2244">
            <v>44617.601038500005</v>
          </cell>
        </row>
        <row r="2245">
          <cell r="H2245">
            <v>600788.74586941348</v>
          </cell>
        </row>
        <row r="2246">
          <cell r="H2246"/>
        </row>
        <row r="2247">
          <cell r="H2247"/>
        </row>
        <row r="2248">
          <cell r="H2248">
            <v>490150.36211050005</v>
          </cell>
        </row>
        <row r="2249">
          <cell r="H2249">
            <v>490150.36211050005</v>
          </cell>
        </row>
        <row r="2250">
          <cell r="H2250">
            <v>224367.28531000001</v>
          </cell>
        </row>
        <row r="2251">
          <cell r="H2251">
            <v>175496.37865200001</v>
          </cell>
        </row>
        <row r="2252">
          <cell r="H2252">
            <v>293909.59414250002</v>
          </cell>
        </row>
        <row r="2253">
          <cell r="H2253">
            <v>109490.17651670001</v>
          </cell>
        </row>
        <row r="2254">
          <cell r="H2254"/>
        </row>
        <row r="2255">
          <cell r="H2255"/>
        </row>
        <row r="2256">
          <cell r="H2256">
            <v>2500000</v>
          </cell>
        </row>
        <row r="2257">
          <cell r="H2257">
            <v>319112.93188794947</v>
          </cell>
        </row>
        <row r="2258">
          <cell r="H2258">
            <v>172798.77500664853</v>
          </cell>
        </row>
        <row r="2259">
          <cell r="H2259">
            <v>445427.90606313315</v>
          </cell>
        </row>
        <row r="2260">
          <cell r="H2260"/>
        </row>
        <row r="2261">
          <cell r="H2261"/>
        </row>
        <row r="2262">
          <cell r="H2262"/>
        </row>
        <row r="2263">
          <cell r="H2263"/>
        </row>
        <row r="2264">
          <cell r="H2264"/>
        </row>
        <row r="2265">
          <cell r="H2265">
            <v>716439.37599314097</v>
          </cell>
        </row>
        <row r="2266">
          <cell r="H2266">
            <v>2332643.5909940624</v>
          </cell>
        </row>
        <row r="2267">
          <cell r="H2267">
            <v>2532921.0710289064</v>
          </cell>
        </row>
        <row r="2268">
          <cell r="H2268">
            <v>11036467.252743626</v>
          </cell>
        </row>
        <row r="2269">
          <cell r="H2269">
            <v>6896613.9301410308</v>
          </cell>
        </row>
        <row r="2270">
          <cell r="H2270"/>
        </row>
        <row r="2271">
          <cell r="H2271"/>
        </row>
        <row r="2272">
          <cell r="H2272">
            <v>1705143.5834731061</v>
          </cell>
        </row>
        <row r="2273">
          <cell r="H2273"/>
        </row>
        <row r="2274">
          <cell r="H2274"/>
        </row>
        <row r="2275">
          <cell r="H2275">
            <v>6856701.6375000011</v>
          </cell>
        </row>
        <row r="2276">
          <cell r="H2276">
            <v>2312483.503876524</v>
          </cell>
        </row>
        <row r="2277">
          <cell r="H2277">
            <v>17922345.127435245</v>
          </cell>
        </row>
        <row r="2278">
          <cell r="H2278">
            <v>5615605.8626977876</v>
          </cell>
        </row>
        <row r="2279">
          <cell r="H2279">
            <v>2210000</v>
          </cell>
        </row>
        <row r="2280">
          <cell r="H2280"/>
        </row>
        <row r="2281">
          <cell r="H2281"/>
        </row>
        <row r="2282">
          <cell r="H2282">
            <v>189398.22226973105</v>
          </cell>
        </row>
        <row r="2283">
          <cell r="H2283">
            <v>609481.35159862495</v>
          </cell>
        </row>
        <row r="2284">
          <cell r="H2284">
            <v>661810.5585540625</v>
          </cell>
        </row>
        <row r="2285">
          <cell r="H2285">
            <v>2883647.1221090499</v>
          </cell>
        </row>
        <row r="2286">
          <cell r="H2286">
            <v>1801971.6324537124</v>
          </cell>
        </row>
        <row r="2287">
          <cell r="H2287"/>
        </row>
        <row r="2288">
          <cell r="H2288"/>
        </row>
        <row r="2289">
          <cell r="H2289">
            <v>498689.78906315786</v>
          </cell>
        </row>
        <row r="2290">
          <cell r="H2290"/>
        </row>
        <row r="2291">
          <cell r="H2291"/>
        </row>
        <row r="2292">
          <cell r="H2292"/>
        </row>
        <row r="2293">
          <cell r="H2293"/>
        </row>
        <row r="2294">
          <cell r="H2294"/>
        </row>
        <row r="2295">
          <cell r="H2295">
            <v>72291621.99874115</v>
          </cell>
        </row>
        <row r="2296">
          <cell r="H2296">
            <v>70983242.510997415</v>
          </cell>
        </row>
        <row r="2297">
          <cell r="H2297">
            <v>46424.220206099999</v>
          </cell>
        </row>
        <row r="2298">
          <cell r="H2298">
            <v>97772216.315669522</v>
          </cell>
        </row>
        <row r="2299">
          <cell r="H2299">
            <v>1387234.2483450002</v>
          </cell>
        </row>
        <row r="2300">
          <cell r="H2300">
            <v>9749711.3572320007</v>
          </cell>
        </row>
        <row r="2301">
          <cell r="H2301">
            <v>2940000</v>
          </cell>
        </row>
        <row r="2302">
          <cell r="H2302">
            <v>1907180.5046690002</v>
          </cell>
        </row>
        <row r="2303">
          <cell r="H2303">
            <v>19755674.809227504</v>
          </cell>
        </row>
        <row r="2304">
          <cell r="H2304">
            <v>607866.91720700008</v>
          </cell>
        </row>
        <row r="2305">
          <cell r="H2305">
            <v>1115790.410625</v>
          </cell>
        </row>
        <row r="2306">
          <cell r="H2306">
            <v>88035.087877000013</v>
          </cell>
        </row>
        <row r="2307">
          <cell r="H2307">
            <v>3613819.4586076001</v>
          </cell>
        </row>
        <row r="2308">
          <cell r="H2308">
            <v>1566368.159279</v>
          </cell>
        </row>
        <row r="2309">
          <cell r="H2309">
            <v>1454590.7237399998</v>
          </cell>
        </row>
        <row r="2310">
          <cell r="H2310">
            <v>109094.30428049999</v>
          </cell>
        </row>
        <row r="2311">
          <cell r="H2311">
            <v>109094.30428049999</v>
          </cell>
        </row>
        <row r="2312">
          <cell r="H2312">
            <v>95829790.302255243</v>
          </cell>
        </row>
        <row r="2313">
          <cell r="H2313">
            <v>33850250.157417759</v>
          </cell>
        </row>
        <row r="2314">
          <cell r="H2314">
            <v>1521107.7825754802</v>
          </cell>
        </row>
        <row r="2315">
          <cell r="H2315">
            <v>1014071.85505032</v>
          </cell>
        </row>
        <row r="2316">
          <cell r="H2316"/>
        </row>
        <row r="2317">
          <cell r="H2317"/>
        </row>
        <row r="2318">
          <cell r="H2318">
            <v>10577614.801244376</v>
          </cell>
        </row>
        <row r="2319">
          <cell r="H2319">
            <v>4965083.9284849688</v>
          </cell>
        </row>
        <row r="2320">
          <cell r="H2320">
            <v>284436.23560000001</v>
          </cell>
        </row>
        <row r="2321">
          <cell r="H2321">
            <v>4800000</v>
          </cell>
        </row>
        <row r="2322">
          <cell r="H2322"/>
        </row>
        <row r="2323">
          <cell r="H2323"/>
        </row>
        <row r="2324">
          <cell r="H2324">
            <v>9278748.845552709</v>
          </cell>
        </row>
        <row r="2325">
          <cell r="H2325">
            <v>595810.0714181962</v>
          </cell>
        </row>
        <row r="2326">
          <cell r="H2326">
            <v>56887.24712</v>
          </cell>
        </row>
        <row r="2327">
          <cell r="H2327">
            <v>800000</v>
          </cell>
        </row>
        <row r="2328">
          <cell r="H2328"/>
        </row>
        <row r="2329">
          <cell r="H2329"/>
        </row>
        <row r="2330">
          <cell r="H2330"/>
        </row>
        <row r="2331">
          <cell r="H2331"/>
        </row>
        <row r="2332">
          <cell r="H2332"/>
        </row>
        <row r="2333">
          <cell r="H2333"/>
        </row>
        <row r="2334">
          <cell r="H2334">
            <v>6095629.4000000004</v>
          </cell>
        </row>
        <row r="2335">
          <cell r="H2335"/>
        </row>
        <row r="2336">
          <cell r="H2336"/>
        </row>
        <row r="2337">
          <cell r="H2337"/>
        </row>
        <row r="2338">
          <cell r="H2338"/>
        </row>
        <row r="2339">
          <cell r="H2339">
            <v>247312.52221316088</v>
          </cell>
        </row>
        <row r="2340">
          <cell r="H2340">
            <v>133919.05063015263</v>
          </cell>
        </row>
        <row r="2341">
          <cell r="H2341">
            <v>445427.90606313315</v>
          </cell>
        </row>
        <row r="2342">
          <cell r="H2342">
            <v>295773.38344125001</v>
          </cell>
        </row>
        <row r="2343">
          <cell r="H2343">
            <v>665397.11118374998</v>
          </cell>
        </row>
        <row r="2344">
          <cell r="H2344"/>
        </row>
        <row r="2345">
          <cell r="H2345">
            <v>580000</v>
          </cell>
        </row>
        <row r="2346">
          <cell r="H2346">
            <v>6380000</v>
          </cell>
        </row>
        <row r="2347">
          <cell r="H2347">
            <v>38991548.2119966</v>
          </cell>
        </row>
        <row r="2348">
          <cell r="H2348">
            <v>7000000</v>
          </cell>
        </row>
        <row r="2349">
          <cell r="H2349">
            <v>96282679.636737987</v>
          </cell>
        </row>
        <row r="2350">
          <cell r="H2350"/>
        </row>
        <row r="2351">
          <cell r="H2351"/>
        </row>
        <row r="2352">
          <cell r="H2352">
            <v>27169308.735525005</v>
          </cell>
        </row>
        <row r="2353">
          <cell r="H2353"/>
        </row>
        <row r="2354">
          <cell r="H2354">
            <v>16271997.501100002</v>
          </cell>
        </row>
        <row r="2355">
          <cell r="H2355"/>
        </row>
        <row r="2356">
          <cell r="H2356"/>
        </row>
        <row r="2357">
          <cell r="H2357"/>
        </row>
        <row r="2358">
          <cell r="H2358">
            <v>8099485.0779004805</v>
          </cell>
        </row>
        <row r="2359">
          <cell r="H2359">
            <v>5765836.9773730002</v>
          </cell>
        </row>
        <row r="2360">
          <cell r="H2360"/>
        </row>
        <row r="2361">
          <cell r="H2361"/>
        </row>
        <row r="2362">
          <cell r="H2362">
            <v>8129829.262500002</v>
          </cell>
        </row>
        <row r="2363">
          <cell r="H2363">
            <v>2742322.078325016</v>
          </cell>
        </row>
        <row r="2364">
          <cell r="H2364">
            <v>21249813.363823764</v>
          </cell>
        </row>
        <row r="2365">
          <cell r="H2365">
            <v>6658180.9929816835</v>
          </cell>
        </row>
        <row r="2366">
          <cell r="H2366">
            <v>2550000</v>
          </cell>
        </row>
        <row r="2367">
          <cell r="H2367"/>
        </row>
        <row r="2368">
          <cell r="H2368"/>
        </row>
        <row r="2369">
          <cell r="H2369">
            <v>370500</v>
          </cell>
        </row>
        <row r="2370">
          <cell r="H2370">
            <v>782250</v>
          </cell>
        </row>
        <row r="2371">
          <cell r="H2371"/>
        </row>
        <row r="2372">
          <cell r="H2372"/>
        </row>
        <row r="2373">
          <cell r="H2373">
            <v>50844494.194665566</v>
          </cell>
        </row>
        <row r="2374">
          <cell r="H2374">
            <v>2341219.0315251374</v>
          </cell>
        </row>
        <row r="2375">
          <cell r="H2375">
            <v>10735945</v>
          </cell>
        </row>
        <row r="2376">
          <cell r="H2376">
            <v>38671217.854252502</v>
          </cell>
        </row>
        <row r="2377">
          <cell r="H2377">
            <v>4432388.0505437506</v>
          </cell>
        </row>
        <row r="2378">
          <cell r="H2378"/>
        </row>
        <row r="2379">
          <cell r="H2379"/>
        </row>
        <row r="2380">
          <cell r="H2380"/>
        </row>
        <row r="2381">
          <cell r="H2381">
            <v>116742.12472074876</v>
          </cell>
        </row>
        <row r="2382">
          <cell r="H2382">
            <v>58702.27143380676</v>
          </cell>
        </row>
        <row r="2383">
          <cell r="H2383">
            <v>333421.79259898444</v>
          </cell>
        </row>
        <row r="2384">
          <cell r="H2384">
            <v>415535.46795750008</v>
          </cell>
        </row>
        <row r="2385">
          <cell r="H2385"/>
        </row>
        <row r="2386">
          <cell r="H2386">
            <v>580000</v>
          </cell>
        </row>
        <row r="2387">
          <cell r="H2387">
            <v>3249295.6843330497</v>
          </cell>
        </row>
        <row r="2388">
          <cell r="H2388">
            <v>21000000</v>
          </cell>
        </row>
        <row r="2389">
          <cell r="H2389">
            <v>7000000</v>
          </cell>
        </row>
        <row r="2390">
          <cell r="H2390"/>
        </row>
        <row r="2391">
          <cell r="H2391">
            <v>580000</v>
          </cell>
        </row>
        <row r="2392">
          <cell r="H2392">
            <v>3249295.6843330497</v>
          </cell>
        </row>
        <row r="2393">
          <cell r="H2393">
            <v>81507926.206575006</v>
          </cell>
        </row>
        <row r="2394">
          <cell r="H2394"/>
        </row>
        <row r="2395">
          <cell r="H2395">
            <v>20558528.981364001</v>
          </cell>
        </row>
        <row r="2396">
          <cell r="H2396"/>
        </row>
        <row r="2397">
          <cell r="H2397"/>
        </row>
        <row r="2398">
          <cell r="H2398"/>
        </row>
        <row r="2399">
          <cell r="H2399"/>
        </row>
        <row r="2400">
          <cell r="H2400"/>
        </row>
        <row r="2401">
          <cell r="H2401">
            <v>526747.14571856847</v>
          </cell>
        </row>
        <row r="2402">
          <cell r="H2402">
            <v>109029.340734974</v>
          </cell>
        </row>
        <row r="2403">
          <cell r="H2403">
            <v>8704896.0787541363</v>
          </cell>
        </row>
        <row r="2404">
          <cell r="H2404">
            <v>15112944.311525753</v>
          </cell>
        </row>
        <row r="2405">
          <cell r="H2405"/>
        </row>
        <row r="2406">
          <cell r="H2406"/>
        </row>
        <row r="2407">
          <cell r="H2407"/>
        </row>
        <row r="2408">
          <cell r="H2408"/>
        </row>
        <row r="2409">
          <cell r="H2409">
            <v>10594895.2468975</v>
          </cell>
        </row>
        <row r="2410">
          <cell r="H2410"/>
        </row>
        <row r="2411">
          <cell r="H2411"/>
        </row>
        <row r="2412">
          <cell r="H2412"/>
        </row>
        <row r="2413">
          <cell r="H2413"/>
        </row>
        <row r="2414">
          <cell r="H2414"/>
        </row>
        <row r="2415">
          <cell r="H2415"/>
        </row>
        <row r="2416">
          <cell r="H2416"/>
        </row>
        <row r="2417">
          <cell r="H2417"/>
        </row>
        <row r="2418">
          <cell r="H2418"/>
        </row>
        <row r="2419">
          <cell r="H2419"/>
        </row>
        <row r="2420">
          <cell r="H2420">
            <v>5794218.6029042527</v>
          </cell>
        </row>
        <row r="2421">
          <cell r="H2421">
            <v>5784263.09497575</v>
          </cell>
        </row>
        <row r="2422">
          <cell r="H2422"/>
        </row>
        <row r="2423">
          <cell r="H2423"/>
        </row>
        <row r="2424">
          <cell r="H2424"/>
        </row>
        <row r="2425">
          <cell r="H2425"/>
        </row>
        <row r="2426">
          <cell r="H2426">
            <v>1405079.4821525002</v>
          </cell>
        </row>
        <row r="2427">
          <cell r="H2427"/>
        </row>
        <row r="2428">
          <cell r="H2428"/>
        </row>
        <row r="2429">
          <cell r="H2429"/>
        </row>
        <row r="2430">
          <cell r="H2430"/>
        </row>
        <row r="2431">
          <cell r="H2431">
            <v>1993301.5372929999</v>
          </cell>
        </row>
        <row r="2432">
          <cell r="H2432"/>
        </row>
        <row r="2433">
          <cell r="H2433"/>
        </row>
        <row r="2434">
          <cell r="H2434"/>
        </row>
        <row r="2435">
          <cell r="H2435"/>
        </row>
        <row r="2436">
          <cell r="H2436"/>
        </row>
        <row r="2437">
          <cell r="H2437"/>
        </row>
        <row r="2438">
          <cell r="H2438"/>
        </row>
        <row r="2439">
          <cell r="H2439">
            <v>161243.01991359101</v>
          </cell>
        </row>
        <row r="2440">
          <cell r="H2440">
            <v>19493143.388826251</v>
          </cell>
        </row>
        <row r="2441">
          <cell r="H2441"/>
        </row>
        <row r="2442">
          <cell r="H2442"/>
        </row>
        <row r="2443">
          <cell r="H2443"/>
        </row>
        <row r="2444">
          <cell r="H2444"/>
        </row>
        <row r="2445">
          <cell r="H2445">
            <v>3458338.2592275008</v>
          </cell>
        </row>
        <row r="2446">
          <cell r="H2446"/>
        </row>
        <row r="2447">
          <cell r="H2447"/>
        </row>
        <row r="2448">
          <cell r="H2448"/>
        </row>
        <row r="2449">
          <cell r="H2449"/>
        </row>
        <row r="2450">
          <cell r="H2450"/>
        </row>
        <row r="2451">
          <cell r="H2451">
            <v>1773673.219049501</v>
          </cell>
        </row>
        <row r="2452">
          <cell r="H2452">
            <v>1210000</v>
          </cell>
        </row>
        <row r="2453">
          <cell r="H2453">
            <v>8583270.7111800015</v>
          </cell>
        </row>
        <row r="2454">
          <cell r="H2454"/>
        </row>
        <row r="2455">
          <cell r="H2455"/>
        </row>
        <row r="2456">
          <cell r="H2456"/>
        </row>
        <row r="2457">
          <cell r="H2457"/>
        </row>
        <row r="2458">
          <cell r="H2458"/>
        </row>
        <row r="2459">
          <cell r="H2459">
            <v>2233391.6013364997</v>
          </cell>
        </row>
        <row r="2460">
          <cell r="H2460">
            <v>416306.82211738708</v>
          </cell>
        </row>
        <row r="2461">
          <cell r="H2461">
            <v>209334.51511300899</v>
          </cell>
        </row>
        <row r="2462">
          <cell r="H2462">
            <v>333421.79259898444</v>
          </cell>
        </row>
        <row r="2463">
          <cell r="H2463">
            <v>622429.41634500015</v>
          </cell>
        </row>
        <row r="2464">
          <cell r="H2464">
            <v>3500000</v>
          </cell>
        </row>
        <row r="2465">
          <cell r="H2465">
            <v>17549599.794650003</v>
          </cell>
        </row>
        <row r="2466">
          <cell r="H2466">
            <v>3992423.5763500007</v>
          </cell>
        </row>
        <row r="2467">
          <cell r="H2467"/>
        </row>
        <row r="2468">
          <cell r="H2468"/>
        </row>
        <row r="2469">
          <cell r="H2469"/>
        </row>
        <row r="2470">
          <cell r="H2470">
            <v>121631.45693998202</v>
          </cell>
        </row>
        <row r="2471">
          <cell r="H2471"/>
        </row>
        <row r="2472">
          <cell r="H2472"/>
        </row>
        <row r="2473">
          <cell r="H2473">
            <v>9846935.0892789625</v>
          </cell>
        </row>
        <row r="2474">
          <cell r="H2474">
            <v>4932839.7591568101</v>
          </cell>
        </row>
        <row r="2475">
          <cell r="H2475">
            <v>789067.57</v>
          </cell>
        </row>
        <row r="2476">
          <cell r="H2476">
            <v>185586.72240875964</v>
          </cell>
        </row>
        <row r="2477">
          <cell r="H2477">
            <v>84649.657710327621</v>
          </cell>
        </row>
        <row r="2478">
          <cell r="H2478">
            <v>206428.94564315377</v>
          </cell>
        </row>
        <row r="2479">
          <cell r="H2479">
            <v>11219220.639283251</v>
          </cell>
        </row>
        <row r="2480">
          <cell r="H2480">
            <v>602945.59386049991</v>
          </cell>
        </row>
        <row r="2481">
          <cell r="H2481">
            <v>5062770.9588885</v>
          </cell>
        </row>
        <row r="2482">
          <cell r="H2482"/>
        </row>
        <row r="2483">
          <cell r="H2483"/>
        </row>
        <row r="2484">
          <cell r="H2484"/>
        </row>
        <row r="2485">
          <cell r="H2485"/>
        </row>
        <row r="2486">
          <cell r="H2486"/>
        </row>
        <row r="2487">
          <cell r="H2487">
            <v>3396207.2853637501</v>
          </cell>
        </row>
        <row r="2488">
          <cell r="H2488">
            <v>201564.25360500001</v>
          </cell>
        </row>
        <row r="2489">
          <cell r="H2489">
            <v>3140874</v>
          </cell>
        </row>
        <row r="2490">
          <cell r="H2490"/>
        </row>
        <row r="2491">
          <cell r="H2491"/>
        </row>
        <row r="2492">
          <cell r="H2492"/>
        </row>
        <row r="2493">
          <cell r="H2493">
            <v>6266758.9916950287</v>
          </cell>
        </row>
        <row r="2494">
          <cell r="H2494">
            <v>43840126.883029617</v>
          </cell>
        </row>
        <row r="2495">
          <cell r="H2495">
            <v>34196644.209449589</v>
          </cell>
        </row>
        <row r="2496">
          <cell r="H2496">
            <v>3193762</v>
          </cell>
        </row>
        <row r="2497">
          <cell r="H2497">
            <v>4444143</v>
          </cell>
        </row>
        <row r="2498">
          <cell r="H2498">
            <v>2073412</v>
          </cell>
        </row>
        <row r="2499">
          <cell r="H2499">
            <v>978482.35309884953</v>
          </cell>
        </row>
        <row r="2500">
          <cell r="H2500">
            <v>1850953.2861302232</v>
          </cell>
        </row>
        <row r="2501">
          <cell r="H2501">
            <v>727809.51606429694</v>
          </cell>
        </row>
        <row r="2502">
          <cell r="H2502">
            <v>625268.70796331565</v>
          </cell>
        </row>
        <row r="2503">
          <cell r="H2503">
            <v>1224959.3086670663</v>
          </cell>
        </row>
        <row r="2504">
          <cell r="H2504">
            <v>1083577.0941580292</v>
          </cell>
        </row>
        <row r="2505">
          <cell r="H2505"/>
        </row>
        <row r="2506">
          <cell r="H2506"/>
        </row>
        <row r="2507">
          <cell r="H2507"/>
        </row>
        <row r="2508">
          <cell r="H2508"/>
        </row>
        <row r="2509">
          <cell r="H2509"/>
        </row>
        <row r="2510">
          <cell r="H2510">
            <v>35807867.595599003</v>
          </cell>
        </row>
        <row r="2511">
          <cell r="H2511"/>
        </row>
        <row r="2512">
          <cell r="H2512"/>
        </row>
        <row r="2513">
          <cell r="H2513">
            <v>284145.92620710545</v>
          </cell>
        </row>
        <row r="2514">
          <cell r="H2514">
            <v>142879.11348983156</v>
          </cell>
        </row>
        <row r="2515">
          <cell r="H2515">
            <v>333421.79259898444</v>
          </cell>
        </row>
        <row r="2516">
          <cell r="H2516">
            <v>3349770.5095938961</v>
          </cell>
        </row>
        <row r="2517">
          <cell r="H2517">
            <v>806689.78500000003</v>
          </cell>
        </row>
        <row r="2518">
          <cell r="H2518">
            <v>2710326.212745938</v>
          </cell>
        </row>
        <row r="2519">
          <cell r="H2519">
            <v>12500000</v>
          </cell>
        </row>
        <row r="2520">
          <cell r="H2520"/>
        </row>
        <row r="2521">
          <cell r="H2521"/>
        </row>
        <row r="2522">
          <cell r="H2522"/>
        </row>
        <row r="2523">
          <cell r="H2523">
            <v>179386.69264699423</v>
          </cell>
        </row>
        <row r="2524">
          <cell r="H2524"/>
        </row>
        <row r="2525">
          <cell r="H2525"/>
        </row>
        <row r="2526">
          <cell r="H2526">
            <v>567393.87726113515</v>
          </cell>
        </row>
        <row r="2527">
          <cell r="H2527"/>
        </row>
        <row r="2528">
          <cell r="H2528"/>
        </row>
        <row r="2529">
          <cell r="H2529">
            <v>1356497.6785893638</v>
          </cell>
        </row>
        <row r="2530">
          <cell r="H2530">
            <v>212166.63994081877</v>
          </cell>
        </row>
        <row r="2531">
          <cell r="H2531">
            <v>556652.25962967495</v>
          </cell>
        </row>
        <row r="2532">
          <cell r="H2532"/>
        </row>
        <row r="2533">
          <cell r="H2533"/>
        </row>
        <row r="2534">
          <cell r="H2534">
            <v>18152174.895428639</v>
          </cell>
        </row>
        <row r="2535">
          <cell r="H2535">
            <v>10980503.667787284</v>
          </cell>
        </row>
        <row r="2536">
          <cell r="H2536">
            <v>185586.72240875964</v>
          </cell>
        </row>
        <row r="2537">
          <cell r="H2537">
            <v>84649.657710327621</v>
          </cell>
        </row>
        <row r="2538">
          <cell r="H2538">
            <v>206428.94564315377</v>
          </cell>
        </row>
        <row r="2539">
          <cell r="H2539">
            <v>15875488.4460425</v>
          </cell>
        </row>
        <row r="2540">
          <cell r="H2540">
            <v>108311.02802162501</v>
          </cell>
        </row>
        <row r="2541">
          <cell r="H2541">
            <v>739462.25797950011</v>
          </cell>
        </row>
        <row r="2542">
          <cell r="H2542">
            <v>847040.36388246005</v>
          </cell>
        </row>
        <row r="2543">
          <cell r="H2543">
            <v>281832.88077450002</v>
          </cell>
        </row>
        <row r="2544">
          <cell r="H2544">
            <v>649803.89677500003</v>
          </cell>
        </row>
        <row r="2545">
          <cell r="H2545"/>
        </row>
        <row r="2546">
          <cell r="H2546"/>
        </row>
        <row r="2547">
          <cell r="H2547"/>
        </row>
        <row r="2548">
          <cell r="H2548"/>
        </row>
        <row r="2549">
          <cell r="H2549">
            <v>2573517.7907847255</v>
          </cell>
        </row>
        <row r="2550">
          <cell r="H2550">
            <v>35268799.807730146</v>
          </cell>
        </row>
        <row r="2551">
          <cell r="H2551">
            <v>11868704.130307995</v>
          </cell>
        </row>
        <row r="2552">
          <cell r="H2552">
            <v>748616.45172475697</v>
          </cell>
        </row>
        <row r="2553">
          <cell r="H2553">
            <v>10775747.4044</v>
          </cell>
        </row>
        <row r="2554">
          <cell r="H2554">
            <v>5220585.7584999986</v>
          </cell>
        </row>
        <row r="2555">
          <cell r="H2555">
            <v>2297829.3338000001</v>
          </cell>
        </row>
        <row r="2556">
          <cell r="H2556">
            <v>2887403.4000000004</v>
          </cell>
        </row>
        <row r="2557">
          <cell r="H2557">
            <v>2406169.5</v>
          </cell>
        </row>
        <row r="2558">
          <cell r="H2558"/>
        </row>
        <row r="2559">
          <cell r="H2559"/>
        </row>
        <row r="2560">
          <cell r="H2560"/>
        </row>
        <row r="2561">
          <cell r="H2561"/>
        </row>
        <row r="2562">
          <cell r="H2562">
            <v>483357.02493198996</v>
          </cell>
        </row>
        <row r="2563">
          <cell r="H2563">
            <v>3500000</v>
          </cell>
        </row>
        <row r="2564">
          <cell r="H2564">
            <v>14400000</v>
          </cell>
        </row>
        <row r="2565">
          <cell r="H2565"/>
        </row>
        <row r="2566">
          <cell r="H2566"/>
        </row>
        <row r="2567">
          <cell r="H2567"/>
        </row>
        <row r="2568">
          <cell r="H2568"/>
        </row>
        <row r="2569">
          <cell r="H2569"/>
        </row>
        <row r="2570">
          <cell r="H2570"/>
        </row>
        <row r="2571">
          <cell r="H2571"/>
        </row>
        <row r="2572">
          <cell r="H2572"/>
        </row>
        <row r="2573">
          <cell r="H2573"/>
        </row>
        <row r="2574">
          <cell r="H2574">
            <v>1363199.5432</v>
          </cell>
        </row>
        <row r="2575">
          <cell r="H2575">
            <v>42000000</v>
          </cell>
        </row>
        <row r="2576">
          <cell r="H2576"/>
        </row>
        <row r="2577">
          <cell r="H2577"/>
        </row>
        <row r="2578">
          <cell r="H2578"/>
        </row>
        <row r="2579">
          <cell r="H2579"/>
        </row>
        <row r="2580">
          <cell r="H2580"/>
        </row>
        <row r="2581">
          <cell r="H2581"/>
        </row>
        <row r="2582">
          <cell r="H2582"/>
        </row>
        <row r="2583">
          <cell r="H2583"/>
        </row>
        <row r="2584">
          <cell r="H2584"/>
        </row>
        <row r="2585">
          <cell r="H2585">
            <v>7449840.4969999986</v>
          </cell>
        </row>
        <row r="2586">
          <cell r="H2586">
            <v>51113210.605354212</v>
          </cell>
        </row>
        <row r="2587">
          <cell r="H2587"/>
        </row>
        <row r="2588">
          <cell r="H2588"/>
        </row>
        <row r="2589">
          <cell r="H2589"/>
        </row>
        <row r="2590">
          <cell r="H2590"/>
        </row>
        <row r="2591">
          <cell r="H2591"/>
        </row>
        <row r="2592">
          <cell r="H2592"/>
        </row>
        <row r="2593">
          <cell r="H2593"/>
        </row>
        <row r="2594">
          <cell r="H2594">
            <v>1565122.8285000001</v>
          </cell>
        </row>
        <row r="2595">
          <cell r="H2595">
            <v>814051.82535217202</v>
          </cell>
        </row>
        <row r="2596">
          <cell r="H2596">
            <v>1483243.6947985711</v>
          </cell>
        </row>
        <row r="2597">
          <cell r="H2597">
            <v>1920000</v>
          </cell>
        </row>
        <row r="2598">
          <cell r="H2598"/>
        </row>
        <row r="2606">
          <cell r="H2606">
            <v>9829166.3353430256</v>
          </cell>
        </row>
        <row r="2607">
          <cell r="H2607">
            <v>1410860.2378750001</v>
          </cell>
        </row>
        <row r="2608">
          <cell r="H2608">
            <v>1074611.0435609999</v>
          </cell>
        </row>
        <row r="2609">
          <cell r="H2609">
            <v>518104.87325299997</v>
          </cell>
        </row>
        <row r="2610">
          <cell r="H2610"/>
        </row>
        <row r="2611">
          <cell r="H2611"/>
        </row>
        <row r="2612">
          <cell r="H2612">
            <v>1531485.5489999999</v>
          </cell>
        </row>
        <row r="2613">
          <cell r="H2613">
            <v>797242.49562513595</v>
          </cell>
        </row>
        <row r="2614">
          <cell r="H2614">
            <v>1451871.5950069635</v>
          </cell>
        </row>
        <row r="2615">
          <cell r="H2615">
            <v>6170548.7666301522</v>
          </cell>
        </row>
        <row r="2616">
          <cell r="H2616">
            <v>106986.209660352</v>
          </cell>
        </row>
        <row r="2617">
          <cell r="H2617">
            <v>720000</v>
          </cell>
        </row>
        <row r="2618">
          <cell r="H2618"/>
        </row>
        <row r="2619">
          <cell r="H2619"/>
        </row>
        <row r="2620">
          <cell r="H2620">
            <v>100252.284</v>
          </cell>
        </row>
        <row r="2621">
          <cell r="H2621">
            <v>55230.654817404</v>
          </cell>
        </row>
        <row r="2622">
          <cell r="H2622">
            <v>181707.90000000002</v>
          </cell>
        </row>
        <row r="2623">
          <cell r="H2623">
            <v>417476.16006380285</v>
          </cell>
        </row>
        <row r="2624">
          <cell r="H2624">
            <v>169671.80874644002</v>
          </cell>
        </row>
        <row r="2625">
          <cell r="H2625">
            <v>139668.51523625001</v>
          </cell>
        </row>
        <row r="2626">
          <cell r="H2626">
            <v>126638.38305563467</v>
          </cell>
        </row>
        <row r="2627">
          <cell r="H2627">
            <v>428296.99320955272</v>
          </cell>
        </row>
        <row r="2628">
          <cell r="H2628">
            <v>6760</v>
          </cell>
        </row>
        <row r="2629">
          <cell r="H2629"/>
        </row>
        <row r="2630">
          <cell r="H2630"/>
        </row>
        <row r="2631">
          <cell r="H2631">
            <v>2406169.5</v>
          </cell>
        </row>
        <row r="2632">
          <cell r="H2632">
            <v>1203084.75</v>
          </cell>
        </row>
        <row r="2633">
          <cell r="H2633">
            <v>3970179.6750000003</v>
          </cell>
        </row>
        <row r="2634">
          <cell r="H2634">
            <v>60154237.5</v>
          </cell>
        </row>
        <row r="2635">
          <cell r="H2635">
            <v>3208226</v>
          </cell>
        </row>
        <row r="2636">
          <cell r="H2636">
            <v>4812339.0000000009</v>
          </cell>
        </row>
        <row r="2637">
          <cell r="H2637">
            <v>90093131.345579997</v>
          </cell>
        </row>
        <row r="2638">
          <cell r="H2638">
            <v>18527505.150000002</v>
          </cell>
        </row>
        <row r="2639">
          <cell r="H2639">
            <v>2406169.5</v>
          </cell>
        </row>
        <row r="2640">
          <cell r="H2640">
            <v>2245758.2000000002</v>
          </cell>
        </row>
        <row r="2641">
          <cell r="H2641">
            <v>3368637.3000000003</v>
          </cell>
        </row>
        <row r="2642">
          <cell r="H2642">
            <v>8020565</v>
          </cell>
        </row>
        <row r="2643">
          <cell r="H2643">
            <v>6817480.25</v>
          </cell>
        </row>
        <row r="2644">
          <cell r="H2644">
            <v>2153750</v>
          </cell>
        </row>
        <row r="2645">
          <cell r="H2645">
            <v>3015250</v>
          </cell>
        </row>
        <row r="2646">
          <cell r="H2646"/>
        </row>
        <row r="2647">
          <cell r="H2647"/>
        </row>
        <row r="2648">
          <cell r="H2648">
            <v>71231.885999999999</v>
          </cell>
        </row>
        <row r="2649">
          <cell r="H2649">
            <v>28815.993817775998</v>
          </cell>
        </row>
        <row r="2650">
          <cell r="H2650">
            <v>149641.80000000002</v>
          </cell>
        </row>
        <row r="2651">
          <cell r="H2651">
            <v>385362.60928966419</v>
          </cell>
        </row>
        <row r="2652">
          <cell r="H2652">
            <v>117465.09836292001</v>
          </cell>
        </row>
        <row r="2653">
          <cell r="H2653">
            <v>96693.587471250008</v>
          </cell>
        </row>
        <row r="2654">
          <cell r="H2654">
            <v>303952.70485839224</v>
          </cell>
        </row>
        <row r="2655">
          <cell r="H2655">
            <v>6760</v>
          </cell>
        </row>
        <row r="2656">
          <cell r="H2656">
            <v>126323.89875000001</v>
          </cell>
        </row>
        <row r="2657">
          <cell r="H2657"/>
        </row>
        <row r="2658">
          <cell r="H2658"/>
        </row>
        <row r="2659">
          <cell r="H2659">
            <v>266862.37176438398</v>
          </cell>
        </row>
        <row r="2660">
          <cell r="H2660">
            <v>129879.14431249999</v>
          </cell>
        </row>
        <row r="2661">
          <cell r="H2661">
            <v>13910</v>
          </cell>
        </row>
        <row r="2662">
          <cell r="H2662">
            <v>108522924.94999999</v>
          </cell>
        </row>
        <row r="2663">
          <cell r="H2663"/>
        </row>
        <row r="2664">
          <cell r="H2664"/>
        </row>
        <row r="2665">
          <cell r="H2665"/>
        </row>
        <row r="2666">
          <cell r="H2666"/>
        </row>
        <row r="2667">
          <cell r="H2667"/>
        </row>
        <row r="2668">
          <cell r="H2668"/>
        </row>
        <row r="2669">
          <cell r="H2669">
            <v>10293476.211215409</v>
          </cell>
        </row>
        <row r="2670">
          <cell r="H2670">
            <v>2170987.7100017951</v>
          </cell>
        </row>
        <row r="2671">
          <cell r="H2671">
            <v>689678.70632374997</v>
          </cell>
        </row>
        <row r="2672">
          <cell r="H2672">
            <v>1039460.2303847383</v>
          </cell>
        </row>
        <row r="2673">
          <cell r="H2673">
            <v>555685.323875</v>
          </cell>
        </row>
        <row r="2674">
          <cell r="H2674"/>
        </row>
        <row r="2675">
          <cell r="H2675"/>
        </row>
        <row r="2676">
          <cell r="H2676">
            <v>2187121.1796241365</v>
          </cell>
        </row>
        <row r="2677">
          <cell r="H2677">
            <v>129879.14431249999</v>
          </cell>
        </row>
        <row r="2678">
          <cell r="H2678">
            <v>101724517.56999999</v>
          </cell>
        </row>
        <row r="2679">
          <cell r="H2679"/>
        </row>
        <row r="2680">
          <cell r="H2680"/>
        </row>
        <row r="2681">
          <cell r="H2681"/>
        </row>
        <row r="2682">
          <cell r="H2682"/>
        </row>
        <row r="2683">
          <cell r="H2683"/>
        </row>
        <row r="2684">
          <cell r="H2684"/>
        </row>
        <row r="2685">
          <cell r="H2685">
            <v>561462.33879356773</v>
          </cell>
        </row>
        <row r="2686">
          <cell r="H2686">
            <v>885421.70851749997</v>
          </cell>
        </row>
        <row r="2687">
          <cell r="H2687">
            <v>1132099.6000000001</v>
          </cell>
        </row>
        <row r="2688">
          <cell r="H2688">
            <v>5555768.1646829993</v>
          </cell>
        </row>
        <row r="2689">
          <cell r="H2689">
            <v>1544737.452665</v>
          </cell>
        </row>
        <row r="2690">
          <cell r="H2690">
            <v>2272923.6402619998</v>
          </cell>
        </row>
        <row r="2691">
          <cell r="H2691">
            <v>1799605.3425569998</v>
          </cell>
        </row>
        <row r="2692">
          <cell r="H2692">
            <v>282549.57345367497</v>
          </cell>
        </row>
        <row r="2693">
          <cell r="H2693">
            <v>277842.6619375</v>
          </cell>
        </row>
        <row r="2694">
          <cell r="H2694">
            <v>325042.91599999997</v>
          </cell>
        </row>
        <row r="2695">
          <cell r="H2695"/>
        </row>
        <row r="2696">
          <cell r="H2696"/>
        </row>
        <row r="2697">
          <cell r="H2697">
            <v>2476048.9140796335</v>
          </cell>
        </row>
        <row r="2698">
          <cell r="H2698">
            <v>1652541.969271875</v>
          </cell>
        </row>
        <row r="2699">
          <cell r="H2699">
            <v>18145292.388800003</v>
          </cell>
        </row>
        <row r="2700">
          <cell r="H2700">
            <v>1222789.3358175</v>
          </cell>
        </row>
        <row r="2701">
          <cell r="H2701">
            <v>689678.70632374997</v>
          </cell>
        </row>
        <row r="2702">
          <cell r="H2702"/>
        </row>
        <row r="2703">
          <cell r="H2703"/>
        </row>
        <row r="2704">
          <cell r="H2704">
            <v>894870.87143370486</v>
          </cell>
        </row>
        <row r="2705">
          <cell r="H2705">
            <v>152307.17467735001</v>
          </cell>
        </row>
        <row r="2706">
          <cell r="H2706">
            <v>4211.3012442846284</v>
          </cell>
        </row>
        <row r="2707">
          <cell r="H2707">
            <v>85509.6</v>
          </cell>
        </row>
        <row r="2708">
          <cell r="H2708"/>
        </row>
        <row r="2709">
          <cell r="H2709"/>
        </row>
        <row r="2710">
          <cell r="H2710">
            <v>55779173.449999996</v>
          </cell>
        </row>
        <row r="2711">
          <cell r="H2711"/>
        </row>
        <row r="2712">
          <cell r="H2712"/>
        </row>
        <row r="2713">
          <cell r="H2713"/>
        </row>
        <row r="2714">
          <cell r="H2714"/>
        </row>
        <row r="2715">
          <cell r="H2715"/>
        </row>
        <row r="2716">
          <cell r="H2716"/>
        </row>
        <row r="2717">
          <cell r="H2717"/>
        </row>
        <row r="2718">
          <cell r="H2718"/>
        </row>
        <row r="2719">
          <cell r="H2719"/>
        </row>
        <row r="2720">
          <cell r="H2720"/>
        </row>
        <row r="2721">
          <cell r="H2721"/>
        </row>
        <row r="2722">
          <cell r="H2722"/>
        </row>
        <row r="2723">
          <cell r="H2723"/>
        </row>
        <row r="2724">
          <cell r="H2724"/>
        </row>
        <row r="2725">
          <cell r="H2725">
            <v>3767469.3697419623</v>
          </cell>
        </row>
        <row r="2726">
          <cell r="H2726">
            <v>592618.25246250001</v>
          </cell>
        </row>
        <row r="2727">
          <cell r="H2727">
            <v>225719.279775</v>
          </cell>
        </row>
        <row r="2728">
          <cell r="H2728">
            <v>1467347.2029809998</v>
          </cell>
        </row>
        <row r="2729">
          <cell r="H2729">
            <v>2689297.1882920004</v>
          </cell>
        </row>
        <row r="2730">
          <cell r="H2730">
            <v>780327.25514149992</v>
          </cell>
        </row>
        <row r="2731">
          <cell r="H2731">
            <v>2044822.3329599998</v>
          </cell>
        </row>
        <row r="2732">
          <cell r="H2732">
            <v>958897.11430149991</v>
          </cell>
        </row>
        <row r="2733">
          <cell r="H2733">
            <v>650085.83199999994</v>
          </cell>
        </row>
        <row r="2734">
          <cell r="H2734"/>
        </row>
        <row r="2735">
          <cell r="H2735"/>
        </row>
        <row r="2736">
          <cell r="H2736">
            <v>573807.08434738091</v>
          </cell>
        </row>
        <row r="2737">
          <cell r="H2737">
            <v>322542.04830144288</v>
          </cell>
        </row>
        <row r="2738">
          <cell r="H2738">
            <v>956107.24426249997</v>
          </cell>
        </row>
        <row r="2739">
          <cell r="H2739">
            <v>689678.70632374997</v>
          </cell>
        </row>
        <row r="2740">
          <cell r="H2740"/>
        </row>
        <row r="2741">
          <cell r="H2741"/>
        </row>
        <row r="2742">
          <cell r="H2742">
            <v>1516278.6403448328</v>
          </cell>
        </row>
        <row r="2743">
          <cell r="H2743">
            <v>380767.93669337506</v>
          </cell>
        </row>
        <row r="2744">
          <cell r="H2744">
            <v>4211.3012442846284</v>
          </cell>
        </row>
        <row r="2745">
          <cell r="H2745">
            <v>288594.90000000002</v>
          </cell>
        </row>
        <row r="2746">
          <cell r="H2746">
            <v>224462.69999999998</v>
          </cell>
        </row>
        <row r="2747">
          <cell r="H2747"/>
        </row>
        <row r="2748">
          <cell r="H2748"/>
        </row>
        <row r="2749">
          <cell r="H2749">
            <v>41240373.899999999</v>
          </cell>
        </row>
        <row r="2750">
          <cell r="H2750">
            <v>304614.34935470001</v>
          </cell>
        </row>
        <row r="2751">
          <cell r="H2751"/>
        </row>
        <row r="2752">
          <cell r="H2752">
            <v>1642512.2775167611</v>
          </cell>
        </row>
        <row r="2753">
          <cell r="H2753">
            <v>3220978.7364787124</v>
          </cell>
        </row>
        <row r="2754">
          <cell r="H2754">
            <v>1806390.3</v>
          </cell>
        </row>
        <row r="2755">
          <cell r="H2755">
            <v>1151810.7059249999</v>
          </cell>
        </row>
        <row r="2756">
          <cell r="H2756"/>
        </row>
        <row r="2757">
          <cell r="H2757"/>
        </row>
        <row r="2758">
          <cell r="H2758">
            <v>508634.10381841601</v>
          </cell>
        </row>
        <row r="2759">
          <cell r="H2759">
            <v>166278.72828638763</v>
          </cell>
        </row>
        <row r="2760">
          <cell r="H2760">
            <v>828346.96907570609</v>
          </cell>
        </row>
        <row r="2761">
          <cell r="H2761">
            <v>1222789.3358175</v>
          </cell>
        </row>
        <row r="2762">
          <cell r="H2762"/>
        </row>
        <row r="2763">
          <cell r="H2763"/>
        </row>
        <row r="2764">
          <cell r="H2764">
            <v>546926.20504515432</v>
          </cell>
        </row>
        <row r="2765">
          <cell r="H2765">
            <v>167537.892145085</v>
          </cell>
        </row>
        <row r="2766">
          <cell r="H2766">
            <v>106887</v>
          </cell>
        </row>
        <row r="2767">
          <cell r="H2767"/>
        </row>
        <row r="2768">
          <cell r="H2768"/>
        </row>
        <row r="2769">
          <cell r="H2769">
            <v>244557.86716349999</v>
          </cell>
        </row>
        <row r="2770">
          <cell r="H2770">
            <v>638583.02069821814</v>
          </cell>
        </row>
        <row r="2771">
          <cell r="H2771">
            <v>8559585.3471156303</v>
          </cell>
        </row>
        <row r="2772">
          <cell r="H2772">
            <v>53443.5</v>
          </cell>
        </row>
        <row r="2773">
          <cell r="H2773"/>
        </row>
        <row r="2774">
          <cell r="H2774"/>
        </row>
        <row r="2775">
          <cell r="H2775">
            <v>4457269.3109999998</v>
          </cell>
        </row>
        <row r="2776">
          <cell r="H2776">
            <v>1248693.06543696</v>
          </cell>
        </row>
        <row r="2777">
          <cell r="H2777">
            <v>4551143.2209313763</v>
          </cell>
        </row>
        <row r="2778">
          <cell r="H2778"/>
        </row>
        <row r="2779">
          <cell r="H2779"/>
        </row>
        <row r="2780">
          <cell r="H2780">
            <v>244557.86716349999</v>
          </cell>
        </row>
        <row r="2781">
          <cell r="H2781">
            <v>1432814.7247479998</v>
          </cell>
        </row>
        <row r="2782">
          <cell r="H2782">
            <v>689678.70632374997</v>
          </cell>
        </row>
        <row r="2783">
          <cell r="H2783">
            <v>167593.1678900556</v>
          </cell>
        </row>
        <row r="2784">
          <cell r="H2784">
            <v>63243.538882635854</v>
          </cell>
        </row>
        <row r="2785">
          <cell r="H2785">
            <v>2222695.9685953655</v>
          </cell>
        </row>
        <row r="2786">
          <cell r="H2786">
            <v>1636050.4184780256</v>
          </cell>
        </row>
        <row r="2787">
          <cell r="H2787">
            <v>638729.36644142319</v>
          </cell>
        </row>
        <row r="2788">
          <cell r="H2788">
            <v>1979636.2262900891</v>
          </cell>
        </row>
        <row r="2789">
          <cell r="H2789">
            <v>545475.85834691906</v>
          </cell>
        </row>
        <row r="2790">
          <cell r="H2790">
            <v>2084928.6651642288</v>
          </cell>
        </row>
        <row r="2791">
          <cell r="H2791"/>
        </row>
        <row r="2792">
          <cell r="H2792"/>
        </row>
        <row r="2793">
          <cell r="H2793">
            <v>358203.68118699995</v>
          </cell>
        </row>
        <row r="2794">
          <cell r="H2794">
            <v>215476.93014435723</v>
          </cell>
        </row>
        <row r="2795">
          <cell r="H2795">
            <v>221352.3860892255</v>
          </cell>
        </row>
        <row r="2796">
          <cell r="H2796"/>
        </row>
        <row r="2797">
          <cell r="H2797"/>
        </row>
        <row r="2798">
          <cell r="H2798">
            <v>358203.68118699995</v>
          </cell>
        </row>
        <row r="2799">
          <cell r="H2799">
            <v>335186.3357801112</v>
          </cell>
        </row>
        <row r="2800">
          <cell r="H2800">
            <v>221352.3860892255</v>
          </cell>
        </row>
        <row r="2801">
          <cell r="H2801"/>
        </row>
        <row r="2802">
          <cell r="H2802"/>
        </row>
        <row r="2803">
          <cell r="H2803">
            <v>244557.86716349999</v>
          </cell>
        </row>
        <row r="2804">
          <cell r="H2804">
            <v>297338.13377547124</v>
          </cell>
        </row>
        <row r="2805">
          <cell r="H2805">
            <v>396513.99092652771</v>
          </cell>
        </row>
        <row r="2806">
          <cell r="H2806">
            <v>556585.68330593233</v>
          </cell>
        </row>
        <row r="2807">
          <cell r="H2807"/>
        </row>
        <row r="2808">
          <cell r="H2808"/>
        </row>
        <row r="2809">
          <cell r="H2809"/>
        </row>
        <row r="2810">
          <cell r="H2810"/>
        </row>
        <row r="2811">
          <cell r="H2811"/>
        </row>
        <row r="2812">
          <cell r="H2812">
            <v>2670985.4588099876</v>
          </cell>
        </row>
        <row r="2813">
          <cell r="H2813">
            <v>10004381.644265842</v>
          </cell>
        </row>
        <row r="2814">
          <cell r="H2814">
            <v>12418473.230551522</v>
          </cell>
        </row>
        <row r="2815">
          <cell r="H2815">
            <v>2833671.750525</v>
          </cell>
        </row>
        <row r="2816">
          <cell r="H2816"/>
        </row>
        <row r="2817">
          <cell r="H2817"/>
        </row>
        <row r="2818">
          <cell r="H2818">
            <v>2948208.6150000002</v>
          </cell>
        </row>
        <row r="2819">
          <cell r="H2819">
            <v>840466.48635179992</v>
          </cell>
        </row>
        <row r="2820">
          <cell r="H2820">
            <v>3005884.9102656734</v>
          </cell>
        </row>
        <row r="2821">
          <cell r="H2821"/>
        </row>
        <row r="2822">
          <cell r="H2822"/>
        </row>
        <row r="2823">
          <cell r="H2823">
            <v>933929.17200000002</v>
          </cell>
        </row>
        <row r="2824">
          <cell r="H2824">
            <v>1260721.44</v>
          </cell>
        </row>
        <row r="2825">
          <cell r="H2825">
            <v>553662.61499999999</v>
          </cell>
        </row>
        <row r="2826">
          <cell r="H2826">
            <v>340989.26017701597</v>
          </cell>
        </row>
        <row r="2827">
          <cell r="H2827">
            <v>1517795.4</v>
          </cell>
        </row>
        <row r="2828">
          <cell r="H2828">
            <v>506331.09896222746</v>
          </cell>
        </row>
        <row r="2829">
          <cell r="H2829"/>
        </row>
        <row r="2830">
          <cell r="H2830"/>
        </row>
        <row r="2831">
          <cell r="H2831">
            <v>1068288.8193609458</v>
          </cell>
        </row>
        <row r="2832">
          <cell r="H2832">
            <v>2241340.4716021842</v>
          </cell>
        </row>
        <row r="2833">
          <cell r="H2833">
            <v>2837118.7538261395</v>
          </cell>
        </row>
        <row r="2834">
          <cell r="H2834"/>
        </row>
        <row r="2835">
          <cell r="H2835"/>
        </row>
        <row r="2836">
          <cell r="H2836">
            <v>38475886.536328748</v>
          </cell>
        </row>
        <row r="2837">
          <cell r="H2837">
            <v>47321933.805372268</v>
          </cell>
        </row>
        <row r="2838">
          <cell r="H2838">
            <v>42556781.307392091</v>
          </cell>
        </row>
        <row r="2839">
          <cell r="H2839"/>
        </row>
        <row r="2840">
          <cell r="H2840"/>
        </row>
        <row r="2841">
          <cell r="H2841">
            <v>1603161.9390136977</v>
          </cell>
        </row>
        <row r="2842">
          <cell r="H2842">
            <v>3191962.236977784</v>
          </cell>
        </row>
        <row r="2843">
          <cell r="H2843">
            <v>1702271.2522956836</v>
          </cell>
        </row>
        <row r="2844">
          <cell r="H2844"/>
        </row>
        <row r="2845">
          <cell r="H2845">
            <v>1500000</v>
          </cell>
        </row>
        <row r="2846">
          <cell r="H2846"/>
        </row>
        <row r="2847">
          <cell r="H2847"/>
        </row>
        <row r="2848">
          <cell r="H2848"/>
        </row>
        <row r="2849">
          <cell r="H2849"/>
        </row>
        <row r="2850">
          <cell r="H2850"/>
        </row>
        <row r="2851">
          <cell r="H2851"/>
        </row>
        <row r="2852">
          <cell r="H2852"/>
        </row>
        <row r="2853">
          <cell r="H2853"/>
        </row>
        <row r="2854">
          <cell r="H2854"/>
        </row>
        <row r="2855">
          <cell r="H2855">
            <v>272255.06172001606</v>
          </cell>
        </row>
        <row r="2856">
          <cell r="H2856">
            <v>629820.0602333534</v>
          </cell>
        </row>
        <row r="2857">
          <cell r="H2857">
            <v>193439.91503360038</v>
          </cell>
        </row>
        <row r="2858">
          <cell r="H2858"/>
        </row>
        <row r="2859">
          <cell r="H2859">
            <v>38148.595790560932</v>
          </cell>
        </row>
        <row r="2860">
          <cell r="H2860"/>
        </row>
        <row r="2861">
          <cell r="H2861"/>
        </row>
        <row r="2862">
          <cell r="H2862">
            <v>55779173.449999996</v>
          </cell>
        </row>
        <row r="2863">
          <cell r="H2863"/>
        </row>
        <row r="2864">
          <cell r="H2864"/>
        </row>
        <row r="2865">
          <cell r="H2865"/>
        </row>
        <row r="2866">
          <cell r="H2866">
            <v>184460.32174102124</v>
          </cell>
        </row>
        <row r="2867">
          <cell r="H2867"/>
        </row>
        <row r="2868">
          <cell r="H2868"/>
        </row>
        <row r="2869">
          <cell r="H2869">
            <v>149059.31699999998</v>
          </cell>
        </row>
        <row r="2870">
          <cell r="H2870">
            <v>201216.83999999997</v>
          </cell>
        </row>
        <row r="2871">
          <cell r="H2871">
            <v>386614.58372182801</v>
          </cell>
        </row>
        <row r="2872">
          <cell r="H2872">
            <v>5861996.0913347974</v>
          </cell>
        </row>
        <row r="2873">
          <cell r="H2873">
            <v>119258.78473971</v>
          </cell>
        </row>
        <row r="2874">
          <cell r="H2874">
            <v>106887</v>
          </cell>
        </row>
        <row r="2875">
          <cell r="H2875">
            <v>384945.00000000006</v>
          </cell>
        </row>
        <row r="2876">
          <cell r="H2876">
            <v>875065.93451090006</v>
          </cell>
        </row>
        <row r="2877">
          <cell r="H2877"/>
        </row>
        <row r="2878">
          <cell r="H2878"/>
        </row>
        <row r="2879">
          <cell r="H2879">
            <v>31217.326635924001</v>
          </cell>
        </row>
        <row r="2880">
          <cell r="H2880">
            <v>138953.1</v>
          </cell>
        </row>
        <row r="2881">
          <cell r="H2881">
            <v>22938.250552956204</v>
          </cell>
        </row>
        <row r="2882">
          <cell r="H2882">
            <v>21908.173107369999</v>
          </cell>
        </row>
        <row r="2883">
          <cell r="H2883">
            <v>18034.121472812501</v>
          </cell>
        </row>
        <row r="2884">
          <cell r="H2884">
            <v>1472927.4634911201</v>
          </cell>
        </row>
        <row r="2885">
          <cell r="H2885">
            <v>218687.67087923255</v>
          </cell>
        </row>
        <row r="2886">
          <cell r="H2886">
            <v>77350</v>
          </cell>
        </row>
        <row r="2887">
          <cell r="H2887"/>
        </row>
        <row r="2888">
          <cell r="H2888"/>
        </row>
        <row r="2889">
          <cell r="H2889"/>
        </row>
        <row r="2890">
          <cell r="H2890"/>
        </row>
        <row r="2891">
          <cell r="H2891"/>
        </row>
        <row r="2892">
          <cell r="H2892">
            <v>747671.84014215018</v>
          </cell>
        </row>
        <row r="2893">
          <cell r="H2893">
            <v>886880.25880084129</v>
          </cell>
        </row>
        <row r="2894">
          <cell r="H2894">
            <v>201325.26544305746</v>
          </cell>
        </row>
        <row r="2895">
          <cell r="H2895">
            <v>4836055.5533269001</v>
          </cell>
        </row>
        <row r="2896">
          <cell r="H2896">
            <v>4678289.5140323108</v>
          </cell>
        </row>
        <row r="2897">
          <cell r="H2897">
            <v>1259409.6669000001</v>
          </cell>
        </row>
        <row r="2898">
          <cell r="H2898">
            <v>711854.59262499993</v>
          </cell>
        </row>
        <row r="2899">
          <cell r="H2899"/>
        </row>
        <row r="2900">
          <cell r="H2900"/>
        </row>
        <row r="2901">
          <cell r="H2901">
            <v>1361980.0424999997</v>
          </cell>
        </row>
        <row r="2902">
          <cell r="H2902">
            <v>384213.25090367999</v>
          </cell>
        </row>
        <row r="2903">
          <cell r="H2903">
            <v>1389856.9791398318</v>
          </cell>
        </row>
        <row r="2904">
          <cell r="H2904"/>
        </row>
        <row r="2905">
          <cell r="H2905"/>
        </row>
        <row r="2906">
          <cell r="H2906">
            <v>298118.63399999996</v>
          </cell>
        </row>
        <row r="2907">
          <cell r="H2907">
            <v>402433.67999999993</v>
          </cell>
        </row>
        <row r="2908">
          <cell r="H2908">
            <v>773229.16744365601</v>
          </cell>
        </row>
        <row r="2909">
          <cell r="H2909">
            <v>11723992.182669595</v>
          </cell>
        </row>
        <row r="2910">
          <cell r="H2910">
            <v>208702.87329449249</v>
          </cell>
        </row>
        <row r="2911">
          <cell r="H2911">
            <v>106887</v>
          </cell>
        </row>
        <row r="2912">
          <cell r="H2912">
            <v>673653.75</v>
          </cell>
        </row>
        <row r="2913">
          <cell r="H2913">
            <v>1750131.8690218001</v>
          </cell>
        </row>
        <row r="2914">
          <cell r="H2914"/>
        </row>
        <row r="2915">
          <cell r="H2915"/>
        </row>
        <row r="2916">
          <cell r="H2916">
            <v>459087.2825357407</v>
          </cell>
        </row>
        <row r="2917">
          <cell r="H2917">
            <v>1373202.1565845544</v>
          </cell>
        </row>
        <row r="2918">
          <cell r="H2918">
            <v>673388.1</v>
          </cell>
        </row>
        <row r="2919">
          <cell r="H2919"/>
        </row>
        <row r="2920">
          <cell r="H2920"/>
        </row>
        <row r="2921">
          <cell r="H2921">
            <v>747671.84014215018</v>
          </cell>
        </row>
        <row r="2922">
          <cell r="H2922">
            <v>3676539.1934595052</v>
          </cell>
        </row>
        <row r="2923">
          <cell r="H2923"/>
        </row>
        <row r="2924">
          <cell r="H2924"/>
        </row>
        <row r="2925">
          <cell r="H2925">
            <v>747671.84014215018</v>
          </cell>
        </row>
        <row r="2926">
          <cell r="H2926"/>
        </row>
        <row r="2927">
          <cell r="H2927"/>
        </row>
        <row r="2928">
          <cell r="H2928">
            <v>63333.766005375532</v>
          </cell>
        </row>
        <row r="2929">
          <cell r="H2929">
            <v>63333.766005375532</v>
          </cell>
        </row>
        <row r="2930">
          <cell r="H2930">
            <v>102448.12737500001</v>
          </cell>
        </row>
        <row r="2931">
          <cell r="H2931"/>
        </row>
        <row r="2932">
          <cell r="H2932"/>
        </row>
        <row r="2933">
          <cell r="H2933"/>
        </row>
        <row r="2934">
          <cell r="H2934"/>
        </row>
        <row r="2935">
          <cell r="H2935"/>
        </row>
        <row r="2936">
          <cell r="H2936">
            <v>747671.84014215018</v>
          </cell>
        </row>
        <row r="2937">
          <cell r="H2937">
            <v>781057.70520055282</v>
          </cell>
        </row>
        <row r="2938">
          <cell r="H2938">
            <v>6673861.2587926686</v>
          </cell>
        </row>
        <row r="2939">
          <cell r="H2939">
            <v>5907752.0367354453</v>
          </cell>
        </row>
        <row r="2940">
          <cell r="H2940">
            <v>1118567.8539750001</v>
          </cell>
        </row>
        <row r="2941">
          <cell r="H2941"/>
        </row>
        <row r="2942">
          <cell r="H2942"/>
        </row>
        <row r="2943">
          <cell r="H2943">
            <v>936567.3899999999</v>
          </cell>
        </row>
        <row r="2944">
          <cell r="H2944">
            <v>264146.60999627999</v>
          </cell>
        </row>
        <row r="2945">
          <cell r="H2945">
            <v>955754.66806991061</v>
          </cell>
        </row>
        <row r="2946">
          <cell r="H2946"/>
        </row>
        <row r="2947">
          <cell r="H2947">
            <v>349255688.375</v>
          </cell>
        </row>
        <row r="2948">
          <cell r="H2948"/>
        </row>
        <row r="2949">
          <cell r="H2949"/>
        </row>
        <row r="2950">
          <cell r="H2950"/>
        </row>
        <row r="2951">
          <cell r="H2951"/>
        </row>
        <row r="2952">
          <cell r="H2952"/>
        </row>
        <row r="2953">
          <cell r="H2953"/>
        </row>
        <row r="2954">
          <cell r="H2954"/>
        </row>
        <row r="2955">
          <cell r="H2955"/>
        </row>
        <row r="2956">
          <cell r="H2956"/>
        </row>
        <row r="2957">
          <cell r="H2957"/>
        </row>
        <row r="2958">
          <cell r="H2958"/>
        </row>
        <row r="2959">
          <cell r="H2959"/>
        </row>
        <row r="2960">
          <cell r="H2960"/>
        </row>
        <row r="2961">
          <cell r="H2961"/>
        </row>
        <row r="2962">
          <cell r="H2962"/>
        </row>
        <row r="2963">
          <cell r="H2963"/>
        </row>
        <row r="2964">
          <cell r="H2964"/>
        </row>
        <row r="2965">
          <cell r="H2965"/>
        </row>
        <row r="2966">
          <cell r="H2966"/>
        </row>
        <row r="2967">
          <cell r="H2967"/>
        </row>
        <row r="2968">
          <cell r="H2968"/>
        </row>
        <row r="2969">
          <cell r="H2969"/>
        </row>
        <row r="2970">
          <cell r="H2970"/>
        </row>
        <row r="2971">
          <cell r="H2971">
            <v>2638218</v>
          </cell>
        </row>
        <row r="2972">
          <cell r="H2972">
            <v>3163050.0000000005</v>
          </cell>
        </row>
        <row r="2973">
          <cell r="H2973">
            <v>3561360</v>
          </cell>
        </row>
        <row r="2974">
          <cell r="H2974">
            <v>743433.9</v>
          </cell>
        </row>
        <row r="2975">
          <cell r="H2975">
            <v>960533.12725919997</v>
          </cell>
        </row>
        <row r="2976">
          <cell r="H2976">
            <v>42722112.16767107</v>
          </cell>
        </row>
        <row r="2977">
          <cell r="H2977">
            <v>4275480</v>
          </cell>
        </row>
        <row r="2978">
          <cell r="H2978">
            <v>1211838.55241536</v>
          </cell>
        </row>
        <row r="2979">
          <cell r="H2979"/>
        </row>
        <row r="2980">
          <cell r="H2980"/>
        </row>
        <row r="2981">
          <cell r="H2981">
            <v>223588.9755</v>
          </cell>
        </row>
        <row r="2982">
          <cell r="H2982">
            <v>268068.48750000005</v>
          </cell>
        </row>
        <row r="2983">
          <cell r="H2983">
            <v>578721.20917366806</v>
          </cell>
        </row>
        <row r="2984">
          <cell r="H2984">
            <v>8792994.1370021962</v>
          </cell>
        </row>
        <row r="2985">
          <cell r="H2985">
            <v>178888.17710956497</v>
          </cell>
        </row>
        <row r="2986">
          <cell r="H2986">
            <v>106887</v>
          </cell>
        </row>
        <row r="2987">
          <cell r="H2987">
            <v>481181.25000000006</v>
          </cell>
        </row>
        <row r="2988">
          <cell r="H2988">
            <v>1750131.8690218001</v>
          </cell>
        </row>
        <row r="2989">
          <cell r="H2989"/>
        </row>
        <row r="2990">
          <cell r="H2990"/>
        </row>
        <row r="2991">
          <cell r="H2991">
            <v>31217.326635924001</v>
          </cell>
        </row>
        <row r="2992">
          <cell r="H2992">
            <v>138953.1</v>
          </cell>
        </row>
        <row r="2993">
          <cell r="H2993">
            <v>22938.250552956204</v>
          </cell>
        </row>
        <row r="2994">
          <cell r="H2994">
            <v>21908.173107369999</v>
          </cell>
        </row>
        <row r="2995">
          <cell r="H2995">
            <v>18034.121472812501</v>
          </cell>
        </row>
        <row r="2996">
          <cell r="H2996">
            <v>1472927.4634911201</v>
          </cell>
        </row>
        <row r="2997">
          <cell r="H2997">
            <v>218687.67087923255</v>
          </cell>
        </row>
        <row r="2998">
          <cell r="H2998">
            <v>77350</v>
          </cell>
        </row>
        <row r="2999">
          <cell r="H2999"/>
        </row>
        <row r="3000">
          <cell r="H3000"/>
        </row>
        <row r="3001">
          <cell r="H3001">
            <v>747671.84014215018</v>
          </cell>
        </row>
        <row r="3002">
          <cell r="H3002">
            <v>387893.70514683326</v>
          </cell>
        </row>
        <row r="3003">
          <cell r="H3003">
            <v>4932853.9738902338</v>
          </cell>
        </row>
        <row r="3004">
          <cell r="H3004"/>
        </row>
        <row r="3005">
          <cell r="H3005"/>
        </row>
        <row r="3006">
          <cell r="H3006">
            <v>747671.84014215018</v>
          </cell>
        </row>
        <row r="3007">
          <cell r="H3007"/>
        </row>
        <row r="3008">
          <cell r="H3008"/>
        </row>
        <row r="3009">
          <cell r="H3009">
            <v>63333.766005375532</v>
          </cell>
        </row>
        <row r="3010">
          <cell r="H3010">
            <v>63333.766005375532</v>
          </cell>
        </row>
        <row r="3011">
          <cell r="H3011">
            <v>102448.12737500001</v>
          </cell>
        </row>
        <row r="3012">
          <cell r="H3012"/>
        </row>
        <row r="3013">
          <cell r="H3013"/>
        </row>
        <row r="3014">
          <cell r="H3014"/>
        </row>
        <row r="3015">
          <cell r="H3015"/>
        </row>
        <row r="3016">
          <cell r="H3016"/>
        </row>
        <row r="3017">
          <cell r="H3017">
            <v>53200.363444515446</v>
          </cell>
        </row>
        <row r="3018">
          <cell r="H3018">
            <v>7098655.4084366113</v>
          </cell>
        </row>
        <row r="3019">
          <cell r="H3019">
            <v>1982346.8759682542</v>
          </cell>
        </row>
        <row r="3020">
          <cell r="H3020"/>
        </row>
        <row r="3021">
          <cell r="H3021"/>
        </row>
        <row r="3022">
          <cell r="H3022">
            <v>190001.29801612659</v>
          </cell>
        </row>
        <row r="3023">
          <cell r="H3023"/>
        </row>
        <row r="3024">
          <cell r="H3024"/>
        </row>
        <row r="3025">
          <cell r="G3025">
            <v>49512.98</v>
          </cell>
          <cell r="H3025">
            <v>222808.41</v>
          </cell>
        </row>
        <row r="3026">
          <cell r="H3026"/>
        </row>
        <row r="3027">
          <cell r="H3027"/>
        </row>
        <row r="3028">
          <cell r="G3028">
            <v>49512.98</v>
          </cell>
          <cell r="H3028">
            <v>78230.508400000006</v>
          </cell>
        </row>
        <row r="3029">
          <cell r="G3029">
            <v>49512.98</v>
          </cell>
          <cell r="H3029">
            <v>78230.508400000006</v>
          </cell>
        </row>
        <row r="3030">
          <cell r="H3030">
            <v>102448.12737500001</v>
          </cell>
        </row>
        <row r="3031">
          <cell r="H3031"/>
        </row>
        <row r="3032">
          <cell r="H3032"/>
        </row>
        <row r="3033">
          <cell r="H3033"/>
        </row>
        <row r="3034">
          <cell r="H3034">
            <v>2215530.8971537501</v>
          </cell>
        </row>
        <row r="3035">
          <cell r="H3035">
            <v>1540811.0012487501</v>
          </cell>
        </row>
        <row r="3036">
          <cell r="H3036">
            <v>13419089.701875001</v>
          </cell>
        </row>
        <row r="3037">
          <cell r="H3037">
            <v>875029.43203500006</v>
          </cell>
        </row>
        <row r="3038">
          <cell r="H3038"/>
        </row>
        <row r="3039">
          <cell r="H3039"/>
        </row>
        <row r="3040">
          <cell r="H3040"/>
        </row>
        <row r="3041">
          <cell r="H3041"/>
        </row>
        <row r="3042">
          <cell r="H3042"/>
        </row>
        <row r="3043">
          <cell r="H3043"/>
        </row>
        <row r="3044">
          <cell r="H3044">
            <v>7357018.6064100005</v>
          </cell>
        </row>
        <row r="3045">
          <cell r="H3045"/>
        </row>
        <row r="3046">
          <cell r="H3046"/>
        </row>
        <row r="3047">
          <cell r="H3047"/>
        </row>
        <row r="3048">
          <cell r="H3048"/>
        </row>
        <row r="3049">
          <cell r="H3049"/>
        </row>
        <row r="3050">
          <cell r="H3050">
            <v>1306657.6875</v>
          </cell>
        </row>
        <row r="3051">
          <cell r="H3051"/>
        </row>
        <row r="3052">
          <cell r="H3052"/>
        </row>
        <row r="3053">
          <cell r="H3053"/>
        </row>
        <row r="3054">
          <cell r="H3054"/>
        </row>
        <row r="3055">
          <cell r="H3055"/>
        </row>
        <row r="3056">
          <cell r="H3056"/>
        </row>
        <row r="3057">
          <cell r="H3057">
            <v>5358970.0724999998</v>
          </cell>
        </row>
        <row r="3058">
          <cell r="H3058"/>
        </row>
        <row r="3059">
          <cell r="H3059"/>
        </row>
        <row r="3060">
          <cell r="H3060"/>
        </row>
        <row r="3061">
          <cell r="H3061"/>
        </row>
        <row r="3062">
          <cell r="H3062"/>
        </row>
        <row r="3063">
          <cell r="H3063"/>
        </row>
        <row r="3064">
          <cell r="H3064">
            <v>1663973.85825</v>
          </cell>
        </row>
        <row r="3065">
          <cell r="H3065"/>
        </row>
        <row r="3066">
          <cell r="H3066"/>
        </row>
        <row r="3067">
          <cell r="H3067"/>
        </row>
        <row r="3068">
          <cell r="H3068"/>
        </row>
        <row r="3069">
          <cell r="H3069"/>
        </row>
        <row r="3070">
          <cell r="H3070"/>
        </row>
        <row r="3071">
          <cell r="H3071">
            <v>1813263.3761650366</v>
          </cell>
        </row>
        <row r="3072">
          <cell r="H3072"/>
        </row>
        <row r="3073">
          <cell r="H3073">
            <v>4074673.0249500005</v>
          </cell>
        </row>
        <row r="3074">
          <cell r="H3074"/>
        </row>
        <row r="3075">
          <cell r="H3075"/>
        </row>
        <row r="3076">
          <cell r="H3076"/>
        </row>
        <row r="3077">
          <cell r="H3077"/>
        </row>
        <row r="3078">
          <cell r="H3078"/>
        </row>
        <row r="3079">
          <cell r="H3079"/>
        </row>
        <row r="3080">
          <cell r="H3080">
            <v>1036764.4456812501</v>
          </cell>
        </row>
        <row r="3081">
          <cell r="H3081"/>
        </row>
        <row r="3082">
          <cell r="H3082"/>
        </row>
        <row r="3083">
          <cell r="H3083"/>
        </row>
        <row r="3084">
          <cell r="H3084"/>
        </row>
        <row r="3085">
          <cell r="H3085">
            <v>40241856.626399994</v>
          </cell>
        </row>
        <row r="3086">
          <cell r="H3086"/>
        </row>
        <row r="3087">
          <cell r="H3087"/>
        </row>
        <row r="3088">
          <cell r="H3088"/>
        </row>
        <row r="3089">
          <cell r="H3089"/>
        </row>
        <row r="3090">
          <cell r="H3090"/>
        </row>
        <row r="3091">
          <cell r="H3091"/>
        </row>
        <row r="3092">
          <cell r="H3092">
            <v>572195.92740749998</v>
          </cell>
        </row>
        <row r="3093">
          <cell r="H3093"/>
        </row>
        <row r="3094">
          <cell r="H3094"/>
        </row>
        <row r="3095">
          <cell r="H3095"/>
        </row>
        <row r="3096">
          <cell r="H3096"/>
        </row>
        <row r="3097">
          <cell r="H3097"/>
        </row>
        <row r="3098">
          <cell r="H3098">
            <v>2256330.1363143753</v>
          </cell>
        </row>
        <row r="3099">
          <cell r="H3099">
            <v>476061.12387257512</v>
          </cell>
        </row>
        <row r="3100">
          <cell r="H3100">
            <v>336136.65250000003</v>
          </cell>
        </row>
        <row r="3101">
          <cell r="H3101">
            <v>9182222.8738143761</v>
          </cell>
        </row>
        <row r="3102">
          <cell r="H3102"/>
        </row>
        <row r="3103">
          <cell r="H3103"/>
        </row>
        <row r="3104">
          <cell r="H3104"/>
        </row>
        <row r="3105">
          <cell r="H3105">
            <v>13379722.587000001</v>
          </cell>
        </row>
        <row r="3106">
          <cell r="H3106">
            <v>1679579.5500000003</v>
          </cell>
        </row>
        <row r="3107">
          <cell r="H3107">
            <v>917816.3148335478</v>
          </cell>
        </row>
        <row r="3108">
          <cell r="H3108">
            <v>4390134.7224331573</v>
          </cell>
        </row>
        <row r="3109">
          <cell r="H3109">
            <v>145453313.30690721</v>
          </cell>
        </row>
        <row r="3110">
          <cell r="H3110">
            <v>6967142.9934827806</v>
          </cell>
        </row>
        <row r="3111">
          <cell r="H3111">
            <v>2302027.136271324</v>
          </cell>
        </row>
        <row r="3112">
          <cell r="H3112">
            <v>43986849.353390187</v>
          </cell>
        </row>
        <row r="3113">
          <cell r="H3113">
            <v>35914259.106961951</v>
          </cell>
        </row>
        <row r="3114">
          <cell r="H3114"/>
        </row>
        <row r="3115">
          <cell r="H3115"/>
        </row>
        <row r="3116">
          <cell r="H3116">
            <v>18379145.697000001</v>
          </cell>
        </row>
        <row r="3117">
          <cell r="H3117">
            <v>4406919.4125000006</v>
          </cell>
        </row>
        <row r="3118">
          <cell r="H3118">
            <v>4840058.3725006012</v>
          </cell>
        </row>
        <row r="3119">
          <cell r="H3119">
            <v>6454802.0423893454</v>
          </cell>
        </row>
        <row r="3120">
          <cell r="H3120">
            <v>213953030.99390373</v>
          </cell>
        </row>
        <row r="3121">
          <cell r="H3121">
            <v>3046371.5324593978</v>
          </cell>
        </row>
        <row r="3122">
          <cell r="H3122">
            <v>48834054.838664256</v>
          </cell>
        </row>
        <row r="3123">
          <cell r="H3123"/>
        </row>
        <row r="3124">
          <cell r="H3124">
            <v>18139939.396161322</v>
          </cell>
        </row>
        <row r="3125">
          <cell r="H3125">
            <v>26385366.394416466</v>
          </cell>
        </row>
        <row r="3126">
          <cell r="H3126"/>
        </row>
        <row r="3127">
          <cell r="H3127"/>
        </row>
        <row r="3128">
          <cell r="H3128">
            <v>1118604.432</v>
          </cell>
        </row>
        <row r="3129">
          <cell r="H3129">
            <v>1341133.2000000004</v>
          </cell>
        </row>
        <row r="3130">
          <cell r="H3130">
            <v>2896007.3786864881</v>
          </cell>
        </row>
        <row r="3131">
          <cell r="H3131">
            <v>43964970.685010985</v>
          </cell>
        </row>
        <row r="3132">
          <cell r="H3132">
            <v>804996.79699304258</v>
          </cell>
        </row>
        <row r="3133">
          <cell r="H3133">
            <v>106887</v>
          </cell>
        </row>
        <row r="3134">
          <cell r="H3134">
            <v>2309670</v>
          </cell>
        </row>
        <row r="3135">
          <cell r="H3135">
            <v>6562994.5088317506</v>
          </cell>
        </row>
        <row r="3136">
          <cell r="H3136"/>
        </row>
        <row r="3137">
          <cell r="H3137">
            <v>22545866.322381742</v>
          </cell>
        </row>
        <row r="3138">
          <cell r="H3138"/>
        </row>
        <row r="3139">
          <cell r="H3139"/>
        </row>
        <row r="3140">
          <cell r="H3140"/>
        </row>
        <row r="3141">
          <cell r="H3141"/>
        </row>
        <row r="3142">
          <cell r="H3142"/>
        </row>
        <row r="3143">
          <cell r="H3143">
            <v>17600563.922830351</v>
          </cell>
        </row>
        <row r="3144">
          <cell r="H3144">
            <v>11305825.898299295</v>
          </cell>
        </row>
        <row r="3145">
          <cell r="H3145"/>
        </row>
        <row r="3146">
          <cell r="H3146"/>
        </row>
        <row r="3147">
          <cell r="H3147">
            <v>1758372.297</v>
          </cell>
        </row>
        <row r="3148">
          <cell r="H3148">
            <v>492273.22772033996</v>
          </cell>
        </row>
        <row r="3149">
          <cell r="H3149">
            <v>1795505.525282481</v>
          </cell>
        </row>
        <row r="3150">
          <cell r="H3150"/>
        </row>
        <row r="3151">
          <cell r="H3151"/>
        </row>
        <row r="3152">
          <cell r="H3152">
            <v>17600563.922830351</v>
          </cell>
        </row>
        <row r="3153">
          <cell r="H3153">
            <v>1453480.1535269674</v>
          </cell>
        </row>
        <row r="3154">
          <cell r="H3154">
            <v>4691132.4143750006</v>
          </cell>
        </row>
        <row r="3155">
          <cell r="H3155">
            <v>8974169.8472453486</v>
          </cell>
        </row>
        <row r="3156">
          <cell r="H3156"/>
        </row>
        <row r="3157">
          <cell r="H3157"/>
        </row>
        <row r="3158">
          <cell r="H3158">
            <v>17600563.922830351</v>
          </cell>
        </row>
        <row r="3159">
          <cell r="H3159">
            <v>1378490.2821765626</v>
          </cell>
        </row>
        <row r="3160">
          <cell r="H3160">
            <v>4691132.4143750006</v>
          </cell>
        </row>
        <row r="3161">
          <cell r="H3161">
            <v>8974169.8472453486</v>
          </cell>
        </row>
        <row r="3162">
          <cell r="H3162"/>
        </row>
        <row r="3163">
          <cell r="H3163"/>
        </row>
        <row r="3164">
          <cell r="H3164">
            <v>661675.33544475003</v>
          </cell>
        </row>
        <row r="3165">
          <cell r="H3165">
            <v>8117653.5736813415</v>
          </cell>
        </row>
        <row r="3166">
          <cell r="H3166">
            <v>19190996.240625001</v>
          </cell>
        </row>
        <row r="3167">
          <cell r="H3167">
            <v>13310241.29695865</v>
          </cell>
        </row>
        <row r="3168">
          <cell r="H3168"/>
        </row>
        <row r="3169">
          <cell r="H3169"/>
        </row>
        <row r="3170">
          <cell r="H3170"/>
        </row>
        <row r="3171">
          <cell r="H3171"/>
        </row>
        <row r="3172">
          <cell r="H3172"/>
        </row>
        <row r="3173">
          <cell r="H3173"/>
        </row>
        <row r="3174">
          <cell r="H3174"/>
        </row>
        <row r="3175">
          <cell r="H3175">
            <v>103214025.70616503</v>
          </cell>
        </row>
        <row r="3176">
          <cell r="H3176">
            <v>28007000.259273756</v>
          </cell>
        </row>
        <row r="3177">
          <cell r="H3177">
            <v>17048958.453835629</v>
          </cell>
        </row>
        <row r="3178">
          <cell r="H3178">
            <v>19012939.284846898</v>
          </cell>
        </row>
        <row r="3179">
          <cell r="H3179">
            <v>34310288.392597727</v>
          </cell>
        </row>
        <row r="3180">
          <cell r="H3180">
            <v>44514182.272589207</v>
          </cell>
        </row>
        <row r="3181">
          <cell r="H3181">
            <v>37690853.135622509</v>
          </cell>
        </row>
        <row r="3182">
          <cell r="H3182"/>
        </row>
        <row r="3183">
          <cell r="H3183"/>
        </row>
        <row r="3184">
          <cell r="H3184">
            <v>10087450.955102399</v>
          </cell>
        </row>
        <row r="3185">
          <cell r="H3185">
            <v>3471096.4122603997</v>
          </cell>
        </row>
        <row r="3186">
          <cell r="H3186">
            <v>10087450.955102399</v>
          </cell>
        </row>
        <row r="3187">
          <cell r="H3187">
            <v>2942173.1952382</v>
          </cell>
        </row>
        <row r="3188">
          <cell r="H3188"/>
        </row>
        <row r="3189">
          <cell r="H3189"/>
        </row>
        <row r="3190">
          <cell r="H3190">
            <v>2135353.3015204007</v>
          </cell>
        </row>
        <row r="3191">
          <cell r="H3191"/>
        </row>
        <row r="3192">
          <cell r="H3192"/>
        </row>
        <row r="3193">
          <cell r="H3193">
            <v>6266975.2190577378</v>
          </cell>
        </row>
        <row r="3194">
          <cell r="H3194">
            <v>5027807.5522694485</v>
          </cell>
        </row>
        <row r="3195">
          <cell r="H3195"/>
        </row>
        <row r="3196">
          <cell r="H3196"/>
        </row>
        <row r="3197">
          <cell r="H3197">
            <v>15361050.228942582</v>
          </cell>
        </row>
        <row r="3198">
          <cell r="H3198">
            <v>9373548.5570470858</v>
          </cell>
        </row>
        <row r="3199">
          <cell r="H3199">
            <v>30026889.170923743</v>
          </cell>
        </row>
        <row r="3200">
          <cell r="H3200">
            <v>16513929.113665724</v>
          </cell>
        </row>
        <row r="3201">
          <cell r="H3201">
            <v>1190842.159584</v>
          </cell>
        </row>
        <row r="3202">
          <cell r="H3202"/>
        </row>
        <row r="3203">
          <cell r="H3203"/>
        </row>
        <row r="3204">
          <cell r="H3204"/>
        </row>
        <row r="3205">
          <cell r="H3205">
            <v>81548179.672920167</v>
          </cell>
        </row>
        <row r="3206">
          <cell r="H3206">
            <v>144123244.31050652</v>
          </cell>
        </row>
        <row r="3207">
          <cell r="H3207"/>
        </row>
        <row r="3208">
          <cell r="H3208">
            <v>2942173.1952382</v>
          </cell>
        </row>
        <row r="3209">
          <cell r="H3209">
            <v>7068616.9424062502</v>
          </cell>
        </row>
        <row r="3210">
          <cell r="H3210">
            <v>1846913.1866625</v>
          </cell>
        </row>
        <row r="3211">
          <cell r="H3211"/>
        </row>
        <row r="3212">
          <cell r="H3212"/>
        </row>
        <row r="3213">
          <cell r="H3213">
            <v>4270706.6030408014</v>
          </cell>
        </row>
        <row r="3214">
          <cell r="H3214">
            <v>2135353.3015204007</v>
          </cell>
        </row>
        <row r="3215">
          <cell r="H3215"/>
        </row>
        <row r="3216">
          <cell r="H3216"/>
        </row>
        <row r="3217">
          <cell r="H3217">
            <v>5404738.9347283244</v>
          </cell>
        </row>
        <row r="3218">
          <cell r="H3218">
            <v>727518.72879128088</v>
          </cell>
        </row>
        <row r="3219">
          <cell r="H3219">
            <v>20118979.969117898</v>
          </cell>
        </row>
        <row r="3220">
          <cell r="H3220"/>
        </row>
        <row r="3221">
          <cell r="H3221"/>
        </row>
        <row r="3222">
          <cell r="H3222">
            <v>9381851.4805892799</v>
          </cell>
        </row>
        <row r="3223">
          <cell r="H3223">
            <v>8303176.929540378</v>
          </cell>
        </row>
        <row r="3224">
          <cell r="H3224">
            <v>798108.84980344435</v>
          </cell>
        </row>
        <row r="3225">
          <cell r="H3225">
            <v>23958686.457825791</v>
          </cell>
        </row>
        <row r="3226">
          <cell r="H3226">
            <v>9606549.3487248272</v>
          </cell>
        </row>
        <row r="3227">
          <cell r="H3227">
            <v>3650488.7525154343</v>
          </cell>
        </row>
        <row r="3228">
          <cell r="H3228">
            <v>712007.61160374992</v>
          </cell>
        </row>
        <row r="3229">
          <cell r="H3229"/>
        </row>
        <row r="3230">
          <cell r="H3230"/>
        </row>
        <row r="3231">
          <cell r="H3231">
            <v>5146731.3175344141</v>
          </cell>
        </row>
        <row r="3232">
          <cell r="H3232">
            <v>479468.42499600002</v>
          </cell>
        </row>
        <row r="3233">
          <cell r="H3233"/>
        </row>
        <row r="3234">
          <cell r="H3234"/>
        </row>
        <row r="3235">
          <cell r="H3235"/>
        </row>
        <row r="3236">
          <cell r="H3236"/>
        </row>
        <row r="3237">
          <cell r="H3237"/>
        </row>
        <row r="3238">
          <cell r="H3238"/>
        </row>
        <row r="3239">
          <cell r="H3239">
            <v>3152871.5370240002</v>
          </cell>
        </row>
        <row r="3240">
          <cell r="H3240">
            <v>12315678.112386003</v>
          </cell>
        </row>
        <row r="3241">
          <cell r="H3241">
            <v>2913577.0604083827</v>
          </cell>
        </row>
        <row r="3242">
          <cell r="H3242">
            <v>1331465.0901036102</v>
          </cell>
        </row>
        <row r="3243">
          <cell r="H3243">
            <v>2865019.3192824731</v>
          </cell>
        </row>
        <row r="3244">
          <cell r="H3244">
            <v>195479.943054</v>
          </cell>
        </row>
        <row r="3245">
          <cell r="H3245"/>
        </row>
        <row r="3246">
          <cell r="H3246"/>
        </row>
        <row r="3247">
          <cell r="H3247">
            <v>1576435.7685120001</v>
          </cell>
        </row>
        <row r="3248">
          <cell r="H3248">
            <v>6157839.0561930016</v>
          </cell>
        </row>
        <row r="3249">
          <cell r="H3249">
            <v>2912474.2681826414</v>
          </cell>
        </row>
        <row r="3250">
          <cell r="H3250">
            <v>1432509.6596412365</v>
          </cell>
        </row>
        <row r="3251">
          <cell r="H3251">
            <v>293219.91458099999</v>
          </cell>
        </row>
        <row r="3252">
          <cell r="H3252"/>
        </row>
        <row r="3253">
          <cell r="H3253"/>
        </row>
        <row r="3254">
          <cell r="H3254"/>
        </row>
        <row r="3255">
          <cell r="H3255"/>
        </row>
        <row r="3256">
          <cell r="H3256"/>
        </row>
        <row r="3257">
          <cell r="H3257"/>
        </row>
        <row r="3258">
          <cell r="H3258">
            <v>1050957.1790080001</v>
          </cell>
        </row>
        <row r="3259">
          <cell r="H3259">
            <v>3491638.1029750006</v>
          </cell>
        </row>
        <row r="3260">
          <cell r="H3260">
            <v>48457468.68732132</v>
          </cell>
        </row>
        <row r="3261">
          <cell r="H3261">
            <v>1881962.0529129202</v>
          </cell>
        </row>
        <row r="3262">
          <cell r="H3262">
            <v>1694273.1150213352</v>
          </cell>
        </row>
        <row r="3263">
          <cell r="H3263">
            <v>25251771.157413796</v>
          </cell>
        </row>
        <row r="3264">
          <cell r="H3264">
            <v>8988778.3228078019</v>
          </cell>
        </row>
        <row r="3265">
          <cell r="H3265">
            <v>2673299.1964558191</v>
          </cell>
        </row>
        <row r="3266">
          <cell r="H3266">
            <v>5520000</v>
          </cell>
        </row>
        <row r="3267">
          <cell r="H3267">
            <v>813242.96006250009</v>
          </cell>
        </row>
        <row r="3268">
          <cell r="H3268">
            <v>239734.21249800001</v>
          </cell>
        </row>
        <row r="3269">
          <cell r="H3269">
            <v>207845</v>
          </cell>
        </row>
        <row r="3270">
          <cell r="H3270">
            <v>2494140</v>
          </cell>
        </row>
        <row r="3271">
          <cell r="H3271">
            <v>614063.36805000016</v>
          </cell>
        </row>
        <row r="3272">
          <cell r="H3272"/>
        </row>
        <row r="3273">
          <cell r="H3273"/>
        </row>
        <row r="3274">
          <cell r="H3274"/>
        </row>
        <row r="3275">
          <cell r="H3275"/>
        </row>
        <row r="3276">
          <cell r="H3276"/>
        </row>
        <row r="3277">
          <cell r="H3277"/>
        </row>
        <row r="3278">
          <cell r="H3278">
            <v>262739.29475200002</v>
          </cell>
        </row>
        <row r="3279">
          <cell r="H3279">
            <v>16152489.56244044</v>
          </cell>
        </row>
        <row r="3280">
          <cell r="H3280">
            <v>275698.05643531249</v>
          </cell>
        </row>
        <row r="3281">
          <cell r="H3281">
            <v>596879.02485051518</v>
          </cell>
        </row>
        <row r="3282">
          <cell r="H3282">
            <v>119867.106249</v>
          </cell>
        </row>
        <row r="3283">
          <cell r="H3283"/>
        </row>
        <row r="3284">
          <cell r="H3284"/>
        </row>
        <row r="3285">
          <cell r="H3285"/>
        </row>
        <row r="3286">
          <cell r="H3286"/>
        </row>
        <row r="3287">
          <cell r="H3287"/>
        </row>
        <row r="3288">
          <cell r="H3288"/>
        </row>
        <row r="3289">
          <cell r="H3289"/>
        </row>
        <row r="3290">
          <cell r="H3290">
            <v>3644996.7750146417</v>
          </cell>
        </row>
        <row r="3291">
          <cell r="H3291">
            <v>165978286.85444859</v>
          </cell>
        </row>
        <row r="3292">
          <cell r="H3292"/>
        </row>
        <row r="3293">
          <cell r="H3293"/>
        </row>
        <row r="3294">
          <cell r="H3294">
            <v>4386037.4249999998</v>
          </cell>
        </row>
        <row r="3295">
          <cell r="H3295">
            <v>5472614.4000000004</v>
          </cell>
        </row>
        <row r="3296">
          <cell r="H3296">
            <v>4478184.8493229859</v>
          </cell>
        </row>
        <row r="3297">
          <cell r="H3297"/>
        </row>
        <row r="3298">
          <cell r="H3298"/>
        </row>
        <row r="3299">
          <cell r="H3299"/>
        </row>
        <row r="3300">
          <cell r="H3300">
            <v>12638610.939999999</v>
          </cell>
        </row>
        <row r="3301">
          <cell r="H3301"/>
        </row>
        <row r="3302">
          <cell r="H3302"/>
        </row>
        <row r="3303">
          <cell r="H3303"/>
        </row>
        <row r="3304">
          <cell r="H3304"/>
        </row>
        <row r="3305">
          <cell r="H3305"/>
        </row>
        <row r="3306">
          <cell r="H3306"/>
        </row>
        <row r="3307">
          <cell r="H3307"/>
        </row>
        <row r="3308">
          <cell r="H3308">
            <v>1220820.3988749997</v>
          </cell>
        </row>
        <row r="3309">
          <cell r="H3309">
            <v>555685.323875</v>
          </cell>
        </row>
        <row r="3310">
          <cell r="H3310"/>
        </row>
        <row r="3311">
          <cell r="H3311"/>
        </row>
        <row r="3312">
          <cell r="H3312"/>
        </row>
        <row r="3313">
          <cell r="H3313">
            <v>6916385.5339278514</v>
          </cell>
        </row>
        <row r="3314">
          <cell r="H3314">
            <v>12580908.163802458</v>
          </cell>
        </row>
        <row r="3315">
          <cell r="H3315"/>
        </row>
        <row r="3316">
          <cell r="H3316"/>
        </row>
        <row r="3317">
          <cell r="H3317">
            <v>4121276.4131549997</v>
          </cell>
        </row>
        <row r="3318">
          <cell r="H3318">
            <v>3375197.1959629552</v>
          </cell>
        </row>
        <row r="3319">
          <cell r="H3319"/>
        </row>
        <row r="3320">
          <cell r="H3320"/>
        </row>
        <row r="3321">
          <cell r="H3321"/>
        </row>
        <row r="3322">
          <cell r="H3322"/>
        </row>
        <row r="3323">
          <cell r="H3323">
            <v>6916385.5339278514</v>
          </cell>
        </row>
        <row r="3324">
          <cell r="H3324"/>
        </row>
        <row r="3325">
          <cell r="H3325"/>
        </row>
        <row r="3326">
          <cell r="H3326"/>
        </row>
        <row r="3327">
          <cell r="H3327"/>
        </row>
        <row r="3328">
          <cell r="H3328">
            <v>6916385.5339278514</v>
          </cell>
        </row>
        <row r="3329">
          <cell r="H3329"/>
        </row>
        <row r="3330">
          <cell r="H3330"/>
        </row>
        <row r="3331">
          <cell r="H3331"/>
        </row>
        <row r="3332">
          <cell r="H3332">
            <v>204896.25475000002</v>
          </cell>
        </row>
        <row r="3333">
          <cell r="H3333"/>
        </row>
        <row r="3334">
          <cell r="H3334"/>
        </row>
        <row r="3335">
          <cell r="H3335"/>
        </row>
        <row r="3336">
          <cell r="H3336">
            <v>631677.3973457301</v>
          </cell>
        </row>
        <row r="3337">
          <cell r="H3337">
            <v>631677.3973457301</v>
          </cell>
        </row>
        <row r="3338">
          <cell r="H3338"/>
        </row>
        <row r="3339">
          <cell r="H3339"/>
        </row>
        <row r="3340">
          <cell r="H3340"/>
        </row>
        <row r="3341">
          <cell r="H3341"/>
        </row>
        <row r="3342">
          <cell r="H3342">
            <v>354700.65040764643</v>
          </cell>
        </row>
        <row r="3343">
          <cell r="H3343"/>
        </row>
        <row r="3344">
          <cell r="H3344"/>
        </row>
        <row r="3345">
          <cell r="H3345">
            <v>1618340.4765174682</v>
          </cell>
        </row>
        <row r="3346">
          <cell r="H3346"/>
        </row>
        <row r="3347">
          <cell r="H3347"/>
        </row>
        <row r="3348">
          <cell r="H3348"/>
        </row>
        <row r="3349">
          <cell r="H3349"/>
        </row>
        <row r="3350">
          <cell r="H3350"/>
        </row>
        <row r="3351">
          <cell r="H3351"/>
        </row>
        <row r="3352">
          <cell r="H3352"/>
        </row>
        <row r="3353">
          <cell r="H3353"/>
        </row>
        <row r="3357">
          <cell r="H3357">
            <v>91696152.410638288</v>
          </cell>
        </row>
        <row r="3358">
          <cell r="H3358">
            <v>116213013.1221379</v>
          </cell>
        </row>
        <row r="3359">
          <cell r="H3359">
            <v>55823379.68321725</v>
          </cell>
        </row>
        <row r="3360">
          <cell r="H3360"/>
        </row>
        <row r="3361">
          <cell r="H3361"/>
        </row>
        <row r="3362">
          <cell r="H3362"/>
        </row>
        <row r="3363">
          <cell r="H3363">
            <v>116719842.99814245</v>
          </cell>
        </row>
        <row r="3364">
          <cell r="H3364"/>
        </row>
        <row r="3365">
          <cell r="H3365">
            <v>147505718.35808331</v>
          </cell>
        </row>
        <row r="3366">
          <cell r="H3366">
            <v>266801717.0658879</v>
          </cell>
        </row>
        <row r="3367">
          <cell r="H3367">
            <v>2106866.0131000956</v>
          </cell>
        </row>
        <row r="3368">
          <cell r="H3368">
            <v>13486493.449844368</v>
          </cell>
        </row>
        <row r="3369">
          <cell r="H3369"/>
        </row>
        <row r="3370">
          <cell r="H3370">
            <v>5013982.9242930235</v>
          </cell>
        </row>
        <row r="3371">
          <cell r="H3371">
            <v>93939300</v>
          </cell>
        </row>
        <row r="3372">
          <cell r="H3372"/>
        </row>
        <row r="3373">
          <cell r="H3373">
            <v>484772.55749999994</v>
          </cell>
        </row>
        <row r="3374">
          <cell r="H3374">
            <v>177698.62854295201</v>
          </cell>
        </row>
        <row r="3375">
          <cell r="H3375">
            <v>366276.625</v>
          </cell>
        </row>
        <row r="3376">
          <cell r="H3376">
            <v>5176593.1486892439</v>
          </cell>
        </row>
        <row r="3377">
          <cell r="H3377">
            <v>812443.26848201023</v>
          </cell>
        </row>
        <row r="3378">
          <cell r="H3378"/>
        </row>
        <row r="3379">
          <cell r="H3379">
            <v>97862091.638564259</v>
          </cell>
        </row>
        <row r="3380">
          <cell r="H3380"/>
        </row>
        <row r="3381">
          <cell r="H3381"/>
        </row>
        <row r="3382">
          <cell r="H3382">
            <v>300756.85199999996</v>
          </cell>
        </row>
        <row r="3383">
          <cell r="H3383">
            <v>218521.28645146801</v>
          </cell>
        </row>
        <row r="3384">
          <cell r="H3384">
            <v>266298.05637062393</v>
          </cell>
        </row>
        <row r="3385">
          <cell r="H3385">
            <v>2219697.2186867809</v>
          </cell>
        </row>
        <row r="3386">
          <cell r="H3386">
            <v>4195304.5601655319</v>
          </cell>
        </row>
        <row r="3387">
          <cell r="H3387">
            <v>2162519.2075152602</v>
          </cell>
        </row>
        <row r="3388">
          <cell r="H3388">
            <v>1754989.9169999999</v>
          </cell>
        </row>
        <row r="3389">
          <cell r="H3389">
            <v>1471343.6375201556</v>
          </cell>
        </row>
        <row r="3390">
          <cell r="H3390">
            <v>19727035.028549753</v>
          </cell>
        </row>
        <row r="3391">
          <cell r="H3391"/>
        </row>
        <row r="3392">
          <cell r="H3392"/>
        </row>
        <row r="3393">
          <cell r="H3393"/>
        </row>
        <row r="3394">
          <cell r="H3394"/>
        </row>
        <row r="3395">
          <cell r="H3395">
            <v>4232459.9406264992</v>
          </cell>
        </row>
        <row r="3396">
          <cell r="H3396"/>
        </row>
        <row r="3397">
          <cell r="H3397"/>
        </row>
        <row r="3398">
          <cell r="H3398"/>
        </row>
        <row r="3399">
          <cell r="H3399"/>
        </row>
        <row r="3400">
          <cell r="H3400"/>
        </row>
        <row r="3401">
          <cell r="H3401"/>
        </row>
        <row r="3402">
          <cell r="H3402">
            <v>540834.68999999994</v>
          </cell>
        </row>
        <row r="3403">
          <cell r="H3403">
            <v>312173.26635923999</v>
          </cell>
        </row>
        <row r="3404">
          <cell r="H3404">
            <v>302567.93508664798</v>
          </cell>
        </row>
        <row r="3405">
          <cell r="H3405">
            <v>768571.375</v>
          </cell>
        </row>
        <row r="3406">
          <cell r="H3406"/>
        </row>
        <row r="3407">
          <cell r="H3407">
            <v>1127878.2876518515</v>
          </cell>
        </row>
        <row r="3408">
          <cell r="H3408">
            <v>2350053.3552397629</v>
          </cell>
        </row>
        <row r="3409">
          <cell r="H3409">
            <v>1353456.4443832648</v>
          </cell>
        </row>
        <row r="3410">
          <cell r="H3410">
            <v>453217.01768066379</v>
          </cell>
        </row>
        <row r="3411">
          <cell r="H3411">
            <v>1346776.2</v>
          </cell>
        </row>
        <row r="3412">
          <cell r="H3412"/>
        </row>
        <row r="3413">
          <cell r="H3413">
            <v>734024.01769459841</v>
          </cell>
        </row>
        <row r="3414">
          <cell r="H3414">
            <v>2924491.5910435319</v>
          </cell>
        </row>
        <row r="3415">
          <cell r="H3415">
            <v>3060081.7891681399</v>
          </cell>
        </row>
        <row r="3416">
          <cell r="H3416">
            <v>3125939.7573294002</v>
          </cell>
        </row>
        <row r="3417">
          <cell r="H3417">
            <v>2353190.9945</v>
          </cell>
        </row>
        <row r="3418">
          <cell r="H3418">
            <v>389151.63533812499</v>
          </cell>
        </row>
        <row r="3419">
          <cell r="H3419"/>
        </row>
        <row r="3420">
          <cell r="H3420"/>
        </row>
        <row r="3421">
          <cell r="H3421">
            <v>862848.05190023046</v>
          </cell>
        </row>
        <row r="3422">
          <cell r="H3422">
            <v>716183.78850420611</v>
          </cell>
        </row>
        <row r="3423">
          <cell r="H3423">
            <v>108588.02162999999</v>
          </cell>
        </row>
        <row r="3424">
          <cell r="H3424">
            <v>611369.62711000023</v>
          </cell>
        </row>
        <row r="3425">
          <cell r="H3425">
            <v>487271.62676499999</v>
          </cell>
        </row>
        <row r="3426">
          <cell r="H3426">
            <v>246582.71428649378</v>
          </cell>
        </row>
        <row r="3427">
          <cell r="H3427">
            <v>8750</v>
          </cell>
        </row>
        <row r="3428">
          <cell r="H3428"/>
        </row>
        <row r="3429">
          <cell r="H3429">
            <v>795995.59463724587</v>
          </cell>
        </row>
        <row r="3430">
          <cell r="H3430">
            <v>1479651.8525457899</v>
          </cell>
        </row>
        <row r="3431">
          <cell r="H3431">
            <v>108588.02162999999</v>
          </cell>
        </row>
        <row r="3432">
          <cell r="H3432">
            <v>274874.84310000006</v>
          </cell>
        </row>
        <row r="3433">
          <cell r="H3433">
            <v>487271.62676499999</v>
          </cell>
        </row>
        <row r="3434">
          <cell r="H3434">
            <v>8452.5</v>
          </cell>
        </row>
        <row r="3435">
          <cell r="H3435"/>
        </row>
        <row r="3436">
          <cell r="H3436">
            <v>479634.73372104496</v>
          </cell>
        </row>
        <row r="3437">
          <cell r="H3437">
            <v>299566.45699564327</v>
          </cell>
        </row>
        <row r="3438">
          <cell r="H3438">
            <v>45317.904247247505</v>
          </cell>
        </row>
        <row r="3439">
          <cell r="H3439">
            <v>133736.87486499999</v>
          </cell>
        </row>
        <row r="3440">
          <cell r="H3440">
            <v>72384.732090000005</v>
          </cell>
        </row>
        <row r="3441">
          <cell r="H3441">
            <v>6160</v>
          </cell>
        </row>
        <row r="3442">
          <cell r="H3442"/>
        </row>
        <row r="3443">
          <cell r="H3443">
            <v>557513.56935100839</v>
          </cell>
        </row>
        <row r="3444">
          <cell r="H3444">
            <v>353182.04446929536</v>
          </cell>
        </row>
        <row r="3445">
          <cell r="H3445">
            <v>101298.844787965</v>
          </cell>
        </row>
        <row r="3446">
          <cell r="H3446">
            <v>133736.87486499999</v>
          </cell>
        </row>
        <row r="3447">
          <cell r="H3447">
            <v>72384.732090000005</v>
          </cell>
        </row>
        <row r="3448">
          <cell r="H3448">
            <v>7262.5000000000009</v>
          </cell>
        </row>
        <row r="3449">
          <cell r="H3449"/>
        </row>
        <row r="3450">
          <cell r="H3450">
            <v>867792.73987673596</v>
          </cell>
        </row>
        <row r="3451">
          <cell r="H3451">
            <v>671471.40502716624</v>
          </cell>
        </row>
        <row r="3452">
          <cell r="H3452">
            <v>166609.94208546876</v>
          </cell>
        </row>
        <row r="3453">
          <cell r="H3453">
            <v>267473.74972999998</v>
          </cell>
        </row>
        <row r="3454">
          <cell r="H3454">
            <v>144769.46418000001</v>
          </cell>
        </row>
        <row r="3455">
          <cell r="H3455">
            <v>13807.5</v>
          </cell>
        </row>
        <row r="3456">
          <cell r="H3456"/>
        </row>
        <row r="3457">
          <cell r="H3457">
            <v>1234770.8500927801</v>
          </cell>
        </row>
        <row r="3458">
          <cell r="H3458">
            <v>534667.68737186992</v>
          </cell>
        </row>
        <row r="3459">
          <cell r="H3459">
            <v>1038021.64870437</v>
          </cell>
        </row>
        <row r="3460">
          <cell r="H3460">
            <v>336269.11742654996</v>
          </cell>
        </row>
        <row r="3461">
          <cell r="H3461">
            <v>345374.25951798004</v>
          </cell>
        </row>
        <row r="3462">
          <cell r="H3462"/>
        </row>
        <row r="3463">
          <cell r="H3463">
            <v>554718.49189461709</v>
          </cell>
        </row>
        <row r="3464">
          <cell r="H3464">
            <v>767048.03616860765</v>
          </cell>
        </row>
        <row r="3465">
          <cell r="H3465">
            <v>602067.75751027407</v>
          </cell>
        </row>
        <row r="3466">
          <cell r="H3466">
            <v>358010.84</v>
          </cell>
        </row>
        <row r="3467">
          <cell r="H3467"/>
        </row>
        <row r="3468">
          <cell r="H3468">
            <v>688152.02147204021</v>
          </cell>
        </row>
        <row r="3469">
          <cell r="H3469">
            <v>834222.82904915826</v>
          </cell>
        </row>
        <row r="3470">
          <cell r="H3470">
            <v>291662.38014247362</v>
          </cell>
        </row>
        <row r="3471">
          <cell r="H3471"/>
        </row>
        <row r="3472">
          <cell r="H3472">
            <v>5352188.5400841748</v>
          </cell>
        </row>
        <row r="3473">
          <cell r="H3473">
            <v>7343254.9850987615</v>
          </cell>
        </row>
        <row r="3474">
          <cell r="H3474">
            <v>2000000</v>
          </cell>
        </row>
        <row r="3475">
          <cell r="H3475"/>
        </row>
        <row r="3476">
          <cell r="H3476"/>
        </row>
        <row r="3477">
          <cell r="H3477">
            <v>78414.657835499995</v>
          </cell>
        </row>
        <row r="3478">
          <cell r="H3478"/>
        </row>
        <row r="3479">
          <cell r="H3479">
            <v>58498.792884000002</v>
          </cell>
        </row>
        <row r="3480">
          <cell r="H3480"/>
        </row>
        <row r="3481">
          <cell r="H3481">
            <v>59851.862199499999</v>
          </cell>
        </row>
        <row r="3482">
          <cell r="H3482"/>
        </row>
        <row r="3483">
          <cell r="H3483">
            <v>2500000</v>
          </cell>
        </row>
        <row r="3484">
          <cell r="H3484"/>
        </row>
        <row r="3485">
          <cell r="H3485">
            <v>595810.0714181962</v>
          </cell>
        </row>
        <row r="3486">
          <cell r="H3486">
            <v>556731.31381174445</v>
          </cell>
        </row>
        <row r="3487">
          <cell r="H3487">
            <v>154137.13870500002</v>
          </cell>
        </row>
        <row r="3488">
          <cell r="H3488">
            <v>99486.850584000014</v>
          </cell>
        </row>
        <row r="3489">
          <cell r="H3489">
            <v>46069.651743499999</v>
          </cell>
        </row>
        <row r="3490">
          <cell r="H3490">
            <v>36364.768093499995</v>
          </cell>
        </row>
        <row r="3491">
          <cell r="H3491">
            <v>1014071.85505032</v>
          </cell>
        </row>
        <row r="3492">
          <cell r="H3492"/>
        </row>
        <row r="3493">
          <cell r="H3493"/>
        </row>
        <row r="3494">
          <cell r="H3494"/>
        </row>
        <row r="3495">
          <cell r="H3495">
            <v>244557.86716349999</v>
          </cell>
        </row>
        <row r="3496">
          <cell r="H3496">
            <v>16014.621208732742</v>
          </cell>
        </row>
        <row r="3497">
          <cell r="H3497">
            <v>523854.93913180364</v>
          </cell>
        </row>
        <row r="3498">
          <cell r="H3498"/>
        </row>
        <row r="3499">
          <cell r="H3499">
            <v>495984.98399999994</v>
          </cell>
        </row>
        <row r="3500">
          <cell r="H3500">
            <v>139277.30345258399</v>
          </cell>
        </row>
        <row r="3501">
          <cell r="H3501">
            <v>384562.75</v>
          </cell>
        </row>
        <row r="3502">
          <cell r="H3502"/>
        </row>
        <row r="3503">
          <cell r="H3503"/>
        </row>
        <row r="3504">
          <cell r="H3504"/>
        </row>
        <row r="3505">
          <cell r="H3505">
            <v>392059.63140064041</v>
          </cell>
        </row>
        <row r="3506">
          <cell r="H3506"/>
        </row>
        <row r="3507">
          <cell r="H3507">
            <v>68593.668000000005</v>
          </cell>
        </row>
        <row r="3508">
          <cell r="H3508">
            <v>19210.662545184001</v>
          </cell>
        </row>
        <row r="3509">
          <cell r="H3509">
            <v>53196</v>
          </cell>
        </row>
        <row r="3510">
          <cell r="H3510"/>
        </row>
        <row r="3511">
          <cell r="H3511">
            <v>74529.65849999999</v>
          </cell>
        </row>
        <row r="3512">
          <cell r="H3512">
            <v>16606.012500000001</v>
          </cell>
        </row>
        <row r="3513">
          <cell r="H3513">
            <v>184902.626997396</v>
          </cell>
        </row>
        <row r="3514">
          <cell r="H3514">
            <v>2784448.1433840287</v>
          </cell>
        </row>
        <row r="3515">
          <cell r="H3515">
            <v>59629.392369854999</v>
          </cell>
        </row>
        <row r="3516">
          <cell r="H3516">
            <v>106887</v>
          </cell>
        </row>
        <row r="3517">
          <cell r="H3517">
            <v>192472.50000000003</v>
          </cell>
        </row>
        <row r="3518">
          <cell r="H3518">
            <v>63333.766005375532</v>
          </cell>
        </row>
        <row r="3519">
          <cell r="H3519">
            <v>437532.96725545003</v>
          </cell>
        </row>
        <row r="3520">
          <cell r="H3520"/>
        </row>
        <row r="3521">
          <cell r="H3521"/>
        </row>
        <row r="3522">
          <cell r="H3522"/>
        </row>
        <row r="3523">
          <cell r="H3523">
            <v>1424136.8383660002</v>
          </cell>
        </row>
        <row r="3524">
          <cell r="H3524"/>
        </row>
        <row r="3525">
          <cell r="H3525">
            <v>137187.33600000001</v>
          </cell>
        </row>
        <row r="3526">
          <cell r="H3526">
            <v>38421.325090368002</v>
          </cell>
        </row>
        <row r="3527">
          <cell r="H3527">
            <v>106392</v>
          </cell>
        </row>
        <row r="3528">
          <cell r="H3528"/>
        </row>
        <row r="3529">
          <cell r="H3529">
            <v>74529.65849999999</v>
          </cell>
        </row>
        <row r="3530">
          <cell r="H3530">
            <v>16606.012500000001</v>
          </cell>
        </row>
        <row r="3531">
          <cell r="H3531">
            <v>184902.626997396</v>
          </cell>
        </row>
        <row r="3532">
          <cell r="H3532">
            <v>2784448.1433840287</v>
          </cell>
        </row>
        <row r="3533">
          <cell r="H3533">
            <v>82471.412000000011</v>
          </cell>
        </row>
        <row r="3534">
          <cell r="H3534">
            <v>106887</v>
          </cell>
        </row>
        <row r="3535">
          <cell r="H3535">
            <v>192472.50000000003</v>
          </cell>
        </row>
        <row r="3536">
          <cell r="H3536">
            <v>74269.47</v>
          </cell>
        </row>
        <row r="3537">
          <cell r="H3537">
            <v>437532.96725545003</v>
          </cell>
        </row>
        <row r="3538">
          <cell r="H3538"/>
        </row>
        <row r="3539">
          <cell r="H3539">
            <v>62657.677499999991</v>
          </cell>
        </row>
        <row r="3540">
          <cell r="H3540">
            <v>26095.162500000006</v>
          </cell>
        </row>
        <row r="3541">
          <cell r="H3541">
            <v>124869.306543696</v>
          </cell>
        </row>
        <row r="3542">
          <cell r="H3542">
            <v>1978423.6808254942</v>
          </cell>
        </row>
        <row r="3543">
          <cell r="H3543">
            <v>63333.766005375532</v>
          </cell>
        </row>
        <row r="3544">
          <cell r="H3544">
            <v>875065.93451090006</v>
          </cell>
        </row>
        <row r="3545">
          <cell r="H3545"/>
        </row>
        <row r="3546">
          <cell r="H3546">
            <v>201411.89974125</v>
          </cell>
        </row>
        <row r="3547">
          <cell r="H3547">
            <v>298201.99337500002</v>
          </cell>
        </row>
        <row r="3548">
          <cell r="H3548">
            <v>453315.84404125914</v>
          </cell>
        </row>
        <row r="3549">
          <cell r="H3549">
            <v>207352.88913625001</v>
          </cell>
        </row>
        <row r="3550">
          <cell r="H3550"/>
        </row>
        <row r="3551">
          <cell r="H3551"/>
        </row>
        <row r="3552">
          <cell r="H3552"/>
        </row>
        <row r="3553">
          <cell r="H3553"/>
        </row>
        <row r="3554">
          <cell r="H3554">
            <v>429838.57444849197</v>
          </cell>
        </row>
        <row r="3555">
          <cell r="H3555">
            <v>1913277.3</v>
          </cell>
        </row>
        <row r="3556">
          <cell r="H3556">
            <v>28146443.22390978</v>
          </cell>
        </row>
        <row r="3557">
          <cell r="H3557">
            <v>1137595.3659524301</v>
          </cell>
        </row>
        <row r="3558">
          <cell r="H3558"/>
        </row>
        <row r="3559">
          <cell r="H3559"/>
        </row>
        <row r="3560">
          <cell r="H3560"/>
        </row>
        <row r="3561">
          <cell r="H3561">
            <v>20469940.14415966</v>
          </cell>
        </row>
        <row r="3562">
          <cell r="H3562"/>
        </row>
        <row r="3563">
          <cell r="H3563"/>
        </row>
        <row r="3564">
          <cell r="H3564">
            <v>3274894.1033412442</v>
          </cell>
        </row>
        <row r="3565">
          <cell r="H3565">
            <v>1995507.5718809881</v>
          </cell>
        </row>
        <row r="3566">
          <cell r="H3566">
            <v>1823071.25</v>
          </cell>
        </row>
        <row r="3567">
          <cell r="H3567">
            <v>116931057.1333029</v>
          </cell>
        </row>
        <row r="3568">
          <cell r="H3568">
            <v>2706909.8925000001</v>
          </cell>
        </row>
        <row r="3569">
          <cell r="H3569">
            <v>1317573.7267215804</v>
          </cell>
        </row>
        <row r="3570">
          <cell r="H3570"/>
        </row>
        <row r="3571">
          <cell r="H3571"/>
        </row>
        <row r="3572">
          <cell r="H3572">
            <v>5942093.4416651512</v>
          </cell>
        </row>
        <row r="3573">
          <cell r="H3573"/>
        </row>
        <row r="3574">
          <cell r="H3574"/>
        </row>
        <row r="3575">
          <cell r="H3575">
            <v>6660819.9256641362</v>
          </cell>
        </row>
        <row r="3576">
          <cell r="H3576"/>
        </row>
        <row r="3577">
          <cell r="H3577"/>
        </row>
        <row r="3578">
          <cell r="H3578">
            <v>1572646.9041653881</v>
          </cell>
        </row>
        <row r="3579">
          <cell r="H3579">
            <v>4882003.6423431346</v>
          </cell>
        </row>
        <row r="3580">
          <cell r="H3580"/>
        </row>
        <row r="3581">
          <cell r="H3581"/>
        </row>
        <row r="3582">
          <cell r="H3582">
            <v>4056124.6536583849</v>
          </cell>
        </row>
        <row r="3583">
          <cell r="H3583"/>
        </row>
        <row r="3584">
          <cell r="H3584"/>
        </row>
        <row r="3585">
          <cell r="H3585">
            <v>1187998.5022683868</v>
          </cell>
        </row>
        <row r="3586">
          <cell r="H3586">
            <v>1339943.712526584</v>
          </cell>
        </row>
        <row r="3587">
          <cell r="H3587">
            <v>999087.37500000012</v>
          </cell>
        </row>
        <row r="3588">
          <cell r="H3588">
            <v>35401740.312632233</v>
          </cell>
        </row>
        <row r="3589">
          <cell r="H3589">
            <v>4252959.2591599561</v>
          </cell>
        </row>
        <row r="3590">
          <cell r="H3590">
            <v>527029.49068863213</v>
          </cell>
        </row>
        <row r="3591">
          <cell r="H3591"/>
        </row>
        <row r="3592">
          <cell r="H3592"/>
        </row>
        <row r="3593">
          <cell r="H3593">
            <v>3783204.2632777994</v>
          </cell>
        </row>
        <row r="3594">
          <cell r="H3594">
            <v>4178319.1035775198</v>
          </cell>
        </row>
        <row r="3595">
          <cell r="H3595">
            <v>3362984.625</v>
          </cell>
        </row>
        <row r="3596">
          <cell r="H3596">
            <v>110385380.66359881</v>
          </cell>
        </row>
        <row r="3597">
          <cell r="H3597">
            <v>8920416.5951749757</v>
          </cell>
        </row>
        <row r="3598">
          <cell r="H3598">
            <v>1212167.828583854</v>
          </cell>
        </row>
        <row r="3599">
          <cell r="H3599"/>
        </row>
        <row r="3600">
          <cell r="H3600"/>
        </row>
        <row r="3601">
          <cell r="H3601">
            <v>495955.39910476404</v>
          </cell>
        </row>
        <row r="3602">
          <cell r="H3602">
            <v>384213.25090367999</v>
          </cell>
        </row>
        <row r="3603">
          <cell r="H3603">
            <v>839499.375</v>
          </cell>
        </row>
        <row r="3604">
          <cell r="H3604">
            <v>9194731.1795966998</v>
          </cell>
        </row>
        <row r="3605">
          <cell r="H3605">
            <v>666157.62351706927</v>
          </cell>
        </row>
        <row r="3606">
          <cell r="H3606"/>
        </row>
        <row r="3607">
          <cell r="H3607"/>
        </row>
        <row r="3608">
          <cell r="H3608">
            <v>346815.78620671219</v>
          </cell>
        </row>
        <row r="3609">
          <cell r="H3609">
            <v>432239.90726663999</v>
          </cell>
        </row>
        <row r="3610">
          <cell r="H3610">
            <v>207796.875</v>
          </cell>
        </row>
        <row r="3611">
          <cell r="H3611">
            <v>11422529.483023213</v>
          </cell>
        </row>
        <row r="3612">
          <cell r="H3612">
            <v>1541305.8740198857</v>
          </cell>
        </row>
        <row r="3613">
          <cell r="H3613">
            <v>158108.84720658965</v>
          </cell>
        </row>
        <row r="3614">
          <cell r="H3614"/>
        </row>
        <row r="3615">
          <cell r="H3615"/>
        </row>
        <row r="3616">
          <cell r="H3616">
            <v>956964.47471388977</v>
          </cell>
        </row>
        <row r="3617">
          <cell r="H3617">
            <v>845269.15198809595</v>
          </cell>
        </row>
        <row r="3618">
          <cell r="H3618">
            <v>1578148</v>
          </cell>
        </row>
        <row r="3619">
          <cell r="H3619">
            <v>18000610.291686226</v>
          </cell>
        </row>
        <row r="3620">
          <cell r="H3620">
            <v>1172089.099678399</v>
          </cell>
        </row>
        <row r="3621">
          <cell r="H3621">
            <v>316217.6944131793</v>
          </cell>
        </row>
        <row r="3622">
          <cell r="H3622"/>
        </row>
        <row r="3623">
          <cell r="H3623"/>
        </row>
        <row r="3624">
          <cell r="H3624">
            <v>190611.25049999999</v>
          </cell>
        </row>
        <row r="3625">
          <cell r="H3625">
            <v>182666.13750000004</v>
          </cell>
        </row>
        <row r="3626">
          <cell r="H3626">
            <v>69638.651726291995</v>
          </cell>
        </row>
        <row r="3627">
          <cell r="H3627">
            <v>240033.0425916035</v>
          </cell>
        </row>
        <row r="3628">
          <cell r="H3628">
            <v>309972.3</v>
          </cell>
        </row>
        <row r="3629">
          <cell r="H3629"/>
        </row>
        <row r="3630">
          <cell r="H3630"/>
        </row>
        <row r="3631">
          <cell r="H3631">
            <v>275259.00663547439</v>
          </cell>
        </row>
        <row r="3632">
          <cell r="H3632">
            <v>1174737.784</v>
          </cell>
        </row>
        <row r="3633">
          <cell r="H3633">
            <v>1160639.4902016025</v>
          </cell>
        </row>
        <row r="3634">
          <cell r="H3634"/>
        </row>
        <row r="3635">
          <cell r="H3635">
            <v>746126.03401107108</v>
          </cell>
        </row>
        <row r="3636">
          <cell r="H3636">
            <v>900247.94390698231</v>
          </cell>
        </row>
        <row r="3637">
          <cell r="H3637">
            <v>842726</v>
          </cell>
        </row>
        <row r="3638">
          <cell r="H3638"/>
        </row>
        <row r="3639">
          <cell r="H3639">
            <v>25063.071</v>
          </cell>
        </row>
        <row r="3640">
          <cell r="H3640">
            <v>12006.66409074</v>
          </cell>
        </row>
        <row r="3641">
          <cell r="H3641">
            <v>267335.79641118163</v>
          </cell>
        </row>
        <row r="3642">
          <cell r="H3642"/>
        </row>
        <row r="3643">
          <cell r="H3643">
            <v>504865.228938466</v>
          </cell>
        </row>
        <row r="3644">
          <cell r="H3644">
            <v>187359.16526579999</v>
          </cell>
        </row>
        <row r="3645">
          <cell r="H3645">
            <v>152051.10999999999</v>
          </cell>
        </row>
        <row r="3646">
          <cell r="H3646">
            <v>201484.39799999999</v>
          </cell>
        </row>
        <row r="3647">
          <cell r="H3647">
            <v>3680802.0491445372</v>
          </cell>
        </row>
        <row r="3648">
          <cell r="H3648">
            <v>1366835.9081888858</v>
          </cell>
        </row>
        <row r="3649">
          <cell r="H3649">
            <v>736956.96357001853</v>
          </cell>
        </row>
        <row r="3650">
          <cell r="H3650"/>
        </row>
        <row r="3651">
          <cell r="H3651"/>
        </row>
        <row r="3652">
          <cell r="H3652">
            <v>1566753813.5299959</v>
          </cell>
        </row>
        <row r="3653">
          <cell r="H3653"/>
        </row>
        <row r="3654">
          <cell r="H3654"/>
        </row>
        <row r="3655">
          <cell r="H3655"/>
        </row>
        <row r="3656">
          <cell r="H3656">
            <v>3361089.7319999998</v>
          </cell>
        </row>
        <row r="3657">
          <cell r="H3657">
            <v>4029725.7000000007</v>
          </cell>
        </row>
        <row r="3658">
          <cell r="H3658">
            <v>2629174.02</v>
          </cell>
        </row>
        <row r="3659">
          <cell r="H3659">
            <v>1224679.7372554799</v>
          </cell>
        </row>
        <row r="3660">
          <cell r="H3660">
            <v>538136.90587687376</v>
          </cell>
        </row>
        <row r="3661">
          <cell r="H3661">
            <v>1183547.8403007265</v>
          </cell>
        </row>
        <row r="3662">
          <cell r="H3662"/>
        </row>
        <row r="3663">
          <cell r="H3663"/>
        </row>
        <row r="3664">
          <cell r="H3664"/>
        </row>
        <row r="3665">
          <cell r="H3665"/>
        </row>
        <row r="3666">
          <cell r="H3666">
            <v>5451237</v>
          </cell>
        </row>
        <row r="3667">
          <cell r="H3667"/>
        </row>
        <row r="3668">
          <cell r="H3668"/>
        </row>
        <row r="3669">
          <cell r="H3669">
            <v>6558389.7505105818</v>
          </cell>
        </row>
        <row r="3670">
          <cell r="H3670">
            <v>20162022.508890387</v>
          </cell>
        </row>
        <row r="3671">
          <cell r="H3671">
            <v>17409592.353024036</v>
          </cell>
        </row>
        <row r="3672">
          <cell r="H3672"/>
        </row>
        <row r="3673">
          <cell r="H3673"/>
        </row>
        <row r="3674">
          <cell r="H3674">
            <v>193836.85262620164</v>
          </cell>
        </row>
        <row r="3675">
          <cell r="H3675">
            <v>597421.78288304491</v>
          </cell>
        </row>
        <row r="3676">
          <cell r="H3676">
            <v>515839.77342293441</v>
          </cell>
        </row>
        <row r="3677">
          <cell r="H3677"/>
        </row>
        <row r="3678">
          <cell r="H3678"/>
        </row>
        <row r="3679">
          <cell r="H3679">
            <v>6449083.2546687387</v>
          </cell>
        </row>
        <row r="3680">
          <cell r="H3680">
            <v>9057022.6172763538</v>
          </cell>
        </row>
        <row r="3681">
          <cell r="H3681">
            <v>6847772.9921894539</v>
          </cell>
        </row>
        <row r="3682">
          <cell r="H3682"/>
        </row>
        <row r="3683">
          <cell r="H3683"/>
        </row>
        <row r="3684">
          <cell r="H3684">
            <v>34584930.784817636</v>
          </cell>
        </row>
        <row r="3685">
          <cell r="H3685">
            <v>70466200.808315977</v>
          </cell>
        </row>
        <row r="3686">
          <cell r="H3686">
            <v>29712370.949161019</v>
          </cell>
        </row>
        <row r="3687">
          <cell r="H3687">
            <v>4164077.1557439999</v>
          </cell>
        </row>
        <row r="3688">
          <cell r="H3688"/>
        </row>
        <row r="3689">
          <cell r="H3689"/>
        </row>
        <row r="3690">
          <cell r="H3690">
            <v>1409839.7250150021</v>
          </cell>
        </row>
        <row r="3691">
          <cell r="H3691">
            <v>3006874.8984999997</v>
          </cell>
        </row>
        <row r="3692">
          <cell r="H3692">
            <v>1328287.4165640562</v>
          </cell>
        </row>
        <row r="3693">
          <cell r="H3693"/>
        </row>
        <row r="3694">
          <cell r="H3694">
            <v>919780.61391897313</v>
          </cell>
        </row>
        <row r="3695">
          <cell r="H3695">
            <v>1878172.0209999999</v>
          </cell>
        </row>
        <row r="3696">
          <cell r="H3696">
            <v>696383.69412096147</v>
          </cell>
        </row>
        <row r="3697">
          <cell r="H3697"/>
        </row>
        <row r="3698">
          <cell r="H3698"/>
        </row>
        <row r="3699">
          <cell r="H3699">
            <v>2152176.4111428945</v>
          </cell>
        </row>
        <row r="3700">
          <cell r="H3700">
            <v>6189934.3824999994</v>
          </cell>
        </row>
        <row r="3701">
          <cell r="H3701">
            <v>1109055.5128593089</v>
          </cell>
        </row>
        <row r="3702">
          <cell r="H3702"/>
        </row>
        <row r="3703">
          <cell r="H3703"/>
        </row>
        <row r="3704">
          <cell r="H3704">
            <v>214240.73185001232</v>
          </cell>
        </row>
        <row r="3705">
          <cell r="H3705">
            <v>1352149.8981891023</v>
          </cell>
        </row>
        <row r="3706">
          <cell r="H3706">
            <v>283711.87538261391</v>
          </cell>
        </row>
        <row r="3707">
          <cell r="H3707"/>
        </row>
        <row r="3708">
          <cell r="H3708">
            <v>145741.9944557907</v>
          </cell>
        </row>
        <row r="3709">
          <cell r="H3709">
            <v>1114122.4559279892</v>
          </cell>
        </row>
        <row r="3710">
          <cell r="H3710">
            <v>103167.95468458688</v>
          </cell>
        </row>
        <row r="3711">
          <cell r="H3711">
            <v>2979.0124999999998</v>
          </cell>
        </row>
        <row r="3712">
          <cell r="H3712"/>
        </row>
        <row r="3713">
          <cell r="H3713">
            <v>247042771.11757469</v>
          </cell>
        </row>
        <row r="3714">
          <cell r="H3714"/>
        </row>
        <row r="3715">
          <cell r="H3715"/>
        </row>
        <row r="3716">
          <cell r="H3716">
            <v>21887224.395</v>
          </cell>
        </row>
        <row r="3717">
          <cell r="H3717"/>
        </row>
        <row r="3718">
          <cell r="H3718"/>
        </row>
        <row r="3719">
          <cell r="H3719">
            <v>6923785.1536259996</v>
          </cell>
        </row>
        <row r="3720">
          <cell r="H3720">
            <v>7176720.0528539997</v>
          </cell>
        </row>
        <row r="3721">
          <cell r="H3721">
            <v>3009465.0285947598</v>
          </cell>
        </row>
        <row r="3722">
          <cell r="H3722">
            <v>1322816</v>
          </cell>
        </row>
        <row r="3723">
          <cell r="H3723"/>
        </row>
        <row r="3724">
          <cell r="H3724"/>
        </row>
        <row r="3725">
          <cell r="H3725">
            <v>11411978.357999999</v>
          </cell>
        </row>
        <row r="3726">
          <cell r="H3726">
            <v>9211533.9249999989</v>
          </cell>
        </row>
        <row r="3727">
          <cell r="H3727">
            <v>859592.75408285367</v>
          </cell>
        </row>
        <row r="3728">
          <cell r="H3728"/>
        </row>
        <row r="3729">
          <cell r="H3729"/>
        </row>
        <row r="3730">
          <cell r="H3730">
            <v>4000000</v>
          </cell>
        </row>
        <row r="3731">
          <cell r="H3731">
            <v>10788013.5</v>
          </cell>
        </row>
        <row r="3732">
          <cell r="H3732"/>
        </row>
        <row r="3733">
          <cell r="H3733"/>
        </row>
        <row r="3734">
          <cell r="H3734"/>
        </row>
        <row r="3735">
          <cell r="H3735"/>
        </row>
        <row r="3736">
          <cell r="H3736"/>
        </row>
        <row r="3737">
          <cell r="H3737"/>
        </row>
        <row r="3738">
          <cell r="H3738"/>
        </row>
        <row r="3739">
          <cell r="H3739"/>
        </row>
        <row r="3740">
          <cell r="H3740">
            <v>1467163.5</v>
          </cell>
        </row>
        <row r="3741">
          <cell r="H3741"/>
        </row>
        <row r="3742">
          <cell r="H3742"/>
        </row>
        <row r="3743">
          <cell r="H3743"/>
        </row>
        <row r="3744">
          <cell r="H3744"/>
        </row>
        <row r="3745">
          <cell r="H3745"/>
        </row>
        <row r="3746">
          <cell r="H3746"/>
        </row>
        <row r="3747">
          <cell r="H3747"/>
        </row>
        <row r="3748">
          <cell r="H3748"/>
        </row>
        <row r="3749">
          <cell r="H3749">
            <v>78058292.66715762</v>
          </cell>
        </row>
        <row r="3750">
          <cell r="H3750"/>
        </row>
        <row r="3751">
          <cell r="H3751"/>
        </row>
        <row r="3752">
          <cell r="H3752"/>
        </row>
        <row r="3753">
          <cell r="H3753">
            <v>1122879.1000000001</v>
          </cell>
        </row>
        <row r="3754">
          <cell r="H3754"/>
        </row>
        <row r="3755">
          <cell r="H3755"/>
        </row>
        <row r="3756">
          <cell r="H3756"/>
        </row>
        <row r="3757">
          <cell r="H3757"/>
        </row>
        <row r="3758">
          <cell r="H3758"/>
        </row>
        <row r="3759">
          <cell r="H3759">
            <v>490150.36211050005</v>
          </cell>
        </row>
        <row r="3760">
          <cell r="H3760">
            <v>15580.749569000001</v>
          </cell>
        </row>
        <row r="3761">
          <cell r="H3761">
            <v>15580.749569000001</v>
          </cell>
        </row>
        <row r="3762">
          <cell r="H3762">
            <v>15580.749569000001</v>
          </cell>
        </row>
        <row r="3763">
          <cell r="H3763">
            <v>152445.59486254351</v>
          </cell>
        </row>
        <row r="3764">
          <cell r="H3764">
            <v>80736.611403000003</v>
          </cell>
        </row>
        <row r="3765">
          <cell r="H3765"/>
        </row>
        <row r="3766">
          <cell r="H3766"/>
        </row>
        <row r="3767">
          <cell r="H3767">
            <v>490150.36211050005</v>
          </cell>
        </row>
        <row r="3768">
          <cell r="H3768">
            <v>2940902.1726630004</v>
          </cell>
        </row>
        <row r="3769">
          <cell r="H3769">
            <v>112183.642655</v>
          </cell>
        </row>
        <row r="3770">
          <cell r="H3770">
            <v>293909.59414250002</v>
          </cell>
        </row>
        <row r="3771">
          <cell r="H3771">
            <v>109490.17651670001</v>
          </cell>
        </row>
        <row r="3772">
          <cell r="H3772"/>
        </row>
        <row r="3773">
          <cell r="H3773"/>
        </row>
        <row r="3774">
          <cell r="H3774">
            <v>2500000</v>
          </cell>
        </row>
        <row r="3775">
          <cell r="H3775"/>
        </row>
        <row r="3776">
          <cell r="H3776"/>
        </row>
        <row r="3777">
          <cell r="H3777"/>
        </row>
        <row r="3778">
          <cell r="H3778">
            <v>287723.52566255647</v>
          </cell>
        </row>
        <row r="3779">
          <cell r="H3779">
            <v>7555950.6090567131</v>
          </cell>
        </row>
        <row r="3780">
          <cell r="H3780">
            <v>1848560.6970589685</v>
          </cell>
        </row>
        <row r="3781">
          <cell r="H3781">
            <v>1797985.4581741828</v>
          </cell>
        </row>
        <row r="3782">
          <cell r="H3782"/>
        </row>
        <row r="3783">
          <cell r="H3783"/>
        </row>
        <row r="3784">
          <cell r="H3784">
            <v>74774.617454874693</v>
          </cell>
        </row>
        <row r="3785">
          <cell r="H3785">
            <v>1433039.2338315374</v>
          </cell>
        </row>
        <row r="3786">
          <cell r="H3786">
            <v>78945.313249170489</v>
          </cell>
        </row>
        <row r="3787">
          <cell r="H3787">
            <v>467266.88238235441</v>
          </cell>
        </row>
        <row r="3788">
          <cell r="H3788"/>
        </row>
        <row r="3789">
          <cell r="H3789"/>
        </row>
        <row r="3790">
          <cell r="H3790"/>
        </row>
        <row r="3791">
          <cell r="H3791"/>
        </row>
        <row r="3792">
          <cell r="H3792">
            <v>1316550.8624339404</v>
          </cell>
        </row>
        <row r="3793">
          <cell r="H3793">
            <v>835122.88039793016</v>
          </cell>
        </row>
        <row r="3794">
          <cell r="H3794"/>
        </row>
        <row r="3795">
          <cell r="H3795"/>
        </row>
        <row r="3796">
          <cell r="H3796"/>
        </row>
        <row r="3797">
          <cell r="H3797"/>
        </row>
        <row r="3798">
          <cell r="H3798">
            <v>397206.7142787975</v>
          </cell>
        </row>
        <row r="3799">
          <cell r="H3799">
            <v>556731.31381174445</v>
          </cell>
        </row>
        <row r="3800">
          <cell r="H3800">
            <v>1313696.47376</v>
          </cell>
        </row>
        <row r="3801">
          <cell r="H3801">
            <v>607866.91720700008</v>
          </cell>
        </row>
        <row r="3802">
          <cell r="H3802">
            <v>46069.651743499999</v>
          </cell>
        </row>
        <row r="3803">
          <cell r="H3803">
            <v>1014071.85505032</v>
          </cell>
        </row>
        <row r="3804">
          <cell r="H3804">
            <v>5389682.4519175002</v>
          </cell>
        </row>
        <row r="3805">
          <cell r="H3805"/>
        </row>
        <row r="3806">
          <cell r="H3806">
            <v>33360835.322641842</v>
          </cell>
        </row>
        <row r="3807">
          <cell r="H3807"/>
        </row>
        <row r="3808">
          <cell r="H3808"/>
        </row>
        <row r="3809">
          <cell r="H3809">
            <v>1639950.6511850001</v>
          </cell>
        </row>
        <row r="3810">
          <cell r="H3810"/>
        </row>
        <row r="3811">
          <cell r="H3811"/>
        </row>
        <row r="3812">
          <cell r="H3812"/>
        </row>
        <row r="3813">
          <cell r="H3813"/>
        </row>
        <row r="3814">
          <cell r="H3814">
            <v>199800</v>
          </cell>
        </row>
        <row r="3815">
          <cell r="H3815">
            <v>298201.99337500002</v>
          </cell>
        </row>
        <row r="3816">
          <cell r="H3816">
            <v>131757.37267215803</v>
          </cell>
        </row>
        <row r="3817">
          <cell r="H3817">
            <v>106810.26287745002</v>
          </cell>
        </row>
        <row r="3818">
          <cell r="H3818"/>
        </row>
        <row r="3819">
          <cell r="H3819">
            <v>2376520.2801096076</v>
          </cell>
        </row>
        <row r="3820">
          <cell r="H3820"/>
        </row>
        <row r="3821">
          <cell r="H3821"/>
        </row>
        <row r="3822">
          <cell r="H3822"/>
        </row>
        <row r="3823">
          <cell r="H3823">
            <v>3004930.3020000001</v>
          </cell>
        </row>
        <row r="3824">
          <cell r="H3824">
            <v>3602713.9500000007</v>
          </cell>
        </row>
        <row r="3825">
          <cell r="H3825">
            <v>4056389.04</v>
          </cell>
        </row>
        <row r="3826">
          <cell r="H3826">
            <v>4456690.59</v>
          </cell>
        </row>
        <row r="3827">
          <cell r="H3827">
            <v>983395.75949999993</v>
          </cell>
        </row>
        <row r="3828">
          <cell r="H3828">
            <v>206389.01250000004</v>
          </cell>
        </row>
        <row r="3829">
          <cell r="H3829">
            <v>385179.82799999998</v>
          </cell>
        </row>
        <row r="3830">
          <cell r="H3830">
            <v>575620.81200000003</v>
          </cell>
        </row>
        <row r="3831">
          <cell r="H3831">
            <v>346925.66699999996</v>
          </cell>
        </row>
        <row r="3832">
          <cell r="H3832">
            <v>1469615.6847065759</v>
          </cell>
        </row>
        <row r="3833">
          <cell r="H3833">
            <v>240133.28181479999</v>
          </cell>
        </row>
        <row r="3834">
          <cell r="H3834">
            <v>252139.94590553999</v>
          </cell>
        </row>
        <row r="3835">
          <cell r="H3835">
            <v>144079.96908888</v>
          </cell>
        </row>
        <row r="3836">
          <cell r="H3836">
            <v>252139.94590553999</v>
          </cell>
        </row>
        <row r="3837">
          <cell r="H3837">
            <v>732406.50953513989</v>
          </cell>
        </row>
        <row r="3838">
          <cell r="H3838">
            <v>12309536.457767582</v>
          </cell>
        </row>
        <row r="3839">
          <cell r="H3839">
            <v>87570.720821161332</v>
          </cell>
        </row>
        <row r="3840">
          <cell r="H3840"/>
        </row>
        <row r="3841">
          <cell r="H3841"/>
        </row>
        <row r="3842">
          <cell r="H3842"/>
        </row>
        <row r="3843">
          <cell r="H3843"/>
        </row>
        <row r="3844">
          <cell r="H3844">
            <v>18247066.035670348</v>
          </cell>
        </row>
        <row r="3845">
          <cell r="H3845">
            <v>13480140.109359134</v>
          </cell>
        </row>
        <row r="3846">
          <cell r="H3846"/>
        </row>
        <row r="3847">
          <cell r="H3847"/>
        </row>
        <row r="3848">
          <cell r="H3848">
            <v>1859145.2073171001</v>
          </cell>
        </row>
        <row r="3849">
          <cell r="H3849">
            <v>9119916.6268851943</v>
          </cell>
        </row>
        <row r="3850">
          <cell r="H3850">
            <v>6741808</v>
          </cell>
        </row>
        <row r="3851">
          <cell r="H3851"/>
        </row>
        <row r="3852">
          <cell r="H3852">
            <v>10485254.363780722</v>
          </cell>
        </row>
        <row r="3853">
          <cell r="H3853">
            <v>873670.5280356966</v>
          </cell>
        </row>
        <row r="3854">
          <cell r="H3854">
            <v>1524320</v>
          </cell>
        </row>
        <row r="3855">
          <cell r="H3855"/>
        </row>
        <row r="3856">
          <cell r="H3856">
            <v>2138686.371289453</v>
          </cell>
        </row>
        <row r="3857">
          <cell r="H3857"/>
        </row>
        <row r="3858">
          <cell r="H3858"/>
        </row>
        <row r="3859">
          <cell r="H3859">
            <v>6541484.4000000004</v>
          </cell>
        </row>
        <row r="3860">
          <cell r="H3860">
            <v>1068870</v>
          </cell>
        </row>
        <row r="3861">
          <cell r="H3861">
            <v>1122313.5</v>
          </cell>
        </row>
        <row r="3862">
          <cell r="H3862"/>
        </row>
        <row r="3863">
          <cell r="H3863"/>
        </row>
        <row r="3864">
          <cell r="H3864">
            <v>8049919.9330188539</v>
          </cell>
        </row>
        <row r="3865">
          <cell r="H3865">
            <v>16232455.755999999</v>
          </cell>
        </row>
        <row r="3866">
          <cell r="H3866">
            <v>6624495.1015586276</v>
          </cell>
        </row>
        <row r="3867">
          <cell r="H3867"/>
        </row>
        <row r="3868">
          <cell r="H3868"/>
        </row>
        <row r="3869">
          <cell r="H3869">
            <v>8903476.3427356612</v>
          </cell>
        </row>
        <row r="3870">
          <cell r="H3870">
            <v>15942292.3935</v>
          </cell>
        </row>
        <row r="3871">
          <cell r="H3871">
            <v>7326909.5730218822</v>
          </cell>
        </row>
        <row r="3872">
          <cell r="H3872"/>
        </row>
        <row r="3873">
          <cell r="H3873"/>
        </row>
        <row r="3874">
          <cell r="H3874">
            <v>954610.06368542905</v>
          </cell>
        </row>
        <row r="3875">
          <cell r="H3875">
            <v>8696737.2692258749</v>
          </cell>
        </row>
        <row r="3876">
          <cell r="H3876">
            <v>1036458.029</v>
          </cell>
        </row>
        <row r="3877">
          <cell r="H3877">
            <v>8901286.836646419</v>
          </cell>
        </row>
        <row r="3878">
          <cell r="H3878"/>
        </row>
        <row r="3879">
          <cell r="H3879"/>
        </row>
        <row r="3880">
          <cell r="H3880">
            <v>14832162.775765819</v>
          </cell>
        </row>
        <row r="3881">
          <cell r="H3881">
            <v>20547658.341049794</v>
          </cell>
        </row>
        <row r="3882">
          <cell r="H3882">
            <v>16022316.305963555</v>
          </cell>
        </row>
        <row r="3883">
          <cell r="H3883"/>
        </row>
        <row r="3884">
          <cell r="H3884"/>
        </row>
        <row r="3885">
          <cell r="H3885">
            <v>1525918.6819521287</v>
          </cell>
        </row>
        <row r="3886">
          <cell r="H3886">
            <v>5878664.5716016022</v>
          </cell>
        </row>
        <row r="3887">
          <cell r="H3887">
            <v>3802726.6213700352</v>
          </cell>
        </row>
        <row r="3888">
          <cell r="H3888"/>
        </row>
        <row r="3889">
          <cell r="H3889"/>
        </row>
        <row r="3890">
          <cell r="H3890">
            <v>1104724.3179748936</v>
          </cell>
        </row>
        <row r="3891">
          <cell r="H3891">
            <v>1163783.3019999999</v>
          </cell>
        </row>
        <row r="3892">
          <cell r="H3892">
            <v>1102064.0845371757</v>
          </cell>
        </row>
        <row r="3893">
          <cell r="H3893"/>
        </row>
        <row r="3894">
          <cell r="H3894">
            <v>4283712.943887732</v>
          </cell>
        </row>
        <row r="3895">
          <cell r="H3895">
            <v>3139893.6085000001</v>
          </cell>
        </row>
        <row r="3896">
          <cell r="H3896">
            <v>1659151.4239735503</v>
          </cell>
        </row>
        <row r="3897">
          <cell r="H3897"/>
        </row>
        <row r="3898">
          <cell r="H3898"/>
        </row>
        <row r="3899">
          <cell r="H3899">
            <v>4076048.2774912426</v>
          </cell>
        </row>
        <row r="3900">
          <cell r="H3900">
            <v>9600038.5469999984</v>
          </cell>
        </row>
        <row r="3901">
          <cell r="H3901">
            <v>3572625.3289941414</v>
          </cell>
        </row>
        <row r="3902">
          <cell r="H3902"/>
        </row>
        <row r="3903">
          <cell r="H3903"/>
        </row>
        <row r="3904">
          <cell r="H3904">
            <v>5501023.8957265951</v>
          </cell>
        </row>
        <row r="3905">
          <cell r="H3905">
            <v>11487208.8925</v>
          </cell>
        </row>
        <row r="3906">
          <cell r="H3906">
            <v>3911721.970390195</v>
          </cell>
        </row>
        <row r="3907">
          <cell r="H3907"/>
        </row>
        <row r="3908">
          <cell r="H3908">
            <v>852084.7607345368</v>
          </cell>
        </row>
        <row r="3909">
          <cell r="H3909">
            <v>1743588.3849999998</v>
          </cell>
        </row>
        <row r="3910">
          <cell r="H3910">
            <v>605529.71677866799</v>
          </cell>
        </row>
        <row r="3911">
          <cell r="H3911"/>
        </row>
        <row r="3912">
          <cell r="H3912">
            <v>3989640.3909349381</v>
          </cell>
        </row>
        <row r="3913">
          <cell r="H3913">
            <v>5311098.023</v>
          </cell>
        </row>
        <row r="3914">
          <cell r="H3914">
            <v>1719704.3956514171</v>
          </cell>
        </row>
        <row r="3915">
          <cell r="H3915"/>
        </row>
        <row r="3916">
          <cell r="H3916">
            <v>316410263.48005366</v>
          </cell>
        </row>
        <row r="3917">
          <cell r="H3917"/>
        </row>
        <row r="3918">
          <cell r="H3918"/>
        </row>
        <row r="3919">
          <cell r="H3919">
            <v>53423.914499999999</v>
          </cell>
        </row>
        <row r="3920">
          <cell r="H3920">
            <v>168093.29727036</v>
          </cell>
        </row>
        <row r="3921">
          <cell r="H3921"/>
        </row>
        <row r="3922">
          <cell r="H3922"/>
        </row>
        <row r="3923">
          <cell r="H3923"/>
        </row>
        <row r="3924">
          <cell r="H3924"/>
        </row>
        <row r="3925">
          <cell r="H3925">
            <v>2616127.4428217337</v>
          </cell>
        </row>
        <row r="3926">
          <cell r="H3926">
            <v>3295182.416243555</v>
          </cell>
        </row>
        <row r="3927">
          <cell r="H3927">
            <v>2668409.7550849398</v>
          </cell>
        </row>
        <row r="3928">
          <cell r="H3928">
            <v>495166.07750569092</v>
          </cell>
        </row>
        <row r="3929">
          <cell r="H3929"/>
        </row>
        <row r="3930">
          <cell r="H3930"/>
        </row>
        <row r="3931">
          <cell r="H3931">
            <v>2746267.726769411</v>
          </cell>
        </row>
        <row r="3932">
          <cell r="H3932">
            <v>8730403.6912418474</v>
          </cell>
        </row>
        <row r="3933">
          <cell r="H3933">
            <v>8918296.2666520812</v>
          </cell>
        </row>
        <row r="3934">
          <cell r="H3934">
            <v>7237632.8359999992</v>
          </cell>
        </row>
        <row r="3935">
          <cell r="H3935">
            <v>4006398.8905924503</v>
          </cell>
        </row>
        <row r="3936">
          <cell r="H3936">
            <v>19356886.030275729</v>
          </cell>
        </row>
        <row r="3937">
          <cell r="H3937">
            <v>2036881.8827499999</v>
          </cell>
        </row>
        <row r="3938">
          <cell r="H3938">
            <v>30720497.152881313</v>
          </cell>
        </row>
        <row r="3939">
          <cell r="H3939"/>
        </row>
        <row r="3940">
          <cell r="H3940"/>
        </row>
        <row r="3941">
          <cell r="H3941">
            <v>5879917.1200000001</v>
          </cell>
        </row>
        <row r="3942">
          <cell r="H3942"/>
        </row>
        <row r="3943">
          <cell r="H3943"/>
        </row>
        <row r="3944">
          <cell r="H3944"/>
        </row>
        <row r="3945">
          <cell r="H3945"/>
        </row>
        <row r="3946">
          <cell r="H3946"/>
        </row>
        <row r="3947">
          <cell r="H3947">
            <v>3181750</v>
          </cell>
        </row>
        <row r="3948">
          <cell r="H3948">
            <v>4692863.2261650963</v>
          </cell>
        </row>
        <row r="3949">
          <cell r="H3949">
            <v>10560000</v>
          </cell>
        </row>
        <row r="3950">
          <cell r="H3950">
            <v>1707547.3036160001</v>
          </cell>
        </row>
        <row r="3951">
          <cell r="H3951">
            <v>434352.08651999995</v>
          </cell>
        </row>
        <row r="3952">
          <cell r="H3952">
            <v>974543.25352999999</v>
          </cell>
        </row>
        <row r="3953">
          <cell r="H3953"/>
        </row>
        <row r="3954">
          <cell r="H3954"/>
        </row>
        <row r="3955">
          <cell r="H3955">
            <v>5587497.4134513494</v>
          </cell>
        </row>
        <row r="3956">
          <cell r="H3956">
            <v>7114593.1524564615</v>
          </cell>
        </row>
        <row r="3957">
          <cell r="H3957"/>
        </row>
        <row r="3958">
          <cell r="H3958"/>
        </row>
        <row r="3959">
          <cell r="H3959">
            <v>2002598.6304847754</v>
          </cell>
        </row>
        <row r="3960">
          <cell r="H3960">
            <v>1755591.7362311545</v>
          </cell>
        </row>
        <row r="3961">
          <cell r="H3961"/>
        </row>
        <row r="3962">
          <cell r="H3962"/>
        </row>
        <row r="3963">
          <cell r="H3963">
            <v>3189323.7448461242</v>
          </cell>
        </row>
        <row r="3964">
          <cell r="H3964">
            <v>4051365.5451488183</v>
          </cell>
        </row>
        <row r="3965">
          <cell r="H3965"/>
        </row>
        <row r="3966">
          <cell r="H3966"/>
        </row>
        <row r="3967">
          <cell r="H3967">
            <v>3510728.4633189887</v>
          </cell>
        </row>
        <row r="3968">
          <cell r="H3968">
            <v>3082990.3660644661</v>
          </cell>
        </row>
        <row r="3969">
          <cell r="H3969"/>
        </row>
        <row r="3970">
          <cell r="H3970"/>
        </row>
        <row r="3971">
          <cell r="H3971">
            <v>6620637.8892078521</v>
          </cell>
        </row>
        <row r="3972">
          <cell r="H3972">
            <v>3981088.4322483088</v>
          </cell>
        </row>
        <row r="3973">
          <cell r="H3973">
            <v>2036881.8827499999</v>
          </cell>
        </row>
        <row r="3974">
          <cell r="H3974">
            <v>13121840.878080001</v>
          </cell>
        </row>
        <row r="3975">
          <cell r="H3975"/>
        </row>
        <row r="3976">
          <cell r="H3976"/>
        </row>
        <row r="3977">
          <cell r="H3977">
            <v>1069429.6312095963</v>
          </cell>
        </row>
        <row r="3978">
          <cell r="H3978"/>
        </row>
        <row r="3979">
          <cell r="H3979"/>
        </row>
        <row r="3980">
          <cell r="H3980"/>
        </row>
        <row r="3981">
          <cell r="H3981"/>
        </row>
        <row r="3982">
          <cell r="H3982"/>
        </row>
        <row r="3983">
          <cell r="H3983"/>
        </row>
        <row r="3984">
          <cell r="H3984"/>
        </row>
        <row r="3985">
          <cell r="H3985">
            <v>1171117.1447922376</v>
          </cell>
        </row>
        <row r="3986">
          <cell r="H3986">
            <v>8041671.060906698</v>
          </cell>
        </row>
        <row r="3987">
          <cell r="H3987">
            <v>1108657.5637366516</v>
          </cell>
        </row>
        <row r="3988">
          <cell r="H3988">
            <v>687055.39161144604</v>
          </cell>
        </row>
        <row r="3989">
          <cell r="H3989">
            <v>1780098.0600842009</v>
          </cell>
        </row>
        <row r="3990">
          <cell r="H3990"/>
        </row>
        <row r="3991">
          <cell r="H3991">
            <v>190393807.35704935</v>
          </cell>
        </row>
        <row r="3992">
          <cell r="H3992"/>
        </row>
        <row r="3993">
          <cell r="H3993"/>
        </row>
        <row r="3994">
          <cell r="H3994"/>
        </row>
        <row r="3995">
          <cell r="H3995"/>
        </row>
        <row r="3996">
          <cell r="H3996"/>
        </row>
        <row r="3997">
          <cell r="H3997">
            <v>24474180.627102502</v>
          </cell>
        </row>
        <row r="3998">
          <cell r="H3998"/>
        </row>
        <row r="3999">
          <cell r="H3999"/>
        </row>
        <row r="4000">
          <cell r="H4000"/>
        </row>
        <row r="4001">
          <cell r="H4001"/>
        </row>
        <row r="4002">
          <cell r="H4002"/>
        </row>
        <row r="4003">
          <cell r="H4003">
            <v>22333889.648626499</v>
          </cell>
        </row>
        <row r="4004">
          <cell r="H4004">
            <v>301699.96892700001</v>
          </cell>
        </row>
        <row r="4005">
          <cell r="H4005">
            <v>1384436.7097600584</v>
          </cell>
        </row>
        <row r="4006">
          <cell r="H4006">
            <v>1526913.4577619999</v>
          </cell>
        </row>
        <row r="4007">
          <cell r="H4007">
            <v>19121.8290165</v>
          </cell>
        </row>
        <row r="4008">
          <cell r="H4008">
            <v>19121.8290165</v>
          </cell>
        </row>
        <row r="4009">
          <cell r="H4009">
            <v>35410.794475000002</v>
          </cell>
        </row>
        <row r="4010">
          <cell r="H4010">
            <v>35410.794475000002</v>
          </cell>
        </row>
        <row r="4011">
          <cell r="H4011">
            <v>31161.499138000003</v>
          </cell>
        </row>
        <row r="4012">
          <cell r="H4012">
            <v>31161.499138000003</v>
          </cell>
        </row>
        <row r="4013">
          <cell r="H4013">
            <v>31161.499138000003</v>
          </cell>
        </row>
        <row r="4014">
          <cell r="H4014">
            <v>203260.79315005802</v>
          </cell>
        </row>
        <row r="4015">
          <cell r="H4015">
            <v>107648.815204</v>
          </cell>
        </row>
        <row r="4016">
          <cell r="H4016">
            <v>63605.577251884504</v>
          </cell>
        </row>
        <row r="4017">
          <cell r="H4017">
            <v>112918.6496377695</v>
          </cell>
        </row>
        <row r="4018">
          <cell r="H4018">
            <v>145184.25734750001</v>
          </cell>
        </row>
        <row r="4019">
          <cell r="H4019">
            <v>2230880.0519250003</v>
          </cell>
        </row>
        <row r="4020">
          <cell r="H4020">
            <v>2179075.4760398539</v>
          </cell>
        </row>
        <row r="4021">
          <cell r="H4021"/>
        </row>
        <row r="4022">
          <cell r="H4022"/>
        </row>
        <row r="4023">
          <cell r="H4023">
            <v>22333889.648626499</v>
          </cell>
        </row>
        <row r="4024">
          <cell r="H4024">
            <v>301699.96892700001</v>
          </cell>
        </row>
        <row r="4025">
          <cell r="H4025">
            <v>1384436.7097600584</v>
          </cell>
        </row>
        <row r="4026">
          <cell r="H4026">
            <v>1526913.4577619999</v>
          </cell>
        </row>
        <row r="4027">
          <cell r="H4027">
            <v>19121.8290165</v>
          </cell>
        </row>
        <row r="4028">
          <cell r="H4028">
            <v>19121.8290165</v>
          </cell>
        </row>
        <row r="4029">
          <cell r="H4029">
            <v>35410.794475000002</v>
          </cell>
        </row>
        <row r="4030">
          <cell r="H4030">
            <v>70821.588950000005</v>
          </cell>
        </row>
        <row r="4031">
          <cell r="H4031">
            <v>31161.499138000003</v>
          </cell>
        </row>
        <row r="4032">
          <cell r="H4032">
            <v>31161.499138000003</v>
          </cell>
        </row>
        <row r="4033">
          <cell r="H4033">
            <v>31161.499138000003</v>
          </cell>
        </row>
        <row r="4034">
          <cell r="H4034">
            <v>203260.79315005802</v>
          </cell>
        </row>
        <row r="4035">
          <cell r="H4035">
            <v>107648.815204</v>
          </cell>
        </row>
        <row r="4036">
          <cell r="H4036">
            <v>63605.577251884504</v>
          </cell>
        </row>
        <row r="4037">
          <cell r="H4037">
            <v>112918.6496377695</v>
          </cell>
        </row>
        <row r="4038">
          <cell r="H4038">
            <v>145184.25734750001</v>
          </cell>
        </row>
        <row r="4039">
          <cell r="H4039">
            <v>2230880.0519250003</v>
          </cell>
        </row>
        <row r="4040">
          <cell r="H4040">
            <v>2179075.4760398539</v>
          </cell>
        </row>
        <row r="4041">
          <cell r="H4041"/>
        </row>
        <row r="4042">
          <cell r="H4042"/>
        </row>
        <row r="4043">
          <cell r="H4043">
            <v>16963219.067563999</v>
          </cell>
        </row>
        <row r="4044">
          <cell r="H4044">
            <v>490150.36211050005</v>
          </cell>
        </row>
        <row r="4045">
          <cell r="H4045">
            <v>364793.74349950004</v>
          </cell>
        </row>
        <row r="4046">
          <cell r="H4046">
            <v>56091.821327500002</v>
          </cell>
        </row>
        <row r="4047">
          <cell r="H4047"/>
        </row>
        <row r="4048">
          <cell r="H4048"/>
        </row>
        <row r="4049">
          <cell r="H4049">
            <v>3364025.4751249999</v>
          </cell>
        </row>
        <row r="4050">
          <cell r="H4050">
            <v>14000000</v>
          </cell>
        </row>
        <row r="4051">
          <cell r="H4051"/>
        </row>
        <row r="4052">
          <cell r="H4052"/>
        </row>
        <row r="4053">
          <cell r="H4053"/>
        </row>
        <row r="4054">
          <cell r="H4054">
            <v>1122879.1000000001</v>
          </cell>
        </row>
        <row r="4055">
          <cell r="H4055"/>
        </row>
        <row r="4056">
          <cell r="H4056"/>
        </row>
        <row r="4057">
          <cell r="H4057"/>
        </row>
        <row r="4058">
          <cell r="H4058"/>
        </row>
        <row r="4059">
          <cell r="H4059"/>
        </row>
        <row r="4060">
          <cell r="H4060">
            <v>364793.74349950004</v>
          </cell>
        </row>
        <row r="4061">
          <cell r="H4061">
            <v>15580.749569000001</v>
          </cell>
        </row>
        <row r="4062">
          <cell r="H4062">
            <v>15580.749569000001</v>
          </cell>
        </row>
        <row r="4063">
          <cell r="H4063">
            <v>15580.749569000001</v>
          </cell>
        </row>
        <row r="4064">
          <cell r="H4064">
            <v>152445.59486254351</v>
          </cell>
        </row>
        <row r="4065">
          <cell r="H4065">
            <v>80736.611403000003</v>
          </cell>
        </row>
        <row r="4066">
          <cell r="H4066"/>
        </row>
        <row r="4067">
          <cell r="H4067"/>
        </row>
        <row r="4068">
          <cell r="H4068">
            <v>85235.34631149999</v>
          </cell>
        </row>
        <row r="4069">
          <cell r="H4069">
            <v>336550.92796500004</v>
          </cell>
        </row>
        <row r="4070">
          <cell r="H4070">
            <v>587819.18828500004</v>
          </cell>
        </row>
        <row r="4071">
          <cell r="H4071">
            <v>328470.52955010004</v>
          </cell>
        </row>
        <row r="4072">
          <cell r="H4072"/>
        </row>
        <row r="4073">
          <cell r="H4073"/>
        </row>
        <row r="4074">
          <cell r="H4074">
            <v>500000</v>
          </cell>
        </row>
        <row r="4075">
          <cell r="H4075"/>
        </row>
        <row r="4076">
          <cell r="H4076"/>
        </row>
        <row r="4077">
          <cell r="H4077"/>
        </row>
        <row r="4078">
          <cell r="H4078">
            <v>9680835.5844962522</v>
          </cell>
        </row>
        <row r="4079">
          <cell r="H4079">
            <v>2840747.5354298037</v>
          </cell>
        </row>
        <row r="4080">
          <cell r="H4080"/>
        </row>
        <row r="4081">
          <cell r="H4081"/>
        </row>
        <row r="4082">
          <cell r="H4082">
            <v>6604622.6981069818</v>
          </cell>
        </row>
        <row r="4083">
          <cell r="H4083">
            <v>1938062.6277899386</v>
          </cell>
        </row>
        <row r="4084">
          <cell r="H4084"/>
        </row>
        <row r="4085">
          <cell r="H4085"/>
        </row>
        <row r="4086">
          <cell r="H4086">
            <v>50500685.466000006</v>
          </cell>
        </row>
        <row r="4087">
          <cell r="H4087"/>
        </row>
        <row r="4088">
          <cell r="H4088"/>
        </row>
        <row r="4089">
          <cell r="H4089">
            <v>168100000</v>
          </cell>
        </row>
        <row r="4090">
          <cell r="H4090">
            <v>468993.57374747307</v>
          </cell>
        </row>
        <row r="4091">
          <cell r="H4091">
            <v>14904452.714796968</v>
          </cell>
        </row>
        <row r="4092">
          <cell r="H4092"/>
        </row>
        <row r="4093">
          <cell r="H4093"/>
        </row>
        <row r="4094">
          <cell r="H4094">
            <v>137162.82231653648</v>
          </cell>
        </row>
        <row r="4095">
          <cell r="H4095">
            <v>4063133.4187981538</v>
          </cell>
        </row>
        <row r="4096">
          <cell r="H4096"/>
        </row>
        <row r="4097">
          <cell r="H4097"/>
        </row>
        <row r="4098">
          <cell r="H4098">
            <v>1063709.7729598316</v>
          </cell>
        </row>
        <row r="4099">
          <cell r="H4099">
            <v>1781711.6242525326</v>
          </cell>
        </row>
        <row r="4100">
          <cell r="H4100">
            <v>2600585.0259792702</v>
          </cell>
        </row>
        <row r="4101">
          <cell r="H4101">
            <v>1424136.8383660002</v>
          </cell>
        </row>
        <row r="4102">
          <cell r="H4102"/>
        </row>
        <row r="4103">
          <cell r="H4103"/>
        </row>
        <row r="4104">
          <cell r="H4104"/>
        </row>
        <row r="4105">
          <cell r="H4105">
            <v>1542494.2073310001</v>
          </cell>
        </row>
        <row r="4106">
          <cell r="H4106">
            <v>575886.11973199993</v>
          </cell>
        </row>
        <row r="4107">
          <cell r="H4107">
            <v>263514.74534431606</v>
          </cell>
        </row>
        <row r="4108">
          <cell r="H4108">
            <v>1305146.4396249996</v>
          </cell>
        </row>
        <row r="4109">
          <cell r="H4109">
            <v>574457.33345000003</v>
          </cell>
        </row>
        <row r="4110">
          <cell r="H4110">
            <v>962467.8</v>
          </cell>
        </row>
        <row r="4111">
          <cell r="H4111"/>
        </row>
        <row r="4112">
          <cell r="H4112"/>
        </row>
        <row r="4113">
          <cell r="H4113">
            <v>1382126.6873567998</v>
          </cell>
        </row>
        <row r="4114">
          <cell r="H4114">
            <v>632435.3888263586</v>
          </cell>
        </row>
        <row r="4115">
          <cell r="H4115">
            <v>2610292.8792499993</v>
          </cell>
        </row>
        <row r="4116">
          <cell r="H4116">
            <v>1148914.6669000001</v>
          </cell>
        </row>
        <row r="4117">
          <cell r="H4117">
            <v>1924935.6</v>
          </cell>
        </row>
        <row r="4118">
          <cell r="H4118"/>
        </row>
        <row r="4119">
          <cell r="H4119"/>
        </row>
        <row r="4120">
          <cell r="H4120">
            <v>1542494.2073310001</v>
          </cell>
        </row>
        <row r="4121">
          <cell r="H4121">
            <v>1148935.5324237999</v>
          </cell>
        </row>
        <row r="4122">
          <cell r="H4122">
            <v>263514.74534431606</v>
          </cell>
        </row>
        <row r="4123">
          <cell r="H4123">
            <v>1305146.4396249996</v>
          </cell>
        </row>
        <row r="4124">
          <cell r="H4124">
            <v>574457.33345000003</v>
          </cell>
        </row>
        <row r="4125">
          <cell r="H4125">
            <v>962467.8</v>
          </cell>
        </row>
        <row r="4126">
          <cell r="H4126"/>
        </row>
        <row r="4127">
          <cell r="H4127"/>
        </row>
        <row r="4128">
          <cell r="H4128">
            <v>921417.79157119989</v>
          </cell>
        </row>
        <row r="4129">
          <cell r="H4129">
            <v>421623.59255090571</v>
          </cell>
        </row>
        <row r="4130">
          <cell r="H4130">
            <v>1305146.4396249996</v>
          </cell>
        </row>
        <row r="4131">
          <cell r="H4131">
            <v>574457.33345000003</v>
          </cell>
        </row>
        <row r="4132">
          <cell r="H4132">
            <v>962467.8</v>
          </cell>
        </row>
        <row r="4133">
          <cell r="H4133"/>
        </row>
        <row r="4134">
          <cell r="H4134"/>
        </row>
        <row r="4135">
          <cell r="H4135"/>
        </row>
        <row r="4136">
          <cell r="H4136"/>
        </row>
        <row r="4137">
          <cell r="H4137">
            <v>3340387.8828704664</v>
          </cell>
        </row>
        <row r="4138">
          <cell r="H4138">
            <v>835096.97071761661</v>
          </cell>
        </row>
        <row r="4139">
          <cell r="H4139">
            <v>794413.42855759501</v>
          </cell>
        </row>
        <row r="4140">
          <cell r="H4140">
            <v>3647201.5032420005</v>
          </cell>
        </row>
        <row r="4141">
          <cell r="H4141">
            <v>92139.303486999997</v>
          </cell>
        </row>
        <row r="4142">
          <cell r="H4142">
            <v>1521107.7825754802</v>
          </cell>
        </row>
        <row r="4143">
          <cell r="H4143">
            <v>4311745.961534</v>
          </cell>
        </row>
        <row r="4144">
          <cell r="H4144"/>
        </row>
        <row r="4145">
          <cell r="H4145">
            <v>428493404.90105575</v>
          </cell>
        </row>
        <row r="4146">
          <cell r="H4146"/>
        </row>
        <row r="4147">
          <cell r="H4147"/>
        </row>
        <row r="4148">
          <cell r="H4148"/>
        </row>
        <row r="4149">
          <cell r="H4149">
            <v>952396.69799999997</v>
          </cell>
        </row>
        <row r="4150">
          <cell r="H4150">
            <v>256997.81250000006</v>
          </cell>
        </row>
        <row r="4151">
          <cell r="H4151">
            <v>469602.804</v>
          </cell>
        </row>
        <row r="4152">
          <cell r="H4152">
            <v>237268.09080000001</v>
          </cell>
        </row>
        <row r="4153">
          <cell r="H4153">
            <v>55402.577999999994</v>
          </cell>
        </row>
        <row r="4154">
          <cell r="H4154">
            <v>345791.925813312</v>
          </cell>
        </row>
        <row r="4155">
          <cell r="H4155">
            <v>984546.45544067991</v>
          </cell>
        </row>
        <row r="4156">
          <cell r="H4156">
            <v>98454.645544067986</v>
          </cell>
        </row>
        <row r="4157">
          <cell r="H4157">
            <v>100855.97836221599</v>
          </cell>
        </row>
        <row r="4158">
          <cell r="H4158">
            <v>379410.58526738401</v>
          </cell>
        </row>
        <row r="4159">
          <cell r="H4159">
            <v>903224.6405118698</v>
          </cell>
        </row>
        <row r="4160">
          <cell r="H4160">
            <v>75751.359728734649</v>
          </cell>
        </row>
        <row r="4161">
          <cell r="H4161"/>
        </row>
        <row r="4162">
          <cell r="H4162"/>
        </row>
        <row r="4163">
          <cell r="H4163"/>
        </row>
        <row r="4164">
          <cell r="H4164"/>
        </row>
        <row r="4165">
          <cell r="H4165">
            <v>1539172.8</v>
          </cell>
        </row>
        <row r="4166">
          <cell r="H4166"/>
        </row>
        <row r="4167">
          <cell r="H4167"/>
        </row>
        <row r="4168">
          <cell r="H4168">
            <v>825777.01990642329</v>
          </cell>
        </row>
        <row r="4169">
          <cell r="H4169">
            <v>3309422.8865602906</v>
          </cell>
        </row>
        <row r="4170">
          <cell r="H4170">
            <v>3481918.4706048076</v>
          </cell>
        </row>
        <row r="4171">
          <cell r="H4171"/>
        </row>
        <row r="4172">
          <cell r="H4172">
            <v>8165893.4176506381</v>
          </cell>
        </row>
        <row r="4173">
          <cell r="H4173"/>
        </row>
        <row r="4174">
          <cell r="H4174"/>
        </row>
        <row r="4175">
          <cell r="H4175">
            <v>4382367</v>
          </cell>
        </row>
        <row r="4176">
          <cell r="H4176">
            <v>438236.69999999995</v>
          </cell>
        </row>
        <row r="4177">
          <cell r="H4177">
            <v>448925.39999999997</v>
          </cell>
        </row>
        <row r="4178">
          <cell r="H4178"/>
        </row>
        <row r="4179">
          <cell r="H4179"/>
        </row>
        <row r="4180">
          <cell r="H4180">
            <v>981589.87117432815</v>
          </cell>
        </row>
        <row r="4181">
          <cell r="H4181">
            <v>1890039.3765</v>
          </cell>
        </row>
        <row r="4182">
          <cell r="H4182">
            <v>616749.71677866799</v>
          </cell>
        </row>
        <row r="4183">
          <cell r="H4183"/>
        </row>
        <row r="4184">
          <cell r="H4184"/>
        </row>
        <row r="4185">
          <cell r="H4185">
            <v>2962429.4013102287</v>
          </cell>
        </row>
        <row r="4186">
          <cell r="H4186">
            <v>4150966.2149999999</v>
          </cell>
        </row>
        <row r="4187">
          <cell r="H4187">
            <v>1862584.1446715773</v>
          </cell>
        </row>
        <row r="4188">
          <cell r="H4188"/>
        </row>
        <row r="4189">
          <cell r="H4189"/>
        </row>
        <row r="4190">
          <cell r="H4190">
            <v>639807.35566092108</v>
          </cell>
        </row>
        <row r="4191">
          <cell r="H4191">
            <v>2261286.5300000003</v>
          </cell>
        </row>
        <row r="4192">
          <cell r="H4192">
            <v>346876.21549999999</v>
          </cell>
        </row>
        <row r="4193">
          <cell r="H4193">
            <v>6068817.213102093</v>
          </cell>
        </row>
        <row r="4194">
          <cell r="H4194"/>
        </row>
        <row r="4195">
          <cell r="H4195"/>
        </row>
        <row r="4196">
          <cell r="H4196">
            <v>5504675.1305952156</v>
          </cell>
        </row>
        <row r="4197">
          <cell r="H4197">
            <v>6371631.0954999998</v>
          </cell>
        </row>
        <row r="4198">
          <cell r="H4198">
            <v>6056482.2187665198</v>
          </cell>
        </row>
        <row r="4199">
          <cell r="H4199"/>
        </row>
        <row r="4200">
          <cell r="H4200"/>
        </row>
        <row r="4201">
          <cell r="H4201">
            <v>462002.12242485653</v>
          </cell>
        </row>
        <row r="4202">
          <cell r="H4202">
            <v>486039.93349999998</v>
          </cell>
        </row>
        <row r="4203">
          <cell r="H4203">
            <v>468729.78475178767</v>
          </cell>
        </row>
        <row r="4204">
          <cell r="H4204"/>
        </row>
        <row r="4205">
          <cell r="H4205">
            <v>1750636.9586715961</v>
          </cell>
        </row>
        <row r="4206">
          <cell r="H4206">
            <v>1283500.1410000001</v>
          </cell>
        </row>
        <row r="4207">
          <cell r="H4207">
            <v>690759.68279210827</v>
          </cell>
        </row>
        <row r="4208">
          <cell r="H4208"/>
        </row>
        <row r="4209">
          <cell r="H4209"/>
        </row>
        <row r="4210">
          <cell r="H4210">
            <v>1629702.9580479045</v>
          </cell>
        </row>
        <row r="4211">
          <cell r="H4211">
            <v>4070894.1680000001</v>
          </cell>
        </row>
        <row r="4212">
          <cell r="H4212">
            <v>1455529.3315976565</v>
          </cell>
        </row>
        <row r="4213">
          <cell r="H4213"/>
        </row>
        <row r="4214">
          <cell r="H4214"/>
        </row>
        <row r="4215">
          <cell r="H4215">
            <v>2451767.2044624151</v>
          </cell>
        </row>
        <row r="4216">
          <cell r="H4216">
            <v>5317096.9060000004</v>
          </cell>
        </row>
        <row r="4217">
          <cell r="H4217">
            <v>1776239.1843225637</v>
          </cell>
        </row>
        <row r="4218">
          <cell r="H4218"/>
        </row>
        <row r="4219">
          <cell r="H4219">
            <v>971288.32829843566</v>
          </cell>
        </row>
        <row r="4220">
          <cell r="H4220">
            <v>2281922.9289999995</v>
          </cell>
        </row>
        <row r="4221">
          <cell r="H4221">
            <v>703094.67712768144</v>
          </cell>
        </row>
        <row r="4222">
          <cell r="H4222"/>
        </row>
        <row r="4223">
          <cell r="H4223">
            <v>2679872.7967143203</v>
          </cell>
        </row>
        <row r="4224">
          <cell r="H4224">
            <v>3984953.6484999997</v>
          </cell>
        </row>
        <row r="4225">
          <cell r="H4225">
            <v>1110149.4902016025</v>
          </cell>
        </row>
        <row r="4226">
          <cell r="H4226"/>
        </row>
        <row r="4227">
          <cell r="H4227">
            <v>100739531.99866292</v>
          </cell>
        </row>
        <row r="4228">
          <cell r="H4228"/>
        </row>
        <row r="4229">
          <cell r="H4229"/>
        </row>
        <row r="4230">
          <cell r="H4230">
            <v>947120.26199999987</v>
          </cell>
        </row>
        <row r="4231">
          <cell r="H4231">
            <v>689182.51880847604</v>
          </cell>
        </row>
        <row r="4232">
          <cell r="H4232">
            <v>766062.90188809624</v>
          </cell>
        </row>
        <row r="4233">
          <cell r="H4233"/>
        </row>
        <row r="4234">
          <cell r="H4234"/>
        </row>
        <row r="4235">
          <cell r="H4235"/>
        </row>
        <row r="4236">
          <cell r="H4236"/>
        </row>
        <row r="4237">
          <cell r="H4237">
            <v>2665221.0719616991</v>
          </cell>
        </row>
        <row r="4238">
          <cell r="H4238">
            <v>2434580.0342785278</v>
          </cell>
        </row>
        <row r="4239">
          <cell r="H4239"/>
        </row>
        <row r="4240">
          <cell r="H4240"/>
        </row>
        <row r="4241">
          <cell r="H4241">
            <v>802007.38923354482</v>
          </cell>
        </row>
        <row r="4242">
          <cell r="H4242">
            <v>4876824.3529581837</v>
          </cell>
        </row>
        <row r="4243">
          <cell r="H4243">
            <v>4981781.5943306405</v>
          </cell>
        </row>
        <row r="4244">
          <cell r="H4244">
            <v>4042958.9879999999</v>
          </cell>
        </row>
        <row r="4245">
          <cell r="H4245">
            <v>2443460.4984858204</v>
          </cell>
        </row>
        <row r="4246">
          <cell r="H4246">
            <v>4769340.2666705726</v>
          </cell>
        </row>
        <row r="4247">
          <cell r="H4247">
            <v>753243.27374999993</v>
          </cell>
        </row>
        <row r="4248">
          <cell r="H4248">
            <v>11399429.761132058</v>
          </cell>
        </row>
        <row r="4249">
          <cell r="H4249"/>
        </row>
        <row r="4250">
          <cell r="H4250"/>
        </row>
        <row r="4251">
          <cell r="H4251">
            <v>2991217.68</v>
          </cell>
        </row>
        <row r="4252">
          <cell r="H4252"/>
        </row>
        <row r="4253">
          <cell r="H4253"/>
        </row>
        <row r="4254">
          <cell r="H4254"/>
        </row>
        <row r="4255">
          <cell r="H4255"/>
        </row>
        <row r="4256">
          <cell r="H4256"/>
        </row>
        <row r="4257">
          <cell r="H4257">
            <v>2795650</v>
          </cell>
        </row>
        <row r="4258">
          <cell r="H4258">
            <v>4164241.851263741</v>
          </cell>
        </row>
        <row r="4259">
          <cell r="H4259">
            <v>9670000</v>
          </cell>
        </row>
        <row r="4260">
          <cell r="H4260">
            <v>853773.65180800005</v>
          </cell>
        </row>
        <row r="4261">
          <cell r="H4261">
            <v>217176.04325999998</v>
          </cell>
        </row>
        <row r="4262">
          <cell r="H4262">
            <v>487271.62676499999</v>
          </cell>
        </row>
        <row r="4263">
          <cell r="H4263"/>
        </row>
        <row r="4264">
          <cell r="H4264"/>
        </row>
        <row r="4265">
          <cell r="H4265">
            <v>1631747.0322468539</v>
          </cell>
        </row>
        <row r="4266">
          <cell r="H4266">
            <v>504609.1069242268</v>
          </cell>
        </row>
        <row r="4267">
          <cell r="H4267"/>
        </row>
        <row r="4268">
          <cell r="H4268"/>
        </row>
        <row r="4269">
          <cell r="H4269">
            <v>4351325.4193249447</v>
          </cell>
        </row>
        <row r="4270">
          <cell r="H4270">
            <v>1154145.1113984925</v>
          </cell>
        </row>
        <row r="4271">
          <cell r="H4271"/>
        </row>
        <row r="4272">
          <cell r="H4272"/>
        </row>
        <row r="4273">
          <cell r="H4273">
            <v>1087831.3548312362</v>
          </cell>
        </row>
        <row r="4274">
          <cell r="H4274">
            <v>288536.27784962312</v>
          </cell>
        </row>
        <row r="4275">
          <cell r="H4275"/>
        </row>
        <row r="4276">
          <cell r="H4276"/>
        </row>
        <row r="4277">
          <cell r="H4277">
            <v>2610457.1736568967</v>
          </cell>
        </row>
        <row r="4278">
          <cell r="H4278">
            <v>1491104.9076176817</v>
          </cell>
        </row>
        <row r="4279">
          <cell r="H4279">
            <v>1473423.8474999999</v>
          </cell>
        </row>
        <row r="4280">
          <cell r="H4280">
            <v>4869110.7660799995</v>
          </cell>
        </row>
        <row r="4281">
          <cell r="H4281"/>
        </row>
        <row r="4282">
          <cell r="H4282">
            <v>82212834.764024317</v>
          </cell>
        </row>
        <row r="4283">
          <cell r="H4283"/>
        </row>
        <row r="4284">
          <cell r="H4284"/>
        </row>
        <row r="4285">
          <cell r="H4285"/>
        </row>
        <row r="4286">
          <cell r="H4286">
            <v>78414.657835499995</v>
          </cell>
        </row>
        <row r="4287">
          <cell r="H4287"/>
        </row>
        <row r="4288">
          <cell r="H4288"/>
        </row>
        <row r="4289">
          <cell r="H4289">
            <v>85235.34631149999</v>
          </cell>
        </row>
        <row r="4290">
          <cell r="H4290"/>
        </row>
        <row r="4291">
          <cell r="H4291"/>
        </row>
        <row r="4292">
          <cell r="H4292">
            <v>112183.642655</v>
          </cell>
        </row>
        <row r="4293">
          <cell r="H4293">
            <v>293909.59414250002</v>
          </cell>
        </row>
        <row r="4294">
          <cell r="H4294">
            <v>109490.17651670001</v>
          </cell>
        </row>
        <row r="4295">
          <cell r="H4295"/>
        </row>
        <row r="4296">
          <cell r="H4296"/>
        </row>
        <row r="4297">
          <cell r="H4297">
            <v>200000</v>
          </cell>
        </row>
        <row r="4298">
          <cell r="H4298"/>
        </row>
        <row r="4299">
          <cell r="H4299"/>
        </row>
        <row r="4300">
          <cell r="H4300">
            <v>149718.87150000001</v>
          </cell>
        </row>
        <row r="4301">
          <cell r="H4301">
            <v>50341.276409789185</v>
          </cell>
        </row>
        <row r="4302">
          <cell r="H4302">
            <v>1907750.9237647662</v>
          </cell>
        </row>
        <row r="4303">
          <cell r="H4303">
            <v>33433.190518859999</v>
          </cell>
        </row>
        <row r="4304">
          <cell r="H4304">
            <v>1552872.41667525</v>
          </cell>
        </row>
        <row r="4305">
          <cell r="H4305"/>
        </row>
        <row r="4306">
          <cell r="H4306"/>
        </row>
        <row r="4307">
          <cell r="H4307"/>
        </row>
        <row r="4308">
          <cell r="H4308"/>
        </row>
        <row r="4309">
          <cell r="H4309">
            <v>397206.7142787975</v>
          </cell>
        </row>
        <row r="4310">
          <cell r="H4310">
            <v>278365.65690587222</v>
          </cell>
        </row>
        <row r="4311">
          <cell r="H4311">
            <v>397206.7142787975</v>
          </cell>
        </row>
        <row r="4312">
          <cell r="H4312">
            <v>607866.91720700008</v>
          </cell>
        </row>
        <row r="4313">
          <cell r="H4313">
            <v>46069.651743499999</v>
          </cell>
        </row>
        <row r="4314">
          <cell r="H4314">
            <v>507035.92752516002</v>
          </cell>
        </row>
        <row r="4315">
          <cell r="H4315">
            <v>2155872.980767</v>
          </cell>
        </row>
        <row r="4316">
          <cell r="H4316"/>
        </row>
        <row r="4317">
          <cell r="H4317"/>
        </row>
        <row r="4318">
          <cell r="H4318">
            <v>44930084.256041251</v>
          </cell>
        </row>
        <row r="4319">
          <cell r="H4319">
            <v>14240914.185749998</v>
          </cell>
        </row>
        <row r="4320">
          <cell r="H4320">
            <v>11291010.5329875</v>
          </cell>
        </row>
        <row r="4321">
          <cell r="H4321">
            <v>9785542.4619225003</v>
          </cell>
        </row>
        <row r="4322">
          <cell r="H4322">
            <v>18768122.100000001</v>
          </cell>
        </row>
      </sheetData>
      <sheetData sheetId="2">
        <row r="267">
          <cell r="E267">
            <v>0.12417703630871921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PORAN PRESTASI MINGGUAN"/>
      <sheetName val="LAPORAN PRESTASI MINGGUAN 2"/>
      <sheetName val="LAP MINGGUAN 3"/>
      <sheetName val="REKAP"/>
      <sheetName val="SCHEDULE"/>
      <sheetName val="LAP MINGGUAN"/>
      <sheetName val="Lap harian 14"/>
      <sheetName val="Lap Harian 15"/>
      <sheetName val="Laporan Harian 16"/>
      <sheetName val="Laporan Harian 17"/>
      <sheetName val="Laporan Harian 18"/>
      <sheetName val="Laporan Harian 19"/>
      <sheetName val="Laporan Harian 20"/>
      <sheetName val="Sheet3"/>
      <sheetName val="Hitungan"/>
      <sheetName val="Borepile 80 (2)"/>
      <sheetName val="Borepile 80"/>
      <sheetName val="Sheet10"/>
    </sheetNames>
    <sheetDataSet>
      <sheetData sheetId="0"/>
      <sheetData sheetId="1"/>
      <sheetData sheetId="2">
        <row r="3381">
          <cell r="Q3381">
            <v>100</v>
          </cell>
          <cell r="R3381">
            <v>0.23996610381249664</v>
          </cell>
        </row>
        <row r="3382">
          <cell r="R3382">
            <v>0</v>
          </cell>
        </row>
        <row r="3383">
          <cell r="R3383">
            <v>0.14608812444210251</v>
          </cell>
        </row>
      </sheetData>
      <sheetData sheetId="3"/>
      <sheetData sheetId="4">
        <row r="268">
          <cell r="G268">
            <v>0.57726150419908373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PORAN PRESTASI MINGGUAN"/>
      <sheetName val="LAPORAN PRESTASI MINGGUAN 2"/>
      <sheetName val="REKAP"/>
      <sheetName val="LAP MINGGUAN"/>
      <sheetName val="LAP MINGGUAN 2"/>
      <sheetName val="SCHEDULE"/>
      <sheetName val="Lap harian 7"/>
      <sheetName val="Lap harian 8"/>
      <sheetName val="Laporan Harian 9"/>
      <sheetName val="Laporan Harian 10"/>
      <sheetName val="Laporan Harian 11"/>
      <sheetName val="Laporan Harian 12"/>
      <sheetName val="Laporan Harian 13"/>
      <sheetName val="Hitungan"/>
      <sheetName val="Sheet10"/>
    </sheetNames>
    <sheetDataSet>
      <sheetData sheetId="0"/>
      <sheetData sheetId="1"/>
      <sheetData sheetId="2"/>
      <sheetData sheetId="3"/>
      <sheetData sheetId="4"/>
      <sheetData sheetId="5">
        <row r="268">
          <cell r="F268">
            <v>0.2755659195139748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PORAN PRESTASI MINGGUAN"/>
      <sheetName val="LAPORAN PRESTASI MINGGUAN 2"/>
      <sheetName val="LAP MINGGUAN 4"/>
      <sheetName val="REKAP BULANAN"/>
      <sheetName val="REKAP"/>
      <sheetName val="SCHEDULE"/>
      <sheetName val="LAP MINGGUAN"/>
      <sheetName val="Lap harian 21"/>
      <sheetName val="Lap Harian 22"/>
      <sheetName val="Laporan Harian 23"/>
      <sheetName val="Laporan Harian 24"/>
      <sheetName val="Laporan Harian 25"/>
      <sheetName val="Laporan Harian 26"/>
      <sheetName val="Laporan Harian 27"/>
      <sheetName val="Hitungan"/>
      <sheetName val="Sheet3"/>
      <sheetName val="Sheet1"/>
      <sheetName val="Borepile 80 (2)"/>
      <sheetName val="Borepile 80"/>
      <sheetName val="Sheet10"/>
      <sheetName val="LAP MINGGUAN 3"/>
    </sheetNames>
    <sheetDataSet>
      <sheetData sheetId="0"/>
      <sheetData sheetId="1"/>
      <sheetData sheetId="2"/>
      <sheetData sheetId="3"/>
      <sheetData sheetId="4"/>
      <sheetData sheetId="5">
        <row r="268">
          <cell r="H268">
            <v>1.6846119827314789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PORAN PRESTASI MINGGUAN"/>
      <sheetName val="LAPORAN PRESTASI MINGGUAN 2"/>
      <sheetName val="LAP MINGGUAN 5"/>
      <sheetName val="REKAP BULANAN"/>
      <sheetName val="REKAP"/>
      <sheetName val="SCHEDULE"/>
      <sheetName val="LAP MINGGUAN"/>
      <sheetName val="Lap harian 28"/>
      <sheetName val="Lap Harian 29"/>
      <sheetName val="Laporan Harian 30"/>
      <sheetName val="Laporan Harian 31"/>
      <sheetName val="Laporan Harian 32"/>
      <sheetName val="Laporan Harian 33"/>
      <sheetName val="Laporan Harian 34"/>
      <sheetName val="Hitungan"/>
      <sheetName val="PILECAP 1"/>
      <sheetName val="Sheet3"/>
      <sheetName val="Sheet1"/>
      <sheetName val="Borepile 80 (2)"/>
      <sheetName val="Borepile 80"/>
      <sheetName val="Sheet10"/>
    </sheetNames>
    <sheetDataSet>
      <sheetData sheetId="0"/>
      <sheetData sheetId="1"/>
      <sheetData sheetId="2"/>
      <sheetData sheetId="3"/>
      <sheetData sheetId="4"/>
      <sheetData sheetId="5">
        <row r="268">
          <cell r="I268">
            <v>1.8552390457256041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PORAN PRESTASI MINGGUAN"/>
      <sheetName val="LAPORAN PRESTASI MINGGUAN 2"/>
      <sheetName val="LAP MINGGUAN 6"/>
      <sheetName val="REKAP BULANAN"/>
      <sheetName val="REKAP"/>
      <sheetName val="SCHEDULE"/>
      <sheetName val="LAP MINGGUAN"/>
      <sheetName val="Lap harian 28"/>
      <sheetName val="Lap Harian 29"/>
      <sheetName val="Laporan Harian 30"/>
      <sheetName val="Laporan Harian 31"/>
      <sheetName val="Laporan Harian 32"/>
      <sheetName val="Laporan Harian 33"/>
      <sheetName val="Laporan Harian 34"/>
      <sheetName val="Hitungan"/>
      <sheetName val="PILECAP 1"/>
      <sheetName val="Sheet3"/>
      <sheetName val="Sheet1"/>
      <sheetName val="Borepile 80 (2)"/>
      <sheetName val="Borepile 80"/>
      <sheetName val="Sheet10"/>
    </sheetNames>
    <sheetDataSet>
      <sheetData sheetId="0"/>
      <sheetData sheetId="1"/>
      <sheetData sheetId="2">
        <row r="36">
          <cell r="Q36">
            <v>74</v>
          </cell>
        </row>
      </sheetData>
      <sheetData sheetId="3"/>
      <sheetData sheetId="4">
        <row r="40">
          <cell r="K40">
            <v>0.48755793042929357</v>
          </cell>
        </row>
      </sheetData>
      <sheetData sheetId="5">
        <row r="268">
          <cell r="J268">
            <v>3.5663924190896097</v>
          </cell>
        </row>
      </sheetData>
      <sheetData sheetId="6">
        <row r="36">
          <cell r="Q36">
            <v>74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PORAN PRESTASI MINGGUAN"/>
      <sheetName val="LAPORAN PRESTASI MINGGUAN 2"/>
      <sheetName val="REKAP BULANAN"/>
      <sheetName val="REKAP"/>
      <sheetName val="LAP MINGGUAN 10"/>
      <sheetName val="SCHEDULE"/>
      <sheetName val="LAP MINGGUAN"/>
      <sheetName val="Lap harian 28"/>
      <sheetName val="Lap Harian 29"/>
      <sheetName val="Laporan Harian 30"/>
      <sheetName val="Laporan Harian 31"/>
      <sheetName val="Laporan Harian 32"/>
      <sheetName val="Laporan Harian 33"/>
      <sheetName val="Laporan Harian 34"/>
      <sheetName val="Hitungan"/>
      <sheetName val="Chart1"/>
      <sheetName val="PILECAP 1"/>
      <sheetName val="Sheet3"/>
      <sheetName val="Sheet1"/>
      <sheetName val="Sheet2"/>
      <sheetName val="Borepile 80 (2)"/>
      <sheetName val="Borepile 80"/>
      <sheetName val="Sheet10"/>
      <sheetName val="LAP MINGGUAN 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269">
          <cell r="O269">
            <v>26.188705805673571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PORAN PRESTASI MINGGUAN"/>
      <sheetName val="LAPORAN PRESTASI MINGGUAN 2"/>
      <sheetName val="REKAP BULANAN"/>
      <sheetName val="REKAP"/>
      <sheetName val="LAP MINGGUAN 9"/>
      <sheetName val="SCHEDULE"/>
      <sheetName val="LAP MINGGUAN"/>
      <sheetName val="Lap harian 28"/>
      <sheetName val="Lap Harian 29"/>
      <sheetName val="Laporan Harian 30"/>
      <sheetName val="Laporan Harian 31"/>
      <sheetName val="Laporan Harian 32"/>
      <sheetName val="Laporan Harian 33"/>
      <sheetName val="Laporan Harian 34"/>
      <sheetName val="Hitungan"/>
      <sheetName val="Chart1"/>
      <sheetName val="PILECAP 1"/>
      <sheetName val="Sheet3"/>
      <sheetName val="Sheet1"/>
      <sheetName val="Sheet2"/>
      <sheetName val="Borepile 80 (2)"/>
      <sheetName val="Borepile 80"/>
      <sheetName val="Sheet10"/>
    </sheetNames>
    <sheetDataSet>
      <sheetData sheetId="0"/>
      <sheetData sheetId="1"/>
      <sheetData sheetId="2"/>
      <sheetData sheetId="3"/>
      <sheetData sheetId="4"/>
      <sheetData sheetId="5"/>
      <sheetData sheetId="6">
        <row r="36">
          <cell r="Q36">
            <v>74</v>
          </cell>
          <cell r="R36">
            <v>7.1857066826960511E-2</v>
          </cell>
        </row>
        <row r="37">
          <cell r="Q37">
            <v>90</v>
          </cell>
          <cell r="R37">
            <v>2.854801650317583E-2</v>
          </cell>
        </row>
        <row r="38">
          <cell r="Q38">
            <v>49.999999999999993</v>
          </cell>
          <cell r="R38">
            <v>1.3510578916797845E-2</v>
          </cell>
        </row>
        <row r="39">
          <cell r="Q39">
            <v>100</v>
          </cell>
          <cell r="R39">
            <v>4.5129435210282391E-2</v>
          </cell>
        </row>
        <row r="40">
          <cell r="Q40">
            <v>100</v>
          </cell>
          <cell r="R40">
            <v>2.5543843039340427E-2</v>
          </cell>
        </row>
        <row r="41">
          <cell r="Q41">
            <v>100</v>
          </cell>
          <cell r="R41">
            <v>9.5275950899865167E-4</v>
          </cell>
        </row>
        <row r="42">
          <cell r="Q42">
            <v>50</v>
          </cell>
          <cell r="R42">
            <v>0.25721841881339103</v>
          </cell>
        </row>
        <row r="44">
          <cell r="R44">
            <v>0.44276011881894667</v>
          </cell>
        </row>
        <row r="47">
          <cell r="Q47">
            <v>60</v>
          </cell>
          <cell r="R47">
            <v>1.8906499575134495E-3</v>
          </cell>
        </row>
        <row r="48">
          <cell r="Q48">
            <v>50</v>
          </cell>
          <cell r="R48">
            <v>5.7538577296327675E-5</v>
          </cell>
        </row>
        <row r="49">
          <cell r="Q49">
            <v>75</v>
          </cell>
          <cell r="R49">
            <v>4.7215479604927708E-4</v>
          </cell>
        </row>
        <row r="52">
          <cell r="Q52">
            <v>50</v>
          </cell>
          <cell r="R52">
            <v>1.2974385076622906E-3</v>
          </cell>
        </row>
        <row r="53">
          <cell r="Q53">
            <v>50</v>
          </cell>
          <cell r="R53">
            <v>2.3692355357311395E-3</v>
          </cell>
        </row>
        <row r="54">
          <cell r="Q54">
            <v>10</v>
          </cell>
          <cell r="R54">
            <v>2.5723128673652371E-3</v>
          </cell>
        </row>
        <row r="55">
          <cell r="Q55">
            <v>90</v>
          </cell>
          <cell r="R55">
            <v>3.7569306352308071E-3</v>
          </cell>
        </row>
        <row r="56">
          <cell r="Q56">
            <v>10</v>
          </cell>
          <cell r="R56">
            <v>6.7692443878032558E-5</v>
          </cell>
        </row>
        <row r="57">
          <cell r="Q57">
            <v>90</v>
          </cell>
          <cell r="R57">
            <v>6.0923199490229305E-4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6">
          <cell r="Q66">
            <v>90</v>
          </cell>
          <cell r="R66">
            <v>3.6553919694137585E-3</v>
          </cell>
        </row>
        <row r="67">
          <cell r="Q67">
            <v>90</v>
          </cell>
          <cell r="R67">
            <v>1.0153866581704882E-3</v>
          </cell>
        </row>
        <row r="68">
          <cell r="Q68">
            <v>90</v>
          </cell>
          <cell r="R68">
            <v>7.3107839388275161E-3</v>
          </cell>
        </row>
        <row r="69">
          <cell r="Q69">
            <v>90</v>
          </cell>
          <cell r="R69">
            <v>1.0153866581704885E-2</v>
          </cell>
        </row>
        <row r="70">
          <cell r="Q70">
            <v>90</v>
          </cell>
          <cell r="R70">
            <v>3.0461599745114656E-2</v>
          </cell>
        </row>
        <row r="71">
          <cell r="Q71">
            <v>90</v>
          </cell>
          <cell r="R71">
            <v>2.5384666454262211E-4</v>
          </cell>
        </row>
        <row r="72">
          <cell r="Q72">
            <v>90</v>
          </cell>
          <cell r="R72">
            <v>7.7677079350042366E-4</v>
          </cell>
        </row>
        <row r="73">
          <cell r="Q73">
            <v>90</v>
          </cell>
          <cell r="R73">
            <v>3.4523146377796608E-3</v>
          </cell>
        </row>
        <row r="74">
          <cell r="Q74">
            <v>90</v>
          </cell>
          <cell r="R74">
            <v>1.0153866581704885E-2</v>
          </cell>
        </row>
        <row r="75">
          <cell r="Q75">
            <v>90</v>
          </cell>
          <cell r="R75">
            <v>1.2600948427895761E-2</v>
          </cell>
        </row>
        <row r="76">
          <cell r="Q76">
            <v>90</v>
          </cell>
          <cell r="R76">
            <v>7.8712773741376266E-3</v>
          </cell>
        </row>
        <row r="77">
          <cell r="Q77">
            <v>90</v>
          </cell>
          <cell r="R77">
            <v>1.1737869768450848E-2</v>
          </cell>
        </row>
        <row r="78">
          <cell r="Q78">
            <v>90.7</v>
          </cell>
          <cell r="R78">
            <v>2.8140313023797122E-3</v>
          </cell>
        </row>
        <row r="79">
          <cell r="Q79">
            <v>90</v>
          </cell>
          <cell r="R79">
            <v>2.6237591247125418E-3</v>
          </cell>
        </row>
        <row r="82">
          <cell r="Q82">
            <v>90</v>
          </cell>
          <cell r="R82">
            <v>0.11423099904417995</v>
          </cell>
        </row>
        <row r="85">
          <cell r="Q85">
            <v>50</v>
          </cell>
          <cell r="R85">
            <v>1.9630808724629443E-2</v>
          </cell>
        </row>
        <row r="86">
          <cell r="Q86">
            <v>50</v>
          </cell>
          <cell r="R86">
            <v>1.3538488775606509E-2</v>
          </cell>
        </row>
        <row r="87">
          <cell r="Q87">
            <v>50</v>
          </cell>
          <cell r="R87">
            <v>1.3538488775606509E-2</v>
          </cell>
        </row>
        <row r="90">
          <cell r="Q90">
            <v>100</v>
          </cell>
          <cell r="R90">
            <v>1.7825676887881909E-3</v>
          </cell>
        </row>
        <row r="93">
          <cell r="Q93">
            <v>100</v>
          </cell>
          <cell r="R93">
            <v>3.3846221939016282E-4</v>
          </cell>
        </row>
        <row r="94">
          <cell r="Q94">
            <v>90.332999999999998</v>
          </cell>
          <cell r="R94">
            <v>9.1722922992514726E-4</v>
          </cell>
        </row>
        <row r="95">
          <cell r="Q95">
            <v>90</v>
          </cell>
          <cell r="R95">
            <v>6.0923199490229305E-4</v>
          </cell>
        </row>
        <row r="96">
          <cell r="Q96">
            <v>50</v>
          </cell>
          <cell r="R96">
            <v>3.3846221939016282E-4</v>
          </cell>
        </row>
        <row r="97">
          <cell r="Q97">
            <v>50</v>
          </cell>
          <cell r="R97">
            <v>3.3846221939016282E-4</v>
          </cell>
        </row>
        <row r="98">
          <cell r="Q98">
            <v>75</v>
          </cell>
          <cell r="R98">
            <v>1.0153866581704884E-3</v>
          </cell>
        </row>
        <row r="99">
          <cell r="Q99">
            <v>90</v>
          </cell>
          <cell r="R99">
            <v>4.7520095602378862E-3</v>
          </cell>
        </row>
        <row r="100">
          <cell r="Q100">
            <v>90</v>
          </cell>
          <cell r="R100">
            <v>3.9600079668649047E-3</v>
          </cell>
        </row>
        <row r="101">
          <cell r="Q101">
            <v>100</v>
          </cell>
          <cell r="R101">
            <v>2.2000044260360585E-4</v>
          </cell>
        </row>
        <row r="102">
          <cell r="Q102">
            <v>75</v>
          </cell>
          <cell r="R102">
            <v>1.2861564336826186E-3</v>
          </cell>
        </row>
        <row r="105">
          <cell r="Q105">
            <v>0</v>
          </cell>
          <cell r="R105">
            <v>0</v>
          </cell>
        </row>
        <row r="108">
          <cell r="Q108">
            <v>90.332999999999998</v>
          </cell>
          <cell r="R108">
            <v>1.6204383062010936E-3</v>
          </cell>
        </row>
        <row r="109">
          <cell r="Q109">
            <v>100</v>
          </cell>
          <cell r="R109">
            <v>1.0605149540891768E-4</v>
          </cell>
        </row>
        <row r="111">
          <cell r="R111">
            <v>0.29619815063894228</v>
          </cell>
        </row>
        <row r="116">
          <cell r="Q116">
            <v>100</v>
          </cell>
          <cell r="R116">
            <v>2.6843288720214686E-2</v>
          </cell>
        </row>
        <row r="117">
          <cell r="Q117">
            <v>100</v>
          </cell>
          <cell r="R117">
            <v>8.9477629067382276E-3</v>
          </cell>
        </row>
        <row r="118">
          <cell r="Q118">
            <v>100</v>
          </cell>
          <cell r="R118">
            <v>1.6105628025226543E-2</v>
          </cell>
        </row>
        <row r="119">
          <cell r="Q119">
            <v>100</v>
          </cell>
          <cell r="R119">
            <v>2.3860701084635273E-2</v>
          </cell>
        </row>
        <row r="120">
          <cell r="Q120">
            <v>100</v>
          </cell>
          <cell r="R120">
            <v>7.9535670282117575E-3</v>
          </cell>
        </row>
        <row r="121">
          <cell r="Q121">
            <v>100</v>
          </cell>
          <cell r="R121">
            <v>7.1578651184883157E-3</v>
          </cell>
        </row>
        <row r="122">
          <cell r="Q122">
            <v>100</v>
          </cell>
          <cell r="R122">
            <v>1.6105628025226543E-2</v>
          </cell>
        </row>
        <row r="123">
          <cell r="Q123">
            <v>100</v>
          </cell>
          <cell r="R123">
            <v>5.9651752711588181E-3</v>
          </cell>
        </row>
        <row r="124">
          <cell r="Q124">
            <v>100</v>
          </cell>
          <cell r="R124">
            <v>1.1930350542317636E-2</v>
          </cell>
        </row>
        <row r="125">
          <cell r="Q125">
            <v>100</v>
          </cell>
          <cell r="R125">
            <v>3.9767835141058788E-3</v>
          </cell>
        </row>
        <row r="126">
          <cell r="Q126">
            <v>100</v>
          </cell>
          <cell r="R126">
            <v>1.8437500650034286E-2</v>
          </cell>
        </row>
        <row r="127">
          <cell r="Q127">
            <v>99.99966666666667</v>
          </cell>
          <cell r="R127">
            <v>3.2808354629826869E-2</v>
          </cell>
        </row>
        <row r="128">
          <cell r="Q128">
            <v>100.00036363636363</v>
          </cell>
          <cell r="R128">
            <v>1.9685495185084917E-2</v>
          </cell>
        </row>
        <row r="129">
          <cell r="Q129">
            <v>100</v>
          </cell>
          <cell r="R129">
            <v>7.9535670282117575E-3</v>
          </cell>
        </row>
        <row r="130">
          <cell r="Q130">
            <v>100</v>
          </cell>
          <cell r="R130">
            <v>3.5797955764998229E-3</v>
          </cell>
        </row>
        <row r="132">
          <cell r="Q132">
            <v>100</v>
          </cell>
          <cell r="R132">
            <v>1.8779255483277759E-3</v>
          </cell>
        </row>
        <row r="133">
          <cell r="Q133">
            <v>100</v>
          </cell>
          <cell r="R133">
            <v>2.3323232945646989E-3</v>
          </cell>
        </row>
        <row r="134">
          <cell r="Q134">
            <v>60</v>
          </cell>
          <cell r="R134">
            <v>5.5861380924706015E-3</v>
          </cell>
        </row>
        <row r="135">
          <cell r="Q135">
            <v>0</v>
          </cell>
          <cell r="R135">
            <v>0</v>
          </cell>
        </row>
        <row r="137">
          <cell r="Q137">
            <v>99.999912717408648</v>
          </cell>
          <cell r="R137">
            <v>3.9383150865689789E-2</v>
          </cell>
        </row>
        <row r="138">
          <cell r="Q138">
            <v>100</v>
          </cell>
          <cell r="R138">
            <v>1.3818992236084153E-2</v>
          </cell>
        </row>
        <row r="139">
          <cell r="Q139">
            <v>0</v>
          </cell>
          <cell r="R139">
            <v>0</v>
          </cell>
        </row>
        <row r="140">
          <cell r="R140">
            <v>2.5221388990410157E-2</v>
          </cell>
        </row>
        <row r="141">
          <cell r="R141">
            <v>3.3934769474695055E-4</v>
          </cell>
        </row>
        <row r="142">
          <cell r="Q142">
            <v>100</v>
          </cell>
          <cell r="R142">
            <v>0.14388858273350352</v>
          </cell>
        </row>
        <row r="143">
          <cell r="R143">
            <v>0.24908846044102093</v>
          </cell>
        </row>
        <row r="144">
          <cell r="R144">
            <v>1.0924940292543883E-2</v>
          </cell>
        </row>
        <row r="151">
          <cell r="R151">
            <v>3.4654407182466901E-2</v>
          </cell>
        </row>
        <row r="152">
          <cell r="R152">
            <v>0.12348551872155325</v>
          </cell>
        </row>
        <row r="153">
          <cell r="R153">
            <v>0.15939246883588132</v>
          </cell>
        </row>
        <row r="154">
          <cell r="R154">
            <v>1.1306655920807918E-3</v>
          </cell>
        </row>
        <row r="155">
          <cell r="R155">
            <v>2.9465828981559491E-4</v>
          </cell>
        </row>
        <row r="159">
          <cell r="R159">
            <v>0.11253814712699448</v>
          </cell>
        </row>
        <row r="160">
          <cell r="R160">
            <v>0.40579116619512318</v>
          </cell>
        </row>
        <row r="161">
          <cell r="R161">
            <v>0.52378639310189912</v>
          </cell>
        </row>
        <row r="162">
          <cell r="R162">
            <v>3.674874066874874E-3</v>
          </cell>
        </row>
        <row r="163">
          <cell r="R163">
            <v>9.576394419006834E-4</v>
          </cell>
        </row>
        <row r="166">
          <cell r="R166">
            <v>4.3283902741151722E-2</v>
          </cell>
        </row>
        <row r="167">
          <cell r="R167">
            <v>0.1560527571928019</v>
          </cell>
        </row>
        <row r="168">
          <cell r="R168">
            <v>0.20142941189907801</v>
          </cell>
        </row>
        <row r="169">
          <cell r="R169">
            <v>1.4135428827132908E-3</v>
          </cell>
        </row>
        <row r="170">
          <cell r="R170">
            <v>3.6832286226949363E-4</v>
          </cell>
        </row>
        <row r="173">
          <cell r="R173">
            <v>7.7911024934073092E-2</v>
          </cell>
        </row>
        <row r="174">
          <cell r="R174">
            <v>0.28092196169396261</v>
          </cell>
        </row>
        <row r="175">
          <cell r="R175">
            <v>0.3626080952297176</v>
          </cell>
        </row>
        <row r="176">
          <cell r="R176">
            <v>2.5442084747940826E-3</v>
          </cell>
        </row>
        <row r="177">
          <cell r="R177">
            <v>6.6298115208508854E-4</v>
          </cell>
        </row>
        <row r="180">
          <cell r="R180">
            <v>0.10388136657876414</v>
          </cell>
        </row>
        <row r="181">
          <cell r="R181">
            <v>0.37049030459830867</v>
          </cell>
        </row>
        <row r="182">
          <cell r="R182">
            <v>0.47822096331340758</v>
          </cell>
        </row>
        <row r="183">
          <cell r="R183">
            <v>3.3922779663921095E-3</v>
          </cell>
        </row>
        <row r="184">
          <cell r="R184">
            <v>8.8397192286388644E-4</v>
          </cell>
        </row>
        <row r="187">
          <cell r="R187">
            <v>7.7911024934073092E-2</v>
          </cell>
        </row>
        <row r="188">
          <cell r="R188">
            <v>0.28092196169396261</v>
          </cell>
        </row>
        <row r="189">
          <cell r="R189">
            <v>0.36346728213278545</v>
          </cell>
        </row>
        <row r="190">
          <cell r="R190">
            <v>2.5442084747940826E-3</v>
          </cell>
        </row>
        <row r="191">
          <cell r="R191">
            <v>6.6298115208508854E-4</v>
          </cell>
        </row>
        <row r="194">
          <cell r="R194">
            <v>2.5970341644691041E-2</v>
          </cell>
        </row>
        <row r="195">
          <cell r="R195">
            <v>9.3651903375870524E-2</v>
          </cell>
        </row>
        <row r="196">
          <cell r="R196">
            <v>0.12088401249797974</v>
          </cell>
        </row>
        <row r="197">
          <cell r="R197">
            <v>8.4806949159802738E-4</v>
          </cell>
        </row>
        <row r="198">
          <cell r="R198">
            <v>2.2099371736169617E-4</v>
          </cell>
        </row>
        <row r="201">
          <cell r="R201">
            <v>5.1940683289382068E-2</v>
          </cell>
        </row>
        <row r="202">
          <cell r="R202">
            <v>0.18524515229915434</v>
          </cell>
        </row>
        <row r="203">
          <cell r="R203">
            <v>0.23967729831931528</v>
          </cell>
        </row>
        <row r="204">
          <cell r="R204">
            <v>1.6961389831960548E-3</v>
          </cell>
        </row>
        <row r="205">
          <cell r="R205">
            <v>4.4198743472339234E-4</v>
          </cell>
        </row>
        <row r="208">
          <cell r="R208">
            <v>1.7313561096460688E-2</v>
          </cell>
        </row>
        <row r="209">
          <cell r="R209">
            <v>6.1759633577601107E-2</v>
          </cell>
        </row>
        <row r="210">
          <cell r="R210">
            <v>7.9907080194512259E-2</v>
          </cell>
        </row>
        <row r="211">
          <cell r="R211">
            <v>5.6547339111526294E-4</v>
          </cell>
        </row>
        <row r="212">
          <cell r="R212">
            <v>1.4732914490779746E-4</v>
          </cell>
        </row>
        <row r="215">
          <cell r="R215">
            <v>7.7911024934073092E-2</v>
          </cell>
        </row>
        <row r="216">
          <cell r="R216">
            <v>0.28092196169396261</v>
          </cell>
        </row>
        <row r="217">
          <cell r="R217">
            <v>0.3626080952297176</v>
          </cell>
        </row>
        <row r="218">
          <cell r="R218">
            <v>2.5442084747940826E-3</v>
          </cell>
        </row>
        <row r="219">
          <cell r="R219">
            <v>6.6298115208508854E-4</v>
          </cell>
        </row>
        <row r="222">
          <cell r="R222">
            <v>0.12985170822345518</v>
          </cell>
        </row>
        <row r="223">
          <cell r="R223">
            <v>0.46309600653106137</v>
          </cell>
        </row>
        <row r="224">
          <cell r="R224">
            <v>0.59917127466617748</v>
          </cell>
        </row>
        <row r="225">
          <cell r="R225">
            <v>4.2403474579901373E-3</v>
          </cell>
        </row>
        <row r="226">
          <cell r="R226">
            <v>1.1049685868084809E-3</v>
          </cell>
        </row>
        <row r="229">
          <cell r="R229">
            <v>9.5224586030533784E-2</v>
          </cell>
        </row>
        <row r="230">
          <cell r="R230">
            <v>0.33961048780950809</v>
          </cell>
        </row>
        <row r="231">
          <cell r="R231">
            <v>0.43940105654137446</v>
          </cell>
        </row>
        <row r="232">
          <cell r="R232">
            <v>3.1094006757596106E-3</v>
          </cell>
        </row>
        <row r="233">
          <cell r="R233">
            <v>8.1030661376426327E-4</v>
          </cell>
        </row>
        <row r="236">
          <cell r="R236">
            <v>3.4627122192921377E-2</v>
          </cell>
        </row>
        <row r="237">
          <cell r="R237">
            <v>0.12348551872155325</v>
          </cell>
        </row>
        <row r="238">
          <cell r="R238">
            <v>0.15977021812480299</v>
          </cell>
        </row>
        <row r="239">
          <cell r="R239">
            <v>1.1306655920807918E-3</v>
          </cell>
        </row>
        <row r="240">
          <cell r="R240">
            <v>2.9465828981559491E-4</v>
          </cell>
        </row>
        <row r="243">
          <cell r="R243">
            <v>1.7313561096460688E-2</v>
          </cell>
        </row>
        <row r="244">
          <cell r="R244">
            <v>6.2434602250580354E-2</v>
          </cell>
        </row>
        <row r="245">
          <cell r="R245">
            <v>8.0780143602071058E-2</v>
          </cell>
        </row>
        <row r="246">
          <cell r="R246">
            <v>5.6547339111526294E-4</v>
          </cell>
        </row>
        <row r="247">
          <cell r="R247">
            <v>1.4732914490779746E-4</v>
          </cell>
        </row>
        <row r="249">
          <cell r="R249">
            <v>0.1241008921826295</v>
          </cell>
        </row>
        <row r="250">
          <cell r="R250">
            <v>9.5240219582017976E-2</v>
          </cell>
        </row>
        <row r="251">
          <cell r="R251">
            <v>0.19627276949789707</v>
          </cell>
        </row>
        <row r="255">
          <cell r="R255">
            <v>7.3475152683755039E-3</v>
          </cell>
        </row>
        <row r="256">
          <cell r="R256">
            <v>0.1002796713558833</v>
          </cell>
        </row>
        <row r="257">
          <cell r="R257">
            <v>0.12294554378316985</v>
          </cell>
        </row>
        <row r="260">
          <cell r="R260">
            <v>0.17530058678131633</v>
          </cell>
        </row>
        <row r="263">
          <cell r="R263">
            <v>1.7672455024589449E-2</v>
          </cell>
        </row>
        <row r="264">
          <cell r="R264">
            <v>0.3154156478375863</v>
          </cell>
        </row>
        <row r="265">
          <cell r="R265">
            <v>0.42593898108355366</v>
          </cell>
        </row>
        <row r="267">
          <cell r="R267">
            <v>9.988778926941862E-3</v>
          </cell>
        </row>
        <row r="268">
          <cell r="R268">
            <v>0.11562925188272107</v>
          </cell>
        </row>
        <row r="269">
          <cell r="R269">
            <v>0.13263134424042203</v>
          </cell>
        </row>
        <row r="271">
          <cell r="R271">
            <v>1.3062249366000898E-2</v>
          </cell>
        </row>
        <row r="272">
          <cell r="R272">
            <v>0.1921823316259865</v>
          </cell>
        </row>
        <row r="273">
          <cell r="R273">
            <v>0.24967091213502346</v>
          </cell>
        </row>
        <row r="275">
          <cell r="R275">
            <v>2.2042545805126514E-2</v>
          </cell>
        </row>
        <row r="276">
          <cell r="R276">
            <v>0.3008666326383938</v>
          </cell>
        </row>
        <row r="277">
          <cell r="R277">
            <v>0.36887037978315851</v>
          </cell>
        </row>
        <row r="279">
          <cell r="R279">
            <v>1.6135719805059928E-2</v>
          </cell>
        </row>
        <row r="280">
          <cell r="R280">
            <v>0.19588135398602957</v>
          </cell>
        </row>
        <row r="281">
          <cell r="R281">
            <v>0.24234750203319866</v>
          </cell>
        </row>
        <row r="283">
          <cell r="R283">
            <v>6.0508949268974739E-3</v>
          </cell>
        </row>
        <row r="284">
          <cell r="R284">
            <v>7.5468864229601376E-2</v>
          </cell>
        </row>
        <row r="285">
          <cell r="R285">
            <v>9.0884531816655609E-2</v>
          </cell>
        </row>
        <row r="287">
          <cell r="R287">
            <v>1.4262871299004189E-2</v>
          </cell>
        </row>
        <row r="288">
          <cell r="R288">
            <v>0.15474438189974773</v>
          </cell>
        </row>
        <row r="289">
          <cell r="R289">
            <v>0.17640365069333516</v>
          </cell>
        </row>
        <row r="291">
          <cell r="R291">
            <v>4.7542745854194431E-3</v>
          </cell>
        </row>
        <row r="292">
          <cell r="R292">
            <v>5.1571336057514336E-2</v>
          </cell>
        </row>
        <row r="293">
          <cell r="R293">
            <v>5.8789771416492421E-2</v>
          </cell>
        </row>
        <row r="295">
          <cell r="R295">
            <v>2.1583326100853041E-2</v>
          </cell>
        </row>
        <row r="296">
          <cell r="R296">
            <v>0.2262218468439629</v>
          </cell>
        </row>
        <row r="297">
          <cell r="R297">
            <v>0.26695011016329218</v>
          </cell>
        </row>
        <row r="299">
          <cell r="R299">
            <v>3.4360553583964629E-2</v>
          </cell>
        </row>
        <row r="300">
          <cell r="R300">
            <v>0.41882843727161223</v>
          </cell>
        </row>
        <row r="301">
          <cell r="R301">
            <v>0.49714983324345141</v>
          </cell>
        </row>
        <row r="303">
          <cell r="R303">
            <v>3.3808021156127424E-2</v>
          </cell>
        </row>
        <row r="304">
          <cell r="R304">
            <v>0.27087312645911099</v>
          </cell>
        </row>
        <row r="305">
          <cell r="R305">
            <v>0.26134668223270002</v>
          </cell>
        </row>
        <row r="307">
          <cell r="R307">
            <v>7.5245999909384761E-3</v>
          </cell>
        </row>
        <row r="308">
          <cell r="R308">
            <v>0.10744594401607761</v>
          </cell>
        </row>
        <row r="309">
          <cell r="R309">
            <v>0.12294554378316985</v>
          </cell>
        </row>
        <row r="311">
          <cell r="R311">
            <v>7.6836760976475875E-3</v>
          </cell>
        </row>
        <row r="312">
          <cell r="R312">
            <v>4.8433269262716475E-2</v>
          </cell>
        </row>
        <row r="313">
          <cell r="R313">
            <v>4.3197995070671812E-2</v>
          </cell>
        </row>
        <row r="315">
          <cell r="R315">
            <v>0</v>
          </cell>
        </row>
        <row r="321">
          <cell r="Q321">
            <v>56.174827766634692</v>
          </cell>
          <cell r="R321">
            <v>0.18018359064009207</v>
          </cell>
        </row>
        <row r="322">
          <cell r="R322">
            <v>3.9981792518888531E-2</v>
          </cell>
        </row>
        <row r="323">
          <cell r="R323">
            <v>1.5104885409591643E-3</v>
          </cell>
        </row>
        <row r="327">
          <cell r="R327">
            <v>6.9456685116166513E-3</v>
          </cell>
        </row>
        <row r="328">
          <cell r="R328">
            <v>3.5650667329671613E-2</v>
          </cell>
        </row>
        <row r="329">
          <cell r="R329">
            <v>8.1991995866119924E-3</v>
          </cell>
        </row>
        <row r="332">
          <cell r="R332">
            <v>5.4771735946306755E-3</v>
          </cell>
        </row>
        <row r="333">
          <cell r="R333">
            <v>3.4437629562083294E-2</v>
          </cell>
        </row>
        <row r="334">
          <cell r="R334">
            <v>7.0371083066197411E-3</v>
          </cell>
        </row>
        <row r="337">
          <cell r="R337">
            <v>4.2180173147469543E-3</v>
          </cell>
        </row>
        <row r="338">
          <cell r="R338">
            <v>2.871010233342269E-2</v>
          </cell>
        </row>
        <row r="339">
          <cell r="R339">
            <v>6.3269414132911426E-3</v>
          </cell>
        </row>
        <row r="341">
          <cell r="R341">
            <v>5.5271649109536027E-3</v>
          </cell>
        </row>
        <row r="342">
          <cell r="R342">
            <v>3.4753705497711646E-2</v>
          </cell>
        </row>
        <row r="343">
          <cell r="R343">
            <v>7.1016689332859782E-3</v>
          </cell>
        </row>
        <row r="345">
          <cell r="R345">
            <v>5.9677133860493959E-3</v>
          </cell>
        </row>
        <row r="346">
          <cell r="R346">
            <v>3.5373908156767768E-2</v>
          </cell>
        </row>
        <row r="347">
          <cell r="R347">
            <v>7.9086767666139302E-3</v>
          </cell>
        </row>
        <row r="349">
          <cell r="R349">
            <v>3.0619681247792707E-3</v>
          </cell>
        </row>
        <row r="350">
          <cell r="R350">
            <v>1.5720152296013552E-2</v>
          </cell>
        </row>
        <row r="351">
          <cell r="R351">
            <v>3.6153950933092262E-3</v>
          </cell>
        </row>
        <row r="354">
          <cell r="R354">
            <v>1.6868944801717637E-2</v>
          </cell>
        </row>
        <row r="355">
          <cell r="R355">
            <v>0.11484002387523268</v>
          </cell>
        </row>
        <row r="356">
          <cell r="R356">
            <v>2.530776565316457E-2</v>
          </cell>
        </row>
        <row r="358">
          <cell r="R358">
            <v>6.7611693098123496E-2</v>
          </cell>
        </row>
        <row r="359">
          <cell r="R359">
            <v>0.42517918127193094</v>
          </cell>
        </row>
        <row r="360">
          <cell r="R360">
            <v>8.6882463336087318E-2</v>
          </cell>
        </row>
        <row r="362">
          <cell r="R362">
            <v>3.2291265887340569E-2</v>
          </cell>
        </row>
        <row r="363">
          <cell r="R363">
            <v>0.18968588033172723</v>
          </cell>
        </row>
        <row r="364">
          <cell r="R364">
            <v>3.5879568269760749E-2</v>
          </cell>
        </row>
        <row r="366">
          <cell r="R366">
            <v>2.5304979431211546E-3</v>
          </cell>
        </row>
        <row r="367">
          <cell r="R367">
            <v>9.9763201745760241E-3</v>
          </cell>
        </row>
        <row r="368">
          <cell r="R368">
            <v>2.3709890143175229E-3</v>
          </cell>
        </row>
        <row r="370">
          <cell r="R370">
            <v>3.0169134509432326E-2</v>
          </cell>
        </row>
        <row r="371">
          <cell r="R371">
            <v>0.17878981773031849</v>
          </cell>
        </row>
        <row r="372">
          <cell r="R372">
            <v>3.9972712000400118E-2</v>
          </cell>
        </row>
        <row r="374">
          <cell r="R374">
            <v>2.061141971994275E-2</v>
          </cell>
        </row>
        <row r="375">
          <cell r="R375">
            <v>0.1058151308127438</v>
          </cell>
        </row>
        <row r="376">
          <cell r="R376">
            <v>2.4336128221837713E-2</v>
          </cell>
        </row>
        <row r="379">
          <cell r="R379">
            <v>1.7795140665840533E-2</v>
          </cell>
        </row>
        <row r="380">
          <cell r="R380">
            <v>3.281754766275894E-2</v>
          </cell>
        </row>
        <row r="381">
          <cell r="R381">
            <v>1.5288040442979944E-2</v>
          </cell>
        </row>
        <row r="382">
          <cell r="R382">
            <v>3.9843129093339045E-3</v>
          </cell>
        </row>
        <row r="383">
          <cell r="R383">
            <v>2.0013202260609742E-3</v>
          </cell>
        </row>
        <row r="385">
          <cell r="R385">
            <v>4.1099704021270765E-3</v>
          </cell>
        </row>
        <row r="386">
          <cell r="R386">
            <v>1.1650481895569468E-2</v>
          </cell>
        </row>
        <row r="387">
          <cell r="R387">
            <v>8.4708568458895499E-3</v>
          </cell>
        </row>
        <row r="388">
          <cell r="R388">
            <v>9.245349225132835E-4</v>
          </cell>
        </row>
        <row r="391">
          <cell r="R391">
            <v>4.2402961781527367E-3</v>
          </cell>
        </row>
        <row r="392">
          <cell r="R392">
            <v>4.33567528236741E-2</v>
          </cell>
        </row>
        <row r="393">
          <cell r="R393">
            <v>6.7143051732885609E-3</v>
          </cell>
        </row>
        <row r="396">
          <cell r="R396">
            <v>9.8073577069087182E-3</v>
          </cell>
        </row>
        <row r="397">
          <cell r="R397">
            <v>0.13796444769256944</v>
          </cell>
        </row>
        <row r="398">
          <cell r="R398">
            <v>1.5526830713229793E-2</v>
          </cell>
        </row>
        <row r="400">
          <cell r="R400">
            <v>2.1832363550272431E-3</v>
          </cell>
        </row>
        <row r="401">
          <cell r="R401">
            <v>2.3808227121976631E-2</v>
          </cell>
        </row>
        <row r="402">
          <cell r="R402">
            <v>3.4539935266436352E-3</v>
          </cell>
        </row>
        <row r="404">
          <cell r="R404">
            <v>3.9871401727825904E-2</v>
          </cell>
        </row>
        <row r="405">
          <cell r="R405">
            <v>0.45701835827638276</v>
          </cell>
        </row>
        <row r="406">
          <cell r="R406">
            <v>5.8908343801607178E-2</v>
          </cell>
        </row>
        <row r="408">
          <cell r="R408">
            <v>7.1232387555442275E-3</v>
          </cell>
        </row>
        <row r="409">
          <cell r="R409">
            <v>9.3677198151082136E-2</v>
          </cell>
        </row>
        <row r="410">
          <cell r="R410">
            <v>1.0523382146596493E-2</v>
          </cell>
        </row>
        <row r="412">
          <cell r="R412">
            <v>2.0302951042372431E-3</v>
          </cell>
        </row>
        <row r="413">
          <cell r="R413">
            <v>1.8230643233510459E-2</v>
          </cell>
        </row>
        <row r="414">
          <cell r="R414">
            <v>3.0020691399799807E-3</v>
          </cell>
        </row>
        <row r="416">
          <cell r="R416">
            <v>9.4058869235849672E-4</v>
          </cell>
        </row>
        <row r="417">
          <cell r="R417">
            <v>8.6805244760372029E-3</v>
          </cell>
        </row>
        <row r="418">
          <cell r="R418">
            <v>1.2589322199916049E-3</v>
          </cell>
        </row>
        <row r="420">
          <cell r="R420">
            <v>1.586765476946245E-3</v>
          </cell>
        </row>
        <row r="421">
          <cell r="R421">
            <v>1.3141820669893976E-2</v>
          </cell>
        </row>
        <row r="422">
          <cell r="R422">
            <v>1.8399778599877304E-3</v>
          </cell>
        </row>
        <row r="424">
          <cell r="R424">
            <v>2.1602951674087431E-3</v>
          </cell>
        </row>
        <row r="425">
          <cell r="R425">
            <v>6.2201431380911332E-3</v>
          </cell>
        </row>
        <row r="426">
          <cell r="R426">
            <v>1.7108566066552583E-3</v>
          </cell>
        </row>
        <row r="429">
          <cell r="R429">
            <v>0</v>
          </cell>
        </row>
        <row r="430">
          <cell r="R430">
            <v>0</v>
          </cell>
        </row>
        <row r="431">
          <cell r="R431">
            <v>0</v>
          </cell>
        </row>
        <row r="433">
          <cell r="R433">
            <v>0</v>
          </cell>
        </row>
        <row r="434">
          <cell r="R434">
            <v>0</v>
          </cell>
        </row>
        <row r="435">
          <cell r="R435">
            <v>0</v>
          </cell>
        </row>
        <row r="437">
          <cell r="R437">
            <v>0</v>
          </cell>
        </row>
        <row r="438">
          <cell r="R438">
            <v>0</v>
          </cell>
        </row>
        <row r="439">
          <cell r="R439">
            <v>0</v>
          </cell>
        </row>
        <row r="441">
          <cell r="R441">
            <v>0</v>
          </cell>
        </row>
        <row r="442">
          <cell r="R442">
            <v>0</v>
          </cell>
        </row>
        <row r="443">
          <cell r="R443">
            <v>0</v>
          </cell>
        </row>
        <row r="445">
          <cell r="R445">
            <v>0</v>
          </cell>
        </row>
        <row r="446">
          <cell r="R446">
            <v>0</v>
          </cell>
        </row>
        <row r="447">
          <cell r="R447">
            <v>0</v>
          </cell>
        </row>
        <row r="449">
          <cell r="R449">
            <v>0</v>
          </cell>
        </row>
        <row r="450">
          <cell r="R450">
            <v>0</v>
          </cell>
        </row>
        <row r="451">
          <cell r="R451">
            <v>0</v>
          </cell>
        </row>
        <row r="453">
          <cell r="R453">
            <v>0</v>
          </cell>
        </row>
        <row r="454">
          <cell r="R454">
            <v>0</v>
          </cell>
        </row>
        <row r="455">
          <cell r="R455">
            <v>0</v>
          </cell>
        </row>
        <row r="457">
          <cell r="R457">
            <v>0</v>
          </cell>
        </row>
        <row r="458">
          <cell r="R458">
            <v>0</v>
          </cell>
        </row>
        <row r="459">
          <cell r="R459">
            <v>0</v>
          </cell>
        </row>
        <row r="462">
          <cell r="R462">
            <v>0</v>
          </cell>
        </row>
        <row r="463">
          <cell r="R463">
            <v>0</v>
          </cell>
        </row>
        <row r="464">
          <cell r="R464">
            <v>0</v>
          </cell>
        </row>
        <row r="467">
          <cell r="R467">
            <v>0</v>
          </cell>
        </row>
        <row r="468">
          <cell r="R468">
            <v>0</v>
          </cell>
        </row>
        <row r="469">
          <cell r="R469">
            <v>0</v>
          </cell>
        </row>
        <row r="472">
          <cell r="R472">
            <v>0</v>
          </cell>
        </row>
        <row r="473">
          <cell r="R473">
            <v>0</v>
          </cell>
        </row>
        <row r="474">
          <cell r="R474">
            <v>0</v>
          </cell>
        </row>
        <row r="477">
          <cell r="R477">
            <v>0</v>
          </cell>
        </row>
        <row r="478">
          <cell r="R478">
            <v>0</v>
          </cell>
        </row>
        <row r="479">
          <cell r="R479">
            <v>0</v>
          </cell>
        </row>
        <row r="481">
          <cell r="R481">
            <v>0</v>
          </cell>
        </row>
        <row r="482">
          <cell r="R482">
            <v>0</v>
          </cell>
        </row>
        <row r="483">
          <cell r="R483">
            <v>0</v>
          </cell>
        </row>
        <row r="486">
          <cell r="R486">
            <v>0</v>
          </cell>
        </row>
        <row r="487">
          <cell r="R487">
            <v>0</v>
          </cell>
        </row>
        <row r="488">
          <cell r="R488">
            <v>0</v>
          </cell>
        </row>
        <row r="489">
          <cell r="R489">
            <v>0</v>
          </cell>
        </row>
        <row r="490">
          <cell r="R490">
            <v>0</v>
          </cell>
        </row>
        <row r="492">
          <cell r="R492">
            <v>0</v>
          </cell>
        </row>
        <row r="493">
          <cell r="R493">
            <v>0</v>
          </cell>
        </row>
        <row r="494">
          <cell r="R494">
            <v>0</v>
          </cell>
        </row>
        <row r="495">
          <cell r="R495">
            <v>0</v>
          </cell>
        </row>
        <row r="496">
          <cell r="R496">
            <v>0</v>
          </cell>
        </row>
        <row r="498">
          <cell r="R498">
            <v>0</v>
          </cell>
        </row>
        <row r="499">
          <cell r="R499">
            <v>0</v>
          </cell>
        </row>
        <row r="500">
          <cell r="R500">
            <v>0</v>
          </cell>
        </row>
        <row r="501">
          <cell r="R501">
            <v>0</v>
          </cell>
        </row>
        <row r="502">
          <cell r="R502">
            <v>0</v>
          </cell>
        </row>
        <row r="505">
          <cell r="R505">
            <v>9.1125284636640012E-3</v>
          </cell>
        </row>
        <row r="506">
          <cell r="R506">
            <v>7.3587146399963471E-2</v>
          </cell>
        </row>
        <row r="507">
          <cell r="R507">
            <v>5.7413036993786502E-3</v>
          </cell>
        </row>
        <row r="508">
          <cell r="R508">
            <v>0.15342832927231023</v>
          </cell>
        </row>
        <row r="511">
          <cell r="R511">
            <v>2.0524071092320496E-3</v>
          </cell>
        </row>
        <row r="512">
          <cell r="R512">
            <v>1.6566768946891387E-2</v>
          </cell>
        </row>
        <row r="513">
          <cell r="R513">
            <v>1.2924744660305707E-3</v>
          </cell>
        </row>
        <row r="514">
          <cell r="R514">
            <v>3.4539935266436346E-2</v>
          </cell>
        </row>
        <row r="517">
          <cell r="R517">
            <v>1.0142709551437454E-2</v>
          </cell>
        </row>
        <row r="518">
          <cell r="R518">
            <v>8.1920508005255216E-2</v>
          </cell>
        </row>
        <row r="519">
          <cell r="R519">
            <v>6.391609073219731E-3</v>
          </cell>
        </row>
        <row r="520">
          <cell r="R520">
            <v>0.17080159390819435</v>
          </cell>
        </row>
        <row r="527">
          <cell r="R527">
            <v>0</v>
          </cell>
        </row>
        <row r="528">
          <cell r="R528">
            <v>0</v>
          </cell>
        </row>
        <row r="529">
          <cell r="R529">
            <v>0</v>
          </cell>
        </row>
        <row r="531">
          <cell r="R531">
            <v>0</v>
          </cell>
        </row>
        <row r="532">
          <cell r="R532">
            <v>0</v>
          </cell>
        </row>
        <row r="533">
          <cell r="R533">
            <v>0</v>
          </cell>
        </row>
        <row r="535">
          <cell r="R535">
            <v>0</v>
          </cell>
        </row>
        <row r="536">
          <cell r="R536">
            <v>0</v>
          </cell>
        </row>
        <row r="537">
          <cell r="R537">
            <v>0</v>
          </cell>
        </row>
        <row r="539">
          <cell r="R539">
            <v>0</v>
          </cell>
        </row>
        <row r="540">
          <cell r="R540">
            <v>0</v>
          </cell>
        </row>
        <row r="541">
          <cell r="R541">
            <v>0</v>
          </cell>
        </row>
        <row r="543">
          <cell r="R543">
            <v>0</v>
          </cell>
        </row>
        <row r="544">
          <cell r="R544">
            <v>0</v>
          </cell>
        </row>
        <row r="545">
          <cell r="R545">
            <v>0</v>
          </cell>
        </row>
        <row r="547">
          <cell r="R547">
            <v>0</v>
          </cell>
        </row>
        <row r="548">
          <cell r="R548">
            <v>0</v>
          </cell>
        </row>
        <row r="549">
          <cell r="R549">
            <v>0</v>
          </cell>
        </row>
        <row r="551">
          <cell r="R551">
            <v>0</v>
          </cell>
        </row>
        <row r="552">
          <cell r="R552">
            <v>0</v>
          </cell>
        </row>
        <row r="553">
          <cell r="R553">
            <v>0</v>
          </cell>
        </row>
        <row r="556">
          <cell r="R556">
            <v>0</v>
          </cell>
        </row>
        <row r="557">
          <cell r="R557">
            <v>0</v>
          </cell>
        </row>
        <row r="558">
          <cell r="R558">
            <v>0</v>
          </cell>
        </row>
        <row r="560">
          <cell r="R560">
            <v>0</v>
          </cell>
        </row>
        <row r="561">
          <cell r="R561">
            <v>0</v>
          </cell>
        </row>
        <row r="562">
          <cell r="R562">
            <v>0</v>
          </cell>
        </row>
        <row r="564">
          <cell r="R564">
            <v>0</v>
          </cell>
        </row>
        <row r="565">
          <cell r="R565">
            <v>0</v>
          </cell>
        </row>
        <row r="566">
          <cell r="R566">
            <v>0</v>
          </cell>
        </row>
        <row r="568">
          <cell r="R568">
            <v>0</v>
          </cell>
        </row>
        <row r="569">
          <cell r="R569">
            <v>0</v>
          </cell>
        </row>
        <row r="570">
          <cell r="R570">
            <v>0</v>
          </cell>
        </row>
        <row r="572">
          <cell r="R572">
            <v>0</v>
          </cell>
        </row>
        <row r="573">
          <cell r="R573">
            <v>0</v>
          </cell>
        </row>
        <row r="574">
          <cell r="R574">
            <v>0</v>
          </cell>
        </row>
        <row r="576">
          <cell r="R576">
            <v>0</v>
          </cell>
        </row>
        <row r="577">
          <cell r="R577">
            <v>0</v>
          </cell>
        </row>
        <row r="578">
          <cell r="R578">
            <v>0</v>
          </cell>
        </row>
        <row r="580">
          <cell r="R580">
            <v>0</v>
          </cell>
        </row>
        <row r="581">
          <cell r="R581">
            <v>0</v>
          </cell>
        </row>
        <row r="582">
          <cell r="R582">
            <v>0</v>
          </cell>
        </row>
        <row r="584">
          <cell r="R584">
            <v>0</v>
          </cell>
        </row>
        <row r="585">
          <cell r="R585">
            <v>0</v>
          </cell>
        </row>
        <row r="586">
          <cell r="R586">
            <v>0</v>
          </cell>
        </row>
        <row r="588">
          <cell r="R588">
            <v>0</v>
          </cell>
        </row>
        <row r="589">
          <cell r="R589">
            <v>0</v>
          </cell>
        </row>
        <row r="590">
          <cell r="R590">
            <v>0</v>
          </cell>
        </row>
        <row r="592">
          <cell r="R592">
            <v>0</v>
          </cell>
        </row>
        <row r="593">
          <cell r="R593">
            <v>0</v>
          </cell>
        </row>
        <row r="594">
          <cell r="R594">
            <v>0</v>
          </cell>
        </row>
        <row r="596">
          <cell r="R596">
            <v>0</v>
          </cell>
        </row>
        <row r="597">
          <cell r="R597">
            <v>0</v>
          </cell>
        </row>
        <row r="598">
          <cell r="R598">
            <v>0</v>
          </cell>
        </row>
        <row r="600">
          <cell r="R600">
            <v>0</v>
          </cell>
        </row>
        <row r="601">
          <cell r="R601">
            <v>0</v>
          </cell>
        </row>
        <row r="602">
          <cell r="R602">
            <v>0</v>
          </cell>
        </row>
        <row r="604">
          <cell r="R604">
            <v>0</v>
          </cell>
        </row>
        <row r="605">
          <cell r="R605">
            <v>0</v>
          </cell>
        </row>
        <row r="606">
          <cell r="R606">
            <v>0</v>
          </cell>
        </row>
        <row r="608">
          <cell r="R608">
            <v>0</v>
          </cell>
        </row>
        <row r="609">
          <cell r="R609">
            <v>0</v>
          </cell>
        </row>
        <row r="610">
          <cell r="R610">
            <v>0</v>
          </cell>
        </row>
        <row r="612">
          <cell r="R612">
            <v>0</v>
          </cell>
        </row>
        <row r="613">
          <cell r="R613">
            <v>0</v>
          </cell>
        </row>
        <row r="614">
          <cell r="R614">
            <v>0</v>
          </cell>
        </row>
        <row r="616">
          <cell r="R616">
            <v>0</v>
          </cell>
        </row>
        <row r="617">
          <cell r="R617">
            <v>0</v>
          </cell>
        </row>
        <row r="618">
          <cell r="R618">
            <v>0</v>
          </cell>
        </row>
        <row r="620">
          <cell r="R620">
            <v>0</v>
          </cell>
        </row>
        <row r="621">
          <cell r="R621">
            <v>0</v>
          </cell>
        </row>
        <row r="622">
          <cell r="R622">
            <v>0</v>
          </cell>
        </row>
        <row r="624">
          <cell r="R624">
            <v>0</v>
          </cell>
        </row>
        <row r="625">
          <cell r="R625">
            <v>0</v>
          </cell>
        </row>
        <row r="626">
          <cell r="R626">
            <v>0</v>
          </cell>
        </row>
        <row r="628">
          <cell r="R628">
            <v>0</v>
          </cell>
        </row>
        <row r="629">
          <cell r="R629">
            <v>0</v>
          </cell>
        </row>
        <row r="630">
          <cell r="R630">
            <v>0</v>
          </cell>
        </row>
        <row r="632">
          <cell r="R632">
            <v>0</v>
          </cell>
        </row>
        <row r="633">
          <cell r="R633">
            <v>0</v>
          </cell>
        </row>
        <row r="634">
          <cell r="R634">
            <v>0</v>
          </cell>
        </row>
        <row r="636">
          <cell r="R636">
            <v>0</v>
          </cell>
        </row>
        <row r="637">
          <cell r="R637">
            <v>0</v>
          </cell>
        </row>
        <row r="638">
          <cell r="R638">
            <v>0</v>
          </cell>
        </row>
        <row r="641">
          <cell r="R641">
            <v>0</v>
          </cell>
        </row>
        <row r="642">
          <cell r="R642">
            <v>0</v>
          </cell>
        </row>
        <row r="643">
          <cell r="R643">
            <v>0</v>
          </cell>
        </row>
        <row r="646">
          <cell r="R646">
            <v>0</v>
          </cell>
        </row>
        <row r="647">
          <cell r="R647">
            <v>0</v>
          </cell>
        </row>
        <row r="648">
          <cell r="R648">
            <v>0</v>
          </cell>
        </row>
        <row r="651">
          <cell r="R651">
            <v>0</v>
          </cell>
        </row>
        <row r="652">
          <cell r="R652">
            <v>0</v>
          </cell>
        </row>
        <row r="653">
          <cell r="R653">
            <v>0</v>
          </cell>
        </row>
        <row r="656">
          <cell r="R656">
            <v>0</v>
          </cell>
        </row>
        <row r="657">
          <cell r="R657">
            <v>0</v>
          </cell>
        </row>
        <row r="658">
          <cell r="R658">
            <v>0</v>
          </cell>
        </row>
        <row r="660">
          <cell r="R660">
            <v>0</v>
          </cell>
        </row>
        <row r="661">
          <cell r="R661">
            <v>0</v>
          </cell>
        </row>
        <row r="662">
          <cell r="R662">
            <v>0</v>
          </cell>
        </row>
        <row r="665">
          <cell r="R665">
            <v>0</v>
          </cell>
        </row>
        <row r="666">
          <cell r="R666">
            <v>0</v>
          </cell>
        </row>
        <row r="667">
          <cell r="R667">
            <v>0</v>
          </cell>
        </row>
        <row r="668">
          <cell r="R668">
            <v>0</v>
          </cell>
        </row>
        <row r="669">
          <cell r="R669">
            <v>0</v>
          </cell>
        </row>
        <row r="671">
          <cell r="R671">
            <v>0</v>
          </cell>
        </row>
        <row r="672">
          <cell r="R672">
            <v>0</v>
          </cell>
        </row>
        <row r="673">
          <cell r="R673">
            <v>0</v>
          </cell>
        </row>
        <row r="674">
          <cell r="R674">
            <v>0</v>
          </cell>
        </row>
        <row r="675">
          <cell r="R675">
            <v>0</v>
          </cell>
        </row>
        <row r="677">
          <cell r="R677">
            <v>0</v>
          </cell>
        </row>
        <row r="678">
          <cell r="R678">
            <v>0</v>
          </cell>
        </row>
        <row r="679">
          <cell r="R679">
            <v>0</v>
          </cell>
        </row>
        <row r="680">
          <cell r="R680">
            <v>0</v>
          </cell>
        </row>
        <row r="681">
          <cell r="R681">
            <v>0</v>
          </cell>
        </row>
        <row r="684">
          <cell r="R684">
            <v>0</v>
          </cell>
        </row>
        <row r="685">
          <cell r="R685">
            <v>0</v>
          </cell>
        </row>
        <row r="686">
          <cell r="R686">
            <v>0</v>
          </cell>
        </row>
        <row r="688">
          <cell r="R688">
            <v>0</v>
          </cell>
        </row>
        <row r="689">
          <cell r="R689">
            <v>0</v>
          </cell>
        </row>
        <row r="690">
          <cell r="R690">
            <v>0</v>
          </cell>
        </row>
        <row r="692">
          <cell r="R692">
            <v>0</v>
          </cell>
        </row>
        <row r="693">
          <cell r="R693">
            <v>0</v>
          </cell>
        </row>
        <row r="694">
          <cell r="R694">
            <v>0</v>
          </cell>
        </row>
        <row r="696">
          <cell r="R696">
            <v>0</v>
          </cell>
        </row>
        <row r="697">
          <cell r="R697">
            <v>0</v>
          </cell>
        </row>
        <row r="698">
          <cell r="R698">
            <v>0</v>
          </cell>
        </row>
        <row r="700">
          <cell r="R700">
            <v>0</v>
          </cell>
        </row>
        <row r="701">
          <cell r="R701">
            <v>0</v>
          </cell>
        </row>
        <row r="702">
          <cell r="R702">
            <v>0</v>
          </cell>
        </row>
        <row r="704">
          <cell r="R704">
            <v>0</v>
          </cell>
        </row>
        <row r="705">
          <cell r="R705">
            <v>0</v>
          </cell>
        </row>
        <row r="706">
          <cell r="R706">
            <v>0</v>
          </cell>
        </row>
        <row r="713">
          <cell r="R713">
            <v>0</v>
          </cell>
        </row>
        <row r="714">
          <cell r="R714">
            <v>0</v>
          </cell>
        </row>
        <row r="715">
          <cell r="R715">
            <v>0</v>
          </cell>
        </row>
        <row r="717">
          <cell r="R717">
            <v>0</v>
          </cell>
        </row>
        <row r="718">
          <cell r="R718">
            <v>0</v>
          </cell>
        </row>
        <row r="719">
          <cell r="R719">
            <v>0</v>
          </cell>
        </row>
        <row r="721">
          <cell r="R721">
            <v>0</v>
          </cell>
        </row>
        <row r="722">
          <cell r="R722">
            <v>0</v>
          </cell>
        </row>
        <row r="723">
          <cell r="R723">
            <v>0</v>
          </cell>
        </row>
        <row r="725">
          <cell r="R725">
            <v>0</v>
          </cell>
        </row>
        <row r="726">
          <cell r="R726">
            <v>0</v>
          </cell>
        </row>
        <row r="727">
          <cell r="R727">
            <v>0</v>
          </cell>
        </row>
        <row r="730">
          <cell r="R730">
            <v>0</v>
          </cell>
        </row>
        <row r="731">
          <cell r="R731">
            <v>0</v>
          </cell>
        </row>
        <row r="732">
          <cell r="R732">
            <v>0</v>
          </cell>
        </row>
        <row r="734">
          <cell r="R734">
            <v>0</v>
          </cell>
        </row>
        <row r="735">
          <cell r="R735">
            <v>0</v>
          </cell>
        </row>
        <row r="736">
          <cell r="R736">
            <v>0</v>
          </cell>
        </row>
        <row r="738">
          <cell r="R738">
            <v>0</v>
          </cell>
        </row>
        <row r="739">
          <cell r="R739">
            <v>0</v>
          </cell>
        </row>
        <row r="740">
          <cell r="R740">
            <v>0</v>
          </cell>
        </row>
        <row r="742">
          <cell r="R742">
            <v>0</v>
          </cell>
        </row>
        <row r="743">
          <cell r="R743">
            <v>0</v>
          </cell>
        </row>
        <row r="744">
          <cell r="R744">
            <v>0</v>
          </cell>
        </row>
        <row r="746">
          <cell r="R746">
            <v>0</v>
          </cell>
        </row>
        <row r="747">
          <cell r="R747">
            <v>0</v>
          </cell>
        </row>
        <row r="748">
          <cell r="R748">
            <v>0</v>
          </cell>
        </row>
        <row r="750">
          <cell r="R750">
            <v>0</v>
          </cell>
        </row>
        <row r="751">
          <cell r="R751">
            <v>0</v>
          </cell>
        </row>
        <row r="752">
          <cell r="R752">
            <v>0</v>
          </cell>
        </row>
        <row r="754">
          <cell r="R754">
            <v>0</v>
          </cell>
        </row>
        <row r="755">
          <cell r="R755">
            <v>0</v>
          </cell>
        </row>
        <row r="756">
          <cell r="R756">
            <v>0</v>
          </cell>
        </row>
        <row r="758">
          <cell r="R758">
            <v>0</v>
          </cell>
        </row>
        <row r="759">
          <cell r="R759">
            <v>0</v>
          </cell>
        </row>
        <row r="760">
          <cell r="R760">
            <v>0</v>
          </cell>
        </row>
        <row r="762">
          <cell r="R762">
            <v>0</v>
          </cell>
        </row>
        <row r="763">
          <cell r="R763">
            <v>0</v>
          </cell>
        </row>
        <row r="764">
          <cell r="R764">
            <v>0</v>
          </cell>
        </row>
        <row r="766">
          <cell r="R766">
            <v>0</v>
          </cell>
        </row>
        <row r="767">
          <cell r="R767">
            <v>0</v>
          </cell>
        </row>
        <row r="768">
          <cell r="R768">
            <v>0</v>
          </cell>
        </row>
        <row r="770">
          <cell r="R770">
            <v>0</v>
          </cell>
        </row>
        <row r="771">
          <cell r="R771">
            <v>0</v>
          </cell>
        </row>
        <row r="772">
          <cell r="R772">
            <v>0</v>
          </cell>
        </row>
        <row r="774">
          <cell r="R774">
            <v>0</v>
          </cell>
        </row>
        <row r="775">
          <cell r="R775">
            <v>0</v>
          </cell>
        </row>
        <row r="776">
          <cell r="R776">
            <v>0</v>
          </cell>
        </row>
        <row r="778">
          <cell r="R778">
            <v>0</v>
          </cell>
        </row>
        <row r="779">
          <cell r="R779">
            <v>0</v>
          </cell>
        </row>
        <row r="780">
          <cell r="R780">
            <v>0</v>
          </cell>
        </row>
        <row r="782">
          <cell r="R782">
            <v>0</v>
          </cell>
        </row>
        <row r="783">
          <cell r="R783">
            <v>0</v>
          </cell>
        </row>
        <row r="784">
          <cell r="R784">
            <v>0</v>
          </cell>
        </row>
        <row r="786">
          <cell r="R786">
            <v>0</v>
          </cell>
        </row>
        <row r="787">
          <cell r="R787">
            <v>0</v>
          </cell>
        </row>
        <row r="788">
          <cell r="R788">
            <v>0</v>
          </cell>
        </row>
        <row r="790">
          <cell r="R790">
            <v>0</v>
          </cell>
        </row>
        <row r="791">
          <cell r="R791">
            <v>0</v>
          </cell>
        </row>
        <row r="792">
          <cell r="R792">
            <v>0</v>
          </cell>
        </row>
        <row r="794">
          <cell r="R794">
            <v>0</v>
          </cell>
        </row>
        <row r="795">
          <cell r="R795">
            <v>0</v>
          </cell>
        </row>
        <row r="796">
          <cell r="R796">
            <v>0</v>
          </cell>
        </row>
        <row r="798">
          <cell r="R798">
            <v>0</v>
          </cell>
        </row>
        <row r="799">
          <cell r="R799">
            <v>0</v>
          </cell>
        </row>
        <row r="800">
          <cell r="R800">
            <v>0</v>
          </cell>
        </row>
        <row r="802">
          <cell r="R802">
            <v>0</v>
          </cell>
        </row>
        <row r="803">
          <cell r="R803">
            <v>0</v>
          </cell>
        </row>
        <row r="804">
          <cell r="R804">
            <v>0</v>
          </cell>
        </row>
        <row r="806">
          <cell r="R806">
            <v>0</v>
          </cell>
        </row>
        <row r="807">
          <cell r="R807">
            <v>0</v>
          </cell>
        </row>
        <row r="808">
          <cell r="R808">
            <v>0</v>
          </cell>
        </row>
        <row r="811">
          <cell r="R811">
            <v>0</v>
          </cell>
        </row>
        <row r="812">
          <cell r="R812">
            <v>0</v>
          </cell>
        </row>
        <row r="813">
          <cell r="R813">
            <v>0</v>
          </cell>
        </row>
        <row r="816">
          <cell r="R816">
            <v>0</v>
          </cell>
        </row>
        <row r="817">
          <cell r="R817">
            <v>0</v>
          </cell>
        </row>
        <row r="818">
          <cell r="R818">
            <v>0</v>
          </cell>
        </row>
        <row r="821">
          <cell r="R821">
            <v>0</v>
          </cell>
        </row>
        <row r="822">
          <cell r="R822">
            <v>0</v>
          </cell>
        </row>
        <row r="823">
          <cell r="R823">
            <v>0</v>
          </cell>
        </row>
        <row r="826">
          <cell r="R826">
            <v>0</v>
          </cell>
        </row>
        <row r="827">
          <cell r="R827">
            <v>0</v>
          </cell>
        </row>
        <row r="828">
          <cell r="R828">
            <v>0</v>
          </cell>
        </row>
        <row r="830">
          <cell r="R830">
            <v>0</v>
          </cell>
        </row>
        <row r="831">
          <cell r="R831">
            <v>0</v>
          </cell>
        </row>
        <row r="832">
          <cell r="R832">
            <v>0</v>
          </cell>
        </row>
        <row r="835">
          <cell r="R835">
            <v>0</v>
          </cell>
        </row>
        <row r="836">
          <cell r="R836">
            <v>0</v>
          </cell>
        </row>
        <row r="837">
          <cell r="R837">
            <v>0</v>
          </cell>
        </row>
        <row r="838">
          <cell r="R838">
            <v>0</v>
          </cell>
        </row>
        <row r="839">
          <cell r="R839">
            <v>0</v>
          </cell>
        </row>
        <row r="842">
          <cell r="R842">
            <v>0</v>
          </cell>
        </row>
        <row r="843">
          <cell r="R843">
            <v>0</v>
          </cell>
        </row>
        <row r="844">
          <cell r="R844">
            <v>0</v>
          </cell>
        </row>
        <row r="846">
          <cell r="R846">
            <v>0</v>
          </cell>
        </row>
        <row r="847">
          <cell r="R847">
            <v>0</v>
          </cell>
        </row>
        <row r="848">
          <cell r="R848">
            <v>0</v>
          </cell>
        </row>
        <row r="850">
          <cell r="R850">
            <v>0</v>
          </cell>
        </row>
        <row r="851">
          <cell r="R851">
            <v>0</v>
          </cell>
        </row>
        <row r="852">
          <cell r="R852">
            <v>0</v>
          </cell>
        </row>
        <row r="854">
          <cell r="R854">
            <v>0</v>
          </cell>
        </row>
        <row r="855">
          <cell r="R855">
            <v>0</v>
          </cell>
        </row>
        <row r="856">
          <cell r="R856">
            <v>0</v>
          </cell>
        </row>
        <row r="858">
          <cell r="R858">
            <v>0</v>
          </cell>
        </row>
        <row r="859">
          <cell r="R859">
            <v>0</v>
          </cell>
        </row>
        <row r="860">
          <cell r="R860">
            <v>0</v>
          </cell>
        </row>
        <row r="862">
          <cell r="R862">
            <v>0</v>
          </cell>
        </row>
        <row r="863">
          <cell r="R863">
            <v>0</v>
          </cell>
        </row>
        <row r="864">
          <cell r="R864">
            <v>0</v>
          </cell>
        </row>
        <row r="871">
          <cell r="R871">
            <v>0</v>
          </cell>
        </row>
        <row r="872">
          <cell r="R872">
            <v>0</v>
          </cell>
        </row>
        <row r="873">
          <cell r="R873">
            <v>0</v>
          </cell>
        </row>
        <row r="875">
          <cell r="R875">
            <v>0</v>
          </cell>
        </row>
        <row r="876">
          <cell r="R876">
            <v>0</v>
          </cell>
        </row>
        <row r="877">
          <cell r="R877">
            <v>0</v>
          </cell>
        </row>
        <row r="880">
          <cell r="R880">
            <v>0</v>
          </cell>
        </row>
        <row r="881">
          <cell r="R881">
            <v>0</v>
          </cell>
        </row>
        <row r="882">
          <cell r="R882">
            <v>0</v>
          </cell>
        </row>
        <row r="884">
          <cell r="R884">
            <v>0</v>
          </cell>
        </row>
        <row r="885">
          <cell r="R885">
            <v>0</v>
          </cell>
        </row>
        <row r="886">
          <cell r="R886">
            <v>0</v>
          </cell>
        </row>
        <row r="888">
          <cell r="R888">
            <v>0</v>
          </cell>
        </row>
        <row r="889">
          <cell r="R889">
            <v>0</v>
          </cell>
        </row>
        <row r="890">
          <cell r="R890">
            <v>0</v>
          </cell>
        </row>
        <row r="892">
          <cell r="R892">
            <v>0</v>
          </cell>
        </row>
        <row r="893">
          <cell r="R893">
            <v>0</v>
          </cell>
        </row>
        <row r="894">
          <cell r="R894">
            <v>0</v>
          </cell>
        </row>
        <row r="896">
          <cell r="R896">
            <v>0</v>
          </cell>
        </row>
        <row r="897">
          <cell r="R897">
            <v>0</v>
          </cell>
        </row>
        <row r="898">
          <cell r="R898">
            <v>0</v>
          </cell>
        </row>
        <row r="900">
          <cell r="R900">
            <v>0</v>
          </cell>
        </row>
        <row r="901">
          <cell r="R901">
            <v>0</v>
          </cell>
        </row>
        <row r="902">
          <cell r="R902">
            <v>0</v>
          </cell>
        </row>
        <row r="904">
          <cell r="R904">
            <v>0</v>
          </cell>
        </row>
        <row r="905">
          <cell r="R905">
            <v>0</v>
          </cell>
        </row>
        <row r="906">
          <cell r="R906">
            <v>0</v>
          </cell>
        </row>
        <row r="908">
          <cell r="R908">
            <v>0</v>
          </cell>
        </row>
        <row r="909">
          <cell r="R909">
            <v>0</v>
          </cell>
        </row>
        <row r="910">
          <cell r="R910">
            <v>0</v>
          </cell>
        </row>
        <row r="912">
          <cell r="R912">
            <v>0</v>
          </cell>
        </row>
        <row r="913">
          <cell r="R913">
            <v>0</v>
          </cell>
        </row>
        <row r="914">
          <cell r="R914">
            <v>0</v>
          </cell>
        </row>
        <row r="916">
          <cell r="R916">
            <v>0</v>
          </cell>
        </row>
        <row r="917">
          <cell r="R917">
            <v>0</v>
          </cell>
        </row>
        <row r="918">
          <cell r="R918">
            <v>0</v>
          </cell>
        </row>
        <row r="920">
          <cell r="R920">
            <v>0</v>
          </cell>
        </row>
        <row r="921">
          <cell r="R921">
            <v>0</v>
          </cell>
        </row>
        <row r="922">
          <cell r="R922">
            <v>0</v>
          </cell>
        </row>
        <row r="924">
          <cell r="R924">
            <v>0</v>
          </cell>
        </row>
        <row r="925">
          <cell r="R925">
            <v>0</v>
          </cell>
        </row>
        <row r="926">
          <cell r="R926">
            <v>0</v>
          </cell>
        </row>
        <row r="928">
          <cell r="R928">
            <v>0</v>
          </cell>
        </row>
        <row r="929">
          <cell r="R929">
            <v>0</v>
          </cell>
        </row>
        <row r="930">
          <cell r="R930">
            <v>0</v>
          </cell>
        </row>
        <row r="932">
          <cell r="R932">
            <v>0</v>
          </cell>
        </row>
        <row r="933">
          <cell r="R933">
            <v>0</v>
          </cell>
        </row>
        <row r="934">
          <cell r="R934">
            <v>0</v>
          </cell>
        </row>
        <row r="936">
          <cell r="R936">
            <v>0</v>
          </cell>
        </row>
        <row r="937">
          <cell r="R937">
            <v>0</v>
          </cell>
        </row>
        <row r="938">
          <cell r="R938">
            <v>0</v>
          </cell>
        </row>
        <row r="940">
          <cell r="R940">
            <v>0</v>
          </cell>
        </row>
        <row r="941">
          <cell r="R941">
            <v>0</v>
          </cell>
        </row>
        <row r="942">
          <cell r="R942">
            <v>0</v>
          </cell>
        </row>
        <row r="944">
          <cell r="R944">
            <v>0</v>
          </cell>
        </row>
        <row r="945">
          <cell r="R945">
            <v>0</v>
          </cell>
        </row>
        <row r="946">
          <cell r="R946">
            <v>0</v>
          </cell>
        </row>
        <row r="948">
          <cell r="R948">
            <v>0</v>
          </cell>
        </row>
        <row r="949">
          <cell r="R949">
            <v>0</v>
          </cell>
        </row>
        <row r="950">
          <cell r="R950">
            <v>0</v>
          </cell>
        </row>
        <row r="952">
          <cell r="R952">
            <v>0</v>
          </cell>
        </row>
        <row r="953">
          <cell r="R953">
            <v>0</v>
          </cell>
        </row>
        <row r="954">
          <cell r="R954">
            <v>0</v>
          </cell>
        </row>
        <row r="956">
          <cell r="R956">
            <v>0</v>
          </cell>
        </row>
        <row r="957">
          <cell r="R957">
            <v>0</v>
          </cell>
        </row>
        <row r="958">
          <cell r="R958">
            <v>0</v>
          </cell>
        </row>
        <row r="960">
          <cell r="R960">
            <v>0</v>
          </cell>
        </row>
        <row r="961">
          <cell r="R961">
            <v>0</v>
          </cell>
        </row>
        <row r="962">
          <cell r="R962">
            <v>0</v>
          </cell>
        </row>
        <row r="964">
          <cell r="R964">
            <v>0</v>
          </cell>
        </row>
        <row r="965">
          <cell r="R965">
            <v>0</v>
          </cell>
        </row>
        <row r="966">
          <cell r="R966">
            <v>0</v>
          </cell>
        </row>
        <row r="968">
          <cell r="R968">
            <v>0</v>
          </cell>
        </row>
        <row r="969">
          <cell r="R969">
            <v>0</v>
          </cell>
        </row>
        <row r="970">
          <cell r="R970">
            <v>0</v>
          </cell>
        </row>
        <row r="972">
          <cell r="R972">
            <v>0</v>
          </cell>
        </row>
        <row r="973">
          <cell r="R973">
            <v>0</v>
          </cell>
        </row>
        <row r="974">
          <cell r="R974">
            <v>0</v>
          </cell>
        </row>
        <row r="977">
          <cell r="R977">
            <v>0</v>
          </cell>
        </row>
        <row r="978">
          <cell r="R978">
            <v>0</v>
          </cell>
        </row>
        <row r="979">
          <cell r="R979">
            <v>0</v>
          </cell>
        </row>
        <row r="982">
          <cell r="R982">
            <v>0</v>
          </cell>
        </row>
        <row r="983">
          <cell r="R983">
            <v>0</v>
          </cell>
        </row>
        <row r="984">
          <cell r="R984">
            <v>0</v>
          </cell>
        </row>
        <row r="986">
          <cell r="R986">
            <v>0</v>
          </cell>
        </row>
        <row r="987">
          <cell r="R987">
            <v>0</v>
          </cell>
        </row>
        <row r="988">
          <cell r="R988">
            <v>0</v>
          </cell>
        </row>
        <row r="990">
          <cell r="R990">
            <v>0</v>
          </cell>
        </row>
        <row r="991">
          <cell r="R991">
            <v>0</v>
          </cell>
        </row>
        <row r="992">
          <cell r="R992">
            <v>0</v>
          </cell>
        </row>
        <row r="994">
          <cell r="R994">
            <v>0</v>
          </cell>
        </row>
        <row r="995">
          <cell r="R995">
            <v>0</v>
          </cell>
        </row>
        <row r="996">
          <cell r="R996">
            <v>0</v>
          </cell>
        </row>
        <row r="998">
          <cell r="R998">
            <v>0</v>
          </cell>
        </row>
        <row r="999">
          <cell r="R999">
            <v>0</v>
          </cell>
        </row>
        <row r="1000">
          <cell r="R1000">
            <v>0</v>
          </cell>
        </row>
        <row r="1002">
          <cell r="R1002">
            <v>0</v>
          </cell>
        </row>
        <row r="1003">
          <cell r="R1003">
            <v>0</v>
          </cell>
        </row>
        <row r="1004">
          <cell r="R1004">
            <v>0</v>
          </cell>
        </row>
        <row r="1006">
          <cell r="R1006">
            <v>0</v>
          </cell>
        </row>
        <row r="1007">
          <cell r="R1007">
            <v>0</v>
          </cell>
        </row>
        <row r="1008">
          <cell r="R1008">
            <v>0</v>
          </cell>
        </row>
        <row r="1011">
          <cell r="R1011">
            <v>0</v>
          </cell>
        </row>
        <row r="1012">
          <cell r="R1012">
            <v>0</v>
          </cell>
        </row>
        <row r="1013">
          <cell r="R1013">
            <v>0</v>
          </cell>
        </row>
        <row r="1016">
          <cell r="R1016">
            <v>0</v>
          </cell>
        </row>
        <row r="1017">
          <cell r="R1017">
            <v>0</v>
          </cell>
        </row>
        <row r="1018">
          <cell r="R1018">
            <v>0</v>
          </cell>
        </row>
        <row r="1019">
          <cell r="R1019">
            <v>0</v>
          </cell>
        </row>
        <row r="1025">
          <cell r="R1025">
            <v>0</v>
          </cell>
        </row>
        <row r="1026">
          <cell r="R1026">
            <v>0</v>
          </cell>
        </row>
        <row r="1027">
          <cell r="R1027">
            <v>0</v>
          </cell>
        </row>
        <row r="1028">
          <cell r="R1028">
            <v>0</v>
          </cell>
        </row>
        <row r="1029">
          <cell r="R1029">
            <v>0</v>
          </cell>
        </row>
        <row r="1030">
          <cell r="R1030">
            <v>0</v>
          </cell>
        </row>
        <row r="1031">
          <cell r="R1031">
            <v>0</v>
          </cell>
        </row>
        <row r="1032">
          <cell r="R1032">
            <v>0</v>
          </cell>
        </row>
        <row r="1033">
          <cell r="R1033">
            <v>0</v>
          </cell>
        </row>
        <row r="1034">
          <cell r="R1034">
            <v>0</v>
          </cell>
        </row>
        <row r="1035">
          <cell r="R1035">
            <v>0</v>
          </cell>
        </row>
        <row r="1036">
          <cell r="R1036">
            <v>0</v>
          </cell>
        </row>
        <row r="1037">
          <cell r="R1037">
            <v>0</v>
          </cell>
        </row>
        <row r="1038">
          <cell r="R1038">
            <v>0</v>
          </cell>
        </row>
        <row r="1041">
          <cell r="R1041">
            <v>0</v>
          </cell>
        </row>
        <row r="1042">
          <cell r="R1042">
            <v>0</v>
          </cell>
        </row>
        <row r="1043">
          <cell r="R1043">
            <v>0</v>
          </cell>
        </row>
        <row r="1044">
          <cell r="R1044">
            <v>0</v>
          </cell>
        </row>
        <row r="1045">
          <cell r="R1045">
            <v>0</v>
          </cell>
        </row>
        <row r="1046">
          <cell r="R1046">
            <v>0</v>
          </cell>
        </row>
        <row r="1047">
          <cell r="R1047">
            <v>0</v>
          </cell>
        </row>
        <row r="1048">
          <cell r="R1048">
            <v>0</v>
          </cell>
        </row>
        <row r="1049">
          <cell r="R1049">
            <v>0</v>
          </cell>
        </row>
        <row r="1050">
          <cell r="R1050">
            <v>0</v>
          </cell>
        </row>
        <row r="1051">
          <cell r="R1051">
            <v>0</v>
          </cell>
        </row>
        <row r="1052">
          <cell r="R1052">
            <v>0</v>
          </cell>
        </row>
        <row r="1053">
          <cell r="R1053">
            <v>0</v>
          </cell>
        </row>
        <row r="1054">
          <cell r="R1054">
            <v>0</v>
          </cell>
        </row>
        <row r="1057">
          <cell r="R1057">
            <v>0</v>
          </cell>
        </row>
        <row r="1058">
          <cell r="R1058">
            <v>0</v>
          </cell>
        </row>
        <row r="1059">
          <cell r="R1059">
            <v>0</v>
          </cell>
        </row>
        <row r="1060">
          <cell r="R1060">
            <v>0</v>
          </cell>
        </row>
        <row r="1061">
          <cell r="R1061">
            <v>0</v>
          </cell>
        </row>
        <row r="1062">
          <cell r="R1062">
            <v>0</v>
          </cell>
        </row>
        <row r="1063">
          <cell r="R1063">
            <v>0</v>
          </cell>
        </row>
        <row r="1064">
          <cell r="R1064">
            <v>0</v>
          </cell>
        </row>
        <row r="1065">
          <cell r="R1065">
            <v>0</v>
          </cell>
        </row>
        <row r="1066">
          <cell r="R1066">
            <v>0</v>
          </cell>
        </row>
        <row r="1067">
          <cell r="R1067">
            <v>0</v>
          </cell>
        </row>
        <row r="1068">
          <cell r="R1068">
            <v>0</v>
          </cell>
        </row>
        <row r="1069">
          <cell r="R1069">
            <v>0</v>
          </cell>
        </row>
        <row r="1072">
          <cell r="R1072">
            <v>0</v>
          </cell>
        </row>
        <row r="1073">
          <cell r="R1073">
            <v>0</v>
          </cell>
        </row>
        <row r="1074">
          <cell r="R1074">
            <v>0</v>
          </cell>
        </row>
        <row r="1075">
          <cell r="R1075">
            <v>0</v>
          </cell>
        </row>
        <row r="1076">
          <cell r="R1076">
            <v>0</v>
          </cell>
        </row>
        <row r="1077">
          <cell r="R1077">
            <v>0</v>
          </cell>
        </row>
        <row r="1078">
          <cell r="R1078">
            <v>0</v>
          </cell>
        </row>
        <row r="1079">
          <cell r="R1079">
            <v>0</v>
          </cell>
        </row>
        <row r="1080">
          <cell r="R1080">
            <v>0</v>
          </cell>
        </row>
        <row r="1081">
          <cell r="R1081">
            <v>0</v>
          </cell>
        </row>
        <row r="1082">
          <cell r="R1082">
            <v>0</v>
          </cell>
        </row>
        <row r="1083">
          <cell r="R1083">
            <v>0</v>
          </cell>
        </row>
        <row r="1084">
          <cell r="R1084">
            <v>0</v>
          </cell>
        </row>
        <row r="1087">
          <cell r="R1087">
            <v>0</v>
          </cell>
        </row>
        <row r="1088">
          <cell r="R1088">
            <v>0</v>
          </cell>
        </row>
        <row r="1089">
          <cell r="R1089">
            <v>0</v>
          </cell>
        </row>
        <row r="1090">
          <cell r="R1090">
            <v>0</v>
          </cell>
        </row>
        <row r="1091">
          <cell r="R1091">
            <v>0</v>
          </cell>
        </row>
        <row r="1092">
          <cell r="R1092">
            <v>0</v>
          </cell>
        </row>
        <row r="1093">
          <cell r="R1093">
            <v>0</v>
          </cell>
        </row>
        <row r="1094">
          <cell r="R1094">
            <v>0</v>
          </cell>
        </row>
        <row r="1095">
          <cell r="R1095">
            <v>0</v>
          </cell>
        </row>
        <row r="1096">
          <cell r="R1096">
            <v>0</v>
          </cell>
        </row>
        <row r="1097">
          <cell r="R1097">
            <v>0</v>
          </cell>
        </row>
        <row r="1098">
          <cell r="R1098">
            <v>0</v>
          </cell>
        </row>
        <row r="1099">
          <cell r="R1099">
            <v>0</v>
          </cell>
        </row>
        <row r="1102">
          <cell r="R1102">
            <v>0</v>
          </cell>
        </row>
        <row r="1103">
          <cell r="R1103">
            <v>0</v>
          </cell>
        </row>
        <row r="1104">
          <cell r="R1104">
            <v>0</v>
          </cell>
        </row>
        <row r="1105">
          <cell r="R1105">
            <v>0</v>
          </cell>
        </row>
        <row r="1106">
          <cell r="R1106">
            <v>0</v>
          </cell>
        </row>
        <row r="1107">
          <cell r="R1107">
            <v>0</v>
          </cell>
        </row>
        <row r="1108">
          <cell r="R1108">
            <v>0</v>
          </cell>
        </row>
        <row r="1109">
          <cell r="R1109">
            <v>0</v>
          </cell>
        </row>
        <row r="1110">
          <cell r="R1110">
            <v>0</v>
          </cell>
        </row>
        <row r="1111">
          <cell r="R1111">
            <v>0</v>
          </cell>
        </row>
        <row r="1112">
          <cell r="R1112">
            <v>0</v>
          </cell>
        </row>
        <row r="1113">
          <cell r="R1113">
            <v>0</v>
          </cell>
        </row>
        <row r="1114">
          <cell r="R1114">
            <v>0</v>
          </cell>
        </row>
        <row r="1117">
          <cell r="R1117">
            <v>0</v>
          </cell>
        </row>
        <row r="1118">
          <cell r="R1118">
            <v>0</v>
          </cell>
        </row>
        <row r="1119">
          <cell r="R1119">
            <v>0</v>
          </cell>
        </row>
        <row r="1120">
          <cell r="R1120">
            <v>0</v>
          </cell>
        </row>
        <row r="1121">
          <cell r="R1121">
            <v>0</v>
          </cell>
        </row>
        <row r="1122">
          <cell r="R1122">
            <v>0</v>
          </cell>
        </row>
        <row r="1123">
          <cell r="R1123">
            <v>0</v>
          </cell>
        </row>
        <row r="1124">
          <cell r="R1124">
            <v>0</v>
          </cell>
        </row>
        <row r="1125">
          <cell r="R1125">
            <v>0</v>
          </cell>
        </row>
        <row r="1126">
          <cell r="R1126">
            <v>0</v>
          </cell>
        </row>
        <row r="1127">
          <cell r="R1127">
            <v>0</v>
          </cell>
        </row>
        <row r="1128">
          <cell r="R1128">
            <v>0</v>
          </cell>
        </row>
        <row r="1129">
          <cell r="R1129">
            <v>0</v>
          </cell>
        </row>
        <row r="1132">
          <cell r="R1132">
            <v>0</v>
          </cell>
        </row>
        <row r="1133">
          <cell r="R1133">
            <v>0</v>
          </cell>
        </row>
        <row r="1134">
          <cell r="R1134">
            <v>0</v>
          </cell>
        </row>
        <row r="1135">
          <cell r="R1135">
            <v>0</v>
          </cell>
        </row>
        <row r="1136">
          <cell r="R1136">
            <v>0</v>
          </cell>
        </row>
        <row r="1137">
          <cell r="R1137">
            <v>0</v>
          </cell>
        </row>
        <row r="1138">
          <cell r="R1138">
            <v>0</v>
          </cell>
        </row>
        <row r="1139">
          <cell r="R1139">
            <v>0</v>
          </cell>
        </row>
        <row r="1140">
          <cell r="R1140">
            <v>0</v>
          </cell>
        </row>
        <row r="1141">
          <cell r="R1141">
            <v>0</v>
          </cell>
        </row>
        <row r="1142">
          <cell r="R1142">
            <v>0</v>
          </cell>
        </row>
        <row r="1145">
          <cell r="R1145">
            <v>0</v>
          </cell>
        </row>
        <row r="1146">
          <cell r="R1146">
            <v>0</v>
          </cell>
        </row>
        <row r="1147">
          <cell r="R1147">
            <v>0</v>
          </cell>
        </row>
        <row r="1148">
          <cell r="R1148">
            <v>0</v>
          </cell>
        </row>
        <row r="1149">
          <cell r="R1149">
            <v>0</v>
          </cell>
        </row>
        <row r="1150">
          <cell r="R1150">
            <v>0</v>
          </cell>
        </row>
        <row r="1151">
          <cell r="R1151">
            <v>0</v>
          </cell>
        </row>
        <row r="1152">
          <cell r="R1152">
            <v>0</v>
          </cell>
        </row>
        <row r="1153">
          <cell r="R1153">
            <v>0</v>
          </cell>
        </row>
        <row r="1154">
          <cell r="R1154">
            <v>0</v>
          </cell>
        </row>
        <row r="1155">
          <cell r="R1155">
            <v>0</v>
          </cell>
        </row>
        <row r="1156">
          <cell r="R1156">
            <v>0</v>
          </cell>
        </row>
        <row r="1157">
          <cell r="R1157">
            <v>0</v>
          </cell>
        </row>
        <row r="1158">
          <cell r="R1158">
            <v>0</v>
          </cell>
        </row>
        <row r="1159">
          <cell r="R1159">
            <v>0</v>
          </cell>
        </row>
        <row r="1165">
          <cell r="R1165">
            <v>0</v>
          </cell>
        </row>
        <row r="1166">
          <cell r="R1166">
            <v>0</v>
          </cell>
        </row>
        <row r="1167">
          <cell r="R1167">
            <v>0</v>
          </cell>
        </row>
        <row r="1168">
          <cell r="R1168">
            <v>0</v>
          </cell>
        </row>
        <row r="1169">
          <cell r="R1169">
            <v>0</v>
          </cell>
        </row>
        <row r="1170">
          <cell r="R1170">
            <v>0</v>
          </cell>
        </row>
        <row r="1171">
          <cell r="R1171">
            <v>0</v>
          </cell>
        </row>
        <row r="1172">
          <cell r="R1172">
            <v>0</v>
          </cell>
        </row>
        <row r="1173">
          <cell r="R1173">
            <v>0</v>
          </cell>
        </row>
        <row r="1174">
          <cell r="R1174">
            <v>0</v>
          </cell>
        </row>
        <row r="1175">
          <cell r="R1175">
            <v>0</v>
          </cell>
        </row>
        <row r="1176">
          <cell r="R1176">
            <v>0</v>
          </cell>
        </row>
        <row r="1177">
          <cell r="R1177">
            <v>0</v>
          </cell>
        </row>
        <row r="1178">
          <cell r="R1178">
            <v>0</v>
          </cell>
        </row>
        <row r="1181">
          <cell r="R1181">
            <v>0</v>
          </cell>
        </row>
        <row r="1182">
          <cell r="R1182">
            <v>0</v>
          </cell>
        </row>
        <row r="1183">
          <cell r="R1183">
            <v>0</v>
          </cell>
        </row>
        <row r="1184">
          <cell r="R1184">
            <v>0</v>
          </cell>
        </row>
        <row r="1185">
          <cell r="R1185">
            <v>0</v>
          </cell>
        </row>
        <row r="1186">
          <cell r="R1186">
            <v>0</v>
          </cell>
        </row>
        <row r="1187">
          <cell r="R1187">
            <v>0</v>
          </cell>
        </row>
        <row r="1188">
          <cell r="R1188">
            <v>0</v>
          </cell>
        </row>
        <row r="1189">
          <cell r="R1189">
            <v>0</v>
          </cell>
        </row>
        <row r="1190">
          <cell r="R1190">
            <v>0</v>
          </cell>
        </row>
        <row r="1191">
          <cell r="R1191">
            <v>0</v>
          </cell>
        </row>
        <row r="1192">
          <cell r="R1192">
            <v>0</v>
          </cell>
        </row>
        <row r="1193">
          <cell r="R1193">
            <v>0</v>
          </cell>
        </row>
        <row r="1194">
          <cell r="R1194">
            <v>0</v>
          </cell>
        </row>
        <row r="1197">
          <cell r="R1197">
            <v>0</v>
          </cell>
        </row>
        <row r="1198">
          <cell r="R1198">
            <v>0</v>
          </cell>
        </row>
        <row r="1199">
          <cell r="R1199">
            <v>0</v>
          </cell>
        </row>
        <row r="1200">
          <cell r="R1200">
            <v>0</v>
          </cell>
        </row>
        <row r="1201">
          <cell r="R1201">
            <v>0</v>
          </cell>
        </row>
        <row r="1202">
          <cell r="R1202">
            <v>0</v>
          </cell>
        </row>
        <row r="1203">
          <cell r="R1203">
            <v>0</v>
          </cell>
        </row>
        <row r="1204">
          <cell r="R1204">
            <v>0</v>
          </cell>
        </row>
        <row r="1205">
          <cell r="R1205">
            <v>0</v>
          </cell>
        </row>
        <row r="1206">
          <cell r="R1206">
            <v>0</v>
          </cell>
        </row>
        <row r="1207">
          <cell r="R1207">
            <v>0</v>
          </cell>
        </row>
        <row r="1208">
          <cell r="R1208">
            <v>0</v>
          </cell>
        </row>
        <row r="1209">
          <cell r="R1209">
            <v>0</v>
          </cell>
        </row>
        <row r="1212">
          <cell r="R1212">
            <v>0</v>
          </cell>
        </row>
        <row r="1213">
          <cell r="R1213">
            <v>0</v>
          </cell>
        </row>
        <row r="1214">
          <cell r="R1214">
            <v>0</v>
          </cell>
        </row>
        <row r="1215">
          <cell r="R1215">
            <v>0</v>
          </cell>
        </row>
        <row r="1216">
          <cell r="R1216">
            <v>0</v>
          </cell>
        </row>
        <row r="1217">
          <cell r="R1217">
            <v>0</v>
          </cell>
        </row>
        <row r="1218">
          <cell r="R1218">
            <v>0</v>
          </cell>
        </row>
        <row r="1219">
          <cell r="R1219">
            <v>0</v>
          </cell>
        </row>
        <row r="1220">
          <cell r="R1220">
            <v>0</v>
          </cell>
        </row>
        <row r="1221">
          <cell r="R1221">
            <v>0</v>
          </cell>
        </row>
        <row r="1222">
          <cell r="R1222">
            <v>0</v>
          </cell>
        </row>
        <row r="1223">
          <cell r="R1223">
            <v>0</v>
          </cell>
        </row>
        <row r="1224">
          <cell r="R1224">
            <v>0</v>
          </cell>
        </row>
        <row r="1227">
          <cell r="R1227">
            <v>0</v>
          </cell>
        </row>
        <row r="1228">
          <cell r="R1228">
            <v>0</v>
          </cell>
        </row>
        <row r="1229">
          <cell r="R1229">
            <v>0</v>
          </cell>
        </row>
        <row r="1230">
          <cell r="R1230">
            <v>0</v>
          </cell>
        </row>
        <row r="1231">
          <cell r="R1231">
            <v>0</v>
          </cell>
        </row>
        <row r="1232">
          <cell r="R1232">
            <v>0</v>
          </cell>
        </row>
        <row r="1233">
          <cell r="R1233">
            <v>0</v>
          </cell>
        </row>
        <row r="1234">
          <cell r="R1234">
            <v>0</v>
          </cell>
        </row>
        <row r="1235">
          <cell r="R1235">
            <v>0</v>
          </cell>
        </row>
        <row r="1236">
          <cell r="R1236">
            <v>0</v>
          </cell>
        </row>
        <row r="1237">
          <cell r="R1237">
            <v>0</v>
          </cell>
        </row>
        <row r="1238">
          <cell r="R1238">
            <v>0</v>
          </cell>
        </row>
        <row r="1239">
          <cell r="R1239">
            <v>0</v>
          </cell>
        </row>
        <row r="1242">
          <cell r="R1242">
            <v>0</v>
          </cell>
        </row>
        <row r="1243">
          <cell r="R1243">
            <v>0</v>
          </cell>
        </row>
        <row r="1244">
          <cell r="R1244">
            <v>0</v>
          </cell>
        </row>
        <row r="1245">
          <cell r="R1245">
            <v>0</v>
          </cell>
        </row>
        <row r="1246">
          <cell r="R1246">
            <v>0</v>
          </cell>
        </row>
        <row r="1247">
          <cell r="R1247">
            <v>0</v>
          </cell>
        </row>
        <row r="1248">
          <cell r="R1248">
            <v>0</v>
          </cell>
        </row>
        <row r="1249">
          <cell r="R1249">
            <v>0</v>
          </cell>
        </row>
        <row r="1250">
          <cell r="R1250">
            <v>0</v>
          </cell>
        </row>
        <row r="1251">
          <cell r="R1251">
            <v>0</v>
          </cell>
        </row>
        <row r="1252">
          <cell r="R1252">
            <v>0</v>
          </cell>
        </row>
        <row r="1253">
          <cell r="R1253">
            <v>0</v>
          </cell>
        </row>
        <row r="1254">
          <cell r="R1254">
            <v>0</v>
          </cell>
        </row>
        <row r="1257">
          <cell r="R1257">
            <v>0</v>
          </cell>
        </row>
        <row r="1258">
          <cell r="R1258">
            <v>0</v>
          </cell>
        </row>
        <row r="1259">
          <cell r="R1259">
            <v>0</v>
          </cell>
        </row>
        <row r="1260">
          <cell r="R1260">
            <v>0</v>
          </cell>
        </row>
        <row r="1261">
          <cell r="R1261">
            <v>0</v>
          </cell>
        </row>
        <row r="1262">
          <cell r="R1262">
            <v>0</v>
          </cell>
        </row>
        <row r="1263">
          <cell r="R1263">
            <v>0</v>
          </cell>
        </row>
        <row r="1264">
          <cell r="R1264">
            <v>0</v>
          </cell>
        </row>
        <row r="1265">
          <cell r="R1265">
            <v>0</v>
          </cell>
        </row>
        <row r="1266">
          <cell r="R1266">
            <v>0</v>
          </cell>
        </row>
        <row r="1267">
          <cell r="R1267">
            <v>0</v>
          </cell>
        </row>
        <row r="1268">
          <cell r="R1268">
            <v>0</v>
          </cell>
        </row>
        <row r="1269">
          <cell r="R1269">
            <v>0</v>
          </cell>
        </row>
        <row r="1272">
          <cell r="R1272">
            <v>0</v>
          </cell>
        </row>
        <row r="1273">
          <cell r="R1273">
            <v>0</v>
          </cell>
        </row>
        <row r="1274">
          <cell r="R1274">
            <v>0</v>
          </cell>
        </row>
        <row r="1275">
          <cell r="R1275">
            <v>0</v>
          </cell>
        </row>
        <row r="1276">
          <cell r="R1276">
            <v>0</v>
          </cell>
        </row>
        <row r="1277">
          <cell r="R1277">
            <v>0</v>
          </cell>
        </row>
        <row r="1278">
          <cell r="R1278">
            <v>0</v>
          </cell>
        </row>
        <row r="1279">
          <cell r="R1279">
            <v>0</v>
          </cell>
        </row>
        <row r="1280">
          <cell r="R1280">
            <v>0</v>
          </cell>
        </row>
        <row r="1281">
          <cell r="R1281">
            <v>0</v>
          </cell>
        </row>
        <row r="1282">
          <cell r="R1282">
            <v>0</v>
          </cell>
        </row>
        <row r="1285">
          <cell r="R1285">
            <v>0</v>
          </cell>
        </row>
        <row r="1286">
          <cell r="R1286">
            <v>0</v>
          </cell>
        </row>
        <row r="1287">
          <cell r="R1287">
            <v>0</v>
          </cell>
        </row>
        <row r="1288">
          <cell r="R1288">
            <v>0</v>
          </cell>
        </row>
        <row r="1289">
          <cell r="R1289">
            <v>0</v>
          </cell>
        </row>
        <row r="1290">
          <cell r="R1290">
            <v>0</v>
          </cell>
        </row>
        <row r="1291">
          <cell r="R1291">
            <v>0</v>
          </cell>
        </row>
        <row r="1292">
          <cell r="R1292">
            <v>0</v>
          </cell>
        </row>
        <row r="1293">
          <cell r="R1293">
            <v>0</v>
          </cell>
        </row>
        <row r="1294">
          <cell r="R1294">
            <v>0</v>
          </cell>
        </row>
        <row r="1295">
          <cell r="R1295">
            <v>0</v>
          </cell>
        </row>
        <row r="1296">
          <cell r="R1296">
            <v>0</v>
          </cell>
        </row>
        <row r="1297">
          <cell r="R1297">
            <v>0</v>
          </cell>
        </row>
        <row r="1298">
          <cell r="R1298">
            <v>0</v>
          </cell>
        </row>
        <row r="1299">
          <cell r="R1299">
            <v>0</v>
          </cell>
        </row>
        <row r="1305">
          <cell r="R1305">
            <v>0</v>
          </cell>
        </row>
        <row r="1306">
          <cell r="R1306">
            <v>0</v>
          </cell>
        </row>
        <row r="1307">
          <cell r="R1307">
            <v>0</v>
          </cell>
        </row>
        <row r="1308">
          <cell r="R1308">
            <v>0</v>
          </cell>
        </row>
        <row r="1309">
          <cell r="R1309">
            <v>0</v>
          </cell>
        </row>
        <row r="1310">
          <cell r="R1310">
            <v>0</v>
          </cell>
        </row>
        <row r="1311">
          <cell r="R1311">
            <v>0</v>
          </cell>
        </row>
        <row r="1312">
          <cell r="R1312">
            <v>0</v>
          </cell>
        </row>
        <row r="1313">
          <cell r="R1313">
            <v>0</v>
          </cell>
        </row>
        <row r="1314">
          <cell r="R1314">
            <v>0</v>
          </cell>
        </row>
        <row r="1315">
          <cell r="R1315">
            <v>0</v>
          </cell>
        </row>
        <row r="1316">
          <cell r="R1316">
            <v>0</v>
          </cell>
        </row>
        <row r="1317">
          <cell r="R1317">
            <v>0</v>
          </cell>
        </row>
        <row r="1320">
          <cell r="R1320">
            <v>0</v>
          </cell>
        </row>
        <row r="1321">
          <cell r="R1321">
            <v>0</v>
          </cell>
        </row>
        <row r="1322">
          <cell r="R1322">
            <v>0</v>
          </cell>
        </row>
        <row r="1323">
          <cell r="R1323">
            <v>0</v>
          </cell>
        </row>
        <row r="1324">
          <cell r="R1324">
            <v>0</v>
          </cell>
        </row>
        <row r="1325">
          <cell r="R1325">
            <v>0</v>
          </cell>
        </row>
        <row r="1326">
          <cell r="R1326">
            <v>0</v>
          </cell>
        </row>
        <row r="1327">
          <cell r="R1327">
            <v>0</v>
          </cell>
        </row>
        <row r="1328">
          <cell r="R1328">
            <v>0</v>
          </cell>
        </row>
        <row r="1329">
          <cell r="R1329">
            <v>0</v>
          </cell>
        </row>
        <row r="1330">
          <cell r="R1330">
            <v>0</v>
          </cell>
        </row>
        <row r="1331">
          <cell r="R1331">
            <v>0</v>
          </cell>
        </row>
        <row r="1332">
          <cell r="R1332">
            <v>0</v>
          </cell>
        </row>
        <row r="1335">
          <cell r="R1335">
            <v>0</v>
          </cell>
        </row>
        <row r="1336">
          <cell r="R1336">
            <v>0</v>
          </cell>
        </row>
        <row r="1337">
          <cell r="R1337">
            <v>0</v>
          </cell>
        </row>
        <row r="1338">
          <cell r="R1338">
            <v>0</v>
          </cell>
        </row>
        <row r="1339">
          <cell r="R1339">
            <v>0</v>
          </cell>
        </row>
        <row r="1340">
          <cell r="R1340">
            <v>0</v>
          </cell>
        </row>
        <row r="1341">
          <cell r="R1341">
            <v>0</v>
          </cell>
        </row>
        <row r="1342">
          <cell r="R1342">
            <v>0</v>
          </cell>
        </row>
        <row r="1343">
          <cell r="R1343">
            <v>0</v>
          </cell>
        </row>
        <row r="1344">
          <cell r="R1344">
            <v>0</v>
          </cell>
        </row>
        <row r="1345">
          <cell r="R1345">
            <v>0</v>
          </cell>
        </row>
        <row r="1348">
          <cell r="R1348">
            <v>0</v>
          </cell>
        </row>
        <row r="1349">
          <cell r="R1349">
            <v>0</v>
          </cell>
        </row>
        <row r="1350">
          <cell r="R1350">
            <v>0</v>
          </cell>
        </row>
        <row r="1351">
          <cell r="R1351">
            <v>0</v>
          </cell>
        </row>
        <row r="1352">
          <cell r="R1352">
            <v>0</v>
          </cell>
        </row>
        <row r="1353">
          <cell r="R1353">
            <v>0</v>
          </cell>
        </row>
        <row r="1354">
          <cell r="R1354">
            <v>0</v>
          </cell>
        </row>
        <row r="1355">
          <cell r="R1355">
            <v>0</v>
          </cell>
        </row>
        <row r="1356">
          <cell r="R1356">
            <v>0</v>
          </cell>
        </row>
        <row r="1357">
          <cell r="R1357">
            <v>0</v>
          </cell>
        </row>
        <row r="1358">
          <cell r="R1358">
            <v>0</v>
          </cell>
        </row>
        <row r="1359">
          <cell r="R1359">
            <v>0</v>
          </cell>
        </row>
        <row r="1360">
          <cell r="R1360">
            <v>0</v>
          </cell>
        </row>
        <row r="1361">
          <cell r="R1361">
            <v>0</v>
          </cell>
        </row>
        <row r="1362">
          <cell r="R1362">
            <v>0</v>
          </cell>
        </row>
        <row r="1364">
          <cell r="R1364">
            <v>19.005672867731896</v>
          </cell>
        </row>
        <row r="1370">
          <cell r="R1370">
            <v>0</v>
          </cell>
        </row>
        <row r="1371">
          <cell r="R1371">
            <v>0</v>
          </cell>
        </row>
        <row r="1372">
          <cell r="R1372">
            <v>0</v>
          </cell>
        </row>
        <row r="1373">
          <cell r="R1373">
            <v>0</v>
          </cell>
        </row>
        <row r="1374">
          <cell r="R1374">
            <v>0</v>
          </cell>
        </row>
        <row r="1375">
          <cell r="R1375">
            <v>0</v>
          </cell>
        </row>
        <row r="1376">
          <cell r="R1376">
            <v>0</v>
          </cell>
        </row>
        <row r="1377">
          <cell r="R1377">
            <v>0</v>
          </cell>
        </row>
        <row r="1378">
          <cell r="R1378">
            <v>0</v>
          </cell>
        </row>
        <row r="1381">
          <cell r="R1381">
            <v>0</v>
          </cell>
        </row>
        <row r="1382">
          <cell r="R1382">
            <v>0</v>
          </cell>
        </row>
        <row r="1383">
          <cell r="R1383">
            <v>0</v>
          </cell>
        </row>
        <row r="1384">
          <cell r="R1384">
            <v>0</v>
          </cell>
        </row>
        <row r="1385">
          <cell r="R1385">
            <v>0</v>
          </cell>
        </row>
        <row r="1388">
          <cell r="R1388">
            <v>0</v>
          </cell>
        </row>
        <row r="1389">
          <cell r="R1389">
            <v>0</v>
          </cell>
        </row>
        <row r="1390">
          <cell r="R1390">
            <v>0</v>
          </cell>
        </row>
        <row r="1391">
          <cell r="R1391">
            <v>0</v>
          </cell>
        </row>
        <row r="1392">
          <cell r="R1392">
            <v>0</v>
          </cell>
        </row>
        <row r="1395">
          <cell r="R1395">
            <v>0</v>
          </cell>
        </row>
        <row r="1396">
          <cell r="R1396">
            <v>0</v>
          </cell>
        </row>
        <row r="1397">
          <cell r="R1397">
            <v>0</v>
          </cell>
        </row>
        <row r="1398">
          <cell r="R1398">
            <v>0</v>
          </cell>
        </row>
        <row r="1402">
          <cell r="R1402">
            <v>0</v>
          </cell>
        </row>
        <row r="1403">
          <cell r="R1403">
            <v>0</v>
          </cell>
        </row>
        <row r="1404">
          <cell r="R1404">
            <v>0</v>
          </cell>
        </row>
        <row r="1405">
          <cell r="R1405">
            <v>0</v>
          </cell>
        </row>
        <row r="1406">
          <cell r="R1406">
            <v>0</v>
          </cell>
        </row>
        <row r="1407">
          <cell r="R1407">
            <v>0</v>
          </cell>
        </row>
        <row r="1408">
          <cell r="R1408">
            <v>0</v>
          </cell>
        </row>
        <row r="1409">
          <cell r="R1409">
            <v>0</v>
          </cell>
        </row>
        <row r="1412">
          <cell r="R1412">
            <v>0</v>
          </cell>
        </row>
        <row r="1413">
          <cell r="R1413">
            <v>0</v>
          </cell>
        </row>
        <row r="1414">
          <cell r="R1414">
            <v>0</v>
          </cell>
        </row>
        <row r="1415">
          <cell r="R1415">
            <v>0</v>
          </cell>
        </row>
        <row r="1416">
          <cell r="R1416">
            <v>0</v>
          </cell>
        </row>
        <row r="1419">
          <cell r="R1419">
            <v>0</v>
          </cell>
        </row>
        <row r="1420">
          <cell r="R1420">
            <v>0</v>
          </cell>
        </row>
        <row r="1421">
          <cell r="R1421">
            <v>0</v>
          </cell>
        </row>
        <row r="1422">
          <cell r="R1422">
            <v>0</v>
          </cell>
        </row>
        <row r="1423">
          <cell r="R1423">
            <v>0</v>
          </cell>
        </row>
        <row r="1426">
          <cell r="R1426">
            <v>0</v>
          </cell>
        </row>
        <row r="1427">
          <cell r="R1427">
            <v>0</v>
          </cell>
        </row>
        <row r="1428">
          <cell r="R1428">
            <v>0</v>
          </cell>
        </row>
        <row r="1429">
          <cell r="R1429">
            <v>0</v>
          </cell>
        </row>
        <row r="1430">
          <cell r="R1430">
            <v>0</v>
          </cell>
        </row>
        <row r="1437">
          <cell r="R1437">
            <v>0</v>
          </cell>
        </row>
        <row r="1438">
          <cell r="R1438">
            <v>0</v>
          </cell>
        </row>
        <row r="1439">
          <cell r="R1439">
            <v>0</v>
          </cell>
        </row>
        <row r="1440">
          <cell r="R1440">
            <v>0</v>
          </cell>
        </row>
        <row r="1441">
          <cell r="R1441">
            <v>0</v>
          </cell>
        </row>
        <row r="1442">
          <cell r="R1442">
            <v>0</v>
          </cell>
        </row>
        <row r="1443">
          <cell r="R1443">
            <v>0</v>
          </cell>
        </row>
        <row r="1444">
          <cell r="R1444">
            <v>0</v>
          </cell>
        </row>
        <row r="1445">
          <cell r="R1445">
            <v>0</v>
          </cell>
        </row>
        <row r="1446">
          <cell r="R1446">
            <v>0</v>
          </cell>
        </row>
        <row r="1449">
          <cell r="R1449">
            <v>0</v>
          </cell>
        </row>
        <row r="1450">
          <cell r="R1450">
            <v>0</v>
          </cell>
        </row>
        <row r="1451">
          <cell r="R1451">
            <v>0</v>
          </cell>
        </row>
        <row r="1452">
          <cell r="R1452">
            <v>0</v>
          </cell>
        </row>
        <row r="1453">
          <cell r="R1453">
            <v>0</v>
          </cell>
        </row>
        <row r="1454">
          <cell r="R1454">
            <v>0</v>
          </cell>
        </row>
        <row r="1455">
          <cell r="R1455">
            <v>0</v>
          </cell>
        </row>
        <row r="1456">
          <cell r="R1456">
            <v>0</v>
          </cell>
        </row>
        <row r="1457">
          <cell r="R1457">
            <v>0</v>
          </cell>
        </row>
        <row r="1458">
          <cell r="R1458">
            <v>0</v>
          </cell>
        </row>
        <row r="1459">
          <cell r="R1459">
            <v>0</v>
          </cell>
        </row>
        <row r="1460">
          <cell r="R1460">
            <v>0</v>
          </cell>
        </row>
        <row r="1463">
          <cell r="R1463">
            <v>0</v>
          </cell>
        </row>
        <row r="1464">
          <cell r="R1464">
            <v>0</v>
          </cell>
        </row>
        <row r="1465">
          <cell r="R1465">
            <v>0</v>
          </cell>
        </row>
        <row r="1466">
          <cell r="R1466">
            <v>0</v>
          </cell>
        </row>
        <row r="1467">
          <cell r="R1467">
            <v>0</v>
          </cell>
        </row>
        <row r="1468">
          <cell r="R1468">
            <v>0</v>
          </cell>
        </row>
        <row r="1469">
          <cell r="R1469">
            <v>0</v>
          </cell>
        </row>
        <row r="1470">
          <cell r="R1470">
            <v>0</v>
          </cell>
        </row>
        <row r="1471">
          <cell r="R1471">
            <v>0</v>
          </cell>
        </row>
        <row r="1472">
          <cell r="R1472">
            <v>0</v>
          </cell>
        </row>
        <row r="1473">
          <cell r="R1473">
            <v>0</v>
          </cell>
        </row>
        <row r="1476">
          <cell r="R1476">
            <v>0</v>
          </cell>
        </row>
        <row r="1477">
          <cell r="R1477">
            <v>0</v>
          </cell>
        </row>
        <row r="1478">
          <cell r="R1478">
            <v>0</v>
          </cell>
        </row>
        <row r="1479">
          <cell r="R1479">
            <v>0</v>
          </cell>
        </row>
        <row r="1480">
          <cell r="R1480">
            <v>0</v>
          </cell>
        </row>
        <row r="1481">
          <cell r="R1481">
            <v>0</v>
          </cell>
        </row>
        <row r="1482">
          <cell r="R1482">
            <v>0</v>
          </cell>
        </row>
        <row r="1483">
          <cell r="R1483">
            <v>0</v>
          </cell>
        </row>
        <row r="1484">
          <cell r="R1484">
            <v>0</v>
          </cell>
        </row>
        <row r="1485">
          <cell r="R1485">
            <v>0</v>
          </cell>
        </row>
        <row r="1486">
          <cell r="R1486">
            <v>0</v>
          </cell>
        </row>
        <row r="1488">
          <cell r="R1488">
            <v>0</v>
          </cell>
        </row>
        <row r="1496">
          <cell r="R1496">
            <v>0</v>
          </cell>
        </row>
        <row r="1497">
          <cell r="R1497">
            <v>0</v>
          </cell>
        </row>
        <row r="1498">
          <cell r="R1498">
            <v>0</v>
          </cell>
        </row>
        <row r="1499">
          <cell r="R1499">
            <v>0</v>
          </cell>
        </row>
        <row r="1500">
          <cell r="R1500">
            <v>0</v>
          </cell>
        </row>
        <row r="1501">
          <cell r="R1501">
            <v>0</v>
          </cell>
        </row>
        <row r="1502">
          <cell r="R1502">
            <v>0</v>
          </cell>
        </row>
        <row r="1503">
          <cell r="R1503">
            <v>0</v>
          </cell>
        </row>
        <row r="1504">
          <cell r="R1504">
            <v>0</v>
          </cell>
        </row>
        <row r="1507">
          <cell r="R1507">
            <v>0</v>
          </cell>
        </row>
        <row r="1508">
          <cell r="R1508">
            <v>0</v>
          </cell>
        </row>
        <row r="1509">
          <cell r="R1509">
            <v>0</v>
          </cell>
        </row>
        <row r="1510">
          <cell r="R1510">
            <v>0</v>
          </cell>
        </row>
        <row r="1511">
          <cell r="R1511">
            <v>0</v>
          </cell>
        </row>
        <row r="1512">
          <cell r="R1512">
            <v>0</v>
          </cell>
        </row>
        <row r="1515">
          <cell r="R1515">
            <v>0</v>
          </cell>
        </row>
        <row r="1516">
          <cell r="R1516">
            <v>0</v>
          </cell>
        </row>
        <row r="1517">
          <cell r="R1517">
            <v>0</v>
          </cell>
        </row>
        <row r="1518">
          <cell r="R1518">
            <v>0</v>
          </cell>
        </row>
        <row r="1519">
          <cell r="R1519">
            <v>0</v>
          </cell>
        </row>
        <row r="1520">
          <cell r="R1520">
            <v>0</v>
          </cell>
        </row>
        <row r="1521">
          <cell r="R1521">
            <v>0</v>
          </cell>
        </row>
        <row r="1522">
          <cell r="R1522">
            <v>0</v>
          </cell>
        </row>
        <row r="1523">
          <cell r="R1523">
            <v>0</v>
          </cell>
        </row>
        <row r="1524">
          <cell r="R1524">
            <v>0</v>
          </cell>
        </row>
        <row r="1525">
          <cell r="R1525">
            <v>0</v>
          </cell>
        </row>
        <row r="1526">
          <cell r="R1526">
            <v>0</v>
          </cell>
        </row>
        <row r="1528">
          <cell r="R1528">
            <v>0</v>
          </cell>
        </row>
        <row r="1536">
          <cell r="R1536">
            <v>0</v>
          </cell>
        </row>
        <row r="1537">
          <cell r="R1537">
            <v>0</v>
          </cell>
        </row>
        <row r="1538">
          <cell r="R1538">
            <v>0</v>
          </cell>
        </row>
        <row r="1539">
          <cell r="R1539">
            <v>0</v>
          </cell>
        </row>
        <row r="1540">
          <cell r="R1540">
            <v>0</v>
          </cell>
        </row>
        <row r="1541">
          <cell r="R1541">
            <v>0</v>
          </cell>
        </row>
        <row r="1544">
          <cell r="R1544">
            <v>0</v>
          </cell>
        </row>
        <row r="1545">
          <cell r="R1545">
            <v>0</v>
          </cell>
        </row>
        <row r="1546">
          <cell r="R1546">
            <v>0</v>
          </cell>
        </row>
        <row r="1547">
          <cell r="R1547">
            <v>0</v>
          </cell>
        </row>
        <row r="1548">
          <cell r="R1548">
            <v>0</v>
          </cell>
        </row>
        <row r="1549">
          <cell r="R1549">
            <v>0</v>
          </cell>
        </row>
        <row r="1552">
          <cell r="R1552">
            <v>0</v>
          </cell>
        </row>
        <row r="1553">
          <cell r="R1553">
            <v>0</v>
          </cell>
        </row>
        <row r="1554">
          <cell r="R1554">
            <v>0</v>
          </cell>
        </row>
        <row r="1555">
          <cell r="R1555">
            <v>0</v>
          </cell>
        </row>
        <row r="1556">
          <cell r="R1556">
            <v>0</v>
          </cell>
        </row>
        <row r="1557">
          <cell r="R1557">
            <v>0</v>
          </cell>
        </row>
        <row r="1560">
          <cell r="R1560">
            <v>0</v>
          </cell>
        </row>
        <row r="1561">
          <cell r="R1561">
            <v>0</v>
          </cell>
        </row>
        <row r="1562">
          <cell r="R1562">
            <v>0</v>
          </cell>
        </row>
        <row r="1563">
          <cell r="R1563">
            <v>0</v>
          </cell>
        </row>
        <row r="1564">
          <cell r="R1564">
            <v>0</v>
          </cell>
        </row>
        <row r="1565">
          <cell r="R1565">
            <v>0</v>
          </cell>
        </row>
        <row r="1568">
          <cell r="R1568">
            <v>0</v>
          </cell>
        </row>
        <row r="1569">
          <cell r="R1569">
            <v>0</v>
          </cell>
        </row>
        <row r="1570">
          <cell r="R1570">
            <v>0</v>
          </cell>
        </row>
        <row r="1571">
          <cell r="R1571">
            <v>0</v>
          </cell>
        </row>
        <row r="1572">
          <cell r="R1572">
            <v>0</v>
          </cell>
        </row>
        <row r="1575">
          <cell r="R1575">
            <v>0</v>
          </cell>
        </row>
        <row r="1576">
          <cell r="R1576">
            <v>0</v>
          </cell>
        </row>
        <row r="1577">
          <cell r="R1577">
            <v>0</v>
          </cell>
        </row>
        <row r="1578">
          <cell r="R1578">
            <v>0</v>
          </cell>
        </row>
        <row r="1579">
          <cell r="R1579">
            <v>0</v>
          </cell>
        </row>
        <row r="1580">
          <cell r="R1580">
            <v>0</v>
          </cell>
        </row>
        <row r="1583">
          <cell r="R1583">
            <v>0</v>
          </cell>
        </row>
        <row r="1584">
          <cell r="R1584">
            <v>0</v>
          </cell>
        </row>
        <row r="1585">
          <cell r="R1585">
            <v>0</v>
          </cell>
        </row>
        <row r="1586">
          <cell r="R1586">
            <v>0</v>
          </cell>
        </row>
        <row r="1587">
          <cell r="R1587">
            <v>0</v>
          </cell>
        </row>
        <row r="1588">
          <cell r="R1588">
            <v>0</v>
          </cell>
        </row>
        <row r="1591">
          <cell r="R1591">
            <v>0</v>
          </cell>
        </row>
        <row r="1592">
          <cell r="R1592">
            <v>0</v>
          </cell>
        </row>
        <row r="1595">
          <cell r="R1595">
            <v>0</v>
          </cell>
        </row>
        <row r="1596">
          <cell r="R1596">
            <v>0</v>
          </cell>
        </row>
        <row r="1597">
          <cell r="R1597">
            <v>0</v>
          </cell>
        </row>
        <row r="1598">
          <cell r="R1598">
            <v>0</v>
          </cell>
        </row>
        <row r="1599">
          <cell r="R1599">
            <v>0</v>
          </cell>
        </row>
        <row r="1600">
          <cell r="R1600">
            <v>0</v>
          </cell>
        </row>
        <row r="1604">
          <cell r="R1604">
            <v>0</v>
          </cell>
        </row>
        <row r="1605">
          <cell r="R1605">
            <v>0</v>
          </cell>
        </row>
        <row r="1606">
          <cell r="R1606">
            <v>0</v>
          </cell>
        </row>
        <row r="1607">
          <cell r="R1607">
            <v>0</v>
          </cell>
        </row>
        <row r="1608">
          <cell r="R1608">
            <v>0</v>
          </cell>
        </row>
        <row r="1609">
          <cell r="R1609">
            <v>0</v>
          </cell>
        </row>
        <row r="1610">
          <cell r="R1610">
            <v>0</v>
          </cell>
        </row>
        <row r="1611">
          <cell r="R1611">
            <v>0</v>
          </cell>
        </row>
        <row r="1612">
          <cell r="R1612">
            <v>0</v>
          </cell>
        </row>
        <row r="1613">
          <cell r="R1613">
            <v>0</v>
          </cell>
        </row>
        <row r="1614">
          <cell r="R1614">
            <v>0</v>
          </cell>
        </row>
        <row r="1615">
          <cell r="R1615">
            <v>0</v>
          </cell>
        </row>
        <row r="1618">
          <cell r="R1618">
            <v>0</v>
          </cell>
        </row>
        <row r="1619">
          <cell r="R1619">
            <v>0</v>
          </cell>
        </row>
        <row r="1620">
          <cell r="R1620">
            <v>0</v>
          </cell>
        </row>
        <row r="1621">
          <cell r="R1621">
            <v>0</v>
          </cell>
        </row>
        <row r="1622">
          <cell r="R1622">
            <v>0</v>
          </cell>
        </row>
        <row r="1623">
          <cell r="R1623">
            <v>0</v>
          </cell>
        </row>
        <row r="1624">
          <cell r="R1624">
            <v>0</v>
          </cell>
        </row>
        <row r="1625">
          <cell r="R1625">
            <v>0</v>
          </cell>
        </row>
        <row r="1626">
          <cell r="R1626">
            <v>0</v>
          </cell>
        </row>
        <row r="1627">
          <cell r="R1627">
            <v>0</v>
          </cell>
        </row>
        <row r="1628">
          <cell r="R1628">
            <v>0</v>
          </cell>
        </row>
        <row r="1631">
          <cell r="R1631">
            <v>0</v>
          </cell>
        </row>
        <row r="1632">
          <cell r="R1632">
            <v>0</v>
          </cell>
        </row>
        <row r="1633">
          <cell r="R1633">
            <v>0</v>
          </cell>
        </row>
        <row r="1634">
          <cell r="R1634">
            <v>0</v>
          </cell>
        </row>
        <row r="1635">
          <cell r="R1635">
            <v>0</v>
          </cell>
        </row>
        <row r="1636">
          <cell r="R1636">
            <v>0</v>
          </cell>
        </row>
        <row r="1639">
          <cell r="R1639">
            <v>0</v>
          </cell>
        </row>
        <row r="1640">
          <cell r="R1640">
            <v>0</v>
          </cell>
        </row>
        <row r="1641">
          <cell r="R1641">
            <v>0</v>
          </cell>
        </row>
        <row r="1642">
          <cell r="R1642">
            <v>0</v>
          </cell>
        </row>
        <row r="1643">
          <cell r="R1643">
            <v>0</v>
          </cell>
        </row>
        <row r="1644">
          <cell r="R1644">
            <v>0</v>
          </cell>
        </row>
        <row r="1647">
          <cell r="R1647">
            <v>0</v>
          </cell>
        </row>
        <row r="1648">
          <cell r="R1648">
            <v>0</v>
          </cell>
        </row>
        <row r="1649">
          <cell r="R1649">
            <v>0</v>
          </cell>
        </row>
        <row r="1650">
          <cell r="R1650">
            <v>0</v>
          </cell>
        </row>
        <row r="1651">
          <cell r="R1651">
            <v>0</v>
          </cell>
        </row>
        <row r="1652">
          <cell r="R1652">
            <v>0</v>
          </cell>
        </row>
        <row r="1655">
          <cell r="R1655">
            <v>0</v>
          </cell>
        </row>
        <row r="1656">
          <cell r="R1656">
            <v>0</v>
          </cell>
        </row>
        <row r="1657">
          <cell r="R1657">
            <v>0</v>
          </cell>
        </row>
        <row r="1658">
          <cell r="R1658">
            <v>0</v>
          </cell>
        </row>
        <row r="1659">
          <cell r="R1659">
            <v>0</v>
          </cell>
        </row>
        <row r="1660">
          <cell r="R1660">
            <v>0</v>
          </cell>
        </row>
        <row r="1663">
          <cell r="R1663">
            <v>0</v>
          </cell>
        </row>
        <row r="1664">
          <cell r="R1664">
            <v>0</v>
          </cell>
        </row>
        <row r="1665">
          <cell r="R1665">
            <v>0</v>
          </cell>
        </row>
        <row r="1666">
          <cell r="R1666">
            <v>0</v>
          </cell>
        </row>
        <row r="1667">
          <cell r="R1667">
            <v>0</v>
          </cell>
        </row>
        <row r="1668">
          <cell r="R1668">
            <v>0</v>
          </cell>
        </row>
        <row r="1671">
          <cell r="R1671">
            <v>0</v>
          </cell>
        </row>
        <row r="1672">
          <cell r="R1672">
            <v>0</v>
          </cell>
        </row>
        <row r="1673">
          <cell r="R1673">
            <v>0</v>
          </cell>
        </row>
        <row r="1674">
          <cell r="R1674">
            <v>0</v>
          </cell>
        </row>
        <row r="1675">
          <cell r="R1675">
            <v>0</v>
          </cell>
        </row>
        <row r="1676">
          <cell r="R1676">
            <v>0</v>
          </cell>
        </row>
        <row r="1680">
          <cell r="R1680">
            <v>0</v>
          </cell>
        </row>
        <row r="1681">
          <cell r="R1681">
            <v>0</v>
          </cell>
        </row>
        <row r="1682">
          <cell r="R1682">
            <v>0</v>
          </cell>
        </row>
        <row r="1683">
          <cell r="R1683">
            <v>0</v>
          </cell>
        </row>
        <row r="1684">
          <cell r="R1684">
            <v>0</v>
          </cell>
        </row>
        <row r="1685">
          <cell r="R1685">
            <v>0</v>
          </cell>
        </row>
        <row r="1686">
          <cell r="R1686">
            <v>0</v>
          </cell>
        </row>
        <row r="1687">
          <cell r="R1687">
            <v>0</v>
          </cell>
        </row>
        <row r="1688">
          <cell r="R1688">
            <v>0</v>
          </cell>
        </row>
        <row r="1689">
          <cell r="R1689">
            <v>0</v>
          </cell>
        </row>
        <row r="1690">
          <cell r="R1690">
            <v>0</v>
          </cell>
        </row>
        <row r="1691">
          <cell r="R1691">
            <v>0</v>
          </cell>
        </row>
        <row r="1694">
          <cell r="R1694">
            <v>0</v>
          </cell>
        </row>
        <row r="1695">
          <cell r="R1695">
            <v>0</v>
          </cell>
        </row>
        <row r="1696">
          <cell r="R1696">
            <v>0</v>
          </cell>
        </row>
        <row r="1697">
          <cell r="R1697">
            <v>0</v>
          </cell>
        </row>
        <row r="1698">
          <cell r="R1698">
            <v>0</v>
          </cell>
        </row>
        <row r="1699">
          <cell r="R1699">
            <v>0</v>
          </cell>
        </row>
        <row r="1700">
          <cell r="R1700">
            <v>0</v>
          </cell>
        </row>
        <row r="1701">
          <cell r="R1701">
            <v>0</v>
          </cell>
        </row>
        <row r="1702">
          <cell r="R1702">
            <v>0</v>
          </cell>
        </row>
        <row r="1703">
          <cell r="R1703">
            <v>0</v>
          </cell>
        </row>
        <row r="1704">
          <cell r="R1704">
            <v>0</v>
          </cell>
        </row>
        <row r="1707">
          <cell r="R1707">
            <v>0</v>
          </cell>
        </row>
        <row r="1708">
          <cell r="R1708">
            <v>0</v>
          </cell>
        </row>
        <row r="1709">
          <cell r="R1709">
            <v>0</v>
          </cell>
        </row>
        <row r="1710">
          <cell r="R1710">
            <v>0</v>
          </cell>
        </row>
        <row r="1711">
          <cell r="R1711">
            <v>0</v>
          </cell>
        </row>
        <row r="1712">
          <cell r="R1712">
            <v>0</v>
          </cell>
        </row>
        <row r="1715">
          <cell r="R1715">
            <v>0</v>
          </cell>
        </row>
        <row r="1716">
          <cell r="R1716">
            <v>0</v>
          </cell>
        </row>
        <row r="1717">
          <cell r="R1717">
            <v>0</v>
          </cell>
        </row>
        <row r="1718">
          <cell r="R1718">
            <v>0</v>
          </cell>
        </row>
        <row r="1719">
          <cell r="R1719">
            <v>0</v>
          </cell>
        </row>
        <row r="1720">
          <cell r="R1720">
            <v>0</v>
          </cell>
        </row>
        <row r="1723">
          <cell r="R1723">
            <v>0</v>
          </cell>
        </row>
        <row r="1724">
          <cell r="R1724">
            <v>0</v>
          </cell>
        </row>
        <row r="1725">
          <cell r="R1725">
            <v>0</v>
          </cell>
        </row>
        <row r="1726">
          <cell r="R1726">
            <v>0</v>
          </cell>
        </row>
        <row r="1727">
          <cell r="R1727">
            <v>0</v>
          </cell>
        </row>
        <row r="1728">
          <cell r="R1728">
            <v>0</v>
          </cell>
        </row>
        <row r="1731">
          <cell r="R1731">
            <v>0</v>
          </cell>
        </row>
        <row r="1732">
          <cell r="R1732">
            <v>0</v>
          </cell>
        </row>
        <row r="1733">
          <cell r="R1733">
            <v>0</v>
          </cell>
        </row>
        <row r="1734">
          <cell r="R1734">
            <v>0</v>
          </cell>
        </row>
        <row r="1735">
          <cell r="R1735">
            <v>0</v>
          </cell>
        </row>
        <row r="1736">
          <cell r="R1736">
            <v>0</v>
          </cell>
        </row>
        <row r="1739">
          <cell r="R1739">
            <v>0</v>
          </cell>
        </row>
        <row r="1740">
          <cell r="R1740">
            <v>0</v>
          </cell>
        </row>
        <row r="1741">
          <cell r="R1741">
            <v>0</v>
          </cell>
        </row>
        <row r="1742">
          <cell r="R1742">
            <v>0</v>
          </cell>
        </row>
        <row r="1743">
          <cell r="R1743">
            <v>0</v>
          </cell>
        </row>
        <row r="1744">
          <cell r="R1744">
            <v>0</v>
          </cell>
        </row>
        <row r="1747">
          <cell r="R1747">
            <v>0</v>
          </cell>
        </row>
        <row r="1748">
          <cell r="R1748">
            <v>0</v>
          </cell>
        </row>
        <row r="1749">
          <cell r="R1749">
            <v>0</v>
          </cell>
        </row>
        <row r="1750">
          <cell r="R1750">
            <v>0</v>
          </cell>
        </row>
        <row r="1751">
          <cell r="R1751">
            <v>0</v>
          </cell>
        </row>
        <row r="1752">
          <cell r="R1752">
            <v>0</v>
          </cell>
        </row>
        <row r="1756">
          <cell r="R1756">
            <v>0</v>
          </cell>
        </row>
        <row r="1757">
          <cell r="R1757">
            <v>0</v>
          </cell>
        </row>
        <row r="1758">
          <cell r="R1758">
            <v>0</v>
          </cell>
        </row>
        <row r="1759">
          <cell r="R1759">
            <v>0</v>
          </cell>
        </row>
        <row r="1760">
          <cell r="R1760">
            <v>0</v>
          </cell>
        </row>
        <row r="1761">
          <cell r="R1761">
            <v>0</v>
          </cell>
        </row>
        <row r="1762">
          <cell r="R1762">
            <v>0</v>
          </cell>
        </row>
        <row r="1763">
          <cell r="R1763">
            <v>0</v>
          </cell>
        </row>
        <row r="1766">
          <cell r="R1766">
            <v>0</v>
          </cell>
        </row>
        <row r="1767">
          <cell r="R1767">
            <v>0</v>
          </cell>
        </row>
        <row r="1768">
          <cell r="R1768">
            <v>0</v>
          </cell>
        </row>
        <row r="1769">
          <cell r="R1769">
            <v>0</v>
          </cell>
        </row>
        <row r="1770">
          <cell r="R1770">
            <v>0</v>
          </cell>
        </row>
        <row r="1771">
          <cell r="R1771">
            <v>0</v>
          </cell>
        </row>
        <row r="1772">
          <cell r="R1772">
            <v>0</v>
          </cell>
        </row>
        <row r="1775">
          <cell r="R1775">
            <v>0</v>
          </cell>
        </row>
        <row r="1776">
          <cell r="R1776">
            <v>0</v>
          </cell>
        </row>
        <row r="1777">
          <cell r="R1777">
            <v>0</v>
          </cell>
        </row>
        <row r="1778">
          <cell r="R1778">
            <v>0</v>
          </cell>
        </row>
        <row r="1779">
          <cell r="R1779">
            <v>0</v>
          </cell>
        </row>
        <row r="1780">
          <cell r="R1780">
            <v>0</v>
          </cell>
        </row>
        <row r="1781">
          <cell r="R1781">
            <v>0</v>
          </cell>
        </row>
        <row r="1782">
          <cell r="R1782">
            <v>0</v>
          </cell>
        </row>
        <row r="1786">
          <cell r="R1786">
            <v>0</v>
          </cell>
        </row>
        <row r="1787">
          <cell r="R1787">
            <v>0</v>
          </cell>
        </row>
        <row r="1788">
          <cell r="R1788">
            <v>0</v>
          </cell>
        </row>
        <row r="1789">
          <cell r="R1789">
            <v>0</v>
          </cell>
        </row>
        <row r="1790">
          <cell r="R1790">
            <v>0</v>
          </cell>
        </row>
        <row r="1791">
          <cell r="R1791">
            <v>0</v>
          </cell>
        </row>
        <row r="1792">
          <cell r="R1792">
            <v>0</v>
          </cell>
        </row>
        <row r="1793">
          <cell r="R1793">
            <v>0</v>
          </cell>
        </row>
        <row r="1794">
          <cell r="R1794">
            <v>0</v>
          </cell>
        </row>
        <row r="1795">
          <cell r="R1795">
            <v>0</v>
          </cell>
        </row>
        <row r="1796">
          <cell r="R1796">
            <v>0</v>
          </cell>
        </row>
        <row r="1797">
          <cell r="R1797">
            <v>0</v>
          </cell>
        </row>
        <row r="1798">
          <cell r="R1798">
            <v>0</v>
          </cell>
        </row>
        <row r="1799">
          <cell r="R1799">
            <v>0</v>
          </cell>
        </row>
        <row r="1800">
          <cell r="R1800">
            <v>0</v>
          </cell>
        </row>
        <row r="1801">
          <cell r="R1801">
            <v>0</v>
          </cell>
        </row>
        <row r="1802">
          <cell r="R1802">
            <v>0</v>
          </cell>
        </row>
        <row r="1803">
          <cell r="R1803">
            <v>0</v>
          </cell>
        </row>
        <row r="1804">
          <cell r="R1804">
            <v>0</v>
          </cell>
        </row>
        <row r="1805">
          <cell r="R1805">
            <v>0</v>
          </cell>
        </row>
        <row r="1806">
          <cell r="R1806">
            <v>0</v>
          </cell>
        </row>
        <row r="1807">
          <cell r="R1807">
            <v>0</v>
          </cell>
        </row>
        <row r="1811">
          <cell r="R1811">
            <v>0</v>
          </cell>
        </row>
        <row r="1812">
          <cell r="R1812">
            <v>0</v>
          </cell>
        </row>
        <row r="1813">
          <cell r="R1813">
            <v>0</v>
          </cell>
        </row>
        <row r="1814">
          <cell r="R1814">
            <v>0</v>
          </cell>
        </row>
        <row r="1815">
          <cell r="R1815">
            <v>0</v>
          </cell>
        </row>
        <row r="1820">
          <cell r="R1820">
            <v>0</v>
          </cell>
        </row>
        <row r="1821">
          <cell r="R1821">
            <v>0</v>
          </cell>
        </row>
        <row r="1822">
          <cell r="R1822">
            <v>0</v>
          </cell>
        </row>
        <row r="1823">
          <cell r="R1823">
            <v>0</v>
          </cell>
        </row>
        <row r="1824">
          <cell r="R1824">
            <v>0</v>
          </cell>
        </row>
        <row r="1825">
          <cell r="R1825">
            <v>0</v>
          </cell>
        </row>
        <row r="1826">
          <cell r="R1826">
            <v>0</v>
          </cell>
        </row>
        <row r="1827">
          <cell r="R1827">
            <v>0</v>
          </cell>
        </row>
        <row r="1830">
          <cell r="R1830">
            <v>0</v>
          </cell>
        </row>
        <row r="1831">
          <cell r="R1831">
            <v>0</v>
          </cell>
        </row>
        <row r="1832">
          <cell r="R1832">
            <v>0</v>
          </cell>
        </row>
        <row r="1833">
          <cell r="R1833">
            <v>0</v>
          </cell>
        </row>
        <row r="1834">
          <cell r="R1834">
            <v>0</v>
          </cell>
        </row>
        <row r="1837">
          <cell r="R1837">
            <v>0</v>
          </cell>
        </row>
        <row r="1838">
          <cell r="R1838">
            <v>0</v>
          </cell>
        </row>
        <row r="1839">
          <cell r="R1839">
            <v>0</v>
          </cell>
        </row>
        <row r="1840">
          <cell r="R1840">
            <v>0</v>
          </cell>
        </row>
        <row r="1841">
          <cell r="R1841">
            <v>0</v>
          </cell>
        </row>
        <row r="1844">
          <cell r="R1844">
            <v>0</v>
          </cell>
        </row>
        <row r="1845">
          <cell r="R1845">
            <v>0</v>
          </cell>
        </row>
        <row r="1846">
          <cell r="R1846">
            <v>0</v>
          </cell>
        </row>
        <row r="1849">
          <cell r="R1849">
            <v>0</v>
          </cell>
        </row>
        <row r="1850">
          <cell r="R1850">
            <v>0</v>
          </cell>
        </row>
        <row r="1851">
          <cell r="R1851">
            <v>0</v>
          </cell>
        </row>
        <row r="1852">
          <cell r="R1852">
            <v>0</v>
          </cell>
        </row>
        <row r="1853">
          <cell r="R1853">
            <v>0</v>
          </cell>
        </row>
        <row r="1856">
          <cell r="R1856">
            <v>0</v>
          </cell>
        </row>
        <row r="1857">
          <cell r="R1857">
            <v>0</v>
          </cell>
        </row>
        <row r="1858">
          <cell r="R1858">
            <v>0</v>
          </cell>
        </row>
        <row r="1859">
          <cell r="R1859">
            <v>0</v>
          </cell>
        </row>
        <row r="1860">
          <cell r="R1860">
            <v>0</v>
          </cell>
        </row>
        <row r="1864">
          <cell r="R1864">
            <v>0</v>
          </cell>
        </row>
        <row r="1865">
          <cell r="R1865">
            <v>0</v>
          </cell>
        </row>
        <row r="1866">
          <cell r="R1866">
            <v>0</v>
          </cell>
        </row>
        <row r="1867">
          <cell r="R1867">
            <v>0</v>
          </cell>
        </row>
        <row r="1870">
          <cell r="R1870">
            <v>0</v>
          </cell>
        </row>
        <row r="1871">
          <cell r="R1871">
            <v>0</v>
          </cell>
        </row>
        <row r="1874">
          <cell r="R1874">
            <v>0</v>
          </cell>
        </row>
        <row r="1875">
          <cell r="R1875">
            <v>0</v>
          </cell>
        </row>
        <row r="1878">
          <cell r="R1878">
            <v>0</v>
          </cell>
        </row>
        <row r="1879">
          <cell r="R1879">
            <v>0</v>
          </cell>
        </row>
        <row r="1886">
          <cell r="R1886">
            <v>0</v>
          </cell>
        </row>
        <row r="1887">
          <cell r="R1887">
            <v>0</v>
          </cell>
        </row>
        <row r="1888">
          <cell r="R1888">
            <v>0</v>
          </cell>
        </row>
        <row r="1889">
          <cell r="R1889">
            <v>0</v>
          </cell>
        </row>
        <row r="1890">
          <cell r="R1890">
            <v>0</v>
          </cell>
        </row>
        <row r="1895">
          <cell r="R1895">
            <v>0</v>
          </cell>
        </row>
        <row r="1896">
          <cell r="R1896">
            <v>0</v>
          </cell>
        </row>
        <row r="1897">
          <cell r="R1897">
            <v>0</v>
          </cell>
        </row>
        <row r="1898">
          <cell r="R1898">
            <v>0</v>
          </cell>
        </row>
        <row r="1899">
          <cell r="R1899">
            <v>0</v>
          </cell>
        </row>
        <row r="1900">
          <cell r="R1900">
            <v>0</v>
          </cell>
        </row>
        <row r="1901">
          <cell r="R1901">
            <v>0</v>
          </cell>
        </row>
        <row r="1905">
          <cell r="R1905">
            <v>0</v>
          </cell>
        </row>
        <row r="1906">
          <cell r="R1906">
            <v>0</v>
          </cell>
        </row>
        <row r="1907">
          <cell r="R1907">
            <v>0</v>
          </cell>
        </row>
        <row r="1908">
          <cell r="R1908">
            <v>0</v>
          </cell>
        </row>
        <row r="1909">
          <cell r="R1909">
            <v>0</v>
          </cell>
        </row>
        <row r="1913">
          <cell r="R1913">
            <v>0</v>
          </cell>
        </row>
        <row r="1932">
          <cell r="R1932">
            <v>0</v>
          </cell>
        </row>
        <row r="1939">
          <cell r="R1939">
            <v>0</v>
          </cell>
        </row>
        <row r="1947">
          <cell r="R1947">
            <v>0</v>
          </cell>
        </row>
        <row r="1955">
          <cell r="R1955">
            <v>0</v>
          </cell>
        </row>
        <row r="1964">
          <cell r="R1964">
            <v>0</v>
          </cell>
        </row>
        <row r="1965">
          <cell r="R1965">
            <v>0</v>
          </cell>
        </row>
        <row r="1966">
          <cell r="R1966">
            <v>0</v>
          </cell>
        </row>
        <row r="1968">
          <cell r="R1968">
            <v>0</v>
          </cell>
        </row>
        <row r="1974">
          <cell r="R1974">
            <v>0</v>
          </cell>
        </row>
        <row r="1982">
          <cell r="R1982">
            <v>0</v>
          </cell>
        </row>
        <row r="1989">
          <cell r="R1989">
            <v>0</v>
          </cell>
        </row>
        <row r="1996">
          <cell r="R1996">
            <v>0</v>
          </cell>
        </row>
        <row r="2005">
          <cell r="R2005">
            <v>0</v>
          </cell>
        </row>
        <row r="2012">
          <cell r="R2012">
            <v>0</v>
          </cell>
        </row>
        <row r="2020">
          <cell r="R2020">
            <v>0</v>
          </cell>
        </row>
        <row r="2029">
          <cell r="R2029">
            <v>0</v>
          </cell>
        </row>
        <row r="2036">
          <cell r="R2036">
            <v>0</v>
          </cell>
        </row>
        <row r="2044">
          <cell r="R2044">
            <v>0</v>
          </cell>
        </row>
        <row r="2053">
          <cell r="R2053">
            <v>0</v>
          </cell>
        </row>
        <row r="2060">
          <cell r="R2060">
            <v>0</v>
          </cell>
        </row>
        <row r="2069">
          <cell r="R2069">
            <v>0</v>
          </cell>
        </row>
        <row r="2070">
          <cell r="R2070">
            <v>0</v>
          </cell>
        </row>
        <row r="2071">
          <cell r="R2071">
            <v>0</v>
          </cell>
        </row>
        <row r="2072">
          <cell r="R2072">
            <v>0</v>
          </cell>
        </row>
        <row r="2073">
          <cell r="R2073">
            <v>0</v>
          </cell>
        </row>
        <row r="2074">
          <cell r="R2074">
            <v>0</v>
          </cell>
        </row>
        <row r="2075">
          <cell r="R2075">
            <v>0</v>
          </cell>
        </row>
        <row r="2076">
          <cell r="R2076">
            <v>0</v>
          </cell>
        </row>
        <row r="2077">
          <cell r="R2077">
            <v>0</v>
          </cell>
        </row>
        <row r="2078">
          <cell r="R2078">
            <v>0</v>
          </cell>
        </row>
        <row r="2079">
          <cell r="R2079">
            <v>0</v>
          </cell>
        </row>
        <row r="2080">
          <cell r="R2080">
            <v>0</v>
          </cell>
        </row>
        <row r="2081">
          <cell r="R2081">
            <v>0</v>
          </cell>
        </row>
        <row r="2086">
          <cell r="R2086">
            <v>0</v>
          </cell>
        </row>
        <row r="2087">
          <cell r="R2087">
            <v>0</v>
          </cell>
        </row>
        <row r="2093">
          <cell r="R2093">
            <v>0</v>
          </cell>
        </row>
        <row r="2099">
          <cell r="R2099">
            <v>0</v>
          </cell>
        </row>
        <row r="2100">
          <cell r="R2100">
            <v>0</v>
          </cell>
        </row>
        <row r="2101">
          <cell r="R2101">
            <v>0</v>
          </cell>
        </row>
        <row r="2102">
          <cell r="R2102">
            <v>0</v>
          </cell>
        </row>
        <row r="2103">
          <cell r="R2103">
            <v>0</v>
          </cell>
        </row>
        <row r="2104">
          <cell r="R2104">
            <v>0</v>
          </cell>
        </row>
        <row r="2105">
          <cell r="R2105">
            <v>0</v>
          </cell>
        </row>
        <row r="2106">
          <cell r="R2106">
            <v>0</v>
          </cell>
        </row>
        <row r="2107">
          <cell r="R2107">
            <v>0</v>
          </cell>
        </row>
        <row r="2110">
          <cell r="R2110">
            <v>0</v>
          </cell>
        </row>
        <row r="2111">
          <cell r="R2111">
            <v>0</v>
          </cell>
        </row>
        <row r="2112">
          <cell r="R2112">
            <v>0</v>
          </cell>
        </row>
        <row r="2113">
          <cell r="R2113">
            <v>0</v>
          </cell>
        </row>
        <row r="2114">
          <cell r="R2114">
            <v>0</v>
          </cell>
        </row>
        <row r="2117">
          <cell r="R2117">
            <v>0</v>
          </cell>
        </row>
        <row r="2118">
          <cell r="R2118">
            <v>0</v>
          </cell>
        </row>
        <row r="2119">
          <cell r="R2119">
            <v>0</v>
          </cell>
        </row>
        <row r="2120">
          <cell r="R2120">
            <v>0</v>
          </cell>
        </row>
        <row r="2121">
          <cell r="R2121">
            <v>0</v>
          </cell>
        </row>
        <row r="2124">
          <cell r="R2124">
            <v>0</v>
          </cell>
        </row>
        <row r="2125">
          <cell r="R2125">
            <v>0</v>
          </cell>
        </row>
        <row r="2126">
          <cell r="R2126">
            <v>0</v>
          </cell>
        </row>
        <row r="2127">
          <cell r="R2127">
            <v>0</v>
          </cell>
        </row>
        <row r="2128">
          <cell r="R2128">
            <v>0</v>
          </cell>
        </row>
        <row r="2131">
          <cell r="R2131">
            <v>0</v>
          </cell>
        </row>
        <row r="2132">
          <cell r="R2132">
            <v>0</v>
          </cell>
        </row>
        <row r="2133">
          <cell r="R2133">
            <v>0</v>
          </cell>
        </row>
        <row r="2134">
          <cell r="R2134">
            <v>0</v>
          </cell>
        </row>
        <row r="2135">
          <cell r="R2135">
            <v>0</v>
          </cell>
        </row>
        <row r="2139">
          <cell r="R2139">
            <v>0</v>
          </cell>
        </row>
        <row r="2145">
          <cell r="R2145">
            <v>0</v>
          </cell>
        </row>
        <row r="2146">
          <cell r="R2146">
            <v>0</v>
          </cell>
        </row>
        <row r="2147">
          <cell r="R2147">
            <v>0</v>
          </cell>
        </row>
        <row r="2148">
          <cell r="R2148">
            <v>0</v>
          </cell>
        </row>
        <row r="2149">
          <cell r="R2149">
            <v>0</v>
          </cell>
        </row>
        <row r="2150">
          <cell r="R2150">
            <v>0</v>
          </cell>
        </row>
        <row r="2151">
          <cell r="R2151">
            <v>0</v>
          </cell>
        </row>
        <row r="2152">
          <cell r="R2152">
            <v>0</v>
          </cell>
        </row>
        <row r="2153">
          <cell r="R2153">
            <v>0</v>
          </cell>
        </row>
        <row r="2154">
          <cell r="R2154">
            <v>0</v>
          </cell>
        </row>
        <row r="2157">
          <cell r="R2157">
            <v>0</v>
          </cell>
        </row>
        <row r="2158">
          <cell r="R2158">
            <v>0</v>
          </cell>
        </row>
        <row r="2159">
          <cell r="R2159">
            <v>0</v>
          </cell>
        </row>
        <row r="2160">
          <cell r="R2160">
            <v>0</v>
          </cell>
        </row>
        <row r="2163">
          <cell r="R2163">
            <v>0</v>
          </cell>
        </row>
        <row r="2164">
          <cell r="R2164">
            <v>0</v>
          </cell>
        </row>
        <row r="2165">
          <cell r="R2165">
            <v>0</v>
          </cell>
        </row>
        <row r="2166">
          <cell r="R2166">
            <v>0</v>
          </cell>
        </row>
        <row r="2169">
          <cell r="R2169">
            <v>0</v>
          </cell>
        </row>
        <row r="2175">
          <cell r="R2175">
            <v>0</v>
          </cell>
        </row>
        <row r="2176">
          <cell r="R2176">
            <v>0</v>
          </cell>
        </row>
        <row r="2177">
          <cell r="R2177">
            <v>0</v>
          </cell>
        </row>
        <row r="2178">
          <cell r="R2178">
            <v>0</v>
          </cell>
        </row>
        <row r="2179">
          <cell r="R2179">
            <v>0</v>
          </cell>
        </row>
        <row r="2180">
          <cell r="R2180">
            <v>0</v>
          </cell>
        </row>
        <row r="2181">
          <cell r="R2181">
            <v>0</v>
          </cell>
        </row>
        <row r="2182">
          <cell r="R2182">
            <v>0</v>
          </cell>
        </row>
        <row r="2183">
          <cell r="R2183">
            <v>0</v>
          </cell>
        </row>
        <row r="2184">
          <cell r="R2184">
            <v>0</v>
          </cell>
        </row>
        <row r="2187">
          <cell r="R2187">
            <v>0</v>
          </cell>
        </row>
        <row r="2190">
          <cell r="R2190">
            <v>0</v>
          </cell>
        </row>
        <row r="2191">
          <cell r="R2191">
            <v>0</v>
          </cell>
        </row>
        <row r="2192">
          <cell r="R2192">
            <v>0</v>
          </cell>
        </row>
        <row r="2193">
          <cell r="R2193">
            <v>0</v>
          </cell>
        </row>
        <row r="2196">
          <cell r="R2196">
            <v>0</v>
          </cell>
        </row>
        <row r="2202">
          <cell r="R2202">
            <v>0</v>
          </cell>
        </row>
        <row r="2203">
          <cell r="R2203">
            <v>0</v>
          </cell>
        </row>
        <row r="2204">
          <cell r="R2204">
            <v>0</v>
          </cell>
        </row>
        <row r="2205">
          <cell r="R2205">
            <v>0</v>
          </cell>
        </row>
        <row r="2206">
          <cell r="R2206">
            <v>0</v>
          </cell>
        </row>
        <row r="2207">
          <cell r="R2207">
            <v>0</v>
          </cell>
        </row>
        <row r="2208">
          <cell r="R2208">
            <v>0</v>
          </cell>
        </row>
        <row r="2209">
          <cell r="R2209">
            <v>0</v>
          </cell>
        </row>
        <row r="2210">
          <cell r="R2210">
            <v>0</v>
          </cell>
        </row>
        <row r="2211">
          <cell r="R2211">
            <v>0</v>
          </cell>
        </row>
        <row r="2214">
          <cell r="R2214">
            <v>0</v>
          </cell>
        </row>
        <row r="2215">
          <cell r="R2215">
            <v>0</v>
          </cell>
        </row>
        <row r="2216">
          <cell r="R2216">
            <v>0</v>
          </cell>
        </row>
        <row r="2217">
          <cell r="R2217">
            <v>0</v>
          </cell>
        </row>
        <row r="2220">
          <cell r="R2220">
            <v>0</v>
          </cell>
        </row>
        <row r="2221">
          <cell r="R2221">
            <v>0</v>
          </cell>
        </row>
        <row r="2222">
          <cell r="R2222">
            <v>0</v>
          </cell>
        </row>
        <row r="2223">
          <cell r="R2223">
            <v>0</v>
          </cell>
        </row>
        <row r="2227">
          <cell r="R2227">
            <v>0</v>
          </cell>
        </row>
        <row r="2233">
          <cell r="R2233">
            <v>0</v>
          </cell>
        </row>
        <row r="2234">
          <cell r="R2234">
            <v>0</v>
          </cell>
        </row>
        <row r="2235">
          <cell r="R2235">
            <v>0</v>
          </cell>
        </row>
        <row r="2236">
          <cell r="R2236">
            <v>0</v>
          </cell>
        </row>
        <row r="2237">
          <cell r="R2237">
            <v>0</v>
          </cell>
        </row>
        <row r="2238">
          <cell r="R2238">
            <v>0</v>
          </cell>
        </row>
        <row r="2239">
          <cell r="R2239">
            <v>0</v>
          </cell>
        </row>
        <row r="2240">
          <cell r="R2240">
            <v>0</v>
          </cell>
        </row>
        <row r="2241">
          <cell r="R2241">
            <v>0</v>
          </cell>
        </row>
        <row r="2242">
          <cell r="R2242">
            <v>0</v>
          </cell>
        </row>
        <row r="2245">
          <cell r="R2245">
            <v>0</v>
          </cell>
        </row>
        <row r="2248">
          <cell r="R2248">
            <v>0</v>
          </cell>
        </row>
        <row r="2249">
          <cell r="R2249">
            <v>0</v>
          </cell>
        </row>
        <row r="2250">
          <cell r="R2250">
            <v>0</v>
          </cell>
        </row>
        <row r="2251">
          <cell r="R2251">
            <v>0</v>
          </cell>
        </row>
        <row r="2254">
          <cell r="R2254">
            <v>0</v>
          </cell>
        </row>
        <row r="2260">
          <cell r="R2260">
            <v>0</v>
          </cell>
        </row>
        <row r="2261">
          <cell r="R2261">
            <v>0</v>
          </cell>
        </row>
        <row r="2262">
          <cell r="R2262">
            <v>0</v>
          </cell>
        </row>
        <row r="2263">
          <cell r="R2263">
            <v>0</v>
          </cell>
        </row>
        <row r="2264">
          <cell r="R2264">
            <v>0</v>
          </cell>
        </row>
        <row r="2265">
          <cell r="R2265">
            <v>0</v>
          </cell>
        </row>
        <row r="2266">
          <cell r="R2266">
            <v>0</v>
          </cell>
        </row>
        <row r="2267">
          <cell r="R2267">
            <v>0</v>
          </cell>
        </row>
        <row r="2268">
          <cell r="R2268">
            <v>0</v>
          </cell>
        </row>
        <row r="2269">
          <cell r="R2269">
            <v>0</v>
          </cell>
        </row>
        <row r="2272">
          <cell r="R2272">
            <v>0</v>
          </cell>
        </row>
        <row r="2273">
          <cell r="R2273">
            <v>0</v>
          </cell>
        </row>
        <row r="2274">
          <cell r="R2274">
            <v>0</v>
          </cell>
        </row>
        <row r="2275">
          <cell r="R2275">
            <v>0</v>
          </cell>
        </row>
        <row r="2276">
          <cell r="R2276">
            <v>0</v>
          </cell>
        </row>
        <row r="2277">
          <cell r="R2277">
            <v>0</v>
          </cell>
        </row>
        <row r="2280">
          <cell r="R2280">
            <v>0</v>
          </cell>
        </row>
        <row r="2281">
          <cell r="R2281">
            <v>0</v>
          </cell>
        </row>
        <row r="2282">
          <cell r="R2282">
            <v>0</v>
          </cell>
        </row>
        <row r="2283">
          <cell r="R2283">
            <v>0</v>
          </cell>
        </row>
        <row r="2289">
          <cell r="R2289">
            <v>0</v>
          </cell>
        </row>
        <row r="2290">
          <cell r="R2290">
            <v>0</v>
          </cell>
        </row>
        <row r="2291">
          <cell r="R2291">
            <v>0</v>
          </cell>
        </row>
        <row r="2292">
          <cell r="R2292">
            <v>0</v>
          </cell>
        </row>
        <row r="2293">
          <cell r="R2293">
            <v>0</v>
          </cell>
        </row>
        <row r="2296">
          <cell r="R2296">
            <v>0</v>
          </cell>
        </row>
        <row r="2299">
          <cell r="R2299">
            <v>0</v>
          </cell>
        </row>
        <row r="2300">
          <cell r="R2300">
            <v>0</v>
          </cell>
        </row>
        <row r="2301">
          <cell r="R2301">
            <v>0</v>
          </cell>
        </row>
        <row r="2302">
          <cell r="R2302">
            <v>0</v>
          </cell>
        </row>
        <row r="2303">
          <cell r="R2303">
            <v>0</v>
          </cell>
        </row>
        <row r="2306">
          <cell r="R2306">
            <v>0</v>
          </cell>
        </row>
        <row r="2307">
          <cell r="R2307">
            <v>0</v>
          </cell>
        </row>
        <row r="2308">
          <cell r="R2308">
            <v>0</v>
          </cell>
        </row>
        <row r="2309">
          <cell r="R2309">
            <v>0</v>
          </cell>
        </row>
        <row r="2310">
          <cell r="R2310">
            <v>0</v>
          </cell>
        </row>
        <row r="2313">
          <cell r="R2313">
            <v>0</v>
          </cell>
        </row>
        <row r="2319">
          <cell r="R2319">
            <v>0</v>
          </cell>
        </row>
        <row r="2320">
          <cell r="R2320">
            <v>0</v>
          </cell>
        </row>
        <row r="2321">
          <cell r="R2321">
            <v>0</v>
          </cell>
        </row>
        <row r="2322">
          <cell r="R2322">
            <v>0</v>
          </cell>
        </row>
        <row r="2323">
          <cell r="R2323">
            <v>0</v>
          </cell>
        </row>
        <row r="2324">
          <cell r="R2324">
            <v>0</v>
          </cell>
        </row>
        <row r="2325">
          <cell r="R2325">
            <v>0</v>
          </cell>
        </row>
        <row r="2326">
          <cell r="R2326">
            <v>0</v>
          </cell>
        </row>
        <row r="2327">
          <cell r="R2327">
            <v>0</v>
          </cell>
        </row>
        <row r="2328">
          <cell r="R2328">
            <v>0</v>
          </cell>
        </row>
        <row r="2329">
          <cell r="R2329">
            <v>0</v>
          </cell>
        </row>
        <row r="2330">
          <cell r="R2330">
            <v>0</v>
          </cell>
        </row>
        <row r="2331">
          <cell r="R2331">
            <v>0</v>
          </cell>
        </row>
        <row r="2332">
          <cell r="R2332">
            <v>0</v>
          </cell>
        </row>
        <row r="2333">
          <cell r="R2333">
            <v>0</v>
          </cell>
        </row>
        <row r="2334">
          <cell r="R2334">
            <v>0</v>
          </cell>
        </row>
        <row r="2335">
          <cell r="R2335">
            <v>0</v>
          </cell>
        </row>
        <row r="2336">
          <cell r="R2336">
            <v>0</v>
          </cell>
        </row>
        <row r="2337">
          <cell r="R2337">
            <v>0</v>
          </cell>
        </row>
        <row r="2338">
          <cell r="R2338">
            <v>0</v>
          </cell>
        </row>
        <row r="2339">
          <cell r="R2339">
            <v>0</v>
          </cell>
        </row>
        <row r="2342">
          <cell r="R2342">
            <v>0</v>
          </cell>
        </row>
        <row r="2343">
          <cell r="R2343">
            <v>0</v>
          </cell>
        </row>
        <row r="2344">
          <cell r="R2344">
            <v>0</v>
          </cell>
        </row>
        <row r="2345">
          <cell r="R2345">
            <v>0</v>
          </cell>
        </row>
        <row r="2348">
          <cell r="R2348">
            <v>0</v>
          </cell>
        </row>
        <row r="2349">
          <cell r="R2349">
            <v>0</v>
          </cell>
        </row>
        <row r="2350">
          <cell r="R2350">
            <v>0</v>
          </cell>
        </row>
        <row r="2351">
          <cell r="R2351">
            <v>0</v>
          </cell>
        </row>
        <row r="2358">
          <cell r="R2358">
            <v>0</v>
          </cell>
        </row>
        <row r="2363">
          <cell r="R2363">
            <v>0</v>
          </cell>
        </row>
        <row r="2364">
          <cell r="R2364">
            <v>0</v>
          </cell>
        </row>
        <row r="2365">
          <cell r="R2365">
            <v>0</v>
          </cell>
        </row>
        <row r="2366">
          <cell r="R2366">
            <v>0</v>
          </cell>
        </row>
        <row r="2367">
          <cell r="R2367">
            <v>0</v>
          </cell>
        </row>
        <row r="2369">
          <cell r="R2369">
            <v>0</v>
          </cell>
        </row>
        <row r="2370">
          <cell r="R2370">
            <v>0</v>
          </cell>
        </row>
        <row r="2371">
          <cell r="R2371">
            <v>0</v>
          </cell>
        </row>
        <row r="2372">
          <cell r="R2372">
            <v>0</v>
          </cell>
        </row>
        <row r="2373">
          <cell r="R2373">
            <v>0</v>
          </cell>
        </row>
        <row r="2376">
          <cell r="R2376">
            <v>0</v>
          </cell>
        </row>
        <row r="2378">
          <cell r="R2378">
            <v>0</v>
          </cell>
        </row>
        <row r="2382">
          <cell r="R2382">
            <v>0</v>
          </cell>
        </row>
        <row r="2383">
          <cell r="R2383">
            <v>0</v>
          </cell>
        </row>
        <row r="2386">
          <cell r="R2386">
            <v>0</v>
          </cell>
        </row>
        <row r="2387">
          <cell r="R2387">
            <v>0</v>
          </cell>
        </row>
        <row r="2388">
          <cell r="R2388">
            <v>0</v>
          </cell>
        </row>
        <row r="2389">
          <cell r="R2389">
            <v>0</v>
          </cell>
        </row>
        <row r="2390">
          <cell r="R2390">
            <v>0</v>
          </cell>
        </row>
        <row r="2393">
          <cell r="R2393">
            <v>0</v>
          </cell>
        </row>
        <row r="2394">
          <cell r="R2394">
            <v>0</v>
          </cell>
        </row>
        <row r="2397">
          <cell r="R2397">
            <v>0</v>
          </cell>
        </row>
        <row r="2398">
          <cell r="R2398">
            <v>0</v>
          </cell>
        </row>
        <row r="2399">
          <cell r="R2399">
            <v>0</v>
          </cell>
        </row>
        <row r="2400">
          <cell r="R2400">
            <v>0</v>
          </cell>
        </row>
        <row r="2401">
          <cell r="R2401">
            <v>0</v>
          </cell>
        </row>
        <row r="2405">
          <cell r="R2405">
            <v>0</v>
          </cell>
        </row>
        <row r="2406">
          <cell r="R2406">
            <v>0</v>
          </cell>
        </row>
        <row r="2407">
          <cell r="R2407">
            <v>0</v>
          </cell>
        </row>
        <row r="2408">
          <cell r="R2408">
            <v>0</v>
          </cell>
        </row>
        <row r="2410">
          <cell r="R2410">
            <v>0</v>
          </cell>
        </row>
        <row r="2411">
          <cell r="R2411">
            <v>0</v>
          </cell>
        </row>
        <row r="2412">
          <cell r="R2412">
            <v>0</v>
          </cell>
        </row>
        <row r="2413">
          <cell r="R2413">
            <v>0</v>
          </cell>
        </row>
        <row r="2415">
          <cell r="R2415">
            <v>0</v>
          </cell>
        </row>
        <row r="2416">
          <cell r="R2416">
            <v>0</v>
          </cell>
        </row>
        <row r="2417">
          <cell r="R2417">
            <v>0</v>
          </cell>
        </row>
        <row r="2419">
          <cell r="R2419">
            <v>0</v>
          </cell>
        </row>
        <row r="2425">
          <cell r="R2425">
            <v>0</v>
          </cell>
        </row>
        <row r="2426">
          <cell r="R2426">
            <v>0</v>
          </cell>
        </row>
        <row r="2427">
          <cell r="R2427">
            <v>0</v>
          </cell>
        </row>
        <row r="2428">
          <cell r="R2428">
            <v>0</v>
          </cell>
        </row>
        <row r="2433">
          <cell r="R2433">
            <v>0</v>
          </cell>
        </row>
        <row r="2444">
          <cell r="R2444">
            <v>0</v>
          </cell>
        </row>
        <row r="2445">
          <cell r="R2445">
            <v>0</v>
          </cell>
        </row>
        <row r="2450">
          <cell r="R2450">
            <v>0</v>
          </cell>
        </row>
        <row r="2455">
          <cell r="R2455">
            <v>0</v>
          </cell>
        </row>
        <row r="2463">
          <cell r="R2463">
            <v>0</v>
          </cell>
        </row>
        <row r="2464">
          <cell r="R2464">
            <v>0</v>
          </cell>
        </row>
        <row r="2469">
          <cell r="R2469">
            <v>0</v>
          </cell>
        </row>
        <row r="2475">
          <cell r="R2475">
            <v>0</v>
          </cell>
        </row>
        <row r="2476">
          <cell r="R2476">
            <v>0</v>
          </cell>
        </row>
        <row r="2477">
          <cell r="R2477">
            <v>0</v>
          </cell>
        </row>
        <row r="2483">
          <cell r="R2483">
            <v>0</v>
          </cell>
        </row>
        <row r="2484">
          <cell r="R2484">
            <v>0</v>
          </cell>
        </row>
        <row r="2485">
          <cell r="R2485">
            <v>0</v>
          </cell>
        </row>
        <row r="2486">
          <cell r="R2486">
            <v>0</v>
          </cell>
        </row>
        <row r="2487">
          <cell r="R2487">
            <v>0</v>
          </cell>
        </row>
        <row r="2488">
          <cell r="R2488">
            <v>0</v>
          </cell>
        </row>
        <row r="2489">
          <cell r="R2489">
            <v>0</v>
          </cell>
        </row>
        <row r="2490">
          <cell r="R2490">
            <v>0</v>
          </cell>
        </row>
        <row r="2494">
          <cell r="R2494">
            <v>0</v>
          </cell>
        </row>
        <row r="2497">
          <cell r="R2497">
            <v>0</v>
          </cell>
        </row>
        <row r="2498">
          <cell r="R2498">
            <v>0</v>
          </cell>
        </row>
        <row r="2499">
          <cell r="R2499">
            <v>0</v>
          </cell>
        </row>
        <row r="2500">
          <cell r="R2500">
            <v>0</v>
          </cell>
        </row>
        <row r="2501">
          <cell r="R2501">
            <v>0</v>
          </cell>
        </row>
        <row r="2502">
          <cell r="R2502">
            <v>0</v>
          </cell>
        </row>
        <row r="2503">
          <cell r="R2503">
            <v>0</v>
          </cell>
        </row>
        <row r="2504">
          <cell r="R2504">
            <v>0</v>
          </cell>
        </row>
        <row r="2505">
          <cell r="R2505">
            <v>0</v>
          </cell>
        </row>
        <row r="2511">
          <cell r="R2511">
            <v>0</v>
          </cell>
        </row>
        <row r="2512">
          <cell r="R2512">
            <v>0</v>
          </cell>
        </row>
        <row r="2513">
          <cell r="R2513">
            <v>0</v>
          </cell>
        </row>
        <row r="2517">
          <cell r="R2517">
            <v>0</v>
          </cell>
        </row>
        <row r="2518">
          <cell r="R2518">
            <v>0</v>
          </cell>
        </row>
        <row r="2519">
          <cell r="R2519">
            <v>0</v>
          </cell>
        </row>
        <row r="2520">
          <cell r="R2520">
            <v>0</v>
          </cell>
        </row>
        <row r="2521">
          <cell r="R2521">
            <v>0</v>
          </cell>
        </row>
        <row r="2522">
          <cell r="R2522">
            <v>0</v>
          </cell>
        </row>
        <row r="2523">
          <cell r="R2523">
            <v>0</v>
          </cell>
        </row>
        <row r="2524">
          <cell r="R2524">
            <v>0</v>
          </cell>
        </row>
        <row r="2525">
          <cell r="R2525">
            <v>0</v>
          </cell>
        </row>
        <row r="2526">
          <cell r="R2526">
            <v>0</v>
          </cell>
        </row>
        <row r="2527">
          <cell r="R2527">
            <v>0</v>
          </cell>
        </row>
        <row r="2528">
          <cell r="R2528">
            <v>0</v>
          </cell>
        </row>
        <row r="2534">
          <cell r="R2534">
            <v>0</v>
          </cell>
        </row>
        <row r="2537">
          <cell r="R2537">
            <v>0</v>
          </cell>
        </row>
        <row r="2538">
          <cell r="R2538">
            <v>0</v>
          </cell>
        </row>
        <row r="2539">
          <cell r="R2539">
            <v>0</v>
          </cell>
        </row>
        <row r="2540">
          <cell r="R2540">
            <v>0</v>
          </cell>
        </row>
        <row r="2541">
          <cell r="R2541">
            <v>0</v>
          </cell>
        </row>
        <row r="2542">
          <cell r="R2542">
            <v>0</v>
          </cell>
        </row>
        <row r="2543">
          <cell r="R2543">
            <v>0</v>
          </cell>
        </row>
        <row r="2547">
          <cell r="R2547">
            <v>0</v>
          </cell>
        </row>
        <row r="2550">
          <cell r="R2550">
            <v>0</v>
          </cell>
        </row>
        <row r="2553">
          <cell r="R2553">
            <v>0</v>
          </cell>
        </row>
        <row r="2554">
          <cell r="R2554">
            <v>0</v>
          </cell>
        </row>
        <row r="2555">
          <cell r="R2555">
            <v>0</v>
          </cell>
        </row>
        <row r="2558">
          <cell r="R2558">
            <v>0</v>
          </cell>
        </row>
        <row r="2559">
          <cell r="R2559">
            <v>0</v>
          </cell>
        </row>
        <row r="2560">
          <cell r="R2560">
            <v>0</v>
          </cell>
        </row>
        <row r="2561">
          <cell r="R2561">
            <v>0</v>
          </cell>
        </row>
        <row r="2562">
          <cell r="R2562">
            <v>0</v>
          </cell>
        </row>
        <row r="2563">
          <cell r="R2563">
            <v>0</v>
          </cell>
        </row>
        <row r="2564">
          <cell r="R2564">
            <v>0</v>
          </cell>
        </row>
        <row r="2565">
          <cell r="R2565">
            <v>0</v>
          </cell>
        </row>
        <row r="2566">
          <cell r="R2566">
            <v>0</v>
          </cell>
        </row>
        <row r="2567">
          <cell r="R2567">
            <v>0</v>
          </cell>
        </row>
        <row r="2568">
          <cell r="R2568">
            <v>0</v>
          </cell>
        </row>
        <row r="2573">
          <cell r="R2573">
            <v>0</v>
          </cell>
        </row>
        <row r="2574">
          <cell r="R2574">
            <v>0</v>
          </cell>
        </row>
        <row r="2575">
          <cell r="R2575">
            <v>0</v>
          </cell>
        </row>
        <row r="2576">
          <cell r="R2576">
            <v>0</v>
          </cell>
        </row>
        <row r="2577">
          <cell r="R2577">
            <v>0</v>
          </cell>
        </row>
        <row r="2578">
          <cell r="R2578">
            <v>0</v>
          </cell>
        </row>
        <row r="2579">
          <cell r="R2579">
            <v>0</v>
          </cell>
        </row>
        <row r="2580">
          <cell r="R2580">
            <v>0</v>
          </cell>
        </row>
        <row r="2581">
          <cell r="R2581">
            <v>0</v>
          </cell>
        </row>
        <row r="2586">
          <cell r="R2586">
            <v>0</v>
          </cell>
        </row>
        <row r="2587">
          <cell r="R2587">
            <v>0</v>
          </cell>
        </row>
        <row r="2588">
          <cell r="R2588">
            <v>0</v>
          </cell>
        </row>
        <row r="2598">
          <cell r="R2598">
            <v>0</v>
          </cell>
        </row>
        <row r="2599">
          <cell r="R2599">
            <v>0</v>
          </cell>
        </row>
        <row r="2609">
          <cell r="R2609">
            <v>0</v>
          </cell>
        </row>
        <row r="2610">
          <cell r="R2610">
            <v>0</v>
          </cell>
        </row>
        <row r="2618">
          <cell r="R2618">
            <v>0</v>
          </cell>
        </row>
        <row r="2619">
          <cell r="R2619">
            <v>0</v>
          </cell>
        </row>
        <row r="2620">
          <cell r="R2620">
            <v>0</v>
          </cell>
        </row>
        <row r="2621">
          <cell r="R2621">
            <v>0</v>
          </cell>
        </row>
        <row r="2630">
          <cell r="R2630">
            <v>0</v>
          </cell>
        </row>
        <row r="2631">
          <cell r="R2631">
            <v>0</v>
          </cell>
        </row>
        <row r="2632">
          <cell r="R2632">
            <v>0</v>
          </cell>
        </row>
        <row r="2633">
          <cell r="R2633">
            <v>0</v>
          </cell>
        </row>
        <row r="2636">
          <cell r="R2636">
            <v>0</v>
          </cell>
        </row>
        <row r="2637">
          <cell r="R2637">
            <v>0</v>
          </cell>
        </row>
        <row r="2638">
          <cell r="R2638">
            <v>0</v>
          </cell>
        </row>
        <row r="2639">
          <cell r="R2639">
            <v>0</v>
          </cell>
        </row>
        <row r="2640">
          <cell r="R2640">
            <v>0</v>
          </cell>
        </row>
        <row r="2641">
          <cell r="R2641">
            <v>0</v>
          </cell>
        </row>
        <row r="2644">
          <cell r="R2644">
            <v>0</v>
          </cell>
        </row>
        <row r="2645">
          <cell r="R2645">
            <v>0</v>
          </cell>
        </row>
        <row r="2646">
          <cell r="R2646">
            <v>0</v>
          </cell>
        </row>
        <row r="2647">
          <cell r="R2647">
            <v>0</v>
          </cell>
        </row>
        <row r="2648">
          <cell r="R2648">
            <v>0</v>
          </cell>
        </row>
        <row r="2649">
          <cell r="R2649">
            <v>0</v>
          </cell>
        </row>
        <row r="2650">
          <cell r="R2650">
            <v>0</v>
          </cell>
        </row>
        <row r="2651">
          <cell r="R2651">
            <v>0</v>
          </cell>
        </row>
        <row r="2652">
          <cell r="R2652">
            <v>0</v>
          </cell>
        </row>
        <row r="2655">
          <cell r="R2655">
            <v>0</v>
          </cell>
        </row>
        <row r="2656">
          <cell r="R2656">
            <v>0</v>
          </cell>
        </row>
        <row r="2657">
          <cell r="R2657">
            <v>0</v>
          </cell>
        </row>
        <row r="2658">
          <cell r="R2658">
            <v>0</v>
          </cell>
        </row>
        <row r="2659">
          <cell r="R2659">
            <v>0</v>
          </cell>
        </row>
        <row r="2660">
          <cell r="R2660">
            <v>0</v>
          </cell>
        </row>
        <row r="2661">
          <cell r="R2661">
            <v>0</v>
          </cell>
        </row>
        <row r="2662">
          <cell r="R2662">
            <v>0</v>
          </cell>
        </row>
        <row r="2663">
          <cell r="R2663">
            <v>0</v>
          </cell>
        </row>
        <row r="2664">
          <cell r="R2664">
            <v>0</v>
          </cell>
        </row>
        <row r="2665">
          <cell r="R2665">
            <v>0</v>
          </cell>
        </row>
        <row r="2666">
          <cell r="R2666">
            <v>0</v>
          </cell>
        </row>
        <row r="2667">
          <cell r="R2667">
            <v>0</v>
          </cell>
        </row>
        <row r="2668">
          <cell r="R2668">
            <v>0</v>
          </cell>
        </row>
        <row r="2669">
          <cell r="R2669">
            <v>0</v>
          </cell>
        </row>
        <row r="2672">
          <cell r="R2672">
            <v>0</v>
          </cell>
        </row>
        <row r="2673">
          <cell r="R2673">
            <v>0</v>
          </cell>
        </row>
        <row r="2674">
          <cell r="R2674">
            <v>0</v>
          </cell>
        </row>
        <row r="2675">
          <cell r="R2675">
            <v>0</v>
          </cell>
        </row>
        <row r="2676">
          <cell r="R2676">
            <v>0</v>
          </cell>
        </row>
        <row r="2677">
          <cell r="R2677">
            <v>0</v>
          </cell>
        </row>
        <row r="2678">
          <cell r="R2678">
            <v>0</v>
          </cell>
        </row>
        <row r="2679">
          <cell r="R2679">
            <v>0</v>
          </cell>
        </row>
        <row r="2680">
          <cell r="R2680">
            <v>0</v>
          </cell>
        </row>
        <row r="2683">
          <cell r="R2683">
            <v>0</v>
          </cell>
        </row>
        <row r="2684">
          <cell r="R2684">
            <v>0</v>
          </cell>
        </row>
        <row r="2685">
          <cell r="R2685">
            <v>0</v>
          </cell>
        </row>
        <row r="2686">
          <cell r="R2686">
            <v>0</v>
          </cell>
        </row>
        <row r="2693">
          <cell r="R2693">
            <v>0</v>
          </cell>
        </row>
        <row r="2694">
          <cell r="R2694">
            <v>0</v>
          </cell>
        </row>
        <row r="2695">
          <cell r="R2695">
            <v>0</v>
          </cell>
        </row>
        <row r="2696">
          <cell r="R2696">
            <v>0</v>
          </cell>
        </row>
        <row r="2697">
          <cell r="R2697">
            <v>0</v>
          </cell>
        </row>
        <row r="2700">
          <cell r="R2700">
            <v>0</v>
          </cell>
        </row>
        <row r="2701">
          <cell r="R2701">
            <v>0</v>
          </cell>
        </row>
        <row r="2702">
          <cell r="R2702">
            <v>0</v>
          </cell>
        </row>
        <row r="2709">
          <cell r="R2709">
            <v>0</v>
          </cell>
        </row>
        <row r="2710">
          <cell r="R2710">
            <v>0</v>
          </cell>
        </row>
        <row r="2711">
          <cell r="R2711">
            <v>0</v>
          </cell>
        </row>
        <row r="2712">
          <cell r="R2712">
            <v>0</v>
          </cell>
        </row>
        <row r="2713">
          <cell r="R2713">
            <v>0</v>
          </cell>
        </row>
        <row r="2714">
          <cell r="R2714">
            <v>0</v>
          </cell>
        </row>
        <row r="2715">
          <cell r="R2715">
            <v>0</v>
          </cell>
        </row>
        <row r="2716">
          <cell r="R2716">
            <v>0</v>
          </cell>
        </row>
        <row r="2717">
          <cell r="R2717">
            <v>0</v>
          </cell>
        </row>
        <row r="2718">
          <cell r="R2718">
            <v>0</v>
          </cell>
        </row>
        <row r="2721">
          <cell r="R2721">
            <v>0</v>
          </cell>
        </row>
        <row r="2722">
          <cell r="R2722">
            <v>0</v>
          </cell>
        </row>
        <row r="2723">
          <cell r="R2723">
            <v>0</v>
          </cell>
        </row>
        <row r="2724">
          <cell r="R2724">
            <v>0</v>
          </cell>
        </row>
        <row r="2725">
          <cell r="R2725">
            <v>0</v>
          </cell>
        </row>
        <row r="2728">
          <cell r="R2728">
            <v>0</v>
          </cell>
        </row>
        <row r="2729">
          <cell r="R2729">
            <v>0</v>
          </cell>
        </row>
        <row r="2730">
          <cell r="R2730">
            <v>0</v>
          </cell>
        </row>
        <row r="2731">
          <cell r="R2731">
            <v>0</v>
          </cell>
        </row>
        <row r="2734">
          <cell r="R2734">
            <v>0</v>
          </cell>
        </row>
        <row r="2749">
          <cell r="R2749">
            <v>0</v>
          </cell>
        </row>
        <row r="2750">
          <cell r="R2750">
            <v>0</v>
          </cell>
        </row>
        <row r="2751">
          <cell r="R2751">
            <v>0</v>
          </cell>
        </row>
        <row r="2752">
          <cell r="R2752">
            <v>0</v>
          </cell>
        </row>
        <row r="2753">
          <cell r="R2753">
            <v>0</v>
          </cell>
        </row>
        <row r="2754">
          <cell r="R2754">
            <v>0</v>
          </cell>
        </row>
        <row r="2755">
          <cell r="R2755">
            <v>0</v>
          </cell>
        </row>
        <row r="2756">
          <cell r="R2756">
            <v>0</v>
          </cell>
        </row>
        <row r="2757">
          <cell r="R2757">
            <v>0</v>
          </cell>
        </row>
        <row r="2760">
          <cell r="R2760">
            <v>0</v>
          </cell>
        </row>
        <row r="2761">
          <cell r="R2761">
            <v>0</v>
          </cell>
        </row>
        <row r="2762">
          <cell r="R2762">
            <v>0</v>
          </cell>
        </row>
        <row r="2763">
          <cell r="R2763">
            <v>0</v>
          </cell>
        </row>
        <row r="2766">
          <cell r="R2766">
            <v>0</v>
          </cell>
        </row>
        <row r="2767">
          <cell r="R2767">
            <v>0</v>
          </cell>
        </row>
        <row r="2768">
          <cell r="R2768">
            <v>0</v>
          </cell>
        </row>
        <row r="2769">
          <cell r="R2769">
            <v>0</v>
          </cell>
        </row>
        <row r="2770">
          <cell r="R2770">
            <v>0</v>
          </cell>
        </row>
        <row r="2773">
          <cell r="R2773">
            <v>0</v>
          </cell>
        </row>
        <row r="2774">
          <cell r="R2774">
            <v>0</v>
          </cell>
        </row>
        <row r="2776">
          <cell r="R2776">
            <v>0</v>
          </cell>
        </row>
        <row r="2777">
          <cell r="R2777">
            <v>0</v>
          </cell>
        </row>
        <row r="2778">
          <cell r="R2778">
            <v>0</v>
          </cell>
        </row>
        <row r="2779">
          <cell r="R2779">
            <v>0</v>
          </cell>
        </row>
        <row r="2782">
          <cell r="R2782">
            <v>0</v>
          </cell>
        </row>
        <row r="2783">
          <cell r="R2783">
            <v>0</v>
          </cell>
        </row>
        <row r="2784">
          <cell r="R2784">
            <v>0</v>
          </cell>
        </row>
        <row r="2785">
          <cell r="R2785">
            <v>0</v>
          </cell>
        </row>
        <row r="2788">
          <cell r="R2788">
            <v>0</v>
          </cell>
        </row>
        <row r="2789">
          <cell r="R2789">
            <v>0</v>
          </cell>
        </row>
        <row r="2790">
          <cell r="R2790">
            <v>0</v>
          </cell>
        </row>
        <row r="2793">
          <cell r="R2793">
            <v>0</v>
          </cell>
        </row>
        <row r="2794">
          <cell r="R2794">
            <v>0</v>
          </cell>
        </row>
        <row r="2795">
          <cell r="R2795">
            <v>0</v>
          </cell>
        </row>
        <row r="2796">
          <cell r="R2796">
            <v>0</v>
          </cell>
        </row>
        <row r="2799">
          <cell r="R2799">
            <v>0</v>
          </cell>
        </row>
        <row r="2800">
          <cell r="R2800">
            <v>0</v>
          </cell>
        </row>
        <row r="2801">
          <cell r="R2801">
            <v>0</v>
          </cell>
        </row>
        <row r="2804">
          <cell r="R2804">
            <v>0</v>
          </cell>
        </row>
        <row r="2805">
          <cell r="R2805">
            <v>0</v>
          </cell>
        </row>
        <row r="2806">
          <cell r="R2806">
            <v>0</v>
          </cell>
        </row>
        <row r="2807">
          <cell r="R2807">
            <v>0</v>
          </cell>
        </row>
        <row r="2808">
          <cell r="R2808">
            <v>0</v>
          </cell>
        </row>
        <row r="2809">
          <cell r="R2809">
            <v>0</v>
          </cell>
        </row>
        <row r="2810">
          <cell r="R2810">
            <v>0</v>
          </cell>
        </row>
        <row r="2811">
          <cell r="R2811">
            <v>0</v>
          </cell>
        </row>
        <row r="2812">
          <cell r="R2812">
            <v>0</v>
          </cell>
        </row>
        <row r="2813">
          <cell r="R2813">
            <v>0</v>
          </cell>
        </row>
        <row r="2814">
          <cell r="R2814">
            <v>0</v>
          </cell>
        </row>
        <row r="2817">
          <cell r="R2817">
            <v>0</v>
          </cell>
        </row>
        <row r="2818">
          <cell r="R2818">
            <v>0</v>
          </cell>
        </row>
        <row r="2819">
          <cell r="R2819">
            <v>0</v>
          </cell>
        </row>
        <row r="2822">
          <cell r="R2822">
            <v>0</v>
          </cell>
        </row>
        <row r="2823">
          <cell r="R2823">
            <v>0</v>
          </cell>
        </row>
        <row r="2824">
          <cell r="R2824">
            <v>0</v>
          </cell>
        </row>
        <row r="2827">
          <cell r="R2827">
            <v>0</v>
          </cell>
        </row>
        <row r="2828">
          <cell r="R2828">
            <v>0</v>
          </cell>
        </row>
        <row r="2829">
          <cell r="R2829">
            <v>0</v>
          </cell>
        </row>
        <row r="2830">
          <cell r="R2830">
            <v>0</v>
          </cell>
        </row>
        <row r="2836">
          <cell r="R2836">
            <v>0</v>
          </cell>
        </row>
        <row r="2837">
          <cell r="R2837">
            <v>0</v>
          </cell>
        </row>
        <row r="2838">
          <cell r="R2838">
            <v>0</v>
          </cell>
        </row>
        <row r="2839">
          <cell r="R2839">
            <v>0</v>
          </cell>
        </row>
        <row r="2842">
          <cell r="R2842">
            <v>0</v>
          </cell>
        </row>
        <row r="2843">
          <cell r="R2843">
            <v>0</v>
          </cell>
        </row>
        <row r="2844">
          <cell r="R2844">
            <v>0</v>
          </cell>
        </row>
        <row r="2847">
          <cell r="R2847">
            <v>0</v>
          </cell>
        </row>
        <row r="2848">
          <cell r="R2848">
            <v>0</v>
          </cell>
        </row>
        <row r="2849">
          <cell r="R2849">
            <v>0</v>
          </cell>
        </row>
        <row r="2850">
          <cell r="R2850">
            <v>0</v>
          </cell>
        </row>
        <row r="2851">
          <cell r="R2851">
            <v>0</v>
          </cell>
        </row>
        <row r="2852">
          <cell r="R2852">
            <v>0</v>
          </cell>
        </row>
        <row r="2855">
          <cell r="R2855">
            <v>0</v>
          </cell>
        </row>
        <row r="2856">
          <cell r="R2856">
            <v>0</v>
          </cell>
        </row>
        <row r="2857">
          <cell r="R2857">
            <v>0</v>
          </cell>
        </row>
        <row r="2860">
          <cell r="R2860">
            <v>0</v>
          </cell>
        </row>
        <row r="2861">
          <cell r="R2861">
            <v>0</v>
          </cell>
        </row>
        <row r="2862">
          <cell r="R2862">
            <v>0</v>
          </cell>
        </row>
        <row r="2865">
          <cell r="R2865">
            <v>0</v>
          </cell>
        </row>
        <row r="2866">
          <cell r="R2866">
            <v>0</v>
          </cell>
        </row>
        <row r="2867">
          <cell r="R2867">
            <v>0</v>
          </cell>
        </row>
        <row r="2869">
          <cell r="R2869">
            <v>0</v>
          </cell>
        </row>
        <row r="2879">
          <cell r="R2879">
            <v>0</v>
          </cell>
        </row>
        <row r="2880">
          <cell r="R2880">
            <v>0</v>
          </cell>
        </row>
        <row r="2881">
          <cell r="R2881">
            <v>0</v>
          </cell>
        </row>
        <row r="2883">
          <cell r="R2883">
            <v>0</v>
          </cell>
        </row>
        <row r="2886">
          <cell r="R2886">
            <v>0</v>
          </cell>
        </row>
        <row r="2890">
          <cell r="R2890">
            <v>0</v>
          </cell>
        </row>
        <row r="2893">
          <cell r="R2893">
            <v>0</v>
          </cell>
        </row>
        <row r="2894">
          <cell r="R2894">
            <v>0</v>
          </cell>
        </row>
        <row r="2895">
          <cell r="R2895">
            <v>0</v>
          </cell>
        </row>
        <row r="2896">
          <cell r="R2896">
            <v>0</v>
          </cell>
        </row>
        <row r="2897">
          <cell r="R2897">
            <v>0</v>
          </cell>
        </row>
        <row r="2898">
          <cell r="R2898">
            <v>0</v>
          </cell>
        </row>
        <row r="2899">
          <cell r="R2899">
            <v>0</v>
          </cell>
        </row>
        <row r="2900">
          <cell r="R2900">
            <v>0</v>
          </cell>
        </row>
        <row r="2903">
          <cell r="R2903">
            <v>0</v>
          </cell>
        </row>
        <row r="2904">
          <cell r="R2904">
            <v>0</v>
          </cell>
        </row>
        <row r="2905">
          <cell r="R2905">
            <v>0</v>
          </cell>
        </row>
        <row r="2906">
          <cell r="R2906">
            <v>0</v>
          </cell>
        </row>
        <row r="2907">
          <cell r="R2907">
            <v>0</v>
          </cell>
        </row>
        <row r="2908">
          <cell r="R2908">
            <v>0</v>
          </cell>
        </row>
        <row r="2909">
          <cell r="R2909">
            <v>0</v>
          </cell>
        </row>
        <row r="2910">
          <cell r="R2910">
            <v>0</v>
          </cell>
        </row>
        <row r="2916">
          <cell r="R2916">
            <v>0</v>
          </cell>
        </row>
        <row r="2917">
          <cell r="R2917">
            <v>0</v>
          </cell>
        </row>
        <row r="2918">
          <cell r="R2918">
            <v>0</v>
          </cell>
        </row>
        <row r="2919">
          <cell r="R2919">
            <v>0</v>
          </cell>
        </row>
        <row r="2920">
          <cell r="R2920">
            <v>0</v>
          </cell>
        </row>
        <row r="2921">
          <cell r="R2921">
            <v>0</v>
          </cell>
        </row>
        <row r="2922">
          <cell r="R2922">
            <v>0</v>
          </cell>
        </row>
        <row r="2925">
          <cell r="R2925">
            <v>0</v>
          </cell>
        </row>
        <row r="2926">
          <cell r="R2926">
            <v>0</v>
          </cell>
        </row>
        <row r="2927">
          <cell r="R2927">
            <v>0</v>
          </cell>
        </row>
        <row r="2930">
          <cell r="R2930">
            <v>0</v>
          </cell>
        </row>
        <row r="2931">
          <cell r="R2931">
            <v>0</v>
          </cell>
        </row>
        <row r="2932">
          <cell r="R2932">
            <v>0</v>
          </cell>
        </row>
        <row r="2933">
          <cell r="R2933">
            <v>0</v>
          </cell>
        </row>
        <row r="2934">
          <cell r="R2934">
            <v>0</v>
          </cell>
        </row>
        <row r="2935">
          <cell r="R2935">
            <v>0</v>
          </cell>
        </row>
        <row r="2936">
          <cell r="R2936">
            <v>0</v>
          </cell>
        </row>
        <row r="2937">
          <cell r="R2937">
            <v>0</v>
          </cell>
        </row>
        <row r="2940">
          <cell r="R2940">
            <v>0</v>
          </cell>
        </row>
        <row r="2941">
          <cell r="R2941">
            <v>0</v>
          </cell>
        </row>
        <row r="2942">
          <cell r="R2942">
            <v>0</v>
          </cell>
        </row>
        <row r="2945">
          <cell r="R2945">
            <v>0</v>
          </cell>
        </row>
        <row r="2946">
          <cell r="R2946">
            <v>0</v>
          </cell>
        </row>
        <row r="2949">
          <cell r="R2949">
            <v>0</v>
          </cell>
        </row>
        <row r="2952">
          <cell r="R2952">
            <v>0</v>
          </cell>
        </row>
        <row r="2953">
          <cell r="R2953">
            <v>0</v>
          </cell>
        </row>
        <row r="2954">
          <cell r="R2954">
            <v>0</v>
          </cell>
        </row>
        <row r="2960">
          <cell r="R2960">
            <v>0</v>
          </cell>
        </row>
        <row r="2961">
          <cell r="R2961">
            <v>0</v>
          </cell>
        </row>
        <row r="2962">
          <cell r="R2962">
            <v>0</v>
          </cell>
        </row>
        <row r="2963">
          <cell r="R2963">
            <v>0</v>
          </cell>
        </row>
        <row r="2964">
          <cell r="R2964">
            <v>0</v>
          </cell>
        </row>
        <row r="2967">
          <cell r="R2967">
            <v>0</v>
          </cell>
        </row>
        <row r="2968">
          <cell r="R2968">
            <v>0</v>
          </cell>
        </row>
        <row r="2969">
          <cell r="R2969">
            <v>0</v>
          </cell>
        </row>
        <row r="2971">
          <cell r="R2971">
            <v>0</v>
          </cell>
        </row>
        <row r="2995">
          <cell r="R2995">
            <v>0</v>
          </cell>
        </row>
        <row r="2996">
          <cell r="R2996">
            <v>0</v>
          </cell>
        </row>
        <row r="2997">
          <cell r="R2997">
            <v>0</v>
          </cell>
        </row>
        <row r="2998">
          <cell r="R2998">
            <v>0</v>
          </cell>
        </row>
        <row r="2999">
          <cell r="R2999">
            <v>0</v>
          </cell>
        </row>
        <row r="3000">
          <cell r="R3000">
            <v>0</v>
          </cell>
        </row>
        <row r="3001">
          <cell r="R3001">
            <v>0</v>
          </cell>
        </row>
        <row r="3002">
          <cell r="R3002">
            <v>0</v>
          </cell>
        </row>
        <row r="3005">
          <cell r="R3005">
            <v>0</v>
          </cell>
        </row>
        <row r="3006">
          <cell r="R3006">
            <v>0</v>
          </cell>
        </row>
        <row r="3007">
          <cell r="R3007">
            <v>0</v>
          </cell>
        </row>
        <row r="3008">
          <cell r="R3008">
            <v>0</v>
          </cell>
        </row>
        <row r="3009">
          <cell r="R3009">
            <v>0</v>
          </cell>
        </row>
        <row r="3010">
          <cell r="R3010">
            <v>0</v>
          </cell>
        </row>
        <row r="3011">
          <cell r="R3011">
            <v>0</v>
          </cell>
        </row>
        <row r="3012">
          <cell r="R3012">
            <v>0</v>
          </cell>
        </row>
        <row r="3015">
          <cell r="R3015">
            <v>0</v>
          </cell>
        </row>
        <row r="3016">
          <cell r="R3016">
            <v>0</v>
          </cell>
        </row>
        <row r="3017">
          <cell r="R3017">
            <v>0</v>
          </cell>
        </row>
        <row r="3018">
          <cell r="R3018">
            <v>0</v>
          </cell>
        </row>
        <row r="3019">
          <cell r="R3019">
            <v>0</v>
          </cell>
        </row>
        <row r="3020">
          <cell r="R3020">
            <v>0</v>
          </cell>
        </row>
        <row r="3021">
          <cell r="R3021">
            <v>0</v>
          </cell>
        </row>
        <row r="3022">
          <cell r="R3022">
            <v>0</v>
          </cell>
        </row>
        <row r="3025">
          <cell r="R3025">
            <v>0</v>
          </cell>
        </row>
        <row r="3026">
          <cell r="R3026">
            <v>0</v>
          </cell>
        </row>
        <row r="3027">
          <cell r="R3027">
            <v>0</v>
          </cell>
        </row>
        <row r="3030">
          <cell r="R3030">
            <v>0</v>
          </cell>
        </row>
        <row r="3033">
          <cell r="R3033">
            <v>0</v>
          </cell>
        </row>
        <row r="3034">
          <cell r="R3034">
            <v>0</v>
          </cell>
        </row>
        <row r="3035">
          <cell r="R3035">
            <v>0</v>
          </cell>
        </row>
        <row r="3041">
          <cell r="R3041">
            <v>0</v>
          </cell>
        </row>
        <row r="3042">
          <cell r="R3042">
            <v>0</v>
          </cell>
        </row>
        <row r="3043">
          <cell r="R3043">
            <v>0</v>
          </cell>
        </row>
        <row r="3046">
          <cell r="R3046">
            <v>0</v>
          </cell>
        </row>
        <row r="3049">
          <cell r="R3049">
            <v>0</v>
          </cell>
        </row>
        <row r="3052">
          <cell r="R3052">
            <v>0</v>
          </cell>
        </row>
        <row r="3053">
          <cell r="R3053">
            <v>0</v>
          </cell>
        </row>
        <row r="3054">
          <cell r="R3054">
            <v>0</v>
          </cell>
        </row>
        <row r="3058">
          <cell r="R3058">
            <v>0</v>
          </cell>
        </row>
        <row r="3059">
          <cell r="R3059">
            <v>0</v>
          </cell>
        </row>
        <row r="3060">
          <cell r="R3060">
            <v>0</v>
          </cell>
        </row>
        <row r="3061">
          <cell r="R3061">
            <v>0</v>
          </cell>
        </row>
        <row r="3068">
          <cell r="R3068">
            <v>0</v>
          </cell>
        </row>
        <row r="3074">
          <cell r="R3074">
            <v>0</v>
          </cell>
        </row>
        <row r="3081">
          <cell r="R3081">
            <v>0</v>
          </cell>
        </row>
        <row r="3088">
          <cell r="R3088">
            <v>0</v>
          </cell>
        </row>
        <row r="3095">
          <cell r="R3095">
            <v>0</v>
          </cell>
        </row>
        <row r="3097">
          <cell r="R3097">
            <v>0</v>
          </cell>
        </row>
        <row r="3104">
          <cell r="R3104">
            <v>0</v>
          </cell>
        </row>
        <row r="3109">
          <cell r="R3109">
            <v>0</v>
          </cell>
        </row>
        <row r="3116">
          <cell r="R3116">
            <v>0</v>
          </cell>
        </row>
        <row r="3122">
          <cell r="R3122">
            <v>0</v>
          </cell>
        </row>
        <row r="3123">
          <cell r="R3123">
            <v>0</v>
          </cell>
        </row>
        <row r="3124">
          <cell r="R3124">
            <v>0</v>
          </cell>
        </row>
        <row r="3125">
          <cell r="R3125">
            <v>0</v>
          </cell>
        </row>
        <row r="3129">
          <cell r="R3129">
            <v>0</v>
          </cell>
        </row>
        <row r="3130">
          <cell r="R3130">
            <v>0</v>
          </cell>
        </row>
        <row r="3131">
          <cell r="R3131">
            <v>0</v>
          </cell>
        </row>
        <row r="3132">
          <cell r="R3132">
            <v>0</v>
          </cell>
        </row>
        <row r="3133">
          <cell r="R3133">
            <v>0</v>
          </cell>
        </row>
        <row r="3134">
          <cell r="R3134">
            <v>0</v>
          </cell>
        </row>
        <row r="3135">
          <cell r="R3135">
            <v>0</v>
          </cell>
        </row>
        <row r="3136">
          <cell r="R3136">
            <v>0</v>
          </cell>
        </row>
        <row r="3137">
          <cell r="R3137">
            <v>0</v>
          </cell>
        </row>
        <row r="3140">
          <cell r="R3140">
            <v>0</v>
          </cell>
        </row>
        <row r="3141">
          <cell r="R3141">
            <v>0</v>
          </cell>
        </row>
        <row r="3142">
          <cell r="R3142">
            <v>0</v>
          </cell>
        </row>
        <row r="3143">
          <cell r="R3143">
            <v>0</v>
          </cell>
        </row>
        <row r="3144">
          <cell r="R3144">
            <v>0</v>
          </cell>
        </row>
        <row r="3145">
          <cell r="R3145">
            <v>0</v>
          </cell>
        </row>
        <row r="3146">
          <cell r="R3146">
            <v>0</v>
          </cell>
        </row>
        <row r="3148">
          <cell r="R3148">
            <v>0</v>
          </cell>
        </row>
        <row r="3149">
          <cell r="R3149">
            <v>0</v>
          </cell>
        </row>
        <row r="3152">
          <cell r="R3152">
            <v>0</v>
          </cell>
        </row>
        <row r="3153">
          <cell r="R3153">
            <v>0</v>
          </cell>
        </row>
        <row r="3154">
          <cell r="R3154">
            <v>0</v>
          </cell>
        </row>
        <row r="3155">
          <cell r="R3155">
            <v>0</v>
          </cell>
        </row>
        <row r="3156">
          <cell r="R3156">
            <v>0</v>
          </cell>
        </row>
        <row r="3157">
          <cell r="R3157">
            <v>0</v>
          </cell>
        </row>
        <row r="3158">
          <cell r="R3158">
            <v>0</v>
          </cell>
        </row>
        <row r="3159">
          <cell r="R3159">
            <v>0</v>
          </cell>
        </row>
        <row r="3161">
          <cell r="R3161">
            <v>0</v>
          </cell>
        </row>
        <row r="3167">
          <cell r="R3167">
            <v>0</v>
          </cell>
        </row>
        <row r="3168">
          <cell r="R3168">
            <v>0</v>
          </cell>
        </row>
        <row r="3171">
          <cell r="R3171">
            <v>0</v>
          </cell>
        </row>
        <row r="3172">
          <cell r="R3172">
            <v>0</v>
          </cell>
        </row>
        <row r="3173">
          <cell r="R3173">
            <v>0</v>
          </cell>
        </row>
        <row r="3176">
          <cell r="R3176">
            <v>0</v>
          </cell>
        </row>
        <row r="3177">
          <cell r="R3177">
            <v>0</v>
          </cell>
        </row>
        <row r="3178">
          <cell r="R3178">
            <v>0</v>
          </cell>
        </row>
        <row r="3179">
          <cell r="R3179">
            <v>0</v>
          </cell>
        </row>
        <row r="3182">
          <cell r="R3182">
            <v>0</v>
          </cell>
        </row>
        <row r="3183">
          <cell r="R3183">
            <v>0</v>
          </cell>
        </row>
        <row r="3184">
          <cell r="R3184">
            <v>0</v>
          </cell>
        </row>
        <row r="3185">
          <cell r="R3185">
            <v>0</v>
          </cell>
        </row>
        <row r="3188">
          <cell r="R3188">
            <v>0</v>
          </cell>
        </row>
        <row r="3189">
          <cell r="R3189">
            <v>0</v>
          </cell>
        </row>
        <row r="3190">
          <cell r="R3190">
            <v>0</v>
          </cell>
        </row>
        <row r="3191">
          <cell r="R3191">
            <v>0</v>
          </cell>
        </row>
        <row r="3199">
          <cell r="R3199">
            <v>0</v>
          </cell>
        </row>
        <row r="3200">
          <cell r="R3200">
            <v>0</v>
          </cell>
        </row>
        <row r="3201">
          <cell r="R3201">
            <v>0</v>
          </cell>
        </row>
        <row r="3202">
          <cell r="R3202">
            <v>0</v>
          </cell>
        </row>
        <row r="3203">
          <cell r="R3203">
            <v>0</v>
          </cell>
        </row>
        <row r="3204">
          <cell r="R3204">
            <v>0</v>
          </cell>
        </row>
        <row r="3205">
          <cell r="R3205">
            <v>0</v>
          </cell>
        </row>
        <row r="3208">
          <cell r="R3208">
            <v>0</v>
          </cell>
        </row>
        <row r="3209">
          <cell r="R3209">
            <v>0</v>
          </cell>
        </row>
        <row r="3210">
          <cell r="R3210">
            <v>0</v>
          </cell>
        </row>
        <row r="3211">
          <cell r="R3211">
            <v>0</v>
          </cell>
        </row>
        <row r="3214">
          <cell r="R3214">
            <v>0</v>
          </cell>
        </row>
        <row r="3217">
          <cell r="R3217">
            <v>0</v>
          </cell>
        </row>
        <row r="3218">
          <cell r="R3218">
            <v>0</v>
          </cell>
        </row>
        <row r="3221">
          <cell r="R3221">
            <v>0</v>
          </cell>
        </row>
        <row r="3222">
          <cell r="R3222">
            <v>0</v>
          </cell>
        </row>
        <row r="3223">
          <cell r="R3223">
            <v>0</v>
          </cell>
        </row>
        <row r="3224">
          <cell r="R3224">
            <v>0</v>
          </cell>
        </row>
        <row r="3225">
          <cell r="R3225">
            <v>0</v>
          </cell>
        </row>
        <row r="3229">
          <cell r="R3229">
            <v>0</v>
          </cell>
        </row>
        <row r="3230">
          <cell r="R3230">
            <v>0</v>
          </cell>
        </row>
        <row r="3232">
          <cell r="R3232">
            <v>0</v>
          </cell>
        </row>
        <row r="3233">
          <cell r="R3233">
            <v>0</v>
          </cell>
        </row>
        <row r="3234">
          <cell r="R3234">
            <v>0</v>
          </cell>
        </row>
        <row r="3237">
          <cell r="R3237">
            <v>0</v>
          </cell>
        </row>
        <row r="3238">
          <cell r="R3238">
            <v>0</v>
          </cell>
        </row>
        <row r="3241">
          <cell r="R3241">
            <v>0</v>
          </cell>
        </row>
        <row r="3242">
          <cell r="R3242">
            <v>0</v>
          </cell>
        </row>
        <row r="3243">
          <cell r="R3243">
            <v>0</v>
          </cell>
        </row>
        <row r="3246">
          <cell r="R3246">
            <v>0</v>
          </cell>
        </row>
        <row r="3247">
          <cell r="R3247">
            <v>0</v>
          </cell>
        </row>
        <row r="3248">
          <cell r="R3248">
            <v>0</v>
          </cell>
        </row>
        <row r="3249">
          <cell r="R3249">
            <v>0</v>
          </cell>
        </row>
        <row r="3250">
          <cell r="R3250">
            <v>0</v>
          </cell>
        </row>
        <row r="3251">
          <cell r="R3251">
            <v>0</v>
          </cell>
        </row>
        <row r="3252">
          <cell r="R3252">
            <v>0</v>
          </cell>
        </row>
        <row r="3255">
          <cell r="R3255">
            <v>0</v>
          </cell>
        </row>
        <row r="3256">
          <cell r="R3256">
            <v>0</v>
          </cell>
        </row>
        <row r="3263">
          <cell r="R3263">
            <v>0</v>
          </cell>
        </row>
        <row r="3264">
          <cell r="R3264">
            <v>0</v>
          </cell>
        </row>
        <row r="3265">
          <cell r="R3265">
            <v>0</v>
          </cell>
        </row>
        <row r="3266">
          <cell r="R3266">
            <v>0</v>
          </cell>
        </row>
        <row r="3267">
          <cell r="R3267">
            <v>0</v>
          </cell>
        </row>
        <row r="3268">
          <cell r="R3268">
            <v>0</v>
          </cell>
        </row>
        <row r="3271">
          <cell r="R3271">
            <v>0</v>
          </cell>
        </row>
        <row r="3272">
          <cell r="R3272">
            <v>0</v>
          </cell>
        </row>
        <row r="3273">
          <cell r="R3273">
            <v>0</v>
          </cell>
        </row>
        <row r="3274">
          <cell r="R3274">
            <v>0</v>
          </cell>
        </row>
        <row r="3275">
          <cell r="R3275">
            <v>0</v>
          </cell>
        </row>
        <row r="3282">
          <cell r="R3282">
            <v>0</v>
          </cell>
        </row>
        <row r="3283">
          <cell r="R3283">
            <v>0</v>
          </cell>
        </row>
        <row r="3284">
          <cell r="R3284">
            <v>0</v>
          </cell>
        </row>
        <row r="3285">
          <cell r="R3285">
            <v>0</v>
          </cell>
        </row>
        <row r="3286">
          <cell r="R3286">
            <v>0</v>
          </cell>
        </row>
        <row r="3287">
          <cell r="R3287">
            <v>0</v>
          </cell>
        </row>
        <row r="3288">
          <cell r="R3288">
            <v>0</v>
          </cell>
        </row>
        <row r="3289">
          <cell r="R3289">
            <v>0</v>
          </cell>
        </row>
        <row r="3290">
          <cell r="R3290">
            <v>0</v>
          </cell>
        </row>
        <row r="3291">
          <cell r="R3291">
            <v>0</v>
          </cell>
        </row>
        <row r="3292">
          <cell r="R3292">
            <v>0</v>
          </cell>
        </row>
        <row r="3293">
          <cell r="R3293">
            <v>0</v>
          </cell>
        </row>
        <row r="3294">
          <cell r="R3294">
            <v>0</v>
          </cell>
        </row>
        <row r="3295">
          <cell r="R3295">
            <v>0</v>
          </cell>
        </row>
        <row r="3302">
          <cell r="R3302">
            <v>0</v>
          </cell>
        </row>
        <row r="3303">
          <cell r="R3303">
            <v>0</v>
          </cell>
        </row>
        <row r="3304">
          <cell r="R3304">
            <v>0</v>
          </cell>
        </row>
        <row r="3305">
          <cell r="R3305">
            <v>0</v>
          </cell>
        </row>
        <row r="3306">
          <cell r="R3306">
            <v>0</v>
          </cell>
        </row>
        <row r="3314">
          <cell r="R3314">
            <v>0</v>
          </cell>
        </row>
        <row r="3315">
          <cell r="R3315">
            <v>0</v>
          </cell>
        </row>
        <row r="3318">
          <cell r="R3318">
            <v>0</v>
          </cell>
        </row>
        <row r="3319">
          <cell r="R3319">
            <v>0</v>
          </cell>
        </row>
        <row r="3320">
          <cell r="R3320">
            <v>0</v>
          </cell>
        </row>
        <row r="3324">
          <cell r="R3324">
            <v>0</v>
          </cell>
        </row>
        <row r="3332">
          <cell r="R3332">
            <v>0</v>
          </cell>
        </row>
        <row r="3333">
          <cell r="R3333">
            <v>0</v>
          </cell>
        </row>
        <row r="3337">
          <cell r="R3337">
            <v>0</v>
          </cell>
        </row>
        <row r="3338">
          <cell r="R3338">
            <v>0</v>
          </cell>
        </row>
        <row r="3341">
          <cell r="R3341">
            <v>0</v>
          </cell>
        </row>
        <row r="3342">
          <cell r="R3342">
            <v>0</v>
          </cell>
        </row>
        <row r="3347">
          <cell r="R3347">
            <v>0</v>
          </cell>
        </row>
        <row r="3352">
          <cell r="R3352">
            <v>0</v>
          </cell>
        </row>
        <row r="3356">
          <cell r="R3356">
            <v>0</v>
          </cell>
        </row>
        <row r="3360">
          <cell r="R3360">
            <v>0</v>
          </cell>
        </row>
        <row r="3361">
          <cell r="R3361">
            <v>0</v>
          </cell>
        </row>
        <row r="3365">
          <cell r="R3365">
            <v>0</v>
          </cell>
        </row>
        <row r="3366">
          <cell r="R3366">
            <v>0</v>
          </cell>
        </row>
        <row r="3369">
          <cell r="R3369">
            <v>0</v>
          </cell>
        </row>
        <row r="3381">
          <cell r="Q3381">
            <v>99.999981367954021</v>
          </cell>
          <cell r="R3381">
            <v>0.23996605910190183</v>
          </cell>
        </row>
        <row r="3382">
          <cell r="R3382">
            <v>0</v>
          </cell>
        </row>
        <row r="3383">
          <cell r="Q3383">
            <v>99.99996273590807</v>
          </cell>
          <cell r="R3383">
            <v>0.14608807000368951</v>
          </cell>
        </row>
        <row r="3387">
          <cell r="R3387">
            <v>0</v>
          </cell>
        </row>
        <row r="3389">
          <cell r="R3389">
            <v>0</v>
          </cell>
        </row>
        <row r="3390">
          <cell r="R3390">
            <v>0</v>
          </cell>
        </row>
        <row r="3391">
          <cell r="R3391">
            <v>0</v>
          </cell>
        </row>
        <row r="3392">
          <cell r="R3392">
            <v>0</v>
          </cell>
        </row>
        <row r="3394">
          <cell r="R3394">
            <v>0</v>
          </cell>
        </row>
        <row r="3395">
          <cell r="R3395">
            <v>0</v>
          </cell>
        </row>
        <row r="3397">
          <cell r="R3397">
            <v>0</v>
          </cell>
        </row>
        <row r="3398">
          <cell r="R3398">
            <v>0</v>
          </cell>
        </row>
        <row r="3399">
          <cell r="R3399">
            <v>0</v>
          </cell>
        </row>
        <row r="3400">
          <cell r="R3400">
            <v>0</v>
          </cell>
        </row>
        <row r="3401">
          <cell r="R3401">
            <v>0</v>
          </cell>
        </row>
        <row r="3403">
          <cell r="R3403">
            <v>0</v>
          </cell>
        </row>
        <row r="3406">
          <cell r="R3406">
            <v>0</v>
          </cell>
        </row>
        <row r="3407">
          <cell r="R3407">
            <v>0</v>
          </cell>
        </row>
        <row r="3408">
          <cell r="R3408">
            <v>0</v>
          </cell>
        </row>
        <row r="3409">
          <cell r="R3409">
            <v>0</v>
          </cell>
        </row>
        <row r="3410">
          <cell r="R3410">
            <v>0</v>
          </cell>
        </row>
        <row r="3411">
          <cell r="R3411">
            <v>0</v>
          </cell>
        </row>
        <row r="3412">
          <cell r="R3412">
            <v>0</v>
          </cell>
        </row>
        <row r="3413">
          <cell r="R3413">
            <v>0</v>
          </cell>
        </row>
        <row r="3414">
          <cell r="R3414">
            <v>0</v>
          </cell>
        </row>
        <row r="3419">
          <cell r="R3419">
            <v>0</v>
          </cell>
        </row>
        <row r="3426">
          <cell r="R3426">
            <v>0</v>
          </cell>
        </row>
        <row r="3427">
          <cell r="R3427">
            <v>0</v>
          </cell>
        </row>
        <row r="3428">
          <cell r="R3428">
            <v>0</v>
          </cell>
        </row>
        <row r="3429">
          <cell r="R3429">
            <v>0</v>
          </cell>
        </row>
        <row r="3431">
          <cell r="R3431">
            <v>0</v>
          </cell>
        </row>
        <row r="3432">
          <cell r="R3432">
            <v>0</v>
          </cell>
        </row>
        <row r="3433">
          <cell r="R3433">
            <v>0</v>
          </cell>
        </row>
        <row r="3434">
          <cell r="R3434">
            <v>0</v>
          </cell>
        </row>
        <row r="3435">
          <cell r="R3435">
            <v>0</v>
          </cell>
        </row>
        <row r="3437">
          <cell r="R3437">
            <v>0</v>
          </cell>
        </row>
        <row r="3438">
          <cell r="R3438">
            <v>0</v>
          </cell>
        </row>
        <row r="3439">
          <cell r="R3439">
            <v>0</v>
          </cell>
        </row>
        <row r="3440">
          <cell r="R3440">
            <v>0</v>
          </cell>
        </row>
        <row r="3441">
          <cell r="R3441">
            <v>0</v>
          </cell>
        </row>
        <row r="3442">
          <cell r="R3442">
            <v>0</v>
          </cell>
        </row>
        <row r="3445">
          <cell r="R3445">
            <v>0</v>
          </cell>
        </row>
        <row r="3446">
          <cell r="R3446">
            <v>0</v>
          </cell>
        </row>
        <row r="3447">
          <cell r="R3447">
            <v>0</v>
          </cell>
        </row>
        <row r="3448">
          <cell r="R3448">
            <v>0</v>
          </cell>
        </row>
        <row r="3449">
          <cell r="R3449">
            <v>0</v>
          </cell>
        </row>
        <row r="3450">
          <cell r="R3450">
            <v>0</v>
          </cell>
        </row>
        <row r="3451">
          <cell r="R3451">
            <v>0</v>
          </cell>
        </row>
        <row r="3453">
          <cell r="R3453">
            <v>0</v>
          </cell>
        </row>
        <row r="3454">
          <cell r="R3454">
            <v>0</v>
          </cell>
        </row>
        <row r="3455">
          <cell r="R3455">
            <v>0</v>
          </cell>
        </row>
        <row r="3456">
          <cell r="R3456">
            <v>0</v>
          </cell>
        </row>
        <row r="3457">
          <cell r="R3457">
            <v>0</v>
          </cell>
        </row>
        <row r="3458">
          <cell r="R3458">
            <v>0</v>
          </cell>
        </row>
        <row r="3460">
          <cell r="R3460">
            <v>0</v>
          </cell>
        </row>
        <row r="3461">
          <cell r="R3461">
            <v>0</v>
          </cell>
        </row>
        <row r="3462">
          <cell r="R3462">
            <v>0</v>
          </cell>
        </row>
        <row r="3463">
          <cell r="R3463">
            <v>0</v>
          </cell>
        </row>
        <row r="3464">
          <cell r="R3464">
            <v>0</v>
          </cell>
        </row>
        <row r="3465">
          <cell r="R3465">
            <v>0</v>
          </cell>
        </row>
        <row r="3467">
          <cell r="R3467">
            <v>0</v>
          </cell>
        </row>
        <row r="3468">
          <cell r="R3468">
            <v>0</v>
          </cell>
        </row>
        <row r="3469">
          <cell r="R3469">
            <v>0</v>
          </cell>
        </row>
        <row r="3470">
          <cell r="R3470">
            <v>0</v>
          </cell>
        </row>
        <row r="3471">
          <cell r="R3471">
            <v>0</v>
          </cell>
        </row>
        <row r="3472">
          <cell r="R3472">
            <v>0</v>
          </cell>
        </row>
        <row r="3474">
          <cell r="R3474">
            <v>0</v>
          </cell>
        </row>
        <row r="3475">
          <cell r="R3475">
            <v>0</v>
          </cell>
        </row>
        <row r="3476">
          <cell r="R3476">
            <v>0</v>
          </cell>
        </row>
        <row r="3477">
          <cell r="R3477">
            <v>0</v>
          </cell>
        </row>
        <row r="3478">
          <cell r="R3478">
            <v>0</v>
          </cell>
        </row>
        <row r="3479">
          <cell r="R3479">
            <v>0</v>
          </cell>
        </row>
        <row r="3481">
          <cell r="R3481">
            <v>0</v>
          </cell>
        </row>
        <row r="3482">
          <cell r="R3482">
            <v>0</v>
          </cell>
        </row>
        <row r="3483">
          <cell r="R3483">
            <v>0</v>
          </cell>
        </row>
        <row r="3484">
          <cell r="R3484">
            <v>0</v>
          </cell>
        </row>
        <row r="3485">
          <cell r="R3485">
            <v>0</v>
          </cell>
        </row>
        <row r="3487">
          <cell r="R3487">
            <v>0</v>
          </cell>
        </row>
        <row r="3488">
          <cell r="R3488">
            <v>0</v>
          </cell>
        </row>
        <row r="3489">
          <cell r="R3489">
            <v>0</v>
          </cell>
        </row>
        <row r="3490">
          <cell r="R3490">
            <v>0</v>
          </cell>
        </row>
        <row r="3492">
          <cell r="R3492">
            <v>0</v>
          </cell>
        </row>
        <row r="3493">
          <cell r="R3493">
            <v>0</v>
          </cell>
        </row>
        <row r="3494">
          <cell r="R3494">
            <v>0</v>
          </cell>
        </row>
        <row r="3496">
          <cell r="R3496">
            <v>0</v>
          </cell>
        </row>
        <row r="3497">
          <cell r="R3497">
            <v>0</v>
          </cell>
        </row>
        <row r="3498">
          <cell r="R3498">
            <v>0</v>
          </cell>
        </row>
        <row r="3501">
          <cell r="R3501">
            <v>0</v>
          </cell>
        </row>
        <row r="3503">
          <cell r="R3503">
            <v>0</v>
          </cell>
        </row>
        <row r="3505">
          <cell r="R3505">
            <v>0</v>
          </cell>
        </row>
        <row r="3507">
          <cell r="R3507">
            <v>0</v>
          </cell>
        </row>
        <row r="3509">
          <cell r="R3509">
            <v>0</v>
          </cell>
        </row>
        <row r="3510">
          <cell r="R3510">
            <v>0</v>
          </cell>
        </row>
        <row r="3511">
          <cell r="R3511">
            <v>0</v>
          </cell>
        </row>
        <row r="3512">
          <cell r="R3512">
            <v>0</v>
          </cell>
        </row>
        <row r="3513">
          <cell r="R3513">
            <v>0</v>
          </cell>
        </row>
        <row r="3514">
          <cell r="R3514">
            <v>0</v>
          </cell>
        </row>
        <row r="3515">
          <cell r="R3515">
            <v>0</v>
          </cell>
        </row>
        <row r="3519">
          <cell r="R3519">
            <v>0</v>
          </cell>
        </row>
        <row r="3520">
          <cell r="R3520">
            <v>0</v>
          </cell>
        </row>
        <row r="3521">
          <cell r="R3521">
            <v>0</v>
          </cell>
        </row>
        <row r="3523">
          <cell r="R3523">
            <v>0</v>
          </cell>
        </row>
        <row r="3524">
          <cell r="R3524">
            <v>0</v>
          </cell>
        </row>
        <row r="3525">
          <cell r="R3525">
            <v>0</v>
          </cell>
        </row>
        <row r="3529">
          <cell r="R3529">
            <v>0</v>
          </cell>
        </row>
        <row r="3531">
          <cell r="R3531">
            <v>0</v>
          </cell>
        </row>
        <row r="3532">
          <cell r="R3532">
            <v>0</v>
          </cell>
        </row>
        <row r="3533">
          <cell r="R3533">
            <v>0</v>
          </cell>
        </row>
        <row r="3535">
          <cell r="R3535">
            <v>0</v>
          </cell>
        </row>
        <row r="3536">
          <cell r="R3536">
            <v>0</v>
          </cell>
        </row>
        <row r="3537">
          <cell r="R3537">
            <v>0</v>
          </cell>
        </row>
        <row r="3538">
          <cell r="R3538">
            <v>0</v>
          </cell>
        </row>
        <row r="3539">
          <cell r="R3539">
            <v>0</v>
          </cell>
        </row>
        <row r="3540">
          <cell r="R3540">
            <v>0</v>
          </cell>
        </row>
        <row r="3541">
          <cell r="R3541">
            <v>0</v>
          </cell>
        </row>
        <row r="3542">
          <cell r="R3542">
            <v>0</v>
          </cell>
        </row>
        <row r="3543">
          <cell r="R3543">
            <v>0</v>
          </cell>
        </row>
        <row r="3547">
          <cell r="R3547">
            <v>0</v>
          </cell>
        </row>
        <row r="3549">
          <cell r="R3549">
            <v>0</v>
          </cell>
        </row>
        <row r="3550">
          <cell r="R3550">
            <v>0</v>
          </cell>
        </row>
        <row r="3551">
          <cell r="R3551">
            <v>0</v>
          </cell>
        </row>
        <row r="3553">
          <cell r="R3553">
            <v>0</v>
          </cell>
        </row>
        <row r="3554">
          <cell r="R3554">
            <v>0</v>
          </cell>
        </row>
        <row r="3555">
          <cell r="R3555">
            <v>0</v>
          </cell>
        </row>
        <row r="3556">
          <cell r="R3556">
            <v>0</v>
          </cell>
        </row>
        <row r="3557">
          <cell r="R3557">
            <v>0</v>
          </cell>
        </row>
        <row r="3558">
          <cell r="R3558">
            <v>0</v>
          </cell>
        </row>
        <row r="3559">
          <cell r="R3559">
            <v>0</v>
          </cell>
        </row>
        <row r="3560">
          <cell r="R3560">
            <v>0</v>
          </cell>
        </row>
        <row r="3561">
          <cell r="R3561">
            <v>0</v>
          </cell>
        </row>
        <row r="3563">
          <cell r="R3563">
            <v>0</v>
          </cell>
        </row>
        <row r="3564">
          <cell r="R3564">
            <v>0</v>
          </cell>
        </row>
        <row r="3565">
          <cell r="R3565">
            <v>0</v>
          </cell>
        </row>
        <row r="3566">
          <cell r="R3566">
            <v>0</v>
          </cell>
        </row>
        <row r="3567">
          <cell r="R3567">
            <v>0</v>
          </cell>
        </row>
        <row r="3568">
          <cell r="R3568">
            <v>0</v>
          </cell>
        </row>
        <row r="3570">
          <cell r="R3570">
            <v>0</v>
          </cell>
        </row>
        <row r="3571">
          <cell r="R3571">
            <v>0</v>
          </cell>
        </row>
        <row r="3572">
          <cell r="R3572">
            <v>0</v>
          </cell>
        </row>
        <row r="3573">
          <cell r="R3573">
            <v>0</v>
          </cell>
        </row>
        <row r="3578">
          <cell r="R3578">
            <v>0</v>
          </cell>
        </row>
        <row r="3579">
          <cell r="R3579">
            <v>0</v>
          </cell>
        </row>
        <row r="3580">
          <cell r="R3580">
            <v>0</v>
          </cell>
        </row>
        <row r="3581">
          <cell r="R3581">
            <v>0</v>
          </cell>
        </row>
        <row r="3585">
          <cell r="R3585">
            <v>0</v>
          </cell>
        </row>
        <row r="3588">
          <cell r="R3588">
            <v>0</v>
          </cell>
        </row>
        <row r="3589">
          <cell r="R3589">
            <v>0</v>
          </cell>
        </row>
        <row r="3590">
          <cell r="R3590">
            <v>0</v>
          </cell>
        </row>
        <row r="3591">
          <cell r="R3591">
            <v>0</v>
          </cell>
        </row>
        <row r="3592">
          <cell r="R3592">
            <v>0</v>
          </cell>
        </row>
        <row r="3593">
          <cell r="R3593">
            <v>0</v>
          </cell>
        </row>
        <row r="3596">
          <cell r="R3596">
            <v>0</v>
          </cell>
        </row>
        <row r="3599">
          <cell r="R3599">
            <v>0</v>
          </cell>
        </row>
        <row r="3602">
          <cell r="R3602">
            <v>0</v>
          </cell>
        </row>
        <row r="3603">
          <cell r="R3603">
            <v>0</v>
          </cell>
        </row>
        <row r="3606">
          <cell r="R3606">
            <v>0</v>
          </cell>
        </row>
        <row r="3609">
          <cell r="R3609">
            <v>0</v>
          </cell>
        </row>
        <row r="3610">
          <cell r="R3610">
            <v>0</v>
          </cell>
        </row>
        <row r="3611">
          <cell r="R3611">
            <v>0</v>
          </cell>
        </row>
        <row r="3612">
          <cell r="R3612">
            <v>0</v>
          </cell>
        </row>
        <row r="3613">
          <cell r="R3613">
            <v>0</v>
          </cell>
        </row>
        <row r="3614">
          <cell r="R3614">
            <v>0</v>
          </cell>
        </row>
        <row r="3617">
          <cell r="R3617">
            <v>0</v>
          </cell>
        </row>
        <row r="3618">
          <cell r="R3618">
            <v>0</v>
          </cell>
        </row>
        <row r="3619">
          <cell r="R3619">
            <v>0</v>
          </cell>
        </row>
        <row r="3620">
          <cell r="R3620">
            <v>0</v>
          </cell>
        </row>
        <row r="3621">
          <cell r="R3621">
            <v>0</v>
          </cell>
        </row>
        <row r="3622">
          <cell r="R3622">
            <v>0</v>
          </cell>
        </row>
        <row r="3625">
          <cell r="R3625">
            <v>0</v>
          </cell>
        </row>
        <row r="3626">
          <cell r="R3626">
            <v>0</v>
          </cell>
        </row>
        <row r="3627">
          <cell r="R3627">
            <v>0</v>
          </cell>
        </row>
        <row r="3628">
          <cell r="R3628">
            <v>0</v>
          </cell>
        </row>
        <row r="3629">
          <cell r="R3629">
            <v>0</v>
          </cell>
        </row>
        <row r="3632">
          <cell r="R3632">
            <v>0</v>
          </cell>
        </row>
        <row r="3633">
          <cell r="R3633">
            <v>0</v>
          </cell>
        </row>
        <row r="3634">
          <cell r="R3634">
            <v>0</v>
          </cell>
        </row>
        <row r="3635">
          <cell r="R3635">
            <v>0</v>
          </cell>
        </row>
        <row r="3636">
          <cell r="R3636">
            <v>0</v>
          </cell>
        </row>
        <row r="3637">
          <cell r="R3637">
            <v>0</v>
          </cell>
        </row>
        <row r="3640">
          <cell r="R3640">
            <v>0</v>
          </cell>
        </row>
        <row r="3641">
          <cell r="R3641">
            <v>0</v>
          </cell>
        </row>
        <row r="3642">
          <cell r="R3642">
            <v>0</v>
          </cell>
        </row>
        <row r="3643">
          <cell r="R3643">
            <v>0</v>
          </cell>
        </row>
        <row r="3644">
          <cell r="R3644">
            <v>0</v>
          </cell>
        </row>
        <row r="3645">
          <cell r="R3645">
            <v>0</v>
          </cell>
        </row>
        <row r="3680">
          <cell r="R3680">
            <v>0</v>
          </cell>
        </row>
        <row r="3681">
          <cell r="R3681">
            <v>0</v>
          </cell>
        </row>
        <row r="3682">
          <cell r="R3682">
            <v>0</v>
          </cell>
        </row>
        <row r="3683">
          <cell r="R3683">
            <v>0</v>
          </cell>
        </row>
        <row r="3684">
          <cell r="R3684">
            <v>0</v>
          </cell>
        </row>
        <row r="3685">
          <cell r="R3685">
            <v>0</v>
          </cell>
        </row>
        <row r="3690">
          <cell r="R3690">
            <v>0</v>
          </cell>
        </row>
        <row r="3693">
          <cell r="R3693">
            <v>0</v>
          </cell>
        </row>
        <row r="3694">
          <cell r="R3694">
            <v>0</v>
          </cell>
        </row>
        <row r="3695">
          <cell r="R3695">
            <v>0</v>
          </cell>
        </row>
        <row r="3698">
          <cell r="R3698">
            <v>0</v>
          </cell>
        </row>
        <row r="3699">
          <cell r="R3699">
            <v>0</v>
          </cell>
        </row>
        <row r="3700">
          <cell r="R3700">
            <v>0</v>
          </cell>
        </row>
        <row r="3703">
          <cell r="R3703">
            <v>0</v>
          </cell>
        </row>
        <row r="3704">
          <cell r="R3704">
            <v>0</v>
          </cell>
        </row>
        <row r="3705">
          <cell r="R3705">
            <v>0</v>
          </cell>
        </row>
        <row r="3708">
          <cell r="R3708">
            <v>0</v>
          </cell>
        </row>
        <row r="3709">
          <cell r="R3709">
            <v>0</v>
          </cell>
        </row>
        <row r="3710">
          <cell r="R3710">
            <v>0</v>
          </cell>
        </row>
        <row r="3711">
          <cell r="R3711">
            <v>0</v>
          </cell>
        </row>
        <row r="3714">
          <cell r="R3714">
            <v>0</v>
          </cell>
        </row>
        <row r="3715">
          <cell r="R3715">
            <v>0</v>
          </cell>
        </row>
        <row r="3716">
          <cell r="R3716">
            <v>0</v>
          </cell>
        </row>
        <row r="3718">
          <cell r="R3718">
            <v>0</v>
          </cell>
        </row>
        <row r="3719">
          <cell r="R3719">
            <v>0</v>
          </cell>
        </row>
        <row r="3720">
          <cell r="R3720">
            <v>0</v>
          </cell>
        </row>
        <row r="3723">
          <cell r="R3723">
            <v>0</v>
          </cell>
        </row>
        <row r="3724">
          <cell r="R3724">
            <v>0</v>
          </cell>
        </row>
        <row r="3725">
          <cell r="R3725">
            <v>0</v>
          </cell>
        </row>
        <row r="3728">
          <cell r="R3728">
            <v>0</v>
          </cell>
        </row>
        <row r="3729">
          <cell r="R3729">
            <v>0</v>
          </cell>
        </row>
        <row r="3730">
          <cell r="R3730">
            <v>0</v>
          </cell>
        </row>
        <row r="3732">
          <cell r="R3732">
            <v>0</v>
          </cell>
        </row>
        <row r="3733">
          <cell r="R3733">
            <v>0</v>
          </cell>
        </row>
        <row r="3734">
          <cell r="R3734">
            <v>0</v>
          </cell>
        </row>
        <row r="3735">
          <cell r="R3735">
            <v>0</v>
          </cell>
        </row>
        <row r="3740">
          <cell r="R3740">
            <v>0</v>
          </cell>
        </row>
        <row r="3743">
          <cell r="R3743">
            <v>0</v>
          </cell>
        </row>
        <row r="3744">
          <cell r="R3744">
            <v>0</v>
          </cell>
        </row>
        <row r="3745">
          <cell r="R3745">
            <v>0</v>
          </cell>
        </row>
        <row r="3746">
          <cell r="R3746">
            <v>0</v>
          </cell>
        </row>
        <row r="3749">
          <cell r="R3749">
            <v>0</v>
          </cell>
        </row>
        <row r="3750">
          <cell r="R3750">
            <v>0</v>
          </cell>
        </row>
        <row r="3751">
          <cell r="R3751">
            <v>0</v>
          </cell>
        </row>
        <row r="3754">
          <cell r="R3754">
            <v>0</v>
          </cell>
        </row>
        <row r="3755">
          <cell r="R3755">
            <v>0</v>
          </cell>
        </row>
        <row r="3764">
          <cell r="R3764">
            <v>0</v>
          </cell>
        </row>
        <row r="3777">
          <cell r="R3777">
            <v>0</v>
          </cell>
        </row>
        <row r="3783">
          <cell r="R3783">
            <v>0</v>
          </cell>
        </row>
        <row r="3784">
          <cell r="R3784">
            <v>0</v>
          </cell>
        </row>
        <row r="3785">
          <cell r="R3785">
            <v>0</v>
          </cell>
        </row>
        <row r="3786">
          <cell r="R3786">
            <v>0</v>
          </cell>
        </row>
        <row r="3787">
          <cell r="R3787">
            <v>0</v>
          </cell>
        </row>
        <row r="3788">
          <cell r="R3788">
            <v>0</v>
          </cell>
        </row>
        <row r="3791">
          <cell r="R3791">
            <v>0</v>
          </cell>
        </row>
        <row r="3792">
          <cell r="R3792">
            <v>0</v>
          </cell>
        </row>
        <row r="3793">
          <cell r="R3793">
            <v>0</v>
          </cell>
        </row>
        <row r="3794">
          <cell r="R3794">
            <v>0</v>
          </cell>
        </row>
        <row r="3795">
          <cell r="R3795">
            <v>0</v>
          </cell>
        </row>
        <row r="3798">
          <cell r="R3798">
            <v>0</v>
          </cell>
        </row>
        <row r="3802">
          <cell r="R3802">
            <v>0</v>
          </cell>
        </row>
        <row r="3803">
          <cell r="R3803">
            <v>0</v>
          </cell>
        </row>
        <row r="3804">
          <cell r="R3804">
            <v>0</v>
          </cell>
        </row>
        <row r="3805">
          <cell r="R3805">
            <v>0</v>
          </cell>
        </row>
        <row r="3808">
          <cell r="R3808">
            <v>0</v>
          </cell>
        </row>
        <row r="3809">
          <cell r="R3809">
            <v>0</v>
          </cell>
        </row>
        <row r="3810">
          <cell r="R3810">
            <v>0</v>
          </cell>
        </row>
        <row r="3811">
          <cell r="R3811">
            <v>0</v>
          </cell>
        </row>
        <row r="3816">
          <cell r="R3816">
            <v>0</v>
          </cell>
        </row>
        <row r="3817">
          <cell r="R3817">
            <v>0</v>
          </cell>
        </row>
        <row r="3822">
          <cell r="R3822">
            <v>0</v>
          </cell>
        </row>
        <row r="3823">
          <cell r="R3823">
            <v>0</v>
          </cell>
        </row>
        <row r="3824">
          <cell r="R3824">
            <v>0</v>
          </cell>
        </row>
        <row r="3825">
          <cell r="R3825">
            <v>0</v>
          </cell>
        </row>
        <row r="3826">
          <cell r="R3826">
            <v>0</v>
          </cell>
        </row>
        <row r="3827">
          <cell r="R3827">
            <v>0</v>
          </cell>
        </row>
        <row r="3828">
          <cell r="R3828">
            <v>0</v>
          </cell>
        </row>
        <row r="3833">
          <cell r="R3833">
            <v>0</v>
          </cell>
        </row>
        <row r="3838">
          <cell r="R3838">
            <v>0</v>
          </cell>
        </row>
        <row r="3839">
          <cell r="R3839">
            <v>0</v>
          </cell>
        </row>
        <row r="3840">
          <cell r="R3840">
            <v>0</v>
          </cell>
        </row>
        <row r="3841">
          <cell r="R3841">
            <v>0</v>
          </cell>
        </row>
        <row r="3847">
          <cell r="R3847">
            <v>0</v>
          </cell>
        </row>
        <row r="3848">
          <cell r="R3848">
            <v>0</v>
          </cell>
        </row>
        <row r="3849">
          <cell r="R3849">
            <v>0</v>
          </cell>
        </row>
        <row r="3850">
          <cell r="R3850">
            <v>0</v>
          </cell>
        </row>
        <row r="3851">
          <cell r="R3851">
            <v>0</v>
          </cell>
        </row>
        <row r="3852">
          <cell r="R3852">
            <v>0</v>
          </cell>
        </row>
        <row r="3853">
          <cell r="R3853">
            <v>0</v>
          </cell>
        </row>
        <row r="3854">
          <cell r="R3854">
            <v>0</v>
          </cell>
        </row>
        <row r="3855">
          <cell r="R3855">
            <v>0</v>
          </cell>
        </row>
        <row r="3856">
          <cell r="R3856">
            <v>0</v>
          </cell>
        </row>
        <row r="3857">
          <cell r="R3857">
            <v>0</v>
          </cell>
        </row>
        <row r="3858">
          <cell r="R3858">
            <v>0</v>
          </cell>
        </row>
        <row r="3859">
          <cell r="R3859">
            <v>0</v>
          </cell>
        </row>
        <row r="3860">
          <cell r="R3860">
            <v>0</v>
          </cell>
        </row>
        <row r="3861">
          <cell r="R3861">
            <v>0</v>
          </cell>
        </row>
        <row r="3862">
          <cell r="R3862">
            <v>0</v>
          </cell>
        </row>
        <row r="3863">
          <cell r="R3863">
            <v>0</v>
          </cell>
        </row>
        <row r="3868">
          <cell r="R3868">
            <v>0</v>
          </cell>
        </row>
        <row r="3869">
          <cell r="R3869">
            <v>0</v>
          </cell>
        </row>
        <row r="3872">
          <cell r="R3872">
            <v>0</v>
          </cell>
        </row>
        <row r="3873">
          <cell r="R3873">
            <v>0</v>
          </cell>
        </row>
        <row r="3874">
          <cell r="R3874">
            <v>0</v>
          </cell>
        </row>
        <row r="3876">
          <cell r="R3876">
            <v>0</v>
          </cell>
        </row>
        <row r="3877">
          <cell r="R3877">
            <v>0</v>
          </cell>
        </row>
        <row r="3878">
          <cell r="R3878">
            <v>0</v>
          </cell>
        </row>
        <row r="3880">
          <cell r="R3880">
            <v>0</v>
          </cell>
        </row>
        <row r="3883">
          <cell r="R3883">
            <v>0</v>
          </cell>
        </row>
        <row r="3884">
          <cell r="R3884">
            <v>0</v>
          </cell>
        </row>
        <row r="3885">
          <cell r="R3885">
            <v>0</v>
          </cell>
        </row>
        <row r="3888">
          <cell r="R3888">
            <v>0</v>
          </cell>
        </row>
        <row r="3889">
          <cell r="R3889">
            <v>0</v>
          </cell>
        </row>
        <row r="3890">
          <cell r="R3890">
            <v>0</v>
          </cell>
        </row>
        <row r="3893">
          <cell r="R3893">
            <v>0</v>
          </cell>
        </row>
        <row r="3894">
          <cell r="R3894">
            <v>0</v>
          </cell>
        </row>
        <row r="3895">
          <cell r="R3895">
            <v>0</v>
          </cell>
        </row>
        <row r="3898">
          <cell r="R3898">
            <v>0</v>
          </cell>
        </row>
        <row r="3899">
          <cell r="R3899">
            <v>0</v>
          </cell>
        </row>
        <row r="3900">
          <cell r="R3900">
            <v>0</v>
          </cell>
        </row>
        <row r="3901">
          <cell r="R3901">
            <v>0</v>
          </cell>
        </row>
        <row r="3904">
          <cell r="R3904">
            <v>0</v>
          </cell>
        </row>
        <row r="3905">
          <cell r="R3905">
            <v>0</v>
          </cell>
        </row>
        <row r="3906">
          <cell r="R3906">
            <v>0</v>
          </cell>
        </row>
        <row r="3909">
          <cell r="R3909">
            <v>0</v>
          </cell>
        </row>
        <row r="3910">
          <cell r="R3910">
            <v>0</v>
          </cell>
        </row>
        <row r="3911">
          <cell r="R3911">
            <v>0</v>
          </cell>
        </row>
        <row r="3914">
          <cell r="R3914">
            <v>0</v>
          </cell>
        </row>
        <row r="3915">
          <cell r="R3915">
            <v>0</v>
          </cell>
        </row>
        <row r="3916">
          <cell r="R3916">
            <v>0</v>
          </cell>
        </row>
        <row r="3918">
          <cell r="R3918">
            <v>0</v>
          </cell>
        </row>
        <row r="3919">
          <cell r="R3919">
            <v>0</v>
          </cell>
        </row>
        <row r="3920">
          <cell r="R3920">
            <v>0</v>
          </cell>
        </row>
        <row r="3923">
          <cell r="R3923">
            <v>0</v>
          </cell>
        </row>
        <row r="3924">
          <cell r="R3924">
            <v>0</v>
          </cell>
        </row>
        <row r="3925">
          <cell r="R3925">
            <v>0</v>
          </cell>
        </row>
        <row r="3928">
          <cell r="R3928">
            <v>0</v>
          </cell>
        </row>
        <row r="3929">
          <cell r="R3929">
            <v>0</v>
          </cell>
        </row>
        <row r="3930">
          <cell r="R3930">
            <v>0</v>
          </cell>
        </row>
        <row r="3932">
          <cell r="R3932">
            <v>0</v>
          </cell>
        </row>
        <row r="3933">
          <cell r="R3933">
            <v>0</v>
          </cell>
        </row>
        <row r="3934">
          <cell r="R3934">
            <v>0</v>
          </cell>
        </row>
        <row r="3936">
          <cell r="R3936">
            <v>0</v>
          </cell>
        </row>
        <row r="3937">
          <cell r="R3937">
            <v>0</v>
          </cell>
        </row>
        <row r="3938">
          <cell r="R3938">
            <v>0</v>
          </cell>
        </row>
        <row r="3943">
          <cell r="R3943">
            <v>0</v>
          </cell>
        </row>
        <row r="3944">
          <cell r="R3944">
            <v>0</v>
          </cell>
        </row>
        <row r="3949">
          <cell r="R3949">
            <v>0</v>
          </cell>
        </row>
        <row r="3950">
          <cell r="R3950">
            <v>0</v>
          </cell>
        </row>
        <row r="3951">
          <cell r="R3951">
            <v>0</v>
          </cell>
        </row>
        <row r="3952">
          <cell r="R3952">
            <v>0</v>
          </cell>
        </row>
        <row r="3955">
          <cell r="R3955">
            <v>0</v>
          </cell>
        </row>
        <row r="3956">
          <cell r="R3956">
            <v>0</v>
          </cell>
        </row>
        <row r="3957">
          <cell r="R3957">
            <v>0</v>
          </cell>
        </row>
        <row r="3958">
          <cell r="R3958">
            <v>0</v>
          </cell>
        </row>
        <row r="3959">
          <cell r="R3959">
            <v>0</v>
          </cell>
        </row>
        <row r="3960">
          <cell r="R3960">
            <v>0</v>
          </cell>
        </row>
        <row r="3961">
          <cell r="R3961">
            <v>0</v>
          </cell>
        </row>
        <row r="3962">
          <cell r="R3962">
            <v>0</v>
          </cell>
        </row>
        <row r="3965">
          <cell r="R3965">
            <v>0</v>
          </cell>
        </row>
        <row r="3971">
          <cell r="R3971">
            <v>0</v>
          </cell>
        </row>
        <row r="3972">
          <cell r="R3972">
            <v>0</v>
          </cell>
        </row>
        <row r="3973">
          <cell r="R3973">
            <v>0</v>
          </cell>
        </row>
        <row r="3974">
          <cell r="R3974">
            <v>0</v>
          </cell>
        </row>
        <row r="3975">
          <cell r="R3975">
            <v>0</v>
          </cell>
        </row>
        <row r="3976">
          <cell r="R3976">
            <v>0</v>
          </cell>
        </row>
        <row r="3979">
          <cell r="R3979">
            <v>0</v>
          </cell>
        </row>
        <row r="3980">
          <cell r="R3980">
            <v>0</v>
          </cell>
        </row>
        <row r="3983">
          <cell r="R3983">
            <v>0</v>
          </cell>
        </row>
        <row r="3984">
          <cell r="R3984">
            <v>0</v>
          </cell>
        </row>
        <row r="3987">
          <cell r="R3987">
            <v>0</v>
          </cell>
        </row>
        <row r="3988">
          <cell r="R3988">
            <v>0</v>
          </cell>
        </row>
        <row r="3991">
          <cell r="R3991">
            <v>0</v>
          </cell>
        </row>
        <row r="3992">
          <cell r="R3992">
            <v>0</v>
          </cell>
        </row>
        <row r="3995">
          <cell r="R3995">
            <v>0</v>
          </cell>
        </row>
        <row r="3996">
          <cell r="R3996">
            <v>0</v>
          </cell>
        </row>
        <row r="3997">
          <cell r="R3997">
            <v>0</v>
          </cell>
        </row>
        <row r="3998">
          <cell r="R3998">
            <v>0</v>
          </cell>
        </row>
        <row r="4001">
          <cell r="R4001">
            <v>0</v>
          </cell>
        </row>
        <row r="4009">
          <cell r="R4009">
            <v>0</v>
          </cell>
        </row>
        <row r="4010">
          <cell r="R4010">
            <v>0</v>
          </cell>
        </row>
        <row r="4011">
          <cell r="R4011">
            <v>0</v>
          </cell>
        </row>
        <row r="4012">
          <cell r="R4012">
            <v>0</v>
          </cell>
        </row>
        <row r="4013">
          <cell r="R4013">
            <v>0</v>
          </cell>
        </row>
        <row r="4021">
          <cell r="R4021">
            <v>0</v>
          </cell>
        </row>
        <row r="4027">
          <cell r="R4027">
            <v>0</v>
          </cell>
        </row>
        <row r="4028">
          <cell r="R4028">
            <v>0</v>
          </cell>
        </row>
        <row r="4029">
          <cell r="R4029">
            <v>0</v>
          </cell>
        </row>
        <row r="4030">
          <cell r="R4030">
            <v>0</v>
          </cell>
        </row>
        <row r="4031">
          <cell r="R4031">
            <v>0</v>
          </cell>
        </row>
        <row r="4032">
          <cell r="R4032">
            <v>0</v>
          </cell>
        </row>
        <row r="4033">
          <cell r="R4033">
            <v>0</v>
          </cell>
        </row>
        <row r="4034">
          <cell r="R4034">
            <v>0</v>
          </cell>
        </row>
        <row r="4035">
          <cell r="R4035">
            <v>0</v>
          </cell>
        </row>
        <row r="4036">
          <cell r="R4036">
            <v>0</v>
          </cell>
        </row>
        <row r="4037">
          <cell r="R4037">
            <v>0</v>
          </cell>
        </row>
        <row r="4038">
          <cell r="R4038">
            <v>0</v>
          </cell>
        </row>
        <row r="4039">
          <cell r="R4039">
            <v>0</v>
          </cell>
        </row>
        <row r="4040">
          <cell r="R4040">
            <v>0</v>
          </cell>
        </row>
        <row r="4041">
          <cell r="R4041">
            <v>0</v>
          </cell>
        </row>
        <row r="4042">
          <cell r="R4042">
            <v>0</v>
          </cell>
        </row>
        <row r="4043">
          <cell r="R4043">
            <v>0</v>
          </cell>
        </row>
        <row r="4044">
          <cell r="R4044">
            <v>0</v>
          </cell>
        </row>
        <row r="4047">
          <cell r="R4047">
            <v>0</v>
          </cell>
        </row>
        <row r="4048">
          <cell r="R4048">
            <v>0</v>
          </cell>
        </row>
        <row r="4049">
          <cell r="R4049">
            <v>0</v>
          </cell>
        </row>
        <row r="4050">
          <cell r="R4050">
            <v>0</v>
          </cell>
        </row>
        <row r="4051">
          <cell r="R4051">
            <v>0</v>
          </cell>
        </row>
        <row r="4052">
          <cell r="R4052">
            <v>0</v>
          </cell>
        </row>
        <row r="4053">
          <cell r="R4053">
            <v>0</v>
          </cell>
        </row>
        <row r="4054">
          <cell r="R4054">
            <v>0</v>
          </cell>
        </row>
        <row r="4055">
          <cell r="R4055">
            <v>0</v>
          </cell>
        </row>
        <row r="4056">
          <cell r="R4056">
            <v>0</v>
          </cell>
        </row>
        <row r="4057">
          <cell r="R4057">
            <v>0</v>
          </cell>
        </row>
        <row r="4058">
          <cell r="R4058">
            <v>0</v>
          </cell>
        </row>
        <row r="4059">
          <cell r="R4059">
            <v>0</v>
          </cell>
        </row>
        <row r="4060">
          <cell r="R4060">
            <v>0</v>
          </cell>
        </row>
        <row r="4061">
          <cell r="R4061">
            <v>0</v>
          </cell>
        </row>
        <row r="4062">
          <cell r="R4062">
            <v>0</v>
          </cell>
        </row>
        <row r="4063">
          <cell r="R4063">
            <v>0</v>
          </cell>
        </row>
        <row r="4064">
          <cell r="R4064">
            <v>0</v>
          </cell>
        </row>
        <row r="4067">
          <cell r="R4067">
            <v>0</v>
          </cell>
        </row>
        <row r="4068">
          <cell r="R4068">
            <v>0</v>
          </cell>
        </row>
        <row r="4069">
          <cell r="R4069">
            <v>0</v>
          </cell>
        </row>
        <row r="4070">
          <cell r="R4070">
            <v>0</v>
          </cell>
        </row>
        <row r="4073">
          <cell r="R4073">
            <v>0</v>
          </cell>
        </row>
        <row r="4074">
          <cell r="R4074">
            <v>0</v>
          </cell>
        </row>
        <row r="4078">
          <cell r="R4078">
            <v>0</v>
          </cell>
        </row>
        <row r="4084">
          <cell r="R4084">
            <v>0</v>
          </cell>
        </row>
        <row r="4085">
          <cell r="R4085">
            <v>0</v>
          </cell>
        </row>
        <row r="4086">
          <cell r="R4086">
            <v>0</v>
          </cell>
        </row>
        <row r="4087">
          <cell r="R4087">
            <v>0</v>
          </cell>
        </row>
        <row r="4088">
          <cell r="R4088">
            <v>0</v>
          </cell>
        </row>
        <row r="4089">
          <cell r="R4089">
            <v>0</v>
          </cell>
        </row>
        <row r="4092">
          <cell r="R4092">
            <v>0</v>
          </cell>
        </row>
        <row r="4093">
          <cell r="R4093">
            <v>0</v>
          </cell>
        </row>
        <row r="4094">
          <cell r="R4094">
            <v>0</v>
          </cell>
        </row>
        <row r="4095">
          <cell r="R4095">
            <v>0</v>
          </cell>
        </row>
        <row r="4098">
          <cell r="R4098">
            <v>0</v>
          </cell>
        </row>
        <row r="4102">
          <cell r="R4102">
            <v>0</v>
          </cell>
        </row>
        <row r="4103">
          <cell r="R4103">
            <v>0</v>
          </cell>
        </row>
        <row r="4106">
          <cell r="R4106">
            <v>0</v>
          </cell>
        </row>
        <row r="4107">
          <cell r="R4107">
            <v>0</v>
          </cell>
        </row>
        <row r="4110">
          <cell r="R4110">
            <v>0</v>
          </cell>
        </row>
        <row r="4113">
          <cell r="R4113">
            <v>0</v>
          </cell>
        </row>
        <row r="4114">
          <cell r="R4114">
            <v>0</v>
          </cell>
        </row>
        <row r="4115">
          <cell r="R4115">
            <v>0</v>
          </cell>
        </row>
        <row r="4118">
          <cell r="R4118">
            <v>0</v>
          </cell>
        </row>
        <row r="4119">
          <cell r="R4119">
            <v>0</v>
          </cell>
        </row>
        <row r="4122">
          <cell r="R4122">
            <v>0</v>
          </cell>
        </row>
        <row r="4123">
          <cell r="R4123">
            <v>0</v>
          </cell>
        </row>
        <row r="4124">
          <cell r="R4124">
            <v>0</v>
          </cell>
        </row>
        <row r="4125">
          <cell r="R4125">
            <v>0</v>
          </cell>
        </row>
        <row r="4129">
          <cell r="R4129">
            <v>0</v>
          </cell>
        </row>
        <row r="4130">
          <cell r="R4130">
            <v>0</v>
          </cell>
        </row>
        <row r="4131">
          <cell r="R4131">
            <v>0</v>
          </cell>
        </row>
        <row r="4132">
          <cell r="R4132">
            <v>0</v>
          </cell>
        </row>
        <row r="4133">
          <cell r="R4133">
            <v>0</v>
          </cell>
        </row>
        <row r="4134">
          <cell r="R4134">
            <v>0</v>
          </cell>
        </row>
        <row r="4137">
          <cell r="R4137">
            <v>0</v>
          </cell>
        </row>
        <row r="4138">
          <cell r="R4138">
            <v>0</v>
          </cell>
        </row>
        <row r="4139">
          <cell r="R4139">
            <v>0</v>
          </cell>
        </row>
        <row r="4140">
          <cell r="R4140">
            <v>0</v>
          </cell>
        </row>
        <row r="4141">
          <cell r="R4141">
            <v>0</v>
          </cell>
        </row>
        <row r="4144">
          <cell r="R4144">
            <v>0</v>
          </cell>
        </row>
        <row r="4145">
          <cell r="R4145">
            <v>0</v>
          </cell>
        </row>
        <row r="4146">
          <cell r="R4146">
            <v>0</v>
          </cell>
        </row>
        <row r="4147">
          <cell r="R4147">
            <v>0</v>
          </cell>
        </row>
        <row r="4148">
          <cell r="R4148">
            <v>0</v>
          </cell>
        </row>
        <row r="4149">
          <cell r="R4149">
            <v>0</v>
          </cell>
        </row>
        <row r="4152">
          <cell r="R4152">
            <v>0</v>
          </cell>
        </row>
        <row r="4153">
          <cell r="R4153">
            <v>0</v>
          </cell>
        </row>
        <row r="4154">
          <cell r="R4154">
            <v>0</v>
          </cell>
        </row>
        <row r="4155">
          <cell r="R4155">
            <v>0</v>
          </cell>
        </row>
        <row r="4156">
          <cell r="R4156">
            <v>0</v>
          </cell>
        </row>
        <row r="4161">
          <cell r="R4161">
            <v>0</v>
          </cell>
        </row>
        <row r="4162">
          <cell r="R4162">
            <v>0</v>
          </cell>
        </row>
        <row r="4163">
          <cell r="R4163">
            <v>0</v>
          </cell>
        </row>
        <row r="4164">
          <cell r="R4164">
            <v>0</v>
          </cell>
        </row>
        <row r="4165">
          <cell r="R4165">
            <v>0</v>
          </cell>
        </row>
        <row r="4166">
          <cell r="R4166">
            <v>0</v>
          </cell>
        </row>
        <row r="4167">
          <cell r="R4167">
            <v>0</v>
          </cell>
        </row>
        <row r="4173">
          <cell r="R4173">
            <v>0</v>
          </cell>
        </row>
        <row r="4174">
          <cell r="R4174">
            <v>0</v>
          </cell>
        </row>
        <row r="4175">
          <cell r="R4175">
            <v>0</v>
          </cell>
        </row>
        <row r="4176">
          <cell r="R4176">
            <v>0</v>
          </cell>
        </row>
        <row r="4177">
          <cell r="R4177">
            <v>0</v>
          </cell>
        </row>
        <row r="4178">
          <cell r="R4178">
            <v>0</v>
          </cell>
        </row>
        <row r="4179">
          <cell r="R4179">
            <v>0</v>
          </cell>
        </row>
        <row r="4180">
          <cell r="R4180">
            <v>0</v>
          </cell>
        </row>
        <row r="4181">
          <cell r="R4181">
            <v>0</v>
          </cell>
        </row>
        <row r="4182">
          <cell r="R4182">
            <v>0</v>
          </cell>
        </row>
        <row r="4183">
          <cell r="R4183">
            <v>0</v>
          </cell>
        </row>
        <row r="4184">
          <cell r="R4184">
            <v>0</v>
          </cell>
        </row>
        <row r="4189">
          <cell r="R4189">
            <v>0</v>
          </cell>
        </row>
        <row r="4192">
          <cell r="R4192">
            <v>0</v>
          </cell>
        </row>
        <row r="4193">
          <cell r="R4193">
            <v>0</v>
          </cell>
        </row>
        <row r="4194">
          <cell r="R4194">
            <v>0</v>
          </cell>
        </row>
        <row r="4196">
          <cell r="R4196">
            <v>0</v>
          </cell>
        </row>
        <row r="4199">
          <cell r="R4199">
            <v>0</v>
          </cell>
        </row>
        <row r="4200">
          <cell r="R4200">
            <v>0</v>
          </cell>
        </row>
        <row r="4201">
          <cell r="R4201">
            <v>0</v>
          </cell>
        </row>
        <row r="4204">
          <cell r="R4204">
            <v>0</v>
          </cell>
        </row>
        <row r="4205">
          <cell r="R4205">
            <v>0</v>
          </cell>
        </row>
        <row r="4206">
          <cell r="R4206">
            <v>0</v>
          </cell>
        </row>
        <row r="4209">
          <cell r="R4209">
            <v>0</v>
          </cell>
        </row>
        <row r="4210">
          <cell r="R4210">
            <v>0</v>
          </cell>
        </row>
        <row r="4211">
          <cell r="R4211">
            <v>0</v>
          </cell>
        </row>
        <row r="4214">
          <cell r="R4214">
            <v>0</v>
          </cell>
        </row>
        <row r="4215">
          <cell r="R4215">
            <v>0</v>
          </cell>
        </row>
        <row r="4216">
          <cell r="R4216">
            <v>0</v>
          </cell>
        </row>
        <row r="4217">
          <cell r="R4217">
            <v>0</v>
          </cell>
        </row>
        <row r="4220">
          <cell r="R4220">
            <v>0</v>
          </cell>
        </row>
        <row r="4221">
          <cell r="R4221">
            <v>0</v>
          </cell>
        </row>
        <row r="4222">
          <cell r="R4222">
            <v>0</v>
          </cell>
        </row>
        <row r="4225">
          <cell r="R4225">
            <v>0</v>
          </cell>
        </row>
        <row r="4226">
          <cell r="R4226">
            <v>0</v>
          </cell>
        </row>
        <row r="4227">
          <cell r="R4227">
            <v>0</v>
          </cell>
        </row>
        <row r="4229">
          <cell r="R4229">
            <v>0</v>
          </cell>
        </row>
        <row r="4230">
          <cell r="R4230">
            <v>0</v>
          </cell>
        </row>
        <row r="4231">
          <cell r="R4231">
            <v>0</v>
          </cell>
        </row>
        <row r="4234">
          <cell r="R4234">
            <v>0</v>
          </cell>
        </row>
        <row r="4235">
          <cell r="R4235">
            <v>0</v>
          </cell>
        </row>
        <row r="4236">
          <cell r="R4236">
            <v>0</v>
          </cell>
        </row>
        <row r="4239">
          <cell r="R4239">
            <v>0</v>
          </cell>
        </row>
        <row r="4240">
          <cell r="R4240">
            <v>0</v>
          </cell>
        </row>
        <row r="4241">
          <cell r="R4241">
            <v>0</v>
          </cell>
        </row>
        <row r="4243">
          <cell r="R4243">
            <v>0</v>
          </cell>
        </row>
        <row r="4244">
          <cell r="R4244">
            <v>0</v>
          </cell>
        </row>
        <row r="4245">
          <cell r="R4245">
            <v>0</v>
          </cell>
        </row>
        <row r="4247">
          <cell r="R4247">
            <v>0</v>
          </cell>
        </row>
        <row r="4248">
          <cell r="R4248">
            <v>0</v>
          </cell>
        </row>
        <row r="4249">
          <cell r="R4249">
            <v>0</v>
          </cell>
        </row>
        <row r="4254">
          <cell r="R4254">
            <v>0</v>
          </cell>
        </row>
        <row r="4255">
          <cell r="R4255">
            <v>0</v>
          </cell>
        </row>
        <row r="4256">
          <cell r="R4256">
            <v>0</v>
          </cell>
        </row>
        <row r="4261">
          <cell r="R4261">
            <v>0</v>
          </cell>
        </row>
        <row r="4262">
          <cell r="R4262">
            <v>0</v>
          </cell>
        </row>
        <row r="4265">
          <cell r="R4265">
            <v>0</v>
          </cell>
        </row>
        <row r="4266">
          <cell r="R4266">
            <v>0</v>
          </cell>
        </row>
        <row r="4267">
          <cell r="R4267">
            <v>0</v>
          </cell>
        </row>
        <row r="4268">
          <cell r="R4268">
            <v>0</v>
          </cell>
        </row>
        <row r="4269">
          <cell r="R4269">
            <v>0</v>
          </cell>
        </row>
        <row r="4270">
          <cell r="R4270">
            <v>0</v>
          </cell>
        </row>
        <row r="4271">
          <cell r="R4271">
            <v>0</v>
          </cell>
        </row>
        <row r="4272">
          <cell r="R4272">
            <v>0</v>
          </cell>
        </row>
        <row r="4275">
          <cell r="R4275">
            <v>0</v>
          </cell>
        </row>
        <row r="4280">
          <cell r="R4280">
            <v>0</v>
          </cell>
        </row>
        <row r="4281">
          <cell r="R4281">
            <v>0</v>
          </cell>
        </row>
        <row r="4282">
          <cell r="R4282">
            <v>0</v>
          </cell>
        </row>
        <row r="4283">
          <cell r="R4283">
            <v>0</v>
          </cell>
        </row>
        <row r="4284">
          <cell r="R4284">
            <v>0</v>
          </cell>
        </row>
        <row r="4285">
          <cell r="R4285">
            <v>0</v>
          </cell>
        </row>
        <row r="4286">
          <cell r="R4286">
            <v>0</v>
          </cell>
        </row>
        <row r="4289">
          <cell r="R4289">
            <v>0</v>
          </cell>
        </row>
        <row r="4290">
          <cell r="R4290">
            <v>0</v>
          </cell>
        </row>
        <row r="4293">
          <cell r="R4293">
            <v>0</v>
          </cell>
        </row>
        <row r="4294">
          <cell r="R4294">
            <v>0</v>
          </cell>
        </row>
        <row r="4297">
          <cell r="R4297">
            <v>0</v>
          </cell>
        </row>
        <row r="4298">
          <cell r="R4298">
            <v>0</v>
          </cell>
        </row>
        <row r="4301">
          <cell r="R4301">
            <v>0</v>
          </cell>
        </row>
        <row r="4302">
          <cell r="R4302">
            <v>0</v>
          </cell>
        </row>
        <row r="4303">
          <cell r="R4303">
            <v>0</v>
          </cell>
        </row>
        <row r="4304">
          <cell r="R4304">
            <v>0</v>
          </cell>
        </row>
        <row r="4310">
          <cell r="R4310">
            <v>0</v>
          </cell>
        </row>
        <row r="4313">
          <cell r="R4313">
            <v>0</v>
          </cell>
        </row>
        <row r="4316">
          <cell r="R4316">
            <v>0</v>
          </cell>
        </row>
        <row r="4317">
          <cell r="R4317">
            <v>0</v>
          </cell>
        </row>
        <row r="4318">
          <cell r="R4318">
            <v>0</v>
          </cell>
        </row>
        <row r="4321">
          <cell r="R4321">
            <v>0</v>
          </cell>
        </row>
        <row r="4324">
          <cell r="R4324">
            <v>0</v>
          </cell>
        </row>
        <row r="4325">
          <cell r="R4325">
            <v>0</v>
          </cell>
        </row>
        <row r="4326">
          <cell r="R4326">
            <v>0</v>
          </cell>
        </row>
        <row r="4327">
          <cell r="R4327">
            <v>0</v>
          </cell>
        </row>
        <row r="4328">
          <cell r="R4328">
            <v>0</v>
          </cell>
        </row>
        <row r="4333">
          <cell r="R4333">
            <v>0</v>
          </cell>
        </row>
        <row r="4334">
          <cell r="R4334">
            <v>0</v>
          </cell>
        </row>
        <row r="4335">
          <cell r="R4335">
            <v>0</v>
          </cell>
        </row>
        <row r="4336">
          <cell r="R4336">
            <v>0</v>
          </cell>
        </row>
        <row r="4337">
          <cell r="R4337">
            <v>0</v>
          </cell>
        </row>
        <row r="4338">
          <cell r="R4338">
            <v>0</v>
          </cell>
        </row>
        <row r="4339">
          <cell r="R4339">
            <v>0</v>
          </cell>
        </row>
        <row r="4342">
          <cell r="R4342">
            <v>0</v>
          </cell>
        </row>
        <row r="4343">
          <cell r="R4343">
            <v>0</v>
          </cell>
        </row>
        <row r="4344">
          <cell r="R4344">
            <v>0</v>
          </cell>
        </row>
        <row r="4345">
          <cell r="R4345">
            <v>0</v>
          </cell>
        </row>
        <row r="4346">
          <cell r="R4346">
            <v>0</v>
          </cell>
        </row>
        <row r="4348">
          <cell r="R4348">
            <v>0.38605412910559134</v>
          </cell>
        </row>
        <row r="4349">
          <cell r="R4349">
            <v>20.13668526629538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JIN LEMBUR"/>
      <sheetName val="IJIN LEMBUR 2"/>
      <sheetName val="IJIN LEMBUR 3"/>
      <sheetName val="IJIN LEMBUR 4"/>
      <sheetName val="IJIN LEMBUR 5"/>
      <sheetName val="IJIN LEMBUR 6"/>
      <sheetName val="IJIN LEMBUR 7"/>
      <sheetName val="IJIN LEMBUR 8"/>
      <sheetName val="IJIN LEMBUR 9"/>
      <sheetName val="IJIN LEMBUR 10"/>
      <sheetName val="IJIN LEMBUR 11"/>
      <sheetName val="IJIN LEMBUR 12"/>
      <sheetName val="IJIN LEMBUR 13"/>
      <sheetName val="IJIN LEMBUR 14"/>
      <sheetName val="IJIN LEMBUR 15"/>
      <sheetName val="IJIN LEMBUR 16"/>
      <sheetName val="IJIN LEMBUR 17"/>
      <sheetName val="IJIN LEMBUR 18"/>
      <sheetName val="IJIN LEMBUR 19"/>
      <sheetName val="IJIN LEMBUR 20"/>
      <sheetName val="IJIN LEMBUR 21"/>
      <sheetName val="IJIN LEMBUR 22"/>
      <sheetName val="IJIN LEMBUR 23"/>
      <sheetName val="IJIN LEMBUR 24"/>
      <sheetName val="IJIN LEMBUR 25"/>
      <sheetName val="IJIN LEMBUR 26"/>
      <sheetName val="IJIN LEMBUR 27"/>
      <sheetName val="IJIN LEMBUR 28"/>
      <sheetName val="IJIN LEMBUR 29"/>
      <sheetName val="IJIN LEMBUR 30"/>
      <sheetName val="IJIN LEMBUR 31"/>
      <sheetName val="IJIN LEMBUR 32"/>
      <sheetName val="IJIN LEMBUR 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4">
          <cell r="H34">
            <v>2080</v>
          </cell>
        </row>
        <row r="35">
          <cell r="H35">
            <v>108211.5</v>
          </cell>
        </row>
        <row r="37">
          <cell r="H37">
            <v>956.45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SI"/>
      <sheetName val=" RAB"/>
      <sheetName val="Apendo"/>
      <sheetName val="Persiapan"/>
      <sheetName val="SMKK"/>
      <sheetName val="REKAP STRUKTUR"/>
      <sheetName val="Sheet9"/>
      <sheetName val="Borepile 80"/>
      <sheetName val="Sheet1"/>
      <sheetName val="Buang Lumpur"/>
      <sheetName val="Pile Cap Type 1"/>
      <sheetName val="Pile Cap Type 2"/>
      <sheetName val="Pile Cap Type 3"/>
      <sheetName val="Pile Cap Type 4"/>
      <sheetName val="Pile Cap Type 4a"/>
      <sheetName val="Pile Cap Type 5"/>
      <sheetName val="Pile Cap Type 5a"/>
      <sheetName val="Pile Cap Type 6"/>
      <sheetName val="Pile Cap Type 6a"/>
      <sheetName val="PIT LIFT"/>
      <sheetName val="Pile Cap Type 7"/>
      <sheetName val="Pile Cap Type 8"/>
      <sheetName val="Pile Cap Type 9"/>
      <sheetName val="Pile Cap Type 10"/>
      <sheetName val="Pile Cap Type 11"/>
      <sheetName val="Kolom Pedestal EV 0,050-1900"/>
      <sheetName val="Kolom Pedestal EV 0,050-1000"/>
      <sheetName val="Kolom "/>
      <sheetName val="Kolom Lt.1"/>
      <sheetName val="Kolom Lt.2"/>
      <sheetName val="Kolom Lt. 3"/>
      <sheetName val="BALOK 1350"/>
      <sheetName val="BALOK EL 2050"/>
      <sheetName val="BALOK EL 2650"/>
      <sheetName val="BALOK EL 0,50-4,15"/>
      <sheetName val="STR STANDAR"/>
      <sheetName val="Balok E 4,15"/>
      <sheetName val="Tangga Utama"/>
      <sheetName val="Plat Lantai"/>
      <sheetName val="STR NON STANDAR"/>
      <sheetName val="Rabat Beton"/>
      <sheetName val="SLOOF EL -500"/>
      <sheetName val="SLOOF EL -200"/>
      <sheetName val="SLOOF EL -100"/>
      <sheetName val="SLOOF EL -50 "/>
      <sheetName val="ANALISA"/>
      <sheetName val="HARGA SAT"/>
      <sheetName val="SCHEDULE"/>
      <sheetName val="SHEDULE ALAT DAN BAHAN"/>
    </sheetNames>
    <sheetDataSet>
      <sheetData sheetId="0"/>
      <sheetData sheetId="1">
        <row r="121">
          <cell r="E121">
            <v>165396.99897703645</v>
          </cell>
        </row>
      </sheetData>
      <sheetData sheetId="2"/>
      <sheetData sheetId="3"/>
      <sheetData sheetId="4"/>
      <sheetData sheetId="5"/>
      <sheetData sheetId="6"/>
      <sheetData sheetId="7">
        <row r="69">
          <cell r="Q69">
            <v>26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"/>
      <sheetName val="REKAP TOTAL"/>
      <sheetName val="Rekap Persiapan &amp;K3"/>
      <sheetName val="REKAP STRUKTUR"/>
      <sheetName val="REKAP ARSITEKTUR"/>
      <sheetName val="REKAP ME "/>
      <sheetName val="Persiapan"/>
      <sheetName val="RK3K"/>
      <sheetName val="RAB STR NON STD"/>
      <sheetName val="RAB STR STD"/>
      <sheetName val="RAB ARS STD"/>
      <sheetName val="RAB ARS NON STD"/>
      <sheetName val="RAB ME STD"/>
      <sheetName val="RAB ME NON STD"/>
      <sheetName val="Borepile 100"/>
      <sheetName val="Borepile 60"/>
      <sheetName val="Buang Lumpur"/>
      <sheetName val="Pile Cap Type 1"/>
      <sheetName val="Pile Cap Type 2"/>
      <sheetName val="Pile Cap Type 3"/>
      <sheetName val="Pile Cap Type 4"/>
      <sheetName val="Tie Beam"/>
      <sheetName val="TBP"/>
      <sheetName val="Rolag"/>
      <sheetName val="Sloof"/>
      <sheetName val="Dowel"/>
      <sheetName val="Str GWT"/>
      <sheetName val="Str Rumah Pompa"/>
      <sheetName val="STP"/>
      <sheetName val="Kolom Lt.1"/>
      <sheetName val="Kolom Lt.2"/>
      <sheetName val="Kolom Lt.3"/>
      <sheetName val="Kolom Lt.dak"/>
      <sheetName val="Balok Lt.2"/>
      <sheetName val="balok Lt.3"/>
      <sheetName val="Balok Lt. Dak"/>
      <sheetName val="Balok Lt. Atap"/>
      <sheetName val="Shear Wall 1"/>
      <sheetName val="Shear Wall 2"/>
      <sheetName val="Plat Lantai"/>
      <sheetName val="Kanopi Lt.dasar"/>
      <sheetName val="Kanopi Lt.2"/>
      <sheetName val="Kanopi Lt.3"/>
      <sheetName val="Tangga Utama"/>
      <sheetName val="Tangga Service"/>
      <sheetName val="PAS. BATA"/>
      <sheetName val="PLESTER TASRAM"/>
      <sheetName val="PLESTER ACI"/>
      <sheetName val="KOLOM PRAKTIS"/>
      <sheetName val="PERAPIHAN KOLOM"/>
      <sheetName val="PARTISI"/>
      <sheetName val="KUSEN, PINTU, JENDELA"/>
      <sheetName val="COVER"/>
      <sheetName val="HANDRAILING"/>
      <sheetName val="LANTAI KERAMIK"/>
      <sheetName val="DINDING KERAMIK"/>
      <sheetName val="PLAFOND"/>
      <sheetName val="LIS PLAFOND"/>
      <sheetName val="WATERPROOFING"/>
      <sheetName val="CAT DINDING"/>
      <sheetName val="CAT KANOPI"/>
      <sheetName val="CAT PLAFOND"/>
      <sheetName val="CAT LIS PLAFOND"/>
      <sheetName val="PEK. KELILING BANGUNAN"/>
      <sheetName val="ARS GWT"/>
      <sheetName val="ARS R.POMPA"/>
      <sheetName val="PIPA AIR BERSIH"/>
      <sheetName val="LAMPU"/>
      <sheetName val="HYDRANT"/>
      <sheetName val="FIRE ALARM"/>
      <sheetName val="FAN"/>
      <sheetName val="TV OUTLET"/>
      <sheetName val="CCTV"/>
      <sheetName val="CEILING SPEAKER"/>
      <sheetName val="Harga Bahan"/>
      <sheetName val="Daftar Harga Satuan"/>
      <sheetName val="ANAS SIPIL"/>
      <sheetName val="ANALISA MEKANIKAL"/>
      <sheetName val="Harga Bahan Mekanikal"/>
      <sheetName val="ANALISA ELEKTRIKAL"/>
      <sheetName val="Harga Bahan Elektrikal"/>
      <sheetName val="KURVA S"/>
      <sheetName val="JADWAL MATERIAL"/>
      <sheetName val="JADWAL ALAT"/>
      <sheetName val="JADWAL TENAGA"/>
      <sheetName val="TKDN"/>
      <sheetName val="SUBKON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9">
          <cell r="Y59">
            <v>1.9283095707734148</v>
          </cell>
        </row>
      </sheetData>
      <sheetData sheetId="16"/>
      <sheetData sheetId="17"/>
      <sheetData sheetId="18">
        <row r="53">
          <cell r="I53">
            <v>2.448</v>
          </cell>
        </row>
      </sheetData>
      <sheetData sheetId="19">
        <row r="104">
          <cell r="I104">
            <v>17.598400000000002</v>
          </cell>
        </row>
      </sheetData>
      <sheetData sheetId="20">
        <row r="75">
          <cell r="I75">
            <v>9.3840000000000003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6E46E-941D-44A7-810D-573C004D1A9B}">
  <sheetPr>
    <tabColor theme="4"/>
  </sheetPr>
  <dimension ref="B2:GG115"/>
  <sheetViews>
    <sheetView showGridLines="0" showOutlineSymbols="0" view="pageBreakPreview" topLeftCell="A75" zoomScale="85" zoomScaleNormal="75" zoomScaleSheetLayoutView="85" workbookViewId="0">
      <selection activeCell="M96" sqref="M96"/>
    </sheetView>
  </sheetViews>
  <sheetFormatPr defaultColWidth="9.109375" defaultRowHeight="13.8" x14ac:dyDescent="0.25"/>
  <cols>
    <col min="1" max="1" width="9.109375" style="97"/>
    <col min="2" max="3" width="1.109375" style="97" customWidth="1"/>
    <col min="4" max="4" width="0.44140625" style="97" customWidth="1"/>
    <col min="5" max="5" width="3.44140625" style="97" customWidth="1"/>
    <col min="6" max="6" width="1.109375" style="97" customWidth="1"/>
    <col min="7" max="8" width="2.109375" style="97" customWidth="1"/>
    <col min="9" max="9" width="14" style="97" customWidth="1"/>
    <col min="10" max="10" width="7.33203125" style="97" customWidth="1"/>
    <col min="11" max="11" width="49.5546875" style="97" customWidth="1"/>
    <col min="12" max="12" width="6.5546875" style="321" customWidth="1"/>
    <col min="13" max="13" width="6.109375" style="97" customWidth="1"/>
    <col min="14" max="18" width="10.6640625" style="97" customWidth="1"/>
    <col min="19" max="19" width="21.109375" style="292" customWidth="1"/>
    <col min="20" max="22" width="10.6640625" style="97" customWidth="1"/>
    <col min="23" max="23" width="9.109375" style="97" customWidth="1"/>
    <col min="24" max="16384" width="9.109375" style="97"/>
  </cols>
  <sheetData>
    <row r="2" spans="2:22" ht="14.4" thickBot="1" x14ac:dyDescent="0.3">
      <c r="C2" s="98" t="s">
        <v>61</v>
      </c>
      <c r="E2" s="99"/>
    </row>
    <row r="3" spans="2:22" ht="3" customHeight="1" thickTop="1" x14ac:dyDescent="0.25">
      <c r="B3" s="100"/>
      <c r="C3" s="101"/>
      <c r="D3" s="101"/>
      <c r="E3" s="101"/>
      <c r="F3" s="101"/>
      <c r="G3" s="101"/>
      <c r="H3" s="101"/>
      <c r="I3" s="101"/>
      <c r="J3" s="101"/>
      <c r="K3" s="101"/>
      <c r="L3" s="322"/>
      <c r="M3" s="101"/>
      <c r="N3" s="103"/>
      <c r="O3" s="103"/>
      <c r="P3" s="103"/>
      <c r="Q3" s="103"/>
      <c r="R3" s="104"/>
      <c r="S3" s="293"/>
      <c r="T3" s="103"/>
      <c r="U3" s="105"/>
      <c r="V3" s="106"/>
    </row>
    <row r="4" spans="2:22" ht="24.9" customHeight="1" x14ac:dyDescent="0.25">
      <c r="B4" s="107"/>
      <c r="C4" s="108"/>
      <c r="D4" s="108"/>
      <c r="E4" s="108"/>
      <c r="F4" s="108"/>
      <c r="G4" s="108"/>
      <c r="H4" s="108"/>
      <c r="I4" s="109"/>
      <c r="J4" s="110" t="s">
        <v>62</v>
      </c>
      <c r="K4" s="111"/>
      <c r="L4" s="323"/>
      <c r="M4" s="111"/>
      <c r="N4" s="113"/>
      <c r="O4" s="113"/>
      <c r="P4" s="113"/>
      <c r="Q4" s="113"/>
      <c r="R4" s="114"/>
      <c r="S4" s="294"/>
      <c r="T4" s="115"/>
      <c r="U4" s="115"/>
      <c r="V4" s="116"/>
    </row>
    <row r="5" spans="2:22" ht="24.9" customHeight="1" x14ac:dyDescent="0.25">
      <c r="B5" s="107"/>
      <c r="C5" s="108"/>
      <c r="D5" s="108"/>
      <c r="E5" s="109"/>
      <c r="F5" s="109"/>
      <c r="G5" s="109"/>
      <c r="H5" s="109"/>
      <c r="I5" s="109"/>
      <c r="J5" s="109"/>
      <c r="K5" s="111"/>
      <c r="L5" s="323"/>
      <c r="M5" s="111"/>
      <c r="O5" s="113"/>
      <c r="P5" s="113"/>
      <c r="Q5" s="113"/>
      <c r="R5" s="114"/>
      <c r="S5" s="294"/>
      <c r="T5" s="115"/>
      <c r="U5" s="115"/>
      <c r="V5" s="116"/>
    </row>
    <row r="6" spans="2:22" ht="24.9" customHeight="1" thickBot="1" x14ac:dyDescent="0.3">
      <c r="B6" s="107"/>
      <c r="C6" s="108"/>
      <c r="D6" s="108"/>
      <c r="E6" s="108"/>
      <c r="F6" s="108"/>
      <c r="G6" s="108"/>
      <c r="H6" s="108"/>
      <c r="I6" s="108"/>
      <c r="J6" s="110" t="s">
        <v>63</v>
      </c>
      <c r="K6" s="111"/>
      <c r="L6" s="324"/>
      <c r="M6" s="111"/>
      <c r="N6" s="113"/>
      <c r="O6" s="113"/>
      <c r="P6" s="113"/>
      <c r="Q6" s="118"/>
      <c r="R6" s="113"/>
      <c r="S6" s="229"/>
      <c r="T6" s="113"/>
      <c r="U6" s="113"/>
      <c r="V6" s="119"/>
    </row>
    <row r="7" spans="2:22" ht="3" customHeight="1" x14ac:dyDescent="0.25">
      <c r="B7" s="120"/>
      <c r="C7" s="121"/>
      <c r="D7" s="121"/>
      <c r="E7" s="121"/>
      <c r="F7" s="121"/>
      <c r="G7" s="121"/>
      <c r="H7" s="121"/>
      <c r="I7" s="121"/>
      <c r="J7" s="122"/>
      <c r="K7" s="122"/>
      <c r="L7" s="325"/>
      <c r="M7" s="122"/>
      <c r="N7" s="124"/>
      <c r="O7" s="124"/>
      <c r="P7" s="124"/>
      <c r="Q7" s="124"/>
      <c r="R7" s="125"/>
      <c r="S7" s="295"/>
      <c r="T7" s="124"/>
      <c r="U7" s="124"/>
      <c r="V7" s="126"/>
    </row>
    <row r="8" spans="2:22" ht="3" customHeight="1" x14ac:dyDescent="0.25">
      <c r="B8" s="127"/>
      <c r="C8" s="128"/>
      <c r="D8" s="128"/>
      <c r="E8" s="128"/>
      <c r="F8" s="128"/>
      <c r="G8" s="128"/>
      <c r="H8" s="128"/>
      <c r="I8" s="128"/>
      <c r="J8" s="129"/>
      <c r="K8" s="129"/>
      <c r="L8" s="326"/>
      <c r="M8" s="129"/>
      <c r="N8" s="128"/>
      <c r="O8" s="130"/>
      <c r="P8" s="128"/>
      <c r="Q8" s="128"/>
      <c r="R8" s="128"/>
      <c r="S8" s="296"/>
      <c r="T8" s="128"/>
      <c r="U8" s="128"/>
      <c r="V8" s="131"/>
    </row>
    <row r="9" spans="2:22" ht="15" customHeight="1" x14ac:dyDescent="0.25">
      <c r="B9" s="107"/>
      <c r="C9" s="108"/>
      <c r="D9" s="108"/>
      <c r="E9" s="132" t="s">
        <v>64</v>
      </c>
      <c r="F9" s="108"/>
      <c r="G9" s="108"/>
      <c r="H9" s="108"/>
      <c r="I9" s="108"/>
      <c r="J9" s="111"/>
      <c r="K9" s="5059" t="s">
        <v>218</v>
      </c>
      <c r="L9" s="5059"/>
      <c r="M9" s="5059"/>
      <c r="N9" s="5059"/>
      <c r="O9" s="5060"/>
      <c r="P9" s="132" t="s">
        <v>65</v>
      </c>
      <c r="Q9" s="108"/>
      <c r="R9" s="108" t="s">
        <v>210</v>
      </c>
      <c r="S9" s="297"/>
      <c r="T9" s="108"/>
      <c r="U9" s="108"/>
      <c r="V9" s="134"/>
    </row>
    <row r="10" spans="2:22" ht="36" customHeight="1" x14ac:dyDescent="0.25">
      <c r="B10" s="107"/>
      <c r="C10" s="108"/>
      <c r="D10" s="108"/>
      <c r="E10" s="132"/>
      <c r="F10" s="108"/>
      <c r="G10" s="108"/>
      <c r="H10" s="108"/>
      <c r="I10" s="108"/>
      <c r="J10" s="111"/>
      <c r="K10" s="5059"/>
      <c r="L10" s="5059"/>
      <c r="M10" s="5059"/>
      <c r="N10" s="5059"/>
      <c r="O10" s="5060"/>
      <c r="P10" s="132"/>
      <c r="Q10" s="108"/>
      <c r="R10" s="108"/>
      <c r="S10" s="297"/>
      <c r="T10" s="108"/>
      <c r="U10" s="108"/>
      <c r="V10" s="134"/>
    </row>
    <row r="11" spans="2:22" ht="15" customHeight="1" x14ac:dyDescent="0.25">
      <c r="B11" s="107"/>
      <c r="C11" s="108"/>
      <c r="D11" s="108"/>
      <c r="E11" s="132" t="s">
        <v>66</v>
      </c>
      <c r="F11" s="108"/>
      <c r="G11" s="108"/>
      <c r="H11" s="108"/>
      <c r="I11" s="108"/>
      <c r="J11" s="111"/>
      <c r="K11" s="108" t="s">
        <v>43</v>
      </c>
      <c r="L11" s="148"/>
      <c r="M11" s="111"/>
      <c r="N11" s="108"/>
      <c r="O11" s="133"/>
      <c r="P11" s="132" t="s">
        <v>67</v>
      </c>
      <c r="Q11" s="108"/>
      <c r="R11" s="108" t="s">
        <v>282</v>
      </c>
      <c r="S11" s="297"/>
      <c r="T11" s="108"/>
      <c r="U11" s="108"/>
      <c r="V11" s="134"/>
    </row>
    <row r="12" spans="2:22" ht="15" customHeight="1" x14ac:dyDescent="0.25">
      <c r="B12" s="107"/>
      <c r="C12" s="108"/>
      <c r="D12" s="108"/>
      <c r="E12" s="132" t="s">
        <v>68</v>
      </c>
      <c r="F12" s="108"/>
      <c r="G12" s="108"/>
      <c r="H12" s="108"/>
      <c r="I12" s="108"/>
      <c r="J12" s="111"/>
      <c r="K12" s="135" t="s">
        <v>8</v>
      </c>
      <c r="L12" s="148"/>
      <c r="M12" s="111"/>
      <c r="N12" s="108"/>
      <c r="O12" s="133"/>
      <c r="P12" s="132" t="s">
        <v>69</v>
      </c>
      <c r="Q12" s="108"/>
      <c r="R12" s="108" t="s">
        <v>283</v>
      </c>
      <c r="S12" s="297"/>
      <c r="T12" s="108"/>
      <c r="U12" s="108"/>
      <c r="V12" s="134"/>
    </row>
    <row r="13" spans="2:22" ht="15" customHeight="1" x14ac:dyDescent="0.25">
      <c r="B13" s="107"/>
      <c r="C13" s="108"/>
      <c r="D13" s="108"/>
      <c r="E13" s="132" t="s">
        <v>70</v>
      </c>
      <c r="F13" s="108"/>
      <c r="G13" s="108"/>
      <c r="H13" s="108"/>
      <c r="I13" s="108"/>
      <c r="J13" s="111"/>
      <c r="K13" s="97" t="s">
        <v>8</v>
      </c>
      <c r="N13" s="108"/>
      <c r="O13" s="133"/>
      <c r="P13" s="132" t="s">
        <v>71</v>
      </c>
      <c r="Q13" s="108"/>
      <c r="R13" s="108" t="s">
        <v>284</v>
      </c>
      <c r="S13" s="297"/>
      <c r="T13" s="108"/>
      <c r="U13" s="108"/>
      <c r="V13" s="134"/>
    </row>
    <row r="14" spans="2:22" ht="15" customHeight="1" x14ac:dyDescent="0.25">
      <c r="B14" s="107"/>
      <c r="C14" s="108"/>
      <c r="D14" s="108"/>
      <c r="E14" s="132" t="s">
        <v>72</v>
      </c>
      <c r="F14" s="108"/>
      <c r="G14" s="108"/>
      <c r="H14" s="108"/>
      <c r="I14" s="108"/>
      <c r="J14" s="111"/>
      <c r="K14" s="108" t="s">
        <v>214</v>
      </c>
      <c r="L14" s="148"/>
      <c r="M14" s="111"/>
      <c r="N14" s="108"/>
      <c r="O14" s="133"/>
      <c r="P14" s="108"/>
      <c r="Q14" s="108"/>
      <c r="R14" s="108"/>
      <c r="S14" s="297"/>
      <c r="T14" s="108"/>
      <c r="U14" s="108"/>
      <c r="V14" s="134"/>
    </row>
    <row r="15" spans="2:22" ht="3" customHeight="1" thickBot="1" x14ac:dyDescent="0.3">
      <c r="B15" s="107"/>
      <c r="C15" s="108"/>
      <c r="D15" s="108"/>
      <c r="E15" s="108"/>
      <c r="F15" s="108"/>
      <c r="G15" s="108"/>
      <c r="H15" s="108"/>
      <c r="I15" s="108"/>
      <c r="J15" s="108"/>
      <c r="K15" s="108"/>
      <c r="L15" s="109"/>
      <c r="M15" s="108"/>
      <c r="N15" s="108"/>
      <c r="O15" s="133"/>
      <c r="P15" s="108"/>
      <c r="Q15" s="108"/>
      <c r="R15" s="108"/>
      <c r="S15" s="297"/>
      <c r="T15" s="108"/>
      <c r="U15" s="108"/>
      <c r="V15" s="134"/>
    </row>
    <row r="16" spans="2:22" ht="3" customHeight="1" x14ac:dyDescent="0.25">
      <c r="B16" s="136"/>
      <c r="C16" s="137"/>
      <c r="D16" s="137"/>
      <c r="E16" s="137"/>
      <c r="F16" s="137"/>
      <c r="G16" s="138"/>
      <c r="H16" s="137"/>
      <c r="I16" s="137"/>
      <c r="J16" s="137"/>
      <c r="K16" s="137"/>
      <c r="L16" s="327"/>
      <c r="M16" s="140"/>
      <c r="N16" s="140"/>
      <c r="O16" s="137"/>
      <c r="P16" s="141"/>
      <c r="Q16" s="138"/>
      <c r="R16" s="141"/>
      <c r="S16" s="298"/>
      <c r="T16" s="137"/>
      <c r="U16" s="137"/>
      <c r="V16" s="142"/>
    </row>
    <row r="17" spans="2:189" ht="15" customHeight="1" x14ac:dyDescent="0.25">
      <c r="B17" s="143"/>
      <c r="C17" s="113"/>
      <c r="D17" s="113"/>
      <c r="E17" s="113"/>
      <c r="F17" s="144"/>
      <c r="G17" s="145"/>
      <c r="H17" s="144"/>
      <c r="I17" s="144"/>
      <c r="J17" s="144"/>
      <c r="K17" s="144"/>
      <c r="L17" s="248"/>
      <c r="M17" s="147"/>
      <c r="N17" s="147"/>
      <c r="O17" s="5061" t="s">
        <v>73</v>
      </c>
      <c r="P17" s="5062"/>
      <c r="Q17" s="5061" t="s">
        <v>74</v>
      </c>
      <c r="R17" s="5062"/>
      <c r="S17" s="5061" t="s">
        <v>75</v>
      </c>
      <c r="T17" s="5063"/>
      <c r="U17" s="5063"/>
      <c r="V17" s="5064"/>
    </row>
    <row r="18" spans="2:189" ht="15" customHeight="1" x14ac:dyDescent="0.25">
      <c r="B18" s="143"/>
      <c r="C18" s="113"/>
      <c r="D18" s="113"/>
      <c r="E18" s="148" t="s">
        <v>76</v>
      </c>
      <c r="F18" s="144"/>
      <c r="G18" s="145"/>
      <c r="H18" s="5065" t="s">
        <v>77</v>
      </c>
      <c r="I18" s="5065"/>
      <c r="J18" s="5065"/>
      <c r="K18" s="5065"/>
      <c r="L18" s="248" t="s">
        <v>78</v>
      </c>
      <c r="M18" s="147" t="s">
        <v>79</v>
      </c>
      <c r="N18" s="149" t="s">
        <v>80</v>
      </c>
      <c r="O18" s="150" t="s">
        <v>81</v>
      </c>
      <c r="P18" s="151" t="s">
        <v>80</v>
      </c>
      <c r="Q18" s="150" t="s">
        <v>81</v>
      </c>
      <c r="R18" s="151" t="s">
        <v>80</v>
      </c>
      <c r="S18" s="299" t="s">
        <v>81</v>
      </c>
      <c r="T18" s="151" t="s">
        <v>80</v>
      </c>
      <c r="U18" s="150" t="s">
        <v>80</v>
      </c>
      <c r="V18" s="152" t="s">
        <v>82</v>
      </c>
    </row>
    <row r="19" spans="2:189" ht="15" customHeight="1" x14ac:dyDescent="0.25">
      <c r="B19" s="143"/>
      <c r="C19" s="113"/>
      <c r="D19" s="113"/>
      <c r="E19" s="113"/>
      <c r="F19" s="144"/>
      <c r="G19" s="145"/>
      <c r="H19" s="144"/>
      <c r="I19" s="144"/>
      <c r="J19" s="144"/>
      <c r="K19" s="144"/>
      <c r="L19" s="248"/>
      <c r="M19" s="147"/>
      <c r="N19" s="145" t="s">
        <v>83</v>
      </c>
      <c r="O19" s="145" t="s">
        <v>83</v>
      </c>
      <c r="P19" s="145" t="s">
        <v>83</v>
      </c>
      <c r="Q19" s="145" t="s">
        <v>83</v>
      </c>
      <c r="R19" s="145" t="s">
        <v>83</v>
      </c>
      <c r="S19" s="300" t="s">
        <v>84</v>
      </c>
      <c r="T19" s="153" t="s">
        <v>84</v>
      </c>
      <c r="U19" s="145" t="s">
        <v>85</v>
      </c>
      <c r="V19" s="154" t="s">
        <v>80</v>
      </c>
    </row>
    <row r="20" spans="2:189" ht="13.5" customHeight="1" thickBot="1" x14ac:dyDescent="0.3">
      <c r="B20" s="155"/>
      <c r="C20" s="156"/>
      <c r="D20" s="156"/>
      <c r="E20" s="157" t="s">
        <v>86</v>
      </c>
      <c r="F20" s="158"/>
      <c r="G20" s="5066" t="s">
        <v>87</v>
      </c>
      <c r="H20" s="5067"/>
      <c r="I20" s="5067"/>
      <c r="J20" s="5067"/>
      <c r="K20" s="5068"/>
      <c r="L20" s="159" t="s">
        <v>88</v>
      </c>
      <c r="M20" s="160"/>
      <c r="N20" s="161" t="s">
        <v>89</v>
      </c>
      <c r="O20" s="162" t="s">
        <v>90</v>
      </c>
      <c r="P20" s="163" t="s">
        <v>91</v>
      </c>
      <c r="Q20" s="162" t="s">
        <v>92</v>
      </c>
      <c r="R20" s="163" t="s">
        <v>93</v>
      </c>
      <c r="S20" s="301" t="s">
        <v>94</v>
      </c>
      <c r="T20" s="163" t="s">
        <v>95</v>
      </c>
      <c r="U20" s="162" t="s">
        <v>96</v>
      </c>
      <c r="V20" s="164" t="s">
        <v>97</v>
      </c>
    </row>
    <row r="21" spans="2:189" ht="15" customHeight="1" x14ac:dyDescent="0.25">
      <c r="B21" s="143"/>
      <c r="C21" s="113"/>
      <c r="D21" s="113"/>
      <c r="E21" s="165">
        <v>1</v>
      </c>
      <c r="F21" s="144"/>
      <c r="G21" s="166" t="str">
        <f>'[1]Lap harian 2'!C16</f>
        <v>Pagar pengaman proyek (sewa)</v>
      </c>
      <c r="H21" s="144"/>
      <c r="I21" s="167"/>
      <c r="J21" s="144"/>
      <c r="K21" s="168"/>
      <c r="L21" s="328">
        <v>548.28</v>
      </c>
      <c r="M21" s="170" t="s">
        <v>238</v>
      </c>
      <c r="N21" s="243">
        <f>'[2]RAB 43'!I18</f>
        <v>0.32264803668122188</v>
      </c>
      <c r="O21" s="245">
        <f>'[1]LAPORAN PRESTASI MINGGUAN'!S21</f>
        <v>21.5</v>
      </c>
      <c r="P21" s="246">
        <f>N21*O21/100</f>
        <v>6.9369327886462703E-2</v>
      </c>
      <c r="Q21" s="244"/>
      <c r="R21" s="246">
        <f>Q21*N21/100</f>
        <v>0</v>
      </c>
      <c r="S21" s="245"/>
      <c r="T21" s="246">
        <f>S21*N21/100</f>
        <v>0</v>
      </c>
      <c r="U21" s="245"/>
      <c r="V21" s="247">
        <f>T21-U21</f>
        <v>0</v>
      </c>
    </row>
    <row r="22" spans="2:189" ht="15" customHeight="1" x14ac:dyDescent="0.25">
      <c r="B22" s="143"/>
      <c r="C22" s="113"/>
      <c r="D22" s="113"/>
      <c r="E22" s="173">
        <v>2</v>
      </c>
      <c r="F22" s="144"/>
      <c r="G22" s="166" t="str">
        <f>'[1]Lap harian 2'!C17</f>
        <v>Direksi keet (sewa)</v>
      </c>
      <c r="H22" s="144"/>
      <c r="I22" s="167"/>
      <c r="J22" s="144"/>
      <c r="K22" s="144"/>
      <c r="L22" s="248">
        <f>'[2]RAB 43'!$C$15</f>
        <v>30</v>
      </c>
      <c r="M22" s="147"/>
      <c r="N22" s="243">
        <f>'[2]RAB 43'!$I$15</f>
        <v>4.6692759747176057E-2</v>
      </c>
      <c r="O22" s="245">
        <f>'[1]LAPORAN PRESTASI MINGGUAN'!S22</f>
        <v>83.524726769568787</v>
      </c>
      <c r="P22" s="246">
        <f>N22*O22/100</f>
        <v>3.9E-2</v>
      </c>
      <c r="Q22" s="244"/>
      <c r="R22" s="246">
        <f>Q22*N22/100</f>
        <v>0</v>
      </c>
      <c r="S22" s="245"/>
      <c r="T22" s="246">
        <f>S22*N22/100</f>
        <v>0</v>
      </c>
      <c r="U22" s="245"/>
      <c r="V22" s="247">
        <f>T22-U22</f>
        <v>0</v>
      </c>
    </row>
    <row r="23" spans="2:189" ht="15" customHeight="1" x14ac:dyDescent="0.25">
      <c r="B23" s="143"/>
      <c r="C23" s="113"/>
      <c r="D23" s="113"/>
      <c r="E23" s="109">
        <v>3</v>
      </c>
      <c r="F23" s="144"/>
      <c r="G23" s="166" t="str">
        <f>'[1]Lap harian 2'!C18</f>
        <v>Gudang (sewa)</v>
      </c>
      <c r="H23" s="144"/>
      <c r="I23" s="144"/>
      <c r="J23" s="144"/>
      <c r="K23" s="144"/>
      <c r="L23" s="248">
        <f>'[2]RAB 43'!$C$16</f>
        <v>24</v>
      </c>
      <c r="M23" s="147"/>
      <c r="N23" s="243">
        <f>'[2]RAB 43'!$I$16</f>
        <v>2.6426485453830046E-2</v>
      </c>
      <c r="O23" s="245">
        <f>'[1]LAPORAN PRESTASI MINGGUAN'!S23</f>
        <v>2.1416596607581742</v>
      </c>
      <c r="P23" s="246">
        <f>N23*O23/100</f>
        <v>5.659653787208048E-4</v>
      </c>
      <c r="Q23" s="244"/>
      <c r="R23" s="246">
        <f>Q23*N23/100</f>
        <v>0</v>
      </c>
      <c r="S23" s="245"/>
      <c r="T23" s="246">
        <f>S23*N23/100</f>
        <v>0</v>
      </c>
      <c r="U23" s="245"/>
      <c r="V23" s="247">
        <f>T23-U23</f>
        <v>0</v>
      </c>
    </row>
    <row r="24" spans="2:189" ht="15" customHeight="1" x14ac:dyDescent="0.25">
      <c r="B24" s="143"/>
      <c r="C24" s="113"/>
      <c r="D24" s="113"/>
      <c r="E24" s="109">
        <v>4</v>
      </c>
      <c r="F24" s="144"/>
      <c r="G24" s="166" t="str">
        <f>'[1]Lap harian 2'!C19</f>
        <v>Pembersihan lahan awal dan akhir</v>
      </c>
      <c r="H24" s="144"/>
      <c r="I24" s="144"/>
      <c r="J24" s="144"/>
      <c r="K24" s="144"/>
      <c r="L24" s="248">
        <v>3345.31</v>
      </c>
      <c r="M24" s="147"/>
      <c r="N24" s="243">
        <f>'[2]RAB 43'!$I$12</f>
        <v>0.10045948272168956</v>
      </c>
      <c r="O24" s="245">
        <f>'[1]LAPORAN PRESTASI MINGGUAN'!S24</f>
        <v>41.807899923550032</v>
      </c>
      <c r="P24" s="246">
        <f>N24*O24/100</f>
        <v>4.200000000000001E-2</v>
      </c>
      <c r="Q24" s="244"/>
      <c r="R24" s="246">
        <f>Q24*N24/100</f>
        <v>0</v>
      </c>
      <c r="S24" s="245"/>
      <c r="T24" s="246">
        <f>S24*N24/100</f>
        <v>0</v>
      </c>
      <c r="U24" s="245"/>
      <c r="V24" s="247">
        <f>T24-U24</f>
        <v>0</v>
      </c>
    </row>
    <row r="25" spans="2:189" ht="15" customHeight="1" x14ac:dyDescent="0.25">
      <c r="B25" s="143"/>
      <c r="C25" s="113"/>
      <c r="D25" s="113"/>
      <c r="E25" s="109">
        <v>5</v>
      </c>
      <c r="F25" s="144"/>
      <c r="G25" s="166" t="str">
        <f>'[1]Lap harian 2'!C20</f>
        <v>Galian/ cut tanah landscape</v>
      </c>
      <c r="H25" s="144"/>
      <c r="I25" s="144"/>
      <c r="J25" s="144"/>
      <c r="K25" s="144"/>
      <c r="L25" s="248">
        <f>'[2]RAB 43'!$C$3323</f>
        <v>5195.3500000000004</v>
      </c>
      <c r="M25" s="147"/>
      <c r="N25" s="243">
        <f>'[2]RAB 43'!$I$3323</f>
        <v>0.2484665568974832</v>
      </c>
      <c r="O25" s="245">
        <f>'[1]LAPORAN PRESTASI MINGGUAN'!S25</f>
        <v>19.720963904296106</v>
      </c>
      <c r="P25" s="246">
        <f>N25*O25/100</f>
        <v>4.9000000000000016E-2</v>
      </c>
      <c r="Q25" s="244">
        <f>S25-O25</f>
        <v>25.190992620929968</v>
      </c>
      <c r="R25" s="246">
        <f>Q25*N25/100</f>
        <v>6.2591192013523755E-2</v>
      </c>
      <c r="S25" s="245">
        <v>44.911956525226074</v>
      </c>
      <c r="T25" s="246">
        <f>S25*N25/100</f>
        <v>0.11159119201352377</v>
      </c>
      <c r="U25" s="245"/>
      <c r="V25" s="247">
        <f>T25-U25</f>
        <v>0.11159119201352377</v>
      </c>
    </row>
    <row r="26" spans="2:189" ht="15" customHeight="1" x14ac:dyDescent="0.25">
      <c r="B26" s="143"/>
      <c r="C26" s="113"/>
      <c r="D26" s="113"/>
      <c r="E26" s="109"/>
      <c r="F26" s="144"/>
      <c r="G26" s="174"/>
      <c r="H26" s="144"/>
      <c r="I26" s="144"/>
      <c r="J26" s="144"/>
      <c r="K26" s="144"/>
      <c r="L26" s="248"/>
      <c r="M26" s="147"/>
      <c r="N26" s="175"/>
      <c r="O26" s="176"/>
      <c r="P26" s="171"/>
      <c r="Q26" s="176"/>
      <c r="R26" s="177"/>
      <c r="S26" s="302"/>
      <c r="T26" s="177"/>
      <c r="U26" s="145"/>
      <c r="V26" s="172"/>
    </row>
    <row r="27" spans="2:189" s="192" customFormat="1" ht="18" customHeight="1" x14ac:dyDescent="0.25">
      <c r="B27" s="181"/>
      <c r="C27" s="182"/>
      <c r="D27" s="182"/>
      <c r="E27" s="183"/>
      <c r="F27" s="184"/>
      <c r="G27" s="5069" t="s">
        <v>98</v>
      </c>
      <c r="H27" s="5069"/>
      <c r="I27" s="5069"/>
      <c r="J27" s="5069"/>
      <c r="K27" s="5070"/>
      <c r="L27" s="329"/>
      <c r="M27" s="186"/>
      <c r="N27" s="187"/>
      <c r="O27" s="188"/>
      <c r="P27" s="189"/>
      <c r="Q27" s="190"/>
      <c r="R27" s="191"/>
      <c r="S27" s="190"/>
      <c r="T27" s="191"/>
      <c r="U27" s="258"/>
      <c r="V27" s="250">
        <f>SUM(V21:V26)</f>
        <v>0.11159119201352377</v>
      </c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  <c r="BI27" s="97"/>
      <c r="BJ27" s="97"/>
      <c r="BK27" s="97"/>
      <c r="BL27" s="97"/>
      <c r="BM27" s="97"/>
      <c r="BN27" s="97"/>
      <c r="BO27" s="97"/>
      <c r="BP27" s="97"/>
      <c r="BQ27" s="97"/>
      <c r="BR27" s="97"/>
      <c r="BS27" s="97"/>
      <c r="BT27" s="97"/>
      <c r="BU27" s="97"/>
      <c r="BV27" s="97"/>
      <c r="BW27" s="97"/>
      <c r="BX27" s="97"/>
      <c r="BY27" s="97"/>
      <c r="BZ27" s="97"/>
      <c r="CA27" s="97"/>
      <c r="CB27" s="97"/>
      <c r="CC27" s="97"/>
      <c r="CD27" s="97"/>
      <c r="CE27" s="97"/>
      <c r="CF27" s="97"/>
      <c r="CG27" s="97"/>
      <c r="CH27" s="97"/>
      <c r="CI27" s="97"/>
      <c r="CJ27" s="97"/>
      <c r="CK27" s="97"/>
      <c r="CL27" s="97"/>
      <c r="CM27" s="97"/>
      <c r="CN27" s="97"/>
      <c r="CO27" s="97"/>
      <c r="CP27" s="97"/>
      <c r="CQ27" s="97"/>
      <c r="CR27" s="97"/>
      <c r="CS27" s="97"/>
      <c r="CT27" s="97"/>
      <c r="CU27" s="97"/>
      <c r="CV27" s="97"/>
      <c r="CW27" s="97"/>
      <c r="CX27" s="97"/>
      <c r="CY27" s="97"/>
      <c r="CZ27" s="97"/>
      <c r="DA27" s="97"/>
      <c r="DB27" s="97"/>
      <c r="DC27" s="97"/>
      <c r="DD27" s="97"/>
      <c r="DE27" s="97"/>
      <c r="DF27" s="97"/>
      <c r="DG27" s="97"/>
      <c r="DH27" s="97"/>
      <c r="DI27" s="97"/>
      <c r="DJ27" s="97"/>
      <c r="DK27" s="97"/>
      <c r="DL27" s="97"/>
      <c r="DM27" s="97"/>
      <c r="DN27" s="97"/>
      <c r="DO27" s="97"/>
      <c r="DP27" s="97"/>
      <c r="DQ27" s="97"/>
      <c r="DR27" s="97"/>
      <c r="DS27" s="97"/>
      <c r="DT27" s="97"/>
      <c r="DU27" s="97"/>
      <c r="DV27" s="97"/>
      <c r="DW27" s="97"/>
      <c r="DX27" s="97"/>
      <c r="DY27" s="97"/>
      <c r="DZ27" s="97"/>
      <c r="EA27" s="97"/>
      <c r="EB27" s="97"/>
      <c r="EC27" s="97"/>
      <c r="ED27" s="97"/>
      <c r="EE27" s="97"/>
      <c r="EF27" s="97"/>
      <c r="EG27" s="97"/>
      <c r="EH27" s="97"/>
      <c r="EI27" s="97"/>
      <c r="EJ27" s="97"/>
      <c r="EK27" s="97"/>
      <c r="EL27" s="97"/>
      <c r="EM27" s="97"/>
      <c r="EN27" s="97"/>
      <c r="EO27" s="97"/>
      <c r="EP27" s="97"/>
      <c r="EQ27" s="97"/>
      <c r="ER27" s="97"/>
      <c r="ES27" s="97"/>
      <c r="ET27" s="97"/>
      <c r="EU27" s="97"/>
      <c r="EV27" s="97"/>
      <c r="EW27" s="97"/>
      <c r="EX27" s="97"/>
      <c r="EY27" s="97"/>
      <c r="EZ27" s="97"/>
      <c r="FA27" s="97"/>
      <c r="FB27" s="97"/>
      <c r="FC27" s="97"/>
      <c r="FD27" s="97"/>
      <c r="FE27" s="97"/>
      <c r="FF27" s="97"/>
      <c r="FG27" s="97"/>
      <c r="FH27" s="97"/>
      <c r="FI27" s="97"/>
      <c r="FJ27" s="97"/>
      <c r="FK27" s="97"/>
      <c r="FL27" s="97"/>
      <c r="FM27" s="97"/>
      <c r="FN27" s="97"/>
      <c r="FO27" s="97"/>
      <c r="FP27" s="97"/>
      <c r="FQ27" s="97"/>
      <c r="FR27" s="97"/>
      <c r="FS27" s="97"/>
      <c r="FT27" s="97"/>
      <c r="FU27" s="97"/>
      <c r="FV27" s="97"/>
      <c r="FW27" s="97"/>
      <c r="FX27" s="97"/>
      <c r="FY27" s="97"/>
      <c r="FZ27" s="97"/>
      <c r="GA27" s="97"/>
      <c r="GB27" s="97"/>
      <c r="GC27" s="97"/>
      <c r="GD27" s="97"/>
      <c r="GE27" s="97"/>
      <c r="GF27" s="97"/>
      <c r="GG27" s="97"/>
    </row>
    <row r="28" spans="2:189" ht="15" customHeight="1" x14ac:dyDescent="0.25">
      <c r="B28" s="143"/>
      <c r="C28" s="113"/>
      <c r="D28" s="113"/>
      <c r="E28" s="109"/>
      <c r="F28" s="144"/>
      <c r="G28" s="166">
        <v>4</v>
      </c>
      <c r="H28" s="144"/>
      <c r="I28" s="144"/>
      <c r="J28" s="144"/>
      <c r="K28" s="144"/>
      <c r="L28" s="248"/>
      <c r="M28" s="147"/>
      <c r="N28" s="178"/>
      <c r="O28" s="176"/>
      <c r="P28" s="171"/>
      <c r="Q28" s="145"/>
      <c r="R28" s="180"/>
      <c r="S28" s="300"/>
      <c r="T28" s="180"/>
      <c r="U28" s="145"/>
      <c r="V28" s="172"/>
    </row>
    <row r="29" spans="2:189" ht="15" customHeight="1" x14ac:dyDescent="0.25">
      <c r="B29" s="143"/>
      <c r="C29" s="113"/>
      <c r="D29" s="113"/>
      <c r="E29" s="173"/>
      <c r="F29" s="193"/>
      <c r="G29" s="194" t="s">
        <v>239</v>
      </c>
      <c r="H29" s="193"/>
      <c r="I29" s="167"/>
      <c r="J29" s="144"/>
      <c r="K29" s="144"/>
      <c r="L29" s="248">
        <f>'[2]RAB 43'!C23</f>
        <v>3</v>
      </c>
      <c r="M29" s="147" t="s">
        <v>240</v>
      </c>
      <c r="N29" s="175">
        <v>3.2599658505811954E-3</v>
      </c>
      <c r="O29" s="245">
        <v>0</v>
      </c>
      <c r="P29" s="246">
        <f>N29*O29/100</f>
        <v>0</v>
      </c>
      <c r="Q29" s="245">
        <f>S29-O29</f>
        <v>0</v>
      </c>
      <c r="R29" s="246">
        <f>Q29*N29/100</f>
        <v>0</v>
      </c>
      <c r="S29" s="245"/>
      <c r="T29" s="246">
        <f>S29*N29/100</f>
        <v>0</v>
      </c>
      <c r="U29" s="245"/>
      <c r="V29" s="247">
        <f>T29-U29</f>
        <v>0</v>
      </c>
    </row>
    <row r="30" spans="2:189" ht="15" customHeight="1" x14ac:dyDescent="0.25">
      <c r="B30" s="143"/>
      <c r="C30" s="113"/>
      <c r="D30" s="113"/>
      <c r="E30" s="109"/>
      <c r="F30" s="144"/>
      <c r="G30" s="166" t="s">
        <v>241</v>
      </c>
      <c r="H30" s="144"/>
      <c r="I30" s="144"/>
      <c r="J30" s="144"/>
      <c r="K30" s="144"/>
      <c r="L30" s="248">
        <f>'[2]RAB 43'!C24</f>
        <v>1</v>
      </c>
      <c r="M30" s="147" t="s">
        <v>240</v>
      </c>
      <c r="N30" s="175">
        <v>1.1905353267428641E-4</v>
      </c>
      <c r="O30" s="245">
        <v>0</v>
      </c>
      <c r="P30" s="246">
        <f t="shared" ref="P30:P91" si="0">N30*O30/100</f>
        <v>0</v>
      </c>
      <c r="Q30" s="245">
        <f t="shared" ref="Q30:Q91" si="1">S30-O30</f>
        <v>0</v>
      </c>
      <c r="R30" s="246">
        <f t="shared" ref="R30:R91" si="2">Q30*N30/100</f>
        <v>0</v>
      </c>
      <c r="S30" s="245"/>
      <c r="T30" s="246">
        <f t="shared" ref="T30:T91" si="3">S30*N30/100</f>
        <v>0</v>
      </c>
      <c r="U30" s="245"/>
      <c r="V30" s="247">
        <f t="shared" ref="V30:V91" si="4">T30-U30</f>
        <v>0</v>
      </c>
    </row>
    <row r="31" spans="2:189" ht="15" customHeight="1" x14ac:dyDescent="0.25">
      <c r="B31" s="143"/>
      <c r="C31" s="113"/>
      <c r="D31" s="113"/>
      <c r="E31" s="109"/>
      <c r="F31" s="144"/>
      <c r="G31" s="174" t="s">
        <v>242</v>
      </c>
      <c r="H31" s="113"/>
      <c r="I31" s="113"/>
      <c r="J31" s="113"/>
      <c r="K31" s="144"/>
      <c r="L31" s="248">
        <f>'[2]RAB 43'!C25</f>
        <v>3</v>
      </c>
      <c r="M31" s="147" t="s">
        <v>240</v>
      </c>
      <c r="N31" s="175">
        <v>6.5129285521815512E-4</v>
      </c>
      <c r="O31" s="245">
        <v>0</v>
      </c>
      <c r="P31" s="246">
        <f t="shared" si="0"/>
        <v>0</v>
      </c>
      <c r="Q31" s="245">
        <f t="shared" si="1"/>
        <v>0</v>
      </c>
      <c r="R31" s="246">
        <f t="shared" si="2"/>
        <v>0</v>
      </c>
      <c r="S31" s="245"/>
      <c r="T31" s="246">
        <f t="shared" si="3"/>
        <v>0</v>
      </c>
      <c r="U31" s="245"/>
      <c r="V31" s="247">
        <f t="shared" si="4"/>
        <v>0</v>
      </c>
    </row>
    <row r="32" spans="2:189" ht="15" customHeight="1" x14ac:dyDescent="0.25">
      <c r="B32" s="143"/>
      <c r="C32" s="113"/>
      <c r="D32" s="113"/>
      <c r="E32" s="109"/>
      <c r="F32" s="144"/>
      <c r="G32" s="174"/>
      <c r="H32" s="113"/>
      <c r="I32" s="195"/>
      <c r="J32" s="113"/>
      <c r="K32" s="144"/>
      <c r="L32" s="248"/>
      <c r="M32" s="147" t="s">
        <v>243</v>
      </c>
      <c r="N32" s="175"/>
      <c r="O32" s="245"/>
      <c r="P32" s="246"/>
      <c r="Q32" s="245"/>
      <c r="R32" s="246"/>
      <c r="S32" s="245"/>
      <c r="T32" s="246"/>
      <c r="U32" s="245"/>
      <c r="V32" s="247"/>
    </row>
    <row r="33" spans="2:22" ht="15" customHeight="1" x14ac:dyDescent="0.25">
      <c r="B33" s="143"/>
      <c r="C33" s="113"/>
      <c r="D33" s="113"/>
      <c r="E33" s="109"/>
      <c r="F33" s="144"/>
      <c r="G33" s="174" t="s">
        <v>244</v>
      </c>
      <c r="H33" s="113"/>
      <c r="I33" s="195"/>
      <c r="J33" s="113"/>
      <c r="K33" s="144"/>
      <c r="L33" s="248"/>
      <c r="M33" s="147" t="s">
        <v>243</v>
      </c>
      <c r="N33" s="175"/>
      <c r="O33" s="245"/>
      <c r="P33" s="246"/>
      <c r="Q33" s="245"/>
      <c r="R33" s="246"/>
      <c r="S33" s="245"/>
      <c r="T33" s="246"/>
      <c r="U33" s="245"/>
      <c r="V33" s="247"/>
    </row>
    <row r="34" spans="2:22" ht="15" customHeight="1" x14ac:dyDescent="0.25">
      <c r="B34" s="143"/>
      <c r="C34" s="113"/>
      <c r="D34" s="113"/>
      <c r="E34" s="109"/>
      <c r="F34" s="144"/>
      <c r="G34" s="174" t="s">
        <v>245</v>
      </c>
      <c r="H34" s="113"/>
      <c r="I34" s="195"/>
      <c r="J34" s="113"/>
      <c r="K34" s="144"/>
      <c r="L34" s="248">
        <f>'[2]RAB 43'!C28</f>
        <v>1</v>
      </c>
      <c r="M34" s="147" t="s">
        <v>246</v>
      </c>
      <c r="N34" s="175">
        <v>2.6845404426554778E-3</v>
      </c>
      <c r="O34" s="245">
        <v>0</v>
      </c>
      <c r="P34" s="246">
        <f t="shared" si="0"/>
        <v>0</v>
      </c>
      <c r="Q34" s="245">
        <f t="shared" si="1"/>
        <v>0</v>
      </c>
      <c r="R34" s="246">
        <f t="shared" si="2"/>
        <v>0</v>
      </c>
      <c r="S34" s="245"/>
      <c r="T34" s="246">
        <f t="shared" si="3"/>
        <v>0</v>
      </c>
      <c r="U34" s="245"/>
      <c r="V34" s="247">
        <f t="shared" si="4"/>
        <v>0</v>
      </c>
    </row>
    <row r="35" spans="2:22" ht="15" customHeight="1" x14ac:dyDescent="0.25">
      <c r="B35" s="143"/>
      <c r="C35" s="113"/>
      <c r="D35" s="113"/>
      <c r="E35" s="109"/>
      <c r="F35" s="144"/>
      <c r="G35" s="174" t="s">
        <v>247</v>
      </c>
      <c r="H35" s="113"/>
      <c r="I35" s="195"/>
      <c r="J35" s="113"/>
      <c r="K35" s="144"/>
      <c r="L35" s="248">
        <f>'[2]RAB 43'!C29</f>
        <v>6</v>
      </c>
      <c r="M35" s="147" t="s">
        <v>246</v>
      </c>
      <c r="N35" s="175">
        <v>4.9022042865882638E-3</v>
      </c>
      <c r="O35" s="245">
        <v>0</v>
      </c>
      <c r="P35" s="246">
        <f t="shared" si="0"/>
        <v>0</v>
      </c>
      <c r="Q35" s="245">
        <f t="shared" si="1"/>
        <v>50</v>
      </c>
      <c r="R35" s="246">
        <f t="shared" si="2"/>
        <v>2.4511021432941319E-3</v>
      </c>
      <c r="S35" s="245">
        <f>3/L35*100</f>
        <v>50</v>
      </c>
      <c r="T35" s="246">
        <f t="shared" si="3"/>
        <v>2.4511021432941319E-3</v>
      </c>
      <c r="U35" s="245"/>
      <c r="V35" s="247">
        <f t="shared" si="4"/>
        <v>2.4511021432941319E-3</v>
      </c>
    </row>
    <row r="36" spans="2:22" ht="15" customHeight="1" x14ac:dyDescent="0.25">
      <c r="B36" s="143"/>
      <c r="C36" s="113"/>
      <c r="D36" s="113"/>
      <c r="E36" s="109"/>
      <c r="F36" s="144"/>
      <c r="G36" s="174" t="s">
        <v>248</v>
      </c>
      <c r="H36" s="113"/>
      <c r="I36" s="195"/>
      <c r="J36" s="113"/>
      <c r="K36" s="144"/>
      <c r="L36" s="248">
        <f>'[2]RAB 43'!C30</f>
        <v>12</v>
      </c>
      <c r="M36" s="147" t="s">
        <v>246</v>
      </c>
      <c r="N36" s="175">
        <v>2.6611966127193434E-2</v>
      </c>
      <c r="O36" s="245">
        <v>0</v>
      </c>
      <c r="P36" s="246">
        <f t="shared" si="0"/>
        <v>0</v>
      </c>
      <c r="Q36" s="245">
        <f t="shared" si="1"/>
        <v>0</v>
      </c>
      <c r="R36" s="246">
        <f t="shared" si="2"/>
        <v>0</v>
      </c>
      <c r="S36" s="245"/>
      <c r="T36" s="246">
        <f t="shared" si="3"/>
        <v>0</v>
      </c>
      <c r="U36" s="245"/>
      <c r="V36" s="247">
        <f t="shared" si="4"/>
        <v>0</v>
      </c>
    </row>
    <row r="37" spans="2:22" ht="15" customHeight="1" x14ac:dyDescent="0.25">
      <c r="B37" s="143"/>
      <c r="C37" s="113"/>
      <c r="D37" s="113"/>
      <c r="E37" s="109"/>
      <c r="F37" s="144"/>
      <c r="G37" s="174" t="s">
        <v>249</v>
      </c>
      <c r="H37" s="113"/>
      <c r="I37" s="195"/>
      <c r="J37" s="113"/>
      <c r="K37" s="144"/>
      <c r="L37" s="248">
        <f>'[2]RAB 43'!C31</f>
        <v>1</v>
      </c>
      <c r="M37" s="147" t="s">
        <v>246</v>
      </c>
      <c r="N37" s="175">
        <v>4.3186085381848984E-3</v>
      </c>
      <c r="O37" s="245">
        <v>0</v>
      </c>
      <c r="P37" s="246">
        <f t="shared" si="0"/>
        <v>0</v>
      </c>
      <c r="Q37" s="245">
        <f t="shared" si="1"/>
        <v>100</v>
      </c>
      <c r="R37" s="246">
        <f t="shared" si="2"/>
        <v>4.3186085381848984E-3</v>
      </c>
      <c r="S37" s="245">
        <f>1/L37*100</f>
        <v>100</v>
      </c>
      <c r="T37" s="246">
        <f t="shared" si="3"/>
        <v>4.3186085381848984E-3</v>
      </c>
      <c r="U37" s="245"/>
      <c r="V37" s="247">
        <f t="shared" si="4"/>
        <v>4.3186085381848984E-3</v>
      </c>
    </row>
    <row r="38" spans="2:22" ht="15" customHeight="1" x14ac:dyDescent="0.25">
      <c r="B38" s="143"/>
      <c r="C38" s="113"/>
      <c r="D38" s="113"/>
      <c r="E38" s="109"/>
      <c r="F38" s="144"/>
      <c r="G38" s="174" t="s">
        <v>250</v>
      </c>
      <c r="H38" s="113"/>
      <c r="I38" s="195"/>
      <c r="J38" s="113"/>
      <c r="K38" s="144"/>
      <c r="L38" s="248">
        <f>'[2]RAB 43'!C32</f>
        <v>1</v>
      </c>
      <c r="M38" s="147" t="s">
        <v>246</v>
      </c>
      <c r="N38" s="175">
        <v>7.0031489808403775E-4</v>
      </c>
      <c r="O38" s="245">
        <v>0</v>
      </c>
      <c r="P38" s="246">
        <f t="shared" si="0"/>
        <v>0</v>
      </c>
      <c r="Q38" s="245">
        <f t="shared" si="1"/>
        <v>0</v>
      </c>
      <c r="R38" s="246">
        <f t="shared" si="2"/>
        <v>0</v>
      </c>
      <c r="S38" s="245"/>
      <c r="T38" s="246">
        <f t="shared" si="3"/>
        <v>0</v>
      </c>
      <c r="U38" s="245"/>
      <c r="V38" s="247">
        <f t="shared" si="4"/>
        <v>0</v>
      </c>
    </row>
    <row r="39" spans="2:22" ht="15" customHeight="1" x14ac:dyDescent="0.25">
      <c r="B39" s="143"/>
      <c r="C39" s="113"/>
      <c r="D39" s="113"/>
      <c r="E39" s="109"/>
      <c r="F39" s="144"/>
      <c r="G39" s="174" t="s">
        <v>251</v>
      </c>
      <c r="H39" s="113"/>
      <c r="I39" s="195"/>
      <c r="J39" s="113"/>
      <c r="K39" s="144"/>
      <c r="L39" s="248">
        <f>'[2]RAB 43'!C33</f>
        <v>1</v>
      </c>
      <c r="M39" s="147" t="s">
        <v>252</v>
      </c>
      <c r="N39" s="175">
        <v>7.0031489808403775E-4</v>
      </c>
      <c r="O39" s="245">
        <v>0</v>
      </c>
      <c r="P39" s="246">
        <f t="shared" si="0"/>
        <v>0</v>
      </c>
      <c r="Q39" s="245">
        <f t="shared" si="1"/>
        <v>0</v>
      </c>
      <c r="R39" s="246">
        <f t="shared" si="2"/>
        <v>0</v>
      </c>
      <c r="S39" s="245"/>
      <c r="T39" s="246">
        <f t="shared" si="3"/>
        <v>0</v>
      </c>
      <c r="U39" s="245"/>
      <c r="V39" s="247">
        <f t="shared" si="4"/>
        <v>0</v>
      </c>
    </row>
    <row r="40" spans="2:22" ht="15" customHeight="1" x14ac:dyDescent="0.25">
      <c r="B40" s="143"/>
      <c r="C40" s="113"/>
      <c r="D40" s="113"/>
      <c r="E40" s="109"/>
      <c r="F40" s="144"/>
      <c r="G40" s="174"/>
      <c r="H40" s="113"/>
      <c r="I40" s="195"/>
      <c r="J40" s="113"/>
      <c r="K40" s="144"/>
      <c r="L40" s="248"/>
      <c r="M40" s="147" t="s">
        <v>243</v>
      </c>
      <c r="N40" s="175"/>
      <c r="O40" s="245"/>
      <c r="P40" s="246"/>
      <c r="Q40" s="245"/>
      <c r="R40" s="246"/>
      <c r="S40" s="245"/>
      <c r="T40" s="246"/>
      <c r="U40" s="245"/>
      <c r="V40" s="247"/>
    </row>
    <row r="41" spans="2:22" ht="15" customHeight="1" x14ac:dyDescent="0.25">
      <c r="B41" s="143"/>
      <c r="C41" s="113"/>
      <c r="D41" s="113"/>
      <c r="E41" s="109"/>
      <c r="F41" s="144"/>
      <c r="G41" s="174" t="s">
        <v>253</v>
      </c>
      <c r="H41" s="113"/>
      <c r="I41" s="195"/>
      <c r="J41" s="113"/>
      <c r="K41" s="144"/>
      <c r="L41" s="248"/>
      <c r="M41" s="147" t="s">
        <v>243</v>
      </c>
      <c r="N41" s="175"/>
      <c r="O41" s="245"/>
      <c r="P41" s="246"/>
      <c r="Q41" s="245"/>
      <c r="R41" s="246"/>
      <c r="S41" s="245"/>
      <c r="T41" s="246"/>
      <c r="U41" s="245"/>
      <c r="V41" s="247"/>
    </row>
    <row r="42" spans="2:22" ht="15" customHeight="1" x14ac:dyDescent="0.25">
      <c r="B42" s="143"/>
      <c r="C42" s="113"/>
      <c r="D42" s="113"/>
      <c r="E42" s="109"/>
      <c r="F42" s="144"/>
      <c r="G42" s="174" t="s">
        <v>254</v>
      </c>
      <c r="H42" s="113"/>
      <c r="I42" s="195"/>
      <c r="J42" s="113"/>
      <c r="K42" s="144"/>
      <c r="L42" s="248"/>
      <c r="M42" s="147" t="s">
        <v>243</v>
      </c>
      <c r="N42" s="175"/>
      <c r="O42" s="245"/>
      <c r="P42" s="246"/>
      <c r="Q42" s="245"/>
      <c r="R42" s="246"/>
      <c r="S42" s="245"/>
      <c r="T42" s="246"/>
      <c r="U42" s="245"/>
      <c r="V42" s="247"/>
    </row>
    <row r="43" spans="2:22" ht="15" customHeight="1" x14ac:dyDescent="0.25">
      <c r="B43" s="143"/>
      <c r="C43" s="113"/>
      <c r="D43" s="113"/>
      <c r="E43" s="109"/>
      <c r="F43" s="144"/>
      <c r="G43" s="174" t="s">
        <v>255</v>
      </c>
      <c r="H43" s="113"/>
      <c r="I43" s="195"/>
      <c r="J43" s="113"/>
      <c r="K43" s="144"/>
      <c r="L43" s="248">
        <f>'[2]RAB 43'!C37</f>
        <v>1498.98</v>
      </c>
      <c r="M43" s="147" t="s">
        <v>59</v>
      </c>
      <c r="N43" s="175">
        <v>1.3471894666101806E-2</v>
      </c>
      <c r="O43" s="245">
        <v>0</v>
      </c>
      <c r="P43" s="246">
        <f t="shared" si="0"/>
        <v>0</v>
      </c>
      <c r="Q43" s="245">
        <f t="shared" si="1"/>
        <v>0</v>
      </c>
      <c r="R43" s="246">
        <f t="shared" si="2"/>
        <v>0</v>
      </c>
      <c r="S43" s="245"/>
      <c r="T43" s="246">
        <f t="shared" si="3"/>
        <v>0</v>
      </c>
      <c r="U43" s="245"/>
      <c r="V43" s="247">
        <f t="shared" si="4"/>
        <v>0</v>
      </c>
    </row>
    <row r="44" spans="2:22" ht="15" customHeight="1" x14ac:dyDescent="0.25">
      <c r="B44" s="143"/>
      <c r="C44" s="113"/>
      <c r="D44" s="113"/>
      <c r="E44" s="109"/>
      <c r="F44" s="144"/>
      <c r="G44" s="174" t="s">
        <v>256</v>
      </c>
      <c r="H44" s="113"/>
      <c r="I44" s="195"/>
      <c r="J44" s="113"/>
      <c r="K44" s="144"/>
      <c r="L44" s="248">
        <f>'[2]RAB 43'!C38</f>
        <v>2</v>
      </c>
      <c r="M44" s="147" t="s">
        <v>257</v>
      </c>
      <c r="N44" s="175">
        <v>1.2372229866151332E-3</v>
      </c>
      <c r="O44" s="245">
        <v>0</v>
      </c>
      <c r="P44" s="246">
        <f t="shared" si="0"/>
        <v>0</v>
      </c>
      <c r="Q44" s="245">
        <f t="shared" si="1"/>
        <v>0</v>
      </c>
      <c r="R44" s="246">
        <f t="shared" si="2"/>
        <v>0</v>
      </c>
      <c r="S44" s="245"/>
      <c r="T44" s="246">
        <f t="shared" si="3"/>
        <v>0</v>
      </c>
      <c r="U44" s="245"/>
      <c r="V44" s="247">
        <f t="shared" si="4"/>
        <v>0</v>
      </c>
    </row>
    <row r="45" spans="2:22" ht="15" customHeight="1" x14ac:dyDescent="0.25">
      <c r="B45" s="143"/>
      <c r="C45" s="113"/>
      <c r="D45" s="113"/>
      <c r="E45" s="109"/>
      <c r="F45" s="144"/>
      <c r="G45" s="174" t="s">
        <v>258</v>
      </c>
      <c r="H45" s="113"/>
      <c r="I45" s="195"/>
      <c r="J45" s="113"/>
      <c r="K45" s="144"/>
      <c r="L45" s="248">
        <f>'[2]RAB 43'!C39</f>
        <v>356.9</v>
      </c>
      <c r="M45" s="147" t="s">
        <v>259</v>
      </c>
      <c r="N45" s="175">
        <v>2.7077091938670909E-2</v>
      </c>
      <c r="O45" s="245">
        <v>0</v>
      </c>
      <c r="P45" s="246">
        <f t="shared" si="0"/>
        <v>0</v>
      </c>
      <c r="Q45" s="245">
        <f t="shared" si="1"/>
        <v>0</v>
      </c>
      <c r="R45" s="246">
        <f t="shared" si="2"/>
        <v>0</v>
      </c>
      <c r="S45" s="245"/>
      <c r="T45" s="246">
        <f t="shared" si="3"/>
        <v>0</v>
      </c>
      <c r="U45" s="245"/>
      <c r="V45" s="247">
        <f t="shared" si="4"/>
        <v>0</v>
      </c>
    </row>
    <row r="46" spans="2:22" ht="15" customHeight="1" x14ac:dyDescent="0.25">
      <c r="B46" s="143"/>
      <c r="C46" s="113"/>
      <c r="D46" s="113"/>
      <c r="E46" s="109"/>
      <c r="F46" s="144"/>
      <c r="G46" s="174"/>
      <c r="H46" s="113"/>
      <c r="I46" s="195"/>
      <c r="J46" s="113"/>
      <c r="K46" s="144"/>
      <c r="L46" s="248"/>
      <c r="M46" s="147" t="s">
        <v>243</v>
      </c>
      <c r="N46" s="175"/>
      <c r="O46" s="245"/>
      <c r="P46" s="246"/>
      <c r="Q46" s="245"/>
      <c r="R46" s="246"/>
      <c r="S46" s="245"/>
      <c r="T46" s="246"/>
      <c r="U46" s="245"/>
      <c r="V46" s="247"/>
    </row>
    <row r="47" spans="2:22" ht="15" customHeight="1" x14ac:dyDescent="0.25">
      <c r="B47" s="143"/>
      <c r="C47" s="113"/>
      <c r="D47" s="113"/>
      <c r="E47" s="109"/>
      <c r="F47" s="144"/>
      <c r="G47" s="174" t="s">
        <v>260</v>
      </c>
      <c r="H47" s="113"/>
      <c r="I47" s="195"/>
      <c r="J47" s="113"/>
      <c r="K47" s="144"/>
      <c r="L47" s="248"/>
      <c r="M47" s="147" t="s">
        <v>243</v>
      </c>
      <c r="N47" s="175"/>
      <c r="O47" s="245"/>
      <c r="P47" s="246"/>
      <c r="Q47" s="245"/>
      <c r="R47" s="246"/>
      <c r="S47" s="245"/>
      <c r="T47" s="246"/>
      <c r="U47" s="245"/>
      <c r="V47" s="247"/>
    </row>
    <row r="48" spans="2:22" ht="15" customHeight="1" x14ac:dyDescent="0.25">
      <c r="B48" s="143"/>
      <c r="C48" s="113"/>
      <c r="D48" s="113"/>
      <c r="E48" s="109"/>
      <c r="F48" s="144"/>
      <c r="G48" s="174" t="s">
        <v>261</v>
      </c>
      <c r="H48" s="113"/>
      <c r="I48" s="195"/>
      <c r="J48" s="113"/>
      <c r="K48" s="144"/>
      <c r="L48" s="248">
        <f>'[2]RAB 43'!C42</f>
        <v>50</v>
      </c>
      <c r="M48" s="147" t="s">
        <v>221</v>
      </c>
      <c r="N48" s="175">
        <v>4.2018893885042265E-3</v>
      </c>
      <c r="O48" s="245">
        <v>0</v>
      </c>
      <c r="P48" s="246">
        <f t="shared" si="0"/>
        <v>0</v>
      </c>
      <c r="Q48" s="245">
        <f t="shared" si="1"/>
        <v>100</v>
      </c>
      <c r="R48" s="246">
        <f t="shared" si="2"/>
        <v>4.2018893885042265E-3</v>
      </c>
      <c r="S48" s="245">
        <f>50/L48*100</f>
        <v>100</v>
      </c>
      <c r="T48" s="246">
        <f t="shared" si="3"/>
        <v>4.2018893885042265E-3</v>
      </c>
      <c r="U48" s="245"/>
      <c r="V48" s="247">
        <f t="shared" si="4"/>
        <v>4.2018893885042265E-3</v>
      </c>
    </row>
    <row r="49" spans="2:22" ht="15" customHeight="1" x14ac:dyDescent="0.25">
      <c r="B49" s="143"/>
      <c r="C49" s="113"/>
      <c r="D49" s="113"/>
      <c r="E49" s="109"/>
      <c r="F49" s="144"/>
      <c r="G49" s="174" t="s">
        <v>262</v>
      </c>
      <c r="H49" s="113"/>
      <c r="I49" s="195"/>
      <c r="J49" s="113"/>
      <c r="K49" s="144"/>
      <c r="L49" s="248">
        <f>'[2]RAB 43'!C43</f>
        <v>50</v>
      </c>
      <c r="M49" s="147" t="s">
        <v>221</v>
      </c>
      <c r="N49" s="175">
        <v>1.1671914968067296E-3</v>
      </c>
      <c r="O49" s="245">
        <v>0</v>
      </c>
      <c r="P49" s="246">
        <f t="shared" si="0"/>
        <v>0</v>
      </c>
      <c r="Q49" s="245">
        <f t="shared" si="1"/>
        <v>0</v>
      </c>
      <c r="R49" s="246">
        <f t="shared" si="2"/>
        <v>0</v>
      </c>
      <c r="S49" s="245"/>
      <c r="T49" s="246">
        <f t="shared" si="3"/>
        <v>0</v>
      </c>
      <c r="U49" s="245"/>
      <c r="V49" s="247">
        <f t="shared" si="4"/>
        <v>0</v>
      </c>
    </row>
    <row r="50" spans="2:22" ht="15" customHeight="1" x14ac:dyDescent="0.25">
      <c r="B50" s="143"/>
      <c r="C50" s="113"/>
      <c r="D50" s="113"/>
      <c r="E50" s="109"/>
      <c r="F50" s="144"/>
      <c r="G50" s="174" t="s">
        <v>263</v>
      </c>
      <c r="H50" s="113"/>
      <c r="I50" s="195"/>
      <c r="J50" s="113"/>
      <c r="K50" s="144"/>
      <c r="L50" s="248">
        <f>'[2]RAB 43'!C44</f>
        <v>50</v>
      </c>
      <c r="M50" s="147" t="s">
        <v>221</v>
      </c>
      <c r="N50" s="175">
        <v>8.403778777008453E-3</v>
      </c>
      <c r="O50" s="245">
        <v>0</v>
      </c>
      <c r="P50" s="246">
        <f t="shared" si="0"/>
        <v>0</v>
      </c>
      <c r="Q50" s="245">
        <f t="shared" si="1"/>
        <v>0</v>
      </c>
      <c r="R50" s="246">
        <f t="shared" si="2"/>
        <v>0</v>
      </c>
      <c r="S50" s="245"/>
      <c r="T50" s="246">
        <f t="shared" si="3"/>
        <v>0</v>
      </c>
      <c r="U50" s="245"/>
      <c r="V50" s="247">
        <f t="shared" si="4"/>
        <v>0</v>
      </c>
    </row>
    <row r="51" spans="2:22" ht="15" customHeight="1" x14ac:dyDescent="0.25">
      <c r="B51" s="143"/>
      <c r="C51" s="113"/>
      <c r="D51" s="113"/>
      <c r="E51" s="109"/>
      <c r="F51" s="144"/>
      <c r="G51" s="174" t="s">
        <v>264</v>
      </c>
      <c r="H51" s="113"/>
      <c r="I51" s="195"/>
      <c r="J51" s="113"/>
      <c r="K51" s="144"/>
      <c r="L51" s="248">
        <f>'[2]RAB 43'!C45</f>
        <v>50</v>
      </c>
      <c r="M51" s="147" t="s">
        <v>265</v>
      </c>
      <c r="N51" s="175">
        <v>1.1671914968067295E-2</v>
      </c>
      <c r="O51" s="245">
        <v>0</v>
      </c>
      <c r="P51" s="246">
        <f t="shared" si="0"/>
        <v>0</v>
      </c>
      <c r="Q51" s="245">
        <f t="shared" si="1"/>
        <v>0</v>
      </c>
      <c r="R51" s="246">
        <f t="shared" si="2"/>
        <v>0</v>
      </c>
      <c r="S51" s="245"/>
      <c r="T51" s="246">
        <f t="shared" si="3"/>
        <v>0</v>
      </c>
      <c r="U51" s="245"/>
      <c r="V51" s="247">
        <f t="shared" si="4"/>
        <v>0</v>
      </c>
    </row>
    <row r="52" spans="2:22" ht="20.25" customHeight="1" x14ac:dyDescent="0.25">
      <c r="B52" s="143"/>
      <c r="C52" s="113"/>
      <c r="D52" s="113"/>
      <c r="E52" s="109"/>
      <c r="F52" s="144"/>
      <c r="G52" s="174" t="s">
        <v>266</v>
      </c>
      <c r="H52" s="113"/>
      <c r="I52" s="195"/>
      <c r="J52" s="113"/>
      <c r="K52" s="144"/>
      <c r="L52" s="248">
        <f>'[2]RAB 43'!C46</f>
        <v>50</v>
      </c>
      <c r="M52" s="147" t="s">
        <v>221</v>
      </c>
      <c r="N52" s="175">
        <v>3.5015744904201881E-2</v>
      </c>
      <c r="O52" s="245">
        <v>0</v>
      </c>
      <c r="P52" s="246">
        <f t="shared" si="0"/>
        <v>0</v>
      </c>
      <c r="Q52" s="245">
        <f t="shared" si="1"/>
        <v>0</v>
      </c>
      <c r="R52" s="246">
        <f t="shared" si="2"/>
        <v>0</v>
      </c>
      <c r="S52" s="245"/>
      <c r="T52" s="246">
        <f t="shared" si="3"/>
        <v>0</v>
      </c>
      <c r="U52" s="245"/>
      <c r="V52" s="247">
        <f t="shared" si="4"/>
        <v>0</v>
      </c>
    </row>
    <row r="53" spans="2:22" ht="15" customHeight="1" x14ac:dyDescent="0.25">
      <c r="B53" s="143"/>
      <c r="C53" s="113"/>
      <c r="D53" s="113"/>
      <c r="E53" s="109"/>
      <c r="F53" s="144"/>
      <c r="G53" s="174" t="s">
        <v>267</v>
      </c>
      <c r="H53" s="113"/>
      <c r="I53" s="195"/>
      <c r="J53" s="113"/>
      <c r="K53" s="144"/>
      <c r="L53" s="248">
        <f>'[2]RAB 43'!C47</f>
        <v>50</v>
      </c>
      <c r="M53" s="147" t="s">
        <v>265</v>
      </c>
      <c r="N53" s="175">
        <v>2.917978742016824E-4</v>
      </c>
      <c r="O53" s="245">
        <v>0</v>
      </c>
      <c r="P53" s="246">
        <f t="shared" si="0"/>
        <v>0</v>
      </c>
      <c r="Q53" s="245">
        <f t="shared" si="1"/>
        <v>0</v>
      </c>
      <c r="R53" s="246">
        <f t="shared" si="2"/>
        <v>0</v>
      </c>
      <c r="S53" s="245"/>
      <c r="T53" s="246">
        <f t="shared" si="3"/>
        <v>0</v>
      </c>
      <c r="U53" s="245"/>
      <c r="V53" s="247">
        <f t="shared" si="4"/>
        <v>0</v>
      </c>
    </row>
    <row r="54" spans="2:22" ht="15" customHeight="1" x14ac:dyDescent="0.25">
      <c r="B54" s="143"/>
      <c r="C54" s="113"/>
      <c r="D54" s="113"/>
      <c r="E54" s="109"/>
      <c r="F54" s="144"/>
      <c r="G54" s="174" t="s">
        <v>268</v>
      </c>
      <c r="H54" s="113"/>
      <c r="I54" s="195"/>
      <c r="J54" s="113"/>
      <c r="K54" s="144"/>
      <c r="L54" s="248">
        <f>'[2]RAB 43'!C48</f>
        <v>17</v>
      </c>
      <c r="M54" s="147" t="s">
        <v>265</v>
      </c>
      <c r="N54" s="175">
        <v>8.9290149505714803E-4</v>
      </c>
      <c r="O54" s="245">
        <v>0</v>
      </c>
      <c r="P54" s="246">
        <f t="shared" si="0"/>
        <v>0</v>
      </c>
      <c r="Q54" s="245">
        <f t="shared" si="1"/>
        <v>0</v>
      </c>
      <c r="R54" s="246">
        <f t="shared" si="2"/>
        <v>0</v>
      </c>
      <c r="S54" s="245"/>
      <c r="T54" s="246">
        <f t="shared" si="3"/>
        <v>0</v>
      </c>
      <c r="U54" s="245"/>
      <c r="V54" s="247">
        <f t="shared" si="4"/>
        <v>0</v>
      </c>
    </row>
    <row r="55" spans="2:22" ht="15" customHeight="1" x14ac:dyDescent="0.25">
      <c r="B55" s="143"/>
      <c r="C55" s="113"/>
      <c r="D55" s="113"/>
      <c r="E55" s="109"/>
      <c r="F55" s="144"/>
      <c r="G55" s="174" t="s">
        <v>269</v>
      </c>
      <c r="H55" s="113"/>
      <c r="I55" s="195"/>
      <c r="J55" s="113"/>
      <c r="K55" s="144"/>
      <c r="L55" s="248">
        <f>'[2]RAB 43'!C49</f>
        <v>17</v>
      </c>
      <c r="M55" s="147" t="s">
        <v>265</v>
      </c>
      <c r="N55" s="175">
        <v>3.9684510891428802E-3</v>
      </c>
      <c r="O55" s="245">
        <v>0</v>
      </c>
      <c r="P55" s="246">
        <f t="shared" si="0"/>
        <v>0</v>
      </c>
      <c r="Q55" s="245">
        <f t="shared" si="1"/>
        <v>0</v>
      </c>
      <c r="R55" s="246">
        <f t="shared" si="2"/>
        <v>0</v>
      </c>
      <c r="S55" s="245"/>
      <c r="T55" s="246">
        <f t="shared" si="3"/>
        <v>0</v>
      </c>
      <c r="U55" s="245"/>
      <c r="V55" s="247">
        <f t="shared" si="4"/>
        <v>0</v>
      </c>
    </row>
    <row r="56" spans="2:22" ht="15" customHeight="1" x14ac:dyDescent="0.25">
      <c r="B56" s="143"/>
      <c r="C56" s="113"/>
      <c r="D56" s="113"/>
      <c r="E56" s="109"/>
      <c r="F56" s="144"/>
      <c r="G56" s="174" t="s">
        <v>270</v>
      </c>
      <c r="H56" s="113"/>
      <c r="I56" s="195"/>
      <c r="J56" s="113"/>
      <c r="K56" s="144"/>
      <c r="L56" s="248">
        <f>'[2]RAB 43'!C50</f>
        <v>50</v>
      </c>
      <c r="M56" s="147" t="s">
        <v>265</v>
      </c>
      <c r="N56" s="175">
        <v>1.1671914968067295E-2</v>
      </c>
      <c r="O56" s="245">
        <v>0</v>
      </c>
      <c r="P56" s="246">
        <f t="shared" si="0"/>
        <v>0</v>
      </c>
      <c r="Q56" s="245">
        <f t="shared" si="1"/>
        <v>100</v>
      </c>
      <c r="R56" s="246">
        <f t="shared" si="2"/>
        <v>1.1671914968067293E-2</v>
      </c>
      <c r="S56" s="245">
        <f>50/L56*100</f>
        <v>100</v>
      </c>
      <c r="T56" s="246">
        <f t="shared" si="3"/>
        <v>1.1671914968067293E-2</v>
      </c>
      <c r="U56" s="245"/>
      <c r="V56" s="247">
        <f t="shared" si="4"/>
        <v>1.1671914968067293E-2</v>
      </c>
    </row>
    <row r="57" spans="2:22" ht="15" customHeight="1" x14ac:dyDescent="0.25">
      <c r="B57" s="143"/>
      <c r="C57" s="113"/>
      <c r="D57" s="113"/>
      <c r="E57" s="109"/>
      <c r="F57" s="144"/>
      <c r="G57" s="174" t="s">
        <v>271</v>
      </c>
      <c r="H57" s="113"/>
      <c r="I57" s="195"/>
      <c r="J57" s="113"/>
      <c r="K57" s="144"/>
      <c r="L57" s="248">
        <f>'[2]RAB 43'!C51</f>
        <v>17</v>
      </c>
      <c r="M57" s="147" t="s">
        <v>265</v>
      </c>
      <c r="N57" s="175">
        <v>1.4484846475371514E-2</v>
      </c>
      <c r="O57" s="245">
        <v>0</v>
      </c>
      <c r="P57" s="246">
        <f t="shared" si="0"/>
        <v>0</v>
      </c>
      <c r="Q57" s="245">
        <f t="shared" si="1"/>
        <v>0</v>
      </c>
      <c r="R57" s="246">
        <f t="shared" si="2"/>
        <v>0</v>
      </c>
      <c r="S57" s="245"/>
      <c r="T57" s="246">
        <f t="shared" si="3"/>
        <v>0</v>
      </c>
      <c r="U57" s="245"/>
      <c r="V57" s="247">
        <f t="shared" si="4"/>
        <v>0</v>
      </c>
    </row>
    <row r="58" spans="2:22" ht="15" customHeight="1" x14ac:dyDescent="0.25">
      <c r="B58" s="143"/>
      <c r="C58" s="113"/>
      <c r="D58" s="113"/>
      <c r="E58" s="109"/>
      <c r="F58" s="144"/>
      <c r="G58" s="174" t="s">
        <v>272</v>
      </c>
      <c r="H58" s="113"/>
      <c r="I58" s="195"/>
      <c r="J58" s="113"/>
      <c r="K58" s="144"/>
      <c r="L58" s="248">
        <f>'[2]RAB 43'!C52</f>
        <v>17</v>
      </c>
      <c r="M58" s="147" t="s">
        <v>221</v>
      </c>
      <c r="N58" s="175">
        <v>9.0480684832457674E-3</v>
      </c>
      <c r="O58" s="245">
        <v>0</v>
      </c>
      <c r="P58" s="246">
        <f t="shared" si="0"/>
        <v>0</v>
      </c>
      <c r="Q58" s="245">
        <f t="shared" si="1"/>
        <v>0</v>
      </c>
      <c r="R58" s="246">
        <f t="shared" si="2"/>
        <v>0</v>
      </c>
      <c r="S58" s="245"/>
      <c r="T58" s="246">
        <f t="shared" si="3"/>
        <v>0</v>
      </c>
      <c r="U58" s="245"/>
      <c r="V58" s="247">
        <f t="shared" si="4"/>
        <v>0</v>
      </c>
    </row>
    <row r="59" spans="2:22" ht="15" customHeight="1" x14ac:dyDescent="0.25">
      <c r="B59" s="143"/>
      <c r="C59" s="113"/>
      <c r="D59" s="113"/>
      <c r="E59" s="109"/>
      <c r="F59" s="144"/>
      <c r="G59" s="174" t="s">
        <v>273</v>
      </c>
      <c r="H59" s="113"/>
      <c r="I59" s="195"/>
      <c r="J59" s="113"/>
      <c r="K59" s="144"/>
      <c r="L59" s="248">
        <f>'[2]RAB 43'!C53</f>
        <v>17</v>
      </c>
      <c r="M59" s="147" t="s">
        <v>221</v>
      </c>
      <c r="N59" s="175">
        <v>1.3492733703085791E-2</v>
      </c>
      <c r="O59" s="245">
        <v>0</v>
      </c>
      <c r="P59" s="246">
        <f t="shared" si="0"/>
        <v>0</v>
      </c>
      <c r="Q59" s="245">
        <f t="shared" si="1"/>
        <v>0</v>
      </c>
      <c r="R59" s="246">
        <f t="shared" si="2"/>
        <v>0</v>
      </c>
      <c r="S59" s="245"/>
      <c r="T59" s="246">
        <f t="shared" si="3"/>
        <v>0</v>
      </c>
      <c r="U59" s="245"/>
      <c r="V59" s="247">
        <f t="shared" si="4"/>
        <v>0</v>
      </c>
    </row>
    <row r="60" spans="2:22" ht="15" customHeight="1" x14ac:dyDescent="0.25">
      <c r="B60" s="143"/>
      <c r="C60" s="113"/>
      <c r="D60" s="113"/>
      <c r="E60" s="109"/>
      <c r="F60" s="144"/>
      <c r="G60" s="174" t="s">
        <v>274</v>
      </c>
      <c r="H60" s="113"/>
      <c r="I60" s="113"/>
      <c r="J60" s="113"/>
      <c r="K60" s="144"/>
      <c r="L60" s="248">
        <f>'[2]RAB 43'!C54</f>
        <v>55</v>
      </c>
      <c r="M60" s="147" t="s">
        <v>221</v>
      </c>
      <c r="N60" s="175">
        <v>3.209776616218506E-3</v>
      </c>
      <c r="O60" s="245">
        <v>0</v>
      </c>
      <c r="P60" s="246">
        <f t="shared" si="0"/>
        <v>0</v>
      </c>
      <c r="Q60" s="245">
        <f t="shared" si="1"/>
        <v>72.727272727272734</v>
      </c>
      <c r="R60" s="246">
        <f t="shared" si="2"/>
        <v>2.3343829936134592E-3</v>
      </c>
      <c r="S60" s="245">
        <f>40/L60*100</f>
        <v>72.727272727272734</v>
      </c>
      <c r="T60" s="246">
        <f t="shared" si="3"/>
        <v>2.3343829936134592E-3</v>
      </c>
      <c r="U60" s="245"/>
      <c r="V60" s="247">
        <f t="shared" si="4"/>
        <v>2.3343829936134592E-3</v>
      </c>
    </row>
    <row r="61" spans="2:22" ht="15" customHeight="1" x14ac:dyDescent="0.25">
      <c r="B61" s="143"/>
      <c r="C61" s="113"/>
      <c r="D61" s="113"/>
      <c r="E61" s="109"/>
      <c r="F61" s="144"/>
      <c r="G61" s="174" t="s">
        <v>275</v>
      </c>
      <c r="H61" s="113"/>
      <c r="I61" s="195"/>
      <c r="J61" s="113"/>
      <c r="K61" s="144"/>
      <c r="L61" s="248">
        <f>'[2]RAB 43'!C55</f>
        <v>17</v>
      </c>
      <c r="M61" s="147" t="s">
        <v>221</v>
      </c>
      <c r="N61" s="175">
        <v>3.016022827748589E-3</v>
      </c>
      <c r="O61" s="245">
        <v>0</v>
      </c>
      <c r="P61" s="246">
        <f t="shared" si="0"/>
        <v>0</v>
      </c>
      <c r="Q61" s="245">
        <f t="shared" si="1"/>
        <v>0</v>
      </c>
      <c r="R61" s="246">
        <f t="shared" si="2"/>
        <v>0</v>
      </c>
      <c r="S61" s="245"/>
      <c r="T61" s="246">
        <f t="shared" si="3"/>
        <v>0</v>
      </c>
      <c r="U61" s="245"/>
      <c r="V61" s="247">
        <f t="shared" si="4"/>
        <v>0</v>
      </c>
    </row>
    <row r="62" spans="2:22" ht="15" customHeight="1" x14ac:dyDescent="0.25">
      <c r="B62" s="143"/>
      <c r="C62" s="113"/>
      <c r="D62" s="113"/>
      <c r="E62" s="109"/>
      <c r="F62" s="144"/>
      <c r="G62" s="174"/>
      <c r="H62" s="113"/>
      <c r="I62" s="195"/>
      <c r="J62" s="113"/>
      <c r="K62" s="144"/>
      <c r="L62" s="248"/>
      <c r="M62" s="147" t="s">
        <v>243</v>
      </c>
      <c r="N62" s="175"/>
      <c r="O62" s="245"/>
      <c r="P62" s="246"/>
      <c r="Q62" s="245"/>
      <c r="R62" s="246"/>
      <c r="S62" s="245"/>
      <c r="T62" s="246"/>
      <c r="U62" s="245"/>
      <c r="V62" s="247"/>
    </row>
    <row r="63" spans="2:22" ht="15" customHeight="1" x14ac:dyDescent="0.25">
      <c r="B63" s="143"/>
      <c r="C63" s="113"/>
      <c r="D63" s="113"/>
      <c r="E63" s="109"/>
      <c r="F63" s="144"/>
      <c r="G63" s="174" t="str">
        <f>'[2]RAB 43'!B57</f>
        <v>Asuransi</v>
      </c>
      <c r="H63" s="113"/>
      <c r="I63" s="195"/>
      <c r="J63" s="113"/>
      <c r="K63" s="144"/>
      <c r="L63" s="248"/>
      <c r="M63" s="147" t="s">
        <v>243</v>
      </c>
      <c r="N63" s="175"/>
      <c r="O63" s="245"/>
      <c r="P63" s="246"/>
      <c r="Q63" s="245"/>
      <c r="R63" s="246"/>
      <c r="S63" s="245"/>
      <c r="T63" s="246"/>
      <c r="U63" s="245"/>
      <c r="V63" s="247"/>
    </row>
    <row r="64" spans="2:22" ht="15" customHeight="1" x14ac:dyDescent="0.25">
      <c r="B64" s="143"/>
      <c r="C64" s="113"/>
      <c r="D64" s="113"/>
      <c r="E64" s="109"/>
      <c r="F64" s="144"/>
      <c r="G64" s="174" t="str">
        <f>'[2]RAB 43'!B58</f>
        <v>Asuransi (Construction All Risk/CAR)</v>
      </c>
      <c r="H64" s="113"/>
      <c r="I64" s="195"/>
      <c r="J64" s="113"/>
      <c r="K64" s="144"/>
      <c r="L64" s="248">
        <f>'[2]RAB 43'!C58</f>
        <v>1</v>
      </c>
      <c r="M64" s="147" t="s">
        <v>276</v>
      </c>
      <c r="N64" s="175">
        <v>0.13130904339075708</v>
      </c>
      <c r="O64" s="245">
        <v>0</v>
      </c>
      <c r="P64" s="246">
        <f t="shared" si="0"/>
        <v>0</v>
      </c>
      <c r="Q64" s="245">
        <f t="shared" si="1"/>
        <v>0</v>
      </c>
      <c r="R64" s="246">
        <f t="shared" si="2"/>
        <v>0</v>
      </c>
      <c r="S64" s="245"/>
      <c r="T64" s="246">
        <f t="shared" si="3"/>
        <v>0</v>
      </c>
      <c r="U64" s="245"/>
      <c r="V64" s="247">
        <f t="shared" si="4"/>
        <v>0</v>
      </c>
    </row>
    <row r="65" spans="2:22" ht="15" customHeight="1" x14ac:dyDescent="0.25">
      <c r="B65" s="143"/>
      <c r="C65" s="113"/>
      <c r="D65" s="113"/>
      <c r="E65" s="109"/>
      <c r="F65" s="144"/>
      <c r="G65" s="174"/>
      <c r="H65" s="113"/>
      <c r="I65" s="195"/>
      <c r="J65" s="113"/>
      <c r="K65" s="144"/>
      <c r="L65" s="248"/>
      <c r="M65" s="147" t="s">
        <v>243</v>
      </c>
      <c r="N65" s="175"/>
      <c r="O65" s="245"/>
      <c r="P65" s="246"/>
      <c r="Q65" s="245"/>
      <c r="R65" s="246"/>
      <c r="S65" s="245"/>
      <c r="T65" s="246"/>
      <c r="U65" s="245"/>
      <c r="V65" s="247"/>
    </row>
    <row r="66" spans="2:22" ht="15" customHeight="1" x14ac:dyDescent="0.25">
      <c r="B66" s="143"/>
      <c r="C66" s="113"/>
      <c r="D66" s="113"/>
      <c r="E66" s="109"/>
      <c r="F66" s="144"/>
      <c r="G66" s="174" t="str">
        <f>'[2]RAB 43'!B60</f>
        <v>Personel Keselamatan Konstruksi</v>
      </c>
      <c r="H66" s="113"/>
      <c r="I66" s="195"/>
      <c r="J66" s="113"/>
      <c r="K66" s="144"/>
      <c r="L66" s="248"/>
      <c r="M66" s="147" t="s">
        <v>243</v>
      </c>
      <c r="N66" s="175"/>
      <c r="O66" s="245"/>
      <c r="P66" s="246"/>
      <c r="Q66" s="245"/>
      <c r="R66" s="246"/>
      <c r="S66" s="245"/>
      <c r="T66" s="246"/>
      <c r="U66" s="245"/>
      <c r="V66" s="247"/>
    </row>
    <row r="67" spans="2:22" ht="15" customHeight="1" x14ac:dyDescent="0.25">
      <c r="B67" s="143"/>
      <c r="C67" s="113"/>
      <c r="D67" s="113"/>
      <c r="E67" s="109"/>
      <c r="F67" s="144"/>
      <c r="G67" s="174" t="str">
        <f>'[2]RAB 43'!B61</f>
        <v>Ahli KK/K3 konstruksi</v>
      </c>
      <c r="H67" s="113"/>
      <c r="I67" s="195"/>
      <c r="J67" s="113"/>
      <c r="K67" s="144"/>
      <c r="L67" s="248">
        <f>'[2]RAB 43'!C61</f>
        <v>120</v>
      </c>
      <c r="M67" s="147" t="s">
        <v>277</v>
      </c>
      <c r="N67" s="175">
        <v>4.0618264088874187E-2</v>
      </c>
      <c r="O67" s="245">
        <v>0</v>
      </c>
      <c r="P67" s="246">
        <f t="shared" si="0"/>
        <v>0</v>
      </c>
      <c r="Q67" s="245">
        <f t="shared" si="1"/>
        <v>0</v>
      </c>
      <c r="R67" s="246">
        <f t="shared" si="2"/>
        <v>0</v>
      </c>
      <c r="S67" s="245"/>
      <c r="T67" s="246">
        <f t="shared" si="3"/>
        <v>0</v>
      </c>
      <c r="U67" s="245"/>
      <c r="V67" s="247">
        <f t="shared" si="4"/>
        <v>0</v>
      </c>
    </row>
    <row r="68" spans="2:22" ht="15" customHeight="1" x14ac:dyDescent="0.25">
      <c r="B68" s="143"/>
      <c r="C68" s="113"/>
      <c r="D68" s="113"/>
      <c r="E68" s="109"/>
      <c r="F68" s="144"/>
      <c r="G68" s="174" t="str">
        <f>'[2]RAB 43'!B62</f>
        <v>Petugas KK/K3 konstruksi</v>
      </c>
      <c r="H68" s="113"/>
      <c r="I68" s="195"/>
      <c r="J68" s="113"/>
      <c r="K68" s="144"/>
      <c r="L68" s="248">
        <f>'[2]RAB 43'!C62</f>
        <v>6</v>
      </c>
      <c r="M68" s="147" t="s">
        <v>278</v>
      </c>
      <c r="N68" s="175">
        <v>2.8012595923361507E-2</v>
      </c>
      <c r="O68" s="245">
        <v>0</v>
      </c>
      <c r="P68" s="246">
        <f t="shared" si="0"/>
        <v>0</v>
      </c>
      <c r="Q68" s="245">
        <f t="shared" si="1"/>
        <v>0</v>
      </c>
      <c r="R68" s="246">
        <f t="shared" si="2"/>
        <v>0</v>
      </c>
      <c r="S68" s="245"/>
      <c r="T68" s="246">
        <f t="shared" si="3"/>
        <v>0</v>
      </c>
      <c r="U68" s="245"/>
      <c r="V68" s="247">
        <f t="shared" si="4"/>
        <v>0</v>
      </c>
    </row>
    <row r="69" spans="2:22" ht="15" customHeight="1" x14ac:dyDescent="0.25">
      <c r="B69" s="143"/>
      <c r="C69" s="113"/>
      <c r="D69" s="113"/>
      <c r="E69" s="109"/>
      <c r="F69" s="144"/>
      <c r="G69" s="174" t="str">
        <f>'[2]RAB 43'!B63</f>
        <v>Petugas P3K</v>
      </c>
      <c r="H69" s="113"/>
      <c r="I69" s="195"/>
      <c r="J69" s="113"/>
      <c r="K69" s="144"/>
      <c r="L69" s="248">
        <f>'[2]RAB 43'!C63</f>
        <v>6</v>
      </c>
      <c r="M69" s="147" t="s">
        <v>278</v>
      </c>
      <c r="N69" s="175">
        <v>2.8012595923361507E-2</v>
      </c>
      <c r="O69" s="245">
        <v>0</v>
      </c>
      <c r="P69" s="246">
        <f t="shared" si="0"/>
        <v>0</v>
      </c>
      <c r="Q69" s="245">
        <f t="shared" si="1"/>
        <v>0</v>
      </c>
      <c r="R69" s="246">
        <f t="shared" si="2"/>
        <v>0</v>
      </c>
      <c r="S69" s="245"/>
      <c r="T69" s="246">
        <f t="shared" si="3"/>
        <v>0</v>
      </c>
      <c r="U69" s="245"/>
      <c r="V69" s="247">
        <f t="shared" si="4"/>
        <v>0</v>
      </c>
    </row>
    <row r="70" spans="2:22" ht="15" customHeight="1" x14ac:dyDescent="0.25">
      <c r="B70" s="143"/>
      <c r="C70" s="113"/>
      <c r="D70" s="113"/>
      <c r="E70" s="109"/>
      <c r="F70" s="144"/>
      <c r="G70" s="174"/>
      <c r="H70" s="113"/>
      <c r="I70" s="195"/>
      <c r="J70" s="113"/>
      <c r="K70" s="144"/>
      <c r="L70" s="248"/>
      <c r="M70" s="147" t="s">
        <v>243</v>
      </c>
      <c r="N70" s="175"/>
      <c r="O70" s="245"/>
      <c r="P70" s="246"/>
      <c r="Q70" s="245"/>
      <c r="R70" s="246"/>
      <c r="S70" s="245"/>
      <c r="T70" s="246"/>
      <c r="U70" s="245"/>
      <c r="V70" s="247"/>
    </row>
    <row r="71" spans="2:22" ht="15" customHeight="1" x14ac:dyDescent="0.25">
      <c r="B71" s="143"/>
      <c r="C71" s="113"/>
      <c r="D71" s="113"/>
      <c r="E71" s="109"/>
      <c r="F71" s="144"/>
      <c r="G71" s="174" t="str">
        <f>'[2]RAB 43'!B65</f>
        <v>Fasilitas Sarana, Prasarana, dan Alat Kesehatan</v>
      </c>
      <c r="H71" s="113"/>
      <c r="I71" s="195"/>
      <c r="J71" s="113"/>
      <c r="K71" s="144"/>
      <c r="L71" s="248"/>
      <c r="M71" s="147" t="s">
        <v>243</v>
      </c>
      <c r="N71" s="175"/>
      <c r="O71" s="245"/>
      <c r="P71" s="246"/>
      <c r="Q71" s="245"/>
      <c r="R71" s="246"/>
      <c r="S71" s="245"/>
      <c r="T71" s="246"/>
      <c r="U71" s="245"/>
      <c r="V71" s="247"/>
    </row>
    <row r="72" spans="2:22" ht="15" customHeight="1" x14ac:dyDescent="0.25">
      <c r="B72" s="143"/>
      <c r="C72" s="113"/>
      <c r="D72" s="113"/>
      <c r="E72" s="109"/>
      <c r="F72" s="144"/>
      <c r="G72" s="174" t="str">
        <f>'[2]RAB 43'!B66</f>
        <v>Peralatan P3K (Kotak P3K, alat pengukur suhu badan, tandu, obat luka, dll)</v>
      </c>
      <c r="H72" s="113"/>
      <c r="I72" s="195"/>
      <c r="J72" s="113"/>
      <c r="K72" s="144"/>
      <c r="L72" s="248">
        <f>'[2]RAB 43'!C66</f>
        <v>2</v>
      </c>
      <c r="M72" s="147" t="e">
        <v>#N/A</v>
      </c>
      <c r="N72" s="175">
        <v>1.8441625649546327E-3</v>
      </c>
      <c r="O72" s="245">
        <v>0</v>
      </c>
      <c r="P72" s="246">
        <f t="shared" si="0"/>
        <v>0</v>
      </c>
      <c r="Q72" s="245">
        <f t="shared" si="1"/>
        <v>0</v>
      </c>
      <c r="R72" s="246">
        <f t="shared" si="2"/>
        <v>0</v>
      </c>
      <c r="S72" s="245"/>
      <c r="T72" s="246">
        <f t="shared" si="3"/>
        <v>0</v>
      </c>
      <c r="U72" s="245"/>
      <c r="V72" s="247">
        <f t="shared" si="4"/>
        <v>0</v>
      </c>
    </row>
    <row r="73" spans="2:22" ht="15" customHeight="1" x14ac:dyDescent="0.25">
      <c r="B73" s="143"/>
      <c r="C73" s="113"/>
      <c r="D73" s="113"/>
      <c r="E73" s="109"/>
      <c r="F73" s="144"/>
      <c r="G73" s="174"/>
      <c r="H73" s="113"/>
      <c r="I73" s="195"/>
      <c r="J73" s="113"/>
      <c r="K73" s="144"/>
      <c r="L73" s="248"/>
      <c r="M73" s="147" t="s">
        <v>243</v>
      </c>
      <c r="N73" s="175"/>
      <c r="O73" s="245"/>
      <c r="P73" s="246"/>
      <c r="Q73" s="245"/>
      <c r="R73" s="246"/>
      <c r="S73" s="245"/>
      <c r="T73" s="246"/>
      <c r="U73" s="245"/>
      <c r="V73" s="247"/>
    </row>
    <row r="74" spans="2:22" ht="15" customHeight="1" x14ac:dyDescent="0.25">
      <c r="B74" s="143"/>
      <c r="C74" s="113"/>
      <c r="D74" s="113"/>
      <c r="E74" s="109"/>
      <c r="F74" s="144"/>
      <c r="G74" s="174" t="str">
        <f>'[2]RAB 43'!B68</f>
        <v>Rambu dan Perlengkapan Lalu Lintas</v>
      </c>
      <c r="H74" s="113"/>
      <c r="I74" s="195"/>
      <c r="J74" s="113"/>
      <c r="K74" s="144"/>
      <c r="L74" s="248"/>
      <c r="M74" s="147" t="s">
        <v>243</v>
      </c>
      <c r="N74" s="175"/>
      <c r="O74" s="245"/>
      <c r="P74" s="246"/>
      <c r="Q74" s="245"/>
      <c r="R74" s="246"/>
      <c r="S74" s="245"/>
      <c r="T74" s="246"/>
      <c r="U74" s="245"/>
      <c r="V74" s="247"/>
    </row>
    <row r="75" spans="2:22" ht="15" customHeight="1" x14ac:dyDescent="0.25">
      <c r="B75" s="143"/>
      <c r="C75" s="113"/>
      <c r="D75" s="113"/>
      <c r="E75" s="109"/>
      <c r="F75" s="144"/>
      <c r="G75" s="174" t="str">
        <f>'[2]RAB 43'!B69</f>
        <v>Rambu petunjuk</v>
      </c>
      <c r="H75" s="113"/>
      <c r="I75" s="113"/>
      <c r="J75" s="113"/>
      <c r="K75" s="144"/>
      <c r="L75" s="248">
        <f>'[2]RAB 43'!C69</f>
        <v>1</v>
      </c>
      <c r="M75" s="147" t="s">
        <v>221</v>
      </c>
      <c r="N75" s="175">
        <v>3.5015744904201888E-4</v>
      </c>
      <c r="O75" s="245">
        <v>0</v>
      </c>
      <c r="P75" s="246">
        <f t="shared" si="0"/>
        <v>0</v>
      </c>
      <c r="Q75" s="245">
        <f t="shared" si="1"/>
        <v>100</v>
      </c>
      <c r="R75" s="246">
        <f t="shared" si="2"/>
        <v>3.5015744904201888E-4</v>
      </c>
      <c r="S75" s="245">
        <f t="shared" ref="S75:S80" si="5">1/L75*100</f>
        <v>100</v>
      </c>
      <c r="T75" s="246">
        <f t="shared" si="3"/>
        <v>3.5015744904201888E-4</v>
      </c>
      <c r="U75" s="245"/>
      <c r="V75" s="247">
        <f t="shared" si="4"/>
        <v>3.5015744904201888E-4</v>
      </c>
    </row>
    <row r="76" spans="2:22" ht="15" customHeight="1" x14ac:dyDescent="0.25">
      <c r="B76" s="143"/>
      <c r="C76" s="113"/>
      <c r="D76" s="113"/>
      <c r="E76" s="109"/>
      <c r="F76" s="144"/>
      <c r="G76" s="174" t="str">
        <f>'[2]RAB 43'!B70</f>
        <v>Rambu larangan</v>
      </c>
      <c r="H76" s="113"/>
      <c r="I76" s="113"/>
      <c r="J76" s="113"/>
      <c r="K76" s="144"/>
      <c r="L76" s="248">
        <f>'[2]RAB 43'!C70</f>
        <v>3</v>
      </c>
      <c r="M76" s="147" t="s">
        <v>221</v>
      </c>
      <c r="N76" s="175">
        <v>1.0504723471260566E-3</v>
      </c>
      <c r="O76" s="245">
        <v>0</v>
      </c>
      <c r="P76" s="246">
        <f t="shared" si="0"/>
        <v>0</v>
      </c>
      <c r="Q76" s="245">
        <f t="shared" si="1"/>
        <v>33.333333333333329</v>
      </c>
      <c r="R76" s="246">
        <f t="shared" si="2"/>
        <v>3.5015744904201882E-4</v>
      </c>
      <c r="S76" s="245">
        <f t="shared" si="5"/>
        <v>33.333333333333329</v>
      </c>
      <c r="T76" s="246">
        <f t="shared" si="3"/>
        <v>3.5015744904201882E-4</v>
      </c>
      <c r="U76" s="245"/>
      <c r="V76" s="247">
        <f t="shared" si="4"/>
        <v>3.5015744904201882E-4</v>
      </c>
    </row>
    <row r="77" spans="2:22" ht="15" customHeight="1" x14ac:dyDescent="0.25">
      <c r="B77" s="143"/>
      <c r="C77" s="113"/>
      <c r="D77" s="113"/>
      <c r="E77" s="109"/>
      <c r="F77" s="144"/>
      <c r="G77" s="174" t="str">
        <f>'[2]RAB 43'!B71</f>
        <v>Rambu peringatan</v>
      </c>
      <c r="H77" s="165"/>
      <c r="I77" s="195"/>
      <c r="J77" s="165"/>
      <c r="K77" s="196"/>
      <c r="L77" s="248">
        <f>'[2]RAB 43'!C71</f>
        <v>2</v>
      </c>
      <c r="M77" s="147" t="s">
        <v>221</v>
      </c>
      <c r="N77" s="175">
        <v>7.0031489808403775E-4</v>
      </c>
      <c r="O77" s="245">
        <v>0</v>
      </c>
      <c r="P77" s="246">
        <f t="shared" si="0"/>
        <v>0</v>
      </c>
      <c r="Q77" s="245">
        <f t="shared" si="1"/>
        <v>50</v>
      </c>
      <c r="R77" s="246">
        <f t="shared" si="2"/>
        <v>3.5015744904201888E-4</v>
      </c>
      <c r="S77" s="245">
        <f t="shared" si="5"/>
        <v>50</v>
      </c>
      <c r="T77" s="246">
        <f t="shared" si="3"/>
        <v>3.5015744904201888E-4</v>
      </c>
      <c r="U77" s="245"/>
      <c r="V77" s="247">
        <f t="shared" si="4"/>
        <v>3.5015744904201888E-4</v>
      </c>
    </row>
    <row r="78" spans="2:22" ht="15" customHeight="1" x14ac:dyDescent="0.25">
      <c r="B78" s="143"/>
      <c r="C78" s="113"/>
      <c r="D78" s="113"/>
      <c r="E78" s="109"/>
      <c r="F78" s="144"/>
      <c r="G78" s="174" t="str">
        <f>'[2]RAB 43'!B72</f>
        <v>Rambu kewajiban</v>
      </c>
      <c r="H78" s="113"/>
      <c r="I78" s="195"/>
      <c r="J78" s="113"/>
      <c r="K78" s="144"/>
      <c r="L78" s="248">
        <f>'[2]RAB 43'!C72</f>
        <v>2</v>
      </c>
      <c r="M78" s="147" t="s">
        <v>221</v>
      </c>
      <c r="N78" s="175">
        <v>7.0031489808403775E-4</v>
      </c>
      <c r="O78" s="245">
        <v>0</v>
      </c>
      <c r="P78" s="246">
        <f t="shared" si="0"/>
        <v>0</v>
      </c>
      <c r="Q78" s="245">
        <f t="shared" si="1"/>
        <v>50</v>
      </c>
      <c r="R78" s="246">
        <f t="shared" si="2"/>
        <v>3.5015744904201888E-4</v>
      </c>
      <c r="S78" s="245">
        <f t="shared" si="5"/>
        <v>50</v>
      </c>
      <c r="T78" s="246">
        <f t="shared" si="3"/>
        <v>3.5015744904201888E-4</v>
      </c>
      <c r="U78" s="245"/>
      <c r="V78" s="247">
        <f t="shared" si="4"/>
        <v>3.5015744904201888E-4</v>
      </c>
    </row>
    <row r="79" spans="2:22" ht="15" customHeight="1" x14ac:dyDescent="0.25">
      <c r="B79" s="143"/>
      <c r="C79" s="113"/>
      <c r="D79" s="113"/>
      <c r="E79" s="109"/>
      <c r="F79" s="144"/>
      <c r="G79" s="174" t="str">
        <f>'[2]RAB 43'!B73</f>
        <v>Rambu informasi</v>
      </c>
      <c r="H79" s="113"/>
      <c r="I79" s="195"/>
      <c r="J79" s="113"/>
      <c r="K79" s="144"/>
      <c r="L79" s="248">
        <f>'[2]RAB 43'!C73</f>
        <v>2</v>
      </c>
      <c r="M79" s="147" t="s">
        <v>221</v>
      </c>
      <c r="N79" s="175">
        <v>7.0031489808403775E-4</v>
      </c>
      <c r="O79" s="245">
        <v>0</v>
      </c>
      <c r="P79" s="246">
        <f t="shared" si="0"/>
        <v>0</v>
      </c>
      <c r="Q79" s="245">
        <f t="shared" si="1"/>
        <v>50</v>
      </c>
      <c r="R79" s="246">
        <f t="shared" si="2"/>
        <v>3.5015744904201888E-4</v>
      </c>
      <c r="S79" s="245">
        <f t="shared" si="5"/>
        <v>50</v>
      </c>
      <c r="T79" s="246">
        <f t="shared" si="3"/>
        <v>3.5015744904201888E-4</v>
      </c>
      <c r="U79" s="245"/>
      <c r="V79" s="247">
        <f t="shared" si="4"/>
        <v>3.5015744904201888E-4</v>
      </c>
    </row>
    <row r="80" spans="2:22" ht="15" customHeight="1" x14ac:dyDescent="0.25">
      <c r="B80" s="143"/>
      <c r="C80" s="113"/>
      <c r="D80" s="113"/>
      <c r="E80" s="109"/>
      <c r="F80" s="144"/>
      <c r="G80" s="174" t="str">
        <f>'[2]RAB 43'!B74</f>
        <v>Rambu pekerjaan sementara</v>
      </c>
      <c r="H80" s="113"/>
      <c r="I80" s="195"/>
      <c r="J80" s="113"/>
      <c r="K80" s="144"/>
      <c r="L80" s="248">
        <f>'[2]RAB 43'!C74</f>
        <v>4</v>
      </c>
      <c r="M80" s="147" t="s">
        <v>257</v>
      </c>
      <c r="N80" s="175">
        <v>1.4006297961680755E-3</v>
      </c>
      <c r="O80" s="245">
        <v>0</v>
      </c>
      <c r="P80" s="246">
        <f t="shared" si="0"/>
        <v>0</v>
      </c>
      <c r="Q80" s="245">
        <f t="shared" si="1"/>
        <v>25</v>
      </c>
      <c r="R80" s="246">
        <f t="shared" si="2"/>
        <v>3.5015744904201888E-4</v>
      </c>
      <c r="S80" s="245">
        <f t="shared" si="5"/>
        <v>25</v>
      </c>
      <c r="T80" s="246">
        <f t="shared" si="3"/>
        <v>3.5015744904201888E-4</v>
      </c>
      <c r="U80" s="245"/>
      <c r="V80" s="247">
        <f t="shared" si="4"/>
        <v>3.5015744904201888E-4</v>
      </c>
    </row>
    <row r="81" spans="2:22" ht="15" customHeight="1" x14ac:dyDescent="0.25">
      <c r="B81" s="143"/>
      <c r="C81" s="113"/>
      <c r="D81" s="113"/>
      <c r="E81" s="109"/>
      <c r="F81" s="144"/>
      <c r="G81" s="174" t="str">
        <f>'[2]RAB 43'!B75</f>
        <v>Jalur evakuasi (petunjuk escape route)</v>
      </c>
      <c r="H81" s="113"/>
      <c r="I81" s="195"/>
      <c r="J81" s="113"/>
      <c r="K81" s="144"/>
      <c r="L81" s="248">
        <f>'[2]RAB 43'!C75</f>
        <v>6</v>
      </c>
      <c r="M81" s="147" t="s">
        <v>257</v>
      </c>
      <c r="N81" s="175">
        <v>5.4624562050554944E-3</v>
      </c>
      <c r="O81" s="245">
        <v>0</v>
      </c>
      <c r="P81" s="246">
        <f t="shared" si="0"/>
        <v>0</v>
      </c>
      <c r="Q81" s="245">
        <f t="shared" si="1"/>
        <v>0</v>
      </c>
      <c r="R81" s="246">
        <f t="shared" si="2"/>
        <v>0</v>
      </c>
      <c r="S81" s="245"/>
      <c r="T81" s="246">
        <f t="shared" si="3"/>
        <v>0</v>
      </c>
      <c r="U81" s="245"/>
      <c r="V81" s="247">
        <f t="shared" si="4"/>
        <v>0</v>
      </c>
    </row>
    <row r="82" spans="2:22" ht="15" customHeight="1" x14ac:dyDescent="0.25">
      <c r="B82" s="143"/>
      <c r="C82" s="113"/>
      <c r="D82" s="113"/>
      <c r="E82" s="109"/>
      <c r="F82" s="144"/>
      <c r="G82" s="174" t="str">
        <f>'[2]RAB 43'!B76</f>
        <v>Kerucut lalu lintas (traffic cone)</v>
      </c>
      <c r="H82" s="113"/>
      <c r="I82" s="195"/>
      <c r="J82" s="113"/>
      <c r="K82" s="144"/>
      <c r="L82" s="248">
        <f>'[2]RAB 43'!C76</f>
        <v>20</v>
      </c>
      <c r="M82" s="147" t="s">
        <v>257</v>
      </c>
      <c r="N82" s="175">
        <v>4.5520468375462447E-3</v>
      </c>
      <c r="O82" s="245">
        <v>0</v>
      </c>
      <c r="P82" s="246">
        <f t="shared" si="0"/>
        <v>0</v>
      </c>
      <c r="Q82" s="245">
        <f t="shared" si="1"/>
        <v>55.000000000000007</v>
      </c>
      <c r="R82" s="246">
        <f t="shared" si="2"/>
        <v>2.5036257606504348E-3</v>
      </c>
      <c r="S82" s="245">
        <f>11/L82*100</f>
        <v>55.000000000000007</v>
      </c>
      <c r="T82" s="246">
        <f t="shared" si="3"/>
        <v>2.5036257606504348E-3</v>
      </c>
      <c r="U82" s="245"/>
      <c r="V82" s="247">
        <f t="shared" si="4"/>
        <v>2.5036257606504348E-3</v>
      </c>
    </row>
    <row r="83" spans="2:22" ht="15" customHeight="1" x14ac:dyDescent="0.25">
      <c r="B83" s="143"/>
      <c r="C83" s="113"/>
      <c r="D83" s="113"/>
      <c r="E83" s="109"/>
      <c r="F83" s="144"/>
      <c r="G83" s="174" t="str">
        <f>'[2]RAB 43'!B77</f>
        <v>Lampu putar (rotary lamp)</v>
      </c>
      <c r="H83" s="113"/>
      <c r="I83" s="195"/>
      <c r="J83" s="113"/>
      <c r="K83" s="144"/>
      <c r="L83" s="248">
        <f>'[2]RAB 43'!C77</f>
        <v>1</v>
      </c>
      <c r="M83" s="147" t="s">
        <v>257</v>
      </c>
      <c r="N83" s="175">
        <v>2.2760234187731225E-4</v>
      </c>
      <c r="O83" s="245">
        <v>0</v>
      </c>
      <c r="P83" s="246">
        <f t="shared" si="0"/>
        <v>0</v>
      </c>
      <c r="Q83" s="245">
        <f t="shared" si="1"/>
        <v>100</v>
      </c>
      <c r="R83" s="246">
        <f t="shared" si="2"/>
        <v>2.2760234187731225E-4</v>
      </c>
      <c r="S83" s="245">
        <f>1/L83*100</f>
        <v>100</v>
      </c>
      <c r="T83" s="246">
        <f t="shared" si="3"/>
        <v>2.2760234187731225E-4</v>
      </c>
      <c r="U83" s="245"/>
      <c r="V83" s="247">
        <f t="shared" si="4"/>
        <v>2.2760234187731225E-4</v>
      </c>
    </row>
    <row r="84" spans="2:22" ht="15" customHeight="1" x14ac:dyDescent="0.25">
      <c r="B84" s="143"/>
      <c r="C84" s="113"/>
      <c r="D84" s="113"/>
      <c r="E84" s="109"/>
      <c r="F84" s="144"/>
      <c r="G84" s="174" t="str">
        <f>'[2]RAB 43'!B78</f>
        <v>Lampu/alat penerangan sementara</v>
      </c>
      <c r="H84" s="113"/>
      <c r="I84" s="195"/>
      <c r="J84" s="113"/>
      <c r="K84" s="144"/>
      <c r="L84" s="248">
        <f>'[2]RAB 43'!C78</f>
        <v>4</v>
      </c>
      <c r="M84" s="147" t="s">
        <v>257</v>
      </c>
      <c r="N84" s="175">
        <v>1.7741310751462286E-3</v>
      </c>
      <c r="O84" s="245">
        <v>0</v>
      </c>
      <c r="P84" s="246">
        <f t="shared" si="0"/>
        <v>0</v>
      </c>
      <c r="Q84" s="245">
        <f t="shared" si="1"/>
        <v>0</v>
      </c>
      <c r="R84" s="246">
        <f t="shared" si="2"/>
        <v>0</v>
      </c>
      <c r="S84" s="245"/>
      <c r="T84" s="246">
        <f t="shared" si="3"/>
        <v>0</v>
      </c>
      <c r="U84" s="245"/>
      <c r="V84" s="247">
        <f t="shared" si="4"/>
        <v>0</v>
      </c>
    </row>
    <row r="85" spans="2:22" ht="15" customHeight="1" x14ac:dyDescent="0.25">
      <c r="B85" s="143"/>
      <c r="C85" s="113"/>
      <c r="D85" s="113"/>
      <c r="E85" s="109"/>
      <c r="F85" s="144"/>
      <c r="G85" s="174"/>
      <c r="H85" s="113"/>
      <c r="I85" s="195"/>
      <c r="J85" s="113"/>
      <c r="K85" s="144"/>
      <c r="L85" s="248"/>
      <c r="M85" s="147" t="s">
        <v>243</v>
      </c>
      <c r="N85" s="175"/>
      <c r="O85" s="245"/>
      <c r="P85" s="246"/>
      <c r="Q85" s="245"/>
      <c r="R85" s="246"/>
      <c r="S85" s="245"/>
      <c r="T85" s="246"/>
      <c r="U85" s="245"/>
      <c r="V85" s="247"/>
    </row>
    <row r="86" spans="2:22" ht="15" customHeight="1" x14ac:dyDescent="0.25">
      <c r="B86" s="143"/>
      <c r="C86" s="113"/>
      <c r="D86" s="113"/>
      <c r="E86" s="109"/>
      <c r="F86" s="144"/>
      <c r="G86" s="174" t="str">
        <f>'[2]RAB 43'!B80</f>
        <v>Konsultasi dengan Ahli Terkait Keselamatan Konstruksi</v>
      </c>
      <c r="H86" s="113"/>
      <c r="I86" s="195"/>
      <c r="J86" s="113"/>
      <c r="K86" s="144"/>
      <c r="L86" s="248"/>
      <c r="M86" s="147" t="s">
        <v>243</v>
      </c>
      <c r="N86" s="175"/>
      <c r="O86" s="245"/>
      <c r="P86" s="246"/>
      <c r="Q86" s="245"/>
      <c r="R86" s="246"/>
      <c r="S86" s="245"/>
      <c r="T86" s="246"/>
      <c r="U86" s="245"/>
      <c r="V86" s="247"/>
    </row>
    <row r="87" spans="2:22" ht="15" customHeight="1" x14ac:dyDescent="0.25">
      <c r="B87" s="143"/>
      <c r="C87" s="113"/>
      <c r="D87" s="113"/>
      <c r="E87" s="109"/>
      <c r="F87" s="144"/>
      <c r="G87" s="174" t="str">
        <f>'[2]RAB 43'!B81</f>
        <v>Ahli Teknik Bangunan Gedung</v>
      </c>
      <c r="H87" s="113"/>
      <c r="I87" s="113"/>
      <c r="J87" s="113"/>
      <c r="K87" s="144"/>
      <c r="L87" s="248">
        <f>'[2]RAB 43'!C81</f>
        <v>24</v>
      </c>
      <c r="M87" s="147" t="s">
        <v>277</v>
      </c>
      <c r="N87" s="175">
        <v>7.5634008993076072E-3</v>
      </c>
      <c r="O87" s="245">
        <v>0</v>
      </c>
      <c r="P87" s="246">
        <f t="shared" si="0"/>
        <v>0</v>
      </c>
      <c r="Q87" s="245">
        <f t="shared" si="1"/>
        <v>0</v>
      </c>
      <c r="R87" s="246">
        <f t="shared" si="2"/>
        <v>0</v>
      </c>
      <c r="S87" s="245"/>
      <c r="T87" s="246">
        <f t="shared" si="3"/>
        <v>0</v>
      </c>
      <c r="U87" s="245"/>
      <c r="V87" s="247">
        <f t="shared" si="4"/>
        <v>0</v>
      </c>
    </row>
    <row r="88" spans="2:22" ht="15" customHeight="1" x14ac:dyDescent="0.25">
      <c r="B88" s="143"/>
      <c r="C88" s="113"/>
      <c r="D88" s="113"/>
      <c r="E88" s="109"/>
      <c r="F88" s="144"/>
      <c r="G88" s="174"/>
      <c r="H88" s="113"/>
      <c r="I88" s="113"/>
      <c r="J88" s="113"/>
      <c r="K88" s="144"/>
      <c r="L88" s="248">
        <f>'[2]RAB 43'!C82</f>
        <v>0</v>
      </c>
      <c r="M88" s="147" t="s">
        <v>243</v>
      </c>
      <c r="N88" s="175"/>
      <c r="O88" s="245"/>
      <c r="P88" s="246"/>
      <c r="Q88" s="245"/>
      <c r="R88" s="246"/>
      <c r="S88" s="245"/>
      <c r="T88" s="246"/>
      <c r="U88" s="245"/>
      <c r="V88" s="247"/>
    </row>
    <row r="89" spans="2:22" ht="15" customHeight="1" x14ac:dyDescent="0.25">
      <c r="B89" s="143"/>
      <c r="C89" s="113"/>
      <c r="D89" s="113"/>
      <c r="E89" s="109"/>
      <c r="F89" s="144"/>
      <c r="G89" s="174" t="str">
        <f>'[2]RAB 43'!B83</f>
        <v>Kegiatan dan Peralatan Terkait Pengendalian Risiko Keselamatan Konstruksi</v>
      </c>
      <c r="H89" s="113"/>
      <c r="I89" s="113"/>
      <c r="J89" s="113"/>
      <c r="K89" s="144"/>
      <c r="L89" s="248">
        <f>'[2]RAB 43'!C83</f>
        <v>0</v>
      </c>
      <c r="M89" s="147" t="s">
        <v>243</v>
      </c>
      <c r="N89" s="175"/>
      <c r="O89" s="245"/>
      <c r="P89" s="246"/>
      <c r="Q89" s="245"/>
      <c r="R89" s="246"/>
      <c r="S89" s="245"/>
      <c r="T89" s="246"/>
      <c r="U89" s="245"/>
      <c r="V89" s="247"/>
    </row>
    <row r="90" spans="2:22" ht="15" customHeight="1" x14ac:dyDescent="0.25">
      <c r="B90" s="143"/>
      <c r="C90" s="113"/>
      <c r="D90" s="113"/>
      <c r="E90" s="109"/>
      <c r="F90" s="144"/>
      <c r="G90" s="174" t="str">
        <f>'[2]RAB 43'!B84</f>
        <v>Alat pemadam api ringan (APAR), kap. 5 kg</v>
      </c>
      <c r="H90" s="113"/>
      <c r="I90" s="113"/>
      <c r="J90" s="113"/>
      <c r="K90" s="144"/>
      <c r="L90" s="248">
        <f>'[2]RAB 43'!C84</f>
        <v>3</v>
      </c>
      <c r="M90" s="147" t="s">
        <v>257</v>
      </c>
      <c r="N90" s="175">
        <v>1.8558344799226999E-3</v>
      </c>
      <c r="O90" s="245">
        <v>0</v>
      </c>
      <c r="P90" s="246">
        <f t="shared" si="0"/>
        <v>0</v>
      </c>
      <c r="Q90" s="245">
        <f t="shared" si="1"/>
        <v>33.333333333333329</v>
      </c>
      <c r="R90" s="246">
        <f t="shared" si="2"/>
        <v>6.1861149330756659E-4</v>
      </c>
      <c r="S90" s="245">
        <f>1/L90*100</f>
        <v>33.333333333333329</v>
      </c>
      <c r="T90" s="246">
        <f t="shared" si="3"/>
        <v>6.1861149330756659E-4</v>
      </c>
      <c r="U90" s="245"/>
      <c r="V90" s="247">
        <f t="shared" si="4"/>
        <v>6.1861149330756659E-4</v>
      </c>
    </row>
    <row r="91" spans="2:22" ht="15" customHeight="1" x14ac:dyDescent="0.25">
      <c r="B91" s="143"/>
      <c r="C91" s="113"/>
      <c r="D91" s="113"/>
      <c r="E91" s="109"/>
      <c r="F91" s="144"/>
      <c r="G91" s="174" t="str">
        <f>'[2]RAB 43'!B85</f>
        <v>Bendera K3, uk. 1350 x 900 mm</v>
      </c>
      <c r="H91" s="113"/>
      <c r="I91" s="113"/>
      <c r="J91" s="113"/>
      <c r="K91" s="144"/>
      <c r="L91" s="248">
        <f>'[2]RAB 43'!C85</f>
        <v>1</v>
      </c>
      <c r="M91" s="147" t="e">
        <v>#N/A</v>
      </c>
      <c r="N91" s="175">
        <v>1.0971600069983257E-4</v>
      </c>
      <c r="O91" s="245">
        <v>0</v>
      </c>
      <c r="P91" s="246">
        <f t="shared" si="0"/>
        <v>0</v>
      </c>
      <c r="Q91" s="245">
        <f t="shared" si="1"/>
        <v>0</v>
      </c>
      <c r="R91" s="246">
        <f t="shared" si="2"/>
        <v>0</v>
      </c>
      <c r="S91" s="245"/>
      <c r="T91" s="246">
        <f t="shared" si="3"/>
        <v>0</v>
      </c>
      <c r="U91" s="245"/>
      <c r="V91" s="247">
        <f t="shared" si="4"/>
        <v>0</v>
      </c>
    </row>
    <row r="92" spans="2:22" ht="15" customHeight="1" thickBot="1" x14ac:dyDescent="0.3">
      <c r="B92" s="197"/>
      <c r="C92" s="198"/>
      <c r="D92" s="198"/>
      <c r="E92" s="199"/>
      <c r="F92" s="200"/>
      <c r="G92" s="5071" t="s">
        <v>99</v>
      </c>
      <c r="H92" s="5071"/>
      <c r="I92" s="5071"/>
      <c r="J92" s="5071"/>
      <c r="K92" s="5072"/>
      <c r="L92" s="330"/>
      <c r="M92" s="202"/>
      <c r="N92" s="203"/>
      <c r="O92" s="204"/>
      <c r="P92" s="205"/>
      <c r="Q92" s="206"/>
      <c r="R92" s="207"/>
      <c r="S92" s="206"/>
      <c r="T92" s="207"/>
      <c r="U92" s="202"/>
      <c r="V92" s="336">
        <f>SUM(V29:V91)</f>
        <v>3.0428682321751437E-2</v>
      </c>
    </row>
    <row r="93" spans="2:22" ht="30" customHeight="1" thickBot="1" x14ac:dyDescent="0.3">
      <c r="B93" s="209"/>
      <c r="C93" s="210"/>
      <c r="D93" s="210"/>
      <c r="E93" s="211"/>
      <c r="F93" s="212"/>
      <c r="G93" s="5073" t="s">
        <v>100</v>
      </c>
      <c r="H93" s="5073"/>
      <c r="I93" s="5073"/>
      <c r="J93" s="5073"/>
      <c r="K93" s="5074"/>
      <c r="L93" s="331"/>
      <c r="M93" s="214"/>
      <c r="N93" s="215"/>
      <c r="O93" s="216"/>
      <c r="P93" s="217"/>
      <c r="Q93" s="218"/>
      <c r="R93" s="217"/>
      <c r="S93" s="303"/>
      <c r="T93" s="217"/>
      <c r="U93" s="214"/>
      <c r="V93" s="335">
        <f>V27+V92</f>
        <v>0.14201987433527521</v>
      </c>
    </row>
    <row r="94" spans="2:22" ht="15" customHeight="1" x14ac:dyDescent="0.25">
      <c r="B94" s="143"/>
      <c r="C94" s="113"/>
      <c r="D94" s="113"/>
      <c r="E94" s="109"/>
      <c r="F94" s="144"/>
      <c r="G94" s="219"/>
      <c r="H94" s="113"/>
      <c r="I94" s="113"/>
      <c r="J94" s="113"/>
      <c r="K94" s="220"/>
      <c r="L94" s="332"/>
      <c r="M94" s="220"/>
      <c r="N94" s="221"/>
      <c r="O94" s="221"/>
      <c r="P94" s="220"/>
      <c r="Q94" s="220"/>
      <c r="R94" s="220"/>
      <c r="S94" s="304"/>
      <c r="T94" s="220"/>
      <c r="U94" s="220"/>
      <c r="V94" s="222"/>
    </row>
    <row r="95" spans="2:22" ht="15" customHeight="1" x14ac:dyDescent="0.25">
      <c r="B95" s="143"/>
      <c r="C95" s="113"/>
      <c r="D95" s="113"/>
      <c r="E95" s="109"/>
      <c r="F95" s="144"/>
      <c r="G95" s="223" t="s">
        <v>279</v>
      </c>
      <c r="H95" s="113"/>
      <c r="I95" s="113"/>
      <c r="J95" s="113"/>
      <c r="K95" s="144"/>
      <c r="L95" s="337"/>
      <c r="M95" s="251">
        <f>'[1]LAPORAN PRESTASI MINGGUAN'!$M$97</f>
        <v>0</v>
      </c>
      <c r="N95" s="109"/>
      <c r="O95" s="109"/>
      <c r="P95" s="144"/>
      <c r="Q95" s="144"/>
      <c r="R95" s="144"/>
      <c r="S95" s="251"/>
      <c r="T95" s="144"/>
      <c r="U95" s="144"/>
      <c r="V95" s="225"/>
    </row>
    <row r="96" spans="2:22" ht="15" customHeight="1" x14ac:dyDescent="0.25">
      <c r="B96" s="143"/>
      <c r="C96" s="113"/>
      <c r="D96" s="113"/>
      <c r="E96" s="109"/>
      <c r="F96" s="144"/>
      <c r="G96" s="223" t="s">
        <v>280</v>
      </c>
      <c r="H96" s="144"/>
      <c r="I96" s="144"/>
      <c r="J96" s="144"/>
      <c r="K96" s="144"/>
      <c r="L96" s="173" t="s">
        <v>43</v>
      </c>
      <c r="M96" s="251">
        <f>V93</f>
        <v>0.14201987433527521</v>
      </c>
      <c r="N96" s="109"/>
      <c r="O96" s="109"/>
      <c r="P96" s="144"/>
      <c r="Q96" s="144"/>
      <c r="R96" s="144"/>
      <c r="S96" s="251"/>
      <c r="T96" s="144"/>
      <c r="U96" s="144"/>
      <c r="V96" s="225"/>
    </row>
    <row r="97" spans="2:22" ht="15" customHeight="1" x14ac:dyDescent="0.25">
      <c r="B97" s="143"/>
      <c r="C97" s="113"/>
      <c r="D97" s="113"/>
      <c r="E97" s="109"/>
      <c r="F97" s="113"/>
      <c r="G97" s="223" t="s">
        <v>101</v>
      </c>
      <c r="H97" s="113"/>
      <c r="I97" s="113"/>
      <c r="J97" s="113"/>
      <c r="K97" s="113"/>
      <c r="L97" s="173" t="s">
        <v>43</v>
      </c>
      <c r="M97" s="252" t="e">
        <f>#REF!</f>
        <v>#REF!</v>
      </c>
      <c r="N97" s="109"/>
      <c r="O97" s="109"/>
      <c r="P97" s="113"/>
      <c r="Q97" s="113"/>
      <c r="R97" s="113"/>
      <c r="S97" s="305"/>
      <c r="T97" s="226"/>
      <c r="U97" s="113"/>
      <c r="V97" s="227"/>
    </row>
    <row r="98" spans="2:22" ht="15" customHeight="1" x14ac:dyDescent="0.25">
      <c r="B98" s="143"/>
      <c r="C98" s="113"/>
      <c r="D98" s="113"/>
      <c r="E98" s="113"/>
      <c r="F98" s="113"/>
      <c r="G98" s="224" t="s">
        <v>102</v>
      </c>
      <c r="H98" s="113"/>
      <c r="I98" s="113"/>
      <c r="J98" s="113"/>
      <c r="K98" s="113"/>
      <c r="L98" s="173" t="s">
        <v>43</v>
      </c>
      <c r="M98" s="338" t="e">
        <f>M95+M96-M97</f>
        <v>#REF!</v>
      </c>
      <c r="N98" s="195" t="s">
        <v>103</v>
      </c>
      <c r="O98" s="109"/>
      <c r="P98" s="113"/>
      <c r="Q98" s="113"/>
      <c r="R98" s="113"/>
      <c r="S98" s="305"/>
      <c r="T98" s="226"/>
      <c r="U98" s="113"/>
      <c r="V98" s="227"/>
    </row>
    <row r="99" spans="2:22" ht="20.100000000000001" customHeight="1" x14ac:dyDescent="0.25">
      <c r="B99" s="143"/>
      <c r="C99" s="113"/>
      <c r="D99" s="113"/>
      <c r="E99" s="113"/>
      <c r="F99" s="113"/>
      <c r="G99" s="113"/>
      <c r="H99" s="226"/>
      <c r="I99" s="226"/>
      <c r="J99" s="226"/>
      <c r="K99" s="226"/>
      <c r="L99" s="109"/>
      <c r="M99" s="113"/>
      <c r="N99" s="228"/>
      <c r="O99" s="109"/>
      <c r="P99" s="113"/>
      <c r="Q99" s="229"/>
      <c r="R99" s="228"/>
      <c r="S99" s="229"/>
      <c r="T99" s="228"/>
      <c r="U99" s="113"/>
      <c r="V99" s="227"/>
    </row>
    <row r="100" spans="2:22" ht="3" customHeight="1" thickBot="1" x14ac:dyDescent="0.3">
      <c r="B100" s="230"/>
      <c r="C100" s="231"/>
      <c r="D100" s="231"/>
      <c r="E100" s="231"/>
      <c r="F100" s="231"/>
      <c r="G100" s="231"/>
      <c r="H100" s="231"/>
      <c r="I100" s="231"/>
      <c r="J100" s="231"/>
      <c r="K100" s="231"/>
      <c r="L100" s="233"/>
      <c r="M100" s="231"/>
      <c r="N100" s="232"/>
      <c r="O100" s="233"/>
      <c r="P100" s="231"/>
      <c r="Q100" s="231"/>
      <c r="R100" s="231"/>
      <c r="S100" s="306"/>
      <c r="T100" s="231"/>
      <c r="U100" s="231"/>
      <c r="V100" s="234"/>
    </row>
    <row r="101" spans="2:22" ht="14.4" thickTop="1" x14ac:dyDescent="0.25">
      <c r="B101" s="127"/>
      <c r="C101" s="128"/>
      <c r="D101" s="128"/>
      <c r="E101" s="128"/>
      <c r="F101" s="128"/>
      <c r="G101" s="128"/>
      <c r="H101" s="128"/>
      <c r="I101" s="128"/>
      <c r="J101" s="128"/>
      <c r="K101" s="128"/>
      <c r="L101" s="199"/>
      <c r="M101" s="278"/>
      <c r="N101" s="101"/>
      <c r="O101" s="101"/>
      <c r="P101" s="101"/>
      <c r="Q101" s="128"/>
      <c r="R101" s="5075" t="s">
        <v>215</v>
      </c>
      <c r="S101" s="5076"/>
      <c r="T101" s="5076"/>
      <c r="U101" s="5076"/>
      <c r="V101" s="106"/>
    </row>
    <row r="102" spans="2:22" x14ac:dyDescent="0.25">
      <c r="B102" s="107"/>
      <c r="C102" s="108"/>
      <c r="D102" s="108"/>
      <c r="E102" s="108"/>
      <c r="F102" s="108"/>
      <c r="G102" s="108"/>
      <c r="H102" s="108"/>
      <c r="I102" s="108"/>
      <c r="J102" s="108"/>
      <c r="K102" s="108"/>
      <c r="L102" s="109"/>
      <c r="M102" s="279"/>
      <c r="N102" s="108"/>
      <c r="O102" s="108"/>
      <c r="P102" s="108"/>
      <c r="Q102" s="108"/>
      <c r="R102" s="5077"/>
      <c r="S102" s="5078"/>
      <c r="T102" s="5078"/>
      <c r="U102" s="5078"/>
      <c r="V102" s="236"/>
    </row>
    <row r="103" spans="2:22" ht="5.25" customHeight="1" x14ac:dyDescent="0.25">
      <c r="B103" s="107"/>
      <c r="C103" s="108"/>
      <c r="D103" s="108"/>
      <c r="E103" s="108"/>
      <c r="F103" s="108"/>
      <c r="G103" s="108"/>
      <c r="H103" s="108"/>
      <c r="I103" s="108"/>
      <c r="J103" s="108"/>
      <c r="K103" s="108"/>
      <c r="L103" s="109"/>
      <c r="M103" s="279"/>
      <c r="N103" s="108"/>
      <c r="O103" s="108"/>
      <c r="P103" s="108"/>
      <c r="Q103" s="108"/>
      <c r="R103" s="237"/>
      <c r="S103" s="307"/>
      <c r="T103" s="132"/>
      <c r="U103" s="108"/>
      <c r="V103" s="227"/>
    </row>
    <row r="104" spans="2:22" ht="15" customHeight="1" x14ac:dyDescent="0.25">
      <c r="B104" s="107"/>
      <c r="C104" s="108"/>
      <c r="D104" s="108"/>
      <c r="E104" s="108"/>
      <c r="F104" s="132" t="s">
        <v>104</v>
      </c>
      <c r="G104" s="108"/>
      <c r="H104" s="108"/>
      <c r="I104" s="108"/>
      <c r="J104" s="108"/>
      <c r="K104" s="108"/>
      <c r="L104" s="109"/>
      <c r="M104" s="279"/>
      <c r="N104" s="132" t="s">
        <v>105</v>
      </c>
      <c r="O104" s="108"/>
      <c r="P104" s="108"/>
      <c r="Q104" s="108"/>
      <c r="R104" s="5056" t="s">
        <v>106</v>
      </c>
      <c r="S104" s="5057"/>
      <c r="T104" s="5057"/>
      <c r="U104" s="5057"/>
      <c r="V104" s="5058"/>
    </row>
    <row r="105" spans="2:22" ht="15" customHeight="1" x14ac:dyDescent="0.25">
      <c r="B105" s="107"/>
      <c r="C105" s="108"/>
      <c r="D105" s="108"/>
      <c r="E105" s="108"/>
      <c r="F105" s="132" t="s">
        <v>107</v>
      </c>
      <c r="G105" s="108"/>
      <c r="H105" s="108"/>
      <c r="I105" s="108"/>
      <c r="J105" s="108"/>
      <c r="K105" s="108"/>
      <c r="L105" s="109"/>
      <c r="M105" s="279"/>
      <c r="N105" s="132" t="s">
        <v>108</v>
      </c>
      <c r="O105" s="108"/>
      <c r="P105" s="108"/>
      <c r="Q105" s="108"/>
      <c r="R105" s="5056" t="s">
        <v>109</v>
      </c>
      <c r="S105" s="5057"/>
      <c r="T105" s="5057"/>
      <c r="U105" s="5057"/>
      <c r="V105" s="5058"/>
    </row>
    <row r="106" spans="2:22" ht="15" customHeight="1" x14ac:dyDescent="0.25">
      <c r="B106" s="107"/>
      <c r="C106" s="108"/>
      <c r="D106" s="108"/>
      <c r="E106" s="5045" t="s">
        <v>281</v>
      </c>
      <c r="F106" s="5045"/>
      <c r="G106" s="5045"/>
      <c r="H106" s="5045"/>
      <c r="I106" s="5045"/>
      <c r="J106" s="5045"/>
      <c r="K106" s="5045"/>
      <c r="L106" s="109"/>
      <c r="M106" s="5046" t="s">
        <v>233</v>
      </c>
      <c r="N106" s="5047"/>
      <c r="O106" s="5047"/>
      <c r="P106" s="5047"/>
      <c r="Q106" s="333"/>
      <c r="R106" s="5048" t="s">
        <v>216</v>
      </c>
      <c r="S106" s="5049"/>
      <c r="T106" s="5049"/>
      <c r="U106" s="5049"/>
      <c r="V106" s="5050"/>
    </row>
    <row r="107" spans="2:22" ht="15" customHeight="1" x14ac:dyDescent="0.25">
      <c r="B107" s="107"/>
      <c r="C107" s="108"/>
      <c r="D107" s="108"/>
      <c r="E107" s="108"/>
      <c r="F107" s="108"/>
      <c r="G107" s="108"/>
      <c r="H107" s="108"/>
      <c r="I107" s="108"/>
      <c r="J107" s="108"/>
      <c r="K107" s="108"/>
      <c r="L107" s="109"/>
      <c r="M107" s="5046" t="s">
        <v>234</v>
      </c>
      <c r="N107" s="5047"/>
      <c r="O107" s="5047"/>
      <c r="P107" s="5047"/>
      <c r="Q107" s="333"/>
      <c r="R107" s="5048" t="s">
        <v>217</v>
      </c>
      <c r="S107" s="5049"/>
      <c r="T107" s="5049"/>
      <c r="U107" s="5049"/>
      <c r="V107" s="5050"/>
    </row>
    <row r="108" spans="2:22" ht="15" customHeight="1" x14ac:dyDescent="0.25">
      <c r="B108" s="107"/>
      <c r="C108" s="108"/>
      <c r="D108" s="108"/>
      <c r="E108" s="108"/>
      <c r="F108" s="108"/>
      <c r="G108" s="108"/>
      <c r="H108" s="108"/>
      <c r="I108" s="108"/>
      <c r="J108" s="108"/>
      <c r="K108" s="108"/>
      <c r="L108" s="109"/>
      <c r="M108" s="279"/>
      <c r="N108" s="108"/>
      <c r="O108" s="108"/>
      <c r="P108" s="108"/>
      <c r="Q108" s="108"/>
      <c r="R108" s="235"/>
      <c r="S108" s="308"/>
      <c r="T108" s="108"/>
      <c r="U108" s="108"/>
      <c r="V108" s="227"/>
    </row>
    <row r="109" spans="2:22" ht="15" customHeight="1" x14ac:dyDescent="0.25">
      <c r="B109" s="107"/>
      <c r="C109" s="108"/>
      <c r="D109" s="108"/>
      <c r="E109" s="108"/>
      <c r="F109" s="108"/>
      <c r="G109" s="108"/>
      <c r="H109" s="108"/>
      <c r="I109" s="108"/>
      <c r="J109" s="108"/>
      <c r="K109" s="108"/>
      <c r="L109" s="109"/>
      <c r="M109" s="235"/>
      <c r="N109" s="108"/>
      <c r="O109" s="108"/>
      <c r="P109" s="108"/>
      <c r="Q109" s="108"/>
      <c r="R109" s="235"/>
      <c r="S109" s="308"/>
      <c r="T109" s="108"/>
      <c r="U109" s="108"/>
      <c r="V109" s="227"/>
    </row>
    <row r="110" spans="2:22" ht="15" customHeight="1" x14ac:dyDescent="0.25">
      <c r="B110" s="107"/>
      <c r="C110" s="108"/>
      <c r="D110" s="108"/>
      <c r="E110" s="108"/>
      <c r="F110" s="108"/>
      <c r="G110" s="108"/>
      <c r="H110" s="108"/>
      <c r="I110" s="108"/>
      <c r="J110" s="108"/>
      <c r="K110" s="108"/>
      <c r="L110" s="109"/>
      <c r="M110" s="235"/>
      <c r="N110" s="108"/>
      <c r="O110" s="108"/>
      <c r="P110" s="108"/>
      <c r="Q110" s="108"/>
      <c r="R110" s="235"/>
      <c r="S110" s="308"/>
      <c r="T110" s="108"/>
      <c r="U110" s="108"/>
      <c r="V110" s="227"/>
    </row>
    <row r="111" spans="2:22" ht="15" customHeight="1" x14ac:dyDescent="0.25">
      <c r="B111" s="107"/>
      <c r="C111" s="108"/>
      <c r="D111" s="108"/>
      <c r="E111" s="108"/>
      <c r="F111" s="108"/>
      <c r="G111" s="108"/>
      <c r="H111" s="108"/>
      <c r="I111" s="108"/>
      <c r="J111" s="108"/>
      <c r="K111" s="108"/>
      <c r="L111" s="109"/>
      <c r="M111" s="235"/>
      <c r="N111" s="108"/>
      <c r="O111" s="108"/>
      <c r="P111" s="108"/>
      <c r="Q111" s="108"/>
      <c r="R111" s="235"/>
      <c r="S111" s="308"/>
      <c r="T111" s="108"/>
      <c r="U111" s="108"/>
      <c r="V111" s="227"/>
    </row>
    <row r="112" spans="2:22" ht="15" customHeight="1" x14ac:dyDescent="0.25">
      <c r="B112" s="107"/>
      <c r="C112" s="5045">
        <f>'[1]LAPORAN PRESTASI MINGGUAN'!$C$111:$L$111</f>
        <v>0</v>
      </c>
      <c r="D112" s="5045"/>
      <c r="E112" s="5045"/>
      <c r="F112" s="5045"/>
      <c r="G112" s="5045"/>
      <c r="H112" s="5045"/>
      <c r="I112" s="5045"/>
      <c r="J112" s="5045"/>
      <c r="K112" s="5045"/>
      <c r="L112" s="5051"/>
      <c r="M112" s="5052">
        <f>'[1]LAPORAN PRESTASI MINGGUAN'!$M$111:$Q$111</f>
        <v>0</v>
      </c>
      <c r="N112" s="5045"/>
      <c r="O112" s="5045"/>
      <c r="P112" s="5045"/>
      <c r="Q112" s="5051"/>
      <c r="R112" s="5053" t="s">
        <v>226</v>
      </c>
      <c r="S112" s="5054"/>
      <c r="T112" s="5054"/>
      <c r="U112" s="5054"/>
      <c r="V112" s="5055"/>
    </row>
    <row r="113" spans="2:22" ht="18.75" customHeight="1" x14ac:dyDescent="0.25">
      <c r="B113" s="238"/>
      <c r="C113" s="5042">
        <f>'[1]LAPORAN PRESTASI MINGGUAN'!$C$112:$L$112</f>
        <v>0</v>
      </c>
      <c r="D113" s="5042"/>
      <c r="E113" s="5042"/>
      <c r="F113" s="5042"/>
      <c r="G113" s="5042"/>
      <c r="H113" s="5042"/>
      <c r="I113" s="5042"/>
      <c r="J113" s="5042"/>
      <c r="K113" s="5042"/>
      <c r="L113" s="5044"/>
      <c r="M113" s="339"/>
      <c r="N113" s="108"/>
      <c r="O113" s="108">
        <f>'[1]LAPORAN PRESTASI MINGGUAN'!$O$112</f>
        <v>0</v>
      </c>
      <c r="P113" s="108"/>
      <c r="Q113" s="108"/>
      <c r="R113" s="5041">
        <f>'[1]LAPORAN PRESTASI MINGGUAN'!$R$112:$V$112</f>
        <v>0</v>
      </c>
      <c r="S113" s="5042"/>
      <c r="T113" s="5042"/>
      <c r="U113" s="5042"/>
      <c r="V113" s="5043"/>
    </row>
    <row r="114" spans="2:22" ht="14.4" thickBot="1" x14ac:dyDescent="0.3">
      <c r="B114" s="239"/>
      <c r="C114" s="240"/>
      <c r="D114" s="240"/>
      <c r="E114" s="240"/>
      <c r="F114" s="240"/>
      <c r="G114" s="240"/>
      <c r="H114" s="240"/>
      <c r="I114" s="240"/>
      <c r="J114" s="240"/>
      <c r="K114" s="240"/>
      <c r="L114" s="334"/>
      <c r="M114" s="241"/>
      <c r="N114" s="240"/>
      <c r="O114" s="240"/>
      <c r="P114" s="240"/>
      <c r="Q114" s="240"/>
      <c r="R114" s="241"/>
      <c r="S114" s="309"/>
      <c r="T114" s="240"/>
      <c r="U114" s="240"/>
      <c r="V114" s="242"/>
    </row>
    <row r="115" spans="2:22" ht="14.4" thickTop="1" x14ac:dyDescent="0.25"/>
  </sheetData>
  <mergeCells count="22">
    <mergeCell ref="R105:V105"/>
    <mergeCell ref="K9:O10"/>
    <mergeCell ref="O17:P17"/>
    <mergeCell ref="Q17:R17"/>
    <mergeCell ref="S17:V17"/>
    <mergeCell ref="H18:K18"/>
    <mergeCell ref="G20:K20"/>
    <mergeCell ref="G27:K27"/>
    <mergeCell ref="G92:K92"/>
    <mergeCell ref="G93:K93"/>
    <mergeCell ref="R101:U102"/>
    <mergeCell ref="R104:V104"/>
    <mergeCell ref="R113:V113"/>
    <mergeCell ref="C113:L113"/>
    <mergeCell ref="E106:K106"/>
    <mergeCell ref="M106:P106"/>
    <mergeCell ref="R106:V106"/>
    <mergeCell ref="M107:P107"/>
    <mergeCell ref="R107:V107"/>
    <mergeCell ref="C112:L112"/>
    <mergeCell ref="M112:Q112"/>
    <mergeCell ref="R112:V112"/>
  </mergeCells>
  <printOptions horizontalCentered="1" verticalCentered="1"/>
  <pageMargins left="0.28999999999999998" right="0.19685039370078741" top="0.49" bottom="0.51181102362204722" header="0" footer="0"/>
  <pageSetup paperSize="9" scale="5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86A02-D25D-4BEA-8BB8-DCFD02CF0EE8}">
  <sheetPr>
    <tabColor theme="4"/>
  </sheetPr>
  <dimension ref="B2:GG84"/>
  <sheetViews>
    <sheetView showGridLines="0" showOutlineSymbols="0" view="pageBreakPreview" topLeftCell="D16" zoomScaleNormal="75" zoomScaleSheetLayoutView="100" workbookViewId="0">
      <selection activeCell="S25" sqref="S25"/>
    </sheetView>
  </sheetViews>
  <sheetFormatPr defaultColWidth="9.109375" defaultRowHeight="13.8" x14ac:dyDescent="0.25"/>
  <cols>
    <col min="1" max="1" width="9.109375" style="97"/>
    <col min="2" max="3" width="1.109375" style="97" customWidth="1"/>
    <col min="4" max="4" width="0.44140625" style="97" customWidth="1"/>
    <col min="5" max="5" width="3.44140625" style="97" customWidth="1"/>
    <col min="6" max="6" width="1.109375" style="97" customWidth="1"/>
    <col min="7" max="8" width="2.109375" style="97" customWidth="1"/>
    <col min="9" max="9" width="14" style="97" customWidth="1"/>
    <col min="10" max="10" width="7.33203125" style="97" customWidth="1"/>
    <col min="11" max="11" width="13.88671875" style="97" customWidth="1"/>
    <col min="12" max="12" width="6.5546875" style="97" customWidth="1"/>
    <col min="13" max="13" width="6.109375" style="97" customWidth="1"/>
    <col min="14" max="14" width="10.6640625" style="97" customWidth="1"/>
    <col min="15" max="15" width="10.6640625" style="292" customWidth="1"/>
    <col min="16" max="16" width="10.6640625" style="97" customWidth="1"/>
    <col min="17" max="17" width="10.6640625" style="292" customWidth="1"/>
    <col min="18" max="18" width="10.6640625" style="97" customWidth="1"/>
    <col min="19" max="19" width="21.109375" style="292" customWidth="1"/>
    <col min="20" max="22" width="10.6640625" style="97" customWidth="1"/>
    <col min="23" max="23" width="9.109375" style="97" customWidth="1"/>
    <col min="24" max="16384" width="9.109375" style="97"/>
  </cols>
  <sheetData>
    <row r="2" spans="2:22" ht="14.4" thickBot="1" x14ac:dyDescent="0.3">
      <c r="C2" s="98" t="s">
        <v>61</v>
      </c>
      <c r="E2" s="99"/>
    </row>
    <row r="3" spans="2:22" ht="3" customHeight="1" thickTop="1" x14ac:dyDescent="0.25">
      <c r="B3" s="100"/>
      <c r="C3" s="101"/>
      <c r="D3" s="101"/>
      <c r="E3" s="101"/>
      <c r="F3" s="101"/>
      <c r="G3" s="101"/>
      <c r="H3" s="101"/>
      <c r="I3" s="101"/>
      <c r="J3" s="101"/>
      <c r="K3" s="101"/>
      <c r="L3" s="102"/>
      <c r="M3" s="101"/>
      <c r="N3" s="103"/>
      <c r="O3" s="293"/>
      <c r="P3" s="103"/>
      <c r="Q3" s="293"/>
      <c r="R3" s="104"/>
      <c r="S3" s="293"/>
      <c r="T3" s="103"/>
      <c r="U3" s="105"/>
      <c r="V3" s="106"/>
    </row>
    <row r="4" spans="2:22" ht="24.9" customHeight="1" x14ac:dyDescent="0.25">
      <c r="B4" s="107"/>
      <c r="C4" s="108"/>
      <c r="D4" s="108"/>
      <c r="E4" s="108"/>
      <c r="F4" s="108"/>
      <c r="G4" s="108"/>
      <c r="H4" s="108"/>
      <c r="I4" s="109"/>
      <c r="J4" s="110" t="s">
        <v>62</v>
      </c>
      <c r="K4" s="111"/>
      <c r="L4" s="112"/>
      <c r="M4" s="111"/>
      <c r="N4" s="113"/>
      <c r="O4" s="229"/>
      <c r="P4" s="113"/>
      <c r="Q4" s="229"/>
      <c r="R4" s="114"/>
      <c r="S4" s="294"/>
      <c r="T4" s="115"/>
      <c r="U4" s="115"/>
      <c r="V4" s="116"/>
    </row>
    <row r="5" spans="2:22" ht="24.9" customHeight="1" x14ac:dyDescent="0.25">
      <c r="B5" s="107"/>
      <c r="C5" s="108"/>
      <c r="D5" s="108"/>
      <c r="E5" s="109"/>
      <c r="F5" s="109"/>
      <c r="G5" s="109"/>
      <c r="H5" s="109"/>
      <c r="I5" s="109"/>
      <c r="J5" s="109"/>
      <c r="K5" s="111"/>
      <c r="L5" s="112"/>
      <c r="M5" s="111"/>
      <c r="O5" s="229"/>
      <c r="P5" s="113"/>
      <c r="Q5" s="229"/>
      <c r="R5" s="114"/>
      <c r="S5" s="294"/>
      <c r="T5" s="115"/>
      <c r="U5" s="115"/>
      <c r="V5" s="116"/>
    </row>
    <row r="6" spans="2:22" ht="24.9" customHeight="1" thickBot="1" x14ac:dyDescent="0.3">
      <c r="B6" s="107"/>
      <c r="C6" s="108"/>
      <c r="D6" s="108"/>
      <c r="E6" s="108"/>
      <c r="F6" s="108"/>
      <c r="G6" s="108"/>
      <c r="H6" s="108"/>
      <c r="I6" s="108"/>
      <c r="J6" s="110" t="s">
        <v>63</v>
      </c>
      <c r="K6" s="111"/>
      <c r="L6" s="117"/>
      <c r="M6" s="111"/>
      <c r="N6" s="113"/>
      <c r="O6" s="229"/>
      <c r="P6" s="113"/>
      <c r="Q6" s="319"/>
      <c r="R6" s="113"/>
      <c r="S6" s="229"/>
      <c r="T6" s="113"/>
      <c r="U6" s="113"/>
      <c r="V6" s="119"/>
    </row>
    <row r="7" spans="2:22" ht="3" customHeight="1" x14ac:dyDescent="0.25">
      <c r="B7" s="120"/>
      <c r="C7" s="121"/>
      <c r="D7" s="121"/>
      <c r="E7" s="121"/>
      <c r="F7" s="121"/>
      <c r="G7" s="121"/>
      <c r="H7" s="121"/>
      <c r="I7" s="121"/>
      <c r="J7" s="122"/>
      <c r="K7" s="122"/>
      <c r="L7" s="123"/>
      <c r="M7" s="122"/>
      <c r="N7" s="124"/>
      <c r="O7" s="295"/>
      <c r="P7" s="124"/>
      <c r="Q7" s="295"/>
      <c r="R7" s="125"/>
      <c r="S7" s="295"/>
      <c r="T7" s="124"/>
      <c r="U7" s="124"/>
      <c r="V7" s="126"/>
    </row>
    <row r="8" spans="2:22" ht="3" customHeight="1" x14ac:dyDescent="0.25">
      <c r="B8" s="127"/>
      <c r="C8" s="128"/>
      <c r="D8" s="128"/>
      <c r="E8" s="128"/>
      <c r="F8" s="128"/>
      <c r="G8" s="128"/>
      <c r="H8" s="128"/>
      <c r="I8" s="128"/>
      <c r="J8" s="129"/>
      <c r="K8" s="129"/>
      <c r="L8" s="129"/>
      <c r="M8" s="129"/>
      <c r="N8" s="128"/>
      <c r="O8" s="310"/>
      <c r="P8" s="128"/>
      <c r="Q8" s="296"/>
      <c r="R8" s="128"/>
      <c r="S8" s="296"/>
      <c r="T8" s="128"/>
      <c r="U8" s="128"/>
      <c r="V8" s="131"/>
    </row>
    <row r="9" spans="2:22" ht="15" customHeight="1" x14ac:dyDescent="0.25">
      <c r="B9" s="107"/>
      <c r="C9" s="108"/>
      <c r="D9" s="108"/>
      <c r="E9" s="132" t="s">
        <v>64</v>
      </c>
      <c r="F9" s="108"/>
      <c r="G9" s="108"/>
      <c r="H9" s="108"/>
      <c r="I9" s="108"/>
      <c r="J9" s="111"/>
      <c r="K9" s="5059" t="s">
        <v>218</v>
      </c>
      <c r="L9" s="5059"/>
      <c r="M9" s="5059"/>
      <c r="N9" s="5059"/>
      <c r="O9" s="5060"/>
      <c r="P9" s="132" t="s">
        <v>65</v>
      </c>
      <c r="Q9" s="297"/>
      <c r="R9" s="108" t="s">
        <v>210</v>
      </c>
      <c r="S9" s="297"/>
      <c r="T9" s="108"/>
      <c r="U9" s="108"/>
      <c r="V9" s="134"/>
    </row>
    <row r="10" spans="2:22" ht="36" customHeight="1" x14ac:dyDescent="0.25">
      <c r="B10" s="107"/>
      <c r="C10" s="108"/>
      <c r="D10" s="108"/>
      <c r="E10" s="132"/>
      <c r="F10" s="108"/>
      <c r="G10" s="108"/>
      <c r="H10" s="108"/>
      <c r="I10" s="108"/>
      <c r="J10" s="111"/>
      <c r="K10" s="5059"/>
      <c r="L10" s="5059"/>
      <c r="M10" s="5059"/>
      <c r="N10" s="5059"/>
      <c r="O10" s="5060"/>
      <c r="P10" s="132"/>
      <c r="Q10" s="297"/>
      <c r="R10" s="108"/>
      <c r="S10" s="297"/>
      <c r="T10" s="108"/>
      <c r="U10" s="108"/>
      <c r="V10" s="134"/>
    </row>
    <row r="11" spans="2:22" ht="15" customHeight="1" x14ac:dyDescent="0.25">
      <c r="B11" s="107"/>
      <c r="C11" s="108"/>
      <c r="D11" s="108"/>
      <c r="E11" s="132" t="s">
        <v>66</v>
      </c>
      <c r="F11" s="108"/>
      <c r="G11" s="108"/>
      <c r="H11" s="108"/>
      <c r="I11" s="108"/>
      <c r="J11" s="111"/>
      <c r="K11" s="108" t="s">
        <v>43</v>
      </c>
      <c r="L11" s="111"/>
      <c r="M11" s="111"/>
      <c r="N11" s="108"/>
      <c r="O11" s="311"/>
      <c r="P11" s="132" t="s">
        <v>67</v>
      </c>
      <c r="Q11" s="297"/>
      <c r="R11" s="108" t="s">
        <v>211</v>
      </c>
      <c r="S11" s="297"/>
      <c r="T11" s="108"/>
      <c r="U11" s="108"/>
      <c r="V11" s="134"/>
    </row>
    <row r="12" spans="2:22" ht="15" customHeight="1" x14ac:dyDescent="0.25">
      <c r="B12" s="107"/>
      <c r="C12" s="108"/>
      <c r="D12" s="108"/>
      <c r="E12" s="132" t="s">
        <v>68</v>
      </c>
      <c r="F12" s="108"/>
      <c r="G12" s="108"/>
      <c r="H12" s="108"/>
      <c r="I12" s="108"/>
      <c r="J12" s="111"/>
      <c r="K12" s="135" t="s">
        <v>8</v>
      </c>
      <c r="L12" s="111"/>
      <c r="M12" s="111"/>
      <c r="N12" s="108"/>
      <c r="O12" s="311"/>
      <c r="P12" s="132" t="s">
        <v>69</v>
      </c>
      <c r="Q12" s="297"/>
      <c r="R12" s="108" t="s">
        <v>213</v>
      </c>
      <c r="S12" s="297"/>
      <c r="T12" s="108"/>
      <c r="U12" s="108"/>
      <c r="V12" s="134"/>
    </row>
    <row r="13" spans="2:22" ht="15" customHeight="1" x14ac:dyDescent="0.25">
      <c r="B13" s="107"/>
      <c r="C13" s="108"/>
      <c r="D13" s="108"/>
      <c r="E13" s="132" t="s">
        <v>70</v>
      </c>
      <c r="F13" s="108"/>
      <c r="G13" s="108"/>
      <c r="H13" s="108"/>
      <c r="I13" s="108"/>
      <c r="J13" s="111"/>
      <c r="K13" s="97" t="s">
        <v>8</v>
      </c>
      <c r="N13" s="108"/>
      <c r="O13" s="311"/>
      <c r="P13" s="132" t="s">
        <v>71</v>
      </c>
      <c r="Q13" s="297"/>
      <c r="R13" s="108" t="s">
        <v>212</v>
      </c>
      <c r="S13" s="297"/>
      <c r="T13" s="108"/>
      <c r="U13" s="108"/>
      <c r="V13" s="134"/>
    </row>
    <row r="14" spans="2:22" ht="15" customHeight="1" x14ac:dyDescent="0.25">
      <c r="B14" s="107"/>
      <c r="C14" s="108"/>
      <c r="D14" s="108"/>
      <c r="E14" s="132" t="s">
        <v>72</v>
      </c>
      <c r="F14" s="108"/>
      <c r="G14" s="108"/>
      <c r="H14" s="108"/>
      <c r="I14" s="108"/>
      <c r="J14" s="111"/>
      <c r="K14" s="108" t="s">
        <v>214</v>
      </c>
      <c r="L14" s="111"/>
      <c r="M14" s="111"/>
      <c r="N14" s="108"/>
      <c r="O14" s="311"/>
      <c r="P14" s="108"/>
      <c r="Q14" s="297"/>
      <c r="R14" s="108"/>
      <c r="S14" s="297"/>
      <c r="T14" s="108"/>
      <c r="U14" s="108"/>
      <c r="V14" s="134"/>
    </row>
    <row r="15" spans="2:22" ht="3" customHeight="1" thickBot="1" x14ac:dyDescent="0.3">
      <c r="B15" s="107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311"/>
      <c r="P15" s="108"/>
      <c r="Q15" s="297"/>
      <c r="R15" s="108"/>
      <c r="S15" s="297"/>
      <c r="T15" s="108"/>
      <c r="U15" s="108"/>
      <c r="V15" s="134"/>
    </row>
    <row r="16" spans="2:22" ht="3" customHeight="1" x14ac:dyDescent="0.25">
      <c r="B16" s="136"/>
      <c r="C16" s="137"/>
      <c r="D16" s="137"/>
      <c r="E16" s="137"/>
      <c r="F16" s="137"/>
      <c r="G16" s="138"/>
      <c r="H16" s="137"/>
      <c r="I16" s="137"/>
      <c r="J16" s="137"/>
      <c r="K16" s="137"/>
      <c r="L16" s="139"/>
      <c r="M16" s="140"/>
      <c r="N16" s="140"/>
      <c r="O16" s="312"/>
      <c r="P16" s="141"/>
      <c r="Q16" s="298"/>
      <c r="R16" s="141"/>
      <c r="S16" s="298"/>
      <c r="T16" s="137"/>
      <c r="U16" s="137"/>
      <c r="V16" s="142"/>
    </row>
    <row r="17" spans="2:22" ht="15" customHeight="1" x14ac:dyDescent="0.25">
      <c r="B17" s="143"/>
      <c r="C17" s="113"/>
      <c r="D17" s="113"/>
      <c r="E17" s="113"/>
      <c r="F17" s="144"/>
      <c r="G17" s="145"/>
      <c r="H17" s="144"/>
      <c r="I17" s="144"/>
      <c r="J17" s="144"/>
      <c r="K17" s="144"/>
      <c r="L17" s="146"/>
      <c r="M17" s="147"/>
      <c r="N17" s="147"/>
      <c r="O17" s="5061" t="s">
        <v>73</v>
      </c>
      <c r="P17" s="5062"/>
      <c r="Q17" s="5061" t="s">
        <v>74</v>
      </c>
      <c r="R17" s="5062"/>
      <c r="S17" s="5061" t="s">
        <v>75</v>
      </c>
      <c r="T17" s="5063"/>
      <c r="U17" s="5063"/>
      <c r="V17" s="5064"/>
    </row>
    <row r="18" spans="2:22" ht="15" customHeight="1" x14ac:dyDescent="0.25">
      <c r="B18" s="143"/>
      <c r="C18" s="113"/>
      <c r="D18" s="113"/>
      <c r="E18" s="148" t="s">
        <v>76</v>
      </c>
      <c r="F18" s="144"/>
      <c r="G18" s="145"/>
      <c r="H18" s="5065" t="s">
        <v>77</v>
      </c>
      <c r="I18" s="5065"/>
      <c r="J18" s="5065"/>
      <c r="K18" s="5065"/>
      <c r="L18" s="146" t="s">
        <v>78</v>
      </c>
      <c r="M18" s="147" t="s">
        <v>79</v>
      </c>
      <c r="N18" s="149" t="s">
        <v>80</v>
      </c>
      <c r="O18" s="299" t="s">
        <v>81</v>
      </c>
      <c r="P18" s="151" t="s">
        <v>80</v>
      </c>
      <c r="Q18" s="299" t="s">
        <v>81</v>
      </c>
      <c r="R18" s="151" t="s">
        <v>80</v>
      </c>
      <c r="S18" s="299" t="s">
        <v>81</v>
      </c>
      <c r="T18" s="151" t="s">
        <v>80</v>
      </c>
      <c r="U18" s="150" t="s">
        <v>80</v>
      </c>
      <c r="V18" s="152" t="s">
        <v>82</v>
      </c>
    </row>
    <row r="19" spans="2:22" ht="15" customHeight="1" x14ac:dyDescent="0.25">
      <c r="B19" s="143"/>
      <c r="C19" s="113"/>
      <c r="D19" s="113"/>
      <c r="E19" s="113"/>
      <c r="F19" s="144"/>
      <c r="G19" s="145"/>
      <c r="H19" s="144"/>
      <c r="I19" s="144"/>
      <c r="J19" s="144"/>
      <c r="K19" s="144"/>
      <c r="L19" s="146"/>
      <c r="M19" s="147"/>
      <c r="N19" s="145" t="s">
        <v>83</v>
      </c>
      <c r="O19" s="300" t="s">
        <v>83</v>
      </c>
      <c r="P19" s="145" t="s">
        <v>83</v>
      </c>
      <c r="Q19" s="300" t="s">
        <v>83</v>
      </c>
      <c r="R19" s="145" t="s">
        <v>83</v>
      </c>
      <c r="S19" s="300" t="s">
        <v>84</v>
      </c>
      <c r="T19" s="153" t="s">
        <v>84</v>
      </c>
      <c r="U19" s="145" t="s">
        <v>85</v>
      </c>
      <c r="V19" s="154" t="s">
        <v>80</v>
      </c>
    </row>
    <row r="20" spans="2:22" ht="13.5" customHeight="1" thickBot="1" x14ac:dyDescent="0.3">
      <c r="B20" s="155"/>
      <c r="C20" s="156"/>
      <c r="D20" s="156"/>
      <c r="E20" s="157" t="s">
        <v>86</v>
      </c>
      <c r="F20" s="158"/>
      <c r="G20" s="5066" t="s">
        <v>87</v>
      </c>
      <c r="H20" s="5067"/>
      <c r="I20" s="5067"/>
      <c r="J20" s="5067"/>
      <c r="K20" s="5068"/>
      <c r="L20" s="159" t="s">
        <v>88</v>
      </c>
      <c r="M20" s="160"/>
      <c r="N20" s="161" t="s">
        <v>89</v>
      </c>
      <c r="O20" s="301" t="s">
        <v>90</v>
      </c>
      <c r="P20" s="163" t="s">
        <v>91</v>
      </c>
      <c r="Q20" s="301" t="s">
        <v>92</v>
      </c>
      <c r="R20" s="163" t="s">
        <v>93</v>
      </c>
      <c r="S20" s="301" t="s">
        <v>94</v>
      </c>
      <c r="T20" s="163" t="s">
        <v>95</v>
      </c>
      <c r="U20" s="162" t="s">
        <v>96</v>
      </c>
      <c r="V20" s="164" t="s">
        <v>97</v>
      </c>
    </row>
    <row r="21" spans="2:22" ht="15" customHeight="1" x14ac:dyDescent="0.25">
      <c r="B21" s="143"/>
      <c r="C21" s="113"/>
      <c r="D21" s="113"/>
      <c r="E21" s="165">
        <v>1</v>
      </c>
      <c r="F21" s="144"/>
      <c r="G21" s="166" t="str">
        <f>'Lap harian 28'!C16</f>
        <v>Pengeboran Borepile</v>
      </c>
      <c r="H21" s="144"/>
      <c r="I21" s="167"/>
      <c r="J21" s="144"/>
      <c r="K21" s="168"/>
      <c r="L21" s="169">
        <v>548.28</v>
      </c>
      <c r="M21" s="170" t="s">
        <v>111</v>
      </c>
      <c r="N21" s="243">
        <f>'[2]RAB 43'!I18</f>
        <v>0.32264803668122188</v>
      </c>
      <c r="O21" s="245">
        <f>'[1]LAPORAN PRESTASI MINGGUAN'!S21</f>
        <v>21.5</v>
      </c>
      <c r="P21" s="246">
        <f>N21*O21/100</f>
        <v>6.9369327886462703E-2</v>
      </c>
      <c r="Q21" s="245"/>
      <c r="R21" s="246">
        <f>Q21*N21/100</f>
        <v>0</v>
      </c>
      <c r="S21" s="245">
        <v>0</v>
      </c>
      <c r="T21" s="246">
        <f>S21*N21/100</f>
        <v>0</v>
      </c>
      <c r="U21" s="245"/>
      <c r="V21" s="247">
        <f>T21-U21</f>
        <v>0</v>
      </c>
    </row>
    <row r="22" spans="2:22" ht="15" customHeight="1" x14ac:dyDescent="0.25">
      <c r="B22" s="143"/>
      <c r="C22" s="113"/>
      <c r="D22" s="113"/>
      <c r="E22" s="173">
        <v>2</v>
      </c>
      <c r="F22" s="144"/>
      <c r="G22" s="166">
        <f>'Lap harian 28'!C17</f>
        <v>0</v>
      </c>
      <c r="H22" s="144"/>
      <c r="I22" s="167"/>
      <c r="J22" s="144"/>
      <c r="K22" s="144"/>
      <c r="L22" s="248">
        <f>'[2]RAB 43'!$C$15</f>
        <v>30</v>
      </c>
      <c r="M22" s="147"/>
      <c r="N22" s="243">
        <f>'[2]RAB 43'!$I$15</f>
        <v>4.6692759747176057E-2</v>
      </c>
      <c r="O22" s="245">
        <f>'[1]LAPORAN PRESTASI MINGGUAN'!S22</f>
        <v>83.524726769568787</v>
      </c>
      <c r="P22" s="246">
        <f>N22*O22/100</f>
        <v>3.9E-2</v>
      </c>
      <c r="Q22" s="245"/>
      <c r="R22" s="246">
        <f>Q22*N22/100</f>
        <v>0</v>
      </c>
      <c r="S22" s="245">
        <f>('Lap Harian 29'!G17+'Laporan Harian 30'!G17+'Laporan Harian 31'!G17+'Laporan Harian 32'!G17+'Laporan Harian 33'!G17)/L22*100</f>
        <v>0</v>
      </c>
      <c r="T22" s="246">
        <f>S22*N22/100</f>
        <v>0</v>
      </c>
      <c r="U22" s="245"/>
      <c r="V22" s="247">
        <f>T22-U22</f>
        <v>0</v>
      </c>
    </row>
    <row r="23" spans="2:22" ht="15" customHeight="1" x14ac:dyDescent="0.25">
      <c r="B23" s="143"/>
      <c r="C23" s="113"/>
      <c r="D23" s="113"/>
      <c r="E23" s="109">
        <v>3</v>
      </c>
      <c r="F23" s="144"/>
      <c r="G23" s="166">
        <f>'Lap harian 28'!C18</f>
        <v>0</v>
      </c>
      <c r="H23" s="144"/>
      <c r="I23" s="144"/>
      <c r="J23" s="144"/>
      <c r="K23" s="144"/>
      <c r="L23" s="248">
        <f>'[2]RAB 43'!$C$16</f>
        <v>24</v>
      </c>
      <c r="M23" s="147"/>
      <c r="N23" s="243">
        <f>'[2]RAB 43'!$I$16</f>
        <v>2.6426485453830046E-2</v>
      </c>
      <c r="O23" s="245">
        <f>'[1]LAPORAN PRESTASI MINGGUAN'!S23</f>
        <v>2.1416596607581742</v>
      </c>
      <c r="P23" s="246">
        <f>N23*O23/100</f>
        <v>5.659653787208048E-4</v>
      </c>
      <c r="Q23" s="245"/>
      <c r="R23" s="246">
        <f>Q23*N23/100</f>
        <v>0</v>
      </c>
      <c r="S23" s="245">
        <f>('Lap Harian 29'!G18+'Laporan Harian 30'!G18+'Laporan Harian 31'!G18+'Laporan Harian 32'!G18+'Laporan Harian 33'!G18)/L23*100</f>
        <v>0</v>
      </c>
      <c r="T23" s="246">
        <f>S23*N23/100</f>
        <v>0</v>
      </c>
      <c r="U23" s="245"/>
      <c r="V23" s="247">
        <f>T23-U23</f>
        <v>0</v>
      </c>
    </row>
    <row r="24" spans="2:22" ht="15" customHeight="1" x14ac:dyDescent="0.25">
      <c r="B24" s="143"/>
      <c r="C24" s="113"/>
      <c r="D24" s="113"/>
      <c r="E24" s="109">
        <v>4</v>
      </c>
      <c r="F24" s="144"/>
      <c r="G24" s="166">
        <f>'Lap harian 28'!C19</f>
        <v>0</v>
      </c>
      <c r="H24" s="144"/>
      <c r="I24" s="144"/>
      <c r="J24" s="144"/>
      <c r="K24" s="144"/>
      <c r="L24" s="248">
        <v>3345.31</v>
      </c>
      <c r="M24" s="147"/>
      <c r="N24" s="243">
        <f>'[2]RAB 43'!$I$12</f>
        <v>0.10045948272168956</v>
      </c>
      <c r="O24" s="245">
        <f>'[1]LAPORAN PRESTASI MINGGUAN'!S24</f>
        <v>41.807899923550032</v>
      </c>
      <c r="P24" s="246">
        <f>N24*O24/100</f>
        <v>4.200000000000001E-2</v>
      </c>
      <c r="Q24" s="245"/>
      <c r="R24" s="246">
        <f>Q24*N24/100</f>
        <v>0</v>
      </c>
      <c r="S24" s="245">
        <f>('Lap Harian 29'!G19+'Laporan Harian 30'!G19+'Laporan Harian 31'!G19+'Laporan Harian 32'!G19+'Laporan Harian 33'!G19)/L24*100</f>
        <v>0</v>
      </c>
      <c r="T24" s="246">
        <f>S24*N24/100</f>
        <v>0</v>
      </c>
      <c r="U24" s="245"/>
      <c r="V24" s="247">
        <f>T24-U24</f>
        <v>0</v>
      </c>
    </row>
    <row r="25" spans="2:22" ht="15" customHeight="1" x14ac:dyDescent="0.25">
      <c r="B25" s="143"/>
      <c r="C25" s="113"/>
      <c r="D25" s="113"/>
      <c r="E25" s="109">
        <v>5</v>
      </c>
      <c r="F25" s="144"/>
      <c r="G25" s="166">
        <f>'Lap harian 28'!C20</f>
        <v>0</v>
      </c>
      <c r="H25" s="144"/>
      <c r="I25" s="144"/>
      <c r="J25" s="144"/>
      <c r="K25" s="144"/>
      <c r="L25" s="248">
        <f>'[2]RAB 43'!$C$3323</f>
        <v>5195.3500000000004</v>
      </c>
      <c r="M25" s="147"/>
      <c r="N25" s="243">
        <f>'[2]RAB 43'!$I$3323</f>
        <v>0.2484665568974832</v>
      </c>
      <c r="O25" s="245">
        <f>'[1]LAPORAN PRESTASI MINGGUAN'!S25</f>
        <v>19.720963904296106</v>
      </c>
      <c r="P25" s="246">
        <f>N25*O25/100</f>
        <v>4.9000000000000016E-2</v>
      </c>
      <c r="Q25" s="245">
        <f>S25-O25</f>
        <v>-15.757804540634371</v>
      </c>
      <c r="R25" s="246">
        <f>Q25*N25/100</f>
        <v>-3.9152874384749486E-2</v>
      </c>
      <c r="S25" s="245">
        <f>(('Lap harian 28'!G20+'Lap Harian 29'!G16+'Laporan Harian 30'!G16+'Laporan Harian 31'!G16+'Laporan Harian 32'!G16+'Laporan Harian 33'!G16+'Laporan Harian 34'!G16)/L25)*100</f>
        <v>3.9631593636617355</v>
      </c>
      <c r="T25" s="246">
        <f>S25*N25/100</f>
        <v>9.8471256152505189E-3</v>
      </c>
      <c r="U25" s="245"/>
      <c r="V25" s="247">
        <f>T25-U25</f>
        <v>9.8471256152505189E-3</v>
      </c>
    </row>
    <row r="26" spans="2:22" ht="15" customHeight="1" x14ac:dyDescent="0.25">
      <c r="B26" s="143"/>
      <c r="C26" s="113"/>
      <c r="D26" s="113"/>
      <c r="E26" s="109"/>
      <c r="F26" s="144"/>
      <c r="G26" s="174"/>
      <c r="H26" s="144"/>
      <c r="I26" s="144"/>
      <c r="J26" s="144"/>
      <c r="K26" s="144"/>
      <c r="L26" s="146"/>
      <c r="M26" s="147"/>
      <c r="N26" s="175"/>
      <c r="O26" s="302"/>
      <c r="P26" s="171"/>
      <c r="Q26" s="302"/>
      <c r="R26" s="177"/>
      <c r="S26" s="302"/>
      <c r="T26" s="177"/>
      <c r="U26" s="145"/>
      <c r="V26" s="172"/>
    </row>
    <row r="27" spans="2:22" ht="15" customHeight="1" x14ac:dyDescent="0.25">
      <c r="B27" s="143"/>
      <c r="C27" s="113"/>
      <c r="D27" s="113"/>
      <c r="E27" s="109"/>
      <c r="F27" s="144"/>
      <c r="G27" s="174"/>
      <c r="H27" s="144"/>
      <c r="I27" s="144"/>
      <c r="J27" s="144"/>
      <c r="K27" s="144"/>
      <c r="L27" s="146"/>
      <c r="M27" s="147"/>
      <c r="N27" s="178"/>
      <c r="O27" s="302"/>
      <c r="P27" s="171"/>
      <c r="Q27" s="302"/>
      <c r="R27" s="179"/>
      <c r="S27" s="302"/>
      <c r="T27" s="179"/>
      <c r="U27" s="145"/>
      <c r="V27" s="172"/>
    </row>
    <row r="28" spans="2:22" ht="15" customHeight="1" x14ac:dyDescent="0.25">
      <c r="B28" s="143"/>
      <c r="C28" s="113"/>
      <c r="D28" s="113"/>
      <c r="E28" s="109"/>
      <c r="F28" s="144"/>
      <c r="G28" s="174"/>
      <c r="H28" s="144"/>
      <c r="I28" s="144"/>
      <c r="J28" s="144"/>
      <c r="K28" s="144"/>
      <c r="L28" s="146"/>
      <c r="M28" s="147"/>
      <c r="N28" s="175"/>
      <c r="O28" s="302"/>
      <c r="P28" s="171"/>
      <c r="Q28" s="302"/>
      <c r="R28" s="177"/>
      <c r="S28" s="302"/>
      <c r="T28" s="177"/>
      <c r="U28" s="145"/>
      <c r="V28" s="172"/>
    </row>
    <row r="29" spans="2:22" ht="15" customHeight="1" x14ac:dyDescent="0.25">
      <c r="B29" s="143"/>
      <c r="C29" s="113"/>
      <c r="D29" s="113"/>
      <c r="E29" s="109"/>
      <c r="F29" s="144"/>
      <c r="G29" s="174"/>
      <c r="H29" s="144"/>
      <c r="I29" s="144"/>
      <c r="J29" s="144"/>
      <c r="K29" s="144"/>
      <c r="L29" s="146"/>
      <c r="M29" s="147"/>
      <c r="N29" s="175"/>
      <c r="O29" s="302"/>
      <c r="P29" s="171"/>
      <c r="Q29" s="302"/>
      <c r="R29" s="177"/>
      <c r="S29" s="302"/>
      <c r="T29" s="177"/>
      <c r="U29" s="145"/>
      <c r="V29" s="172"/>
    </row>
    <row r="30" spans="2:22" ht="15" customHeight="1" x14ac:dyDescent="0.25">
      <c r="B30" s="143"/>
      <c r="C30" s="113"/>
      <c r="D30" s="113"/>
      <c r="E30" s="109"/>
      <c r="F30" s="144"/>
      <c r="G30" s="174"/>
      <c r="H30" s="144"/>
      <c r="I30" s="144"/>
      <c r="J30" s="144"/>
      <c r="K30" s="144"/>
      <c r="L30" s="146"/>
      <c r="M30" s="147"/>
      <c r="N30" s="175"/>
      <c r="O30" s="302"/>
      <c r="P30" s="171"/>
      <c r="Q30" s="302"/>
      <c r="R30" s="177"/>
      <c r="S30" s="302"/>
      <c r="T30" s="177"/>
      <c r="U30" s="145"/>
      <c r="V30" s="172"/>
    </row>
    <row r="31" spans="2:22" ht="15" customHeight="1" x14ac:dyDescent="0.25">
      <c r="B31" s="143"/>
      <c r="C31" s="113"/>
      <c r="D31" s="113"/>
      <c r="E31" s="109"/>
      <c r="F31" s="144"/>
      <c r="G31" s="174"/>
      <c r="H31" s="144"/>
      <c r="I31" s="144"/>
      <c r="J31" s="144"/>
      <c r="K31" s="144"/>
      <c r="L31" s="146"/>
      <c r="M31" s="147"/>
      <c r="N31" s="175"/>
      <c r="O31" s="302"/>
      <c r="P31" s="171"/>
      <c r="Q31" s="302"/>
      <c r="R31" s="177"/>
      <c r="S31" s="302"/>
      <c r="T31" s="177"/>
      <c r="U31" s="145"/>
      <c r="V31" s="172"/>
    </row>
    <row r="32" spans="2:22" ht="15" customHeight="1" x14ac:dyDescent="0.25">
      <c r="B32" s="143"/>
      <c r="C32" s="113"/>
      <c r="D32" s="113"/>
      <c r="E32" s="109"/>
      <c r="F32" s="144"/>
      <c r="G32" s="174"/>
      <c r="H32" s="144"/>
      <c r="I32" s="144"/>
      <c r="J32" s="144"/>
      <c r="K32" s="144"/>
      <c r="L32" s="146"/>
      <c r="M32" s="147"/>
      <c r="N32" s="175"/>
      <c r="O32" s="302"/>
      <c r="P32" s="171"/>
      <c r="Q32" s="302"/>
      <c r="R32" s="177"/>
      <c r="S32" s="302"/>
      <c r="T32" s="177"/>
      <c r="U32" s="145"/>
      <c r="V32" s="172"/>
    </row>
    <row r="33" spans="2:189" ht="15" customHeight="1" x14ac:dyDescent="0.25">
      <c r="B33" s="143"/>
      <c r="C33" s="113"/>
      <c r="D33" s="113"/>
      <c r="E33" s="109"/>
      <c r="F33" s="144"/>
      <c r="G33" s="174"/>
      <c r="H33" s="144"/>
      <c r="I33" s="144"/>
      <c r="J33" s="144"/>
      <c r="K33" s="144"/>
      <c r="L33" s="146"/>
      <c r="M33" s="147"/>
      <c r="N33" s="175"/>
      <c r="O33" s="302"/>
      <c r="P33" s="171"/>
      <c r="Q33" s="302"/>
      <c r="R33" s="177"/>
      <c r="S33" s="302"/>
      <c r="T33" s="177"/>
      <c r="U33" s="145"/>
      <c r="V33" s="172"/>
    </row>
    <row r="34" spans="2:189" ht="15" customHeight="1" x14ac:dyDescent="0.25">
      <c r="B34" s="143"/>
      <c r="C34" s="113"/>
      <c r="D34" s="113"/>
      <c r="E34" s="109"/>
      <c r="F34" s="144"/>
      <c r="G34" s="174"/>
      <c r="H34" s="144"/>
      <c r="I34" s="144"/>
      <c r="J34" s="144"/>
      <c r="K34" s="144"/>
      <c r="L34" s="146"/>
      <c r="M34" s="147"/>
      <c r="N34" s="175"/>
      <c r="O34" s="302"/>
      <c r="P34" s="171"/>
      <c r="Q34" s="302"/>
      <c r="R34" s="177"/>
      <c r="S34" s="302"/>
      <c r="T34" s="177"/>
      <c r="U34" s="145"/>
      <c r="V34" s="172"/>
    </row>
    <row r="35" spans="2:189" ht="15" customHeight="1" x14ac:dyDescent="0.25">
      <c r="B35" s="143"/>
      <c r="C35" s="113"/>
      <c r="D35" s="113"/>
      <c r="E35" s="109"/>
      <c r="F35" s="144"/>
      <c r="G35" s="174"/>
      <c r="H35" s="144"/>
      <c r="I35" s="144"/>
      <c r="J35" s="144"/>
      <c r="K35" s="144"/>
      <c r="L35" s="146"/>
      <c r="M35" s="147"/>
      <c r="N35" s="175"/>
      <c r="O35" s="302"/>
      <c r="P35" s="171"/>
      <c r="Q35" s="302"/>
      <c r="R35" s="177"/>
      <c r="S35" s="302"/>
      <c r="T35" s="177"/>
      <c r="U35" s="145"/>
      <c r="V35" s="172"/>
    </row>
    <row r="36" spans="2:189" ht="15" customHeight="1" x14ac:dyDescent="0.25">
      <c r="B36" s="143"/>
      <c r="C36" s="113"/>
      <c r="D36" s="113"/>
      <c r="E36" s="109"/>
      <c r="F36" s="144"/>
      <c r="G36" s="174"/>
      <c r="H36" s="144"/>
      <c r="I36" s="144"/>
      <c r="J36" s="144"/>
      <c r="K36" s="144"/>
      <c r="L36" s="146"/>
      <c r="M36" s="147"/>
      <c r="N36" s="175"/>
      <c r="O36" s="302"/>
      <c r="P36" s="171"/>
      <c r="Q36" s="302"/>
      <c r="R36" s="177"/>
      <c r="S36" s="302"/>
      <c r="T36" s="177"/>
      <c r="U36" s="145"/>
      <c r="V36" s="172"/>
    </row>
    <row r="37" spans="2:189" ht="15" customHeight="1" x14ac:dyDescent="0.25">
      <c r="B37" s="143"/>
      <c r="C37" s="113"/>
      <c r="D37" s="113"/>
      <c r="E37" s="109"/>
      <c r="F37" s="144"/>
      <c r="G37" s="174"/>
      <c r="H37" s="144"/>
      <c r="I37" s="144"/>
      <c r="J37" s="144"/>
      <c r="K37" s="144"/>
      <c r="L37" s="146"/>
      <c r="M37" s="147"/>
      <c r="N37" s="175"/>
      <c r="O37" s="302"/>
      <c r="P37" s="171"/>
      <c r="Q37" s="302"/>
      <c r="R37" s="177"/>
      <c r="S37" s="302"/>
      <c r="T37" s="177"/>
      <c r="U37" s="145"/>
      <c r="V37" s="172"/>
    </row>
    <row r="38" spans="2:189" ht="15" customHeight="1" x14ac:dyDescent="0.25">
      <c r="B38" s="143"/>
      <c r="C38" s="113"/>
      <c r="D38" s="113"/>
      <c r="E38" s="109"/>
      <c r="F38" s="144"/>
      <c r="G38" s="174"/>
      <c r="H38" s="144"/>
      <c r="I38" s="144"/>
      <c r="J38" s="144"/>
      <c r="K38" s="144"/>
      <c r="L38" s="146"/>
      <c r="M38" s="147"/>
      <c r="N38" s="175"/>
      <c r="O38" s="302"/>
      <c r="P38" s="171"/>
      <c r="Q38" s="302"/>
      <c r="R38" s="177"/>
      <c r="S38" s="302"/>
      <c r="T38" s="177"/>
      <c r="U38" s="145"/>
      <c r="V38" s="172"/>
    </row>
    <row r="39" spans="2:189" ht="15" customHeight="1" x14ac:dyDescent="0.25">
      <c r="B39" s="143"/>
      <c r="C39" s="113"/>
      <c r="D39" s="113"/>
      <c r="E39" s="109"/>
      <c r="F39" s="144"/>
      <c r="G39" s="174"/>
      <c r="H39" s="144"/>
      <c r="I39" s="144"/>
      <c r="J39" s="144"/>
      <c r="K39" s="144"/>
      <c r="L39" s="146"/>
      <c r="M39" s="147"/>
      <c r="N39" s="178"/>
      <c r="O39" s="302"/>
      <c r="P39" s="171"/>
      <c r="Q39" s="300"/>
      <c r="R39" s="180"/>
      <c r="S39" s="300"/>
      <c r="T39" s="180"/>
      <c r="U39" s="145"/>
      <c r="V39" s="172"/>
    </row>
    <row r="40" spans="2:189" s="192" customFormat="1" ht="18" customHeight="1" x14ac:dyDescent="0.25">
      <c r="B40" s="181"/>
      <c r="C40" s="182"/>
      <c r="D40" s="182"/>
      <c r="E40" s="183"/>
      <c r="F40" s="184"/>
      <c r="G40" s="5069" t="s">
        <v>98</v>
      </c>
      <c r="H40" s="5069"/>
      <c r="I40" s="5069"/>
      <c r="J40" s="5069"/>
      <c r="K40" s="5070"/>
      <c r="L40" s="185"/>
      <c r="M40" s="186"/>
      <c r="N40" s="187"/>
      <c r="O40" s="313"/>
      <c r="P40" s="189"/>
      <c r="Q40" s="190"/>
      <c r="R40" s="191"/>
      <c r="S40" s="190"/>
      <c r="T40" s="191"/>
      <c r="U40" s="258"/>
      <c r="V40" s="250">
        <f>SUM(V21:V39)</f>
        <v>9.8471256152505189E-3</v>
      </c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97"/>
      <c r="BU40" s="97"/>
      <c r="BV40" s="97"/>
      <c r="BW40" s="97"/>
      <c r="BX40" s="97"/>
      <c r="BY40" s="97"/>
      <c r="BZ40" s="97"/>
      <c r="CA40" s="97"/>
      <c r="CB40" s="97"/>
      <c r="CC40" s="97"/>
      <c r="CD40" s="97"/>
      <c r="CE40" s="97"/>
      <c r="CF40" s="97"/>
      <c r="CG40" s="97"/>
      <c r="CH40" s="97"/>
      <c r="CI40" s="97"/>
      <c r="CJ40" s="97"/>
      <c r="CK40" s="97"/>
      <c r="CL40" s="97"/>
      <c r="CM40" s="97"/>
      <c r="CN40" s="97"/>
      <c r="CO40" s="97"/>
      <c r="CP40" s="97"/>
      <c r="CQ40" s="97"/>
      <c r="CR40" s="97"/>
      <c r="CS40" s="97"/>
      <c r="CT40" s="97"/>
      <c r="CU40" s="97"/>
      <c r="CV40" s="97"/>
      <c r="CW40" s="97"/>
      <c r="CX40" s="97"/>
      <c r="CY40" s="97"/>
      <c r="CZ40" s="97"/>
      <c r="DA40" s="97"/>
      <c r="DB40" s="97"/>
      <c r="DC40" s="97"/>
      <c r="DD40" s="97"/>
      <c r="DE40" s="97"/>
      <c r="DF40" s="97"/>
      <c r="DG40" s="97"/>
      <c r="DH40" s="97"/>
      <c r="DI40" s="97"/>
      <c r="DJ40" s="97"/>
      <c r="DK40" s="97"/>
      <c r="DL40" s="97"/>
      <c r="DM40" s="97"/>
      <c r="DN40" s="97"/>
      <c r="DO40" s="97"/>
      <c r="DP40" s="97"/>
      <c r="DQ40" s="97"/>
      <c r="DR40" s="97"/>
      <c r="DS40" s="97"/>
      <c r="DT40" s="97"/>
      <c r="DU40" s="97"/>
      <c r="DV40" s="97"/>
      <c r="DW40" s="97"/>
      <c r="DX40" s="97"/>
      <c r="DY40" s="97"/>
      <c r="DZ40" s="97"/>
      <c r="EA40" s="97"/>
      <c r="EB40" s="97"/>
      <c r="EC40" s="97"/>
      <c r="ED40" s="97"/>
      <c r="EE40" s="97"/>
      <c r="EF40" s="97"/>
      <c r="EG40" s="97"/>
      <c r="EH40" s="97"/>
      <c r="EI40" s="97"/>
      <c r="EJ40" s="97"/>
      <c r="EK40" s="97"/>
      <c r="EL40" s="97"/>
      <c r="EM40" s="97"/>
      <c r="EN40" s="97"/>
      <c r="EO40" s="97"/>
      <c r="EP40" s="97"/>
      <c r="EQ40" s="97"/>
      <c r="ER40" s="97"/>
      <c r="ES40" s="97"/>
      <c r="ET40" s="97"/>
      <c r="EU40" s="97"/>
      <c r="EV40" s="97"/>
      <c r="EW40" s="97"/>
      <c r="EX40" s="97"/>
      <c r="EY40" s="97"/>
      <c r="EZ40" s="97"/>
      <c r="FA40" s="97"/>
      <c r="FB40" s="97"/>
      <c r="FC40" s="97"/>
      <c r="FD40" s="97"/>
      <c r="FE40" s="97"/>
      <c r="FF40" s="97"/>
      <c r="FG40" s="97"/>
      <c r="FH40" s="97"/>
      <c r="FI40" s="97"/>
      <c r="FJ40" s="97"/>
      <c r="FK40" s="97"/>
      <c r="FL40" s="97"/>
      <c r="FM40" s="97"/>
      <c r="FN40" s="97"/>
      <c r="FO40" s="97"/>
      <c r="FP40" s="97"/>
      <c r="FQ40" s="97"/>
      <c r="FR40" s="97"/>
      <c r="FS40" s="97"/>
      <c r="FT40" s="97"/>
      <c r="FU40" s="97"/>
      <c r="FV40" s="97"/>
      <c r="FW40" s="97"/>
      <c r="FX40" s="97"/>
      <c r="FY40" s="97"/>
      <c r="FZ40" s="97"/>
      <c r="GA40" s="97"/>
      <c r="GB40" s="97"/>
      <c r="GC40" s="97"/>
      <c r="GD40" s="97"/>
      <c r="GE40" s="97"/>
      <c r="GF40" s="97"/>
      <c r="GG40" s="97"/>
    </row>
    <row r="41" spans="2:189" ht="15" customHeight="1" x14ac:dyDescent="0.25">
      <c r="B41" s="143"/>
      <c r="C41" s="113"/>
      <c r="D41" s="113"/>
      <c r="E41" s="109"/>
      <c r="F41" s="144"/>
      <c r="G41" s="166"/>
      <c r="H41" s="144"/>
      <c r="I41" s="144"/>
      <c r="J41" s="144"/>
      <c r="K41" s="144"/>
      <c r="L41" s="146"/>
      <c r="M41" s="147"/>
      <c r="N41" s="178"/>
      <c r="O41" s="302"/>
      <c r="P41" s="171"/>
      <c r="Q41" s="300"/>
      <c r="R41" s="180"/>
      <c r="S41" s="300"/>
      <c r="T41" s="180"/>
      <c r="U41" s="145"/>
      <c r="V41" s="172"/>
    </row>
    <row r="42" spans="2:189" ht="15" customHeight="1" x14ac:dyDescent="0.25">
      <c r="B42" s="143"/>
      <c r="C42" s="113"/>
      <c r="D42" s="113"/>
      <c r="E42" s="173"/>
      <c r="F42" s="193"/>
      <c r="G42" s="194"/>
      <c r="H42" s="193"/>
      <c r="I42" s="167"/>
      <c r="J42" s="144"/>
      <c r="K42" s="144"/>
      <c r="L42" s="146"/>
      <c r="M42" s="147"/>
      <c r="N42" s="178"/>
      <c r="O42" s="302"/>
      <c r="P42" s="171"/>
      <c r="Q42" s="300"/>
      <c r="R42" s="180"/>
      <c r="S42" s="300"/>
      <c r="T42" s="180"/>
      <c r="U42" s="145"/>
      <c r="V42" s="172"/>
    </row>
    <row r="43" spans="2:189" ht="15" customHeight="1" x14ac:dyDescent="0.25">
      <c r="B43" s="143"/>
      <c r="C43" s="113"/>
      <c r="D43" s="113"/>
      <c r="E43" s="109"/>
      <c r="F43" s="144"/>
      <c r="G43" s="166"/>
      <c r="H43" s="144"/>
      <c r="I43" s="144"/>
      <c r="J43" s="144"/>
      <c r="K43" s="144"/>
      <c r="L43" s="146"/>
      <c r="M43" s="147"/>
      <c r="N43" s="178"/>
      <c r="O43" s="302"/>
      <c r="P43" s="171"/>
      <c r="Q43" s="300"/>
      <c r="R43" s="180"/>
      <c r="S43" s="300"/>
      <c r="T43" s="180"/>
      <c r="U43" s="145"/>
      <c r="V43" s="172"/>
    </row>
    <row r="44" spans="2:189" ht="15" customHeight="1" x14ac:dyDescent="0.25">
      <c r="B44" s="143"/>
      <c r="C44" s="113"/>
      <c r="D44" s="113"/>
      <c r="E44" s="109"/>
      <c r="F44" s="144"/>
      <c r="G44" s="174"/>
      <c r="H44" s="113"/>
      <c r="I44" s="113"/>
      <c r="J44" s="113"/>
      <c r="K44" s="144"/>
      <c r="L44" s="146"/>
      <c r="M44" s="147"/>
      <c r="N44" s="175"/>
      <c r="O44" s="302"/>
      <c r="P44" s="171"/>
      <c r="Q44" s="302"/>
      <c r="R44" s="177"/>
      <c r="S44" s="302"/>
      <c r="T44" s="177"/>
      <c r="U44" s="145"/>
      <c r="V44" s="172"/>
    </row>
    <row r="45" spans="2:189" ht="15" customHeight="1" x14ac:dyDescent="0.25">
      <c r="B45" s="143"/>
      <c r="C45" s="113"/>
      <c r="D45" s="113"/>
      <c r="E45" s="109"/>
      <c r="F45" s="144"/>
      <c r="G45" s="174"/>
      <c r="H45" s="113"/>
      <c r="I45" s="195"/>
      <c r="J45" s="113"/>
      <c r="K45" s="144"/>
      <c r="L45" s="146"/>
      <c r="M45" s="147"/>
      <c r="N45" s="175"/>
      <c r="O45" s="302"/>
      <c r="P45" s="171"/>
      <c r="Q45" s="302"/>
      <c r="R45" s="177"/>
      <c r="S45" s="302"/>
      <c r="T45" s="177"/>
      <c r="U45" s="145"/>
      <c r="V45" s="172"/>
    </row>
    <row r="46" spans="2:189" ht="15" customHeight="1" x14ac:dyDescent="0.25">
      <c r="B46" s="143"/>
      <c r="C46" s="113"/>
      <c r="D46" s="113"/>
      <c r="E46" s="109"/>
      <c r="F46" s="144"/>
      <c r="G46" s="174"/>
      <c r="H46" s="113"/>
      <c r="I46" s="195"/>
      <c r="J46" s="113"/>
      <c r="K46" s="144"/>
      <c r="L46" s="146"/>
      <c r="M46" s="147"/>
      <c r="N46" s="175"/>
      <c r="O46" s="302"/>
      <c r="P46" s="171"/>
      <c r="Q46" s="302"/>
      <c r="R46" s="177"/>
      <c r="S46" s="302"/>
      <c r="T46" s="177"/>
      <c r="U46" s="145"/>
      <c r="V46" s="172"/>
    </row>
    <row r="47" spans="2:189" ht="15" customHeight="1" x14ac:dyDescent="0.25">
      <c r="B47" s="143"/>
      <c r="C47" s="113"/>
      <c r="D47" s="113"/>
      <c r="E47" s="109"/>
      <c r="F47" s="144"/>
      <c r="G47" s="174"/>
      <c r="H47" s="113"/>
      <c r="I47" s="195"/>
      <c r="J47" s="113"/>
      <c r="K47" s="144"/>
      <c r="L47" s="146"/>
      <c r="M47" s="147"/>
      <c r="N47" s="175"/>
      <c r="O47" s="302"/>
      <c r="P47" s="171"/>
      <c r="Q47" s="302"/>
      <c r="R47" s="177"/>
      <c r="S47" s="302"/>
      <c r="T47" s="177"/>
      <c r="U47" s="145"/>
      <c r="V47" s="172"/>
    </row>
    <row r="48" spans="2:189" ht="15" customHeight="1" x14ac:dyDescent="0.25">
      <c r="B48" s="143"/>
      <c r="C48" s="113"/>
      <c r="D48" s="113"/>
      <c r="E48" s="109"/>
      <c r="F48" s="144"/>
      <c r="G48" s="174"/>
      <c r="H48" s="113"/>
      <c r="I48" s="195"/>
      <c r="J48" s="113"/>
      <c r="K48" s="144"/>
      <c r="L48" s="146"/>
      <c r="M48" s="147"/>
      <c r="N48" s="175"/>
      <c r="O48" s="302"/>
      <c r="P48" s="171"/>
      <c r="Q48" s="302"/>
      <c r="R48" s="177"/>
      <c r="S48" s="302"/>
      <c r="T48" s="177"/>
      <c r="U48" s="145"/>
      <c r="V48" s="172"/>
    </row>
    <row r="49" spans="2:22" ht="15" customHeight="1" x14ac:dyDescent="0.25">
      <c r="B49" s="143"/>
      <c r="C49" s="113"/>
      <c r="D49" s="113"/>
      <c r="E49" s="109"/>
      <c r="F49" s="144"/>
      <c r="G49" s="174"/>
      <c r="H49" s="113"/>
      <c r="I49" s="113"/>
      <c r="J49" s="113"/>
      <c r="K49" s="144"/>
      <c r="L49" s="146"/>
      <c r="M49" s="147"/>
      <c r="N49" s="175"/>
      <c r="O49" s="302"/>
      <c r="P49" s="171"/>
      <c r="Q49" s="302"/>
      <c r="R49" s="177"/>
      <c r="S49" s="302"/>
      <c r="T49" s="177"/>
      <c r="U49" s="145"/>
      <c r="V49" s="172"/>
    </row>
    <row r="50" spans="2:22" ht="15" customHeight="1" x14ac:dyDescent="0.25">
      <c r="B50" s="143"/>
      <c r="C50" s="113"/>
      <c r="D50" s="113"/>
      <c r="E50" s="109"/>
      <c r="F50" s="144"/>
      <c r="G50" s="174"/>
      <c r="H50" s="113"/>
      <c r="I50" s="195"/>
      <c r="J50" s="113"/>
      <c r="K50" s="144"/>
      <c r="L50" s="146"/>
      <c r="M50" s="147"/>
      <c r="N50" s="175"/>
      <c r="O50" s="302"/>
      <c r="P50" s="171"/>
      <c r="Q50" s="302"/>
      <c r="R50" s="177"/>
      <c r="S50" s="302"/>
      <c r="T50" s="177"/>
      <c r="U50" s="145"/>
      <c r="V50" s="172"/>
    </row>
    <row r="51" spans="2:22" ht="15" customHeight="1" x14ac:dyDescent="0.25">
      <c r="B51" s="143"/>
      <c r="C51" s="113"/>
      <c r="D51" s="113"/>
      <c r="E51" s="109"/>
      <c r="F51" s="144"/>
      <c r="G51" s="174"/>
      <c r="H51" s="113"/>
      <c r="I51" s="195"/>
      <c r="J51" s="113"/>
      <c r="K51" s="144"/>
      <c r="L51" s="146"/>
      <c r="M51" s="147"/>
      <c r="N51" s="175"/>
      <c r="O51" s="302"/>
      <c r="P51" s="171"/>
      <c r="Q51" s="302"/>
      <c r="R51" s="177"/>
      <c r="S51" s="302"/>
      <c r="T51" s="177"/>
      <c r="U51" s="145"/>
      <c r="V51" s="172"/>
    </row>
    <row r="52" spans="2:22" ht="15" customHeight="1" x14ac:dyDescent="0.25">
      <c r="B52" s="143"/>
      <c r="C52" s="113"/>
      <c r="D52" s="113"/>
      <c r="E52" s="109"/>
      <c r="F52" s="144"/>
      <c r="G52" s="174"/>
      <c r="H52" s="113"/>
      <c r="I52" s="195"/>
      <c r="J52" s="113"/>
      <c r="K52" s="144"/>
      <c r="L52" s="146"/>
      <c r="M52" s="147"/>
      <c r="N52" s="175"/>
      <c r="O52" s="302"/>
      <c r="P52" s="171"/>
      <c r="Q52" s="302"/>
      <c r="R52" s="177"/>
      <c r="S52" s="302"/>
      <c r="T52" s="177"/>
      <c r="U52" s="145"/>
      <c r="V52" s="172"/>
    </row>
    <row r="53" spans="2:22" ht="15" customHeight="1" x14ac:dyDescent="0.25">
      <c r="B53" s="143"/>
      <c r="C53" s="113"/>
      <c r="D53" s="113"/>
      <c r="E53" s="109"/>
      <c r="F53" s="144"/>
      <c r="G53" s="174"/>
      <c r="H53" s="113"/>
      <c r="I53" s="195"/>
      <c r="J53" s="113"/>
      <c r="K53" s="144"/>
      <c r="L53" s="146"/>
      <c r="M53" s="147"/>
      <c r="N53" s="175"/>
      <c r="O53" s="302"/>
      <c r="P53" s="171"/>
      <c r="Q53" s="302"/>
      <c r="R53" s="177"/>
      <c r="S53" s="302"/>
      <c r="T53" s="177"/>
      <c r="U53" s="145"/>
      <c r="V53" s="172"/>
    </row>
    <row r="54" spans="2:22" ht="15" customHeight="1" x14ac:dyDescent="0.25">
      <c r="B54" s="143"/>
      <c r="C54" s="113"/>
      <c r="D54" s="113"/>
      <c r="E54" s="109"/>
      <c r="F54" s="144"/>
      <c r="G54" s="174"/>
      <c r="H54" s="113"/>
      <c r="I54" s="113"/>
      <c r="J54" s="113"/>
      <c r="K54" s="144"/>
      <c r="L54" s="146"/>
      <c r="M54" s="147"/>
      <c r="N54" s="175"/>
      <c r="O54" s="302"/>
      <c r="P54" s="171"/>
      <c r="Q54" s="302"/>
      <c r="R54" s="177"/>
      <c r="S54" s="302"/>
      <c r="T54" s="177"/>
      <c r="U54" s="145"/>
      <c r="V54" s="172"/>
    </row>
    <row r="55" spans="2:22" ht="15" customHeight="1" x14ac:dyDescent="0.25">
      <c r="B55" s="143"/>
      <c r="C55" s="113"/>
      <c r="D55" s="113"/>
      <c r="E55" s="109"/>
      <c r="F55" s="144"/>
      <c r="G55" s="174"/>
      <c r="H55" s="113"/>
      <c r="I55" s="113"/>
      <c r="J55" s="113"/>
      <c r="K55" s="144"/>
      <c r="L55" s="146"/>
      <c r="M55" s="147"/>
      <c r="N55" s="175"/>
      <c r="O55" s="302"/>
      <c r="P55" s="171"/>
      <c r="Q55" s="302"/>
      <c r="R55" s="177"/>
      <c r="S55" s="302"/>
      <c r="T55" s="177"/>
      <c r="U55" s="145"/>
      <c r="V55" s="172"/>
    </row>
    <row r="56" spans="2:22" ht="15" customHeight="1" x14ac:dyDescent="0.25">
      <c r="B56" s="143"/>
      <c r="C56" s="113"/>
      <c r="D56" s="113"/>
      <c r="E56" s="109"/>
      <c r="F56" s="144"/>
      <c r="G56" s="174"/>
      <c r="H56" s="165"/>
      <c r="I56" s="195"/>
      <c r="J56" s="165"/>
      <c r="K56" s="196"/>
      <c r="L56" s="146"/>
      <c r="M56" s="147"/>
      <c r="N56" s="175"/>
      <c r="O56" s="302"/>
      <c r="P56" s="171"/>
      <c r="Q56" s="302"/>
      <c r="R56" s="177"/>
      <c r="S56" s="302"/>
      <c r="T56" s="177"/>
      <c r="U56" s="145"/>
      <c r="V56" s="172"/>
    </row>
    <row r="57" spans="2:22" ht="15" customHeight="1" x14ac:dyDescent="0.25">
      <c r="B57" s="143"/>
      <c r="C57" s="113"/>
      <c r="D57" s="113"/>
      <c r="E57" s="109"/>
      <c r="F57" s="144"/>
      <c r="G57" s="174"/>
      <c r="H57" s="113"/>
      <c r="I57" s="195"/>
      <c r="J57" s="113"/>
      <c r="K57" s="144"/>
      <c r="L57" s="146"/>
      <c r="M57" s="147"/>
      <c r="N57" s="175"/>
      <c r="O57" s="302"/>
      <c r="P57" s="171"/>
      <c r="Q57" s="302"/>
      <c r="R57" s="177"/>
      <c r="S57" s="302"/>
      <c r="T57" s="177"/>
      <c r="U57" s="145"/>
      <c r="V57" s="172"/>
    </row>
    <row r="58" spans="2:22" ht="15" customHeight="1" x14ac:dyDescent="0.25">
      <c r="B58" s="143"/>
      <c r="C58" s="113"/>
      <c r="D58" s="113"/>
      <c r="E58" s="109"/>
      <c r="F58" s="144"/>
      <c r="G58" s="174"/>
      <c r="H58" s="113"/>
      <c r="I58" s="195"/>
      <c r="J58" s="113"/>
      <c r="K58" s="144"/>
      <c r="L58" s="146"/>
      <c r="M58" s="147"/>
      <c r="N58" s="175"/>
      <c r="O58" s="302"/>
      <c r="P58" s="171"/>
      <c r="Q58" s="302"/>
      <c r="R58" s="177"/>
      <c r="S58" s="302"/>
      <c r="T58" s="177"/>
      <c r="U58" s="145"/>
      <c r="V58" s="172"/>
    </row>
    <row r="59" spans="2:22" ht="15" customHeight="1" x14ac:dyDescent="0.25">
      <c r="B59" s="143"/>
      <c r="C59" s="113"/>
      <c r="D59" s="113"/>
      <c r="E59" s="109"/>
      <c r="F59" s="144"/>
      <c r="G59" s="174"/>
      <c r="H59" s="113"/>
      <c r="I59" s="195"/>
      <c r="J59" s="113"/>
      <c r="K59" s="144"/>
      <c r="L59" s="146"/>
      <c r="M59" s="147"/>
      <c r="N59" s="175"/>
      <c r="O59" s="302"/>
      <c r="P59" s="171"/>
      <c r="Q59" s="302"/>
      <c r="R59" s="177"/>
      <c r="S59" s="302"/>
      <c r="T59" s="177"/>
      <c r="U59" s="145"/>
      <c r="V59" s="172"/>
    </row>
    <row r="60" spans="2:22" ht="15" customHeight="1" x14ac:dyDescent="0.25">
      <c r="B60" s="143"/>
      <c r="C60" s="113"/>
      <c r="D60" s="113"/>
      <c r="E60" s="109"/>
      <c r="F60" s="144"/>
      <c r="G60" s="174"/>
      <c r="H60" s="113"/>
      <c r="I60" s="113"/>
      <c r="J60" s="113"/>
      <c r="K60" s="144"/>
      <c r="L60" s="146"/>
      <c r="M60" s="147"/>
      <c r="N60" s="178"/>
      <c r="O60" s="302"/>
      <c r="P60" s="171"/>
      <c r="Q60" s="300"/>
      <c r="R60" s="180"/>
      <c r="S60" s="300"/>
      <c r="T60" s="171"/>
      <c r="U60" s="145"/>
      <c r="V60" s="172"/>
    </row>
    <row r="61" spans="2:22" ht="15" customHeight="1" thickBot="1" x14ac:dyDescent="0.3">
      <c r="B61" s="197"/>
      <c r="C61" s="198"/>
      <c r="D61" s="198"/>
      <c r="E61" s="199"/>
      <c r="F61" s="200"/>
      <c r="G61" s="5071" t="s">
        <v>99</v>
      </c>
      <c r="H61" s="5071"/>
      <c r="I61" s="5071"/>
      <c r="J61" s="5071"/>
      <c r="K61" s="5072"/>
      <c r="L61" s="201"/>
      <c r="M61" s="202"/>
      <c r="N61" s="203"/>
      <c r="O61" s="314"/>
      <c r="P61" s="205"/>
      <c r="Q61" s="206"/>
      <c r="R61" s="207"/>
      <c r="S61" s="206"/>
      <c r="T61" s="207"/>
      <c r="U61" s="202"/>
      <c r="V61" s="208"/>
    </row>
    <row r="62" spans="2:22" ht="30" customHeight="1" thickBot="1" x14ac:dyDescent="0.3">
      <c r="B62" s="209"/>
      <c r="C62" s="210"/>
      <c r="D62" s="210"/>
      <c r="E62" s="211"/>
      <c r="F62" s="212"/>
      <c r="G62" s="5073" t="s">
        <v>100</v>
      </c>
      <c r="H62" s="5073"/>
      <c r="I62" s="5073"/>
      <c r="J62" s="5073"/>
      <c r="K62" s="5074"/>
      <c r="L62" s="213"/>
      <c r="M62" s="214"/>
      <c r="N62" s="215"/>
      <c r="O62" s="315"/>
      <c r="P62" s="217"/>
      <c r="Q62" s="303"/>
      <c r="R62" s="217"/>
      <c r="S62" s="303"/>
      <c r="T62" s="217"/>
      <c r="U62" s="214"/>
      <c r="V62" s="291">
        <f>V40+V61</f>
        <v>9.8471256152505189E-3</v>
      </c>
    </row>
    <row r="63" spans="2:22" ht="15" customHeight="1" x14ac:dyDescent="0.25">
      <c r="B63" s="143"/>
      <c r="C63" s="113"/>
      <c r="D63" s="113"/>
      <c r="E63" s="109"/>
      <c r="F63" s="144"/>
      <c r="G63" s="219"/>
      <c r="H63" s="113"/>
      <c r="I63" s="113"/>
      <c r="J63" s="113"/>
      <c r="K63" s="220"/>
      <c r="L63" s="220"/>
      <c r="M63" s="220"/>
      <c r="N63" s="221"/>
      <c r="O63" s="316"/>
      <c r="P63" s="220"/>
      <c r="Q63" s="304"/>
      <c r="R63" s="220"/>
      <c r="S63" s="304"/>
      <c r="T63" s="220"/>
      <c r="U63" s="220"/>
      <c r="V63" s="222"/>
    </row>
    <row r="64" spans="2:22" ht="15" customHeight="1" x14ac:dyDescent="0.25">
      <c r="B64" s="143"/>
      <c r="C64" s="113"/>
      <c r="D64" s="113"/>
      <c r="E64" s="109"/>
      <c r="F64" s="144"/>
      <c r="G64" s="223" t="s">
        <v>236</v>
      </c>
      <c r="H64" s="113"/>
      <c r="I64" s="113"/>
      <c r="J64" s="113"/>
      <c r="K64" s="144"/>
      <c r="L64" s="144" t="s">
        <v>43</v>
      </c>
      <c r="M64" s="251">
        <f>'[1]LAPORAN PRESTASI MINGGUAN'!$M$97</f>
        <v>0</v>
      </c>
      <c r="N64" s="109"/>
      <c r="O64" s="228"/>
      <c r="P64" s="144"/>
      <c r="Q64" s="251"/>
      <c r="R64" s="144"/>
      <c r="S64" s="251"/>
      <c r="T64" s="144"/>
      <c r="U64" s="144"/>
      <c r="V64" s="225"/>
    </row>
    <row r="65" spans="2:22" ht="15" customHeight="1" x14ac:dyDescent="0.25">
      <c r="B65" s="143"/>
      <c r="C65" s="113"/>
      <c r="D65" s="113"/>
      <c r="E65" s="109"/>
      <c r="F65" s="144"/>
      <c r="G65" s="223" t="s">
        <v>237</v>
      </c>
      <c r="H65" s="144"/>
      <c r="I65" s="144"/>
      <c r="J65" s="144"/>
      <c r="K65" s="144"/>
      <c r="L65" s="224" t="s">
        <v>43</v>
      </c>
      <c r="M65" s="251">
        <f>V40+V61</f>
        <v>9.8471256152505189E-3</v>
      </c>
      <c r="N65" s="109"/>
      <c r="O65" s="228"/>
      <c r="P65" s="144"/>
      <c r="Q65" s="251"/>
      <c r="R65" s="144"/>
      <c r="S65" s="251"/>
      <c r="T65" s="144"/>
      <c r="U65" s="144"/>
      <c r="V65" s="225"/>
    </row>
    <row r="66" spans="2:22" ht="15" customHeight="1" x14ac:dyDescent="0.25">
      <c r="B66" s="143"/>
      <c r="C66" s="113"/>
      <c r="D66" s="113"/>
      <c r="E66" s="109"/>
      <c r="F66" s="113"/>
      <c r="G66" s="223" t="s">
        <v>101</v>
      </c>
      <c r="H66" s="113"/>
      <c r="I66" s="113"/>
      <c r="J66" s="113"/>
      <c r="K66" s="113"/>
      <c r="L66" s="224" t="s">
        <v>43</v>
      </c>
      <c r="M66" s="252" t="e">
        <f>#REF!</f>
        <v>#REF!</v>
      </c>
      <c r="N66" s="109"/>
      <c r="O66" s="228"/>
      <c r="P66" s="113"/>
      <c r="Q66" s="229"/>
      <c r="R66" s="113"/>
      <c r="S66" s="305"/>
      <c r="T66" s="226"/>
      <c r="U66" s="113"/>
      <c r="V66" s="227"/>
    </row>
    <row r="67" spans="2:22" ht="15" customHeight="1" x14ac:dyDescent="0.25">
      <c r="B67" s="143"/>
      <c r="C67" s="113"/>
      <c r="D67" s="113"/>
      <c r="E67" s="113"/>
      <c r="F67" s="113"/>
      <c r="G67" s="224" t="s">
        <v>102</v>
      </c>
      <c r="H67" s="113"/>
      <c r="I67" s="113"/>
      <c r="J67" s="113"/>
      <c r="K67" s="113"/>
      <c r="L67" s="224" t="s">
        <v>43</v>
      </c>
      <c r="M67" s="253" t="e">
        <f>M64+M65-M66</f>
        <v>#REF!</v>
      </c>
      <c r="N67" s="195" t="s">
        <v>103</v>
      </c>
      <c r="O67" s="228"/>
      <c r="P67" s="113"/>
      <c r="Q67" s="229"/>
      <c r="R67" s="113"/>
      <c r="S67" s="305"/>
      <c r="T67" s="226"/>
      <c r="U67" s="113"/>
      <c r="V67" s="227"/>
    </row>
    <row r="68" spans="2:22" ht="20.100000000000001" customHeight="1" x14ac:dyDescent="0.25">
      <c r="B68" s="143"/>
      <c r="C68" s="113"/>
      <c r="D68" s="113"/>
      <c r="E68" s="113"/>
      <c r="F68" s="113"/>
      <c r="G68" s="113"/>
      <c r="H68" s="226"/>
      <c r="I68" s="226"/>
      <c r="J68" s="226"/>
      <c r="K68" s="226"/>
      <c r="L68" s="113"/>
      <c r="M68" s="113"/>
      <c r="N68" s="228"/>
      <c r="O68" s="228"/>
      <c r="P68" s="113"/>
      <c r="Q68" s="229"/>
      <c r="R68" s="228"/>
      <c r="S68" s="229"/>
      <c r="T68" s="228"/>
      <c r="U68" s="113"/>
      <c r="V68" s="227"/>
    </row>
    <row r="69" spans="2:22" ht="3" customHeight="1" thickBot="1" x14ac:dyDescent="0.3">
      <c r="B69" s="230"/>
      <c r="C69" s="231"/>
      <c r="D69" s="231"/>
      <c r="E69" s="231"/>
      <c r="F69" s="231"/>
      <c r="G69" s="231"/>
      <c r="H69" s="231"/>
      <c r="I69" s="231"/>
      <c r="J69" s="231"/>
      <c r="K69" s="231"/>
      <c r="L69" s="231"/>
      <c r="M69" s="231"/>
      <c r="N69" s="232"/>
      <c r="O69" s="317"/>
      <c r="P69" s="231"/>
      <c r="Q69" s="306"/>
      <c r="R69" s="231"/>
      <c r="S69" s="306"/>
      <c r="T69" s="231"/>
      <c r="U69" s="231"/>
      <c r="V69" s="234"/>
    </row>
    <row r="70" spans="2:22" ht="14.4" thickTop="1" x14ac:dyDescent="0.25">
      <c r="B70" s="127"/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278"/>
      <c r="N70" s="101"/>
      <c r="O70" s="318"/>
      <c r="P70" s="101"/>
      <c r="Q70" s="296"/>
      <c r="R70" s="5075" t="s">
        <v>235</v>
      </c>
      <c r="S70" s="5076"/>
      <c r="T70" s="5076"/>
      <c r="U70" s="5076"/>
      <c r="V70" s="106"/>
    </row>
    <row r="71" spans="2:22" x14ac:dyDescent="0.25">
      <c r="B71" s="107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279"/>
      <c r="N71" s="108"/>
      <c r="O71" s="297"/>
      <c r="P71" s="108"/>
      <c r="Q71" s="297"/>
      <c r="R71" s="5077"/>
      <c r="S71" s="5078"/>
      <c r="T71" s="5078"/>
      <c r="U71" s="5078"/>
      <c r="V71" s="236"/>
    </row>
    <row r="72" spans="2:22" ht="5.25" customHeight="1" x14ac:dyDescent="0.25">
      <c r="B72" s="107"/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279"/>
      <c r="N72" s="108"/>
      <c r="O72" s="297"/>
      <c r="P72" s="108"/>
      <c r="Q72" s="297"/>
      <c r="R72" s="237"/>
      <c r="S72" s="307"/>
      <c r="T72" s="132"/>
      <c r="U72" s="108"/>
      <c r="V72" s="227"/>
    </row>
    <row r="73" spans="2:22" ht="15" customHeight="1" x14ac:dyDescent="0.25">
      <c r="B73" s="107"/>
      <c r="C73" s="108"/>
      <c r="D73" s="108"/>
      <c r="E73" s="108"/>
      <c r="F73" s="132" t="s">
        <v>104</v>
      </c>
      <c r="G73" s="108"/>
      <c r="H73" s="108"/>
      <c r="I73" s="108"/>
      <c r="J73" s="108"/>
      <c r="K73" s="108"/>
      <c r="L73" s="108"/>
      <c r="M73" s="279"/>
      <c r="N73" s="132" t="s">
        <v>105</v>
      </c>
      <c r="O73" s="297"/>
      <c r="P73" s="108"/>
      <c r="Q73" s="297"/>
      <c r="R73" s="5056" t="s">
        <v>106</v>
      </c>
      <c r="S73" s="5057"/>
      <c r="T73" s="5057"/>
      <c r="U73" s="5057"/>
      <c r="V73" s="5058"/>
    </row>
    <row r="74" spans="2:22" ht="15" customHeight="1" x14ac:dyDescent="0.25">
      <c r="B74" s="107"/>
      <c r="C74" s="108"/>
      <c r="D74" s="108"/>
      <c r="E74" s="108"/>
      <c r="F74" s="132" t="s">
        <v>107</v>
      </c>
      <c r="G74" s="108"/>
      <c r="H74" s="108"/>
      <c r="I74" s="108"/>
      <c r="J74" s="108"/>
      <c r="K74" s="108"/>
      <c r="L74" s="108"/>
      <c r="M74" s="279"/>
      <c r="N74" s="132" t="s">
        <v>108</v>
      </c>
      <c r="O74" s="297"/>
      <c r="P74" s="108"/>
      <c r="Q74" s="297"/>
      <c r="R74" s="5056" t="s">
        <v>109</v>
      </c>
      <c r="S74" s="5057"/>
      <c r="T74" s="5057"/>
      <c r="U74" s="5057"/>
      <c r="V74" s="5058"/>
    </row>
    <row r="75" spans="2:22" ht="15" customHeight="1" x14ac:dyDescent="0.25">
      <c r="B75" s="107"/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5046" t="s">
        <v>233</v>
      </c>
      <c r="N75" s="5047"/>
      <c r="O75" s="5047"/>
      <c r="P75" s="5047"/>
      <c r="Q75" s="320"/>
      <c r="R75" s="5048" t="s">
        <v>216</v>
      </c>
      <c r="S75" s="5049"/>
      <c r="T75" s="5049"/>
      <c r="U75" s="5049"/>
      <c r="V75" s="5050"/>
    </row>
    <row r="76" spans="2:22" ht="15" customHeight="1" x14ac:dyDescent="0.25">
      <c r="B76" s="107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5046" t="s">
        <v>234</v>
      </c>
      <c r="N76" s="5047"/>
      <c r="O76" s="5047"/>
      <c r="P76" s="5047"/>
      <c r="Q76" s="320"/>
      <c r="R76" s="5048" t="s">
        <v>217</v>
      </c>
      <c r="S76" s="5049"/>
      <c r="T76" s="5049"/>
      <c r="U76" s="5049"/>
      <c r="V76" s="5050"/>
    </row>
    <row r="77" spans="2:22" ht="15" customHeight="1" x14ac:dyDescent="0.25">
      <c r="B77" s="107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279"/>
      <c r="N77" s="108"/>
      <c r="O77" s="297"/>
      <c r="P77" s="108"/>
      <c r="Q77" s="297"/>
      <c r="R77" s="235"/>
      <c r="S77" s="308"/>
      <c r="T77" s="108"/>
      <c r="U77" s="108"/>
      <c r="V77" s="227"/>
    </row>
    <row r="78" spans="2:22" ht="15" customHeight="1" x14ac:dyDescent="0.25">
      <c r="B78" s="107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235"/>
      <c r="N78" s="108"/>
      <c r="O78" s="297"/>
      <c r="P78" s="108"/>
      <c r="Q78" s="297"/>
      <c r="R78" s="235"/>
      <c r="S78" s="308"/>
      <c r="T78" s="108"/>
      <c r="U78" s="108"/>
      <c r="V78" s="227"/>
    </row>
    <row r="79" spans="2:22" ht="15" customHeight="1" x14ac:dyDescent="0.25">
      <c r="B79" s="107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235"/>
      <c r="N79" s="108"/>
      <c r="O79" s="297"/>
      <c r="P79" s="108"/>
      <c r="Q79" s="297"/>
      <c r="R79" s="235"/>
      <c r="S79" s="308"/>
      <c r="T79" s="108"/>
      <c r="U79" s="108"/>
      <c r="V79" s="227"/>
    </row>
    <row r="80" spans="2:22" ht="15" customHeight="1" x14ac:dyDescent="0.25">
      <c r="B80" s="107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235"/>
      <c r="N80" s="108"/>
      <c r="O80" s="297"/>
      <c r="P80" s="108"/>
      <c r="Q80" s="297"/>
      <c r="R80" s="235"/>
      <c r="S80" s="308"/>
      <c r="T80" s="108"/>
      <c r="U80" s="108"/>
      <c r="V80" s="227"/>
    </row>
    <row r="81" spans="2:22" ht="15" customHeight="1" x14ac:dyDescent="0.25">
      <c r="B81" s="107"/>
      <c r="C81" s="5045" t="s">
        <v>110</v>
      </c>
      <c r="D81" s="5045"/>
      <c r="E81" s="5045"/>
      <c r="F81" s="5045"/>
      <c r="G81" s="5045"/>
      <c r="H81" s="5045"/>
      <c r="I81" s="5045"/>
      <c r="J81" s="5045"/>
      <c r="K81" s="5045"/>
      <c r="L81" s="5051"/>
      <c r="M81" s="5052" t="s">
        <v>110</v>
      </c>
      <c r="N81" s="5045"/>
      <c r="O81" s="5045"/>
      <c r="P81" s="5045"/>
      <c r="Q81" s="5051"/>
      <c r="R81" s="5053" t="s">
        <v>226</v>
      </c>
      <c r="S81" s="5054"/>
      <c r="T81" s="5054"/>
      <c r="U81" s="5054"/>
      <c r="V81" s="5055"/>
    </row>
    <row r="82" spans="2:22" ht="18.75" customHeight="1" x14ac:dyDescent="0.25">
      <c r="B82" s="23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235"/>
      <c r="N82" s="108"/>
      <c r="O82" s="297"/>
      <c r="P82" s="108"/>
      <c r="Q82" s="297"/>
      <c r="R82" s="5041" t="s">
        <v>227</v>
      </c>
      <c r="S82" s="5042"/>
      <c r="T82" s="5042"/>
      <c r="U82" s="5042"/>
      <c r="V82" s="5043"/>
    </row>
    <row r="83" spans="2:22" ht="14.4" thickBot="1" x14ac:dyDescent="0.3">
      <c r="B83" s="239"/>
      <c r="C83" s="240"/>
      <c r="D83" s="240"/>
      <c r="E83" s="240"/>
      <c r="F83" s="240"/>
      <c r="G83" s="240"/>
      <c r="H83" s="240"/>
      <c r="I83" s="240"/>
      <c r="J83" s="240"/>
      <c r="K83" s="240"/>
      <c r="L83" s="240"/>
      <c r="M83" s="241"/>
      <c r="N83" s="240"/>
      <c r="O83" s="309"/>
      <c r="P83" s="240"/>
      <c r="Q83" s="309"/>
      <c r="R83" s="241"/>
      <c r="S83" s="309"/>
      <c r="T83" s="240"/>
      <c r="U83" s="240"/>
      <c r="V83" s="242"/>
    </row>
    <row r="84" spans="2:22" ht="14.4" thickTop="1" x14ac:dyDescent="0.25"/>
  </sheetData>
  <mergeCells count="20">
    <mergeCell ref="R82:V82"/>
    <mergeCell ref="M75:P75"/>
    <mergeCell ref="M76:P76"/>
    <mergeCell ref="R81:V81"/>
    <mergeCell ref="M81:Q81"/>
    <mergeCell ref="C81:L81"/>
    <mergeCell ref="R75:V75"/>
    <mergeCell ref="R76:V76"/>
    <mergeCell ref="R74:V74"/>
    <mergeCell ref="R73:V73"/>
    <mergeCell ref="K9:O10"/>
    <mergeCell ref="G61:K61"/>
    <mergeCell ref="G62:K62"/>
    <mergeCell ref="R70:U71"/>
    <mergeCell ref="O17:P17"/>
    <mergeCell ref="Q17:R17"/>
    <mergeCell ref="S17:V17"/>
    <mergeCell ref="H18:K18"/>
    <mergeCell ref="G20:K20"/>
    <mergeCell ref="G40:K40"/>
  </mergeCells>
  <printOptions horizontalCentered="1" verticalCentered="1"/>
  <pageMargins left="0.28999999999999998" right="0.19685039370078741" top="0.49" bottom="0.51181102362204722" header="0" footer="0"/>
  <pageSetup paperSize="9" scale="5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B1E3D-5850-4DFE-997E-F761044957E3}">
  <sheetPr>
    <pageSetUpPr autoPageBreaks="0"/>
  </sheetPr>
  <dimension ref="A1:L127"/>
  <sheetViews>
    <sheetView showGridLines="0" view="pageBreakPreview" topLeftCell="A19" zoomScale="40" zoomScaleNormal="40" zoomScaleSheetLayoutView="40" workbookViewId="0">
      <selection activeCell="G38" sqref="G38"/>
    </sheetView>
  </sheetViews>
  <sheetFormatPr defaultColWidth="7.88671875" defaultRowHeight="27.6" customHeight="1" x14ac:dyDescent="0.25"/>
  <cols>
    <col min="1" max="1" width="9.109375" style="355" customWidth="1"/>
    <col min="2" max="2" width="43.33203125" style="356" customWidth="1"/>
    <col min="3" max="3" width="7.5546875" style="356" customWidth="1"/>
    <col min="4" max="4" width="108.88671875" style="356" customWidth="1"/>
    <col min="5" max="5" width="34.109375" style="367" customWidth="1"/>
    <col min="6" max="6" width="22.44140625" style="368" hidden="1" customWidth="1"/>
    <col min="7" max="7" width="36.44140625" style="368" customWidth="1"/>
    <col min="8" max="8" width="48.33203125" style="368" hidden="1" customWidth="1"/>
    <col min="9" max="9" width="63.5546875" style="368" customWidth="1"/>
    <col min="10" max="10" width="36.44140625" style="368" hidden="1" customWidth="1"/>
    <col min="11" max="11" width="85.88671875" style="368" customWidth="1"/>
    <col min="12" max="12" width="22.44140625" style="368" hidden="1" customWidth="1"/>
    <col min="13" max="16384" width="7.88671875" style="357"/>
  </cols>
  <sheetData>
    <row r="1" spans="1:12" s="342" customFormat="1" ht="35.1" customHeight="1" x14ac:dyDescent="0.25">
      <c r="A1" s="340"/>
      <c r="B1" s="341"/>
      <c r="C1" s="348"/>
      <c r="D1" s="348"/>
      <c r="E1" s="358"/>
      <c r="F1" s="359"/>
      <c r="G1" s="359"/>
      <c r="H1" s="359"/>
      <c r="I1" s="359"/>
      <c r="J1" s="359"/>
      <c r="K1" s="359"/>
      <c r="L1" s="359"/>
    </row>
    <row r="2" spans="1:12" s="342" customFormat="1" ht="35.1" customHeight="1" x14ac:dyDescent="0.25">
      <c r="A2" s="5098"/>
      <c r="B2" s="5099"/>
      <c r="C2" s="349"/>
      <c r="D2" s="349"/>
      <c r="E2" s="360"/>
      <c r="F2" s="359"/>
      <c r="G2" s="359"/>
      <c r="H2" s="359"/>
      <c r="I2" s="359"/>
      <c r="J2" s="359"/>
      <c r="K2" s="359"/>
      <c r="L2" s="359"/>
    </row>
    <row r="3" spans="1:12" s="342" customFormat="1" ht="35.1" customHeight="1" x14ac:dyDescent="0.25">
      <c r="A3" s="5100"/>
      <c r="B3" s="5101"/>
      <c r="C3" s="344"/>
      <c r="D3" s="344"/>
      <c r="E3" s="361"/>
      <c r="F3" s="359"/>
      <c r="G3" s="359"/>
      <c r="H3" s="359"/>
      <c r="I3" s="359"/>
      <c r="J3" s="359"/>
      <c r="K3" s="359"/>
      <c r="L3" s="359"/>
    </row>
    <row r="4" spans="1:12" s="342" customFormat="1" ht="35.1" customHeight="1" x14ac:dyDescent="0.25">
      <c r="A4" s="343"/>
      <c r="B4" s="344"/>
      <c r="C4" s="344"/>
      <c r="D4" s="344"/>
      <c r="E4" s="361"/>
      <c r="F4" s="359"/>
      <c r="G4" s="359"/>
      <c r="H4" s="359"/>
      <c r="I4" s="359"/>
      <c r="J4" s="359"/>
      <c r="K4" s="359"/>
      <c r="L4" s="359"/>
    </row>
    <row r="5" spans="1:12" s="342" customFormat="1" ht="35.1" customHeight="1" x14ac:dyDescent="0.25">
      <c r="A5" s="343"/>
      <c r="B5" s="344"/>
      <c r="C5" s="344"/>
      <c r="D5" s="344"/>
      <c r="E5" s="361"/>
      <c r="F5" s="359"/>
      <c r="G5" s="359"/>
      <c r="H5" s="359"/>
      <c r="I5" s="359"/>
      <c r="J5" s="359"/>
      <c r="K5" s="359"/>
      <c r="L5" s="359"/>
    </row>
    <row r="6" spans="1:12" s="342" customFormat="1" ht="35.1" customHeight="1" x14ac:dyDescent="0.25">
      <c r="A6" s="343"/>
      <c r="B6" s="344"/>
      <c r="C6" s="344"/>
      <c r="D6" s="344"/>
      <c r="E6" s="361"/>
      <c r="F6" s="359"/>
      <c r="G6" s="359"/>
      <c r="H6" s="359"/>
      <c r="I6" s="359"/>
      <c r="J6" s="359"/>
      <c r="K6" s="359"/>
      <c r="L6" s="359"/>
    </row>
    <row r="7" spans="1:12" s="342" customFormat="1" ht="35.1" customHeight="1" x14ac:dyDescent="0.25">
      <c r="A7" s="343"/>
      <c r="B7" s="344"/>
      <c r="C7" s="344"/>
      <c r="D7" s="344"/>
      <c r="E7" s="361"/>
      <c r="F7" s="359"/>
      <c r="G7" s="359"/>
      <c r="H7" s="359"/>
      <c r="I7" s="359"/>
      <c r="J7" s="359"/>
      <c r="K7" s="359"/>
      <c r="L7" s="359"/>
    </row>
    <row r="8" spans="1:12" s="342" customFormat="1" ht="35.1" customHeight="1" x14ac:dyDescent="0.25">
      <c r="A8" s="343"/>
      <c r="B8" s="344"/>
      <c r="C8" s="344"/>
      <c r="D8" s="344"/>
      <c r="E8" s="361"/>
      <c r="F8" s="359"/>
      <c r="G8" s="359"/>
      <c r="H8" s="359"/>
      <c r="I8" s="359"/>
      <c r="J8" s="359"/>
      <c r="K8" s="359"/>
      <c r="L8" s="359"/>
    </row>
    <row r="9" spans="1:12" s="342" customFormat="1" ht="35.1" customHeight="1" x14ac:dyDescent="0.25">
      <c r="A9" s="343"/>
      <c r="B9" s="344"/>
      <c r="C9" s="344"/>
      <c r="D9" s="344"/>
      <c r="E9" s="361"/>
      <c r="F9" s="359"/>
      <c r="G9" s="359"/>
      <c r="H9" s="359"/>
      <c r="I9" s="359"/>
      <c r="J9" s="359"/>
      <c r="K9" s="359"/>
      <c r="L9" s="359"/>
    </row>
    <row r="10" spans="1:12" s="342" customFormat="1" ht="35.1" customHeight="1" x14ac:dyDescent="0.25">
      <c r="A10" s="343"/>
      <c r="B10" s="344"/>
      <c r="C10" s="344"/>
      <c r="D10" s="344"/>
      <c r="E10" s="361"/>
      <c r="F10" s="359"/>
      <c r="G10" s="359"/>
      <c r="H10" s="359"/>
      <c r="I10" s="359"/>
      <c r="J10" s="359"/>
      <c r="K10" s="359"/>
      <c r="L10" s="359"/>
    </row>
    <row r="11" spans="1:12" s="342" customFormat="1" ht="35.1" customHeight="1" x14ac:dyDescent="0.25">
      <c r="A11" s="343"/>
      <c r="B11" s="344"/>
      <c r="C11" s="344"/>
      <c r="D11" s="344"/>
      <c r="E11" s="361"/>
      <c r="F11" s="359"/>
      <c r="G11" s="359"/>
      <c r="H11" s="359"/>
      <c r="I11" s="359"/>
      <c r="J11" s="359"/>
      <c r="K11" s="359"/>
      <c r="L11" s="359"/>
    </row>
    <row r="12" spans="1:12" s="342" customFormat="1" ht="35.1" customHeight="1" x14ac:dyDescent="0.25">
      <c r="A12" s="343"/>
      <c r="B12" s="344"/>
      <c r="C12" s="344"/>
      <c r="D12" s="344"/>
      <c r="E12" s="361"/>
      <c r="F12" s="359"/>
      <c r="G12" s="359"/>
      <c r="H12" s="359"/>
      <c r="I12" s="359"/>
      <c r="J12" s="359"/>
      <c r="K12" s="359"/>
      <c r="L12" s="359"/>
    </row>
    <row r="13" spans="1:12" s="342" customFormat="1" ht="35.1" customHeight="1" x14ac:dyDescent="0.25">
      <c r="A13" s="343"/>
      <c r="B13" s="344"/>
      <c r="C13" s="344"/>
      <c r="D13" s="344"/>
      <c r="E13" s="361"/>
      <c r="F13" s="359"/>
      <c r="G13" s="359"/>
      <c r="H13" s="359"/>
      <c r="I13" s="359"/>
      <c r="J13" s="359"/>
      <c r="K13" s="359"/>
      <c r="L13" s="359"/>
    </row>
    <row r="14" spans="1:12" s="342" customFormat="1" ht="35.1" customHeight="1" x14ac:dyDescent="0.25">
      <c r="A14" s="343"/>
      <c r="B14" s="344"/>
      <c r="C14" s="344"/>
      <c r="D14" s="344"/>
      <c r="E14" s="361"/>
      <c r="F14" s="359"/>
      <c r="G14" s="359"/>
      <c r="H14" s="359"/>
      <c r="I14" s="359"/>
      <c r="J14" s="359"/>
      <c r="K14" s="359"/>
      <c r="L14" s="359"/>
    </row>
    <row r="15" spans="1:12" s="342" customFormat="1" ht="35.1" customHeight="1" x14ac:dyDescent="0.25">
      <c r="A15" s="343"/>
      <c r="B15" s="344"/>
      <c r="C15" s="344"/>
      <c r="D15" s="344"/>
      <c r="E15" s="361"/>
      <c r="F15" s="359"/>
      <c r="G15" s="359"/>
      <c r="H15" s="359"/>
      <c r="I15" s="359"/>
      <c r="J15" s="359"/>
      <c r="K15" s="359"/>
      <c r="L15" s="359"/>
    </row>
    <row r="16" spans="1:12" s="342" customFormat="1" ht="35.1" customHeight="1" x14ac:dyDescent="0.25">
      <c r="A16" s="343"/>
      <c r="B16" s="344"/>
      <c r="C16" s="344"/>
      <c r="D16" s="344"/>
      <c r="E16" s="361"/>
      <c r="F16" s="359"/>
      <c r="G16" s="359"/>
      <c r="H16" s="359"/>
      <c r="I16" s="359"/>
      <c r="J16" s="359"/>
      <c r="K16" s="359"/>
      <c r="L16" s="359"/>
    </row>
    <row r="17" spans="1:12" s="342" customFormat="1" ht="35.1" customHeight="1" x14ac:dyDescent="0.25">
      <c r="A17" s="343"/>
      <c r="B17" s="344"/>
      <c r="C17" s="344"/>
      <c r="D17" s="344"/>
      <c r="E17" s="361"/>
      <c r="F17" s="359"/>
      <c r="G17" s="359"/>
      <c r="H17" s="359"/>
      <c r="I17" s="359"/>
      <c r="J17" s="359"/>
      <c r="K17" s="359"/>
      <c r="L17" s="359"/>
    </row>
    <row r="18" spans="1:12" s="342" customFormat="1" ht="35.1" customHeight="1" x14ac:dyDescent="0.25">
      <c r="A18" s="343"/>
      <c r="B18" s="344"/>
      <c r="C18" s="344"/>
      <c r="D18" s="344"/>
      <c r="E18" s="361"/>
      <c r="F18" s="359"/>
      <c r="G18" s="359"/>
      <c r="H18" s="359"/>
      <c r="I18" s="359"/>
      <c r="J18" s="359"/>
      <c r="K18" s="359"/>
      <c r="L18" s="359"/>
    </row>
    <row r="19" spans="1:12" s="342" customFormat="1" ht="35.1" customHeight="1" x14ac:dyDescent="0.25">
      <c r="A19" s="343"/>
      <c r="B19" s="344"/>
      <c r="C19" s="344"/>
      <c r="D19" s="344"/>
      <c r="E19" s="361"/>
      <c r="F19" s="359"/>
      <c r="G19" s="359"/>
      <c r="H19" s="359"/>
      <c r="I19" s="359"/>
      <c r="J19" s="359"/>
      <c r="K19" s="359"/>
      <c r="L19" s="359"/>
    </row>
    <row r="20" spans="1:12" s="342" customFormat="1" ht="35.1" customHeight="1" x14ac:dyDescent="0.25">
      <c r="A20" s="343"/>
      <c r="B20" s="344"/>
      <c r="C20" s="344"/>
      <c r="D20" s="344"/>
      <c r="E20" s="361"/>
      <c r="F20" s="359"/>
      <c r="G20" s="359"/>
      <c r="H20" s="359"/>
      <c r="I20" s="359"/>
      <c r="J20" s="359"/>
      <c r="K20" s="359"/>
      <c r="L20" s="359"/>
    </row>
    <row r="21" spans="1:12" s="342" customFormat="1" ht="35.1" customHeight="1" x14ac:dyDescent="0.25">
      <c r="A21" s="5100"/>
      <c r="B21" s="5100"/>
      <c r="C21" s="5100"/>
      <c r="D21" s="5100"/>
      <c r="E21" s="5100"/>
      <c r="F21" s="5100"/>
      <c r="G21" s="5100"/>
      <c r="H21" s="5100"/>
      <c r="I21" s="5100"/>
      <c r="J21" s="5100"/>
      <c r="K21" s="5100"/>
      <c r="L21" s="5100"/>
    </row>
    <row r="22" spans="1:12" s="342" customFormat="1" ht="35.1" customHeight="1" x14ac:dyDescent="0.25">
      <c r="A22" s="5100"/>
      <c r="B22" s="5100"/>
      <c r="C22" s="5100"/>
      <c r="D22" s="5100"/>
      <c r="E22" s="5100"/>
      <c r="F22" s="5100"/>
      <c r="G22" s="5100"/>
      <c r="H22" s="5100"/>
      <c r="I22" s="5100"/>
      <c r="J22" s="5100"/>
      <c r="K22" s="5100"/>
      <c r="L22" s="5100"/>
    </row>
    <row r="23" spans="1:12" s="342" customFormat="1" ht="35.1" customHeight="1" x14ac:dyDescent="0.25">
      <c r="A23" s="5100"/>
      <c r="B23" s="5100"/>
      <c r="C23" s="5100"/>
      <c r="D23" s="5100"/>
      <c r="E23" s="5100"/>
      <c r="F23" s="5100"/>
      <c r="G23" s="5100"/>
      <c r="H23" s="5100"/>
      <c r="I23" s="5100"/>
      <c r="J23" s="5100"/>
      <c r="K23" s="5100"/>
      <c r="L23" s="5100"/>
    </row>
    <row r="24" spans="1:12" s="342" customFormat="1" ht="34.5" customHeight="1" x14ac:dyDescent="0.25">
      <c r="A24" s="343"/>
      <c r="B24" s="344"/>
      <c r="C24" s="344"/>
      <c r="D24" s="344"/>
      <c r="E24" s="361"/>
      <c r="F24" s="359"/>
      <c r="G24" s="359"/>
      <c r="H24" s="359"/>
      <c r="I24" s="359"/>
      <c r="J24" s="359"/>
      <c r="K24" s="359"/>
      <c r="L24" s="359"/>
    </row>
    <row r="25" spans="1:12" s="342" customFormat="1" ht="90.75" customHeight="1" x14ac:dyDescent="0.25">
      <c r="A25" s="5102" t="s">
        <v>2798</v>
      </c>
      <c r="B25" s="5102"/>
      <c r="C25" s="5102"/>
      <c r="D25" s="5102"/>
      <c r="E25" s="5102"/>
      <c r="F25" s="5102"/>
      <c r="G25" s="5102"/>
      <c r="H25" s="5102"/>
      <c r="I25" s="5102"/>
      <c r="J25" s="5102"/>
      <c r="K25" s="5102"/>
      <c r="L25" s="5102"/>
    </row>
    <row r="26" spans="1:12" s="342" customFormat="1" ht="35.1" customHeight="1" x14ac:dyDescent="0.25">
      <c r="A26" s="343"/>
      <c r="B26" s="344"/>
      <c r="C26" s="344"/>
      <c r="D26" s="344"/>
      <c r="E26" s="361"/>
      <c r="F26" s="359"/>
      <c r="G26" s="359"/>
      <c r="H26" s="359"/>
      <c r="I26" s="359"/>
      <c r="J26" s="359"/>
      <c r="K26" s="359"/>
      <c r="L26" s="359"/>
    </row>
    <row r="27" spans="1:12" s="342" customFormat="1" ht="35.1" customHeight="1" x14ac:dyDescent="0.55000000000000004">
      <c r="A27" s="2789" t="s">
        <v>64</v>
      </c>
      <c r="B27" s="2790"/>
      <c r="C27" s="2790" t="s">
        <v>43</v>
      </c>
      <c r="D27" s="5103" t="str">
        <f>'[1]LAP MINGGUAN'!D21</f>
        <v>PEMBANGUNAN GEDUNG TERPADU LABORATORIUM</v>
      </c>
      <c r="E27" s="5103"/>
      <c r="F27" s="2791"/>
      <c r="G27" s="2791"/>
      <c r="H27" s="2791"/>
      <c r="I27" s="2791"/>
      <c r="J27" s="2791"/>
      <c r="K27" s="2791"/>
      <c r="L27" s="2791"/>
    </row>
    <row r="28" spans="1:12" s="342" customFormat="1" ht="35.1" customHeight="1" x14ac:dyDescent="0.55000000000000004">
      <c r="A28" s="2789"/>
      <c r="B28" s="2790"/>
      <c r="C28" s="2790"/>
      <c r="D28" s="2792" t="str">
        <f>'[1]LAP MINGGUAN'!D22</f>
        <v>UNIVERSITAS ISLAM NEGERI SALATIGA</v>
      </c>
      <c r="E28" s="2793"/>
      <c r="F28" s="2791"/>
      <c r="G28" s="2791"/>
      <c r="H28" s="2791"/>
      <c r="I28" s="2791"/>
      <c r="J28" s="2791"/>
      <c r="K28" s="2791"/>
      <c r="L28" s="2791"/>
    </row>
    <row r="29" spans="1:12" s="342" customFormat="1" ht="35.1" customHeight="1" x14ac:dyDescent="0.55000000000000004">
      <c r="A29" s="2789" t="s">
        <v>66</v>
      </c>
      <c r="B29" s="2790"/>
      <c r="C29" s="2790" t="s">
        <v>43</v>
      </c>
      <c r="D29" s="2792" t="str">
        <f>'[1]LAP MINGGUAN'!D23</f>
        <v>PT. PERMATA ANUGERAH YALAPERSADA KSO</v>
      </c>
      <c r="E29" s="2793"/>
      <c r="F29" s="2791"/>
      <c r="G29" s="2791"/>
      <c r="H29" s="2791"/>
      <c r="I29" s="2791"/>
      <c r="J29" s="2791"/>
      <c r="K29" s="2791"/>
      <c r="L29" s="2791"/>
    </row>
    <row r="30" spans="1:12" s="342" customFormat="1" ht="35.1" customHeight="1" x14ac:dyDescent="0.55000000000000004">
      <c r="A30" s="2789"/>
      <c r="B30" s="2790"/>
      <c r="C30" s="2790"/>
      <c r="D30" s="2792" t="str">
        <f>'[1]LAP MINGGUAN'!D24</f>
        <v>PT. SUMBERSARI NUSANTARA GROUP</v>
      </c>
      <c r="E30" s="2793"/>
      <c r="F30" s="2791"/>
      <c r="G30" s="2791"/>
      <c r="H30" s="2791"/>
      <c r="I30" s="2791"/>
      <c r="J30" s="2791"/>
      <c r="K30" s="2791"/>
      <c r="L30" s="2791"/>
    </row>
    <row r="31" spans="1:12" s="342" customFormat="1" ht="35.1" customHeight="1" x14ac:dyDescent="0.55000000000000004">
      <c r="A31" s="2789" t="s">
        <v>68</v>
      </c>
      <c r="B31" s="2790"/>
      <c r="C31" s="2790" t="s">
        <v>43</v>
      </c>
      <c r="D31" s="2792" t="str">
        <f>'[1]LAP MINGGUAN'!D25</f>
        <v>B-2589 / Un.29 / PPK2 / FP.01.1 / 07 / 2025</v>
      </c>
      <c r="E31" s="2793"/>
      <c r="F31" s="2791"/>
      <c r="G31" s="2791"/>
      <c r="H31" s="2791"/>
      <c r="I31" s="2791"/>
      <c r="J31" s="2791"/>
      <c r="K31" s="2791"/>
      <c r="L31" s="2791"/>
    </row>
    <row r="32" spans="1:12" s="342" customFormat="1" ht="35.1" customHeight="1" x14ac:dyDescent="0.55000000000000004">
      <c r="A32" s="2789" t="s">
        <v>70</v>
      </c>
      <c r="B32" s="2790"/>
      <c r="C32" s="2790" t="s">
        <v>43</v>
      </c>
      <c r="D32" s="2794">
        <f>'[1]LAP MINGGUAN'!D26</f>
        <v>42415461000</v>
      </c>
      <c r="E32" s="2793"/>
      <c r="F32" s="2791"/>
      <c r="G32" s="2791"/>
      <c r="H32" s="2791"/>
      <c r="I32" s="2791"/>
      <c r="J32" s="2791"/>
      <c r="K32" s="2791"/>
      <c r="L32" s="2791"/>
    </row>
    <row r="33" spans="1:12" s="342" customFormat="1" ht="35.1" customHeight="1" x14ac:dyDescent="0.55000000000000004">
      <c r="A33" s="2789" t="s">
        <v>72</v>
      </c>
      <c r="B33" s="2790"/>
      <c r="C33" s="2790" t="s">
        <v>43</v>
      </c>
      <c r="D33" s="2792" t="str">
        <f>'[1]LAP MINGGUAN'!D27</f>
        <v>176 Hari</v>
      </c>
      <c r="E33" s="2793"/>
      <c r="F33" s="2791"/>
      <c r="G33" s="2791"/>
      <c r="H33" s="2791"/>
      <c r="I33" s="2791"/>
      <c r="J33" s="2791"/>
      <c r="K33" s="2791"/>
      <c r="L33" s="2791"/>
    </row>
    <row r="34" spans="1:12" s="342" customFormat="1" ht="35.1" customHeight="1" thickBot="1" x14ac:dyDescent="0.3">
      <c r="A34" s="5104"/>
      <c r="B34" s="5105"/>
      <c r="C34" s="2790"/>
      <c r="D34" s="2790"/>
      <c r="E34" s="2793"/>
      <c r="F34" s="2791"/>
      <c r="G34" s="2791"/>
      <c r="H34" s="2791"/>
      <c r="I34" s="2791"/>
      <c r="J34" s="2791"/>
      <c r="K34" s="2791"/>
      <c r="L34" s="2791"/>
    </row>
    <row r="35" spans="1:12" s="348" customFormat="1" ht="44.25" customHeight="1" thickTop="1" x14ac:dyDescent="0.25">
      <c r="A35" s="5081" t="s">
        <v>76</v>
      </c>
      <c r="B35" s="5083" t="s">
        <v>285</v>
      </c>
      <c r="C35" s="5084"/>
      <c r="D35" s="5085"/>
      <c r="E35" s="5089" t="s">
        <v>319</v>
      </c>
      <c r="F35" s="5091" t="s">
        <v>2648</v>
      </c>
      <c r="G35" s="5092"/>
      <c r="H35" s="5092" t="s">
        <v>2649</v>
      </c>
      <c r="I35" s="5092"/>
      <c r="J35" s="5096" t="s">
        <v>2799</v>
      </c>
      <c r="K35" s="5096"/>
      <c r="L35" s="5097"/>
    </row>
    <row r="36" spans="1:12" s="349" customFormat="1" ht="69.75" customHeight="1" thickBot="1" x14ac:dyDescent="0.3">
      <c r="A36" s="5082"/>
      <c r="B36" s="5086"/>
      <c r="C36" s="5087"/>
      <c r="D36" s="5088"/>
      <c r="E36" s="5090"/>
      <c r="F36" s="2795" t="s">
        <v>81</v>
      </c>
      <c r="G36" s="2796" t="s">
        <v>80</v>
      </c>
      <c r="H36" s="2796" t="s">
        <v>81</v>
      </c>
      <c r="I36" s="2796" t="s">
        <v>80</v>
      </c>
      <c r="J36" s="2797" t="s">
        <v>81</v>
      </c>
      <c r="K36" s="2797" t="s">
        <v>80</v>
      </c>
      <c r="L36" s="2798" t="s">
        <v>82</v>
      </c>
    </row>
    <row r="37" spans="1:12" s="349" customFormat="1" ht="38.25" customHeight="1" x14ac:dyDescent="0.25">
      <c r="A37" s="2799"/>
      <c r="B37" s="2800"/>
      <c r="C37" s="2801"/>
      <c r="D37" s="2802"/>
      <c r="E37" s="2803"/>
      <c r="F37" s="2803"/>
      <c r="G37" s="2803"/>
      <c r="H37" s="2803"/>
      <c r="I37" s="2803"/>
      <c r="J37" s="2803"/>
      <c r="K37" s="2803"/>
      <c r="L37" s="2803"/>
    </row>
    <row r="38" spans="1:12" s="342" customFormat="1" ht="42" customHeight="1" x14ac:dyDescent="0.25">
      <c r="A38" s="2804"/>
      <c r="B38" s="2805" t="s">
        <v>112</v>
      </c>
      <c r="C38" s="2806"/>
      <c r="D38" s="2807"/>
      <c r="E38" s="2808">
        <f>SUM('[1]LAP MINGGUAN'!L36:L42)</f>
        <v>0.53936634452845655</v>
      </c>
      <c r="F38" s="2809">
        <v>0</v>
      </c>
      <c r="G38" s="2810">
        <f>F38*E38/100</f>
        <v>0</v>
      </c>
      <c r="H38" s="2810">
        <f>REKAP!J40</f>
        <v>90.394577892238217</v>
      </c>
      <c r="I38" s="2810">
        <f>REKAP!K40</f>
        <v>0.48755793042929357</v>
      </c>
      <c r="J38" s="2810">
        <f>F38+H38</f>
        <v>90.394577892238217</v>
      </c>
      <c r="K38" s="2810">
        <f>G38+I38</f>
        <v>0.48755793042929357</v>
      </c>
      <c r="L38" s="2809"/>
    </row>
    <row r="39" spans="1:12" s="342" customFormat="1" ht="40.5" customHeight="1" x14ac:dyDescent="0.25">
      <c r="A39" s="2804" t="s">
        <v>287</v>
      </c>
      <c r="B39" s="2805" t="s">
        <v>113</v>
      </c>
      <c r="C39" s="2806"/>
      <c r="D39" s="2807"/>
      <c r="E39" s="2808">
        <f>'[1]LAP MINGGUAN'!K111/'[1]LAP MINGGUAN'!$K$4320*100</f>
        <v>0.44706757696265936</v>
      </c>
      <c r="F39" s="2809">
        <v>0</v>
      </c>
      <c r="G39" s="2810">
        <f t="shared" ref="G39:G45" si="0">F39*E39/100</f>
        <v>0</v>
      </c>
      <c r="H39" s="2810">
        <f>REKAP!J41</f>
        <v>65.17475237552884</v>
      </c>
      <c r="I39" s="2810">
        <f>REKAP!K41</f>
        <v>0.29137518623669006</v>
      </c>
      <c r="J39" s="2810">
        <f>F39+H39</f>
        <v>65.17475237552884</v>
      </c>
      <c r="K39" s="2810">
        <f>G39+I39</f>
        <v>0.29137518623669006</v>
      </c>
      <c r="L39" s="2809"/>
    </row>
    <row r="40" spans="1:12" s="342" customFormat="1" ht="24.9" hidden="1" customHeight="1" x14ac:dyDescent="0.25">
      <c r="A40" s="2804" t="s">
        <v>288</v>
      </c>
      <c r="B40" s="2805" t="s">
        <v>114</v>
      </c>
      <c r="C40" s="2811"/>
      <c r="D40" s="2811"/>
      <c r="E40" s="2812"/>
      <c r="F40" s="2809">
        <v>0</v>
      </c>
      <c r="G40" s="2810">
        <f t="shared" si="0"/>
        <v>0</v>
      </c>
      <c r="H40" s="2810" t="e">
        <f>REKAP!J42</f>
        <v>#DIV/0!</v>
      </c>
      <c r="I40" s="2810">
        <f>REKAP!K42</f>
        <v>0</v>
      </c>
      <c r="J40" s="2810" t="e">
        <f t="shared" ref="J40:K45" si="1">F40+H40</f>
        <v>#DIV/0!</v>
      </c>
      <c r="K40" s="2810">
        <f t="shared" si="1"/>
        <v>0</v>
      </c>
      <c r="L40" s="2809"/>
    </row>
    <row r="41" spans="1:12" s="342" customFormat="1" ht="38.25" customHeight="1" x14ac:dyDescent="0.25">
      <c r="A41" s="2804" t="s">
        <v>289</v>
      </c>
      <c r="B41" s="2805" t="s">
        <v>115</v>
      </c>
      <c r="C41" s="2806"/>
      <c r="D41" s="2807"/>
      <c r="E41" s="2808">
        <f>'[1]LAP MINGGUAN'!K1364/'[1]LAP MINGGUAN'!$K$4320*100</f>
        <v>59.288163733464103</v>
      </c>
      <c r="F41" s="2809">
        <v>0</v>
      </c>
      <c r="G41" s="2810">
        <f t="shared" si="0"/>
        <v>0</v>
      </c>
      <c r="H41" s="2810">
        <f>REKAP!J43</f>
        <v>74.209560556809578</v>
      </c>
      <c r="I41" s="2810">
        <f>REKAP!K43</f>
        <v>43.997485768805454</v>
      </c>
      <c r="J41" s="2810">
        <f t="shared" si="1"/>
        <v>74.209560556809578</v>
      </c>
      <c r="K41" s="2810">
        <f t="shared" si="1"/>
        <v>43.997485768805454</v>
      </c>
      <c r="L41" s="2809"/>
    </row>
    <row r="42" spans="1:12" s="350" customFormat="1" ht="45.75" customHeight="1" x14ac:dyDescent="0.25">
      <c r="A42" s="2813" t="s">
        <v>296</v>
      </c>
      <c r="B42" s="2814" t="s">
        <v>126</v>
      </c>
      <c r="C42" s="2815"/>
      <c r="D42" s="2816"/>
      <c r="E42" s="2808">
        <f>'[1]LAP MINGGUAN'!K2089/'[1]LAP MINGGUAN'!$K$4320*100</f>
        <v>18.24623194530454</v>
      </c>
      <c r="F42" s="2809">
        <v>0</v>
      </c>
      <c r="G42" s="2810">
        <f t="shared" si="0"/>
        <v>0</v>
      </c>
      <c r="H42" s="2810">
        <f>REKAP!J44</f>
        <v>0</v>
      </c>
      <c r="I42" s="2810">
        <f>REKAP!K44</f>
        <v>0</v>
      </c>
      <c r="J42" s="2810">
        <f t="shared" si="1"/>
        <v>0</v>
      </c>
      <c r="K42" s="2810">
        <f t="shared" si="1"/>
        <v>0</v>
      </c>
      <c r="L42" s="2817"/>
    </row>
    <row r="43" spans="1:12" s="342" customFormat="1" ht="42" customHeight="1" x14ac:dyDescent="0.25">
      <c r="A43" s="2818" t="s">
        <v>309</v>
      </c>
      <c r="B43" s="2805" t="s">
        <v>142</v>
      </c>
      <c r="C43" s="2806"/>
      <c r="D43" s="2807"/>
      <c r="E43" s="2808">
        <f>'[1]LAP MINGGUAN'!K2623/'[1]LAP MINGGUAN'!$K$4320*100</f>
        <v>4.4564549655199519</v>
      </c>
      <c r="F43" s="2809">
        <v>0</v>
      </c>
      <c r="G43" s="2810">
        <f t="shared" si="0"/>
        <v>0</v>
      </c>
      <c r="H43" s="2810">
        <f>REKAP!J45</f>
        <v>0</v>
      </c>
      <c r="I43" s="2810">
        <f>REKAP!K45</f>
        <v>0</v>
      </c>
      <c r="J43" s="2810">
        <f t="shared" si="1"/>
        <v>0</v>
      </c>
      <c r="K43" s="2810">
        <f t="shared" si="1"/>
        <v>0</v>
      </c>
      <c r="L43" s="2809"/>
    </row>
    <row r="44" spans="1:12" s="342" customFormat="1" ht="42" customHeight="1" x14ac:dyDescent="0.25">
      <c r="A44" s="2804" t="s">
        <v>313</v>
      </c>
      <c r="B44" s="2819" t="s">
        <v>162</v>
      </c>
      <c r="C44" s="2820"/>
      <c r="D44" s="2821"/>
      <c r="E44" s="2808">
        <f>'[1]LAP MINGGUAN'!K3378/'[1]LAP MINGGUAN'!$K$4320*100</f>
        <v>9.0532856823043595</v>
      </c>
      <c r="F44" s="2809">
        <v>0</v>
      </c>
      <c r="G44" s="2810">
        <f t="shared" si="0"/>
        <v>0</v>
      </c>
      <c r="H44" s="2810">
        <f>REKAP!J46</f>
        <v>0</v>
      </c>
      <c r="I44" s="2810">
        <f>REKAP!K46</f>
        <v>0</v>
      </c>
      <c r="J44" s="2810">
        <f t="shared" si="1"/>
        <v>0</v>
      </c>
      <c r="K44" s="2810">
        <f t="shared" si="1"/>
        <v>0</v>
      </c>
      <c r="L44" s="2809"/>
    </row>
    <row r="45" spans="1:12" s="342" customFormat="1" ht="42" customHeight="1" thickBot="1" x14ac:dyDescent="0.3">
      <c r="A45" s="2804" t="s">
        <v>314</v>
      </c>
      <c r="B45" s="2819" t="s">
        <v>182</v>
      </c>
      <c r="C45" s="2820"/>
      <c r="D45" s="2821"/>
      <c r="E45" s="2808">
        <f>('[1]LAP MINGGUAN'!K3647+'[1]LAP MINGGUAN'!K3708+'[1]LAP MINGGUAN'!K3744+'[1]LAP MINGGUAN'!K3801+'[1]LAP MINGGUAN'!K3814+'[1]LAP MINGGUAN'!K3911+'[1]LAP MINGGUAN'!K3986+'[1]LAP MINGGUAN'!K4140+'[1]LAP MINGGUAN'!K4222+'[1]LAP MINGGUAN'!K4277+'[1]LAP MINGGUAN'!K4319)/'[1]LAP MINGGUAN'!$K$4320*100</f>
        <v>7.9694297519159063</v>
      </c>
      <c r="F45" s="2809">
        <v>0</v>
      </c>
      <c r="G45" s="2810">
        <f t="shared" si="0"/>
        <v>0</v>
      </c>
      <c r="H45" s="2810">
        <f>REKAP!J47</f>
        <v>4.8447076752118656</v>
      </c>
      <c r="I45" s="2810">
        <f>REKAP!K47</f>
        <v>0.38609557486168788</v>
      </c>
      <c r="J45" s="2810">
        <f>F45+H45</f>
        <v>4.8447076752118656</v>
      </c>
      <c r="K45" s="2810">
        <f t="shared" si="1"/>
        <v>0.38609557486168788</v>
      </c>
      <c r="L45" s="2809"/>
    </row>
    <row r="46" spans="1:12" s="342" customFormat="1" ht="24.9" hidden="1" customHeight="1" x14ac:dyDescent="0.25">
      <c r="A46" s="2822" t="s">
        <v>316</v>
      </c>
      <c r="B46" s="2823" t="s">
        <v>197</v>
      </c>
      <c r="C46" s="2823"/>
      <c r="D46" s="2823"/>
      <c r="E46" s="2808"/>
      <c r="F46" s="2809"/>
      <c r="G46" s="2810"/>
      <c r="H46" s="2810"/>
      <c r="I46" s="2810"/>
      <c r="J46" s="2810"/>
      <c r="K46" s="2810"/>
      <c r="L46" s="2809"/>
    </row>
    <row r="47" spans="1:12" s="342" customFormat="1" ht="24.9" hidden="1" customHeight="1" x14ac:dyDescent="0.25">
      <c r="A47" s="2822" t="s">
        <v>290</v>
      </c>
      <c r="B47" s="2823" t="s">
        <v>116</v>
      </c>
      <c r="C47" s="2823"/>
      <c r="D47" s="2823"/>
      <c r="E47" s="2808">
        <f>'[1]LAP MINGGUAN'!K2094/'[1]LAP MINGGUAN'!$K$4320*100</f>
        <v>0</v>
      </c>
      <c r="F47" s="2809"/>
      <c r="G47" s="2810"/>
      <c r="H47" s="2810"/>
      <c r="I47" s="2810"/>
      <c r="J47" s="2810"/>
      <c r="K47" s="2810"/>
      <c r="L47" s="2809"/>
    </row>
    <row r="48" spans="1:12" s="342" customFormat="1" ht="24.9" hidden="1" customHeight="1" x14ac:dyDescent="0.25">
      <c r="A48" s="2822" t="s">
        <v>288</v>
      </c>
      <c r="B48" s="2823" t="s">
        <v>198</v>
      </c>
      <c r="C48" s="2823"/>
      <c r="D48" s="2823"/>
      <c r="E48" s="2808">
        <f>'[1]LAP MINGGUAN'!K2095/'[1]LAP MINGGUAN'!$K$4320*100</f>
        <v>0</v>
      </c>
      <c r="F48" s="2809"/>
      <c r="G48" s="2810"/>
      <c r="H48" s="2810"/>
      <c r="I48" s="2810"/>
      <c r="J48" s="2810"/>
      <c r="K48" s="2810"/>
      <c r="L48" s="2809"/>
    </row>
    <row r="49" spans="1:12" s="342" customFormat="1" ht="24.9" hidden="1" customHeight="1" x14ac:dyDescent="0.25">
      <c r="A49" s="2822" t="s">
        <v>287</v>
      </c>
      <c r="B49" s="2823" t="s">
        <v>126</v>
      </c>
      <c r="C49" s="2823"/>
      <c r="D49" s="2823"/>
      <c r="E49" s="2808">
        <f>'[1]LAP MINGGUAN'!K2096/'[1]LAP MINGGUAN'!$K$4320*100</f>
        <v>0</v>
      </c>
      <c r="F49" s="2809"/>
      <c r="G49" s="2810"/>
      <c r="H49" s="2810"/>
      <c r="I49" s="2810"/>
      <c r="J49" s="2810"/>
      <c r="K49" s="2810"/>
      <c r="L49" s="2809"/>
    </row>
    <row r="50" spans="1:12" s="342" customFormat="1" ht="24.9" hidden="1" customHeight="1" x14ac:dyDescent="0.25">
      <c r="A50" s="2822" t="s">
        <v>290</v>
      </c>
      <c r="B50" s="2823" t="s">
        <v>128</v>
      </c>
      <c r="C50" s="2823"/>
      <c r="D50" s="2823"/>
      <c r="E50" s="2808">
        <f>'[1]LAP MINGGUAN'!K2097/'[1]LAP MINGGUAN'!$K$4320*100</f>
        <v>0</v>
      </c>
      <c r="F50" s="2809"/>
      <c r="G50" s="2810"/>
      <c r="H50" s="2810"/>
      <c r="I50" s="2810"/>
      <c r="J50" s="2810"/>
      <c r="K50" s="2810"/>
      <c r="L50" s="2809"/>
    </row>
    <row r="51" spans="1:12" s="342" customFormat="1" ht="24.9" hidden="1" customHeight="1" x14ac:dyDescent="0.25">
      <c r="A51" s="2822" t="s">
        <v>288</v>
      </c>
      <c r="B51" s="2823" t="s">
        <v>199</v>
      </c>
      <c r="C51" s="2823"/>
      <c r="D51" s="2823"/>
      <c r="E51" s="2808">
        <f>'[1]LAP MINGGUAN'!K2098/'[1]LAP MINGGUAN'!$K$4320*100</f>
        <v>0</v>
      </c>
      <c r="F51" s="2809"/>
      <c r="G51" s="2810"/>
      <c r="H51" s="2810"/>
      <c r="I51" s="2810"/>
      <c r="J51" s="2810"/>
      <c r="K51" s="2810"/>
      <c r="L51" s="2809"/>
    </row>
    <row r="52" spans="1:12" s="342" customFormat="1" ht="24.9" hidden="1" customHeight="1" x14ac:dyDescent="0.25">
      <c r="A52" s="2822" t="s">
        <v>292</v>
      </c>
      <c r="B52" s="2823" t="s">
        <v>133</v>
      </c>
      <c r="C52" s="2823"/>
      <c r="D52" s="2823"/>
      <c r="E52" s="2808">
        <v>0</v>
      </c>
      <c r="F52" s="2809"/>
      <c r="G52" s="2810"/>
      <c r="H52" s="2810"/>
      <c r="I52" s="2810"/>
      <c r="J52" s="2810"/>
      <c r="K52" s="2810"/>
      <c r="L52" s="2809"/>
    </row>
    <row r="53" spans="1:12" s="342" customFormat="1" ht="24.9" hidden="1" customHeight="1" x14ac:dyDescent="0.25">
      <c r="A53" s="2822" t="s">
        <v>297</v>
      </c>
      <c r="B53" s="2823" t="s">
        <v>200</v>
      </c>
      <c r="C53" s="2823"/>
      <c r="D53" s="2823"/>
      <c r="E53" s="2808">
        <f>'[1]LAP MINGGUAN'!K2100/'[1]LAP MINGGUAN'!$K$4320*100</f>
        <v>2.0166932880143463E-3</v>
      </c>
      <c r="F53" s="2809"/>
      <c r="G53" s="2810"/>
      <c r="H53" s="2810"/>
      <c r="I53" s="2810"/>
      <c r="J53" s="2810"/>
      <c r="K53" s="2810"/>
      <c r="L53" s="2809"/>
    </row>
    <row r="54" spans="1:12" s="342" customFormat="1" ht="24.9" hidden="1" customHeight="1" x14ac:dyDescent="0.25">
      <c r="A54" s="2822" t="s">
        <v>289</v>
      </c>
      <c r="B54" s="2823" t="s">
        <v>142</v>
      </c>
      <c r="C54" s="2823"/>
      <c r="D54" s="2823"/>
      <c r="E54" s="2808">
        <f>'[1]LAP MINGGUAN'!K2101/'[1]LAP MINGGUAN'!$K$4320*100</f>
        <v>4.0808628971840302E-5</v>
      </c>
      <c r="F54" s="2809"/>
      <c r="G54" s="2810"/>
      <c r="H54" s="2810"/>
      <c r="I54" s="2810"/>
      <c r="J54" s="2810"/>
      <c r="K54" s="2810"/>
      <c r="L54" s="2809"/>
    </row>
    <row r="55" spans="1:12" s="342" customFormat="1" ht="24.9" hidden="1" customHeight="1" x14ac:dyDescent="0.25">
      <c r="A55" s="2822" t="s">
        <v>290</v>
      </c>
      <c r="B55" s="2823" t="s">
        <v>143</v>
      </c>
      <c r="C55" s="2823"/>
      <c r="D55" s="2823"/>
      <c r="E55" s="2808">
        <f>'[1]LAP MINGGUAN'!K2102/'[1]LAP MINGGUAN'!$K$4320*100</f>
        <v>4.0808628971840302E-5</v>
      </c>
      <c r="F55" s="2809"/>
      <c r="G55" s="2810"/>
      <c r="H55" s="2810"/>
      <c r="I55" s="2810"/>
      <c r="J55" s="2810"/>
      <c r="K55" s="2810"/>
      <c r="L55" s="2809"/>
    </row>
    <row r="56" spans="1:12" s="342" customFormat="1" ht="24.9" hidden="1" customHeight="1" x14ac:dyDescent="0.25">
      <c r="A56" s="2822" t="s">
        <v>288</v>
      </c>
      <c r="B56" s="2823" t="s">
        <v>144</v>
      </c>
      <c r="C56" s="2823"/>
      <c r="D56" s="2823"/>
      <c r="E56" s="2808">
        <f>'[1]LAP MINGGUAN'!K2103/'[1]LAP MINGGUAN'!$K$4320*100</f>
        <v>4.0808628971840302E-5</v>
      </c>
      <c r="F56" s="2809"/>
      <c r="G56" s="2810"/>
      <c r="H56" s="2810"/>
      <c r="I56" s="2810"/>
      <c r="J56" s="2810"/>
      <c r="K56" s="2810"/>
      <c r="L56" s="2809"/>
    </row>
    <row r="57" spans="1:12" s="342" customFormat="1" ht="24.9" hidden="1" customHeight="1" x14ac:dyDescent="0.25">
      <c r="A57" s="2822" t="s">
        <v>292</v>
      </c>
      <c r="B57" s="2823" t="s">
        <v>156</v>
      </c>
      <c r="C57" s="2823"/>
      <c r="D57" s="2823"/>
      <c r="E57" s="2808">
        <f>'[1]LAP MINGGUAN'!K2104/'[1]LAP MINGGUAN'!$K$4320*100</f>
        <v>3.9928090054888824E-4</v>
      </c>
      <c r="F57" s="2809"/>
      <c r="G57" s="2810"/>
      <c r="H57" s="2810"/>
      <c r="I57" s="2810"/>
      <c r="J57" s="2810"/>
      <c r="K57" s="2810"/>
      <c r="L57" s="2809"/>
    </row>
    <row r="58" spans="1:12" s="342" customFormat="1" ht="24.9" hidden="1" customHeight="1" x14ac:dyDescent="0.25">
      <c r="A58" s="2822" t="s">
        <v>297</v>
      </c>
      <c r="B58" s="2823" t="s">
        <v>201</v>
      </c>
      <c r="C58" s="2823"/>
      <c r="D58" s="2823"/>
      <c r="E58" s="2808">
        <f>'[1]LAP MINGGUAN'!K2105/'[1]LAP MINGGUAN'!$K$4320*100</f>
        <v>2.1146289558135426E-4</v>
      </c>
      <c r="F58" s="2809"/>
      <c r="G58" s="2810"/>
      <c r="H58" s="2810"/>
      <c r="I58" s="2810"/>
      <c r="J58" s="2810"/>
      <c r="K58" s="2810"/>
      <c r="L58" s="2809"/>
    </row>
    <row r="59" spans="1:12" s="342" customFormat="1" ht="24.9" hidden="1" customHeight="1" x14ac:dyDescent="0.25">
      <c r="A59" s="2822" t="s">
        <v>296</v>
      </c>
      <c r="B59" s="2823" t="s">
        <v>162</v>
      </c>
      <c r="C59" s="2823"/>
      <c r="D59" s="2823"/>
      <c r="E59" s="2808">
        <f>'[1]LAP MINGGUAN'!K2106/'[1]LAP MINGGUAN'!$K$4320*100</f>
        <v>5.8430536936953164E-3</v>
      </c>
      <c r="F59" s="2809"/>
      <c r="G59" s="2810"/>
      <c r="H59" s="2810"/>
      <c r="I59" s="2810"/>
      <c r="J59" s="2810"/>
      <c r="K59" s="2810"/>
      <c r="L59" s="2809"/>
    </row>
    <row r="60" spans="1:12" s="342" customFormat="1" ht="24.9" hidden="1" customHeight="1" x14ac:dyDescent="0.25">
      <c r="A60" s="2822" t="s">
        <v>290</v>
      </c>
      <c r="B60" s="2823" t="s">
        <v>163</v>
      </c>
      <c r="C60" s="2823"/>
      <c r="D60" s="2823"/>
      <c r="E60" s="2808">
        <v>0</v>
      </c>
      <c r="F60" s="2809"/>
      <c r="G60" s="2810"/>
      <c r="H60" s="2810"/>
      <c r="I60" s="2810"/>
      <c r="J60" s="2810"/>
      <c r="K60" s="2810"/>
      <c r="L60" s="2809"/>
    </row>
    <row r="61" spans="1:12" s="342" customFormat="1" ht="24.9" hidden="1" customHeight="1" x14ac:dyDescent="0.25">
      <c r="A61" s="2822" t="s">
        <v>317</v>
      </c>
      <c r="B61" s="2823" t="s">
        <v>202</v>
      </c>
      <c r="C61" s="2823"/>
      <c r="D61" s="2823"/>
      <c r="E61" s="2808"/>
      <c r="F61" s="2809"/>
      <c r="G61" s="2810"/>
      <c r="H61" s="2810"/>
      <c r="I61" s="2810"/>
      <c r="J61" s="2810"/>
      <c r="K61" s="2810"/>
      <c r="L61" s="2809"/>
    </row>
    <row r="62" spans="1:12" s="342" customFormat="1" ht="24.9" hidden="1" customHeight="1" x14ac:dyDescent="0.25">
      <c r="A62" s="2822" t="s">
        <v>286</v>
      </c>
      <c r="B62" s="2823" t="s">
        <v>115</v>
      </c>
      <c r="C62" s="2823"/>
      <c r="D62" s="2823"/>
      <c r="E62" s="2808"/>
      <c r="F62" s="2809"/>
      <c r="G62" s="2810"/>
      <c r="H62" s="2810"/>
      <c r="I62" s="2810"/>
      <c r="J62" s="2810"/>
      <c r="K62" s="2810"/>
      <c r="L62" s="2809"/>
    </row>
    <row r="63" spans="1:12" s="342" customFormat="1" ht="24.9" hidden="1" customHeight="1" x14ac:dyDescent="0.25">
      <c r="A63" s="2822" t="s">
        <v>290</v>
      </c>
      <c r="B63" s="2823" t="s">
        <v>116</v>
      </c>
      <c r="C63" s="2823"/>
      <c r="D63" s="2823"/>
      <c r="E63" s="2808"/>
      <c r="F63" s="2809"/>
      <c r="G63" s="2810"/>
      <c r="H63" s="2810"/>
      <c r="I63" s="2810"/>
      <c r="J63" s="2810"/>
      <c r="K63" s="2810"/>
      <c r="L63" s="2809"/>
    </row>
    <row r="64" spans="1:12" s="342" customFormat="1" ht="24.9" hidden="1" customHeight="1" x14ac:dyDescent="0.25">
      <c r="A64" s="2822" t="s">
        <v>288</v>
      </c>
      <c r="B64" s="2823" t="s">
        <v>117</v>
      </c>
      <c r="C64" s="2823"/>
      <c r="D64" s="2823"/>
      <c r="E64" s="2808"/>
      <c r="F64" s="2809"/>
      <c r="G64" s="2810"/>
      <c r="H64" s="2810"/>
      <c r="I64" s="2810"/>
      <c r="J64" s="2810"/>
      <c r="K64" s="2810"/>
      <c r="L64" s="2809"/>
    </row>
    <row r="65" spans="1:12" s="342" customFormat="1" ht="24.9" hidden="1" customHeight="1" x14ac:dyDescent="0.25">
      <c r="A65" s="2822" t="s">
        <v>292</v>
      </c>
      <c r="B65" s="2823" t="s">
        <v>118</v>
      </c>
      <c r="C65" s="2823"/>
      <c r="D65" s="2823"/>
      <c r="E65" s="2808"/>
      <c r="F65" s="2809"/>
      <c r="G65" s="2810"/>
      <c r="H65" s="2810"/>
      <c r="I65" s="2810"/>
      <c r="J65" s="2810"/>
      <c r="K65" s="2810"/>
      <c r="L65" s="2809"/>
    </row>
    <row r="66" spans="1:12" s="342" customFormat="1" ht="24.9" hidden="1" customHeight="1" x14ac:dyDescent="0.25">
      <c r="A66" s="2822" t="s">
        <v>287</v>
      </c>
      <c r="B66" s="2823" t="s">
        <v>126</v>
      </c>
      <c r="C66" s="2823"/>
      <c r="D66" s="2823"/>
      <c r="E66" s="2808"/>
      <c r="F66" s="2809"/>
      <c r="G66" s="2810"/>
      <c r="H66" s="2810"/>
      <c r="I66" s="2810"/>
      <c r="J66" s="2810"/>
      <c r="K66" s="2810"/>
      <c r="L66" s="2809"/>
    </row>
    <row r="67" spans="1:12" s="342" customFormat="1" ht="24.9" hidden="1" customHeight="1" x14ac:dyDescent="0.25">
      <c r="A67" s="2822" t="s">
        <v>290</v>
      </c>
      <c r="B67" s="2823" t="s">
        <v>116</v>
      </c>
      <c r="C67" s="2823"/>
      <c r="D67" s="2823"/>
      <c r="E67" s="2808"/>
      <c r="F67" s="2809"/>
      <c r="G67" s="2810"/>
      <c r="H67" s="2810"/>
      <c r="I67" s="2810"/>
      <c r="J67" s="2810"/>
      <c r="K67" s="2810"/>
      <c r="L67" s="2809"/>
    </row>
    <row r="68" spans="1:12" s="342" customFormat="1" ht="24.9" hidden="1" customHeight="1" x14ac:dyDescent="0.25">
      <c r="A68" s="2822" t="s">
        <v>288</v>
      </c>
      <c r="B68" s="2823" t="s">
        <v>127</v>
      </c>
      <c r="C68" s="2823"/>
      <c r="D68" s="2823"/>
      <c r="E68" s="2808"/>
      <c r="F68" s="2809"/>
      <c r="G68" s="2810"/>
      <c r="H68" s="2810"/>
      <c r="I68" s="2810"/>
      <c r="J68" s="2810"/>
      <c r="K68" s="2810"/>
      <c r="L68" s="2809"/>
    </row>
    <row r="69" spans="1:12" s="342" customFormat="1" ht="24.9" hidden="1" customHeight="1" x14ac:dyDescent="0.25">
      <c r="A69" s="2822" t="s">
        <v>292</v>
      </c>
      <c r="B69" s="2823" t="s">
        <v>128</v>
      </c>
      <c r="C69" s="2823"/>
      <c r="D69" s="2823"/>
      <c r="E69" s="2808"/>
      <c r="F69" s="2809"/>
      <c r="G69" s="2810"/>
      <c r="H69" s="2810"/>
      <c r="I69" s="2810"/>
      <c r="J69" s="2810"/>
      <c r="K69" s="2810"/>
      <c r="L69" s="2809"/>
    </row>
    <row r="70" spans="1:12" s="342" customFormat="1" ht="24.9" hidden="1" customHeight="1" x14ac:dyDescent="0.25">
      <c r="A70" s="2822" t="s">
        <v>297</v>
      </c>
      <c r="B70" s="2823" t="s">
        <v>130</v>
      </c>
      <c r="C70" s="2823"/>
      <c r="D70" s="2823"/>
      <c r="E70" s="2808"/>
      <c r="F70" s="2809"/>
      <c r="G70" s="2810"/>
      <c r="H70" s="2810"/>
      <c r="I70" s="2810"/>
      <c r="J70" s="2810"/>
      <c r="K70" s="2810"/>
      <c r="L70" s="2809"/>
    </row>
    <row r="71" spans="1:12" s="342" customFormat="1" ht="24.9" hidden="1" customHeight="1" x14ac:dyDescent="0.25">
      <c r="A71" s="2822" t="s">
        <v>298</v>
      </c>
      <c r="B71" s="2823" t="s">
        <v>129</v>
      </c>
      <c r="C71" s="2823"/>
      <c r="D71" s="2823"/>
      <c r="E71" s="2808"/>
      <c r="F71" s="2809"/>
      <c r="G71" s="2810"/>
      <c r="H71" s="2810"/>
      <c r="I71" s="2810"/>
      <c r="J71" s="2810"/>
      <c r="K71" s="2810"/>
      <c r="L71" s="2809"/>
    </row>
    <row r="72" spans="1:12" s="342" customFormat="1" ht="24.9" hidden="1" customHeight="1" x14ac:dyDescent="0.25">
      <c r="A72" s="2822" t="s">
        <v>293</v>
      </c>
      <c r="B72" s="2823" t="s">
        <v>133</v>
      </c>
      <c r="C72" s="2823"/>
      <c r="D72" s="2823"/>
      <c r="E72" s="2808"/>
      <c r="F72" s="2809"/>
      <c r="G72" s="2810"/>
      <c r="H72" s="2810"/>
      <c r="I72" s="2810"/>
      <c r="J72" s="2810"/>
      <c r="K72" s="2810"/>
      <c r="L72" s="2809"/>
    </row>
    <row r="73" spans="1:12" s="342" customFormat="1" ht="24.9" hidden="1" customHeight="1" x14ac:dyDescent="0.25">
      <c r="A73" s="2822" t="s">
        <v>294</v>
      </c>
      <c r="B73" s="2823" t="s">
        <v>203</v>
      </c>
      <c r="C73" s="2823"/>
      <c r="D73" s="2823"/>
      <c r="E73" s="2808"/>
      <c r="F73" s="2809"/>
      <c r="G73" s="2810"/>
      <c r="H73" s="2810"/>
      <c r="I73" s="2810"/>
      <c r="J73" s="2810"/>
      <c r="K73" s="2810"/>
      <c r="L73" s="2809"/>
    </row>
    <row r="74" spans="1:12" s="342" customFormat="1" ht="24.9" hidden="1" customHeight="1" x14ac:dyDescent="0.25">
      <c r="A74" s="2822" t="s">
        <v>295</v>
      </c>
      <c r="B74" s="2823" t="s">
        <v>204</v>
      </c>
      <c r="C74" s="2823"/>
      <c r="D74" s="2823"/>
      <c r="E74" s="2808"/>
      <c r="F74" s="2809"/>
      <c r="G74" s="2810"/>
      <c r="H74" s="2810"/>
      <c r="I74" s="2810"/>
      <c r="J74" s="2810"/>
      <c r="K74" s="2810"/>
      <c r="L74" s="2809"/>
    </row>
    <row r="75" spans="1:12" s="342" customFormat="1" ht="24.9" hidden="1" customHeight="1" x14ac:dyDescent="0.25">
      <c r="A75" s="2822" t="s">
        <v>289</v>
      </c>
      <c r="B75" s="2823" t="s">
        <v>142</v>
      </c>
      <c r="C75" s="2823"/>
      <c r="D75" s="2823"/>
      <c r="E75" s="2808"/>
      <c r="F75" s="2809"/>
      <c r="G75" s="2810"/>
      <c r="H75" s="2810"/>
      <c r="I75" s="2810"/>
      <c r="J75" s="2810"/>
      <c r="K75" s="2810"/>
      <c r="L75" s="2809"/>
    </row>
    <row r="76" spans="1:12" s="342" customFormat="1" ht="24.9" hidden="1" customHeight="1" x14ac:dyDescent="0.25">
      <c r="A76" s="2822" t="s">
        <v>290</v>
      </c>
      <c r="B76" s="2823" t="s">
        <v>205</v>
      </c>
      <c r="C76" s="2823"/>
      <c r="D76" s="2823"/>
      <c r="E76" s="2808"/>
      <c r="F76" s="2809"/>
      <c r="G76" s="2810"/>
      <c r="H76" s="2810"/>
      <c r="I76" s="2810"/>
      <c r="J76" s="2810"/>
      <c r="K76" s="2810"/>
      <c r="L76" s="2809"/>
    </row>
    <row r="77" spans="1:12" s="342" customFormat="1" ht="24.9" hidden="1" customHeight="1" x14ac:dyDescent="0.25">
      <c r="A77" s="2822" t="s">
        <v>288</v>
      </c>
      <c r="B77" s="2823" t="s">
        <v>143</v>
      </c>
      <c r="C77" s="2823"/>
      <c r="D77" s="2823"/>
      <c r="E77" s="2808"/>
      <c r="F77" s="2809"/>
      <c r="G77" s="2810"/>
      <c r="H77" s="2810"/>
      <c r="I77" s="2810"/>
      <c r="J77" s="2810"/>
      <c r="K77" s="2810"/>
      <c r="L77" s="2809"/>
    </row>
    <row r="78" spans="1:12" s="342" customFormat="1" ht="24.9" hidden="1" customHeight="1" x14ac:dyDescent="0.25">
      <c r="A78" s="2822" t="s">
        <v>292</v>
      </c>
      <c r="B78" s="2823" t="s">
        <v>144</v>
      </c>
      <c r="C78" s="2823"/>
      <c r="D78" s="2823"/>
      <c r="E78" s="2808"/>
      <c r="F78" s="2809"/>
      <c r="G78" s="2810"/>
      <c r="H78" s="2810"/>
      <c r="I78" s="2810"/>
      <c r="J78" s="2810"/>
      <c r="K78" s="2810"/>
      <c r="L78" s="2809"/>
    </row>
    <row r="79" spans="1:12" s="342" customFormat="1" ht="24.9" hidden="1" customHeight="1" x14ac:dyDescent="0.25">
      <c r="A79" s="2822" t="s">
        <v>297</v>
      </c>
      <c r="B79" s="2823" t="s">
        <v>156</v>
      </c>
      <c r="C79" s="2823"/>
      <c r="D79" s="2823"/>
      <c r="E79" s="2808"/>
      <c r="F79" s="2809"/>
      <c r="G79" s="2810"/>
      <c r="H79" s="2810"/>
      <c r="I79" s="2810"/>
      <c r="J79" s="2810"/>
      <c r="K79" s="2810"/>
      <c r="L79" s="2809"/>
    </row>
    <row r="80" spans="1:12" s="342" customFormat="1" ht="24.9" hidden="1" customHeight="1" x14ac:dyDescent="0.25">
      <c r="A80" s="2822" t="s">
        <v>298</v>
      </c>
      <c r="B80" s="2823" t="s">
        <v>206</v>
      </c>
      <c r="C80" s="2823"/>
      <c r="D80" s="2823"/>
      <c r="E80" s="2808"/>
      <c r="F80" s="2809"/>
      <c r="G80" s="2810"/>
      <c r="H80" s="2810"/>
      <c r="I80" s="2810"/>
      <c r="J80" s="2810"/>
      <c r="K80" s="2810"/>
      <c r="L80" s="2809"/>
    </row>
    <row r="81" spans="1:12" s="342" customFormat="1" ht="24.9" hidden="1" customHeight="1" x14ac:dyDescent="0.25">
      <c r="A81" s="2822" t="s">
        <v>294</v>
      </c>
      <c r="B81" s="2823" t="s">
        <v>201</v>
      </c>
      <c r="C81" s="2823"/>
      <c r="D81" s="2823"/>
      <c r="E81" s="2808"/>
      <c r="F81" s="2809"/>
      <c r="G81" s="2810"/>
      <c r="H81" s="2810"/>
      <c r="I81" s="2810"/>
      <c r="J81" s="2810"/>
      <c r="K81" s="2810"/>
      <c r="L81" s="2809"/>
    </row>
    <row r="82" spans="1:12" s="342" customFormat="1" ht="24.9" hidden="1" customHeight="1" x14ac:dyDescent="0.25">
      <c r="A82" s="2822" t="s">
        <v>318</v>
      </c>
      <c r="B82" s="2823" t="s">
        <v>207</v>
      </c>
      <c r="C82" s="2823"/>
      <c r="D82" s="2823"/>
      <c r="E82" s="2808"/>
      <c r="F82" s="2809"/>
      <c r="G82" s="2810"/>
      <c r="H82" s="2810"/>
      <c r="I82" s="2810"/>
      <c r="J82" s="2810"/>
      <c r="K82" s="2810"/>
      <c r="L82" s="2809"/>
    </row>
    <row r="83" spans="1:12" s="342" customFormat="1" ht="24.9" hidden="1" customHeight="1" x14ac:dyDescent="0.25">
      <c r="A83" s="2822" t="s">
        <v>286</v>
      </c>
      <c r="B83" s="2823" t="s">
        <v>115</v>
      </c>
      <c r="C83" s="2823"/>
      <c r="D83" s="2823"/>
      <c r="E83" s="2808"/>
      <c r="F83" s="2809"/>
      <c r="G83" s="2810"/>
      <c r="H83" s="2810"/>
      <c r="I83" s="2810"/>
      <c r="J83" s="2810"/>
      <c r="K83" s="2810"/>
      <c r="L83" s="2809"/>
    </row>
    <row r="84" spans="1:12" s="342" customFormat="1" ht="24.9" hidden="1" customHeight="1" x14ac:dyDescent="0.25">
      <c r="A84" s="2822" t="s">
        <v>290</v>
      </c>
      <c r="B84" s="2823" t="s">
        <v>116</v>
      </c>
      <c r="C84" s="2823"/>
      <c r="D84" s="2823"/>
      <c r="E84" s="2808"/>
      <c r="F84" s="2809"/>
      <c r="G84" s="2810"/>
      <c r="H84" s="2810"/>
      <c r="I84" s="2810"/>
      <c r="J84" s="2810"/>
      <c r="K84" s="2810"/>
      <c r="L84" s="2809"/>
    </row>
    <row r="85" spans="1:12" s="342" customFormat="1" ht="24.9" hidden="1" customHeight="1" x14ac:dyDescent="0.25">
      <c r="A85" s="2822" t="s">
        <v>288</v>
      </c>
      <c r="B85" s="2823" t="s">
        <v>117</v>
      </c>
      <c r="C85" s="2823"/>
      <c r="D85" s="2823"/>
      <c r="E85" s="2808"/>
      <c r="F85" s="2809"/>
      <c r="G85" s="2810"/>
      <c r="H85" s="2810"/>
      <c r="I85" s="2810"/>
      <c r="J85" s="2810"/>
      <c r="K85" s="2810"/>
      <c r="L85" s="2809"/>
    </row>
    <row r="86" spans="1:12" s="342" customFormat="1" ht="24.9" hidden="1" customHeight="1" x14ac:dyDescent="0.25">
      <c r="A86" s="2822" t="s">
        <v>292</v>
      </c>
      <c r="B86" s="2823" t="s">
        <v>118</v>
      </c>
      <c r="C86" s="2823"/>
      <c r="D86" s="2823"/>
      <c r="E86" s="2808"/>
      <c r="F86" s="2809"/>
      <c r="G86" s="2810"/>
      <c r="H86" s="2810"/>
      <c r="I86" s="2810"/>
      <c r="J86" s="2810"/>
      <c r="K86" s="2810"/>
      <c r="L86" s="2809"/>
    </row>
    <row r="87" spans="1:12" s="342" customFormat="1" ht="24.9" hidden="1" customHeight="1" x14ac:dyDescent="0.25">
      <c r="A87" s="2822" t="s">
        <v>287</v>
      </c>
      <c r="B87" s="2823" t="s">
        <v>126</v>
      </c>
      <c r="C87" s="2823"/>
      <c r="D87" s="2823"/>
      <c r="E87" s="2808"/>
      <c r="F87" s="2809"/>
      <c r="G87" s="2810"/>
      <c r="H87" s="2810"/>
      <c r="I87" s="2810"/>
      <c r="J87" s="2810"/>
      <c r="K87" s="2810"/>
      <c r="L87" s="2809"/>
    </row>
    <row r="88" spans="1:12" s="342" customFormat="1" ht="24.9" hidden="1" customHeight="1" x14ac:dyDescent="0.25">
      <c r="A88" s="2822" t="s">
        <v>290</v>
      </c>
      <c r="B88" s="2823" t="s">
        <v>116</v>
      </c>
      <c r="C88" s="2823"/>
      <c r="D88" s="2823"/>
      <c r="E88" s="2808"/>
      <c r="F88" s="2809"/>
      <c r="G88" s="2810"/>
      <c r="H88" s="2810"/>
      <c r="I88" s="2810"/>
      <c r="J88" s="2810"/>
      <c r="K88" s="2810"/>
      <c r="L88" s="2809"/>
    </row>
    <row r="89" spans="1:12" s="342" customFormat="1" ht="24.9" hidden="1" customHeight="1" x14ac:dyDescent="0.25">
      <c r="A89" s="2822" t="s">
        <v>288</v>
      </c>
      <c r="B89" s="2823" t="s">
        <v>127</v>
      </c>
      <c r="C89" s="2823"/>
      <c r="D89" s="2823"/>
      <c r="E89" s="2808"/>
      <c r="F89" s="2809"/>
      <c r="G89" s="2810"/>
      <c r="H89" s="2810"/>
      <c r="I89" s="2810"/>
      <c r="J89" s="2810"/>
      <c r="K89" s="2810"/>
      <c r="L89" s="2809"/>
    </row>
    <row r="90" spans="1:12" s="342" customFormat="1" ht="24.9" hidden="1" customHeight="1" x14ac:dyDescent="0.25">
      <c r="A90" s="2822" t="s">
        <v>292</v>
      </c>
      <c r="B90" s="2823" t="s">
        <v>128</v>
      </c>
      <c r="C90" s="2823"/>
      <c r="D90" s="2823"/>
      <c r="E90" s="2808"/>
      <c r="F90" s="2809"/>
      <c r="G90" s="2810"/>
      <c r="H90" s="2810"/>
      <c r="I90" s="2810"/>
      <c r="J90" s="2810"/>
      <c r="K90" s="2810"/>
      <c r="L90" s="2809"/>
    </row>
    <row r="91" spans="1:12" s="342" customFormat="1" ht="24.9" hidden="1" customHeight="1" x14ac:dyDescent="0.25">
      <c r="A91" s="2822" t="s">
        <v>297</v>
      </c>
      <c r="B91" s="2823" t="s">
        <v>130</v>
      </c>
      <c r="C91" s="2823"/>
      <c r="D91" s="2823"/>
      <c r="E91" s="2808"/>
      <c r="F91" s="2809"/>
      <c r="G91" s="2810"/>
      <c r="H91" s="2810"/>
      <c r="I91" s="2810"/>
      <c r="J91" s="2810"/>
      <c r="K91" s="2810"/>
      <c r="L91" s="2809"/>
    </row>
    <row r="92" spans="1:12" s="342" customFormat="1" ht="24.9" hidden="1" customHeight="1" x14ac:dyDescent="0.25">
      <c r="A92" s="2822" t="s">
        <v>298</v>
      </c>
      <c r="B92" s="2823" t="s">
        <v>129</v>
      </c>
      <c r="C92" s="2823"/>
      <c r="D92" s="2823"/>
      <c r="E92" s="2808"/>
      <c r="F92" s="2809"/>
      <c r="G92" s="2810"/>
      <c r="H92" s="2810"/>
      <c r="I92" s="2810"/>
      <c r="J92" s="2810"/>
      <c r="K92" s="2810"/>
      <c r="L92" s="2809"/>
    </row>
    <row r="93" spans="1:12" s="342" customFormat="1" ht="24.9" hidden="1" customHeight="1" x14ac:dyDescent="0.25">
      <c r="A93" s="2822" t="s">
        <v>293</v>
      </c>
      <c r="B93" s="2823" t="s">
        <v>133</v>
      </c>
      <c r="C93" s="2823"/>
      <c r="D93" s="2823"/>
      <c r="E93" s="2808"/>
      <c r="F93" s="2809"/>
      <c r="G93" s="2810"/>
      <c r="H93" s="2810"/>
      <c r="I93" s="2810"/>
      <c r="J93" s="2810"/>
      <c r="K93" s="2810"/>
      <c r="L93" s="2809"/>
    </row>
    <row r="94" spans="1:12" s="342" customFormat="1" ht="24.9" hidden="1" customHeight="1" x14ac:dyDescent="0.25">
      <c r="A94" s="2822" t="s">
        <v>289</v>
      </c>
      <c r="B94" s="2823" t="s">
        <v>142</v>
      </c>
      <c r="C94" s="2823"/>
      <c r="D94" s="2823"/>
      <c r="E94" s="2808"/>
      <c r="F94" s="2809"/>
      <c r="G94" s="2810"/>
      <c r="H94" s="2810"/>
      <c r="I94" s="2810"/>
      <c r="J94" s="2810"/>
      <c r="K94" s="2810"/>
      <c r="L94" s="2809"/>
    </row>
    <row r="95" spans="1:12" s="342" customFormat="1" ht="24.9" hidden="1" customHeight="1" x14ac:dyDescent="0.25">
      <c r="A95" s="2822" t="s">
        <v>290</v>
      </c>
      <c r="B95" s="2823" t="s">
        <v>143</v>
      </c>
      <c r="C95" s="2823"/>
      <c r="D95" s="2823"/>
      <c r="E95" s="2808"/>
      <c r="F95" s="2809"/>
      <c r="G95" s="2810"/>
      <c r="H95" s="2810"/>
      <c r="I95" s="2810"/>
      <c r="J95" s="2810"/>
      <c r="K95" s="2810"/>
      <c r="L95" s="2809"/>
    </row>
    <row r="96" spans="1:12" s="342" customFormat="1" ht="24.9" hidden="1" customHeight="1" x14ac:dyDescent="0.25">
      <c r="A96" s="2822" t="s">
        <v>288</v>
      </c>
      <c r="B96" s="2823" t="s">
        <v>208</v>
      </c>
      <c r="C96" s="2823"/>
      <c r="D96" s="2823"/>
      <c r="E96" s="2808"/>
      <c r="F96" s="2809"/>
      <c r="G96" s="2810"/>
      <c r="H96" s="2810"/>
      <c r="I96" s="2810"/>
      <c r="J96" s="2810"/>
      <c r="K96" s="2810"/>
      <c r="L96" s="2809"/>
    </row>
    <row r="97" spans="1:12" s="342" customFormat="1" ht="24.9" hidden="1" customHeight="1" x14ac:dyDescent="0.25">
      <c r="A97" s="2822" t="s">
        <v>292</v>
      </c>
      <c r="B97" s="2823" t="s">
        <v>201</v>
      </c>
      <c r="C97" s="2823"/>
      <c r="D97" s="2823"/>
      <c r="E97" s="2808"/>
      <c r="F97" s="2809"/>
      <c r="G97" s="2810"/>
      <c r="H97" s="2810"/>
      <c r="I97" s="2810"/>
      <c r="J97" s="2810"/>
      <c r="K97" s="2810"/>
      <c r="L97" s="2809"/>
    </row>
    <row r="98" spans="1:12" s="352" customFormat="1" ht="24.9" hidden="1" customHeight="1" thickBot="1" x14ac:dyDescent="0.3">
      <c r="A98" s="2824" t="s">
        <v>297</v>
      </c>
      <c r="B98" s="2825" t="s">
        <v>209</v>
      </c>
      <c r="C98" s="2825"/>
      <c r="D98" s="2825"/>
      <c r="E98" s="2826"/>
      <c r="F98" s="2827"/>
      <c r="G98" s="2828"/>
      <c r="H98" s="2828"/>
      <c r="I98" s="2828"/>
      <c r="J98" s="2828"/>
      <c r="K98" s="2828"/>
      <c r="L98" s="2827"/>
    </row>
    <row r="99" spans="1:12" s="342" customFormat="1" ht="44.25" customHeight="1" thickTop="1" thickBot="1" x14ac:dyDescent="0.3">
      <c r="A99" s="5093" t="s">
        <v>320</v>
      </c>
      <c r="B99" s="5094"/>
      <c r="C99" s="5094"/>
      <c r="D99" s="5095"/>
      <c r="E99" s="2829">
        <f>SUM(E38:E98)</f>
        <v>100.00859291666472</v>
      </c>
      <c r="F99" s="2830"/>
      <c r="G99" s="2831">
        <f>SUM(G38:G98)</f>
        <v>0</v>
      </c>
      <c r="H99" s="2831"/>
      <c r="I99" s="2831">
        <f>SUM(I38:I98)</f>
        <v>45.162514460333121</v>
      </c>
      <c r="J99" s="2831"/>
      <c r="K99" s="2831">
        <f>SUM(K38:K98)</f>
        <v>45.162514460333121</v>
      </c>
      <c r="L99" s="2830"/>
    </row>
    <row r="100" spans="1:12" ht="27.6" customHeight="1" thickTop="1" x14ac:dyDescent="0.25">
      <c r="A100" s="2832"/>
      <c r="B100" s="2833"/>
      <c r="C100" s="2833"/>
      <c r="D100" s="2833"/>
      <c r="E100" s="2834"/>
      <c r="F100" s="2791"/>
      <c r="G100" s="2791"/>
      <c r="H100" s="2791"/>
      <c r="I100" s="2791"/>
      <c r="J100" s="2791"/>
      <c r="K100" s="2791"/>
      <c r="L100" s="2791"/>
    </row>
    <row r="101" spans="1:12" ht="27.6" customHeight="1" x14ac:dyDescent="0.25">
      <c r="A101" s="2832"/>
      <c r="B101" s="2833"/>
      <c r="C101" s="2833"/>
      <c r="D101" s="2833"/>
      <c r="E101" s="2834"/>
      <c r="F101" s="2791"/>
      <c r="G101" s="2791"/>
      <c r="H101" s="2791"/>
      <c r="I101" s="2791"/>
      <c r="J101" s="2791"/>
      <c r="K101" s="2791"/>
      <c r="L101" s="2791"/>
    </row>
    <row r="102" spans="1:12" ht="27.6" customHeight="1" x14ac:dyDescent="0.25">
      <c r="A102" s="2832"/>
      <c r="B102" s="2833"/>
      <c r="C102" s="2833"/>
      <c r="D102" s="2833"/>
      <c r="E102" s="2834"/>
      <c r="F102" s="2791"/>
      <c r="G102" s="2791"/>
      <c r="H102" s="2791"/>
      <c r="I102" s="2791"/>
      <c r="J102" s="2791"/>
      <c r="K102" s="2791"/>
      <c r="L102" s="2791"/>
    </row>
    <row r="103" spans="1:12" ht="27.6" customHeight="1" x14ac:dyDescent="0.25">
      <c r="A103" s="2832"/>
      <c r="B103" s="5079" t="s">
        <v>321</v>
      </c>
      <c r="C103" s="5079"/>
      <c r="D103" s="5079"/>
      <c r="E103" s="2834"/>
      <c r="F103" s="2791"/>
      <c r="G103" s="5079" t="s">
        <v>322</v>
      </c>
      <c r="H103" s="5079"/>
      <c r="I103" s="5079"/>
      <c r="J103" s="5079"/>
      <c r="K103" s="5079"/>
      <c r="L103" s="5079"/>
    </row>
    <row r="104" spans="1:12" ht="27.6" customHeight="1" x14ac:dyDescent="0.25">
      <c r="A104" s="2832"/>
      <c r="B104" s="5079" t="s">
        <v>108</v>
      </c>
      <c r="C104" s="5079"/>
      <c r="D104" s="5079"/>
      <c r="E104" s="2834"/>
      <c r="F104" s="2791"/>
      <c r="G104" s="5079" t="s">
        <v>2</v>
      </c>
      <c r="H104" s="5079"/>
      <c r="I104" s="5079"/>
      <c r="J104" s="5079"/>
      <c r="K104" s="5079"/>
      <c r="L104" s="5079"/>
    </row>
    <row r="105" spans="1:12" ht="27" customHeight="1" x14ac:dyDescent="0.25">
      <c r="A105" s="2832"/>
      <c r="B105" s="5080" t="s">
        <v>323</v>
      </c>
      <c r="C105" s="5080"/>
      <c r="D105" s="5080"/>
      <c r="E105" s="2834"/>
      <c r="F105" s="2791"/>
      <c r="G105" s="5080" t="s">
        <v>228</v>
      </c>
      <c r="H105" s="5080"/>
      <c r="I105" s="5080"/>
      <c r="J105" s="5080"/>
      <c r="K105" s="5080"/>
      <c r="L105" s="5080"/>
    </row>
    <row r="106" spans="1:12" ht="27.6" customHeight="1" x14ac:dyDescent="0.25">
      <c r="A106" s="2832"/>
      <c r="B106" s="5080" t="s">
        <v>234</v>
      </c>
      <c r="C106" s="5080"/>
      <c r="D106" s="5080"/>
      <c r="E106" s="2834"/>
      <c r="F106" s="2791"/>
      <c r="G106" s="5080" t="s">
        <v>324</v>
      </c>
      <c r="H106" s="5080"/>
      <c r="I106" s="5080"/>
      <c r="J106" s="5080"/>
      <c r="K106" s="5080"/>
      <c r="L106" s="5080"/>
    </row>
    <row r="107" spans="1:12" ht="27.6" customHeight="1" x14ac:dyDescent="0.25">
      <c r="A107" s="2832"/>
      <c r="B107" s="2793"/>
      <c r="C107" s="2793"/>
      <c r="D107" s="2793"/>
      <c r="E107" s="2834"/>
      <c r="F107" s="2791"/>
      <c r="G107" s="2793"/>
      <c r="H107" s="2793"/>
      <c r="I107" s="2791"/>
      <c r="J107" s="2793"/>
      <c r="K107" s="2791"/>
      <c r="L107" s="2791"/>
    </row>
    <row r="108" spans="1:12" ht="27.6" customHeight="1" x14ac:dyDescent="0.25">
      <c r="A108" s="2832"/>
      <c r="B108" s="2793"/>
      <c r="C108" s="2793"/>
      <c r="D108" s="2793"/>
      <c r="E108" s="2834"/>
      <c r="F108" s="2791"/>
      <c r="G108" s="2793"/>
      <c r="H108" s="2793"/>
      <c r="I108" s="2791"/>
      <c r="J108" s="2793"/>
      <c r="K108" s="2791"/>
      <c r="L108" s="2791"/>
    </row>
    <row r="109" spans="1:12" ht="27.6" customHeight="1" x14ac:dyDescent="0.25">
      <c r="A109" s="2832"/>
      <c r="B109" s="2793"/>
      <c r="C109" s="2793"/>
      <c r="D109" s="2793"/>
      <c r="E109" s="2834"/>
      <c r="F109" s="2791"/>
      <c r="G109" s="2793"/>
      <c r="H109" s="2793"/>
      <c r="I109" s="2791"/>
      <c r="J109" s="2793"/>
      <c r="K109" s="2791"/>
      <c r="L109" s="2791"/>
    </row>
    <row r="110" spans="1:12" ht="27.6" customHeight="1" x14ac:dyDescent="0.25">
      <c r="A110" s="2832"/>
      <c r="B110" s="2793"/>
      <c r="C110" s="2793"/>
      <c r="D110" s="2793"/>
      <c r="E110" s="2834"/>
      <c r="F110" s="2791"/>
      <c r="G110" s="2793"/>
      <c r="H110" s="2793"/>
      <c r="I110" s="2791"/>
      <c r="J110" s="2793"/>
      <c r="K110" s="2791"/>
      <c r="L110" s="2791"/>
    </row>
    <row r="111" spans="1:12" ht="27.6" customHeight="1" x14ac:dyDescent="0.25">
      <c r="A111" s="2832"/>
      <c r="B111" s="2793"/>
      <c r="C111" s="2793"/>
      <c r="D111" s="2793"/>
      <c r="E111" s="2834"/>
      <c r="F111" s="2791"/>
      <c r="G111" s="2793"/>
      <c r="H111" s="2793"/>
      <c r="I111" s="2791"/>
      <c r="J111" s="2793"/>
      <c r="K111" s="2791"/>
      <c r="L111" s="2791"/>
    </row>
    <row r="112" spans="1:12" ht="27.6" customHeight="1" x14ac:dyDescent="0.25">
      <c r="A112" s="2832"/>
      <c r="B112" s="2793"/>
      <c r="C112" s="2793"/>
      <c r="D112" s="2793"/>
      <c r="E112" s="2834"/>
      <c r="F112" s="2791"/>
      <c r="G112" s="2793"/>
      <c r="H112" s="2793"/>
      <c r="I112" s="2791"/>
      <c r="J112" s="2793"/>
      <c r="K112" s="2791"/>
      <c r="L112" s="2791"/>
    </row>
    <row r="113" spans="1:12" ht="27.6" customHeight="1" x14ac:dyDescent="0.25">
      <c r="A113" s="2832"/>
      <c r="B113" s="2793"/>
      <c r="C113" s="2793"/>
      <c r="D113" s="2793"/>
      <c r="E113" s="2834"/>
      <c r="F113" s="2791"/>
      <c r="G113" s="2793"/>
      <c r="H113" s="2793"/>
      <c r="I113" s="2791"/>
      <c r="J113" s="2793"/>
      <c r="K113" s="2791"/>
      <c r="L113" s="2791"/>
    </row>
    <row r="114" spans="1:12" ht="27.6" customHeight="1" x14ac:dyDescent="0.25">
      <c r="A114" s="2832"/>
      <c r="B114" s="5080" t="str">
        <f>[3]BETON!$L$58</f>
        <v xml:space="preserve">Ir.Afriyanto Sofyan, MT IAI </v>
      </c>
      <c r="C114" s="5080"/>
      <c r="D114" s="5080"/>
      <c r="E114" s="2834"/>
      <c r="F114" s="2791"/>
      <c r="G114" s="5080" t="s">
        <v>325</v>
      </c>
      <c r="H114" s="5080"/>
      <c r="I114" s="5080"/>
      <c r="J114" s="5080"/>
      <c r="K114" s="5080"/>
      <c r="L114" s="5080"/>
    </row>
    <row r="115" spans="1:12" ht="27.6" customHeight="1" x14ac:dyDescent="0.25">
      <c r="A115" s="2832"/>
      <c r="B115" s="5079" t="s">
        <v>326</v>
      </c>
      <c r="C115" s="5079"/>
      <c r="D115" s="5079"/>
      <c r="E115" s="2834"/>
      <c r="F115" s="2791"/>
      <c r="G115" s="5079" t="s">
        <v>24</v>
      </c>
      <c r="H115" s="5079"/>
      <c r="I115" s="5079"/>
      <c r="J115" s="5079"/>
      <c r="K115" s="5079"/>
      <c r="L115" s="5079"/>
    </row>
    <row r="116" spans="1:12" ht="27.6" customHeight="1" x14ac:dyDescent="0.25">
      <c r="A116" s="2832"/>
      <c r="B116" s="2833"/>
      <c r="C116" s="2833"/>
      <c r="D116" s="2833"/>
      <c r="E116" s="2834"/>
      <c r="F116" s="2791"/>
      <c r="G116" s="2791"/>
      <c r="H116" s="2791"/>
      <c r="I116" s="2791"/>
      <c r="J116" s="2791"/>
      <c r="K116" s="2791"/>
      <c r="L116" s="2791"/>
    </row>
    <row r="117" spans="1:12" ht="27.6" customHeight="1" x14ac:dyDescent="0.25">
      <c r="A117" s="2832"/>
      <c r="B117" s="2833"/>
      <c r="C117" s="2833"/>
      <c r="D117" s="5079" t="s">
        <v>327</v>
      </c>
      <c r="E117" s="5079"/>
      <c r="F117" s="5079"/>
      <c r="G117" s="5079"/>
      <c r="H117" s="5079"/>
      <c r="I117" s="5079"/>
      <c r="J117" s="2791"/>
      <c r="K117" s="2791"/>
      <c r="L117" s="2791"/>
    </row>
    <row r="118" spans="1:12" ht="27.6" customHeight="1" x14ac:dyDescent="0.25">
      <c r="A118" s="2832"/>
      <c r="B118" s="2833"/>
      <c r="C118" s="2833"/>
      <c r="D118" s="5080" t="s">
        <v>328</v>
      </c>
      <c r="E118" s="5080"/>
      <c r="F118" s="5080"/>
      <c r="G118" s="5080"/>
      <c r="H118" s="5080"/>
      <c r="I118" s="5080"/>
      <c r="J118" s="2791"/>
      <c r="K118" s="2791"/>
      <c r="L118" s="2791"/>
    </row>
    <row r="119" spans="1:12" ht="27.6" customHeight="1" x14ac:dyDescent="0.25">
      <c r="A119" s="2832"/>
      <c r="B119" s="2833"/>
      <c r="C119" s="2833"/>
      <c r="D119" s="2834"/>
      <c r="E119" s="2834"/>
      <c r="F119" s="2791"/>
      <c r="G119" s="2791"/>
      <c r="H119" s="2791"/>
      <c r="I119" s="2791"/>
      <c r="J119" s="2791"/>
      <c r="K119" s="2791"/>
      <c r="L119" s="2791"/>
    </row>
    <row r="120" spans="1:12" ht="27.6" customHeight="1" x14ac:dyDescent="0.25">
      <c r="A120" s="2832"/>
      <c r="B120" s="2833"/>
      <c r="C120" s="2833"/>
      <c r="D120" s="2834"/>
      <c r="E120" s="2834"/>
      <c r="F120" s="2791"/>
      <c r="G120" s="2791"/>
      <c r="H120" s="2791"/>
      <c r="I120" s="2791"/>
      <c r="J120" s="2791"/>
      <c r="K120" s="2791"/>
      <c r="L120" s="2791"/>
    </row>
    <row r="121" spans="1:12" ht="27.6" customHeight="1" x14ac:dyDescent="0.25">
      <c r="A121" s="2832"/>
      <c r="B121" s="2833"/>
      <c r="C121" s="2833"/>
      <c r="D121" s="2834"/>
      <c r="E121" s="2834"/>
      <c r="F121" s="2791"/>
      <c r="G121" s="2791"/>
      <c r="H121" s="2791"/>
      <c r="I121" s="2791"/>
      <c r="J121" s="2791"/>
      <c r="K121" s="2791"/>
      <c r="L121" s="2791"/>
    </row>
    <row r="122" spans="1:12" ht="27.6" customHeight="1" x14ac:dyDescent="0.25">
      <c r="A122" s="2832"/>
      <c r="B122" s="2833"/>
      <c r="C122" s="2833"/>
      <c r="D122" s="2834"/>
      <c r="E122" s="2834"/>
      <c r="F122" s="2791"/>
      <c r="G122" s="2791"/>
      <c r="H122" s="2791"/>
      <c r="I122" s="2791"/>
      <c r="J122" s="2791"/>
      <c r="K122" s="2791"/>
      <c r="L122" s="2791"/>
    </row>
    <row r="123" spans="1:12" ht="27.6" customHeight="1" x14ac:dyDescent="0.25">
      <c r="A123" s="2832"/>
      <c r="B123" s="2833"/>
      <c r="C123" s="2833"/>
      <c r="D123" s="2834"/>
      <c r="E123" s="2834"/>
      <c r="F123" s="2791"/>
      <c r="G123" s="2791"/>
      <c r="H123" s="2791"/>
      <c r="I123" s="2791"/>
      <c r="J123" s="2791"/>
      <c r="K123" s="2791"/>
      <c r="L123" s="2791"/>
    </row>
    <row r="124" spans="1:12" ht="27.6" customHeight="1" x14ac:dyDescent="0.25">
      <c r="A124" s="2832"/>
      <c r="B124" s="2833"/>
      <c r="C124" s="2833"/>
      <c r="D124" s="2834"/>
      <c r="E124" s="2834"/>
      <c r="F124" s="2791"/>
      <c r="G124" s="2791"/>
      <c r="H124" s="2791"/>
      <c r="I124" s="2791"/>
      <c r="J124" s="2791"/>
      <c r="K124" s="2791"/>
      <c r="L124" s="2791"/>
    </row>
    <row r="125" spans="1:12" ht="27.6" customHeight="1" x14ac:dyDescent="0.25">
      <c r="A125" s="2832"/>
      <c r="B125" s="2833"/>
      <c r="C125" s="2833"/>
      <c r="D125" s="2834"/>
      <c r="E125" s="2834"/>
      <c r="F125" s="2791"/>
      <c r="G125" s="2791"/>
      <c r="H125" s="2791"/>
      <c r="I125" s="2791"/>
      <c r="J125" s="2791"/>
      <c r="K125" s="2791"/>
      <c r="L125" s="2791"/>
    </row>
    <row r="126" spans="1:12" ht="27.6" customHeight="1" x14ac:dyDescent="0.25">
      <c r="A126" s="2832"/>
      <c r="B126" s="2833"/>
      <c r="C126" s="2833"/>
      <c r="D126" s="5080" t="str">
        <f>[3]BETON!$C$58</f>
        <v>Dr. Agus Suryo Suripto, S.Ag., M.H</v>
      </c>
      <c r="E126" s="5080"/>
      <c r="F126" s="5080"/>
      <c r="G126" s="5080"/>
      <c r="H126" s="5080"/>
      <c r="I126" s="5080"/>
      <c r="J126" s="2791"/>
      <c r="K126" s="2791"/>
      <c r="L126" s="2791"/>
    </row>
    <row r="127" spans="1:12" ht="27.6" customHeight="1" x14ac:dyDescent="0.25">
      <c r="A127" s="2832"/>
      <c r="B127" s="2833"/>
      <c r="C127" s="2833"/>
      <c r="D127" s="5079" t="str">
        <f>[3]BETON!$C$59</f>
        <v>NIP. 19710916 199803 1 001</v>
      </c>
      <c r="E127" s="5079"/>
      <c r="F127" s="5079"/>
      <c r="G127" s="5079"/>
      <c r="H127" s="5079"/>
      <c r="I127" s="5079"/>
      <c r="J127" s="2791"/>
      <c r="K127" s="2791"/>
      <c r="L127" s="2791"/>
    </row>
  </sheetData>
  <autoFilter ref="A36:B99" xr:uid="{00000000-0009-0000-0000-000002000000}"/>
  <mergeCells count="29">
    <mergeCell ref="J35:L35"/>
    <mergeCell ref="A2:B2"/>
    <mergeCell ref="A3:B3"/>
    <mergeCell ref="A21:L23"/>
    <mergeCell ref="A25:L25"/>
    <mergeCell ref="D27:E27"/>
    <mergeCell ref="A34:B34"/>
    <mergeCell ref="B114:D114"/>
    <mergeCell ref="A35:A36"/>
    <mergeCell ref="B35:D36"/>
    <mergeCell ref="E35:E36"/>
    <mergeCell ref="F35:G35"/>
    <mergeCell ref="A99:D99"/>
    <mergeCell ref="B103:D103"/>
    <mergeCell ref="B104:D104"/>
    <mergeCell ref="B105:D105"/>
    <mergeCell ref="B106:D106"/>
    <mergeCell ref="G103:L103"/>
    <mergeCell ref="G104:L104"/>
    <mergeCell ref="G105:L105"/>
    <mergeCell ref="G106:L106"/>
    <mergeCell ref="G114:L114"/>
    <mergeCell ref="H35:I35"/>
    <mergeCell ref="B115:D115"/>
    <mergeCell ref="D117:I117"/>
    <mergeCell ref="D118:I118"/>
    <mergeCell ref="D126:I126"/>
    <mergeCell ref="D127:I127"/>
    <mergeCell ref="G115:L115"/>
  </mergeCells>
  <printOptions horizontalCentered="1"/>
  <pageMargins left="0.39370078740157483" right="0.19685039370078741" top="0.39370078740157483" bottom="0.39370078740157483" header="0" footer="0.19685039370078741"/>
  <pageSetup paperSize="32767" scale="27" firstPageNumber="2" fitToHeight="0" orientation="landscape" r:id="rId1"/>
  <rowBreaks count="1" manualBreakCount="1">
    <brk id="127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2C67-ED49-42A3-8B52-EB3581587F01}">
  <sheetPr>
    <pageSetUpPr autoPageBreaks="0"/>
  </sheetPr>
  <dimension ref="A2:NX4360"/>
  <sheetViews>
    <sheetView showGridLines="0" tabSelected="1" view="pageBreakPreview" topLeftCell="A868" zoomScale="24" zoomScaleNormal="40" zoomScaleSheetLayoutView="24" workbookViewId="0">
      <pane xSplit="18648" ySplit="6384" topLeftCell="L4346"/>
      <selection activeCell="Q1355" sqref="Q1355"/>
      <selection pane="topRight" activeCell="L4311" sqref="L4311"/>
      <selection pane="bottomLeft" activeCell="A4332" sqref="A4332"/>
      <selection pane="bottomRight" activeCell="L4332" sqref="L4332"/>
    </sheetView>
  </sheetViews>
  <sheetFormatPr defaultColWidth="7.88671875" defaultRowHeight="27.6" customHeight="1" x14ac:dyDescent="0.25"/>
  <cols>
    <col min="1" max="1" width="9.109375" style="355" customWidth="1"/>
    <col min="2" max="2" width="39.6640625" style="356" customWidth="1"/>
    <col min="3" max="3" width="5.44140625" style="356" customWidth="1"/>
    <col min="4" max="4" width="5.6640625" style="356" customWidth="1"/>
    <col min="5" max="5" width="116.44140625" style="356" customWidth="1"/>
    <col min="6" max="6" width="30.6640625" style="370" customWidth="1"/>
    <col min="7" max="7" width="11.33203125" style="370" customWidth="1"/>
    <col min="8" max="8" width="22" style="370" customWidth="1"/>
    <col min="9" max="9" width="34.88671875" style="370" customWidth="1"/>
    <col min="10" max="10" width="37.6640625" style="370" customWidth="1"/>
    <col min="11" max="11" width="50.44140625" style="370" customWidth="1"/>
    <col min="12" max="12" width="23.88671875" style="371" customWidth="1"/>
    <col min="13" max="20" width="27.109375" style="368" customWidth="1"/>
    <col min="21" max="21" width="32.6640625" style="357" customWidth="1"/>
    <col min="22" max="22" width="7.88671875" style="357"/>
    <col min="23" max="23" width="20" style="357" customWidth="1"/>
    <col min="24" max="32" width="7.88671875" style="357"/>
    <col min="33" max="33" width="15.21875" style="357" bestFit="1" customWidth="1"/>
    <col min="34" max="16384" width="7.88671875" style="357"/>
  </cols>
  <sheetData>
    <row r="2" spans="1:20" ht="27.6" customHeight="1" thickBot="1" x14ac:dyDescent="0.3"/>
    <row r="3" spans="1:20" ht="27.6" customHeight="1" x14ac:dyDescent="0.25">
      <c r="A3" s="5108"/>
      <c r="B3" s="5108"/>
      <c r="C3" s="5108"/>
      <c r="D3" s="5108"/>
      <c r="E3" s="5109"/>
      <c r="F3" s="2883"/>
      <c r="G3" s="2883"/>
      <c r="H3" s="2883"/>
      <c r="I3" s="2883"/>
      <c r="J3" s="2883"/>
      <c r="K3" s="2883"/>
      <c r="L3" s="2883"/>
      <c r="M3" s="2883"/>
      <c r="N3" s="2883"/>
      <c r="O3" s="2883"/>
      <c r="P3" s="2884"/>
      <c r="Q3" s="2884"/>
      <c r="R3" s="2884"/>
      <c r="S3" s="2884"/>
    </row>
    <row r="4" spans="1:20" ht="27.6" customHeight="1" x14ac:dyDescent="0.25">
      <c r="A4" s="5110"/>
      <c r="B4" s="5110"/>
      <c r="C4" s="5110"/>
      <c r="D4" s="5110"/>
      <c r="E4" s="5111"/>
      <c r="F4" s="375"/>
      <c r="G4" s="375"/>
      <c r="H4" s="375"/>
      <c r="I4" s="375"/>
      <c r="J4" s="375"/>
      <c r="K4" s="375"/>
      <c r="L4" s="375"/>
      <c r="M4" s="375"/>
      <c r="N4" s="375"/>
      <c r="O4" s="375"/>
    </row>
    <row r="5" spans="1:20" ht="27.6" customHeight="1" x14ac:dyDescent="0.25">
      <c r="A5" s="5110"/>
      <c r="B5" s="5110"/>
      <c r="C5" s="5110"/>
      <c r="D5" s="5110"/>
      <c r="E5" s="5111"/>
      <c r="F5" s="375"/>
      <c r="G5" s="375"/>
      <c r="H5" s="375"/>
      <c r="I5" s="375"/>
      <c r="J5" s="375"/>
      <c r="K5" s="375"/>
      <c r="L5" s="375"/>
      <c r="M5" s="375"/>
      <c r="N5" s="375"/>
      <c r="O5" s="375"/>
    </row>
    <row r="6" spans="1:20" ht="27.6" customHeight="1" x14ac:dyDescent="0.25">
      <c r="A6" s="5110"/>
      <c r="B6" s="5110"/>
      <c r="C6" s="5110"/>
      <c r="D6" s="5110"/>
      <c r="E6" s="5111"/>
      <c r="F6" s="375"/>
      <c r="G6" s="375"/>
      <c r="H6" s="375"/>
      <c r="I6" s="375"/>
      <c r="J6" s="375"/>
      <c r="K6" s="375"/>
      <c r="L6" s="375"/>
      <c r="M6" s="375"/>
      <c r="N6" s="375"/>
      <c r="O6" s="375"/>
    </row>
    <row r="7" spans="1:20" ht="27.6" customHeight="1" x14ac:dyDescent="0.25">
      <c r="A7" s="5110"/>
      <c r="B7" s="5110"/>
      <c r="C7" s="5110"/>
      <c r="D7" s="5110"/>
      <c r="E7" s="5111"/>
      <c r="F7" s="375"/>
      <c r="G7" s="375"/>
      <c r="H7" s="375"/>
      <c r="I7" s="375"/>
      <c r="J7" s="375"/>
      <c r="K7" s="375"/>
      <c r="L7" s="375"/>
      <c r="M7" s="375"/>
      <c r="N7" s="375"/>
      <c r="O7" s="375"/>
    </row>
    <row r="8" spans="1:20" ht="27.6" customHeight="1" x14ac:dyDescent="0.25">
      <c r="A8" s="5110"/>
      <c r="B8" s="5110"/>
      <c r="C8" s="5110"/>
      <c r="D8" s="5110"/>
      <c r="E8" s="5111"/>
      <c r="F8" s="375"/>
      <c r="G8" s="375"/>
      <c r="H8" s="375"/>
      <c r="I8" s="375"/>
      <c r="J8" s="375"/>
      <c r="K8" s="375"/>
      <c r="L8" s="375"/>
      <c r="M8" s="375"/>
      <c r="N8" s="375"/>
      <c r="O8" s="375"/>
    </row>
    <row r="9" spans="1:20" ht="27.6" customHeight="1" x14ac:dyDescent="0.25">
      <c r="A9" s="5110"/>
      <c r="B9" s="5110"/>
      <c r="C9" s="5110"/>
      <c r="D9" s="5110"/>
      <c r="E9" s="5111"/>
      <c r="F9" s="375"/>
      <c r="G9" s="375"/>
      <c r="H9" s="375"/>
      <c r="I9" s="375"/>
      <c r="J9" s="375"/>
      <c r="K9" s="375"/>
      <c r="L9" s="375"/>
      <c r="M9" s="375"/>
      <c r="N9" s="375"/>
      <c r="O9" s="375"/>
    </row>
    <row r="10" spans="1:20" ht="27.6" customHeight="1" x14ac:dyDescent="0.25">
      <c r="A10" s="5110"/>
      <c r="B10" s="5110"/>
      <c r="C10" s="5110"/>
      <c r="D10" s="5110"/>
      <c r="E10" s="5111"/>
      <c r="F10" s="375"/>
      <c r="G10" s="375"/>
      <c r="H10" s="375"/>
      <c r="I10" s="375"/>
      <c r="J10" s="375"/>
      <c r="K10" s="375"/>
      <c r="L10" s="375"/>
      <c r="M10" s="375"/>
      <c r="N10" s="375"/>
      <c r="O10" s="375"/>
    </row>
    <row r="11" spans="1:20" ht="27.6" customHeight="1" x14ac:dyDescent="0.25">
      <c r="A11" s="376"/>
      <c r="B11" s="355"/>
      <c r="C11" s="355"/>
      <c r="D11" s="355"/>
      <c r="E11" s="355"/>
      <c r="F11" s="375"/>
      <c r="G11" s="375"/>
      <c r="H11" s="375"/>
      <c r="I11" s="375"/>
      <c r="J11" s="375"/>
      <c r="K11" s="375"/>
      <c r="L11" s="375"/>
      <c r="M11" s="375"/>
      <c r="N11" s="375"/>
      <c r="O11" s="375"/>
      <c r="S11" s="377"/>
    </row>
    <row r="12" spans="1:20" ht="27" customHeight="1" thickBot="1" x14ac:dyDescent="0.3">
      <c r="A12" s="378"/>
      <c r="B12" s="379"/>
      <c r="C12" s="379"/>
      <c r="D12" s="379"/>
      <c r="E12" s="379"/>
      <c r="F12" s="380"/>
      <c r="G12" s="380"/>
      <c r="H12" s="380"/>
      <c r="I12" s="380"/>
      <c r="J12" s="380"/>
      <c r="K12" s="380"/>
      <c r="L12" s="380"/>
      <c r="M12" s="380"/>
      <c r="N12" s="380"/>
      <c r="O12" s="380"/>
      <c r="P12" s="381"/>
      <c r="Q12" s="381"/>
      <c r="R12" s="381"/>
      <c r="S12" s="382"/>
    </row>
    <row r="13" spans="1:20" ht="27" customHeight="1" x14ac:dyDescent="0.25">
      <c r="B13" s="355"/>
      <c r="C13" s="355"/>
      <c r="D13" s="355"/>
      <c r="E13" s="355"/>
      <c r="F13" s="375"/>
      <c r="G13" s="375"/>
      <c r="H13" s="375"/>
      <c r="I13" s="375"/>
      <c r="J13" s="375"/>
      <c r="K13" s="375"/>
      <c r="L13" s="375"/>
      <c r="M13" s="375"/>
      <c r="N13" s="375"/>
      <c r="O13" s="375"/>
    </row>
    <row r="14" spans="1:20" ht="27.6" customHeight="1" thickBot="1" x14ac:dyDescent="0.3">
      <c r="B14" s="355"/>
      <c r="C14" s="355"/>
      <c r="D14" s="355"/>
      <c r="E14" s="355"/>
      <c r="F14" s="375"/>
      <c r="G14" s="375"/>
      <c r="H14" s="375"/>
      <c r="I14" s="375"/>
      <c r="J14" s="375"/>
      <c r="K14" s="375"/>
      <c r="L14" s="375"/>
      <c r="M14" s="375"/>
      <c r="N14" s="375"/>
      <c r="O14" s="375"/>
    </row>
    <row r="15" spans="1:20" ht="27.6" customHeight="1" x14ac:dyDescent="0.25">
      <c r="A15" s="5112" t="s">
        <v>329</v>
      </c>
      <c r="B15" s="5112"/>
      <c r="C15" s="5112"/>
      <c r="D15" s="5112"/>
      <c r="E15" s="5112"/>
      <c r="F15" s="5112"/>
      <c r="G15" s="5112"/>
      <c r="H15" s="5112"/>
      <c r="I15" s="5112"/>
      <c r="J15" s="5112"/>
      <c r="K15" s="5112"/>
      <c r="L15" s="5112"/>
      <c r="M15" s="5112"/>
      <c r="N15" s="5112"/>
      <c r="O15" s="5112"/>
      <c r="P15" s="5112"/>
      <c r="Q15" s="5112"/>
      <c r="R15" s="5112"/>
      <c r="S15" s="5112"/>
      <c r="T15" s="2578"/>
    </row>
    <row r="16" spans="1:20" ht="27.6" customHeight="1" x14ac:dyDescent="0.25">
      <c r="A16" s="5113"/>
      <c r="B16" s="5113"/>
      <c r="C16" s="5113"/>
      <c r="D16" s="5113"/>
      <c r="E16" s="5113"/>
      <c r="F16" s="5113"/>
      <c r="G16" s="5113"/>
      <c r="H16" s="5113"/>
      <c r="I16" s="5113"/>
      <c r="J16" s="5113"/>
      <c r="K16" s="5113"/>
      <c r="L16" s="5113"/>
      <c r="M16" s="5113"/>
      <c r="N16" s="5113"/>
      <c r="O16" s="5113"/>
      <c r="P16" s="5113"/>
      <c r="Q16" s="5113"/>
      <c r="R16" s="5113"/>
      <c r="S16" s="5113"/>
      <c r="T16" s="2578"/>
    </row>
    <row r="17" spans="1:20" ht="27.6" customHeight="1" x14ac:dyDescent="0.25">
      <c r="A17" s="5113"/>
      <c r="B17" s="5113"/>
      <c r="C17" s="5113"/>
      <c r="D17" s="5113"/>
      <c r="E17" s="5113"/>
      <c r="F17" s="5113"/>
      <c r="G17" s="5113"/>
      <c r="H17" s="5113"/>
      <c r="I17" s="5113"/>
      <c r="J17" s="5113"/>
      <c r="K17" s="5113"/>
      <c r="L17" s="5113"/>
      <c r="M17" s="5113"/>
      <c r="N17" s="5113"/>
      <c r="O17" s="5113"/>
      <c r="P17" s="5113"/>
      <c r="Q17" s="5113"/>
      <c r="R17" s="5113"/>
      <c r="S17" s="5113"/>
      <c r="T17" s="2578"/>
    </row>
    <row r="18" spans="1:20" ht="27.6" customHeight="1" x14ac:dyDescent="0.25">
      <c r="A18" s="5113"/>
      <c r="B18" s="5113"/>
      <c r="C18" s="5113"/>
      <c r="D18" s="5113"/>
      <c r="E18" s="5113"/>
      <c r="F18" s="5113"/>
      <c r="G18" s="5113"/>
      <c r="H18" s="5113"/>
      <c r="I18" s="5113"/>
      <c r="J18" s="5113"/>
      <c r="K18" s="5113"/>
      <c r="L18" s="5113"/>
      <c r="M18" s="5113"/>
      <c r="N18" s="5113"/>
      <c r="O18" s="5113"/>
      <c r="P18" s="5113"/>
      <c r="Q18" s="5113"/>
      <c r="R18" s="5113"/>
      <c r="S18" s="5113"/>
      <c r="T18" s="2578"/>
    </row>
    <row r="19" spans="1:20" ht="27.6" customHeight="1" thickBot="1" x14ac:dyDescent="0.3">
      <c r="A19" s="5114"/>
      <c r="B19" s="5114"/>
      <c r="C19" s="5114"/>
      <c r="D19" s="5114"/>
      <c r="E19" s="5114"/>
      <c r="F19" s="5114"/>
      <c r="G19" s="5114"/>
      <c r="H19" s="5114"/>
      <c r="I19" s="5114"/>
      <c r="J19" s="5114"/>
      <c r="K19" s="5114"/>
      <c r="L19" s="5114"/>
      <c r="M19" s="5114"/>
      <c r="N19" s="5114"/>
      <c r="O19" s="5114"/>
      <c r="P19" s="5114"/>
      <c r="Q19" s="5114"/>
      <c r="R19" s="5114"/>
      <c r="S19" s="5114"/>
      <c r="T19" s="2578"/>
    </row>
    <row r="20" spans="1:20" ht="27.6" customHeight="1" x14ac:dyDescent="0.25">
      <c r="A20" s="2885"/>
      <c r="B20" s="2886"/>
      <c r="C20" s="2886"/>
      <c r="D20" s="2886"/>
      <c r="E20" s="2886"/>
      <c r="F20" s="2887"/>
      <c r="G20" s="2887"/>
      <c r="H20" s="2887"/>
      <c r="I20" s="2887"/>
      <c r="J20" s="2887"/>
      <c r="K20" s="2887"/>
      <c r="L20" s="2888"/>
      <c r="M20" s="2884"/>
      <c r="N20" s="2884"/>
      <c r="O20" s="2884"/>
      <c r="P20" s="2884"/>
      <c r="Q20" s="2884"/>
      <c r="R20" s="2884"/>
      <c r="S20" s="2884"/>
    </row>
    <row r="21" spans="1:20" ht="27.6" customHeight="1" x14ac:dyDescent="0.4">
      <c r="A21" s="387" t="s">
        <v>64</v>
      </c>
      <c r="B21" s="362"/>
      <c r="C21" s="362" t="s">
        <v>43</v>
      </c>
      <c r="D21" s="362" t="s">
        <v>330</v>
      </c>
      <c r="E21" s="362"/>
      <c r="F21" s="362" t="s">
        <v>65</v>
      </c>
      <c r="G21" s="388" t="s">
        <v>43</v>
      </c>
      <c r="H21" s="362"/>
      <c r="I21" s="362"/>
      <c r="J21" s="389"/>
      <c r="K21" s="389"/>
      <c r="L21" s="5115" t="s">
        <v>2781</v>
      </c>
      <c r="M21" s="5115"/>
      <c r="N21" s="5115" t="s">
        <v>2780</v>
      </c>
      <c r="O21" s="5115"/>
      <c r="S21" s="377"/>
    </row>
    <row r="22" spans="1:20" ht="27.6" customHeight="1" x14ac:dyDescent="0.4">
      <c r="A22" s="387"/>
      <c r="B22" s="362"/>
      <c r="C22" s="362"/>
      <c r="D22" s="362" t="s">
        <v>331</v>
      </c>
      <c r="E22" s="362"/>
      <c r="F22" s="362"/>
      <c r="G22" s="388"/>
      <c r="H22" s="362"/>
      <c r="I22" s="362"/>
      <c r="J22" s="389"/>
      <c r="K22" s="389"/>
      <c r="L22" s="389"/>
      <c r="M22" s="389"/>
      <c r="N22" s="389"/>
      <c r="S22" s="377"/>
    </row>
    <row r="23" spans="1:20" ht="27.6" customHeight="1" x14ac:dyDescent="0.4">
      <c r="A23" s="387" t="s">
        <v>66</v>
      </c>
      <c r="B23" s="362"/>
      <c r="C23" s="362" t="s">
        <v>43</v>
      </c>
      <c r="D23" s="362" t="s">
        <v>216</v>
      </c>
      <c r="E23" s="362"/>
      <c r="F23" s="362" t="s">
        <v>67</v>
      </c>
      <c r="G23" s="388" t="s">
        <v>43</v>
      </c>
      <c r="H23" s="362"/>
      <c r="I23" s="362"/>
      <c r="J23" s="362" t="s">
        <v>43</v>
      </c>
      <c r="K23" s="390"/>
      <c r="L23" s="391">
        <v>6</v>
      </c>
      <c r="M23" s="362"/>
      <c r="N23" s="362"/>
      <c r="S23" s="377"/>
    </row>
    <row r="24" spans="1:20" ht="27.6" customHeight="1" x14ac:dyDescent="0.4">
      <c r="A24" s="387"/>
      <c r="B24" s="362"/>
      <c r="C24" s="362"/>
      <c r="D24" s="362" t="s">
        <v>217</v>
      </c>
      <c r="E24" s="362"/>
      <c r="F24" s="362"/>
      <c r="G24" s="388"/>
      <c r="H24" s="362"/>
      <c r="I24" s="362"/>
      <c r="J24" s="362"/>
      <c r="K24" s="390"/>
      <c r="L24" s="362"/>
      <c r="M24" s="362"/>
      <c r="N24" s="362"/>
      <c r="S24" s="377"/>
    </row>
    <row r="25" spans="1:20" ht="27.6" customHeight="1" x14ac:dyDescent="0.4">
      <c r="A25" s="387" t="s">
        <v>68</v>
      </c>
      <c r="B25" s="362"/>
      <c r="C25" s="362" t="s">
        <v>43</v>
      </c>
      <c r="D25" s="392" t="s">
        <v>332</v>
      </c>
      <c r="E25" s="362"/>
      <c r="F25" s="362" t="s">
        <v>69</v>
      </c>
      <c r="G25" s="388" t="s">
        <v>43</v>
      </c>
      <c r="H25" s="362"/>
      <c r="I25" s="362"/>
      <c r="J25" s="393" t="s">
        <v>8</v>
      </c>
      <c r="K25" s="390"/>
      <c r="L25" s="391">
        <v>13</v>
      </c>
      <c r="M25" s="362"/>
      <c r="N25" s="362"/>
      <c r="S25" s="377"/>
    </row>
    <row r="26" spans="1:20" ht="27.6" customHeight="1" x14ac:dyDescent="0.45">
      <c r="A26" s="387" t="s">
        <v>70</v>
      </c>
      <c r="B26" s="362"/>
      <c r="C26" s="362" t="s">
        <v>43</v>
      </c>
      <c r="D26" s="5116">
        <v>42415461000</v>
      </c>
      <c r="E26" s="5116"/>
      <c r="F26" s="362" t="s">
        <v>71</v>
      </c>
      <c r="G26" s="388" t="s">
        <v>43</v>
      </c>
      <c r="H26" s="362"/>
      <c r="I26" s="362"/>
      <c r="J26" s="394" t="s">
        <v>8</v>
      </c>
      <c r="K26" s="395"/>
      <c r="L26" s="396">
        <v>163</v>
      </c>
      <c r="M26" s="362" t="s">
        <v>6</v>
      </c>
      <c r="N26" s="362"/>
      <c r="S26" s="377"/>
    </row>
    <row r="27" spans="1:20" ht="27.6" customHeight="1" x14ac:dyDescent="0.4">
      <c r="A27" s="387" t="s">
        <v>72</v>
      </c>
      <c r="B27" s="362"/>
      <c r="C27" s="362" t="s">
        <v>43</v>
      </c>
      <c r="D27" s="362" t="s">
        <v>333</v>
      </c>
      <c r="E27" s="362"/>
      <c r="F27" s="362"/>
      <c r="G27" s="362"/>
      <c r="H27" s="362"/>
      <c r="I27" s="362"/>
      <c r="J27" s="362" t="s">
        <v>214</v>
      </c>
      <c r="K27" s="390"/>
      <c r="L27" s="362"/>
      <c r="M27" s="362"/>
      <c r="N27" s="362"/>
      <c r="S27" s="377"/>
    </row>
    <row r="28" spans="1:20" ht="27.6" customHeight="1" x14ac:dyDescent="0.4">
      <c r="A28" s="387"/>
      <c r="B28" s="362"/>
      <c r="C28" s="362"/>
      <c r="D28" s="362"/>
      <c r="E28" s="362"/>
      <c r="F28" s="362"/>
      <c r="G28" s="362"/>
      <c r="H28" s="362"/>
      <c r="I28" s="362"/>
      <c r="J28" s="362"/>
      <c r="K28" s="390"/>
      <c r="L28" s="362"/>
      <c r="M28" s="362"/>
      <c r="N28" s="362"/>
      <c r="S28" s="377"/>
    </row>
    <row r="29" spans="1:20" ht="27" customHeight="1" x14ac:dyDescent="0.25">
      <c r="A29" s="376"/>
      <c r="S29" s="377"/>
    </row>
    <row r="30" spans="1:20" ht="27" customHeight="1" thickBot="1" x14ac:dyDescent="0.3">
      <c r="A30" s="378"/>
      <c r="B30" s="397"/>
      <c r="C30" s="397"/>
      <c r="D30" s="397"/>
      <c r="E30" s="397"/>
      <c r="F30" s="398"/>
      <c r="G30" s="398"/>
      <c r="H30" s="398"/>
      <c r="I30" s="398"/>
      <c r="J30" s="398"/>
      <c r="K30" s="398"/>
      <c r="L30" s="399"/>
      <c r="M30" s="381"/>
      <c r="N30" s="381"/>
      <c r="O30" s="381"/>
      <c r="P30" s="381"/>
      <c r="Q30" s="381"/>
      <c r="R30" s="381"/>
      <c r="S30" s="382"/>
    </row>
    <row r="31" spans="1:20" ht="79.5" customHeight="1" thickBot="1" x14ac:dyDescent="0.3">
      <c r="A31" s="5117" t="s">
        <v>76</v>
      </c>
      <c r="B31" s="5119" t="s">
        <v>285</v>
      </c>
      <c r="C31" s="5119"/>
      <c r="D31" s="5119"/>
      <c r="E31" s="5119"/>
      <c r="F31" s="5121" t="s">
        <v>334</v>
      </c>
      <c r="G31" s="5121" t="s">
        <v>79</v>
      </c>
      <c r="H31" s="2889"/>
      <c r="I31" s="2889"/>
      <c r="J31" s="2889"/>
      <c r="K31" s="2889"/>
      <c r="L31" s="5123" t="s">
        <v>80</v>
      </c>
      <c r="M31" s="5106" t="s">
        <v>73</v>
      </c>
      <c r="N31" s="5107"/>
      <c r="O31" s="5107" t="s">
        <v>74</v>
      </c>
      <c r="P31" s="5107"/>
      <c r="Q31" s="5107" t="s">
        <v>2435</v>
      </c>
      <c r="R31" s="5107"/>
      <c r="S31" s="5107"/>
      <c r="T31" s="369"/>
    </row>
    <row r="32" spans="1:20" s="401" customFormat="1" ht="69.75" customHeight="1" thickBot="1" x14ac:dyDescent="0.3">
      <c r="A32" s="5118"/>
      <c r="B32" s="5120"/>
      <c r="C32" s="5120"/>
      <c r="D32" s="5120"/>
      <c r="E32" s="5120"/>
      <c r="F32" s="5122"/>
      <c r="G32" s="5122"/>
      <c r="H32" s="2469" t="s">
        <v>335</v>
      </c>
      <c r="I32" s="2469" t="s">
        <v>336</v>
      </c>
      <c r="J32" s="2470" t="s">
        <v>337</v>
      </c>
      <c r="K32" s="2470" t="s">
        <v>338</v>
      </c>
      <c r="L32" s="5124"/>
      <c r="M32" s="2890" t="s">
        <v>81</v>
      </c>
      <c r="N32" s="2472" t="s">
        <v>80</v>
      </c>
      <c r="O32" s="2472" t="s">
        <v>81</v>
      </c>
      <c r="P32" s="2472" t="s">
        <v>80</v>
      </c>
      <c r="Q32" s="2473" t="s">
        <v>81</v>
      </c>
      <c r="R32" s="2473" t="s">
        <v>80</v>
      </c>
      <c r="S32" s="2474" t="s">
        <v>82</v>
      </c>
      <c r="T32" s="2724"/>
    </row>
    <row r="33" spans="1:388" s="401" customFormat="1" ht="24.9" customHeight="1" thickBot="1" x14ac:dyDescent="0.5">
      <c r="A33" s="402">
        <v>1</v>
      </c>
      <c r="B33" s="2891">
        <v>2</v>
      </c>
      <c r="C33" s="404"/>
      <c r="D33" s="2892"/>
      <c r="E33" s="406"/>
      <c r="F33" s="2893">
        <v>3</v>
      </c>
      <c r="G33" s="2893">
        <v>4</v>
      </c>
      <c r="H33" s="2894" t="s">
        <v>339</v>
      </c>
      <c r="I33" s="2894" t="s">
        <v>339</v>
      </c>
      <c r="J33" s="2894" t="s">
        <v>340</v>
      </c>
      <c r="K33" s="2894" t="s">
        <v>341</v>
      </c>
      <c r="L33" s="2895">
        <v>5</v>
      </c>
      <c r="M33" s="2896">
        <v>6</v>
      </c>
      <c r="N33" s="2897" t="s">
        <v>342</v>
      </c>
      <c r="O33" s="2896">
        <v>8</v>
      </c>
      <c r="P33" s="2897" t="s">
        <v>343</v>
      </c>
      <c r="Q33" s="2898">
        <v>10</v>
      </c>
      <c r="R33" s="2897" t="s">
        <v>95</v>
      </c>
      <c r="S33" s="2899"/>
      <c r="T33" s="358"/>
    </row>
    <row r="34" spans="1:388" s="421" customFormat="1" ht="34.5" customHeight="1" thickBot="1" x14ac:dyDescent="0.3">
      <c r="A34" s="2900"/>
      <c r="B34" s="415" t="s">
        <v>114</v>
      </c>
      <c r="C34" s="2901"/>
      <c r="D34" s="2901"/>
      <c r="E34" s="2901"/>
      <c r="F34" s="2902"/>
      <c r="G34" s="2902"/>
      <c r="H34" s="2902"/>
      <c r="I34" s="2902" t="s">
        <v>243</v>
      </c>
      <c r="J34" s="2902"/>
      <c r="K34" s="2902"/>
      <c r="L34" s="2903"/>
      <c r="M34" s="419"/>
      <c r="N34" s="419"/>
      <c r="O34" s="419"/>
      <c r="P34" s="419"/>
      <c r="Q34" s="419"/>
      <c r="R34" s="419"/>
      <c r="S34" s="419"/>
      <c r="T34" s="419"/>
    </row>
    <row r="35" spans="1:388" s="354" customFormat="1" ht="34.5" customHeight="1" thickBot="1" x14ac:dyDescent="0.3">
      <c r="A35" s="422" t="s">
        <v>286</v>
      </c>
      <c r="B35" s="2904" t="s">
        <v>112</v>
      </c>
      <c r="C35" s="424"/>
      <c r="D35" s="424"/>
      <c r="E35" s="424"/>
      <c r="F35" s="425"/>
      <c r="G35" s="425" t="s">
        <v>243</v>
      </c>
      <c r="H35" s="425"/>
      <c r="I35" s="425" t="s">
        <v>243</v>
      </c>
      <c r="J35" s="425"/>
      <c r="K35" s="425"/>
      <c r="L35" s="426"/>
      <c r="M35" s="2905"/>
      <c r="N35" s="2905"/>
      <c r="O35" s="2905"/>
      <c r="P35" s="2905"/>
      <c r="Q35" s="2905"/>
      <c r="R35" s="2905"/>
      <c r="S35" s="428"/>
      <c r="T35" s="359"/>
      <c r="U35" s="342"/>
      <c r="V35" s="342"/>
      <c r="W35" s="342"/>
      <c r="X35" s="342"/>
      <c r="Y35" s="342"/>
      <c r="Z35" s="342"/>
      <c r="AA35" s="342"/>
      <c r="AB35" s="342"/>
      <c r="AC35" s="342"/>
      <c r="AD35" s="342"/>
      <c r="AE35" s="342"/>
      <c r="AF35" s="342"/>
      <c r="AG35" s="342"/>
      <c r="AH35" s="342"/>
      <c r="AI35" s="342"/>
      <c r="AJ35" s="342"/>
      <c r="AK35" s="342"/>
      <c r="AL35" s="342"/>
      <c r="AM35" s="342"/>
      <c r="AN35" s="342"/>
      <c r="AO35" s="342"/>
      <c r="AP35" s="342"/>
      <c r="AQ35" s="342"/>
      <c r="AR35" s="342"/>
      <c r="AS35" s="342"/>
      <c r="AT35" s="342"/>
      <c r="AU35" s="342"/>
      <c r="AV35" s="342"/>
      <c r="AW35" s="342"/>
      <c r="AX35" s="342"/>
      <c r="AY35" s="342"/>
      <c r="AZ35" s="342"/>
      <c r="BA35" s="342"/>
      <c r="BB35" s="342"/>
      <c r="BC35" s="342"/>
      <c r="BD35" s="342"/>
      <c r="BE35" s="342"/>
      <c r="BF35" s="342"/>
      <c r="BG35" s="342"/>
      <c r="BH35" s="342"/>
      <c r="BI35" s="342"/>
      <c r="BJ35" s="342"/>
      <c r="BK35" s="342"/>
      <c r="BL35" s="342"/>
      <c r="BM35" s="342"/>
      <c r="BN35" s="342"/>
      <c r="BO35" s="342"/>
      <c r="BP35" s="342"/>
      <c r="BQ35" s="342"/>
      <c r="BR35" s="342"/>
      <c r="BS35" s="342"/>
      <c r="BT35" s="342"/>
      <c r="BU35" s="342"/>
      <c r="BV35" s="342"/>
      <c r="BW35" s="342"/>
      <c r="BX35" s="342"/>
      <c r="BY35" s="342"/>
      <c r="BZ35" s="342"/>
      <c r="CA35" s="342"/>
      <c r="CB35" s="342"/>
      <c r="CC35" s="342"/>
      <c r="CD35" s="342"/>
      <c r="CE35" s="342"/>
      <c r="CF35" s="342"/>
      <c r="CG35" s="342"/>
      <c r="CH35" s="342"/>
      <c r="CI35" s="342"/>
      <c r="CJ35" s="342"/>
      <c r="CK35" s="342"/>
      <c r="CL35" s="342"/>
      <c r="CM35" s="342"/>
      <c r="CN35" s="342"/>
      <c r="CO35" s="342"/>
      <c r="CP35" s="342"/>
      <c r="CQ35" s="342"/>
      <c r="CR35" s="342"/>
      <c r="CS35" s="342"/>
      <c r="CT35" s="342"/>
      <c r="CU35" s="342"/>
      <c r="CV35" s="342"/>
      <c r="CW35" s="342"/>
      <c r="CX35" s="342"/>
      <c r="CY35" s="342"/>
      <c r="CZ35" s="342"/>
      <c r="DA35" s="342"/>
      <c r="DB35" s="342"/>
      <c r="DC35" s="342"/>
      <c r="DD35" s="342"/>
      <c r="DE35" s="342"/>
      <c r="DF35" s="342"/>
      <c r="DG35" s="342"/>
      <c r="DH35" s="342"/>
      <c r="DI35" s="342"/>
      <c r="DJ35" s="342"/>
      <c r="DK35" s="342"/>
      <c r="DL35" s="342"/>
      <c r="DM35" s="342"/>
      <c r="DN35" s="342"/>
      <c r="DO35" s="342"/>
      <c r="DP35" s="342"/>
      <c r="DQ35" s="342"/>
      <c r="DR35" s="342"/>
      <c r="DS35" s="342"/>
      <c r="DT35" s="342"/>
      <c r="DU35" s="342"/>
      <c r="DV35" s="342"/>
      <c r="DW35" s="342"/>
      <c r="DX35" s="342"/>
      <c r="DY35" s="342"/>
      <c r="DZ35" s="342"/>
      <c r="EA35" s="342"/>
      <c r="EB35" s="342"/>
      <c r="EC35" s="342"/>
      <c r="ED35" s="342"/>
      <c r="EE35" s="342"/>
      <c r="EF35" s="342"/>
      <c r="EG35" s="342"/>
      <c r="EH35" s="342"/>
      <c r="EI35" s="342"/>
      <c r="EJ35" s="342"/>
      <c r="EK35" s="342"/>
      <c r="EL35" s="342"/>
      <c r="EM35" s="342"/>
      <c r="EN35" s="342"/>
      <c r="EO35" s="342"/>
      <c r="EP35" s="342"/>
      <c r="EQ35" s="342"/>
      <c r="ER35" s="342"/>
      <c r="ES35" s="342"/>
      <c r="ET35" s="342"/>
      <c r="EU35" s="342"/>
      <c r="EV35" s="342"/>
      <c r="EW35" s="342"/>
      <c r="EX35" s="342"/>
      <c r="EY35" s="342"/>
      <c r="EZ35" s="342"/>
      <c r="FA35" s="342"/>
      <c r="FB35" s="342"/>
      <c r="FC35" s="342"/>
      <c r="FD35" s="342"/>
      <c r="FE35" s="342"/>
      <c r="FF35" s="342"/>
      <c r="FG35" s="342"/>
      <c r="FH35" s="342"/>
      <c r="FI35" s="342"/>
      <c r="FJ35" s="342"/>
      <c r="FK35" s="342"/>
      <c r="FL35" s="342"/>
      <c r="FM35" s="342"/>
      <c r="FN35" s="342"/>
      <c r="FO35" s="342"/>
      <c r="FP35" s="342"/>
      <c r="FQ35" s="342"/>
      <c r="FR35" s="342"/>
      <c r="FS35" s="342"/>
      <c r="FT35" s="342"/>
      <c r="FU35" s="342"/>
      <c r="FV35" s="342"/>
      <c r="FW35" s="342"/>
      <c r="FX35" s="342"/>
      <c r="FY35" s="342"/>
      <c r="FZ35" s="342"/>
      <c r="GA35" s="342"/>
      <c r="GB35" s="342"/>
      <c r="GC35" s="342"/>
      <c r="GD35" s="342"/>
      <c r="GE35" s="342"/>
      <c r="GF35" s="342"/>
      <c r="GG35" s="342"/>
      <c r="GH35" s="342"/>
      <c r="GI35" s="342"/>
      <c r="GJ35" s="342"/>
      <c r="GK35" s="342"/>
      <c r="GL35" s="342"/>
      <c r="GM35" s="342"/>
      <c r="GN35" s="342"/>
      <c r="GO35" s="342"/>
      <c r="GP35" s="342"/>
      <c r="GQ35" s="342"/>
      <c r="GR35" s="342"/>
      <c r="GS35" s="342"/>
      <c r="GT35" s="342"/>
      <c r="GU35" s="342"/>
      <c r="GV35" s="342"/>
      <c r="GW35" s="342"/>
      <c r="GX35" s="342"/>
      <c r="GY35" s="342"/>
      <c r="GZ35" s="342"/>
      <c r="HA35" s="342"/>
      <c r="HB35" s="342"/>
      <c r="HC35" s="342"/>
      <c r="HD35" s="342"/>
      <c r="HE35" s="342"/>
      <c r="HF35" s="342"/>
      <c r="HG35" s="342"/>
      <c r="HH35" s="342"/>
      <c r="HI35" s="342"/>
      <c r="HJ35" s="342"/>
      <c r="HK35" s="342"/>
      <c r="HL35" s="342"/>
      <c r="HM35" s="342"/>
      <c r="HN35" s="342"/>
      <c r="HO35" s="342"/>
      <c r="HP35" s="342"/>
      <c r="HQ35" s="342"/>
      <c r="HR35" s="342"/>
      <c r="HS35" s="342"/>
      <c r="HT35" s="342"/>
      <c r="HU35" s="342"/>
      <c r="HV35" s="342"/>
      <c r="HW35" s="342"/>
      <c r="HX35" s="342"/>
      <c r="HY35" s="342"/>
      <c r="HZ35" s="342"/>
      <c r="IA35" s="342"/>
      <c r="IB35" s="342"/>
      <c r="IC35" s="342"/>
      <c r="ID35" s="342"/>
      <c r="IE35" s="342"/>
      <c r="IF35" s="342"/>
      <c r="IG35" s="342"/>
      <c r="IH35" s="342"/>
      <c r="II35" s="342"/>
      <c r="IJ35" s="342"/>
      <c r="IK35" s="342"/>
      <c r="IL35" s="342"/>
      <c r="IM35" s="342"/>
      <c r="IN35" s="342"/>
      <c r="IO35" s="342"/>
      <c r="IP35" s="342"/>
      <c r="IQ35" s="342"/>
      <c r="IR35" s="342"/>
      <c r="IS35" s="342"/>
      <c r="IT35" s="342"/>
      <c r="IU35" s="342"/>
      <c r="IV35" s="342"/>
      <c r="IW35" s="342"/>
      <c r="IX35" s="342"/>
      <c r="IY35" s="342"/>
      <c r="IZ35" s="342"/>
      <c r="JA35" s="342"/>
      <c r="JB35" s="342"/>
      <c r="JC35" s="342"/>
      <c r="JD35" s="342"/>
      <c r="JE35" s="342"/>
      <c r="JF35" s="342"/>
      <c r="JG35" s="342"/>
      <c r="JH35" s="342"/>
      <c r="JI35" s="342"/>
      <c r="JJ35" s="342"/>
      <c r="JK35" s="342"/>
      <c r="JL35" s="342"/>
      <c r="JM35" s="342"/>
      <c r="JN35" s="342"/>
      <c r="JO35" s="342"/>
      <c r="JP35" s="342"/>
      <c r="JQ35" s="342"/>
      <c r="JR35" s="342"/>
      <c r="JS35" s="342"/>
      <c r="JT35" s="342"/>
      <c r="JU35" s="342"/>
      <c r="JV35" s="342"/>
      <c r="JW35" s="342"/>
      <c r="JX35" s="342"/>
      <c r="JY35" s="342"/>
      <c r="JZ35" s="342"/>
      <c r="KA35" s="342"/>
      <c r="KB35" s="342"/>
      <c r="KC35" s="342"/>
      <c r="KD35" s="342"/>
      <c r="KE35" s="342"/>
      <c r="KF35" s="342"/>
      <c r="KG35" s="342"/>
      <c r="KH35" s="342"/>
      <c r="KI35" s="342"/>
      <c r="KJ35" s="342"/>
      <c r="KK35" s="342"/>
      <c r="KL35" s="342"/>
      <c r="KM35" s="342"/>
      <c r="KN35" s="342"/>
      <c r="KO35" s="342"/>
      <c r="KP35" s="342"/>
      <c r="KQ35" s="342"/>
      <c r="KR35" s="342"/>
      <c r="KS35" s="342"/>
      <c r="KT35" s="342"/>
      <c r="KU35" s="342"/>
      <c r="KV35" s="342"/>
      <c r="KW35" s="342"/>
      <c r="KX35" s="342"/>
      <c r="KY35" s="342"/>
      <c r="KZ35" s="342"/>
      <c r="LA35" s="342"/>
      <c r="LB35" s="342"/>
      <c r="LC35" s="342"/>
      <c r="LD35" s="342"/>
      <c r="LE35" s="342"/>
      <c r="LF35" s="342"/>
      <c r="LG35" s="342"/>
      <c r="LH35" s="342"/>
      <c r="LI35" s="342"/>
      <c r="LJ35" s="342"/>
      <c r="LK35" s="342"/>
      <c r="LL35" s="342"/>
      <c r="LM35" s="342"/>
      <c r="LN35" s="342"/>
      <c r="LO35" s="342"/>
      <c r="LP35" s="342"/>
      <c r="LQ35" s="342"/>
      <c r="LR35" s="342"/>
      <c r="LS35" s="342"/>
      <c r="LT35" s="342"/>
      <c r="LU35" s="342"/>
      <c r="LV35" s="342"/>
      <c r="LW35" s="342"/>
      <c r="LX35" s="342"/>
      <c r="LY35" s="342"/>
      <c r="LZ35" s="342"/>
      <c r="MA35" s="342"/>
      <c r="MB35" s="342"/>
      <c r="MC35" s="342"/>
      <c r="MD35" s="342"/>
      <c r="ME35" s="342"/>
      <c r="MF35" s="342"/>
      <c r="MG35" s="342"/>
      <c r="MH35" s="342"/>
      <c r="MI35" s="342"/>
      <c r="MJ35" s="342"/>
      <c r="MK35" s="342"/>
      <c r="ML35" s="342"/>
      <c r="MM35" s="342"/>
      <c r="MN35" s="342"/>
      <c r="MO35" s="342"/>
      <c r="MP35" s="342"/>
      <c r="MQ35" s="342"/>
      <c r="MR35" s="342"/>
      <c r="MS35" s="342"/>
      <c r="MT35" s="342"/>
      <c r="MU35" s="342"/>
      <c r="MV35" s="342"/>
      <c r="MW35" s="342"/>
      <c r="MX35" s="342"/>
      <c r="MY35" s="342"/>
      <c r="MZ35" s="342"/>
      <c r="NA35" s="342"/>
      <c r="NB35" s="342"/>
      <c r="NC35" s="342"/>
      <c r="ND35" s="342"/>
      <c r="NE35" s="342"/>
      <c r="NF35" s="342"/>
      <c r="NG35" s="342"/>
      <c r="NH35" s="342"/>
      <c r="NI35" s="342"/>
      <c r="NJ35" s="342"/>
      <c r="NK35" s="342"/>
      <c r="NL35" s="342"/>
      <c r="NM35" s="342"/>
      <c r="NN35" s="342"/>
      <c r="NO35" s="342"/>
      <c r="NP35" s="342"/>
      <c r="NQ35" s="342"/>
      <c r="NR35" s="342"/>
      <c r="NS35" s="342"/>
      <c r="NT35" s="342"/>
      <c r="NU35" s="342"/>
      <c r="NV35" s="342"/>
      <c r="NW35" s="342"/>
      <c r="NX35" s="342"/>
    </row>
    <row r="36" spans="1:388" s="342" customFormat="1" ht="34.5" customHeight="1" x14ac:dyDescent="0.25">
      <c r="A36" s="2907">
        <f>IF(B36="","",COUNTA($B36:B$36))</f>
        <v>1</v>
      </c>
      <c r="B36" s="2908" t="s">
        <v>344</v>
      </c>
      <c r="C36" s="2909"/>
      <c r="D36" s="2909"/>
      <c r="E36" s="2909"/>
      <c r="F36" s="2910">
        <v>3345.31</v>
      </c>
      <c r="G36" s="2911" t="str">
        <f>IF(ISBLANK(H36),"",IF(H36="BN",VLOOKUP(B36,'[4]V. BAHAN'!$B$8:$E$1099,3,FALSE),IFERROR(VLOOKUP(H36,'[4]III. DAFTAR AHS'!$B$7:$H$872,5,FALSE),"ls")))</f>
        <v xml:space="preserve">m2 </v>
      </c>
      <c r="H36" s="1930" t="s">
        <v>345</v>
      </c>
      <c r="I36" s="2911" t="s">
        <v>346</v>
      </c>
      <c r="J36" s="2911">
        <f>VLOOKUP(B36,'[5] RAB LAMA'!$B$9:$E$5553,4,FALSE)</f>
        <v>11082.5</v>
      </c>
      <c r="K36" s="1936">
        <f>J36*F36</f>
        <v>37074398.075000003</v>
      </c>
      <c r="L36" s="1933">
        <f t="shared" ref="L36:L42" si="0">K36/$K$4349*100</f>
        <v>9.7022597168636718E-2</v>
      </c>
      <c r="M36" s="1934">
        <f>'[6]LAP MINGGUAN 10'!Q36</f>
        <v>74</v>
      </c>
      <c r="N36" s="1934">
        <f>L36*M36/100</f>
        <v>7.1796721904791166E-2</v>
      </c>
      <c r="O36" s="1934"/>
      <c r="P36" s="1934">
        <f>$L$36*O36/100</f>
        <v>0</v>
      </c>
      <c r="Q36" s="1934">
        <f>M36+O36</f>
        <v>74</v>
      </c>
      <c r="R36" s="1934">
        <f>N36+P36</f>
        <v>7.1796721904791166E-2</v>
      </c>
      <c r="S36" s="1935"/>
      <c r="T36" s="359"/>
    </row>
    <row r="37" spans="1:388" s="342" customFormat="1" ht="34.200000000000003" customHeight="1" x14ac:dyDescent="0.25">
      <c r="A37" s="2912">
        <f>IF(B37="","",COUNTA($B$36:B37))</f>
        <v>2</v>
      </c>
      <c r="B37" s="2913" t="s">
        <v>347</v>
      </c>
      <c r="C37" s="2328"/>
      <c r="D37" s="2328"/>
      <c r="E37" s="2328"/>
      <c r="F37" s="2914">
        <v>516.28</v>
      </c>
      <c r="G37" s="2915" t="str">
        <f>IF(ISBLANK(H37),"",IF(H37="BN",VLOOKUP(B37,'[4]V. BAHAN'!$B$8:$E$1099,3,FALSE),IFERROR(VLOOKUP(H37,'[4]III. DAFTAR AHS'!$B$7:$H$872,5,FALSE),"ls")))</f>
        <v xml:space="preserve">m¹ </v>
      </c>
      <c r="H37" s="1930" t="s">
        <v>348</v>
      </c>
      <c r="I37" s="2911" t="s">
        <v>349</v>
      </c>
      <c r="J37" s="1936">
        <f>VLOOKUP(B37,'[5] RAB LAMA'!$B$9:$E$5553,4,FALSE)</f>
        <v>23460.932047214195</v>
      </c>
      <c r="K37" s="1936">
        <f t="shared" ref="K37:K42" si="1">J37*F37</f>
        <v>12112409.997335745</v>
      </c>
      <c r="L37" s="1933">
        <f t="shared" si="0"/>
        <v>3.16978167396147E-2</v>
      </c>
      <c r="M37" s="1934">
        <f>'[6]LAP MINGGUAN 10'!Q37</f>
        <v>56</v>
      </c>
      <c r="N37" s="1934">
        <f t="shared" ref="N37:N42" si="2">L37*M37/100</f>
        <v>1.7750777374184231E-2</v>
      </c>
      <c r="O37" s="1934"/>
      <c r="P37" s="1934">
        <f t="shared" ref="P37:P42" si="3">$L$36*O37/100</f>
        <v>0</v>
      </c>
      <c r="Q37" s="1934">
        <f t="shared" ref="Q37:R42" si="4">M37+O37</f>
        <v>56</v>
      </c>
      <c r="R37" s="1934">
        <f t="shared" si="4"/>
        <v>1.7750777374184231E-2</v>
      </c>
      <c r="S37" s="2916"/>
      <c r="T37" s="359"/>
    </row>
    <row r="38" spans="1:388" s="342" customFormat="1" ht="34.5" customHeight="1" x14ac:dyDescent="0.25">
      <c r="A38" s="2917">
        <f>IF(B38="","",COUNTA($B$36:B38))</f>
        <v>3</v>
      </c>
      <c r="B38" s="2918" t="s">
        <v>350</v>
      </c>
      <c r="C38" s="2919"/>
      <c r="D38" s="2919"/>
      <c r="E38" s="2919"/>
      <c r="F38" s="2914">
        <v>6</v>
      </c>
      <c r="G38" s="2915" t="str">
        <f>IF(ISBLANK(H38),"",IF(H38="BN",VLOOKUP(B38,'[4]V. BAHAN'!$B$8:$E$1099,3,FALSE),IFERROR(VLOOKUP(H38,'[4]III. DAFTAR AHS'!$B$7:$H$872,5,FALSE),"ls")))</f>
        <v xml:space="preserve">bln </v>
      </c>
      <c r="H38" s="1930" t="s">
        <v>351</v>
      </c>
      <c r="I38" s="2911" t="s">
        <v>352</v>
      </c>
      <c r="J38" s="1936">
        <f>VLOOKUP(B38,'[5] RAB LAMA'!$B$9:$E$5553,4,FALSE)</f>
        <v>1720411.1924999999</v>
      </c>
      <c r="K38" s="1936">
        <f t="shared" si="1"/>
        <v>10322467.154999999</v>
      </c>
      <c r="L38" s="1933">
        <f t="shared" si="0"/>
        <v>2.7013589554172376E-2</v>
      </c>
      <c r="M38" s="1934">
        <f>'[6]LAP MINGGUAN 10'!Q38</f>
        <v>33.333333333333329</v>
      </c>
      <c r="N38" s="1934">
        <f t="shared" si="2"/>
        <v>9.0045298513907902E-3</v>
      </c>
      <c r="O38" s="1934"/>
      <c r="P38" s="1934">
        <f t="shared" si="3"/>
        <v>0</v>
      </c>
      <c r="Q38" s="1934">
        <f t="shared" si="4"/>
        <v>33.333333333333329</v>
      </c>
      <c r="R38" s="1934">
        <f t="shared" si="4"/>
        <v>9.0045298513907902E-3</v>
      </c>
      <c r="S38" s="2916"/>
      <c r="T38" s="359"/>
    </row>
    <row r="39" spans="1:388" s="342" customFormat="1" ht="34.5" customHeight="1" x14ac:dyDescent="0.25">
      <c r="A39" s="2917">
        <f>IF(B39="","",COUNTA($B$36:B39))</f>
        <v>4</v>
      </c>
      <c r="B39" s="2918" t="s">
        <v>353</v>
      </c>
      <c r="C39" s="2919"/>
      <c r="D39" s="2919"/>
      <c r="E39" s="2919"/>
      <c r="F39" s="2914">
        <v>30</v>
      </c>
      <c r="G39" s="2915" t="str">
        <f>IF(ISBLANK(H39),"",IF(H39="BN",VLOOKUP(B39,'[4]V. BAHAN'!$B$8:$E$1099,3,FALSE),IFERROR(VLOOKUP(H39,'[4]III. DAFTAR AHS'!$B$7:$H$872,5,FALSE),"ls")))</f>
        <v xml:space="preserve">m2 </v>
      </c>
      <c r="H39" s="1930" t="s">
        <v>354</v>
      </c>
      <c r="I39" s="2911" t="s">
        <v>355</v>
      </c>
      <c r="J39" s="1936">
        <f>VLOOKUP(B39,'[5] RAB LAMA'!$B$9:$E$5553,4,FALSE)</f>
        <v>574396.06999999995</v>
      </c>
      <c r="K39" s="1936">
        <f t="shared" si="1"/>
        <v>17231882.099999998</v>
      </c>
      <c r="L39" s="1933">
        <f t="shared" si="0"/>
        <v>4.5095322979043173E-2</v>
      </c>
      <c r="M39" s="1934">
        <f>'[6]LAP MINGGUAN 10'!Q39</f>
        <v>100</v>
      </c>
      <c r="N39" s="1934">
        <f t="shared" si="2"/>
        <v>4.5095322979043173E-2</v>
      </c>
      <c r="O39" s="1934"/>
      <c r="P39" s="1934">
        <f t="shared" si="3"/>
        <v>0</v>
      </c>
      <c r="Q39" s="1934">
        <f t="shared" si="4"/>
        <v>100</v>
      </c>
      <c r="R39" s="1934">
        <f t="shared" si="4"/>
        <v>4.5095322979043173E-2</v>
      </c>
      <c r="S39" s="2916"/>
      <c r="T39" s="359"/>
    </row>
    <row r="40" spans="1:388" s="342" customFormat="1" ht="34.5" customHeight="1" x14ac:dyDescent="0.25">
      <c r="A40" s="2917">
        <f>IF(B40="","",COUNTA($B$36:B40))</f>
        <v>5</v>
      </c>
      <c r="B40" s="2918" t="s">
        <v>356</v>
      </c>
      <c r="C40" s="2919"/>
      <c r="D40" s="2919"/>
      <c r="E40" s="2919"/>
      <c r="F40" s="2914">
        <v>24</v>
      </c>
      <c r="G40" s="2915" t="str">
        <f>IF(ISBLANK(H40),"",IF(H40="BN",VLOOKUP(B40,'[4]V. BAHAN'!$B$8:$E$1099,3,FALSE),IFERROR(VLOOKUP(H40,'[4]III. DAFTAR AHS'!$B$7:$H$872,5,FALSE),"ls")))</f>
        <v xml:space="preserve">m2 </v>
      </c>
      <c r="H40" s="1930" t="s">
        <v>354</v>
      </c>
      <c r="I40" s="2911" t="s">
        <v>355</v>
      </c>
      <c r="J40" s="1936">
        <f>VLOOKUP(B40,'[5] RAB LAMA'!$B$9:$E$5553,4,FALSE)</f>
        <v>406360.36161661491</v>
      </c>
      <c r="K40" s="1936">
        <f t="shared" si="1"/>
        <v>9752648.6787987575</v>
      </c>
      <c r="L40" s="1933">
        <f t="shared" si="0"/>
        <v>2.5522391548371184E-2</v>
      </c>
      <c r="M40" s="1934">
        <f>'[6]LAP MINGGUAN 10'!Q40</f>
        <v>100</v>
      </c>
      <c r="N40" s="1934">
        <f t="shared" si="2"/>
        <v>2.5522391548371184E-2</v>
      </c>
      <c r="O40" s="1934"/>
      <c r="P40" s="1934">
        <f t="shared" si="3"/>
        <v>0</v>
      </c>
      <c r="Q40" s="1934">
        <f t="shared" si="4"/>
        <v>100</v>
      </c>
      <c r="R40" s="1934">
        <f t="shared" si="4"/>
        <v>2.5522391548371184E-2</v>
      </c>
      <c r="S40" s="2916"/>
      <c r="T40" s="359"/>
    </row>
    <row r="41" spans="1:388" s="342" customFormat="1" ht="34.5" customHeight="1" x14ac:dyDescent="0.25">
      <c r="A41" s="2917">
        <f>IF(B41="","",COUNTA($B$36:B41))</f>
        <v>6</v>
      </c>
      <c r="B41" s="2918" t="s">
        <v>357</v>
      </c>
      <c r="C41" s="2919"/>
      <c r="D41" s="2919"/>
      <c r="E41" s="2919"/>
      <c r="F41" s="2914">
        <v>1</v>
      </c>
      <c r="G41" s="2915" t="str">
        <f>IF(ISBLANK(H41),"",IF(H41="BN",VLOOKUP(B41,'[4]V. BAHAN'!$B$8:$E$1099,3,FALSE),IFERROR(VLOOKUP(H41,'[4]III. DAFTAR AHS'!$B$7:$H$872,5,FALSE),"ls")))</f>
        <v xml:space="preserve">unit </v>
      </c>
      <c r="H41" s="1930" t="s">
        <v>358</v>
      </c>
      <c r="I41" s="2911" t="s">
        <v>359</v>
      </c>
      <c r="J41" s="1936">
        <f>VLOOKUP(B41,'[5] RAB LAMA'!$B$9:$E$5553,4,FALSE)</f>
        <v>363763.93138409226</v>
      </c>
      <c r="K41" s="1936">
        <f t="shared" si="1"/>
        <v>363763.93138409226</v>
      </c>
      <c r="L41" s="1933">
        <f t="shared" si="0"/>
        <v>9.5195939008265037E-4</v>
      </c>
      <c r="M41" s="1934">
        <f>'[6]LAP MINGGUAN 10'!Q41</f>
        <v>100</v>
      </c>
      <c r="N41" s="1934">
        <f t="shared" si="2"/>
        <v>9.5195939008265037E-4</v>
      </c>
      <c r="O41" s="1934"/>
      <c r="P41" s="1934">
        <f t="shared" si="3"/>
        <v>0</v>
      </c>
      <c r="Q41" s="1934">
        <f t="shared" si="4"/>
        <v>100</v>
      </c>
      <c r="R41" s="1934">
        <f t="shared" si="4"/>
        <v>9.5195939008265037E-4</v>
      </c>
      <c r="S41" s="2916"/>
      <c r="T41" s="359"/>
    </row>
    <row r="42" spans="1:388" s="342" customFormat="1" ht="34.5" customHeight="1" x14ac:dyDescent="0.25">
      <c r="A42" s="2917">
        <f>IF(B42="","",COUNTA($B$36:B42))</f>
        <v>7</v>
      </c>
      <c r="B42" s="2918" t="s">
        <v>360</v>
      </c>
      <c r="C42" s="2919"/>
      <c r="D42" s="2919"/>
      <c r="E42" s="2919"/>
      <c r="F42" s="2914">
        <v>548.28</v>
      </c>
      <c r="G42" s="2915" t="str">
        <f>IF(ISBLANK(H42),"",IF(H42="BN",VLOOKUP(B42,'[4]V. BAHAN'!$B$8:$E$1099,3,FALSE),IFERROR(VLOOKUP(H42,'[4]III. DAFTAR AHS'!$B$7:$H$872,5,FALSE),"ls")))</f>
        <v xml:space="preserve">m' </v>
      </c>
      <c r="H42" s="1930" t="s">
        <v>361</v>
      </c>
      <c r="I42" s="2911" t="s">
        <v>362</v>
      </c>
      <c r="J42" s="1936">
        <f>VLOOKUP(B42,'[5] RAB LAMA'!$B$9:$E$5553,4,FALSE)</f>
        <v>217174.98180147409</v>
      </c>
      <c r="K42" s="1936">
        <f t="shared" si="1"/>
        <v>119072699.02211221</v>
      </c>
      <c r="L42" s="1933">
        <f t="shared" si="0"/>
        <v>0.31160971211546001</v>
      </c>
      <c r="M42" s="1934">
        <f>'[6]LAP MINGGUAN 10'!Q42</f>
        <v>54.798999999999992</v>
      </c>
      <c r="N42" s="1934">
        <f t="shared" si="2"/>
        <v>0.17075900614215089</v>
      </c>
      <c r="O42" s="1934"/>
      <c r="P42" s="1934">
        <f t="shared" si="3"/>
        <v>0</v>
      </c>
      <c r="Q42" s="1934">
        <f t="shared" si="4"/>
        <v>54.798999999999992</v>
      </c>
      <c r="R42" s="1934">
        <f t="shared" si="4"/>
        <v>0.17075900614215089</v>
      </c>
      <c r="S42" s="2916"/>
      <c r="T42" s="2906"/>
    </row>
    <row r="43" spans="1:388" s="342" customFormat="1" ht="34.5" customHeight="1" thickBot="1" x14ac:dyDescent="0.3">
      <c r="A43" s="2920"/>
      <c r="B43" s="2921"/>
      <c r="C43" s="2922"/>
      <c r="D43" s="2922"/>
      <c r="E43" s="2922"/>
      <c r="F43" s="2923"/>
      <c r="G43" s="2924" t="str">
        <f>IF(ISBLANK(H43),"",IF(H43="BN",VLOOKUP(B43,'[4]V. BAHAN'!$B$8:$E$1099,3,FALSE),IFERROR(VLOOKUP(H43,'[4]III. DAFTAR AHS'!$B$7:$H$872,5,FALSE),"ls")))</f>
        <v/>
      </c>
      <c r="H43" s="456"/>
      <c r="I43" s="457" t="s">
        <v>243</v>
      </c>
      <c r="J43" s="458"/>
      <c r="K43" s="2925"/>
      <c r="L43" s="460"/>
      <c r="M43" s="1934">
        <f>'[6]LAP MINGGUAN 10'!Q43</f>
        <v>0</v>
      </c>
      <c r="N43" s="2926"/>
      <c r="O43" s="2926"/>
      <c r="P43" s="2926"/>
      <c r="Q43" s="2926"/>
      <c r="R43" s="2926"/>
      <c r="S43" s="2927"/>
      <c r="T43" s="359"/>
    </row>
    <row r="44" spans="1:388" s="473" customFormat="1" ht="34.5" customHeight="1" thickBot="1" x14ac:dyDescent="0.3">
      <c r="A44" s="463"/>
      <c r="B44" s="2928" t="s">
        <v>363</v>
      </c>
      <c r="C44" s="465"/>
      <c r="D44" s="465"/>
      <c r="E44" s="465"/>
      <c r="F44" s="466"/>
      <c r="G44" s="466" t="str">
        <f>IF(ISBLANK(H44),"",IF(H44="BN",VLOOKUP(B44,'[4]V. BAHAN'!$B$8:$E$1099,3,FALSE),IFERROR(VLOOKUP(H44,'[4]III. DAFTAR AHS'!$B$7:$H$872,5,FALSE),"ls")))</f>
        <v/>
      </c>
      <c r="H44" s="466"/>
      <c r="I44" s="466" t="s">
        <v>243</v>
      </c>
      <c r="J44" s="467"/>
      <c r="K44" s="468">
        <f>SUM(K36:K43)</f>
        <v>205930268.95963079</v>
      </c>
      <c r="L44" s="469"/>
      <c r="M44" s="1934">
        <f>'[6]LAP MINGGUAN 10'!Q44</f>
        <v>0</v>
      </c>
      <c r="N44" s="2929">
        <f>SUM(N36:N43)</f>
        <v>0.34088070919001412</v>
      </c>
      <c r="O44" s="2929"/>
      <c r="P44" s="2929">
        <f>SUM(P36:P43)</f>
        <v>0</v>
      </c>
      <c r="Q44" s="2929"/>
      <c r="R44" s="2929">
        <f>SUM(R36:R43)</f>
        <v>0.34088070919001412</v>
      </c>
      <c r="S44" s="471"/>
      <c r="T44" s="2930">
        <f>'[7]LAP MINGGUAN 7'!$R$44</f>
        <v>0.48755793042929352</v>
      </c>
      <c r="U44" s="472"/>
      <c r="V44" s="472"/>
      <c r="W44" s="472"/>
      <c r="X44" s="472"/>
      <c r="Y44" s="472"/>
      <c r="Z44" s="472"/>
      <c r="AA44" s="472"/>
      <c r="AB44" s="472"/>
      <c r="AC44" s="472"/>
      <c r="AD44" s="472"/>
      <c r="AE44" s="472"/>
      <c r="AF44" s="472"/>
      <c r="AG44" s="472"/>
      <c r="AH44" s="472"/>
      <c r="AI44" s="472"/>
      <c r="AJ44" s="472"/>
      <c r="AK44" s="472"/>
      <c r="AL44" s="472"/>
      <c r="AM44" s="472"/>
      <c r="AN44" s="472"/>
      <c r="AO44" s="472"/>
      <c r="AP44" s="472"/>
      <c r="AQ44" s="472"/>
      <c r="AR44" s="472"/>
      <c r="AS44" s="472"/>
      <c r="AT44" s="472"/>
      <c r="AU44" s="472"/>
      <c r="AV44" s="472"/>
      <c r="AW44" s="472"/>
      <c r="AX44" s="472"/>
      <c r="AY44" s="472"/>
      <c r="AZ44" s="472"/>
      <c r="BA44" s="472"/>
      <c r="BB44" s="472"/>
      <c r="BC44" s="472"/>
      <c r="BD44" s="472"/>
      <c r="BE44" s="472"/>
      <c r="BF44" s="472"/>
      <c r="BG44" s="472"/>
      <c r="BH44" s="472"/>
      <c r="BI44" s="472"/>
      <c r="BJ44" s="472"/>
      <c r="BK44" s="472"/>
      <c r="BL44" s="472"/>
      <c r="BM44" s="472"/>
      <c r="BN44" s="472"/>
      <c r="BO44" s="472"/>
      <c r="BP44" s="472"/>
      <c r="BQ44" s="472"/>
      <c r="BR44" s="472"/>
      <c r="BS44" s="472"/>
      <c r="BT44" s="472"/>
      <c r="BU44" s="472"/>
      <c r="BV44" s="472"/>
      <c r="BW44" s="472"/>
      <c r="BX44" s="472"/>
      <c r="BY44" s="472"/>
      <c r="BZ44" s="472"/>
      <c r="CA44" s="472"/>
      <c r="CB44" s="472"/>
      <c r="CC44" s="472"/>
      <c r="CD44" s="472"/>
      <c r="CE44" s="472"/>
      <c r="CF44" s="472"/>
      <c r="CG44" s="472"/>
      <c r="CH44" s="472"/>
      <c r="CI44" s="472"/>
      <c r="CJ44" s="472"/>
      <c r="CK44" s="472"/>
      <c r="CL44" s="472"/>
      <c r="CM44" s="472"/>
      <c r="CN44" s="472"/>
      <c r="CO44" s="472"/>
      <c r="CP44" s="472"/>
      <c r="CQ44" s="472"/>
      <c r="CR44" s="472"/>
      <c r="CS44" s="472"/>
      <c r="CT44" s="472"/>
      <c r="CU44" s="472"/>
      <c r="CV44" s="472"/>
      <c r="CW44" s="472"/>
      <c r="CX44" s="472"/>
      <c r="CY44" s="472"/>
      <c r="CZ44" s="472"/>
      <c r="DA44" s="472"/>
      <c r="DB44" s="472"/>
      <c r="DC44" s="472"/>
      <c r="DD44" s="472"/>
      <c r="DE44" s="472"/>
      <c r="DF44" s="472"/>
      <c r="DG44" s="472"/>
      <c r="DH44" s="472"/>
      <c r="DI44" s="472"/>
      <c r="DJ44" s="472"/>
      <c r="DK44" s="472"/>
      <c r="DL44" s="472"/>
      <c r="DM44" s="472"/>
      <c r="DN44" s="472"/>
      <c r="DO44" s="472"/>
      <c r="DP44" s="472"/>
      <c r="DQ44" s="472"/>
      <c r="DR44" s="472"/>
      <c r="DS44" s="472"/>
      <c r="DT44" s="472"/>
      <c r="DU44" s="472"/>
      <c r="DV44" s="472"/>
      <c r="DW44" s="472"/>
      <c r="DX44" s="472"/>
      <c r="DY44" s="472"/>
      <c r="DZ44" s="472"/>
      <c r="EA44" s="472"/>
      <c r="EB44" s="472"/>
      <c r="EC44" s="472"/>
      <c r="ED44" s="472"/>
      <c r="EE44" s="472"/>
      <c r="EF44" s="472"/>
      <c r="EG44" s="472"/>
      <c r="EH44" s="472"/>
      <c r="EI44" s="472"/>
      <c r="EJ44" s="472"/>
      <c r="EK44" s="472"/>
      <c r="EL44" s="472"/>
      <c r="EM44" s="472"/>
      <c r="EN44" s="472"/>
      <c r="EO44" s="472"/>
      <c r="EP44" s="472"/>
      <c r="EQ44" s="472"/>
      <c r="ER44" s="472"/>
      <c r="ES44" s="472"/>
      <c r="ET44" s="472"/>
      <c r="EU44" s="472"/>
      <c r="EV44" s="472"/>
      <c r="EW44" s="472"/>
      <c r="EX44" s="472"/>
      <c r="EY44" s="472"/>
      <c r="EZ44" s="472"/>
      <c r="FA44" s="472"/>
      <c r="FB44" s="472"/>
      <c r="FC44" s="472"/>
      <c r="FD44" s="472"/>
      <c r="FE44" s="472"/>
      <c r="FF44" s="472"/>
      <c r="FG44" s="472"/>
      <c r="FH44" s="472"/>
      <c r="FI44" s="472"/>
      <c r="FJ44" s="472"/>
      <c r="FK44" s="472"/>
      <c r="FL44" s="472"/>
      <c r="FM44" s="472"/>
      <c r="FN44" s="472"/>
      <c r="FO44" s="472"/>
      <c r="FP44" s="472"/>
      <c r="FQ44" s="472"/>
      <c r="FR44" s="472"/>
      <c r="FS44" s="472"/>
      <c r="FT44" s="472"/>
      <c r="FU44" s="472"/>
      <c r="FV44" s="472"/>
      <c r="FW44" s="472"/>
      <c r="FX44" s="472"/>
      <c r="FY44" s="472"/>
      <c r="FZ44" s="472"/>
      <c r="GA44" s="472"/>
      <c r="GB44" s="472"/>
      <c r="GC44" s="472"/>
      <c r="GD44" s="472"/>
      <c r="GE44" s="472"/>
      <c r="GF44" s="472"/>
      <c r="GG44" s="472"/>
      <c r="GH44" s="472"/>
      <c r="GI44" s="472"/>
      <c r="GJ44" s="472"/>
      <c r="GK44" s="472"/>
      <c r="GL44" s="472"/>
      <c r="GM44" s="472"/>
      <c r="GN44" s="472"/>
      <c r="GO44" s="472"/>
      <c r="GP44" s="472"/>
      <c r="GQ44" s="472"/>
      <c r="GR44" s="472"/>
      <c r="GS44" s="472"/>
      <c r="GT44" s="472"/>
      <c r="GU44" s="472"/>
      <c r="GV44" s="472"/>
      <c r="GW44" s="472"/>
      <c r="GX44" s="472"/>
      <c r="GY44" s="472"/>
      <c r="GZ44" s="472"/>
      <c r="HA44" s="472"/>
      <c r="HB44" s="472"/>
      <c r="HC44" s="472"/>
      <c r="HD44" s="472"/>
      <c r="HE44" s="472"/>
      <c r="HF44" s="472"/>
      <c r="HG44" s="472"/>
      <c r="HH44" s="472"/>
      <c r="HI44" s="472"/>
      <c r="HJ44" s="472"/>
      <c r="HK44" s="472"/>
      <c r="HL44" s="472"/>
      <c r="HM44" s="472"/>
      <c r="HN44" s="472"/>
      <c r="HO44" s="472"/>
      <c r="HP44" s="472"/>
      <c r="HQ44" s="472"/>
      <c r="HR44" s="472"/>
      <c r="HS44" s="472"/>
      <c r="HT44" s="472"/>
      <c r="HU44" s="472"/>
      <c r="HV44" s="472"/>
      <c r="HW44" s="472"/>
      <c r="HX44" s="472"/>
      <c r="HY44" s="472"/>
      <c r="HZ44" s="472"/>
      <c r="IA44" s="472"/>
      <c r="IB44" s="472"/>
      <c r="IC44" s="472"/>
      <c r="ID44" s="472"/>
      <c r="IE44" s="472"/>
      <c r="IF44" s="472"/>
      <c r="IG44" s="472"/>
      <c r="IH44" s="472"/>
      <c r="II44" s="472"/>
      <c r="IJ44" s="472"/>
      <c r="IK44" s="472"/>
      <c r="IL44" s="472"/>
      <c r="IM44" s="472"/>
      <c r="IN44" s="472"/>
      <c r="IO44" s="472"/>
      <c r="IP44" s="472"/>
      <c r="IQ44" s="472"/>
      <c r="IR44" s="472"/>
      <c r="IS44" s="472"/>
      <c r="IT44" s="472"/>
      <c r="IU44" s="472"/>
      <c r="IV44" s="472"/>
      <c r="IW44" s="472"/>
      <c r="IX44" s="472"/>
      <c r="IY44" s="472"/>
      <c r="IZ44" s="472"/>
      <c r="JA44" s="472"/>
      <c r="JB44" s="472"/>
      <c r="JC44" s="472"/>
      <c r="JD44" s="472"/>
      <c r="JE44" s="472"/>
      <c r="JF44" s="472"/>
      <c r="JG44" s="472"/>
      <c r="JH44" s="472"/>
      <c r="JI44" s="472"/>
      <c r="JJ44" s="472"/>
      <c r="JK44" s="472"/>
      <c r="JL44" s="472"/>
      <c r="JM44" s="472"/>
      <c r="JN44" s="472"/>
      <c r="JO44" s="472"/>
      <c r="JP44" s="472"/>
      <c r="JQ44" s="472"/>
      <c r="JR44" s="472"/>
      <c r="JS44" s="472"/>
      <c r="JT44" s="472"/>
      <c r="JU44" s="472"/>
      <c r="JV44" s="472"/>
      <c r="JW44" s="472"/>
      <c r="JX44" s="472"/>
      <c r="JY44" s="472"/>
      <c r="JZ44" s="472"/>
      <c r="KA44" s="472"/>
      <c r="KB44" s="472"/>
      <c r="KC44" s="472"/>
      <c r="KD44" s="472"/>
      <c r="KE44" s="472"/>
      <c r="KF44" s="472"/>
      <c r="KG44" s="472"/>
      <c r="KH44" s="472"/>
      <c r="KI44" s="472"/>
      <c r="KJ44" s="472"/>
      <c r="KK44" s="472"/>
      <c r="KL44" s="472"/>
      <c r="KM44" s="472"/>
      <c r="KN44" s="472"/>
      <c r="KO44" s="472"/>
      <c r="KP44" s="472"/>
      <c r="KQ44" s="472"/>
      <c r="KR44" s="472"/>
      <c r="KS44" s="472"/>
      <c r="KT44" s="472"/>
      <c r="KU44" s="472"/>
      <c r="KV44" s="472"/>
      <c r="KW44" s="472"/>
      <c r="KX44" s="472"/>
      <c r="KY44" s="472"/>
      <c r="KZ44" s="472"/>
      <c r="LA44" s="472"/>
      <c r="LB44" s="472"/>
      <c r="LC44" s="472"/>
      <c r="LD44" s="472"/>
      <c r="LE44" s="472"/>
      <c r="LF44" s="472"/>
      <c r="LG44" s="472"/>
      <c r="LH44" s="472"/>
      <c r="LI44" s="472"/>
      <c r="LJ44" s="472"/>
      <c r="LK44" s="472"/>
      <c r="LL44" s="472"/>
      <c r="LM44" s="472"/>
      <c r="LN44" s="472"/>
      <c r="LO44" s="472"/>
      <c r="LP44" s="472"/>
      <c r="LQ44" s="472"/>
      <c r="LR44" s="472"/>
      <c r="LS44" s="472"/>
      <c r="LT44" s="472"/>
      <c r="LU44" s="472"/>
      <c r="LV44" s="472"/>
      <c r="LW44" s="472"/>
      <c r="LX44" s="472"/>
      <c r="LY44" s="472"/>
      <c r="LZ44" s="472"/>
      <c r="MA44" s="472"/>
      <c r="MB44" s="472"/>
      <c r="MC44" s="472"/>
      <c r="MD44" s="472"/>
      <c r="ME44" s="472"/>
      <c r="MF44" s="472"/>
      <c r="MG44" s="472"/>
      <c r="MH44" s="472"/>
      <c r="MI44" s="472"/>
      <c r="MJ44" s="472"/>
      <c r="MK44" s="472"/>
      <c r="ML44" s="472"/>
      <c r="MM44" s="472"/>
      <c r="MN44" s="472"/>
      <c r="MO44" s="472"/>
      <c r="MP44" s="472"/>
      <c r="MQ44" s="472"/>
      <c r="MR44" s="472"/>
      <c r="MS44" s="472"/>
      <c r="MT44" s="472"/>
      <c r="MU44" s="472"/>
      <c r="MV44" s="472"/>
      <c r="MW44" s="472"/>
      <c r="MX44" s="472"/>
      <c r="MY44" s="472"/>
      <c r="MZ44" s="472"/>
      <c r="NA44" s="472"/>
      <c r="NB44" s="472"/>
      <c r="NC44" s="472"/>
      <c r="ND44" s="472"/>
      <c r="NE44" s="472"/>
      <c r="NF44" s="472"/>
      <c r="NG44" s="472"/>
      <c r="NH44" s="472"/>
      <c r="NI44" s="472"/>
      <c r="NJ44" s="472"/>
      <c r="NK44" s="472"/>
      <c r="NL44" s="472"/>
      <c r="NM44" s="472"/>
      <c r="NN44" s="472"/>
      <c r="NO44" s="472"/>
      <c r="NP44" s="472"/>
      <c r="NQ44" s="472"/>
      <c r="NR44" s="472"/>
      <c r="NS44" s="472"/>
      <c r="NT44" s="472"/>
      <c r="NU44" s="472"/>
      <c r="NV44" s="472"/>
      <c r="NW44" s="472"/>
      <c r="NX44" s="472"/>
    </row>
    <row r="45" spans="1:388" s="354" customFormat="1" ht="34.5" customHeight="1" thickBot="1" x14ac:dyDescent="0.3">
      <c r="A45" s="422" t="s">
        <v>287</v>
      </c>
      <c r="B45" s="2904" t="s">
        <v>113</v>
      </c>
      <c r="C45" s="424"/>
      <c r="D45" s="424"/>
      <c r="E45" s="424"/>
      <c r="F45" s="425"/>
      <c r="G45" s="425" t="str">
        <f>IF(ISBLANK(H45),"",IF(H45="BN",VLOOKUP(B45,'[4]V. BAHAN'!$B$8:$E$1099,3,FALSE),IFERROR(VLOOKUP(H45,'[4]III. DAFTAR AHS'!$B$7:$H$872,5,FALSE),"ls")))</f>
        <v/>
      </c>
      <c r="H45" s="425"/>
      <c r="I45" s="425" t="s">
        <v>243</v>
      </c>
      <c r="J45" s="425"/>
      <c r="K45" s="425"/>
      <c r="L45" s="426"/>
      <c r="M45" s="1934">
        <f>'[6]LAP MINGGUAN 10'!Q45</f>
        <v>0</v>
      </c>
      <c r="N45" s="2905"/>
      <c r="O45" s="2905"/>
      <c r="P45" s="2905"/>
      <c r="Q45" s="2905"/>
      <c r="R45" s="2905"/>
      <c r="S45" s="428"/>
      <c r="T45" s="359"/>
      <c r="U45" s="342"/>
      <c r="V45" s="342"/>
      <c r="W45" s="342"/>
      <c r="X45" s="342"/>
      <c r="Y45" s="342"/>
      <c r="Z45" s="342"/>
      <c r="AA45" s="342"/>
      <c r="AB45" s="342"/>
      <c r="AC45" s="342"/>
      <c r="AD45" s="342"/>
      <c r="AE45" s="342"/>
      <c r="AF45" s="342"/>
      <c r="AG45" s="342"/>
      <c r="AH45" s="342"/>
      <c r="AI45" s="342"/>
      <c r="AJ45" s="342"/>
      <c r="AK45" s="342"/>
      <c r="AL45" s="342"/>
      <c r="AM45" s="342"/>
      <c r="AN45" s="342"/>
      <c r="AO45" s="342"/>
      <c r="AP45" s="342"/>
      <c r="AQ45" s="342"/>
      <c r="AR45" s="342"/>
      <c r="AS45" s="342"/>
      <c r="AT45" s="342"/>
      <c r="AU45" s="342"/>
      <c r="AV45" s="342"/>
      <c r="AW45" s="342"/>
      <c r="AX45" s="342"/>
      <c r="AY45" s="342"/>
      <c r="AZ45" s="342"/>
      <c r="BA45" s="342"/>
      <c r="BB45" s="342"/>
      <c r="BC45" s="342"/>
      <c r="BD45" s="342"/>
      <c r="BE45" s="342"/>
      <c r="BF45" s="342"/>
      <c r="BG45" s="342"/>
      <c r="BH45" s="342"/>
      <c r="BI45" s="342"/>
      <c r="BJ45" s="342"/>
      <c r="BK45" s="342"/>
      <c r="BL45" s="342"/>
      <c r="BM45" s="342"/>
      <c r="BN45" s="342"/>
      <c r="BO45" s="342"/>
      <c r="BP45" s="342"/>
      <c r="BQ45" s="342"/>
      <c r="BR45" s="342"/>
      <c r="BS45" s="342"/>
      <c r="BT45" s="342"/>
      <c r="BU45" s="342"/>
      <c r="BV45" s="342"/>
      <c r="BW45" s="342"/>
      <c r="BX45" s="342"/>
      <c r="BY45" s="342"/>
      <c r="BZ45" s="342"/>
      <c r="CA45" s="342"/>
      <c r="CB45" s="342"/>
      <c r="CC45" s="342"/>
      <c r="CD45" s="342"/>
      <c r="CE45" s="342"/>
      <c r="CF45" s="342"/>
      <c r="CG45" s="342"/>
      <c r="CH45" s="342"/>
      <c r="CI45" s="342"/>
      <c r="CJ45" s="342"/>
      <c r="CK45" s="342"/>
      <c r="CL45" s="342"/>
      <c r="CM45" s="342"/>
      <c r="CN45" s="342"/>
      <c r="CO45" s="342"/>
      <c r="CP45" s="342"/>
      <c r="CQ45" s="342"/>
      <c r="CR45" s="342"/>
      <c r="CS45" s="342"/>
      <c r="CT45" s="342"/>
      <c r="CU45" s="342"/>
      <c r="CV45" s="342"/>
      <c r="CW45" s="342"/>
      <c r="CX45" s="342"/>
      <c r="CY45" s="342"/>
      <c r="CZ45" s="342"/>
      <c r="DA45" s="342"/>
      <c r="DB45" s="342"/>
      <c r="DC45" s="342"/>
      <c r="DD45" s="342"/>
      <c r="DE45" s="342"/>
      <c r="DF45" s="342"/>
      <c r="DG45" s="342"/>
      <c r="DH45" s="342"/>
      <c r="DI45" s="342"/>
      <c r="DJ45" s="342"/>
      <c r="DK45" s="342"/>
      <c r="DL45" s="342"/>
      <c r="DM45" s="342"/>
      <c r="DN45" s="342"/>
      <c r="DO45" s="342"/>
      <c r="DP45" s="342"/>
      <c r="DQ45" s="342"/>
      <c r="DR45" s="342"/>
      <c r="DS45" s="342"/>
      <c r="DT45" s="342"/>
      <c r="DU45" s="342"/>
      <c r="DV45" s="342"/>
      <c r="DW45" s="342"/>
      <c r="DX45" s="342"/>
      <c r="DY45" s="342"/>
      <c r="DZ45" s="342"/>
      <c r="EA45" s="342"/>
      <c r="EB45" s="342"/>
      <c r="EC45" s="342"/>
      <c r="ED45" s="342"/>
      <c r="EE45" s="342"/>
      <c r="EF45" s="342"/>
      <c r="EG45" s="342"/>
      <c r="EH45" s="342"/>
      <c r="EI45" s="342"/>
      <c r="EJ45" s="342"/>
      <c r="EK45" s="342"/>
      <c r="EL45" s="342"/>
      <c r="EM45" s="342"/>
      <c r="EN45" s="342"/>
      <c r="EO45" s="342"/>
      <c r="EP45" s="342"/>
      <c r="EQ45" s="342"/>
      <c r="ER45" s="342"/>
      <c r="ES45" s="342"/>
      <c r="ET45" s="342"/>
      <c r="EU45" s="342"/>
      <c r="EV45" s="342"/>
      <c r="EW45" s="342"/>
      <c r="EX45" s="342"/>
      <c r="EY45" s="342"/>
      <c r="EZ45" s="342"/>
      <c r="FA45" s="342"/>
      <c r="FB45" s="342"/>
      <c r="FC45" s="342"/>
      <c r="FD45" s="342"/>
      <c r="FE45" s="342"/>
      <c r="FF45" s="342"/>
      <c r="FG45" s="342"/>
      <c r="FH45" s="342"/>
      <c r="FI45" s="342"/>
      <c r="FJ45" s="342"/>
      <c r="FK45" s="342"/>
      <c r="FL45" s="342"/>
      <c r="FM45" s="342"/>
      <c r="FN45" s="342"/>
      <c r="FO45" s="342"/>
      <c r="FP45" s="342"/>
      <c r="FQ45" s="342"/>
      <c r="FR45" s="342"/>
      <c r="FS45" s="342"/>
      <c r="FT45" s="342"/>
      <c r="FU45" s="342"/>
      <c r="FV45" s="342"/>
      <c r="FW45" s="342"/>
      <c r="FX45" s="342"/>
      <c r="FY45" s="342"/>
      <c r="FZ45" s="342"/>
      <c r="GA45" s="342"/>
      <c r="GB45" s="342"/>
      <c r="GC45" s="342"/>
      <c r="GD45" s="342"/>
      <c r="GE45" s="342"/>
      <c r="GF45" s="342"/>
      <c r="GG45" s="342"/>
      <c r="GH45" s="342"/>
      <c r="GI45" s="342"/>
      <c r="GJ45" s="342"/>
      <c r="GK45" s="342"/>
      <c r="GL45" s="342"/>
      <c r="GM45" s="342"/>
      <c r="GN45" s="342"/>
      <c r="GO45" s="342"/>
      <c r="GP45" s="342"/>
      <c r="GQ45" s="342"/>
      <c r="GR45" s="342"/>
      <c r="GS45" s="342"/>
      <c r="GT45" s="342"/>
      <c r="GU45" s="342"/>
      <c r="GV45" s="342"/>
      <c r="GW45" s="342"/>
      <c r="GX45" s="342"/>
      <c r="GY45" s="342"/>
      <c r="GZ45" s="342"/>
      <c r="HA45" s="342"/>
      <c r="HB45" s="342"/>
      <c r="HC45" s="342"/>
      <c r="HD45" s="342"/>
      <c r="HE45" s="342"/>
      <c r="HF45" s="342"/>
      <c r="HG45" s="342"/>
      <c r="HH45" s="342"/>
      <c r="HI45" s="342"/>
      <c r="HJ45" s="342"/>
      <c r="HK45" s="342"/>
      <c r="HL45" s="342"/>
      <c r="HM45" s="342"/>
      <c r="HN45" s="342"/>
      <c r="HO45" s="342"/>
      <c r="HP45" s="342"/>
      <c r="HQ45" s="342"/>
      <c r="HR45" s="342"/>
      <c r="HS45" s="342"/>
      <c r="HT45" s="342"/>
      <c r="HU45" s="342"/>
      <c r="HV45" s="342"/>
      <c r="HW45" s="342"/>
      <c r="HX45" s="342"/>
      <c r="HY45" s="342"/>
      <c r="HZ45" s="342"/>
      <c r="IA45" s="342"/>
      <c r="IB45" s="342"/>
      <c r="IC45" s="342"/>
      <c r="ID45" s="342"/>
      <c r="IE45" s="342"/>
      <c r="IF45" s="342"/>
      <c r="IG45" s="342"/>
      <c r="IH45" s="342"/>
      <c r="II45" s="342"/>
      <c r="IJ45" s="342"/>
      <c r="IK45" s="342"/>
      <c r="IL45" s="342"/>
      <c r="IM45" s="342"/>
      <c r="IN45" s="342"/>
      <c r="IO45" s="342"/>
      <c r="IP45" s="342"/>
      <c r="IQ45" s="342"/>
      <c r="IR45" s="342"/>
      <c r="IS45" s="342"/>
      <c r="IT45" s="342"/>
      <c r="IU45" s="342"/>
      <c r="IV45" s="342"/>
      <c r="IW45" s="342"/>
      <c r="IX45" s="342"/>
      <c r="IY45" s="342"/>
      <c r="IZ45" s="342"/>
      <c r="JA45" s="342"/>
      <c r="JB45" s="342"/>
      <c r="JC45" s="342"/>
      <c r="JD45" s="342"/>
      <c r="JE45" s="342"/>
      <c r="JF45" s="342"/>
      <c r="JG45" s="342"/>
      <c r="JH45" s="342"/>
      <c r="JI45" s="342"/>
      <c r="JJ45" s="342"/>
      <c r="JK45" s="342"/>
      <c r="JL45" s="342"/>
      <c r="JM45" s="342"/>
      <c r="JN45" s="342"/>
      <c r="JO45" s="342"/>
      <c r="JP45" s="342"/>
      <c r="JQ45" s="342"/>
      <c r="JR45" s="342"/>
      <c r="JS45" s="342"/>
      <c r="JT45" s="342"/>
      <c r="JU45" s="342"/>
      <c r="JV45" s="342"/>
      <c r="JW45" s="342"/>
      <c r="JX45" s="342"/>
      <c r="JY45" s="342"/>
      <c r="JZ45" s="342"/>
      <c r="KA45" s="342"/>
      <c r="KB45" s="342"/>
      <c r="KC45" s="342"/>
      <c r="KD45" s="342"/>
      <c r="KE45" s="342"/>
      <c r="KF45" s="342"/>
      <c r="KG45" s="342"/>
      <c r="KH45" s="342"/>
      <c r="KI45" s="342"/>
      <c r="KJ45" s="342"/>
      <c r="KK45" s="342"/>
      <c r="KL45" s="342"/>
      <c r="KM45" s="342"/>
      <c r="KN45" s="342"/>
      <c r="KO45" s="342"/>
      <c r="KP45" s="342"/>
      <c r="KQ45" s="342"/>
      <c r="KR45" s="342"/>
      <c r="KS45" s="342"/>
      <c r="KT45" s="342"/>
      <c r="KU45" s="342"/>
      <c r="KV45" s="342"/>
      <c r="KW45" s="342"/>
      <c r="KX45" s="342"/>
      <c r="KY45" s="342"/>
      <c r="KZ45" s="342"/>
      <c r="LA45" s="342"/>
      <c r="LB45" s="342"/>
      <c r="LC45" s="342"/>
      <c r="LD45" s="342"/>
      <c r="LE45" s="342"/>
      <c r="LF45" s="342"/>
      <c r="LG45" s="342"/>
      <c r="LH45" s="342"/>
      <c r="LI45" s="342"/>
      <c r="LJ45" s="342"/>
      <c r="LK45" s="342"/>
      <c r="LL45" s="342"/>
      <c r="LM45" s="342"/>
      <c r="LN45" s="342"/>
      <c r="LO45" s="342"/>
      <c r="LP45" s="342"/>
      <c r="LQ45" s="342"/>
      <c r="LR45" s="342"/>
      <c r="LS45" s="342"/>
      <c r="LT45" s="342"/>
      <c r="LU45" s="342"/>
      <c r="LV45" s="342"/>
      <c r="LW45" s="342"/>
      <c r="LX45" s="342"/>
      <c r="LY45" s="342"/>
      <c r="LZ45" s="342"/>
      <c r="MA45" s="342"/>
      <c r="MB45" s="342"/>
      <c r="MC45" s="342"/>
      <c r="MD45" s="342"/>
      <c r="ME45" s="342"/>
      <c r="MF45" s="342"/>
      <c r="MG45" s="342"/>
      <c r="MH45" s="342"/>
      <c r="MI45" s="342"/>
      <c r="MJ45" s="342"/>
      <c r="MK45" s="342"/>
      <c r="ML45" s="342"/>
      <c r="MM45" s="342"/>
      <c r="MN45" s="342"/>
      <c r="MO45" s="342"/>
      <c r="MP45" s="342"/>
      <c r="MQ45" s="342"/>
      <c r="MR45" s="342"/>
      <c r="MS45" s="342"/>
      <c r="MT45" s="342"/>
      <c r="MU45" s="342"/>
      <c r="MV45" s="342"/>
      <c r="MW45" s="342"/>
      <c r="MX45" s="342"/>
      <c r="MY45" s="342"/>
      <c r="MZ45" s="342"/>
      <c r="NA45" s="342"/>
      <c r="NB45" s="342"/>
      <c r="NC45" s="342"/>
      <c r="ND45" s="342"/>
      <c r="NE45" s="342"/>
      <c r="NF45" s="342"/>
      <c r="NG45" s="342"/>
      <c r="NH45" s="342"/>
      <c r="NI45" s="342"/>
      <c r="NJ45" s="342"/>
      <c r="NK45" s="342"/>
      <c r="NL45" s="342"/>
      <c r="NM45" s="342"/>
      <c r="NN45" s="342"/>
      <c r="NO45" s="342"/>
      <c r="NP45" s="342"/>
      <c r="NQ45" s="342"/>
      <c r="NR45" s="342"/>
      <c r="NS45" s="342"/>
      <c r="NT45" s="342"/>
      <c r="NU45" s="342"/>
      <c r="NV45" s="342"/>
      <c r="NW45" s="342"/>
      <c r="NX45" s="342"/>
    </row>
    <row r="46" spans="1:388" s="342" customFormat="1" ht="34.5" customHeight="1" x14ac:dyDescent="0.25">
      <c r="A46" s="2931">
        <v>1</v>
      </c>
      <c r="B46" s="2932" t="s">
        <v>364</v>
      </c>
      <c r="C46" s="2933"/>
      <c r="D46" s="2933"/>
      <c r="E46" s="2933"/>
      <c r="F46" s="2910"/>
      <c r="G46" s="2934" t="str">
        <f>IF(ISBLANK(H46),"",IF(H46="BN",VLOOKUP(B46,'[4]V. BAHAN'!$B$8:$E$1099,3,FALSE),IFERROR(VLOOKUP(H46,'[4]III. DAFTAR AHS'!$B$7:$H$872,5,FALSE),"ls")))</f>
        <v/>
      </c>
      <c r="H46" s="1930"/>
      <c r="I46" s="2911" t="s">
        <v>243</v>
      </c>
      <c r="J46" s="2911"/>
      <c r="K46" s="1936"/>
      <c r="L46" s="1933"/>
      <c r="M46" s="1934">
        <f>'[6]LAP MINGGUAN 10'!Q46</f>
        <v>0</v>
      </c>
      <c r="N46" s="1934"/>
      <c r="O46" s="1934"/>
      <c r="P46" s="1934"/>
      <c r="Q46" s="1934"/>
      <c r="R46" s="1934"/>
      <c r="S46" s="1935"/>
      <c r="T46" s="359"/>
    </row>
    <row r="47" spans="1:388" s="342" customFormat="1" ht="34.5" customHeight="1" x14ac:dyDescent="0.25">
      <c r="A47" s="2935" t="s">
        <v>25</v>
      </c>
      <c r="B47" s="2932" t="s">
        <v>239</v>
      </c>
      <c r="C47" s="2933"/>
      <c r="D47" s="2919"/>
      <c r="E47" s="2933"/>
      <c r="F47" s="2914">
        <v>3</v>
      </c>
      <c r="G47" s="2915" t="str">
        <f>IF(ISBLANK(H47),"",IF(H47="BN",VLOOKUP(B47,'[4]V. BAHAN'!$B$8:$E$1099,3,FALSE),IFERROR(VLOOKUP(H47,'[4]III. DAFTAR AHS'!$B$7:$H$872,5,FALSE),"ls")))</f>
        <v>set</v>
      </c>
      <c r="H47" s="1930" t="s">
        <v>365</v>
      </c>
      <c r="I47" s="2911" t="s">
        <v>366</v>
      </c>
      <c r="J47" s="1936">
        <f>VLOOKUP(B47,'[5] RAB LAMA'!$B$9:$E$5553,4,FALSE)</f>
        <v>401028.25</v>
      </c>
      <c r="K47" s="1936">
        <f>J47*F47</f>
        <v>1203084.75</v>
      </c>
      <c r="L47" s="1933">
        <f>K47/$K$4349*100</f>
        <v>3.148437010975801E-3</v>
      </c>
      <c r="M47" s="1934">
        <f>'[6]LAP MINGGUAN 10'!Q47</f>
        <v>60</v>
      </c>
      <c r="N47" s="1934">
        <f>L47*M47/100</f>
        <v>1.8890622065854807E-3</v>
      </c>
      <c r="O47" s="2936"/>
      <c r="P47" s="2936">
        <f>L47*O47/100</f>
        <v>0</v>
      </c>
      <c r="Q47" s="1934">
        <f>M47+O47</f>
        <v>60</v>
      </c>
      <c r="R47" s="2936">
        <f>N47+P47</f>
        <v>1.8890622065854807E-3</v>
      </c>
      <c r="S47" s="2937"/>
      <c r="T47" s="359"/>
    </row>
    <row r="48" spans="1:388" s="342" customFormat="1" ht="34.5" customHeight="1" x14ac:dyDescent="0.25">
      <c r="A48" s="2935" t="s">
        <v>25</v>
      </c>
      <c r="B48" s="2932" t="s">
        <v>241</v>
      </c>
      <c r="C48" s="2933"/>
      <c r="D48" s="2938"/>
      <c r="E48" s="2933"/>
      <c r="F48" s="2914">
        <v>1</v>
      </c>
      <c r="G48" s="2915" t="str">
        <f>IF(ISBLANK(H48),"",IF(H48="BN",VLOOKUP(B48,'[4]V. BAHAN'!$B$8:$E$1099,3,FALSE),IFERROR(VLOOKUP(H48,'[4]III. DAFTAR AHS'!$B$7:$H$872,5,FALSE),"ls")))</f>
        <v>set</v>
      </c>
      <c r="H48" s="1930" t="s">
        <v>365</v>
      </c>
      <c r="I48" s="2911" t="s">
        <v>366</v>
      </c>
      <c r="J48" s="1936">
        <f>VLOOKUP(B48,'[5] RAB LAMA'!$B$9:$E$5553,4,FALSE)</f>
        <v>43936.5</v>
      </c>
      <c r="K48" s="1936">
        <f>J48*F48</f>
        <v>43936.5</v>
      </c>
      <c r="L48" s="1933">
        <f>K48/$K$4349*100</f>
        <v>1.1498051382725805E-4</v>
      </c>
      <c r="M48" s="1934">
        <f>'[6]LAP MINGGUAN 10'!Q48</f>
        <v>50</v>
      </c>
      <c r="N48" s="1934">
        <f t="shared" ref="N48:N108" si="5">L48*M48/100</f>
        <v>5.7490256913629023E-5</v>
      </c>
      <c r="O48" s="2936"/>
      <c r="P48" s="2936">
        <f>L48*O48/100</f>
        <v>0</v>
      </c>
      <c r="Q48" s="1934">
        <f t="shared" ref="Q48:R109" si="6">M48+O48</f>
        <v>50</v>
      </c>
      <c r="R48" s="2936">
        <f t="shared" si="6"/>
        <v>5.7490256913629023E-5</v>
      </c>
      <c r="S48" s="2937"/>
      <c r="T48" s="359"/>
    </row>
    <row r="49" spans="1:20" s="342" customFormat="1" ht="34.5" customHeight="1" x14ac:dyDescent="0.25">
      <c r="A49" s="2935" t="s">
        <v>25</v>
      </c>
      <c r="B49" s="2932" t="s">
        <v>242</v>
      </c>
      <c r="C49" s="2933"/>
      <c r="D49" s="2938"/>
      <c r="E49" s="2933"/>
      <c r="F49" s="2914">
        <v>3</v>
      </c>
      <c r="G49" s="2915" t="str">
        <f>IF(ISBLANK(H49),"",IF(H49="BN",VLOOKUP(B49,'[4]V. BAHAN'!$B$8:$E$1099,3,FALSE),IFERROR(VLOOKUP(H49,'[4]III. DAFTAR AHS'!$B$7:$H$872,5,FALSE),"ls")))</f>
        <v>set</v>
      </c>
      <c r="H49" s="1930" t="s">
        <v>365</v>
      </c>
      <c r="I49" s="2911" t="s">
        <v>366</v>
      </c>
      <c r="J49" s="1936">
        <f>VLOOKUP(B49,'[5] RAB LAMA'!$B$9:$E$5553,4,FALSE)</f>
        <v>80119.5</v>
      </c>
      <c r="K49" s="1936">
        <f>J49*F49</f>
        <v>240358.5</v>
      </c>
      <c r="L49" s="1933">
        <f>K49/$K$4349*100</f>
        <v>6.2901104623147054E-4</v>
      </c>
      <c r="M49" s="1934">
        <f>'[6]LAP MINGGUAN 10'!Q49</f>
        <v>75</v>
      </c>
      <c r="N49" s="1934">
        <f t="shared" si="5"/>
        <v>4.7175828467360291E-4</v>
      </c>
      <c r="O49" s="2936"/>
      <c r="P49" s="2936">
        <f>L49*O49/100</f>
        <v>0</v>
      </c>
      <c r="Q49" s="1934">
        <f t="shared" si="6"/>
        <v>75</v>
      </c>
      <c r="R49" s="2936">
        <f t="shared" si="6"/>
        <v>4.7175828467360291E-4</v>
      </c>
      <c r="S49" s="2937"/>
      <c r="T49" s="359"/>
    </row>
    <row r="50" spans="1:20" s="342" customFormat="1" ht="34.5" customHeight="1" x14ac:dyDescent="0.25">
      <c r="A50" s="2939"/>
      <c r="B50" s="2932"/>
      <c r="C50" s="2933"/>
      <c r="D50" s="2938"/>
      <c r="E50" s="2933"/>
      <c r="F50" s="2914"/>
      <c r="G50" s="2940" t="str">
        <f>IF(ISBLANK(H50),"",IF(H50="BN",VLOOKUP(B50,'[4]V. BAHAN'!$B$8:$E$1099,3,FALSE),IFERROR(VLOOKUP(H50,'[4]III. DAFTAR AHS'!$B$7:$H$872,5,FALSE),"ls")))</f>
        <v/>
      </c>
      <c r="H50" s="1930"/>
      <c r="I50" s="2911" t="s">
        <v>243</v>
      </c>
      <c r="J50" s="1936"/>
      <c r="K50" s="2398"/>
      <c r="L50" s="1933"/>
      <c r="M50" s="1934">
        <f>'[6]LAP MINGGUAN 10'!Q50</f>
        <v>0</v>
      </c>
      <c r="N50" s="1934">
        <f t="shared" si="5"/>
        <v>0</v>
      </c>
      <c r="O50" s="2936"/>
      <c r="P50" s="2936"/>
      <c r="Q50" s="1934"/>
      <c r="R50" s="2936"/>
      <c r="S50" s="2937"/>
      <c r="T50" s="359"/>
    </row>
    <row r="51" spans="1:20" s="342" customFormat="1" ht="34.5" customHeight="1" x14ac:dyDescent="0.25">
      <c r="A51" s="2931">
        <v>2</v>
      </c>
      <c r="B51" s="2932" t="s">
        <v>244</v>
      </c>
      <c r="C51" s="2933"/>
      <c r="D51" s="2938"/>
      <c r="E51" s="2933"/>
      <c r="F51" s="2914"/>
      <c r="G51" s="2940" t="str">
        <f>IF(ISBLANK(H51),"",IF(H51="BN",VLOOKUP(B51,'[4]V. BAHAN'!$B$8:$E$1099,3,FALSE),IFERROR(VLOOKUP(H51,'[4]III. DAFTAR AHS'!$B$7:$H$872,5,FALSE),"ls")))</f>
        <v/>
      </c>
      <c r="H51" s="1930"/>
      <c r="I51" s="2911" t="s">
        <v>243</v>
      </c>
      <c r="J51" s="1936"/>
      <c r="K51" s="2398"/>
      <c r="L51" s="1933"/>
      <c r="M51" s="1934">
        <f>'[6]LAP MINGGUAN 10'!Q51</f>
        <v>0</v>
      </c>
      <c r="N51" s="1934">
        <f t="shared" si="5"/>
        <v>0</v>
      </c>
      <c r="O51" s="2941"/>
      <c r="P51" s="2941"/>
      <c r="Q51" s="1934"/>
      <c r="R51" s="2941"/>
      <c r="S51" s="2942"/>
      <c r="T51" s="359"/>
    </row>
    <row r="52" spans="1:20" s="342" customFormat="1" ht="34.5" customHeight="1" x14ac:dyDescent="0.25">
      <c r="A52" s="2935" t="s">
        <v>25</v>
      </c>
      <c r="B52" s="2932" t="s">
        <v>245</v>
      </c>
      <c r="C52" s="2933"/>
      <c r="D52" s="2943"/>
      <c r="E52" s="2933"/>
      <c r="F52" s="2914">
        <v>1</v>
      </c>
      <c r="G52" s="2940" t="str">
        <f>IF(ISBLANK(H52),"",IF(H52="BN",VLOOKUP(B52,'[4]V. BAHAN'!$B$8:$E$1099,3,FALSE),IFERROR(VLOOKUP(H52,'[4]III. DAFTAR AHS'!$B$7:$H$872,5,FALSE),"ls")))</f>
        <v>keg</v>
      </c>
      <c r="H52" s="1930" t="s">
        <v>365</v>
      </c>
      <c r="I52" s="2911" t="s">
        <v>366</v>
      </c>
      <c r="J52" s="1936">
        <f>VLOOKUP(B52,'[5] RAB LAMA'!$B$9:$E$5553,4,FALSE)</f>
        <v>990725</v>
      </c>
      <c r="K52" s="1936">
        <f t="shared" ref="K52:K57" si="7">J52*F52</f>
        <v>990725</v>
      </c>
      <c r="L52" s="1933">
        <f t="shared" ref="L52:L57" si="8">K52/$K$4349*100</f>
        <v>2.592697860810721E-3</v>
      </c>
      <c r="M52" s="1934">
        <f>'[6]LAP MINGGUAN 10'!Q52</f>
        <v>90</v>
      </c>
      <c r="N52" s="1934">
        <f t="shared" si="5"/>
        <v>2.3334280747296489E-3</v>
      </c>
      <c r="O52" s="2941"/>
      <c r="P52" s="2941">
        <f t="shared" ref="P52:P57" si="9">L52*O52/100</f>
        <v>0</v>
      </c>
      <c r="Q52" s="1934">
        <f t="shared" si="6"/>
        <v>90</v>
      </c>
      <c r="R52" s="2941">
        <f t="shared" si="6"/>
        <v>2.3334280747296489E-3</v>
      </c>
      <c r="S52" s="2942"/>
      <c r="T52" s="359"/>
    </row>
    <row r="53" spans="1:20" s="342" customFormat="1" ht="34.5" customHeight="1" x14ac:dyDescent="0.25">
      <c r="A53" s="2935" t="s">
        <v>25</v>
      </c>
      <c r="B53" s="2932" t="s">
        <v>247</v>
      </c>
      <c r="C53" s="2933"/>
      <c r="D53" s="2943"/>
      <c r="E53" s="2933"/>
      <c r="F53" s="2914">
        <v>6</v>
      </c>
      <c r="G53" s="2940" t="str">
        <f>IF(ISBLANK(H53),"",IF(H53="BN",VLOOKUP(B53,'[4]V. BAHAN'!$B$8:$E$1099,3,FALSE),IFERROR(VLOOKUP(H53,'[4]III. DAFTAR AHS'!$B$7:$H$872,5,FALSE),"ls")))</f>
        <v>keg</v>
      </c>
      <c r="H53" s="1930" t="s">
        <v>365</v>
      </c>
      <c r="I53" s="2911" t="s">
        <v>366</v>
      </c>
      <c r="J53" s="1936">
        <f>VLOOKUP(B53,'[5] RAB LAMA'!$B$9:$E$5553,4,FALSE)</f>
        <v>301525</v>
      </c>
      <c r="K53" s="1936">
        <f t="shared" si="7"/>
        <v>1809150</v>
      </c>
      <c r="L53" s="1933">
        <f t="shared" si="8"/>
        <v>4.7344917458282728E-3</v>
      </c>
      <c r="M53" s="1934">
        <f>'[6]LAP MINGGUAN 10'!Q53</f>
        <v>50</v>
      </c>
      <c r="N53" s="1934">
        <f t="shared" si="5"/>
        <v>2.3672458729141364E-3</v>
      </c>
      <c r="O53" s="2941"/>
      <c r="P53" s="2941">
        <f t="shared" si="9"/>
        <v>0</v>
      </c>
      <c r="Q53" s="1934">
        <f t="shared" si="6"/>
        <v>50</v>
      </c>
      <c r="R53" s="2941">
        <f t="shared" si="6"/>
        <v>2.3672458729141364E-3</v>
      </c>
      <c r="S53" s="2942"/>
      <c r="T53" s="359"/>
    </row>
    <row r="54" spans="1:20" s="342" customFormat="1" ht="34.5" customHeight="1" x14ac:dyDescent="0.25">
      <c r="A54" s="2935" t="s">
        <v>25</v>
      </c>
      <c r="B54" s="2932" t="s">
        <v>248</v>
      </c>
      <c r="C54" s="2933"/>
      <c r="D54" s="2943"/>
      <c r="E54" s="2933"/>
      <c r="F54" s="2914">
        <v>12</v>
      </c>
      <c r="G54" s="2944" t="str">
        <f>IF(ISBLANK(H54),"",IF(H54="BN",VLOOKUP(B54,'[4]V. BAHAN'!$B$8:$E$1099,3,FALSE),IFERROR(VLOOKUP(H54,'[4]III. DAFTAR AHS'!$B$7:$H$872,5,FALSE),"ls")))</f>
        <v>keg</v>
      </c>
      <c r="H54" s="1930" t="s">
        <v>365</v>
      </c>
      <c r="I54" s="2911" t="s">
        <v>366</v>
      </c>
      <c r="J54" s="1936">
        <f>VLOOKUP(B54,'[5] RAB LAMA'!$B$9:$E$5553,4,FALSE)</f>
        <v>818425</v>
      </c>
      <c r="K54" s="1936">
        <f t="shared" si="7"/>
        <v>9821100</v>
      </c>
      <c r="L54" s="1933">
        <f t="shared" si="8"/>
        <v>2.5701526620210625E-2</v>
      </c>
      <c r="M54" s="1934">
        <f>'[6]LAP MINGGUAN 10'!Q54</f>
        <v>10</v>
      </c>
      <c r="N54" s="1934">
        <f t="shared" si="5"/>
        <v>2.5701526620210626E-3</v>
      </c>
      <c r="O54" s="2945"/>
      <c r="P54" s="2945">
        <f t="shared" si="9"/>
        <v>0</v>
      </c>
      <c r="Q54" s="1934">
        <f t="shared" si="6"/>
        <v>10</v>
      </c>
      <c r="R54" s="2945">
        <f t="shared" si="6"/>
        <v>2.5701526620210626E-3</v>
      </c>
      <c r="S54" s="2946"/>
      <c r="T54" s="359"/>
    </row>
    <row r="55" spans="1:20" s="342" customFormat="1" ht="34.5" customHeight="1" x14ac:dyDescent="0.25">
      <c r="A55" s="2935" t="s">
        <v>25</v>
      </c>
      <c r="B55" s="2932" t="s">
        <v>249</v>
      </c>
      <c r="C55" s="2933"/>
      <c r="D55" s="2947"/>
      <c r="E55" s="2933"/>
      <c r="F55" s="2914">
        <v>1</v>
      </c>
      <c r="G55" s="2948" t="str">
        <f>IF(ISBLANK(H55),"",IF(H55="BN",VLOOKUP(B55,'[4]V. BAHAN'!$B$8:$E$1099,3,FALSE),IFERROR(VLOOKUP(H55,'[4]III. DAFTAR AHS'!$B$7:$H$872,5,FALSE),"ls")))</f>
        <v>keg</v>
      </c>
      <c r="H55" s="1930" t="s">
        <v>365</v>
      </c>
      <c r="I55" s="2911" t="s">
        <v>366</v>
      </c>
      <c r="J55" s="1936">
        <f>VLOOKUP(B55,'[5] RAB LAMA'!$B$9:$E$5553,4,FALSE)</f>
        <v>1593775</v>
      </c>
      <c r="K55" s="1936">
        <f t="shared" si="7"/>
        <v>1593775</v>
      </c>
      <c r="L55" s="1933">
        <f t="shared" si="8"/>
        <v>4.1708617760868117E-3</v>
      </c>
      <c r="M55" s="1934">
        <f>'[6]LAP MINGGUAN 10'!Q55</f>
        <v>90</v>
      </c>
      <c r="N55" s="1934">
        <f t="shared" si="5"/>
        <v>3.7537755984781308E-3</v>
      </c>
      <c r="O55" s="2949"/>
      <c r="P55" s="2949">
        <f t="shared" si="9"/>
        <v>0</v>
      </c>
      <c r="Q55" s="1934">
        <f t="shared" si="6"/>
        <v>90</v>
      </c>
      <c r="R55" s="2949">
        <f t="shared" si="6"/>
        <v>3.7537755984781308E-3</v>
      </c>
      <c r="S55" s="2950"/>
      <c r="T55" s="359"/>
    </row>
    <row r="56" spans="1:20" s="342" customFormat="1" ht="34.5" customHeight="1" x14ac:dyDescent="0.25">
      <c r="A56" s="2935" t="s">
        <v>25</v>
      </c>
      <c r="B56" s="2932" t="s">
        <v>250</v>
      </c>
      <c r="C56" s="2933"/>
      <c r="D56" s="2951"/>
      <c r="E56" s="2933"/>
      <c r="F56" s="2914">
        <v>1</v>
      </c>
      <c r="G56" s="2952" t="str">
        <f>IF(ISBLANK(H56),"",IF(H56="BN",VLOOKUP(B56,'[4]V. BAHAN'!$B$8:$E$1099,3,FALSE),IFERROR(VLOOKUP(H56,'[4]III. DAFTAR AHS'!$B$7:$H$872,5,FALSE),"ls")))</f>
        <v>keg</v>
      </c>
      <c r="H56" s="1930" t="s">
        <v>365</v>
      </c>
      <c r="I56" s="2911" t="s">
        <v>366</v>
      </c>
      <c r="J56" s="1936">
        <f>VLOOKUP(B56,'[5] RAB LAMA'!$B$9:$E$5553,4,FALSE)</f>
        <v>258450</v>
      </c>
      <c r="K56" s="1936">
        <f t="shared" si="7"/>
        <v>258450</v>
      </c>
      <c r="L56" s="1933">
        <f t="shared" si="8"/>
        <v>6.7635596368975323E-4</v>
      </c>
      <c r="M56" s="1934">
        <f>'[6]LAP MINGGUAN 10'!Q56</f>
        <v>10</v>
      </c>
      <c r="N56" s="1934">
        <f t="shared" si="5"/>
        <v>6.763559636897532E-5</v>
      </c>
      <c r="O56" s="2953"/>
      <c r="P56" s="2953">
        <f t="shared" si="9"/>
        <v>0</v>
      </c>
      <c r="Q56" s="1934">
        <f t="shared" si="6"/>
        <v>10</v>
      </c>
      <c r="R56" s="2953">
        <f t="shared" si="6"/>
        <v>6.763559636897532E-5</v>
      </c>
      <c r="S56" s="2954"/>
      <c r="T56" s="359"/>
    </row>
    <row r="57" spans="1:20" s="342" customFormat="1" ht="34.5" customHeight="1" x14ac:dyDescent="0.25">
      <c r="A57" s="2935" t="s">
        <v>25</v>
      </c>
      <c r="B57" s="2932" t="s">
        <v>251</v>
      </c>
      <c r="C57" s="2933"/>
      <c r="D57" s="2955"/>
      <c r="E57" s="2933"/>
      <c r="F57" s="2914">
        <v>1</v>
      </c>
      <c r="G57" s="2956" t="str">
        <f>IF(ISBLANK(H57),"",IF(H57="BN",VLOOKUP(B57,'[4]V. BAHAN'!$B$8:$E$1099,3,FALSE),IFERROR(VLOOKUP(H57,'[4]III. DAFTAR AHS'!$B$7:$H$872,5,FALSE),"ls")))</f>
        <v>lbr</v>
      </c>
      <c r="H57" s="1930" t="s">
        <v>365</v>
      </c>
      <c r="I57" s="2911" t="s">
        <v>366</v>
      </c>
      <c r="J57" s="1936">
        <f>VLOOKUP(B57,'[5] RAB LAMA'!$B$9:$E$5553,4,FALSE)</f>
        <v>258450</v>
      </c>
      <c r="K57" s="1936">
        <f t="shared" si="7"/>
        <v>258450</v>
      </c>
      <c r="L57" s="1933">
        <f t="shared" si="8"/>
        <v>6.7635596368975323E-4</v>
      </c>
      <c r="M57" s="1934">
        <f>'[6]LAP MINGGUAN 10'!Q57</f>
        <v>90</v>
      </c>
      <c r="N57" s="1934">
        <f t="shared" si="5"/>
        <v>6.0872036732077795E-4</v>
      </c>
      <c r="O57" s="2957"/>
      <c r="P57" s="2957">
        <f t="shared" si="9"/>
        <v>0</v>
      </c>
      <c r="Q57" s="1934">
        <f t="shared" si="6"/>
        <v>90</v>
      </c>
      <c r="R57" s="2957">
        <f t="shared" si="6"/>
        <v>6.0872036732077795E-4</v>
      </c>
      <c r="S57" s="2958"/>
      <c r="T57" s="359"/>
    </row>
    <row r="58" spans="1:20" s="342" customFormat="1" ht="34.5" customHeight="1" x14ac:dyDescent="0.25">
      <c r="A58" s="2939"/>
      <c r="B58" s="2932"/>
      <c r="C58" s="2933"/>
      <c r="D58" s="2959"/>
      <c r="E58" s="2933"/>
      <c r="F58" s="2914"/>
      <c r="G58" s="2960" t="str">
        <f>IF(ISBLANK(H58),"",IF(H58="BN",VLOOKUP(B58,'[4]V. BAHAN'!$B$8:$E$1099,3,FALSE),IFERROR(VLOOKUP(H58,'[4]III. DAFTAR AHS'!$B$7:$H$872,5,FALSE),"ls")))</f>
        <v/>
      </c>
      <c r="H58" s="1930"/>
      <c r="I58" s="2911" t="s">
        <v>243</v>
      </c>
      <c r="J58" s="1936"/>
      <c r="K58" s="2398"/>
      <c r="L58" s="1933"/>
      <c r="M58" s="1934">
        <f>'[6]LAP MINGGUAN 10'!Q58</f>
        <v>0</v>
      </c>
      <c r="N58" s="1934">
        <f t="shared" si="5"/>
        <v>0</v>
      </c>
      <c r="O58" s="2957"/>
      <c r="P58" s="2957"/>
      <c r="Q58" s="1934"/>
      <c r="R58" s="2957"/>
      <c r="S58" s="2958"/>
      <c r="T58" s="359"/>
    </row>
    <row r="59" spans="1:20" s="342" customFormat="1" ht="34.5" customHeight="1" x14ac:dyDescent="0.25">
      <c r="A59" s="2931">
        <v>3</v>
      </c>
      <c r="B59" s="2932" t="s">
        <v>253</v>
      </c>
      <c r="C59" s="2933"/>
      <c r="D59" s="2959"/>
      <c r="E59" s="2933"/>
      <c r="F59" s="2914"/>
      <c r="G59" s="2960" t="str">
        <f>IF(ISBLANK(H59),"",IF(H59="BN",VLOOKUP(B59,'[4]V. BAHAN'!$B$8:$E$1099,3,FALSE),IFERROR(VLOOKUP(H59,'[4]III. DAFTAR AHS'!$B$7:$H$872,5,FALSE),"ls")))</f>
        <v/>
      </c>
      <c r="H59" s="1930"/>
      <c r="I59" s="2911" t="s">
        <v>243</v>
      </c>
      <c r="J59" s="1936"/>
      <c r="K59" s="2398"/>
      <c r="L59" s="1933"/>
      <c r="M59" s="1934">
        <f>'[6]LAP MINGGUAN 10'!Q59</f>
        <v>0</v>
      </c>
      <c r="N59" s="1934">
        <f t="shared" si="5"/>
        <v>0</v>
      </c>
      <c r="O59" s="2961"/>
      <c r="P59" s="2961"/>
      <c r="Q59" s="1934"/>
      <c r="R59" s="2961"/>
      <c r="S59" s="2962"/>
      <c r="T59" s="359"/>
    </row>
    <row r="60" spans="1:20" s="342" customFormat="1" ht="34.5" customHeight="1" x14ac:dyDescent="0.25">
      <c r="A60" s="2939">
        <v>3.1</v>
      </c>
      <c r="B60" s="2932" t="s">
        <v>254</v>
      </c>
      <c r="C60" s="2933"/>
      <c r="D60" s="2963"/>
      <c r="E60" s="2933"/>
      <c r="F60" s="2914"/>
      <c r="G60" s="2960" t="str">
        <f>IF(ISBLANK(H60),"",IF(H60="BN",VLOOKUP(B60,'[4]V. BAHAN'!$B$8:$E$1099,3,FALSE),IFERROR(VLOOKUP(H60,'[4]III. DAFTAR AHS'!$B$7:$H$872,5,FALSE),"ls")))</f>
        <v/>
      </c>
      <c r="H60" s="1930"/>
      <c r="I60" s="2911" t="s">
        <v>243</v>
      </c>
      <c r="J60" s="1936"/>
      <c r="K60" s="2398"/>
      <c r="L60" s="1933"/>
      <c r="M60" s="1934">
        <f>'[6]LAP MINGGUAN 10'!Q60</f>
        <v>0</v>
      </c>
      <c r="N60" s="1934">
        <f t="shared" si="5"/>
        <v>0</v>
      </c>
      <c r="O60" s="2961"/>
      <c r="P60" s="2961"/>
      <c r="Q60" s="1934"/>
      <c r="R60" s="2961"/>
      <c r="S60" s="2962"/>
      <c r="T60" s="359"/>
    </row>
    <row r="61" spans="1:20" s="342" customFormat="1" ht="34.5" customHeight="1" x14ac:dyDescent="0.25">
      <c r="A61" s="2935" t="s">
        <v>25</v>
      </c>
      <c r="B61" s="2932" t="s">
        <v>255</v>
      </c>
      <c r="C61" s="2933"/>
      <c r="D61" s="2963"/>
      <c r="E61" s="2933"/>
      <c r="F61" s="2914">
        <v>1498.98</v>
      </c>
      <c r="G61" s="2960" t="str">
        <f>IF(ISBLANK(H61),"",IF(H61="BN",VLOOKUP(B61,'[4]V. BAHAN'!$B$8:$E$1099,3,FALSE),IFERROR(VLOOKUP(H61,'[4]III. DAFTAR AHS'!$B$7:$H$872,5,FALSE),"ls")))</f>
        <v>m2</v>
      </c>
      <c r="H61" s="1930" t="s">
        <v>365</v>
      </c>
      <c r="I61" s="2911" t="s">
        <v>366</v>
      </c>
      <c r="J61" s="1936">
        <f>VLOOKUP(B61,'[5] RAB LAMA'!$B$9:$E$5553,4,FALSE)</f>
        <v>3316.7750000000001</v>
      </c>
      <c r="K61" s="1936">
        <f>J61*F61</f>
        <v>4971779.3895000005</v>
      </c>
      <c r="L61" s="1933">
        <f>K61/$K$4349*100</f>
        <v>1.3010998801463053E-2</v>
      </c>
      <c r="M61" s="1934">
        <f>'[6]LAP MINGGUAN 10'!Q61</f>
        <v>0</v>
      </c>
      <c r="N61" s="1934">
        <f t="shared" si="5"/>
        <v>0</v>
      </c>
      <c r="O61" s="2961"/>
      <c r="P61" s="2961">
        <f>L61*O61/100</f>
        <v>0</v>
      </c>
      <c r="Q61" s="1934">
        <f t="shared" si="6"/>
        <v>0</v>
      </c>
      <c r="R61" s="2961">
        <f t="shared" si="6"/>
        <v>0</v>
      </c>
      <c r="S61" s="2962"/>
      <c r="T61" s="359"/>
    </row>
    <row r="62" spans="1:20" s="342" customFormat="1" ht="34.5" customHeight="1" x14ac:dyDescent="0.25">
      <c r="A62" s="2935" t="s">
        <v>25</v>
      </c>
      <c r="B62" s="2932" t="s">
        <v>256</v>
      </c>
      <c r="C62" s="2933"/>
      <c r="D62" s="2963"/>
      <c r="E62" s="2933"/>
      <c r="F62" s="2914">
        <v>2</v>
      </c>
      <c r="G62" s="2964" t="str">
        <f>IF(ISBLANK(H62),"",IF(H62="BN",VLOOKUP(B62,'[4]V. BAHAN'!$B$8:$E$1099,3,FALSE),IFERROR(VLOOKUP(H62,'[4]III. DAFTAR AHS'!$B$7:$H$872,5,FALSE),"ls")))</f>
        <v>unit</v>
      </c>
      <c r="H62" s="1930" t="s">
        <v>365</v>
      </c>
      <c r="I62" s="2911" t="s">
        <v>366</v>
      </c>
      <c r="J62" s="1936">
        <f>VLOOKUP(B62,'[5] RAB LAMA'!$B$9:$E$5553,4,FALSE)</f>
        <v>228297.5</v>
      </c>
      <c r="K62" s="1936">
        <f>J62*F62</f>
        <v>456595</v>
      </c>
      <c r="L62" s="1933">
        <f>K62/$K$4349*100</f>
        <v>1.1948955358518974E-3</v>
      </c>
      <c r="M62" s="1934">
        <f>'[6]LAP MINGGUAN 10'!Q62</f>
        <v>0</v>
      </c>
      <c r="N62" s="1934">
        <f t="shared" si="5"/>
        <v>0</v>
      </c>
      <c r="O62" s="2965"/>
      <c r="P62" s="2965">
        <f>L62*O62/100</f>
        <v>0</v>
      </c>
      <c r="Q62" s="1934">
        <f t="shared" si="6"/>
        <v>0</v>
      </c>
      <c r="R62" s="2965">
        <f t="shared" si="6"/>
        <v>0</v>
      </c>
      <c r="S62" s="2966"/>
      <c r="T62" s="359"/>
    </row>
    <row r="63" spans="1:20" s="342" customFormat="1" ht="34.5" customHeight="1" x14ac:dyDescent="0.25">
      <c r="A63" s="2935" t="s">
        <v>25</v>
      </c>
      <c r="B63" s="2932" t="s">
        <v>258</v>
      </c>
      <c r="C63" s="2933"/>
      <c r="D63" s="2967"/>
      <c r="E63" s="2933"/>
      <c r="F63" s="2914">
        <v>356.9</v>
      </c>
      <c r="G63" s="2968" t="str">
        <f>IF(ISBLANK(H63),"",IF(H63="BN",VLOOKUP(B63,'[4]V. BAHAN'!$B$8:$E$1099,3,FALSE),IFERROR(VLOOKUP(H63,'[4]III. DAFTAR AHS'!$B$7:$H$872,5,FALSE),"ls")))</f>
        <v>m1</v>
      </c>
      <c r="H63" s="1930" t="s">
        <v>365</v>
      </c>
      <c r="I63" s="2911" t="s">
        <v>366</v>
      </c>
      <c r="J63" s="1936">
        <f>VLOOKUP(B63,'[5] RAB LAMA'!$B$9:$E$5553,4,FALSE)</f>
        <v>27998.75</v>
      </c>
      <c r="K63" s="1936">
        <f>J63*F63</f>
        <v>9992753.875</v>
      </c>
      <c r="L63" s="1933">
        <f>K63/$K$4349*100</f>
        <v>2.6150739706094567E-2</v>
      </c>
      <c r="M63" s="1934">
        <f>'[6]LAP MINGGUAN 10'!Q63</f>
        <v>0</v>
      </c>
      <c r="N63" s="1934">
        <f t="shared" si="5"/>
        <v>0</v>
      </c>
      <c r="O63" s="2969"/>
      <c r="P63" s="2969">
        <f>L63*O63/100</f>
        <v>0</v>
      </c>
      <c r="Q63" s="1934">
        <f t="shared" si="6"/>
        <v>0</v>
      </c>
      <c r="R63" s="2969">
        <f t="shared" si="6"/>
        <v>0</v>
      </c>
      <c r="S63" s="2970"/>
      <c r="T63" s="359"/>
    </row>
    <row r="64" spans="1:20" s="342" customFormat="1" ht="34.5" customHeight="1" x14ac:dyDescent="0.25">
      <c r="A64" s="2939"/>
      <c r="B64" s="2932"/>
      <c r="C64" s="2933"/>
      <c r="D64" s="2971"/>
      <c r="E64" s="2933"/>
      <c r="F64" s="2914"/>
      <c r="G64" s="2972" t="str">
        <f>IF(ISBLANK(H64),"",IF(H64="BN",VLOOKUP(B64,'[4]V. BAHAN'!$B$8:$E$1099,3,FALSE),IFERROR(VLOOKUP(H64,'[4]III. DAFTAR AHS'!$B$7:$H$872,5,FALSE),"ls")))</f>
        <v/>
      </c>
      <c r="H64" s="1930"/>
      <c r="I64" s="2911" t="s">
        <v>243</v>
      </c>
      <c r="J64" s="1936"/>
      <c r="K64" s="2398"/>
      <c r="L64" s="1933"/>
      <c r="M64" s="1934">
        <f>'[6]LAP MINGGUAN 10'!Q64</f>
        <v>0</v>
      </c>
      <c r="N64" s="1934">
        <f t="shared" si="5"/>
        <v>0</v>
      </c>
      <c r="O64" s="2969"/>
      <c r="P64" s="2969"/>
      <c r="Q64" s="1934"/>
      <c r="R64" s="2969"/>
      <c r="S64" s="2970"/>
      <c r="T64" s="359"/>
    </row>
    <row r="65" spans="1:20" s="342" customFormat="1" ht="34.5" customHeight="1" x14ac:dyDescent="0.25">
      <c r="A65" s="2939">
        <v>3.2</v>
      </c>
      <c r="B65" s="2932" t="s">
        <v>260</v>
      </c>
      <c r="C65" s="2933"/>
      <c r="D65" s="2971"/>
      <c r="E65" s="2933"/>
      <c r="F65" s="2914"/>
      <c r="G65" s="2972" t="str">
        <f>IF(ISBLANK(H65),"",IF(H65="BN",VLOOKUP(B65,'[4]V. BAHAN'!$B$8:$E$1099,3,FALSE),IFERROR(VLOOKUP(H65,'[4]III. DAFTAR AHS'!$B$7:$H$872,5,FALSE),"ls")))</f>
        <v/>
      </c>
      <c r="H65" s="1930"/>
      <c r="I65" s="2911" t="s">
        <v>243</v>
      </c>
      <c r="J65" s="1936"/>
      <c r="K65" s="2398"/>
      <c r="L65" s="1933"/>
      <c r="M65" s="1934">
        <f>'[6]LAP MINGGUAN 10'!Q65</f>
        <v>0</v>
      </c>
      <c r="N65" s="1934">
        <f t="shared" si="5"/>
        <v>0</v>
      </c>
      <c r="O65" s="2973"/>
      <c r="P65" s="2973"/>
      <c r="Q65" s="1934"/>
      <c r="R65" s="2973"/>
      <c r="S65" s="2974"/>
      <c r="T65" s="359"/>
    </row>
    <row r="66" spans="1:20" s="342" customFormat="1" ht="34.5" customHeight="1" x14ac:dyDescent="0.25">
      <c r="A66" s="2935" t="s">
        <v>25</v>
      </c>
      <c r="B66" s="2932" t="s">
        <v>261</v>
      </c>
      <c r="C66" s="2933"/>
      <c r="D66" s="2975"/>
      <c r="E66" s="2933"/>
      <c r="F66" s="2914">
        <v>50</v>
      </c>
      <c r="G66" s="2972" t="str">
        <f>IF(ISBLANK(H66),"",IF(H66="BN",VLOOKUP(B66,'[4]V. BAHAN'!$B$8:$E$1099,3,FALSE),IFERROR(VLOOKUP(H66,'[4]III. DAFTAR AHS'!$B$7:$H$872,5,FALSE),"ls")))</f>
        <v>bh</v>
      </c>
      <c r="H66" s="1930" t="s">
        <v>365</v>
      </c>
      <c r="I66" s="2911" t="s">
        <v>366</v>
      </c>
      <c r="J66" s="1936">
        <f>VLOOKUP(B66,'[5] RAB LAMA'!$B$9:$E$5553,4,FALSE)</f>
        <v>31014</v>
      </c>
      <c r="K66" s="1936">
        <f t="shared" ref="K66:K79" si="10">J66*F66</f>
        <v>1550700</v>
      </c>
      <c r="L66" s="1933">
        <f t="shared" ref="L66:L79" si="11">K66/$K$4349*100</f>
        <v>4.0581357821385198E-3</v>
      </c>
      <c r="M66" s="1934">
        <f>'[6]LAP MINGGUAN 10'!Q66</f>
        <v>90</v>
      </c>
      <c r="N66" s="1934">
        <f t="shared" si="5"/>
        <v>3.6523222039246679E-3</v>
      </c>
      <c r="O66" s="2973"/>
      <c r="P66" s="2973">
        <f t="shared" ref="P66:P79" si="12">L66*O66/100</f>
        <v>0</v>
      </c>
      <c r="Q66" s="1934">
        <f t="shared" si="6"/>
        <v>90</v>
      </c>
      <c r="R66" s="2973">
        <f t="shared" si="6"/>
        <v>3.6523222039246679E-3</v>
      </c>
      <c r="S66" s="2974"/>
      <c r="T66" s="359"/>
    </row>
    <row r="67" spans="1:20" s="342" customFormat="1" ht="34.5" customHeight="1" x14ac:dyDescent="0.25">
      <c r="A67" s="2935" t="s">
        <v>25</v>
      </c>
      <c r="B67" s="2932" t="s">
        <v>262</v>
      </c>
      <c r="C67" s="2933"/>
      <c r="D67" s="2975"/>
      <c r="E67" s="2933"/>
      <c r="F67" s="2914">
        <v>50</v>
      </c>
      <c r="G67" s="2972" t="str">
        <f>IF(ISBLANK(H67),"",IF(H67="BN",VLOOKUP(B67,'[4]V. BAHAN'!$B$8:$E$1099,3,FALSE),IFERROR(VLOOKUP(H67,'[4]III. DAFTAR AHS'!$B$7:$H$872,5,FALSE),"ls")))</f>
        <v>bh</v>
      </c>
      <c r="H67" s="1930" t="s">
        <v>365</v>
      </c>
      <c r="I67" s="2911" t="s">
        <v>366</v>
      </c>
      <c r="J67" s="1936">
        <f>VLOOKUP(B67,'[5] RAB LAMA'!$B$9:$E$5553,4,FALSE)</f>
        <v>8615</v>
      </c>
      <c r="K67" s="1936">
        <f t="shared" si="10"/>
        <v>430750</v>
      </c>
      <c r="L67" s="1933">
        <f t="shared" si="11"/>
        <v>1.127259939482922E-3</v>
      </c>
      <c r="M67" s="1934">
        <f>'[6]LAP MINGGUAN 10'!Q67</f>
        <v>90</v>
      </c>
      <c r="N67" s="1934">
        <f t="shared" si="5"/>
        <v>1.0145339455346299E-3</v>
      </c>
      <c r="O67" s="2973"/>
      <c r="P67" s="2973">
        <f t="shared" si="12"/>
        <v>0</v>
      </c>
      <c r="Q67" s="1934">
        <f t="shared" si="6"/>
        <v>90</v>
      </c>
      <c r="R67" s="2973">
        <f t="shared" si="6"/>
        <v>1.0145339455346299E-3</v>
      </c>
      <c r="S67" s="2974"/>
      <c r="T67" s="359"/>
    </row>
    <row r="68" spans="1:20" s="342" customFormat="1" ht="34.5" customHeight="1" x14ac:dyDescent="0.25">
      <c r="A68" s="2935" t="s">
        <v>25</v>
      </c>
      <c r="B68" s="2932" t="s">
        <v>263</v>
      </c>
      <c r="C68" s="2933"/>
      <c r="D68" s="2975"/>
      <c r="E68" s="2933"/>
      <c r="F68" s="2914">
        <v>50</v>
      </c>
      <c r="G68" s="2976" t="str">
        <f>IF(ISBLANK(H68),"",IF(H68="BN",VLOOKUP(B68,'[4]V. BAHAN'!$B$8:$E$1099,3,FALSE),IFERROR(VLOOKUP(H68,'[4]III. DAFTAR AHS'!$B$7:$H$872,5,FALSE),"ls")))</f>
        <v>bh</v>
      </c>
      <c r="H68" s="1930" t="s">
        <v>365</v>
      </c>
      <c r="I68" s="2911" t="s">
        <v>366</v>
      </c>
      <c r="J68" s="1936">
        <f>VLOOKUP(B68,'[5] RAB LAMA'!$B$9:$E$5553,4,FALSE)</f>
        <v>62028</v>
      </c>
      <c r="K68" s="1936">
        <f t="shared" si="10"/>
        <v>3101400</v>
      </c>
      <c r="L68" s="1933">
        <f t="shared" si="11"/>
        <v>8.1162715642770396E-3</v>
      </c>
      <c r="M68" s="1934">
        <f>'[6]LAP MINGGUAN 10'!Q68</f>
        <v>90</v>
      </c>
      <c r="N68" s="1934">
        <f t="shared" si="5"/>
        <v>7.3046444078493358E-3</v>
      </c>
      <c r="O68" s="2977"/>
      <c r="P68" s="2977">
        <f t="shared" si="12"/>
        <v>0</v>
      </c>
      <c r="Q68" s="1934">
        <f t="shared" si="6"/>
        <v>90</v>
      </c>
      <c r="R68" s="2977">
        <f t="shared" si="6"/>
        <v>7.3046444078493358E-3</v>
      </c>
      <c r="S68" s="2978"/>
      <c r="T68" s="359"/>
    </row>
    <row r="69" spans="1:20" s="342" customFormat="1" ht="34.5" customHeight="1" x14ac:dyDescent="0.25">
      <c r="A69" s="2935" t="s">
        <v>25</v>
      </c>
      <c r="B69" s="2932" t="s">
        <v>264</v>
      </c>
      <c r="C69" s="2933"/>
      <c r="D69" s="2979"/>
      <c r="E69" s="2933"/>
      <c r="F69" s="2914">
        <v>50</v>
      </c>
      <c r="G69" s="2980" t="str">
        <f>IF(ISBLANK(H69),"",IF(H69="BN",VLOOKUP(B69,'[4]V. BAHAN'!$B$8:$E$1099,3,FALSE),IFERROR(VLOOKUP(H69,'[4]III. DAFTAR AHS'!$B$7:$H$872,5,FALSE),"ls")))</f>
        <v>psg</v>
      </c>
      <c r="H69" s="1930" t="s">
        <v>365</v>
      </c>
      <c r="I69" s="2911" t="s">
        <v>366</v>
      </c>
      <c r="J69" s="1936">
        <f>VLOOKUP(B69,'[5] RAB LAMA'!$B$9:$E$5553,4,FALSE)</f>
        <v>86150</v>
      </c>
      <c r="K69" s="1936">
        <f t="shared" si="10"/>
        <v>4307500</v>
      </c>
      <c r="L69" s="1933">
        <f t="shared" si="11"/>
        <v>1.1272599394829223E-2</v>
      </c>
      <c r="M69" s="1934">
        <f>'[6]LAP MINGGUAN 10'!Q69</f>
        <v>90</v>
      </c>
      <c r="N69" s="1934">
        <f t="shared" si="5"/>
        <v>1.01453394553463E-2</v>
      </c>
      <c r="O69" s="2981"/>
      <c r="P69" s="2981">
        <f t="shared" si="12"/>
        <v>0</v>
      </c>
      <c r="Q69" s="1934">
        <f t="shared" si="6"/>
        <v>90</v>
      </c>
      <c r="R69" s="2981">
        <f t="shared" si="6"/>
        <v>1.01453394553463E-2</v>
      </c>
      <c r="S69" s="2982"/>
      <c r="T69" s="359"/>
    </row>
    <row r="70" spans="1:20" s="342" customFormat="1" ht="34.5" customHeight="1" x14ac:dyDescent="0.25">
      <c r="A70" s="2935" t="s">
        <v>25</v>
      </c>
      <c r="B70" s="2932" t="s">
        <v>266</v>
      </c>
      <c r="C70" s="2933"/>
      <c r="D70" s="2983"/>
      <c r="E70" s="2933"/>
      <c r="F70" s="2914">
        <v>50</v>
      </c>
      <c r="G70" s="2984" t="str">
        <f>IF(ISBLANK(H70),"",IF(H70="BN",VLOOKUP(B70,'[4]V. BAHAN'!$B$8:$E$1099,3,FALSE),IFERROR(VLOOKUP(H70,'[4]III. DAFTAR AHS'!$B$7:$H$872,5,FALSE),"ls")))</f>
        <v>bh</v>
      </c>
      <c r="H70" s="1930" t="s">
        <v>365</v>
      </c>
      <c r="I70" s="2911" t="s">
        <v>366</v>
      </c>
      <c r="J70" s="1936">
        <f>VLOOKUP(B70,'[5] RAB LAMA'!$B$9:$E$5553,4,FALSE)</f>
        <v>258450</v>
      </c>
      <c r="K70" s="1936">
        <f t="shared" si="10"/>
        <v>12922500</v>
      </c>
      <c r="L70" s="1933">
        <f t="shared" si="11"/>
        <v>3.3817798184487664E-2</v>
      </c>
      <c r="M70" s="1934">
        <f>'[6]LAP MINGGUAN 10'!Q70</f>
        <v>90</v>
      </c>
      <c r="N70" s="1934">
        <f t="shared" si="5"/>
        <v>3.0436018366038899E-2</v>
      </c>
      <c r="O70" s="2985"/>
      <c r="P70" s="2985">
        <f t="shared" si="12"/>
        <v>0</v>
      </c>
      <c r="Q70" s="1934">
        <f t="shared" si="6"/>
        <v>90</v>
      </c>
      <c r="R70" s="2985">
        <f t="shared" si="6"/>
        <v>3.0436018366038899E-2</v>
      </c>
      <c r="S70" s="2986"/>
      <c r="T70" s="359"/>
    </row>
    <row r="71" spans="1:20" s="342" customFormat="1" ht="34.5" customHeight="1" x14ac:dyDescent="0.25">
      <c r="A71" s="2935" t="s">
        <v>25</v>
      </c>
      <c r="B71" s="2932" t="s">
        <v>267</v>
      </c>
      <c r="C71" s="2933"/>
      <c r="D71" s="2987"/>
      <c r="E71" s="2933"/>
      <c r="F71" s="2914">
        <v>50</v>
      </c>
      <c r="G71" s="2988" t="str">
        <f>IF(ISBLANK(H71),"",IF(H71="BN",VLOOKUP(B71,'[4]V. BAHAN'!$B$8:$E$1099,3,FALSE),IFERROR(VLOOKUP(H71,'[4]III. DAFTAR AHS'!$B$7:$H$872,5,FALSE),"ls")))</f>
        <v>psg</v>
      </c>
      <c r="H71" s="1930" t="s">
        <v>365</v>
      </c>
      <c r="I71" s="2911" t="s">
        <v>366</v>
      </c>
      <c r="J71" s="1936">
        <f>VLOOKUP(B71,'[5] RAB LAMA'!$B$9:$E$5553,4,FALSE)</f>
        <v>2153.75</v>
      </c>
      <c r="K71" s="1936">
        <f t="shared" si="10"/>
        <v>107687.5</v>
      </c>
      <c r="L71" s="1933">
        <f t="shared" si="11"/>
        <v>2.8181498487073051E-4</v>
      </c>
      <c r="M71" s="1934">
        <f>'[6]LAP MINGGUAN 10'!Q71</f>
        <v>90</v>
      </c>
      <c r="N71" s="1934">
        <f t="shared" si="5"/>
        <v>2.5363348638365749E-4</v>
      </c>
      <c r="O71" s="2989"/>
      <c r="P71" s="2989">
        <f t="shared" si="12"/>
        <v>0</v>
      </c>
      <c r="Q71" s="1934">
        <f t="shared" si="6"/>
        <v>90</v>
      </c>
      <c r="R71" s="2989">
        <f t="shared" si="6"/>
        <v>2.5363348638365749E-4</v>
      </c>
      <c r="S71" s="2990"/>
      <c r="T71" s="359"/>
    </row>
    <row r="72" spans="1:20" s="342" customFormat="1" ht="34.5" customHeight="1" x14ac:dyDescent="0.25">
      <c r="A72" s="2935" t="s">
        <v>25</v>
      </c>
      <c r="B72" s="2932" t="s">
        <v>268</v>
      </c>
      <c r="C72" s="2933"/>
      <c r="D72" s="2991"/>
      <c r="E72" s="2933"/>
      <c r="F72" s="2914">
        <v>17</v>
      </c>
      <c r="G72" s="2992" t="str">
        <f>IF(ISBLANK(H72),"",IF(H72="BN",VLOOKUP(B72,'[4]V. BAHAN'!$B$8:$E$1099,3,FALSE),IFERROR(VLOOKUP(H72,'[4]III. DAFTAR AHS'!$B$7:$H$872,5,FALSE),"ls")))</f>
        <v>psg</v>
      </c>
      <c r="H72" s="1930" t="s">
        <v>365</v>
      </c>
      <c r="I72" s="2911" t="s">
        <v>366</v>
      </c>
      <c r="J72" s="1936">
        <f>VLOOKUP(B72,'[5] RAB LAMA'!$B$9:$E$5553,4,FALSE)</f>
        <v>19383.75</v>
      </c>
      <c r="K72" s="1936">
        <f t="shared" si="10"/>
        <v>329523.75</v>
      </c>
      <c r="L72" s="1933">
        <f t="shared" si="11"/>
        <v>8.6235385370443543E-4</v>
      </c>
      <c r="M72" s="1934">
        <f>'[6]LAP MINGGUAN 10'!Q72</f>
        <v>90</v>
      </c>
      <c r="N72" s="1934">
        <f t="shared" si="5"/>
        <v>7.7611846833399193E-4</v>
      </c>
      <c r="O72" s="2993"/>
      <c r="P72" s="2993">
        <f t="shared" si="12"/>
        <v>0</v>
      </c>
      <c r="Q72" s="1934">
        <f t="shared" si="6"/>
        <v>90</v>
      </c>
      <c r="R72" s="2993">
        <f t="shared" si="6"/>
        <v>7.7611846833399193E-4</v>
      </c>
      <c r="S72" s="2994"/>
      <c r="T72" s="359"/>
    </row>
    <row r="73" spans="1:20" s="342" customFormat="1" ht="34.5" customHeight="1" x14ac:dyDescent="0.25">
      <c r="A73" s="2935" t="s">
        <v>25</v>
      </c>
      <c r="B73" s="2932" t="s">
        <v>269</v>
      </c>
      <c r="C73" s="2933"/>
      <c r="D73" s="2995"/>
      <c r="E73" s="2933"/>
      <c r="F73" s="2914">
        <v>17</v>
      </c>
      <c r="G73" s="2996" t="str">
        <f>IF(ISBLANK(H73),"",IF(H73="BN",VLOOKUP(B73,'[4]V. BAHAN'!$B$8:$E$1099,3,FALSE),IFERROR(VLOOKUP(H73,'[4]III. DAFTAR AHS'!$B$7:$H$872,5,FALSE),"ls")))</f>
        <v>psg</v>
      </c>
      <c r="H73" s="1930" t="s">
        <v>365</v>
      </c>
      <c r="I73" s="2911" t="s">
        <v>366</v>
      </c>
      <c r="J73" s="1936">
        <f>VLOOKUP(B73,'[5] RAB LAMA'!$B$9:$E$5553,4,FALSE)</f>
        <v>86150</v>
      </c>
      <c r="K73" s="1936">
        <f t="shared" si="10"/>
        <v>1464550</v>
      </c>
      <c r="L73" s="1933">
        <f t="shared" si="11"/>
        <v>3.8326837942419356E-3</v>
      </c>
      <c r="M73" s="1934">
        <f>'[6]LAP MINGGUAN 10'!Q73</f>
        <v>90</v>
      </c>
      <c r="N73" s="1934">
        <f t="shared" si="5"/>
        <v>3.4494154148177417E-3</v>
      </c>
      <c r="O73" s="2997"/>
      <c r="P73" s="2997">
        <f t="shared" si="12"/>
        <v>0</v>
      </c>
      <c r="Q73" s="1934">
        <f t="shared" si="6"/>
        <v>90</v>
      </c>
      <c r="R73" s="2997">
        <f t="shared" si="6"/>
        <v>3.4494154148177417E-3</v>
      </c>
      <c r="S73" s="2998"/>
      <c r="T73" s="359"/>
    </row>
    <row r="74" spans="1:20" s="342" customFormat="1" ht="34.5" customHeight="1" x14ac:dyDescent="0.25">
      <c r="A74" s="2935" t="s">
        <v>25</v>
      </c>
      <c r="B74" s="2932" t="s">
        <v>270</v>
      </c>
      <c r="C74" s="2933"/>
      <c r="D74" s="2999"/>
      <c r="E74" s="2933"/>
      <c r="F74" s="2914">
        <v>50</v>
      </c>
      <c r="G74" s="3000" t="str">
        <f>IF(ISBLANK(H74),"",IF(H74="BN",VLOOKUP(B74,'[4]V. BAHAN'!$B$8:$E$1099,3,FALSE),IFERROR(VLOOKUP(H74,'[4]III. DAFTAR AHS'!$B$7:$H$872,5,FALSE),"ls")))</f>
        <v>psg</v>
      </c>
      <c r="H74" s="1930" t="s">
        <v>365</v>
      </c>
      <c r="I74" s="2911" t="s">
        <v>366</v>
      </c>
      <c r="J74" s="1936">
        <f>VLOOKUP(B74,'[5] RAB LAMA'!$B$9:$E$5553,4,FALSE)</f>
        <v>86150</v>
      </c>
      <c r="K74" s="1936">
        <f t="shared" si="10"/>
        <v>4307500</v>
      </c>
      <c r="L74" s="1933">
        <f t="shared" si="11"/>
        <v>1.1272599394829223E-2</v>
      </c>
      <c r="M74" s="1934">
        <f>'[6]LAP MINGGUAN 10'!Q74</f>
        <v>100</v>
      </c>
      <c r="N74" s="1934">
        <f t="shared" si="5"/>
        <v>1.1272599394829224E-2</v>
      </c>
      <c r="O74" s="3001"/>
      <c r="P74" s="3001">
        <f t="shared" si="12"/>
        <v>0</v>
      </c>
      <c r="Q74" s="1934">
        <f t="shared" si="6"/>
        <v>100</v>
      </c>
      <c r="R74" s="3001">
        <f t="shared" si="6"/>
        <v>1.1272599394829224E-2</v>
      </c>
      <c r="S74" s="3002"/>
      <c r="T74" s="359"/>
    </row>
    <row r="75" spans="1:20" s="342" customFormat="1" ht="34.5" customHeight="1" x14ac:dyDescent="0.25">
      <c r="A75" s="2935" t="s">
        <v>25</v>
      </c>
      <c r="B75" s="2932" t="s">
        <v>271</v>
      </c>
      <c r="C75" s="2933"/>
      <c r="D75" s="3003"/>
      <c r="E75" s="2933"/>
      <c r="F75" s="2914">
        <v>17</v>
      </c>
      <c r="G75" s="3004" t="str">
        <f>IF(ISBLANK(H75),"",IF(H75="BN",VLOOKUP(B75,'[4]V. BAHAN'!$B$8:$E$1099,3,FALSE),IFERROR(VLOOKUP(H75,'[4]III. DAFTAR AHS'!$B$7:$H$872,5,FALSE),"ls")))</f>
        <v>psg</v>
      </c>
      <c r="H75" s="1930" t="s">
        <v>365</v>
      </c>
      <c r="I75" s="2911" t="s">
        <v>366</v>
      </c>
      <c r="J75" s="1936">
        <f>VLOOKUP(B75,'[5] RAB LAMA'!$B$9:$E$5553,4,FALSE)</f>
        <v>314447.5</v>
      </c>
      <c r="K75" s="1936">
        <f t="shared" si="10"/>
        <v>5345607.5</v>
      </c>
      <c r="L75" s="1933">
        <f t="shared" si="11"/>
        <v>1.3989295848983063E-2</v>
      </c>
      <c r="M75" s="1934">
        <f>'[6]LAP MINGGUAN 10'!Q75</f>
        <v>40</v>
      </c>
      <c r="N75" s="1934">
        <f t="shared" si="5"/>
        <v>5.5957183395932255E-3</v>
      </c>
      <c r="O75" s="3005"/>
      <c r="P75" s="3005">
        <f t="shared" si="12"/>
        <v>0</v>
      </c>
      <c r="Q75" s="1934">
        <f t="shared" si="6"/>
        <v>40</v>
      </c>
      <c r="R75" s="3005">
        <f t="shared" si="6"/>
        <v>5.5957183395932255E-3</v>
      </c>
      <c r="S75" s="3006"/>
      <c r="T75" s="359"/>
    </row>
    <row r="76" spans="1:20" s="342" customFormat="1" ht="34.5" customHeight="1" x14ac:dyDescent="0.25">
      <c r="A76" s="2935" t="s">
        <v>25</v>
      </c>
      <c r="B76" s="2932" t="s">
        <v>272</v>
      </c>
      <c r="C76" s="2933"/>
      <c r="D76" s="3007"/>
      <c r="E76" s="2933"/>
      <c r="F76" s="2914">
        <v>17</v>
      </c>
      <c r="G76" s="3008" t="str">
        <f>IF(ISBLANK(H76),"",IF(H76="BN",VLOOKUP(B76,'[4]V. BAHAN'!$B$8:$E$1099,3,FALSE),IFERROR(VLOOKUP(H76,'[4]III. DAFTAR AHS'!$B$7:$H$872,5,FALSE),"ls")))</f>
        <v>bh</v>
      </c>
      <c r="H76" s="1930" t="s">
        <v>365</v>
      </c>
      <c r="I76" s="2911" t="s">
        <v>366</v>
      </c>
      <c r="J76" s="1936">
        <f>VLOOKUP(B76,'[5] RAB LAMA'!$B$9:$E$5553,4,FALSE)</f>
        <v>196422</v>
      </c>
      <c r="K76" s="1936">
        <f t="shared" si="10"/>
        <v>3339174</v>
      </c>
      <c r="L76" s="1933">
        <f t="shared" si="11"/>
        <v>8.7385190508716126E-3</v>
      </c>
      <c r="M76" s="1934">
        <f>'[6]LAP MINGGUAN 10'!Q76</f>
        <v>90</v>
      </c>
      <c r="N76" s="1934">
        <f t="shared" si="5"/>
        <v>7.8646671457844528E-3</v>
      </c>
      <c r="O76" s="3009"/>
      <c r="P76" s="3009">
        <f t="shared" si="12"/>
        <v>0</v>
      </c>
      <c r="Q76" s="1934">
        <f t="shared" si="6"/>
        <v>90</v>
      </c>
      <c r="R76" s="3009">
        <f t="shared" si="6"/>
        <v>7.8646671457844528E-3</v>
      </c>
      <c r="S76" s="3010"/>
      <c r="T76" s="359"/>
    </row>
    <row r="77" spans="1:20" s="342" customFormat="1" ht="34.5" customHeight="1" x14ac:dyDescent="0.25">
      <c r="A77" s="2935" t="s">
        <v>25</v>
      </c>
      <c r="B77" s="2932" t="s">
        <v>273</v>
      </c>
      <c r="C77" s="2933"/>
      <c r="D77" s="3011"/>
      <c r="E77" s="2933"/>
      <c r="F77" s="2914">
        <v>17</v>
      </c>
      <c r="G77" s="3012" t="str">
        <f>IF(ISBLANK(H77),"",IF(H77="BN",VLOOKUP(B77,'[4]V. BAHAN'!$B$8:$E$1099,3,FALSE),IFERROR(VLOOKUP(H77,'[4]III. DAFTAR AHS'!$B$7:$H$872,5,FALSE),"ls")))</f>
        <v>bh</v>
      </c>
      <c r="H77" s="1930" t="s">
        <v>365</v>
      </c>
      <c r="I77" s="2911" t="s">
        <v>366</v>
      </c>
      <c r="J77" s="1936">
        <f>VLOOKUP(B77,'[5] RAB LAMA'!$B$9:$E$5553,4,FALSE)</f>
        <v>292910</v>
      </c>
      <c r="K77" s="1936">
        <f t="shared" si="10"/>
        <v>4979470</v>
      </c>
      <c r="L77" s="1933">
        <f t="shared" si="11"/>
        <v>1.303112490042258E-2</v>
      </c>
      <c r="M77" s="1934">
        <f>'[6]LAP MINGGUAN 10'!Q77</f>
        <v>90</v>
      </c>
      <c r="N77" s="1934">
        <f t="shared" si="5"/>
        <v>1.1728012410380321E-2</v>
      </c>
      <c r="O77" s="3013"/>
      <c r="P77" s="3013">
        <f t="shared" si="12"/>
        <v>0</v>
      </c>
      <c r="Q77" s="1934">
        <f t="shared" si="6"/>
        <v>90</v>
      </c>
      <c r="R77" s="3013">
        <f t="shared" si="6"/>
        <v>1.1728012410380321E-2</v>
      </c>
      <c r="S77" s="3014"/>
      <c r="T77" s="359"/>
    </row>
    <row r="78" spans="1:20" s="342" customFormat="1" ht="34.5" customHeight="1" x14ac:dyDescent="0.25">
      <c r="A78" s="2935" t="s">
        <v>25</v>
      </c>
      <c r="B78" s="2932" t="s">
        <v>274</v>
      </c>
      <c r="C78" s="2933"/>
      <c r="D78" s="3015"/>
      <c r="E78" s="2933"/>
      <c r="F78" s="2914">
        <v>55</v>
      </c>
      <c r="G78" s="3016" t="str">
        <f>IF(ISBLANK(H78),"",IF(H78="BN",VLOOKUP(B78,'[4]V. BAHAN'!$B$8:$E$1099,3,FALSE),IFERROR(VLOOKUP(H78,'[4]III. DAFTAR AHS'!$B$7:$H$872,5,FALSE),"ls")))</f>
        <v>bh</v>
      </c>
      <c r="H78" s="1930" t="s">
        <v>365</v>
      </c>
      <c r="I78" s="2911" t="s">
        <v>366</v>
      </c>
      <c r="J78" s="1936">
        <f>VLOOKUP(B78,'[5] RAB LAMA'!$B$9:$E$5553,4,FALSE)</f>
        <v>21537.5</v>
      </c>
      <c r="K78" s="1936">
        <f t="shared" si="10"/>
        <v>1184562.5</v>
      </c>
      <c r="L78" s="1933">
        <f t="shared" si="11"/>
        <v>3.0999648335780358E-3</v>
      </c>
      <c r="M78" s="1934">
        <f>'[6]LAP MINGGUAN 10'!Q78</f>
        <v>90.7</v>
      </c>
      <c r="N78" s="1934">
        <f t="shared" si="5"/>
        <v>2.811668104055279E-3</v>
      </c>
      <c r="O78" s="3017"/>
      <c r="P78" s="3017">
        <f t="shared" si="12"/>
        <v>0</v>
      </c>
      <c r="Q78" s="1934">
        <f t="shared" si="6"/>
        <v>90.7</v>
      </c>
      <c r="R78" s="3017">
        <f t="shared" si="6"/>
        <v>2.811668104055279E-3</v>
      </c>
      <c r="S78" s="3018"/>
      <c r="T78" s="359"/>
    </row>
    <row r="79" spans="1:20" s="342" customFormat="1" ht="34.5" customHeight="1" x14ac:dyDescent="0.25">
      <c r="A79" s="2935" t="s">
        <v>25</v>
      </c>
      <c r="B79" s="2932" t="s">
        <v>275</v>
      </c>
      <c r="C79" s="2933"/>
      <c r="D79" s="3019"/>
      <c r="E79" s="2933"/>
      <c r="F79" s="2914">
        <v>17</v>
      </c>
      <c r="G79" s="3020" t="str">
        <f>IF(ISBLANK(H79),"",IF(H79="BN",VLOOKUP(B79,'[4]V. BAHAN'!$B$8:$E$1099,3,FALSE),IFERROR(VLOOKUP(H79,'[4]III. DAFTAR AHS'!$B$7:$H$872,5,FALSE),"ls")))</f>
        <v>bh</v>
      </c>
      <c r="H79" s="1930" t="s">
        <v>365</v>
      </c>
      <c r="I79" s="2911" t="s">
        <v>366</v>
      </c>
      <c r="J79" s="1936">
        <f>VLOOKUP(B79,'[5] RAB LAMA'!$B$9:$E$5553,4,FALSE)</f>
        <v>65474</v>
      </c>
      <c r="K79" s="1936">
        <f t="shared" si="10"/>
        <v>1113058</v>
      </c>
      <c r="L79" s="1933">
        <f t="shared" si="11"/>
        <v>2.9128396836238706E-3</v>
      </c>
      <c r="M79" s="1934">
        <f>'[6]LAP MINGGUAN 10'!Q79</f>
        <v>90</v>
      </c>
      <c r="N79" s="1934">
        <f t="shared" si="5"/>
        <v>2.621555715261484E-3</v>
      </c>
      <c r="O79" s="3021"/>
      <c r="P79" s="3021">
        <f t="shared" si="12"/>
        <v>0</v>
      </c>
      <c r="Q79" s="1934">
        <f t="shared" si="6"/>
        <v>90</v>
      </c>
      <c r="R79" s="3021">
        <f t="shared" si="6"/>
        <v>2.621555715261484E-3</v>
      </c>
      <c r="S79" s="3022"/>
      <c r="T79" s="359"/>
    </row>
    <row r="80" spans="1:20" s="342" customFormat="1" ht="34.5" customHeight="1" x14ac:dyDescent="0.25">
      <c r="A80" s="2939"/>
      <c r="B80" s="2932"/>
      <c r="C80" s="2933"/>
      <c r="D80" s="3023"/>
      <c r="E80" s="2933"/>
      <c r="F80" s="2914"/>
      <c r="G80" s="3024" t="str">
        <f>IF(ISBLANK(H80),"",IF(H80="BN",VLOOKUP(B80,'[4]V. BAHAN'!$B$8:$E$1099,3,FALSE),IFERROR(VLOOKUP(H80,'[4]III. DAFTAR AHS'!$B$7:$H$872,5,FALSE),"ls")))</f>
        <v/>
      </c>
      <c r="H80" s="1930"/>
      <c r="I80" s="2911" t="s">
        <v>243</v>
      </c>
      <c r="J80" s="1936"/>
      <c r="K80" s="2398"/>
      <c r="L80" s="1933"/>
      <c r="M80" s="1934">
        <f>'[6]LAP MINGGUAN 10'!Q80</f>
        <v>0</v>
      </c>
      <c r="N80" s="1934">
        <f t="shared" si="5"/>
        <v>0</v>
      </c>
      <c r="O80" s="3021"/>
      <c r="P80" s="3021"/>
      <c r="Q80" s="1934"/>
      <c r="R80" s="3021"/>
      <c r="S80" s="3022"/>
      <c r="T80" s="359"/>
    </row>
    <row r="81" spans="1:20" s="342" customFormat="1" ht="34.5" customHeight="1" x14ac:dyDescent="0.25">
      <c r="A81" s="2931">
        <v>4</v>
      </c>
      <c r="B81" s="2932" t="s">
        <v>367</v>
      </c>
      <c r="C81" s="2933"/>
      <c r="D81" s="3023"/>
      <c r="E81" s="2933"/>
      <c r="F81" s="2914"/>
      <c r="G81" s="3024" t="str">
        <f>IF(ISBLANK(H81),"",IF(H81="BN",VLOOKUP(B81,'[4]V. BAHAN'!$B$8:$E$1099,3,FALSE),IFERROR(VLOOKUP(H81,'[4]III. DAFTAR AHS'!$B$7:$H$872,5,FALSE),"ls")))</f>
        <v/>
      </c>
      <c r="H81" s="1930"/>
      <c r="I81" s="2911" t="s">
        <v>243</v>
      </c>
      <c r="J81" s="1936"/>
      <c r="K81" s="2398"/>
      <c r="L81" s="1933"/>
      <c r="M81" s="1934">
        <f>'[6]LAP MINGGUAN 10'!Q81</f>
        <v>0</v>
      </c>
      <c r="N81" s="1934">
        <f t="shared" si="5"/>
        <v>0</v>
      </c>
      <c r="O81" s="3025"/>
      <c r="P81" s="3025"/>
      <c r="Q81" s="1934"/>
      <c r="R81" s="3025"/>
      <c r="S81" s="3026"/>
      <c r="T81" s="359"/>
    </row>
    <row r="82" spans="1:20" s="342" customFormat="1" ht="34.5" customHeight="1" x14ac:dyDescent="0.25">
      <c r="A82" s="2935" t="s">
        <v>25</v>
      </c>
      <c r="B82" s="2932" t="s">
        <v>368</v>
      </c>
      <c r="C82" s="2933"/>
      <c r="D82" s="3027"/>
      <c r="E82" s="2933"/>
      <c r="F82" s="2914">
        <v>1</v>
      </c>
      <c r="G82" s="3024" t="str">
        <f>IF(ISBLANK(H82),"",IF(H82="BN",VLOOKUP(B82,'[4]V. BAHAN'!$B$8:$E$1099,3,FALSE),IFERROR(VLOOKUP(H82,'[4]III. DAFTAR AHS'!$B$7:$H$872,5,FALSE),"ls")))</f>
        <v>ls</v>
      </c>
      <c r="H82" s="1930" t="s">
        <v>365</v>
      </c>
      <c r="I82" s="2911" t="s">
        <v>366</v>
      </c>
      <c r="J82" s="1936">
        <f>VLOOKUP(B82,'[5] RAB LAMA'!$B$9:$E$5553,4,FALSE)</f>
        <v>48459375</v>
      </c>
      <c r="K82" s="1936">
        <f>J82*F82</f>
        <v>48459375</v>
      </c>
      <c r="L82" s="1933">
        <f>K82/$K$4349*100</f>
        <v>0.12681674319182873</v>
      </c>
      <c r="M82" s="1934">
        <f>'[6]LAP MINGGUAN 10'!Q82</f>
        <v>90</v>
      </c>
      <c r="N82" s="1934">
        <f t="shared" si="5"/>
        <v>0.11413506887264585</v>
      </c>
      <c r="O82" s="3025"/>
      <c r="P82" s="3025">
        <f>L82*O82/100</f>
        <v>0</v>
      </c>
      <c r="Q82" s="1934">
        <f t="shared" si="6"/>
        <v>90</v>
      </c>
      <c r="R82" s="3025">
        <f t="shared" si="6"/>
        <v>0.11413506887264585</v>
      </c>
      <c r="S82" s="3026"/>
      <c r="T82" s="359"/>
    </row>
    <row r="83" spans="1:20" s="342" customFormat="1" ht="34.5" customHeight="1" x14ac:dyDescent="0.25">
      <c r="A83" s="2939"/>
      <c r="B83" s="2932"/>
      <c r="C83" s="2933"/>
      <c r="D83" s="3027"/>
      <c r="E83" s="2933"/>
      <c r="F83" s="2914"/>
      <c r="G83" s="3024" t="str">
        <f>IF(ISBLANK(H83),"",IF(H83="BN",VLOOKUP(B83,'[4]V. BAHAN'!$B$8:$E$1099,3,FALSE),IFERROR(VLOOKUP(H83,'[4]III. DAFTAR AHS'!$B$7:$H$872,5,FALSE),"ls")))</f>
        <v/>
      </c>
      <c r="H83" s="1930"/>
      <c r="I83" s="2911" t="s">
        <v>243</v>
      </c>
      <c r="J83" s="1936"/>
      <c r="K83" s="2398"/>
      <c r="L83" s="1933"/>
      <c r="M83" s="1934">
        <f>'[6]LAP MINGGUAN 10'!Q83</f>
        <v>0</v>
      </c>
      <c r="N83" s="1934">
        <f t="shared" si="5"/>
        <v>0</v>
      </c>
      <c r="O83" s="3025"/>
      <c r="P83" s="3025"/>
      <c r="Q83" s="1934"/>
      <c r="R83" s="3025"/>
      <c r="S83" s="3026"/>
      <c r="T83" s="359"/>
    </row>
    <row r="84" spans="1:20" s="342" customFormat="1" ht="34.5" customHeight="1" x14ac:dyDescent="0.25">
      <c r="A84" s="2931">
        <v>5</v>
      </c>
      <c r="B84" s="2932" t="s">
        <v>369</v>
      </c>
      <c r="C84" s="2933"/>
      <c r="D84" s="3027"/>
      <c r="E84" s="2933"/>
      <c r="F84" s="2914"/>
      <c r="G84" s="3028" t="str">
        <f>IF(ISBLANK(H84),"",IF(H84="BN",VLOOKUP(B84,'[4]V. BAHAN'!$B$8:$E$1099,3,FALSE),IFERROR(VLOOKUP(H84,'[4]III. DAFTAR AHS'!$B$7:$H$872,5,FALSE),"ls")))</f>
        <v/>
      </c>
      <c r="H84" s="1930"/>
      <c r="I84" s="2911" t="s">
        <v>243</v>
      </c>
      <c r="J84" s="1936"/>
      <c r="K84" s="2398"/>
      <c r="L84" s="1933"/>
      <c r="M84" s="1934">
        <f>'[6]LAP MINGGUAN 10'!Q84</f>
        <v>0</v>
      </c>
      <c r="N84" s="1934">
        <f t="shared" si="5"/>
        <v>0</v>
      </c>
      <c r="O84" s="3025"/>
      <c r="P84" s="3025"/>
      <c r="Q84" s="1934"/>
      <c r="R84" s="3025"/>
      <c r="S84" s="3026"/>
      <c r="T84" s="359"/>
    </row>
    <row r="85" spans="1:20" s="342" customFormat="1" ht="34.5" customHeight="1" x14ac:dyDescent="0.25">
      <c r="A85" s="2935" t="s">
        <v>25</v>
      </c>
      <c r="B85" s="2932" t="s">
        <v>370</v>
      </c>
      <c r="C85" s="2933"/>
      <c r="D85" s="3027"/>
      <c r="E85" s="2933"/>
      <c r="F85" s="2914">
        <v>120</v>
      </c>
      <c r="G85" s="3028" t="str">
        <f>IF(ISBLANK(H85),"",IF(H85="BN",VLOOKUP(B85,'[4]V. BAHAN'!$B$8:$E$1099,3,FALSE),IFERROR(VLOOKUP(H85,'[4]III. DAFTAR AHS'!$B$7:$H$872,5,FALSE),"ls")))</f>
        <v>OJ</v>
      </c>
      <c r="H85" s="1930" t="s">
        <v>365</v>
      </c>
      <c r="I85" s="2911" t="s">
        <v>366</v>
      </c>
      <c r="J85" s="1936">
        <f>VLOOKUP(B85,'[5] RAB LAMA'!$B$9:$E$5553,4,FALSE)</f>
        <v>124917.5</v>
      </c>
      <c r="K85" s="1936">
        <f>J85*F85</f>
        <v>14990100</v>
      </c>
      <c r="L85" s="1933">
        <f>K85/$K$4349*100</f>
        <v>3.9228645894005688E-2</v>
      </c>
      <c r="M85" s="1934">
        <f>'[6]LAP MINGGUAN 10'!Q85</f>
        <v>50</v>
      </c>
      <c r="N85" s="1934">
        <f t="shared" si="5"/>
        <v>1.9614322947002844E-2</v>
      </c>
      <c r="O85" s="3029"/>
      <c r="P85" s="3029">
        <f>L85*O85/100</f>
        <v>0</v>
      </c>
      <c r="Q85" s="1934">
        <f t="shared" si="6"/>
        <v>50</v>
      </c>
      <c r="R85" s="3029">
        <f t="shared" si="6"/>
        <v>1.9614322947002844E-2</v>
      </c>
      <c r="S85" s="3030"/>
      <c r="T85" s="359"/>
    </row>
    <row r="86" spans="1:20" s="342" customFormat="1" ht="34.5" customHeight="1" x14ac:dyDescent="0.25">
      <c r="A86" s="2935" t="s">
        <v>25</v>
      </c>
      <c r="B86" s="2932" t="s">
        <v>371</v>
      </c>
      <c r="C86" s="2933"/>
      <c r="D86" s="3031"/>
      <c r="E86" s="2933"/>
      <c r="F86" s="2914">
        <v>6</v>
      </c>
      <c r="G86" s="3028" t="str">
        <f>IF(ISBLANK(H86),"",IF(H86="BN",VLOOKUP(B86,'[4]V. BAHAN'!$B$8:$E$1099,3,FALSE),IFERROR(VLOOKUP(H86,'[4]III. DAFTAR AHS'!$B$7:$H$872,5,FALSE),"ls")))</f>
        <v>OB</v>
      </c>
      <c r="H86" s="1930" t="s">
        <v>365</v>
      </c>
      <c r="I86" s="2911" t="s">
        <v>366</v>
      </c>
      <c r="J86" s="1936">
        <f>VLOOKUP(B86,'[5] RAB LAMA'!$B$9:$E$5553,4,FALSE)</f>
        <v>1723000</v>
      </c>
      <c r="K86" s="1936">
        <f>J86*F86</f>
        <v>10338000</v>
      </c>
      <c r="L86" s="1933">
        <f>K86/$K$4349*100</f>
        <v>2.7054238547590134E-2</v>
      </c>
      <c r="M86" s="1934">
        <f>'[6]LAP MINGGUAN 10'!Q86</f>
        <v>50</v>
      </c>
      <c r="N86" s="1934">
        <f t="shared" si="5"/>
        <v>1.3527119273795067E-2</v>
      </c>
      <c r="O86" s="3029"/>
      <c r="P86" s="3029">
        <f>L86*O86/100</f>
        <v>0</v>
      </c>
      <c r="Q86" s="1934">
        <f t="shared" si="6"/>
        <v>50</v>
      </c>
      <c r="R86" s="3029">
        <f t="shared" si="6"/>
        <v>1.3527119273795067E-2</v>
      </c>
      <c r="S86" s="3030"/>
      <c r="T86" s="359"/>
    </row>
    <row r="87" spans="1:20" s="342" customFormat="1" ht="34.5" customHeight="1" x14ac:dyDescent="0.25">
      <c r="A87" s="2935" t="s">
        <v>25</v>
      </c>
      <c r="B87" s="2932" t="s">
        <v>372</v>
      </c>
      <c r="C87" s="2933"/>
      <c r="D87" s="3031"/>
      <c r="E87" s="2933"/>
      <c r="F87" s="2914">
        <v>6</v>
      </c>
      <c r="G87" s="3028" t="str">
        <f>IF(ISBLANK(H87),"",IF(H87="BN",VLOOKUP(B87,'[4]V. BAHAN'!$B$8:$E$1099,3,FALSE),IFERROR(VLOOKUP(H87,'[4]III. DAFTAR AHS'!$B$7:$H$872,5,FALSE),"ls")))</f>
        <v>OB</v>
      </c>
      <c r="H87" s="1930" t="s">
        <v>365</v>
      </c>
      <c r="I87" s="2911" t="s">
        <v>366</v>
      </c>
      <c r="J87" s="1936">
        <f>VLOOKUP(B87,'[5] RAB LAMA'!$B$9:$E$5553,4,FALSE)</f>
        <v>1723000</v>
      </c>
      <c r="K87" s="1936">
        <f>J87*F87</f>
        <v>10338000</v>
      </c>
      <c r="L87" s="1933">
        <f>K87/$K$4349*100</f>
        <v>2.7054238547590134E-2</v>
      </c>
      <c r="M87" s="1934">
        <f>'[6]LAP MINGGUAN 10'!Q87</f>
        <v>50</v>
      </c>
      <c r="N87" s="1934">
        <f t="shared" si="5"/>
        <v>1.3527119273795067E-2</v>
      </c>
      <c r="O87" s="3029"/>
      <c r="P87" s="3029">
        <f>L87*O87/100</f>
        <v>0</v>
      </c>
      <c r="Q87" s="1934">
        <f t="shared" si="6"/>
        <v>50</v>
      </c>
      <c r="R87" s="3029">
        <f t="shared" si="6"/>
        <v>1.3527119273795067E-2</v>
      </c>
      <c r="S87" s="3030"/>
      <c r="T87" s="359"/>
    </row>
    <row r="88" spans="1:20" s="342" customFormat="1" ht="34.5" customHeight="1" x14ac:dyDescent="0.25">
      <c r="A88" s="2939"/>
      <c r="B88" s="2932"/>
      <c r="C88" s="2933"/>
      <c r="D88" s="3031"/>
      <c r="E88" s="2933"/>
      <c r="F88" s="2914"/>
      <c r="G88" s="3032" t="str">
        <f>IF(ISBLANK(H88),"",IF(H88="BN",VLOOKUP(B88,'[4]V. BAHAN'!$B$8:$E$1099,3,FALSE),IFERROR(VLOOKUP(H88,'[4]III. DAFTAR AHS'!$B$7:$H$872,5,FALSE),"ls")))</f>
        <v/>
      </c>
      <c r="H88" s="1930"/>
      <c r="I88" s="2911" t="s">
        <v>243</v>
      </c>
      <c r="J88" s="1936"/>
      <c r="K88" s="2398"/>
      <c r="L88" s="1933"/>
      <c r="M88" s="1934">
        <f>'[6]LAP MINGGUAN 10'!Q88</f>
        <v>0</v>
      </c>
      <c r="N88" s="1934">
        <f t="shared" si="5"/>
        <v>0</v>
      </c>
      <c r="O88" s="3029"/>
      <c r="P88" s="3029"/>
      <c r="Q88" s="1934"/>
      <c r="R88" s="3029"/>
      <c r="S88" s="3030"/>
      <c r="T88" s="359"/>
    </row>
    <row r="89" spans="1:20" s="342" customFormat="1" ht="34.5" customHeight="1" x14ac:dyDescent="0.25">
      <c r="A89" s="2931">
        <v>6</v>
      </c>
      <c r="B89" s="2932" t="s">
        <v>373</v>
      </c>
      <c r="C89" s="2933"/>
      <c r="D89" s="3031"/>
      <c r="E89" s="2933"/>
      <c r="F89" s="2914"/>
      <c r="G89" s="3032" t="str">
        <f>IF(ISBLANK(H89),"",IF(H89="BN",VLOOKUP(B89,'[4]V. BAHAN'!$B$8:$E$1099,3,FALSE),IFERROR(VLOOKUP(H89,'[4]III. DAFTAR AHS'!$B$7:$H$872,5,FALSE),"ls")))</f>
        <v/>
      </c>
      <c r="H89" s="1930"/>
      <c r="I89" s="2911" t="s">
        <v>243</v>
      </c>
      <c r="J89" s="1936"/>
      <c r="K89" s="2398"/>
      <c r="L89" s="1933"/>
      <c r="M89" s="1934">
        <f>'[6]LAP MINGGUAN 10'!Q89</f>
        <v>0</v>
      </c>
      <c r="N89" s="1934">
        <f t="shared" si="5"/>
        <v>0</v>
      </c>
      <c r="O89" s="3033"/>
      <c r="P89" s="3033"/>
      <c r="Q89" s="1934"/>
      <c r="R89" s="3033"/>
      <c r="S89" s="3034"/>
      <c r="T89" s="359"/>
    </row>
    <row r="90" spans="1:20" s="342" customFormat="1" ht="34.5" customHeight="1" x14ac:dyDescent="0.25">
      <c r="A90" s="2935" t="s">
        <v>25</v>
      </c>
      <c r="B90" s="2932" t="s">
        <v>374</v>
      </c>
      <c r="C90" s="2933"/>
      <c r="D90" s="3035"/>
      <c r="E90" s="2933"/>
      <c r="F90" s="2914">
        <v>2</v>
      </c>
      <c r="G90" s="3032" t="str">
        <f>G82</f>
        <v>ls</v>
      </c>
      <c r="H90" s="1930" t="s">
        <v>365</v>
      </c>
      <c r="I90" s="2911" t="s">
        <v>366</v>
      </c>
      <c r="J90" s="1936">
        <f>VLOOKUP(B90,'[5] RAB LAMA'!$B$9:$E$5553,4,FALSE)</f>
        <v>340292.5</v>
      </c>
      <c r="K90" s="1936">
        <f>J90*F90</f>
        <v>680585</v>
      </c>
      <c r="L90" s="1933">
        <f>K90/$K$4349*100</f>
        <v>1.7810707043830168E-3</v>
      </c>
      <c r="M90" s="1934">
        <f>'[6]LAP MINGGUAN 10'!Q90</f>
        <v>100</v>
      </c>
      <c r="N90" s="1934">
        <f t="shared" si="5"/>
        <v>1.7810707043830168E-3</v>
      </c>
      <c r="O90" s="3033"/>
      <c r="P90" s="3033">
        <f>L90*O90/100</f>
        <v>0</v>
      </c>
      <c r="Q90" s="1934">
        <f t="shared" si="6"/>
        <v>100</v>
      </c>
      <c r="R90" s="3033">
        <f t="shared" si="6"/>
        <v>1.7810707043830168E-3</v>
      </c>
      <c r="S90" s="3034"/>
      <c r="T90" s="359"/>
    </row>
    <row r="91" spans="1:20" s="342" customFormat="1" ht="34.5" customHeight="1" x14ac:dyDescent="0.25">
      <c r="A91" s="2939"/>
      <c r="B91" s="2932"/>
      <c r="C91" s="2933"/>
      <c r="D91" s="3035"/>
      <c r="E91" s="2933"/>
      <c r="F91" s="2914"/>
      <c r="G91" s="3032" t="str">
        <f>IF(ISBLANK(H91),"",IF(H91="BN",VLOOKUP(B91,'[4]V. BAHAN'!$B$8:$E$1099,3,FALSE),IFERROR(VLOOKUP(H91,'[4]III. DAFTAR AHS'!$B$7:$H$872,5,FALSE),"ls")))</f>
        <v/>
      </c>
      <c r="H91" s="1930"/>
      <c r="I91" s="2911" t="s">
        <v>243</v>
      </c>
      <c r="J91" s="1936"/>
      <c r="K91" s="2398"/>
      <c r="L91" s="1933"/>
      <c r="M91" s="1934">
        <f>'[6]LAP MINGGUAN 10'!Q91</f>
        <v>0</v>
      </c>
      <c r="N91" s="1934">
        <f t="shared" si="5"/>
        <v>0</v>
      </c>
      <c r="O91" s="3033"/>
      <c r="P91" s="3033"/>
      <c r="Q91" s="1934"/>
      <c r="R91" s="3033"/>
      <c r="S91" s="3034"/>
      <c r="T91" s="359"/>
    </row>
    <row r="92" spans="1:20" s="342" customFormat="1" ht="34.5" customHeight="1" x14ac:dyDescent="0.25">
      <c r="A92" s="2931">
        <v>7</v>
      </c>
      <c r="B92" s="2932" t="s">
        <v>375</v>
      </c>
      <c r="C92" s="2933"/>
      <c r="D92" s="3035"/>
      <c r="E92" s="2933"/>
      <c r="F92" s="2914"/>
      <c r="G92" s="3036" t="str">
        <f>IF(ISBLANK(H92),"",IF(H92="BN",VLOOKUP(B92,'[4]V. BAHAN'!$B$8:$E$1099,3,FALSE),IFERROR(VLOOKUP(H92,'[4]III. DAFTAR AHS'!$B$7:$H$872,5,FALSE),"ls")))</f>
        <v/>
      </c>
      <c r="H92" s="1930"/>
      <c r="I92" s="2911" t="s">
        <v>243</v>
      </c>
      <c r="J92" s="1936"/>
      <c r="K92" s="2398"/>
      <c r="L92" s="1933"/>
      <c r="M92" s="1934">
        <f>'[6]LAP MINGGUAN 10'!Q92</f>
        <v>0</v>
      </c>
      <c r="N92" s="1934">
        <f t="shared" si="5"/>
        <v>0</v>
      </c>
      <c r="O92" s="3033"/>
      <c r="P92" s="3033"/>
      <c r="Q92" s="1934"/>
      <c r="R92" s="3033"/>
      <c r="S92" s="3034"/>
      <c r="T92" s="359"/>
    </row>
    <row r="93" spans="1:20" s="342" customFormat="1" ht="34.5" customHeight="1" x14ac:dyDescent="0.25">
      <c r="A93" s="2935" t="s">
        <v>25</v>
      </c>
      <c r="B93" s="2932" t="s">
        <v>376</v>
      </c>
      <c r="C93" s="2933"/>
      <c r="D93" s="3035"/>
      <c r="E93" s="2933"/>
      <c r="F93" s="2914">
        <v>1</v>
      </c>
      <c r="G93" s="3036" t="str">
        <f>IF(ISBLANK(H93),"",IF(H93="BN",VLOOKUP(B93,'[4]V. BAHAN'!$B$8:$E$1099,3,FALSE),IFERROR(VLOOKUP(H93,'[4]III. DAFTAR AHS'!$B$7:$H$872,5,FALSE),"ls")))</f>
        <v>bh</v>
      </c>
      <c r="H93" s="1930" t="s">
        <v>365</v>
      </c>
      <c r="I93" s="2911" t="s">
        <v>366</v>
      </c>
      <c r="J93" s="1936">
        <f>VLOOKUP(B93,'[5] RAB LAMA'!$B$9:$E$5553,4,FALSE)</f>
        <v>129225</v>
      </c>
      <c r="K93" s="1936">
        <f t="shared" ref="K93:K102" si="13">J93*F93</f>
        <v>129225</v>
      </c>
      <c r="L93" s="1933">
        <f t="shared" ref="L93:L102" si="14">K93/$K$4349*100</f>
        <v>3.3817798184487661E-4</v>
      </c>
      <c r="M93" s="1934">
        <f>'[6]LAP MINGGUAN 10'!Q93</f>
        <v>100</v>
      </c>
      <c r="N93" s="1934">
        <f t="shared" si="5"/>
        <v>3.3817798184487667E-4</v>
      </c>
      <c r="O93" s="3037"/>
      <c r="P93" s="3037">
        <f t="shared" ref="P93:P102" si="15">L93*O93/100</f>
        <v>0</v>
      </c>
      <c r="Q93" s="1934">
        <f t="shared" si="6"/>
        <v>100</v>
      </c>
      <c r="R93" s="3037">
        <f t="shared" si="6"/>
        <v>3.3817798184487667E-4</v>
      </c>
      <c r="S93" s="3038"/>
      <c r="T93" s="359"/>
    </row>
    <row r="94" spans="1:20" s="342" customFormat="1" ht="34.5" customHeight="1" x14ac:dyDescent="0.25">
      <c r="A94" s="2935" t="s">
        <v>25</v>
      </c>
      <c r="B94" s="2932" t="s">
        <v>377</v>
      </c>
      <c r="C94" s="2933"/>
      <c r="D94" s="3039"/>
      <c r="E94" s="2933"/>
      <c r="F94" s="2914">
        <v>3</v>
      </c>
      <c r="G94" s="3036" t="str">
        <f>IF(ISBLANK(H94),"",IF(H94="BN",VLOOKUP(B94,'[4]V. BAHAN'!$B$8:$E$1099,3,FALSE),IFERROR(VLOOKUP(H94,'[4]III. DAFTAR AHS'!$B$7:$H$872,5,FALSE),"ls")))</f>
        <v>bh</v>
      </c>
      <c r="H94" s="1930" t="s">
        <v>365</v>
      </c>
      <c r="I94" s="2911" t="s">
        <v>366</v>
      </c>
      <c r="J94" s="1936">
        <f>VLOOKUP(B94,'[5] RAB LAMA'!$B$9:$E$5553,4,FALSE)</f>
        <v>129225</v>
      </c>
      <c r="K94" s="1936">
        <f t="shared" si="13"/>
        <v>387675</v>
      </c>
      <c r="L94" s="1933">
        <f t="shared" si="14"/>
        <v>1.0145339455346299E-3</v>
      </c>
      <c r="M94" s="1934">
        <f>'[6]LAP MINGGUAN 10'!Q94</f>
        <v>90.3</v>
      </c>
      <c r="N94" s="1934">
        <f t="shared" si="5"/>
        <v>9.1612415281777074E-4</v>
      </c>
      <c r="O94" s="3037"/>
      <c r="P94" s="3037">
        <f t="shared" si="15"/>
        <v>0</v>
      </c>
      <c r="Q94" s="1934">
        <f t="shared" si="6"/>
        <v>90.3</v>
      </c>
      <c r="R94" s="3037">
        <f t="shared" si="6"/>
        <v>9.1612415281777074E-4</v>
      </c>
      <c r="S94" s="3038"/>
      <c r="T94" s="359"/>
    </row>
    <row r="95" spans="1:20" s="342" customFormat="1" ht="34.5" customHeight="1" x14ac:dyDescent="0.25">
      <c r="A95" s="2935" t="s">
        <v>25</v>
      </c>
      <c r="B95" s="2932" t="s">
        <v>378</v>
      </c>
      <c r="C95" s="2933"/>
      <c r="D95" s="3039"/>
      <c r="E95" s="2933"/>
      <c r="F95" s="2914">
        <v>2</v>
      </c>
      <c r="G95" s="3036" t="str">
        <f>IF(ISBLANK(H95),"",IF(H95="BN",VLOOKUP(B95,'[4]V. BAHAN'!$B$8:$E$1099,3,FALSE),IFERROR(VLOOKUP(H95,'[4]III. DAFTAR AHS'!$B$7:$H$872,5,FALSE),"ls")))</f>
        <v>bh</v>
      </c>
      <c r="H95" s="1930" t="s">
        <v>365</v>
      </c>
      <c r="I95" s="2911" t="s">
        <v>366</v>
      </c>
      <c r="J95" s="1936">
        <f>VLOOKUP(B95,'[5] RAB LAMA'!$B$9:$E$5553,4,FALSE)</f>
        <v>129225</v>
      </c>
      <c r="K95" s="1936">
        <f t="shared" si="13"/>
        <v>258450</v>
      </c>
      <c r="L95" s="1933">
        <f t="shared" si="14"/>
        <v>6.7635596368975323E-4</v>
      </c>
      <c r="M95" s="1934">
        <f>'[6]LAP MINGGUAN 10'!Q95</f>
        <v>90</v>
      </c>
      <c r="N95" s="1934">
        <f t="shared" si="5"/>
        <v>6.0872036732077795E-4</v>
      </c>
      <c r="O95" s="3037"/>
      <c r="P95" s="3037">
        <f t="shared" si="15"/>
        <v>0</v>
      </c>
      <c r="Q95" s="1934">
        <f t="shared" si="6"/>
        <v>90</v>
      </c>
      <c r="R95" s="3037">
        <f t="shared" si="6"/>
        <v>6.0872036732077795E-4</v>
      </c>
      <c r="S95" s="3038"/>
      <c r="T95" s="359"/>
    </row>
    <row r="96" spans="1:20" s="342" customFormat="1" ht="34.5" customHeight="1" x14ac:dyDescent="0.25">
      <c r="A96" s="2935" t="s">
        <v>25</v>
      </c>
      <c r="B96" s="2932" t="s">
        <v>379</v>
      </c>
      <c r="C96" s="2933"/>
      <c r="D96" s="3039"/>
      <c r="E96" s="2933"/>
      <c r="F96" s="2914">
        <v>2</v>
      </c>
      <c r="G96" s="3040" t="str">
        <f>IF(ISBLANK(H96),"",IF(H96="BN",VLOOKUP(B96,'[4]V. BAHAN'!$B$8:$E$1099,3,FALSE),IFERROR(VLOOKUP(H96,'[4]III. DAFTAR AHS'!$B$7:$H$872,5,FALSE),"ls")))</f>
        <v>bh</v>
      </c>
      <c r="H96" s="1930" t="s">
        <v>365</v>
      </c>
      <c r="I96" s="2911" t="s">
        <v>366</v>
      </c>
      <c r="J96" s="1936">
        <f>VLOOKUP(B96,'[5] RAB LAMA'!$B$9:$E$5553,4,FALSE)</f>
        <v>129225</v>
      </c>
      <c r="K96" s="1936">
        <f t="shared" si="13"/>
        <v>258450</v>
      </c>
      <c r="L96" s="1933">
        <f t="shared" si="14"/>
        <v>6.7635596368975323E-4</v>
      </c>
      <c r="M96" s="1934">
        <f>'[6]LAP MINGGUAN 10'!Q96</f>
        <v>50</v>
      </c>
      <c r="N96" s="1934">
        <f t="shared" si="5"/>
        <v>3.3817798184487667E-4</v>
      </c>
      <c r="O96" s="3041"/>
      <c r="P96" s="3041">
        <f t="shared" si="15"/>
        <v>0</v>
      </c>
      <c r="Q96" s="1934">
        <f t="shared" si="6"/>
        <v>50</v>
      </c>
      <c r="R96" s="3041">
        <f t="shared" si="6"/>
        <v>3.3817798184487667E-4</v>
      </c>
      <c r="S96" s="3042"/>
      <c r="T96" s="359"/>
    </row>
    <row r="97" spans="1:388" s="342" customFormat="1" ht="34.5" customHeight="1" x14ac:dyDescent="0.25">
      <c r="A97" s="2935" t="s">
        <v>25</v>
      </c>
      <c r="B97" s="2932" t="s">
        <v>380</v>
      </c>
      <c r="C97" s="2933"/>
      <c r="D97" s="3043"/>
      <c r="E97" s="2933"/>
      <c r="F97" s="2914">
        <v>2</v>
      </c>
      <c r="G97" s="3044" t="str">
        <f>IF(ISBLANK(H97),"",IF(H97="BN",VLOOKUP(B97,'[4]V. BAHAN'!$B$8:$E$1099,3,FALSE),IFERROR(VLOOKUP(H97,'[4]III. DAFTAR AHS'!$B$7:$H$872,5,FALSE),"ls")))</f>
        <v>bh</v>
      </c>
      <c r="H97" s="1930" t="s">
        <v>365</v>
      </c>
      <c r="I97" s="2911" t="s">
        <v>366</v>
      </c>
      <c r="J97" s="1936">
        <f>VLOOKUP(B97,'[5] RAB LAMA'!$B$9:$E$5553,4,FALSE)</f>
        <v>129225</v>
      </c>
      <c r="K97" s="1936">
        <f t="shared" si="13"/>
        <v>258450</v>
      </c>
      <c r="L97" s="1933">
        <f t="shared" si="14"/>
        <v>6.7635596368975323E-4</v>
      </c>
      <c r="M97" s="1934">
        <f>'[6]LAP MINGGUAN 10'!Q97</f>
        <v>50</v>
      </c>
      <c r="N97" s="1934">
        <f t="shared" si="5"/>
        <v>3.3817798184487667E-4</v>
      </c>
      <c r="O97" s="3045"/>
      <c r="P97" s="3045">
        <f t="shared" si="15"/>
        <v>0</v>
      </c>
      <c r="Q97" s="1934">
        <f t="shared" si="6"/>
        <v>50</v>
      </c>
      <c r="R97" s="3045">
        <f t="shared" si="6"/>
        <v>3.3817798184487667E-4</v>
      </c>
      <c r="S97" s="3046"/>
      <c r="T97" s="359"/>
    </row>
    <row r="98" spans="1:388" s="342" customFormat="1" ht="34.5" customHeight="1" x14ac:dyDescent="0.25">
      <c r="A98" s="2935" t="s">
        <v>25</v>
      </c>
      <c r="B98" s="2932" t="s">
        <v>381</v>
      </c>
      <c r="C98" s="2933"/>
      <c r="D98" s="3047"/>
      <c r="E98" s="2933"/>
      <c r="F98" s="2914">
        <v>4</v>
      </c>
      <c r="G98" s="3048" t="str">
        <f>IF(ISBLANK(H98),"",IF(H98="BN",VLOOKUP(B98,'[4]V. BAHAN'!$B$8:$E$1099,3,FALSE),IFERROR(VLOOKUP(H98,'[4]III. DAFTAR AHS'!$B$7:$H$872,5,FALSE),"ls")))</f>
        <v>unit</v>
      </c>
      <c r="H98" s="1930" t="s">
        <v>365</v>
      </c>
      <c r="I98" s="2911" t="s">
        <v>366</v>
      </c>
      <c r="J98" s="1936">
        <f>VLOOKUP(B98,'[5] RAB LAMA'!$B$9:$E$5553,4,FALSE)</f>
        <v>129225</v>
      </c>
      <c r="K98" s="1936">
        <f t="shared" si="13"/>
        <v>516900</v>
      </c>
      <c r="L98" s="1933">
        <f t="shared" si="14"/>
        <v>1.3527119273795065E-3</v>
      </c>
      <c r="M98" s="1934">
        <f>'[6]LAP MINGGUAN 10'!Q98</f>
        <v>75</v>
      </c>
      <c r="N98" s="1934">
        <f t="shared" si="5"/>
        <v>1.0145339455346299E-3</v>
      </c>
      <c r="O98" s="3049"/>
      <c r="P98" s="3049">
        <f t="shared" si="15"/>
        <v>0</v>
      </c>
      <c r="Q98" s="1934">
        <f t="shared" si="6"/>
        <v>75</v>
      </c>
      <c r="R98" s="3049">
        <f t="shared" si="6"/>
        <v>1.0145339455346299E-3</v>
      </c>
      <c r="S98" s="3050"/>
      <c r="T98" s="359"/>
    </row>
    <row r="99" spans="1:388" s="342" customFormat="1" ht="34.5" customHeight="1" x14ac:dyDescent="0.25">
      <c r="A99" s="2935" t="s">
        <v>25</v>
      </c>
      <c r="B99" s="2932" t="s">
        <v>382</v>
      </c>
      <c r="C99" s="2933"/>
      <c r="D99" s="3051"/>
      <c r="E99" s="2933"/>
      <c r="F99" s="2914">
        <v>6</v>
      </c>
      <c r="G99" s="3052" t="str">
        <f>IF(ISBLANK(H99),"",IF(H99="BN",VLOOKUP(B99,'[4]V. BAHAN'!$B$8:$E$1099,3,FALSE),IFERROR(VLOOKUP(H99,'[4]III. DAFTAR AHS'!$B$7:$H$872,5,FALSE),"ls")))</f>
        <v>unit</v>
      </c>
      <c r="H99" s="1930" t="s">
        <v>365</v>
      </c>
      <c r="I99" s="2911" t="s">
        <v>366</v>
      </c>
      <c r="J99" s="1936">
        <f>VLOOKUP(B99,'[5] RAB LAMA'!$B$9:$E$5553,4,FALSE)</f>
        <v>335985</v>
      </c>
      <c r="K99" s="1936">
        <f t="shared" si="13"/>
        <v>2015910</v>
      </c>
      <c r="L99" s="1933">
        <f t="shared" si="14"/>
        <v>5.2755765167800759E-3</v>
      </c>
      <c r="M99" s="1934">
        <f>'[6]LAP MINGGUAN 10'!Q99</f>
        <v>90</v>
      </c>
      <c r="N99" s="1934">
        <f t="shared" si="5"/>
        <v>4.7480188651020687E-3</v>
      </c>
      <c r="O99" s="3053"/>
      <c r="P99" s="3053">
        <f t="shared" si="15"/>
        <v>0</v>
      </c>
      <c r="Q99" s="1934">
        <f t="shared" si="6"/>
        <v>90</v>
      </c>
      <c r="R99" s="3053">
        <f t="shared" si="6"/>
        <v>4.7480188651020687E-3</v>
      </c>
      <c r="S99" s="3054"/>
      <c r="T99" s="359"/>
    </row>
    <row r="100" spans="1:388" s="342" customFormat="1" ht="34.5" customHeight="1" x14ac:dyDescent="0.25">
      <c r="A100" s="2935" t="s">
        <v>25</v>
      </c>
      <c r="B100" s="2932" t="s">
        <v>383</v>
      </c>
      <c r="C100" s="2933"/>
      <c r="D100" s="3055"/>
      <c r="E100" s="2933"/>
      <c r="F100" s="2914">
        <v>20</v>
      </c>
      <c r="G100" s="3056" t="str">
        <f>IF(ISBLANK(H100),"",IF(H100="BN",VLOOKUP(B100,'[4]V. BAHAN'!$B$8:$E$1099,3,FALSE),IFERROR(VLOOKUP(H100,'[4]III. DAFTAR AHS'!$B$7:$H$872,5,FALSE),"ls")))</f>
        <v>unit</v>
      </c>
      <c r="H100" s="1930" t="s">
        <v>365</v>
      </c>
      <c r="I100" s="2911" t="s">
        <v>366</v>
      </c>
      <c r="J100" s="1936">
        <f>VLOOKUP(B100,'[5] RAB LAMA'!$B$9:$E$5553,4,FALSE)</f>
        <v>83996.25</v>
      </c>
      <c r="K100" s="1936">
        <f t="shared" si="13"/>
        <v>1679925</v>
      </c>
      <c r="L100" s="1933">
        <f t="shared" si="14"/>
        <v>4.3963137639833963E-3</v>
      </c>
      <c r="M100" s="1934">
        <f>'[6]LAP MINGGUAN 10'!Q100</f>
        <v>90</v>
      </c>
      <c r="N100" s="1934">
        <f t="shared" si="5"/>
        <v>3.9566823875850565E-3</v>
      </c>
      <c r="O100" s="3057"/>
      <c r="P100" s="3057">
        <f t="shared" si="15"/>
        <v>0</v>
      </c>
      <c r="Q100" s="1934">
        <f t="shared" si="6"/>
        <v>90</v>
      </c>
      <c r="R100" s="3057">
        <f t="shared" si="6"/>
        <v>3.9566823875850565E-3</v>
      </c>
      <c r="S100" s="3058"/>
      <c r="T100" s="359"/>
    </row>
    <row r="101" spans="1:388" s="342" customFormat="1" ht="34.5" customHeight="1" x14ac:dyDescent="0.25">
      <c r="A101" s="2935" t="s">
        <v>25</v>
      </c>
      <c r="B101" s="2932" t="s">
        <v>384</v>
      </c>
      <c r="C101" s="2933"/>
      <c r="D101" s="3059"/>
      <c r="E101" s="2933"/>
      <c r="F101" s="2914">
        <v>1</v>
      </c>
      <c r="G101" s="3060" t="str">
        <f>IF(ISBLANK(H101),"",IF(H101="BN",VLOOKUP(B101,'[4]V. BAHAN'!$B$8:$E$1099,3,FALSE),IFERROR(VLOOKUP(H101,'[4]III. DAFTAR AHS'!$B$7:$H$872,5,FALSE),"ls")))</f>
        <v>unit</v>
      </c>
      <c r="H101" s="1930" t="s">
        <v>365</v>
      </c>
      <c r="I101" s="2911" t="s">
        <v>366</v>
      </c>
      <c r="J101" s="1936">
        <f>VLOOKUP(B101,'[5] RAB LAMA'!$B$9:$E$5553,4,FALSE)</f>
        <v>83996.25</v>
      </c>
      <c r="K101" s="1936">
        <f t="shared" si="13"/>
        <v>83996.25</v>
      </c>
      <c r="L101" s="1933">
        <f t="shared" si="14"/>
        <v>2.1981568819916982E-4</v>
      </c>
      <c r="M101" s="1934">
        <f>'[6]LAP MINGGUAN 10'!Q101</f>
        <v>100</v>
      </c>
      <c r="N101" s="1934">
        <f t="shared" si="5"/>
        <v>2.1981568819916982E-4</v>
      </c>
      <c r="O101" s="3061"/>
      <c r="P101" s="3061">
        <f t="shared" si="15"/>
        <v>0</v>
      </c>
      <c r="Q101" s="1934">
        <f t="shared" si="6"/>
        <v>100</v>
      </c>
      <c r="R101" s="3061">
        <f t="shared" si="6"/>
        <v>2.1981568819916982E-4</v>
      </c>
      <c r="S101" s="3062"/>
      <c r="T101" s="359"/>
    </row>
    <row r="102" spans="1:388" s="342" customFormat="1" ht="34.5" customHeight="1" x14ac:dyDescent="0.25">
      <c r="A102" s="2935" t="s">
        <v>25</v>
      </c>
      <c r="B102" s="2932" t="s">
        <v>385</v>
      </c>
      <c r="C102" s="2933"/>
      <c r="D102" s="3063"/>
      <c r="E102" s="2933"/>
      <c r="F102" s="2914">
        <v>4</v>
      </c>
      <c r="G102" s="3064" t="str">
        <f>IF(ISBLANK(H102),"",IF(H102="BN",VLOOKUP(B102,'[4]V. BAHAN'!$B$8:$E$1099,3,FALSE),IFERROR(VLOOKUP(H102,'[4]III. DAFTAR AHS'!$B$7:$H$872,5,FALSE),"ls")))</f>
        <v>unit</v>
      </c>
      <c r="H102" s="1930" t="s">
        <v>365</v>
      </c>
      <c r="I102" s="2911" t="s">
        <v>366</v>
      </c>
      <c r="J102" s="1936">
        <f>VLOOKUP(B102,'[5] RAB LAMA'!$B$9:$E$5553,4,FALSE)</f>
        <v>163685</v>
      </c>
      <c r="K102" s="1936">
        <f t="shared" si="13"/>
        <v>654740</v>
      </c>
      <c r="L102" s="1933">
        <f t="shared" si="14"/>
        <v>1.7134351080140416E-3</v>
      </c>
      <c r="M102" s="1934">
        <f>'[6]LAP MINGGUAN 10'!Q102</f>
        <v>90</v>
      </c>
      <c r="N102" s="1934">
        <f t="shared" si="5"/>
        <v>1.5420915972126376E-3</v>
      </c>
      <c r="O102" s="3065"/>
      <c r="P102" s="3065">
        <f t="shared" si="15"/>
        <v>0</v>
      </c>
      <c r="Q102" s="1934">
        <f t="shared" si="6"/>
        <v>90</v>
      </c>
      <c r="R102" s="3065">
        <f t="shared" si="6"/>
        <v>1.5420915972126376E-3</v>
      </c>
      <c r="S102" s="3066"/>
      <c r="T102" s="359"/>
    </row>
    <row r="103" spans="1:388" s="342" customFormat="1" ht="34.5" customHeight="1" x14ac:dyDescent="0.25">
      <c r="A103" s="2935"/>
      <c r="B103" s="2932"/>
      <c r="C103" s="2933"/>
      <c r="D103" s="3067"/>
      <c r="E103" s="2933"/>
      <c r="F103" s="2914"/>
      <c r="G103" s="3068" t="str">
        <f>IF(ISBLANK(H103),"",IF(H103="BN",VLOOKUP(B103,'[4]V. BAHAN'!$B$8:$E$1099,3,FALSE),IFERROR(VLOOKUP(H103,'[4]III. DAFTAR AHS'!$B$7:$H$872,5,FALSE),"ls")))</f>
        <v/>
      </c>
      <c r="H103" s="1930"/>
      <c r="I103" s="2911" t="s">
        <v>243</v>
      </c>
      <c r="J103" s="1936"/>
      <c r="K103" s="2398"/>
      <c r="L103" s="1933"/>
      <c r="M103" s="1934">
        <f>'[6]LAP MINGGUAN 10'!Q103</f>
        <v>0</v>
      </c>
      <c r="N103" s="1934">
        <f t="shared" si="5"/>
        <v>0</v>
      </c>
      <c r="O103" s="3065"/>
      <c r="P103" s="3065"/>
      <c r="Q103" s="1934"/>
      <c r="R103" s="3065"/>
      <c r="S103" s="3066"/>
      <c r="T103" s="359"/>
    </row>
    <row r="104" spans="1:388" s="342" customFormat="1" ht="34.5" customHeight="1" x14ac:dyDescent="0.25">
      <c r="A104" s="2931">
        <v>8</v>
      </c>
      <c r="B104" s="2932" t="s">
        <v>386</v>
      </c>
      <c r="C104" s="2933"/>
      <c r="D104" s="3067"/>
      <c r="E104" s="2933"/>
      <c r="F104" s="2914"/>
      <c r="G104" s="3064" t="str">
        <f>IF(ISBLANK(H104),"",IF(H104="BN",VLOOKUP(B104,'[4]V. BAHAN'!$B$8:$E$1099,3,FALSE),IFERROR(VLOOKUP(H104,'[4]III. DAFTAR AHS'!$B$7:$H$872,5,FALSE),"ls")))</f>
        <v/>
      </c>
      <c r="H104" s="1930"/>
      <c r="I104" s="2911" t="s">
        <v>243</v>
      </c>
      <c r="J104" s="1936"/>
      <c r="K104" s="2398"/>
      <c r="L104" s="1933"/>
      <c r="M104" s="1934">
        <f>'[6]LAP MINGGUAN 10'!Q104</f>
        <v>0</v>
      </c>
      <c r="N104" s="1934">
        <f t="shared" si="5"/>
        <v>0</v>
      </c>
      <c r="O104" s="3065"/>
      <c r="P104" s="3065"/>
      <c r="Q104" s="1934"/>
      <c r="R104" s="3065"/>
      <c r="S104" s="3066"/>
      <c r="T104" s="359"/>
    </row>
    <row r="105" spans="1:388" s="342" customFormat="1" ht="34.5" customHeight="1" x14ac:dyDescent="0.25">
      <c r="A105" s="2939">
        <v>8.1</v>
      </c>
      <c r="B105" s="2932" t="s">
        <v>387</v>
      </c>
      <c r="C105" s="2933"/>
      <c r="D105" s="3067"/>
      <c r="E105" s="2933"/>
      <c r="F105" s="2914">
        <v>24</v>
      </c>
      <c r="G105" s="3064" t="str">
        <f>IF(ISBLANK(H105),"",IF(H105="BN",VLOOKUP(B105,'[4]V. BAHAN'!$B$8:$E$1099,3,FALSE),IFERROR(VLOOKUP(H105,'[4]III. DAFTAR AHS'!$B$7:$H$872,5,FALSE),"ls")))</f>
        <v>OJ</v>
      </c>
      <c r="H105" s="1930" t="s">
        <v>365</v>
      </c>
      <c r="I105" s="2911" t="s">
        <v>366</v>
      </c>
      <c r="J105" s="1936">
        <f>VLOOKUP(B105,'[5] RAB LAMA'!$B$9:$E$5553,4,FALSE)</f>
        <v>116302.5</v>
      </c>
      <c r="K105" s="1936">
        <f>J105*F105</f>
        <v>2791260</v>
      </c>
      <c r="L105" s="1933">
        <f>K105/$K$4349*100</f>
        <v>7.3046444078493358E-3</v>
      </c>
      <c r="M105" s="1934">
        <f>'[6]LAP MINGGUAN 10'!Q105</f>
        <v>0</v>
      </c>
      <c r="N105" s="1934">
        <f t="shared" si="5"/>
        <v>0</v>
      </c>
      <c r="O105" s="3065"/>
      <c r="P105" s="3065">
        <f>L105*O105/100</f>
        <v>0</v>
      </c>
      <c r="Q105" s="1934">
        <f t="shared" si="6"/>
        <v>0</v>
      </c>
      <c r="R105" s="3065">
        <f t="shared" si="6"/>
        <v>0</v>
      </c>
      <c r="S105" s="3066"/>
      <c r="T105" s="359"/>
    </row>
    <row r="106" spans="1:388" s="342" customFormat="1" ht="34.5" customHeight="1" x14ac:dyDescent="0.25">
      <c r="A106" s="2939"/>
      <c r="B106" s="2932"/>
      <c r="C106" s="2933"/>
      <c r="D106" s="3067"/>
      <c r="E106" s="2933"/>
      <c r="F106" s="2914"/>
      <c r="G106" s="3068" t="str">
        <f>IF(ISBLANK(H106),"",IF(H106="BN",VLOOKUP(B106,'[4]V. BAHAN'!$B$8:$E$1099,3,FALSE),IFERROR(VLOOKUP(H106,'[4]III. DAFTAR AHS'!$B$7:$H$872,5,FALSE),"ls")))</f>
        <v/>
      </c>
      <c r="H106" s="1930"/>
      <c r="I106" s="2911" t="s">
        <v>243</v>
      </c>
      <c r="J106" s="1936"/>
      <c r="K106" s="2398"/>
      <c r="L106" s="1933"/>
      <c r="M106" s="1934">
        <f>'[6]LAP MINGGUAN 10'!Q106</f>
        <v>0</v>
      </c>
      <c r="N106" s="1934">
        <f t="shared" si="5"/>
        <v>0</v>
      </c>
      <c r="O106" s="3069"/>
      <c r="P106" s="3069"/>
      <c r="Q106" s="1934"/>
      <c r="R106" s="3069"/>
      <c r="S106" s="3070"/>
      <c r="T106" s="359"/>
    </row>
    <row r="107" spans="1:388" s="342" customFormat="1" ht="34.5" customHeight="1" x14ac:dyDescent="0.25">
      <c r="A107" s="2931">
        <v>8</v>
      </c>
      <c r="B107" s="2932" t="s">
        <v>388</v>
      </c>
      <c r="C107" s="2933"/>
      <c r="D107" s="3071"/>
      <c r="E107" s="2933"/>
      <c r="F107" s="2914"/>
      <c r="G107" s="3068" t="str">
        <f>IF(ISBLANK(H107),"",IF(H107="BN",VLOOKUP(B107,'[4]V. BAHAN'!$B$8:$E$1099,3,FALSE),IFERROR(VLOOKUP(H107,'[4]III. DAFTAR AHS'!$B$7:$H$872,5,FALSE),"ls")))</f>
        <v/>
      </c>
      <c r="H107" s="1930"/>
      <c r="I107" s="2911" t="s">
        <v>243</v>
      </c>
      <c r="J107" s="1936"/>
      <c r="K107" s="2398"/>
      <c r="L107" s="1933"/>
      <c r="M107" s="1934">
        <f>'[6]LAP MINGGUAN 10'!Q107</f>
        <v>0</v>
      </c>
      <c r="N107" s="1934">
        <f t="shared" si="5"/>
        <v>0</v>
      </c>
      <c r="O107" s="3069"/>
      <c r="P107" s="3069"/>
      <c r="Q107" s="1934"/>
      <c r="R107" s="3069"/>
      <c r="S107" s="3070"/>
      <c r="T107" s="359"/>
    </row>
    <row r="108" spans="1:388" s="342" customFormat="1" ht="34.5" customHeight="1" x14ac:dyDescent="0.25">
      <c r="A108" s="2935" t="s">
        <v>25</v>
      </c>
      <c r="B108" s="2932" t="s">
        <v>389</v>
      </c>
      <c r="C108" s="2933"/>
      <c r="D108" s="3071"/>
      <c r="E108" s="2933"/>
      <c r="F108" s="2914">
        <v>3</v>
      </c>
      <c r="G108" s="3068" t="str">
        <f>IF(ISBLANK(H108),"",IF(H108="BN",VLOOKUP(B108,'[4]V. BAHAN'!$B$8:$E$1099,3,FALSE),IFERROR(VLOOKUP(H108,'[4]III. DAFTAR AHS'!$B$7:$H$872,5,FALSE),"ls")))</f>
        <v>unit</v>
      </c>
      <c r="H108" s="1930" t="s">
        <v>365</v>
      </c>
      <c r="I108" s="2911" t="s">
        <v>366</v>
      </c>
      <c r="J108" s="1936">
        <f>VLOOKUP(B108,'[5] RAB LAMA'!$B$9:$E$5553,4,FALSE)</f>
        <v>228297.5</v>
      </c>
      <c r="K108" s="1936">
        <f>J108*F108</f>
        <v>684892.5</v>
      </c>
      <c r="L108" s="1933">
        <f>K108/$K$4349*100</f>
        <v>1.792343303777846E-3</v>
      </c>
      <c r="M108" s="1934">
        <f>'[6]LAP MINGGUAN 10'!Q108</f>
        <v>90.3</v>
      </c>
      <c r="N108" s="1934">
        <f t="shared" si="5"/>
        <v>1.6184860033113949E-3</v>
      </c>
      <c r="O108" s="3069"/>
      <c r="P108" s="3069">
        <f>L108*O108/100</f>
        <v>0</v>
      </c>
      <c r="Q108" s="1934">
        <f t="shared" si="6"/>
        <v>90.3</v>
      </c>
      <c r="R108" s="3069">
        <f t="shared" si="6"/>
        <v>1.6184860033113949E-3</v>
      </c>
      <c r="S108" s="3070"/>
      <c r="T108" s="359"/>
    </row>
    <row r="109" spans="1:388" s="342" customFormat="1" ht="34.5" customHeight="1" x14ac:dyDescent="0.25">
      <c r="A109" s="2935" t="s">
        <v>25</v>
      </c>
      <c r="B109" s="2932" t="s">
        <v>390</v>
      </c>
      <c r="C109" s="2933"/>
      <c r="D109" s="3071"/>
      <c r="E109" s="2933"/>
      <c r="F109" s="2914">
        <v>1</v>
      </c>
      <c r="G109" s="3072" t="str">
        <f>G108</f>
        <v>unit</v>
      </c>
      <c r="H109" s="1930" t="s">
        <v>365</v>
      </c>
      <c r="I109" s="2911" t="s">
        <v>366</v>
      </c>
      <c r="J109" s="1936">
        <f>VLOOKUP(B109,'[5] RAB LAMA'!$B$9:$E$5553,4,FALSE)</f>
        <v>40490.5</v>
      </c>
      <c r="K109" s="1936">
        <f>J109*F109</f>
        <v>40490.5</v>
      </c>
      <c r="L109" s="1933">
        <f>K109/$K$4349*100</f>
        <v>1.0596243431139468E-4</v>
      </c>
      <c r="M109" s="1934">
        <f>'[6]LAP MINGGUAN 10'!Q109</f>
        <v>100</v>
      </c>
      <c r="N109" s="1934">
        <f>L109*M109/100</f>
        <v>1.0596243431139468E-4</v>
      </c>
      <c r="O109" s="3073"/>
      <c r="P109" s="3073">
        <f>L109*O109/100</f>
        <v>0</v>
      </c>
      <c r="Q109" s="1934">
        <f t="shared" si="6"/>
        <v>100</v>
      </c>
      <c r="R109" s="3073">
        <f t="shared" si="6"/>
        <v>1.0596243431139468E-4</v>
      </c>
      <c r="S109" s="3074"/>
      <c r="T109" s="359"/>
    </row>
    <row r="110" spans="1:388" s="342" customFormat="1" ht="34.5" customHeight="1" thickBot="1" x14ac:dyDescent="0.3">
      <c r="A110" s="502"/>
      <c r="B110" s="503"/>
      <c r="C110" s="352"/>
      <c r="D110" s="3075"/>
      <c r="E110" s="352"/>
      <c r="F110" s="2923"/>
      <c r="G110" s="2924" t="str">
        <f>IF(ISBLANK(H110),"",IF(H110="BN",VLOOKUP(B110,'[4]V. BAHAN'!$B$8:$E$1099,3,FALSE),IFERROR(VLOOKUP(H110,'[4]III. DAFTAR AHS'!$B$7:$H$872,5,FALSE),"ls")))</f>
        <v/>
      </c>
      <c r="H110" s="456"/>
      <c r="I110" s="457" t="s">
        <v>243</v>
      </c>
      <c r="J110" s="458"/>
      <c r="K110" s="2925"/>
      <c r="L110" s="460"/>
      <c r="M110" s="1934">
        <f>'[6]LAP MINGGUAN 10'!Q110</f>
        <v>0</v>
      </c>
      <c r="N110" s="2926"/>
      <c r="O110" s="2926"/>
      <c r="P110" s="2926"/>
      <c r="Q110" s="2926"/>
      <c r="R110" s="2926"/>
      <c r="S110" s="2927"/>
      <c r="T110" s="359"/>
    </row>
    <row r="111" spans="1:388" s="473" customFormat="1" ht="34.5" customHeight="1" thickBot="1" x14ac:dyDescent="0.3">
      <c r="A111" s="463"/>
      <c r="B111" s="2928" t="s">
        <v>391</v>
      </c>
      <c r="C111" s="465"/>
      <c r="D111" s="465"/>
      <c r="E111" s="465"/>
      <c r="F111" s="466"/>
      <c r="G111" s="466" t="str">
        <f>IF(ISBLANK(H111),"",IF(H111="BN",VLOOKUP(B111,'[4]V. BAHAN'!$B$8:$E$1099,3,FALSE),IFERROR(VLOOKUP(H111,'[4]III. DAFTAR AHS'!$B$7:$H$872,5,FALSE),"ls")))</f>
        <v/>
      </c>
      <c r="H111" s="466"/>
      <c r="I111" s="466" t="s">
        <v>243</v>
      </c>
      <c r="J111" s="467"/>
      <c r="K111" s="468">
        <f>SUM(K47:K110)</f>
        <v>170690565.51449999</v>
      </c>
      <c r="L111" s="469"/>
      <c r="M111" s="1934">
        <f>'[6]LAP MINGGUAN 10'!Q111</f>
        <v>0</v>
      </c>
      <c r="N111" s="471">
        <f>SUM(N47:N110)</f>
        <v>0.29137518623669006</v>
      </c>
      <c r="O111" s="2929"/>
      <c r="P111" s="471">
        <f>SUM(P47:P110)</f>
        <v>0</v>
      </c>
      <c r="Q111" s="2929"/>
      <c r="R111" s="471">
        <f>SUM(R47:R110)</f>
        <v>0.29137518623669006</v>
      </c>
      <c r="S111" s="509"/>
      <c r="T111" s="2930">
        <f>'[7]LAP MINGGUAN 7'!$N$111</f>
        <v>0.29137518623669006</v>
      </c>
      <c r="U111" s="472"/>
      <c r="V111" s="472"/>
      <c r="W111" s="472"/>
      <c r="X111" s="472"/>
      <c r="Y111" s="472"/>
      <c r="Z111" s="472"/>
      <c r="AA111" s="472"/>
      <c r="AB111" s="472"/>
      <c r="AC111" s="472"/>
      <c r="AD111" s="472"/>
      <c r="AE111" s="472"/>
      <c r="AF111" s="472"/>
      <c r="AG111" s="472"/>
      <c r="AH111" s="472"/>
      <c r="AI111" s="472"/>
      <c r="AJ111" s="472"/>
      <c r="AK111" s="472"/>
      <c r="AL111" s="472"/>
      <c r="AM111" s="472"/>
      <c r="AN111" s="472"/>
      <c r="AO111" s="472"/>
      <c r="AP111" s="472"/>
      <c r="AQ111" s="472"/>
      <c r="AR111" s="472"/>
      <c r="AS111" s="472"/>
      <c r="AT111" s="472"/>
      <c r="AU111" s="472"/>
      <c r="AV111" s="472"/>
      <c r="AW111" s="472"/>
      <c r="AX111" s="472"/>
      <c r="AY111" s="472"/>
      <c r="AZ111" s="472"/>
      <c r="BA111" s="472"/>
      <c r="BB111" s="472"/>
      <c r="BC111" s="472"/>
      <c r="BD111" s="472"/>
      <c r="BE111" s="472"/>
      <c r="BF111" s="472"/>
      <c r="BG111" s="472"/>
      <c r="BH111" s="472"/>
      <c r="BI111" s="472"/>
      <c r="BJ111" s="472"/>
      <c r="BK111" s="472"/>
      <c r="BL111" s="472"/>
      <c r="BM111" s="472"/>
      <c r="BN111" s="472"/>
      <c r="BO111" s="472"/>
      <c r="BP111" s="472"/>
      <c r="BQ111" s="472"/>
      <c r="BR111" s="472"/>
      <c r="BS111" s="472"/>
      <c r="BT111" s="472"/>
      <c r="BU111" s="472"/>
      <c r="BV111" s="472"/>
      <c r="BW111" s="472"/>
      <c r="BX111" s="472"/>
      <c r="BY111" s="472"/>
      <c r="BZ111" s="472"/>
      <c r="CA111" s="472"/>
      <c r="CB111" s="472"/>
      <c r="CC111" s="472"/>
      <c r="CD111" s="472"/>
      <c r="CE111" s="472"/>
      <c r="CF111" s="472"/>
      <c r="CG111" s="472"/>
      <c r="CH111" s="472"/>
      <c r="CI111" s="472"/>
      <c r="CJ111" s="472"/>
      <c r="CK111" s="472"/>
      <c r="CL111" s="472"/>
      <c r="CM111" s="472"/>
      <c r="CN111" s="472"/>
      <c r="CO111" s="472"/>
      <c r="CP111" s="472"/>
      <c r="CQ111" s="472"/>
      <c r="CR111" s="472"/>
      <c r="CS111" s="472"/>
      <c r="CT111" s="472"/>
      <c r="CU111" s="472"/>
      <c r="CV111" s="472"/>
      <c r="CW111" s="472"/>
      <c r="CX111" s="472"/>
      <c r="CY111" s="472"/>
      <c r="CZ111" s="472"/>
      <c r="DA111" s="472"/>
      <c r="DB111" s="472"/>
      <c r="DC111" s="472"/>
      <c r="DD111" s="472"/>
      <c r="DE111" s="472"/>
      <c r="DF111" s="472"/>
      <c r="DG111" s="472"/>
      <c r="DH111" s="472"/>
      <c r="DI111" s="472"/>
      <c r="DJ111" s="472"/>
      <c r="DK111" s="472"/>
      <c r="DL111" s="472"/>
      <c r="DM111" s="472"/>
      <c r="DN111" s="472"/>
      <c r="DO111" s="472"/>
      <c r="DP111" s="472"/>
      <c r="DQ111" s="472"/>
      <c r="DR111" s="472"/>
      <c r="DS111" s="472"/>
      <c r="DT111" s="472"/>
      <c r="DU111" s="472"/>
      <c r="DV111" s="472"/>
      <c r="DW111" s="472"/>
      <c r="DX111" s="472"/>
      <c r="DY111" s="472"/>
      <c r="DZ111" s="472"/>
      <c r="EA111" s="472"/>
      <c r="EB111" s="472"/>
      <c r="EC111" s="472"/>
      <c r="ED111" s="472"/>
      <c r="EE111" s="472"/>
      <c r="EF111" s="472"/>
      <c r="EG111" s="472"/>
      <c r="EH111" s="472"/>
      <c r="EI111" s="472"/>
      <c r="EJ111" s="472"/>
      <c r="EK111" s="472"/>
      <c r="EL111" s="472"/>
      <c r="EM111" s="472"/>
      <c r="EN111" s="472"/>
      <c r="EO111" s="472"/>
      <c r="EP111" s="472"/>
      <c r="EQ111" s="472"/>
      <c r="ER111" s="472"/>
      <c r="ES111" s="472"/>
      <c r="ET111" s="472"/>
      <c r="EU111" s="472"/>
      <c r="EV111" s="472"/>
      <c r="EW111" s="472"/>
      <c r="EX111" s="472"/>
      <c r="EY111" s="472"/>
      <c r="EZ111" s="472"/>
      <c r="FA111" s="472"/>
      <c r="FB111" s="472"/>
      <c r="FC111" s="472"/>
      <c r="FD111" s="472"/>
      <c r="FE111" s="472"/>
      <c r="FF111" s="472"/>
      <c r="FG111" s="472"/>
      <c r="FH111" s="472"/>
      <c r="FI111" s="472"/>
      <c r="FJ111" s="472"/>
      <c r="FK111" s="472"/>
      <c r="FL111" s="472"/>
      <c r="FM111" s="472"/>
      <c r="FN111" s="472"/>
      <c r="FO111" s="472"/>
      <c r="FP111" s="472"/>
      <c r="FQ111" s="472"/>
      <c r="FR111" s="472"/>
      <c r="FS111" s="472"/>
      <c r="FT111" s="472"/>
      <c r="FU111" s="472"/>
      <c r="FV111" s="472"/>
      <c r="FW111" s="472"/>
      <c r="FX111" s="472"/>
      <c r="FY111" s="472"/>
      <c r="FZ111" s="472"/>
      <c r="GA111" s="472"/>
      <c r="GB111" s="472"/>
      <c r="GC111" s="472"/>
      <c r="GD111" s="472"/>
      <c r="GE111" s="472"/>
      <c r="GF111" s="472"/>
      <c r="GG111" s="472"/>
      <c r="GH111" s="472"/>
      <c r="GI111" s="472"/>
      <c r="GJ111" s="472"/>
      <c r="GK111" s="472"/>
      <c r="GL111" s="472"/>
      <c r="GM111" s="472"/>
      <c r="GN111" s="472"/>
      <c r="GO111" s="472"/>
      <c r="GP111" s="472"/>
      <c r="GQ111" s="472"/>
      <c r="GR111" s="472"/>
      <c r="GS111" s="472"/>
      <c r="GT111" s="472"/>
      <c r="GU111" s="472"/>
      <c r="GV111" s="472"/>
      <c r="GW111" s="472"/>
      <c r="GX111" s="472"/>
      <c r="GY111" s="472"/>
      <c r="GZ111" s="472"/>
      <c r="HA111" s="472"/>
      <c r="HB111" s="472"/>
      <c r="HC111" s="472"/>
      <c r="HD111" s="472"/>
      <c r="HE111" s="472"/>
      <c r="HF111" s="472"/>
      <c r="HG111" s="472"/>
      <c r="HH111" s="472"/>
      <c r="HI111" s="472"/>
      <c r="HJ111" s="472"/>
      <c r="HK111" s="472"/>
      <c r="HL111" s="472"/>
      <c r="HM111" s="472"/>
      <c r="HN111" s="472"/>
      <c r="HO111" s="472"/>
      <c r="HP111" s="472"/>
      <c r="HQ111" s="472"/>
      <c r="HR111" s="472"/>
      <c r="HS111" s="472"/>
      <c r="HT111" s="472"/>
      <c r="HU111" s="472"/>
      <c r="HV111" s="472"/>
      <c r="HW111" s="472"/>
      <c r="HX111" s="472"/>
      <c r="HY111" s="472"/>
      <c r="HZ111" s="472"/>
      <c r="IA111" s="472"/>
      <c r="IB111" s="472"/>
      <c r="IC111" s="472"/>
      <c r="ID111" s="472"/>
      <c r="IE111" s="472"/>
      <c r="IF111" s="472"/>
      <c r="IG111" s="472"/>
      <c r="IH111" s="472"/>
      <c r="II111" s="472"/>
      <c r="IJ111" s="472"/>
      <c r="IK111" s="472"/>
      <c r="IL111" s="472"/>
      <c r="IM111" s="472"/>
      <c r="IN111" s="472"/>
      <c r="IO111" s="472"/>
      <c r="IP111" s="472"/>
      <c r="IQ111" s="472"/>
      <c r="IR111" s="472"/>
      <c r="IS111" s="472"/>
      <c r="IT111" s="472"/>
      <c r="IU111" s="472"/>
      <c r="IV111" s="472"/>
      <c r="IW111" s="472"/>
      <c r="IX111" s="472"/>
      <c r="IY111" s="472"/>
      <c r="IZ111" s="472"/>
      <c r="JA111" s="472"/>
      <c r="JB111" s="472"/>
      <c r="JC111" s="472"/>
      <c r="JD111" s="472"/>
      <c r="JE111" s="472"/>
      <c r="JF111" s="472"/>
      <c r="JG111" s="472"/>
      <c r="JH111" s="472"/>
      <c r="JI111" s="472"/>
      <c r="JJ111" s="472"/>
      <c r="JK111" s="472"/>
      <c r="JL111" s="472"/>
      <c r="JM111" s="472"/>
      <c r="JN111" s="472"/>
      <c r="JO111" s="472"/>
      <c r="JP111" s="472"/>
      <c r="JQ111" s="472"/>
      <c r="JR111" s="472"/>
      <c r="JS111" s="472"/>
      <c r="JT111" s="472"/>
      <c r="JU111" s="472"/>
      <c r="JV111" s="472"/>
      <c r="JW111" s="472"/>
      <c r="JX111" s="472"/>
      <c r="JY111" s="472"/>
      <c r="JZ111" s="472"/>
      <c r="KA111" s="472"/>
      <c r="KB111" s="472"/>
      <c r="KC111" s="472"/>
      <c r="KD111" s="472"/>
      <c r="KE111" s="472"/>
      <c r="KF111" s="472"/>
      <c r="KG111" s="472"/>
      <c r="KH111" s="472"/>
      <c r="KI111" s="472"/>
      <c r="KJ111" s="472"/>
      <c r="KK111" s="472"/>
      <c r="KL111" s="472"/>
      <c r="KM111" s="472"/>
      <c r="KN111" s="472"/>
      <c r="KO111" s="472"/>
      <c r="KP111" s="472"/>
      <c r="KQ111" s="472"/>
      <c r="KR111" s="472"/>
      <c r="KS111" s="472"/>
      <c r="KT111" s="472"/>
      <c r="KU111" s="472"/>
      <c r="KV111" s="472"/>
      <c r="KW111" s="472"/>
      <c r="KX111" s="472"/>
      <c r="KY111" s="472"/>
      <c r="KZ111" s="472"/>
      <c r="LA111" s="472"/>
      <c r="LB111" s="472"/>
      <c r="LC111" s="472"/>
      <c r="LD111" s="472"/>
      <c r="LE111" s="472"/>
      <c r="LF111" s="472"/>
      <c r="LG111" s="472"/>
      <c r="LH111" s="472"/>
      <c r="LI111" s="472"/>
      <c r="LJ111" s="472"/>
      <c r="LK111" s="472"/>
      <c r="LL111" s="472"/>
      <c r="LM111" s="472"/>
      <c r="LN111" s="472"/>
      <c r="LO111" s="472"/>
      <c r="LP111" s="472"/>
      <c r="LQ111" s="472"/>
      <c r="LR111" s="472"/>
      <c r="LS111" s="472"/>
      <c r="LT111" s="472"/>
      <c r="LU111" s="472"/>
      <c r="LV111" s="472"/>
      <c r="LW111" s="472"/>
      <c r="LX111" s="472"/>
      <c r="LY111" s="472"/>
      <c r="LZ111" s="472"/>
      <c r="MA111" s="472"/>
      <c r="MB111" s="472"/>
      <c r="MC111" s="472"/>
      <c r="MD111" s="472"/>
      <c r="ME111" s="472"/>
      <c r="MF111" s="472"/>
      <c r="MG111" s="472"/>
      <c r="MH111" s="472"/>
      <c r="MI111" s="472"/>
      <c r="MJ111" s="472"/>
      <c r="MK111" s="472"/>
      <c r="ML111" s="472"/>
      <c r="MM111" s="472"/>
      <c r="MN111" s="472"/>
      <c r="MO111" s="472"/>
      <c r="MP111" s="472"/>
      <c r="MQ111" s="472"/>
      <c r="MR111" s="472"/>
      <c r="MS111" s="472"/>
      <c r="MT111" s="472"/>
      <c r="MU111" s="472"/>
      <c r="MV111" s="472"/>
      <c r="MW111" s="472"/>
      <c r="MX111" s="472"/>
      <c r="MY111" s="472"/>
      <c r="MZ111" s="472"/>
      <c r="NA111" s="472"/>
      <c r="NB111" s="472"/>
      <c r="NC111" s="472"/>
      <c r="ND111" s="472"/>
      <c r="NE111" s="472"/>
      <c r="NF111" s="472"/>
      <c r="NG111" s="472"/>
      <c r="NH111" s="472"/>
      <c r="NI111" s="472"/>
      <c r="NJ111" s="472"/>
      <c r="NK111" s="472"/>
      <c r="NL111" s="472"/>
      <c r="NM111" s="472"/>
      <c r="NN111" s="472"/>
      <c r="NO111" s="472"/>
      <c r="NP111" s="472"/>
      <c r="NQ111" s="472"/>
      <c r="NR111" s="472"/>
      <c r="NS111" s="472"/>
      <c r="NT111" s="472"/>
      <c r="NU111" s="472"/>
      <c r="NV111" s="472"/>
      <c r="NW111" s="472"/>
      <c r="NX111" s="472"/>
    </row>
    <row r="112" spans="1:388" s="518" customFormat="1" ht="34.5" customHeight="1" thickBot="1" x14ac:dyDescent="0.3">
      <c r="A112" s="510" t="s">
        <v>288</v>
      </c>
      <c r="B112" s="511" t="s">
        <v>114</v>
      </c>
      <c r="C112" s="512"/>
      <c r="D112" s="512"/>
      <c r="E112" s="513"/>
      <c r="F112" s="3076"/>
      <c r="G112" s="3076"/>
      <c r="H112" s="3076"/>
      <c r="I112" s="3076" t="s">
        <v>243</v>
      </c>
      <c r="J112" s="3076"/>
      <c r="K112" s="3076"/>
      <c r="L112" s="3077"/>
      <c r="M112" s="1934">
        <f>'[6]LAP MINGGUAN 10'!Q112</f>
        <v>0</v>
      </c>
      <c r="N112" s="3078"/>
      <c r="O112" s="3078"/>
      <c r="P112" s="3078"/>
      <c r="Q112" s="3078"/>
      <c r="R112" s="3078"/>
      <c r="S112" s="517"/>
      <c r="T112" s="419"/>
      <c r="U112" s="421"/>
      <c r="V112" s="421"/>
      <c r="W112" s="421"/>
      <c r="X112" s="421"/>
      <c r="Y112" s="421"/>
      <c r="Z112" s="421"/>
      <c r="AA112" s="421"/>
      <c r="AB112" s="421"/>
      <c r="AC112" s="421"/>
      <c r="AD112" s="421"/>
      <c r="AE112" s="421"/>
      <c r="AF112" s="421"/>
      <c r="AG112" s="421"/>
      <c r="AH112" s="421"/>
      <c r="AI112" s="421"/>
      <c r="AJ112" s="421"/>
      <c r="AK112" s="421"/>
      <c r="AL112" s="421"/>
      <c r="AM112" s="421"/>
      <c r="AN112" s="421"/>
      <c r="AO112" s="421"/>
      <c r="AP112" s="421"/>
      <c r="AQ112" s="421"/>
      <c r="AR112" s="421"/>
      <c r="AS112" s="421"/>
      <c r="AT112" s="421"/>
      <c r="AU112" s="421"/>
      <c r="AV112" s="421"/>
      <c r="AW112" s="421"/>
      <c r="AX112" s="421"/>
      <c r="AY112" s="421"/>
      <c r="AZ112" s="421"/>
      <c r="BA112" s="421"/>
      <c r="BB112" s="421"/>
      <c r="BC112" s="421"/>
      <c r="BD112" s="421"/>
      <c r="BE112" s="421"/>
      <c r="BF112" s="421"/>
      <c r="BG112" s="421"/>
      <c r="BH112" s="421"/>
      <c r="BI112" s="421"/>
      <c r="BJ112" s="421"/>
      <c r="BK112" s="421"/>
      <c r="BL112" s="421"/>
      <c r="BM112" s="421"/>
      <c r="BN112" s="421"/>
      <c r="BO112" s="421"/>
      <c r="BP112" s="421"/>
      <c r="BQ112" s="421"/>
      <c r="BR112" s="421"/>
      <c r="BS112" s="421"/>
      <c r="BT112" s="421"/>
      <c r="BU112" s="421"/>
      <c r="BV112" s="421"/>
      <c r="BW112" s="421"/>
      <c r="BX112" s="421"/>
      <c r="BY112" s="421"/>
      <c r="BZ112" s="421"/>
      <c r="CA112" s="421"/>
      <c r="CB112" s="421"/>
      <c r="CC112" s="421"/>
      <c r="CD112" s="421"/>
      <c r="CE112" s="421"/>
      <c r="CF112" s="421"/>
      <c r="CG112" s="421"/>
      <c r="CH112" s="421"/>
      <c r="CI112" s="421"/>
      <c r="CJ112" s="421"/>
      <c r="CK112" s="421"/>
      <c r="CL112" s="421"/>
      <c r="CM112" s="421"/>
      <c r="CN112" s="421"/>
      <c r="CO112" s="421"/>
      <c r="CP112" s="421"/>
      <c r="CQ112" s="421"/>
      <c r="CR112" s="421"/>
      <c r="CS112" s="421"/>
      <c r="CT112" s="421"/>
      <c r="CU112" s="421"/>
      <c r="CV112" s="421"/>
      <c r="CW112" s="421"/>
      <c r="CX112" s="421"/>
      <c r="CY112" s="421"/>
      <c r="CZ112" s="421"/>
      <c r="DA112" s="421"/>
      <c r="DB112" s="421"/>
      <c r="DC112" s="421"/>
      <c r="DD112" s="421"/>
      <c r="DE112" s="421"/>
      <c r="DF112" s="421"/>
      <c r="DG112" s="421"/>
      <c r="DH112" s="421"/>
      <c r="DI112" s="421"/>
      <c r="DJ112" s="421"/>
      <c r="DK112" s="421"/>
      <c r="DL112" s="421"/>
      <c r="DM112" s="421"/>
      <c r="DN112" s="421"/>
      <c r="DO112" s="421"/>
      <c r="DP112" s="421"/>
      <c r="DQ112" s="421"/>
      <c r="DR112" s="421"/>
      <c r="DS112" s="421"/>
      <c r="DT112" s="421"/>
      <c r="DU112" s="421"/>
      <c r="DV112" s="421"/>
      <c r="DW112" s="421"/>
      <c r="DX112" s="421"/>
      <c r="DY112" s="421"/>
      <c r="DZ112" s="421"/>
      <c r="EA112" s="421"/>
      <c r="EB112" s="421"/>
      <c r="EC112" s="421"/>
      <c r="ED112" s="421"/>
      <c r="EE112" s="421"/>
      <c r="EF112" s="421"/>
      <c r="EG112" s="421"/>
      <c r="EH112" s="421"/>
      <c r="EI112" s="421"/>
      <c r="EJ112" s="421"/>
      <c r="EK112" s="421"/>
      <c r="EL112" s="421"/>
      <c r="EM112" s="421"/>
      <c r="EN112" s="421"/>
      <c r="EO112" s="421"/>
      <c r="EP112" s="421"/>
      <c r="EQ112" s="421"/>
      <c r="ER112" s="421"/>
      <c r="ES112" s="421"/>
      <c r="ET112" s="421"/>
      <c r="EU112" s="421"/>
      <c r="EV112" s="421"/>
      <c r="EW112" s="421"/>
      <c r="EX112" s="421"/>
      <c r="EY112" s="421"/>
      <c r="EZ112" s="421"/>
      <c r="FA112" s="421"/>
      <c r="FB112" s="421"/>
      <c r="FC112" s="421"/>
      <c r="FD112" s="421"/>
      <c r="FE112" s="421"/>
      <c r="FF112" s="421"/>
      <c r="FG112" s="421"/>
      <c r="FH112" s="421"/>
      <c r="FI112" s="421"/>
      <c r="FJ112" s="421"/>
      <c r="FK112" s="421"/>
      <c r="FL112" s="421"/>
      <c r="FM112" s="421"/>
      <c r="FN112" s="421"/>
      <c r="FO112" s="421"/>
      <c r="FP112" s="421"/>
      <c r="FQ112" s="421"/>
      <c r="FR112" s="421"/>
      <c r="FS112" s="421"/>
      <c r="FT112" s="421"/>
      <c r="FU112" s="421"/>
      <c r="FV112" s="421"/>
      <c r="FW112" s="421"/>
      <c r="FX112" s="421"/>
      <c r="FY112" s="421"/>
      <c r="FZ112" s="421"/>
      <c r="GA112" s="421"/>
      <c r="GB112" s="421"/>
      <c r="GC112" s="421"/>
      <c r="GD112" s="421"/>
      <c r="GE112" s="421"/>
      <c r="GF112" s="421"/>
      <c r="GG112" s="421"/>
      <c r="GH112" s="421"/>
      <c r="GI112" s="421"/>
      <c r="GJ112" s="421"/>
      <c r="GK112" s="421"/>
      <c r="GL112" s="421"/>
      <c r="GM112" s="421"/>
      <c r="GN112" s="421"/>
      <c r="GO112" s="421"/>
      <c r="GP112" s="421"/>
      <c r="GQ112" s="421"/>
      <c r="GR112" s="421"/>
      <c r="GS112" s="421"/>
      <c r="GT112" s="421"/>
      <c r="GU112" s="421"/>
      <c r="GV112" s="421"/>
      <c r="GW112" s="421"/>
      <c r="GX112" s="421"/>
      <c r="GY112" s="421"/>
      <c r="GZ112" s="421"/>
      <c r="HA112" s="421"/>
      <c r="HB112" s="421"/>
      <c r="HC112" s="421"/>
      <c r="HD112" s="421"/>
      <c r="HE112" s="421"/>
      <c r="HF112" s="421"/>
      <c r="HG112" s="421"/>
      <c r="HH112" s="421"/>
      <c r="HI112" s="421"/>
      <c r="HJ112" s="421"/>
      <c r="HK112" s="421"/>
      <c r="HL112" s="421"/>
      <c r="HM112" s="421"/>
      <c r="HN112" s="421"/>
      <c r="HO112" s="421"/>
      <c r="HP112" s="421"/>
      <c r="HQ112" s="421"/>
      <c r="HR112" s="421"/>
      <c r="HS112" s="421"/>
      <c r="HT112" s="421"/>
      <c r="HU112" s="421"/>
      <c r="HV112" s="421"/>
      <c r="HW112" s="421"/>
      <c r="HX112" s="421"/>
      <c r="HY112" s="421"/>
      <c r="HZ112" s="421"/>
      <c r="IA112" s="421"/>
      <c r="IB112" s="421"/>
      <c r="IC112" s="421"/>
      <c r="ID112" s="421"/>
      <c r="IE112" s="421"/>
      <c r="IF112" s="421"/>
      <c r="IG112" s="421"/>
      <c r="IH112" s="421"/>
      <c r="II112" s="421"/>
      <c r="IJ112" s="421"/>
      <c r="IK112" s="421"/>
      <c r="IL112" s="421"/>
      <c r="IM112" s="421"/>
      <c r="IN112" s="421"/>
      <c r="IO112" s="421"/>
      <c r="IP112" s="421"/>
      <c r="IQ112" s="421"/>
      <c r="IR112" s="421"/>
      <c r="IS112" s="421"/>
      <c r="IT112" s="421"/>
      <c r="IU112" s="421"/>
      <c r="IV112" s="421"/>
      <c r="IW112" s="421"/>
      <c r="IX112" s="421"/>
      <c r="IY112" s="421"/>
      <c r="IZ112" s="421"/>
      <c r="JA112" s="421"/>
      <c r="JB112" s="421"/>
      <c r="JC112" s="421"/>
      <c r="JD112" s="421"/>
      <c r="JE112" s="421"/>
      <c r="JF112" s="421"/>
      <c r="JG112" s="421"/>
      <c r="JH112" s="421"/>
      <c r="JI112" s="421"/>
      <c r="JJ112" s="421"/>
      <c r="JK112" s="421"/>
      <c r="JL112" s="421"/>
      <c r="JM112" s="421"/>
      <c r="JN112" s="421"/>
      <c r="JO112" s="421"/>
      <c r="JP112" s="421"/>
      <c r="JQ112" s="421"/>
      <c r="JR112" s="421"/>
      <c r="JS112" s="421"/>
      <c r="JT112" s="421"/>
      <c r="JU112" s="421"/>
      <c r="JV112" s="421"/>
      <c r="JW112" s="421"/>
      <c r="JX112" s="421"/>
      <c r="JY112" s="421"/>
      <c r="JZ112" s="421"/>
      <c r="KA112" s="421"/>
      <c r="KB112" s="421"/>
      <c r="KC112" s="421"/>
      <c r="KD112" s="421"/>
      <c r="KE112" s="421"/>
      <c r="KF112" s="421"/>
      <c r="KG112" s="421"/>
      <c r="KH112" s="421"/>
      <c r="KI112" s="421"/>
      <c r="KJ112" s="421"/>
      <c r="KK112" s="421"/>
      <c r="KL112" s="421"/>
      <c r="KM112" s="421"/>
      <c r="KN112" s="421"/>
      <c r="KO112" s="421"/>
      <c r="KP112" s="421"/>
      <c r="KQ112" s="421"/>
      <c r="KR112" s="421"/>
      <c r="KS112" s="421"/>
      <c r="KT112" s="421"/>
      <c r="KU112" s="421"/>
      <c r="KV112" s="421"/>
      <c r="KW112" s="421"/>
      <c r="KX112" s="421"/>
      <c r="KY112" s="421"/>
      <c r="KZ112" s="421"/>
      <c r="LA112" s="421"/>
      <c r="LB112" s="421"/>
      <c r="LC112" s="421"/>
      <c r="LD112" s="421"/>
      <c r="LE112" s="421"/>
      <c r="LF112" s="421"/>
      <c r="LG112" s="421"/>
      <c r="LH112" s="421"/>
      <c r="LI112" s="421"/>
      <c r="LJ112" s="421"/>
      <c r="LK112" s="421"/>
      <c r="LL112" s="421"/>
      <c r="LM112" s="421"/>
      <c r="LN112" s="421"/>
      <c r="LO112" s="421"/>
      <c r="LP112" s="421"/>
      <c r="LQ112" s="421"/>
      <c r="LR112" s="421"/>
      <c r="LS112" s="421"/>
      <c r="LT112" s="421"/>
      <c r="LU112" s="421"/>
      <c r="LV112" s="421"/>
      <c r="LW112" s="421"/>
      <c r="LX112" s="421"/>
      <c r="LY112" s="421"/>
      <c r="LZ112" s="421"/>
      <c r="MA112" s="421"/>
      <c r="MB112" s="421"/>
      <c r="MC112" s="421"/>
      <c r="MD112" s="421"/>
      <c r="ME112" s="421"/>
      <c r="MF112" s="421"/>
      <c r="MG112" s="421"/>
      <c r="MH112" s="421"/>
      <c r="MI112" s="421"/>
      <c r="MJ112" s="421"/>
      <c r="MK112" s="421"/>
      <c r="ML112" s="421"/>
      <c r="MM112" s="421"/>
      <c r="MN112" s="421"/>
      <c r="MO112" s="421"/>
      <c r="MP112" s="421"/>
      <c r="MQ112" s="421"/>
      <c r="MR112" s="421"/>
      <c r="MS112" s="421"/>
      <c r="MT112" s="421"/>
      <c r="MU112" s="421"/>
      <c r="MV112" s="421"/>
      <c r="MW112" s="421"/>
      <c r="MX112" s="421"/>
      <c r="MY112" s="421"/>
      <c r="MZ112" s="421"/>
      <c r="NA112" s="421"/>
      <c r="NB112" s="421"/>
      <c r="NC112" s="421"/>
      <c r="ND112" s="421"/>
      <c r="NE112" s="421"/>
      <c r="NF112" s="421"/>
      <c r="NG112" s="421"/>
      <c r="NH112" s="421"/>
      <c r="NI112" s="421"/>
      <c r="NJ112" s="421"/>
      <c r="NK112" s="421"/>
      <c r="NL112" s="421"/>
      <c r="NM112" s="421"/>
      <c r="NN112" s="421"/>
      <c r="NO112" s="421"/>
      <c r="NP112" s="421"/>
      <c r="NQ112" s="421"/>
      <c r="NR112" s="421"/>
      <c r="NS112" s="421"/>
      <c r="NT112" s="421"/>
      <c r="NU112" s="421"/>
      <c r="NV112" s="421"/>
      <c r="NW112" s="421"/>
      <c r="NX112" s="421"/>
    </row>
    <row r="113" spans="1:388" s="354" customFormat="1" ht="34.5" customHeight="1" thickBot="1" x14ac:dyDescent="0.3">
      <c r="A113" s="519" t="s">
        <v>289</v>
      </c>
      <c r="B113" s="520" t="s">
        <v>115</v>
      </c>
      <c r="C113" s="424"/>
      <c r="D113" s="424"/>
      <c r="E113" s="521"/>
      <c r="F113" s="2894"/>
      <c r="G113" s="2894" t="str">
        <f>IF(ISBLANK(H113),"",IF(H113="BN",VLOOKUP(B113,'[4]V. BAHAN'!$B$8:$E$1099,3,FALSE),IFERROR(VLOOKUP(H113,'[4]III. DAFTAR AHS'!$B$7:$H$872,5,FALSE),"ls")))</f>
        <v/>
      </c>
      <c r="H113" s="2894"/>
      <c r="I113" s="2894" t="s">
        <v>243</v>
      </c>
      <c r="J113" s="3079"/>
      <c r="K113" s="3079"/>
      <c r="L113" s="3080"/>
      <c r="M113" s="1934">
        <f>'[6]LAP MINGGUAN 10'!Q113</f>
        <v>0</v>
      </c>
      <c r="N113" s="2905"/>
      <c r="O113" s="2905"/>
      <c r="P113" s="2905"/>
      <c r="Q113" s="2905"/>
      <c r="R113" s="2905"/>
      <c r="S113" s="428"/>
      <c r="T113" s="359"/>
      <c r="U113" s="342"/>
      <c r="V113" s="342"/>
      <c r="W113" s="342"/>
      <c r="X113" s="342"/>
      <c r="Y113" s="342"/>
      <c r="Z113" s="342"/>
      <c r="AA113" s="342"/>
      <c r="AB113" s="342"/>
      <c r="AC113" s="342"/>
      <c r="AD113" s="342"/>
      <c r="AE113" s="342"/>
      <c r="AF113" s="342"/>
      <c r="AG113" s="342"/>
      <c r="AH113" s="342"/>
      <c r="AI113" s="342"/>
      <c r="AJ113" s="342"/>
      <c r="AK113" s="342"/>
      <c r="AL113" s="342"/>
      <c r="AM113" s="342"/>
      <c r="AN113" s="342"/>
      <c r="AO113" s="342"/>
      <c r="AP113" s="342"/>
      <c r="AQ113" s="342"/>
      <c r="AR113" s="342"/>
      <c r="AS113" s="342"/>
      <c r="AT113" s="342"/>
      <c r="AU113" s="342"/>
      <c r="AV113" s="342"/>
      <c r="AW113" s="342"/>
      <c r="AX113" s="342"/>
      <c r="AY113" s="342"/>
      <c r="AZ113" s="342"/>
      <c r="BA113" s="342"/>
      <c r="BB113" s="342"/>
      <c r="BC113" s="342"/>
      <c r="BD113" s="342"/>
      <c r="BE113" s="342"/>
      <c r="BF113" s="342"/>
      <c r="BG113" s="342"/>
      <c r="BH113" s="342"/>
      <c r="BI113" s="342"/>
      <c r="BJ113" s="342"/>
      <c r="BK113" s="342"/>
      <c r="BL113" s="342"/>
      <c r="BM113" s="342"/>
      <c r="BN113" s="342"/>
      <c r="BO113" s="342"/>
      <c r="BP113" s="342"/>
      <c r="BQ113" s="342"/>
      <c r="BR113" s="342"/>
      <c r="BS113" s="342"/>
      <c r="BT113" s="342"/>
      <c r="BU113" s="342"/>
      <c r="BV113" s="342"/>
      <c r="BW113" s="342"/>
      <c r="BX113" s="342"/>
      <c r="BY113" s="342"/>
      <c r="BZ113" s="342"/>
      <c r="CA113" s="342"/>
      <c r="CB113" s="342"/>
      <c r="CC113" s="342"/>
      <c r="CD113" s="342"/>
      <c r="CE113" s="342"/>
      <c r="CF113" s="342"/>
      <c r="CG113" s="342"/>
      <c r="CH113" s="342"/>
      <c r="CI113" s="342"/>
      <c r="CJ113" s="342"/>
      <c r="CK113" s="342"/>
      <c r="CL113" s="342"/>
      <c r="CM113" s="342"/>
      <c r="CN113" s="342"/>
      <c r="CO113" s="342"/>
      <c r="CP113" s="342"/>
      <c r="CQ113" s="342"/>
      <c r="CR113" s="342"/>
      <c r="CS113" s="342"/>
      <c r="CT113" s="342"/>
      <c r="CU113" s="342"/>
      <c r="CV113" s="342"/>
      <c r="CW113" s="342"/>
      <c r="CX113" s="342"/>
      <c r="CY113" s="342"/>
      <c r="CZ113" s="342"/>
      <c r="DA113" s="342"/>
      <c r="DB113" s="342"/>
      <c r="DC113" s="342"/>
      <c r="DD113" s="342"/>
      <c r="DE113" s="342"/>
      <c r="DF113" s="342"/>
      <c r="DG113" s="342"/>
      <c r="DH113" s="342"/>
      <c r="DI113" s="342"/>
      <c r="DJ113" s="342"/>
      <c r="DK113" s="342"/>
      <c r="DL113" s="342"/>
      <c r="DM113" s="342"/>
      <c r="DN113" s="342"/>
      <c r="DO113" s="342"/>
      <c r="DP113" s="342"/>
      <c r="DQ113" s="342"/>
      <c r="DR113" s="342"/>
      <c r="DS113" s="342"/>
      <c r="DT113" s="342"/>
      <c r="DU113" s="342"/>
      <c r="DV113" s="342"/>
      <c r="DW113" s="342"/>
      <c r="DX113" s="342"/>
      <c r="DY113" s="342"/>
      <c r="DZ113" s="342"/>
      <c r="EA113" s="342"/>
      <c r="EB113" s="342"/>
      <c r="EC113" s="342"/>
      <c r="ED113" s="342"/>
      <c r="EE113" s="342"/>
      <c r="EF113" s="342"/>
      <c r="EG113" s="342"/>
      <c r="EH113" s="342"/>
      <c r="EI113" s="342"/>
      <c r="EJ113" s="342"/>
      <c r="EK113" s="342"/>
      <c r="EL113" s="342"/>
      <c r="EM113" s="342"/>
      <c r="EN113" s="342"/>
      <c r="EO113" s="342"/>
      <c r="EP113" s="342"/>
      <c r="EQ113" s="342"/>
      <c r="ER113" s="342"/>
      <c r="ES113" s="342"/>
      <c r="ET113" s="342"/>
      <c r="EU113" s="342"/>
      <c r="EV113" s="342"/>
      <c r="EW113" s="342"/>
      <c r="EX113" s="342"/>
      <c r="EY113" s="342"/>
      <c r="EZ113" s="342"/>
      <c r="FA113" s="342"/>
      <c r="FB113" s="342"/>
      <c r="FC113" s="342"/>
      <c r="FD113" s="342"/>
      <c r="FE113" s="342"/>
      <c r="FF113" s="342"/>
      <c r="FG113" s="342"/>
      <c r="FH113" s="342"/>
      <c r="FI113" s="342"/>
      <c r="FJ113" s="342"/>
      <c r="FK113" s="342"/>
      <c r="FL113" s="342"/>
      <c r="FM113" s="342"/>
      <c r="FN113" s="342"/>
      <c r="FO113" s="342"/>
      <c r="FP113" s="342"/>
      <c r="FQ113" s="342"/>
      <c r="FR113" s="342"/>
      <c r="FS113" s="342"/>
      <c r="FT113" s="342"/>
      <c r="FU113" s="342"/>
      <c r="FV113" s="342"/>
      <c r="FW113" s="342"/>
      <c r="FX113" s="342"/>
      <c r="FY113" s="342"/>
      <c r="FZ113" s="342"/>
      <c r="GA113" s="342"/>
      <c r="GB113" s="342"/>
      <c r="GC113" s="342"/>
      <c r="GD113" s="342"/>
      <c r="GE113" s="342"/>
      <c r="GF113" s="342"/>
      <c r="GG113" s="342"/>
      <c r="GH113" s="342"/>
      <c r="GI113" s="342"/>
      <c r="GJ113" s="342"/>
      <c r="GK113" s="342"/>
      <c r="GL113" s="342"/>
      <c r="GM113" s="342"/>
      <c r="GN113" s="342"/>
      <c r="GO113" s="342"/>
      <c r="GP113" s="342"/>
      <c r="GQ113" s="342"/>
      <c r="GR113" s="342"/>
      <c r="GS113" s="342"/>
      <c r="GT113" s="342"/>
      <c r="GU113" s="342"/>
      <c r="GV113" s="342"/>
      <c r="GW113" s="342"/>
      <c r="GX113" s="342"/>
      <c r="GY113" s="342"/>
      <c r="GZ113" s="342"/>
      <c r="HA113" s="342"/>
      <c r="HB113" s="342"/>
      <c r="HC113" s="342"/>
      <c r="HD113" s="342"/>
      <c r="HE113" s="342"/>
      <c r="HF113" s="342"/>
      <c r="HG113" s="342"/>
      <c r="HH113" s="342"/>
      <c r="HI113" s="342"/>
      <c r="HJ113" s="342"/>
      <c r="HK113" s="342"/>
      <c r="HL113" s="342"/>
      <c r="HM113" s="342"/>
      <c r="HN113" s="342"/>
      <c r="HO113" s="342"/>
      <c r="HP113" s="342"/>
      <c r="HQ113" s="342"/>
      <c r="HR113" s="342"/>
      <c r="HS113" s="342"/>
      <c r="HT113" s="342"/>
      <c r="HU113" s="342"/>
      <c r="HV113" s="342"/>
      <c r="HW113" s="342"/>
      <c r="HX113" s="342"/>
      <c r="HY113" s="342"/>
      <c r="HZ113" s="342"/>
      <c r="IA113" s="342"/>
      <c r="IB113" s="342"/>
      <c r="IC113" s="342"/>
      <c r="ID113" s="342"/>
      <c r="IE113" s="342"/>
      <c r="IF113" s="342"/>
      <c r="IG113" s="342"/>
      <c r="IH113" s="342"/>
      <c r="II113" s="342"/>
      <c r="IJ113" s="342"/>
      <c r="IK113" s="342"/>
      <c r="IL113" s="342"/>
      <c r="IM113" s="342"/>
      <c r="IN113" s="342"/>
      <c r="IO113" s="342"/>
      <c r="IP113" s="342"/>
      <c r="IQ113" s="342"/>
      <c r="IR113" s="342"/>
      <c r="IS113" s="342"/>
      <c r="IT113" s="342"/>
      <c r="IU113" s="342"/>
      <c r="IV113" s="342"/>
      <c r="IW113" s="342"/>
      <c r="IX113" s="342"/>
      <c r="IY113" s="342"/>
      <c r="IZ113" s="342"/>
      <c r="JA113" s="342"/>
      <c r="JB113" s="342"/>
      <c r="JC113" s="342"/>
      <c r="JD113" s="342"/>
      <c r="JE113" s="342"/>
      <c r="JF113" s="342"/>
      <c r="JG113" s="342"/>
      <c r="JH113" s="342"/>
      <c r="JI113" s="342"/>
      <c r="JJ113" s="342"/>
      <c r="JK113" s="342"/>
      <c r="JL113" s="342"/>
      <c r="JM113" s="342"/>
      <c r="JN113" s="342"/>
      <c r="JO113" s="342"/>
      <c r="JP113" s="342"/>
      <c r="JQ113" s="342"/>
      <c r="JR113" s="342"/>
      <c r="JS113" s="342"/>
      <c r="JT113" s="342"/>
      <c r="JU113" s="342"/>
      <c r="JV113" s="342"/>
      <c r="JW113" s="342"/>
      <c r="JX113" s="342"/>
      <c r="JY113" s="342"/>
      <c r="JZ113" s="342"/>
      <c r="KA113" s="342"/>
      <c r="KB113" s="342"/>
      <c r="KC113" s="342"/>
      <c r="KD113" s="342"/>
      <c r="KE113" s="342"/>
      <c r="KF113" s="342"/>
      <c r="KG113" s="342"/>
      <c r="KH113" s="342"/>
      <c r="KI113" s="342"/>
      <c r="KJ113" s="342"/>
      <c r="KK113" s="342"/>
      <c r="KL113" s="342"/>
      <c r="KM113" s="342"/>
      <c r="KN113" s="342"/>
      <c r="KO113" s="342"/>
      <c r="KP113" s="342"/>
      <c r="KQ113" s="342"/>
      <c r="KR113" s="342"/>
      <c r="KS113" s="342"/>
      <c r="KT113" s="342"/>
      <c r="KU113" s="342"/>
      <c r="KV113" s="342"/>
      <c r="KW113" s="342"/>
      <c r="KX113" s="342"/>
      <c r="KY113" s="342"/>
      <c r="KZ113" s="342"/>
      <c r="LA113" s="342"/>
      <c r="LB113" s="342"/>
      <c r="LC113" s="342"/>
      <c r="LD113" s="342"/>
      <c r="LE113" s="342"/>
      <c r="LF113" s="342"/>
      <c r="LG113" s="342"/>
      <c r="LH113" s="342"/>
      <c r="LI113" s="342"/>
      <c r="LJ113" s="342"/>
      <c r="LK113" s="342"/>
      <c r="LL113" s="342"/>
      <c r="LM113" s="342"/>
      <c r="LN113" s="342"/>
      <c r="LO113" s="342"/>
      <c r="LP113" s="342"/>
      <c r="LQ113" s="342"/>
      <c r="LR113" s="342"/>
      <c r="LS113" s="342"/>
      <c r="LT113" s="342"/>
      <c r="LU113" s="342"/>
      <c r="LV113" s="342"/>
      <c r="LW113" s="342"/>
      <c r="LX113" s="342"/>
      <c r="LY113" s="342"/>
      <c r="LZ113" s="342"/>
      <c r="MA113" s="342"/>
      <c r="MB113" s="342"/>
      <c r="MC113" s="342"/>
      <c r="MD113" s="342"/>
      <c r="ME113" s="342"/>
      <c r="MF113" s="342"/>
      <c r="MG113" s="342"/>
      <c r="MH113" s="342"/>
      <c r="MI113" s="342"/>
      <c r="MJ113" s="342"/>
      <c r="MK113" s="342"/>
      <c r="ML113" s="342"/>
      <c r="MM113" s="342"/>
      <c r="MN113" s="342"/>
      <c r="MO113" s="342"/>
      <c r="MP113" s="342"/>
      <c r="MQ113" s="342"/>
      <c r="MR113" s="342"/>
      <c r="MS113" s="342"/>
      <c r="MT113" s="342"/>
      <c r="MU113" s="342"/>
      <c r="MV113" s="342"/>
      <c r="MW113" s="342"/>
      <c r="MX113" s="342"/>
      <c r="MY113" s="342"/>
      <c r="MZ113" s="342"/>
      <c r="NA113" s="342"/>
      <c r="NB113" s="342"/>
      <c r="NC113" s="342"/>
      <c r="ND113" s="342"/>
      <c r="NE113" s="342"/>
      <c r="NF113" s="342"/>
      <c r="NG113" s="342"/>
      <c r="NH113" s="342"/>
      <c r="NI113" s="342"/>
      <c r="NJ113" s="342"/>
      <c r="NK113" s="342"/>
      <c r="NL113" s="342"/>
      <c r="NM113" s="342"/>
      <c r="NN113" s="342"/>
      <c r="NO113" s="342"/>
      <c r="NP113" s="342"/>
      <c r="NQ113" s="342"/>
      <c r="NR113" s="342"/>
      <c r="NS113" s="342"/>
      <c r="NT113" s="342"/>
      <c r="NU113" s="342"/>
      <c r="NV113" s="342"/>
      <c r="NW113" s="342"/>
      <c r="NX113" s="342"/>
    </row>
    <row r="114" spans="1:388" s="354" customFormat="1" ht="34.5" customHeight="1" thickBot="1" x14ac:dyDescent="0.3">
      <c r="A114" s="519" t="str">
        <f>CHAR(65)</f>
        <v>A</v>
      </c>
      <c r="B114" s="520" t="s">
        <v>116</v>
      </c>
      <c r="C114" s="424"/>
      <c r="D114" s="424"/>
      <c r="E114" s="521"/>
      <c r="F114" s="2894"/>
      <c r="G114" s="2894" t="str">
        <f>IF(ISBLANK(H114),"",IF(H114="BN",VLOOKUP(B114,'[4]V. BAHAN'!$B$8:$E$1099,3,FALSE),IFERROR(VLOOKUP(H114,'[4]III. DAFTAR AHS'!$B$7:$H$872,5,FALSE),"ls")))</f>
        <v/>
      </c>
      <c r="H114" s="2894"/>
      <c r="I114" s="2894" t="s">
        <v>243</v>
      </c>
      <c r="J114" s="3079"/>
      <c r="K114" s="3079"/>
      <c r="L114" s="3080"/>
      <c r="M114" s="1934">
        <f>'[6]LAP MINGGUAN 10'!Q114</f>
        <v>0</v>
      </c>
      <c r="N114" s="2905"/>
      <c r="O114" s="2905"/>
      <c r="P114" s="2905"/>
      <c r="Q114" s="2905"/>
      <c r="R114" s="2905"/>
      <c r="S114" s="428"/>
      <c r="T114" s="359"/>
      <c r="U114" s="342"/>
      <c r="V114" s="342"/>
      <c r="W114" s="342"/>
      <c r="X114" s="342"/>
      <c r="Y114" s="342"/>
      <c r="Z114" s="342"/>
      <c r="AA114" s="342"/>
      <c r="AB114" s="342"/>
      <c r="AC114" s="342"/>
      <c r="AD114" s="342"/>
      <c r="AE114" s="342"/>
      <c r="AF114" s="342"/>
      <c r="AG114" s="342"/>
      <c r="AH114" s="342"/>
      <c r="AI114" s="342"/>
      <c r="AJ114" s="342"/>
      <c r="AK114" s="342"/>
      <c r="AL114" s="342"/>
      <c r="AM114" s="342"/>
      <c r="AN114" s="342"/>
      <c r="AO114" s="342"/>
      <c r="AP114" s="342"/>
      <c r="AQ114" s="342"/>
      <c r="AR114" s="342"/>
      <c r="AS114" s="342"/>
      <c r="AT114" s="342"/>
      <c r="AU114" s="342"/>
      <c r="AV114" s="342"/>
      <c r="AW114" s="342"/>
      <c r="AX114" s="342"/>
      <c r="AY114" s="342"/>
      <c r="AZ114" s="342"/>
      <c r="BA114" s="342"/>
      <c r="BB114" s="342"/>
      <c r="BC114" s="342"/>
      <c r="BD114" s="342"/>
      <c r="BE114" s="342"/>
      <c r="BF114" s="342"/>
      <c r="BG114" s="342"/>
      <c r="BH114" s="342"/>
      <c r="BI114" s="342"/>
      <c r="BJ114" s="342"/>
      <c r="BK114" s="342"/>
      <c r="BL114" s="342"/>
      <c r="BM114" s="342"/>
      <c r="BN114" s="342"/>
      <c r="BO114" s="342"/>
      <c r="BP114" s="342"/>
      <c r="BQ114" s="342"/>
      <c r="BR114" s="342"/>
      <c r="BS114" s="342"/>
      <c r="BT114" s="342"/>
      <c r="BU114" s="342"/>
      <c r="BV114" s="342"/>
      <c r="BW114" s="342"/>
      <c r="BX114" s="342"/>
      <c r="BY114" s="342"/>
      <c r="BZ114" s="342"/>
      <c r="CA114" s="342"/>
      <c r="CB114" s="342"/>
      <c r="CC114" s="342"/>
      <c r="CD114" s="342"/>
      <c r="CE114" s="342"/>
      <c r="CF114" s="342"/>
      <c r="CG114" s="342"/>
      <c r="CH114" s="342"/>
      <c r="CI114" s="342"/>
      <c r="CJ114" s="342"/>
      <c r="CK114" s="342"/>
      <c r="CL114" s="342"/>
      <c r="CM114" s="342"/>
      <c r="CN114" s="342"/>
      <c r="CO114" s="342"/>
      <c r="CP114" s="342"/>
      <c r="CQ114" s="342"/>
      <c r="CR114" s="342"/>
      <c r="CS114" s="342"/>
      <c r="CT114" s="342"/>
      <c r="CU114" s="342"/>
      <c r="CV114" s="342"/>
      <c r="CW114" s="342"/>
      <c r="CX114" s="342"/>
      <c r="CY114" s="342"/>
      <c r="CZ114" s="342"/>
      <c r="DA114" s="342"/>
      <c r="DB114" s="342"/>
      <c r="DC114" s="342"/>
      <c r="DD114" s="342"/>
      <c r="DE114" s="342"/>
      <c r="DF114" s="342"/>
      <c r="DG114" s="342"/>
      <c r="DH114" s="342"/>
      <c r="DI114" s="342"/>
      <c r="DJ114" s="342"/>
      <c r="DK114" s="342"/>
      <c r="DL114" s="342"/>
      <c r="DM114" s="342"/>
      <c r="DN114" s="342"/>
      <c r="DO114" s="342"/>
      <c r="DP114" s="342"/>
      <c r="DQ114" s="342"/>
      <c r="DR114" s="342"/>
      <c r="DS114" s="342"/>
      <c r="DT114" s="342"/>
      <c r="DU114" s="342"/>
      <c r="DV114" s="342"/>
      <c r="DW114" s="342"/>
      <c r="DX114" s="342"/>
      <c r="DY114" s="342"/>
      <c r="DZ114" s="342"/>
      <c r="EA114" s="342"/>
      <c r="EB114" s="342"/>
      <c r="EC114" s="342"/>
      <c r="ED114" s="342"/>
      <c r="EE114" s="342"/>
      <c r="EF114" s="342"/>
      <c r="EG114" s="342"/>
      <c r="EH114" s="342"/>
      <c r="EI114" s="342"/>
      <c r="EJ114" s="342"/>
      <c r="EK114" s="342"/>
      <c r="EL114" s="342"/>
      <c r="EM114" s="342"/>
      <c r="EN114" s="342"/>
      <c r="EO114" s="342"/>
      <c r="EP114" s="342"/>
      <c r="EQ114" s="342"/>
      <c r="ER114" s="342"/>
      <c r="ES114" s="342"/>
      <c r="ET114" s="342"/>
      <c r="EU114" s="342"/>
      <c r="EV114" s="342"/>
      <c r="EW114" s="342"/>
      <c r="EX114" s="342"/>
      <c r="EY114" s="342"/>
      <c r="EZ114" s="342"/>
      <c r="FA114" s="342"/>
      <c r="FB114" s="342"/>
      <c r="FC114" s="342"/>
      <c r="FD114" s="342"/>
      <c r="FE114" s="342"/>
      <c r="FF114" s="342"/>
      <c r="FG114" s="342"/>
      <c r="FH114" s="342"/>
      <c r="FI114" s="342"/>
      <c r="FJ114" s="342"/>
      <c r="FK114" s="342"/>
      <c r="FL114" s="342"/>
      <c r="FM114" s="342"/>
      <c r="FN114" s="342"/>
      <c r="FO114" s="342"/>
      <c r="FP114" s="342"/>
      <c r="FQ114" s="342"/>
      <c r="FR114" s="342"/>
      <c r="FS114" s="342"/>
      <c r="FT114" s="342"/>
      <c r="FU114" s="342"/>
      <c r="FV114" s="342"/>
      <c r="FW114" s="342"/>
      <c r="FX114" s="342"/>
      <c r="FY114" s="342"/>
      <c r="FZ114" s="342"/>
      <c r="GA114" s="342"/>
      <c r="GB114" s="342"/>
      <c r="GC114" s="342"/>
      <c r="GD114" s="342"/>
      <c r="GE114" s="342"/>
      <c r="GF114" s="342"/>
      <c r="GG114" s="342"/>
      <c r="GH114" s="342"/>
      <c r="GI114" s="342"/>
      <c r="GJ114" s="342"/>
      <c r="GK114" s="342"/>
      <c r="GL114" s="342"/>
      <c r="GM114" s="342"/>
      <c r="GN114" s="342"/>
      <c r="GO114" s="342"/>
      <c r="GP114" s="342"/>
      <c r="GQ114" s="342"/>
      <c r="GR114" s="342"/>
      <c r="GS114" s="342"/>
      <c r="GT114" s="342"/>
      <c r="GU114" s="342"/>
      <c r="GV114" s="342"/>
      <c r="GW114" s="342"/>
      <c r="GX114" s="342"/>
      <c r="GY114" s="342"/>
      <c r="GZ114" s="342"/>
      <c r="HA114" s="342"/>
      <c r="HB114" s="342"/>
      <c r="HC114" s="342"/>
      <c r="HD114" s="342"/>
      <c r="HE114" s="342"/>
      <c r="HF114" s="342"/>
      <c r="HG114" s="342"/>
      <c r="HH114" s="342"/>
      <c r="HI114" s="342"/>
      <c r="HJ114" s="342"/>
      <c r="HK114" s="342"/>
      <c r="HL114" s="342"/>
      <c r="HM114" s="342"/>
      <c r="HN114" s="342"/>
      <c r="HO114" s="342"/>
      <c r="HP114" s="342"/>
      <c r="HQ114" s="342"/>
      <c r="HR114" s="342"/>
      <c r="HS114" s="342"/>
      <c r="HT114" s="342"/>
      <c r="HU114" s="342"/>
      <c r="HV114" s="342"/>
      <c r="HW114" s="342"/>
      <c r="HX114" s="342"/>
      <c r="HY114" s="342"/>
      <c r="HZ114" s="342"/>
      <c r="IA114" s="342"/>
      <c r="IB114" s="342"/>
      <c r="IC114" s="342"/>
      <c r="ID114" s="342"/>
      <c r="IE114" s="342"/>
      <c r="IF114" s="342"/>
      <c r="IG114" s="342"/>
      <c r="IH114" s="342"/>
      <c r="II114" s="342"/>
      <c r="IJ114" s="342"/>
      <c r="IK114" s="342"/>
      <c r="IL114" s="342"/>
      <c r="IM114" s="342"/>
      <c r="IN114" s="342"/>
      <c r="IO114" s="342"/>
      <c r="IP114" s="342"/>
      <c r="IQ114" s="342"/>
      <c r="IR114" s="342"/>
      <c r="IS114" s="342"/>
      <c r="IT114" s="342"/>
      <c r="IU114" s="342"/>
      <c r="IV114" s="342"/>
      <c r="IW114" s="342"/>
      <c r="IX114" s="342"/>
      <c r="IY114" s="342"/>
      <c r="IZ114" s="342"/>
      <c r="JA114" s="342"/>
      <c r="JB114" s="342"/>
      <c r="JC114" s="342"/>
      <c r="JD114" s="342"/>
      <c r="JE114" s="342"/>
      <c r="JF114" s="342"/>
      <c r="JG114" s="342"/>
      <c r="JH114" s="342"/>
      <c r="JI114" s="342"/>
      <c r="JJ114" s="342"/>
      <c r="JK114" s="342"/>
      <c r="JL114" s="342"/>
      <c r="JM114" s="342"/>
      <c r="JN114" s="342"/>
      <c r="JO114" s="342"/>
      <c r="JP114" s="342"/>
      <c r="JQ114" s="342"/>
      <c r="JR114" s="342"/>
      <c r="JS114" s="342"/>
      <c r="JT114" s="342"/>
      <c r="JU114" s="342"/>
      <c r="JV114" s="342"/>
      <c r="JW114" s="342"/>
      <c r="JX114" s="342"/>
      <c r="JY114" s="342"/>
      <c r="JZ114" s="342"/>
      <c r="KA114" s="342"/>
      <c r="KB114" s="342"/>
      <c r="KC114" s="342"/>
      <c r="KD114" s="342"/>
      <c r="KE114" s="342"/>
      <c r="KF114" s="342"/>
      <c r="KG114" s="342"/>
      <c r="KH114" s="342"/>
      <c r="KI114" s="342"/>
      <c r="KJ114" s="342"/>
      <c r="KK114" s="342"/>
      <c r="KL114" s="342"/>
      <c r="KM114" s="342"/>
      <c r="KN114" s="342"/>
      <c r="KO114" s="342"/>
      <c r="KP114" s="342"/>
      <c r="KQ114" s="342"/>
      <c r="KR114" s="342"/>
      <c r="KS114" s="342"/>
      <c r="KT114" s="342"/>
      <c r="KU114" s="342"/>
      <c r="KV114" s="342"/>
      <c r="KW114" s="342"/>
      <c r="KX114" s="342"/>
      <c r="KY114" s="342"/>
      <c r="KZ114" s="342"/>
      <c r="LA114" s="342"/>
      <c r="LB114" s="342"/>
      <c r="LC114" s="342"/>
      <c r="LD114" s="342"/>
      <c r="LE114" s="342"/>
      <c r="LF114" s="342"/>
      <c r="LG114" s="342"/>
      <c r="LH114" s="342"/>
      <c r="LI114" s="342"/>
      <c r="LJ114" s="342"/>
      <c r="LK114" s="342"/>
      <c r="LL114" s="342"/>
      <c r="LM114" s="342"/>
      <c r="LN114" s="342"/>
      <c r="LO114" s="342"/>
      <c r="LP114" s="342"/>
      <c r="LQ114" s="342"/>
      <c r="LR114" s="342"/>
      <c r="LS114" s="342"/>
      <c r="LT114" s="342"/>
      <c r="LU114" s="342"/>
      <c r="LV114" s="342"/>
      <c r="LW114" s="342"/>
      <c r="LX114" s="342"/>
      <c r="LY114" s="342"/>
      <c r="LZ114" s="342"/>
      <c r="MA114" s="342"/>
      <c r="MB114" s="342"/>
      <c r="MC114" s="342"/>
      <c r="MD114" s="342"/>
      <c r="ME114" s="342"/>
      <c r="MF114" s="342"/>
      <c r="MG114" s="342"/>
      <c r="MH114" s="342"/>
      <c r="MI114" s="342"/>
      <c r="MJ114" s="342"/>
      <c r="MK114" s="342"/>
      <c r="ML114" s="342"/>
      <c r="MM114" s="342"/>
      <c r="MN114" s="342"/>
      <c r="MO114" s="342"/>
      <c r="MP114" s="342"/>
      <c r="MQ114" s="342"/>
      <c r="MR114" s="342"/>
      <c r="MS114" s="342"/>
      <c r="MT114" s="342"/>
      <c r="MU114" s="342"/>
      <c r="MV114" s="342"/>
      <c r="MW114" s="342"/>
      <c r="MX114" s="342"/>
      <c r="MY114" s="342"/>
      <c r="MZ114" s="342"/>
      <c r="NA114" s="342"/>
      <c r="NB114" s="342"/>
      <c r="NC114" s="342"/>
      <c r="ND114" s="342"/>
      <c r="NE114" s="342"/>
      <c r="NF114" s="342"/>
      <c r="NG114" s="342"/>
      <c r="NH114" s="342"/>
      <c r="NI114" s="342"/>
      <c r="NJ114" s="342"/>
      <c r="NK114" s="342"/>
      <c r="NL114" s="342"/>
      <c r="NM114" s="342"/>
      <c r="NN114" s="342"/>
      <c r="NO114" s="342"/>
      <c r="NP114" s="342"/>
      <c r="NQ114" s="342"/>
      <c r="NR114" s="342"/>
      <c r="NS114" s="342"/>
      <c r="NT114" s="342"/>
      <c r="NU114" s="342"/>
      <c r="NV114" s="342"/>
      <c r="NW114" s="342"/>
      <c r="NX114" s="342"/>
    </row>
    <row r="115" spans="1:388" s="350" customFormat="1" ht="35.1" customHeight="1" x14ac:dyDescent="0.25">
      <c r="A115" s="1676"/>
      <c r="B115" s="3081" t="s">
        <v>291</v>
      </c>
      <c r="C115" s="3082"/>
      <c r="D115" s="3082"/>
      <c r="E115" s="3083"/>
      <c r="F115" s="3084"/>
      <c r="G115" s="1931" t="str">
        <f>IF(ISBLANK(H115),"",IF(H115="BN",VLOOKUP(B115,'[4]V. BAHAN'!$B$8:$E$1099,3,FALSE),IFERROR(VLOOKUP(H115,'[4]III. DAFTAR AHS'!$B$7:$H$872,5,FALSE),"ls")))</f>
        <v/>
      </c>
      <c r="H115" s="1931"/>
      <c r="I115" s="1931" t="s">
        <v>243</v>
      </c>
      <c r="J115" s="1932"/>
      <c r="K115" s="1932"/>
      <c r="L115" s="3085"/>
      <c r="M115" s="1934">
        <f>'[6]LAP MINGGUAN 10'!Q115</f>
        <v>0</v>
      </c>
      <c r="N115" s="3086"/>
      <c r="O115" s="3086"/>
      <c r="P115" s="3086"/>
      <c r="Q115" s="3086"/>
      <c r="R115" s="3086"/>
      <c r="S115" s="3087"/>
      <c r="T115" s="3088"/>
    </row>
    <row r="116" spans="1:388" s="342" customFormat="1" ht="34.5" customHeight="1" x14ac:dyDescent="0.25">
      <c r="A116" s="3089">
        <v>1</v>
      </c>
      <c r="B116" s="3090" t="s">
        <v>392</v>
      </c>
      <c r="C116" s="3091"/>
      <c r="D116" s="3091"/>
      <c r="E116" s="3092"/>
      <c r="F116" s="3093">
        <v>155.52000000000001</v>
      </c>
      <c r="G116" s="3093" t="str">
        <f>IF(ISBLANK(H116),"",IF(H116="BN",VLOOKUP(B116,'[4]V. BAHAN'!$B$8:$E$14999,3,FALSE),IFERROR(VLOOKUP(H116,'[4]III. DAFTAR AHS'!$B$7:$H$14999,5,FALSE),"ls")))</f>
        <v xml:space="preserve">m3 </v>
      </c>
      <c r="H116" s="3093" t="s">
        <v>393</v>
      </c>
      <c r="I116" s="3093" t="s">
        <v>394</v>
      </c>
      <c r="J116" s="1936">
        <f>VLOOKUP(B116,'[5] RAB LAMA'!$B$9:$E$5553,4,FALSE)</f>
        <v>65955.45</v>
      </c>
      <c r="K116" s="1936">
        <f t="shared" ref="K116:K130" si="16">J116*F116</f>
        <v>10257391.584000001</v>
      </c>
      <c r="L116" s="1933">
        <f t="shared" ref="L116:L130" si="17">K116/$K$4349*100</f>
        <v>2.6843288720214686E-2</v>
      </c>
      <c r="M116" s="1934">
        <f>'[6]LAP MINGGUAN 10'!Q116</f>
        <v>100</v>
      </c>
      <c r="N116" s="1934">
        <f>L116*M116/100</f>
        <v>2.6843288720214686E-2</v>
      </c>
      <c r="O116" s="3073"/>
      <c r="P116" s="3073">
        <f t="shared" ref="P116:P130" si="18">L116*O116/100</f>
        <v>0</v>
      </c>
      <c r="Q116" s="1934">
        <f>M116+O116</f>
        <v>100</v>
      </c>
      <c r="R116" s="3073">
        <f t="shared" ref="R116:R130" si="19">L116*Q116/100</f>
        <v>2.6843288720214686E-2</v>
      </c>
      <c r="S116" s="3074"/>
      <c r="T116" s="359"/>
    </row>
    <row r="117" spans="1:388" s="342" customFormat="1" ht="34.5" customHeight="1" x14ac:dyDescent="0.25">
      <c r="A117" s="3089">
        <f t="shared" ref="A117:A130" si="20">+A116+1</f>
        <v>2</v>
      </c>
      <c r="B117" s="3090" t="s">
        <v>395</v>
      </c>
      <c r="C117" s="3091"/>
      <c r="D117" s="3091"/>
      <c r="E117" s="3092"/>
      <c r="F117" s="3093">
        <v>51.84</v>
      </c>
      <c r="G117" s="3093" t="str">
        <f>IF(ISBLANK(H117),"",IF(H117="BN",VLOOKUP(B117,'[4]V. BAHAN'!$B$8:$E$14999,3,FALSE),IFERROR(VLOOKUP(H117,'[4]III. DAFTAR AHS'!$B$7:$H$14999,5,FALSE),"ls")))</f>
        <v xml:space="preserve">m3 </v>
      </c>
      <c r="H117" s="3094" t="s">
        <v>393</v>
      </c>
      <c r="I117" s="3093" t="s">
        <v>394</v>
      </c>
      <c r="J117" s="1936">
        <f>VLOOKUP(B117,'[5] RAB LAMA'!$B$9:$E$5553,4,FALSE)</f>
        <v>65955.45</v>
      </c>
      <c r="K117" s="1936">
        <f t="shared" si="16"/>
        <v>3419130.5279999999</v>
      </c>
      <c r="L117" s="1933">
        <f t="shared" si="17"/>
        <v>8.9477629067382276E-3</v>
      </c>
      <c r="M117" s="1934">
        <f>'[6]LAP MINGGUAN 10'!Q117</f>
        <v>100</v>
      </c>
      <c r="N117" s="1934">
        <f t="shared" ref="N117:N180" si="21">L117*M117/100</f>
        <v>8.9477629067382276E-3</v>
      </c>
      <c r="O117" s="3073"/>
      <c r="P117" s="3073">
        <f t="shared" si="18"/>
        <v>0</v>
      </c>
      <c r="Q117" s="1934">
        <f t="shared" ref="Q117:Q144" si="22">M117+O117</f>
        <v>100</v>
      </c>
      <c r="R117" s="3073">
        <f t="shared" si="19"/>
        <v>8.9477629067382276E-3</v>
      </c>
      <c r="S117" s="3074"/>
      <c r="T117" s="359"/>
    </row>
    <row r="118" spans="1:388" s="342" customFormat="1" ht="34.5" customHeight="1" x14ac:dyDescent="0.25">
      <c r="A118" s="3089">
        <f t="shared" si="20"/>
        <v>3</v>
      </c>
      <c r="B118" s="3090" t="s">
        <v>396</v>
      </c>
      <c r="C118" s="3091"/>
      <c r="D118" s="3091"/>
      <c r="E118" s="3092"/>
      <c r="F118" s="3093">
        <v>93.31</v>
      </c>
      <c r="G118" s="3093" t="str">
        <f>IF(ISBLANK(H118),"",IF(H118="BN",VLOOKUP(B118,'[4]V. BAHAN'!$B$8:$E$14999,3,FALSE),IFERROR(VLOOKUP(H118,'[4]III. DAFTAR AHS'!$B$7:$H$14999,5,FALSE),"ls")))</f>
        <v xml:space="preserve">m3 </v>
      </c>
      <c r="H118" s="3094" t="s">
        <v>393</v>
      </c>
      <c r="I118" s="3093" t="s">
        <v>394</v>
      </c>
      <c r="J118" s="1936">
        <f>VLOOKUP(B118,'[5] RAB LAMA'!$B$9:$E$5553,4,FALSE)</f>
        <v>65955.45</v>
      </c>
      <c r="K118" s="1936">
        <f t="shared" si="16"/>
        <v>6154303.0395</v>
      </c>
      <c r="L118" s="1933">
        <f t="shared" si="17"/>
        <v>1.6105628025226543E-2</v>
      </c>
      <c r="M118" s="1934">
        <f>'[6]LAP MINGGUAN 10'!Q118</f>
        <v>100</v>
      </c>
      <c r="N118" s="1934">
        <f t="shared" si="21"/>
        <v>1.6105628025226543E-2</v>
      </c>
      <c r="O118" s="3073"/>
      <c r="P118" s="3073">
        <f t="shared" si="18"/>
        <v>0</v>
      </c>
      <c r="Q118" s="1934">
        <f t="shared" si="22"/>
        <v>100</v>
      </c>
      <c r="R118" s="3073">
        <f t="shared" si="19"/>
        <v>1.6105628025226543E-2</v>
      </c>
      <c r="S118" s="3074"/>
      <c r="T118" s="359"/>
    </row>
    <row r="119" spans="1:388" s="342" customFormat="1" ht="34.5" customHeight="1" x14ac:dyDescent="0.25">
      <c r="A119" s="3089">
        <f t="shared" si="20"/>
        <v>4</v>
      </c>
      <c r="B119" s="3090" t="s">
        <v>397</v>
      </c>
      <c r="C119" s="3091"/>
      <c r="D119" s="3091"/>
      <c r="E119" s="3092"/>
      <c r="F119" s="3093">
        <v>138.24</v>
      </c>
      <c r="G119" s="3093" t="str">
        <f>IF(ISBLANK(H119),"",IF(H119="BN",VLOOKUP(B119,'[4]V. BAHAN'!$B$8:$E$14999,3,FALSE),IFERROR(VLOOKUP(H119,'[4]III. DAFTAR AHS'!$B$7:$H$14999,5,FALSE),"ls")))</f>
        <v xml:space="preserve">m3 </v>
      </c>
      <c r="H119" s="3094" t="s">
        <v>393</v>
      </c>
      <c r="I119" s="3093" t="s">
        <v>394</v>
      </c>
      <c r="J119" s="1936">
        <f>VLOOKUP(B119,'[5] RAB LAMA'!$B$9:$E$5553,4,FALSE)</f>
        <v>65955.45</v>
      </c>
      <c r="K119" s="1936">
        <f t="shared" si="16"/>
        <v>9117681.4079999998</v>
      </c>
      <c r="L119" s="1933">
        <f t="shared" si="17"/>
        <v>2.3860701084635273E-2</v>
      </c>
      <c r="M119" s="1934">
        <f>'[6]LAP MINGGUAN 10'!Q119</f>
        <v>100</v>
      </c>
      <c r="N119" s="1934">
        <f t="shared" si="21"/>
        <v>2.3860701084635273E-2</v>
      </c>
      <c r="O119" s="3073"/>
      <c r="P119" s="3073">
        <f t="shared" si="18"/>
        <v>0</v>
      </c>
      <c r="Q119" s="1934">
        <f t="shared" si="22"/>
        <v>100</v>
      </c>
      <c r="R119" s="3073">
        <f t="shared" si="19"/>
        <v>2.3860701084635273E-2</v>
      </c>
      <c r="S119" s="3074"/>
      <c r="T119" s="359"/>
    </row>
    <row r="120" spans="1:388" s="342" customFormat="1" ht="34.5" customHeight="1" x14ac:dyDescent="0.25">
      <c r="A120" s="3089">
        <f t="shared" si="20"/>
        <v>5</v>
      </c>
      <c r="B120" s="3090" t="s">
        <v>398</v>
      </c>
      <c r="C120" s="3091"/>
      <c r="D120" s="3091"/>
      <c r="E120" s="3092"/>
      <c r="F120" s="3093">
        <v>46.08</v>
      </c>
      <c r="G120" s="3093" t="str">
        <f>IF(ISBLANK(H120),"",IF(H120="BN",VLOOKUP(B120,'[4]V. BAHAN'!$B$8:$E$14999,3,FALSE),IFERROR(VLOOKUP(H120,'[4]III. DAFTAR AHS'!$B$7:$H$14999,5,FALSE),"ls")))</f>
        <v xml:space="preserve">m3 </v>
      </c>
      <c r="H120" s="3094" t="s">
        <v>393</v>
      </c>
      <c r="I120" s="3093" t="s">
        <v>394</v>
      </c>
      <c r="J120" s="1936">
        <f>VLOOKUP(B120,'[5] RAB LAMA'!$B$9:$E$5553,4,FALSE)</f>
        <v>65955.45</v>
      </c>
      <c r="K120" s="1936">
        <f t="shared" si="16"/>
        <v>3039227.1359999999</v>
      </c>
      <c r="L120" s="1933">
        <f t="shared" si="17"/>
        <v>7.9535670282117575E-3</v>
      </c>
      <c r="M120" s="1934">
        <f>'[6]LAP MINGGUAN 10'!Q120</f>
        <v>100</v>
      </c>
      <c r="N120" s="1934">
        <f t="shared" si="21"/>
        <v>7.9535670282117575E-3</v>
      </c>
      <c r="O120" s="3073"/>
      <c r="P120" s="3073">
        <f t="shared" si="18"/>
        <v>0</v>
      </c>
      <c r="Q120" s="1934">
        <f t="shared" si="22"/>
        <v>100</v>
      </c>
      <c r="R120" s="3073">
        <f t="shared" si="19"/>
        <v>7.9535670282117575E-3</v>
      </c>
      <c r="S120" s="3074"/>
      <c r="T120" s="359"/>
    </row>
    <row r="121" spans="1:388" s="342" customFormat="1" ht="34.5" customHeight="1" x14ac:dyDescent="0.25">
      <c r="A121" s="3089">
        <f t="shared" si="20"/>
        <v>6</v>
      </c>
      <c r="B121" s="3090" t="s">
        <v>399</v>
      </c>
      <c r="C121" s="3091"/>
      <c r="D121" s="3091"/>
      <c r="E121" s="3092"/>
      <c r="F121" s="3093">
        <v>41.47</v>
      </c>
      <c r="G121" s="3093" t="str">
        <f>IF(ISBLANK(H121),"",IF(H121="BN",VLOOKUP(B121,'[4]V. BAHAN'!$B$8:$E$14999,3,FALSE),IFERROR(VLOOKUP(H121,'[4]III. DAFTAR AHS'!$B$7:$H$14999,5,FALSE),"ls")))</f>
        <v xml:space="preserve">m3 </v>
      </c>
      <c r="H121" s="3094" t="s">
        <v>400</v>
      </c>
      <c r="I121" s="3093" t="s">
        <v>401</v>
      </c>
      <c r="J121" s="1936">
        <f>VLOOKUP(B121,'[5] RAB LAMA'!$B$9:$E$5553,4,FALSE)</f>
        <v>65955.45</v>
      </c>
      <c r="K121" s="1936">
        <f t="shared" si="16"/>
        <v>2735172.5115</v>
      </c>
      <c r="L121" s="1933">
        <f t="shared" si="17"/>
        <v>7.1578651184883157E-3</v>
      </c>
      <c r="M121" s="1934">
        <f>'[6]LAP MINGGUAN 10'!Q121</f>
        <v>100</v>
      </c>
      <c r="N121" s="1934">
        <f t="shared" si="21"/>
        <v>7.1578651184883157E-3</v>
      </c>
      <c r="O121" s="3073"/>
      <c r="P121" s="3073">
        <f t="shared" si="18"/>
        <v>0</v>
      </c>
      <c r="Q121" s="1934">
        <f t="shared" si="22"/>
        <v>100</v>
      </c>
      <c r="R121" s="3073">
        <f t="shared" si="19"/>
        <v>7.1578651184883157E-3</v>
      </c>
      <c r="S121" s="3074"/>
      <c r="T121" s="359"/>
    </row>
    <row r="122" spans="1:388" s="342" customFormat="1" ht="34.5" customHeight="1" x14ac:dyDescent="0.25">
      <c r="A122" s="3089">
        <f t="shared" si="20"/>
        <v>7</v>
      </c>
      <c r="B122" s="3090" t="s">
        <v>402</v>
      </c>
      <c r="C122" s="3091"/>
      <c r="D122" s="3091"/>
      <c r="E122" s="3092"/>
      <c r="F122" s="3093">
        <v>93.31</v>
      </c>
      <c r="G122" s="3093" t="str">
        <f>IF(ISBLANK(H122),"",IF(H122="BN",VLOOKUP(B122,'[4]V. BAHAN'!$B$8:$E$14999,3,FALSE),IFERROR(VLOOKUP(H122,'[4]III. DAFTAR AHS'!$B$7:$H$14999,5,FALSE),"ls")))</f>
        <v xml:space="preserve">m3 </v>
      </c>
      <c r="H122" s="3094" t="s">
        <v>393</v>
      </c>
      <c r="I122" s="3093" t="s">
        <v>394</v>
      </c>
      <c r="J122" s="1936">
        <f>VLOOKUP(B122,'[5] RAB LAMA'!$B$9:$E$5553,4,FALSE)</f>
        <v>65955.45</v>
      </c>
      <c r="K122" s="1936">
        <f t="shared" si="16"/>
        <v>6154303.0395</v>
      </c>
      <c r="L122" s="1933">
        <f t="shared" si="17"/>
        <v>1.6105628025226543E-2</v>
      </c>
      <c r="M122" s="1934">
        <f>'[6]LAP MINGGUAN 10'!Q122</f>
        <v>100</v>
      </c>
      <c r="N122" s="1934">
        <f t="shared" si="21"/>
        <v>1.6105628025226543E-2</v>
      </c>
      <c r="O122" s="3073"/>
      <c r="P122" s="3073">
        <f t="shared" si="18"/>
        <v>0</v>
      </c>
      <c r="Q122" s="1934">
        <f t="shared" si="22"/>
        <v>100</v>
      </c>
      <c r="R122" s="3073">
        <f t="shared" si="19"/>
        <v>1.6105628025226543E-2</v>
      </c>
      <c r="S122" s="3074"/>
      <c r="T122" s="359"/>
    </row>
    <row r="123" spans="1:388" s="342" customFormat="1" ht="34.5" customHeight="1" x14ac:dyDescent="0.25">
      <c r="A123" s="3089">
        <f t="shared" si="20"/>
        <v>8</v>
      </c>
      <c r="B123" s="3090" t="s">
        <v>403</v>
      </c>
      <c r="C123" s="3091"/>
      <c r="D123" s="3091"/>
      <c r="E123" s="3092"/>
      <c r="F123" s="3093">
        <v>34.56</v>
      </c>
      <c r="G123" s="3093" t="str">
        <f>IF(ISBLANK(H123),"",IF(H123="BN",VLOOKUP(B123,'[4]V. BAHAN'!$B$8:$E$14999,3,FALSE),IFERROR(VLOOKUP(H123,'[4]III. DAFTAR AHS'!$B$7:$H$14999,5,FALSE),"ls")))</f>
        <v xml:space="preserve">m3 </v>
      </c>
      <c r="H123" s="3093" t="s">
        <v>393</v>
      </c>
      <c r="I123" s="3093" t="s">
        <v>394</v>
      </c>
      <c r="J123" s="1936">
        <f>VLOOKUP(B123,'[5] RAB LAMA'!$B$9:$E$5553,4,FALSE)</f>
        <v>65955.45</v>
      </c>
      <c r="K123" s="1936">
        <f t="shared" si="16"/>
        <v>2279420.352</v>
      </c>
      <c r="L123" s="1933">
        <f t="shared" si="17"/>
        <v>5.9651752711588181E-3</v>
      </c>
      <c r="M123" s="1934">
        <f>'[6]LAP MINGGUAN 10'!Q123</f>
        <v>100</v>
      </c>
      <c r="N123" s="1934">
        <f t="shared" si="21"/>
        <v>5.9651752711588181E-3</v>
      </c>
      <c r="O123" s="3073"/>
      <c r="P123" s="3073">
        <f t="shared" si="18"/>
        <v>0</v>
      </c>
      <c r="Q123" s="1934">
        <f t="shared" si="22"/>
        <v>100</v>
      </c>
      <c r="R123" s="3073">
        <f t="shared" si="19"/>
        <v>5.9651752711588181E-3</v>
      </c>
      <c r="S123" s="3074"/>
      <c r="T123" s="359"/>
    </row>
    <row r="124" spans="1:388" s="342" customFormat="1" ht="34.5" customHeight="1" x14ac:dyDescent="0.25">
      <c r="A124" s="3089">
        <f t="shared" si="20"/>
        <v>9</v>
      </c>
      <c r="B124" s="3090" t="s">
        <v>404</v>
      </c>
      <c r="C124" s="3091"/>
      <c r="D124" s="3091"/>
      <c r="E124" s="3092"/>
      <c r="F124" s="3093">
        <v>69.12</v>
      </c>
      <c r="G124" s="3093" t="str">
        <f>IF(ISBLANK(H124),"",IF(H124="BN",VLOOKUP(B124,'[4]V. BAHAN'!$B$8:$E$14999,3,FALSE),IFERROR(VLOOKUP(H124,'[4]III. DAFTAR AHS'!$B$7:$H$14999,5,FALSE),"ls")))</f>
        <v xml:space="preserve">m3 </v>
      </c>
      <c r="H124" s="3094" t="s">
        <v>393</v>
      </c>
      <c r="I124" s="3093" t="s">
        <v>394</v>
      </c>
      <c r="J124" s="1936">
        <f>VLOOKUP(B124,'[5] RAB LAMA'!$B$9:$E$5553,4,FALSE)</f>
        <v>65955.45</v>
      </c>
      <c r="K124" s="1936">
        <f t="shared" si="16"/>
        <v>4558840.7039999999</v>
      </c>
      <c r="L124" s="1933">
        <f t="shared" si="17"/>
        <v>1.1930350542317636E-2</v>
      </c>
      <c r="M124" s="1934">
        <f>'[6]LAP MINGGUAN 10'!Q124</f>
        <v>100</v>
      </c>
      <c r="N124" s="1934">
        <f t="shared" si="21"/>
        <v>1.1930350542317636E-2</v>
      </c>
      <c r="O124" s="3073"/>
      <c r="P124" s="3073">
        <f t="shared" si="18"/>
        <v>0</v>
      </c>
      <c r="Q124" s="1934">
        <f t="shared" si="22"/>
        <v>100</v>
      </c>
      <c r="R124" s="3073">
        <f t="shared" si="19"/>
        <v>1.1930350542317636E-2</v>
      </c>
      <c r="S124" s="3074"/>
      <c r="T124" s="359"/>
    </row>
    <row r="125" spans="1:388" s="342" customFormat="1" ht="34.5" customHeight="1" x14ac:dyDescent="0.25">
      <c r="A125" s="3089">
        <f t="shared" si="20"/>
        <v>10</v>
      </c>
      <c r="B125" s="3090" t="s">
        <v>405</v>
      </c>
      <c r="C125" s="3091"/>
      <c r="D125" s="3091"/>
      <c r="E125" s="3092"/>
      <c r="F125" s="3093">
        <v>23.04</v>
      </c>
      <c r="G125" s="3093" t="str">
        <f>IF(ISBLANK(H125),"",IF(H125="BN",VLOOKUP(B125,'[4]V. BAHAN'!$B$8:$E$14999,3,FALSE),IFERROR(VLOOKUP(H125,'[4]III. DAFTAR AHS'!$B$7:$H$14999,5,FALSE),"ls")))</f>
        <v xml:space="preserve">m3 </v>
      </c>
      <c r="H125" s="3094" t="s">
        <v>393</v>
      </c>
      <c r="I125" s="3093" t="s">
        <v>394</v>
      </c>
      <c r="J125" s="1936">
        <f>VLOOKUP(B125,'[5] RAB LAMA'!$B$9:$E$5553,4,FALSE)</f>
        <v>65955.45</v>
      </c>
      <c r="K125" s="1936">
        <f t="shared" si="16"/>
        <v>1519613.568</v>
      </c>
      <c r="L125" s="1933">
        <f t="shared" si="17"/>
        <v>3.9767835141058788E-3</v>
      </c>
      <c r="M125" s="1934">
        <f>'[6]LAP MINGGUAN 10'!Q125</f>
        <v>100</v>
      </c>
      <c r="N125" s="1934">
        <f t="shared" si="21"/>
        <v>3.9767835141058788E-3</v>
      </c>
      <c r="O125" s="3073"/>
      <c r="P125" s="3073">
        <f t="shared" si="18"/>
        <v>0</v>
      </c>
      <c r="Q125" s="1934">
        <f t="shared" si="22"/>
        <v>100</v>
      </c>
      <c r="R125" s="3073">
        <f t="shared" si="19"/>
        <v>3.9767835141058788E-3</v>
      </c>
      <c r="S125" s="3074"/>
      <c r="T125" s="359"/>
    </row>
    <row r="126" spans="1:388" s="342" customFormat="1" ht="34.5" customHeight="1" x14ac:dyDescent="0.25">
      <c r="A126" s="3089">
        <f t="shared" si="20"/>
        <v>11</v>
      </c>
      <c r="B126" s="3090" t="s">
        <v>406</v>
      </c>
      <c r="C126" s="3091"/>
      <c r="D126" s="3091"/>
      <c r="E126" s="3092"/>
      <c r="F126" s="3093">
        <v>106.82</v>
      </c>
      <c r="G126" s="3093" t="str">
        <f>IF(ISBLANK(H126),"",IF(H126="BN",VLOOKUP(B126,'[4]V. BAHAN'!$B$8:$E$14999,3,FALSE),IFERROR(VLOOKUP(H126,'[4]III. DAFTAR AHS'!$B$7:$H$14999,5,FALSE),"ls")))</f>
        <v xml:space="preserve">m3 </v>
      </c>
      <c r="H126" s="3093" t="s">
        <v>393</v>
      </c>
      <c r="I126" s="3093" t="s">
        <v>394</v>
      </c>
      <c r="J126" s="1936">
        <f>VLOOKUP(B126,'[5] RAB LAMA'!$B$9:$E$5553,4,FALSE)</f>
        <v>65955.45</v>
      </c>
      <c r="K126" s="1936">
        <f t="shared" si="16"/>
        <v>7045361.1689999988</v>
      </c>
      <c r="L126" s="1933">
        <f t="shared" si="17"/>
        <v>1.8437500650034286E-2</v>
      </c>
      <c r="M126" s="1934">
        <f>'[6]LAP MINGGUAN 10'!Q126</f>
        <v>100</v>
      </c>
      <c r="N126" s="1934">
        <f t="shared" si="21"/>
        <v>1.8437500650034286E-2</v>
      </c>
      <c r="O126" s="3073"/>
      <c r="P126" s="3073">
        <f t="shared" si="18"/>
        <v>0</v>
      </c>
      <c r="Q126" s="1934">
        <f t="shared" si="22"/>
        <v>100</v>
      </c>
      <c r="R126" s="3073">
        <f t="shared" si="19"/>
        <v>1.8437500650034286E-2</v>
      </c>
      <c r="S126" s="3074"/>
      <c r="T126" s="359">
        <f>100-M126</f>
        <v>0</v>
      </c>
    </row>
    <row r="127" spans="1:388" s="342" customFormat="1" ht="34.5" customHeight="1" x14ac:dyDescent="0.25">
      <c r="A127" s="3089">
        <f t="shared" si="20"/>
        <v>12</v>
      </c>
      <c r="B127" s="3090" t="s">
        <v>407</v>
      </c>
      <c r="C127" s="3091"/>
      <c r="D127" s="3091"/>
      <c r="E127" s="3092"/>
      <c r="F127" s="3093">
        <v>190.08</v>
      </c>
      <c r="G127" s="3093" t="str">
        <f>IF(ISBLANK(H127),"",IF(H127="BN",VLOOKUP(B127,'[4]V. BAHAN'!$B$8:$E$14999,3,FALSE),IFERROR(VLOOKUP(H127,'[4]III. DAFTAR AHS'!$B$7:$H$14999,5,FALSE),"ls")))</f>
        <v xml:space="preserve">m3 </v>
      </c>
      <c r="H127" s="3094" t="s">
        <v>393</v>
      </c>
      <c r="I127" s="3093" t="s">
        <v>394</v>
      </c>
      <c r="J127" s="1936">
        <f>VLOOKUP(B127,'[5] RAB LAMA'!$B$9:$E$5553,4,FALSE)</f>
        <v>65955.45</v>
      </c>
      <c r="K127" s="1936">
        <f t="shared" si="16"/>
        <v>12536811.936000001</v>
      </c>
      <c r="L127" s="1933">
        <f t="shared" si="17"/>
        <v>3.2808463991373507E-2</v>
      </c>
      <c r="M127" s="1934">
        <f>'[6]LAP MINGGUAN 10'!Q127</f>
        <v>100</v>
      </c>
      <c r="N127" s="1934">
        <f t="shared" si="21"/>
        <v>3.2808463991373507E-2</v>
      </c>
      <c r="O127" s="3073"/>
      <c r="P127" s="3073">
        <f t="shared" si="18"/>
        <v>0</v>
      </c>
      <c r="Q127" s="1934">
        <f t="shared" si="22"/>
        <v>100</v>
      </c>
      <c r="R127" s="3073">
        <f t="shared" si="19"/>
        <v>3.2808463991373507E-2</v>
      </c>
      <c r="S127" s="3074"/>
      <c r="T127" s="359">
        <f t="shared" ref="T127:T137" si="23">100-M127</f>
        <v>0</v>
      </c>
    </row>
    <row r="128" spans="1:388" s="342" customFormat="1" ht="34.5" customHeight="1" x14ac:dyDescent="0.25">
      <c r="A128" s="3089">
        <f t="shared" si="20"/>
        <v>13</v>
      </c>
      <c r="B128" s="3090" t="s">
        <v>408</v>
      </c>
      <c r="C128" s="3091"/>
      <c r="D128" s="3091"/>
      <c r="E128" s="3092"/>
      <c r="F128" s="3093">
        <v>114.05</v>
      </c>
      <c r="G128" s="3093" t="str">
        <f>IF(ISBLANK(H128),"",IF(H128="BN",VLOOKUP(B128,'[4]V. BAHAN'!$B$8:$E$14999,3,FALSE),IFERROR(VLOOKUP(H128,'[4]III. DAFTAR AHS'!$B$7:$H$14999,5,FALSE),"ls")))</f>
        <v xml:space="preserve">m3 </v>
      </c>
      <c r="H128" s="3094" t="s">
        <v>393</v>
      </c>
      <c r="I128" s="3093" t="s">
        <v>394</v>
      </c>
      <c r="J128" s="1936">
        <f>VLOOKUP(B128,'[5] RAB LAMA'!$B$9:$E$5553,4,FALSE)</f>
        <v>65955.45</v>
      </c>
      <c r="K128" s="1936">
        <f t="shared" si="16"/>
        <v>7522219.0724999998</v>
      </c>
      <c r="L128" s="1933">
        <f t="shared" si="17"/>
        <v>1.9685423601726367E-2</v>
      </c>
      <c r="M128" s="1934">
        <f>'[6]LAP MINGGUAN 10'!Q128</f>
        <v>100</v>
      </c>
      <c r="N128" s="1934">
        <f t="shared" si="21"/>
        <v>1.9685423601726367E-2</v>
      </c>
      <c r="O128" s="3073"/>
      <c r="P128" s="3073">
        <f t="shared" si="18"/>
        <v>0</v>
      </c>
      <c r="Q128" s="1934">
        <f t="shared" si="22"/>
        <v>100</v>
      </c>
      <c r="R128" s="3073">
        <f t="shared" si="19"/>
        <v>1.9685423601726367E-2</v>
      </c>
      <c r="S128" s="3074"/>
      <c r="T128" s="359">
        <f t="shared" si="23"/>
        <v>0</v>
      </c>
    </row>
    <row r="129" spans="1:20" s="342" customFormat="1" ht="34.5" customHeight="1" x14ac:dyDescent="0.25">
      <c r="A129" s="3089">
        <f t="shared" si="20"/>
        <v>14</v>
      </c>
      <c r="B129" s="3090" t="s">
        <v>409</v>
      </c>
      <c r="C129" s="3091"/>
      <c r="D129" s="3091"/>
      <c r="E129" s="3092"/>
      <c r="F129" s="3093">
        <v>46.08</v>
      </c>
      <c r="G129" s="3093" t="str">
        <f>IF(ISBLANK(H129),"",IF(H129="BN",VLOOKUP(B129,'[4]V. BAHAN'!$B$8:$E$14999,3,FALSE),IFERROR(VLOOKUP(H129,'[4]III. DAFTAR AHS'!$B$7:$H$14999,5,FALSE),"ls")))</f>
        <v xml:space="preserve">m3 </v>
      </c>
      <c r="H129" s="3093" t="s">
        <v>393</v>
      </c>
      <c r="I129" s="3093" t="s">
        <v>394</v>
      </c>
      <c r="J129" s="1936">
        <f>VLOOKUP(B129,'[5] RAB LAMA'!$B$9:$E$5553,4,FALSE)</f>
        <v>65955.45</v>
      </c>
      <c r="K129" s="1936">
        <f t="shared" si="16"/>
        <v>3039227.1359999999</v>
      </c>
      <c r="L129" s="1933">
        <f t="shared" si="17"/>
        <v>7.9535670282117575E-3</v>
      </c>
      <c r="M129" s="1934">
        <f>'[6]LAP MINGGUAN 10'!Q129</f>
        <v>100</v>
      </c>
      <c r="N129" s="1934">
        <f t="shared" si="21"/>
        <v>7.9535670282117575E-3</v>
      </c>
      <c r="O129" s="3073"/>
      <c r="P129" s="3073">
        <f t="shared" si="18"/>
        <v>0</v>
      </c>
      <c r="Q129" s="1934">
        <f t="shared" si="22"/>
        <v>100</v>
      </c>
      <c r="R129" s="3073">
        <f t="shared" si="19"/>
        <v>7.9535670282117575E-3</v>
      </c>
      <c r="S129" s="3074"/>
      <c r="T129" s="359">
        <f t="shared" si="23"/>
        <v>0</v>
      </c>
    </row>
    <row r="130" spans="1:20" s="342" customFormat="1" ht="34.5" customHeight="1" x14ac:dyDescent="0.25">
      <c r="A130" s="3089">
        <f t="shared" si="20"/>
        <v>15</v>
      </c>
      <c r="B130" s="3090" t="s">
        <v>410</v>
      </c>
      <c r="C130" s="3091"/>
      <c r="D130" s="3091"/>
      <c r="E130" s="3092"/>
      <c r="F130" s="3093">
        <v>20.74</v>
      </c>
      <c r="G130" s="3093" t="str">
        <f>IF(ISBLANK(H130),"",IF(H130="BN",VLOOKUP(B130,'[4]V. BAHAN'!$B$8:$E$14999,3,FALSE),IFERROR(VLOOKUP(H130,'[4]III. DAFTAR AHS'!$B$7:$H$14999,5,FALSE),"ls")))</f>
        <v xml:space="preserve">m3 </v>
      </c>
      <c r="H130" s="3093" t="s">
        <v>393</v>
      </c>
      <c r="I130" s="3093" t="s">
        <v>394</v>
      </c>
      <c r="J130" s="1936">
        <f>VLOOKUP(B130,'[5] RAB LAMA'!$B$9:$E$5553,4,FALSE)</f>
        <v>65955.45</v>
      </c>
      <c r="K130" s="1936">
        <f t="shared" si="16"/>
        <v>1367916.0329999998</v>
      </c>
      <c r="L130" s="1933">
        <f t="shared" si="17"/>
        <v>3.5797955764998229E-3</v>
      </c>
      <c r="M130" s="1934">
        <f>'[6]LAP MINGGUAN 10'!Q130</f>
        <v>100</v>
      </c>
      <c r="N130" s="1934">
        <f t="shared" si="21"/>
        <v>3.5797955764998229E-3</v>
      </c>
      <c r="O130" s="3073"/>
      <c r="P130" s="3073">
        <f t="shared" si="18"/>
        <v>0</v>
      </c>
      <c r="Q130" s="1934">
        <f t="shared" si="22"/>
        <v>100</v>
      </c>
      <c r="R130" s="3073">
        <f t="shared" si="19"/>
        <v>3.5797955764998229E-3</v>
      </c>
      <c r="S130" s="3074"/>
      <c r="T130" s="359">
        <f t="shared" si="23"/>
        <v>0</v>
      </c>
    </row>
    <row r="131" spans="1:20" s="342" customFormat="1" ht="34.5" customHeight="1" x14ac:dyDescent="0.25">
      <c r="A131" s="3089"/>
      <c r="B131" s="3090"/>
      <c r="C131" s="3091"/>
      <c r="D131" s="3091"/>
      <c r="E131" s="3092"/>
      <c r="F131" s="3093"/>
      <c r="G131" s="3093" t="str">
        <f>IF(ISBLANK(H131),"",IF(H131="BN",VLOOKUP(B131,'[4]V. BAHAN'!$B$8:$E$1099,3,FALSE),IFERROR(VLOOKUP(H131,'[4]III. DAFTAR AHS'!$B$7:$H$872,5,FALSE),"ls")))</f>
        <v/>
      </c>
      <c r="H131" s="3094"/>
      <c r="I131" s="3093" t="s">
        <v>243</v>
      </c>
      <c r="J131" s="3095"/>
      <c r="K131" s="3095"/>
      <c r="L131" s="3096"/>
      <c r="M131" s="1934">
        <f>'[6]LAP MINGGUAN 10'!Q131</f>
        <v>0</v>
      </c>
      <c r="N131" s="1934">
        <f t="shared" si="21"/>
        <v>0</v>
      </c>
      <c r="O131" s="3073"/>
      <c r="P131" s="3073"/>
      <c r="Q131" s="1934"/>
      <c r="R131" s="3073"/>
      <c r="S131" s="3074"/>
      <c r="T131" s="359">
        <f t="shared" si="23"/>
        <v>100</v>
      </c>
    </row>
    <row r="132" spans="1:20" s="342" customFormat="1" ht="34.5" customHeight="1" x14ac:dyDescent="0.25">
      <c r="A132" s="3089">
        <f>+A130+1</f>
        <v>16</v>
      </c>
      <c r="B132" s="3090" t="s">
        <v>411</v>
      </c>
      <c r="C132" s="3091"/>
      <c r="D132" s="3091"/>
      <c r="E132" s="3092"/>
      <c r="F132" s="3093">
        <v>10.88</v>
      </c>
      <c r="G132" s="3093" t="str">
        <f>IF(ISBLANK(H132),"",IF(H132="BN",VLOOKUP(B132,'[4]V. BAHAN'!$B$8:$E$14999,3,FALSE),IFERROR(VLOOKUP(H132,'[4]III. DAFTAR AHS'!$B$7:$H$14999,5,FALSE),"ls")))</f>
        <v xml:space="preserve">m3 </v>
      </c>
      <c r="H132" s="3094" t="s">
        <v>393</v>
      </c>
      <c r="I132" s="3093" t="s">
        <v>394</v>
      </c>
      <c r="J132" s="1936">
        <f>VLOOKUP(B132,'[5] RAB LAMA'!$B$9:$E$5553,4,FALSE)</f>
        <v>65955.45</v>
      </c>
      <c r="K132" s="1936">
        <f>J132*F132</f>
        <v>717595.29599999997</v>
      </c>
      <c r="L132" s="1933">
        <f>K132/$K$4349*100</f>
        <v>1.8779255483277761E-3</v>
      </c>
      <c r="M132" s="1934">
        <f>'[6]LAP MINGGUAN 10'!Q132</f>
        <v>100</v>
      </c>
      <c r="N132" s="1934">
        <f t="shared" si="21"/>
        <v>1.8779255483277759E-3</v>
      </c>
      <c r="O132" s="3073"/>
      <c r="P132" s="3073">
        <f>L132*O132/100</f>
        <v>0</v>
      </c>
      <c r="Q132" s="1934">
        <f t="shared" si="22"/>
        <v>100</v>
      </c>
      <c r="R132" s="3073">
        <f>L132*Q132/100</f>
        <v>1.8779255483277759E-3</v>
      </c>
      <c r="S132" s="3074"/>
      <c r="T132" s="359">
        <f t="shared" si="23"/>
        <v>0</v>
      </c>
    </row>
    <row r="133" spans="1:20" s="342" customFormat="1" ht="34.5" customHeight="1" x14ac:dyDescent="0.25">
      <c r="A133" s="3089">
        <f>+A132+1</f>
        <v>17</v>
      </c>
      <c r="B133" s="3090" t="s">
        <v>412</v>
      </c>
      <c r="C133" s="3091"/>
      <c r="D133" s="3091"/>
      <c r="E133" s="3092"/>
      <c r="F133" s="3093">
        <v>10.01</v>
      </c>
      <c r="G133" s="3093" t="str">
        <f>IF(ISBLANK(H133),"",IF(H133="BN",VLOOKUP(B133,'[4]V. BAHAN'!$B$8:$E$14999,3,FALSE),IFERROR(VLOOKUP(H133,'[4]III. DAFTAR AHS'!$B$7:$H$14999,5,FALSE),"ls")))</f>
        <v xml:space="preserve">m3 </v>
      </c>
      <c r="H133" s="3094" t="s">
        <v>400</v>
      </c>
      <c r="I133" s="3093" t="s">
        <v>401</v>
      </c>
      <c r="J133" s="1936">
        <f>VLOOKUP(B133,'[5] RAB LAMA'!$B$9:$E$5553,4,FALSE)</f>
        <v>89034</v>
      </c>
      <c r="K133" s="1936">
        <f>J133*F133</f>
        <v>891230.34</v>
      </c>
      <c r="L133" s="1933">
        <f>K133/$K$4349*100</f>
        <v>2.3323232945646989E-3</v>
      </c>
      <c r="M133" s="1934">
        <f>'[6]LAP MINGGUAN 10'!Q133</f>
        <v>100</v>
      </c>
      <c r="N133" s="1934">
        <f t="shared" si="21"/>
        <v>2.3323232945646989E-3</v>
      </c>
      <c r="O133" s="3073"/>
      <c r="P133" s="3073">
        <f>L133*O133/100</f>
        <v>0</v>
      </c>
      <c r="Q133" s="1934">
        <f t="shared" si="22"/>
        <v>100</v>
      </c>
      <c r="R133" s="3073">
        <f>L133*Q133/100</f>
        <v>2.3323232945646989E-3</v>
      </c>
      <c r="S133" s="3074"/>
      <c r="T133" s="359">
        <f t="shared" si="23"/>
        <v>0</v>
      </c>
    </row>
    <row r="134" spans="1:20" s="342" customFormat="1" ht="34.5" customHeight="1" x14ac:dyDescent="0.25">
      <c r="A134" s="3089">
        <f>+A133+1</f>
        <v>18</v>
      </c>
      <c r="B134" s="3090" t="s">
        <v>413</v>
      </c>
      <c r="C134" s="3091"/>
      <c r="D134" s="3091"/>
      <c r="E134" s="3092"/>
      <c r="F134" s="3093">
        <v>53.94</v>
      </c>
      <c r="G134" s="3093" t="str">
        <f>IF(ISBLANK(H134),"",IF(H134="BN",VLOOKUP(B134,'[4]V. BAHAN'!$B$8:$E$14999,3,FALSE),IFERROR(VLOOKUP(H134,'[4]III. DAFTAR AHS'!$B$7:$H$14999,5,FALSE),"ls")))</f>
        <v xml:space="preserve">m3 </v>
      </c>
      <c r="H134" s="3094" t="s">
        <v>393</v>
      </c>
      <c r="I134" s="3093" t="s">
        <v>394</v>
      </c>
      <c r="J134" s="1936">
        <f>VLOOKUP(B134,'[5] RAB LAMA'!$B$9:$E$5553,4,FALSE)</f>
        <v>65955.45</v>
      </c>
      <c r="K134" s="1936">
        <f>J134*F134</f>
        <v>3557636.9729999998</v>
      </c>
      <c r="L134" s="1933">
        <f>K134/$K$4349*100</f>
        <v>9.3102301541176692E-3</v>
      </c>
      <c r="M134" s="1934">
        <f>'[6]LAP MINGGUAN 10'!Q134</f>
        <v>50</v>
      </c>
      <c r="N134" s="1934">
        <f t="shared" si="21"/>
        <v>4.6551150770588346E-3</v>
      </c>
      <c r="O134" s="3073">
        <v>50</v>
      </c>
      <c r="P134" s="3073">
        <f>L134*O134/100</f>
        <v>4.6551150770588346E-3</v>
      </c>
      <c r="Q134" s="1934">
        <f t="shared" si="22"/>
        <v>100</v>
      </c>
      <c r="R134" s="3073">
        <f>L134*Q134/100</f>
        <v>9.3102301541176692E-3</v>
      </c>
      <c r="S134" s="3074"/>
      <c r="T134" s="359">
        <f t="shared" si="23"/>
        <v>50</v>
      </c>
    </row>
    <row r="135" spans="1:20" s="342" customFormat="1" ht="34.5" customHeight="1" x14ac:dyDescent="0.25">
      <c r="A135" s="3089">
        <f>+A134+1</f>
        <v>19</v>
      </c>
      <c r="B135" s="3090" t="s">
        <v>414</v>
      </c>
      <c r="C135" s="3091"/>
      <c r="D135" s="3091"/>
      <c r="E135" s="3092"/>
      <c r="F135" s="3093">
        <v>94.26</v>
      </c>
      <c r="G135" s="3093" t="str">
        <f>IF(ISBLANK(H135),"",IF(H135="BN",VLOOKUP(B135,'[4]V. BAHAN'!$B$8:$E$14999,3,FALSE),IFERROR(VLOOKUP(H135,'[4]III. DAFTAR AHS'!$B$7:$H$14999,5,FALSE),"ls")))</f>
        <v xml:space="preserve">m3 </v>
      </c>
      <c r="H135" s="3094" t="s">
        <v>393</v>
      </c>
      <c r="I135" s="3093" t="s">
        <v>394</v>
      </c>
      <c r="J135" s="1936">
        <f>VLOOKUP(B135,'[5] RAB LAMA'!$B$9:$E$5553,4,FALSE)</f>
        <v>65955.45</v>
      </c>
      <c r="K135" s="1936">
        <f>J135*F135</f>
        <v>6216960.7170000002</v>
      </c>
      <c r="L135" s="1933">
        <f>K135/$K$4349*100</f>
        <v>1.6269601303802957E-2</v>
      </c>
      <c r="M135" s="1934">
        <f>'[6]LAP MINGGUAN 10'!Q135</f>
        <v>0</v>
      </c>
      <c r="N135" s="1934">
        <f t="shared" si="21"/>
        <v>0</v>
      </c>
      <c r="O135" s="3073"/>
      <c r="P135" s="3073">
        <f>L135*O135/100</f>
        <v>0</v>
      </c>
      <c r="Q135" s="1934">
        <f t="shared" si="22"/>
        <v>0</v>
      </c>
      <c r="R135" s="3073">
        <f>L135*Q135/100</f>
        <v>0</v>
      </c>
      <c r="S135" s="3074"/>
      <c r="T135" s="359">
        <f t="shared" si="23"/>
        <v>100</v>
      </c>
    </row>
    <row r="136" spans="1:20" s="342" customFormat="1" ht="34.5" customHeight="1" x14ac:dyDescent="0.25">
      <c r="A136" s="3089"/>
      <c r="B136" s="3090"/>
      <c r="C136" s="3091"/>
      <c r="D136" s="3091"/>
      <c r="E136" s="3092"/>
      <c r="F136" s="3093"/>
      <c r="G136" s="3094" t="str">
        <f>IF(ISBLANK(H136),"",IF(H136="BN",VLOOKUP(B136,'[4]V. BAHAN'!$B$8:$E$1099,3,FALSE),IFERROR(VLOOKUP(H136,'[4]III. DAFTAR AHS'!$B$7:$H$872,5,FALSE),"ls")))</f>
        <v/>
      </c>
      <c r="H136" s="3094"/>
      <c r="I136" s="3094" t="s">
        <v>243</v>
      </c>
      <c r="J136" s="3095"/>
      <c r="K136" s="3095"/>
      <c r="L136" s="3096"/>
      <c r="M136" s="1934">
        <f>'[6]LAP MINGGUAN 10'!Q136</f>
        <v>0</v>
      </c>
      <c r="N136" s="1934">
        <f t="shared" si="21"/>
        <v>0</v>
      </c>
      <c r="O136" s="3073"/>
      <c r="P136" s="3073"/>
      <c r="Q136" s="1934"/>
      <c r="R136" s="3073"/>
      <c r="S136" s="3074"/>
      <c r="T136" s="359">
        <f t="shared" si="23"/>
        <v>100</v>
      </c>
    </row>
    <row r="137" spans="1:20" s="342" customFormat="1" ht="34.5" customHeight="1" x14ac:dyDescent="0.25">
      <c r="A137" s="3089">
        <f>+A135+1</f>
        <v>20</v>
      </c>
      <c r="B137" s="3090" t="s">
        <v>415</v>
      </c>
      <c r="C137" s="3091"/>
      <c r="D137" s="3091"/>
      <c r="E137" s="3092"/>
      <c r="F137" s="3093">
        <v>62.67</v>
      </c>
      <c r="G137" s="3093" t="str">
        <f>IF(ISBLANK(H137),"",IF(H137="BN",VLOOKUP(B137,'[4]V. BAHAN'!$B$8:$E$14999,3,FALSE),IFERROR(VLOOKUP(H137,'[4]III. DAFTAR AHS'!$B$7:$H$14999,5,FALSE),"ls")))</f>
        <v xml:space="preserve">m3 </v>
      </c>
      <c r="H137" s="3093" t="s">
        <v>416</v>
      </c>
      <c r="I137" s="3093" t="s">
        <v>417</v>
      </c>
      <c r="J137" s="1936">
        <f>VLOOKUP(B137,'[5] RAB LAMA'!$B$9:$E$5553,4,FALSE)</f>
        <v>240133.28181479999</v>
      </c>
      <c r="K137" s="1936">
        <f t="shared" ref="K137:K144" si="24">J137*F137</f>
        <v>15049152.771333516</v>
      </c>
      <c r="L137" s="1933">
        <f t="shared" ref="L137:L144" si="25">K137/$K$4349*100</f>
        <v>3.9383185240354425E-2</v>
      </c>
      <c r="M137" s="1934">
        <f>'[6]LAP MINGGUAN 10'!Q137</f>
        <v>100</v>
      </c>
      <c r="N137" s="1934">
        <f t="shared" si="21"/>
        <v>3.9383185240354425E-2</v>
      </c>
      <c r="O137" s="3073"/>
      <c r="P137" s="3073">
        <f t="shared" ref="P137:P144" si="26">L137*O137/100</f>
        <v>0</v>
      </c>
      <c r="Q137" s="1934">
        <f t="shared" si="22"/>
        <v>100</v>
      </c>
      <c r="R137" s="3073">
        <f t="shared" ref="R137:R144" si="27">L137*Q137/100</f>
        <v>3.9383185240354425E-2</v>
      </c>
      <c r="S137" s="3074"/>
      <c r="T137" s="359">
        <f t="shared" si="23"/>
        <v>0</v>
      </c>
    </row>
    <row r="138" spans="1:20" s="342" customFormat="1" ht="34.5" customHeight="1" x14ac:dyDescent="0.25">
      <c r="A138" s="3089">
        <f t="shared" ref="A138:A144" si="28">+A137+1</f>
        <v>21</v>
      </c>
      <c r="B138" s="3090" t="s">
        <v>418</v>
      </c>
      <c r="C138" s="3091"/>
      <c r="D138" s="3091"/>
      <c r="E138" s="3092"/>
      <c r="F138" s="3093">
        <v>21.99</v>
      </c>
      <c r="G138" s="3093" t="str">
        <f>IF(ISBLANK(H138),"",IF(H138="BN",VLOOKUP(B138,'[4]V. BAHAN'!$B$8:$E$14999,3,FALSE),IFERROR(VLOOKUP(H138,'[4]III. DAFTAR AHS'!$B$7:$H$14999,5,FALSE),"ls")))</f>
        <v xml:space="preserve">m3 </v>
      </c>
      <c r="H138" s="3093" t="s">
        <v>416</v>
      </c>
      <c r="I138" s="3093" t="s">
        <v>417</v>
      </c>
      <c r="J138" s="1936">
        <f>VLOOKUP(B138,'[5] RAB LAMA'!$B$9:$E$5553,4,FALSE)</f>
        <v>240133.28181479999</v>
      </c>
      <c r="K138" s="1936">
        <f t="shared" si="24"/>
        <v>5280530.8671074519</v>
      </c>
      <c r="L138" s="1933">
        <f t="shared" si="25"/>
        <v>1.3818992236084153E-2</v>
      </c>
      <c r="M138" s="1934">
        <f>'[6]LAP MINGGUAN 10'!Q138</f>
        <v>30</v>
      </c>
      <c r="N138" s="1934">
        <f t="shared" si="21"/>
        <v>4.1456976708252454E-3</v>
      </c>
      <c r="O138" s="3073">
        <v>70</v>
      </c>
      <c r="P138" s="3073">
        <f t="shared" si="26"/>
        <v>9.6732945652589063E-3</v>
      </c>
      <c r="Q138" s="1934">
        <f t="shared" si="22"/>
        <v>100</v>
      </c>
      <c r="R138" s="3073">
        <f t="shared" si="27"/>
        <v>1.3818992236084153E-2</v>
      </c>
      <c r="S138" s="3074"/>
      <c r="T138" s="359"/>
    </row>
    <row r="139" spans="1:20" s="342" customFormat="1" ht="34.5" customHeight="1" x14ac:dyDescent="0.25">
      <c r="A139" s="3089">
        <f t="shared" si="28"/>
        <v>22</v>
      </c>
      <c r="B139" s="3090" t="s">
        <v>419</v>
      </c>
      <c r="C139" s="3091"/>
      <c r="D139" s="3091"/>
      <c r="E139" s="3092"/>
      <c r="F139" s="3093">
        <v>10.16</v>
      </c>
      <c r="G139" s="3093" t="str">
        <f>IF(ISBLANK(H139),"",IF(H139="BN",VLOOKUP(B139,'[4]V. BAHAN'!$B$8:$E$14999,3,FALSE),IFERROR(VLOOKUP(H139,'[4]III. DAFTAR AHS'!$B$7:$H$14999,5,FALSE),"ls")))</f>
        <v xml:space="preserve">m3 </v>
      </c>
      <c r="H139" s="3093" t="s">
        <v>416</v>
      </c>
      <c r="I139" s="3093" t="s">
        <v>417</v>
      </c>
      <c r="J139" s="1936">
        <f>VLOOKUP(B139,'[5] RAB LAMA'!$B$9:$E$5553,4,FALSE)</f>
        <v>240133.28181479999</v>
      </c>
      <c r="K139" s="1936">
        <f t="shared" si="24"/>
        <v>2439754.143238368</v>
      </c>
      <c r="L139" s="1933">
        <f t="shared" si="25"/>
        <v>6.3847640344981806E-3</v>
      </c>
      <c r="M139" s="1934">
        <f>'[6]LAP MINGGUAN 10'!Q139</f>
        <v>0</v>
      </c>
      <c r="N139" s="1934">
        <f t="shared" si="21"/>
        <v>0</v>
      </c>
      <c r="O139" s="3073"/>
      <c r="P139" s="3073">
        <f t="shared" si="26"/>
        <v>0</v>
      </c>
      <c r="Q139" s="1934">
        <f t="shared" si="22"/>
        <v>0</v>
      </c>
      <c r="R139" s="3073">
        <f t="shared" si="27"/>
        <v>0</v>
      </c>
      <c r="S139" s="3074"/>
      <c r="T139" s="359"/>
    </row>
    <row r="140" spans="1:20" s="342" customFormat="1" ht="34.5" customHeight="1" x14ac:dyDescent="0.25">
      <c r="A140" s="3089">
        <f t="shared" si="28"/>
        <v>23</v>
      </c>
      <c r="B140" s="3090" t="s">
        <v>420</v>
      </c>
      <c r="C140" s="3091"/>
      <c r="D140" s="3091"/>
      <c r="E140" s="3092"/>
      <c r="F140" s="3093">
        <v>114.67</v>
      </c>
      <c r="G140" s="3093" t="str">
        <f>IF(ISBLANK(H140),"",IF(H140="BN",VLOOKUP(B140,'[4]V. BAHAN'!$B$8:$E$14999,3,FALSE),IFERROR(VLOOKUP(H140,'[4]III. DAFTAR AHS'!$B$7:$H$14999,5,FALSE),"ls")))</f>
        <v xml:space="preserve">m3 </v>
      </c>
      <c r="H140" s="3093" t="s">
        <v>416</v>
      </c>
      <c r="I140" s="3093" t="s">
        <v>417</v>
      </c>
      <c r="J140" s="1936">
        <f>VLOOKUP(B140,'[5] RAB LAMA'!$B$9:$E$5553,4,FALSE)</f>
        <v>240133.28181479999</v>
      </c>
      <c r="K140" s="1936">
        <f t="shared" si="24"/>
        <v>27536083.425703116</v>
      </c>
      <c r="L140" s="1933">
        <f t="shared" si="25"/>
        <v>7.2061111401171885E-2</v>
      </c>
      <c r="M140" s="1934">
        <f>'[6]LAP MINGGUAN 10'!Q140</f>
        <v>50.25</v>
      </c>
      <c r="N140" s="1934">
        <f t="shared" si="21"/>
        <v>3.6210708479088874E-2</v>
      </c>
      <c r="O140" s="3073">
        <v>49.75</v>
      </c>
      <c r="P140" s="3073">
        <f t="shared" si="26"/>
        <v>3.5850402922083011E-2</v>
      </c>
      <c r="Q140" s="1934">
        <f t="shared" si="22"/>
        <v>100</v>
      </c>
      <c r="R140" s="3073">
        <f t="shared" si="27"/>
        <v>7.2061111401171885E-2</v>
      </c>
      <c r="S140" s="3074"/>
      <c r="T140" s="359"/>
    </row>
    <row r="141" spans="1:20" s="342" customFormat="1" ht="34.5" customHeight="1" x14ac:dyDescent="0.25">
      <c r="A141" s="3089">
        <f t="shared" si="28"/>
        <v>24</v>
      </c>
      <c r="B141" s="3090" t="s">
        <v>421</v>
      </c>
      <c r="C141" s="3091"/>
      <c r="D141" s="3091"/>
      <c r="E141" s="3092"/>
      <c r="F141" s="3093">
        <v>0.54</v>
      </c>
      <c r="G141" s="3093" t="str">
        <f>IF(ISBLANK(H141),"",IF(H141="BN",VLOOKUP(B141,'[4]V. BAHAN'!$B$8:$E$14999,3,FALSE),IFERROR(VLOOKUP(H141,'[4]III. DAFTAR AHS'!$B$7:$H$14999,5,FALSE),"ls")))</f>
        <v xml:space="preserve">m3 </v>
      </c>
      <c r="H141" s="3093" t="s">
        <v>416</v>
      </c>
      <c r="I141" s="3093" t="s">
        <v>417</v>
      </c>
      <c r="J141" s="1936">
        <f>VLOOKUP(B141,'[5] RAB LAMA'!$B$9:$E$5553,4,FALSE)</f>
        <v>240133.28181479999</v>
      </c>
      <c r="K141" s="1936">
        <f t="shared" si="24"/>
        <v>129671.97217999201</v>
      </c>
      <c r="L141" s="1933">
        <f t="shared" si="25"/>
        <v>3.3934769474695055E-4</v>
      </c>
      <c r="M141" s="1934">
        <f>'[6]LAP MINGGUAN 10'!Q141</f>
        <v>0</v>
      </c>
      <c r="N141" s="1934">
        <f t="shared" si="21"/>
        <v>0</v>
      </c>
      <c r="O141" s="3073">
        <v>100</v>
      </c>
      <c r="P141" s="3073">
        <f t="shared" si="26"/>
        <v>3.3934769474695055E-4</v>
      </c>
      <c r="Q141" s="1934">
        <f t="shared" si="22"/>
        <v>100</v>
      </c>
      <c r="R141" s="3073">
        <f t="shared" si="27"/>
        <v>3.3934769474695055E-4</v>
      </c>
      <c r="S141" s="3074"/>
      <c r="T141" s="359"/>
    </row>
    <row r="142" spans="1:20" s="342" customFormat="1" ht="34.5" customHeight="1" x14ac:dyDescent="0.25">
      <c r="A142" s="3089">
        <f t="shared" si="28"/>
        <v>25</v>
      </c>
      <c r="B142" s="3090" t="s">
        <v>422</v>
      </c>
      <c r="C142" s="3091"/>
      <c r="D142" s="3091"/>
      <c r="E142" s="3092"/>
      <c r="F142" s="3093">
        <v>753.62</v>
      </c>
      <c r="G142" s="3093" t="str">
        <f>IF(ISBLANK(H142),"",IF(H142="BN",VLOOKUP(B142,'[4]V. BAHAN'!$B$8:$E$14999,3,FALSE),IFERROR(VLOOKUP(H142,'[4]III. DAFTAR AHS'!$B$7:$H$14999,5,FALSE),"ls")))</f>
        <v xml:space="preserve">m3 </v>
      </c>
      <c r="H142" s="3093" t="s">
        <v>423</v>
      </c>
      <c r="I142" s="3093" t="s">
        <v>424</v>
      </c>
      <c r="J142" s="1936">
        <f>VLOOKUP(B142,'[5] RAB LAMA'!$B$9:$E$5553,4,FALSE)</f>
        <v>72958.371608390124</v>
      </c>
      <c r="K142" s="1936">
        <f t="shared" si="24"/>
        <v>54982888.011514962</v>
      </c>
      <c r="L142" s="1933">
        <f t="shared" si="25"/>
        <v>0.14388858273350352</v>
      </c>
      <c r="M142" s="1934">
        <f>'[6]LAP MINGGUAN 10'!Q142</f>
        <v>80</v>
      </c>
      <c r="N142" s="1934">
        <f t="shared" si="21"/>
        <v>0.11511086618680282</v>
      </c>
      <c r="O142" s="3073">
        <v>20</v>
      </c>
      <c r="P142" s="3073">
        <f t="shared" si="26"/>
        <v>2.8777716546700704E-2</v>
      </c>
      <c r="Q142" s="1934">
        <f t="shared" si="22"/>
        <v>100</v>
      </c>
      <c r="R142" s="3073">
        <f t="shared" si="27"/>
        <v>0.14388858273350352</v>
      </c>
      <c r="S142" s="3074"/>
      <c r="T142" s="359"/>
    </row>
    <row r="143" spans="1:20" s="342" customFormat="1" ht="34.5" customHeight="1" x14ac:dyDescent="0.25">
      <c r="A143" s="3089">
        <f t="shared" si="28"/>
        <v>26</v>
      </c>
      <c r="B143" s="3090" t="s">
        <v>425</v>
      </c>
      <c r="C143" s="3091"/>
      <c r="D143" s="3091"/>
      <c r="E143" s="3092"/>
      <c r="F143" s="3093">
        <v>727.52</v>
      </c>
      <c r="G143" s="3093" t="str">
        <f>IF(ISBLANK(H143),"",IF(H143="BN",VLOOKUP(B143,'[4]V. BAHAN'!$B$8:$E$14999,3,FALSE),IFERROR(VLOOKUP(H143,'[4]III. DAFTAR AHS'!$B$7:$H$14999,5,FALSE),"ls")))</f>
        <v xml:space="preserve">m3 </v>
      </c>
      <c r="H143" s="3093" t="s">
        <v>426</v>
      </c>
      <c r="I143" s="3093" t="s">
        <v>427</v>
      </c>
      <c r="J143" s="1936">
        <f>VLOOKUP(B143,'[5] RAB LAMA'!$B$9:$E$5553,4,FALSE)</f>
        <v>201278.10160839013</v>
      </c>
      <c r="K143" s="1936">
        <f t="shared" si="24"/>
        <v>146433844.48213598</v>
      </c>
      <c r="L143" s="1933">
        <f t="shared" si="25"/>
        <v>0.38321301606310909</v>
      </c>
      <c r="M143" s="1934">
        <f>'[6]LAP MINGGUAN 10'!Q143</f>
        <v>0</v>
      </c>
      <c r="N143" s="1934">
        <f t="shared" si="21"/>
        <v>0</v>
      </c>
      <c r="O143" s="3073">
        <v>50</v>
      </c>
      <c r="P143" s="3073">
        <f t="shared" si="26"/>
        <v>0.19160650803155455</v>
      </c>
      <c r="Q143" s="1934">
        <f t="shared" si="22"/>
        <v>50</v>
      </c>
      <c r="R143" s="3073">
        <f t="shared" si="27"/>
        <v>0.19160650803155455</v>
      </c>
      <c r="S143" s="3074"/>
      <c r="T143" s="359"/>
    </row>
    <row r="144" spans="1:20" s="342" customFormat="1" ht="34.5" customHeight="1" x14ac:dyDescent="0.25">
      <c r="A144" s="3089">
        <f t="shared" si="28"/>
        <v>27</v>
      </c>
      <c r="B144" s="3090" t="s">
        <v>428</v>
      </c>
      <c r="C144" s="3091"/>
      <c r="D144" s="3091"/>
      <c r="E144" s="3092"/>
      <c r="F144" s="3093">
        <v>777.05</v>
      </c>
      <c r="G144" s="3093" t="str">
        <f>IF(ISBLANK(H144),"",IF(H144="BN",VLOOKUP(B144,'[4]V. BAHAN'!$B$8:$E$14999,3,FALSE),IFERROR(VLOOKUP(H144,'[4]III. DAFTAR AHS'!$B$7:$H$14999,5,FALSE),"ls")))</f>
        <v xml:space="preserve">m3 </v>
      </c>
      <c r="H144" s="3093" t="s">
        <v>429</v>
      </c>
      <c r="I144" s="3093" t="s">
        <v>430</v>
      </c>
      <c r="J144" s="1936">
        <f>VLOOKUP(B144,'[5] RAB LAMA'!$B$9:$E$5553,4,FALSE)</f>
        <v>10744.873720387894</v>
      </c>
      <c r="K144" s="1936">
        <f t="shared" si="24"/>
        <v>8349304.1244274126</v>
      </c>
      <c r="L144" s="1933">
        <f t="shared" si="25"/>
        <v>2.1849880585087769E-2</v>
      </c>
      <c r="M144" s="1934">
        <f>'[6]LAP MINGGUAN 10'!Q144</f>
        <v>50</v>
      </c>
      <c r="N144" s="1934">
        <f t="shared" si="21"/>
        <v>1.0924940292543883E-2</v>
      </c>
      <c r="O144" s="3073">
        <v>50</v>
      </c>
      <c r="P144" s="3073">
        <f t="shared" si="26"/>
        <v>1.0924940292543883E-2</v>
      </c>
      <c r="Q144" s="1934">
        <f t="shared" si="22"/>
        <v>100</v>
      </c>
      <c r="R144" s="3073">
        <f t="shared" si="27"/>
        <v>2.1849880585087765E-2</v>
      </c>
      <c r="S144" s="3074"/>
      <c r="T144" s="359"/>
    </row>
    <row r="145" spans="1:388" s="342" customFormat="1" ht="34.5" customHeight="1" thickBot="1" x14ac:dyDescent="0.3">
      <c r="A145" s="3097"/>
      <c r="B145" s="3098"/>
      <c r="C145" s="3099"/>
      <c r="D145" s="3099"/>
      <c r="E145" s="3100"/>
      <c r="F145" s="3101"/>
      <c r="G145" s="3101" t="str">
        <f>IF(ISBLANK(H145),"",IF(H145="BN",VLOOKUP(B145,'[4]V. BAHAN'!$B$8:$E$1099,3,FALSE),IFERROR(VLOOKUP(H145,'[4]III. DAFTAR AHS'!$B$7:$H$872,5,FALSE),"ls")))</f>
        <v/>
      </c>
      <c r="H145" s="3101"/>
      <c r="I145" s="3101" t="s">
        <v>243</v>
      </c>
      <c r="J145" s="3102"/>
      <c r="K145" s="3102"/>
      <c r="L145" s="3103"/>
      <c r="M145" s="1934">
        <f>'[6]LAP MINGGUAN 10'!Q145</f>
        <v>0</v>
      </c>
      <c r="N145" s="1934">
        <f t="shared" si="21"/>
        <v>0</v>
      </c>
      <c r="O145" s="2926"/>
      <c r="P145" s="2926"/>
      <c r="Q145" s="2926"/>
      <c r="R145" s="2926"/>
      <c r="S145" s="2927"/>
      <c r="T145" s="359"/>
    </row>
    <row r="146" spans="1:388" s="354" customFormat="1" ht="34.5" customHeight="1" thickBot="1" x14ac:dyDescent="0.3">
      <c r="A146" s="422" t="str">
        <f>CHAR(65+COUNTA(A114))</f>
        <v>B</v>
      </c>
      <c r="B146" s="2904" t="s">
        <v>117</v>
      </c>
      <c r="C146" s="424"/>
      <c r="D146" s="424"/>
      <c r="E146" s="424"/>
      <c r="F146" s="425"/>
      <c r="G146" s="425" t="str">
        <f>IF(ISBLANK(H146),"",IF(H146="BN",VLOOKUP(B146,'[4]V. BAHAN'!$B$8:$E$1099,3,FALSE),IFERROR(VLOOKUP(H146,'[4]III. DAFTAR AHS'!$B$7:$H$872,5,FALSE),"ls")))</f>
        <v/>
      </c>
      <c r="H146" s="425"/>
      <c r="I146" s="425" t="s">
        <v>243</v>
      </c>
      <c r="J146" s="550"/>
      <c r="K146" s="550"/>
      <c r="L146" s="551"/>
      <c r="M146" s="1934">
        <f>'[6]LAP MINGGUAN 10'!Q146</f>
        <v>0</v>
      </c>
      <c r="N146" s="1934">
        <f t="shared" si="21"/>
        <v>0</v>
      </c>
      <c r="O146" s="2905"/>
      <c r="P146" s="2905"/>
      <c r="Q146" s="2905"/>
      <c r="R146" s="2905"/>
      <c r="S146" s="428"/>
      <c r="T146" s="359"/>
      <c r="U146" s="342"/>
      <c r="V146" s="342"/>
      <c r="W146" s="342"/>
      <c r="X146" s="342"/>
      <c r="Y146" s="342"/>
      <c r="Z146" s="342"/>
      <c r="AA146" s="342"/>
      <c r="AB146" s="342"/>
      <c r="AC146" s="342"/>
      <c r="AD146" s="342"/>
      <c r="AE146" s="342"/>
      <c r="AF146" s="342"/>
      <c r="AG146" s="342"/>
      <c r="AH146" s="342"/>
      <c r="AI146" s="342"/>
      <c r="AJ146" s="342"/>
      <c r="AK146" s="342"/>
      <c r="AL146" s="342"/>
      <c r="AM146" s="342"/>
      <c r="AN146" s="342"/>
      <c r="AO146" s="342"/>
      <c r="AP146" s="342"/>
      <c r="AQ146" s="342"/>
      <c r="AR146" s="342"/>
      <c r="AS146" s="342"/>
      <c r="AT146" s="342"/>
      <c r="AU146" s="342"/>
      <c r="AV146" s="342"/>
      <c r="AW146" s="342"/>
      <c r="AX146" s="342"/>
      <c r="AY146" s="342"/>
      <c r="AZ146" s="342"/>
      <c r="BA146" s="342"/>
      <c r="BB146" s="342"/>
      <c r="BC146" s="342"/>
      <c r="BD146" s="342"/>
      <c r="BE146" s="342"/>
      <c r="BF146" s="342"/>
      <c r="BG146" s="342"/>
      <c r="BH146" s="342"/>
      <c r="BI146" s="342"/>
      <c r="BJ146" s="342"/>
      <c r="BK146" s="342"/>
      <c r="BL146" s="342"/>
      <c r="BM146" s="342"/>
      <c r="BN146" s="342"/>
      <c r="BO146" s="342"/>
      <c r="BP146" s="342"/>
      <c r="BQ146" s="342"/>
      <c r="BR146" s="342"/>
      <c r="BS146" s="342"/>
      <c r="BT146" s="342"/>
      <c r="BU146" s="342"/>
      <c r="BV146" s="342"/>
      <c r="BW146" s="342"/>
      <c r="BX146" s="342"/>
      <c r="BY146" s="342"/>
      <c r="BZ146" s="342"/>
      <c r="CA146" s="342"/>
      <c r="CB146" s="342"/>
      <c r="CC146" s="342"/>
      <c r="CD146" s="342"/>
      <c r="CE146" s="342"/>
      <c r="CF146" s="342"/>
      <c r="CG146" s="342"/>
      <c r="CH146" s="342"/>
      <c r="CI146" s="342"/>
      <c r="CJ146" s="342"/>
      <c r="CK146" s="342"/>
      <c r="CL146" s="342"/>
      <c r="CM146" s="342"/>
      <c r="CN146" s="342"/>
      <c r="CO146" s="342"/>
      <c r="CP146" s="342"/>
      <c r="CQ146" s="342"/>
      <c r="CR146" s="342"/>
      <c r="CS146" s="342"/>
      <c r="CT146" s="342"/>
      <c r="CU146" s="342"/>
      <c r="CV146" s="342"/>
      <c r="CW146" s="342"/>
      <c r="CX146" s="342"/>
      <c r="CY146" s="342"/>
      <c r="CZ146" s="342"/>
      <c r="DA146" s="342"/>
      <c r="DB146" s="342"/>
      <c r="DC146" s="342"/>
      <c r="DD146" s="342"/>
      <c r="DE146" s="342"/>
      <c r="DF146" s="342"/>
      <c r="DG146" s="342"/>
      <c r="DH146" s="342"/>
      <c r="DI146" s="342"/>
      <c r="DJ146" s="342"/>
      <c r="DK146" s="342"/>
      <c r="DL146" s="342"/>
      <c r="DM146" s="342"/>
      <c r="DN146" s="342"/>
      <c r="DO146" s="342"/>
      <c r="DP146" s="342"/>
      <c r="DQ146" s="342"/>
      <c r="DR146" s="342"/>
      <c r="DS146" s="342"/>
      <c r="DT146" s="342"/>
      <c r="DU146" s="342"/>
      <c r="DV146" s="342"/>
      <c r="DW146" s="342"/>
      <c r="DX146" s="342"/>
      <c r="DY146" s="342"/>
      <c r="DZ146" s="342"/>
      <c r="EA146" s="342"/>
      <c r="EB146" s="342"/>
      <c r="EC146" s="342"/>
      <c r="ED146" s="342"/>
      <c r="EE146" s="342"/>
      <c r="EF146" s="342"/>
      <c r="EG146" s="342"/>
      <c r="EH146" s="342"/>
      <c r="EI146" s="342"/>
      <c r="EJ146" s="342"/>
      <c r="EK146" s="342"/>
      <c r="EL146" s="342"/>
      <c r="EM146" s="342"/>
      <c r="EN146" s="342"/>
      <c r="EO146" s="342"/>
      <c r="EP146" s="342"/>
      <c r="EQ146" s="342"/>
      <c r="ER146" s="342"/>
      <c r="ES146" s="342"/>
      <c r="ET146" s="342"/>
      <c r="EU146" s="342"/>
      <c r="EV146" s="342"/>
      <c r="EW146" s="342"/>
      <c r="EX146" s="342"/>
      <c r="EY146" s="342"/>
      <c r="EZ146" s="342"/>
      <c r="FA146" s="342"/>
      <c r="FB146" s="342"/>
      <c r="FC146" s="342"/>
      <c r="FD146" s="342"/>
      <c r="FE146" s="342"/>
      <c r="FF146" s="342"/>
      <c r="FG146" s="342"/>
      <c r="FH146" s="342"/>
      <c r="FI146" s="342"/>
      <c r="FJ146" s="342"/>
      <c r="FK146" s="342"/>
      <c r="FL146" s="342"/>
      <c r="FM146" s="342"/>
      <c r="FN146" s="342"/>
      <c r="FO146" s="342"/>
      <c r="FP146" s="342"/>
      <c r="FQ146" s="342"/>
      <c r="FR146" s="342"/>
      <c r="FS146" s="342"/>
      <c r="FT146" s="342"/>
      <c r="FU146" s="342"/>
      <c r="FV146" s="342"/>
      <c r="FW146" s="342"/>
      <c r="FX146" s="342"/>
      <c r="FY146" s="342"/>
      <c r="FZ146" s="342"/>
      <c r="GA146" s="342"/>
      <c r="GB146" s="342"/>
      <c r="GC146" s="342"/>
      <c r="GD146" s="342"/>
      <c r="GE146" s="342"/>
      <c r="GF146" s="342"/>
      <c r="GG146" s="342"/>
      <c r="GH146" s="342"/>
      <c r="GI146" s="342"/>
      <c r="GJ146" s="342"/>
      <c r="GK146" s="342"/>
      <c r="GL146" s="342"/>
      <c r="GM146" s="342"/>
      <c r="GN146" s="342"/>
      <c r="GO146" s="342"/>
      <c r="GP146" s="342"/>
      <c r="GQ146" s="342"/>
      <c r="GR146" s="342"/>
      <c r="GS146" s="342"/>
      <c r="GT146" s="342"/>
      <c r="GU146" s="342"/>
      <c r="GV146" s="342"/>
      <c r="GW146" s="342"/>
      <c r="GX146" s="342"/>
      <c r="GY146" s="342"/>
      <c r="GZ146" s="342"/>
      <c r="HA146" s="342"/>
      <c r="HB146" s="342"/>
      <c r="HC146" s="342"/>
      <c r="HD146" s="342"/>
      <c r="HE146" s="342"/>
      <c r="HF146" s="342"/>
      <c r="HG146" s="342"/>
      <c r="HH146" s="342"/>
      <c r="HI146" s="342"/>
      <c r="HJ146" s="342"/>
      <c r="HK146" s="342"/>
      <c r="HL146" s="342"/>
      <c r="HM146" s="342"/>
      <c r="HN146" s="342"/>
      <c r="HO146" s="342"/>
      <c r="HP146" s="342"/>
      <c r="HQ146" s="342"/>
      <c r="HR146" s="342"/>
      <c r="HS146" s="342"/>
      <c r="HT146" s="342"/>
      <c r="HU146" s="342"/>
      <c r="HV146" s="342"/>
      <c r="HW146" s="342"/>
      <c r="HX146" s="342"/>
      <c r="HY146" s="342"/>
      <c r="HZ146" s="342"/>
      <c r="IA146" s="342"/>
      <c r="IB146" s="342"/>
      <c r="IC146" s="342"/>
      <c r="ID146" s="342"/>
      <c r="IE146" s="342"/>
      <c r="IF146" s="342"/>
      <c r="IG146" s="342"/>
      <c r="IH146" s="342"/>
      <c r="II146" s="342"/>
      <c r="IJ146" s="342"/>
      <c r="IK146" s="342"/>
      <c r="IL146" s="342"/>
      <c r="IM146" s="342"/>
      <c r="IN146" s="342"/>
      <c r="IO146" s="342"/>
      <c r="IP146" s="342"/>
      <c r="IQ146" s="342"/>
      <c r="IR146" s="342"/>
      <c r="IS146" s="342"/>
      <c r="IT146" s="342"/>
      <c r="IU146" s="342"/>
      <c r="IV146" s="342"/>
      <c r="IW146" s="342"/>
      <c r="IX146" s="342"/>
      <c r="IY146" s="342"/>
      <c r="IZ146" s="342"/>
      <c r="JA146" s="342"/>
      <c r="JB146" s="342"/>
      <c r="JC146" s="342"/>
      <c r="JD146" s="342"/>
      <c r="JE146" s="342"/>
      <c r="JF146" s="342"/>
      <c r="JG146" s="342"/>
      <c r="JH146" s="342"/>
      <c r="JI146" s="342"/>
      <c r="JJ146" s="342"/>
      <c r="JK146" s="342"/>
      <c r="JL146" s="342"/>
      <c r="JM146" s="342"/>
      <c r="JN146" s="342"/>
      <c r="JO146" s="342"/>
      <c r="JP146" s="342"/>
      <c r="JQ146" s="342"/>
      <c r="JR146" s="342"/>
      <c r="JS146" s="342"/>
      <c r="JT146" s="342"/>
      <c r="JU146" s="342"/>
      <c r="JV146" s="342"/>
      <c r="JW146" s="342"/>
      <c r="JX146" s="342"/>
      <c r="JY146" s="342"/>
      <c r="JZ146" s="342"/>
      <c r="KA146" s="342"/>
      <c r="KB146" s="342"/>
      <c r="KC146" s="342"/>
      <c r="KD146" s="342"/>
      <c r="KE146" s="342"/>
      <c r="KF146" s="342"/>
      <c r="KG146" s="342"/>
      <c r="KH146" s="342"/>
      <c r="KI146" s="342"/>
      <c r="KJ146" s="342"/>
      <c r="KK146" s="342"/>
      <c r="KL146" s="342"/>
      <c r="KM146" s="342"/>
      <c r="KN146" s="342"/>
      <c r="KO146" s="342"/>
      <c r="KP146" s="342"/>
      <c r="KQ146" s="342"/>
      <c r="KR146" s="342"/>
      <c r="KS146" s="342"/>
      <c r="KT146" s="342"/>
      <c r="KU146" s="342"/>
      <c r="KV146" s="342"/>
      <c r="KW146" s="342"/>
      <c r="KX146" s="342"/>
      <c r="KY146" s="342"/>
      <c r="KZ146" s="342"/>
      <c r="LA146" s="342"/>
      <c r="LB146" s="342"/>
      <c r="LC146" s="342"/>
      <c r="LD146" s="342"/>
      <c r="LE146" s="342"/>
      <c r="LF146" s="342"/>
      <c r="LG146" s="342"/>
      <c r="LH146" s="342"/>
      <c r="LI146" s="342"/>
      <c r="LJ146" s="342"/>
      <c r="LK146" s="342"/>
      <c r="LL146" s="342"/>
      <c r="LM146" s="342"/>
      <c r="LN146" s="342"/>
      <c r="LO146" s="342"/>
      <c r="LP146" s="342"/>
      <c r="LQ146" s="342"/>
      <c r="LR146" s="342"/>
      <c r="LS146" s="342"/>
      <c r="LT146" s="342"/>
      <c r="LU146" s="342"/>
      <c r="LV146" s="342"/>
      <c r="LW146" s="342"/>
      <c r="LX146" s="342"/>
      <c r="LY146" s="342"/>
      <c r="LZ146" s="342"/>
      <c r="MA146" s="342"/>
      <c r="MB146" s="342"/>
      <c r="MC146" s="342"/>
      <c r="MD146" s="342"/>
      <c r="ME146" s="342"/>
      <c r="MF146" s="342"/>
      <c r="MG146" s="342"/>
      <c r="MH146" s="342"/>
      <c r="MI146" s="342"/>
      <c r="MJ146" s="342"/>
      <c r="MK146" s="342"/>
      <c r="ML146" s="342"/>
      <c r="MM146" s="342"/>
      <c r="MN146" s="342"/>
      <c r="MO146" s="342"/>
      <c r="MP146" s="342"/>
      <c r="MQ146" s="342"/>
      <c r="MR146" s="342"/>
      <c r="MS146" s="342"/>
      <c r="MT146" s="342"/>
      <c r="MU146" s="342"/>
      <c r="MV146" s="342"/>
      <c r="MW146" s="342"/>
      <c r="MX146" s="342"/>
      <c r="MY146" s="342"/>
      <c r="MZ146" s="342"/>
      <c r="NA146" s="342"/>
      <c r="NB146" s="342"/>
      <c r="NC146" s="342"/>
      <c r="ND146" s="342"/>
      <c r="NE146" s="342"/>
      <c r="NF146" s="342"/>
      <c r="NG146" s="342"/>
      <c r="NH146" s="342"/>
      <c r="NI146" s="342"/>
      <c r="NJ146" s="342"/>
      <c r="NK146" s="342"/>
      <c r="NL146" s="342"/>
      <c r="NM146" s="342"/>
      <c r="NN146" s="342"/>
      <c r="NO146" s="342"/>
      <c r="NP146" s="342"/>
      <c r="NQ146" s="342"/>
      <c r="NR146" s="342"/>
      <c r="NS146" s="342"/>
      <c r="NT146" s="342"/>
      <c r="NU146" s="342"/>
      <c r="NV146" s="342"/>
      <c r="NW146" s="342"/>
      <c r="NX146" s="342"/>
    </row>
    <row r="147" spans="1:388" s="350" customFormat="1" ht="35.1" customHeight="1" x14ac:dyDescent="0.25">
      <c r="A147" s="1676"/>
      <c r="B147" s="3104" t="s">
        <v>431</v>
      </c>
      <c r="C147" s="3082"/>
      <c r="D147" s="3082"/>
      <c r="E147" s="3083"/>
      <c r="F147" s="1503"/>
      <c r="G147" s="1453" t="str">
        <f>IF(ISBLANK(H147),"",IF(H147="BN",VLOOKUP(B147,'[4]V. BAHAN'!$B$8:$E$1099,3,FALSE),IFERROR(VLOOKUP(H147,'[4]III. DAFTAR AHS'!$B$7:$H$872,5,FALSE),"ls")))</f>
        <v/>
      </c>
      <c r="H147" s="1453"/>
      <c r="I147" s="1453" t="s">
        <v>243</v>
      </c>
      <c r="J147" s="1454"/>
      <c r="K147" s="1454"/>
      <c r="L147" s="3105"/>
      <c r="M147" s="1934">
        <f>'[6]LAP MINGGUAN 10'!Q147</f>
        <v>0</v>
      </c>
      <c r="N147" s="1934">
        <f t="shared" si="21"/>
        <v>0</v>
      </c>
      <c r="O147" s="3106"/>
      <c r="P147" s="3106"/>
      <c r="Q147" s="3106"/>
      <c r="R147" s="3106"/>
      <c r="S147" s="3107"/>
      <c r="T147" s="3088"/>
    </row>
    <row r="148" spans="1:388" s="350" customFormat="1" ht="199.5" customHeight="1" x14ac:dyDescent="0.25">
      <c r="A148" s="3108"/>
      <c r="B148" s="3109" t="s">
        <v>432</v>
      </c>
      <c r="C148" s="3110"/>
      <c r="D148" s="3110"/>
      <c r="E148" s="3111"/>
      <c r="F148" s="3112"/>
      <c r="G148" s="3093" t="str">
        <f>IF(ISBLANK(H148),"",IF(H148="BN",VLOOKUP(B148,'[4]V. BAHAN'!$B$8:$E$1099,3,FALSE),IFERROR(VLOOKUP(H148,'[4]III. DAFTAR AHS'!$B$7:$H$872,5,FALSE),"ls")))</f>
        <v/>
      </c>
      <c r="H148" s="3093"/>
      <c r="I148" s="3093" t="s">
        <v>243</v>
      </c>
      <c r="J148" s="3095"/>
      <c r="K148" s="3095"/>
      <c r="L148" s="3096"/>
      <c r="M148" s="1934">
        <f>'[6]LAP MINGGUAN 10'!Q148</f>
        <v>0</v>
      </c>
      <c r="N148" s="1934">
        <f t="shared" si="21"/>
        <v>0</v>
      </c>
      <c r="O148" s="3113"/>
      <c r="P148" s="3113"/>
      <c r="Q148" s="3113"/>
      <c r="R148" s="3113"/>
      <c r="S148" s="3114"/>
      <c r="T148" s="3088"/>
    </row>
    <row r="149" spans="1:388" s="350" customFormat="1" ht="35.1" customHeight="1" x14ac:dyDescent="0.25">
      <c r="A149" s="3108"/>
      <c r="B149" s="3115" t="s">
        <v>433</v>
      </c>
      <c r="C149" s="3116"/>
      <c r="D149" s="3116"/>
      <c r="E149" s="3117"/>
      <c r="F149" s="3112"/>
      <c r="G149" s="3093" t="str">
        <f>IF(ISBLANK(H149),"",IF(H149="BN",VLOOKUP(B149,'[4]V. BAHAN'!$B$8:$E$1099,3,FALSE),IFERROR(VLOOKUP(H149,'[4]III. DAFTAR AHS'!$B$7:$H$872,5,FALSE),"ls")))</f>
        <v/>
      </c>
      <c r="H149" s="3093"/>
      <c r="I149" s="3093" t="s">
        <v>243</v>
      </c>
      <c r="J149" s="3095"/>
      <c r="K149" s="3095"/>
      <c r="L149" s="3096"/>
      <c r="M149" s="1934">
        <f>'[6]LAP MINGGUAN 10'!Q149</f>
        <v>0</v>
      </c>
      <c r="N149" s="1934">
        <f t="shared" si="21"/>
        <v>0</v>
      </c>
      <c r="O149" s="3113"/>
      <c r="P149" s="3113"/>
      <c r="Q149" s="3113"/>
      <c r="R149" s="3113"/>
      <c r="S149" s="3114"/>
      <c r="T149" s="3088"/>
    </row>
    <row r="150" spans="1:388" s="350" customFormat="1" ht="35.1" customHeight="1" x14ac:dyDescent="0.25">
      <c r="A150" s="3108">
        <v>1</v>
      </c>
      <c r="B150" s="3118" t="s">
        <v>434</v>
      </c>
      <c r="C150" s="3119"/>
      <c r="D150" s="3119"/>
      <c r="E150" s="3120"/>
      <c r="F150" s="3112"/>
      <c r="G150" s="3093" t="str">
        <f>IF(ISBLANK(H150),"",IF(H150="BN",VLOOKUP(B150,'[4]V. BAHAN'!$B$8:$E$1099,3,FALSE),IFERROR(VLOOKUP(H150,'[4]III. DAFTAR AHS'!$B$7:$H$872,5,FALSE),"ls")))</f>
        <v/>
      </c>
      <c r="H150" s="3093"/>
      <c r="I150" s="3093" t="s">
        <v>243</v>
      </c>
      <c r="J150" s="3095"/>
      <c r="K150" s="3095"/>
      <c r="L150" s="3096"/>
      <c r="M150" s="1934">
        <f>'[6]LAP MINGGUAN 10'!Q150</f>
        <v>0</v>
      </c>
      <c r="N150" s="1934">
        <f t="shared" si="21"/>
        <v>0</v>
      </c>
      <c r="O150" s="3113"/>
      <c r="P150" s="3113"/>
      <c r="Q150" s="3113"/>
      <c r="R150" s="3113"/>
      <c r="S150" s="3114"/>
      <c r="T150" s="3088"/>
    </row>
    <row r="151" spans="1:388" s="350" customFormat="1" ht="34.5" customHeight="1" x14ac:dyDescent="0.25">
      <c r="A151" s="3121" t="s">
        <v>25</v>
      </c>
      <c r="B151" s="3122" t="s">
        <v>435</v>
      </c>
      <c r="C151" s="3123"/>
      <c r="D151" s="3123"/>
      <c r="E151" s="3124"/>
      <c r="F151" s="3112">
        <v>80</v>
      </c>
      <c r="G151" s="3093" t="str">
        <f>IF(ISBLANK(H151),"",IF(H151="BN",VLOOKUP(B151,'[4]V. BAHAN'!$B$8:$E$14999,3,FALSE),IFERROR(VLOOKUP(H151,'[4]III. DAFTAR AHS'!$B$7:$H$14999,5,FALSE),"ls")))</f>
        <v xml:space="preserve">m1 </v>
      </c>
      <c r="H151" s="3093" t="s">
        <v>436</v>
      </c>
      <c r="I151" s="3093" t="s">
        <v>352</v>
      </c>
      <c r="J151" s="3125">
        <f>VLOOKUP(B151,'[5] RAB LAMA'!$B$9:$E$5553,4,FALSE)</f>
        <v>165396.99897703645</v>
      </c>
      <c r="K151" s="3125">
        <f>J151*F151</f>
        <v>13231759.918162916</v>
      </c>
      <c r="L151" s="3126">
        <f>K151/$K$4349*100</f>
        <v>3.4627122192921377E-2</v>
      </c>
      <c r="M151" s="1934">
        <f>'[6]LAP MINGGUAN 10'!Q151</f>
        <v>100</v>
      </c>
      <c r="N151" s="1934">
        <f t="shared" si="21"/>
        <v>3.4627122192921377E-2</v>
      </c>
      <c r="O151" s="3073"/>
      <c r="P151" s="3073">
        <f>L151*O151/100</f>
        <v>0</v>
      </c>
      <c r="Q151" s="3073">
        <f>M151+O151</f>
        <v>100</v>
      </c>
      <c r="R151" s="3073">
        <f>N151+P151</f>
        <v>3.4627122192921377E-2</v>
      </c>
      <c r="S151" s="3114"/>
      <c r="T151" s="3088">
        <f>100/16</f>
        <v>6.25</v>
      </c>
    </row>
    <row r="152" spans="1:388" s="350" customFormat="1" ht="35.1" customHeight="1" x14ac:dyDescent="0.25">
      <c r="A152" s="3121" t="s">
        <v>25</v>
      </c>
      <c r="B152" s="3122" t="s">
        <v>437</v>
      </c>
      <c r="C152" s="3123"/>
      <c r="D152" s="3123"/>
      <c r="E152" s="3124"/>
      <c r="F152" s="3112">
        <v>36.590000000000003</v>
      </c>
      <c r="G152" s="3093" t="str">
        <f>IF(ISBLANK(H152),"",IF(H152="BN",VLOOKUP(B152,'[4]V. BAHAN'!$B$8:$E$14999,3,FALSE),IFERROR(VLOOKUP(H152,'[4]III. DAFTAR AHS'!$B$7:$H$14999,5,FALSE),"ls")))</f>
        <v xml:space="preserve">m3 </v>
      </c>
      <c r="H152" s="3093" t="s">
        <v>438</v>
      </c>
      <c r="I152" s="3093" t="s">
        <v>427</v>
      </c>
      <c r="J152" s="3125">
        <f>VLOOKUP(B152,'[5] RAB LAMA'!$B$9:$E$5553,4,FALSE)</f>
        <v>1289599.433557336</v>
      </c>
      <c r="K152" s="3125">
        <f>J152*F152</f>
        <v>47186443.273862928</v>
      </c>
      <c r="L152" s="3126">
        <f>K152/$K$4349*100</f>
        <v>0.12348551872155325</v>
      </c>
      <c r="M152" s="1934">
        <f>'[6]LAP MINGGUAN 10'!Q152</f>
        <v>100</v>
      </c>
      <c r="N152" s="1934">
        <f t="shared" si="21"/>
        <v>0.12348551872155325</v>
      </c>
      <c r="O152" s="3073"/>
      <c r="P152" s="3073">
        <f>L152*O152/100</f>
        <v>0</v>
      </c>
      <c r="Q152" s="3073">
        <f t="shared" ref="Q152:Q215" si="29">M152+O152</f>
        <v>100</v>
      </c>
      <c r="R152" s="3073">
        <f>L152*Q152/100</f>
        <v>0.12348551872155325</v>
      </c>
      <c r="S152" s="3114"/>
      <c r="T152" s="3088"/>
    </row>
    <row r="153" spans="1:388" s="350" customFormat="1" ht="35.1" customHeight="1" x14ac:dyDescent="0.25">
      <c r="A153" s="3121" t="s">
        <v>25</v>
      </c>
      <c r="B153" s="3122" t="s">
        <v>439</v>
      </c>
      <c r="C153" s="3123"/>
      <c r="D153" s="3123"/>
      <c r="E153" s="3124"/>
      <c r="F153" s="3112">
        <v>4135.1400000000003</v>
      </c>
      <c r="G153" s="3093" t="str">
        <f>IF(ISBLANK(H153),"",IF(H153="BN",VLOOKUP(B153,'[4]V. BAHAN'!$B$8:$E$14999,3,FALSE),IFERROR(VLOOKUP(H153,'[4]III. DAFTAR AHS'!$B$7:$H$14999,5,FALSE),"ls")))</f>
        <v xml:space="preserve">Kg </v>
      </c>
      <c r="H153" s="3093" t="s">
        <v>440</v>
      </c>
      <c r="I153" s="3093" t="s">
        <v>441</v>
      </c>
      <c r="J153" s="3125">
        <f>VLOOKUP(B153,'[5] RAB LAMA'!$B$9:$E$5553,4,FALSE)</f>
        <v>14729.18756392314</v>
      </c>
      <c r="K153" s="3125">
        <f>J153*F153</f>
        <v>60907252.663081139</v>
      </c>
      <c r="L153" s="3126">
        <f>K153/$K$4349*100</f>
        <v>0.15939246883588135</v>
      </c>
      <c r="M153" s="1934">
        <f>'[6]LAP MINGGUAN 10'!Q153</f>
        <v>99.999999999999986</v>
      </c>
      <c r="N153" s="1934">
        <f t="shared" si="21"/>
        <v>0.15939246883588132</v>
      </c>
      <c r="O153" s="3073"/>
      <c r="P153" s="3073">
        <f>L153*O153/100</f>
        <v>0</v>
      </c>
      <c r="Q153" s="3073">
        <f t="shared" si="29"/>
        <v>99.999999999999986</v>
      </c>
      <c r="R153" s="3073">
        <f>L153*Q153/100</f>
        <v>0.15939246883588132</v>
      </c>
      <c r="S153" s="3114"/>
      <c r="T153" s="3088"/>
    </row>
    <row r="154" spans="1:388" s="350" customFormat="1" ht="35.1" customHeight="1" x14ac:dyDescent="0.25">
      <c r="A154" s="3121" t="s">
        <v>25</v>
      </c>
      <c r="B154" s="3122" t="s">
        <v>442</v>
      </c>
      <c r="C154" s="3123"/>
      <c r="D154" s="3123"/>
      <c r="E154" s="3124"/>
      <c r="F154" s="3112">
        <v>40.21</v>
      </c>
      <c r="G154" s="3093" t="str">
        <f>IF(ISBLANK(H154),"",IF(H154="BN",VLOOKUP(B154,'[4]V. BAHAN'!$B$8:$E$14999,3,FALSE),IFERROR(VLOOKUP(H154,'[4]III. DAFTAR AHS'!$B$7:$H$14999,5,FALSE),"ls")))</f>
        <v xml:space="preserve">m3 </v>
      </c>
      <c r="H154" s="3093" t="s">
        <v>429</v>
      </c>
      <c r="I154" s="3093" t="s">
        <v>430</v>
      </c>
      <c r="J154" s="3125">
        <f>VLOOKUP(B154,'[5] RAB LAMA'!$B$9:$E$5553,4,FALSE)</f>
        <v>10744.873720387894</v>
      </c>
      <c r="K154" s="3125">
        <f>J154*F154</f>
        <v>432051.37229679723</v>
      </c>
      <c r="L154" s="3126">
        <f>K154/$K$4349*100</f>
        <v>1.1306655920807918E-3</v>
      </c>
      <c r="M154" s="1934">
        <f>'[6]LAP MINGGUAN 10'!Q154</f>
        <v>100</v>
      </c>
      <c r="N154" s="1934">
        <f t="shared" si="21"/>
        <v>1.1306655920807918E-3</v>
      </c>
      <c r="O154" s="3073"/>
      <c r="P154" s="3073">
        <f>L154*O154/100</f>
        <v>0</v>
      </c>
      <c r="Q154" s="3073">
        <f t="shared" si="29"/>
        <v>100</v>
      </c>
      <c r="R154" s="3073">
        <f>L154*Q154/100</f>
        <v>1.1306655920807918E-3</v>
      </c>
      <c r="S154" s="3114"/>
      <c r="T154" s="3088"/>
    </row>
    <row r="155" spans="1:388" s="350" customFormat="1" ht="35.1" customHeight="1" x14ac:dyDescent="0.25">
      <c r="A155" s="3121" t="s">
        <v>25</v>
      </c>
      <c r="B155" s="3122" t="s">
        <v>443</v>
      </c>
      <c r="C155" s="3123"/>
      <c r="D155" s="3123"/>
      <c r="E155" s="3124"/>
      <c r="F155" s="3112">
        <v>8</v>
      </c>
      <c r="G155" s="3093" t="str">
        <f>IF(ISBLANK(H155),"",IF(H155="BN",VLOOKUP(B155,'[4]V. BAHAN'!$B$8:$E$14999,3,FALSE),IFERROR(VLOOKUP(H155,'[4]III. DAFTAR AHS'!$B$7:$H$14999,5,FALSE),"ls")))</f>
        <v xml:space="preserve">titik </v>
      </c>
      <c r="H155" s="3093" t="s">
        <v>444</v>
      </c>
      <c r="I155" s="3093" t="s">
        <v>352</v>
      </c>
      <c r="J155" s="3125">
        <f>VLOOKUP(B155,'[5] RAB LAMA'!$B$9:$E$5553,4,FALSE)</f>
        <v>14074.4</v>
      </c>
      <c r="K155" s="3125">
        <f>J155*F155</f>
        <v>112595.2</v>
      </c>
      <c r="L155" s="3126">
        <f>K155/$K$4349*100</f>
        <v>2.9465828981559491E-4</v>
      </c>
      <c r="M155" s="1934">
        <f>'[6]LAP MINGGUAN 10'!Q155</f>
        <v>100</v>
      </c>
      <c r="N155" s="1934">
        <f t="shared" si="21"/>
        <v>2.9465828981559491E-4</v>
      </c>
      <c r="O155" s="3073"/>
      <c r="P155" s="3073">
        <f>L155*O155/100</f>
        <v>0</v>
      </c>
      <c r="Q155" s="3073">
        <f t="shared" si="29"/>
        <v>100</v>
      </c>
      <c r="R155" s="3073">
        <f>L155*Q155/100</f>
        <v>2.9465828981559491E-4</v>
      </c>
      <c r="S155" s="3114"/>
      <c r="T155" s="3088"/>
    </row>
    <row r="156" spans="1:388" s="350" customFormat="1" ht="35.1" customHeight="1" x14ac:dyDescent="0.25">
      <c r="A156" s="3108"/>
      <c r="B156" s="3118"/>
      <c r="C156" s="3119"/>
      <c r="D156" s="3119"/>
      <c r="E156" s="3120"/>
      <c r="F156" s="3112"/>
      <c r="G156" s="3093" t="str">
        <f>IF(ISBLANK(H156),"",IF(H156="BN",VLOOKUP(B156,'[4]V. BAHAN'!$B$8:$E$1099,3,FALSE),IFERROR(VLOOKUP(H156,'[4]III. DAFTAR AHS'!$B$7:$H$872,5,FALSE),"ls")))</f>
        <v/>
      </c>
      <c r="H156" s="3093"/>
      <c r="I156" s="3093" t="s">
        <v>243</v>
      </c>
      <c r="J156" s="3094"/>
      <c r="K156" s="3095"/>
      <c r="L156" s="3096"/>
      <c r="M156" s="1934">
        <f>'[6]LAP MINGGUAN 10'!Q156</f>
        <v>0</v>
      </c>
      <c r="N156" s="1934">
        <f t="shared" si="21"/>
        <v>0</v>
      </c>
      <c r="O156" s="3113"/>
      <c r="P156" s="3113"/>
      <c r="Q156" s="3073"/>
      <c r="R156" s="3113"/>
      <c r="S156" s="3114"/>
      <c r="T156" s="3088"/>
    </row>
    <row r="157" spans="1:388" s="350" customFormat="1" ht="35.1" customHeight="1" x14ac:dyDescent="0.25">
      <c r="A157" s="3108"/>
      <c r="B157" s="3115" t="s">
        <v>445</v>
      </c>
      <c r="C157" s="3116"/>
      <c r="D157" s="3116"/>
      <c r="E157" s="3117"/>
      <c r="F157" s="3112"/>
      <c r="G157" s="3093" t="str">
        <f>IF(ISBLANK(H157),"",IF(H157="BN",VLOOKUP(B157,'[4]V. BAHAN'!$B$8:$E$1099,3,FALSE),IFERROR(VLOOKUP(H157,'[4]III. DAFTAR AHS'!$B$7:$H$872,5,FALSE),"ls")))</f>
        <v/>
      </c>
      <c r="H157" s="3093"/>
      <c r="I157" s="3093" t="s">
        <v>243</v>
      </c>
      <c r="J157" s="3095"/>
      <c r="K157" s="3095"/>
      <c r="L157" s="3096"/>
      <c r="M157" s="1934">
        <f>'[6]LAP MINGGUAN 10'!Q157</f>
        <v>0</v>
      </c>
      <c r="N157" s="1934">
        <f t="shared" si="21"/>
        <v>0</v>
      </c>
      <c r="O157" s="3113"/>
      <c r="P157" s="3113"/>
      <c r="Q157" s="3073"/>
      <c r="R157" s="3113"/>
      <c r="S157" s="3114"/>
      <c r="T157" s="3088"/>
    </row>
    <row r="158" spans="1:388" s="350" customFormat="1" ht="35.1" customHeight="1" x14ac:dyDescent="0.25">
      <c r="A158" s="3108">
        <f>+A150+1</f>
        <v>2</v>
      </c>
      <c r="B158" s="3118" t="s">
        <v>446</v>
      </c>
      <c r="C158" s="3119"/>
      <c r="D158" s="3119"/>
      <c r="E158" s="3120"/>
      <c r="F158" s="3112"/>
      <c r="G158" s="3093" t="str">
        <f>IF(ISBLANK(H158),"",IF(H158="BN",VLOOKUP(B158,'[4]V. BAHAN'!$B$8:$E$1099,3,FALSE),IFERROR(VLOOKUP(H158,'[4]III. DAFTAR AHS'!$B$7:$H$872,5,FALSE),"ls")))</f>
        <v/>
      </c>
      <c r="H158" s="3093"/>
      <c r="I158" s="3093" t="s">
        <v>243</v>
      </c>
      <c r="J158" s="3095"/>
      <c r="K158" s="3095"/>
      <c r="L158" s="3096"/>
      <c r="M158" s="1934">
        <f>'[6]LAP MINGGUAN 10'!Q158</f>
        <v>0</v>
      </c>
      <c r="N158" s="1934">
        <f t="shared" si="21"/>
        <v>0</v>
      </c>
      <c r="O158" s="3113"/>
      <c r="P158" s="3113"/>
      <c r="Q158" s="3073"/>
      <c r="R158" s="3113"/>
      <c r="S158" s="3114"/>
      <c r="T158" s="3088"/>
    </row>
    <row r="159" spans="1:388" s="350" customFormat="1" ht="35.1" customHeight="1" x14ac:dyDescent="0.25">
      <c r="A159" s="3121" t="s">
        <v>25</v>
      </c>
      <c r="B159" s="3122" t="s">
        <v>435</v>
      </c>
      <c r="C159" s="3123"/>
      <c r="D159" s="3123"/>
      <c r="E159" s="3124"/>
      <c r="F159" s="3112">
        <v>260</v>
      </c>
      <c r="G159" s="3093" t="str">
        <f>IF(ISBLANK(H159),"",IF(H159="BN",VLOOKUP(B159,'[4]V. BAHAN'!$B$8:$E$14999,3,FALSE),IFERROR(VLOOKUP(H159,'[4]III. DAFTAR AHS'!$B$7:$H$14999,5,FALSE),"ls")))</f>
        <v xml:space="preserve">m1 </v>
      </c>
      <c r="H159" s="3093" t="s">
        <v>436</v>
      </c>
      <c r="I159" s="3093" t="s">
        <v>352</v>
      </c>
      <c r="J159" s="3125">
        <f>VLOOKUP(B159,'[5] RAB LAMA'!$B$9:$E$5553,4,FALSE)</f>
        <v>165396.99897703645</v>
      </c>
      <c r="K159" s="3125">
        <f>J159*F159</f>
        <v>43003219.734029479</v>
      </c>
      <c r="L159" s="3126">
        <f>K159/$K$4349*100</f>
        <v>0.11253814712699449</v>
      </c>
      <c r="M159" s="1934">
        <f>'[6]LAP MINGGUAN 10'!Q159</f>
        <v>100</v>
      </c>
      <c r="N159" s="1934">
        <f t="shared" si="21"/>
        <v>0.11253814712699448</v>
      </c>
      <c r="O159" s="3073"/>
      <c r="P159" s="3073">
        <f>L159*O159/100</f>
        <v>0</v>
      </c>
      <c r="Q159" s="3073">
        <f t="shared" si="29"/>
        <v>100</v>
      </c>
      <c r="R159" s="3073">
        <f>L159*Q159/100</f>
        <v>0.11253814712699448</v>
      </c>
      <c r="S159" s="3114"/>
      <c r="T159" s="3088">
        <f>100-M159</f>
        <v>0</v>
      </c>
    </row>
    <row r="160" spans="1:388" s="350" customFormat="1" ht="35.1" customHeight="1" x14ac:dyDescent="0.25">
      <c r="A160" s="3121" t="s">
        <v>25</v>
      </c>
      <c r="B160" s="3122" t="s">
        <v>437</v>
      </c>
      <c r="C160" s="3123"/>
      <c r="D160" s="3123"/>
      <c r="E160" s="3124"/>
      <c r="F160" s="3112">
        <v>120.24</v>
      </c>
      <c r="G160" s="3093" t="str">
        <f>IF(ISBLANK(H160),"",IF(H160="BN",VLOOKUP(B160,'[4]V. BAHAN'!$B$8:$E$14999,3,FALSE),IFERROR(VLOOKUP(H160,'[4]III. DAFTAR AHS'!$B$7:$H$14999,5,FALSE),"ls")))</f>
        <v xml:space="preserve">m3 </v>
      </c>
      <c r="H160" s="3093" t="s">
        <v>438</v>
      </c>
      <c r="I160" s="3093" t="s">
        <v>427</v>
      </c>
      <c r="J160" s="3125">
        <f>VLOOKUP(B160,'[5] RAB LAMA'!$B$9:$E$5553,4,FALSE)</f>
        <v>1289599.433557336</v>
      </c>
      <c r="K160" s="3125">
        <f>J160*F160</f>
        <v>155061435.89093408</v>
      </c>
      <c r="L160" s="3126">
        <f>K160/$K$4349*100</f>
        <v>0.40579116619512323</v>
      </c>
      <c r="M160" s="1934">
        <f>'[6]LAP MINGGUAN 10'!Q160</f>
        <v>100</v>
      </c>
      <c r="N160" s="1934">
        <f t="shared" si="21"/>
        <v>0.40579116619512318</v>
      </c>
      <c r="O160" s="3073"/>
      <c r="P160" s="3073">
        <f>L160*O160/100</f>
        <v>0</v>
      </c>
      <c r="Q160" s="3073">
        <f t="shared" si="29"/>
        <v>100</v>
      </c>
      <c r="R160" s="3073">
        <f>L160*Q160/100</f>
        <v>0.40579116619512318</v>
      </c>
      <c r="S160" s="3114"/>
      <c r="T160" s="3088"/>
    </row>
    <row r="161" spans="1:20" s="350" customFormat="1" ht="35.1" customHeight="1" x14ac:dyDescent="0.25">
      <c r="A161" s="3121" t="s">
        <v>25</v>
      </c>
      <c r="B161" s="3122" t="s">
        <v>439</v>
      </c>
      <c r="C161" s="3123"/>
      <c r="D161" s="3123"/>
      <c r="E161" s="3124"/>
      <c r="F161" s="3112">
        <v>13588.66</v>
      </c>
      <c r="G161" s="3093" t="str">
        <f>IF(ISBLANK(H161),"",IF(H161="BN",VLOOKUP(B161,'[4]V. BAHAN'!$B$8:$E$14999,3,FALSE),IFERROR(VLOOKUP(H161,'[4]III. DAFTAR AHS'!$B$7:$H$14999,5,FALSE),"ls")))</f>
        <v xml:space="preserve">Kg </v>
      </c>
      <c r="H161" s="3093" t="s">
        <v>440</v>
      </c>
      <c r="I161" s="3093" t="s">
        <v>441</v>
      </c>
      <c r="J161" s="3125">
        <f>VLOOKUP(B161,'[5] RAB LAMA'!$B$9:$E$5553,4,FALSE)</f>
        <v>14729.18756392314</v>
      </c>
      <c r="K161" s="3125">
        <f>J161*F161</f>
        <v>200149921.88237983</v>
      </c>
      <c r="L161" s="3126">
        <f>K161/$K$4349*100</f>
        <v>0.52378639310189912</v>
      </c>
      <c r="M161" s="1934">
        <f>'[6]LAP MINGGUAN 10'!Q161</f>
        <v>100</v>
      </c>
      <c r="N161" s="1934">
        <f t="shared" si="21"/>
        <v>0.52378639310189912</v>
      </c>
      <c r="O161" s="3073"/>
      <c r="P161" s="3073">
        <f>L161*O161/100</f>
        <v>0</v>
      </c>
      <c r="Q161" s="3073">
        <f t="shared" si="29"/>
        <v>100</v>
      </c>
      <c r="R161" s="3073">
        <f>L161*Q161/100</f>
        <v>0.52378639310189912</v>
      </c>
      <c r="S161" s="3114"/>
      <c r="T161" s="3088"/>
    </row>
    <row r="162" spans="1:20" s="350" customFormat="1" ht="35.1" customHeight="1" x14ac:dyDescent="0.25">
      <c r="A162" s="3121" t="s">
        <v>25</v>
      </c>
      <c r="B162" s="3122" t="s">
        <v>442</v>
      </c>
      <c r="C162" s="3123"/>
      <c r="D162" s="3123"/>
      <c r="E162" s="3124"/>
      <c r="F162" s="3112">
        <v>130.69</v>
      </c>
      <c r="G162" s="3093" t="str">
        <f>IF(ISBLANK(H162),"",IF(H162="BN",VLOOKUP(B162,'[4]V. BAHAN'!$B$8:$E$14999,3,FALSE),IFERROR(VLOOKUP(H162,'[4]III. DAFTAR AHS'!$B$7:$H$14999,5,FALSE),"ls")))</f>
        <v xml:space="preserve">m3 </v>
      </c>
      <c r="H162" s="3093" t="s">
        <v>429</v>
      </c>
      <c r="I162" s="3093" t="s">
        <v>430</v>
      </c>
      <c r="J162" s="3125">
        <f>VLOOKUP(B162,'[5] RAB LAMA'!$B$9:$E$5553,4,FALSE)</f>
        <v>10744.873720387894</v>
      </c>
      <c r="K162" s="3125">
        <f>J162*F162</f>
        <v>1404247.5465174939</v>
      </c>
      <c r="L162" s="3126">
        <f>K162/$K$4349*100</f>
        <v>3.674874066874874E-3</v>
      </c>
      <c r="M162" s="1934">
        <f>'[6]LAP MINGGUAN 10'!Q162</f>
        <v>100</v>
      </c>
      <c r="N162" s="1934">
        <f t="shared" si="21"/>
        <v>3.674874066874874E-3</v>
      </c>
      <c r="O162" s="3073"/>
      <c r="P162" s="3073">
        <f>L162*O162/100</f>
        <v>0</v>
      </c>
      <c r="Q162" s="3073">
        <f t="shared" si="29"/>
        <v>100</v>
      </c>
      <c r="R162" s="3073">
        <f>L162*Q162/100</f>
        <v>3.674874066874874E-3</v>
      </c>
      <c r="S162" s="3114"/>
      <c r="T162" s="3088"/>
    </row>
    <row r="163" spans="1:20" s="350" customFormat="1" ht="35.1" customHeight="1" x14ac:dyDescent="0.25">
      <c r="A163" s="3121" t="s">
        <v>25</v>
      </c>
      <c r="B163" s="3122" t="s">
        <v>443</v>
      </c>
      <c r="C163" s="3123"/>
      <c r="D163" s="3123"/>
      <c r="E163" s="3124"/>
      <c r="F163" s="3112">
        <v>26</v>
      </c>
      <c r="G163" s="3093" t="str">
        <f>IF(ISBLANK(H163),"",IF(H163="BN",VLOOKUP(B163,'[4]V. BAHAN'!$B$8:$E$14999,3,FALSE),IFERROR(VLOOKUP(H163,'[4]III. DAFTAR AHS'!$B$7:$H$14999,5,FALSE),"ls")))</f>
        <v xml:space="preserve">titik </v>
      </c>
      <c r="H163" s="3093" t="s">
        <v>444</v>
      </c>
      <c r="I163" s="3093" t="s">
        <v>352</v>
      </c>
      <c r="J163" s="3125">
        <f>VLOOKUP(B163,'[5] RAB LAMA'!$B$9:$E$5553,4,FALSE)</f>
        <v>14074.4</v>
      </c>
      <c r="K163" s="3125">
        <f>J163*F163</f>
        <v>365934.39999999997</v>
      </c>
      <c r="L163" s="3126">
        <f>K163/$K$4349*100</f>
        <v>9.576394419006834E-4</v>
      </c>
      <c r="M163" s="1934">
        <f>'[6]LAP MINGGUAN 10'!Q163</f>
        <v>100</v>
      </c>
      <c r="N163" s="1934">
        <f t="shared" si="21"/>
        <v>9.576394419006834E-4</v>
      </c>
      <c r="O163" s="3073"/>
      <c r="P163" s="3073">
        <f>L163*O163/100</f>
        <v>0</v>
      </c>
      <c r="Q163" s="3073">
        <f t="shared" si="29"/>
        <v>100</v>
      </c>
      <c r="R163" s="3073">
        <f>L163*Q163/100</f>
        <v>9.576394419006834E-4</v>
      </c>
      <c r="S163" s="3114"/>
      <c r="T163" s="3088"/>
    </row>
    <row r="164" spans="1:20" s="350" customFormat="1" ht="35.1" customHeight="1" x14ac:dyDescent="0.25">
      <c r="A164" s="3108"/>
      <c r="B164" s="3118"/>
      <c r="C164" s="3119"/>
      <c r="D164" s="3119"/>
      <c r="E164" s="3120"/>
      <c r="F164" s="3112"/>
      <c r="G164" s="3093" t="str">
        <f>IF(ISBLANK(H164),"",IF(H164="BN",VLOOKUP(B164,'[4]V. BAHAN'!$B$8:$E$1099,3,FALSE),IFERROR(VLOOKUP(H164,'[4]III. DAFTAR AHS'!$B$7:$H$872,5,FALSE),"ls")))</f>
        <v/>
      </c>
      <c r="H164" s="3093"/>
      <c r="I164" s="3093" t="s">
        <v>243</v>
      </c>
      <c r="J164" s="3095"/>
      <c r="K164" s="3095"/>
      <c r="L164" s="3096"/>
      <c r="M164" s="1934">
        <f>'[6]LAP MINGGUAN 10'!Q164</f>
        <v>0</v>
      </c>
      <c r="N164" s="1934">
        <f t="shared" si="21"/>
        <v>0</v>
      </c>
      <c r="O164" s="3113"/>
      <c r="P164" s="3113"/>
      <c r="Q164" s="3073"/>
      <c r="R164" s="3113"/>
      <c r="S164" s="3114"/>
      <c r="T164" s="3088"/>
    </row>
    <row r="165" spans="1:20" s="350" customFormat="1" ht="35.1" customHeight="1" x14ac:dyDescent="0.25">
      <c r="A165" s="3108">
        <f>+A158+1</f>
        <v>3</v>
      </c>
      <c r="B165" s="3118" t="s">
        <v>447</v>
      </c>
      <c r="C165" s="3119"/>
      <c r="D165" s="3119"/>
      <c r="E165" s="3120"/>
      <c r="F165" s="3112"/>
      <c r="G165" s="3093" t="str">
        <f>IF(ISBLANK(H165),"",IF(H165="BN",VLOOKUP(B165,'[4]V. BAHAN'!$B$8:$E$1099,3,FALSE),IFERROR(VLOOKUP(H165,'[4]III. DAFTAR AHS'!$B$7:$H$872,5,FALSE),"ls")))</f>
        <v/>
      </c>
      <c r="H165" s="3093"/>
      <c r="I165" s="3093" t="s">
        <v>243</v>
      </c>
      <c r="J165" s="3095"/>
      <c r="K165" s="3095"/>
      <c r="L165" s="3096"/>
      <c r="M165" s="1934">
        <f>'[6]LAP MINGGUAN 10'!Q165</f>
        <v>0</v>
      </c>
      <c r="N165" s="1934">
        <f t="shared" si="21"/>
        <v>0</v>
      </c>
      <c r="O165" s="3113"/>
      <c r="P165" s="3113"/>
      <c r="Q165" s="3073"/>
      <c r="R165" s="3113"/>
      <c r="S165" s="3114"/>
      <c r="T165" s="3088"/>
    </row>
    <row r="166" spans="1:20" s="350" customFormat="1" ht="35.1" customHeight="1" x14ac:dyDescent="0.25">
      <c r="A166" s="3121" t="s">
        <v>25</v>
      </c>
      <c r="B166" s="3122" t="s">
        <v>435</v>
      </c>
      <c r="C166" s="3123"/>
      <c r="D166" s="3123"/>
      <c r="E166" s="3124"/>
      <c r="F166" s="3112">
        <v>100</v>
      </c>
      <c r="G166" s="3093" t="str">
        <f>IF(ISBLANK(H166),"",IF(H166="BN",VLOOKUP(B166,'[4]V. BAHAN'!$B$8:$E$14999,3,FALSE),IFERROR(VLOOKUP(H166,'[4]III. DAFTAR AHS'!$B$7:$H$14999,5,FALSE),"ls")))</f>
        <v xml:space="preserve">m1 </v>
      </c>
      <c r="H166" s="3093" t="s">
        <v>436</v>
      </c>
      <c r="I166" s="3093" t="s">
        <v>352</v>
      </c>
      <c r="J166" s="3125">
        <f>VLOOKUP(B166,'[5] RAB LAMA'!$B$9:$E$5553,4,FALSE)</f>
        <v>165396.99897703645</v>
      </c>
      <c r="K166" s="3125">
        <f>J166*F166</f>
        <v>16539699.897703644</v>
      </c>
      <c r="L166" s="3126">
        <f>K166/$K$4349*100</f>
        <v>4.3283902741151722E-2</v>
      </c>
      <c r="M166" s="1934">
        <f>'[6]LAP MINGGUAN 10'!Q166</f>
        <v>100</v>
      </c>
      <c r="N166" s="1934">
        <f t="shared" si="21"/>
        <v>4.3283902741151722E-2</v>
      </c>
      <c r="O166" s="3073"/>
      <c r="P166" s="3073">
        <f>L166*O166/100</f>
        <v>0</v>
      </c>
      <c r="Q166" s="3073">
        <f t="shared" si="29"/>
        <v>100</v>
      </c>
      <c r="R166" s="3073">
        <f>L166*Q166/100</f>
        <v>4.3283902741151722E-2</v>
      </c>
      <c r="S166" s="3114"/>
      <c r="T166" s="3088"/>
    </row>
    <row r="167" spans="1:20" s="350" customFormat="1" ht="35.1" customHeight="1" x14ac:dyDescent="0.25">
      <c r="A167" s="3121" t="s">
        <v>25</v>
      </c>
      <c r="B167" s="3122" t="s">
        <v>437</v>
      </c>
      <c r="C167" s="3123"/>
      <c r="D167" s="3123"/>
      <c r="E167" s="3124"/>
      <c r="F167" s="3112">
        <v>46.24</v>
      </c>
      <c r="G167" s="3093" t="str">
        <f>IF(ISBLANK(H167),"",IF(H167="BN",VLOOKUP(B167,'[4]V. BAHAN'!$B$8:$E$14999,3,FALSE),IFERROR(VLOOKUP(H167,'[4]III. DAFTAR AHS'!$B$7:$H$14999,5,FALSE),"ls")))</f>
        <v xml:space="preserve">m3 </v>
      </c>
      <c r="H167" s="3093" t="s">
        <v>438</v>
      </c>
      <c r="I167" s="3093" t="s">
        <v>427</v>
      </c>
      <c r="J167" s="3125">
        <f>VLOOKUP(B167,'[5] RAB LAMA'!$B$9:$E$5553,4,FALSE)</f>
        <v>1289599.433557336</v>
      </c>
      <c r="K167" s="3125">
        <f>J167*F167</f>
        <v>59631077.807691216</v>
      </c>
      <c r="L167" s="3126">
        <f>K167/$K$4349*100</f>
        <v>0.1560527571928019</v>
      </c>
      <c r="M167" s="1934">
        <f>'[6]LAP MINGGUAN 10'!Q167</f>
        <v>100</v>
      </c>
      <c r="N167" s="1934">
        <f t="shared" si="21"/>
        <v>0.1560527571928019</v>
      </c>
      <c r="O167" s="3073"/>
      <c r="P167" s="3073">
        <f>L167*O167/100</f>
        <v>0</v>
      </c>
      <c r="Q167" s="3073">
        <f t="shared" si="29"/>
        <v>100</v>
      </c>
      <c r="R167" s="3073">
        <f>L167*Q167/100</f>
        <v>0.1560527571928019</v>
      </c>
      <c r="S167" s="3114"/>
      <c r="T167" s="3088"/>
    </row>
    <row r="168" spans="1:20" s="350" customFormat="1" ht="35.1" customHeight="1" x14ac:dyDescent="0.25">
      <c r="A168" s="3121" t="s">
        <v>25</v>
      </c>
      <c r="B168" s="3122" t="s">
        <v>439</v>
      </c>
      <c r="C168" s="3123"/>
      <c r="D168" s="3123"/>
      <c r="E168" s="3124"/>
      <c r="F168" s="3112">
        <v>5225.71</v>
      </c>
      <c r="G168" s="3093" t="str">
        <f>IF(ISBLANK(H168),"",IF(H168="BN",VLOOKUP(B168,'[4]V. BAHAN'!$B$8:$E$14999,3,FALSE),IFERROR(VLOOKUP(H168,'[4]III. DAFTAR AHS'!$B$7:$H$14999,5,FALSE),"ls")))</f>
        <v xml:space="preserve">Kg </v>
      </c>
      <c r="H168" s="3093" t="s">
        <v>440</v>
      </c>
      <c r="I168" s="3093" t="s">
        <v>441</v>
      </c>
      <c r="J168" s="3125">
        <f>VLOOKUP(B168,'[5] RAB LAMA'!$B$9:$E$5553,4,FALSE)</f>
        <v>14729.18756392314</v>
      </c>
      <c r="K168" s="3125">
        <f>J168*F168</f>
        <v>76970462.744668797</v>
      </c>
      <c r="L168" s="3126">
        <f>K168/$K$4349*100</f>
        <v>0.20142941189907801</v>
      </c>
      <c r="M168" s="1934">
        <f>'[6]LAP MINGGUAN 10'!Q168</f>
        <v>100</v>
      </c>
      <c r="N168" s="1934">
        <f t="shared" si="21"/>
        <v>0.20142941189907801</v>
      </c>
      <c r="O168" s="3073"/>
      <c r="P168" s="3073">
        <f>L168*O168/100</f>
        <v>0</v>
      </c>
      <c r="Q168" s="3073">
        <f t="shared" si="29"/>
        <v>100</v>
      </c>
      <c r="R168" s="3073">
        <f>L168*Q168/100</f>
        <v>0.20142941189907801</v>
      </c>
      <c r="S168" s="3114"/>
      <c r="T168" s="3088"/>
    </row>
    <row r="169" spans="1:20" s="350" customFormat="1" ht="35.1" customHeight="1" x14ac:dyDescent="0.25">
      <c r="A169" s="3121" t="s">
        <v>25</v>
      </c>
      <c r="B169" s="3122" t="s">
        <v>442</v>
      </c>
      <c r="C169" s="3123"/>
      <c r="D169" s="3123"/>
      <c r="E169" s="3124"/>
      <c r="F169" s="3112">
        <v>50.27</v>
      </c>
      <c r="G169" s="3093" t="str">
        <f>IF(ISBLANK(H169),"",IF(H169="BN",VLOOKUP(B169,'[4]V. BAHAN'!$B$8:$E$14999,3,FALSE),IFERROR(VLOOKUP(H169,'[4]III. DAFTAR AHS'!$B$7:$H$14999,5,FALSE),"ls")))</f>
        <v xml:space="preserve">m3 </v>
      </c>
      <c r="H169" s="3093" t="s">
        <v>429</v>
      </c>
      <c r="I169" s="3093" t="s">
        <v>430</v>
      </c>
      <c r="J169" s="3125">
        <f>VLOOKUP(B169,'[5] RAB LAMA'!$B$9:$E$5553,4,FALSE)</f>
        <v>10744.873720387894</v>
      </c>
      <c r="K169" s="3125">
        <f>J169*F169</f>
        <v>540144.80192389945</v>
      </c>
      <c r="L169" s="3126">
        <f>K169/$K$4349*100</f>
        <v>1.4135428827132905E-3</v>
      </c>
      <c r="M169" s="1934">
        <f>'[6]LAP MINGGUAN 10'!Q169</f>
        <v>100</v>
      </c>
      <c r="N169" s="1934">
        <f t="shared" si="21"/>
        <v>1.4135428827132908E-3</v>
      </c>
      <c r="O169" s="3073"/>
      <c r="P169" s="3073">
        <f>L169*O169/100</f>
        <v>0</v>
      </c>
      <c r="Q169" s="3073">
        <f t="shared" si="29"/>
        <v>100</v>
      </c>
      <c r="R169" s="3073">
        <f>L169*Q169/100</f>
        <v>1.4135428827132908E-3</v>
      </c>
      <c r="S169" s="3114"/>
      <c r="T169" s="3088"/>
    </row>
    <row r="170" spans="1:20" s="350" customFormat="1" ht="35.1" customHeight="1" x14ac:dyDescent="0.25">
      <c r="A170" s="3121" t="s">
        <v>25</v>
      </c>
      <c r="B170" s="3122" t="s">
        <v>443</v>
      </c>
      <c r="C170" s="3123"/>
      <c r="D170" s="3123"/>
      <c r="E170" s="3124"/>
      <c r="F170" s="3112">
        <v>10</v>
      </c>
      <c r="G170" s="3093" t="str">
        <f>IF(ISBLANK(H170),"",IF(H170="BN",VLOOKUP(B170,'[4]V. BAHAN'!$B$8:$E$14999,3,FALSE),IFERROR(VLOOKUP(H170,'[4]III. DAFTAR AHS'!$B$7:$H$14999,5,FALSE),"ls")))</f>
        <v xml:space="preserve">titik </v>
      </c>
      <c r="H170" s="3093" t="s">
        <v>444</v>
      </c>
      <c r="I170" s="3093" t="s">
        <v>352</v>
      </c>
      <c r="J170" s="3125">
        <f>VLOOKUP(B170,'[5] RAB LAMA'!$B$9:$E$5553,4,FALSE)</f>
        <v>14074.4</v>
      </c>
      <c r="K170" s="3125">
        <f>J170*F170</f>
        <v>140744</v>
      </c>
      <c r="L170" s="3126">
        <f>K170/$K$4349*100</f>
        <v>3.6832286226949363E-4</v>
      </c>
      <c r="M170" s="1934">
        <f>'[6]LAP MINGGUAN 10'!Q170</f>
        <v>100</v>
      </c>
      <c r="N170" s="1934">
        <f t="shared" si="21"/>
        <v>3.6832286226949363E-4</v>
      </c>
      <c r="O170" s="3073"/>
      <c r="P170" s="3073">
        <f>L170*O170/100</f>
        <v>0</v>
      </c>
      <c r="Q170" s="3073">
        <f t="shared" si="29"/>
        <v>100</v>
      </c>
      <c r="R170" s="3073">
        <f>L170*Q170/100</f>
        <v>3.6832286226949363E-4</v>
      </c>
      <c r="S170" s="3114"/>
      <c r="T170" s="3088"/>
    </row>
    <row r="171" spans="1:20" s="350" customFormat="1" ht="35.1" customHeight="1" x14ac:dyDescent="0.25">
      <c r="A171" s="3108"/>
      <c r="B171" s="3118"/>
      <c r="C171" s="3119"/>
      <c r="D171" s="3119"/>
      <c r="E171" s="3120"/>
      <c r="F171" s="3112"/>
      <c r="G171" s="3093" t="str">
        <f>IF(ISBLANK(H171),"",IF(H171="BN",VLOOKUP(B171,'[4]V. BAHAN'!$B$8:$E$1099,3,FALSE),IFERROR(VLOOKUP(H171,'[4]III. DAFTAR AHS'!$B$7:$H$872,5,FALSE),"ls")))</f>
        <v/>
      </c>
      <c r="H171" s="3093"/>
      <c r="I171" s="3093" t="s">
        <v>243</v>
      </c>
      <c r="J171" s="3094"/>
      <c r="K171" s="3095"/>
      <c r="L171" s="3096"/>
      <c r="M171" s="1934">
        <f>'[6]LAP MINGGUAN 10'!Q171</f>
        <v>0</v>
      </c>
      <c r="N171" s="1934">
        <f t="shared" si="21"/>
        <v>0</v>
      </c>
      <c r="O171" s="3113"/>
      <c r="P171" s="3113"/>
      <c r="Q171" s="3073"/>
      <c r="R171" s="3113"/>
      <c r="S171" s="3114"/>
      <c r="T171" s="3088"/>
    </row>
    <row r="172" spans="1:20" s="350" customFormat="1" ht="35.1" customHeight="1" x14ac:dyDescent="0.25">
      <c r="A172" s="3108">
        <f>+A165+1</f>
        <v>4</v>
      </c>
      <c r="B172" s="3118" t="s">
        <v>448</v>
      </c>
      <c r="C172" s="3119"/>
      <c r="D172" s="3119"/>
      <c r="E172" s="3120"/>
      <c r="F172" s="3112"/>
      <c r="G172" s="3093" t="str">
        <f>IF(ISBLANK(H172),"",IF(H172="BN",VLOOKUP(B172,'[4]V. BAHAN'!$B$8:$E$1099,3,FALSE),IFERROR(VLOOKUP(H172,'[4]III. DAFTAR AHS'!$B$7:$H$872,5,FALSE),"ls")))</f>
        <v/>
      </c>
      <c r="H172" s="3093"/>
      <c r="I172" s="3093" t="s">
        <v>243</v>
      </c>
      <c r="J172" s="3095"/>
      <c r="K172" s="3095"/>
      <c r="L172" s="3096"/>
      <c r="M172" s="1934">
        <f>'[6]LAP MINGGUAN 10'!Q172</f>
        <v>0</v>
      </c>
      <c r="N172" s="1934">
        <f t="shared" si="21"/>
        <v>0</v>
      </c>
      <c r="O172" s="3113"/>
      <c r="P172" s="3113"/>
      <c r="Q172" s="3073"/>
      <c r="R172" s="3113"/>
      <c r="S172" s="3114"/>
      <c r="T172" s="3088"/>
    </row>
    <row r="173" spans="1:20" s="350" customFormat="1" ht="35.1" customHeight="1" x14ac:dyDescent="0.25">
      <c r="A173" s="3121" t="s">
        <v>25</v>
      </c>
      <c r="B173" s="3122" t="s">
        <v>435</v>
      </c>
      <c r="C173" s="3123"/>
      <c r="D173" s="3123"/>
      <c r="E173" s="3124"/>
      <c r="F173" s="3112">
        <v>180</v>
      </c>
      <c r="G173" s="3093" t="str">
        <f>IF(ISBLANK(H173),"",IF(H173="BN",VLOOKUP(B173,'[4]V. BAHAN'!$B$8:$E$14999,3,FALSE),IFERROR(VLOOKUP(H173,'[4]III. DAFTAR AHS'!$B$7:$H$14999,5,FALSE),"ls")))</f>
        <v xml:space="preserve">m1 </v>
      </c>
      <c r="H173" s="3093" t="s">
        <v>436</v>
      </c>
      <c r="I173" s="3093" t="s">
        <v>352</v>
      </c>
      <c r="J173" s="3125">
        <f>VLOOKUP(B173,'[5] RAB LAMA'!$B$9:$E$5553,4,FALSE)</f>
        <v>165396.99897703645</v>
      </c>
      <c r="K173" s="3125">
        <f>J173*F173</f>
        <v>29771459.81586656</v>
      </c>
      <c r="L173" s="3126">
        <f>K173/$K$4349*100</f>
        <v>7.7911024934073092E-2</v>
      </c>
      <c r="M173" s="1934">
        <f>'[6]LAP MINGGUAN 10'!Q173</f>
        <v>100</v>
      </c>
      <c r="N173" s="1934">
        <f t="shared" si="21"/>
        <v>7.7911024934073092E-2</v>
      </c>
      <c r="O173" s="3113"/>
      <c r="P173" s="3073">
        <f>L173*O173/100</f>
        <v>0</v>
      </c>
      <c r="Q173" s="3073">
        <f t="shared" si="29"/>
        <v>100</v>
      </c>
      <c r="R173" s="3073">
        <f>L173*Q173/100</f>
        <v>7.7911024934073092E-2</v>
      </c>
      <c r="S173" s="3114"/>
      <c r="T173" s="3088">
        <f>100-M173</f>
        <v>0</v>
      </c>
    </row>
    <row r="174" spans="1:20" s="350" customFormat="1" ht="35.1" customHeight="1" x14ac:dyDescent="0.25">
      <c r="A174" s="3121" t="s">
        <v>25</v>
      </c>
      <c r="B174" s="3122" t="s">
        <v>437</v>
      </c>
      <c r="C174" s="3123"/>
      <c r="D174" s="3123"/>
      <c r="E174" s="3124"/>
      <c r="F174" s="3112">
        <v>83.24</v>
      </c>
      <c r="G174" s="3093" t="str">
        <f>IF(ISBLANK(H174),"",IF(H174="BN",VLOOKUP(B174,'[4]V. BAHAN'!$B$8:$E$14999,3,FALSE),IFERROR(VLOOKUP(H174,'[4]III. DAFTAR AHS'!$B$7:$H$14999,5,FALSE),"ls")))</f>
        <v xml:space="preserve">m3 </v>
      </c>
      <c r="H174" s="3093" t="s">
        <v>438</v>
      </c>
      <c r="I174" s="3093" t="s">
        <v>427</v>
      </c>
      <c r="J174" s="3125">
        <f>VLOOKUP(B174,'[5] RAB LAMA'!$B$9:$E$5553,4,FALSE)</f>
        <v>1289599.433557336</v>
      </c>
      <c r="K174" s="3125">
        <f>J174*F174</f>
        <v>107346256.84931265</v>
      </c>
      <c r="L174" s="3126">
        <f>K174/$K$4349*100</f>
        <v>0.28092196169396261</v>
      </c>
      <c r="M174" s="1934">
        <f>'[6]LAP MINGGUAN 10'!Q174</f>
        <v>100</v>
      </c>
      <c r="N174" s="1934">
        <f t="shared" si="21"/>
        <v>0.28092196169396261</v>
      </c>
      <c r="O174" s="3113"/>
      <c r="P174" s="3073">
        <f>L174*O174/100</f>
        <v>0</v>
      </c>
      <c r="Q174" s="3073">
        <f t="shared" si="29"/>
        <v>100</v>
      </c>
      <c r="R174" s="3073">
        <f>L174*Q174/100</f>
        <v>0.28092196169396261</v>
      </c>
      <c r="S174" s="3114"/>
      <c r="T174" s="3088"/>
    </row>
    <row r="175" spans="1:20" s="350" customFormat="1" ht="35.1" customHeight="1" x14ac:dyDescent="0.25">
      <c r="A175" s="3121" t="s">
        <v>25</v>
      </c>
      <c r="B175" s="3122" t="s">
        <v>439</v>
      </c>
      <c r="C175" s="3123"/>
      <c r="D175" s="3123"/>
      <c r="E175" s="3124"/>
      <c r="F175" s="3112">
        <v>9407.19</v>
      </c>
      <c r="G175" s="3093" t="str">
        <f>IF(ISBLANK(H175),"",IF(H175="BN",VLOOKUP(B175,'[4]V. BAHAN'!$B$8:$E$14999,3,FALSE),IFERROR(VLOOKUP(H175,'[4]III. DAFTAR AHS'!$B$7:$H$14999,5,FALSE),"ls")))</f>
        <v xml:space="preserve">Kg </v>
      </c>
      <c r="H175" s="3093" t="s">
        <v>440</v>
      </c>
      <c r="I175" s="3093" t="s">
        <v>441</v>
      </c>
      <c r="J175" s="3125">
        <f>VLOOKUP(B175,'[5] RAB LAMA'!$B$9:$E$5553,4,FALSE)</f>
        <v>14729.18756392314</v>
      </c>
      <c r="K175" s="3125">
        <f>J175*F175</f>
        <v>138560265.95946214</v>
      </c>
      <c r="L175" s="3126">
        <f>K175/$K$4349*100</f>
        <v>0.36260809522971765</v>
      </c>
      <c r="M175" s="1934">
        <f>'[6]LAP MINGGUAN 10'!Q175</f>
        <v>100</v>
      </c>
      <c r="N175" s="1934">
        <f t="shared" si="21"/>
        <v>0.3626080952297176</v>
      </c>
      <c r="O175" s="3113"/>
      <c r="P175" s="3073">
        <f>L175*O175/100</f>
        <v>0</v>
      </c>
      <c r="Q175" s="3073">
        <f t="shared" si="29"/>
        <v>100</v>
      </c>
      <c r="R175" s="3073">
        <f>L175*Q175/100</f>
        <v>0.3626080952297176</v>
      </c>
      <c r="S175" s="3114"/>
      <c r="T175" s="3088"/>
    </row>
    <row r="176" spans="1:20" s="350" customFormat="1" ht="35.1" customHeight="1" x14ac:dyDescent="0.25">
      <c r="A176" s="3121" t="s">
        <v>25</v>
      </c>
      <c r="B176" s="3122" t="s">
        <v>442</v>
      </c>
      <c r="C176" s="3123"/>
      <c r="D176" s="3123"/>
      <c r="E176" s="3124"/>
      <c r="F176" s="3112">
        <v>90.48</v>
      </c>
      <c r="G176" s="3093" t="str">
        <f>IF(ISBLANK(H176),"",IF(H176="BN",VLOOKUP(B176,'[4]V. BAHAN'!$B$8:$E$14999,3,FALSE),IFERROR(VLOOKUP(H176,'[4]III. DAFTAR AHS'!$B$7:$H$14999,5,FALSE),"ls")))</f>
        <v xml:space="preserve">m3 </v>
      </c>
      <c r="H176" s="3093" t="s">
        <v>429</v>
      </c>
      <c r="I176" s="3093" t="s">
        <v>430</v>
      </c>
      <c r="J176" s="3125">
        <f>VLOOKUP(B176,'[5] RAB LAMA'!$B$9:$E$5553,4,FALSE)</f>
        <v>10744.873720387894</v>
      </c>
      <c r="K176" s="3125">
        <f>J176*F176</f>
        <v>972196.17422069667</v>
      </c>
      <c r="L176" s="3126">
        <f>K176/$K$4349*100</f>
        <v>2.5442084747940826E-3</v>
      </c>
      <c r="M176" s="1934">
        <f>'[6]LAP MINGGUAN 10'!Q176</f>
        <v>100</v>
      </c>
      <c r="N176" s="1934">
        <f t="shared" si="21"/>
        <v>2.5442084747940826E-3</v>
      </c>
      <c r="O176" s="3073"/>
      <c r="P176" s="3073">
        <f>L176*O176/100</f>
        <v>0</v>
      </c>
      <c r="Q176" s="3073">
        <f t="shared" si="29"/>
        <v>100</v>
      </c>
      <c r="R176" s="3073">
        <f>L176*Q176/100</f>
        <v>2.5442084747940826E-3</v>
      </c>
      <c r="S176" s="3114"/>
      <c r="T176" s="3088"/>
    </row>
    <row r="177" spans="1:20" s="350" customFormat="1" ht="35.1" customHeight="1" x14ac:dyDescent="0.25">
      <c r="A177" s="3121" t="s">
        <v>25</v>
      </c>
      <c r="B177" s="3122" t="s">
        <v>443</v>
      </c>
      <c r="C177" s="3123"/>
      <c r="D177" s="3123"/>
      <c r="E177" s="3124"/>
      <c r="F177" s="3112">
        <v>18</v>
      </c>
      <c r="G177" s="3093" t="str">
        <f>IF(ISBLANK(H177),"",IF(H177="BN",VLOOKUP(B177,'[4]V. BAHAN'!$B$8:$E$14999,3,FALSE),IFERROR(VLOOKUP(H177,'[4]III. DAFTAR AHS'!$B$7:$H$14999,5,FALSE),"ls")))</f>
        <v xml:space="preserve">titik </v>
      </c>
      <c r="H177" s="3093" t="s">
        <v>444</v>
      </c>
      <c r="I177" s="3093" t="s">
        <v>352</v>
      </c>
      <c r="J177" s="3125">
        <f>VLOOKUP(B177,'[5] RAB LAMA'!$B$9:$E$5553,4,FALSE)</f>
        <v>14074.4</v>
      </c>
      <c r="K177" s="3125">
        <f>J177*F177</f>
        <v>253339.19999999998</v>
      </c>
      <c r="L177" s="3126">
        <f>K177/$K$4349*100</f>
        <v>6.6298115208508854E-4</v>
      </c>
      <c r="M177" s="1934">
        <f>'[6]LAP MINGGUAN 10'!Q177</f>
        <v>100</v>
      </c>
      <c r="N177" s="1934">
        <f t="shared" si="21"/>
        <v>6.6298115208508854E-4</v>
      </c>
      <c r="O177" s="3073"/>
      <c r="P177" s="3073">
        <f>L177*O177/100</f>
        <v>0</v>
      </c>
      <c r="Q177" s="3073">
        <f t="shared" si="29"/>
        <v>100</v>
      </c>
      <c r="R177" s="3073">
        <f>L177*Q177/100</f>
        <v>6.6298115208508854E-4</v>
      </c>
      <c r="S177" s="3114"/>
      <c r="T177" s="3088"/>
    </row>
    <row r="178" spans="1:20" s="350" customFormat="1" ht="35.1" customHeight="1" x14ac:dyDescent="0.25">
      <c r="A178" s="3108"/>
      <c r="B178" s="3118"/>
      <c r="C178" s="3119"/>
      <c r="D178" s="3119"/>
      <c r="E178" s="3120"/>
      <c r="F178" s="3112"/>
      <c r="G178" s="3093" t="str">
        <f>IF(ISBLANK(H178),"",IF(H178="BN",VLOOKUP(B178,'[4]V. BAHAN'!$B$8:$E$1099,3,FALSE),IFERROR(VLOOKUP(H178,'[4]III. DAFTAR AHS'!$B$7:$H$872,5,FALSE),"ls")))</f>
        <v/>
      </c>
      <c r="H178" s="3093"/>
      <c r="I178" s="3093" t="s">
        <v>243</v>
      </c>
      <c r="J178" s="3094"/>
      <c r="K178" s="3095"/>
      <c r="L178" s="3096"/>
      <c r="M178" s="1934">
        <f>'[6]LAP MINGGUAN 10'!Q178</f>
        <v>0</v>
      </c>
      <c r="N178" s="1934">
        <f t="shared" si="21"/>
        <v>0</v>
      </c>
      <c r="O178" s="3113"/>
      <c r="P178" s="3113"/>
      <c r="Q178" s="3073"/>
      <c r="R178" s="3113"/>
      <c r="S178" s="3114"/>
      <c r="T178" s="3088"/>
    </row>
    <row r="179" spans="1:20" s="350" customFormat="1" ht="35.1" customHeight="1" x14ac:dyDescent="0.25">
      <c r="A179" s="3108">
        <f>+A172+1</f>
        <v>5</v>
      </c>
      <c r="B179" s="3118" t="s">
        <v>449</v>
      </c>
      <c r="C179" s="3119"/>
      <c r="D179" s="3119"/>
      <c r="E179" s="3120"/>
      <c r="F179" s="3112"/>
      <c r="G179" s="3093" t="str">
        <f>IF(ISBLANK(H179),"",IF(H179="BN",VLOOKUP(B179,'[4]V. BAHAN'!$B$8:$E$1099,3,FALSE),IFERROR(VLOOKUP(H179,'[4]III. DAFTAR AHS'!$B$7:$H$872,5,FALSE),"ls")))</f>
        <v/>
      </c>
      <c r="H179" s="3093"/>
      <c r="I179" s="3093" t="s">
        <v>243</v>
      </c>
      <c r="J179" s="3095"/>
      <c r="K179" s="3095"/>
      <c r="L179" s="3096"/>
      <c r="M179" s="1934">
        <f>'[6]LAP MINGGUAN 10'!Q179</f>
        <v>0</v>
      </c>
      <c r="N179" s="1934">
        <f t="shared" si="21"/>
        <v>0</v>
      </c>
      <c r="O179" s="3113"/>
      <c r="P179" s="3113"/>
      <c r="Q179" s="3073"/>
      <c r="R179" s="3113"/>
      <c r="S179" s="3114"/>
      <c r="T179" s="3088"/>
    </row>
    <row r="180" spans="1:20" s="350" customFormat="1" ht="35.1" customHeight="1" x14ac:dyDescent="0.25">
      <c r="A180" s="3121" t="s">
        <v>25</v>
      </c>
      <c r="B180" s="3122" t="s">
        <v>435</v>
      </c>
      <c r="C180" s="3123"/>
      <c r="D180" s="3123"/>
      <c r="E180" s="3124"/>
      <c r="F180" s="3112">
        <v>240</v>
      </c>
      <c r="G180" s="3093" t="str">
        <f>IF(ISBLANK(H180),"",IF(H180="BN",VLOOKUP(B180,'[4]V. BAHAN'!$B$8:$E$14999,3,FALSE),IFERROR(VLOOKUP(H180,'[4]III. DAFTAR AHS'!$B$7:$H$14999,5,FALSE),"ls")))</f>
        <v xml:space="preserve">m1 </v>
      </c>
      <c r="H180" s="3093" t="s">
        <v>436</v>
      </c>
      <c r="I180" s="3093" t="s">
        <v>352</v>
      </c>
      <c r="J180" s="3125">
        <f>VLOOKUP(B180,'[5] RAB LAMA'!$B$9:$E$5553,4,FALSE)</f>
        <v>165396.99897703645</v>
      </c>
      <c r="K180" s="3125">
        <f>J180*F180</f>
        <v>39695279.754488751</v>
      </c>
      <c r="L180" s="3126">
        <f>K180/$K$4349*100</f>
        <v>0.10388136657876414</v>
      </c>
      <c r="M180" s="1934">
        <f>'[6]LAP MINGGUAN 10'!Q180</f>
        <v>100</v>
      </c>
      <c r="N180" s="1934">
        <f t="shared" si="21"/>
        <v>0.10388136657876414</v>
      </c>
      <c r="O180" s="3073"/>
      <c r="P180" s="3073">
        <f>L180*O180/100</f>
        <v>0</v>
      </c>
      <c r="Q180" s="3073">
        <f t="shared" si="29"/>
        <v>100</v>
      </c>
      <c r="R180" s="3073">
        <f>L180*Q180/100</f>
        <v>0.10388136657876414</v>
      </c>
      <c r="S180" s="3114"/>
      <c r="T180" s="3088">
        <f>100-M180</f>
        <v>0</v>
      </c>
    </row>
    <row r="181" spans="1:20" s="350" customFormat="1" ht="35.1" customHeight="1" x14ac:dyDescent="0.25">
      <c r="A181" s="3121" t="s">
        <v>25</v>
      </c>
      <c r="B181" s="3122" t="s">
        <v>437</v>
      </c>
      <c r="C181" s="3123"/>
      <c r="D181" s="3123"/>
      <c r="E181" s="3124"/>
      <c r="F181" s="3112">
        <v>109.78</v>
      </c>
      <c r="G181" s="3093" t="str">
        <f>IF(ISBLANK(H181),"",IF(H181="BN",VLOOKUP(B181,'[4]V. BAHAN'!$B$8:$E$14999,3,FALSE),IFERROR(VLOOKUP(H181,'[4]III. DAFTAR AHS'!$B$7:$H$14999,5,FALSE),"ls")))</f>
        <v xml:space="preserve">m3 </v>
      </c>
      <c r="H181" s="3093" t="s">
        <v>438</v>
      </c>
      <c r="I181" s="3093" t="s">
        <v>427</v>
      </c>
      <c r="J181" s="3125">
        <f>VLOOKUP(B181,'[5] RAB LAMA'!$B$9:$E$5553,4,FALSE)</f>
        <v>1289599.433557336</v>
      </c>
      <c r="K181" s="3125">
        <f>J181*F181</f>
        <v>141572225.81592435</v>
      </c>
      <c r="L181" s="3126">
        <f>K181/$K$4349*100</f>
        <v>0.37049030459830867</v>
      </c>
      <c r="M181" s="1934">
        <f>'[6]LAP MINGGUAN 10'!Q181</f>
        <v>100</v>
      </c>
      <c r="N181" s="1934">
        <f t="shared" ref="N181:N244" si="30">L181*M181/100</f>
        <v>0.37049030459830867</v>
      </c>
      <c r="O181" s="3073"/>
      <c r="P181" s="3073">
        <f>L181*O181/100</f>
        <v>0</v>
      </c>
      <c r="Q181" s="3073">
        <f t="shared" si="29"/>
        <v>100</v>
      </c>
      <c r="R181" s="3073">
        <f>L181*Q181/100</f>
        <v>0.37049030459830867</v>
      </c>
      <c r="S181" s="3114"/>
      <c r="T181" s="3088"/>
    </row>
    <row r="182" spans="1:20" s="350" customFormat="1" ht="35.1" customHeight="1" x14ac:dyDescent="0.25">
      <c r="A182" s="3121" t="s">
        <v>25</v>
      </c>
      <c r="B182" s="3122" t="s">
        <v>439</v>
      </c>
      <c r="C182" s="3123"/>
      <c r="D182" s="3123"/>
      <c r="E182" s="3124"/>
      <c r="F182" s="3112">
        <v>12406.55</v>
      </c>
      <c r="G182" s="3093" t="str">
        <f>IF(ISBLANK(H182),"",IF(H182="BN",VLOOKUP(B182,'[4]V. BAHAN'!$B$8:$E$14999,3,FALSE),IFERROR(VLOOKUP(H182,'[4]III. DAFTAR AHS'!$B$7:$H$14999,5,FALSE),"ls")))</f>
        <v xml:space="preserve">Kg </v>
      </c>
      <c r="H182" s="3093" t="s">
        <v>440</v>
      </c>
      <c r="I182" s="3093" t="s">
        <v>441</v>
      </c>
      <c r="J182" s="3125">
        <f>VLOOKUP(B182,'[5] RAB LAMA'!$B$9:$E$5553,4,FALSE)</f>
        <v>14729.18756392314</v>
      </c>
      <c r="K182" s="3125">
        <f>J182*F182</f>
        <v>182738401.97119063</v>
      </c>
      <c r="L182" s="3126">
        <f>K182/$K$4349*100</f>
        <v>0.47822096331340747</v>
      </c>
      <c r="M182" s="1934">
        <f>'[6]LAP MINGGUAN 10'!Q182</f>
        <v>100</v>
      </c>
      <c r="N182" s="1934">
        <f t="shared" si="30"/>
        <v>0.47822096331340747</v>
      </c>
      <c r="O182" s="3073"/>
      <c r="P182" s="3073">
        <f>L182*O182/100</f>
        <v>0</v>
      </c>
      <c r="Q182" s="3073">
        <f t="shared" si="29"/>
        <v>100</v>
      </c>
      <c r="R182" s="3073">
        <f>L182*Q182/100</f>
        <v>0.47822096331340747</v>
      </c>
      <c r="S182" s="3114"/>
      <c r="T182" s="3088"/>
    </row>
    <row r="183" spans="1:20" s="350" customFormat="1" ht="35.1" customHeight="1" x14ac:dyDescent="0.25">
      <c r="A183" s="3121" t="s">
        <v>25</v>
      </c>
      <c r="B183" s="3122" t="s">
        <v>442</v>
      </c>
      <c r="C183" s="3123"/>
      <c r="D183" s="3123"/>
      <c r="E183" s="3124"/>
      <c r="F183" s="3112">
        <v>120.64</v>
      </c>
      <c r="G183" s="3093" t="str">
        <f>IF(ISBLANK(H183),"",IF(H183="BN",VLOOKUP(B183,'[4]V. BAHAN'!$B$8:$E$14999,3,FALSE),IFERROR(VLOOKUP(H183,'[4]III. DAFTAR AHS'!$B$7:$H$14999,5,FALSE),"ls")))</f>
        <v xml:space="preserve">m3 </v>
      </c>
      <c r="H183" s="3093" t="s">
        <v>429</v>
      </c>
      <c r="I183" s="3093" t="s">
        <v>430</v>
      </c>
      <c r="J183" s="3125">
        <f>VLOOKUP(B183,'[5] RAB LAMA'!$B$9:$E$5553,4,FALSE)</f>
        <v>10744.873720387894</v>
      </c>
      <c r="K183" s="3125">
        <f>J183*F183</f>
        <v>1296261.5656275954</v>
      </c>
      <c r="L183" s="3126">
        <f>K183/$K$4349*100</f>
        <v>3.3922779663921095E-3</v>
      </c>
      <c r="M183" s="1934">
        <f>'[6]LAP MINGGUAN 10'!Q183</f>
        <v>100</v>
      </c>
      <c r="N183" s="1934">
        <f t="shared" si="30"/>
        <v>3.3922779663921095E-3</v>
      </c>
      <c r="O183" s="3073"/>
      <c r="P183" s="3073">
        <f>L183*O183/100</f>
        <v>0</v>
      </c>
      <c r="Q183" s="3073">
        <f t="shared" si="29"/>
        <v>100</v>
      </c>
      <c r="R183" s="3073">
        <f>L183*Q183/100</f>
        <v>3.3922779663921095E-3</v>
      </c>
      <c r="S183" s="3114"/>
      <c r="T183" s="3088"/>
    </row>
    <row r="184" spans="1:20" s="350" customFormat="1" ht="35.1" customHeight="1" x14ac:dyDescent="0.25">
      <c r="A184" s="3121" t="s">
        <v>25</v>
      </c>
      <c r="B184" s="3122" t="s">
        <v>443</v>
      </c>
      <c r="C184" s="3123"/>
      <c r="D184" s="3123"/>
      <c r="E184" s="3124"/>
      <c r="F184" s="3112">
        <v>24</v>
      </c>
      <c r="G184" s="3093" t="str">
        <f>IF(ISBLANK(H184),"",IF(H184="BN",VLOOKUP(B184,'[4]V. BAHAN'!$B$8:$E$14999,3,FALSE),IFERROR(VLOOKUP(H184,'[4]III. DAFTAR AHS'!$B$7:$H$14999,5,FALSE),"ls")))</f>
        <v xml:space="preserve">titik </v>
      </c>
      <c r="H184" s="3093" t="s">
        <v>444</v>
      </c>
      <c r="I184" s="3093" t="s">
        <v>352</v>
      </c>
      <c r="J184" s="3125">
        <f>VLOOKUP(B184,'[5] RAB LAMA'!$B$9:$E$5553,4,FALSE)</f>
        <v>14074.4</v>
      </c>
      <c r="K184" s="3125">
        <f>J184*F184</f>
        <v>337785.59999999998</v>
      </c>
      <c r="L184" s="3126">
        <f>K184/$K$4349*100</f>
        <v>8.8397486944678469E-4</v>
      </c>
      <c r="M184" s="1934">
        <f>'[6]LAP MINGGUAN 10'!Q184</f>
        <v>100</v>
      </c>
      <c r="N184" s="1934">
        <f t="shared" si="30"/>
        <v>8.8397486944678469E-4</v>
      </c>
      <c r="O184" s="3073"/>
      <c r="P184" s="3073">
        <f>L184*O184/100</f>
        <v>0</v>
      </c>
      <c r="Q184" s="3073">
        <f t="shared" si="29"/>
        <v>100</v>
      </c>
      <c r="R184" s="3073">
        <f>L184*Q184/100</f>
        <v>8.8397486944678469E-4</v>
      </c>
      <c r="S184" s="3114"/>
      <c r="T184" s="3088"/>
    </row>
    <row r="185" spans="1:20" s="350" customFormat="1" ht="35.1" customHeight="1" x14ac:dyDescent="0.25">
      <c r="A185" s="3108"/>
      <c r="B185" s="3118"/>
      <c r="C185" s="3119"/>
      <c r="D185" s="3119"/>
      <c r="E185" s="3120"/>
      <c r="F185" s="3112"/>
      <c r="G185" s="3093" t="str">
        <f>IF(ISBLANK(H185),"",IF(H185="BN",VLOOKUP(B185,'[4]V. BAHAN'!$B$8:$E$1099,3,FALSE),IFERROR(VLOOKUP(H185,'[4]III. DAFTAR AHS'!$B$7:$H$872,5,FALSE),"ls")))</f>
        <v/>
      </c>
      <c r="H185" s="3093"/>
      <c r="I185" s="3093" t="s">
        <v>243</v>
      </c>
      <c r="J185" s="3094"/>
      <c r="K185" s="3095"/>
      <c r="L185" s="3096"/>
      <c r="M185" s="1934">
        <f>'[6]LAP MINGGUAN 10'!Q185</f>
        <v>0</v>
      </c>
      <c r="N185" s="1934">
        <f t="shared" si="30"/>
        <v>0</v>
      </c>
      <c r="O185" s="3113"/>
      <c r="P185" s="3113"/>
      <c r="Q185" s="3073"/>
      <c r="R185" s="3113"/>
      <c r="S185" s="3114"/>
      <c r="T185" s="3088"/>
    </row>
    <row r="186" spans="1:20" s="350" customFormat="1" ht="35.1" customHeight="1" x14ac:dyDescent="0.25">
      <c r="A186" s="3108">
        <f>+A179+1</f>
        <v>6</v>
      </c>
      <c r="B186" s="3118" t="s">
        <v>450</v>
      </c>
      <c r="C186" s="3119"/>
      <c r="D186" s="3119"/>
      <c r="E186" s="3120"/>
      <c r="F186" s="3112"/>
      <c r="G186" s="3093" t="str">
        <f>IF(ISBLANK(H186),"",IF(H186="BN",VLOOKUP(B186,'[4]V. BAHAN'!$B$8:$E$1099,3,FALSE),IFERROR(VLOOKUP(H186,'[4]III. DAFTAR AHS'!$B$7:$H$872,5,FALSE),"ls")))</f>
        <v/>
      </c>
      <c r="H186" s="3093"/>
      <c r="I186" s="3093" t="s">
        <v>243</v>
      </c>
      <c r="J186" s="3095"/>
      <c r="K186" s="3095"/>
      <c r="L186" s="3096"/>
      <c r="M186" s="1934">
        <f>'[6]LAP MINGGUAN 10'!Q186</f>
        <v>0</v>
      </c>
      <c r="N186" s="1934">
        <f t="shared" si="30"/>
        <v>0</v>
      </c>
      <c r="O186" s="3113"/>
      <c r="P186" s="3113"/>
      <c r="Q186" s="3073"/>
      <c r="R186" s="3113"/>
      <c r="S186" s="3114"/>
      <c r="T186" s="3088"/>
    </row>
    <row r="187" spans="1:20" s="350" customFormat="1" ht="35.1" customHeight="1" x14ac:dyDescent="0.25">
      <c r="A187" s="3121" t="s">
        <v>25</v>
      </c>
      <c r="B187" s="3122" t="s">
        <v>435</v>
      </c>
      <c r="C187" s="3123"/>
      <c r="D187" s="3123"/>
      <c r="E187" s="3124"/>
      <c r="F187" s="3112">
        <v>180</v>
      </c>
      <c r="G187" s="3093" t="str">
        <f>IF(ISBLANK(H187),"",IF(H187="BN",VLOOKUP(B187,'[4]V. BAHAN'!$B$8:$E$14999,3,FALSE),IFERROR(VLOOKUP(H187,'[4]III. DAFTAR AHS'!$B$7:$H$14999,5,FALSE),"ls")))</f>
        <v xml:space="preserve">m1 </v>
      </c>
      <c r="H187" s="3093" t="s">
        <v>436</v>
      </c>
      <c r="I187" s="3093" t="s">
        <v>352</v>
      </c>
      <c r="J187" s="3125">
        <f>VLOOKUP(B187,'[5] RAB LAMA'!$B$9:$E$5553,4,FALSE)</f>
        <v>165396.99897703645</v>
      </c>
      <c r="K187" s="3125">
        <f>J187*F187</f>
        <v>29771459.81586656</v>
      </c>
      <c r="L187" s="3126">
        <f>K187/$K$4349*100</f>
        <v>7.7911024934073092E-2</v>
      </c>
      <c r="M187" s="1934">
        <f>'[6]LAP MINGGUAN 10'!Q187</f>
        <v>100</v>
      </c>
      <c r="N187" s="1934">
        <f t="shared" si="30"/>
        <v>7.7911024934073092E-2</v>
      </c>
      <c r="O187" s="3073"/>
      <c r="P187" s="3073">
        <f>L187*O187/100</f>
        <v>0</v>
      </c>
      <c r="Q187" s="3073">
        <f t="shared" si="29"/>
        <v>100</v>
      </c>
      <c r="R187" s="3073">
        <f>L187*Q187/100</f>
        <v>7.7911024934073092E-2</v>
      </c>
      <c r="S187" s="3114"/>
      <c r="T187" s="3088">
        <f>100/18</f>
        <v>5.5555555555555554</v>
      </c>
    </row>
    <row r="188" spans="1:20" s="350" customFormat="1" ht="35.1" customHeight="1" x14ac:dyDescent="0.25">
      <c r="A188" s="3121" t="s">
        <v>25</v>
      </c>
      <c r="B188" s="3122" t="s">
        <v>437</v>
      </c>
      <c r="C188" s="3123"/>
      <c r="D188" s="3123"/>
      <c r="E188" s="3124"/>
      <c r="F188" s="3112">
        <v>83.24</v>
      </c>
      <c r="G188" s="3093" t="str">
        <f>IF(ISBLANK(H188),"",IF(H188="BN",VLOOKUP(B188,'[4]V. BAHAN'!$B$8:$E$14999,3,FALSE),IFERROR(VLOOKUP(H188,'[4]III. DAFTAR AHS'!$B$7:$H$14999,5,FALSE),"ls")))</f>
        <v xml:space="preserve">m3 </v>
      </c>
      <c r="H188" s="3093" t="s">
        <v>438</v>
      </c>
      <c r="I188" s="3093" t="s">
        <v>427</v>
      </c>
      <c r="J188" s="3125">
        <f>VLOOKUP(B188,'[5] RAB LAMA'!$B$9:$E$5553,4,FALSE)</f>
        <v>1289599.433557336</v>
      </c>
      <c r="K188" s="3125">
        <f>J188*F188</f>
        <v>107346256.84931265</v>
      </c>
      <c r="L188" s="3126">
        <f>K188/$K$4349*100</f>
        <v>0.28092196169396261</v>
      </c>
      <c r="M188" s="1934">
        <f>'[6]LAP MINGGUAN 10'!Q188</f>
        <v>100</v>
      </c>
      <c r="N188" s="1934">
        <f t="shared" si="30"/>
        <v>0.28092196169396261</v>
      </c>
      <c r="O188" s="3073"/>
      <c r="P188" s="3073">
        <f>L188*O188/100</f>
        <v>0</v>
      </c>
      <c r="Q188" s="3073">
        <f t="shared" si="29"/>
        <v>100</v>
      </c>
      <c r="R188" s="3073">
        <f>L188*Q188/100</f>
        <v>0.28092196169396261</v>
      </c>
      <c r="S188" s="3114"/>
      <c r="T188" s="3088"/>
    </row>
    <row r="189" spans="1:20" s="350" customFormat="1" ht="35.1" customHeight="1" x14ac:dyDescent="0.25">
      <c r="A189" s="3121" t="s">
        <v>25</v>
      </c>
      <c r="B189" s="3122" t="s">
        <v>439</v>
      </c>
      <c r="C189" s="3123"/>
      <c r="D189" s="3123"/>
      <c r="E189" s="3124"/>
      <c r="F189" s="3112">
        <v>9429.48</v>
      </c>
      <c r="G189" s="3093" t="str">
        <f>IF(ISBLANK(H189),"",IF(H189="BN",VLOOKUP(B189,'[4]V. BAHAN'!$B$8:$E$14999,3,FALSE),IFERROR(VLOOKUP(H189,'[4]III. DAFTAR AHS'!$B$7:$H$14999,5,FALSE),"ls")))</f>
        <v xml:space="preserve">Kg </v>
      </c>
      <c r="H189" s="3093" t="s">
        <v>440</v>
      </c>
      <c r="I189" s="3093" t="s">
        <v>441</v>
      </c>
      <c r="J189" s="3125">
        <f>VLOOKUP(B189,'[5] RAB LAMA'!$B$9:$E$5553,4,FALSE)</f>
        <v>14729.18756392314</v>
      </c>
      <c r="K189" s="3125">
        <f>J189*F189</f>
        <v>138888579.55026197</v>
      </c>
      <c r="L189" s="3126">
        <f>K189/$K$4349*100</f>
        <v>0.36346728213278545</v>
      </c>
      <c r="M189" s="1934">
        <f>'[6]LAP MINGGUAN 10'!Q189</f>
        <v>100</v>
      </c>
      <c r="N189" s="1934">
        <f t="shared" si="30"/>
        <v>0.36346728213278545</v>
      </c>
      <c r="O189" s="3073"/>
      <c r="P189" s="3073">
        <f>L189*O189/100</f>
        <v>0</v>
      </c>
      <c r="Q189" s="3073">
        <f t="shared" si="29"/>
        <v>100</v>
      </c>
      <c r="R189" s="3073">
        <f>L189*Q189/100</f>
        <v>0.36346728213278545</v>
      </c>
      <c r="S189" s="3114"/>
      <c r="T189" s="3088"/>
    </row>
    <row r="190" spans="1:20" s="350" customFormat="1" ht="35.1" customHeight="1" x14ac:dyDescent="0.25">
      <c r="A190" s="3121" t="s">
        <v>25</v>
      </c>
      <c r="B190" s="3122" t="s">
        <v>442</v>
      </c>
      <c r="C190" s="3123"/>
      <c r="D190" s="3123"/>
      <c r="E190" s="3124"/>
      <c r="F190" s="3112">
        <v>90.48</v>
      </c>
      <c r="G190" s="3093" t="str">
        <f>IF(ISBLANK(H190),"",IF(H190="BN",VLOOKUP(B190,'[4]V. BAHAN'!$B$8:$E$14999,3,FALSE),IFERROR(VLOOKUP(H190,'[4]III. DAFTAR AHS'!$B$7:$H$14999,5,FALSE),"ls")))</f>
        <v xml:space="preserve">m3 </v>
      </c>
      <c r="H190" s="3093" t="s">
        <v>429</v>
      </c>
      <c r="I190" s="3093" t="s">
        <v>430</v>
      </c>
      <c r="J190" s="3125">
        <f>VLOOKUP(B190,'[5] RAB LAMA'!$B$9:$E$5553,4,FALSE)</f>
        <v>10744.873720387894</v>
      </c>
      <c r="K190" s="3125">
        <f>J190*F190</f>
        <v>972196.17422069667</v>
      </c>
      <c r="L190" s="3126">
        <f>K190/$K$4349*100</f>
        <v>2.5442084747940826E-3</v>
      </c>
      <c r="M190" s="1934">
        <f>'[6]LAP MINGGUAN 10'!Q190</f>
        <v>100</v>
      </c>
      <c r="N190" s="1934">
        <f t="shared" si="30"/>
        <v>2.5442084747940826E-3</v>
      </c>
      <c r="O190" s="3073"/>
      <c r="P190" s="3073">
        <f>L190*O190/100</f>
        <v>0</v>
      </c>
      <c r="Q190" s="3073">
        <f t="shared" si="29"/>
        <v>100</v>
      </c>
      <c r="R190" s="3073">
        <f>L190*Q190/100</f>
        <v>2.5442084747940826E-3</v>
      </c>
      <c r="S190" s="3114"/>
      <c r="T190" s="3088"/>
    </row>
    <row r="191" spans="1:20" s="350" customFormat="1" ht="35.1" customHeight="1" x14ac:dyDescent="0.25">
      <c r="A191" s="3121" t="s">
        <v>25</v>
      </c>
      <c r="B191" s="3122" t="s">
        <v>443</v>
      </c>
      <c r="C191" s="3123"/>
      <c r="D191" s="3123"/>
      <c r="E191" s="3124"/>
      <c r="F191" s="3112">
        <v>18</v>
      </c>
      <c r="G191" s="3093" t="str">
        <f>IF(ISBLANK(H191),"",IF(H191="BN",VLOOKUP(B191,'[4]V. BAHAN'!$B$8:$E$14999,3,FALSE),IFERROR(VLOOKUP(H191,'[4]III. DAFTAR AHS'!$B$7:$H$14999,5,FALSE),"ls")))</f>
        <v xml:space="preserve">titik </v>
      </c>
      <c r="H191" s="3093" t="s">
        <v>444</v>
      </c>
      <c r="I191" s="3093" t="s">
        <v>352</v>
      </c>
      <c r="J191" s="3125">
        <f>VLOOKUP(B191,'[5] RAB LAMA'!$B$9:$E$5553,4,FALSE)</f>
        <v>14074.4</v>
      </c>
      <c r="K191" s="3125">
        <f>J191*F191</f>
        <v>253339.19999999998</v>
      </c>
      <c r="L191" s="3126">
        <f>K191/$K$4349*100</f>
        <v>6.6298115208508854E-4</v>
      </c>
      <c r="M191" s="1934">
        <f>'[6]LAP MINGGUAN 10'!Q191</f>
        <v>100</v>
      </c>
      <c r="N191" s="1934">
        <f t="shared" si="30"/>
        <v>6.6298115208508854E-4</v>
      </c>
      <c r="O191" s="3073"/>
      <c r="P191" s="3073">
        <f>L191*O191/100</f>
        <v>0</v>
      </c>
      <c r="Q191" s="3073">
        <f t="shared" si="29"/>
        <v>100</v>
      </c>
      <c r="R191" s="3073">
        <f>L191*Q191/100</f>
        <v>6.6298115208508854E-4</v>
      </c>
      <c r="S191" s="3114"/>
      <c r="T191" s="3088"/>
    </row>
    <row r="192" spans="1:20" s="350" customFormat="1" ht="35.1" customHeight="1" x14ac:dyDescent="0.25">
      <c r="A192" s="3108"/>
      <c r="B192" s="3118"/>
      <c r="C192" s="3119"/>
      <c r="D192" s="3119"/>
      <c r="E192" s="3120"/>
      <c r="F192" s="3112"/>
      <c r="G192" s="3093" t="str">
        <f>IF(ISBLANK(H192),"",IF(H192="BN",VLOOKUP(B192,'[4]V. BAHAN'!$B$8:$E$1099,3,FALSE),IFERROR(VLOOKUP(H192,'[4]III. DAFTAR AHS'!$B$7:$H$872,5,FALSE),"ls")))</f>
        <v/>
      </c>
      <c r="H192" s="3093"/>
      <c r="I192" s="3093" t="s">
        <v>243</v>
      </c>
      <c r="J192" s="3094"/>
      <c r="K192" s="3095"/>
      <c r="L192" s="3096"/>
      <c r="M192" s="1934">
        <f>'[6]LAP MINGGUAN 10'!Q192</f>
        <v>0</v>
      </c>
      <c r="N192" s="1934">
        <f t="shared" si="30"/>
        <v>0</v>
      </c>
      <c r="O192" s="3113"/>
      <c r="P192" s="3113"/>
      <c r="Q192" s="3073"/>
      <c r="R192" s="3113"/>
      <c r="S192" s="3114"/>
      <c r="T192" s="3088"/>
    </row>
    <row r="193" spans="1:20" s="350" customFormat="1" ht="35.1" customHeight="1" x14ac:dyDescent="0.25">
      <c r="A193" s="3108">
        <f>+A186+1</f>
        <v>7</v>
      </c>
      <c r="B193" s="3118" t="s">
        <v>451</v>
      </c>
      <c r="C193" s="3119"/>
      <c r="D193" s="3119"/>
      <c r="E193" s="3120"/>
      <c r="F193" s="3112"/>
      <c r="G193" s="3093" t="str">
        <f>IF(ISBLANK(H193),"",IF(H193="BN",VLOOKUP(B193,'[4]V. BAHAN'!$B$8:$E$1099,3,FALSE),IFERROR(VLOOKUP(H193,'[4]III. DAFTAR AHS'!$B$7:$H$872,5,FALSE),"ls")))</f>
        <v/>
      </c>
      <c r="H193" s="3093"/>
      <c r="I193" s="3093" t="s">
        <v>243</v>
      </c>
      <c r="J193" s="3095"/>
      <c r="K193" s="3095"/>
      <c r="L193" s="3096"/>
      <c r="M193" s="1934">
        <f>'[6]LAP MINGGUAN 10'!Q193</f>
        <v>0</v>
      </c>
      <c r="N193" s="1934">
        <f t="shared" si="30"/>
        <v>0</v>
      </c>
      <c r="O193" s="3113"/>
      <c r="P193" s="3113"/>
      <c r="Q193" s="3073"/>
      <c r="R193" s="3113"/>
      <c r="S193" s="3114"/>
      <c r="T193" s="3088"/>
    </row>
    <row r="194" spans="1:20" s="350" customFormat="1" ht="35.1" customHeight="1" x14ac:dyDescent="0.25">
      <c r="A194" s="3121" t="s">
        <v>25</v>
      </c>
      <c r="B194" s="3122" t="s">
        <v>435</v>
      </c>
      <c r="C194" s="3123"/>
      <c r="D194" s="3123"/>
      <c r="E194" s="3124"/>
      <c r="F194" s="3112">
        <v>60</v>
      </c>
      <c r="G194" s="3093" t="str">
        <f>IF(ISBLANK(H194),"",IF(H194="BN",VLOOKUP(B194,'[4]V. BAHAN'!$B$8:$E$14999,3,FALSE),IFERROR(VLOOKUP(H194,'[4]III. DAFTAR AHS'!$B$7:$H$14999,5,FALSE),"ls")))</f>
        <v xml:space="preserve">m1 </v>
      </c>
      <c r="H194" s="3093" t="s">
        <v>436</v>
      </c>
      <c r="I194" s="3093" t="s">
        <v>352</v>
      </c>
      <c r="J194" s="3125">
        <f>VLOOKUP(B194,'[5] RAB LAMA'!$B$9:$E$5553,4,FALSE)</f>
        <v>165396.99897703645</v>
      </c>
      <c r="K194" s="3125">
        <f>J194*F194</f>
        <v>9923819.9386221878</v>
      </c>
      <c r="L194" s="3126">
        <f>K194/$K$4349*100</f>
        <v>2.5970341644691034E-2</v>
      </c>
      <c r="M194" s="1934">
        <f>'[6]LAP MINGGUAN 10'!Q194</f>
        <v>100.00000000000001</v>
      </c>
      <c r="N194" s="1934">
        <f t="shared" si="30"/>
        <v>2.5970341644691041E-2</v>
      </c>
      <c r="O194" s="3073"/>
      <c r="P194" s="3073">
        <f>L194*O194/100</f>
        <v>0</v>
      </c>
      <c r="Q194" s="3073">
        <f t="shared" si="29"/>
        <v>100.00000000000001</v>
      </c>
      <c r="R194" s="3073">
        <f>L194*Q194/100</f>
        <v>2.5970341644691041E-2</v>
      </c>
      <c r="S194" s="3114"/>
      <c r="T194" s="3088">
        <f>100/6</f>
        <v>16.666666666666668</v>
      </c>
    </row>
    <row r="195" spans="1:20" s="350" customFormat="1" ht="35.1" customHeight="1" x14ac:dyDescent="0.25">
      <c r="A195" s="3121" t="s">
        <v>25</v>
      </c>
      <c r="B195" s="3122" t="s">
        <v>437</v>
      </c>
      <c r="C195" s="3123"/>
      <c r="D195" s="3123"/>
      <c r="E195" s="3124"/>
      <c r="F195" s="3112">
        <v>27.75</v>
      </c>
      <c r="G195" s="3093" t="str">
        <f>IF(ISBLANK(H195),"",IF(H195="BN",VLOOKUP(B195,'[4]V. BAHAN'!$B$8:$E$14999,3,FALSE),IFERROR(VLOOKUP(H195,'[4]III. DAFTAR AHS'!$B$7:$H$14999,5,FALSE),"ls")))</f>
        <v xml:space="preserve">m3 </v>
      </c>
      <c r="H195" s="3093" t="s">
        <v>438</v>
      </c>
      <c r="I195" s="3093" t="s">
        <v>427</v>
      </c>
      <c r="J195" s="3125">
        <f>VLOOKUP(B195,'[5] RAB LAMA'!$B$9:$E$5553,4,FALSE)</f>
        <v>1289599.433557336</v>
      </c>
      <c r="K195" s="3125">
        <f>J195*F195</f>
        <v>35786384.28121607</v>
      </c>
      <c r="L195" s="3126">
        <f>K195/$K$4349*100</f>
        <v>9.365190337587051E-2</v>
      </c>
      <c r="M195" s="1934">
        <f>'[6]LAP MINGGUAN 10'!Q195</f>
        <v>100.00000000000001</v>
      </c>
      <c r="N195" s="1934">
        <f t="shared" si="30"/>
        <v>9.3651903375870524E-2</v>
      </c>
      <c r="O195" s="3073"/>
      <c r="P195" s="3073">
        <f>L195*O195/100</f>
        <v>0</v>
      </c>
      <c r="Q195" s="3073">
        <f t="shared" si="29"/>
        <v>100.00000000000001</v>
      </c>
      <c r="R195" s="3073">
        <f>L195*Q195/100</f>
        <v>9.3651903375870524E-2</v>
      </c>
      <c r="S195" s="3114"/>
      <c r="T195" s="3088"/>
    </row>
    <row r="196" spans="1:20" s="350" customFormat="1" ht="35.1" customHeight="1" x14ac:dyDescent="0.25">
      <c r="A196" s="3121" t="s">
        <v>25</v>
      </c>
      <c r="B196" s="3122" t="s">
        <v>439</v>
      </c>
      <c r="C196" s="3123"/>
      <c r="D196" s="3123"/>
      <c r="E196" s="3124"/>
      <c r="F196" s="3112">
        <v>3136.11</v>
      </c>
      <c r="G196" s="3093" t="str">
        <f>IF(ISBLANK(H196),"",IF(H196="BN",VLOOKUP(B196,'[4]V. BAHAN'!$B$8:$E$14999,3,FALSE),IFERROR(VLOOKUP(H196,'[4]III. DAFTAR AHS'!$B$7:$H$14999,5,FALSE),"ls")))</f>
        <v xml:space="preserve">Kg </v>
      </c>
      <c r="H196" s="3093" t="s">
        <v>440</v>
      </c>
      <c r="I196" s="3093" t="s">
        <v>441</v>
      </c>
      <c r="J196" s="3125">
        <f>VLOOKUP(B196,'[5] RAB LAMA'!$B$9:$E$5553,4,FALSE)</f>
        <v>14729.18756392314</v>
      </c>
      <c r="K196" s="3125">
        <f>J196*F196</f>
        <v>46192352.411095001</v>
      </c>
      <c r="L196" s="3126">
        <f>K196/$K$4349*100</f>
        <v>0.12088401249797973</v>
      </c>
      <c r="M196" s="1934">
        <f>'[6]LAP MINGGUAN 10'!Q196</f>
        <v>100.00000000000001</v>
      </c>
      <c r="N196" s="1934">
        <f t="shared" si="30"/>
        <v>0.12088401249797974</v>
      </c>
      <c r="O196" s="3073"/>
      <c r="P196" s="3073">
        <f>L196*O196/100</f>
        <v>0</v>
      </c>
      <c r="Q196" s="3073">
        <f t="shared" si="29"/>
        <v>100.00000000000001</v>
      </c>
      <c r="R196" s="3073">
        <f>L196*Q196/100</f>
        <v>0.12088401249797974</v>
      </c>
      <c r="S196" s="3114"/>
      <c r="T196" s="3088"/>
    </row>
    <row r="197" spans="1:20" s="350" customFormat="1" ht="35.1" customHeight="1" x14ac:dyDescent="0.25">
      <c r="A197" s="3121" t="s">
        <v>25</v>
      </c>
      <c r="B197" s="3122" t="s">
        <v>442</v>
      </c>
      <c r="C197" s="3123"/>
      <c r="D197" s="3123"/>
      <c r="E197" s="3124"/>
      <c r="F197" s="3112">
        <v>30.16</v>
      </c>
      <c r="G197" s="3093" t="str">
        <f>IF(ISBLANK(H197),"",IF(H197="BN",VLOOKUP(B197,'[4]V. BAHAN'!$B$8:$E$14999,3,FALSE),IFERROR(VLOOKUP(H197,'[4]III. DAFTAR AHS'!$B$7:$H$14999,5,FALSE),"ls")))</f>
        <v xml:space="preserve">m3 </v>
      </c>
      <c r="H197" s="3093" t="s">
        <v>429</v>
      </c>
      <c r="I197" s="3093" t="s">
        <v>430</v>
      </c>
      <c r="J197" s="3125">
        <f>VLOOKUP(B197,'[5] RAB LAMA'!$B$9:$E$5553,4,FALSE)</f>
        <v>10744.873720387894</v>
      </c>
      <c r="K197" s="3125">
        <f>J197*F197</f>
        <v>324065.39140689885</v>
      </c>
      <c r="L197" s="3126">
        <f>K197/$K$4349*100</f>
        <v>8.4806949159802738E-4</v>
      </c>
      <c r="M197" s="1934">
        <f>'[6]LAP MINGGUAN 10'!Q197</f>
        <v>100</v>
      </c>
      <c r="N197" s="1934">
        <f t="shared" si="30"/>
        <v>8.4806949159802738E-4</v>
      </c>
      <c r="O197" s="3073"/>
      <c r="P197" s="3073">
        <f>L197*O197/100</f>
        <v>0</v>
      </c>
      <c r="Q197" s="3073">
        <f t="shared" si="29"/>
        <v>100</v>
      </c>
      <c r="R197" s="3073">
        <f>L197*Q197/100</f>
        <v>8.4806949159802738E-4</v>
      </c>
      <c r="S197" s="3114"/>
      <c r="T197" s="3088"/>
    </row>
    <row r="198" spans="1:20" s="350" customFormat="1" ht="35.1" customHeight="1" x14ac:dyDescent="0.25">
      <c r="A198" s="3121" t="s">
        <v>25</v>
      </c>
      <c r="B198" s="3122" t="s">
        <v>443</v>
      </c>
      <c r="C198" s="3123"/>
      <c r="D198" s="3123"/>
      <c r="E198" s="3124"/>
      <c r="F198" s="3112">
        <v>6</v>
      </c>
      <c r="G198" s="3093" t="str">
        <f>IF(ISBLANK(H198),"",IF(H198="BN",VLOOKUP(B198,'[4]V. BAHAN'!$B$8:$E$14999,3,FALSE),IFERROR(VLOOKUP(H198,'[4]III. DAFTAR AHS'!$B$7:$H$14999,5,FALSE),"ls")))</f>
        <v xml:space="preserve">titik </v>
      </c>
      <c r="H198" s="3093" t="s">
        <v>444</v>
      </c>
      <c r="I198" s="3093" t="s">
        <v>352</v>
      </c>
      <c r="J198" s="3125">
        <f>VLOOKUP(B198,'[5] RAB LAMA'!$B$9:$E$5553,4,FALSE)</f>
        <v>14074.4</v>
      </c>
      <c r="K198" s="3125">
        <f>J198*F198</f>
        <v>84446.399999999994</v>
      </c>
      <c r="L198" s="3126">
        <f>K198/$K$4349*100</f>
        <v>2.2099371736169617E-4</v>
      </c>
      <c r="M198" s="1934">
        <f>'[6]LAP MINGGUAN 10'!Q198</f>
        <v>100</v>
      </c>
      <c r="N198" s="1934">
        <f t="shared" si="30"/>
        <v>2.2099371736169617E-4</v>
      </c>
      <c r="O198" s="3073"/>
      <c r="P198" s="3073">
        <f>L198*O198/100</f>
        <v>0</v>
      </c>
      <c r="Q198" s="3073">
        <f t="shared" si="29"/>
        <v>100</v>
      </c>
      <c r="R198" s="3073">
        <f>L198*Q198/100</f>
        <v>2.2099371736169617E-4</v>
      </c>
      <c r="S198" s="3114"/>
      <c r="T198" s="3088"/>
    </row>
    <row r="199" spans="1:20" s="350" customFormat="1" ht="35.1" customHeight="1" x14ac:dyDescent="0.25">
      <c r="A199" s="3108"/>
      <c r="B199" s="3118"/>
      <c r="C199" s="3119"/>
      <c r="D199" s="3119"/>
      <c r="E199" s="3120"/>
      <c r="F199" s="3112"/>
      <c r="G199" s="3093" t="str">
        <f>IF(ISBLANK(H199),"",IF(H199="BN",VLOOKUP(B199,'[4]V. BAHAN'!$B$8:$E$1099,3,FALSE),IFERROR(VLOOKUP(H199,'[4]III. DAFTAR AHS'!$B$7:$H$872,5,FALSE),"ls")))</f>
        <v/>
      </c>
      <c r="H199" s="3093"/>
      <c r="I199" s="3093" t="s">
        <v>243</v>
      </c>
      <c r="J199" s="3094"/>
      <c r="K199" s="3095"/>
      <c r="L199" s="3096"/>
      <c r="M199" s="1934">
        <f>'[6]LAP MINGGUAN 10'!Q199</f>
        <v>0</v>
      </c>
      <c r="N199" s="1934">
        <f t="shared" si="30"/>
        <v>0</v>
      </c>
      <c r="O199" s="3113"/>
      <c r="P199" s="3113"/>
      <c r="Q199" s="3073"/>
      <c r="R199" s="3113"/>
      <c r="S199" s="3114"/>
      <c r="T199" s="3088"/>
    </row>
    <row r="200" spans="1:20" s="350" customFormat="1" ht="35.1" customHeight="1" x14ac:dyDescent="0.25">
      <c r="A200" s="3108">
        <f>+A193+1</f>
        <v>8</v>
      </c>
      <c r="B200" s="3118" t="s">
        <v>452</v>
      </c>
      <c r="C200" s="3119"/>
      <c r="D200" s="3119"/>
      <c r="E200" s="3120"/>
      <c r="F200" s="3112"/>
      <c r="G200" s="3093" t="str">
        <f>IF(ISBLANK(H200),"",IF(H200="BN",VLOOKUP(B200,'[4]V. BAHAN'!$B$8:$E$1099,3,FALSE),IFERROR(VLOOKUP(H200,'[4]III. DAFTAR AHS'!$B$7:$H$872,5,FALSE),"ls")))</f>
        <v/>
      </c>
      <c r="H200" s="3093"/>
      <c r="I200" s="3093" t="s">
        <v>243</v>
      </c>
      <c r="J200" s="3095"/>
      <c r="K200" s="3095"/>
      <c r="L200" s="3096"/>
      <c r="M200" s="1934">
        <f>'[6]LAP MINGGUAN 10'!Q200</f>
        <v>0</v>
      </c>
      <c r="N200" s="1934">
        <f t="shared" si="30"/>
        <v>0</v>
      </c>
      <c r="O200" s="3113"/>
      <c r="P200" s="3113"/>
      <c r="Q200" s="3073"/>
      <c r="R200" s="3113"/>
      <c r="S200" s="3114"/>
      <c r="T200" s="3088"/>
    </row>
    <row r="201" spans="1:20" s="350" customFormat="1" ht="35.1" customHeight="1" x14ac:dyDescent="0.25">
      <c r="A201" s="3121" t="s">
        <v>25</v>
      </c>
      <c r="B201" s="3122" t="s">
        <v>435</v>
      </c>
      <c r="C201" s="3123"/>
      <c r="D201" s="3123"/>
      <c r="E201" s="3124"/>
      <c r="F201" s="3112">
        <v>120</v>
      </c>
      <c r="G201" s="3093" t="str">
        <f>IF(ISBLANK(H201),"",IF(H201="BN",VLOOKUP(B201,'[4]V. BAHAN'!$B$8:$E$14999,3,FALSE),IFERROR(VLOOKUP(H201,'[4]III. DAFTAR AHS'!$B$7:$H$14999,5,FALSE),"ls")))</f>
        <v xml:space="preserve">m1 </v>
      </c>
      <c r="H201" s="3093" t="s">
        <v>436</v>
      </c>
      <c r="I201" s="3093" t="s">
        <v>352</v>
      </c>
      <c r="J201" s="3125">
        <f>VLOOKUP(B201,'[5] RAB LAMA'!$B$9:$E$5553,4,FALSE)</f>
        <v>165396.99897703645</v>
      </c>
      <c r="K201" s="3125">
        <f>J201*F201</f>
        <v>19847639.877244376</v>
      </c>
      <c r="L201" s="3126">
        <f>K201/$K$4349*100</f>
        <v>5.1940683289382068E-2</v>
      </c>
      <c r="M201" s="1934">
        <f>'[6]LAP MINGGUAN 10'!Q201</f>
        <v>100</v>
      </c>
      <c r="N201" s="1934">
        <f t="shared" si="30"/>
        <v>5.1940683289382068E-2</v>
      </c>
      <c r="O201" s="3073"/>
      <c r="P201" s="3073">
        <f>L201*O201/100</f>
        <v>0</v>
      </c>
      <c r="Q201" s="3073">
        <f t="shared" si="29"/>
        <v>100</v>
      </c>
      <c r="R201" s="3073">
        <f>L201*Q201/100</f>
        <v>5.1940683289382068E-2</v>
      </c>
      <c r="S201" s="3114"/>
      <c r="T201" s="3088">
        <f>100/12</f>
        <v>8.3333333333333339</v>
      </c>
    </row>
    <row r="202" spans="1:20" s="350" customFormat="1" ht="35.1" customHeight="1" x14ac:dyDescent="0.25">
      <c r="A202" s="3121" t="s">
        <v>25</v>
      </c>
      <c r="B202" s="3122" t="s">
        <v>437</v>
      </c>
      <c r="C202" s="3123"/>
      <c r="D202" s="3123"/>
      <c r="E202" s="3124"/>
      <c r="F202" s="3112">
        <v>54.89</v>
      </c>
      <c r="G202" s="3093" t="str">
        <f>IF(ISBLANK(H202),"",IF(H202="BN",VLOOKUP(B202,'[4]V. BAHAN'!$B$8:$E$14999,3,FALSE),IFERROR(VLOOKUP(H202,'[4]III. DAFTAR AHS'!$B$7:$H$14999,5,FALSE),"ls")))</f>
        <v xml:space="preserve">m3 </v>
      </c>
      <c r="H202" s="3093" t="s">
        <v>438</v>
      </c>
      <c r="I202" s="3093" t="s">
        <v>427</v>
      </c>
      <c r="J202" s="3125">
        <f>VLOOKUP(B202,'[5] RAB LAMA'!$B$9:$E$5553,4,FALSE)</f>
        <v>1289599.433557336</v>
      </c>
      <c r="K202" s="3125">
        <f>J202*F202</f>
        <v>70786112.907962173</v>
      </c>
      <c r="L202" s="3126">
        <f>K202/$K$4349*100</f>
        <v>0.18524515229915434</v>
      </c>
      <c r="M202" s="1934">
        <f>'[6]LAP MINGGUAN 10'!Q202</f>
        <v>100</v>
      </c>
      <c r="N202" s="1934">
        <f t="shared" si="30"/>
        <v>0.18524515229915434</v>
      </c>
      <c r="O202" s="3073"/>
      <c r="P202" s="3073">
        <f>L202*O202/100</f>
        <v>0</v>
      </c>
      <c r="Q202" s="3073">
        <f t="shared" si="29"/>
        <v>100</v>
      </c>
      <c r="R202" s="3073">
        <f>L202*Q202/100</f>
        <v>0.18524515229915434</v>
      </c>
      <c r="S202" s="3114"/>
      <c r="T202" s="3088"/>
    </row>
    <row r="203" spans="1:20" s="350" customFormat="1" ht="35.1" customHeight="1" x14ac:dyDescent="0.25">
      <c r="A203" s="3121" t="s">
        <v>25</v>
      </c>
      <c r="B203" s="3122" t="s">
        <v>439</v>
      </c>
      <c r="C203" s="3123"/>
      <c r="D203" s="3123"/>
      <c r="E203" s="3124"/>
      <c r="F203" s="3112">
        <v>6217.98</v>
      </c>
      <c r="G203" s="3093" t="str">
        <f>IF(ISBLANK(H203),"",IF(H203="BN",VLOOKUP(B203,'[4]V. BAHAN'!$B$8:$E$14999,3,FALSE),IFERROR(VLOOKUP(H203,'[4]III. DAFTAR AHS'!$B$7:$H$14999,5,FALSE),"ls")))</f>
        <v xml:space="preserve">Kg </v>
      </c>
      <c r="H203" s="3093" t="s">
        <v>440</v>
      </c>
      <c r="I203" s="3093" t="s">
        <v>441</v>
      </c>
      <c r="J203" s="3125">
        <f>VLOOKUP(B203,'[5] RAB LAMA'!$B$9:$E$5553,4,FALSE)</f>
        <v>14729.18756392314</v>
      </c>
      <c r="K203" s="3125">
        <f>J203*F203</f>
        <v>91585793.688722804</v>
      </c>
      <c r="L203" s="3126">
        <f>K203/$K$4349*100</f>
        <v>0.23967729831931528</v>
      </c>
      <c r="M203" s="1934">
        <f>'[6]LAP MINGGUAN 10'!Q203</f>
        <v>100</v>
      </c>
      <c r="N203" s="1934">
        <f t="shared" si="30"/>
        <v>0.23967729831931528</v>
      </c>
      <c r="O203" s="3073"/>
      <c r="P203" s="3073">
        <f>L203*O203/100</f>
        <v>0</v>
      </c>
      <c r="Q203" s="3073">
        <f t="shared" si="29"/>
        <v>100</v>
      </c>
      <c r="R203" s="3073">
        <f>L203*Q203/100</f>
        <v>0.23967729831931528</v>
      </c>
      <c r="S203" s="3114"/>
      <c r="T203" s="3088"/>
    </row>
    <row r="204" spans="1:20" s="350" customFormat="1" ht="35.1" customHeight="1" x14ac:dyDescent="0.25">
      <c r="A204" s="3121" t="s">
        <v>25</v>
      </c>
      <c r="B204" s="3122" t="s">
        <v>442</v>
      </c>
      <c r="C204" s="3123"/>
      <c r="D204" s="3123"/>
      <c r="E204" s="3124"/>
      <c r="F204" s="3112">
        <v>60.32</v>
      </c>
      <c r="G204" s="3093" t="str">
        <f>IF(ISBLANK(H204),"",IF(H204="BN",VLOOKUP(B204,'[4]V. BAHAN'!$B$8:$E$14999,3,FALSE),IFERROR(VLOOKUP(H204,'[4]III. DAFTAR AHS'!$B$7:$H$14999,5,FALSE),"ls")))</f>
        <v xml:space="preserve">m3 </v>
      </c>
      <c r="H204" s="3093" t="s">
        <v>429</v>
      </c>
      <c r="I204" s="3093" t="s">
        <v>430</v>
      </c>
      <c r="J204" s="3125">
        <f>VLOOKUP(B204,'[5] RAB LAMA'!$B$9:$E$5553,4,FALSE)</f>
        <v>10744.873720387894</v>
      </c>
      <c r="K204" s="3125">
        <f>J204*F204</f>
        <v>648130.7828137977</v>
      </c>
      <c r="L204" s="3126">
        <f>K204/$K$4349*100</f>
        <v>1.6961389831960548E-3</v>
      </c>
      <c r="M204" s="1934">
        <f>'[6]LAP MINGGUAN 10'!Q204</f>
        <v>100</v>
      </c>
      <c r="N204" s="1934">
        <f t="shared" si="30"/>
        <v>1.6961389831960548E-3</v>
      </c>
      <c r="O204" s="3073"/>
      <c r="P204" s="3073">
        <f>L204*O204/100</f>
        <v>0</v>
      </c>
      <c r="Q204" s="3073">
        <f t="shared" si="29"/>
        <v>100</v>
      </c>
      <c r="R204" s="3073">
        <f>L204*Q204/100</f>
        <v>1.6961389831960548E-3</v>
      </c>
      <c r="S204" s="3114"/>
      <c r="T204" s="3088"/>
    </row>
    <row r="205" spans="1:20" s="350" customFormat="1" ht="35.1" customHeight="1" x14ac:dyDescent="0.25">
      <c r="A205" s="3121" t="s">
        <v>25</v>
      </c>
      <c r="B205" s="3122" t="s">
        <v>443</v>
      </c>
      <c r="C205" s="3123"/>
      <c r="D205" s="3123"/>
      <c r="E205" s="3124"/>
      <c r="F205" s="3112">
        <v>12</v>
      </c>
      <c r="G205" s="3093" t="str">
        <f>IF(ISBLANK(H205),"",IF(H205="BN",VLOOKUP(B205,'[4]V. BAHAN'!$B$8:$E$14999,3,FALSE),IFERROR(VLOOKUP(H205,'[4]III. DAFTAR AHS'!$B$7:$H$14999,5,FALSE),"ls")))</f>
        <v xml:space="preserve">titik </v>
      </c>
      <c r="H205" s="3093" t="s">
        <v>444</v>
      </c>
      <c r="I205" s="3093" t="s">
        <v>352</v>
      </c>
      <c r="J205" s="3125">
        <f>VLOOKUP(B205,'[5] RAB LAMA'!$B$9:$E$5553,4,FALSE)</f>
        <v>14074.4</v>
      </c>
      <c r="K205" s="3125">
        <f>J205*F205</f>
        <v>168892.79999999999</v>
      </c>
      <c r="L205" s="3126">
        <f>K205/$K$4349*100</f>
        <v>4.4198743472339234E-4</v>
      </c>
      <c r="M205" s="1934">
        <f>'[6]LAP MINGGUAN 10'!Q205</f>
        <v>100</v>
      </c>
      <c r="N205" s="1934">
        <f t="shared" si="30"/>
        <v>4.4198743472339234E-4</v>
      </c>
      <c r="O205" s="3073"/>
      <c r="P205" s="3073">
        <f>L205*O205/100</f>
        <v>0</v>
      </c>
      <c r="Q205" s="3073">
        <f t="shared" si="29"/>
        <v>100</v>
      </c>
      <c r="R205" s="3073">
        <f>L205*Q205/100</f>
        <v>4.4198743472339234E-4</v>
      </c>
      <c r="S205" s="3114"/>
      <c r="T205" s="3088"/>
    </row>
    <row r="206" spans="1:20" s="350" customFormat="1" ht="35.1" customHeight="1" x14ac:dyDescent="0.25">
      <c r="A206" s="3108"/>
      <c r="B206" s="3118"/>
      <c r="C206" s="3119"/>
      <c r="D206" s="3119"/>
      <c r="E206" s="3120"/>
      <c r="F206" s="3112"/>
      <c r="G206" s="3093" t="str">
        <f>IF(ISBLANK(H206),"",IF(H206="BN",VLOOKUP(B206,'[4]V. BAHAN'!$B$8:$E$1099,3,FALSE),IFERROR(VLOOKUP(H206,'[4]III. DAFTAR AHS'!$B$7:$H$872,5,FALSE),"ls")))</f>
        <v/>
      </c>
      <c r="H206" s="3093"/>
      <c r="I206" s="3093" t="s">
        <v>243</v>
      </c>
      <c r="J206" s="3094"/>
      <c r="K206" s="3095"/>
      <c r="L206" s="3096"/>
      <c r="M206" s="1934">
        <f>'[6]LAP MINGGUAN 10'!Q206</f>
        <v>0</v>
      </c>
      <c r="N206" s="1934">
        <f t="shared" si="30"/>
        <v>0</v>
      </c>
      <c r="O206" s="3113"/>
      <c r="P206" s="3113"/>
      <c r="Q206" s="3073"/>
      <c r="R206" s="3113"/>
      <c r="S206" s="3114"/>
      <c r="T206" s="3088"/>
    </row>
    <row r="207" spans="1:20" s="350" customFormat="1" ht="35.1" customHeight="1" x14ac:dyDescent="0.25">
      <c r="A207" s="3108">
        <f>+A200+1</f>
        <v>9</v>
      </c>
      <c r="B207" s="3118" t="s">
        <v>453</v>
      </c>
      <c r="C207" s="3119"/>
      <c r="D207" s="3119"/>
      <c r="E207" s="3120"/>
      <c r="F207" s="3112"/>
      <c r="G207" s="3093" t="str">
        <f>IF(ISBLANK(H207),"",IF(H207="BN",VLOOKUP(B207,'[4]V. BAHAN'!$B$8:$E$1099,3,FALSE),IFERROR(VLOOKUP(H207,'[4]III. DAFTAR AHS'!$B$7:$H$872,5,FALSE),"ls")))</f>
        <v/>
      </c>
      <c r="H207" s="3093"/>
      <c r="I207" s="3093" t="s">
        <v>243</v>
      </c>
      <c r="J207" s="3095"/>
      <c r="K207" s="3095"/>
      <c r="L207" s="3096"/>
      <c r="M207" s="1934">
        <f>'[6]LAP MINGGUAN 10'!Q207</f>
        <v>0</v>
      </c>
      <c r="N207" s="1934">
        <f t="shared" si="30"/>
        <v>0</v>
      </c>
      <c r="O207" s="3113"/>
      <c r="P207" s="3113"/>
      <c r="Q207" s="3073"/>
      <c r="R207" s="3113"/>
      <c r="S207" s="3114"/>
      <c r="T207" s="3088"/>
    </row>
    <row r="208" spans="1:20" s="350" customFormat="1" ht="35.1" customHeight="1" x14ac:dyDescent="0.25">
      <c r="A208" s="3121" t="s">
        <v>25</v>
      </c>
      <c r="B208" s="3122" t="s">
        <v>435</v>
      </c>
      <c r="C208" s="3123"/>
      <c r="D208" s="3123"/>
      <c r="E208" s="3124"/>
      <c r="F208" s="3112">
        <v>40</v>
      </c>
      <c r="G208" s="3093" t="str">
        <f>IF(ISBLANK(H208),"",IF(H208="BN",VLOOKUP(B208,'[4]V. BAHAN'!$B$8:$E$14999,3,FALSE),IFERROR(VLOOKUP(H208,'[4]III. DAFTAR AHS'!$B$7:$H$14999,5,FALSE),"ls")))</f>
        <v xml:space="preserve">m1 </v>
      </c>
      <c r="H208" s="3093" t="s">
        <v>436</v>
      </c>
      <c r="I208" s="3093" t="s">
        <v>352</v>
      </c>
      <c r="J208" s="3125">
        <f>VLOOKUP(B208,'[5] RAB LAMA'!$B$9:$E$5553,4,FALSE)</f>
        <v>165396.99897703645</v>
      </c>
      <c r="K208" s="3125">
        <f>J208*F208</f>
        <v>6615879.9590814579</v>
      </c>
      <c r="L208" s="3126">
        <f>K208/$K$4349*100</f>
        <v>1.7313561096460688E-2</v>
      </c>
      <c r="M208" s="1934">
        <f>'[6]LAP MINGGUAN 10'!Q208</f>
        <v>100</v>
      </c>
      <c r="N208" s="1934">
        <f t="shared" si="30"/>
        <v>1.7313561096460688E-2</v>
      </c>
      <c r="O208" s="3073"/>
      <c r="P208" s="3073">
        <f>L208*O208/100</f>
        <v>0</v>
      </c>
      <c r="Q208" s="3073">
        <f t="shared" si="29"/>
        <v>100</v>
      </c>
      <c r="R208" s="3073">
        <f>L208*Q208/100</f>
        <v>1.7313561096460688E-2</v>
      </c>
      <c r="S208" s="3114"/>
      <c r="T208" s="3088">
        <f>100/4</f>
        <v>25</v>
      </c>
    </row>
    <row r="209" spans="1:20" s="350" customFormat="1" ht="35.1" customHeight="1" x14ac:dyDescent="0.25">
      <c r="A209" s="3121" t="s">
        <v>25</v>
      </c>
      <c r="B209" s="3122" t="s">
        <v>437</v>
      </c>
      <c r="C209" s="3123"/>
      <c r="D209" s="3123"/>
      <c r="E209" s="3124"/>
      <c r="F209" s="3112">
        <v>18.3</v>
      </c>
      <c r="G209" s="3093" t="str">
        <f>IF(ISBLANK(H209),"",IF(H209="BN",VLOOKUP(B209,'[4]V. BAHAN'!$B$8:$E$14999,3,FALSE),IFERROR(VLOOKUP(H209,'[4]III. DAFTAR AHS'!$B$7:$H$14999,5,FALSE),"ls")))</f>
        <v xml:space="preserve">m3 </v>
      </c>
      <c r="H209" s="3093" t="s">
        <v>438</v>
      </c>
      <c r="I209" s="3093" t="s">
        <v>427</v>
      </c>
      <c r="J209" s="3125">
        <f>VLOOKUP(B209,'[5] RAB LAMA'!$B$9:$E$5553,4,FALSE)</f>
        <v>1289599.433557336</v>
      </c>
      <c r="K209" s="3125">
        <f>J209*F209</f>
        <v>23599669.634099249</v>
      </c>
      <c r="L209" s="3126">
        <f>K209/$K$4349*100</f>
        <v>6.1759633577601107E-2</v>
      </c>
      <c r="M209" s="1934">
        <f>'[6]LAP MINGGUAN 10'!Q209</f>
        <v>100</v>
      </c>
      <c r="N209" s="1934">
        <f t="shared" si="30"/>
        <v>6.1759633577601107E-2</v>
      </c>
      <c r="O209" s="3073"/>
      <c r="P209" s="3073">
        <f>L209*O209/100</f>
        <v>0</v>
      </c>
      <c r="Q209" s="3073">
        <f t="shared" si="29"/>
        <v>100</v>
      </c>
      <c r="R209" s="3073">
        <f>L209*Q209/100</f>
        <v>6.1759633577601107E-2</v>
      </c>
      <c r="S209" s="3114"/>
      <c r="T209" s="3088"/>
    </row>
    <row r="210" spans="1:20" s="350" customFormat="1" ht="35.1" customHeight="1" x14ac:dyDescent="0.25">
      <c r="A210" s="3121" t="s">
        <v>25</v>
      </c>
      <c r="B210" s="3122" t="s">
        <v>439</v>
      </c>
      <c r="C210" s="3123"/>
      <c r="D210" s="3123"/>
      <c r="E210" s="3124"/>
      <c r="F210" s="3112">
        <v>2073.04</v>
      </c>
      <c r="G210" s="3093" t="str">
        <f>IF(ISBLANK(H210),"",IF(H210="BN",VLOOKUP(B210,'[4]V. BAHAN'!$B$8:$E$14999,3,FALSE),IFERROR(VLOOKUP(H210,'[4]III. DAFTAR AHS'!$B$7:$H$14999,5,FALSE),"ls")))</f>
        <v xml:space="preserve">Kg </v>
      </c>
      <c r="H210" s="3093" t="s">
        <v>440</v>
      </c>
      <c r="I210" s="3093" t="s">
        <v>441</v>
      </c>
      <c r="J210" s="3125">
        <f>VLOOKUP(B210,'[5] RAB LAMA'!$B$9:$E$5553,4,FALSE)</f>
        <v>14729.18756392314</v>
      </c>
      <c r="K210" s="3125">
        <f>J210*F210</f>
        <v>30534194.987515226</v>
      </c>
      <c r="L210" s="3126">
        <f>K210/$K$4349*100</f>
        <v>7.9907080194512259E-2</v>
      </c>
      <c r="M210" s="1934">
        <f>'[6]LAP MINGGUAN 10'!Q210</f>
        <v>100</v>
      </c>
      <c r="N210" s="1934">
        <f t="shared" si="30"/>
        <v>7.9907080194512259E-2</v>
      </c>
      <c r="O210" s="3073"/>
      <c r="P210" s="3073">
        <f>L210*O210/100</f>
        <v>0</v>
      </c>
      <c r="Q210" s="3073">
        <f t="shared" si="29"/>
        <v>100</v>
      </c>
      <c r="R210" s="3073">
        <f>L210*Q210/100</f>
        <v>7.9907080194512259E-2</v>
      </c>
      <c r="S210" s="3114"/>
      <c r="T210" s="3088"/>
    </row>
    <row r="211" spans="1:20" s="350" customFormat="1" ht="35.1" customHeight="1" x14ac:dyDescent="0.25">
      <c r="A211" s="3121" t="s">
        <v>25</v>
      </c>
      <c r="B211" s="3122" t="s">
        <v>442</v>
      </c>
      <c r="C211" s="3123"/>
      <c r="D211" s="3123"/>
      <c r="E211" s="3124"/>
      <c r="F211" s="3112">
        <v>20.11</v>
      </c>
      <c r="G211" s="3093" t="str">
        <f>IF(ISBLANK(H211),"",IF(H211="BN",VLOOKUP(B211,'[4]V. BAHAN'!$B$8:$E$14999,3,FALSE),IFERROR(VLOOKUP(H211,'[4]III. DAFTAR AHS'!$B$7:$H$14999,5,FALSE),"ls")))</f>
        <v xml:space="preserve">m3 </v>
      </c>
      <c r="H211" s="3093" t="s">
        <v>429</v>
      </c>
      <c r="I211" s="3093" t="s">
        <v>430</v>
      </c>
      <c r="J211" s="3125">
        <f>VLOOKUP(B211,'[5] RAB LAMA'!$B$9:$E$5553,4,FALSE)</f>
        <v>10744.873720387894</v>
      </c>
      <c r="K211" s="3125">
        <f>J211*F211</f>
        <v>216079.41051700054</v>
      </c>
      <c r="L211" s="3126">
        <f>K211/$K$4349*100</f>
        <v>5.6547339111526294E-4</v>
      </c>
      <c r="M211" s="1934">
        <f>'[6]LAP MINGGUAN 10'!Q211</f>
        <v>100</v>
      </c>
      <c r="N211" s="1934">
        <f t="shared" si="30"/>
        <v>5.6547339111526294E-4</v>
      </c>
      <c r="O211" s="3073"/>
      <c r="P211" s="3073">
        <f>L211*O211/100</f>
        <v>0</v>
      </c>
      <c r="Q211" s="3073">
        <f t="shared" si="29"/>
        <v>100</v>
      </c>
      <c r="R211" s="3073">
        <f>L211*Q211/100</f>
        <v>5.6547339111526294E-4</v>
      </c>
      <c r="S211" s="3114"/>
      <c r="T211" s="3088"/>
    </row>
    <row r="212" spans="1:20" s="350" customFormat="1" ht="35.1" customHeight="1" x14ac:dyDescent="0.25">
      <c r="A212" s="3121" t="s">
        <v>25</v>
      </c>
      <c r="B212" s="3122" t="s">
        <v>443</v>
      </c>
      <c r="C212" s="3123"/>
      <c r="D212" s="3123"/>
      <c r="E212" s="3124"/>
      <c r="F212" s="3112">
        <v>4</v>
      </c>
      <c r="G212" s="3093" t="str">
        <f>IF(ISBLANK(H212),"",IF(H212="BN",VLOOKUP(B212,'[4]V. BAHAN'!$B$8:$E$14999,3,FALSE),IFERROR(VLOOKUP(H212,'[4]III. DAFTAR AHS'!$B$7:$H$14999,5,FALSE),"ls")))</f>
        <v xml:space="preserve">titik </v>
      </c>
      <c r="H212" s="3093" t="s">
        <v>444</v>
      </c>
      <c r="I212" s="3093" t="s">
        <v>352</v>
      </c>
      <c r="J212" s="3125">
        <f>VLOOKUP(B212,'[5] RAB LAMA'!$B$9:$E$5553,4,FALSE)</f>
        <v>14074.4</v>
      </c>
      <c r="K212" s="3125">
        <f>J212*F212</f>
        <v>56297.599999999999</v>
      </c>
      <c r="L212" s="3126">
        <f>K212/$K$4349*100</f>
        <v>1.4732914490779746E-4</v>
      </c>
      <c r="M212" s="1934">
        <f>'[6]LAP MINGGUAN 10'!Q212</f>
        <v>100</v>
      </c>
      <c r="N212" s="1934">
        <f t="shared" si="30"/>
        <v>1.4732914490779746E-4</v>
      </c>
      <c r="O212" s="3073"/>
      <c r="P212" s="3073">
        <f>L212*O212/100</f>
        <v>0</v>
      </c>
      <c r="Q212" s="3073">
        <f t="shared" si="29"/>
        <v>100</v>
      </c>
      <c r="R212" s="3073">
        <f>L212*Q212/100</f>
        <v>1.4732914490779746E-4</v>
      </c>
      <c r="S212" s="3114"/>
      <c r="T212" s="3088"/>
    </row>
    <row r="213" spans="1:20" s="350" customFormat="1" ht="35.1" customHeight="1" x14ac:dyDescent="0.25">
      <c r="A213" s="3108"/>
      <c r="B213" s="3118"/>
      <c r="C213" s="3119"/>
      <c r="D213" s="3119"/>
      <c r="E213" s="3120"/>
      <c r="F213" s="3112"/>
      <c r="G213" s="3093" t="str">
        <f>IF(ISBLANK(H213),"",IF(H213="BN",VLOOKUP(B213,'[4]V. BAHAN'!$B$8:$E$1099,3,FALSE),IFERROR(VLOOKUP(H213,'[4]III. DAFTAR AHS'!$B$7:$H$872,5,FALSE),"ls")))</f>
        <v/>
      </c>
      <c r="H213" s="3093"/>
      <c r="I213" s="3093" t="s">
        <v>243</v>
      </c>
      <c r="J213" s="3094"/>
      <c r="K213" s="3095"/>
      <c r="L213" s="3096"/>
      <c r="M213" s="1934">
        <f>'[6]LAP MINGGUAN 10'!Q213</f>
        <v>0</v>
      </c>
      <c r="N213" s="1934">
        <f t="shared" si="30"/>
        <v>0</v>
      </c>
      <c r="O213" s="3113"/>
      <c r="P213" s="3113"/>
      <c r="Q213" s="3073"/>
      <c r="R213" s="3113"/>
      <c r="S213" s="3114"/>
      <c r="T213" s="3088"/>
    </row>
    <row r="214" spans="1:20" s="350" customFormat="1" ht="35.1" customHeight="1" x14ac:dyDescent="0.25">
      <c r="A214" s="3108">
        <f>+A207+1</f>
        <v>10</v>
      </c>
      <c r="B214" s="3118" t="s">
        <v>454</v>
      </c>
      <c r="C214" s="3119"/>
      <c r="D214" s="3119"/>
      <c r="E214" s="3120"/>
      <c r="F214" s="3112"/>
      <c r="G214" s="3093" t="str">
        <f>IF(ISBLANK(H214),"",IF(H214="BN",VLOOKUP(B214,'[4]V. BAHAN'!$B$8:$E$1099,3,FALSE),IFERROR(VLOOKUP(H214,'[4]III. DAFTAR AHS'!$B$7:$H$872,5,FALSE),"ls")))</f>
        <v/>
      </c>
      <c r="H214" s="3093"/>
      <c r="I214" s="3093" t="s">
        <v>243</v>
      </c>
      <c r="J214" s="3095"/>
      <c r="K214" s="3095"/>
      <c r="L214" s="3096"/>
      <c r="M214" s="1934">
        <f>'[6]LAP MINGGUAN 10'!Q214</f>
        <v>0</v>
      </c>
      <c r="N214" s="1934">
        <f t="shared" si="30"/>
        <v>0</v>
      </c>
      <c r="O214" s="3113"/>
      <c r="P214" s="3113"/>
      <c r="Q214" s="3073"/>
      <c r="R214" s="3113"/>
      <c r="S214" s="3114"/>
      <c r="T214" s="3088"/>
    </row>
    <row r="215" spans="1:20" s="350" customFormat="1" ht="35.1" customHeight="1" x14ac:dyDescent="0.25">
      <c r="A215" s="3121" t="s">
        <v>25</v>
      </c>
      <c r="B215" s="3122" t="s">
        <v>435</v>
      </c>
      <c r="C215" s="3123"/>
      <c r="D215" s="3123"/>
      <c r="E215" s="3124"/>
      <c r="F215" s="3112">
        <v>180</v>
      </c>
      <c r="G215" s="3093" t="str">
        <f>IF(ISBLANK(H215),"",IF(H215="BN",VLOOKUP(B215,'[4]V. BAHAN'!$B$8:$E$14999,3,FALSE),IFERROR(VLOOKUP(H215,'[4]III. DAFTAR AHS'!$B$7:$H$14999,5,FALSE),"ls")))</f>
        <v xml:space="preserve">m1 </v>
      </c>
      <c r="H215" s="3093" t="s">
        <v>436</v>
      </c>
      <c r="I215" s="3093" t="s">
        <v>352</v>
      </c>
      <c r="J215" s="3125">
        <f>VLOOKUP(B215,'[5] RAB LAMA'!$B$9:$E$5553,4,FALSE)</f>
        <v>165396.99897703645</v>
      </c>
      <c r="K215" s="3125">
        <f>J215*F215</f>
        <v>29771459.81586656</v>
      </c>
      <c r="L215" s="3126">
        <f>K215/$K$4349*100</f>
        <v>7.7911024934073092E-2</v>
      </c>
      <c r="M215" s="1934">
        <f>'[6]LAP MINGGUAN 10'!Q215</f>
        <v>100</v>
      </c>
      <c r="N215" s="1934">
        <f t="shared" si="30"/>
        <v>7.7911024934073092E-2</v>
      </c>
      <c r="O215" s="3073"/>
      <c r="P215" s="3073">
        <f>L215*O215/100</f>
        <v>0</v>
      </c>
      <c r="Q215" s="3073">
        <f t="shared" si="29"/>
        <v>100</v>
      </c>
      <c r="R215" s="3073">
        <f>L215*Q215/100</f>
        <v>7.7911024934073092E-2</v>
      </c>
      <c r="S215" s="3114"/>
      <c r="T215" s="3088">
        <f>100/18</f>
        <v>5.5555555555555554</v>
      </c>
    </row>
    <row r="216" spans="1:20" s="350" customFormat="1" ht="35.1" customHeight="1" x14ac:dyDescent="0.25">
      <c r="A216" s="3121" t="s">
        <v>25</v>
      </c>
      <c r="B216" s="3122" t="s">
        <v>437</v>
      </c>
      <c r="C216" s="3123"/>
      <c r="D216" s="3123"/>
      <c r="E216" s="3124"/>
      <c r="F216" s="3112">
        <v>83.24</v>
      </c>
      <c r="G216" s="3093" t="str">
        <f>IF(ISBLANK(H216),"",IF(H216="BN",VLOOKUP(B216,'[4]V. BAHAN'!$B$8:$E$14999,3,FALSE),IFERROR(VLOOKUP(H216,'[4]III. DAFTAR AHS'!$B$7:$H$14999,5,FALSE),"ls")))</f>
        <v xml:space="preserve">m3 </v>
      </c>
      <c r="H216" s="3093" t="s">
        <v>438</v>
      </c>
      <c r="I216" s="3093" t="s">
        <v>427</v>
      </c>
      <c r="J216" s="3125">
        <f>VLOOKUP(B216,'[5] RAB LAMA'!$B$9:$E$5553,4,FALSE)</f>
        <v>1289599.433557336</v>
      </c>
      <c r="K216" s="3125">
        <f>J216*F216</f>
        <v>107346256.84931265</v>
      </c>
      <c r="L216" s="3126">
        <f>K216/$K$4349*100</f>
        <v>0.28092196169396261</v>
      </c>
      <c r="M216" s="1934">
        <f>'[6]LAP MINGGUAN 10'!Q216</f>
        <v>100</v>
      </c>
      <c r="N216" s="1934">
        <f t="shared" si="30"/>
        <v>0.28092196169396261</v>
      </c>
      <c r="O216" s="3073"/>
      <c r="P216" s="3073">
        <f>L216*O216/100</f>
        <v>0</v>
      </c>
      <c r="Q216" s="3073">
        <f t="shared" ref="Q216:Q251" si="31">M216+O216</f>
        <v>100</v>
      </c>
      <c r="R216" s="3073">
        <f>L216*Q216/100</f>
        <v>0.28092196169396261</v>
      </c>
      <c r="S216" s="3114"/>
      <c r="T216" s="3088"/>
    </row>
    <row r="217" spans="1:20" s="350" customFormat="1" ht="35.1" customHeight="1" x14ac:dyDescent="0.25">
      <c r="A217" s="3121" t="s">
        <v>25</v>
      </c>
      <c r="B217" s="3122" t="s">
        <v>439</v>
      </c>
      <c r="C217" s="3123"/>
      <c r="D217" s="3123"/>
      <c r="E217" s="3124"/>
      <c r="F217" s="3112">
        <v>9407.19</v>
      </c>
      <c r="G217" s="3093" t="str">
        <f>IF(ISBLANK(H217),"",IF(H217="BN",VLOOKUP(B217,'[4]V. BAHAN'!$B$8:$E$14999,3,FALSE),IFERROR(VLOOKUP(H217,'[4]III. DAFTAR AHS'!$B$7:$H$14999,5,FALSE),"ls")))</f>
        <v xml:space="preserve">Kg </v>
      </c>
      <c r="H217" s="3093" t="s">
        <v>440</v>
      </c>
      <c r="I217" s="3093" t="s">
        <v>441</v>
      </c>
      <c r="J217" s="3125">
        <f>VLOOKUP(B217,'[5] RAB LAMA'!$B$9:$E$5553,4,FALSE)</f>
        <v>14729.18756392314</v>
      </c>
      <c r="K217" s="3125">
        <f>J217*F217</f>
        <v>138560265.95946214</v>
      </c>
      <c r="L217" s="3126">
        <f>K217/$K$4349*100</f>
        <v>0.36260809522971765</v>
      </c>
      <c r="M217" s="1934">
        <f>'[6]LAP MINGGUAN 10'!Q217</f>
        <v>100</v>
      </c>
      <c r="N217" s="1934">
        <f t="shared" si="30"/>
        <v>0.3626080952297176</v>
      </c>
      <c r="O217" s="3073"/>
      <c r="P217" s="3073">
        <f>L217*O217/100</f>
        <v>0</v>
      </c>
      <c r="Q217" s="3073">
        <f t="shared" si="31"/>
        <v>100</v>
      </c>
      <c r="R217" s="3073">
        <f>L217*Q217/100</f>
        <v>0.3626080952297176</v>
      </c>
      <c r="S217" s="3114"/>
      <c r="T217" s="3088"/>
    </row>
    <row r="218" spans="1:20" s="350" customFormat="1" ht="35.1" customHeight="1" x14ac:dyDescent="0.25">
      <c r="A218" s="3121" t="s">
        <v>25</v>
      </c>
      <c r="B218" s="3122" t="s">
        <v>442</v>
      </c>
      <c r="C218" s="3123"/>
      <c r="D218" s="3123"/>
      <c r="E218" s="3124"/>
      <c r="F218" s="3112">
        <v>90.48</v>
      </c>
      <c r="G218" s="3093" t="str">
        <f>IF(ISBLANK(H218),"",IF(H218="BN",VLOOKUP(B218,'[4]V. BAHAN'!$B$8:$E$14999,3,FALSE),IFERROR(VLOOKUP(H218,'[4]III. DAFTAR AHS'!$B$7:$H$14999,5,FALSE),"ls")))</f>
        <v xml:space="preserve">m3 </v>
      </c>
      <c r="H218" s="3093" t="s">
        <v>429</v>
      </c>
      <c r="I218" s="3093" t="s">
        <v>430</v>
      </c>
      <c r="J218" s="3125">
        <f>VLOOKUP(B218,'[5] RAB LAMA'!$B$9:$E$5553,4,FALSE)</f>
        <v>10744.873720387894</v>
      </c>
      <c r="K218" s="3125">
        <f>J218*F218</f>
        <v>972196.17422069667</v>
      </c>
      <c r="L218" s="3126">
        <f>K218/$K$4349*100</f>
        <v>2.5442084747940826E-3</v>
      </c>
      <c r="M218" s="1934">
        <f>'[6]LAP MINGGUAN 10'!Q218</f>
        <v>100</v>
      </c>
      <c r="N218" s="1934">
        <f t="shared" si="30"/>
        <v>2.5442084747940826E-3</v>
      </c>
      <c r="O218" s="3073"/>
      <c r="P218" s="3073">
        <f>L218*O218/100</f>
        <v>0</v>
      </c>
      <c r="Q218" s="3073">
        <f t="shared" si="31"/>
        <v>100</v>
      </c>
      <c r="R218" s="3073">
        <f>L218*Q218/100</f>
        <v>2.5442084747940826E-3</v>
      </c>
      <c r="S218" s="3114"/>
      <c r="T218" s="3088"/>
    </row>
    <row r="219" spans="1:20" s="350" customFormat="1" ht="35.1" customHeight="1" x14ac:dyDescent="0.25">
      <c r="A219" s="3121" t="s">
        <v>25</v>
      </c>
      <c r="B219" s="3122" t="s">
        <v>443</v>
      </c>
      <c r="C219" s="3123"/>
      <c r="D219" s="3123"/>
      <c r="E219" s="3124"/>
      <c r="F219" s="3112">
        <v>18</v>
      </c>
      <c r="G219" s="3093" t="str">
        <f>IF(ISBLANK(H219),"",IF(H219="BN",VLOOKUP(B219,'[4]V. BAHAN'!$B$8:$E$14999,3,FALSE),IFERROR(VLOOKUP(H219,'[4]III. DAFTAR AHS'!$B$7:$H$14999,5,FALSE),"ls")))</f>
        <v xml:space="preserve">titik </v>
      </c>
      <c r="H219" s="3093" t="s">
        <v>444</v>
      </c>
      <c r="I219" s="3093" t="s">
        <v>352</v>
      </c>
      <c r="J219" s="3125">
        <f>VLOOKUP(B219,'[5] RAB LAMA'!$B$9:$E$5553,4,FALSE)</f>
        <v>14074.4</v>
      </c>
      <c r="K219" s="3125">
        <f>J219*F219</f>
        <v>253339.19999999998</v>
      </c>
      <c r="L219" s="3126">
        <f>K219/$K$4349*100</f>
        <v>6.6298115208508854E-4</v>
      </c>
      <c r="M219" s="1934">
        <f>'[6]LAP MINGGUAN 10'!Q219</f>
        <v>100</v>
      </c>
      <c r="N219" s="1934">
        <f t="shared" si="30"/>
        <v>6.6298115208508854E-4</v>
      </c>
      <c r="O219" s="3073"/>
      <c r="P219" s="3073">
        <f>L219*O219/100</f>
        <v>0</v>
      </c>
      <c r="Q219" s="3073">
        <f t="shared" si="31"/>
        <v>100</v>
      </c>
      <c r="R219" s="3073">
        <f>L219*Q219/100</f>
        <v>6.6298115208508854E-4</v>
      </c>
      <c r="S219" s="3114"/>
      <c r="T219" s="3088"/>
    </row>
    <row r="220" spans="1:20" s="350" customFormat="1" ht="35.1" customHeight="1" x14ac:dyDescent="0.25">
      <c r="A220" s="3108"/>
      <c r="B220" s="3118"/>
      <c r="C220" s="3119"/>
      <c r="D220" s="3119"/>
      <c r="E220" s="3120"/>
      <c r="F220" s="3112"/>
      <c r="G220" s="3093" t="str">
        <f>IF(ISBLANK(H220),"",IF(H220="BN",VLOOKUP(B220,'[4]V. BAHAN'!$B$8:$E$1099,3,FALSE),IFERROR(VLOOKUP(H220,'[4]III. DAFTAR AHS'!$B$7:$H$872,5,FALSE),"ls")))</f>
        <v/>
      </c>
      <c r="H220" s="3093"/>
      <c r="I220" s="3093" t="s">
        <v>243</v>
      </c>
      <c r="J220" s="3094"/>
      <c r="K220" s="3095"/>
      <c r="L220" s="3096"/>
      <c r="M220" s="1934">
        <f>'[6]LAP MINGGUAN 10'!Q220</f>
        <v>0</v>
      </c>
      <c r="N220" s="1934">
        <f t="shared" si="30"/>
        <v>0</v>
      </c>
      <c r="O220" s="3113"/>
      <c r="P220" s="3113"/>
      <c r="Q220" s="3073"/>
      <c r="R220" s="3113"/>
      <c r="S220" s="3114"/>
      <c r="T220" s="3088"/>
    </row>
    <row r="221" spans="1:20" s="350" customFormat="1" ht="35.1" customHeight="1" x14ac:dyDescent="0.25">
      <c r="A221" s="3108">
        <f>+A214+1</f>
        <v>11</v>
      </c>
      <c r="B221" s="3118" t="s">
        <v>455</v>
      </c>
      <c r="C221" s="3119"/>
      <c r="D221" s="3119"/>
      <c r="E221" s="3120"/>
      <c r="F221" s="3112"/>
      <c r="G221" s="3093" t="str">
        <f>IF(ISBLANK(H221),"",IF(H221="BN",VLOOKUP(B221,'[4]V. BAHAN'!$B$8:$E$1099,3,FALSE),IFERROR(VLOOKUP(H221,'[4]III. DAFTAR AHS'!$B$7:$H$872,5,FALSE),"ls")))</f>
        <v/>
      </c>
      <c r="H221" s="3093"/>
      <c r="I221" s="3093" t="s">
        <v>243</v>
      </c>
      <c r="J221" s="3095"/>
      <c r="K221" s="3095"/>
      <c r="L221" s="3096"/>
      <c r="M221" s="1934">
        <f>'[6]LAP MINGGUAN 10'!Q221</f>
        <v>0</v>
      </c>
      <c r="N221" s="1934">
        <f t="shared" si="30"/>
        <v>0</v>
      </c>
      <c r="O221" s="3113"/>
      <c r="P221" s="3113"/>
      <c r="Q221" s="3073"/>
      <c r="R221" s="3113"/>
      <c r="S221" s="3114"/>
      <c r="T221" s="3088"/>
    </row>
    <row r="222" spans="1:20" s="350" customFormat="1" ht="35.1" customHeight="1" x14ac:dyDescent="0.25">
      <c r="A222" s="3121" t="s">
        <v>25</v>
      </c>
      <c r="B222" s="3122" t="s">
        <v>435</v>
      </c>
      <c r="C222" s="3123"/>
      <c r="D222" s="3123"/>
      <c r="E222" s="3124"/>
      <c r="F222" s="3112">
        <v>300</v>
      </c>
      <c r="G222" s="3093" t="str">
        <f>IF(ISBLANK(H222),"",IF(H222="BN",VLOOKUP(B222,'[4]V. BAHAN'!$B$8:$E$14999,3,FALSE),IFERROR(VLOOKUP(H222,'[4]III. DAFTAR AHS'!$B$7:$H$14999,5,FALSE),"ls")))</f>
        <v xml:space="preserve">m1 </v>
      </c>
      <c r="H222" s="3093" t="s">
        <v>436</v>
      </c>
      <c r="I222" s="3093" t="s">
        <v>352</v>
      </c>
      <c r="J222" s="3125">
        <f>VLOOKUP(B222,'[5] RAB LAMA'!$B$9:$E$5553,4,FALSE)</f>
        <v>165396.99897703645</v>
      </c>
      <c r="K222" s="3125">
        <f>J222*F222</f>
        <v>49619099.693110935</v>
      </c>
      <c r="L222" s="3126">
        <f>K222/$K$4349*100</f>
        <v>0.12985170822345518</v>
      </c>
      <c r="M222" s="1934">
        <f>'[6]LAP MINGGUAN 10'!Q222</f>
        <v>100</v>
      </c>
      <c r="N222" s="1934">
        <f t="shared" si="30"/>
        <v>0.12985170822345518</v>
      </c>
      <c r="O222" s="3073"/>
      <c r="P222" s="3073">
        <f>L222*O222/100</f>
        <v>0</v>
      </c>
      <c r="Q222" s="3073">
        <f t="shared" si="31"/>
        <v>100</v>
      </c>
      <c r="R222" s="3073">
        <f>L222*Q222/100</f>
        <v>0.12985170822345518</v>
      </c>
      <c r="S222" s="3114"/>
      <c r="T222" s="3088">
        <f>100-M222</f>
        <v>0</v>
      </c>
    </row>
    <row r="223" spans="1:20" s="350" customFormat="1" ht="35.1" customHeight="1" x14ac:dyDescent="0.25">
      <c r="A223" s="3121" t="s">
        <v>25</v>
      </c>
      <c r="B223" s="3122" t="s">
        <v>437</v>
      </c>
      <c r="C223" s="3123"/>
      <c r="D223" s="3123"/>
      <c r="E223" s="3124"/>
      <c r="F223" s="3112">
        <v>137.22</v>
      </c>
      <c r="G223" s="3093" t="str">
        <f>IF(ISBLANK(H223),"",IF(H223="BN",VLOOKUP(B223,'[4]V. BAHAN'!$B$8:$E$14999,3,FALSE),IFERROR(VLOOKUP(H223,'[4]III. DAFTAR AHS'!$B$7:$H$14999,5,FALSE),"ls")))</f>
        <v xml:space="preserve">m3 </v>
      </c>
      <c r="H223" s="3093" t="s">
        <v>438</v>
      </c>
      <c r="I223" s="3093" t="s">
        <v>427</v>
      </c>
      <c r="J223" s="3125">
        <f>VLOOKUP(B223,'[5] RAB LAMA'!$B$9:$E$5553,4,FALSE)</f>
        <v>1289599.433557336</v>
      </c>
      <c r="K223" s="3125">
        <f>J223*F223</f>
        <v>176958834.27273765</v>
      </c>
      <c r="L223" s="3126">
        <f>K223/$K$4349*100</f>
        <v>0.46309600653106137</v>
      </c>
      <c r="M223" s="1934">
        <f>'[6]LAP MINGGUAN 10'!Q223</f>
        <v>100</v>
      </c>
      <c r="N223" s="1934">
        <f t="shared" si="30"/>
        <v>0.46309600653106137</v>
      </c>
      <c r="O223" s="3073"/>
      <c r="P223" s="3073">
        <f>L223*O223/100</f>
        <v>0</v>
      </c>
      <c r="Q223" s="3073">
        <f t="shared" si="31"/>
        <v>100</v>
      </c>
      <c r="R223" s="3073">
        <f>L223*Q223/100</f>
        <v>0.46309600653106137</v>
      </c>
      <c r="S223" s="3114"/>
      <c r="T223" s="3088">
        <f>100-M223</f>
        <v>0</v>
      </c>
    </row>
    <row r="224" spans="1:20" s="350" customFormat="1" ht="35.1" customHeight="1" x14ac:dyDescent="0.25">
      <c r="A224" s="3121" t="s">
        <v>25</v>
      </c>
      <c r="B224" s="3122" t="s">
        <v>439</v>
      </c>
      <c r="C224" s="3123"/>
      <c r="D224" s="3123"/>
      <c r="E224" s="3124"/>
      <c r="F224" s="3112">
        <v>15544.38</v>
      </c>
      <c r="G224" s="3093" t="str">
        <f>IF(ISBLANK(H224),"",IF(H224="BN",VLOOKUP(B224,'[4]V. BAHAN'!$B$8:$E$14999,3,FALSE),IFERROR(VLOOKUP(H224,'[4]III. DAFTAR AHS'!$B$7:$H$14999,5,FALSE),"ls")))</f>
        <v xml:space="preserve">Kg </v>
      </c>
      <c r="H224" s="3093" t="s">
        <v>440</v>
      </c>
      <c r="I224" s="3093" t="s">
        <v>441</v>
      </c>
      <c r="J224" s="3125">
        <f>VLOOKUP(B224,'[5] RAB LAMA'!$B$9:$E$5553,4,FALSE)</f>
        <v>14729.18756392314</v>
      </c>
      <c r="K224" s="3125">
        <f>J224*F224</f>
        <v>228956088.58489558</v>
      </c>
      <c r="L224" s="3126">
        <f>K224/$K$4349*100</f>
        <v>0.59917127466617748</v>
      </c>
      <c r="M224" s="1934">
        <f>'[6]LAP MINGGUAN 10'!Q224</f>
        <v>100</v>
      </c>
      <c r="N224" s="1934">
        <f t="shared" si="30"/>
        <v>0.59917127466617748</v>
      </c>
      <c r="O224" s="3073"/>
      <c r="P224" s="3073">
        <f>L224*O224/100</f>
        <v>0</v>
      </c>
      <c r="Q224" s="3073">
        <f t="shared" si="31"/>
        <v>100</v>
      </c>
      <c r="R224" s="3073">
        <f>L224*Q224/100</f>
        <v>0.59917127466617748</v>
      </c>
      <c r="S224" s="3114"/>
      <c r="T224" s="3088"/>
    </row>
    <row r="225" spans="1:20" s="350" customFormat="1" ht="35.1" customHeight="1" x14ac:dyDescent="0.25">
      <c r="A225" s="3121" t="s">
        <v>25</v>
      </c>
      <c r="B225" s="3122" t="s">
        <v>442</v>
      </c>
      <c r="C225" s="3123"/>
      <c r="D225" s="3123"/>
      <c r="E225" s="3124"/>
      <c r="F225" s="3112">
        <v>150.80000000000001</v>
      </c>
      <c r="G225" s="3093" t="str">
        <f>IF(ISBLANK(H225),"",IF(H225="BN",VLOOKUP(B225,'[4]V. BAHAN'!$B$8:$E$14999,3,FALSE),IFERROR(VLOOKUP(H225,'[4]III. DAFTAR AHS'!$B$7:$H$14999,5,FALSE),"ls")))</f>
        <v xml:space="preserve">m3 </v>
      </c>
      <c r="H225" s="3093" t="s">
        <v>429</v>
      </c>
      <c r="I225" s="3093" t="s">
        <v>430</v>
      </c>
      <c r="J225" s="3125">
        <f>VLOOKUP(B225,'[5] RAB LAMA'!$B$9:$E$5553,4,FALSE)</f>
        <v>10744.873720387894</v>
      </c>
      <c r="K225" s="3125">
        <f>J225*F225</f>
        <v>1620326.9570344945</v>
      </c>
      <c r="L225" s="3126">
        <f>K225/$K$4349*100</f>
        <v>4.2403474579901373E-3</v>
      </c>
      <c r="M225" s="1934">
        <f>'[6]LAP MINGGUAN 10'!Q225</f>
        <v>100</v>
      </c>
      <c r="N225" s="1934">
        <f t="shared" si="30"/>
        <v>4.2403474579901373E-3</v>
      </c>
      <c r="O225" s="3073"/>
      <c r="P225" s="3073">
        <f>L225*O225/100</f>
        <v>0</v>
      </c>
      <c r="Q225" s="3073">
        <f t="shared" si="31"/>
        <v>100</v>
      </c>
      <c r="R225" s="3073">
        <f>L225*Q225/100</f>
        <v>4.2403474579901373E-3</v>
      </c>
      <c r="S225" s="3114"/>
      <c r="T225" s="3088"/>
    </row>
    <row r="226" spans="1:20" s="350" customFormat="1" ht="35.1" customHeight="1" x14ac:dyDescent="0.25">
      <c r="A226" s="3121" t="s">
        <v>25</v>
      </c>
      <c r="B226" s="3122" t="s">
        <v>443</v>
      </c>
      <c r="C226" s="3123"/>
      <c r="D226" s="3123"/>
      <c r="E226" s="3124"/>
      <c r="F226" s="3112">
        <v>30</v>
      </c>
      <c r="G226" s="3093" t="str">
        <f>IF(ISBLANK(H226),"",IF(H226="BN",VLOOKUP(B226,'[4]V. BAHAN'!$B$8:$E$14999,3,FALSE),IFERROR(VLOOKUP(H226,'[4]III. DAFTAR AHS'!$B$7:$H$14999,5,FALSE),"ls")))</f>
        <v xml:space="preserve">titik </v>
      </c>
      <c r="H226" s="3093" t="s">
        <v>444</v>
      </c>
      <c r="I226" s="3093" t="s">
        <v>352</v>
      </c>
      <c r="J226" s="3125">
        <f>VLOOKUP(B226,'[5] RAB LAMA'!$B$9:$E$5553,4,FALSE)</f>
        <v>14074.4</v>
      </c>
      <c r="K226" s="3125">
        <f>J226*F226</f>
        <v>422232</v>
      </c>
      <c r="L226" s="3126">
        <f>K226/$K$4349*100</f>
        <v>1.1049685868084809E-3</v>
      </c>
      <c r="M226" s="1934">
        <f>'[6]LAP MINGGUAN 10'!Q226</f>
        <v>100</v>
      </c>
      <c r="N226" s="1934">
        <f t="shared" si="30"/>
        <v>1.1049685868084809E-3</v>
      </c>
      <c r="O226" s="3073"/>
      <c r="P226" s="3073">
        <f>L226*O226/100</f>
        <v>0</v>
      </c>
      <c r="Q226" s="3073">
        <f t="shared" si="31"/>
        <v>100</v>
      </c>
      <c r="R226" s="3073">
        <f>L226*Q226/100</f>
        <v>1.1049685868084809E-3</v>
      </c>
      <c r="S226" s="3114"/>
      <c r="T226" s="3088">
        <f>100-M2261</f>
        <v>100</v>
      </c>
    </row>
    <row r="227" spans="1:20" s="350" customFormat="1" ht="35.1" customHeight="1" x14ac:dyDescent="0.25">
      <c r="A227" s="3108"/>
      <c r="B227" s="3118"/>
      <c r="C227" s="3119"/>
      <c r="D227" s="3119"/>
      <c r="E227" s="3120"/>
      <c r="F227" s="3112"/>
      <c r="G227" s="3093" t="str">
        <f>IF(ISBLANK(H227),"",IF(H227="BN",VLOOKUP(B227,'[4]V. BAHAN'!$B$8:$E$1099,3,FALSE),IFERROR(VLOOKUP(H227,'[4]III. DAFTAR AHS'!$B$7:$H$872,5,FALSE),"ls")))</f>
        <v/>
      </c>
      <c r="H227" s="3093"/>
      <c r="I227" s="3093" t="s">
        <v>243</v>
      </c>
      <c r="J227" s="3094"/>
      <c r="K227" s="3095"/>
      <c r="L227" s="3096"/>
      <c r="M227" s="1934">
        <f>'[6]LAP MINGGUAN 10'!Q227</f>
        <v>0</v>
      </c>
      <c r="N227" s="1934">
        <f t="shared" si="30"/>
        <v>0</v>
      </c>
      <c r="O227" s="3113"/>
      <c r="P227" s="3113"/>
      <c r="Q227" s="3073"/>
      <c r="R227" s="3113"/>
      <c r="S227" s="3114"/>
      <c r="T227" s="3088">
        <f t="shared" ref="T227:T232" si="32">100-M2262</f>
        <v>100</v>
      </c>
    </row>
    <row r="228" spans="1:20" s="350" customFormat="1" ht="35.1" customHeight="1" x14ac:dyDescent="0.25">
      <c r="A228" s="3108">
        <f>+A221+1</f>
        <v>12</v>
      </c>
      <c r="B228" s="3118" t="s">
        <v>456</v>
      </c>
      <c r="C228" s="3119"/>
      <c r="D228" s="3119"/>
      <c r="E228" s="3120"/>
      <c r="F228" s="3112"/>
      <c r="G228" s="3093" t="str">
        <f>IF(ISBLANK(H228),"",IF(H228="BN",VLOOKUP(B228,'[4]V. BAHAN'!$B$8:$E$1099,3,FALSE),IFERROR(VLOOKUP(H228,'[4]III. DAFTAR AHS'!$B$7:$H$872,5,FALSE),"ls")))</f>
        <v/>
      </c>
      <c r="H228" s="3093"/>
      <c r="I228" s="3093" t="s">
        <v>243</v>
      </c>
      <c r="J228" s="3095"/>
      <c r="K228" s="3095"/>
      <c r="L228" s="3096"/>
      <c r="M228" s="1934">
        <f>'[6]LAP MINGGUAN 10'!Q228</f>
        <v>0</v>
      </c>
      <c r="N228" s="1934">
        <f t="shared" si="30"/>
        <v>0</v>
      </c>
      <c r="O228" s="3113"/>
      <c r="P228" s="3113"/>
      <c r="Q228" s="3073"/>
      <c r="R228" s="3113"/>
      <c r="S228" s="3114"/>
      <c r="T228" s="3088">
        <f t="shared" si="32"/>
        <v>100</v>
      </c>
    </row>
    <row r="229" spans="1:20" s="350" customFormat="1" ht="35.1" customHeight="1" x14ac:dyDescent="0.25">
      <c r="A229" s="3121" t="s">
        <v>25</v>
      </c>
      <c r="B229" s="3122" t="s">
        <v>435</v>
      </c>
      <c r="C229" s="3123"/>
      <c r="D229" s="3123"/>
      <c r="E229" s="3124"/>
      <c r="F229" s="3112">
        <v>220</v>
      </c>
      <c r="G229" s="3093" t="str">
        <f>IF(ISBLANK(H229),"",IF(H229="BN",VLOOKUP(B229,'[4]V. BAHAN'!$B$8:$E$14999,3,FALSE),IFERROR(VLOOKUP(H229,'[4]III. DAFTAR AHS'!$B$7:$H$14999,5,FALSE),"ls")))</f>
        <v xml:space="preserve">m1 </v>
      </c>
      <c r="H229" s="3093" t="s">
        <v>436</v>
      </c>
      <c r="I229" s="3093" t="s">
        <v>352</v>
      </c>
      <c r="J229" s="3125">
        <f>VLOOKUP(B229,'[5] RAB LAMA'!$B$9:$E$5553,4,FALSE)</f>
        <v>165396.99897703645</v>
      </c>
      <c r="K229" s="3125">
        <f>J229*F229</f>
        <v>36387339.774948016</v>
      </c>
      <c r="L229" s="3126">
        <f>K229/$K$4349*100</f>
        <v>9.5224586030533784E-2</v>
      </c>
      <c r="M229" s="1934">
        <f>'[6]LAP MINGGUAN 10'!Q229</f>
        <v>100</v>
      </c>
      <c r="N229" s="1934">
        <f t="shared" si="30"/>
        <v>9.5224586030533784E-2</v>
      </c>
      <c r="O229" s="3073"/>
      <c r="P229" s="3073">
        <f>L229*O229/100</f>
        <v>0</v>
      </c>
      <c r="Q229" s="3073">
        <f t="shared" si="31"/>
        <v>100</v>
      </c>
      <c r="R229" s="3073">
        <f>L229*Q229/100</f>
        <v>9.5224586030533784E-2</v>
      </c>
      <c r="S229" s="3114"/>
      <c r="T229" s="3088">
        <f t="shared" si="32"/>
        <v>100</v>
      </c>
    </row>
    <row r="230" spans="1:20" s="350" customFormat="1" ht="35.1" customHeight="1" x14ac:dyDescent="0.25">
      <c r="A230" s="3121" t="s">
        <v>25</v>
      </c>
      <c r="B230" s="3122" t="s">
        <v>437</v>
      </c>
      <c r="C230" s="3123"/>
      <c r="D230" s="3123"/>
      <c r="E230" s="3124"/>
      <c r="F230" s="3112">
        <v>100.63</v>
      </c>
      <c r="G230" s="3093" t="str">
        <f>IF(ISBLANK(H230),"",IF(H230="BN",VLOOKUP(B230,'[4]V. BAHAN'!$B$8:$E$14999,3,FALSE),IFERROR(VLOOKUP(H230,'[4]III. DAFTAR AHS'!$B$7:$H$14999,5,FALSE),"ls")))</f>
        <v xml:space="preserve">m3 </v>
      </c>
      <c r="H230" s="3093" t="s">
        <v>438</v>
      </c>
      <c r="I230" s="3093" t="s">
        <v>427</v>
      </c>
      <c r="J230" s="3125">
        <f>VLOOKUP(B230,'[5] RAB LAMA'!$B$9:$E$5553,4,FALSE)</f>
        <v>1289599.433557336</v>
      </c>
      <c r="K230" s="3125">
        <f>J230*F230</f>
        <v>129772390.99887471</v>
      </c>
      <c r="L230" s="3126">
        <f>K230/$K$4349*100</f>
        <v>0.33961048780950809</v>
      </c>
      <c r="M230" s="1934">
        <f>'[6]LAP MINGGUAN 10'!Q230</f>
        <v>100</v>
      </c>
      <c r="N230" s="1934">
        <f t="shared" si="30"/>
        <v>0.33961048780950809</v>
      </c>
      <c r="O230" s="3073"/>
      <c r="P230" s="3073">
        <f>L230*O230/100</f>
        <v>0</v>
      </c>
      <c r="Q230" s="3073">
        <f t="shared" si="31"/>
        <v>100</v>
      </c>
      <c r="R230" s="3073">
        <f>L230*Q230/100</f>
        <v>0.33961048780950809</v>
      </c>
      <c r="S230" s="3114"/>
      <c r="T230" s="3088">
        <f t="shared" si="32"/>
        <v>100</v>
      </c>
    </row>
    <row r="231" spans="1:20" s="350" customFormat="1" ht="35.1" customHeight="1" x14ac:dyDescent="0.25">
      <c r="A231" s="3121" t="s">
        <v>25</v>
      </c>
      <c r="B231" s="3122" t="s">
        <v>439</v>
      </c>
      <c r="C231" s="3123"/>
      <c r="D231" s="3123"/>
      <c r="E231" s="3124"/>
      <c r="F231" s="3112">
        <v>11399.44</v>
      </c>
      <c r="G231" s="3093" t="str">
        <f>IF(ISBLANK(H231),"",IF(H231="BN",VLOOKUP(B231,'[4]V. BAHAN'!$B$8:$E$14999,3,FALSE),IFERROR(VLOOKUP(H231,'[4]III. DAFTAR AHS'!$B$7:$H$14999,5,FALSE),"ls")))</f>
        <v xml:space="preserve">Kg </v>
      </c>
      <c r="H231" s="3093" t="s">
        <v>440</v>
      </c>
      <c r="I231" s="3093" t="s">
        <v>441</v>
      </c>
      <c r="J231" s="3125">
        <f>VLOOKUP(B231,'[5] RAB LAMA'!$B$9:$E$5553,4,FALSE)</f>
        <v>14729.18756392314</v>
      </c>
      <c r="K231" s="3125">
        <f>J231*F231</f>
        <v>167904489.883688</v>
      </c>
      <c r="L231" s="3126">
        <f>K231/$K$4349*100</f>
        <v>0.43940105654137446</v>
      </c>
      <c r="M231" s="1934">
        <f>'[6]LAP MINGGUAN 10'!Q231</f>
        <v>100</v>
      </c>
      <c r="N231" s="1934">
        <f t="shared" si="30"/>
        <v>0.43940105654137446</v>
      </c>
      <c r="O231" s="3073"/>
      <c r="P231" s="3073">
        <f>L231*O231/100</f>
        <v>0</v>
      </c>
      <c r="Q231" s="3073">
        <f t="shared" si="31"/>
        <v>100</v>
      </c>
      <c r="R231" s="3073">
        <f>L231*Q231/100</f>
        <v>0.43940105654137446</v>
      </c>
      <c r="S231" s="3114"/>
      <c r="T231" s="3088">
        <f t="shared" si="32"/>
        <v>100</v>
      </c>
    </row>
    <row r="232" spans="1:20" s="350" customFormat="1" ht="35.1" customHeight="1" x14ac:dyDescent="0.25">
      <c r="A232" s="3121" t="s">
        <v>25</v>
      </c>
      <c r="B232" s="3122" t="s">
        <v>442</v>
      </c>
      <c r="C232" s="3123"/>
      <c r="D232" s="3123"/>
      <c r="E232" s="3124"/>
      <c r="F232" s="3112">
        <v>110.58</v>
      </c>
      <c r="G232" s="3093" t="str">
        <f>IF(ISBLANK(H232),"",IF(H232="BN",VLOOKUP(B232,'[4]V. BAHAN'!$B$8:$E$14999,3,FALSE),IFERROR(VLOOKUP(H232,'[4]III. DAFTAR AHS'!$B$7:$H$14999,5,FALSE),"ls")))</f>
        <v xml:space="preserve">m3 </v>
      </c>
      <c r="H232" s="3093" t="s">
        <v>429</v>
      </c>
      <c r="I232" s="3093" t="s">
        <v>430</v>
      </c>
      <c r="J232" s="3125">
        <f>VLOOKUP(B232,'[5] RAB LAMA'!$B$9:$E$5553,4,FALSE)</f>
        <v>10744.873720387894</v>
      </c>
      <c r="K232" s="3125">
        <f>J232*F232</f>
        <v>1188168.1360004933</v>
      </c>
      <c r="L232" s="3126">
        <f>K232/$K$4349*100</f>
        <v>3.1094006757596106E-3</v>
      </c>
      <c r="M232" s="1934">
        <f>'[6]LAP MINGGUAN 10'!Q232</f>
        <v>100</v>
      </c>
      <c r="N232" s="1934">
        <f t="shared" si="30"/>
        <v>3.1094006757596106E-3</v>
      </c>
      <c r="O232" s="3073"/>
      <c r="P232" s="3073">
        <f>L232*O232/100</f>
        <v>0</v>
      </c>
      <c r="Q232" s="3073">
        <f t="shared" si="31"/>
        <v>100</v>
      </c>
      <c r="R232" s="3073">
        <f>L232*Q232/100</f>
        <v>3.1094006757596106E-3</v>
      </c>
      <c r="S232" s="3114"/>
      <c r="T232" s="3088">
        <f t="shared" si="32"/>
        <v>100</v>
      </c>
    </row>
    <row r="233" spans="1:20" s="350" customFormat="1" ht="35.1" customHeight="1" x14ac:dyDescent="0.25">
      <c r="A233" s="3121" t="s">
        <v>25</v>
      </c>
      <c r="B233" s="3122" t="s">
        <v>443</v>
      </c>
      <c r="C233" s="3123"/>
      <c r="D233" s="3123"/>
      <c r="E233" s="3124"/>
      <c r="F233" s="3112">
        <v>22</v>
      </c>
      <c r="G233" s="3093" t="str">
        <f>IF(ISBLANK(H233),"",IF(H233="BN",VLOOKUP(B233,'[4]V. BAHAN'!$B$8:$E$14999,3,FALSE),IFERROR(VLOOKUP(H233,'[4]III. DAFTAR AHS'!$B$7:$H$14999,5,FALSE),"ls")))</f>
        <v xml:space="preserve">titik </v>
      </c>
      <c r="H233" s="3093" t="s">
        <v>444</v>
      </c>
      <c r="I233" s="3093" t="s">
        <v>352</v>
      </c>
      <c r="J233" s="3125">
        <f>VLOOKUP(B233,'[5] RAB LAMA'!$B$9:$E$5553,4,FALSE)</f>
        <v>14074.4</v>
      </c>
      <c r="K233" s="3125">
        <f>J233*F233</f>
        <v>309636.8</v>
      </c>
      <c r="L233" s="3126">
        <f>K233/$K$4349*100</f>
        <v>8.1031029699288597E-4</v>
      </c>
      <c r="M233" s="1934">
        <f>'[6]LAP MINGGUAN 10'!Q233</f>
        <v>100</v>
      </c>
      <c r="N233" s="1934">
        <f t="shared" si="30"/>
        <v>8.1031029699288608E-4</v>
      </c>
      <c r="O233" s="3073"/>
      <c r="P233" s="3073">
        <f>L233*O233/100</f>
        <v>0</v>
      </c>
      <c r="Q233" s="3073">
        <f t="shared" si="31"/>
        <v>100</v>
      </c>
      <c r="R233" s="3073">
        <f>L233*Q233/100</f>
        <v>8.1031029699288608E-4</v>
      </c>
      <c r="S233" s="3114"/>
      <c r="T233" s="3088">
        <f>100-M233</f>
        <v>0</v>
      </c>
    </row>
    <row r="234" spans="1:20" s="350" customFormat="1" ht="35.1" customHeight="1" x14ac:dyDescent="0.25">
      <c r="A234" s="3108"/>
      <c r="B234" s="3118"/>
      <c r="C234" s="3119"/>
      <c r="D234" s="3119"/>
      <c r="E234" s="3120"/>
      <c r="F234" s="3112"/>
      <c r="G234" s="3093" t="str">
        <f>IF(ISBLANK(H234),"",IF(H234="BN",VLOOKUP(B234,'[4]V. BAHAN'!$B$8:$E$1099,3,FALSE),IFERROR(VLOOKUP(H234,'[4]III. DAFTAR AHS'!$B$7:$H$872,5,FALSE),"ls")))</f>
        <v/>
      </c>
      <c r="H234" s="3093"/>
      <c r="I234" s="3093" t="s">
        <v>243</v>
      </c>
      <c r="J234" s="3094"/>
      <c r="K234" s="3095"/>
      <c r="L234" s="3096"/>
      <c r="M234" s="1934">
        <f>'[6]LAP MINGGUAN 10'!Q234</f>
        <v>0</v>
      </c>
      <c r="N234" s="1934">
        <f t="shared" si="30"/>
        <v>0</v>
      </c>
      <c r="O234" s="3113"/>
      <c r="P234" s="3113"/>
      <c r="Q234" s="3073"/>
      <c r="R234" s="3113"/>
      <c r="S234" s="3114"/>
      <c r="T234" s="3088"/>
    </row>
    <row r="235" spans="1:20" s="350" customFormat="1" ht="35.1" customHeight="1" x14ac:dyDescent="0.25">
      <c r="A235" s="3108">
        <f>+A228+1</f>
        <v>13</v>
      </c>
      <c r="B235" s="3118" t="s">
        <v>457</v>
      </c>
      <c r="C235" s="3119"/>
      <c r="D235" s="3119"/>
      <c r="E235" s="3120"/>
      <c r="F235" s="3112"/>
      <c r="G235" s="3093" t="str">
        <f>IF(ISBLANK(H235),"",IF(H235="BN",VLOOKUP(B235,'[4]V. BAHAN'!$B$8:$E$1099,3,FALSE),IFERROR(VLOOKUP(H235,'[4]III. DAFTAR AHS'!$B$7:$H$872,5,FALSE),"ls")))</f>
        <v/>
      </c>
      <c r="H235" s="3093"/>
      <c r="I235" s="3093" t="s">
        <v>243</v>
      </c>
      <c r="J235" s="3095"/>
      <c r="K235" s="3095"/>
      <c r="L235" s="3096"/>
      <c r="M235" s="1934">
        <f>'[6]LAP MINGGUAN 10'!Q235</f>
        <v>0</v>
      </c>
      <c r="N235" s="1934">
        <f t="shared" si="30"/>
        <v>0</v>
      </c>
      <c r="O235" s="3113"/>
      <c r="P235" s="3113"/>
      <c r="Q235" s="3073"/>
      <c r="R235" s="3113"/>
      <c r="S235" s="3114"/>
      <c r="T235" s="3088"/>
    </row>
    <row r="236" spans="1:20" s="350" customFormat="1" ht="35.1" customHeight="1" x14ac:dyDescent="0.25">
      <c r="A236" s="3121" t="s">
        <v>25</v>
      </c>
      <c r="B236" s="3122" t="s">
        <v>435</v>
      </c>
      <c r="C236" s="3123"/>
      <c r="D236" s="3123"/>
      <c r="E236" s="3124"/>
      <c r="F236" s="3112">
        <v>80</v>
      </c>
      <c r="G236" s="3093" t="str">
        <f>IF(ISBLANK(H236),"",IF(H236="BN",VLOOKUP(B236,'[4]V. BAHAN'!$B$8:$E$14999,3,FALSE),IFERROR(VLOOKUP(H236,'[4]III. DAFTAR AHS'!$B$7:$H$14999,5,FALSE),"ls")))</f>
        <v xml:space="preserve">m1 </v>
      </c>
      <c r="H236" s="3093" t="s">
        <v>436</v>
      </c>
      <c r="I236" s="3093" t="s">
        <v>352</v>
      </c>
      <c r="J236" s="3125">
        <f>VLOOKUP(B236,'[5] RAB LAMA'!$B$9:$E$5553,4,FALSE)</f>
        <v>165396.99897703645</v>
      </c>
      <c r="K236" s="3125">
        <f>J236*F236</f>
        <v>13231759.918162916</v>
      </c>
      <c r="L236" s="3126">
        <f>K236/$K$4349*100</f>
        <v>3.4627122192921377E-2</v>
      </c>
      <c r="M236" s="1934">
        <f>'[6]LAP MINGGUAN 10'!Q236</f>
        <v>100</v>
      </c>
      <c r="N236" s="1934">
        <f t="shared" si="30"/>
        <v>3.4627122192921377E-2</v>
      </c>
      <c r="O236" s="3073"/>
      <c r="P236" s="3073">
        <f>L236*O236/100</f>
        <v>0</v>
      </c>
      <c r="Q236" s="3073">
        <f t="shared" si="31"/>
        <v>100</v>
      </c>
      <c r="R236" s="3073">
        <f>L236*Q236/100</f>
        <v>3.4627122192921377E-2</v>
      </c>
      <c r="S236" s="3114"/>
      <c r="T236" s="3088"/>
    </row>
    <row r="237" spans="1:20" s="350" customFormat="1" ht="35.1" customHeight="1" x14ac:dyDescent="0.25">
      <c r="A237" s="3121" t="s">
        <v>25</v>
      </c>
      <c r="B237" s="3122" t="s">
        <v>437</v>
      </c>
      <c r="C237" s="3123"/>
      <c r="D237" s="3123"/>
      <c r="E237" s="3124"/>
      <c r="F237" s="3112">
        <v>36.590000000000003</v>
      </c>
      <c r="G237" s="3093" t="str">
        <f>IF(ISBLANK(H237),"",IF(H237="BN",VLOOKUP(B237,'[4]V. BAHAN'!$B$8:$E$14999,3,FALSE),IFERROR(VLOOKUP(H237,'[4]III. DAFTAR AHS'!$B$7:$H$14999,5,FALSE),"ls")))</f>
        <v xml:space="preserve">m3 </v>
      </c>
      <c r="H237" s="3093" t="s">
        <v>438</v>
      </c>
      <c r="I237" s="3093" t="s">
        <v>427</v>
      </c>
      <c r="J237" s="3125">
        <f>VLOOKUP(B237,'[5] RAB LAMA'!$B$9:$E$5553,4,FALSE)</f>
        <v>1289599.433557336</v>
      </c>
      <c r="K237" s="3125">
        <f>J237*F237</f>
        <v>47186443.273862928</v>
      </c>
      <c r="L237" s="3126">
        <f>K237/$K$4349*100</f>
        <v>0.12348551872155325</v>
      </c>
      <c r="M237" s="1934">
        <f>'[6]LAP MINGGUAN 10'!Q237</f>
        <v>100</v>
      </c>
      <c r="N237" s="1934">
        <f t="shared" si="30"/>
        <v>0.12348551872155325</v>
      </c>
      <c r="O237" s="3073"/>
      <c r="P237" s="3073">
        <f>L237*O237/100</f>
        <v>0</v>
      </c>
      <c r="Q237" s="3073">
        <f t="shared" si="31"/>
        <v>100</v>
      </c>
      <c r="R237" s="3073">
        <f>L237*Q237/100</f>
        <v>0.12348551872155325</v>
      </c>
      <c r="S237" s="3114"/>
      <c r="T237" s="3088"/>
    </row>
    <row r="238" spans="1:20" s="350" customFormat="1" ht="35.1" customHeight="1" x14ac:dyDescent="0.25">
      <c r="A238" s="3121" t="s">
        <v>25</v>
      </c>
      <c r="B238" s="3122" t="s">
        <v>439</v>
      </c>
      <c r="C238" s="3123"/>
      <c r="D238" s="3123"/>
      <c r="E238" s="3124"/>
      <c r="F238" s="3112">
        <v>4144.9399999999996</v>
      </c>
      <c r="G238" s="3093" t="str">
        <f>IF(ISBLANK(H238),"",IF(H238="BN",VLOOKUP(B238,'[4]V. BAHAN'!$B$8:$E$14999,3,FALSE),IFERROR(VLOOKUP(H238,'[4]III. DAFTAR AHS'!$B$7:$H$14999,5,FALSE),"ls")))</f>
        <v xml:space="preserve">Kg </v>
      </c>
      <c r="H238" s="3093" t="s">
        <v>440</v>
      </c>
      <c r="I238" s="3093" t="s">
        <v>441</v>
      </c>
      <c r="J238" s="3125">
        <f>VLOOKUP(B238,'[5] RAB LAMA'!$B$9:$E$5553,4,FALSE)</f>
        <v>14729.18756392314</v>
      </c>
      <c r="K238" s="3125">
        <f>J238*F238</f>
        <v>61051598.701207578</v>
      </c>
      <c r="L238" s="3126">
        <f>K238/$K$4349*100</f>
        <v>0.15977021812480302</v>
      </c>
      <c r="M238" s="1934">
        <f>'[6]LAP MINGGUAN 10'!Q238</f>
        <v>100</v>
      </c>
      <c r="N238" s="1934">
        <f t="shared" si="30"/>
        <v>0.15977021812480302</v>
      </c>
      <c r="O238" s="3073"/>
      <c r="P238" s="3073">
        <f>L238*O238/100</f>
        <v>0</v>
      </c>
      <c r="Q238" s="3073">
        <f t="shared" si="31"/>
        <v>100</v>
      </c>
      <c r="R238" s="3073">
        <f>L238*Q238/100</f>
        <v>0.15977021812480302</v>
      </c>
      <c r="S238" s="3114"/>
      <c r="T238" s="3088"/>
    </row>
    <row r="239" spans="1:20" s="350" customFormat="1" ht="35.1" customHeight="1" x14ac:dyDescent="0.25">
      <c r="A239" s="3121" t="s">
        <v>25</v>
      </c>
      <c r="B239" s="3122" t="s">
        <v>442</v>
      </c>
      <c r="C239" s="3123"/>
      <c r="D239" s="3123"/>
      <c r="E239" s="3124"/>
      <c r="F239" s="3112">
        <v>40.21</v>
      </c>
      <c r="G239" s="3093" t="str">
        <f>IF(ISBLANK(H239),"",IF(H239="BN",VLOOKUP(B239,'[4]V. BAHAN'!$B$8:$E$14999,3,FALSE),IFERROR(VLOOKUP(H239,'[4]III. DAFTAR AHS'!$B$7:$H$14999,5,FALSE),"ls")))</f>
        <v xml:space="preserve">m3 </v>
      </c>
      <c r="H239" s="3093" t="s">
        <v>429</v>
      </c>
      <c r="I239" s="3093" t="s">
        <v>430</v>
      </c>
      <c r="J239" s="3125">
        <f>VLOOKUP(B239,'[5] RAB LAMA'!$B$9:$E$5553,4,FALSE)</f>
        <v>10744.873720387894</v>
      </c>
      <c r="K239" s="3125">
        <f>J239*F239</f>
        <v>432051.37229679723</v>
      </c>
      <c r="L239" s="3126">
        <f>K239/$K$4349*100</f>
        <v>1.1306655920807918E-3</v>
      </c>
      <c r="M239" s="1934">
        <f>'[6]LAP MINGGUAN 10'!Q239</f>
        <v>100</v>
      </c>
      <c r="N239" s="1934">
        <f t="shared" si="30"/>
        <v>1.1306655920807918E-3</v>
      </c>
      <c r="O239" s="3073"/>
      <c r="P239" s="3073">
        <f>L239*O239/100</f>
        <v>0</v>
      </c>
      <c r="Q239" s="3073">
        <f t="shared" si="31"/>
        <v>100</v>
      </c>
      <c r="R239" s="3073">
        <f>L239*Q239/100</f>
        <v>1.1306655920807918E-3</v>
      </c>
      <c r="S239" s="3114"/>
      <c r="T239" s="3088"/>
    </row>
    <row r="240" spans="1:20" s="350" customFormat="1" ht="35.1" customHeight="1" x14ac:dyDescent="0.25">
      <c r="A240" s="3121" t="s">
        <v>25</v>
      </c>
      <c r="B240" s="3122" t="s">
        <v>443</v>
      </c>
      <c r="C240" s="3123"/>
      <c r="D240" s="3123"/>
      <c r="E240" s="3124"/>
      <c r="F240" s="3112">
        <v>8</v>
      </c>
      <c r="G240" s="3093" t="str">
        <f>IF(ISBLANK(H240),"",IF(H240="BN",VLOOKUP(B240,'[4]V. BAHAN'!$B$8:$E$14999,3,FALSE),IFERROR(VLOOKUP(H240,'[4]III. DAFTAR AHS'!$B$7:$H$14999,5,FALSE),"ls")))</f>
        <v xml:space="preserve">titik </v>
      </c>
      <c r="H240" s="3093" t="s">
        <v>444</v>
      </c>
      <c r="I240" s="3093" t="s">
        <v>352</v>
      </c>
      <c r="J240" s="3125">
        <f>VLOOKUP(B240,'[5] RAB LAMA'!$B$9:$E$5553,4,FALSE)</f>
        <v>14074.4</v>
      </c>
      <c r="K240" s="3125">
        <f>J240*F240</f>
        <v>112595.2</v>
      </c>
      <c r="L240" s="3126">
        <f>K240/$K$4349*100</f>
        <v>2.9465828981559491E-4</v>
      </c>
      <c r="M240" s="1934">
        <f>'[6]LAP MINGGUAN 10'!Q240</f>
        <v>100</v>
      </c>
      <c r="N240" s="1934">
        <f t="shared" si="30"/>
        <v>2.9465828981559491E-4</v>
      </c>
      <c r="O240" s="3073"/>
      <c r="P240" s="3073">
        <f>L240*O240/100</f>
        <v>0</v>
      </c>
      <c r="Q240" s="3073">
        <f t="shared" si="31"/>
        <v>100</v>
      </c>
      <c r="R240" s="3073">
        <f>L240*Q240/100</f>
        <v>2.9465828981559491E-4</v>
      </c>
      <c r="S240" s="3114"/>
      <c r="T240" s="3088"/>
    </row>
    <row r="241" spans="1:20" s="350" customFormat="1" ht="35.1" customHeight="1" x14ac:dyDescent="0.25">
      <c r="A241" s="3108"/>
      <c r="B241" s="3118"/>
      <c r="C241" s="3119"/>
      <c r="D241" s="3119"/>
      <c r="E241" s="3120"/>
      <c r="F241" s="3112"/>
      <c r="G241" s="3093" t="str">
        <f>IF(ISBLANK(H241),"",IF(H241="BN",VLOOKUP(B241,'[4]V. BAHAN'!$B$8:$E$1099,3,FALSE),IFERROR(VLOOKUP(H241,'[4]III. DAFTAR AHS'!$B$7:$H$872,5,FALSE),"ls")))</f>
        <v/>
      </c>
      <c r="H241" s="3093"/>
      <c r="I241" s="3093" t="s">
        <v>243</v>
      </c>
      <c r="J241" s="3094"/>
      <c r="K241" s="3095"/>
      <c r="L241" s="3096"/>
      <c r="M241" s="1934">
        <f>'[6]LAP MINGGUAN 10'!Q241</f>
        <v>0</v>
      </c>
      <c r="N241" s="1934">
        <f t="shared" si="30"/>
        <v>0</v>
      </c>
      <c r="O241" s="3113"/>
      <c r="P241" s="3113"/>
      <c r="Q241" s="3073"/>
      <c r="R241" s="3113"/>
      <c r="S241" s="3114"/>
      <c r="T241" s="3088"/>
    </row>
    <row r="242" spans="1:20" s="350" customFormat="1" ht="35.1" customHeight="1" x14ac:dyDescent="0.25">
      <c r="A242" s="3108">
        <f>+A235+1</f>
        <v>14</v>
      </c>
      <c r="B242" s="3118" t="s">
        <v>458</v>
      </c>
      <c r="C242" s="3119"/>
      <c r="D242" s="3119"/>
      <c r="E242" s="3120"/>
      <c r="F242" s="3112"/>
      <c r="G242" s="3093" t="str">
        <f>IF(ISBLANK(H242),"",IF(H242="BN",VLOOKUP(B242,'[4]V. BAHAN'!$B$8:$E$1099,3,FALSE),IFERROR(VLOOKUP(H242,'[4]III. DAFTAR AHS'!$B$7:$H$872,5,FALSE),"ls")))</f>
        <v/>
      </c>
      <c r="H242" s="3093"/>
      <c r="I242" s="3093" t="s">
        <v>243</v>
      </c>
      <c r="J242" s="3095"/>
      <c r="K242" s="3095"/>
      <c r="L242" s="3096"/>
      <c r="M242" s="1934">
        <f>'[6]LAP MINGGUAN 10'!Q242</f>
        <v>0</v>
      </c>
      <c r="N242" s="1934">
        <f t="shared" si="30"/>
        <v>0</v>
      </c>
      <c r="O242" s="3113"/>
      <c r="P242" s="3113"/>
      <c r="Q242" s="3073"/>
      <c r="R242" s="3113"/>
      <c r="S242" s="3114"/>
      <c r="T242" s="3088"/>
    </row>
    <row r="243" spans="1:20" s="350" customFormat="1" ht="35.1" customHeight="1" x14ac:dyDescent="0.25">
      <c r="A243" s="3121" t="s">
        <v>25</v>
      </c>
      <c r="B243" s="3122" t="s">
        <v>435</v>
      </c>
      <c r="C243" s="3123"/>
      <c r="D243" s="3123"/>
      <c r="E243" s="3124"/>
      <c r="F243" s="3112">
        <v>40</v>
      </c>
      <c r="G243" s="3093" t="str">
        <f>IF(ISBLANK(H243),"",IF(H243="BN",VLOOKUP(B243,'[4]V. BAHAN'!$B$8:$E$14999,3,FALSE),IFERROR(VLOOKUP(H243,'[4]III. DAFTAR AHS'!$B$7:$H$14999,5,FALSE),"ls")))</f>
        <v xml:space="preserve">m1 </v>
      </c>
      <c r="H243" s="3093" t="s">
        <v>436</v>
      </c>
      <c r="I243" s="3093" t="s">
        <v>352</v>
      </c>
      <c r="J243" s="3125">
        <f>VLOOKUP(B243,'[5] RAB LAMA'!$B$9:$E$5553,4,FALSE)</f>
        <v>165396.99897703645</v>
      </c>
      <c r="K243" s="3125">
        <f>J243*F243</f>
        <v>6615879.9590814579</v>
      </c>
      <c r="L243" s="3126">
        <f>K243/$K$4349*100</f>
        <v>1.7313561096460688E-2</v>
      </c>
      <c r="M243" s="1934">
        <f>'[6]LAP MINGGUAN 10'!Q243</f>
        <v>100</v>
      </c>
      <c r="N243" s="1934">
        <f t="shared" si="30"/>
        <v>1.7313561096460688E-2</v>
      </c>
      <c r="O243" s="3073"/>
      <c r="P243" s="3073">
        <f>L243*O243/100</f>
        <v>0</v>
      </c>
      <c r="Q243" s="3073">
        <f t="shared" si="31"/>
        <v>100</v>
      </c>
      <c r="R243" s="3073">
        <f>L243*Q243/100</f>
        <v>1.7313561096460688E-2</v>
      </c>
      <c r="S243" s="3114"/>
      <c r="T243" s="3088"/>
    </row>
    <row r="244" spans="1:20" s="350" customFormat="1" ht="35.1" customHeight="1" x14ac:dyDescent="0.25">
      <c r="A244" s="3121" t="s">
        <v>25</v>
      </c>
      <c r="B244" s="3122" t="s">
        <v>437</v>
      </c>
      <c r="C244" s="3123"/>
      <c r="D244" s="3123"/>
      <c r="E244" s="3124"/>
      <c r="F244" s="3112">
        <v>18.5</v>
      </c>
      <c r="G244" s="3093" t="str">
        <f>IF(ISBLANK(H244),"",IF(H244="BN",VLOOKUP(B244,'[4]V. BAHAN'!$B$8:$E$14999,3,FALSE),IFERROR(VLOOKUP(H244,'[4]III. DAFTAR AHS'!$B$7:$H$14999,5,FALSE),"ls")))</f>
        <v xml:space="preserve">m3 </v>
      </c>
      <c r="H244" s="3093" t="s">
        <v>438</v>
      </c>
      <c r="I244" s="3093" t="s">
        <v>427</v>
      </c>
      <c r="J244" s="3125">
        <f>VLOOKUP(B244,'[5] RAB LAMA'!$B$9:$E$5553,4,FALSE)</f>
        <v>1289599.433557336</v>
      </c>
      <c r="K244" s="3125">
        <f>J244*F244</f>
        <v>23857589.520810716</v>
      </c>
      <c r="L244" s="3126">
        <f>K244/$K$4349*100</f>
        <v>6.2434602250580347E-2</v>
      </c>
      <c r="M244" s="1934">
        <f>'[6]LAP MINGGUAN 10'!Q244</f>
        <v>100</v>
      </c>
      <c r="N244" s="1934">
        <f t="shared" si="30"/>
        <v>6.2434602250580354E-2</v>
      </c>
      <c r="O244" s="3073"/>
      <c r="P244" s="3073">
        <f>L244*O244/100</f>
        <v>0</v>
      </c>
      <c r="Q244" s="3073">
        <f t="shared" si="31"/>
        <v>100</v>
      </c>
      <c r="R244" s="3073">
        <f>L244*Q244/100</f>
        <v>6.2434602250580354E-2</v>
      </c>
      <c r="S244" s="3114"/>
      <c r="T244" s="3088"/>
    </row>
    <row r="245" spans="1:20" s="350" customFormat="1" ht="35.1" customHeight="1" x14ac:dyDescent="0.25">
      <c r="A245" s="3121" t="s">
        <v>25</v>
      </c>
      <c r="B245" s="3122" t="s">
        <v>439</v>
      </c>
      <c r="C245" s="3123"/>
      <c r="D245" s="3123"/>
      <c r="E245" s="3124"/>
      <c r="F245" s="3112">
        <v>2095.69</v>
      </c>
      <c r="G245" s="3093" t="str">
        <f>IF(ISBLANK(H245),"",IF(H245="BN",VLOOKUP(B245,'[4]V. BAHAN'!$B$8:$E$14999,3,FALSE),IFERROR(VLOOKUP(H245,'[4]III. DAFTAR AHS'!$B$7:$H$14999,5,FALSE),"ls")))</f>
        <v xml:space="preserve">Kg </v>
      </c>
      <c r="H245" s="3093" t="s">
        <v>440</v>
      </c>
      <c r="I245" s="3093" t="s">
        <v>441</v>
      </c>
      <c r="J245" s="3125">
        <f>VLOOKUP(B245,'[5] RAB LAMA'!$B$9:$E$5553,4,FALSE)</f>
        <v>14729.18756392314</v>
      </c>
      <c r="K245" s="3125">
        <f>J245*F245</f>
        <v>30867811.085838087</v>
      </c>
      <c r="L245" s="3126">
        <f>K245/$K$4349*100</f>
        <v>8.0780143602071072E-2</v>
      </c>
      <c r="M245" s="1934">
        <f>'[6]LAP MINGGUAN 10'!Q245</f>
        <v>100</v>
      </c>
      <c r="N245" s="1934">
        <f t="shared" ref="N245:N308" si="33">L245*M245/100</f>
        <v>8.0780143602071058E-2</v>
      </c>
      <c r="O245" s="3073"/>
      <c r="P245" s="3073">
        <f>L245*O245/100</f>
        <v>0</v>
      </c>
      <c r="Q245" s="3073">
        <f t="shared" si="31"/>
        <v>100</v>
      </c>
      <c r="R245" s="3073">
        <f>L245*Q245/100</f>
        <v>8.0780143602071058E-2</v>
      </c>
      <c r="S245" s="3114"/>
      <c r="T245" s="3088"/>
    </row>
    <row r="246" spans="1:20" s="350" customFormat="1" ht="35.1" customHeight="1" x14ac:dyDescent="0.25">
      <c r="A246" s="3121" t="s">
        <v>25</v>
      </c>
      <c r="B246" s="3122" t="s">
        <v>442</v>
      </c>
      <c r="C246" s="3123"/>
      <c r="D246" s="3123"/>
      <c r="E246" s="3124"/>
      <c r="F246" s="3112">
        <v>20.11</v>
      </c>
      <c r="G246" s="3093" t="str">
        <f>IF(ISBLANK(H246),"",IF(H246="BN",VLOOKUP(B246,'[4]V. BAHAN'!$B$8:$E$14999,3,FALSE),IFERROR(VLOOKUP(H246,'[4]III. DAFTAR AHS'!$B$7:$H$14999,5,FALSE),"ls")))</f>
        <v xml:space="preserve">m3 </v>
      </c>
      <c r="H246" s="3093" t="s">
        <v>429</v>
      </c>
      <c r="I246" s="3093" t="s">
        <v>430</v>
      </c>
      <c r="J246" s="3125">
        <f>VLOOKUP(B246,'[5] RAB LAMA'!$B$9:$E$5553,4,FALSE)</f>
        <v>10744.873720387894</v>
      </c>
      <c r="K246" s="3125">
        <f>J246*F246</f>
        <v>216079.41051700054</v>
      </c>
      <c r="L246" s="3126">
        <f>K246/$K$4349*100</f>
        <v>5.6547339111526294E-4</v>
      </c>
      <c r="M246" s="1934">
        <f>'[6]LAP MINGGUAN 10'!Q246</f>
        <v>100</v>
      </c>
      <c r="N246" s="1934">
        <f t="shared" si="33"/>
        <v>5.6547339111526294E-4</v>
      </c>
      <c r="O246" s="3073"/>
      <c r="P246" s="3073">
        <f>L246*O246/100</f>
        <v>0</v>
      </c>
      <c r="Q246" s="3073">
        <f t="shared" si="31"/>
        <v>100</v>
      </c>
      <c r="R246" s="3073">
        <f>L246*Q246/100</f>
        <v>5.6547339111526294E-4</v>
      </c>
      <c r="S246" s="3114"/>
      <c r="T246" s="3088"/>
    </row>
    <row r="247" spans="1:20" s="350" customFormat="1" ht="34.5" customHeight="1" x14ac:dyDescent="0.25">
      <c r="A247" s="3121" t="s">
        <v>25</v>
      </c>
      <c r="B247" s="3122" t="s">
        <v>443</v>
      </c>
      <c r="C247" s="3123"/>
      <c r="D247" s="3123"/>
      <c r="E247" s="3124"/>
      <c r="F247" s="3112">
        <v>4</v>
      </c>
      <c r="G247" s="3093" t="str">
        <f>IF(ISBLANK(H247),"",IF(H247="BN",VLOOKUP(B247,'[4]V. BAHAN'!$B$8:$E$14999,3,FALSE),IFERROR(VLOOKUP(H247,'[4]III. DAFTAR AHS'!$B$7:$H$14999,5,FALSE),"ls")))</f>
        <v xml:space="preserve">titik </v>
      </c>
      <c r="H247" s="3093" t="s">
        <v>444</v>
      </c>
      <c r="I247" s="3093" t="s">
        <v>352</v>
      </c>
      <c r="J247" s="3125">
        <f>VLOOKUP(B247,'[5] RAB LAMA'!$B$9:$E$5553,4,FALSE)</f>
        <v>14074.4</v>
      </c>
      <c r="K247" s="3125">
        <f>J247*F247</f>
        <v>56297.599999999999</v>
      </c>
      <c r="L247" s="3126">
        <f>K247/$K$4349*100</f>
        <v>1.4732914490779746E-4</v>
      </c>
      <c r="M247" s="1934">
        <f>'[6]LAP MINGGUAN 10'!Q247</f>
        <v>100</v>
      </c>
      <c r="N247" s="1934">
        <f t="shared" si="33"/>
        <v>1.4732914490779746E-4</v>
      </c>
      <c r="O247" s="3073"/>
      <c r="P247" s="3073">
        <f>L247*O247/100</f>
        <v>0</v>
      </c>
      <c r="Q247" s="3073">
        <f t="shared" si="31"/>
        <v>100</v>
      </c>
      <c r="R247" s="3073">
        <f>L247*Q247/100</f>
        <v>1.4732914490779746E-4</v>
      </c>
      <c r="S247" s="3114"/>
      <c r="T247" s="3088"/>
    </row>
    <row r="248" spans="1:20" s="350" customFormat="1" ht="35.1" customHeight="1" x14ac:dyDescent="0.25">
      <c r="A248" s="3108"/>
      <c r="B248" s="3118"/>
      <c r="C248" s="3119"/>
      <c r="D248" s="3119"/>
      <c r="E248" s="3120"/>
      <c r="F248" s="3112"/>
      <c r="G248" s="3093" t="str">
        <f>IF(ISBLANK(H248),"",IF(H248="BN",VLOOKUP(B248,'[4]V. BAHAN'!$B$8:$E$1099,3,FALSE),IFERROR(VLOOKUP(H248,'[4]III. DAFTAR AHS'!$B$7:$H$872,5,FALSE),"ls")))</f>
        <v/>
      </c>
      <c r="H248" s="3093"/>
      <c r="I248" s="3093" t="s">
        <v>243</v>
      </c>
      <c r="J248" s="3094"/>
      <c r="K248" s="3095"/>
      <c r="L248" s="3096"/>
      <c r="M248" s="1934">
        <f>'[6]LAP MINGGUAN 10'!Q248</f>
        <v>0</v>
      </c>
      <c r="N248" s="1934">
        <f t="shared" si="33"/>
        <v>0</v>
      </c>
      <c r="O248" s="3113"/>
      <c r="P248" s="3113"/>
      <c r="Q248" s="3073"/>
      <c r="R248" s="3113"/>
      <c r="S248" s="3114"/>
      <c r="T248" s="3088"/>
    </row>
    <row r="249" spans="1:20" s="350" customFormat="1" ht="35.1" customHeight="1" x14ac:dyDescent="0.25">
      <c r="A249" s="3108">
        <f>+A242+1</f>
        <v>15</v>
      </c>
      <c r="B249" s="3118" t="s">
        <v>459</v>
      </c>
      <c r="C249" s="3119"/>
      <c r="D249" s="3119"/>
      <c r="E249" s="3120"/>
      <c r="F249" s="3112">
        <v>5</v>
      </c>
      <c r="G249" s="3093" t="str">
        <f>IF(ISBLANK(H249),"",IF(H249="BN",VLOOKUP(B249,'[4]V. BAHAN'!$B$8:$E$14999,3,FALSE),IFERROR(VLOOKUP(H249,'[4]III. DAFTAR AHS'!$B$7:$H$14999,5,FALSE),"ls")))</f>
        <v xml:space="preserve">titik </v>
      </c>
      <c r="H249" s="3093" t="s">
        <v>460</v>
      </c>
      <c r="I249" s="3093" t="s">
        <v>352</v>
      </c>
      <c r="J249" s="3125">
        <f>VLOOKUP(B249,'[5] RAB LAMA'!$B$9:$E$5553,4,FALSE)</f>
        <v>9484318.1125000007</v>
      </c>
      <c r="K249" s="3125">
        <f>J249*F249</f>
        <v>47421590.5625</v>
      </c>
      <c r="L249" s="3126">
        <f>K249/$K$4349*100</f>
        <v>0.1241008921826295</v>
      </c>
      <c r="M249" s="1934">
        <f>'[6]LAP MINGGUAN 10'!Q249</f>
        <v>100</v>
      </c>
      <c r="N249" s="1934">
        <f t="shared" si="33"/>
        <v>0.1241008921826295</v>
      </c>
      <c r="O249" s="3073"/>
      <c r="P249" s="3073">
        <f>L249*O249/100</f>
        <v>0</v>
      </c>
      <c r="Q249" s="3073">
        <f t="shared" si="31"/>
        <v>100</v>
      </c>
      <c r="R249" s="3073">
        <f>L249*Q249/100</f>
        <v>0.1241008921826295</v>
      </c>
      <c r="S249" s="3114"/>
      <c r="T249" s="3088"/>
    </row>
    <row r="250" spans="1:20" s="350" customFormat="1" ht="35.1" customHeight="1" x14ac:dyDescent="0.25">
      <c r="A250" s="3108">
        <f>+A249+1</f>
        <v>16</v>
      </c>
      <c r="B250" s="3118" t="s">
        <v>461</v>
      </c>
      <c r="C250" s="3119"/>
      <c r="D250" s="3119"/>
      <c r="E250" s="3120"/>
      <c r="F250" s="3112">
        <v>5</v>
      </c>
      <c r="G250" s="3093" t="str">
        <f>IF(ISBLANK(H250),"",IF(H250="BN",VLOOKUP(B250,'[4]V. BAHAN'!$B$8:$E$14999,3,FALSE),IFERROR(VLOOKUP(H250,'[4]III. DAFTAR AHS'!$B$7:$H$14999,5,FALSE),"ls")))</f>
        <v xml:space="preserve">titik </v>
      </c>
      <c r="H250" s="3093" t="s">
        <v>462</v>
      </c>
      <c r="I250" s="3093" t="s">
        <v>352</v>
      </c>
      <c r="J250" s="3125">
        <f>VLOOKUP(B250,'[5] RAB LAMA'!$B$9:$E$5553,4,FALSE)</f>
        <v>7278662.7375000007</v>
      </c>
      <c r="K250" s="3125">
        <f>J250*F250</f>
        <v>36393313.6875</v>
      </c>
      <c r="L250" s="3126">
        <f>K250/$K$4349*100</f>
        <v>9.524021958201799E-2</v>
      </c>
      <c r="M250" s="1934">
        <f>'[6]LAP MINGGUAN 10'!Q250</f>
        <v>100</v>
      </c>
      <c r="N250" s="1934">
        <f t="shared" si="33"/>
        <v>9.5240219582017976E-2</v>
      </c>
      <c r="O250" s="3073"/>
      <c r="P250" s="3073">
        <f>L250*O250/100</f>
        <v>0</v>
      </c>
      <c r="Q250" s="3073">
        <f t="shared" si="31"/>
        <v>100</v>
      </c>
      <c r="R250" s="3073">
        <f>L250*Q250/100</f>
        <v>9.5240219582017976E-2</v>
      </c>
      <c r="S250" s="3114"/>
      <c r="T250" s="3088"/>
    </row>
    <row r="251" spans="1:20" s="350" customFormat="1" ht="35.1" customHeight="1" x14ac:dyDescent="0.25">
      <c r="A251" s="3108">
        <f>A250+1</f>
        <v>17</v>
      </c>
      <c r="B251" s="3118" t="s">
        <v>463</v>
      </c>
      <c r="C251" s="3119"/>
      <c r="D251" s="3119"/>
      <c r="E251" s="3120"/>
      <c r="F251" s="3112">
        <v>1</v>
      </c>
      <c r="G251" s="3093" t="str">
        <f>IF(ISBLANK(H251),"",IF(H251="BN",VLOOKUP(B251,'[4]V. BAHAN'!$B$8:$E$14999,3,FALSE),IFERROR(VLOOKUP(H251,'[4]III. DAFTAR AHS'!$B$7:$H$14999,5,FALSE),"ls")))</f>
        <v>ls</v>
      </c>
      <c r="H251" s="3093" t="s">
        <v>365</v>
      </c>
      <c r="I251" s="3093" t="s">
        <v>366</v>
      </c>
      <c r="J251" s="3125">
        <f>VLOOKUP(B251,'[5] RAB LAMA'!$B$9:$E$5553,4,FALSE)</f>
        <v>75000000</v>
      </c>
      <c r="K251" s="3125">
        <f>J251*F251</f>
        <v>75000000</v>
      </c>
      <c r="L251" s="3126">
        <f>K251/$K$4349*100</f>
        <v>0.19627276949789707</v>
      </c>
      <c r="M251" s="1934">
        <f>'[6]LAP MINGGUAN 10'!Q251</f>
        <v>100</v>
      </c>
      <c r="N251" s="1934">
        <f t="shared" si="33"/>
        <v>0.19627276949789707</v>
      </c>
      <c r="O251" s="3073"/>
      <c r="P251" s="3073">
        <f>L251*O251/100</f>
        <v>0</v>
      </c>
      <c r="Q251" s="3073">
        <f t="shared" si="31"/>
        <v>100</v>
      </c>
      <c r="R251" s="3073">
        <f>L251*Q251/100</f>
        <v>0.19627276949789707</v>
      </c>
      <c r="S251" s="3114"/>
      <c r="T251" s="3088"/>
    </row>
    <row r="252" spans="1:20" s="350" customFormat="1" ht="35.1" customHeight="1" x14ac:dyDescent="0.25">
      <c r="A252" s="3108"/>
      <c r="B252" s="3118"/>
      <c r="C252" s="3119"/>
      <c r="D252" s="3119"/>
      <c r="E252" s="3120"/>
      <c r="F252" s="3112"/>
      <c r="G252" s="3093" t="str">
        <f>IF(ISBLANK(H252),"",IF(H252="BN",VLOOKUP(B252,'[4]V. BAHAN'!$B$8:$E$1099,3,FALSE),IFERROR(VLOOKUP(H252,'[4]III. DAFTAR AHS'!$B$7:$H$872,5,FALSE),"ls")))</f>
        <v/>
      </c>
      <c r="H252" s="3093"/>
      <c r="I252" s="3093" t="s">
        <v>243</v>
      </c>
      <c r="J252" s="3094"/>
      <c r="K252" s="3095"/>
      <c r="L252" s="3096"/>
      <c r="M252" s="1934">
        <f>'[6]LAP MINGGUAN 10'!Q252</f>
        <v>0</v>
      </c>
      <c r="N252" s="1934">
        <f t="shared" si="33"/>
        <v>0</v>
      </c>
      <c r="O252" s="3113"/>
      <c r="P252" s="3113"/>
      <c r="Q252" s="3113"/>
      <c r="R252" s="3113"/>
      <c r="S252" s="3114"/>
      <c r="T252" s="3088"/>
    </row>
    <row r="253" spans="1:20" s="352" customFormat="1" ht="35.1" customHeight="1" x14ac:dyDescent="0.25">
      <c r="A253" s="3127"/>
      <c r="B253" s="3128" t="s">
        <v>464</v>
      </c>
      <c r="C253" s="3129"/>
      <c r="D253" s="3129"/>
      <c r="E253" s="3130"/>
      <c r="F253" s="3094"/>
      <c r="G253" s="3094" t="str">
        <f>IF(ISBLANK(H253),"",IF(H253="BN",VLOOKUP(B253,'[4]V. BAHAN'!$B$8:$E$1099,3,FALSE),IFERROR(VLOOKUP(H253,'[4]III. DAFTAR AHS'!$B$7:$H$872,5,FALSE),"ls")))</f>
        <v/>
      </c>
      <c r="H253" s="3094"/>
      <c r="I253" s="3094" t="s">
        <v>243</v>
      </c>
      <c r="J253" s="3094"/>
      <c r="K253" s="3094"/>
      <c r="L253" s="3131"/>
      <c r="M253" s="1934">
        <f>'[6]LAP MINGGUAN 10'!Q253</f>
        <v>0</v>
      </c>
      <c r="N253" s="1934">
        <f t="shared" si="33"/>
        <v>0</v>
      </c>
      <c r="O253" s="3132"/>
      <c r="P253" s="3132"/>
      <c r="Q253" s="3132"/>
      <c r="R253" s="3132"/>
      <c r="S253" s="3133"/>
      <c r="T253" s="3134"/>
    </row>
    <row r="254" spans="1:20" s="342" customFormat="1" ht="34.5" customHeight="1" x14ac:dyDescent="0.25">
      <c r="A254" s="3135">
        <f>A251:A251+1</f>
        <v>18</v>
      </c>
      <c r="B254" s="3090" t="s">
        <v>465</v>
      </c>
      <c r="C254" s="3091"/>
      <c r="D254" s="3091"/>
      <c r="E254" s="3092"/>
      <c r="F254" s="3093"/>
      <c r="G254" s="3093" t="str">
        <f>IF(ISBLANK(H254),"",IF(H254="BN",VLOOKUP(B254,'[4]V. BAHAN'!$B$8:$E$1099,3,FALSE),IFERROR(VLOOKUP(H254,'[4]III. DAFTAR AHS'!$B$7:$H$872,5,FALSE),"ls")))</f>
        <v/>
      </c>
      <c r="H254" s="3093"/>
      <c r="I254" s="3093" t="s">
        <v>243</v>
      </c>
      <c r="J254" s="3095"/>
      <c r="K254" s="3095"/>
      <c r="L254" s="3096"/>
      <c r="M254" s="1934">
        <f>'[6]LAP MINGGUAN 10'!Q254</f>
        <v>0</v>
      </c>
      <c r="N254" s="1934">
        <f t="shared" si="33"/>
        <v>0</v>
      </c>
      <c r="O254" s="3073"/>
      <c r="P254" s="3073"/>
      <c r="Q254" s="3073"/>
      <c r="R254" s="3073"/>
      <c r="S254" s="3074"/>
      <c r="T254" s="359"/>
    </row>
    <row r="255" spans="1:20" s="342" customFormat="1" ht="34.5" customHeight="1" x14ac:dyDescent="0.25">
      <c r="A255" s="3121" t="s">
        <v>25</v>
      </c>
      <c r="B255" s="3122" t="s">
        <v>466</v>
      </c>
      <c r="C255" s="3123"/>
      <c r="D255" s="3123"/>
      <c r="E255" s="3124"/>
      <c r="F255" s="3093">
        <v>24.48</v>
      </c>
      <c r="G255" s="3093" t="str">
        <f>IF(ISBLANK(H255),"",IF(H255="BN",VLOOKUP(B255,'[4]V. BAHAN'!$B$8:$E$14999,3,FALSE),IFERROR(VLOOKUP(H255,'[4]III. DAFTAR AHS'!$B$7:$H$14999,5,FALSE),"ls")))</f>
        <v xml:space="preserve">m2 </v>
      </c>
      <c r="H255" s="3093" t="s">
        <v>467</v>
      </c>
      <c r="I255" s="3093" t="s">
        <v>468</v>
      </c>
      <c r="J255" s="3125">
        <f>VLOOKUP(B255,'[5] RAB LAMA'!$B$9:$E$5553,4,FALSE)</f>
        <v>114691.25276478101</v>
      </c>
      <c r="K255" s="3125">
        <f>J255*F255</f>
        <v>2807641.867681839</v>
      </c>
      <c r="L255" s="3126">
        <f>K255/$K$4349*100</f>
        <v>7.3475152683755039E-3</v>
      </c>
      <c r="M255" s="1934">
        <f>'[6]LAP MINGGUAN 10'!Q255</f>
        <v>100</v>
      </c>
      <c r="N255" s="1934">
        <f t="shared" si="33"/>
        <v>7.3475152683755039E-3</v>
      </c>
      <c r="O255" s="3073"/>
      <c r="P255" s="3073">
        <f>L255*O255/100</f>
        <v>0</v>
      </c>
      <c r="Q255" s="3073">
        <f>M255+O255</f>
        <v>100</v>
      </c>
      <c r="R255" s="3073">
        <f>L255*Q255/100</f>
        <v>7.3475152683755039E-3</v>
      </c>
      <c r="S255" s="3074"/>
      <c r="T255" s="359"/>
    </row>
    <row r="256" spans="1:20" s="342" customFormat="1" ht="34.5" customHeight="1" x14ac:dyDescent="0.25">
      <c r="A256" s="3121" t="s">
        <v>25</v>
      </c>
      <c r="B256" s="3122" t="s">
        <v>469</v>
      </c>
      <c r="C256" s="3123"/>
      <c r="D256" s="3123"/>
      <c r="E256" s="3124"/>
      <c r="F256" s="3093">
        <v>2686.85</v>
      </c>
      <c r="G256" s="3093" t="str">
        <f>IF(ISBLANK(H256),"",IF(H256="BN",VLOOKUP(B256,'[4]V. BAHAN'!$B$8:$E$14999,3,FALSE),IFERROR(VLOOKUP(H256,'[4]III. DAFTAR AHS'!$B$7:$H$14999,5,FALSE),"ls")))</f>
        <v xml:space="preserve">Kg </v>
      </c>
      <c r="H256" s="3093" t="s">
        <v>470</v>
      </c>
      <c r="I256" s="3093" t="s">
        <v>471</v>
      </c>
      <c r="J256" s="3125">
        <f>VLOOKUP(B256,'[5] RAB LAMA'!$B$9:$E$5553,4,FALSE)</f>
        <v>14261.680183410001</v>
      </c>
      <c r="K256" s="3125">
        <f>J256*F256</f>
        <v>38318995.400795162</v>
      </c>
      <c r="L256" s="3126">
        <f>K256/$K$4349*100</f>
        <v>0.1002796713558833</v>
      </c>
      <c r="M256" s="1934">
        <f>'[6]LAP MINGGUAN 10'!Q256</f>
        <v>100</v>
      </c>
      <c r="N256" s="1934">
        <f t="shared" si="33"/>
        <v>0.1002796713558833</v>
      </c>
      <c r="O256" s="3073"/>
      <c r="P256" s="3073">
        <f>L256*O256/100</f>
        <v>0</v>
      </c>
      <c r="Q256" s="3073">
        <f>M256+O256</f>
        <v>100</v>
      </c>
      <c r="R256" s="3073">
        <f>L256*Q256/100</f>
        <v>0.1002796713558833</v>
      </c>
      <c r="S256" s="3074"/>
      <c r="T256" s="359"/>
    </row>
    <row r="257" spans="1:20" s="342" customFormat="1" ht="34.5" customHeight="1" x14ac:dyDescent="0.25">
      <c r="A257" s="3121" t="s">
        <v>25</v>
      </c>
      <c r="B257" s="3122" t="s">
        <v>437</v>
      </c>
      <c r="C257" s="3123"/>
      <c r="D257" s="3123"/>
      <c r="E257" s="3124"/>
      <c r="F257" s="3093">
        <v>36.43</v>
      </c>
      <c r="G257" s="3093" t="str">
        <f>IF(ISBLANK(H257),"",IF(H257="BN",VLOOKUP(B257,'[4]V. BAHAN'!$B$8:$E$14999,3,FALSE),IFERROR(VLOOKUP(H257,'[4]III. DAFTAR AHS'!$B$7:$H$14999,5,FALSE),"ls")))</f>
        <v xml:space="preserve">m3 </v>
      </c>
      <c r="H257" s="3093" t="s">
        <v>472</v>
      </c>
      <c r="I257" s="3093" t="s">
        <v>427</v>
      </c>
      <c r="J257" s="3125">
        <f>VLOOKUP(B257,'[5] RAB LAMA'!$B$9:$E$5553,4,FALSE)</f>
        <v>1289599.433557336</v>
      </c>
      <c r="K257" s="3125">
        <f>J257*F257</f>
        <v>46980107.36449375</v>
      </c>
      <c r="L257" s="3126">
        <f>K257/$K$4349*100</f>
        <v>0.12294554378316984</v>
      </c>
      <c r="M257" s="1934">
        <f>'[6]LAP MINGGUAN 10'!Q257</f>
        <v>100</v>
      </c>
      <c r="N257" s="1934">
        <f t="shared" si="33"/>
        <v>0.12294554378316985</v>
      </c>
      <c r="O257" s="3073"/>
      <c r="P257" s="3073">
        <f>L257*O257/100</f>
        <v>0</v>
      </c>
      <c r="Q257" s="3073">
        <f>M257+O257</f>
        <v>100</v>
      </c>
      <c r="R257" s="3073">
        <f>L257*Q257/100</f>
        <v>0.12294554378316985</v>
      </c>
      <c r="S257" s="3074"/>
      <c r="T257" s="359"/>
    </row>
    <row r="258" spans="1:20" s="352" customFormat="1" ht="34.5" customHeight="1" x14ac:dyDescent="0.25">
      <c r="A258" s="3127"/>
      <c r="B258" s="3128"/>
      <c r="C258" s="3129"/>
      <c r="D258" s="3129"/>
      <c r="E258" s="3130"/>
      <c r="F258" s="3094"/>
      <c r="G258" s="3094" t="str">
        <f>IF(ISBLANK(H258),"",IF(H258="BN",VLOOKUP(B258,'[4]V. BAHAN'!$B$8:$E$1099,3,FALSE),IFERROR(VLOOKUP(H258,'[4]III. DAFTAR AHS'!$B$7:$H$872,5,FALSE),"ls")))</f>
        <v/>
      </c>
      <c r="H258" s="3094"/>
      <c r="I258" s="3094" t="s">
        <v>243</v>
      </c>
      <c r="J258" s="3094"/>
      <c r="K258" s="3094"/>
      <c r="L258" s="3136"/>
      <c r="M258" s="1934">
        <f>'[6]LAP MINGGUAN 10'!Q258</f>
        <v>0</v>
      </c>
      <c r="N258" s="1934">
        <f t="shared" si="33"/>
        <v>0</v>
      </c>
      <c r="O258" s="3132"/>
      <c r="P258" s="3132"/>
      <c r="Q258" s="3132"/>
      <c r="R258" s="3132"/>
      <c r="S258" s="3133"/>
      <c r="T258" s="3134"/>
    </row>
    <row r="259" spans="1:20" s="352" customFormat="1" ht="34.5" customHeight="1" x14ac:dyDescent="0.25">
      <c r="A259" s="3127"/>
      <c r="B259" s="3128" t="s">
        <v>473</v>
      </c>
      <c r="C259" s="3129"/>
      <c r="D259" s="3129"/>
      <c r="E259" s="3130"/>
      <c r="F259" s="3094"/>
      <c r="G259" s="3094" t="str">
        <f>IF(ISBLANK(H259),"",IF(H259="BN",VLOOKUP(B259,'[4]V. BAHAN'!$B$8:$E$1099,3,FALSE),IFERROR(VLOOKUP(H259,'[4]III. DAFTAR AHS'!$B$7:$H$872,5,FALSE),"ls")))</f>
        <v/>
      </c>
      <c r="H259" s="3094"/>
      <c r="I259" s="3094" t="s">
        <v>243</v>
      </c>
      <c r="J259" s="3094"/>
      <c r="K259" s="3094"/>
      <c r="L259" s="3136"/>
      <c r="M259" s="1934">
        <f>'[6]LAP MINGGUAN 10'!Q259</f>
        <v>0</v>
      </c>
      <c r="N259" s="1934">
        <f t="shared" si="33"/>
        <v>0</v>
      </c>
      <c r="O259" s="3132"/>
      <c r="P259" s="3132"/>
      <c r="Q259" s="3132"/>
      <c r="R259" s="3132"/>
      <c r="S259" s="3133"/>
      <c r="T259" s="3134"/>
    </row>
    <row r="260" spans="1:20" s="342" customFormat="1" ht="34.5" customHeight="1" x14ac:dyDescent="0.25">
      <c r="A260" s="3108">
        <f>A254+1</f>
        <v>19</v>
      </c>
      <c r="B260" s="3090" t="s">
        <v>474</v>
      </c>
      <c r="C260" s="3091"/>
      <c r="D260" s="3091"/>
      <c r="E260" s="3092"/>
      <c r="F260" s="3093">
        <v>62.67</v>
      </c>
      <c r="G260" s="3093" t="str">
        <f>IF(ISBLANK(H260),"",IF(H260="BN",VLOOKUP(B260,'[4]V. BAHAN'!$B$8:$E$14999,3,FALSE),IFERROR(VLOOKUP(H260,'[4]III. DAFTAR AHS'!$B$7:$H$14999,5,FALSE),"ls")))</f>
        <v xml:space="preserve">m3 </v>
      </c>
      <c r="H260" s="3093" t="s">
        <v>475</v>
      </c>
      <c r="I260" s="3093" t="s">
        <v>352</v>
      </c>
      <c r="J260" s="3125">
        <f>VLOOKUP(B260,'[5] RAB LAMA'!$B$9:$E$5553,4,FALSE)</f>
        <v>1068870</v>
      </c>
      <c r="K260" s="3125">
        <f>J260*F260</f>
        <v>66986082.899999999</v>
      </c>
      <c r="L260" s="3126">
        <f>K260/$K$4349*100</f>
        <v>0.1753005867813163</v>
      </c>
      <c r="M260" s="1934">
        <f>'[6]LAP MINGGUAN 10'!Q260</f>
        <v>100</v>
      </c>
      <c r="N260" s="1934">
        <f t="shared" si="33"/>
        <v>0.17530058678131633</v>
      </c>
      <c r="O260" s="3073"/>
      <c r="P260" s="3073">
        <f>L260*O260/100</f>
        <v>0</v>
      </c>
      <c r="Q260" s="3073">
        <f t="shared" ref="Q260:Q269" si="34">M260+O260</f>
        <v>100</v>
      </c>
      <c r="R260" s="3073">
        <f>L260*Q260/100</f>
        <v>0.17530058678131633</v>
      </c>
      <c r="S260" s="3074"/>
      <c r="T260" s="359"/>
    </row>
    <row r="261" spans="1:20" s="342" customFormat="1" ht="34.5" customHeight="1" x14ac:dyDescent="0.25">
      <c r="A261" s="3089"/>
      <c r="B261" s="3118"/>
      <c r="C261" s="3119"/>
      <c r="D261" s="3119"/>
      <c r="E261" s="3120"/>
      <c r="F261" s="3093"/>
      <c r="G261" s="3093" t="str">
        <f>IF(ISBLANK(H261),"",IF(H261="BN",VLOOKUP(B261,'[4]V. BAHAN'!$B$8:$E$1099,3,FALSE),IFERROR(VLOOKUP(H261,'[4]III. DAFTAR AHS'!$B$7:$H$872,5,FALSE),"ls")))</f>
        <v/>
      </c>
      <c r="H261" s="3093"/>
      <c r="I261" s="3093" t="s">
        <v>243</v>
      </c>
      <c r="J261" s="3095"/>
      <c r="K261" s="3095"/>
      <c r="L261" s="3096"/>
      <c r="M261" s="1934">
        <f>'[6]LAP MINGGUAN 10'!Q261</f>
        <v>0</v>
      </c>
      <c r="N261" s="1934">
        <f t="shared" si="33"/>
        <v>0</v>
      </c>
      <c r="O261" s="3073"/>
      <c r="P261" s="3073"/>
      <c r="Q261" s="3073"/>
      <c r="R261" s="3073"/>
      <c r="S261" s="3074"/>
      <c r="T261" s="359"/>
    </row>
    <row r="262" spans="1:20" s="342" customFormat="1" ht="34.5" customHeight="1" x14ac:dyDescent="0.25">
      <c r="A262" s="3089">
        <f>+A260+1</f>
        <v>20</v>
      </c>
      <c r="B262" s="3090" t="s">
        <v>476</v>
      </c>
      <c r="C262" s="3091"/>
      <c r="D262" s="3091"/>
      <c r="E262" s="3092"/>
      <c r="F262" s="3093"/>
      <c r="G262" s="3093" t="str">
        <f>IF(ISBLANK(H262),"",IF(H262="BN",VLOOKUP(B262,'[4]V. BAHAN'!$B$8:$E$1099,3,FALSE),IFERROR(VLOOKUP(H262,'[4]III. DAFTAR AHS'!$B$7:$H$872,5,FALSE),"ls")))</f>
        <v/>
      </c>
      <c r="H262" s="3093"/>
      <c r="I262" s="3093" t="s">
        <v>243</v>
      </c>
      <c r="J262" s="3095"/>
      <c r="K262" s="3095"/>
      <c r="L262" s="3096"/>
      <c r="M262" s="1934">
        <f>'[6]LAP MINGGUAN 10'!Q262</f>
        <v>0</v>
      </c>
      <c r="N262" s="1934">
        <f t="shared" si="33"/>
        <v>0</v>
      </c>
      <c r="O262" s="3073"/>
      <c r="P262" s="3073"/>
      <c r="Q262" s="3073"/>
      <c r="R262" s="3073"/>
      <c r="S262" s="3074"/>
      <c r="T262" s="359"/>
    </row>
    <row r="263" spans="1:20" s="342" customFormat="1" ht="34.5" customHeight="1" x14ac:dyDescent="0.25">
      <c r="A263" s="3121" t="s">
        <v>25</v>
      </c>
      <c r="B263" s="3122" t="s">
        <v>466</v>
      </c>
      <c r="C263" s="3123"/>
      <c r="D263" s="3123"/>
      <c r="E263" s="3124"/>
      <c r="F263" s="3093">
        <v>58.88</v>
      </c>
      <c r="G263" s="3093" t="str">
        <f>IF(ISBLANK(H263),"",IF(H263="BN",VLOOKUP(B263,'[4]V. BAHAN'!$B$8:$E$14999,3,FALSE),IFERROR(VLOOKUP(H263,'[4]III. DAFTAR AHS'!$B$7:$H$14999,5,FALSE),"ls")))</f>
        <v xml:space="preserve">m2 </v>
      </c>
      <c r="H263" s="3093" t="s">
        <v>467</v>
      </c>
      <c r="I263" s="3093" t="s">
        <v>468</v>
      </c>
      <c r="J263" s="3125">
        <f>VLOOKUP(B263,'[5] RAB LAMA'!$B$9:$E$5553,4,FALSE)</f>
        <v>114691.25276478101</v>
      </c>
      <c r="K263" s="3125">
        <f>J263*F263</f>
        <v>6753020.9627903057</v>
      </c>
      <c r="L263" s="3126">
        <f>K263/$K$4349*100</f>
        <v>1.7672455024589449E-2</v>
      </c>
      <c r="M263" s="1934">
        <f>'[6]LAP MINGGUAN 10'!Q263</f>
        <v>100</v>
      </c>
      <c r="N263" s="1934">
        <f t="shared" si="33"/>
        <v>1.7672455024589449E-2</v>
      </c>
      <c r="O263" s="3073"/>
      <c r="P263" s="3073">
        <f>L263*O263/100</f>
        <v>0</v>
      </c>
      <c r="Q263" s="3073">
        <f t="shared" si="34"/>
        <v>100</v>
      </c>
      <c r="R263" s="3073">
        <f>L263*Q263/100</f>
        <v>1.7672455024589449E-2</v>
      </c>
      <c r="S263" s="3074"/>
      <c r="T263" s="359"/>
    </row>
    <row r="264" spans="1:20" s="342" customFormat="1" ht="34.5" customHeight="1" x14ac:dyDescent="0.25">
      <c r="A264" s="3121" t="s">
        <v>25</v>
      </c>
      <c r="B264" s="3122" t="s">
        <v>469</v>
      </c>
      <c r="C264" s="3123"/>
      <c r="D264" s="3123"/>
      <c r="E264" s="3124"/>
      <c r="F264" s="3093">
        <v>8451.11</v>
      </c>
      <c r="G264" s="3093" t="str">
        <f>IF(ISBLANK(H264),"",IF(H264="BN",VLOOKUP(B264,'[4]V. BAHAN'!$B$8:$E$14999,3,FALSE),IFERROR(VLOOKUP(H264,'[4]III. DAFTAR AHS'!$B$7:$H$14999,5,FALSE),"ls")))</f>
        <v xml:space="preserve">Kg </v>
      </c>
      <c r="H264" s="3093" t="s">
        <v>470</v>
      </c>
      <c r="I264" s="3093" t="s">
        <v>471</v>
      </c>
      <c r="J264" s="3125">
        <f>VLOOKUP(B264,'[5] RAB LAMA'!$B$9:$E$5553,4,FALSE)</f>
        <v>14261.680183410001</v>
      </c>
      <c r="K264" s="3125">
        <f>J264*F264</f>
        <v>120527028.0148181</v>
      </c>
      <c r="L264" s="3126">
        <f>K264/$K$4349*100</f>
        <v>0.3154156478375863</v>
      </c>
      <c r="M264" s="1934">
        <f>'[6]LAP MINGGUAN 10'!Q264</f>
        <v>100</v>
      </c>
      <c r="N264" s="1934">
        <f t="shared" si="33"/>
        <v>0.3154156478375863</v>
      </c>
      <c r="O264" s="3073"/>
      <c r="P264" s="3073">
        <f>L264*O264/100</f>
        <v>0</v>
      </c>
      <c r="Q264" s="3073">
        <f t="shared" si="34"/>
        <v>100</v>
      </c>
      <c r="R264" s="3073">
        <f>L264*Q264/100</f>
        <v>0.3154156478375863</v>
      </c>
      <c r="S264" s="3074"/>
      <c r="T264" s="359"/>
    </row>
    <row r="265" spans="1:20" s="342" customFormat="1" ht="34.5" customHeight="1" x14ac:dyDescent="0.25">
      <c r="A265" s="3121" t="s">
        <v>25</v>
      </c>
      <c r="B265" s="3122" t="s">
        <v>437</v>
      </c>
      <c r="C265" s="3123"/>
      <c r="D265" s="3123"/>
      <c r="E265" s="3124"/>
      <c r="F265" s="3093">
        <v>126.21</v>
      </c>
      <c r="G265" s="3093" t="str">
        <f>IF(ISBLANK(H265),"",IF(H265="BN",VLOOKUP(B265,'[4]V. BAHAN'!$B$8:$E$14999,3,FALSE),IFERROR(VLOOKUP(H265,'[4]III. DAFTAR AHS'!$B$7:$H$14999,5,FALSE),"ls")))</f>
        <v xml:space="preserve">m3 </v>
      </c>
      <c r="H265" s="3093" t="s">
        <v>472</v>
      </c>
      <c r="I265" s="3093" t="s">
        <v>427</v>
      </c>
      <c r="J265" s="3125">
        <f>VLOOKUP(B265,'[5] RAB LAMA'!$B$9:$E$5553,4,FALSE)</f>
        <v>1289599.433557336</v>
      </c>
      <c r="K265" s="3125">
        <f>J265*F265</f>
        <v>162760344.50927135</v>
      </c>
      <c r="L265" s="3126">
        <f>K265/$K$4349*100</f>
        <v>0.42593898108355371</v>
      </c>
      <c r="M265" s="1934">
        <f>'[6]LAP MINGGUAN 10'!Q265</f>
        <v>100</v>
      </c>
      <c r="N265" s="1934">
        <f t="shared" si="33"/>
        <v>0.42593898108355366</v>
      </c>
      <c r="O265" s="3073"/>
      <c r="P265" s="3073">
        <f>L265*O265/100</f>
        <v>0</v>
      </c>
      <c r="Q265" s="3073">
        <f t="shared" si="34"/>
        <v>100</v>
      </c>
      <c r="R265" s="3073">
        <f>L265*Q265/100</f>
        <v>0.42593898108355366</v>
      </c>
      <c r="S265" s="3074"/>
      <c r="T265" s="359"/>
    </row>
    <row r="266" spans="1:20" s="342" customFormat="1" ht="34.5" customHeight="1" x14ac:dyDescent="0.25">
      <c r="A266" s="3089">
        <f>+A262+1</f>
        <v>21</v>
      </c>
      <c r="B266" s="3090" t="s">
        <v>477</v>
      </c>
      <c r="C266" s="3091"/>
      <c r="D266" s="3091"/>
      <c r="E266" s="3092"/>
      <c r="F266" s="3093"/>
      <c r="G266" s="3093" t="str">
        <f>IF(ISBLANK(H266),"",IF(H266="BN",VLOOKUP(B266,'[4]V. BAHAN'!$B$8:$E$1099,3,FALSE),IFERROR(VLOOKUP(H266,'[4]III. DAFTAR AHS'!$B$7:$H$872,5,FALSE),"ls")))</f>
        <v/>
      </c>
      <c r="H266" s="3093"/>
      <c r="I266" s="3093" t="s">
        <v>243</v>
      </c>
      <c r="J266" s="3095"/>
      <c r="K266" s="3095"/>
      <c r="L266" s="3096"/>
      <c r="M266" s="1934">
        <f>'[6]LAP MINGGUAN 10'!Q266</f>
        <v>0</v>
      </c>
      <c r="N266" s="1934">
        <f t="shared" si="33"/>
        <v>0</v>
      </c>
      <c r="O266" s="3073"/>
      <c r="P266" s="3073"/>
      <c r="Q266" s="3073"/>
      <c r="R266" s="3073"/>
      <c r="S266" s="3074"/>
      <c r="T266" s="359"/>
    </row>
    <row r="267" spans="1:20" s="342" customFormat="1" ht="34.5" customHeight="1" x14ac:dyDescent="0.25">
      <c r="A267" s="3121" t="s">
        <v>25</v>
      </c>
      <c r="B267" s="3122" t="s">
        <v>466</v>
      </c>
      <c r="C267" s="3123"/>
      <c r="D267" s="3123"/>
      <c r="E267" s="3124"/>
      <c r="F267" s="3093">
        <v>33.28</v>
      </c>
      <c r="G267" s="3093" t="str">
        <f>IF(ISBLANK(H267),"",IF(H267="BN",VLOOKUP(B267,'[4]V. BAHAN'!$B$8:$E$14999,3,FALSE),IFERROR(VLOOKUP(H267,'[4]III. DAFTAR AHS'!$B$7:$H$14999,5,FALSE),"ls")))</f>
        <v xml:space="preserve">m2 </v>
      </c>
      <c r="H267" s="3093" t="s">
        <v>467</v>
      </c>
      <c r="I267" s="3093" t="s">
        <v>468</v>
      </c>
      <c r="J267" s="3125">
        <f>VLOOKUP(B267,'[5] RAB LAMA'!$B$9:$E$5553,4,FALSE)</f>
        <v>114691.25276478101</v>
      </c>
      <c r="K267" s="3125">
        <f>J267*F267</f>
        <v>3816924.8920119121</v>
      </c>
      <c r="L267" s="3126">
        <f>K267/$K$4349*100</f>
        <v>9.988778926941862E-3</v>
      </c>
      <c r="M267" s="1934">
        <f>'[6]LAP MINGGUAN 10'!Q267</f>
        <v>100</v>
      </c>
      <c r="N267" s="1934">
        <f t="shared" si="33"/>
        <v>9.988778926941862E-3</v>
      </c>
      <c r="O267" s="3073"/>
      <c r="P267" s="3073">
        <f>L267*O267/100</f>
        <v>0</v>
      </c>
      <c r="Q267" s="3073">
        <f t="shared" si="34"/>
        <v>100</v>
      </c>
      <c r="R267" s="3073">
        <f>L267*Q267/100</f>
        <v>9.988778926941862E-3</v>
      </c>
      <c r="S267" s="3074"/>
      <c r="T267" s="359"/>
    </row>
    <row r="268" spans="1:20" s="342" customFormat="1" ht="34.5" customHeight="1" x14ac:dyDescent="0.25">
      <c r="A268" s="3121" t="s">
        <v>25</v>
      </c>
      <c r="B268" s="3122" t="s">
        <v>469</v>
      </c>
      <c r="C268" s="3123"/>
      <c r="D268" s="3123"/>
      <c r="E268" s="3124"/>
      <c r="F268" s="3093">
        <v>3098.12</v>
      </c>
      <c r="G268" s="3093" t="str">
        <f>IF(ISBLANK(H268),"",IF(H268="BN",VLOOKUP(B268,'[4]V. BAHAN'!$B$8:$E$14999,3,FALSE),IFERROR(VLOOKUP(H268,'[4]III. DAFTAR AHS'!$B$7:$H$14999,5,FALSE),"ls")))</f>
        <v xml:space="preserve">Kg </v>
      </c>
      <c r="H268" s="3093" t="s">
        <v>470</v>
      </c>
      <c r="I268" s="3093" t="s">
        <v>471</v>
      </c>
      <c r="J268" s="3125">
        <f>VLOOKUP(B268,'[5] RAB LAMA'!$B$9:$E$5553,4,FALSE)</f>
        <v>14261.680183410001</v>
      </c>
      <c r="K268" s="3125">
        <f>J268*F268</f>
        <v>44184396.609826192</v>
      </c>
      <c r="L268" s="3126">
        <f>K268/$K$4349*100</f>
        <v>0.11562925188272108</v>
      </c>
      <c r="M268" s="1934">
        <f>'[6]LAP MINGGUAN 10'!Q268</f>
        <v>100</v>
      </c>
      <c r="N268" s="1934">
        <f t="shared" si="33"/>
        <v>0.11562925188272107</v>
      </c>
      <c r="O268" s="3073"/>
      <c r="P268" s="3073">
        <f>L268*O268/100</f>
        <v>0</v>
      </c>
      <c r="Q268" s="3073">
        <f t="shared" si="34"/>
        <v>100</v>
      </c>
      <c r="R268" s="3073">
        <f>L268*Q268/100</f>
        <v>0.11562925188272107</v>
      </c>
      <c r="S268" s="3074"/>
      <c r="T268" s="359"/>
    </row>
    <row r="269" spans="1:20" s="342" customFormat="1" ht="34.5" customHeight="1" x14ac:dyDescent="0.25">
      <c r="A269" s="3121" t="s">
        <v>25</v>
      </c>
      <c r="B269" s="3122" t="s">
        <v>437</v>
      </c>
      <c r="C269" s="3123"/>
      <c r="D269" s="3123"/>
      <c r="E269" s="3124"/>
      <c r="F269" s="3093">
        <v>39.299999999999997</v>
      </c>
      <c r="G269" s="3093" t="str">
        <f>IF(ISBLANK(H269),"",IF(H269="BN",VLOOKUP(B269,'[4]V. BAHAN'!$B$8:$E$14999,3,FALSE),IFERROR(VLOOKUP(H269,'[4]III. DAFTAR AHS'!$B$7:$H$14999,5,FALSE),"ls")))</f>
        <v xml:space="preserve">m3 </v>
      </c>
      <c r="H269" s="3093" t="s">
        <v>472</v>
      </c>
      <c r="I269" s="3093" t="s">
        <v>427</v>
      </c>
      <c r="J269" s="3125">
        <f>VLOOKUP(B269,'[5] RAB LAMA'!$B$9:$E$5553,4,FALSE)</f>
        <v>1289599.433557336</v>
      </c>
      <c r="K269" s="3125">
        <f>J269*F269</f>
        <v>50681257.738803297</v>
      </c>
      <c r="L269" s="3126">
        <f>K269/$K$4349*100</f>
        <v>0.13263134424042203</v>
      </c>
      <c r="M269" s="1934">
        <f>'[6]LAP MINGGUAN 10'!Q269</f>
        <v>100</v>
      </c>
      <c r="N269" s="1934">
        <f t="shared" si="33"/>
        <v>0.13263134424042203</v>
      </c>
      <c r="O269" s="3073"/>
      <c r="P269" s="3073">
        <f>L269*O269/100</f>
        <v>0</v>
      </c>
      <c r="Q269" s="3073">
        <f t="shared" si="34"/>
        <v>100</v>
      </c>
      <c r="R269" s="3073">
        <f>L269*Q269/100</f>
        <v>0.13263134424042203</v>
      </c>
      <c r="S269" s="3074"/>
      <c r="T269" s="359"/>
    </row>
    <row r="270" spans="1:20" s="342" customFormat="1" ht="34.5" customHeight="1" x14ac:dyDescent="0.25">
      <c r="A270" s="3089">
        <f>+A266+1</f>
        <v>22</v>
      </c>
      <c r="B270" s="3090" t="s">
        <v>478</v>
      </c>
      <c r="C270" s="3091"/>
      <c r="D270" s="3091"/>
      <c r="E270" s="3092"/>
      <c r="F270" s="3093"/>
      <c r="G270" s="3093" t="str">
        <f>IF(ISBLANK(H270),"",IF(H270="BN",VLOOKUP(B270,'[4]V. BAHAN'!$B$8:$E$1099,3,FALSE),IFERROR(VLOOKUP(H270,'[4]III. DAFTAR AHS'!$B$7:$H$872,5,FALSE),"ls")))</f>
        <v/>
      </c>
      <c r="H270" s="3093"/>
      <c r="I270" s="3093" t="s">
        <v>243</v>
      </c>
      <c r="J270" s="3095"/>
      <c r="K270" s="3095"/>
      <c r="L270" s="3096"/>
      <c r="M270" s="1934">
        <f>'[6]LAP MINGGUAN 10'!Q270</f>
        <v>0</v>
      </c>
      <c r="N270" s="1934">
        <f t="shared" si="33"/>
        <v>0</v>
      </c>
      <c r="O270" s="3073"/>
      <c r="P270" s="3073"/>
      <c r="Q270" s="3073"/>
      <c r="R270" s="3073"/>
      <c r="S270" s="3074"/>
      <c r="T270" s="359"/>
    </row>
    <row r="271" spans="1:20" s="342" customFormat="1" ht="34.5" customHeight="1" x14ac:dyDescent="0.25">
      <c r="A271" s="3121" t="s">
        <v>25</v>
      </c>
      <c r="B271" s="3122" t="s">
        <v>466</v>
      </c>
      <c r="C271" s="3123"/>
      <c r="D271" s="3123"/>
      <c r="E271" s="3124"/>
      <c r="F271" s="3093">
        <v>43.52</v>
      </c>
      <c r="G271" s="3093" t="str">
        <f>IF(ISBLANK(H271),"",IF(H271="BN",VLOOKUP(B271,'[4]V. BAHAN'!$B$8:$E$14999,3,FALSE),IFERROR(VLOOKUP(H271,'[4]III. DAFTAR AHS'!$B$7:$H$14999,5,FALSE),"ls")))</f>
        <v xml:space="preserve">m2 </v>
      </c>
      <c r="H271" s="3093" t="s">
        <v>467</v>
      </c>
      <c r="I271" s="3093" t="s">
        <v>468</v>
      </c>
      <c r="J271" s="3125">
        <f>VLOOKUP(B271,'[5] RAB LAMA'!$B$9:$E$5553,4,FALSE)</f>
        <v>114691.25276478101</v>
      </c>
      <c r="K271" s="3125">
        <f>J271*F271</f>
        <v>4991363.3203232698</v>
      </c>
      <c r="L271" s="3126">
        <f>K271/$K$4349*100</f>
        <v>1.3062249366000898E-2</v>
      </c>
      <c r="M271" s="1934">
        <f>'[6]LAP MINGGUAN 10'!Q271</f>
        <v>100</v>
      </c>
      <c r="N271" s="1934">
        <f t="shared" si="33"/>
        <v>1.3062249366000898E-2</v>
      </c>
      <c r="O271" s="3073"/>
      <c r="P271" s="3073">
        <f>L271*O271/100</f>
        <v>0</v>
      </c>
      <c r="Q271" s="3073">
        <f t="shared" ref="Q271:Q315" si="35">M271+O271</f>
        <v>100</v>
      </c>
      <c r="R271" s="3073">
        <f>L271*Q271/100</f>
        <v>1.3062249366000898E-2</v>
      </c>
      <c r="S271" s="3074"/>
      <c r="T271" s="359"/>
    </row>
    <row r="272" spans="1:20" s="342" customFormat="1" ht="34.5" customHeight="1" x14ac:dyDescent="0.25">
      <c r="A272" s="3121" t="s">
        <v>25</v>
      </c>
      <c r="B272" s="3122" t="s">
        <v>469</v>
      </c>
      <c r="C272" s="3123"/>
      <c r="D272" s="3123"/>
      <c r="E272" s="3124"/>
      <c r="F272" s="3093">
        <v>5149.25</v>
      </c>
      <c r="G272" s="3093" t="str">
        <f>IF(ISBLANK(H272),"",IF(H272="BN",VLOOKUP(B272,'[4]V. BAHAN'!$B$8:$E$14999,3,FALSE),IFERROR(VLOOKUP(H272,'[4]III. DAFTAR AHS'!$B$7:$H$14999,5,FALSE),"ls")))</f>
        <v xml:space="preserve">Kg </v>
      </c>
      <c r="H272" s="3093" t="s">
        <v>470</v>
      </c>
      <c r="I272" s="3093" t="s">
        <v>471</v>
      </c>
      <c r="J272" s="3125">
        <f>VLOOKUP(B272,'[5] RAB LAMA'!$B$9:$E$5553,4,FALSE)</f>
        <v>14261.680183410001</v>
      </c>
      <c r="K272" s="3125">
        <f>J272*F272</f>
        <v>73436956.684423938</v>
      </c>
      <c r="L272" s="3126">
        <f>K272/$K$4349*100</f>
        <v>0.19218233162598652</v>
      </c>
      <c r="M272" s="1934">
        <f>'[6]LAP MINGGUAN 10'!Q272</f>
        <v>100</v>
      </c>
      <c r="N272" s="1934">
        <f t="shared" si="33"/>
        <v>0.1921823316259865</v>
      </c>
      <c r="O272" s="3073"/>
      <c r="P272" s="3073">
        <f>L272*O272/100</f>
        <v>0</v>
      </c>
      <c r="Q272" s="3073">
        <f t="shared" si="35"/>
        <v>100</v>
      </c>
      <c r="R272" s="3073">
        <f>L272*Q272/100</f>
        <v>0.1921823316259865</v>
      </c>
      <c r="S272" s="3074"/>
      <c r="T272" s="359"/>
    </row>
    <row r="273" spans="1:20" s="342" customFormat="1" ht="34.5" customHeight="1" x14ac:dyDescent="0.25">
      <c r="A273" s="3121" t="s">
        <v>25</v>
      </c>
      <c r="B273" s="3122" t="s">
        <v>437</v>
      </c>
      <c r="C273" s="3123"/>
      <c r="D273" s="3123"/>
      <c r="E273" s="3124"/>
      <c r="F273" s="3093">
        <v>73.98</v>
      </c>
      <c r="G273" s="3093" t="str">
        <f>IF(ISBLANK(H273),"",IF(H273="BN",VLOOKUP(B273,'[4]V. BAHAN'!$B$8:$E$14999,3,FALSE),IFERROR(VLOOKUP(H273,'[4]III. DAFTAR AHS'!$B$7:$H$14999,5,FALSE),"ls")))</f>
        <v xml:space="preserve">m3 </v>
      </c>
      <c r="H273" s="3093" t="s">
        <v>472</v>
      </c>
      <c r="I273" s="3093" t="s">
        <v>427</v>
      </c>
      <c r="J273" s="3125">
        <f>VLOOKUP(B273,'[5] RAB LAMA'!$B$9:$E$5553,4,FALSE)</f>
        <v>1289599.433557336</v>
      </c>
      <c r="K273" s="3125">
        <f>J273*F273</f>
        <v>95404566.094571725</v>
      </c>
      <c r="L273" s="3126">
        <f>K273/$K$4349*100</f>
        <v>0.24967091213502346</v>
      </c>
      <c r="M273" s="1934">
        <f>'[6]LAP MINGGUAN 10'!Q273</f>
        <v>100</v>
      </c>
      <c r="N273" s="1934">
        <f t="shared" si="33"/>
        <v>0.24967091213502346</v>
      </c>
      <c r="O273" s="3073"/>
      <c r="P273" s="3073">
        <f>L273*O273/100</f>
        <v>0</v>
      </c>
      <c r="Q273" s="3073">
        <f t="shared" si="35"/>
        <v>100</v>
      </c>
      <c r="R273" s="3073">
        <f>L273*Q273/100</f>
        <v>0.24967091213502346</v>
      </c>
      <c r="S273" s="3074"/>
      <c r="T273" s="359"/>
    </row>
    <row r="274" spans="1:20" s="342" customFormat="1" ht="34.5" customHeight="1" x14ac:dyDescent="0.25">
      <c r="A274" s="3089">
        <f>+A270+1</f>
        <v>23</v>
      </c>
      <c r="B274" s="3090" t="s">
        <v>479</v>
      </c>
      <c r="C274" s="3091"/>
      <c r="D274" s="3091"/>
      <c r="E274" s="3092"/>
      <c r="F274" s="3093"/>
      <c r="G274" s="3093" t="str">
        <f>IF(ISBLANK(H274),"",IF(H274="BN",VLOOKUP(B274,'[4]V. BAHAN'!$B$8:$E$1099,3,FALSE),IFERROR(VLOOKUP(H274,'[4]III. DAFTAR AHS'!$B$7:$H$872,5,FALSE),"ls")))</f>
        <v/>
      </c>
      <c r="H274" s="3093"/>
      <c r="I274" s="3093" t="s">
        <v>243</v>
      </c>
      <c r="J274" s="3095"/>
      <c r="K274" s="3095"/>
      <c r="L274" s="3096"/>
      <c r="M274" s="1934">
        <f>'[6]LAP MINGGUAN 10'!Q274</f>
        <v>0</v>
      </c>
      <c r="N274" s="1934">
        <f t="shared" si="33"/>
        <v>0</v>
      </c>
      <c r="O274" s="3073"/>
      <c r="P274" s="3073"/>
      <c r="Q274" s="3073"/>
      <c r="R274" s="3073"/>
      <c r="S274" s="3074"/>
      <c r="T274" s="359"/>
    </row>
    <row r="275" spans="1:20" s="342" customFormat="1" ht="34.5" customHeight="1" x14ac:dyDescent="0.25">
      <c r="A275" s="3121" t="s">
        <v>25</v>
      </c>
      <c r="B275" s="3122" t="s">
        <v>466</v>
      </c>
      <c r="C275" s="3123"/>
      <c r="D275" s="3123"/>
      <c r="E275" s="3124"/>
      <c r="F275" s="3093">
        <v>73.44</v>
      </c>
      <c r="G275" s="3093" t="str">
        <f>IF(ISBLANK(H275),"",IF(H275="BN",VLOOKUP(B275,'[4]V. BAHAN'!$B$8:$E$14999,3,FALSE),IFERROR(VLOOKUP(H275,'[4]III. DAFTAR AHS'!$B$7:$H$14999,5,FALSE),"ls")))</f>
        <v xml:space="preserve">m2 </v>
      </c>
      <c r="H275" s="3093" t="s">
        <v>467</v>
      </c>
      <c r="I275" s="3093" t="s">
        <v>468</v>
      </c>
      <c r="J275" s="3125">
        <f>VLOOKUP(B275,'[5] RAB LAMA'!$B$9:$E$5553,4,FALSE)</f>
        <v>114691.25276478101</v>
      </c>
      <c r="K275" s="3125">
        <f>J275*F275</f>
        <v>8422925.6030455176</v>
      </c>
      <c r="L275" s="3126">
        <f>K275/$K$4349*100</f>
        <v>2.2042545805126514E-2</v>
      </c>
      <c r="M275" s="1934">
        <f>'[6]LAP MINGGUAN 10'!Q275</f>
        <v>100</v>
      </c>
      <c r="N275" s="1934">
        <f t="shared" si="33"/>
        <v>2.2042545805126514E-2</v>
      </c>
      <c r="O275" s="3073"/>
      <c r="P275" s="3073">
        <f>L275*O275/100</f>
        <v>0</v>
      </c>
      <c r="Q275" s="3073">
        <f t="shared" si="35"/>
        <v>100</v>
      </c>
      <c r="R275" s="3073">
        <f>L275*Q275/100</f>
        <v>2.2042545805126514E-2</v>
      </c>
      <c r="S275" s="3074"/>
      <c r="T275" s="359"/>
    </row>
    <row r="276" spans="1:20" s="342" customFormat="1" ht="34.5" customHeight="1" x14ac:dyDescent="0.25">
      <c r="A276" s="3121" t="s">
        <v>25</v>
      </c>
      <c r="B276" s="3122" t="s">
        <v>469</v>
      </c>
      <c r="C276" s="3123"/>
      <c r="D276" s="3123"/>
      <c r="E276" s="3124"/>
      <c r="F276" s="3093">
        <v>8061.29</v>
      </c>
      <c r="G276" s="3093" t="str">
        <f>IF(ISBLANK(H276),"",IF(H276="BN",VLOOKUP(B276,'[4]V. BAHAN'!$B$8:$E$14999,3,FALSE),IFERROR(VLOOKUP(H276,'[4]III. DAFTAR AHS'!$B$7:$H$14999,5,FALSE),"ls")))</f>
        <v xml:space="preserve">Kg </v>
      </c>
      <c r="H276" s="3093" t="s">
        <v>470</v>
      </c>
      <c r="I276" s="3093" t="s">
        <v>471</v>
      </c>
      <c r="J276" s="3125">
        <f>VLOOKUP(B276,'[5] RAB LAMA'!$B$9:$E$5553,4,FALSE)</f>
        <v>14261.680183410001</v>
      </c>
      <c r="K276" s="3125">
        <f>J276*F276</f>
        <v>114967539.8457212</v>
      </c>
      <c r="L276" s="3126">
        <f>K276/$K$4349*100</f>
        <v>0.3008666326383938</v>
      </c>
      <c r="M276" s="1934">
        <f>'[6]LAP MINGGUAN 10'!Q276</f>
        <v>100</v>
      </c>
      <c r="N276" s="1934">
        <f t="shared" si="33"/>
        <v>0.3008666326383938</v>
      </c>
      <c r="O276" s="3073"/>
      <c r="P276" s="3073">
        <f>L276*O276/100</f>
        <v>0</v>
      </c>
      <c r="Q276" s="3073">
        <f t="shared" si="35"/>
        <v>100</v>
      </c>
      <c r="R276" s="3073">
        <f>L276*Q276/100</f>
        <v>0.3008666326383938</v>
      </c>
      <c r="S276" s="3074"/>
      <c r="T276" s="359"/>
    </row>
    <row r="277" spans="1:20" s="342" customFormat="1" ht="34.5" customHeight="1" x14ac:dyDescent="0.25">
      <c r="A277" s="3121" t="s">
        <v>25</v>
      </c>
      <c r="B277" s="3122" t="s">
        <v>437</v>
      </c>
      <c r="C277" s="3123"/>
      <c r="D277" s="3123"/>
      <c r="E277" s="3124"/>
      <c r="F277" s="3093">
        <v>109.3</v>
      </c>
      <c r="G277" s="3093" t="str">
        <f>IF(ISBLANK(H277),"",IF(H277="BN",VLOOKUP(B277,'[4]V. BAHAN'!$B$8:$E$14999,3,FALSE),IFERROR(VLOOKUP(H277,'[4]III. DAFTAR AHS'!$B$7:$H$14999,5,FALSE),"ls")))</f>
        <v xml:space="preserve">m3 </v>
      </c>
      <c r="H277" s="3093" t="s">
        <v>472</v>
      </c>
      <c r="I277" s="3093" t="s">
        <v>427</v>
      </c>
      <c r="J277" s="3125">
        <f>VLOOKUP(B277,'[5] RAB LAMA'!$B$9:$E$5553,4,FALSE)</f>
        <v>1289599.433557336</v>
      </c>
      <c r="K277" s="3125">
        <f>J277*F277</f>
        <v>140953218.08781683</v>
      </c>
      <c r="L277" s="3126">
        <f>K277/$K$4349*100</f>
        <v>0.36887037978315851</v>
      </c>
      <c r="M277" s="1934">
        <f>'[6]LAP MINGGUAN 10'!Q277</f>
        <v>100</v>
      </c>
      <c r="N277" s="1934">
        <f t="shared" si="33"/>
        <v>0.36887037978315851</v>
      </c>
      <c r="O277" s="3073"/>
      <c r="P277" s="3073">
        <f>L277*O277/100</f>
        <v>0</v>
      </c>
      <c r="Q277" s="3073">
        <f t="shared" si="35"/>
        <v>100</v>
      </c>
      <c r="R277" s="3073">
        <f>L277*Q277/100</f>
        <v>0.36887037978315851</v>
      </c>
      <c r="S277" s="3074"/>
      <c r="T277" s="359"/>
    </row>
    <row r="278" spans="1:20" s="342" customFormat="1" ht="34.5" customHeight="1" x14ac:dyDescent="0.25">
      <c r="A278" s="3089">
        <f>+A274+1</f>
        <v>24</v>
      </c>
      <c r="B278" s="3090" t="s">
        <v>480</v>
      </c>
      <c r="C278" s="3091"/>
      <c r="D278" s="3091"/>
      <c r="E278" s="3092"/>
      <c r="F278" s="3093"/>
      <c r="G278" s="3093" t="str">
        <f>IF(ISBLANK(H278),"",IF(H278="BN",VLOOKUP(B278,'[4]V. BAHAN'!$B$8:$E$1099,3,FALSE),IFERROR(VLOOKUP(H278,'[4]III. DAFTAR AHS'!$B$7:$H$872,5,FALSE),"ls")))</f>
        <v/>
      </c>
      <c r="H278" s="3093"/>
      <c r="I278" s="3093" t="s">
        <v>243</v>
      </c>
      <c r="J278" s="3095"/>
      <c r="K278" s="3095"/>
      <c r="L278" s="3096"/>
      <c r="M278" s="1934">
        <f>'[6]LAP MINGGUAN 10'!Q278</f>
        <v>0</v>
      </c>
      <c r="N278" s="1934">
        <f t="shared" si="33"/>
        <v>0</v>
      </c>
      <c r="O278" s="3073"/>
      <c r="P278" s="3073"/>
      <c r="Q278" s="3073"/>
      <c r="R278" s="3073"/>
      <c r="S278" s="3074"/>
      <c r="T278" s="359"/>
    </row>
    <row r="279" spans="1:20" s="342" customFormat="1" ht="34.5" customHeight="1" x14ac:dyDescent="0.25">
      <c r="A279" s="3121" t="s">
        <v>25</v>
      </c>
      <c r="B279" s="3122" t="s">
        <v>466</v>
      </c>
      <c r="C279" s="3123"/>
      <c r="D279" s="3123"/>
      <c r="E279" s="3124"/>
      <c r="F279" s="3093">
        <v>53.76</v>
      </c>
      <c r="G279" s="3093" t="str">
        <f>IF(ISBLANK(H279),"",IF(H279="BN",VLOOKUP(B279,'[4]V. BAHAN'!$B$8:$E$14999,3,FALSE),IFERROR(VLOOKUP(H279,'[4]III. DAFTAR AHS'!$B$7:$H$14999,5,FALSE),"ls")))</f>
        <v xml:space="preserve">m2 </v>
      </c>
      <c r="H279" s="3093" t="s">
        <v>467</v>
      </c>
      <c r="I279" s="3093" t="s">
        <v>468</v>
      </c>
      <c r="J279" s="3125">
        <f>VLOOKUP(B279,'[5] RAB LAMA'!$B$9:$E$5553,4,FALSE)</f>
        <v>114691.25276478101</v>
      </c>
      <c r="K279" s="3125">
        <f>J279*F279</f>
        <v>6165801.7486346271</v>
      </c>
      <c r="L279" s="3126">
        <f>K279/$K$4349*100</f>
        <v>1.6135719805059928E-2</v>
      </c>
      <c r="M279" s="1934">
        <f>'[6]LAP MINGGUAN 10'!Q279</f>
        <v>100</v>
      </c>
      <c r="N279" s="1934">
        <f t="shared" si="33"/>
        <v>1.6135719805059928E-2</v>
      </c>
      <c r="O279" s="3073"/>
      <c r="P279" s="3073">
        <f>L279*O279/100</f>
        <v>0</v>
      </c>
      <c r="Q279" s="3073">
        <f t="shared" si="35"/>
        <v>100</v>
      </c>
      <c r="R279" s="3073">
        <f>L279*Q279/100</f>
        <v>1.6135719805059928E-2</v>
      </c>
      <c r="S279" s="3074"/>
      <c r="T279" s="359"/>
    </row>
    <row r="280" spans="1:20" s="342" customFormat="1" ht="34.5" customHeight="1" x14ac:dyDescent="0.25">
      <c r="A280" s="3121" t="s">
        <v>25</v>
      </c>
      <c r="B280" s="3122" t="s">
        <v>469</v>
      </c>
      <c r="C280" s="3123"/>
      <c r="D280" s="3123"/>
      <c r="E280" s="3124"/>
      <c r="F280" s="3093">
        <v>5248.36</v>
      </c>
      <c r="G280" s="3093" t="str">
        <f>IF(ISBLANK(H280),"",IF(H280="BN",VLOOKUP(B280,'[4]V. BAHAN'!$B$8:$E$14999,3,FALSE),IFERROR(VLOOKUP(H280,'[4]III. DAFTAR AHS'!$B$7:$H$14999,5,FALSE),"ls")))</f>
        <v xml:space="preserve">Kg </v>
      </c>
      <c r="H280" s="3093" t="s">
        <v>470</v>
      </c>
      <c r="I280" s="3093" t="s">
        <v>471</v>
      </c>
      <c r="J280" s="3125">
        <f>VLOOKUP(B280,'[5] RAB LAMA'!$B$9:$E$5553,4,FALSE)</f>
        <v>14261.680183410001</v>
      </c>
      <c r="K280" s="3125">
        <f>J280*F280</f>
        <v>74850431.807401702</v>
      </c>
      <c r="L280" s="3126">
        <f>K280/$K$4349*100</f>
        <v>0.19588135398602957</v>
      </c>
      <c r="M280" s="1934">
        <f>'[6]LAP MINGGUAN 10'!Q280</f>
        <v>100</v>
      </c>
      <c r="N280" s="1934">
        <f t="shared" si="33"/>
        <v>0.19588135398602957</v>
      </c>
      <c r="O280" s="3073"/>
      <c r="P280" s="3073">
        <f>L280*O280/100</f>
        <v>0</v>
      </c>
      <c r="Q280" s="3073">
        <f t="shared" si="35"/>
        <v>100</v>
      </c>
      <c r="R280" s="3073">
        <f>L280*Q280/100</f>
        <v>0.19588135398602957</v>
      </c>
      <c r="S280" s="3074"/>
      <c r="T280" s="359"/>
    </row>
    <row r="281" spans="1:20" s="342" customFormat="1" ht="34.5" customHeight="1" x14ac:dyDescent="0.25">
      <c r="A281" s="3121" t="s">
        <v>25</v>
      </c>
      <c r="B281" s="3122" t="s">
        <v>437</v>
      </c>
      <c r="C281" s="3123"/>
      <c r="D281" s="3123"/>
      <c r="E281" s="3124"/>
      <c r="F281" s="3093">
        <v>71.81</v>
      </c>
      <c r="G281" s="3093" t="str">
        <f>IF(ISBLANK(H281),"",IF(H281="BN",VLOOKUP(B281,'[4]V. BAHAN'!$B$8:$E$14999,3,FALSE),IFERROR(VLOOKUP(H281,'[4]III. DAFTAR AHS'!$B$7:$H$14999,5,FALSE),"ls")))</f>
        <v xml:space="preserve">m3 </v>
      </c>
      <c r="H281" s="3093" t="s">
        <v>472</v>
      </c>
      <c r="I281" s="3093" t="s">
        <v>427</v>
      </c>
      <c r="J281" s="3125">
        <f>VLOOKUP(B281,'[5] RAB LAMA'!$B$9:$E$5553,4,FALSE)</f>
        <v>1289599.433557336</v>
      </c>
      <c r="K281" s="3125">
        <f>J281*F281</f>
        <v>92606135.323752299</v>
      </c>
      <c r="L281" s="3126">
        <f>K281/$K$4349*100</f>
        <v>0.24234750203319866</v>
      </c>
      <c r="M281" s="1934">
        <f>'[6]LAP MINGGUAN 10'!Q281</f>
        <v>100</v>
      </c>
      <c r="N281" s="1934">
        <f t="shared" si="33"/>
        <v>0.24234750203319866</v>
      </c>
      <c r="O281" s="3073"/>
      <c r="P281" s="3073">
        <f>L281*O281/100</f>
        <v>0</v>
      </c>
      <c r="Q281" s="3073">
        <f t="shared" si="35"/>
        <v>100</v>
      </c>
      <c r="R281" s="3073">
        <f>L281*Q281/100</f>
        <v>0.24234750203319866</v>
      </c>
      <c r="S281" s="3074"/>
      <c r="T281" s="359"/>
    </row>
    <row r="282" spans="1:20" s="342" customFormat="1" ht="34.5" customHeight="1" x14ac:dyDescent="0.25">
      <c r="A282" s="3089">
        <f>+A278+1</f>
        <v>25</v>
      </c>
      <c r="B282" s="3137" t="s">
        <v>481</v>
      </c>
      <c r="C282" s="3138"/>
      <c r="D282" s="3138"/>
      <c r="E282" s="3139"/>
      <c r="F282" s="3093"/>
      <c r="G282" s="3093" t="str">
        <f>IF(ISBLANK(H282),"",IF(H282="BN",VLOOKUP(B282,'[4]V. BAHAN'!$B$8:$E$1099,3,FALSE),IFERROR(VLOOKUP(H282,'[4]III. DAFTAR AHS'!$B$7:$H$872,5,FALSE),"ls")))</f>
        <v/>
      </c>
      <c r="H282" s="3093"/>
      <c r="I282" s="3093" t="s">
        <v>243</v>
      </c>
      <c r="J282" s="3095"/>
      <c r="K282" s="3095"/>
      <c r="L282" s="3096"/>
      <c r="M282" s="1934">
        <f>'[6]LAP MINGGUAN 10'!Q282</f>
        <v>0</v>
      </c>
      <c r="N282" s="1934">
        <f t="shared" si="33"/>
        <v>0</v>
      </c>
      <c r="O282" s="3073"/>
      <c r="P282" s="3073"/>
      <c r="Q282" s="3073"/>
      <c r="R282" s="3073"/>
      <c r="S282" s="3074"/>
      <c r="T282" s="359"/>
    </row>
    <row r="283" spans="1:20" s="342" customFormat="1" ht="34.5" customHeight="1" x14ac:dyDescent="0.25">
      <c r="A283" s="3121" t="s">
        <v>25</v>
      </c>
      <c r="B283" s="3122" t="s">
        <v>466</v>
      </c>
      <c r="C283" s="3123"/>
      <c r="D283" s="3123"/>
      <c r="E283" s="3124"/>
      <c r="F283" s="3093">
        <v>20.16</v>
      </c>
      <c r="G283" s="3093" t="str">
        <f>IF(ISBLANK(H283),"",IF(H283="BN",VLOOKUP(B283,'[4]V. BAHAN'!$B$8:$E$14999,3,FALSE),IFERROR(VLOOKUP(H283,'[4]III. DAFTAR AHS'!$B$7:$H$14999,5,FALSE),"ls")))</f>
        <v xml:space="preserve">m2 </v>
      </c>
      <c r="H283" s="3093" t="s">
        <v>467</v>
      </c>
      <c r="I283" s="3093" t="s">
        <v>468</v>
      </c>
      <c r="J283" s="3125">
        <f>VLOOKUP(B283,'[5] RAB LAMA'!$B$9:$E$5553,4,FALSE)</f>
        <v>114691.25276478101</v>
      </c>
      <c r="K283" s="3125">
        <f>J283*F283</f>
        <v>2312175.6557379849</v>
      </c>
      <c r="L283" s="3126">
        <f>K283/$K$4349*100</f>
        <v>6.0508949268974739E-3</v>
      </c>
      <c r="M283" s="1934">
        <f>'[6]LAP MINGGUAN 10'!Q283</f>
        <v>100</v>
      </c>
      <c r="N283" s="1934">
        <f t="shared" si="33"/>
        <v>6.0508949268974739E-3</v>
      </c>
      <c r="O283" s="3073"/>
      <c r="P283" s="3073">
        <f>L283*O283/100</f>
        <v>0</v>
      </c>
      <c r="Q283" s="3073">
        <f t="shared" si="35"/>
        <v>100</v>
      </c>
      <c r="R283" s="3073">
        <f>L283*Q283/100</f>
        <v>6.0508949268974739E-3</v>
      </c>
      <c r="S283" s="3074"/>
      <c r="T283" s="359"/>
    </row>
    <row r="284" spans="1:20" s="342" customFormat="1" ht="34.5" customHeight="1" x14ac:dyDescent="0.25">
      <c r="A284" s="3121" t="s">
        <v>25</v>
      </c>
      <c r="B284" s="3122" t="s">
        <v>469</v>
      </c>
      <c r="C284" s="3123"/>
      <c r="D284" s="3123"/>
      <c r="E284" s="3124"/>
      <c r="F284" s="3093">
        <v>2022.08</v>
      </c>
      <c r="G284" s="3093" t="str">
        <f>IF(ISBLANK(H284),"",IF(H284="BN",VLOOKUP(B284,'[4]V. BAHAN'!$B$8:$E$14999,3,FALSE),IFERROR(VLOOKUP(H284,'[4]III. DAFTAR AHS'!$B$7:$H$14999,5,FALSE),"ls")))</f>
        <v xml:space="preserve">Kg </v>
      </c>
      <c r="H284" s="3093" t="s">
        <v>470</v>
      </c>
      <c r="I284" s="3093" t="s">
        <v>471</v>
      </c>
      <c r="J284" s="3125">
        <f>VLOOKUP(B284,'[5] RAB LAMA'!$B$9:$E$5553,4,FALSE)</f>
        <v>14261.680183410001</v>
      </c>
      <c r="K284" s="3125">
        <f>J284*F284</f>
        <v>28838258.265269693</v>
      </c>
      <c r="L284" s="3126">
        <f>K284/$K$4349*100</f>
        <v>7.5468864229601376E-2</v>
      </c>
      <c r="M284" s="1934">
        <f>'[6]LAP MINGGUAN 10'!Q284</f>
        <v>100</v>
      </c>
      <c r="N284" s="1934">
        <f t="shared" si="33"/>
        <v>7.5468864229601376E-2</v>
      </c>
      <c r="O284" s="3073"/>
      <c r="P284" s="3073">
        <f>L284*O284/100</f>
        <v>0</v>
      </c>
      <c r="Q284" s="3073">
        <f t="shared" si="35"/>
        <v>100</v>
      </c>
      <c r="R284" s="3073">
        <f>L284*Q284/100</f>
        <v>7.5468864229601376E-2</v>
      </c>
      <c r="S284" s="3074"/>
      <c r="T284" s="359"/>
    </row>
    <row r="285" spans="1:20" s="342" customFormat="1" ht="34.5" customHeight="1" x14ac:dyDescent="0.25">
      <c r="A285" s="3121" t="s">
        <v>25</v>
      </c>
      <c r="B285" s="3122" t="s">
        <v>437</v>
      </c>
      <c r="C285" s="3123"/>
      <c r="D285" s="3123"/>
      <c r="E285" s="3124"/>
      <c r="F285" s="3093">
        <v>26.93</v>
      </c>
      <c r="G285" s="3093" t="str">
        <f>IF(ISBLANK(H285),"",IF(H285="BN",VLOOKUP(B285,'[4]V. BAHAN'!$B$8:$E$14999,3,FALSE),IFERROR(VLOOKUP(H285,'[4]III. DAFTAR AHS'!$B$7:$H$14999,5,FALSE),"ls")))</f>
        <v xml:space="preserve">m3 </v>
      </c>
      <c r="H285" s="3093" t="s">
        <v>472</v>
      </c>
      <c r="I285" s="3093" t="s">
        <v>427</v>
      </c>
      <c r="J285" s="3125">
        <f>VLOOKUP(B285,'[5] RAB LAMA'!$B$9:$E$5553,4,FALSE)</f>
        <v>1289599.433557336</v>
      </c>
      <c r="K285" s="3125">
        <f>J285*F285</f>
        <v>34728912.745699055</v>
      </c>
      <c r="L285" s="3126">
        <f>K285/$K$4349*100</f>
        <v>9.0884531816655595E-2</v>
      </c>
      <c r="M285" s="1934">
        <f>'[6]LAP MINGGUAN 10'!Q285</f>
        <v>100</v>
      </c>
      <c r="N285" s="1934">
        <f t="shared" si="33"/>
        <v>9.0884531816655609E-2</v>
      </c>
      <c r="O285" s="3073"/>
      <c r="P285" s="3073">
        <f>L285*O285/100</f>
        <v>0</v>
      </c>
      <c r="Q285" s="3073">
        <f t="shared" si="35"/>
        <v>100</v>
      </c>
      <c r="R285" s="3073">
        <f>L285*Q285/100</f>
        <v>9.0884531816655609E-2</v>
      </c>
      <c r="S285" s="3074"/>
      <c r="T285" s="359"/>
    </row>
    <row r="286" spans="1:20" s="342" customFormat="1" ht="34.5" customHeight="1" x14ac:dyDescent="0.25">
      <c r="A286" s="3089">
        <f>+A282+1</f>
        <v>26</v>
      </c>
      <c r="B286" s="3090" t="s">
        <v>482</v>
      </c>
      <c r="C286" s="3091"/>
      <c r="D286" s="3091"/>
      <c r="E286" s="3092"/>
      <c r="F286" s="3093"/>
      <c r="G286" s="3093" t="str">
        <f>IF(ISBLANK(H286),"",IF(H286="BN",VLOOKUP(B286,'[4]V. BAHAN'!$B$8:$E$1099,3,FALSE),IFERROR(VLOOKUP(H286,'[4]III. DAFTAR AHS'!$B$7:$H$872,5,FALSE),"ls")))</f>
        <v/>
      </c>
      <c r="H286" s="3093"/>
      <c r="I286" s="3093" t="s">
        <v>243</v>
      </c>
      <c r="J286" s="3095"/>
      <c r="K286" s="3095"/>
      <c r="L286" s="3096"/>
      <c r="M286" s="1934">
        <f>'[6]LAP MINGGUAN 10'!Q286</f>
        <v>0</v>
      </c>
      <c r="N286" s="1934">
        <f t="shared" si="33"/>
        <v>0</v>
      </c>
      <c r="O286" s="3073"/>
      <c r="P286" s="3073"/>
      <c r="Q286" s="3073"/>
      <c r="R286" s="3073"/>
      <c r="S286" s="3074"/>
      <c r="T286" s="359"/>
    </row>
    <row r="287" spans="1:20" s="342" customFormat="1" ht="34.5" customHeight="1" x14ac:dyDescent="0.25">
      <c r="A287" s="3121" t="s">
        <v>25</v>
      </c>
      <c r="B287" s="3122" t="s">
        <v>466</v>
      </c>
      <c r="C287" s="3123"/>
      <c r="D287" s="3123"/>
      <c r="E287" s="3124"/>
      <c r="F287" s="3093">
        <v>47.52</v>
      </c>
      <c r="G287" s="3093" t="str">
        <f>IF(ISBLANK(H287),"",IF(H287="BN",VLOOKUP(B287,'[4]V. BAHAN'!$B$8:$E$14999,3,FALSE),IFERROR(VLOOKUP(H287,'[4]III. DAFTAR AHS'!$B$7:$H$14999,5,FALSE),"ls")))</f>
        <v xml:space="preserve">m2 </v>
      </c>
      <c r="H287" s="3093" t="s">
        <v>467</v>
      </c>
      <c r="I287" s="3093" t="s">
        <v>468</v>
      </c>
      <c r="J287" s="3125">
        <f>VLOOKUP(B287,'[5] RAB LAMA'!$B$9:$E$5553,4,FALSE)</f>
        <v>114691.25276478101</v>
      </c>
      <c r="K287" s="3125">
        <f>J287*F287</f>
        <v>5450128.3313823938</v>
      </c>
      <c r="L287" s="3126">
        <f>K287/$K$4349*100</f>
        <v>1.4262823756258333E-2</v>
      </c>
      <c r="M287" s="1934">
        <f>'[6]LAP MINGGUAN 10'!Q287</f>
        <v>100.00033333333334</v>
      </c>
      <c r="N287" s="1934">
        <f t="shared" si="33"/>
        <v>1.4262871299004189E-2</v>
      </c>
      <c r="O287" s="3073"/>
      <c r="P287" s="3073">
        <f>L287*O287/100</f>
        <v>0</v>
      </c>
      <c r="Q287" s="3073">
        <f t="shared" si="35"/>
        <v>100.00033333333334</v>
      </c>
      <c r="R287" s="3073">
        <f>L287*Q287/100</f>
        <v>1.4262871299004189E-2</v>
      </c>
      <c r="S287" s="3074"/>
      <c r="T287" s="359"/>
    </row>
    <row r="288" spans="1:20" s="342" customFormat="1" ht="34.5" customHeight="1" x14ac:dyDescent="0.25">
      <c r="A288" s="3121" t="s">
        <v>25</v>
      </c>
      <c r="B288" s="3122" t="s">
        <v>469</v>
      </c>
      <c r="C288" s="3123"/>
      <c r="D288" s="3123"/>
      <c r="E288" s="3124"/>
      <c r="F288" s="3093">
        <v>4146.1400000000003</v>
      </c>
      <c r="G288" s="3093" t="str">
        <f>IF(ISBLANK(H288),"",IF(H288="BN",VLOOKUP(B288,'[4]V. BAHAN'!$B$8:$E$14999,3,FALSE),IFERROR(VLOOKUP(H288,'[4]III. DAFTAR AHS'!$B$7:$H$14999,5,FALSE),"ls")))</f>
        <v xml:space="preserve">Kg </v>
      </c>
      <c r="H288" s="3093" t="s">
        <v>470</v>
      </c>
      <c r="I288" s="3093" t="s">
        <v>471</v>
      </c>
      <c r="J288" s="3125">
        <f>VLOOKUP(B288,'[5] RAB LAMA'!$B$9:$E$5553,4,FALSE)</f>
        <v>14261.680183410001</v>
      </c>
      <c r="K288" s="3125">
        <f>J288*F288</f>
        <v>59130922.675643541</v>
      </c>
      <c r="L288" s="3126">
        <f>K288/$K$4349*100</f>
        <v>0.15474386608686078</v>
      </c>
      <c r="M288" s="1934">
        <f>'[6]LAP MINGGUAN 10'!Q288</f>
        <v>100.00033333333334</v>
      </c>
      <c r="N288" s="1934">
        <f t="shared" si="33"/>
        <v>0.15474438189974773</v>
      </c>
      <c r="O288" s="3073"/>
      <c r="P288" s="3073">
        <f>L288*O288/100</f>
        <v>0</v>
      </c>
      <c r="Q288" s="3073">
        <f t="shared" si="35"/>
        <v>100.00033333333334</v>
      </c>
      <c r="R288" s="3073">
        <f>L288*Q288/100</f>
        <v>0.15474438189974773</v>
      </c>
      <c r="S288" s="3074"/>
      <c r="T288" s="359"/>
    </row>
    <row r="289" spans="1:20" s="342" customFormat="1" ht="34.5" customHeight="1" x14ac:dyDescent="0.25">
      <c r="A289" s="3121" t="s">
        <v>25</v>
      </c>
      <c r="B289" s="3122" t="s">
        <v>437</v>
      </c>
      <c r="C289" s="3123"/>
      <c r="D289" s="3123"/>
      <c r="E289" s="3124"/>
      <c r="F289" s="3093">
        <v>52.27</v>
      </c>
      <c r="G289" s="3093" t="str">
        <f>IF(ISBLANK(H289),"",IF(H289="BN",VLOOKUP(B289,'[4]V. BAHAN'!$B$8:$E$14999,3,FALSE),IFERROR(VLOOKUP(H289,'[4]III. DAFTAR AHS'!$B$7:$H$14999,5,FALSE),"ls")))</f>
        <v xml:space="preserve">m3 </v>
      </c>
      <c r="H289" s="3093" t="s">
        <v>472</v>
      </c>
      <c r="I289" s="3093" t="s">
        <v>427</v>
      </c>
      <c r="J289" s="3125">
        <f>VLOOKUP(B289,'[5] RAB LAMA'!$B$9:$E$5553,4,FALSE)</f>
        <v>1289599.433557336</v>
      </c>
      <c r="K289" s="3125">
        <f>J289*F289</f>
        <v>67407362.392041951</v>
      </c>
      <c r="L289" s="3126">
        <f>K289/$K$4349*100</f>
        <v>0.17640306268312619</v>
      </c>
      <c r="M289" s="1934">
        <f>'[6]LAP MINGGUAN 10'!Q289</f>
        <v>100.00033333333334</v>
      </c>
      <c r="N289" s="1934">
        <f t="shared" si="33"/>
        <v>0.17640365069333516</v>
      </c>
      <c r="O289" s="3073"/>
      <c r="P289" s="3073">
        <f>L289*O289/100</f>
        <v>0</v>
      </c>
      <c r="Q289" s="3073">
        <f t="shared" si="35"/>
        <v>100.00033333333334</v>
      </c>
      <c r="R289" s="3073">
        <f>L289*Q289/100</f>
        <v>0.17640365069333516</v>
      </c>
      <c r="S289" s="3074"/>
      <c r="T289" s="359"/>
    </row>
    <row r="290" spans="1:20" s="342" customFormat="1" ht="34.5" customHeight="1" x14ac:dyDescent="0.25">
      <c r="A290" s="3089">
        <f>+A286+1</f>
        <v>27</v>
      </c>
      <c r="B290" s="3090" t="s">
        <v>483</v>
      </c>
      <c r="C290" s="3091"/>
      <c r="D290" s="3091"/>
      <c r="E290" s="3092"/>
      <c r="F290" s="3093"/>
      <c r="G290" s="3093" t="str">
        <f>IF(ISBLANK(H290),"",IF(H290="BN",VLOOKUP(B290,'[4]V. BAHAN'!$B$8:$E$1099,3,FALSE),IFERROR(VLOOKUP(H290,'[4]III. DAFTAR AHS'!$B$7:$H$872,5,FALSE),"ls")))</f>
        <v/>
      </c>
      <c r="H290" s="3093"/>
      <c r="I290" s="3093" t="s">
        <v>243</v>
      </c>
      <c r="J290" s="3095"/>
      <c r="K290" s="3095"/>
      <c r="L290" s="3096"/>
      <c r="M290" s="1934">
        <f>'[6]LAP MINGGUAN 10'!Q290</f>
        <v>0</v>
      </c>
      <c r="N290" s="1934">
        <f t="shared" si="33"/>
        <v>0</v>
      </c>
      <c r="O290" s="3073"/>
      <c r="P290" s="3073"/>
      <c r="Q290" s="3073"/>
      <c r="R290" s="3073"/>
      <c r="S290" s="3074"/>
      <c r="T290" s="359"/>
    </row>
    <row r="291" spans="1:20" s="342" customFormat="1" ht="34.5" customHeight="1" x14ac:dyDescent="0.25">
      <c r="A291" s="3121" t="s">
        <v>25</v>
      </c>
      <c r="B291" s="3122" t="s">
        <v>466</v>
      </c>
      <c r="C291" s="3123"/>
      <c r="D291" s="3123"/>
      <c r="E291" s="3124"/>
      <c r="F291" s="3093">
        <v>15.84</v>
      </c>
      <c r="G291" s="3093" t="str">
        <f>IF(ISBLANK(H291),"",IF(H291="BN",VLOOKUP(B291,'[4]V. BAHAN'!$B$8:$E$14999,3,FALSE),IFERROR(VLOOKUP(H291,'[4]III. DAFTAR AHS'!$B$7:$H$14999,5,FALSE),"ls")))</f>
        <v xml:space="preserve">m2 </v>
      </c>
      <c r="H291" s="3093" t="s">
        <v>467</v>
      </c>
      <c r="I291" s="3093" t="s">
        <v>468</v>
      </c>
      <c r="J291" s="3125">
        <f>VLOOKUP(B291,'[5] RAB LAMA'!$B$9:$E$5553,4,FALSE)</f>
        <v>114691.25276478101</v>
      </c>
      <c r="K291" s="3125">
        <f>J291*F291</f>
        <v>1816709.443794131</v>
      </c>
      <c r="L291" s="3126">
        <f>K291/$K$4349*100</f>
        <v>4.7542745854194431E-3</v>
      </c>
      <c r="M291" s="1934">
        <f>'[6]LAP MINGGUAN 10'!Q291</f>
        <v>100</v>
      </c>
      <c r="N291" s="1934">
        <f t="shared" si="33"/>
        <v>4.7542745854194431E-3</v>
      </c>
      <c r="O291" s="3073"/>
      <c r="P291" s="3073">
        <f>L291*O291/100</f>
        <v>0</v>
      </c>
      <c r="Q291" s="3073">
        <f t="shared" si="35"/>
        <v>100</v>
      </c>
      <c r="R291" s="3073">
        <f>L291*Q291/100</f>
        <v>4.7542745854194431E-3</v>
      </c>
      <c r="S291" s="3074"/>
      <c r="T291" s="359"/>
    </row>
    <row r="292" spans="1:20" s="342" customFormat="1" ht="34.5" customHeight="1" x14ac:dyDescent="0.25">
      <c r="A292" s="3121" t="s">
        <v>25</v>
      </c>
      <c r="B292" s="3122" t="s">
        <v>469</v>
      </c>
      <c r="C292" s="3123"/>
      <c r="D292" s="3123"/>
      <c r="E292" s="3124"/>
      <c r="F292" s="3093">
        <v>1381.78</v>
      </c>
      <c r="G292" s="3093" t="str">
        <f>IF(ISBLANK(H292),"",IF(H292="BN",VLOOKUP(B292,'[4]V. BAHAN'!$B$8:$E$14999,3,FALSE),IFERROR(VLOOKUP(H292,'[4]III. DAFTAR AHS'!$B$7:$H$14999,5,FALSE),"ls")))</f>
        <v xml:space="preserve">Kg </v>
      </c>
      <c r="H292" s="3093" t="s">
        <v>470</v>
      </c>
      <c r="I292" s="3093" t="s">
        <v>471</v>
      </c>
      <c r="J292" s="3125">
        <f>VLOOKUP(B292,'[5] RAB LAMA'!$B$9:$E$5553,4,FALSE)</f>
        <v>14261.680183410001</v>
      </c>
      <c r="K292" s="3125">
        <f>J292*F292</f>
        <v>19706504.443832271</v>
      </c>
      <c r="L292" s="3126">
        <f>K292/$K$4349*100</f>
        <v>5.1571336057514343E-2</v>
      </c>
      <c r="M292" s="1934">
        <f>'[6]LAP MINGGUAN 10'!Q292</f>
        <v>100</v>
      </c>
      <c r="N292" s="1934">
        <f t="shared" si="33"/>
        <v>5.1571336057514336E-2</v>
      </c>
      <c r="O292" s="3073"/>
      <c r="P292" s="3073">
        <f>L292*O292/100</f>
        <v>0</v>
      </c>
      <c r="Q292" s="3073">
        <f t="shared" si="35"/>
        <v>100</v>
      </c>
      <c r="R292" s="3073">
        <f>L292*Q292/100</f>
        <v>5.1571336057514336E-2</v>
      </c>
      <c r="S292" s="3074"/>
      <c r="T292" s="359"/>
    </row>
    <row r="293" spans="1:20" s="342" customFormat="1" ht="34.5" customHeight="1" x14ac:dyDescent="0.25">
      <c r="A293" s="3121" t="s">
        <v>25</v>
      </c>
      <c r="B293" s="3122" t="s">
        <v>437</v>
      </c>
      <c r="C293" s="3123"/>
      <c r="D293" s="3123"/>
      <c r="E293" s="3124"/>
      <c r="F293" s="3093">
        <v>17.420000000000002</v>
      </c>
      <c r="G293" s="3093" t="str">
        <f>IF(ISBLANK(H293),"",IF(H293="BN",VLOOKUP(B293,'[4]V. BAHAN'!$B$8:$E$14999,3,FALSE),IFERROR(VLOOKUP(H293,'[4]III. DAFTAR AHS'!$B$7:$H$14999,5,FALSE),"ls")))</f>
        <v xml:space="preserve">m3 </v>
      </c>
      <c r="H293" s="3093" t="s">
        <v>472</v>
      </c>
      <c r="I293" s="3093" t="s">
        <v>427</v>
      </c>
      <c r="J293" s="3125">
        <f>VLOOKUP(B293,'[5] RAB LAMA'!$B$9:$E$5553,4,FALSE)</f>
        <v>1289599.433557336</v>
      </c>
      <c r="K293" s="3125">
        <f>J293*F293</f>
        <v>22464822.132568795</v>
      </c>
      <c r="L293" s="3126">
        <f>K293/$K$4349*100</f>
        <v>5.8789771416492421E-2</v>
      </c>
      <c r="M293" s="1934">
        <f>'[6]LAP MINGGUAN 10'!Q293</f>
        <v>100</v>
      </c>
      <c r="N293" s="1934">
        <f t="shared" si="33"/>
        <v>5.8789771416492421E-2</v>
      </c>
      <c r="O293" s="3073"/>
      <c r="P293" s="3073">
        <f>L293*O293/100</f>
        <v>0</v>
      </c>
      <c r="Q293" s="3073">
        <f t="shared" si="35"/>
        <v>100</v>
      </c>
      <c r="R293" s="3073">
        <f>L293*Q293/100</f>
        <v>5.8789771416492421E-2</v>
      </c>
      <c r="S293" s="3074"/>
      <c r="T293" s="359"/>
    </row>
    <row r="294" spans="1:20" s="342" customFormat="1" ht="34.5" customHeight="1" x14ac:dyDescent="0.25">
      <c r="A294" s="3089">
        <f>+A290+1</f>
        <v>28</v>
      </c>
      <c r="B294" s="3090" t="s">
        <v>484</v>
      </c>
      <c r="C294" s="3091"/>
      <c r="D294" s="3091"/>
      <c r="E294" s="3092"/>
      <c r="F294" s="3093"/>
      <c r="G294" s="3093" t="str">
        <f>IF(ISBLANK(H294),"",IF(H294="BN",VLOOKUP(B294,'[4]V. BAHAN'!$B$8:$E$1099,3,FALSE),IFERROR(VLOOKUP(H294,'[4]III. DAFTAR AHS'!$B$7:$H$872,5,FALSE),"ls")))</f>
        <v/>
      </c>
      <c r="H294" s="3093"/>
      <c r="I294" s="3093" t="s">
        <v>243</v>
      </c>
      <c r="J294" s="3095"/>
      <c r="K294" s="3095"/>
      <c r="L294" s="3096"/>
      <c r="M294" s="1934">
        <f>'[6]LAP MINGGUAN 10'!Q294</f>
        <v>0</v>
      </c>
      <c r="N294" s="1934">
        <f t="shared" si="33"/>
        <v>0</v>
      </c>
      <c r="O294" s="3073"/>
      <c r="P294" s="3073"/>
      <c r="Q294" s="3073"/>
      <c r="R294" s="3073"/>
      <c r="S294" s="3074"/>
      <c r="T294" s="359"/>
    </row>
    <row r="295" spans="1:20" s="342" customFormat="1" ht="34.5" customHeight="1" x14ac:dyDescent="0.25">
      <c r="A295" s="3121" t="s">
        <v>25</v>
      </c>
      <c r="B295" s="3122" t="s">
        <v>466</v>
      </c>
      <c r="C295" s="3123"/>
      <c r="D295" s="3123"/>
      <c r="E295" s="3124"/>
      <c r="F295" s="3093">
        <v>71.91</v>
      </c>
      <c r="G295" s="3093" t="str">
        <f>IF(ISBLANK(H295),"",IF(H295="BN",VLOOKUP(B295,'[4]V. BAHAN'!$B$8:$E$14999,3,FALSE),IFERROR(VLOOKUP(H295,'[4]III. DAFTAR AHS'!$B$7:$H$14999,5,FALSE),"ls")))</f>
        <v xml:space="preserve">m2 </v>
      </c>
      <c r="H295" s="3093" t="s">
        <v>467</v>
      </c>
      <c r="I295" s="3093" t="s">
        <v>468</v>
      </c>
      <c r="J295" s="3125">
        <f>VLOOKUP(B295,'[5] RAB LAMA'!$B$9:$E$5553,4,FALSE)</f>
        <v>114691.25276478101</v>
      </c>
      <c r="K295" s="3125">
        <f>J295*F295</f>
        <v>8247447.9863154013</v>
      </c>
      <c r="L295" s="3126">
        <f>K295/$K$4349*100</f>
        <v>2.1583326100853041E-2</v>
      </c>
      <c r="M295" s="1934">
        <f>'[6]LAP MINGGUAN 10'!Q295</f>
        <v>100</v>
      </c>
      <c r="N295" s="1934">
        <f t="shared" si="33"/>
        <v>2.1583326100853041E-2</v>
      </c>
      <c r="O295" s="3073"/>
      <c r="P295" s="3073">
        <f>L295*O295/100</f>
        <v>0</v>
      </c>
      <c r="Q295" s="3073">
        <f t="shared" si="35"/>
        <v>100</v>
      </c>
      <c r="R295" s="3073">
        <f>L295*Q295/100</f>
        <v>2.1583326100853041E-2</v>
      </c>
      <c r="S295" s="3074"/>
      <c r="T295" s="359"/>
    </row>
    <row r="296" spans="1:20" s="342" customFormat="1" ht="34.5" customHeight="1" x14ac:dyDescent="0.25">
      <c r="A296" s="3121" t="s">
        <v>25</v>
      </c>
      <c r="B296" s="3122" t="s">
        <v>469</v>
      </c>
      <c r="C296" s="3123"/>
      <c r="D296" s="3123"/>
      <c r="E296" s="3124"/>
      <c r="F296" s="3093">
        <v>6061.29</v>
      </c>
      <c r="G296" s="3093" t="str">
        <f>IF(ISBLANK(H296),"",IF(H296="BN",VLOOKUP(B296,'[4]V. BAHAN'!$B$8:$E$14999,3,FALSE),IFERROR(VLOOKUP(H296,'[4]III. DAFTAR AHS'!$B$7:$H$14999,5,FALSE),"ls")))</f>
        <v xml:space="preserve">Kg </v>
      </c>
      <c r="H296" s="3093" t="s">
        <v>470</v>
      </c>
      <c r="I296" s="3093" t="s">
        <v>471</v>
      </c>
      <c r="J296" s="3125">
        <f>VLOOKUP(B296,'[5] RAB LAMA'!$B$9:$E$5553,4,FALSE)</f>
        <v>14261.680183410001</v>
      </c>
      <c r="K296" s="3125">
        <f>J296*F296</f>
        <v>86444179.478901207</v>
      </c>
      <c r="L296" s="3126">
        <f>K296/$K$4349*100</f>
        <v>0.22622184684396293</v>
      </c>
      <c r="M296" s="1934">
        <f>'[6]LAP MINGGUAN 10'!Q296</f>
        <v>100</v>
      </c>
      <c r="N296" s="1934">
        <f t="shared" si="33"/>
        <v>0.2262218468439629</v>
      </c>
      <c r="O296" s="3073"/>
      <c r="P296" s="3073">
        <f>L296*O296/100</f>
        <v>0</v>
      </c>
      <c r="Q296" s="3073">
        <f t="shared" si="35"/>
        <v>100</v>
      </c>
      <c r="R296" s="3073">
        <f>L296*Q296/100</f>
        <v>0.2262218468439629</v>
      </c>
      <c r="S296" s="3074"/>
      <c r="T296" s="359"/>
    </row>
    <row r="297" spans="1:20" s="342" customFormat="1" ht="34.5" customHeight="1" x14ac:dyDescent="0.25">
      <c r="A297" s="3121" t="s">
        <v>25</v>
      </c>
      <c r="B297" s="3122" t="s">
        <v>437</v>
      </c>
      <c r="C297" s="3123"/>
      <c r="D297" s="3123"/>
      <c r="E297" s="3124"/>
      <c r="F297" s="3093">
        <v>79.099999999999994</v>
      </c>
      <c r="G297" s="3093" t="str">
        <f>IF(ISBLANK(H297),"",IF(H297="BN",VLOOKUP(B297,'[4]V. BAHAN'!$B$8:$E$14999,3,FALSE),IFERROR(VLOOKUP(H297,'[4]III. DAFTAR AHS'!$B$7:$H$14999,5,FALSE),"ls")))</f>
        <v xml:space="preserve">m3 </v>
      </c>
      <c r="H297" s="3093" t="s">
        <v>472</v>
      </c>
      <c r="I297" s="3093" t="s">
        <v>427</v>
      </c>
      <c r="J297" s="3125">
        <f>VLOOKUP(B297,'[5] RAB LAMA'!$B$9:$E$5553,4,FALSE)</f>
        <v>1289599.433557336</v>
      </c>
      <c r="K297" s="3125">
        <f>J297*F297</f>
        <v>102007315.19438528</v>
      </c>
      <c r="L297" s="3126">
        <f>K297/$K$4349*100</f>
        <v>0.26695011016329218</v>
      </c>
      <c r="M297" s="1934">
        <f>'[6]LAP MINGGUAN 10'!Q297</f>
        <v>100</v>
      </c>
      <c r="N297" s="1934">
        <f t="shared" si="33"/>
        <v>0.26695011016329218</v>
      </c>
      <c r="O297" s="3073"/>
      <c r="P297" s="3073">
        <f>L297*O297/100</f>
        <v>0</v>
      </c>
      <c r="Q297" s="3073">
        <f t="shared" si="35"/>
        <v>100</v>
      </c>
      <c r="R297" s="3073">
        <f>L297*Q297/100</f>
        <v>0.26695011016329218</v>
      </c>
      <c r="S297" s="3074"/>
      <c r="T297" s="359"/>
    </row>
    <row r="298" spans="1:20" s="342" customFormat="1" ht="34.5" customHeight="1" x14ac:dyDescent="0.25">
      <c r="A298" s="3089">
        <f>+A294+1</f>
        <v>29</v>
      </c>
      <c r="B298" s="3137" t="s">
        <v>485</v>
      </c>
      <c r="C298" s="3138"/>
      <c r="D298" s="3138"/>
      <c r="E298" s="3139"/>
      <c r="F298" s="3093"/>
      <c r="G298" s="3093" t="str">
        <f>IF(ISBLANK(H298),"",IF(H298="BN",VLOOKUP(B298,'[4]V. BAHAN'!$B$8:$E$1099,3,FALSE),IFERROR(VLOOKUP(H298,'[4]III. DAFTAR AHS'!$B$7:$H$872,5,FALSE),"ls")))</f>
        <v/>
      </c>
      <c r="H298" s="3093"/>
      <c r="I298" s="3093" t="s">
        <v>243</v>
      </c>
      <c r="J298" s="3095"/>
      <c r="K298" s="3095"/>
      <c r="L298" s="3096"/>
      <c r="M298" s="1934">
        <f>'[6]LAP MINGGUAN 10'!Q298</f>
        <v>0</v>
      </c>
      <c r="N298" s="1934">
        <f t="shared" si="33"/>
        <v>0</v>
      </c>
      <c r="O298" s="3073"/>
      <c r="P298" s="3073"/>
      <c r="Q298" s="3073"/>
      <c r="R298" s="3073"/>
      <c r="S298" s="3074"/>
      <c r="T298" s="359"/>
    </row>
    <row r="299" spans="1:20" s="342" customFormat="1" ht="34.5" customHeight="1" x14ac:dyDescent="0.25">
      <c r="A299" s="3121" t="s">
        <v>25</v>
      </c>
      <c r="B299" s="3122" t="s">
        <v>466</v>
      </c>
      <c r="C299" s="3123"/>
      <c r="D299" s="3123"/>
      <c r="E299" s="3124"/>
      <c r="F299" s="3093">
        <v>114.48</v>
      </c>
      <c r="G299" s="3093" t="str">
        <f>IF(ISBLANK(H299),"",IF(H299="BN",VLOOKUP(B299,'[4]V. BAHAN'!$B$8:$E$14999,3,FALSE),IFERROR(VLOOKUP(H299,'[4]III. DAFTAR AHS'!$B$7:$H$14999,5,FALSE),"ls")))</f>
        <v xml:space="preserve">m2 </v>
      </c>
      <c r="H299" s="3093" t="s">
        <v>467</v>
      </c>
      <c r="I299" s="3093" t="s">
        <v>468</v>
      </c>
      <c r="J299" s="3125">
        <f>VLOOKUP(B299,'[5] RAB LAMA'!$B$9:$E$5553,4,FALSE)</f>
        <v>114691.25276478101</v>
      </c>
      <c r="K299" s="3125">
        <f>J299*F299</f>
        <v>13129854.616512129</v>
      </c>
      <c r="L299" s="3126">
        <f>K299/$K$4349*100</f>
        <v>3.4360439049167794E-2</v>
      </c>
      <c r="M299" s="1934">
        <f>'[6]LAP MINGGUAN 10'!Q299</f>
        <v>100.00033333333334</v>
      </c>
      <c r="N299" s="1934">
        <f t="shared" si="33"/>
        <v>3.4360553583964629E-2</v>
      </c>
      <c r="O299" s="3073"/>
      <c r="P299" s="3073">
        <f>L299*O299/100</f>
        <v>0</v>
      </c>
      <c r="Q299" s="3073">
        <f t="shared" si="35"/>
        <v>100.00033333333334</v>
      </c>
      <c r="R299" s="3073">
        <f>L299*Q299/100</f>
        <v>3.4360553583964629E-2</v>
      </c>
      <c r="S299" s="3074"/>
      <c r="T299" s="359"/>
    </row>
    <row r="300" spans="1:20" s="342" customFormat="1" ht="34.5" customHeight="1" x14ac:dyDescent="0.25">
      <c r="A300" s="3121" t="s">
        <v>25</v>
      </c>
      <c r="B300" s="3122" t="s">
        <v>469</v>
      </c>
      <c r="C300" s="3123"/>
      <c r="D300" s="3123"/>
      <c r="E300" s="3124"/>
      <c r="F300" s="3093">
        <v>11221.87</v>
      </c>
      <c r="G300" s="3093" t="str">
        <f>IF(ISBLANK(H300),"",IF(H300="BN",VLOOKUP(B300,'[4]V. BAHAN'!$B$8:$E$14999,3,FALSE),IFERROR(VLOOKUP(H300,'[4]III. DAFTAR AHS'!$B$7:$H$14999,5,FALSE),"ls")))</f>
        <v xml:space="preserve">Kg </v>
      </c>
      <c r="H300" s="3093" t="s">
        <v>470</v>
      </c>
      <c r="I300" s="3093" t="s">
        <v>471</v>
      </c>
      <c r="J300" s="3125">
        <f>VLOOKUP(B300,'[5] RAB LAMA'!$B$9:$E$5553,4,FALSE)</f>
        <v>14261.680183410001</v>
      </c>
      <c r="K300" s="3125">
        <f>J300*F300</f>
        <v>160042720.99980319</v>
      </c>
      <c r="L300" s="3126">
        <f>K300/$K$4349*100</f>
        <v>0.4188270411814749</v>
      </c>
      <c r="M300" s="1934">
        <f>'[6]LAP MINGGUAN 10'!Q300</f>
        <v>100.00033333333334</v>
      </c>
      <c r="N300" s="1934">
        <f t="shared" si="33"/>
        <v>0.41882843727161223</v>
      </c>
      <c r="O300" s="3073"/>
      <c r="P300" s="3073">
        <f>L300*O300/100</f>
        <v>0</v>
      </c>
      <c r="Q300" s="3073">
        <f t="shared" si="35"/>
        <v>100.00033333333334</v>
      </c>
      <c r="R300" s="3073">
        <f>L300*Q300/100</f>
        <v>0.41882843727161223</v>
      </c>
      <c r="S300" s="3074"/>
      <c r="T300" s="359"/>
    </row>
    <row r="301" spans="1:20" s="342" customFormat="1" ht="34.5" customHeight="1" x14ac:dyDescent="0.25">
      <c r="A301" s="3121" t="s">
        <v>25</v>
      </c>
      <c r="B301" s="3122" t="s">
        <v>437</v>
      </c>
      <c r="C301" s="3123"/>
      <c r="D301" s="3123"/>
      <c r="E301" s="3124"/>
      <c r="F301" s="3093">
        <v>147.31</v>
      </c>
      <c r="G301" s="3093" t="str">
        <f>IF(ISBLANK(H301),"",IF(H301="BN",VLOOKUP(B301,'[4]V. BAHAN'!$B$8:$E$14999,3,FALSE),IFERROR(VLOOKUP(H301,'[4]III. DAFTAR AHS'!$B$7:$H$14999,5,FALSE),"ls")))</f>
        <v xml:space="preserve">m3 </v>
      </c>
      <c r="H301" s="3093" t="s">
        <v>472</v>
      </c>
      <c r="I301" s="3093" t="s">
        <v>427</v>
      </c>
      <c r="J301" s="3125">
        <f>VLOOKUP(B301,'[5] RAB LAMA'!$B$9:$E$5553,4,FALSE)</f>
        <v>1289599.433557336</v>
      </c>
      <c r="K301" s="3125">
        <f>J301*F301</f>
        <v>189970892.55733117</v>
      </c>
      <c r="L301" s="3126">
        <f>K301/$K$4349*100</f>
        <v>0.49714817608286438</v>
      </c>
      <c r="M301" s="1934">
        <f>'[6]LAP MINGGUAN 10'!Q301</f>
        <v>100.00033333333334</v>
      </c>
      <c r="N301" s="1934">
        <f t="shared" si="33"/>
        <v>0.49714983324345141</v>
      </c>
      <c r="O301" s="3073"/>
      <c r="P301" s="3073">
        <f>L301*O301/100</f>
        <v>0</v>
      </c>
      <c r="Q301" s="3073">
        <f t="shared" si="35"/>
        <v>100.00033333333334</v>
      </c>
      <c r="R301" s="3073">
        <f>L301*Q301/100</f>
        <v>0.49714983324345141</v>
      </c>
      <c r="S301" s="3074"/>
      <c r="T301" s="359"/>
    </row>
    <row r="302" spans="1:20" s="342" customFormat="1" ht="34.5" customHeight="1" x14ac:dyDescent="0.25">
      <c r="A302" s="3089">
        <f>+A298+1</f>
        <v>30</v>
      </c>
      <c r="B302" s="3090" t="s">
        <v>486</v>
      </c>
      <c r="C302" s="3091"/>
      <c r="D302" s="3091"/>
      <c r="E302" s="3092"/>
      <c r="F302" s="3093"/>
      <c r="G302" s="3093" t="str">
        <f>IF(ISBLANK(H302),"",IF(H302="BN",VLOOKUP(B302,'[4]V. BAHAN'!$B$8:$E$1099,3,FALSE),IFERROR(VLOOKUP(H302,'[4]III. DAFTAR AHS'!$B$7:$H$872,5,FALSE),"ls")))</f>
        <v/>
      </c>
      <c r="H302" s="3093"/>
      <c r="I302" s="3093" t="s">
        <v>243</v>
      </c>
      <c r="J302" s="3095"/>
      <c r="K302" s="3095"/>
      <c r="L302" s="3096"/>
      <c r="M302" s="1934">
        <f>'[6]LAP MINGGUAN 10'!Q302</f>
        <v>0</v>
      </c>
      <c r="N302" s="1934">
        <f t="shared" si="33"/>
        <v>0</v>
      </c>
      <c r="O302" s="3073"/>
      <c r="P302" s="3073"/>
      <c r="Q302" s="3073"/>
      <c r="R302" s="3073"/>
      <c r="S302" s="3074"/>
      <c r="T302" s="359"/>
    </row>
    <row r="303" spans="1:20" s="342" customFormat="1" ht="34.5" customHeight="1" x14ac:dyDescent="0.25">
      <c r="A303" s="3121" t="s">
        <v>25</v>
      </c>
      <c r="B303" s="3122" t="s">
        <v>466</v>
      </c>
      <c r="C303" s="3123"/>
      <c r="D303" s="3123"/>
      <c r="E303" s="3124"/>
      <c r="F303" s="3093">
        <v>112.64</v>
      </c>
      <c r="G303" s="3093" t="str">
        <f>IF(ISBLANK(H303),"",IF(H303="BN",VLOOKUP(B303,'[4]V. BAHAN'!$B$8:$E$14999,3,FALSE),IFERROR(VLOOKUP(H303,'[4]III. DAFTAR AHS'!$B$7:$H$14999,5,FALSE),"ls")))</f>
        <v xml:space="preserve">m2 </v>
      </c>
      <c r="H303" s="3093" t="s">
        <v>467</v>
      </c>
      <c r="I303" s="3093" t="s">
        <v>468</v>
      </c>
      <c r="J303" s="3125">
        <f>VLOOKUP(B303,'[5] RAB LAMA'!$B$9:$E$5553,4,FALSE)</f>
        <v>114691.25276478101</v>
      </c>
      <c r="K303" s="3125">
        <f>J303*F303</f>
        <v>12918822.711424932</v>
      </c>
      <c r="L303" s="3126">
        <f>K303/$K$4349*100</f>
        <v>3.3808174829649373E-2</v>
      </c>
      <c r="M303" s="1934">
        <f>'[6]LAP MINGGUAN 10'!Q303</f>
        <v>99.999545454545455</v>
      </c>
      <c r="N303" s="1934">
        <f t="shared" si="33"/>
        <v>3.3808021156127424E-2</v>
      </c>
      <c r="O303" s="3073"/>
      <c r="P303" s="3073">
        <f>L303*O303/100</f>
        <v>0</v>
      </c>
      <c r="Q303" s="3073">
        <f t="shared" si="35"/>
        <v>99.999545454545455</v>
      </c>
      <c r="R303" s="3073">
        <f>L303*Q303/100</f>
        <v>3.3808021156127424E-2</v>
      </c>
      <c r="S303" s="3074"/>
      <c r="T303" s="359"/>
    </row>
    <row r="304" spans="1:20" s="342" customFormat="1" ht="34.5" customHeight="1" x14ac:dyDescent="0.25">
      <c r="A304" s="3121" t="s">
        <v>25</v>
      </c>
      <c r="B304" s="3122" t="s">
        <v>469</v>
      </c>
      <c r="C304" s="3123"/>
      <c r="D304" s="3123"/>
      <c r="E304" s="3124"/>
      <c r="F304" s="3093">
        <v>7257.69</v>
      </c>
      <c r="G304" s="3093" t="str">
        <f>IF(ISBLANK(H304),"",IF(H304="BN",VLOOKUP(B304,'[4]V. BAHAN'!$B$8:$E$14999,3,FALSE),IFERROR(VLOOKUP(H304,'[4]III. DAFTAR AHS'!$B$7:$H$14999,5,FALSE),"ls")))</f>
        <v xml:space="preserve">Kg </v>
      </c>
      <c r="H304" s="3093" t="s">
        <v>470</v>
      </c>
      <c r="I304" s="3093" t="s">
        <v>471</v>
      </c>
      <c r="J304" s="3125">
        <f>VLOOKUP(B304,'[5] RAB LAMA'!$B$9:$E$5553,4,FALSE)</f>
        <v>14261.680183410001</v>
      </c>
      <c r="K304" s="3125">
        <f>J304*F304</f>
        <v>103506853.65033293</v>
      </c>
      <c r="L304" s="3126">
        <f>K304/$K$4349*100</f>
        <v>0.27087435770619145</v>
      </c>
      <c r="M304" s="1934">
        <f>'[6]LAP MINGGUAN 10'!Q304</f>
        <v>99.999545454545455</v>
      </c>
      <c r="N304" s="1934">
        <f t="shared" si="33"/>
        <v>0.27087312645911099</v>
      </c>
      <c r="O304" s="3073"/>
      <c r="P304" s="3073">
        <f>L304*O304/100</f>
        <v>0</v>
      </c>
      <c r="Q304" s="3073">
        <f t="shared" si="35"/>
        <v>99.999545454545455</v>
      </c>
      <c r="R304" s="3073">
        <f>L304*Q304/100</f>
        <v>0.27087312645911099</v>
      </c>
      <c r="S304" s="3074"/>
      <c r="T304" s="359"/>
    </row>
    <row r="305" spans="1:388" s="342" customFormat="1" ht="34.5" customHeight="1" x14ac:dyDescent="0.25">
      <c r="A305" s="3121" t="s">
        <v>25</v>
      </c>
      <c r="B305" s="3122" t="s">
        <v>437</v>
      </c>
      <c r="C305" s="3123"/>
      <c r="D305" s="3123"/>
      <c r="E305" s="3124"/>
      <c r="F305" s="3093">
        <v>77.44</v>
      </c>
      <c r="G305" s="3093" t="str">
        <f>IF(ISBLANK(H305),"",IF(H305="BN",VLOOKUP(B305,'[4]V. BAHAN'!$B$8:$E$14999,3,FALSE),IFERROR(VLOOKUP(H305,'[4]III. DAFTAR AHS'!$B$7:$H$14999,5,FALSE),"ls")))</f>
        <v xml:space="preserve">m3 </v>
      </c>
      <c r="H305" s="3093" t="s">
        <v>472</v>
      </c>
      <c r="I305" s="3093" t="s">
        <v>427</v>
      </c>
      <c r="J305" s="3125">
        <f>VLOOKUP(B305,'[5] RAB LAMA'!$B$9:$E$5553,4,FALSE)</f>
        <v>1289599.433557336</v>
      </c>
      <c r="K305" s="3125">
        <f>J305*F305</f>
        <v>99866580.134680092</v>
      </c>
      <c r="L305" s="3126">
        <f>K305/$K$4349*100</f>
        <v>0.26134787017756445</v>
      </c>
      <c r="M305" s="1934">
        <f>'[6]LAP MINGGUAN 10'!Q305</f>
        <v>99.999545454545455</v>
      </c>
      <c r="N305" s="1934">
        <f t="shared" si="33"/>
        <v>0.26134668223270002</v>
      </c>
      <c r="O305" s="3073"/>
      <c r="P305" s="3073">
        <f>L305*O305/100</f>
        <v>0</v>
      </c>
      <c r="Q305" s="3073">
        <f t="shared" si="35"/>
        <v>99.999545454545455</v>
      </c>
      <c r="R305" s="3073">
        <f>L305*Q305/100</f>
        <v>0.26134668223270002</v>
      </c>
      <c r="S305" s="3074"/>
      <c r="T305" s="359"/>
    </row>
    <row r="306" spans="1:388" s="342" customFormat="1" ht="34.5" customHeight="1" x14ac:dyDescent="0.25">
      <c r="A306" s="3089">
        <f>+A302+1</f>
        <v>31</v>
      </c>
      <c r="B306" s="3090" t="s">
        <v>487</v>
      </c>
      <c r="C306" s="3091"/>
      <c r="D306" s="3091"/>
      <c r="E306" s="3092"/>
      <c r="F306" s="3093"/>
      <c r="G306" s="3093" t="str">
        <f>IF(ISBLANK(H306),"",IF(H306="BN",VLOOKUP(B306,'[4]V. BAHAN'!$B$8:$E$1099,3,FALSE),IFERROR(VLOOKUP(H306,'[4]III. DAFTAR AHS'!$B$7:$H$872,5,FALSE),"ls")))</f>
        <v/>
      </c>
      <c r="H306" s="3093"/>
      <c r="I306" s="3093" t="s">
        <v>243</v>
      </c>
      <c r="J306" s="3095"/>
      <c r="K306" s="3095"/>
      <c r="L306" s="3096"/>
      <c r="M306" s="1934">
        <f>'[6]LAP MINGGUAN 10'!Q306</f>
        <v>0</v>
      </c>
      <c r="N306" s="1934">
        <f t="shared" si="33"/>
        <v>0</v>
      </c>
      <c r="O306" s="3073"/>
      <c r="P306" s="3073"/>
      <c r="Q306" s="3073"/>
      <c r="R306" s="3073"/>
      <c r="S306" s="3074"/>
      <c r="T306" s="359"/>
    </row>
    <row r="307" spans="1:388" s="342" customFormat="1" ht="34.5" customHeight="1" x14ac:dyDescent="0.25">
      <c r="A307" s="3121" t="s">
        <v>25</v>
      </c>
      <c r="B307" s="3122" t="s">
        <v>466</v>
      </c>
      <c r="C307" s="3123"/>
      <c r="D307" s="3123"/>
      <c r="E307" s="3124"/>
      <c r="F307" s="3093">
        <v>25.07</v>
      </c>
      <c r="G307" s="3093" t="str">
        <f>IF(ISBLANK(H307),"",IF(H307="BN",VLOOKUP(B307,'[4]V. BAHAN'!$B$8:$E$14999,3,FALSE),IFERROR(VLOOKUP(H307,'[4]III. DAFTAR AHS'!$B$7:$H$14999,5,FALSE),"ls")))</f>
        <v xml:space="preserve">m2 </v>
      </c>
      <c r="H307" s="3093" t="s">
        <v>467</v>
      </c>
      <c r="I307" s="3093" t="s">
        <v>468</v>
      </c>
      <c r="J307" s="3125">
        <f>VLOOKUP(B307,'[5] RAB LAMA'!$B$9:$E$5553,4,FALSE)</f>
        <v>114691.25276478101</v>
      </c>
      <c r="K307" s="3125">
        <f>J307*F307</f>
        <v>2875309.7068130597</v>
      </c>
      <c r="L307" s="3126">
        <f>K307/$K$4349*100</f>
        <v>7.5245999909384761E-3</v>
      </c>
      <c r="M307" s="1934">
        <f>'[6]LAP MINGGUAN 10'!Q307</f>
        <v>100</v>
      </c>
      <c r="N307" s="1934">
        <f t="shared" si="33"/>
        <v>7.5245999909384761E-3</v>
      </c>
      <c r="O307" s="3073"/>
      <c r="P307" s="3073">
        <f>L307*O307/100</f>
        <v>0</v>
      </c>
      <c r="Q307" s="3073">
        <f t="shared" si="35"/>
        <v>100</v>
      </c>
      <c r="R307" s="3073">
        <f>L307*Q307/100</f>
        <v>7.5245999909384761E-3</v>
      </c>
      <c r="S307" s="3074"/>
      <c r="T307" s="359"/>
    </row>
    <row r="308" spans="1:388" s="342" customFormat="1" ht="34.5" customHeight="1" x14ac:dyDescent="0.25">
      <c r="A308" s="3121" t="s">
        <v>25</v>
      </c>
      <c r="B308" s="3122" t="s">
        <v>469</v>
      </c>
      <c r="C308" s="3123"/>
      <c r="D308" s="3123"/>
      <c r="E308" s="3124"/>
      <c r="F308" s="3093">
        <v>2878.86</v>
      </c>
      <c r="G308" s="3093" t="str">
        <f>IF(ISBLANK(H308),"",IF(H308="BN",VLOOKUP(B308,'[4]V. BAHAN'!$B$8:$E$14999,3,FALSE),IFERROR(VLOOKUP(H308,'[4]III. DAFTAR AHS'!$B$7:$H$14999,5,FALSE),"ls")))</f>
        <v xml:space="preserve">Kg </v>
      </c>
      <c r="H308" s="3093" t="s">
        <v>470</v>
      </c>
      <c r="I308" s="3093" t="s">
        <v>471</v>
      </c>
      <c r="J308" s="3125">
        <f>VLOOKUP(B308,'[5] RAB LAMA'!$B$9:$E$5553,4,FALSE)</f>
        <v>14261.680183410001</v>
      </c>
      <c r="K308" s="3125">
        <f>J308*F308</f>
        <v>41057380.612811714</v>
      </c>
      <c r="L308" s="3126">
        <f>K308/$K$4349*100</f>
        <v>0.10744594401607761</v>
      </c>
      <c r="M308" s="1934">
        <f>'[6]LAP MINGGUAN 10'!Q308</f>
        <v>100</v>
      </c>
      <c r="N308" s="1934">
        <f t="shared" si="33"/>
        <v>0.10744594401607761</v>
      </c>
      <c r="O308" s="3073"/>
      <c r="P308" s="3073">
        <f>L308*O308/100</f>
        <v>0</v>
      </c>
      <c r="Q308" s="3073">
        <f t="shared" si="35"/>
        <v>100</v>
      </c>
      <c r="R308" s="3073">
        <f>L308*Q308/100</f>
        <v>0.10744594401607761</v>
      </c>
      <c r="S308" s="3074"/>
      <c r="T308" s="359"/>
    </row>
    <row r="309" spans="1:388" s="342" customFormat="1" ht="34.5" customHeight="1" x14ac:dyDescent="0.25">
      <c r="A309" s="3121" t="s">
        <v>25</v>
      </c>
      <c r="B309" s="3122" t="s">
        <v>437</v>
      </c>
      <c r="C309" s="3123"/>
      <c r="D309" s="3123"/>
      <c r="E309" s="3124"/>
      <c r="F309" s="3093">
        <v>36.43</v>
      </c>
      <c r="G309" s="3093" t="str">
        <f>IF(ISBLANK(H309),"",IF(H309="BN",VLOOKUP(B309,'[4]V. BAHAN'!$B$8:$E$14999,3,FALSE),IFERROR(VLOOKUP(H309,'[4]III. DAFTAR AHS'!$B$7:$H$14999,5,FALSE),"ls")))</f>
        <v xml:space="preserve">m3 </v>
      </c>
      <c r="H309" s="3093" t="s">
        <v>472</v>
      </c>
      <c r="I309" s="3093" t="s">
        <v>427</v>
      </c>
      <c r="J309" s="3125">
        <f>VLOOKUP(B309,'[5] RAB LAMA'!$B$9:$E$5553,4,FALSE)</f>
        <v>1289599.433557336</v>
      </c>
      <c r="K309" s="3125">
        <f>J309*F309</f>
        <v>46980107.36449375</v>
      </c>
      <c r="L309" s="3126">
        <f>K309/$K$4349*100</f>
        <v>0.12294554378316984</v>
      </c>
      <c r="M309" s="1934">
        <f>'[6]LAP MINGGUAN 10'!Q309</f>
        <v>100</v>
      </c>
      <c r="N309" s="1934">
        <f t="shared" ref="N309:N372" si="36">L309*M309/100</f>
        <v>0.12294554378316985</v>
      </c>
      <c r="O309" s="3073"/>
      <c r="P309" s="3073">
        <f>L309*O309/100</f>
        <v>0</v>
      </c>
      <c r="Q309" s="3073">
        <f t="shared" si="35"/>
        <v>100</v>
      </c>
      <c r="R309" s="3073">
        <f>L309*Q309/100</f>
        <v>0.12294554378316985</v>
      </c>
      <c r="S309" s="3074"/>
      <c r="T309" s="359"/>
    </row>
    <row r="310" spans="1:388" s="342" customFormat="1" ht="34.5" customHeight="1" x14ac:dyDescent="0.25">
      <c r="A310" s="3089">
        <f>+A306+1</f>
        <v>32</v>
      </c>
      <c r="B310" s="3137" t="s">
        <v>488</v>
      </c>
      <c r="C310" s="3138"/>
      <c r="D310" s="3138"/>
      <c r="E310" s="3139"/>
      <c r="F310" s="3093"/>
      <c r="G310" s="3093" t="str">
        <f>IF(ISBLANK(H310),"",IF(H310="BN",VLOOKUP(B310,'[4]V. BAHAN'!$B$8:$E$1099,3,FALSE),IFERROR(VLOOKUP(H310,'[4]III. DAFTAR AHS'!$B$7:$H$872,5,FALSE),"ls")))</f>
        <v/>
      </c>
      <c r="H310" s="3093"/>
      <c r="I310" s="3093" t="s">
        <v>243</v>
      </c>
      <c r="J310" s="3095"/>
      <c r="K310" s="3095"/>
      <c r="L310" s="3096"/>
      <c r="M310" s="1934">
        <f>'[6]LAP MINGGUAN 10'!Q310</f>
        <v>0</v>
      </c>
      <c r="N310" s="1934">
        <f t="shared" si="36"/>
        <v>0</v>
      </c>
      <c r="O310" s="3073"/>
      <c r="P310" s="3073"/>
      <c r="Q310" s="3073"/>
      <c r="R310" s="3073"/>
      <c r="S310" s="3074"/>
      <c r="T310" s="359"/>
    </row>
    <row r="311" spans="1:388" s="342" customFormat="1" ht="34.5" customHeight="1" x14ac:dyDescent="0.25">
      <c r="A311" s="3121" t="s">
        <v>25</v>
      </c>
      <c r="B311" s="3122" t="s">
        <v>466</v>
      </c>
      <c r="C311" s="3123"/>
      <c r="D311" s="3123"/>
      <c r="E311" s="3124"/>
      <c r="F311" s="3093">
        <v>25.6</v>
      </c>
      <c r="G311" s="3093" t="str">
        <f>IF(ISBLANK(H311),"",IF(H311="BN",VLOOKUP(B311,'[4]V. BAHAN'!$B$8:$E$14999,3,FALSE),IFERROR(VLOOKUP(H311,'[4]III. DAFTAR AHS'!$B$7:$H$14999,5,FALSE),"ls")))</f>
        <v xml:space="preserve">m2 </v>
      </c>
      <c r="H311" s="3093" t="s">
        <v>467</v>
      </c>
      <c r="I311" s="3093" t="s">
        <v>468</v>
      </c>
      <c r="J311" s="3125">
        <f>VLOOKUP(B311,'[5] RAB LAMA'!$B$9:$E$5553,4,FALSE)</f>
        <v>114691.25276478101</v>
      </c>
      <c r="K311" s="3125">
        <f>J311*F311</f>
        <v>2936096.0707783941</v>
      </c>
      <c r="L311" s="3126">
        <f>K311/$K$4349*100</f>
        <v>7.6836760976475866E-3</v>
      </c>
      <c r="M311" s="1934">
        <f>'[6]LAP MINGGUAN 10'!Q311</f>
        <v>100</v>
      </c>
      <c r="N311" s="1934">
        <f t="shared" si="36"/>
        <v>7.6836760976475875E-3</v>
      </c>
      <c r="O311" s="3073"/>
      <c r="P311" s="3073">
        <f>L311*O311/100</f>
        <v>0</v>
      </c>
      <c r="Q311" s="3073">
        <f t="shared" si="35"/>
        <v>100</v>
      </c>
      <c r="R311" s="3073">
        <f>L311*Q311/100</f>
        <v>7.6836760976475875E-3</v>
      </c>
      <c r="S311" s="3074"/>
      <c r="T311" s="359"/>
    </row>
    <row r="312" spans="1:388" s="342" customFormat="1" ht="34.5" customHeight="1" x14ac:dyDescent="0.25">
      <c r="A312" s="3121" t="s">
        <v>25</v>
      </c>
      <c r="B312" s="3122" t="s">
        <v>469</v>
      </c>
      <c r="C312" s="3123"/>
      <c r="D312" s="3123"/>
      <c r="E312" s="3124"/>
      <c r="F312" s="3093">
        <v>1297.7</v>
      </c>
      <c r="G312" s="3093" t="str">
        <f>IF(ISBLANK(H312),"",IF(H312="BN",VLOOKUP(B312,'[4]V. BAHAN'!$B$8:$E$14999,3,FALSE),IFERROR(VLOOKUP(H312,'[4]III. DAFTAR AHS'!$B$7:$H$14999,5,FALSE),"ls")))</f>
        <v xml:space="preserve">Kg </v>
      </c>
      <c r="H312" s="3093" t="s">
        <v>470</v>
      </c>
      <c r="I312" s="3093" t="s">
        <v>471</v>
      </c>
      <c r="J312" s="3125">
        <f>VLOOKUP(B312,'[5] RAB LAMA'!$B$9:$E$5553,4,FALSE)</f>
        <v>14261.680183410001</v>
      </c>
      <c r="K312" s="3125">
        <f>J312*F312</f>
        <v>18507382.374011159</v>
      </c>
      <c r="L312" s="3126">
        <f>K312/$K$4349*100</f>
        <v>4.8433269262716468E-2</v>
      </c>
      <c r="M312" s="1934">
        <f>'[6]LAP MINGGUAN 10'!Q312</f>
        <v>100</v>
      </c>
      <c r="N312" s="1934">
        <f t="shared" si="36"/>
        <v>4.8433269262716475E-2</v>
      </c>
      <c r="O312" s="3073"/>
      <c r="P312" s="3073">
        <f>L312*O312/100</f>
        <v>0</v>
      </c>
      <c r="Q312" s="3073">
        <f t="shared" si="35"/>
        <v>100</v>
      </c>
      <c r="R312" s="3073">
        <f>L312*Q312/100</f>
        <v>4.8433269262716475E-2</v>
      </c>
      <c r="S312" s="3074"/>
      <c r="T312" s="359"/>
    </row>
    <row r="313" spans="1:388" s="342" customFormat="1" ht="34.5" customHeight="1" x14ac:dyDescent="0.25">
      <c r="A313" s="3121" t="s">
        <v>25</v>
      </c>
      <c r="B313" s="3122" t="s">
        <v>437</v>
      </c>
      <c r="C313" s="3123"/>
      <c r="D313" s="3123"/>
      <c r="E313" s="3124"/>
      <c r="F313" s="3093">
        <v>12.8</v>
      </c>
      <c r="G313" s="3093" t="str">
        <f>IF(ISBLANK(H313),"",IF(H313="BN",VLOOKUP(B313,'[4]V. BAHAN'!$B$8:$E$14999,3,FALSE),IFERROR(VLOOKUP(H313,'[4]III. DAFTAR AHS'!$B$7:$H$14999,5,FALSE),"ls")))</f>
        <v xml:space="preserve">m3 </v>
      </c>
      <c r="H313" s="3093" t="s">
        <v>472</v>
      </c>
      <c r="I313" s="3093" t="s">
        <v>427</v>
      </c>
      <c r="J313" s="3125">
        <f>VLOOKUP(B313,'[5] RAB LAMA'!$B$9:$E$5553,4,FALSE)</f>
        <v>1289599.433557336</v>
      </c>
      <c r="K313" s="3125">
        <f>J313*F313</f>
        <v>16506872.749533901</v>
      </c>
      <c r="L313" s="3126">
        <f>K313/$K$4349*100</f>
        <v>4.3197995070671805E-2</v>
      </c>
      <c r="M313" s="1934">
        <f>'[6]LAP MINGGUAN 10'!Q313</f>
        <v>100</v>
      </c>
      <c r="N313" s="1934">
        <f t="shared" si="36"/>
        <v>4.3197995070671812E-2</v>
      </c>
      <c r="O313" s="3073"/>
      <c r="P313" s="3073">
        <f>L313*O313/100</f>
        <v>0</v>
      </c>
      <c r="Q313" s="3073">
        <f t="shared" si="35"/>
        <v>100</v>
      </c>
      <c r="R313" s="3073">
        <f>L313*Q313/100</f>
        <v>4.3197995070671812E-2</v>
      </c>
      <c r="S313" s="3074"/>
      <c r="T313" s="359"/>
    </row>
    <row r="314" spans="1:388" s="342" customFormat="1" ht="34.5" customHeight="1" x14ac:dyDescent="0.25">
      <c r="A314" s="3089"/>
      <c r="B314" s="3140"/>
      <c r="C314" s="3141"/>
      <c r="D314" s="3141"/>
      <c r="E314" s="3142"/>
      <c r="F314" s="3093"/>
      <c r="G314" s="3093" t="str">
        <f>IF(ISBLANK(H314),"",IF(H314="BN",VLOOKUP(B314,'[4]V. BAHAN'!$B$8:$E$1099,3,FALSE),IFERROR(VLOOKUP(H314,'[4]III. DAFTAR AHS'!$B$7:$H$872,5,FALSE),"ls")))</f>
        <v/>
      </c>
      <c r="H314" s="3094"/>
      <c r="I314" s="3093" t="s">
        <v>243</v>
      </c>
      <c r="J314" s="3095"/>
      <c r="K314" s="3095"/>
      <c r="L314" s="3096"/>
      <c r="M314" s="1934">
        <f>'[6]LAP MINGGUAN 10'!Q314</f>
        <v>0</v>
      </c>
      <c r="N314" s="1934">
        <f t="shared" si="36"/>
        <v>0</v>
      </c>
      <c r="O314" s="3073"/>
      <c r="P314" s="3073"/>
      <c r="Q314" s="3073"/>
      <c r="R314" s="3073"/>
      <c r="S314" s="3074"/>
      <c r="T314" s="359"/>
    </row>
    <row r="315" spans="1:388" s="342" customFormat="1" ht="34.5" customHeight="1" x14ac:dyDescent="0.25">
      <c r="A315" s="3089">
        <f>+A310+1</f>
        <v>33</v>
      </c>
      <c r="B315" s="3090" t="s">
        <v>489</v>
      </c>
      <c r="C315" s="3091"/>
      <c r="D315" s="3091"/>
      <c r="E315" s="3092"/>
      <c r="F315" s="3093">
        <v>76.91</v>
      </c>
      <c r="G315" s="3093" t="str">
        <f>IF(ISBLANK(H315),"",IF(H315="BN",VLOOKUP(B315,'[4]V. BAHAN'!$B$8:$E$14999,3,FALSE),IFERROR(VLOOKUP(H315,'[4]III. DAFTAR AHS'!$B$7:$H$14999,5,FALSE),"ls")))</f>
        <v xml:space="preserve">m3 </v>
      </c>
      <c r="H315" s="3093" t="s">
        <v>490</v>
      </c>
      <c r="I315" s="3093" t="s">
        <v>491</v>
      </c>
      <c r="J315" s="3125">
        <f>VLOOKUP(B315,'[5] RAB LAMA'!$B$9:$E$5553,4,FALSE)</f>
        <v>810108.47397327761</v>
      </c>
      <c r="K315" s="3125">
        <f>J315*F315</f>
        <v>62305442.733284779</v>
      </c>
      <c r="L315" s="3126">
        <f>K315/$K$4349*100</f>
        <v>0.16305149066739238</v>
      </c>
      <c r="M315" s="1934">
        <f>'[6]LAP MINGGUAN 10'!Q315</f>
        <v>0</v>
      </c>
      <c r="N315" s="1934">
        <f t="shared" si="36"/>
        <v>0</v>
      </c>
      <c r="O315" s="3073"/>
      <c r="P315" s="3073">
        <f>L315*O315/100</f>
        <v>0</v>
      </c>
      <c r="Q315" s="3073">
        <f t="shared" si="35"/>
        <v>0</v>
      </c>
      <c r="R315" s="3073">
        <f>L315*Q315/100</f>
        <v>0</v>
      </c>
      <c r="S315" s="3074"/>
      <c r="T315" s="359"/>
    </row>
    <row r="316" spans="1:388" s="352" customFormat="1" ht="35.1" customHeight="1" thickBot="1" x14ac:dyDescent="0.3">
      <c r="A316" s="3143"/>
      <c r="B316" s="3144"/>
      <c r="C316" s="3075"/>
      <c r="D316" s="3075"/>
      <c r="E316" s="3145"/>
      <c r="F316" s="3146"/>
      <c r="G316" s="3146" t="str">
        <f>IF(ISBLANK(H316),"",IF(H316="BN",VLOOKUP(B316,'[4]V. BAHAN'!$B$8:$E$1099,3,FALSE),IFERROR(VLOOKUP(H316,'[4]III. DAFTAR AHS'!$B$7:$H$872,5,FALSE),"ls")))</f>
        <v/>
      </c>
      <c r="H316" s="3146"/>
      <c r="I316" s="3146" t="s">
        <v>243</v>
      </c>
      <c r="J316" s="3146"/>
      <c r="K316" s="3146"/>
      <c r="L316" s="3147"/>
      <c r="M316" s="1934">
        <f>'[6]LAP MINGGUAN 10'!Q316</f>
        <v>0</v>
      </c>
      <c r="N316" s="1934">
        <f t="shared" si="36"/>
        <v>0</v>
      </c>
      <c r="O316" s="3148"/>
      <c r="P316" s="3148"/>
      <c r="Q316" s="3148"/>
      <c r="R316" s="3148"/>
      <c r="S316" s="3149"/>
      <c r="T316" s="3134"/>
    </row>
    <row r="317" spans="1:388" s="354" customFormat="1" ht="34.5" customHeight="1" thickBot="1" x14ac:dyDescent="0.3">
      <c r="A317" s="422" t="s">
        <v>292</v>
      </c>
      <c r="B317" s="424" t="s">
        <v>118</v>
      </c>
      <c r="C317" s="424"/>
      <c r="D317" s="424"/>
      <c r="E317" s="424"/>
      <c r="F317" s="425"/>
      <c r="G317" s="425" t="str">
        <f>IF(ISBLANK(H317),"",IF(H317="BN",VLOOKUP(B317,'[4]V. BAHAN'!$B$8:$E$1099,3,FALSE),IFERROR(VLOOKUP(H317,'[4]III. DAFTAR AHS'!$B$7:$H$872,5,FALSE),"ls")))</f>
        <v/>
      </c>
      <c r="H317" s="425"/>
      <c r="I317" s="425" t="s">
        <v>243</v>
      </c>
      <c r="J317" s="550"/>
      <c r="K317" s="550"/>
      <c r="L317" s="426"/>
      <c r="M317" s="1934">
        <f>'[6]LAP MINGGUAN 10'!Q317</f>
        <v>0</v>
      </c>
      <c r="N317" s="1934">
        <f t="shared" si="36"/>
        <v>0</v>
      </c>
      <c r="O317" s="590"/>
      <c r="P317" s="590"/>
      <c r="Q317" s="590"/>
      <c r="R317" s="590"/>
      <c r="S317" s="590"/>
      <c r="T317" s="359"/>
      <c r="U317" s="342"/>
      <c r="V317" s="342"/>
      <c r="W317" s="342"/>
      <c r="X317" s="342"/>
      <c r="Y317" s="342"/>
      <c r="Z317" s="342"/>
      <c r="AA317" s="342"/>
      <c r="AB317" s="342"/>
      <c r="AC317" s="342"/>
      <c r="AD317" s="342"/>
      <c r="AE317" s="342"/>
      <c r="AF317" s="342"/>
      <c r="AG317" s="342"/>
      <c r="AH317" s="342"/>
      <c r="AI317" s="342"/>
      <c r="AJ317" s="342"/>
      <c r="AK317" s="342"/>
      <c r="AL317" s="342"/>
      <c r="AM317" s="342"/>
      <c r="AN317" s="342"/>
      <c r="AO317" s="342"/>
      <c r="AP317" s="342"/>
      <c r="AQ317" s="342"/>
      <c r="AR317" s="342"/>
      <c r="AS317" s="342"/>
      <c r="AT317" s="342"/>
      <c r="AU317" s="342"/>
      <c r="AV317" s="342"/>
      <c r="AW317" s="342"/>
      <c r="AX317" s="342"/>
      <c r="AY317" s="342"/>
      <c r="AZ317" s="342"/>
      <c r="BA317" s="342"/>
      <c r="BB317" s="342"/>
      <c r="BC317" s="342"/>
      <c r="BD317" s="342"/>
      <c r="BE317" s="342"/>
      <c r="BF317" s="342"/>
      <c r="BG317" s="342"/>
      <c r="BH317" s="342"/>
      <c r="BI317" s="342"/>
      <c r="BJ317" s="342"/>
      <c r="BK317" s="342"/>
      <c r="BL317" s="342"/>
      <c r="BM317" s="342"/>
      <c r="BN317" s="342"/>
      <c r="BO317" s="342"/>
      <c r="BP317" s="342"/>
      <c r="BQ317" s="342"/>
      <c r="BR317" s="342"/>
      <c r="BS317" s="342"/>
      <c r="BT317" s="342"/>
      <c r="BU317" s="342"/>
      <c r="BV317" s="342"/>
      <c r="BW317" s="342"/>
      <c r="BX317" s="342"/>
      <c r="BY317" s="342"/>
      <c r="BZ317" s="342"/>
      <c r="CA317" s="342"/>
      <c r="CB317" s="342"/>
      <c r="CC317" s="342"/>
      <c r="CD317" s="342"/>
      <c r="CE317" s="342"/>
      <c r="CF317" s="342"/>
      <c r="CG317" s="342"/>
      <c r="CH317" s="342"/>
      <c r="CI317" s="342"/>
      <c r="CJ317" s="342"/>
      <c r="CK317" s="342"/>
      <c r="CL317" s="342"/>
      <c r="CM317" s="342"/>
      <c r="CN317" s="342"/>
      <c r="CO317" s="342"/>
      <c r="CP317" s="342"/>
      <c r="CQ317" s="342"/>
      <c r="CR317" s="342"/>
      <c r="CS317" s="342"/>
      <c r="CT317" s="342"/>
      <c r="CU317" s="342"/>
      <c r="CV317" s="342"/>
      <c r="CW317" s="342"/>
      <c r="CX317" s="342"/>
      <c r="CY317" s="342"/>
      <c r="CZ317" s="342"/>
      <c r="DA317" s="342"/>
      <c r="DB317" s="342"/>
      <c r="DC317" s="342"/>
      <c r="DD317" s="342"/>
      <c r="DE317" s="342"/>
      <c r="DF317" s="342"/>
      <c r="DG317" s="342"/>
      <c r="DH317" s="342"/>
      <c r="DI317" s="342"/>
      <c r="DJ317" s="342"/>
      <c r="DK317" s="342"/>
      <c r="DL317" s="342"/>
      <c r="DM317" s="342"/>
      <c r="DN317" s="342"/>
      <c r="DO317" s="342"/>
      <c r="DP317" s="342"/>
      <c r="DQ317" s="342"/>
      <c r="DR317" s="342"/>
      <c r="DS317" s="342"/>
      <c r="DT317" s="342"/>
      <c r="DU317" s="342"/>
      <c r="DV317" s="342"/>
      <c r="DW317" s="342"/>
      <c r="DX317" s="342"/>
      <c r="DY317" s="342"/>
      <c r="DZ317" s="342"/>
      <c r="EA317" s="342"/>
      <c r="EB317" s="342"/>
      <c r="EC317" s="342"/>
      <c r="ED317" s="342"/>
      <c r="EE317" s="342"/>
      <c r="EF317" s="342"/>
      <c r="EG317" s="342"/>
      <c r="EH317" s="342"/>
      <c r="EI317" s="342"/>
      <c r="EJ317" s="342"/>
      <c r="EK317" s="342"/>
      <c r="EL317" s="342"/>
      <c r="EM317" s="342"/>
      <c r="EN317" s="342"/>
      <c r="EO317" s="342"/>
      <c r="EP317" s="342"/>
      <c r="EQ317" s="342"/>
      <c r="ER317" s="342"/>
      <c r="ES317" s="342"/>
      <c r="ET317" s="342"/>
      <c r="EU317" s="342"/>
      <c r="EV317" s="342"/>
      <c r="EW317" s="342"/>
      <c r="EX317" s="342"/>
      <c r="EY317" s="342"/>
      <c r="EZ317" s="342"/>
      <c r="FA317" s="342"/>
      <c r="FB317" s="342"/>
      <c r="FC317" s="342"/>
      <c r="FD317" s="342"/>
      <c r="FE317" s="342"/>
      <c r="FF317" s="342"/>
      <c r="FG317" s="342"/>
      <c r="FH317" s="342"/>
      <c r="FI317" s="342"/>
      <c r="FJ317" s="342"/>
      <c r="FK317" s="342"/>
      <c r="FL317" s="342"/>
      <c r="FM317" s="342"/>
      <c r="FN317" s="342"/>
      <c r="FO317" s="342"/>
      <c r="FP317" s="342"/>
      <c r="FQ317" s="342"/>
      <c r="FR317" s="342"/>
      <c r="FS317" s="342"/>
      <c r="FT317" s="342"/>
      <c r="FU317" s="342"/>
      <c r="FV317" s="342"/>
      <c r="FW317" s="342"/>
      <c r="FX317" s="342"/>
      <c r="FY317" s="342"/>
      <c r="FZ317" s="342"/>
      <c r="GA317" s="342"/>
      <c r="GB317" s="342"/>
      <c r="GC317" s="342"/>
      <c r="GD317" s="342"/>
      <c r="GE317" s="342"/>
      <c r="GF317" s="342"/>
      <c r="GG317" s="342"/>
      <c r="GH317" s="342"/>
      <c r="GI317" s="342"/>
      <c r="GJ317" s="342"/>
      <c r="GK317" s="342"/>
      <c r="GL317" s="342"/>
      <c r="GM317" s="342"/>
      <c r="GN317" s="342"/>
      <c r="GO317" s="342"/>
      <c r="GP317" s="342"/>
      <c r="GQ317" s="342"/>
      <c r="GR317" s="342"/>
      <c r="GS317" s="342"/>
      <c r="GT317" s="342"/>
      <c r="GU317" s="342"/>
      <c r="GV317" s="342"/>
      <c r="GW317" s="342"/>
      <c r="GX317" s="342"/>
      <c r="GY317" s="342"/>
      <c r="GZ317" s="342"/>
      <c r="HA317" s="342"/>
      <c r="HB317" s="342"/>
      <c r="HC317" s="342"/>
      <c r="HD317" s="342"/>
      <c r="HE317" s="342"/>
      <c r="HF317" s="342"/>
      <c r="HG317" s="342"/>
      <c r="HH317" s="342"/>
      <c r="HI317" s="342"/>
      <c r="HJ317" s="342"/>
      <c r="HK317" s="342"/>
      <c r="HL317" s="342"/>
      <c r="HM317" s="342"/>
      <c r="HN317" s="342"/>
      <c r="HO317" s="342"/>
      <c r="HP317" s="342"/>
      <c r="HQ317" s="342"/>
      <c r="HR317" s="342"/>
      <c r="HS317" s="342"/>
      <c r="HT317" s="342"/>
      <c r="HU317" s="342"/>
      <c r="HV317" s="342"/>
      <c r="HW317" s="342"/>
      <c r="HX317" s="342"/>
      <c r="HY317" s="342"/>
      <c r="HZ317" s="342"/>
      <c r="IA317" s="342"/>
      <c r="IB317" s="342"/>
      <c r="IC317" s="342"/>
      <c r="ID317" s="342"/>
      <c r="IE317" s="342"/>
      <c r="IF317" s="342"/>
      <c r="IG317" s="342"/>
      <c r="IH317" s="342"/>
      <c r="II317" s="342"/>
      <c r="IJ317" s="342"/>
      <c r="IK317" s="342"/>
      <c r="IL317" s="342"/>
      <c r="IM317" s="342"/>
      <c r="IN317" s="342"/>
      <c r="IO317" s="342"/>
      <c r="IP317" s="342"/>
      <c r="IQ317" s="342"/>
      <c r="IR317" s="342"/>
      <c r="IS317" s="342"/>
      <c r="IT317" s="342"/>
      <c r="IU317" s="342"/>
      <c r="IV317" s="342"/>
      <c r="IW317" s="342"/>
      <c r="IX317" s="342"/>
      <c r="IY317" s="342"/>
      <c r="IZ317" s="342"/>
      <c r="JA317" s="342"/>
      <c r="JB317" s="342"/>
      <c r="JC317" s="342"/>
      <c r="JD317" s="342"/>
      <c r="JE317" s="342"/>
      <c r="JF317" s="342"/>
      <c r="JG317" s="342"/>
      <c r="JH317" s="342"/>
      <c r="JI317" s="342"/>
      <c r="JJ317" s="342"/>
      <c r="JK317" s="342"/>
      <c r="JL317" s="342"/>
      <c r="JM317" s="342"/>
      <c r="JN317" s="342"/>
      <c r="JO317" s="342"/>
      <c r="JP317" s="342"/>
      <c r="JQ317" s="342"/>
      <c r="JR317" s="342"/>
      <c r="JS317" s="342"/>
      <c r="JT317" s="342"/>
      <c r="JU317" s="342"/>
      <c r="JV317" s="342"/>
      <c r="JW317" s="342"/>
      <c r="JX317" s="342"/>
      <c r="JY317" s="342"/>
      <c r="JZ317" s="342"/>
      <c r="KA317" s="342"/>
      <c r="KB317" s="342"/>
      <c r="KC317" s="342"/>
      <c r="KD317" s="342"/>
      <c r="KE317" s="342"/>
      <c r="KF317" s="342"/>
      <c r="KG317" s="342"/>
      <c r="KH317" s="342"/>
      <c r="KI317" s="342"/>
      <c r="KJ317" s="342"/>
      <c r="KK317" s="342"/>
      <c r="KL317" s="342"/>
      <c r="KM317" s="342"/>
      <c r="KN317" s="342"/>
      <c r="KO317" s="342"/>
      <c r="KP317" s="342"/>
      <c r="KQ317" s="342"/>
      <c r="KR317" s="342"/>
      <c r="KS317" s="342"/>
      <c r="KT317" s="342"/>
      <c r="KU317" s="342"/>
      <c r="KV317" s="342"/>
      <c r="KW317" s="342"/>
      <c r="KX317" s="342"/>
      <c r="KY317" s="342"/>
      <c r="KZ317" s="342"/>
      <c r="LA317" s="342"/>
      <c r="LB317" s="342"/>
      <c r="LC317" s="342"/>
      <c r="LD317" s="342"/>
      <c r="LE317" s="342"/>
      <c r="LF317" s="342"/>
      <c r="LG317" s="342"/>
      <c r="LH317" s="342"/>
      <c r="LI317" s="342"/>
      <c r="LJ317" s="342"/>
      <c r="LK317" s="342"/>
      <c r="LL317" s="342"/>
      <c r="LM317" s="342"/>
      <c r="LN317" s="342"/>
      <c r="LO317" s="342"/>
      <c r="LP317" s="342"/>
      <c r="LQ317" s="342"/>
      <c r="LR317" s="342"/>
      <c r="LS317" s="342"/>
      <c r="LT317" s="342"/>
      <c r="LU317" s="342"/>
      <c r="LV317" s="342"/>
      <c r="LW317" s="342"/>
      <c r="LX317" s="342"/>
      <c r="LY317" s="342"/>
      <c r="LZ317" s="342"/>
      <c r="MA317" s="342"/>
      <c r="MB317" s="342"/>
      <c r="MC317" s="342"/>
      <c r="MD317" s="342"/>
      <c r="ME317" s="342"/>
      <c r="MF317" s="342"/>
      <c r="MG317" s="342"/>
      <c r="MH317" s="342"/>
      <c r="MI317" s="342"/>
      <c r="MJ317" s="342"/>
      <c r="MK317" s="342"/>
      <c r="ML317" s="342"/>
      <c r="MM317" s="342"/>
      <c r="MN317" s="342"/>
      <c r="MO317" s="342"/>
      <c r="MP317" s="342"/>
      <c r="MQ317" s="342"/>
      <c r="MR317" s="342"/>
      <c r="MS317" s="342"/>
      <c r="MT317" s="342"/>
      <c r="MU317" s="342"/>
      <c r="MV317" s="342"/>
      <c r="MW317" s="342"/>
      <c r="MX317" s="342"/>
      <c r="MY317" s="342"/>
      <c r="MZ317" s="342"/>
      <c r="NA317" s="342"/>
      <c r="NB317" s="342"/>
      <c r="NC317" s="342"/>
      <c r="ND317" s="342"/>
      <c r="NE317" s="342"/>
      <c r="NF317" s="342"/>
      <c r="NG317" s="342"/>
      <c r="NH317" s="342"/>
      <c r="NI317" s="342"/>
      <c r="NJ317" s="342"/>
      <c r="NK317" s="342"/>
      <c r="NL317" s="342"/>
      <c r="NM317" s="342"/>
      <c r="NN317" s="342"/>
      <c r="NO317" s="342"/>
      <c r="NP317" s="342"/>
      <c r="NQ317" s="342"/>
      <c r="NR317" s="342"/>
      <c r="NS317" s="342"/>
      <c r="NT317" s="342"/>
      <c r="NU317" s="342"/>
      <c r="NV317" s="342"/>
      <c r="NW317" s="342"/>
      <c r="NX317" s="342"/>
    </row>
    <row r="318" spans="1:388" s="599" customFormat="1" ht="34.5" customHeight="1" x14ac:dyDescent="0.25">
      <c r="A318" s="591"/>
      <c r="B318" s="592" t="s">
        <v>119</v>
      </c>
      <c r="C318" s="593"/>
      <c r="D318" s="593"/>
      <c r="E318" s="593"/>
      <c r="F318" s="594"/>
      <c r="G318" s="594" t="str">
        <f>IF(ISBLANK(H318),"",IF(H318="BN",VLOOKUP(B318,'[4]V. BAHAN'!$B$8:$E$1099,3,FALSE),IFERROR(VLOOKUP(H318,'[4]III. DAFTAR AHS'!$B$7:$H$872,5,FALSE),"ls")))</f>
        <v/>
      </c>
      <c r="H318" s="594"/>
      <c r="I318" s="594" t="s">
        <v>243</v>
      </c>
      <c r="J318" s="595"/>
      <c r="K318" s="595"/>
      <c r="L318" s="596"/>
      <c r="M318" s="1934">
        <f>'[6]LAP MINGGUAN 10'!Q318</f>
        <v>0</v>
      </c>
      <c r="N318" s="1934">
        <f t="shared" si="36"/>
        <v>0</v>
      </c>
      <c r="O318" s="597"/>
      <c r="P318" s="597"/>
      <c r="Q318" s="597"/>
      <c r="R318" s="597"/>
      <c r="S318" s="598"/>
      <c r="T318" s="359"/>
      <c r="U318" s="342"/>
      <c r="V318" s="342"/>
      <c r="W318" s="342"/>
      <c r="X318" s="342"/>
      <c r="Y318" s="342"/>
      <c r="Z318" s="342"/>
      <c r="AA318" s="342"/>
      <c r="AB318" s="342"/>
      <c r="AC318" s="342"/>
      <c r="AD318" s="342"/>
      <c r="AE318" s="342"/>
      <c r="AF318" s="342"/>
      <c r="AG318" s="342"/>
      <c r="AH318" s="342"/>
      <c r="AI318" s="342"/>
      <c r="AJ318" s="342"/>
      <c r="AK318" s="342"/>
      <c r="AL318" s="342"/>
      <c r="AM318" s="342"/>
      <c r="AN318" s="342"/>
      <c r="AO318" s="342"/>
      <c r="AP318" s="342"/>
      <c r="AQ318" s="342"/>
      <c r="AR318" s="342"/>
      <c r="AS318" s="342"/>
      <c r="AT318" s="342"/>
      <c r="AU318" s="342"/>
      <c r="AV318" s="342"/>
      <c r="AW318" s="342"/>
      <c r="AX318" s="342"/>
      <c r="AY318" s="342"/>
      <c r="AZ318" s="342"/>
      <c r="BA318" s="342"/>
      <c r="BB318" s="342"/>
      <c r="BC318" s="342"/>
      <c r="BD318" s="342"/>
      <c r="BE318" s="342"/>
      <c r="BF318" s="342"/>
      <c r="BG318" s="342"/>
      <c r="BH318" s="342"/>
      <c r="BI318" s="342"/>
      <c r="BJ318" s="342"/>
      <c r="BK318" s="342"/>
      <c r="BL318" s="342"/>
      <c r="BM318" s="342"/>
      <c r="BN318" s="342"/>
      <c r="BO318" s="342"/>
      <c r="BP318" s="342"/>
      <c r="BQ318" s="342"/>
      <c r="BR318" s="342"/>
      <c r="BS318" s="342"/>
      <c r="BT318" s="342"/>
      <c r="BU318" s="342"/>
      <c r="BV318" s="342"/>
      <c r="BW318" s="342"/>
      <c r="BX318" s="342"/>
      <c r="BY318" s="342"/>
      <c r="BZ318" s="342"/>
      <c r="CA318" s="342"/>
      <c r="CB318" s="342"/>
      <c r="CC318" s="342"/>
      <c r="CD318" s="342"/>
      <c r="CE318" s="342"/>
      <c r="CF318" s="342"/>
      <c r="CG318" s="342"/>
      <c r="CH318" s="342"/>
      <c r="CI318" s="342"/>
      <c r="CJ318" s="342"/>
      <c r="CK318" s="342"/>
      <c r="CL318" s="342"/>
      <c r="CM318" s="342"/>
      <c r="CN318" s="342"/>
      <c r="CO318" s="342"/>
      <c r="CP318" s="342"/>
      <c r="CQ318" s="342"/>
      <c r="CR318" s="342"/>
      <c r="CS318" s="342"/>
      <c r="CT318" s="342"/>
      <c r="CU318" s="342"/>
      <c r="CV318" s="342"/>
      <c r="CW318" s="342"/>
      <c r="CX318" s="342"/>
      <c r="CY318" s="342"/>
      <c r="CZ318" s="342"/>
      <c r="DA318" s="342"/>
      <c r="DB318" s="342"/>
      <c r="DC318" s="342"/>
      <c r="DD318" s="342"/>
      <c r="DE318" s="342"/>
      <c r="DF318" s="342"/>
      <c r="DG318" s="342"/>
      <c r="DH318" s="342"/>
      <c r="DI318" s="342"/>
      <c r="DJ318" s="342"/>
      <c r="DK318" s="342"/>
      <c r="DL318" s="342"/>
      <c r="DM318" s="342"/>
      <c r="DN318" s="342"/>
      <c r="DO318" s="342"/>
      <c r="DP318" s="342"/>
      <c r="DQ318" s="342"/>
      <c r="DR318" s="342"/>
      <c r="DS318" s="342"/>
      <c r="DT318" s="342"/>
      <c r="DU318" s="342"/>
      <c r="DV318" s="342"/>
      <c r="DW318" s="342"/>
      <c r="DX318" s="342"/>
      <c r="DY318" s="342"/>
      <c r="DZ318" s="342"/>
      <c r="EA318" s="342"/>
      <c r="EB318" s="342"/>
      <c r="EC318" s="342"/>
      <c r="ED318" s="342"/>
      <c r="EE318" s="342"/>
      <c r="EF318" s="342"/>
      <c r="EG318" s="342"/>
      <c r="EH318" s="342"/>
      <c r="EI318" s="342"/>
      <c r="EJ318" s="342"/>
      <c r="EK318" s="342"/>
      <c r="EL318" s="342"/>
      <c r="EM318" s="342"/>
      <c r="EN318" s="342"/>
      <c r="EO318" s="342"/>
      <c r="EP318" s="342"/>
      <c r="EQ318" s="342"/>
      <c r="ER318" s="342"/>
      <c r="ES318" s="342"/>
      <c r="ET318" s="342"/>
      <c r="EU318" s="342"/>
      <c r="EV318" s="342"/>
      <c r="EW318" s="342"/>
      <c r="EX318" s="342"/>
      <c r="EY318" s="342"/>
      <c r="EZ318" s="342"/>
      <c r="FA318" s="342"/>
      <c r="FB318" s="342"/>
      <c r="FC318" s="342"/>
      <c r="FD318" s="342"/>
      <c r="FE318" s="342"/>
      <c r="FF318" s="342"/>
      <c r="FG318" s="342"/>
      <c r="FH318" s="342"/>
      <c r="FI318" s="342"/>
      <c r="FJ318" s="342"/>
      <c r="FK318" s="342"/>
      <c r="FL318" s="342"/>
      <c r="FM318" s="342"/>
      <c r="FN318" s="342"/>
      <c r="FO318" s="342"/>
      <c r="FP318" s="342"/>
      <c r="FQ318" s="342"/>
      <c r="FR318" s="342"/>
      <c r="FS318" s="342"/>
      <c r="FT318" s="342"/>
      <c r="FU318" s="342"/>
      <c r="FV318" s="342"/>
      <c r="FW318" s="342"/>
      <c r="FX318" s="342"/>
      <c r="FY318" s="342"/>
      <c r="FZ318" s="342"/>
      <c r="GA318" s="342"/>
      <c r="GB318" s="342"/>
      <c r="GC318" s="342"/>
      <c r="GD318" s="342"/>
      <c r="GE318" s="342"/>
      <c r="GF318" s="342"/>
      <c r="GG318" s="342"/>
      <c r="GH318" s="342"/>
      <c r="GI318" s="342"/>
      <c r="GJ318" s="342"/>
      <c r="GK318" s="342"/>
      <c r="GL318" s="342"/>
      <c r="GM318" s="342"/>
      <c r="GN318" s="342"/>
      <c r="GO318" s="342"/>
      <c r="GP318" s="342"/>
      <c r="GQ318" s="342"/>
      <c r="GR318" s="342"/>
      <c r="GS318" s="342"/>
      <c r="GT318" s="342"/>
      <c r="GU318" s="342"/>
      <c r="GV318" s="342"/>
      <c r="GW318" s="342"/>
      <c r="GX318" s="342"/>
      <c r="GY318" s="342"/>
      <c r="GZ318" s="342"/>
      <c r="HA318" s="342"/>
      <c r="HB318" s="342"/>
      <c r="HC318" s="342"/>
      <c r="HD318" s="342"/>
      <c r="HE318" s="342"/>
      <c r="HF318" s="342"/>
      <c r="HG318" s="342"/>
      <c r="HH318" s="342"/>
      <c r="HI318" s="342"/>
      <c r="HJ318" s="342"/>
      <c r="HK318" s="342"/>
      <c r="HL318" s="342"/>
      <c r="HM318" s="342"/>
      <c r="HN318" s="342"/>
      <c r="HO318" s="342"/>
      <c r="HP318" s="342"/>
      <c r="HQ318" s="342"/>
      <c r="HR318" s="342"/>
      <c r="HS318" s="342"/>
      <c r="HT318" s="342"/>
      <c r="HU318" s="342"/>
      <c r="HV318" s="342"/>
      <c r="HW318" s="342"/>
      <c r="HX318" s="342"/>
      <c r="HY318" s="342"/>
      <c r="HZ318" s="342"/>
      <c r="IA318" s="342"/>
      <c r="IB318" s="342"/>
      <c r="IC318" s="342"/>
      <c r="ID318" s="342"/>
      <c r="IE318" s="342"/>
      <c r="IF318" s="342"/>
      <c r="IG318" s="342"/>
      <c r="IH318" s="342"/>
      <c r="II318" s="342"/>
      <c r="IJ318" s="342"/>
      <c r="IK318" s="342"/>
      <c r="IL318" s="342"/>
      <c r="IM318" s="342"/>
      <c r="IN318" s="342"/>
      <c r="IO318" s="342"/>
      <c r="IP318" s="342"/>
      <c r="IQ318" s="342"/>
      <c r="IR318" s="342"/>
      <c r="IS318" s="342"/>
      <c r="IT318" s="342"/>
      <c r="IU318" s="342"/>
      <c r="IV318" s="342"/>
      <c r="IW318" s="342"/>
      <c r="IX318" s="342"/>
      <c r="IY318" s="342"/>
      <c r="IZ318" s="342"/>
      <c r="JA318" s="342"/>
      <c r="JB318" s="342"/>
      <c r="JC318" s="342"/>
      <c r="JD318" s="342"/>
      <c r="JE318" s="342"/>
      <c r="JF318" s="342"/>
      <c r="JG318" s="342"/>
      <c r="JH318" s="342"/>
      <c r="JI318" s="342"/>
      <c r="JJ318" s="342"/>
      <c r="JK318" s="342"/>
      <c r="JL318" s="342"/>
      <c r="JM318" s="342"/>
      <c r="JN318" s="342"/>
      <c r="JO318" s="342"/>
      <c r="JP318" s="342"/>
      <c r="JQ318" s="342"/>
      <c r="JR318" s="342"/>
      <c r="JS318" s="342"/>
      <c r="JT318" s="342"/>
      <c r="JU318" s="342"/>
      <c r="JV318" s="342"/>
      <c r="JW318" s="342"/>
      <c r="JX318" s="342"/>
      <c r="JY318" s="342"/>
      <c r="JZ318" s="342"/>
      <c r="KA318" s="342"/>
      <c r="KB318" s="342"/>
      <c r="KC318" s="342"/>
      <c r="KD318" s="342"/>
      <c r="KE318" s="342"/>
      <c r="KF318" s="342"/>
      <c r="KG318" s="342"/>
      <c r="KH318" s="342"/>
      <c r="KI318" s="342"/>
      <c r="KJ318" s="342"/>
      <c r="KK318" s="342"/>
      <c r="KL318" s="342"/>
      <c r="KM318" s="342"/>
      <c r="KN318" s="342"/>
      <c r="KO318" s="342"/>
      <c r="KP318" s="342"/>
      <c r="KQ318" s="342"/>
      <c r="KR318" s="342"/>
      <c r="KS318" s="342"/>
      <c r="KT318" s="342"/>
      <c r="KU318" s="342"/>
      <c r="KV318" s="342"/>
      <c r="KW318" s="342"/>
      <c r="KX318" s="342"/>
      <c r="KY318" s="342"/>
      <c r="KZ318" s="342"/>
      <c r="LA318" s="342"/>
      <c r="LB318" s="342"/>
      <c r="LC318" s="342"/>
      <c r="LD318" s="342"/>
      <c r="LE318" s="342"/>
      <c r="LF318" s="342"/>
      <c r="LG318" s="342"/>
      <c r="LH318" s="342"/>
      <c r="LI318" s="342"/>
      <c r="LJ318" s="342"/>
      <c r="LK318" s="342"/>
      <c r="LL318" s="342"/>
      <c r="LM318" s="342"/>
      <c r="LN318" s="342"/>
      <c r="LO318" s="342"/>
      <c r="LP318" s="342"/>
      <c r="LQ318" s="342"/>
      <c r="LR318" s="342"/>
      <c r="LS318" s="342"/>
      <c r="LT318" s="342"/>
      <c r="LU318" s="342"/>
      <c r="LV318" s="342"/>
      <c r="LW318" s="342"/>
      <c r="LX318" s="342"/>
      <c r="LY318" s="342"/>
      <c r="LZ318" s="342"/>
      <c r="MA318" s="342"/>
      <c r="MB318" s="342"/>
      <c r="MC318" s="342"/>
      <c r="MD318" s="342"/>
      <c r="ME318" s="342"/>
      <c r="MF318" s="342"/>
      <c r="MG318" s="342"/>
      <c r="MH318" s="342"/>
      <c r="MI318" s="342"/>
      <c r="MJ318" s="342"/>
      <c r="MK318" s="342"/>
      <c r="ML318" s="342"/>
      <c r="MM318" s="342"/>
      <c r="MN318" s="342"/>
      <c r="MO318" s="342"/>
      <c r="MP318" s="342"/>
      <c r="MQ318" s="342"/>
      <c r="MR318" s="342"/>
      <c r="MS318" s="342"/>
      <c r="MT318" s="342"/>
      <c r="MU318" s="342"/>
      <c r="MV318" s="342"/>
      <c r="MW318" s="342"/>
      <c r="MX318" s="342"/>
      <c r="MY318" s="342"/>
      <c r="MZ318" s="342"/>
      <c r="NA318" s="342"/>
      <c r="NB318" s="342"/>
      <c r="NC318" s="342"/>
      <c r="ND318" s="342"/>
      <c r="NE318" s="342"/>
      <c r="NF318" s="342"/>
      <c r="NG318" s="342"/>
      <c r="NH318" s="342"/>
      <c r="NI318" s="342"/>
      <c r="NJ318" s="342"/>
      <c r="NK318" s="342"/>
      <c r="NL318" s="342"/>
      <c r="NM318" s="342"/>
      <c r="NN318" s="342"/>
      <c r="NO318" s="342"/>
      <c r="NP318" s="342"/>
      <c r="NQ318" s="342"/>
      <c r="NR318" s="342"/>
      <c r="NS318" s="342"/>
      <c r="NT318" s="342"/>
      <c r="NU318" s="342"/>
      <c r="NV318" s="342"/>
      <c r="NW318" s="342"/>
      <c r="NX318" s="342"/>
    </row>
    <row r="319" spans="1:388" s="342" customFormat="1" ht="34.5" customHeight="1" x14ac:dyDescent="0.25">
      <c r="A319" s="1797"/>
      <c r="B319" s="3150" t="s">
        <v>431</v>
      </c>
      <c r="C319" s="3151"/>
      <c r="D319" s="3151"/>
      <c r="E319" s="3152"/>
      <c r="F319" s="3153"/>
      <c r="G319" s="3153" t="str">
        <f>IF(ISBLANK(H319),"",IF(H319="BN",VLOOKUP(B319,'[4]V. BAHAN'!$B$8:$E$1099,3,FALSE),IFERROR(VLOOKUP(H319,'[4]III. DAFTAR AHS'!$B$7:$H$872,5,FALSE),"ls")))</f>
        <v/>
      </c>
      <c r="H319" s="3153"/>
      <c r="I319" s="3153" t="s">
        <v>243</v>
      </c>
      <c r="J319" s="3154"/>
      <c r="K319" s="3154"/>
      <c r="L319" s="3155"/>
      <c r="M319" s="1934">
        <f>'[6]LAP MINGGUAN 10'!Q319</f>
        <v>0</v>
      </c>
      <c r="N319" s="1934">
        <f t="shared" si="36"/>
        <v>0</v>
      </c>
      <c r="O319" s="3156"/>
      <c r="P319" s="3156"/>
      <c r="Q319" s="3156"/>
      <c r="R319" s="3156"/>
      <c r="S319" s="3157"/>
      <c r="T319" s="359"/>
    </row>
    <row r="320" spans="1:388" s="342" customFormat="1" ht="69.900000000000006" customHeight="1" x14ac:dyDescent="0.25">
      <c r="A320" s="3089"/>
      <c r="B320" s="3109" t="s">
        <v>492</v>
      </c>
      <c r="C320" s="3110"/>
      <c r="D320" s="3110"/>
      <c r="E320" s="3111"/>
      <c r="F320" s="3093"/>
      <c r="G320" s="3093" t="str">
        <f>IF(ISBLANK(H320),"",IF(H320="BN",VLOOKUP(B320,'[4]V. BAHAN'!$B$8:$E$1099,3,FALSE),IFERROR(VLOOKUP(H320,'[4]III. DAFTAR AHS'!$B$7:$H$872,5,FALSE),"ls")))</f>
        <v/>
      </c>
      <c r="H320" s="3093"/>
      <c r="I320" s="3093" t="s">
        <v>243</v>
      </c>
      <c r="J320" s="3095"/>
      <c r="K320" s="3095"/>
      <c r="L320" s="3096"/>
      <c r="M320" s="1934">
        <f>'[6]LAP MINGGUAN 10'!Q320</f>
        <v>0</v>
      </c>
      <c r="N320" s="1934">
        <f t="shared" si="36"/>
        <v>0</v>
      </c>
      <c r="O320" s="3073"/>
      <c r="P320" s="3073"/>
      <c r="Q320" s="3073"/>
      <c r="R320" s="3073"/>
      <c r="S320" s="3074"/>
      <c r="T320" s="359"/>
    </row>
    <row r="321" spans="1:20" s="342" customFormat="1" ht="34.5" customHeight="1" x14ac:dyDescent="0.25">
      <c r="A321" s="3089">
        <v>1</v>
      </c>
      <c r="B321" s="3090" t="s">
        <v>493</v>
      </c>
      <c r="C321" s="3091"/>
      <c r="D321" s="3091"/>
      <c r="E321" s="3092"/>
      <c r="F321" s="3093">
        <v>114.67</v>
      </c>
      <c r="G321" s="3093" t="str">
        <f>IF(ISBLANK(H321),"",IF(H321="BN",VLOOKUP(B321,'[4]V. BAHAN'!$B$8:$E$14999,3,FALSE),IFERROR(VLOOKUP(H321,'[4]III. DAFTAR AHS'!$B$7:$H$14999,5,FALSE),"ls")))</f>
        <v xml:space="preserve">m3 </v>
      </c>
      <c r="H321" s="3093" t="s">
        <v>475</v>
      </c>
      <c r="I321" s="3093" t="s">
        <v>352</v>
      </c>
      <c r="J321" s="3158">
        <f>VLOOKUP(B321,'[5] RAB LAMA'!$B$9:$E$5553,4,FALSE)</f>
        <v>1068870</v>
      </c>
      <c r="K321" s="3158">
        <f>J321*F321</f>
        <v>122567322.90000001</v>
      </c>
      <c r="L321" s="3159">
        <f>K321/$K$4349*100</f>
        <v>0.32075503887368029</v>
      </c>
      <c r="M321" s="1934">
        <f>'[6]LAP MINGGUAN 10'!Q321</f>
        <v>90</v>
      </c>
      <c r="N321" s="1934">
        <f t="shared" si="36"/>
        <v>0.28867953498631227</v>
      </c>
      <c r="O321" s="3073">
        <v>10</v>
      </c>
      <c r="P321" s="3073">
        <f>L321*O321/100</f>
        <v>3.2075503887368031E-2</v>
      </c>
      <c r="Q321" s="3073">
        <f>M321+O321</f>
        <v>100</v>
      </c>
      <c r="R321" s="3073">
        <f>L321*Q321/100</f>
        <v>0.32075503887368029</v>
      </c>
      <c r="S321" s="3074"/>
      <c r="T321" s="359"/>
    </row>
    <row r="322" spans="1:20" s="342" customFormat="1" ht="34.5" customHeight="1" x14ac:dyDescent="0.25">
      <c r="A322" s="3108">
        <f>+A321+1</f>
        <v>2</v>
      </c>
      <c r="B322" s="3090" t="s">
        <v>494</v>
      </c>
      <c r="C322" s="3091"/>
      <c r="D322" s="3091"/>
      <c r="E322" s="3092"/>
      <c r="F322" s="3093">
        <v>21.99</v>
      </c>
      <c r="G322" s="3093" t="str">
        <f>IF(ISBLANK(H322),"",IF(H322="BN",VLOOKUP(B322,'[4]V. BAHAN'!$B$8:$E$14999,3,FALSE),IFERROR(VLOOKUP(H322,'[4]III. DAFTAR AHS'!$B$7:$H$14999,5,FALSE),"ls")))</f>
        <v xml:space="preserve">m3 </v>
      </c>
      <c r="H322" s="3093" t="s">
        <v>475</v>
      </c>
      <c r="I322" s="3093" t="s">
        <v>352</v>
      </c>
      <c r="J322" s="3158">
        <f>VLOOKUP(B322,'[5] RAB LAMA'!$B$9:$E$5553,4,FALSE)</f>
        <v>1068870</v>
      </c>
      <c r="K322" s="3158">
        <f>J322*F322</f>
        <v>23504451.299999997</v>
      </c>
      <c r="L322" s="3159">
        <f>K322/$K$4349*100</f>
        <v>6.1510450029059277E-2</v>
      </c>
      <c r="M322" s="1934">
        <f>'[6]LAP MINGGUAN 10'!Q322</f>
        <v>90</v>
      </c>
      <c r="N322" s="1934">
        <f t="shared" si="36"/>
        <v>5.5359405026153351E-2</v>
      </c>
      <c r="O322" s="3073">
        <v>10</v>
      </c>
      <c r="P322" s="3073">
        <f>L322*O322/100</f>
        <v>6.1510450029059281E-3</v>
      </c>
      <c r="Q322" s="3073">
        <f t="shared" ref="Q322:Q385" si="37">M322+O322</f>
        <v>100</v>
      </c>
      <c r="R322" s="3073">
        <f>L322*Q322/100</f>
        <v>6.1510450029059277E-2</v>
      </c>
      <c r="S322" s="3074"/>
      <c r="T322" s="359"/>
    </row>
    <row r="323" spans="1:20" s="342" customFormat="1" ht="34.5" customHeight="1" x14ac:dyDescent="0.25">
      <c r="A323" s="3108">
        <f>+A322+1</f>
        <v>3</v>
      </c>
      <c r="B323" s="3090" t="s">
        <v>495</v>
      </c>
      <c r="C323" s="3091"/>
      <c r="D323" s="3091"/>
      <c r="E323" s="3092"/>
      <c r="F323" s="3093">
        <v>0.54</v>
      </c>
      <c r="G323" s="3093" t="str">
        <f>IF(ISBLANK(H323),"",IF(H323="BN",VLOOKUP(B323,'[4]V. BAHAN'!$B$8:$E$14999,3,FALSE),IFERROR(VLOOKUP(H323,'[4]III. DAFTAR AHS'!$B$7:$H$14999,5,FALSE),"ls")))</f>
        <v xml:space="preserve">m3 </v>
      </c>
      <c r="H323" s="3093" t="s">
        <v>475</v>
      </c>
      <c r="I323" s="3093" t="s">
        <v>352</v>
      </c>
      <c r="J323" s="3158">
        <f>VLOOKUP(B323,'[5] RAB LAMA'!$B$9:$E$5553,4,FALSE)</f>
        <v>1068870</v>
      </c>
      <c r="K323" s="3158">
        <f>J323*F323</f>
        <v>577189.80000000005</v>
      </c>
      <c r="L323" s="3159">
        <f>K323/$K$4349*100</f>
        <v>1.5104885409591641E-3</v>
      </c>
      <c r="M323" s="1934">
        <f>'[6]LAP MINGGUAN 10'!Q323</f>
        <v>0</v>
      </c>
      <c r="N323" s="1934">
        <f t="shared" si="36"/>
        <v>0</v>
      </c>
      <c r="O323" s="3073">
        <v>100</v>
      </c>
      <c r="P323" s="3073">
        <f>L323*O323/100</f>
        <v>1.5104885409591643E-3</v>
      </c>
      <c r="Q323" s="3073">
        <f t="shared" si="37"/>
        <v>100</v>
      </c>
      <c r="R323" s="3073">
        <f>L323*Q323/100</f>
        <v>1.5104885409591643E-3</v>
      </c>
      <c r="S323" s="3074"/>
      <c r="T323" s="359"/>
    </row>
    <row r="324" spans="1:20" s="342" customFormat="1" ht="34.5" customHeight="1" x14ac:dyDescent="0.25">
      <c r="A324" s="3089"/>
      <c r="B324" s="3140"/>
      <c r="C324" s="3141"/>
      <c r="D324" s="3141"/>
      <c r="E324" s="3142"/>
      <c r="F324" s="3093"/>
      <c r="G324" s="3093" t="str">
        <f>IF(ISBLANK(H324),"",IF(H324="BN",VLOOKUP(B324,'[4]V. BAHAN'!$B$8:$E$1099,3,FALSE),IFERROR(VLOOKUP(H324,'[4]III. DAFTAR AHS'!$B$7:$H$872,5,FALSE),"ls")))</f>
        <v/>
      </c>
      <c r="H324" s="3094"/>
      <c r="I324" s="3093" t="s">
        <v>243</v>
      </c>
      <c r="J324" s="3095"/>
      <c r="K324" s="3095"/>
      <c r="L324" s="3096"/>
      <c r="M324" s="1934">
        <f>'[6]LAP MINGGUAN 10'!Q324</f>
        <v>0</v>
      </c>
      <c r="N324" s="1934">
        <f t="shared" si="36"/>
        <v>0</v>
      </c>
      <c r="O324" s="3073"/>
      <c r="P324" s="3073"/>
      <c r="Q324" s="3073"/>
      <c r="R324" s="3073"/>
      <c r="S324" s="3074"/>
      <c r="T324" s="359"/>
    </row>
    <row r="325" spans="1:20" s="342" customFormat="1" ht="34.5" customHeight="1" x14ac:dyDescent="0.25">
      <c r="A325" s="3089"/>
      <c r="B325" s="3140" t="s">
        <v>496</v>
      </c>
      <c r="C325" s="3141"/>
      <c r="D325" s="3141"/>
      <c r="E325" s="3142"/>
      <c r="F325" s="3093"/>
      <c r="G325" s="3093" t="str">
        <f>IF(ISBLANK(H325),"",IF(H325="BN",VLOOKUP(B325,'[4]V. BAHAN'!$B$8:$E$1099,3,FALSE),IFERROR(VLOOKUP(H325,'[4]III. DAFTAR AHS'!$B$7:$H$872,5,FALSE),"ls")))</f>
        <v/>
      </c>
      <c r="H325" s="3093"/>
      <c r="I325" s="3093" t="s">
        <v>243</v>
      </c>
      <c r="J325" s="3095"/>
      <c r="K325" s="3095"/>
      <c r="L325" s="3096"/>
      <c r="M325" s="1934">
        <f>'[6]LAP MINGGUAN 10'!Q325</f>
        <v>0</v>
      </c>
      <c r="N325" s="1934">
        <f t="shared" si="36"/>
        <v>0</v>
      </c>
      <c r="O325" s="3073"/>
      <c r="P325" s="3073"/>
      <c r="Q325" s="3073"/>
      <c r="R325" s="3073"/>
      <c r="S325" s="3074"/>
      <c r="T325" s="359"/>
    </row>
    <row r="326" spans="1:20" s="342" customFormat="1" ht="34.5" customHeight="1" x14ac:dyDescent="0.25">
      <c r="A326" s="3089">
        <f>+A323+1</f>
        <v>4</v>
      </c>
      <c r="B326" s="3090" t="s">
        <v>497</v>
      </c>
      <c r="C326" s="3091"/>
      <c r="D326" s="3091"/>
      <c r="E326" s="3092"/>
      <c r="F326" s="3093"/>
      <c r="G326" s="3093" t="str">
        <f>IF(ISBLANK(H326),"",IF(H326="BN",VLOOKUP(B326,'[4]V. BAHAN'!$B$8:$E$1099,3,FALSE),IFERROR(VLOOKUP(H326,'[4]III. DAFTAR AHS'!$B$7:$H$872,5,FALSE),"ls")))</f>
        <v/>
      </c>
      <c r="H326" s="3093"/>
      <c r="I326" s="3093" t="s">
        <v>243</v>
      </c>
      <c r="J326" s="3095"/>
      <c r="K326" s="3095"/>
      <c r="L326" s="3096"/>
      <c r="M326" s="1934">
        <f>'[6]LAP MINGGUAN 10'!Q326</f>
        <v>0</v>
      </c>
      <c r="N326" s="1934">
        <f t="shared" si="36"/>
        <v>0</v>
      </c>
      <c r="O326" s="3073"/>
      <c r="P326" s="3073"/>
      <c r="Q326" s="3073"/>
      <c r="R326" s="3073"/>
      <c r="S326" s="3074"/>
      <c r="T326" s="359"/>
    </row>
    <row r="327" spans="1:20" s="342" customFormat="1" ht="34.5" customHeight="1" x14ac:dyDescent="0.25">
      <c r="A327" s="3121" t="s">
        <v>25</v>
      </c>
      <c r="B327" s="3122" t="s">
        <v>498</v>
      </c>
      <c r="C327" s="3123"/>
      <c r="D327" s="3123"/>
      <c r="E327" s="3124"/>
      <c r="F327" s="3093">
        <v>22.23</v>
      </c>
      <c r="G327" s="3093" t="str">
        <f>IF(ISBLANK(H327),"",IF(H327="BN",VLOOKUP(B327,'[4]V. BAHAN'!$B$8:$E$14999,3,FALSE),IFERROR(VLOOKUP(H327,'[4]III. DAFTAR AHS'!$B$7:$H$14999,5,FALSE),"ls")))</f>
        <v xml:space="preserve">m2 </v>
      </c>
      <c r="H327" s="3093" t="s">
        <v>499</v>
      </c>
      <c r="I327" s="3093" t="s">
        <v>427</v>
      </c>
      <c r="J327" s="3158">
        <f>VLOOKUP(B327,'[5] RAB LAMA'!$B$9:$E$5553,4,FALSE)</f>
        <v>119392.15809874759</v>
      </c>
      <c r="K327" s="3158">
        <f>J327*F327</f>
        <v>2654087.674535159</v>
      </c>
      <c r="L327" s="3159">
        <f>K327/$K$4349*100</f>
        <v>6.9456685116166521E-3</v>
      </c>
      <c r="M327" s="1934">
        <f>'[6]LAP MINGGUAN 10'!Q327</f>
        <v>100</v>
      </c>
      <c r="N327" s="1934">
        <f t="shared" si="36"/>
        <v>6.9456685116166513E-3</v>
      </c>
      <c r="O327" s="3073"/>
      <c r="P327" s="3073">
        <f>L327*O327/100</f>
        <v>0</v>
      </c>
      <c r="Q327" s="3073">
        <f t="shared" si="37"/>
        <v>100</v>
      </c>
      <c r="R327" s="3073">
        <f>L327*Q327/100</f>
        <v>6.9456685116166513E-3</v>
      </c>
      <c r="S327" s="3074"/>
      <c r="T327" s="359"/>
    </row>
    <row r="328" spans="1:20" s="342" customFormat="1" ht="34.5" customHeight="1" x14ac:dyDescent="0.25">
      <c r="A328" s="3121" t="s">
        <v>25</v>
      </c>
      <c r="B328" s="3122" t="s">
        <v>500</v>
      </c>
      <c r="C328" s="3123"/>
      <c r="D328" s="3123"/>
      <c r="E328" s="3124"/>
      <c r="F328" s="3093">
        <v>924.89</v>
      </c>
      <c r="G328" s="3093" t="str">
        <f>IF(ISBLANK(H328),"",IF(H328="BN",VLOOKUP(B328,'[4]V. BAHAN'!$B$8:$E$14999,3,FALSE),IFERROR(VLOOKUP(H328,'[4]III. DAFTAR AHS'!$B$7:$H$14999,5,FALSE),"ls")))</f>
        <v xml:space="preserve">Kg </v>
      </c>
      <c r="H328" s="3093" t="s">
        <v>440</v>
      </c>
      <c r="I328" s="3093" t="s">
        <v>441</v>
      </c>
      <c r="J328" s="3158">
        <f>VLOOKUP(B328,'[5] RAB LAMA'!$B$9:$E$5553,4,FALSE)</f>
        <v>14729.18756392314</v>
      </c>
      <c r="K328" s="3158">
        <f>J328*F328</f>
        <v>13622878.285996873</v>
      </c>
      <c r="L328" s="3159">
        <f>K328/$K$4349*100</f>
        <v>3.5650667329671613E-2</v>
      </c>
      <c r="M328" s="1934">
        <f>'[6]LAP MINGGUAN 10'!Q328</f>
        <v>100</v>
      </c>
      <c r="N328" s="1934">
        <f t="shared" si="36"/>
        <v>3.5650667329671613E-2</v>
      </c>
      <c r="O328" s="3073"/>
      <c r="P328" s="3073">
        <f>L328*O328/100</f>
        <v>0</v>
      </c>
      <c r="Q328" s="3073">
        <f t="shared" si="37"/>
        <v>100</v>
      </c>
      <c r="R328" s="3073">
        <f>L328*Q328/100</f>
        <v>3.5650667329671613E-2</v>
      </c>
      <c r="S328" s="3074"/>
      <c r="T328" s="359"/>
    </row>
    <row r="329" spans="1:20" s="342" customFormat="1" ht="34.5" customHeight="1" x14ac:dyDescent="0.25">
      <c r="A329" s="3121" t="s">
        <v>25</v>
      </c>
      <c r="B329" s="3122" t="s">
        <v>501</v>
      </c>
      <c r="C329" s="3123"/>
      <c r="D329" s="3123"/>
      <c r="E329" s="3124"/>
      <c r="F329" s="3093">
        <v>2.54</v>
      </c>
      <c r="G329" s="3093" t="str">
        <f>IF(ISBLANK(H329),"",IF(H329="BN",VLOOKUP(B329,'[4]V. BAHAN'!$B$8:$E$14999,3,FALSE),IFERROR(VLOOKUP(H329,'[4]III. DAFTAR AHS'!$B$7:$H$14999,5,FALSE),"ls")))</f>
        <v xml:space="preserve">m3 </v>
      </c>
      <c r="H329" s="3093" t="s">
        <v>502</v>
      </c>
      <c r="I329" s="3093" t="s">
        <v>427</v>
      </c>
      <c r="J329" s="3158">
        <f>VLOOKUP(B329,'[5] RAB LAMA'!$B$9:$E$5553,4,FALSE)</f>
        <v>1233499.433557336</v>
      </c>
      <c r="K329" s="3158">
        <f>J329*F329</f>
        <v>3133088.5612356337</v>
      </c>
      <c r="L329" s="3159">
        <f>K329/$K$4349*100</f>
        <v>8.1991995866119924E-3</v>
      </c>
      <c r="M329" s="1934">
        <f>'[6]LAP MINGGUAN 10'!Q329</f>
        <v>0</v>
      </c>
      <c r="N329" s="1934">
        <f t="shared" si="36"/>
        <v>0</v>
      </c>
      <c r="O329" s="3073">
        <v>100</v>
      </c>
      <c r="P329" s="3073">
        <f>L329*O329/100</f>
        <v>8.1991995866119924E-3</v>
      </c>
      <c r="Q329" s="3073">
        <f t="shared" si="37"/>
        <v>100</v>
      </c>
      <c r="R329" s="3073">
        <f>L329*Q329/100</f>
        <v>8.1991995866119924E-3</v>
      </c>
      <c r="S329" s="3074"/>
      <c r="T329" s="359"/>
    </row>
    <row r="330" spans="1:20" s="342" customFormat="1" ht="34.5" customHeight="1" x14ac:dyDescent="0.25">
      <c r="A330" s="3089"/>
      <c r="B330" s="3140" t="s">
        <v>503</v>
      </c>
      <c r="C330" s="3141"/>
      <c r="D330" s="3141"/>
      <c r="E330" s="3142"/>
      <c r="F330" s="3093"/>
      <c r="G330" s="3093" t="str">
        <f>IF(ISBLANK(H330),"",IF(H330="BN",VLOOKUP(B330,'[4]V. BAHAN'!$B$8:$E$1099,3,FALSE),IFERROR(VLOOKUP(H330,'[4]III. DAFTAR AHS'!$B$7:$H$872,5,FALSE),"ls")))</f>
        <v/>
      </c>
      <c r="H330" s="3093"/>
      <c r="I330" s="3093" t="s">
        <v>243</v>
      </c>
      <c r="J330" s="3095"/>
      <c r="K330" s="3095"/>
      <c r="L330" s="3096"/>
      <c r="M330" s="1934">
        <f>'[6]LAP MINGGUAN 10'!Q330</f>
        <v>0</v>
      </c>
      <c r="N330" s="1934">
        <f t="shared" si="36"/>
        <v>0</v>
      </c>
      <c r="O330" s="3073"/>
      <c r="P330" s="3073"/>
      <c r="Q330" s="3073"/>
      <c r="R330" s="3073"/>
      <c r="S330" s="3074"/>
      <c r="T330" s="359"/>
    </row>
    <row r="331" spans="1:20" s="342" customFormat="1" ht="34.5" customHeight="1" x14ac:dyDescent="0.25">
      <c r="A331" s="3089">
        <f>+A326+1</f>
        <v>5</v>
      </c>
      <c r="B331" s="3090" t="s">
        <v>504</v>
      </c>
      <c r="C331" s="3091"/>
      <c r="D331" s="3091"/>
      <c r="E331" s="3092"/>
      <c r="F331" s="3093"/>
      <c r="G331" s="3093" t="str">
        <f>IF(ISBLANK(H331),"",IF(H331="BN",VLOOKUP(B331,'[4]V. BAHAN'!$B$8:$E$1099,3,FALSE),IFERROR(VLOOKUP(H331,'[4]III. DAFTAR AHS'!$B$7:$H$872,5,FALSE),"ls")))</f>
        <v/>
      </c>
      <c r="H331" s="3093"/>
      <c r="I331" s="3093" t="s">
        <v>243</v>
      </c>
      <c r="J331" s="3095"/>
      <c r="K331" s="3095"/>
      <c r="L331" s="3096"/>
      <c r="M331" s="1934">
        <f>'[6]LAP MINGGUAN 10'!Q331</f>
        <v>0</v>
      </c>
      <c r="N331" s="1934">
        <f t="shared" si="36"/>
        <v>0</v>
      </c>
      <c r="O331" s="3073"/>
      <c r="P331" s="3073"/>
      <c r="Q331" s="3073"/>
      <c r="R331" s="3073"/>
      <c r="S331" s="3074"/>
      <c r="T331" s="359"/>
    </row>
    <row r="332" spans="1:20" s="342" customFormat="1" ht="34.5" customHeight="1" x14ac:dyDescent="0.25">
      <c r="A332" s="3121" t="s">
        <v>25</v>
      </c>
      <c r="B332" s="3122" t="s">
        <v>498</v>
      </c>
      <c r="C332" s="3123"/>
      <c r="D332" s="3123"/>
      <c r="E332" s="3124"/>
      <c r="F332" s="3093">
        <v>17.53</v>
      </c>
      <c r="G332" s="3093" t="str">
        <f>IF(ISBLANK(H332),"",IF(H332="BN",VLOOKUP(B332,'[4]V. BAHAN'!$B$8:$E$14999,3,FALSE),IFERROR(VLOOKUP(H332,'[4]III. DAFTAR AHS'!$B$7:$H$14999,5,FALSE),"ls")))</f>
        <v xml:space="preserve">m2 </v>
      </c>
      <c r="H332" s="3093" t="s">
        <v>499</v>
      </c>
      <c r="I332" s="3093" t="s">
        <v>427</v>
      </c>
      <c r="J332" s="3158">
        <f>VLOOKUP(B332,'[5] RAB LAMA'!$B$9:$E$5553,4,FALSE)</f>
        <v>119392.15809874759</v>
      </c>
      <c r="K332" s="3158">
        <f>J332*F332</f>
        <v>2092944.5314710455</v>
      </c>
      <c r="L332" s="3159">
        <f>K332/$K$4349*100</f>
        <v>5.4771735946306755E-3</v>
      </c>
      <c r="M332" s="1934">
        <f>'[6]LAP MINGGUAN 10'!Q332</f>
        <v>100</v>
      </c>
      <c r="N332" s="1934">
        <f t="shared" si="36"/>
        <v>5.4771735946306755E-3</v>
      </c>
      <c r="O332" s="3073"/>
      <c r="P332" s="3073">
        <f>L332*O332/100</f>
        <v>0</v>
      </c>
      <c r="Q332" s="3073">
        <f t="shared" si="37"/>
        <v>100</v>
      </c>
      <c r="R332" s="3073">
        <f>L332*Q332/100</f>
        <v>5.4771735946306755E-3</v>
      </c>
      <c r="S332" s="3074"/>
      <c r="T332" s="359"/>
    </row>
    <row r="333" spans="1:20" s="342" customFormat="1" ht="34.5" customHeight="1" x14ac:dyDescent="0.25">
      <c r="A333" s="3121" t="s">
        <v>25</v>
      </c>
      <c r="B333" s="3122" t="s">
        <v>500</v>
      </c>
      <c r="C333" s="3123"/>
      <c r="D333" s="3123"/>
      <c r="E333" s="3124"/>
      <c r="F333" s="3093">
        <v>893.42</v>
      </c>
      <c r="G333" s="3093" t="str">
        <f>IF(ISBLANK(H333),"",IF(H333="BN",VLOOKUP(B333,'[4]V. BAHAN'!$B$8:$E$14999,3,FALSE),IFERROR(VLOOKUP(H333,'[4]III. DAFTAR AHS'!$B$7:$H$14999,5,FALSE),"ls")))</f>
        <v xml:space="preserve">Kg </v>
      </c>
      <c r="H333" s="3093" t="s">
        <v>440</v>
      </c>
      <c r="I333" s="3093" t="s">
        <v>441</v>
      </c>
      <c r="J333" s="3158">
        <f>VLOOKUP(B333,'[5] RAB LAMA'!$B$9:$E$5553,4,FALSE)</f>
        <v>14729.18756392314</v>
      </c>
      <c r="K333" s="3158">
        <f>J333*F333</f>
        <v>13159350.753360212</v>
      </c>
      <c r="L333" s="3159">
        <f>K333/$K$4349*100</f>
        <v>3.4437629562083294E-2</v>
      </c>
      <c r="M333" s="1934">
        <f>'[6]LAP MINGGUAN 10'!Q333</f>
        <v>100</v>
      </c>
      <c r="N333" s="1934">
        <f t="shared" si="36"/>
        <v>3.4437629562083294E-2</v>
      </c>
      <c r="O333" s="3073"/>
      <c r="P333" s="3073">
        <f>L333*O333/100</f>
        <v>0</v>
      </c>
      <c r="Q333" s="3073">
        <f t="shared" si="37"/>
        <v>100</v>
      </c>
      <c r="R333" s="3073">
        <f>L333*Q333/100</f>
        <v>3.4437629562083294E-2</v>
      </c>
      <c r="S333" s="3074"/>
      <c r="T333" s="359"/>
    </row>
    <row r="334" spans="1:20" s="342" customFormat="1" ht="34.5" customHeight="1" x14ac:dyDescent="0.25">
      <c r="A334" s="3121" t="s">
        <v>25</v>
      </c>
      <c r="B334" s="3122" t="s">
        <v>501</v>
      </c>
      <c r="C334" s="3123"/>
      <c r="D334" s="3123"/>
      <c r="E334" s="3124"/>
      <c r="F334" s="3093">
        <v>2.1800000000000002</v>
      </c>
      <c r="G334" s="3093" t="str">
        <f>IF(ISBLANK(H334),"",IF(H334="BN",VLOOKUP(B334,'[4]V. BAHAN'!$B$8:$E$14999,3,FALSE),IFERROR(VLOOKUP(H334,'[4]III. DAFTAR AHS'!$B$7:$H$14999,5,FALSE),"ls")))</f>
        <v xml:space="preserve">m3 </v>
      </c>
      <c r="H334" s="3093" t="s">
        <v>502</v>
      </c>
      <c r="I334" s="3093" t="s">
        <v>427</v>
      </c>
      <c r="J334" s="3158">
        <f>VLOOKUP(B334,'[5] RAB LAMA'!$B$9:$E$5553,4,FALSE)</f>
        <v>1233499.433557336</v>
      </c>
      <c r="K334" s="3158">
        <f>J334*F334</f>
        <v>2689028.7651549927</v>
      </c>
      <c r="L334" s="3159">
        <f>K334/$K$4349*100</f>
        <v>7.0371083066197411E-3</v>
      </c>
      <c r="M334" s="1934">
        <f>'[6]LAP MINGGUAN 10'!Q334</f>
        <v>100</v>
      </c>
      <c r="N334" s="1934">
        <f t="shared" si="36"/>
        <v>7.0371083066197411E-3</v>
      </c>
      <c r="O334" s="3073"/>
      <c r="P334" s="3073">
        <f>L334*O334/100</f>
        <v>0</v>
      </c>
      <c r="Q334" s="3073">
        <f t="shared" si="37"/>
        <v>100</v>
      </c>
      <c r="R334" s="3073">
        <f>L334*Q334/100</f>
        <v>7.0371083066197411E-3</v>
      </c>
      <c r="S334" s="3074"/>
      <c r="T334" s="359"/>
    </row>
    <row r="335" spans="1:20" s="342" customFormat="1" ht="34.5" customHeight="1" x14ac:dyDescent="0.25">
      <c r="A335" s="3089"/>
      <c r="B335" s="3140" t="s">
        <v>505</v>
      </c>
      <c r="C335" s="3141"/>
      <c r="D335" s="3141"/>
      <c r="E335" s="3142"/>
      <c r="F335" s="3093"/>
      <c r="G335" s="3093" t="str">
        <f>IF(ISBLANK(H335),"",IF(H335="BN",VLOOKUP(B335,'[4]V. BAHAN'!$B$8:$E$1099,3,FALSE),IFERROR(VLOOKUP(H335,'[4]III. DAFTAR AHS'!$B$7:$H$872,5,FALSE),"ls")))</f>
        <v/>
      </c>
      <c r="H335" s="3093"/>
      <c r="I335" s="3093" t="s">
        <v>243</v>
      </c>
      <c r="J335" s="3095"/>
      <c r="K335" s="3095"/>
      <c r="L335" s="3096"/>
      <c r="M335" s="1934">
        <f>'[6]LAP MINGGUAN 10'!Q335</f>
        <v>0</v>
      </c>
      <c r="N335" s="1934">
        <f t="shared" si="36"/>
        <v>0</v>
      </c>
      <c r="O335" s="3073"/>
      <c r="P335" s="3073"/>
      <c r="Q335" s="3073"/>
      <c r="R335" s="3073"/>
      <c r="S335" s="3074"/>
      <c r="T335" s="359"/>
    </row>
    <row r="336" spans="1:20" s="342" customFormat="1" ht="34.5" customHeight="1" x14ac:dyDescent="0.25">
      <c r="A336" s="3089">
        <f>+A331+1</f>
        <v>6</v>
      </c>
      <c r="B336" s="3090" t="s">
        <v>506</v>
      </c>
      <c r="C336" s="3091"/>
      <c r="D336" s="3091"/>
      <c r="E336" s="3092"/>
      <c r="F336" s="3093"/>
      <c r="G336" s="3093" t="str">
        <f>IF(ISBLANK(H336),"",IF(H336="BN",VLOOKUP(B336,'[4]V. BAHAN'!$B$8:$E$1099,3,FALSE),IFERROR(VLOOKUP(H336,'[4]III. DAFTAR AHS'!$B$7:$H$872,5,FALSE),"ls")))</f>
        <v/>
      </c>
      <c r="H336" s="3093"/>
      <c r="I336" s="3093" t="s">
        <v>243</v>
      </c>
      <c r="J336" s="3095"/>
      <c r="K336" s="3095"/>
      <c r="L336" s="3096"/>
      <c r="M336" s="1934">
        <f>'[6]LAP MINGGUAN 10'!Q336</f>
        <v>0</v>
      </c>
      <c r="N336" s="1934">
        <f t="shared" si="36"/>
        <v>0</v>
      </c>
      <c r="O336" s="3073"/>
      <c r="P336" s="3073"/>
      <c r="Q336" s="3073"/>
      <c r="R336" s="3073"/>
      <c r="S336" s="3074"/>
      <c r="T336" s="359"/>
    </row>
    <row r="337" spans="1:20" s="342" customFormat="1" ht="34.5" customHeight="1" x14ac:dyDescent="0.25">
      <c r="A337" s="3121" t="s">
        <v>25</v>
      </c>
      <c r="B337" s="3122" t="s">
        <v>498</v>
      </c>
      <c r="C337" s="3123"/>
      <c r="D337" s="3123"/>
      <c r="E337" s="3124"/>
      <c r="F337" s="3093">
        <v>13.5</v>
      </c>
      <c r="G337" s="3093" t="str">
        <f>IF(ISBLANK(H337),"",IF(H337="BN",VLOOKUP(B337,'[4]V. BAHAN'!$B$8:$E$14999,3,FALSE),IFERROR(VLOOKUP(H337,'[4]III. DAFTAR AHS'!$B$7:$H$14999,5,FALSE),"ls")))</f>
        <v xml:space="preserve">m2 </v>
      </c>
      <c r="H337" s="3093" t="s">
        <v>499</v>
      </c>
      <c r="I337" s="3093" t="s">
        <v>427</v>
      </c>
      <c r="J337" s="3158">
        <f>VLOOKUP(B337,'[5] RAB LAMA'!$B$9:$E$5553,4,FALSE)</f>
        <v>119392.15809874759</v>
      </c>
      <c r="K337" s="3158">
        <f>J337*F337</f>
        <v>1611794.1343330925</v>
      </c>
      <c r="L337" s="3159">
        <f>K337/$K$4349*100</f>
        <v>4.2180173147469543E-3</v>
      </c>
      <c r="M337" s="1934">
        <f>'[6]LAP MINGGUAN 10'!Q337</f>
        <v>100</v>
      </c>
      <c r="N337" s="1934">
        <f t="shared" si="36"/>
        <v>4.2180173147469543E-3</v>
      </c>
      <c r="O337" s="3073"/>
      <c r="P337" s="3073">
        <f>L337*O337/100</f>
        <v>0</v>
      </c>
      <c r="Q337" s="3073">
        <f t="shared" si="37"/>
        <v>100</v>
      </c>
      <c r="R337" s="3073">
        <f>L337*Q337/100</f>
        <v>4.2180173147469543E-3</v>
      </c>
      <c r="S337" s="3074"/>
      <c r="T337" s="359"/>
    </row>
    <row r="338" spans="1:20" s="342" customFormat="1" ht="34.5" customHeight="1" x14ac:dyDescent="0.25">
      <c r="A338" s="3121" t="s">
        <v>25</v>
      </c>
      <c r="B338" s="3122" t="s">
        <v>500</v>
      </c>
      <c r="C338" s="3123"/>
      <c r="D338" s="3123"/>
      <c r="E338" s="3124"/>
      <c r="F338" s="3093">
        <v>744.83</v>
      </c>
      <c r="G338" s="3093" t="str">
        <f>IF(ISBLANK(H338),"",IF(H338="BN",VLOOKUP(B338,'[4]V. BAHAN'!$B$8:$E$14999,3,FALSE),IFERROR(VLOOKUP(H338,'[4]III. DAFTAR AHS'!$B$7:$H$14999,5,FALSE),"ls")))</f>
        <v xml:space="preserve">Kg </v>
      </c>
      <c r="H338" s="3093" t="s">
        <v>440</v>
      </c>
      <c r="I338" s="3093" t="s">
        <v>441</v>
      </c>
      <c r="J338" s="3158">
        <f>VLOOKUP(B338,'[5] RAB LAMA'!$B$9:$E$5553,4,FALSE)</f>
        <v>14729.18756392314</v>
      </c>
      <c r="K338" s="3158">
        <f>J338*F338</f>
        <v>10970740.773236873</v>
      </c>
      <c r="L338" s="3159">
        <f>K338/$K$4349*100</f>
        <v>2.871010233342269E-2</v>
      </c>
      <c r="M338" s="1934">
        <f>'[6]LAP MINGGUAN 10'!Q338</f>
        <v>100</v>
      </c>
      <c r="N338" s="1934">
        <f t="shared" si="36"/>
        <v>2.871010233342269E-2</v>
      </c>
      <c r="O338" s="3073"/>
      <c r="P338" s="3073">
        <f>L338*O338/100</f>
        <v>0</v>
      </c>
      <c r="Q338" s="3073">
        <f t="shared" si="37"/>
        <v>100</v>
      </c>
      <c r="R338" s="3073">
        <f>L338*Q338/100</f>
        <v>2.871010233342269E-2</v>
      </c>
      <c r="S338" s="3074"/>
      <c r="T338" s="359"/>
    </row>
    <row r="339" spans="1:20" s="342" customFormat="1" ht="34.5" customHeight="1" x14ac:dyDescent="0.25">
      <c r="A339" s="3121" t="s">
        <v>25</v>
      </c>
      <c r="B339" s="3122" t="s">
        <v>501</v>
      </c>
      <c r="C339" s="3123"/>
      <c r="D339" s="3123"/>
      <c r="E339" s="3124"/>
      <c r="F339" s="3093">
        <v>1.96</v>
      </c>
      <c r="G339" s="3093" t="str">
        <f>IF(ISBLANK(H339),"",IF(H339="BN",VLOOKUP(B339,'[4]V. BAHAN'!$B$8:$E$14999,3,FALSE),IFERROR(VLOOKUP(H339,'[4]III. DAFTAR AHS'!$B$7:$H$14999,5,FALSE),"ls")))</f>
        <v xml:space="preserve">m3 </v>
      </c>
      <c r="H339" s="3093" t="s">
        <v>502</v>
      </c>
      <c r="I339" s="3093" t="s">
        <v>427</v>
      </c>
      <c r="J339" s="3158">
        <f>VLOOKUP(B339,'[5] RAB LAMA'!$B$9:$E$5553,4,FALSE)</f>
        <v>1233499.433557336</v>
      </c>
      <c r="K339" s="3158">
        <f>J339*F339</f>
        <v>2417658.8897723784</v>
      </c>
      <c r="L339" s="3159">
        <f>K339/$K$4349*100</f>
        <v>6.3269414132911426E-3</v>
      </c>
      <c r="M339" s="1934">
        <f>'[6]LAP MINGGUAN 10'!Q339</f>
        <v>0</v>
      </c>
      <c r="N339" s="1934">
        <f t="shared" si="36"/>
        <v>0</v>
      </c>
      <c r="O339" s="3073">
        <v>100</v>
      </c>
      <c r="P339" s="3073">
        <f>L339*O339/100</f>
        <v>6.3269414132911426E-3</v>
      </c>
      <c r="Q339" s="3073">
        <f t="shared" si="37"/>
        <v>100</v>
      </c>
      <c r="R339" s="3073">
        <f>L339*Q339/100</f>
        <v>6.3269414132911426E-3</v>
      </c>
      <c r="S339" s="3074"/>
      <c r="T339" s="359"/>
    </row>
    <row r="340" spans="1:20" s="342" customFormat="1" ht="34.5" customHeight="1" x14ac:dyDescent="0.25">
      <c r="A340" s="3089">
        <f>+A336+1</f>
        <v>7</v>
      </c>
      <c r="B340" s="3090" t="s">
        <v>507</v>
      </c>
      <c r="C340" s="3091"/>
      <c r="D340" s="3091"/>
      <c r="E340" s="3092"/>
      <c r="F340" s="3093"/>
      <c r="G340" s="3093" t="str">
        <f>IF(ISBLANK(H340),"",IF(H340="BN",VLOOKUP(B340,'[4]V. BAHAN'!$B$8:$E$1099,3,FALSE),IFERROR(VLOOKUP(H340,'[4]III. DAFTAR AHS'!$B$7:$H$872,5,FALSE),"ls")))</f>
        <v/>
      </c>
      <c r="H340" s="3093"/>
      <c r="I340" s="3093" t="s">
        <v>243</v>
      </c>
      <c r="J340" s="3095"/>
      <c r="K340" s="3095"/>
      <c r="L340" s="3096"/>
      <c r="M340" s="1934">
        <f>'[6]LAP MINGGUAN 10'!Q340</f>
        <v>0</v>
      </c>
      <c r="N340" s="1934">
        <f t="shared" si="36"/>
        <v>0</v>
      </c>
      <c r="O340" s="3073"/>
      <c r="P340" s="3073"/>
      <c r="Q340" s="3073"/>
      <c r="R340" s="3073"/>
      <c r="S340" s="3074"/>
      <c r="T340" s="359"/>
    </row>
    <row r="341" spans="1:20" s="342" customFormat="1" ht="34.5" customHeight="1" x14ac:dyDescent="0.25">
      <c r="A341" s="3121" t="s">
        <v>25</v>
      </c>
      <c r="B341" s="3122" t="s">
        <v>498</v>
      </c>
      <c r="C341" s="3123"/>
      <c r="D341" s="3123"/>
      <c r="E341" s="3124"/>
      <c r="F341" s="3093">
        <v>17.690000000000001</v>
      </c>
      <c r="G341" s="3093" t="str">
        <f>IF(ISBLANK(H341),"",IF(H341="BN",VLOOKUP(B341,'[4]V. BAHAN'!$B$8:$E$14999,3,FALSE),IFERROR(VLOOKUP(H341,'[4]III. DAFTAR AHS'!$B$7:$H$14999,5,FALSE),"ls")))</f>
        <v xml:space="preserve">m2 </v>
      </c>
      <c r="H341" s="3093" t="s">
        <v>499</v>
      </c>
      <c r="I341" s="3093" t="s">
        <v>427</v>
      </c>
      <c r="J341" s="3158">
        <f>VLOOKUP(B341,'[5] RAB LAMA'!$B$9:$E$5553,4,FALSE)</f>
        <v>119392.15809874759</v>
      </c>
      <c r="K341" s="3158">
        <f>J341*F341</f>
        <v>2112047.276766845</v>
      </c>
      <c r="L341" s="3159">
        <f>K341/$K$4349*100</f>
        <v>5.5271649109536027E-3</v>
      </c>
      <c r="M341" s="1934">
        <f>'[6]LAP MINGGUAN 10'!Q341</f>
        <v>100</v>
      </c>
      <c r="N341" s="1934">
        <f t="shared" si="36"/>
        <v>5.5271649109536027E-3</v>
      </c>
      <c r="O341" s="3073"/>
      <c r="P341" s="3073">
        <f>L341*O341/100</f>
        <v>0</v>
      </c>
      <c r="Q341" s="3073">
        <f t="shared" si="37"/>
        <v>100</v>
      </c>
      <c r="R341" s="3073">
        <f>L341*Q341/100</f>
        <v>5.5271649109536027E-3</v>
      </c>
      <c r="S341" s="3074"/>
      <c r="T341" s="359"/>
    </row>
    <row r="342" spans="1:20" s="342" customFormat="1" ht="34.5" customHeight="1" x14ac:dyDescent="0.25">
      <c r="A342" s="3121" t="s">
        <v>25</v>
      </c>
      <c r="B342" s="3122" t="s">
        <v>500</v>
      </c>
      <c r="C342" s="3123"/>
      <c r="D342" s="3123"/>
      <c r="E342" s="3124"/>
      <c r="F342" s="3093">
        <v>901.62</v>
      </c>
      <c r="G342" s="3093" t="str">
        <f>IF(ISBLANK(H342),"",IF(H342="BN",VLOOKUP(B342,'[4]V. BAHAN'!$B$8:$E$14999,3,FALSE),IFERROR(VLOOKUP(H342,'[4]III. DAFTAR AHS'!$B$7:$H$14999,5,FALSE),"ls")))</f>
        <v xml:space="preserve">Kg </v>
      </c>
      <c r="H342" s="3093" t="s">
        <v>440</v>
      </c>
      <c r="I342" s="3093" t="s">
        <v>441</v>
      </c>
      <c r="J342" s="3158">
        <f>VLOOKUP(B342,'[5] RAB LAMA'!$B$9:$E$5553,4,FALSE)</f>
        <v>14729.18756392314</v>
      </c>
      <c r="K342" s="3158">
        <f>J342*F342</f>
        <v>13280130.091384381</v>
      </c>
      <c r="L342" s="3159">
        <f>K342/$K$4349*100</f>
        <v>3.4753705497711646E-2</v>
      </c>
      <c r="M342" s="1934">
        <f>'[6]LAP MINGGUAN 10'!Q342</f>
        <v>100</v>
      </c>
      <c r="N342" s="1934">
        <f t="shared" si="36"/>
        <v>3.4753705497711646E-2</v>
      </c>
      <c r="O342" s="3073"/>
      <c r="P342" s="3073">
        <f>L342*O342/100</f>
        <v>0</v>
      </c>
      <c r="Q342" s="3073">
        <f t="shared" si="37"/>
        <v>100</v>
      </c>
      <c r="R342" s="3073">
        <f>L342*Q342/100</f>
        <v>3.4753705497711646E-2</v>
      </c>
      <c r="S342" s="3074"/>
      <c r="T342" s="359"/>
    </row>
    <row r="343" spans="1:20" s="342" customFormat="1" ht="34.5" customHeight="1" x14ac:dyDescent="0.25">
      <c r="A343" s="3121" t="s">
        <v>25</v>
      </c>
      <c r="B343" s="3122" t="s">
        <v>501</v>
      </c>
      <c r="C343" s="3123"/>
      <c r="D343" s="3123"/>
      <c r="E343" s="3124"/>
      <c r="F343" s="3093">
        <v>2.2000000000000002</v>
      </c>
      <c r="G343" s="3093" t="str">
        <f>IF(ISBLANK(H343),"",IF(H343="BN",VLOOKUP(B343,'[4]V. BAHAN'!$B$8:$E$14999,3,FALSE),IFERROR(VLOOKUP(H343,'[4]III. DAFTAR AHS'!$B$7:$H$14999,5,FALSE),"ls")))</f>
        <v xml:space="preserve">m3 </v>
      </c>
      <c r="H343" s="3093" t="s">
        <v>502</v>
      </c>
      <c r="I343" s="3093" t="s">
        <v>427</v>
      </c>
      <c r="J343" s="3158">
        <f>VLOOKUP(B343,'[5] RAB LAMA'!$B$9:$E$5553,4,FALSE)</f>
        <v>1233499.433557336</v>
      </c>
      <c r="K343" s="3158">
        <f>J343*F343</f>
        <v>2713698.7538261395</v>
      </c>
      <c r="L343" s="3159">
        <f>K343/$K$4349*100</f>
        <v>7.1016689332859782E-3</v>
      </c>
      <c r="M343" s="1934">
        <f>'[6]LAP MINGGUAN 10'!Q343</f>
        <v>100</v>
      </c>
      <c r="N343" s="1934">
        <f t="shared" si="36"/>
        <v>7.1016689332859782E-3</v>
      </c>
      <c r="O343" s="3073"/>
      <c r="P343" s="3073">
        <f>L343*O343/100</f>
        <v>0</v>
      </c>
      <c r="Q343" s="3073">
        <f t="shared" si="37"/>
        <v>100</v>
      </c>
      <c r="R343" s="3073">
        <f>L343*Q343/100</f>
        <v>7.1016689332859782E-3</v>
      </c>
      <c r="S343" s="3074"/>
      <c r="T343" s="359"/>
    </row>
    <row r="344" spans="1:20" s="342" customFormat="1" ht="34.5" customHeight="1" x14ac:dyDescent="0.25">
      <c r="A344" s="3089">
        <f>+A340+1</f>
        <v>8</v>
      </c>
      <c r="B344" s="3090" t="s">
        <v>508</v>
      </c>
      <c r="C344" s="3091"/>
      <c r="D344" s="3091"/>
      <c r="E344" s="3092"/>
      <c r="F344" s="3093"/>
      <c r="G344" s="3093" t="str">
        <f>IF(ISBLANK(H344),"",IF(H344="BN",VLOOKUP(B344,'[4]V. BAHAN'!$B$8:$E$1099,3,FALSE),IFERROR(VLOOKUP(H344,'[4]III. DAFTAR AHS'!$B$7:$H$872,5,FALSE),"ls")))</f>
        <v/>
      </c>
      <c r="H344" s="3093"/>
      <c r="I344" s="3093" t="s">
        <v>243</v>
      </c>
      <c r="J344" s="3095"/>
      <c r="K344" s="3095"/>
      <c r="L344" s="3096"/>
      <c r="M344" s="1934">
        <f>'[6]LAP MINGGUAN 10'!Q344</f>
        <v>0</v>
      </c>
      <c r="N344" s="1934">
        <f t="shared" si="36"/>
        <v>0</v>
      </c>
      <c r="O344" s="3073"/>
      <c r="P344" s="3073"/>
      <c r="Q344" s="3073"/>
      <c r="R344" s="3073"/>
      <c r="S344" s="3074"/>
      <c r="T344" s="359"/>
    </row>
    <row r="345" spans="1:20" s="342" customFormat="1" ht="34.5" customHeight="1" x14ac:dyDescent="0.25">
      <c r="A345" s="3121" t="s">
        <v>25</v>
      </c>
      <c r="B345" s="3122" t="s">
        <v>498</v>
      </c>
      <c r="C345" s="3123"/>
      <c r="D345" s="3123"/>
      <c r="E345" s="3124"/>
      <c r="F345" s="3093">
        <v>19.100000000000001</v>
      </c>
      <c r="G345" s="3093" t="str">
        <f>IF(ISBLANK(H345),"",IF(H345="BN",VLOOKUP(B345,'[4]V. BAHAN'!$B$8:$E$14999,3,FALSE),IFERROR(VLOOKUP(H345,'[4]III. DAFTAR AHS'!$B$7:$H$14999,5,FALSE),"ls")))</f>
        <v xml:space="preserve">m2 </v>
      </c>
      <c r="H345" s="3093" t="s">
        <v>499</v>
      </c>
      <c r="I345" s="3093" t="s">
        <v>427</v>
      </c>
      <c r="J345" s="3158">
        <f>VLOOKUP(B345,'[5] RAB LAMA'!$B$9:$E$5553,4,FALSE)</f>
        <v>119392.15809874759</v>
      </c>
      <c r="K345" s="3158">
        <f>J345*F345</f>
        <v>2280390.2196860793</v>
      </c>
      <c r="L345" s="3159">
        <f>K345/$K$4349*100</f>
        <v>5.9677133860493959E-3</v>
      </c>
      <c r="M345" s="1934">
        <f>'[6]LAP MINGGUAN 10'!Q345</f>
        <v>100</v>
      </c>
      <c r="N345" s="1934">
        <f t="shared" si="36"/>
        <v>5.9677133860493959E-3</v>
      </c>
      <c r="O345" s="3073"/>
      <c r="P345" s="3073">
        <f>L345*O345/100</f>
        <v>0</v>
      </c>
      <c r="Q345" s="3073">
        <f t="shared" si="37"/>
        <v>100</v>
      </c>
      <c r="R345" s="3073">
        <f>L345*Q345/100</f>
        <v>5.9677133860493959E-3</v>
      </c>
      <c r="S345" s="3074"/>
      <c r="T345" s="359"/>
    </row>
    <row r="346" spans="1:20" s="342" customFormat="1" ht="34.5" customHeight="1" x14ac:dyDescent="0.25">
      <c r="A346" s="3121" t="s">
        <v>25</v>
      </c>
      <c r="B346" s="3122" t="s">
        <v>500</v>
      </c>
      <c r="C346" s="3123"/>
      <c r="D346" s="3123"/>
      <c r="E346" s="3124"/>
      <c r="F346" s="3093">
        <v>917.71</v>
      </c>
      <c r="G346" s="3093" t="str">
        <f>IF(ISBLANK(H346),"",IF(H346="BN",VLOOKUP(B346,'[4]V. BAHAN'!$B$8:$E$14999,3,FALSE),IFERROR(VLOOKUP(H346,'[4]III. DAFTAR AHS'!$B$7:$H$14999,5,FALSE),"ls")))</f>
        <v xml:space="preserve">Kg </v>
      </c>
      <c r="H346" s="3093" t="s">
        <v>440</v>
      </c>
      <c r="I346" s="3093" t="s">
        <v>441</v>
      </c>
      <c r="J346" s="3158">
        <f>VLOOKUP(B346,'[5] RAB LAMA'!$B$9:$E$5553,4,FALSE)</f>
        <v>14729.18756392314</v>
      </c>
      <c r="K346" s="3158">
        <f>J346*F346</f>
        <v>13517122.719287906</v>
      </c>
      <c r="L346" s="3159">
        <f>K346/$K$4349*100</f>
        <v>3.5373908156767768E-2</v>
      </c>
      <c r="M346" s="1934">
        <f>'[6]LAP MINGGUAN 10'!Q346</f>
        <v>100</v>
      </c>
      <c r="N346" s="1934">
        <f t="shared" si="36"/>
        <v>3.5373908156767768E-2</v>
      </c>
      <c r="O346" s="3073"/>
      <c r="P346" s="3073">
        <f>L346*O346/100</f>
        <v>0</v>
      </c>
      <c r="Q346" s="3073">
        <f t="shared" si="37"/>
        <v>100</v>
      </c>
      <c r="R346" s="3073">
        <f>L346*Q346/100</f>
        <v>3.5373908156767768E-2</v>
      </c>
      <c r="S346" s="3074"/>
      <c r="T346" s="359"/>
    </row>
    <row r="347" spans="1:20" s="342" customFormat="1" ht="34.5" customHeight="1" x14ac:dyDescent="0.25">
      <c r="A347" s="3121" t="s">
        <v>25</v>
      </c>
      <c r="B347" s="3122" t="s">
        <v>501</v>
      </c>
      <c r="C347" s="3123"/>
      <c r="D347" s="3123"/>
      <c r="E347" s="3124"/>
      <c r="F347" s="3093">
        <v>2.4500000000000002</v>
      </c>
      <c r="G347" s="3093" t="str">
        <f>IF(ISBLANK(H347),"",IF(H347="BN",VLOOKUP(B347,'[4]V. BAHAN'!$B$8:$E$14999,3,FALSE),IFERROR(VLOOKUP(H347,'[4]III. DAFTAR AHS'!$B$7:$H$14999,5,FALSE),"ls")))</f>
        <v xml:space="preserve">m3 </v>
      </c>
      <c r="H347" s="3093" t="s">
        <v>502</v>
      </c>
      <c r="I347" s="3093" t="s">
        <v>427</v>
      </c>
      <c r="J347" s="3158">
        <f>VLOOKUP(B347,'[5] RAB LAMA'!$B$9:$E$5553,4,FALSE)</f>
        <v>1233499.433557336</v>
      </c>
      <c r="K347" s="3158">
        <f>J347*F347</f>
        <v>3022073.6122154733</v>
      </c>
      <c r="L347" s="3159">
        <f>K347/$K$4349*100</f>
        <v>7.9086767666139302E-3</v>
      </c>
      <c r="M347" s="1934">
        <f>'[6]LAP MINGGUAN 10'!Q347</f>
        <v>100</v>
      </c>
      <c r="N347" s="1934">
        <f t="shared" si="36"/>
        <v>7.9086767666139302E-3</v>
      </c>
      <c r="O347" s="3073"/>
      <c r="P347" s="3073">
        <f>L347*O347/100</f>
        <v>0</v>
      </c>
      <c r="Q347" s="3073">
        <f t="shared" si="37"/>
        <v>100</v>
      </c>
      <c r="R347" s="3073">
        <f>L347*Q347/100</f>
        <v>7.9086767666139302E-3</v>
      </c>
      <c r="S347" s="3074"/>
      <c r="T347" s="359"/>
    </row>
    <row r="348" spans="1:20" s="342" customFormat="1" ht="34.5" customHeight="1" x14ac:dyDescent="0.25">
      <c r="A348" s="3089">
        <f>+A344+1</f>
        <v>9</v>
      </c>
      <c r="B348" s="3090" t="s">
        <v>509</v>
      </c>
      <c r="C348" s="3091"/>
      <c r="D348" s="3091"/>
      <c r="E348" s="3092"/>
      <c r="F348" s="3093"/>
      <c r="G348" s="3093" t="str">
        <f>IF(ISBLANK(H348),"",IF(H348="BN",VLOOKUP(B348,'[4]V. BAHAN'!$B$8:$E$1099,3,FALSE),IFERROR(VLOOKUP(H348,'[4]III. DAFTAR AHS'!$B$7:$H$872,5,FALSE),"ls")))</f>
        <v/>
      </c>
      <c r="H348" s="3093"/>
      <c r="I348" s="3093" t="s">
        <v>243</v>
      </c>
      <c r="J348" s="3095"/>
      <c r="K348" s="3095"/>
      <c r="L348" s="3096"/>
      <c r="M348" s="1934">
        <f>'[6]LAP MINGGUAN 10'!Q348</f>
        <v>0</v>
      </c>
      <c r="N348" s="1934">
        <f t="shared" si="36"/>
        <v>0</v>
      </c>
      <c r="O348" s="3073"/>
      <c r="P348" s="3073"/>
      <c r="Q348" s="3073"/>
      <c r="R348" s="3073"/>
      <c r="S348" s="3074"/>
      <c r="T348" s="359"/>
    </row>
    <row r="349" spans="1:20" s="342" customFormat="1" ht="34.5" customHeight="1" x14ac:dyDescent="0.25">
      <c r="A349" s="3121" t="s">
        <v>25</v>
      </c>
      <c r="B349" s="3122" t="s">
        <v>498</v>
      </c>
      <c r="C349" s="3123"/>
      <c r="D349" s="3123"/>
      <c r="E349" s="3124"/>
      <c r="F349" s="3093">
        <v>9.8000000000000007</v>
      </c>
      <c r="G349" s="3093" t="str">
        <f>IF(ISBLANK(H349),"",IF(H349="BN",VLOOKUP(B349,'[4]V. BAHAN'!$B$8:$E$14999,3,FALSE),IFERROR(VLOOKUP(H349,'[4]III. DAFTAR AHS'!$B$7:$H$14999,5,FALSE),"ls")))</f>
        <v xml:space="preserve">m2 </v>
      </c>
      <c r="H349" s="3093" t="s">
        <v>499</v>
      </c>
      <c r="I349" s="3093" t="s">
        <v>427</v>
      </c>
      <c r="J349" s="3158">
        <f>VLOOKUP(B349,'[5] RAB LAMA'!$B$9:$E$5553,4,FALSE)</f>
        <v>119392.15809874759</v>
      </c>
      <c r="K349" s="3158">
        <f>J349*F349</f>
        <v>1170043.1493677264</v>
      </c>
      <c r="L349" s="3159">
        <f>K349/$K$4349*100</f>
        <v>3.0619681247792707E-3</v>
      </c>
      <c r="M349" s="1934">
        <f>'[6]LAP MINGGUAN 10'!Q349</f>
        <v>33</v>
      </c>
      <c r="N349" s="1934">
        <f t="shared" si="36"/>
        <v>1.0104494811771594E-3</v>
      </c>
      <c r="O349" s="3073">
        <v>67</v>
      </c>
      <c r="P349" s="3073">
        <f>L349*O349/100</f>
        <v>2.0515186436021113E-3</v>
      </c>
      <c r="Q349" s="3073">
        <f t="shared" si="37"/>
        <v>100</v>
      </c>
      <c r="R349" s="3073">
        <f>L349*Q349/100</f>
        <v>3.0619681247792707E-3</v>
      </c>
      <c r="S349" s="3074"/>
      <c r="T349" s="359"/>
    </row>
    <row r="350" spans="1:20" s="342" customFormat="1" ht="34.5" customHeight="1" x14ac:dyDescent="0.25">
      <c r="A350" s="3121" t="s">
        <v>25</v>
      </c>
      <c r="B350" s="3122" t="s">
        <v>500</v>
      </c>
      <c r="C350" s="3123"/>
      <c r="D350" s="3123"/>
      <c r="E350" s="3124"/>
      <c r="F350" s="3093">
        <v>407.83</v>
      </c>
      <c r="G350" s="3093" t="str">
        <f>IF(ISBLANK(H350),"",IF(H350="BN",VLOOKUP(B350,'[4]V. BAHAN'!$B$8:$E$14999,3,FALSE),IFERROR(VLOOKUP(H350,'[4]III. DAFTAR AHS'!$B$7:$H$14999,5,FALSE),"ls")))</f>
        <v xml:space="preserve">Kg </v>
      </c>
      <c r="H350" s="3093" t="s">
        <v>440</v>
      </c>
      <c r="I350" s="3093" t="s">
        <v>441</v>
      </c>
      <c r="J350" s="3158">
        <f>VLOOKUP(B350,'[5] RAB LAMA'!$B$9:$E$5553,4,FALSE)</f>
        <v>14729.18756392314</v>
      </c>
      <c r="K350" s="3158">
        <f>J350*F350</f>
        <v>6007004.5641947743</v>
      </c>
      <c r="L350" s="3159">
        <f>K350/$K$4349*100</f>
        <v>1.5720152296013552E-2</v>
      </c>
      <c r="M350" s="1934">
        <f>'[6]LAP MINGGUAN 10'!Q350</f>
        <v>33</v>
      </c>
      <c r="N350" s="1934">
        <f t="shared" si="36"/>
        <v>5.1876502576844721E-3</v>
      </c>
      <c r="O350" s="3073">
        <v>67</v>
      </c>
      <c r="P350" s="3073">
        <f>L350*O350/100</f>
        <v>1.0532502038329079E-2</v>
      </c>
      <c r="Q350" s="3073">
        <f t="shared" si="37"/>
        <v>100</v>
      </c>
      <c r="R350" s="3073">
        <f>L350*Q350/100</f>
        <v>1.5720152296013552E-2</v>
      </c>
      <c r="S350" s="3074"/>
      <c r="T350" s="359"/>
    </row>
    <row r="351" spans="1:20" s="342" customFormat="1" ht="34.5" customHeight="1" x14ac:dyDescent="0.25">
      <c r="A351" s="3121" t="s">
        <v>25</v>
      </c>
      <c r="B351" s="3122" t="s">
        <v>501</v>
      </c>
      <c r="C351" s="3123"/>
      <c r="D351" s="3123"/>
      <c r="E351" s="3124"/>
      <c r="F351" s="3093">
        <v>1.1200000000000001</v>
      </c>
      <c r="G351" s="3093" t="str">
        <f>IF(ISBLANK(H351),"",IF(H351="BN",VLOOKUP(B351,'[4]V. BAHAN'!$B$8:$E$14999,3,FALSE),IFERROR(VLOOKUP(H351,'[4]III. DAFTAR AHS'!$B$7:$H$14999,5,FALSE),"ls")))</f>
        <v xml:space="preserve">m3 </v>
      </c>
      <c r="H351" s="3093" t="s">
        <v>502</v>
      </c>
      <c r="I351" s="3093" t="s">
        <v>427</v>
      </c>
      <c r="J351" s="3158">
        <f>VLOOKUP(B351,'[5] RAB LAMA'!$B$9:$E$5553,4,FALSE)</f>
        <v>1233499.433557336</v>
      </c>
      <c r="K351" s="3158">
        <f>J351*F351</f>
        <v>1381519.3655842165</v>
      </c>
      <c r="L351" s="3159">
        <f>K351/$K$4349*100</f>
        <v>3.6153950933092258E-3</v>
      </c>
      <c r="M351" s="1934">
        <f>'[6]LAP MINGGUAN 10'!Q351</f>
        <v>33</v>
      </c>
      <c r="N351" s="1934">
        <f t="shared" si="36"/>
        <v>1.1930803807920446E-3</v>
      </c>
      <c r="O351" s="3073">
        <v>67</v>
      </c>
      <c r="P351" s="3073">
        <f>L351*O351/100</f>
        <v>2.4223147125171812E-3</v>
      </c>
      <c r="Q351" s="3073">
        <f t="shared" si="37"/>
        <v>100</v>
      </c>
      <c r="R351" s="3073">
        <f>L351*Q351/100</f>
        <v>3.6153950933092262E-3</v>
      </c>
      <c r="S351" s="3074"/>
      <c r="T351" s="359"/>
    </row>
    <row r="352" spans="1:20" s="342" customFormat="1" ht="34.5" customHeight="1" x14ac:dyDescent="0.25">
      <c r="A352" s="3089"/>
      <c r="B352" s="3140" t="s">
        <v>510</v>
      </c>
      <c r="C352" s="3141"/>
      <c r="D352" s="3141"/>
      <c r="E352" s="3142"/>
      <c r="F352" s="3093"/>
      <c r="G352" s="3093" t="str">
        <f>IF(ISBLANK(H352),"",IF(H352="BN",VLOOKUP(B352,'[4]V. BAHAN'!$B$8:$E$1099,3,FALSE),IFERROR(VLOOKUP(H352,'[4]III. DAFTAR AHS'!$B$7:$H$872,5,FALSE),"ls")))</f>
        <v/>
      </c>
      <c r="H352" s="3093"/>
      <c r="I352" s="3093" t="s">
        <v>243</v>
      </c>
      <c r="J352" s="3095"/>
      <c r="K352" s="3095"/>
      <c r="L352" s="3096"/>
      <c r="M352" s="1934">
        <f>'[6]LAP MINGGUAN 10'!Q352</f>
        <v>0</v>
      </c>
      <c r="N352" s="1934">
        <f t="shared" si="36"/>
        <v>0</v>
      </c>
      <c r="O352" s="3073"/>
      <c r="P352" s="3073"/>
      <c r="Q352" s="3073"/>
      <c r="R352" s="3073"/>
      <c r="S352" s="3074"/>
      <c r="T352" s="359"/>
    </row>
    <row r="353" spans="1:20" s="342" customFormat="1" ht="34.5" customHeight="1" x14ac:dyDescent="0.25">
      <c r="A353" s="3089">
        <f>+A348+1</f>
        <v>10</v>
      </c>
      <c r="B353" s="3090" t="s">
        <v>511</v>
      </c>
      <c r="C353" s="3091"/>
      <c r="D353" s="3091"/>
      <c r="E353" s="3092"/>
      <c r="F353" s="3093"/>
      <c r="G353" s="3093" t="str">
        <f>IF(ISBLANK(H353),"",IF(H353="BN",VLOOKUP(B353,'[4]V. BAHAN'!$B$8:$E$1099,3,FALSE),IFERROR(VLOOKUP(H353,'[4]III. DAFTAR AHS'!$B$7:$H$872,5,FALSE),"ls")))</f>
        <v/>
      </c>
      <c r="H353" s="3093"/>
      <c r="I353" s="3093" t="s">
        <v>243</v>
      </c>
      <c r="J353" s="3095"/>
      <c r="K353" s="3095"/>
      <c r="L353" s="3096"/>
      <c r="M353" s="1934">
        <f>'[6]LAP MINGGUAN 10'!Q353</f>
        <v>0</v>
      </c>
      <c r="N353" s="1934">
        <f t="shared" si="36"/>
        <v>0</v>
      </c>
      <c r="O353" s="3073"/>
      <c r="P353" s="3073"/>
      <c r="Q353" s="3073"/>
      <c r="R353" s="3073"/>
      <c r="S353" s="3074"/>
      <c r="T353" s="359"/>
    </row>
    <row r="354" spans="1:20" s="342" customFormat="1" ht="34.5" customHeight="1" x14ac:dyDescent="0.25">
      <c r="A354" s="3121" t="s">
        <v>25</v>
      </c>
      <c r="B354" s="3122" t="s">
        <v>498</v>
      </c>
      <c r="C354" s="3123"/>
      <c r="D354" s="3123"/>
      <c r="E354" s="3124"/>
      <c r="F354" s="3093">
        <v>53.99</v>
      </c>
      <c r="G354" s="3093" t="str">
        <f>IF(ISBLANK(H354),"",IF(H354="BN",VLOOKUP(B354,'[4]V. BAHAN'!$B$8:$E$14999,3,FALSE),IFERROR(VLOOKUP(H354,'[4]III. DAFTAR AHS'!$B$7:$H$14999,5,FALSE),"ls")))</f>
        <v xml:space="preserve">m2 </v>
      </c>
      <c r="H354" s="3093" t="s">
        <v>499</v>
      </c>
      <c r="I354" s="3093" t="s">
        <v>427</v>
      </c>
      <c r="J354" s="3158">
        <f>VLOOKUP(B354,'[5] RAB LAMA'!$B$9:$E$5553,4,FALSE)</f>
        <v>119392.15809874759</v>
      </c>
      <c r="K354" s="3158">
        <f>J354*F354</f>
        <v>6445982.6157513829</v>
      </c>
      <c r="L354" s="3159">
        <f>K354/$K$4349*100</f>
        <v>1.6868944801717637E-2</v>
      </c>
      <c r="M354" s="1934">
        <f>'[6]LAP MINGGUAN 10'!Q354</f>
        <v>100</v>
      </c>
      <c r="N354" s="1934">
        <f t="shared" si="36"/>
        <v>1.6868944801717637E-2</v>
      </c>
      <c r="O354" s="3073"/>
      <c r="P354" s="3073">
        <f>L354*O354/100</f>
        <v>0</v>
      </c>
      <c r="Q354" s="3073">
        <f t="shared" si="37"/>
        <v>100</v>
      </c>
      <c r="R354" s="3073">
        <f>L354*Q354/100</f>
        <v>1.6868944801717637E-2</v>
      </c>
      <c r="S354" s="3074"/>
      <c r="T354" s="359"/>
    </row>
    <row r="355" spans="1:20" s="342" customFormat="1" ht="34.5" customHeight="1" x14ac:dyDescent="0.25">
      <c r="A355" s="3121" t="s">
        <v>25</v>
      </c>
      <c r="B355" s="3122" t="s">
        <v>500</v>
      </c>
      <c r="C355" s="3123"/>
      <c r="D355" s="3123"/>
      <c r="E355" s="3124"/>
      <c r="F355" s="3093">
        <v>2979.31</v>
      </c>
      <c r="G355" s="3093" t="str">
        <f>IF(ISBLANK(H355),"",IF(H355="BN",VLOOKUP(B355,'[4]V. BAHAN'!$B$8:$E$14999,3,FALSE),IFERROR(VLOOKUP(H355,'[4]III. DAFTAR AHS'!$B$7:$H$14999,5,FALSE),"ls")))</f>
        <v xml:space="preserve">Kg </v>
      </c>
      <c r="H355" s="3093" t="s">
        <v>440</v>
      </c>
      <c r="I355" s="3093" t="s">
        <v>441</v>
      </c>
      <c r="J355" s="3158">
        <f>VLOOKUP(B355,'[5] RAB LAMA'!$B$9:$E$5553,4,FALSE)</f>
        <v>14729.18756392314</v>
      </c>
      <c r="K355" s="3158">
        <f>J355*F355</f>
        <v>43882815.801071852</v>
      </c>
      <c r="L355" s="3159">
        <f>K355/$K$4349*100</f>
        <v>0.11484002387523266</v>
      </c>
      <c r="M355" s="1934">
        <f>'[6]LAP MINGGUAN 10'!Q355</f>
        <v>100</v>
      </c>
      <c r="N355" s="1934">
        <f t="shared" si="36"/>
        <v>0.11484002387523268</v>
      </c>
      <c r="O355" s="3073"/>
      <c r="P355" s="3073">
        <f>L355*O355/100</f>
        <v>0</v>
      </c>
      <c r="Q355" s="3073">
        <f t="shared" si="37"/>
        <v>100</v>
      </c>
      <c r="R355" s="3073">
        <f>L355*Q355/100</f>
        <v>0.11484002387523268</v>
      </c>
      <c r="S355" s="3074"/>
      <c r="T355" s="359"/>
    </row>
    <row r="356" spans="1:20" s="342" customFormat="1" ht="34.5" customHeight="1" x14ac:dyDescent="0.25">
      <c r="A356" s="3121" t="s">
        <v>25</v>
      </c>
      <c r="B356" s="3122" t="s">
        <v>501</v>
      </c>
      <c r="C356" s="3123"/>
      <c r="D356" s="3123"/>
      <c r="E356" s="3124"/>
      <c r="F356" s="3093">
        <v>7.84</v>
      </c>
      <c r="G356" s="3093" t="str">
        <f>IF(ISBLANK(H356),"",IF(H356="BN",VLOOKUP(B356,'[4]V. BAHAN'!$B$8:$E$14999,3,FALSE),IFERROR(VLOOKUP(H356,'[4]III. DAFTAR AHS'!$B$7:$H$14999,5,FALSE),"ls")))</f>
        <v xml:space="preserve">m3 </v>
      </c>
      <c r="H356" s="3093" t="s">
        <v>502</v>
      </c>
      <c r="I356" s="3093" t="s">
        <v>427</v>
      </c>
      <c r="J356" s="3158">
        <f>VLOOKUP(B356,'[5] RAB LAMA'!$B$9:$E$5553,4,FALSE)</f>
        <v>1233499.433557336</v>
      </c>
      <c r="K356" s="3158">
        <f>J356*F356</f>
        <v>9670635.5590895135</v>
      </c>
      <c r="L356" s="3159">
        <f>K356/$K$4349*100</f>
        <v>2.530776565316457E-2</v>
      </c>
      <c r="M356" s="1934">
        <f>'[6]LAP MINGGUAN 10'!Q356</f>
        <v>100</v>
      </c>
      <c r="N356" s="1934">
        <f t="shared" si="36"/>
        <v>2.530776565316457E-2</v>
      </c>
      <c r="O356" s="3073"/>
      <c r="P356" s="3073">
        <f>L356*O356/100</f>
        <v>0</v>
      </c>
      <c r="Q356" s="3073">
        <f t="shared" si="37"/>
        <v>100</v>
      </c>
      <c r="R356" s="3073">
        <f>L356*Q356/100</f>
        <v>2.530776565316457E-2</v>
      </c>
      <c r="S356" s="3074"/>
      <c r="T356" s="359"/>
    </row>
    <row r="357" spans="1:20" s="342" customFormat="1" ht="34.5" customHeight="1" x14ac:dyDescent="0.25">
      <c r="A357" s="3089">
        <f>+A353+1</f>
        <v>11</v>
      </c>
      <c r="B357" s="3090" t="s">
        <v>512</v>
      </c>
      <c r="C357" s="3091"/>
      <c r="D357" s="3091"/>
      <c r="E357" s="3092"/>
      <c r="F357" s="3093"/>
      <c r="G357" s="3093" t="str">
        <f>IF(ISBLANK(H357),"",IF(H357="BN",VLOOKUP(B357,'[4]V. BAHAN'!$B$8:$E$1099,3,FALSE),IFERROR(VLOOKUP(H357,'[4]III. DAFTAR AHS'!$B$7:$H$872,5,FALSE),"ls")))</f>
        <v/>
      </c>
      <c r="H357" s="3093"/>
      <c r="I357" s="3093" t="s">
        <v>243</v>
      </c>
      <c r="J357" s="3095"/>
      <c r="K357" s="3095"/>
      <c r="L357" s="3096"/>
      <c r="M357" s="1934">
        <f>'[6]LAP MINGGUAN 10'!Q357</f>
        <v>0</v>
      </c>
      <c r="N357" s="1934">
        <f t="shared" si="36"/>
        <v>0</v>
      </c>
      <c r="O357" s="3073"/>
      <c r="P357" s="3073"/>
      <c r="Q357" s="3073"/>
      <c r="R357" s="3073"/>
      <c r="S357" s="3074"/>
      <c r="T357" s="359"/>
    </row>
    <row r="358" spans="1:20" s="342" customFormat="1" ht="34.5" customHeight="1" x14ac:dyDescent="0.25">
      <c r="A358" s="3121" t="s">
        <v>25</v>
      </c>
      <c r="B358" s="3122" t="s">
        <v>498</v>
      </c>
      <c r="C358" s="3123"/>
      <c r="D358" s="3123"/>
      <c r="E358" s="3124"/>
      <c r="F358" s="3093">
        <v>432.79</v>
      </c>
      <c r="G358" s="3093" t="str">
        <f>IF(ISBLANK(H358),"",IF(H358="BN",VLOOKUP(B358,'[4]V. BAHAN'!$B$8:$E$14999,3,FALSE),IFERROR(VLOOKUP(H358,'[4]III. DAFTAR AHS'!$B$7:$H$14999,5,FALSE),"ls")))</f>
        <v xml:space="preserve">m2 </v>
      </c>
      <c r="H358" s="3093" t="s">
        <v>499</v>
      </c>
      <c r="I358" s="3093" t="s">
        <v>427</v>
      </c>
      <c r="J358" s="3158">
        <f>VLOOKUP(B358,'[5] RAB LAMA'!$B$9:$E$5553,4,FALSE)</f>
        <v>119392.15809874759</v>
      </c>
      <c r="K358" s="3158">
        <f>J358*F358</f>
        <v>51671732.103556968</v>
      </c>
      <c r="L358" s="3159">
        <f>K358/$K$4349*100</f>
        <v>0.13522338619624699</v>
      </c>
      <c r="M358" s="1934">
        <f>'[6]LAP MINGGUAN 10'!Q358</f>
        <v>100</v>
      </c>
      <c r="N358" s="1934">
        <f t="shared" si="36"/>
        <v>0.13522338619624699</v>
      </c>
      <c r="O358" s="3073"/>
      <c r="P358" s="3073">
        <f>L358*O358/100</f>
        <v>0</v>
      </c>
      <c r="Q358" s="3073">
        <f t="shared" si="37"/>
        <v>100</v>
      </c>
      <c r="R358" s="3073">
        <f>L358*Q358/100</f>
        <v>0.13522338619624699</v>
      </c>
      <c r="S358" s="3074"/>
      <c r="T358" s="359"/>
    </row>
    <row r="359" spans="1:20" s="342" customFormat="1" ht="34.5" customHeight="1" x14ac:dyDescent="0.25">
      <c r="A359" s="3121" t="s">
        <v>25</v>
      </c>
      <c r="B359" s="3122" t="s">
        <v>500</v>
      </c>
      <c r="C359" s="3123"/>
      <c r="D359" s="3123"/>
      <c r="E359" s="3124"/>
      <c r="F359" s="3093">
        <v>22060.959999999999</v>
      </c>
      <c r="G359" s="3093" t="str">
        <f>IF(ISBLANK(H359),"",IF(H359="BN",VLOOKUP(B359,'[4]V. BAHAN'!$B$8:$E$14999,3,FALSE),IFERROR(VLOOKUP(H359,'[4]III. DAFTAR AHS'!$B$7:$H$14999,5,FALSE),"ls")))</f>
        <v xml:space="preserve">Kg </v>
      </c>
      <c r="H359" s="3093" t="s">
        <v>440</v>
      </c>
      <c r="I359" s="3093" t="s">
        <v>441</v>
      </c>
      <c r="J359" s="3158">
        <f>VLOOKUP(B359,'[5] RAB LAMA'!$B$9:$E$5553,4,FALSE)</f>
        <v>14729.18756392314</v>
      </c>
      <c r="K359" s="3158">
        <f>J359*F359</f>
        <v>324940017.68020582</v>
      </c>
      <c r="L359" s="3159">
        <f>K359/$K$4349*100</f>
        <v>0.85035836254386177</v>
      </c>
      <c r="M359" s="1934">
        <f>'[6]LAP MINGGUAN 10'!Q359</f>
        <v>100</v>
      </c>
      <c r="N359" s="1934">
        <f t="shared" si="36"/>
        <v>0.85035836254386188</v>
      </c>
      <c r="O359" s="3073"/>
      <c r="P359" s="3073">
        <f>L359*O359/100</f>
        <v>0</v>
      </c>
      <c r="Q359" s="3073">
        <f t="shared" si="37"/>
        <v>100</v>
      </c>
      <c r="R359" s="3073">
        <f>L359*Q359/100</f>
        <v>0.85035836254386188</v>
      </c>
      <c r="S359" s="3074"/>
      <c r="T359" s="359"/>
    </row>
    <row r="360" spans="1:20" s="342" customFormat="1" ht="34.5" customHeight="1" x14ac:dyDescent="0.25">
      <c r="A360" s="3121" t="s">
        <v>25</v>
      </c>
      <c r="B360" s="3122" t="s">
        <v>501</v>
      </c>
      <c r="C360" s="3123"/>
      <c r="D360" s="3123"/>
      <c r="E360" s="3124"/>
      <c r="F360" s="3093">
        <v>53.83</v>
      </c>
      <c r="G360" s="3093" t="str">
        <f>IF(ISBLANK(H360),"",IF(H360="BN",VLOOKUP(B360,'[4]V. BAHAN'!$B$8:$E$14999,3,FALSE),IFERROR(VLOOKUP(H360,'[4]III. DAFTAR AHS'!$B$7:$H$14999,5,FALSE),"ls")))</f>
        <v xml:space="preserve">m3 </v>
      </c>
      <c r="H360" s="3093" t="s">
        <v>502</v>
      </c>
      <c r="I360" s="3093" t="s">
        <v>427</v>
      </c>
      <c r="J360" s="3158">
        <f>VLOOKUP(B360,'[5] RAB LAMA'!$B$9:$E$5553,4,FALSE)</f>
        <v>1233499.433557336</v>
      </c>
      <c r="K360" s="3158">
        <f>J360*F360</f>
        <v>66399274.508391395</v>
      </c>
      <c r="L360" s="3159">
        <f>K360/$K$4349*100</f>
        <v>0.17376492667217464</v>
      </c>
      <c r="M360" s="1934">
        <f>'[6]LAP MINGGUAN 10'!Q360</f>
        <v>90</v>
      </c>
      <c r="N360" s="1934">
        <f t="shared" si="36"/>
        <v>0.15638843400495717</v>
      </c>
      <c r="O360" s="3073">
        <v>10</v>
      </c>
      <c r="P360" s="3073">
        <f>L360*O360/100</f>
        <v>1.7376492667217462E-2</v>
      </c>
      <c r="Q360" s="3073">
        <f t="shared" si="37"/>
        <v>100</v>
      </c>
      <c r="R360" s="3073">
        <f>L360*Q360/100</f>
        <v>0.17376492667217464</v>
      </c>
      <c r="S360" s="3074"/>
      <c r="T360" s="359"/>
    </row>
    <row r="361" spans="1:20" s="342" customFormat="1" ht="34.5" customHeight="1" x14ac:dyDescent="0.25">
      <c r="A361" s="3089">
        <f>+A357+1</f>
        <v>12</v>
      </c>
      <c r="B361" s="3090" t="s">
        <v>513</v>
      </c>
      <c r="C361" s="3091"/>
      <c r="D361" s="3091"/>
      <c r="E361" s="3092"/>
      <c r="F361" s="3093"/>
      <c r="G361" s="3093" t="str">
        <f>IF(ISBLANK(H361),"",IF(H361="BN",VLOOKUP(B361,'[4]V. BAHAN'!$B$8:$E$1099,3,FALSE),IFERROR(VLOOKUP(H361,'[4]III. DAFTAR AHS'!$B$7:$H$872,5,FALSE),"ls")))</f>
        <v/>
      </c>
      <c r="H361" s="3093"/>
      <c r="I361" s="3093" t="s">
        <v>243</v>
      </c>
      <c r="J361" s="3095"/>
      <c r="K361" s="3095"/>
      <c r="L361" s="3096"/>
      <c r="M361" s="1934">
        <f>'[6]LAP MINGGUAN 10'!Q361</f>
        <v>0</v>
      </c>
      <c r="N361" s="1934">
        <f t="shared" si="36"/>
        <v>0</v>
      </c>
      <c r="O361" s="3073"/>
      <c r="P361" s="3073"/>
      <c r="Q361" s="3073"/>
      <c r="R361" s="3073"/>
      <c r="S361" s="3074"/>
      <c r="T361" s="359"/>
    </row>
    <row r="362" spans="1:20" s="342" customFormat="1" ht="34.5" customHeight="1" x14ac:dyDescent="0.25">
      <c r="A362" s="3121" t="s">
        <v>25</v>
      </c>
      <c r="B362" s="3122" t="s">
        <v>498</v>
      </c>
      <c r="C362" s="3123"/>
      <c r="D362" s="3123"/>
      <c r="E362" s="3124"/>
      <c r="F362" s="3093">
        <v>159</v>
      </c>
      <c r="G362" s="3093" t="str">
        <f>IF(ISBLANK(H362),"",IF(H362="BN",VLOOKUP(B362,'[4]V. BAHAN'!$B$8:$E$14999,3,FALSE),IFERROR(VLOOKUP(H362,'[4]III. DAFTAR AHS'!$B$7:$H$14999,5,FALSE),"ls")))</f>
        <v xml:space="preserve">m2 </v>
      </c>
      <c r="H362" s="3093" t="s">
        <v>499</v>
      </c>
      <c r="I362" s="3093" t="s">
        <v>427</v>
      </c>
      <c r="J362" s="3158">
        <f>VLOOKUP(B362,'[5] RAB LAMA'!$B$9:$E$5553,4,FALSE)</f>
        <v>119392.15809874759</v>
      </c>
      <c r="K362" s="3158">
        <f>J362*F362</f>
        <v>18983353.137700867</v>
      </c>
      <c r="L362" s="3159">
        <f>K362/$K$4349*100</f>
        <v>4.9678870595908572E-2</v>
      </c>
      <c r="M362" s="1934">
        <f>'[6]LAP MINGGUAN 10'!Q362</f>
        <v>100</v>
      </c>
      <c r="N362" s="1934">
        <f t="shared" si="36"/>
        <v>4.9678870595908566E-2</v>
      </c>
      <c r="O362" s="3073"/>
      <c r="P362" s="3073">
        <f>L362*O362/100</f>
        <v>0</v>
      </c>
      <c r="Q362" s="3073">
        <f t="shared" si="37"/>
        <v>100</v>
      </c>
      <c r="R362" s="3073">
        <f>L362*Q362/100</f>
        <v>4.9678870595908566E-2</v>
      </c>
      <c r="S362" s="3074"/>
      <c r="T362" s="359"/>
    </row>
    <row r="363" spans="1:20" s="342" customFormat="1" ht="34.5" customHeight="1" x14ac:dyDescent="0.25">
      <c r="A363" s="3121" t="s">
        <v>25</v>
      </c>
      <c r="B363" s="3122" t="s">
        <v>500</v>
      </c>
      <c r="C363" s="3123"/>
      <c r="D363" s="3123"/>
      <c r="E363" s="3124"/>
      <c r="F363" s="3093">
        <v>7570.84</v>
      </c>
      <c r="G363" s="3093" t="str">
        <f>IF(ISBLANK(H363),"",IF(H363="BN",VLOOKUP(B363,'[4]V. BAHAN'!$B$8:$E$14999,3,FALSE),IFERROR(VLOOKUP(H363,'[4]III. DAFTAR AHS'!$B$7:$H$14999,5,FALSE),"ls")))</f>
        <v xml:space="preserve">Kg </v>
      </c>
      <c r="H363" s="3093" t="s">
        <v>440</v>
      </c>
      <c r="I363" s="3093" t="s">
        <v>441</v>
      </c>
      <c r="J363" s="3158">
        <f>VLOOKUP(B363,'[5] RAB LAMA'!$B$9:$E$5553,4,FALSE)</f>
        <v>14729.18756392314</v>
      </c>
      <c r="K363" s="3158">
        <f>J363*F363</f>
        <v>111512322.37645186</v>
      </c>
      <c r="L363" s="3159">
        <f>K363/$K$4349*100</f>
        <v>0.29182443127958035</v>
      </c>
      <c r="M363" s="1934">
        <f>'[6]LAP MINGGUAN 10'!Q363</f>
        <v>100</v>
      </c>
      <c r="N363" s="1934">
        <f t="shared" si="36"/>
        <v>0.29182443127958035</v>
      </c>
      <c r="O363" s="3073"/>
      <c r="P363" s="3073">
        <f>L363*O363/100</f>
        <v>0</v>
      </c>
      <c r="Q363" s="3073">
        <f t="shared" si="37"/>
        <v>100</v>
      </c>
      <c r="R363" s="3073">
        <f>L363*Q363/100</f>
        <v>0.29182443127958035</v>
      </c>
      <c r="S363" s="3074"/>
      <c r="T363" s="359"/>
    </row>
    <row r="364" spans="1:20" s="342" customFormat="1" ht="34.5" customHeight="1" x14ac:dyDescent="0.25">
      <c r="A364" s="3121" t="s">
        <v>25</v>
      </c>
      <c r="B364" s="3122" t="s">
        <v>501</v>
      </c>
      <c r="C364" s="3123"/>
      <c r="D364" s="3123"/>
      <c r="E364" s="3124"/>
      <c r="F364" s="3093">
        <v>17.100000000000001</v>
      </c>
      <c r="G364" s="3093" t="str">
        <f>IF(ISBLANK(H364),"",IF(H364="BN",VLOOKUP(B364,'[4]V. BAHAN'!$B$8:$E$14999,3,FALSE),IFERROR(VLOOKUP(H364,'[4]III. DAFTAR AHS'!$B$7:$H$14999,5,FALSE),"ls")))</f>
        <v xml:space="preserve">m3 </v>
      </c>
      <c r="H364" s="3093" t="s">
        <v>502</v>
      </c>
      <c r="I364" s="3093" t="s">
        <v>427</v>
      </c>
      <c r="J364" s="3158">
        <f>VLOOKUP(B364,'[5] RAB LAMA'!$B$9:$E$5553,4,FALSE)</f>
        <v>1233499.433557336</v>
      </c>
      <c r="K364" s="3158">
        <f>J364*F364</f>
        <v>21092840.313830446</v>
      </c>
      <c r="L364" s="3159">
        <f>K364/$K$4349*100</f>
        <v>5.5199335799631918E-2</v>
      </c>
      <c r="M364" s="1934">
        <f>'[6]LAP MINGGUAN 10'!Q364</f>
        <v>90</v>
      </c>
      <c r="N364" s="1934">
        <f t="shared" si="36"/>
        <v>4.9679402219668732E-2</v>
      </c>
      <c r="O364" s="3073">
        <v>10</v>
      </c>
      <c r="P364" s="3073">
        <f>L364*O364/100</f>
        <v>5.5199335799631924E-3</v>
      </c>
      <c r="Q364" s="3073">
        <f t="shared" si="37"/>
        <v>100</v>
      </c>
      <c r="R364" s="3073">
        <f>L364*Q364/100</f>
        <v>5.5199335799631918E-2</v>
      </c>
      <c r="S364" s="3074"/>
      <c r="T364" s="359"/>
    </row>
    <row r="365" spans="1:20" s="342" customFormat="1" ht="34.5" customHeight="1" x14ac:dyDescent="0.25">
      <c r="A365" s="3089">
        <f>+A361+1</f>
        <v>13</v>
      </c>
      <c r="B365" s="3090" t="s">
        <v>514</v>
      </c>
      <c r="C365" s="3091"/>
      <c r="D365" s="3091"/>
      <c r="E365" s="3092"/>
      <c r="F365" s="3093"/>
      <c r="G365" s="3093" t="str">
        <f>IF(ISBLANK(H365),"",IF(H365="BN",VLOOKUP(B365,'[4]V. BAHAN'!$B$8:$E$1099,3,FALSE),IFERROR(VLOOKUP(H365,'[4]III. DAFTAR AHS'!$B$7:$H$872,5,FALSE),"ls")))</f>
        <v/>
      </c>
      <c r="H365" s="3093"/>
      <c r="I365" s="3093" t="s">
        <v>243</v>
      </c>
      <c r="J365" s="3095"/>
      <c r="K365" s="3095"/>
      <c r="L365" s="3096"/>
      <c r="M365" s="1934">
        <f>'[6]LAP MINGGUAN 10'!Q365</f>
        <v>0</v>
      </c>
      <c r="N365" s="1934">
        <f t="shared" si="36"/>
        <v>0</v>
      </c>
      <c r="O365" s="3073"/>
      <c r="P365" s="3073"/>
      <c r="Q365" s="3073"/>
      <c r="R365" s="3073"/>
      <c r="S365" s="3074"/>
      <c r="T365" s="359"/>
    </row>
    <row r="366" spans="1:20" s="342" customFormat="1" ht="34.5" customHeight="1" x14ac:dyDescent="0.25">
      <c r="A366" s="3121" t="s">
        <v>25</v>
      </c>
      <c r="B366" s="3122" t="s">
        <v>498</v>
      </c>
      <c r="C366" s="3123"/>
      <c r="D366" s="3123"/>
      <c r="E366" s="3124"/>
      <c r="F366" s="3093">
        <v>12.46</v>
      </c>
      <c r="G366" s="3093" t="str">
        <f>IF(ISBLANK(H366),"",IF(H366="BN",VLOOKUP(B366,'[4]V. BAHAN'!$B$8:$E$14999,3,FALSE),IFERROR(VLOOKUP(H366,'[4]III. DAFTAR AHS'!$B$7:$H$14999,5,FALSE),"ls")))</f>
        <v xml:space="preserve">m2 </v>
      </c>
      <c r="H366" s="3093" t="s">
        <v>499</v>
      </c>
      <c r="I366" s="3093" t="s">
        <v>427</v>
      </c>
      <c r="J366" s="3158">
        <f>VLOOKUP(B366,'[5] RAB LAMA'!$B$9:$E$5553,4,FALSE)</f>
        <v>119392.15809874759</v>
      </c>
      <c r="K366" s="3158">
        <f>J366*F366</f>
        <v>1487626.2899103952</v>
      </c>
      <c r="L366" s="3159">
        <f>K366/$K$4349*100</f>
        <v>3.89307375864793E-3</v>
      </c>
      <c r="M366" s="1934">
        <f>'[6]LAP MINGGUAN 10'!Q366</f>
        <v>100</v>
      </c>
      <c r="N366" s="1934">
        <f t="shared" si="36"/>
        <v>3.8930737586479304E-3</v>
      </c>
      <c r="O366" s="3073"/>
      <c r="P366" s="3073">
        <f>L366*O366/100</f>
        <v>0</v>
      </c>
      <c r="Q366" s="3073">
        <f t="shared" si="37"/>
        <v>100</v>
      </c>
      <c r="R366" s="3073">
        <f>L366*Q366/100</f>
        <v>3.8930737586479304E-3</v>
      </c>
      <c r="S366" s="3074"/>
      <c r="T366" s="359"/>
    </row>
    <row r="367" spans="1:20" s="342" customFormat="1" ht="34.5" customHeight="1" x14ac:dyDescent="0.25">
      <c r="A367" s="3121" t="s">
        <v>25</v>
      </c>
      <c r="B367" s="3122" t="s">
        <v>500</v>
      </c>
      <c r="C367" s="3123"/>
      <c r="D367" s="3123"/>
      <c r="E367" s="3124"/>
      <c r="F367" s="3093">
        <v>398.18</v>
      </c>
      <c r="G367" s="3093" t="str">
        <f>IF(ISBLANK(H367),"",IF(H367="BN",VLOOKUP(B367,'[4]V. BAHAN'!$B$8:$E$14999,3,FALSE),IFERROR(VLOOKUP(H367,'[4]III. DAFTAR AHS'!$B$7:$H$14999,5,FALSE),"ls")))</f>
        <v xml:space="preserve">Kg </v>
      </c>
      <c r="H367" s="3093" t="s">
        <v>440</v>
      </c>
      <c r="I367" s="3093" t="s">
        <v>441</v>
      </c>
      <c r="J367" s="3158">
        <f>VLOOKUP(B367,'[5] RAB LAMA'!$B$9:$E$5553,4,FALSE)</f>
        <v>14729.18756392314</v>
      </c>
      <c r="K367" s="3158">
        <f>J367*F367</f>
        <v>5864867.9042029157</v>
      </c>
      <c r="L367" s="3159">
        <f>K367/$K$4349*100</f>
        <v>1.5348184883963114E-2</v>
      </c>
      <c r="M367" s="1934">
        <f>'[6]LAP MINGGUAN 10'!Q367</f>
        <v>100</v>
      </c>
      <c r="N367" s="1934">
        <f t="shared" si="36"/>
        <v>1.5348184883963114E-2</v>
      </c>
      <c r="O367" s="3073"/>
      <c r="P367" s="3073">
        <f>L367*O367/100</f>
        <v>0</v>
      </c>
      <c r="Q367" s="3073">
        <f t="shared" si="37"/>
        <v>100</v>
      </c>
      <c r="R367" s="3073">
        <f>L367*Q367/100</f>
        <v>1.5348184883963114E-2</v>
      </c>
      <c r="S367" s="3074"/>
      <c r="T367" s="359"/>
    </row>
    <row r="368" spans="1:20" s="342" customFormat="1" ht="34.5" customHeight="1" x14ac:dyDescent="0.25">
      <c r="A368" s="3121" t="s">
        <v>25</v>
      </c>
      <c r="B368" s="3122" t="s">
        <v>501</v>
      </c>
      <c r="C368" s="3123"/>
      <c r="D368" s="3123"/>
      <c r="E368" s="3124"/>
      <c r="F368" s="3093">
        <v>1.1299999999999999</v>
      </c>
      <c r="G368" s="3093" t="str">
        <f>IF(ISBLANK(H368),"",IF(H368="BN",VLOOKUP(B368,'[4]V. BAHAN'!$B$8:$E$14999,3,FALSE),IFERROR(VLOOKUP(H368,'[4]III. DAFTAR AHS'!$B$7:$H$14999,5,FALSE),"ls")))</f>
        <v xml:space="preserve">m3 </v>
      </c>
      <c r="H368" s="3093" t="s">
        <v>502</v>
      </c>
      <c r="I368" s="3093" t="s">
        <v>427</v>
      </c>
      <c r="J368" s="3158">
        <f>VLOOKUP(B368,'[5] RAB LAMA'!$B$9:$E$5553,4,FALSE)</f>
        <v>1233499.433557336</v>
      </c>
      <c r="K368" s="3158">
        <f>J368*F368</f>
        <v>1393854.3599197895</v>
      </c>
      <c r="L368" s="3159">
        <f>K368/$K$4349*100</f>
        <v>3.6476754066423426E-3</v>
      </c>
      <c r="M368" s="1934">
        <f>'[6]LAP MINGGUAN 10'!Q368</f>
        <v>100</v>
      </c>
      <c r="N368" s="1934">
        <f t="shared" si="36"/>
        <v>3.6476754066423426E-3</v>
      </c>
      <c r="O368" s="3073"/>
      <c r="P368" s="3073">
        <f>L368*O368/100</f>
        <v>0</v>
      </c>
      <c r="Q368" s="3073">
        <f t="shared" si="37"/>
        <v>100</v>
      </c>
      <c r="R368" s="3073">
        <f>L368*Q368/100</f>
        <v>3.6476754066423426E-3</v>
      </c>
      <c r="S368" s="3074"/>
      <c r="T368" s="359"/>
    </row>
    <row r="369" spans="1:20" s="342" customFormat="1" ht="34.5" customHeight="1" x14ac:dyDescent="0.25">
      <c r="A369" s="3089">
        <f>+A365+1</f>
        <v>14</v>
      </c>
      <c r="B369" s="3090" t="s">
        <v>508</v>
      </c>
      <c r="C369" s="3091"/>
      <c r="D369" s="3091"/>
      <c r="E369" s="3092"/>
      <c r="F369" s="3093"/>
      <c r="G369" s="3093" t="str">
        <f>IF(ISBLANK(H369),"",IF(H369="BN",VLOOKUP(B369,'[4]V. BAHAN'!$B$8:$E$1099,3,FALSE),IFERROR(VLOOKUP(H369,'[4]III. DAFTAR AHS'!$B$7:$H$872,5,FALSE),"ls")))</f>
        <v/>
      </c>
      <c r="H369" s="3093"/>
      <c r="I369" s="3093" t="s">
        <v>243</v>
      </c>
      <c r="J369" s="3095"/>
      <c r="K369" s="3095"/>
      <c r="L369" s="3096"/>
      <c r="M369" s="1934">
        <f>'[6]LAP MINGGUAN 10'!Q369</f>
        <v>0</v>
      </c>
      <c r="N369" s="1934">
        <f t="shared" si="36"/>
        <v>0</v>
      </c>
      <c r="O369" s="3073"/>
      <c r="P369" s="3073"/>
      <c r="Q369" s="3073"/>
      <c r="R369" s="3073"/>
      <c r="S369" s="3074"/>
      <c r="T369" s="359"/>
    </row>
    <row r="370" spans="1:20" s="342" customFormat="1" ht="34.5" customHeight="1" x14ac:dyDescent="0.25">
      <c r="A370" s="3121" t="s">
        <v>25</v>
      </c>
      <c r="B370" s="3122" t="s">
        <v>498</v>
      </c>
      <c r="C370" s="3123"/>
      <c r="D370" s="3123"/>
      <c r="E370" s="3124"/>
      <c r="F370" s="3093">
        <v>137.94</v>
      </c>
      <c r="G370" s="3093" t="str">
        <f>IF(ISBLANK(H370),"",IF(H370="BN",VLOOKUP(B370,'[4]V. BAHAN'!$B$8:$E$14999,3,FALSE),IFERROR(VLOOKUP(H370,'[4]III. DAFTAR AHS'!$B$7:$H$14999,5,FALSE),"ls")))</f>
        <v xml:space="preserve">m2 </v>
      </c>
      <c r="H370" s="3093" t="s">
        <v>499</v>
      </c>
      <c r="I370" s="3093" t="s">
        <v>427</v>
      </c>
      <c r="J370" s="3158">
        <f>VLOOKUP(B370,'[5] RAB LAMA'!$B$9:$E$5553,4,FALSE)</f>
        <v>119392.15809874759</v>
      </c>
      <c r="K370" s="3158">
        <f>J370*F370</f>
        <v>16468954.288141243</v>
      </c>
      <c r="L370" s="3159">
        <f>K370/$K$4349*100</f>
        <v>4.3098763584903325E-2</v>
      </c>
      <c r="M370" s="1934">
        <f>'[6]LAP MINGGUAN 10'!Q370</f>
        <v>100</v>
      </c>
      <c r="N370" s="1934">
        <f t="shared" si="36"/>
        <v>4.3098763584903325E-2</v>
      </c>
      <c r="O370" s="3073"/>
      <c r="P370" s="3073">
        <f>L370*O370/100</f>
        <v>0</v>
      </c>
      <c r="Q370" s="3073">
        <f t="shared" si="37"/>
        <v>100</v>
      </c>
      <c r="R370" s="3073">
        <f>L370*Q370/100</f>
        <v>4.3098763584903325E-2</v>
      </c>
      <c r="S370" s="3074"/>
      <c r="T370" s="359"/>
    </row>
    <row r="371" spans="1:20" s="342" customFormat="1" ht="34.5" customHeight="1" x14ac:dyDescent="0.25">
      <c r="A371" s="3121" t="s">
        <v>25</v>
      </c>
      <c r="B371" s="3122" t="s">
        <v>500</v>
      </c>
      <c r="C371" s="3123"/>
      <c r="D371" s="3123"/>
      <c r="E371" s="3124"/>
      <c r="F371" s="3093">
        <v>6626.24</v>
      </c>
      <c r="G371" s="3093" t="str">
        <f>IF(ISBLANK(H371),"",IF(H371="BN",VLOOKUP(B371,'[4]V. BAHAN'!$B$8:$E$14999,3,FALSE),IFERROR(VLOOKUP(H371,'[4]III. DAFTAR AHS'!$B$7:$H$14999,5,FALSE),"ls")))</f>
        <v xml:space="preserve">Kg </v>
      </c>
      <c r="H371" s="3093" t="s">
        <v>440</v>
      </c>
      <c r="I371" s="3093" t="s">
        <v>441</v>
      </c>
      <c r="J371" s="3158">
        <f>VLOOKUP(B371,'[5] RAB LAMA'!$B$9:$E$5553,4,FALSE)</f>
        <v>14729.18756392314</v>
      </c>
      <c r="K371" s="3158">
        <f>J371*F371</f>
        <v>97599131.803570062</v>
      </c>
      <c r="L371" s="3159">
        <f>K371/$K$4349*100</f>
        <v>0.25541402532902641</v>
      </c>
      <c r="M371" s="1934">
        <f>'[6]LAP MINGGUAN 10'!Q371</f>
        <v>100</v>
      </c>
      <c r="N371" s="1934">
        <f t="shared" si="36"/>
        <v>0.25541402532902641</v>
      </c>
      <c r="O371" s="3073"/>
      <c r="P371" s="3073">
        <f>L371*O371/100</f>
        <v>0</v>
      </c>
      <c r="Q371" s="3073">
        <f t="shared" si="37"/>
        <v>100</v>
      </c>
      <c r="R371" s="3073">
        <f>L371*Q371/100</f>
        <v>0.25541402532902641</v>
      </c>
      <c r="S371" s="3074"/>
      <c r="T371" s="359"/>
    </row>
    <row r="372" spans="1:20" s="342" customFormat="1" ht="34.5" customHeight="1" x14ac:dyDescent="0.25">
      <c r="A372" s="3121" t="s">
        <v>25</v>
      </c>
      <c r="B372" s="3122" t="s">
        <v>501</v>
      </c>
      <c r="C372" s="3123"/>
      <c r="D372" s="3123"/>
      <c r="E372" s="3124"/>
      <c r="F372" s="3093">
        <v>17.690000000000001</v>
      </c>
      <c r="G372" s="3093" t="str">
        <f>IF(ISBLANK(H372),"",IF(H372="BN",VLOOKUP(B372,'[4]V. BAHAN'!$B$8:$E$14999,3,FALSE),IFERROR(VLOOKUP(H372,'[4]III. DAFTAR AHS'!$B$7:$H$14999,5,FALSE),"ls")))</f>
        <v xml:space="preserve">m3 </v>
      </c>
      <c r="H372" s="3093" t="s">
        <v>502</v>
      </c>
      <c r="I372" s="3093" t="s">
        <v>427</v>
      </c>
      <c r="J372" s="3158">
        <f>VLOOKUP(B372,'[5] RAB LAMA'!$B$9:$E$5553,4,FALSE)</f>
        <v>1233499.433557336</v>
      </c>
      <c r="K372" s="3158">
        <f>J372*F372</f>
        <v>21820604.979629274</v>
      </c>
      <c r="L372" s="3159">
        <f>K372/$K$4349*100</f>
        <v>5.7103874286285883E-2</v>
      </c>
      <c r="M372" s="1934">
        <f>'[6]LAP MINGGUAN 10'!Q372</f>
        <v>100</v>
      </c>
      <c r="N372" s="1934">
        <f t="shared" si="36"/>
        <v>5.7103874286285883E-2</v>
      </c>
      <c r="O372" s="3073"/>
      <c r="P372" s="3073">
        <f>L372*O372/100</f>
        <v>0</v>
      </c>
      <c r="Q372" s="3073">
        <f t="shared" si="37"/>
        <v>100</v>
      </c>
      <c r="R372" s="3073">
        <f>L372*Q372/100</f>
        <v>5.7103874286285883E-2</v>
      </c>
      <c r="S372" s="3074"/>
      <c r="T372" s="359"/>
    </row>
    <row r="373" spans="1:20" s="342" customFormat="1" ht="34.5" customHeight="1" x14ac:dyDescent="0.25">
      <c r="A373" s="3089">
        <f>+A369+1</f>
        <v>15</v>
      </c>
      <c r="B373" s="3090" t="s">
        <v>509</v>
      </c>
      <c r="C373" s="3091"/>
      <c r="D373" s="3091"/>
      <c r="E373" s="3092"/>
      <c r="F373" s="3093"/>
      <c r="G373" s="3093" t="str">
        <f>IF(ISBLANK(H373),"",IF(H373="BN",VLOOKUP(B373,'[4]V. BAHAN'!$B$8:$E$1099,3,FALSE),IFERROR(VLOOKUP(H373,'[4]III. DAFTAR AHS'!$B$7:$H$872,5,FALSE),"ls")))</f>
        <v/>
      </c>
      <c r="H373" s="3093"/>
      <c r="I373" s="3093" t="s">
        <v>243</v>
      </c>
      <c r="J373" s="3095"/>
      <c r="K373" s="3095"/>
      <c r="L373" s="3096"/>
      <c r="M373" s="1934">
        <f>'[6]LAP MINGGUAN 10'!Q373</f>
        <v>0</v>
      </c>
      <c r="N373" s="1934">
        <f t="shared" ref="N373:N436" si="38">L373*M373/100</f>
        <v>0</v>
      </c>
      <c r="O373" s="3073"/>
      <c r="P373" s="3073"/>
      <c r="Q373" s="3073"/>
      <c r="R373" s="3073"/>
      <c r="S373" s="3074"/>
      <c r="T373" s="359"/>
    </row>
    <row r="374" spans="1:20" s="342" customFormat="1" ht="34.5" customHeight="1" x14ac:dyDescent="0.25">
      <c r="A374" s="3121" t="s">
        <v>25</v>
      </c>
      <c r="B374" s="3122" t="s">
        <v>498</v>
      </c>
      <c r="C374" s="3123"/>
      <c r="D374" s="3123"/>
      <c r="E374" s="3124"/>
      <c r="F374" s="3093">
        <v>94.24</v>
      </c>
      <c r="G374" s="3093" t="str">
        <f>IF(ISBLANK(H374),"",IF(H374="BN",VLOOKUP(B374,'[4]V. BAHAN'!$B$8:$E$14999,3,FALSE),IFERROR(VLOOKUP(H374,'[4]III. DAFTAR AHS'!$B$7:$H$14999,5,FALSE),"ls")))</f>
        <v xml:space="preserve">m2 </v>
      </c>
      <c r="H374" s="3093" t="s">
        <v>499</v>
      </c>
      <c r="I374" s="3093" t="s">
        <v>427</v>
      </c>
      <c r="J374" s="3158">
        <f>VLOOKUP(B374,'[5] RAB LAMA'!$B$9:$E$5553,4,FALSE)</f>
        <v>119392.15809874759</v>
      </c>
      <c r="K374" s="3158">
        <f>J374*F374</f>
        <v>11251516.979225973</v>
      </c>
      <c r="L374" s="3159">
        <f>K374/$K$4349*100</f>
        <v>2.9444885314203927E-2</v>
      </c>
      <c r="M374" s="1934">
        <f>'[6]LAP MINGGUAN 10'!Q374</f>
        <v>100</v>
      </c>
      <c r="N374" s="1934">
        <f t="shared" si="38"/>
        <v>2.9444885314203927E-2</v>
      </c>
      <c r="O374" s="3073"/>
      <c r="P374" s="3073">
        <f>L374*O374/100</f>
        <v>0</v>
      </c>
      <c r="Q374" s="3073">
        <f t="shared" si="37"/>
        <v>100</v>
      </c>
      <c r="R374" s="3073">
        <f>L374*Q374/100</f>
        <v>2.9444885314203927E-2</v>
      </c>
      <c r="S374" s="3074"/>
      <c r="T374" s="359"/>
    </row>
    <row r="375" spans="1:20" s="342" customFormat="1" ht="34.5" customHeight="1" x14ac:dyDescent="0.25">
      <c r="A375" s="3121" t="s">
        <v>25</v>
      </c>
      <c r="B375" s="3122" t="s">
        <v>500</v>
      </c>
      <c r="C375" s="3123"/>
      <c r="D375" s="3123"/>
      <c r="E375" s="3124"/>
      <c r="F375" s="3093">
        <v>3921.68</v>
      </c>
      <c r="G375" s="3093" t="str">
        <f>IF(ISBLANK(H375),"",IF(H375="BN",VLOOKUP(B375,'[4]V. BAHAN'!$B$8:$E$14999,3,FALSE),IFERROR(VLOOKUP(H375,'[4]III. DAFTAR AHS'!$B$7:$H$14999,5,FALSE),"ls")))</f>
        <v xml:space="preserve">Kg </v>
      </c>
      <c r="H375" s="3093" t="s">
        <v>440</v>
      </c>
      <c r="I375" s="3093" t="s">
        <v>441</v>
      </c>
      <c r="J375" s="3158">
        <f>VLOOKUP(B375,'[5] RAB LAMA'!$B$9:$E$5553,4,FALSE)</f>
        <v>14729.18756392314</v>
      </c>
      <c r="K375" s="3158">
        <f>J375*F375</f>
        <v>57763160.285686098</v>
      </c>
      <c r="L375" s="3159">
        <f>K375/$K$4349*100</f>
        <v>0.151164472589634</v>
      </c>
      <c r="M375" s="1934">
        <f>'[6]LAP MINGGUAN 10'!Q375</f>
        <v>100</v>
      </c>
      <c r="N375" s="1934">
        <f t="shared" si="38"/>
        <v>0.151164472589634</v>
      </c>
      <c r="O375" s="3073"/>
      <c r="P375" s="3073">
        <f>L375*O375/100</f>
        <v>0</v>
      </c>
      <c r="Q375" s="3073">
        <f t="shared" si="37"/>
        <v>100</v>
      </c>
      <c r="R375" s="3073">
        <f>L375*Q375/100</f>
        <v>0.151164472589634</v>
      </c>
      <c r="S375" s="3074"/>
      <c r="T375" s="359"/>
    </row>
    <row r="376" spans="1:20" s="342" customFormat="1" ht="34.5" customHeight="1" x14ac:dyDescent="0.25">
      <c r="A376" s="3121" t="s">
        <v>25</v>
      </c>
      <c r="B376" s="3122" t="s">
        <v>501</v>
      </c>
      <c r="C376" s="3123"/>
      <c r="D376" s="3123"/>
      <c r="E376" s="3124"/>
      <c r="F376" s="3093">
        <v>10.77</v>
      </c>
      <c r="G376" s="3093" t="str">
        <f>IF(ISBLANK(H376),"",IF(H376="BN",VLOOKUP(B376,'[4]V. BAHAN'!$B$8:$E$14999,3,FALSE),IFERROR(VLOOKUP(H376,'[4]III. DAFTAR AHS'!$B$7:$H$14999,5,FALSE),"ls")))</f>
        <v xml:space="preserve">m3 </v>
      </c>
      <c r="H376" s="3093" t="s">
        <v>502</v>
      </c>
      <c r="I376" s="3093" t="s">
        <v>427</v>
      </c>
      <c r="J376" s="3158">
        <f>VLOOKUP(B376,'[5] RAB LAMA'!$B$9:$E$5553,4,FALSE)</f>
        <v>1233499.433557336</v>
      </c>
      <c r="K376" s="3158">
        <f>J376*F376</f>
        <v>13284788.899412507</v>
      </c>
      <c r="L376" s="3159">
        <f>K376/$K$4349*100</f>
        <v>3.4765897459768165E-2</v>
      </c>
      <c r="M376" s="1934">
        <f>'[6]LAP MINGGUAN 10'!Q376</f>
        <v>90</v>
      </c>
      <c r="N376" s="1934">
        <f t="shared" si="38"/>
        <v>3.1289307713791348E-2</v>
      </c>
      <c r="O376" s="3073">
        <v>10</v>
      </c>
      <c r="P376" s="3073">
        <f>L376*O376/100</f>
        <v>3.4765897459768163E-3</v>
      </c>
      <c r="Q376" s="3073">
        <f t="shared" si="37"/>
        <v>100</v>
      </c>
      <c r="R376" s="3073">
        <f>L376*Q376/100</f>
        <v>3.4765897459768165E-2</v>
      </c>
      <c r="S376" s="3074"/>
      <c r="T376" s="359"/>
    </row>
    <row r="377" spans="1:20" s="352" customFormat="1" ht="34.5" customHeight="1" x14ac:dyDescent="0.25">
      <c r="A377" s="3127"/>
      <c r="B377" s="3128" t="s">
        <v>515</v>
      </c>
      <c r="C377" s="3129"/>
      <c r="D377" s="3129"/>
      <c r="E377" s="3130"/>
      <c r="F377" s="3094"/>
      <c r="G377" s="3094" t="str">
        <f>IF(ISBLANK(H377),"",IF(H377="BN",VLOOKUP(B377,'[4]V. BAHAN'!$B$8:$E$1099,3,FALSE),IFERROR(VLOOKUP(H377,'[4]III. DAFTAR AHS'!$B$7:$H$872,5,FALSE),"ls")))</f>
        <v/>
      </c>
      <c r="H377" s="3094"/>
      <c r="I377" s="3094" t="s">
        <v>243</v>
      </c>
      <c r="J377" s="3094"/>
      <c r="K377" s="3094"/>
      <c r="L377" s="3136"/>
      <c r="M377" s="1934">
        <f>'[6]LAP MINGGUAN 10'!Q377</f>
        <v>0</v>
      </c>
      <c r="N377" s="1934">
        <f t="shared" si="38"/>
        <v>0</v>
      </c>
      <c r="O377" s="3132"/>
      <c r="P377" s="3132"/>
      <c r="Q377" s="3073"/>
      <c r="R377" s="3132"/>
      <c r="S377" s="3133"/>
      <c r="T377" s="3134"/>
    </row>
    <row r="378" spans="1:20" s="352" customFormat="1" ht="34.5" customHeight="1" x14ac:dyDescent="0.25">
      <c r="A378" s="3127">
        <f>+A373+1</f>
        <v>16</v>
      </c>
      <c r="B378" s="3137" t="s">
        <v>516</v>
      </c>
      <c r="C378" s="3138"/>
      <c r="D378" s="3138"/>
      <c r="E378" s="3139"/>
      <c r="F378" s="3094"/>
      <c r="G378" s="3094" t="str">
        <f>IF(ISBLANK(H378),"",IF(H378="BN",VLOOKUP(B378,'[4]V. BAHAN'!$B$8:$E$1099,3,FALSE),IFERROR(VLOOKUP(H378,'[4]III. DAFTAR AHS'!$B$7:$H$872,5,FALSE),"ls")))</f>
        <v/>
      </c>
      <c r="H378" s="3094"/>
      <c r="I378" s="3094" t="s">
        <v>243</v>
      </c>
      <c r="J378" s="3094"/>
      <c r="K378" s="3094"/>
      <c r="L378" s="3136"/>
      <c r="M378" s="1934">
        <f>'[6]LAP MINGGUAN 10'!Q378</f>
        <v>0</v>
      </c>
      <c r="N378" s="1934">
        <f t="shared" si="38"/>
        <v>0</v>
      </c>
      <c r="O378" s="3132"/>
      <c r="P378" s="3132"/>
      <c r="Q378" s="3073"/>
      <c r="R378" s="3132"/>
      <c r="S378" s="3133"/>
      <c r="T378" s="3134"/>
    </row>
    <row r="379" spans="1:20" s="352" customFormat="1" ht="34.5" customHeight="1" x14ac:dyDescent="0.25">
      <c r="A379" s="3121" t="s">
        <v>25</v>
      </c>
      <c r="B379" s="3122" t="s">
        <v>517</v>
      </c>
      <c r="C379" s="3123"/>
      <c r="D379" s="3123"/>
      <c r="E379" s="3124"/>
      <c r="F379" s="3094">
        <v>36.24</v>
      </c>
      <c r="G379" s="3093" t="str">
        <f>IF(ISBLANK(H379),"",IF(H379="BN",VLOOKUP(B379,'[4]V. BAHAN'!$B$8:$E$14999,3,FALSE),IFERROR(VLOOKUP(H379,'[4]III. DAFTAR AHS'!$B$7:$H$14999,5,FALSE),"ls")))</f>
        <v xml:space="preserve">m2 </v>
      </c>
      <c r="H379" s="3094" t="s">
        <v>518</v>
      </c>
      <c r="I379" s="3093" t="s">
        <v>427</v>
      </c>
      <c r="J379" s="3158">
        <f>VLOOKUP(B379,'[5] RAB LAMA'!$B$9:$E$5553,4,FALSE)</f>
        <v>187635.25816415821</v>
      </c>
      <c r="K379" s="3158">
        <f>J379*F379</f>
        <v>6799901.7558690934</v>
      </c>
      <c r="L379" s="3159">
        <f>K379/$K$4349*100</f>
        <v>1.7795140665840533E-2</v>
      </c>
      <c r="M379" s="1934">
        <f>'[6]LAP MINGGUAN 10'!Q379</f>
        <v>0</v>
      </c>
      <c r="N379" s="1934">
        <f t="shared" si="38"/>
        <v>0</v>
      </c>
      <c r="O379" s="3073">
        <v>100</v>
      </c>
      <c r="P379" s="3073">
        <f>L379*O379/100</f>
        <v>1.7795140665840533E-2</v>
      </c>
      <c r="Q379" s="3073">
        <f t="shared" si="37"/>
        <v>100</v>
      </c>
      <c r="R379" s="3073">
        <f>L379*Q379/100</f>
        <v>1.7795140665840533E-2</v>
      </c>
      <c r="S379" s="3133"/>
      <c r="T379" s="3134"/>
    </row>
    <row r="380" spans="1:20" s="342" customFormat="1" ht="34.5" customHeight="1" x14ac:dyDescent="0.25">
      <c r="A380" s="3121" t="s">
        <v>25</v>
      </c>
      <c r="B380" s="3122" t="s">
        <v>500</v>
      </c>
      <c r="C380" s="3123"/>
      <c r="D380" s="3123"/>
      <c r="E380" s="3124"/>
      <c r="F380" s="3093">
        <v>851.39</v>
      </c>
      <c r="G380" s="3093" t="str">
        <f>IF(ISBLANK(H380),"",IF(H380="BN",VLOOKUP(B380,'[4]V. BAHAN'!$B$8:$E$14999,3,FALSE),IFERROR(VLOOKUP(H380,'[4]III. DAFTAR AHS'!$B$7:$H$14999,5,FALSE),"ls")))</f>
        <v xml:space="preserve">Kg </v>
      </c>
      <c r="H380" s="3093" t="s">
        <v>440</v>
      </c>
      <c r="I380" s="3093" t="s">
        <v>441</v>
      </c>
      <c r="J380" s="3158">
        <f>VLOOKUP(B380,'[5] RAB LAMA'!$B$9:$E$5553,4,FALSE)</f>
        <v>14729.18756392314</v>
      </c>
      <c r="K380" s="3158">
        <f>J380*F380</f>
        <v>12540283.000048522</v>
      </c>
      <c r="L380" s="3159">
        <f>K380/$K$4349*100</f>
        <v>3.281754766275894E-2</v>
      </c>
      <c r="M380" s="1934">
        <f>'[6]LAP MINGGUAN 10'!Q380</f>
        <v>0</v>
      </c>
      <c r="N380" s="1934">
        <f t="shared" si="38"/>
        <v>0</v>
      </c>
      <c r="O380" s="3073">
        <v>100</v>
      </c>
      <c r="P380" s="3073">
        <f>L380*O380/100</f>
        <v>3.281754766275894E-2</v>
      </c>
      <c r="Q380" s="3073">
        <f t="shared" si="37"/>
        <v>100</v>
      </c>
      <c r="R380" s="3073">
        <f>L380*Q380/100</f>
        <v>3.281754766275894E-2</v>
      </c>
      <c r="S380" s="3074"/>
      <c r="T380" s="359"/>
    </row>
    <row r="381" spans="1:20" s="342" customFormat="1" ht="34.5" customHeight="1" x14ac:dyDescent="0.25">
      <c r="A381" s="3121" t="s">
        <v>25</v>
      </c>
      <c r="B381" s="3122" t="s">
        <v>437</v>
      </c>
      <c r="C381" s="3123"/>
      <c r="D381" s="3123"/>
      <c r="E381" s="3124"/>
      <c r="F381" s="3093">
        <v>4.53</v>
      </c>
      <c r="G381" s="3093" t="str">
        <f>IF(ISBLANK(H381),"",IF(H381="BN",VLOOKUP(B381,'[4]V. BAHAN'!$B$8:$E$14999,3,FALSE),IFERROR(VLOOKUP(H381,'[4]III. DAFTAR AHS'!$B$7:$H$14999,5,FALSE),"ls")))</f>
        <v xml:space="preserve">m3 </v>
      </c>
      <c r="H381" s="3093" t="s">
        <v>472</v>
      </c>
      <c r="I381" s="3093" t="s">
        <v>427</v>
      </c>
      <c r="J381" s="3158">
        <f>VLOOKUP(B381,'[5] RAB LAMA'!$B$9:$E$5553,4,FALSE)</f>
        <v>1289599.433557336</v>
      </c>
      <c r="K381" s="3158">
        <f>J381*F381</f>
        <v>5841885.434014732</v>
      </c>
      <c r="L381" s="3159">
        <f>K381/$K$4349*100</f>
        <v>1.5288040442979945E-2</v>
      </c>
      <c r="M381" s="1934">
        <f>'[6]LAP MINGGUAN 10'!Q381</f>
        <v>0</v>
      </c>
      <c r="N381" s="1934">
        <f t="shared" si="38"/>
        <v>0</v>
      </c>
      <c r="O381" s="3073">
        <v>100</v>
      </c>
      <c r="P381" s="3073">
        <f>L381*O381/100</f>
        <v>1.5288040442979944E-2</v>
      </c>
      <c r="Q381" s="3073">
        <f t="shared" si="37"/>
        <v>100</v>
      </c>
      <c r="R381" s="3073">
        <f>L381*Q381/100</f>
        <v>1.5288040442979944E-2</v>
      </c>
      <c r="S381" s="3074"/>
      <c r="T381" s="359"/>
    </row>
    <row r="382" spans="1:20" s="352" customFormat="1" ht="34.5" customHeight="1" x14ac:dyDescent="0.25">
      <c r="A382" s="3121" t="s">
        <v>25</v>
      </c>
      <c r="B382" s="3122" t="s">
        <v>519</v>
      </c>
      <c r="C382" s="3123"/>
      <c r="D382" s="3123"/>
      <c r="E382" s="3124"/>
      <c r="F382" s="3094">
        <v>11.7</v>
      </c>
      <c r="G382" s="3093" t="str">
        <f>IF(ISBLANK(H382),"",IF(H382="BN",VLOOKUP(B382,'[4]V. BAHAN'!$B$8:$E$14999,3,FALSE),IFERROR(VLOOKUP(H382,'[4]III. DAFTAR AHS'!$B$7:$H$14999,5,FALSE),"ls")))</f>
        <v xml:space="preserve">m1 </v>
      </c>
      <c r="H382" s="3094" t="s">
        <v>520</v>
      </c>
      <c r="I382" s="3093" t="s">
        <v>521</v>
      </c>
      <c r="J382" s="3158">
        <f>VLOOKUP(B382,'[5] RAB LAMA'!$B$9:$E$5553,4,FALSE)</f>
        <v>130127.411117</v>
      </c>
      <c r="K382" s="3158">
        <f>J382*F382</f>
        <v>1522490.7100688999</v>
      </c>
      <c r="L382" s="3159">
        <f>K382/$K$4349*100</f>
        <v>3.9843129093339045E-3</v>
      </c>
      <c r="M382" s="1934">
        <f>'[6]LAP MINGGUAN 10'!Q382</f>
        <v>0</v>
      </c>
      <c r="N382" s="1934">
        <f t="shared" si="38"/>
        <v>0</v>
      </c>
      <c r="O382" s="3073">
        <v>100</v>
      </c>
      <c r="P382" s="3073">
        <f>L382*O382/100</f>
        <v>3.9843129093339045E-3</v>
      </c>
      <c r="Q382" s="3073">
        <f t="shared" si="37"/>
        <v>100</v>
      </c>
      <c r="R382" s="3073">
        <f>L382*Q382/100</f>
        <v>3.9843129093339045E-3</v>
      </c>
      <c r="S382" s="3133"/>
      <c r="T382" s="3134"/>
    </row>
    <row r="383" spans="1:20" s="352" customFormat="1" ht="34.5" customHeight="1" x14ac:dyDescent="0.25">
      <c r="A383" s="3121" t="s">
        <v>25</v>
      </c>
      <c r="B383" s="3122" t="s">
        <v>522</v>
      </c>
      <c r="C383" s="3123"/>
      <c r="D383" s="3123"/>
      <c r="E383" s="3124"/>
      <c r="F383" s="3094">
        <v>18.14</v>
      </c>
      <c r="G383" s="3093" t="str">
        <f>IF(ISBLANK(H383),"",IF(H383="BN",VLOOKUP(B383,'[4]V. BAHAN'!$B$8:$E$14999,3,FALSE),IFERROR(VLOOKUP(H383,'[4]III. DAFTAR AHS'!$B$7:$H$14999,5,FALSE),"ls")))</f>
        <v xml:space="preserve">m2 </v>
      </c>
      <c r="H383" s="3094" t="s">
        <v>523</v>
      </c>
      <c r="I383" s="3093" t="s">
        <v>524</v>
      </c>
      <c r="J383" s="3158">
        <f>VLOOKUP(B383,'[5] RAB LAMA'!$B$9:$E$5553,4,FALSE)</f>
        <v>42158.049999999996</v>
      </c>
      <c r="K383" s="3158">
        <f>J383*F383</f>
        <v>764747.027</v>
      </c>
      <c r="L383" s="3159">
        <f>K383/$K$4349*100</f>
        <v>2.0013202260609742E-3</v>
      </c>
      <c r="M383" s="1934">
        <f>'[6]LAP MINGGUAN 10'!Q383</f>
        <v>0</v>
      </c>
      <c r="N383" s="1934">
        <f t="shared" si="38"/>
        <v>0</v>
      </c>
      <c r="O383" s="3073">
        <v>100</v>
      </c>
      <c r="P383" s="3073">
        <f>L383*O383/100</f>
        <v>2.0013202260609742E-3</v>
      </c>
      <c r="Q383" s="3073">
        <f t="shared" si="37"/>
        <v>100</v>
      </c>
      <c r="R383" s="3073">
        <f>L383*Q383/100</f>
        <v>2.0013202260609742E-3</v>
      </c>
      <c r="S383" s="3133"/>
      <c r="T383" s="3134"/>
    </row>
    <row r="384" spans="1:20" s="352" customFormat="1" ht="34.5" customHeight="1" x14ac:dyDescent="0.25">
      <c r="A384" s="3127">
        <f>+A378+1</f>
        <v>17</v>
      </c>
      <c r="B384" s="3137" t="s">
        <v>525</v>
      </c>
      <c r="C384" s="3138"/>
      <c r="D384" s="3138"/>
      <c r="E384" s="3139"/>
      <c r="F384" s="3094"/>
      <c r="G384" s="3094" t="str">
        <f>IF(ISBLANK(H384),"",IF(H384="BN",VLOOKUP(B384,'[4]V. BAHAN'!$B$8:$E$1099,3,FALSE),IFERROR(VLOOKUP(H384,'[4]III. DAFTAR AHS'!$B$7:$H$872,5,FALSE),"ls")))</f>
        <v/>
      </c>
      <c r="H384" s="3094"/>
      <c r="I384" s="3094" t="s">
        <v>243</v>
      </c>
      <c r="J384" s="3094"/>
      <c r="K384" s="3094"/>
      <c r="L384" s="3136"/>
      <c r="M384" s="1934">
        <f>'[6]LAP MINGGUAN 10'!Q384</f>
        <v>0</v>
      </c>
      <c r="N384" s="1934">
        <f t="shared" si="38"/>
        <v>0</v>
      </c>
      <c r="O384" s="3132"/>
      <c r="P384" s="3132"/>
      <c r="Q384" s="3073"/>
      <c r="R384" s="3132"/>
      <c r="S384" s="3133"/>
      <c r="T384" s="3134"/>
    </row>
    <row r="385" spans="1:20" s="352" customFormat="1" ht="34.5" customHeight="1" x14ac:dyDescent="0.25">
      <c r="A385" s="3121" t="s">
        <v>25</v>
      </c>
      <c r="B385" s="3122" t="s">
        <v>526</v>
      </c>
      <c r="C385" s="3123"/>
      <c r="D385" s="3123"/>
      <c r="E385" s="3124"/>
      <c r="F385" s="3094">
        <v>8.3699999999999992</v>
      </c>
      <c r="G385" s="3093" t="str">
        <f>IF(ISBLANK(H385),"",IF(H385="BN",VLOOKUP(B385,'[4]V. BAHAN'!$B$8:$E$14999,3,FALSE),IFERROR(VLOOKUP(H385,'[4]III. DAFTAR AHS'!$B$7:$H$14999,5,FALSE),"ls")))</f>
        <v xml:space="preserve">m2 </v>
      </c>
      <c r="H385" s="3094" t="s">
        <v>527</v>
      </c>
      <c r="I385" s="3093" t="s">
        <v>427</v>
      </c>
      <c r="J385" s="3158">
        <f>VLOOKUP(B385,'[5] RAB LAMA'!$B$9:$E$5553,4,FALSE)</f>
        <v>187635.25816415821</v>
      </c>
      <c r="K385" s="3158">
        <f>J385*F385</f>
        <v>1570507.1108340041</v>
      </c>
      <c r="L385" s="3159">
        <f>K385/$K$4349*100</f>
        <v>4.1099704021270765E-3</v>
      </c>
      <c r="M385" s="1934">
        <f>'[6]LAP MINGGUAN 10'!Q385</f>
        <v>0</v>
      </c>
      <c r="N385" s="1934">
        <f t="shared" si="38"/>
        <v>0</v>
      </c>
      <c r="O385" s="3073">
        <v>100</v>
      </c>
      <c r="P385" s="3073">
        <f>L385*O385/100</f>
        <v>4.1099704021270765E-3</v>
      </c>
      <c r="Q385" s="3073">
        <f t="shared" si="37"/>
        <v>100</v>
      </c>
      <c r="R385" s="3073">
        <f>L385*Q385/100</f>
        <v>4.1099704021270765E-3</v>
      </c>
      <c r="S385" s="3133"/>
      <c r="T385" s="3134"/>
    </row>
    <row r="386" spans="1:20" s="342" customFormat="1" ht="34.5" customHeight="1" x14ac:dyDescent="0.25">
      <c r="A386" s="3121" t="s">
        <v>25</v>
      </c>
      <c r="B386" s="3122" t="s">
        <v>469</v>
      </c>
      <c r="C386" s="3123"/>
      <c r="D386" s="3123"/>
      <c r="E386" s="3124"/>
      <c r="F386" s="3093">
        <v>302.25</v>
      </c>
      <c r="G386" s="3093" t="str">
        <f>IF(ISBLANK(H386),"",IF(H386="BN",VLOOKUP(B386,'[4]V. BAHAN'!$B$8:$E$14999,3,FALSE),IFERROR(VLOOKUP(H386,'[4]III. DAFTAR AHS'!$B$7:$H$14999,5,FALSE),"ls")))</f>
        <v xml:space="preserve">Kg </v>
      </c>
      <c r="H386" s="3093" t="s">
        <v>470</v>
      </c>
      <c r="I386" s="3093" t="s">
        <v>471</v>
      </c>
      <c r="J386" s="3158">
        <f>J380</f>
        <v>14729.18756392314</v>
      </c>
      <c r="K386" s="3158">
        <f>J386*F386</f>
        <v>4451896.9411957692</v>
      </c>
      <c r="L386" s="3159">
        <f>K386/$K$4349*100</f>
        <v>1.1650481895569468E-2</v>
      </c>
      <c r="M386" s="1934">
        <f>'[6]LAP MINGGUAN 10'!Q386</f>
        <v>0</v>
      </c>
      <c r="N386" s="1934">
        <f t="shared" si="38"/>
        <v>0</v>
      </c>
      <c r="O386" s="3073">
        <v>100</v>
      </c>
      <c r="P386" s="3073">
        <f>L386*O386/100</f>
        <v>1.1650481895569468E-2</v>
      </c>
      <c r="Q386" s="3073">
        <f t="shared" ref="Q386:Q449" si="39">M386+O386</f>
        <v>100</v>
      </c>
      <c r="R386" s="3073">
        <f>L386*Q386/100</f>
        <v>1.1650481895569468E-2</v>
      </c>
      <c r="S386" s="3074"/>
      <c r="T386" s="359"/>
    </row>
    <row r="387" spans="1:20" s="342" customFormat="1" ht="34.5" customHeight="1" x14ac:dyDescent="0.25">
      <c r="A387" s="3121" t="s">
        <v>25</v>
      </c>
      <c r="B387" s="3122" t="s">
        <v>437</v>
      </c>
      <c r="C387" s="3123"/>
      <c r="D387" s="3123"/>
      <c r="E387" s="3124"/>
      <c r="F387" s="3093">
        <v>2.5099999999999998</v>
      </c>
      <c r="G387" s="3093" t="str">
        <f>IF(ISBLANK(H387),"",IF(H387="BN",VLOOKUP(B387,'[4]V. BAHAN'!$B$8:$E$14999,3,FALSE),IFERROR(VLOOKUP(H387,'[4]III. DAFTAR AHS'!$B$7:$H$14999,5,FALSE),"ls")))</f>
        <v xml:space="preserve">m3 </v>
      </c>
      <c r="H387" s="3093" t="s">
        <v>472</v>
      </c>
      <c r="I387" s="3093" t="s">
        <v>427</v>
      </c>
      <c r="J387" s="3158">
        <f>VLOOKUP(B387,'[5] RAB LAMA'!$B$9:$E$5553,4,FALSE)</f>
        <v>1289599.433557336</v>
      </c>
      <c r="K387" s="3158">
        <f>J387*F387</f>
        <v>3236894.5782289132</v>
      </c>
      <c r="L387" s="3159">
        <f>K387/$K$4349*100</f>
        <v>8.4708568458895499E-3</v>
      </c>
      <c r="M387" s="1934">
        <f>'[6]LAP MINGGUAN 10'!Q387</f>
        <v>0</v>
      </c>
      <c r="N387" s="1934">
        <f t="shared" si="38"/>
        <v>0</v>
      </c>
      <c r="O387" s="3073">
        <v>100</v>
      </c>
      <c r="P387" s="3073">
        <f>L387*O387/100</f>
        <v>8.4708568458895499E-3</v>
      </c>
      <c r="Q387" s="3073">
        <f t="shared" si="39"/>
        <v>100</v>
      </c>
      <c r="R387" s="3073">
        <f>L387*Q387/100</f>
        <v>8.4708568458895499E-3</v>
      </c>
      <c r="S387" s="3074"/>
      <c r="T387" s="359"/>
    </row>
    <row r="388" spans="1:20" s="352" customFormat="1" ht="34.5" customHeight="1" x14ac:dyDescent="0.25">
      <c r="A388" s="3121" t="s">
        <v>25</v>
      </c>
      <c r="B388" s="3122" t="s">
        <v>522</v>
      </c>
      <c r="C388" s="3123"/>
      <c r="D388" s="3123"/>
      <c r="E388" s="3124"/>
      <c r="F388" s="3094">
        <v>8.3800000000000008</v>
      </c>
      <c r="G388" s="3093" t="str">
        <f>IF(ISBLANK(H388),"",IF(H388="BN",VLOOKUP(B388,'[4]V. BAHAN'!$B$8:$E$14999,3,FALSE),IFERROR(VLOOKUP(H388,'[4]III. DAFTAR AHS'!$B$7:$H$14999,5,FALSE),"ls")))</f>
        <v xml:space="preserve">m2 </v>
      </c>
      <c r="H388" s="3094" t="s">
        <v>523</v>
      </c>
      <c r="I388" s="3093" t="s">
        <v>524</v>
      </c>
      <c r="J388" s="3158">
        <f>VLOOKUP(B388,'[5] RAB LAMA'!$B$9:$E$5553,4,FALSE)</f>
        <v>42158.049999999996</v>
      </c>
      <c r="K388" s="3158">
        <f>J388*F388</f>
        <v>353284.45899999997</v>
      </c>
      <c r="L388" s="3159">
        <f>K388/$K$4349*100</f>
        <v>9.245349225132835E-4</v>
      </c>
      <c r="M388" s="1934">
        <f>'[6]LAP MINGGUAN 10'!Q388</f>
        <v>0</v>
      </c>
      <c r="N388" s="1934">
        <f t="shared" si="38"/>
        <v>0</v>
      </c>
      <c r="O388" s="3073"/>
      <c r="P388" s="3073">
        <f>L388*O388/100</f>
        <v>0</v>
      </c>
      <c r="Q388" s="3073">
        <f t="shared" si="39"/>
        <v>0</v>
      </c>
      <c r="R388" s="3073">
        <f>L388*Q388/100</f>
        <v>0</v>
      </c>
      <c r="S388" s="3133"/>
      <c r="T388" s="3134"/>
    </row>
    <row r="389" spans="1:20" s="350" customFormat="1" ht="34.5" customHeight="1" x14ac:dyDescent="0.25">
      <c r="A389" s="3108"/>
      <c r="B389" s="3115" t="s">
        <v>528</v>
      </c>
      <c r="C389" s="3116"/>
      <c r="D389" s="3116"/>
      <c r="E389" s="3117"/>
      <c r="F389" s="3112"/>
      <c r="G389" s="3093" t="str">
        <f>IF(ISBLANK(H389),"",IF(H389="BN",VLOOKUP(B389,'[4]V. BAHAN'!$B$8:$E$1099,3,FALSE),IFERROR(VLOOKUP(H389,'[4]III. DAFTAR AHS'!$B$7:$H$872,5,FALSE),"ls")))</f>
        <v/>
      </c>
      <c r="H389" s="3093"/>
      <c r="I389" s="3093" t="s">
        <v>243</v>
      </c>
      <c r="J389" s="3095"/>
      <c r="K389" s="3095"/>
      <c r="L389" s="3096"/>
      <c r="M389" s="1934">
        <f>'[6]LAP MINGGUAN 10'!Q389</f>
        <v>0</v>
      </c>
      <c r="N389" s="1934">
        <f t="shared" si="38"/>
        <v>0</v>
      </c>
      <c r="O389" s="3113"/>
      <c r="P389" s="3113"/>
      <c r="Q389" s="3073"/>
      <c r="R389" s="3113"/>
      <c r="S389" s="3114"/>
      <c r="T389" s="3088"/>
    </row>
    <row r="390" spans="1:20" s="350" customFormat="1" ht="34.5" customHeight="1" x14ac:dyDescent="0.25">
      <c r="A390" s="3108">
        <f>+A384+1</f>
        <v>18</v>
      </c>
      <c r="B390" s="3118" t="s">
        <v>529</v>
      </c>
      <c r="C390" s="3119"/>
      <c r="D390" s="3119"/>
      <c r="E390" s="3120"/>
      <c r="F390" s="3112"/>
      <c r="G390" s="3093" t="str">
        <f>IF(ISBLANK(H390),"",IF(H390="BN",VLOOKUP(B390,'[4]V. BAHAN'!$B$8:$E$1099,3,FALSE),IFERROR(VLOOKUP(H390,'[4]III. DAFTAR AHS'!$B$7:$H$872,5,FALSE),"ls")))</f>
        <v/>
      </c>
      <c r="H390" s="3093"/>
      <c r="I390" s="3093" t="s">
        <v>243</v>
      </c>
      <c r="J390" s="3095"/>
      <c r="K390" s="3095"/>
      <c r="L390" s="3096"/>
      <c r="M390" s="1934">
        <f>'[6]LAP MINGGUAN 10'!Q390</f>
        <v>0</v>
      </c>
      <c r="N390" s="1934">
        <f t="shared" si="38"/>
        <v>0</v>
      </c>
      <c r="O390" s="3113"/>
      <c r="P390" s="3113"/>
      <c r="Q390" s="3073"/>
      <c r="R390" s="3113"/>
      <c r="S390" s="3114"/>
      <c r="T390" s="3088"/>
    </row>
    <row r="391" spans="1:20" s="350" customFormat="1" ht="34.5" customHeight="1" x14ac:dyDescent="0.25">
      <c r="A391" s="3121" t="s">
        <v>25</v>
      </c>
      <c r="B391" s="3122" t="s">
        <v>530</v>
      </c>
      <c r="C391" s="3123"/>
      <c r="D391" s="3123"/>
      <c r="E391" s="3124"/>
      <c r="F391" s="3112">
        <v>11.09</v>
      </c>
      <c r="G391" s="3093" t="str">
        <f>IF(ISBLANK(H391),"",IF(H391="BN",VLOOKUP(B391,'[4]V. BAHAN'!$B$8:$E$14999,3,FALSE),IFERROR(VLOOKUP(H391,'[4]III. DAFTAR AHS'!$B$7:$H$14999,5,FALSE),"ls")))</f>
        <v xml:space="preserve">m2 </v>
      </c>
      <c r="H391" s="3093" t="s">
        <v>531</v>
      </c>
      <c r="I391" s="3093" t="s">
        <v>427</v>
      </c>
      <c r="J391" s="3158">
        <f>VLOOKUP(B391,'[5] RAB LAMA'!$B$9:$E$5553,4,FALSE)</f>
        <v>146105.26257149572</v>
      </c>
      <c r="K391" s="3158">
        <f>J391*F391</f>
        <v>1620307.3619178876</v>
      </c>
      <c r="L391" s="3159">
        <f>K391/$K$4349*100</f>
        <v>4.2402961781527367E-3</v>
      </c>
      <c r="M391" s="1934">
        <f>'[6]LAP MINGGUAN 10'!Q391</f>
        <v>100</v>
      </c>
      <c r="N391" s="1934">
        <f t="shared" si="38"/>
        <v>4.2402961781527367E-3</v>
      </c>
      <c r="O391" s="3073"/>
      <c r="P391" s="3073">
        <f>L391*O391/100</f>
        <v>0</v>
      </c>
      <c r="Q391" s="3073">
        <f t="shared" si="39"/>
        <v>100</v>
      </c>
      <c r="R391" s="3073">
        <f>L391*Q391/100</f>
        <v>4.2402961781527367E-3</v>
      </c>
      <c r="S391" s="3114"/>
      <c r="T391" s="3088"/>
    </row>
    <row r="392" spans="1:20" s="342" customFormat="1" ht="34.5" customHeight="1" x14ac:dyDescent="0.25">
      <c r="A392" s="3121" t="s">
        <v>25</v>
      </c>
      <c r="B392" s="3122" t="s">
        <v>500</v>
      </c>
      <c r="C392" s="3123"/>
      <c r="D392" s="3123"/>
      <c r="E392" s="3124"/>
      <c r="F392" s="3093">
        <v>1124.81</v>
      </c>
      <c r="G392" s="3093" t="str">
        <f>IF(ISBLANK(H392),"",IF(H392="BN",VLOOKUP(B392,'[4]V. BAHAN'!$B$8:$E$14999,3,FALSE),IFERROR(VLOOKUP(H392,'[4]III. DAFTAR AHS'!$B$7:$H$14999,5,FALSE),"ls")))</f>
        <v xml:space="preserve">Kg </v>
      </c>
      <c r="H392" s="3093" t="s">
        <v>440</v>
      </c>
      <c r="I392" s="3093" t="s">
        <v>441</v>
      </c>
      <c r="J392" s="3158">
        <f>VLOOKUP(B392,'[5] RAB LAMA'!$B$9:$E$5553,4,FALSE)</f>
        <v>14729.18756392314</v>
      </c>
      <c r="K392" s="3158">
        <f>J392*F392</f>
        <v>16567537.463776387</v>
      </c>
      <c r="L392" s="3159">
        <f>K392/$K$4349*100</f>
        <v>4.3356752823674093E-2</v>
      </c>
      <c r="M392" s="1934">
        <f>'[6]LAP MINGGUAN 10'!Q392</f>
        <v>100</v>
      </c>
      <c r="N392" s="1934">
        <f t="shared" si="38"/>
        <v>4.33567528236741E-2</v>
      </c>
      <c r="O392" s="3073"/>
      <c r="P392" s="3073">
        <f>L392*O392/100</f>
        <v>0</v>
      </c>
      <c r="Q392" s="3073">
        <f t="shared" si="39"/>
        <v>100</v>
      </c>
      <c r="R392" s="3073">
        <f>L392*Q392/100</f>
        <v>4.33567528236741E-2</v>
      </c>
      <c r="S392" s="3074"/>
      <c r="T392" s="359"/>
    </row>
    <row r="393" spans="1:20" s="342" customFormat="1" ht="34.5" customHeight="1" x14ac:dyDescent="0.25">
      <c r="A393" s="3121" t="s">
        <v>25</v>
      </c>
      <c r="B393" s="3122" t="s">
        <v>501</v>
      </c>
      <c r="C393" s="3123"/>
      <c r="D393" s="3123"/>
      <c r="E393" s="3124"/>
      <c r="F393" s="3093">
        <v>2.08</v>
      </c>
      <c r="G393" s="3093" t="str">
        <f>IF(ISBLANK(H393),"",IF(H393="BN",VLOOKUP(B393,'[4]V. BAHAN'!$B$8:$E$14999,3,FALSE),IFERROR(VLOOKUP(H393,'[4]III. DAFTAR AHS'!$B$7:$H$14999,5,FALSE),"ls")))</f>
        <v xml:space="preserve">m3 </v>
      </c>
      <c r="H393" s="3093" t="s">
        <v>502</v>
      </c>
      <c r="I393" s="3093" t="s">
        <v>427</v>
      </c>
      <c r="J393" s="3158">
        <f>VLOOKUP(B393,'[5] RAB LAMA'!$B$9:$E$5553,4,FALSE)</f>
        <v>1233499.433557336</v>
      </c>
      <c r="K393" s="3158">
        <f>J393*F393</f>
        <v>2565678.8217992592</v>
      </c>
      <c r="L393" s="3159">
        <f>K393/$K$4349*100</f>
        <v>6.7143051732885609E-3</v>
      </c>
      <c r="M393" s="1934">
        <f>'[6]LAP MINGGUAN 10'!Q393</f>
        <v>100</v>
      </c>
      <c r="N393" s="1934">
        <f t="shared" si="38"/>
        <v>6.7143051732885609E-3</v>
      </c>
      <c r="O393" s="3073"/>
      <c r="P393" s="3073">
        <f>L393*O393/100</f>
        <v>0</v>
      </c>
      <c r="Q393" s="3073">
        <f t="shared" si="39"/>
        <v>100</v>
      </c>
      <c r="R393" s="3073">
        <f>L393*Q393/100</f>
        <v>6.7143051732885609E-3</v>
      </c>
      <c r="S393" s="3074"/>
      <c r="T393" s="359"/>
    </row>
    <row r="394" spans="1:20" s="350" customFormat="1" ht="34.5" customHeight="1" x14ac:dyDescent="0.25">
      <c r="A394" s="3108"/>
      <c r="B394" s="3115" t="s">
        <v>532</v>
      </c>
      <c r="C394" s="3116"/>
      <c r="D394" s="3116"/>
      <c r="E394" s="3117"/>
      <c r="F394" s="3112"/>
      <c r="G394" s="3093" t="str">
        <f>IF(ISBLANK(H394),"",IF(H394="BN",VLOOKUP(B394,'[4]V. BAHAN'!$B$8:$E$1099,3,FALSE),IFERROR(VLOOKUP(H394,'[4]III. DAFTAR AHS'!$B$7:$H$872,5,FALSE),"ls")))</f>
        <v/>
      </c>
      <c r="H394" s="3093"/>
      <c r="I394" s="3093" t="s">
        <v>243</v>
      </c>
      <c r="J394" s="3095"/>
      <c r="K394" s="3095"/>
      <c r="L394" s="3096"/>
      <c r="M394" s="1934">
        <f>'[6]LAP MINGGUAN 10'!Q394</f>
        <v>0</v>
      </c>
      <c r="N394" s="1934">
        <f t="shared" si="38"/>
        <v>0</v>
      </c>
      <c r="O394" s="3113"/>
      <c r="P394" s="3113"/>
      <c r="Q394" s="3073"/>
      <c r="R394" s="3113"/>
      <c r="S394" s="3114"/>
      <c r="T394" s="3088"/>
    </row>
    <row r="395" spans="1:20" s="350" customFormat="1" ht="34.5" customHeight="1" x14ac:dyDescent="0.25">
      <c r="A395" s="3108">
        <f>+A390+1</f>
        <v>19</v>
      </c>
      <c r="B395" s="3118" t="s">
        <v>529</v>
      </c>
      <c r="C395" s="3119"/>
      <c r="D395" s="3119"/>
      <c r="E395" s="3120"/>
      <c r="F395" s="3112"/>
      <c r="G395" s="3093" t="str">
        <f>IF(ISBLANK(H395),"",IF(H395="BN",VLOOKUP(B395,'[4]V. BAHAN'!$B$8:$E$1099,3,FALSE),IFERROR(VLOOKUP(H395,'[4]III. DAFTAR AHS'!$B$7:$H$872,5,FALSE),"ls")))</f>
        <v/>
      </c>
      <c r="H395" s="3093"/>
      <c r="I395" s="3093" t="s">
        <v>243</v>
      </c>
      <c r="J395" s="3095"/>
      <c r="K395" s="3095"/>
      <c r="L395" s="3096"/>
      <c r="M395" s="1934">
        <f>'[6]LAP MINGGUAN 10'!Q395</f>
        <v>0</v>
      </c>
      <c r="N395" s="1934">
        <f t="shared" si="38"/>
        <v>0</v>
      </c>
      <c r="O395" s="3113"/>
      <c r="P395" s="3113"/>
      <c r="Q395" s="3073"/>
      <c r="R395" s="3113"/>
      <c r="S395" s="3114"/>
      <c r="T395" s="3088"/>
    </row>
    <row r="396" spans="1:20" s="350" customFormat="1" ht="34.5" customHeight="1" x14ac:dyDescent="0.25">
      <c r="A396" s="3121" t="s">
        <v>25</v>
      </c>
      <c r="B396" s="3122" t="s">
        <v>530</v>
      </c>
      <c r="C396" s="3123"/>
      <c r="D396" s="3123"/>
      <c r="E396" s="3124"/>
      <c r="F396" s="3112">
        <v>25.65</v>
      </c>
      <c r="G396" s="3093" t="str">
        <f>IF(ISBLANK(H396),"",IF(H396="BN",VLOOKUP(B396,'[4]V. BAHAN'!$B$8:$E$14999,3,FALSE),IFERROR(VLOOKUP(H396,'[4]III. DAFTAR AHS'!$B$7:$H$14999,5,FALSE),"ls")))</f>
        <v xml:space="preserve">m2 </v>
      </c>
      <c r="H396" s="3093" t="s">
        <v>531</v>
      </c>
      <c r="I396" s="3093" t="s">
        <v>427</v>
      </c>
      <c r="J396" s="3158">
        <f>VLOOKUP(B396,'[5] RAB LAMA'!$B$9:$E$5553,4,FALSE)</f>
        <v>146105.26257149572</v>
      </c>
      <c r="K396" s="3158">
        <f>J396*F396</f>
        <v>3747599.9849588652</v>
      </c>
      <c r="L396" s="3159">
        <f>K396/$K$4349*100</f>
        <v>9.8073577069087182E-3</v>
      </c>
      <c r="M396" s="1934">
        <f>'[6]LAP MINGGUAN 10'!Q396</f>
        <v>100</v>
      </c>
      <c r="N396" s="1934">
        <f t="shared" si="38"/>
        <v>9.8073577069087182E-3</v>
      </c>
      <c r="O396" s="3073"/>
      <c r="P396" s="3073">
        <f>L396*O396/100</f>
        <v>0</v>
      </c>
      <c r="Q396" s="3073">
        <f t="shared" si="39"/>
        <v>100</v>
      </c>
      <c r="R396" s="3073">
        <f>L396*Q396/100</f>
        <v>9.8073577069087182E-3</v>
      </c>
      <c r="S396" s="3114"/>
      <c r="T396" s="3088"/>
    </row>
    <row r="397" spans="1:20" s="342" customFormat="1" ht="34.5" customHeight="1" x14ac:dyDescent="0.25">
      <c r="A397" s="3121" t="s">
        <v>25</v>
      </c>
      <c r="B397" s="3122" t="s">
        <v>500</v>
      </c>
      <c r="C397" s="3123"/>
      <c r="D397" s="3123"/>
      <c r="E397" s="3124"/>
      <c r="F397" s="3093">
        <v>3579.23</v>
      </c>
      <c r="G397" s="3093" t="str">
        <f>IF(ISBLANK(H397),"",IF(H397="BN",VLOOKUP(B397,'[4]V. BAHAN'!$B$8:$E$14999,3,FALSE),IFERROR(VLOOKUP(H397,'[4]III. DAFTAR AHS'!$B$7:$H$14999,5,FALSE),"ls")))</f>
        <v xml:space="preserve">Kg </v>
      </c>
      <c r="H397" s="3093" t="s">
        <v>440</v>
      </c>
      <c r="I397" s="3093" t="s">
        <v>441</v>
      </c>
      <c r="J397" s="3158">
        <f>VLOOKUP(B397,'[5] RAB LAMA'!$B$9:$E$5553,4,FALSE)</f>
        <v>14729.18756392314</v>
      </c>
      <c r="K397" s="3158">
        <f>J397*F397</f>
        <v>52719150.004420623</v>
      </c>
      <c r="L397" s="3159">
        <f>K397/$K$4349*100</f>
        <v>0.13796444769256944</v>
      </c>
      <c r="M397" s="1934">
        <f>'[6]LAP MINGGUAN 10'!Q397</f>
        <v>100</v>
      </c>
      <c r="N397" s="1934">
        <f t="shared" si="38"/>
        <v>0.13796444769256944</v>
      </c>
      <c r="O397" s="3073"/>
      <c r="P397" s="3073">
        <f>L397*O397/100</f>
        <v>0</v>
      </c>
      <c r="Q397" s="3073">
        <f t="shared" si="39"/>
        <v>100</v>
      </c>
      <c r="R397" s="3073">
        <f>L397*Q397/100</f>
        <v>0.13796444769256944</v>
      </c>
      <c r="S397" s="3074"/>
      <c r="T397" s="359"/>
    </row>
    <row r="398" spans="1:20" s="342" customFormat="1" ht="34.5" customHeight="1" x14ac:dyDescent="0.25">
      <c r="A398" s="3121" t="s">
        <v>25</v>
      </c>
      <c r="B398" s="3122" t="s">
        <v>501</v>
      </c>
      <c r="C398" s="3123"/>
      <c r="D398" s="3123"/>
      <c r="E398" s="3124"/>
      <c r="F398" s="3093">
        <v>4.8099999999999996</v>
      </c>
      <c r="G398" s="3093" t="str">
        <f>IF(ISBLANK(H398),"",IF(H398="BN",VLOOKUP(B398,'[4]V. BAHAN'!$B$8:$E$14999,3,FALSE),IFERROR(VLOOKUP(H398,'[4]III. DAFTAR AHS'!$B$7:$H$14999,5,FALSE),"ls")))</f>
        <v xml:space="preserve">m3 </v>
      </c>
      <c r="H398" s="3093" t="s">
        <v>502</v>
      </c>
      <c r="I398" s="3093" t="s">
        <v>427</v>
      </c>
      <c r="J398" s="3158">
        <f>VLOOKUP(B398,'[5] RAB LAMA'!$B$9:$E$5553,4,FALSE)</f>
        <v>1233499.433557336</v>
      </c>
      <c r="K398" s="3158">
        <f>J398*F398</f>
        <v>5933132.2754107853</v>
      </c>
      <c r="L398" s="3159">
        <f>K398/$K$4349*100</f>
        <v>1.5526830713229793E-2</v>
      </c>
      <c r="M398" s="1934">
        <f>'[6]LAP MINGGUAN 10'!Q398</f>
        <v>100</v>
      </c>
      <c r="N398" s="1934">
        <f t="shared" si="38"/>
        <v>1.5526830713229793E-2</v>
      </c>
      <c r="O398" s="3073"/>
      <c r="P398" s="3073">
        <f>L398*O398/100</f>
        <v>0</v>
      </c>
      <c r="Q398" s="3073">
        <f t="shared" si="39"/>
        <v>100</v>
      </c>
      <c r="R398" s="3073">
        <f>L398*Q398/100</f>
        <v>1.5526830713229793E-2</v>
      </c>
      <c r="S398" s="3074"/>
      <c r="T398" s="359"/>
    </row>
    <row r="399" spans="1:20" s="350" customFormat="1" ht="34.5" customHeight="1" x14ac:dyDescent="0.25">
      <c r="A399" s="3108">
        <f>+A395+1</f>
        <v>20</v>
      </c>
      <c r="B399" s="3118" t="s">
        <v>533</v>
      </c>
      <c r="C399" s="3119"/>
      <c r="D399" s="3119"/>
      <c r="E399" s="3120"/>
      <c r="F399" s="3112"/>
      <c r="G399" s="3093" t="str">
        <f>IF(ISBLANK(H399),"",IF(H399="BN",VLOOKUP(B399,'[4]V. BAHAN'!$B$8:$E$1099,3,FALSE),IFERROR(VLOOKUP(H399,'[4]III. DAFTAR AHS'!$B$7:$H$872,5,FALSE),"ls")))</f>
        <v/>
      </c>
      <c r="H399" s="3093"/>
      <c r="I399" s="3093" t="s">
        <v>243</v>
      </c>
      <c r="J399" s="3095"/>
      <c r="K399" s="3095"/>
      <c r="L399" s="3096"/>
      <c r="M399" s="1934">
        <f>'[6]LAP MINGGUAN 10'!Q399</f>
        <v>0</v>
      </c>
      <c r="N399" s="1934">
        <f t="shared" si="38"/>
        <v>0</v>
      </c>
      <c r="O399" s="3113"/>
      <c r="P399" s="3113"/>
      <c r="Q399" s="3073"/>
      <c r="R399" s="3113"/>
      <c r="S399" s="3114"/>
      <c r="T399" s="3088"/>
    </row>
    <row r="400" spans="1:20" s="350" customFormat="1" ht="34.5" customHeight="1" x14ac:dyDescent="0.25">
      <c r="A400" s="3121" t="s">
        <v>25</v>
      </c>
      <c r="B400" s="3122" t="s">
        <v>530</v>
      </c>
      <c r="C400" s="3123"/>
      <c r="D400" s="3123"/>
      <c r="E400" s="3124"/>
      <c r="F400" s="3112">
        <v>5.71</v>
      </c>
      <c r="G400" s="3093" t="str">
        <f>IF(ISBLANK(H400),"",IF(H400="BN",VLOOKUP(B400,'[4]V. BAHAN'!$B$8:$E$14999,3,FALSE),IFERROR(VLOOKUP(H400,'[4]III. DAFTAR AHS'!$B$7:$H$14999,5,FALSE),"ls")))</f>
        <v xml:space="preserve">m2 </v>
      </c>
      <c r="H400" s="3093" t="s">
        <v>531</v>
      </c>
      <c r="I400" s="3093" t="s">
        <v>427</v>
      </c>
      <c r="J400" s="3158">
        <f>VLOOKUP(B400,'[5] RAB LAMA'!$B$9:$E$5553,4,FALSE)</f>
        <v>146105.26257149572</v>
      </c>
      <c r="K400" s="3158">
        <f>J400*F400</f>
        <v>834261.04928324057</v>
      </c>
      <c r="L400" s="3159">
        <f>K400/$K$4349*100</f>
        <v>2.1832363550272431E-3</v>
      </c>
      <c r="M400" s="1934">
        <f>'[6]LAP MINGGUAN 10'!Q400</f>
        <v>100</v>
      </c>
      <c r="N400" s="1934">
        <f t="shared" si="38"/>
        <v>2.1832363550272431E-3</v>
      </c>
      <c r="O400" s="3073"/>
      <c r="P400" s="3073">
        <f>L400*O400/100</f>
        <v>0</v>
      </c>
      <c r="Q400" s="3073">
        <f t="shared" si="39"/>
        <v>100</v>
      </c>
      <c r="R400" s="3073">
        <f>L400*Q400/100</f>
        <v>2.1832363550272431E-3</v>
      </c>
      <c r="S400" s="3114"/>
      <c r="T400" s="3088"/>
    </row>
    <row r="401" spans="1:20" s="342" customFormat="1" ht="34.5" customHeight="1" x14ac:dyDescent="0.25">
      <c r="A401" s="3121" t="s">
        <v>25</v>
      </c>
      <c r="B401" s="3122" t="s">
        <v>500</v>
      </c>
      <c r="C401" s="3123"/>
      <c r="D401" s="3123"/>
      <c r="E401" s="3124"/>
      <c r="F401" s="3093">
        <v>617.66</v>
      </c>
      <c r="G401" s="3093" t="str">
        <f>IF(ISBLANK(H401),"",IF(H401="BN",VLOOKUP(B401,'[4]V. BAHAN'!$B$8:$E$14999,3,FALSE),IFERROR(VLOOKUP(H401,'[4]III. DAFTAR AHS'!$B$7:$H$14999,5,FALSE),"ls")))</f>
        <v xml:space="preserve">Kg </v>
      </c>
      <c r="H401" s="3093" t="s">
        <v>440</v>
      </c>
      <c r="I401" s="3093" t="s">
        <v>441</v>
      </c>
      <c r="J401" s="3158">
        <f>VLOOKUP(B401,'[5] RAB LAMA'!$B$9:$E$5553,4,FALSE)</f>
        <v>14729.18756392314</v>
      </c>
      <c r="K401" s="3158">
        <f>J401*F401</f>
        <v>9097629.9907327667</v>
      </c>
      <c r="L401" s="3159">
        <f>K401/$K$4349*100</f>
        <v>2.3808227121976635E-2</v>
      </c>
      <c r="M401" s="1934">
        <f>'[6]LAP MINGGUAN 10'!Q401</f>
        <v>100</v>
      </c>
      <c r="N401" s="1934">
        <f t="shared" si="38"/>
        <v>2.3808227121976631E-2</v>
      </c>
      <c r="O401" s="3073"/>
      <c r="P401" s="3073">
        <f>L401*O401/100</f>
        <v>0</v>
      </c>
      <c r="Q401" s="3073">
        <f t="shared" si="39"/>
        <v>100</v>
      </c>
      <c r="R401" s="3073">
        <f>L401*Q401/100</f>
        <v>2.3808227121976631E-2</v>
      </c>
      <c r="S401" s="3074"/>
      <c r="T401" s="359"/>
    </row>
    <row r="402" spans="1:20" s="342" customFormat="1" ht="34.5" customHeight="1" x14ac:dyDescent="0.25">
      <c r="A402" s="3121" t="s">
        <v>25</v>
      </c>
      <c r="B402" s="3122" t="s">
        <v>501</v>
      </c>
      <c r="C402" s="3123"/>
      <c r="D402" s="3123"/>
      <c r="E402" s="3124"/>
      <c r="F402" s="3093">
        <v>1.07</v>
      </c>
      <c r="G402" s="3093" t="str">
        <f>IF(ISBLANK(H402),"",IF(H402="BN",VLOOKUP(B402,'[4]V. BAHAN'!$B$8:$E$14999,3,FALSE),IFERROR(VLOOKUP(H402,'[4]III. DAFTAR AHS'!$B$7:$H$14999,5,FALSE),"ls")))</f>
        <v xml:space="preserve">m3 </v>
      </c>
      <c r="H402" s="3093" t="s">
        <v>502</v>
      </c>
      <c r="I402" s="3093" t="s">
        <v>427</v>
      </c>
      <c r="J402" s="3158">
        <f>VLOOKUP(B402,'[5] RAB LAMA'!$B$9:$E$5553,4,FALSE)</f>
        <v>1233499.433557336</v>
      </c>
      <c r="K402" s="3158">
        <f>J402*F402</f>
        <v>1319844.3939063495</v>
      </c>
      <c r="L402" s="3159">
        <f>K402/$K$4349*100</f>
        <v>3.4539935266436348E-3</v>
      </c>
      <c r="M402" s="1934">
        <f>'[6]LAP MINGGUAN 10'!Q402</f>
        <v>100</v>
      </c>
      <c r="N402" s="1934">
        <f t="shared" si="38"/>
        <v>3.4539935266436352E-3</v>
      </c>
      <c r="O402" s="3073"/>
      <c r="P402" s="3073">
        <f>L402*O402/100</f>
        <v>0</v>
      </c>
      <c r="Q402" s="3073">
        <f t="shared" si="39"/>
        <v>100</v>
      </c>
      <c r="R402" s="3073">
        <f>L402*Q402/100</f>
        <v>3.4539935266436352E-3</v>
      </c>
      <c r="S402" s="3074"/>
      <c r="T402" s="359"/>
    </row>
    <row r="403" spans="1:20" s="350" customFormat="1" ht="34.5" customHeight="1" x14ac:dyDescent="0.25">
      <c r="A403" s="3108">
        <f>+A399+1</f>
        <v>21</v>
      </c>
      <c r="B403" s="3118" t="s">
        <v>534</v>
      </c>
      <c r="C403" s="3119"/>
      <c r="D403" s="3119"/>
      <c r="E403" s="3120"/>
      <c r="F403" s="3112"/>
      <c r="G403" s="3093" t="str">
        <f>IF(ISBLANK(H403),"",IF(H403="BN",VLOOKUP(B403,'[4]V. BAHAN'!$B$8:$E$1099,3,FALSE),IFERROR(VLOOKUP(H403,'[4]III. DAFTAR AHS'!$B$7:$H$872,5,FALSE),"ls")))</f>
        <v/>
      </c>
      <c r="H403" s="3093"/>
      <c r="I403" s="3093" t="s">
        <v>243</v>
      </c>
      <c r="J403" s="3095"/>
      <c r="K403" s="3095"/>
      <c r="L403" s="3096"/>
      <c r="M403" s="1934">
        <f>'[6]LAP MINGGUAN 10'!Q403</f>
        <v>0</v>
      </c>
      <c r="N403" s="1934">
        <f t="shared" si="38"/>
        <v>0</v>
      </c>
      <c r="O403" s="3113"/>
      <c r="P403" s="3113"/>
      <c r="Q403" s="3073"/>
      <c r="R403" s="3113"/>
      <c r="S403" s="3114"/>
      <c r="T403" s="3088"/>
    </row>
    <row r="404" spans="1:20" s="350" customFormat="1" ht="34.5" customHeight="1" x14ac:dyDescent="0.25">
      <c r="A404" s="3121" t="s">
        <v>25</v>
      </c>
      <c r="B404" s="3122" t="s">
        <v>530</v>
      </c>
      <c r="C404" s="3123"/>
      <c r="D404" s="3123"/>
      <c r="E404" s="3124"/>
      <c r="F404" s="3112">
        <v>148.97</v>
      </c>
      <c r="G404" s="3093" t="str">
        <f>IF(ISBLANK(H404),"",IF(H404="BN",VLOOKUP(B404,'[4]V. BAHAN'!$B$8:$E$14999,3,FALSE),IFERROR(VLOOKUP(H404,'[4]III. DAFTAR AHS'!$B$7:$H$14999,5,FALSE),"ls")))</f>
        <v xml:space="preserve">m2 </v>
      </c>
      <c r="H404" s="3093" t="s">
        <v>531</v>
      </c>
      <c r="I404" s="3093" t="s">
        <v>427</v>
      </c>
      <c r="J404" s="3158">
        <f>VLOOKUP(B404,'[5] RAB LAMA'!$B$9:$E$5553,4,FALSE)</f>
        <v>146105.26257149572</v>
      </c>
      <c r="K404" s="3158">
        <f>J404*F404</f>
        <v>21765300.96527572</v>
      </c>
      <c r="L404" s="3159">
        <f>K404/$K$4349*100</f>
        <v>5.6959145325465574E-2</v>
      </c>
      <c r="M404" s="1934">
        <f>'[6]LAP MINGGUAN 10'!Q404</f>
        <v>100</v>
      </c>
      <c r="N404" s="1934">
        <f t="shared" si="38"/>
        <v>5.6959145325465574E-2</v>
      </c>
      <c r="O404" s="3073"/>
      <c r="P404" s="3073">
        <f>L404*O404/100</f>
        <v>0</v>
      </c>
      <c r="Q404" s="3073">
        <f t="shared" si="39"/>
        <v>100</v>
      </c>
      <c r="R404" s="3073">
        <f>L404*Q404/100</f>
        <v>5.6959145325465574E-2</v>
      </c>
      <c r="S404" s="3114"/>
      <c r="T404" s="3088"/>
    </row>
    <row r="405" spans="1:20" s="342" customFormat="1" ht="34.5" customHeight="1" x14ac:dyDescent="0.25">
      <c r="A405" s="3121" t="s">
        <v>25</v>
      </c>
      <c r="B405" s="3122" t="s">
        <v>500</v>
      </c>
      <c r="C405" s="3123"/>
      <c r="D405" s="3123"/>
      <c r="E405" s="3124"/>
      <c r="F405" s="3093">
        <v>16937.84</v>
      </c>
      <c r="G405" s="3093" t="str">
        <f>IF(ISBLANK(H405),"",IF(H405="BN",VLOOKUP(B405,'[4]V. BAHAN'!$B$8:$E$14999,3,FALSE),IFERROR(VLOOKUP(H405,'[4]III. DAFTAR AHS'!$B$7:$H$14999,5,FALSE),"ls")))</f>
        <v xml:space="preserve">Kg </v>
      </c>
      <c r="H405" s="3093" t="s">
        <v>440</v>
      </c>
      <c r="I405" s="3093" t="s">
        <v>441</v>
      </c>
      <c r="J405" s="3158">
        <f>VLOOKUP(B405,'[5] RAB LAMA'!$B$9:$E$5553,4,FALSE)</f>
        <v>14729.18756392314</v>
      </c>
      <c r="K405" s="3158">
        <f>J405*F405</f>
        <v>249480622.28771994</v>
      </c>
      <c r="L405" s="3159">
        <f>K405/$K$4349*100</f>
        <v>0.65288336896626109</v>
      </c>
      <c r="M405" s="1934">
        <f>'[6]LAP MINGGUAN 10'!Q405</f>
        <v>100</v>
      </c>
      <c r="N405" s="1934">
        <f t="shared" si="38"/>
        <v>0.65288336896626109</v>
      </c>
      <c r="O405" s="3073"/>
      <c r="P405" s="3073">
        <f>L405*O405/100</f>
        <v>0</v>
      </c>
      <c r="Q405" s="3073">
        <f t="shared" si="39"/>
        <v>100</v>
      </c>
      <c r="R405" s="3073">
        <f>L405*Q405/100</f>
        <v>0.65288336896626109</v>
      </c>
      <c r="S405" s="3074"/>
      <c r="T405" s="359"/>
    </row>
    <row r="406" spans="1:20" s="342" customFormat="1" ht="34.5" customHeight="1" x14ac:dyDescent="0.25">
      <c r="A406" s="3121" t="s">
        <v>25</v>
      </c>
      <c r="B406" s="3122" t="s">
        <v>501</v>
      </c>
      <c r="C406" s="3123"/>
      <c r="D406" s="3123"/>
      <c r="E406" s="3124"/>
      <c r="F406" s="3093">
        <v>26.07</v>
      </c>
      <c r="G406" s="3093" t="str">
        <f>IF(ISBLANK(H406),"",IF(H406="BN",VLOOKUP(B406,'[4]V. BAHAN'!$B$8:$E$14999,3,FALSE),IFERROR(VLOOKUP(H406,'[4]III. DAFTAR AHS'!$B$7:$H$14999,5,FALSE),"ls")))</f>
        <v xml:space="preserve">m3 </v>
      </c>
      <c r="H406" s="3093" t="s">
        <v>502</v>
      </c>
      <c r="I406" s="3093" t="s">
        <v>427</v>
      </c>
      <c r="J406" s="3158">
        <f>VLOOKUP(B406,'[5] RAB LAMA'!$B$9:$E$5553,4,FALSE)</f>
        <v>1233499.433557336</v>
      </c>
      <c r="K406" s="3158">
        <f>J406*F406</f>
        <v>32157330.232839748</v>
      </c>
      <c r="L406" s="3159">
        <f>K406/$K$4349*100</f>
        <v>8.4154776859438826E-2</v>
      </c>
      <c r="M406" s="1934">
        <f>'[6]LAP MINGGUAN 10'!Q406</f>
        <v>100</v>
      </c>
      <c r="N406" s="1934">
        <f t="shared" si="38"/>
        <v>8.4154776859438826E-2</v>
      </c>
      <c r="O406" s="3073"/>
      <c r="P406" s="3073">
        <f>L406*O406/100</f>
        <v>0</v>
      </c>
      <c r="Q406" s="3073">
        <f t="shared" si="39"/>
        <v>100</v>
      </c>
      <c r="R406" s="3073">
        <f>L406*Q406/100</f>
        <v>8.4154776859438826E-2</v>
      </c>
      <c r="S406" s="3074"/>
      <c r="T406" s="359"/>
    </row>
    <row r="407" spans="1:20" s="350" customFormat="1" ht="34.5" customHeight="1" x14ac:dyDescent="0.25">
      <c r="A407" s="3108">
        <f>+A403+1</f>
        <v>22</v>
      </c>
      <c r="B407" s="3118" t="s">
        <v>535</v>
      </c>
      <c r="C407" s="3119"/>
      <c r="D407" s="3119"/>
      <c r="E407" s="3120"/>
      <c r="F407" s="3112"/>
      <c r="G407" s="3093" t="str">
        <f>IF(ISBLANK(H407),"",IF(H407="BN",VLOOKUP(B407,'[4]V. BAHAN'!$B$8:$E$1099,3,FALSE),IFERROR(VLOOKUP(H407,'[4]III. DAFTAR AHS'!$B$7:$H$872,5,FALSE),"ls")))</f>
        <v/>
      </c>
      <c r="H407" s="3093"/>
      <c r="I407" s="3093" t="s">
        <v>243</v>
      </c>
      <c r="J407" s="3095"/>
      <c r="K407" s="3095"/>
      <c r="L407" s="3096"/>
      <c r="M407" s="1934">
        <f>'[6]LAP MINGGUAN 10'!Q407</f>
        <v>0</v>
      </c>
      <c r="N407" s="1934">
        <f t="shared" si="38"/>
        <v>0</v>
      </c>
      <c r="O407" s="3113"/>
      <c r="P407" s="3113"/>
      <c r="Q407" s="3073"/>
      <c r="R407" s="3113"/>
      <c r="S407" s="3114"/>
      <c r="T407" s="3088"/>
    </row>
    <row r="408" spans="1:20" s="350" customFormat="1" ht="34.5" customHeight="1" x14ac:dyDescent="0.25">
      <c r="A408" s="3121" t="s">
        <v>25</v>
      </c>
      <c r="B408" s="3122" t="s">
        <v>530</v>
      </c>
      <c r="C408" s="3123"/>
      <c r="D408" s="3123"/>
      <c r="E408" s="3124"/>
      <c r="F408" s="3112">
        <v>18.63</v>
      </c>
      <c r="G408" s="3093" t="str">
        <f>IF(ISBLANK(H408),"",IF(H408="BN",VLOOKUP(B408,'[4]V. BAHAN'!$B$8:$E$14999,3,FALSE),IFERROR(VLOOKUP(H408,'[4]III. DAFTAR AHS'!$B$7:$H$14999,5,FALSE),"ls")))</f>
        <v xml:space="preserve">m2 </v>
      </c>
      <c r="H408" s="3093" t="s">
        <v>531</v>
      </c>
      <c r="I408" s="3093" t="s">
        <v>427</v>
      </c>
      <c r="J408" s="3158">
        <f>VLOOKUP(B408,'[5] RAB LAMA'!$B$9:$E$5553,4,FALSE)</f>
        <v>146105.26257149572</v>
      </c>
      <c r="K408" s="3158">
        <f>J408*F408</f>
        <v>2721941.0417069653</v>
      </c>
      <c r="L408" s="3159">
        <f>K408/$K$4349*100</f>
        <v>7.1232387555442275E-3</v>
      </c>
      <c r="M408" s="1934">
        <f>'[6]LAP MINGGUAN 10'!Q408</f>
        <v>100</v>
      </c>
      <c r="N408" s="1934">
        <f t="shared" si="38"/>
        <v>7.1232387555442275E-3</v>
      </c>
      <c r="O408" s="3073"/>
      <c r="P408" s="3073">
        <f>L408*O408/100</f>
        <v>0</v>
      </c>
      <c r="Q408" s="3073">
        <f t="shared" si="39"/>
        <v>100</v>
      </c>
      <c r="R408" s="3073">
        <f>L408*Q408/100</f>
        <v>7.1232387555442275E-3</v>
      </c>
      <c r="S408" s="3114"/>
      <c r="T408" s="3088"/>
    </row>
    <row r="409" spans="1:20" s="342" customFormat="1" ht="34.5" customHeight="1" x14ac:dyDescent="0.25">
      <c r="A409" s="3121" t="s">
        <v>25</v>
      </c>
      <c r="B409" s="3122" t="s">
        <v>500</v>
      </c>
      <c r="C409" s="3123"/>
      <c r="D409" s="3123"/>
      <c r="E409" s="3124"/>
      <c r="F409" s="3093">
        <v>2430.2800000000002</v>
      </c>
      <c r="G409" s="3093" t="str">
        <f>IF(ISBLANK(H409),"",IF(H409="BN",VLOOKUP(B409,'[4]V. BAHAN'!$B$8:$E$14999,3,FALSE),IFERROR(VLOOKUP(H409,'[4]III. DAFTAR AHS'!$B$7:$H$14999,5,FALSE),"ls")))</f>
        <v xml:space="preserve">Kg </v>
      </c>
      <c r="H409" s="3093" t="s">
        <v>440</v>
      </c>
      <c r="I409" s="3093" t="s">
        <v>441</v>
      </c>
      <c r="J409" s="3158">
        <f>VLOOKUP(B409,'[5] RAB LAMA'!$B$9:$E$5553,4,FALSE)</f>
        <v>14729.18756392314</v>
      </c>
      <c r="K409" s="3158">
        <f>J409*F409</f>
        <v>35796049.952851132</v>
      </c>
      <c r="L409" s="3159">
        <f>K409/$K$4349*100</f>
        <v>9.3677198151082122E-2</v>
      </c>
      <c r="M409" s="1934">
        <f>'[6]LAP MINGGUAN 10'!Q409</f>
        <v>100</v>
      </c>
      <c r="N409" s="1934">
        <f t="shared" si="38"/>
        <v>9.3677198151082136E-2</v>
      </c>
      <c r="O409" s="3073"/>
      <c r="P409" s="3073">
        <f>L409*O409/100</f>
        <v>0</v>
      </c>
      <c r="Q409" s="3073">
        <f t="shared" si="39"/>
        <v>100</v>
      </c>
      <c r="R409" s="3073">
        <f>L409*Q409/100</f>
        <v>9.3677198151082136E-2</v>
      </c>
      <c r="S409" s="3074"/>
      <c r="T409" s="359"/>
    </row>
    <row r="410" spans="1:20" s="342" customFormat="1" ht="34.5" customHeight="1" x14ac:dyDescent="0.25">
      <c r="A410" s="3121" t="s">
        <v>25</v>
      </c>
      <c r="B410" s="3122" t="s">
        <v>501</v>
      </c>
      <c r="C410" s="3123"/>
      <c r="D410" s="3123"/>
      <c r="E410" s="3124"/>
      <c r="F410" s="3093">
        <v>3.26</v>
      </c>
      <c r="G410" s="3093" t="str">
        <f>IF(ISBLANK(H410),"",IF(H410="BN",VLOOKUP(B410,'[4]V. BAHAN'!$B$8:$E$14999,3,FALSE),IFERROR(VLOOKUP(H410,'[4]III. DAFTAR AHS'!$B$7:$H$14999,5,FALSE),"ls")))</f>
        <v xml:space="preserve">m3 </v>
      </c>
      <c r="H410" s="3093" t="s">
        <v>502</v>
      </c>
      <c r="I410" s="3093" t="s">
        <v>427</v>
      </c>
      <c r="J410" s="3158">
        <f>VLOOKUP(B410,'[5] RAB LAMA'!$B$9:$E$5553,4,FALSE)</f>
        <v>1233499.433557336</v>
      </c>
      <c r="K410" s="3158">
        <f>J410*F410</f>
        <v>4021208.1533969152</v>
      </c>
      <c r="L410" s="3159">
        <f>K410/$K$4349*100</f>
        <v>1.0523382146596493E-2</v>
      </c>
      <c r="M410" s="1934">
        <f>'[6]LAP MINGGUAN 10'!Q410</f>
        <v>100</v>
      </c>
      <c r="N410" s="1934">
        <f t="shared" si="38"/>
        <v>1.0523382146596493E-2</v>
      </c>
      <c r="O410" s="3073"/>
      <c r="P410" s="3073">
        <f>L410*O410/100</f>
        <v>0</v>
      </c>
      <c r="Q410" s="3073">
        <f t="shared" si="39"/>
        <v>100</v>
      </c>
      <c r="R410" s="3073">
        <f>L410*Q410/100</f>
        <v>1.0523382146596493E-2</v>
      </c>
      <c r="S410" s="3074"/>
      <c r="T410" s="359"/>
    </row>
    <row r="411" spans="1:20" s="350" customFormat="1" ht="34.5" customHeight="1" x14ac:dyDescent="0.25">
      <c r="A411" s="3108">
        <f>+A407+1</f>
        <v>23</v>
      </c>
      <c r="B411" s="3118" t="s">
        <v>536</v>
      </c>
      <c r="C411" s="3119"/>
      <c r="D411" s="3119"/>
      <c r="E411" s="3120"/>
      <c r="F411" s="3112"/>
      <c r="G411" s="3093" t="str">
        <f>IF(ISBLANK(H411),"",IF(H411="BN",VLOOKUP(B411,'[4]V. BAHAN'!$B$8:$E$1099,3,FALSE),IFERROR(VLOOKUP(H411,'[4]III. DAFTAR AHS'!$B$7:$H$872,5,FALSE),"ls")))</f>
        <v/>
      </c>
      <c r="H411" s="3093"/>
      <c r="I411" s="3093" t="s">
        <v>243</v>
      </c>
      <c r="J411" s="3095"/>
      <c r="K411" s="3095"/>
      <c r="L411" s="3096"/>
      <c r="M411" s="1934">
        <f>'[6]LAP MINGGUAN 10'!Q411</f>
        <v>0</v>
      </c>
      <c r="N411" s="1934">
        <f t="shared" si="38"/>
        <v>0</v>
      </c>
      <c r="O411" s="3113"/>
      <c r="P411" s="3113"/>
      <c r="Q411" s="3073"/>
      <c r="R411" s="3113"/>
      <c r="S411" s="3114"/>
      <c r="T411" s="3088"/>
    </row>
    <row r="412" spans="1:20" s="350" customFormat="1" ht="34.5" customHeight="1" x14ac:dyDescent="0.25">
      <c r="A412" s="3121" t="s">
        <v>25</v>
      </c>
      <c r="B412" s="3122" t="s">
        <v>530</v>
      </c>
      <c r="C412" s="3123"/>
      <c r="D412" s="3123"/>
      <c r="E412" s="3124"/>
      <c r="F412" s="3112">
        <v>5.31</v>
      </c>
      <c r="G412" s="3093" t="str">
        <f>IF(ISBLANK(H412),"",IF(H412="BN",VLOOKUP(B412,'[4]V. BAHAN'!$B$8:$E$14999,3,FALSE),IFERROR(VLOOKUP(H412,'[4]III. DAFTAR AHS'!$B$7:$H$14999,5,FALSE),"ls")))</f>
        <v xml:space="preserve">m2 </v>
      </c>
      <c r="H412" s="3093" t="s">
        <v>531</v>
      </c>
      <c r="I412" s="3093" t="s">
        <v>427</v>
      </c>
      <c r="J412" s="3158">
        <f>VLOOKUP(B412,'[5] RAB LAMA'!$B$9:$E$5553,4,FALSE)</f>
        <v>146105.26257149572</v>
      </c>
      <c r="K412" s="3158">
        <f>J412*F412</f>
        <v>775818.94425464224</v>
      </c>
      <c r="L412" s="3159">
        <f>K412/$K$4349*100</f>
        <v>2.0302951042372431E-3</v>
      </c>
      <c r="M412" s="1934">
        <f>'[6]LAP MINGGUAN 10'!Q412</f>
        <v>100</v>
      </c>
      <c r="N412" s="1934">
        <f t="shared" si="38"/>
        <v>2.0302951042372431E-3</v>
      </c>
      <c r="O412" s="3073"/>
      <c r="P412" s="3073">
        <f>L412*O412/100</f>
        <v>0</v>
      </c>
      <c r="Q412" s="3073">
        <f t="shared" si="39"/>
        <v>100</v>
      </c>
      <c r="R412" s="3073">
        <f>L412*Q412/100</f>
        <v>2.0302951042372431E-3</v>
      </c>
      <c r="S412" s="3114"/>
      <c r="T412" s="3088"/>
    </row>
    <row r="413" spans="1:20" s="342" customFormat="1" ht="34.5" customHeight="1" x14ac:dyDescent="0.25">
      <c r="A413" s="3121" t="s">
        <v>25</v>
      </c>
      <c r="B413" s="3122" t="s">
        <v>500</v>
      </c>
      <c r="C413" s="3123"/>
      <c r="D413" s="3123"/>
      <c r="E413" s="3124"/>
      <c r="F413" s="3093">
        <v>472.96</v>
      </c>
      <c r="G413" s="3093" t="str">
        <f>IF(ISBLANK(H413),"",IF(H413="BN",VLOOKUP(B413,'[4]V. BAHAN'!$B$8:$E$14999,3,FALSE),IFERROR(VLOOKUP(H413,'[4]III. DAFTAR AHS'!$B$7:$H$14999,5,FALSE),"ls")))</f>
        <v xml:space="preserve">Kg </v>
      </c>
      <c r="H413" s="3093" t="s">
        <v>440</v>
      </c>
      <c r="I413" s="3093" t="s">
        <v>441</v>
      </c>
      <c r="J413" s="3158">
        <f>VLOOKUP(B413,'[5] RAB LAMA'!$B$9:$E$5553,4,FALSE)</f>
        <v>14729.18756392314</v>
      </c>
      <c r="K413" s="3158">
        <f>J413*F413</f>
        <v>6966316.5502330884</v>
      </c>
      <c r="L413" s="3159">
        <f>K413/$K$4349*100</f>
        <v>1.8230643233510459E-2</v>
      </c>
      <c r="M413" s="1934">
        <f>'[6]LAP MINGGUAN 10'!Q413</f>
        <v>100</v>
      </c>
      <c r="N413" s="1934">
        <f t="shared" si="38"/>
        <v>1.8230643233510459E-2</v>
      </c>
      <c r="O413" s="3073"/>
      <c r="P413" s="3073">
        <f>L413*O413/100</f>
        <v>0</v>
      </c>
      <c r="Q413" s="3073">
        <f t="shared" si="39"/>
        <v>100</v>
      </c>
      <c r="R413" s="3073">
        <f>L413*Q413/100</f>
        <v>1.8230643233510459E-2</v>
      </c>
      <c r="S413" s="3074"/>
      <c r="T413" s="359"/>
    </row>
    <row r="414" spans="1:20" s="342" customFormat="1" ht="34.5" customHeight="1" x14ac:dyDescent="0.25">
      <c r="A414" s="3121" t="s">
        <v>25</v>
      </c>
      <c r="B414" s="3122" t="s">
        <v>501</v>
      </c>
      <c r="C414" s="3123"/>
      <c r="D414" s="3123"/>
      <c r="E414" s="3124"/>
      <c r="F414" s="3093">
        <v>0.93</v>
      </c>
      <c r="G414" s="3093" t="str">
        <f>IF(ISBLANK(H414),"",IF(H414="BN",VLOOKUP(B414,'[4]V. BAHAN'!$B$8:$E$14999,3,FALSE),IFERROR(VLOOKUP(H414,'[4]III. DAFTAR AHS'!$B$7:$H$14999,5,FALSE),"ls")))</f>
        <v xml:space="preserve">m3 </v>
      </c>
      <c r="H414" s="3093" t="s">
        <v>502</v>
      </c>
      <c r="I414" s="3093" t="s">
        <v>427</v>
      </c>
      <c r="J414" s="3158">
        <f>VLOOKUP(B414,'[5] RAB LAMA'!$B$9:$E$5553,4,FALSE)</f>
        <v>1233499.433557336</v>
      </c>
      <c r="K414" s="3158">
        <f>J414*F414</f>
        <v>1147154.4732083224</v>
      </c>
      <c r="L414" s="3159">
        <f>K414/$K$4349*100</f>
        <v>3.0020691399799812E-3</v>
      </c>
      <c r="M414" s="1934">
        <f>'[6]LAP MINGGUAN 10'!Q414</f>
        <v>100</v>
      </c>
      <c r="N414" s="1934">
        <f t="shared" si="38"/>
        <v>3.0020691399799807E-3</v>
      </c>
      <c r="O414" s="3073"/>
      <c r="P414" s="3073">
        <f>L414*O414/100</f>
        <v>0</v>
      </c>
      <c r="Q414" s="3073">
        <f t="shared" si="39"/>
        <v>100</v>
      </c>
      <c r="R414" s="3073">
        <f>L414*Q414/100</f>
        <v>3.0020691399799807E-3</v>
      </c>
      <c r="S414" s="3074"/>
      <c r="T414" s="359"/>
    </row>
    <row r="415" spans="1:20" s="350" customFormat="1" ht="34.5" customHeight="1" x14ac:dyDescent="0.25">
      <c r="A415" s="3108">
        <f>+A411+1</f>
        <v>24</v>
      </c>
      <c r="B415" s="3118" t="s">
        <v>537</v>
      </c>
      <c r="C415" s="3119"/>
      <c r="D415" s="3119"/>
      <c r="E415" s="3120"/>
      <c r="F415" s="3112"/>
      <c r="G415" s="3093" t="str">
        <f>IF(ISBLANK(H415),"",IF(H415="BN",VLOOKUP(B415,'[4]V. BAHAN'!$B$8:$E$1099,3,FALSE),IFERROR(VLOOKUP(H415,'[4]III. DAFTAR AHS'!$B$7:$H$872,5,FALSE),"ls")))</f>
        <v/>
      </c>
      <c r="H415" s="3093"/>
      <c r="I415" s="3093" t="s">
        <v>243</v>
      </c>
      <c r="J415" s="3095"/>
      <c r="K415" s="3095"/>
      <c r="L415" s="3096"/>
      <c r="M415" s="1934">
        <f>'[6]LAP MINGGUAN 10'!Q415</f>
        <v>0</v>
      </c>
      <c r="N415" s="1934">
        <f t="shared" si="38"/>
        <v>0</v>
      </c>
      <c r="O415" s="3113"/>
      <c r="P415" s="3113"/>
      <c r="Q415" s="3073"/>
      <c r="R415" s="3113"/>
      <c r="S415" s="3114"/>
      <c r="T415" s="3088"/>
    </row>
    <row r="416" spans="1:20" s="350" customFormat="1" ht="34.5" customHeight="1" x14ac:dyDescent="0.25">
      <c r="A416" s="3121" t="s">
        <v>25</v>
      </c>
      <c r="B416" s="3122" t="s">
        <v>530</v>
      </c>
      <c r="C416" s="3123"/>
      <c r="D416" s="3123"/>
      <c r="E416" s="3124"/>
      <c r="F416" s="3112">
        <v>2.46</v>
      </c>
      <c r="G416" s="3093" t="str">
        <f>IF(ISBLANK(H416),"",IF(H416="BN",VLOOKUP(B416,'[4]V. BAHAN'!$B$8:$E$14999,3,FALSE),IFERROR(VLOOKUP(H416,'[4]III. DAFTAR AHS'!$B$7:$H$14999,5,FALSE),"ls")))</f>
        <v xml:space="preserve">m2 </v>
      </c>
      <c r="H416" s="3093" t="s">
        <v>531</v>
      </c>
      <c r="I416" s="3093" t="s">
        <v>427</v>
      </c>
      <c r="J416" s="3158">
        <f>VLOOKUP(B416,'[5] RAB LAMA'!$B$9:$E$5553,4,FALSE)</f>
        <v>146105.26257149572</v>
      </c>
      <c r="K416" s="3158">
        <f>J416*F416</f>
        <v>359418.94592587947</v>
      </c>
      <c r="L416" s="3159">
        <f>K416/$K$4349*100</f>
        <v>9.4058869235849683E-4</v>
      </c>
      <c r="M416" s="1934">
        <f>'[6]LAP MINGGUAN 10'!Q416</f>
        <v>100</v>
      </c>
      <c r="N416" s="1934">
        <f t="shared" si="38"/>
        <v>9.4058869235849672E-4</v>
      </c>
      <c r="O416" s="3073"/>
      <c r="P416" s="3073">
        <f>L416*O416/100</f>
        <v>0</v>
      </c>
      <c r="Q416" s="3073">
        <f t="shared" si="39"/>
        <v>100</v>
      </c>
      <c r="R416" s="3073">
        <f>L416*Q416/100</f>
        <v>9.4058869235849672E-4</v>
      </c>
      <c r="S416" s="3114"/>
      <c r="T416" s="3088"/>
    </row>
    <row r="417" spans="1:20" s="342" customFormat="1" ht="34.5" customHeight="1" x14ac:dyDescent="0.25">
      <c r="A417" s="3121" t="s">
        <v>25</v>
      </c>
      <c r="B417" s="3122" t="s">
        <v>500</v>
      </c>
      <c r="C417" s="3123"/>
      <c r="D417" s="3123"/>
      <c r="E417" s="3124"/>
      <c r="F417" s="3093">
        <v>225.2</v>
      </c>
      <c r="G417" s="3093" t="str">
        <f>IF(ISBLANK(H417),"",IF(H417="BN",VLOOKUP(B417,'[4]V. BAHAN'!$B$8:$E$14999,3,FALSE),IFERROR(VLOOKUP(H417,'[4]III. DAFTAR AHS'!$B$7:$H$14999,5,FALSE),"ls")))</f>
        <v xml:space="preserve">Kg </v>
      </c>
      <c r="H417" s="3093" t="s">
        <v>440</v>
      </c>
      <c r="I417" s="3093" t="s">
        <v>441</v>
      </c>
      <c r="J417" s="3158">
        <f>VLOOKUP(B417,'[5] RAB LAMA'!$B$9:$E$5553,4,FALSE)</f>
        <v>14729.18756392314</v>
      </c>
      <c r="K417" s="3158">
        <f>J417*F417</f>
        <v>3317013.0393954911</v>
      </c>
      <c r="L417" s="3159">
        <f>K417/$K$4349*100</f>
        <v>8.6805244760372029E-3</v>
      </c>
      <c r="M417" s="1934">
        <f>'[6]LAP MINGGUAN 10'!Q417</f>
        <v>100</v>
      </c>
      <c r="N417" s="1934">
        <f t="shared" si="38"/>
        <v>8.6805244760372029E-3</v>
      </c>
      <c r="O417" s="3073"/>
      <c r="P417" s="3073">
        <f>L417*O417/100</f>
        <v>0</v>
      </c>
      <c r="Q417" s="3073">
        <f t="shared" si="39"/>
        <v>100</v>
      </c>
      <c r="R417" s="3073">
        <f>L417*Q417/100</f>
        <v>8.6805244760372029E-3</v>
      </c>
      <c r="S417" s="3074"/>
      <c r="T417" s="359"/>
    </row>
    <row r="418" spans="1:20" s="342" customFormat="1" ht="34.5" customHeight="1" x14ac:dyDescent="0.25">
      <c r="A418" s="3121" t="s">
        <v>25</v>
      </c>
      <c r="B418" s="3122" t="s">
        <v>501</v>
      </c>
      <c r="C418" s="3123"/>
      <c r="D418" s="3123"/>
      <c r="E418" s="3124"/>
      <c r="F418" s="3093">
        <v>0.39</v>
      </c>
      <c r="G418" s="3093" t="str">
        <f>IF(ISBLANK(H418),"",IF(H418="BN",VLOOKUP(B418,'[4]V. BAHAN'!$B$8:$E$14999,3,FALSE),IFERROR(VLOOKUP(H418,'[4]III. DAFTAR AHS'!$B$7:$H$14999,5,FALSE),"ls")))</f>
        <v xml:space="preserve">m3 </v>
      </c>
      <c r="H418" s="3093" t="s">
        <v>502</v>
      </c>
      <c r="I418" s="3093" t="s">
        <v>427</v>
      </c>
      <c r="J418" s="3158">
        <f>VLOOKUP(B418,'[5] RAB LAMA'!$B$9:$E$5553,4,FALSE)</f>
        <v>1233499.433557336</v>
      </c>
      <c r="K418" s="3158">
        <f>J418*F418</f>
        <v>481064.77908736106</v>
      </c>
      <c r="L418" s="3159">
        <f>K418/$K$4349*100</f>
        <v>1.2589322199916052E-3</v>
      </c>
      <c r="M418" s="1934">
        <f>'[6]LAP MINGGUAN 10'!Q418</f>
        <v>100</v>
      </c>
      <c r="N418" s="1934">
        <f t="shared" si="38"/>
        <v>1.2589322199916049E-3</v>
      </c>
      <c r="O418" s="3073"/>
      <c r="P418" s="3073">
        <f>L418*O418/100</f>
        <v>0</v>
      </c>
      <c r="Q418" s="3073">
        <f t="shared" si="39"/>
        <v>100</v>
      </c>
      <c r="R418" s="3073">
        <f>L418*Q418/100</f>
        <v>1.2589322199916049E-3</v>
      </c>
      <c r="S418" s="3074"/>
      <c r="T418" s="359"/>
    </row>
    <row r="419" spans="1:20" s="350" customFormat="1" ht="34.5" customHeight="1" x14ac:dyDescent="0.25">
      <c r="A419" s="3108">
        <f>+A415+1</f>
        <v>25</v>
      </c>
      <c r="B419" s="3118" t="s">
        <v>538</v>
      </c>
      <c r="C419" s="3119"/>
      <c r="D419" s="3119"/>
      <c r="E419" s="3120"/>
      <c r="F419" s="3112"/>
      <c r="G419" s="3093" t="str">
        <f>IF(ISBLANK(H419),"",IF(H419="BN",VLOOKUP(B419,'[4]V. BAHAN'!$B$8:$E$1099,3,FALSE),IFERROR(VLOOKUP(H419,'[4]III. DAFTAR AHS'!$B$7:$H$872,5,FALSE),"ls")))</f>
        <v/>
      </c>
      <c r="H419" s="3093"/>
      <c r="I419" s="3093" t="s">
        <v>243</v>
      </c>
      <c r="J419" s="3095"/>
      <c r="K419" s="3095"/>
      <c r="L419" s="3096"/>
      <c r="M419" s="1934">
        <f>'[6]LAP MINGGUAN 10'!Q419</f>
        <v>0</v>
      </c>
      <c r="N419" s="1934">
        <f t="shared" si="38"/>
        <v>0</v>
      </c>
      <c r="O419" s="3113"/>
      <c r="P419" s="3113"/>
      <c r="Q419" s="3073"/>
      <c r="R419" s="3113"/>
      <c r="S419" s="3114"/>
      <c r="T419" s="3088"/>
    </row>
    <row r="420" spans="1:20" s="350" customFormat="1" ht="34.5" customHeight="1" x14ac:dyDescent="0.25">
      <c r="A420" s="3121" t="s">
        <v>25</v>
      </c>
      <c r="B420" s="3122" t="s">
        <v>530</v>
      </c>
      <c r="C420" s="3123"/>
      <c r="D420" s="3123"/>
      <c r="E420" s="3124"/>
      <c r="F420" s="3112">
        <v>4.1500000000000004</v>
      </c>
      <c r="G420" s="3093" t="str">
        <f>IF(ISBLANK(H420),"",IF(H420="BN",VLOOKUP(B420,'[4]V. BAHAN'!$B$8:$E$14999,3,FALSE),IFERROR(VLOOKUP(H420,'[4]III. DAFTAR AHS'!$B$7:$H$14999,5,FALSE),"ls")))</f>
        <v xml:space="preserve">m2 </v>
      </c>
      <c r="H420" s="3093" t="s">
        <v>531</v>
      </c>
      <c r="I420" s="3093" t="s">
        <v>427</v>
      </c>
      <c r="J420" s="3158">
        <f>VLOOKUP(B420,'[5] RAB LAMA'!$B$9:$E$5553,4,FALSE)</f>
        <v>146105.26257149572</v>
      </c>
      <c r="K420" s="3158">
        <f>J420*F420</f>
        <v>606336.83967170736</v>
      </c>
      <c r="L420" s="3159">
        <f t="shared" ref="L420:L426" si="40">K420/$K$4349*100</f>
        <v>1.586765476946245E-3</v>
      </c>
      <c r="M420" s="1934">
        <f>'[6]LAP MINGGUAN 10'!Q420</f>
        <v>100</v>
      </c>
      <c r="N420" s="1934">
        <f t="shared" si="38"/>
        <v>1.586765476946245E-3</v>
      </c>
      <c r="O420" s="3073"/>
      <c r="P420" s="3073">
        <f>L420*O420/100</f>
        <v>0</v>
      </c>
      <c r="Q420" s="3073">
        <f t="shared" si="39"/>
        <v>100</v>
      </c>
      <c r="R420" s="3073">
        <f>L420*Q420/100</f>
        <v>1.586765476946245E-3</v>
      </c>
      <c r="S420" s="3114"/>
      <c r="T420" s="3088"/>
    </row>
    <row r="421" spans="1:20" s="342" customFormat="1" ht="34.5" customHeight="1" x14ac:dyDescent="0.25">
      <c r="A421" s="3121" t="s">
        <v>25</v>
      </c>
      <c r="B421" s="3122" t="s">
        <v>500</v>
      </c>
      <c r="C421" s="3123"/>
      <c r="D421" s="3123"/>
      <c r="E421" s="3124"/>
      <c r="F421" s="3093">
        <v>340.94</v>
      </c>
      <c r="G421" s="3093" t="str">
        <f>IF(ISBLANK(H421),"",IF(H421="BN",VLOOKUP(B421,'[4]V. BAHAN'!$B$8:$E$14999,3,FALSE),IFERROR(VLOOKUP(H421,'[4]III. DAFTAR AHS'!$B$7:$H$14999,5,FALSE),"ls")))</f>
        <v xml:space="preserve">Kg </v>
      </c>
      <c r="H421" s="3093" t="s">
        <v>440</v>
      </c>
      <c r="I421" s="3093" t="s">
        <v>441</v>
      </c>
      <c r="J421" s="3158">
        <f>VLOOKUP(B421,'[5] RAB LAMA'!$B$9:$E$5553,4,FALSE)</f>
        <v>14729.18756392314</v>
      </c>
      <c r="K421" s="3158">
        <f>J421*F421</f>
        <v>5021769.2080439553</v>
      </c>
      <c r="L421" s="3159">
        <f t="shared" si="40"/>
        <v>1.3141820669893976E-2</v>
      </c>
      <c r="M421" s="1934">
        <f>'[6]LAP MINGGUAN 10'!Q421</f>
        <v>100</v>
      </c>
      <c r="N421" s="1934">
        <f t="shared" si="38"/>
        <v>1.3141820669893976E-2</v>
      </c>
      <c r="O421" s="3073"/>
      <c r="P421" s="3073">
        <f>L421*O421/100</f>
        <v>0</v>
      </c>
      <c r="Q421" s="3073">
        <f t="shared" si="39"/>
        <v>100</v>
      </c>
      <c r="R421" s="3073">
        <f>L421*Q421/100</f>
        <v>1.3141820669893976E-2</v>
      </c>
      <c r="S421" s="3074"/>
      <c r="T421" s="359"/>
    </row>
    <row r="422" spans="1:20" s="342" customFormat="1" ht="34.5" customHeight="1" x14ac:dyDescent="0.25">
      <c r="A422" s="3121" t="s">
        <v>25</v>
      </c>
      <c r="B422" s="3122" t="s">
        <v>501</v>
      </c>
      <c r="C422" s="3123"/>
      <c r="D422" s="3123"/>
      <c r="E422" s="3124"/>
      <c r="F422" s="3093">
        <v>0.56999999999999995</v>
      </c>
      <c r="G422" s="3093" t="str">
        <f>IF(ISBLANK(H422),"",IF(H422="BN",VLOOKUP(B422,'[4]V. BAHAN'!$B$8:$E$14999,3,FALSE),IFERROR(VLOOKUP(H422,'[4]III. DAFTAR AHS'!$B$7:$H$14999,5,FALSE),"ls")))</f>
        <v xml:space="preserve">m3 </v>
      </c>
      <c r="H422" s="3093" t="s">
        <v>502</v>
      </c>
      <c r="I422" s="3093" t="s">
        <v>427</v>
      </c>
      <c r="J422" s="3158">
        <f>VLOOKUP(B422,'[5] RAB LAMA'!$B$9:$E$5553,4,FALSE)</f>
        <v>1233499.433557336</v>
      </c>
      <c r="K422" s="3158">
        <f>J422*F422</f>
        <v>703094.67712768144</v>
      </c>
      <c r="L422" s="3159">
        <f t="shared" si="40"/>
        <v>1.8399778599877304E-3</v>
      </c>
      <c r="M422" s="1934">
        <f>'[6]LAP MINGGUAN 10'!Q422</f>
        <v>100</v>
      </c>
      <c r="N422" s="1934">
        <f t="shared" si="38"/>
        <v>1.8399778599877304E-3</v>
      </c>
      <c r="O422" s="3073"/>
      <c r="P422" s="3073">
        <f>L422*O422/100</f>
        <v>0</v>
      </c>
      <c r="Q422" s="3073">
        <f t="shared" si="39"/>
        <v>100</v>
      </c>
      <c r="R422" s="3073">
        <f>L422*Q422/100</f>
        <v>1.8399778599877304E-3</v>
      </c>
      <c r="S422" s="3074"/>
      <c r="T422" s="359"/>
    </row>
    <row r="423" spans="1:20" s="350" customFormat="1" ht="34.5" customHeight="1" x14ac:dyDescent="0.25">
      <c r="A423" s="3108">
        <f>+A415+1</f>
        <v>25</v>
      </c>
      <c r="B423" s="3118" t="s">
        <v>539</v>
      </c>
      <c r="C423" s="3119"/>
      <c r="D423" s="3119"/>
      <c r="E423" s="3120"/>
      <c r="F423" s="3112"/>
      <c r="G423" s="3093" t="str">
        <f>IF(ISBLANK(H423),"",IF(H423="BN",VLOOKUP(B423,'[4]V. BAHAN'!$B$8:$E$1099,3,FALSE),IFERROR(VLOOKUP(H423,'[4]III. DAFTAR AHS'!$B$7:$H$872,5,FALSE),"ls")))</f>
        <v/>
      </c>
      <c r="H423" s="3093"/>
      <c r="I423" s="3093" t="s">
        <v>243</v>
      </c>
      <c r="J423" s="3095"/>
      <c r="K423" s="3095"/>
      <c r="L423" s="3159">
        <f t="shared" si="40"/>
        <v>0</v>
      </c>
      <c r="M423" s="1934">
        <f>'[6]LAP MINGGUAN 10'!Q423</f>
        <v>0</v>
      </c>
      <c r="N423" s="1934">
        <f t="shared" si="38"/>
        <v>0</v>
      </c>
      <c r="O423" s="3113"/>
      <c r="P423" s="3113"/>
      <c r="Q423" s="3073"/>
      <c r="R423" s="3113"/>
      <c r="S423" s="3114"/>
      <c r="T423" s="3088"/>
    </row>
    <row r="424" spans="1:20" s="350" customFormat="1" ht="34.5" customHeight="1" x14ac:dyDescent="0.25">
      <c r="A424" s="3121" t="s">
        <v>25</v>
      </c>
      <c r="B424" s="3122" t="s">
        <v>530</v>
      </c>
      <c r="C424" s="3123"/>
      <c r="D424" s="3123"/>
      <c r="E424" s="3124"/>
      <c r="F424" s="3112">
        <v>5.65</v>
      </c>
      <c r="G424" s="3093" t="str">
        <f>IF(ISBLANK(H424),"",IF(H424="BN",VLOOKUP(B424,'[4]V. BAHAN'!$B$8:$E$14999,3,FALSE),IFERROR(VLOOKUP(H424,'[4]III. DAFTAR AHS'!$B$7:$H$14999,5,FALSE),"ls")))</f>
        <v xml:space="preserve">m2 </v>
      </c>
      <c r="H424" s="3093" t="s">
        <v>531</v>
      </c>
      <c r="I424" s="3093" t="s">
        <v>427</v>
      </c>
      <c r="J424" s="3158">
        <f>VLOOKUP(B424,'[5] RAB LAMA'!$B$9:$E$5553,4,FALSE)</f>
        <v>146105.26257149572</v>
      </c>
      <c r="K424" s="3158">
        <f>J424*F424</f>
        <v>825494.73352895095</v>
      </c>
      <c r="L424" s="3159">
        <f t="shared" si="40"/>
        <v>2.1602951674087431E-3</v>
      </c>
      <c r="M424" s="1934">
        <f>'[6]LAP MINGGUAN 10'!Q424</f>
        <v>100</v>
      </c>
      <c r="N424" s="1934">
        <f t="shared" si="38"/>
        <v>2.1602951674087431E-3</v>
      </c>
      <c r="O424" s="3073"/>
      <c r="P424" s="3073">
        <f>L424*O424/100</f>
        <v>0</v>
      </c>
      <c r="Q424" s="3073">
        <f t="shared" si="39"/>
        <v>100</v>
      </c>
      <c r="R424" s="3073">
        <f>L424*Q424/100</f>
        <v>2.1602951674087431E-3</v>
      </c>
      <c r="S424" s="3114"/>
      <c r="T424" s="3088"/>
    </row>
    <row r="425" spans="1:20" s="342" customFormat="1" ht="34.5" customHeight="1" x14ac:dyDescent="0.25">
      <c r="A425" s="3121" t="s">
        <v>25</v>
      </c>
      <c r="B425" s="3122" t="s">
        <v>500</v>
      </c>
      <c r="C425" s="3123"/>
      <c r="D425" s="3123"/>
      <c r="E425" s="3124"/>
      <c r="F425" s="3093">
        <v>161.37</v>
      </c>
      <c r="G425" s="3093" t="str">
        <f>IF(ISBLANK(H425),"",IF(H425="BN",VLOOKUP(B425,'[4]V. BAHAN'!$B$8:$E$14999,3,FALSE),IFERROR(VLOOKUP(H425,'[4]III. DAFTAR AHS'!$B$7:$H$14999,5,FALSE),"ls")))</f>
        <v xml:space="preserve">Kg </v>
      </c>
      <c r="H425" s="3093" t="s">
        <v>440</v>
      </c>
      <c r="I425" s="3093" t="s">
        <v>441</v>
      </c>
      <c r="J425" s="3158">
        <f>VLOOKUP(B425,'[5] RAB LAMA'!$B$9:$E$5553,4,FALSE)</f>
        <v>14729.18756392314</v>
      </c>
      <c r="K425" s="3158">
        <f>J425*F425</f>
        <v>2376848.9971902771</v>
      </c>
      <c r="L425" s="3159">
        <f t="shared" si="40"/>
        <v>6.2201431380911332E-3</v>
      </c>
      <c r="M425" s="1934">
        <f>'[6]LAP MINGGUAN 10'!Q425</f>
        <v>100</v>
      </c>
      <c r="N425" s="1934">
        <f t="shared" si="38"/>
        <v>6.2201431380911332E-3</v>
      </c>
      <c r="O425" s="3073"/>
      <c r="P425" s="3073">
        <f>L425*O425/100</f>
        <v>0</v>
      </c>
      <c r="Q425" s="3073">
        <f t="shared" si="39"/>
        <v>100</v>
      </c>
      <c r="R425" s="3073">
        <f>L425*Q425/100</f>
        <v>6.2201431380911332E-3</v>
      </c>
      <c r="S425" s="3074"/>
      <c r="T425" s="359"/>
    </row>
    <row r="426" spans="1:20" s="342" customFormat="1" ht="34.5" customHeight="1" x14ac:dyDescent="0.25">
      <c r="A426" s="3121" t="s">
        <v>25</v>
      </c>
      <c r="B426" s="3122" t="s">
        <v>501</v>
      </c>
      <c r="C426" s="3123"/>
      <c r="D426" s="3123"/>
      <c r="E426" s="3124"/>
      <c r="F426" s="3093">
        <v>0.53</v>
      </c>
      <c r="G426" s="3093" t="str">
        <f>IF(ISBLANK(H426),"",IF(H426="BN",VLOOKUP(B426,'[4]V. BAHAN'!$B$8:$E$14999,3,FALSE),IFERROR(VLOOKUP(H426,'[4]III. DAFTAR AHS'!$B$7:$H$14999,5,FALSE),"ls")))</f>
        <v xml:space="preserve">m3 </v>
      </c>
      <c r="H426" s="3093" t="s">
        <v>502</v>
      </c>
      <c r="I426" s="3093" t="s">
        <v>427</v>
      </c>
      <c r="J426" s="3158">
        <f>VLOOKUP(B426,'[5] RAB LAMA'!$B$9:$E$5553,4,FALSE)</f>
        <v>1233499.433557336</v>
      </c>
      <c r="K426" s="3158">
        <f>J426*F426</f>
        <v>653754.69978538807</v>
      </c>
      <c r="L426" s="3159">
        <f t="shared" si="40"/>
        <v>1.7108566066552583E-3</v>
      </c>
      <c r="M426" s="1934">
        <f>'[6]LAP MINGGUAN 10'!Q426</f>
        <v>100</v>
      </c>
      <c r="N426" s="1934">
        <f t="shared" si="38"/>
        <v>1.7108566066552583E-3</v>
      </c>
      <c r="O426" s="3073"/>
      <c r="P426" s="3073">
        <f>L426*O426/100</f>
        <v>0</v>
      </c>
      <c r="Q426" s="3073">
        <f t="shared" si="39"/>
        <v>100</v>
      </c>
      <c r="R426" s="3073">
        <f>L426*Q426/100</f>
        <v>1.7108566066552583E-3</v>
      </c>
      <c r="S426" s="3074"/>
      <c r="T426" s="359"/>
    </row>
    <row r="427" spans="1:20" s="350" customFormat="1" ht="34.5" customHeight="1" x14ac:dyDescent="0.25">
      <c r="A427" s="3108"/>
      <c r="B427" s="3115" t="s">
        <v>540</v>
      </c>
      <c r="C427" s="3116"/>
      <c r="D427" s="3116"/>
      <c r="E427" s="3117"/>
      <c r="F427" s="3112"/>
      <c r="G427" s="3093" t="str">
        <f>IF(ISBLANK(H427),"",IF(H427="BN",VLOOKUP(B427,'[4]V. BAHAN'!$B$8:$E$1099,3,FALSE),IFERROR(VLOOKUP(H427,'[4]III. DAFTAR AHS'!$B$7:$H$872,5,FALSE),"ls")))</f>
        <v/>
      </c>
      <c r="H427" s="3093"/>
      <c r="I427" s="3093" t="s">
        <v>243</v>
      </c>
      <c r="J427" s="3095"/>
      <c r="K427" s="3095"/>
      <c r="L427" s="3159"/>
      <c r="M427" s="1934">
        <f>'[6]LAP MINGGUAN 10'!Q427</f>
        <v>0</v>
      </c>
      <c r="N427" s="1934">
        <f t="shared" si="38"/>
        <v>0</v>
      </c>
      <c r="O427" s="3113"/>
      <c r="P427" s="3113"/>
      <c r="Q427" s="3073"/>
      <c r="R427" s="3113"/>
      <c r="S427" s="3114"/>
      <c r="T427" s="3088"/>
    </row>
    <row r="428" spans="1:20" s="350" customFormat="1" ht="34.5" customHeight="1" x14ac:dyDescent="0.25">
      <c r="A428" s="3108">
        <f>+A415+1</f>
        <v>25</v>
      </c>
      <c r="B428" s="3118" t="s">
        <v>529</v>
      </c>
      <c r="C428" s="3119"/>
      <c r="D428" s="3119"/>
      <c r="E428" s="3120"/>
      <c r="F428" s="3112"/>
      <c r="G428" s="3093" t="str">
        <f>IF(ISBLANK(H428),"",IF(H428="BN",VLOOKUP(B428,'[4]V. BAHAN'!$B$8:$E$1099,3,FALSE),IFERROR(VLOOKUP(H428,'[4]III. DAFTAR AHS'!$B$7:$H$872,5,FALSE),"ls")))</f>
        <v/>
      </c>
      <c r="H428" s="3093"/>
      <c r="I428" s="3093" t="s">
        <v>243</v>
      </c>
      <c r="J428" s="3095"/>
      <c r="K428" s="3095"/>
      <c r="L428" s="3159"/>
      <c r="M428" s="1934">
        <f>'[6]LAP MINGGUAN 10'!Q428</f>
        <v>0</v>
      </c>
      <c r="N428" s="1934">
        <f t="shared" si="38"/>
        <v>0</v>
      </c>
      <c r="O428" s="3113"/>
      <c r="P428" s="3113"/>
      <c r="Q428" s="3073"/>
      <c r="R428" s="3113"/>
      <c r="S428" s="3114"/>
      <c r="T428" s="3088"/>
    </row>
    <row r="429" spans="1:20" s="350" customFormat="1" ht="34.5" customHeight="1" x14ac:dyDescent="0.25">
      <c r="A429" s="3121" t="s">
        <v>25</v>
      </c>
      <c r="B429" s="3122" t="s">
        <v>530</v>
      </c>
      <c r="C429" s="3123"/>
      <c r="D429" s="3123"/>
      <c r="E429" s="3124"/>
      <c r="F429" s="3112">
        <v>138.61000000000001</v>
      </c>
      <c r="G429" s="3093" t="str">
        <f>IF(ISBLANK(H429),"",IF(H429="BN",VLOOKUP(B429,'[4]V. BAHAN'!$B$8:$E$14999,3,FALSE),IFERROR(VLOOKUP(H429,'[4]III. DAFTAR AHS'!$B$7:$H$14999,5,FALSE),"ls")))</f>
        <v xml:space="preserve">m2 </v>
      </c>
      <c r="H429" s="3093" t="s">
        <v>531</v>
      </c>
      <c r="I429" s="3093" t="s">
        <v>427</v>
      </c>
      <c r="J429" s="3158">
        <f>VLOOKUP(B429,'[5] RAB LAMA'!$B$9:$E$5553,4,FALSE)</f>
        <v>146105.26257149572</v>
      </c>
      <c r="K429" s="3158">
        <f>J429*F429</f>
        <v>20251650.445035025</v>
      </c>
      <c r="L429" s="3159">
        <f>K429/$K$4349*100</f>
        <v>5.2997966930004595E-2</v>
      </c>
      <c r="M429" s="1934">
        <f>'[6]LAP MINGGUAN 10'!Q429</f>
        <v>18.181818181818183</v>
      </c>
      <c r="N429" s="1934">
        <f t="shared" si="38"/>
        <v>9.6359939872735639E-3</v>
      </c>
      <c r="O429" s="3073">
        <f>100-T429</f>
        <v>81.818181818181813</v>
      </c>
      <c r="P429" s="3073">
        <f>L429*O429/100</f>
        <v>4.3361972942731031E-2</v>
      </c>
      <c r="Q429" s="3073">
        <f t="shared" si="39"/>
        <v>100</v>
      </c>
      <c r="R429" s="3073">
        <f>L429*Q429/100</f>
        <v>5.2997966930004595E-2</v>
      </c>
      <c r="S429" s="3114"/>
      <c r="T429" s="3088">
        <f>2/11*100</f>
        <v>18.181818181818183</v>
      </c>
    </row>
    <row r="430" spans="1:20" s="342" customFormat="1" ht="34.5" customHeight="1" x14ac:dyDescent="0.25">
      <c r="A430" s="3121" t="s">
        <v>25</v>
      </c>
      <c r="B430" s="3122" t="s">
        <v>500</v>
      </c>
      <c r="C430" s="3123"/>
      <c r="D430" s="3123"/>
      <c r="E430" s="3124"/>
      <c r="F430" s="3093">
        <v>8157.03</v>
      </c>
      <c r="G430" s="3093" t="str">
        <f>IF(ISBLANK(H430),"",IF(H430="BN",VLOOKUP(B430,'[4]V. BAHAN'!$B$8:$E$14999,3,FALSE),IFERROR(VLOOKUP(H430,'[4]III. DAFTAR AHS'!$B$7:$H$14999,5,FALSE),"ls")))</f>
        <v xml:space="preserve">Kg </v>
      </c>
      <c r="H430" s="3093" t="s">
        <v>440</v>
      </c>
      <c r="I430" s="3093" t="s">
        <v>441</v>
      </c>
      <c r="J430" s="3158">
        <f>VLOOKUP(B430,'[5] RAB LAMA'!$B$9:$E$5553,4,FALSE)</f>
        <v>14729.18756392314</v>
      </c>
      <c r="K430" s="3158">
        <f>J430*F430</f>
        <v>120146424.83454797</v>
      </c>
      <c r="L430" s="3159">
        <f>K430/$K$4349*100</f>
        <v>0.31441962063396861</v>
      </c>
      <c r="M430" s="1934">
        <f>'[6]LAP MINGGUAN 10'!Q430</f>
        <v>45.454545454545453</v>
      </c>
      <c r="N430" s="1934">
        <f t="shared" si="38"/>
        <v>0.14291800937907662</v>
      </c>
      <c r="O430" s="3073">
        <f>100-T430</f>
        <v>54.545454545454547</v>
      </c>
      <c r="P430" s="3073">
        <f>L430*O430/100</f>
        <v>0.17150161125489199</v>
      </c>
      <c r="Q430" s="3073">
        <f t="shared" si="39"/>
        <v>100</v>
      </c>
      <c r="R430" s="3073">
        <f>L430*Q430/100</f>
        <v>0.31441962063396861</v>
      </c>
      <c r="S430" s="3074"/>
      <c r="T430" s="3088">
        <f>5/11*100</f>
        <v>45.454545454545453</v>
      </c>
    </row>
    <row r="431" spans="1:20" s="342" customFormat="1" ht="34.5" customHeight="1" x14ac:dyDescent="0.25">
      <c r="A431" s="3121" t="s">
        <v>25</v>
      </c>
      <c r="B431" s="3122" t="s">
        <v>501</v>
      </c>
      <c r="C431" s="3123"/>
      <c r="D431" s="3123"/>
      <c r="E431" s="3124"/>
      <c r="F431" s="3093">
        <v>25.99</v>
      </c>
      <c r="G431" s="3093" t="str">
        <f>IF(ISBLANK(H431),"",IF(H431="BN",VLOOKUP(B431,'[4]V. BAHAN'!$B$8:$E$14999,3,FALSE),IFERROR(VLOOKUP(H431,'[4]III. DAFTAR AHS'!$B$7:$H$14999,5,FALSE),"ls")))</f>
        <v xml:space="preserve">m3 </v>
      </c>
      <c r="H431" s="3093" t="s">
        <v>502</v>
      </c>
      <c r="I431" s="3093" t="s">
        <v>427</v>
      </c>
      <c r="J431" s="3158">
        <f>VLOOKUP(B431,'[5] RAB LAMA'!$B$9:$E$5553,4,FALSE)</f>
        <v>1233499.433557336</v>
      </c>
      <c r="K431" s="3158">
        <f>J431*F431</f>
        <v>32058650.278155159</v>
      </c>
      <c r="L431" s="3159">
        <f>K431/$K$4349*100</f>
        <v>8.3896534352773874E-2</v>
      </c>
      <c r="M431" s="1934">
        <f>'[6]LAP MINGGUAN 10'!Q431</f>
        <v>18.181818181818183</v>
      </c>
      <c r="N431" s="1934">
        <f t="shared" si="38"/>
        <v>1.5253915336867978E-2</v>
      </c>
      <c r="O431" s="3073">
        <f>100-T431</f>
        <v>81.818181818181813</v>
      </c>
      <c r="P431" s="3073">
        <f>L431*O431/100</f>
        <v>6.8642619015905904E-2</v>
      </c>
      <c r="Q431" s="3073">
        <f t="shared" si="39"/>
        <v>100</v>
      </c>
      <c r="R431" s="3073">
        <f>L431*Q431/100</f>
        <v>8.3896534352773861E-2</v>
      </c>
      <c r="S431" s="3074"/>
      <c r="T431" s="3088">
        <f>2/11*100</f>
        <v>18.181818181818183</v>
      </c>
    </row>
    <row r="432" spans="1:20" s="350" customFormat="1" ht="34.5" customHeight="1" x14ac:dyDescent="0.25">
      <c r="A432" s="3108">
        <f>+A428+1</f>
        <v>26</v>
      </c>
      <c r="B432" s="3118" t="s">
        <v>533</v>
      </c>
      <c r="C432" s="3119"/>
      <c r="D432" s="3119"/>
      <c r="E432" s="3120"/>
      <c r="F432" s="3112"/>
      <c r="G432" s="3093" t="str">
        <f>IF(ISBLANK(H432),"",IF(H432="BN",VLOOKUP(B432,'[4]V. BAHAN'!$B$8:$E$1099,3,FALSE),IFERROR(VLOOKUP(H432,'[4]III. DAFTAR AHS'!$B$7:$H$872,5,FALSE),"ls")))</f>
        <v/>
      </c>
      <c r="H432" s="3093"/>
      <c r="I432" s="3093" t="s">
        <v>243</v>
      </c>
      <c r="J432" s="3095"/>
      <c r="K432" s="3095"/>
      <c r="L432" s="3159"/>
      <c r="M432" s="1934">
        <f>'[6]LAP MINGGUAN 10'!Q432</f>
        <v>0</v>
      </c>
      <c r="N432" s="1934">
        <f t="shared" si="38"/>
        <v>0</v>
      </c>
      <c r="O432" s="3113"/>
      <c r="P432" s="3113"/>
      <c r="Q432" s="3073"/>
      <c r="R432" s="3113"/>
      <c r="S432" s="3114"/>
      <c r="T432" s="3088"/>
    </row>
    <row r="433" spans="1:21" s="350" customFormat="1" ht="34.5" customHeight="1" x14ac:dyDescent="0.25">
      <c r="A433" s="3121" t="s">
        <v>25</v>
      </c>
      <c r="B433" s="3122" t="s">
        <v>530</v>
      </c>
      <c r="C433" s="3123"/>
      <c r="D433" s="3123"/>
      <c r="E433" s="3124"/>
      <c r="F433" s="3112">
        <v>25.23</v>
      </c>
      <c r="G433" s="3093" t="str">
        <f>IF(ISBLANK(H433),"",IF(H433="BN",VLOOKUP(B433,'[4]V. BAHAN'!$B$8:$E$14999,3,FALSE),IFERROR(VLOOKUP(H433,'[4]III. DAFTAR AHS'!$B$7:$H$14999,5,FALSE),"ls")))</f>
        <v xml:space="preserve">m2 </v>
      </c>
      <c r="H433" s="3093" t="s">
        <v>531</v>
      </c>
      <c r="I433" s="3093" t="s">
        <v>427</v>
      </c>
      <c r="J433" s="3158">
        <f>VLOOKUP(B433,'[5] RAB LAMA'!$B$9:$E$5553,4,FALSE)</f>
        <v>146105.26257149572</v>
      </c>
      <c r="K433" s="3158">
        <f>J433*F433</f>
        <v>3686235.774678837</v>
      </c>
      <c r="L433" s="3159">
        <f>K433/$K$4349*100</f>
        <v>9.6467693935792173E-3</v>
      </c>
      <c r="M433" s="1934">
        <f>'[6]LAP MINGGUAN 10'!Q433</f>
        <v>0</v>
      </c>
      <c r="N433" s="1934">
        <f t="shared" si="38"/>
        <v>0</v>
      </c>
      <c r="O433" s="3073">
        <v>100</v>
      </c>
      <c r="P433" s="3073">
        <f>L433*O433/100</f>
        <v>9.6467693935792173E-3</v>
      </c>
      <c r="Q433" s="3073">
        <f t="shared" si="39"/>
        <v>100</v>
      </c>
      <c r="R433" s="3073">
        <f>L433*Q433/100</f>
        <v>9.6467693935792173E-3</v>
      </c>
      <c r="S433" s="3114"/>
      <c r="T433" s="3088"/>
    </row>
    <row r="434" spans="1:21" s="342" customFormat="1" ht="34.5" customHeight="1" x14ac:dyDescent="0.25">
      <c r="A434" s="3121" t="s">
        <v>25</v>
      </c>
      <c r="B434" s="3122" t="s">
        <v>500</v>
      </c>
      <c r="C434" s="3123"/>
      <c r="D434" s="3123"/>
      <c r="E434" s="3124"/>
      <c r="F434" s="3093">
        <v>1166.8599999999999</v>
      </c>
      <c r="G434" s="3093" t="str">
        <f>IF(ISBLANK(H434),"",IF(H434="BN",VLOOKUP(B434,'[4]V. BAHAN'!$B$8:$E$14999,3,FALSE),IFERROR(VLOOKUP(H434,'[4]III. DAFTAR AHS'!$B$7:$H$14999,5,FALSE),"ls")))</f>
        <v xml:space="preserve">Kg </v>
      </c>
      <c r="H434" s="3093" t="s">
        <v>440</v>
      </c>
      <c r="I434" s="3093" t="s">
        <v>441</v>
      </c>
      <c r="J434" s="3158">
        <f>VLOOKUP(B434,'[5] RAB LAMA'!$B$9:$E$5553,4,FALSE)</f>
        <v>14729.18756392314</v>
      </c>
      <c r="K434" s="3158">
        <f>J434*F434</f>
        <v>17186899.800839353</v>
      </c>
      <c r="L434" s="3159">
        <f>K434/$K$4349*100</f>
        <v>4.4977605639914604E-2</v>
      </c>
      <c r="M434" s="1934">
        <f>'[6]LAP MINGGUAN 10'!Q434</f>
        <v>0</v>
      </c>
      <c r="N434" s="1934">
        <f t="shared" si="38"/>
        <v>0</v>
      </c>
      <c r="O434" s="3073">
        <v>100</v>
      </c>
      <c r="P434" s="3073">
        <f>L434*O434/100</f>
        <v>4.4977605639914604E-2</v>
      </c>
      <c r="Q434" s="3073">
        <f t="shared" si="39"/>
        <v>100</v>
      </c>
      <c r="R434" s="3073">
        <f>L434*Q434/100</f>
        <v>4.4977605639914604E-2</v>
      </c>
      <c r="S434" s="3074"/>
      <c r="T434" s="359"/>
    </row>
    <row r="435" spans="1:21" s="342" customFormat="1" ht="34.5" customHeight="1" x14ac:dyDescent="0.25">
      <c r="A435" s="3121" t="s">
        <v>25</v>
      </c>
      <c r="B435" s="3122" t="s">
        <v>501</v>
      </c>
      <c r="C435" s="3123"/>
      <c r="D435" s="3123"/>
      <c r="E435" s="3124"/>
      <c r="F435" s="3093">
        <v>4.7300000000000004</v>
      </c>
      <c r="G435" s="3093" t="str">
        <f>IF(ISBLANK(H435),"",IF(H435="BN",VLOOKUP(B435,'[4]V. BAHAN'!$B$8:$E$14999,3,FALSE),IFERROR(VLOOKUP(H435,'[4]III. DAFTAR AHS'!$B$7:$H$14999,5,FALSE),"ls")))</f>
        <v xml:space="preserve">m3 </v>
      </c>
      <c r="H435" s="3093" t="s">
        <v>502</v>
      </c>
      <c r="I435" s="3093" t="s">
        <v>427</v>
      </c>
      <c r="J435" s="3158">
        <f>VLOOKUP(B435,'[5] RAB LAMA'!$B$9:$E$5553,4,FALSE)</f>
        <v>1233499.433557336</v>
      </c>
      <c r="K435" s="3158">
        <f>J435*F435</f>
        <v>5834452.3207262</v>
      </c>
      <c r="L435" s="3159">
        <f>K435/$K$4349*100</f>
        <v>1.5268588206564853E-2</v>
      </c>
      <c r="M435" s="1934">
        <f>'[6]LAP MINGGUAN 10'!Q435</f>
        <v>0</v>
      </c>
      <c r="N435" s="1934">
        <f t="shared" si="38"/>
        <v>0</v>
      </c>
      <c r="O435" s="3073">
        <v>100</v>
      </c>
      <c r="P435" s="3073">
        <f>L435*O435/100</f>
        <v>1.5268588206564853E-2</v>
      </c>
      <c r="Q435" s="3073">
        <f t="shared" si="39"/>
        <v>100</v>
      </c>
      <c r="R435" s="3073">
        <f>L435*Q435/100</f>
        <v>1.5268588206564853E-2</v>
      </c>
      <c r="S435" s="3074"/>
      <c r="T435" s="359"/>
    </row>
    <row r="436" spans="1:21" s="350" customFormat="1" ht="34.5" customHeight="1" x14ac:dyDescent="0.25">
      <c r="A436" s="3108">
        <f>+A432+1</f>
        <v>27</v>
      </c>
      <c r="B436" s="3118" t="s">
        <v>534</v>
      </c>
      <c r="C436" s="3119"/>
      <c r="D436" s="3119"/>
      <c r="E436" s="3120"/>
      <c r="F436" s="3112"/>
      <c r="G436" s="3093" t="str">
        <f>IF(ISBLANK(H436),"",IF(H436="BN",VLOOKUP(B436,'[4]V. BAHAN'!$B$8:$E$1099,3,FALSE),IFERROR(VLOOKUP(H436,'[4]III. DAFTAR AHS'!$B$7:$H$872,5,FALSE),"ls")))</f>
        <v/>
      </c>
      <c r="H436" s="3093"/>
      <c r="I436" s="3093" t="s">
        <v>243</v>
      </c>
      <c r="J436" s="3095"/>
      <c r="K436" s="3095"/>
      <c r="L436" s="3159"/>
      <c r="M436" s="1934">
        <f>'[6]LAP MINGGUAN 10'!Q436</f>
        <v>0</v>
      </c>
      <c r="N436" s="1934">
        <f t="shared" si="38"/>
        <v>0</v>
      </c>
      <c r="O436" s="3113"/>
      <c r="P436" s="3113"/>
      <c r="Q436" s="3073"/>
      <c r="R436" s="3113"/>
      <c r="S436" s="3114"/>
      <c r="T436" s="3088"/>
    </row>
    <row r="437" spans="1:21" s="350" customFormat="1" ht="34.5" customHeight="1" x14ac:dyDescent="0.25">
      <c r="A437" s="3121" t="s">
        <v>25</v>
      </c>
      <c r="B437" s="3122" t="s">
        <v>530</v>
      </c>
      <c r="C437" s="3123"/>
      <c r="D437" s="3123"/>
      <c r="E437" s="3124"/>
      <c r="F437" s="3112">
        <v>658.57</v>
      </c>
      <c r="G437" s="3093" t="str">
        <f>IF(ISBLANK(H437),"",IF(H437="BN",VLOOKUP(B437,'[4]V. BAHAN'!$B$8:$E$14999,3,FALSE),IFERROR(VLOOKUP(H437,'[4]III. DAFTAR AHS'!$B$7:$H$14999,5,FALSE),"ls")))</f>
        <v xml:space="preserve">m2 </v>
      </c>
      <c r="H437" s="3093" t="s">
        <v>531</v>
      </c>
      <c r="I437" s="3093" t="s">
        <v>427</v>
      </c>
      <c r="J437" s="3158">
        <f>VLOOKUP(B437,'[5] RAB LAMA'!$B$9:$E$5553,4,FALSE)</f>
        <v>146105.26257149572</v>
      </c>
      <c r="K437" s="3158">
        <f>J437*F437</f>
        <v>96220542.771709949</v>
      </c>
      <c r="L437" s="3159">
        <f>K437/$K$4349*100</f>
        <v>0.25180629883192496</v>
      </c>
      <c r="M437" s="1934">
        <f>'[6]LAP MINGGUAN 10'!Q437</f>
        <v>19.642857142857142</v>
      </c>
      <c r="N437" s="1934">
        <f t="shared" ref="N437:N500" si="41">L437*M437/100</f>
        <v>4.9461951556270971E-2</v>
      </c>
      <c r="O437" s="3073">
        <v>80.357142857142861</v>
      </c>
      <c r="P437" s="3073">
        <f>L437*O437/100</f>
        <v>0.20234434727565401</v>
      </c>
      <c r="Q437" s="3073">
        <f t="shared" si="39"/>
        <v>100</v>
      </c>
      <c r="R437" s="3073">
        <f>L437*Q437/100</f>
        <v>0.25180629883192496</v>
      </c>
      <c r="S437" s="3114"/>
      <c r="T437" s="3088">
        <f>100-Q437</f>
        <v>0</v>
      </c>
      <c r="U437" s="5035"/>
    </row>
    <row r="438" spans="1:21" s="342" customFormat="1" ht="34.5" customHeight="1" x14ac:dyDescent="0.25">
      <c r="A438" s="3121" t="s">
        <v>25</v>
      </c>
      <c r="B438" s="3122" t="s">
        <v>500</v>
      </c>
      <c r="C438" s="3123"/>
      <c r="D438" s="3123"/>
      <c r="E438" s="3124"/>
      <c r="F438" s="3093">
        <v>31902.880000000001</v>
      </c>
      <c r="G438" s="3093" t="str">
        <f>IF(ISBLANK(H438),"",IF(H438="BN",VLOOKUP(B438,'[4]V. BAHAN'!$B$8:$E$14999,3,FALSE),IFERROR(VLOOKUP(H438,'[4]III. DAFTAR AHS'!$B$7:$H$14999,5,FALSE),"ls")))</f>
        <v xml:space="preserve">Kg </v>
      </c>
      <c r="H438" s="3093" t="s">
        <v>440</v>
      </c>
      <c r="I438" s="3093" t="s">
        <v>441</v>
      </c>
      <c r="J438" s="3158">
        <f>VLOOKUP(B438,'[5] RAB LAMA'!$B$9:$E$5553,4,FALSE)</f>
        <v>14729.18756392314</v>
      </c>
      <c r="K438" s="3158">
        <f>J438*F438</f>
        <v>469903503.34933227</v>
      </c>
      <c r="L438" s="3159">
        <f>K438/$K$4349*100</f>
        <v>1.2297234933218373</v>
      </c>
      <c r="M438" s="1934">
        <f>'[6]LAP MINGGUAN 10'!Q438</f>
        <v>23.214285714285715</v>
      </c>
      <c r="N438" s="1934">
        <f t="shared" si="41"/>
        <v>0.28547152523542652</v>
      </c>
      <c r="O438" s="3073">
        <v>76.785714285714278</v>
      </c>
      <c r="P438" s="3073">
        <f>L438*O438/100</f>
        <v>0.94425196808641065</v>
      </c>
      <c r="Q438" s="3073">
        <f t="shared" si="39"/>
        <v>100</v>
      </c>
      <c r="R438" s="3073">
        <f>L438*Q438/100</f>
        <v>1.2297234933218373</v>
      </c>
      <c r="S438" s="3074"/>
      <c r="T438" s="3088">
        <f>100-Q438</f>
        <v>0</v>
      </c>
    </row>
    <row r="439" spans="1:21" s="342" customFormat="1" ht="34.5" customHeight="1" x14ac:dyDescent="0.25">
      <c r="A439" s="3121" t="s">
        <v>25</v>
      </c>
      <c r="B439" s="3122" t="s">
        <v>501</v>
      </c>
      <c r="C439" s="3123"/>
      <c r="D439" s="3123"/>
      <c r="E439" s="3124"/>
      <c r="F439" s="3093">
        <v>115.25</v>
      </c>
      <c r="G439" s="3093" t="str">
        <f>IF(ISBLANK(H439),"",IF(H439="BN",VLOOKUP(B439,'[4]V. BAHAN'!$B$8:$E$14999,3,FALSE),IFERROR(VLOOKUP(H439,'[4]III. DAFTAR AHS'!$B$7:$H$14999,5,FALSE),"ls")))</f>
        <v xml:space="preserve">m3 </v>
      </c>
      <c r="H439" s="3093" t="s">
        <v>502</v>
      </c>
      <c r="I439" s="3093" t="s">
        <v>427</v>
      </c>
      <c r="J439" s="3158">
        <f>VLOOKUP(B439,'[5] RAB LAMA'!$B$9:$E$5553,4,FALSE)</f>
        <v>1233499.433557336</v>
      </c>
      <c r="K439" s="3158">
        <f>J439*F439</f>
        <v>142160809.71748298</v>
      </c>
      <c r="L439" s="3159">
        <f>K439/$K$4349*100</f>
        <v>0.3720306111641859</v>
      </c>
      <c r="M439" s="1934">
        <f>'[6]LAP MINGGUAN 10'!Q439</f>
        <v>19.642857142857142</v>
      </c>
      <c r="N439" s="1934">
        <f t="shared" si="41"/>
        <v>7.3077441478679367E-2</v>
      </c>
      <c r="O439" s="3073">
        <v>80.357142857142861</v>
      </c>
      <c r="P439" s="3073">
        <f>L439*O439/100</f>
        <v>0.2989531696855065</v>
      </c>
      <c r="Q439" s="3073">
        <f t="shared" si="39"/>
        <v>100</v>
      </c>
      <c r="R439" s="3073">
        <f>L439*Q439/100</f>
        <v>0.3720306111641859</v>
      </c>
      <c r="S439" s="3074"/>
      <c r="T439" s="3088">
        <f>44/56*100</f>
        <v>78.571428571428569</v>
      </c>
    </row>
    <row r="440" spans="1:21" s="350" customFormat="1" ht="34.5" customHeight="1" x14ac:dyDescent="0.25">
      <c r="A440" s="3108">
        <f>+A436+1</f>
        <v>28</v>
      </c>
      <c r="B440" s="3118" t="s">
        <v>535</v>
      </c>
      <c r="C440" s="3119"/>
      <c r="D440" s="3119"/>
      <c r="E440" s="3120"/>
      <c r="F440" s="3112"/>
      <c r="G440" s="3093" t="str">
        <f>IF(ISBLANK(H440),"",IF(H440="BN",VLOOKUP(B440,'[4]V. BAHAN'!$B$8:$E$1099,3,FALSE),IFERROR(VLOOKUP(H440,'[4]III. DAFTAR AHS'!$B$7:$H$872,5,FALSE),"ls")))</f>
        <v/>
      </c>
      <c r="H440" s="3093"/>
      <c r="I440" s="3093" t="s">
        <v>243</v>
      </c>
      <c r="J440" s="3095"/>
      <c r="K440" s="3095"/>
      <c r="L440" s="3159"/>
      <c r="M440" s="1934">
        <f>'[6]LAP MINGGUAN 10'!Q440</f>
        <v>0</v>
      </c>
      <c r="N440" s="1934">
        <f t="shared" si="41"/>
        <v>0</v>
      </c>
      <c r="O440" s="3113"/>
      <c r="P440" s="3113"/>
      <c r="Q440" s="3073"/>
      <c r="R440" s="3113"/>
      <c r="S440" s="3114"/>
      <c r="T440" s="3088"/>
    </row>
    <row r="441" spans="1:21" s="350" customFormat="1" ht="34.5" customHeight="1" x14ac:dyDescent="0.25">
      <c r="A441" s="3121" t="s">
        <v>25</v>
      </c>
      <c r="B441" s="3122" t="s">
        <v>530</v>
      </c>
      <c r="C441" s="3123"/>
      <c r="D441" s="3123"/>
      <c r="E441" s="3124"/>
      <c r="F441" s="3112">
        <v>82.34</v>
      </c>
      <c r="G441" s="3093" t="str">
        <f>IF(ISBLANK(H441),"",IF(H441="BN",VLOOKUP(B441,'[4]V. BAHAN'!$B$8:$E$14999,3,FALSE),IFERROR(VLOOKUP(H441,'[4]III. DAFTAR AHS'!$B$7:$H$14999,5,FALSE),"ls")))</f>
        <v xml:space="preserve">m2 </v>
      </c>
      <c r="H441" s="3093" t="s">
        <v>531</v>
      </c>
      <c r="I441" s="3093" t="s">
        <v>427</v>
      </c>
      <c r="J441" s="3158">
        <f>VLOOKUP(B441,'[5] RAB LAMA'!$B$9:$E$5553,4,FALSE)</f>
        <v>146105.26257149572</v>
      </c>
      <c r="K441" s="3158">
        <f>J441*F441</f>
        <v>12030307.320136959</v>
      </c>
      <c r="L441" s="3159">
        <f>K441/$K$4349*100</f>
        <v>3.14829564751214E-2</v>
      </c>
      <c r="M441" s="1934">
        <f>'[6]LAP MINGGUAN 10'!Q441</f>
        <v>71.428571428571431</v>
      </c>
      <c r="N441" s="1934">
        <f t="shared" si="41"/>
        <v>2.2487826053658143E-2</v>
      </c>
      <c r="O441" s="3073">
        <f>100-T441</f>
        <v>28.571428571428569</v>
      </c>
      <c r="P441" s="3073">
        <f>L441*O441/100</f>
        <v>8.9951304214632571E-3</v>
      </c>
      <c r="Q441" s="3073">
        <f t="shared" si="39"/>
        <v>100</v>
      </c>
      <c r="R441" s="3073">
        <f>L441*Q441/100</f>
        <v>3.14829564751214E-2</v>
      </c>
      <c r="S441" s="3114"/>
      <c r="T441" s="3088">
        <f>100*5/7</f>
        <v>71.428571428571431</v>
      </c>
    </row>
    <row r="442" spans="1:21" s="342" customFormat="1" ht="34.5" customHeight="1" x14ac:dyDescent="0.25">
      <c r="A442" s="3121" t="s">
        <v>25</v>
      </c>
      <c r="B442" s="3122" t="s">
        <v>500</v>
      </c>
      <c r="C442" s="3123"/>
      <c r="D442" s="3123"/>
      <c r="E442" s="3124"/>
      <c r="F442" s="3093">
        <v>4544.38</v>
      </c>
      <c r="G442" s="3093" t="str">
        <f>IF(ISBLANK(H442),"",IF(H442="BN",VLOOKUP(B442,'[4]V. BAHAN'!$B$8:$E$14999,3,FALSE),IFERROR(VLOOKUP(H442,'[4]III. DAFTAR AHS'!$B$7:$H$14999,5,FALSE),"ls")))</f>
        <v xml:space="preserve">Kg </v>
      </c>
      <c r="H442" s="3093" t="s">
        <v>440</v>
      </c>
      <c r="I442" s="3093" t="s">
        <v>441</v>
      </c>
      <c r="J442" s="3158">
        <f>VLOOKUP(B442,'[5] RAB LAMA'!$B$9:$E$5553,4,FALSE)</f>
        <v>14729.18756392314</v>
      </c>
      <c r="K442" s="3158">
        <f>J442*F442</f>
        <v>66935025.381741039</v>
      </c>
      <c r="L442" s="3159">
        <f>K442/$K$4349*100</f>
        <v>0.17516697077448465</v>
      </c>
      <c r="M442" s="1934">
        <f>'[6]LAP MINGGUAN 10'!Q442</f>
        <v>85.714285714285708</v>
      </c>
      <c r="N442" s="1934">
        <f t="shared" si="41"/>
        <v>0.15014311780670112</v>
      </c>
      <c r="O442" s="3073">
        <f>100-T442</f>
        <v>14.285714285714292</v>
      </c>
      <c r="P442" s="3073">
        <f>L442*O442/100</f>
        <v>2.5023852967783533E-2</v>
      </c>
      <c r="Q442" s="3073">
        <f t="shared" si="39"/>
        <v>100</v>
      </c>
      <c r="R442" s="3073">
        <f>L442*Q442/100</f>
        <v>0.17516697077448465</v>
      </c>
      <c r="S442" s="3074"/>
      <c r="T442" s="3088">
        <f>100*6/7</f>
        <v>85.714285714285708</v>
      </c>
    </row>
    <row r="443" spans="1:21" s="342" customFormat="1" ht="34.5" customHeight="1" x14ac:dyDescent="0.25">
      <c r="A443" s="3121" t="s">
        <v>25</v>
      </c>
      <c r="B443" s="3122" t="s">
        <v>501</v>
      </c>
      <c r="C443" s="3123"/>
      <c r="D443" s="3123"/>
      <c r="E443" s="3124"/>
      <c r="F443" s="3093">
        <v>14.41</v>
      </c>
      <c r="G443" s="3093" t="str">
        <f>IF(ISBLANK(H443),"",IF(H443="BN",VLOOKUP(B443,'[4]V. BAHAN'!$B$8:$E$14999,3,FALSE),IFERROR(VLOOKUP(H443,'[4]III. DAFTAR AHS'!$B$7:$H$14999,5,FALSE),"ls")))</f>
        <v xml:space="preserve">m3 </v>
      </c>
      <c r="H443" s="3093" t="s">
        <v>502</v>
      </c>
      <c r="I443" s="3093" t="s">
        <v>427</v>
      </c>
      <c r="J443" s="3158">
        <f>VLOOKUP(B443,'[5] RAB LAMA'!$B$9:$E$5553,4,FALSE)</f>
        <v>1233499.433557336</v>
      </c>
      <c r="K443" s="3158">
        <f>J443*F443</f>
        <v>17774726.837561212</v>
      </c>
      <c r="L443" s="3159">
        <f>K443/$K$4349*100</f>
        <v>4.6515931513023155E-2</v>
      </c>
      <c r="M443" s="1934">
        <f>'[6]LAP MINGGUAN 10'!Q443</f>
        <v>71.428571428571431</v>
      </c>
      <c r="N443" s="1934">
        <f t="shared" si="41"/>
        <v>3.3225665366445112E-2</v>
      </c>
      <c r="O443" s="3073">
        <f>100-T443</f>
        <v>28.571428571428569</v>
      </c>
      <c r="P443" s="3073">
        <f>L443*O443/100</f>
        <v>1.3290266146578043E-2</v>
      </c>
      <c r="Q443" s="3073">
        <f t="shared" si="39"/>
        <v>100</v>
      </c>
      <c r="R443" s="3073">
        <f>L443*Q443/100</f>
        <v>4.6515931513023155E-2</v>
      </c>
      <c r="S443" s="3074"/>
      <c r="T443" s="3088">
        <f>100*5/7</f>
        <v>71.428571428571431</v>
      </c>
    </row>
    <row r="444" spans="1:21" s="350" customFormat="1" ht="34.5" customHeight="1" x14ac:dyDescent="0.25">
      <c r="A444" s="3108">
        <f>+A440+1</f>
        <v>29</v>
      </c>
      <c r="B444" s="3118" t="s">
        <v>536</v>
      </c>
      <c r="C444" s="3119"/>
      <c r="D444" s="3119"/>
      <c r="E444" s="3120"/>
      <c r="F444" s="3112"/>
      <c r="G444" s="3093" t="str">
        <f>IF(ISBLANK(H444),"",IF(H444="BN",VLOOKUP(B444,'[4]V. BAHAN'!$B$8:$E$1099,3,FALSE),IFERROR(VLOOKUP(H444,'[4]III. DAFTAR AHS'!$B$7:$H$872,5,FALSE),"ls")))</f>
        <v/>
      </c>
      <c r="H444" s="3093"/>
      <c r="I444" s="3093" t="s">
        <v>243</v>
      </c>
      <c r="J444" s="3095"/>
      <c r="K444" s="3095"/>
      <c r="L444" s="3159"/>
      <c r="M444" s="1934">
        <f>'[6]LAP MINGGUAN 10'!Q444</f>
        <v>0</v>
      </c>
      <c r="N444" s="1934">
        <f t="shared" si="41"/>
        <v>0</v>
      </c>
      <c r="O444" s="3113"/>
      <c r="P444" s="3113"/>
      <c r="Q444" s="3073"/>
      <c r="R444" s="3113"/>
      <c r="S444" s="3114"/>
      <c r="T444" s="3088"/>
    </row>
    <row r="445" spans="1:21" s="350" customFormat="1" ht="34.5" customHeight="1" x14ac:dyDescent="0.25">
      <c r="A445" s="3121" t="s">
        <v>25</v>
      </c>
      <c r="B445" s="3122" t="s">
        <v>530</v>
      </c>
      <c r="C445" s="3123"/>
      <c r="D445" s="3123"/>
      <c r="E445" s="3124"/>
      <c r="F445" s="3112">
        <v>23.54</v>
      </c>
      <c r="G445" s="3093" t="str">
        <f>IF(ISBLANK(H445),"",IF(H445="BN",VLOOKUP(B445,'[4]V. BAHAN'!$B$8:$E$14999,3,FALSE),IFERROR(VLOOKUP(H445,'[4]III. DAFTAR AHS'!$B$7:$H$14999,5,FALSE),"ls")))</f>
        <v xml:space="preserve">m2 </v>
      </c>
      <c r="H445" s="3093" t="s">
        <v>531</v>
      </c>
      <c r="I445" s="3093" t="s">
        <v>427</v>
      </c>
      <c r="J445" s="3158">
        <f>VLOOKUP(B445,'[5] RAB LAMA'!$B$9:$E$5553,4,FALSE)</f>
        <v>146105.26257149572</v>
      </c>
      <c r="K445" s="3158">
        <f>J445*F445</f>
        <v>3439317.8809330091</v>
      </c>
      <c r="L445" s="3159">
        <f>K445/$K$4349*100</f>
        <v>9.0005926089914701E-3</v>
      </c>
      <c r="M445" s="1934">
        <f>'[6]LAP MINGGUAN 10'!Q445</f>
        <v>0</v>
      </c>
      <c r="N445" s="1934">
        <f t="shared" si="41"/>
        <v>0</v>
      </c>
      <c r="O445" s="3073">
        <v>100</v>
      </c>
      <c r="P445" s="3073">
        <f>L445*O445/100</f>
        <v>9.0005926089914701E-3</v>
      </c>
      <c r="Q445" s="3073">
        <f t="shared" si="39"/>
        <v>100</v>
      </c>
      <c r="R445" s="3073">
        <f>L445*Q445/100</f>
        <v>9.0005926089914701E-3</v>
      </c>
      <c r="S445" s="3114"/>
      <c r="T445" s="3088"/>
    </row>
    <row r="446" spans="1:21" s="342" customFormat="1" ht="34.5" customHeight="1" x14ac:dyDescent="0.25">
      <c r="A446" s="3121" t="s">
        <v>25</v>
      </c>
      <c r="B446" s="3122" t="s">
        <v>500</v>
      </c>
      <c r="C446" s="3123"/>
      <c r="D446" s="3123"/>
      <c r="E446" s="3124"/>
      <c r="F446" s="3093">
        <v>885.44</v>
      </c>
      <c r="G446" s="3093" t="str">
        <f>IF(ISBLANK(H446),"",IF(H446="BN",VLOOKUP(B446,'[4]V. BAHAN'!$B$8:$E$14999,3,FALSE),IFERROR(VLOOKUP(H446,'[4]III. DAFTAR AHS'!$B$7:$H$14999,5,FALSE),"ls")))</f>
        <v xml:space="preserve">Kg </v>
      </c>
      <c r="H446" s="3093" t="s">
        <v>440</v>
      </c>
      <c r="I446" s="3093" t="s">
        <v>441</v>
      </c>
      <c r="J446" s="3158">
        <f>VLOOKUP(B446,'[5] RAB LAMA'!$B$9:$E$5553,4,FALSE)</f>
        <v>14729.18756392314</v>
      </c>
      <c r="K446" s="3158">
        <f>J446*F446</f>
        <v>13041811.836600106</v>
      </c>
      <c r="L446" s="3159">
        <f>K446/$K$4349*100</f>
        <v>3.4130033712532773E-2</v>
      </c>
      <c r="M446" s="1934">
        <f>'[6]LAP MINGGUAN 10'!Q446</f>
        <v>0</v>
      </c>
      <c r="N446" s="1934">
        <f t="shared" si="41"/>
        <v>0</v>
      </c>
      <c r="O446" s="3073">
        <v>100</v>
      </c>
      <c r="P446" s="3073">
        <f>L446*O446/100</f>
        <v>3.4130033712532773E-2</v>
      </c>
      <c r="Q446" s="3073">
        <f t="shared" si="39"/>
        <v>100</v>
      </c>
      <c r="R446" s="3073">
        <f>L446*Q446/100</f>
        <v>3.4130033712532773E-2</v>
      </c>
      <c r="S446" s="3074"/>
      <c r="T446" s="359"/>
    </row>
    <row r="447" spans="1:21" s="342" customFormat="1" ht="34.5" customHeight="1" x14ac:dyDescent="0.25">
      <c r="A447" s="3121" t="s">
        <v>25</v>
      </c>
      <c r="B447" s="3122" t="s">
        <v>501</v>
      </c>
      <c r="C447" s="3123"/>
      <c r="D447" s="3123"/>
      <c r="E447" s="3124"/>
      <c r="F447" s="3093">
        <v>4.12</v>
      </c>
      <c r="G447" s="3093" t="str">
        <f>IF(ISBLANK(H447),"",IF(H447="BN",VLOOKUP(B447,'[4]V. BAHAN'!$B$8:$E$14999,3,FALSE),IFERROR(VLOOKUP(H447,'[4]III. DAFTAR AHS'!$B$7:$H$14999,5,FALSE),"ls")))</f>
        <v xml:space="preserve">m3 </v>
      </c>
      <c r="H447" s="3093" t="s">
        <v>502</v>
      </c>
      <c r="I447" s="3093" t="s">
        <v>427</v>
      </c>
      <c r="J447" s="3158">
        <f>VLOOKUP(B447,'[5] RAB LAMA'!$B$9:$E$5553,4,FALSE)</f>
        <v>1233499.433557336</v>
      </c>
      <c r="K447" s="3158">
        <f>J447*F447</f>
        <v>5082017.6662562247</v>
      </c>
      <c r="L447" s="3159">
        <f>K447/$K$4349*100</f>
        <v>1.3299489093244649E-2</v>
      </c>
      <c r="M447" s="1934">
        <f>'[6]LAP MINGGUAN 10'!Q447</f>
        <v>0</v>
      </c>
      <c r="N447" s="1934">
        <f t="shared" si="41"/>
        <v>0</v>
      </c>
      <c r="O447" s="3073">
        <v>100</v>
      </c>
      <c r="P447" s="3073">
        <f>L447*O447/100</f>
        <v>1.3299489093244649E-2</v>
      </c>
      <c r="Q447" s="3073">
        <f t="shared" si="39"/>
        <v>100</v>
      </c>
      <c r="R447" s="3073">
        <f>L447*Q447/100</f>
        <v>1.3299489093244649E-2</v>
      </c>
      <c r="S447" s="3074"/>
      <c r="T447" s="359"/>
    </row>
    <row r="448" spans="1:21" s="350" customFormat="1" ht="34.5" customHeight="1" x14ac:dyDescent="0.25">
      <c r="A448" s="3108">
        <f>+A444+1</f>
        <v>30</v>
      </c>
      <c r="B448" s="3118" t="s">
        <v>537</v>
      </c>
      <c r="C448" s="3119"/>
      <c r="D448" s="3119"/>
      <c r="E448" s="3120"/>
      <c r="F448" s="3112"/>
      <c r="G448" s="3093" t="str">
        <f>IF(ISBLANK(H448),"",IF(H448="BN",VLOOKUP(B448,'[4]V. BAHAN'!$B$8:$E$1099,3,FALSE),IFERROR(VLOOKUP(H448,'[4]III. DAFTAR AHS'!$B$7:$H$872,5,FALSE),"ls")))</f>
        <v/>
      </c>
      <c r="H448" s="3093"/>
      <c r="I448" s="3093" t="s">
        <v>243</v>
      </c>
      <c r="J448" s="3095"/>
      <c r="K448" s="3095"/>
      <c r="L448" s="3159"/>
      <c r="M448" s="1934">
        <f>'[6]LAP MINGGUAN 10'!Q448</f>
        <v>0</v>
      </c>
      <c r="N448" s="1934">
        <f t="shared" si="41"/>
        <v>0</v>
      </c>
      <c r="O448" s="3113"/>
      <c r="P448" s="3113"/>
      <c r="Q448" s="3073"/>
      <c r="R448" s="3113"/>
      <c r="S448" s="3114"/>
      <c r="T448" s="3088"/>
    </row>
    <row r="449" spans="1:20" s="350" customFormat="1" ht="34.5" customHeight="1" x14ac:dyDescent="0.25">
      <c r="A449" s="3121" t="s">
        <v>25</v>
      </c>
      <c r="B449" s="3122" t="s">
        <v>530</v>
      </c>
      <c r="C449" s="3123"/>
      <c r="D449" s="3123"/>
      <c r="E449" s="3124"/>
      <c r="F449" s="3112">
        <v>10.9</v>
      </c>
      <c r="G449" s="3093" t="str">
        <f>IF(ISBLANK(H449),"",IF(H449="BN",VLOOKUP(B449,'[4]V. BAHAN'!$B$8:$E$14999,3,FALSE),IFERROR(VLOOKUP(H449,'[4]III. DAFTAR AHS'!$B$7:$H$14999,5,FALSE),"ls")))</f>
        <v xml:space="preserve">m2 </v>
      </c>
      <c r="H449" s="3093" t="s">
        <v>531</v>
      </c>
      <c r="I449" s="3093" t="s">
        <v>427</v>
      </c>
      <c r="J449" s="3158">
        <f>VLOOKUP(B449,'[5] RAB LAMA'!$B$9:$E$5553,4,FALSE)</f>
        <v>146105.26257149572</v>
      </c>
      <c r="K449" s="3158">
        <f>J449*F449</f>
        <v>1592547.3620293036</v>
      </c>
      <c r="L449" s="3159">
        <f>K449/$K$4349*100</f>
        <v>4.1676490840274871E-3</v>
      </c>
      <c r="M449" s="1934">
        <f>'[6]LAP MINGGUAN 10'!Q449</f>
        <v>0</v>
      </c>
      <c r="N449" s="1934">
        <f t="shared" si="41"/>
        <v>0</v>
      </c>
      <c r="O449" s="3073">
        <v>100</v>
      </c>
      <c r="P449" s="3073">
        <f>L449*O449/100</f>
        <v>4.1676490840274871E-3</v>
      </c>
      <c r="Q449" s="3073">
        <f t="shared" si="39"/>
        <v>100</v>
      </c>
      <c r="R449" s="3073">
        <f>L449*Q449/100</f>
        <v>4.1676490840274871E-3</v>
      </c>
      <c r="S449" s="3114"/>
      <c r="T449" s="3088"/>
    </row>
    <row r="450" spans="1:20" s="342" customFormat="1" ht="34.5" customHeight="1" x14ac:dyDescent="0.25">
      <c r="A450" s="3121" t="s">
        <v>25</v>
      </c>
      <c r="B450" s="3122" t="s">
        <v>500</v>
      </c>
      <c r="C450" s="3123"/>
      <c r="D450" s="3123"/>
      <c r="E450" s="3124"/>
      <c r="F450" s="3093">
        <v>420.65</v>
      </c>
      <c r="G450" s="3093" t="str">
        <f>IF(ISBLANK(H450),"",IF(H450="BN",VLOOKUP(B450,'[4]V. BAHAN'!$B$8:$E$14999,3,FALSE),IFERROR(VLOOKUP(H450,'[4]III. DAFTAR AHS'!$B$7:$H$14999,5,FALSE),"ls")))</f>
        <v xml:space="preserve">Kg </v>
      </c>
      <c r="H450" s="3093" t="s">
        <v>440</v>
      </c>
      <c r="I450" s="3093" t="s">
        <v>441</v>
      </c>
      <c r="J450" s="3158">
        <f>VLOOKUP(B450,'[5] RAB LAMA'!$B$9:$E$5553,4,FALSE)</f>
        <v>14729.18756392314</v>
      </c>
      <c r="K450" s="3158">
        <f>J450*F450</f>
        <v>6195832.7487642691</v>
      </c>
      <c r="L450" s="3159">
        <f>K450/$K$4349*100</f>
        <v>1.6214310039276418E-2</v>
      </c>
      <c r="M450" s="1934">
        <f>'[6]LAP MINGGUAN 10'!Q450</f>
        <v>0</v>
      </c>
      <c r="N450" s="1934">
        <f t="shared" si="41"/>
        <v>0</v>
      </c>
      <c r="O450" s="3073">
        <v>100</v>
      </c>
      <c r="P450" s="3073">
        <f>L450*O450/100</f>
        <v>1.6214310039276418E-2</v>
      </c>
      <c r="Q450" s="3073">
        <f t="shared" ref="Q450:Q513" si="42">M450+O450</f>
        <v>100</v>
      </c>
      <c r="R450" s="3073">
        <f>L450*Q450/100</f>
        <v>1.6214310039276418E-2</v>
      </c>
      <c r="S450" s="3074"/>
      <c r="T450" s="359"/>
    </row>
    <row r="451" spans="1:20" s="342" customFormat="1" ht="34.5" customHeight="1" x14ac:dyDescent="0.25">
      <c r="A451" s="3121" t="s">
        <v>25</v>
      </c>
      <c r="B451" s="3122" t="s">
        <v>501</v>
      </c>
      <c r="C451" s="3123"/>
      <c r="D451" s="3123"/>
      <c r="E451" s="3124"/>
      <c r="F451" s="3093">
        <v>1.73</v>
      </c>
      <c r="G451" s="3093" t="str">
        <f>IF(ISBLANK(H451),"",IF(H451="BN",VLOOKUP(B451,'[4]V. BAHAN'!$B$8:$E$14999,3,FALSE),IFERROR(VLOOKUP(H451,'[4]III. DAFTAR AHS'!$B$7:$H$14999,5,FALSE),"ls")))</f>
        <v xml:space="preserve">m3 </v>
      </c>
      <c r="H451" s="3093" t="s">
        <v>502</v>
      </c>
      <c r="I451" s="3093" t="s">
        <v>427</v>
      </c>
      <c r="J451" s="3158">
        <f>VLOOKUP(B451,'[5] RAB LAMA'!$B$9:$E$5553,4,FALSE)</f>
        <v>1233499.433557336</v>
      </c>
      <c r="K451" s="3158">
        <f>J451*F451</f>
        <v>2133954.0200541914</v>
      </c>
      <c r="L451" s="3159">
        <f>K451/$K$4349*100</f>
        <v>5.5844942066294277E-3</v>
      </c>
      <c r="M451" s="1934">
        <f>'[6]LAP MINGGUAN 10'!Q451</f>
        <v>0</v>
      </c>
      <c r="N451" s="1934">
        <f t="shared" si="41"/>
        <v>0</v>
      </c>
      <c r="O451" s="3073">
        <v>100</v>
      </c>
      <c r="P451" s="3073">
        <f>L451*O451/100</f>
        <v>5.5844942066294277E-3</v>
      </c>
      <c r="Q451" s="3073">
        <f t="shared" si="42"/>
        <v>100</v>
      </c>
      <c r="R451" s="3073">
        <f>L451*Q451/100</f>
        <v>5.5844942066294277E-3</v>
      </c>
      <c r="S451" s="3074"/>
      <c r="T451" s="359"/>
    </row>
    <row r="452" spans="1:20" s="350" customFormat="1" ht="34.5" customHeight="1" x14ac:dyDescent="0.25">
      <c r="A452" s="3108">
        <f>+A448+1</f>
        <v>31</v>
      </c>
      <c r="B452" s="3118" t="s">
        <v>538</v>
      </c>
      <c r="C452" s="3119"/>
      <c r="D452" s="3119"/>
      <c r="E452" s="3120"/>
      <c r="F452" s="3112"/>
      <c r="G452" s="3093" t="str">
        <f>IF(ISBLANK(H452),"",IF(H452="BN",VLOOKUP(B452,'[4]V. BAHAN'!$B$8:$E$1099,3,FALSE),IFERROR(VLOOKUP(H452,'[4]III. DAFTAR AHS'!$B$7:$H$872,5,FALSE),"ls")))</f>
        <v/>
      </c>
      <c r="H452" s="3093"/>
      <c r="I452" s="3093" t="s">
        <v>243</v>
      </c>
      <c r="J452" s="3095"/>
      <c r="K452" s="3095"/>
      <c r="L452" s="3159"/>
      <c r="M452" s="1934">
        <f>'[6]LAP MINGGUAN 10'!Q452</f>
        <v>0</v>
      </c>
      <c r="N452" s="1934">
        <f t="shared" si="41"/>
        <v>0</v>
      </c>
      <c r="O452" s="3113"/>
      <c r="P452" s="3113"/>
      <c r="Q452" s="3073"/>
      <c r="R452" s="3113"/>
      <c r="S452" s="3114"/>
      <c r="T452" s="3088"/>
    </row>
    <row r="453" spans="1:20" s="350" customFormat="1" ht="34.5" customHeight="1" x14ac:dyDescent="0.25">
      <c r="A453" s="3121" t="s">
        <v>25</v>
      </c>
      <c r="B453" s="3122" t="s">
        <v>530</v>
      </c>
      <c r="C453" s="3123"/>
      <c r="D453" s="3123"/>
      <c r="E453" s="3124"/>
      <c r="F453" s="3112">
        <v>18.47</v>
      </c>
      <c r="G453" s="3093" t="str">
        <f>IF(ISBLANK(H453),"",IF(H453="BN",VLOOKUP(B453,'[4]V. BAHAN'!$B$8:$E$14999,3,FALSE),IFERROR(VLOOKUP(H453,'[4]III. DAFTAR AHS'!$B$7:$H$14999,5,FALSE),"ls")))</f>
        <v xml:space="preserve">m2 </v>
      </c>
      <c r="H453" s="3093" t="s">
        <v>531</v>
      </c>
      <c r="I453" s="3093" t="s">
        <v>427</v>
      </c>
      <c r="J453" s="3158">
        <f>VLOOKUP(B453,'[5] RAB LAMA'!$B$9:$E$5553,4,FALSE)</f>
        <v>146105.26257149572</v>
      </c>
      <c r="K453" s="3158">
        <f>J453*F453</f>
        <v>2698564.1996955257</v>
      </c>
      <c r="L453" s="3159">
        <f t="shared" ref="L453:L459" si="43">K453/$K$4349*100</f>
        <v>7.0620622552282266E-3</v>
      </c>
      <c r="M453" s="1934">
        <f>'[6]LAP MINGGUAN 10'!Q453</f>
        <v>50</v>
      </c>
      <c r="N453" s="1934">
        <f t="shared" si="41"/>
        <v>3.5310311276141133E-3</v>
      </c>
      <c r="O453" s="3073">
        <v>50</v>
      </c>
      <c r="P453" s="3073">
        <f>L453*O453/100</f>
        <v>3.5310311276141133E-3</v>
      </c>
      <c r="Q453" s="3073">
        <f t="shared" si="42"/>
        <v>100</v>
      </c>
      <c r="R453" s="3073">
        <f>L453*Q453/100</f>
        <v>7.0620622552282266E-3</v>
      </c>
      <c r="S453" s="3114"/>
      <c r="T453" s="3088"/>
    </row>
    <row r="454" spans="1:20" s="342" customFormat="1" ht="34.5" customHeight="1" x14ac:dyDescent="0.25">
      <c r="A454" s="3121" t="s">
        <v>25</v>
      </c>
      <c r="B454" s="3122" t="s">
        <v>500</v>
      </c>
      <c r="C454" s="3123"/>
      <c r="D454" s="3123"/>
      <c r="E454" s="3124"/>
      <c r="F454" s="3093">
        <v>637.63</v>
      </c>
      <c r="G454" s="3093" t="str">
        <f>IF(ISBLANK(H454),"",IF(H454="BN",VLOOKUP(B454,'[4]V. BAHAN'!$B$8:$E$14999,3,FALSE),IFERROR(VLOOKUP(H454,'[4]III. DAFTAR AHS'!$B$7:$H$14999,5,FALSE),"ls")))</f>
        <v xml:space="preserve">Kg </v>
      </c>
      <c r="H454" s="3093" t="s">
        <v>440</v>
      </c>
      <c r="I454" s="3093" t="s">
        <v>441</v>
      </c>
      <c r="J454" s="3158">
        <f>VLOOKUP(B454,'[5] RAB LAMA'!$B$9:$E$5553,4,FALSE)</f>
        <v>14729.18756392314</v>
      </c>
      <c r="K454" s="3158">
        <f>J454*F454</f>
        <v>9391771.8663843125</v>
      </c>
      <c r="L454" s="3159">
        <f t="shared" si="43"/>
        <v>2.4577987662769103E-2</v>
      </c>
      <c r="M454" s="1934">
        <f>'[6]LAP MINGGUAN 10'!Q454</f>
        <v>50</v>
      </c>
      <c r="N454" s="1934">
        <f t="shared" si="41"/>
        <v>1.2288993831384551E-2</v>
      </c>
      <c r="O454" s="3073">
        <v>50</v>
      </c>
      <c r="P454" s="3073">
        <f>L454*O454/100</f>
        <v>1.2288993831384551E-2</v>
      </c>
      <c r="Q454" s="3073">
        <f t="shared" si="42"/>
        <v>100</v>
      </c>
      <c r="R454" s="3073">
        <f>L454*Q454/100</f>
        <v>2.4577987662769103E-2</v>
      </c>
      <c r="S454" s="3074"/>
      <c r="T454" s="359"/>
    </row>
    <row r="455" spans="1:20" s="342" customFormat="1" ht="34.5" customHeight="1" x14ac:dyDescent="0.25">
      <c r="A455" s="3121" t="s">
        <v>25</v>
      </c>
      <c r="B455" s="3122" t="s">
        <v>501</v>
      </c>
      <c r="C455" s="3123"/>
      <c r="D455" s="3123"/>
      <c r="E455" s="3124"/>
      <c r="F455" s="3093">
        <v>2.54</v>
      </c>
      <c r="G455" s="3093" t="str">
        <f>IF(ISBLANK(H455),"",IF(H455="BN",VLOOKUP(B455,'[4]V. BAHAN'!$B$8:$E$14999,3,FALSE),IFERROR(VLOOKUP(H455,'[4]III. DAFTAR AHS'!$B$7:$H$14999,5,FALSE),"ls")))</f>
        <v xml:space="preserve">m3 </v>
      </c>
      <c r="H455" s="3093" t="s">
        <v>502</v>
      </c>
      <c r="I455" s="3093" t="s">
        <v>427</v>
      </c>
      <c r="J455" s="3158">
        <f>VLOOKUP(B455,'[5] RAB LAMA'!$B$9:$E$5553,4,FALSE)</f>
        <v>1233499.433557336</v>
      </c>
      <c r="K455" s="3158">
        <f>J455*F455</f>
        <v>3133088.5612356337</v>
      </c>
      <c r="L455" s="3159">
        <f t="shared" si="43"/>
        <v>8.1991995866119924E-3</v>
      </c>
      <c r="M455" s="1934">
        <f>'[6]LAP MINGGUAN 10'!Q455</f>
        <v>50</v>
      </c>
      <c r="N455" s="1934">
        <f t="shared" si="41"/>
        <v>4.0995997933059962E-3</v>
      </c>
      <c r="O455" s="3073">
        <v>50</v>
      </c>
      <c r="P455" s="3073">
        <f>L455*O455/100</f>
        <v>4.0995997933059962E-3</v>
      </c>
      <c r="Q455" s="3073">
        <f t="shared" si="42"/>
        <v>100</v>
      </c>
      <c r="R455" s="3073">
        <f>L455*Q455/100</f>
        <v>8.1991995866119924E-3</v>
      </c>
      <c r="S455" s="3074"/>
      <c r="T455" s="359"/>
    </row>
    <row r="456" spans="1:20" s="350" customFormat="1" ht="34.5" customHeight="1" x14ac:dyDescent="0.25">
      <c r="A456" s="3108">
        <f>+A448+1</f>
        <v>31</v>
      </c>
      <c r="B456" s="3118" t="s">
        <v>539</v>
      </c>
      <c r="C456" s="3119"/>
      <c r="D456" s="3119"/>
      <c r="E456" s="3120"/>
      <c r="F456" s="3112"/>
      <c r="G456" s="3093" t="str">
        <f>IF(ISBLANK(H456),"",IF(H456="BN",VLOOKUP(B456,'[4]V. BAHAN'!$B$8:$E$1099,3,FALSE),IFERROR(VLOOKUP(H456,'[4]III. DAFTAR AHS'!$B$7:$H$872,5,FALSE),"ls")))</f>
        <v/>
      </c>
      <c r="H456" s="3093"/>
      <c r="I456" s="3093" t="s">
        <v>243</v>
      </c>
      <c r="J456" s="3095"/>
      <c r="K456" s="3095"/>
      <c r="L456" s="3159">
        <f t="shared" si="43"/>
        <v>0</v>
      </c>
      <c r="M456" s="1934">
        <f>'[6]LAP MINGGUAN 10'!Q456</f>
        <v>0</v>
      </c>
      <c r="N456" s="1934">
        <f t="shared" si="41"/>
        <v>0</v>
      </c>
      <c r="O456" s="3113"/>
      <c r="P456" s="3113"/>
      <c r="Q456" s="3073"/>
      <c r="R456" s="3113"/>
      <c r="S456" s="3114"/>
      <c r="T456" s="3088"/>
    </row>
    <row r="457" spans="1:20" s="350" customFormat="1" ht="34.5" customHeight="1" x14ac:dyDescent="0.25">
      <c r="A457" s="3121" t="s">
        <v>25</v>
      </c>
      <c r="B457" s="3122" t="s">
        <v>530</v>
      </c>
      <c r="C457" s="3123"/>
      <c r="D457" s="3123"/>
      <c r="E457" s="3124"/>
      <c r="F457" s="3112">
        <v>25.17</v>
      </c>
      <c r="G457" s="3093" t="str">
        <f>IF(ISBLANK(H457),"",IF(H457="BN",VLOOKUP(B457,'[4]V. BAHAN'!$B$8:$E$14999,3,FALSE),IFERROR(VLOOKUP(H457,'[4]III. DAFTAR AHS'!$B$7:$H$14999,5,FALSE),"ls")))</f>
        <v xml:space="preserve">m2 </v>
      </c>
      <c r="H457" s="3093" t="s">
        <v>531</v>
      </c>
      <c r="I457" s="3093" t="s">
        <v>427</v>
      </c>
      <c r="J457" s="3158">
        <f>VLOOKUP(B457,'[5] RAB LAMA'!$B$9:$E$5553,4,FALSE)</f>
        <v>146105.26257149572</v>
      </c>
      <c r="K457" s="3158">
        <f>J457*F457</f>
        <v>3677469.4589245478</v>
      </c>
      <c r="L457" s="3159">
        <f t="shared" si="43"/>
        <v>9.6238282059607199E-3</v>
      </c>
      <c r="M457" s="1934">
        <f>'[6]LAP MINGGUAN 10'!Q457</f>
        <v>0</v>
      </c>
      <c r="N457" s="1934">
        <f t="shared" si="41"/>
        <v>0</v>
      </c>
      <c r="O457" s="3073">
        <v>100</v>
      </c>
      <c r="P457" s="3073">
        <f>L457*O457/100</f>
        <v>9.6238282059607199E-3</v>
      </c>
      <c r="Q457" s="3073">
        <f t="shared" si="42"/>
        <v>100</v>
      </c>
      <c r="R457" s="3073">
        <f>L457*Q457/100</f>
        <v>9.6238282059607199E-3</v>
      </c>
      <c r="S457" s="3114"/>
      <c r="T457" s="3088"/>
    </row>
    <row r="458" spans="1:20" s="342" customFormat="1" ht="34.5" customHeight="1" x14ac:dyDescent="0.25">
      <c r="A458" s="3121" t="s">
        <v>25</v>
      </c>
      <c r="B458" s="3122" t="s">
        <v>500</v>
      </c>
      <c r="C458" s="3123"/>
      <c r="D458" s="3123"/>
      <c r="E458" s="3124"/>
      <c r="F458" s="3093">
        <v>464.68</v>
      </c>
      <c r="G458" s="3093" t="str">
        <f>IF(ISBLANK(H458),"",IF(H458="BN",VLOOKUP(B458,'[4]V. BAHAN'!$B$8:$E$14999,3,FALSE),IFERROR(VLOOKUP(H458,'[4]III. DAFTAR AHS'!$B$7:$H$14999,5,FALSE),"ls")))</f>
        <v xml:space="preserve">Kg </v>
      </c>
      <c r="H458" s="3093" t="s">
        <v>440</v>
      </c>
      <c r="I458" s="3093" t="s">
        <v>441</v>
      </c>
      <c r="J458" s="3158">
        <f>VLOOKUP(B458,'[5] RAB LAMA'!$B$9:$E$5553,4,FALSE)</f>
        <v>14729.18756392314</v>
      </c>
      <c r="K458" s="3158">
        <f>J458*F458</f>
        <v>6844358.8772038054</v>
      </c>
      <c r="L458" s="3159">
        <f t="shared" si="43"/>
        <v>1.791148363021744E-2</v>
      </c>
      <c r="M458" s="1934">
        <f>'[6]LAP MINGGUAN 10'!Q458</f>
        <v>0</v>
      </c>
      <c r="N458" s="1934">
        <f t="shared" si="41"/>
        <v>0</v>
      </c>
      <c r="O458" s="3073">
        <v>100</v>
      </c>
      <c r="P458" s="3073">
        <f>L458*O458/100</f>
        <v>1.791148363021744E-2</v>
      </c>
      <c r="Q458" s="3073">
        <f t="shared" si="42"/>
        <v>100</v>
      </c>
      <c r="R458" s="3073">
        <f>L458*Q458/100</f>
        <v>1.791148363021744E-2</v>
      </c>
      <c r="S458" s="3074"/>
      <c r="T458" s="359"/>
    </row>
    <row r="459" spans="1:20" s="342" customFormat="1" ht="34.5" customHeight="1" x14ac:dyDescent="0.25">
      <c r="A459" s="3121" t="s">
        <v>25</v>
      </c>
      <c r="B459" s="3122" t="s">
        <v>501</v>
      </c>
      <c r="C459" s="3123"/>
      <c r="D459" s="3123"/>
      <c r="E459" s="3124"/>
      <c r="F459" s="3093">
        <v>2.36</v>
      </c>
      <c r="G459" s="3093" t="str">
        <f>IF(ISBLANK(H459),"",IF(H459="BN",VLOOKUP(B459,'[4]V. BAHAN'!$B$8:$E$14999,3,FALSE),IFERROR(VLOOKUP(H459,'[4]III. DAFTAR AHS'!$B$7:$H$14999,5,FALSE),"ls")))</f>
        <v xml:space="preserve">m3 </v>
      </c>
      <c r="H459" s="3093" t="s">
        <v>502</v>
      </c>
      <c r="I459" s="3093" t="s">
        <v>427</v>
      </c>
      <c r="J459" s="3158">
        <f>VLOOKUP(B459,'[5] RAB LAMA'!$B$9:$E$5553,4,FALSE)</f>
        <v>1233499.433557336</v>
      </c>
      <c r="K459" s="3158">
        <f>J459*F459</f>
        <v>2911058.663195313</v>
      </c>
      <c r="L459" s="3159">
        <f t="shared" si="43"/>
        <v>7.6181539466158672E-3</v>
      </c>
      <c r="M459" s="1934">
        <f>'[6]LAP MINGGUAN 10'!Q459</f>
        <v>0</v>
      </c>
      <c r="N459" s="1934">
        <f t="shared" si="41"/>
        <v>0</v>
      </c>
      <c r="O459" s="3073">
        <v>100</v>
      </c>
      <c r="P459" s="3073">
        <f>L459*O459/100</f>
        <v>7.6181539466158681E-3</v>
      </c>
      <c r="Q459" s="3073">
        <f t="shared" si="42"/>
        <v>100</v>
      </c>
      <c r="R459" s="3073">
        <f>L459*Q459/100</f>
        <v>7.6181539466158681E-3</v>
      </c>
      <c r="S459" s="3074"/>
      <c r="T459" s="359"/>
    </row>
    <row r="460" spans="1:20" s="342" customFormat="1" ht="34.5" customHeight="1" x14ac:dyDescent="0.25">
      <c r="A460" s="3089"/>
      <c r="B460" s="3140" t="s">
        <v>541</v>
      </c>
      <c r="C460" s="3141"/>
      <c r="D460" s="3141"/>
      <c r="E460" s="3142"/>
      <c r="F460" s="3093"/>
      <c r="G460" s="3093" t="str">
        <f>IF(ISBLANK(H460),"",IF(H460="BN",VLOOKUP(B460,'[4]V. BAHAN'!$B$8:$E$1099,3,FALSE),IFERROR(VLOOKUP(H460,'[4]III. DAFTAR AHS'!$B$7:$H$872,5,FALSE),"ls")))</f>
        <v/>
      </c>
      <c r="H460" s="3093"/>
      <c r="I460" s="3093" t="s">
        <v>243</v>
      </c>
      <c r="J460" s="3095"/>
      <c r="K460" s="3095"/>
      <c r="L460" s="3159"/>
      <c r="M460" s="1934">
        <f>'[6]LAP MINGGUAN 10'!Q460</f>
        <v>0</v>
      </c>
      <c r="N460" s="1934">
        <f t="shared" si="41"/>
        <v>0</v>
      </c>
      <c r="O460" s="3073"/>
      <c r="P460" s="3073"/>
      <c r="Q460" s="3073"/>
      <c r="R460" s="3073"/>
      <c r="S460" s="3074"/>
      <c r="T460" s="359"/>
    </row>
    <row r="461" spans="1:20" s="342" customFormat="1" ht="34.5" customHeight="1" x14ac:dyDescent="0.25">
      <c r="A461" s="3089">
        <f>+A456+1</f>
        <v>32</v>
      </c>
      <c r="B461" s="3090" t="s">
        <v>542</v>
      </c>
      <c r="C461" s="3091"/>
      <c r="D461" s="3091"/>
      <c r="E461" s="3092"/>
      <c r="F461" s="3093"/>
      <c r="G461" s="3093" t="str">
        <f>IF(ISBLANK(H461),"",IF(H461="BN",VLOOKUP(B461,'[4]V. BAHAN'!$B$8:$E$1099,3,FALSE),IFERROR(VLOOKUP(H461,'[4]III. DAFTAR AHS'!$B$7:$H$872,5,FALSE),"ls")))</f>
        <v/>
      </c>
      <c r="H461" s="3093"/>
      <c r="I461" s="3093" t="s">
        <v>243</v>
      </c>
      <c r="J461" s="3095"/>
      <c r="K461" s="3095"/>
      <c r="L461" s="3159"/>
      <c r="M461" s="1934">
        <f>'[6]LAP MINGGUAN 10'!Q461</f>
        <v>0</v>
      </c>
      <c r="N461" s="1934">
        <f t="shared" si="41"/>
        <v>0</v>
      </c>
      <c r="O461" s="3073"/>
      <c r="P461" s="3073"/>
      <c r="Q461" s="3073"/>
      <c r="R461" s="3073"/>
      <c r="S461" s="3074"/>
      <c r="T461" s="359"/>
    </row>
    <row r="462" spans="1:20" s="342" customFormat="1" ht="34.5" customHeight="1" x14ac:dyDescent="0.25">
      <c r="A462" s="3121" t="s">
        <v>25</v>
      </c>
      <c r="B462" s="3122" t="s">
        <v>543</v>
      </c>
      <c r="C462" s="3123"/>
      <c r="D462" s="3123"/>
      <c r="E462" s="3124"/>
      <c r="F462" s="3093">
        <v>6.09</v>
      </c>
      <c r="G462" s="3093" t="str">
        <f>IF(ISBLANK(H462),"",IF(H462="BN",VLOOKUP(B462,'[4]V. BAHAN'!$B$8:$E$14999,3,FALSE),IFERROR(VLOOKUP(H462,'[4]III. DAFTAR AHS'!$B$7:$H$14999,5,FALSE),"ls")))</f>
        <v xml:space="preserve">m2 </v>
      </c>
      <c r="H462" s="3093" t="s">
        <v>544</v>
      </c>
      <c r="I462" s="3093" t="s">
        <v>427</v>
      </c>
      <c r="J462" s="3158">
        <f>VLOOKUP(B462,'[5] RAB LAMA'!$B$9:$E$5553,4,FALSE)</f>
        <v>147164.89822703571</v>
      </c>
      <c r="K462" s="3158">
        <f>J462*F462</f>
        <v>896234.23020264739</v>
      </c>
      <c r="L462" s="3159">
        <f>K462/$K$4349*100</f>
        <v>2.3454183264091924E-3</v>
      </c>
      <c r="M462" s="1934">
        <f>'[6]LAP MINGGUAN 10'!Q462</f>
        <v>0</v>
      </c>
      <c r="N462" s="1934">
        <f t="shared" si="41"/>
        <v>0</v>
      </c>
      <c r="O462" s="3073">
        <v>100</v>
      </c>
      <c r="P462" s="3073">
        <f>L462*O462/100</f>
        <v>2.3454183264091924E-3</v>
      </c>
      <c r="Q462" s="3073">
        <f t="shared" si="42"/>
        <v>100</v>
      </c>
      <c r="R462" s="3073">
        <f>L462*Q462/100</f>
        <v>2.3454183264091924E-3</v>
      </c>
      <c r="S462" s="3074"/>
      <c r="T462" s="359"/>
    </row>
    <row r="463" spans="1:20" s="342" customFormat="1" ht="34.5" customHeight="1" x14ac:dyDescent="0.25">
      <c r="A463" s="3121" t="s">
        <v>25</v>
      </c>
      <c r="B463" s="3122" t="s">
        <v>500</v>
      </c>
      <c r="C463" s="3123"/>
      <c r="D463" s="3123"/>
      <c r="E463" s="3124"/>
      <c r="F463" s="3093">
        <v>155.03</v>
      </c>
      <c r="G463" s="3093" t="str">
        <f>IF(ISBLANK(H463),"",IF(H463="BN",VLOOKUP(B463,'[4]V. BAHAN'!$B$8:$E$14999,3,FALSE),IFERROR(VLOOKUP(H463,'[4]III. DAFTAR AHS'!$B$7:$H$14999,5,FALSE),"ls")))</f>
        <v xml:space="preserve">Kg </v>
      </c>
      <c r="H463" s="3093" t="s">
        <v>440</v>
      </c>
      <c r="I463" s="3093" t="s">
        <v>441</v>
      </c>
      <c r="J463" s="3158">
        <f>VLOOKUP(B463,'[5] RAB LAMA'!$B$9:$E$5553,4,FALSE)</f>
        <v>14729.18756392314</v>
      </c>
      <c r="K463" s="3158">
        <f>J463*F463</f>
        <v>2283465.9480350045</v>
      </c>
      <c r="L463" s="3159">
        <f>K463/$K$4349*100</f>
        <v>5.9757624756662858E-3</v>
      </c>
      <c r="M463" s="1934">
        <f>'[6]LAP MINGGUAN 10'!Q463</f>
        <v>0</v>
      </c>
      <c r="N463" s="1934">
        <f t="shared" si="41"/>
        <v>0</v>
      </c>
      <c r="O463" s="3073">
        <v>100</v>
      </c>
      <c r="P463" s="3073">
        <f>L463*O463/100</f>
        <v>5.9757624756662849E-3</v>
      </c>
      <c r="Q463" s="3073">
        <f t="shared" si="42"/>
        <v>100</v>
      </c>
      <c r="R463" s="3073">
        <f>L463*Q463/100</f>
        <v>5.9757624756662849E-3</v>
      </c>
      <c r="S463" s="3074"/>
      <c r="T463" s="359"/>
    </row>
    <row r="464" spans="1:20" s="342" customFormat="1" ht="34.5" customHeight="1" x14ac:dyDescent="0.25">
      <c r="A464" s="3121" t="s">
        <v>25</v>
      </c>
      <c r="B464" s="3122" t="s">
        <v>501</v>
      </c>
      <c r="C464" s="3123"/>
      <c r="D464" s="3123"/>
      <c r="E464" s="3124"/>
      <c r="F464" s="3093">
        <v>0.57999999999999996</v>
      </c>
      <c r="G464" s="3093" t="str">
        <f>IF(ISBLANK(H464),"",IF(H464="BN",VLOOKUP(B464,'[4]V. BAHAN'!$B$8:$E$14999,3,FALSE),IFERROR(VLOOKUP(H464,'[4]III. DAFTAR AHS'!$B$7:$H$14999,5,FALSE),"ls")))</f>
        <v xml:space="preserve">m3 </v>
      </c>
      <c r="H464" s="3093" t="s">
        <v>502</v>
      </c>
      <c r="I464" s="3093" t="s">
        <v>427</v>
      </c>
      <c r="J464" s="3158">
        <f>VLOOKUP(B464,'[5] RAB LAMA'!$B$9:$E$5553,4,FALSE)</f>
        <v>1233499.433557336</v>
      </c>
      <c r="K464" s="3158">
        <f>J464*F464</f>
        <v>715429.67146325484</v>
      </c>
      <c r="L464" s="3159">
        <f>K464/$K$4349*100</f>
        <v>1.8722581733208485E-3</v>
      </c>
      <c r="M464" s="1934">
        <f>'[6]LAP MINGGUAN 10'!Q464</f>
        <v>0</v>
      </c>
      <c r="N464" s="1934">
        <f t="shared" si="41"/>
        <v>0</v>
      </c>
      <c r="O464" s="3073">
        <v>100</v>
      </c>
      <c r="P464" s="3073">
        <f>L464*O464/100</f>
        <v>1.8722581733208485E-3</v>
      </c>
      <c r="Q464" s="3073">
        <f t="shared" si="42"/>
        <v>100</v>
      </c>
      <c r="R464" s="3073">
        <f>L464*Q464/100</f>
        <v>1.8722581733208485E-3</v>
      </c>
      <c r="S464" s="3074"/>
      <c r="T464" s="359"/>
    </row>
    <row r="465" spans="1:21" s="342" customFormat="1" ht="34.5" customHeight="1" x14ac:dyDescent="0.25">
      <c r="A465" s="3089"/>
      <c r="B465" s="3140" t="s">
        <v>545</v>
      </c>
      <c r="C465" s="3141"/>
      <c r="D465" s="3141"/>
      <c r="E465" s="3142"/>
      <c r="F465" s="3093"/>
      <c r="G465" s="3093" t="str">
        <f>IF(ISBLANK(H465),"",IF(H465="BN",VLOOKUP(B465,'[4]V. BAHAN'!$B$8:$E$1099,3,FALSE),IFERROR(VLOOKUP(H465,'[4]III. DAFTAR AHS'!$B$7:$H$872,5,FALSE),"ls")))</f>
        <v/>
      </c>
      <c r="H465" s="3093"/>
      <c r="I465" s="3093" t="s">
        <v>243</v>
      </c>
      <c r="J465" s="3095"/>
      <c r="K465" s="3095"/>
      <c r="L465" s="3159"/>
      <c r="M465" s="1934">
        <f>'[6]LAP MINGGUAN 10'!Q465</f>
        <v>0</v>
      </c>
      <c r="N465" s="1934">
        <f t="shared" si="41"/>
        <v>0</v>
      </c>
      <c r="O465" s="3073"/>
      <c r="P465" s="3073"/>
      <c r="Q465" s="3073"/>
      <c r="R465" s="3073"/>
      <c r="S465" s="3074"/>
      <c r="T465" s="359"/>
    </row>
    <row r="466" spans="1:21" s="342" customFormat="1" ht="34.5" customHeight="1" x14ac:dyDescent="0.25">
      <c r="A466" s="3089">
        <f>+A461+1</f>
        <v>33</v>
      </c>
      <c r="B466" s="3090" t="s">
        <v>546</v>
      </c>
      <c r="C466" s="3091"/>
      <c r="D466" s="3091"/>
      <c r="E466" s="3092"/>
      <c r="F466" s="3093"/>
      <c r="G466" s="3093" t="str">
        <f>IF(ISBLANK(H466),"",IF(H466="BN",VLOOKUP(B466,'[4]V. BAHAN'!$B$8:$E$1099,3,FALSE),IFERROR(VLOOKUP(H466,'[4]III. DAFTAR AHS'!$B$7:$H$872,5,FALSE),"ls")))</f>
        <v/>
      </c>
      <c r="H466" s="3093"/>
      <c r="I466" s="3093" t="s">
        <v>243</v>
      </c>
      <c r="J466" s="3095"/>
      <c r="K466" s="3095"/>
      <c r="L466" s="3159"/>
      <c r="M466" s="1934">
        <f>'[6]LAP MINGGUAN 10'!Q466</f>
        <v>0</v>
      </c>
      <c r="N466" s="1934">
        <f t="shared" si="41"/>
        <v>0</v>
      </c>
      <c r="O466" s="3073"/>
      <c r="P466" s="3073"/>
      <c r="Q466" s="3073"/>
      <c r="R466" s="3073"/>
      <c r="S466" s="3074"/>
      <c r="T466" s="359"/>
    </row>
    <row r="467" spans="1:21" s="342" customFormat="1" ht="34.5" customHeight="1" x14ac:dyDescent="0.25">
      <c r="A467" s="3121" t="s">
        <v>25</v>
      </c>
      <c r="B467" s="3122" t="s">
        <v>543</v>
      </c>
      <c r="C467" s="3123"/>
      <c r="D467" s="3123"/>
      <c r="E467" s="3124"/>
      <c r="F467" s="3093">
        <v>8.82</v>
      </c>
      <c r="G467" s="3093" t="str">
        <f>IF(ISBLANK(H467),"",IF(H467="BN",VLOOKUP(B467,'[4]V. BAHAN'!$B$8:$E$14999,3,FALSE),IFERROR(VLOOKUP(H467,'[4]III. DAFTAR AHS'!$B$7:$H$14999,5,FALSE),"ls")))</f>
        <v xml:space="preserve">m2 </v>
      </c>
      <c r="H467" s="3093" t="s">
        <v>544</v>
      </c>
      <c r="I467" s="3093" t="s">
        <v>427</v>
      </c>
      <c r="J467" s="3158">
        <f>VLOOKUP(B467,'[5] RAB LAMA'!$B$9:$E$5553,4,FALSE)</f>
        <v>147164.89822703571</v>
      </c>
      <c r="K467" s="3158">
        <f>J467*F467</f>
        <v>1297994.4023624549</v>
      </c>
      <c r="L467" s="3159">
        <f>K467/$K$4349*100</f>
        <v>3.396812748592624E-3</v>
      </c>
      <c r="M467" s="1934">
        <f>'[6]LAP MINGGUAN 10'!Q467</f>
        <v>0</v>
      </c>
      <c r="N467" s="1934">
        <f t="shared" si="41"/>
        <v>0</v>
      </c>
      <c r="O467" s="3073">
        <v>100</v>
      </c>
      <c r="P467" s="3073">
        <f>L467*O467/100</f>
        <v>3.396812748592624E-3</v>
      </c>
      <c r="Q467" s="3073">
        <f t="shared" si="42"/>
        <v>100</v>
      </c>
      <c r="R467" s="3073">
        <f>L467*Q467/100</f>
        <v>3.396812748592624E-3</v>
      </c>
      <c r="S467" s="3074"/>
      <c r="T467" s="359"/>
    </row>
    <row r="468" spans="1:21" s="342" customFormat="1" ht="34.5" customHeight="1" x14ac:dyDescent="0.25">
      <c r="A468" s="3121" t="s">
        <v>25</v>
      </c>
      <c r="B468" s="3122" t="s">
        <v>500</v>
      </c>
      <c r="C468" s="3123"/>
      <c r="D468" s="3123"/>
      <c r="E468" s="3124"/>
      <c r="F468" s="3093">
        <v>356.7</v>
      </c>
      <c r="G468" s="3093" t="str">
        <f>IF(ISBLANK(H468),"",IF(H468="BN",VLOOKUP(B468,'[4]V. BAHAN'!$B$8:$E$14999,3,FALSE),IFERROR(VLOOKUP(H468,'[4]III. DAFTAR AHS'!$B$7:$H$14999,5,FALSE),"ls")))</f>
        <v xml:space="preserve">Kg </v>
      </c>
      <c r="H468" s="3093" t="s">
        <v>440</v>
      </c>
      <c r="I468" s="3093" t="s">
        <v>441</v>
      </c>
      <c r="J468" s="3158">
        <f>VLOOKUP(B468,'[5] RAB LAMA'!$B$9:$E$5553,4,FALSE)</f>
        <v>14729.18756392314</v>
      </c>
      <c r="K468" s="3158">
        <f>J468*F468</f>
        <v>5253901.2040513838</v>
      </c>
      <c r="L468" s="3159">
        <f>K468/$K$4349*100</f>
        <v>1.3749303199833349E-2</v>
      </c>
      <c r="M468" s="1934">
        <f>'[6]LAP MINGGUAN 10'!Q468</f>
        <v>0</v>
      </c>
      <c r="N468" s="1934">
        <f t="shared" si="41"/>
        <v>0</v>
      </c>
      <c r="O468" s="3073">
        <v>100</v>
      </c>
      <c r="P468" s="3073">
        <f>L468*O468/100</f>
        <v>1.3749303199833349E-2</v>
      </c>
      <c r="Q468" s="3073">
        <f t="shared" si="42"/>
        <v>100</v>
      </c>
      <c r="R468" s="3073">
        <f>L468*Q468/100</f>
        <v>1.3749303199833349E-2</v>
      </c>
      <c r="S468" s="3074"/>
      <c r="T468" s="359"/>
    </row>
    <row r="469" spans="1:21" s="342" customFormat="1" ht="34.5" customHeight="1" x14ac:dyDescent="0.25">
      <c r="A469" s="3121" t="s">
        <v>25</v>
      </c>
      <c r="B469" s="3122" t="s">
        <v>501</v>
      </c>
      <c r="C469" s="3123"/>
      <c r="D469" s="3123"/>
      <c r="E469" s="3124"/>
      <c r="F469" s="3093">
        <v>0.91</v>
      </c>
      <c r="G469" s="3093" t="str">
        <f>IF(ISBLANK(H469),"",IF(H469="BN",VLOOKUP(B469,'[4]V. BAHAN'!$B$8:$E$14999,3,FALSE),IFERROR(VLOOKUP(H469,'[4]III. DAFTAR AHS'!$B$7:$H$14999,5,FALSE),"ls")))</f>
        <v xml:space="preserve">m3 </v>
      </c>
      <c r="H469" s="3093" t="s">
        <v>502</v>
      </c>
      <c r="I469" s="3093" t="s">
        <v>427</v>
      </c>
      <c r="J469" s="3158">
        <f>VLOOKUP(B469,'[5] RAB LAMA'!$B$9:$E$5553,4,FALSE)</f>
        <v>1233499.433557336</v>
      </c>
      <c r="K469" s="3158">
        <f>J469*F469</f>
        <v>1122484.4845371759</v>
      </c>
      <c r="L469" s="3159">
        <f>K469/$K$4349*100</f>
        <v>2.9375085133137458E-3</v>
      </c>
      <c r="M469" s="1934">
        <f>'[6]LAP MINGGUAN 10'!Q469</f>
        <v>0</v>
      </c>
      <c r="N469" s="1934">
        <f t="shared" si="41"/>
        <v>0</v>
      </c>
      <c r="O469" s="3073">
        <v>100</v>
      </c>
      <c r="P469" s="3073">
        <f>L469*O469/100</f>
        <v>2.9375085133137458E-3</v>
      </c>
      <c r="Q469" s="3073">
        <f t="shared" si="42"/>
        <v>100</v>
      </c>
      <c r="R469" s="3073">
        <f>L469*Q469/100</f>
        <v>2.9375085133137458E-3</v>
      </c>
      <c r="S469" s="3074"/>
      <c r="T469" s="359"/>
    </row>
    <row r="470" spans="1:21" s="342" customFormat="1" ht="34.5" customHeight="1" x14ac:dyDescent="0.25">
      <c r="A470" s="3089"/>
      <c r="B470" s="3140" t="s">
        <v>547</v>
      </c>
      <c r="C470" s="3141"/>
      <c r="D470" s="3141"/>
      <c r="E470" s="3142"/>
      <c r="F470" s="3093"/>
      <c r="G470" s="3093" t="str">
        <f>IF(ISBLANK(H470),"",IF(H470="BN",VLOOKUP(B470,'[4]V. BAHAN'!$B$8:$E$1099,3,FALSE),IFERROR(VLOOKUP(H470,'[4]III. DAFTAR AHS'!$B$7:$H$872,5,FALSE),"ls")))</f>
        <v/>
      </c>
      <c r="H470" s="3093"/>
      <c r="I470" s="3093" t="s">
        <v>243</v>
      </c>
      <c r="J470" s="3095"/>
      <c r="K470" s="3095"/>
      <c r="L470" s="3159"/>
      <c r="M470" s="1934">
        <f>'[6]LAP MINGGUAN 10'!Q470</f>
        <v>0</v>
      </c>
      <c r="N470" s="1934">
        <f t="shared" si="41"/>
        <v>0</v>
      </c>
      <c r="O470" s="3073"/>
      <c r="P470" s="3073"/>
      <c r="Q470" s="3073"/>
      <c r="R470" s="3073"/>
      <c r="S470" s="3074"/>
      <c r="T470" s="359"/>
    </row>
    <row r="471" spans="1:21" s="342" customFormat="1" ht="34.5" customHeight="1" x14ac:dyDescent="0.25">
      <c r="A471" s="3089">
        <f>+A466+1</f>
        <v>34</v>
      </c>
      <c r="B471" s="3090" t="s">
        <v>548</v>
      </c>
      <c r="C471" s="3091"/>
      <c r="D471" s="3091"/>
      <c r="E471" s="3092"/>
      <c r="F471" s="3093"/>
      <c r="G471" s="3093" t="str">
        <f>IF(ISBLANK(H471),"",IF(H471="BN",VLOOKUP(B471,'[4]V. BAHAN'!$B$8:$E$1099,3,FALSE),IFERROR(VLOOKUP(H471,'[4]III. DAFTAR AHS'!$B$7:$H$872,5,FALSE),"ls")))</f>
        <v/>
      </c>
      <c r="H471" s="3093"/>
      <c r="I471" s="3093" t="s">
        <v>243</v>
      </c>
      <c r="J471" s="3095"/>
      <c r="K471" s="3095"/>
      <c r="L471" s="3159"/>
      <c r="M471" s="1934">
        <f>'[6]LAP MINGGUAN 10'!Q471</f>
        <v>0</v>
      </c>
      <c r="N471" s="1934">
        <f t="shared" si="41"/>
        <v>0</v>
      </c>
      <c r="O471" s="3073"/>
      <c r="P471" s="3073"/>
      <c r="Q471" s="3073"/>
      <c r="R471" s="3073"/>
      <c r="S471" s="3074"/>
      <c r="T471" s="359"/>
    </row>
    <row r="472" spans="1:21" s="342" customFormat="1" ht="34.5" customHeight="1" x14ac:dyDescent="0.25">
      <c r="A472" s="3121" t="s">
        <v>25</v>
      </c>
      <c r="B472" s="3122" t="s">
        <v>543</v>
      </c>
      <c r="C472" s="3123"/>
      <c r="D472" s="3123"/>
      <c r="E472" s="3124"/>
      <c r="F472" s="3093">
        <v>8.82</v>
      </c>
      <c r="G472" s="3093" t="str">
        <f>IF(ISBLANK(H472),"",IF(H472="BN",VLOOKUP(B472,'[4]V. BAHAN'!$B$8:$E$14999,3,FALSE),IFERROR(VLOOKUP(H472,'[4]III. DAFTAR AHS'!$B$7:$H$14999,5,FALSE),"ls")))</f>
        <v xml:space="preserve">m2 </v>
      </c>
      <c r="H472" s="3093" t="s">
        <v>544</v>
      </c>
      <c r="I472" s="3093" t="s">
        <v>427</v>
      </c>
      <c r="J472" s="3158">
        <f>VLOOKUP(B472,'[5] RAB LAMA'!$B$9:$E$5553,4,FALSE)</f>
        <v>147164.89822703571</v>
      </c>
      <c r="K472" s="3158">
        <f>J472*F472</f>
        <v>1297994.4023624549</v>
      </c>
      <c r="L472" s="3159">
        <f>K472/$K$4349*100</f>
        <v>3.396812748592624E-3</v>
      </c>
      <c r="M472" s="1934">
        <f>'[6]LAP MINGGUAN 10'!Q472</f>
        <v>0</v>
      </c>
      <c r="N472" s="1934">
        <f t="shared" si="41"/>
        <v>0</v>
      </c>
      <c r="O472" s="3073">
        <v>100</v>
      </c>
      <c r="P472" s="3073">
        <f>L472*O472/100</f>
        <v>3.396812748592624E-3</v>
      </c>
      <c r="Q472" s="3073">
        <f t="shared" si="42"/>
        <v>100</v>
      </c>
      <c r="R472" s="3073">
        <f>L472*Q472/100</f>
        <v>3.396812748592624E-3</v>
      </c>
      <c r="S472" s="3074"/>
      <c r="T472" s="359"/>
    </row>
    <row r="473" spans="1:21" s="342" customFormat="1" ht="34.5" customHeight="1" x14ac:dyDescent="0.25">
      <c r="A473" s="3121" t="s">
        <v>25</v>
      </c>
      <c r="B473" s="3122" t="s">
        <v>500</v>
      </c>
      <c r="C473" s="3123"/>
      <c r="D473" s="3123"/>
      <c r="E473" s="3124"/>
      <c r="F473" s="3093">
        <v>224.53</v>
      </c>
      <c r="G473" s="3093" t="str">
        <f>IF(ISBLANK(H473),"",IF(H473="BN",VLOOKUP(B473,'[4]V. BAHAN'!$B$8:$E$14999,3,FALSE),IFERROR(VLOOKUP(H473,'[4]III. DAFTAR AHS'!$B$7:$H$14999,5,FALSE),"ls")))</f>
        <v xml:space="preserve">Kg </v>
      </c>
      <c r="H473" s="3093" t="s">
        <v>440</v>
      </c>
      <c r="I473" s="3093" t="s">
        <v>441</v>
      </c>
      <c r="J473" s="3158">
        <f>VLOOKUP(B473,'[5] RAB LAMA'!$B$9:$E$5553,4,FALSE)</f>
        <v>14729.18756392314</v>
      </c>
      <c r="K473" s="3158">
        <f>J473*F473</f>
        <v>3307144.4837276628</v>
      </c>
      <c r="L473" s="3159">
        <f>K473/$K$4349*100</f>
        <v>8.6546987593456165E-3</v>
      </c>
      <c r="M473" s="1934">
        <f>'[6]LAP MINGGUAN 10'!Q473</f>
        <v>0</v>
      </c>
      <c r="N473" s="1934">
        <f t="shared" si="41"/>
        <v>0</v>
      </c>
      <c r="O473" s="3073">
        <v>100</v>
      </c>
      <c r="P473" s="3073">
        <f>L473*O473/100</f>
        <v>8.6546987593456165E-3</v>
      </c>
      <c r="Q473" s="3073">
        <f t="shared" si="42"/>
        <v>100</v>
      </c>
      <c r="R473" s="3073">
        <f>L473*Q473/100</f>
        <v>8.6546987593456165E-3</v>
      </c>
      <c r="S473" s="3074"/>
      <c r="T473" s="359"/>
    </row>
    <row r="474" spans="1:21" s="342" customFormat="1" ht="34.5" customHeight="1" x14ac:dyDescent="0.25">
      <c r="A474" s="3121" t="s">
        <v>25</v>
      </c>
      <c r="B474" s="3122" t="s">
        <v>501</v>
      </c>
      <c r="C474" s="3123"/>
      <c r="D474" s="3123"/>
      <c r="E474" s="3124"/>
      <c r="F474" s="3093">
        <v>0.84</v>
      </c>
      <c r="G474" s="3093" t="str">
        <f>IF(ISBLANK(H474),"",IF(H474="BN",VLOOKUP(B474,'[4]V. BAHAN'!$B$8:$E$14999,3,FALSE),IFERROR(VLOOKUP(H474,'[4]III. DAFTAR AHS'!$B$7:$H$14999,5,FALSE),"ls")))</f>
        <v xml:space="preserve">m3 </v>
      </c>
      <c r="H474" s="3093" t="s">
        <v>502</v>
      </c>
      <c r="I474" s="3093" t="s">
        <v>427</v>
      </c>
      <c r="J474" s="3158">
        <f>VLOOKUP(B474,'[5] RAB LAMA'!$B$9:$E$5553,4,FALSE)</f>
        <v>1233499.433557336</v>
      </c>
      <c r="K474" s="3158">
        <f>J474*F474</f>
        <v>1036139.5241881622</v>
      </c>
      <c r="L474" s="3159">
        <f>K474/$K$4349*100</f>
        <v>2.7115463199819186E-3</v>
      </c>
      <c r="M474" s="1934">
        <f>'[6]LAP MINGGUAN 10'!Q474</f>
        <v>0</v>
      </c>
      <c r="N474" s="1934">
        <f t="shared" si="41"/>
        <v>0</v>
      </c>
      <c r="O474" s="3073">
        <v>100</v>
      </c>
      <c r="P474" s="3073">
        <f>L474*O474/100</f>
        <v>2.7115463199819186E-3</v>
      </c>
      <c r="Q474" s="3073">
        <f t="shared" si="42"/>
        <v>100</v>
      </c>
      <c r="R474" s="3073">
        <f>L474*Q474/100</f>
        <v>2.7115463199819186E-3</v>
      </c>
      <c r="S474" s="3074"/>
      <c r="T474" s="359"/>
      <c r="U474" s="342" t="s">
        <v>2802</v>
      </c>
    </row>
    <row r="475" spans="1:21" s="342" customFormat="1" ht="34.5" customHeight="1" x14ac:dyDescent="0.25">
      <c r="A475" s="3089"/>
      <c r="B475" s="3140" t="s">
        <v>549</v>
      </c>
      <c r="C475" s="3141"/>
      <c r="D475" s="3141"/>
      <c r="E475" s="3142"/>
      <c r="F475" s="3093"/>
      <c r="G475" s="3093" t="str">
        <f>IF(ISBLANK(H475),"",IF(H475="BN",VLOOKUP(B475,'[4]V. BAHAN'!$B$8:$E$1099,3,FALSE),IFERROR(VLOOKUP(H475,'[4]III. DAFTAR AHS'!$B$7:$H$872,5,FALSE),"ls")))</f>
        <v/>
      </c>
      <c r="H475" s="3093"/>
      <c r="I475" s="3093" t="s">
        <v>243</v>
      </c>
      <c r="J475" s="3095"/>
      <c r="K475" s="3095"/>
      <c r="L475" s="3159"/>
      <c r="M475" s="1934">
        <f>'[6]LAP MINGGUAN 10'!Q475</f>
        <v>0</v>
      </c>
      <c r="N475" s="1934">
        <f t="shared" si="41"/>
        <v>0</v>
      </c>
      <c r="O475" s="3073"/>
      <c r="P475" s="3073"/>
      <c r="Q475" s="3073"/>
      <c r="R475" s="3073"/>
      <c r="S475" s="3074"/>
      <c r="T475" s="359"/>
    </row>
    <row r="476" spans="1:21" s="342" customFormat="1" ht="34.5" customHeight="1" x14ac:dyDescent="0.25">
      <c r="A476" s="3089">
        <f>+A471+1</f>
        <v>35</v>
      </c>
      <c r="B476" s="3090" t="s">
        <v>550</v>
      </c>
      <c r="C476" s="3091"/>
      <c r="D476" s="3091"/>
      <c r="E476" s="3092"/>
      <c r="F476" s="3093"/>
      <c r="G476" s="3093" t="str">
        <f>IF(ISBLANK(H476),"",IF(H476="BN",VLOOKUP(B476,'[4]V. BAHAN'!$B$8:$E$1099,3,FALSE),IFERROR(VLOOKUP(H476,'[4]III. DAFTAR AHS'!$B$7:$H$872,5,FALSE),"ls")))</f>
        <v/>
      </c>
      <c r="H476" s="3093"/>
      <c r="I476" s="3093" t="s">
        <v>243</v>
      </c>
      <c r="J476" s="3095"/>
      <c r="K476" s="3095"/>
      <c r="L476" s="3159"/>
      <c r="M476" s="1934">
        <f>'[6]LAP MINGGUAN 10'!Q476</f>
        <v>0</v>
      </c>
      <c r="N476" s="1934">
        <f t="shared" si="41"/>
        <v>0</v>
      </c>
      <c r="O476" s="3073"/>
      <c r="P476" s="3073"/>
      <c r="Q476" s="3073"/>
      <c r="R476" s="3073"/>
      <c r="S476" s="3074"/>
      <c r="T476" s="359"/>
    </row>
    <row r="477" spans="1:21" s="342" customFormat="1" ht="34.5" customHeight="1" x14ac:dyDescent="0.25">
      <c r="A477" s="3121" t="s">
        <v>25</v>
      </c>
      <c r="B477" s="3122" t="s">
        <v>543</v>
      </c>
      <c r="C477" s="3123"/>
      <c r="D477" s="3123"/>
      <c r="E477" s="3124"/>
      <c r="F477" s="3093">
        <v>40.03</v>
      </c>
      <c r="G477" s="3093" t="str">
        <f>IF(ISBLANK(H477),"",IF(H477="BN",VLOOKUP(B477,'[4]V. BAHAN'!$B$8:$E$14999,3,FALSE),IFERROR(VLOOKUP(H477,'[4]III. DAFTAR AHS'!$B$7:$H$14999,5,FALSE),"ls")))</f>
        <v xml:space="preserve">m2 </v>
      </c>
      <c r="H477" s="3093" t="s">
        <v>544</v>
      </c>
      <c r="I477" s="3093" t="s">
        <v>427</v>
      </c>
      <c r="J477" s="3158">
        <f>VLOOKUP(B477,'[5] RAB LAMA'!$B$9:$E$5553,4,FALSE)</f>
        <v>147164.89822703571</v>
      </c>
      <c r="K477" s="3158">
        <f>J477*F477</f>
        <v>5891010.8760282397</v>
      </c>
      <c r="L477" s="3159">
        <f>K477/$K$4349*100</f>
        <v>1.5416600263737271E-2</v>
      </c>
      <c r="M477" s="1934">
        <f>'[6]LAP MINGGUAN 10'!Q477</f>
        <v>0</v>
      </c>
      <c r="N477" s="1934">
        <f t="shared" si="41"/>
        <v>0</v>
      </c>
      <c r="O477" s="3073">
        <v>100</v>
      </c>
      <c r="P477" s="3073">
        <f>L477*O477/100</f>
        <v>1.5416600263737271E-2</v>
      </c>
      <c r="Q477" s="3073">
        <f t="shared" si="42"/>
        <v>100</v>
      </c>
      <c r="R477" s="3073">
        <f>L477*Q477/100</f>
        <v>1.5416600263737271E-2</v>
      </c>
      <c r="S477" s="3074"/>
      <c r="T477" s="359"/>
    </row>
    <row r="478" spans="1:21" s="342" customFormat="1" ht="34.5" customHeight="1" x14ac:dyDescent="0.25">
      <c r="A478" s="3121" t="s">
        <v>25</v>
      </c>
      <c r="B478" s="3122" t="s">
        <v>500</v>
      </c>
      <c r="C478" s="3123"/>
      <c r="D478" s="3123"/>
      <c r="E478" s="3124"/>
      <c r="F478" s="3093">
        <v>3076.37</v>
      </c>
      <c r="G478" s="3093" t="str">
        <f>IF(ISBLANK(H478),"",IF(H478="BN",VLOOKUP(B478,'[4]V. BAHAN'!$B$8:$E$14999,3,FALSE),IFERROR(VLOOKUP(H478,'[4]III. DAFTAR AHS'!$B$7:$H$14999,5,FALSE),"ls")))</f>
        <v xml:space="preserve">Kg </v>
      </c>
      <c r="H478" s="3093" t="s">
        <v>440</v>
      </c>
      <c r="I478" s="3093" t="s">
        <v>441</v>
      </c>
      <c r="J478" s="3158">
        <f>VLOOKUP(B478,'[5] RAB LAMA'!$B$9:$E$5553,4,FALSE)</f>
        <v>14729.18756392314</v>
      </c>
      <c r="K478" s="3158">
        <f>J478*F478</f>
        <v>45312430.746026233</v>
      </c>
      <c r="L478" s="3159">
        <f>K478/$K$4349*100</f>
        <v>0.11858128366938973</v>
      </c>
      <c r="M478" s="1934">
        <f>'[6]LAP MINGGUAN 10'!Q478</f>
        <v>0</v>
      </c>
      <c r="N478" s="1934">
        <f t="shared" si="41"/>
        <v>0</v>
      </c>
      <c r="O478" s="3073">
        <v>100</v>
      </c>
      <c r="P478" s="3073">
        <f>L478*O478/100</f>
        <v>0.11858128366938975</v>
      </c>
      <c r="Q478" s="3073">
        <f t="shared" si="42"/>
        <v>100</v>
      </c>
      <c r="R478" s="3073">
        <f>L478*Q478/100</f>
        <v>0.11858128366938975</v>
      </c>
      <c r="S478" s="3074"/>
      <c r="T478" s="359"/>
    </row>
    <row r="479" spans="1:21" s="342" customFormat="1" ht="34.5" customHeight="1" x14ac:dyDescent="0.25">
      <c r="A479" s="3121" t="s">
        <v>25</v>
      </c>
      <c r="B479" s="3122" t="s">
        <v>501</v>
      </c>
      <c r="C479" s="3123"/>
      <c r="D479" s="3123"/>
      <c r="E479" s="3124"/>
      <c r="F479" s="3093">
        <v>4.68</v>
      </c>
      <c r="G479" s="3093" t="str">
        <f>IF(ISBLANK(H479),"",IF(H479="BN",VLOOKUP(B479,'[4]V. BAHAN'!$B$8:$E$14999,3,FALSE),IFERROR(VLOOKUP(H479,'[4]III. DAFTAR AHS'!$B$7:$H$14999,5,FALSE),"ls")))</f>
        <v xml:space="preserve">m3 </v>
      </c>
      <c r="H479" s="3093" t="s">
        <v>502</v>
      </c>
      <c r="I479" s="3093" t="s">
        <v>427</v>
      </c>
      <c r="J479" s="3158">
        <f>VLOOKUP(B479,'[5] RAB LAMA'!$B$9:$E$5553,4,FALSE)</f>
        <v>1233499.433557336</v>
      </c>
      <c r="K479" s="3158">
        <f>J479*F479</f>
        <v>5772777.3490483323</v>
      </c>
      <c r="L479" s="3159">
        <f>K479/$K$4349*100</f>
        <v>1.510718663989926E-2</v>
      </c>
      <c r="M479" s="1934">
        <f>'[6]LAP MINGGUAN 10'!Q479</f>
        <v>0</v>
      </c>
      <c r="N479" s="1934">
        <f t="shared" si="41"/>
        <v>0</v>
      </c>
      <c r="O479" s="3073">
        <v>100</v>
      </c>
      <c r="P479" s="3073">
        <f>L479*O479/100</f>
        <v>1.510718663989926E-2</v>
      </c>
      <c r="Q479" s="3073">
        <f t="shared" si="42"/>
        <v>100</v>
      </c>
      <c r="R479" s="3073">
        <f>L479*Q479/100</f>
        <v>1.510718663989926E-2</v>
      </c>
      <c r="S479" s="3074"/>
      <c r="T479" s="359"/>
    </row>
    <row r="480" spans="1:21" s="342" customFormat="1" ht="34.5" customHeight="1" x14ac:dyDescent="0.25">
      <c r="A480" s="3089">
        <f>+A476+1</f>
        <v>36</v>
      </c>
      <c r="B480" s="3090" t="s">
        <v>551</v>
      </c>
      <c r="C480" s="3091"/>
      <c r="D480" s="3091"/>
      <c r="E480" s="3092"/>
      <c r="F480" s="3093"/>
      <c r="G480" s="3093" t="str">
        <f>IF(ISBLANK(H480),"",IF(H480="BN",VLOOKUP(B480,'[4]V. BAHAN'!$B$8:$E$1099,3,FALSE),IFERROR(VLOOKUP(H480,'[4]III. DAFTAR AHS'!$B$7:$H$872,5,FALSE),"ls")))</f>
        <v/>
      </c>
      <c r="H480" s="3093"/>
      <c r="I480" s="3093" t="s">
        <v>243</v>
      </c>
      <c r="J480" s="3095"/>
      <c r="K480" s="3095"/>
      <c r="L480" s="3159"/>
      <c r="M480" s="1934">
        <f>'[6]LAP MINGGUAN 10'!Q480</f>
        <v>0</v>
      </c>
      <c r="N480" s="1934">
        <f t="shared" si="41"/>
        <v>0</v>
      </c>
      <c r="O480" s="3073"/>
      <c r="P480" s="3073"/>
      <c r="Q480" s="3073"/>
      <c r="R480" s="3073"/>
      <c r="S480" s="3074"/>
      <c r="T480" s="359"/>
    </row>
    <row r="481" spans="1:20" s="342" customFormat="1" ht="34.5" customHeight="1" x14ac:dyDescent="0.25">
      <c r="A481" s="3121" t="s">
        <v>25</v>
      </c>
      <c r="B481" s="3122" t="s">
        <v>543</v>
      </c>
      <c r="C481" s="3123"/>
      <c r="D481" s="3123"/>
      <c r="E481" s="3124"/>
      <c r="F481" s="3093">
        <v>11.09</v>
      </c>
      <c r="G481" s="3093" t="str">
        <f>IF(ISBLANK(H481),"",IF(H481="BN",VLOOKUP(B481,'[4]V. BAHAN'!$B$8:$E$14999,3,FALSE),IFERROR(VLOOKUP(H481,'[4]III. DAFTAR AHS'!$B$7:$H$14999,5,FALSE),"ls")))</f>
        <v xml:space="preserve">m2 </v>
      </c>
      <c r="H481" s="3093" t="s">
        <v>544</v>
      </c>
      <c r="I481" s="3093" t="s">
        <v>427</v>
      </c>
      <c r="J481" s="3158">
        <f>VLOOKUP(B481,'[5] RAB LAMA'!$B$9:$E$5553,4,FALSE)</f>
        <v>147164.89822703571</v>
      </c>
      <c r="K481" s="3158">
        <f>J481*F481</f>
        <v>1632058.721337826</v>
      </c>
      <c r="L481" s="3159">
        <f>K481/$K$4349*100</f>
        <v>4.2710491362689569E-3</v>
      </c>
      <c r="M481" s="1934">
        <f>'[6]LAP MINGGUAN 10'!Q481</f>
        <v>0</v>
      </c>
      <c r="N481" s="1934">
        <f t="shared" si="41"/>
        <v>0</v>
      </c>
      <c r="O481" s="3073">
        <v>100</v>
      </c>
      <c r="P481" s="3073">
        <f>L481*O481/100</f>
        <v>4.2710491362689569E-3</v>
      </c>
      <c r="Q481" s="3073">
        <f t="shared" si="42"/>
        <v>100</v>
      </c>
      <c r="R481" s="3073">
        <f>L481*Q481/100</f>
        <v>4.2710491362689569E-3</v>
      </c>
      <c r="S481" s="3074"/>
      <c r="T481" s="359"/>
    </row>
    <row r="482" spans="1:20" s="342" customFormat="1" ht="34.5" customHeight="1" x14ac:dyDescent="0.25">
      <c r="A482" s="3121" t="s">
        <v>25</v>
      </c>
      <c r="B482" s="3122" t="s">
        <v>500</v>
      </c>
      <c r="C482" s="3123"/>
      <c r="D482" s="3123"/>
      <c r="E482" s="3124"/>
      <c r="F482" s="3093">
        <v>807.34</v>
      </c>
      <c r="G482" s="3093" t="str">
        <f>IF(ISBLANK(H482),"",IF(H482="BN",VLOOKUP(B482,'[4]V. BAHAN'!$B$8:$E$14999,3,FALSE),IFERROR(VLOOKUP(H482,'[4]III. DAFTAR AHS'!$B$7:$H$14999,5,FALSE),"ls")))</f>
        <v xml:space="preserve">Kg </v>
      </c>
      <c r="H482" s="3093" t="s">
        <v>440</v>
      </c>
      <c r="I482" s="3093" t="s">
        <v>441</v>
      </c>
      <c r="J482" s="3158">
        <f>VLOOKUP(B482,'[5] RAB LAMA'!$B$9:$E$5553,4,FALSE)</f>
        <v>14729.18756392314</v>
      </c>
      <c r="K482" s="3158">
        <f>J482*F482</f>
        <v>11891462.287857709</v>
      </c>
      <c r="L482" s="3159">
        <f>K482/$K$4349*100</f>
        <v>3.1119603154901761E-2</v>
      </c>
      <c r="M482" s="1934">
        <f>'[6]LAP MINGGUAN 10'!Q482</f>
        <v>0</v>
      </c>
      <c r="N482" s="1934">
        <f t="shared" si="41"/>
        <v>0</v>
      </c>
      <c r="O482" s="3073">
        <v>100</v>
      </c>
      <c r="P482" s="3073">
        <f>L482*O482/100</f>
        <v>3.1119603154901761E-2</v>
      </c>
      <c r="Q482" s="3073">
        <f t="shared" si="42"/>
        <v>100</v>
      </c>
      <c r="R482" s="3073">
        <f>L482*Q482/100</f>
        <v>3.1119603154901761E-2</v>
      </c>
      <c r="S482" s="3074"/>
      <c r="T482" s="359"/>
    </row>
    <row r="483" spans="1:20" s="342" customFormat="1" ht="34.5" customHeight="1" x14ac:dyDescent="0.25">
      <c r="A483" s="3121" t="s">
        <v>25</v>
      </c>
      <c r="B483" s="3122" t="s">
        <v>501</v>
      </c>
      <c r="C483" s="3123"/>
      <c r="D483" s="3123"/>
      <c r="E483" s="3124"/>
      <c r="F483" s="3093">
        <v>1.1399999999999999</v>
      </c>
      <c r="G483" s="3093" t="str">
        <f>IF(ISBLANK(H483),"",IF(H483="BN",VLOOKUP(B483,'[4]V. BAHAN'!$B$8:$E$14999,3,FALSE),IFERROR(VLOOKUP(H483,'[4]III. DAFTAR AHS'!$B$7:$H$14999,5,FALSE),"ls")))</f>
        <v xml:space="preserve">m3 </v>
      </c>
      <c r="H483" s="3093" t="s">
        <v>502</v>
      </c>
      <c r="I483" s="3093" t="s">
        <v>427</v>
      </c>
      <c r="J483" s="3158">
        <f>VLOOKUP(B483,'[5] RAB LAMA'!$B$9:$E$5553,4,FALSE)</f>
        <v>1233499.433557336</v>
      </c>
      <c r="K483" s="3158">
        <f>J483*F483</f>
        <v>1406189.3542553629</v>
      </c>
      <c r="L483" s="3159">
        <f>K483/$K$4349*100</f>
        <v>3.6799557199754607E-3</v>
      </c>
      <c r="M483" s="1934">
        <f>'[6]LAP MINGGUAN 10'!Q483</f>
        <v>0</v>
      </c>
      <c r="N483" s="1934">
        <f t="shared" si="41"/>
        <v>0</v>
      </c>
      <c r="O483" s="3073">
        <v>100</v>
      </c>
      <c r="P483" s="3073">
        <f>L483*O483/100</f>
        <v>3.6799557199754607E-3</v>
      </c>
      <c r="Q483" s="3073">
        <f t="shared" si="42"/>
        <v>100</v>
      </c>
      <c r="R483" s="3073">
        <f>L483*Q483/100</f>
        <v>3.6799557199754607E-3</v>
      </c>
      <c r="S483" s="3074"/>
      <c r="T483" s="359"/>
    </row>
    <row r="484" spans="1:20" s="342" customFormat="1" ht="34.5" customHeight="1" x14ac:dyDescent="0.25">
      <c r="A484" s="3089"/>
      <c r="B484" s="3140" t="s">
        <v>552</v>
      </c>
      <c r="C484" s="3141"/>
      <c r="D484" s="3141"/>
      <c r="E484" s="3142"/>
      <c r="F484" s="3093"/>
      <c r="G484" s="3093" t="str">
        <f>IF(ISBLANK(H484),"",IF(H484="BN",VLOOKUP(B484,'[4]V. BAHAN'!$B$8:$E$1099,3,FALSE),IFERROR(VLOOKUP(H484,'[4]III. DAFTAR AHS'!$B$7:$H$872,5,FALSE),"ls")))</f>
        <v/>
      </c>
      <c r="H484" s="3093"/>
      <c r="I484" s="3093" t="s">
        <v>243</v>
      </c>
      <c r="J484" s="3095"/>
      <c r="K484" s="3095"/>
      <c r="L484" s="3159"/>
      <c r="M484" s="1934">
        <f>'[6]LAP MINGGUAN 10'!Q484</f>
        <v>0</v>
      </c>
      <c r="N484" s="1934">
        <f t="shared" si="41"/>
        <v>0</v>
      </c>
      <c r="O484" s="3073"/>
      <c r="P484" s="3073"/>
      <c r="Q484" s="3073"/>
      <c r="R484" s="3073"/>
      <c r="S484" s="3074"/>
      <c r="T484" s="359"/>
    </row>
    <row r="485" spans="1:20" s="342" customFormat="1" ht="34.5" customHeight="1" x14ac:dyDescent="0.25">
      <c r="A485" s="3089">
        <f>+A480+1</f>
        <v>37</v>
      </c>
      <c r="B485" s="3090" t="s">
        <v>553</v>
      </c>
      <c r="C485" s="3091"/>
      <c r="D485" s="3091"/>
      <c r="E485" s="3092"/>
      <c r="F485" s="3093"/>
      <c r="G485" s="3093" t="str">
        <f>IF(ISBLANK(H485),"",IF(H485="BN",VLOOKUP(B485,'[4]V. BAHAN'!$B$8:$E$1099,3,FALSE),IFERROR(VLOOKUP(H485,'[4]III. DAFTAR AHS'!$B$7:$H$872,5,FALSE),"ls")))</f>
        <v/>
      </c>
      <c r="H485" s="3093"/>
      <c r="I485" s="3093" t="s">
        <v>243</v>
      </c>
      <c r="J485" s="3095"/>
      <c r="K485" s="3095"/>
      <c r="L485" s="3159"/>
      <c r="M485" s="1934">
        <f>'[6]LAP MINGGUAN 10'!Q485</f>
        <v>0</v>
      </c>
      <c r="N485" s="1934">
        <f t="shared" si="41"/>
        <v>0</v>
      </c>
      <c r="O485" s="3073"/>
      <c r="P485" s="3073"/>
      <c r="Q485" s="3073"/>
      <c r="R485" s="3073"/>
      <c r="S485" s="3074"/>
      <c r="T485" s="359"/>
    </row>
    <row r="486" spans="1:20" s="342" customFormat="1" ht="34.5" customHeight="1" x14ac:dyDescent="0.25">
      <c r="A486" s="3121" t="s">
        <v>25</v>
      </c>
      <c r="B486" s="3122" t="s">
        <v>554</v>
      </c>
      <c r="C486" s="3123"/>
      <c r="D486" s="3123"/>
      <c r="E486" s="3124"/>
      <c r="F486" s="3093">
        <v>32.630000000000003</v>
      </c>
      <c r="G486" s="3093" t="str">
        <f>IF(ISBLANK(H486),"",IF(H486="BN",VLOOKUP(B486,'[4]V. BAHAN'!$B$8:$E$14999,3,FALSE),IFERROR(VLOOKUP(H486,'[4]III. DAFTAR AHS'!$B$7:$H$14999,5,FALSE),"ls")))</f>
        <v xml:space="preserve">m2 </v>
      </c>
      <c r="H486" s="3093" t="s">
        <v>555</v>
      </c>
      <c r="I486" s="3093" t="s">
        <v>427</v>
      </c>
      <c r="J486" s="3158">
        <f>VLOOKUP(B486,'[5] RAB LAMA'!$B$9:$E$5553,4,FALSE)</f>
        <v>140074.39931924341</v>
      </c>
      <c r="K486" s="3158">
        <f>J486*F486</f>
        <v>4570627.6497869128</v>
      </c>
      <c r="L486" s="3159">
        <f>K486/$K$4349*100</f>
        <v>1.1961196628897889E-2</v>
      </c>
      <c r="M486" s="1934">
        <f>'[6]LAP MINGGUAN 10'!Q486</f>
        <v>0</v>
      </c>
      <c r="N486" s="1934">
        <f t="shared" si="41"/>
        <v>0</v>
      </c>
      <c r="O486" s="3073">
        <v>100</v>
      </c>
      <c r="P486" s="3073">
        <f>L486*O486/100</f>
        <v>1.1961196628897891E-2</v>
      </c>
      <c r="Q486" s="3073">
        <f t="shared" si="42"/>
        <v>100</v>
      </c>
      <c r="R486" s="3073">
        <f>L486*Q486/100</f>
        <v>1.1961196628897891E-2</v>
      </c>
      <c r="S486" s="3074"/>
      <c r="T486" s="359"/>
    </row>
    <row r="487" spans="1:20" s="342" customFormat="1" ht="34.5" customHeight="1" x14ac:dyDescent="0.25">
      <c r="A487" s="3121" t="s">
        <v>25</v>
      </c>
      <c r="B487" s="3122" t="s">
        <v>469</v>
      </c>
      <c r="C487" s="3123"/>
      <c r="D487" s="3123"/>
      <c r="E487" s="3124"/>
      <c r="F487" s="3112">
        <v>2598.13</v>
      </c>
      <c r="G487" s="3093" t="str">
        <f>IF(ISBLANK(H487),"",IF(H487="BN",VLOOKUP(B487,'[4]V. BAHAN'!$B$8:$E$14999,3,FALSE),IFERROR(VLOOKUP(H487,'[4]III. DAFTAR AHS'!$B$7:$H$14999,5,FALSE),"ls")))</f>
        <v xml:space="preserve">Kg </v>
      </c>
      <c r="H487" s="3093" t="s">
        <v>470</v>
      </c>
      <c r="I487" s="3093" t="s">
        <v>471</v>
      </c>
      <c r="J487" s="3158">
        <f>VLOOKUP(B487,'[5] RAB LAMA'!$B$9:$E$5553,4,FALSE)</f>
        <v>14261.680183410001</v>
      </c>
      <c r="K487" s="3158">
        <f>J487*F487</f>
        <v>37053699.134923026</v>
      </c>
      <c r="L487" s="3159">
        <f>K487/$K$4349*100</f>
        <v>9.6968428658042324E-2</v>
      </c>
      <c r="M487" s="1934">
        <f>'[6]LAP MINGGUAN 10'!Q487</f>
        <v>0</v>
      </c>
      <c r="N487" s="1934">
        <f t="shared" si="41"/>
        <v>0</v>
      </c>
      <c r="O487" s="3073">
        <v>100</v>
      </c>
      <c r="P487" s="3073">
        <f>L487*O487/100</f>
        <v>9.6968428658042324E-2</v>
      </c>
      <c r="Q487" s="3073">
        <f t="shared" si="42"/>
        <v>100</v>
      </c>
      <c r="R487" s="3073">
        <f>L487*Q487/100</f>
        <v>9.6968428658042324E-2</v>
      </c>
      <c r="S487" s="3074"/>
      <c r="T487" s="359"/>
    </row>
    <row r="488" spans="1:20" s="342" customFormat="1" ht="34.5" customHeight="1" x14ac:dyDescent="0.25">
      <c r="A488" s="3121" t="s">
        <v>25</v>
      </c>
      <c r="B488" s="3122" t="s">
        <v>501</v>
      </c>
      <c r="C488" s="3123"/>
      <c r="D488" s="3123"/>
      <c r="E488" s="3124"/>
      <c r="F488" s="3093">
        <v>5.22</v>
      </c>
      <c r="G488" s="3093" t="str">
        <f>IF(ISBLANK(H488),"",IF(H488="BN",VLOOKUP(B488,'[4]V. BAHAN'!$B$8:$E$14999,3,FALSE),IFERROR(VLOOKUP(H488,'[4]III. DAFTAR AHS'!$B$7:$H$14999,5,FALSE),"ls")))</f>
        <v xml:space="preserve">m3 </v>
      </c>
      <c r="H488" s="3093" t="s">
        <v>502</v>
      </c>
      <c r="I488" s="3093" t="s">
        <v>427</v>
      </c>
      <c r="J488" s="3158">
        <f>VLOOKUP(B488,'[5] RAB LAMA'!$B$9:$E$5553,4,FALSE)</f>
        <v>1233499.433557336</v>
      </c>
      <c r="K488" s="3158">
        <f>J488*F488</f>
        <v>6438867.0431692936</v>
      </c>
      <c r="L488" s="3159">
        <f>K488/$K$4349*100</f>
        <v>1.6850323559887637E-2</v>
      </c>
      <c r="M488" s="1934">
        <f>'[6]LAP MINGGUAN 10'!Q488</f>
        <v>0</v>
      </c>
      <c r="N488" s="1934">
        <f t="shared" si="41"/>
        <v>0</v>
      </c>
      <c r="O488" s="3073">
        <v>100</v>
      </c>
      <c r="P488" s="3073">
        <f>L488*O488/100</f>
        <v>1.6850323559887637E-2</v>
      </c>
      <c r="Q488" s="3073">
        <f t="shared" si="42"/>
        <v>100</v>
      </c>
      <c r="R488" s="3073">
        <f>L488*Q488/100</f>
        <v>1.6850323559887637E-2</v>
      </c>
      <c r="S488" s="3074"/>
      <c r="T488" s="359"/>
    </row>
    <row r="489" spans="1:20" s="342" customFormat="1" ht="34.5" customHeight="1" x14ac:dyDescent="0.25">
      <c r="A489" s="3121" t="s">
        <v>25</v>
      </c>
      <c r="B489" s="3122" t="s">
        <v>556</v>
      </c>
      <c r="C489" s="3123"/>
      <c r="D489" s="3123"/>
      <c r="E489" s="3124"/>
      <c r="F489" s="3112">
        <v>16.649999999999999</v>
      </c>
      <c r="G489" s="3093" t="str">
        <f>IF(ISBLANK(H489),"",IF(H489="BN",VLOOKUP(B489,'[4]V. BAHAN'!$B$8:$E$14999,3,FALSE),IFERROR(VLOOKUP(H489,'[4]III. DAFTAR AHS'!$B$7:$H$14999,5,FALSE),"ls")))</f>
        <v xml:space="preserve">Kg </v>
      </c>
      <c r="H489" s="3093" t="s">
        <v>470</v>
      </c>
      <c r="I489" s="3093" t="s">
        <v>471</v>
      </c>
      <c r="J489" s="3158">
        <f>VLOOKUP(B489,'[5] RAB LAMA'!$B$9:$E$5553,4,FALSE)</f>
        <v>12000</v>
      </c>
      <c r="K489" s="3158">
        <f>J489*F489</f>
        <v>199799.99999999997</v>
      </c>
      <c r="L489" s="3159">
        <f>K489/$K$4349*100</f>
        <v>5.2287065794239776E-4</v>
      </c>
      <c r="M489" s="1934">
        <f>'[6]LAP MINGGUAN 10'!Q489</f>
        <v>0</v>
      </c>
      <c r="N489" s="1934">
        <f t="shared" si="41"/>
        <v>0</v>
      </c>
      <c r="O489" s="3073">
        <v>100</v>
      </c>
      <c r="P489" s="3073">
        <f>L489*O489/100</f>
        <v>5.2287065794239776E-4</v>
      </c>
      <c r="Q489" s="3073">
        <f t="shared" si="42"/>
        <v>100</v>
      </c>
      <c r="R489" s="3073">
        <f>L489*Q489/100</f>
        <v>5.2287065794239776E-4</v>
      </c>
      <c r="S489" s="3074"/>
      <c r="T489" s="359"/>
    </row>
    <row r="490" spans="1:20" s="342" customFormat="1" ht="34.5" customHeight="1" x14ac:dyDescent="0.25">
      <c r="A490" s="3121" t="s">
        <v>25</v>
      </c>
      <c r="B490" s="3122" t="s">
        <v>557</v>
      </c>
      <c r="C490" s="3123"/>
      <c r="D490" s="3123"/>
      <c r="E490" s="3124"/>
      <c r="F490" s="3112">
        <v>1.47</v>
      </c>
      <c r="G490" s="3093" t="str">
        <f>IF(ISBLANK(H490),"",IF(H490="BN",VLOOKUP(B490,'[4]V. BAHAN'!$B$8:$E$14999,3,FALSE),IFERROR(VLOOKUP(H490,'[4]III. DAFTAR AHS'!$B$7:$H$14999,5,FALSE),"ls")))</f>
        <v xml:space="preserve">m3 </v>
      </c>
      <c r="H490" s="3093" t="s">
        <v>558</v>
      </c>
      <c r="I490" s="3093" t="s">
        <v>559</v>
      </c>
      <c r="J490" s="3158">
        <f>VLOOKUP(B490,'[5] RAB LAMA'!$B$9:$E$5553,4,FALSE)</f>
        <v>1146912.5276478101</v>
      </c>
      <c r="K490" s="3158">
        <f>J490*F490</f>
        <v>1685961.4156422808</v>
      </c>
      <c r="L490" s="3159">
        <f>K490/$K$4349*100</f>
        <v>4.4121108841960743E-3</v>
      </c>
      <c r="M490" s="1934">
        <f>'[6]LAP MINGGUAN 10'!Q490</f>
        <v>0</v>
      </c>
      <c r="N490" s="1934">
        <f t="shared" si="41"/>
        <v>0</v>
      </c>
      <c r="O490" s="3073">
        <v>100</v>
      </c>
      <c r="P490" s="3073">
        <f>L490*O490/100</f>
        <v>4.4121108841960743E-3</v>
      </c>
      <c r="Q490" s="3073">
        <f t="shared" si="42"/>
        <v>100</v>
      </c>
      <c r="R490" s="3073">
        <f>L490*Q490/100</f>
        <v>4.4121108841960743E-3</v>
      </c>
      <c r="S490" s="3074"/>
      <c r="T490" s="359"/>
    </row>
    <row r="491" spans="1:20" s="342" customFormat="1" ht="34.5" customHeight="1" x14ac:dyDescent="0.25">
      <c r="A491" s="3089">
        <f>+A485+1</f>
        <v>38</v>
      </c>
      <c r="B491" s="3090" t="s">
        <v>560</v>
      </c>
      <c r="C491" s="3091"/>
      <c r="D491" s="3091"/>
      <c r="E491" s="3092"/>
      <c r="F491" s="3093"/>
      <c r="G491" s="3093" t="str">
        <f>IF(ISBLANK(H491),"",IF(H491="BN",VLOOKUP(B491,'[4]V. BAHAN'!$B$8:$E$1099,3,FALSE),IFERROR(VLOOKUP(H491,'[4]III. DAFTAR AHS'!$B$7:$H$872,5,FALSE),"ls")))</f>
        <v/>
      </c>
      <c r="H491" s="3093"/>
      <c r="I491" s="3093" t="s">
        <v>243</v>
      </c>
      <c r="J491" s="3095"/>
      <c r="K491" s="3095"/>
      <c r="L491" s="3159"/>
      <c r="M491" s="1934">
        <f>'[6]LAP MINGGUAN 10'!Q491</f>
        <v>0</v>
      </c>
      <c r="N491" s="1934">
        <f t="shared" si="41"/>
        <v>0</v>
      </c>
      <c r="O491" s="3073"/>
      <c r="P491" s="3073"/>
      <c r="Q491" s="3073"/>
      <c r="R491" s="3073"/>
      <c r="S491" s="3074"/>
      <c r="T491" s="359"/>
    </row>
    <row r="492" spans="1:20" s="342" customFormat="1" ht="34.5" customHeight="1" x14ac:dyDescent="0.25">
      <c r="A492" s="3121" t="s">
        <v>25</v>
      </c>
      <c r="B492" s="3122" t="s">
        <v>554</v>
      </c>
      <c r="C492" s="3123"/>
      <c r="D492" s="3123"/>
      <c r="E492" s="3124"/>
      <c r="F492" s="3093">
        <v>63.19</v>
      </c>
      <c r="G492" s="3093" t="str">
        <f>IF(ISBLANK(H492),"",IF(H492="BN",VLOOKUP(B492,'[4]V. BAHAN'!$B$8:$E$14999,3,FALSE),IFERROR(VLOOKUP(H492,'[4]III. DAFTAR AHS'!$B$7:$H$14999,5,FALSE),"ls")))</f>
        <v xml:space="preserve">m2 </v>
      </c>
      <c r="H492" s="3093" t="s">
        <v>555</v>
      </c>
      <c r="I492" s="3093" t="s">
        <v>427</v>
      </c>
      <c r="J492" s="3158">
        <f>VLOOKUP(B492,'[5] RAB LAMA'!$B$9:$E$5553,4,FALSE)</f>
        <v>140074.39931924341</v>
      </c>
      <c r="K492" s="3158">
        <f>J492*F492</f>
        <v>8851301.2929829918</v>
      </c>
      <c r="L492" s="3159">
        <f>K492/$K$4349*100</f>
        <v>2.3163592245787852E-2</v>
      </c>
      <c r="M492" s="1934">
        <f>'[6]LAP MINGGUAN 10'!Q492</f>
        <v>0</v>
      </c>
      <c r="N492" s="1934">
        <f t="shared" si="41"/>
        <v>0</v>
      </c>
      <c r="O492" s="3073">
        <v>100</v>
      </c>
      <c r="P492" s="3073">
        <f>L492*O492/100</f>
        <v>2.3163592245787852E-2</v>
      </c>
      <c r="Q492" s="3073">
        <f t="shared" si="42"/>
        <v>100</v>
      </c>
      <c r="R492" s="3073">
        <f>L492*Q492/100</f>
        <v>2.3163592245787852E-2</v>
      </c>
      <c r="S492" s="3074"/>
      <c r="T492" s="359"/>
    </row>
    <row r="493" spans="1:20" s="342" customFormat="1" ht="34.5" customHeight="1" x14ac:dyDescent="0.25">
      <c r="A493" s="3121" t="s">
        <v>25</v>
      </c>
      <c r="B493" s="3122" t="s">
        <v>469</v>
      </c>
      <c r="C493" s="3123"/>
      <c r="D493" s="3123"/>
      <c r="E493" s="3124"/>
      <c r="F493" s="3112">
        <v>5032.01</v>
      </c>
      <c r="G493" s="3093" t="str">
        <f>IF(ISBLANK(H493),"",IF(H493="BN",VLOOKUP(B493,'[4]V. BAHAN'!$B$8:$E$14999,3,FALSE),IFERROR(VLOOKUP(H493,'[4]III. DAFTAR AHS'!$B$7:$H$14999,5,FALSE),"ls")))</f>
        <v xml:space="preserve">Kg </v>
      </c>
      <c r="H493" s="3093" t="s">
        <v>470</v>
      </c>
      <c r="I493" s="3093" t="s">
        <v>471</v>
      </c>
      <c r="J493" s="3158">
        <f>VLOOKUP(B493,'[5] RAB LAMA'!$B$9:$E$5553,4,FALSE)</f>
        <v>14261.680183410001</v>
      </c>
      <c r="K493" s="3158">
        <f>J493*F493</f>
        <v>71764917.299720958</v>
      </c>
      <c r="L493" s="3159">
        <f>K493/$K$4349*100</f>
        <v>0.18780665428271703</v>
      </c>
      <c r="M493" s="1934">
        <f>'[6]LAP MINGGUAN 10'!Q493</f>
        <v>0</v>
      </c>
      <c r="N493" s="1934">
        <f t="shared" si="41"/>
        <v>0</v>
      </c>
      <c r="O493" s="3073">
        <v>100</v>
      </c>
      <c r="P493" s="3073">
        <f>L493*O493/100</f>
        <v>0.18780665428271703</v>
      </c>
      <c r="Q493" s="3073">
        <f t="shared" si="42"/>
        <v>100</v>
      </c>
      <c r="R493" s="3073">
        <f>L493*Q493/100</f>
        <v>0.18780665428271703</v>
      </c>
      <c r="S493" s="3074"/>
      <c r="T493" s="359"/>
    </row>
    <row r="494" spans="1:20" s="342" customFormat="1" ht="34.5" customHeight="1" x14ac:dyDescent="0.25">
      <c r="A494" s="3121" t="s">
        <v>25</v>
      </c>
      <c r="B494" s="3122" t="s">
        <v>501</v>
      </c>
      <c r="C494" s="3123"/>
      <c r="D494" s="3123"/>
      <c r="E494" s="3124"/>
      <c r="F494" s="3093">
        <v>10.11</v>
      </c>
      <c r="G494" s="3093" t="str">
        <f>IF(ISBLANK(H494),"",IF(H494="BN",VLOOKUP(B494,'[4]V. BAHAN'!$B$8:$E$14999,3,FALSE),IFERROR(VLOOKUP(H494,'[4]III. DAFTAR AHS'!$B$7:$H$14999,5,FALSE),"ls")))</f>
        <v xml:space="preserve">m3 </v>
      </c>
      <c r="H494" s="3093" t="s">
        <v>502</v>
      </c>
      <c r="I494" s="3093" t="s">
        <v>427</v>
      </c>
      <c r="J494" s="3158">
        <f>VLOOKUP(B494,'[5] RAB LAMA'!$B$9:$E$5553,4,FALSE)</f>
        <v>1233499.433557336</v>
      </c>
      <c r="K494" s="3158">
        <f>J494*F494</f>
        <v>12470679.273264667</v>
      </c>
      <c r="L494" s="3159">
        <f>K494/$K$4349*100</f>
        <v>3.2635396779782382E-2</v>
      </c>
      <c r="M494" s="1934">
        <f>'[6]LAP MINGGUAN 10'!Q494</f>
        <v>0</v>
      </c>
      <c r="N494" s="1934">
        <f t="shared" si="41"/>
        <v>0</v>
      </c>
      <c r="O494" s="3073">
        <v>100</v>
      </c>
      <c r="P494" s="3073">
        <f>L494*O494/100</f>
        <v>3.2635396779782382E-2</v>
      </c>
      <c r="Q494" s="3073">
        <f t="shared" si="42"/>
        <v>100</v>
      </c>
      <c r="R494" s="3073">
        <f>L494*Q494/100</f>
        <v>3.2635396779782382E-2</v>
      </c>
      <c r="S494" s="3074"/>
      <c r="T494" s="359"/>
    </row>
    <row r="495" spans="1:20" s="342" customFormat="1" ht="34.5" customHeight="1" x14ac:dyDescent="0.25">
      <c r="A495" s="3121" t="s">
        <v>25</v>
      </c>
      <c r="B495" s="3122" t="s">
        <v>556</v>
      </c>
      <c r="C495" s="3123"/>
      <c r="D495" s="3123"/>
      <c r="E495" s="3124"/>
      <c r="F495" s="3112">
        <v>33.299999999999997</v>
      </c>
      <c r="G495" s="3093" t="str">
        <f>IF(ISBLANK(H495),"",IF(H495="BN",VLOOKUP(B495,'[4]V. BAHAN'!$B$8:$E$14999,3,FALSE),IFERROR(VLOOKUP(H495,'[4]III. DAFTAR AHS'!$B$7:$H$14999,5,FALSE),"ls")))</f>
        <v xml:space="preserve">Kg </v>
      </c>
      <c r="H495" s="3093" t="s">
        <v>470</v>
      </c>
      <c r="I495" s="3093" t="s">
        <v>471</v>
      </c>
      <c r="J495" s="3158">
        <f>VLOOKUP(B495,'[5] RAB LAMA'!$B$9:$E$5553,4,FALSE)</f>
        <v>12000</v>
      </c>
      <c r="K495" s="3158">
        <f>J495*F495</f>
        <v>399599.99999999994</v>
      </c>
      <c r="L495" s="3159">
        <f>K495/$K$4349*100</f>
        <v>1.0457413158847955E-3</v>
      </c>
      <c r="M495" s="1934">
        <f>'[6]LAP MINGGUAN 10'!Q495</f>
        <v>0</v>
      </c>
      <c r="N495" s="1934">
        <f t="shared" si="41"/>
        <v>0</v>
      </c>
      <c r="O495" s="3073">
        <v>100</v>
      </c>
      <c r="P495" s="3073">
        <f>L495*O495/100</f>
        <v>1.0457413158847955E-3</v>
      </c>
      <c r="Q495" s="3073">
        <f t="shared" si="42"/>
        <v>100</v>
      </c>
      <c r="R495" s="3073">
        <f>L495*Q495/100</f>
        <v>1.0457413158847955E-3</v>
      </c>
      <c r="S495" s="3074"/>
      <c r="T495" s="359"/>
    </row>
    <row r="496" spans="1:20" s="342" customFormat="1" ht="34.5" customHeight="1" x14ac:dyDescent="0.25">
      <c r="A496" s="3121" t="s">
        <v>25</v>
      </c>
      <c r="B496" s="3122" t="s">
        <v>557</v>
      </c>
      <c r="C496" s="3123"/>
      <c r="D496" s="3123"/>
      <c r="E496" s="3124"/>
      <c r="F496" s="3112">
        <v>2.54</v>
      </c>
      <c r="G496" s="3093" t="str">
        <f>IF(ISBLANK(H496),"",IF(H496="BN",VLOOKUP(B496,'[4]V. BAHAN'!$B$8:$E$14999,3,FALSE),IFERROR(VLOOKUP(H496,'[4]III. DAFTAR AHS'!$B$7:$H$14999,5,FALSE),"ls")))</f>
        <v xml:space="preserve">m3 </v>
      </c>
      <c r="H496" s="3093" t="s">
        <v>558</v>
      </c>
      <c r="I496" s="3093" t="s">
        <v>559</v>
      </c>
      <c r="J496" s="3158">
        <f>VLOOKUP(B496,'[5] RAB LAMA'!$B$9:$E$5553,4,FALSE)</f>
        <v>1146912.5276478101</v>
      </c>
      <c r="K496" s="3158">
        <f>J496*F496</f>
        <v>2913157.8202254376</v>
      </c>
      <c r="L496" s="3159">
        <f>K496/$K$4349*100</f>
        <v>7.6236473781347144E-3</v>
      </c>
      <c r="M496" s="1934">
        <f>'[6]LAP MINGGUAN 10'!Q496</f>
        <v>0</v>
      </c>
      <c r="N496" s="1934">
        <f t="shared" si="41"/>
        <v>0</v>
      </c>
      <c r="O496" s="3073">
        <v>100</v>
      </c>
      <c r="P496" s="3073">
        <f>L496*O496/100</f>
        <v>7.6236473781347144E-3</v>
      </c>
      <c r="Q496" s="3073">
        <f t="shared" si="42"/>
        <v>100</v>
      </c>
      <c r="R496" s="3073">
        <f>L496*Q496/100</f>
        <v>7.6236473781347144E-3</v>
      </c>
      <c r="S496" s="3074"/>
      <c r="T496" s="359"/>
    </row>
    <row r="497" spans="1:20" s="342" customFormat="1" ht="34.5" customHeight="1" x14ac:dyDescent="0.25">
      <c r="A497" s="3089">
        <f>+A491+1</f>
        <v>39</v>
      </c>
      <c r="B497" s="3090" t="s">
        <v>560</v>
      </c>
      <c r="C497" s="3091"/>
      <c r="D497" s="3091"/>
      <c r="E497" s="3092"/>
      <c r="F497" s="3093"/>
      <c r="G497" s="3093" t="str">
        <f>IF(ISBLANK(H497),"",IF(H497="BN",VLOOKUP(B497,'[4]V. BAHAN'!$B$8:$E$1099,3,FALSE),IFERROR(VLOOKUP(H497,'[4]III. DAFTAR AHS'!$B$7:$H$872,5,FALSE),"ls")))</f>
        <v/>
      </c>
      <c r="H497" s="3093"/>
      <c r="I497" s="3093" t="s">
        <v>243</v>
      </c>
      <c r="J497" s="3095"/>
      <c r="K497" s="3095"/>
      <c r="L497" s="3159"/>
      <c r="M497" s="1934">
        <f>'[6]LAP MINGGUAN 10'!Q497</f>
        <v>0</v>
      </c>
      <c r="N497" s="1934">
        <f t="shared" si="41"/>
        <v>0</v>
      </c>
      <c r="O497" s="3073"/>
      <c r="P497" s="3073"/>
      <c r="Q497" s="3073"/>
      <c r="R497" s="3073"/>
      <c r="S497" s="3074"/>
      <c r="T497" s="359"/>
    </row>
    <row r="498" spans="1:20" s="342" customFormat="1" ht="34.5" customHeight="1" x14ac:dyDescent="0.25">
      <c r="A498" s="3121" t="s">
        <v>25</v>
      </c>
      <c r="B498" s="3122" t="s">
        <v>554</v>
      </c>
      <c r="C498" s="3123"/>
      <c r="D498" s="3123"/>
      <c r="E498" s="3124"/>
      <c r="F498" s="3093">
        <v>32.630000000000003</v>
      </c>
      <c r="G498" s="3093" t="str">
        <f>IF(ISBLANK(H498),"",IF(H498="BN",VLOOKUP(B498,'[4]V. BAHAN'!$B$8:$E$14999,3,FALSE),IFERROR(VLOOKUP(H498,'[4]III. DAFTAR AHS'!$B$7:$H$14999,5,FALSE),"ls")))</f>
        <v xml:space="preserve">m2 </v>
      </c>
      <c r="H498" s="3093" t="s">
        <v>555</v>
      </c>
      <c r="I498" s="3093" t="s">
        <v>427</v>
      </c>
      <c r="J498" s="3158">
        <f>VLOOKUP(B498,'[5] RAB LAMA'!$B$9:$E$5553,4,FALSE)</f>
        <v>140074.39931924341</v>
      </c>
      <c r="K498" s="3158">
        <f>J498*F498</f>
        <v>4570627.6497869128</v>
      </c>
      <c r="L498" s="3159">
        <f>K498/$K$4349*100</f>
        <v>1.1961196628897889E-2</v>
      </c>
      <c r="M498" s="1934">
        <f>'[6]LAP MINGGUAN 10'!Q498</f>
        <v>0</v>
      </c>
      <c r="N498" s="1934">
        <f t="shared" si="41"/>
        <v>0</v>
      </c>
      <c r="O498" s="3073">
        <v>100</v>
      </c>
      <c r="P498" s="3073">
        <f>L498*O498/100</f>
        <v>1.1961196628897891E-2</v>
      </c>
      <c r="Q498" s="3073">
        <f t="shared" si="42"/>
        <v>100</v>
      </c>
      <c r="R498" s="3073">
        <f>L498*Q498/100</f>
        <v>1.1961196628897891E-2</v>
      </c>
      <c r="S498" s="3074"/>
      <c r="T498" s="359"/>
    </row>
    <row r="499" spans="1:20" s="342" customFormat="1" ht="34.5" customHeight="1" x14ac:dyDescent="0.25">
      <c r="A499" s="3121" t="s">
        <v>25</v>
      </c>
      <c r="B499" s="3122" t="s">
        <v>469</v>
      </c>
      <c r="C499" s="3123"/>
      <c r="D499" s="3123"/>
      <c r="E499" s="3124"/>
      <c r="F499" s="3112">
        <v>2598.13</v>
      </c>
      <c r="G499" s="3093" t="str">
        <f>IF(ISBLANK(H499),"",IF(H499="BN",VLOOKUP(B499,'[4]V. BAHAN'!$B$8:$E$14999,3,FALSE),IFERROR(VLOOKUP(H499,'[4]III. DAFTAR AHS'!$B$7:$H$14999,5,FALSE),"ls")))</f>
        <v xml:space="preserve">Kg </v>
      </c>
      <c r="H499" s="3093" t="s">
        <v>470</v>
      </c>
      <c r="I499" s="3093" t="s">
        <v>471</v>
      </c>
      <c r="J499" s="3158">
        <f>VLOOKUP(B499,'[5] RAB LAMA'!$B$9:$E$5553,4,FALSE)</f>
        <v>14261.680183410001</v>
      </c>
      <c r="K499" s="3158">
        <f>J499*F499</f>
        <v>37053699.134923026</v>
      </c>
      <c r="L499" s="3159">
        <f>K499/$K$4349*100</f>
        <v>9.6968428658042324E-2</v>
      </c>
      <c r="M499" s="1934">
        <f>'[6]LAP MINGGUAN 10'!Q499</f>
        <v>0</v>
      </c>
      <c r="N499" s="1934">
        <f t="shared" si="41"/>
        <v>0</v>
      </c>
      <c r="O499" s="3073">
        <v>100</v>
      </c>
      <c r="P499" s="3073">
        <f>L499*O499/100</f>
        <v>9.6968428658042324E-2</v>
      </c>
      <c r="Q499" s="3073">
        <f t="shared" si="42"/>
        <v>100</v>
      </c>
      <c r="R499" s="3073">
        <f>L499*Q499/100</f>
        <v>9.6968428658042324E-2</v>
      </c>
      <c r="S499" s="3074"/>
      <c r="T499" s="359"/>
    </row>
    <row r="500" spans="1:20" s="342" customFormat="1" ht="34.5" customHeight="1" x14ac:dyDescent="0.25">
      <c r="A500" s="3121" t="s">
        <v>25</v>
      </c>
      <c r="B500" s="3122" t="s">
        <v>501</v>
      </c>
      <c r="C500" s="3123"/>
      <c r="D500" s="3123"/>
      <c r="E500" s="3124"/>
      <c r="F500" s="3093">
        <v>5.22</v>
      </c>
      <c r="G500" s="3093" t="str">
        <f>IF(ISBLANK(H500),"",IF(H500="BN",VLOOKUP(B500,'[4]V. BAHAN'!$B$8:$E$14999,3,FALSE),IFERROR(VLOOKUP(H500,'[4]III. DAFTAR AHS'!$B$7:$H$14999,5,FALSE),"ls")))</f>
        <v xml:space="preserve">m3 </v>
      </c>
      <c r="H500" s="3093" t="s">
        <v>502</v>
      </c>
      <c r="I500" s="3093" t="s">
        <v>427</v>
      </c>
      <c r="J500" s="3158">
        <f>VLOOKUP(B500,'[5] RAB LAMA'!$B$9:$E$5553,4,FALSE)</f>
        <v>1233499.433557336</v>
      </c>
      <c r="K500" s="3158">
        <f>J500*F500</f>
        <v>6438867.0431692936</v>
      </c>
      <c r="L500" s="3159">
        <f>K500/$K$4349*100</f>
        <v>1.6850323559887637E-2</v>
      </c>
      <c r="M500" s="1934">
        <f>'[6]LAP MINGGUAN 10'!Q500</f>
        <v>0</v>
      </c>
      <c r="N500" s="1934">
        <f t="shared" si="41"/>
        <v>0</v>
      </c>
      <c r="O500" s="3073">
        <v>100</v>
      </c>
      <c r="P500" s="3073">
        <f>L500*O500/100</f>
        <v>1.6850323559887637E-2</v>
      </c>
      <c r="Q500" s="3073">
        <f t="shared" si="42"/>
        <v>100</v>
      </c>
      <c r="R500" s="3073">
        <f>L500*Q500/100</f>
        <v>1.6850323559887637E-2</v>
      </c>
      <c r="S500" s="3074"/>
      <c r="T500" s="359"/>
    </row>
    <row r="501" spans="1:20" s="342" customFormat="1" ht="34.5" customHeight="1" x14ac:dyDescent="0.25">
      <c r="A501" s="3121" t="s">
        <v>25</v>
      </c>
      <c r="B501" s="3122" t="s">
        <v>556</v>
      </c>
      <c r="C501" s="3123"/>
      <c r="D501" s="3123"/>
      <c r="E501" s="3124"/>
      <c r="F501" s="3112">
        <v>16.649999999999999</v>
      </c>
      <c r="G501" s="3093" t="str">
        <f>IF(ISBLANK(H501),"",IF(H501="BN",VLOOKUP(B501,'[4]V. BAHAN'!$B$8:$E$14999,3,FALSE),IFERROR(VLOOKUP(H501,'[4]III. DAFTAR AHS'!$B$7:$H$14999,5,FALSE),"ls")))</f>
        <v xml:space="preserve">Kg </v>
      </c>
      <c r="H501" s="3093" t="s">
        <v>470</v>
      </c>
      <c r="I501" s="3093" t="s">
        <v>471</v>
      </c>
      <c r="J501" s="3158">
        <f>VLOOKUP(B501,'[5] RAB LAMA'!$B$9:$E$5553,4,FALSE)</f>
        <v>12000</v>
      </c>
      <c r="K501" s="3158">
        <f>J501*F501</f>
        <v>199799.99999999997</v>
      </c>
      <c r="L501" s="3159">
        <f>K501/$K$4349*100</f>
        <v>5.2287065794239776E-4</v>
      </c>
      <c r="M501" s="1934">
        <f>'[6]LAP MINGGUAN 10'!Q501</f>
        <v>0</v>
      </c>
      <c r="N501" s="1934">
        <f t="shared" ref="N501:N564" si="44">L501*M501/100</f>
        <v>0</v>
      </c>
      <c r="O501" s="3073">
        <v>100</v>
      </c>
      <c r="P501" s="3073">
        <f>L501*O501/100</f>
        <v>5.2287065794239776E-4</v>
      </c>
      <c r="Q501" s="3073">
        <f t="shared" si="42"/>
        <v>100</v>
      </c>
      <c r="R501" s="3073">
        <f>L501*Q501/100</f>
        <v>5.2287065794239776E-4</v>
      </c>
      <c r="S501" s="3074"/>
      <c r="T501" s="359"/>
    </row>
    <row r="502" spans="1:20" s="342" customFormat="1" ht="34.5" customHeight="1" x14ac:dyDescent="0.25">
      <c r="A502" s="3121" t="s">
        <v>25</v>
      </c>
      <c r="B502" s="3122" t="s">
        <v>557</v>
      </c>
      <c r="C502" s="3123"/>
      <c r="D502" s="3123"/>
      <c r="E502" s="3124"/>
      <c r="F502" s="3112">
        <v>1.47</v>
      </c>
      <c r="G502" s="3093" t="str">
        <f>IF(ISBLANK(H502),"",IF(H502="BN",VLOOKUP(B502,'[4]V. BAHAN'!$B$8:$E$14999,3,FALSE),IFERROR(VLOOKUP(H502,'[4]III. DAFTAR AHS'!$B$7:$H$14999,5,FALSE),"ls")))</f>
        <v xml:space="preserve">m3 </v>
      </c>
      <c r="H502" s="3093" t="s">
        <v>558</v>
      </c>
      <c r="I502" s="3093" t="s">
        <v>559</v>
      </c>
      <c r="J502" s="3158">
        <f>VLOOKUP(B502,'[5] RAB LAMA'!$B$9:$E$5553,4,FALSE)</f>
        <v>1146912.5276478101</v>
      </c>
      <c r="K502" s="3158">
        <f>J502*F502</f>
        <v>1685961.4156422808</v>
      </c>
      <c r="L502" s="3159">
        <f>K502/$K$4349*100</f>
        <v>4.4121108841960743E-3</v>
      </c>
      <c r="M502" s="1934">
        <f>'[6]LAP MINGGUAN 10'!Q502</f>
        <v>0</v>
      </c>
      <c r="N502" s="1934">
        <f t="shared" si="44"/>
        <v>0</v>
      </c>
      <c r="O502" s="3073">
        <v>100</v>
      </c>
      <c r="P502" s="3073">
        <f>L502*O502/100</f>
        <v>4.4121108841960743E-3</v>
      </c>
      <c r="Q502" s="3073">
        <f t="shared" si="42"/>
        <v>100</v>
      </c>
      <c r="R502" s="3073">
        <f>L502*Q502/100</f>
        <v>4.4121108841960743E-3</v>
      </c>
      <c r="S502" s="3074"/>
      <c r="T502" s="359"/>
    </row>
    <row r="503" spans="1:20" s="342" customFormat="1" ht="34.5" customHeight="1" x14ac:dyDescent="0.25">
      <c r="A503" s="3089"/>
      <c r="B503" s="3140" t="s">
        <v>561</v>
      </c>
      <c r="C503" s="3141"/>
      <c r="D503" s="3141"/>
      <c r="E503" s="3142"/>
      <c r="F503" s="3093"/>
      <c r="G503" s="3093" t="str">
        <f>IF(ISBLANK(H503),"",IF(H503="BN",VLOOKUP(B503,'[4]V. BAHAN'!$B$8:$E$1099,3,FALSE),IFERROR(VLOOKUP(H503,'[4]III. DAFTAR AHS'!$B$7:$H$872,5,FALSE),"ls")))</f>
        <v/>
      </c>
      <c r="H503" s="3093"/>
      <c r="I503" s="3093" t="s">
        <v>243</v>
      </c>
      <c r="J503" s="3095"/>
      <c r="K503" s="3095"/>
      <c r="L503" s="3159"/>
      <c r="M503" s="1934">
        <f>'[6]LAP MINGGUAN 10'!Q503</f>
        <v>0</v>
      </c>
      <c r="N503" s="1934">
        <f t="shared" si="44"/>
        <v>0</v>
      </c>
      <c r="O503" s="3073"/>
      <c r="P503" s="3073"/>
      <c r="Q503" s="3073"/>
      <c r="R503" s="3073"/>
      <c r="S503" s="3074"/>
      <c r="T503" s="359"/>
    </row>
    <row r="504" spans="1:20" s="342" customFormat="1" ht="34.5" customHeight="1" x14ac:dyDescent="0.25">
      <c r="A504" s="3089">
        <f>+A497+1</f>
        <v>40</v>
      </c>
      <c r="B504" s="3090" t="s">
        <v>562</v>
      </c>
      <c r="C504" s="3091"/>
      <c r="D504" s="3091"/>
      <c r="E504" s="3092"/>
      <c r="F504" s="3093"/>
      <c r="G504" s="3093" t="str">
        <f>IF(ISBLANK(H504),"",IF(H504="BN",VLOOKUP(B504,'[4]V. BAHAN'!$B$8:$E$1099,3,FALSE),IFERROR(VLOOKUP(H504,'[4]III. DAFTAR AHS'!$B$7:$H$872,5,FALSE),"ls")))</f>
        <v/>
      </c>
      <c r="H504" s="3093"/>
      <c r="I504" s="3093" t="s">
        <v>243</v>
      </c>
      <c r="J504" s="3095"/>
      <c r="K504" s="3095"/>
      <c r="L504" s="3159"/>
      <c r="M504" s="1934">
        <f>'[6]LAP MINGGUAN 10'!Q504</f>
        <v>0</v>
      </c>
      <c r="N504" s="1934">
        <f t="shared" si="44"/>
        <v>0</v>
      </c>
      <c r="O504" s="3073"/>
      <c r="P504" s="3073"/>
      <c r="Q504" s="3073"/>
      <c r="R504" s="3073"/>
      <c r="S504" s="3074"/>
      <c r="T504" s="359"/>
    </row>
    <row r="505" spans="1:20" s="342" customFormat="1" ht="34.5" customHeight="1" x14ac:dyDescent="0.25">
      <c r="A505" s="3121" t="s">
        <v>25</v>
      </c>
      <c r="B505" s="3122" t="s">
        <v>526</v>
      </c>
      <c r="C505" s="3123"/>
      <c r="D505" s="3123"/>
      <c r="E505" s="3124"/>
      <c r="F505" s="3093">
        <v>22.91</v>
      </c>
      <c r="G505" s="3093" t="str">
        <f>IF(ISBLANK(H505),"",IF(H505="BN",VLOOKUP(B505,'[4]V. BAHAN'!$B$8:$E$14999,3,FALSE),IFERROR(VLOOKUP(H505,'[4]III. DAFTAR AHS'!$B$7:$H$14999,5,FALSE),"ls")))</f>
        <v xml:space="preserve">m2 </v>
      </c>
      <c r="H505" s="3093" t="s">
        <v>527</v>
      </c>
      <c r="I505" s="3093" t="s">
        <v>427</v>
      </c>
      <c r="J505" s="3158">
        <v>151990.00226579071</v>
      </c>
      <c r="K505" s="3158">
        <f>J505*F505</f>
        <v>3482090.951909265</v>
      </c>
      <c r="L505" s="3159">
        <f>K505/$K$4349*100</f>
        <v>9.1125284636640012E-3</v>
      </c>
      <c r="M505" s="1934">
        <f>'[6]LAP MINGGUAN 10'!Q505</f>
        <v>0</v>
      </c>
      <c r="N505" s="1934">
        <f t="shared" si="44"/>
        <v>0</v>
      </c>
      <c r="O505" s="3073">
        <v>100</v>
      </c>
      <c r="P505" s="3073">
        <f>L505*O505/100</f>
        <v>9.1125284636640012E-3</v>
      </c>
      <c r="Q505" s="3073">
        <f t="shared" si="42"/>
        <v>100</v>
      </c>
      <c r="R505" s="3073">
        <f>L505*Q505/100</f>
        <v>9.1125284636640012E-3</v>
      </c>
      <c r="S505" s="3074"/>
      <c r="T505" s="359"/>
    </row>
    <row r="506" spans="1:20" s="342" customFormat="1" ht="34.5" customHeight="1" x14ac:dyDescent="0.25">
      <c r="A506" s="3121" t="s">
        <v>25</v>
      </c>
      <c r="B506" s="3122" t="s">
        <v>563</v>
      </c>
      <c r="C506" s="3123"/>
      <c r="D506" s="3123"/>
      <c r="E506" s="3124"/>
      <c r="F506" s="3093">
        <v>396.08</v>
      </c>
      <c r="G506" s="3093" t="str">
        <f>IF(ISBLANK(H506),"",IF(H506="BN",VLOOKUP(B506,'[4]V. BAHAN'!$B$8:$E$14999,3,FALSE),IFERROR(VLOOKUP(H506,'[4]III. DAFTAR AHS'!$B$7:$H$14999,5,FALSE),"ls")))</f>
        <v xml:space="preserve">m2 </v>
      </c>
      <c r="H506" s="3093" t="s">
        <v>564</v>
      </c>
      <c r="I506" s="3093" t="s">
        <v>565</v>
      </c>
      <c r="J506" s="3158">
        <f>VLOOKUP(B506,'[5] RAB LAMA'!$B$9:$E$5553,4,FALSE)</f>
        <v>70993.77362633367</v>
      </c>
      <c r="K506" s="3158">
        <f>J506*F506</f>
        <v>28119213.85791824</v>
      </c>
      <c r="L506" s="3159">
        <f>K506/$K$4349*100</f>
        <v>7.3587146399963471E-2</v>
      </c>
      <c r="M506" s="1934">
        <f>'[6]LAP MINGGUAN 10'!Q506</f>
        <v>0</v>
      </c>
      <c r="N506" s="1934">
        <f t="shared" si="44"/>
        <v>0</v>
      </c>
      <c r="O506" s="3073">
        <v>100</v>
      </c>
      <c r="P506" s="3073">
        <f>L506*O506/100</f>
        <v>7.3587146399963471E-2</v>
      </c>
      <c r="Q506" s="3073">
        <f t="shared" si="42"/>
        <v>100</v>
      </c>
      <c r="R506" s="3073">
        <f>L506*Q506/100</f>
        <v>7.3587146399963471E-2</v>
      </c>
      <c r="S506" s="3074"/>
      <c r="T506" s="359"/>
    </row>
    <row r="507" spans="1:20" s="342" customFormat="1" ht="34.5" customHeight="1" x14ac:dyDescent="0.25">
      <c r="A507" s="3121" t="s">
        <v>25</v>
      </c>
      <c r="B507" s="3122" t="s">
        <v>566</v>
      </c>
      <c r="C507" s="3123"/>
      <c r="D507" s="3123"/>
      <c r="E507" s="3124"/>
      <c r="F507" s="3093">
        <v>153.83000000000001</v>
      </c>
      <c r="G507" s="3093" t="str">
        <f>IF(ISBLANK(H507),"",IF(H507="BN",VLOOKUP(B507,'[4]V. BAHAN'!$B$8:$E$14999,3,FALSE),IFERROR(VLOOKUP(H507,'[4]III. DAFTAR AHS'!$B$7:$H$14999,5,FALSE),"ls")))</f>
        <v xml:space="preserve">Kg </v>
      </c>
      <c r="H507" s="3093" t="s">
        <v>470</v>
      </c>
      <c r="I507" s="3093" t="s">
        <v>471</v>
      </c>
      <c r="J507" s="3158">
        <f>VLOOKUP(B507,'[5] RAB LAMA'!$B$9:$E$5553,4,FALSE)</f>
        <v>14261.680183410001</v>
      </c>
      <c r="K507" s="3158">
        <f>J507*F507</f>
        <v>2193874.2626139605</v>
      </c>
      <c r="L507" s="3159">
        <f>K507/$K$4349*100</f>
        <v>5.7413036993786502E-3</v>
      </c>
      <c r="M507" s="1934">
        <f>'[6]LAP MINGGUAN 10'!Q507</f>
        <v>0</v>
      </c>
      <c r="N507" s="1934">
        <f t="shared" si="44"/>
        <v>0</v>
      </c>
      <c r="O507" s="3073">
        <v>100</v>
      </c>
      <c r="P507" s="3073">
        <f>L507*O507/100</f>
        <v>5.7413036993786502E-3</v>
      </c>
      <c r="Q507" s="3073">
        <f t="shared" si="42"/>
        <v>100</v>
      </c>
      <c r="R507" s="3073">
        <f>L507*Q507/100</f>
        <v>5.7413036993786502E-3</v>
      </c>
      <c r="S507" s="3074"/>
      <c r="T507" s="359"/>
    </row>
    <row r="508" spans="1:20" s="342" customFormat="1" ht="34.5" customHeight="1" x14ac:dyDescent="0.25">
      <c r="A508" s="3121" t="s">
        <v>25</v>
      </c>
      <c r="B508" s="3122" t="s">
        <v>501</v>
      </c>
      <c r="C508" s="3123"/>
      <c r="D508" s="3123"/>
      <c r="E508" s="3124"/>
      <c r="F508" s="3093">
        <v>47.53</v>
      </c>
      <c r="G508" s="3093" t="str">
        <f>IF(ISBLANK(H508),"",IF(H508="BN",VLOOKUP(B508,'[4]V. BAHAN'!$B$8:$E$14999,3,FALSE),IFERROR(VLOOKUP(H508,'[4]III. DAFTAR AHS'!$B$7:$H$14999,5,FALSE),"ls")))</f>
        <v xml:space="preserve">m3 </v>
      </c>
      <c r="H508" s="3093" t="s">
        <v>502</v>
      </c>
      <c r="I508" s="3093" t="s">
        <v>427</v>
      </c>
      <c r="J508" s="3158">
        <f>VLOOKUP(B508,'[5] RAB LAMA'!$B$9:$E$5553,4,FALSE)</f>
        <v>1233499.433557336</v>
      </c>
      <c r="K508" s="3158">
        <f>J508*F508</f>
        <v>58628228.076980181</v>
      </c>
      <c r="L508" s="3159">
        <f>K508/$K$4349*100</f>
        <v>0.15342832927231023</v>
      </c>
      <c r="M508" s="1934">
        <f>'[6]LAP MINGGUAN 10'!Q508</f>
        <v>0</v>
      </c>
      <c r="N508" s="1934">
        <f t="shared" si="44"/>
        <v>0</v>
      </c>
      <c r="O508" s="3073">
        <v>100</v>
      </c>
      <c r="P508" s="3073">
        <f>L508*O508/100</f>
        <v>0.15342832927231023</v>
      </c>
      <c r="Q508" s="3073">
        <f t="shared" si="42"/>
        <v>100</v>
      </c>
      <c r="R508" s="3073">
        <f>L508*Q508/100</f>
        <v>0.15342832927231023</v>
      </c>
      <c r="S508" s="3074"/>
      <c r="T508" s="359"/>
    </row>
    <row r="509" spans="1:20" s="342" customFormat="1" ht="34.5" customHeight="1" x14ac:dyDescent="0.25">
      <c r="A509" s="3089"/>
      <c r="B509" s="3140" t="s">
        <v>567</v>
      </c>
      <c r="C509" s="3141"/>
      <c r="D509" s="3141"/>
      <c r="E509" s="3142"/>
      <c r="F509" s="3093"/>
      <c r="G509" s="3093" t="str">
        <f>IF(ISBLANK(H509),"",IF(H509="BN",VLOOKUP(B509,'[4]V. BAHAN'!$B$8:$E$1099,3,FALSE),IFERROR(VLOOKUP(H509,'[4]III. DAFTAR AHS'!$B$7:$H$872,5,FALSE),"ls")))</f>
        <v/>
      </c>
      <c r="H509" s="3093"/>
      <c r="I509" s="3093" t="s">
        <v>243</v>
      </c>
      <c r="J509" s="3095"/>
      <c r="K509" s="3095"/>
      <c r="L509" s="3159"/>
      <c r="M509" s="1934">
        <f>'[6]LAP MINGGUAN 10'!Q509</f>
        <v>0</v>
      </c>
      <c r="N509" s="1934">
        <f t="shared" si="44"/>
        <v>0</v>
      </c>
      <c r="O509" s="3073"/>
      <c r="P509" s="3073"/>
      <c r="Q509" s="3073"/>
      <c r="R509" s="3073"/>
      <c r="S509" s="3074"/>
      <c r="T509" s="359"/>
    </row>
    <row r="510" spans="1:20" s="342" customFormat="1" ht="34.5" customHeight="1" x14ac:dyDescent="0.25">
      <c r="A510" s="3089">
        <f>+A504+1</f>
        <v>41</v>
      </c>
      <c r="B510" s="3090" t="s">
        <v>562</v>
      </c>
      <c r="C510" s="3091"/>
      <c r="D510" s="3091"/>
      <c r="E510" s="3092"/>
      <c r="F510" s="3093"/>
      <c r="G510" s="3093" t="str">
        <f>IF(ISBLANK(H510),"",IF(H510="BN",VLOOKUP(B510,'[4]V. BAHAN'!$B$8:$E$1099,3,FALSE),IFERROR(VLOOKUP(H510,'[4]III. DAFTAR AHS'!$B$7:$H$872,5,FALSE),"ls")))</f>
        <v/>
      </c>
      <c r="H510" s="3093"/>
      <c r="I510" s="3093" t="s">
        <v>243</v>
      </c>
      <c r="J510" s="3095"/>
      <c r="K510" s="3095"/>
      <c r="L510" s="3159"/>
      <c r="M510" s="1934">
        <f>'[6]LAP MINGGUAN 10'!Q510</f>
        <v>0</v>
      </c>
      <c r="N510" s="1934">
        <f t="shared" si="44"/>
        <v>0</v>
      </c>
      <c r="O510" s="3073"/>
      <c r="P510" s="3073"/>
      <c r="Q510" s="3073"/>
      <c r="R510" s="3073"/>
      <c r="S510" s="3074"/>
      <c r="T510" s="359"/>
    </row>
    <row r="511" spans="1:20" s="342" customFormat="1" ht="34.5" customHeight="1" x14ac:dyDescent="0.25">
      <c r="A511" s="3121" t="s">
        <v>25</v>
      </c>
      <c r="B511" s="3122" t="s">
        <v>526</v>
      </c>
      <c r="C511" s="3123"/>
      <c r="D511" s="3123"/>
      <c r="E511" s="3124"/>
      <c r="F511" s="3093">
        <v>5.16</v>
      </c>
      <c r="G511" s="3093" t="str">
        <f>IF(ISBLANK(H511),"",IF(H511="BN",VLOOKUP(B511,'[4]V. BAHAN'!$B$8:$E$14999,3,FALSE),IFERROR(VLOOKUP(H511,'[4]III. DAFTAR AHS'!$B$7:$H$14999,5,FALSE),"ls")))</f>
        <v xml:space="preserve">m2 </v>
      </c>
      <c r="H511" s="3093" t="s">
        <v>527</v>
      </c>
      <c r="I511" s="3093" t="s">
        <v>427</v>
      </c>
      <c r="J511" s="3158">
        <v>151990.00226579071</v>
      </c>
      <c r="K511" s="3158">
        <f>J511*F511</f>
        <v>784268.41169148008</v>
      </c>
      <c r="L511" s="3159">
        <f>K511/$K$4349*100</f>
        <v>2.0524071092320496E-3</v>
      </c>
      <c r="M511" s="1934">
        <f>'[6]LAP MINGGUAN 10'!Q511</f>
        <v>100</v>
      </c>
      <c r="N511" s="1934">
        <f t="shared" si="44"/>
        <v>2.0524071092320496E-3</v>
      </c>
      <c r="O511" s="3073"/>
      <c r="P511" s="3073">
        <f>L511*O511/100</f>
        <v>0</v>
      </c>
      <c r="Q511" s="3073">
        <f t="shared" si="42"/>
        <v>100</v>
      </c>
      <c r="R511" s="3073">
        <f>L511*Q511/100</f>
        <v>2.0524071092320496E-3</v>
      </c>
      <c r="S511" s="3074"/>
      <c r="T511" s="359"/>
    </row>
    <row r="512" spans="1:20" s="342" customFormat="1" ht="34.5" customHeight="1" x14ac:dyDescent="0.25">
      <c r="A512" s="3121" t="s">
        <v>25</v>
      </c>
      <c r="B512" s="3122" t="s">
        <v>563</v>
      </c>
      <c r="C512" s="3123"/>
      <c r="D512" s="3123"/>
      <c r="E512" s="3124"/>
      <c r="F512" s="3093">
        <v>89.17</v>
      </c>
      <c r="G512" s="3093" t="str">
        <f>IF(ISBLANK(H512),"",IF(H512="BN",VLOOKUP(B512,'[4]V. BAHAN'!$B$8:$E$14999,3,FALSE),IFERROR(VLOOKUP(H512,'[4]III. DAFTAR AHS'!$B$7:$H$14999,5,FALSE),"ls")))</f>
        <v xml:space="preserve">m2 </v>
      </c>
      <c r="H512" s="3093" t="s">
        <v>564</v>
      </c>
      <c r="I512" s="3093" t="s">
        <v>565</v>
      </c>
      <c r="J512" s="3158">
        <f>VLOOKUP(B512,'[5] RAB LAMA'!$B$9:$E$5553,4,FALSE)</f>
        <v>70993.77362633367</v>
      </c>
      <c r="K512" s="3158">
        <f>J512*F512</f>
        <v>6330514.7942601731</v>
      </c>
      <c r="L512" s="3159">
        <f>K512/$K$4349*100</f>
        <v>1.6566768946891387E-2</v>
      </c>
      <c r="M512" s="1934">
        <f>'[6]LAP MINGGUAN 10'!Q512</f>
        <v>100</v>
      </c>
      <c r="N512" s="1934">
        <f t="shared" si="44"/>
        <v>1.6566768946891387E-2</v>
      </c>
      <c r="O512" s="3073"/>
      <c r="P512" s="3073">
        <f>L512*O512/100</f>
        <v>0</v>
      </c>
      <c r="Q512" s="3073">
        <f t="shared" si="42"/>
        <v>100</v>
      </c>
      <c r="R512" s="3073">
        <f>L512*Q512/100</f>
        <v>1.6566768946891387E-2</v>
      </c>
      <c r="S512" s="3074"/>
      <c r="T512" s="359"/>
    </row>
    <row r="513" spans="1:388" s="342" customFormat="1" ht="34.5" customHeight="1" x14ac:dyDescent="0.25">
      <c r="A513" s="3121" t="s">
        <v>25</v>
      </c>
      <c r="B513" s="3122" t="s">
        <v>566</v>
      </c>
      <c r="C513" s="3123"/>
      <c r="D513" s="3123"/>
      <c r="E513" s="3124"/>
      <c r="F513" s="3093">
        <v>34.630000000000003</v>
      </c>
      <c r="G513" s="3093" t="str">
        <f>IF(ISBLANK(H513),"",IF(H513="BN",VLOOKUP(B513,'[4]V. BAHAN'!$B$8:$E$14999,3,FALSE),IFERROR(VLOOKUP(H513,'[4]III. DAFTAR AHS'!$B$7:$H$14999,5,FALSE),"ls")))</f>
        <v xml:space="preserve">Kg </v>
      </c>
      <c r="H513" s="3093" t="s">
        <v>470</v>
      </c>
      <c r="I513" s="3093" t="s">
        <v>471</v>
      </c>
      <c r="J513" s="3158">
        <f>VLOOKUP(B513,'[5] RAB LAMA'!$B$9:$E$5553,4,FALSE)</f>
        <v>14261.680183410001</v>
      </c>
      <c r="K513" s="3158">
        <f>J513*F513</f>
        <v>493881.98475148837</v>
      </c>
      <c r="L513" s="3159">
        <f>K513/$K$4349*100</f>
        <v>1.2924744660305705E-3</v>
      </c>
      <c r="M513" s="1934">
        <f>'[6]LAP MINGGUAN 10'!Q513</f>
        <v>100</v>
      </c>
      <c r="N513" s="1934">
        <f t="shared" si="44"/>
        <v>1.2924744660305707E-3</v>
      </c>
      <c r="O513" s="3073"/>
      <c r="P513" s="3073">
        <f>L513*O513/100</f>
        <v>0</v>
      </c>
      <c r="Q513" s="3073">
        <f t="shared" si="42"/>
        <v>100</v>
      </c>
      <c r="R513" s="3073">
        <f>L513*Q513/100</f>
        <v>1.2924744660305707E-3</v>
      </c>
      <c r="S513" s="3074"/>
      <c r="T513" s="359"/>
    </row>
    <row r="514" spans="1:388" s="342" customFormat="1" ht="34.5" customHeight="1" x14ac:dyDescent="0.25">
      <c r="A514" s="3121" t="s">
        <v>25</v>
      </c>
      <c r="B514" s="3122" t="s">
        <v>501</v>
      </c>
      <c r="C514" s="3123"/>
      <c r="D514" s="3123"/>
      <c r="E514" s="3124"/>
      <c r="F514" s="3093">
        <v>10.7</v>
      </c>
      <c r="G514" s="3093" t="str">
        <f>IF(ISBLANK(H514),"",IF(H514="BN",VLOOKUP(B514,'[4]V. BAHAN'!$B$8:$E$14999,3,FALSE),IFERROR(VLOOKUP(H514,'[4]III. DAFTAR AHS'!$B$7:$H$14999,5,FALSE),"ls")))</f>
        <v xml:space="preserve">m3 </v>
      </c>
      <c r="H514" s="3093" t="s">
        <v>502</v>
      </c>
      <c r="I514" s="3093" t="s">
        <v>427</v>
      </c>
      <c r="J514" s="3158">
        <f>VLOOKUP(B514,'[5] RAB LAMA'!$B$9:$E$5553,4,FALSE)</f>
        <v>1233499.433557336</v>
      </c>
      <c r="K514" s="3158">
        <f>J514*F514</f>
        <v>13198443.939063495</v>
      </c>
      <c r="L514" s="3159">
        <f>K514/$K$4349*100</f>
        <v>3.4539935266436346E-2</v>
      </c>
      <c r="M514" s="1934">
        <f>'[6]LAP MINGGUAN 10'!Q514</f>
        <v>100</v>
      </c>
      <c r="N514" s="1934">
        <f t="shared" si="44"/>
        <v>3.4539935266436346E-2</v>
      </c>
      <c r="O514" s="3073"/>
      <c r="P514" s="3073">
        <f>L514*O514/100</f>
        <v>0</v>
      </c>
      <c r="Q514" s="3073">
        <f t="shared" ref="Q514:Q520" si="45">M514+O514</f>
        <v>100</v>
      </c>
      <c r="R514" s="3073">
        <f>L514*Q514/100</f>
        <v>3.4539935266436346E-2</v>
      </c>
      <c r="S514" s="3074"/>
      <c r="T514" s="359"/>
    </row>
    <row r="515" spans="1:388" s="342" customFormat="1" ht="34.5" customHeight="1" x14ac:dyDescent="0.25">
      <c r="A515" s="3089"/>
      <c r="B515" s="3140" t="s">
        <v>568</v>
      </c>
      <c r="C515" s="3141"/>
      <c r="D515" s="3141"/>
      <c r="E515" s="3142"/>
      <c r="F515" s="3093"/>
      <c r="G515" s="3093" t="str">
        <f>IF(ISBLANK(H515),"",IF(H515="BN",VLOOKUP(B515,'[4]V. BAHAN'!$B$8:$E$1099,3,FALSE),IFERROR(VLOOKUP(H515,'[4]III. DAFTAR AHS'!$B$7:$H$872,5,FALSE),"ls")))</f>
        <v/>
      </c>
      <c r="H515" s="3093"/>
      <c r="I515" s="3093" t="s">
        <v>243</v>
      </c>
      <c r="J515" s="3095"/>
      <c r="K515" s="3095"/>
      <c r="L515" s="3159"/>
      <c r="M515" s="1934">
        <f>'[6]LAP MINGGUAN 10'!Q515</f>
        <v>0</v>
      </c>
      <c r="N515" s="1934">
        <f t="shared" si="44"/>
        <v>0</v>
      </c>
      <c r="O515" s="3073"/>
      <c r="P515" s="3073"/>
      <c r="Q515" s="3073"/>
      <c r="R515" s="3073"/>
      <c r="S515" s="3074"/>
      <c r="T515" s="359"/>
    </row>
    <row r="516" spans="1:388" s="342" customFormat="1" ht="34.5" customHeight="1" x14ac:dyDescent="0.25">
      <c r="A516" s="3089">
        <f>+A510+1</f>
        <v>42</v>
      </c>
      <c r="B516" s="3090" t="s">
        <v>562</v>
      </c>
      <c r="C516" s="3091"/>
      <c r="D516" s="3091"/>
      <c r="E516" s="3092"/>
      <c r="F516" s="3093"/>
      <c r="G516" s="3093" t="str">
        <f>IF(ISBLANK(H516),"",IF(H516="BN",VLOOKUP(B516,'[4]V. BAHAN'!$B$8:$E$1099,3,FALSE),IFERROR(VLOOKUP(H516,'[4]III. DAFTAR AHS'!$B$7:$H$872,5,FALSE),"ls")))</f>
        <v/>
      </c>
      <c r="H516" s="3093"/>
      <c r="I516" s="3093" t="s">
        <v>243</v>
      </c>
      <c r="J516" s="3095"/>
      <c r="K516" s="3095"/>
      <c r="L516" s="3159"/>
      <c r="M516" s="1934">
        <f>'[6]LAP MINGGUAN 10'!Q516</f>
        <v>0</v>
      </c>
      <c r="N516" s="1934">
        <f t="shared" si="44"/>
        <v>0</v>
      </c>
      <c r="O516" s="3073"/>
      <c r="P516" s="3073"/>
      <c r="Q516" s="3073"/>
      <c r="R516" s="3073"/>
      <c r="S516" s="3074"/>
      <c r="T516" s="359"/>
    </row>
    <row r="517" spans="1:388" s="342" customFormat="1" ht="34.5" customHeight="1" x14ac:dyDescent="0.25">
      <c r="A517" s="3121" t="s">
        <v>25</v>
      </c>
      <c r="B517" s="3122" t="s">
        <v>526</v>
      </c>
      <c r="C517" s="3123"/>
      <c r="D517" s="3123"/>
      <c r="E517" s="3124"/>
      <c r="F517" s="3093">
        <v>127.5</v>
      </c>
      <c r="G517" s="3093" t="str">
        <f>IF(ISBLANK(H517),"",IF(H517="BN",VLOOKUP(B517,'[4]V. BAHAN'!$B$8:$E$14999,3,FALSE),IFERROR(VLOOKUP(H517,'[4]III. DAFTAR AHS'!$B$7:$H$14999,5,FALSE),"ls")))</f>
        <v xml:space="preserve">m2 </v>
      </c>
      <c r="H517" s="3093" t="s">
        <v>527</v>
      </c>
      <c r="I517" s="3093" t="s">
        <v>427</v>
      </c>
      <c r="J517" s="3158">
        <v>151990.00226579071</v>
      </c>
      <c r="K517" s="3158">
        <f>J517*F517</f>
        <v>19378725.288888317</v>
      </c>
      <c r="L517" s="3159">
        <f>K517/$K$4349*100</f>
        <v>5.0713547757187269E-2</v>
      </c>
      <c r="M517" s="1934">
        <f>'[6]LAP MINGGUAN 10'!Q517</f>
        <v>90</v>
      </c>
      <c r="N517" s="1934">
        <f t="shared" si="44"/>
        <v>4.5642192981468543E-2</v>
      </c>
      <c r="O517" s="3073">
        <v>10</v>
      </c>
      <c r="P517" s="3073">
        <f>L517*O517/100</f>
        <v>5.0713547757187272E-3</v>
      </c>
      <c r="Q517" s="3073">
        <f t="shared" si="45"/>
        <v>100</v>
      </c>
      <c r="R517" s="3073">
        <f>L517*Q517/100</f>
        <v>5.0713547757187269E-2</v>
      </c>
      <c r="S517" s="3074"/>
      <c r="T517" s="359"/>
    </row>
    <row r="518" spans="1:388" s="342" customFormat="1" ht="34.5" customHeight="1" x14ac:dyDescent="0.25">
      <c r="A518" s="3121" t="s">
        <v>25</v>
      </c>
      <c r="B518" s="3122" t="s">
        <v>563</v>
      </c>
      <c r="C518" s="3123"/>
      <c r="D518" s="3123"/>
      <c r="E518" s="3124"/>
      <c r="F518" s="3093">
        <v>2204.67</v>
      </c>
      <c r="G518" s="3093" t="str">
        <f>IF(ISBLANK(H518),"",IF(H518="BN",VLOOKUP(B518,'[4]V. BAHAN'!$B$8:$E$14999,3,FALSE),IFERROR(VLOOKUP(H518,'[4]III. DAFTAR AHS'!$B$7:$H$14999,5,FALSE),"ls")))</f>
        <v xml:space="preserve">m2 </v>
      </c>
      <c r="H518" s="3093" t="s">
        <v>564</v>
      </c>
      <c r="I518" s="3093" t="s">
        <v>565</v>
      </c>
      <c r="J518" s="3158">
        <f>VLOOKUP(B518,'[5] RAB LAMA'!$B$9:$E$5553,4,FALSE)</f>
        <v>70993.77362633367</v>
      </c>
      <c r="K518" s="3158">
        <f>J518*F518</f>
        <v>156517842.90076905</v>
      </c>
      <c r="L518" s="3159">
        <f>K518/$K$4349*100</f>
        <v>0.40960254002627611</v>
      </c>
      <c r="M518" s="1934">
        <f>'[6]LAP MINGGUAN 10'!Q518</f>
        <v>90</v>
      </c>
      <c r="N518" s="1934">
        <f t="shared" si="44"/>
        <v>0.36864228602364846</v>
      </c>
      <c r="O518" s="3073">
        <v>10</v>
      </c>
      <c r="P518" s="3073">
        <f>L518*O518/100</f>
        <v>4.0960254002627608E-2</v>
      </c>
      <c r="Q518" s="3073">
        <f t="shared" si="45"/>
        <v>100</v>
      </c>
      <c r="R518" s="3073">
        <f>L518*Q518/100</f>
        <v>0.40960254002627605</v>
      </c>
      <c r="S518" s="3074"/>
      <c r="T518" s="359"/>
    </row>
    <row r="519" spans="1:388" s="342" customFormat="1" ht="34.5" customHeight="1" x14ac:dyDescent="0.25">
      <c r="A519" s="3121" t="s">
        <v>25</v>
      </c>
      <c r="B519" s="3122" t="s">
        <v>566</v>
      </c>
      <c r="C519" s="3123"/>
      <c r="D519" s="3123"/>
      <c r="E519" s="3124"/>
      <c r="F519" s="3093">
        <v>856.27</v>
      </c>
      <c r="G519" s="3093" t="str">
        <f>IF(ISBLANK(H519),"",IF(H519="BN",VLOOKUP(B519,'[4]V. BAHAN'!$B$8:$E$14999,3,FALSE),IFERROR(VLOOKUP(H519,'[4]III. DAFTAR AHS'!$B$7:$H$14999,5,FALSE),"ls")))</f>
        <v xml:space="preserve">Kg </v>
      </c>
      <c r="H519" s="3093" t="s">
        <v>470</v>
      </c>
      <c r="I519" s="3093" t="s">
        <v>471</v>
      </c>
      <c r="J519" s="3158">
        <f>VLOOKUP(B519,'[5] RAB LAMA'!$B$9:$E$5553,4,FALSE)</f>
        <v>14261.680183410001</v>
      </c>
      <c r="K519" s="3158">
        <f>J519*F519</f>
        <v>12211848.890648481</v>
      </c>
      <c r="L519" s="3159">
        <f>K519/$K$4349*100</f>
        <v>3.1958045366098656E-2</v>
      </c>
      <c r="M519" s="1934">
        <f>'[6]LAP MINGGUAN 10'!Q519</f>
        <v>90</v>
      </c>
      <c r="N519" s="1934">
        <f t="shared" si="44"/>
        <v>2.8762240829488792E-2</v>
      </c>
      <c r="O519" s="3073">
        <v>10</v>
      </c>
      <c r="P519" s="3073">
        <f>L519*O519/100</f>
        <v>3.1958045366098655E-3</v>
      </c>
      <c r="Q519" s="3073">
        <f t="shared" si="45"/>
        <v>100</v>
      </c>
      <c r="R519" s="3073">
        <f>L519*Q519/100</f>
        <v>3.1958045366098656E-2</v>
      </c>
      <c r="S519" s="3074"/>
      <c r="T519" s="359"/>
    </row>
    <row r="520" spans="1:388" s="342" customFormat="1" ht="34.5" customHeight="1" x14ac:dyDescent="0.25">
      <c r="A520" s="3121" t="s">
        <v>25</v>
      </c>
      <c r="B520" s="3122" t="s">
        <v>501</v>
      </c>
      <c r="C520" s="3123"/>
      <c r="D520" s="3123"/>
      <c r="E520" s="3124"/>
      <c r="F520" s="3093">
        <v>264.56</v>
      </c>
      <c r="G520" s="3093" t="str">
        <f>IF(ISBLANK(H520),"",IF(H520="BN",VLOOKUP(B520,'[4]V. BAHAN'!$B$8:$E$14999,3,FALSE),IFERROR(VLOOKUP(H520,'[4]III. DAFTAR AHS'!$B$7:$H$14999,5,FALSE),"ls")))</f>
        <v xml:space="preserve">m3 </v>
      </c>
      <c r="H520" s="3093" t="s">
        <v>502</v>
      </c>
      <c r="I520" s="3093" t="s">
        <v>427</v>
      </c>
      <c r="J520" s="3158">
        <f>VLOOKUP(B520,'[5] RAB LAMA'!$B$9:$E$5553,4,FALSE)</f>
        <v>1233499.433557336</v>
      </c>
      <c r="K520" s="3158">
        <f>J520*F520</f>
        <v>326334610.14192879</v>
      </c>
      <c r="L520" s="3159">
        <f>K520/$K$4349*100</f>
        <v>0.8540079695409718</v>
      </c>
      <c r="M520" s="1934">
        <f>'[6]LAP MINGGUAN 10'!Q520</f>
        <v>90</v>
      </c>
      <c r="N520" s="1934">
        <f t="shared" si="44"/>
        <v>0.76860717258687461</v>
      </c>
      <c r="O520" s="3073">
        <v>10</v>
      </c>
      <c r="P520" s="3073">
        <f>L520*O520/100</f>
        <v>8.5400796954097177E-2</v>
      </c>
      <c r="Q520" s="3073">
        <f t="shared" si="45"/>
        <v>100</v>
      </c>
      <c r="R520" s="3073">
        <f>L520*Q520/100</f>
        <v>0.85400796954097169</v>
      </c>
      <c r="S520" s="3074"/>
      <c r="T520" s="359"/>
    </row>
    <row r="521" spans="1:388" s="342" customFormat="1" ht="34.5" customHeight="1" x14ac:dyDescent="0.25">
      <c r="A521" s="3097"/>
      <c r="B521" s="3160"/>
      <c r="C521" s="3099"/>
      <c r="D521" s="3099"/>
      <c r="E521" s="3100"/>
      <c r="F521" s="3161"/>
      <c r="G521" s="3161" t="str">
        <f>IF(ISBLANK(H521),"",IF(H521="BN",VLOOKUP(B521,'[4]V. BAHAN'!$B$8:$E$1099,3,FALSE),IFERROR(VLOOKUP(H521,'[4]III. DAFTAR AHS'!$B$7:$H$872,5,FALSE),"ls")))</f>
        <v/>
      </c>
      <c r="H521" s="3161"/>
      <c r="I521" s="3161" t="s">
        <v>243</v>
      </c>
      <c r="J521" s="3162"/>
      <c r="K521" s="3162"/>
      <c r="L521" s="460"/>
      <c r="M521" s="1934">
        <f>'[6]LAP MINGGUAN 10'!Q521</f>
        <v>0</v>
      </c>
      <c r="N521" s="1934">
        <f t="shared" si="44"/>
        <v>0</v>
      </c>
      <c r="O521" s="3163"/>
      <c r="P521" s="3163"/>
      <c r="Q521" s="3163"/>
      <c r="R521" s="3163"/>
      <c r="S521" s="3164"/>
      <c r="T521" s="359"/>
    </row>
    <row r="522" spans="1:388" s="3173" customFormat="1" ht="34.5" customHeight="1" x14ac:dyDescent="0.25">
      <c r="A522" s="3165"/>
      <c r="B522" s="3166" t="s">
        <v>120</v>
      </c>
      <c r="C522" s="3167"/>
      <c r="D522" s="3167"/>
      <c r="E522" s="3167"/>
      <c r="F522" s="3168"/>
      <c r="G522" s="3168" t="str">
        <f>IF(ISBLANK(H522),"",IF(H522="BN",VLOOKUP(B522,'[4]V. BAHAN'!$B$8:$E$1099,3,FALSE),IFERROR(VLOOKUP(H522,'[4]III. DAFTAR AHS'!$B$7:$H$872,5,FALSE),"ls")))</f>
        <v/>
      </c>
      <c r="H522" s="3168"/>
      <c r="I522" s="3168" t="s">
        <v>243</v>
      </c>
      <c r="J522" s="3169"/>
      <c r="K522" s="3169"/>
      <c r="L522" s="3170"/>
      <c r="M522" s="1934">
        <f>'[6]LAP MINGGUAN 10'!Q522</f>
        <v>0</v>
      </c>
      <c r="N522" s="1934">
        <f t="shared" si="44"/>
        <v>0</v>
      </c>
      <c r="O522" s="3171"/>
      <c r="P522" s="3171"/>
      <c r="Q522" s="3171"/>
      <c r="R522" s="3171"/>
      <c r="S522" s="3172"/>
      <c r="T522" s="359"/>
      <c r="U522" s="342"/>
      <c r="V522" s="342"/>
      <c r="W522" s="342"/>
      <c r="X522" s="342"/>
      <c r="Y522" s="342"/>
      <c r="Z522" s="342"/>
      <c r="AA522" s="342"/>
      <c r="AB522" s="342"/>
      <c r="AC522" s="342"/>
      <c r="AD522" s="342"/>
      <c r="AE522" s="342"/>
      <c r="AF522" s="342"/>
      <c r="AG522" s="342"/>
      <c r="AH522" s="342"/>
      <c r="AI522" s="342"/>
      <c r="AJ522" s="342"/>
      <c r="AK522" s="342"/>
      <c r="AL522" s="342"/>
      <c r="AM522" s="342"/>
      <c r="AN522" s="342"/>
      <c r="AO522" s="342"/>
      <c r="AP522" s="342"/>
      <c r="AQ522" s="342"/>
      <c r="AR522" s="342"/>
      <c r="AS522" s="342"/>
      <c r="AT522" s="342"/>
      <c r="AU522" s="342"/>
      <c r="AV522" s="342"/>
      <c r="AW522" s="342"/>
      <c r="AX522" s="342"/>
      <c r="AY522" s="342"/>
      <c r="AZ522" s="342"/>
      <c r="BA522" s="342"/>
      <c r="BB522" s="342"/>
      <c r="BC522" s="342"/>
      <c r="BD522" s="342"/>
      <c r="BE522" s="342"/>
      <c r="BF522" s="342"/>
      <c r="BG522" s="342"/>
      <c r="BH522" s="342"/>
      <c r="BI522" s="342"/>
      <c r="BJ522" s="342"/>
      <c r="BK522" s="342"/>
      <c r="BL522" s="342"/>
      <c r="BM522" s="342"/>
      <c r="BN522" s="342"/>
      <c r="BO522" s="342"/>
      <c r="BP522" s="342"/>
      <c r="BQ522" s="342"/>
      <c r="BR522" s="342"/>
      <c r="BS522" s="342"/>
      <c r="BT522" s="342"/>
      <c r="BU522" s="342"/>
      <c r="BV522" s="342"/>
      <c r="BW522" s="342"/>
      <c r="BX522" s="342"/>
      <c r="BY522" s="342"/>
      <c r="BZ522" s="342"/>
      <c r="CA522" s="342"/>
      <c r="CB522" s="342"/>
      <c r="CC522" s="342"/>
      <c r="CD522" s="342"/>
      <c r="CE522" s="342"/>
      <c r="CF522" s="342"/>
      <c r="CG522" s="342"/>
      <c r="CH522" s="342"/>
      <c r="CI522" s="342"/>
      <c r="CJ522" s="342"/>
      <c r="CK522" s="342"/>
      <c r="CL522" s="342"/>
      <c r="CM522" s="342"/>
      <c r="CN522" s="342"/>
      <c r="CO522" s="342"/>
      <c r="CP522" s="342"/>
      <c r="CQ522" s="342"/>
      <c r="CR522" s="342"/>
      <c r="CS522" s="342"/>
      <c r="CT522" s="342"/>
      <c r="CU522" s="342"/>
      <c r="CV522" s="342"/>
      <c r="CW522" s="342"/>
      <c r="CX522" s="342"/>
      <c r="CY522" s="342"/>
      <c r="CZ522" s="342"/>
      <c r="DA522" s="342"/>
      <c r="DB522" s="342"/>
      <c r="DC522" s="342"/>
      <c r="DD522" s="342"/>
      <c r="DE522" s="342"/>
      <c r="DF522" s="342"/>
      <c r="DG522" s="342"/>
      <c r="DH522" s="342"/>
      <c r="DI522" s="342"/>
      <c r="DJ522" s="342"/>
      <c r="DK522" s="342"/>
      <c r="DL522" s="342"/>
      <c r="DM522" s="342"/>
      <c r="DN522" s="342"/>
      <c r="DO522" s="342"/>
      <c r="DP522" s="342"/>
      <c r="DQ522" s="342"/>
      <c r="DR522" s="342"/>
      <c r="DS522" s="342"/>
      <c r="DT522" s="342"/>
      <c r="DU522" s="342"/>
      <c r="DV522" s="342"/>
      <c r="DW522" s="342"/>
      <c r="DX522" s="342"/>
      <c r="DY522" s="342"/>
      <c r="DZ522" s="342"/>
      <c r="EA522" s="342"/>
      <c r="EB522" s="342"/>
      <c r="EC522" s="342"/>
      <c r="ED522" s="342"/>
      <c r="EE522" s="342"/>
      <c r="EF522" s="342"/>
      <c r="EG522" s="342"/>
      <c r="EH522" s="342"/>
      <c r="EI522" s="342"/>
      <c r="EJ522" s="342"/>
      <c r="EK522" s="342"/>
      <c r="EL522" s="342"/>
      <c r="EM522" s="342"/>
      <c r="EN522" s="342"/>
      <c r="EO522" s="342"/>
      <c r="EP522" s="342"/>
      <c r="EQ522" s="342"/>
      <c r="ER522" s="342"/>
      <c r="ES522" s="342"/>
      <c r="ET522" s="342"/>
      <c r="EU522" s="342"/>
      <c r="EV522" s="342"/>
      <c r="EW522" s="342"/>
      <c r="EX522" s="342"/>
      <c r="EY522" s="342"/>
      <c r="EZ522" s="342"/>
      <c r="FA522" s="342"/>
      <c r="FB522" s="342"/>
      <c r="FC522" s="342"/>
      <c r="FD522" s="342"/>
      <c r="FE522" s="342"/>
      <c r="FF522" s="342"/>
      <c r="FG522" s="342"/>
      <c r="FH522" s="342"/>
      <c r="FI522" s="342"/>
      <c r="FJ522" s="342"/>
      <c r="FK522" s="342"/>
      <c r="FL522" s="342"/>
      <c r="FM522" s="342"/>
      <c r="FN522" s="342"/>
      <c r="FO522" s="342"/>
      <c r="FP522" s="342"/>
      <c r="FQ522" s="342"/>
      <c r="FR522" s="342"/>
      <c r="FS522" s="342"/>
      <c r="FT522" s="342"/>
      <c r="FU522" s="342"/>
      <c r="FV522" s="342"/>
      <c r="FW522" s="342"/>
      <c r="FX522" s="342"/>
      <c r="FY522" s="342"/>
      <c r="FZ522" s="342"/>
      <c r="GA522" s="342"/>
      <c r="GB522" s="342"/>
      <c r="GC522" s="342"/>
      <c r="GD522" s="342"/>
      <c r="GE522" s="342"/>
      <c r="GF522" s="342"/>
      <c r="GG522" s="342"/>
      <c r="GH522" s="342"/>
      <c r="GI522" s="342"/>
      <c r="GJ522" s="342"/>
      <c r="GK522" s="342"/>
      <c r="GL522" s="342"/>
      <c r="GM522" s="342"/>
      <c r="GN522" s="342"/>
      <c r="GO522" s="342"/>
      <c r="GP522" s="342"/>
      <c r="GQ522" s="342"/>
      <c r="GR522" s="342"/>
      <c r="GS522" s="342"/>
      <c r="GT522" s="342"/>
      <c r="GU522" s="342"/>
      <c r="GV522" s="342"/>
      <c r="GW522" s="342"/>
      <c r="GX522" s="342"/>
      <c r="GY522" s="342"/>
      <c r="GZ522" s="342"/>
      <c r="HA522" s="342"/>
      <c r="HB522" s="342"/>
      <c r="HC522" s="342"/>
      <c r="HD522" s="342"/>
      <c r="HE522" s="342"/>
      <c r="HF522" s="342"/>
      <c r="HG522" s="342"/>
      <c r="HH522" s="342"/>
      <c r="HI522" s="342"/>
      <c r="HJ522" s="342"/>
      <c r="HK522" s="342"/>
      <c r="HL522" s="342"/>
      <c r="HM522" s="342"/>
      <c r="HN522" s="342"/>
      <c r="HO522" s="342"/>
      <c r="HP522" s="342"/>
      <c r="HQ522" s="342"/>
      <c r="HR522" s="342"/>
      <c r="HS522" s="342"/>
      <c r="HT522" s="342"/>
      <c r="HU522" s="342"/>
      <c r="HV522" s="342"/>
      <c r="HW522" s="342"/>
      <c r="HX522" s="342"/>
      <c r="HY522" s="342"/>
      <c r="HZ522" s="342"/>
      <c r="IA522" s="342"/>
      <c r="IB522" s="342"/>
      <c r="IC522" s="342"/>
      <c r="ID522" s="342"/>
      <c r="IE522" s="342"/>
      <c r="IF522" s="342"/>
      <c r="IG522" s="342"/>
      <c r="IH522" s="342"/>
      <c r="II522" s="342"/>
      <c r="IJ522" s="342"/>
      <c r="IK522" s="342"/>
      <c r="IL522" s="342"/>
      <c r="IM522" s="342"/>
      <c r="IN522" s="342"/>
      <c r="IO522" s="342"/>
      <c r="IP522" s="342"/>
      <c r="IQ522" s="342"/>
      <c r="IR522" s="342"/>
      <c r="IS522" s="342"/>
      <c r="IT522" s="342"/>
      <c r="IU522" s="342"/>
      <c r="IV522" s="342"/>
      <c r="IW522" s="342"/>
      <c r="IX522" s="342"/>
      <c r="IY522" s="342"/>
      <c r="IZ522" s="342"/>
      <c r="JA522" s="342"/>
      <c r="JB522" s="342"/>
      <c r="JC522" s="342"/>
      <c r="JD522" s="342"/>
      <c r="JE522" s="342"/>
      <c r="JF522" s="342"/>
      <c r="JG522" s="342"/>
      <c r="JH522" s="342"/>
      <c r="JI522" s="342"/>
      <c r="JJ522" s="342"/>
      <c r="JK522" s="342"/>
      <c r="JL522" s="342"/>
      <c r="JM522" s="342"/>
      <c r="JN522" s="342"/>
      <c r="JO522" s="342"/>
      <c r="JP522" s="342"/>
      <c r="JQ522" s="342"/>
      <c r="JR522" s="342"/>
      <c r="JS522" s="342"/>
      <c r="JT522" s="342"/>
      <c r="JU522" s="342"/>
      <c r="JV522" s="342"/>
      <c r="JW522" s="342"/>
      <c r="JX522" s="342"/>
      <c r="JY522" s="342"/>
      <c r="JZ522" s="342"/>
      <c r="KA522" s="342"/>
      <c r="KB522" s="342"/>
      <c r="KC522" s="342"/>
      <c r="KD522" s="342"/>
      <c r="KE522" s="342"/>
      <c r="KF522" s="342"/>
      <c r="KG522" s="342"/>
      <c r="KH522" s="342"/>
      <c r="KI522" s="342"/>
      <c r="KJ522" s="342"/>
      <c r="KK522" s="342"/>
      <c r="KL522" s="342"/>
      <c r="KM522" s="342"/>
      <c r="KN522" s="342"/>
      <c r="KO522" s="342"/>
      <c r="KP522" s="342"/>
      <c r="KQ522" s="342"/>
      <c r="KR522" s="342"/>
      <c r="KS522" s="342"/>
      <c r="KT522" s="342"/>
      <c r="KU522" s="342"/>
      <c r="KV522" s="342"/>
      <c r="KW522" s="342"/>
      <c r="KX522" s="342"/>
      <c r="KY522" s="342"/>
      <c r="KZ522" s="342"/>
      <c r="LA522" s="342"/>
      <c r="LB522" s="342"/>
      <c r="LC522" s="342"/>
      <c r="LD522" s="342"/>
      <c r="LE522" s="342"/>
      <c r="LF522" s="342"/>
      <c r="LG522" s="342"/>
      <c r="LH522" s="342"/>
      <c r="LI522" s="342"/>
      <c r="LJ522" s="342"/>
      <c r="LK522" s="342"/>
      <c r="LL522" s="342"/>
      <c r="LM522" s="342"/>
      <c r="LN522" s="342"/>
      <c r="LO522" s="342"/>
      <c r="LP522" s="342"/>
      <c r="LQ522" s="342"/>
      <c r="LR522" s="342"/>
      <c r="LS522" s="342"/>
      <c r="LT522" s="342"/>
      <c r="LU522" s="342"/>
      <c r="LV522" s="342"/>
      <c r="LW522" s="342"/>
      <c r="LX522" s="342"/>
      <c r="LY522" s="342"/>
      <c r="LZ522" s="342"/>
      <c r="MA522" s="342"/>
      <c r="MB522" s="342"/>
      <c r="MC522" s="342"/>
      <c r="MD522" s="342"/>
      <c r="ME522" s="342"/>
      <c r="MF522" s="342"/>
      <c r="MG522" s="342"/>
      <c r="MH522" s="342"/>
      <c r="MI522" s="342"/>
      <c r="MJ522" s="342"/>
      <c r="MK522" s="342"/>
      <c r="ML522" s="342"/>
      <c r="MM522" s="342"/>
      <c r="MN522" s="342"/>
      <c r="MO522" s="342"/>
      <c r="MP522" s="342"/>
      <c r="MQ522" s="342"/>
      <c r="MR522" s="342"/>
      <c r="MS522" s="342"/>
      <c r="MT522" s="342"/>
      <c r="MU522" s="342"/>
      <c r="MV522" s="342"/>
      <c r="MW522" s="342"/>
      <c r="MX522" s="342"/>
      <c r="MY522" s="342"/>
      <c r="MZ522" s="342"/>
      <c r="NA522" s="342"/>
      <c r="NB522" s="342"/>
      <c r="NC522" s="342"/>
      <c r="ND522" s="342"/>
      <c r="NE522" s="342"/>
      <c r="NF522" s="342"/>
      <c r="NG522" s="342"/>
      <c r="NH522" s="342"/>
      <c r="NI522" s="342"/>
      <c r="NJ522" s="342"/>
      <c r="NK522" s="342"/>
      <c r="NL522" s="342"/>
      <c r="NM522" s="342"/>
      <c r="NN522" s="342"/>
      <c r="NO522" s="342"/>
      <c r="NP522" s="342"/>
      <c r="NQ522" s="342"/>
      <c r="NR522" s="342"/>
      <c r="NS522" s="342"/>
      <c r="NT522" s="342"/>
      <c r="NU522" s="342"/>
      <c r="NV522" s="342"/>
      <c r="NW522" s="342"/>
      <c r="NX522" s="342"/>
    </row>
    <row r="523" spans="1:388" s="342" customFormat="1" ht="34.5" customHeight="1" x14ac:dyDescent="0.25">
      <c r="A523" s="1797"/>
      <c r="B523" s="3150" t="s">
        <v>431</v>
      </c>
      <c r="C523" s="3151"/>
      <c r="D523" s="3151"/>
      <c r="E523" s="3152"/>
      <c r="F523" s="3153"/>
      <c r="G523" s="3153" t="str">
        <f>IF(ISBLANK(H523),"",IF(H523="BN",VLOOKUP(B523,'[4]V. BAHAN'!$B$8:$E$1099,3,FALSE),IFERROR(VLOOKUP(H523,'[4]III. DAFTAR AHS'!$B$7:$H$872,5,FALSE),"ls")))</f>
        <v/>
      </c>
      <c r="H523" s="3153"/>
      <c r="I523" s="3153" t="s">
        <v>243</v>
      </c>
      <c r="J523" s="3154"/>
      <c r="K523" s="3154"/>
      <c r="L523" s="3126"/>
      <c r="M523" s="1934">
        <f>'[6]LAP MINGGUAN 10'!Q523</f>
        <v>0</v>
      </c>
      <c r="N523" s="1934">
        <f t="shared" si="44"/>
        <v>0</v>
      </c>
      <c r="O523" s="3156"/>
      <c r="P523" s="3156"/>
      <c r="Q523" s="3156"/>
      <c r="R523" s="3156"/>
      <c r="S523" s="3157"/>
    </row>
    <row r="524" spans="1:388" s="342" customFormat="1" ht="78" customHeight="1" x14ac:dyDescent="0.25">
      <c r="A524" s="3089"/>
      <c r="B524" s="3109" t="s">
        <v>492</v>
      </c>
      <c r="C524" s="3110"/>
      <c r="D524" s="3110"/>
      <c r="E524" s="3111"/>
      <c r="F524" s="3093"/>
      <c r="G524" s="3093" t="str">
        <f>IF(ISBLANK(H524),"",IF(H524="BN",VLOOKUP(B524,'[4]V. BAHAN'!$B$8:$E$1099,3,FALSE),IFERROR(VLOOKUP(H524,'[4]III. DAFTAR AHS'!$B$7:$H$872,5,FALSE),"ls")))</f>
        <v/>
      </c>
      <c r="H524" s="3093"/>
      <c r="I524" s="3093" t="s">
        <v>243</v>
      </c>
      <c r="J524" s="3095"/>
      <c r="K524" s="3095"/>
      <c r="L524" s="3159"/>
      <c r="M524" s="1934">
        <f>'[6]LAP MINGGUAN 10'!Q524</f>
        <v>0</v>
      </c>
      <c r="N524" s="1934">
        <f t="shared" si="44"/>
        <v>0</v>
      </c>
      <c r="O524" s="3073"/>
      <c r="P524" s="3073"/>
      <c r="Q524" s="3073"/>
      <c r="R524" s="3073"/>
      <c r="S524" s="3074"/>
      <c r="T524" s="359"/>
    </row>
    <row r="525" spans="1:388" s="350" customFormat="1" ht="34.5" customHeight="1" x14ac:dyDescent="0.25">
      <c r="A525" s="3108"/>
      <c r="B525" s="3115" t="s">
        <v>569</v>
      </c>
      <c r="C525" s="3116"/>
      <c r="D525" s="3116"/>
      <c r="E525" s="3117"/>
      <c r="F525" s="3112"/>
      <c r="G525" s="3093" t="str">
        <f>IF(ISBLANK(H525),"",IF(H525="BN",VLOOKUP(B525,'[4]V. BAHAN'!$B$8:$E$1099,3,FALSE),IFERROR(VLOOKUP(H525,'[4]III. DAFTAR AHS'!$B$7:$H$872,5,FALSE),"ls")))</f>
        <v/>
      </c>
      <c r="H525" s="3093"/>
      <c r="I525" s="3093" t="s">
        <v>243</v>
      </c>
      <c r="J525" s="3095"/>
      <c r="K525" s="3095"/>
      <c r="L525" s="3159"/>
      <c r="M525" s="1934">
        <f>'[6]LAP MINGGUAN 10'!Q525</f>
        <v>0</v>
      </c>
      <c r="N525" s="1934">
        <f t="shared" si="44"/>
        <v>0</v>
      </c>
      <c r="O525" s="3113"/>
      <c r="P525" s="3113"/>
      <c r="Q525" s="3113"/>
      <c r="R525" s="3113"/>
      <c r="S525" s="3114"/>
    </row>
    <row r="526" spans="1:388" s="350" customFormat="1" ht="34.5" customHeight="1" x14ac:dyDescent="0.25">
      <c r="A526" s="3108">
        <v>1</v>
      </c>
      <c r="B526" s="3118" t="s">
        <v>529</v>
      </c>
      <c r="C526" s="3119"/>
      <c r="D526" s="3119"/>
      <c r="E526" s="3120"/>
      <c r="F526" s="3112"/>
      <c r="G526" s="3093" t="str">
        <f>IF(ISBLANK(H526),"",IF(H526="BN",VLOOKUP(B526,'[4]V. BAHAN'!$B$8:$E$1099,3,FALSE),IFERROR(VLOOKUP(H526,'[4]III. DAFTAR AHS'!$B$7:$H$872,5,FALSE),"ls")))</f>
        <v/>
      </c>
      <c r="H526" s="3093"/>
      <c r="I526" s="3093" t="s">
        <v>243</v>
      </c>
      <c r="J526" s="3095"/>
      <c r="K526" s="3095"/>
      <c r="L526" s="3159"/>
      <c r="M526" s="1934">
        <f>'[6]LAP MINGGUAN 10'!Q526</f>
        <v>0</v>
      </c>
      <c r="N526" s="1934">
        <f t="shared" si="44"/>
        <v>0</v>
      </c>
      <c r="O526" s="3113"/>
      <c r="P526" s="3113"/>
      <c r="Q526" s="3113"/>
      <c r="R526" s="3113"/>
      <c r="S526" s="3114"/>
      <c r="T526" s="3088"/>
    </row>
    <row r="527" spans="1:388" s="350" customFormat="1" ht="34.5" customHeight="1" x14ac:dyDescent="0.25">
      <c r="A527" s="3121" t="s">
        <v>25</v>
      </c>
      <c r="B527" s="3122" t="s">
        <v>530</v>
      </c>
      <c r="C527" s="3123"/>
      <c r="D527" s="3123"/>
      <c r="E527" s="3124"/>
      <c r="F527" s="3112">
        <v>138.61000000000001</v>
      </c>
      <c r="G527" s="3093" t="str">
        <f>IF(ISBLANK(H527),"",IF(H527="BN",VLOOKUP(B527,'[4]V. BAHAN'!$B$8:$E$14999,3,FALSE),IFERROR(VLOOKUP(H527,'[4]III. DAFTAR AHS'!$B$7:$H$14999,5,FALSE),"ls")))</f>
        <v xml:space="preserve">m2 </v>
      </c>
      <c r="H527" s="3093" t="s">
        <v>531</v>
      </c>
      <c r="I527" s="3093" t="s">
        <v>427</v>
      </c>
      <c r="J527" s="3158">
        <f>VLOOKUP(B527,'[5] RAB LAMA'!$B$9:$E$5553,4,FALSE)</f>
        <v>146105.26257149572</v>
      </c>
      <c r="K527" s="3158">
        <f>J527*F527</f>
        <v>20251650.445035025</v>
      </c>
      <c r="L527" s="3159">
        <f>K527/$K$4349*100</f>
        <v>5.2997966930004595E-2</v>
      </c>
      <c r="M527" s="1934">
        <f>'[6]LAP MINGGUAN 10'!Q527</f>
        <v>0</v>
      </c>
      <c r="N527" s="1934">
        <f t="shared" si="44"/>
        <v>0</v>
      </c>
      <c r="O527" s="3073">
        <v>100</v>
      </c>
      <c r="P527" s="3073">
        <f>L527*O527/100</f>
        <v>5.2997966930004595E-2</v>
      </c>
      <c r="Q527" s="3073">
        <f t="shared" ref="Q527:Q590" si="46">M527+O527</f>
        <v>100</v>
      </c>
      <c r="R527" s="3073">
        <f>L527*Q527/100</f>
        <v>5.2997966930004595E-2</v>
      </c>
      <c r="S527" s="3114"/>
      <c r="T527" s="3088"/>
    </row>
    <row r="528" spans="1:388" s="342" customFormat="1" ht="34.5" customHeight="1" x14ac:dyDescent="0.25">
      <c r="A528" s="3121" t="s">
        <v>25</v>
      </c>
      <c r="B528" s="3122" t="s">
        <v>500</v>
      </c>
      <c r="C528" s="3123"/>
      <c r="D528" s="3123"/>
      <c r="E528" s="3124"/>
      <c r="F528" s="3093">
        <v>8157.03</v>
      </c>
      <c r="G528" s="3093" t="str">
        <f>IF(ISBLANK(H528),"",IF(H528="BN",VLOOKUP(B528,'[4]V. BAHAN'!$B$8:$E$14999,3,FALSE),IFERROR(VLOOKUP(H528,'[4]III. DAFTAR AHS'!$B$7:$H$14999,5,FALSE),"ls")))</f>
        <v xml:space="preserve">Kg </v>
      </c>
      <c r="H528" s="3093" t="s">
        <v>440</v>
      </c>
      <c r="I528" s="3093" t="s">
        <v>441</v>
      </c>
      <c r="J528" s="3158">
        <f>VLOOKUP(B528,'[5] RAB LAMA'!$B$9:$E$5553,4,FALSE)</f>
        <v>14729.18756392314</v>
      </c>
      <c r="K528" s="3158">
        <f>J528*F528</f>
        <v>120146424.83454797</v>
      </c>
      <c r="L528" s="3159">
        <f>K528/$K$4349*100</f>
        <v>0.31441962063396861</v>
      </c>
      <c r="M528" s="1934">
        <f>'[6]LAP MINGGUAN 10'!Q528</f>
        <v>13.636363636363635</v>
      </c>
      <c r="N528" s="1934">
        <f t="shared" si="44"/>
        <v>4.2875402813722985E-2</v>
      </c>
      <c r="O528" s="3073">
        <v>86.36363636363636</v>
      </c>
      <c r="P528" s="3073">
        <f>L528*O528/100</f>
        <v>0.27154421782024563</v>
      </c>
      <c r="Q528" s="3073">
        <f t="shared" si="46"/>
        <v>100</v>
      </c>
      <c r="R528" s="3073">
        <f>L528*Q528/100</f>
        <v>0.31441962063396861</v>
      </c>
      <c r="S528" s="3074"/>
      <c r="T528" s="359">
        <f>100-Q528</f>
        <v>0</v>
      </c>
    </row>
    <row r="529" spans="1:20" s="342" customFormat="1" ht="34.5" customHeight="1" x14ac:dyDescent="0.25">
      <c r="A529" s="3121" t="s">
        <v>25</v>
      </c>
      <c r="B529" s="3122" t="s">
        <v>501</v>
      </c>
      <c r="C529" s="3123"/>
      <c r="D529" s="3123"/>
      <c r="E529" s="3124"/>
      <c r="F529" s="3093">
        <v>25.99</v>
      </c>
      <c r="G529" s="3093" t="str">
        <f>IF(ISBLANK(H529),"",IF(H529="BN",VLOOKUP(B529,'[4]V. BAHAN'!$B$8:$E$14999,3,FALSE),IFERROR(VLOOKUP(H529,'[4]III. DAFTAR AHS'!$B$7:$H$14999,5,FALSE),"ls")))</f>
        <v xml:space="preserve">m3 </v>
      </c>
      <c r="H529" s="3093" t="s">
        <v>502</v>
      </c>
      <c r="I529" s="3093" t="s">
        <v>427</v>
      </c>
      <c r="J529" s="3158">
        <f>VLOOKUP(B529,'[5] RAB LAMA'!$B$9:$E$5553,4,FALSE)</f>
        <v>1233499.433557336</v>
      </c>
      <c r="K529" s="3158">
        <f>J529*F529</f>
        <v>32058650.278155159</v>
      </c>
      <c r="L529" s="3159">
        <f>K529/$K$4349*100</f>
        <v>8.3896534352773874E-2</v>
      </c>
      <c r="M529" s="1934">
        <f>'[6]LAP MINGGUAN 10'!Q529</f>
        <v>0</v>
      </c>
      <c r="N529" s="1934">
        <f t="shared" si="44"/>
        <v>0</v>
      </c>
      <c r="O529" s="3073">
        <v>100</v>
      </c>
      <c r="P529" s="3073">
        <f>L529*O529/100</f>
        <v>8.3896534352773861E-2</v>
      </c>
      <c r="Q529" s="3073">
        <f t="shared" si="46"/>
        <v>100</v>
      </c>
      <c r="R529" s="3073">
        <f>L529*Q529/100</f>
        <v>8.3896534352773861E-2</v>
      </c>
      <c r="S529" s="3074"/>
      <c r="T529" s="3088"/>
    </row>
    <row r="530" spans="1:20" s="350" customFormat="1" ht="34.5" customHeight="1" x14ac:dyDescent="0.25">
      <c r="A530" s="3108">
        <f>+A526+1</f>
        <v>2</v>
      </c>
      <c r="B530" s="3118" t="s">
        <v>533</v>
      </c>
      <c r="C530" s="3119"/>
      <c r="D530" s="3119"/>
      <c r="E530" s="3120"/>
      <c r="F530" s="3112"/>
      <c r="G530" s="3093" t="str">
        <f>IF(ISBLANK(H530),"",IF(H530="BN",VLOOKUP(B530,'[4]V. BAHAN'!$B$8:$E$1099,3,FALSE),IFERROR(VLOOKUP(H530,'[4]III. DAFTAR AHS'!$B$7:$H$872,5,FALSE),"ls")))</f>
        <v/>
      </c>
      <c r="H530" s="3093"/>
      <c r="I530" s="3093" t="s">
        <v>243</v>
      </c>
      <c r="J530" s="3095"/>
      <c r="K530" s="3095"/>
      <c r="L530" s="3159"/>
      <c r="M530" s="1934">
        <f>'[6]LAP MINGGUAN 10'!Q530</f>
        <v>0</v>
      </c>
      <c r="N530" s="1934">
        <f t="shared" si="44"/>
        <v>0</v>
      </c>
      <c r="O530" s="3113"/>
      <c r="P530" s="3113"/>
      <c r="Q530" s="3073"/>
      <c r="R530" s="3113"/>
      <c r="S530" s="3114"/>
      <c r="T530" s="3088"/>
    </row>
    <row r="531" spans="1:20" s="350" customFormat="1" ht="34.5" customHeight="1" x14ac:dyDescent="0.25">
      <c r="A531" s="3121" t="s">
        <v>25</v>
      </c>
      <c r="B531" s="3122" t="s">
        <v>530</v>
      </c>
      <c r="C531" s="3123"/>
      <c r="D531" s="3123"/>
      <c r="E531" s="3124"/>
      <c r="F531" s="3112">
        <v>25.23</v>
      </c>
      <c r="G531" s="3093" t="str">
        <f>IF(ISBLANK(H531),"",IF(H531="BN",VLOOKUP(B531,'[4]V. BAHAN'!$B$8:$E$14999,3,FALSE),IFERROR(VLOOKUP(H531,'[4]III. DAFTAR AHS'!$B$7:$H$14999,5,FALSE),"ls")))</f>
        <v xml:space="preserve">m2 </v>
      </c>
      <c r="H531" s="3093" t="s">
        <v>531</v>
      </c>
      <c r="I531" s="3093" t="s">
        <v>427</v>
      </c>
      <c r="J531" s="3158">
        <f>VLOOKUP(B531,'[5] RAB LAMA'!$B$9:$E$5553,4,FALSE)</f>
        <v>146105.26257149572</v>
      </c>
      <c r="K531" s="3158">
        <f>J531*F531</f>
        <v>3686235.774678837</v>
      </c>
      <c r="L531" s="3159">
        <f>K531/$K$4349*100</f>
        <v>9.6467693935792173E-3</v>
      </c>
      <c r="M531" s="1934">
        <f>'[6]LAP MINGGUAN 10'!Q531</f>
        <v>0</v>
      </c>
      <c r="N531" s="1934">
        <f t="shared" si="44"/>
        <v>0</v>
      </c>
      <c r="O531" s="3073">
        <v>100</v>
      </c>
      <c r="P531" s="3073">
        <f>L531*O531/100</f>
        <v>9.6467693935792173E-3</v>
      </c>
      <c r="Q531" s="3073">
        <f t="shared" si="46"/>
        <v>100</v>
      </c>
      <c r="R531" s="3073">
        <f>L531*Q531/100</f>
        <v>9.6467693935792173E-3</v>
      </c>
      <c r="S531" s="3114"/>
      <c r="T531" s="3088"/>
    </row>
    <row r="532" spans="1:20" s="342" customFormat="1" ht="34.5" customHeight="1" x14ac:dyDescent="0.25">
      <c r="A532" s="3121" t="s">
        <v>25</v>
      </c>
      <c r="B532" s="3122" t="s">
        <v>500</v>
      </c>
      <c r="C532" s="3123"/>
      <c r="D532" s="3123"/>
      <c r="E532" s="3124"/>
      <c r="F532" s="3093">
        <v>1166.8599999999999</v>
      </c>
      <c r="G532" s="3093" t="str">
        <f>IF(ISBLANK(H532),"",IF(H532="BN",VLOOKUP(B532,'[4]V. BAHAN'!$B$8:$E$14999,3,FALSE),IFERROR(VLOOKUP(H532,'[4]III. DAFTAR AHS'!$B$7:$H$14999,5,FALSE),"ls")))</f>
        <v xml:space="preserve">Kg </v>
      </c>
      <c r="H532" s="3093" t="s">
        <v>440</v>
      </c>
      <c r="I532" s="3093" t="s">
        <v>441</v>
      </c>
      <c r="J532" s="3158">
        <f>VLOOKUP(B532,'[5] RAB LAMA'!$B$9:$E$5553,4,FALSE)</f>
        <v>14729.18756392314</v>
      </c>
      <c r="K532" s="3158">
        <f>J532*F532</f>
        <v>17186899.800839353</v>
      </c>
      <c r="L532" s="3159">
        <f>K532/$K$4349*100</f>
        <v>4.4977605639914604E-2</v>
      </c>
      <c r="M532" s="1934">
        <f>'[6]LAP MINGGUAN 10'!Q532</f>
        <v>0</v>
      </c>
      <c r="N532" s="1934">
        <f t="shared" si="44"/>
        <v>0</v>
      </c>
      <c r="O532" s="3073">
        <v>100</v>
      </c>
      <c r="P532" s="3073">
        <f>L532*O532/100</f>
        <v>4.4977605639914604E-2</v>
      </c>
      <c r="Q532" s="3073">
        <f t="shared" si="46"/>
        <v>100</v>
      </c>
      <c r="R532" s="3073">
        <f>L532*Q532/100</f>
        <v>4.4977605639914604E-2</v>
      </c>
      <c r="S532" s="3074"/>
      <c r="T532" s="359"/>
    </row>
    <row r="533" spans="1:20" s="342" customFormat="1" ht="34.5" customHeight="1" x14ac:dyDescent="0.25">
      <c r="A533" s="3121" t="s">
        <v>25</v>
      </c>
      <c r="B533" s="3122" t="s">
        <v>501</v>
      </c>
      <c r="C533" s="3123"/>
      <c r="D533" s="3123"/>
      <c r="E533" s="3124"/>
      <c r="F533" s="3093">
        <v>4.7300000000000004</v>
      </c>
      <c r="G533" s="3093" t="str">
        <f>IF(ISBLANK(H533),"",IF(H533="BN",VLOOKUP(B533,'[4]V. BAHAN'!$B$8:$E$14999,3,FALSE),IFERROR(VLOOKUP(H533,'[4]III. DAFTAR AHS'!$B$7:$H$14999,5,FALSE),"ls")))</f>
        <v xml:space="preserve">m3 </v>
      </c>
      <c r="H533" s="3093" t="s">
        <v>502</v>
      </c>
      <c r="I533" s="3093" t="s">
        <v>427</v>
      </c>
      <c r="J533" s="3158">
        <f>VLOOKUP(B533,'[5] RAB LAMA'!$B$9:$E$5553,4,FALSE)</f>
        <v>1233499.433557336</v>
      </c>
      <c r="K533" s="3158">
        <f>J533*F533</f>
        <v>5834452.3207262</v>
      </c>
      <c r="L533" s="3159">
        <f>K533/$K$4349*100</f>
        <v>1.5268588206564853E-2</v>
      </c>
      <c r="M533" s="1934">
        <f>'[6]LAP MINGGUAN 10'!Q533</f>
        <v>0</v>
      </c>
      <c r="N533" s="1934">
        <f t="shared" si="44"/>
        <v>0</v>
      </c>
      <c r="O533" s="3073">
        <v>100</v>
      </c>
      <c r="P533" s="3073">
        <f>L533*O533/100</f>
        <v>1.5268588206564853E-2</v>
      </c>
      <c r="Q533" s="3073">
        <f t="shared" si="46"/>
        <v>100</v>
      </c>
      <c r="R533" s="3073">
        <f>L533*Q533/100</f>
        <v>1.5268588206564853E-2</v>
      </c>
      <c r="S533" s="3074"/>
      <c r="T533" s="359"/>
    </row>
    <row r="534" spans="1:20" s="350" customFormat="1" ht="34.5" customHeight="1" x14ac:dyDescent="0.25">
      <c r="A534" s="3108">
        <f>+A530+1</f>
        <v>3</v>
      </c>
      <c r="B534" s="3118" t="s">
        <v>534</v>
      </c>
      <c r="C534" s="3119"/>
      <c r="D534" s="3119"/>
      <c r="E534" s="3120"/>
      <c r="F534" s="3112"/>
      <c r="G534" s="3093" t="str">
        <f>IF(ISBLANK(H534),"",IF(H534="BN",VLOOKUP(B534,'[4]V. BAHAN'!$B$8:$E$1099,3,FALSE),IFERROR(VLOOKUP(H534,'[4]III. DAFTAR AHS'!$B$7:$H$872,5,FALSE),"ls")))</f>
        <v/>
      </c>
      <c r="H534" s="3093"/>
      <c r="I534" s="3093" t="s">
        <v>243</v>
      </c>
      <c r="J534" s="3095"/>
      <c r="K534" s="3095"/>
      <c r="L534" s="3159"/>
      <c r="M534" s="1934">
        <f>'[6]LAP MINGGUAN 10'!Q534</f>
        <v>0</v>
      </c>
      <c r="N534" s="1934">
        <f t="shared" si="44"/>
        <v>0</v>
      </c>
      <c r="O534" s="3113"/>
      <c r="P534" s="3113"/>
      <c r="Q534" s="3073"/>
      <c r="R534" s="3113"/>
      <c r="S534" s="3114"/>
      <c r="T534" s="3088"/>
    </row>
    <row r="535" spans="1:20" s="350" customFormat="1" ht="34.5" customHeight="1" x14ac:dyDescent="0.25">
      <c r="A535" s="3121" t="s">
        <v>25</v>
      </c>
      <c r="B535" s="3122" t="s">
        <v>530</v>
      </c>
      <c r="C535" s="3123"/>
      <c r="D535" s="3123"/>
      <c r="E535" s="3124"/>
      <c r="F535" s="3112">
        <v>564.46</v>
      </c>
      <c r="G535" s="3093" t="str">
        <f>IF(ISBLANK(H535),"",IF(H535="BN",VLOOKUP(B535,'[4]V. BAHAN'!$B$8:$E$14999,3,FALSE),IFERROR(VLOOKUP(H535,'[4]III. DAFTAR AHS'!$B$7:$H$14999,5,FALSE),"ls")))</f>
        <v xml:space="preserve">m2 </v>
      </c>
      <c r="H535" s="3093" t="s">
        <v>531</v>
      </c>
      <c r="I535" s="3093" t="s">
        <v>427</v>
      </c>
      <c r="J535" s="3158">
        <f>VLOOKUP(B535,'[5] RAB LAMA'!$B$9:$E$5553,4,FALSE)</f>
        <v>146105.26257149572</v>
      </c>
      <c r="K535" s="3158">
        <f>J535*F535</f>
        <v>82470576.511106476</v>
      </c>
      <c r="L535" s="3159">
        <f>K535/$K$4349*100</f>
        <v>0.21582304605230782</v>
      </c>
      <c r="M535" s="1934">
        <f>'[6]LAP MINGGUAN 10'!Q535</f>
        <v>0</v>
      </c>
      <c r="N535" s="1934">
        <f t="shared" si="44"/>
        <v>0</v>
      </c>
      <c r="O535" s="3073">
        <v>100</v>
      </c>
      <c r="P535" s="3073">
        <f>L535*O535/100</f>
        <v>0.21582304605230782</v>
      </c>
      <c r="Q535" s="3073">
        <f t="shared" si="46"/>
        <v>100</v>
      </c>
      <c r="R535" s="3073">
        <f>L535*Q535/100</f>
        <v>0.21582304605230782</v>
      </c>
      <c r="S535" s="3114"/>
      <c r="T535" s="3088"/>
    </row>
    <row r="536" spans="1:20" s="342" customFormat="1" ht="34.5" customHeight="1" x14ac:dyDescent="0.25">
      <c r="A536" s="3121" t="s">
        <v>25</v>
      </c>
      <c r="B536" s="3122" t="s">
        <v>500</v>
      </c>
      <c r="C536" s="3123"/>
      <c r="D536" s="3123"/>
      <c r="E536" s="3124"/>
      <c r="F536" s="3093">
        <v>27343.74</v>
      </c>
      <c r="G536" s="3093" t="str">
        <f>IF(ISBLANK(H536),"",IF(H536="BN",VLOOKUP(B536,'[4]V. BAHAN'!$B$8:$E$14999,3,FALSE),IFERROR(VLOOKUP(H536,'[4]III. DAFTAR AHS'!$B$7:$H$14999,5,FALSE),"ls")))</f>
        <v xml:space="preserve">Kg </v>
      </c>
      <c r="H536" s="3093" t="s">
        <v>440</v>
      </c>
      <c r="I536" s="3093" t="s">
        <v>441</v>
      </c>
      <c r="J536" s="3158">
        <f>VLOOKUP(B536,'[5] RAB LAMA'!$B$9:$E$5553,4,FALSE)</f>
        <v>14729.18756392314</v>
      </c>
      <c r="K536" s="3158">
        <f>J536*F536</f>
        <v>402751075.15914774</v>
      </c>
      <c r="L536" s="3159">
        <f>K536/$K$4349*100</f>
        <v>1.0539875858632217</v>
      </c>
      <c r="M536" s="1934">
        <f>'[6]LAP MINGGUAN 10'!Q536</f>
        <v>13.541666666666666</v>
      </c>
      <c r="N536" s="1934">
        <f t="shared" si="44"/>
        <v>0.1427274855856446</v>
      </c>
      <c r="O536" s="3073">
        <v>86.458333333333329</v>
      </c>
      <c r="P536" s="3073">
        <f>L536*O536/100</f>
        <v>0.91126010027757698</v>
      </c>
      <c r="Q536" s="3073">
        <f t="shared" si="46"/>
        <v>100</v>
      </c>
      <c r="R536" s="3073">
        <f>L536*Q536/100</f>
        <v>1.0539875858632217</v>
      </c>
      <c r="S536" s="3074"/>
      <c r="T536" s="3088">
        <f>100-Q536</f>
        <v>0</v>
      </c>
    </row>
    <row r="537" spans="1:20" s="342" customFormat="1" ht="34.5" customHeight="1" x14ac:dyDescent="0.25">
      <c r="A537" s="3121" t="s">
        <v>25</v>
      </c>
      <c r="B537" s="3122" t="s">
        <v>501</v>
      </c>
      <c r="C537" s="3123"/>
      <c r="D537" s="3123"/>
      <c r="E537" s="3124"/>
      <c r="F537" s="3093">
        <v>98.78</v>
      </c>
      <c r="G537" s="3093" t="str">
        <f>IF(ISBLANK(H537),"",IF(H537="BN",VLOOKUP(B537,'[4]V. BAHAN'!$B$8:$E$14999,3,FALSE),IFERROR(VLOOKUP(H537,'[4]III. DAFTAR AHS'!$B$7:$H$14999,5,FALSE),"ls")))</f>
        <v xml:space="preserve">m3 </v>
      </c>
      <c r="H537" s="3093" t="s">
        <v>502</v>
      </c>
      <c r="I537" s="3093" t="s">
        <v>427</v>
      </c>
      <c r="J537" s="3158">
        <f>VLOOKUP(B537,'[5] RAB LAMA'!$B$9:$E$5553,4,FALSE)</f>
        <v>1233499.433557336</v>
      </c>
      <c r="K537" s="3158">
        <f>J537*F537</f>
        <v>121845074.04679365</v>
      </c>
      <c r="L537" s="3159">
        <f>K537/$K$4349*100</f>
        <v>0.31886493510454039</v>
      </c>
      <c r="M537" s="1934">
        <f>'[6]LAP MINGGUAN 10'!Q537</f>
        <v>0</v>
      </c>
      <c r="N537" s="1934">
        <f t="shared" si="44"/>
        <v>0</v>
      </c>
      <c r="O537" s="3073">
        <v>100</v>
      </c>
      <c r="P537" s="3073">
        <f>L537*O537/100</f>
        <v>0.31886493510454039</v>
      </c>
      <c r="Q537" s="3073">
        <f t="shared" si="46"/>
        <v>100</v>
      </c>
      <c r="R537" s="3073">
        <f>L537*Q537/100</f>
        <v>0.31886493510454039</v>
      </c>
      <c r="S537" s="3074"/>
      <c r="T537" s="359"/>
    </row>
    <row r="538" spans="1:20" s="350" customFormat="1" ht="34.5" customHeight="1" x14ac:dyDescent="0.25">
      <c r="A538" s="3108">
        <f>+A534+1</f>
        <v>4</v>
      </c>
      <c r="B538" s="3118" t="s">
        <v>536</v>
      </c>
      <c r="C538" s="3119"/>
      <c r="D538" s="3119"/>
      <c r="E538" s="3120"/>
      <c r="F538" s="3112"/>
      <c r="G538" s="3093" t="str">
        <f>IF(ISBLANK(H538),"",IF(H538="BN",VLOOKUP(B538,'[4]V. BAHAN'!$B$8:$E$1099,3,FALSE),IFERROR(VLOOKUP(H538,'[4]III. DAFTAR AHS'!$B$7:$H$872,5,FALSE),"ls")))</f>
        <v/>
      </c>
      <c r="H538" s="3093"/>
      <c r="I538" s="3093" t="s">
        <v>243</v>
      </c>
      <c r="J538" s="3095"/>
      <c r="K538" s="3095"/>
      <c r="L538" s="3159"/>
      <c r="M538" s="1934">
        <f>'[6]LAP MINGGUAN 10'!Q538</f>
        <v>0</v>
      </c>
      <c r="N538" s="1934">
        <f t="shared" si="44"/>
        <v>0</v>
      </c>
      <c r="O538" s="3113"/>
      <c r="P538" s="3113"/>
      <c r="Q538" s="3073">
        <f t="shared" si="46"/>
        <v>0</v>
      </c>
      <c r="R538" s="3113"/>
      <c r="S538" s="3114"/>
      <c r="T538" s="3088"/>
    </row>
    <row r="539" spans="1:20" s="350" customFormat="1" ht="34.5" customHeight="1" x14ac:dyDescent="0.25">
      <c r="A539" s="3121" t="s">
        <v>25</v>
      </c>
      <c r="B539" s="3122" t="s">
        <v>530</v>
      </c>
      <c r="C539" s="3123"/>
      <c r="D539" s="3123"/>
      <c r="E539" s="3124"/>
      <c r="F539" s="3112">
        <v>199.94</v>
      </c>
      <c r="G539" s="3093" t="str">
        <f>IF(ISBLANK(H539),"",IF(H539="BN",VLOOKUP(B539,'[4]V. BAHAN'!$B$8:$E$14999,3,FALSE),IFERROR(VLOOKUP(H539,'[4]III. DAFTAR AHS'!$B$7:$H$14999,5,FALSE),"ls")))</f>
        <v xml:space="preserve">m2 </v>
      </c>
      <c r="H539" s="3093" t="s">
        <v>531</v>
      </c>
      <c r="I539" s="3093" t="s">
        <v>427</v>
      </c>
      <c r="J539" s="3158">
        <f>VLOOKUP(B539,'[5] RAB LAMA'!$B$9:$E$5553,4,FALSE)</f>
        <v>146105.26257149572</v>
      </c>
      <c r="K539" s="3158">
        <f>J539*F539</f>
        <v>29212286.198544856</v>
      </c>
      <c r="L539" s="3159">
        <f>K539/$K$4349*100</f>
        <v>7.6447684207381253E-2</v>
      </c>
      <c r="M539" s="1934">
        <f>'[6]LAP MINGGUAN 10'!Q539</f>
        <v>0</v>
      </c>
      <c r="N539" s="1934">
        <f t="shared" si="44"/>
        <v>0</v>
      </c>
      <c r="O539" s="3073">
        <v>100</v>
      </c>
      <c r="P539" s="3073">
        <f>L539*O539/100</f>
        <v>7.6447684207381253E-2</v>
      </c>
      <c r="Q539" s="3073">
        <f t="shared" si="46"/>
        <v>100</v>
      </c>
      <c r="R539" s="3073">
        <f>L539*Q539/100</f>
        <v>7.6447684207381253E-2</v>
      </c>
      <c r="S539" s="3114"/>
      <c r="T539" s="3088"/>
    </row>
    <row r="540" spans="1:20" s="342" customFormat="1" ht="34.5" customHeight="1" x14ac:dyDescent="0.25">
      <c r="A540" s="3121" t="s">
        <v>25</v>
      </c>
      <c r="B540" s="3122" t="s">
        <v>500</v>
      </c>
      <c r="C540" s="3123"/>
      <c r="D540" s="3123"/>
      <c r="E540" s="3124"/>
      <c r="F540" s="3093">
        <v>7519.79</v>
      </c>
      <c r="G540" s="3093" t="str">
        <f>IF(ISBLANK(H540),"",IF(H540="BN",VLOOKUP(B540,'[4]V. BAHAN'!$B$8:$E$14999,3,FALSE),IFERROR(VLOOKUP(H540,'[4]III. DAFTAR AHS'!$B$7:$H$14999,5,FALSE),"ls")))</f>
        <v xml:space="preserve">Kg </v>
      </c>
      <c r="H540" s="3093" t="s">
        <v>440</v>
      </c>
      <c r="I540" s="3093" t="s">
        <v>441</v>
      </c>
      <c r="J540" s="3158">
        <f>VLOOKUP(B540,'[5] RAB LAMA'!$B$9:$E$5553,4,FALSE)</f>
        <v>14729.18756392314</v>
      </c>
      <c r="K540" s="3158">
        <f>J540*F540</f>
        <v>110760397.35131359</v>
      </c>
      <c r="L540" s="3159">
        <f>K540/$K$4349*100</f>
        <v>0.28985666585106479</v>
      </c>
      <c r="M540" s="1934">
        <f>'[6]LAP MINGGUAN 10'!Q540</f>
        <v>14.705882352941176</v>
      </c>
      <c r="N540" s="1934">
        <f t="shared" si="44"/>
        <v>4.2625980272215411E-2</v>
      </c>
      <c r="O540" s="3073">
        <v>85.294117647058826</v>
      </c>
      <c r="P540" s="3073">
        <f>L540*O540/100</f>
        <v>0.24723068557884939</v>
      </c>
      <c r="Q540" s="3073">
        <f t="shared" si="46"/>
        <v>100</v>
      </c>
      <c r="R540" s="3073">
        <f>L540*Q540/100</f>
        <v>0.28985666585106479</v>
      </c>
      <c r="S540" s="3074"/>
      <c r="T540" s="3088">
        <f>100-Q540</f>
        <v>0</v>
      </c>
    </row>
    <row r="541" spans="1:20" s="342" customFormat="1" ht="34.5" customHeight="1" x14ac:dyDescent="0.25">
      <c r="A541" s="3121" t="s">
        <v>25</v>
      </c>
      <c r="B541" s="3122" t="s">
        <v>501</v>
      </c>
      <c r="C541" s="3123"/>
      <c r="D541" s="3123"/>
      <c r="E541" s="3124"/>
      <c r="F541" s="3093">
        <v>34.99</v>
      </c>
      <c r="G541" s="3093" t="str">
        <f>IF(ISBLANK(H541),"",IF(H541="BN",VLOOKUP(B541,'[4]V. BAHAN'!$B$8:$E$14999,3,FALSE),IFERROR(VLOOKUP(H541,'[4]III. DAFTAR AHS'!$B$7:$H$14999,5,FALSE),"ls")))</f>
        <v xml:space="preserve">m3 </v>
      </c>
      <c r="H541" s="3093" t="s">
        <v>502</v>
      </c>
      <c r="I541" s="3093" t="s">
        <v>427</v>
      </c>
      <c r="J541" s="3158">
        <f>VLOOKUP(B541,'[5] RAB LAMA'!$B$9:$E$5553,4,FALSE)</f>
        <v>1233499.433557336</v>
      </c>
      <c r="K541" s="3158">
        <f>J541*F541</f>
        <v>43160145.180171192</v>
      </c>
      <c r="L541" s="3159">
        <f>K541/$K$4349*100</f>
        <v>0.11294881635258017</v>
      </c>
      <c r="M541" s="1934">
        <f>'[6]LAP MINGGUAN 10'!Q541</f>
        <v>0</v>
      </c>
      <c r="N541" s="1934">
        <f t="shared" si="44"/>
        <v>0</v>
      </c>
      <c r="O541" s="3073">
        <v>100</v>
      </c>
      <c r="P541" s="3073">
        <f>L541*O541/100</f>
        <v>0.11294881635258017</v>
      </c>
      <c r="Q541" s="3073">
        <f t="shared" si="46"/>
        <v>100</v>
      </c>
      <c r="R541" s="3073">
        <f>L541*Q541/100</f>
        <v>0.11294881635258017</v>
      </c>
      <c r="S541" s="3074"/>
      <c r="T541" s="359"/>
    </row>
    <row r="542" spans="1:20" s="350" customFormat="1" ht="34.5" customHeight="1" x14ac:dyDescent="0.25">
      <c r="A542" s="3108">
        <f>+A538+1</f>
        <v>5</v>
      </c>
      <c r="B542" s="3118" t="s">
        <v>537</v>
      </c>
      <c r="C542" s="3119"/>
      <c r="D542" s="3119"/>
      <c r="E542" s="3120"/>
      <c r="F542" s="3112"/>
      <c r="G542" s="3093" t="str">
        <f>IF(ISBLANK(H542),"",IF(H542="BN",VLOOKUP(B542,'[4]V. BAHAN'!$B$8:$E$1099,3,FALSE),IFERROR(VLOOKUP(H542,'[4]III. DAFTAR AHS'!$B$7:$H$872,5,FALSE),"ls")))</f>
        <v/>
      </c>
      <c r="H542" s="3093"/>
      <c r="I542" s="3093" t="s">
        <v>243</v>
      </c>
      <c r="J542" s="3095"/>
      <c r="K542" s="3095"/>
      <c r="L542" s="3159"/>
      <c r="M542" s="1934">
        <f>'[6]LAP MINGGUAN 10'!Q542</f>
        <v>0</v>
      </c>
      <c r="N542" s="1934">
        <f t="shared" si="44"/>
        <v>0</v>
      </c>
      <c r="O542" s="3113"/>
      <c r="P542" s="3113"/>
      <c r="Q542" s="3073"/>
      <c r="R542" s="3113"/>
      <c r="S542" s="3114"/>
      <c r="T542" s="3088"/>
    </row>
    <row r="543" spans="1:20" s="350" customFormat="1" ht="34.5" customHeight="1" x14ac:dyDescent="0.25">
      <c r="A543" s="3121" t="s">
        <v>25</v>
      </c>
      <c r="B543" s="3122" t="s">
        <v>530</v>
      </c>
      <c r="C543" s="3123"/>
      <c r="D543" s="3123"/>
      <c r="E543" s="3124"/>
      <c r="F543" s="3112">
        <v>10.9</v>
      </c>
      <c r="G543" s="3093" t="str">
        <f>IF(ISBLANK(H543),"",IF(H543="BN",VLOOKUP(B543,'[4]V. BAHAN'!$B$8:$E$14999,3,FALSE),IFERROR(VLOOKUP(H543,'[4]III. DAFTAR AHS'!$B$7:$H$14999,5,FALSE),"ls")))</f>
        <v xml:space="preserve">m2 </v>
      </c>
      <c r="H543" s="3093" t="s">
        <v>531</v>
      </c>
      <c r="I543" s="3093" t="s">
        <v>427</v>
      </c>
      <c r="J543" s="3158">
        <f>VLOOKUP(B543,'[5] RAB LAMA'!$B$9:$E$5553,4,FALSE)</f>
        <v>146105.26257149572</v>
      </c>
      <c r="K543" s="3158">
        <f>J543*F543</f>
        <v>1592547.3620293036</v>
      </c>
      <c r="L543" s="3159">
        <f>K543/$K$4349*100</f>
        <v>4.1676490840274871E-3</v>
      </c>
      <c r="M543" s="1934">
        <f>'[6]LAP MINGGUAN 10'!Q543</f>
        <v>0</v>
      </c>
      <c r="N543" s="1934">
        <f t="shared" si="44"/>
        <v>0</v>
      </c>
      <c r="O543" s="3073">
        <v>100</v>
      </c>
      <c r="P543" s="3073">
        <f>L543*O543/100</f>
        <v>4.1676490840274871E-3</v>
      </c>
      <c r="Q543" s="3073">
        <f t="shared" si="46"/>
        <v>100</v>
      </c>
      <c r="R543" s="3073">
        <f>L543*Q543/100</f>
        <v>4.1676490840274871E-3</v>
      </c>
      <c r="S543" s="3114"/>
      <c r="T543" s="3088"/>
    </row>
    <row r="544" spans="1:20" s="342" customFormat="1" ht="34.5" customHeight="1" x14ac:dyDescent="0.25">
      <c r="A544" s="3121" t="s">
        <v>25</v>
      </c>
      <c r="B544" s="3122" t="s">
        <v>500</v>
      </c>
      <c r="C544" s="3123"/>
      <c r="D544" s="3123"/>
      <c r="E544" s="3124"/>
      <c r="F544" s="3093">
        <v>420.65</v>
      </c>
      <c r="G544" s="3093" t="str">
        <f>IF(ISBLANK(H544),"",IF(H544="BN",VLOOKUP(B544,'[4]V. BAHAN'!$B$8:$E$14999,3,FALSE),IFERROR(VLOOKUP(H544,'[4]III. DAFTAR AHS'!$B$7:$H$14999,5,FALSE),"ls")))</f>
        <v xml:space="preserve">Kg </v>
      </c>
      <c r="H544" s="3093" t="s">
        <v>440</v>
      </c>
      <c r="I544" s="3093" t="s">
        <v>441</v>
      </c>
      <c r="J544" s="3158">
        <f>VLOOKUP(B544,'[5] RAB LAMA'!$B$9:$E$5553,4,FALSE)</f>
        <v>14729.18756392314</v>
      </c>
      <c r="K544" s="3158">
        <f>J544*F544</f>
        <v>6195832.7487642691</v>
      </c>
      <c r="L544" s="3159">
        <f>K544/$K$4349*100</f>
        <v>1.6214310039276418E-2</v>
      </c>
      <c r="M544" s="1934">
        <f>'[6]LAP MINGGUAN 10'!Q544</f>
        <v>0</v>
      </c>
      <c r="N544" s="1934">
        <f t="shared" si="44"/>
        <v>0</v>
      </c>
      <c r="O544" s="3073">
        <v>100</v>
      </c>
      <c r="P544" s="3073">
        <f>L544*O544/100</f>
        <v>1.6214310039276418E-2</v>
      </c>
      <c r="Q544" s="3073">
        <f t="shared" si="46"/>
        <v>100</v>
      </c>
      <c r="R544" s="3073">
        <f>L544*Q544/100</f>
        <v>1.6214310039276418E-2</v>
      </c>
      <c r="S544" s="3074"/>
      <c r="T544" s="359"/>
    </row>
    <row r="545" spans="1:20" s="342" customFormat="1" ht="34.5" customHeight="1" x14ac:dyDescent="0.25">
      <c r="A545" s="3121" t="s">
        <v>25</v>
      </c>
      <c r="B545" s="3122" t="s">
        <v>501</v>
      </c>
      <c r="C545" s="3123"/>
      <c r="D545" s="3123"/>
      <c r="E545" s="3124"/>
      <c r="F545" s="3093">
        <v>1.73</v>
      </c>
      <c r="G545" s="3093" t="str">
        <f>IF(ISBLANK(H545),"",IF(H545="BN",VLOOKUP(B545,'[4]V. BAHAN'!$B$8:$E$14999,3,FALSE),IFERROR(VLOOKUP(H545,'[4]III. DAFTAR AHS'!$B$7:$H$14999,5,FALSE),"ls")))</f>
        <v xml:space="preserve">m3 </v>
      </c>
      <c r="H545" s="3093" t="s">
        <v>502</v>
      </c>
      <c r="I545" s="3093" t="s">
        <v>427</v>
      </c>
      <c r="J545" s="3158">
        <f>VLOOKUP(B545,'[5] RAB LAMA'!$B$9:$E$5553,4,FALSE)</f>
        <v>1233499.433557336</v>
      </c>
      <c r="K545" s="3158">
        <f>J545*F545</f>
        <v>2133954.0200541914</v>
      </c>
      <c r="L545" s="3159">
        <f>K545/$K$4349*100</f>
        <v>5.5844942066294277E-3</v>
      </c>
      <c r="M545" s="1934">
        <f>'[6]LAP MINGGUAN 10'!Q545</f>
        <v>0</v>
      </c>
      <c r="N545" s="1934">
        <f t="shared" si="44"/>
        <v>0</v>
      </c>
      <c r="O545" s="3073">
        <v>100</v>
      </c>
      <c r="P545" s="3073">
        <f>L545*O545/100</f>
        <v>5.5844942066294277E-3</v>
      </c>
      <c r="Q545" s="3073">
        <f t="shared" si="46"/>
        <v>100</v>
      </c>
      <c r="R545" s="3073">
        <f>L545*Q545/100</f>
        <v>5.5844942066294277E-3</v>
      </c>
      <c r="S545" s="3074"/>
      <c r="T545" s="359"/>
    </row>
    <row r="546" spans="1:20" s="350" customFormat="1" ht="34.5" customHeight="1" x14ac:dyDescent="0.25">
      <c r="A546" s="3108">
        <f>+A542+1</f>
        <v>6</v>
      </c>
      <c r="B546" s="3118" t="s">
        <v>538</v>
      </c>
      <c r="C546" s="3119"/>
      <c r="D546" s="3119"/>
      <c r="E546" s="3120"/>
      <c r="F546" s="3112"/>
      <c r="G546" s="3093" t="str">
        <f>IF(ISBLANK(H546),"",IF(H546="BN",VLOOKUP(B546,'[4]V. BAHAN'!$B$8:$E$1099,3,FALSE),IFERROR(VLOOKUP(H546,'[4]III. DAFTAR AHS'!$B$7:$H$872,5,FALSE),"ls")))</f>
        <v/>
      </c>
      <c r="H546" s="3093"/>
      <c r="I546" s="3093" t="s">
        <v>243</v>
      </c>
      <c r="J546" s="3095"/>
      <c r="K546" s="3095"/>
      <c r="L546" s="3159"/>
      <c r="M546" s="1934">
        <f>'[6]LAP MINGGUAN 10'!Q546</f>
        <v>0</v>
      </c>
      <c r="N546" s="1934">
        <f t="shared" si="44"/>
        <v>0</v>
      </c>
      <c r="O546" s="3113"/>
      <c r="P546" s="3113"/>
      <c r="Q546" s="3073"/>
      <c r="R546" s="3113"/>
      <c r="S546" s="3114"/>
      <c r="T546" s="3088"/>
    </row>
    <row r="547" spans="1:20" s="350" customFormat="1" ht="34.5" customHeight="1" x14ac:dyDescent="0.25">
      <c r="A547" s="3121" t="s">
        <v>25</v>
      </c>
      <c r="B547" s="3122" t="s">
        <v>530</v>
      </c>
      <c r="C547" s="3123"/>
      <c r="D547" s="3123"/>
      <c r="E547" s="3124"/>
      <c r="F547" s="3112">
        <v>18.47</v>
      </c>
      <c r="G547" s="3093" t="str">
        <f>IF(ISBLANK(H547),"",IF(H547="BN",VLOOKUP(B547,'[4]V. BAHAN'!$B$8:$E$14999,3,FALSE),IFERROR(VLOOKUP(H547,'[4]III. DAFTAR AHS'!$B$7:$H$14999,5,FALSE),"ls")))</f>
        <v xml:space="preserve">m2 </v>
      </c>
      <c r="H547" s="3093" t="s">
        <v>531</v>
      </c>
      <c r="I547" s="3093" t="s">
        <v>427</v>
      </c>
      <c r="J547" s="3158">
        <f>VLOOKUP(B547,'[5] RAB LAMA'!$B$9:$E$5553,4,FALSE)</f>
        <v>146105.26257149572</v>
      </c>
      <c r="K547" s="3158">
        <f>J547*F547</f>
        <v>2698564.1996955257</v>
      </c>
      <c r="L547" s="3159">
        <f>K547/$K$4349*100</f>
        <v>7.0620622552282266E-3</v>
      </c>
      <c r="M547" s="1934">
        <f>'[6]LAP MINGGUAN 10'!Q547</f>
        <v>0</v>
      </c>
      <c r="N547" s="1934">
        <f t="shared" si="44"/>
        <v>0</v>
      </c>
      <c r="O547" s="3073">
        <v>100</v>
      </c>
      <c r="P547" s="3073">
        <f>L547*O547/100</f>
        <v>7.0620622552282266E-3</v>
      </c>
      <c r="Q547" s="3073">
        <f t="shared" si="46"/>
        <v>100</v>
      </c>
      <c r="R547" s="3073">
        <f>L547*Q547/100</f>
        <v>7.0620622552282266E-3</v>
      </c>
      <c r="S547" s="3114"/>
      <c r="T547" s="3088"/>
    </row>
    <row r="548" spans="1:20" s="342" customFormat="1" ht="34.5" customHeight="1" x14ac:dyDescent="0.25">
      <c r="A548" s="3121" t="s">
        <v>25</v>
      </c>
      <c r="B548" s="3122" t="s">
        <v>500</v>
      </c>
      <c r="C548" s="3123"/>
      <c r="D548" s="3123"/>
      <c r="E548" s="3124"/>
      <c r="F548" s="3093">
        <v>637.63</v>
      </c>
      <c r="G548" s="3093" t="str">
        <f>IF(ISBLANK(H548),"",IF(H548="BN",VLOOKUP(B548,'[4]V. BAHAN'!$B$8:$E$14999,3,FALSE),IFERROR(VLOOKUP(H548,'[4]III. DAFTAR AHS'!$B$7:$H$14999,5,FALSE),"ls")))</f>
        <v xml:space="preserve">Kg </v>
      </c>
      <c r="H548" s="3093" t="s">
        <v>440</v>
      </c>
      <c r="I548" s="3093" t="s">
        <v>441</v>
      </c>
      <c r="J548" s="3158">
        <f>VLOOKUP(B548,'[5] RAB LAMA'!$B$9:$E$5553,4,FALSE)</f>
        <v>14729.18756392314</v>
      </c>
      <c r="K548" s="3158">
        <f>J548*F548</f>
        <v>9391771.8663843125</v>
      </c>
      <c r="L548" s="3159">
        <f>K548/$K$4349*100</f>
        <v>2.4577987662769103E-2</v>
      </c>
      <c r="M548" s="1934">
        <f>'[6]LAP MINGGUAN 10'!Q548</f>
        <v>25</v>
      </c>
      <c r="N548" s="1934">
        <f t="shared" si="44"/>
        <v>6.1444969156922756E-3</v>
      </c>
      <c r="O548" s="3073">
        <v>75</v>
      </c>
      <c r="P548" s="3073">
        <f>L548*O548/100</f>
        <v>1.8433490747076828E-2</v>
      </c>
      <c r="Q548" s="3073">
        <f t="shared" si="46"/>
        <v>100</v>
      </c>
      <c r="R548" s="3073">
        <f>L548*Q548/100</f>
        <v>2.4577987662769103E-2</v>
      </c>
      <c r="S548" s="3074"/>
      <c r="T548" s="3088">
        <f>100*1/2</f>
        <v>50</v>
      </c>
    </row>
    <row r="549" spans="1:20" s="342" customFormat="1" ht="34.5" customHeight="1" x14ac:dyDescent="0.25">
      <c r="A549" s="3121" t="s">
        <v>25</v>
      </c>
      <c r="B549" s="3122" t="s">
        <v>501</v>
      </c>
      <c r="C549" s="3123"/>
      <c r="D549" s="3123"/>
      <c r="E549" s="3124"/>
      <c r="F549" s="3093">
        <v>2.54</v>
      </c>
      <c r="G549" s="3093" t="str">
        <f>IF(ISBLANK(H549),"",IF(H549="BN",VLOOKUP(B549,'[4]V. BAHAN'!$B$8:$E$14999,3,FALSE),IFERROR(VLOOKUP(H549,'[4]III. DAFTAR AHS'!$B$7:$H$14999,5,FALSE),"ls")))</f>
        <v xml:space="preserve">m3 </v>
      </c>
      <c r="H549" s="3093" t="s">
        <v>502</v>
      </c>
      <c r="I549" s="3093" t="s">
        <v>427</v>
      </c>
      <c r="J549" s="3158">
        <f>VLOOKUP(B549,'[5] RAB LAMA'!$B$9:$E$5553,4,FALSE)</f>
        <v>1233499.433557336</v>
      </c>
      <c r="K549" s="3158">
        <f>J549*F549</f>
        <v>3133088.5612356337</v>
      </c>
      <c r="L549" s="3159">
        <f>K549/$K$4349*100</f>
        <v>8.1991995866119924E-3</v>
      </c>
      <c r="M549" s="1934">
        <f>'[6]LAP MINGGUAN 10'!Q549</f>
        <v>0</v>
      </c>
      <c r="N549" s="1934">
        <f t="shared" si="44"/>
        <v>0</v>
      </c>
      <c r="O549" s="3073">
        <v>100</v>
      </c>
      <c r="P549" s="3073">
        <f>L549*O549/100</f>
        <v>8.1991995866119924E-3</v>
      </c>
      <c r="Q549" s="3073">
        <f t="shared" si="46"/>
        <v>100</v>
      </c>
      <c r="R549" s="3073">
        <f>L549*Q549/100</f>
        <v>8.1991995866119924E-3</v>
      </c>
      <c r="S549" s="3074"/>
      <c r="T549" s="359"/>
    </row>
    <row r="550" spans="1:20" s="350" customFormat="1" ht="34.5" customHeight="1" x14ac:dyDescent="0.25">
      <c r="A550" s="3108">
        <f>+A546+1</f>
        <v>7</v>
      </c>
      <c r="B550" s="3118" t="s">
        <v>539</v>
      </c>
      <c r="C550" s="3119"/>
      <c r="D550" s="3119"/>
      <c r="E550" s="3120"/>
      <c r="F550" s="3112"/>
      <c r="G550" s="3093" t="str">
        <f>IF(ISBLANK(H550),"",IF(H550="BN",VLOOKUP(B550,'[4]V. BAHAN'!$B$8:$E$1099,3,FALSE),IFERROR(VLOOKUP(H550,'[4]III. DAFTAR AHS'!$B$7:$H$872,5,FALSE),"ls")))</f>
        <v/>
      </c>
      <c r="H550" s="3093"/>
      <c r="I550" s="3093" t="s">
        <v>243</v>
      </c>
      <c r="J550" s="3095"/>
      <c r="K550" s="3095"/>
      <c r="L550" s="3159"/>
      <c r="M550" s="1934">
        <f>'[6]LAP MINGGUAN 10'!Q550</f>
        <v>0</v>
      </c>
      <c r="N550" s="1934">
        <f t="shared" si="44"/>
        <v>0</v>
      </c>
      <c r="O550" s="3113"/>
      <c r="P550" s="3113"/>
      <c r="Q550" s="3073"/>
      <c r="R550" s="3113"/>
      <c r="S550" s="3114"/>
      <c r="T550" s="3088"/>
    </row>
    <row r="551" spans="1:20" s="350" customFormat="1" ht="34.5" customHeight="1" x14ac:dyDescent="0.25">
      <c r="A551" s="3121" t="s">
        <v>25</v>
      </c>
      <c r="B551" s="3122" t="s">
        <v>530</v>
      </c>
      <c r="C551" s="3123"/>
      <c r="D551" s="3123"/>
      <c r="E551" s="3124"/>
      <c r="F551" s="3112">
        <v>25.17</v>
      </c>
      <c r="G551" s="3093" t="str">
        <f>IF(ISBLANK(H551),"",IF(H551="BN",VLOOKUP(B551,'[4]V. BAHAN'!$B$8:$E$14999,3,FALSE),IFERROR(VLOOKUP(H551,'[4]III. DAFTAR AHS'!$B$7:$H$14999,5,FALSE),"ls")))</f>
        <v xml:space="preserve">m2 </v>
      </c>
      <c r="H551" s="3093" t="s">
        <v>531</v>
      </c>
      <c r="I551" s="3093" t="s">
        <v>427</v>
      </c>
      <c r="J551" s="3158">
        <f>VLOOKUP(B551,'[5] RAB LAMA'!$B$9:$E$5553,4,FALSE)</f>
        <v>146105.26257149572</v>
      </c>
      <c r="K551" s="3158">
        <f>J551*F551</f>
        <v>3677469.4589245478</v>
      </c>
      <c r="L551" s="3159">
        <f>K551/$K$4349*100</f>
        <v>9.6238282059607199E-3</v>
      </c>
      <c r="M551" s="1934">
        <f>'[6]LAP MINGGUAN 10'!Q551</f>
        <v>0</v>
      </c>
      <c r="N551" s="1934">
        <f t="shared" si="44"/>
        <v>0</v>
      </c>
      <c r="O551" s="3073">
        <v>100</v>
      </c>
      <c r="P551" s="3073">
        <f>L551*O551/100</f>
        <v>9.6238282059607199E-3</v>
      </c>
      <c r="Q551" s="3073">
        <f t="shared" si="46"/>
        <v>100</v>
      </c>
      <c r="R551" s="3073">
        <f>L551*Q551/100</f>
        <v>9.6238282059607199E-3</v>
      </c>
      <c r="S551" s="3114"/>
      <c r="T551" s="3088"/>
    </row>
    <row r="552" spans="1:20" s="342" customFormat="1" ht="34.5" customHeight="1" x14ac:dyDescent="0.25">
      <c r="A552" s="3121" t="s">
        <v>25</v>
      </c>
      <c r="B552" s="3122" t="s">
        <v>500</v>
      </c>
      <c r="C552" s="3123"/>
      <c r="D552" s="3123"/>
      <c r="E552" s="3124"/>
      <c r="F552" s="3093">
        <v>464.68</v>
      </c>
      <c r="G552" s="3093" t="str">
        <f>IF(ISBLANK(H552),"",IF(H552="BN",VLOOKUP(B552,'[4]V. BAHAN'!$B$8:$E$14999,3,FALSE),IFERROR(VLOOKUP(H552,'[4]III. DAFTAR AHS'!$B$7:$H$14999,5,FALSE),"ls")))</f>
        <v xml:space="preserve">Kg </v>
      </c>
      <c r="H552" s="3093" t="s">
        <v>440</v>
      </c>
      <c r="I552" s="3093" t="s">
        <v>441</v>
      </c>
      <c r="J552" s="3158">
        <f>VLOOKUP(B552,'[5] RAB LAMA'!$B$9:$E$5553,4,FALSE)</f>
        <v>14729.18756392314</v>
      </c>
      <c r="K552" s="3158">
        <f>J552*F552</f>
        <v>6844358.8772038054</v>
      </c>
      <c r="L552" s="3159">
        <f>K552/$K$4349*100</f>
        <v>1.791148363021744E-2</v>
      </c>
      <c r="M552" s="1934">
        <f>'[6]LAP MINGGUAN 10'!Q552</f>
        <v>0</v>
      </c>
      <c r="N552" s="1934">
        <f t="shared" si="44"/>
        <v>0</v>
      </c>
      <c r="O552" s="3073">
        <v>100</v>
      </c>
      <c r="P552" s="3073">
        <f>L552*O552/100</f>
        <v>1.791148363021744E-2</v>
      </c>
      <c r="Q552" s="3073">
        <f t="shared" si="46"/>
        <v>100</v>
      </c>
      <c r="R552" s="3073">
        <f>L552*Q552/100</f>
        <v>1.791148363021744E-2</v>
      </c>
      <c r="S552" s="3074"/>
      <c r="T552" s="359"/>
    </row>
    <row r="553" spans="1:20" s="342" customFormat="1" ht="34.5" customHeight="1" x14ac:dyDescent="0.25">
      <c r="A553" s="3121" t="s">
        <v>25</v>
      </c>
      <c r="B553" s="3122" t="s">
        <v>501</v>
      </c>
      <c r="C553" s="3123"/>
      <c r="D553" s="3123"/>
      <c r="E553" s="3124"/>
      <c r="F553" s="3093">
        <v>2.36</v>
      </c>
      <c r="G553" s="3093" t="str">
        <f>IF(ISBLANK(H553),"",IF(H553="BN",VLOOKUP(B553,'[4]V. BAHAN'!$B$8:$E$14999,3,FALSE),IFERROR(VLOOKUP(H553,'[4]III. DAFTAR AHS'!$B$7:$H$14999,5,FALSE),"ls")))</f>
        <v xml:space="preserve">m3 </v>
      </c>
      <c r="H553" s="3093" t="s">
        <v>502</v>
      </c>
      <c r="I553" s="3093" t="s">
        <v>427</v>
      </c>
      <c r="J553" s="3158">
        <f>VLOOKUP(B553,'[5] RAB LAMA'!$B$9:$E$5553,4,FALSE)</f>
        <v>1233499.433557336</v>
      </c>
      <c r="K553" s="3158">
        <f>J553*F553</f>
        <v>2911058.663195313</v>
      </c>
      <c r="L553" s="3159">
        <f>K553/$K$4349*100</f>
        <v>7.6181539466158672E-3</v>
      </c>
      <c r="M553" s="1934">
        <f>'[6]LAP MINGGUAN 10'!Q553</f>
        <v>0</v>
      </c>
      <c r="N553" s="1934">
        <f t="shared" si="44"/>
        <v>0</v>
      </c>
      <c r="O553" s="3073">
        <v>100</v>
      </c>
      <c r="P553" s="3073">
        <f>L553*O553/100</f>
        <v>7.6181539466158681E-3</v>
      </c>
      <c r="Q553" s="3073">
        <f t="shared" si="46"/>
        <v>100</v>
      </c>
      <c r="R553" s="3073">
        <f>L553*Q553/100</f>
        <v>7.6181539466158681E-3</v>
      </c>
      <c r="S553" s="3074"/>
      <c r="T553" s="359"/>
    </row>
    <row r="554" spans="1:20" s="350" customFormat="1" ht="34.5" customHeight="1" x14ac:dyDescent="0.25">
      <c r="A554" s="3108"/>
      <c r="B554" s="3115" t="s">
        <v>570</v>
      </c>
      <c r="C554" s="3116"/>
      <c r="D554" s="3116"/>
      <c r="E554" s="3117"/>
      <c r="F554" s="3112"/>
      <c r="G554" s="3093" t="str">
        <f>IF(ISBLANK(H554),"",IF(H554="BN",VLOOKUP(B554,'[4]V. BAHAN'!$B$8:$E$1099,3,FALSE),IFERROR(VLOOKUP(H554,'[4]III. DAFTAR AHS'!$B$7:$H$872,5,FALSE),"ls")))</f>
        <v/>
      </c>
      <c r="H554" s="3093"/>
      <c r="I554" s="3093" t="s">
        <v>243</v>
      </c>
      <c r="J554" s="3095"/>
      <c r="K554" s="3095"/>
      <c r="L554" s="3159"/>
      <c r="M554" s="1934">
        <f>'[6]LAP MINGGUAN 10'!Q554</f>
        <v>0</v>
      </c>
      <c r="N554" s="1934">
        <f t="shared" si="44"/>
        <v>0</v>
      </c>
      <c r="O554" s="3113"/>
      <c r="P554" s="3113"/>
      <c r="Q554" s="3073"/>
      <c r="R554" s="3113"/>
      <c r="S554" s="3114"/>
      <c r="T554" s="3088"/>
    </row>
    <row r="555" spans="1:20" s="350" customFormat="1" ht="34.5" customHeight="1" x14ac:dyDescent="0.25">
      <c r="A555" s="3108">
        <f>+A550+1</f>
        <v>8</v>
      </c>
      <c r="B555" s="3118" t="s">
        <v>571</v>
      </c>
      <c r="C555" s="3119"/>
      <c r="D555" s="3119"/>
      <c r="E555" s="3120"/>
      <c r="F555" s="3112"/>
      <c r="G555" s="3093" t="str">
        <f>IF(ISBLANK(H555),"",IF(H555="BN",VLOOKUP(B555,'[4]V. BAHAN'!$B$8:$E$1099,3,FALSE),IFERROR(VLOOKUP(H555,'[4]III. DAFTAR AHS'!$B$7:$H$872,5,FALSE),"ls")))</f>
        <v/>
      </c>
      <c r="H555" s="3093"/>
      <c r="I555" s="3093" t="s">
        <v>243</v>
      </c>
      <c r="J555" s="3095"/>
      <c r="K555" s="3095"/>
      <c r="L555" s="3159"/>
      <c r="M555" s="1934">
        <f>'[6]LAP MINGGUAN 10'!Q555</f>
        <v>0</v>
      </c>
      <c r="N555" s="1934">
        <f t="shared" si="44"/>
        <v>0</v>
      </c>
      <c r="O555" s="3113"/>
      <c r="P555" s="3113"/>
      <c r="Q555" s="3073"/>
      <c r="R555" s="3113"/>
      <c r="S555" s="3114"/>
      <c r="T555" s="3088"/>
    </row>
    <row r="556" spans="1:20" s="350" customFormat="1" ht="34.5" customHeight="1" x14ac:dyDescent="0.25">
      <c r="A556" s="3121" t="s">
        <v>25</v>
      </c>
      <c r="B556" s="3122" t="s">
        <v>543</v>
      </c>
      <c r="C556" s="3123"/>
      <c r="D556" s="3123"/>
      <c r="E556" s="3124"/>
      <c r="F556" s="3112">
        <v>652.13</v>
      </c>
      <c r="G556" s="3093" t="str">
        <f>IF(ISBLANK(H556),"",IF(H556="BN",VLOOKUP(B556,'[4]V. BAHAN'!$B$8:$E$14999,3,FALSE),IFERROR(VLOOKUP(H556,'[4]III. DAFTAR AHS'!$B$7:$H$14999,5,FALSE),"ls")))</f>
        <v xml:space="preserve">m2 </v>
      </c>
      <c r="H556" s="3093" t="s">
        <v>544</v>
      </c>
      <c r="I556" s="3093" t="s">
        <v>427</v>
      </c>
      <c r="J556" s="3158">
        <f>VLOOKUP(B556,'[5] RAB LAMA'!$B$9:$E$5553,4,FALSE)</f>
        <v>147164.89822703571</v>
      </c>
      <c r="K556" s="3158">
        <f>J556*F556</f>
        <v>95970645.080796793</v>
      </c>
      <c r="L556" s="3159">
        <f>K556/$K$4349*100</f>
        <v>0.25115232400676957</v>
      </c>
      <c r="M556" s="1934">
        <f>'[6]LAP MINGGUAN 10'!Q556</f>
        <v>0</v>
      </c>
      <c r="N556" s="1934">
        <f t="shared" si="44"/>
        <v>0</v>
      </c>
      <c r="O556" s="3073">
        <v>100</v>
      </c>
      <c r="P556" s="3073">
        <f>L556*O556/100</f>
        <v>0.25115232400676957</v>
      </c>
      <c r="Q556" s="3073">
        <f t="shared" si="46"/>
        <v>100</v>
      </c>
      <c r="R556" s="3073">
        <f>L556*Q556/100</f>
        <v>0.25115232400676957</v>
      </c>
      <c r="S556" s="3114"/>
      <c r="T556" s="3088"/>
    </row>
    <row r="557" spans="1:20" s="342" customFormat="1" ht="34.5" customHeight="1" x14ac:dyDescent="0.25">
      <c r="A557" s="3121" t="s">
        <v>25</v>
      </c>
      <c r="B557" s="3122" t="s">
        <v>500</v>
      </c>
      <c r="C557" s="3123"/>
      <c r="D557" s="3123"/>
      <c r="E557" s="3124"/>
      <c r="F557" s="3093">
        <v>29981.26</v>
      </c>
      <c r="G557" s="3093" t="str">
        <f>IF(ISBLANK(H557),"",IF(H557="BN",VLOOKUP(B557,'[4]V. BAHAN'!$B$8:$E$14999,3,FALSE),IFERROR(VLOOKUP(H557,'[4]III. DAFTAR AHS'!$B$7:$H$14999,5,FALSE),"ls")))</f>
        <v xml:space="preserve">Kg </v>
      </c>
      <c r="H557" s="3093" t="s">
        <v>440</v>
      </c>
      <c r="I557" s="3093" t="s">
        <v>441</v>
      </c>
      <c r="J557" s="3158">
        <f>VLOOKUP(B557,'[5] RAB LAMA'!$B$9:$E$5553,4,FALSE)</f>
        <v>14729.18756392314</v>
      </c>
      <c r="K557" s="3158">
        <f>J557*F557</f>
        <v>441599601.94274628</v>
      </c>
      <c r="L557" s="3159">
        <f>K557/$K$4349*100</f>
        <v>1.1556530250996231</v>
      </c>
      <c r="M557" s="1934">
        <f>'[6]LAP MINGGUAN 10'!Q557</f>
        <v>0</v>
      </c>
      <c r="N557" s="1934">
        <f t="shared" si="44"/>
        <v>0</v>
      </c>
      <c r="O557" s="3073">
        <v>100</v>
      </c>
      <c r="P557" s="3073">
        <f>L557*O557/100</f>
        <v>1.1556530250996231</v>
      </c>
      <c r="Q557" s="3073">
        <f t="shared" si="46"/>
        <v>100</v>
      </c>
      <c r="R557" s="3073">
        <f>L557*Q557/100</f>
        <v>1.1556530250996231</v>
      </c>
      <c r="S557" s="3074"/>
      <c r="T557" s="359"/>
    </row>
    <row r="558" spans="1:20" s="342" customFormat="1" ht="34.5" customHeight="1" x14ac:dyDescent="0.25">
      <c r="A558" s="3121" t="s">
        <v>25</v>
      </c>
      <c r="B558" s="3122" t="s">
        <v>501</v>
      </c>
      <c r="C558" s="3123"/>
      <c r="D558" s="3123"/>
      <c r="E558" s="3124"/>
      <c r="F558" s="3093">
        <v>87.67</v>
      </c>
      <c r="G558" s="3093" t="str">
        <f>IF(ISBLANK(H558),"",IF(H558="BN",VLOOKUP(B558,'[4]V. BAHAN'!$B$8:$E$14999,3,FALSE),IFERROR(VLOOKUP(H558,'[4]III. DAFTAR AHS'!$B$7:$H$14999,5,FALSE),"ls")))</f>
        <v xml:space="preserve">m3 </v>
      </c>
      <c r="H558" s="3093" t="s">
        <v>502</v>
      </c>
      <c r="I558" s="3093" t="s">
        <v>427</v>
      </c>
      <c r="J558" s="3158">
        <f>VLOOKUP(B558,'[5] RAB LAMA'!$B$9:$E$5553,4,FALSE)</f>
        <v>1233499.433557336</v>
      </c>
      <c r="K558" s="3158">
        <f>J558*F558</f>
        <v>108140895.33997165</v>
      </c>
      <c r="L558" s="3159">
        <f>K558/$K$4349*100</f>
        <v>0.28300150699144622</v>
      </c>
      <c r="M558" s="1934">
        <f>'[6]LAP MINGGUAN 10'!Q558</f>
        <v>0</v>
      </c>
      <c r="N558" s="1934">
        <f t="shared" si="44"/>
        <v>0</v>
      </c>
      <c r="O558" s="3073">
        <v>100</v>
      </c>
      <c r="P558" s="3073">
        <f>L558*O558/100</f>
        <v>0.28300150699144622</v>
      </c>
      <c r="Q558" s="3073">
        <f t="shared" si="46"/>
        <v>100</v>
      </c>
      <c r="R558" s="3073">
        <f>L558*Q558/100</f>
        <v>0.28300150699144622</v>
      </c>
      <c r="S558" s="3074"/>
      <c r="T558" s="359"/>
    </row>
    <row r="559" spans="1:20" s="350" customFormat="1" ht="34.5" customHeight="1" x14ac:dyDescent="0.25">
      <c r="A559" s="3108">
        <f>+A555+1</f>
        <v>9</v>
      </c>
      <c r="B559" s="3118" t="s">
        <v>572</v>
      </c>
      <c r="C559" s="3119"/>
      <c r="D559" s="3119"/>
      <c r="E559" s="3120"/>
      <c r="F559" s="3112"/>
      <c r="G559" s="3093" t="str">
        <f>IF(ISBLANK(H559),"",IF(H559="BN",VLOOKUP(B559,'[4]V. BAHAN'!$B$8:$E$1099,3,FALSE),IFERROR(VLOOKUP(H559,'[4]III. DAFTAR AHS'!$B$7:$H$872,5,FALSE),"ls")))</f>
        <v/>
      </c>
      <c r="H559" s="3093"/>
      <c r="I559" s="3093" t="s">
        <v>243</v>
      </c>
      <c r="J559" s="3095"/>
      <c r="K559" s="3095"/>
      <c r="L559" s="3159"/>
      <c r="M559" s="1934">
        <f>'[6]LAP MINGGUAN 10'!Q559</f>
        <v>0</v>
      </c>
      <c r="N559" s="1934">
        <f t="shared" si="44"/>
        <v>0</v>
      </c>
      <c r="O559" s="3113"/>
      <c r="P559" s="3113"/>
      <c r="Q559" s="3073"/>
      <c r="R559" s="3113"/>
      <c r="S559" s="3114"/>
      <c r="T559" s="3088"/>
    </row>
    <row r="560" spans="1:20" s="350" customFormat="1" ht="34.5" customHeight="1" x14ac:dyDescent="0.25">
      <c r="A560" s="3121" t="s">
        <v>25</v>
      </c>
      <c r="B560" s="3122" t="s">
        <v>543</v>
      </c>
      <c r="C560" s="3123"/>
      <c r="D560" s="3123"/>
      <c r="E560" s="3124"/>
      <c r="F560" s="3112">
        <v>11.3</v>
      </c>
      <c r="G560" s="3093" t="str">
        <f>IF(ISBLANK(H560),"",IF(H560="BN",VLOOKUP(B560,'[4]V. BAHAN'!$B$8:$E$14999,3,FALSE),IFERROR(VLOOKUP(H560,'[4]III. DAFTAR AHS'!$B$7:$H$14999,5,FALSE),"ls")))</f>
        <v xml:space="preserve">m2 </v>
      </c>
      <c r="H560" s="3093" t="s">
        <v>544</v>
      </c>
      <c r="I560" s="3093" t="s">
        <v>427</v>
      </c>
      <c r="J560" s="3158">
        <f>VLOOKUP(B560,'[5] RAB LAMA'!$B$9:$E$5553,4,FALSE)</f>
        <v>147164.89822703571</v>
      </c>
      <c r="K560" s="3158">
        <f>J560*F560</f>
        <v>1662963.3499655037</v>
      </c>
      <c r="L560" s="3159">
        <f>K560/$K$4349*100</f>
        <v>4.3519256302830675E-3</v>
      </c>
      <c r="M560" s="1934">
        <f>'[6]LAP MINGGUAN 10'!Q560</f>
        <v>0</v>
      </c>
      <c r="N560" s="1934">
        <f t="shared" si="44"/>
        <v>0</v>
      </c>
      <c r="O560" s="3073">
        <v>100</v>
      </c>
      <c r="P560" s="3073">
        <f>L560*O560/100</f>
        <v>4.3519256302830675E-3</v>
      </c>
      <c r="Q560" s="3073">
        <f t="shared" si="46"/>
        <v>100</v>
      </c>
      <c r="R560" s="3073">
        <f>L560*Q560/100</f>
        <v>4.3519256302830675E-3</v>
      </c>
      <c r="S560" s="3114"/>
      <c r="T560" s="3088"/>
    </row>
    <row r="561" spans="1:20" s="342" customFormat="1" ht="34.5" customHeight="1" x14ac:dyDescent="0.25">
      <c r="A561" s="3121" t="s">
        <v>25</v>
      </c>
      <c r="B561" s="3122" t="s">
        <v>500</v>
      </c>
      <c r="C561" s="3123"/>
      <c r="D561" s="3123"/>
      <c r="E561" s="3124"/>
      <c r="F561" s="3093">
        <v>730.85</v>
      </c>
      <c r="G561" s="3093" t="str">
        <f>IF(ISBLANK(H561),"",IF(H561="BN",VLOOKUP(B561,'[4]V. BAHAN'!$B$8:$E$14999,3,FALSE),IFERROR(VLOOKUP(H561,'[4]III. DAFTAR AHS'!$B$7:$H$14999,5,FALSE),"ls")))</f>
        <v xml:space="preserve">Kg </v>
      </c>
      <c r="H561" s="3093" t="s">
        <v>440</v>
      </c>
      <c r="I561" s="3093" t="s">
        <v>441</v>
      </c>
      <c r="J561" s="3158">
        <f>VLOOKUP(B561,'[5] RAB LAMA'!$B$9:$E$5553,4,FALSE)</f>
        <v>14729.18756392314</v>
      </c>
      <c r="K561" s="3158">
        <f>J561*F561</f>
        <v>10764826.731093228</v>
      </c>
      <c r="L561" s="3159">
        <f>K561/$K$4349*100</f>
        <v>2.8171231409022158E-2</v>
      </c>
      <c r="M561" s="1934">
        <f>'[6]LAP MINGGUAN 10'!Q561</f>
        <v>0</v>
      </c>
      <c r="N561" s="1934">
        <f t="shared" si="44"/>
        <v>0</v>
      </c>
      <c r="O561" s="3073">
        <v>100</v>
      </c>
      <c r="P561" s="3073">
        <f>L561*O561/100</f>
        <v>2.8171231409022158E-2</v>
      </c>
      <c r="Q561" s="3073">
        <f t="shared" si="46"/>
        <v>100</v>
      </c>
      <c r="R561" s="3073">
        <f>L561*Q561/100</f>
        <v>2.8171231409022158E-2</v>
      </c>
      <c r="S561" s="3074"/>
      <c r="T561" s="359"/>
    </row>
    <row r="562" spans="1:20" s="342" customFormat="1" ht="34.5" customHeight="1" x14ac:dyDescent="0.25">
      <c r="A562" s="3121" t="s">
        <v>25</v>
      </c>
      <c r="B562" s="3122" t="s">
        <v>501</v>
      </c>
      <c r="C562" s="3123"/>
      <c r="D562" s="3123"/>
      <c r="E562" s="3124"/>
      <c r="F562" s="3093">
        <v>1.68</v>
      </c>
      <c r="G562" s="3093" t="str">
        <f>IF(ISBLANK(H562),"",IF(H562="BN",VLOOKUP(B562,'[4]V. BAHAN'!$B$8:$E$14999,3,FALSE),IFERROR(VLOOKUP(H562,'[4]III. DAFTAR AHS'!$B$7:$H$14999,5,FALSE),"ls")))</f>
        <v xml:space="preserve">m3 </v>
      </c>
      <c r="H562" s="3093" t="s">
        <v>502</v>
      </c>
      <c r="I562" s="3093" t="s">
        <v>427</v>
      </c>
      <c r="J562" s="3158">
        <f>VLOOKUP(B562,'[5] RAB LAMA'!$B$9:$E$5553,4,FALSE)</f>
        <v>1233499.433557336</v>
      </c>
      <c r="K562" s="3158">
        <f>J562*F562</f>
        <v>2072279.0483763244</v>
      </c>
      <c r="L562" s="3159">
        <f>K562/$K$4349*100</f>
        <v>5.4230926399638371E-3</v>
      </c>
      <c r="M562" s="1934">
        <f>'[6]LAP MINGGUAN 10'!Q562</f>
        <v>0</v>
      </c>
      <c r="N562" s="1934">
        <f t="shared" si="44"/>
        <v>0</v>
      </c>
      <c r="O562" s="3073">
        <v>100</v>
      </c>
      <c r="P562" s="3073">
        <f>L562*O562/100</f>
        <v>5.4230926399638371E-3</v>
      </c>
      <c r="Q562" s="3073">
        <f t="shared" si="46"/>
        <v>100</v>
      </c>
      <c r="R562" s="3073">
        <f>L562*Q562/100</f>
        <v>5.4230926399638371E-3</v>
      </c>
      <c r="S562" s="3074"/>
      <c r="T562" s="359"/>
    </row>
    <row r="563" spans="1:20" s="350" customFormat="1" ht="34.5" customHeight="1" x14ac:dyDescent="0.25">
      <c r="A563" s="3108">
        <f>+A559+1</f>
        <v>10</v>
      </c>
      <c r="B563" s="3118" t="s">
        <v>573</v>
      </c>
      <c r="C563" s="3119"/>
      <c r="D563" s="3119"/>
      <c r="E563" s="3120"/>
      <c r="F563" s="3112"/>
      <c r="G563" s="3093" t="str">
        <f>IF(ISBLANK(H563),"",IF(H563="BN",VLOOKUP(B563,'[4]V. BAHAN'!$B$8:$E$1099,3,FALSE),IFERROR(VLOOKUP(H563,'[4]III. DAFTAR AHS'!$B$7:$H$872,5,FALSE),"ls")))</f>
        <v/>
      </c>
      <c r="H563" s="3093"/>
      <c r="I563" s="3093" t="s">
        <v>243</v>
      </c>
      <c r="J563" s="3095"/>
      <c r="K563" s="3095"/>
      <c r="L563" s="3159"/>
      <c r="M563" s="1934">
        <f>'[6]LAP MINGGUAN 10'!Q563</f>
        <v>0</v>
      </c>
      <c r="N563" s="1934">
        <f t="shared" si="44"/>
        <v>0</v>
      </c>
      <c r="O563" s="3113"/>
      <c r="P563" s="3113"/>
      <c r="Q563" s="3073"/>
      <c r="R563" s="3113"/>
      <c r="S563" s="3114"/>
      <c r="T563" s="3088"/>
    </row>
    <row r="564" spans="1:20" s="350" customFormat="1" ht="34.5" customHeight="1" x14ac:dyDescent="0.25">
      <c r="A564" s="3121" t="s">
        <v>25</v>
      </c>
      <c r="B564" s="3122" t="s">
        <v>543</v>
      </c>
      <c r="C564" s="3123"/>
      <c r="D564" s="3123"/>
      <c r="E564" s="3124"/>
      <c r="F564" s="3112">
        <v>136.63</v>
      </c>
      <c r="G564" s="3093" t="str">
        <f>IF(ISBLANK(H564),"",IF(H564="BN",VLOOKUP(B564,'[4]V. BAHAN'!$B$8:$E$14999,3,FALSE),IFERROR(VLOOKUP(H564,'[4]III. DAFTAR AHS'!$B$7:$H$14999,5,FALSE),"ls")))</f>
        <v xml:space="preserve">m2 </v>
      </c>
      <c r="H564" s="3093" t="s">
        <v>544</v>
      </c>
      <c r="I564" s="3093" t="s">
        <v>427</v>
      </c>
      <c r="J564" s="3158">
        <f>VLOOKUP(B564,'[5] RAB LAMA'!$B$9:$E$5553,4,FALSE)</f>
        <v>147164.89822703571</v>
      </c>
      <c r="K564" s="3158">
        <f>J564*F564</f>
        <v>20107140.044759888</v>
      </c>
      <c r="L564" s="3159">
        <f>K564/$K$4349*100</f>
        <v>5.261978751022791E-2</v>
      </c>
      <c r="M564" s="1934">
        <f>'[6]LAP MINGGUAN 10'!Q564</f>
        <v>0</v>
      </c>
      <c r="N564" s="1934">
        <f t="shared" si="44"/>
        <v>0</v>
      </c>
      <c r="O564" s="3073">
        <v>100</v>
      </c>
      <c r="P564" s="3073">
        <f>L564*O564/100</f>
        <v>5.261978751022791E-2</v>
      </c>
      <c r="Q564" s="3073">
        <f t="shared" si="46"/>
        <v>100</v>
      </c>
      <c r="R564" s="3073">
        <f>L564*Q564/100</f>
        <v>5.261978751022791E-2</v>
      </c>
      <c r="S564" s="3114"/>
      <c r="T564" s="3088"/>
    </row>
    <row r="565" spans="1:20" s="342" customFormat="1" ht="34.5" customHeight="1" x14ac:dyDescent="0.25">
      <c r="A565" s="3121" t="s">
        <v>25</v>
      </c>
      <c r="B565" s="3122" t="s">
        <v>500</v>
      </c>
      <c r="C565" s="3123"/>
      <c r="D565" s="3123"/>
      <c r="E565" s="3124"/>
      <c r="F565" s="3093">
        <v>5522.92</v>
      </c>
      <c r="G565" s="3093" t="str">
        <f>IF(ISBLANK(H565),"",IF(H565="BN",VLOOKUP(B565,'[4]V. BAHAN'!$B$8:$E$14999,3,FALSE),IFERROR(VLOOKUP(H565,'[4]III. DAFTAR AHS'!$B$7:$H$14999,5,FALSE),"ls")))</f>
        <v xml:space="preserve">Kg </v>
      </c>
      <c r="H565" s="3093" t="s">
        <v>440</v>
      </c>
      <c r="I565" s="3093" t="s">
        <v>441</v>
      </c>
      <c r="J565" s="3158">
        <f>VLOOKUP(B565,'[5] RAB LAMA'!$B$9:$E$5553,4,FALSE)</f>
        <v>14729.18756392314</v>
      </c>
      <c r="K565" s="3158">
        <f>J565*F565</f>
        <v>81348124.580542386</v>
      </c>
      <c r="L565" s="3159">
        <f>K565/$K$4349*100</f>
        <v>0.21288562273177347</v>
      </c>
      <c r="M565" s="1934">
        <f>'[6]LAP MINGGUAN 10'!Q565</f>
        <v>0</v>
      </c>
      <c r="N565" s="1934">
        <f t="shared" ref="N565:N628" si="47">L565*M565/100</f>
        <v>0</v>
      </c>
      <c r="O565" s="3073">
        <v>100</v>
      </c>
      <c r="P565" s="3073">
        <f>L565*O565/100</f>
        <v>0.21288562273177347</v>
      </c>
      <c r="Q565" s="3073">
        <f t="shared" si="46"/>
        <v>100</v>
      </c>
      <c r="R565" s="3073">
        <f>L565*Q565/100</f>
        <v>0.21288562273177347</v>
      </c>
      <c r="S565" s="3074"/>
      <c r="T565" s="359"/>
    </row>
    <row r="566" spans="1:20" s="342" customFormat="1" ht="34.5" customHeight="1" x14ac:dyDescent="0.25">
      <c r="A566" s="3121" t="s">
        <v>25</v>
      </c>
      <c r="B566" s="3122" t="s">
        <v>501</v>
      </c>
      <c r="C566" s="3123"/>
      <c r="D566" s="3123"/>
      <c r="E566" s="3124"/>
      <c r="F566" s="3093">
        <v>14.09</v>
      </c>
      <c r="G566" s="3093" t="str">
        <f>IF(ISBLANK(H566),"",IF(H566="BN",VLOOKUP(B566,'[4]V. BAHAN'!$B$8:$E$14999,3,FALSE),IFERROR(VLOOKUP(H566,'[4]III. DAFTAR AHS'!$B$7:$H$14999,5,FALSE),"ls")))</f>
        <v xml:space="preserve">m3 </v>
      </c>
      <c r="H566" s="3093" t="s">
        <v>502</v>
      </c>
      <c r="I566" s="3093" t="s">
        <v>427</v>
      </c>
      <c r="J566" s="3158">
        <f>VLOOKUP(B566,'[5] RAB LAMA'!$B$9:$E$5553,4,FALSE)</f>
        <v>1233499.433557336</v>
      </c>
      <c r="K566" s="3158">
        <f>J566*F566</f>
        <v>17380007.018822864</v>
      </c>
      <c r="L566" s="3159">
        <f>K566/$K$4349*100</f>
        <v>4.5482961486363369E-2</v>
      </c>
      <c r="M566" s="1934">
        <f>'[6]LAP MINGGUAN 10'!Q566</f>
        <v>0</v>
      </c>
      <c r="N566" s="1934">
        <f t="shared" si="47"/>
        <v>0</v>
      </c>
      <c r="O566" s="3073">
        <v>100</v>
      </c>
      <c r="P566" s="3073">
        <f>L566*O566/100</f>
        <v>4.5482961486363369E-2</v>
      </c>
      <c r="Q566" s="3073">
        <f t="shared" si="46"/>
        <v>100</v>
      </c>
      <c r="R566" s="3073">
        <f>L566*Q566/100</f>
        <v>4.5482961486363369E-2</v>
      </c>
      <c r="S566" s="3074"/>
      <c r="T566" s="359"/>
    </row>
    <row r="567" spans="1:20" s="350" customFormat="1" ht="34.5" customHeight="1" x14ac:dyDescent="0.25">
      <c r="A567" s="3108">
        <f>+A563+1</f>
        <v>11</v>
      </c>
      <c r="B567" s="3118" t="s">
        <v>574</v>
      </c>
      <c r="C567" s="3119"/>
      <c r="D567" s="3119"/>
      <c r="E567" s="3120"/>
      <c r="F567" s="3112"/>
      <c r="G567" s="3093" t="str">
        <f>IF(ISBLANK(H567),"",IF(H567="BN",VLOOKUP(B567,'[4]V. BAHAN'!$B$8:$E$1099,3,FALSE),IFERROR(VLOOKUP(H567,'[4]III. DAFTAR AHS'!$B$7:$H$872,5,FALSE),"ls")))</f>
        <v/>
      </c>
      <c r="H567" s="3093"/>
      <c r="I567" s="3093" t="s">
        <v>243</v>
      </c>
      <c r="J567" s="3095"/>
      <c r="K567" s="3095"/>
      <c r="L567" s="3159"/>
      <c r="M567" s="1934">
        <f>'[6]LAP MINGGUAN 10'!Q567</f>
        <v>0</v>
      </c>
      <c r="N567" s="1934">
        <f t="shared" si="47"/>
        <v>0</v>
      </c>
      <c r="O567" s="3113"/>
      <c r="P567" s="3113"/>
      <c r="Q567" s="3073"/>
      <c r="R567" s="3113"/>
      <c r="S567" s="3114"/>
      <c r="T567" s="3088"/>
    </row>
    <row r="568" spans="1:20" s="350" customFormat="1" ht="34.5" customHeight="1" x14ac:dyDescent="0.25">
      <c r="A568" s="3121" t="s">
        <v>25</v>
      </c>
      <c r="B568" s="3122" t="s">
        <v>543</v>
      </c>
      <c r="C568" s="3123"/>
      <c r="D568" s="3123"/>
      <c r="E568" s="3124"/>
      <c r="F568" s="3112">
        <v>68.709999999999994</v>
      </c>
      <c r="G568" s="3093" t="str">
        <f>IF(ISBLANK(H568),"",IF(H568="BN",VLOOKUP(B568,'[4]V. BAHAN'!$B$8:$E$14999,3,FALSE),IFERROR(VLOOKUP(H568,'[4]III. DAFTAR AHS'!$B$7:$H$14999,5,FALSE),"ls")))</f>
        <v xml:space="preserve">m2 </v>
      </c>
      <c r="H568" s="3093" t="s">
        <v>544</v>
      </c>
      <c r="I568" s="3093" t="s">
        <v>427</v>
      </c>
      <c r="J568" s="3158">
        <f>VLOOKUP(B568,'[5] RAB LAMA'!$B$9:$E$5553,4,FALSE)</f>
        <v>147164.89822703571</v>
      </c>
      <c r="K568" s="3158">
        <f>J568*F568</f>
        <v>10111700.157179622</v>
      </c>
      <c r="L568" s="3159">
        <f>K568/$K$4349*100</f>
        <v>2.6462018589092872E-2</v>
      </c>
      <c r="M568" s="1934">
        <f>'[6]LAP MINGGUAN 10'!Q568</f>
        <v>0</v>
      </c>
      <c r="N568" s="1934">
        <f t="shared" si="47"/>
        <v>0</v>
      </c>
      <c r="O568" s="3073">
        <v>100</v>
      </c>
      <c r="P568" s="3073">
        <f>L568*O568/100</f>
        <v>2.6462018589092872E-2</v>
      </c>
      <c r="Q568" s="3073">
        <f t="shared" si="46"/>
        <v>100</v>
      </c>
      <c r="R568" s="3073">
        <f>L568*Q568/100</f>
        <v>2.6462018589092872E-2</v>
      </c>
      <c r="S568" s="3114"/>
      <c r="T568" s="3088"/>
    </row>
    <row r="569" spans="1:20" s="342" customFormat="1" ht="34.5" customHeight="1" x14ac:dyDescent="0.25">
      <c r="A569" s="3121" t="s">
        <v>25</v>
      </c>
      <c r="B569" s="3122" t="s">
        <v>500</v>
      </c>
      <c r="C569" s="3123"/>
      <c r="D569" s="3123"/>
      <c r="E569" s="3124"/>
      <c r="F569" s="3093">
        <v>2504.08</v>
      </c>
      <c r="G569" s="3093" t="str">
        <f>IF(ISBLANK(H569),"",IF(H569="BN",VLOOKUP(B569,'[4]V. BAHAN'!$B$8:$E$14999,3,FALSE),IFERROR(VLOOKUP(H569,'[4]III. DAFTAR AHS'!$B$7:$H$14999,5,FALSE),"ls")))</f>
        <v xml:space="preserve">Kg </v>
      </c>
      <c r="H569" s="3093" t="s">
        <v>440</v>
      </c>
      <c r="I569" s="3093" t="s">
        <v>441</v>
      </c>
      <c r="J569" s="3158">
        <f>VLOOKUP(B569,'[5] RAB LAMA'!$B$9:$E$5553,4,FALSE)</f>
        <v>14729.18756392314</v>
      </c>
      <c r="K569" s="3158">
        <f>J569*F569</f>
        <v>36883063.995068654</v>
      </c>
      <c r="L569" s="3159">
        <f>K569/$K$4349*100</f>
        <v>9.6521881571737286E-2</v>
      </c>
      <c r="M569" s="1934">
        <f>'[6]LAP MINGGUAN 10'!Q569</f>
        <v>0</v>
      </c>
      <c r="N569" s="1934">
        <f t="shared" si="47"/>
        <v>0</v>
      </c>
      <c r="O569" s="3073">
        <v>100</v>
      </c>
      <c r="P569" s="3073">
        <f>L569*O569/100</f>
        <v>9.6521881571737286E-2</v>
      </c>
      <c r="Q569" s="3073">
        <f t="shared" si="46"/>
        <v>100</v>
      </c>
      <c r="R569" s="3073">
        <f>L569*Q569/100</f>
        <v>9.6521881571737286E-2</v>
      </c>
      <c r="S569" s="3074"/>
      <c r="T569" s="359"/>
    </row>
    <row r="570" spans="1:20" s="342" customFormat="1" ht="34.5" customHeight="1" x14ac:dyDescent="0.25">
      <c r="A570" s="3121" t="s">
        <v>25</v>
      </c>
      <c r="B570" s="3122" t="s">
        <v>501</v>
      </c>
      <c r="C570" s="3123"/>
      <c r="D570" s="3123"/>
      <c r="E570" s="3124"/>
      <c r="F570" s="3093">
        <v>7.39</v>
      </c>
      <c r="G570" s="3093" t="str">
        <f>IF(ISBLANK(H570),"",IF(H570="BN",VLOOKUP(B570,'[4]V. BAHAN'!$B$8:$E$14999,3,FALSE),IFERROR(VLOOKUP(H570,'[4]III. DAFTAR AHS'!$B$7:$H$14999,5,FALSE),"ls")))</f>
        <v xml:space="preserve">m3 </v>
      </c>
      <c r="H570" s="3093" t="s">
        <v>502</v>
      </c>
      <c r="I570" s="3093" t="s">
        <v>427</v>
      </c>
      <c r="J570" s="3158">
        <f>VLOOKUP(B570,'[5] RAB LAMA'!$B$9:$E$5553,4,FALSE)</f>
        <v>1233499.433557336</v>
      </c>
      <c r="K570" s="3158">
        <f>J570*F570</f>
        <v>9115560.8139887117</v>
      </c>
      <c r="L570" s="3159">
        <f>K570/$K$4349*100</f>
        <v>2.3855151553174258E-2</v>
      </c>
      <c r="M570" s="1934">
        <f>'[6]LAP MINGGUAN 10'!Q570</f>
        <v>0</v>
      </c>
      <c r="N570" s="1934">
        <f t="shared" si="47"/>
        <v>0</v>
      </c>
      <c r="O570" s="3073">
        <v>100</v>
      </c>
      <c r="P570" s="3073">
        <f>L570*O570/100</f>
        <v>2.3855151553174258E-2</v>
      </c>
      <c r="Q570" s="3073">
        <f t="shared" si="46"/>
        <v>100</v>
      </c>
      <c r="R570" s="3073">
        <f>L570*Q570/100</f>
        <v>2.3855151553174258E-2</v>
      </c>
      <c r="S570" s="3074"/>
      <c r="T570" s="359"/>
    </row>
    <row r="571" spans="1:20" s="350" customFormat="1" ht="34.5" customHeight="1" x14ac:dyDescent="0.25">
      <c r="A571" s="3108">
        <f>+A567+1</f>
        <v>12</v>
      </c>
      <c r="B571" s="3118" t="s">
        <v>575</v>
      </c>
      <c r="C571" s="3119"/>
      <c r="D571" s="3119"/>
      <c r="E571" s="3120"/>
      <c r="F571" s="3112"/>
      <c r="G571" s="3093" t="str">
        <f>IF(ISBLANK(H571),"",IF(H571="BN",VLOOKUP(B571,'[4]V. BAHAN'!$B$8:$E$1099,3,FALSE),IFERROR(VLOOKUP(H571,'[4]III. DAFTAR AHS'!$B$7:$H$872,5,FALSE),"ls")))</f>
        <v/>
      </c>
      <c r="H571" s="3093"/>
      <c r="I571" s="3093" t="s">
        <v>243</v>
      </c>
      <c r="J571" s="3095"/>
      <c r="K571" s="3095"/>
      <c r="L571" s="3159"/>
      <c r="M571" s="1934">
        <f>'[6]LAP MINGGUAN 10'!Q571</f>
        <v>0</v>
      </c>
      <c r="N571" s="1934">
        <f t="shared" si="47"/>
        <v>0</v>
      </c>
      <c r="O571" s="3113"/>
      <c r="P571" s="3113"/>
      <c r="Q571" s="3073"/>
      <c r="R571" s="3113"/>
      <c r="S571" s="3114"/>
      <c r="T571" s="3088"/>
    </row>
    <row r="572" spans="1:20" s="350" customFormat="1" ht="34.5" customHeight="1" x14ac:dyDescent="0.25">
      <c r="A572" s="3121" t="s">
        <v>25</v>
      </c>
      <c r="B572" s="3122" t="s">
        <v>543</v>
      </c>
      <c r="C572" s="3123"/>
      <c r="D572" s="3123"/>
      <c r="E572" s="3124"/>
      <c r="F572" s="3112">
        <v>66.959999999999994</v>
      </c>
      <c r="G572" s="3093" t="str">
        <f>IF(ISBLANK(H572),"",IF(H572="BN",VLOOKUP(B572,'[4]V. BAHAN'!$B$8:$E$14999,3,FALSE),IFERROR(VLOOKUP(H572,'[4]III. DAFTAR AHS'!$B$7:$H$14999,5,FALSE),"ls")))</f>
        <v xml:space="preserve">m2 </v>
      </c>
      <c r="H572" s="3093" t="s">
        <v>544</v>
      </c>
      <c r="I572" s="3093" t="s">
        <v>427</v>
      </c>
      <c r="J572" s="3158">
        <f>VLOOKUP(B572,'[5] RAB LAMA'!$B$9:$E$5553,4,FALSE)</f>
        <v>147164.89822703571</v>
      </c>
      <c r="K572" s="3158">
        <f>J572*F572</f>
        <v>9854161.5852823108</v>
      </c>
      <c r="L572" s="3159">
        <f>K572/$K$4349*100</f>
        <v>2.5788047805641957E-2</v>
      </c>
      <c r="M572" s="1934">
        <f>'[6]LAP MINGGUAN 10'!Q572</f>
        <v>0</v>
      </c>
      <c r="N572" s="1934">
        <f t="shared" si="47"/>
        <v>0</v>
      </c>
      <c r="O572" s="3073">
        <v>100</v>
      </c>
      <c r="P572" s="3073">
        <f>L572*O572/100</f>
        <v>2.5788047805641957E-2</v>
      </c>
      <c r="Q572" s="3073">
        <f t="shared" si="46"/>
        <v>100</v>
      </c>
      <c r="R572" s="3073">
        <f>L572*Q572/100</f>
        <v>2.5788047805641957E-2</v>
      </c>
      <c r="S572" s="3114"/>
      <c r="T572" s="3088"/>
    </row>
    <row r="573" spans="1:20" s="342" customFormat="1" ht="34.5" customHeight="1" x14ac:dyDescent="0.25">
      <c r="A573" s="3121" t="s">
        <v>25</v>
      </c>
      <c r="B573" s="3122" t="s">
        <v>500</v>
      </c>
      <c r="C573" s="3123"/>
      <c r="D573" s="3123"/>
      <c r="E573" s="3124"/>
      <c r="F573" s="3093">
        <v>4055.5</v>
      </c>
      <c r="G573" s="3093" t="str">
        <f>IF(ISBLANK(H573),"",IF(H573="BN",VLOOKUP(B573,'[4]V. BAHAN'!$B$8:$E$14999,3,FALSE),IFERROR(VLOOKUP(H573,'[4]III. DAFTAR AHS'!$B$7:$H$14999,5,FALSE),"ls")))</f>
        <v xml:space="preserve">Kg </v>
      </c>
      <c r="H573" s="3093" t="s">
        <v>440</v>
      </c>
      <c r="I573" s="3093" t="s">
        <v>441</v>
      </c>
      <c r="J573" s="3158">
        <f>VLOOKUP(B573,'[5] RAB LAMA'!$B$9:$E$5553,4,FALSE)</f>
        <v>14729.18756392314</v>
      </c>
      <c r="K573" s="3158">
        <f>J573*F573</f>
        <v>59734220.165490292</v>
      </c>
      <c r="L573" s="3159">
        <f>K573/$K$4349*100</f>
        <v>0.15632267767570548</v>
      </c>
      <c r="M573" s="1934">
        <f>'[6]LAP MINGGUAN 10'!Q573</f>
        <v>0</v>
      </c>
      <c r="N573" s="1934">
        <f t="shared" si="47"/>
        <v>0</v>
      </c>
      <c r="O573" s="3073">
        <v>100</v>
      </c>
      <c r="P573" s="3073">
        <f>L573*O573/100</f>
        <v>0.15632267767570548</v>
      </c>
      <c r="Q573" s="3073">
        <f t="shared" si="46"/>
        <v>100</v>
      </c>
      <c r="R573" s="3073">
        <f>L573*Q573/100</f>
        <v>0.15632267767570548</v>
      </c>
      <c r="S573" s="3074"/>
      <c r="T573" s="359"/>
    </row>
    <row r="574" spans="1:20" s="342" customFormat="1" ht="34.5" customHeight="1" x14ac:dyDescent="0.25">
      <c r="A574" s="3121" t="s">
        <v>25</v>
      </c>
      <c r="B574" s="3122" t="s">
        <v>501</v>
      </c>
      <c r="C574" s="3123"/>
      <c r="D574" s="3123"/>
      <c r="E574" s="3124"/>
      <c r="F574" s="3093">
        <v>11.32</v>
      </c>
      <c r="G574" s="3093" t="str">
        <f>IF(ISBLANK(H574),"",IF(H574="BN",VLOOKUP(B574,'[4]V. BAHAN'!$B$8:$E$14999,3,FALSE),IFERROR(VLOOKUP(H574,'[4]III. DAFTAR AHS'!$B$7:$H$14999,5,FALSE),"ls")))</f>
        <v xml:space="preserve">m3 </v>
      </c>
      <c r="H574" s="3093" t="s">
        <v>502</v>
      </c>
      <c r="I574" s="3093" t="s">
        <v>427</v>
      </c>
      <c r="J574" s="3158">
        <f>VLOOKUP(B574,'[5] RAB LAMA'!$B$9:$E$5553,4,FALSE)</f>
        <v>1233499.433557336</v>
      </c>
      <c r="K574" s="3158">
        <f>J574*F574</f>
        <v>13963213.587869044</v>
      </c>
      <c r="L574" s="3159">
        <f>K574/$K$4349*100</f>
        <v>3.6541314693089667E-2</v>
      </c>
      <c r="M574" s="1934">
        <f>'[6]LAP MINGGUAN 10'!Q574</f>
        <v>0</v>
      </c>
      <c r="N574" s="1934">
        <f t="shared" si="47"/>
        <v>0</v>
      </c>
      <c r="O574" s="3073">
        <v>100</v>
      </c>
      <c r="P574" s="3073">
        <f>L574*O574/100</f>
        <v>3.6541314693089667E-2</v>
      </c>
      <c r="Q574" s="3073">
        <f t="shared" si="46"/>
        <v>100</v>
      </c>
      <c r="R574" s="3073">
        <f>L574*Q574/100</f>
        <v>3.6541314693089667E-2</v>
      </c>
      <c r="S574" s="3074"/>
      <c r="T574" s="359"/>
    </row>
    <row r="575" spans="1:20" s="350" customFormat="1" ht="34.5" customHeight="1" x14ac:dyDescent="0.25">
      <c r="A575" s="3108">
        <f>+A571+1</f>
        <v>13</v>
      </c>
      <c r="B575" s="3118" t="s">
        <v>576</v>
      </c>
      <c r="C575" s="3119"/>
      <c r="D575" s="3119"/>
      <c r="E575" s="3120"/>
      <c r="F575" s="3112"/>
      <c r="G575" s="3093" t="str">
        <f>IF(ISBLANK(H575),"",IF(H575="BN",VLOOKUP(B575,'[4]V. BAHAN'!$B$8:$E$1099,3,FALSE),IFERROR(VLOOKUP(H575,'[4]III. DAFTAR AHS'!$B$7:$H$872,5,FALSE),"ls")))</f>
        <v/>
      </c>
      <c r="H575" s="3093"/>
      <c r="I575" s="3093" t="s">
        <v>243</v>
      </c>
      <c r="J575" s="3095"/>
      <c r="K575" s="3095"/>
      <c r="L575" s="3159"/>
      <c r="M575" s="1934">
        <f>'[6]LAP MINGGUAN 10'!Q575</f>
        <v>0</v>
      </c>
      <c r="N575" s="1934">
        <f t="shared" si="47"/>
        <v>0</v>
      </c>
      <c r="O575" s="3113"/>
      <c r="P575" s="3113"/>
      <c r="Q575" s="3073"/>
      <c r="R575" s="3113"/>
      <c r="S575" s="3114"/>
      <c r="T575" s="3088"/>
    </row>
    <row r="576" spans="1:20" s="350" customFormat="1" ht="34.5" customHeight="1" x14ac:dyDescent="0.25">
      <c r="A576" s="3121" t="s">
        <v>25</v>
      </c>
      <c r="B576" s="3122" t="s">
        <v>543</v>
      </c>
      <c r="C576" s="3123"/>
      <c r="D576" s="3123"/>
      <c r="E576" s="3124"/>
      <c r="F576" s="3112">
        <v>66.010000000000005</v>
      </c>
      <c r="G576" s="3093" t="str">
        <f>IF(ISBLANK(H576),"",IF(H576="BN",VLOOKUP(B576,'[4]V. BAHAN'!$B$8:$E$14999,3,FALSE),IFERROR(VLOOKUP(H576,'[4]III. DAFTAR AHS'!$B$7:$H$14999,5,FALSE),"ls")))</f>
        <v xml:space="preserve">m2 </v>
      </c>
      <c r="H576" s="3093" t="s">
        <v>544</v>
      </c>
      <c r="I576" s="3093" t="s">
        <v>427</v>
      </c>
      <c r="J576" s="3158">
        <f>VLOOKUP(B576,'[5] RAB LAMA'!$B$9:$E$5553,4,FALSE)</f>
        <v>147164.89822703571</v>
      </c>
      <c r="K576" s="3158">
        <f>J576*F576</f>
        <v>9714354.931966627</v>
      </c>
      <c r="L576" s="3159">
        <f>K576/$K$4349*100</f>
        <v>2.5422177951768602E-2</v>
      </c>
      <c r="M576" s="1934">
        <f>'[6]LAP MINGGUAN 10'!Q576</f>
        <v>0</v>
      </c>
      <c r="N576" s="1934">
        <f t="shared" si="47"/>
        <v>0</v>
      </c>
      <c r="O576" s="3073">
        <v>100</v>
      </c>
      <c r="P576" s="3073">
        <f>L576*O576/100</f>
        <v>2.5422177951768602E-2</v>
      </c>
      <c r="Q576" s="3073">
        <f t="shared" si="46"/>
        <v>100</v>
      </c>
      <c r="R576" s="3073">
        <f>L576*Q576/100</f>
        <v>2.5422177951768602E-2</v>
      </c>
      <c r="S576" s="3114"/>
      <c r="T576" s="3088"/>
    </row>
    <row r="577" spans="1:20" s="342" customFormat="1" ht="34.5" customHeight="1" x14ac:dyDescent="0.25">
      <c r="A577" s="3121" t="s">
        <v>25</v>
      </c>
      <c r="B577" s="3122" t="s">
        <v>500</v>
      </c>
      <c r="C577" s="3123"/>
      <c r="D577" s="3123"/>
      <c r="E577" s="3124"/>
      <c r="F577" s="3093">
        <v>4903.78</v>
      </c>
      <c r="G577" s="3093" t="str">
        <f>IF(ISBLANK(H577),"",IF(H577="BN",VLOOKUP(B577,'[4]V. BAHAN'!$B$8:$E$14999,3,FALSE),IFERROR(VLOOKUP(H577,'[4]III. DAFTAR AHS'!$B$7:$H$14999,5,FALSE),"ls")))</f>
        <v xml:space="preserve">Kg </v>
      </c>
      <c r="H577" s="3093" t="s">
        <v>440</v>
      </c>
      <c r="I577" s="3093" t="s">
        <v>441</v>
      </c>
      <c r="J577" s="3158">
        <f>VLOOKUP(B577,'[5] RAB LAMA'!$B$9:$E$5553,4,FALSE)</f>
        <v>14729.18756392314</v>
      </c>
      <c r="K577" s="3158">
        <f>J577*F577</f>
        <v>72228695.392215014</v>
      </c>
      <c r="L577" s="3159">
        <f>K577/$K$4349*100</f>
        <v>0.18902034775800047</v>
      </c>
      <c r="M577" s="1934">
        <f>'[6]LAP MINGGUAN 10'!Q577</f>
        <v>0</v>
      </c>
      <c r="N577" s="1934">
        <f t="shared" si="47"/>
        <v>0</v>
      </c>
      <c r="O577" s="3073">
        <v>100</v>
      </c>
      <c r="P577" s="3073">
        <f>L577*O577/100</f>
        <v>0.18902034775800047</v>
      </c>
      <c r="Q577" s="3073">
        <f t="shared" si="46"/>
        <v>100</v>
      </c>
      <c r="R577" s="3073">
        <f>L577*Q577/100</f>
        <v>0.18902034775800047</v>
      </c>
      <c r="S577" s="3074"/>
      <c r="T577" s="359"/>
    </row>
    <row r="578" spans="1:20" s="342" customFormat="1" ht="34.5" customHeight="1" x14ac:dyDescent="0.25">
      <c r="A578" s="3121" t="s">
        <v>25</v>
      </c>
      <c r="B578" s="3122" t="s">
        <v>501</v>
      </c>
      <c r="C578" s="3123"/>
      <c r="D578" s="3123"/>
      <c r="E578" s="3124"/>
      <c r="F578" s="3093">
        <v>11.16</v>
      </c>
      <c r="G578" s="3093" t="str">
        <f>IF(ISBLANK(H578),"",IF(H578="BN",VLOOKUP(B578,'[4]V. BAHAN'!$B$8:$E$14999,3,FALSE),IFERROR(VLOOKUP(H578,'[4]III. DAFTAR AHS'!$B$7:$H$14999,5,FALSE),"ls")))</f>
        <v xml:space="preserve">m3 </v>
      </c>
      <c r="H578" s="3093" t="s">
        <v>502</v>
      </c>
      <c r="I578" s="3093" t="s">
        <v>427</v>
      </c>
      <c r="J578" s="3158">
        <f>VLOOKUP(B578,'[5] RAB LAMA'!$B$9:$E$5553,4,FALSE)</f>
        <v>1233499.433557336</v>
      </c>
      <c r="K578" s="3158">
        <f>J578*F578</f>
        <v>13765853.67849987</v>
      </c>
      <c r="L578" s="3159">
        <f>K578/$K$4349*100</f>
        <v>3.6024829679759778E-2</v>
      </c>
      <c r="M578" s="1934">
        <f>'[6]LAP MINGGUAN 10'!Q578</f>
        <v>0</v>
      </c>
      <c r="N578" s="1934">
        <f t="shared" si="47"/>
        <v>0</v>
      </c>
      <c r="O578" s="3073">
        <v>100</v>
      </c>
      <c r="P578" s="3073">
        <f>L578*O578/100</f>
        <v>3.6024829679759778E-2</v>
      </c>
      <c r="Q578" s="3073">
        <f t="shared" si="46"/>
        <v>100</v>
      </c>
      <c r="R578" s="3073">
        <f>L578*Q578/100</f>
        <v>3.6024829679759778E-2</v>
      </c>
      <c r="S578" s="3074"/>
      <c r="T578" s="359"/>
    </row>
    <row r="579" spans="1:20" s="350" customFormat="1" ht="34.5" customHeight="1" x14ac:dyDescent="0.25">
      <c r="A579" s="3108">
        <f>+A575+1</f>
        <v>14</v>
      </c>
      <c r="B579" s="3118" t="s">
        <v>577</v>
      </c>
      <c r="C579" s="3119"/>
      <c r="D579" s="3119"/>
      <c r="E579" s="3120"/>
      <c r="F579" s="3112"/>
      <c r="G579" s="3093" t="str">
        <f>IF(ISBLANK(H579),"",IF(H579="BN",VLOOKUP(B579,'[4]V. BAHAN'!$B$8:$E$1099,3,FALSE),IFERROR(VLOOKUP(H579,'[4]III. DAFTAR AHS'!$B$7:$H$872,5,FALSE),"ls")))</f>
        <v/>
      </c>
      <c r="H579" s="3093"/>
      <c r="I579" s="3093" t="s">
        <v>243</v>
      </c>
      <c r="J579" s="3095"/>
      <c r="K579" s="3095"/>
      <c r="L579" s="3159"/>
      <c r="M579" s="1934">
        <f>'[6]LAP MINGGUAN 10'!Q579</f>
        <v>0</v>
      </c>
      <c r="N579" s="1934">
        <f t="shared" si="47"/>
        <v>0</v>
      </c>
      <c r="O579" s="3113"/>
      <c r="P579" s="3113"/>
      <c r="Q579" s="3073"/>
      <c r="R579" s="3113"/>
      <c r="S579" s="3114"/>
      <c r="T579" s="3088"/>
    </row>
    <row r="580" spans="1:20" s="350" customFormat="1" ht="34.5" customHeight="1" x14ac:dyDescent="0.25">
      <c r="A580" s="3121" t="s">
        <v>25</v>
      </c>
      <c r="B580" s="3122" t="s">
        <v>543</v>
      </c>
      <c r="C580" s="3123"/>
      <c r="D580" s="3123"/>
      <c r="E580" s="3124"/>
      <c r="F580" s="3112">
        <v>16.739999999999998</v>
      </c>
      <c r="G580" s="3093" t="str">
        <f>IF(ISBLANK(H580),"",IF(H580="BN",VLOOKUP(B580,'[4]V. BAHAN'!$B$8:$E$14999,3,FALSE),IFERROR(VLOOKUP(H580,'[4]III. DAFTAR AHS'!$B$7:$H$14999,5,FALSE),"ls")))</f>
        <v xml:space="preserve">m2 </v>
      </c>
      <c r="H580" s="3093" t="s">
        <v>544</v>
      </c>
      <c r="I580" s="3093" t="s">
        <v>427</v>
      </c>
      <c r="J580" s="3158">
        <f>VLOOKUP(B580,'[5] RAB LAMA'!$B$9:$E$5553,4,FALSE)</f>
        <v>147164.89822703571</v>
      </c>
      <c r="K580" s="3158">
        <f>J580*F580</f>
        <v>2463540.3963205777</v>
      </c>
      <c r="L580" s="3159">
        <f>K580/$K$4349*100</f>
        <v>6.4470119514104893E-3</v>
      </c>
      <c r="M580" s="1934">
        <f>'[6]LAP MINGGUAN 10'!Q580</f>
        <v>0</v>
      </c>
      <c r="N580" s="1934">
        <f t="shared" si="47"/>
        <v>0</v>
      </c>
      <c r="O580" s="3073">
        <v>100</v>
      </c>
      <c r="P580" s="3073">
        <f>L580*O580/100</f>
        <v>6.4470119514104893E-3</v>
      </c>
      <c r="Q580" s="3073">
        <f t="shared" si="46"/>
        <v>100</v>
      </c>
      <c r="R580" s="3073">
        <f>L580*Q580/100</f>
        <v>6.4470119514104893E-3</v>
      </c>
      <c r="S580" s="3114"/>
      <c r="T580" s="3088"/>
    </row>
    <row r="581" spans="1:20" s="342" customFormat="1" ht="34.5" customHeight="1" x14ac:dyDescent="0.25">
      <c r="A581" s="3121" t="s">
        <v>25</v>
      </c>
      <c r="B581" s="3122" t="s">
        <v>500</v>
      </c>
      <c r="C581" s="3123"/>
      <c r="D581" s="3123"/>
      <c r="E581" s="3124"/>
      <c r="F581" s="3093">
        <v>573.91999999999996</v>
      </c>
      <c r="G581" s="3093" t="str">
        <f>IF(ISBLANK(H581),"",IF(H581="BN",VLOOKUP(B581,'[4]V. BAHAN'!$B$8:$E$14999,3,FALSE),IFERROR(VLOOKUP(H581,'[4]III. DAFTAR AHS'!$B$7:$H$14999,5,FALSE),"ls")))</f>
        <v xml:space="preserve">Kg </v>
      </c>
      <c r="H581" s="3093" t="s">
        <v>440</v>
      </c>
      <c r="I581" s="3093" t="s">
        <v>441</v>
      </c>
      <c r="J581" s="3158">
        <f>VLOOKUP(B581,'[5] RAB LAMA'!$B$9:$E$5553,4,FALSE)</f>
        <v>14729.18756392314</v>
      </c>
      <c r="K581" s="3158">
        <f>J581*F581</f>
        <v>8453375.3266867679</v>
      </c>
      <c r="L581" s="3159">
        <f>K581/$K$4349*100</f>
        <v>2.2122231826320029E-2</v>
      </c>
      <c r="M581" s="1934">
        <f>'[6]LAP MINGGUAN 10'!Q581</f>
        <v>0</v>
      </c>
      <c r="N581" s="1934">
        <f t="shared" si="47"/>
        <v>0</v>
      </c>
      <c r="O581" s="3073">
        <v>100</v>
      </c>
      <c r="P581" s="3073">
        <f>L581*O581/100</f>
        <v>2.2122231826320025E-2</v>
      </c>
      <c r="Q581" s="3073">
        <f t="shared" si="46"/>
        <v>100</v>
      </c>
      <c r="R581" s="3073">
        <f>L581*Q581/100</f>
        <v>2.2122231826320025E-2</v>
      </c>
      <c r="S581" s="3074"/>
      <c r="T581" s="359"/>
    </row>
    <row r="582" spans="1:20" s="342" customFormat="1" ht="34.5" customHeight="1" x14ac:dyDescent="0.25">
      <c r="A582" s="3121" t="s">
        <v>25</v>
      </c>
      <c r="B582" s="3122" t="s">
        <v>501</v>
      </c>
      <c r="C582" s="3123"/>
      <c r="D582" s="3123"/>
      <c r="E582" s="3124"/>
      <c r="F582" s="3093">
        <v>2.83</v>
      </c>
      <c r="G582" s="3093" t="str">
        <f>IF(ISBLANK(H582),"",IF(H582="BN",VLOOKUP(B582,'[4]V. BAHAN'!$B$8:$E$14999,3,FALSE),IFERROR(VLOOKUP(H582,'[4]III. DAFTAR AHS'!$B$7:$H$14999,5,FALSE),"ls")))</f>
        <v xml:space="preserve">m3 </v>
      </c>
      <c r="H582" s="3093" t="s">
        <v>502</v>
      </c>
      <c r="I582" s="3093" t="s">
        <v>427</v>
      </c>
      <c r="J582" s="3158">
        <f>VLOOKUP(B582,'[5] RAB LAMA'!$B$9:$E$5553,4,FALSE)</f>
        <v>1233499.433557336</v>
      </c>
      <c r="K582" s="3158">
        <f>J582*F582</f>
        <v>3490803.3969672611</v>
      </c>
      <c r="L582" s="3159">
        <f>K582/$K$4349*100</f>
        <v>9.1353286732724168E-3</v>
      </c>
      <c r="M582" s="1934">
        <f>'[6]LAP MINGGUAN 10'!Q582</f>
        <v>0</v>
      </c>
      <c r="N582" s="1934">
        <f t="shared" si="47"/>
        <v>0</v>
      </c>
      <c r="O582" s="3073">
        <v>100</v>
      </c>
      <c r="P582" s="3073">
        <f>L582*O582/100</f>
        <v>9.1353286732724168E-3</v>
      </c>
      <c r="Q582" s="3073">
        <f t="shared" si="46"/>
        <v>100</v>
      </c>
      <c r="R582" s="3073">
        <f>L582*Q582/100</f>
        <v>9.1353286732724168E-3</v>
      </c>
      <c r="S582" s="3074"/>
      <c r="T582" s="359"/>
    </row>
    <row r="583" spans="1:20" s="350" customFormat="1" ht="34.5" customHeight="1" x14ac:dyDescent="0.25">
      <c r="A583" s="3108">
        <f>+A579+1</f>
        <v>15</v>
      </c>
      <c r="B583" s="3118" t="s">
        <v>578</v>
      </c>
      <c r="C583" s="3119"/>
      <c r="D583" s="3119"/>
      <c r="E583" s="3120"/>
      <c r="F583" s="3112"/>
      <c r="G583" s="3093" t="str">
        <f>IF(ISBLANK(H583),"",IF(H583="BN",VLOOKUP(B583,'[4]V. BAHAN'!$B$8:$E$1099,3,FALSE),IFERROR(VLOOKUP(H583,'[4]III. DAFTAR AHS'!$B$7:$H$872,5,FALSE),"ls")))</f>
        <v/>
      </c>
      <c r="H583" s="3093"/>
      <c r="I583" s="3093" t="s">
        <v>243</v>
      </c>
      <c r="J583" s="3095"/>
      <c r="K583" s="3095"/>
      <c r="L583" s="3159"/>
      <c r="M583" s="1934">
        <f>'[6]LAP MINGGUAN 10'!Q583</f>
        <v>0</v>
      </c>
      <c r="N583" s="1934">
        <f t="shared" si="47"/>
        <v>0</v>
      </c>
      <c r="O583" s="3113"/>
      <c r="P583" s="3113"/>
      <c r="Q583" s="3073"/>
      <c r="R583" s="3113"/>
      <c r="S583" s="3114"/>
      <c r="T583" s="3088"/>
    </row>
    <row r="584" spans="1:20" s="350" customFormat="1" ht="34.5" customHeight="1" x14ac:dyDescent="0.25">
      <c r="A584" s="3121" t="s">
        <v>25</v>
      </c>
      <c r="B584" s="3122" t="s">
        <v>543</v>
      </c>
      <c r="C584" s="3123"/>
      <c r="D584" s="3123"/>
      <c r="E584" s="3124"/>
      <c r="F584" s="3112">
        <v>151.25</v>
      </c>
      <c r="G584" s="3093" t="str">
        <f>IF(ISBLANK(H584),"",IF(H584="BN",VLOOKUP(B584,'[4]V. BAHAN'!$B$8:$E$14999,3,FALSE),IFERROR(VLOOKUP(H584,'[4]III. DAFTAR AHS'!$B$7:$H$14999,5,FALSE),"ls")))</f>
        <v xml:space="preserve">m2 </v>
      </c>
      <c r="H584" s="3093" t="s">
        <v>544</v>
      </c>
      <c r="I584" s="3093" t="s">
        <v>427</v>
      </c>
      <c r="J584" s="3158">
        <f>VLOOKUP(B584,'[5] RAB LAMA'!$B$9:$E$5553,4,FALSE)</f>
        <v>147164.89822703571</v>
      </c>
      <c r="K584" s="3158">
        <f>J584*F584</f>
        <v>22258690.85683915</v>
      </c>
      <c r="L584" s="3159">
        <f>K584/$K$4349*100</f>
        <v>5.8250331998257861E-2</v>
      </c>
      <c r="M584" s="1934">
        <f>'[6]LAP MINGGUAN 10'!Q584</f>
        <v>0</v>
      </c>
      <c r="N584" s="1934">
        <f t="shared" si="47"/>
        <v>0</v>
      </c>
      <c r="O584" s="3073">
        <v>100</v>
      </c>
      <c r="P584" s="3073">
        <f>L584*O584/100</f>
        <v>5.8250331998257868E-2</v>
      </c>
      <c r="Q584" s="3073">
        <f t="shared" si="46"/>
        <v>100</v>
      </c>
      <c r="R584" s="3073">
        <f>L584*Q584/100</f>
        <v>5.8250331998257868E-2</v>
      </c>
      <c r="S584" s="3114"/>
      <c r="T584" s="3088"/>
    </row>
    <row r="585" spans="1:20" s="342" customFormat="1" ht="34.5" customHeight="1" x14ac:dyDescent="0.25">
      <c r="A585" s="3121" t="s">
        <v>25</v>
      </c>
      <c r="B585" s="3122" t="s">
        <v>500</v>
      </c>
      <c r="C585" s="3123"/>
      <c r="D585" s="3123"/>
      <c r="E585" s="3124"/>
      <c r="F585" s="3093">
        <v>5399.7</v>
      </c>
      <c r="G585" s="3093" t="str">
        <f>IF(ISBLANK(H585),"",IF(H585="BN",VLOOKUP(B585,'[4]V. BAHAN'!$B$8:$E$14999,3,FALSE),IFERROR(VLOOKUP(H585,'[4]III. DAFTAR AHS'!$B$7:$H$14999,5,FALSE),"ls")))</f>
        <v xml:space="preserve">Kg </v>
      </c>
      <c r="H585" s="3093" t="s">
        <v>440</v>
      </c>
      <c r="I585" s="3093" t="s">
        <v>441</v>
      </c>
      <c r="J585" s="3158">
        <f>VLOOKUP(B585,'[5] RAB LAMA'!$B$9:$E$5553,4,FALSE)</f>
        <v>14729.18756392314</v>
      </c>
      <c r="K585" s="3158">
        <f>J585*F585</f>
        <v>79533194.08891578</v>
      </c>
      <c r="L585" s="3159">
        <f>K585/$K$4349*100</f>
        <v>0.20813600361127035</v>
      </c>
      <c r="M585" s="1934">
        <f>'[6]LAP MINGGUAN 10'!Q585</f>
        <v>0</v>
      </c>
      <c r="N585" s="1934">
        <f t="shared" si="47"/>
        <v>0</v>
      </c>
      <c r="O585" s="3073">
        <v>100</v>
      </c>
      <c r="P585" s="3073">
        <f>L585*O585/100</f>
        <v>0.20813600361127038</v>
      </c>
      <c r="Q585" s="3073">
        <f t="shared" si="46"/>
        <v>100</v>
      </c>
      <c r="R585" s="3073">
        <f>L585*Q585/100</f>
        <v>0.20813600361127038</v>
      </c>
      <c r="S585" s="3074"/>
      <c r="T585" s="359"/>
    </row>
    <row r="586" spans="1:20" s="342" customFormat="1" ht="34.5" customHeight="1" x14ac:dyDescent="0.25">
      <c r="A586" s="3121" t="s">
        <v>25</v>
      </c>
      <c r="B586" s="3122" t="s">
        <v>501</v>
      </c>
      <c r="C586" s="3123"/>
      <c r="D586" s="3123"/>
      <c r="E586" s="3124"/>
      <c r="F586" s="3093">
        <v>16.82</v>
      </c>
      <c r="G586" s="3093" t="str">
        <f>IF(ISBLANK(H586),"",IF(H586="BN",VLOOKUP(B586,'[4]V. BAHAN'!$B$8:$E$14999,3,FALSE),IFERROR(VLOOKUP(H586,'[4]III. DAFTAR AHS'!$B$7:$H$14999,5,FALSE),"ls")))</f>
        <v xml:space="preserve">m3 </v>
      </c>
      <c r="H586" s="3093" t="s">
        <v>502</v>
      </c>
      <c r="I586" s="3093" t="s">
        <v>427</v>
      </c>
      <c r="J586" s="3158">
        <f>VLOOKUP(B586,'[5] RAB LAMA'!$B$9:$E$5553,4,FALSE)</f>
        <v>1233499.433557336</v>
      </c>
      <c r="K586" s="3158">
        <f>J586*F586</f>
        <v>20747460.47243439</v>
      </c>
      <c r="L586" s="3159">
        <f>K586/$K$4349*100</f>
        <v>5.4295487026304608E-2</v>
      </c>
      <c r="M586" s="1934">
        <f>'[6]LAP MINGGUAN 10'!Q586</f>
        <v>0</v>
      </c>
      <c r="N586" s="1934">
        <f t="shared" si="47"/>
        <v>0</v>
      </c>
      <c r="O586" s="3073">
        <v>100</v>
      </c>
      <c r="P586" s="3073">
        <f>L586*O586/100</f>
        <v>5.4295487026304608E-2</v>
      </c>
      <c r="Q586" s="3073">
        <f t="shared" si="46"/>
        <v>100</v>
      </c>
      <c r="R586" s="3073">
        <f>L586*Q586/100</f>
        <v>5.4295487026304608E-2</v>
      </c>
      <c r="S586" s="3074"/>
      <c r="T586" s="359"/>
    </row>
    <row r="587" spans="1:20" s="350" customFormat="1" ht="34.5" customHeight="1" x14ac:dyDescent="0.25">
      <c r="A587" s="3108">
        <f>+A583+1</f>
        <v>16</v>
      </c>
      <c r="B587" s="3118" t="s">
        <v>579</v>
      </c>
      <c r="C587" s="3119"/>
      <c r="D587" s="3119"/>
      <c r="E587" s="3120"/>
      <c r="F587" s="3112"/>
      <c r="G587" s="3093" t="str">
        <f>IF(ISBLANK(H587),"",IF(H587="BN",VLOOKUP(B587,'[4]V. BAHAN'!$B$8:$E$1099,3,FALSE),IFERROR(VLOOKUP(H587,'[4]III. DAFTAR AHS'!$B$7:$H$872,5,FALSE),"ls")))</f>
        <v/>
      </c>
      <c r="H587" s="3093"/>
      <c r="I587" s="3093" t="s">
        <v>243</v>
      </c>
      <c r="J587" s="3095"/>
      <c r="K587" s="3095"/>
      <c r="L587" s="3159"/>
      <c r="M587" s="1934">
        <f>'[6]LAP MINGGUAN 10'!Q587</f>
        <v>0</v>
      </c>
      <c r="N587" s="1934">
        <f t="shared" si="47"/>
        <v>0</v>
      </c>
      <c r="O587" s="3113"/>
      <c r="P587" s="3113"/>
      <c r="Q587" s="3073"/>
      <c r="R587" s="3113"/>
      <c r="S587" s="3114"/>
      <c r="T587" s="3088"/>
    </row>
    <row r="588" spans="1:20" s="350" customFormat="1" ht="34.5" customHeight="1" x14ac:dyDescent="0.25">
      <c r="A588" s="3121" t="s">
        <v>25</v>
      </c>
      <c r="B588" s="3122" t="s">
        <v>543</v>
      </c>
      <c r="C588" s="3123"/>
      <c r="D588" s="3123"/>
      <c r="E588" s="3124"/>
      <c r="F588" s="3112">
        <v>44.99</v>
      </c>
      <c r="G588" s="3093" t="str">
        <f>IF(ISBLANK(H588),"",IF(H588="BN",VLOOKUP(B588,'[4]V. BAHAN'!$B$8:$E$14999,3,FALSE),IFERROR(VLOOKUP(H588,'[4]III. DAFTAR AHS'!$B$7:$H$14999,5,FALSE),"ls")))</f>
        <v xml:space="preserve">m2 </v>
      </c>
      <c r="H588" s="3093" t="s">
        <v>544</v>
      </c>
      <c r="I588" s="3093" t="s">
        <v>427</v>
      </c>
      <c r="J588" s="3158">
        <f>VLOOKUP(B588,'[5] RAB LAMA'!$B$9:$E$5553,4,FALSE)</f>
        <v>147164.89822703571</v>
      </c>
      <c r="K588" s="3158">
        <f>J588*F588</f>
        <v>6620948.7712343372</v>
      </c>
      <c r="L588" s="3159">
        <f>K588/$K$4349*100</f>
        <v>1.7326826027118158E-2</v>
      </c>
      <c r="M588" s="1934">
        <f>'[6]LAP MINGGUAN 10'!Q588</f>
        <v>0</v>
      </c>
      <c r="N588" s="1934">
        <f t="shared" si="47"/>
        <v>0</v>
      </c>
      <c r="O588" s="3073">
        <v>100</v>
      </c>
      <c r="P588" s="3073">
        <f>L588*O588/100</f>
        <v>1.7326826027118158E-2</v>
      </c>
      <c r="Q588" s="3073">
        <f t="shared" si="46"/>
        <v>100</v>
      </c>
      <c r="R588" s="3073">
        <f>L588*Q588/100</f>
        <v>1.7326826027118158E-2</v>
      </c>
      <c r="S588" s="3114"/>
      <c r="T588" s="3088"/>
    </row>
    <row r="589" spans="1:20" s="342" customFormat="1" ht="34.5" customHeight="1" x14ac:dyDescent="0.25">
      <c r="A589" s="3121" t="s">
        <v>25</v>
      </c>
      <c r="B589" s="3122" t="s">
        <v>500</v>
      </c>
      <c r="C589" s="3123"/>
      <c r="D589" s="3123"/>
      <c r="E589" s="3124"/>
      <c r="F589" s="3093">
        <v>1669.5</v>
      </c>
      <c r="G589" s="3093" t="str">
        <f>IF(ISBLANK(H589),"",IF(H589="BN",VLOOKUP(B589,'[4]V. BAHAN'!$B$8:$E$14999,3,FALSE),IFERROR(VLOOKUP(H589,'[4]III. DAFTAR AHS'!$B$7:$H$14999,5,FALSE),"ls")))</f>
        <v xml:space="preserve">Kg </v>
      </c>
      <c r="H589" s="3093" t="s">
        <v>440</v>
      </c>
      <c r="I589" s="3093" t="s">
        <v>441</v>
      </c>
      <c r="J589" s="3158">
        <f>VLOOKUP(B589,'[5] RAB LAMA'!$B$9:$E$5553,4,FALSE)</f>
        <v>14729.18756392314</v>
      </c>
      <c r="K589" s="3158">
        <f>J589*F589</f>
        <v>24590378.637969684</v>
      </c>
      <c r="L589" s="3159">
        <f>K589/$K$4349*100</f>
        <v>6.4352289577016469E-2</v>
      </c>
      <c r="M589" s="1934">
        <f>'[6]LAP MINGGUAN 10'!Q589</f>
        <v>0</v>
      </c>
      <c r="N589" s="1934">
        <f t="shared" si="47"/>
        <v>0</v>
      </c>
      <c r="O589" s="3073">
        <v>100</v>
      </c>
      <c r="P589" s="3073">
        <f>L589*O589/100</f>
        <v>6.4352289577016469E-2</v>
      </c>
      <c r="Q589" s="3073">
        <f t="shared" si="46"/>
        <v>100</v>
      </c>
      <c r="R589" s="3073">
        <f>L589*Q589/100</f>
        <v>6.4352289577016469E-2</v>
      </c>
      <c r="S589" s="3074"/>
      <c r="T589" s="359"/>
    </row>
    <row r="590" spans="1:20" s="342" customFormat="1" ht="34.5" customHeight="1" x14ac:dyDescent="0.25">
      <c r="A590" s="3121" t="s">
        <v>25</v>
      </c>
      <c r="B590" s="3122" t="s">
        <v>501</v>
      </c>
      <c r="C590" s="3123"/>
      <c r="D590" s="3123"/>
      <c r="E590" s="3124"/>
      <c r="F590" s="3093">
        <v>5.26</v>
      </c>
      <c r="G590" s="3093" t="str">
        <f>IF(ISBLANK(H590),"",IF(H590="BN",VLOOKUP(B590,'[4]V. BAHAN'!$B$8:$E$14999,3,FALSE),IFERROR(VLOOKUP(H590,'[4]III. DAFTAR AHS'!$B$7:$H$14999,5,FALSE),"ls")))</f>
        <v xml:space="preserve">m3 </v>
      </c>
      <c r="H590" s="3093" t="s">
        <v>502</v>
      </c>
      <c r="I590" s="3093" t="s">
        <v>427</v>
      </c>
      <c r="J590" s="3158">
        <f>VLOOKUP(B590,'[5] RAB LAMA'!$B$9:$E$5553,4,FALSE)</f>
        <v>1233499.433557336</v>
      </c>
      <c r="K590" s="3158">
        <f>J590*F590</f>
        <v>6488207.0205115872</v>
      </c>
      <c r="L590" s="3159">
        <f>K590/$K$4349*100</f>
        <v>1.6979444813220109E-2</v>
      </c>
      <c r="M590" s="1934">
        <f>'[6]LAP MINGGUAN 10'!Q590</f>
        <v>0</v>
      </c>
      <c r="N590" s="1934">
        <f t="shared" si="47"/>
        <v>0</v>
      </c>
      <c r="O590" s="3073">
        <v>100</v>
      </c>
      <c r="P590" s="3073">
        <f>L590*O590/100</f>
        <v>1.6979444813220109E-2</v>
      </c>
      <c r="Q590" s="3073">
        <f t="shared" si="46"/>
        <v>100</v>
      </c>
      <c r="R590" s="3073">
        <f>L590*Q590/100</f>
        <v>1.6979444813220109E-2</v>
      </c>
      <c r="S590" s="3074"/>
      <c r="T590" s="359"/>
    </row>
    <row r="591" spans="1:20" s="350" customFormat="1" ht="34.5" customHeight="1" x14ac:dyDescent="0.25">
      <c r="A591" s="3108">
        <f>+A587+1</f>
        <v>17</v>
      </c>
      <c r="B591" s="3118" t="s">
        <v>580</v>
      </c>
      <c r="C591" s="3119"/>
      <c r="D591" s="3119"/>
      <c r="E591" s="3120"/>
      <c r="F591" s="3112"/>
      <c r="G591" s="3093" t="str">
        <f>IF(ISBLANK(H591),"",IF(H591="BN",VLOOKUP(B591,'[4]V. BAHAN'!$B$8:$E$1099,3,FALSE),IFERROR(VLOOKUP(H591,'[4]III. DAFTAR AHS'!$B$7:$H$872,5,FALSE),"ls")))</f>
        <v/>
      </c>
      <c r="H591" s="3093"/>
      <c r="I591" s="3093" t="s">
        <v>243</v>
      </c>
      <c r="J591" s="3095"/>
      <c r="K591" s="3095"/>
      <c r="L591" s="3159"/>
      <c r="M591" s="1934">
        <f>'[6]LAP MINGGUAN 10'!Q591</f>
        <v>0</v>
      </c>
      <c r="N591" s="1934">
        <f t="shared" si="47"/>
        <v>0</v>
      </c>
      <c r="O591" s="3113"/>
      <c r="P591" s="3113"/>
      <c r="Q591" s="3073"/>
      <c r="R591" s="3113"/>
      <c r="S591" s="3114"/>
      <c r="T591" s="3088"/>
    </row>
    <row r="592" spans="1:20" s="350" customFormat="1" ht="34.5" customHeight="1" x14ac:dyDescent="0.25">
      <c r="A592" s="3121" t="s">
        <v>25</v>
      </c>
      <c r="B592" s="3122" t="s">
        <v>543</v>
      </c>
      <c r="C592" s="3123"/>
      <c r="D592" s="3123"/>
      <c r="E592" s="3124"/>
      <c r="F592" s="3112">
        <v>23.16</v>
      </c>
      <c r="G592" s="3093" t="str">
        <f>IF(ISBLANK(H592),"",IF(H592="BN",VLOOKUP(B592,'[4]V. BAHAN'!$B$8:$E$14999,3,FALSE),IFERROR(VLOOKUP(H592,'[4]III. DAFTAR AHS'!$B$7:$H$14999,5,FALSE),"ls")))</f>
        <v xml:space="preserve">m2 </v>
      </c>
      <c r="H592" s="3093" t="s">
        <v>544</v>
      </c>
      <c r="I592" s="3093" t="s">
        <v>427</v>
      </c>
      <c r="J592" s="3158">
        <f>VLOOKUP(B592,'[5] RAB LAMA'!$B$9:$E$5553,4,FALSE)</f>
        <v>147164.89822703571</v>
      </c>
      <c r="K592" s="3158">
        <f>J592*F592</f>
        <v>3408339.0429381472</v>
      </c>
      <c r="L592" s="3159">
        <f>K592/$K$4349*100</f>
        <v>8.9195219112704269E-3</v>
      </c>
      <c r="M592" s="1934">
        <f>'[6]LAP MINGGUAN 10'!Q592</f>
        <v>0</v>
      </c>
      <c r="N592" s="1934">
        <f t="shared" si="47"/>
        <v>0</v>
      </c>
      <c r="O592" s="3073">
        <v>100</v>
      </c>
      <c r="P592" s="3073">
        <f>L592*O592/100</f>
        <v>8.9195219112704269E-3</v>
      </c>
      <c r="Q592" s="3073">
        <f t="shared" ref="Q592:Q653" si="48">M592+O592</f>
        <v>100</v>
      </c>
      <c r="R592" s="3073">
        <f>L592*Q592/100</f>
        <v>8.9195219112704269E-3</v>
      </c>
      <c r="S592" s="3114"/>
      <c r="T592" s="3088"/>
    </row>
    <row r="593" spans="1:20" s="342" customFormat="1" ht="34.5" customHeight="1" x14ac:dyDescent="0.25">
      <c r="A593" s="3121" t="s">
        <v>25</v>
      </c>
      <c r="B593" s="3122" t="s">
        <v>500</v>
      </c>
      <c r="C593" s="3123"/>
      <c r="D593" s="3123"/>
      <c r="E593" s="3124"/>
      <c r="F593" s="3093">
        <v>819.6</v>
      </c>
      <c r="G593" s="3093" t="str">
        <f>IF(ISBLANK(H593),"",IF(H593="BN",VLOOKUP(B593,'[4]V. BAHAN'!$B$8:$E$14999,3,FALSE),IFERROR(VLOOKUP(H593,'[4]III. DAFTAR AHS'!$B$7:$H$14999,5,FALSE),"ls")))</f>
        <v xml:space="preserve">Kg </v>
      </c>
      <c r="H593" s="3093" t="s">
        <v>440</v>
      </c>
      <c r="I593" s="3093" t="s">
        <v>441</v>
      </c>
      <c r="J593" s="3158">
        <f>VLOOKUP(B593,'[5] RAB LAMA'!$B$9:$E$5553,4,FALSE)</f>
        <v>14729.18756392314</v>
      </c>
      <c r="K593" s="3158">
        <f>J593*F593</f>
        <v>12072042.127391405</v>
      </c>
      <c r="L593" s="3159">
        <f>K593/$K$4349*100</f>
        <v>3.1592175224511951E-2</v>
      </c>
      <c r="M593" s="1934">
        <f>'[6]LAP MINGGUAN 10'!Q593</f>
        <v>0</v>
      </c>
      <c r="N593" s="1934">
        <f t="shared" si="47"/>
        <v>0</v>
      </c>
      <c r="O593" s="3073">
        <v>100</v>
      </c>
      <c r="P593" s="3073">
        <f>L593*O593/100</f>
        <v>3.1592175224511951E-2</v>
      </c>
      <c r="Q593" s="3073">
        <f t="shared" si="48"/>
        <v>100</v>
      </c>
      <c r="R593" s="3073">
        <f>L593*Q593/100</f>
        <v>3.1592175224511951E-2</v>
      </c>
      <c r="S593" s="3074"/>
      <c r="T593" s="359"/>
    </row>
    <row r="594" spans="1:20" s="342" customFormat="1" ht="34.5" customHeight="1" x14ac:dyDescent="0.25">
      <c r="A594" s="3121" t="s">
        <v>25</v>
      </c>
      <c r="B594" s="3122" t="s">
        <v>501</v>
      </c>
      <c r="C594" s="3123"/>
      <c r="D594" s="3123"/>
      <c r="E594" s="3124"/>
      <c r="F594" s="3093">
        <v>2.1</v>
      </c>
      <c r="G594" s="3093" t="str">
        <f>IF(ISBLANK(H594),"",IF(H594="BN",VLOOKUP(B594,'[4]V. BAHAN'!$B$8:$E$14999,3,FALSE),IFERROR(VLOOKUP(H594,'[4]III. DAFTAR AHS'!$B$7:$H$14999,5,FALSE),"ls")))</f>
        <v xml:space="preserve">m3 </v>
      </c>
      <c r="H594" s="3093" t="s">
        <v>502</v>
      </c>
      <c r="I594" s="3093" t="s">
        <v>427</v>
      </c>
      <c r="J594" s="3158">
        <f>VLOOKUP(B594,'[5] RAB LAMA'!$B$9:$E$5553,4,FALSE)</f>
        <v>1233499.433557336</v>
      </c>
      <c r="K594" s="3158">
        <f>J594*F594</f>
        <v>2590348.8104704055</v>
      </c>
      <c r="L594" s="3159">
        <f>K594/$K$4349*100</f>
        <v>6.7788657999547962E-3</v>
      </c>
      <c r="M594" s="1934">
        <f>'[6]LAP MINGGUAN 10'!Q594</f>
        <v>0</v>
      </c>
      <c r="N594" s="1934">
        <f t="shared" si="47"/>
        <v>0</v>
      </c>
      <c r="O594" s="3073">
        <v>100</v>
      </c>
      <c r="P594" s="3073">
        <f>L594*O594/100</f>
        <v>6.7788657999547962E-3</v>
      </c>
      <c r="Q594" s="3073">
        <f t="shared" si="48"/>
        <v>100</v>
      </c>
      <c r="R594" s="3073">
        <f>L594*Q594/100</f>
        <v>6.7788657999547962E-3</v>
      </c>
      <c r="S594" s="3074"/>
      <c r="T594" s="359"/>
    </row>
    <row r="595" spans="1:20" s="350" customFormat="1" ht="34.5" customHeight="1" x14ac:dyDescent="0.25">
      <c r="A595" s="3108">
        <f>+A591+1</f>
        <v>18</v>
      </c>
      <c r="B595" s="3118" t="s">
        <v>581</v>
      </c>
      <c r="C595" s="3119"/>
      <c r="D595" s="3119"/>
      <c r="E595" s="3120"/>
      <c r="F595" s="3112"/>
      <c r="G595" s="3093" t="str">
        <f>IF(ISBLANK(H595),"",IF(H595="BN",VLOOKUP(B595,'[4]V. BAHAN'!$B$8:$E$1099,3,FALSE),IFERROR(VLOOKUP(H595,'[4]III. DAFTAR AHS'!$B$7:$H$872,5,FALSE),"ls")))</f>
        <v/>
      </c>
      <c r="H595" s="3093"/>
      <c r="I595" s="3093" t="s">
        <v>243</v>
      </c>
      <c r="J595" s="3095"/>
      <c r="K595" s="3095"/>
      <c r="L595" s="3159"/>
      <c r="M595" s="1934">
        <f>'[6]LAP MINGGUAN 10'!Q595</f>
        <v>0</v>
      </c>
      <c r="N595" s="1934">
        <f t="shared" si="47"/>
        <v>0</v>
      </c>
      <c r="O595" s="3113"/>
      <c r="P595" s="3113"/>
      <c r="Q595" s="3073"/>
      <c r="R595" s="3113"/>
      <c r="S595" s="3114"/>
      <c r="T595" s="3088"/>
    </row>
    <row r="596" spans="1:20" s="350" customFormat="1" ht="34.5" customHeight="1" x14ac:dyDescent="0.25">
      <c r="A596" s="3121" t="s">
        <v>25</v>
      </c>
      <c r="B596" s="3122" t="s">
        <v>543</v>
      </c>
      <c r="C596" s="3123"/>
      <c r="D596" s="3123"/>
      <c r="E596" s="3124"/>
      <c r="F596" s="3112">
        <v>155.16999999999999</v>
      </c>
      <c r="G596" s="3093" t="str">
        <f>IF(ISBLANK(H596),"",IF(H596="BN",VLOOKUP(B596,'[4]V. BAHAN'!$B$8:$E$14999,3,FALSE),IFERROR(VLOOKUP(H596,'[4]III. DAFTAR AHS'!$B$7:$H$14999,5,FALSE),"ls")))</f>
        <v xml:space="preserve">m2 </v>
      </c>
      <c r="H596" s="3093" t="s">
        <v>544</v>
      </c>
      <c r="I596" s="3093" t="s">
        <v>427</v>
      </c>
      <c r="J596" s="3158">
        <f>VLOOKUP(B596,'[5] RAB LAMA'!$B$9:$E$5553,4,FALSE)</f>
        <v>147164.89822703571</v>
      </c>
      <c r="K596" s="3158">
        <f>J596*F596</f>
        <v>22835577.257889129</v>
      </c>
      <c r="L596" s="3159">
        <f>K596/$K$4349*100</f>
        <v>5.9760026553187913E-2</v>
      </c>
      <c r="M596" s="1934">
        <f>'[6]LAP MINGGUAN 10'!Q596</f>
        <v>0</v>
      </c>
      <c r="N596" s="1934">
        <f t="shared" si="47"/>
        <v>0</v>
      </c>
      <c r="O596" s="3073">
        <v>100</v>
      </c>
      <c r="P596" s="3073">
        <f>L596*O596/100</f>
        <v>5.9760026553187913E-2</v>
      </c>
      <c r="Q596" s="3073">
        <f t="shared" si="48"/>
        <v>100</v>
      </c>
      <c r="R596" s="3073">
        <f>L596*Q596/100</f>
        <v>5.9760026553187913E-2</v>
      </c>
      <c r="S596" s="3074"/>
      <c r="T596" s="359"/>
    </row>
    <row r="597" spans="1:20" s="342" customFormat="1" ht="34.5" customHeight="1" x14ac:dyDescent="0.25">
      <c r="A597" s="3121" t="s">
        <v>25</v>
      </c>
      <c r="B597" s="3122" t="s">
        <v>500</v>
      </c>
      <c r="C597" s="3123"/>
      <c r="D597" s="3123"/>
      <c r="E597" s="3124"/>
      <c r="F597" s="3093">
        <v>4791.24</v>
      </c>
      <c r="G597" s="3093" t="str">
        <f>IF(ISBLANK(H597),"",IF(H597="BN",VLOOKUP(B597,'[4]V. BAHAN'!$B$8:$E$14999,3,FALSE),IFERROR(VLOOKUP(H597,'[4]III. DAFTAR AHS'!$B$7:$H$14999,5,FALSE),"ls")))</f>
        <v xml:space="preserve">Kg </v>
      </c>
      <c r="H597" s="3093" t="s">
        <v>440</v>
      </c>
      <c r="I597" s="3093" t="s">
        <v>441</v>
      </c>
      <c r="J597" s="3158">
        <f>VLOOKUP(B597,'[5] RAB LAMA'!$B$9:$E$5553,4,FALSE)</f>
        <v>14729.18756392314</v>
      </c>
      <c r="K597" s="3158">
        <f>J597*F597</f>
        <v>70571072.623771101</v>
      </c>
      <c r="L597" s="3159">
        <f>K597/$K$4349*100</f>
        <v>0.18468239827073038</v>
      </c>
      <c r="M597" s="1934">
        <f>'[6]LAP MINGGUAN 10'!Q597</f>
        <v>0</v>
      </c>
      <c r="N597" s="1934">
        <f t="shared" si="47"/>
        <v>0</v>
      </c>
      <c r="O597" s="3073">
        <v>100</v>
      </c>
      <c r="P597" s="3073">
        <f>L597*O597/100</f>
        <v>0.18468239827073038</v>
      </c>
      <c r="Q597" s="3073">
        <f t="shared" si="48"/>
        <v>100</v>
      </c>
      <c r="R597" s="3073">
        <f>L597*Q597/100</f>
        <v>0.18468239827073038</v>
      </c>
      <c r="S597" s="3074"/>
      <c r="T597" s="359"/>
    </row>
    <row r="598" spans="1:20" s="342" customFormat="1" ht="34.5" customHeight="1" x14ac:dyDescent="0.25">
      <c r="A598" s="3121" t="s">
        <v>25</v>
      </c>
      <c r="B598" s="3122" t="s">
        <v>501</v>
      </c>
      <c r="C598" s="3123"/>
      <c r="D598" s="3123"/>
      <c r="E598" s="3124"/>
      <c r="F598" s="3093">
        <v>13.41</v>
      </c>
      <c r="G598" s="3093" t="str">
        <f>IF(ISBLANK(H598),"",IF(H598="BN",VLOOKUP(B598,'[4]V. BAHAN'!$B$8:$E$14999,3,FALSE),IFERROR(VLOOKUP(H598,'[4]III. DAFTAR AHS'!$B$7:$H$14999,5,FALSE),"ls")))</f>
        <v xml:space="preserve">m3 </v>
      </c>
      <c r="H598" s="3093" t="s">
        <v>502</v>
      </c>
      <c r="I598" s="3093" t="s">
        <v>427</v>
      </c>
      <c r="J598" s="3158">
        <f>VLOOKUP(B598,'[5] RAB LAMA'!$B$9:$E$5553,4,FALSE)</f>
        <v>1233499.433557336</v>
      </c>
      <c r="K598" s="3158">
        <f>J598*F598</f>
        <v>16541227.404003875</v>
      </c>
      <c r="L598" s="3159">
        <f>K598/$K$4349*100</f>
        <v>4.3287900179711347E-2</v>
      </c>
      <c r="M598" s="1934">
        <f>'[6]LAP MINGGUAN 10'!Q598</f>
        <v>0</v>
      </c>
      <c r="N598" s="1934">
        <f t="shared" si="47"/>
        <v>0</v>
      </c>
      <c r="O598" s="3073">
        <v>100</v>
      </c>
      <c r="P598" s="3073">
        <f>L598*O598/100</f>
        <v>4.3287900179711347E-2</v>
      </c>
      <c r="Q598" s="3073">
        <f t="shared" si="48"/>
        <v>100</v>
      </c>
      <c r="R598" s="3073">
        <f>L598*Q598/100</f>
        <v>4.3287900179711347E-2</v>
      </c>
      <c r="S598" s="3074"/>
      <c r="T598" s="359"/>
    </row>
    <row r="599" spans="1:20" s="350" customFormat="1" ht="34.5" customHeight="1" x14ac:dyDescent="0.25">
      <c r="A599" s="3108">
        <f>+A595+1</f>
        <v>19</v>
      </c>
      <c r="B599" s="3118" t="s">
        <v>582</v>
      </c>
      <c r="C599" s="3119"/>
      <c r="D599" s="3119"/>
      <c r="E599" s="3120"/>
      <c r="F599" s="3112"/>
      <c r="G599" s="3093" t="str">
        <f>IF(ISBLANK(H599),"",IF(H599="BN",VLOOKUP(B599,'[4]V. BAHAN'!$B$8:$E$1099,3,FALSE),IFERROR(VLOOKUP(H599,'[4]III. DAFTAR AHS'!$B$7:$H$872,5,FALSE),"ls")))</f>
        <v/>
      </c>
      <c r="H599" s="3093"/>
      <c r="I599" s="3093" t="s">
        <v>243</v>
      </c>
      <c r="J599" s="3095"/>
      <c r="K599" s="3095"/>
      <c r="L599" s="3159"/>
      <c r="M599" s="1934">
        <f>'[6]LAP MINGGUAN 10'!Q599</f>
        <v>0</v>
      </c>
      <c r="N599" s="1934">
        <f t="shared" si="47"/>
        <v>0</v>
      </c>
      <c r="O599" s="3113"/>
      <c r="P599" s="3113"/>
      <c r="Q599" s="3073"/>
      <c r="R599" s="3113"/>
      <c r="S599" s="3114"/>
      <c r="T599" s="3088"/>
    </row>
    <row r="600" spans="1:20" s="350" customFormat="1" ht="34.5" customHeight="1" x14ac:dyDescent="0.25">
      <c r="A600" s="3121" t="s">
        <v>25</v>
      </c>
      <c r="B600" s="3122" t="s">
        <v>543</v>
      </c>
      <c r="C600" s="3123"/>
      <c r="D600" s="3123"/>
      <c r="E600" s="3124"/>
      <c r="F600" s="3112">
        <v>52.6</v>
      </c>
      <c r="G600" s="3093" t="str">
        <f>IF(ISBLANK(H600),"",IF(H600="BN",VLOOKUP(B600,'[4]V. BAHAN'!$B$8:$E$14999,3,FALSE),IFERROR(VLOOKUP(H600,'[4]III. DAFTAR AHS'!$B$7:$H$14999,5,FALSE),"ls")))</f>
        <v xml:space="preserve">m2 </v>
      </c>
      <c r="H600" s="3093" t="s">
        <v>544</v>
      </c>
      <c r="I600" s="3093" t="s">
        <v>427</v>
      </c>
      <c r="J600" s="3158">
        <f>VLOOKUP(B600,'[5] RAB LAMA'!$B$9:$E$5553,4,FALSE)</f>
        <v>147164.89822703571</v>
      </c>
      <c r="K600" s="3158">
        <f>J600*F600</f>
        <v>7740873.6467420785</v>
      </c>
      <c r="L600" s="3159">
        <f>K600/$K$4349*100</f>
        <v>2.0257636119724719E-2</v>
      </c>
      <c r="M600" s="1934">
        <f>'[6]LAP MINGGUAN 10'!Q600</f>
        <v>0</v>
      </c>
      <c r="N600" s="1934">
        <f t="shared" si="47"/>
        <v>0</v>
      </c>
      <c r="O600" s="3073">
        <v>100</v>
      </c>
      <c r="P600" s="3073">
        <f>L600*O600/100</f>
        <v>2.0257636119724719E-2</v>
      </c>
      <c r="Q600" s="3073">
        <f t="shared" si="48"/>
        <v>100</v>
      </c>
      <c r="R600" s="3073">
        <f>L600*Q600/100</f>
        <v>2.0257636119724719E-2</v>
      </c>
      <c r="S600" s="3074"/>
      <c r="T600" s="359"/>
    </row>
    <row r="601" spans="1:20" s="342" customFormat="1" ht="34.5" customHeight="1" x14ac:dyDescent="0.25">
      <c r="A601" s="3121" t="s">
        <v>25</v>
      </c>
      <c r="B601" s="3122" t="s">
        <v>500</v>
      </c>
      <c r="C601" s="3123"/>
      <c r="D601" s="3123"/>
      <c r="E601" s="3124"/>
      <c r="F601" s="3093">
        <v>1523.32</v>
      </c>
      <c r="G601" s="3093" t="str">
        <f>IF(ISBLANK(H601),"",IF(H601="BN",VLOOKUP(B601,'[4]V. BAHAN'!$B$8:$E$14999,3,FALSE),IFERROR(VLOOKUP(H601,'[4]III. DAFTAR AHS'!$B$7:$H$14999,5,FALSE),"ls")))</f>
        <v xml:space="preserve">Kg </v>
      </c>
      <c r="H601" s="3093" t="s">
        <v>440</v>
      </c>
      <c r="I601" s="3093" t="s">
        <v>441</v>
      </c>
      <c r="J601" s="3158">
        <f>VLOOKUP(B601,'[5] RAB LAMA'!$B$9:$E$5553,4,FALSE)</f>
        <v>14729.18756392314</v>
      </c>
      <c r="K601" s="3158">
        <f>J601*F601</f>
        <v>22437265.999875396</v>
      </c>
      <c r="L601" s="3159">
        <f>K601/$K$4349*100</f>
        <v>5.871765783675395E-2</v>
      </c>
      <c r="M601" s="1934">
        <f>'[6]LAP MINGGUAN 10'!Q601</f>
        <v>0</v>
      </c>
      <c r="N601" s="1934">
        <f t="shared" si="47"/>
        <v>0</v>
      </c>
      <c r="O601" s="3073">
        <v>100</v>
      </c>
      <c r="P601" s="3073">
        <f>L601*O601/100</f>
        <v>5.871765783675395E-2</v>
      </c>
      <c r="Q601" s="3073">
        <f t="shared" si="48"/>
        <v>100</v>
      </c>
      <c r="R601" s="3073">
        <f>L601*Q601/100</f>
        <v>5.871765783675395E-2</v>
      </c>
      <c r="S601" s="3074"/>
      <c r="T601" s="359"/>
    </row>
    <row r="602" spans="1:20" s="342" customFormat="1" ht="34.5" customHeight="1" x14ac:dyDescent="0.25">
      <c r="A602" s="3121" t="s">
        <v>25</v>
      </c>
      <c r="B602" s="3122" t="s">
        <v>501</v>
      </c>
      <c r="C602" s="3123"/>
      <c r="D602" s="3123"/>
      <c r="E602" s="3124"/>
      <c r="F602" s="3093">
        <v>4.26</v>
      </c>
      <c r="G602" s="3093" t="str">
        <f>IF(ISBLANK(H602),"",IF(H602="BN",VLOOKUP(B602,'[4]V. BAHAN'!$B$8:$E$14999,3,FALSE),IFERROR(VLOOKUP(H602,'[4]III. DAFTAR AHS'!$B$7:$H$14999,5,FALSE),"ls")))</f>
        <v xml:space="preserve">m3 </v>
      </c>
      <c r="H602" s="3093" t="s">
        <v>502</v>
      </c>
      <c r="I602" s="3093" t="s">
        <v>427</v>
      </c>
      <c r="J602" s="3158">
        <f>VLOOKUP(B602,'[5] RAB LAMA'!$B$9:$E$5553,4,FALSE)</f>
        <v>1233499.433557336</v>
      </c>
      <c r="K602" s="3158">
        <f>J602*F602</f>
        <v>5254707.5869542509</v>
      </c>
      <c r="L602" s="3159">
        <f>K602/$K$4349*100</f>
        <v>1.3751413479908301E-2</v>
      </c>
      <c r="M602" s="1934">
        <f>'[6]LAP MINGGUAN 10'!Q602</f>
        <v>0</v>
      </c>
      <c r="N602" s="1934">
        <f t="shared" si="47"/>
        <v>0</v>
      </c>
      <c r="O602" s="3073">
        <v>100</v>
      </c>
      <c r="P602" s="3073">
        <f>L602*O602/100</f>
        <v>1.3751413479908301E-2</v>
      </c>
      <c r="Q602" s="3073">
        <f t="shared" si="48"/>
        <v>100</v>
      </c>
      <c r="R602" s="3073">
        <f>L602*Q602/100</f>
        <v>1.3751413479908301E-2</v>
      </c>
      <c r="S602" s="3074"/>
      <c r="T602" s="359"/>
    </row>
    <row r="603" spans="1:20" s="350" customFormat="1" ht="34.5" customHeight="1" x14ac:dyDescent="0.25">
      <c r="A603" s="3108">
        <f>+A599+1</f>
        <v>20</v>
      </c>
      <c r="B603" s="3118" t="s">
        <v>583</v>
      </c>
      <c r="C603" s="3119"/>
      <c r="D603" s="3119"/>
      <c r="E603" s="3120"/>
      <c r="F603" s="3112"/>
      <c r="G603" s="3093" t="str">
        <f>IF(ISBLANK(H603),"",IF(H603="BN",VLOOKUP(B603,'[4]V. BAHAN'!$B$8:$E$1099,3,FALSE),IFERROR(VLOOKUP(H603,'[4]III. DAFTAR AHS'!$B$7:$H$872,5,FALSE),"ls")))</f>
        <v/>
      </c>
      <c r="H603" s="3093"/>
      <c r="I603" s="3093" t="s">
        <v>243</v>
      </c>
      <c r="J603" s="3095"/>
      <c r="K603" s="3095"/>
      <c r="L603" s="3159"/>
      <c r="M603" s="1934">
        <f>'[6]LAP MINGGUAN 10'!Q603</f>
        <v>0</v>
      </c>
      <c r="N603" s="1934">
        <f t="shared" si="47"/>
        <v>0</v>
      </c>
      <c r="O603" s="3113"/>
      <c r="P603" s="3113"/>
      <c r="Q603" s="3073"/>
      <c r="R603" s="3113"/>
      <c r="S603" s="3114"/>
      <c r="T603" s="3088"/>
    </row>
    <row r="604" spans="1:20" s="350" customFormat="1" ht="34.5" customHeight="1" x14ac:dyDescent="0.25">
      <c r="A604" s="3121" t="s">
        <v>25</v>
      </c>
      <c r="B604" s="3122" t="s">
        <v>543</v>
      </c>
      <c r="C604" s="3123"/>
      <c r="D604" s="3123"/>
      <c r="E604" s="3124"/>
      <c r="F604" s="3112">
        <v>5.42</v>
      </c>
      <c r="G604" s="3093" t="str">
        <f>IF(ISBLANK(H604),"",IF(H604="BN",VLOOKUP(B604,'[4]V. BAHAN'!$B$8:$E$14999,3,FALSE),IFERROR(VLOOKUP(H604,'[4]III. DAFTAR AHS'!$B$7:$H$14999,5,FALSE),"ls")))</f>
        <v xml:space="preserve">m2 </v>
      </c>
      <c r="H604" s="3093" t="s">
        <v>544</v>
      </c>
      <c r="I604" s="3093" t="s">
        <v>427</v>
      </c>
      <c r="J604" s="3158">
        <f>VLOOKUP(B604,'[5] RAB LAMA'!$B$9:$E$5553,4,FALSE)</f>
        <v>147164.89822703571</v>
      </c>
      <c r="K604" s="3158">
        <f>J604*F604</f>
        <v>797633.7483905335</v>
      </c>
      <c r="L604" s="3159">
        <f>K604/$K$4349*100</f>
        <v>2.0873837978879839E-3</v>
      </c>
      <c r="M604" s="1934">
        <f>'[6]LAP MINGGUAN 10'!Q604</f>
        <v>0</v>
      </c>
      <c r="N604" s="1934">
        <f t="shared" si="47"/>
        <v>0</v>
      </c>
      <c r="O604" s="3073">
        <v>100</v>
      </c>
      <c r="P604" s="3073">
        <f>L604*O604/100</f>
        <v>2.0873837978879839E-3</v>
      </c>
      <c r="Q604" s="3073">
        <f t="shared" si="48"/>
        <v>100</v>
      </c>
      <c r="R604" s="3073">
        <f>L604*Q604/100</f>
        <v>2.0873837978879839E-3</v>
      </c>
      <c r="S604" s="3074"/>
      <c r="T604" s="359"/>
    </row>
    <row r="605" spans="1:20" s="342" customFormat="1" ht="34.5" customHeight="1" x14ac:dyDescent="0.25">
      <c r="A605" s="3121" t="s">
        <v>25</v>
      </c>
      <c r="B605" s="3122" t="s">
        <v>500</v>
      </c>
      <c r="C605" s="3123"/>
      <c r="D605" s="3123"/>
      <c r="E605" s="3124"/>
      <c r="F605" s="3093">
        <v>152.66999999999999</v>
      </c>
      <c r="G605" s="3093" t="str">
        <f>IF(ISBLANK(H605),"",IF(H605="BN",VLOOKUP(B605,'[4]V. BAHAN'!$B$8:$E$14999,3,FALSE),IFERROR(VLOOKUP(H605,'[4]III. DAFTAR AHS'!$B$7:$H$14999,5,FALSE),"ls")))</f>
        <v xml:space="preserve">Kg </v>
      </c>
      <c r="H605" s="3093" t="s">
        <v>440</v>
      </c>
      <c r="I605" s="3093" t="s">
        <v>441</v>
      </c>
      <c r="J605" s="3158">
        <f>VLOOKUP(B605,'[5] RAB LAMA'!$B$9:$E$5553,4,FALSE)</f>
        <v>14729.18756392314</v>
      </c>
      <c r="K605" s="3158">
        <f>J605*F605</f>
        <v>2248705.0653841458</v>
      </c>
      <c r="L605" s="3159">
        <f>K605/$K$4349*100</f>
        <v>5.8847942795586137E-3</v>
      </c>
      <c r="M605" s="1934">
        <f>'[6]LAP MINGGUAN 10'!Q605</f>
        <v>0</v>
      </c>
      <c r="N605" s="1934">
        <f t="shared" si="47"/>
        <v>0</v>
      </c>
      <c r="O605" s="3073">
        <v>100</v>
      </c>
      <c r="P605" s="3073">
        <f>L605*O605/100</f>
        <v>5.8847942795586137E-3</v>
      </c>
      <c r="Q605" s="3073">
        <f t="shared" si="48"/>
        <v>100</v>
      </c>
      <c r="R605" s="3073">
        <f>L605*Q605/100</f>
        <v>5.8847942795586137E-3</v>
      </c>
      <c r="S605" s="3074"/>
      <c r="T605" s="359"/>
    </row>
    <row r="606" spans="1:20" s="342" customFormat="1" ht="34.5" customHeight="1" x14ac:dyDescent="0.25">
      <c r="A606" s="3121" t="s">
        <v>25</v>
      </c>
      <c r="B606" s="3122" t="s">
        <v>501</v>
      </c>
      <c r="C606" s="3123"/>
      <c r="D606" s="3123"/>
      <c r="E606" s="3124"/>
      <c r="F606" s="3093">
        <v>0.51</v>
      </c>
      <c r="G606" s="3093" t="str">
        <f>IF(ISBLANK(H606),"",IF(H606="BN",VLOOKUP(B606,'[4]V. BAHAN'!$B$8:$E$14999,3,FALSE),IFERROR(VLOOKUP(H606,'[4]III. DAFTAR AHS'!$B$7:$H$14999,5,FALSE),"ls")))</f>
        <v xml:space="preserve">m3 </v>
      </c>
      <c r="H606" s="3093" t="s">
        <v>502</v>
      </c>
      <c r="I606" s="3093" t="s">
        <v>427</v>
      </c>
      <c r="J606" s="3158">
        <f>VLOOKUP(B606,'[5] RAB LAMA'!$B$9:$E$5553,4,FALSE)</f>
        <v>1233499.433557336</v>
      </c>
      <c r="K606" s="3158">
        <f>J606*F606</f>
        <v>629084.71111424139</v>
      </c>
      <c r="L606" s="3159">
        <f>K606/$K$4349*100</f>
        <v>1.6462959799890221E-3</v>
      </c>
      <c r="M606" s="1934">
        <f>'[6]LAP MINGGUAN 10'!Q606</f>
        <v>0</v>
      </c>
      <c r="N606" s="1934">
        <f t="shared" si="47"/>
        <v>0</v>
      </c>
      <c r="O606" s="3073">
        <v>100</v>
      </c>
      <c r="P606" s="3073">
        <f>L606*O606/100</f>
        <v>1.6462959799890221E-3</v>
      </c>
      <c r="Q606" s="3073">
        <f t="shared" si="48"/>
        <v>100</v>
      </c>
      <c r="R606" s="3073">
        <f>L606*Q606/100</f>
        <v>1.6462959799890221E-3</v>
      </c>
      <c r="S606" s="3074"/>
      <c r="T606" s="359"/>
    </row>
    <row r="607" spans="1:20" s="350" customFormat="1" ht="34.5" customHeight="1" x14ac:dyDescent="0.25">
      <c r="A607" s="3108">
        <f>+A603+1</f>
        <v>21</v>
      </c>
      <c r="B607" s="3118" t="s">
        <v>584</v>
      </c>
      <c r="C607" s="3119"/>
      <c r="D607" s="3119"/>
      <c r="E607" s="3120"/>
      <c r="F607" s="3112"/>
      <c r="G607" s="3093" t="str">
        <f>IF(ISBLANK(H607),"",IF(H607="BN",VLOOKUP(B607,'[4]V. BAHAN'!$B$8:$E$1099,3,FALSE),IFERROR(VLOOKUP(H607,'[4]III. DAFTAR AHS'!$B$7:$H$872,5,FALSE),"ls")))</f>
        <v/>
      </c>
      <c r="H607" s="3093"/>
      <c r="I607" s="3093" t="s">
        <v>243</v>
      </c>
      <c r="J607" s="3095"/>
      <c r="K607" s="3095"/>
      <c r="L607" s="3159"/>
      <c r="M607" s="1934">
        <f>'[6]LAP MINGGUAN 10'!Q607</f>
        <v>0</v>
      </c>
      <c r="N607" s="1934">
        <f t="shared" si="47"/>
        <v>0</v>
      </c>
      <c r="O607" s="3113"/>
      <c r="P607" s="3113"/>
      <c r="Q607" s="3073"/>
      <c r="R607" s="3113"/>
      <c r="S607" s="3114"/>
      <c r="T607" s="3088"/>
    </row>
    <row r="608" spans="1:20" s="350" customFormat="1" ht="34.5" customHeight="1" x14ac:dyDescent="0.25">
      <c r="A608" s="3121" t="s">
        <v>25</v>
      </c>
      <c r="B608" s="3122" t="s">
        <v>543</v>
      </c>
      <c r="C608" s="3123"/>
      <c r="D608" s="3123"/>
      <c r="E608" s="3124"/>
      <c r="F608" s="3112">
        <v>55.88</v>
      </c>
      <c r="G608" s="3093" t="str">
        <f>IF(ISBLANK(H608),"",IF(H608="BN",VLOOKUP(B608,'[4]V. BAHAN'!$B$8:$E$14999,3,FALSE),IFERROR(VLOOKUP(H608,'[4]III. DAFTAR AHS'!$B$7:$H$14999,5,FALSE),"ls")))</f>
        <v xml:space="preserve">m2 </v>
      </c>
      <c r="H608" s="3093" t="s">
        <v>544</v>
      </c>
      <c r="I608" s="3093" t="s">
        <v>427</v>
      </c>
      <c r="J608" s="3158">
        <f>VLOOKUP(B608,'[5] RAB LAMA'!$B$9:$E$5553,4,FALSE)</f>
        <v>147164.89822703571</v>
      </c>
      <c r="K608" s="3158">
        <f>J608*F608</f>
        <v>8223574.5129267555</v>
      </c>
      <c r="L608" s="3159">
        <f>K608/$K$4349*100</f>
        <v>2.1520849930992722E-2</v>
      </c>
      <c r="M608" s="1934">
        <f>'[6]LAP MINGGUAN 10'!Q608</f>
        <v>0</v>
      </c>
      <c r="N608" s="1934">
        <f t="shared" si="47"/>
        <v>0</v>
      </c>
      <c r="O608" s="3073">
        <v>100</v>
      </c>
      <c r="P608" s="3073">
        <f>L608*O608/100</f>
        <v>2.1520849930992722E-2</v>
      </c>
      <c r="Q608" s="3073">
        <f t="shared" si="48"/>
        <v>100</v>
      </c>
      <c r="R608" s="3073">
        <f>L608*Q608/100</f>
        <v>2.1520849930992722E-2</v>
      </c>
      <c r="S608" s="3074"/>
      <c r="T608" s="359"/>
    </row>
    <row r="609" spans="1:20" s="342" customFormat="1" ht="34.5" customHeight="1" x14ac:dyDescent="0.25">
      <c r="A609" s="3121" t="s">
        <v>25</v>
      </c>
      <c r="B609" s="3122" t="s">
        <v>500</v>
      </c>
      <c r="C609" s="3123"/>
      <c r="D609" s="3123"/>
      <c r="E609" s="3124"/>
      <c r="F609" s="3093">
        <v>2539.86</v>
      </c>
      <c r="G609" s="3093" t="str">
        <f>IF(ISBLANK(H609),"",IF(H609="BN",VLOOKUP(B609,'[4]V. BAHAN'!$B$8:$E$14999,3,FALSE),IFERROR(VLOOKUP(H609,'[4]III. DAFTAR AHS'!$B$7:$H$14999,5,FALSE),"ls")))</f>
        <v xml:space="preserve">Kg </v>
      </c>
      <c r="H609" s="3093" t="s">
        <v>440</v>
      </c>
      <c r="I609" s="3093" t="s">
        <v>441</v>
      </c>
      <c r="J609" s="3158">
        <f>VLOOKUP(B609,'[5] RAB LAMA'!$B$9:$E$5553,4,FALSE)</f>
        <v>14729.18756392314</v>
      </c>
      <c r="K609" s="3158">
        <f>J609*F609</f>
        <v>37410074.326105826</v>
      </c>
      <c r="L609" s="3159">
        <f>K609/$K$4349*100</f>
        <v>9.7901051934759536E-2</v>
      </c>
      <c r="M609" s="1934">
        <f>'[6]LAP MINGGUAN 10'!Q609</f>
        <v>0</v>
      </c>
      <c r="N609" s="1934">
        <f t="shared" si="47"/>
        <v>0</v>
      </c>
      <c r="O609" s="3073">
        <v>100</v>
      </c>
      <c r="P609" s="3073">
        <f>L609*O609/100</f>
        <v>9.7901051934759536E-2</v>
      </c>
      <c r="Q609" s="3073">
        <f t="shared" si="48"/>
        <v>100</v>
      </c>
      <c r="R609" s="3073">
        <f>L609*Q609/100</f>
        <v>9.7901051934759536E-2</v>
      </c>
      <c r="S609" s="3074"/>
      <c r="T609" s="359"/>
    </row>
    <row r="610" spans="1:20" s="342" customFormat="1" ht="34.5" customHeight="1" x14ac:dyDescent="0.25">
      <c r="A610" s="3121" t="s">
        <v>25</v>
      </c>
      <c r="B610" s="3122" t="s">
        <v>501</v>
      </c>
      <c r="C610" s="3123"/>
      <c r="D610" s="3123"/>
      <c r="E610" s="3124"/>
      <c r="F610" s="3093">
        <v>6.01</v>
      </c>
      <c r="G610" s="3093" t="str">
        <f>IF(ISBLANK(H610),"",IF(H610="BN",VLOOKUP(B610,'[4]V. BAHAN'!$B$8:$E$14999,3,FALSE),IFERROR(VLOOKUP(H610,'[4]III. DAFTAR AHS'!$B$7:$H$14999,5,FALSE),"ls")))</f>
        <v xml:space="preserve">m3 </v>
      </c>
      <c r="H610" s="3093" t="s">
        <v>502</v>
      </c>
      <c r="I610" s="3093" t="s">
        <v>427</v>
      </c>
      <c r="J610" s="3158">
        <f>VLOOKUP(B610,'[5] RAB LAMA'!$B$9:$E$5553,4,FALSE)</f>
        <v>1233499.433557336</v>
      </c>
      <c r="K610" s="3158">
        <f>J610*F610</f>
        <v>7413331.5956795886</v>
      </c>
      <c r="L610" s="3159">
        <f>K610/$K$4349*100</f>
        <v>1.9400468313203963E-2</v>
      </c>
      <c r="M610" s="1934">
        <f>'[6]LAP MINGGUAN 10'!Q610</f>
        <v>0</v>
      </c>
      <c r="N610" s="1934">
        <f t="shared" si="47"/>
        <v>0</v>
      </c>
      <c r="O610" s="3073">
        <v>100</v>
      </c>
      <c r="P610" s="3073">
        <f>L610*O610/100</f>
        <v>1.9400468313203963E-2</v>
      </c>
      <c r="Q610" s="3073">
        <f t="shared" si="48"/>
        <v>100</v>
      </c>
      <c r="R610" s="3073">
        <f>L610*Q610/100</f>
        <v>1.9400468313203963E-2</v>
      </c>
      <c r="S610" s="3074"/>
      <c r="T610" s="359"/>
    </row>
    <row r="611" spans="1:20" s="350" customFormat="1" ht="34.5" customHeight="1" x14ac:dyDescent="0.25">
      <c r="A611" s="3108">
        <f>+A607+1</f>
        <v>22</v>
      </c>
      <c r="B611" s="3118" t="s">
        <v>585</v>
      </c>
      <c r="C611" s="3119"/>
      <c r="D611" s="3119"/>
      <c r="E611" s="3120"/>
      <c r="F611" s="3112"/>
      <c r="G611" s="3093" t="str">
        <f>IF(ISBLANK(H611),"",IF(H611="BN",VLOOKUP(B611,'[4]V. BAHAN'!$B$8:$E$1099,3,FALSE),IFERROR(VLOOKUP(H611,'[4]III. DAFTAR AHS'!$B$7:$H$872,5,FALSE),"ls")))</f>
        <v/>
      </c>
      <c r="H611" s="3093"/>
      <c r="I611" s="3093" t="s">
        <v>243</v>
      </c>
      <c r="J611" s="3095"/>
      <c r="K611" s="3095"/>
      <c r="L611" s="3159"/>
      <c r="M611" s="1934">
        <f>'[6]LAP MINGGUAN 10'!Q611</f>
        <v>0</v>
      </c>
      <c r="N611" s="1934">
        <f t="shared" si="47"/>
        <v>0</v>
      </c>
      <c r="O611" s="3113"/>
      <c r="P611" s="3113"/>
      <c r="Q611" s="3073"/>
      <c r="R611" s="3113"/>
      <c r="S611" s="3114"/>
      <c r="T611" s="3088"/>
    </row>
    <row r="612" spans="1:20" s="350" customFormat="1" ht="34.5" customHeight="1" x14ac:dyDescent="0.25">
      <c r="A612" s="3121" t="s">
        <v>25</v>
      </c>
      <c r="B612" s="3122" t="s">
        <v>543</v>
      </c>
      <c r="C612" s="3123"/>
      <c r="D612" s="3123"/>
      <c r="E612" s="3124"/>
      <c r="F612" s="3112">
        <v>19.09</v>
      </c>
      <c r="G612" s="3093" t="str">
        <f>IF(ISBLANK(H612),"",IF(H612="BN",VLOOKUP(B612,'[4]V. BAHAN'!$B$8:$E$14999,3,FALSE),IFERROR(VLOOKUP(H612,'[4]III. DAFTAR AHS'!$B$7:$H$14999,5,FALSE),"ls")))</f>
        <v xml:space="preserve">m2 </v>
      </c>
      <c r="H612" s="3093" t="s">
        <v>544</v>
      </c>
      <c r="I612" s="3093" t="s">
        <v>427</v>
      </c>
      <c r="J612" s="3158">
        <f>VLOOKUP(B612,'[5] RAB LAMA'!$B$9:$E$5553,4,FALSE)</f>
        <v>147164.89822703571</v>
      </c>
      <c r="K612" s="3158">
        <f>J612*F612</f>
        <v>2809377.9071541117</v>
      </c>
      <c r="L612" s="3159">
        <f>K612/$K$4349*100</f>
        <v>7.3520584320445788E-3</v>
      </c>
      <c r="M612" s="1934">
        <f>'[6]LAP MINGGUAN 10'!Q612</f>
        <v>0</v>
      </c>
      <c r="N612" s="1934">
        <f t="shared" si="47"/>
        <v>0</v>
      </c>
      <c r="O612" s="3073">
        <v>100</v>
      </c>
      <c r="P612" s="3073">
        <f>L612*O612/100</f>
        <v>7.3520584320445788E-3</v>
      </c>
      <c r="Q612" s="3073">
        <f t="shared" si="48"/>
        <v>100</v>
      </c>
      <c r="R612" s="3073">
        <f>L612*Q612/100</f>
        <v>7.3520584320445788E-3</v>
      </c>
      <c r="S612" s="3074"/>
      <c r="T612" s="359"/>
    </row>
    <row r="613" spans="1:20" s="342" customFormat="1" ht="34.5" customHeight="1" x14ac:dyDescent="0.25">
      <c r="A613" s="3121" t="s">
        <v>25</v>
      </c>
      <c r="B613" s="3122" t="s">
        <v>500</v>
      </c>
      <c r="C613" s="3123"/>
      <c r="D613" s="3123"/>
      <c r="E613" s="3124"/>
      <c r="F613" s="3093">
        <v>765.78</v>
      </c>
      <c r="G613" s="3093" t="str">
        <f>IF(ISBLANK(H613),"",IF(H613="BN",VLOOKUP(B613,'[4]V. BAHAN'!$B$8:$E$14999,3,FALSE),IFERROR(VLOOKUP(H613,'[4]III. DAFTAR AHS'!$B$7:$H$14999,5,FALSE),"ls")))</f>
        <v xml:space="preserve">Kg </v>
      </c>
      <c r="H613" s="3093" t="s">
        <v>440</v>
      </c>
      <c r="I613" s="3093" t="s">
        <v>441</v>
      </c>
      <c r="J613" s="3158">
        <f>VLOOKUP(B613,'[5] RAB LAMA'!$B$9:$E$5553,4,FALSE)</f>
        <v>14729.18756392314</v>
      </c>
      <c r="K613" s="3158">
        <f>J613*F613</f>
        <v>11279317.252701063</v>
      </c>
      <c r="L613" s="3159">
        <f>K613/$K$4349*100</f>
        <v>2.951763780310732E-2</v>
      </c>
      <c r="M613" s="1934">
        <f>'[6]LAP MINGGUAN 10'!Q613</f>
        <v>0</v>
      </c>
      <c r="N613" s="1934">
        <f t="shared" si="47"/>
        <v>0</v>
      </c>
      <c r="O613" s="3073">
        <v>100</v>
      </c>
      <c r="P613" s="3073">
        <f>L613*O613/100</f>
        <v>2.9517637803107323E-2</v>
      </c>
      <c r="Q613" s="3073">
        <f t="shared" si="48"/>
        <v>100</v>
      </c>
      <c r="R613" s="3073">
        <f>L613*Q613/100</f>
        <v>2.9517637803107323E-2</v>
      </c>
      <c r="S613" s="3074"/>
      <c r="T613" s="359"/>
    </row>
    <row r="614" spans="1:20" s="342" customFormat="1" ht="34.5" customHeight="1" x14ac:dyDescent="0.25">
      <c r="A614" s="3121" t="s">
        <v>25</v>
      </c>
      <c r="B614" s="3122" t="s">
        <v>501</v>
      </c>
      <c r="C614" s="3123"/>
      <c r="D614" s="3123"/>
      <c r="E614" s="3124"/>
      <c r="F614" s="3093">
        <v>1.65</v>
      </c>
      <c r="G614" s="3093" t="str">
        <f>IF(ISBLANK(H614),"",IF(H614="BN",VLOOKUP(B614,'[4]V. BAHAN'!$B$8:$E$14999,3,FALSE),IFERROR(VLOOKUP(H614,'[4]III. DAFTAR AHS'!$B$7:$H$14999,5,FALSE),"ls")))</f>
        <v xml:space="preserve">m3 </v>
      </c>
      <c r="H614" s="3093" t="s">
        <v>502</v>
      </c>
      <c r="I614" s="3093" t="s">
        <v>427</v>
      </c>
      <c r="J614" s="3158">
        <f>VLOOKUP(B614,'[5] RAB LAMA'!$B$9:$E$5553,4,FALSE)</f>
        <v>1233499.433557336</v>
      </c>
      <c r="K614" s="3158">
        <f>J614*F614</f>
        <v>2035274.0653696042</v>
      </c>
      <c r="L614" s="3159">
        <f>K614/$K$4349*100</f>
        <v>5.3262516999644819E-3</v>
      </c>
      <c r="M614" s="1934">
        <f>'[6]LAP MINGGUAN 10'!Q614</f>
        <v>0</v>
      </c>
      <c r="N614" s="1934">
        <f t="shared" si="47"/>
        <v>0</v>
      </c>
      <c r="O614" s="3073">
        <v>100</v>
      </c>
      <c r="P614" s="3073">
        <f>L614*O614/100</f>
        <v>5.3262516999644819E-3</v>
      </c>
      <c r="Q614" s="3073">
        <f t="shared" si="48"/>
        <v>100</v>
      </c>
      <c r="R614" s="3073">
        <f>L614*Q614/100</f>
        <v>5.3262516999644819E-3</v>
      </c>
      <c r="S614" s="3074"/>
      <c r="T614" s="359"/>
    </row>
    <row r="615" spans="1:20" s="350" customFormat="1" ht="34.5" customHeight="1" x14ac:dyDescent="0.25">
      <c r="A615" s="3108">
        <f>+A611+1</f>
        <v>23</v>
      </c>
      <c r="B615" s="3118" t="s">
        <v>586</v>
      </c>
      <c r="C615" s="3119"/>
      <c r="D615" s="3119"/>
      <c r="E615" s="3120"/>
      <c r="F615" s="3112"/>
      <c r="G615" s="3093" t="str">
        <f>IF(ISBLANK(H615),"",IF(H615="BN",VLOOKUP(B615,'[4]V. BAHAN'!$B$8:$E$1099,3,FALSE),IFERROR(VLOOKUP(H615,'[4]III. DAFTAR AHS'!$B$7:$H$872,5,FALSE),"ls")))</f>
        <v/>
      </c>
      <c r="H615" s="3093"/>
      <c r="I615" s="3093" t="s">
        <v>243</v>
      </c>
      <c r="J615" s="3095"/>
      <c r="K615" s="3095"/>
      <c r="L615" s="3159"/>
      <c r="M615" s="1934">
        <f>'[6]LAP MINGGUAN 10'!Q615</f>
        <v>0</v>
      </c>
      <c r="N615" s="1934">
        <f t="shared" si="47"/>
        <v>0</v>
      </c>
      <c r="O615" s="3113"/>
      <c r="P615" s="3113"/>
      <c r="Q615" s="3073"/>
      <c r="R615" s="3113"/>
      <c r="S615" s="3114"/>
      <c r="T615" s="3088"/>
    </row>
    <row r="616" spans="1:20" s="350" customFormat="1" ht="34.5" customHeight="1" x14ac:dyDescent="0.25">
      <c r="A616" s="3121" t="s">
        <v>25</v>
      </c>
      <c r="B616" s="3122" t="s">
        <v>543</v>
      </c>
      <c r="C616" s="3123"/>
      <c r="D616" s="3123"/>
      <c r="E616" s="3124"/>
      <c r="F616" s="3112">
        <v>29.04</v>
      </c>
      <c r="G616" s="3093" t="str">
        <f>IF(ISBLANK(H616),"",IF(H616="BN",VLOOKUP(B616,'[4]V. BAHAN'!$B$8:$E$14999,3,FALSE),IFERROR(VLOOKUP(H616,'[4]III. DAFTAR AHS'!$B$7:$H$14999,5,FALSE),"ls")))</f>
        <v xml:space="preserve">m2 </v>
      </c>
      <c r="H616" s="3093" t="s">
        <v>544</v>
      </c>
      <c r="I616" s="3093" t="s">
        <v>427</v>
      </c>
      <c r="J616" s="3158">
        <f>VLOOKUP(B616,'[5] RAB LAMA'!$B$9:$E$5553,4,FALSE)</f>
        <v>147164.89822703571</v>
      </c>
      <c r="K616" s="3158">
        <f>J616*F616</f>
        <v>4273668.6445131171</v>
      </c>
      <c r="L616" s="3159">
        <f>K616/$K$4349*100</f>
        <v>1.1184063743665509E-2</v>
      </c>
      <c r="M616" s="1934">
        <f>'[6]LAP MINGGUAN 10'!Q616</f>
        <v>0</v>
      </c>
      <c r="N616" s="1934">
        <f t="shared" si="47"/>
        <v>0</v>
      </c>
      <c r="O616" s="3073">
        <v>100</v>
      </c>
      <c r="P616" s="3073">
        <f>L616*O616/100</f>
        <v>1.1184063743665509E-2</v>
      </c>
      <c r="Q616" s="3073">
        <f t="shared" si="48"/>
        <v>100</v>
      </c>
      <c r="R616" s="3073">
        <f>L616*Q616/100</f>
        <v>1.1184063743665509E-2</v>
      </c>
      <c r="S616" s="3074"/>
      <c r="T616" s="359"/>
    </row>
    <row r="617" spans="1:20" s="342" customFormat="1" ht="34.5" customHeight="1" x14ac:dyDescent="0.25">
      <c r="A617" s="3121" t="s">
        <v>25</v>
      </c>
      <c r="B617" s="3122" t="s">
        <v>500</v>
      </c>
      <c r="C617" s="3123"/>
      <c r="D617" s="3123"/>
      <c r="E617" s="3124"/>
      <c r="F617" s="3093">
        <v>1246.01</v>
      </c>
      <c r="G617" s="3093" t="str">
        <f>IF(ISBLANK(H617),"",IF(H617="BN",VLOOKUP(B617,'[4]V. BAHAN'!$B$8:$E$14999,3,FALSE),IFERROR(VLOOKUP(H617,'[4]III. DAFTAR AHS'!$B$7:$H$14999,5,FALSE),"ls")))</f>
        <v xml:space="preserve">Kg </v>
      </c>
      <c r="H617" s="3093" t="s">
        <v>440</v>
      </c>
      <c r="I617" s="3093" t="s">
        <v>441</v>
      </c>
      <c r="J617" s="3158">
        <f>VLOOKUP(B617,'[5] RAB LAMA'!$B$9:$E$5553,4,FALSE)</f>
        <v>14729.18756392314</v>
      </c>
      <c r="K617" s="3158">
        <f>J617*F617</f>
        <v>18352714.996523872</v>
      </c>
      <c r="L617" s="3159">
        <f>K617/$K$4349*100</f>
        <v>4.8028509335644384E-2</v>
      </c>
      <c r="M617" s="1934">
        <f>'[6]LAP MINGGUAN 10'!Q617</f>
        <v>0</v>
      </c>
      <c r="N617" s="1934">
        <f t="shared" si="47"/>
        <v>0</v>
      </c>
      <c r="O617" s="3073">
        <v>100</v>
      </c>
      <c r="P617" s="3073">
        <f>L617*O617/100</f>
        <v>4.8028509335644384E-2</v>
      </c>
      <c r="Q617" s="3073">
        <f t="shared" si="48"/>
        <v>100</v>
      </c>
      <c r="R617" s="3073">
        <f>L617*Q617/100</f>
        <v>4.8028509335644384E-2</v>
      </c>
      <c r="S617" s="3074"/>
      <c r="T617" s="359"/>
    </row>
    <row r="618" spans="1:20" s="342" customFormat="1" ht="34.5" customHeight="1" x14ac:dyDescent="0.25">
      <c r="A618" s="3121" t="s">
        <v>25</v>
      </c>
      <c r="B618" s="3122" t="s">
        <v>501</v>
      </c>
      <c r="C618" s="3123"/>
      <c r="D618" s="3123"/>
      <c r="E618" s="3124"/>
      <c r="F618" s="3093">
        <v>3.23</v>
      </c>
      <c r="G618" s="3093" t="str">
        <f>IF(ISBLANK(H618),"",IF(H618="BN",VLOOKUP(B618,'[4]V. BAHAN'!$B$8:$E$14999,3,FALSE),IFERROR(VLOOKUP(H618,'[4]III. DAFTAR AHS'!$B$7:$H$14999,5,FALSE),"ls")))</f>
        <v xml:space="preserve">m3 </v>
      </c>
      <c r="H618" s="3093" t="s">
        <v>502</v>
      </c>
      <c r="I618" s="3093" t="s">
        <v>427</v>
      </c>
      <c r="J618" s="3158">
        <f>VLOOKUP(B618,'[5] RAB LAMA'!$B$9:$E$5553,4,FALSE)</f>
        <v>1233499.433557336</v>
      </c>
      <c r="K618" s="3158">
        <f>J618*F618</f>
        <v>3984203.1703901952</v>
      </c>
      <c r="L618" s="3159">
        <f>K618/$K$4349*100</f>
        <v>1.042654120659714E-2</v>
      </c>
      <c r="M618" s="1934">
        <f>'[6]LAP MINGGUAN 10'!Q618</f>
        <v>0</v>
      </c>
      <c r="N618" s="1934">
        <f t="shared" si="47"/>
        <v>0</v>
      </c>
      <c r="O618" s="3073">
        <v>100</v>
      </c>
      <c r="P618" s="3073">
        <f>L618*O618/100</f>
        <v>1.042654120659714E-2</v>
      </c>
      <c r="Q618" s="3073">
        <f t="shared" si="48"/>
        <v>100</v>
      </c>
      <c r="R618" s="3073">
        <f>L618*Q618/100</f>
        <v>1.042654120659714E-2</v>
      </c>
      <c r="S618" s="3074"/>
      <c r="T618" s="359"/>
    </row>
    <row r="619" spans="1:20" s="350" customFormat="1" ht="34.5" customHeight="1" x14ac:dyDescent="0.25">
      <c r="A619" s="3108">
        <f>+A615+1</f>
        <v>24</v>
      </c>
      <c r="B619" s="3118" t="s">
        <v>587</v>
      </c>
      <c r="C619" s="3119"/>
      <c r="D619" s="3119"/>
      <c r="E619" s="3120"/>
      <c r="F619" s="3112"/>
      <c r="G619" s="3093" t="str">
        <f>IF(ISBLANK(H619),"",IF(H619="BN",VLOOKUP(B619,'[4]V. BAHAN'!$B$8:$E$1099,3,FALSE),IFERROR(VLOOKUP(H619,'[4]III. DAFTAR AHS'!$B$7:$H$872,5,FALSE),"ls")))</f>
        <v/>
      </c>
      <c r="H619" s="3093"/>
      <c r="I619" s="3093" t="s">
        <v>243</v>
      </c>
      <c r="J619" s="3095"/>
      <c r="K619" s="3095"/>
      <c r="L619" s="3159"/>
      <c r="M619" s="1934">
        <f>'[6]LAP MINGGUAN 10'!Q619</f>
        <v>0</v>
      </c>
      <c r="N619" s="1934">
        <f t="shared" si="47"/>
        <v>0</v>
      </c>
      <c r="O619" s="3113"/>
      <c r="P619" s="3113"/>
      <c r="Q619" s="3073"/>
      <c r="R619" s="3113"/>
      <c r="S619" s="3114"/>
      <c r="T619" s="3088"/>
    </row>
    <row r="620" spans="1:20" s="350" customFormat="1" ht="34.5" customHeight="1" x14ac:dyDescent="0.25">
      <c r="A620" s="3121" t="s">
        <v>25</v>
      </c>
      <c r="B620" s="3122" t="s">
        <v>543</v>
      </c>
      <c r="C620" s="3123"/>
      <c r="D620" s="3123"/>
      <c r="E620" s="3124"/>
      <c r="F620" s="3112">
        <v>16.18</v>
      </c>
      <c r="G620" s="3093" t="str">
        <f>IF(ISBLANK(H620),"",IF(H620="BN",VLOOKUP(B620,'[4]V. BAHAN'!$B$8:$E$14999,3,FALSE),IFERROR(VLOOKUP(H620,'[4]III. DAFTAR AHS'!$B$7:$H$14999,5,FALSE),"ls")))</f>
        <v xml:space="preserve">m2 </v>
      </c>
      <c r="H620" s="3093" t="s">
        <v>544</v>
      </c>
      <c r="I620" s="3093" t="s">
        <v>427</v>
      </c>
      <c r="J620" s="3158">
        <f>VLOOKUP(B620,'[5] RAB LAMA'!$B$9:$E$5553,4,FALSE)</f>
        <v>147164.89822703571</v>
      </c>
      <c r="K620" s="3158">
        <f>J620*F620</f>
        <v>2381128.0533134378</v>
      </c>
      <c r="L620" s="3159">
        <f>K620/$K$4349*100</f>
        <v>6.2313413007061965E-3</v>
      </c>
      <c r="M620" s="1934">
        <f>'[6]LAP MINGGUAN 10'!Q620</f>
        <v>0</v>
      </c>
      <c r="N620" s="1934">
        <f t="shared" si="47"/>
        <v>0</v>
      </c>
      <c r="O620" s="3073">
        <v>100</v>
      </c>
      <c r="P620" s="3073">
        <f>L620*O620/100</f>
        <v>6.2313413007061965E-3</v>
      </c>
      <c r="Q620" s="3073">
        <f t="shared" si="48"/>
        <v>100</v>
      </c>
      <c r="R620" s="3073">
        <f>L620*Q620/100</f>
        <v>6.2313413007061965E-3</v>
      </c>
      <c r="S620" s="3074"/>
      <c r="T620" s="359"/>
    </row>
    <row r="621" spans="1:20" s="342" customFormat="1" ht="34.5" customHeight="1" x14ac:dyDescent="0.25">
      <c r="A621" s="3121" t="s">
        <v>25</v>
      </c>
      <c r="B621" s="3122" t="s">
        <v>500</v>
      </c>
      <c r="C621" s="3123"/>
      <c r="D621" s="3123"/>
      <c r="E621" s="3124"/>
      <c r="F621" s="3093">
        <v>948.22</v>
      </c>
      <c r="G621" s="3093" t="str">
        <f>IF(ISBLANK(H621),"",IF(H621="BN",VLOOKUP(B621,'[4]V. BAHAN'!$B$8:$E$14999,3,FALSE),IFERROR(VLOOKUP(H621,'[4]III. DAFTAR AHS'!$B$7:$H$14999,5,FALSE),"ls")))</f>
        <v xml:space="preserve">Kg </v>
      </c>
      <c r="H621" s="3093" t="s">
        <v>440</v>
      </c>
      <c r="I621" s="3093" t="s">
        <v>441</v>
      </c>
      <c r="J621" s="3158">
        <f>VLOOKUP(B621,'[5] RAB LAMA'!$B$9:$E$5553,4,FALSE)</f>
        <v>14729.18756392314</v>
      </c>
      <c r="K621" s="3158">
        <f>J621*F621</f>
        <v>13966510.231863201</v>
      </c>
      <c r="L621" s="3159">
        <f>K621/$K$4349*100</f>
        <v>3.6549941912380091E-2</v>
      </c>
      <c r="M621" s="1934">
        <f>'[6]LAP MINGGUAN 10'!Q621</f>
        <v>0</v>
      </c>
      <c r="N621" s="1934">
        <f t="shared" si="47"/>
        <v>0</v>
      </c>
      <c r="O621" s="3073">
        <v>100</v>
      </c>
      <c r="P621" s="3073">
        <f>L621*O621/100</f>
        <v>3.6549941912380091E-2</v>
      </c>
      <c r="Q621" s="3073">
        <f t="shared" si="48"/>
        <v>100</v>
      </c>
      <c r="R621" s="3073">
        <f>L621*Q621/100</f>
        <v>3.6549941912380091E-2</v>
      </c>
      <c r="S621" s="3074"/>
      <c r="T621" s="359"/>
    </row>
    <row r="622" spans="1:20" s="342" customFormat="1" ht="34.5" customHeight="1" x14ac:dyDescent="0.25">
      <c r="A622" s="3121" t="s">
        <v>25</v>
      </c>
      <c r="B622" s="3122" t="s">
        <v>501</v>
      </c>
      <c r="C622" s="3123"/>
      <c r="D622" s="3123"/>
      <c r="E622" s="3124"/>
      <c r="F622" s="3093">
        <v>2.54</v>
      </c>
      <c r="G622" s="3093" t="str">
        <f>IF(ISBLANK(H622),"",IF(H622="BN",VLOOKUP(B622,'[4]V. BAHAN'!$B$8:$E$14999,3,FALSE),IFERROR(VLOOKUP(H622,'[4]III. DAFTAR AHS'!$B$7:$H$14999,5,FALSE),"ls")))</f>
        <v xml:space="preserve">m3 </v>
      </c>
      <c r="H622" s="3093" t="s">
        <v>502</v>
      </c>
      <c r="I622" s="3093" t="s">
        <v>427</v>
      </c>
      <c r="J622" s="3158">
        <f>VLOOKUP(B622,'[5] RAB LAMA'!$B$9:$E$5553,4,FALSE)</f>
        <v>1233499.433557336</v>
      </c>
      <c r="K622" s="3158">
        <f>J622*F622</f>
        <v>3133088.5612356337</v>
      </c>
      <c r="L622" s="3159">
        <f>K622/$K$4349*100</f>
        <v>8.1991995866119924E-3</v>
      </c>
      <c r="M622" s="1934">
        <f>'[6]LAP MINGGUAN 10'!Q622</f>
        <v>0</v>
      </c>
      <c r="N622" s="1934">
        <f t="shared" si="47"/>
        <v>0</v>
      </c>
      <c r="O622" s="3073">
        <v>100</v>
      </c>
      <c r="P622" s="3073">
        <f>L622*O622/100</f>
        <v>8.1991995866119924E-3</v>
      </c>
      <c r="Q622" s="3073">
        <f t="shared" si="48"/>
        <v>100</v>
      </c>
      <c r="R622" s="3073">
        <f>L622*Q622/100</f>
        <v>8.1991995866119924E-3</v>
      </c>
      <c r="S622" s="3074"/>
      <c r="T622" s="359"/>
    </row>
    <row r="623" spans="1:20" s="350" customFormat="1" ht="34.5" customHeight="1" x14ac:dyDescent="0.25">
      <c r="A623" s="3108">
        <f>+A619+1</f>
        <v>25</v>
      </c>
      <c r="B623" s="3118" t="s">
        <v>588</v>
      </c>
      <c r="C623" s="3119"/>
      <c r="D623" s="3119"/>
      <c r="E623" s="3120"/>
      <c r="F623" s="3112"/>
      <c r="G623" s="3093" t="str">
        <f>IF(ISBLANK(H623),"",IF(H623="BN",VLOOKUP(B623,'[4]V. BAHAN'!$B$8:$E$1099,3,FALSE),IFERROR(VLOOKUP(H623,'[4]III. DAFTAR AHS'!$B$7:$H$872,5,FALSE),"ls")))</f>
        <v/>
      </c>
      <c r="H623" s="3093"/>
      <c r="I623" s="3093" t="s">
        <v>243</v>
      </c>
      <c r="J623" s="3095"/>
      <c r="K623" s="3095"/>
      <c r="L623" s="3159"/>
      <c r="M623" s="1934">
        <f>'[6]LAP MINGGUAN 10'!Q623</f>
        <v>0</v>
      </c>
      <c r="N623" s="1934">
        <f t="shared" si="47"/>
        <v>0</v>
      </c>
      <c r="O623" s="3113"/>
      <c r="P623" s="3113"/>
      <c r="Q623" s="3073"/>
      <c r="R623" s="3113"/>
      <c r="S623" s="3114"/>
      <c r="T623" s="3088"/>
    </row>
    <row r="624" spans="1:20" s="350" customFormat="1" ht="34.5" customHeight="1" x14ac:dyDescent="0.25">
      <c r="A624" s="3121" t="s">
        <v>25</v>
      </c>
      <c r="B624" s="3122" t="s">
        <v>543</v>
      </c>
      <c r="C624" s="3123"/>
      <c r="D624" s="3123"/>
      <c r="E624" s="3124"/>
      <c r="F624" s="3112">
        <v>160.62</v>
      </c>
      <c r="G624" s="3093" t="str">
        <f>IF(ISBLANK(H624),"",IF(H624="BN",VLOOKUP(B624,'[4]V. BAHAN'!$B$8:$E$14999,3,FALSE),IFERROR(VLOOKUP(H624,'[4]III. DAFTAR AHS'!$B$7:$H$14999,5,FALSE),"ls")))</f>
        <v xml:space="preserve">m2 </v>
      </c>
      <c r="H624" s="3093" t="s">
        <v>544</v>
      </c>
      <c r="I624" s="3093" t="s">
        <v>427</v>
      </c>
      <c r="J624" s="3158">
        <f>VLOOKUP(B624,'[5] RAB LAMA'!$B$9:$E$5553,4,FALSE)</f>
        <v>147164.89822703571</v>
      </c>
      <c r="K624" s="3158">
        <f>J624*F624</f>
        <v>23637625.953226477</v>
      </c>
      <c r="L624" s="3159">
        <f>K624/$K$4349*100</f>
        <v>6.1858964135935064E-2</v>
      </c>
      <c r="M624" s="1934">
        <f>'[6]LAP MINGGUAN 10'!Q624</f>
        <v>0</v>
      </c>
      <c r="N624" s="1934">
        <f t="shared" si="47"/>
        <v>0</v>
      </c>
      <c r="O624" s="3073">
        <v>100</v>
      </c>
      <c r="P624" s="3073">
        <f>L624*O624/100</f>
        <v>6.1858964135935064E-2</v>
      </c>
      <c r="Q624" s="3073">
        <f t="shared" si="48"/>
        <v>100</v>
      </c>
      <c r="R624" s="3073">
        <f>L624*Q624/100</f>
        <v>6.1858964135935064E-2</v>
      </c>
      <c r="S624" s="3074"/>
      <c r="T624" s="359"/>
    </row>
    <row r="625" spans="1:20" s="342" customFormat="1" ht="34.5" customHeight="1" x14ac:dyDescent="0.25">
      <c r="A625" s="3121" t="s">
        <v>25</v>
      </c>
      <c r="B625" s="3122" t="s">
        <v>500</v>
      </c>
      <c r="C625" s="3123"/>
      <c r="D625" s="3123"/>
      <c r="E625" s="3124"/>
      <c r="F625" s="3093">
        <v>3168.47</v>
      </c>
      <c r="G625" s="3093" t="str">
        <f>IF(ISBLANK(H625),"",IF(H625="BN",VLOOKUP(B625,'[4]V. BAHAN'!$B$8:$E$14999,3,FALSE),IFERROR(VLOOKUP(H625,'[4]III. DAFTAR AHS'!$B$7:$H$14999,5,FALSE),"ls")))</f>
        <v xml:space="preserve">Kg </v>
      </c>
      <c r="H625" s="3093" t="s">
        <v>440</v>
      </c>
      <c r="I625" s="3093" t="s">
        <v>441</v>
      </c>
      <c r="J625" s="3158">
        <f>VLOOKUP(B625,'[5] RAB LAMA'!$B$9:$E$5553,4,FALSE)</f>
        <v>14729.18756392314</v>
      </c>
      <c r="K625" s="3158">
        <f>J625*F625</f>
        <v>46668988.92066355</v>
      </c>
      <c r="L625" s="3159">
        <f>K625/$K$4349*100</f>
        <v>0.12213135606833744</v>
      </c>
      <c r="M625" s="1934">
        <f>'[6]LAP MINGGUAN 10'!Q625</f>
        <v>0</v>
      </c>
      <c r="N625" s="1934">
        <f t="shared" si="47"/>
        <v>0</v>
      </c>
      <c r="O625" s="3073">
        <v>100</v>
      </c>
      <c r="P625" s="3073">
        <f>L625*O625/100</f>
        <v>0.12213135606833743</v>
      </c>
      <c r="Q625" s="3073">
        <f t="shared" si="48"/>
        <v>100</v>
      </c>
      <c r="R625" s="3073">
        <f>L625*Q625/100</f>
        <v>0.12213135606833743</v>
      </c>
      <c r="S625" s="3074"/>
      <c r="T625" s="359"/>
    </row>
    <row r="626" spans="1:20" s="342" customFormat="1" ht="34.5" customHeight="1" x14ac:dyDescent="0.25">
      <c r="A626" s="3121" t="s">
        <v>25</v>
      </c>
      <c r="B626" s="3122" t="s">
        <v>501</v>
      </c>
      <c r="C626" s="3123"/>
      <c r="D626" s="3123"/>
      <c r="E626" s="3124"/>
      <c r="F626" s="3093">
        <v>8.3800000000000008</v>
      </c>
      <c r="G626" s="3093" t="str">
        <f>IF(ISBLANK(H626),"",IF(H626="BN",VLOOKUP(B626,'[4]V. BAHAN'!$B$8:$E$14999,3,FALSE),IFERROR(VLOOKUP(H626,'[4]III. DAFTAR AHS'!$B$7:$H$14999,5,FALSE),"ls")))</f>
        <v xml:space="preserve">m3 </v>
      </c>
      <c r="H626" s="3093" t="s">
        <v>502</v>
      </c>
      <c r="I626" s="3093" t="s">
        <v>427</v>
      </c>
      <c r="J626" s="3158">
        <f>VLOOKUP(B626,'[5] RAB LAMA'!$B$9:$E$5553,4,FALSE)</f>
        <v>1233499.433557336</v>
      </c>
      <c r="K626" s="3158">
        <f>J626*F626</f>
        <v>10336725.253210476</v>
      </c>
      <c r="L626" s="3159">
        <f>K626/$K$4349*100</f>
        <v>2.7050902573152954E-2</v>
      </c>
      <c r="M626" s="1934">
        <f>'[6]LAP MINGGUAN 10'!Q626</f>
        <v>0</v>
      </c>
      <c r="N626" s="1934">
        <f t="shared" si="47"/>
        <v>0</v>
      </c>
      <c r="O626" s="3073">
        <v>100</v>
      </c>
      <c r="P626" s="3073">
        <f>L626*O626/100</f>
        <v>2.7050902573152954E-2</v>
      </c>
      <c r="Q626" s="3073">
        <f t="shared" si="48"/>
        <v>100</v>
      </c>
      <c r="R626" s="3073">
        <f>L626*Q626/100</f>
        <v>2.7050902573152954E-2</v>
      </c>
      <c r="S626" s="3074"/>
      <c r="T626" s="359"/>
    </row>
    <row r="627" spans="1:20" s="350" customFormat="1" ht="34.5" customHeight="1" x14ac:dyDescent="0.25">
      <c r="A627" s="3108">
        <f>+A623+1</f>
        <v>26</v>
      </c>
      <c r="B627" s="3118" t="s">
        <v>589</v>
      </c>
      <c r="C627" s="3119"/>
      <c r="D627" s="3119"/>
      <c r="E627" s="3120"/>
      <c r="F627" s="3112"/>
      <c r="G627" s="3093" t="str">
        <f>IF(ISBLANK(H627),"",IF(H627="BN",VLOOKUP(B627,'[4]V. BAHAN'!$B$8:$E$1099,3,FALSE),IFERROR(VLOOKUP(H627,'[4]III. DAFTAR AHS'!$B$7:$H$872,5,FALSE),"ls")))</f>
        <v/>
      </c>
      <c r="H627" s="3093"/>
      <c r="I627" s="3093" t="s">
        <v>243</v>
      </c>
      <c r="J627" s="3095"/>
      <c r="K627" s="3095"/>
      <c r="L627" s="3159"/>
      <c r="M627" s="1934">
        <f>'[6]LAP MINGGUAN 10'!Q627</f>
        <v>0</v>
      </c>
      <c r="N627" s="1934">
        <f t="shared" si="47"/>
        <v>0</v>
      </c>
      <c r="O627" s="3113"/>
      <c r="P627" s="3113"/>
      <c r="Q627" s="3073"/>
      <c r="R627" s="3113"/>
      <c r="S627" s="3114"/>
      <c r="T627" s="3088"/>
    </row>
    <row r="628" spans="1:20" s="350" customFormat="1" ht="34.5" customHeight="1" x14ac:dyDescent="0.25">
      <c r="A628" s="3121" t="s">
        <v>25</v>
      </c>
      <c r="B628" s="3122" t="s">
        <v>543</v>
      </c>
      <c r="C628" s="3123"/>
      <c r="D628" s="3123"/>
      <c r="E628" s="3124"/>
      <c r="F628" s="3112">
        <v>45.43</v>
      </c>
      <c r="G628" s="3093" t="str">
        <f>IF(ISBLANK(H628),"",IF(H628="BN",VLOOKUP(B628,'[4]V. BAHAN'!$B$8:$E$14999,3,FALSE),IFERROR(VLOOKUP(H628,'[4]III. DAFTAR AHS'!$B$7:$H$14999,5,FALSE),"ls")))</f>
        <v xml:space="preserve">m2 </v>
      </c>
      <c r="H628" s="3093" t="s">
        <v>544</v>
      </c>
      <c r="I628" s="3093" t="s">
        <v>427</v>
      </c>
      <c r="J628" s="3158">
        <f>VLOOKUP(B628,'[5] RAB LAMA'!$B$9:$E$5553,4,FALSE)</f>
        <v>147164.89822703571</v>
      </c>
      <c r="K628" s="3158">
        <f>J628*F628</f>
        <v>6685701.3264542324</v>
      </c>
      <c r="L628" s="3159">
        <f>K628/$K$4349*100</f>
        <v>1.7496281538385818E-2</v>
      </c>
      <c r="M628" s="1934">
        <f>'[6]LAP MINGGUAN 10'!Q628</f>
        <v>0</v>
      </c>
      <c r="N628" s="1934">
        <f t="shared" si="47"/>
        <v>0</v>
      </c>
      <c r="O628" s="3073">
        <v>100</v>
      </c>
      <c r="P628" s="3073">
        <f>L628*O628/100</f>
        <v>1.7496281538385818E-2</v>
      </c>
      <c r="Q628" s="3073">
        <f t="shared" si="48"/>
        <v>100</v>
      </c>
      <c r="R628" s="3073">
        <f>L628*Q628/100</f>
        <v>1.7496281538385818E-2</v>
      </c>
      <c r="S628" s="3074"/>
      <c r="T628" s="359"/>
    </row>
    <row r="629" spans="1:20" s="342" customFormat="1" ht="34.5" customHeight="1" x14ac:dyDescent="0.25">
      <c r="A629" s="3121" t="s">
        <v>25</v>
      </c>
      <c r="B629" s="3122" t="s">
        <v>500</v>
      </c>
      <c r="C629" s="3123"/>
      <c r="D629" s="3123"/>
      <c r="E629" s="3124"/>
      <c r="F629" s="3093">
        <v>896.1</v>
      </c>
      <c r="G629" s="3093" t="str">
        <f>IF(ISBLANK(H629),"",IF(H629="BN",VLOOKUP(B629,'[4]V. BAHAN'!$B$8:$E$14999,3,FALSE),IFERROR(VLOOKUP(H629,'[4]III. DAFTAR AHS'!$B$7:$H$14999,5,FALSE),"ls")))</f>
        <v xml:space="preserve">Kg </v>
      </c>
      <c r="H629" s="3093" t="s">
        <v>440</v>
      </c>
      <c r="I629" s="3093" t="s">
        <v>441</v>
      </c>
      <c r="J629" s="3158">
        <f>VLOOKUP(B629,'[5] RAB LAMA'!$B$9:$E$5553,4,FALSE)</f>
        <v>14729.18756392314</v>
      </c>
      <c r="K629" s="3158">
        <f>J629*F629</f>
        <v>13198824.976031527</v>
      </c>
      <c r="L629" s="3159">
        <f>K629/$K$4349*100</f>
        <v>3.454093242884964E-2</v>
      </c>
      <c r="M629" s="1934">
        <f>'[6]LAP MINGGUAN 10'!Q629</f>
        <v>0</v>
      </c>
      <c r="N629" s="1934">
        <f t="shared" ref="N629:N692" si="49">L629*M629/100</f>
        <v>0</v>
      </c>
      <c r="O629" s="3073">
        <v>100</v>
      </c>
      <c r="P629" s="3073">
        <f>L629*O629/100</f>
        <v>3.454093242884964E-2</v>
      </c>
      <c r="Q629" s="3073">
        <f t="shared" si="48"/>
        <v>100</v>
      </c>
      <c r="R629" s="3073">
        <f>L629*Q629/100</f>
        <v>3.454093242884964E-2</v>
      </c>
      <c r="S629" s="3074"/>
      <c r="T629" s="359"/>
    </row>
    <row r="630" spans="1:20" s="342" customFormat="1" ht="34.5" customHeight="1" x14ac:dyDescent="0.25">
      <c r="A630" s="3121" t="s">
        <v>25</v>
      </c>
      <c r="B630" s="3122" t="s">
        <v>501</v>
      </c>
      <c r="C630" s="3123"/>
      <c r="D630" s="3123"/>
      <c r="E630" s="3124"/>
      <c r="F630" s="3093">
        <v>2.37</v>
      </c>
      <c r="G630" s="3093" t="str">
        <f>IF(ISBLANK(H630),"",IF(H630="BN",VLOOKUP(B630,'[4]V. BAHAN'!$B$8:$E$14999,3,FALSE),IFERROR(VLOOKUP(H630,'[4]III. DAFTAR AHS'!$B$7:$H$14999,5,FALSE),"ls")))</f>
        <v xml:space="preserve">m3 </v>
      </c>
      <c r="H630" s="3093" t="s">
        <v>502</v>
      </c>
      <c r="I630" s="3093" t="s">
        <v>427</v>
      </c>
      <c r="J630" s="3158">
        <f>VLOOKUP(B630,'[5] RAB LAMA'!$B$9:$E$5553,4,FALSE)</f>
        <v>1233499.433557336</v>
      </c>
      <c r="K630" s="3158">
        <f>J630*F630</f>
        <v>2923393.6575308866</v>
      </c>
      <c r="L630" s="3159">
        <f>K630/$K$4349*100</f>
        <v>7.6504342599489862E-3</v>
      </c>
      <c r="M630" s="1934">
        <f>'[6]LAP MINGGUAN 10'!Q630</f>
        <v>0</v>
      </c>
      <c r="N630" s="1934">
        <f t="shared" si="49"/>
        <v>0</v>
      </c>
      <c r="O630" s="3073">
        <v>100</v>
      </c>
      <c r="P630" s="3073">
        <f>L630*O630/100</f>
        <v>7.6504342599489862E-3</v>
      </c>
      <c r="Q630" s="3073">
        <f t="shared" si="48"/>
        <v>100</v>
      </c>
      <c r="R630" s="3073">
        <f>L630*Q630/100</f>
        <v>7.6504342599489862E-3</v>
      </c>
      <c r="S630" s="3074"/>
      <c r="T630" s="359"/>
    </row>
    <row r="631" spans="1:20" s="350" customFormat="1" ht="34.5" customHeight="1" x14ac:dyDescent="0.25">
      <c r="A631" s="3108">
        <f>+A627+1</f>
        <v>27</v>
      </c>
      <c r="B631" s="3118" t="s">
        <v>590</v>
      </c>
      <c r="C631" s="3119"/>
      <c r="D631" s="3119"/>
      <c r="E631" s="3120"/>
      <c r="F631" s="3112"/>
      <c r="G631" s="3093" t="str">
        <f>IF(ISBLANK(H631),"",IF(H631="BN",VLOOKUP(B631,'[4]V. BAHAN'!$B$8:$E$1099,3,FALSE),IFERROR(VLOOKUP(H631,'[4]III. DAFTAR AHS'!$B$7:$H$872,5,FALSE),"ls")))</f>
        <v/>
      </c>
      <c r="H631" s="3093"/>
      <c r="I631" s="3093" t="s">
        <v>243</v>
      </c>
      <c r="J631" s="3095"/>
      <c r="K631" s="3095"/>
      <c r="L631" s="3159"/>
      <c r="M631" s="1934">
        <f>'[6]LAP MINGGUAN 10'!Q631</f>
        <v>0</v>
      </c>
      <c r="N631" s="1934">
        <f t="shared" si="49"/>
        <v>0</v>
      </c>
      <c r="O631" s="3113"/>
      <c r="P631" s="3113"/>
      <c r="Q631" s="3073"/>
      <c r="R631" s="3113"/>
      <c r="S631" s="3114"/>
      <c r="T631" s="3088"/>
    </row>
    <row r="632" spans="1:20" s="350" customFormat="1" ht="34.5" customHeight="1" x14ac:dyDescent="0.25">
      <c r="A632" s="3121" t="s">
        <v>25</v>
      </c>
      <c r="B632" s="3122" t="s">
        <v>543</v>
      </c>
      <c r="C632" s="3123"/>
      <c r="D632" s="3123"/>
      <c r="E632" s="3124"/>
      <c r="F632" s="3112">
        <v>15.04</v>
      </c>
      <c r="G632" s="3093" t="str">
        <f>IF(ISBLANK(H632),"",IF(H632="BN",VLOOKUP(B632,'[4]V. BAHAN'!$B$8:$E$14999,3,FALSE),IFERROR(VLOOKUP(H632,'[4]III. DAFTAR AHS'!$B$7:$H$14999,5,FALSE),"ls")))</f>
        <v xml:space="preserve">m2 </v>
      </c>
      <c r="H632" s="3093" t="s">
        <v>544</v>
      </c>
      <c r="I632" s="3093" t="s">
        <v>427</v>
      </c>
      <c r="J632" s="3158">
        <f>VLOOKUP(B632,'[5] RAB LAMA'!$B$9:$E$5553,4,FALSE)</f>
        <v>147164.89822703571</v>
      </c>
      <c r="K632" s="3158">
        <f>J632*F632</f>
        <v>2213360.0693346169</v>
      </c>
      <c r="L632" s="3159">
        <f>K632/$K$4349*100</f>
        <v>5.7922974760581695E-3</v>
      </c>
      <c r="M632" s="1934">
        <f>'[6]LAP MINGGUAN 10'!Q632</f>
        <v>0</v>
      </c>
      <c r="N632" s="1934">
        <f t="shared" si="49"/>
        <v>0</v>
      </c>
      <c r="O632" s="3073">
        <v>100</v>
      </c>
      <c r="P632" s="3073">
        <f>L632*O632/100</f>
        <v>5.7922974760581695E-3</v>
      </c>
      <c r="Q632" s="3073">
        <f t="shared" si="48"/>
        <v>100</v>
      </c>
      <c r="R632" s="3073">
        <f>L632*Q632/100</f>
        <v>5.7922974760581695E-3</v>
      </c>
      <c r="S632" s="3074"/>
      <c r="T632" s="359"/>
    </row>
    <row r="633" spans="1:20" s="342" customFormat="1" ht="34.5" customHeight="1" x14ac:dyDescent="0.25">
      <c r="A633" s="3121" t="s">
        <v>25</v>
      </c>
      <c r="B633" s="3122" t="s">
        <v>500</v>
      </c>
      <c r="C633" s="3123"/>
      <c r="D633" s="3123"/>
      <c r="E633" s="3124"/>
      <c r="F633" s="3093">
        <v>293.26</v>
      </c>
      <c r="G633" s="3093" t="str">
        <f>IF(ISBLANK(H633),"",IF(H633="BN",VLOOKUP(B633,'[4]V. BAHAN'!$B$8:$E$14999,3,FALSE),IFERROR(VLOOKUP(H633,'[4]III. DAFTAR AHS'!$B$7:$H$14999,5,FALSE),"ls")))</f>
        <v xml:space="preserve">Kg </v>
      </c>
      <c r="H633" s="3093" t="s">
        <v>440</v>
      </c>
      <c r="I633" s="3093" t="s">
        <v>441</v>
      </c>
      <c r="J633" s="3158">
        <f>VLOOKUP(B633,'[5] RAB LAMA'!$B$9:$E$5553,4,FALSE)</f>
        <v>14729.18756392314</v>
      </c>
      <c r="K633" s="3158">
        <f>J633*F633</f>
        <v>4319481.5449960995</v>
      </c>
      <c r="L633" s="3159">
        <f>K633/$K$4349*100</f>
        <v>1.1303954741752529E-2</v>
      </c>
      <c r="M633" s="1934">
        <f>'[6]LAP MINGGUAN 10'!Q633</f>
        <v>0</v>
      </c>
      <c r="N633" s="1934">
        <f t="shared" si="49"/>
        <v>0</v>
      </c>
      <c r="O633" s="3073">
        <v>100</v>
      </c>
      <c r="P633" s="3073">
        <f>L633*O633/100</f>
        <v>1.1303954741752529E-2</v>
      </c>
      <c r="Q633" s="3073">
        <f t="shared" si="48"/>
        <v>100</v>
      </c>
      <c r="R633" s="3073">
        <f>L633*Q633/100</f>
        <v>1.1303954741752529E-2</v>
      </c>
      <c r="S633" s="3074"/>
      <c r="T633" s="359"/>
    </row>
    <row r="634" spans="1:20" s="342" customFormat="1" ht="34.5" customHeight="1" x14ac:dyDescent="0.25">
      <c r="A634" s="3121" t="s">
        <v>25</v>
      </c>
      <c r="B634" s="3122" t="s">
        <v>501</v>
      </c>
      <c r="C634" s="3123"/>
      <c r="D634" s="3123"/>
      <c r="E634" s="3124"/>
      <c r="F634" s="3093">
        <v>0.95</v>
      </c>
      <c r="G634" s="3093" t="str">
        <f>IF(ISBLANK(H634),"",IF(H634="BN",VLOOKUP(B634,'[4]V. BAHAN'!$B$8:$E$14999,3,FALSE),IFERROR(VLOOKUP(H634,'[4]III. DAFTAR AHS'!$B$7:$H$14999,5,FALSE),"ls")))</f>
        <v xml:space="preserve">m3 </v>
      </c>
      <c r="H634" s="3093" t="s">
        <v>502</v>
      </c>
      <c r="I634" s="3093" t="s">
        <v>427</v>
      </c>
      <c r="J634" s="3158">
        <f>VLOOKUP(B634,'[5] RAB LAMA'!$B$9:$E$5553,4,FALSE)</f>
        <v>1233499.433557336</v>
      </c>
      <c r="K634" s="3158">
        <f>J634*F634</f>
        <v>1171824.4618794692</v>
      </c>
      <c r="L634" s="3159">
        <f>K634/$K$4349*100</f>
        <v>3.0666297666462178E-3</v>
      </c>
      <c r="M634" s="1934">
        <f>'[6]LAP MINGGUAN 10'!Q634</f>
        <v>0</v>
      </c>
      <c r="N634" s="1934">
        <f t="shared" si="49"/>
        <v>0</v>
      </c>
      <c r="O634" s="3073">
        <v>100</v>
      </c>
      <c r="P634" s="3073">
        <f>L634*O634/100</f>
        <v>3.0666297666462178E-3</v>
      </c>
      <c r="Q634" s="3073">
        <f t="shared" si="48"/>
        <v>100</v>
      </c>
      <c r="R634" s="3073">
        <f>L634*Q634/100</f>
        <v>3.0666297666462178E-3</v>
      </c>
      <c r="S634" s="3074"/>
      <c r="T634" s="359"/>
    </row>
    <row r="635" spans="1:20" s="350" customFormat="1" ht="34.5" customHeight="1" x14ac:dyDescent="0.25">
      <c r="A635" s="3108">
        <f>+A631+1</f>
        <v>28</v>
      </c>
      <c r="B635" s="3118" t="s">
        <v>591</v>
      </c>
      <c r="C635" s="3119"/>
      <c r="D635" s="3119"/>
      <c r="E635" s="3120"/>
      <c r="F635" s="3112"/>
      <c r="G635" s="3093" t="str">
        <f>IF(ISBLANK(H635),"",IF(H635="BN",VLOOKUP(B635,'[4]V. BAHAN'!$B$8:$E$1099,3,FALSE),IFERROR(VLOOKUP(H635,'[4]III. DAFTAR AHS'!$B$7:$H$872,5,FALSE),"ls")))</f>
        <v/>
      </c>
      <c r="H635" s="3093"/>
      <c r="I635" s="3093" t="s">
        <v>243</v>
      </c>
      <c r="J635" s="3095"/>
      <c r="K635" s="3095"/>
      <c r="L635" s="3159"/>
      <c r="M635" s="1934">
        <f>'[6]LAP MINGGUAN 10'!Q635</f>
        <v>0</v>
      </c>
      <c r="N635" s="1934">
        <f t="shared" si="49"/>
        <v>0</v>
      </c>
      <c r="O635" s="3113"/>
      <c r="P635" s="3113"/>
      <c r="Q635" s="3073"/>
      <c r="R635" s="3113"/>
      <c r="S635" s="3114"/>
      <c r="T635" s="3088"/>
    </row>
    <row r="636" spans="1:20" s="350" customFormat="1" ht="34.5" customHeight="1" x14ac:dyDescent="0.25">
      <c r="A636" s="3121" t="s">
        <v>25</v>
      </c>
      <c r="B636" s="3122" t="s">
        <v>543</v>
      </c>
      <c r="C636" s="3123"/>
      <c r="D636" s="3123"/>
      <c r="E636" s="3124"/>
      <c r="F636" s="3112">
        <v>5.58</v>
      </c>
      <c r="G636" s="3093" t="str">
        <f>IF(ISBLANK(H636),"",IF(H636="BN",VLOOKUP(B636,'[4]V. BAHAN'!$B$8:$E$14999,3,FALSE),IFERROR(VLOOKUP(H636,'[4]III. DAFTAR AHS'!$B$7:$H$14999,5,FALSE),"ls")))</f>
        <v xml:space="preserve">m2 </v>
      </c>
      <c r="H636" s="3093" t="s">
        <v>544</v>
      </c>
      <c r="I636" s="3093" t="s">
        <v>427</v>
      </c>
      <c r="J636" s="3158">
        <f>VLOOKUP(B636,'[5] RAB LAMA'!$B$9:$E$5553,4,FALSE)</f>
        <v>147164.89822703571</v>
      </c>
      <c r="K636" s="3158">
        <f>J636*F636</f>
        <v>821180.13210685924</v>
      </c>
      <c r="L636" s="3159">
        <f>K636/$K$4349*100</f>
        <v>2.1490039838034966E-3</v>
      </c>
      <c r="M636" s="1934">
        <f>'[6]LAP MINGGUAN 10'!Q636</f>
        <v>0</v>
      </c>
      <c r="N636" s="1934">
        <f t="shared" si="49"/>
        <v>0</v>
      </c>
      <c r="O636" s="3073">
        <v>100</v>
      </c>
      <c r="P636" s="3073">
        <f>L636*O636/100</f>
        <v>2.1490039838034966E-3</v>
      </c>
      <c r="Q636" s="3073">
        <f t="shared" si="48"/>
        <v>100</v>
      </c>
      <c r="R636" s="3073">
        <f>L636*Q636/100</f>
        <v>2.1490039838034966E-3</v>
      </c>
      <c r="S636" s="3074"/>
      <c r="T636" s="359"/>
    </row>
    <row r="637" spans="1:20" s="342" customFormat="1" ht="34.5" customHeight="1" x14ac:dyDescent="0.25">
      <c r="A637" s="3121" t="s">
        <v>25</v>
      </c>
      <c r="B637" s="3122" t="s">
        <v>500</v>
      </c>
      <c r="C637" s="3123"/>
      <c r="D637" s="3123"/>
      <c r="E637" s="3124"/>
      <c r="F637" s="3093">
        <v>135.22999999999999</v>
      </c>
      <c r="G637" s="3093" t="str">
        <f>IF(ISBLANK(H637),"",IF(H637="BN",VLOOKUP(B637,'[4]V. BAHAN'!$B$8:$E$14999,3,FALSE),IFERROR(VLOOKUP(H637,'[4]III. DAFTAR AHS'!$B$7:$H$14999,5,FALSE),"ls")))</f>
        <v xml:space="preserve">Kg </v>
      </c>
      <c r="H637" s="3093" t="s">
        <v>440</v>
      </c>
      <c r="I637" s="3093" t="s">
        <v>441</v>
      </c>
      <c r="J637" s="3158">
        <f>VLOOKUP(B637,'[5] RAB LAMA'!$B$9:$E$5553,4,FALSE)</f>
        <v>14729.18756392314</v>
      </c>
      <c r="K637" s="3158">
        <f>J637*F637</f>
        <v>1991828.0342693261</v>
      </c>
      <c r="L637" s="3159">
        <f>K637/$K$4349*100</f>
        <v>5.2125547286612376E-3</v>
      </c>
      <c r="M637" s="1934">
        <f>'[6]LAP MINGGUAN 10'!Q637</f>
        <v>0</v>
      </c>
      <c r="N637" s="1934">
        <f t="shared" si="49"/>
        <v>0</v>
      </c>
      <c r="O637" s="3073">
        <v>100</v>
      </c>
      <c r="P637" s="3073">
        <f>L637*O637/100</f>
        <v>5.2125547286612376E-3</v>
      </c>
      <c r="Q637" s="3073">
        <f t="shared" si="48"/>
        <v>100</v>
      </c>
      <c r="R637" s="3073">
        <f>L637*Q637/100</f>
        <v>5.2125547286612376E-3</v>
      </c>
      <c r="S637" s="3074"/>
      <c r="T637" s="359"/>
    </row>
    <row r="638" spans="1:20" s="342" customFormat="1" ht="34.5" customHeight="1" x14ac:dyDescent="0.25">
      <c r="A638" s="3121" t="s">
        <v>25</v>
      </c>
      <c r="B638" s="3122" t="s">
        <v>501</v>
      </c>
      <c r="C638" s="3123"/>
      <c r="D638" s="3123"/>
      <c r="E638" s="3124"/>
      <c r="F638" s="3093">
        <v>0.27</v>
      </c>
      <c r="G638" s="3093" t="str">
        <f>IF(ISBLANK(H638),"",IF(H638="BN",VLOOKUP(B638,'[4]V. BAHAN'!$B$8:$E$14999,3,FALSE),IFERROR(VLOOKUP(H638,'[4]III. DAFTAR AHS'!$B$7:$H$14999,5,FALSE),"ls")))</f>
        <v xml:space="preserve">m3 </v>
      </c>
      <c r="H638" s="3093" t="s">
        <v>502</v>
      </c>
      <c r="I638" s="3093" t="s">
        <v>427</v>
      </c>
      <c r="J638" s="3158">
        <f>VLOOKUP(B638,'[5] RAB LAMA'!$B$9:$E$5553,4,FALSE)</f>
        <v>1233499.433557336</v>
      </c>
      <c r="K638" s="3158">
        <f>J638*F638</f>
        <v>333044.84706048074</v>
      </c>
      <c r="L638" s="3159">
        <f>K638/$K$4349*100</f>
        <v>8.7156845999418833E-4</v>
      </c>
      <c r="M638" s="1934">
        <f>'[6]LAP MINGGUAN 10'!Q638</f>
        <v>0</v>
      </c>
      <c r="N638" s="1934">
        <f t="shared" si="49"/>
        <v>0</v>
      </c>
      <c r="O638" s="3073">
        <v>100</v>
      </c>
      <c r="P638" s="3073">
        <f>L638*O638/100</f>
        <v>8.7156845999418833E-4</v>
      </c>
      <c r="Q638" s="3073">
        <f t="shared" si="48"/>
        <v>100</v>
      </c>
      <c r="R638" s="3073">
        <f>L638*Q638/100</f>
        <v>8.7156845999418833E-4</v>
      </c>
      <c r="S638" s="3074"/>
      <c r="T638" s="359"/>
    </row>
    <row r="639" spans="1:20" s="350" customFormat="1" ht="34.5" customHeight="1" x14ac:dyDescent="0.25">
      <c r="A639" s="3108"/>
      <c r="B639" s="3115" t="s">
        <v>592</v>
      </c>
      <c r="C639" s="3116"/>
      <c r="D639" s="3116"/>
      <c r="E639" s="3117"/>
      <c r="F639" s="3112"/>
      <c r="G639" s="3093" t="str">
        <f>IF(ISBLANK(H639),"",IF(H639="BN",VLOOKUP(B639,'[4]V. BAHAN'!$B$8:$E$1099,3,FALSE),IFERROR(VLOOKUP(H639,'[4]III. DAFTAR AHS'!$B$7:$H$872,5,FALSE),"ls")))</f>
        <v/>
      </c>
      <c r="H639" s="3093"/>
      <c r="I639" s="3093" t="s">
        <v>243</v>
      </c>
      <c r="J639" s="3095"/>
      <c r="K639" s="3095"/>
      <c r="L639" s="3159"/>
      <c r="M639" s="1934">
        <f>'[6]LAP MINGGUAN 10'!Q639</f>
        <v>0</v>
      </c>
      <c r="N639" s="1934">
        <f t="shared" si="49"/>
        <v>0</v>
      </c>
      <c r="O639" s="3113"/>
      <c r="P639" s="3113"/>
      <c r="Q639" s="3073"/>
      <c r="R639" s="3113"/>
      <c r="S639" s="3114"/>
      <c r="T639" s="3088"/>
    </row>
    <row r="640" spans="1:20" s="350" customFormat="1" ht="34.5" customHeight="1" x14ac:dyDescent="0.25">
      <c r="A640" s="3108">
        <f>+A635+1</f>
        <v>29</v>
      </c>
      <c r="B640" s="3118" t="s">
        <v>593</v>
      </c>
      <c r="C640" s="3119"/>
      <c r="D640" s="3119"/>
      <c r="E640" s="3120"/>
      <c r="F640" s="3112"/>
      <c r="G640" s="3093" t="str">
        <f>IF(ISBLANK(H640),"",IF(H640="BN",VLOOKUP(B640,'[4]V. BAHAN'!$B$8:$E$1099,3,FALSE),IFERROR(VLOOKUP(H640,'[4]III. DAFTAR AHS'!$B$7:$H$872,5,FALSE),"ls")))</f>
        <v/>
      </c>
      <c r="H640" s="3093"/>
      <c r="I640" s="3093" t="s">
        <v>243</v>
      </c>
      <c r="J640" s="3095"/>
      <c r="K640" s="3095"/>
      <c r="L640" s="3159"/>
      <c r="M640" s="1934">
        <f>'[6]LAP MINGGUAN 10'!Q640</f>
        <v>0</v>
      </c>
      <c r="N640" s="1934">
        <f t="shared" si="49"/>
        <v>0</v>
      </c>
      <c r="O640" s="3113"/>
      <c r="P640" s="3113"/>
      <c r="Q640" s="3073"/>
      <c r="R640" s="3113"/>
      <c r="S640" s="3114"/>
      <c r="T640" s="3088"/>
    </row>
    <row r="641" spans="1:20" s="350" customFormat="1" ht="34.5" customHeight="1" x14ac:dyDescent="0.25">
      <c r="A641" s="3121" t="s">
        <v>25</v>
      </c>
      <c r="B641" s="3122" t="s">
        <v>543</v>
      </c>
      <c r="C641" s="3123"/>
      <c r="D641" s="3123"/>
      <c r="E641" s="3124"/>
      <c r="F641" s="3112">
        <v>6.09</v>
      </c>
      <c r="G641" s="3093" t="str">
        <f>IF(ISBLANK(H641),"",IF(H641="BN",VLOOKUP(B641,'[4]V. BAHAN'!$B$8:$E$14999,3,FALSE),IFERROR(VLOOKUP(H641,'[4]III. DAFTAR AHS'!$B$7:$H$14999,5,FALSE),"ls")))</f>
        <v xml:space="preserve">m2 </v>
      </c>
      <c r="H641" s="3093" t="s">
        <v>544</v>
      </c>
      <c r="I641" s="3093" t="s">
        <v>427</v>
      </c>
      <c r="J641" s="3158">
        <f>VLOOKUP(B641,'[5] RAB LAMA'!$B$9:$E$5553,4,FALSE)</f>
        <v>147164.89822703571</v>
      </c>
      <c r="K641" s="3158">
        <f>J641*F641</f>
        <v>896234.23020264739</v>
      </c>
      <c r="L641" s="3159">
        <f>K641/$K$4349*100</f>
        <v>2.3454183264091924E-3</v>
      </c>
      <c r="M641" s="1934">
        <f>'[6]LAP MINGGUAN 10'!Q641</f>
        <v>0</v>
      </c>
      <c r="N641" s="1934">
        <f t="shared" si="49"/>
        <v>0</v>
      </c>
      <c r="O641" s="3073">
        <v>100</v>
      </c>
      <c r="P641" s="3073">
        <f>L641*O641/100</f>
        <v>2.3454183264091924E-3</v>
      </c>
      <c r="Q641" s="3073">
        <f t="shared" si="48"/>
        <v>100</v>
      </c>
      <c r="R641" s="3073">
        <f>L641*Q641/100</f>
        <v>2.3454183264091924E-3</v>
      </c>
      <c r="S641" s="3074"/>
      <c r="T641" s="359"/>
    </row>
    <row r="642" spans="1:20" s="342" customFormat="1" ht="34.5" customHeight="1" x14ac:dyDescent="0.25">
      <c r="A642" s="3121" t="s">
        <v>25</v>
      </c>
      <c r="B642" s="3122" t="s">
        <v>500</v>
      </c>
      <c r="C642" s="3123"/>
      <c r="D642" s="3123"/>
      <c r="E642" s="3124"/>
      <c r="F642" s="3093">
        <v>155.03</v>
      </c>
      <c r="G642" s="3093" t="str">
        <f>IF(ISBLANK(H642),"",IF(H642="BN",VLOOKUP(B642,'[4]V. BAHAN'!$B$8:$E$14999,3,FALSE),IFERROR(VLOOKUP(H642,'[4]III. DAFTAR AHS'!$B$7:$H$14999,5,FALSE),"ls")))</f>
        <v xml:space="preserve">Kg </v>
      </c>
      <c r="H642" s="3093" t="s">
        <v>440</v>
      </c>
      <c r="I642" s="3093" t="s">
        <v>441</v>
      </c>
      <c r="J642" s="3158">
        <f>VLOOKUP(B642,'[5] RAB LAMA'!$B$9:$E$5553,4,FALSE)</f>
        <v>14729.18756392314</v>
      </c>
      <c r="K642" s="3158">
        <f>J642*F642</f>
        <v>2283465.9480350045</v>
      </c>
      <c r="L642" s="3159">
        <f>K642/$K$4349*100</f>
        <v>5.9757624756662858E-3</v>
      </c>
      <c r="M642" s="1934">
        <f>'[6]LAP MINGGUAN 10'!Q642</f>
        <v>0</v>
      </c>
      <c r="N642" s="1934">
        <f t="shared" si="49"/>
        <v>0</v>
      </c>
      <c r="O642" s="3073">
        <v>100</v>
      </c>
      <c r="P642" s="3073">
        <f>L642*O642/100</f>
        <v>5.9757624756662849E-3</v>
      </c>
      <c r="Q642" s="3073">
        <f t="shared" si="48"/>
        <v>100</v>
      </c>
      <c r="R642" s="3073">
        <f>L642*Q642/100</f>
        <v>5.9757624756662849E-3</v>
      </c>
      <c r="S642" s="3074"/>
      <c r="T642" s="359"/>
    </row>
    <row r="643" spans="1:20" s="342" customFormat="1" ht="34.5" customHeight="1" x14ac:dyDescent="0.25">
      <c r="A643" s="3121" t="s">
        <v>25</v>
      </c>
      <c r="B643" s="3122" t="s">
        <v>501</v>
      </c>
      <c r="C643" s="3123"/>
      <c r="D643" s="3123"/>
      <c r="E643" s="3124"/>
      <c r="F643" s="3093">
        <v>0.57999999999999996</v>
      </c>
      <c r="G643" s="3093" t="str">
        <f>IF(ISBLANK(H643),"",IF(H643="BN",VLOOKUP(B643,'[4]V. BAHAN'!$B$8:$E$14999,3,FALSE),IFERROR(VLOOKUP(H643,'[4]III. DAFTAR AHS'!$B$7:$H$14999,5,FALSE),"ls")))</f>
        <v xml:space="preserve">m3 </v>
      </c>
      <c r="H643" s="3093" t="s">
        <v>502</v>
      </c>
      <c r="I643" s="3093" t="s">
        <v>427</v>
      </c>
      <c r="J643" s="3158">
        <f>VLOOKUP(B643,'[5] RAB LAMA'!$B$9:$E$5553,4,FALSE)</f>
        <v>1233499.433557336</v>
      </c>
      <c r="K643" s="3158">
        <f>J643*F643</f>
        <v>715429.67146325484</v>
      </c>
      <c r="L643" s="3159">
        <f>K643/$K$4349*100</f>
        <v>1.8722581733208485E-3</v>
      </c>
      <c r="M643" s="1934">
        <f>'[6]LAP MINGGUAN 10'!Q643</f>
        <v>0</v>
      </c>
      <c r="N643" s="1934">
        <f t="shared" si="49"/>
        <v>0</v>
      </c>
      <c r="O643" s="3073">
        <v>100</v>
      </c>
      <c r="P643" s="3073">
        <f>L643*O643/100</f>
        <v>1.8722581733208485E-3</v>
      </c>
      <c r="Q643" s="3073">
        <f t="shared" si="48"/>
        <v>100</v>
      </c>
      <c r="R643" s="3073">
        <f>L643*Q643/100</f>
        <v>1.8722581733208485E-3</v>
      </c>
      <c r="S643" s="3074"/>
      <c r="T643" s="359"/>
    </row>
    <row r="644" spans="1:20" s="350" customFormat="1" ht="34.5" customHeight="1" x14ac:dyDescent="0.25">
      <c r="A644" s="3108"/>
      <c r="B644" s="3115" t="s">
        <v>594</v>
      </c>
      <c r="C644" s="3116"/>
      <c r="D644" s="3116"/>
      <c r="E644" s="3117"/>
      <c r="F644" s="3112"/>
      <c r="G644" s="3093" t="str">
        <f>IF(ISBLANK(H644),"",IF(H644="BN",VLOOKUP(B644,'[4]V. BAHAN'!$B$8:$E$1099,3,FALSE),IFERROR(VLOOKUP(H644,'[4]III. DAFTAR AHS'!$B$7:$H$872,5,FALSE),"ls")))</f>
        <v/>
      </c>
      <c r="H644" s="3093"/>
      <c r="I644" s="3093" t="s">
        <v>243</v>
      </c>
      <c r="J644" s="3095"/>
      <c r="K644" s="3095"/>
      <c r="L644" s="3159"/>
      <c r="M644" s="1934">
        <f>'[6]LAP MINGGUAN 10'!Q644</f>
        <v>0</v>
      </c>
      <c r="N644" s="1934">
        <f t="shared" si="49"/>
        <v>0</v>
      </c>
      <c r="O644" s="3073"/>
      <c r="P644" s="3113"/>
      <c r="Q644" s="3073"/>
      <c r="R644" s="3113"/>
      <c r="S644" s="3114"/>
      <c r="T644" s="3088"/>
    </row>
    <row r="645" spans="1:20" s="350" customFormat="1" ht="34.5" customHeight="1" x14ac:dyDescent="0.25">
      <c r="A645" s="3108">
        <f>+A640+1</f>
        <v>30</v>
      </c>
      <c r="B645" s="3118" t="s">
        <v>595</v>
      </c>
      <c r="C645" s="3119"/>
      <c r="D645" s="3119"/>
      <c r="E645" s="3120"/>
      <c r="F645" s="3112"/>
      <c r="G645" s="3093" t="str">
        <f>IF(ISBLANK(H645),"",IF(H645="BN",VLOOKUP(B645,'[4]V. BAHAN'!$B$8:$E$1099,3,FALSE),IFERROR(VLOOKUP(H645,'[4]III. DAFTAR AHS'!$B$7:$H$872,5,FALSE),"ls")))</f>
        <v/>
      </c>
      <c r="H645" s="3093"/>
      <c r="I645" s="3093" t="s">
        <v>243</v>
      </c>
      <c r="J645" s="3095"/>
      <c r="K645" s="3095"/>
      <c r="L645" s="3159"/>
      <c r="M645" s="1934">
        <f>'[6]LAP MINGGUAN 10'!Q645</f>
        <v>0</v>
      </c>
      <c r="N645" s="1934">
        <f t="shared" si="49"/>
        <v>0</v>
      </c>
      <c r="O645" s="3113"/>
      <c r="P645" s="3113"/>
      <c r="Q645" s="3073"/>
      <c r="R645" s="3113"/>
      <c r="S645" s="3114"/>
      <c r="T645" s="3088"/>
    </row>
    <row r="646" spans="1:20" s="350" customFormat="1" ht="34.5" customHeight="1" x14ac:dyDescent="0.25">
      <c r="A646" s="3121" t="s">
        <v>25</v>
      </c>
      <c r="B646" s="3122" t="s">
        <v>543</v>
      </c>
      <c r="C646" s="3123"/>
      <c r="D646" s="3123"/>
      <c r="E646" s="3124"/>
      <c r="F646" s="3112">
        <v>8.82</v>
      </c>
      <c r="G646" s="3093" t="str">
        <f>IF(ISBLANK(H646),"",IF(H646="BN",VLOOKUP(B646,'[4]V. BAHAN'!$B$8:$E$14999,3,FALSE),IFERROR(VLOOKUP(H646,'[4]III. DAFTAR AHS'!$B$7:$H$14999,5,FALSE),"ls")))</f>
        <v xml:space="preserve">m2 </v>
      </c>
      <c r="H646" s="3093" t="s">
        <v>544</v>
      </c>
      <c r="I646" s="3093" t="s">
        <v>427</v>
      </c>
      <c r="J646" s="3158">
        <f>VLOOKUP(B646,'[5] RAB LAMA'!$B$9:$E$5553,4,FALSE)</f>
        <v>147164.89822703571</v>
      </c>
      <c r="K646" s="3158">
        <f>J646*F646</f>
        <v>1297994.4023624549</v>
      </c>
      <c r="L646" s="3159">
        <f>K646/$K$4349*100</f>
        <v>3.396812748592624E-3</v>
      </c>
      <c r="M646" s="1934">
        <f>'[6]LAP MINGGUAN 10'!Q646</f>
        <v>0</v>
      </c>
      <c r="N646" s="1934">
        <f t="shared" si="49"/>
        <v>0</v>
      </c>
      <c r="O646" s="3073">
        <v>80</v>
      </c>
      <c r="P646" s="3073">
        <f>L646*O646/100</f>
        <v>2.7174501988740992E-3</v>
      </c>
      <c r="Q646" s="3073">
        <f t="shared" si="48"/>
        <v>80</v>
      </c>
      <c r="R646" s="3073">
        <f>L646*Q646/100</f>
        <v>2.7174501988740992E-3</v>
      </c>
      <c r="S646" s="3074"/>
      <c r="T646" s="359"/>
    </row>
    <row r="647" spans="1:20" s="342" customFormat="1" ht="34.5" customHeight="1" x14ac:dyDescent="0.25">
      <c r="A647" s="3121" t="s">
        <v>25</v>
      </c>
      <c r="B647" s="3122" t="s">
        <v>500</v>
      </c>
      <c r="C647" s="3123"/>
      <c r="D647" s="3123"/>
      <c r="E647" s="3124"/>
      <c r="F647" s="3093">
        <v>356.7</v>
      </c>
      <c r="G647" s="3093" t="str">
        <f>IF(ISBLANK(H647),"",IF(H647="BN",VLOOKUP(B647,'[4]V. BAHAN'!$B$8:$E$14999,3,FALSE),IFERROR(VLOOKUP(H647,'[4]III. DAFTAR AHS'!$B$7:$H$14999,5,FALSE),"ls")))</f>
        <v xml:space="preserve">Kg </v>
      </c>
      <c r="H647" s="3093" t="s">
        <v>440</v>
      </c>
      <c r="I647" s="3093" t="s">
        <v>441</v>
      </c>
      <c r="J647" s="3158">
        <f>VLOOKUP(B647,'[5] RAB LAMA'!$B$9:$E$5553,4,FALSE)</f>
        <v>14729.18756392314</v>
      </c>
      <c r="K647" s="3158">
        <f>J647*F647</f>
        <v>5253901.2040513838</v>
      </c>
      <c r="L647" s="3159">
        <f>K647/$K$4349*100</f>
        <v>1.3749303199833349E-2</v>
      </c>
      <c r="M647" s="1934">
        <f>'[6]LAP MINGGUAN 10'!Q647</f>
        <v>0</v>
      </c>
      <c r="N647" s="1934">
        <f t="shared" si="49"/>
        <v>0</v>
      </c>
      <c r="O647" s="3073">
        <v>80</v>
      </c>
      <c r="P647" s="3073">
        <f>L647*O647/100</f>
        <v>1.0999442559866679E-2</v>
      </c>
      <c r="Q647" s="3073">
        <f t="shared" si="48"/>
        <v>80</v>
      </c>
      <c r="R647" s="3073">
        <f>L647*Q647/100</f>
        <v>1.0999442559866679E-2</v>
      </c>
      <c r="S647" s="3074"/>
      <c r="T647" s="359"/>
    </row>
    <row r="648" spans="1:20" s="342" customFormat="1" ht="34.5" customHeight="1" x14ac:dyDescent="0.25">
      <c r="A648" s="3121" t="s">
        <v>25</v>
      </c>
      <c r="B648" s="3122" t="s">
        <v>501</v>
      </c>
      <c r="C648" s="3123"/>
      <c r="D648" s="3123"/>
      <c r="E648" s="3124"/>
      <c r="F648" s="3093">
        <v>0.91</v>
      </c>
      <c r="G648" s="3093" t="str">
        <f>IF(ISBLANK(H648),"",IF(H648="BN",VLOOKUP(B648,'[4]V. BAHAN'!$B$8:$E$14999,3,FALSE),IFERROR(VLOOKUP(H648,'[4]III. DAFTAR AHS'!$B$7:$H$14999,5,FALSE),"ls")))</f>
        <v xml:space="preserve">m3 </v>
      </c>
      <c r="H648" s="3093" t="s">
        <v>502</v>
      </c>
      <c r="I648" s="3093" t="s">
        <v>427</v>
      </c>
      <c r="J648" s="3158">
        <f>VLOOKUP(B648,'[5] RAB LAMA'!$B$9:$E$5553,4,FALSE)</f>
        <v>1233499.433557336</v>
      </c>
      <c r="K648" s="3158">
        <f>J648*F648</f>
        <v>1122484.4845371759</v>
      </c>
      <c r="L648" s="3159">
        <f>K648/$K$4349*100</f>
        <v>2.9375085133137458E-3</v>
      </c>
      <c r="M648" s="1934">
        <f>'[6]LAP MINGGUAN 10'!Q648</f>
        <v>0</v>
      </c>
      <c r="N648" s="1934">
        <f t="shared" si="49"/>
        <v>0</v>
      </c>
      <c r="O648" s="3073">
        <v>80</v>
      </c>
      <c r="P648" s="3073">
        <f>L648*O648/100</f>
        <v>2.3500068106509968E-3</v>
      </c>
      <c r="Q648" s="3073">
        <f t="shared" si="48"/>
        <v>80</v>
      </c>
      <c r="R648" s="3073">
        <f>L648*Q648/100</f>
        <v>2.3500068106509968E-3</v>
      </c>
      <c r="S648" s="3074"/>
      <c r="T648" s="359"/>
    </row>
    <row r="649" spans="1:20" s="350" customFormat="1" ht="34.5" customHeight="1" x14ac:dyDescent="0.25">
      <c r="A649" s="3108"/>
      <c r="B649" s="3115" t="s">
        <v>596</v>
      </c>
      <c r="C649" s="3116"/>
      <c r="D649" s="3116"/>
      <c r="E649" s="3117"/>
      <c r="F649" s="3112"/>
      <c r="G649" s="3093" t="str">
        <f>IF(ISBLANK(H649),"",IF(H649="BN",VLOOKUP(B649,'[4]V. BAHAN'!$B$8:$E$1099,3,FALSE),IFERROR(VLOOKUP(H649,'[4]III. DAFTAR AHS'!$B$7:$H$872,5,FALSE),"ls")))</f>
        <v/>
      </c>
      <c r="H649" s="3093"/>
      <c r="I649" s="3093" t="s">
        <v>243</v>
      </c>
      <c r="J649" s="3095"/>
      <c r="K649" s="3095"/>
      <c r="L649" s="3159"/>
      <c r="M649" s="1934">
        <f>'[6]LAP MINGGUAN 10'!Q649</f>
        <v>0</v>
      </c>
      <c r="N649" s="1934">
        <f t="shared" si="49"/>
        <v>0</v>
      </c>
      <c r="O649" s="3113"/>
      <c r="P649" s="3113"/>
      <c r="Q649" s="3073"/>
      <c r="R649" s="3113"/>
      <c r="S649" s="3114"/>
      <c r="T649" s="3088"/>
    </row>
    <row r="650" spans="1:20" s="350" customFormat="1" ht="34.5" customHeight="1" x14ac:dyDescent="0.25">
      <c r="A650" s="3108">
        <f>+A645+1</f>
        <v>31</v>
      </c>
      <c r="B650" s="3118" t="s">
        <v>597</v>
      </c>
      <c r="C650" s="3119"/>
      <c r="D650" s="3119"/>
      <c r="E650" s="3120"/>
      <c r="F650" s="3112"/>
      <c r="G650" s="3093" t="str">
        <f>IF(ISBLANK(H650),"",IF(H650="BN",VLOOKUP(B650,'[4]V. BAHAN'!$B$8:$E$1099,3,FALSE),IFERROR(VLOOKUP(H650,'[4]III. DAFTAR AHS'!$B$7:$H$872,5,FALSE),"ls")))</f>
        <v/>
      </c>
      <c r="H650" s="3093"/>
      <c r="I650" s="3093" t="s">
        <v>243</v>
      </c>
      <c r="J650" s="3095"/>
      <c r="K650" s="3095"/>
      <c r="L650" s="3159"/>
      <c r="M650" s="1934">
        <f>'[6]LAP MINGGUAN 10'!Q650</f>
        <v>0</v>
      </c>
      <c r="N650" s="1934">
        <f t="shared" si="49"/>
        <v>0</v>
      </c>
      <c r="O650" s="3113"/>
      <c r="P650" s="3113"/>
      <c r="Q650" s="3073"/>
      <c r="R650" s="3113"/>
      <c r="S650" s="3114"/>
      <c r="T650" s="3088"/>
    </row>
    <row r="651" spans="1:20" s="350" customFormat="1" ht="34.5" customHeight="1" x14ac:dyDescent="0.25">
      <c r="A651" s="3121" t="s">
        <v>25</v>
      </c>
      <c r="B651" s="3122" t="s">
        <v>543</v>
      </c>
      <c r="C651" s="3123"/>
      <c r="D651" s="3123"/>
      <c r="E651" s="3124"/>
      <c r="F651" s="3112">
        <v>8.82</v>
      </c>
      <c r="G651" s="3093" t="str">
        <f>IF(ISBLANK(H651),"",IF(H651="BN",VLOOKUP(B651,'[4]V. BAHAN'!$B$8:$E$14999,3,FALSE),IFERROR(VLOOKUP(H651,'[4]III. DAFTAR AHS'!$B$7:$H$14999,5,FALSE),"ls")))</f>
        <v xml:space="preserve">m2 </v>
      </c>
      <c r="H651" s="3093" t="s">
        <v>544</v>
      </c>
      <c r="I651" s="3093" t="s">
        <v>427</v>
      </c>
      <c r="J651" s="3158">
        <f>VLOOKUP(B651,'[5] RAB LAMA'!$B$9:$E$5553,4,FALSE)</f>
        <v>147164.89822703571</v>
      </c>
      <c r="K651" s="3158">
        <f>J651*F651</f>
        <v>1297994.4023624549</v>
      </c>
      <c r="L651" s="3159">
        <f>K651/$K$4349*100</f>
        <v>3.396812748592624E-3</v>
      </c>
      <c r="M651" s="1934">
        <f>'[6]LAP MINGGUAN 10'!Q651</f>
        <v>0</v>
      </c>
      <c r="N651" s="1934">
        <f t="shared" si="49"/>
        <v>0</v>
      </c>
      <c r="O651" s="3073">
        <v>80</v>
      </c>
      <c r="P651" s="3073">
        <f>L651*O651/100</f>
        <v>2.7174501988740992E-3</v>
      </c>
      <c r="Q651" s="3073">
        <f t="shared" si="48"/>
        <v>80</v>
      </c>
      <c r="R651" s="3073">
        <f>L651*Q651/100</f>
        <v>2.7174501988740992E-3</v>
      </c>
      <c r="S651" s="3074"/>
      <c r="T651" s="359"/>
    </row>
    <row r="652" spans="1:20" s="342" customFormat="1" ht="34.5" customHeight="1" x14ac:dyDescent="0.25">
      <c r="A652" s="3121" t="s">
        <v>25</v>
      </c>
      <c r="B652" s="3122" t="s">
        <v>500</v>
      </c>
      <c r="C652" s="3123"/>
      <c r="D652" s="3123"/>
      <c r="E652" s="3124"/>
      <c r="F652" s="3093">
        <v>224.53</v>
      </c>
      <c r="G652" s="3093" t="str">
        <f>IF(ISBLANK(H652),"",IF(H652="BN",VLOOKUP(B652,'[4]V. BAHAN'!$B$8:$E$14999,3,FALSE),IFERROR(VLOOKUP(H652,'[4]III. DAFTAR AHS'!$B$7:$H$14999,5,FALSE),"ls")))</f>
        <v xml:space="preserve">Kg </v>
      </c>
      <c r="H652" s="3093" t="s">
        <v>440</v>
      </c>
      <c r="I652" s="3093" t="s">
        <v>441</v>
      </c>
      <c r="J652" s="3158">
        <f>VLOOKUP(B652,'[5] RAB LAMA'!$B$9:$E$5553,4,FALSE)</f>
        <v>14729.18756392314</v>
      </c>
      <c r="K652" s="3158">
        <f>J652*F652</f>
        <v>3307144.4837276628</v>
      </c>
      <c r="L652" s="3159">
        <f>K652/$K$4349*100</f>
        <v>8.6546987593456165E-3</v>
      </c>
      <c r="M652" s="1934">
        <f>'[6]LAP MINGGUAN 10'!Q652</f>
        <v>0</v>
      </c>
      <c r="N652" s="1934">
        <f t="shared" si="49"/>
        <v>0</v>
      </c>
      <c r="O652" s="3073">
        <v>80</v>
      </c>
      <c r="P652" s="3073">
        <f>L652*O652/100</f>
        <v>6.9237590074764932E-3</v>
      </c>
      <c r="Q652" s="3073">
        <f t="shared" si="48"/>
        <v>80</v>
      </c>
      <c r="R652" s="3073">
        <f>L652*Q652/100</f>
        <v>6.9237590074764932E-3</v>
      </c>
      <c r="S652" s="3074"/>
      <c r="T652" s="359"/>
    </row>
    <row r="653" spans="1:20" s="342" customFormat="1" ht="34.5" customHeight="1" x14ac:dyDescent="0.25">
      <c r="A653" s="3121" t="s">
        <v>25</v>
      </c>
      <c r="B653" s="3122" t="s">
        <v>501</v>
      </c>
      <c r="C653" s="3123"/>
      <c r="D653" s="3123"/>
      <c r="E653" s="3124"/>
      <c r="F653" s="3093">
        <v>0.84</v>
      </c>
      <c r="G653" s="3093" t="str">
        <f>IF(ISBLANK(H653),"",IF(H653="BN",VLOOKUP(B653,'[4]V. BAHAN'!$B$8:$E$14999,3,FALSE),IFERROR(VLOOKUP(H653,'[4]III. DAFTAR AHS'!$B$7:$H$14999,5,FALSE),"ls")))</f>
        <v xml:space="preserve">m3 </v>
      </c>
      <c r="H653" s="3093" t="s">
        <v>502</v>
      </c>
      <c r="I653" s="3093" t="s">
        <v>427</v>
      </c>
      <c r="J653" s="3158">
        <f>VLOOKUP(B653,'[5] RAB LAMA'!$B$9:$E$5553,4,FALSE)</f>
        <v>1233499.433557336</v>
      </c>
      <c r="K653" s="3158">
        <f>J653*F653</f>
        <v>1036139.5241881622</v>
      </c>
      <c r="L653" s="3159">
        <f>K653/$K$4349*100</f>
        <v>2.7115463199819186E-3</v>
      </c>
      <c r="M653" s="1934">
        <f>'[6]LAP MINGGUAN 10'!Q653</f>
        <v>0</v>
      </c>
      <c r="N653" s="1934">
        <f t="shared" si="49"/>
        <v>0</v>
      </c>
      <c r="O653" s="3073">
        <v>80</v>
      </c>
      <c r="P653" s="3073">
        <f>L653*O653/100</f>
        <v>2.1692370559855349E-3</v>
      </c>
      <c r="Q653" s="3073">
        <f t="shared" si="48"/>
        <v>80</v>
      </c>
      <c r="R653" s="3073">
        <f>L653*Q653/100</f>
        <v>2.1692370559855349E-3</v>
      </c>
      <c r="S653" s="3074"/>
      <c r="T653" s="359"/>
    </row>
    <row r="654" spans="1:20" s="350" customFormat="1" ht="34.5" customHeight="1" x14ac:dyDescent="0.25">
      <c r="A654" s="3108"/>
      <c r="B654" s="3115" t="s">
        <v>598</v>
      </c>
      <c r="C654" s="3116"/>
      <c r="D654" s="3116"/>
      <c r="E654" s="3117"/>
      <c r="F654" s="3112"/>
      <c r="G654" s="3093" t="str">
        <f>IF(ISBLANK(H654),"",IF(H654="BN",VLOOKUP(B654,'[4]V. BAHAN'!$B$8:$E$1099,3,FALSE),IFERROR(VLOOKUP(H654,'[4]III. DAFTAR AHS'!$B$7:$H$872,5,FALSE),"ls")))</f>
        <v/>
      </c>
      <c r="H654" s="3093"/>
      <c r="I654" s="3093" t="s">
        <v>243</v>
      </c>
      <c r="J654" s="3095"/>
      <c r="K654" s="3095"/>
      <c r="L654" s="3159"/>
      <c r="M654" s="1934">
        <f>'[6]LAP MINGGUAN 10'!Q654</f>
        <v>0</v>
      </c>
      <c r="N654" s="1934">
        <f t="shared" si="49"/>
        <v>0</v>
      </c>
      <c r="O654" s="3073">
        <v>80</v>
      </c>
      <c r="P654" s="3113"/>
      <c r="Q654" s="3073"/>
      <c r="R654" s="3113"/>
      <c r="S654" s="3114"/>
      <c r="T654" s="3088"/>
    </row>
    <row r="655" spans="1:20" s="350" customFormat="1" ht="34.5" customHeight="1" x14ac:dyDescent="0.25">
      <c r="A655" s="3108">
        <f>+A650+1</f>
        <v>32</v>
      </c>
      <c r="B655" s="3118" t="s">
        <v>550</v>
      </c>
      <c r="C655" s="3119"/>
      <c r="D655" s="3119"/>
      <c r="E655" s="3120"/>
      <c r="F655" s="3112"/>
      <c r="G655" s="3093" t="str">
        <f>IF(ISBLANK(H655),"",IF(H655="BN",VLOOKUP(B655,'[4]V. BAHAN'!$B$8:$E$1099,3,FALSE),IFERROR(VLOOKUP(H655,'[4]III. DAFTAR AHS'!$B$7:$H$872,5,FALSE),"ls")))</f>
        <v/>
      </c>
      <c r="H655" s="3093"/>
      <c r="I655" s="3093" t="s">
        <v>243</v>
      </c>
      <c r="J655" s="3095"/>
      <c r="K655" s="3095"/>
      <c r="L655" s="3159"/>
      <c r="M655" s="1934">
        <f>'[6]LAP MINGGUAN 10'!Q655</f>
        <v>0</v>
      </c>
      <c r="N655" s="1934">
        <f t="shared" si="49"/>
        <v>0</v>
      </c>
      <c r="O655" s="3113"/>
      <c r="P655" s="3113"/>
      <c r="Q655" s="3073"/>
      <c r="R655" s="3113"/>
      <c r="S655" s="3114"/>
      <c r="T655" s="3088"/>
    </row>
    <row r="656" spans="1:20" s="350" customFormat="1" ht="34.5" customHeight="1" x14ac:dyDescent="0.25">
      <c r="A656" s="3121" t="s">
        <v>25</v>
      </c>
      <c r="B656" s="3122" t="s">
        <v>543</v>
      </c>
      <c r="C656" s="3123"/>
      <c r="D656" s="3123"/>
      <c r="E656" s="3124"/>
      <c r="F656" s="3112">
        <v>40.03</v>
      </c>
      <c r="G656" s="3093" t="str">
        <f>IF(ISBLANK(H656),"",IF(H656="BN",VLOOKUP(B656,'[4]V. BAHAN'!$B$8:$E$14999,3,FALSE),IFERROR(VLOOKUP(H656,'[4]III. DAFTAR AHS'!$B$7:$H$14999,5,FALSE),"ls")))</f>
        <v xml:space="preserve">m2 </v>
      </c>
      <c r="H656" s="3093" t="s">
        <v>544</v>
      </c>
      <c r="I656" s="3093" t="s">
        <v>427</v>
      </c>
      <c r="J656" s="3158">
        <f>VLOOKUP(B656,'[5] RAB LAMA'!$B$9:$E$5553,4,FALSE)</f>
        <v>147164.89822703571</v>
      </c>
      <c r="K656" s="3158">
        <f>J656*F656</f>
        <v>5891010.8760282397</v>
      </c>
      <c r="L656" s="3159">
        <f>K656/$K$4349*100</f>
        <v>1.5416600263737271E-2</v>
      </c>
      <c r="M656" s="1934">
        <f>'[6]LAP MINGGUAN 10'!Q656</f>
        <v>0</v>
      </c>
      <c r="N656" s="1934">
        <f t="shared" si="49"/>
        <v>0</v>
      </c>
      <c r="O656" s="3073">
        <v>80</v>
      </c>
      <c r="P656" s="3073">
        <f>L656*O656/100</f>
        <v>1.2333280210989816E-2</v>
      </c>
      <c r="Q656" s="3073">
        <f t="shared" ref="Q656:Q718" si="50">M656+O656</f>
        <v>80</v>
      </c>
      <c r="R656" s="3073">
        <f>L656*Q656/100</f>
        <v>1.2333280210989816E-2</v>
      </c>
      <c r="S656" s="3074"/>
      <c r="T656" s="359"/>
    </row>
    <row r="657" spans="1:20" s="342" customFormat="1" ht="34.5" customHeight="1" x14ac:dyDescent="0.25">
      <c r="A657" s="3121" t="s">
        <v>25</v>
      </c>
      <c r="B657" s="3122" t="s">
        <v>500</v>
      </c>
      <c r="C657" s="3123"/>
      <c r="D657" s="3123"/>
      <c r="E657" s="3124"/>
      <c r="F657" s="3093">
        <v>3076.37</v>
      </c>
      <c r="G657" s="3093" t="str">
        <f>IF(ISBLANK(H657),"",IF(H657="BN",VLOOKUP(B657,'[4]V. BAHAN'!$B$8:$E$14999,3,FALSE),IFERROR(VLOOKUP(H657,'[4]III. DAFTAR AHS'!$B$7:$H$14999,5,FALSE),"ls")))</f>
        <v xml:space="preserve">Kg </v>
      </c>
      <c r="H657" s="3093" t="s">
        <v>440</v>
      </c>
      <c r="I657" s="3093" t="s">
        <v>441</v>
      </c>
      <c r="J657" s="3158">
        <f>VLOOKUP(B657,'[5] RAB LAMA'!$B$9:$E$5553,4,FALSE)</f>
        <v>14729.18756392314</v>
      </c>
      <c r="K657" s="3158">
        <f>J657*F657</f>
        <v>45312430.746026233</v>
      </c>
      <c r="L657" s="3159">
        <f>K657/$K$4349*100</f>
        <v>0.11858128366938973</v>
      </c>
      <c r="M657" s="1934">
        <f>'[6]LAP MINGGUAN 10'!Q657</f>
        <v>0</v>
      </c>
      <c r="N657" s="1934">
        <f t="shared" si="49"/>
        <v>0</v>
      </c>
      <c r="O657" s="3073">
        <v>80</v>
      </c>
      <c r="P657" s="3073">
        <f>L657*O657/100</f>
        <v>9.4865026935511784E-2</v>
      </c>
      <c r="Q657" s="3073">
        <f t="shared" si="50"/>
        <v>80</v>
      </c>
      <c r="R657" s="3073">
        <f>L657*Q657/100</f>
        <v>9.4865026935511784E-2</v>
      </c>
      <c r="S657" s="3074"/>
      <c r="T657" s="359"/>
    </row>
    <row r="658" spans="1:20" s="342" customFormat="1" ht="34.5" customHeight="1" x14ac:dyDescent="0.25">
      <c r="A658" s="3121" t="s">
        <v>25</v>
      </c>
      <c r="B658" s="3122" t="s">
        <v>501</v>
      </c>
      <c r="C658" s="3123"/>
      <c r="D658" s="3123"/>
      <c r="E658" s="3124"/>
      <c r="F658" s="3093">
        <v>4.68</v>
      </c>
      <c r="G658" s="3093" t="str">
        <f>IF(ISBLANK(H658),"",IF(H658="BN",VLOOKUP(B658,'[4]V. BAHAN'!$B$8:$E$14999,3,FALSE),IFERROR(VLOOKUP(H658,'[4]III. DAFTAR AHS'!$B$7:$H$14999,5,FALSE),"ls")))</f>
        <v xml:space="preserve">m3 </v>
      </c>
      <c r="H658" s="3093" t="s">
        <v>502</v>
      </c>
      <c r="I658" s="3093" t="s">
        <v>427</v>
      </c>
      <c r="J658" s="3158">
        <f>VLOOKUP(B658,'[5] RAB LAMA'!$B$9:$E$5553,4,FALSE)</f>
        <v>1233499.433557336</v>
      </c>
      <c r="K658" s="3158">
        <f>J658*F658</f>
        <v>5772777.3490483323</v>
      </c>
      <c r="L658" s="3159">
        <f>K658/$K$4349*100</f>
        <v>1.510718663989926E-2</v>
      </c>
      <c r="M658" s="1934">
        <f>'[6]LAP MINGGUAN 10'!Q658</f>
        <v>0</v>
      </c>
      <c r="N658" s="1934">
        <f t="shared" si="49"/>
        <v>0</v>
      </c>
      <c r="O658" s="3073">
        <v>80</v>
      </c>
      <c r="P658" s="3073">
        <f>L658*O658/100</f>
        <v>1.2085749311919409E-2</v>
      </c>
      <c r="Q658" s="3073">
        <f t="shared" si="50"/>
        <v>80</v>
      </c>
      <c r="R658" s="3073">
        <f>L658*Q658/100</f>
        <v>1.2085749311919409E-2</v>
      </c>
      <c r="S658" s="3074"/>
      <c r="T658" s="359"/>
    </row>
    <row r="659" spans="1:20" s="350" customFormat="1" ht="34.5" customHeight="1" x14ac:dyDescent="0.25">
      <c r="A659" s="3108">
        <f>+A655+1</f>
        <v>33</v>
      </c>
      <c r="B659" s="3118" t="s">
        <v>551</v>
      </c>
      <c r="C659" s="3119"/>
      <c r="D659" s="3119"/>
      <c r="E659" s="3120"/>
      <c r="F659" s="3112"/>
      <c r="G659" s="3093" t="str">
        <f>IF(ISBLANK(H659),"",IF(H659="BN",VLOOKUP(B659,'[4]V. BAHAN'!$B$8:$E$1099,3,FALSE),IFERROR(VLOOKUP(H659,'[4]III. DAFTAR AHS'!$B$7:$H$872,5,FALSE),"ls")))</f>
        <v/>
      </c>
      <c r="H659" s="3093"/>
      <c r="I659" s="3093" t="s">
        <v>243</v>
      </c>
      <c r="J659" s="3095"/>
      <c r="K659" s="3095"/>
      <c r="L659" s="3159"/>
      <c r="M659" s="1934">
        <f>'[6]LAP MINGGUAN 10'!Q659</f>
        <v>0</v>
      </c>
      <c r="N659" s="1934">
        <f t="shared" si="49"/>
        <v>0</v>
      </c>
      <c r="O659" s="3113"/>
      <c r="P659" s="3113"/>
      <c r="Q659" s="3073"/>
      <c r="R659" s="3113"/>
      <c r="S659" s="3114"/>
      <c r="T659" s="3088"/>
    </row>
    <row r="660" spans="1:20" s="350" customFormat="1" ht="34.5" customHeight="1" x14ac:dyDescent="0.25">
      <c r="A660" s="3121" t="s">
        <v>25</v>
      </c>
      <c r="B660" s="3122" t="s">
        <v>543</v>
      </c>
      <c r="C660" s="3123"/>
      <c r="D660" s="3123"/>
      <c r="E660" s="3124"/>
      <c r="F660" s="3112">
        <v>11.09</v>
      </c>
      <c r="G660" s="3093" t="str">
        <f>IF(ISBLANK(H660),"",IF(H660="BN",VLOOKUP(B660,'[4]V. BAHAN'!$B$8:$E$14999,3,FALSE),IFERROR(VLOOKUP(H660,'[4]III. DAFTAR AHS'!$B$7:$H$14999,5,FALSE),"ls")))</f>
        <v xml:space="preserve">m2 </v>
      </c>
      <c r="H660" s="3093" t="s">
        <v>544</v>
      </c>
      <c r="I660" s="3093" t="s">
        <v>427</v>
      </c>
      <c r="J660" s="3158">
        <f>VLOOKUP(B660,'[5] RAB LAMA'!$B$9:$E$5553,4,FALSE)</f>
        <v>147164.89822703571</v>
      </c>
      <c r="K660" s="3158">
        <f>J660*F660</f>
        <v>1632058.721337826</v>
      </c>
      <c r="L660" s="3159">
        <f>K660/$K$4349*100</f>
        <v>4.2710491362689569E-3</v>
      </c>
      <c r="M660" s="1934">
        <f>'[6]LAP MINGGUAN 10'!Q660</f>
        <v>0</v>
      </c>
      <c r="N660" s="1934">
        <f t="shared" si="49"/>
        <v>0</v>
      </c>
      <c r="O660" s="3073">
        <v>80</v>
      </c>
      <c r="P660" s="3073">
        <f>L660*O660/100</f>
        <v>3.4168393090151655E-3</v>
      </c>
      <c r="Q660" s="3073">
        <f t="shared" si="50"/>
        <v>80</v>
      </c>
      <c r="R660" s="3073">
        <f>L660*Q660/100</f>
        <v>3.4168393090151655E-3</v>
      </c>
      <c r="S660" s="3074"/>
      <c r="T660" s="359"/>
    </row>
    <row r="661" spans="1:20" s="342" customFormat="1" ht="34.5" customHeight="1" x14ac:dyDescent="0.25">
      <c r="A661" s="3121" t="s">
        <v>25</v>
      </c>
      <c r="B661" s="3122" t="s">
        <v>500</v>
      </c>
      <c r="C661" s="3123"/>
      <c r="D661" s="3123"/>
      <c r="E661" s="3124"/>
      <c r="F661" s="3093">
        <v>807.34</v>
      </c>
      <c r="G661" s="3093" t="str">
        <f>IF(ISBLANK(H661),"",IF(H661="BN",VLOOKUP(B661,'[4]V. BAHAN'!$B$8:$E$14999,3,FALSE),IFERROR(VLOOKUP(H661,'[4]III. DAFTAR AHS'!$B$7:$H$14999,5,FALSE),"ls")))</f>
        <v xml:space="preserve">Kg </v>
      </c>
      <c r="H661" s="3093" t="s">
        <v>440</v>
      </c>
      <c r="I661" s="3093" t="s">
        <v>441</v>
      </c>
      <c r="J661" s="3158">
        <f>VLOOKUP(B661,'[5] RAB LAMA'!$B$9:$E$5553,4,FALSE)</f>
        <v>14729.18756392314</v>
      </c>
      <c r="K661" s="3158">
        <f>J661*F661</f>
        <v>11891462.287857709</v>
      </c>
      <c r="L661" s="3159">
        <f>K661/$K$4349*100</f>
        <v>3.1119603154901761E-2</v>
      </c>
      <c r="M661" s="1934">
        <f>'[6]LAP MINGGUAN 10'!Q661</f>
        <v>0</v>
      </c>
      <c r="N661" s="1934">
        <f t="shared" si="49"/>
        <v>0</v>
      </c>
      <c r="O661" s="3073">
        <v>80</v>
      </c>
      <c r="P661" s="3073">
        <f>L661*O661/100</f>
        <v>2.4895682523921409E-2</v>
      </c>
      <c r="Q661" s="3073">
        <f t="shared" si="50"/>
        <v>80</v>
      </c>
      <c r="R661" s="3073">
        <f>L661*Q661/100</f>
        <v>2.4895682523921409E-2</v>
      </c>
      <c r="S661" s="3074"/>
      <c r="T661" s="359"/>
    </row>
    <row r="662" spans="1:20" s="342" customFormat="1" ht="34.5" customHeight="1" x14ac:dyDescent="0.25">
      <c r="A662" s="3121" t="s">
        <v>25</v>
      </c>
      <c r="B662" s="3122" t="s">
        <v>501</v>
      </c>
      <c r="C662" s="3123"/>
      <c r="D662" s="3123"/>
      <c r="E662" s="3124"/>
      <c r="F662" s="3093">
        <v>1.1399999999999999</v>
      </c>
      <c r="G662" s="3093" t="str">
        <f>IF(ISBLANK(H662),"",IF(H662="BN",VLOOKUP(B662,'[4]V. BAHAN'!$B$8:$E$14999,3,FALSE),IFERROR(VLOOKUP(H662,'[4]III. DAFTAR AHS'!$B$7:$H$14999,5,FALSE),"ls")))</f>
        <v xml:space="preserve">m3 </v>
      </c>
      <c r="H662" s="3093" t="s">
        <v>502</v>
      </c>
      <c r="I662" s="3093" t="s">
        <v>427</v>
      </c>
      <c r="J662" s="3158">
        <f>VLOOKUP(B662,'[5] RAB LAMA'!$B$9:$E$5553,4,FALSE)</f>
        <v>1233499.433557336</v>
      </c>
      <c r="K662" s="3158">
        <f>J662*F662</f>
        <v>1406189.3542553629</v>
      </c>
      <c r="L662" s="3159">
        <f>K662/$K$4349*100</f>
        <v>3.6799557199754607E-3</v>
      </c>
      <c r="M662" s="1934">
        <f>'[6]LAP MINGGUAN 10'!Q662</f>
        <v>0</v>
      </c>
      <c r="N662" s="1934">
        <f t="shared" si="49"/>
        <v>0</v>
      </c>
      <c r="O662" s="3073">
        <v>80</v>
      </c>
      <c r="P662" s="3073">
        <f>L662*O662/100</f>
        <v>2.9439645759803683E-3</v>
      </c>
      <c r="Q662" s="3073">
        <f t="shared" si="50"/>
        <v>80</v>
      </c>
      <c r="R662" s="3073">
        <f>L662*Q662/100</f>
        <v>2.9439645759803683E-3</v>
      </c>
      <c r="S662" s="3074"/>
      <c r="T662" s="359"/>
    </row>
    <row r="663" spans="1:20" s="342" customFormat="1" ht="34.5" customHeight="1" x14ac:dyDescent="0.25">
      <c r="A663" s="3089"/>
      <c r="B663" s="3140" t="s">
        <v>552</v>
      </c>
      <c r="C663" s="3141"/>
      <c r="D663" s="3141"/>
      <c r="E663" s="3142"/>
      <c r="F663" s="3093"/>
      <c r="G663" s="3093" t="str">
        <f>IF(ISBLANK(H663),"",IF(H663="BN",VLOOKUP(B663,'[4]V. BAHAN'!$B$8:$E$1099,3,FALSE),IFERROR(VLOOKUP(H663,'[4]III. DAFTAR AHS'!$B$7:$H$872,5,FALSE),"ls")))</f>
        <v/>
      </c>
      <c r="H663" s="3093"/>
      <c r="I663" s="3093" t="s">
        <v>243</v>
      </c>
      <c r="J663" s="3095"/>
      <c r="K663" s="3095"/>
      <c r="L663" s="3159"/>
      <c r="M663" s="1934">
        <f>'[6]LAP MINGGUAN 10'!Q663</f>
        <v>0</v>
      </c>
      <c r="N663" s="1934">
        <f t="shared" si="49"/>
        <v>0</v>
      </c>
      <c r="O663" s="3073"/>
      <c r="P663" s="3073"/>
      <c r="Q663" s="3073"/>
      <c r="R663" s="3073"/>
      <c r="S663" s="3074"/>
      <c r="T663" s="359"/>
    </row>
    <row r="664" spans="1:20" s="342" customFormat="1" ht="34.5" customHeight="1" x14ac:dyDescent="0.25">
      <c r="A664" s="3089">
        <f>+A659+1</f>
        <v>34</v>
      </c>
      <c r="B664" s="3090" t="s">
        <v>553</v>
      </c>
      <c r="C664" s="3091"/>
      <c r="D664" s="3091"/>
      <c r="E664" s="3092"/>
      <c r="F664" s="3093"/>
      <c r="G664" s="3093" t="str">
        <f>IF(ISBLANK(H664),"",IF(H664="BN",VLOOKUP(B664,'[4]V. BAHAN'!$B$8:$E$1099,3,FALSE),IFERROR(VLOOKUP(H664,'[4]III. DAFTAR AHS'!$B$7:$H$872,5,FALSE),"ls")))</f>
        <v/>
      </c>
      <c r="H664" s="3093"/>
      <c r="I664" s="3093" t="s">
        <v>243</v>
      </c>
      <c r="J664" s="3095"/>
      <c r="K664" s="3095"/>
      <c r="L664" s="3159"/>
      <c r="M664" s="1934">
        <f>'[6]LAP MINGGUAN 10'!Q664</f>
        <v>0</v>
      </c>
      <c r="N664" s="1934">
        <f t="shared" si="49"/>
        <v>0</v>
      </c>
      <c r="O664" s="3073"/>
      <c r="P664" s="3073"/>
      <c r="Q664" s="3073"/>
      <c r="R664" s="3073"/>
      <c r="S664" s="3074"/>
      <c r="T664" s="359"/>
    </row>
    <row r="665" spans="1:20" s="342" customFormat="1" ht="34.5" customHeight="1" x14ac:dyDescent="0.25">
      <c r="A665" s="3121" t="s">
        <v>25</v>
      </c>
      <c r="B665" s="3122" t="s">
        <v>554</v>
      </c>
      <c r="C665" s="3123"/>
      <c r="D665" s="3123"/>
      <c r="E665" s="3124"/>
      <c r="F665" s="3093">
        <v>31.19</v>
      </c>
      <c r="G665" s="3093" t="str">
        <f>IF(ISBLANK(H665),"",IF(H665="BN",VLOOKUP(B665,'[4]V. BAHAN'!$B$8:$E$14999,3,FALSE),IFERROR(VLOOKUP(H665,'[4]III. DAFTAR AHS'!$B$7:$H$14999,5,FALSE),"ls")))</f>
        <v xml:space="preserve">m2 </v>
      </c>
      <c r="H665" s="3093" t="s">
        <v>555</v>
      </c>
      <c r="I665" s="3093" t="s">
        <v>427</v>
      </c>
      <c r="J665" s="3158">
        <f>VLOOKUP(B665,'[5] RAB LAMA'!$B$9:$E$5553,4,FALSE)</f>
        <v>140074.39931924341</v>
      </c>
      <c r="K665" s="3158">
        <f>J665*F665</f>
        <v>4368920.5147672025</v>
      </c>
      <c r="L665" s="3159">
        <f>K665/$K$4349*100</f>
        <v>1.1433335055327159E-2</v>
      </c>
      <c r="M665" s="1934">
        <f>'[6]LAP MINGGUAN 10'!Q665</f>
        <v>0</v>
      </c>
      <c r="N665" s="1934">
        <f t="shared" si="49"/>
        <v>0</v>
      </c>
      <c r="O665" s="3073">
        <v>80</v>
      </c>
      <c r="P665" s="3073">
        <f>L665*O665/100</f>
        <v>9.1466680442617281E-3</v>
      </c>
      <c r="Q665" s="3073">
        <f t="shared" si="50"/>
        <v>80</v>
      </c>
      <c r="R665" s="3073">
        <f>L665*Q665/100</f>
        <v>9.1466680442617281E-3</v>
      </c>
      <c r="S665" s="3074"/>
      <c r="T665" s="359"/>
    </row>
    <row r="666" spans="1:20" s="342" customFormat="1" ht="34.5" customHeight="1" x14ac:dyDescent="0.25">
      <c r="A666" s="3121" t="s">
        <v>25</v>
      </c>
      <c r="B666" s="3122" t="s">
        <v>469</v>
      </c>
      <c r="C666" s="3123"/>
      <c r="D666" s="3123"/>
      <c r="E666" s="3124"/>
      <c r="F666" s="3112">
        <v>2483.65</v>
      </c>
      <c r="G666" s="3093" t="str">
        <f>IF(ISBLANK(H666),"",IF(H666="BN",VLOOKUP(B666,'[4]V. BAHAN'!$B$8:$E$14999,3,FALSE),IFERROR(VLOOKUP(H666,'[4]III. DAFTAR AHS'!$B$7:$H$14999,5,FALSE),"ls")))</f>
        <v xml:space="preserve">Kg </v>
      </c>
      <c r="H666" s="3093" t="s">
        <v>470</v>
      </c>
      <c r="I666" s="3093" t="s">
        <v>471</v>
      </c>
      <c r="J666" s="3158">
        <f>VLOOKUP(B666,'[5] RAB LAMA'!$B$9:$E$5553,4,FALSE)</f>
        <v>14261.680183410001</v>
      </c>
      <c r="K666" s="3158">
        <f>J666*F666</f>
        <v>35421021.987526253</v>
      </c>
      <c r="L666" s="3159">
        <f>K666/$K$4349*100</f>
        <v>9.2695761119169121E-2</v>
      </c>
      <c r="M666" s="1934">
        <f>'[6]LAP MINGGUAN 10'!Q666</f>
        <v>0</v>
      </c>
      <c r="N666" s="1934">
        <f t="shared" si="49"/>
        <v>0</v>
      </c>
      <c r="O666" s="3073">
        <v>80</v>
      </c>
      <c r="P666" s="3073">
        <f>L666*O666/100</f>
        <v>7.4156608895335291E-2</v>
      </c>
      <c r="Q666" s="3073">
        <f t="shared" si="50"/>
        <v>80</v>
      </c>
      <c r="R666" s="3073">
        <f>L666*Q666/100</f>
        <v>7.4156608895335291E-2</v>
      </c>
      <c r="S666" s="3074"/>
      <c r="T666" s="359"/>
    </row>
    <row r="667" spans="1:20" s="342" customFormat="1" ht="34.5" customHeight="1" x14ac:dyDescent="0.25">
      <c r="A667" s="3121" t="s">
        <v>25</v>
      </c>
      <c r="B667" s="3122" t="s">
        <v>501</v>
      </c>
      <c r="C667" s="3123"/>
      <c r="D667" s="3123"/>
      <c r="E667" s="3124"/>
      <c r="F667" s="3093">
        <v>4.99</v>
      </c>
      <c r="G667" s="3093" t="str">
        <f>IF(ISBLANK(H667),"",IF(H667="BN",VLOOKUP(B667,'[4]V. BAHAN'!$B$8:$E$14999,3,FALSE),IFERROR(VLOOKUP(H667,'[4]III. DAFTAR AHS'!$B$7:$H$14999,5,FALSE),"ls")))</f>
        <v xml:space="preserve">m3 </v>
      </c>
      <c r="H667" s="3093" t="s">
        <v>502</v>
      </c>
      <c r="I667" s="3093" t="s">
        <v>427</v>
      </c>
      <c r="J667" s="3158">
        <f>VLOOKUP(B667,'[5] RAB LAMA'!$B$9:$E$5553,4,FALSE)</f>
        <v>1233499.433557336</v>
      </c>
      <c r="K667" s="3158">
        <f>J667*F667</f>
        <v>6155162.173451107</v>
      </c>
      <c r="L667" s="3159">
        <f>K667/$K$4349*100</f>
        <v>1.6107876353225921E-2</v>
      </c>
      <c r="M667" s="1934">
        <f>'[6]LAP MINGGUAN 10'!Q667</f>
        <v>0</v>
      </c>
      <c r="N667" s="1934">
        <f t="shared" si="49"/>
        <v>0</v>
      </c>
      <c r="O667" s="3073">
        <v>80</v>
      </c>
      <c r="P667" s="3073">
        <f>L667*O667/100</f>
        <v>1.2886301082580735E-2</v>
      </c>
      <c r="Q667" s="3073">
        <f t="shared" si="50"/>
        <v>80</v>
      </c>
      <c r="R667" s="3073">
        <f>L667*Q667/100</f>
        <v>1.2886301082580735E-2</v>
      </c>
      <c r="S667" s="3074"/>
      <c r="T667" s="359"/>
    </row>
    <row r="668" spans="1:20" s="342" customFormat="1" ht="34.5" customHeight="1" x14ac:dyDescent="0.25">
      <c r="A668" s="3121" t="s">
        <v>25</v>
      </c>
      <c r="B668" s="3122" t="s">
        <v>556</v>
      </c>
      <c r="C668" s="3123"/>
      <c r="D668" s="3123"/>
      <c r="E668" s="3124"/>
      <c r="F668" s="3112">
        <v>16.649999999999999</v>
      </c>
      <c r="G668" s="3093" t="str">
        <f>IF(ISBLANK(H668),"",IF(H668="BN",VLOOKUP(B668,'[4]V. BAHAN'!$B$8:$E$14999,3,FALSE),IFERROR(VLOOKUP(H668,'[4]III. DAFTAR AHS'!$B$7:$H$14999,5,FALSE),"ls")))</f>
        <v xml:space="preserve">Kg </v>
      </c>
      <c r="H668" s="3093" t="s">
        <v>470</v>
      </c>
      <c r="I668" s="3093" t="s">
        <v>471</v>
      </c>
      <c r="J668" s="3158">
        <f>VLOOKUP(B668,'[5] RAB LAMA'!$B$9:$E$5553,4,FALSE)</f>
        <v>12000</v>
      </c>
      <c r="K668" s="3158">
        <f>J668*F668</f>
        <v>199799.99999999997</v>
      </c>
      <c r="L668" s="3159">
        <f>K668/$K$4349*100</f>
        <v>5.2287065794239776E-4</v>
      </c>
      <c r="M668" s="1934">
        <f>'[6]LAP MINGGUAN 10'!Q668</f>
        <v>0</v>
      </c>
      <c r="N668" s="1934">
        <f t="shared" si="49"/>
        <v>0</v>
      </c>
      <c r="O668" s="3073">
        <v>80</v>
      </c>
      <c r="P668" s="3073">
        <f>L668*O668/100</f>
        <v>4.1829652635391815E-4</v>
      </c>
      <c r="Q668" s="3073">
        <f t="shared" si="50"/>
        <v>80</v>
      </c>
      <c r="R668" s="3073">
        <f>L668*Q668/100</f>
        <v>4.1829652635391815E-4</v>
      </c>
      <c r="S668" s="3074"/>
      <c r="T668" s="359"/>
    </row>
    <row r="669" spans="1:20" s="342" customFormat="1" ht="34.5" customHeight="1" x14ac:dyDescent="0.25">
      <c r="A669" s="3121" t="s">
        <v>25</v>
      </c>
      <c r="B669" s="3122" t="s">
        <v>557</v>
      </c>
      <c r="C669" s="3123"/>
      <c r="D669" s="3123"/>
      <c r="E669" s="3124"/>
      <c r="F669" s="3112">
        <v>1.47</v>
      </c>
      <c r="G669" s="3093" t="str">
        <f>IF(ISBLANK(H669),"",IF(H669="BN",VLOOKUP(B669,'[4]V. BAHAN'!$B$8:$E$14999,3,FALSE),IFERROR(VLOOKUP(H669,'[4]III. DAFTAR AHS'!$B$7:$H$14999,5,FALSE),"ls")))</f>
        <v xml:space="preserve">m3 </v>
      </c>
      <c r="H669" s="3093" t="s">
        <v>558</v>
      </c>
      <c r="I669" s="3093" t="s">
        <v>559</v>
      </c>
      <c r="J669" s="3158">
        <f>VLOOKUP(B669,'[5] RAB LAMA'!$B$9:$E$5553,4,FALSE)</f>
        <v>1146912.5276478101</v>
      </c>
      <c r="K669" s="3158">
        <f>J669*F669</f>
        <v>1685961.4156422808</v>
      </c>
      <c r="L669" s="3159">
        <f>K669/$K$4349*100</f>
        <v>4.4121108841960743E-3</v>
      </c>
      <c r="M669" s="1934">
        <f>'[6]LAP MINGGUAN 10'!Q669</f>
        <v>0</v>
      </c>
      <c r="N669" s="1934">
        <f t="shared" si="49"/>
        <v>0</v>
      </c>
      <c r="O669" s="3073">
        <v>80</v>
      </c>
      <c r="P669" s="3073">
        <f>L669*O669/100</f>
        <v>3.5296887073568593E-3</v>
      </c>
      <c r="Q669" s="3073">
        <f t="shared" si="50"/>
        <v>80</v>
      </c>
      <c r="R669" s="3073">
        <f>L669*Q669/100</f>
        <v>3.5296887073568593E-3</v>
      </c>
      <c r="S669" s="3074"/>
      <c r="T669" s="359"/>
    </row>
    <row r="670" spans="1:20" s="342" customFormat="1" ht="34.5" customHeight="1" x14ac:dyDescent="0.25">
      <c r="A670" s="3089">
        <f>+A664+1</f>
        <v>35</v>
      </c>
      <c r="B670" s="3090" t="s">
        <v>560</v>
      </c>
      <c r="C670" s="3091"/>
      <c r="D670" s="3091"/>
      <c r="E670" s="3092"/>
      <c r="F670" s="3093"/>
      <c r="G670" s="3093" t="str">
        <f>IF(ISBLANK(H670),"",IF(H670="BN",VLOOKUP(B670,'[4]V. BAHAN'!$B$8:$E$1099,3,FALSE),IFERROR(VLOOKUP(H670,'[4]III. DAFTAR AHS'!$B$7:$H$872,5,FALSE),"ls")))</f>
        <v/>
      </c>
      <c r="H670" s="3093"/>
      <c r="I670" s="3093" t="s">
        <v>243</v>
      </c>
      <c r="J670" s="3095"/>
      <c r="K670" s="3095"/>
      <c r="L670" s="3159"/>
      <c r="M670" s="1934">
        <f>'[6]LAP MINGGUAN 10'!Q670</f>
        <v>0</v>
      </c>
      <c r="N670" s="1934">
        <f t="shared" si="49"/>
        <v>0</v>
      </c>
      <c r="O670" s="3073"/>
      <c r="P670" s="3073"/>
      <c r="Q670" s="3073"/>
      <c r="R670" s="3073"/>
      <c r="S670" s="3074"/>
      <c r="T670" s="359"/>
    </row>
    <row r="671" spans="1:20" s="342" customFormat="1" ht="34.5" customHeight="1" x14ac:dyDescent="0.25">
      <c r="A671" s="3121" t="s">
        <v>25</v>
      </c>
      <c r="B671" s="3122" t="s">
        <v>554</v>
      </c>
      <c r="C671" s="3123"/>
      <c r="D671" s="3123"/>
      <c r="E671" s="3124"/>
      <c r="F671" s="3093">
        <v>65.06</v>
      </c>
      <c r="G671" s="3093" t="str">
        <f>IF(ISBLANK(H671),"",IF(H671="BN",VLOOKUP(B671,'[4]V. BAHAN'!$B$8:$E$14999,3,FALSE),IFERROR(VLOOKUP(H671,'[4]III. DAFTAR AHS'!$B$7:$H$14999,5,FALSE),"ls")))</f>
        <v xml:space="preserve">m2 </v>
      </c>
      <c r="H671" s="3093" t="s">
        <v>555</v>
      </c>
      <c r="I671" s="3093" t="s">
        <v>427</v>
      </c>
      <c r="J671" s="3158">
        <f>VLOOKUP(B671,'[5] RAB LAMA'!$B$9:$E$5553,4,FALSE)</f>
        <v>140074.39931924341</v>
      </c>
      <c r="K671" s="3158">
        <f>J671*F671</f>
        <v>9113240.4197099768</v>
      </c>
      <c r="L671" s="3159">
        <f>K671/$K$4349*100</f>
        <v>2.38490791503554E-2</v>
      </c>
      <c r="M671" s="1934">
        <f>'[6]LAP MINGGUAN 10'!Q671</f>
        <v>0</v>
      </c>
      <c r="N671" s="1934">
        <f t="shared" si="49"/>
        <v>0</v>
      </c>
      <c r="O671" s="3073">
        <v>80</v>
      </c>
      <c r="P671" s="3073">
        <f>L671*O671/100</f>
        <v>1.9079263320284322E-2</v>
      </c>
      <c r="Q671" s="3073">
        <f t="shared" si="50"/>
        <v>80</v>
      </c>
      <c r="R671" s="3073">
        <f>L671*Q671/100</f>
        <v>1.9079263320284322E-2</v>
      </c>
      <c r="S671" s="3074"/>
      <c r="T671" s="359"/>
    </row>
    <row r="672" spans="1:20" s="342" customFormat="1" ht="34.5" customHeight="1" x14ac:dyDescent="0.25">
      <c r="A672" s="3121" t="s">
        <v>25</v>
      </c>
      <c r="B672" s="3122" t="s">
        <v>469</v>
      </c>
      <c r="C672" s="3123"/>
      <c r="D672" s="3123"/>
      <c r="E672" s="3124"/>
      <c r="F672" s="3112">
        <v>5181.32</v>
      </c>
      <c r="G672" s="3093" t="str">
        <f>IF(ISBLANK(H672),"",IF(H672="BN",VLOOKUP(B672,'[4]V. BAHAN'!$B$8:$E$14999,3,FALSE),IFERROR(VLOOKUP(H672,'[4]III. DAFTAR AHS'!$B$7:$H$14999,5,FALSE),"ls")))</f>
        <v xml:space="preserve">Kg </v>
      </c>
      <c r="H672" s="3093" t="s">
        <v>470</v>
      </c>
      <c r="I672" s="3093" t="s">
        <v>471</v>
      </c>
      <c r="J672" s="3158">
        <f>VLOOKUP(B672,'[5] RAB LAMA'!$B$9:$E$5553,4,FALSE)</f>
        <v>14261.680183410001</v>
      </c>
      <c r="K672" s="3158">
        <f>J672*F672</f>
        <v>73894328.767905906</v>
      </c>
      <c r="L672" s="3159">
        <f>K672/$K$4349*100</f>
        <v>0.19337926076620027</v>
      </c>
      <c r="M672" s="1934">
        <f>'[6]LAP MINGGUAN 10'!Q672</f>
        <v>0</v>
      </c>
      <c r="N672" s="1934">
        <f t="shared" si="49"/>
        <v>0</v>
      </c>
      <c r="O672" s="3073">
        <v>80</v>
      </c>
      <c r="P672" s="3073">
        <f>L672*O672/100</f>
        <v>0.15470340861296022</v>
      </c>
      <c r="Q672" s="3073">
        <f t="shared" si="50"/>
        <v>80</v>
      </c>
      <c r="R672" s="3073">
        <f>L672*Q672/100</f>
        <v>0.15470340861296022</v>
      </c>
      <c r="S672" s="3074"/>
      <c r="T672" s="359"/>
    </row>
    <row r="673" spans="1:20" s="342" customFormat="1" ht="34.5" customHeight="1" x14ac:dyDescent="0.25">
      <c r="A673" s="3121" t="s">
        <v>25</v>
      </c>
      <c r="B673" s="3122" t="s">
        <v>501</v>
      </c>
      <c r="C673" s="3123"/>
      <c r="D673" s="3123"/>
      <c r="E673" s="3124"/>
      <c r="F673" s="3093">
        <v>10.41</v>
      </c>
      <c r="G673" s="3093" t="str">
        <f>IF(ISBLANK(H673),"",IF(H673="BN",VLOOKUP(B673,'[4]V. BAHAN'!$B$8:$E$14999,3,FALSE),IFERROR(VLOOKUP(H673,'[4]III. DAFTAR AHS'!$B$7:$H$14999,5,FALSE),"ls")))</f>
        <v xml:space="preserve">m3 </v>
      </c>
      <c r="H673" s="3093" t="s">
        <v>502</v>
      </c>
      <c r="I673" s="3093" t="s">
        <v>427</v>
      </c>
      <c r="J673" s="3158">
        <f>VLOOKUP(B673,'[5] RAB LAMA'!$B$9:$E$5553,4,FALSE)</f>
        <v>1233499.433557336</v>
      </c>
      <c r="K673" s="3158">
        <f>J673*F673</f>
        <v>12840729.103331868</v>
      </c>
      <c r="L673" s="3159">
        <f>K673/$K$4349*100</f>
        <v>3.3603806179775923E-2</v>
      </c>
      <c r="M673" s="1934">
        <f>'[6]LAP MINGGUAN 10'!Q673</f>
        <v>0</v>
      </c>
      <c r="N673" s="1934">
        <f t="shared" si="49"/>
        <v>0</v>
      </c>
      <c r="O673" s="3073">
        <v>80</v>
      </c>
      <c r="P673" s="3073">
        <f>L673*O673/100</f>
        <v>2.6883044943820739E-2</v>
      </c>
      <c r="Q673" s="3073">
        <f t="shared" si="50"/>
        <v>80</v>
      </c>
      <c r="R673" s="3073">
        <f>L673*Q673/100</f>
        <v>2.6883044943820739E-2</v>
      </c>
      <c r="S673" s="3074"/>
      <c r="T673" s="359"/>
    </row>
    <row r="674" spans="1:20" s="342" customFormat="1" ht="34.5" customHeight="1" x14ac:dyDescent="0.25">
      <c r="A674" s="3121" t="s">
        <v>25</v>
      </c>
      <c r="B674" s="3122" t="s">
        <v>556</v>
      </c>
      <c r="C674" s="3123"/>
      <c r="D674" s="3123"/>
      <c r="E674" s="3124"/>
      <c r="F674" s="3112">
        <v>33.299999999999997</v>
      </c>
      <c r="G674" s="3093" t="str">
        <f>IF(ISBLANK(H674),"",IF(H674="BN",VLOOKUP(B674,'[4]V. BAHAN'!$B$8:$E$14999,3,FALSE),IFERROR(VLOOKUP(H674,'[4]III. DAFTAR AHS'!$B$7:$H$14999,5,FALSE),"ls")))</f>
        <v xml:space="preserve">Kg </v>
      </c>
      <c r="H674" s="3093" t="s">
        <v>470</v>
      </c>
      <c r="I674" s="3093" t="s">
        <v>471</v>
      </c>
      <c r="J674" s="3158">
        <f>VLOOKUP(B674,'[5] RAB LAMA'!$B$9:$E$5553,4,FALSE)</f>
        <v>12000</v>
      </c>
      <c r="K674" s="3158">
        <f>J674*F674</f>
        <v>399599.99999999994</v>
      </c>
      <c r="L674" s="3159">
        <f>K674/$K$4349*100</f>
        <v>1.0457413158847955E-3</v>
      </c>
      <c r="M674" s="1934">
        <f>'[6]LAP MINGGUAN 10'!Q674</f>
        <v>0</v>
      </c>
      <c r="N674" s="1934">
        <f t="shared" si="49"/>
        <v>0</v>
      </c>
      <c r="O674" s="3073">
        <v>80</v>
      </c>
      <c r="P674" s="3073">
        <f>L674*O674/100</f>
        <v>8.3659305270783631E-4</v>
      </c>
      <c r="Q674" s="3073">
        <f t="shared" si="50"/>
        <v>80</v>
      </c>
      <c r="R674" s="3073">
        <f>L674*Q674/100</f>
        <v>8.3659305270783631E-4</v>
      </c>
      <c r="S674" s="3074"/>
      <c r="T674" s="359"/>
    </row>
    <row r="675" spans="1:20" s="342" customFormat="1" ht="34.5" customHeight="1" x14ac:dyDescent="0.25">
      <c r="A675" s="3121" t="s">
        <v>25</v>
      </c>
      <c r="B675" s="3122" t="s">
        <v>557</v>
      </c>
      <c r="C675" s="3123"/>
      <c r="D675" s="3123"/>
      <c r="E675" s="3124"/>
      <c r="F675" s="3112">
        <v>2.54</v>
      </c>
      <c r="G675" s="3093" t="str">
        <f>IF(ISBLANK(H675),"",IF(H675="BN",VLOOKUP(B675,'[4]V. BAHAN'!$B$8:$E$14999,3,FALSE),IFERROR(VLOOKUP(H675,'[4]III. DAFTAR AHS'!$B$7:$H$14999,5,FALSE),"ls")))</f>
        <v xml:space="preserve">m3 </v>
      </c>
      <c r="H675" s="3093" t="s">
        <v>558</v>
      </c>
      <c r="I675" s="3093" t="s">
        <v>559</v>
      </c>
      <c r="J675" s="3158">
        <f>VLOOKUP(B675,'[5] RAB LAMA'!$B$9:$E$5553,4,FALSE)</f>
        <v>1146912.5276478101</v>
      </c>
      <c r="K675" s="3158">
        <f>J675*F675</f>
        <v>2913157.8202254376</v>
      </c>
      <c r="L675" s="3159">
        <f>K675/$K$4349*100</f>
        <v>7.6236473781347144E-3</v>
      </c>
      <c r="M675" s="1934">
        <f>'[6]LAP MINGGUAN 10'!Q675</f>
        <v>0</v>
      </c>
      <c r="N675" s="1934">
        <f t="shared" si="49"/>
        <v>0</v>
      </c>
      <c r="O675" s="3073">
        <v>80</v>
      </c>
      <c r="P675" s="3073">
        <f>L675*O675/100</f>
        <v>6.0989179025077713E-3</v>
      </c>
      <c r="Q675" s="3073">
        <f t="shared" si="50"/>
        <v>80</v>
      </c>
      <c r="R675" s="3073">
        <f>L675*Q675/100</f>
        <v>6.0989179025077713E-3</v>
      </c>
      <c r="S675" s="3074"/>
      <c r="T675" s="359"/>
    </row>
    <row r="676" spans="1:20" s="342" customFormat="1" ht="34.5" customHeight="1" x14ac:dyDescent="0.25">
      <c r="A676" s="3089">
        <f>+A670+1</f>
        <v>36</v>
      </c>
      <c r="B676" s="3090" t="s">
        <v>560</v>
      </c>
      <c r="C676" s="3091"/>
      <c r="D676" s="3091"/>
      <c r="E676" s="3092"/>
      <c r="F676" s="3093"/>
      <c r="G676" s="3093" t="str">
        <f>IF(ISBLANK(H676),"",IF(H676="BN",VLOOKUP(B676,'[4]V. BAHAN'!$B$8:$E$1099,3,FALSE),IFERROR(VLOOKUP(H676,'[4]III. DAFTAR AHS'!$B$7:$H$872,5,FALSE),"ls")))</f>
        <v/>
      </c>
      <c r="H676" s="3093"/>
      <c r="I676" s="3093" t="s">
        <v>243</v>
      </c>
      <c r="J676" s="3095"/>
      <c r="K676" s="3095"/>
      <c r="L676" s="3159"/>
      <c r="M676" s="1934">
        <f>'[6]LAP MINGGUAN 10'!Q676</f>
        <v>0</v>
      </c>
      <c r="N676" s="1934">
        <f t="shared" si="49"/>
        <v>0</v>
      </c>
      <c r="O676" s="3073"/>
      <c r="P676" s="3073"/>
      <c r="Q676" s="3073"/>
      <c r="R676" s="3073"/>
      <c r="S676" s="3074"/>
      <c r="T676" s="359"/>
    </row>
    <row r="677" spans="1:20" s="342" customFormat="1" ht="34.5" customHeight="1" x14ac:dyDescent="0.25">
      <c r="A677" s="3121" t="s">
        <v>25</v>
      </c>
      <c r="B677" s="3122" t="s">
        <v>554</v>
      </c>
      <c r="C677" s="3123"/>
      <c r="D677" s="3123"/>
      <c r="E677" s="3124"/>
      <c r="F677" s="3093">
        <v>31.19</v>
      </c>
      <c r="G677" s="3093" t="str">
        <f>IF(ISBLANK(H677),"",IF(H677="BN",VLOOKUP(B677,'[4]V. BAHAN'!$B$8:$E$14999,3,FALSE),IFERROR(VLOOKUP(H677,'[4]III. DAFTAR AHS'!$B$7:$H$14999,5,FALSE),"ls")))</f>
        <v xml:space="preserve">m2 </v>
      </c>
      <c r="H677" s="3093" t="s">
        <v>555</v>
      </c>
      <c r="I677" s="3093" t="s">
        <v>427</v>
      </c>
      <c r="J677" s="3158">
        <f>VLOOKUP(B677,'[5] RAB LAMA'!$B$9:$E$5553,4,FALSE)</f>
        <v>140074.39931924341</v>
      </c>
      <c r="K677" s="3158">
        <f>J677*F677</f>
        <v>4368920.5147672025</v>
      </c>
      <c r="L677" s="3159">
        <f>K677/$K$4349*100</f>
        <v>1.1433335055327159E-2</v>
      </c>
      <c r="M677" s="1934">
        <f>'[6]LAP MINGGUAN 10'!Q677</f>
        <v>0</v>
      </c>
      <c r="N677" s="1934">
        <f t="shared" si="49"/>
        <v>0</v>
      </c>
      <c r="O677" s="3073">
        <v>80</v>
      </c>
      <c r="P677" s="3073">
        <f>L677*O677/100</f>
        <v>9.1466680442617281E-3</v>
      </c>
      <c r="Q677" s="3073">
        <f t="shared" si="50"/>
        <v>80</v>
      </c>
      <c r="R677" s="3073">
        <f>L677*Q677/100</f>
        <v>9.1466680442617281E-3</v>
      </c>
      <c r="S677" s="3074"/>
      <c r="T677" s="359"/>
    </row>
    <row r="678" spans="1:20" s="342" customFormat="1" ht="34.5" customHeight="1" x14ac:dyDescent="0.25">
      <c r="A678" s="3121" t="s">
        <v>25</v>
      </c>
      <c r="B678" s="3122" t="s">
        <v>469</v>
      </c>
      <c r="C678" s="3123"/>
      <c r="D678" s="3123"/>
      <c r="E678" s="3124"/>
      <c r="F678" s="3112">
        <v>2483.65</v>
      </c>
      <c r="G678" s="3093" t="str">
        <f>IF(ISBLANK(H678),"",IF(H678="BN",VLOOKUP(B678,'[4]V. BAHAN'!$B$8:$E$14999,3,FALSE),IFERROR(VLOOKUP(H678,'[4]III. DAFTAR AHS'!$B$7:$H$14999,5,FALSE),"ls")))</f>
        <v xml:space="preserve">Kg </v>
      </c>
      <c r="H678" s="3093" t="s">
        <v>470</v>
      </c>
      <c r="I678" s="3093" t="s">
        <v>471</v>
      </c>
      <c r="J678" s="3158">
        <f>VLOOKUP(B678,'[5] RAB LAMA'!$B$9:$E$5553,4,FALSE)</f>
        <v>14261.680183410001</v>
      </c>
      <c r="K678" s="3158">
        <f>J678*F678</f>
        <v>35421021.987526253</v>
      </c>
      <c r="L678" s="3159">
        <f>K678/$K$4349*100</f>
        <v>9.2695761119169121E-2</v>
      </c>
      <c r="M678" s="1934">
        <f>'[6]LAP MINGGUAN 10'!Q678</f>
        <v>0</v>
      </c>
      <c r="N678" s="1934">
        <f t="shared" si="49"/>
        <v>0</v>
      </c>
      <c r="O678" s="3073">
        <v>80</v>
      </c>
      <c r="P678" s="3073">
        <f>L678*O678/100</f>
        <v>7.4156608895335291E-2</v>
      </c>
      <c r="Q678" s="3073">
        <f t="shared" si="50"/>
        <v>80</v>
      </c>
      <c r="R678" s="3073">
        <f>L678*Q678/100</f>
        <v>7.4156608895335291E-2</v>
      </c>
      <c r="S678" s="3074"/>
      <c r="T678" s="359"/>
    </row>
    <row r="679" spans="1:20" s="342" customFormat="1" ht="34.5" customHeight="1" x14ac:dyDescent="0.25">
      <c r="A679" s="3121" t="s">
        <v>25</v>
      </c>
      <c r="B679" s="3122" t="s">
        <v>501</v>
      </c>
      <c r="C679" s="3123"/>
      <c r="D679" s="3123"/>
      <c r="E679" s="3124"/>
      <c r="F679" s="3093">
        <v>4.99</v>
      </c>
      <c r="G679" s="3093" t="str">
        <f>IF(ISBLANK(H679),"",IF(H679="BN",VLOOKUP(B679,'[4]V. BAHAN'!$B$8:$E$14999,3,FALSE),IFERROR(VLOOKUP(H679,'[4]III. DAFTAR AHS'!$B$7:$H$14999,5,FALSE),"ls")))</f>
        <v xml:space="preserve">m3 </v>
      </c>
      <c r="H679" s="3093" t="s">
        <v>502</v>
      </c>
      <c r="I679" s="3093" t="s">
        <v>427</v>
      </c>
      <c r="J679" s="3158">
        <f>VLOOKUP(B679,'[5] RAB LAMA'!$B$9:$E$5553,4,FALSE)</f>
        <v>1233499.433557336</v>
      </c>
      <c r="K679" s="3158">
        <f>J679*F679</f>
        <v>6155162.173451107</v>
      </c>
      <c r="L679" s="3159">
        <f>K679/$K$4349*100</f>
        <v>1.6107876353225921E-2</v>
      </c>
      <c r="M679" s="1934">
        <f>'[6]LAP MINGGUAN 10'!Q679</f>
        <v>0</v>
      </c>
      <c r="N679" s="1934">
        <f t="shared" si="49"/>
        <v>0</v>
      </c>
      <c r="O679" s="3073">
        <v>80</v>
      </c>
      <c r="P679" s="3073">
        <f>L679*O679/100</f>
        <v>1.2886301082580735E-2</v>
      </c>
      <c r="Q679" s="3073">
        <f t="shared" si="50"/>
        <v>80</v>
      </c>
      <c r="R679" s="3073">
        <f>L679*Q679/100</f>
        <v>1.2886301082580735E-2</v>
      </c>
      <c r="S679" s="3074"/>
      <c r="T679" s="359"/>
    </row>
    <row r="680" spans="1:20" s="342" customFormat="1" ht="34.5" customHeight="1" x14ac:dyDescent="0.25">
      <c r="A680" s="3121" t="s">
        <v>25</v>
      </c>
      <c r="B680" s="3122" t="s">
        <v>556</v>
      </c>
      <c r="C680" s="3123"/>
      <c r="D680" s="3123"/>
      <c r="E680" s="3124"/>
      <c r="F680" s="3112">
        <v>16.649999999999999</v>
      </c>
      <c r="G680" s="3093" t="str">
        <f>IF(ISBLANK(H680),"",IF(H680="BN",VLOOKUP(B680,'[4]V. BAHAN'!$B$8:$E$14999,3,FALSE),IFERROR(VLOOKUP(H680,'[4]III. DAFTAR AHS'!$B$7:$H$14999,5,FALSE),"ls")))</f>
        <v xml:space="preserve">Kg </v>
      </c>
      <c r="H680" s="3093" t="s">
        <v>470</v>
      </c>
      <c r="I680" s="3093" t="s">
        <v>471</v>
      </c>
      <c r="J680" s="3158">
        <f>VLOOKUP(B680,'[5] RAB LAMA'!$B$9:$E$5553,4,FALSE)</f>
        <v>12000</v>
      </c>
      <c r="K680" s="3158">
        <f>J680*F680</f>
        <v>199799.99999999997</v>
      </c>
      <c r="L680" s="3159">
        <f>K680/$K$4349*100</f>
        <v>5.2287065794239776E-4</v>
      </c>
      <c r="M680" s="1934">
        <f>'[6]LAP MINGGUAN 10'!Q680</f>
        <v>0</v>
      </c>
      <c r="N680" s="1934">
        <f t="shared" si="49"/>
        <v>0</v>
      </c>
      <c r="O680" s="3073">
        <v>80</v>
      </c>
      <c r="P680" s="3073">
        <f>L680*O680/100</f>
        <v>4.1829652635391815E-4</v>
      </c>
      <c r="Q680" s="3073">
        <f t="shared" si="50"/>
        <v>80</v>
      </c>
      <c r="R680" s="3073">
        <f>L680*Q680/100</f>
        <v>4.1829652635391815E-4</v>
      </c>
      <c r="S680" s="3074"/>
      <c r="T680" s="359"/>
    </row>
    <row r="681" spans="1:20" s="342" customFormat="1" ht="34.5" customHeight="1" x14ac:dyDescent="0.25">
      <c r="A681" s="3121" t="s">
        <v>25</v>
      </c>
      <c r="B681" s="3122" t="s">
        <v>557</v>
      </c>
      <c r="C681" s="3123"/>
      <c r="D681" s="3123"/>
      <c r="E681" s="3124"/>
      <c r="F681" s="3112">
        <v>1.47</v>
      </c>
      <c r="G681" s="3093" t="str">
        <f>IF(ISBLANK(H681),"",IF(H681="BN",VLOOKUP(B681,'[4]V. BAHAN'!$B$8:$E$14999,3,FALSE),IFERROR(VLOOKUP(H681,'[4]III. DAFTAR AHS'!$B$7:$H$14999,5,FALSE),"ls")))</f>
        <v xml:space="preserve">m3 </v>
      </c>
      <c r="H681" s="3093" t="s">
        <v>558</v>
      </c>
      <c r="I681" s="3093" t="s">
        <v>559</v>
      </c>
      <c r="J681" s="3158">
        <f>VLOOKUP(B681,'[5] RAB LAMA'!$B$9:$E$5553,4,FALSE)</f>
        <v>1146912.5276478101</v>
      </c>
      <c r="K681" s="3158">
        <f>J681*F681</f>
        <v>1685961.4156422808</v>
      </c>
      <c r="L681" s="3159">
        <f>K681/$K$4349*100</f>
        <v>4.4121108841960743E-3</v>
      </c>
      <c r="M681" s="1934">
        <f>'[6]LAP MINGGUAN 10'!Q681</f>
        <v>0</v>
      </c>
      <c r="N681" s="1934">
        <f t="shared" si="49"/>
        <v>0</v>
      </c>
      <c r="O681" s="3073">
        <v>80</v>
      </c>
      <c r="P681" s="3073">
        <f>L681*O681/100</f>
        <v>3.5296887073568593E-3</v>
      </c>
      <c r="Q681" s="3073">
        <f t="shared" si="50"/>
        <v>80</v>
      </c>
      <c r="R681" s="3073">
        <f>L681*Q681/100</f>
        <v>3.5296887073568593E-3</v>
      </c>
      <c r="S681" s="3074"/>
      <c r="T681" s="359"/>
    </row>
    <row r="682" spans="1:20" s="350" customFormat="1" ht="34.5" customHeight="1" x14ac:dyDescent="0.25">
      <c r="A682" s="3108"/>
      <c r="B682" s="3115" t="s">
        <v>599</v>
      </c>
      <c r="C682" s="3116"/>
      <c r="D682" s="3116"/>
      <c r="E682" s="3117"/>
      <c r="F682" s="3112"/>
      <c r="G682" s="3093" t="str">
        <f>IF(ISBLANK(H682),"",IF(H682="BN",VLOOKUP(B682,'[4]V. BAHAN'!$B$8:$E$1099,3,FALSE),IFERROR(VLOOKUP(H682,'[4]III. DAFTAR AHS'!$B$7:$H$872,5,FALSE),"ls")))</f>
        <v/>
      </c>
      <c r="H682" s="3093"/>
      <c r="I682" s="3093" t="s">
        <v>243</v>
      </c>
      <c r="J682" s="3095"/>
      <c r="K682" s="3095"/>
      <c r="L682" s="3159"/>
      <c r="M682" s="1934">
        <f>'[6]LAP MINGGUAN 10'!Q682</f>
        <v>0</v>
      </c>
      <c r="N682" s="1934">
        <f t="shared" si="49"/>
        <v>0</v>
      </c>
      <c r="O682" s="3113"/>
      <c r="P682" s="3113"/>
      <c r="Q682" s="3073"/>
      <c r="R682" s="3113"/>
      <c r="S682" s="3114"/>
      <c r="T682" s="3088"/>
    </row>
    <row r="683" spans="1:20" s="350" customFormat="1" ht="34.5" customHeight="1" x14ac:dyDescent="0.25">
      <c r="A683" s="3108">
        <f>+A676+1</f>
        <v>37</v>
      </c>
      <c r="B683" s="3118" t="s">
        <v>600</v>
      </c>
      <c r="C683" s="3119"/>
      <c r="D683" s="3119"/>
      <c r="E683" s="3120"/>
      <c r="F683" s="3112"/>
      <c r="G683" s="3093" t="str">
        <f>IF(ISBLANK(H683),"",IF(H683="BN",VLOOKUP(B683,'[4]V. BAHAN'!$B$8:$E$1099,3,FALSE),IFERROR(VLOOKUP(H683,'[4]III. DAFTAR AHS'!$B$7:$H$872,5,FALSE),"ls")))</f>
        <v/>
      </c>
      <c r="H683" s="3093"/>
      <c r="I683" s="3093" t="s">
        <v>243</v>
      </c>
      <c r="J683" s="3095"/>
      <c r="K683" s="3095"/>
      <c r="L683" s="3159"/>
      <c r="M683" s="1934">
        <f>'[6]LAP MINGGUAN 10'!Q683</f>
        <v>0</v>
      </c>
      <c r="N683" s="1934">
        <f t="shared" si="49"/>
        <v>0</v>
      </c>
      <c r="O683" s="3113"/>
      <c r="P683" s="3113"/>
      <c r="Q683" s="3073"/>
      <c r="R683" s="3113"/>
      <c r="S683" s="3114"/>
      <c r="T683" s="3088"/>
    </row>
    <row r="684" spans="1:20" s="350" customFormat="1" ht="34.5" customHeight="1" x14ac:dyDescent="0.25">
      <c r="A684" s="3121" t="s">
        <v>25</v>
      </c>
      <c r="B684" s="3122" t="s">
        <v>526</v>
      </c>
      <c r="C684" s="3123"/>
      <c r="D684" s="3123"/>
      <c r="E684" s="3124"/>
      <c r="F684" s="3112">
        <v>274.33</v>
      </c>
      <c r="G684" s="3093" t="str">
        <f>IF(ISBLANK(H684),"",IF(H684="BN",VLOOKUP(B684,'[4]V. BAHAN'!$B$8:$E$14999,3,FALSE),IFERROR(VLOOKUP(H684,'[4]III. DAFTAR AHS'!$B$7:$H$14999,5,FALSE),"ls")))</f>
        <v xml:space="preserve">m2 </v>
      </c>
      <c r="H684" s="3093" t="s">
        <v>527</v>
      </c>
      <c r="I684" s="3093" t="s">
        <v>427</v>
      </c>
      <c r="J684" s="3174">
        <f>'[8]RAB '!$G$661</f>
        <v>151990.00226579071</v>
      </c>
      <c r="K684" s="3158">
        <f>J684*F684</f>
        <v>41695417.32157436</v>
      </c>
      <c r="L684" s="3159">
        <f>K684/$K$4349*100</f>
        <v>0.10911566710767985</v>
      </c>
      <c r="M684" s="1934">
        <f>'[6]LAP MINGGUAN 10'!Q684</f>
        <v>0</v>
      </c>
      <c r="N684" s="1934">
        <f t="shared" si="49"/>
        <v>0</v>
      </c>
      <c r="O684" s="3073">
        <v>100</v>
      </c>
      <c r="P684" s="3073">
        <f>L684*O684/100</f>
        <v>0.10911566710767985</v>
      </c>
      <c r="Q684" s="3073">
        <f t="shared" si="50"/>
        <v>100</v>
      </c>
      <c r="R684" s="3073">
        <f>L684*Q684/100</f>
        <v>0.10911566710767985</v>
      </c>
      <c r="S684" s="3074"/>
      <c r="T684" s="359"/>
    </row>
    <row r="685" spans="1:20" s="350" customFormat="1" ht="34.5" customHeight="1" x14ac:dyDescent="0.25">
      <c r="A685" s="3121" t="s">
        <v>25</v>
      </c>
      <c r="B685" s="3122" t="s">
        <v>469</v>
      </c>
      <c r="C685" s="3123"/>
      <c r="D685" s="3123"/>
      <c r="E685" s="3124"/>
      <c r="F685" s="3112">
        <v>5630.88</v>
      </c>
      <c r="G685" s="3093" t="str">
        <f>IF(ISBLANK(H685),"",IF(H685="BN",VLOOKUP(B685,'[4]V. BAHAN'!$B$8:$E$14999,3,FALSE),IFERROR(VLOOKUP(H685,'[4]III. DAFTAR AHS'!$B$7:$H$14999,5,FALSE),"ls")))</f>
        <v xml:space="preserve">Kg </v>
      </c>
      <c r="H685" s="3093" t="s">
        <v>470</v>
      </c>
      <c r="I685" s="3093" t="s">
        <v>471</v>
      </c>
      <c r="J685" s="3158">
        <f>VLOOKUP(B685,'[5] RAB LAMA'!$B$9:$E$5553,4,FALSE)</f>
        <v>14261.680183410001</v>
      </c>
      <c r="K685" s="3158">
        <f>J685*F685</f>
        <v>80305809.711159706</v>
      </c>
      <c r="L685" s="3159">
        <f>K685/$K$4349*100</f>
        <v>0.21015791571707246</v>
      </c>
      <c r="M685" s="1934">
        <f>'[6]LAP MINGGUAN 10'!Q685</f>
        <v>0</v>
      </c>
      <c r="N685" s="1934">
        <f t="shared" si="49"/>
        <v>0</v>
      </c>
      <c r="O685" s="3073">
        <v>100</v>
      </c>
      <c r="P685" s="3073">
        <f>L685*O685/100</f>
        <v>0.21015791571707246</v>
      </c>
      <c r="Q685" s="3073">
        <f t="shared" si="50"/>
        <v>100</v>
      </c>
      <c r="R685" s="3073">
        <f>L685*Q685/100</f>
        <v>0.21015791571707246</v>
      </c>
      <c r="S685" s="3074"/>
      <c r="T685" s="359"/>
    </row>
    <row r="686" spans="1:20" s="342" customFormat="1" ht="34.5" customHeight="1" x14ac:dyDescent="0.25">
      <c r="A686" s="3121" t="s">
        <v>25</v>
      </c>
      <c r="B686" s="3122" t="s">
        <v>501</v>
      </c>
      <c r="C686" s="3123"/>
      <c r="D686" s="3123"/>
      <c r="E686" s="3124"/>
      <c r="F686" s="3093">
        <v>32.92</v>
      </c>
      <c r="G686" s="3093" t="str">
        <f>IF(ISBLANK(H686),"",IF(H686="BN",VLOOKUP(B686,'[4]V. BAHAN'!$B$8:$E$14999,3,FALSE),IFERROR(VLOOKUP(H686,'[4]III. DAFTAR AHS'!$B$7:$H$14999,5,FALSE),"ls")))</f>
        <v xml:space="preserve">m3 </v>
      </c>
      <c r="H686" s="3093" t="s">
        <v>502</v>
      </c>
      <c r="I686" s="3093" t="s">
        <v>427</v>
      </c>
      <c r="J686" s="3158">
        <f>VLOOKUP(B686,'[5] RAB LAMA'!$B$9:$E$5553,4,FALSE)</f>
        <v>1233499.433557336</v>
      </c>
      <c r="K686" s="3158">
        <f>J686*F686</f>
        <v>40606801.352707505</v>
      </c>
      <c r="L686" s="3159">
        <f>K686/$K$4349*100</f>
        <v>0.10626679149262475</v>
      </c>
      <c r="M686" s="1934">
        <f>'[6]LAP MINGGUAN 10'!Q686</f>
        <v>0</v>
      </c>
      <c r="N686" s="1934">
        <f t="shared" si="49"/>
        <v>0</v>
      </c>
      <c r="O686" s="3073">
        <v>100</v>
      </c>
      <c r="P686" s="3073">
        <f>L686*O686/100</f>
        <v>0.10626679149262476</v>
      </c>
      <c r="Q686" s="3073">
        <f t="shared" si="50"/>
        <v>100</v>
      </c>
      <c r="R686" s="3073">
        <f>L686*Q686/100</f>
        <v>0.10626679149262476</v>
      </c>
      <c r="S686" s="3074"/>
      <c r="T686" s="359"/>
    </row>
    <row r="687" spans="1:20" s="350" customFormat="1" ht="34.5" customHeight="1" x14ac:dyDescent="0.25">
      <c r="A687" s="3108">
        <f>+A683+1</f>
        <v>38</v>
      </c>
      <c r="B687" s="3118" t="s">
        <v>601</v>
      </c>
      <c r="C687" s="3119"/>
      <c r="D687" s="3119"/>
      <c r="E687" s="3120"/>
      <c r="F687" s="3112"/>
      <c r="G687" s="3093" t="str">
        <f>IF(ISBLANK(H687),"",IF(H687="BN",VLOOKUP(B687,'[4]V. BAHAN'!$B$8:$E$1099,3,FALSE),IFERROR(VLOOKUP(H687,'[4]III. DAFTAR AHS'!$B$7:$H$872,5,FALSE),"ls")))</f>
        <v/>
      </c>
      <c r="H687" s="3093"/>
      <c r="I687" s="3093" t="s">
        <v>243</v>
      </c>
      <c r="J687" s="3095"/>
      <c r="K687" s="3095"/>
      <c r="L687" s="3159"/>
      <c r="M687" s="1934">
        <f>'[6]LAP MINGGUAN 10'!Q687</f>
        <v>0</v>
      </c>
      <c r="N687" s="1934">
        <f t="shared" si="49"/>
        <v>0</v>
      </c>
      <c r="O687" s="3113"/>
      <c r="P687" s="3113"/>
      <c r="Q687" s="3073"/>
      <c r="R687" s="3113"/>
      <c r="S687" s="3114"/>
      <c r="T687" s="3088"/>
    </row>
    <row r="688" spans="1:20" s="350" customFormat="1" ht="34.5" customHeight="1" x14ac:dyDescent="0.25">
      <c r="A688" s="3121" t="s">
        <v>25</v>
      </c>
      <c r="B688" s="3122" t="s">
        <v>526</v>
      </c>
      <c r="C688" s="3123"/>
      <c r="D688" s="3123"/>
      <c r="E688" s="3124"/>
      <c r="F688" s="3112">
        <v>1952.17</v>
      </c>
      <c r="G688" s="3093" t="str">
        <f>IF(ISBLANK(H688),"",IF(H688="BN",VLOOKUP(B688,'[4]V. BAHAN'!$B$8:$E$14999,3,FALSE),IFERROR(VLOOKUP(H688,'[4]III. DAFTAR AHS'!$B$7:$H$14999,5,FALSE),"ls")))</f>
        <v xml:space="preserve">m2 </v>
      </c>
      <c r="H688" s="3093" t="s">
        <v>527</v>
      </c>
      <c r="I688" s="3093" t="s">
        <v>427</v>
      </c>
      <c r="J688" s="3174">
        <f>J684</f>
        <v>151990.00226579071</v>
      </c>
      <c r="K688" s="3158">
        <f>J688*F688</f>
        <v>296710322.72320867</v>
      </c>
      <c r="L688" s="3159">
        <f>K688/$K$4349*100</f>
        <v>0.77648209039331983</v>
      </c>
      <c r="M688" s="1934">
        <f>'[6]LAP MINGGUAN 10'!Q688</f>
        <v>0</v>
      </c>
      <c r="N688" s="1934">
        <f t="shared" si="49"/>
        <v>0</v>
      </c>
      <c r="O688" s="3073">
        <v>100</v>
      </c>
      <c r="P688" s="3073">
        <f>L688*O688/100</f>
        <v>0.77648209039331983</v>
      </c>
      <c r="Q688" s="3073">
        <f t="shared" si="50"/>
        <v>100</v>
      </c>
      <c r="R688" s="3073">
        <f>L688*Q688/100</f>
        <v>0.77648209039331983</v>
      </c>
      <c r="S688" s="3074"/>
      <c r="T688" s="359"/>
    </row>
    <row r="689" spans="1:20" s="350" customFormat="1" ht="34.5" customHeight="1" x14ac:dyDescent="0.25">
      <c r="A689" s="3121" t="s">
        <v>25</v>
      </c>
      <c r="B689" s="3122" t="s">
        <v>469</v>
      </c>
      <c r="C689" s="3123"/>
      <c r="D689" s="3123"/>
      <c r="E689" s="3124"/>
      <c r="F689" s="3112">
        <v>34477.19</v>
      </c>
      <c r="G689" s="3093" t="str">
        <f>IF(ISBLANK(H689),"",IF(H689="BN",VLOOKUP(B689,'[4]V. BAHAN'!$B$8:$E$14999,3,FALSE),IFERROR(VLOOKUP(H689,'[4]III. DAFTAR AHS'!$B$7:$H$14999,5,FALSE),"ls")))</f>
        <v xml:space="preserve">Kg </v>
      </c>
      <c r="H689" s="3093" t="s">
        <v>470</v>
      </c>
      <c r="I689" s="3093" t="s">
        <v>471</v>
      </c>
      <c r="J689" s="3158">
        <f>VLOOKUP(B689,'[5] RAB LAMA'!$B$9:$E$5553,4,FALSE)</f>
        <v>14261.680183410001</v>
      </c>
      <c r="K689" s="3158">
        <f>J689*F689</f>
        <v>491702657.40266144</v>
      </c>
      <c r="L689" s="3159">
        <f>K689/$K$4349*100</f>
        <v>1.286771231171947</v>
      </c>
      <c r="M689" s="1934">
        <f>'[6]LAP MINGGUAN 10'!Q689</f>
        <v>0</v>
      </c>
      <c r="N689" s="1934">
        <f t="shared" si="49"/>
        <v>0</v>
      </c>
      <c r="O689" s="3073">
        <v>100</v>
      </c>
      <c r="P689" s="3073">
        <f>L689*O689/100</f>
        <v>1.286771231171947</v>
      </c>
      <c r="Q689" s="3073">
        <f t="shared" si="50"/>
        <v>100</v>
      </c>
      <c r="R689" s="3073">
        <f>L689*Q689/100</f>
        <v>1.286771231171947</v>
      </c>
      <c r="S689" s="3074"/>
      <c r="T689" s="359"/>
    </row>
    <row r="690" spans="1:20" s="342" customFormat="1" ht="34.5" customHeight="1" x14ac:dyDescent="0.25">
      <c r="A690" s="3121" t="s">
        <v>25</v>
      </c>
      <c r="B690" s="3122" t="s">
        <v>501</v>
      </c>
      <c r="C690" s="3123"/>
      <c r="D690" s="3123"/>
      <c r="E690" s="3124"/>
      <c r="F690" s="3093">
        <v>234.26</v>
      </c>
      <c r="G690" s="3093" t="str">
        <f>IF(ISBLANK(H690),"",IF(H690="BN",VLOOKUP(B690,'[4]V. BAHAN'!$B$8:$E$14999,3,FALSE),IFERROR(VLOOKUP(H690,'[4]III. DAFTAR AHS'!$B$7:$H$14999,5,FALSE),"ls")))</f>
        <v xml:space="preserve">m3 </v>
      </c>
      <c r="H690" s="3093" t="s">
        <v>502</v>
      </c>
      <c r="I690" s="3093" t="s">
        <v>427</v>
      </c>
      <c r="J690" s="3158">
        <f>VLOOKUP(B690,'[5] RAB LAMA'!$B$9:$E$5553,4,FALSE)</f>
        <v>1233499.433557336</v>
      </c>
      <c r="K690" s="3158">
        <f>J690*F690</f>
        <v>288959577.30514151</v>
      </c>
      <c r="L690" s="3159">
        <f>K690/$K$4349*100</f>
        <v>0.75619862014162409</v>
      </c>
      <c r="M690" s="1934">
        <f>'[6]LAP MINGGUAN 10'!Q690</f>
        <v>0</v>
      </c>
      <c r="N690" s="1934">
        <f t="shared" si="49"/>
        <v>0</v>
      </c>
      <c r="O690" s="3073">
        <v>100</v>
      </c>
      <c r="P690" s="3073">
        <f>L690*O690/100</f>
        <v>0.75619862014162409</v>
      </c>
      <c r="Q690" s="3073">
        <f t="shared" si="50"/>
        <v>100</v>
      </c>
      <c r="R690" s="3073">
        <f>L690*Q690/100</f>
        <v>0.75619862014162409</v>
      </c>
      <c r="S690" s="3074"/>
      <c r="T690" s="359"/>
    </row>
    <row r="691" spans="1:20" s="350" customFormat="1" ht="34.5" customHeight="1" x14ac:dyDescent="0.25">
      <c r="A691" s="3108">
        <f>+A687+1</f>
        <v>39</v>
      </c>
      <c r="B691" s="3118" t="s">
        <v>602</v>
      </c>
      <c r="C691" s="3119"/>
      <c r="D691" s="3119"/>
      <c r="E691" s="3120"/>
      <c r="F691" s="3112"/>
      <c r="G691" s="3093" t="str">
        <f>IF(ISBLANK(H691),"",IF(H691="BN",VLOOKUP(B691,'[4]V. BAHAN'!$B$8:$E$1099,3,FALSE),IFERROR(VLOOKUP(H691,'[4]III. DAFTAR AHS'!$B$7:$H$872,5,FALSE),"ls")))</f>
        <v/>
      </c>
      <c r="H691" s="3093"/>
      <c r="I691" s="3093" t="s">
        <v>243</v>
      </c>
      <c r="J691" s="3095"/>
      <c r="K691" s="3095"/>
      <c r="L691" s="3159"/>
      <c r="M691" s="1934">
        <f>'[6]LAP MINGGUAN 10'!Q691</f>
        <v>0</v>
      </c>
      <c r="N691" s="1934">
        <f t="shared" si="49"/>
        <v>0</v>
      </c>
      <c r="O691" s="3113"/>
      <c r="P691" s="3113"/>
      <c r="Q691" s="3073"/>
      <c r="R691" s="3113"/>
      <c r="S691" s="3114"/>
      <c r="T691" s="3088"/>
    </row>
    <row r="692" spans="1:20" s="350" customFormat="1" ht="34.5" customHeight="1" x14ac:dyDescent="0.25">
      <c r="A692" s="3121" t="s">
        <v>25</v>
      </c>
      <c r="B692" s="3122" t="s">
        <v>526</v>
      </c>
      <c r="C692" s="3123"/>
      <c r="D692" s="3123"/>
      <c r="E692" s="3124"/>
      <c r="F692" s="3112">
        <v>107.08</v>
      </c>
      <c r="G692" s="3093" t="str">
        <f>IF(ISBLANK(H692),"",IF(H692="BN",VLOOKUP(B692,'[4]V. BAHAN'!$B$8:$E$14999,3,FALSE),IFERROR(VLOOKUP(H692,'[4]III. DAFTAR AHS'!$B$7:$H$14999,5,FALSE),"ls")))</f>
        <v xml:space="preserve">m2 </v>
      </c>
      <c r="H692" s="3093" t="s">
        <v>527</v>
      </c>
      <c r="I692" s="3093" t="s">
        <v>427</v>
      </c>
      <c r="J692" s="3158">
        <v>151990.00226579071</v>
      </c>
      <c r="K692" s="3158">
        <f>J692*F692</f>
        <v>16275089.44262087</v>
      </c>
      <c r="L692" s="3159">
        <f>K692/$K$4349*100</f>
        <v>4.2591425049722451E-2</v>
      </c>
      <c r="M692" s="1934">
        <f>'[6]LAP MINGGUAN 10'!Q692</f>
        <v>0</v>
      </c>
      <c r="N692" s="1934">
        <f t="shared" si="49"/>
        <v>0</v>
      </c>
      <c r="O692" s="3073">
        <v>100</v>
      </c>
      <c r="P692" s="3073">
        <f>L692*O692/100</f>
        <v>4.2591425049722451E-2</v>
      </c>
      <c r="Q692" s="3073">
        <f t="shared" si="50"/>
        <v>100</v>
      </c>
      <c r="R692" s="3073">
        <f>L692*Q692/100</f>
        <v>4.2591425049722451E-2</v>
      </c>
      <c r="S692" s="3074"/>
      <c r="T692" s="359"/>
    </row>
    <row r="693" spans="1:20" s="350" customFormat="1" ht="34.5" customHeight="1" x14ac:dyDescent="0.25">
      <c r="A693" s="3121" t="s">
        <v>25</v>
      </c>
      <c r="B693" s="3122" t="s">
        <v>469</v>
      </c>
      <c r="C693" s="3123"/>
      <c r="D693" s="3123"/>
      <c r="E693" s="3124"/>
      <c r="F693" s="3112">
        <v>1676.38</v>
      </c>
      <c r="G693" s="3093" t="str">
        <f>IF(ISBLANK(H693),"",IF(H693="BN",VLOOKUP(B693,'[4]V. BAHAN'!$B$8:$E$14999,3,FALSE),IFERROR(VLOOKUP(H693,'[4]III. DAFTAR AHS'!$B$7:$H$14999,5,FALSE),"ls")))</f>
        <v xml:space="preserve">Kg </v>
      </c>
      <c r="H693" s="3093" t="s">
        <v>470</v>
      </c>
      <c r="I693" s="3093" t="s">
        <v>471</v>
      </c>
      <c r="J693" s="3158">
        <f>VLOOKUP(B693,'[5] RAB LAMA'!$B$9:$E$5553,4,FALSE)</f>
        <v>14261.680183410001</v>
      </c>
      <c r="K693" s="3158">
        <f>J693*F693</f>
        <v>23907995.425864857</v>
      </c>
      <c r="L693" s="3159">
        <f>K693/$K$4349*100</f>
        <v>6.2566513005034005E-2</v>
      </c>
      <c r="M693" s="1934">
        <f>'[6]LAP MINGGUAN 10'!Q693</f>
        <v>0</v>
      </c>
      <c r="N693" s="1934">
        <f t="shared" ref="N693:N756" si="51">L693*M693/100</f>
        <v>0</v>
      </c>
      <c r="O693" s="3073">
        <v>100</v>
      </c>
      <c r="P693" s="3073">
        <f>L693*O693/100</f>
        <v>6.2566513005034005E-2</v>
      </c>
      <c r="Q693" s="3073">
        <f t="shared" si="50"/>
        <v>100</v>
      </c>
      <c r="R693" s="3073">
        <f>L693*Q693/100</f>
        <v>6.2566513005034005E-2</v>
      </c>
      <c r="S693" s="3074"/>
      <c r="T693" s="359"/>
    </row>
    <row r="694" spans="1:20" s="342" customFormat="1" ht="34.5" customHeight="1" x14ac:dyDescent="0.25">
      <c r="A694" s="3121" t="s">
        <v>25</v>
      </c>
      <c r="B694" s="3122" t="s">
        <v>501</v>
      </c>
      <c r="C694" s="3123"/>
      <c r="D694" s="3123"/>
      <c r="E694" s="3124"/>
      <c r="F694" s="3093">
        <v>12.85</v>
      </c>
      <c r="G694" s="3093" t="str">
        <f>IF(ISBLANK(H694),"",IF(H694="BN",VLOOKUP(B694,'[4]V. BAHAN'!$B$8:$E$14999,3,FALSE),IFERROR(VLOOKUP(H694,'[4]III. DAFTAR AHS'!$B$7:$H$14999,5,FALSE),"ls")))</f>
        <v xml:space="preserve">m3 </v>
      </c>
      <c r="H694" s="3093" t="s">
        <v>502</v>
      </c>
      <c r="I694" s="3093" t="s">
        <v>427</v>
      </c>
      <c r="J694" s="3158">
        <f>VLOOKUP(B694,'[5] RAB LAMA'!$B$9:$E$5553,4,FALSE)</f>
        <v>1233499.433557336</v>
      </c>
      <c r="K694" s="3158">
        <f>J694*F694</f>
        <v>15850467.721211767</v>
      </c>
      <c r="L694" s="3159">
        <f>K694/$K$4349*100</f>
        <v>4.1480202633056733E-2</v>
      </c>
      <c r="M694" s="1934">
        <f>'[6]LAP MINGGUAN 10'!Q694</f>
        <v>0</v>
      </c>
      <c r="N694" s="1934">
        <f t="shared" si="51"/>
        <v>0</v>
      </c>
      <c r="O694" s="3073">
        <v>100</v>
      </c>
      <c r="P694" s="3073">
        <f>L694*O694/100</f>
        <v>4.1480202633056733E-2</v>
      </c>
      <c r="Q694" s="3073">
        <f t="shared" si="50"/>
        <v>100</v>
      </c>
      <c r="R694" s="3073">
        <f>L694*Q694/100</f>
        <v>4.1480202633056733E-2</v>
      </c>
      <c r="S694" s="3074"/>
      <c r="T694" s="359"/>
    </row>
    <row r="695" spans="1:20" s="350" customFormat="1" ht="34.5" customHeight="1" x14ac:dyDescent="0.25">
      <c r="A695" s="3108">
        <f>+A691+1</f>
        <v>40</v>
      </c>
      <c r="B695" s="3118" t="s">
        <v>603</v>
      </c>
      <c r="C695" s="3119"/>
      <c r="D695" s="3119"/>
      <c r="E695" s="3120"/>
      <c r="F695" s="3112"/>
      <c r="G695" s="3093" t="str">
        <f>IF(ISBLANK(H695),"",IF(H695="BN",VLOOKUP(B695,'[4]V. BAHAN'!$B$8:$E$1099,3,FALSE),IFERROR(VLOOKUP(H695,'[4]III. DAFTAR AHS'!$B$7:$H$872,5,FALSE),"ls")))</f>
        <v/>
      </c>
      <c r="H695" s="3093"/>
      <c r="I695" s="3093" t="s">
        <v>243</v>
      </c>
      <c r="J695" s="3095"/>
      <c r="K695" s="3095"/>
      <c r="L695" s="3159"/>
      <c r="M695" s="1934">
        <f>'[6]LAP MINGGUAN 10'!Q695</f>
        <v>0</v>
      </c>
      <c r="N695" s="1934">
        <f t="shared" si="51"/>
        <v>0</v>
      </c>
      <c r="O695" s="3113"/>
      <c r="P695" s="3113"/>
      <c r="Q695" s="3073"/>
      <c r="R695" s="3113"/>
      <c r="S695" s="3114"/>
      <c r="T695" s="3088"/>
    </row>
    <row r="696" spans="1:20" s="350" customFormat="1" ht="34.5" customHeight="1" x14ac:dyDescent="0.25">
      <c r="A696" s="3121" t="s">
        <v>25</v>
      </c>
      <c r="B696" s="3122" t="s">
        <v>526</v>
      </c>
      <c r="C696" s="3123"/>
      <c r="D696" s="3123"/>
      <c r="E696" s="3124"/>
      <c r="F696" s="3112">
        <v>62.67</v>
      </c>
      <c r="G696" s="3093" t="str">
        <f>IF(ISBLANK(H696),"",IF(H696="BN",VLOOKUP(B696,'[4]V. BAHAN'!$B$8:$E$14999,3,FALSE),IFERROR(VLOOKUP(H696,'[4]III. DAFTAR AHS'!$B$7:$H$14999,5,FALSE),"ls")))</f>
        <v xml:space="preserve">m2 </v>
      </c>
      <c r="H696" s="3093" t="s">
        <v>527</v>
      </c>
      <c r="I696" s="3093" t="s">
        <v>427</v>
      </c>
      <c r="J696" s="3158">
        <v>151990.00226579071</v>
      </c>
      <c r="K696" s="3158">
        <f>J696*F696</f>
        <v>9525213.4419971034</v>
      </c>
      <c r="L696" s="3159">
        <f>K696/$K$4349*100</f>
        <v>2.4927200297591576E-2</v>
      </c>
      <c r="M696" s="1934">
        <f>'[6]LAP MINGGUAN 10'!Q696</f>
        <v>0</v>
      </c>
      <c r="N696" s="1934">
        <f t="shared" si="51"/>
        <v>0</v>
      </c>
      <c r="O696" s="3073">
        <v>100</v>
      </c>
      <c r="P696" s="3073">
        <f>L696*O696/100</f>
        <v>2.4927200297591576E-2</v>
      </c>
      <c r="Q696" s="3073">
        <f t="shared" si="50"/>
        <v>100</v>
      </c>
      <c r="R696" s="3073">
        <f>L696*Q696/100</f>
        <v>2.4927200297591576E-2</v>
      </c>
      <c r="S696" s="3074"/>
      <c r="T696" s="359"/>
    </row>
    <row r="697" spans="1:20" s="350" customFormat="1" ht="34.5" customHeight="1" x14ac:dyDescent="0.25">
      <c r="A697" s="3121" t="s">
        <v>25</v>
      </c>
      <c r="B697" s="3122" t="s">
        <v>469</v>
      </c>
      <c r="C697" s="3123"/>
      <c r="D697" s="3123"/>
      <c r="E697" s="3124"/>
      <c r="F697" s="3112">
        <v>912.36</v>
      </c>
      <c r="G697" s="3093" t="str">
        <f>IF(ISBLANK(H697),"",IF(H697="BN",VLOOKUP(B697,'[4]V. BAHAN'!$B$8:$E$14999,3,FALSE),IFERROR(VLOOKUP(H697,'[4]III. DAFTAR AHS'!$B$7:$H$14999,5,FALSE),"ls")))</f>
        <v xml:space="preserve">Kg </v>
      </c>
      <c r="H697" s="3093" t="s">
        <v>470</v>
      </c>
      <c r="I697" s="3093" t="s">
        <v>471</v>
      </c>
      <c r="J697" s="3158">
        <f>VLOOKUP(B697,'[5] RAB LAMA'!$B$9:$E$5553,4,FALSE)</f>
        <v>14261.680183410001</v>
      </c>
      <c r="K697" s="3158">
        <f>J697*F697</f>
        <v>13011786.532135949</v>
      </c>
      <c r="L697" s="3159">
        <f>K697/$K$4349*100</f>
        <v>3.4051458383703471E-2</v>
      </c>
      <c r="M697" s="1934">
        <f>'[6]LAP MINGGUAN 10'!Q697</f>
        <v>0</v>
      </c>
      <c r="N697" s="1934">
        <f t="shared" si="51"/>
        <v>0</v>
      </c>
      <c r="O697" s="3073">
        <v>100</v>
      </c>
      <c r="P697" s="3073">
        <f>L697*O697/100</f>
        <v>3.4051458383703471E-2</v>
      </c>
      <c r="Q697" s="3073">
        <f t="shared" si="50"/>
        <v>100</v>
      </c>
      <c r="R697" s="3073">
        <f>L697*Q697/100</f>
        <v>3.4051458383703471E-2</v>
      </c>
      <c r="S697" s="3074"/>
      <c r="T697" s="359"/>
    </row>
    <row r="698" spans="1:20" s="342" customFormat="1" ht="34.5" customHeight="1" x14ac:dyDescent="0.25">
      <c r="A698" s="3121" t="s">
        <v>25</v>
      </c>
      <c r="B698" s="3122" t="s">
        <v>501</v>
      </c>
      <c r="C698" s="3123"/>
      <c r="D698" s="3123"/>
      <c r="E698" s="3124"/>
      <c r="F698" s="3093">
        <v>7.52</v>
      </c>
      <c r="G698" s="3093" t="str">
        <f>IF(ISBLANK(H698),"",IF(H698="BN",VLOOKUP(B698,'[4]V. BAHAN'!$B$8:$E$14999,3,FALSE),IFERROR(VLOOKUP(H698,'[4]III. DAFTAR AHS'!$B$7:$H$14999,5,FALSE),"ls")))</f>
        <v xml:space="preserve">m3 </v>
      </c>
      <c r="H698" s="3093" t="s">
        <v>502</v>
      </c>
      <c r="I698" s="3093" t="s">
        <v>427</v>
      </c>
      <c r="J698" s="3158">
        <f>VLOOKUP(B698,'[5] RAB LAMA'!$B$9:$E$5553,4,FALSE)</f>
        <v>1233499.433557336</v>
      </c>
      <c r="K698" s="3158">
        <f>J698*F698</f>
        <v>9275915.7403511666</v>
      </c>
      <c r="L698" s="3159">
        <f>K698/$K$4349*100</f>
        <v>2.4274795626504798E-2</v>
      </c>
      <c r="M698" s="1934">
        <f>'[6]LAP MINGGUAN 10'!Q698</f>
        <v>0</v>
      </c>
      <c r="N698" s="1934">
        <f t="shared" si="51"/>
        <v>0</v>
      </c>
      <c r="O698" s="3073">
        <v>100</v>
      </c>
      <c r="P698" s="3073">
        <f>L698*O698/100</f>
        <v>2.4274795626504798E-2</v>
      </c>
      <c r="Q698" s="3073">
        <f t="shared" si="50"/>
        <v>100</v>
      </c>
      <c r="R698" s="3073">
        <f>L698*Q698/100</f>
        <v>2.4274795626504798E-2</v>
      </c>
      <c r="S698" s="3074"/>
      <c r="T698" s="359"/>
    </row>
    <row r="699" spans="1:20" s="350" customFormat="1" ht="34.5" customHeight="1" x14ac:dyDescent="0.25">
      <c r="A699" s="3108">
        <f>+A695+1</f>
        <v>41</v>
      </c>
      <c r="B699" s="3118" t="s">
        <v>604</v>
      </c>
      <c r="C699" s="3119"/>
      <c r="D699" s="3119"/>
      <c r="E699" s="3120"/>
      <c r="F699" s="3112"/>
      <c r="G699" s="3093" t="str">
        <f>IF(ISBLANK(H699),"",IF(H699="BN",VLOOKUP(B699,'[4]V. BAHAN'!$B$8:$E$1099,3,FALSE),IFERROR(VLOOKUP(H699,'[4]III. DAFTAR AHS'!$B$7:$H$872,5,FALSE),"ls")))</f>
        <v/>
      </c>
      <c r="H699" s="3093"/>
      <c r="I699" s="3093" t="s">
        <v>243</v>
      </c>
      <c r="J699" s="3095"/>
      <c r="K699" s="3095"/>
      <c r="L699" s="3159"/>
      <c r="M699" s="1934">
        <f>'[6]LAP MINGGUAN 10'!Q699</f>
        <v>0</v>
      </c>
      <c r="N699" s="1934">
        <f t="shared" si="51"/>
        <v>0</v>
      </c>
      <c r="O699" s="3113"/>
      <c r="P699" s="3113"/>
      <c r="Q699" s="3073"/>
      <c r="R699" s="3113"/>
      <c r="S699" s="3114"/>
      <c r="T699" s="3088"/>
    </row>
    <row r="700" spans="1:20" s="350" customFormat="1" ht="34.5" customHeight="1" x14ac:dyDescent="0.25">
      <c r="A700" s="3121" t="s">
        <v>25</v>
      </c>
      <c r="B700" s="3122" t="s">
        <v>526</v>
      </c>
      <c r="C700" s="3123"/>
      <c r="D700" s="3123"/>
      <c r="E700" s="3124"/>
      <c r="F700" s="3112">
        <v>52</v>
      </c>
      <c r="G700" s="3093" t="str">
        <f>IF(ISBLANK(H700),"",IF(H700="BN",VLOOKUP(B700,'[4]V. BAHAN'!$B$8:$E$14999,3,FALSE),IFERROR(VLOOKUP(H700,'[4]III. DAFTAR AHS'!$B$7:$H$14999,5,FALSE),"ls")))</f>
        <v xml:space="preserve">m2 </v>
      </c>
      <c r="H700" s="3093" t="s">
        <v>527</v>
      </c>
      <c r="I700" s="3093" t="s">
        <v>427</v>
      </c>
      <c r="J700" s="3158">
        <v>151990.00226579071</v>
      </c>
      <c r="K700" s="3158">
        <f>J700*F700</f>
        <v>7903480.1178211169</v>
      </c>
      <c r="L700" s="3159">
        <f>K700/$K$4349*100</f>
        <v>2.0683172418617553E-2</v>
      </c>
      <c r="M700" s="1934">
        <f>'[6]LAP MINGGUAN 10'!Q700</f>
        <v>0</v>
      </c>
      <c r="N700" s="1934">
        <f t="shared" si="51"/>
        <v>0</v>
      </c>
      <c r="O700" s="3073">
        <v>100</v>
      </c>
      <c r="P700" s="3073">
        <f>L700*O700/100</f>
        <v>2.0683172418617553E-2</v>
      </c>
      <c r="Q700" s="3073">
        <f t="shared" si="50"/>
        <v>100</v>
      </c>
      <c r="R700" s="3073">
        <f>L700*Q700/100</f>
        <v>2.0683172418617553E-2</v>
      </c>
      <c r="S700" s="3074"/>
      <c r="T700" s="359"/>
    </row>
    <row r="701" spans="1:20" s="350" customFormat="1" ht="34.5" customHeight="1" x14ac:dyDescent="0.25">
      <c r="A701" s="3121" t="s">
        <v>25</v>
      </c>
      <c r="B701" s="3122" t="s">
        <v>469</v>
      </c>
      <c r="C701" s="3123"/>
      <c r="D701" s="3123"/>
      <c r="E701" s="3124"/>
      <c r="F701" s="3112">
        <v>1482.23</v>
      </c>
      <c r="G701" s="3093" t="str">
        <f>IF(ISBLANK(H701),"",IF(H701="BN",VLOOKUP(B701,'[4]V. BAHAN'!$B$8:$E$14999,3,FALSE),IFERROR(VLOOKUP(H701,'[4]III. DAFTAR AHS'!$B$7:$H$14999,5,FALSE),"ls")))</f>
        <v xml:space="preserve">Kg </v>
      </c>
      <c r="H701" s="3093" t="s">
        <v>470</v>
      </c>
      <c r="I701" s="3093" t="s">
        <v>471</v>
      </c>
      <c r="J701" s="3158">
        <f>VLOOKUP(B701,'[5] RAB LAMA'!$B$9:$E$5553,4,FALSE)</f>
        <v>14261.680183410001</v>
      </c>
      <c r="K701" s="3158">
        <f>J701*F701</f>
        <v>21139090.218255807</v>
      </c>
      <c r="L701" s="3159">
        <f>K701/$K$4349*100</f>
        <v>5.532037042403963E-2</v>
      </c>
      <c r="M701" s="1934">
        <f>'[6]LAP MINGGUAN 10'!Q701</f>
        <v>0</v>
      </c>
      <c r="N701" s="1934">
        <f t="shared" si="51"/>
        <v>0</v>
      </c>
      <c r="O701" s="3073">
        <v>100</v>
      </c>
      <c r="P701" s="3073">
        <f>L701*O701/100</f>
        <v>5.532037042403963E-2</v>
      </c>
      <c r="Q701" s="3073">
        <f t="shared" si="50"/>
        <v>100</v>
      </c>
      <c r="R701" s="3073">
        <f>L701*Q701/100</f>
        <v>5.532037042403963E-2</v>
      </c>
      <c r="S701" s="3074"/>
      <c r="T701" s="359"/>
    </row>
    <row r="702" spans="1:20" s="342" customFormat="1" ht="34.5" customHeight="1" x14ac:dyDescent="0.25">
      <c r="A702" s="3121" t="s">
        <v>25</v>
      </c>
      <c r="B702" s="3122" t="s">
        <v>501</v>
      </c>
      <c r="C702" s="3123"/>
      <c r="D702" s="3123"/>
      <c r="E702" s="3124"/>
      <c r="F702" s="3093">
        <v>7.8</v>
      </c>
      <c r="G702" s="3093" t="str">
        <f>IF(ISBLANK(H702),"",IF(H702="BN",VLOOKUP(B702,'[4]V. BAHAN'!$B$8:$E$14999,3,FALSE),IFERROR(VLOOKUP(H702,'[4]III. DAFTAR AHS'!$B$7:$H$14999,5,FALSE),"ls")))</f>
        <v xml:space="preserve">m3 </v>
      </c>
      <c r="H702" s="3093" t="s">
        <v>502</v>
      </c>
      <c r="I702" s="3093" t="s">
        <v>427</v>
      </c>
      <c r="J702" s="3158">
        <f>VLOOKUP(B702,'[5] RAB LAMA'!$B$9:$E$5553,4,FALSE)</f>
        <v>1233499.433557336</v>
      </c>
      <c r="K702" s="3158">
        <f>J702*F702</f>
        <v>9621295.5817472208</v>
      </c>
      <c r="L702" s="3159">
        <f>K702/$K$4349*100</f>
        <v>2.5178644399832101E-2</v>
      </c>
      <c r="M702" s="1934">
        <f>'[6]LAP MINGGUAN 10'!Q702</f>
        <v>0</v>
      </c>
      <c r="N702" s="1934">
        <f t="shared" si="51"/>
        <v>0</v>
      </c>
      <c r="O702" s="3073">
        <v>100</v>
      </c>
      <c r="P702" s="3073">
        <f>L702*O702/100</f>
        <v>2.5178644399832101E-2</v>
      </c>
      <c r="Q702" s="3073"/>
      <c r="R702" s="3073">
        <f>L702*Q702/100</f>
        <v>0</v>
      </c>
      <c r="S702" s="3074"/>
      <c r="T702" s="359">
        <f>SUM(F686,F690,F694,F698,F702,F706)</f>
        <v>325.59000000000003</v>
      </c>
    </row>
    <row r="703" spans="1:20" s="350" customFormat="1" ht="34.5" customHeight="1" x14ac:dyDescent="0.25">
      <c r="A703" s="3108">
        <f>+A699+1</f>
        <v>42</v>
      </c>
      <c r="B703" s="3118" t="s">
        <v>605</v>
      </c>
      <c r="C703" s="3119"/>
      <c r="D703" s="3119"/>
      <c r="E703" s="3120"/>
      <c r="F703" s="3112"/>
      <c r="G703" s="3093" t="str">
        <f>IF(ISBLANK(H703),"",IF(H703="BN",VLOOKUP(B703,'[4]V. BAHAN'!$B$8:$E$1099,3,FALSE),IFERROR(VLOOKUP(H703,'[4]III. DAFTAR AHS'!$B$7:$H$872,5,FALSE),"ls")))</f>
        <v/>
      </c>
      <c r="H703" s="3093"/>
      <c r="I703" s="3093" t="s">
        <v>243</v>
      </c>
      <c r="J703" s="3095"/>
      <c r="K703" s="3095"/>
      <c r="L703" s="3159"/>
      <c r="M703" s="1934">
        <f>'[6]LAP MINGGUAN 10'!Q703</f>
        <v>0</v>
      </c>
      <c r="N703" s="1934">
        <f t="shared" si="51"/>
        <v>0</v>
      </c>
      <c r="O703" s="3113"/>
      <c r="P703" s="3113"/>
      <c r="Q703" s="3073"/>
      <c r="R703" s="3113"/>
      <c r="S703" s="3114"/>
      <c r="T703" s="3088"/>
    </row>
    <row r="704" spans="1:20" s="350" customFormat="1" ht="34.5" customHeight="1" x14ac:dyDescent="0.25">
      <c r="A704" s="3121" t="s">
        <v>25</v>
      </c>
      <c r="B704" s="3122" t="s">
        <v>526</v>
      </c>
      <c r="C704" s="3123"/>
      <c r="D704" s="3123"/>
      <c r="E704" s="3124"/>
      <c r="F704" s="3112">
        <v>144</v>
      </c>
      <c r="G704" s="3093" t="str">
        <f>IF(ISBLANK(H704),"",IF(H704="BN",VLOOKUP(B704,'[4]V. BAHAN'!$B$8:$E$14999,3,FALSE),IFERROR(VLOOKUP(H704,'[4]III. DAFTAR AHS'!$B$7:$H$14999,5,FALSE),"ls")))</f>
        <v xml:space="preserve">m2 </v>
      </c>
      <c r="H704" s="3093" t="s">
        <v>527</v>
      </c>
      <c r="I704" s="3093" t="s">
        <v>427</v>
      </c>
      <c r="J704" s="3158">
        <v>151990.00226579071</v>
      </c>
      <c r="K704" s="3158">
        <f>J704*F704</f>
        <v>21886560.326273862</v>
      </c>
      <c r="L704" s="3159">
        <f>K704/$K$4349*100</f>
        <v>5.7276477466940916E-2</v>
      </c>
      <c r="M704" s="1934">
        <f>'[6]LAP MINGGUAN 10'!Q704</f>
        <v>0</v>
      </c>
      <c r="N704" s="1934">
        <f t="shared" si="51"/>
        <v>0</v>
      </c>
      <c r="O704" s="3073">
        <v>100</v>
      </c>
      <c r="P704" s="3073">
        <f>L704*O704/100</f>
        <v>5.7276477466940916E-2</v>
      </c>
      <c r="Q704" s="3073">
        <f t="shared" si="50"/>
        <v>100</v>
      </c>
      <c r="R704" s="3073">
        <f>L704*Q704/100</f>
        <v>5.7276477466940916E-2</v>
      </c>
      <c r="S704" s="3074"/>
      <c r="T704" s="359"/>
    </row>
    <row r="705" spans="1:20" s="350" customFormat="1" ht="34.5" customHeight="1" x14ac:dyDescent="0.25">
      <c r="A705" s="3121" t="s">
        <v>25</v>
      </c>
      <c r="B705" s="3122" t="s">
        <v>469</v>
      </c>
      <c r="C705" s="3123"/>
      <c r="D705" s="3123"/>
      <c r="E705" s="3124"/>
      <c r="F705" s="3112">
        <v>5141.54</v>
      </c>
      <c r="G705" s="3093" t="str">
        <f>IF(ISBLANK(H705),"",IF(H705="BN",VLOOKUP(B705,'[4]V. BAHAN'!$B$8:$E$14999,3,FALSE),IFERROR(VLOOKUP(H705,'[4]III. DAFTAR AHS'!$B$7:$H$14999,5,FALSE),"ls")))</f>
        <v xml:space="preserve">Kg </v>
      </c>
      <c r="H705" s="3093" t="s">
        <v>470</v>
      </c>
      <c r="I705" s="3093" t="s">
        <v>471</v>
      </c>
      <c r="J705" s="3158">
        <f>VLOOKUP(B705,'[5] RAB LAMA'!$B$9:$E$5553,4,FALSE)</f>
        <v>14261.680183410001</v>
      </c>
      <c r="K705" s="3158">
        <f>J705*F705</f>
        <v>73326999.130209848</v>
      </c>
      <c r="L705" s="3159">
        <f>K705/$K$4349*100</f>
        <v>0.191894575976749</v>
      </c>
      <c r="M705" s="1934">
        <f>'[6]LAP MINGGUAN 10'!Q705</f>
        <v>0</v>
      </c>
      <c r="N705" s="1934">
        <f t="shared" si="51"/>
        <v>0</v>
      </c>
      <c r="O705" s="3073">
        <v>100</v>
      </c>
      <c r="P705" s="3073">
        <f>L705*O705/100</f>
        <v>0.191894575976749</v>
      </c>
      <c r="Q705" s="3073">
        <f t="shared" si="50"/>
        <v>100</v>
      </c>
      <c r="R705" s="3073">
        <f>L705*Q705/100</f>
        <v>0.191894575976749</v>
      </c>
      <c r="S705" s="3074"/>
      <c r="T705" s="359"/>
    </row>
    <row r="706" spans="1:20" s="342" customFormat="1" ht="34.5" customHeight="1" x14ac:dyDescent="0.25">
      <c r="A706" s="3121" t="s">
        <v>25</v>
      </c>
      <c r="B706" s="3122" t="s">
        <v>501</v>
      </c>
      <c r="C706" s="3123"/>
      <c r="D706" s="3123"/>
      <c r="E706" s="3124"/>
      <c r="F706" s="3093">
        <v>30.24</v>
      </c>
      <c r="G706" s="3093" t="str">
        <f>IF(ISBLANK(H706),"",IF(H706="BN",VLOOKUP(B706,'[4]V. BAHAN'!$B$8:$E$14999,3,FALSE),IFERROR(VLOOKUP(H706,'[4]III. DAFTAR AHS'!$B$7:$H$14999,5,FALSE),"ls")))</f>
        <v xml:space="preserve">m3 </v>
      </c>
      <c r="H706" s="3093" t="s">
        <v>502</v>
      </c>
      <c r="I706" s="3093" t="s">
        <v>427</v>
      </c>
      <c r="J706" s="3158">
        <f>VLOOKUP(B706,'[5] RAB LAMA'!$B$9:$E$5553,4,FALSE)</f>
        <v>1233499.433557336</v>
      </c>
      <c r="K706" s="3158">
        <f>J706*F706</f>
        <v>37301022.870773837</v>
      </c>
      <c r="L706" s="3159">
        <f>K706/$K$4349*100</f>
        <v>9.7615667519349067E-2</v>
      </c>
      <c r="M706" s="1934">
        <f>'[6]LAP MINGGUAN 10'!Q706</f>
        <v>0</v>
      </c>
      <c r="N706" s="1934">
        <f t="shared" si="51"/>
        <v>0</v>
      </c>
      <c r="O706" s="3073">
        <v>100</v>
      </c>
      <c r="P706" s="3073">
        <f>L706*O706/100</f>
        <v>9.7615667519349081E-2</v>
      </c>
      <c r="Q706" s="3073">
        <f t="shared" si="50"/>
        <v>100</v>
      </c>
      <c r="R706" s="3073">
        <f>L706*Q706/100</f>
        <v>9.7615667519349081E-2</v>
      </c>
      <c r="S706" s="3074"/>
      <c r="T706" s="359"/>
    </row>
    <row r="707" spans="1:20" s="342" customFormat="1" ht="34.5" customHeight="1" x14ac:dyDescent="0.25">
      <c r="A707" s="3089"/>
      <c r="B707" s="3090"/>
      <c r="C707" s="3091"/>
      <c r="D707" s="3091"/>
      <c r="E707" s="3092"/>
      <c r="F707" s="3093"/>
      <c r="G707" s="3093" t="str">
        <f>IF(ISBLANK(H707),"",IF(H707="BN",VLOOKUP(B707,'[4]V. BAHAN'!$B$8:$E$1099,3,FALSE),IFERROR(VLOOKUP(H707,'[4]III. DAFTAR AHS'!$B$7:$H$872,5,FALSE),"ls")))</f>
        <v/>
      </c>
      <c r="H707" s="3093"/>
      <c r="I707" s="3093" t="s">
        <v>243</v>
      </c>
      <c r="J707" s="3095"/>
      <c r="K707" s="3095"/>
      <c r="L707" s="3159"/>
      <c r="M707" s="1934">
        <f>'[6]LAP MINGGUAN 10'!Q707</f>
        <v>0</v>
      </c>
      <c r="N707" s="1934">
        <f t="shared" si="51"/>
        <v>0</v>
      </c>
      <c r="O707" s="3073"/>
      <c r="P707" s="3073"/>
      <c r="Q707" s="3073"/>
      <c r="R707" s="3073"/>
      <c r="S707" s="3074"/>
      <c r="T707" s="359"/>
    </row>
    <row r="708" spans="1:20" s="342" customFormat="1" ht="34.5" customHeight="1" x14ac:dyDescent="0.25">
      <c r="A708" s="3165"/>
      <c r="B708" s="3166" t="s">
        <v>121</v>
      </c>
      <c r="C708" s="363"/>
      <c r="D708" s="3141"/>
      <c r="E708" s="3167"/>
      <c r="F708" s="3168"/>
      <c r="G708" s="3168" t="str">
        <f>IF(ISBLANK(H708),"",IF(H708="BN",VLOOKUP(B708,'[4]V. BAHAN'!$B$8:$E$1099,3,FALSE),IFERROR(VLOOKUP(H708,'[4]III. DAFTAR AHS'!$B$7:$H$872,5,FALSE),"ls")))</f>
        <v/>
      </c>
      <c r="H708" s="3168"/>
      <c r="I708" s="3168" t="s">
        <v>243</v>
      </c>
      <c r="J708" s="3169"/>
      <c r="K708" s="3169"/>
      <c r="L708" s="3159"/>
      <c r="M708" s="1934">
        <f>'[6]LAP MINGGUAN 10'!Q708</f>
        <v>0</v>
      </c>
      <c r="N708" s="1934">
        <f t="shared" si="51"/>
        <v>0</v>
      </c>
      <c r="O708" s="3073"/>
      <c r="P708" s="3073"/>
      <c r="Q708" s="3073"/>
      <c r="R708" s="3073"/>
      <c r="S708" s="3074"/>
      <c r="T708" s="359"/>
    </row>
    <row r="709" spans="1:20" s="342" customFormat="1" ht="34.5" customHeight="1" x14ac:dyDescent="0.25">
      <c r="A709" s="3089"/>
      <c r="B709" s="3175" t="s">
        <v>431</v>
      </c>
      <c r="C709" s="3176"/>
      <c r="D709" s="3176"/>
      <c r="E709" s="3177"/>
      <c r="F709" s="3093"/>
      <c r="G709" s="3178" t="str">
        <f>IF(ISBLANK(H709),"",IF(H709="BN",VLOOKUP(B709,'[4]V. BAHAN'!$B$8:$E$1099,3,FALSE),IFERROR(VLOOKUP(H709,'[4]III. DAFTAR AHS'!$B$7:$H$872,5,FALSE),"ls")))</f>
        <v/>
      </c>
      <c r="H709" s="3093"/>
      <c r="I709" s="3093" t="s">
        <v>243</v>
      </c>
      <c r="J709" s="3095"/>
      <c r="K709" s="3095"/>
      <c r="L709" s="3159"/>
      <c r="M709" s="1934">
        <f>'[6]LAP MINGGUAN 10'!Q709</f>
        <v>0</v>
      </c>
      <c r="N709" s="1934">
        <f t="shared" si="51"/>
        <v>0</v>
      </c>
      <c r="O709" s="3073"/>
      <c r="P709" s="3073"/>
      <c r="Q709" s="3073"/>
      <c r="R709" s="3073"/>
      <c r="S709" s="3074"/>
      <c r="T709" s="359"/>
    </row>
    <row r="710" spans="1:20" s="342" customFormat="1" ht="78" customHeight="1" x14ac:dyDescent="0.25">
      <c r="A710" s="3089"/>
      <c r="B710" s="3109" t="s">
        <v>492</v>
      </c>
      <c r="C710" s="3110"/>
      <c r="D710" s="3110"/>
      <c r="E710" s="3111"/>
      <c r="F710" s="3093"/>
      <c r="G710" s="3093" t="str">
        <f>IF(ISBLANK(H710),"",IF(H710="BN",VLOOKUP(B710,'[4]V. BAHAN'!$B$8:$E$1099,3,FALSE),IFERROR(VLOOKUP(H710,'[4]III. DAFTAR AHS'!$B$7:$H$872,5,FALSE),"ls")))</f>
        <v/>
      </c>
      <c r="H710" s="3093"/>
      <c r="I710" s="3093" t="s">
        <v>243</v>
      </c>
      <c r="J710" s="3095"/>
      <c r="K710" s="3095"/>
      <c r="L710" s="3159"/>
      <c r="M710" s="1934">
        <f>'[6]LAP MINGGUAN 10'!Q710</f>
        <v>0</v>
      </c>
      <c r="N710" s="1934">
        <f t="shared" si="51"/>
        <v>0</v>
      </c>
      <c r="O710" s="3073"/>
      <c r="P710" s="3073"/>
      <c r="Q710" s="3073"/>
      <c r="R710" s="3073"/>
      <c r="S710" s="3074"/>
      <c r="T710" s="359"/>
    </row>
    <row r="711" spans="1:20" s="350" customFormat="1" ht="34.5" customHeight="1" x14ac:dyDescent="0.25">
      <c r="A711" s="3108"/>
      <c r="B711" s="3115" t="s">
        <v>606</v>
      </c>
      <c r="C711" s="3116"/>
      <c r="D711" s="3116"/>
      <c r="E711" s="3117"/>
      <c r="F711" s="3112"/>
      <c r="G711" s="3093" t="str">
        <f>IF(ISBLANK(H711),"",IF(H711="BN",VLOOKUP(B711,'[4]V. BAHAN'!$B$8:$E$1099,3,FALSE),IFERROR(VLOOKUP(H711,'[4]III. DAFTAR AHS'!$B$7:$H$872,5,FALSE),"ls")))</f>
        <v/>
      </c>
      <c r="H711" s="3093"/>
      <c r="I711" s="3093" t="s">
        <v>243</v>
      </c>
      <c r="J711" s="3095"/>
      <c r="K711" s="3095"/>
      <c r="L711" s="3159"/>
      <c r="M711" s="1934">
        <f>'[6]LAP MINGGUAN 10'!Q711</f>
        <v>0</v>
      </c>
      <c r="N711" s="1934">
        <f t="shared" si="51"/>
        <v>0</v>
      </c>
      <c r="O711" s="3113"/>
      <c r="P711" s="3113"/>
      <c r="Q711" s="3073"/>
      <c r="R711" s="3113"/>
      <c r="S711" s="3114"/>
      <c r="T711" s="3088"/>
    </row>
    <row r="712" spans="1:20" s="350" customFormat="1" ht="34.5" customHeight="1" x14ac:dyDescent="0.25">
      <c r="A712" s="3108">
        <v>1</v>
      </c>
      <c r="B712" s="3118" t="s">
        <v>607</v>
      </c>
      <c r="C712" s="3119"/>
      <c r="D712" s="3119"/>
      <c r="E712" s="3120"/>
      <c r="F712" s="3112"/>
      <c r="G712" s="3093" t="str">
        <f>IF(ISBLANK(H712),"",IF(H712="BN",VLOOKUP(B712,'[4]V. BAHAN'!$B$8:$E$1099,3,FALSE),IFERROR(VLOOKUP(H712,'[4]III. DAFTAR AHS'!$B$7:$H$872,5,FALSE),"ls")))</f>
        <v/>
      </c>
      <c r="H712" s="3093"/>
      <c r="I712" s="3093" t="s">
        <v>243</v>
      </c>
      <c r="J712" s="3095"/>
      <c r="K712" s="3095"/>
      <c r="L712" s="3159"/>
      <c r="M712" s="1934">
        <f>'[6]LAP MINGGUAN 10'!Q712</f>
        <v>0</v>
      </c>
      <c r="N712" s="1934">
        <f t="shared" si="51"/>
        <v>0</v>
      </c>
      <c r="O712" s="3113"/>
      <c r="P712" s="3113"/>
      <c r="Q712" s="3073"/>
      <c r="R712" s="3113"/>
      <c r="S712" s="3114"/>
      <c r="T712" s="3088"/>
    </row>
    <row r="713" spans="1:20" s="350" customFormat="1" ht="34.5" customHeight="1" x14ac:dyDescent="0.25">
      <c r="A713" s="3121" t="s">
        <v>25</v>
      </c>
      <c r="B713" s="3122" t="s">
        <v>530</v>
      </c>
      <c r="C713" s="3123"/>
      <c r="D713" s="3123"/>
      <c r="E713" s="3124"/>
      <c r="F713" s="3112">
        <v>163.79</v>
      </c>
      <c r="G713" s="3093" t="str">
        <f>IF(ISBLANK(H713),"",IF(H713="BN",VLOOKUP(B713,'[4]V. BAHAN'!$B$8:$E$14999,3,FALSE),IFERROR(VLOOKUP(H713,'[4]III. DAFTAR AHS'!$B$7:$H$14999,5,FALSE),"ls")))</f>
        <v xml:space="preserve">m2 </v>
      </c>
      <c r="H713" s="3093" t="s">
        <v>531</v>
      </c>
      <c r="I713" s="3093" t="s">
        <v>427</v>
      </c>
      <c r="J713" s="3158">
        <v>147164.89822703571</v>
      </c>
      <c r="K713" s="3158">
        <f>J713*F713</f>
        <v>24104138.680606179</v>
      </c>
      <c r="L713" s="3159">
        <f>K713/$K$4349*100</f>
        <v>6.3079814069386148E-2</v>
      </c>
      <c r="M713" s="1934">
        <f>'[6]LAP MINGGUAN 10'!Q713</f>
        <v>0</v>
      </c>
      <c r="N713" s="1934">
        <f t="shared" si="51"/>
        <v>0</v>
      </c>
      <c r="O713" s="3073">
        <v>100</v>
      </c>
      <c r="P713" s="3073">
        <f>L713*O713/100</f>
        <v>6.3079814069386148E-2</v>
      </c>
      <c r="Q713" s="3073">
        <f>M713+O713</f>
        <v>100</v>
      </c>
      <c r="R713" s="3073">
        <f>L713*Q713/100</f>
        <v>6.3079814069386148E-2</v>
      </c>
      <c r="S713" s="3074"/>
      <c r="T713" s="359"/>
    </row>
    <row r="714" spans="1:20" s="342" customFormat="1" ht="34.5" customHeight="1" x14ac:dyDescent="0.25">
      <c r="A714" s="3121" t="s">
        <v>25</v>
      </c>
      <c r="B714" s="3122" t="s">
        <v>500</v>
      </c>
      <c r="C714" s="3123"/>
      <c r="D714" s="3123"/>
      <c r="E714" s="3124"/>
      <c r="F714" s="3093">
        <v>6544.71</v>
      </c>
      <c r="G714" s="3093" t="str">
        <f>IF(ISBLANK(H714),"",IF(H714="BN",VLOOKUP(B714,'[4]V. BAHAN'!$B$8:$E$14999,3,FALSE),IFERROR(VLOOKUP(H714,'[4]III. DAFTAR AHS'!$B$7:$H$14999,5,FALSE),"ls")))</f>
        <v xml:space="preserve">Kg </v>
      </c>
      <c r="H714" s="3093" t="s">
        <v>440</v>
      </c>
      <c r="I714" s="3093" t="s">
        <v>441</v>
      </c>
      <c r="J714" s="3158">
        <f>VLOOKUP(B714,'[5] RAB LAMA'!$B$9:$E$5553,4,FALSE)</f>
        <v>14729.18756392314</v>
      </c>
      <c r="K714" s="3158">
        <f>J714*F714</f>
        <v>96398261.141483411</v>
      </c>
      <c r="L714" s="3159">
        <f>K714/$K$4349*100</f>
        <v>0.25227138252027281</v>
      </c>
      <c r="M714" s="1934">
        <f>'[6]LAP MINGGUAN 10'!Q714</f>
        <v>0</v>
      </c>
      <c r="N714" s="1934">
        <f t="shared" si="51"/>
        <v>0</v>
      </c>
      <c r="O714" s="3073">
        <v>100</v>
      </c>
      <c r="P714" s="3073">
        <f>L714*O714/100</f>
        <v>0.25227138252027281</v>
      </c>
      <c r="Q714" s="3073">
        <f>M714+O714</f>
        <v>100</v>
      </c>
      <c r="R714" s="3073">
        <f>L714*Q714/100</f>
        <v>0.25227138252027281</v>
      </c>
      <c r="S714" s="3074"/>
      <c r="T714" s="359"/>
    </row>
    <row r="715" spans="1:20" s="342" customFormat="1" ht="34.5" customHeight="1" x14ac:dyDescent="0.25">
      <c r="A715" s="3121" t="s">
        <v>25</v>
      </c>
      <c r="B715" s="3122" t="s">
        <v>501</v>
      </c>
      <c r="C715" s="3123"/>
      <c r="D715" s="3123"/>
      <c r="E715" s="3124"/>
      <c r="F715" s="3093">
        <v>30.71</v>
      </c>
      <c r="G715" s="3093" t="str">
        <f>IF(ISBLANK(H715),"",IF(H715="BN",VLOOKUP(B715,'[4]V. BAHAN'!$B$8:$E$14999,3,FALSE),IFERROR(VLOOKUP(H715,'[4]III. DAFTAR AHS'!$B$7:$H$14999,5,FALSE),"ls")))</f>
        <v xml:space="preserve">m3 </v>
      </c>
      <c r="H715" s="3093" t="s">
        <v>502</v>
      </c>
      <c r="I715" s="3093" t="s">
        <v>427</v>
      </c>
      <c r="J715" s="3158">
        <f>VLOOKUP(B715,'[5] RAB LAMA'!$B$9:$E$5553,4,FALSE)</f>
        <v>1233499.433557336</v>
      </c>
      <c r="K715" s="3158">
        <f>J715*F715</f>
        <v>37880767.604545787</v>
      </c>
      <c r="L715" s="3159">
        <f>K715/$K$4349*100</f>
        <v>9.9132842246005617E-2</v>
      </c>
      <c r="M715" s="1934">
        <f>'[6]LAP MINGGUAN 10'!Q715</f>
        <v>0</v>
      </c>
      <c r="N715" s="1934">
        <f t="shared" si="51"/>
        <v>0</v>
      </c>
      <c r="O715" s="3073">
        <v>100</v>
      </c>
      <c r="P715" s="3073">
        <f>L715*O715/100</f>
        <v>9.9132842246005617E-2</v>
      </c>
      <c r="Q715" s="3073">
        <f t="shared" si="50"/>
        <v>100</v>
      </c>
      <c r="R715" s="3073">
        <f>L715*Q715/100</f>
        <v>9.9132842246005617E-2</v>
      </c>
      <c r="S715" s="3074"/>
      <c r="T715" s="359"/>
    </row>
    <row r="716" spans="1:20" s="350" customFormat="1" ht="34.5" customHeight="1" x14ac:dyDescent="0.25">
      <c r="A716" s="3108">
        <f>+A712+1</f>
        <v>2</v>
      </c>
      <c r="B716" s="3118" t="s">
        <v>536</v>
      </c>
      <c r="C716" s="3119"/>
      <c r="D716" s="3119"/>
      <c r="E716" s="3120"/>
      <c r="F716" s="3112"/>
      <c r="G716" s="3093" t="str">
        <f>IF(ISBLANK(H716),"",IF(H716="BN",VLOOKUP(B716,'[4]V. BAHAN'!$B$8:$E$1099,3,FALSE),IFERROR(VLOOKUP(H716,'[4]III. DAFTAR AHS'!$B$7:$H$872,5,FALSE),"ls")))</f>
        <v/>
      </c>
      <c r="H716" s="3093"/>
      <c r="I716" s="3093" t="s">
        <v>243</v>
      </c>
      <c r="J716" s="3095"/>
      <c r="K716" s="3095"/>
      <c r="L716" s="3159"/>
      <c r="M716" s="1934">
        <f>'[6]LAP MINGGUAN 10'!Q716</f>
        <v>0</v>
      </c>
      <c r="N716" s="1934">
        <f t="shared" si="51"/>
        <v>0</v>
      </c>
      <c r="O716" s="3073"/>
      <c r="P716" s="3113"/>
      <c r="Q716" s="3073">
        <f t="shared" si="50"/>
        <v>0</v>
      </c>
      <c r="R716" s="3113"/>
      <c r="S716" s="3114"/>
      <c r="T716" s="3088"/>
    </row>
    <row r="717" spans="1:20" s="350" customFormat="1" ht="34.5" customHeight="1" x14ac:dyDescent="0.25">
      <c r="A717" s="3121" t="s">
        <v>25</v>
      </c>
      <c r="B717" s="3122" t="s">
        <v>530</v>
      </c>
      <c r="C717" s="3123"/>
      <c r="D717" s="3123"/>
      <c r="E717" s="3124"/>
      <c r="F717" s="3112">
        <v>576.23</v>
      </c>
      <c r="G717" s="3093" t="str">
        <f>IF(ISBLANK(H717),"",IF(H717="BN",VLOOKUP(B717,'[4]V. BAHAN'!$B$8:$E$14999,3,FALSE),IFERROR(VLOOKUP(H717,'[4]III. DAFTAR AHS'!$B$7:$H$14999,5,FALSE),"ls")))</f>
        <v xml:space="preserve">m2 </v>
      </c>
      <c r="H717" s="3093" t="s">
        <v>531</v>
      </c>
      <c r="I717" s="3093" t="s">
        <v>427</v>
      </c>
      <c r="J717" s="3158">
        <v>147164.89822703571</v>
      </c>
      <c r="K717" s="3158">
        <f>J717*F717</f>
        <v>84800829.305364788</v>
      </c>
      <c r="L717" s="3159">
        <f>K717/$K$4349*100</f>
        <v>0.22192124831309834</v>
      </c>
      <c r="M717" s="1934">
        <f>'[6]LAP MINGGUAN 10'!Q717</f>
        <v>0</v>
      </c>
      <c r="N717" s="1934">
        <f t="shared" si="51"/>
        <v>0</v>
      </c>
      <c r="O717" s="3073">
        <v>100</v>
      </c>
      <c r="P717" s="3073">
        <f>L717*O717/100</f>
        <v>0.22192124831309834</v>
      </c>
      <c r="Q717" s="3073">
        <f t="shared" si="50"/>
        <v>100</v>
      </c>
      <c r="R717" s="3073">
        <f>L717*Q717/100</f>
        <v>0.22192124831309834</v>
      </c>
      <c r="S717" s="3074"/>
      <c r="T717" s="359"/>
    </row>
    <row r="718" spans="1:20" s="342" customFormat="1" ht="34.5" customHeight="1" x14ac:dyDescent="0.25">
      <c r="A718" s="3121" t="s">
        <v>25</v>
      </c>
      <c r="B718" s="3122" t="s">
        <v>500</v>
      </c>
      <c r="C718" s="3123"/>
      <c r="D718" s="3123"/>
      <c r="E718" s="3124"/>
      <c r="F718" s="3093">
        <v>21671.79</v>
      </c>
      <c r="G718" s="3093" t="str">
        <f>IF(ISBLANK(H718),"",IF(H718="BN",VLOOKUP(B718,'[4]V. BAHAN'!$B$8:$E$14999,3,FALSE),IFERROR(VLOOKUP(H718,'[4]III. DAFTAR AHS'!$B$7:$H$14999,5,FALSE),"ls")))</f>
        <v xml:space="preserve">Kg </v>
      </c>
      <c r="H718" s="3093" t="s">
        <v>440</v>
      </c>
      <c r="I718" s="3093" t="s">
        <v>441</v>
      </c>
      <c r="J718" s="3158">
        <f>VLOOKUP(B718,'[5] RAB LAMA'!$B$9:$E$5553,4,FALSE)</f>
        <v>14729.18756392314</v>
      </c>
      <c r="K718" s="3158">
        <f>J718*F718</f>
        <v>319207859.75595391</v>
      </c>
      <c r="L718" s="3159">
        <f>K718/$K$4349*100</f>
        <v>0.8353574757306319</v>
      </c>
      <c r="M718" s="1934">
        <f>'[6]LAP MINGGUAN 10'!Q718</f>
        <v>0</v>
      </c>
      <c r="N718" s="1934">
        <f t="shared" si="51"/>
        <v>0</v>
      </c>
      <c r="O718" s="3073">
        <v>100</v>
      </c>
      <c r="P718" s="3073">
        <f>L718*O718/100</f>
        <v>0.8353574757306319</v>
      </c>
      <c r="Q718" s="3073">
        <f t="shared" si="50"/>
        <v>100</v>
      </c>
      <c r="R718" s="3073">
        <f>L718*Q718/100</f>
        <v>0.8353574757306319</v>
      </c>
      <c r="S718" s="3074"/>
      <c r="T718" s="359"/>
    </row>
    <row r="719" spans="1:20" s="342" customFormat="1" ht="34.5" customHeight="1" x14ac:dyDescent="0.25">
      <c r="A719" s="3121" t="s">
        <v>25</v>
      </c>
      <c r="B719" s="3122" t="s">
        <v>501</v>
      </c>
      <c r="C719" s="3123"/>
      <c r="D719" s="3123"/>
      <c r="E719" s="3124"/>
      <c r="F719" s="3093">
        <v>100.84</v>
      </c>
      <c r="G719" s="3093" t="str">
        <f>IF(ISBLANK(H719),"",IF(H719="BN",VLOOKUP(B719,'[4]V. BAHAN'!$B$8:$E$14999,3,FALSE),IFERROR(VLOOKUP(H719,'[4]III. DAFTAR AHS'!$B$7:$H$14999,5,FALSE),"ls")))</f>
        <v xml:space="preserve">m3 </v>
      </c>
      <c r="H719" s="3093" t="s">
        <v>502</v>
      </c>
      <c r="I719" s="3093" t="s">
        <v>427</v>
      </c>
      <c r="J719" s="3158">
        <f>VLOOKUP(B719,'[5] RAB LAMA'!$B$9:$E$5553,4,FALSE)</f>
        <v>1233499.433557336</v>
      </c>
      <c r="K719" s="3158">
        <f>J719*F719</f>
        <v>124386082.87992176</v>
      </c>
      <c r="L719" s="3159">
        <f>K719/$K$4349*100</f>
        <v>0.32551467965116271</v>
      </c>
      <c r="M719" s="1934">
        <f>'[6]LAP MINGGUAN 10'!Q719</f>
        <v>0</v>
      </c>
      <c r="N719" s="1934">
        <f t="shared" si="51"/>
        <v>0</v>
      </c>
      <c r="O719" s="3073">
        <v>100</v>
      </c>
      <c r="P719" s="3073">
        <f>L719*O719/100</f>
        <v>0.32551467965116276</v>
      </c>
      <c r="Q719" s="3073">
        <f t="shared" ref="Q719:Q782" si="52">M719+O719</f>
        <v>100</v>
      </c>
      <c r="R719" s="3073">
        <f>L719*Q719/100</f>
        <v>0.32551467965116276</v>
      </c>
      <c r="S719" s="3074"/>
      <c r="T719" s="359"/>
    </row>
    <row r="720" spans="1:20" s="350" customFormat="1" ht="34.5" customHeight="1" x14ac:dyDescent="0.25">
      <c r="A720" s="3108">
        <f>+A716+1</f>
        <v>3</v>
      </c>
      <c r="B720" s="3118" t="s">
        <v>537</v>
      </c>
      <c r="C720" s="3119"/>
      <c r="D720" s="3119"/>
      <c r="E720" s="3120"/>
      <c r="F720" s="3112"/>
      <c r="G720" s="3093" t="str">
        <f>IF(ISBLANK(H720),"",IF(H720="BN",VLOOKUP(B720,'[4]V. BAHAN'!$B$8:$E$1099,3,FALSE),IFERROR(VLOOKUP(H720,'[4]III. DAFTAR AHS'!$B$7:$H$872,5,FALSE),"ls")))</f>
        <v/>
      </c>
      <c r="H720" s="3093"/>
      <c r="I720" s="3093" t="s">
        <v>243</v>
      </c>
      <c r="J720" s="3095"/>
      <c r="K720" s="3095"/>
      <c r="L720" s="3159"/>
      <c r="M720" s="1934">
        <f>'[6]LAP MINGGUAN 10'!Q720</f>
        <v>0</v>
      </c>
      <c r="N720" s="1934">
        <f t="shared" si="51"/>
        <v>0</v>
      </c>
      <c r="O720" s="3073"/>
      <c r="P720" s="3113"/>
      <c r="Q720" s="3073">
        <f t="shared" si="52"/>
        <v>0</v>
      </c>
      <c r="R720" s="3113"/>
      <c r="S720" s="3114"/>
      <c r="T720" s="3088"/>
    </row>
    <row r="721" spans="1:20" s="350" customFormat="1" ht="34.5" customHeight="1" x14ac:dyDescent="0.25">
      <c r="A721" s="3121" t="s">
        <v>25</v>
      </c>
      <c r="B721" s="3122" t="s">
        <v>530</v>
      </c>
      <c r="C721" s="3123"/>
      <c r="D721" s="3123"/>
      <c r="E721" s="3124"/>
      <c r="F721" s="3112">
        <v>10.9</v>
      </c>
      <c r="G721" s="3093" t="str">
        <f>IF(ISBLANK(H721),"",IF(H721="BN",VLOOKUP(B721,'[4]V. BAHAN'!$B$8:$E$14999,3,FALSE),IFERROR(VLOOKUP(H721,'[4]III. DAFTAR AHS'!$B$7:$H$14999,5,FALSE),"ls")))</f>
        <v xml:space="preserve">m2 </v>
      </c>
      <c r="H721" s="3093" t="s">
        <v>531</v>
      </c>
      <c r="I721" s="3093" t="s">
        <v>427</v>
      </c>
      <c r="J721" s="3158">
        <f>J717</f>
        <v>147164.89822703571</v>
      </c>
      <c r="K721" s="3158">
        <f>J721*F721</f>
        <v>1604097.3906746893</v>
      </c>
      <c r="L721" s="3159">
        <f>K721/$K$4349*100</f>
        <v>4.1978751654942852E-3</v>
      </c>
      <c r="M721" s="1934">
        <f>'[6]LAP MINGGUAN 10'!Q721</f>
        <v>0</v>
      </c>
      <c r="N721" s="1934">
        <f t="shared" si="51"/>
        <v>0</v>
      </c>
      <c r="O721" s="3073">
        <v>100</v>
      </c>
      <c r="P721" s="3073">
        <f>L721*O721/100</f>
        <v>4.1978751654942852E-3</v>
      </c>
      <c r="Q721" s="3073">
        <f t="shared" si="52"/>
        <v>100</v>
      </c>
      <c r="R721" s="3073">
        <f>L721*Q721/100</f>
        <v>4.1978751654942852E-3</v>
      </c>
      <c r="S721" s="3074"/>
      <c r="T721" s="359"/>
    </row>
    <row r="722" spans="1:20" s="342" customFormat="1" ht="34.5" customHeight="1" x14ac:dyDescent="0.25">
      <c r="A722" s="3121" t="s">
        <v>25</v>
      </c>
      <c r="B722" s="3122" t="s">
        <v>500</v>
      </c>
      <c r="C722" s="3123"/>
      <c r="D722" s="3123"/>
      <c r="E722" s="3124"/>
      <c r="F722" s="3093">
        <v>420.65</v>
      </c>
      <c r="G722" s="3093" t="str">
        <f>IF(ISBLANK(H722),"",IF(H722="BN",VLOOKUP(B722,'[4]V. BAHAN'!$B$8:$E$14999,3,FALSE),IFERROR(VLOOKUP(H722,'[4]III. DAFTAR AHS'!$B$7:$H$14999,5,FALSE),"ls")))</f>
        <v xml:space="preserve">Kg </v>
      </c>
      <c r="H722" s="3093" t="s">
        <v>440</v>
      </c>
      <c r="I722" s="3093" t="s">
        <v>441</v>
      </c>
      <c r="J722" s="3158">
        <f>VLOOKUP(B722,'[5] RAB LAMA'!$B$9:$E$5553,4,FALSE)</f>
        <v>14729.18756392314</v>
      </c>
      <c r="K722" s="3158">
        <f>J722*F722</f>
        <v>6195832.7487642691</v>
      </c>
      <c r="L722" s="3159">
        <f>K722/$K$4349*100</f>
        <v>1.6214310039276418E-2</v>
      </c>
      <c r="M722" s="1934">
        <f>'[6]LAP MINGGUAN 10'!Q722</f>
        <v>0</v>
      </c>
      <c r="N722" s="1934">
        <f t="shared" si="51"/>
        <v>0</v>
      </c>
      <c r="O722" s="3073">
        <v>100</v>
      </c>
      <c r="P722" s="3073">
        <f>L722*O722/100</f>
        <v>1.6214310039276418E-2</v>
      </c>
      <c r="Q722" s="3073">
        <f t="shared" si="52"/>
        <v>100</v>
      </c>
      <c r="R722" s="3073">
        <f>L722*Q722/100</f>
        <v>1.6214310039276418E-2</v>
      </c>
      <c r="S722" s="3074"/>
      <c r="T722" s="359"/>
    </row>
    <row r="723" spans="1:20" s="342" customFormat="1" ht="34.5" customHeight="1" x14ac:dyDescent="0.25">
      <c r="A723" s="3121" t="s">
        <v>25</v>
      </c>
      <c r="B723" s="3122" t="s">
        <v>501</v>
      </c>
      <c r="C723" s="3123"/>
      <c r="D723" s="3123"/>
      <c r="E723" s="3124"/>
      <c r="F723" s="3093">
        <v>1.73</v>
      </c>
      <c r="G723" s="3093" t="str">
        <f>IF(ISBLANK(H723),"",IF(H723="BN",VLOOKUP(B723,'[4]V. BAHAN'!$B$8:$E$14999,3,FALSE),IFERROR(VLOOKUP(H723,'[4]III. DAFTAR AHS'!$B$7:$H$14999,5,FALSE),"ls")))</f>
        <v xml:space="preserve">m3 </v>
      </c>
      <c r="H723" s="3093" t="s">
        <v>502</v>
      </c>
      <c r="I723" s="3093" t="s">
        <v>427</v>
      </c>
      <c r="J723" s="3158">
        <f>VLOOKUP(B723,'[5] RAB LAMA'!$B$9:$E$5553,4,FALSE)</f>
        <v>1233499.433557336</v>
      </c>
      <c r="K723" s="3158">
        <f>J723*F723</f>
        <v>2133954.0200541914</v>
      </c>
      <c r="L723" s="3159">
        <f>K723/$K$4349*100</f>
        <v>5.5844942066294277E-3</v>
      </c>
      <c r="M723" s="1934">
        <f>'[6]LAP MINGGUAN 10'!Q723</f>
        <v>0</v>
      </c>
      <c r="N723" s="1934">
        <f t="shared" si="51"/>
        <v>0</v>
      </c>
      <c r="O723" s="3073">
        <v>100</v>
      </c>
      <c r="P723" s="3073">
        <f>L723*O723/100</f>
        <v>5.5844942066294277E-3</v>
      </c>
      <c r="Q723" s="3073">
        <f t="shared" si="52"/>
        <v>100</v>
      </c>
      <c r="R723" s="3073">
        <f>L723*Q723/100</f>
        <v>5.5844942066294277E-3</v>
      </c>
      <c r="S723" s="3074"/>
      <c r="T723" s="359"/>
    </row>
    <row r="724" spans="1:20" s="350" customFormat="1" ht="34.5" customHeight="1" x14ac:dyDescent="0.25">
      <c r="A724" s="3108">
        <f>+A720+1</f>
        <v>4</v>
      </c>
      <c r="B724" s="3118" t="s">
        <v>539</v>
      </c>
      <c r="C724" s="3119"/>
      <c r="D724" s="3119"/>
      <c r="E724" s="3120"/>
      <c r="F724" s="3112"/>
      <c r="G724" s="3093" t="str">
        <f>IF(ISBLANK(H724),"",IF(H724="BN",VLOOKUP(B724,'[4]V. BAHAN'!$B$8:$E$1099,3,FALSE),IFERROR(VLOOKUP(H724,'[4]III. DAFTAR AHS'!$B$7:$H$872,5,FALSE),"ls")))</f>
        <v/>
      </c>
      <c r="H724" s="3093"/>
      <c r="I724" s="3093" t="s">
        <v>243</v>
      </c>
      <c r="J724" s="3095"/>
      <c r="K724" s="3095"/>
      <c r="L724" s="3159"/>
      <c r="M724" s="1934">
        <f>'[6]LAP MINGGUAN 10'!Q724</f>
        <v>0</v>
      </c>
      <c r="N724" s="1934">
        <f t="shared" si="51"/>
        <v>0</v>
      </c>
      <c r="O724" s="3073"/>
      <c r="P724" s="3113"/>
      <c r="Q724" s="3073">
        <f t="shared" si="52"/>
        <v>0</v>
      </c>
      <c r="R724" s="3113"/>
      <c r="S724" s="3114"/>
      <c r="T724" s="3088"/>
    </row>
    <row r="725" spans="1:20" s="350" customFormat="1" ht="34.5" customHeight="1" x14ac:dyDescent="0.25">
      <c r="A725" s="3121" t="s">
        <v>25</v>
      </c>
      <c r="B725" s="3122" t="s">
        <v>530</v>
      </c>
      <c r="C725" s="3123"/>
      <c r="D725" s="3123"/>
      <c r="E725" s="3124"/>
      <c r="F725" s="3112">
        <v>25.17</v>
      </c>
      <c r="G725" s="3093" t="str">
        <f>IF(ISBLANK(H725),"",IF(H725="BN",VLOOKUP(B725,'[4]V. BAHAN'!$B$8:$E$14999,3,FALSE),IFERROR(VLOOKUP(H725,'[4]III. DAFTAR AHS'!$B$7:$H$14999,5,FALSE),"ls")))</f>
        <v xml:space="preserve">m2 </v>
      </c>
      <c r="H725" s="3093" t="s">
        <v>531</v>
      </c>
      <c r="I725" s="3093" t="s">
        <v>427</v>
      </c>
      <c r="J725" s="3174">
        <f>'[8]RAB '!$G$702</f>
        <v>147164.89822703571</v>
      </c>
      <c r="K725" s="3158">
        <f>J725*F725</f>
        <v>3704140.4883744889</v>
      </c>
      <c r="L725" s="3159">
        <f>K725/$K$4349*100</f>
        <v>9.6936254968340522E-3</v>
      </c>
      <c r="M725" s="1934">
        <f>'[6]LAP MINGGUAN 10'!Q725</f>
        <v>0</v>
      </c>
      <c r="N725" s="1934">
        <f t="shared" si="51"/>
        <v>0</v>
      </c>
      <c r="O725" s="3073">
        <v>100</v>
      </c>
      <c r="P725" s="3073">
        <f>L725*O725/100</f>
        <v>9.6936254968340522E-3</v>
      </c>
      <c r="Q725" s="3073">
        <f t="shared" si="52"/>
        <v>100</v>
      </c>
      <c r="R725" s="3073">
        <f>L725*Q725/100</f>
        <v>9.6936254968340522E-3</v>
      </c>
      <c r="S725" s="3074"/>
      <c r="T725" s="359"/>
    </row>
    <row r="726" spans="1:20" s="342" customFormat="1" ht="34.5" customHeight="1" x14ac:dyDescent="0.25">
      <c r="A726" s="3121" t="s">
        <v>25</v>
      </c>
      <c r="B726" s="3122" t="s">
        <v>500</v>
      </c>
      <c r="C726" s="3123"/>
      <c r="D726" s="3123"/>
      <c r="E726" s="3124"/>
      <c r="F726" s="3093">
        <v>464.68</v>
      </c>
      <c r="G726" s="3093" t="str">
        <f>IF(ISBLANK(H726),"",IF(H726="BN",VLOOKUP(B726,'[4]V. BAHAN'!$B$8:$E$14999,3,FALSE),IFERROR(VLOOKUP(H726,'[4]III. DAFTAR AHS'!$B$7:$H$14999,5,FALSE),"ls")))</f>
        <v xml:space="preserve">Kg </v>
      </c>
      <c r="H726" s="3093" t="s">
        <v>440</v>
      </c>
      <c r="I726" s="3093" t="s">
        <v>441</v>
      </c>
      <c r="J726" s="3158">
        <f>VLOOKUP(B726,'[5] RAB LAMA'!$B$9:$E$5553,4,FALSE)</f>
        <v>14729.18756392314</v>
      </c>
      <c r="K726" s="3158">
        <f>J726*F726</f>
        <v>6844358.8772038054</v>
      </c>
      <c r="L726" s="3159">
        <f>K726/$K$4349*100</f>
        <v>1.791148363021744E-2</v>
      </c>
      <c r="M726" s="1934">
        <f>'[6]LAP MINGGUAN 10'!Q726</f>
        <v>0</v>
      </c>
      <c r="N726" s="1934">
        <f t="shared" si="51"/>
        <v>0</v>
      </c>
      <c r="O726" s="3073">
        <v>100</v>
      </c>
      <c r="P726" s="3073">
        <f>L726*O726/100</f>
        <v>1.791148363021744E-2</v>
      </c>
      <c r="Q726" s="3073">
        <f t="shared" si="52"/>
        <v>100</v>
      </c>
      <c r="R726" s="3073">
        <f>L726*Q726/100</f>
        <v>1.791148363021744E-2</v>
      </c>
      <c r="S726" s="3074"/>
      <c r="T726" s="359"/>
    </row>
    <row r="727" spans="1:20" s="342" customFormat="1" ht="34.5" customHeight="1" x14ac:dyDescent="0.25">
      <c r="A727" s="3121" t="s">
        <v>25</v>
      </c>
      <c r="B727" s="3122" t="s">
        <v>501</v>
      </c>
      <c r="C727" s="3123"/>
      <c r="D727" s="3123"/>
      <c r="E727" s="3124"/>
      <c r="F727" s="3093">
        <v>2.36</v>
      </c>
      <c r="G727" s="3093" t="str">
        <f>IF(ISBLANK(H727),"",IF(H727="BN",VLOOKUP(B727,'[4]V. BAHAN'!$B$8:$E$14999,3,FALSE),IFERROR(VLOOKUP(H727,'[4]III. DAFTAR AHS'!$B$7:$H$14999,5,FALSE),"ls")))</f>
        <v xml:space="preserve">m3 </v>
      </c>
      <c r="H727" s="3093" t="s">
        <v>502</v>
      </c>
      <c r="I727" s="3093" t="s">
        <v>427</v>
      </c>
      <c r="J727" s="3158">
        <f>VLOOKUP(B727,'[5] RAB LAMA'!$B$9:$E$5553,4,FALSE)</f>
        <v>1233499.433557336</v>
      </c>
      <c r="K727" s="3158">
        <f>J727*F727</f>
        <v>2911058.663195313</v>
      </c>
      <c r="L727" s="3159">
        <f>K727/$K$4349*100</f>
        <v>7.6181539466158672E-3</v>
      </c>
      <c r="M727" s="1934">
        <f>'[6]LAP MINGGUAN 10'!Q727</f>
        <v>0</v>
      </c>
      <c r="N727" s="1934">
        <f t="shared" si="51"/>
        <v>0</v>
      </c>
      <c r="O727" s="3073">
        <v>100</v>
      </c>
      <c r="P727" s="3073">
        <f>L727*O727/100</f>
        <v>7.6181539466158681E-3</v>
      </c>
      <c r="Q727" s="3073">
        <f t="shared" si="52"/>
        <v>100</v>
      </c>
      <c r="R727" s="3073">
        <f>L727*Q727/100</f>
        <v>7.6181539466158681E-3</v>
      </c>
      <c r="S727" s="3074"/>
      <c r="T727" s="359"/>
    </row>
    <row r="728" spans="1:20" s="350" customFormat="1" ht="34.5" customHeight="1" x14ac:dyDescent="0.25">
      <c r="A728" s="3108"/>
      <c r="B728" s="3115" t="s">
        <v>608</v>
      </c>
      <c r="C728" s="3116"/>
      <c r="D728" s="3116"/>
      <c r="E728" s="3117"/>
      <c r="F728" s="3112"/>
      <c r="G728" s="3093" t="str">
        <f>IF(ISBLANK(H728),"",IF(H728="BN",VLOOKUP(B728,'[4]V. BAHAN'!$B$8:$E$1099,3,FALSE),IFERROR(VLOOKUP(H728,'[4]III. DAFTAR AHS'!$B$7:$H$872,5,FALSE),"ls")))</f>
        <v/>
      </c>
      <c r="H728" s="3093"/>
      <c r="I728" s="3093" t="s">
        <v>243</v>
      </c>
      <c r="J728" s="3095"/>
      <c r="K728" s="3095"/>
      <c r="L728" s="3159"/>
      <c r="M728" s="1934">
        <f>'[6]LAP MINGGUAN 10'!Q728</f>
        <v>0</v>
      </c>
      <c r="N728" s="1934">
        <f t="shared" si="51"/>
        <v>0</v>
      </c>
      <c r="O728" s="3113"/>
      <c r="P728" s="3113"/>
      <c r="Q728" s="3073">
        <f t="shared" si="52"/>
        <v>0</v>
      </c>
      <c r="R728" s="3113"/>
      <c r="S728" s="3114"/>
      <c r="T728" s="3088"/>
    </row>
    <row r="729" spans="1:20" s="350" customFormat="1" ht="34.5" customHeight="1" x14ac:dyDescent="0.25">
      <c r="A729" s="3108">
        <f>+A724+1</f>
        <v>5</v>
      </c>
      <c r="B729" s="3118" t="s">
        <v>609</v>
      </c>
      <c r="C729" s="3119"/>
      <c r="D729" s="3119"/>
      <c r="E729" s="3120"/>
      <c r="F729" s="3112"/>
      <c r="G729" s="3093" t="str">
        <f>IF(ISBLANK(H729),"",IF(H729="BN",VLOOKUP(B729,'[4]V. BAHAN'!$B$8:$E$1099,3,FALSE),IFERROR(VLOOKUP(H729,'[4]III. DAFTAR AHS'!$B$7:$H$872,5,FALSE),"ls")))</f>
        <v/>
      </c>
      <c r="H729" s="3093"/>
      <c r="I729" s="3093" t="s">
        <v>243</v>
      </c>
      <c r="J729" s="3095"/>
      <c r="K729" s="3095"/>
      <c r="L729" s="3159"/>
      <c r="M729" s="1934">
        <f>'[6]LAP MINGGUAN 10'!Q729</f>
        <v>0</v>
      </c>
      <c r="N729" s="1934">
        <f t="shared" si="51"/>
        <v>0</v>
      </c>
      <c r="O729" s="3113"/>
      <c r="P729" s="3113"/>
      <c r="Q729" s="3073">
        <f t="shared" si="52"/>
        <v>0</v>
      </c>
      <c r="R729" s="3113"/>
      <c r="S729" s="3114"/>
      <c r="T729" s="3088"/>
    </row>
    <row r="730" spans="1:20" s="350" customFormat="1" ht="34.5" customHeight="1" x14ac:dyDescent="0.25">
      <c r="A730" s="3121" t="s">
        <v>25</v>
      </c>
      <c r="B730" s="3122" t="s">
        <v>543</v>
      </c>
      <c r="C730" s="3123"/>
      <c r="D730" s="3123"/>
      <c r="E730" s="3124"/>
      <c r="F730" s="3112">
        <v>707.17</v>
      </c>
      <c r="G730" s="3093" t="str">
        <f>IF(ISBLANK(H730),"",IF(H730="BN",VLOOKUP(B730,'[4]V. BAHAN'!$B$8:$E$14999,3,FALSE),IFERROR(VLOOKUP(H730,'[4]III. DAFTAR AHS'!$B$7:$H$14999,5,FALSE),"ls")))</f>
        <v xml:space="preserve">m2 </v>
      </c>
      <c r="H730" s="3093" t="s">
        <v>544</v>
      </c>
      <c r="I730" s="3093" t="s">
        <v>427</v>
      </c>
      <c r="J730" s="3158">
        <f>VLOOKUP(B730,'[5] RAB LAMA'!$B$9:$E$5553,4,FALSE)</f>
        <v>147164.89822703571</v>
      </c>
      <c r="K730" s="3158">
        <f>J730*F730</f>
        <v>104070601.07921283</v>
      </c>
      <c r="L730" s="3159">
        <f>K730/$K$4349*100</f>
        <v>0.27234966796170579</v>
      </c>
      <c r="M730" s="1934">
        <f>'[6]LAP MINGGUAN 10'!Q730</f>
        <v>0</v>
      </c>
      <c r="N730" s="1934">
        <f t="shared" si="51"/>
        <v>0</v>
      </c>
      <c r="O730" s="3073">
        <v>100</v>
      </c>
      <c r="P730" s="3073">
        <f>L730*O730/100</f>
        <v>0.27234966796170579</v>
      </c>
      <c r="Q730" s="3073">
        <f t="shared" si="52"/>
        <v>100</v>
      </c>
      <c r="R730" s="3073">
        <f>L730*Q730/100</f>
        <v>0.27234966796170579</v>
      </c>
      <c r="S730" s="3074"/>
      <c r="T730" s="359"/>
    </row>
    <row r="731" spans="1:20" s="350" customFormat="1" ht="34.5" customHeight="1" x14ac:dyDescent="0.25">
      <c r="A731" s="3121" t="s">
        <v>25</v>
      </c>
      <c r="B731" s="3122" t="s">
        <v>500</v>
      </c>
      <c r="C731" s="3123"/>
      <c r="D731" s="3123"/>
      <c r="E731" s="3124"/>
      <c r="F731" s="3112">
        <v>32511.9</v>
      </c>
      <c r="G731" s="3093" t="str">
        <f>IF(ISBLANK(H731),"",IF(H731="BN",VLOOKUP(B731,'[4]V. BAHAN'!$B$8:$E$14999,3,FALSE),IFERROR(VLOOKUP(H731,'[4]III. DAFTAR AHS'!$B$7:$H$14999,5,FALSE),"ls")))</f>
        <v xml:space="preserve">Kg </v>
      </c>
      <c r="H731" s="3093" t="s">
        <v>440</v>
      </c>
      <c r="I731" s="3093" t="s">
        <v>441</v>
      </c>
      <c r="J731" s="3158">
        <f>VLOOKUP(B731,'[5] RAB LAMA'!$B$9:$E$5553,4,FALSE)</f>
        <v>14729.18756392314</v>
      </c>
      <c r="K731" s="3158">
        <f>J731*F731</f>
        <v>478873873.15951276</v>
      </c>
      <c r="L731" s="3159">
        <f>K731/$K$4349*100</f>
        <v>1.2531986843360299</v>
      </c>
      <c r="M731" s="1934">
        <f>'[6]LAP MINGGUAN 10'!Q731</f>
        <v>0</v>
      </c>
      <c r="N731" s="1934">
        <f t="shared" si="51"/>
        <v>0</v>
      </c>
      <c r="O731" s="3073">
        <v>100</v>
      </c>
      <c r="P731" s="3073">
        <f>L731*O731/100</f>
        <v>1.2531986843360299</v>
      </c>
      <c r="Q731" s="3073">
        <f t="shared" si="52"/>
        <v>100</v>
      </c>
      <c r="R731" s="3073">
        <f>L731*Q731/100</f>
        <v>1.2531986843360299</v>
      </c>
      <c r="S731" s="3074"/>
      <c r="T731" s="359"/>
    </row>
    <row r="732" spans="1:20" s="342" customFormat="1" ht="34.5" customHeight="1" x14ac:dyDescent="0.25">
      <c r="A732" s="3121" t="s">
        <v>25</v>
      </c>
      <c r="B732" s="3122" t="s">
        <v>501</v>
      </c>
      <c r="C732" s="3123"/>
      <c r="D732" s="3123"/>
      <c r="E732" s="3124"/>
      <c r="F732" s="3093">
        <v>95.07</v>
      </c>
      <c r="G732" s="3093" t="str">
        <f>IF(ISBLANK(H732),"",IF(H732="BN",VLOOKUP(B732,'[4]V. BAHAN'!$B$8:$E$14999,3,FALSE),IFERROR(VLOOKUP(H732,'[4]III. DAFTAR AHS'!$B$7:$H$14999,5,FALSE),"ls")))</f>
        <v xml:space="preserve">m3 </v>
      </c>
      <c r="H732" s="3093" t="s">
        <v>502</v>
      </c>
      <c r="I732" s="3093" t="s">
        <v>427</v>
      </c>
      <c r="J732" s="3158">
        <f>VLOOKUP(B732,'[5] RAB LAMA'!$B$9:$E$5553,4,FALSE)</f>
        <v>1233499.433557336</v>
      </c>
      <c r="K732" s="3158">
        <f>J732*F732</f>
        <v>117268791.14829592</v>
      </c>
      <c r="L732" s="3159">
        <f>K732/$K$4349*100</f>
        <v>0.3068889388579536</v>
      </c>
      <c r="M732" s="1934">
        <f>'[6]LAP MINGGUAN 10'!Q732</f>
        <v>0</v>
      </c>
      <c r="N732" s="1934">
        <f t="shared" si="51"/>
        <v>0</v>
      </c>
      <c r="O732" s="3073">
        <v>100</v>
      </c>
      <c r="P732" s="3073">
        <f>L732*O732/100</f>
        <v>0.3068889388579536</v>
      </c>
      <c r="Q732" s="3073">
        <f t="shared" si="52"/>
        <v>100</v>
      </c>
      <c r="R732" s="3073">
        <f>L732*Q732/100</f>
        <v>0.3068889388579536</v>
      </c>
      <c r="S732" s="3074"/>
      <c r="T732" s="359"/>
    </row>
    <row r="733" spans="1:20" s="350" customFormat="1" ht="34.5" customHeight="1" x14ac:dyDescent="0.25">
      <c r="A733" s="3108">
        <f>+A729+1</f>
        <v>6</v>
      </c>
      <c r="B733" s="3118" t="s">
        <v>610</v>
      </c>
      <c r="C733" s="3119"/>
      <c r="D733" s="3119"/>
      <c r="E733" s="3120"/>
      <c r="F733" s="3112"/>
      <c r="G733" s="3093" t="str">
        <f>IF(ISBLANK(H733),"",IF(H733="BN",VLOOKUP(B733,'[4]V. BAHAN'!$B$8:$E$1099,3,FALSE),IFERROR(VLOOKUP(H733,'[4]III. DAFTAR AHS'!$B$7:$H$872,5,FALSE),"ls")))</f>
        <v/>
      </c>
      <c r="H733" s="3093"/>
      <c r="I733" s="3093" t="s">
        <v>243</v>
      </c>
      <c r="J733" s="3095"/>
      <c r="K733" s="3095"/>
      <c r="L733" s="3159"/>
      <c r="M733" s="1934">
        <f>'[6]LAP MINGGUAN 10'!Q733</f>
        <v>0</v>
      </c>
      <c r="N733" s="1934">
        <f t="shared" si="51"/>
        <v>0</v>
      </c>
      <c r="O733" s="3113"/>
      <c r="P733" s="3113"/>
      <c r="Q733" s="3073">
        <f t="shared" si="52"/>
        <v>0</v>
      </c>
      <c r="R733" s="3113"/>
      <c r="S733" s="3114"/>
      <c r="T733" s="3088"/>
    </row>
    <row r="734" spans="1:20" s="350" customFormat="1" ht="34.5" customHeight="1" x14ac:dyDescent="0.25">
      <c r="A734" s="3121" t="s">
        <v>25</v>
      </c>
      <c r="B734" s="3122" t="s">
        <v>543</v>
      </c>
      <c r="C734" s="3123"/>
      <c r="D734" s="3123"/>
      <c r="E734" s="3124"/>
      <c r="F734" s="3112">
        <v>11.3</v>
      </c>
      <c r="G734" s="3093" t="str">
        <f>IF(ISBLANK(H734),"",IF(H734="BN",VLOOKUP(B734,'[4]V. BAHAN'!$B$8:$E$14999,3,FALSE),IFERROR(VLOOKUP(H734,'[4]III. DAFTAR AHS'!$B$7:$H$14999,5,FALSE),"ls")))</f>
        <v xml:space="preserve">m2 </v>
      </c>
      <c r="H734" s="3093" t="s">
        <v>544</v>
      </c>
      <c r="I734" s="3093" t="s">
        <v>427</v>
      </c>
      <c r="J734" s="3158">
        <f>VLOOKUP(B734,'[5] RAB LAMA'!$B$9:$E$5553,4,FALSE)</f>
        <v>147164.89822703571</v>
      </c>
      <c r="K734" s="3158">
        <f>J734*F734</f>
        <v>1662963.3499655037</v>
      </c>
      <c r="L734" s="3159">
        <f>K734/$K$4349*100</f>
        <v>4.3519256302830675E-3</v>
      </c>
      <c r="M734" s="1934">
        <f>'[6]LAP MINGGUAN 10'!Q734</f>
        <v>0</v>
      </c>
      <c r="N734" s="1934">
        <f t="shared" si="51"/>
        <v>0</v>
      </c>
      <c r="O734" s="3073">
        <v>100</v>
      </c>
      <c r="P734" s="3073">
        <f>L734*O734/100</f>
        <v>4.3519256302830675E-3</v>
      </c>
      <c r="Q734" s="3073">
        <f t="shared" si="52"/>
        <v>100</v>
      </c>
      <c r="R734" s="3073">
        <f>L734*Q734/100</f>
        <v>4.3519256302830675E-3</v>
      </c>
      <c r="S734" s="3074"/>
      <c r="T734" s="359"/>
    </row>
    <row r="735" spans="1:20" s="342" customFormat="1" ht="34.5" customHeight="1" x14ac:dyDescent="0.25">
      <c r="A735" s="3121" t="s">
        <v>25</v>
      </c>
      <c r="B735" s="3122" t="s">
        <v>500</v>
      </c>
      <c r="C735" s="3123"/>
      <c r="D735" s="3123"/>
      <c r="E735" s="3124"/>
      <c r="F735" s="3093">
        <v>730.85</v>
      </c>
      <c r="G735" s="3093" t="str">
        <f>IF(ISBLANK(H735),"",IF(H735="BN",VLOOKUP(B735,'[4]V. BAHAN'!$B$8:$E$14999,3,FALSE),IFERROR(VLOOKUP(H735,'[4]III. DAFTAR AHS'!$B$7:$H$14999,5,FALSE),"ls")))</f>
        <v xml:space="preserve">Kg </v>
      </c>
      <c r="H735" s="3093" t="s">
        <v>440</v>
      </c>
      <c r="I735" s="3093" t="s">
        <v>441</v>
      </c>
      <c r="J735" s="3158">
        <f>VLOOKUP(B735,'[5] RAB LAMA'!$B$9:$E$5553,4,FALSE)</f>
        <v>14729.18756392314</v>
      </c>
      <c r="K735" s="3158">
        <f>J735*F735</f>
        <v>10764826.731093228</v>
      </c>
      <c r="L735" s="3159">
        <f>K735/$K$4349*100</f>
        <v>2.8171231409022158E-2</v>
      </c>
      <c r="M735" s="1934">
        <f>'[6]LAP MINGGUAN 10'!Q735</f>
        <v>0</v>
      </c>
      <c r="N735" s="1934">
        <f t="shared" si="51"/>
        <v>0</v>
      </c>
      <c r="O735" s="3073">
        <v>100</v>
      </c>
      <c r="P735" s="3073">
        <f>L735*O735/100</f>
        <v>2.8171231409022158E-2</v>
      </c>
      <c r="Q735" s="3073">
        <f t="shared" si="52"/>
        <v>100</v>
      </c>
      <c r="R735" s="3073">
        <f>L735*Q735/100</f>
        <v>2.8171231409022158E-2</v>
      </c>
      <c r="S735" s="3074"/>
      <c r="T735" s="359"/>
    </row>
    <row r="736" spans="1:20" s="342" customFormat="1" ht="34.5" customHeight="1" x14ac:dyDescent="0.25">
      <c r="A736" s="3121" t="s">
        <v>25</v>
      </c>
      <c r="B736" s="3122" t="s">
        <v>501</v>
      </c>
      <c r="C736" s="3123"/>
      <c r="D736" s="3123"/>
      <c r="E736" s="3124"/>
      <c r="F736" s="3093">
        <v>1.68</v>
      </c>
      <c r="G736" s="3093" t="str">
        <f>IF(ISBLANK(H736),"",IF(H736="BN",VLOOKUP(B736,'[4]V. BAHAN'!$B$8:$E$14999,3,FALSE),IFERROR(VLOOKUP(H736,'[4]III. DAFTAR AHS'!$B$7:$H$14999,5,FALSE),"ls")))</f>
        <v xml:space="preserve">m3 </v>
      </c>
      <c r="H736" s="3093" t="s">
        <v>502</v>
      </c>
      <c r="I736" s="3093" t="s">
        <v>427</v>
      </c>
      <c r="J736" s="3158">
        <f>VLOOKUP(B736,'[5] RAB LAMA'!$B$9:$E$5553,4,FALSE)</f>
        <v>1233499.433557336</v>
      </c>
      <c r="K736" s="3158">
        <f>J736*F736</f>
        <v>2072279.0483763244</v>
      </c>
      <c r="L736" s="3159">
        <f>K736/$K$4349*100</f>
        <v>5.4230926399638371E-3</v>
      </c>
      <c r="M736" s="1934">
        <f>'[6]LAP MINGGUAN 10'!Q736</f>
        <v>0</v>
      </c>
      <c r="N736" s="1934">
        <f t="shared" si="51"/>
        <v>0</v>
      </c>
      <c r="O736" s="3073">
        <v>100</v>
      </c>
      <c r="P736" s="3073">
        <f>L736*O736/100</f>
        <v>5.4230926399638371E-3</v>
      </c>
      <c r="Q736" s="3073">
        <f t="shared" si="52"/>
        <v>100</v>
      </c>
      <c r="R736" s="3073">
        <f>L736*Q736/100</f>
        <v>5.4230926399638371E-3</v>
      </c>
      <c r="S736" s="3074"/>
      <c r="T736" s="359"/>
    </row>
    <row r="737" spans="1:20" s="350" customFormat="1" ht="34.5" customHeight="1" x14ac:dyDescent="0.25">
      <c r="A737" s="3108">
        <f>+A733+1</f>
        <v>7</v>
      </c>
      <c r="B737" s="3118" t="s">
        <v>611</v>
      </c>
      <c r="C737" s="3119"/>
      <c r="D737" s="3119"/>
      <c r="E737" s="3120"/>
      <c r="F737" s="3112"/>
      <c r="G737" s="3093" t="str">
        <f>IF(ISBLANK(H737),"",IF(H737="BN",VLOOKUP(B737,'[4]V. BAHAN'!$B$8:$E$1099,3,FALSE),IFERROR(VLOOKUP(H737,'[4]III. DAFTAR AHS'!$B$7:$H$872,5,FALSE),"ls")))</f>
        <v/>
      </c>
      <c r="H737" s="3093"/>
      <c r="I737" s="3093" t="s">
        <v>243</v>
      </c>
      <c r="J737" s="3095"/>
      <c r="K737" s="3095"/>
      <c r="L737" s="3159"/>
      <c r="M737" s="1934">
        <f>'[6]LAP MINGGUAN 10'!Q737</f>
        <v>0</v>
      </c>
      <c r="N737" s="1934">
        <f t="shared" si="51"/>
        <v>0</v>
      </c>
      <c r="O737" s="3113"/>
      <c r="P737" s="3113"/>
      <c r="Q737" s="3073">
        <f t="shared" si="52"/>
        <v>0</v>
      </c>
      <c r="R737" s="3113"/>
      <c r="S737" s="3114"/>
      <c r="T737" s="3088"/>
    </row>
    <row r="738" spans="1:20" s="350" customFormat="1" ht="34.5" customHeight="1" x14ac:dyDescent="0.25">
      <c r="A738" s="3121" t="s">
        <v>25</v>
      </c>
      <c r="B738" s="3122" t="s">
        <v>543</v>
      </c>
      <c r="C738" s="3123"/>
      <c r="D738" s="3123"/>
      <c r="E738" s="3124"/>
      <c r="F738" s="3112">
        <v>142.93</v>
      </c>
      <c r="G738" s="3093" t="str">
        <f>IF(ISBLANK(H738),"",IF(H738="BN",VLOOKUP(B738,'[4]V. BAHAN'!$B$8:$E$14999,3,FALSE),IFERROR(VLOOKUP(H738,'[4]III. DAFTAR AHS'!$B$7:$H$14999,5,FALSE),"ls")))</f>
        <v xml:space="preserve">m2 </v>
      </c>
      <c r="H738" s="3093" t="s">
        <v>544</v>
      </c>
      <c r="I738" s="3093" t="s">
        <v>427</v>
      </c>
      <c r="J738" s="3158">
        <f>VLOOKUP(B738,'[5] RAB LAMA'!$B$9:$E$5553,4,FALSE)</f>
        <v>147164.89822703571</v>
      </c>
      <c r="K738" s="3158">
        <f>J738*F738</f>
        <v>21034278.903590214</v>
      </c>
      <c r="L738" s="3159">
        <f>K738/$K$4349*100</f>
        <v>5.5046082330651218E-2</v>
      </c>
      <c r="M738" s="1934">
        <f>'[6]LAP MINGGUAN 10'!Q738</f>
        <v>0</v>
      </c>
      <c r="N738" s="1934">
        <f t="shared" si="51"/>
        <v>0</v>
      </c>
      <c r="O738" s="3073">
        <v>100</v>
      </c>
      <c r="P738" s="3073">
        <f>L738*O738/100</f>
        <v>5.5046082330651218E-2</v>
      </c>
      <c r="Q738" s="3073">
        <f t="shared" si="52"/>
        <v>100</v>
      </c>
      <c r="R738" s="3073">
        <f>L738*Q738/100</f>
        <v>5.5046082330651218E-2</v>
      </c>
      <c r="S738" s="3074"/>
      <c r="T738" s="359"/>
    </row>
    <row r="739" spans="1:20" s="342" customFormat="1" ht="34.5" customHeight="1" x14ac:dyDescent="0.25">
      <c r="A739" s="3121" t="s">
        <v>25</v>
      </c>
      <c r="B739" s="3122" t="s">
        <v>500</v>
      </c>
      <c r="C739" s="3123"/>
      <c r="D739" s="3123"/>
      <c r="E739" s="3124"/>
      <c r="F739" s="3093">
        <v>5777.7</v>
      </c>
      <c r="G739" s="3093" t="str">
        <f>IF(ISBLANK(H739),"",IF(H739="BN",VLOOKUP(B739,'[4]V. BAHAN'!$B$8:$E$14999,3,FALSE),IFERROR(VLOOKUP(H739,'[4]III. DAFTAR AHS'!$B$7:$H$14999,5,FALSE),"ls")))</f>
        <v xml:space="preserve">Kg </v>
      </c>
      <c r="H739" s="3093" t="s">
        <v>440</v>
      </c>
      <c r="I739" s="3093" t="s">
        <v>441</v>
      </c>
      <c r="J739" s="3158">
        <f>VLOOKUP(B739,'[5] RAB LAMA'!$B$9:$E$5553,4,FALSE)</f>
        <v>14729.18756392314</v>
      </c>
      <c r="K739" s="3158">
        <f>J739*F739</f>
        <v>85100826.988078728</v>
      </c>
      <c r="L739" s="3159">
        <f>K739/$K$4349*100</f>
        <v>0.22270633332682124</v>
      </c>
      <c r="M739" s="1934">
        <f>'[6]LAP MINGGUAN 10'!Q739</f>
        <v>0</v>
      </c>
      <c r="N739" s="1934">
        <f t="shared" si="51"/>
        <v>0</v>
      </c>
      <c r="O739" s="3073">
        <v>100</v>
      </c>
      <c r="P739" s="3073">
        <f>L739*O739/100</f>
        <v>0.22270633332682124</v>
      </c>
      <c r="Q739" s="3073">
        <f t="shared" si="52"/>
        <v>100</v>
      </c>
      <c r="R739" s="3073">
        <f>L739*Q739/100</f>
        <v>0.22270633332682124</v>
      </c>
      <c r="S739" s="3074"/>
      <c r="T739" s="359"/>
    </row>
    <row r="740" spans="1:20" s="342" customFormat="1" ht="34.5" customHeight="1" x14ac:dyDescent="0.25">
      <c r="A740" s="3121" t="s">
        <v>25</v>
      </c>
      <c r="B740" s="3122" t="s">
        <v>501</v>
      </c>
      <c r="C740" s="3123"/>
      <c r="D740" s="3123"/>
      <c r="E740" s="3124"/>
      <c r="F740" s="3093">
        <v>14.74</v>
      </c>
      <c r="G740" s="3093" t="str">
        <f>IF(ISBLANK(H740),"",IF(H740="BN",VLOOKUP(B740,'[4]V. BAHAN'!$B$8:$E$14999,3,FALSE),IFERROR(VLOOKUP(H740,'[4]III. DAFTAR AHS'!$B$7:$H$14999,5,FALSE),"ls")))</f>
        <v xml:space="preserve">m3 </v>
      </c>
      <c r="H740" s="3093" t="s">
        <v>502</v>
      </c>
      <c r="I740" s="3093" t="s">
        <v>427</v>
      </c>
      <c r="J740" s="3158">
        <f>VLOOKUP(B740,'[5] RAB LAMA'!$B$9:$E$5553,4,FALSE)</f>
        <v>1233499.433557336</v>
      </c>
      <c r="K740" s="3158">
        <f>J740*F740</f>
        <v>18181781.650635134</v>
      </c>
      <c r="L740" s="3159">
        <f>K740/$K$4349*100</f>
        <v>4.7581181853016054E-2</v>
      </c>
      <c r="M740" s="1934">
        <f>'[6]LAP MINGGUAN 10'!Q740</f>
        <v>0</v>
      </c>
      <c r="N740" s="1934">
        <f t="shared" si="51"/>
        <v>0</v>
      </c>
      <c r="O740" s="3073">
        <v>100</v>
      </c>
      <c r="P740" s="3073">
        <f>L740*O740/100</f>
        <v>4.7581181853016054E-2</v>
      </c>
      <c r="Q740" s="3073">
        <f t="shared" si="52"/>
        <v>100</v>
      </c>
      <c r="R740" s="3073">
        <f>L740*Q740/100</f>
        <v>4.7581181853016054E-2</v>
      </c>
      <c r="S740" s="3074"/>
      <c r="T740" s="359"/>
    </row>
    <row r="741" spans="1:20" s="350" customFormat="1" ht="34.5" customHeight="1" x14ac:dyDescent="0.25">
      <c r="A741" s="3108">
        <f>+A737+1</f>
        <v>8</v>
      </c>
      <c r="B741" s="3118" t="s">
        <v>612</v>
      </c>
      <c r="C741" s="3119"/>
      <c r="D741" s="3119"/>
      <c r="E741" s="3120"/>
      <c r="F741" s="3112"/>
      <c r="G741" s="3093" t="str">
        <f>IF(ISBLANK(H741),"",IF(H741="BN",VLOOKUP(B741,'[4]V. BAHAN'!$B$8:$E$1099,3,FALSE),IFERROR(VLOOKUP(H741,'[4]III. DAFTAR AHS'!$B$7:$H$872,5,FALSE),"ls")))</f>
        <v/>
      </c>
      <c r="H741" s="3093"/>
      <c r="I741" s="3093" t="s">
        <v>243</v>
      </c>
      <c r="J741" s="3095"/>
      <c r="K741" s="3095"/>
      <c r="L741" s="3159"/>
      <c r="M741" s="1934">
        <f>'[6]LAP MINGGUAN 10'!Q741</f>
        <v>0</v>
      </c>
      <c r="N741" s="1934">
        <f t="shared" si="51"/>
        <v>0</v>
      </c>
      <c r="O741" s="3113"/>
      <c r="P741" s="3113"/>
      <c r="Q741" s="3073">
        <f t="shared" si="52"/>
        <v>0</v>
      </c>
      <c r="R741" s="3113"/>
      <c r="S741" s="3114"/>
      <c r="T741" s="3088"/>
    </row>
    <row r="742" spans="1:20" s="350" customFormat="1" ht="34.5" customHeight="1" x14ac:dyDescent="0.25">
      <c r="A742" s="3121" t="s">
        <v>25</v>
      </c>
      <c r="B742" s="3122" t="s">
        <v>543</v>
      </c>
      <c r="C742" s="3123"/>
      <c r="D742" s="3123"/>
      <c r="E742" s="3124"/>
      <c r="F742" s="3112">
        <v>61.74</v>
      </c>
      <c r="G742" s="3093" t="str">
        <f>IF(ISBLANK(H742),"",IF(H742="BN",VLOOKUP(B742,'[4]V. BAHAN'!$B$8:$E$14999,3,FALSE),IFERROR(VLOOKUP(H742,'[4]III. DAFTAR AHS'!$B$7:$H$14999,5,FALSE),"ls")))</f>
        <v xml:space="preserve">m2 </v>
      </c>
      <c r="H742" s="3093" t="s">
        <v>544</v>
      </c>
      <c r="I742" s="3093" t="s">
        <v>427</v>
      </c>
      <c r="J742" s="3158">
        <f>VLOOKUP(B742,'[5] RAB LAMA'!$B$9:$E$5553,4,FALSE)</f>
        <v>147164.89822703571</v>
      </c>
      <c r="K742" s="3158">
        <f>J742*F742</f>
        <v>9085960.8165371846</v>
      </c>
      <c r="L742" s="3159">
        <f>K742/$K$4349*100</f>
        <v>2.3777689240148368E-2</v>
      </c>
      <c r="M742" s="1934">
        <f>'[6]LAP MINGGUAN 10'!Q742</f>
        <v>0</v>
      </c>
      <c r="N742" s="1934">
        <f t="shared" si="51"/>
        <v>0</v>
      </c>
      <c r="O742" s="3073">
        <v>100</v>
      </c>
      <c r="P742" s="3073">
        <f>L742*O742/100</f>
        <v>2.3777689240148368E-2</v>
      </c>
      <c r="Q742" s="3073">
        <f t="shared" si="52"/>
        <v>100</v>
      </c>
      <c r="R742" s="3073">
        <f>L742*Q742/100</f>
        <v>2.3777689240148368E-2</v>
      </c>
      <c r="S742" s="3074"/>
      <c r="T742" s="359"/>
    </row>
    <row r="743" spans="1:20" s="342" customFormat="1" ht="34.5" customHeight="1" x14ac:dyDescent="0.25">
      <c r="A743" s="3121" t="s">
        <v>25</v>
      </c>
      <c r="B743" s="3122" t="s">
        <v>500</v>
      </c>
      <c r="C743" s="3123"/>
      <c r="D743" s="3123"/>
      <c r="E743" s="3124"/>
      <c r="F743" s="3093">
        <v>2249.9499999999998</v>
      </c>
      <c r="G743" s="3093" t="str">
        <f>IF(ISBLANK(H743),"",IF(H743="BN",VLOOKUP(B743,'[4]V. BAHAN'!$B$8:$E$14999,3,FALSE),IFERROR(VLOOKUP(H743,'[4]III. DAFTAR AHS'!$B$7:$H$14999,5,FALSE),"ls")))</f>
        <v xml:space="preserve">Kg </v>
      </c>
      <c r="H743" s="3093" t="s">
        <v>440</v>
      </c>
      <c r="I743" s="3093" t="s">
        <v>441</v>
      </c>
      <c r="J743" s="3158">
        <f>VLOOKUP(B743,'[5] RAB LAMA'!$B$9:$E$5553,4,FALSE)</f>
        <v>14729.18756392314</v>
      </c>
      <c r="K743" s="3158">
        <f>J743*F743</f>
        <v>33139935.559448868</v>
      </c>
      <c r="L743" s="3159">
        <f>K743/$K$4349*100</f>
        <v>8.6726225776464924E-2</v>
      </c>
      <c r="M743" s="1934">
        <f>'[6]LAP MINGGUAN 10'!Q743</f>
        <v>0</v>
      </c>
      <c r="N743" s="1934">
        <f t="shared" si="51"/>
        <v>0</v>
      </c>
      <c r="O743" s="3073">
        <v>100</v>
      </c>
      <c r="P743" s="3073">
        <f>L743*O743/100</f>
        <v>8.6726225776464924E-2</v>
      </c>
      <c r="Q743" s="3073">
        <f t="shared" si="52"/>
        <v>100</v>
      </c>
      <c r="R743" s="3073">
        <f>L743*Q743/100</f>
        <v>8.6726225776464924E-2</v>
      </c>
      <c r="S743" s="3074"/>
      <c r="T743" s="359"/>
    </row>
    <row r="744" spans="1:20" s="342" customFormat="1" ht="34.5" customHeight="1" x14ac:dyDescent="0.25">
      <c r="A744" s="3121" t="s">
        <v>25</v>
      </c>
      <c r="B744" s="3122" t="s">
        <v>501</v>
      </c>
      <c r="C744" s="3123"/>
      <c r="D744" s="3123"/>
      <c r="E744" s="3124"/>
      <c r="F744" s="3093">
        <v>6.64</v>
      </c>
      <c r="G744" s="3093" t="str">
        <f>IF(ISBLANK(H744),"",IF(H744="BN",VLOOKUP(B744,'[4]V. BAHAN'!$B$8:$E$14999,3,FALSE),IFERROR(VLOOKUP(H744,'[4]III. DAFTAR AHS'!$B$7:$H$14999,5,FALSE),"ls")))</f>
        <v xml:space="preserve">m3 </v>
      </c>
      <c r="H744" s="3093" t="s">
        <v>502</v>
      </c>
      <c r="I744" s="3093" t="s">
        <v>427</v>
      </c>
      <c r="J744" s="3158">
        <f>VLOOKUP(B744,'[5] RAB LAMA'!$B$9:$E$5553,4,FALSE)</f>
        <v>1233499.433557336</v>
      </c>
      <c r="K744" s="3158">
        <f>J744*F744</f>
        <v>8190436.2388207102</v>
      </c>
      <c r="L744" s="3159">
        <f>K744/$K$4349*100</f>
        <v>2.1434128053190404E-2</v>
      </c>
      <c r="M744" s="1934">
        <f>'[6]LAP MINGGUAN 10'!Q744</f>
        <v>0</v>
      </c>
      <c r="N744" s="1934">
        <f t="shared" si="51"/>
        <v>0</v>
      </c>
      <c r="O744" s="3073">
        <v>100</v>
      </c>
      <c r="P744" s="3073">
        <f>L744*O744/100</f>
        <v>2.1434128053190404E-2</v>
      </c>
      <c r="Q744" s="3073">
        <f t="shared" si="52"/>
        <v>100</v>
      </c>
      <c r="R744" s="3073">
        <f>L744*Q744/100</f>
        <v>2.1434128053190404E-2</v>
      </c>
      <c r="S744" s="3074"/>
      <c r="T744" s="359"/>
    </row>
    <row r="745" spans="1:20" s="350" customFormat="1" ht="34.5" customHeight="1" x14ac:dyDescent="0.25">
      <c r="A745" s="3108">
        <f>+A741+1</f>
        <v>9</v>
      </c>
      <c r="B745" s="3118" t="s">
        <v>613</v>
      </c>
      <c r="C745" s="3119"/>
      <c r="D745" s="3119"/>
      <c r="E745" s="3120"/>
      <c r="F745" s="3112"/>
      <c r="G745" s="3093" t="str">
        <f>IF(ISBLANK(H745),"",IF(H745="BN",VLOOKUP(B745,'[4]V. BAHAN'!$B$8:$E$1099,3,FALSE),IFERROR(VLOOKUP(H745,'[4]III. DAFTAR AHS'!$B$7:$H$872,5,FALSE),"ls")))</f>
        <v/>
      </c>
      <c r="H745" s="3093"/>
      <c r="I745" s="3093" t="s">
        <v>243</v>
      </c>
      <c r="J745" s="3095"/>
      <c r="K745" s="3095"/>
      <c r="L745" s="3159"/>
      <c r="M745" s="1934">
        <f>'[6]LAP MINGGUAN 10'!Q745</f>
        <v>0</v>
      </c>
      <c r="N745" s="1934">
        <f t="shared" si="51"/>
        <v>0</v>
      </c>
      <c r="O745" s="3113"/>
      <c r="P745" s="3113"/>
      <c r="Q745" s="3073">
        <f t="shared" si="52"/>
        <v>0</v>
      </c>
      <c r="R745" s="3113"/>
      <c r="S745" s="3114"/>
      <c r="T745" s="3088"/>
    </row>
    <row r="746" spans="1:20" s="350" customFormat="1" ht="34.5" customHeight="1" x14ac:dyDescent="0.25">
      <c r="A746" s="3121" t="s">
        <v>25</v>
      </c>
      <c r="B746" s="3122" t="s">
        <v>543</v>
      </c>
      <c r="C746" s="3123"/>
      <c r="D746" s="3123"/>
      <c r="E746" s="3124"/>
      <c r="F746" s="3112">
        <v>66.959999999999994</v>
      </c>
      <c r="G746" s="3093" t="str">
        <f>IF(ISBLANK(H746),"",IF(H746="BN",VLOOKUP(B746,'[4]V. BAHAN'!$B$8:$E$14999,3,FALSE),IFERROR(VLOOKUP(H746,'[4]III. DAFTAR AHS'!$B$7:$H$14999,5,FALSE),"ls")))</f>
        <v xml:space="preserve">m2 </v>
      </c>
      <c r="H746" s="3093" t="s">
        <v>544</v>
      </c>
      <c r="I746" s="3093" t="s">
        <v>427</v>
      </c>
      <c r="J746" s="3158">
        <f>VLOOKUP(B746,'[5] RAB LAMA'!$B$9:$E$5553,4,FALSE)</f>
        <v>147164.89822703571</v>
      </c>
      <c r="K746" s="3158">
        <f>J746*F746</f>
        <v>9854161.5852823108</v>
      </c>
      <c r="L746" s="3159">
        <f>K746/$K$4349*100</f>
        <v>2.5788047805641957E-2</v>
      </c>
      <c r="M746" s="1934">
        <f>'[6]LAP MINGGUAN 10'!Q746</f>
        <v>0</v>
      </c>
      <c r="N746" s="1934">
        <f t="shared" si="51"/>
        <v>0</v>
      </c>
      <c r="O746" s="3073">
        <v>100</v>
      </c>
      <c r="P746" s="3073">
        <f>L746*O746/100</f>
        <v>2.5788047805641957E-2</v>
      </c>
      <c r="Q746" s="3073">
        <f t="shared" si="52"/>
        <v>100</v>
      </c>
      <c r="R746" s="3073">
        <f>L746*Q746/100</f>
        <v>2.5788047805641957E-2</v>
      </c>
      <c r="S746" s="3074"/>
      <c r="T746" s="359"/>
    </row>
    <row r="747" spans="1:20" s="342" customFormat="1" ht="34.5" customHeight="1" x14ac:dyDescent="0.25">
      <c r="A747" s="3121" t="s">
        <v>25</v>
      </c>
      <c r="B747" s="3122" t="s">
        <v>500</v>
      </c>
      <c r="C747" s="3123"/>
      <c r="D747" s="3123"/>
      <c r="E747" s="3124"/>
      <c r="F747" s="3093">
        <v>4055.5</v>
      </c>
      <c r="G747" s="3093" t="str">
        <f>IF(ISBLANK(H747),"",IF(H747="BN",VLOOKUP(B747,'[4]V. BAHAN'!$B$8:$E$14999,3,FALSE),IFERROR(VLOOKUP(H747,'[4]III. DAFTAR AHS'!$B$7:$H$14999,5,FALSE),"ls")))</f>
        <v xml:space="preserve">Kg </v>
      </c>
      <c r="H747" s="3093" t="s">
        <v>440</v>
      </c>
      <c r="I747" s="3093" t="s">
        <v>441</v>
      </c>
      <c r="J747" s="3158">
        <f>VLOOKUP(B747,'[5] RAB LAMA'!$B$9:$E$5553,4,FALSE)</f>
        <v>14729.18756392314</v>
      </c>
      <c r="K747" s="3158">
        <f>J747*F747</f>
        <v>59734220.165490292</v>
      </c>
      <c r="L747" s="3159">
        <f>K747/$K$4349*100</f>
        <v>0.15632267767570548</v>
      </c>
      <c r="M747" s="1934">
        <f>'[6]LAP MINGGUAN 10'!Q747</f>
        <v>0</v>
      </c>
      <c r="N747" s="1934">
        <f t="shared" si="51"/>
        <v>0</v>
      </c>
      <c r="O747" s="3073">
        <v>100</v>
      </c>
      <c r="P747" s="3073">
        <f>L747*O747/100</f>
        <v>0.15632267767570548</v>
      </c>
      <c r="Q747" s="3073">
        <f t="shared" si="52"/>
        <v>100</v>
      </c>
      <c r="R747" s="3073">
        <f>L747*Q747/100</f>
        <v>0.15632267767570548</v>
      </c>
      <c r="S747" s="3074"/>
      <c r="T747" s="359"/>
    </row>
    <row r="748" spans="1:20" s="342" customFormat="1" ht="34.5" customHeight="1" x14ac:dyDescent="0.25">
      <c r="A748" s="3121" t="s">
        <v>25</v>
      </c>
      <c r="B748" s="3122" t="s">
        <v>501</v>
      </c>
      <c r="C748" s="3123"/>
      <c r="D748" s="3123"/>
      <c r="E748" s="3124"/>
      <c r="F748" s="3093">
        <v>11.32</v>
      </c>
      <c r="G748" s="3093" t="str">
        <f>IF(ISBLANK(H748),"",IF(H748="BN",VLOOKUP(B748,'[4]V. BAHAN'!$B$8:$E$14999,3,FALSE),IFERROR(VLOOKUP(H748,'[4]III. DAFTAR AHS'!$B$7:$H$14999,5,FALSE),"ls")))</f>
        <v xml:space="preserve">m3 </v>
      </c>
      <c r="H748" s="3093" t="s">
        <v>502</v>
      </c>
      <c r="I748" s="3093" t="s">
        <v>427</v>
      </c>
      <c r="J748" s="3158">
        <f>VLOOKUP(B748,'[5] RAB LAMA'!$B$9:$E$5553,4,FALSE)</f>
        <v>1233499.433557336</v>
      </c>
      <c r="K748" s="3158">
        <f>J748*F748</f>
        <v>13963213.587869044</v>
      </c>
      <c r="L748" s="3159">
        <f>K748/$K$4349*100</f>
        <v>3.6541314693089667E-2</v>
      </c>
      <c r="M748" s="1934">
        <f>'[6]LAP MINGGUAN 10'!Q748</f>
        <v>0</v>
      </c>
      <c r="N748" s="1934">
        <f t="shared" si="51"/>
        <v>0</v>
      </c>
      <c r="O748" s="3073">
        <v>100</v>
      </c>
      <c r="P748" s="3073">
        <f>L748*O748/100</f>
        <v>3.6541314693089667E-2</v>
      </c>
      <c r="Q748" s="3073">
        <f t="shared" si="52"/>
        <v>100</v>
      </c>
      <c r="R748" s="3073">
        <f>L748*Q748/100</f>
        <v>3.6541314693089667E-2</v>
      </c>
      <c r="S748" s="3074"/>
      <c r="T748" s="359"/>
    </row>
    <row r="749" spans="1:20" s="350" customFormat="1" ht="34.5" customHeight="1" x14ac:dyDescent="0.25">
      <c r="A749" s="3108">
        <f>+A745+1</f>
        <v>10</v>
      </c>
      <c r="B749" s="3118" t="s">
        <v>614</v>
      </c>
      <c r="C749" s="3119"/>
      <c r="D749" s="3119"/>
      <c r="E749" s="3120"/>
      <c r="F749" s="3112"/>
      <c r="G749" s="3093" t="str">
        <f>IF(ISBLANK(H749),"",IF(H749="BN",VLOOKUP(B749,'[4]V. BAHAN'!$B$8:$E$1099,3,FALSE),IFERROR(VLOOKUP(H749,'[4]III. DAFTAR AHS'!$B$7:$H$872,5,FALSE),"ls")))</f>
        <v/>
      </c>
      <c r="H749" s="3093"/>
      <c r="I749" s="3093" t="s">
        <v>243</v>
      </c>
      <c r="J749" s="3095"/>
      <c r="K749" s="3095"/>
      <c r="L749" s="3159"/>
      <c r="M749" s="1934">
        <f>'[6]LAP MINGGUAN 10'!Q749</f>
        <v>0</v>
      </c>
      <c r="N749" s="1934">
        <f t="shared" si="51"/>
        <v>0</v>
      </c>
      <c r="O749" s="3113"/>
      <c r="P749" s="3113"/>
      <c r="Q749" s="3073">
        <f t="shared" si="52"/>
        <v>0</v>
      </c>
      <c r="R749" s="3113"/>
      <c r="S749" s="3114"/>
      <c r="T749" s="3088"/>
    </row>
    <row r="750" spans="1:20" s="350" customFormat="1" ht="34.5" customHeight="1" x14ac:dyDescent="0.25">
      <c r="A750" s="3121" t="s">
        <v>25</v>
      </c>
      <c r="B750" s="3122" t="s">
        <v>543</v>
      </c>
      <c r="C750" s="3123"/>
      <c r="D750" s="3123"/>
      <c r="E750" s="3124"/>
      <c r="F750" s="3112">
        <v>16.739999999999998</v>
      </c>
      <c r="G750" s="3093" t="str">
        <f>IF(ISBLANK(H750),"",IF(H750="BN",VLOOKUP(B750,'[4]V. BAHAN'!$B$8:$E$14999,3,FALSE),IFERROR(VLOOKUP(H750,'[4]III. DAFTAR AHS'!$B$7:$H$14999,5,FALSE),"ls")))</f>
        <v xml:space="preserve">m2 </v>
      </c>
      <c r="H750" s="3093" t="s">
        <v>544</v>
      </c>
      <c r="I750" s="3093" t="s">
        <v>427</v>
      </c>
      <c r="J750" s="3158">
        <f>VLOOKUP(B750,'[5] RAB LAMA'!$B$9:$E$5553,4,FALSE)</f>
        <v>147164.89822703571</v>
      </c>
      <c r="K750" s="3158">
        <f>J750*F750</f>
        <v>2463540.3963205777</v>
      </c>
      <c r="L750" s="3159">
        <f t="shared" ref="L750:L756" si="53">K750/$K$4349*100</f>
        <v>6.4470119514104893E-3</v>
      </c>
      <c r="M750" s="1934">
        <f>'[6]LAP MINGGUAN 10'!Q750</f>
        <v>0</v>
      </c>
      <c r="N750" s="1934">
        <f t="shared" si="51"/>
        <v>0</v>
      </c>
      <c r="O750" s="3073">
        <v>100</v>
      </c>
      <c r="P750" s="3073">
        <f>L750*O750/100</f>
        <v>6.4470119514104893E-3</v>
      </c>
      <c r="Q750" s="3073">
        <f t="shared" si="52"/>
        <v>100</v>
      </c>
      <c r="R750" s="3073">
        <f>L750*Q750/100</f>
        <v>6.4470119514104893E-3</v>
      </c>
      <c r="S750" s="3074"/>
      <c r="T750" s="359"/>
    </row>
    <row r="751" spans="1:20" s="342" customFormat="1" ht="34.5" customHeight="1" x14ac:dyDescent="0.25">
      <c r="A751" s="3121" t="s">
        <v>25</v>
      </c>
      <c r="B751" s="3122" t="s">
        <v>500</v>
      </c>
      <c r="C751" s="3123"/>
      <c r="D751" s="3123"/>
      <c r="E751" s="3124"/>
      <c r="F751" s="3093">
        <v>573.91999999999996</v>
      </c>
      <c r="G751" s="3093" t="str">
        <f>IF(ISBLANK(H751),"",IF(H751="BN",VLOOKUP(B751,'[4]V. BAHAN'!$B$8:$E$14999,3,FALSE),IFERROR(VLOOKUP(H751,'[4]III. DAFTAR AHS'!$B$7:$H$14999,5,FALSE),"ls")))</f>
        <v xml:space="preserve">Kg </v>
      </c>
      <c r="H751" s="3093" t="s">
        <v>440</v>
      </c>
      <c r="I751" s="3093" t="s">
        <v>441</v>
      </c>
      <c r="J751" s="3158">
        <f>VLOOKUP(B751,'[5] RAB LAMA'!$B$9:$E$5553,4,FALSE)</f>
        <v>14729.18756392314</v>
      </c>
      <c r="K751" s="3158">
        <f>J751*F751</f>
        <v>8453375.3266867679</v>
      </c>
      <c r="L751" s="3159">
        <f t="shared" si="53"/>
        <v>2.2122231826320029E-2</v>
      </c>
      <c r="M751" s="1934">
        <f>'[6]LAP MINGGUAN 10'!Q751</f>
        <v>0</v>
      </c>
      <c r="N751" s="1934">
        <f t="shared" si="51"/>
        <v>0</v>
      </c>
      <c r="O751" s="3073">
        <v>100</v>
      </c>
      <c r="P751" s="3073">
        <f>L751*O751/100</f>
        <v>2.2122231826320025E-2</v>
      </c>
      <c r="Q751" s="3073">
        <f t="shared" si="52"/>
        <v>100</v>
      </c>
      <c r="R751" s="3073">
        <f>L751*Q751/100</f>
        <v>2.2122231826320025E-2</v>
      </c>
      <c r="S751" s="3074"/>
      <c r="T751" s="359"/>
    </row>
    <row r="752" spans="1:20" s="342" customFormat="1" ht="34.5" customHeight="1" x14ac:dyDescent="0.25">
      <c r="A752" s="3121" t="s">
        <v>25</v>
      </c>
      <c r="B752" s="3122" t="s">
        <v>501</v>
      </c>
      <c r="C752" s="3123"/>
      <c r="D752" s="3123"/>
      <c r="E752" s="3124"/>
      <c r="F752" s="3093">
        <v>2.83</v>
      </c>
      <c r="G752" s="3093" t="str">
        <f>IF(ISBLANK(H752),"",IF(H752="BN",VLOOKUP(B752,'[4]V. BAHAN'!$B$8:$E$14999,3,FALSE),IFERROR(VLOOKUP(H752,'[4]III. DAFTAR AHS'!$B$7:$H$14999,5,FALSE),"ls")))</f>
        <v xml:space="preserve">m3 </v>
      </c>
      <c r="H752" s="3093" t="s">
        <v>502</v>
      </c>
      <c r="I752" s="3093" t="s">
        <v>427</v>
      </c>
      <c r="J752" s="3158">
        <f>VLOOKUP(B752,'[5] RAB LAMA'!$B$9:$E$5553,4,FALSE)</f>
        <v>1233499.433557336</v>
      </c>
      <c r="K752" s="3158">
        <f>J752*F752</f>
        <v>3490803.3969672611</v>
      </c>
      <c r="L752" s="3159">
        <f t="shared" si="53"/>
        <v>9.1353286732724168E-3</v>
      </c>
      <c r="M752" s="1934">
        <f>'[6]LAP MINGGUAN 10'!Q752</f>
        <v>0</v>
      </c>
      <c r="N752" s="1934">
        <f t="shared" si="51"/>
        <v>0</v>
      </c>
      <c r="O752" s="3073">
        <v>100</v>
      </c>
      <c r="P752" s="3073">
        <f>L752*O752/100</f>
        <v>9.1353286732724168E-3</v>
      </c>
      <c r="Q752" s="3073">
        <f t="shared" si="52"/>
        <v>100</v>
      </c>
      <c r="R752" s="3073">
        <f>L752*Q752/100</f>
        <v>9.1353286732724168E-3</v>
      </c>
      <c r="S752" s="3074"/>
      <c r="T752" s="359"/>
    </row>
    <row r="753" spans="1:20" s="350" customFormat="1" ht="34.5" customHeight="1" x14ac:dyDescent="0.25">
      <c r="A753" s="3108">
        <f>+A749+1</f>
        <v>11</v>
      </c>
      <c r="B753" s="3118" t="s">
        <v>615</v>
      </c>
      <c r="C753" s="3119"/>
      <c r="D753" s="3119"/>
      <c r="E753" s="3120"/>
      <c r="F753" s="3112"/>
      <c r="G753" s="3093" t="str">
        <f>IF(ISBLANK(H753),"",IF(H753="BN",VLOOKUP(B753,'[4]V. BAHAN'!$B$8:$E$1099,3,FALSE),IFERROR(VLOOKUP(H753,'[4]III. DAFTAR AHS'!$B$7:$H$872,5,FALSE),"ls")))</f>
        <v/>
      </c>
      <c r="H753" s="3093"/>
      <c r="I753" s="3093" t="s">
        <v>243</v>
      </c>
      <c r="J753" s="3095"/>
      <c r="K753" s="3095"/>
      <c r="L753" s="3159">
        <f t="shared" si="53"/>
        <v>0</v>
      </c>
      <c r="M753" s="1934">
        <f>'[6]LAP MINGGUAN 10'!Q753</f>
        <v>0</v>
      </c>
      <c r="N753" s="1934">
        <f t="shared" si="51"/>
        <v>0</v>
      </c>
      <c r="O753" s="3113"/>
      <c r="P753" s="3113"/>
      <c r="Q753" s="3073">
        <f t="shared" si="52"/>
        <v>0</v>
      </c>
      <c r="R753" s="3113"/>
      <c r="S753" s="3114"/>
      <c r="T753" s="3088"/>
    </row>
    <row r="754" spans="1:20" s="350" customFormat="1" ht="34.5" customHeight="1" x14ac:dyDescent="0.25">
      <c r="A754" s="3121" t="s">
        <v>25</v>
      </c>
      <c r="B754" s="3122" t="s">
        <v>543</v>
      </c>
      <c r="C754" s="3123"/>
      <c r="D754" s="3123"/>
      <c r="E754" s="3124"/>
      <c r="F754" s="3112">
        <v>136.41</v>
      </c>
      <c r="G754" s="3093" t="str">
        <f>IF(ISBLANK(H754),"",IF(H754="BN",VLOOKUP(B754,'[4]V. BAHAN'!$B$8:$E$14999,3,FALSE),IFERROR(VLOOKUP(H754,'[4]III. DAFTAR AHS'!$B$7:$H$14999,5,FALSE),"ls")))</f>
        <v xml:space="preserve">m2 </v>
      </c>
      <c r="H754" s="3093" t="s">
        <v>544</v>
      </c>
      <c r="I754" s="3093" t="s">
        <v>427</v>
      </c>
      <c r="J754" s="3158">
        <f>VLOOKUP(B754,'[5] RAB LAMA'!$B$9:$E$5553,4,FALSE)</f>
        <v>147164.89822703571</v>
      </c>
      <c r="K754" s="3158">
        <f>J754*F754</f>
        <v>20074763.76714994</v>
      </c>
      <c r="L754" s="3159">
        <f t="shared" si="53"/>
        <v>5.2535059754594077E-2</v>
      </c>
      <c r="M754" s="1934">
        <f>'[6]LAP MINGGUAN 10'!Q754</f>
        <v>0</v>
      </c>
      <c r="N754" s="1934">
        <f t="shared" si="51"/>
        <v>0</v>
      </c>
      <c r="O754" s="3073">
        <v>100</v>
      </c>
      <c r="P754" s="3073">
        <f>L754*O754/100</f>
        <v>5.2535059754594077E-2</v>
      </c>
      <c r="Q754" s="3073">
        <f t="shared" si="52"/>
        <v>100</v>
      </c>
      <c r="R754" s="3073">
        <f>L754*Q754/100</f>
        <v>5.2535059754594077E-2</v>
      </c>
      <c r="S754" s="3074"/>
      <c r="T754" s="359"/>
    </row>
    <row r="755" spans="1:20" s="342" customFormat="1" ht="34.5" customHeight="1" x14ac:dyDescent="0.25">
      <c r="A755" s="3121" t="s">
        <v>25</v>
      </c>
      <c r="B755" s="3122" t="s">
        <v>500</v>
      </c>
      <c r="C755" s="3123"/>
      <c r="D755" s="3123"/>
      <c r="E755" s="3124"/>
      <c r="F755" s="3093">
        <v>4870</v>
      </c>
      <c r="G755" s="3093" t="str">
        <f>IF(ISBLANK(H755),"",IF(H755="BN",VLOOKUP(B755,'[4]V. BAHAN'!$B$8:$E$14999,3,FALSE),IFERROR(VLOOKUP(H755,'[4]III. DAFTAR AHS'!$B$7:$H$14999,5,FALSE),"ls")))</f>
        <v xml:space="preserve">Kg </v>
      </c>
      <c r="H755" s="3093" t="s">
        <v>440</v>
      </c>
      <c r="I755" s="3093" t="s">
        <v>441</v>
      </c>
      <c r="J755" s="3158">
        <f>VLOOKUP(B755,'[5] RAB LAMA'!$B$9:$E$5553,4,FALSE)</f>
        <v>14729.18756392314</v>
      </c>
      <c r="K755" s="3158">
        <f>J755*F755</f>
        <v>71731143.436305687</v>
      </c>
      <c r="L755" s="3159">
        <f t="shared" si="53"/>
        <v>0.18771826908659492</v>
      </c>
      <c r="M755" s="1934">
        <f>'[6]LAP MINGGUAN 10'!Q755</f>
        <v>0</v>
      </c>
      <c r="N755" s="1934">
        <f t="shared" si="51"/>
        <v>0</v>
      </c>
      <c r="O755" s="3073">
        <v>100</v>
      </c>
      <c r="P755" s="3073">
        <f>L755*O755/100</f>
        <v>0.18771826908659492</v>
      </c>
      <c r="Q755" s="3073">
        <f t="shared" si="52"/>
        <v>100</v>
      </c>
      <c r="R755" s="3073">
        <f>L755*Q755/100</f>
        <v>0.18771826908659492</v>
      </c>
      <c r="S755" s="3074"/>
      <c r="T755" s="359"/>
    </row>
    <row r="756" spans="1:20" s="342" customFormat="1" ht="34.5" customHeight="1" x14ac:dyDescent="0.25">
      <c r="A756" s="3121" t="s">
        <v>25</v>
      </c>
      <c r="B756" s="3122" t="s">
        <v>501</v>
      </c>
      <c r="C756" s="3123"/>
      <c r="D756" s="3123"/>
      <c r="E756" s="3124"/>
      <c r="F756" s="3093">
        <v>15.17</v>
      </c>
      <c r="G756" s="3093" t="str">
        <f>IF(ISBLANK(H756),"",IF(H756="BN",VLOOKUP(B756,'[4]V. BAHAN'!$B$8:$E$14999,3,FALSE),IFERROR(VLOOKUP(H756,'[4]III. DAFTAR AHS'!$B$7:$H$14999,5,FALSE),"ls")))</f>
        <v xml:space="preserve">m3 </v>
      </c>
      <c r="H756" s="3093" t="s">
        <v>502</v>
      </c>
      <c r="I756" s="3093" t="s">
        <v>427</v>
      </c>
      <c r="J756" s="3158">
        <f>VLOOKUP(B756,'[5] RAB LAMA'!$B$9:$E$5553,4,FALSE)</f>
        <v>1233499.433557336</v>
      </c>
      <c r="K756" s="3158">
        <f>J756*F756</f>
        <v>18712186.407064788</v>
      </c>
      <c r="L756" s="3159">
        <f t="shared" si="53"/>
        <v>4.8969235326340128E-2</v>
      </c>
      <c r="M756" s="1934">
        <f>'[6]LAP MINGGUAN 10'!Q756</f>
        <v>0</v>
      </c>
      <c r="N756" s="1934">
        <f t="shared" si="51"/>
        <v>0</v>
      </c>
      <c r="O756" s="3073">
        <v>100</v>
      </c>
      <c r="P756" s="3073">
        <f>L756*O756/100</f>
        <v>4.8969235326340128E-2</v>
      </c>
      <c r="Q756" s="3073">
        <f t="shared" si="52"/>
        <v>100</v>
      </c>
      <c r="R756" s="3073">
        <f>L756*Q756/100</f>
        <v>4.8969235326340128E-2</v>
      </c>
      <c r="S756" s="3074"/>
      <c r="T756" s="359"/>
    </row>
    <row r="757" spans="1:20" s="350" customFormat="1" ht="34.5" customHeight="1" x14ac:dyDescent="0.25">
      <c r="A757" s="3108">
        <f>+A753+1</f>
        <v>12</v>
      </c>
      <c r="B757" s="3118" t="s">
        <v>616</v>
      </c>
      <c r="C757" s="3119"/>
      <c r="D757" s="3119"/>
      <c r="E757" s="3120"/>
      <c r="F757" s="3112"/>
      <c r="G757" s="3093" t="str">
        <f>IF(ISBLANK(H757),"",IF(H757="BN",VLOOKUP(B757,'[4]V. BAHAN'!$B$8:$E$1099,3,FALSE),IFERROR(VLOOKUP(H757,'[4]III. DAFTAR AHS'!$B$7:$H$872,5,FALSE),"ls")))</f>
        <v/>
      </c>
      <c r="H757" s="3093"/>
      <c r="I757" s="3093" t="s">
        <v>243</v>
      </c>
      <c r="J757" s="3095"/>
      <c r="K757" s="3095"/>
      <c r="L757" s="3159"/>
      <c r="M757" s="1934">
        <f>'[6]LAP MINGGUAN 10'!Q757</f>
        <v>0</v>
      </c>
      <c r="N757" s="1934">
        <f t="shared" ref="N757:N820" si="54">L757*M757/100</f>
        <v>0</v>
      </c>
      <c r="O757" s="3113"/>
      <c r="P757" s="3113"/>
      <c r="Q757" s="3073">
        <f t="shared" si="52"/>
        <v>0</v>
      </c>
      <c r="R757" s="3113"/>
      <c r="S757" s="3114"/>
      <c r="T757" s="3088"/>
    </row>
    <row r="758" spans="1:20" s="350" customFormat="1" ht="34.5" customHeight="1" x14ac:dyDescent="0.25">
      <c r="A758" s="3121" t="s">
        <v>25</v>
      </c>
      <c r="B758" s="3122" t="s">
        <v>543</v>
      </c>
      <c r="C758" s="3123"/>
      <c r="D758" s="3123"/>
      <c r="E758" s="3124"/>
      <c r="F758" s="3112">
        <v>24.89</v>
      </c>
      <c r="G758" s="3093" t="str">
        <f>IF(ISBLANK(H758),"",IF(H758="BN",VLOOKUP(B758,'[4]V. BAHAN'!$B$8:$E$14999,3,FALSE),IFERROR(VLOOKUP(H758,'[4]III. DAFTAR AHS'!$B$7:$H$14999,5,FALSE),"ls")))</f>
        <v xml:space="preserve">m2 </v>
      </c>
      <c r="H758" s="3093" t="s">
        <v>544</v>
      </c>
      <c r="I758" s="3093" t="s">
        <v>427</v>
      </c>
      <c r="J758" s="3158">
        <f>VLOOKUP(B758,'[5] RAB LAMA'!$B$9:$E$5553,4,FALSE)</f>
        <v>147164.89822703571</v>
      </c>
      <c r="K758" s="3158">
        <f>J758*F758</f>
        <v>3662934.316870919</v>
      </c>
      <c r="L758" s="3159">
        <f>K758/$K$4349*100</f>
        <v>9.5857901714819053E-3</v>
      </c>
      <c r="M758" s="1934">
        <f>'[6]LAP MINGGUAN 10'!Q758</f>
        <v>0</v>
      </c>
      <c r="N758" s="1934">
        <f t="shared" si="54"/>
        <v>0</v>
      </c>
      <c r="O758" s="3073">
        <v>100</v>
      </c>
      <c r="P758" s="3073">
        <f>L758*O758/100</f>
        <v>9.5857901714819053E-3</v>
      </c>
      <c r="Q758" s="3073">
        <f t="shared" si="52"/>
        <v>100</v>
      </c>
      <c r="R758" s="3073">
        <f>L758*Q758/100</f>
        <v>9.5857901714819053E-3</v>
      </c>
      <c r="S758" s="3074"/>
      <c r="T758" s="359"/>
    </row>
    <row r="759" spans="1:20" s="342" customFormat="1" ht="34.5" customHeight="1" x14ac:dyDescent="0.25">
      <c r="A759" s="3121" t="s">
        <v>25</v>
      </c>
      <c r="B759" s="3122" t="s">
        <v>500</v>
      </c>
      <c r="C759" s="3123"/>
      <c r="D759" s="3123"/>
      <c r="E759" s="3124"/>
      <c r="F759" s="3093">
        <v>923.62</v>
      </c>
      <c r="G759" s="3093" t="str">
        <f>IF(ISBLANK(H759),"",IF(H759="BN",VLOOKUP(B759,'[4]V. BAHAN'!$B$8:$E$14999,3,FALSE),IFERROR(VLOOKUP(H759,'[4]III. DAFTAR AHS'!$B$7:$H$14999,5,FALSE),"ls")))</f>
        <v xml:space="preserve">Kg </v>
      </c>
      <c r="H759" s="3093" t="s">
        <v>440</v>
      </c>
      <c r="I759" s="3093" t="s">
        <v>441</v>
      </c>
      <c r="J759" s="3158">
        <f>VLOOKUP(B759,'[5] RAB LAMA'!$B$9:$E$5553,4,FALSE)</f>
        <v>14729.18756392314</v>
      </c>
      <c r="K759" s="3158">
        <f>J759*F759</f>
        <v>13604172.217790691</v>
      </c>
      <c r="L759" s="3159">
        <f>K759/$K$4349*100</f>
        <v>3.5601714105495029E-2</v>
      </c>
      <c r="M759" s="1934">
        <f>'[6]LAP MINGGUAN 10'!Q759</f>
        <v>0</v>
      </c>
      <c r="N759" s="1934">
        <f t="shared" si="54"/>
        <v>0</v>
      </c>
      <c r="O759" s="3073">
        <v>100</v>
      </c>
      <c r="P759" s="3073">
        <f>L759*O759/100</f>
        <v>3.5601714105495029E-2</v>
      </c>
      <c r="Q759" s="3073">
        <f t="shared" si="52"/>
        <v>100</v>
      </c>
      <c r="R759" s="3073">
        <f>L759*Q759/100</f>
        <v>3.5601714105495029E-2</v>
      </c>
      <c r="S759" s="3074"/>
      <c r="T759" s="359"/>
    </row>
    <row r="760" spans="1:20" s="342" customFormat="1" ht="34.5" customHeight="1" x14ac:dyDescent="0.25">
      <c r="A760" s="3121" t="s">
        <v>25</v>
      </c>
      <c r="B760" s="3122" t="s">
        <v>501</v>
      </c>
      <c r="C760" s="3123"/>
      <c r="D760" s="3123"/>
      <c r="E760" s="3124"/>
      <c r="F760" s="3093">
        <v>2.91</v>
      </c>
      <c r="G760" s="3093" t="str">
        <f>IF(ISBLANK(H760),"",IF(H760="BN",VLOOKUP(B760,'[4]V. BAHAN'!$B$8:$E$14999,3,FALSE),IFERROR(VLOOKUP(H760,'[4]III. DAFTAR AHS'!$B$7:$H$14999,5,FALSE),"ls")))</f>
        <v xml:space="preserve">m3 </v>
      </c>
      <c r="H760" s="3093" t="s">
        <v>502</v>
      </c>
      <c r="I760" s="3093" t="s">
        <v>427</v>
      </c>
      <c r="J760" s="3158">
        <f>VLOOKUP(B760,'[5] RAB LAMA'!$B$9:$E$5553,4,FALSE)</f>
        <v>1233499.433557336</v>
      </c>
      <c r="K760" s="3158">
        <f>J760*F760</f>
        <v>3589483.3516518478</v>
      </c>
      <c r="L760" s="3159">
        <f>K760/$K$4349*100</f>
        <v>9.39357117993736E-3</v>
      </c>
      <c r="M760" s="1934">
        <f>'[6]LAP MINGGUAN 10'!Q760</f>
        <v>0</v>
      </c>
      <c r="N760" s="1934">
        <f t="shared" si="54"/>
        <v>0</v>
      </c>
      <c r="O760" s="3073">
        <v>100</v>
      </c>
      <c r="P760" s="3073">
        <f>L760*O760/100</f>
        <v>9.39357117993736E-3</v>
      </c>
      <c r="Q760" s="3073">
        <f t="shared" si="52"/>
        <v>100</v>
      </c>
      <c r="R760" s="3073">
        <f>L760*Q760/100</f>
        <v>9.39357117993736E-3</v>
      </c>
      <c r="S760" s="3074"/>
      <c r="T760" s="359"/>
    </row>
    <row r="761" spans="1:20" s="350" customFormat="1" ht="34.5" customHeight="1" x14ac:dyDescent="0.25">
      <c r="A761" s="3108">
        <f>+A757+1</f>
        <v>13</v>
      </c>
      <c r="B761" s="3118" t="s">
        <v>617</v>
      </c>
      <c r="C761" s="3119"/>
      <c r="D761" s="3119"/>
      <c r="E761" s="3120"/>
      <c r="F761" s="3112"/>
      <c r="G761" s="3093" t="str">
        <f>IF(ISBLANK(H761),"",IF(H761="BN",VLOOKUP(B761,'[4]V. BAHAN'!$B$8:$E$1099,3,FALSE),IFERROR(VLOOKUP(H761,'[4]III. DAFTAR AHS'!$B$7:$H$872,5,FALSE),"ls")))</f>
        <v/>
      </c>
      <c r="H761" s="3093"/>
      <c r="I761" s="3093" t="s">
        <v>243</v>
      </c>
      <c r="J761" s="3095"/>
      <c r="K761" s="3095"/>
      <c r="L761" s="3159"/>
      <c r="M761" s="1934">
        <f>'[6]LAP MINGGUAN 10'!Q761</f>
        <v>0</v>
      </c>
      <c r="N761" s="1934">
        <f t="shared" si="54"/>
        <v>0</v>
      </c>
      <c r="O761" s="3113"/>
      <c r="P761" s="3113"/>
      <c r="Q761" s="3073">
        <f t="shared" si="52"/>
        <v>0</v>
      </c>
      <c r="R761" s="3113"/>
      <c r="S761" s="3114"/>
      <c r="T761" s="3088"/>
    </row>
    <row r="762" spans="1:20" s="350" customFormat="1" ht="34.5" customHeight="1" x14ac:dyDescent="0.25">
      <c r="A762" s="3121" t="s">
        <v>25</v>
      </c>
      <c r="B762" s="3122" t="s">
        <v>543</v>
      </c>
      <c r="C762" s="3123"/>
      <c r="D762" s="3123"/>
      <c r="E762" s="3124"/>
      <c r="F762" s="3112">
        <v>35.08</v>
      </c>
      <c r="G762" s="3093" t="str">
        <f>IF(ISBLANK(H762),"",IF(H762="BN",VLOOKUP(B762,'[4]V. BAHAN'!$B$8:$E$14999,3,FALSE),IFERROR(VLOOKUP(H762,'[4]III. DAFTAR AHS'!$B$7:$H$14999,5,FALSE),"ls")))</f>
        <v xml:space="preserve">m2 </v>
      </c>
      <c r="H762" s="3093" t="s">
        <v>544</v>
      </c>
      <c r="I762" s="3093" t="s">
        <v>427</v>
      </c>
      <c r="J762" s="3158">
        <f>VLOOKUP(B762,'[5] RAB LAMA'!$B$9:$E$5553,4,FALSE)</f>
        <v>147164.89822703571</v>
      </c>
      <c r="K762" s="3158">
        <f>J762*F762</f>
        <v>5162544.6298044128</v>
      </c>
      <c r="L762" s="3159">
        <f>K762/$K$4349*100</f>
        <v>1.3510225761976104E-2</v>
      </c>
      <c r="M762" s="1934">
        <f>'[6]LAP MINGGUAN 10'!Q762</f>
        <v>0</v>
      </c>
      <c r="N762" s="1934">
        <f t="shared" si="54"/>
        <v>0</v>
      </c>
      <c r="O762" s="3073">
        <v>100</v>
      </c>
      <c r="P762" s="3073">
        <f>L762*O762/100</f>
        <v>1.3510225761976104E-2</v>
      </c>
      <c r="Q762" s="3073">
        <f t="shared" si="52"/>
        <v>100</v>
      </c>
      <c r="R762" s="3073">
        <f>L762*Q762/100</f>
        <v>1.3510225761976104E-2</v>
      </c>
      <c r="S762" s="3074"/>
      <c r="T762" s="359"/>
    </row>
    <row r="763" spans="1:20" s="342" customFormat="1" ht="34.5" customHeight="1" x14ac:dyDescent="0.25">
      <c r="A763" s="3121" t="s">
        <v>25</v>
      </c>
      <c r="B763" s="3122" t="s">
        <v>500</v>
      </c>
      <c r="C763" s="3123"/>
      <c r="D763" s="3123"/>
      <c r="E763" s="3124"/>
      <c r="F763" s="3093">
        <v>1241.1099999999999</v>
      </c>
      <c r="G763" s="3093" t="str">
        <f>IF(ISBLANK(H763),"",IF(H763="BN",VLOOKUP(B763,'[4]V. BAHAN'!$B$8:$E$14999,3,FALSE),IFERROR(VLOOKUP(H763,'[4]III. DAFTAR AHS'!$B$7:$H$14999,5,FALSE),"ls")))</f>
        <v xml:space="preserve">Kg </v>
      </c>
      <c r="H763" s="3093" t="s">
        <v>440</v>
      </c>
      <c r="I763" s="3093" t="s">
        <v>441</v>
      </c>
      <c r="J763" s="3158">
        <f>VLOOKUP(B763,'[5] RAB LAMA'!$B$9:$E$5553,4,FALSE)</f>
        <v>14729.18756392314</v>
      </c>
      <c r="K763" s="3158">
        <f>J763*F763</f>
        <v>18280541.977460649</v>
      </c>
      <c r="L763" s="3159">
        <f>K763/$K$4349*100</f>
        <v>4.783963469118354E-2</v>
      </c>
      <c r="M763" s="1934">
        <f>'[6]LAP MINGGUAN 10'!Q763</f>
        <v>0</v>
      </c>
      <c r="N763" s="1934">
        <f t="shared" si="54"/>
        <v>0</v>
      </c>
      <c r="O763" s="3073">
        <v>100</v>
      </c>
      <c r="P763" s="3073">
        <f>L763*O763/100</f>
        <v>4.783963469118354E-2</v>
      </c>
      <c r="Q763" s="3073">
        <f t="shared" si="52"/>
        <v>100</v>
      </c>
      <c r="R763" s="3073">
        <f>L763*Q763/100</f>
        <v>4.783963469118354E-2</v>
      </c>
      <c r="S763" s="3074"/>
      <c r="T763" s="359"/>
    </row>
    <row r="764" spans="1:20" s="342" customFormat="1" ht="34.5" customHeight="1" x14ac:dyDescent="0.25">
      <c r="A764" s="3121" t="s">
        <v>25</v>
      </c>
      <c r="B764" s="3122" t="s">
        <v>501</v>
      </c>
      <c r="C764" s="3123"/>
      <c r="D764" s="3123"/>
      <c r="E764" s="3124"/>
      <c r="F764" s="3093">
        <v>3.18</v>
      </c>
      <c r="G764" s="3093" t="str">
        <f>IF(ISBLANK(H764),"",IF(H764="BN",VLOOKUP(B764,'[4]V. BAHAN'!$B$8:$E$14999,3,FALSE),IFERROR(VLOOKUP(H764,'[4]III. DAFTAR AHS'!$B$7:$H$14999,5,FALSE),"ls")))</f>
        <v xml:space="preserve">m3 </v>
      </c>
      <c r="H764" s="3093" t="s">
        <v>502</v>
      </c>
      <c r="I764" s="3093" t="s">
        <v>427</v>
      </c>
      <c r="J764" s="3158">
        <f>VLOOKUP(B764,'[5] RAB LAMA'!$B$9:$E$5553,4,FALSE)</f>
        <v>1233499.433557336</v>
      </c>
      <c r="K764" s="3158">
        <f>J764*F764</f>
        <v>3922528.1987123284</v>
      </c>
      <c r="L764" s="3159">
        <f>K764/$K$4349*100</f>
        <v>1.0265139639931548E-2</v>
      </c>
      <c r="M764" s="1934">
        <f>'[6]LAP MINGGUAN 10'!Q764</f>
        <v>0</v>
      </c>
      <c r="N764" s="1934">
        <f t="shared" si="54"/>
        <v>0</v>
      </c>
      <c r="O764" s="3073">
        <v>100</v>
      </c>
      <c r="P764" s="3073">
        <f>L764*O764/100</f>
        <v>1.0265139639931548E-2</v>
      </c>
      <c r="Q764" s="3073">
        <f t="shared" si="52"/>
        <v>100</v>
      </c>
      <c r="R764" s="3073">
        <f>L764*Q764/100</f>
        <v>1.0265139639931548E-2</v>
      </c>
      <c r="S764" s="3074"/>
      <c r="T764" s="359"/>
    </row>
    <row r="765" spans="1:20" s="350" customFormat="1" ht="34.5" customHeight="1" x14ac:dyDescent="0.25">
      <c r="A765" s="3108">
        <f>+A761+1</f>
        <v>14</v>
      </c>
      <c r="B765" s="3118" t="s">
        <v>618</v>
      </c>
      <c r="C765" s="3119"/>
      <c r="D765" s="3119"/>
      <c r="E765" s="3120"/>
      <c r="F765" s="3112"/>
      <c r="G765" s="3093" t="str">
        <f>IF(ISBLANK(H765),"",IF(H765="BN",VLOOKUP(B765,'[4]V. BAHAN'!$B$8:$E$1099,3,FALSE),IFERROR(VLOOKUP(H765,'[4]III. DAFTAR AHS'!$B$7:$H$872,5,FALSE),"ls")))</f>
        <v/>
      </c>
      <c r="H765" s="3093"/>
      <c r="I765" s="3093" t="s">
        <v>243</v>
      </c>
      <c r="J765" s="3095"/>
      <c r="K765" s="3095"/>
      <c r="L765" s="3159"/>
      <c r="M765" s="1934">
        <f>'[6]LAP MINGGUAN 10'!Q765</f>
        <v>0</v>
      </c>
      <c r="N765" s="1934">
        <f t="shared" si="54"/>
        <v>0</v>
      </c>
      <c r="O765" s="3113"/>
      <c r="P765" s="3113"/>
      <c r="Q765" s="3073">
        <f t="shared" si="52"/>
        <v>0</v>
      </c>
      <c r="R765" s="3113"/>
      <c r="S765" s="3114"/>
      <c r="T765" s="3088"/>
    </row>
    <row r="766" spans="1:20" s="350" customFormat="1" ht="34.5" customHeight="1" x14ac:dyDescent="0.25">
      <c r="A766" s="3121" t="s">
        <v>25</v>
      </c>
      <c r="B766" s="3122" t="s">
        <v>543</v>
      </c>
      <c r="C766" s="3123"/>
      <c r="D766" s="3123"/>
      <c r="E766" s="3124"/>
      <c r="F766" s="3112">
        <v>169.75</v>
      </c>
      <c r="G766" s="3093" t="str">
        <f>IF(ISBLANK(H766),"",IF(H766="BN",VLOOKUP(B766,'[4]V. BAHAN'!$B$8:$E$14999,3,FALSE),IFERROR(VLOOKUP(H766,'[4]III. DAFTAR AHS'!$B$7:$H$14999,5,FALSE),"ls")))</f>
        <v xml:space="preserve">m2 </v>
      </c>
      <c r="H766" s="3093" t="s">
        <v>544</v>
      </c>
      <c r="I766" s="3093" t="s">
        <v>427</v>
      </c>
      <c r="J766" s="3158">
        <f>VLOOKUP(B766,'[5] RAB LAMA'!$B$9:$E$5553,4,FALSE)</f>
        <v>147164.89822703571</v>
      </c>
      <c r="K766" s="3158">
        <f>J766*F766</f>
        <v>24981241.474039312</v>
      </c>
      <c r="L766" s="3159">
        <f>K766/$K$4349*100</f>
        <v>6.5375165994738985E-2</v>
      </c>
      <c r="M766" s="1934">
        <f>'[6]LAP MINGGUAN 10'!Q766</f>
        <v>0</v>
      </c>
      <c r="N766" s="1934">
        <f t="shared" si="54"/>
        <v>0</v>
      </c>
      <c r="O766" s="3073">
        <v>100</v>
      </c>
      <c r="P766" s="3073">
        <f>L766*O766/100</f>
        <v>6.5375165994738985E-2</v>
      </c>
      <c r="Q766" s="3073">
        <f t="shared" si="52"/>
        <v>100</v>
      </c>
      <c r="R766" s="3073">
        <f>L766*Q766/100</f>
        <v>6.5375165994738985E-2</v>
      </c>
      <c r="S766" s="3074"/>
      <c r="T766" s="359"/>
    </row>
    <row r="767" spans="1:20" s="342" customFormat="1" ht="34.5" customHeight="1" x14ac:dyDescent="0.25">
      <c r="A767" s="3121" t="s">
        <v>25</v>
      </c>
      <c r="B767" s="3122" t="s">
        <v>500</v>
      </c>
      <c r="C767" s="3123"/>
      <c r="D767" s="3123"/>
      <c r="E767" s="3124"/>
      <c r="F767" s="3093">
        <v>5241.42</v>
      </c>
      <c r="G767" s="3093" t="str">
        <f>IF(ISBLANK(H767),"",IF(H767="BN",VLOOKUP(B767,'[4]V. BAHAN'!$B$8:$E$14999,3,FALSE),IFERROR(VLOOKUP(H767,'[4]III. DAFTAR AHS'!$B$7:$H$14999,5,FALSE),"ls")))</f>
        <v xml:space="preserve">Kg </v>
      </c>
      <c r="H767" s="3093" t="s">
        <v>440</v>
      </c>
      <c r="I767" s="3093" t="s">
        <v>441</v>
      </c>
      <c r="J767" s="3158">
        <f>VLOOKUP(B767,'[5] RAB LAMA'!$B$9:$E$5553,4,FALSE)</f>
        <v>14729.18756392314</v>
      </c>
      <c r="K767" s="3158">
        <f>J767*F767</f>
        <v>77201858.281298026</v>
      </c>
      <c r="L767" s="3159">
        <f>K767/$K$4349*100</f>
        <v>0.20203496713672697</v>
      </c>
      <c r="M767" s="1934">
        <f>'[6]LAP MINGGUAN 10'!Q767</f>
        <v>0</v>
      </c>
      <c r="N767" s="1934">
        <f t="shared" si="54"/>
        <v>0</v>
      </c>
      <c r="O767" s="3073">
        <v>100</v>
      </c>
      <c r="P767" s="3073">
        <f>L767*O767/100</f>
        <v>0.202034967136727</v>
      </c>
      <c r="Q767" s="3073">
        <f t="shared" si="52"/>
        <v>100</v>
      </c>
      <c r="R767" s="3073">
        <f>L767*Q767/100</f>
        <v>0.202034967136727</v>
      </c>
      <c r="S767" s="3074"/>
      <c r="T767" s="359"/>
    </row>
    <row r="768" spans="1:20" s="342" customFormat="1" ht="34.5" customHeight="1" x14ac:dyDescent="0.25">
      <c r="A768" s="3121" t="s">
        <v>25</v>
      </c>
      <c r="B768" s="3122" t="s">
        <v>501</v>
      </c>
      <c r="C768" s="3123"/>
      <c r="D768" s="3123"/>
      <c r="E768" s="3124"/>
      <c r="F768" s="3093">
        <v>14.67</v>
      </c>
      <c r="G768" s="3093" t="str">
        <f>IF(ISBLANK(H768),"",IF(H768="BN",VLOOKUP(B768,'[4]V. BAHAN'!$B$8:$E$14999,3,FALSE),IFERROR(VLOOKUP(H768,'[4]III. DAFTAR AHS'!$B$7:$H$14999,5,FALSE),"ls")))</f>
        <v xml:space="preserve">m3 </v>
      </c>
      <c r="H768" s="3093" t="s">
        <v>502</v>
      </c>
      <c r="I768" s="3093" t="s">
        <v>427</v>
      </c>
      <c r="J768" s="3158">
        <f>VLOOKUP(B768,'[5] RAB LAMA'!$B$9:$E$5553,4,FALSE)</f>
        <v>1233499.433557336</v>
      </c>
      <c r="K768" s="3158">
        <f>J768*F768</f>
        <v>18095436.690286119</v>
      </c>
      <c r="L768" s="3159">
        <f>K768/$K$4349*100</f>
        <v>4.7355219659684221E-2</v>
      </c>
      <c r="M768" s="1934">
        <f>'[6]LAP MINGGUAN 10'!Q768</f>
        <v>0</v>
      </c>
      <c r="N768" s="1934">
        <f t="shared" si="54"/>
        <v>0</v>
      </c>
      <c r="O768" s="3073">
        <v>100</v>
      </c>
      <c r="P768" s="3073">
        <f>L768*O768/100</f>
        <v>4.7355219659684221E-2</v>
      </c>
      <c r="Q768" s="3073">
        <f t="shared" si="52"/>
        <v>100</v>
      </c>
      <c r="R768" s="3073">
        <f>L768*Q768/100</f>
        <v>4.7355219659684221E-2</v>
      </c>
      <c r="S768" s="3074"/>
      <c r="T768" s="359"/>
    </row>
    <row r="769" spans="1:20" s="350" customFormat="1" ht="34.5" customHeight="1" x14ac:dyDescent="0.25">
      <c r="A769" s="3108">
        <f>+A765+1</f>
        <v>15</v>
      </c>
      <c r="B769" s="3118" t="s">
        <v>619</v>
      </c>
      <c r="C769" s="3119"/>
      <c r="D769" s="3119"/>
      <c r="E769" s="3120"/>
      <c r="F769" s="3112"/>
      <c r="G769" s="3093" t="str">
        <f>IF(ISBLANK(H769),"",IF(H769="BN",VLOOKUP(B769,'[4]V. BAHAN'!$B$8:$E$1099,3,FALSE),IFERROR(VLOOKUP(H769,'[4]III. DAFTAR AHS'!$B$7:$H$872,5,FALSE),"ls")))</f>
        <v/>
      </c>
      <c r="H769" s="3093"/>
      <c r="I769" s="3093" t="s">
        <v>243</v>
      </c>
      <c r="J769" s="3095"/>
      <c r="K769" s="3095"/>
      <c r="L769" s="3159"/>
      <c r="M769" s="1934">
        <f>'[6]LAP MINGGUAN 10'!Q769</f>
        <v>0</v>
      </c>
      <c r="N769" s="1934">
        <f t="shared" si="54"/>
        <v>0</v>
      </c>
      <c r="O769" s="3113"/>
      <c r="P769" s="3113"/>
      <c r="Q769" s="3073">
        <f t="shared" si="52"/>
        <v>0</v>
      </c>
      <c r="R769" s="3113"/>
      <c r="S769" s="3114"/>
      <c r="T769" s="3088"/>
    </row>
    <row r="770" spans="1:20" s="350" customFormat="1" ht="34.5" customHeight="1" x14ac:dyDescent="0.25">
      <c r="A770" s="3121" t="s">
        <v>25</v>
      </c>
      <c r="B770" s="3122" t="s">
        <v>543</v>
      </c>
      <c r="C770" s="3123"/>
      <c r="D770" s="3123"/>
      <c r="E770" s="3124"/>
      <c r="F770" s="3112">
        <v>50.01</v>
      </c>
      <c r="G770" s="3093" t="str">
        <f>IF(ISBLANK(H770),"",IF(H770="BN",VLOOKUP(B770,'[4]V. BAHAN'!$B$8:$E$14999,3,FALSE),IFERROR(VLOOKUP(H770,'[4]III. DAFTAR AHS'!$B$7:$H$14999,5,FALSE),"ls")))</f>
        <v xml:space="preserve">m2 </v>
      </c>
      <c r="H770" s="3093" t="s">
        <v>544</v>
      </c>
      <c r="I770" s="3093" t="s">
        <v>427</v>
      </c>
      <c r="J770" s="3158">
        <f>VLOOKUP(B770,'[5] RAB LAMA'!$B$9:$E$5553,4,FALSE)</f>
        <v>147164.89822703571</v>
      </c>
      <c r="K770" s="3158">
        <f>J770*F770</f>
        <v>7359716.5603340557</v>
      </c>
      <c r="L770" s="3159">
        <f t="shared" ref="L770:L833" si="55">K770/$K$4349*100</f>
        <v>1.9260159360217358E-2</v>
      </c>
      <c r="M770" s="1934">
        <f>'[6]LAP MINGGUAN 10'!Q770</f>
        <v>0</v>
      </c>
      <c r="N770" s="1934">
        <f t="shared" si="54"/>
        <v>0</v>
      </c>
      <c r="O770" s="3073">
        <v>100</v>
      </c>
      <c r="P770" s="3073">
        <f>L770*O770/100</f>
        <v>1.9260159360217358E-2</v>
      </c>
      <c r="Q770" s="3073">
        <f t="shared" si="52"/>
        <v>100</v>
      </c>
      <c r="R770" s="3073">
        <f>L770*Q770/100</f>
        <v>1.9260159360217358E-2</v>
      </c>
      <c r="S770" s="3074"/>
      <c r="T770" s="359"/>
    </row>
    <row r="771" spans="1:20" s="342" customFormat="1" ht="34.5" customHeight="1" x14ac:dyDescent="0.25">
      <c r="A771" s="3121" t="s">
        <v>25</v>
      </c>
      <c r="B771" s="3122" t="s">
        <v>500</v>
      </c>
      <c r="C771" s="3123"/>
      <c r="D771" s="3123"/>
      <c r="E771" s="3124"/>
      <c r="F771" s="3093">
        <v>1448.23</v>
      </c>
      <c r="G771" s="3093" t="str">
        <f>IF(ISBLANK(H771),"",IF(H771="BN",VLOOKUP(B771,'[4]V. BAHAN'!$B$8:$E$14999,3,FALSE),IFERROR(VLOOKUP(H771,'[4]III. DAFTAR AHS'!$B$7:$H$14999,5,FALSE),"ls")))</f>
        <v xml:space="preserve">Kg </v>
      </c>
      <c r="H771" s="3093" t="s">
        <v>440</v>
      </c>
      <c r="I771" s="3093" t="s">
        <v>441</v>
      </c>
      <c r="J771" s="3158">
        <f>VLOOKUP(B771,'[5] RAB LAMA'!$B$9:$E$5553,4,FALSE)</f>
        <v>14729.18756392314</v>
      </c>
      <c r="K771" s="3158">
        <f>J771*F771</f>
        <v>21331251.30570041</v>
      </c>
      <c r="L771" s="3159">
        <f t="shared" si="55"/>
        <v>5.582325027500603E-2</v>
      </c>
      <c r="M771" s="1934">
        <f>'[6]LAP MINGGUAN 10'!Q771</f>
        <v>0</v>
      </c>
      <c r="N771" s="1934">
        <f t="shared" si="54"/>
        <v>0</v>
      </c>
      <c r="O771" s="3073">
        <v>100</v>
      </c>
      <c r="P771" s="3073">
        <f>L771*O771/100</f>
        <v>5.582325027500603E-2</v>
      </c>
      <c r="Q771" s="3073">
        <f t="shared" si="52"/>
        <v>100</v>
      </c>
      <c r="R771" s="3073">
        <f>L771*Q771/100</f>
        <v>5.582325027500603E-2</v>
      </c>
      <c r="S771" s="3074"/>
      <c r="T771" s="359"/>
    </row>
    <row r="772" spans="1:20" s="342" customFormat="1" ht="34.5" customHeight="1" x14ac:dyDescent="0.25">
      <c r="A772" s="3121" t="s">
        <v>25</v>
      </c>
      <c r="B772" s="3122" t="s">
        <v>501</v>
      </c>
      <c r="C772" s="3123"/>
      <c r="D772" s="3123"/>
      <c r="E772" s="3124"/>
      <c r="F772" s="3093">
        <v>4.05</v>
      </c>
      <c r="G772" s="3093" t="str">
        <f>IF(ISBLANK(H772),"",IF(H772="BN",VLOOKUP(B772,'[4]V. BAHAN'!$B$8:$E$14999,3,FALSE),IFERROR(VLOOKUP(H772,'[4]III. DAFTAR AHS'!$B$7:$H$14999,5,FALSE),"ls")))</f>
        <v xml:space="preserve">m3 </v>
      </c>
      <c r="H772" s="3093" t="s">
        <v>502</v>
      </c>
      <c r="I772" s="3093" t="s">
        <v>427</v>
      </c>
      <c r="J772" s="3158">
        <f>VLOOKUP(B772,'[5] RAB LAMA'!$B$9:$E$5553,4,FALSE)</f>
        <v>1233499.433557336</v>
      </c>
      <c r="K772" s="3158">
        <f>J772*F772</f>
        <v>4995672.7059072107</v>
      </c>
      <c r="L772" s="3159">
        <f t="shared" si="55"/>
        <v>1.3073526899912822E-2</v>
      </c>
      <c r="M772" s="1934">
        <f>'[6]LAP MINGGUAN 10'!Q772</f>
        <v>0</v>
      </c>
      <c r="N772" s="1934">
        <f t="shared" si="54"/>
        <v>0</v>
      </c>
      <c r="O772" s="3073">
        <v>100</v>
      </c>
      <c r="P772" s="3073">
        <f>L772*O772/100</f>
        <v>1.3073526899912822E-2</v>
      </c>
      <c r="Q772" s="3073">
        <f t="shared" si="52"/>
        <v>100</v>
      </c>
      <c r="R772" s="3073">
        <f>L772*Q772/100</f>
        <v>1.3073526899912822E-2</v>
      </c>
      <c r="S772" s="3074"/>
      <c r="T772" s="359"/>
    </row>
    <row r="773" spans="1:20" s="350" customFormat="1" ht="34.5" customHeight="1" x14ac:dyDescent="0.25">
      <c r="A773" s="3108">
        <f>+A769+1</f>
        <v>16</v>
      </c>
      <c r="B773" s="3118" t="s">
        <v>620</v>
      </c>
      <c r="C773" s="3119"/>
      <c r="D773" s="3119"/>
      <c r="E773" s="3120"/>
      <c r="F773" s="3112"/>
      <c r="G773" s="3093" t="str">
        <f>IF(ISBLANK(H773),"",IF(H773="BN",VLOOKUP(B773,'[4]V. BAHAN'!$B$8:$E$1099,3,FALSE),IFERROR(VLOOKUP(H773,'[4]III. DAFTAR AHS'!$B$7:$H$872,5,FALSE),"ls")))</f>
        <v/>
      </c>
      <c r="H773" s="3093"/>
      <c r="I773" s="3093" t="s">
        <v>243</v>
      </c>
      <c r="J773" s="3095"/>
      <c r="K773" s="3095"/>
      <c r="L773" s="3159">
        <f t="shared" si="55"/>
        <v>0</v>
      </c>
      <c r="M773" s="1934">
        <f>'[6]LAP MINGGUAN 10'!Q773</f>
        <v>0</v>
      </c>
      <c r="N773" s="1934">
        <f t="shared" si="54"/>
        <v>0</v>
      </c>
      <c r="O773" s="3113"/>
      <c r="P773" s="3113"/>
      <c r="Q773" s="3073">
        <f t="shared" si="52"/>
        <v>0</v>
      </c>
      <c r="R773" s="3113"/>
      <c r="S773" s="3114"/>
      <c r="T773" s="3088"/>
    </row>
    <row r="774" spans="1:20" s="350" customFormat="1" ht="34.5" customHeight="1" x14ac:dyDescent="0.25">
      <c r="A774" s="3121" t="s">
        <v>25</v>
      </c>
      <c r="B774" s="3122" t="s">
        <v>543</v>
      </c>
      <c r="C774" s="3123"/>
      <c r="D774" s="3123"/>
      <c r="E774" s="3124"/>
      <c r="F774" s="3112">
        <v>5.42</v>
      </c>
      <c r="G774" s="3093" t="str">
        <f>IF(ISBLANK(H774),"",IF(H774="BN",VLOOKUP(B774,'[4]V. BAHAN'!$B$8:$E$14999,3,FALSE),IFERROR(VLOOKUP(H774,'[4]III. DAFTAR AHS'!$B$7:$H$14999,5,FALSE),"ls")))</f>
        <v xml:space="preserve">m2 </v>
      </c>
      <c r="H774" s="3093" t="s">
        <v>544</v>
      </c>
      <c r="I774" s="3093" t="s">
        <v>427</v>
      </c>
      <c r="J774" s="3158">
        <f>VLOOKUP(B774,'[5] RAB LAMA'!$B$9:$E$5553,4,FALSE)</f>
        <v>147164.89822703571</v>
      </c>
      <c r="K774" s="3158">
        <f>J774*F774</f>
        <v>797633.7483905335</v>
      </c>
      <c r="L774" s="3159">
        <f t="shared" si="55"/>
        <v>2.0873837978879839E-3</v>
      </c>
      <c r="M774" s="1934">
        <f>'[6]LAP MINGGUAN 10'!Q774</f>
        <v>0</v>
      </c>
      <c r="N774" s="1934">
        <f t="shared" si="54"/>
        <v>0</v>
      </c>
      <c r="O774" s="3073">
        <v>100</v>
      </c>
      <c r="P774" s="3073">
        <f>L774*O774/100</f>
        <v>2.0873837978879839E-3</v>
      </c>
      <c r="Q774" s="3073">
        <f t="shared" si="52"/>
        <v>100</v>
      </c>
      <c r="R774" s="3073">
        <f>L774*Q774/100</f>
        <v>2.0873837978879839E-3</v>
      </c>
      <c r="S774" s="3074"/>
      <c r="T774" s="359"/>
    </row>
    <row r="775" spans="1:20" s="342" customFormat="1" ht="34.5" customHeight="1" x14ac:dyDescent="0.25">
      <c r="A775" s="3121" t="s">
        <v>25</v>
      </c>
      <c r="B775" s="3122" t="s">
        <v>500</v>
      </c>
      <c r="C775" s="3123"/>
      <c r="D775" s="3123"/>
      <c r="E775" s="3124"/>
      <c r="F775" s="3093">
        <v>152.66999999999999</v>
      </c>
      <c r="G775" s="3093" t="str">
        <f>IF(ISBLANK(H775),"",IF(H775="BN",VLOOKUP(B775,'[4]V. BAHAN'!$B$8:$E$14999,3,FALSE),IFERROR(VLOOKUP(H775,'[4]III. DAFTAR AHS'!$B$7:$H$14999,5,FALSE),"ls")))</f>
        <v xml:space="preserve">Kg </v>
      </c>
      <c r="H775" s="3093" t="s">
        <v>440</v>
      </c>
      <c r="I775" s="3093" t="s">
        <v>441</v>
      </c>
      <c r="J775" s="3158">
        <f>VLOOKUP(B775,'[5] RAB LAMA'!$B$9:$E$5553,4,FALSE)</f>
        <v>14729.18756392314</v>
      </c>
      <c r="K775" s="3158">
        <f>J775*F775</f>
        <v>2248705.0653841458</v>
      </c>
      <c r="L775" s="3159">
        <f t="shared" si="55"/>
        <v>5.8847942795586137E-3</v>
      </c>
      <c r="M775" s="1934">
        <f>'[6]LAP MINGGUAN 10'!Q775</f>
        <v>0</v>
      </c>
      <c r="N775" s="1934">
        <f t="shared" si="54"/>
        <v>0</v>
      </c>
      <c r="O775" s="3073">
        <v>100</v>
      </c>
      <c r="P775" s="3073">
        <f>L775*O775/100</f>
        <v>5.8847942795586137E-3</v>
      </c>
      <c r="Q775" s="3073">
        <f t="shared" si="52"/>
        <v>100</v>
      </c>
      <c r="R775" s="3073">
        <f>L775*Q775/100</f>
        <v>5.8847942795586137E-3</v>
      </c>
      <c r="S775" s="3074"/>
      <c r="T775" s="359"/>
    </row>
    <row r="776" spans="1:20" s="342" customFormat="1" ht="34.5" customHeight="1" x14ac:dyDescent="0.25">
      <c r="A776" s="3121" t="s">
        <v>25</v>
      </c>
      <c r="B776" s="3122" t="s">
        <v>501</v>
      </c>
      <c r="C776" s="3123"/>
      <c r="D776" s="3123"/>
      <c r="E776" s="3124"/>
      <c r="F776" s="3093">
        <v>0.51</v>
      </c>
      <c r="G776" s="3093" t="str">
        <f>IF(ISBLANK(H776),"",IF(H776="BN",VLOOKUP(B776,'[4]V. BAHAN'!$B$8:$E$14999,3,FALSE),IFERROR(VLOOKUP(H776,'[4]III. DAFTAR AHS'!$B$7:$H$14999,5,FALSE),"ls")))</f>
        <v xml:space="preserve">m3 </v>
      </c>
      <c r="H776" s="3093" t="s">
        <v>502</v>
      </c>
      <c r="I776" s="3093" t="s">
        <v>427</v>
      </c>
      <c r="J776" s="3158">
        <f>VLOOKUP(B776,'[5] RAB LAMA'!$B$9:$E$5553,4,FALSE)</f>
        <v>1233499.433557336</v>
      </c>
      <c r="K776" s="3158">
        <f>J776*F776</f>
        <v>629084.71111424139</v>
      </c>
      <c r="L776" s="3159">
        <f t="shared" si="55"/>
        <v>1.6462959799890221E-3</v>
      </c>
      <c r="M776" s="1934">
        <f>'[6]LAP MINGGUAN 10'!Q776</f>
        <v>0</v>
      </c>
      <c r="N776" s="1934">
        <f t="shared" si="54"/>
        <v>0</v>
      </c>
      <c r="O776" s="3073">
        <v>100</v>
      </c>
      <c r="P776" s="3073">
        <f>L776*O776/100</f>
        <v>1.6462959799890221E-3</v>
      </c>
      <c r="Q776" s="3073">
        <f t="shared" si="52"/>
        <v>100</v>
      </c>
      <c r="R776" s="3073">
        <f>L776*Q776/100</f>
        <v>1.6462959799890221E-3</v>
      </c>
      <c r="S776" s="3074"/>
      <c r="T776" s="359"/>
    </row>
    <row r="777" spans="1:20" s="350" customFormat="1" ht="34.5" customHeight="1" x14ac:dyDescent="0.25">
      <c r="A777" s="3108">
        <f>+A773+1</f>
        <v>17</v>
      </c>
      <c r="B777" s="3118" t="s">
        <v>621</v>
      </c>
      <c r="C777" s="3119"/>
      <c r="D777" s="3119"/>
      <c r="E777" s="3120"/>
      <c r="F777" s="3112"/>
      <c r="G777" s="3093" t="str">
        <f>IF(ISBLANK(H777),"",IF(H777="BN",VLOOKUP(B777,'[4]V. BAHAN'!$B$8:$E$1099,3,FALSE),IFERROR(VLOOKUP(H777,'[4]III. DAFTAR AHS'!$B$7:$H$872,5,FALSE),"ls")))</f>
        <v/>
      </c>
      <c r="H777" s="3093"/>
      <c r="I777" s="3093" t="s">
        <v>243</v>
      </c>
      <c r="J777" s="3095"/>
      <c r="K777" s="3095"/>
      <c r="L777" s="3159">
        <f t="shared" si="55"/>
        <v>0</v>
      </c>
      <c r="M777" s="1934">
        <f>'[6]LAP MINGGUAN 10'!Q777</f>
        <v>0</v>
      </c>
      <c r="N777" s="1934">
        <f t="shared" si="54"/>
        <v>0</v>
      </c>
      <c r="O777" s="3113"/>
      <c r="P777" s="3113"/>
      <c r="Q777" s="3073">
        <f t="shared" si="52"/>
        <v>0</v>
      </c>
      <c r="R777" s="3113"/>
      <c r="S777" s="3114"/>
      <c r="T777" s="3088"/>
    </row>
    <row r="778" spans="1:20" s="350" customFormat="1" ht="34.5" customHeight="1" x14ac:dyDescent="0.25">
      <c r="A778" s="3121" t="s">
        <v>25</v>
      </c>
      <c r="B778" s="3122" t="s">
        <v>543</v>
      </c>
      <c r="C778" s="3123"/>
      <c r="D778" s="3123"/>
      <c r="E778" s="3124"/>
      <c r="F778" s="3112">
        <v>55.88</v>
      </c>
      <c r="G778" s="3093" t="str">
        <f>IF(ISBLANK(H778),"",IF(H778="BN",VLOOKUP(B778,'[4]V. BAHAN'!$B$8:$E$14999,3,FALSE),IFERROR(VLOOKUP(H778,'[4]III. DAFTAR AHS'!$B$7:$H$14999,5,FALSE),"ls")))</f>
        <v xml:space="preserve">m2 </v>
      </c>
      <c r="H778" s="3093" t="s">
        <v>544</v>
      </c>
      <c r="I778" s="3093" t="s">
        <v>427</v>
      </c>
      <c r="J778" s="3158">
        <f>VLOOKUP(B778,'[5] RAB LAMA'!$B$9:$E$5553,4,FALSE)</f>
        <v>147164.89822703571</v>
      </c>
      <c r="K778" s="3158">
        <f>J778*F778</f>
        <v>8223574.5129267555</v>
      </c>
      <c r="L778" s="3159">
        <f t="shared" si="55"/>
        <v>2.1520849930992722E-2</v>
      </c>
      <c r="M778" s="1934">
        <f>'[6]LAP MINGGUAN 10'!Q778</f>
        <v>0</v>
      </c>
      <c r="N778" s="1934">
        <f t="shared" si="54"/>
        <v>0</v>
      </c>
      <c r="O778" s="3073">
        <v>100</v>
      </c>
      <c r="P778" s="3073">
        <f>L778*O778/100</f>
        <v>2.1520849930992722E-2</v>
      </c>
      <c r="Q778" s="3073">
        <f t="shared" si="52"/>
        <v>100</v>
      </c>
      <c r="R778" s="3073">
        <f>L778*Q778/100</f>
        <v>2.1520849930992722E-2</v>
      </c>
      <c r="S778" s="3074"/>
      <c r="T778" s="359"/>
    </row>
    <row r="779" spans="1:20" s="342" customFormat="1" ht="34.5" customHeight="1" x14ac:dyDescent="0.25">
      <c r="A779" s="3121" t="s">
        <v>25</v>
      </c>
      <c r="B779" s="3122" t="s">
        <v>500</v>
      </c>
      <c r="C779" s="3123"/>
      <c r="D779" s="3123"/>
      <c r="E779" s="3124"/>
      <c r="F779" s="3093">
        <v>2539.86</v>
      </c>
      <c r="G779" s="3093" t="str">
        <f>IF(ISBLANK(H779),"",IF(H779="BN",VLOOKUP(B779,'[4]V. BAHAN'!$B$8:$E$14999,3,FALSE),IFERROR(VLOOKUP(H779,'[4]III. DAFTAR AHS'!$B$7:$H$14999,5,FALSE),"ls")))</f>
        <v xml:space="preserve">Kg </v>
      </c>
      <c r="H779" s="3093" t="s">
        <v>440</v>
      </c>
      <c r="I779" s="3093" t="s">
        <v>441</v>
      </c>
      <c r="J779" s="3158">
        <f>VLOOKUP(B779,'[5] RAB LAMA'!$B$9:$E$5553,4,FALSE)</f>
        <v>14729.18756392314</v>
      </c>
      <c r="K779" s="3158">
        <f>J779*F779</f>
        <v>37410074.326105826</v>
      </c>
      <c r="L779" s="3159">
        <f t="shared" si="55"/>
        <v>9.7901051934759536E-2</v>
      </c>
      <c r="M779" s="1934">
        <f>'[6]LAP MINGGUAN 10'!Q779</f>
        <v>0</v>
      </c>
      <c r="N779" s="1934">
        <f t="shared" si="54"/>
        <v>0</v>
      </c>
      <c r="O779" s="3073">
        <v>100</v>
      </c>
      <c r="P779" s="3073">
        <f>L779*O779/100</f>
        <v>9.7901051934759536E-2</v>
      </c>
      <c r="Q779" s="3073">
        <f t="shared" si="52"/>
        <v>100</v>
      </c>
      <c r="R779" s="3073">
        <f>L779*Q779/100</f>
        <v>9.7901051934759536E-2</v>
      </c>
      <c r="S779" s="3074"/>
      <c r="T779" s="359"/>
    </row>
    <row r="780" spans="1:20" s="342" customFormat="1" ht="34.5" customHeight="1" x14ac:dyDescent="0.25">
      <c r="A780" s="3121" t="s">
        <v>25</v>
      </c>
      <c r="B780" s="3122" t="s">
        <v>501</v>
      </c>
      <c r="C780" s="3123"/>
      <c r="D780" s="3123"/>
      <c r="E780" s="3124"/>
      <c r="F780" s="3093">
        <v>6.01</v>
      </c>
      <c r="G780" s="3093" t="str">
        <f>IF(ISBLANK(H780),"",IF(H780="BN",VLOOKUP(B780,'[4]V. BAHAN'!$B$8:$E$14999,3,FALSE),IFERROR(VLOOKUP(H780,'[4]III. DAFTAR AHS'!$B$7:$H$14999,5,FALSE),"ls")))</f>
        <v xml:space="preserve">m3 </v>
      </c>
      <c r="H780" s="3093" t="s">
        <v>502</v>
      </c>
      <c r="I780" s="3093" t="s">
        <v>427</v>
      </c>
      <c r="J780" s="3158">
        <f>VLOOKUP(B780,'[5] RAB LAMA'!$B$9:$E$5553,4,FALSE)</f>
        <v>1233499.433557336</v>
      </c>
      <c r="K780" s="3158">
        <f>J780*F780</f>
        <v>7413331.5956795886</v>
      </c>
      <c r="L780" s="3159">
        <f t="shared" si="55"/>
        <v>1.9400468313203963E-2</v>
      </c>
      <c r="M780" s="1934">
        <f>'[6]LAP MINGGUAN 10'!Q780</f>
        <v>0</v>
      </c>
      <c r="N780" s="1934">
        <f t="shared" si="54"/>
        <v>0</v>
      </c>
      <c r="O780" s="3073">
        <v>100</v>
      </c>
      <c r="P780" s="3073">
        <f>L780*O780/100</f>
        <v>1.9400468313203963E-2</v>
      </c>
      <c r="Q780" s="3073">
        <f t="shared" si="52"/>
        <v>100</v>
      </c>
      <c r="R780" s="3073">
        <f>L780*Q780/100</f>
        <v>1.9400468313203963E-2</v>
      </c>
      <c r="S780" s="3074"/>
      <c r="T780" s="359"/>
    </row>
    <row r="781" spans="1:20" s="350" customFormat="1" ht="34.5" customHeight="1" x14ac:dyDescent="0.25">
      <c r="A781" s="3108">
        <f>+A777+1</f>
        <v>18</v>
      </c>
      <c r="B781" s="3118" t="s">
        <v>622</v>
      </c>
      <c r="C781" s="3119"/>
      <c r="D781" s="3119"/>
      <c r="E781" s="3120"/>
      <c r="F781" s="3112"/>
      <c r="G781" s="3093" t="str">
        <f>IF(ISBLANK(H781),"",IF(H781="BN",VLOOKUP(B781,'[4]V. BAHAN'!$B$8:$E$1099,3,FALSE),IFERROR(VLOOKUP(H781,'[4]III. DAFTAR AHS'!$B$7:$H$872,5,FALSE),"ls")))</f>
        <v/>
      </c>
      <c r="H781" s="3093"/>
      <c r="I781" s="3093" t="s">
        <v>243</v>
      </c>
      <c r="J781" s="3095"/>
      <c r="K781" s="3095"/>
      <c r="L781" s="3159">
        <f t="shared" si="55"/>
        <v>0</v>
      </c>
      <c r="M781" s="1934">
        <f>'[6]LAP MINGGUAN 10'!Q781</f>
        <v>0</v>
      </c>
      <c r="N781" s="1934">
        <f t="shared" si="54"/>
        <v>0</v>
      </c>
      <c r="O781" s="3113"/>
      <c r="P781" s="3113"/>
      <c r="Q781" s="3073">
        <f t="shared" si="52"/>
        <v>0</v>
      </c>
      <c r="R781" s="3113"/>
      <c r="S781" s="3114"/>
      <c r="T781" s="3088"/>
    </row>
    <row r="782" spans="1:20" s="350" customFormat="1" ht="34.5" customHeight="1" x14ac:dyDescent="0.25">
      <c r="A782" s="3121" t="s">
        <v>25</v>
      </c>
      <c r="B782" s="3122" t="s">
        <v>543</v>
      </c>
      <c r="C782" s="3123"/>
      <c r="D782" s="3123"/>
      <c r="E782" s="3124"/>
      <c r="F782" s="3112">
        <v>19.09</v>
      </c>
      <c r="G782" s="3093" t="str">
        <f>IF(ISBLANK(H782),"",IF(H782="BN",VLOOKUP(B782,'[4]V. BAHAN'!$B$8:$E$14999,3,FALSE),IFERROR(VLOOKUP(H782,'[4]III. DAFTAR AHS'!$B$7:$H$14999,5,FALSE),"ls")))</f>
        <v xml:space="preserve">m2 </v>
      </c>
      <c r="H782" s="3093" t="s">
        <v>544</v>
      </c>
      <c r="I782" s="3093" t="s">
        <v>427</v>
      </c>
      <c r="J782" s="3158">
        <f>VLOOKUP(B782,'[5] RAB LAMA'!$B$9:$E$5553,4,FALSE)</f>
        <v>147164.89822703571</v>
      </c>
      <c r="K782" s="3158">
        <f>J782*F782</f>
        <v>2809377.9071541117</v>
      </c>
      <c r="L782" s="3159">
        <f t="shared" si="55"/>
        <v>7.3520584320445788E-3</v>
      </c>
      <c r="M782" s="1934">
        <f>'[6]LAP MINGGUAN 10'!Q782</f>
        <v>0</v>
      </c>
      <c r="N782" s="1934">
        <f t="shared" si="54"/>
        <v>0</v>
      </c>
      <c r="O782" s="3073">
        <v>100</v>
      </c>
      <c r="P782" s="3073">
        <f>L782*O782/100</f>
        <v>7.3520584320445788E-3</v>
      </c>
      <c r="Q782" s="3073">
        <f t="shared" si="52"/>
        <v>100</v>
      </c>
      <c r="R782" s="3073">
        <f>L782*Q782/100</f>
        <v>7.3520584320445788E-3</v>
      </c>
      <c r="S782" s="3074"/>
      <c r="T782" s="359"/>
    </row>
    <row r="783" spans="1:20" s="342" customFormat="1" ht="34.5" customHeight="1" x14ac:dyDescent="0.25">
      <c r="A783" s="3121" t="s">
        <v>25</v>
      </c>
      <c r="B783" s="3122" t="s">
        <v>500</v>
      </c>
      <c r="C783" s="3123"/>
      <c r="D783" s="3123"/>
      <c r="E783" s="3124"/>
      <c r="F783" s="3093">
        <v>765.78</v>
      </c>
      <c r="G783" s="3093" t="str">
        <f>IF(ISBLANK(H783),"",IF(H783="BN",VLOOKUP(B783,'[4]V. BAHAN'!$B$8:$E$14999,3,FALSE),IFERROR(VLOOKUP(H783,'[4]III. DAFTAR AHS'!$B$7:$H$14999,5,FALSE),"ls")))</f>
        <v xml:space="preserve">Kg </v>
      </c>
      <c r="H783" s="3093" t="s">
        <v>440</v>
      </c>
      <c r="I783" s="3093" t="s">
        <v>441</v>
      </c>
      <c r="J783" s="3158">
        <f>VLOOKUP(B783,'[5] RAB LAMA'!$B$9:$E$5553,4,FALSE)</f>
        <v>14729.18756392314</v>
      </c>
      <c r="K783" s="3158">
        <f>J783*F783</f>
        <v>11279317.252701063</v>
      </c>
      <c r="L783" s="3159">
        <f t="shared" si="55"/>
        <v>2.951763780310732E-2</v>
      </c>
      <c r="M783" s="1934">
        <f>'[6]LAP MINGGUAN 10'!Q783</f>
        <v>0</v>
      </c>
      <c r="N783" s="1934">
        <f t="shared" si="54"/>
        <v>0</v>
      </c>
      <c r="O783" s="3073">
        <v>100</v>
      </c>
      <c r="P783" s="3073">
        <f>L783*O783/100</f>
        <v>2.9517637803107323E-2</v>
      </c>
      <c r="Q783" s="3073">
        <f t="shared" ref="Q783:Q846" si="56">M783+O783</f>
        <v>100</v>
      </c>
      <c r="R783" s="3073">
        <f>L783*Q783/100</f>
        <v>2.9517637803107323E-2</v>
      </c>
      <c r="S783" s="3074"/>
      <c r="T783" s="359"/>
    </row>
    <row r="784" spans="1:20" s="342" customFormat="1" ht="34.5" customHeight="1" x14ac:dyDescent="0.25">
      <c r="A784" s="3121" t="s">
        <v>25</v>
      </c>
      <c r="B784" s="3122" t="s">
        <v>501</v>
      </c>
      <c r="C784" s="3123"/>
      <c r="D784" s="3123"/>
      <c r="E784" s="3124"/>
      <c r="F784" s="3093">
        <v>1.65</v>
      </c>
      <c r="G784" s="3093" t="str">
        <f>IF(ISBLANK(H784),"",IF(H784="BN",VLOOKUP(B784,'[4]V. BAHAN'!$B$8:$E$14999,3,FALSE),IFERROR(VLOOKUP(H784,'[4]III. DAFTAR AHS'!$B$7:$H$14999,5,FALSE),"ls")))</f>
        <v xml:space="preserve">m3 </v>
      </c>
      <c r="H784" s="3093" t="s">
        <v>502</v>
      </c>
      <c r="I784" s="3093" t="s">
        <v>427</v>
      </c>
      <c r="J784" s="3158">
        <f>VLOOKUP(B784,'[5] RAB LAMA'!$B$9:$E$5553,4,FALSE)</f>
        <v>1233499.433557336</v>
      </c>
      <c r="K784" s="3158">
        <f>J784*F784</f>
        <v>2035274.0653696042</v>
      </c>
      <c r="L784" s="3159">
        <f t="shared" si="55"/>
        <v>5.3262516999644819E-3</v>
      </c>
      <c r="M784" s="1934">
        <f>'[6]LAP MINGGUAN 10'!Q784</f>
        <v>0</v>
      </c>
      <c r="N784" s="1934">
        <f t="shared" si="54"/>
        <v>0</v>
      </c>
      <c r="O784" s="3073">
        <v>100</v>
      </c>
      <c r="P784" s="3073">
        <f>L784*O784/100</f>
        <v>5.3262516999644819E-3</v>
      </c>
      <c r="Q784" s="3073">
        <f t="shared" si="56"/>
        <v>100</v>
      </c>
      <c r="R784" s="3073">
        <f>L784*Q784/100</f>
        <v>5.3262516999644819E-3</v>
      </c>
      <c r="S784" s="3074"/>
      <c r="T784" s="359"/>
    </row>
    <row r="785" spans="1:20" s="350" customFormat="1" ht="34.5" customHeight="1" x14ac:dyDescent="0.25">
      <c r="A785" s="3108">
        <f>+A781+1</f>
        <v>19</v>
      </c>
      <c r="B785" s="3118" t="s">
        <v>623</v>
      </c>
      <c r="C785" s="3119"/>
      <c r="D785" s="3119"/>
      <c r="E785" s="3120"/>
      <c r="F785" s="3112"/>
      <c r="G785" s="3093" t="str">
        <f>IF(ISBLANK(H785),"",IF(H785="BN",VLOOKUP(B785,'[4]V. BAHAN'!$B$8:$E$1099,3,FALSE),IFERROR(VLOOKUP(H785,'[4]III. DAFTAR AHS'!$B$7:$H$872,5,FALSE),"ls")))</f>
        <v/>
      </c>
      <c r="H785" s="3093"/>
      <c r="I785" s="3093" t="s">
        <v>243</v>
      </c>
      <c r="J785" s="3095"/>
      <c r="K785" s="3095"/>
      <c r="L785" s="3159">
        <f t="shared" si="55"/>
        <v>0</v>
      </c>
      <c r="M785" s="1934">
        <f>'[6]LAP MINGGUAN 10'!Q785</f>
        <v>0</v>
      </c>
      <c r="N785" s="1934">
        <f t="shared" si="54"/>
        <v>0</v>
      </c>
      <c r="O785" s="3113"/>
      <c r="P785" s="3113"/>
      <c r="Q785" s="3073">
        <f t="shared" si="56"/>
        <v>0</v>
      </c>
      <c r="R785" s="3113"/>
      <c r="S785" s="3114"/>
      <c r="T785" s="3088"/>
    </row>
    <row r="786" spans="1:20" s="350" customFormat="1" ht="34.5" customHeight="1" x14ac:dyDescent="0.25">
      <c r="A786" s="3121" t="s">
        <v>25</v>
      </c>
      <c r="B786" s="3122" t="s">
        <v>543</v>
      </c>
      <c r="C786" s="3123"/>
      <c r="D786" s="3123"/>
      <c r="E786" s="3124"/>
      <c r="F786" s="3112">
        <v>29.04</v>
      </c>
      <c r="G786" s="3093" t="str">
        <f>IF(ISBLANK(H786),"",IF(H786="BN",VLOOKUP(B786,'[4]V. BAHAN'!$B$8:$E$14999,3,FALSE),IFERROR(VLOOKUP(H786,'[4]III. DAFTAR AHS'!$B$7:$H$14999,5,FALSE),"ls")))</f>
        <v xml:space="preserve">m2 </v>
      </c>
      <c r="H786" s="3093" t="s">
        <v>544</v>
      </c>
      <c r="I786" s="3093" t="s">
        <v>427</v>
      </c>
      <c r="J786" s="3158">
        <f>VLOOKUP(B786,'[5] RAB LAMA'!$B$9:$E$5553,4,FALSE)</f>
        <v>147164.89822703571</v>
      </c>
      <c r="K786" s="3158">
        <f>J786*F786</f>
        <v>4273668.6445131171</v>
      </c>
      <c r="L786" s="3159">
        <f t="shared" si="55"/>
        <v>1.1184063743665509E-2</v>
      </c>
      <c r="M786" s="1934">
        <f>'[6]LAP MINGGUAN 10'!Q786</f>
        <v>0</v>
      </c>
      <c r="N786" s="1934">
        <f t="shared" si="54"/>
        <v>0</v>
      </c>
      <c r="O786" s="3073">
        <v>100</v>
      </c>
      <c r="P786" s="3073">
        <f>L786*O786/100</f>
        <v>1.1184063743665509E-2</v>
      </c>
      <c r="Q786" s="3073">
        <f t="shared" si="56"/>
        <v>100</v>
      </c>
      <c r="R786" s="3073">
        <f>L786*Q786/100</f>
        <v>1.1184063743665509E-2</v>
      </c>
      <c r="S786" s="3074"/>
      <c r="T786" s="359"/>
    </row>
    <row r="787" spans="1:20" s="342" customFormat="1" ht="34.5" customHeight="1" x14ac:dyDescent="0.25">
      <c r="A787" s="3121" t="s">
        <v>25</v>
      </c>
      <c r="B787" s="3122" t="s">
        <v>500</v>
      </c>
      <c r="C787" s="3123"/>
      <c r="D787" s="3123"/>
      <c r="E787" s="3124"/>
      <c r="F787" s="3093">
        <v>1246.01</v>
      </c>
      <c r="G787" s="3093" t="str">
        <f>IF(ISBLANK(H787),"",IF(H787="BN",VLOOKUP(B787,'[4]V. BAHAN'!$B$8:$E$14999,3,FALSE),IFERROR(VLOOKUP(H787,'[4]III. DAFTAR AHS'!$B$7:$H$14999,5,FALSE),"ls")))</f>
        <v xml:space="preserve">Kg </v>
      </c>
      <c r="H787" s="3093" t="s">
        <v>440</v>
      </c>
      <c r="I787" s="3093" t="s">
        <v>441</v>
      </c>
      <c r="J787" s="3158">
        <f>VLOOKUP(B787,'[5] RAB LAMA'!$B$9:$E$5553,4,FALSE)</f>
        <v>14729.18756392314</v>
      </c>
      <c r="K787" s="3158">
        <f>J787*F787</f>
        <v>18352714.996523872</v>
      </c>
      <c r="L787" s="3159">
        <f t="shared" si="55"/>
        <v>4.8028509335644384E-2</v>
      </c>
      <c r="M787" s="1934">
        <f>'[6]LAP MINGGUAN 10'!Q787</f>
        <v>0</v>
      </c>
      <c r="N787" s="1934">
        <f t="shared" si="54"/>
        <v>0</v>
      </c>
      <c r="O787" s="3073">
        <v>100</v>
      </c>
      <c r="P787" s="3073">
        <f>L787*O787/100</f>
        <v>4.8028509335644384E-2</v>
      </c>
      <c r="Q787" s="3073">
        <f t="shared" si="56"/>
        <v>100</v>
      </c>
      <c r="R787" s="3073">
        <f>L787*Q787/100</f>
        <v>4.8028509335644384E-2</v>
      </c>
      <c r="S787" s="3074"/>
      <c r="T787" s="359"/>
    </row>
    <row r="788" spans="1:20" s="342" customFormat="1" ht="34.5" customHeight="1" x14ac:dyDescent="0.25">
      <c r="A788" s="3121" t="s">
        <v>25</v>
      </c>
      <c r="B788" s="3122" t="s">
        <v>501</v>
      </c>
      <c r="C788" s="3123"/>
      <c r="D788" s="3123"/>
      <c r="E788" s="3124"/>
      <c r="F788" s="3093">
        <v>3.23</v>
      </c>
      <c r="G788" s="3093" t="str">
        <f>IF(ISBLANK(H788),"",IF(H788="BN",VLOOKUP(B788,'[4]V. BAHAN'!$B$8:$E$14999,3,FALSE),IFERROR(VLOOKUP(H788,'[4]III. DAFTAR AHS'!$B$7:$H$14999,5,FALSE),"ls")))</f>
        <v xml:space="preserve">m3 </v>
      </c>
      <c r="H788" s="3093" t="s">
        <v>502</v>
      </c>
      <c r="I788" s="3093" t="s">
        <v>427</v>
      </c>
      <c r="J788" s="3158">
        <f>VLOOKUP(B788,'[5] RAB LAMA'!$B$9:$E$5553,4,FALSE)</f>
        <v>1233499.433557336</v>
      </c>
      <c r="K788" s="3158">
        <f>J788*F788</f>
        <v>3984203.1703901952</v>
      </c>
      <c r="L788" s="3159">
        <f t="shared" si="55"/>
        <v>1.042654120659714E-2</v>
      </c>
      <c r="M788" s="1934">
        <f>'[6]LAP MINGGUAN 10'!Q788</f>
        <v>0</v>
      </c>
      <c r="N788" s="1934">
        <f t="shared" si="54"/>
        <v>0</v>
      </c>
      <c r="O788" s="3073">
        <v>100</v>
      </c>
      <c r="P788" s="3073">
        <f>L788*O788/100</f>
        <v>1.042654120659714E-2</v>
      </c>
      <c r="Q788" s="3073">
        <f t="shared" si="56"/>
        <v>100</v>
      </c>
      <c r="R788" s="3073">
        <f>L788*Q788/100</f>
        <v>1.042654120659714E-2</v>
      </c>
      <c r="S788" s="3074"/>
      <c r="T788" s="359"/>
    </row>
    <row r="789" spans="1:20" s="350" customFormat="1" ht="34.5" customHeight="1" x14ac:dyDescent="0.25">
      <c r="A789" s="3108">
        <f>+A785+1</f>
        <v>20</v>
      </c>
      <c r="B789" s="3118" t="s">
        <v>624</v>
      </c>
      <c r="C789" s="3119"/>
      <c r="D789" s="3119"/>
      <c r="E789" s="3120"/>
      <c r="F789" s="3112"/>
      <c r="G789" s="3093" t="str">
        <f>IF(ISBLANK(H789),"",IF(H789="BN",VLOOKUP(B789,'[4]V. BAHAN'!$B$8:$E$1099,3,FALSE),IFERROR(VLOOKUP(H789,'[4]III. DAFTAR AHS'!$B$7:$H$872,5,FALSE),"ls")))</f>
        <v/>
      </c>
      <c r="H789" s="3093"/>
      <c r="I789" s="3093" t="s">
        <v>243</v>
      </c>
      <c r="J789" s="3095"/>
      <c r="K789" s="3095"/>
      <c r="L789" s="3159">
        <f t="shared" si="55"/>
        <v>0</v>
      </c>
      <c r="M789" s="1934">
        <f>'[6]LAP MINGGUAN 10'!Q789</f>
        <v>0</v>
      </c>
      <c r="N789" s="1934">
        <f t="shared" si="54"/>
        <v>0</v>
      </c>
      <c r="O789" s="3113"/>
      <c r="P789" s="3113"/>
      <c r="Q789" s="3073">
        <f t="shared" si="56"/>
        <v>0</v>
      </c>
      <c r="R789" s="3113"/>
      <c r="S789" s="3114"/>
      <c r="T789" s="3088"/>
    </row>
    <row r="790" spans="1:20" s="350" customFormat="1" ht="34.5" customHeight="1" x14ac:dyDescent="0.25">
      <c r="A790" s="3121" t="s">
        <v>25</v>
      </c>
      <c r="B790" s="3122" t="s">
        <v>543</v>
      </c>
      <c r="C790" s="3123"/>
      <c r="D790" s="3123"/>
      <c r="E790" s="3124"/>
      <c r="F790" s="3112">
        <v>16.18</v>
      </c>
      <c r="G790" s="3093" t="str">
        <f>IF(ISBLANK(H790),"",IF(H790="BN",VLOOKUP(B790,'[4]V. BAHAN'!$B$8:$E$14999,3,FALSE),IFERROR(VLOOKUP(H790,'[4]III. DAFTAR AHS'!$B$7:$H$14999,5,FALSE),"ls")))</f>
        <v xml:space="preserve">m2 </v>
      </c>
      <c r="H790" s="3093" t="s">
        <v>544</v>
      </c>
      <c r="I790" s="3093" t="s">
        <v>427</v>
      </c>
      <c r="J790" s="3158">
        <f>VLOOKUP(B790,'[5] RAB LAMA'!$B$9:$E$5553,4,FALSE)</f>
        <v>147164.89822703571</v>
      </c>
      <c r="K790" s="3158">
        <f>J790*F790</f>
        <v>2381128.0533134378</v>
      </c>
      <c r="L790" s="3159">
        <f t="shared" si="55"/>
        <v>6.2313413007061965E-3</v>
      </c>
      <c r="M790" s="1934">
        <f>'[6]LAP MINGGUAN 10'!Q790</f>
        <v>0</v>
      </c>
      <c r="N790" s="1934">
        <f t="shared" si="54"/>
        <v>0</v>
      </c>
      <c r="O790" s="3073">
        <v>100</v>
      </c>
      <c r="P790" s="3073">
        <f>L790*O790/100</f>
        <v>6.2313413007061965E-3</v>
      </c>
      <c r="Q790" s="3073">
        <f t="shared" si="56"/>
        <v>100</v>
      </c>
      <c r="R790" s="3073">
        <f>L790*Q790/100</f>
        <v>6.2313413007061965E-3</v>
      </c>
      <c r="S790" s="3074"/>
      <c r="T790" s="359"/>
    </row>
    <row r="791" spans="1:20" s="342" customFormat="1" ht="34.5" customHeight="1" x14ac:dyDescent="0.25">
      <c r="A791" s="3121" t="s">
        <v>25</v>
      </c>
      <c r="B791" s="3122" t="s">
        <v>500</v>
      </c>
      <c r="C791" s="3123"/>
      <c r="D791" s="3123"/>
      <c r="E791" s="3124"/>
      <c r="F791" s="3093">
        <v>948.22</v>
      </c>
      <c r="G791" s="3093" t="str">
        <f>IF(ISBLANK(H791),"",IF(H791="BN",VLOOKUP(B791,'[4]V. BAHAN'!$B$8:$E$14999,3,FALSE),IFERROR(VLOOKUP(H791,'[4]III. DAFTAR AHS'!$B$7:$H$14999,5,FALSE),"ls")))</f>
        <v xml:space="preserve">Kg </v>
      </c>
      <c r="H791" s="3093" t="s">
        <v>440</v>
      </c>
      <c r="I791" s="3093" t="s">
        <v>441</v>
      </c>
      <c r="J791" s="3158">
        <f>VLOOKUP(B791,'[5] RAB LAMA'!$B$9:$E$5553,4,FALSE)</f>
        <v>14729.18756392314</v>
      </c>
      <c r="K791" s="3158">
        <f>J791*F791</f>
        <v>13966510.231863201</v>
      </c>
      <c r="L791" s="3159">
        <f t="shared" si="55"/>
        <v>3.6549941912380091E-2</v>
      </c>
      <c r="M791" s="1934">
        <f>'[6]LAP MINGGUAN 10'!Q791</f>
        <v>0</v>
      </c>
      <c r="N791" s="1934">
        <f t="shared" si="54"/>
        <v>0</v>
      </c>
      <c r="O791" s="3073">
        <v>100</v>
      </c>
      <c r="P791" s="3073">
        <f>L791*O791/100</f>
        <v>3.6549941912380091E-2</v>
      </c>
      <c r="Q791" s="3073">
        <f t="shared" si="56"/>
        <v>100</v>
      </c>
      <c r="R791" s="3073">
        <f>L791*Q791/100</f>
        <v>3.6549941912380091E-2</v>
      </c>
      <c r="S791" s="3074"/>
      <c r="T791" s="359"/>
    </row>
    <row r="792" spans="1:20" s="342" customFormat="1" ht="34.5" customHeight="1" x14ac:dyDescent="0.25">
      <c r="A792" s="3121" t="s">
        <v>25</v>
      </c>
      <c r="B792" s="3122" t="s">
        <v>501</v>
      </c>
      <c r="C792" s="3123"/>
      <c r="D792" s="3123"/>
      <c r="E792" s="3124"/>
      <c r="F792" s="3093">
        <v>2.54</v>
      </c>
      <c r="G792" s="3093" t="str">
        <f>IF(ISBLANK(H792),"",IF(H792="BN",VLOOKUP(B792,'[4]V. BAHAN'!$B$8:$E$14999,3,FALSE),IFERROR(VLOOKUP(H792,'[4]III. DAFTAR AHS'!$B$7:$H$14999,5,FALSE),"ls")))</f>
        <v xml:space="preserve">m3 </v>
      </c>
      <c r="H792" s="3093" t="s">
        <v>502</v>
      </c>
      <c r="I792" s="3093" t="s">
        <v>427</v>
      </c>
      <c r="J792" s="3158">
        <f>VLOOKUP(B792,'[5] RAB LAMA'!$B$9:$E$5553,4,FALSE)</f>
        <v>1233499.433557336</v>
      </c>
      <c r="K792" s="3158">
        <f>J792*F792</f>
        <v>3133088.5612356337</v>
      </c>
      <c r="L792" s="3159">
        <f t="shared" si="55"/>
        <v>8.1991995866119924E-3</v>
      </c>
      <c r="M792" s="1934">
        <f>'[6]LAP MINGGUAN 10'!Q792</f>
        <v>0</v>
      </c>
      <c r="N792" s="1934">
        <f t="shared" si="54"/>
        <v>0</v>
      </c>
      <c r="O792" s="3073">
        <v>100</v>
      </c>
      <c r="P792" s="3073">
        <f>L792*O792/100</f>
        <v>8.1991995866119924E-3</v>
      </c>
      <c r="Q792" s="3073">
        <f t="shared" si="56"/>
        <v>100</v>
      </c>
      <c r="R792" s="3073">
        <f>L792*Q792/100</f>
        <v>8.1991995866119924E-3</v>
      </c>
      <c r="S792" s="3074"/>
      <c r="T792" s="359"/>
    </row>
    <row r="793" spans="1:20" s="350" customFormat="1" ht="34.5" customHeight="1" x14ac:dyDescent="0.25">
      <c r="A793" s="3108">
        <f>+A789+1</f>
        <v>21</v>
      </c>
      <c r="B793" s="3118" t="s">
        <v>625</v>
      </c>
      <c r="C793" s="3119"/>
      <c r="D793" s="3119"/>
      <c r="E793" s="3120"/>
      <c r="F793" s="3112"/>
      <c r="G793" s="3093" t="str">
        <f>IF(ISBLANK(H793),"",IF(H793="BN",VLOOKUP(B793,'[4]V. BAHAN'!$B$8:$E$1099,3,FALSE),IFERROR(VLOOKUP(H793,'[4]III. DAFTAR AHS'!$B$7:$H$872,5,FALSE),"ls")))</f>
        <v/>
      </c>
      <c r="H793" s="3093"/>
      <c r="I793" s="3093" t="s">
        <v>243</v>
      </c>
      <c r="J793" s="3095"/>
      <c r="K793" s="3095"/>
      <c r="L793" s="3159">
        <f t="shared" si="55"/>
        <v>0</v>
      </c>
      <c r="M793" s="1934">
        <f>'[6]LAP MINGGUAN 10'!Q793</f>
        <v>0</v>
      </c>
      <c r="N793" s="1934">
        <f t="shared" si="54"/>
        <v>0</v>
      </c>
      <c r="O793" s="3113"/>
      <c r="P793" s="3113"/>
      <c r="Q793" s="3073">
        <f t="shared" si="56"/>
        <v>0</v>
      </c>
      <c r="R793" s="3113"/>
      <c r="S793" s="3114"/>
      <c r="T793" s="3088"/>
    </row>
    <row r="794" spans="1:20" s="350" customFormat="1" ht="34.5" customHeight="1" x14ac:dyDescent="0.25">
      <c r="A794" s="3121" t="s">
        <v>25</v>
      </c>
      <c r="B794" s="3122" t="s">
        <v>543</v>
      </c>
      <c r="C794" s="3123"/>
      <c r="D794" s="3123"/>
      <c r="E794" s="3124"/>
      <c r="F794" s="3112">
        <v>160.62</v>
      </c>
      <c r="G794" s="3093" t="str">
        <f>IF(ISBLANK(H794),"",IF(H794="BN",VLOOKUP(B794,'[4]V. BAHAN'!$B$8:$E$14999,3,FALSE),IFERROR(VLOOKUP(H794,'[4]III. DAFTAR AHS'!$B$7:$H$14999,5,FALSE),"ls")))</f>
        <v xml:space="preserve">m2 </v>
      </c>
      <c r="H794" s="3093" t="s">
        <v>544</v>
      </c>
      <c r="I794" s="3093" t="s">
        <v>427</v>
      </c>
      <c r="J794" s="3158">
        <f>VLOOKUP(B794,'[5] RAB LAMA'!$B$9:$E$5553,4,FALSE)</f>
        <v>147164.89822703571</v>
      </c>
      <c r="K794" s="3158">
        <f>J794*F794</f>
        <v>23637625.953226477</v>
      </c>
      <c r="L794" s="3159">
        <f t="shared" si="55"/>
        <v>6.1858964135935064E-2</v>
      </c>
      <c r="M794" s="1934">
        <f>'[6]LAP MINGGUAN 10'!Q794</f>
        <v>0</v>
      </c>
      <c r="N794" s="1934">
        <f t="shared" si="54"/>
        <v>0</v>
      </c>
      <c r="O794" s="3073">
        <v>100</v>
      </c>
      <c r="P794" s="3073">
        <f>L794*O794/100</f>
        <v>6.1858964135935064E-2</v>
      </c>
      <c r="Q794" s="3073">
        <f t="shared" si="56"/>
        <v>100</v>
      </c>
      <c r="R794" s="3073">
        <f>L794*Q794/100</f>
        <v>6.1858964135935064E-2</v>
      </c>
      <c r="S794" s="3074"/>
      <c r="T794" s="359"/>
    </row>
    <row r="795" spans="1:20" s="342" customFormat="1" ht="34.5" customHeight="1" x14ac:dyDescent="0.25">
      <c r="A795" s="3121" t="s">
        <v>25</v>
      </c>
      <c r="B795" s="3122" t="s">
        <v>500</v>
      </c>
      <c r="C795" s="3123"/>
      <c r="D795" s="3123"/>
      <c r="E795" s="3124"/>
      <c r="F795" s="3093">
        <v>3168.47</v>
      </c>
      <c r="G795" s="3093" t="str">
        <f>IF(ISBLANK(H795),"",IF(H795="BN",VLOOKUP(B795,'[4]V. BAHAN'!$B$8:$E$14999,3,FALSE),IFERROR(VLOOKUP(H795,'[4]III. DAFTAR AHS'!$B$7:$H$14999,5,FALSE),"ls")))</f>
        <v xml:space="preserve">Kg </v>
      </c>
      <c r="H795" s="3093" t="s">
        <v>440</v>
      </c>
      <c r="I795" s="3093" t="s">
        <v>441</v>
      </c>
      <c r="J795" s="3158">
        <f>VLOOKUP(B795,'[5] RAB LAMA'!$B$9:$E$5553,4,FALSE)</f>
        <v>14729.18756392314</v>
      </c>
      <c r="K795" s="3158">
        <f>J795*F795</f>
        <v>46668988.92066355</v>
      </c>
      <c r="L795" s="3159">
        <f t="shared" si="55"/>
        <v>0.12213135606833744</v>
      </c>
      <c r="M795" s="1934">
        <f>'[6]LAP MINGGUAN 10'!Q795</f>
        <v>0</v>
      </c>
      <c r="N795" s="1934">
        <f t="shared" si="54"/>
        <v>0</v>
      </c>
      <c r="O795" s="3073">
        <v>100</v>
      </c>
      <c r="P795" s="3073">
        <f>L795*O795/100</f>
        <v>0.12213135606833743</v>
      </c>
      <c r="Q795" s="3073">
        <f t="shared" si="56"/>
        <v>100</v>
      </c>
      <c r="R795" s="3073">
        <f>L795*Q795/100</f>
        <v>0.12213135606833743</v>
      </c>
      <c r="S795" s="3074"/>
      <c r="T795" s="359"/>
    </row>
    <row r="796" spans="1:20" s="342" customFormat="1" ht="34.5" customHeight="1" x14ac:dyDescent="0.25">
      <c r="A796" s="3121" t="s">
        <v>25</v>
      </c>
      <c r="B796" s="3122" t="s">
        <v>501</v>
      </c>
      <c r="C796" s="3123"/>
      <c r="D796" s="3123"/>
      <c r="E796" s="3124"/>
      <c r="F796" s="3093">
        <v>8.3800000000000008</v>
      </c>
      <c r="G796" s="3093" t="str">
        <f>IF(ISBLANK(H796),"",IF(H796="BN",VLOOKUP(B796,'[4]V. BAHAN'!$B$8:$E$14999,3,FALSE),IFERROR(VLOOKUP(H796,'[4]III. DAFTAR AHS'!$B$7:$H$14999,5,FALSE),"ls")))</f>
        <v xml:space="preserve">m3 </v>
      </c>
      <c r="H796" s="3093" t="s">
        <v>502</v>
      </c>
      <c r="I796" s="3093" t="s">
        <v>427</v>
      </c>
      <c r="J796" s="3158">
        <f>VLOOKUP(B796,'[5] RAB LAMA'!$B$9:$E$5553,4,FALSE)</f>
        <v>1233499.433557336</v>
      </c>
      <c r="K796" s="3158">
        <f>J796*F796</f>
        <v>10336725.253210476</v>
      </c>
      <c r="L796" s="3159">
        <f t="shared" si="55"/>
        <v>2.7050902573152954E-2</v>
      </c>
      <c r="M796" s="1934">
        <f>'[6]LAP MINGGUAN 10'!Q796</f>
        <v>0</v>
      </c>
      <c r="N796" s="1934">
        <f t="shared" si="54"/>
        <v>0</v>
      </c>
      <c r="O796" s="3073">
        <v>100</v>
      </c>
      <c r="P796" s="3073">
        <f>L796*O796/100</f>
        <v>2.7050902573152954E-2</v>
      </c>
      <c r="Q796" s="3073">
        <f t="shared" si="56"/>
        <v>100</v>
      </c>
      <c r="R796" s="3073">
        <f>L796*Q796/100</f>
        <v>2.7050902573152954E-2</v>
      </c>
      <c r="S796" s="3074"/>
      <c r="T796" s="359"/>
    </row>
    <row r="797" spans="1:20" s="350" customFormat="1" ht="34.5" customHeight="1" x14ac:dyDescent="0.25">
      <c r="A797" s="3108">
        <f>+A793+1</f>
        <v>22</v>
      </c>
      <c r="B797" s="3118" t="s">
        <v>626</v>
      </c>
      <c r="C797" s="3119"/>
      <c r="D797" s="3119"/>
      <c r="E797" s="3120"/>
      <c r="F797" s="3112"/>
      <c r="G797" s="3093" t="str">
        <f>IF(ISBLANK(H797),"",IF(H797="BN",VLOOKUP(B797,'[4]V. BAHAN'!$B$8:$E$1099,3,FALSE),IFERROR(VLOOKUP(H797,'[4]III. DAFTAR AHS'!$B$7:$H$872,5,FALSE),"ls")))</f>
        <v/>
      </c>
      <c r="H797" s="3093"/>
      <c r="I797" s="3093" t="s">
        <v>243</v>
      </c>
      <c r="J797" s="3095"/>
      <c r="K797" s="3095"/>
      <c r="L797" s="3159">
        <f t="shared" si="55"/>
        <v>0</v>
      </c>
      <c r="M797" s="1934">
        <f>'[6]LAP MINGGUAN 10'!Q797</f>
        <v>0</v>
      </c>
      <c r="N797" s="1934">
        <f t="shared" si="54"/>
        <v>0</v>
      </c>
      <c r="O797" s="3073"/>
      <c r="P797" s="3113"/>
      <c r="Q797" s="3073">
        <f t="shared" si="56"/>
        <v>0</v>
      </c>
      <c r="R797" s="3113"/>
      <c r="S797" s="3114"/>
      <c r="T797" s="3088"/>
    </row>
    <row r="798" spans="1:20" s="350" customFormat="1" ht="34.5" customHeight="1" x14ac:dyDescent="0.25">
      <c r="A798" s="3121" t="s">
        <v>25</v>
      </c>
      <c r="B798" s="3122" t="s">
        <v>543</v>
      </c>
      <c r="C798" s="3123"/>
      <c r="D798" s="3123"/>
      <c r="E798" s="3124"/>
      <c r="F798" s="3112">
        <v>45.43</v>
      </c>
      <c r="G798" s="3093" t="str">
        <f>IF(ISBLANK(H798),"",IF(H798="BN",VLOOKUP(B798,'[4]V. BAHAN'!$B$8:$E$14999,3,FALSE),IFERROR(VLOOKUP(H798,'[4]III. DAFTAR AHS'!$B$7:$H$14999,5,FALSE),"ls")))</f>
        <v xml:space="preserve">m2 </v>
      </c>
      <c r="H798" s="3093" t="s">
        <v>544</v>
      </c>
      <c r="I798" s="3093" t="s">
        <v>427</v>
      </c>
      <c r="J798" s="3158">
        <f>VLOOKUP(B798,'[5] RAB LAMA'!$B$9:$E$5553,4,FALSE)</f>
        <v>147164.89822703571</v>
      </c>
      <c r="K798" s="3158">
        <f>J798*F798</f>
        <v>6685701.3264542324</v>
      </c>
      <c r="L798" s="3159">
        <f t="shared" si="55"/>
        <v>1.7496281538385818E-2</v>
      </c>
      <c r="M798" s="1934">
        <f>'[6]LAP MINGGUAN 10'!Q798</f>
        <v>0</v>
      </c>
      <c r="N798" s="1934">
        <f t="shared" si="54"/>
        <v>0</v>
      </c>
      <c r="O798" s="3073">
        <v>100</v>
      </c>
      <c r="P798" s="3073">
        <f>L798*O798/100</f>
        <v>1.7496281538385818E-2</v>
      </c>
      <c r="Q798" s="3073">
        <f t="shared" si="56"/>
        <v>100</v>
      </c>
      <c r="R798" s="3073">
        <f>L798*Q798/100</f>
        <v>1.7496281538385818E-2</v>
      </c>
      <c r="S798" s="3074"/>
      <c r="T798" s="359"/>
    </row>
    <row r="799" spans="1:20" s="342" customFormat="1" ht="34.5" customHeight="1" x14ac:dyDescent="0.25">
      <c r="A799" s="3121" t="s">
        <v>25</v>
      </c>
      <c r="B799" s="3122" t="s">
        <v>500</v>
      </c>
      <c r="C799" s="3123"/>
      <c r="D799" s="3123"/>
      <c r="E799" s="3124"/>
      <c r="F799" s="3093">
        <v>896.1</v>
      </c>
      <c r="G799" s="3093" t="str">
        <f>IF(ISBLANK(H799),"",IF(H799="BN",VLOOKUP(B799,'[4]V. BAHAN'!$B$8:$E$14999,3,FALSE),IFERROR(VLOOKUP(H799,'[4]III. DAFTAR AHS'!$B$7:$H$14999,5,FALSE),"ls")))</f>
        <v xml:space="preserve">Kg </v>
      </c>
      <c r="H799" s="3093" t="s">
        <v>440</v>
      </c>
      <c r="I799" s="3093" t="s">
        <v>441</v>
      </c>
      <c r="J799" s="3158">
        <f>VLOOKUP(B799,'[5] RAB LAMA'!$B$9:$E$5553,4,FALSE)</f>
        <v>14729.18756392314</v>
      </c>
      <c r="K799" s="3158">
        <f>J799*F799</f>
        <v>13198824.976031527</v>
      </c>
      <c r="L799" s="3159">
        <f t="shared" si="55"/>
        <v>3.454093242884964E-2</v>
      </c>
      <c r="M799" s="1934">
        <f>'[6]LAP MINGGUAN 10'!Q799</f>
        <v>0</v>
      </c>
      <c r="N799" s="1934">
        <f t="shared" si="54"/>
        <v>0</v>
      </c>
      <c r="O799" s="3073">
        <v>100</v>
      </c>
      <c r="P799" s="3073">
        <f>L799*O799/100</f>
        <v>3.454093242884964E-2</v>
      </c>
      <c r="Q799" s="3073">
        <f t="shared" si="56"/>
        <v>100</v>
      </c>
      <c r="R799" s="3073">
        <f>L799*Q799/100</f>
        <v>3.454093242884964E-2</v>
      </c>
      <c r="S799" s="3074"/>
      <c r="T799" s="359"/>
    </row>
    <row r="800" spans="1:20" s="342" customFormat="1" ht="34.5" customHeight="1" x14ac:dyDescent="0.25">
      <c r="A800" s="3121" t="s">
        <v>25</v>
      </c>
      <c r="B800" s="3122" t="s">
        <v>501</v>
      </c>
      <c r="C800" s="3123"/>
      <c r="D800" s="3123"/>
      <c r="E800" s="3124"/>
      <c r="F800" s="3093">
        <v>2.37</v>
      </c>
      <c r="G800" s="3093" t="str">
        <f>IF(ISBLANK(H800),"",IF(H800="BN",VLOOKUP(B800,'[4]V. BAHAN'!$B$8:$E$14999,3,FALSE),IFERROR(VLOOKUP(H800,'[4]III. DAFTAR AHS'!$B$7:$H$14999,5,FALSE),"ls")))</f>
        <v xml:space="preserve">m3 </v>
      </c>
      <c r="H800" s="3093" t="s">
        <v>502</v>
      </c>
      <c r="I800" s="3093" t="s">
        <v>427</v>
      </c>
      <c r="J800" s="3158">
        <f>VLOOKUP(B800,'[5] RAB LAMA'!$B$9:$E$5553,4,FALSE)</f>
        <v>1233499.433557336</v>
      </c>
      <c r="K800" s="3158">
        <f>J800*F800</f>
        <v>2923393.6575308866</v>
      </c>
      <c r="L800" s="3159">
        <f t="shared" si="55"/>
        <v>7.6504342599489862E-3</v>
      </c>
      <c r="M800" s="1934">
        <f>'[6]LAP MINGGUAN 10'!Q800</f>
        <v>0</v>
      </c>
      <c r="N800" s="1934">
        <f t="shared" si="54"/>
        <v>0</v>
      </c>
      <c r="O800" s="3073">
        <v>100</v>
      </c>
      <c r="P800" s="3073">
        <f>L800*O800/100</f>
        <v>7.6504342599489862E-3</v>
      </c>
      <c r="Q800" s="3073">
        <f t="shared" si="56"/>
        <v>100</v>
      </c>
      <c r="R800" s="3073">
        <f>L800*Q800/100</f>
        <v>7.6504342599489862E-3</v>
      </c>
      <c r="S800" s="3074"/>
      <c r="T800" s="359"/>
    </row>
    <row r="801" spans="1:20" s="350" customFormat="1" ht="34.5" customHeight="1" x14ac:dyDescent="0.25">
      <c r="A801" s="3108">
        <f>+A797+1</f>
        <v>23</v>
      </c>
      <c r="B801" s="3118" t="s">
        <v>627</v>
      </c>
      <c r="C801" s="3119"/>
      <c r="D801" s="3119"/>
      <c r="E801" s="3120"/>
      <c r="F801" s="3112"/>
      <c r="G801" s="3093" t="str">
        <f>IF(ISBLANK(H801),"",IF(H801="BN",VLOOKUP(B801,'[4]V. BAHAN'!$B$8:$E$1099,3,FALSE),IFERROR(VLOOKUP(H801,'[4]III. DAFTAR AHS'!$B$7:$H$872,5,FALSE),"ls")))</f>
        <v/>
      </c>
      <c r="H801" s="3093"/>
      <c r="I801" s="3093" t="s">
        <v>243</v>
      </c>
      <c r="J801" s="3095"/>
      <c r="K801" s="3095"/>
      <c r="L801" s="3159">
        <f t="shared" si="55"/>
        <v>0</v>
      </c>
      <c r="M801" s="1934">
        <f>'[6]LAP MINGGUAN 10'!Q801</f>
        <v>0</v>
      </c>
      <c r="N801" s="1934">
        <f t="shared" si="54"/>
        <v>0</v>
      </c>
      <c r="O801" s="3113"/>
      <c r="P801" s="3113"/>
      <c r="Q801" s="3073">
        <f t="shared" si="56"/>
        <v>0</v>
      </c>
      <c r="R801" s="3113"/>
      <c r="S801" s="3114"/>
      <c r="T801" s="3088"/>
    </row>
    <row r="802" spans="1:20" s="350" customFormat="1" ht="34.5" customHeight="1" x14ac:dyDescent="0.25">
      <c r="A802" s="3121" t="s">
        <v>25</v>
      </c>
      <c r="B802" s="3122" t="s">
        <v>543</v>
      </c>
      <c r="C802" s="3123"/>
      <c r="D802" s="3123"/>
      <c r="E802" s="3124"/>
      <c r="F802" s="3112">
        <v>15.04</v>
      </c>
      <c r="G802" s="3093" t="str">
        <f>IF(ISBLANK(H802),"",IF(H802="BN",VLOOKUP(B802,'[4]V. BAHAN'!$B$8:$E$14999,3,FALSE),IFERROR(VLOOKUP(H802,'[4]III. DAFTAR AHS'!$B$7:$H$14999,5,FALSE),"ls")))</f>
        <v xml:space="preserve">m2 </v>
      </c>
      <c r="H802" s="3093" t="s">
        <v>544</v>
      </c>
      <c r="I802" s="3093" t="s">
        <v>427</v>
      </c>
      <c r="J802" s="3158">
        <f>VLOOKUP(B802,'[5] RAB LAMA'!$B$9:$E$5553,4,FALSE)</f>
        <v>147164.89822703571</v>
      </c>
      <c r="K802" s="3158">
        <f>J802*F802</f>
        <v>2213360.0693346169</v>
      </c>
      <c r="L802" s="3159">
        <f t="shared" si="55"/>
        <v>5.7922974760581695E-3</v>
      </c>
      <c r="M802" s="1934">
        <f>'[6]LAP MINGGUAN 10'!Q802</f>
        <v>0</v>
      </c>
      <c r="N802" s="1934">
        <f t="shared" si="54"/>
        <v>0</v>
      </c>
      <c r="O802" s="3073">
        <v>100</v>
      </c>
      <c r="P802" s="3073">
        <f>L802*O802/100</f>
        <v>5.7922974760581695E-3</v>
      </c>
      <c r="Q802" s="3073">
        <f t="shared" si="56"/>
        <v>100</v>
      </c>
      <c r="R802" s="3073">
        <f>L802*Q802/100</f>
        <v>5.7922974760581695E-3</v>
      </c>
      <c r="S802" s="3074"/>
      <c r="T802" s="359"/>
    </row>
    <row r="803" spans="1:20" s="342" customFormat="1" ht="34.5" customHeight="1" x14ac:dyDescent="0.25">
      <c r="A803" s="3121" t="s">
        <v>25</v>
      </c>
      <c r="B803" s="3122" t="s">
        <v>500</v>
      </c>
      <c r="C803" s="3123"/>
      <c r="D803" s="3123"/>
      <c r="E803" s="3124"/>
      <c r="F803" s="3093">
        <v>293.26</v>
      </c>
      <c r="G803" s="3093" t="str">
        <f>IF(ISBLANK(H803),"",IF(H803="BN",VLOOKUP(B803,'[4]V. BAHAN'!$B$8:$E$14999,3,FALSE),IFERROR(VLOOKUP(H803,'[4]III. DAFTAR AHS'!$B$7:$H$14999,5,FALSE),"ls")))</f>
        <v xml:space="preserve">Kg </v>
      </c>
      <c r="H803" s="3093" t="s">
        <v>440</v>
      </c>
      <c r="I803" s="3093" t="s">
        <v>441</v>
      </c>
      <c r="J803" s="3158">
        <f>VLOOKUP(B803,'[5] RAB LAMA'!$B$9:$E$5553,4,FALSE)</f>
        <v>14729.18756392314</v>
      </c>
      <c r="K803" s="3158">
        <f>J803*F803</f>
        <v>4319481.5449960995</v>
      </c>
      <c r="L803" s="3159">
        <f t="shared" si="55"/>
        <v>1.1303954741752529E-2</v>
      </c>
      <c r="M803" s="1934">
        <f>'[6]LAP MINGGUAN 10'!Q803</f>
        <v>0</v>
      </c>
      <c r="N803" s="1934">
        <f t="shared" si="54"/>
        <v>0</v>
      </c>
      <c r="O803" s="3073">
        <v>100</v>
      </c>
      <c r="P803" s="3073">
        <f>L803*O803/100</f>
        <v>1.1303954741752529E-2</v>
      </c>
      <c r="Q803" s="3073">
        <f t="shared" si="56"/>
        <v>100</v>
      </c>
      <c r="R803" s="3073">
        <f>L803*Q803/100</f>
        <v>1.1303954741752529E-2</v>
      </c>
      <c r="S803" s="3074"/>
      <c r="T803" s="359"/>
    </row>
    <row r="804" spans="1:20" s="342" customFormat="1" ht="34.5" customHeight="1" x14ac:dyDescent="0.25">
      <c r="A804" s="3121" t="s">
        <v>25</v>
      </c>
      <c r="B804" s="3122" t="s">
        <v>501</v>
      </c>
      <c r="C804" s="3123"/>
      <c r="D804" s="3123"/>
      <c r="E804" s="3124"/>
      <c r="F804" s="3093">
        <v>0.95</v>
      </c>
      <c r="G804" s="3093" t="str">
        <f>IF(ISBLANK(H804),"",IF(H804="BN",VLOOKUP(B804,'[4]V. BAHAN'!$B$8:$E$14999,3,FALSE),IFERROR(VLOOKUP(H804,'[4]III. DAFTAR AHS'!$B$7:$H$14999,5,FALSE),"ls")))</f>
        <v xml:space="preserve">m3 </v>
      </c>
      <c r="H804" s="3093" t="s">
        <v>502</v>
      </c>
      <c r="I804" s="3093" t="s">
        <v>427</v>
      </c>
      <c r="J804" s="3158">
        <f>VLOOKUP(B804,'[5] RAB LAMA'!$B$9:$E$5553,4,FALSE)</f>
        <v>1233499.433557336</v>
      </c>
      <c r="K804" s="3158">
        <f>J804*F804</f>
        <v>1171824.4618794692</v>
      </c>
      <c r="L804" s="3159">
        <f t="shared" si="55"/>
        <v>3.0666297666462178E-3</v>
      </c>
      <c r="M804" s="1934">
        <f>'[6]LAP MINGGUAN 10'!Q804</f>
        <v>0</v>
      </c>
      <c r="N804" s="1934">
        <f t="shared" si="54"/>
        <v>0</v>
      </c>
      <c r="O804" s="3073">
        <v>100</v>
      </c>
      <c r="P804" s="3073">
        <f>L804*O804/100</f>
        <v>3.0666297666462178E-3</v>
      </c>
      <c r="Q804" s="3073">
        <f t="shared" si="56"/>
        <v>100</v>
      </c>
      <c r="R804" s="3073">
        <f>L804*Q804/100</f>
        <v>3.0666297666462178E-3</v>
      </c>
      <c r="S804" s="3074"/>
      <c r="T804" s="359"/>
    </row>
    <row r="805" spans="1:20" s="350" customFormat="1" ht="34.5" customHeight="1" x14ac:dyDescent="0.25">
      <c r="A805" s="3108">
        <f>+A801+1</f>
        <v>24</v>
      </c>
      <c r="B805" s="3118" t="s">
        <v>628</v>
      </c>
      <c r="C805" s="3119"/>
      <c r="D805" s="3119"/>
      <c r="E805" s="3120"/>
      <c r="F805" s="3112"/>
      <c r="G805" s="3093" t="str">
        <f>IF(ISBLANK(H805),"",IF(H805="BN",VLOOKUP(B805,'[4]V. BAHAN'!$B$8:$E$1099,3,FALSE),IFERROR(VLOOKUP(H805,'[4]III. DAFTAR AHS'!$B$7:$H$872,5,FALSE),"ls")))</f>
        <v/>
      </c>
      <c r="H805" s="3093"/>
      <c r="I805" s="3093" t="s">
        <v>243</v>
      </c>
      <c r="J805" s="3095"/>
      <c r="K805" s="3095"/>
      <c r="L805" s="3159">
        <f t="shared" si="55"/>
        <v>0</v>
      </c>
      <c r="M805" s="1934">
        <f>'[6]LAP MINGGUAN 10'!Q805</f>
        <v>0</v>
      </c>
      <c r="N805" s="1934">
        <f t="shared" si="54"/>
        <v>0</v>
      </c>
      <c r="O805" s="3113"/>
      <c r="P805" s="3113"/>
      <c r="Q805" s="3073">
        <f t="shared" si="56"/>
        <v>0</v>
      </c>
      <c r="R805" s="3113"/>
      <c r="S805" s="3114"/>
      <c r="T805" s="3088"/>
    </row>
    <row r="806" spans="1:20" s="350" customFormat="1" ht="34.5" customHeight="1" x14ac:dyDescent="0.25">
      <c r="A806" s="3121" t="s">
        <v>25</v>
      </c>
      <c r="B806" s="3122" t="s">
        <v>543</v>
      </c>
      <c r="C806" s="3123"/>
      <c r="D806" s="3123"/>
      <c r="E806" s="3124"/>
      <c r="F806" s="3112">
        <v>5.58</v>
      </c>
      <c r="G806" s="3093" t="str">
        <f>IF(ISBLANK(H806),"",IF(H806="BN",VLOOKUP(B806,'[4]V. BAHAN'!$B$8:$E$14999,3,FALSE),IFERROR(VLOOKUP(H806,'[4]III. DAFTAR AHS'!$B$7:$H$14999,5,FALSE),"ls")))</f>
        <v xml:space="preserve">m2 </v>
      </c>
      <c r="H806" s="3093" t="s">
        <v>544</v>
      </c>
      <c r="I806" s="3093" t="s">
        <v>427</v>
      </c>
      <c r="J806" s="3158">
        <f>VLOOKUP(B806,'[5] RAB LAMA'!$B$9:$E$5553,4,FALSE)</f>
        <v>147164.89822703571</v>
      </c>
      <c r="K806" s="3158">
        <f>J806*F806</f>
        <v>821180.13210685924</v>
      </c>
      <c r="L806" s="3159">
        <f t="shared" si="55"/>
        <v>2.1490039838034966E-3</v>
      </c>
      <c r="M806" s="1934">
        <f>'[6]LAP MINGGUAN 10'!Q806</f>
        <v>0</v>
      </c>
      <c r="N806" s="1934">
        <f t="shared" si="54"/>
        <v>0</v>
      </c>
      <c r="O806" s="3073">
        <v>100</v>
      </c>
      <c r="P806" s="3073">
        <f>L806*O806/100</f>
        <v>2.1490039838034966E-3</v>
      </c>
      <c r="Q806" s="3073">
        <f t="shared" si="56"/>
        <v>100</v>
      </c>
      <c r="R806" s="3073">
        <f>L806*Q806/100</f>
        <v>2.1490039838034966E-3</v>
      </c>
      <c r="S806" s="3074"/>
      <c r="T806" s="359"/>
    </row>
    <row r="807" spans="1:20" s="342" customFormat="1" ht="34.5" customHeight="1" x14ac:dyDescent="0.25">
      <c r="A807" s="3121" t="s">
        <v>25</v>
      </c>
      <c r="B807" s="3122" t="s">
        <v>500</v>
      </c>
      <c r="C807" s="3123"/>
      <c r="D807" s="3123"/>
      <c r="E807" s="3124"/>
      <c r="F807" s="3093">
        <v>135.22999999999999</v>
      </c>
      <c r="G807" s="3093" t="str">
        <f>IF(ISBLANK(H807),"",IF(H807="BN",VLOOKUP(B807,'[4]V. BAHAN'!$B$8:$E$14999,3,FALSE),IFERROR(VLOOKUP(H807,'[4]III. DAFTAR AHS'!$B$7:$H$14999,5,FALSE),"ls")))</f>
        <v xml:space="preserve">Kg </v>
      </c>
      <c r="H807" s="3093" t="s">
        <v>440</v>
      </c>
      <c r="I807" s="3093" t="s">
        <v>441</v>
      </c>
      <c r="J807" s="3158">
        <f>VLOOKUP(B807,'[5] RAB LAMA'!$B$9:$E$5553,4,FALSE)</f>
        <v>14729.18756392314</v>
      </c>
      <c r="K807" s="3158">
        <f>J807*F807</f>
        <v>1991828.0342693261</v>
      </c>
      <c r="L807" s="3159">
        <f t="shared" si="55"/>
        <v>5.2125547286612376E-3</v>
      </c>
      <c r="M807" s="1934">
        <f>'[6]LAP MINGGUAN 10'!Q807</f>
        <v>0</v>
      </c>
      <c r="N807" s="1934">
        <f t="shared" si="54"/>
        <v>0</v>
      </c>
      <c r="O807" s="3073">
        <v>100</v>
      </c>
      <c r="P807" s="3073">
        <f>L807*O807/100</f>
        <v>5.2125547286612376E-3</v>
      </c>
      <c r="Q807" s="3073">
        <f t="shared" si="56"/>
        <v>100</v>
      </c>
      <c r="R807" s="3073">
        <f>L807*Q807/100</f>
        <v>5.2125547286612376E-3</v>
      </c>
      <c r="S807" s="3074"/>
      <c r="T807" s="359"/>
    </row>
    <row r="808" spans="1:20" s="342" customFormat="1" ht="34.5" customHeight="1" x14ac:dyDescent="0.25">
      <c r="A808" s="3121" t="s">
        <v>25</v>
      </c>
      <c r="B808" s="3122" t="s">
        <v>501</v>
      </c>
      <c r="C808" s="3123"/>
      <c r="D808" s="3123"/>
      <c r="E808" s="3124"/>
      <c r="F808" s="3093">
        <v>0.27</v>
      </c>
      <c r="G808" s="3093" t="str">
        <f>IF(ISBLANK(H808),"",IF(H808="BN",VLOOKUP(B808,'[4]V. BAHAN'!$B$8:$E$14999,3,FALSE),IFERROR(VLOOKUP(H808,'[4]III. DAFTAR AHS'!$B$7:$H$14999,5,FALSE),"ls")))</f>
        <v xml:space="preserve">m3 </v>
      </c>
      <c r="H808" s="3093" t="s">
        <v>502</v>
      </c>
      <c r="I808" s="3093" t="s">
        <v>427</v>
      </c>
      <c r="J808" s="3158">
        <f>VLOOKUP(B808,'[5] RAB LAMA'!$B$9:$E$5553,4,FALSE)</f>
        <v>1233499.433557336</v>
      </c>
      <c r="K808" s="3158">
        <f>J808*F808</f>
        <v>333044.84706048074</v>
      </c>
      <c r="L808" s="3159">
        <f t="shared" si="55"/>
        <v>8.7156845999418833E-4</v>
      </c>
      <c r="M808" s="1934">
        <f>'[6]LAP MINGGUAN 10'!Q808</f>
        <v>0</v>
      </c>
      <c r="N808" s="1934">
        <f t="shared" si="54"/>
        <v>0</v>
      </c>
      <c r="O808" s="3073">
        <v>100</v>
      </c>
      <c r="P808" s="3073">
        <f>L808*O808/100</f>
        <v>8.7156845999418833E-4</v>
      </c>
      <c r="Q808" s="3073">
        <f t="shared" si="56"/>
        <v>100</v>
      </c>
      <c r="R808" s="3073">
        <f>L808*Q808/100</f>
        <v>8.7156845999418833E-4</v>
      </c>
      <c r="S808" s="3074"/>
      <c r="T808" s="359"/>
    </row>
    <row r="809" spans="1:20" s="350" customFormat="1" ht="34.5" customHeight="1" x14ac:dyDescent="0.25">
      <c r="A809" s="3108"/>
      <c r="B809" s="3115" t="s">
        <v>629</v>
      </c>
      <c r="C809" s="3116"/>
      <c r="D809" s="3116"/>
      <c r="E809" s="3117"/>
      <c r="F809" s="3112"/>
      <c r="G809" s="3093" t="str">
        <f>IF(ISBLANK(H809),"",IF(H809="BN",VLOOKUP(B809,'[4]V. BAHAN'!$B$8:$E$1099,3,FALSE),IFERROR(VLOOKUP(H809,'[4]III. DAFTAR AHS'!$B$7:$H$872,5,FALSE),"ls")))</f>
        <v/>
      </c>
      <c r="H809" s="3093"/>
      <c r="I809" s="3093" t="s">
        <v>243</v>
      </c>
      <c r="J809" s="3095"/>
      <c r="K809" s="3095"/>
      <c r="L809" s="3159">
        <f t="shared" si="55"/>
        <v>0</v>
      </c>
      <c r="M809" s="1934">
        <f>'[6]LAP MINGGUAN 10'!Q809</f>
        <v>0</v>
      </c>
      <c r="N809" s="1934">
        <f t="shared" si="54"/>
        <v>0</v>
      </c>
      <c r="O809" s="3113"/>
      <c r="P809" s="3113"/>
      <c r="Q809" s="3073">
        <f t="shared" si="56"/>
        <v>0</v>
      </c>
      <c r="R809" s="3113"/>
      <c r="S809" s="3114"/>
      <c r="T809" s="3088"/>
    </row>
    <row r="810" spans="1:20" s="350" customFormat="1" ht="34.5" customHeight="1" x14ac:dyDescent="0.25">
      <c r="A810" s="3108">
        <f>+A805+1</f>
        <v>25</v>
      </c>
      <c r="B810" s="3118" t="s">
        <v>630</v>
      </c>
      <c r="C810" s="3119"/>
      <c r="D810" s="3119"/>
      <c r="E810" s="3120"/>
      <c r="F810" s="3112"/>
      <c r="G810" s="3093" t="str">
        <f>IF(ISBLANK(H810),"",IF(H810="BN",VLOOKUP(B810,'[4]V. BAHAN'!$B$8:$E$1099,3,FALSE),IFERROR(VLOOKUP(H810,'[4]III. DAFTAR AHS'!$B$7:$H$872,5,FALSE),"ls")))</f>
        <v/>
      </c>
      <c r="H810" s="3093"/>
      <c r="I810" s="3093" t="s">
        <v>243</v>
      </c>
      <c r="J810" s="3095"/>
      <c r="K810" s="3095"/>
      <c r="L810" s="3159">
        <f t="shared" si="55"/>
        <v>0</v>
      </c>
      <c r="M810" s="1934">
        <f>'[6]LAP MINGGUAN 10'!Q810</f>
        <v>0</v>
      </c>
      <c r="N810" s="1934">
        <f t="shared" si="54"/>
        <v>0</v>
      </c>
      <c r="O810" s="3113"/>
      <c r="P810" s="3113"/>
      <c r="Q810" s="3073">
        <f t="shared" si="56"/>
        <v>0</v>
      </c>
      <c r="R810" s="3113"/>
      <c r="S810" s="3114"/>
      <c r="T810" s="3088"/>
    </row>
    <row r="811" spans="1:20" s="350" customFormat="1" ht="34.5" customHeight="1" x14ac:dyDescent="0.25">
      <c r="A811" s="3121" t="s">
        <v>25</v>
      </c>
      <c r="B811" s="3122" t="s">
        <v>543</v>
      </c>
      <c r="C811" s="3123"/>
      <c r="D811" s="3123"/>
      <c r="E811" s="3124"/>
      <c r="F811" s="3112">
        <v>6.09</v>
      </c>
      <c r="G811" s="3093" t="str">
        <f>IF(ISBLANK(H811),"",IF(H811="BN",VLOOKUP(B811,'[4]V. BAHAN'!$B$8:$E$14999,3,FALSE),IFERROR(VLOOKUP(H811,'[4]III. DAFTAR AHS'!$B$7:$H$14999,5,FALSE),"ls")))</f>
        <v xml:space="preserve">m2 </v>
      </c>
      <c r="H811" s="3093" t="s">
        <v>544</v>
      </c>
      <c r="I811" s="3093" t="s">
        <v>427</v>
      </c>
      <c r="J811" s="3158">
        <f>VLOOKUP(B811,'[5] RAB LAMA'!$B$9:$E$5553,4,FALSE)</f>
        <v>147164.89822703571</v>
      </c>
      <c r="K811" s="3158">
        <f>J811*F811</f>
        <v>896234.23020264739</v>
      </c>
      <c r="L811" s="3159">
        <f t="shared" si="55"/>
        <v>2.3454183264091924E-3</v>
      </c>
      <c r="M811" s="1934">
        <f>'[6]LAP MINGGUAN 10'!Q811</f>
        <v>0</v>
      </c>
      <c r="N811" s="1934">
        <f t="shared" si="54"/>
        <v>0</v>
      </c>
      <c r="O811" s="3073">
        <v>100</v>
      </c>
      <c r="P811" s="3073">
        <f>L811*O811/100</f>
        <v>2.3454183264091924E-3</v>
      </c>
      <c r="Q811" s="3073">
        <f t="shared" si="56"/>
        <v>100</v>
      </c>
      <c r="R811" s="3073">
        <f>L811*Q811/100</f>
        <v>2.3454183264091924E-3</v>
      </c>
      <c r="S811" s="3074"/>
      <c r="T811" s="359"/>
    </row>
    <row r="812" spans="1:20" s="342" customFormat="1" ht="34.5" customHeight="1" x14ac:dyDescent="0.25">
      <c r="A812" s="3121" t="s">
        <v>25</v>
      </c>
      <c r="B812" s="3122" t="s">
        <v>500</v>
      </c>
      <c r="C812" s="3123"/>
      <c r="D812" s="3123"/>
      <c r="E812" s="3124"/>
      <c r="F812" s="3093">
        <v>155.03</v>
      </c>
      <c r="G812" s="3093" t="str">
        <f>IF(ISBLANK(H812),"",IF(H812="BN",VLOOKUP(B812,'[4]V. BAHAN'!$B$8:$E$14999,3,FALSE),IFERROR(VLOOKUP(H812,'[4]III. DAFTAR AHS'!$B$7:$H$14999,5,FALSE),"ls")))</f>
        <v xml:space="preserve">Kg </v>
      </c>
      <c r="H812" s="3093" t="s">
        <v>440</v>
      </c>
      <c r="I812" s="3093" t="s">
        <v>441</v>
      </c>
      <c r="J812" s="3158">
        <f>VLOOKUP(B812,'[5] RAB LAMA'!$B$9:$E$5553,4,FALSE)</f>
        <v>14729.18756392314</v>
      </c>
      <c r="K812" s="3158">
        <f>J812*F812</f>
        <v>2283465.9480350045</v>
      </c>
      <c r="L812" s="3159">
        <f t="shared" si="55"/>
        <v>5.9757624756662858E-3</v>
      </c>
      <c r="M812" s="1934">
        <f>'[6]LAP MINGGUAN 10'!Q812</f>
        <v>0</v>
      </c>
      <c r="N812" s="1934">
        <f t="shared" si="54"/>
        <v>0</v>
      </c>
      <c r="O812" s="3073">
        <v>100</v>
      </c>
      <c r="P812" s="3073">
        <f>L812*O812/100</f>
        <v>5.9757624756662849E-3</v>
      </c>
      <c r="Q812" s="3073">
        <f t="shared" si="56"/>
        <v>100</v>
      </c>
      <c r="R812" s="3073">
        <f>L812*Q812/100</f>
        <v>5.9757624756662849E-3</v>
      </c>
      <c r="S812" s="3074"/>
      <c r="T812" s="359"/>
    </row>
    <row r="813" spans="1:20" s="342" customFormat="1" ht="34.5" customHeight="1" x14ac:dyDescent="0.25">
      <c r="A813" s="3121" t="s">
        <v>25</v>
      </c>
      <c r="B813" s="3122" t="s">
        <v>501</v>
      </c>
      <c r="C813" s="3123"/>
      <c r="D813" s="3123"/>
      <c r="E813" s="3124"/>
      <c r="F813" s="3093">
        <v>0.57999999999999996</v>
      </c>
      <c r="G813" s="3093" t="str">
        <f>IF(ISBLANK(H813),"",IF(H813="BN",VLOOKUP(B813,'[4]V. BAHAN'!$B$8:$E$14999,3,FALSE),IFERROR(VLOOKUP(H813,'[4]III. DAFTAR AHS'!$B$7:$H$14999,5,FALSE),"ls")))</f>
        <v xml:space="preserve">m3 </v>
      </c>
      <c r="H813" s="3093" t="s">
        <v>502</v>
      </c>
      <c r="I813" s="3093" t="s">
        <v>427</v>
      </c>
      <c r="J813" s="3158">
        <f>VLOOKUP(B813,'[5] RAB LAMA'!$B$9:$E$5553,4,FALSE)</f>
        <v>1233499.433557336</v>
      </c>
      <c r="K813" s="3158">
        <f>J813*F813</f>
        <v>715429.67146325484</v>
      </c>
      <c r="L813" s="3159">
        <f t="shared" si="55"/>
        <v>1.8722581733208485E-3</v>
      </c>
      <c r="M813" s="1934">
        <f>'[6]LAP MINGGUAN 10'!Q813</f>
        <v>0</v>
      </c>
      <c r="N813" s="1934">
        <f t="shared" si="54"/>
        <v>0</v>
      </c>
      <c r="O813" s="3073">
        <v>100</v>
      </c>
      <c r="P813" s="3073">
        <f>L813*O813/100</f>
        <v>1.8722581733208485E-3</v>
      </c>
      <c r="Q813" s="3073">
        <f t="shared" si="56"/>
        <v>100</v>
      </c>
      <c r="R813" s="3073">
        <f>L813*Q813/100</f>
        <v>1.8722581733208485E-3</v>
      </c>
      <c r="S813" s="3074"/>
      <c r="T813" s="359"/>
    </row>
    <row r="814" spans="1:20" s="350" customFormat="1" ht="34.5" customHeight="1" x14ac:dyDescent="0.25">
      <c r="A814" s="3108"/>
      <c r="B814" s="3115" t="s">
        <v>631</v>
      </c>
      <c r="C814" s="3116"/>
      <c r="D814" s="3116"/>
      <c r="E814" s="3117"/>
      <c r="F814" s="3112"/>
      <c r="G814" s="3093" t="str">
        <f>IF(ISBLANK(H814),"",IF(H814="BN",VLOOKUP(B814,'[4]V. BAHAN'!$B$8:$E$1099,3,FALSE),IFERROR(VLOOKUP(H814,'[4]III. DAFTAR AHS'!$B$7:$H$872,5,FALSE),"ls")))</f>
        <v/>
      </c>
      <c r="H814" s="3093"/>
      <c r="I814" s="3093" t="s">
        <v>243</v>
      </c>
      <c r="J814" s="3095"/>
      <c r="K814" s="3095"/>
      <c r="L814" s="3159">
        <f t="shared" si="55"/>
        <v>0</v>
      </c>
      <c r="M814" s="1934">
        <f>'[6]LAP MINGGUAN 10'!Q814</f>
        <v>0</v>
      </c>
      <c r="N814" s="1934">
        <f t="shared" si="54"/>
        <v>0</v>
      </c>
      <c r="O814" s="3113"/>
      <c r="P814" s="3113"/>
      <c r="Q814" s="3073">
        <f t="shared" si="56"/>
        <v>0</v>
      </c>
      <c r="R814" s="3113"/>
      <c r="S814" s="3114"/>
      <c r="T814" s="3088"/>
    </row>
    <row r="815" spans="1:20" s="350" customFormat="1" ht="34.5" customHeight="1" x14ac:dyDescent="0.25">
      <c r="A815" s="3108">
        <f>+A810+1</f>
        <v>26</v>
      </c>
      <c r="B815" s="3118" t="s">
        <v>632</v>
      </c>
      <c r="C815" s="3119"/>
      <c r="D815" s="3119"/>
      <c r="E815" s="3120"/>
      <c r="F815" s="3112"/>
      <c r="G815" s="3093" t="str">
        <f>IF(ISBLANK(H815),"",IF(H815="BN",VLOOKUP(B815,'[4]V. BAHAN'!$B$8:$E$1099,3,FALSE),IFERROR(VLOOKUP(H815,'[4]III. DAFTAR AHS'!$B$7:$H$872,5,FALSE),"ls")))</f>
        <v/>
      </c>
      <c r="H815" s="3093"/>
      <c r="I815" s="3093" t="s">
        <v>243</v>
      </c>
      <c r="J815" s="3095"/>
      <c r="K815" s="3095"/>
      <c r="L815" s="3159">
        <f t="shared" si="55"/>
        <v>0</v>
      </c>
      <c r="M815" s="1934">
        <f>'[6]LAP MINGGUAN 10'!Q815</f>
        <v>0</v>
      </c>
      <c r="N815" s="1934">
        <f t="shared" si="54"/>
        <v>0</v>
      </c>
      <c r="O815" s="3113"/>
      <c r="P815" s="3113"/>
      <c r="Q815" s="3073">
        <f t="shared" si="56"/>
        <v>0</v>
      </c>
      <c r="R815" s="3113"/>
      <c r="S815" s="3114"/>
      <c r="T815" s="3088"/>
    </row>
    <row r="816" spans="1:20" s="350" customFormat="1" ht="34.5" customHeight="1" x14ac:dyDescent="0.25">
      <c r="A816" s="3121" t="s">
        <v>25</v>
      </c>
      <c r="B816" s="3122" t="s">
        <v>543</v>
      </c>
      <c r="C816" s="3123"/>
      <c r="D816" s="3123"/>
      <c r="E816" s="3124"/>
      <c r="F816" s="3112">
        <v>8.82</v>
      </c>
      <c r="G816" s="3093" t="str">
        <f>IF(ISBLANK(H816),"",IF(H816="BN",VLOOKUP(B816,'[4]V. BAHAN'!$B$8:$E$14999,3,FALSE),IFERROR(VLOOKUP(H816,'[4]III. DAFTAR AHS'!$B$7:$H$14999,5,FALSE),"ls")))</f>
        <v xml:space="preserve">m2 </v>
      </c>
      <c r="H816" s="3093" t="s">
        <v>544</v>
      </c>
      <c r="I816" s="3093" t="s">
        <v>427</v>
      </c>
      <c r="J816" s="3158">
        <f>VLOOKUP(B816,'[5] RAB LAMA'!$B$9:$E$5553,4,FALSE)</f>
        <v>147164.89822703571</v>
      </c>
      <c r="K816" s="3158">
        <f>J816*F816</f>
        <v>1297994.4023624549</v>
      </c>
      <c r="L816" s="3159">
        <f t="shared" si="55"/>
        <v>3.396812748592624E-3</v>
      </c>
      <c r="M816" s="1934">
        <f>'[6]LAP MINGGUAN 10'!Q816</f>
        <v>0</v>
      </c>
      <c r="N816" s="1934">
        <f t="shared" si="54"/>
        <v>0</v>
      </c>
      <c r="O816" s="3073">
        <v>100</v>
      </c>
      <c r="P816" s="3073">
        <f>L816*O816/100</f>
        <v>3.396812748592624E-3</v>
      </c>
      <c r="Q816" s="3073">
        <f t="shared" si="56"/>
        <v>100</v>
      </c>
      <c r="R816" s="3073">
        <f>L816*Q816/100</f>
        <v>3.396812748592624E-3</v>
      </c>
      <c r="S816" s="3074"/>
      <c r="T816" s="359"/>
    </row>
    <row r="817" spans="1:20" s="342" customFormat="1" ht="34.5" customHeight="1" x14ac:dyDescent="0.25">
      <c r="A817" s="3121" t="s">
        <v>25</v>
      </c>
      <c r="B817" s="3122" t="s">
        <v>500</v>
      </c>
      <c r="C817" s="3123"/>
      <c r="D817" s="3123"/>
      <c r="E817" s="3124"/>
      <c r="F817" s="3093">
        <v>224.53</v>
      </c>
      <c r="G817" s="3093" t="str">
        <f>IF(ISBLANK(H817),"",IF(H817="BN",VLOOKUP(B817,'[4]V. BAHAN'!$B$8:$E$14999,3,FALSE),IFERROR(VLOOKUP(H817,'[4]III. DAFTAR AHS'!$B$7:$H$14999,5,FALSE),"ls")))</f>
        <v xml:space="preserve">Kg </v>
      </c>
      <c r="H817" s="3093" t="s">
        <v>440</v>
      </c>
      <c r="I817" s="3093" t="s">
        <v>441</v>
      </c>
      <c r="J817" s="3158">
        <f>VLOOKUP(B817,'[5] RAB LAMA'!$B$9:$E$5553,4,FALSE)</f>
        <v>14729.18756392314</v>
      </c>
      <c r="K817" s="3158">
        <f>J817*F817</f>
        <v>3307144.4837276628</v>
      </c>
      <c r="L817" s="3159">
        <f t="shared" si="55"/>
        <v>8.6546987593456165E-3</v>
      </c>
      <c r="M817" s="1934">
        <f>'[6]LAP MINGGUAN 10'!Q817</f>
        <v>0</v>
      </c>
      <c r="N817" s="1934">
        <f t="shared" si="54"/>
        <v>0</v>
      </c>
      <c r="O817" s="3073">
        <v>100</v>
      </c>
      <c r="P817" s="3073">
        <f>L817*O817/100</f>
        <v>8.6546987593456165E-3</v>
      </c>
      <c r="Q817" s="3073">
        <f t="shared" si="56"/>
        <v>100</v>
      </c>
      <c r="R817" s="3073">
        <f>L817*Q817/100</f>
        <v>8.6546987593456165E-3</v>
      </c>
      <c r="S817" s="3074"/>
      <c r="T817" s="359"/>
    </row>
    <row r="818" spans="1:20" s="342" customFormat="1" ht="34.5" customHeight="1" x14ac:dyDescent="0.25">
      <c r="A818" s="3121" t="s">
        <v>25</v>
      </c>
      <c r="B818" s="3122" t="s">
        <v>501</v>
      </c>
      <c r="C818" s="3123"/>
      <c r="D818" s="3123"/>
      <c r="E818" s="3124"/>
      <c r="F818" s="3093">
        <v>0.84</v>
      </c>
      <c r="G818" s="3093" t="str">
        <f>IF(ISBLANK(H818),"",IF(H818="BN",VLOOKUP(B818,'[4]V. BAHAN'!$B$8:$E$14999,3,FALSE),IFERROR(VLOOKUP(H818,'[4]III. DAFTAR AHS'!$B$7:$H$14999,5,FALSE),"ls")))</f>
        <v xml:space="preserve">m3 </v>
      </c>
      <c r="H818" s="3093" t="s">
        <v>502</v>
      </c>
      <c r="I818" s="3093" t="s">
        <v>427</v>
      </c>
      <c r="J818" s="3158">
        <f>VLOOKUP(B818,'[5] RAB LAMA'!$B$9:$E$5553,4,FALSE)</f>
        <v>1233499.433557336</v>
      </c>
      <c r="K818" s="3158">
        <f>J818*F818</f>
        <v>1036139.5241881622</v>
      </c>
      <c r="L818" s="3159">
        <f t="shared" si="55"/>
        <v>2.7115463199819186E-3</v>
      </c>
      <c r="M818" s="1934">
        <f>'[6]LAP MINGGUAN 10'!Q818</f>
        <v>0</v>
      </c>
      <c r="N818" s="1934">
        <f t="shared" si="54"/>
        <v>0</v>
      </c>
      <c r="O818" s="3073">
        <v>100</v>
      </c>
      <c r="P818" s="3073">
        <f>L818*O818/100</f>
        <v>2.7115463199819186E-3</v>
      </c>
      <c r="Q818" s="3073">
        <f t="shared" si="56"/>
        <v>100</v>
      </c>
      <c r="R818" s="3073">
        <f>L818*Q818/100</f>
        <v>2.7115463199819186E-3</v>
      </c>
      <c r="S818" s="3074"/>
      <c r="T818" s="359"/>
    </row>
    <row r="819" spans="1:20" s="350" customFormat="1" ht="34.5" customHeight="1" x14ac:dyDescent="0.25">
      <c r="A819" s="3108"/>
      <c r="B819" s="3115" t="s">
        <v>633</v>
      </c>
      <c r="C819" s="3116"/>
      <c r="D819" s="3116"/>
      <c r="E819" s="3117"/>
      <c r="F819" s="3112"/>
      <c r="G819" s="3093" t="str">
        <f>IF(ISBLANK(H819),"",IF(H819="BN",VLOOKUP(B819,'[4]V. BAHAN'!$B$8:$E$1099,3,FALSE),IFERROR(VLOOKUP(H819,'[4]III. DAFTAR AHS'!$B$7:$H$872,5,FALSE),"ls")))</f>
        <v/>
      </c>
      <c r="H819" s="3093"/>
      <c r="I819" s="3093" t="s">
        <v>243</v>
      </c>
      <c r="J819" s="3095"/>
      <c r="K819" s="3095"/>
      <c r="L819" s="3159">
        <f t="shared" si="55"/>
        <v>0</v>
      </c>
      <c r="M819" s="1934">
        <f>'[6]LAP MINGGUAN 10'!Q819</f>
        <v>0</v>
      </c>
      <c r="N819" s="1934">
        <f t="shared" si="54"/>
        <v>0</v>
      </c>
      <c r="O819" s="3113"/>
      <c r="P819" s="3113"/>
      <c r="Q819" s="3073">
        <f t="shared" si="56"/>
        <v>0</v>
      </c>
      <c r="R819" s="3113"/>
      <c r="S819" s="3114"/>
      <c r="T819" s="3088"/>
    </row>
    <row r="820" spans="1:20" s="350" customFormat="1" ht="34.5" customHeight="1" x14ac:dyDescent="0.25">
      <c r="A820" s="3108">
        <f>+A815+1</f>
        <v>27</v>
      </c>
      <c r="B820" s="3118" t="s">
        <v>634</v>
      </c>
      <c r="C820" s="3119"/>
      <c r="D820" s="3119"/>
      <c r="E820" s="3120"/>
      <c r="F820" s="3112"/>
      <c r="G820" s="3093" t="str">
        <f>IF(ISBLANK(H820),"",IF(H820="BN",VLOOKUP(B820,'[4]V. BAHAN'!$B$8:$E$1099,3,FALSE),IFERROR(VLOOKUP(H820,'[4]III. DAFTAR AHS'!$B$7:$H$872,5,FALSE),"ls")))</f>
        <v/>
      </c>
      <c r="H820" s="3093"/>
      <c r="I820" s="3093" t="s">
        <v>243</v>
      </c>
      <c r="J820" s="3095"/>
      <c r="K820" s="3095"/>
      <c r="L820" s="3159">
        <f t="shared" si="55"/>
        <v>0</v>
      </c>
      <c r="M820" s="1934">
        <f>'[6]LAP MINGGUAN 10'!Q820</f>
        <v>0</v>
      </c>
      <c r="N820" s="1934">
        <f t="shared" si="54"/>
        <v>0</v>
      </c>
      <c r="O820" s="3113"/>
      <c r="P820" s="3113"/>
      <c r="Q820" s="3073">
        <f t="shared" si="56"/>
        <v>0</v>
      </c>
      <c r="R820" s="3113"/>
      <c r="S820" s="3114"/>
      <c r="T820" s="3088"/>
    </row>
    <row r="821" spans="1:20" s="350" customFormat="1" ht="34.5" customHeight="1" x14ac:dyDescent="0.25">
      <c r="A821" s="3121" t="s">
        <v>25</v>
      </c>
      <c r="B821" s="3122" t="s">
        <v>543</v>
      </c>
      <c r="C821" s="3123"/>
      <c r="D821" s="3123"/>
      <c r="E821" s="3124"/>
      <c r="F821" s="3112">
        <v>8.82</v>
      </c>
      <c r="G821" s="3093" t="str">
        <f>IF(ISBLANK(H821),"",IF(H821="BN",VLOOKUP(B821,'[4]V. BAHAN'!$B$8:$E$14999,3,FALSE),IFERROR(VLOOKUP(H821,'[4]III. DAFTAR AHS'!$B$7:$H$14999,5,FALSE),"ls")))</f>
        <v xml:space="preserve">m2 </v>
      </c>
      <c r="H821" s="3093" t="s">
        <v>544</v>
      </c>
      <c r="I821" s="3093" t="s">
        <v>427</v>
      </c>
      <c r="J821" s="3158">
        <f>VLOOKUP(B821,'[5] RAB LAMA'!$B$9:$E$5553,4,FALSE)</f>
        <v>147164.89822703571</v>
      </c>
      <c r="K821" s="3158">
        <f>J821*F821</f>
        <v>1297994.4023624549</v>
      </c>
      <c r="L821" s="3159">
        <f t="shared" si="55"/>
        <v>3.396812748592624E-3</v>
      </c>
      <c r="M821" s="1934">
        <f>'[6]LAP MINGGUAN 10'!Q821</f>
        <v>0</v>
      </c>
      <c r="N821" s="1934">
        <f t="shared" ref="N821:N884" si="57">L821*M821/100</f>
        <v>0</v>
      </c>
      <c r="O821" s="3073">
        <v>100</v>
      </c>
      <c r="P821" s="3073">
        <f>L821*O821/100</f>
        <v>3.396812748592624E-3</v>
      </c>
      <c r="Q821" s="3073">
        <f t="shared" si="56"/>
        <v>100</v>
      </c>
      <c r="R821" s="3073">
        <f>L821*Q821/100</f>
        <v>3.396812748592624E-3</v>
      </c>
      <c r="S821" s="3074"/>
      <c r="T821" s="359"/>
    </row>
    <row r="822" spans="1:20" s="342" customFormat="1" ht="34.5" customHeight="1" x14ac:dyDescent="0.25">
      <c r="A822" s="3121" t="s">
        <v>25</v>
      </c>
      <c r="B822" s="3122" t="s">
        <v>500</v>
      </c>
      <c r="C822" s="3123"/>
      <c r="D822" s="3123"/>
      <c r="E822" s="3124"/>
      <c r="F822" s="3093">
        <v>224.53</v>
      </c>
      <c r="G822" s="3093" t="str">
        <f>IF(ISBLANK(H822),"",IF(H822="BN",VLOOKUP(B822,'[4]V. BAHAN'!$B$8:$E$14999,3,FALSE),IFERROR(VLOOKUP(H822,'[4]III. DAFTAR AHS'!$B$7:$H$14999,5,FALSE),"ls")))</f>
        <v xml:space="preserve">Kg </v>
      </c>
      <c r="H822" s="3093" t="s">
        <v>440</v>
      </c>
      <c r="I822" s="3093" t="s">
        <v>441</v>
      </c>
      <c r="J822" s="3158">
        <f>VLOOKUP(B822,'[5] RAB LAMA'!$B$9:$E$5553,4,FALSE)</f>
        <v>14729.18756392314</v>
      </c>
      <c r="K822" s="3158">
        <f>J822*F822</f>
        <v>3307144.4837276628</v>
      </c>
      <c r="L822" s="3159">
        <f t="shared" si="55"/>
        <v>8.6546987593456165E-3</v>
      </c>
      <c r="M822" s="1934">
        <f>'[6]LAP MINGGUAN 10'!Q822</f>
        <v>0</v>
      </c>
      <c r="N822" s="1934">
        <f t="shared" si="57"/>
        <v>0</v>
      </c>
      <c r="O822" s="3073">
        <v>100</v>
      </c>
      <c r="P822" s="3073">
        <f>L822*O822/100</f>
        <v>8.6546987593456165E-3</v>
      </c>
      <c r="Q822" s="3073">
        <f t="shared" si="56"/>
        <v>100</v>
      </c>
      <c r="R822" s="3073">
        <f>L822*Q822/100</f>
        <v>8.6546987593456165E-3</v>
      </c>
      <c r="S822" s="3074"/>
      <c r="T822" s="359"/>
    </row>
    <row r="823" spans="1:20" s="342" customFormat="1" ht="34.5" customHeight="1" x14ac:dyDescent="0.25">
      <c r="A823" s="3121" t="s">
        <v>25</v>
      </c>
      <c r="B823" s="3122" t="s">
        <v>501</v>
      </c>
      <c r="C823" s="3123"/>
      <c r="D823" s="3123"/>
      <c r="E823" s="3124"/>
      <c r="F823" s="3093">
        <v>0.84</v>
      </c>
      <c r="G823" s="3093" t="str">
        <f>IF(ISBLANK(H823),"",IF(H823="BN",VLOOKUP(B823,'[4]V. BAHAN'!$B$8:$E$14999,3,FALSE),IFERROR(VLOOKUP(H823,'[4]III. DAFTAR AHS'!$B$7:$H$14999,5,FALSE),"ls")))</f>
        <v xml:space="preserve">m3 </v>
      </c>
      <c r="H823" s="3093" t="s">
        <v>502</v>
      </c>
      <c r="I823" s="3093" t="s">
        <v>427</v>
      </c>
      <c r="J823" s="3158">
        <f>VLOOKUP(B823,'[5] RAB LAMA'!$B$9:$E$5553,4,FALSE)</f>
        <v>1233499.433557336</v>
      </c>
      <c r="K823" s="3158">
        <f>J823*F823</f>
        <v>1036139.5241881622</v>
      </c>
      <c r="L823" s="3159">
        <f t="shared" si="55"/>
        <v>2.7115463199819186E-3</v>
      </c>
      <c r="M823" s="1934">
        <f>'[6]LAP MINGGUAN 10'!Q823</f>
        <v>0</v>
      </c>
      <c r="N823" s="1934">
        <f t="shared" si="57"/>
        <v>0</v>
      </c>
      <c r="O823" s="3073">
        <v>100</v>
      </c>
      <c r="P823" s="3073">
        <f>L823*O823/100</f>
        <v>2.7115463199819186E-3</v>
      </c>
      <c r="Q823" s="3073">
        <f t="shared" si="56"/>
        <v>100</v>
      </c>
      <c r="R823" s="3073">
        <f>L823*Q823/100</f>
        <v>2.7115463199819186E-3</v>
      </c>
      <c r="S823" s="3074"/>
      <c r="T823" s="359"/>
    </row>
    <row r="824" spans="1:20" s="350" customFormat="1" ht="34.5" customHeight="1" x14ac:dyDescent="0.25">
      <c r="A824" s="3108"/>
      <c r="B824" s="3115" t="s">
        <v>635</v>
      </c>
      <c r="C824" s="3116"/>
      <c r="D824" s="3116"/>
      <c r="E824" s="3117"/>
      <c r="F824" s="3112"/>
      <c r="G824" s="3093" t="str">
        <f>IF(ISBLANK(H824),"",IF(H824="BN",VLOOKUP(B824,'[4]V. BAHAN'!$B$8:$E$1099,3,FALSE),IFERROR(VLOOKUP(H824,'[4]III. DAFTAR AHS'!$B$7:$H$872,5,FALSE),"ls")))</f>
        <v/>
      </c>
      <c r="H824" s="3093"/>
      <c r="I824" s="3093" t="s">
        <v>243</v>
      </c>
      <c r="J824" s="3095"/>
      <c r="K824" s="3095"/>
      <c r="L824" s="3159">
        <f t="shared" si="55"/>
        <v>0</v>
      </c>
      <c r="M824" s="1934">
        <f>'[6]LAP MINGGUAN 10'!Q824</f>
        <v>0</v>
      </c>
      <c r="N824" s="1934">
        <f t="shared" si="57"/>
        <v>0</v>
      </c>
      <c r="O824" s="3113"/>
      <c r="P824" s="3113"/>
      <c r="Q824" s="3073">
        <f t="shared" si="56"/>
        <v>0</v>
      </c>
      <c r="R824" s="3113"/>
      <c r="S824" s="3114"/>
      <c r="T824" s="3088"/>
    </row>
    <row r="825" spans="1:20" s="350" customFormat="1" ht="34.5" customHeight="1" x14ac:dyDescent="0.25">
      <c r="A825" s="3108">
        <f>+A820+1</f>
        <v>28</v>
      </c>
      <c r="B825" s="3118" t="s">
        <v>550</v>
      </c>
      <c r="C825" s="3119"/>
      <c r="D825" s="3119"/>
      <c r="E825" s="3120"/>
      <c r="F825" s="3112"/>
      <c r="G825" s="3093" t="str">
        <f>IF(ISBLANK(H825),"",IF(H825="BN",VLOOKUP(B825,'[4]V. BAHAN'!$B$8:$E$1099,3,FALSE),IFERROR(VLOOKUP(H825,'[4]III. DAFTAR AHS'!$B$7:$H$872,5,FALSE),"ls")))</f>
        <v/>
      </c>
      <c r="H825" s="3093"/>
      <c r="I825" s="3093" t="s">
        <v>243</v>
      </c>
      <c r="J825" s="3095"/>
      <c r="K825" s="3095"/>
      <c r="L825" s="3159">
        <f t="shared" si="55"/>
        <v>0</v>
      </c>
      <c r="M825" s="1934">
        <f>'[6]LAP MINGGUAN 10'!Q825</f>
        <v>0</v>
      </c>
      <c r="N825" s="1934">
        <f t="shared" si="57"/>
        <v>0</v>
      </c>
      <c r="O825" s="3113"/>
      <c r="P825" s="3113"/>
      <c r="Q825" s="3073">
        <f t="shared" si="56"/>
        <v>0</v>
      </c>
      <c r="R825" s="3113"/>
      <c r="S825" s="3114"/>
      <c r="T825" s="3088"/>
    </row>
    <row r="826" spans="1:20" s="350" customFormat="1" ht="34.5" customHeight="1" x14ac:dyDescent="0.25">
      <c r="A826" s="3121" t="s">
        <v>25</v>
      </c>
      <c r="B826" s="3122" t="s">
        <v>543</v>
      </c>
      <c r="C826" s="3123"/>
      <c r="D826" s="3123"/>
      <c r="E826" s="3124"/>
      <c r="F826" s="3112">
        <v>40.03</v>
      </c>
      <c r="G826" s="3093" t="str">
        <f>IF(ISBLANK(H826),"",IF(H826="BN",VLOOKUP(B826,'[4]V. BAHAN'!$B$8:$E$14999,3,FALSE),IFERROR(VLOOKUP(H826,'[4]III. DAFTAR AHS'!$B$7:$H$14999,5,FALSE),"ls")))</f>
        <v xml:space="preserve">m2 </v>
      </c>
      <c r="H826" s="3093" t="s">
        <v>544</v>
      </c>
      <c r="I826" s="3093" t="s">
        <v>427</v>
      </c>
      <c r="J826" s="3158">
        <f>VLOOKUP(B826,'[5] RAB LAMA'!$B$9:$E$5553,4,FALSE)</f>
        <v>147164.89822703571</v>
      </c>
      <c r="K826" s="3158">
        <f>J826*F826</f>
        <v>5891010.8760282397</v>
      </c>
      <c r="L826" s="3159">
        <f t="shared" si="55"/>
        <v>1.5416600263737271E-2</v>
      </c>
      <c r="M826" s="1934">
        <f>'[6]LAP MINGGUAN 10'!Q826</f>
        <v>0</v>
      </c>
      <c r="N826" s="1934">
        <f t="shared" si="57"/>
        <v>0</v>
      </c>
      <c r="O826" s="3073">
        <v>100</v>
      </c>
      <c r="P826" s="3073">
        <f>L826*O826/100</f>
        <v>1.5416600263737271E-2</v>
      </c>
      <c r="Q826" s="3073">
        <f t="shared" si="56"/>
        <v>100</v>
      </c>
      <c r="R826" s="3073">
        <f>L826*Q826/100</f>
        <v>1.5416600263737271E-2</v>
      </c>
      <c r="S826" s="3074"/>
      <c r="T826" s="359"/>
    </row>
    <row r="827" spans="1:20" s="342" customFormat="1" ht="34.5" customHeight="1" x14ac:dyDescent="0.25">
      <c r="A827" s="3121" t="s">
        <v>25</v>
      </c>
      <c r="B827" s="3122" t="s">
        <v>500</v>
      </c>
      <c r="C827" s="3123"/>
      <c r="D827" s="3123"/>
      <c r="E827" s="3124"/>
      <c r="F827" s="3093">
        <v>3076.37</v>
      </c>
      <c r="G827" s="3093" t="str">
        <f>IF(ISBLANK(H827),"",IF(H827="BN",VLOOKUP(B827,'[4]V. BAHAN'!$B$8:$E$14999,3,FALSE),IFERROR(VLOOKUP(H827,'[4]III. DAFTAR AHS'!$B$7:$H$14999,5,FALSE),"ls")))</f>
        <v xml:space="preserve">Kg </v>
      </c>
      <c r="H827" s="3093" t="s">
        <v>440</v>
      </c>
      <c r="I827" s="3093" t="s">
        <v>441</v>
      </c>
      <c r="J827" s="3158">
        <f>VLOOKUP(B827,'[5] RAB LAMA'!$B$9:$E$5553,4,FALSE)</f>
        <v>14729.18756392314</v>
      </c>
      <c r="K827" s="3158">
        <f>J827*F827</f>
        <v>45312430.746026233</v>
      </c>
      <c r="L827" s="3159">
        <f t="shared" si="55"/>
        <v>0.11858128366938973</v>
      </c>
      <c r="M827" s="1934">
        <f>'[6]LAP MINGGUAN 10'!Q827</f>
        <v>0</v>
      </c>
      <c r="N827" s="1934">
        <f t="shared" si="57"/>
        <v>0</v>
      </c>
      <c r="O827" s="3073">
        <v>100</v>
      </c>
      <c r="P827" s="3073">
        <f>L827*O827/100</f>
        <v>0.11858128366938975</v>
      </c>
      <c r="Q827" s="3073">
        <f t="shared" si="56"/>
        <v>100</v>
      </c>
      <c r="R827" s="3073">
        <f>L827*Q827/100</f>
        <v>0.11858128366938975</v>
      </c>
      <c r="S827" s="3074"/>
      <c r="T827" s="359"/>
    </row>
    <row r="828" spans="1:20" s="342" customFormat="1" ht="34.5" customHeight="1" x14ac:dyDescent="0.25">
      <c r="A828" s="3121" t="s">
        <v>25</v>
      </c>
      <c r="B828" s="3122" t="s">
        <v>501</v>
      </c>
      <c r="C828" s="3123"/>
      <c r="D828" s="3123"/>
      <c r="E828" s="3124"/>
      <c r="F828" s="3093">
        <v>4.68</v>
      </c>
      <c r="G828" s="3093" t="str">
        <f>IF(ISBLANK(H828),"",IF(H828="BN",VLOOKUP(B828,'[4]V. BAHAN'!$B$8:$E$14999,3,FALSE),IFERROR(VLOOKUP(H828,'[4]III. DAFTAR AHS'!$B$7:$H$14999,5,FALSE),"ls")))</f>
        <v xml:space="preserve">m3 </v>
      </c>
      <c r="H828" s="3093" t="s">
        <v>502</v>
      </c>
      <c r="I828" s="3093" t="s">
        <v>427</v>
      </c>
      <c r="J828" s="3158">
        <f>VLOOKUP(B828,'[5] RAB LAMA'!$B$9:$E$5553,4,FALSE)</f>
        <v>1233499.433557336</v>
      </c>
      <c r="K828" s="3158">
        <f>J828*F828</f>
        <v>5772777.3490483323</v>
      </c>
      <c r="L828" s="3159">
        <f t="shared" si="55"/>
        <v>1.510718663989926E-2</v>
      </c>
      <c r="M828" s="1934">
        <f>'[6]LAP MINGGUAN 10'!Q828</f>
        <v>0</v>
      </c>
      <c r="N828" s="1934">
        <f t="shared" si="57"/>
        <v>0</v>
      </c>
      <c r="O828" s="3073">
        <v>100</v>
      </c>
      <c r="P828" s="3073">
        <f>L828*O828/100</f>
        <v>1.510718663989926E-2</v>
      </c>
      <c r="Q828" s="3073">
        <f t="shared" si="56"/>
        <v>100</v>
      </c>
      <c r="R828" s="3073">
        <f>L828*Q828/100</f>
        <v>1.510718663989926E-2</v>
      </c>
      <c r="S828" s="3074"/>
      <c r="T828" s="359"/>
    </row>
    <row r="829" spans="1:20" s="350" customFormat="1" ht="34.5" customHeight="1" x14ac:dyDescent="0.25">
      <c r="A829" s="3108">
        <f>+A825+1</f>
        <v>29</v>
      </c>
      <c r="B829" s="3118" t="s">
        <v>551</v>
      </c>
      <c r="C829" s="3119"/>
      <c r="D829" s="3119"/>
      <c r="E829" s="3120"/>
      <c r="F829" s="3112"/>
      <c r="G829" s="3093" t="str">
        <f>IF(ISBLANK(H829),"",IF(H829="BN",VLOOKUP(B829,'[4]V. BAHAN'!$B$8:$E$1099,3,FALSE),IFERROR(VLOOKUP(H829,'[4]III. DAFTAR AHS'!$B$7:$H$872,5,FALSE),"ls")))</f>
        <v/>
      </c>
      <c r="H829" s="3093"/>
      <c r="I829" s="3093" t="s">
        <v>243</v>
      </c>
      <c r="J829" s="3095"/>
      <c r="K829" s="3095"/>
      <c r="L829" s="3159">
        <f t="shared" si="55"/>
        <v>0</v>
      </c>
      <c r="M829" s="1934">
        <f>'[6]LAP MINGGUAN 10'!Q829</f>
        <v>0</v>
      </c>
      <c r="N829" s="1934">
        <f t="shared" si="57"/>
        <v>0</v>
      </c>
      <c r="O829" s="3113"/>
      <c r="P829" s="3113"/>
      <c r="Q829" s="3073">
        <f t="shared" si="56"/>
        <v>0</v>
      </c>
      <c r="R829" s="3113"/>
      <c r="S829" s="3114"/>
      <c r="T829" s="3088"/>
    </row>
    <row r="830" spans="1:20" s="350" customFormat="1" ht="34.5" customHeight="1" x14ac:dyDescent="0.25">
      <c r="A830" s="3121" t="s">
        <v>25</v>
      </c>
      <c r="B830" s="3122" t="s">
        <v>543</v>
      </c>
      <c r="C830" s="3123"/>
      <c r="D830" s="3123"/>
      <c r="E830" s="3124"/>
      <c r="F830" s="3112">
        <v>11.09</v>
      </c>
      <c r="G830" s="3093" t="str">
        <f>IF(ISBLANK(H830),"",IF(H830="BN",VLOOKUP(B830,'[4]V. BAHAN'!$B$8:$E$14999,3,FALSE),IFERROR(VLOOKUP(H830,'[4]III. DAFTAR AHS'!$B$7:$H$14999,5,FALSE),"ls")))</f>
        <v xml:space="preserve">m2 </v>
      </c>
      <c r="H830" s="3093" t="s">
        <v>544</v>
      </c>
      <c r="I830" s="3093" t="s">
        <v>427</v>
      </c>
      <c r="J830" s="3158">
        <f>VLOOKUP(B830,'[5] RAB LAMA'!$B$9:$E$5553,4,FALSE)</f>
        <v>147164.89822703571</v>
      </c>
      <c r="K830" s="3158">
        <f>J830*F830</f>
        <v>1632058.721337826</v>
      </c>
      <c r="L830" s="3159">
        <f t="shared" si="55"/>
        <v>4.2710491362689569E-3</v>
      </c>
      <c r="M830" s="1934">
        <f>'[6]LAP MINGGUAN 10'!Q830</f>
        <v>0</v>
      </c>
      <c r="N830" s="1934">
        <f t="shared" si="57"/>
        <v>0</v>
      </c>
      <c r="O830" s="3073">
        <v>100</v>
      </c>
      <c r="P830" s="3073">
        <f>L830*O830/100</f>
        <v>4.2710491362689569E-3</v>
      </c>
      <c r="Q830" s="3073">
        <f t="shared" si="56"/>
        <v>100</v>
      </c>
      <c r="R830" s="3073">
        <f>L830*Q830/100</f>
        <v>4.2710491362689569E-3</v>
      </c>
      <c r="S830" s="3074"/>
      <c r="T830" s="359"/>
    </row>
    <row r="831" spans="1:20" s="342" customFormat="1" ht="34.5" customHeight="1" x14ac:dyDescent="0.25">
      <c r="A831" s="3121" t="s">
        <v>25</v>
      </c>
      <c r="B831" s="3122" t="s">
        <v>500</v>
      </c>
      <c r="C831" s="3123"/>
      <c r="D831" s="3123"/>
      <c r="E831" s="3124"/>
      <c r="F831" s="3093">
        <v>807.34</v>
      </c>
      <c r="G831" s="3093" t="str">
        <f>IF(ISBLANK(H831),"",IF(H831="BN",VLOOKUP(B831,'[4]V. BAHAN'!$B$8:$E$14999,3,FALSE),IFERROR(VLOOKUP(H831,'[4]III. DAFTAR AHS'!$B$7:$H$14999,5,FALSE),"ls")))</f>
        <v xml:space="preserve">Kg </v>
      </c>
      <c r="H831" s="3093" t="s">
        <v>440</v>
      </c>
      <c r="I831" s="3093" t="s">
        <v>441</v>
      </c>
      <c r="J831" s="3158">
        <f>VLOOKUP(B831,'[5] RAB LAMA'!$B$9:$E$5553,4,FALSE)</f>
        <v>14729.18756392314</v>
      </c>
      <c r="K831" s="3158">
        <f>J831*F831</f>
        <v>11891462.287857709</v>
      </c>
      <c r="L831" s="3159">
        <f t="shared" si="55"/>
        <v>3.1119603154901761E-2</v>
      </c>
      <c r="M831" s="1934">
        <f>'[6]LAP MINGGUAN 10'!Q831</f>
        <v>0</v>
      </c>
      <c r="N831" s="1934">
        <f t="shared" si="57"/>
        <v>0</v>
      </c>
      <c r="O831" s="3073">
        <v>100</v>
      </c>
      <c r="P831" s="3073">
        <f>L831*O831/100</f>
        <v>3.1119603154901761E-2</v>
      </c>
      <c r="Q831" s="3073">
        <f t="shared" si="56"/>
        <v>100</v>
      </c>
      <c r="R831" s="3073">
        <f>L831*Q831/100</f>
        <v>3.1119603154901761E-2</v>
      </c>
      <c r="S831" s="3074"/>
      <c r="T831" s="359"/>
    </row>
    <row r="832" spans="1:20" s="342" customFormat="1" ht="34.5" customHeight="1" x14ac:dyDescent="0.25">
      <c r="A832" s="3121" t="s">
        <v>25</v>
      </c>
      <c r="B832" s="3122" t="s">
        <v>501</v>
      </c>
      <c r="C832" s="3123"/>
      <c r="D832" s="3123"/>
      <c r="E832" s="3124"/>
      <c r="F832" s="3093">
        <v>1.1399999999999999</v>
      </c>
      <c r="G832" s="3093" t="str">
        <f>IF(ISBLANK(H832),"",IF(H832="BN",VLOOKUP(B832,'[4]V. BAHAN'!$B$8:$E$14999,3,FALSE),IFERROR(VLOOKUP(H832,'[4]III. DAFTAR AHS'!$B$7:$H$14999,5,FALSE),"ls")))</f>
        <v xml:space="preserve">m3 </v>
      </c>
      <c r="H832" s="3093" t="s">
        <v>502</v>
      </c>
      <c r="I832" s="3093" t="s">
        <v>427</v>
      </c>
      <c r="J832" s="3158">
        <f>VLOOKUP(B832,'[5] RAB LAMA'!$B$9:$E$5553,4,FALSE)</f>
        <v>1233499.433557336</v>
      </c>
      <c r="K832" s="3158">
        <f>J832*F832</f>
        <v>1406189.3542553629</v>
      </c>
      <c r="L832" s="3159">
        <f t="shared" si="55"/>
        <v>3.6799557199754607E-3</v>
      </c>
      <c r="M832" s="1934">
        <f>'[6]LAP MINGGUAN 10'!Q832</f>
        <v>0</v>
      </c>
      <c r="N832" s="1934">
        <f t="shared" si="57"/>
        <v>0</v>
      </c>
      <c r="O832" s="3073">
        <v>100</v>
      </c>
      <c r="P832" s="3073">
        <f>L832*O832/100</f>
        <v>3.6799557199754607E-3</v>
      </c>
      <c r="Q832" s="3073">
        <f t="shared" si="56"/>
        <v>100</v>
      </c>
      <c r="R832" s="3073">
        <f>L832*Q832/100</f>
        <v>3.6799557199754607E-3</v>
      </c>
      <c r="S832" s="3074"/>
      <c r="T832" s="359"/>
    </row>
    <row r="833" spans="1:20" s="342" customFormat="1" ht="34.5" customHeight="1" x14ac:dyDescent="0.25">
      <c r="A833" s="3089"/>
      <c r="B833" s="3140" t="s">
        <v>552</v>
      </c>
      <c r="C833" s="3141"/>
      <c r="D833" s="3141"/>
      <c r="E833" s="3142"/>
      <c r="F833" s="3093"/>
      <c r="G833" s="3093" t="str">
        <f>IF(ISBLANK(H833),"",IF(H833="BN",VLOOKUP(B833,'[4]V. BAHAN'!$B$8:$E$1099,3,FALSE),IFERROR(VLOOKUP(H833,'[4]III. DAFTAR AHS'!$B$7:$H$872,5,FALSE),"ls")))</f>
        <v/>
      </c>
      <c r="H833" s="3093"/>
      <c r="I833" s="3093" t="s">
        <v>243</v>
      </c>
      <c r="J833" s="3095"/>
      <c r="K833" s="3095"/>
      <c r="L833" s="3159">
        <f t="shared" si="55"/>
        <v>0</v>
      </c>
      <c r="M833" s="1934">
        <f>'[6]LAP MINGGUAN 10'!Q833</f>
        <v>0</v>
      </c>
      <c r="N833" s="1934">
        <f t="shared" si="57"/>
        <v>0</v>
      </c>
      <c r="O833" s="3073"/>
      <c r="P833" s="3073"/>
      <c r="Q833" s="3073">
        <f t="shared" si="56"/>
        <v>0</v>
      </c>
      <c r="R833" s="3073"/>
      <c r="S833" s="3074"/>
      <c r="T833" s="359"/>
    </row>
    <row r="834" spans="1:20" s="342" customFormat="1" ht="34.5" customHeight="1" x14ac:dyDescent="0.25">
      <c r="A834" s="3089">
        <f>+A829+1</f>
        <v>30</v>
      </c>
      <c r="B834" s="3090" t="s">
        <v>560</v>
      </c>
      <c r="C834" s="3091"/>
      <c r="D834" s="3091"/>
      <c r="E834" s="3092"/>
      <c r="F834" s="3093"/>
      <c r="G834" s="3093" t="str">
        <f>IF(ISBLANK(H834),"",IF(H834="BN",VLOOKUP(B834,'[4]V. BAHAN'!$B$8:$E$1099,3,FALSE),IFERROR(VLOOKUP(H834,'[4]III. DAFTAR AHS'!$B$7:$H$872,5,FALSE),"ls")))</f>
        <v/>
      </c>
      <c r="H834" s="3093"/>
      <c r="I834" s="3093" t="s">
        <v>243</v>
      </c>
      <c r="J834" s="3095"/>
      <c r="K834" s="3095"/>
      <c r="L834" s="3159">
        <f t="shared" ref="L834:L897" si="58">K834/$K$4349*100</f>
        <v>0</v>
      </c>
      <c r="M834" s="1934">
        <f>'[6]LAP MINGGUAN 10'!Q834</f>
        <v>0</v>
      </c>
      <c r="N834" s="1934">
        <f t="shared" si="57"/>
        <v>0</v>
      </c>
      <c r="O834" s="3073"/>
      <c r="P834" s="3073"/>
      <c r="Q834" s="3073">
        <f t="shared" si="56"/>
        <v>0</v>
      </c>
      <c r="R834" s="3073"/>
      <c r="S834" s="3074"/>
      <c r="T834" s="359"/>
    </row>
    <row r="835" spans="1:20" s="342" customFormat="1" ht="34.5" customHeight="1" x14ac:dyDescent="0.25">
      <c r="A835" s="3121" t="s">
        <v>25</v>
      </c>
      <c r="B835" s="3122" t="s">
        <v>554</v>
      </c>
      <c r="C835" s="3123"/>
      <c r="D835" s="3123"/>
      <c r="E835" s="3124"/>
      <c r="F835" s="3093">
        <v>61.5</v>
      </c>
      <c r="G835" s="3093" t="str">
        <f>IF(ISBLANK(H835),"",IF(H835="BN",VLOOKUP(B835,'[4]V. BAHAN'!$B$8:$E$14999,3,FALSE),IFERROR(VLOOKUP(H835,'[4]III. DAFTAR AHS'!$B$7:$H$14999,5,FALSE),"ls")))</f>
        <v xml:space="preserve">m2 </v>
      </c>
      <c r="H835" s="3093" t="s">
        <v>555</v>
      </c>
      <c r="I835" s="3093" t="s">
        <v>427</v>
      </c>
      <c r="J835" s="3158">
        <f>VLOOKUP(B835,'[5] RAB LAMA'!$B$9:$E$5553,4,FALSE)</f>
        <v>140074.39931924341</v>
      </c>
      <c r="K835" s="3158">
        <f>J835*F835</f>
        <v>8614575.5581334699</v>
      </c>
      <c r="L835" s="3159">
        <f t="shared" si="58"/>
        <v>2.2544088037916646E-2</v>
      </c>
      <c r="M835" s="1934">
        <f>'[6]LAP MINGGUAN 10'!Q835</f>
        <v>0</v>
      </c>
      <c r="N835" s="1934">
        <f t="shared" si="57"/>
        <v>0</v>
      </c>
      <c r="O835" s="3073">
        <v>100</v>
      </c>
      <c r="P835" s="3073">
        <f>L835*O835/100</f>
        <v>2.2544088037916646E-2</v>
      </c>
      <c r="Q835" s="3073">
        <f t="shared" si="56"/>
        <v>100</v>
      </c>
      <c r="R835" s="3073">
        <f>L835*Q835/100</f>
        <v>2.2544088037916646E-2</v>
      </c>
      <c r="S835" s="3074"/>
      <c r="T835" s="359"/>
    </row>
    <row r="836" spans="1:20" s="342" customFormat="1" ht="34.5" customHeight="1" x14ac:dyDescent="0.25">
      <c r="A836" s="3121" t="s">
        <v>25</v>
      </c>
      <c r="B836" s="3122" t="s">
        <v>469</v>
      </c>
      <c r="C836" s="3123"/>
      <c r="D836" s="3123"/>
      <c r="E836" s="3124"/>
      <c r="F836" s="3112">
        <v>4897.62</v>
      </c>
      <c r="G836" s="3093" t="str">
        <f>IF(ISBLANK(H836),"",IF(H836="BN",VLOOKUP(B836,'[4]V. BAHAN'!$B$8:$E$14999,3,FALSE),IFERROR(VLOOKUP(H836,'[4]III. DAFTAR AHS'!$B$7:$H$14999,5,FALSE),"ls")))</f>
        <v xml:space="preserve">Kg </v>
      </c>
      <c r="H836" s="3093" t="s">
        <v>470</v>
      </c>
      <c r="I836" s="3093" t="s">
        <v>471</v>
      </c>
      <c r="J836" s="3158">
        <f>VLOOKUP(B836,'[5] RAB LAMA'!$B$9:$E$5553,4,FALSE)</f>
        <v>14261.680183410001</v>
      </c>
      <c r="K836" s="3158">
        <f>J836*F836</f>
        <v>69848290.099872485</v>
      </c>
      <c r="L836" s="3159">
        <f t="shared" si="58"/>
        <v>0.18279089790126024</v>
      </c>
      <c r="M836" s="1934">
        <f>'[6]LAP MINGGUAN 10'!Q836</f>
        <v>0</v>
      </c>
      <c r="N836" s="1934">
        <f t="shared" si="57"/>
        <v>0</v>
      </c>
      <c r="O836" s="3073">
        <v>100</v>
      </c>
      <c r="P836" s="3073">
        <f>L836*O836/100</f>
        <v>0.18279089790126021</v>
      </c>
      <c r="Q836" s="3073">
        <f t="shared" si="56"/>
        <v>100</v>
      </c>
      <c r="R836" s="3073">
        <f>L836*Q836/100</f>
        <v>0.18279089790126021</v>
      </c>
      <c r="S836" s="3074"/>
      <c r="T836" s="359"/>
    </row>
    <row r="837" spans="1:20" s="342" customFormat="1" ht="34.5" customHeight="1" x14ac:dyDescent="0.25">
      <c r="A837" s="3121" t="s">
        <v>25</v>
      </c>
      <c r="B837" s="3122" t="s">
        <v>501</v>
      </c>
      <c r="C837" s="3123"/>
      <c r="D837" s="3123"/>
      <c r="E837" s="3124"/>
      <c r="F837" s="3093">
        <v>9.84</v>
      </c>
      <c r="G837" s="3093" t="str">
        <f>IF(ISBLANK(H837),"",IF(H837="BN",VLOOKUP(B837,'[4]V. BAHAN'!$B$8:$E$14999,3,FALSE),IFERROR(VLOOKUP(H837,'[4]III. DAFTAR AHS'!$B$7:$H$14999,5,FALSE),"ls")))</f>
        <v xml:space="preserve">m3 </v>
      </c>
      <c r="H837" s="3093" t="s">
        <v>502</v>
      </c>
      <c r="I837" s="3093" t="s">
        <v>427</v>
      </c>
      <c r="J837" s="3158">
        <f>VLOOKUP(B837,'[5] RAB LAMA'!$B$9:$E$5553,4,FALSE)</f>
        <v>1233499.433557336</v>
      </c>
      <c r="K837" s="3158">
        <f>J837*F837</f>
        <v>12137634.426204186</v>
      </c>
      <c r="L837" s="3159">
        <f t="shared" si="58"/>
        <v>3.176382831978819E-2</v>
      </c>
      <c r="M837" s="1934">
        <f>'[6]LAP MINGGUAN 10'!Q837</f>
        <v>0</v>
      </c>
      <c r="N837" s="1934">
        <f t="shared" si="57"/>
        <v>0</v>
      </c>
      <c r="O837" s="3073">
        <v>100</v>
      </c>
      <c r="P837" s="3073">
        <f>L837*O837/100</f>
        <v>3.176382831978819E-2</v>
      </c>
      <c r="Q837" s="3073">
        <f t="shared" si="56"/>
        <v>100</v>
      </c>
      <c r="R837" s="3073">
        <f>L837*Q837/100</f>
        <v>3.176382831978819E-2</v>
      </c>
      <c r="S837" s="3074"/>
      <c r="T837" s="359"/>
    </row>
    <row r="838" spans="1:20" s="342" customFormat="1" ht="34.5" customHeight="1" x14ac:dyDescent="0.25">
      <c r="A838" s="3121" t="s">
        <v>25</v>
      </c>
      <c r="B838" s="3122" t="s">
        <v>556</v>
      </c>
      <c r="C838" s="3123"/>
      <c r="D838" s="3123"/>
      <c r="E838" s="3124"/>
      <c r="F838" s="3112">
        <v>33.299999999999997</v>
      </c>
      <c r="G838" s="3093" t="str">
        <f>IF(ISBLANK(H838),"",IF(H838="BN",VLOOKUP(B838,'[4]V. BAHAN'!$B$8:$E$14999,3,FALSE),IFERROR(VLOOKUP(H838,'[4]III. DAFTAR AHS'!$B$7:$H$14999,5,FALSE),"ls")))</f>
        <v xml:space="preserve">Kg </v>
      </c>
      <c r="H838" s="3093" t="s">
        <v>470</v>
      </c>
      <c r="I838" s="3093" t="s">
        <v>471</v>
      </c>
      <c r="J838" s="3158">
        <f>VLOOKUP(B838,'[5] RAB LAMA'!$B$9:$E$5553,4,FALSE)</f>
        <v>12000</v>
      </c>
      <c r="K838" s="3158">
        <f>J838*F838</f>
        <v>399599.99999999994</v>
      </c>
      <c r="L838" s="3159">
        <f t="shared" si="58"/>
        <v>1.0457413158847955E-3</v>
      </c>
      <c r="M838" s="1934">
        <f>'[6]LAP MINGGUAN 10'!Q838</f>
        <v>0</v>
      </c>
      <c r="N838" s="1934">
        <f t="shared" si="57"/>
        <v>0</v>
      </c>
      <c r="O838" s="3073">
        <v>100</v>
      </c>
      <c r="P838" s="3073">
        <f>L838*O838/100</f>
        <v>1.0457413158847955E-3</v>
      </c>
      <c r="Q838" s="3073">
        <f t="shared" si="56"/>
        <v>100</v>
      </c>
      <c r="R838" s="3073">
        <f>L838*Q838/100</f>
        <v>1.0457413158847955E-3</v>
      </c>
      <c r="S838" s="3074"/>
      <c r="T838" s="359"/>
    </row>
    <row r="839" spans="1:20" s="342" customFormat="1" ht="34.5" customHeight="1" x14ac:dyDescent="0.25">
      <c r="A839" s="3121" t="s">
        <v>25</v>
      </c>
      <c r="B839" s="3122" t="s">
        <v>557</v>
      </c>
      <c r="C839" s="3123"/>
      <c r="D839" s="3123"/>
      <c r="E839" s="3124"/>
      <c r="F839" s="3112">
        <v>2.54</v>
      </c>
      <c r="G839" s="3093" t="str">
        <f>IF(ISBLANK(H839),"",IF(H839="BN",VLOOKUP(B839,'[4]V. BAHAN'!$B$8:$E$14999,3,FALSE),IFERROR(VLOOKUP(H839,'[4]III. DAFTAR AHS'!$B$7:$H$14999,5,FALSE),"ls")))</f>
        <v xml:space="preserve">m3 </v>
      </c>
      <c r="H839" s="3093" t="s">
        <v>558</v>
      </c>
      <c r="I839" s="3093" t="s">
        <v>559</v>
      </c>
      <c r="J839" s="3158">
        <f>VLOOKUP(B839,'[5] RAB LAMA'!$B$9:$E$5553,4,FALSE)</f>
        <v>1146912.5276478101</v>
      </c>
      <c r="K839" s="3158">
        <f>J839*F839</f>
        <v>2913157.8202254376</v>
      </c>
      <c r="L839" s="3159">
        <f t="shared" si="58"/>
        <v>7.6236473781347144E-3</v>
      </c>
      <c r="M839" s="1934">
        <f>'[6]LAP MINGGUAN 10'!Q839</f>
        <v>0</v>
      </c>
      <c r="N839" s="1934">
        <f t="shared" si="57"/>
        <v>0</v>
      </c>
      <c r="O839" s="3073"/>
      <c r="P839" s="3073">
        <f>L839*O839/100</f>
        <v>0</v>
      </c>
      <c r="Q839" s="3073">
        <f t="shared" si="56"/>
        <v>0</v>
      </c>
      <c r="R839" s="3073">
        <f>L839*Q839/100</f>
        <v>0</v>
      </c>
      <c r="S839" s="3074"/>
      <c r="T839" s="359"/>
    </row>
    <row r="840" spans="1:20" s="350" customFormat="1" ht="34.5" customHeight="1" x14ac:dyDescent="0.25">
      <c r="A840" s="3108"/>
      <c r="B840" s="3115" t="s">
        <v>636</v>
      </c>
      <c r="C840" s="3116"/>
      <c r="D840" s="3116"/>
      <c r="E840" s="3117"/>
      <c r="F840" s="3112"/>
      <c r="G840" s="3093" t="str">
        <f>IF(ISBLANK(H840),"",IF(H840="BN",VLOOKUP(B840,'[4]V. BAHAN'!$B$8:$E$1099,3,FALSE),IFERROR(VLOOKUP(H840,'[4]III. DAFTAR AHS'!$B$7:$H$872,5,FALSE),"ls")))</f>
        <v/>
      </c>
      <c r="H840" s="3093"/>
      <c r="I840" s="3093" t="s">
        <v>243</v>
      </c>
      <c r="J840" s="3095"/>
      <c r="K840" s="3095"/>
      <c r="L840" s="3159">
        <f t="shared" si="58"/>
        <v>0</v>
      </c>
      <c r="M840" s="1934">
        <f>'[6]LAP MINGGUAN 10'!Q840</f>
        <v>0</v>
      </c>
      <c r="N840" s="1934">
        <f t="shared" si="57"/>
        <v>0</v>
      </c>
      <c r="O840" s="3113"/>
      <c r="P840" s="3113"/>
      <c r="Q840" s="3073">
        <f t="shared" si="56"/>
        <v>0</v>
      </c>
      <c r="R840" s="3113"/>
      <c r="S840" s="3114"/>
      <c r="T840" s="3088"/>
    </row>
    <row r="841" spans="1:20" s="350" customFormat="1" ht="34.5" customHeight="1" x14ac:dyDescent="0.25">
      <c r="A841" s="3108">
        <f>+A834+1</f>
        <v>31</v>
      </c>
      <c r="B841" s="3118" t="s">
        <v>600</v>
      </c>
      <c r="C841" s="3119"/>
      <c r="D841" s="3119"/>
      <c r="E841" s="3120"/>
      <c r="F841" s="3112"/>
      <c r="G841" s="3093" t="str">
        <f>IF(ISBLANK(H841),"",IF(H841="BN",VLOOKUP(B841,'[4]V. BAHAN'!$B$8:$E$1099,3,FALSE),IFERROR(VLOOKUP(H841,'[4]III. DAFTAR AHS'!$B$7:$H$872,5,FALSE),"ls")))</f>
        <v/>
      </c>
      <c r="H841" s="3093"/>
      <c r="I841" s="3093" t="s">
        <v>243</v>
      </c>
      <c r="J841" s="3095"/>
      <c r="K841" s="3095"/>
      <c r="L841" s="3159">
        <f t="shared" si="58"/>
        <v>0</v>
      </c>
      <c r="M841" s="1934">
        <f>'[6]LAP MINGGUAN 10'!Q841</f>
        <v>0</v>
      </c>
      <c r="N841" s="1934">
        <f t="shared" si="57"/>
        <v>0</v>
      </c>
      <c r="O841" s="3113"/>
      <c r="P841" s="3113"/>
      <c r="Q841" s="3073">
        <f t="shared" si="56"/>
        <v>0</v>
      </c>
      <c r="R841" s="3113"/>
      <c r="S841" s="3114"/>
      <c r="T841" s="3088"/>
    </row>
    <row r="842" spans="1:20" s="350" customFormat="1" ht="34.5" customHeight="1" x14ac:dyDescent="0.25">
      <c r="A842" s="3121" t="s">
        <v>25</v>
      </c>
      <c r="B842" s="3122" t="s">
        <v>526</v>
      </c>
      <c r="C842" s="3123"/>
      <c r="D842" s="3123"/>
      <c r="E842" s="3124"/>
      <c r="F842" s="3112">
        <v>274.33</v>
      </c>
      <c r="G842" s="3093" t="str">
        <f>IF(ISBLANK(H842),"",IF(H842="BN",VLOOKUP(B842,'[4]V. BAHAN'!$B$8:$E$14999,3,FALSE),IFERROR(VLOOKUP(H842,'[4]III. DAFTAR AHS'!$B$7:$H$14999,5,FALSE),"ls")))</f>
        <v xml:space="preserve">m2 </v>
      </c>
      <c r="H842" s="3093" t="s">
        <v>527</v>
      </c>
      <c r="I842" s="3093" t="s">
        <v>427</v>
      </c>
      <c r="J842" s="3158">
        <v>151990.00226579071</v>
      </c>
      <c r="K842" s="3158">
        <f>J842*F842</f>
        <v>41695417.32157436</v>
      </c>
      <c r="L842" s="3159">
        <f t="shared" si="58"/>
        <v>0.10911566710767985</v>
      </c>
      <c r="M842" s="1934">
        <f>'[6]LAP MINGGUAN 10'!Q842</f>
        <v>0</v>
      </c>
      <c r="N842" s="1934">
        <f t="shared" si="57"/>
        <v>0</v>
      </c>
      <c r="O842" s="3073">
        <v>100</v>
      </c>
      <c r="P842" s="3073">
        <f>L842*O842/100</f>
        <v>0.10911566710767985</v>
      </c>
      <c r="Q842" s="3073">
        <f t="shared" si="56"/>
        <v>100</v>
      </c>
      <c r="R842" s="3073">
        <f>L842*Q842/100</f>
        <v>0.10911566710767985</v>
      </c>
      <c r="S842" s="3074"/>
      <c r="T842" s="359"/>
    </row>
    <row r="843" spans="1:20" s="350" customFormat="1" ht="34.5" customHeight="1" x14ac:dyDescent="0.25">
      <c r="A843" s="3121" t="s">
        <v>25</v>
      </c>
      <c r="B843" s="3122" t="s">
        <v>469</v>
      </c>
      <c r="C843" s="3123"/>
      <c r="D843" s="3123"/>
      <c r="E843" s="3124"/>
      <c r="F843" s="3112">
        <v>5630.88</v>
      </c>
      <c r="G843" s="3093" t="str">
        <f>IF(ISBLANK(H843),"",IF(H843="BN",VLOOKUP(B843,'[4]V. BAHAN'!$B$8:$E$14999,3,FALSE),IFERROR(VLOOKUP(H843,'[4]III. DAFTAR AHS'!$B$7:$H$14999,5,FALSE),"ls")))</f>
        <v xml:space="preserve">Kg </v>
      </c>
      <c r="H843" s="3093" t="s">
        <v>470</v>
      </c>
      <c r="I843" s="3093" t="s">
        <v>471</v>
      </c>
      <c r="J843" s="3158">
        <f>VLOOKUP(B843,'[5] RAB LAMA'!$B$9:$E$5553,4,FALSE)</f>
        <v>14261.680183410001</v>
      </c>
      <c r="K843" s="3158">
        <f>J843*F843</f>
        <v>80305809.711159706</v>
      </c>
      <c r="L843" s="3159">
        <f t="shared" si="58"/>
        <v>0.21015791571707246</v>
      </c>
      <c r="M843" s="1934">
        <f>'[6]LAP MINGGUAN 10'!Q843</f>
        <v>0</v>
      </c>
      <c r="N843" s="1934">
        <f t="shared" si="57"/>
        <v>0</v>
      </c>
      <c r="O843" s="3073">
        <v>100</v>
      </c>
      <c r="P843" s="3073">
        <f>L843*O843/100</f>
        <v>0.21015791571707246</v>
      </c>
      <c r="Q843" s="3073">
        <f t="shared" si="56"/>
        <v>100</v>
      </c>
      <c r="R843" s="3073">
        <f>L843*Q843/100</f>
        <v>0.21015791571707246</v>
      </c>
      <c r="S843" s="3074"/>
      <c r="T843" s="359"/>
    </row>
    <row r="844" spans="1:20" s="350" customFormat="1" ht="34.5" customHeight="1" x14ac:dyDescent="0.25">
      <c r="A844" s="3121" t="s">
        <v>25</v>
      </c>
      <c r="B844" s="3122" t="s">
        <v>501</v>
      </c>
      <c r="C844" s="3123"/>
      <c r="D844" s="3123"/>
      <c r="E844" s="3124"/>
      <c r="F844" s="3112">
        <v>32.92</v>
      </c>
      <c r="G844" s="3093" t="str">
        <f>IF(ISBLANK(H844),"",IF(H844="BN",VLOOKUP(B844,'[4]V. BAHAN'!$B$8:$E$14999,3,FALSE),IFERROR(VLOOKUP(H844,'[4]III. DAFTAR AHS'!$B$7:$H$14999,5,FALSE),"ls")))</f>
        <v xml:space="preserve">m3 </v>
      </c>
      <c r="H844" s="3093" t="s">
        <v>502</v>
      </c>
      <c r="I844" s="3093" t="s">
        <v>427</v>
      </c>
      <c r="J844" s="3158">
        <f>VLOOKUP(B844,'[5] RAB LAMA'!$B$9:$E$5553,4,FALSE)</f>
        <v>1233499.433557336</v>
      </c>
      <c r="K844" s="3158">
        <f>J844*F844</f>
        <v>40606801.352707505</v>
      </c>
      <c r="L844" s="3159">
        <f t="shared" si="58"/>
        <v>0.10626679149262475</v>
      </c>
      <c r="M844" s="1934">
        <f>'[6]LAP MINGGUAN 10'!Q844</f>
        <v>0</v>
      </c>
      <c r="N844" s="1934">
        <f t="shared" si="57"/>
        <v>0</v>
      </c>
      <c r="O844" s="3073">
        <v>100</v>
      </c>
      <c r="P844" s="3073">
        <f>L844*O844/100</f>
        <v>0.10626679149262476</v>
      </c>
      <c r="Q844" s="3073">
        <f t="shared" si="56"/>
        <v>100</v>
      </c>
      <c r="R844" s="3073">
        <f>L844*Q844/100</f>
        <v>0.10626679149262476</v>
      </c>
      <c r="S844" s="3074"/>
      <c r="T844" s="359"/>
    </row>
    <row r="845" spans="1:20" s="350" customFormat="1" ht="34.5" customHeight="1" x14ac:dyDescent="0.25">
      <c r="A845" s="3108">
        <f>+A841+1</f>
        <v>32</v>
      </c>
      <c r="B845" s="3118" t="s">
        <v>601</v>
      </c>
      <c r="C845" s="3119"/>
      <c r="D845" s="3119"/>
      <c r="E845" s="3120"/>
      <c r="F845" s="3112"/>
      <c r="G845" s="3093" t="str">
        <f>IF(ISBLANK(H845),"",IF(H845="BN",VLOOKUP(B845,'[4]V. BAHAN'!$B$8:$E$1099,3,FALSE),IFERROR(VLOOKUP(H845,'[4]III. DAFTAR AHS'!$B$7:$H$872,5,FALSE),"ls")))</f>
        <v/>
      </c>
      <c r="H845" s="3093"/>
      <c r="I845" s="3093" t="s">
        <v>243</v>
      </c>
      <c r="J845" s="3095"/>
      <c r="K845" s="3095"/>
      <c r="L845" s="3159">
        <f t="shared" si="58"/>
        <v>0</v>
      </c>
      <c r="M845" s="1934">
        <f>'[6]LAP MINGGUAN 10'!Q845</f>
        <v>0</v>
      </c>
      <c r="N845" s="1934">
        <f t="shared" si="57"/>
        <v>0</v>
      </c>
      <c r="O845" s="3113"/>
      <c r="P845" s="3113"/>
      <c r="Q845" s="3073">
        <f t="shared" si="56"/>
        <v>0</v>
      </c>
      <c r="R845" s="3113"/>
      <c r="S845" s="3114"/>
      <c r="T845" s="3088"/>
    </row>
    <row r="846" spans="1:20" s="350" customFormat="1" ht="34.5" customHeight="1" x14ac:dyDescent="0.25">
      <c r="A846" s="3121" t="s">
        <v>25</v>
      </c>
      <c r="B846" s="3122" t="s">
        <v>526</v>
      </c>
      <c r="C846" s="3123"/>
      <c r="D846" s="3123"/>
      <c r="E846" s="3124"/>
      <c r="F846" s="3112">
        <v>1952.17</v>
      </c>
      <c r="G846" s="3093" t="str">
        <f>IF(ISBLANK(H846),"",IF(H846="BN",VLOOKUP(B846,'[4]V. BAHAN'!$B$8:$E$14999,3,FALSE),IFERROR(VLOOKUP(H846,'[4]III. DAFTAR AHS'!$B$7:$H$14999,5,FALSE),"ls")))</f>
        <v xml:space="preserve">m2 </v>
      </c>
      <c r="H846" s="3093" t="s">
        <v>527</v>
      </c>
      <c r="I846" s="3093" t="s">
        <v>427</v>
      </c>
      <c r="J846" s="3158">
        <f>J842</f>
        <v>151990.00226579071</v>
      </c>
      <c r="K846" s="3158">
        <f>J846*F846</f>
        <v>296710322.72320867</v>
      </c>
      <c r="L846" s="3159">
        <f t="shared" si="58"/>
        <v>0.77648209039331983</v>
      </c>
      <c r="M846" s="1934">
        <f>'[6]LAP MINGGUAN 10'!Q846</f>
        <v>0</v>
      </c>
      <c r="N846" s="1934">
        <f t="shared" si="57"/>
        <v>0</v>
      </c>
      <c r="O846" s="3073">
        <v>100</v>
      </c>
      <c r="P846" s="3073">
        <f>L846*O846/100</f>
        <v>0.77648209039331983</v>
      </c>
      <c r="Q846" s="3073">
        <f t="shared" si="56"/>
        <v>100</v>
      </c>
      <c r="R846" s="3073">
        <f>L846*Q846/100</f>
        <v>0.77648209039331983</v>
      </c>
      <c r="S846" s="3074"/>
      <c r="T846" s="359"/>
    </row>
    <row r="847" spans="1:20" s="350" customFormat="1" ht="34.5" customHeight="1" x14ac:dyDescent="0.25">
      <c r="A847" s="3121" t="s">
        <v>25</v>
      </c>
      <c r="B847" s="3122" t="s">
        <v>469</v>
      </c>
      <c r="C847" s="3123"/>
      <c r="D847" s="3123"/>
      <c r="E847" s="3124"/>
      <c r="F847" s="3112">
        <v>34477.19</v>
      </c>
      <c r="G847" s="3093" t="str">
        <f>IF(ISBLANK(H847),"",IF(H847="BN",VLOOKUP(B847,'[4]V. BAHAN'!$B$8:$E$14999,3,FALSE),IFERROR(VLOOKUP(H847,'[4]III. DAFTAR AHS'!$B$7:$H$14999,5,FALSE),"ls")))</f>
        <v xml:space="preserve">Kg </v>
      </c>
      <c r="H847" s="3093" t="s">
        <v>470</v>
      </c>
      <c r="I847" s="3093" t="s">
        <v>471</v>
      </c>
      <c r="J847" s="3158">
        <f>VLOOKUP(B847,'[5] RAB LAMA'!$B$9:$E$5553,4,FALSE)</f>
        <v>14261.680183410001</v>
      </c>
      <c r="K847" s="3158">
        <f>J847*F847</f>
        <v>491702657.40266144</v>
      </c>
      <c r="L847" s="3159">
        <f t="shared" si="58"/>
        <v>1.286771231171947</v>
      </c>
      <c r="M847" s="1934">
        <f>'[6]LAP MINGGUAN 10'!Q847</f>
        <v>0</v>
      </c>
      <c r="N847" s="1934">
        <f t="shared" si="57"/>
        <v>0</v>
      </c>
      <c r="O847" s="3073">
        <v>100</v>
      </c>
      <c r="P847" s="3073">
        <f>L847*O847/100</f>
        <v>1.286771231171947</v>
      </c>
      <c r="Q847" s="3073">
        <f t="shared" ref="Q847:Q910" si="59">M847+O847</f>
        <v>100</v>
      </c>
      <c r="R847" s="3073">
        <f>L847*Q847/100</f>
        <v>1.286771231171947</v>
      </c>
      <c r="S847" s="3074"/>
      <c r="T847" s="359"/>
    </row>
    <row r="848" spans="1:20" s="342" customFormat="1" ht="34.5" customHeight="1" x14ac:dyDescent="0.25">
      <c r="A848" s="3121" t="s">
        <v>25</v>
      </c>
      <c r="B848" s="3122" t="s">
        <v>501</v>
      </c>
      <c r="C848" s="3123"/>
      <c r="D848" s="3123"/>
      <c r="E848" s="3124"/>
      <c r="F848" s="3093">
        <v>234.26</v>
      </c>
      <c r="G848" s="3093" t="str">
        <f>IF(ISBLANK(H848),"",IF(H848="BN",VLOOKUP(B848,'[4]V. BAHAN'!$B$8:$E$14999,3,FALSE),IFERROR(VLOOKUP(H848,'[4]III. DAFTAR AHS'!$B$7:$H$14999,5,FALSE),"ls")))</f>
        <v xml:space="preserve">m3 </v>
      </c>
      <c r="H848" s="3093" t="s">
        <v>502</v>
      </c>
      <c r="I848" s="3093" t="s">
        <v>427</v>
      </c>
      <c r="J848" s="3158">
        <f>VLOOKUP(B848,'[5] RAB LAMA'!$B$9:$E$5553,4,FALSE)</f>
        <v>1233499.433557336</v>
      </c>
      <c r="K848" s="3158">
        <f>J848*F848</f>
        <v>288959577.30514151</v>
      </c>
      <c r="L848" s="3159">
        <f t="shared" si="58"/>
        <v>0.75619862014162409</v>
      </c>
      <c r="M848" s="1934">
        <f>'[6]LAP MINGGUAN 10'!Q848</f>
        <v>0</v>
      </c>
      <c r="N848" s="1934">
        <f t="shared" si="57"/>
        <v>0</v>
      </c>
      <c r="O848" s="3073">
        <v>100</v>
      </c>
      <c r="P848" s="3073">
        <f>L848*O848/100</f>
        <v>0.75619862014162409</v>
      </c>
      <c r="Q848" s="3073">
        <f t="shared" si="59"/>
        <v>100</v>
      </c>
      <c r="R848" s="3073">
        <f>L848*Q848/100</f>
        <v>0.75619862014162409</v>
      </c>
      <c r="S848" s="3074"/>
      <c r="T848" s="359"/>
    </row>
    <row r="849" spans="1:20" s="350" customFormat="1" ht="34.5" customHeight="1" x14ac:dyDescent="0.25">
      <c r="A849" s="3108">
        <f>+A845+1</f>
        <v>33</v>
      </c>
      <c r="B849" s="3118" t="s">
        <v>602</v>
      </c>
      <c r="C849" s="3119"/>
      <c r="D849" s="3119"/>
      <c r="E849" s="3120"/>
      <c r="F849" s="3112"/>
      <c r="G849" s="3093" t="str">
        <f>IF(ISBLANK(H849),"",IF(H849="BN",VLOOKUP(B849,'[4]V. BAHAN'!$B$8:$E$1099,3,FALSE),IFERROR(VLOOKUP(H849,'[4]III. DAFTAR AHS'!$B$7:$H$872,5,FALSE),"ls")))</f>
        <v/>
      </c>
      <c r="H849" s="3093"/>
      <c r="I849" s="3093" t="s">
        <v>243</v>
      </c>
      <c r="J849" s="3095"/>
      <c r="K849" s="3095"/>
      <c r="L849" s="3159">
        <f t="shared" si="58"/>
        <v>0</v>
      </c>
      <c r="M849" s="1934">
        <f>'[6]LAP MINGGUAN 10'!Q849</f>
        <v>0</v>
      </c>
      <c r="N849" s="1934">
        <f t="shared" si="57"/>
        <v>0</v>
      </c>
      <c r="O849" s="3113"/>
      <c r="P849" s="3113"/>
      <c r="Q849" s="3073">
        <f t="shared" si="59"/>
        <v>0</v>
      </c>
      <c r="R849" s="3113"/>
      <c r="S849" s="3114"/>
      <c r="T849" s="3088"/>
    </row>
    <row r="850" spans="1:20" s="350" customFormat="1" ht="34.5" customHeight="1" x14ac:dyDescent="0.25">
      <c r="A850" s="3121" t="s">
        <v>25</v>
      </c>
      <c r="B850" s="3122" t="s">
        <v>526</v>
      </c>
      <c r="C850" s="3123"/>
      <c r="D850" s="3123"/>
      <c r="E850" s="3124"/>
      <c r="F850" s="3112">
        <v>107.08</v>
      </c>
      <c r="G850" s="3093" t="str">
        <f>IF(ISBLANK(H850),"",IF(H850="BN",VLOOKUP(B850,'[4]V. BAHAN'!$B$8:$E$14999,3,FALSE),IFERROR(VLOOKUP(H850,'[4]III. DAFTAR AHS'!$B$7:$H$14999,5,FALSE),"ls")))</f>
        <v xml:space="preserve">m2 </v>
      </c>
      <c r="H850" s="3093" t="s">
        <v>527</v>
      </c>
      <c r="I850" s="3093" t="s">
        <v>427</v>
      </c>
      <c r="J850" s="3158">
        <f>J846</f>
        <v>151990.00226579071</v>
      </c>
      <c r="K850" s="3158">
        <f>J850*F850</f>
        <v>16275089.44262087</v>
      </c>
      <c r="L850" s="3159">
        <f t="shared" si="58"/>
        <v>4.2591425049722451E-2</v>
      </c>
      <c r="M850" s="1934">
        <f>'[6]LAP MINGGUAN 10'!Q850</f>
        <v>0</v>
      </c>
      <c r="N850" s="1934">
        <f t="shared" si="57"/>
        <v>0</v>
      </c>
      <c r="O850" s="3073">
        <v>100</v>
      </c>
      <c r="P850" s="3073">
        <f>L850*O850/100</f>
        <v>4.2591425049722451E-2</v>
      </c>
      <c r="Q850" s="3073">
        <f t="shared" si="59"/>
        <v>100</v>
      </c>
      <c r="R850" s="3073">
        <f>L850*Q850/100</f>
        <v>4.2591425049722451E-2</v>
      </c>
      <c r="S850" s="3074"/>
      <c r="T850" s="359"/>
    </row>
    <row r="851" spans="1:20" s="350" customFormat="1" ht="34.5" customHeight="1" x14ac:dyDescent="0.25">
      <c r="A851" s="3121" t="s">
        <v>25</v>
      </c>
      <c r="B851" s="3122" t="s">
        <v>469</v>
      </c>
      <c r="C851" s="3123"/>
      <c r="D851" s="3123"/>
      <c r="E851" s="3124"/>
      <c r="F851" s="3112">
        <v>1676.38</v>
      </c>
      <c r="G851" s="3093" t="str">
        <f>IF(ISBLANK(H851),"",IF(H851="BN",VLOOKUP(B851,'[4]V. BAHAN'!$B$8:$E$14999,3,FALSE),IFERROR(VLOOKUP(H851,'[4]III. DAFTAR AHS'!$B$7:$H$14999,5,FALSE),"ls")))</f>
        <v xml:space="preserve">Kg </v>
      </c>
      <c r="H851" s="3093" t="s">
        <v>470</v>
      </c>
      <c r="I851" s="3093" t="s">
        <v>471</v>
      </c>
      <c r="J851" s="3158">
        <f>VLOOKUP(B851,'[5] RAB LAMA'!$B$9:$E$5553,4,FALSE)</f>
        <v>14261.680183410001</v>
      </c>
      <c r="K851" s="3158">
        <f>J851*F851</f>
        <v>23907995.425864857</v>
      </c>
      <c r="L851" s="3159">
        <f t="shared" si="58"/>
        <v>6.2566513005034005E-2</v>
      </c>
      <c r="M851" s="1934">
        <f>'[6]LAP MINGGUAN 10'!Q851</f>
        <v>0</v>
      </c>
      <c r="N851" s="1934">
        <f t="shared" si="57"/>
        <v>0</v>
      </c>
      <c r="O851" s="3073">
        <v>100</v>
      </c>
      <c r="P851" s="3073">
        <f>L851*O851/100</f>
        <v>6.2566513005034005E-2</v>
      </c>
      <c r="Q851" s="3073">
        <f t="shared" si="59"/>
        <v>100</v>
      </c>
      <c r="R851" s="3073">
        <f>L851*Q851/100</f>
        <v>6.2566513005034005E-2</v>
      </c>
      <c r="S851" s="3074"/>
      <c r="T851" s="359"/>
    </row>
    <row r="852" spans="1:20" s="342" customFormat="1" ht="34.5" customHeight="1" x14ac:dyDescent="0.25">
      <c r="A852" s="3121" t="s">
        <v>25</v>
      </c>
      <c r="B852" s="3122" t="s">
        <v>501</v>
      </c>
      <c r="C852" s="3123"/>
      <c r="D852" s="3123"/>
      <c r="E852" s="3124"/>
      <c r="F852" s="3093">
        <v>12.85</v>
      </c>
      <c r="G852" s="3093" t="str">
        <f>IF(ISBLANK(H852),"",IF(H852="BN",VLOOKUP(B852,'[4]V. BAHAN'!$B$8:$E$14999,3,FALSE),IFERROR(VLOOKUP(H852,'[4]III. DAFTAR AHS'!$B$7:$H$14999,5,FALSE),"ls")))</f>
        <v xml:space="preserve">m3 </v>
      </c>
      <c r="H852" s="3093" t="s">
        <v>502</v>
      </c>
      <c r="I852" s="3093" t="s">
        <v>427</v>
      </c>
      <c r="J852" s="3158">
        <f>VLOOKUP(B852,'[5] RAB LAMA'!$B$9:$E$5553,4,FALSE)</f>
        <v>1233499.433557336</v>
      </c>
      <c r="K852" s="3158">
        <f>J852*F852</f>
        <v>15850467.721211767</v>
      </c>
      <c r="L852" s="3159">
        <f t="shared" si="58"/>
        <v>4.1480202633056733E-2</v>
      </c>
      <c r="M852" s="1934">
        <f>'[6]LAP MINGGUAN 10'!Q852</f>
        <v>0</v>
      </c>
      <c r="N852" s="1934">
        <f t="shared" si="57"/>
        <v>0</v>
      </c>
      <c r="O852" s="3073">
        <v>100</v>
      </c>
      <c r="P852" s="3073">
        <f>L852*O852/100</f>
        <v>4.1480202633056733E-2</v>
      </c>
      <c r="Q852" s="3073">
        <f t="shared" si="59"/>
        <v>100</v>
      </c>
      <c r="R852" s="3073">
        <f>L852*Q852/100</f>
        <v>4.1480202633056733E-2</v>
      </c>
      <c r="S852" s="3074"/>
      <c r="T852" s="359"/>
    </row>
    <row r="853" spans="1:20" s="350" customFormat="1" ht="34.5" customHeight="1" x14ac:dyDescent="0.25">
      <c r="A853" s="3108">
        <f>+A849+1</f>
        <v>34</v>
      </c>
      <c r="B853" s="3118" t="s">
        <v>603</v>
      </c>
      <c r="C853" s="3119"/>
      <c r="D853" s="3119"/>
      <c r="E853" s="3120"/>
      <c r="F853" s="3112"/>
      <c r="G853" s="3093" t="str">
        <f>IF(ISBLANK(H853),"",IF(H853="BN",VLOOKUP(B853,'[4]V. BAHAN'!$B$8:$E$1099,3,FALSE),IFERROR(VLOOKUP(H853,'[4]III. DAFTAR AHS'!$B$7:$H$872,5,FALSE),"ls")))</f>
        <v/>
      </c>
      <c r="H853" s="3093"/>
      <c r="I853" s="3093" t="s">
        <v>243</v>
      </c>
      <c r="J853" s="3095"/>
      <c r="K853" s="3095"/>
      <c r="L853" s="3159">
        <f t="shared" si="58"/>
        <v>0</v>
      </c>
      <c r="M853" s="1934">
        <f>'[6]LAP MINGGUAN 10'!Q853</f>
        <v>0</v>
      </c>
      <c r="N853" s="1934">
        <f t="shared" si="57"/>
        <v>0</v>
      </c>
      <c r="O853" s="3113"/>
      <c r="P853" s="3113"/>
      <c r="Q853" s="3073">
        <f t="shared" si="59"/>
        <v>0</v>
      </c>
      <c r="R853" s="3113"/>
      <c r="S853" s="3114"/>
      <c r="T853" s="3088"/>
    </row>
    <row r="854" spans="1:20" s="350" customFormat="1" ht="34.5" customHeight="1" x14ac:dyDescent="0.25">
      <c r="A854" s="3121" t="s">
        <v>25</v>
      </c>
      <c r="B854" s="3122" t="s">
        <v>526</v>
      </c>
      <c r="C854" s="3123"/>
      <c r="D854" s="3123"/>
      <c r="E854" s="3124"/>
      <c r="F854" s="3112">
        <v>62.67</v>
      </c>
      <c r="G854" s="3093" t="str">
        <f>IF(ISBLANK(H854),"",IF(H854="BN",VLOOKUP(B854,'[4]V. BAHAN'!$B$8:$E$14999,3,FALSE),IFERROR(VLOOKUP(H854,'[4]III. DAFTAR AHS'!$B$7:$H$14999,5,FALSE),"ls")))</f>
        <v xml:space="preserve">m2 </v>
      </c>
      <c r="H854" s="3093" t="s">
        <v>527</v>
      </c>
      <c r="I854" s="3093" t="s">
        <v>427</v>
      </c>
      <c r="J854" s="3158">
        <f>J850</f>
        <v>151990.00226579071</v>
      </c>
      <c r="K854" s="3158">
        <f>J854*F854</f>
        <v>9525213.4419971034</v>
      </c>
      <c r="L854" s="3159">
        <f t="shared" si="58"/>
        <v>2.4927200297591576E-2</v>
      </c>
      <c r="M854" s="1934">
        <f>'[6]LAP MINGGUAN 10'!Q854</f>
        <v>0</v>
      </c>
      <c r="N854" s="1934">
        <f t="shared" si="57"/>
        <v>0</v>
      </c>
      <c r="O854" s="3073">
        <v>100</v>
      </c>
      <c r="P854" s="3073">
        <f>L854*O854/100</f>
        <v>2.4927200297591576E-2</v>
      </c>
      <c r="Q854" s="3073">
        <f t="shared" si="59"/>
        <v>100</v>
      </c>
      <c r="R854" s="3073">
        <f>L854*Q854/100</f>
        <v>2.4927200297591576E-2</v>
      </c>
      <c r="S854" s="3074"/>
      <c r="T854" s="359"/>
    </row>
    <row r="855" spans="1:20" s="350" customFormat="1" ht="34.5" customHeight="1" x14ac:dyDescent="0.25">
      <c r="A855" s="3121" t="s">
        <v>25</v>
      </c>
      <c r="B855" s="3122" t="s">
        <v>469</v>
      </c>
      <c r="C855" s="3123"/>
      <c r="D855" s="3123"/>
      <c r="E855" s="3124"/>
      <c r="F855" s="3112">
        <v>912.36</v>
      </c>
      <c r="G855" s="3093" t="str">
        <f>IF(ISBLANK(H855),"",IF(H855="BN",VLOOKUP(B855,'[4]V. BAHAN'!$B$8:$E$14999,3,FALSE),IFERROR(VLOOKUP(H855,'[4]III. DAFTAR AHS'!$B$7:$H$14999,5,FALSE),"ls")))</f>
        <v xml:space="preserve">Kg </v>
      </c>
      <c r="H855" s="3093" t="s">
        <v>470</v>
      </c>
      <c r="I855" s="3093" t="s">
        <v>471</v>
      </c>
      <c r="J855" s="3158">
        <f>VLOOKUP(B855,'[5] RAB LAMA'!$B$9:$E$5553,4,FALSE)</f>
        <v>14261.680183410001</v>
      </c>
      <c r="K855" s="3158">
        <f>J855*F855</f>
        <v>13011786.532135949</v>
      </c>
      <c r="L855" s="3159">
        <f t="shared" si="58"/>
        <v>3.4051458383703471E-2</v>
      </c>
      <c r="M855" s="1934">
        <f>'[6]LAP MINGGUAN 10'!Q855</f>
        <v>0</v>
      </c>
      <c r="N855" s="1934">
        <f t="shared" si="57"/>
        <v>0</v>
      </c>
      <c r="O855" s="3073">
        <v>100</v>
      </c>
      <c r="P855" s="3073">
        <f>L855*O855/100</f>
        <v>3.4051458383703471E-2</v>
      </c>
      <c r="Q855" s="3073">
        <f t="shared" si="59"/>
        <v>100</v>
      </c>
      <c r="R855" s="3073">
        <f>L855*Q855/100</f>
        <v>3.4051458383703471E-2</v>
      </c>
      <c r="S855" s="3074"/>
      <c r="T855" s="359"/>
    </row>
    <row r="856" spans="1:20" s="342" customFormat="1" ht="34.5" customHeight="1" x14ac:dyDescent="0.25">
      <c r="A856" s="3121" t="s">
        <v>25</v>
      </c>
      <c r="B856" s="3122" t="s">
        <v>501</v>
      </c>
      <c r="C856" s="3123"/>
      <c r="D856" s="3123"/>
      <c r="E856" s="3124"/>
      <c r="F856" s="3093">
        <v>7.52</v>
      </c>
      <c r="G856" s="3093" t="str">
        <f>IF(ISBLANK(H856),"",IF(H856="BN",VLOOKUP(B856,'[4]V. BAHAN'!$B$8:$E$14999,3,FALSE),IFERROR(VLOOKUP(H856,'[4]III. DAFTAR AHS'!$B$7:$H$14999,5,FALSE),"ls")))</f>
        <v xml:space="preserve">m3 </v>
      </c>
      <c r="H856" s="3093" t="s">
        <v>502</v>
      </c>
      <c r="I856" s="3093" t="s">
        <v>427</v>
      </c>
      <c r="J856" s="3158">
        <f>VLOOKUP(B856,'[5] RAB LAMA'!$B$9:$E$5553,4,FALSE)</f>
        <v>1233499.433557336</v>
      </c>
      <c r="K856" s="3158">
        <f>J856*F856</f>
        <v>9275915.7403511666</v>
      </c>
      <c r="L856" s="3159">
        <f t="shared" si="58"/>
        <v>2.4274795626504798E-2</v>
      </c>
      <c r="M856" s="1934">
        <f>'[6]LAP MINGGUAN 10'!Q856</f>
        <v>0</v>
      </c>
      <c r="N856" s="1934">
        <f t="shared" si="57"/>
        <v>0</v>
      </c>
      <c r="O856" s="3073">
        <v>100</v>
      </c>
      <c r="P856" s="3073">
        <f>L856*O856/100</f>
        <v>2.4274795626504798E-2</v>
      </c>
      <c r="Q856" s="3073">
        <f t="shared" si="59"/>
        <v>100</v>
      </c>
      <c r="R856" s="3073">
        <f>L856*Q856/100</f>
        <v>2.4274795626504798E-2</v>
      </c>
      <c r="S856" s="3074"/>
      <c r="T856" s="359"/>
    </row>
    <row r="857" spans="1:20" s="350" customFormat="1" ht="34.5" customHeight="1" x14ac:dyDescent="0.25">
      <c r="A857" s="3108">
        <f>+A853+1</f>
        <v>35</v>
      </c>
      <c r="B857" s="3118" t="s">
        <v>604</v>
      </c>
      <c r="C857" s="3119"/>
      <c r="D857" s="3119"/>
      <c r="E857" s="3120"/>
      <c r="F857" s="3112"/>
      <c r="G857" s="3093" t="str">
        <f>IF(ISBLANK(H857),"",IF(H857="BN",VLOOKUP(B857,'[4]V. BAHAN'!$B$8:$E$1099,3,FALSE),IFERROR(VLOOKUP(H857,'[4]III. DAFTAR AHS'!$B$7:$H$872,5,FALSE),"ls")))</f>
        <v/>
      </c>
      <c r="H857" s="3093"/>
      <c r="I857" s="3093" t="s">
        <v>243</v>
      </c>
      <c r="J857" s="3095"/>
      <c r="K857" s="3095"/>
      <c r="L857" s="3159">
        <f t="shared" si="58"/>
        <v>0</v>
      </c>
      <c r="M857" s="1934">
        <f>'[6]LAP MINGGUAN 10'!Q857</f>
        <v>0</v>
      </c>
      <c r="N857" s="1934">
        <f t="shared" si="57"/>
        <v>0</v>
      </c>
      <c r="O857" s="3113"/>
      <c r="P857" s="3113"/>
      <c r="Q857" s="3073">
        <f t="shared" si="59"/>
        <v>0</v>
      </c>
      <c r="R857" s="3113"/>
      <c r="S857" s="3114"/>
      <c r="T857" s="3088"/>
    </row>
    <row r="858" spans="1:20" s="350" customFormat="1" ht="34.5" customHeight="1" x14ac:dyDescent="0.25">
      <c r="A858" s="3121" t="s">
        <v>25</v>
      </c>
      <c r="B858" s="3122" t="s">
        <v>526</v>
      </c>
      <c r="C858" s="3123"/>
      <c r="D858" s="3123"/>
      <c r="E858" s="3124"/>
      <c r="F858" s="3112">
        <v>52</v>
      </c>
      <c r="G858" s="3093" t="str">
        <f>IF(ISBLANK(H858),"",IF(H858="BN",VLOOKUP(B858,'[4]V. BAHAN'!$B$8:$E$14999,3,FALSE),IFERROR(VLOOKUP(H858,'[4]III. DAFTAR AHS'!$B$7:$H$14999,5,FALSE),"ls")))</f>
        <v xml:space="preserve">m2 </v>
      </c>
      <c r="H858" s="3093" t="s">
        <v>527</v>
      </c>
      <c r="I858" s="3093" t="s">
        <v>427</v>
      </c>
      <c r="J858" s="3158">
        <f>J854</f>
        <v>151990.00226579071</v>
      </c>
      <c r="K858" s="3158">
        <f>J858*F858</f>
        <v>7903480.1178211169</v>
      </c>
      <c r="L858" s="3159">
        <f t="shared" si="58"/>
        <v>2.0683172418617553E-2</v>
      </c>
      <c r="M858" s="1934">
        <f>'[6]LAP MINGGUAN 10'!Q858</f>
        <v>0</v>
      </c>
      <c r="N858" s="1934">
        <f t="shared" si="57"/>
        <v>0</v>
      </c>
      <c r="O858" s="3073">
        <v>100</v>
      </c>
      <c r="P858" s="3073">
        <f>L858*O858/100</f>
        <v>2.0683172418617553E-2</v>
      </c>
      <c r="Q858" s="3073">
        <f t="shared" si="59"/>
        <v>100</v>
      </c>
      <c r="R858" s="3073">
        <f>L858*Q858/100</f>
        <v>2.0683172418617553E-2</v>
      </c>
      <c r="S858" s="3074"/>
      <c r="T858" s="359"/>
    </row>
    <row r="859" spans="1:20" s="350" customFormat="1" ht="34.5" customHeight="1" x14ac:dyDescent="0.25">
      <c r="A859" s="3121" t="s">
        <v>25</v>
      </c>
      <c r="B859" s="3122" t="s">
        <v>469</v>
      </c>
      <c r="C859" s="3123"/>
      <c r="D859" s="3123"/>
      <c r="E859" s="3124"/>
      <c r="F859" s="3112">
        <v>1482.23</v>
      </c>
      <c r="G859" s="3093" t="str">
        <f>IF(ISBLANK(H859),"",IF(H859="BN",VLOOKUP(B859,'[4]V. BAHAN'!$B$8:$E$14999,3,FALSE),IFERROR(VLOOKUP(H859,'[4]III. DAFTAR AHS'!$B$7:$H$14999,5,FALSE),"ls")))</f>
        <v xml:space="preserve">Kg </v>
      </c>
      <c r="H859" s="3093" t="s">
        <v>470</v>
      </c>
      <c r="I859" s="3093" t="s">
        <v>471</v>
      </c>
      <c r="J859" s="3158">
        <f>VLOOKUP(B859,'[5] RAB LAMA'!$B$9:$E$5553,4,FALSE)</f>
        <v>14261.680183410001</v>
      </c>
      <c r="K859" s="3158">
        <f>J859*F859</f>
        <v>21139090.218255807</v>
      </c>
      <c r="L859" s="3159">
        <f t="shared" si="58"/>
        <v>5.532037042403963E-2</v>
      </c>
      <c r="M859" s="1934">
        <f>'[6]LAP MINGGUAN 10'!Q859</f>
        <v>0</v>
      </c>
      <c r="N859" s="1934">
        <f t="shared" si="57"/>
        <v>0</v>
      </c>
      <c r="O859" s="3073">
        <v>100</v>
      </c>
      <c r="P859" s="3073">
        <f>L859*O859/100</f>
        <v>5.532037042403963E-2</v>
      </c>
      <c r="Q859" s="3073">
        <f t="shared" si="59"/>
        <v>100</v>
      </c>
      <c r="R859" s="3073">
        <f>L859*Q859/100</f>
        <v>5.532037042403963E-2</v>
      </c>
      <c r="S859" s="3074"/>
      <c r="T859" s="359"/>
    </row>
    <row r="860" spans="1:20" s="342" customFormat="1" ht="34.5" customHeight="1" x14ac:dyDescent="0.25">
      <c r="A860" s="3121" t="s">
        <v>25</v>
      </c>
      <c r="B860" s="3122" t="s">
        <v>501</v>
      </c>
      <c r="C860" s="3123"/>
      <c r="D860" s="3123"/>
      <c r="E860" s="3124"/>
      <c r="F860" s="3093">
        <v>7.8</v>
      </c>
      <c r="G860" s="3093" t="str">
        <f>IF(ISBLANK(H860),"",IF(H860="BN",VLOOKUP(B860,'[4]V. BAHAN'!$B$8:$E$14999,3,FALSE),IFERROR(VLOOKUP(H860,'[4]III. DAFTAR AHS'!$B$7:$H$14999,5,FALSE),"ls")))</f>
        <v xml:space="preserve">m3 </v>
      </c>
      <c r="H860" s="3093" t="s">
        <v>502</v>
      </c>
      <c r="I860" s="3093" t="s">
        <v>427</v>
      </c>
      <c r="J860" s="3158">
        <f>VLOOKUP(B860,'[5] RAB LAMA'!$B$9:$E$5553,4,FALSE)</f>
        <v>1233499.433557336</v>
      </c>
      <c r="K860" s="3158">
        <f>J860*F860</f>
        <v>9621295.5817472208</v>
      </c>
      <c r="L860" s="3159">
        <f t="shared" si="58"/>
        <v>2.5178644399832101E-2</v>
      </c>
      <c r="M860" s="1934">
        <f>'[6]LAP MINGGUAN 10'!Q860</f>
        <v>0</v>
      </c>
      <c r="N860" s="1934">
        <f t="shared" si="57"/>
        <v>0</v>
      </c>
      <c r="O860" s="3073">
        <v>100</v>
      </c>
      <c r="P860" s="3073">
        <f>L860*O860/100</f>
        <v>2.5178644399832101E-2</v>
      </c>
      <c r="Q860" s="3073">
        <f t="shared" si="59"/>
        <v>100</v>
      </c>
      <c r="R860" s="3073">
        <f>L860*Q860/100</f>
        <v>2.5178644399832101E-2</v>
      </c>
      <c r="S860" s="3074"/>
      <c r="T860" s="359"/>
    </row>
    <row r="861" spans="1:20" s="350" customFormat="1" ht="34.5" customHeight="1" x14ac:dyDescent="0.25">
      <c r="A861" s="3108">
        <f>+A857+1</f>
        <v>36</v>
      </c>
      <c r="B861" s="3118" t="s">
        <v>605</v>
      </c>
      <c r="C861" s="3119"/>
      <c r="D861" s="3119"/>
      <c r="E861" s="3120"/>
      <c r="F861" s="3112"/>
      <c r="G861" s="3093" t="str">
        <f>IF(ISBLANK(H861),"",IF(H861="BN",VLOOKUP(B861,'[4]V. BAHAN'!$B$8:$E$1099,3,FALSE),IFERROR(VLOOKUP(H861,'[4]III. DAFTAR AHS'!$B$7:$H$872,5,FALSE),"ls")))</f>
        <v/>
      </c>
      <c r="H861" s="3093"/>
      <c r="I861" s="3093" t="s">
        <v>243</v>
      </c>
      <c r="J861" s="3095"/>
      <c r="K861" s="3095"/>
      <c r="L861" s="3159">
        <f t="shared" si="58"/>
        <v>0</v>
      </c>
      <c r="M861" s="1934">
        <f>'[6]LAP MINGGUAN 10'!Q861</f>
        <v>0</v>
      </c>
      <c r="N861" s="1934">
        <f t="shared" si="57"/>
        <v>0</v>
      </c>
      <c r="O861" s="3113"/>
      <c r="P861" s="3113"/>
      <c r="Q861" s="3073">
        <f t="shared" si="59"/>
        <v>0</v>
      </c>
      <c r="R861" s="3113"/>
      <c r="S861" s="3114"/>
      <c r="T861" s="3088"/>
    </row>
    <row r="862" spans="1:20" s="350" customFormat="1" ht="34.5" customHeight="1" x14ac:dyDescent="0.25">
      <c r="A862" s="3121" t="s">
        <v>25</v>
      </c>
      <c r="B862" s="3122" t="s">
        <v>526</v>
      </c>
      <c r="C862" s="3123"/>
      <c r="D862" s="3123"/>
      <c r="E862" s="3124"/>
      <c r="F862" s="3112">
        <v>144</v>
      </c>
      <c r="G862" s="3093" t="str">
        <f>IF(ISBLANK(H862),"",IF(H862="BN",VLOOKUP(B862,'[4]V. BAHAN'!$B$8:$E$14999,3,FALSE),IFERROR(VLOOKUP(H862,'[4]III. DAFTAR AHS'!$B$7:$H$14999,5,FALSE),"ls")))</f>
        <v xml:space="preserve">m2 </v>
      </c>
      <c r="H862" s="3093" t="s">
        <v>527</v>
      </c>
      <c r="I862" s="3093" t="s">
        <v>427</v>
      </c>
      <c r="J862" s="3158">
        <f>J858</f>
        <v>151990.00226579071</v>
      </c>
      <c r="K862" s="3158">
        <f>J862*F862</f>
        <v>21886560.326273862</v>
      </c>
      <c r="L862" s="3159">
        <f t="shared" si="58"/>
        <v>5.7276477466940916E-2</v>
      </c>
      <c r="M862" s="1934">
        <f>'[6]LAP MINGGUAN 10'!Q862</f>
        <v>0</v>
      </c>
      <c r="N862" s="1934">
        <f t="shared" si="57"/>
        <v>0</v>
      </c>
      <c r="O862" s="3073">
        <v>100</v>
      </c>
      <c r="P862" s="3073">
        <f>L862*O862/100</f>
        <v>5.7276477466940916E-2</v>
      </c>
      <c r="Q862" s="3073">
        <f t="shared" si="59"/>
        <v>100</v>
      </c>
      <c r="R862" s="3073">
        <f>L862*Q862/100</f>
        <v>5.7276477466940916E-2</v>
      </c>
      <c r="S862" s="3074"/>
      <c r="T862" s="359"/>
    </row>
    <row r="863" spans="1:20" s="350" customFormat="1" ht="34.5" customHeight="1" x14ac:dyDescent="0.25">
      <c r="A863" s="3121" t="s">
        <v>25</v>
      </c>
      <c r="B863" s="3122" t="s">
        <v>469</v>
      </c>
      <c r="C863" s="3123"/>
      <c r="D863" s="3123"/>
      <c r="E863" s="3124"/>
      <c r="F863" s="3112">
        <v>5141.54</v>
      </c>
      <c r="G863" s="3093" t="str">
        <f>IF(ISBLANK(H863),"",IF(H863="BN",VLOOKUP(B863,'[4]V. BAHAN'!$B$8:$E$14999,3,FALSE),IFERROR(VLOOKUP(H863,'[4]III. DAFTAR AHS'!$B$7:$H$14999,5,FALSE),"ls")))</f>
        <v xml:space="preserve">Kg </v>
      </c>
      <c r="H863" s="3093" t="s">
        <v>470</v>
      </c>
      <c r="I863" s="3093" t="s">
        <v>471</v>
      </c>
      <c r="J863" s="3158">
        <f>VLOOKUP(B863,'[5] RAB LAMA'!$B$9:$E$5553,4,FALSE)</f>
        <v>14261.680183410001</v>
      </c>
      <c r="K863" s="3158">
        <f>J863*F863</f>
        <v>73326999.130209848</v>
      </c>
      <c r="L863" s="3159">
        <f t="shared" si="58"/>
        <v>0.191894575976749</v>
      </c>
      <c r="M863" s="1934">
        <f>'[6]LAP MINGGUAN 10'!Q863</f>
        <v>0</v>
      </c>
      <c r="N863" s="1934">
        <f t="shared" si="57"/>
        <v>0</v>
      </c>
      <c r="O863" s="3073">
        <v>100</v>
      </c>
      <c r="P863" s="3073">
        <f>L863*O863/100</f>
        <v>0.191894575976749</v>
      </c>
      <c r="Q863" s="3073">
        <f t="shared" si="59"/>
        <v>100</v>
      </c>
      <c r="R863" s="3073">
        <f>L863*Q863/100</f>
        <v>0.191894575976749</v>
      </c>
      <c r="S863" s="3074"/>
      <c r="T863" s="359"/>
    </row>
    <row r="864" spans="1:20" s="342" customFormat="1" ht="34.5" customHeight="1" x14ac:dyDescent="0.25">
      <c r="A864" s="3121" t="s">
        <v>25</v>
      </c>
      <c r="B864" s="3122" t="s">
        <v>501</v>
      </c>
      <c r="C864" s="3123"/>
      <c r="D864" s="3123"/>
      <c r="E864" s="3124"/>
      <c r="F864" s="3093">
        <v>30.24</v>
      </c>
      <c r="G864" s="3093" t="str">
        <f>IF(ISBLANK(H864),"",IF(H864="BN",VLOOKUP(B864,'[4]V. BAHAN'!$B$8:$E$14999,3,FALSE),IFERROR(VLOOKUP(H864,'[4]III. DAFTAR AHS'!$B$7:$H$14999,5,FALSE),"ls")))</f>
        <v xml:space="preserve">m3 </v>
      </c>
      <c r="H864" s="3093" t="s">
        <v>502</v>
      </c>
      <c r="I864" s="3093" t="s">
        <v>427</v>
      </c>
      <c r="J864" s="3158">
        <f>VLOOKUP(B864,'[5] RAB LAMA'!$B$9:$E$5553,4,FALSE)</f>
        <v>1233499.433557336</v>
      </c>
      <c r="K864" s="3158">
        <f>J864*F864</f>
        <v>37301022.870773837</v>
      </c>
      <c r="L864" s="3159">
        <f t="shared" si="58"/>
        <v>9.7615667519349067E-2</v>
      </c>
      <c r="M864" s="1934">
        <f>'[6]LAP MINGGUAN 10'!Q864</f>
        <v>0</v>
      </c>
      <c r="N864" s="1934">
        <f t="shared" si="57"/>
        <v>0</v>
      </c>
      <c r="O864" s="3073">
        <v>100</v>
      </c>
      <c r="P864" s="3073">
        <f>L864*O864/100</f>
        <v>9.7615667519349081E-2</v>
      </c>
      <c r="Q864" s="3073">
        <f t="shared" si="59"/>
        <v>100</v>
      </c>
      <c r="R864" s="3073">
        <f>L864*Q864/100</f>
        <v>9.7615667519349081E-2</v>
      </c>
      <c r="S864" s="3074"/>
      <c r="T864" s="359"/>
    </row>
    <row r="865" spans="1:388" s="342" customFormat="1" ht="34.5" customHeight="1" x14ac:dyDescent="0.25">
      <c r="A865" s="3097"/>
      <c r="B865" s="3160"/>
      <c r="C865" s="3099"/>
      <c r="D865" s="3099"/>
      <c r="E865" s="3100"/>
      <c r="F865" s="3161"/>
      <c r="G865" s="3161" t="str">
        <f>IF(ISBLANK(H865),"",IF(H865="BN",VLOOKUP(B865,'[4]V. BAHAN'!$B$8:$E$1099,3,FALSE),IFERROR(VLOOKUP(H865,'[4]III. DAFTAR AHS'!$B$7:$H$872,5,FALSE),"ls")))</f>
        <v/>
      </c>
      <c r="H865" s="3161"/>
      <c r="I865" s="3161" t="s">
        <v>243</v>
      </c>
      <c r="J865" s="3162"/>
      <c r="K865" s="3162"/>
      <c r="L865" s="460">
        <f t="shared" si="58"/>
        <v>0</v>
      </c>
      <c r="M865" s="1934">
        <f>'[6]LAP MINGGUAN 10'!Q865</f>
        <v>0</v>
      </c>
      <c r="N865" s="1934">
        <f t="shared" si="57"/>
        <v>0</v>
      </c>
      <c r="O865" s="3163"/>
      <c r="P865" s="3163"/>
      <c r="Q865" s="3073">
        <f t="shared" si="59"/>
        <v>0</v>
      </c>
      <c r="R865" s="3163"/>
      <c r="S865" s="3164"/>
      <c r="T865" s="359"/>
    </row>
    <row r="866" spans="1:388" s="3173" customFormat="1" ht="34.5" customHeight="1" x14ac:dyDescent="0.25">
      <c r="A866" s="3165"/>
      <c r="B866" s="3166" t="s">
        <v>122</v>
      </c>
      <c r="C866" s="3167"/>
      <c r="D866" s="3167"/>
      <c r="E866" s="3167"/>
      <c r="F866" s="3168"/>
      <c r="G866" s="3168" t="str">
        <f>IF(ISBLANK(H866),"",IF(H866="BN",VLOOKUP(B866,'[4]V. BAHAN'!$B$8:$E$1099,3,FALSE),IFERROR(VLOOKUP(H866,'[4]III. DAFTAR AHS'!$B$7:$H$872,5,FALSE),"ls")))</f>
        <v/>
      </c>
      <c r="H866" s="3168"/>
      <c r="I866" s="3168" t="s">
        <v>243</v>
      </c>
      <c r="J866" s="3169"/>
      <c r="K866" s="3169"/>
      <c r="L866" s="3170">
        <f t="shared" si="58"/>
        <v>0</v>
      </c>
      <c r="M866" s="1934">
        <f>'[6]LAP MINGGUAN 10'!Q866</f>
        <v>0</v>
      </c>
      <c r="N866" s="1934">
        <f t="shared" si="57"/>
        <v>0</v>
      </c>
      <c r="O866" s="3171"/>
      <c r="P866" s="3171"/>
      <c r="Q866" s="3073">
        <f t="shared" si="59"/>
        <v>0</v>
      </c>
      <c r="R866" s="3171"/>
      <c r="S866" s="3172"/>
      <c r="T866" s="359"/>
      <c r="U866" s="342"/>
      <c r="V866" s="342"/>
      <c r="W866" s="342"/>
      <c r="X866" s="342"/>
      <c r="Y866" s="342"/>
      <c r="Z866" s="342"/>
      <c r="AA866" s="342"/>
      <c r="AB866" s="342"/>
      <c r="AC866" s="342"/>
      <c r="AD866" s="342"/>
      <c r="AE866" s="342"/>
      <c r="AF866" s="342"/>
      <c r="AG866" s="342"/>
      <c r="AH866" s="342"/>
      <c r="AI866" s="342"/>
      <c r="AJ866" s="342"/>
      <c r="AK866" s="342"/>
      <c r="AL866" s="342"/>
      <c r="AM866" s="342"/>
      <c r="AN866" s="342"/>
      <c r="AO866" s="342"/>
      <c r="AP866" s="342"/>
      <c r="AQ866" s="342"/>
      <c r="AR866" s="342"/>
      <c r="AS866" s="342"/>
      <c r="AT866" s="342"/>
      <c r="AU866" s="342"/>
      <c r="AV866" s="342"/>
      <c r="AW866" s="342"/>
      <c r="AX866" s="342"/>
      <c r="AY866" s="342"/>
      <c r="AZ866" s="342"/>
      <c r="BA866" s="342"/>
      <c r="BB866" s="342"/>
      <c r="BC866" s="342"/>
      <c r="BD866" s="342"/>
      <c r="BE866" s="342"/>
      <c r="BF866" s="342"/>
      <c r="BG866" s="342"/>
      <c r="BH866" s="342"/>
      <c r="BI866" s="342"/>
      <c r="BJ866" s="342"/>
      <c r="BK866" s="342"/>
      <c r="BL866" s="342"/>
      <c r="BM866" s="342"/>
      <c r="BN866" s="342"/>
      <c r="BO866" s="342"/>
      <c r="BP866" s="342"/>
      <c r="BQ866" s="342"/>
      <c r="BR866" s="342"/>
      <c r="BS866" s="342"/>
      <c r="BT866" s="342"/>
      <c r="BU866" s="342"/>
      <c r="BV866" s="342"/>
      <c r="BW866" s="342"/>
      <c r="BX866" s="342"/>
      <c r="BY866" s="342"/>
      <c r="BZ866" s="342"/>
      <c r="CA866" s="342"/>
      <c r="CB866" s="342"/>
      <c r="CC866" s="342"/>
      <c r="CD866" s="342"/>
      <c r="CE866" s="342"/>
      <c r="CF866" s="342"/>
      <c r="CG866" s="342"/>
      <c r="CH866" s="342"/>
      <c r="CI866" s="342"/>
      <c r="CJ866" s="342"/>
      <c r="CK866" s="342"/>
      <c r="CL866" s="342"/>
      <c r="CM866" s="342"/>
      <c r="CN866" s="342"/>
      <c r="CO866" s="342"/>
      <c r="CP866" s="342"/>
      <c r="CQ866" s="342"/>
      <c r="CR866" s="342"/>
      <c r="CS866" s="342"/>
      <c r="CT866" s="342"/>
      <c r="CU866" s="342"/>
      <c r="CV866" s="342"/>
      <c r="CW866" s="342"/>
      <c r="CX866" s="342"/>
      <c r="CY866" s="342"/>
      <c r="CZ866" s="342"/>
      <c r="DA866" s="342"/>
      <c r="DB866" s="342"/>
      <c r="DC866" s="342"/>
      <c r="DD866" s="342"/>
      <c r="DE866" s="342"/>
      <c r="DF866" s="342"/>
      <c r="DG866" s="342"/>
      <c r="DH866" s="342"/>
      <c r="DI866" s="342"/>
      <c r="DJ866" s="342"/>
      <c r="DK866" s="342"/>
      <c r="DL866" s="342"/>
      <c r="DM866" s="342"/>
      <c r="DN866" s="342"/>
      <c r="DO866" s="342"/>
      <c r="DP866" s="342"/>
      <c r="DQ866" s="342"/>
      <c r="DR866" s="342"/>
      <c r="DS866" s="342"/>
      <c r="DT866" s="342"/>
      <c r="DU866" s="342"/>
      <c r="DV866" s="342"/>
      <c r="DW866" s="342"/>
      <c r="DX866" s="342"/>
      <c r="DY866" s="342"/>
      <c r="DZ866" s="342"/>
      <c r="EA866" s="342"/>
      <c r="EB866" s="342"/>
      <c r="EC866" s="342"/>
      <c r="ED866" s="342"/>
      <c r="EE866" s="342"/>
      <c r="EF866" s="342"/>
      <c r="EG866" s="342"/>
      <c r="EH866" s="342"/>
      <c r="EI866" s="342"/>
      <c r="EJ866" s="342"/>
      <c r="EK866" s="342"/>
      <c r="EL866" s="342"/>
      <c r="EM866" s="342"/>
      <c r="EN866" s="342"/>
      <c r="EO866" s="342"/>
      <c r="EP866" s="342"/>
      <c r="EQ866" s="342"/>
      <c r="ER866" s="342"/>
      <c r="ES866" s="342"/>
      <c r="ET866" s="342"/>
      <c r="EU866" s="342"/>
      <c r="EV866" s="342"/>
      <c r="EW866" s="342"/>
      <c r="EX866" s="342"/>
      <c r="EY866" s="342"/>
      <c r="EZ866" s="342"/>
      <c r="FA866" s="342"/>
      <c r="FB866" s="342"/>
      <c r="FC866" s="342"/>
      <c r="FD866" s="342"/>
      <c r="FE866" s="342"/>
      <c r="FF866" s="342"/>
      <c r="FG866" s="342"/>
      <c r="FH866" s="342"/>
      <c r="FI866" s="342"/>
      <c r="FJ866" s="342"/>
      <c r="FK866" s="342"/>
      <c r="FL866" s="342"/>
      <c r="FM866" s="342"/>
      <c r="FN866" s="342"/>
      <c r="FO866" s="342"/>
      <c r="FP866" s="342"/>
      <c r="FQ866" s="342"/>
      <c r="FR866" s="342"/>
      <c r="FS866" s="342"/>
      <c r="FT866" s="342"/>
      <c r="FU866" s="342"/>
      <c r="FV866" s="342"/>
      <c r="FW866" s="342"/>
      <c r="FX866" s="342"/>
      <c r="FY866" s="342"/>
      <c r="FZ866" s="342"/>
      <c r="GA866" s="342"/>
      <c r="GB866" s="342"/>
      <c r="GC866" s="342"/>
      <c r="GD866" s="342"/>
      <c r="GE866" s="342"/>
      <c r="GF866" s="342"/>
      <c r="GG866" s="342"/>
      <c r="GH866" s="342"/>
      <c r="GI866" s="342"/>
      <c r="GJ866" s="342"/>
      <c r="GK866" s="342"/>
      <c r="GL866" s="342"/>
      <c r="GM866" s="342"/>
      <c r="GN866" s="342"/>
      <c r="GO866" s="342"/>
      <c r="GP866" s="342"/>
      <c r="GQ866" s="342"/>
      <c r="GR866" s="342"/>
      <c r="GS866" s="342"/>
      <c r="GT866" s="342"/>
      <c r="GU866" s="342"/>
      <c r="GV866" s="342"/>
      <c r="GW866" s="342"/>
      <c r="GX866" s="342"/>
      <c r="GY866" s="342"/>
      <c r="GZ866" s="342"/>
      <c r="HA866" s="342"/>
      <c r="HB866" s="342"/>
      <c r="HC866" s="342"/>
      <c r="HD866" s="342"/>
      <c r="HE866" s="342"/>
      <c r="HF866" s="342"/>
      <c r="HG866" s="342"/>
      <c r="HH866" s="342"/>
      <c r="HI866" s="342"/>
      <c r="HJ866" s="342"/>
      <c r="HK866" s="342"/>
      <c r="HL866" s="342"/>
      <c r="HM866" s="342"/>
      <c r="HN866" s="342"/>
      <c r="HO866" s="342"/>
      <c r="HP866" s="342"/>
      <c r="HQ866" s="342"/>
      <c r="HR866" s="342"/>
      <c r="HS866" s="342"/>
      <c r="HT866" s="342"/>
      <c r="HU866" s="342"/>
      <c r="HV866" s="342"/>
      <c r="HW866" s="342"/>
      <c r="HX866" s="342"/>
      <c r="HY866" s="342"/>
      <c r="HZ866" s="342"/>
      <c r="IA866" s="342"/>
      <c r="IB866" s="342"/>
      <c r="IC866" s="342"/>
      <c r="ID866" s="342"/>
      <c r="IE866" s="342"/>
      <c r="IF866" s="342"/>
      <c r="IG866" s="342"/>
      <c r="IH866" s="342"/>
      <c r="II866" s="342"/>
      <c r="IJ866" s="342"/>
      <c r="IK866" s="342"/>
      <c r="IL866" s="342"/>
      <c r="IM866" s="342"/>
      <c r="IN866" s="342"/>
      <c r="IO866" s="342"/>
      <c r="IP866" s="342"/>
      <c r="IQ866" s="342"/>
      <c r="IR866" s="342"/>
      <c r="IS866" s="342"/>
      <c r="IT866" s="342"/>
      <c r="IU866" s="342"/>
      <c r="IV866" s="342"/>
      <c r="IW866" s="342"/>
      <c r="IX866" s="342"/>
      <c r="IY866" s="342"/>
      <c r="IZ866" s="342"/>
      <c r="JA866" s="342"/>
      <c r="JB866" s="342"/>
      <c r="JC866" s="342"/>
      <c r="JD866" s="342"/>
      <c r="JE866" s="342"/>
      <c r="JF866" s="342"/>
      <c r="JG866" s="342"/>
      <c r="JH866" s="342"/>
      <c r="JI866" s="342"/>
      <c r="JJ866" s="342"/>
      <c r="JK866" s="342"/>
      <c r="JL866" s="342"/>
      <c r="JM866" s="342"/>
      <c r="JN866" s="342"/>
      <c r="JO866" s="342"/>
      <c r="JP866" s="342"/>
      <c r="JQ866" s="342"/>
      <c r="JR866" s="342"/>
      <c r="JS866" s="342"/>
      <c r="JT866" s="342"/>
      <c r="JU866" s="342"/>
      <c r="JV866" s="342"/>
      <c r="JW866" s="342"/>
      <c r="JX866" s="342"/>
      <c r="JY866" s="342"/>
      <c r="JZ866" s="342"/>
      <c r="KA866" s="342"/>
      <c r="KB866" s="342"/>
      <c r="KC866" s="342"/>
      <c r="KD866" s="342"/>
      <c r="KE866" s="342"/>
      <c r="KF866" s="342"/>
      <c r="KG866" s="342"/>
      <c r="KH866" s="342"/>
      <c r="KI866" s="342"/>
      <c r="KJ866" s="342"/>
      <c r="KK866" s="342"/>
      <c r="KL866" s="342"/>
      <c r="KM866" s="342"/>
      <c r="KN866" s="342"/>
      <c r="KO866" s="342"/>
      <c r="KP866" s="342"/>
      <c r="KQ866" s="342"/>
      <c r="KR866" s="342"/>
      <c r="KS866" s="342"/>
      <c r="KT866" s="342"/>
      <c r="KU866" s="342"/>
      <c r="KV866" s="342"/>
      <c r="KW866" s="342"/>
      <c r="KX866" s="342"/>
      <c r="KY866" s="342"/>
      <c r="KZ866" s="342"/>
      <c r="LA866" s="342"/>
      <c r="LB866" s="342"/>
      <c r="LC866" s="342"/>
      <c r="LD866" s="342"/>
      <c r="LE866" s="342"/>
      <c r="LF866" s="342"/>
      <c r="LG866" s="342"/>
      <c r="LH866" s="342"/>
      <c r="LI866" s="342"/>
      <c r="LJ866" s="342"/>
      <c r="LK866" s="342"/>
      <c r="LL866" s="342"/>
      <c r="LM866" s="342"/>
      <c r="LN866" s="342"/>
      <c r="LO866" s="342"/>
      <c r="LP866" s="342"/>
      <c r="LQ866" s="342"/>
      <c r="LR866" s="342"/>
      <c r="LS866" s="342"/>
      <c r="LT866" s="342"/>
      <c r="LU866" s="342"/>
      <c r="LV866" s="342"/>
      <c r="LW866" s="342"/>
      <c r="LX866" s="342"/>
      <c r="LY866" s="342"/>
      <c r="LZ866" s="342"/>
      <c r="MA866" s="342"/>
      <c r="MB866" s="342"/>
      <c r="MC866" s="342"/>
      <c r="MD866" s="342"/>
      <c r="ME866" s="342"/>
      <c r="MF866" s="342"/>
      <c r="MG866" s="342"/>
      <c r="MH866" s="342"/>
      <c r="MI866" s="342"/>
      <c r="MJ866" s="342"/>
      <c r="MK866" s="342"/>
      <c r="ML866" s="342"/>
      <c r="MM866" s="342"/>
      <c r="MN866" s="342"/>
      <c r="MO866" s="342"/>
      <c r="MP866" s="342"/>
      <c r="MQ866" s="342"/>
      <c r="MR866" s="342"/>
      <c r="MS866" s="342"/>
      <c r="MT866" s="342"/>
      <c r="MU866" s="342"/>
      <c r="MV866" s="342"/>
      <c r="MW866" s="342"/>
      <c r="MX866" s="342"/>
      <c r="MY866" s="342"/>
      <c r="MZ866" s="342"/>
      <c r="NA866" s="342"/>
      <c r="NB866" s="342"/>
      <c r="NC866" s="342"/>
      <c r="ND866" s="342"/>
      <c r="NE866" s="342"/>
      <c r="NF866" s="342"/>
      <c r="NG866" s="342"/>
      <c r="NH866" s="342"/>
      <c r="NI866" s="342"/>
      <c r="NJ866" s="342"/>
      <c r="NK866" s="342"/>
      <c r="NL866" s="342"/>
      <c r="NM866" s="342"/>
      <c r="NN866" s="342"/>
      <c r="NO866" s="342"/>
      <c r="NP866" s="342"/>
      <c r="NQ866" s="342"/>
      <c r="NR866" s="342"/>
      <c r="NS866" s="342"/>
      <c r="NT866" s="342"/>
      <c r="NU866" s="342"/>
      <c r="NV866" s="342"/>
      <c r="NW866" s="342"/>
      <c r="NX866" s="342"/>
    </row>
    <row r="867" spans="1:388" s="342" customFormat="1" ht="34.5" customHeight="1" x14ac:dyDescent="0.25">
      <c r="A867" s="1797"/>
      <c r="B867" s="3150" t="s">
        <v>431</v>
      </c>
      <c r="C867" s="3151"/>
      <c r="D867" s="3151"/>
      <c r="E867" s="3152"/>
      <c r="F867" s="3153"/>
      <c r="G867" s="3153" t="str">
        <f>IF(ISBLANK(H867),"",IF(H867="BN",VLOOKUP(B867,'[4]V. BAHAN'!$B$8:$E$1099,3,FALSE),IFERROR(VLOOKUP(H867,'[4]III. DAFTAR AHS'!$B$7:$H$872,5,FALSE),"ls")))</f>
        <v/>
      </c>
      <c r="H867" s="3153"/>
      <c r="I867" s="3153" t="s">
        <v>243</v>
      </c>
      <c r="J867" s="3154"/>
      <c r="K867" s="3154"/>
      <c r="L867" s="3126">
        <f t="shared" si="58"/>
        <v>0</v>
      </c>
      <c r="M867" s="1934">
        <f>'[6]LAP MINGGUAN 10'!Q867</f>
        <v>0</v>
      </c>
      <c r="N867" s="1934">
        <f t="shared" si="57"/>
        <v>0</v>
      </c>
      <c r="O867" s="3156"/>
      <c r="P867" s="3156"/>
      <c r="Q867" s="3073">
        <f t="shared" si="59"/>
        <v>0</v>
      </c>
      <c r="R867" s="3156"/>
      <c r="S867" s="3157"/>
      <c r="T867" s="359"/>
    </row>
    <row r="868" spans="1:388" s="342" customFormat="1" ht="78" customHeight="1" x14ac:dyDescent="0.25">
      <c r="A868" s="3089"/>
      <c r="B868" s="3109" t="s">
        <v>492</v>
      </c>
      <c r="C868" s="3110"/>
      <c r="D868" s="3110"/>
      <c r="E868" s="3111"/>
      <c r="F868" s="3093"/>
      <c r="G868" s="3093" t="str">
        <f>IF(ISBLANK(H868),"",IF(H868="BN",VLOOKUP(B868,'[4]V. BAHAN'!$B$8:$E$1099,3,FALSE),IFERROR(VLOOKUP(H868,'[4]III. DAFTAR AHS'!$B$7:$H$872,5,FALSE),"ls")))</f>
        <v/>
      </c>
      <c r="H868" s="3093"/>
      <c r="I868" s="3093" t="s">
        <v>243</v>
      </c>
      <c r="J868" s="3095"/>
      <c r="K868" s="3095"/>
      <c r="L868" s="3159">
        <f t="shared" si="58"/>
        <v>0</v>
      </c>
      <c r="M868" s="1934">
        <f>'[6]LAP MINGGUAN 10'!Q868</f>
        <v>0</v>
      </c>
      <c r="N868" s="1934">
        <f t="shared" si="57"/>
        <v>0</v>
      </c>
      <c r="O868" s="3073"/>
      <c r="P868" s="3073"/>
      <c r="Q868" s="3073">
        <f t="shared" si="59"/>
        <v>0</v>
      </c>
      <c r="R868" s="3073"/>
      <c r="S868" s="3074"/>
      <c r="T868" s="359"/>
    </row>
    <row r="869" spans="1:388" s="350" customFormat="1" ht="34.5" customHeight="1" x14ac:dyDescent="0.25">
      <c r="A869" s="3108"/>
      <c r="B869" s="3115" t="s">
        <v>637</v>
      </c>
      <c r="C869" s="3116"/>
      <c r="D869" s="3116"/>
      <c r="E869" s="3117"/>
      <c r="F869" s="3112"/>
      <c r="G869" s="3093" t="str">
        <f>IF(ISBLANK(H869),"",IF(H869="BN",VLOOKUP(B869,'[4]V. BAHAN'!$B$8:$E$1099,3,FALSE),IFERROR(VLOOKUP(H869,'[4]III. DAFTAR AHS'!$B$7:$H$872,5,FALSE),"ls")))</f>
        <v/>
      </c>
      <c r="H869" s="3093"/>
      <c r="I869" s="3093" t="s">
        <v>243</v>
      </c>
      <c r="J869" s="3095"/>
      <c r="K869" s="3095"/>
      <c r="L869" s="3159">
        <f t="shared" si="58"/>
        <v>0</v>
      </c>
      <c r="M869" s="1934">
        <f>'[6]LAP MINGGUAN 10'!Q869</f>
        <v>0</v>
      </c>
      <c r="N869" s="1934">
        <f t="shared" si="57"/>
        <v>0</v>
      </c>
      <c r="O869" s="3113"/>
      <c r="P869" s="3113"/>
      <c r="Q869" s="3073">
        <f t="shared" si="59"/>
        <v>0</v>
      </c>
      <c r="R869" s="3113"/>
      <c r="S869" s="3114"/>
      <c r="T869" s="3088"/>
    </row>
    <row r="870" spans="1:388" s="350" customFormat="1" ht="34.5" customHeight="1" x14ac:dyDescent="0.25">
      <c r="A870" s="3108">
        <v>1</v>
      </c>
      <c r="B870" s="3118" t="s">
        <v>607</v>
      </c>
      <c r="C870" s="3119"/>
      <c r="D870" s="3119"/>
      <c r="E870" s="3120"/>
      <c r="F870" s="3112"/>
      <c r="G870" s="3093" t="str">
        <f>IF(ISBLANK(H870),"",IF(H870="BN",VLOOKUP(B870,'[4]V. BAHAN'!$B$8:$E$1099,3,FALSE),IFERROR(VLOOKUP(H870,'[4]III. DAFTAR AHS'!$B$7:$H$872,5,FALSE),"ls")))</f>
        <v/>
      </c>
      <c r="H870" s="3093"/>
      <c r="I870" s="3093" t="s">
        <v>243</v>
      </c>
      <c r="J870" s="3095"/>
      <c r="K870" s="3095"/>
      <c r="L870" s="3159">
        <f t="shared" si="58"/>
        <v>0</v>
      </c>
      <c r="M870" s="1934">
        <f>'[6]LAP MINGGUAN 10'!Q870</f>
        <v>0</v>
      </c>
      <c r="N870" s="1934">
        <f t="shared" si="57"/>
        <v>0</v>
      </c>
      <c r="O870" s="3113"/>
      <c r="P870" s="3113"/>
      <c r="Q870" s="3073">
        <f t="shared" si="59"/>
        <v>0</v>
      </c>
      <c r="R870" s="3113"/>
      <c r="S870" s="3114"/>
      <c r="T870" s="3088"/>
    </row>
    <row r="871" spans="1:388" s="350" customFormat="1" ht="34.5" customHeight="1" x14ac:dyDescent="0.25">
      <c r="A871" s="3121" t="s">
        <v>25</v>
      </c>
      <c r="B871" s="3122" t="s">
        <v>530</v>
      </c>
      <c r="C871" s="3123"/>
      <c r="D871" s="3123"/>
      <c r="E871" s="3124"/>
      <c r="F871" s="3112">
        <v>2.83</v>
      </c>
      <c r="G871" s="3093" t="str">
        <f>IF(ISBLANK(H871),"",IF(H871="BN",VLOOKUP(B871,'[4]V. BAHAN'!$B$8:$E$14999,3,FALSE),IFERROR(VLOOKUP(H871,'[4]III. DAFTAR AHS'!$B$7:$H$14999,5,FALSE),"ls")))</f>
        <v xml:space="preserve">m2 </v>
      </c>
      <c r="H871" s="3093" t="s">
        <v>531</v>
      </c>
      <c r="I871" s="3093" t="s">
        <v>427</v>
      </c>
      <c r="J871" s="3158">
        <v>147164.89822703571</v>
      </c>
      <c r="K871" s="3158">
        <f>J871*F871</f>
        <v>416476.66198251105</v>
      </c>
      <c r="L871" s="3159">
        <f t="shared" si="58"/>
        <v>1.0899070383806266E-3</v>
      </c>
      <c r="M871" s="1934">
        <f>'[6]LAP MINGGUAN 10'!Q871</f>
        <v>0</v>
      </c>
      <c r="N871" s="1934">
        <f t="shared" si="57"/>
        <v>0</v>
      </c>
      <c r="O871" s="3073"/>
      <c r="P871" s="3073">
        <f>L871*O871/100</f>
        <v>0</v>
      </c>
      <c r="Q871" s="3073">
        <f t="shared" si="59"/>
        <v>0</v>
      </c>
      <c r="R871" s="3073">
        <f>L871*Q871/100</f>
        <v>0</v>
      </c>
      <c r="S871" s="3074"/>
      <c r="T871" s="359"/>
    </row>
    <row r="872" spans="1:388" s="342" customFormat="1" ht="34.5" customHeight="1" x14ac:dyDescent="0.25">
      <c r="A872" s="3121" t="s">
        <v>25</v>
      </c>
      <c r="B872" s="3122" t="s">
        <v>500</v>
      </c>
      <c r="C872" s="3123"/>
      <c r="D872" s="3123"/>
      <c r="E872" s="3124"/>
      <c r="F872" s="3093">
        <v>162.9</v>
      </c>
      <c r="G872" s="3093" t="str">
        <f>IF(ISBLANK(H872),"",IF(H872="BN",VLOOKUP(B872,'[4]V. BAHAN'!$B$8:$E$14999,3,FALSE),IFERROR(VLOOKUP(H872,'[4]III. DAFTAR AHS'!$B$7:$H$14999,5,FALSE),"ls")))</f>
        <v xml:space="preserve">Kg </v>
      </c>
      <c r="H872" s="3093" t="s">
        <v>440</v>
      </c>
      <c r="I872" s="3093" t="s">
        <v>441</v>
      </c>
      <c r="J872" s="3158">
        <f>VLOOKUP(B872,'[5] RAB LAMA'!$B$9:$E$5553,4,FALSE)</f>
        <v>14729.18756392314</v>
      </c>
      <c r="K872" s="3158">
        <f>J872*F872</f>
        <v>2399384.6541630798</v>
      </c>
      <c r="L872" s="3159">
        <f t="shared" si="58"/>
        <v>6.279118282177888E-3</v>
      </c>
      <c r="M872" s="1934">
        <f>'[6]LAP MINGGUAN 10'!Q872</f>
        <v>0</v>
      </c>
      <c r="N872" s="1934">
        <f t="shared" si="57"/>
        <v>0</v>
      </c>
      <c r="O872" s="3073">
        <v>100</v>
      </c>
      <c r="P872" s="3073">
        <f>L872*O872/100</f>
        <v>6.279118282177888E-3</v>
      </c>
      <c r="Q872" s="3073">
        <f t="shared" si="59"/>
        <v>100</v>
      </c>
      <c r="R872" s="3073">
        <f>L872*Q872/100</f>
        <v>6.279118282177888E-3</v>
      </c>
      <c r="S872" s="3074"/>
      <c r="T872" s="359"/>
    </row>
    <row r="873" spans="1:388" s="342" customFormat="1" ht="34.5" customHeight="1" x14ac:dyDescent="0.25">
      <c r="A873" s="3121" t="s">
        <v>25</v>
      </c>
      <c r="B873" s="3122" t="s">
        <v>501</v>
      </c>
      <c r="C873" s="3123"/>
      <c r="D873" s="3123"/>
      <c r="E873" s="3124"/>
      <c r="F873" s="3093">
        <v>0.53</v>
      </c>
      <c r="G873" s="3093" t="str">
        <f>IF(ISBLANK(H873),"",IF(H873="BN",VLOOKUP(B873,'[4]V. BAHAN'!$B$8:$E$14999,3,FALSE),IFERROR(VLOOKUP(H873,'[4]III. DAFTAR AHS'!$B$7:$H$14999,5,FALSE),"ls")))</f>
        <v xml:space="preserve">m3 </v>
      </c>
      <c r="H873" s="3093" t="s">
        <v>502</v>
      </c>
      <c r="I873" s="3093" t="s">
        <v>427</v>
      </c>
      <c r="J873" s="3158">
        <f>VLOOKUP(B873,'[5] RAB LAMA'!$B$9:$E$5553,4,FALSE)</f>
        <v>1233499.433557336</v>
      </c>
      <c r="K873" s="3158">
        <f>J873*F873</f>
        <v>653754.69978538807</v>
      </c>
      <c r="L873" s="3159">
        <f t="shared" si="58"/>
        <v>1.7108566066552583E-3</v>
      </c>
      <c r="M873" s="1934">
        <f>'[6]LAP MINGGUAN 10'!Q873</f>
        <v>0</v>
      </c>
      <c r="N873" s="1934">
        <f t="shared" si="57"/>
        <v>0</v>
      </c>
      <c r="O873" s="3073"/>
      <c r="P873" s="3073">
        <f>L873*O873/100</f>
        <v>0</v>
      </c>
      <c r="Q873" s="3073">
        <f t="shared" si="59"/>
        <v>0</v>
      </c>
      <c r="R873" s="3073">
        <f>L873*Q873/100</f>
        <v>0</v>
      </c>
      <c r="S873" s="3074"/>
      <c r="T873" s="359"/>
    </row>
    <row r="874" spans="1:388" s="350" customFormat="1" ht="34.5" customHeight="1" x14ac:dyDescent="0.25">
      <c r="A874" s="3108">
        <f>+A870+1</f>
        <v>2</v>
      </c>
      <c r="B874" s="3118" t="s">
        <v>539</v>
      </c>
      <c r="C874" s="3119"/>
      <c r="D874" s="3119"/>
      <c r="E874" s="3120"/>
      <c r="F874" s="3112"/>
      <c r="G874" s="3093" t="str">
        <f>IF(ISBLANK(H874),"",IF(H874="BN",VLOOKUP(B874,'[4]V. BAHAN'!$B$8:$E$1099,3,FALSE),IFERROR(VLOOKUP(H874,'[4]III. DAFTAR AHS'!$B$7:$H$872,5,FALSE),"ls")))</f>
        <v/>
      </c>
      <c r="H874" s="3093"/>
      <c r="I874" s="3093" t="s">
        <v>243</v>
      </c>
      <c r="J874" s="3095"/>
      <c r="K874" s="3095"/>
      <c r="L874" s="3159">
        <f t="shared" si="58"/>
        <v>0</v>
      </c>
      <c r="M874" s="1934">
        <f>'[6]LAP MINGGUAN 10'!Q874</f>
        <v>0</v>
      </c>
      <c r="N874" s="1934">
        <f t="shared" si="57"/>
        <v>0</v>
      </c>
      <c r="O874" s="3113"/>
      <c r="P874" s="3113"/>
      <c r="Q874" s="3073">
        <f t="shared" si="59"/>
        <v>0</v>
      </c>
      <c r="R874" s="3113"/>
      <c r="S874" s="3114"/>
      <c r="T874" s="3088"/>
    </row>
    <row r="875" spans="1:388" s="350" customFormat="1" ht="34.5" customHeight="1" x14ac:dyDescent="0.25">
      <c r="A875" s="3121" t="s">
        <v>25</v>
      </c>
      <c r="B875" s="3122" t="s">
        <v>530</v>
      </c>
      <c r="C875" s="3123"/>
      <c r="D875" s="3123"/>
      <c r="E875" s="3124"/>
      <c r="F875" s="3112">
        <v>5.65</v>
      </c>
      <c r="G875" s="3093" t="str">
        <f>IF(ISBLANK(H875),"",IF(H875="BN",VLOOKUP(B875,'[4]V. BAHAN'!$B$8:$E$14999,3,FALSE),IFERROR(VLOOKUP(H875,'[4]III. DAFTAR AHS'!$B$7:$H$14999,5,FALSE),"ls")))</f>
        <v xml:space="preserve">m2 </v>
      </c>
      <c r="H875" s="3093" t="s">
        <v>531</v>
      </c>
      <c r="I875" s="3093" t="s">
        <v>427</v>
      </c>
      <c r="J875" s="3158">
        <f>J871</f>
        <v>147164.89822703571</v>
      </c>
      <c r="K875" s="3158">
        <f>J875*F875</f>
        <v>831481.67498275184</v>
      </c>
      <c r="L875" s="3159">
        <f t="shared" si="58"/>
        <v>2.1759628151415337E-3</v>
      </c>
      <c r="M875" s="1934">
        <f>'[6]LAP MINGGUAN 10'!Q875</f>
        <v>0</v>
      </c>
      <c r="N875" s="1934">
        <f t="shared" si="57"/>
        <v>0</v>
      </c>
      <c r="O875" s="3073"/>
      <c r="P875" s="3073">
        <f>L875*O875/100</f>
        <v>0</v>
      </c>
      <c r="Q875" s="3073">
        <f t="shared" si="59"/>
        <v>0</v>
      </c>
      <c r="R875" s="3073">
        <f>L875*Q875/100</f>
        <v>0</v>
      </c>
      <c r="S875" s="3074"/>
      <c r="T875" s="359"/>
    </row>
    <row r="876" spans="1:388" s="342" customFormat="1" ht="34.5" customHeight="1" x14ac:dyDescent="0.25">
      <c r="A876" s="3121" t="s">
        <v>25</v>
      </c>
      <c r="B876" s="3122" t="s">
        <v>500</v>
      </c>
      <c r="C876" s="3123"/>
      <c r="D876" s="3123"/>
      <c r="E876" s="3124"/>
      <c r="F876" s="3093">
        <v>122.08</v>
      </c>
      <c r="G876" s="3093" t="str">
        <f>IF(ISBLANK(H876),"",IF(H876="BN",VLOOKUP(B876,'[4]V. BAHAN'!$B$8:$E$14999,3,FALSE),IFERROR(VLOOKUP(H876,'[4]III. DAFTAR AHS'!$B$7:$H$14999,5,FALSE),"ls")))</f>
        <v xml:space="preserve">Kg </v>
      </c>
      <c r="H876" s="3093" t="s">
        <v>440</v>
      </c>
      <c r="I876" s="3093" t="s">
        <v>441</v>
      </c>
      <c r="J876" s="3158">
        <f>VLOOKUP(B876,'[5] RAB LAMA'!$B$9:$E$5553,4,FALSE)</f>
        <v>14729.18756392314</v>
      </c>
      <c r="K876" s="3158">
        <f>J876*F876</f>
        <v>1798139.2178037369</v>
      </c>
      <c r="L876" s="3159">
        <f t="shared" si="58"/>
        <v>4.7056768562816235E-3</v>
      </c>
      <c r="M876" s="1934">
        <f>'[6]LAP MINGGUAN 10'!Q876</f>
        <v>0</v>
      </c>
      <c r="N876" s="1934">
        <f t="shared" si="57"/>
        <v>0</v>
      </c>
      <c r="O876" s="3073">
        <v>100</v>
      </c>
      <c r="P876" s="3073">
        <f>L876*O876/100</f>
        <v>4.7056768562816235E-3</v>
      </c>
      <c r="Q876" s="3073">
        <f t="shared" si="59"/>
        <v>100</v>
      </c>
      <c r="R876" s="3073">
        <f>L876*Q876/100</f>
        <v>4.7056768562816235E-3</v>
      </c>
      <c r="S876" s="3074"/>
      <c r="T876" s="359"/>
    </row>
    <row r="877" spans="1:388" s="342" customFormat="1" ht="34.5" customHeight="1" x14ac:dyDescent="0.25">
      <c r="A877" s="3121" t="s">
        <v>25</v>
      </c>
      <c r="B877" s="3122" t="s">
        <v>501</v>
      </c>
      <c r="C877" s="3123"/>
      <c r="D877" s="3123"/>
      <c r="E877" s="3124"/>
      <c r="F877" s="3093">
        <v>0.53</v>
      </c>
      <c r="G877" s="3093" t="str">
        <f>IF(ISBLANK(H877),"",IF(H877="BN",VLOOKUP(B877,'[4]V. BAHAN'!$B$8:$E$14999,3,FALSE),IFERROR(VLOOKUP(H877,'[4]III. DAFTAR AHS'!$B$7:$H$14999,5,FALSE),"ls")))</f>
        <v xml:space="preserve">m3 </v>
      </c>
      <c r="H877" s="3093" t="s">
        <v>502</v>
      </c>
      <c r="I877" s="3093" t="s">
        <v>427</v>
      </c>
      <c r="J877" s="3158">
        <f>VLOOKUP(B877,'[5] RAB LAMA'!$B$9:$E$5553,4,FALSE)</f>
        <v>1233499.433557336</v>
      </c>
      <c r="K877" s="3158">
        <f>J877*F877</f>
        <v>653754.69978538807</v>
      </c>
      <c r="L877" s="3159">
        <f t="shared" si="58"/>
        <v>1.7108566066552583E-3</v>
      </c>
      <c r="M877" s="1934">
        <f>'[6]LAP MINGGUAN 10'!Q877</f>
        <v>0</v>
      </c>
      <c r="N877" s="1934">
        <f t="shared" si="57"/>
        <v>0</v>
      </c>
      <c r="O877" s="3073"/>
      <c r="P877" s="3073">
        <f>L877*O877/100</f>
        <v>0</v>
      </c>
      <c r="Q877" s="3073">
        <f t="shared" si="59"/>
        <v>0</v>
      </c>
      <c r="R877" s="3073">
        <f>L877*Q877/100</f>
        <v>0</v>
      </c>
      <c r="S877" s="3074"/>
      <c r="T877" s="359"/>
    </row>
    <row r="878" spans="1:388" s="350" customFormat="1" ht="34.5" customHeight="1" x14ac:dyDescent="0.25">
      <c r="A878" s="3108"/>
      <c r="B878" s="3115" t="s">
        <v>638</v>
      </c>
      <c r="C878" s="3116"/>
      <c r="D878" s="3116"/>
      <c r="E878" s="3117"/>
      <c r="F878" s="3112"/>
      <c r="G878" s="3093" t="str">
        <f>IF(ISBLANK(H878),"",IF(H878="BN",VLOOKUP(B878,'[4]V. BAHAN'!$B$8:$E$1099,3,FALSE),IFERROR(VLOOKUP(H878,'[4]III. DAFTAR AHS'!$B$7:$H$872,5,FALSE),"ls")))</f>
        <v/>
      </c>
      <c r="H878" s="3093"/>
      <c r="I878" s="3093" t="s">
        <v>243</v>
      </c>
      <c r="J878" s="3095"/>
      <c r="K878" s="3095"/>
      <c r="L878" s="3159">
        <f t="shared" si="58"/>
        <v>0</v>
      </c>
      <c r="M878" s="1934">
        <f>'[6]LAP MINGGUAN 10'!Q878</f>
        <v>0</v>
      </c>
      <c r="N878" s="1934">
        <f t="shared" si="57"/>
        <v>0</v>
      </c>
      <c r="O878" s="3113"/>
      <c r="P878" s="3113"/>
      <c r="Q878" s="3073">
        <f t="shared" si="59"/>
        <v>0</v>
      </c>
      <c r="R878" s="3113"/>
      <c r="S878" s="3114"/>
      <c r="T878" s="3088"/>
    </row>
    <row r="879" spans="1:388" s="350" customFormat="1" ht="34.5" customHeight="1" x14ac:dyDescent="0.25">
      <c r="A879" s="3108">
        <f>+A874+1</f>
        <v>3</v>
      </c>
      <c r="B879" s="3118" t="s">
        <v>639</v>
      </c>
      <c r="C879" s="3119"/>
      <c r="D879" s="3119"/>
      <c r="E879" s="3120"/>
      <c r="F879" s="3112"/>
      <c r="G879" s="3093" t="str">
        <f>IF(ISBLANK(H879),"",IF(H879="BN",VLOOKUP(B879,'[4]V. BAHAN'!$B$8:$E$1099,3,FALSE),IFERROR(VLOOKUP(H879,'[4]III. DAFTAR AHS'!$B$7:$H$872,5,FALSE),"ls")))</f>
        <v/>
      </c>
      <c r="H879" s="3093"/>
      <c r="I879" s="3093" t="s">
        <v>243</v>
      </c>
      <c r="J879" s="3095"/>
      <c r="K879" s="3095"/>
      <c r="L879" s="3159">
        <f t="shared" si="58"/>
        <v>0</v>
      </c>
      <c r="M879" s="1934">
        <f>'[6]LAP MINGGUAN 10'!Q879</f>
        <v>0</v>
      </c>
      <c r="N879" s="1934">
        <f t="shared" si="57"/>
        <v>0</v>
      </c>
      <c r="O879" s="3113"/>
      <c r="P879" s="3113"/>
      <c r="Q879" s="3073">
        <f t="shared" si="59"/>
        <v>0</v>
      </c>
      <c r="R879" s="3113"/>
      <c r="S879" s="3114"/>
      <c r="T879" s="3088"/>
    </row>
    <row r="880" spans="1:388" s="350" customFormat="1" ht="34.5" customHeight="1" x14ac:dyDescent="0.25">
      <c r="A880" s="3121" t="s">
        <v>25</v>
      </c>
      <c r="B880" s="3122" t="s">
        <v>543</v>
      </c>
      <c r="C880" s="3123"/>
      <c r="D880" s="3123"/>
      <c r="E880" s="3124"/>
      <c r="F880" s="3112">
        <v>136.79</v>
      </c>
      <c r="G880" s="3093" t="str">
        <f>IF(ISBLANK(H880),"",IF(H880="BN",VLOOKUP(B880,'[4]V. BAHAN'!$B$8:$E$14999,3,FALSE),IFERROR(VLOOKUP(H880,'[4]III. DAFTAR AHS'!$B$7:$H$14999,5,FALSE),"ls")))</f>
        <v xml:space="preserve">m2 </v>
      </c>
      <c r="H880" s="3093" t="s">
        <v>544</v>
      </c>
      <c r="I880" s="3093" t="s">
        <v>427</v>
      </c>
      <c r="J880" s="3158">
        <f>VLOOKUP(B880,'[5] RAB LAMA'!$B$9:$E$5553,4,FALSE)</f>
        <v>147164.89822703571</v>
      </c>
      <c r="K880" s="3158">
        <f>J880*F880</f>
        <v>20130686.428476214</v>
      </c>
      <c r="L880" s="3159">
        <f t="shared" si="58"/>
        <v>5.268140769614342E-2</v>
      </c>
      <c r="M880" s="1934">
        <f>'[6]LAP MINGGUAN 10'!Q880</f>
        <v>0</v>
      </c>
      <c r="N880" s="1934">
        <f t="shared" si="57"/>
        <v>0</v>
      </c>
      <c r="O880" s="3073">
        <v>100</v>
      </c>
      <c r="P880" s="3073">
        <f>L880*O880/100</f>
        <v>5.268140769614342E-2</v>
      </c>
      <c r="Q880" s="3073">
        <f t="shared" si="59"/>
        <v>100</v>
      </c>
      <c r="R880" s="3073">
        <f>L880*Q880/100</f>
        <v>5.268140769614342E-2</v>
      </c>
      <c r="S880" s="3074"/>
      <c r="T880" s="359"/>
      <c r="U880" s="350">
        <f>SUM(F882,F886,F890,F894,F898,F902,F906,F910,F914,F918,F922,F926,F930,F934,F938,F942,F946,F950,F954,F958,F962,F966,F970,F974,F984,F988,F992,F996,F1000,F1004,F1008)</f>
        <v>330.16999999999996</v>
      </c>
    </row>
    <row r="881" spans="1:21" s="342" customFormat="1" ht="34.5" customHeight="1" x14ac:dyDescent="0.25">
      <c r="A881" s="3121" t="s">
        <v>25</v>
      </c>
      <c r="B881" s="3122" t="s">
        <v>500</v>
      </c>
      <c r="C881" s="3123"/>
      <c r="D881" s="3123"/>
      <c r="E881" s="3124"/>
      <c r="F881" s="3093">
        <v>6288.99</v>
      </c>
      <c r="G881" s="3093" t="str">
        <f>IF(ISBLANK(H881),"",IF(H881="BN",VLOOKUP(B881,'[4]V. BAHAN'!$B$8:$E$14999,3,FALSE),IFERROR(VLOOKUP(H881,'[4]III. DAFTAR AHS'!$B$7:$H$14999,5,FALSE),"ls")))</f>
        <v xml:space="preserve">Kg </v>
      </c>
      <c r="H881" s="3093" t="s">
        <v>440</v>
      </c>
      <c r="I881" s="3093" t="s">
        <v>441</v>
      </c>
      <c r="J881" s="3158">
        <f>VLOOKUP(B881,'[5] RAB LAMA'!$B$9:$E$5553,4,FALSE)</f>
        <v>14729.18756392314</v>
      </c>
      <c r="K881" s="3158">
        <f>J881*F881</f>
        <v>92631713.297636986</v>
      </c>
      <c r="L881" s="3159">
        <f t="shared" si="58"/>
        <v>0.24241443883016522</v>
      </c>
      <c r="M881" s="1934">
        <f>'[6]LAP MINGGUAN 10'!Q881</f>
        <v>0</v>
      </c>
      <c r="N881" s="1934">
        <f t="shared" si="57"/>
        <v>0</v>
      </c>
      <c r="O881" s="3073">
        <v>100</v>
      </c>
      <c r="P881" s="3073">
        <f>L881*O881/100</f>
        <v>0.24241443883016522</v>
      </c>
      <c r="Q881" s="3073">
        <f t="shared" si="59"/>
        <v>100</v>
      </c>
      <c r="R881" s="3073">
        <f>L881*Q881/100</f>
        <v>0.24241443883016522</v>
      </c>
      <c r="S881" s="3074"/>
      <c r="T881" s="359"/>
    </row>
    <row r="882" spans="1:21" s="342" customFormat="1" ht="34.5" customHeight="1" x14ac:dyDescent="0.25">
      <c r="A882" s="3121" t="s">
        <v>25</v>
      </c>
      <c r="B882" s="3122" t="s">
        <v>501</v>
      </c>
      <c r="C882" s="3123"/>
      <c r="D882" s="3123"/>
      <c r="E882" s="3124"/>
      <c r="F882" s="3093">
        <v>18.39</v>
      </c>
      <c r="G882" s="3093" t="str">
        <f>IF(ISBLANK(H882),"",IF(H882="BN",VLOOKUP(B882,'[4]V. BAHAN'!$B$8:$E$14999,3,FALSE),IFERROR(VLOOKUP(H882,'[4]III. DAFTAR AHS'!$B$7:$H$14999,5,FALSE),"ls")))</f>
        <v xml:space="preserve">m3 </v>
      </c>
      <c r="H882" s="3093" t="s">
        <v>502</v>
      </c>
      <c r="I882" s="3093" t="s">
        <v>427</v>
      </c>
      <c r="J882" s="3158">
        <f>VLOOKUP(B882,'[5] RAB LAMA'!$B$9:$E$5553,4,FALSE)</f>
        <v>1233499.433557336</v>
      </c>
      <c r="K882" s="3158">
        <f>J882*F882</f>
        <v>22684054.583119411</v>
      </c>
      <c r="L882" s="3159">
        <f t="shared" si="58"/>
        <v>5.9363496219604156E-2</v>
      </c>
      <c r="M882" s="1934">
        <f>'[6]LAP MINGGUAN 10'!Q882</f>
        <v>0</v>
      </c>
      <c r="N882" s="1934">
        <f t="shared" si="57"/>
        <v>0</v>
      </c>
      <c r="O882" s="3073">
        <v>100</v>
      </c>
      <c r="P882" s="3073">
        <f>L882*O882/100</f>
        <v>5.9363496219604156E-2</v>
      </c>
      <c r="Q882" s="3073">
        <f t="shared" si="59"/>
        <v>100</v>
      </c>
      <c r="R882" s="3073">
        <f>L882*Q882/100</f>
        <v>5.9363496219604156E-2</v>
      </c>
      <c r="S882" s="3074"/>
      <c r="T882" s="359"/>
    </row>
    <row r="883" spans="1:21" s="350" customFormat="1" ht="34.5" customHeight="1" x14ac:dyDescent="0.25">
      <c r="A883" s="3108">
        <f>+A879+1</f>
        <v>4</v>
      </c>
      <c r="B883" s="3118" t="s">
        <v>640</v>
      </c>
      <c r="C883" s="3119"/>
      <c r="D883" s="3119"/>
      <c r="E883" s="3120"/>
      <c r="F883" s="3112"/>
      <c r="G883" s="3093" t="str">
        <f>IF(ISBLANK(H883),"",IF(H883="BN",VLOOKUP(B883,'[4]V. BAHAN'!$B$8:$E$1099,3,FALSE),IFERROR(VLOOKUP(H883,'[4]III. DAFTAR AHS'!$B$7:$H$872,5,FALSE),"ls")))</f>
        <v/>
      </c>
      <c r="H883" s="3093"/>
      <c r="I883" s="3093" t="s">
        <v>243</v>
      </c>
      <c r="J883" s="3095"/>
      <c r="K883" s="3095"/>
      <c r="L883" s="3159">
        <f t="shared" si="58"/>
        <v>0</v>
      </c>
      <c r="M883" s="1934">
        <f>'[6]LAP MINGGUAN 10'!Q883</f>
        <v>0</v>
      </c>
      <c r="N883" s="1934">
        <f t="shared" si="57"/>
        <v>0</v>
      </c>
      <c r="O883" s="3113"/>
      <c r="P883" s="3113"/>
      <c r="Q883" s="3073">
        <f t="shared" si="59"/>
        <v>0</v>
      </c>
      <c r="R883" s="3113"/>
      <c r="S883" s="3114"/>
      <c r="T883" s="3088"/>
    </row>
    <row r="884" spans="1:21" s="350" customFormat="1" ht="34.5" customHeight="1" x14ac:dyDescent="0.25">
      <c r="A884" s="3121" t="s">
        <v>25</v>
      </c>
      <c r="B884" s="3122" t="s">
        <v>543</v>
      </c>
      <c r="C884" s="3123"/>
      <c r="D884" s="3123"/>
      <c r="E884" s="3124"/>
      <c r="F884" s="3112">
        <v>11.01</v>
      </c>
      <c r="G884" s="3093" t="str">
        <f>IF(ISBLANK(H884),"",IF(H884="BN",VLOOKUP(B884,'[4]V. BAHAN'!$B$8:$E$14999,3,FALSE),IFERROR(VLOOKUP(H884,'[4]III. DAFTAR AHS'!$B$7:$H$14999,5,FALSE),"ls")))</f>
        <v xml:space="preserve">m2 </v>
      </c>
      <c r="H884" s="3093" t="s">
        <v>544</v>
      </c>
      <c r="I884" s="3093" t="s">
        <v>427</v>
      </c>
      <c r="J884" s="3158">
        <f>VLOOKUP(B884,'[5] RAB LAMA'!$B$9:$E$5553,4,FALSE)</f>
        <v>147164.89822703571</v>
      </c>
      <c r="K884" s="3158">
        <f>J884*F884</f>
        <v>1620285.5294796631</v>
      </c>
      <c r="L884" s="3159">
        <f t="shared" si="58"/>
        <v>4.2402390433111999E-3</v>
      </c>
      <c r="M884" s="1934">
        <f>'[6]LAP MINGGUAN 10'!Q884</f>
        <v>0</v>
      </c>
      <c r="N884" s="1934">
        <f t="shared" si="57"/>
        <v>0</v>
      </c>
      <c r="O884" s="3073">
        <v>100</v>
      </c>
      <c r="P884" s="3073">
        <f>L884*O884/100</f>
        <v>4.2402390433111999E-3</v>
      </c>
      <c r="Q884" s="3073">
        <f t="shared" si="59"/>
        <v>100</v>
      </c>
      <c r="R884" s="3073">
        <f>L884*Q884/100</f>
        <v>4.2402390433111999E-3</v>
      </c>
      <c r="S884" s="3074"/>
      <c r="T884" s="359"/>
      <c r="U884" s="350">
        <v>63</v>
      </c>
    </row>
    <row r="885" spans="1:21" s="342" customFormat="1" ht="34.5" customHeight="1" x14ac:dyDescent="0.25">
      <c r="A885" s="3121" t="s">
        <v>25</v>
      </c>
      <c r="B885" s="3122" t="s">
        <v>500</v>
      </c>
      <c r="C885" s="3123"/>
      <c r="D885" s="3123"/>
      <c r="E885" s="3124"/>
      <c r="F885" s="3093">
        <v>522.65</v>
      </c>
      <c r="G885" s="3093" t="str">
        <f>IF(ISBLANK(H885),"",IF(H885="BN",VLOOKUP(B885,'[4]V. BAHAN'!$B$8:$E$14999,3,FALSE),IFERROR(VLOOKUP(H885,'[4]III. DAFTAR AHS'!$B$7:$H$14999,5,FALSE),"ls")))</f>
        <v xml:space="preserve">Kg </v>
      </c>
      <c r="H885" s="3093" t="s">
        <v>440</v>
      </c>
      <c r="I885" s="3093" t="s">
        <v>441</v>
      </c>
      <c r="J885" s="3158">
        <f>VLOOKUP(B885,'[5] RAB LAMA'!$B$9:$E$5553,4,FALSE)</f>
        <v>14729.18756392314</v>
      </c>
      <c r="K885" s="3158">
        <f>J885*F885</f>
        <v>7698209.8802844286</v>
      </c>
      <c r="L885" s="3159">
        <f t="shared" si="58"/>
        <v>2.014598631172666E-2</v>
      </c>
      <c r="M885" s="1934">
        <f>'[6]LAP MINGGUAN 10'!Q885</f>
        <v>0</v>
      </c>
      <c r="N885" s="1934">
        <f t="shared" ref="N885:N948" si="60">L885*M885/100</f>
        <v>0</v>
      </c>
      <c r="O885" s="3073">
        <v>100</v>
      </c>
      <c r="P885" s="3073">
        <f>L885*O885/100</f>
        <v>2.014598631172666E-2</v>
      </c>
      <c r="Q885" s="3073">
        <f t="shared" si="59"/>
        <v>100</v>
      </c>
      <c r="R885" s="3073">
        <f>L885*Q885/100</f>
        <v>2.014598631172666E-2</v>
      </c>
      <c r="S885" s="3074"/>
      <c r="T885" s="359"/>
      <c r="U885" s="342">
        <v>38</v>
      </c>
    </row>
    <row r="886" spans="1:21" s="342" customFormat="1" ht="34.5" customHeight="1" x14ac:dyDescent="0.25">
      <c r="A886" s="3121" t="s">
        <v>25</v>
      </c>
      <c r="B886" s="3122" t="s">
        <v>501</v>
      </c>
      <c r="C886" s="3123"/>
      <c r="D886" s="3123"/>
      <c r="E886" s="3124"/>
      <c r="F886" s="3093">
        <v>1.48</v>
      </c>
      <c r="G886" s="3093" t="str">
        <f>IF(ISBLANK(H886),"",IF(H886="BN",VLOOKUP(B886,'[4]V. BAHAN'!$B$8:$E$14999,3,FALSE),IFERROR(VLOOKUP(H886,'[4]III. DAFTAR AHS'!$B$7:$H$14999,5,FALSE),"ls")))</f>
        <v xml:space="preserve">m3 </v>
      </c>
      <c r="H886" s="3093" t="s">
        <v>502</v>
      </c>
      <c r="I886" s="3093" t="s">
        <v>427</v>
      </c>
      <c r="J886" s="3158">
        <f>VLOOKUP(B886,'[5] RAB LAMA'!$B$9:$E$5553,4,FALSE)</f>
        <v>1233499.433557336</v>
      </c>
      <c r="K886" s="3158">
        <f>J886*F886</f>
        <v>1825579.1616648573</v>
      </c>
      <c r="L886" s="3159">
        <f t="shared" si="58"/>
        <v>4.7774863733014757E-3</v>
      </c>
      <c r="M886" s="1934">
        <f>'[6]LAP MINGGUAN 10'!Q886</f>
        <v>0</v>
      </c>
      <c r="N886" s="1934">
        <f t="shared" si="60"/>
        <v>0</v>
      </c>
      <c r="O886" s="3073">
        <v>100</v>
      </c>
      <c r="P886" s="3073">
        <f>L886*O886/100</f>
        <v>4.7774863733014757E-3</v>
      </c>
      <c r="Q886" s="3073">
        <f t="shared" si="59"/>
        <v>100</v>
      </c>
      <c r="R886" s="3073">
        <f>L886*Q886/100</f>
        <v>4.7774863733014757E-3</v>
      </c>
      <c r="S886" s="3074"/>
      <c r="T886" s="359"/>
      <c r="U886" s="342">
        <v>40</v>
      </c>
    </row>
    <row r="887" spans="1:21" s="350" customFormat="1" ht="34.5" customHeight="1" x14ac:dyDescent="0.25">
      <c r="A887" s="3108">
        <f>+A883+1</f>
        <v>5</v>
      </c>
      <c r="B887" s="3118" t="s">
        <v>641</v>
      </c>
      <c r="C887" s="3119"/>
      <c r="D887" s="3119"/>
      <c r="E887" s="3120"/>
      <c r="F887" s="3112"/>
      <c r="G887" s="3093" t="str">
        <f>IF(ISBLANK(H887),"",IF(H887="BN",VLOOKUP(B887,'[4]V. BAHAN'!$B$8:$E$1099,3,FALSE),IFERROR(VLOOKUP(H887,'[4]III. DAFTAR AHS'!$B$7:$H$872,5,FALSE),"ls")))</f>
        <v/>
      </c>
      <c r="H887" s="3093"/>
      <c r="I887" s="3093" t="s">
        <v>243</v>
      </c>
      <c r="J887" s="3095"/>
      <c r="K887" s="3095"/>
      <c r="L887" s="3159">
        <f t="shared" si="58"/>
        <v>0</v>
      </c>
      <c r="M887" s="1934">
        <f>'[6]LAP MINGGUAN 10'!Q887</f>
        <v>0</v>
      </c>
      <c r="N887" s="1934">
        <f t="shared" si="60"/>
        <v>0</v>
      </c>
      <c r="O887" s="3113"/>
      <c r="P887" s="3113"/>
      <c r="Q887" s="3073">
        <f t="shared" si="59"/>
        <v>0</v>
      </c>
      <c r="R887" s="3113"/>
      <c r="S887" s="3114"/>
      <c r="T887" s="3088"/>
      <c r="U887" s="350">
        <f>SUM(U884:U886)</f>
        <v>141</v>
      </c>
    </row>
    <row r="888" spans="1:21" s="350" customFormat="1" ht="34.5" customHeight="1" x14ac:dyDescent="0.25">
      <c r="A888" s="3121" t="s">
        <v>25</v>
      </c>
      <c r="B888" s="3122" t="s">
        <v>543</v>
      </c>
      <c r="C888" s="3123"/>
      <c r="D888" s="3123"/>
      <c r="E888" s="3124"/>
      <c r="F888" s="3112">
        <v>11.3</v>
      </c>
      <c r="G888" s="3093" t="str">
        <f>IF(ISBLANK(H888),"",IF(H888="BN",VLOOKUP(B888,'[4]V. BAHAN'!$B$8:$E$14999,3,FALSE),IFERROR(VLOOKUP(H888,'[4]III. DAFTAR AHS'!$B$7:$H$14999,5,FALSE),"ls")))</f>
        <v xml:space="preserve">m2 </v>
      </c>
      <c r="H888" s="3093" t="s">
        <v>544</v>
      </c>
      <c r="I888" s="3093" t="s">
        <v>427</v>
      </c>
      <c r="J888" s="3158">
        <f>VLOOKUP(B888,'[5] RAB LAMA'!$B$9:$E$5553,4,FALSE)</f>
        <v>147164.89822703571</v>
      </c>
      <c r="K888" s="3158">
        <f>J888*F888</f>
        <v>1662963.3499655037</v>
      </c>
      <c r="L888" s="3159">
        <f t="shared" si="58"/>
        <v>4.3519256302830675E-3</v>
      </c>
      <c r="M888" s="1934">
        <f>'[6]LAP MINGGUAN 10'!Q888</f>
        <v>0</v>
      </c>
      <c r="N888" s="1934">
        <f t="shared" si="60"/>
        <v>0</v>
      </c>
      <c r="O888" s="3073">
        <v>100</v>
      </c>
      <c r="P888" s="3073">
        <f>L888*O888/100</f>
        <v>4.3519256302830675E-3</v>
      </c>
      <c r="Q888" s="3073">
        <f t="shared" si="59"/>
        <v>100</v>
      </c>
      <c r="R888" s="3073">
        <f>L888*Q888/100</f>
        <v>4.3519256302830675E-3</v>
      </c>
      <c r="S888" s="3074"/>
      <c r="T888" s="359"/>
    </row>
    <row r="889" spans="1:21" s="342" customFormat="1" ht="34.5" customHeight="1" x14ac:dyDescent="0.25">
      <c r="A889" s="3121" t="s">
        <v>25</v>
      </c>
      <c r="B889" s="3122" t="s">
        <v>500</v>
      </c>
      <c r="C889" s="3123"/>
      <c r="D889" s="3123"/>
      <c r="E889" s="3124"/>
      <c r="F889" s="3093">
        <v>730.85</v>
      </c>
      <c r="G889" s="3093" t="str">
        <f>IF(ISBLANK(H889),"",IF(H889="BN",VLOOKUP(B889,'[4]V. BAHAN'!$B$8:$E$14999,3,FALSE),IFERROR(VLOOKUP(H889,'[4]III. DAFTAR AHS'!$B$7:$H$14999,5,FALSE),"ls")))</f>
        <v xml:space="preserve">Kg </v>
      </c>
      <c r="H889" s="3093" t="s">
        <v>440</v>
      </c>
      <c r="I889" s="3093" t="s">
        <v>441</v>
      </c>
      <c r="J889" s="3158">
        <f>VLOOKUP(B889,'[5] RAB LAMA'!$B$9:$E$5553,4,FALSE)</f>
        <v>14729.18756392314</v>
      </c>
      <c r="K889" s="3158">
        <f>J889*F889</f>
        <v>10764826.731093228</v>
      </c>
      <c r="L889" s="3159">
        <f t="shared" si="58"/>
        <v>2.8171231409022158E-2</v>
      </c>
      <c r="M889" s="1934">
        <f>'[6]LAP MINGGUAN 10'!Q889</f>
        <v>0</v>
      </c>
      <c r="N889" s="1934">
        <f t="shared" si="60"/>
        <v>0</v>
      </c>
      <c r="O889" s="3073">
        <v>100</v>
      </c>
      <c r="P889" s="3073">
        <f>L889*O889/100</f>
        <v>2.8171231409022158E-2</v>
      </c>
      <c r="Q889" s="3073">
        <f t="shared" si="59"/>
        <v>100</v>
      </c>
      <c r="R889" s="3073">
        <f>L889*Q889/100</f>
        <v>2.8171231409022158E-2</v>
      </c>
      <c r="S889" s="3074"/>
      <c r="T889" s="359"/>
      <c r="U889" s="342">
        <f>U880-U887</f>
        <v>189.16999999999996</v>
      </c>
    </row>
    <row r="890" spans="1:21" s="342" customFormat="1" ht="34.5" customHeight="1" x14ac:dyDescent="0.25">
      <c r="A890" s="3121" t="s">
        <v>25</v>
      </c>
      <c r="B890" s="3122" t="s">
        <v>501</v>
      </c>
      <c r="C890" s="3123"/>
      <c r="D890" s="3123"/>
      <c r="E890" s="3124"/>
      <c r="F890" s="3093">
        <v>1.68</v>
      </c>
      <c r="G890" s="3093" t="str">
        <f>IF(ISBLANK(H890),"",IF(H890="BN",VLOOKUP(B890,'[4]V. BAHAN'!$B$8:$E$14999,3,FALSE),IFERROR(VLOOKUP(H890,'[4]III. DAFTAR AHS'!$B$7:$H$14999,5,FALSE),"ls")))</f>
        <v xml:space="preserve">m3 </v>
      </c>
      <c r="H890" s="3093" t="s">
        <v>502</v>
      </c>
      <c r="I890" s="3093" t="s">
        <v>427</v>
      </c>
      <c r="J890" s="3158">
        <f>VLOOKUP(B890,'[5] RAB LAMA'!$B$9:$E$5553,4,FALSE)</f>
        <v>1233499.433557336</v>
      </c>
      <c r="K890" s="3158">
        <f>J890*F890</f>
        <v>2072279.0483763244</v>
      </c>
      <c r="L890" s="3159">
        <f t="shared" si="58"/>
        <v>5.4230926399638371E-3</v>
      </c>
      <c r="M890" s="1934">
        <f>'[6]LAP MINGGUAN 10'!Q890</f>
        <v>0</v>
      </c>
      <c r="N890" s="1934">
        <f t="shared" si="60"/>
        <v>0</v>
      </c>
      <c r="O890" s="3073">
        <v>100</v>
      </c>
      <c r="P890" s="3073">
        <f>L890*O890/100</f>
        <v>5.4230926399638371E-3</v>
      </c>
      <c r="Q890" s="3073">
        <f t="shared" si="59"/>
        <v>100</v>
      </c>
      <c r="R890" s="3073">
        <f>L890*Q890/100</f>
        <v>5.4230926399638371E-3</v>
      </c>
      <c r="S890" s="3074"/>
      <c r="T890" s="359"/>
    </row>
    <row r="891" spans="1:21" s="350" customFormat="1" ht="34.5" customHeight="1" x14ac:dyDescent="0.25">
      <c r="A891" s="3108">
        <f>+A887+1</f>
        <v>6</v>
      </c>
      <c r="B891" s="3118" t="s">
        <v>642</v>
      </c>
      <c r="C891" s="3119"/>
      <c r="D891" s="3119"/>
      <c r="E891" s="3120"/>
      <c r="F891" s="3112"/>
      <c r="G891" s="3093" t="str">
        <f>IF(ISBLANK(H891),"",IF(H891="BN",VLOOKUP(B891,'[4]V. BAHAN'!$B$8:$E$1099,3,FALSE),IFERROR(VLOOKUP(H891,'[4]III. DAFTAR AHS'!$B$7:$H$872,5,FALSE),"ls")))</f>
        <v/>
      </c>
      <c r="H891" s="3093"/>
      <c r="I891" s="3093" t="s">
        <v>243</v>
      </c>
      <c r="J891" s="3095"/>
      <c r="K891" s="3095"/>
      <c r="L891" s="3159">
        <f t="shared" si="58"/>
        <v>0</v>
      </c>
      <c r="M891" s="1934">
        <f>'[6]LAP MINGGUAN 10'!Q891</f>
        <v>0</v>
      </c>
      <c r="N891" s="1934">
        <f t="shared" si="60"/>
        <v>0</v>
      </c>
      <c r="O891" s="3113"/>
      <c r="P891" s="3113"/>
      <c r="Q891" s="3073">
        <f t="shared" si="59"/>
        <v>0</v>
      </c>
      <c r="R891" s="3113"/>
      <c r="S891" s="3114"/>
      <c r="T891" s="3088"/>
    </row>
    <row r="892" spans="1:21" s="350" customFormat="1" ht="34.5" customHeight="1" x14ac:dyDescent="0.25">
      <c r="A892" s="3121" t="s">
        <v>25</v>
      </c>
      <c r="B892" s="3122" t="s">
        <v>543</v>
      </c>
      <c r="C892" s="3123"/>
      <c r="D892" s="3123"/>
      <c r="E892" s="3124"/>
      <c r="F892" s="3112">
        <v>313.82</v>
      </c>
      <c r="G892" s="3093" t="str">
        <f>IF(ISBLANK(H892),"",IF(H892="BN",VLOOKUP(B892,'[4]V. BAHAN'!$B$8:$E$14999,3,FALSE),IFERROR(VLOOKUP(H892,'[4]III. DAFTAR AHS'!$B$7:$H$14999,5,FALSE),"ls")))</f>
        <v xml:space="preserve">m2 </v>
      </c>
      <c r="H892" s="3093" t="s">
        <v>544</v>
      </c>
      <c r="I892" s="3093" t="s">
        <v>427</v>
      </c>
      <c r="J892" s="3158">
        <f>VLOOKUP(B892,'[5] RAB LAMA'!$B$9:$E$5553,4,FALSE)</f>
        <v>147164.89822703571</v>
      </c>
      <c r="K892" s="3158">
        <f>J892*F892</f>
        <v>46183288.361608341</v>
      </c>
      <c r="L892" s="3159">
        <f t="shared" si="58"/>
        <v>0.12086029215003821</v>
      </c>
      <c r="M892" s="1934">
        <f>'[6]LAP MINGGUAN 10'!Q892</f>
        <v>0</v>
      </c>
      <c r="N892" s="1934">
        <f t="shared" si="60"/>
        <v>0</v>
      </c>
      <c r="O892" s="3073">
        <v>100</v>
      </c>
      <c r="P892" s="3073">
        <f>L892*O892/100</f>
        <v>0.12086029215003821</v>
      </c>
      <c r="Q892" s="3073">
        <f t="shared" si="59"/>
        <v>100</v>
      </c>
      <c r="R892" s="3073">
        <f>L892*Q892/100</f>
        <v>0.12086029215003821</v>
      </c>
      <c r="S892" s="3074"/>
      <c r="T892" s="359"/>
    </row>
    <row r="893" spans="1:21" s="342" customFormat="1" ht="34.5" customHeight="1" x14ac:dyDescent="0.25">
      <c r="A893" s="3121" t="s">
        <v>25</v>
      </c>
      <c r="B893" s="3122" t="s">
        <v>500</v>
      </c>
      <c r="C893" s="3123"/>
      <c r="D893" s="3123"/>
      <c r="E893" s="3124"/>
      <c r="F893" s="3093">
        <v>14977.61</v>
      </c>
      <c r="G893" s="3093" t="str">
        <f>IF(ISBLANK(H893),"",IF(H893="BN",VLOOKUP(B893,'[4]V. BAHAN'!$B$8:$E$14999,3,FALSE),IFERROR(VLOOKUP(H893,'[4]III. DAFTAR AHS'!$B$7:$H$14999,5,FALSE),"ls")))</f>
        <v xml:space="preserve">Kg </v>
      </c>
      <c r="H893" s="3093" t="s">
        <v>440</v>
      </c>
      <c r="I893" s="3093" t="s">
        <v>441</v>
      </c>
      <c r="J893" s="3158">
        <f>VLOOKUP(B893,'[5] RAB LAMA'!$B$9:$E$5553,4,FALSE)</f>
        <v>14729.18756392314</v>
      </c>
      <c r="K893" s="3158">
        <f>J893*F893</f>
        <v>220608026.94929087</v>
      </c>
      <c r="L893" s="3159">
        <f t="shared" si="58"/>
        <v>0.57732464563738706</v>
      </c>
      <c r="M893" s="1934">
        <f>'[6]LAP MINGGUAN 10'!Q893</f>
        <v>0</v>
      </c>
      <c r="N893" s="1934">
        <f t="shared" si="60"/>
        <v>0</v>
      </c>
      <c r="O893" s="3073">
        <v>100</v>
      </c>
      <c r="P893" s="3073">
        <f>L893*O893/100</f>
        <v>0.57732464563738706</v>
      </c>
      <c r="Q893" s="3073">
        <f t="shared" si="59"/>
        <v>100</v>
      </c>
      <c r="R893" s="3073">
        <f>L893*Q893/100</f>
        <v>0.57732464563738706</v>
      </c>
      <c r="S893" s="3074"/>
      <c r="T893" s="359"/>
    </row>
    <row r="894" spans="1:21" s="342" customFormat="1" ht="34.5" customHeight="1" x14ac:dyDescent="0.25">
      <c r="A894" s="3121" t="s">
        <v>25</v>
      </c>
      <c r="B894" s="3122" t="s">
        <v>501</v>
      </c>
      <c r="C894" s="3123"/>
      <c r="D894" s="3123"/>
      <c r="E894" s="3124"/>
      <c r="F894" s="3093">
        <v>48.5</v>
      </c>
      <c r="G894" s="3093" t="str">
        <f>IF(ISBLANK(H894),"",IF(H894="BN",VLOOKUP(B894,'[4]V. BAHAN'!$B$8:$E$14999,3,FALSE),IFERROR(VLOOKUP(H894,'[4]III. DAFTAR AHS'!$B$7:$H$14999,5,FALSE),"ls")))</f>
        <v xml:space="preserve">m3 </v>
      </c>
      <c r="H894" s="3093" t="s">
        <v>502</v>
      </c>
      <c r="I894" s="3093" t="s">
        <v>427</v>
      </c>
      <c r="J894" s="3158">
        <f>VLOOKUP(B894,'[5] RAB LAMA'!$B$9:$E$5553,4,FALSE)</f>
        <v>1233499.433557336</v>
      </c>
      <c r="K894" s="3158">
        <f>J894*F894</f>
        <v>59824722.527530797</v>
      </c>
      <c r="L894" s="3159">
        <f t="shared" si="58"/>
        <v>0.15655951966562268</v>
      </c>
      <c r="M894" s="1934">
        <f>'[6]LAP MINGGUAN 10'!Q894</f>
        <v>0</v>
      </c>
      <c r="N894" s="1934">
        <f t="shared" si="60"/>
        <v>0</v>
      </c>
      <c r="O894" s="3073">
        <v>100</v>
      </c>
      <c r="P894" s="3073">
        <f>L894*O894/100</f>
        <v>0.15655951966562268</v>
      </c>
      <c r="Q894" s="3073">
        <f t="shared" si="59"/>
        <v>100</v>
      </c>
      <c r="R894" s="3073">
        <f>L894*Q894/100</f>
        <v>0.15655951966562268</v>
      </c>
      <c r="S894" s="3074"/>
      <c r="T894" s="359"/>
    </row>
    <row r="895" spans="1:21" s="350" customFormat="1" ht="34.5" customHeight="1" x14ac:dyDescent="0.25">
      <c r="A895" s="3108">
        <f>+A891+1</f>
        <v>7</v>
      </c>
      <c r="B895" s="3118" t="s">
        <v>643</v>
      </c>
      <c r="C895" s="3119"/>
      <c r="D895" s="3119"/>
      <c r="E895" s="3120"/>
      <c r="F895" s="3112"/>
      <c r="G895" s="3093" t="str">
        <f>IF(ISBLANK(H895),"",IF(H895="BN",VLOOKUP(B895,'[4]V. BAHAN'!$B$8:$E$1099,3,FALSE),IFERROR(VLOOKUP(H895,'[4]III. DAFTAR AHS'!$B$7:$H$872,5,FALSE),"ls")))</f>
        <v/>
      </c>
      <c r="H895" s="3093"/>
      <c r="I895" s="3093" t="s">
        <v>243</v>
      </c>
      <c r="J895" s="3095"/>
      <c r="K895" s="3095"/>
      <c r="L895" s="3159">
        <f t="shared" si="58"/>
        <v>0</v>
      </c>
      <c r="M895" s="1934">
        <f>'[6]LAP MINGGUAN 10'!Q895</f>
        <v>0</v>
      </c>
      <c r="N895" s="1934">
        <f t="shared" si="60"/>
        <v>0</v>
      </c>
      <c r="O895" s="3113"/>
      <c r="P895" s="3113"/>
      <c r="Q895" s="3073">
        <f t="shared" si="59"/>
        <v>0</v>
      </c>
      <c r="R895" s="3113"/>
      <c r="S895" s="3114"/>
      <c r="T895" s="3088"/>
    </row>
    <row r="896" spans="1:21" s="350" customFormat="1" ht="34.5" customHeight="1" x14ac:dyDescent="0.25">
      <c r="A896" s="3121" t="s">
        <v>25</v>
      </c>
      <c r="B896" s="3122" t="s">
        <v>543</v>
      </c>
      <c r="C896" s="3123"/>
      <c r="D896" s="3123"/>
      <c r="E896" s="3124"/>
      <c r="F896" s="3112">
        <v>12.88</v>
      </c>
      <c r="G896" s="3093" t="str">
        <f>IF(ISBLANK(H896),"",IF(H896="BN",VLOOKUP(B896,'[4]V. BAHAN'!$B$8:$E$14999,3,FALSE),IFERROR(VLOOKUP(H896,'[4]III. DAFTAR AHS'!$B$7:$H$14999,5,FALSE),"ls")))</f>
        <v xml:space="preserve">m2 </v>
      </c>
      <c r="H896" s="3093" t="s">
        <v>544</v>
      </c>
      <c r="I896" s="3093" t="s">
        <v>427</v>
      </c>
      <c r="J896" s="3158">
        <f>VLOOKUP(B896,'[5] RAB LAMA'!$B$9:$E$5553,4,FALSE)</f>
        <v>147164.89822703571</v>
      </c>
      <c r="K896" s="3158">
        <f>J896*F896</f>
        <v>1895483.8891642201</v>
      </c>
      <c r="L896" s="3159">
        <f t="shared" si="58"/>
        <v>4.9604249661987527E-3</v>
      </c>
      <c r="M896" s="1934">
        <f>'[6]LAP MINGGUAN 10'!Q896</f>
        <v>0</v>
      </c>
      <c r="N896" s="1934">
        <f t="shared" si="60"/>
        <v>0</v>
      </c>
      <c r="O896" s="3073">
        <v>100</v>
      </c>
      <c r="P896" s="3073">
        <f>L896*O896/100</f>
        <v>4.9604249661987527E-3</v>
      </c>
      <c r="Q896" s="3073">
        <f t="shared" si="59"/>
        <v>100</v>
      </c>
      <c r="R896" s="3073">
        <f>L896*Q896/100</f>
        <v>4.9604249661987527E-3</v>
      </c>
      <c r="S896" s="3074"/>
      <c r="T896" s="359"/>
    </row>
    <row r="897" spans="1:20" s="342" customFormat="1" ht="34.5" customHeight="1" x14ac:dyDescent="0.25">
      <c r="A897" s="3121" t="s">
        <v>25</v>
      </c>
      <c r="B897" s="3122" t="s">
        <v>500</v>
      </c>
      <c r="C897" s="3123"/>
      <c r="D897" s="3123"/>
      <c r="E897" s="3124"/>
      <c r="F897" s="3093">
        <v>619.34</v>
      </c>
      <c r="G897" s="3093" t="str">
        <f>IF(ISBLANK(H897),"",IF(H897="BN",VLOOKUP(B897,'[4]V. BAHAN'!$B$8:$E$14999,3,FALSE),IFERROR(VLOOKUP(H897,'[4]III. DAFTAR AHS'!$B$7:$H$14999,5,FALSE),"ls")))</f>
        <v xml:space="preserve">Kg </v>
      </c>
      <c r="H897" s="3093" t="s">
        <v>440</v>
      </c>
      <c r="I897" s="3093" t="s">
        <v>441</v>
      </c>
      <c r="J897" s="3158">
        <f>VLOOKUP(B897,'[5] RAB LAMA'!$B$9:$E$5553,4,FALSE)</f>
        <v>14729.18756392314</v>
      </c>
      <c r="K897" s="3158">
        <f>J897*F897</f>
        <v>9122375.0258401576</v>
      </c>
      <c r="L897" s="3159">
        <f t="shared" si="58"/>
        <v>2.387298414293464E-2</v>
      </c>
      <c r="M897" s="1934">
        <f>'[6]LAP MINGGUAN 10'!Q897</f>
        <v>0</v>
      </c>
      <c r="N897" s="1934">
        <f t="shared" si="60"/>
        <v>0</v>
      </c>
      <c r="O897" s="3073">
        <v>100</v>
      </c>
      <c r="P897" s="3073">
        <f>L897*O897/100</f>
        <v>2.387298414293464E-2</v>
      </c>
      <c r="Q897" s="3073">
        <f t="shared" si="59"/>
        <v>100</v>
      </c>
      <c r="R897" s="3073">
        <f>L897*Q897/100</f>
        <v>2.387298414293464E-2</v>
      </c>
      <c r="S897" s="3074"/>
      <c r="T897" s="359"/>
    </row>
    <row r="898" spans="1:20" s="342" customFormat="1" ht="34.5" customHeight="1" x14ac:dyDescent="0.25">
      <c r="A898" s="3121" t="s">
        <v>25</v>
      </c>
      <c r="B898" s="3122" t="s">
        <v>501</v>
      </c>
      <c r="C898" s="3123"/>
      <c r="D898" s="3123"/>
      <c r="E898" s="3124"/>
      <c r="F898" s="3093">
        <v>1.99</v>
      </c>
      <c r="G898" s="3093" t="str">
        <f>IF(ISBLANK(H898),"",IF(H898="BN",VLOOKUP(B898,'[4]V. BAHAN'!$B$8:$E$14999,3,FALSE),IFERROR(VLOOKUP(H898,'[4]III. DAFTAR AHS'!$B$7:$H$14999,5,FALSE),"ls")))</f>
        <v xml:space="preserve">m3 </v>
      </c>
      <c r="H898" s="3093" t="s">
        <v>502</v>
      </c>
      <c r="I898" s="3093" t="s">
        <v>427</v>
      </c>
      <c r="J898" s="3158">
        <f>VLOOKUP(B898,'[5] RAB LAMA'!$B$9:$E$5553,4,FALSE)</f>
        <v>1233499.433557336</v>
      </c>
      <c r="K898" s="3158">
        <f>J898*F898</f>
        <v>2454663.8727790988</v>
      </c>
      <c r="L898" s="3159">
        <f t="shared" ref="L898:L961" si="61">K898/$K$4349*100</f>
        <v>6.4237823532904987E-3</v>
      </c>
      <c r="M898" s="1934">
        <f>'[6]LAP MINGGUAN 10'!Q898</f>
        <v>0</v>
      </c>
      <c r="N898" s="1934">
        <f t="shared" si="60"/>
        <v>0</v>
      </c>
      <c r="O898" s="3073">
        <v>100</v>
      </c>
      <c r="P898" s="3073">
        <f>L898*O898/100</f>
        <v>6.4237823532904996E-3</v>
      </c>
      <c r="Q898" s="3073">
        <f t="shared" si="59"/>
        <v>100</v>
      </c>
      <c r="R898" s="3073">
        <f>L898*Q898/100</f>
        <v>6.4237823532904996E-3</v>
      </c>
      <c r="S898" s="3074"/>
      <c r="T898" s="359"/>
    </row>
    <row r="899" spans="1:20" s="350" customFormat="1" ht="34.5" customHeight="1" x14ac:dyDescent="0.25">
      <c r="A899" s="3108">
        <f>+A891+1</f>
        <v>7</v>
      </c>
      <c r="B899" s="3118" t="s">
        <v>644</v>
      </c>
      <c r="C899" s="3119"/>
      <c r="D899" s="3119"/>
      <c r="E899" s="3120"/>
      <c r="F899" s="3112"/>
      <c r="G899" s="3093" t="str">
        <f>IF(ISBLANK(H899),"",IF(H899="BN",VLOOKUP(B899,'[4]V. BAHAN'!$B$8:$E$1099,3,FALSE),IFERROR(VLOOKUP(H899,'[4]III. DAFTAR AHS'!$B$7:$H$872,5,FALSE),"ls")))</f>
        <v/>
      </c>
      <c r="H899" s="3093"/>
      <c r="I899" s="3093" t="s">
        <v>243</v>
      </c>
      <c r="J899" s="3095"/>
      <c r="K899" s="3095"/>
      <c r="L899" s="3159">
        <f t="shared" si="61"/>
        <v>0</v>
      </c>
      <c r="M899" s="1934">
        <f>'[6]LAP MINGGUAN 10'!Q899</f>
        <v>0</v>
      </c>
      <c r="N899" s="1934">
        <f t="shared" si="60"/>
        <v>0</v>
      </c>
      <c r="O899" s="3113"/>
      <c r="P899" s="3113"/>
      <c r="Q899" s="3073">
        <f t="shared" si="59"/>
        <v>0</v>
      </c>
      <c r="R899" s="3113"/>
      <c r="S899" s="3114"/>
      <c r="T899" s="3088"/>
    </row>
    <row r="900" spans="1:20" s="350" customFormat="1" ht="34.5" customHeight="1" x14ac:dyDescent="0.25">
      <c r="A900" s="3121" t="s">
        <v>25</v>
      </c>
      <c r="B900" s="3122" t="s">
        <v>543</v>
      </c>
      <c r="C900" s="3123"/>
      <c r="D900" s="3123"/>
      <c r="E900" s="3124"/>
      <c r="F900" s="3112">
        <v>49.84</v>
      </c>
      <c r="G900" s="3093" t="str">
        <f>IF(ISBLANK(H900),"",IF(H900="BN",VLOOKUP(B900,'[4]V. BAHAN'!$B$8:$E$14999,3,FALSE),IFERROR(VLOOKUP(H900,'[4]III. DAFTAR AHS'!$B$7:$H$14999,5,FALSE),"ls")))</f>
        <v xml:space="preserve">m2 </v>
      </c>
      <c r="H900" s="3093" t="s">
        <v>544</v>
      </c>
      <c r="I900" s="3093" t="s">
        <v>427</v>
      </c>
      <c r="J900" s="3158">
        <f>VLOOKUP(B900,'[5] RAB LAMA'!$B$9:$E$5553,4,FALSE)</f>
        <v>147164.89822703571</v>
      </c>
      <c r="K900" s="3158">
        <f>J900*F900</f>
        <v>7334698.5276354598</v>
      </c>
      <c r="L900" s="3159">
        <f t="shared" si="61"/>
        <v>1.9194687912682126E-2</v>
      </c>
      <c r="M900" s="1934">
        <f>'[6]LAP MINGGUAN 10'!Q900</f>
        <v>0</v>
      </c>
      <c r="N900" s="1934">
        <f t="shared" si="60"/>
        <v>0</v>
      </c>
      <c r="O900" s="3073">
        <v>100</v>
      </c>
      <c r="P900" s="3073">
        <f>L900*O900/100</f>
        <v>1.9194687912682126E-2</v>
      </c>
      <c r="Q900" s="3073">
        <f t="shared" si="59"/>
        <v>100</v>
      </c>
      <c r="R900" s="3073">
        <f>L900*Q900/100</f>
        <v>1.9194687912682126E-2</v>
      </c>
      <c r="S900" s="3074"/>
      <c r="T900" s="359"/>
    </row>
    <row r="901" spans="1:20" s="342" customFormat="1" ht="34.5" customHeight="1" x14ac:dyDescent="0.25">
      <c r="A901" s="3121" t="s">
        <v>25</v>
      </c>
      <c r="B901" s="3122" t="s">
        <v>500</v>
      </c>
      <c r="C901" s="3123"/>
      <c r="D901" s="3123"/>
      <c r="E901" s="3124"/>
      <c r="F901" s="3093">
        <v>2014.75</v>
      </c>
      <c r="G901" s="3093" t="str">
        <f>IF(ISBLANK(H901),"",IF(H901="BN",VLOOKUP(B901,'[4]V. BAHAN'!$B$8:$E$14999,3,FALSE),IFERROR(VLOOKUP(H901,'[4]III. DAFTAR AHS'!$B$7:$H$14999,5,FALSE),"ls")))</f>
        <v xml:space="preserve">Kg </v>
      </c>
      <c r="H901" s="3093" t="s">
        <v>440</v>
      </c>
      <c r="I901" s="3093" t="s">
        <v>441</v>
      </c>
      <c r="J901" s="3158">
        <f>VLOOKUP(B901,'[5] RAB LAMA'!$B$9:$E$5553,4,FALSE)</f>
        <v>14729.18756392314</v>
      </c>
      <c r="K901" s="3158">
        <f>J901*F901</f>
        <v>29675630.644414145</v>
      </c>
      <c r="L901" s="3159">
        <f t="shared" si="61"/>
        <v>7.7660242842344365E-2</v>
      </c>
      <c r="M901" s="1934">
        <f>'[6]LAP MINGGUAN 10'!Q901</f>
        <v>0</v>
      </c>
      <c r="N901" s="1934">
        <f t="shared" si="60"/>
        <v>0</v>
      </c>
      <c r="O901" s="3073">
        <v>100</v>
      </c>
      <c r="P901" s="3073">
        <f>L901*O901/100</f>
        <v>7.7660242842344365E-2</v>
      </c>
      <c r="Q901" s="3073">
        <f t="shared" si="59"/>
        <v>100</v>
      </c>
      <c r="R901" s="3073">
        <f>L901*Q901/100</f>
        <v>7.7660242842344365E-2</v>
      </c>
      <c r="S901" s="3074"/>
      <c r="T901" s="359"/>
    </row>
    <row r="902" spans="1:20" s="342" customFormat="1" ht="34.5" customHeight="1" x14ac:dyDescent="0.25">
      <c r="A902" s="3121" t="s">
        <v>25</v>
      </c>
      <c r="B902" s="3122" t="s">
        <v>501</v>
      </c>
      <c r="C902" s="3123"/>
      <c r="D902" s="3123"/>
      <c r="E902" s="3124"/>
      <c r="F902" s="3093">
        <v>5.14</v>
      </c>
      <c r="G902" s="3093" t="str">
        <f>IF(ISBLANK(H902),"",IF(H902="BN",VLOOKUP(B902,'[4]V. BAHAN'!$B$8:$E$14999,3,FALSE),IFERROR(VLOOKUP(H902,'[4]III. DAFTAR AHS'!$B$7:$H$14999,5,FALSE),"ls")))</f>
        <v xml:space="preserve">m3 </v>
      </c>
      <c r="H902" s="3093" t="s">
        <v>502</v>
      </c>
      <c r="I902" s="3093" t="s">
        <v>427</v>
      </c>
      <c r="J902" s="3158">
        <f>VLOOKUP(B902,'[5] RAB LAMA'!$B$9:$E$5553,4,FALSE)</f>
        <v>1233499.433557336</v>
      </c>
      <c r="K902" s="3158">
        <f>J902*F902</f>
        <v>6340187.0884847064</v>
      </c>
      <c r="L902" s="3159">
        <f t="shared" si="61"/>
        <v>1.6592081053222692E-2</v>
      </c>
      <c r="M902" s="1934">
        <f>'[6]LAP MINGGUAN 10'!Q902</f>
        <v>0</v>
      </c>
      <c r="N902" s="1934">
        <f t="shared" si="60"/>
        <v>0</v>
      </c>
      <c r="O902" s="3073">
        <v>100</v>
      </c>
      <c r="P902" s="3073">
        <f>L902*O902/100</f>
        <v>1.6592081053222692E-2</v>
      </c>
      <c r="Q902" s="3073">
        <f t="shared" si="59"/>
        <v>100</v>
      </c>
      <c r="R902" s="3073">
        <f>L902*Q902/100</f>
        <v>1.6592081053222692E-2</v>
      </c>
      <c r="S902" s="3074"/>
      <c r="T902" s="359"/>
    </row>
    <row r="903" spans="1:20" s="350" customFormat="1" ht="34.5" customHeight="1" x14ac:dyDescent="0.25">
      <c r="A903" s="3108">
        <f>+A899+1</f>
        <v>8</v>
      </c>
      <c r="B903" s="3118" t="s">
        <v>645</v>
      </c>
      <c r="C903" s="3119"/>
      <c r="D903" s="3119"/>
      <c r="E903" s="3120"/>
      <c r="F903" s="3112"/>
      <c r="G903" s="3093" t="str">
        <f>IF(ISBLANK(H903),"",IF(H903="BN",VLOOKUP(B903,'[4]V. BAHAN'!$B$8:$E$1099,3,FALSE),IFERROR(VLOOKUP(H903,'[4]III. DAFTAR AHS'!$B$7:$H$872,5,FALSE),"ls")))</f>
        <v/>
      </c>
      <c r="H903" s="3093"/>
      <c r="I903" s="3093" t="s">
        <v>243</v>
      </c>
      <c r="J903" s="3095"/>
      <c r="K903" s="3095"/>
      <c r="L903" s="3159">
        <f t="shared" si="61"/>
        <v>0</v>
      </c>
      <c r="M903" s="1934">
        <f>'[6]LAP MINGGUAN 10'!Q903</f>
        <v>0</v>
      </c>
      <c r="N903" s="1934">
        <f t="shared" si="60"/>
        <v>0</v>
      </c>
      <c r="O903" s="3113"/>
      <c r="P903" s="3113"/>
      <c r="Q903" s="3073">
        <f t="shared" si="59"/>
        <v>0</v>
      </c>
      <c r="R903" s="3113"/>
      <c r="S903" s="3114"/>
      <c r="T903" s="3088"/>
    </row>
    <row r="904" spans="1:20" s="350" customFormat="1" ht="34.5" customHeight="1" x14ac:dyDescent="0.25">
      <c r="A904" s="3121" t="s">
        <v>25</v>
      </c>
      <c r="B904" s="3122" t="s">
        <v>543</v>
      </c>
      <c r="C904" s="3123"/>
      <c r="D904" s="3123"/>
      <c r="E904" s="3124"/>
      <c r="F904" s="3112">
        <v>84.06</v>
      </c>
      <c r="G904" s="3093" t="str">
        <f>IF(ISBLANK(H904),"",IF(H904="BN",VLOOKUP(B904,'[4]V. BAHAN'!$B$8:$E$14999,3,FALSE),IFERROR(VLOOKUP(H904,'[4]III. DAFTAR AHS'!$B$7:$H$14999,5,FALSE),"ls")))</f>
        <v xml:space="preserve">m2 </v>
      </c>
      <c r="H904" s="3093" t="s">
        <v>544</v>
      </c>
      <c r="I904" s="3093" t="s">
        <v>427</v>
      </c>
      <c r="J904" s="3158">
        <f>VLOOKUP(B904,'[5] RAB LAMA'!$B$9:$E$5553,4,FALSE)</f>
        <v>147164.89822703571</v>
      </c>
      <c r="K904" s="3158">
        <f>J904*F904</f>
        <v>12370681.344964622</v>
      </c>
      <c r="L904" s="3159">
        <f t="shared" si="61"/>
        <v>3.2373705175362352E-2</v>
      </c>
      <c r="M904" s="1934">
        <f>'[6]LAP MINGGUAN 10'!Q904</f>
        <v>0</v>
      </c>
      <c r="N904" s="1934">
        <f t="shared" si="60"/>
        <v>0</v>
      </c>
      <c r="O904" s="3073">
        <v>100</v>
      </c>
      <c r="P904" s="3073">
        <f>L904*O904/100</f>
        <v>3.2373705175362352E-2</v>
      </c>
      <c r="Q904" s="3073">
        <f t="shared" si="59"/>
        <v>100</v>
      </c>
      <c r="R904" s="3073">
        <f>L904*Q904/100</f>
        <v>3.2373705175362352E-2</v>
      </c>
      <c r="S904" s="3074"/>
      <c r="T904" s="359"/>
    </row>
    <row r="905" spans="1:20" s="342" customFormat="1" ht="34.5" customHeight="1" x14ac:dyDescent="0.25">
      <c r="A905" s="3121" t="s">
        <v>25</v>
      </c>
      <c r="B905" s="3122" t="s">
        <v>500</v>
      </c>
      <c r="C905" s="3123"/>
      <c r="D905" s="3123"/>
      <c r="E905" s="3124"/>
      <c r="F905" s="3093">
        <v>3063.18</v>
      </c>
      <c r="G905" s="3093" t="str">
        <f>IF(ISBLANK(H905),"",IF(H905="BN",VLOOKUP(B905,'[4]V. BAHAN'!$B$8:$E$14999,3,FALSE),IFERROR(VLOOKUP(H905,'[4]III. DAFTAR AHS'!$B$7:$H$14999,5,FALSE),"ls")))</f>
        <v xml:space="preserve">Kg </v>
      </c>
      <c r="H905" s="3093" t="s">
        <v>440</v>
      </c>
      <c r="I905" s="3093" t="s">
        <v>441</v>
      </c>
      <c r="J905" s="3158">
        <f>VLOOKUP(B905,'[5] RAB LAMA'!$B$9:$E$5553,4,FALSE)</f>
        <v>14729.18756392314</v>
      </c>
      <c r="K905" s="3158">
        <f>J905*F905</f>
        <v>45118152.762058079</v>
      </c>
      <c r="L905" s="3159">
        <f t="shared" si="61"/>
        <v>0.11807286396317777</v>
      </c>
      <c r="M905" s="1934">
        <f>'[6]LAP MINGGUAN 10'!Q905</f>
        <v>0</v>
      </c>
      <c r="N905" s="1934">
        <f t="shared" si="60"/>
        <v>0</v>
      </c>
      <c r="O905" s="3073">
        <v>100</v>
      </c>
      <c r="P905" s="3073">
        <f>L905*O905/100</f>
        <v>0.11807286396317779</v>
      </c>
      <c r="Q905" s="3073">
        <f t="shared" si="59"/>
        <v>100</v>
      </c>
      <c r="R905" s="3073">
        <f>L905*Q905/100</f>
        <v>0.11807286396317779</v>
      </c>
      <c r="S905" s="3074"/>
      <c r="T905" s="359"/>
    </row>
    <row r="906" spans="1:20" s="342" customFormat="1" ht="34.5" customHeight="1" x14ac:dyDescent="0.25">
      <c r="A906" s="3121" t="s">
        <v>25</v>
      </c>
      <c r="B906" s="3122" t="s">
        <v>501</v>
      </c>
      <c r="C906" s="3123"/>
      <c r="D906" s="3123"/>
      <c r="E906" s="3124"/>
      <c r="F906" s="3093">
        <v>9.0399999999999991</v>
      </c>
      <c r="G906" s="3093" t="str">
        <f>IF(ISBLANK(H906),"",IF(H906="BN",VLOOKUP(B906,'[4]V. BAHAN'!$B$8:$E$14999,3,FALSE),IFERROR(VLOOKUP(H906,'[4]III. DAFTAR AHS'!$B$7:$H$14999,5,FALSE),"ls")))</f>
        <v xml:space="preserve">m3 </v>
      </c>
      <c r="H906" s="3093" t="s">
        <v>502</v>
      </c>
      <c r="I906" s="3093" t="s">
        <v>427</v>
      </c>
      <c r="J906" s="3158">
        <f>VLOOKUP(B906,'[5] RAB LAMA'!$B$9:$E$5553,4,FALSE)</f>
        <v>1233499.433557336</v>
      </c>
      <c r="K906" s="3158">
        <f>J906*F906</f>
        <v>11150834.879358316</v>
      </c>
      <c r="L906" s="3159">
        <f t="shared" si="61"/>
        <v>2.9181403253138741E-2</v>
      </c>
      <c r="M906" s="1934">
        <f>'[6]LAP MINGGUAN 10'!Q906</f>
        <v>0</v>
      </c>
      <c r="N906" s="1934">
        <f t="shared" si="60"/>
        <v>0</v>
      </c>
      <c r="O906" s="3073">
        <v>100</v>
      </c>
      <c r="P906" s="3073">
        <f>L906*O906/100</f>
        <v>2.9181403253138741E-2</v>
      </c>
      <c r="Q906" s="3073">
        <f t="shared" si="59"/>
        <v>100</v>
      </c>
      <c r="R906" s="3073">
        <f>L906*Q906/100</f>
        <v>2.9181403253138741E-2</v>
      </c>
      <c r="S906" s="3074"/>
      <c r="T906" s="359"/>
    </row>
    <row r="907" spans="1:20" s="350" customFormat="1" ht="34.5" customHeight="1" x14ac:dyDescent="0.25">
      <c r="A907" s="3108">
        <f>+A903+1</f>
        <v>9</v>
      </c>
      <c r="B907" s="3118" t="s">
        <v>646</v>
      </c>
      <c r="C907" s="3119"/>
      <c r="D907" s="3119"/>
      <c r="E907" s="3120"/>
      <c r="F907" s="3112"/>
      <c r="G907" s="3093" t="str">
        <f>IF(ISBLANK(H907),"",IF(H907="BN",VLOOKUP(B907,'[4]V. BAHAN'!$B$8:$E$1099,3,FALSE),IFERROR(VLOOKUP(H907,'[4]III. DAFTAR AHS'!$B$7:$H$872,5,FALSE),"ls")))</f>
        <v/>
      </c>
      <c r="H907" s="3093"/>
      <c r="I907" s="3093" t="s">
        <v>243</v>
      </c>
      <c r="J907" s="3095"/>
      <c r="K907" s="3095"/>
      <c r="L907" s="3159">
        <f t="shared" si="61"/>
        <v>0</v>
      </c>
      <c r="M907" s="1934">
        <f>'[6]LAP MINGGUAN 10'!Q907</f>
        <v>0</v>
      </c>
      <c r="N907" s="1934">
        <f t="shared" si="60"/>
        <v>0</v>
      </c>
      <c r="O907" s="3113"/>
      <c r="P907" s="3113"/>
      <c r="Q907" s="3073">
        <f t="shared" si="59"/>
        <v>0</v>
      </c>
      <c r="R907" s="3113"/>
      <c r="S907" s="3114"/>
      <c r="T907" s="3088"/>
    </row>
    <row r="908" spans="1:20" s="350" customFormat="1" ht="34.5" customHeight="1" x14ac:dyDescent="0.25">
      <c r="A908" s="3121" t="s">
        <v>25</v>
      </c>
      <c r="B908" s="3122" t="s">
        <v>543</v>
      </c>
      <c r="C908" s="3123"/>
      <c r="D908" s="3123"/>
      <c r="E908" s="3124"/>
      <c r="F908" s="3112">
        <v>11.25</v>
      </c>
      <c r="G908" s="3093" t="str">
        <f>IF(ISBLANK(H908),"",IF(H908="BN",VLOOKUP(B908,'[4]V. BAHAN'!$B$8:$E$14999,3,FALSE),IFERROR(VLOOKUP(H908,'[4]III. DAFTAR AHS'!$B$7:$H$14999,5,FALSE),"ls")))</f>
        <v xml:space="preserve">m2 </v>
      </c>
      <c r="H908" s="3093" t="s">
        <v>544</v>
      </c>
      <c r="I908" s="3093" t="s">
        <v>427</v>
      </c>
      <c r="J908" s="3158">
        <f>VLOOKUP(B908,'[5] RAB LAMA'!$B$9:$E$5553,4,FALSE)</f>
        <v>147164.89822703571</v>
      </c>
      <c r="K908" s="3158">
        <f>J908*F908</f>
        <v>1655605.1050541517</v>
      </c>
      <c r="L908" s="3159">
        <f t="shared" si="61"/>
        <v>4.3326693221844691E-3</v>
      </c>
      <c r="M908" s="1934">
        <f>'[6]LAP MINGGUAN 10'!Q908</f>
        <v>0</v>
      </c>
      <c r="N908" s="1934">
        <f t="shared" si="60"/>
        <v>0</v>
      </c>
      <c r="O908" s="3073">
        <v>100</v>
      </c>
      <c r="P908" s="3073">
        <f>L908*O908/100</f>
        <v>4.3326693221844691E-3</v>
      </c>
      <c r="Q908" s="3073">
        <f t="shared" si="59"/>
        <v>100</v>
      </c>
      <c r="R908" s="3073">
        <f>L908*Q908/100</f>
        <v>4.3326693221844691E-3</v>
      </c>
      <c r="S908" s="3074"/>
      <c r="T908" s="359"/>
    </row>
    <row r="909" spans="1:20" s="342" customFormat="1" ht="34.5" customHeight="1" x14ac:dyDescent="0.25">
      <c r="A909" s="3121" t="s">
        <v>25</v>
      </c>
      <c r="B909" s="3122" t="s">
        <v>500</v>
      </c>
      <c r="C909" s="3123"/>
      <c r="D909" s="3123"/>
      <c r="E909" s="3124"/>
      <c r="F909" s="3093">
        <v>429.8</v>
      </c>
      <c r="G909" s="3093" t="str">
        <f>IF(ISBLANK(H909),"",IF(H909="BN",VLOOKUP(B909,'[4]V. BAHAN'!$B$8:$E$14999,3,FALSE),IFERROR(VLOOKUP(H909,'[4]III. DAFTAR AHS'!$B$7:$H$14999,5,FALSE),"ls")))</f>
        <v xml:space="preserve">Kg </v>
      </c>
      <c r="H909" s="3093" t="s">
        <v>440</v>
      </c>
      <c r="I909" s="3093" t="s">
        <v>441</v>
      </c>
      <c r="J909" s="3158">
        <f>VLOOKUP(B909,'[5] RAB LAMA'!$B$9:$E$5553,4,FALSE)</f>
        <v>14729.18756392314</v>
      </c>
      <c r="K909" s="3158">
        <f>J909*F909</f>
        <v>6330604.8149741655</v>
      </c>
      <c r="L909" s="3159">
        <f t="shared" si="61"/>
        <v>1.6567004528422691E-2</v>
      </c>
      <c r="M909" s="1934">
        <f>'[6]LAP MINGGUAN 10'!Q909</f>
        <v>0</v>
      </c>
      <c r="N909" s="1934">
        <f t="shared" si="60"/>
        <v>0</v>
      </c>
      <c r="O909" s="3073">
        <v>100</v>
      </c>
      <c r="P909" s="3073">
        <f>L909*O909/100</f>
        <v>1.6567004528422691E-2</v>
      </c>
      <c r="Q909" s="3073">
        <f t="shared" si="59"/>
        <v>100</v>
      </c>
      <c r="R909" s="3073">
        <f>L909*Q909/100</f>
        <v>1.6567004528422691E-2</v>
      </c>
      <c r="S909" s="3074"/>
      <c r="T909" s="359"/>
    </row>
    <row r="910" spans="1:20" s="342" customFormat="1" ht="34.5" customHeight="1" x14ac:dyDescent="0.25">
      <c r="A910" s="3121" t="s">
        <v>25</v>
      </c>
      <c r="B910" s="3122" t="s">
        <v>501</v>
      </c>
      <c r="C910" s="3123"/>
      <c r="D910" s="3123"/>
      <c r="E910" s="3124"/>
      <c r="F910" s="3093">
        <v>1.21</v>
      </c>
      <c r="G910" s="3093" t="str">
        <f>IF(ISBLANK(H910),"",IF(H910="BN",VLOOKUP(B910,'[4]V. BAHAN'!$B$8:$E$14999,3,FALSE),IFERROR(VLOOKUP(H910,'[4]III. DAFTAR AHS'!$B$7:$H$14999,5,FALSE),"ls")))</f>
        <v xml:space="preserve">m3 </v>
      </c>
      <c r="H910" s="3093" t="s">
        <v>502</v>
      </c>
      <c r="I910" s="3093" t="s">
        <v>427</v>
      </c>
      <c r="J910" s="3158">
        <f>VLOOKUP(B910,'[5] RAB LAMA'!$B$9:$E$5553,4,FALSE)</f>
        <v>1233499.433557336</v>
      </c>
      <c r="K910" s="3158">
        <f>J910*F910</f>
        <v>1492534.3146043764</v>
      </c>
      <c r="L910" s="3159">
        <f t="shared" si="61"/>
        <v>3.9059179133072875E-3</v>
      </c>
      <c r="M910" s="1934">
        <f>'[6]LAP MINGGUAN 10'!Q910</f>
        <v>0</v>
      </c>
      <c r="N910" s="1934">
        <f t="shared" si="60"/>
        <v>0</v>
      </c>
      <c r="O910" s="3073">
        <v>100</v>
      </c>
      <c r="P910" s="3073">
        <f>L910*O910/100</f>
        <v>3.9059179133072875E-3</v>
      </c>
      <c r="Q910" s="3073">
        <f t="shared" si="59"/>
        <v>100</v>
      </c>
      <c r="R910" s="3073">
        <f>L910*Q910/100</f>
        <v>3.9059179133072875E-3</v>
      </c>
      <c r="S910" s="3074"/>
      <c r="T910" s="359"/>
    </row>
    <row r="911" spans="1:20" s="350" customFormat="1" ht="34.5" customHeight="1" x14ac:dyDescent="0.25">
      <c r="A911" s="3108">
        <f>+A903+1</f>
        <v>9</v>
      </c>
      <c r="B911" s="3118" t="s">
        <v>647</v>
      </c>
      <c r="C911" s="3119"/>
      <c r="D911" s="3119"/>
      <c r="E911" s="3120"/>
      <c r="F911" s="3112"/>
      <c r="G911" s="3093" t="str">
        <f>IF(ISBLANK(H911),"",IF(H911="BN",VLOOKUP(B911,'[4]V. BAHAN'!$B$8:$E$1099,3,FALSE),IFERROR(VLOOKUP(H911,'[4]III. DAFTAR AHS'!$B$7:$H$872,5,FALSE),"ls")))</f>
        <v/>
      </c>
      <c r="H911" s="3093"/>
      <c r="I911" s="3093" t="s">
        <v>243</v>
      </c>
      <c r="J911" s="3095"/>
      <c r="K911" s="3095"/>
      <c r="L911" s="3159">
        <f t="shared" si="61"/>
        <v>0</v>
      </c>
      <c r="M911" s="1934">
        <f>'[6]LAP MINGGUAN 10'!Q911</f>
        <v>0</v>
      </c>
      <c r="N911" s="1934">
        <f t="shared" si="60"/>
        <v>0</v>
      </c>
      <c r="O911" s="3113"/>
      <c r="P911" s="3113"/>
      <c r="Q911" s="3073">
        <f t="shared" ref="Q911:Q974" si="62">M911+O911</f>
        <v>0</v>
      </c>
      <c r="R911" s="3113"/>
      <c r="S911" s="3114"/>
      <c r="T911" s="3088"/>
    </row>
    <row r="912" spans="1:20" s="350" customFormat="1" ht="34.5" customHeight="1" x14ac:dyDescent="0.25">
      <c r="A912" s="3121" t="s">
        <v>25</v>
      </c>
      <c r="B912" s="3122" t="s">
        <v>543</v>
      </c>
      <c r="C912" s="3123"/>
      <c r="D912" s="3123"/>
      <c r="E912" s="3124"/>
      <c r="F912" s="3112">
        <v>50.22</v>
      </c>
      <c r="G912" s="3093" t="str">
        <f>IF(ISBLANK(H912),"",IF(H912="BN",VLOOKUP(B912,'[4]V. BAHAN'!$B$8:$E$14999,3,FALSE),IFERROR(VLOOKUP(H912,'[4]III. DAFTAR AHS'!$B$7:$H$14999,5,FALSE),"ls")))</f>
        <v xml:space="preserve">m2 </v>
      </c>
      <c r="H912" s="3093" t="s">
        <v>544</v>
      </c>
      <c r="I912" s="3093" t="s">
        <v>427</v>
      </c>
      <c r="J912" s="3158">
        <f>VLOOKUP(B912,'[5] RAB LAMA'!$B$9:$E$5553,4,FALSE)</f>
        <v>147164.89822703571</v>
      </c>
      <c r="K912" s="3158">
        <f>J912*F912</f>
        <v>7390621.1889617331</v>
      </c>
      <c r="L912" s="3159">
        <f t="shared" si="61"/>
        <v>1.934103585423147E-2</v>
      </c>
      <c r="M912" s="1934">
        <f>'[6]LAP MINGGUAN 10'!Q912</f>
        <v>0</v>
      </c>
      <c r="N912" s="1934">
        <f t="shared" si="60"/>
        <v>0</v>
      </c>
      <c r="O912" s="3073">
        <v>100</v>
      </c>
      <c r="P912" s="3073">
        <f>L912*O912/100</f>
        <v>1.934103585423147E-2</v>
      </c>
      <c r="Q912" s="3073">
        <f t="shared" si="62"/>
        <v>100</v>
      </c>
      <c r="R912" s="3073">
        <f>L912*Q912/100</f>
        <v>1.934103585423147E-2</v>
      </c>
      <c r="S912" s="3074"/>
      <c r="T912" s="359"/>
    </row>
    <row r="913" spans="1:20" s="342" customFormat="1" ht="34.5" customHeight="1" x14ac:dyDescent="0.25">
      <c r="A913" s="3121" t="s">
        <v>25</v>
      </c>
      <c r="B913" s="3122" t="s">
        <v>500</v>
      </c>
      <c r="C913" s="3123"/>
      <c r="D913" s="3123"/>
      <c r="E913" s="3124"/>
      <c r="F913" s="3093">
        <v>3041.62</v>
      </c>
      <c r="G913" s="3093" t="str">
        <f>IF(ISBLANK(H913),"",IF(H913="BN",VLOOKUP(B913,'[4]V. BAHAN'!$B$8:$E$14999,3,FALSE),IFERROR(VLOOKUP(H913,'[4]III. DAFTAR AHS'!$B$7:$H$14999,5,FALSE),"ls")))</f>
        <v xml:space="preserve">Kg </v>
      </c>
      <c r="H913" s="3093" t="s">
        <v>440</v>
      </c>
      <c r="I913" s="3093" t="s">
        <v>441</v>
      </c>
      <c r="J913" s="3158">
        <f>VLOOKUP(B913,'[5] RAB LAMA'!$B$9:$E$5553,4,FALSE)</f>
        <v>14729.18756392314</v>
      </c>
      <c r="K913" s="3158">
        <f>J913*F913</f>
        <v>44800591.478179902</v>
      </c>
      <c r="L913" s="3159">
        <f t="shared" si="61"/>
        <v>0.11724181552755007</v>
      </c>
      <c r="M913" s="1934">
        <f>'[6]LAP MINGGUAN 10'!Q913</f>
        <v>0</v>
      </c>
      <c r="N913" s="1934">
        <f t="shared" si="60"/>
        <v>0</v>
      </c>
      <c r="O913" s="3073">
        <v>100</v>
      </c>
      <c r="P913" s="3073">
        <f>L913*O913/100</f>
        <v>0.11724181552755007</v>
      </c>
      <c r="Q913" s="3073">
        <f t="shared" si="62"/>
        <v>100</v>
      </c>
      <c r="R913" s="3073">
        <f>L913*Q913/100</f>
        <v>0.11724181552755007</v>
      </c>
      <c r="S913" s="3074"/>
      <c r="T913" s="359"/>
    </row>
    <row r="914" spans="1:20" s="342" customFormat="1" ht="34.5" customHeight="1" x14ac:dyDescent="0.25">
      <c r="A914" s="3121" t="s">
        <v>25</v>
      </c>
      <c r="B914" s="3122" t="s">
        <v>501</v>
      </c>
      <c r="C914" s="3123"/>
      <c r="D914" s="3123"/>
      <c r="E914" s="3124"/>
      <c r="F914" s="3093">
        <v>8.49</v>
      </c>
      <c r="G914" s="3093" t="str">
        <f>IF(ISBLANK(H914),"",IF(H914="BN",VLOOKUP(B914,'[4]V. BAHAN'!$B$8:$E$14999,3,FALSE),IFERROR(VLOOKUP(H914,'[4]III. DAFTAR AHS'!$B$7:$H$14999,5,FALSE),"ls")))</f>
        <v xml:space="preserve">m3 </v>
      </c>
      <c r="H914" s="3093" t="s">
        <v>502</v>
      </c>
      <c r="I914" s="3093" t="s">
        <v>427</v>
      </c>
      <c r="J914" s="3158">
        <f>VLOOKUP(B914,'[5] RAB LAMA'!$B$9:$E$5553,4,FALSE)</f>
        <v>1233499.433557336</v>
      </c>
      <c r="K914" s="3158">
        <f>J914*F914</f>
        <v>10472410.190901782</v>
      </c>
      <c r="L914" s="3159">
        <f t="shared" si="61"/>
        <v>2.7405986019817252E-2</v>
      </c>
      <c r="M914" s="1934">
        <f>'[6]LAP MINGGUAN 10'!Q914</f>
        <v>0</v>
      </c>
      <c r="N914" s="1934">
        <f t="shared" si="60"/>
        <v>0</v>
      </c>
      <c r="O914" s="3073">
        <v>100</v>
      </c>
      <c r="P914" s="3073">
        <f>L914*O914/100</f>
        <v>2.7405986019817252E-2</v>
      </c>
      <c r="Q914" s="3073">
        <f t="shared" si="62"/>
        <v>100</v>
      </c>
      <c r="R914" s="3073">
        <f>L914*Q914/100</f>
        <v>2.7405986019817252E-2</v>
      </c>
      <c r="S914" s="3074"/>
      <c r="T914" s="359"/>
    </row>
    <row r="915" spans="1:20" s="350" customFormat="1" ht="34.5" customHeight="1" x14ac:dyDescent="0.25">
      <c r="A915" s="3108">
        <f>+A907+1</f>
        <v>10</v>
      </c>
      <c r="B915" s="3118" t="s">
        <v>648</v>
      </c>
      <c r="C915" s="3119"/>
      <c r="D915" s="3119"/>
      <c r="E915" s="3120"/>
      <c r="F915" s="3112"/>
      <c r="G915" s="3093" t="str">
        <f>IF(ISBLANK(H915),"",IF(H915="BN",VLOOKUP(B915,'[4]V. BAHAN'!$B$8:$E$1099,3,FALSE),IFERROR(VLOOKUP(H915,'[4]III. DAFTAR AHS'!$B$7:$H$872,5,FALSE),"ls")))</f>
        <v/>
      </c>
      <c r="H915" s="3093"/>
      <c r="I915" s="3093" t="s">
        <v>243</v>
      </c>
      <c r="J915" s="3095"/>
      <c r="K915" s="3095"/>
      <c r="L915" s="3159">
        <f t="shared" si="61"/>
        <v>0</v>
      </c>
      <c r="M915" s="1934">
        <f>'[6]LAP MINGGUAN 10'!Q915</f>
        <v>0</v>
      </c>
      <c r="N915" s="1934">
        <f t="shared" si="60"/>
        <v>0</v>
      </c>
      <c r="O915" s="3113"/>
      <c r="P915" s="3113"/>
      <c r="Q915" s="3073">
        <f t="shared" si="62"/>
        <v>0</v>
      </c>
      <c r="R915" s="3113"/>
      <c r="S915" s="3114"/>
      <c r="T915" s="3088"/>
    </row>
    <row r="916" spans="1:20" s="350" customFormat="1" ht="34.5" customHeight="1" x14ac:dyDescent="0.25">
      <c r="A916" s="3121" t="s">
        <v>25</v>
      </c>
      <c r="B916" s="3122" t="s">
        <v>543</v>
      </c>
      <c r="C916" s="3123"/>
      <c r="D916" s="3123"/>
      <c r="E916" s="3124"/>
      <c r="F916" s="3112">
        <v>15.34</v>
      </c>
      <c r="G916" s="3093" t="str">
        <f>IF(ISBLANK(H916),"",IF(H916="BN",VLOOKUP(B916,'[4]V. BAHAN'!$B$8:$E$14999,3,FALSE),IFERROR(VLOOKUP(H916,'[4]III. DAFTAR AHS'!$B$7:$H$14999,5,FALSE),"ls")))</f>
        <v xml:space="preserve">m2 </v>
      </c>
      <c r="H916" s="3093" t="s">
        <v>544</v>
      </c>
      <c r="I916" s="3093" t="s">
        <v>427</v>
      </c>
      <c r="J916" s="3158">
        <f>VLOOKUP(B916,'[5] RAB LAMA'!$B$9:$E$5553,4,FALSE)</f>
        <v>147164.89822703571</v>
      </c>
      <c r="K916" s="3158">
        <f>J916*F916</f>
        <v>2257509.5388027276</v>
      </c>
      <c r="L916" s="3159">
        <f t="shared" si="61"/>
        <v>5.907835324649756E-3</v>
      </c>
      <c r="M916" s="1934">
        <f>'[6]LAP MINGGUAN 10'!Q916</f>
        <v>0</v>
      </c>
      <c r="N916" s="1934">
        <f t="shared" si="60"/>
        <v>0</v>
      </c>
      <c r="O916" s="3073">
        <v>100</v>
      </c>
      <c r="P916" s="3073">
        <f>L916*O916/100</f>
        <v>5.907835324649756E-3</v>
      </c>
      <c r="Q916" s="3073">
        <f t="shared" si="62"/>
        <v>100</v>
      </c>
      <c r="R916" s="3073">
        <f>L916*Q916/100</f>
        <v>5.907835324649756E-3</v>
      </c>
      <c r="S916" s="3074"/>
      <c r="T916" s="359"/>
    </row>
    <row r="917" spans="1:20" s="350" customFormat="1" ht="34.5" customHeight="1" x14ac:dyDescent="0.25">
      <c r="A917" s="3121" t="s">
        <v>25</v>
      </c>
      <c r="B917" s="3122" t="s">
        <v>500</v>
      </c>
      <c r="C917" s="3123"/>
      <c r="D917" s="3123"/>
      <c r="E917" s="3124"/>
      <c r="F917" s="3112">
        <v>905.06</v>
      </c>
      <c r="G917" s="3093" t="str">
        <f>IF(ISBLANK(H917),"",IF(H917="BN",VLOOKUP(B917,'[4]V. BAHAN'!$B$8:$E$14999,3,FALSE),IFERROR(VLOOKUP(H917,'[4]III. DAFTAR AHS'!$B$7:$H$14999,5,FALSE),"ls")))</f>
        <v xml:space="preserve">Kg </v>
      </c>
      <c r="H917" s="3093" t="s">
        <v>440</v>
      </c>
      <c r="I917" s="3093" t="s">
        <v>441</v>
      </c>
      <c r="J917" s="3158">
        <f>VLOOKUP(B917,'[5] RAB LAMA'!$B$9:$E$5553,4,FALSE)</f>
        <v>14729.18756392314</v>
      </c>
      <c r="K917" s="3158">
        <f>J917*F917</f>
        <v>13330798.496604277</v>
      </c>
      <c r="L917" s="3159">
        <f t="shared" si="61"/>
        <v>3.4886303207292316E-2</v>
      </c>
      <c r="M917" s="1934">
        <f>'[6]LAP MINGGUAN 10'!Q917</f>
        <v>0</v>
      </c>
      <c r="N917" s="1934">
        <f t="shared" si="60"/>
        <v>0</v>
      </c>
      <c r="O917" s="3073">
        <v>100</v>
      </c>
      <c r="P917" s="3073">
        <f>L917*O917/100</f>
        <v>3.4886303207292316E-2</v>
      </c>
      <c r="Q917" s="3073">
        <f t="shared" si="62"/>
        <v>100</v>
      </c>
      <c r="R917" s="3073">
        <f>L917*Q917/100</f>
        <v>3.4886303207292316E-2</v>
      </c>
      <c r="S917" s="3074"/>
      <c r="T917" s="359"/>
    </row>
    <row r="918" spans="1:20" s="342" customFormat="1" ht="34.5" customHeight="1" x14ac:dyDescent="0.25">
      <c r="A918" s="3121" t="s">
        <v>25</v>
      </c>
      <c r="B918" s="3122" t="s">
        <v>501</v>
      </c>
      <c r="C918" s="3123"/>
      <c r="D918" s="3123"/>
      <c r="E918" s="3124"/>
      <c r="F918" s="3093">
        <v>2.37</v>
      </c>
      <c r="G918" s="3093" t="str">
        <f>IF(ISBLANK(H918),"",IF(H918="BN",VLOOKUP(B918,'[4]V. BAHAN'!$B$8:$E$14999,3,FALSE),IFERROR(VLOOKUP(H918,'[4]III. DAFTAR AHS'!$B$7:$H$14999,5,FALSE),"ls")))</f>
        <v xml:space="preserve">m3 </v>
      </c>
      <c r="H918" s="3093" t="s">
        <v>502</v>
      </c>
      <c r="I918" s="3093" t="s">
        <v>427</v>
      </c>
      <c r="J918" s="3158">
        <f>VLOOKUP(B918,'[5] RAB LAMA'!$B$9:$E$5553,4,FALSE)</f>
        <v>1233499.433557336</v>
      </c>
      <c r="K918" s="3158">
        <f>J918*F918</f>
        <v>2923393.6575308866</v>
      </c>
      <c r="L918" s="3159">
        <f t="shared" si="61"/>
        <v>7.6504342599489862E-3</v>
      </c>
      <c r="M918" s="1934">
        <f>'[6]LAP MINGGUAN 10'!Q918</f>
        <v>0</v>
      </c>
      <c r="N918" s="1934">
        <f t="shared" si="60"/>
        <v>0</v>
      </c>
      <c r="O918" s="3073">
        <v>100</v>
      </c>
      <c r="P918" s="3073">
        <f>L918*O918/100</f>
        <v>7.6504342599489862E-3</v>
      </c>
      <c r="Q918" s="3073">
        <f t="shared" si="62"/>
        <v>100</v>
      </c>
      <c r="R918" s="3073">
        <f>L918*Q918/100</f>
        <v>7.6504342599489862E-3</v>
      </c>
      <c r="S918" s="3074"/>
      <c r="T918" s="359"/>
    </row>
    <row r="919" spans="1:20" s="350" customFormat="1" ht="34.5" customHeight="1" x14ac:dyDescent="0.25">
      <c r="A919" s="3108">
        <f>+A911+1</f>
        <v>10</v>
      </c>
      <c r="B919" s="3118" t="s">
        <v>649</v>
      </c>
      <c r="C919" s="3119"/>
      <c r="D919" s="3119"/>
      <c r="E919" s="3120"/>
      <c r="F919" s="3112"/>
      <c r="G919" s="3093" t="str">
        <f>IF(ISBLANK(H919),"",IF(H919="BN",VLOOKUP(B919,'[4]V. BAHAN'!$B$8:$E$1099,3,FALSE),IFERROR(VLOOKUP(H919,'[4]III. DAFTAR AHS'!$B$7:$H$872,5,FALSE),"ls")))</f>
        <v/>
      </c>
      <c r="H919" s="3093"/>
      <c r="I919" s="3093" t="s">
        <v>243</v>
      </c>
      <c r="J919" s="3095"/>
      <c r="K919" s="3095"/>
      <c r="L919" s="3159">
        <f t="shared" si="61"/>
        <v>0</v>
      </c>
      <c r="M919" s="1934">
        <f>'[6]LAP MINGGUAN 10'!Q919</f>
        <v>0</v>
      </c>
      <c r="N919" s="1934">
        <f t="shared" si="60"/>
        <v>0</v>
      </c>
      <c r="O919" s="3113"/>
      <c r="P919" s="3113"/>
      <c r="Q919" s="3073">
        <f t="shared" si="62"/>
        <v>0</v>
      </c>
      <c r="R919" s="3113"/>
      <c r="S919" s="3114"/>
      <c r="T919" s="3088"/>
    </row>
    <row r="920" spans="1:20" s="350" customFormat="1" ht="34.5" customHeight="1" x14ac:dyDescent="0.25">
      <c r="A920" s="3121" t="s">
        <v>25</v>
      </c>
      <c r="B920" s="3122" t="s">
        <v>543</v>
      </c>
      <c r="C920" s="3123"/>
      <c r="D920" s="3123"/>
      <c r="E920" s="3124"/>
      <c r="F920" s="3112">
        <v>33.479999999999997</v>
      </c>
      <c r="G920" s="3093" t="str">
        <f>IF(ISBLANK(H920),"",IF(H920="BN",VLOOKUP(B920,'[4]V. BAHAN'!$B$8:$E$14999,3,FALSE),IFERROR(VLOOKUP(H920,'[4]III. DAFTAR AHS'!$B$7:$H$14999,5,FALSE),"ls")))</f>
        <v xml:space="preserve">m2 </v>
      </c>
      <c r="H920" s="3093" t="s">
        <v>544</v>
      </c>
      <c r="I920" s="3093" t="s">
        <v>427</v>
      </c>
      <c r="J920" s="3158">
        <f>VLOOKUP(B920,'[5] RAB LAMA'!$B$9:$E$5553,4,FALSE)</f>
        <v>147164.89822703571</v>
      </c>
      <c r="K920" s="3158">
        <f>J920*F920</f>
        <v>4927080.7926411554</v>
      </c>
      <c r="L920" s="3159">
        <f t="shared" si="61"/>
        <v>1.2894023902820979E-2</v>
      </c>
      <c r="M920" s="1934">
        <f>'[6]LAP MINGGUAN 10'!Q920</f>
        <v>0</v>
      </c>
      <c r="N920" s="1934">
        <f t="shared" si="60"/>
        <v>0</v>
      </c>
      <c r="O920" s="3073">
        <v>100</v>
      </c>
      <c r="P920" s="3073">
        <f>L920*O920/100</f>
        <v>1.2894023902820979E-2</v>
      </c>
      <c r="Q920" s="3073">
        <f t="shared" si="62"/>
        <v>100</v>
      </c>
      <c r="R920" s="3073">
        <f>L920*Q920/100</f>
        <v>1.2894023902820979E-2</v>
      </c>
      <c r="S920" s="3074"/>
      <c r="T920" s="359"/>
    </row>
    <row r="921" spans="1:20" s="342" customFormat="1" ht="34.5" customHeight="1" x14ac:dyDescent="0.25">
      <c r="A921" s="3121" t="s">
        <v>25</v>
      </c>
      <c r="B921" s="3122" t="s">
        <v>500</v>
      </c>
      <c r="C921" s="3123"/>
      <c r="D921" s="3123"/>
      <c r="E921" s="3124"/>
      <c r="F921" s="3093">
        <v>1147.8399999999999</v>
      </c>
      <c r="G921" s="3093" t="str">
        <f>IF(ISBLANK(H921),"",IF(H921="BN",VLOOKUP(B921,'[4]V. BAHAN'!$B$8:$E$14999,3,FALSE),IFERROR(VLOOKUP(H921,'[4]III. DAFTAR AHS'!$B$7:$H$14999,5,FALSE),"ls")))</f>
        <v xml:space="preserve">Kg </v>
      </c>
      <c r="H921" s="3093" t="s">
        <v>440</v>
      </c>
      <c r="I921" s="3093" t="s">
        <v>441</v>
      </c>
      <c r="J921" s="3158">
        <f>VLOOKUP(B921,'[5] RAB LAMA'!$B$9:$E$5553,4,FALSE)</f>
        <v>14729.18756392314</v>
      </c>
      <c r="K921" s="3158">
        <f>J921*F921</f>
        <v>16906750.653373536</v>
      </c>
      <c r="L921" s="3159">
        <f t="shared" si="61"/>
        <v>4.4244463652640058E-2</v>
      </c>
      <c r="M921" s="1934">
        <f>'[6]LAP MINGGUAN 10'!Q921</f>
        <v>0</v>
      </c>
      <c r="N921" s="1934">
        <f t="shared" si="60"/>
        <v>0</v>
      </c>
      <c r="O921" s="3073">
        <v>100</v>
      </c>
      <c r="P921" s="3073">
        <f>L921*O921/100</f>
        <v>4.4244463652640051E-2</v>
      </c>
      <c r="Q921" s="3073">
        <f t="shared" si="62"/>
        <v>100</v>
      </c>
      <c r="R921" s="3073">
        <f>L921*Q921/100</f>
        <v>4.4244463652640051E-2</v>
      </c>
      <c r="S921" s="3074"/>
      <c r="T921" s="359"/>
    </row>
    <row r="922" spans="1:20" s="342" customFormat="1" ht="34.5" customHeight="1" x14ac:dyDescent="0.25">
      <c r="A922" s="3121" t="s">
        <v>25</v>
      </c>
      <c r="B922" s="3122" t="s">
        <v>501</v>
      </c>
      <c r="C922" s="3123"/>
      <c r="D922" s="3123"/>
      <c r="E922" s="3124"/>
      <c r="F922" s="3093">
        <v>5.66</v>
      </c>
      <c r="G922" s="3093" t="str">
        <f>IF(ISBLANK(H922),"",IF(H922="BN",VLOOKUP(B922,'[4]V. BAHAN'!$B$8:$E$14999,3,FALSE),IFERROR(VLOOKUP(H922,'[4]III. DAFTAR AHS'!$B$7:$H$14999,5,FALSE),"ls")))</f>
        <v xml:space="preserve">m3 </v>
      </c>
      <c r="H922" s="3093" t="s">
        <v>502</v>
      </c>
      <c r="I922" s="3093" t="s">
        <v>427</v>
      </c>
      <c r="J922" s="3158">
        <f>VLOOKUP(B922,'[5] RAB LAMA'!$B$9:$E$5553,4,FALSE)</f>
        <v>1233499.433557336</v>
      </c>
      <c r="K922" s="3158">
        <f>J922*F922</f>
        <v>6981606.7939345222</v>
      </c>
      <c r="L922" s="3159">
        <f t="shared" si="61"/>
        <v>1.8270657346544834E-2</v>
      </c>
      <c r="M922" s="1934">
        <f>'[6]LAP MINGGUAN 10'!Q922</f>
        <v>0</v>
      </c>
      <c r="N922" s="1934">
        <f t="shared" si="60"/>
        <v>0</v>
      </c>
      <c r="O922" s="3073">
        <v>100</v>
      </c>
      <c r="P922" s="3073">
        <f>L922*O922/100</f>
        <v>1.8270657346544834E-2</v>
      </c>
      <c r="Q922" s="3073">
        <f t="shared" si="62"/>
        <v>100</v>
      </c>
      <c r="R922" s="3073">
        <f>L922*Q922/100</f>
        <v>1.8270657346544834E-2</v>
      </c>
      <c r="S922" s="3074"/>
      <c r="T922" s="359"/>
    </row>
    <row r="923" spans="1:20" s="350" customFormat="1" ht="34.5" customHeight="1" x14ac:dyDescent="0.25">
      <c r="A923" s="3108">
        <f>+A919+1</f>
        <v>11</v>
      </c>
      <c r="B923" s="3118" t="s">
        <v>650</v>
      </c>
      <c r="C923" s="3119"/>
      <c r="D923" s="3119"/>
      <c r="E923" s="3120"/>
      <c r="F923" s="3112"/>
      <c r="G923" s="3093" t="str">
        <f>IF(ISBLANK(H923),"",IF(H923="BN",VLOOKUP(B923,'[4]V. BAHAN'!$B$8:$E$1099,3,FALSE),IFERROR(VLOOKUP(H923,'[4]III. DAFTAR AHS'!$B$7:$H$872,5,FALSE),"ls")))</f>
        <v/>
      </c>
      <c r="H923" s="3093"/>
      <c r="I923" s="3093" t="s">
        <v>243</v>
      </c>
      <c r="J923" s="3095"/>
      <c r="K923" s="3095"/>
      <c r="L923" s="3159">
        <f t="shared" si="61"/>
        <v>0</v>
      </c>
      <c r="M923" s="1934">
        <f>'[6]LAP MINGGUAN 10'!Q923</f>
        <v>0</v>
      </c>
      <c r="N923" s="1934">
        <f t="shared" si="60"/>
        <v>0</v>
      </c>
      <c r="O923" s="3113"/>
      <c r="P923" s="3113"/>
      <c r="Q923" s="3073">
        <f t="shared" si="62"/>
        <v>0</v>
      </c>
      <c r="R923" s="3113"/>
      <c r="S923" s="3114"/>
      <c r="T923" s="3088"/>
    </row>
    <row r="924" spans="1:20" s="350" customFormat="1" ht="34.5" customHeight="1" x14ac:dyDescent="0.25">
      <c r="A924" s="3121" t="s">
        <v>25</v>
      </c>
      <c r="B924" s="3122" t="s">
        <v>543</v>
      </c>
      <c r="C924" s="3123"/>
      <c r="D924" s="3123"/>
      <c r="E924" s="3124"/>
      <c r="F924" s="3112">
        <v>47.66</v>
      </c>
      <c r="G924" s="3093" t="str">
        <f>IF(ISBLANK(H924),"",IF(H924="BN",VLOOKUP(B924,'[4]V. BAHAN'!$B$8:$E$14999,3,FALSE),IFERROR(VLOOKUP(H924,'[4]III. DAFTAR AHS'!$B$7:$H$14999,5,FALSE),"ls")))</f>
        <v xml:space="preserve">m2 </v>
      </c>
      <c r="H924" s="3093" t="s">
        <v>544</v>
      </c>
      <c r="I924" s="3093" t="s">
        <v>427</v>
      </c>
      <c r="J924" s="3158">
        <f>VLOOKUP(B924,'[5] RAB LAMA'!$B$9:$E$5553,4,FALSE)</f>
        <v>147164.89822703571</v>
      </c>
      <c r="K924" s="3158">
        <f>J924*F924</f>
        <v>7013879.0495005213</v>
      </c>
      <c r="L924" s="3159">
        <f t="shared" si="61"/>
        <v>1.8355112879583267E-2</v>
      </c>
      <c r="M924" s="1934">
        <f>'[6]LAP MINGGUAN 10'!Q924</f>
        <v>0</v>
      </c>
      <c r="N924" s="1934">
        <f t="shared" si="60"/>
        <v>0</v>
      </c>
      <c r="O924" s="3073">
        <v>100</v>
      </c>
      <c r="P924" s="3073">
        <f>L924*O924/100</f>
        <v>1.8355112879583267E-2</v>
      </c>
      <c r="Q924" s="3073">
        <f t="shared" si="62"/>
        <v>100</v>
      </c>
      <c r="R924" s="3073">
        <f>L924*Q924/100</f>
        <v>1.8355112879583267E-2</v>
      </c>
      <c r="S924" s="3074"/>
      <c r="T924" s="359"/>
    </row>
    <row r="925" spans="1:20" s="342" customFormat="1" ht="34.5" customHeight="1" x14ac:dyDescent="0.25">
      <c r="A925" s="3121" t="s">
        <v>25</v>
      </c>
      <c r="B925" s="3122" t="s">
        <v>500</v>
      </c>
      <c r="C925" s="3123"/>
      <c r="D925" s="3123"/>
      <c r="E925" s="3124"/>
      <c r="F925" s="3093">
        <v>1701.45</v>
      </c>
      <c r="G925" s="3093" t="str">
        <f>IF(ISBLANK(H925),"",IF(H925="BN",VLOOKUP(B925,'[4]V. BAHAN'!$B$8:$E$14999,3,FALSE),IFERROR(VLOOKUP(H925,'[4]III. DAFTAR AHS'!$B$7:$H$14999,5,FALSE),"ls")))</f>
        <v xml:space="preserve">Kg </v>
      </c>
      <c r="H925" s="3093" t="s">
        <v>440</v>
      </c>
      <c r="I925" s="3093" t="s">
        <v>441</v>
      </c>
      <c r="J925" s="3158">
        <f>VLOOKUP(B925,'[5] RAB LAMA'!$B$9:$E$5553,4,FALSE)</f>
        <v>14729.18756392314</v>
      </c>
      <c r="K925" s="3158">
        <f>J925*F925</f>
        <v>25060976.180637028</v>
      </c>
      <c r="L925" s="3159">
        <f t="shared" si="61"/>
        <v>6.5583829350592801E-2</v>
      </c>
      <c r="M925" s="1934">
        <f>'[6]LAP MINGGUAN 10'!Q925</f>
        <v>0</v>
      </c>
      <c r="N925" s="1934">
        <f t="shared" si="60"/>
        <v>0</v>
      </c>
      <c r="O925" s="3073">
        <v>100</v>
      </c>
      <c r="P925" s="3073">
        <f>L925*O925/100</f>
        <v>6.5583829350592801E-2</v>
      </c>
      <c r="Q925" s="3073">
        <f t="shared" si="62"/>
        <v>100</v>
      </c>
      <c r="R925" s="3073">
        <f>L925*Q925/100</f>
        <v>6.5583829350592801E-2</v>
      </c>
      <c r="S925" s="3074"/>
      <c r="T925" s="359"/>
    </row>
    <row r="926" spans="1:20" s="342" customFormat="1" ht="34.5" customHeight="1" x14ac:dyDescent="0.25">
      <c r="A926" s="3121" t="s">
        <v>25</v>
      </c>
      <c r="B926" s="3122" t="s">
        <v>501</v>
      </c>
      <c r="C926" s="3123"/>
      <c r="D926" s="3123"/>
      <c r="E926" s="3124"/>
      <c r="F926" s="3093">
        <v>5.3</v>
      </c>
      <c r="G926" s="3093" t="str">
        <f>IF(ISBLANK(H926),"",IF(H926="BN",VLOOKUP(B926,'[4]V. BAHAN'!$B$8:$E$14999,3,FALSE),IFERROR(VLOOKUP(H926,'[4]III. DAFTAR AHS'!$B$7:$H$14999,5,FALSE),"ls")))</f>
        <v xml:space="preserve">m3 </v>
      </c>
      <c r="H926" s="3093" t="s">
        <v>502</v>
      </c>
      <c r="I926" s="3093" t="s">
        <v>427</v>
      </c>
      <c r="J926" s="3158">
        <f>VLOOKUP(B926,'[5] RAB LAMA'!$B$9:$E$5553,4,FALSE)</f>
        <v>1233499.433557336</v>
      </c>
      <c r="K926" s="3158">
        <f>J926*F926</f>
        <v>6537546.9978538807</v>
      </c>
      <c r="L926" s="3159">
        <f t="shared" si="61"/>
        <v>1.7108566066552582E-2</v>
      </c>
      <c r="M926" s="1934">
        <f>'[6]LAP MINGGUAN 10'!Q926</f>
        <v>0</v>
      </c>
      <c r="N926" s="1934">
        <f t="shared" si="60"/>
        <v>0</v>
      </c>
      <c r="O926" s="3073">
        <v>100</v>
      </c>
      <c r="P926" s="3073">
        <f>L926*O926/100</f>
        <v>1.7108566066552582E-2</v>
      </c>
      <c r="Q926" s="3073">
        <f t="shared" si="62"/>
        <v>100</v>
      </c>
      <c r="R926" s="3073">
        <f>L926*Q926/100</f>
        <v>1.7108566066552582E-2</v>
      </c>
      <c r="S926" s="3074"/>
      <c r="T926" s="359"/>
    </row>
    <row r="927" spans="1:20" s="350" customFormat="1" ht="34.5" customHeight="1" x14ac:dyDescent="0.25">
      <c r="A927" s="3108">
        <f>+A923+1</f>
        <v>12</v>
      </c>
      <c r="B927" s="3118" t="s">
        <v>651</v>
      </c>
      <c r="C927" s="3119"/>
      <c r="D927" s="3119"/>
      <c r="E927" s="3120"/>
      <c r="F927" s="3112"/>
      <c r="G927" s="3093" t="str">
        <f>IF(ISBLANK(H927),"",IF(H927="BN",VLOOKUP(B927,'[4]V. BAHAN'!$B$8:$E$1099,3,FALSE),IFERROR(VLOOKUP(H927,'[4]III. DAFTAR AHS'!$B$7:$H$872,5,FALSE),"ls")))</f>
        <v/>
      </c>
      <c r="H927" s="3093"/>
      <c r="I927" s="3093" t="s">
        <v>243</v>
      </c>
      <c r="J927" s="3095"/>
      <c r="K927" s="3095"/>
      <c r="L927" s="3159">
        <f t="shared" si="61"/>
        <v>0</v>
      </c>
      <c r="M927" s="1934">
        <f>'[6]LAP MINGGUAN 10'!Q927</f>
        <v>0</v>
      </c>
      <c r="N927" s="1934">
        <f t="shared" si="60"/>
        <v>0</v>
      </c>
      <c r="O927" s="3113"/>
      <c r="P927" s="3113"/>
      <c r="Q927" s="3073">
        <f t="shared" si="62"/>
        <v>0</v>
      </c>
      <c r="R927" s="3113"/>
      <c r="S927" s="3114"/>
      <c r="T927" s="3088"/>
    </row>
    <row r="928" spans="1:20" s="350" customFormat="1" ht="34.5" customHeight="1" x14ac:dyDescent="0.25">
      <c r="A928" s="3121" t="s">
        <v>25</v>
      </c>
      <c r="B928" s="3122" t="s">
        <v>543</v>
      </c>
      <c r="C928" s="3123"/>
      <c r="D928" s="3123"/>
      <c r="E928" s="3124"/>
      <c r="F928" s="3112">
        <v>22.5</v>
      </c>
      <c r="G928" s="3093" t="str">
        <f>IF(ISBLANK(H928),"",IF(H928="BN",VLOOKUP(B928,'[4]V. BAHAN'!$B$8:$E$14999,3,FALSE),IFERROR(VLOOKUP(H928,'[4]III. DAFTAR AHS'!$B$7:$H$14999,5,FALSE),"ls")))</f>
        <v xml:space="preserve">m2 </v>
      </c>
      <c r="H928" s="3093" t="s">
        <v>544</v>
      </c>
      <c r="I928" s="3093" t="s">
        <v>427</v>
      </c>
      <c r="J928" s="3158">
        <f>VLOOKUP(B928,'[5] RAB LAMA'!$B$9:$E$5553,4,FALSE)</f>
        <v>147164.89822703571</v>
      </c>
      <c r="K928" s="3158">
        <f>J928*F928</f>
        <v>3311210.2101083035</v>
      </c>
      <c r="L928" s="3159">
        <f t="shared" si="61"/>
        <v>8.6653386443689383E-3</v>
      </c>
      <c r="M928" s="1934">
        <f>'[6]LAP MINGGUAN 10'!Q928</f>
        <v>0</v>
      </c>
      <c r="N928" s="1934">
        <f t="shared" si="60"/>
        <v>0</v>
      </c>
      <c r="O928" s="3073">
        <v>100</v>
      </c>
      <c r="P928" s="3073">
        <f>L928*O928/100</f>
        <v>8.6653386443689383E-3</v>
      </c>
      <c r="Q928" s="3073">
        <f t="shared" si="62"/>
        <v>100</v>
      </c>
      <c r="R928" s="3073">
        <f>L928*Q928/100</f>
        <v>8.6653386443689383E-3</v>
      </c>
      <c r="S928" s="3074"/>
      <c r="T928" s="359"/>
    </row>
    <row r="929" spans="1:20" s="342" customFormat="1" ht="34.5" customHeight="1" x14ac:dyDescent="0.25">
      <c r="A929" s="3121" t="s">
        <v>25</v>
      </c>
      <c r="B929" s="3122" t="s">
        <v>500</v>
      </c>
      <c r="C929" s="3123"/>
      <c r="D929" s="3123"/>
      <c r="E929" s="3124"/>
      <c r="F929" s="3093">
        <v>834.75</v>
      </c>
      <c r="G929" s="3093" t="str">
        <f>IF(ISBLANK(H929),"",IF(H929="BN",VLOOKUP(B929,'[4]V. BAHAN'!$B$8:$E$14999,3,FALSE),IFERROR(VLOOKUP(H929,'[4]III. DAFTAR AHS'!$B$7:$H$14999,5,FALSE),"ls")))</f>
        <v xml:space="preserve">Kg </v>
      </c>
      <c r="H929" s="3093" t="s">
        <v>440</v>
      </c>
      <c r="I929" s="3093" t="s">
        <v>441</v>
      </c>
      <c r="J929" s="3158">
        <f>VLOOKUP(B929,'[5] RAB LAMA'!$B$9:$E$5553,4,FALSE)</f>
        <v>14729.18756392314</v>
      </c>
      <c r="K929" s="3158">
        <f>J929*F929</f>
        <v>12295189.318984842</v>
      </c>
      <c r="L929" s="3159">
        <f t="shared" si="61"/>
        <v>3.2176144788508235E-2</v>
      </c>
      <c r="M929" s="1934">
        <f>'[6]LAP MINGGUAN 10'!Q929</f>
        <v>0</v>
      </c>
      <c r="N929" s="1934">
        <f t="shared" si="60"/>
        <v>0</v>
      </c>
      <c r="O929" s="3073">
        <v>100</v>
      </c>
      <c r="P929" s="3073">
        <f>L929*O929/100</f>
        <v>3.2176144788508235E-2</v>
      </c>
      <c r="Q929" s="3073">
        <f t="shared" si="62"/>
        <v>100</v>
      </c>
      <c r="R929" s="3073">
        <f>L929*Q929/100</f>
        <v>3.2176144788508235E-2</v>
      </c>
      <c r="S929" s="3074"/>
      <c r="T929" s="359"/>
    </row>
    <row r="930" spans="1:20" s="342" customFormat="1" ht="34.5" customHeight="1" x14ac:dyDescent="0.25">
      <c r="A930" s="3121" t="s">
        <v>25</v>
      </c>
      <c r="B930" s="3122" t="s">
        <v>501</v>
      </c>
      <c r="C930" s="3123"/>
      <c r="D930" s="3123"/>
      <c r="E930" s="3124"/>
      <c r="F930" s="3093">
        <v>2.63</v>
      </c>
      <c r="G930" s="3093" t="str">
        <f>IF(ISBLANK(H930),"",IF(H930="BN",VLOOKUP(B930,'[4]V. BAHAN'!$B$8:$E$14999,3,FALSE),IFERROR(VLOOKUP(H930,'[4]III. DAFTAR AHS'!$B$7:$H$14999,5,FALSE),"ls")))</f>
        <v xml:space="preserve">m3 </v>
      </c>
      <c r="H930" s="3093" t="s">
        <v>502</v>
      </c>
      <c r="I930" s="3093" t="s">
        <v>427</v>
      </c>
      <c r="J930" s="3158">
        <f>VLOOKUP(B930,'[5] RAB LAMA'!$B$9:$E$5553,4,FALSE)</f>
        <v>1233499.433557336</v>
      </c>
      <c r="K930" s="3158">
        <f>J930*F930</f>
        <v>3244103.5102557936</v>
      </c>
      <c r="L930" s="3159">
        <f t="shared" si="61"/>
        <v>8.4897224066100545E-3</v>
      </c>
      <c r="M930" s="1934">
        <f>'[6]LAP MINGGUAN 10'!Q930</f>
        <v>0</v>
      </c>
      <c r="N930" s="1934">
        <f t="shared" si="60"/>
        <v>0</v>
      </c>
      <c r="O930" s="3073">
        <v>100</v>
      </c>
      <c r="P930" s="3073">
        <f>L930*O930/100</f>
        <v>8.4897224066100545E-3</v>
      </c>
      <c r="Q930" s="3073">
        <f t="shared" si="62"/>
        <v>100</v>
      </c>
      <c r="R930" s="3073">
        <f>L930*Q930/100</f>
        <v>8.4897224066100545E-3</v>
      </c>
      <c r="S930" s="3074"/>
      <c r="T930" s="359"/>
    </row>
    <row r="931" spans="1:20" s="350" customFormat="1" ht="34.5" customHeight="1" x14ac:dyDescent="0.25">
      <c r="A931" s="3108">
        <f>+A927+1</f>
        <v>13</v>
      </c>
      <c r="B931" s="3118" t="s">
        <v>652</v>
      </c>
      <c r="C931" s="3119"/>
      <c r="D931" s="3119"/>
      <c r="E931" s="3120"/>
      <c r="F931" s="3112"/>
      <c r="G931" s="3093" t="str">
        <f>IF(ISBLANK(H931),"",IF(H931="BN",VLOOKUP(B931,'[4]V. BAHAN'!$B$8:$E$1099,3,FALSE),IFERROR(VLOOKUP(H931,'[4]III. DAFTAR AHS'!$B$7:$H$872,5,FALSE),"ls")))</f>
        <v/>
      </c>
      <c r="H931" s="3093"/>
      <c r="I931" s="3093" t="s">
        <v>243</v>
      </c>
      <c r="J931" s="3095"/>
      <c r="K931" s="3095"/>
      <c r="L931" s="3159">
        <f t="shared" si="61"/>
        <v>0</v>
      </c>
      <c r="M931" s="1934">
        <f>'[6]LAP MINGGUAN 10'!Q931</f>
        <v>0</v>
      </c>
      <c r="N931" s="1934">
        <f t="shared" si="60"/>
        <v>0</v>
      </c>
      <c r="O931" s="3113"/>
      <c r="P931" s="3113"/>
      <c r="Q931" s="3073">
        <f t="shared" si="62"/>
        <v>0</v>
      </c>
      <c r="R931" s="3113"/>
      <c r="S931" s="3114"/>
      <c r="T931" s="3088"/>
    </row>
    <row r="932" spans="1:20" s="350" customFormat="1" ht="34.5" customHeight="1" x14ac:dyDescent="0.25">
      <c r="A932" s="3121" t="s">
        <v>25</v>
      </c>
      <c r="B932" s="3122" t="s">
        <v>543</v>
      </c>
      <c r="C932" s="3123"/>
      <c r="D932" s="3123"/>
      <c r="E932" s="3124"/>
      <c r="F932" s="3112">
        <v>42.91</v>
      </c>
      <c r="G932" s="3093" t="str">
        <f>IF(ISBLANK(H932),"",IF(H932="BN",VLOOKUP(B932,'[4]V. BAHAN'!$B$8:$E$14999,3,FALSE),IFERROR(VLOOKUP(H932,'[4]III. DAFTAR AHS'!$B$7:$H$14999,5,FALSE),"ls")))</f>
        <v xml:space="preserve">m2 </v>
      </c>
      <c r="H932" s="3093" t="s">
        <v>544</v>
      </c>
      <c r="I932" s="3093" t="s">
        <v>427</v>
      </c>
      <c r="J932" s="3158">
        <f>VLOOKUP(B932,'[5] RAB LAMA'!$B$9:$E$5553,4,FALSE)</f>
        <v>147164.89822703571</v>
      </c>
      <c r="K932" s="3158">
        <f>J932*F932</f>
        <v>6314845.7829221021</v>
      </c>
      <c r="L932" s="3159">
        <f t="shared" si="61"/>
        <v>1.6525763610216494E-2</v>
      </c>
      <c r="M932" s="1934">
        <f>'[6]LAP MINGGUAN 10'!Q932</f>
        <v>0</v>
      </c>
      <c r="N932" s="1934">
        <f t="shared" si="60"/>
        <v>0</v>
      </c>
      <c r="O932" s="3073">
        <v>100</v>
      </c>
      <c r="P932" s="3073">
        <f>L932*O932/100</f>
        <v>1.6525763610216494E-2</v>
      </c>
      <c r="Q932" s="3073">
        <f t="shared" si="62"/>
        <v>100</v>
      </c>
      <c r="R932" s="3073">
        <f>L932*Q932/100</f>
        <v>1.6525763610216494E-2</v>
      </c>
      <c r="S932" s="3074"/>
      <c r="T932" s="359"/>
    </row>
    <row r="933" spans="1:20" s="342" customFormat="1" ht="34.5" customHeight="1" x14ac:dyDescent="0.25">
      <c r="A933" s="3121" t="s">
        <v>25</v>
      </c>
      <c r="B933" s="3122" t="s">
        <v>500</v>
      </c>
      <c r="C933" s="3123"/>
      <c r="D933" s="3123"/>
      <c r="E933" s="3124"/>
      <c r="F933" s="3093">
        <v>1518.21</v>
      </c>
      <c r="G933" s="3093" t="str">
        <f>IF(ISBLANK(H933),"",IF(H933="BN",VLOOKUP(B933,'[4]V. BAHAN'!$B$8:$E$14999,3,FALSE),IFERROR(VLOOKUP(H933,'[4]III. DAFTAR AHS'!$B$7:$H$14999,5,FALSE),"ls")))</f>
        <v xml:space="preserve">Kg </v>
      </c>
      <c r="H933" s="3093" t="s">
        <v>440</v>
      </c>
      <c r="I933" s="3093" t="s">
        <v>441</v>
      </c>
      <c r="J933" s="3158">
        <f>VLOOKUP(B933,'[5] RAB LAMA'!$B$9:$E$5553,4,FALSE)</f>
        <v>14729.18756392314</v>
      </c>
      <c r="K933" s="3158">
        <f>J933*F933</f>
        <v>22361999.851423752</v>
      </c>
      <c r="L933" s="3159">
        <f t="shared" si="61"/>
        <v>5.8520688564673372E-2</v>
      </c>
      <c r="M933" s="1934">
        <f>'[6]LAP MINGGUAN 10'!Q933</f>
        <v>0</v>
      </c>
      <c r="N933" s="1934">
        <f t="shared" si="60"/>
        <v>0</v>
      </c>
      <c r="O933" s="3073">
        <v>100</v>
      </c>
      <c r="P933" s="3073">
        <f>L933*O933/100</f>
        <v>5.8520688564673372E-2</v>
      </c>
      <c r="Q933" s="3073">
        <f t="shared" si="62"/>
        <v>100</v>
      </c>
      <c r="R933" s="3073">
        <f>L933*Q933/100</f>
        <v>5.8520688564673372E-2</v>
      </c>
      <c r="S933" s="3074"/>
      <c r="T933" s="359"/>
    </row>
    <row r="934" spans="1:20" s="342" customFormat="1" ht="34.5" customHeight="1" x14ac:dyDescent="0.25">
      <c r="A934" s="3121" t="s">
        <v>25</v>
      </c>
      <c r="B934" s="3122" t="s">
        <v>501</v>
      </c>
      <c r="C934" s="3123"/>
      <c r="D934" s="3123"/>
      <c r="E934" s="3124"/>
      <c r="F934" s="3093">
        <v>3.89</v>
      </c>
      <c r="G934" s="3093" t="str">
        <f>IF(ISBLANK(H934),"",IF(H934="BN",VLOOKUP(B934,'[4]V. BAHAN'!$B$8:$E$14999,3,FALSE),IFERROR(VLOOKUP(H934,'[4]III. DAFTAR AHS'!$B$7:$H$14999,5,FALSE),"ls")))</f>
        <v xml:space="preserve">m3 </v>
      </c>
      <c r="H934" s="3093" t="s">
        <v>502</v>
      </c>
      <c r="I934" s="3093" t="s">
        <v>427</v>
      </c>
      <c r="J934" s="3158">
        <f>VLOOKUP(B934,'[5] RAB LAMA'!$B$9:$E$5553,4,FALSE)</f>
        <v>1233499.433557336</v>
      </c>
      <c r="K934" s="3158">
        <f>J934*F934</f>
        <v>4798312.7965380372</v>
      </c>
      <c r="L934" s="3159">
        <f t="shared" si="61"/>
        <v>1.2557041886582933E-2</v>
      </c>
      <c r="M934" s="1934">
        <f>'[6]LAP MINGGUAN 10'!Q934</f>
        <v>0</v>
      </c>
      <c r="N934" s="1934">
        <f t="shared" si="60"/>
        <v>0</v>
      </c>
      <c r="O934" s="3073">
        <v>100</v>
      </c>
      <c r="P934" s="3073">
        <f>L934*O934/100</f>
        <v>1.2557041886582933E-2</v>
      </c>
      <c r="Q934" s="3073">
        <f t="shared" si="62"/>
        <v>100</v>
      </c>
      <c r="R934" s="3073">
        <f>L934*Q934/100</f>
        <v>1.2557041886582933E-2</v>
      </c>
      <c r="S934" s="3074"/>
      <c r="T934" s="359"/>
    </row>
    <row r="935" spans="1:20" s="350" customFormat="1" ht="34.5" customHeight="1" x14ac:dyDescent="0.25">
      <c r="A935" s="3108">
        <f>+A931+1</f>
        <v>14</v>
      </c>
      <c r="B935" s="3118" t="s">
        <v>653</v>
      </c>
      <c r="C935" s="3119"/>
      <c r="D935" s="3119"/>
      <c r="E935" s="3120"/>
      <c r="F935" s="3112"/>
      <c r="G935" s="3093" t="str">
        <f>IF(ISBLANK(H935),"",IF(H935="BN",VLOOKUP(B935,'[4]V. BAHAN'!$B$8:$E$1099,3,FALSE),IFERROR(VLOOKUP(H935,'[4]III. DAFTAR AHS'!$B$7:$H$872,5,FALSE),"ls")))</f>
        <v/>
      </c>
      <c r="H935" s="3093"/>
      <c r="I935" s="3093" t="s">
        <v>243</v>
      </c>
      <c r="J935" s="3095"/>
      <c r="K935" s="3095"/>
      <c r="L935" s="3159">
        <f t="shared" si="61"/>
        <v>0</v>
      </c>
      <c r="M935" s="1934">
        <f>'[6]LAP MINGGUAN 10'!Q935</f>
        <v>0</v>
      </c>
      <c r="N935" s="1934">
        <f t="shared" si="60"/>
        <v>0</v>
      </c>
      <c r="O935" s="3113"/>
      <c r="P935" s="3113"/>
      <c r="Q935" s="3073">
        <f t="shared" si="62"/>
        <v>0</v>
      </c>
      <c r="R935" s="3113"/>
      <c r="S935" s="3114"/>
      <c r="T935" s="3088"/>
    </row>
    <row r="936" spans="1:20" s="350" customFormat="1" ht="34.5" customHeight="1" x14ac:dyDescent="0.25">
      <c r="A936" s="3121" t="s">
        <v>25</v>
      </c>
      <c r="B936" s="3122" t="s">
        <v>543</v>
      </c>
      <c r="C936" s="3123"/>
      <c r="D936" s="3123"/>
      <c r="E936" s="3124"/>
      <c r="F936" s="3112">
        <v>59.59</v>
      </c>
      <c r="G936" s="3093" t="str">
        <f>IF(ISBLANK(H936),"",IF(H936="BN",VLOOKUP(B936,'[4]V. BAHAN'!$B$8:$E$14999,3,FALSE),IFERROR(VLOOKUP(H936,'[4]III. DAFTAR AHS'!$B$7:$H$14999,5,FALSE),"ls")))</f>
        <v xml:space="preserve">m2 </v>
      </c>
      <c r="H936" s="3093" t="s">
        <v>544</v>
      </c>
      <c r="I936" s="3093" t="s">
        <v>427</v>
      </c>
      <c r="J936" s="3158">
        <f>VLOOKUP(B936,'[5] RAB LAMA'!$B$9:$E$5553,4,FALSE)</f>
        <v>147164.89822703571</v>
      </c>
      <c r="K936" s="3158">
        <f>J936*F936</f>
        <v>8769556.285349058</v>
      </c>
      <c r="L936" s="3159">
        <f t="shared" si="61"/>
        <v>2.2949667991908666E-2</v>
      </c>
      <c r="M936" s="1934">
        <f>'[6]LAP MINGGUAN 10'!Q936</f>
        <v>0</v>
      </c>
      <c r="N936" s="1934">
        <f t="shared" si="60"/>
        <v>0</v>
      </c>
      <c r="O936" s="3073">
        <v>100</v>
      </c>
      <c r="P936" s="3073">
        <f>L936*O936/100</f>
        <v>2.2949667991908663E-2</v>
      </c>
      <c r="Q936" s="3073">
        <f t="shared" si="62"/>
        <v>100</v>
      </c>
      <c r="R936" s="3073">
        <f>L936*Q936/100</f>
        <v>2.2949667991908663E-2</v>
      </c>
      <c r="S936" s="3074"/>
      <c r="T936" s="359"/>
    </row>
    <row r="937" spans="1:20" s="342" customFormat="1" ht="34.5" customHeight="1" x14ac:dyDescent="0.25">
      <c r="A937" s="3121" t="s">
        <v>25</v>
      </c>
      <c r="B937" s="3122" t="s">
        <v>500</v>
      </c>
      <c r="C937" s="3123"/>
      <c r="D937" s="3123"/>
      <c r="E937" s="3124"/>
      <c r="F937" s="3093">
        <v>1840.03</v>
      </c>
      <c r="G937" s="3093" t="str">
        <f>IF(ISBLANK(H937),"",IF(H937="BN",VLOOKUP(B937,'[4]V. BAHAN'!$B$8:$E$14999,3,FALSE),IFERROR(VLOOKUP(H937,'[4]III. DAFTAR AHS'!$B$7:$H$14999,5,FALSE),"ls")))</f>
        <v xml:space="preserve">Kg </v>
      </c>
      <c r="H937" s="3093" t="s">
        <v>440</v>
      </c>
      <c r="I937" s="3093" t="s">
        <v>441</v>
      </c>
      <c r="J937" s="3158">
        <f>VLOOKUP(B937,'[5] RAB LAMA'!$B$9:$E$5553,4,FALSE)</f>
        <v>14729.18756392314</v>
      </c>
      <c r="K937" s="3158">
        <f>J937*F937</f>
        <v>27102146.993245494</v>
      </c>
      <c r="L937" s="3159">
        <f t="shared" si="61"/>
        <v>7.0925512662711965E-2</v>
      </c>
      <c r="M937" s="1934">
        <f>'[6]LAP MINGGUAN 10'!Q937</f>
        <v>0</v>
      </c>
      <c r="N937" s="1934">
        <f t="shared" si="60"/>
        <v>0</v>
      </c>
      <c r="O937" s="3073">
        <v>100</v>
      </c>
      <c r="P937" s="3073">
        <f>L937*O937/100</f>
        <v>7.0925512662711965E-2</v>
      </c>
      <c r="Q937" s="3073">
        <f t="shared" si="62"/>
        <v>100</v>
      </c>
      <c r="R937" s="3073">
        <f>L937*Q937/100</f>
        <v>7.0925512662711965E-2</v>
      </c>
      <c r="S937" s="3074"/>
      <c r="T937" s="359"/>
    </row>
    <row r="938" spans="1:20" s="342" customFormat="1" ht="34.5" customHeight="1" x14ac:dyDescent="0.25">
      <c r="A938" s="3121" t="s">
        <v>25</v>
      </c>
      <c r="B938" s="3122" t="s">
        <v>501</v>
      </c>
      <c r="C938" s="3123"/>
      <c r="D938" s="3123"/>
      <c r="E938" s="3124"/>
      <c r="F938" s="3093">
        <v>5.15</v>
      </c>
      <c r="G938" s="3093" t="str">
        <f>IF(ISBLANK(H938),"",IF(H938="BN",VLOOKUP(B938,'[4]V. BAHAN'!$B$8:$E$14999,3,FALSE),IFERROR(VLOOKUP(H938,'[4]III. DAFTAR AHS'!$B$7:$H$14999,5,FALSE),"ls")))</f>
        <v xml:space="preserve">m3 </v>
      </c>
      <c r="H938" s="3093" t="s">
        <v>502</v>
      </c>
      <c r="I938" s="3093" t="s">
        <v>427</v>
      </c>
      <c r="J938" s="3158">
        <f>VLOOKUP(B938,'[5] RAB LAMA'!$B$9:$E$5553,4,FALSE)</f>
        <v>1233499.433557336</v>
      </c>
      <c r="K938" s="3158">
        <f>J938*F938</f>
        <v>6352522.0828202805</v>
      </c>
      <c r="L938" s="3159">
        <f t="shared" si="61"/>
        <v>1.6624361366555811E-2</v>
      </c>
      <c r="M938" s="1934">
        <f>'[6]LAP MINGGUAN 10'!Q938</f>
        <v>0</v>
      </c>
      <c r="N938" s="1934">
        <f t="shared" si="60"/>
        <v>0</v>
      </c>
      <c r="O938" s="3073">
        <v>100</v>
      </c>
      <c r="P938" s="3073">
        <f>L938*O938/100</f>
        <v>1.6624361366555811E-2</v>
      </c>
      <c r="Q938" s="3073">
        <f t="shared" si="62"/>
        <v>100</v>
      </c>
      <c r="R938" s="3073">
        <f>L938*Q938/100</f>
        <v>1.6624361366555811E-2</v>
      </c>
      <c r="S938" s="3074"/>
      <c r="T938" s="359"/>
    </row>
    <row r="939" spans="1:20" s="350" customFormat="1" ht="34.5" customHeight="1" x14ac:dyDescent="0.25">
      <c r="A939" s="3108">
        <f>+A935+1</f>
        <v>15</v>
      </c>
      <c r="B939" s="3118" t="s">
        <v>654</v>
      </c>
      <c r="C939" s="3119"/>
      <c r="D939" s="3119"/>
      <c r="E939" s="3120"/>
      <c r="F939" s="3112"/>
      <c r="G939" s="3093" t="str">
        <f>IF(ISBLANK(H939),"",IF(H939="BN",VLOOKUP(B939,'[4]V. BAHAN'!$B$8:$E$1099,3,FALSE),IFERROR(VLOOKUP(H939,'[4]III. DAFTAR AHS'!$B$7:$H$872,5,FALSE),"ls")))</f>
        <v/>
      </c>
      <c r="H939" s="3093"/>
      <c r="I939" s="3093" t="s">
        <v>243</v>
      </c>
      <c r="J939" s="3095"/>
      <c r="K939" s="3095"/>
      <c r="L939" s="3159">
        <f t="shared" si="61"/>
        <v>0</v>
      </c>
      <c r="M939" s="1934">
        <f>'[6]LAP MINGGUAN 10'!Q939</f>
        <v>0</v>
      </c>
      <c r="N939" s="1934">
        <f t="shared" si="60"/>
        <v>0</v>
      </c>
      <c r="O939" s="3113"/>
      <c r="P939" s="3113"/>
      <c r="Q939" s="3073">
        <f t="shared" si="62"/>
        <v>0</v>
      </c>
      <c r="R939" s="3113"/>
      <c r="S939" s="3114"/>
      <c r="T939" s="3088"/>
    </row>
    <row r="940" spans="1:20" s="350" customFormat="1" ht="34.5" customHeight="1" x14ac:dyDescent="0.25">
      <c r="A940" s="3121" t="s">
        <v>25</v>
      </c>
      <c r="B940" s="3122" t="s">
        <v>543</v>
      </c>
      <c r="C940" s="3123"/>
      <c r="D940" s="3123"/>
      <c r="E940" s="3124"/>
      <c r="F940" s="3112">
        <v>30.38</v>
      </c>
      <c r="G940" s="3093" t="str">
        <f>IF(ISBLANK(H940),"",IF(H940="BN",VLOOKUP(B940,'[4]V. BAHAN'!$B$8:$E$14999,3,FALSE),IFERROR(VLOOKUP(H940,'[4]III. DAFTAR AHS'!$B$7:$H$14999,5,FALSE),"ls")))</f>
        <v xml:space="preserve">m2 </v>
      </c>
      <c r="H940" s="3093" t="s">
        <v>544</v>
      </c>
      <c r="I940" s="3093" t="s">
        <v>427</v>
      </c>
      <c r="J940" s="3158">
        <f>VLOOKUP(B940,'[5] RAB LAMA'!$B$9:$E$5553,4,FALSE)</f>
        <v>147164.89822703571</v>
      </c>
      <c r="K940" s="3158">
        <f>J940*F940</f>
        <v>4470869.6081373449</v>
      </c>
      <c r="L940" s="3159">
        <f t="shared" si="61"/>
        <v>1.1700132800707926E-2</v>
      </c>
      <c r="M940" s="1934">
        <f>'[6]LAP MINGGUAN 10'!Q940</f>
        <v>0</v>
      </c>
      <c r="N940" s="1934">
        <f t="shared" si="60"/>
        <v>0</v>
      </c>
      <c r="O940" s="3073">
        <v>100</v>
      </c>
      <c r="P940" s="3073">
        <f>L940*O940/100</f>
        <v>1.1700132800707926E-2</v>
      </c>
      <c r="Q940" s="3073">
        <f t="shared" si="62"/>
        <v>100</v>
      </c>
      <c r="R940" s="3073">
        <f>L940*Q940/100</f>
        <v>1.1700132800707926E-2</v>
      </c>
      <c r="S940" s="3074"/>
      <c r="T940" s="359"/>
    </row>
    <row r="941" spans="1:20" s="342" customFormat="1" ht="34.5" customHeight="1" x14ac:dyDescent="0.25">
      <c r="A941" s="3121" t="s">
        <v>25</v>
      </c>
      <c r="B941" s="3122" t="s">
        <v>500</v>
      </c>
      <c r="C941" s="3123"/>
      <c r="D941" s="3123"/>
      <c r="E941" s="3124"/>
      <c r="F941" s="3093">
        <v>879.66</v>
      </c>
      <c r="G941" s="3093" t="str">
        <f>IF(ISBLANK(H941),"",IF(H941="BN",VLOOKUP(B941,'[4]V. BAHAN'!$B$8:$E$14999,3,FALSE),IFERROR(VLOOKUP(H941,'[4]III. DAFTAR AHS'!$B$7:$H$14999,5,FALSE),"ls")))</f>
        <v xml:space="preserve">Kg </v>
      </c>
      <c r="H941" s="3093" t="s">
        <v>440</v>
      </c>
      <c r="I941" s="3093" t="s">
        <v>441</v>
      </c>
      <c r="J941" s="3158">
        <f>VLOOKUP(B941,'[5] RAB LAMA'!$B$9:$E$5553,4,FALSE)</f>
        <v>14729.18756392314</v>
      </c>
      <c r="K941" s="3158">
        <f>J941*F941</f>
        <v>12956677.132480629</v>
      </c>
      <c r="L941" s="3159">
        <f t="shared" si="61"/>
        <v>3.3907238723760592E-2</v>
      </c>
      <c r="M941" s="1934">
        <f>'[6]LAP MINGGUAN 10'!Q941</f>
        <v>0</v>
      </c>
      <c r="N941" s="1934">
        <f t="shared" si="60"/>
        <v>0</v>
      </c>
      <c r="O941" s="3073">
        <v>100</v>
      </c>
      <c r="P941" s="3073">
        <f>L941*O941/100</f>
        <v>3.3907238723760592E-2</v>
      </c>
      <c r="Q941" s="3073">
        <f t="shared" si="62"/>
        <v>100</v>
      </c>
      <c r="R941" s="3073">
        <f>L941*Q941/100</f>
        <v>3.3907238723760592E-2</v>
      </c>
      <c r="S941" s="3074"/>
      <c r="T941" s="359"/>
    </row>
    <row r="942" spans="1:20" s="342" customFormat="1" ht="34.5" customHeight="1" x14ac:dyDescent="0.25">
      <c r="A942" s="3121" t="s">
        <v>25</v>
      </c>
      <c r="B942" s="3122" t="s">
        <v>501</v>
      </c>
      <c r="C942" s="3123"/>
      <c r="D942" s="3123"/>
      <c r="E942" s="3124"/>
      <c r="F942" s="3093">
        <v>2.46</v>
      </c>
      <c r="G942" s="3093" t="str">
        <f>IF(ISBLANK(H942),"",IF(H942="BN",VLOOKUP(B942,'[4]V. BAHAN'!$B$8:$E$14999,3,FALSE),IFERROR(VLOOKUP(H942,'[4]III. DAFTAR AHS'!$B$7:$H$14999,5,FALSE),"ls")))</f>
        <v xml:space="preserve">m3 </v>
      </c>
      <c r="H942" s="3093" t="s">
        <v>502</v>
      </c>
      <c r="I942" s="3093" t="s">
        <v>427</v>
      </c>
      <c r="J942" s="3158">
        <f>VLOOKUP(B942,'[5] RAB LAMA'!$B$9:$E$5553,4,FALSE)</f>
        <v>1233499.433557336</v>
      </c>
      <c r="K942" s="3158">
        <f>J942*F942</f>
        <v>3034408.6065510465</v>
      </c>
      <c r="L942" s="3159">
        <f t="shared" si="61"/>
        <v>7.9409570799470475E-3</v>
      </c>
      <c r="M942" s="1934">
        <f>'[6]LAP MINGGUAN 10'!Q942</f>
        <v>0</v>
      </c>
      <c r="N942" s="1934">
        <f t="shared" si="60"/>
        <v>0</v>
      </c>
      <c r="O942" s="3073">
        <v>100</v>
      </c>
      <c r="P942" s="3073">
        <f>L942*O942/100</f>
        <v>7.9409570799470475E-3</v>
      </c>
      <c r="Q942" s="3073">
        <f t="shared" si="62"/>
        <v>100</v>
      </c>
      <c r="R942" s="3073">
        <f>L942*Q942/100</f>
        <v>7.9409570799470475E-3</v>
      </c>
      <c r="S942" s="3074"/>
      <c r="T942" s="359"/>
    </row>
    <row r="943" spans="1:20" s="350" customFormat="1" ht="34.5" customHeight="1" x14ac:dyDescent="0.25">
      <c r="A943" s="3108">
        <f>+A939+1</f>
        <v>16</v>
      </c>
      <c r="B943" s="3118" t="s">
        <v>655</v>
      </c>
      <c r="C943" s="3119"/>
      <c r="D943" s="3119"/>
      <c r="E943" s="3120"/>
      <c r="F943" s="3112"/>
      <c r="G943" s="3093" t="str">
        <f>IF(ISBLANK(H943),"",IF(H943="BN",VLOOKUP(B943,'[4]V. BAHAN'!$B$8:$E$1099,3,FALSE),IFERROR(VLOOKUP(H943,'[4]III. DAFTAR AHS'!$B$7:$H$872,5,FALSE),"ls")))</f>
        <v/>
      </c>
      <c r="H943" s="3093"/>
      <c r="I943" s="3093" t="s">
        <v>243</v>
      </c>
      <c r="J943" s="3095"/>
      <c r="K943" s="3095"/>
      <c r="L943" s="3159">
        <f t="shared" si="61"/>
        <v>0</v>
      </c>
      <c r="M943" s="1934">
        <f>'[6]LAP MINGGUAN 10'!Q943</f>
        <v>0</v>
      </c>
      <c r="N943" s="1934">
        <f t="shared" si="60"/>
        <v>0</v>
      </c>
      <c r="O943" s="3113"/>
      <c r="P943" s="3113"/>
      <c r="Q943" s="3073">
        <f t="shared" si="62"/>
        <v>0</v>
      </c>
      <c r="R943" s="3113"/>
      <c r="S943" s="3114"/>
      <c r="T943" s="3088"/>
    </row>
    <row r="944" spans="1:20" s="350" customFormat="1" ht="34.5" customHeight="1" x14ac:dyDescent="0.25">
      <c r="A944" s="3121" t="s">
        <v>25</v>
      </c>
      <c r="B944" s="3122" t="s">
        <v>543</v>
      </c>
      <c r="C944" s="3123"/>
      <c r="D944" s="3123"/>
      <c r="E944" s="3124"/>
      <c r="F944" s="3112">
        <v>5.42</v>
      </c>
      <c r="G944" s="3093" t="str">
        <f>IF(ISBLANK(H944),"",IF(H944="BN",VLOOKUP(B944,'[4]V. BAHAN'!$B$8:$E$14999,3,FALSE),IFERROR(VLOOKUP(H944,'[4]III. DAFTAR AHS'!$B$7:$H$14999,5,FALSE),"ls")))</f>
        <v xml:space="preserve">m2 </v>
      </c>
      <c r="H944" s="3093" t="s">
        <v>544</v>
      </c>
      <c r="I944" s="3093" t="s">
        <v>427</v>
      </c>
      <c r="J944" s="3158">
        <f>VLOOKUP(B944,'[5] RAB LAMA'!$B$9:$E$5553,4,FALSE)</f>
        <v>147164.89822703571</v>
      </c>
      <c r="K944" s="3158">
        <f>J944*F944</f>
        <v>797633.7483905335</v>
      </c>
      <c r="L944" s="3159">
        <f t="shared" si="61"/>
        <v>2.0873837978879839E-3</v>
      </c>
      <c r="M944" s="1934">
        <f>'[6]LAP MINGGUAN 10'!Q944</f>
        <v>0</v>
      </c>
      <c r="N944" s="1934">
        <f t="shared" si="60"/>
        <v>0</v>
      </c>
      <c r="O944" s="3073">
        <v>100</v>
      </c>
      <c r="P944" s="3073">
        <f>L944*O944/100</f>
        <v>2.0873837978879839E-3</v>
      </c>
      <c r="Q944" s="3073">
        <f t="shared" si="62"/>
        <v>100</v>
      </c>
      <c r="R944" s="3073">
        <f>L944*Q944/100</f>
        <v>2.0873837978879839E-3</v>
      </c>
      <c r="S944" s="3074"/>
      <c r="T944" s="359"/>
    </row>
    <row r="945" spans="1:20" s="342" customFormat="1" ht="34.5" customHeight="1" x14ac:dyDescent="0.25">
      <c r="A945" s="3121" t="s">
        <v>25</v>
      </c>
      <c r="B945" s="3122" t="s">
        <v>500</v>
      </c>
      <c r="C945" s="3123"/>
      <c r="D945" s="3123"/>
      <c r="E945" s="3124"/>
      <c r="F945" s="3093">
        <v>152.66999999999999</v>
      </c>
      <c r="G945" s="3093" t="str">
        <f>IF(ISBLANK(H945),"",IF(H945="BN",VLOOKUP(B945,'[4]V. BAHAN'!$B$8:$E$14999,3,FALSE),IFERROR(VLOOKUP(H945,'[4]III. DAFTAR AHS'!$B$7:$H$14999,5,FALSE),"ls")))</f>
        <v xml:space="preserve">Kg </v>
      </c>
      <c r="H945" s="3093" t="s">
        <v>440</v>
      </c>
      <c r="I945" s="3093" t="s">
        <v>441</v>
      </c>
      <c r="J945" s="3158">
        <f>VLOOKUP(B945,'[5] RAB LAMA'!$B$9:$E$5553,4,FALSE)</f>
        <v>14729.18756392314</v>
      </c>
      <c r="K945" s="3158">
        <f>J945*F945</f>
        <v>2248705.0653841458</v>
      </c>
      <c r="L945" s="3159">
        <f t="shared" si="61"/>
        <v>5.8847942795586137E-3</v>
      </c>
      <c r="M945" s="1934">
        <f>'[6]LAP MINGGUAN 10'!Q945</f>
        <v>0</v>
      </c>
      <c r="N945" s="1934">
        <f t="shared" si="60"/>
        <v>0</v>
      </c>
      <c r="O945" s="3073">
        <v>100</v>
      </c>
      <c r="P945" s="3073">
        <f>L945*O945/100</f>
        <v>5.8847942795586137E-3</v>
      </c>
      <c r="Q945" s="3073">
        <f t="shared" si="62"/>
        <v>100</v>
      </c>
      <c r="R945" s="3073">
        <f>L945*Q945/100</f>
        <v>5.8847942795586137E-3</v>
      </c>
      <c r="S945" s="3074"/>
      <c r="T945" s="359"/>
    </row>
    <row r="946" spans="1:20" s="342" customFormat="1" ht="34.5" customHeight="1" x14ac:dyDescent="0.25">
      <c r="A946" s="3121" t="s">
        <v>25</v>
      </c>
      <c r="B946" s="3122" t="s">
        <v>501</v>
      </c>
      <c r="C946" s="3123"/>
      <c r="D946" s="3123"/>
      <c r="E946" s="3124"/>
      <c r="F946" s="3093">
        <v>0.51</v>
      </c>
      <c r="G946" s="3093" t="str">
        <f>IF(ISBLANK(H946),"",IF(H946="BN",VLOOKUP(B946,'[4]V. BAHAN'!$B$8:$E$14999,3,FALSE),IFERROR(VLOOKUP(H946,'[4]III. DAFTAR AHS'!$B$7:$H$14999,5,FALSE),"ls")))</f>
        <v xml:space="preserve">m3 </v>
      </c>
      <c r="H946" s="3093" t="s">
        <v>502</v>
      </c>
      <c r="I946" s="3093" t="s">
        <v>427</v>
      </c>
      <c r="J946" s="3158">
        <f>VLOOKUP(B946,'[5] RAB LAMA'!$B$9:$E$5553,4,FALSE)</f>
        <v>1233499.433557336</v>
      </c>
      <c r="K946" s="3158">
        <f>J946*F946</f>
        <v>629084.71111424139</v>
      </c>
      <c r="L946" s="3159">
        <f t="shared" si="61"/>
        <v>1.6462959799890221E-3</v>
      </c>
      <c r="M946" s="1934">
        <f>'[6]LAP MINGGUAN 10'!Q946</f>
        <v>0</v>
      </c>
      <c r="N946" s="1934">
        <f t="shared" si="60"/>
        <v>0</v>
      </c>
      <c r="O946" s="3073">
        <v>100</v>
      </c>
      <c r="P946" s="3073">
        <f>L946*O946/100</f>
        <v>1.6462959799890221E-3</v>
      </c>
      <c r="Q946" s="3073">
        <f t="shared" si="62"/>
        <v>100</v>
      </c>
      <c r="R946" s="3073">
        <f>L946*Q946/100</f>
        <v>1.6462959799890221E-3</v>
      </c>
      <c r="S946" s="3074"/>
      <c r="T946" s="359"/>
    </row>
    <row r="947" spans="1:20" s="350" customFormat="1" ht="34.5" customHeight="1" x14ac:dyDescent="0.25">
      <c r="A947" s="3108">
        <f>+A943+1</f>
        <v>17</v>
      </c>
      <c r="B947" s="3118" t="s">
        <v>656</v>
      </c>
      <c r="C947" s="3119"/>
      <c r="D947" s="3119"/>
      <c r="E947" s="3120"/>
      <c r="F947" s="3112"/>
      <c r="G947" s="3093" t="str">
        <f>IF(ISBLANK(H947),"",IF(H947="BN",VLOOKUP(B947,'[4]V. BAHAN'!$B$8:$E$1099,3,FALSE),IFERROR(VLOOKUP(H947,'[4]III. DAFTAR AHS'!$B$7:$H$872,5,FALSE),"ls")))</f>
        <v/>
      </c>
      <c r="H947" s="3093"/>
      <c r="I947" s="3093" t="s">
        <v>243</v>
      </c>
      <c r="J947" s="3095"/>
      <c r="K947" s="3095"/>
      <c r="L947" s="3159">
        <f t="shared" si="61"/>
        <v>0</v>
      </c>
      <c r="M947" s="1934">
        <f>'[6]LAP MINGGUAN 10'!Q947</f>
        <v>0</v>
      </c>
      <c r="N947" s="1934">
        <f t="shared" si="60"/>
        <v>0</v>
      </c>
      <c r="O947" s="3113"/>
      <c r="P947" s="3113"/>
      <c r="Q947" s="3073">
        <f t="shared" si="62"/>
        <v>0</v>
      </c>
      <c r="R947" s="3113"/>
      <c r="S947" s="3114"/>
      <c r="T947" s="3088"/>
    </row>
    <row r="948" spans="1:20" s="350" customFormat="1" ht="34.5" customHeight="1" x14ac:dyDescent="0.25">
      <c r="A948" s="3121" t="s">
        <v>25</v>
      </c>
      <c r="B948" s="3122" t="s">
        <v>543</v>
      </c>
      <c r="C948" s="3123"/>
      <c r="D948" s="3123"/>
      <c r="E948" s="3124"/>
      <c r="F948" s="3112">
        <v>70.11</v>
      </c>
      <c r="G948" s="3093" t="str">
        <f>IF(ISBLANK(H948),"",IF(H948="BN",VLOOKUP(B948,'[4]V. BAHAN'!$B$8:$E$14999,3,FALSE),IFERROR(VLOOKUP(H948,'[4]III. DAFTAR AHS'!$B$7:$H$14999,5,FALSE),"ls")))</f>
        <v xml:space="preserve">m2 </v>
      </c>
      <c r="H948" s="3093" t="s">
        <v>544</v>
      </c>
      <c r="I948" s="3093" t="s">
        <v>427</v>
      </c>
      <c r="J948" s="3158">
        <f>VLOOKUP(B948,'[5] RAB LAMA'!$B$9:$E$5553,4,FALSE)</f>
        <v>147164.89822703571</v>
      </c>
      <c r="K948" s="3158">
        <f>J948*F948</f>
        <v>10317731.014697473</v>
      </c>
      <c r="L948" s="3159">
        <f t="shared" si="61"/>
        <v>2.7001195215853611E-2</v>
      </c>
      <c r="M948" s="1934">
        <f>'[6]LAP MINGGUAN 10'!Q948</f>
        <v>0</v>
      </c>
      <c r="N948" s="1934">
        <f t="shared" si="60"/>
        <v>0</v>
      </c>
      <c r="O948" s="3073">
        <v>100</v>
      </c>
      <c r="P948" s="3073">
        <f>L948*O948/100</f>
        <v>2.7001195215853611E-2</v>
      </c>
      <c r="Q948" s="3073">
        <f t="shared" si="62"/>
        <v>100</v>
      </c>
      <c r="R948" s="3073">
        <f>L948*Q948/100</f>
        <v>2.7001195215853611E-2</v>
      </c>
      <c r="S948" s="3074"/>
      <c r="T948" s="359"/>
    </row>
    <row r="949" spans="1:20" s="342" customFormat="1" ht="34.5" customHeight="1" x14ac:dyDescent="0.25">
      <c r="A949" s="3121" t="s">
        <v>25</v>
      </c>
      <c r="B949" s="3122" t="s">
        <v>500</v>
      </c>
      <c r="C949" s="3123"/>
      <c r="D949" s="3123"/>
      <c r="E949" s="3124"/>
      <c r="F949" s="3093">
        <v>3186.45</v>
      </c>
      <c r="G949" s="3093" t="str">
        <f>IF(ISBLANK(H949),"",IF(H949="BN",VLOOKUP(B949,'[4]V. BAHAN'!$B$8:$E$14999,3,FALSE),IFERROR(VLOOKUP(H949,'[4]III. DAFTAR AHS'!$B$7:$H$14999,5,FALSE),"ls")))</f>
        <v xml:space="preserve">Kg </v>
      </c>
      <c r="H949" s="3093" t="s">
        <v>440</v>
      </c>
      <c r="I949" s="3093" t="s">
        <v>441</v>
      </c>
      <c r="J949" s="3158">
        <f>VLOOKUP(B949,'[5] RAB LAMA'!$B$9:$E$5553,4,FALSE)</f>
        <v>14729.18756392314</v>
      </c>
      <c r="K949" s="3158">
        <f>J949*F949</f>
        <v>46933819.71306289</v>
      </c>
      <c r="L949" s="3159">
        <f t="shared" si="61"/>
        <v>0.12282441037597133</v>
      </c>
      <c r="M949" s="1934">
        <f>'[6]LAP MINGGUAN 10'!Q949</f>
        <v>0</v>
      </c>
      <c r="N949" s="1934">
        <f t="shared" ref="N949:N1012" si="63">L949*M949/100</f>
        <v>0</v>
      </c>
      <c r="O949" s="3073">
        <v>100</v>
      </c>
      <c r="P949" s="3073">
        <f>L949*O949/100</f>
        <v>0.12282441037597133</v>
      </c>
      <c r="Q949" s="3073">
        <f t="shared" si="62"/>
        <v>100</v>
      </c>
      <c r="R949" s="3073">
        <f>L949*Q949/100</f>
        <v>0.12282441037597133</v>
      </c>
      <c r="S949" s="3074"/>
      <c r="T949" s="359"/>
    </row>
    <row r="950" spans="1:20" s="342" customFormat="1" ht="34.5" customHeight="1" x14ac:dyDescent="0.25">
      <c r="A950" s="3121" t="s">
        <v>25</v>
      </c>
      <c r="B950" s="3122" t="s">
        <v>501</v>
      </c>
      <c r="C950" s="3123"/>
      <c r="D950" s="3123"/>
      <c r="E950" s="3124"/>
      <c r="F950" s="3093">
        <v>7.54</v>
      </c>
      <c r="G950" s="3093" t="str">
        <f>IF(ISBLANK(H950),"",IF(H950="BN",VLOOKUP(B950,'[4]V. BAHAN'!$B$8:$E$14999,3,FALSE),IFERROR(VLOOKUP(H950,'[4]III. DAFTAR AHS'!$B$7:$H$14999,5,FALSE),"ls")))</f>
        <v xml:space="preserve">m3 </v>
      </c>
      <c r="H950" s="3093" t="s">
        <v>502</v>
      </c>
      <c r="I950" s="3093" t="s">
        <v>427</v>
      </c>
      <c r="J950" s="3158">
        <f>VLOOKUP(B950,'[5] RAB LAMA'!$B$9:$E$5553,4,FALSE)</f>
        <v>1233499.433557336</v>
      </c>
      <c r="K950" s="3158">
        <f>J950*F950</f>
        <v>9300585.7290223129</v>
      </c>
      <c r="L950" s="3159">
        <f t="shared" si="61"/>
        <v>2.4339356253171032E-2</v>
      </c>
      <c r="M950" s="1934">
        <f>'[6]LAP MINGGUAN 10'!Q950</f>
        <v>0</v>
      </c>
      <c r="N950" s="1934">
        <f t="shared" si="63"/>
        <v>0</v>
      </c>
      <c r="O950" s="3073">
        <v>100</v>
      </c>
      <c r="P950" s="3073">
        <f>L950*O950/100</f>
        <v>2.4339356253171032E-2</v>
      </c>
      <c r="Q950" s="3073">
        <f t="shared" si="62"/>
        <v>100</v>
      </c>
      <c r="R950" s="3073">
        <f>L950*Q950/100</f>
        <v>2.4339356253171032E-2</v>
      </c>
      <c r="S950" s="3074"/>
      <c r="T950" s="359"/>
    </row>
    <row r="951" spans="1:20" s="350" customFormat="1" ht="34.5" customHeight="1" x14ac:dyDescent="0.25">
      <c r="A951" s="3108">
        <f>+A947+1</f>
        <v>18</v>
      </c>
      <c r="B951" s="3118" t="s">
        <v>657</v>
      </c>
      <c r="C951" s="3119"/>
      <c r="D951" s="3119"/>
      <c r="E951" s="3120"/>
      <c r="F951" s="3112"/>
      <c r="G951" s="3093" t="str">
        <f>IF(ISBLANK(H951),"",IF(H951="BN",VLOOKUP(B951,'[4]V. BAHAN'!$B$8:$E$1099,3,FALSE),IFERROR(VLOOKUP(H951,'[4]III. DAFTAR AHS'!$B$7:$H$872,5,FALSE),"ls")))</f>
        <v/>
      </c>
      <c r="H951" s="3093"/>
      <c r="I951" s="3093" t="s">
        <v>243</v>
      </c>
      <c r="J951" s="3095"/>
      <c r="K951" s="3095"/>
      <c r="L951" s="3159">
        <f t="shared" si="61"/>
        <v>0</v>
      </c>
      <c r="M951" s="1934">
        <f>'[6]LAP MINGGUAN 10'!Q951</f>
        <v>0</v>
      </c>
      <c r="N951" s="1934">
        <f t="shared" si="63"/>
        <v>0</v>
      </c>
      <c r="O951" s="3113"/>
      <c r="P951" s="3113"/>
      <c r="Q951" s="3073">
        <f t="shared" si="62"/>
        <v>0</v>
      </c>
      <c r="R951" s="3113"/>
      <c r="S951" s="3114"/>
      <c r="T951" s="3088"/>
    </row>
    <row r="952" spans="1:20" s="350" customFormat="1" ht="34.5" customHeight="1" x14ac:dyDescent="0.25">
      <c r="A952" s="3121" t="s">
        <v>25</v>
      </c>
      <c r="B952" s="3122" t="s">
        <v>543</v>
      </c>
      <c r="C952" s="3123"/>
      <c r="D952" s="3123"/>
      <c r="E952" s="3124"/>
      <c r="F952" s="3112">
        <v>28.47</v>
      </c>
      <c r="G952" s="3093" t="str">
        <f>IF(ISBLANK(H952),"",IF(H952="BN",VLOOKUP(B952,'[4]V. BAHAN'!$B$8:$E$14999,3,FALSE),IFERROR(VLOOKUP(H952,'[4]III. DAFTAR AHS'!$B$7:$H$14999,5,FALSE),"ls")))</f>
        <v xml:space="preserve">m2 </v>
      </c>
      <c r="H952" s="3093" t="s">
        <v>544</v>
      </c>
      <c r="I952" s="3093" t="s">
        <v>427</v>
      </c>
      <c r="J952" s="3158">
        <f>VLOOKUP(B952,'[5] RAB LAMA'!$B$9:$E$5553,4,FALSE)</f>
        <v>147164.89822703571</v>
      </c>
      <c r="K952" s="3158">
        <f>J952*F952</f>
        <v>4189784.6525237067</v>
      </c>
      <c r="L952" s="3159">
        <f t="shared" si="61"/>
        <v>1.0964541831341497E-2</v>
      </c>
      <c r="M952" s="1934">
        <f>'[6]LAP MINGGUAN 10'!Q952</f>
        <v>0</v>
      </c>
      <c r="N952" s="1934">
        <f t="shared" si="63"/>
        <v>0</v>
      </c>
      <c r="O952" s="3073">
        <v>100</v>
      </c>
      <c r="P952" s="3073">
        <f>L952*O952/100</f>
        <v>1.0964541831341497E-2</v>
      </c>
      <c r="Q952" s="3073">
        <f t="shared" si="62"/>
        <v>100</v>
      </c>
      <c r="R952" s="3073">
        <f>L952*Q952/100</f>
        <v>1.0964541831341497E-2</v>
      </c>
      <c r="S952" s="3074"/>
      <c r="T952" s="359"/>
    </row>
    <row r="953" spans="1:20" s="342" customFormat="1" ht="34.5" customHeight="1" x14ac:dyDescent="0.25">
      <c r="A953" s="3121" t="s">
        <v>25</v>
      </c>
      <c r="B953" s="3122" t="s">
        <v>500</v>
      </c>
      <c r="C953" s="3123"/>
      <c r="D953" s="3123"/>
      <c r="E953" s="3124"/>
      <c r="F953" s="3093">
        <v>1141.7</v>
      </c>
      <c r="G953" s="3093" t="str">
        <f>IF(ISBLANK(H953),"",IF(H953="BN",VLOOKUP(B953,'[4]V. BAHAN'!$B$8:$E$14999,3,FALSE),IFERROR(VLOOKUP(H953,'[4]III. DAFTAR AHS'!$B$7:$H$14999,5,FALSE),"ls")))</f>
        <v xml:space="preserve">Kg </v>
      </c>
      <c r="H953" s="3093" t="s">
        <v>440</v>
      </c>
      <c r="I953" s="3093" t="s">
        <v>441</v>
      </c>
      <c r="J953" s="3158">
        <f>VLOOKUP(B953,'[5] RAB LAMA'!$B$9:$E$5553,4,FALSE)</f>
        <v>14729.18756392314</v>
      </c>
      <c r="K953" s="3158">
        <f>J953*F953</f>
        <v>16816313.441731051</v>
      </c>
      <c r="L953" s="3159">
        <f t="shared" si="61"/>
        <v>4.4007792159376891E-2</v>
      </c>
      <c r="M953" s="1934">
        <f>'[6]LAP MINGGUAN 10'!Q953</f>
        <v>0</v>
      </c>
      <c r="N953" s="1934">
        <f t="shared" si="63"/>
        <v>0</v>
      </c>
      <c r="O953" s="3073">
        <v>100</v>
      </c>
      <c r="P953" s="3073">
        <f>L953*O953/100</f>
        <v>4.4007792159376891E-2</v>
      </c>
      <c r="Q953" s="3073">
        <f t="shared" si="62"/>
        <v>100</v>
      </c>
      <c r="R953" s="3073">
        <f>L953*Q953/100</f>
        <v>4.4007792159376891E-2</v>
      </c>
      <c r="S953" s="3074"/>
      <c r="T953" s="359"/>
    </row>
    <row r="954" spans="1:20" s="342" customFormat="1" ht="34.5" customHeight="1" x14ac:dyDescent="0.25">
      <c r="A954" s="3121" t="s">
        <v>25</v>
      </c>
      <c r="B954" s="3122" t="s">
        <v>501</v>
      </c>
      <c r="C954" s="3123"/>
      <c r="D954" s="3123"/>
      <c r="E954" s="3124"/>
      <c r="F954" s="3093">
        <v>2.46</v>
      </c>
      <c r="G954" s="3093" t="str">
        <f>IF(ISBLANK(H954),"",IF(H954="BN",VLOOKUP(B954,'[4]V. BAHAN'!$B$8:$E$14999,3,FALSE),IFERROR(VLOOKUP(H954,'[4]III. DAFTAR AHS'!$B$7:$H$14999,5,FALSE),"ls")))</f>
        <v xml:space="preserve">m3 </v>
      </c>
      <c r="H954" s="3093" t="s">
        <v>502</v>
      </c>
      <c r="I954" s="3093" t="s">
        <v>427</v>
      </c>
      <c r="J954" s="3158">
        <f>VLOOKUP(B954,'[5] RAB LAMA'!$B$9:$E$5553,4,FALSE)</f>
        <v>1233499.433557336</v>
      </c>
      <c r="K954" s="3158">
        <f>J954*F954</f>
        <v>3034408.6065510465</v>
      </c>
      <c r="L954" s="3159">
        <f t="shared" si="61"/>
        <v>7.9409570799470475E-3</v>
      </c>
      <c r="M954" s="1934">
        <f>'[6]LAP MINGGUAN 10'!Q954</f>
        <v>0</v>
      </c>
      <c r="N954" s="1934">
        <f t="shared" si="63"/>
        <v>0</v>
      </c>
      <c r="O954" s="3073">
        <v>100</v>
      </c>
      <c r="P954" s="3073">
        <f>L954*O954/100</f>
        <v>7.9409570799470475E-3</v>
      </c>
      <c r="Q954" s="3073">
        <f t="shared" si="62"/>
        <v>100</v>
      </c>
      <c r="R954" s="3073">
        <f>L954*Q954/100</f>
        <v>7.9409570799470475E-3</v>
      </c>
      <c r="S954" s="3074"/>
      <c r="T954" s="359"/>
    </row>
    <row r="955" spans="1:20" s="350" customFormat="1" ht="34.5" customHeight="1" x14ac:dyDescent="0.25">
      <c r="A955" s="3108">
        <f>+A951+1</f>
        <v>19</v>
      </c>
      <c r="B955" s="3118" t="s">
        <v>658</v>
      </c>
      <c r="C955" s="3119"/>
      <c r="D955" s="3119"/>
      <c r="E955" s="3120"/>
      <c r="F955" s="3112"/>
      <c r="G955" s="3093" t="str">
        <f>IF(ISBLANK(H955),"",IF(H955="BN",VLOOKUP(B955,'[4]V. BAHAN'!$B$8:$E$1099,3,FALSE),IFERROR(VLOOKUP(H955,'[4]III. DAFTAR AHS'!$B$7:$H$872,5,FALSE),"ls")))</f>
        <v/>
      </c>
      <c r="H955" s="3093"/>
      <c r="I955" s="3093" t="s">
        <v>243</v>
      </c>
      <c r="J955" s="3095"/>
      <c r="K955" s="3095"/>
      <c r="L955" s="3159">
        <f t="shared" si="61"/>
        <v>0</v>
      </c>
      <c r="M955" s="1934">
        <f>'[6]LAP MINGGUAN 10'!Q955</f>
        <v>0</v>
      </c>
      <c r="N955" s="1934">
        <f t="shared" si="63"/>
        <v>0</v>
      </c>
      <c r="O955" s="3113"/>
      <c r="P955" s="3113"/>
      <c r="Q955" s="3073">
        <f t="shared" si="62"/>
        <v>0</v>
      </c>
      <c r="R955" s="3113"/>
      <c r="S955" s="3114"/>
      <c r="T955" s="3088"/>
    </row>
    <row r="956" spans="1:20" s="350" customFormat="1" ht="34.5" customHeight="1" x14ac:dyDescent="0.25">
      <c r="A956" s="3121" t="s">
        <v>25</v>
      </c>
      <c r="B956" s="3122" t="s">
        <v>543</v>
      </c>
      <c r="C956" s="3123"/>
      <c r="D956" s="3123"/>
      <c r="E956" s="3124"/>
      <c r="F956" s="3112">
        <v>13.22</v>
      </c>
      <c r="G956" s="3093" t="str">
        <f>IF(ISBLANK(H956),"",IF(H956="BN",VLOOKUP(B956,'[4]V. BAHAN'!$B$8:$E$14999,3,FALSE),IFERROR(VLOOKUP(H956,'[4]III. DAFTAR AHS'!$B$7:$H$14999,5,FALSE),"ls")))</f>
        <v xml:space="preserve">m2 </v>
      </c>
      <c r="H956" s="3093" t="s">
        <v>544</v>
      </c>
      <c r="I956" s="3093" t="s">
        <v>427</v>
      </c>
      <c r="J956" s="3158">
        <f>VLOOKUP(B956,'[5] RAB LAMA'!$B$9:$E$5553,4,FALSE)</f>
        <v>147164.89822703571</v>
      </c>
      <c r="K956" s="3158">
        <f>J956*F956</f>
        <v>1945519.9545614121</v>
      </c>
      <c r="L956" s="3159">
        <f t="shared" si="61"/>
        <v>5.091367861269216E-3</v>
      </c>
      <c r="M956" s="1934">
        <f>'[6]LAP MINGGUAN 10'!Q956</f>
        <v>0</v>
      </c>
      <c r="N956" s="1934">
        <f t="shared" si="63"/>
        <v>0</v>
      </c>
      <c r="O956" s="3073">
        <v>100</v>
      </c>
      <c r="P956" s="3073">
        <f>L956*O956/100</f>
        <v>5.091367861269216E-3</v>
      </c>
      <c r="Q956" s="3073">
        <f t="shared" si="62"/>
        <v>100</v>
      </c>
      <c r="R956" s="3073">
        <f>L956*Q956/100</f>
        <v>5.091367861269216E-3</v>
      </c>
      <c r="S956" s="3074"/>
      <c r="T956" s="359"/>
    </row>
    <row r="957" spans="1:20" s="342" customFormat="1" ht="34.5" customHeight="1" x14ac:dyDescent="0.25">
      <c r="A957" s="3121" t="s">
        <v>25</v>
      </c>
      <c r="B957" s="3122" t="s">
        <v>500</v>
      </c>
      <c r="C957" s="3123"/>
      <c r="D957" s="3123"/>
      <c r="E957" s="3124"/>
      <c r="F957" s="3093">
        <v>567.07000000000005</v>
      </c>
      <c r="G957" s="3093" t="str">
        <f>IF(ISBLANK(H957),"",IF(H957="BN",VLOOKUP(B957,'[4]V. BAHAN'!$B$8:$E$14999,3,FALSE),IFERROR(VLOOKUP(H957,'[4]III. DAFTAR AHS'!$B$7:$H$14999,5,FALSE),"ls")))</f>
        <v xml:space="preserve">Kg </v>
      </c>
      <c r="H957" s="3093" t="s">
        <v>440</v>
      </c>
      <c r="I957" s="3093" t="s">
        <v>441</v>
      </c>
      <c r="J957" s="3158">
        <f>VLOOKUP(B957,'[5] RAB LAMA'!$B$9:$E$5553,4,FALSE)</f>
        <v>14729.18756392314</v>
      </c>
      <c r="K957" s="3158">
        <f>J957*F957</f>
        <v>8352480.3918738961</v>
      </c>
      <c r="L957" s="3159">
        <f t="shared" si="61"/>
        <v>2.1858192782532933E-2</v>
      </c>
      <c r="M957" s="1934">
        <f>'[6]LAP MINGGUAN 10'!Q957</f>
        <v>0</v>
      </c>
      <c r="N957" s="1934">
        <f t="shared" si="63"/>
        <v>0</v>
      </c>
      <c r="O957" s="3073">
        <v>100</v>
      </c>
      <c r="P957" s="3073">
        <f>L957*O957/100</f>
        <v>2.1858192782532933E-2</v>
      </c>
      <c r="Q957" s="3073">
        <f t="shared" si="62"/>
        <v>100</v>
      </c>
      <c r="R957" s="3073">
        <f>L957*Q957/100</f>
        <v>2.1858192782532933E-2</v>
      </c>
      <c r="S957" s="3074"/>
      <c r="T957" s="359"/>
    </row>
    <row r="958" spans="1:20" s="342" customFormat="1" ht="34.5" customHeight="1" x14ac:dyDescent="0.25">
      <c r="A958" s="3121" t="s">
        <v>25</v>
      </c>
      <c r="B958" s="3122" t="s">
        <v>501</v>
      </c>
      <c r="C958" s="3123"/>
      <c r="D958" s="3123"/>
      <c r="E958" s="3124"/>
      <c r="F958" s="3093">
        <v>1.47</v>
      </c>
      <c r="G958" s="3093" t="str">
        <f>IF(ISBLANK(H958),"",IF(H958="BN",VLOOKUP(B958,'[4]V. BAHAN'!$B$8:$E$14999,3,FALSE),IFERROR(VLOOKUP(H958,'[4]III. DAFTAR AHS'!$B$7:$H$14999,5,FALSE),"ls")))</f>
        <v xml:space="preserve">m3 </v>
      </c>
      <c r="H958" s="3093" t="s">
        <v>502</v>
      </c>
      <c r="I958" s="3093" t="s">
        <v>427</v>
      </c>
      <c r="J958" s="3158">
        <f>VLOOKUP(B958,'[5] RAB LAMA'!$B$9:$E$5553,4,FALSE)</f>
        <v>1233499.433557336</v>
      </c>
      <c r="K958" s="3158">
        <f>J958*F958</f>
        <v>1813244.1673292839</v>
      </c>
      <c r="L958" s="3159">
        <f t="shared" si="61"/>
        <v>4.7452060599683576E-3</v>
      </c>
      <c r="M958" s="1934">
        <f>'[6]LAP MINGGUAN 10'!Q958</f>
        <v>0</v>
      </c>
      <c r="N958" s="1934">
        <f t="shared" si="63"/>
        <v>0</v>
      </c>
      <c r="O958" s="3073">
        <v>100</v>
      </c>
      <c r="P958" s="3073">
        <f>L958*O958/100</f>
        <v>4.7452060599683576E-3</v>
      </c>
      <c r="Q958" s="3073">
        <f t="shared" si="62"/>
        <v>100</v>
      </c>
      <c r="R958" s="3073">
        <f>L958*Q958/100</f>
        <v>4.7452060599683576E-3</v>
      </c>
      <c r="S958" s="3074"/>
      <c r="T958" s="359"/>
    </row>
    <row r="959" spans="1:20" s="350" customFormat="1" ht="34.5" customHeight="1" x14ac:dyDescent="0.25">
      <c r="A959" s="3108">
        <f>+A955+1</f>
        <v>20</v>
      </c>
      <c r="B959" s="3118" t="s">
        <v>659</v>
      </c>
      <c r="C959" s="3119"/>
      <c r="D959" s="3119"/>
      <c r="E959" s="3120"/>
      <c r="F959" s="3112"/>
      <c r="G959" s="3093" t="str">
        <f>IF(ISBLANK(H959),"",IF(H959="BN",VLOOKUP(B959,'[4]V. BAHAN'!$B$8:$E$1099,3,FALSE),IFERROR(VLOOKUP(H959,'[4]III. DAFTAR AHS'!$B$7:$H$872,5,FALSE),"ls")))</f>
        <v/>
      </c>
      <c r="H959" s="3093"/>
      <c r="I959" s="3093" t="s">
        <v>243</v>
      </c>
      <c r="J959" s="3095"/>
      <c r="K959" s="3095"/>
      <c r="L959" s="3159">
        <f t="shared" si="61"/>
        <v>0</v>
      </c>
      <c r="M959" s="1934">
        <f>'[6]LAP MINGGUAN 10'!Q959</f>
        <v>0</v>
      </c>
      <c r="N959" s="1934">
        <f t="shared" si="63"/>
        <v>0</v>
      </c>
      <c r="O959" s="3113"/>
      <c r="P959" s="3113"/>
      <c r="Q959" s="3073">
        <f t="shared" si="62"/>
        <v>0</v>
      </c>
      <c r="R959" s="3113"/>
      <c r="S959" s="3114"/>
      <c r="T959" s="3088"/>
    </row>
    <row r="960" spans="1:20" s="350" customFormat="1" ht="34.5" customHeight="1" x14ac:dyDescent="0.25">
      <c r="A960" s="3121" t="s">
        <v>25</v>
      </c>
      <c r="B960" s="3122" t="s">
        <v>543</v>
      </c>
      <c r="C960" s="3123"/>
      <c r="D960" s="3123"/>
      <c r="E960" s="3124"/>
      <c r="F960" s="3112">
        <v>1.89</v>
      </c>
      <c r="G960" s="3093" t="str">
        <f>IF(ISBLANK(H960),"",IF(H960="BN",VLOOKUP(B960,'[4]V. BAHAN'!$B$8:$E$14999,3,FALSE),IFERROR(VLOOKUP(H960,'[4]III. DAFTAR AHS'!$B$7:$H$14999,5,FALSE),"ls")))</f>
        <v xml:space="preserve">m2 </v>
      </c>
      <c r="H960" s="3093" t="s">
        <v>544</v>
      </c>
      <c r="I960" s="3093" t="s">
        <v>427</v>
      </c>
      <c r="J960" s="3158">
        <f>VLOOKUP(B960,'[5] RAB LAMA'!$B$9:$E$5553,4,FALSE)</f>
        <v>147164.89822703571</v>
      </c>
      <c r="K960" s="3158">
        <f>J960*F960</f>
        <v>278141.6576490975</v>
      </c>
      <c r="L960" s="3159">
        <f t="shared" si="61"/>
        <v>7.2788844612699081E-4</v>
      </c>
      <c r="M960" s="1934">
        <f>'[6]LAP MINGGUAN 10'!Q960</f>
        <v>0</v>
      </c>
      <c r="N960" s="1934">
        <f t="shared" si="63"/>
        <v>0</v>
      </c>
      <c r="O960" s="3073">
        <v>100</v>
      </c>
      <c r="P960" s="3073">
        <f>L960*O960/100</f>
        <v>7.2788844612699081E-4</v>
      </c>
      <c r="Q960" s="3073">
        <f t="shared" si="62"/>
        <v>100</v>
      </c>
      <c r="R960" s="3073">
        <f>L960*Q960/100</f>
        <v>7.2788844612699081E-4</v>
      </c>
      <c r="S960" s="3074"/>
      <c r="T960" s="359"/>
    </row>
    <row r="961" spans="1:20" s="342" customFormat="1" ht="34.5" customHeight="1" x14ac:dyDescent="0.25">
      <c r="A961" s="3121" t="s">
        <v>25</v>
      </c>
      <c r="B961" s="3122" t="s">
        <v>500</v>
      </c>
      <c r="C961" s="3123"/>
      <c r="D961" s="3123"/>
      <c r="E961" s="3124"/>
      <c r="F961" s="3093">
        <v>48.11</v>
      </c>
      <c r="G961" s="3093" t="str">
        <f>IF(ISBLANK(H961),"",IF(H961="BN",VLOOKUP(B961,'[4]V. BAHAN'!$B$8:$E$14999,3,FALSE),IFERROR(VLOOKUP(H961,'[4]III. DAFTAR AHS'!$B$7:$H$14999,5,FALSE),"ls")))</f>
        <v xml:space="preserve">Kg </v>
      </c>
      <c r="H961" s="3093" t="s">
        <v>440</v>
      </c>
      <c r="I961" s="3093" t="s">
        <v>441</v>
      </c>
      <c r="J961" s="3158">
        <f>VLOOKUP(B961,'[5] RAB LAMA'!$B$9:$E$5553,4,FALSE)</f>
        <v>14729.18756392314</v>
      </c>
      <c r="K961" s="3158">
        <f>J961*F961</f>
        <v>708621.21370034222</v>
      </c>
      <c r="L961" s="3159">
        <f t="shared" si="61"/>
        <v>1.8544406418390309E-3</v>
      </c>
      <c r="M961" s="1934">
        <f>'[6]LAP MINGGUAN 10'!Q961</f>
        <v>0</v>
      </c>
      <c r="N961" s="1934">
        <f t="shared" si="63"/>
        <v>0</v>
      </c>
      <c r="O961" s="3073">
        <v>100</v>
      </c>
      <c r="P961" s="3073">
        <f>L961*O961/100</f>
        <v>1.8544406418390309E-3</v>
      </c>
      <c r="Q961" s="3073">
        <f t="shared" si="62"/>
        <v>100</v>
      </c>
      <c r="R961" s="3073">
        <f>L961*Q961/100</f>
        <v>1.8544406418390309E-3</v>
      </c>
      <c r="S961" s="3074"/>
      <c r="T961" s="359"/>
    </row>
    <row r="962" spans="1:20" s="342" customFormat="1" ht="34.5" customHeight="1" x14ac:dyDescent="0.25">
      <c r="A962" s="3121" t="s">
        <v>25</v>
      </c>
      <c r="B962" s="3122" t="s">
        <v>501</v>
      </c>
      <c r="C962" s="3123"/>
      <c r="D962" s="3123"/>
      <c r="E962" s="3124"/>
      <c r="F962" s="3093">
        <v>0.18</v>
      </c>
      <c r="G962" s="3093" t="str">
        <f>IF(ISBLANK(H962),"",IF(H962="BN",VLOOKUP(B962,'[4]V. BAHAN'!$B$8:$E$14999,3,FALSE),IFERROR(VLOOKUP(H962,'[4]III. DAFTAR AHS'!$B$7:$H$14999,5,FALSE),"ls")))</f>
        <v xml:space="preserve">m3 </v>
      </c>
      <c r="H962" s="3093" t="s">
        <v>502</v>
      </c>
      <c r="I962" s="3093" t="s">
        <v>427</v>
      </c>
      <c r="J962" s="3158">
        <f>VLOOKUP(B962,'[5] RAB LAMA'!$B$9:$E$5553,4,FALSE)</f>
        <v>1233499.433557336</v>
      </c>
      <c r="K962" s="3158">
        <f>J962*F962</f>
        <v>222029.89804032046</v>
      </c>
      <c r="L962" s="3159">
        <f t="shared" ref="L962:L1025" si="64">K962/$K$4349*100</f>
        <v>5.8104563999612541E-4</v>
      </c>
      <c r="M962" s="1934">
        <f>'[6]LAP MINGGUAN 10'!Q962</f>
        <v>0</v>
      </c>
      <c r="N962" s="1934">
        <f t="shared" si="63"/>
        <v>0</v>
      </c>
      <c r="O962" s="3073">
        <v>100</v>
      </c>
      <c r="P962" s="3073">
        <f>L962*O962/100</f>
        <v>5.8104563999612541E-4</v>
      </c>
      <c r="Q962" s="3073">
        <f t="shared" si="62"/>
        <v>100</v>
      </c>
      <c r="R962" s="3073">
        <f>L962*Q962/100</f>
        <v>5.8104563999612541E-4</v>
      </c>
      <c r="S962" s="3074"/>
      <c r="T962" s="359"/>
    </row>
    <row r="963" spans="1:20" s="350" customFormat="1" ht="34.5" customHeight="1" x14ac:dyDescent="0.25">
      <c r="A963" s="3108">
        <f>+A959+1</f>
        <v>21</v>
      </c>
      <c r="B963" s="3118" t="s">
        <v>588</v>
      </c>
      <c r="C963" s="3119"/>
      <c r="D963" s="3119"/>
      <c r="E963" s="3120"/>
      <c r="F963" s="3112"/>
      <c r="G963" s="3093" t="str">
        <f>IF(ISBLANK(H963),"",IF(H963="BN",VLOOKUP(B963,'[4]V. BAHAN'!$B$8:$E$1099,3,FALSE),IFERROR(VLOOKUP(H963,'[4]III. DAFTAR AHS'!$B$7:$H$872,5,FALSE),"ls")))</f>
        <v/>
      </c>
      <c r="H963" s="3093"/>
      <c r="I963" s="3093" t="s">
        <v>243</v>
      </c>
      <c r="J963" s="3095"/>
      <c r="K963" s="3095"/>
      <c r="L963" s="3159">
        <f t="shared" si="64"/>
        <v>0</v>
      </c>
      <c r="M963" s="1934">
        <f>'[6]LAP MINGGUAN 10'!Q963</f>
        <v>0</v>
      </c>
      <c r="N963" s="1934">
        <f t="shared" si="63"/>
        <v>0</v>
      </c>
      <c r="O963" s="3113"/>
      <c r="P963" s="3113"/>
      <c r="Q963" s="3073">
        <f t="shared" si="62"/>
        <v>0</v>
      </c>
      <c r="R963" s="3113"/>
      <c r="S963" s="3114"/>
      <c r="T963" s="3088"/>
    </row>
    <row r="964" spans="1:20" s="350" customFormat="1" ht="34.5" customHeight="1" x14ac:dyDescent="0.25">
      <c r="A964" s="3121" t="s">
        <v>25</v>
      </c>
      <c r="B964" s="3122" t="s">
        <v>543</v>
      </c>
      <c r="C964" s="3123"/>
      <c r="D964" s="3123"/>
      <c r="E964" s="3124"/>
      <c r="F964" s="3112">
        <v>184.96</v>
      </c>
      <c r="G964" s="3093" t="str">
        <f>IF(ISBLANK(H964),"",IF(H964="BN",VLOOKUP(B964,'[4]V. BAHAN'!$B$8:$E$14999,3,FALSE),IFERROR(VLOOKUP(H964,'[4]III. DAFTAR AHS'!$B$7:$H$14999,5,FALSE),"ls")))</f>
        <v xml:space="preserve">m2 </v>
      </c>
      <c r="H964" s="3093" t="s">
        <v>544</v>
      </c>
      <c r="I964" s="3093" t="s">
        <v>427</v>
      </c>
      <c r="J964" s="3158">
        <f>VLOOKUP(B964,'[5] RAB LAMA'!$B$9:$E$5553,4,FALSE)</f>
        <v>147164.89822703571</v>
      </c>
      <c r="K964" s="3158">
        <f>J964*F964</f>
        <v>27219619.576072525</v>
      </c>
      <c r="L964" s="3159">
        <f t="shared" si="64"/>
        <v>7.1232934918332394E-2</v>
      </c>
      <c r="M964" s="1934">
        <f>'[6]LAP MINGGUAN 10'!Q964</f>
        <v>0</v>
      </c>
      <c r="N964" s="1934">
        <f t="shared" si="63"/>
        <v>0</v>
      </c>
      <c r="O964" s="3073">
        <v>100</v>
      </c>
      <c r="P964" s="3073">
        <f>L964*O964/100</f>
        <v>7.1232934918332394E-2</v>
      </c>
      <c r="Q964" s="3073">
        <f t="shared" si="62"/>
        <v>100</v>
      </c>
      <c r="R964" s="3073">
        <f>L964*Q964/100</f>
        <v>7.1232934918332394E-2</v>
      </c>
      <c r="S964" s="3074"/>
      <c r="T964" s="359"/>
    </row>
    <row r="965" spans="1:20" s="342" customFormat="1" ht="34.5" customHeight="1" x14ac:dyDescent="0.25">
      <c r="A965" s="3121" t="s">
        <v>25</v>
      </c>
      <c r="B965" s="3122" t="s">
        <v>500</v>
      </c>
      <c r="C965" s="3123"/>
      <c r="D965" s="3123"/>
      <c r="E965" s="3124"/>
      <c r="F965" s="3093">
        <v>3648.66</v>
      </c>
      <c r="G965" s="3093" t="str">
        <f>IF(ISBLANK(H965),"",IF(H965="BN",VLOOKUP(B965,'[4]V. BAHAN'!$B$8:$E$14999,3,FALSE),IFERROR(VLOOKUP(H965,'[4]III. DAFTAR AHS'!$B$7:$H$14999,5,FALSE),"ls")))</f>
        <v xml:space="preserve">Kg </v>
      </c>
      <c r="H965" s="3093" t="s">
        <v>440</v>
      </c>
      <c r="I965" s="3093" t="s">
        <v>441</v>
      </c>
      <c r="J965" s="3158">
        <f>VLOOKUP(B965,'[5] RAB LAMA'!$B$9:$E$5553,4,FALSE)</f>
        <v>14729.18756392314</v>
      </c>
      <c r="K965" s="3158">
        <f>J965*F965</f>
        <v>53741797.496983804</v>
      </c>
      <c r="L965" s="3159">
        <f t="shared" si="64"/>
        <v>0.14064068576704217</v>
      </c>
      <c r="M965" s="1934">
        <f>'[6]LAP MINGGUAN 10'!Q965</f>
        <v>0</v>
      </c>
      <c r="N965" s="1934">
        <f t="shared" si="63"/>
        <v>0</v>
      </c>
      <c r="O965" s="3073">
        <v>100</v>
      </c>
      <c r="P965" s="3073">
        <f>L965*O965/100</f>
        <v>0.14064068576704217</v>
      </c>
      <c r="Q965" s="3073">
        <f t="shared" si="62"/>
        <v>100</v>
      </c>
      <c r="R965" s="3073">
        <f>L965*Q965/100</f>
        <v>0.14064068576704217</v>
      </c>
      <c r="S965" s="3074"/>
      <c r="T965" s="359"/>
    </row>
    <row r="966" spans="1:20" s="342" customFormat="1" ht="34.5" customHeight="1" x14ac:dyDescent="0.25">
      <c r="A966" s="3121" t="s">
        <v>25</v>
      </c>
      <c r="B966" s="3122" t="s">
        <v>501</v>
      </c>
      <c r="C966" s="3123"/>
      <c r="D966" s="3123"/>
      <c r="E966" s="3124"/>
      <c r="F966" s="3093">
        <v>9.65</v>
      </c>
      <c r="G966" s="3093" t="str">
        <f>IF(ISBLANK(H966),"",IF(H966="BN",VLOOKUP(B966,'[4]V. BAHAN'!$B$8:$E$14999,3,FALSE),IFERROR(VLOOKUP(H966,'[4]III. DAFTAR AHS'!$B$7:$H$14999,5,FALSE),"ls")))</f>
        <v xml:space="preserve">m3 </v>
      </c>
      <c r="H966" s="3093" t="s">
        <v>502</v>
      </c>
      <c r="I966" s="3093" t="s">
        <v>427</v>
      </c>
      <c r="J966" s="3158">
        <f>VLOOKUP(B966,'[5] RAB LAMA'!$B$9:$E$5553,4,FALSE)</f>
        <v>1233499.433557336</v>
      </c>
      <c r="K966" s="3158">
        <f>J966*F966</f>
        <v>11903269.533828292</v>
      </c>
      <c r="L966" s="3159">
        <f t="shared" si="64"/>
        <v>3.1150502366458943E-2</v>
      </c>
      <c r="M966" s="1934">
        <f>'[6]LAP MINGGUAN 10'!Q966</f>
        <v>0</v>
      </c>
      <c r="N966" s="1934">
        <f t="shared" si="63"/>
        <v>0</v>
      </c>
      <c r="O966" s="3073">
        <v>100</v>
      </c>
      <c r="P966" s="3073">
        <f>L966*O966/100</f>
        <v>3.115050236645894E-2</v>
      </c>
      <c r="Q966" s="3073">
        <f t="shared" si="62"/>
        <v>100</v>
      </c>
      <c r="R966" s="3073">
        <f>L966*Q966/100</f>
        <v>3.115050236645894E-2</v>
      </c>
      <c r="S966" s="3074"/>
      <c r="T966" s="359"/>
    </row>
    <row r="967" spans="1:20" s="350" customFormat="1" ht="34.5" customHeight="1" x14ac:dyDescent="0.25">
      <c r="A967" s="3108">
        <f>+A963+1</f>
        <v>22</v>
      </c>
      <c r="B967" s="3118" t="s">
        <v>589</v>
      </c>
      <c r="C967" s="3119"/>
      <c r="D967" s="3119"/>
      <c r="E967" s="3120"/>
      <c r="F967" s="3112"/>
      <c r="G967" s="3093" t="str">
        <f>IF(ISBLANK(H967),"",IF(H967="BN",VLOOKUP(B967,'[4]V. BAHAN'!$B$8:$E$1099,3,FALSE),IFERROR(VLOOKUP(H967,'[4]III. DAFTAR AHS'!$B$7:$H$872,5,FALSE),"ls")))</f>
        <v/>
      </c>
      <c r="H967" s="3093"/>
      <c r="I967" s="3093" t="s">
        <v>243</v>
      </c>
      <c r="J967" s="3095"/>
      <c r="K967" s="3095"/>
      <c r="L967" s="3159">
        <f t="shared" si="64"/>
        <v>0</v>
      </c>
      <c r="M967" s="1934">
        <f>'[6]LAP MINGGUAN 10'!Q967</f>
        <v>0</v>
      </c>
      <c r="N967" s="1934">
        <f t="shared" si="63"/>
        <v>0</v>
      </c>
      <c r="O967" s="3113"/>
      <c r="P967" s="3113"/>
      <c r="Q967" s="3073">
        <f t="shared" si="62"/>
        <v>0</v>
      </c>
      <c r="R967" s="3113"/>
      <c r="S967" s="3114"/>
      <c r="T967" s="3088"/>
    </row>
    <row r="968" spans="1:20" s="350" customFormat="1" ht="34.5" customHeight="1" x14ac:dyDescent="0.25">
      <c r="A968" s="3121" t="s">
        <v>25</v>
      </c>
      <c r="B968" s="3122" t="s">
        <v>543</v>
      </c>
      <c r="C968" s="3123"/>
      <c r="D968" s="3123"/>
      <c r="E968" s="3124"/>
      <c r="F968" s="3112">
        <v>67.28</v>
      </c>
      <c r="G968" s="3093" t="str">
        <f>IF(ISBLANK(H968),"",IF(H968="BN",VLOOKUP(B968,'[4]V. BAHAN'!$B$8:$E$14999,3,FALSE),IFERROR(VLOOKUP(H968,'[4]III. DAFTAR AHS'!$B$7:$H$14999,5,FALSE),"ls")))</f>
        <v xml:space="preserve">m2 </v>
      </c>
      <c r="H968" s="3093" t="s">
        <v>544</v>
      </c>
      <c r="I968" s="3093" t="s">
        <v>427</v>
      </c>
      <c r="J968" s="3158">
        <f>VLOOKUP(B968,'[5] RAB LAMA'!$B$9:$E$5553,4,FALSE)</f>
        <v>147164.89822703571</v>
      </c>
      <c r="K968" s="3158">
        <f>J968*F968</f>
        <v>9901254.3527149633</v>
      </c>
      <c r="L968" s="3159">
        <f t="shared" si="64"/>
        <v>2.5911288177472989E-2</v>
      </c>
      <c r="M968" s="1934">
        <f>'[6]LAP MINGGUAN 10'!Q968</f>
        <v>0</v>
      </c>
      <c r="N968" s="1934">
        <f t="shared" si="63"/>
        <v>0</v>
      </c>
      <c r="O968" s="3073">
        <v>100</v>
      </c>
      <c r="P968" s="3073">
        <f>L968*O968/100</f>
        <v>2.5911288177472992E-2</v>
      </c>
      <c r="Q968" s="3073">
        <f t="shared" si="62"/>
        <v>100</v>
      </c>
      <c r="R968" s="3073">
        <f>L968*Q968/100</f>
        <v>2.5911288177472992E-2</v>
      </c>
      <c r="S968" s="3074"/>
      <c r="T968" s="359"/>
    </row>
    <row r="969" spans="1:20" s="342" customFormat="1" ht="34.5" customHeight="1" x14ac:dyDescent="0.25">
      <c r="A969" s="3121" t="s">
        <v>25</v>
      </c>
      <c r="B969" s="3122" t="s">
        <v>500</v>
      </c>
      <c r="C969" s="3123"/>
      <c r="D969" s="3123"/>
      <c r="E969" s="3124"/>
      <c r="F969" s="3093">
        <v>1327.13</v>
      </c>
      <c r="G969" s="3093" t="str">
        <f>IF(ISBLANK(H969),"",IF(H969="BN",VLOOKUP(B969,'[4]V. BAHAN'!$B$8:$E$14999,3,FALSE),IFERROR(VLOOKUP(H969,'[4]III. DAFTAR AHS'!$B$7:$H$14999,5,FALSE),"ls")))</f>
        <v xml:space="preserve">Kg </v>
      </c>
      <c r="H969" s="3093" t="s">
        <v>440</v>
      </c>
      <c r="I969" s="3093" t="s">
        <v>441</v>
      </c>
      <c r="J969" s="3158">
        <f>VLOOKUP(B969,'[5] RAB LAMA'!$B$9:$E$5553,4,FALSE)</f>
        <v>14729.18756392314</v>
      </c>
      <c r="K969" s="3158">
        <f>J969*F969</f>
        <v>19547546.691709317</v>
      </c>
      <c r="L969" s="3159">
        <f t="shared" si="64"/>
        <v>5.1155348347616578E-2</v>
      </c>
      <c r="M969" s="1934">
        <f>'[6]LAP MINGGUAN 10'!Q969</f>
        <v>0</v>
      </c>
      <c r="N969" s="1934">
        <f t="shared" si="63"/>
        <v>0</v>
      </c>
      <c r="O969" s="3073">
        <v>100</v>
      </c>
      <c r="P969" s="3073">
        <f>L969*O969/100</f>
        <v>5.1155348347616571E-2</v>
      </c>
      <c r="Q969" s="3073">
        <f t="shared" si="62"/>
        <v>100</v>
      </c>
      <c r="R969" s="3073">
        <f>L969*Q969/100</f>
        <v>5.1155348347616571E-2</v>
      </c>
      <c r="S969" s="3074"/>
      <c r="T969" s="359"/>
    </row>
    <row r="970" spans="1:20" s="342" customFormat="1" ht="34.5" customHeight="1" x14ac:dyDescent="0.25">
      <c r="A970" s="3121" t="s">
        <v>25</v>
      </c>
      <c r="B970" s="3122" t="s">
        <v>501</v>
      </c>
      <c r="C970" s="3123"/>
      <c r="D970" s="3123"/>
      <c r="E970" s="3124"/>
      <c r="F970" s="3093">
        <v>3.51</v>
      </c>
      <c r="G970" s="3093" t="str">
        <f>IF(ISBLANK(H970),"",IF(H970="BN",VLOOKUP(B970,'[4]V. BAHAN'!$B$8:$E$14999,3,FALSE),IFERROR(VLOOKUP(H970,'[4]III. DAFTAR AHS'!$B$7:$H$14999,5,FALSE),"ls")))</f>
        <v xml:space="preserve">m3 </v>
      </c>
      <c r="H970" s="3093" t="s">
        <v>502</v>
      </c>
      <c r="I970" s="3093" t="s">
        <v>427</v>
      </c>
      <c r="J970" s="3158">
        <f>VLOOKUP(B970,'[5] RAB LAMA'!$B$9:$E$5553,4,FALSE)</f>
        <v>1233499.433557336</v>
      </c>
      <c r="K970" s="3158">
        <f>J970*F970</f>
        <v>4329583.0117862495</v>
      </c>
      <c r="L970" s="3159">
        <f t="shared" si="64"/>
        <v>1.1330389979924447E-2</v>
      </c>
      <c r="M970" s="1934">
        <f>'[6]LAP MINGGUAN 10'!Q970</f>
        <v>0</v>
      </c>
      <c r="N970" s="1934">
        <f t="shared" si="63"/>
        <v>0</v>
      </c>
      <c r="O970" s="3073">
        <v>100</v>
      </c>
      <c r="P970" s="3073">
        <f>L970*O970/100</f>
        <v>1.1330389979924447E-2</v>
      </c>
      <c r="Q970" s="3073">
        <f t="shared" si="62"/>
        <v>100</v>
      </c>
      <c r="R970" s="3073">
        <f>L970*Q970/100</f>
        <v>1.1330389979924447E-2</v>
      </c>
      <c r="S970" s="3074"/>
      <c r="T970" s="359"/>
    </row>
    <row r="971" spans="1:20" s="350" customFormat="1" ht="34.5" customHeight="1" x14ac:dyDescent="0.25">
      <c r="A971" s="3108">
        <f>+A967+1</f>
        <v>23</v>
      </c>
      <c r="B971" s="3118" t="s">
        <v>590</v>
      </c>
      <c r="C971" s="3119"/>
      <c r="D971" s="3119"/>
      <c r="E971" s="3120"/>
      <c r="F971" s="3112"/>
      <c r="G971" s="3093" t="str">
        <f>IF(ISBLANK(H971),"",IF(H971="BN",VLOOKUP(B971,'[4]V. BAHAN'!$B$8:$E$1099,3,FALSE),IFERROR(VLOOKUP(H971,'[4]III. DAFTAR AHS'!$B$7:$H$872,5,FALSE),"ls")))</f>
        <v/>
      </c>
      <c r="H971" s="3093"/>
      <c r="I971" s="3093" t="s">
        <v>243</v>
      </c>
      <c r="J971" s="3095"/>
      <c r="K971" s="3095"/>
      <c r="L971" s="3159">
        <f t="shared" si="64"/>
        <v>0</v>
      </c>
      <c r="M971" s="1934">
        <f>'[6]LAP MINGGUAN 10'!Q971</f>
        <v>0</v>
      </c>
      <c r="N971" s="1934">
        <f t="shared" si="63"/>
        <v>0</v>
      </c>
      <c r="O971" s="3113"/>
      <c r="P971" s="3113"/>
      <c r="Q971" s="3073">
        <f t="shared" si="62"/>
        <v>0</v>
      </c>
      <c r="R971" s="3113"/>
      <c r="S971" s="3114"/>
      <c r="T971" s="3088"/>
    </row>
    <row r="972" spans="1:20" s="350" customFormat="1" ht="34.5" customHeight="1" x14ac:dyDescent="0.25">
      <c r="A972" s="3121" t="s">
        <v>25</v>
      </c>
      <c r="B972" s="3122" t="s">
        <v>543</v>
      </c>
      <c r="C972" s="3123"/>
      <c r="D972" s="3123"/>
      <c r="E972" s="3124"/>
      <c r="F972" s="3112">
        <v>17.420000000000002</v>
      </c>
      <c r="G972" s="3093" t="str">
        <f>IF(ISBLANK(H972),"",IF(H972="BN",VLOOKUP(B972,'[4]V. BAHAN'!$B$8:$E$14999,3,FALSE),IFERROR(VLOOKUP(H972,'[4]III. DAFTAR AHS'!$B$7:$H$14999,5,FALSE),"ls")))</f>
        <v xml:space="preserve">m2 </v>
      </c>
      <c r="H972" s="3093" t="s">
        <v>544</v>
      </c>
      <c r="I972" s="3093" t="s">
        <v>427</v>
      </c>
      <c r="J972" s="3158">
        <f>VLOOKUP(B972,'[5] RAB LAMA'!$B$9:$E$5553,4,FALSE)</f>
        <v>147164.89822703571</v>
      </c>
      <c r="K972" s="3158">
        <f>J972*F972</f>
        <v>2563612.5271149622</v>
      </c>
      <c r="L972" s="3159">
        <f t="shared" si="64"/>
        <v>6.7088977415514185E-3</v>
      </c>
      <c r="M972" s="1934">
        <f>'[6]LAP MINGGUAN 10'!Q972</f>
        <v>0</v>
      </c>
      <c r="N972" s="1934">
        <f t="shared" si="63"/>
        <v>0</v>
      </c>
      <c r="O972" s="3073">
        <v>100</v>
      </c>
      <c r="P972" s="3073">
        <f>L972*O972/100</f>
        <v>6.7088977415514185E-3</v>
      </c>
      <c r="Q972" s="3073">
        <f t="shared" si="62"/>
        <v>100</v>
      </c>
      <c r="R972" s="3073">
        <f>L972*Q972/100</f>
        <v>6.7088977415514185E-3</v>
      </c>
      <c r="S972" s="3074"/>
      <c r="T972" s="359"/>
    </row>
    <row r="973" spans="1:20" s="342" customFormat="1" ht="34.5" customHeight="1" x14ac:dyDescent="0.25">
      <c r="A973" s="3121" t="s">
        <v>25</v>
      </c>
      <c r="B973" s="3122" t="s">
        <v>500</v>
      </c>
      <c r="C973" s="3123"/>
      <c r="D973" s="3123"/>
      <c r="E973" s="3124"/>
      <c r="F973" s="3093">
        <v>339.56</v>
      </c>
      <c r="G973" s="3093" t="str">
        <f>IF(ISBLANK(H973),"",IF(H973="BN",VLOOKUP(B973,'[4]V. BAHAN'!$B$8:$E$14999,3,FALSE),IFERROR(VLOOKUP(H973,'[4]III. DAFTAR AHS'!$B$7:$H$14999,5,FALSE),"ls")))</f>
        <v xml:space="preserve">Kg </v>
      </c>
      <c r="H973" s="3093" t="s">
        <v>440</v>
      </c>
      <c r="I973" s="3093" t="s">
        <v>441</v>
      </c>
      <c r="J973" s="3158">
        <f>VLOOKUP(B973,'[5] RAB LAMA'!$B$9:$E$5553,4,FALSE)</f>
        <v>14729.18756392314</v>
      </c>
      <c r="K973" s="3158">
        <f>J973*F973</f>
        <v>5001442.9292057417</v>
      </c>
      <c r="L973" s="3159">
        <f t="shared" si="64"/>
        <v>1.3088627402678476E-2</v>
      </c>
      <c r="M973" s="1934">
        <f>'[6]LAP MINGGUAN 10'!Q973</f>
        <v>0</v>
      </c>
      <c r="N973" s="1934">
        <f t="shared" si="63"/>
        <v>0</v>
      </c>
      <c r="O973" s="3073">
        <v>100</v>
      </c>
      <c r="P973" s="3073">
        <f>L973*O973/100</f>
        <v>1.3088627402678476E-2</v>
      </c>
      <c r="Q973" s="3073">
        <f t="shared" si="62"/>
        <v>100</v>
      </c>
      <c r="R973" s="3073">
        <f>L973*Q973/100</f>
        <v>1.3088627402678476E-2</v>
      </c>
      <c r="S973" s="3074"/>
      <c r="T973" s="359"/>
    </row>
    <row r="974" spans="1:20" s="342" customFormat="1" ht="34.5" customHeight="1" x14ac:dyDescent="0.25">
      <c r="A974" s="3121" t="s">
        <v>25</v>
      </c>
      <c r="B974" s="3122" t="s">
        <v>501</v>
      </c>
      <c r="C974" s="3123"/>
      <c r="D974" s="3123"/>
      <c r="E974" s="3124"/>
      <c r="F974" s="3093">
        <v>1.1000000000000001</v>
      </c>
      <c r="G974" s="3093" t="str">
        <f>IF(ISBLANK(H974),"",IF(H974="BN",VLOOKUP(B974,'[4]V. BAHAN'!$B$8:$E$14999,3,FALSE),IFERROR(VLOOKUP(H974,'[4]III. DAFTAR AHS'!$B$7:$H$14999,5,FALSE),"ls")))</f>
        <v xml:space="preserve">m3 </v>
      </c>
      <c r="H974" s="3093" t="s">
        <v>502</v>
      </c>
      <c r="I974" s="3093" t="s">
        <v>427</v>
      </c>
      <c r="J974" s="3158">
        <f>VLOOKUP(B974,'[5] RAB LAMA'!$B$9:$E$5553,4,FALSE)</f>
        <v>1233499.433557336</v>
      </c>
      <c r="K974" s="3158">
        <f>J974*F974</f>
        <v>1356849.3769130697</v>
      </c>
      <c r="L974" s="3159">
        <f t="shared" si="64"/>
        <v>3.5508344666429891E-3</v>
      </c>
      <c r="M974" s="1934">
        <f>'[6]LAP MINGGUAN 10'!Q974</f>
        <v>0</v>
      </c>
      <c r="N974" s="1934">
        <f t="shared" si="63"/>
        <v>0</v>
      </c>
      <c r="O974" s="3073">
        <v>100</v>
      </c>
      <c r="P974" s="3073">
        <f>L974*O974/100</f>
        <v>3.5508344666429891E-3</v>
      </c>
      <c r="Q974" s="3073">
        <f t="shared" si="62"/>
        <v>100</v>
      </c>
      <c r="R974" s="3073">
        <f>L974*Q974/100</f>
        <v>3.5508344666429891E-3</v>
      </c>
      <c r="S974" s="3074"/>
      <c r="T974" s="359"/>
    </row>
    <row r="975" spans="1:20" s="350" customFormat="1" ht="34.5" customHeight="1" x14ac:dyDescent="0.25">
      <c r="A975" s="3108"/>
      <c r="B975" s="3115" t="s">
        <v>660</v>
      </c>
      <c r="C975" s="3116"/>
      <c r="D975" s="3116"/>
      <c r="E975" s="3117"/>
      <c r="F975" s="3112"/>
      <c r="G975" s="3093" t="str">
        <f>IF(ISBLANK(H975),"",IF(H975="BN",VLOOKUP(B975,'[4]V. BAHAN'!$B$8:$E$1099,3,FALSE),IFERROR(VLOOKUP(H975,'[4]III. DAFTAR AHS'!$B$7:$H$872,5,FALSE),"ls")))</f>
        <v/>
      </c>
      <c r="H975" s="3093"/>
      <c r="I975" s="3093" t="s">
        <v>243</v>
      </c>
      <c r="J975" s="3095"/>
      <c r="K975" s="3095"/>
      <c r="L975" s="3159">
        <f t="shared" si="64"/>
        <v>0</v>
      </c>
      <c r="M975" s="1934">
        <f>'[6]LAP MINGGUAN 10'!Q975</f>
        <v>0</v>
      </c>
      <c r="N975" s="1934">
        <f t="shared" si="63"/>
        <v>0</v>
      </c>
      <c r="O975" s="3113"/>
      <c r="P975" s="3113"/>
      <c r="Q975" s="3073">
        <f t="shared" ref="Q975:Q1038" si="65">M975+O975</f>
        <v>0</v>
      </c>
      <c r="R975" s="3113"/>
      <c r="S975" s="3114"/>
      <c r="T975" s="3088"/>
    </row>
    <row r="976" spans="1:20" s="350" customFormat="1" ht="34.5" customHeight="1" x14ac:dyDescent="0.25">
      <c r="A976" s="3108">
        <f>+A963+1</f>
        <v>22</v>
      </c>
      <c r="B976" s="3118" t="s">
        <v>661</v>
      </c>
      <c r="C976" s="3119"/>
      <c r="D976" s="3119"/>
      <c r="E976" s="3120"/>
      <c r="F976" s="3112"/>
      <c r="G976" s="3093" t="str">
        <f>IF(ISBLANK(H976),"",IF(H976="BN",VLOOKUP(B976,'[4]V. BAHAN'!$B$8:$E$1099,3,FALSE),IFERROR(VLOOKUP(H976,'[4]III. DAFTAR AHS'!$B$7:$H$872,5,FALSE),"ls")))</f>
        <v/>
      </c>
      <c r="H976" s="3093"/>
      <c r="I976" s="3093" t="s">
        <v>243</v>
      </c>
      <c r="J976" s="3095"/>
      <c r="K976" s="3095"/>
      <c r="L976" s="3159">
        <f t="shared" si="64"/>
        <v>0</v>
      </c>
      <c r="M976" s="1934">
        <f>'[6]LAP MINGGUAN 10'!Q976</f>
        <v>0</v>
      </c>
      <c r="N976" s="1934">
        <f t="shared" si="63"/>
        <v>0</v>
      </c>
      <c r="O976" s="3113"/>
      <c r="P976" s="3113"/>
      <c r="Q976" s="3073">
        <f t="shared" si="65"/>
        <v>0</v>
      </c>
      <c r="R976" s="3113"/>
      <c r="S976" s="3114"/>
      <c r="T976" s="3088"/>
    </row>
    <row r="977" spans="1:20" s="350" customFormat="1" ht="34.5" customHeight="1" x14ac:dyDescent="0.25">
      <c r="A977" s="3121" t="s">
        <v>25</v>
      </c>
      <c r="B977" s="3122" t="s">
        <v>543</v>
      </c>
      <c r="C977" s="3123"/>
      <c r="D977" s="3123"/>
      <c r="E977" s="3124"/>
      <c r="F977" s="3112">
        <v>11.03</v>
      </c>
      <c r="G977" s="3093" t="str">
        <f>IF(ISBLANK(H977),"",IF(H977="BN",VLOOKUP(B977,'[4]V. BAHAN'!$B$8:$E$14999,3,FALSE),IFERROR(VLOOKUP(H977,'[4]III. DAFTAR AHS'!$B$7:$H$14999,5,FALSE),"ls")))</f>
        <v xml:space="preserve">m2 </v>
      </c>
      <c r="H977" s="3093" t="s">
        <v>544</v>
      </c>
      <c r="I977" s="3093" t="s">
        <v>427</v>
      </c>
      <c r="J977" s="3158">
        <f>VLOOKUP(B977,'[5] RAB LAMA'!$B$9:$E$5553,4,FALSE)</f>
        <v>147164.89822703571</v>
      </c>
      <c r="K977" s="3158">
        <f>J977*F977</f>
        <v>1623228.8274442037</v>
      </c>
      <c r="L977" s="3159">
        <f t="shared" si="64"/>
        <v>4.2479415665506387E-3</v>
      </c>
      <c r="M977" s="1934">
        <f>'[6]LAP MINGGUAN 10'!Q977</f>
        <v>0</v>
      </c>
      <c r="N977" s="1934">
        <f t="shared" si="63"/>
        <v>0</v>
      </c>
      <c r="O977" s="3073">
        <v>100</v>
      </c>
      <c r="P977" s="3073">
        <f>L977*O977/100</f>
        <v>4.2479415665506387E-3</v>
      </c>
      <c r="Q977" s="3073">
        <f t="shared" si="65"/>
        <v>100</v>
      </c>
      <c r="R977" s="3073">
        <f>L977*Q977/100</f>
        <v>4.2479415665506387E-3</v>
      </c>
      <c r="S977" s="3074"/>
      <c r="T977" s="359"/>
    </row>
    <row r="978" spans="1:20" s="342" customFormat="1" ht="34.5" customHeight="1" x14ac:dyDescent="0.25">
      <c r="A978" s="3121" t="s">
        <v>25</v>
      </c>
      <c r="B978" s="3122" t="s">
        <v>500</v>
      </c>
      <c r="C978" s="3123"/>
      <c r="D978" s="3123"/>
      <c r="E978" s="3124"/>
      <c r="F978" s="3093">
        <v>280.66000000000003</v>
      </c>
      <c r="G978" s="3093" t="str">
        <f>IF(ISBLANK(H978),"",IF(H978="BN",VLOOKUP(B978,'[4]V. BAHAN'!$B$8:$E$14999,3,FALSE),IFERROR(VLOOKUP(H978,'[4]III. DAFTAR AHS'!$B$7:$H$14999,5,FALSE),"ls")))</f>
        <v xml:space="preserve">Kg </v>
      </c>
      <c r="H978" s="3093" t="s">
        <v>440</v>
      </c>
      <c r="I978" s="3093" t="s">
        <v>441</v>
      </c>
      <c r="J978" s="3158">
        <f>VLOOKUP(B978,'[5] RAB LAMA'!$B$9:$E$5553,4,FALSE)</f>
        <v>14729.18756392314</v>
      </c>
      <c r="K978" s="3158">
        <f>J978*F978</f>
        <v>4133893.7816906688</v>
      </c>
      <c r="L978" s="3159">
        <f t="shared" si="64"/>
        <v>1.0818277084567502E-2</v>
      </c>
      <c r="M978" s="1934">
        <f>'[6]LAP MINGGUAN 10'!Q978</f>
        <v>0</v>
      </c>
      <c r="N978" s="1934">
        <f t="shared" si="63"/>
        <v>0</v>
      </c>
      <c r="O978" s="3073">
        <v>100</v>
      </c>
      <c r="P978" s="3073">
        <f>L978*O978/100</f>
        <v>1.0818277084567502E-2</v>
      </c>
      <c r="Q978" s="3073">
        <f t="shared" si="65"/>
        <v>100</v>
      </c>
      <c r="R978" s="3073">
        <f>L978*Q978/100</f>
        <v>1.0818277084567502E-2</v>
      </c>
      <c r="S978" s="3074"/>
      <c r="T978" s="359"/>
    </row>
    <row r="979" spans="1:20" s="342" customFormat="1" ht="34.5" customHeight="1" x14ac:dyDescent="0.25">
      <c r="A979" s="3121" t="s">
        <v>25</v>
      </c>
      <c r="B979" s="3122" t="s">
        <v>501</v>
      </c>
      <c r="C979" s="3123"/>
      <c r="D979" s="3123"/>
      <c r="E979" s="3124"/>
      <c r="F979" s="3093">
        <v>1.05</v>
      </c>
      <c r="G979" s="3093" t="str">
        <f>IF(ISBLANK(H979),"",IF(H979="BN",VLOOKUP(B979,'[4]V. BAHAN'!$B$8:$E$14999,3,FALSE),IFERROR(VLOOKUP(H979,'[4]III. DAFTAR AHS'!$B$7:$H$14999,5,FALSE),"ls")))</f>
        <v xml:space="preserve">m3 </v>
      </c>
      <c r="H979" s="3093" t="s">
        <v>502</v>
      </c>
      <c r="I979" s="3093" t="s">
        <v>427</v>
      </c>
      <c r="J979" s="3158">
        <f>VLOOKUP(B979,'[5] RAB LAMA'!$B$9:$E$5553,4,FALSE)</f>
        <v>1233499.433557336</v>
      </c>
      <c r="K979" s="3158">
        <f>J979*F979</f>
        <v>1295174.4052352028</v>
      </c>
      <c r="L979" s="3159">
        <f t="shared" si="64"/>
        <v>3.3894328999773981E-3</v>
      </c>
      <c r="M979" s="1934">
        <f>'[6]LAP MINGGUAN 10'!Q979</f>
        <v>0</v>
      </c>
      <c r="N979" s="1934">
        <f t="shared" si="63"/>
        <v>0</v>
      </c>
      <c r="O979" s="3073">
        <v>100</v>
      </c>
      <c r="P979" s="3073">
        <f>L979*O979/100</f>
        <v>3.3894328999773981E-3</v>
      </c>
      <c r="Q979" s="3073">
        <f t="shared" si="65"/>
        <v>100</v>
      </c>
      <c r="R979" s="3073">
        <f>L979*Q979/100</f>
        <v>3.3894328999773981E-3</v>
      </c>
      <c r="S979" s="3074"/>
      <c r="T979" s="359"/>
    </row>
    <row r="980" spans="1:20" s="350" customFormat="1" ht="34.5" customHeight="1" x14ac:dyDescent="0.25">
      <c r="A980" s="3108"/>
      <c r="B980" s="3115" t="s">
        <v>662</v>
      </c>
      <c r="C980" s="3116"/>
      <c r="D980" s="3116"/>
      <c r="E980" s="3117"/>
      <c r="F980" s="3112"/>
      <c r="G980" s="3093" t="str">
        <f>IF(ISBLANK(H980),"",IF(H980="BN",VLOOKUP(B980,'[4]V. BAHAN'!$B$8:$E$1099,3,FALSE),IFERROR(VLOOKUP(H980,'[4]III. DAFTAR AHS'!$B$7:$H$872,5,FALSE),"ls")))</f>
        <v/>
      </c>
      <c r="H980" s="3093"/>
      <c r="I980" s="3093" t="s">
        <v>243</v>
      </c>
      <c r="J980" s="3095"/>
      <c r="K980" s="3095"/>
      <c r="L980" s="3159">
        <f t="shared" si="64"/>
        <v>0</v>
      </c>
      <c r="M980" s="1934">
        <f>'[6]LAP MINGGUAN 10'!Q980</f>
        <v>0</v>
      </c>
      <c r="N980" s="1934">
        <f t="shared" si="63"/>
        <v>0</v>
      </c>
      <c r="O980" s="3113"/>
      <c r="P980" s="3113"/>
      <c r="Q980" s="3073">
        <f t="shared" si="65"/>
        <v>0</v>
      </c>
      <c r="R980" s="3113"/>
      <c r="S980" s="3114"/>
      <c r="T980" s="3088"/>
    </row>
    <row r="981" spans="1:20" s="350" customFormat="1" ht="34.5" customHeight="1" x14ac:dyDescent="0.25">
      <c r="A981" s="3108">
        <f>+A976+1</f>
        <v>23</v>
      </c>
      <c r="B981" s="3118" t="s">
        <v>600</v>
      </c>
      <c r="C981" s="3119"/>
      <c r="D981" s="3119"/>
      <c r="E981" s="3120"/>
      <c r="F981" s="3112"/>
      <c r="G981" s="3093" t="str">
        <f>IF(ISBLANK(H981),"",IF(H981="BN",VLOOKUP(B981,'[4]V. BAHAN'!$B$8:$E$1099,3,FALSE),IFERROR(VLOOKUP(H981,'[4]III. DAFTAR AHS'!$B$7:$H$872,5,FALSE),"ls")))</f>
        <v/>
      </c>
      <c r="H981" s="3093"/>
      <c r="I981" s="3093" t="s">
        <v>243</v>
      </c>
      <c r="J981" s="3095"/>
      <c r="K981" s="3095"/>
      <c r="L981" s="3159">
        <f t="shared" si="64"/>
        <v>0</v>
      </c>
      <c r="M981" s="1934">
        <f>'[6]LAP MINGGUAN 10'!Q981</f>
        <v>0</v>
      </c>
      <c r="N981" s="1934">
        <f t="shared" si="63"/>
        <v>0</v>
      </c>
      <c r="O981" s="3113"/>
      <c r="P981" s="3113"/>
      <c r="Q981" s="3073">
        <f t="shared" si="65"/>
        <v>0</v>
      </c>
      <c r="R981" s="3113"/>
      <c r="S981" s="3114"/>
      <c r="T981" s="3088"/>
    </row>
    <row r="982" spans="1:20" s="350" customFormat="1" ht="34.5" customHeight="1" x14ac:dyDescent="0.25">
      <c r="A982" s="3121" t="s">
        <v>25</v>
      </c>
      <c r="B982" s="3122" t="s">
        <v>526</v>
      </c>
      <c r="C982" s="3123"/>
      <c r="D982" s="3123"/>
      <c r="E982" s="3124"/>
      <c r="F982" s="3112">
        <v>243.75</v>
      </c>
      <c r="G982" s="3093" t="str">
        <f>IF(ISBLANK(H982),"",IF(H982="BN",VLOOKUP(B982,'[4]V. BAHAN'!$B$8:$E$14999,3,FALSE),IFERROR(VLOOKUP(H982,'[4]III. DAFTAR AHS'!$B$7:$H$14999,5,FALSE),"ls")))</f>
        <v xml:space="preserve">m2 </v>
      </c>
      <c r="H982" s="3093" t="s">
        <v>527</v>
      </c>
      <c r="I982" s="3093" t="s">
        <v>427</v>
      </c>
      <c r="J982" s="3158">
        <v>151990.00226579071</v>
      </c>
      <c r="K982" s="3158">
        <f>J982*F982</f>
        <v>37047563.052286483</v>
      </c>
      <c r="L982" s="3159">
        <f t="shared" si="64"/>
        <v>9.6952370712269767E-2</v>
      </c>
      <c r="M982" s="1934">
        <f>'[6]LAP MINGGUAN 10'!Q982</f>
        <v>0</v>
      </c>
      <c r="N982" s="1934">
        <f t="shared" si="63"/>
        <v>0</v>
      </c>
      <c r="O982" s="3073">
        <v>100</v>
      </c>
      <c r="P982" s="3073">
        <f>L982*O982/100</f>
        <v>9.6952370712269767E-2</v>
      </c>
      <c r="Q982" s="3073">
        <f t="shared" si="65"/>
        <v>100</v>
      </c>
      <c r="R982" s="3073">
        <f>L982*Q982/100</f>
        <v>9.6952370712269767E-2</v>
      </c>
      <c r="S982" s="3074"/>
      <c r="T982" s="359"/>
    </row>
    <row r="983" spans="1:20" s="342" customFormat="1" ht="34.5" customHeight="1" x14ac:dyDescent="0.25">
      <c r="A983" s="3121" t="s">
        <v>25</v>
      </c>
      <c r="B983" s="3122" t="s">
        <v>469</v>
      </c>
      <c r="C983" s="3123"/>
      <c r="D983" s="3123"/>
      <c r="E983" s="3124"/>
      <c r="F983" s="3093">
        <v>5003.13</v>
      </c>
      <c r="G983" s="3093" t="str">
        <f>IF(ISBLANK(H983),"",IF(H983="BN",VLOOKUP(B983,'[4]V. BAHAN'!$B$8:$E$14999,3,FALSE),IFERROR(VLOOKUP(H983,'[4]III. DAFTAR AHS'!$B$7:$H$14999,5,FALSE),"ls")))</f>
        <v xml:space="preserve">Kg </v>
      </c>
      <c r="H983" s="3093" t="s">
        <v>470</v>
      </c>
      <c r="I983" s="3093" t="s">
        <v>471</v>
      </c>
      <c r="J983" s="3158">
        <f>VLOOKUP(B983,'[5] RAB LAMA'!$B$9:$E$5553,4,FALSE)</f>
        <v>14261.680183410001</v>
      </c>
      <c r="K983" s="3158">
        <f>J983*F983</f>
        <v>71353039.976024076</v>
      </c>
      <c r="L983" s="3159">
        <f t="shared" si="64"/>
        <v>0.18672878357584544</v>
      </c>
      <c r="M983" s="1934">
        <f>'[6]LAP MINGGUAN 10'!Q983</f>
        <v>0</v>
      </c>
      <c r="N983" s="1934">
        <f t="shared" si="63"/>
        <v>0</v>
      </c>
      <c r="O983" s="3073">
        <v>100</v>
      </c>
      <c r="P983" s="3073">
        <f>L983*O983/100</f>
        <v>0.18672878357584544</v>
      </c>
      <c r="Q983" s="3073">
        <f t="shared" si="65"/>
        <v>100</v>
      </c>
      <c r="R983" s="3073">
        <f>L983*Q983/100</f>
        <v>0.18672878357584544</v>
      </c>
      <c r="S983" s="3074"/>
      <c r="T983" s="359"/>
    </row>
    <row r="984" spans="1:20" s="342" customFormat="1" ht="34.5" customHeight="1" x14ac:dyDescent="0.25">
      <c r="A984" s="3121" t="s">
        <v>25</v>
      </c>
      <c r="B984" s="3122" t="s">
        <v>501</v>
      </c>
      <c r="C984" s="3123"/>
      <c r="D984" s="3123"/>
      <c r="E984" s="3124"/>
      <c r="F984" s="3093">
        <v>29.25</v>
      </c>
      <c r="G984" s="3093" t="str">
        <f>IF(ISBLANK(H984),"",IF(H984="BN",VLOOKUP(B984,'[4]V. BAHAN'!$B$8:$E$14999,3,FALSE),IFERROR(VLOOKUP(H984,'[4]III. DAFTAR AHS'!$B$7:$H$14999,5,FALSE),"ls")))</f>
        <v xml:space="preserve">m3 </v>
      </c>
      <c r="H984" s="3093" t="s">
        <v>502</v>
      </c>
      <c r="I984" s="3093" t="s">
        <v>427</v>
      </c>
      <c r="J984" s="3158">
        <f>VLOOKUP(B984,'[5] RAB LAMA'!$B$9:$E$5553,4,FALSE)</f>
        <v>1233499.433557336</v>
      </c>
      <c r="K984" s="3158">
        <f>J984*F984</f>
        <v>36079858.431552075</v>
      </c>
      <c r="L984" s="3159">
        <f t="shared" si="64"/>
        <v>9.4419916499370371E-2</v>
      </c>
      <c r="M984" s="1934">
        <f>'[6]LAP MINGGUAN 10'!Q984</f>
        <v>0</v>
      </c>
      <c r="N984" s="1934">
        <f t="shared" si="63"/>
        <v>0</v>
      </c>
      <c r="O984" s="3073">
        <v>100</v>
      </c>
      <c r="P984" s="3073">
        <f>L984*O984/100</f>
        <v>9.4419916499370371E-2</v>
      </c>
      <c r="Q984" s="3073">
        <f t="shared" si="65"/>
        <v>100</v>
      </c>
      <c r="R984" s="3073">
        <f>L984*Q984/100</f>
        <v>9.4419916499370371E-2</v>
      </c>
      <c r="S984" s="3074"/>
      <c r="T984" s="359"/>
    </row>
    <row r="985" spans="1:20" s="350" customFormat="1" ht="34.5" customHeight="1" x14ac:dyDescent="0.25">
      <c r="A985" s="3108">
        <f>+A981+1</f>
        <v>24</v>
      </c>
      <c r="B985" s="3118" t="s">
        <v>601</v>
      </c>
      <c r="C985" s="3119"/>
      <c r="D985" s="3119"/>
      <c r="E985" s="3120"/>
      <c r="F985" s="3112"/>
      <c r="G985" s="3093" t="str">
        <f>IF(ISBLANK(H985),"",IF(H985="BN",VLOOKUP(B985,'[4]V. BAHAN'!$B$8:$E$1099,3,FALSE),IFERROR(VLOOKUP(H985,'[4]III. DAFTAR AHS'!$B$7:$H$872,5,FALSE),"ls")))</f>
        <v/>
      </c>
      <c r="H985" s="3093"/>
      <c r="I985" s="3093" t="s">
        <v>243</v>
      </c>
      <c r="J985" s="3095"/>
      <c r="K985" s="3095"/>
      <c r="L985" s="3159">
        <f t="shared" si="64"/>
        <v>0</v>
      </c>
      <c r="M985" s="1934">
        <f>'[6]LAP MINGGUAN 10'!Q985</f>
        <v>0</v>
      </c>
      <c r="N985" s="1934">
        <f t="shared" si="63"/>
        <v>0</v>
      </c>
      <c r="O985" s="3113"/>
      <c r="P985" s="3113"/>
      <c r="Q985" s="3073">
        <f t="shared" si="65"/>
        <v>0</v>
      </c>
      <c r="R985" s="3113"/>
      <c r="S985" s="3114"/>
      <c r="T985" s="3088"/>
    </row>
    <row r="986" spans="1:20" s="350" customFormat="1" ht="34.5" customHeight="1" x14ac:dyDescent="0.25">
      <c r="A986" s="3121" t="s">
        <v>25</v>
      </c>
      <c r="B986" s="3122" t="s">
        <v>526</v>
      </c>
      <c r="C986" s="3123"/>
      <c r="D986" s="3123"/>
      <c r="E986" s="3124"/>
      <c r="F986" s="3112">
        <v>650.33000000000004</v>
      </c>
      <c r="G986" s="3093" t="str">
        <f>IF(ISBLANK(H986),"",IF(H986="BN",VLOOKUP(B986,'[4]V. BAHAN'!$B$8:$E$14999,3,FALSE),IFERROR(VLOOKUP(H986,'[4]III. DAFTAR AHS'!$B$7:$H$14999,5,FALSE),"ls")))</f>
        <v xml:space="preserve">m2 </v>
      </c>
      <c r="H986" s="3093" t="s">
        <v>527</v>
      </c>
      <c r="I986" s="3093" t="s">
        <v>427</v>
      </c>
      <c r="J986" s="3158">
        <f>$J$982</f>
        <v>151990.00226579071</v>
      </c>
      <c r="K986" s="3158">
        <f>J986*F986</f>
        <v>98843658.173511684</v>
      </c>
      <c r="L986" s="3159">
        <f t="shared" si="64"/>
        <v>0.25867091382691448</v>
      </c>
      <c r="M986" s="1934">
        <f>'[6]LAP MINGGUAN 10'!Q986</f>
        <v>0</v>
      </c>
      <c r="N986" s="1934">
        <f t="shared" si="63"/>
        <v>0</v>
      </c>
      <c r="O986" s="3073">
        <v>100</v>
      </c>
      <c r="P986" s="3073">
        <f>L986*O986/100</f>
        <v>0.25867091382691448</v>
      </c>
      <c r="Q986" s="3073">
        <f t="shared" si="65"/>
        <v>100</v>
      </c>
      <c r="R986" s="3073">
        <f>L986*Q986/100</f>
        <v>0.25867091382691448</v>
      </c>
      <c r="S986" s="3074"/>
      <c r="T986" s="359"/>
    </row>
    <row r="987" spans="1:20" s="342" customFormat="1" ht="34.5" customHeight="1" x14ac:dyDescent="0.25">
      <c r="A987" s="3121" t="s">
        <v>25</v>
      </c>
      <c r="B987" s="3122" t="s">
        <v>469</v>
      </c>
      <c r="C987" s="3123"/>
      <c r="D987" s="3123"/>
      <c r="E987" s="3124"/>
      <c r="F987" s="3093">
        <v>11485.53</v>
      </c>
      <c r="G987" s="3093" t="str">
        <f>IF(ISBLANK(H987),"",IF(H987="BN",VLOOKUP(B987,'[4]V. BAHAN'!$B$8:$E$14999,3,FALSE),IFERROR(VLOOKUP(H987,'[4]III. DAFTAR AHS'!$B$7:$H$14999,5,FALSE),"ls")))</f>
        <v xml:space="preserve">Kg </v>
      </c>
      <c r="H987" s="3093" t="s">
        <v>470</v>
      </c>
      <c r="I987" s="3093" t="s">
        <v>471</v>
      </c>
      <c r="J987" s="3158">
        <f>VLOOKUP(B987,'[5] RAB LAMA'!$B$9:$E$5553,4,FALSE)</f>
        <v>14261.680183410001</v>
      </c>
      <c r="K987" s="3158">
        <f>J987*F987</f>
        <v>163802955.59696108</v>
      </c>
      <c r="L987" s="3159">
        <f t="shared" si="64"/>
        <v>0.42866746329275479</v>
      </c>
      <c r="M987" s="1934">
        <f>'[6]LAP MINGGUAN 10'!Q987</f>
        <v>0</v>
      </c>
      <c r="N987" s="1934">
        <f t="shared" si="63"/>
        <v>0</v>
      </c>
      <c r="O987" s="3073">
        <v>100</v>
      </c>
      <c r="P987" s="3073">
        <f>L987*O987/100</f>
        <v>0.42866746329275479</v>
      </c>
      <c r="Q987" s="3073">
        <f t="shared" si="65"/>
        <v>100</v>
      </c>
      <c r="R987" s="3073">
        <f>L987*Q987/100</f>
        <v>0.42866746329275479</v>
      </c>
      <c r="S987" s="3074"/>
      <c r="T987" s="359"/>
    </row>
    <row r="988" spans="1:20" s="342" customFormat="1" ht="34.5" customHeight="1" x14ac:dyDescent="0.25">
      <c r="A988" s="3121" t="s">
        <v>25</v>
      </c>
      <c r="B988" s="3122" t="s">
        <v>501</v>
      </c>
      <c r="C988" s="3123"/>
      <c r="D988" s="3123"/>
      <c r="E988" s="3124"/>
      <c r="F988" s="3093">
        <v>78.040000000000006</v>
      </c>
      <c r="G988" s="3093" t="str">
        <f>IF(ISBLANK(H988),"",IF(H988="BN",VLOOKUP(B988,'[4]V. BAHAN'!$B$8:$E$14999,3,FALSE),IFERROR(VLOOKUP(H988,'[4]III. DAFTAR AHS'!$B$7:$H$14999,5,FALSE),"ls")))</f>
        <v xml:space="preserve">m3 </v>
      </c>
      <c r="H988" s="3093" t="s">
        <v>502</v>
      </c>
      <c r="I988" s="3093" t="s">
        <v>427</v>
      </c>
      <c r="J988" s="3158">
        <f>VLOOKUP(B988,'[5] RAB LAMA'!$B$9:$E$5553,4,FALSE)</f>
        <v>1233499.433557336</v>
      </c>
      <c r="K988" s="3158">
        <f>J988*F988</f>
        <v>96262295.794814512</v>
      </c>
      <c r="L988" s="3159">
        <f t="shared" si="64"/>
        <v>0.25191556525165348</v>
      </c>
      <c r="M988" s="1934">
        <f>'[6]LAP MINGGUAN 10'!Q988</f>
        <v>0</v>
      </c>
      <c r="N988" s="1934">
        <f t="shared" si="63"/>
        <v>0</v>
      </c>
      <c r="O988" s="3073">
        <v>100</v>
      </c>
      <c r="P988" s="3073">
        <f>L988*O988/100</f>
        <v>0.25191556525165348</v>
      </c>
      <c r="Q988" s="3073">
        <f t="shared" si="65"/>
        <v>100</v>
      </c>
      <c r="R988" s="3073">
        <f>L988*Q988/100</f>
        <v>0.25191556525165348</v>
      </c>
      <c r="S988" s="3074"/>
      <c r="T988" s="359"/>
    </row>
    <row r="989" spans="1:20" s="350" customFormat="1" ht="34.5" customHeight="1" x14ac:dyDescent="0.25">
      <c r="A989" s="3108">
        <f>+A985+1</f>
        <v>25</v>
      </c>
      <c r="B989" s="3118" t="s">
        <v>602</v>
      </c>
      <c r="C989" s="3119"/>
      <c r="D989" s="3119"/>
      <c r="E989" s="3120"/>
      <c r="F989" s="3112"/>
      <c r="G989" s="3093" t="str">
        <f>IF(ISBLANK(H989),"",IF(H989="BN",VLOOKUP(B989,'[4]V. BAHAN'!$B$8:$E$1099,3,FALSE),IFERROR(VLOOKUP(H989,'[4]III. DAFTAR AHS'!$B$7:$H$872,5,FALSE),"ls")))</f>
        <v/>
      </c>
      <c r="H989" s="3093"/>
      <c r="I989" s="3093" t="s">
        <v>243</v>
      </c>
      <c r="J989" s="3095"/>
      <c r="K989" s="3095"/>
      <c r="L989" s="3159">
        <f t="shared" si="64"/>
        <v>0</v>
      </c>
      <c r="M989" s="1934">
        <f>'[6]LAP MINGGUAN 10'!Q989</f>
        <v>0</v>
      </c>
      <c r="N989" s="1934">
        <f t="shared" si="63"/>
        <v>0</v>
      </c>
      <c r="O989" s="3113"/>
      <c r="P989" s="3113"/>
      <c r="Q989" s="3073">
        <f t="shared" si="65"/>
        <v>0</v>
      </c>
      <c r="R989" s="3113"/>
      <c r="S989" s="3114"/>
      <c r="T989" s="3088"/>
    </row>
    <row r="990" spans="1:20" s="350" customFormat="1" ht="34.5" customHeight="1" x14ac:dyDescent="0.25">
      <c r="A990" s="3121" t="s">
        <v>25</v>
      </c>
      <c r="B990" s="3122" t="s">
        <v>526</v>
      </c>
      <c r="C990" s="3123"/>
      <c r="D990" s="3123"/>
      <c r="E990" s="3124"/>
      <c r="F990" s="3112">
        <v>215.17</v>
      </c>
      <c r="G990" s="3093" t="str">
        <f>IF(ISBLANK(H990),"",IF(H990="BN",VLOOKUP(B990,'[4]V. BAHAN'!$B$8:$E$14999,3,FALSE),IFERROR(VLOOKUP(H990,'[4]III. DAFTAR AHS'!$B$7:$H$14999,5,FALSE),"ls")))</f>
        <v xml:space="preserve">m2 </v>
      </c>
      <c r="H990" s="3093" t="s">
        <v>527</v>
      </c>
      <c r="I990" s="3093" t="s">
        <v>427</v>
      </c>
      <c r="J990" s="3158">
        <f>$J$982</f>
        <v>151990.00226579071</v>
      </c>
      <c r="K990" s="3158">
        <f>J990*F990</f>
        <v>32703688.787530184</v>
      </c>
      <c r="L990" s="3159">
        <f t="shared" si="64"/>
        <v>8.5584580948344965E-2</v>
      </c>
      <c r="M990" s="1934">
        <f>'[6]LAP MINGGUAN 10'!Q990</f>
        <v>0</v>
      </c>
      <c r="N990" s="1934">
        <f t="shared" si="63"/>
        <v>0</v>
      </c>
      <c r="O990" s="3073">
        <v>100</v>
      </c>
      <c r="P990" s="3073">
        <f>L990*O990/100</f>
        <v>8.5584580948344952E-2</v>
      </c>
      <c r="Q990" s="3073">
        <f t="shared" si="65"/>
        <v>100</v>
      </c>
      <c r="R990" s="3073">
        <f>L990*Q990/100</f>
        <v>8.5584580948344952E-2</v>
      </c>
      <c r="S990" s="3074"/>
      <c r="T990" s="359"/>
    </row>
    <row r="991" spans="1:20" s="342" customFormat="1" ht="34.5" customHeight="1" x14ac:dyDescent="0.25">
      <c r="A991" s="3121" t="s">
        <v>25</v>
      </c>
      <c r="B991" s="3122" t="s">
        <v>469</v>
      </c>
      <c r="C991" s="3123"/>
      <c r="D991" s="3123"/>
      <c r="E991" s="3124"/>
      <c r="F991" s="3093">
        <v>3368.41</v>
      </c>
      <c r="G991" s="3093" t="str">
        <f>IF(ISBLANK(H991),"",IF(H991="BN",VLOOKUP(B991,'[4]V. BAHAN'!$B$8:$E$14999,3,FALSE),IFERROR(VLOOKUP(H991,'[4]III. DAFTAR AHS'!$B$7:$H$14999,5,FALSE),"ls")))</f>
        <v xml:space="preserve">Kg </v>
      </c>
      <c r="H991" s="3093" t="s">
        <v>470</v>
      </c>
      <c r="I991" s="3093" t="s">
        <v>471</v>
      </c>
      <c r="J991" s="3158">
        <f>VLOOKUP(B991,'[5] RAB LAMA'!$B$9:$E$5553,4,FALSE)</f>
        <v>14261.680183410001</v>
      </c>
      <c r="K991" s="3158">
        <f>J991*F991</f>
        <v>48039186.146600075</v>
      </c>
      <c r="L991" s="3159">
        <f t="shared" si="64"/>
        <v>0.12571712145890943</v>
      </c>
      <c r="M991" s="1934">
        <f>'[6]LAP MINGGUAN 10'!Q991</f>
        <v>0</v>
      </c>
      <c r="N991" s="1934">
        <f t="shared" si="63"/>
        <v>0</v>
      </c>
      <c r="O991" s="3073">
        <v>100</v>
      </c>
      <c r="P991" s="3073">
        <f>L991*O991/100</f>
        <v>0.12571712145890943</v>
      </c>
      <c r="Q991" s="3073">
        <f t="shared" si="65"/>
        <v>100</v>
      </c>
      <c r="R991" s="3073">
        <f>L991*Q991/100</f>
        <v>0.12571712145890943</v>
      </c>
      <c r="S991" s="3074"/>
      <c r="T991" s="359"/>
    </row>
    <row r="992" spans="1:20" s="342" customFormat="1" ht="34.5" customHeight="1" x14ac:dyDescent="0.25">
      <c r="A992" s="3121" t="s">
        <v>25</v>
      </c>
      <c r="B992" s="3122" t="s">
        <v>501</v>
      </c>
      <c r="C992" s="3123"/>
      <c r="D992" s="3123"/>
      <c r="E992" s="3124"/>
      <c r="F992" s="3093">
        <v>25.82</v>
      </c>
      <c r="G992" s="3093" t="str">
        <f>IF(ISBLANK(H992),"",IF(H992="BN",VLOOKUP(B992,'[4]V. BAHAN'!$B$8:$E$14999,3,FALSE),IFERROR(VLOOKUP(H992,'[4]III. DAFTAR AHS'!$B$7:$H$14999,5,FALSE),"ls")))</f>
        <v xml:space="preserve">m3 </v>
      </c>
      <c r="H992" s="3093" t="s">
        <v>502</v>
      </c>
      <c r="I992" s="3093" t="s">
        <v>427</v>
      </c>
      <c r="J992" s="3158">
        <f>VLOOKUP(B992,'[5] RAB LAMA'!$B$9:$E$5553,4,FALSE)</f>
        <v>1233499.433557336</v>
      </c>
      <c r="K992" s="3158">
        <f>J992*F992</f>
        <v>31848955.374450415</v>
      </c>
      <c r="L992" s="3159">
        <f t="shared" si="64"/>
        <v>8.3347769026110879E-2</v>
      </c>
      <c r="M992" s="1934">
        <f>'[6]LAP MINGGUAN 10'!Q992</f>
        <v>0</v>
      </c>
      <c r="N992" s="1934">
        <f t="shared" si="63"/>
        <v>0</v>
      </c>
      <c r="O992" s="3073">
        <v>100</v>
      </c>
      <c r="P992" s="3073">
        <f>L992*O992/100</f>
        <v>8.3347769026110879E-2</v>
      </c>
      <c r="Q992" s="3073">
        <f t="shared" si="65"/>
        <v>100</v>
      </c>
      <c r="R992" s="3073">
        <f>L992*Q992/100</f>
        <v>8.3347769026110879E-2</v>
      </c>
      <c r="S992" s="3074"/>
      <c r="T992" s="359"/>
    </row>
    <row r="993" spans="1:20" s="350" customFormat="1" ht="34.5" customHeight="1" x14ac:dyDescent="0.25">
      <c r="A993" s="3108">
        <f>+A989+1</f>
        <v>26</v>
      </c>
      <c r="B993" s="3118" t="s">
        <v>603</v>
      </c>
      <c r="C993" s="3119"/>
      <c r="D993" s="3119"/>
      <c r="E993" s="3120"/>
      <c r="F993" s="3112"/>
      <c r="G993" s="3093" t="str">
        <f>IF(ISBLANK(H993),"",IF(H993="BN",VLOOKUP(B993,'[4]V. BAHAN'!$B$8:$E$1099,3,FALSE),IFERROR(VLOOKUP(H993,'[4]III. DAFTAR AHS'!$B$7:$H$872,5,FALSE),"ls")))</f>
        <v/>
      </c>
      <c r="H993" s="3093"/>
      <c r="I993" s="3093" t="s">
        <v>243</v>
      </c>
      <c r="J993" s="3095"/>
      <c r="K993" s="3095"/>
      <c r="L993" s="3159">
        <f t="shared" si="64"/>
        <v>0</v>
      </c>
      <c r="M993" s="1934">
        <f>'[6]LAP MINGGUAN 10'!Q993</f>
        <v>0</v>
      </c>
      <c r="N993" s="1934">
        <f t="shared" si="63"/>
        <v>0</v>
      </c>
      <c r="O993" s="3113"/>
      <c r="P993" s="3113"/>
      <c r="Q993" s="3073">
        <f t="shared" si="65"/>
        <v>0</v>
      </c>
      <c r="R993" s="3113"/>
      <c r="S993" s="3114"/>
      <c r="T993" s="3088"/>
    </row>
    <row r="994" spans="1:20" s="350" customFormat="1" ht="34.5" customHeight="1" x14ac:dyDescent="0.25">
      <c r="A994" s="3121" t="s">
        <v>25</v>
      </c>
      <c r="B994" s="3122" t="s">
        <v>526</v>
      </c>
      <c r="C994" s="3123"/>
      <c r="D994" s="3123"/>
      <c r="E994" s="3124"/>
      <c r="F994" s="3112">
        <v>200.5</v>
      </c>
      <c r="G994" s="3093" t="str">
        <f>IF(ISBLANK(H994),"",IF(H994="BN",VLOOKUP(B994,'[4]V. BAHAN'!$B$8:$E$14999,3,FALSE),IFERROR(VLOOKUP(H994,'[4]III. DAFTAR AHS'!$B$7:$H$14999,5,FALSE),"ls")))</f>
        <v xml:space="preserve">m2 </v>
      </c>
      <c r="H994" s="3093" t="s">
        <v>527</v>
      </c>
      <c r="I994" s="3093" t="s">
        <v>427</v>
      </c>
      <c r="J994" s="3158">
        <f>$J$982</f>
        <v>151990.00226579071</v>
      </c>
      <c r="K994" s="3158">
        <f>J994*F994</f>
        <v>30473995.454291038</v>
      </c>
      <c r="L994" s="3159">
        <f t="shared" si="64"/>
        <v>7.9749539806400371E-2</v>
      </c>
      <c r="M994" s="1934">
        <f>'[6]LAP MINGGUAN 10'!Q994</f>
        <v>0</v>
      </c>
      <c r="N994" s="1934">
        <f t="shared" si="63"/>
        <v>0</v>
      </c>
      <c r="O994" s="3073">
        <v>100</v>
      </c>
      <c r="P994" s="3073">
        <f>L994*O994/100</f>
        <v>7.9749539806400371E-2</v>
      </c>
      <c r="Q994" s="3073">
        <f t="shared" si="65"/>
        <v>100</v>
      </c>
      <c r="R994" s="3073">
        <f>L994*Q994/100</f>
        <v>7.9749539806400371E-2</v>
      </c>
      <c r="S994" s="3074"/>
      <c r="T994" s="359"/>
    </row>
    <row r="995" spans="1:20" s="342" customFormat="1" ht="34.5" customHeight="1" x14ac:dyDescent="0.25">
      <c r="A995" s="3121" t="s">
        <v>25</v>
      </c>
      <c r="B995" s="3122" t="s">
        <v>469</v>
      </c>
      <c r="C995" s="3123"/>
      <c r="D995" s="3123"/>
      <c r="E995" s="3124"/>
      <c r="F995" s="3093">
        <v>2919.06</v>
      </c>
      <c r="G995" s="3093" t="str">
        <f>IF(ISBLANK(H995),"",IF(H995="BN",VLOOKUP(B995,'[4]V. BAHAN'!$B$8:$E$14999,3,FALSE),IFERROR(VLOOKUP(H995,'[4]III. DAFTAR AHS'!$B$7:$H$14999,5,FALSE),"ls")))</f>
        <v xml:space="preserve">Kg </v>
      </c>
      <c r="H995" s="3093" t="s">
        <v>470</v>
      </c>
      <c r="I995" s="3093" t="s">
        <v>471</v>
      </c>
      <c r="J995" s="3158">
        <f>VLOOKUP(B995,'[5] RAB LAMA'!$B$9:$E$5553,4,FALSE)</f>
        <v>14261.680183410001</v>
      </c>
      <c r="K995" s="3158">
        <f>J995*F995</f>
        <v>41630700.156184793</v>
      </c>
      <c r="L995" s="3159">
        <f t="shared" si="64"/>
        <v>0.10894630421054566</v>
      </c>
      <c r="M995" s="1934">
        <f>'[6]LAP MINGGUAN 10'!Q995</f>
        <v>0</v>
      </c>
      <c r="N995" s="1934">
        <f t="shared" si="63"/>
        <v>0</v>
      </c>
      <c r="O995" s="3073">
        <v>100</v>
      </c>
      <c r="P995" s="3073">
        <f>L995*O995/100</f>
        <v>0.10894630421054567</v>
      </c>
      <c r="Q995" s="3073">
        <f t="shared" si="65"/>
        <v>100</v>
      </c>
      <c r="R995" s="3073">
        <f>L995*Q995/100</f>
        <v>0.10894630421054567</v>
      </c>
      <c r="S995" s="3074"/>
      <c r="T995" s="359"/>
    </row>
    <row r="996" spans="1:20" s="342" customFormat="1" ht="34.5" customHeight="1" x14ac:dyDescent="0.25">
      <c r="A996" s="3121" t="s">
        <v>25</v>
      </c>
      <c r="B996" s="3122" t="s">
        <v>501</v>
      </c>
      <c r="C996" s="3123"/>
      <c r="D996" s="3123"/>
      <c r="E996" s="3124"/>
      <c r="F996" s="3093">
        <v>24.06</v>
      </c>
      <c r="G996" s="3093" t="str">
        <f>IF(ISBLANK(H996),"",IF(H996="BN",VLOOKUP(B996,'[4]V. BAHAN'!$B$8:$E$14999,3,FALSE),IFERROR(VLOOKUP(H996,'[4]III. DAFTAR AHS'!$B$7:$H$14999,5,FALSE),"ls")))</f>
        <v xml:space="preserve">m3 </v>
      </c>
      <c r="H996" s="3093" t="s">
        <v>502</v>
      </c>
      <c r="I996" s="3093" t="s">
        <v>427</v>
      </c>
      <c r="J996" s="3158">
        <f>VLOOKUP(B996,'[5] RAB LAMA'!$B$9:$E$5553,4,FALSE)</f>
        <v>1233499.433557336</v>
      </c>
      <c r="K996" s="3158">
        <f>J996*F996</f>
        <v>29677996.371389501</v>
      </c>
      <c r="L996" s="3159">
        <f t="shared" si="64"/>
        <v>7.7666433879482091E-2</v>
      </c>
      <c r="M996" s="1934">
        <f>'[6]LAP MINGGUAN 10'!Q996</f>
        <v>0</v>
      </c>
      <c r="N996" s="1934">
        <f t="shared" si="63"/>
        <v>0</v>
      </c>
      <c r="O996" s="3073">
        <v>100</v>
      </c>
      <c r="P996" s="3073">
        <f>L996*O996/100</f>
        <v>7.7666433879482091E-2</v>
      </c>
      <c r="Q996" s="3073">
        <f t="shared" si="65"/>
        <v>100</v>
      </c>
      <c r="R996" s="3073">
        <f>L996*Q996/100</f>
        <v>7.7666433879482091E-2</v>
      </c>
      <c r="S996" s="3074"/>
      <c r="T996" s="359"/>
    </row>
    <row r="997" spans="1:20" s="350" customFormat="1" ht="34.5" customHeight="1" x14ac:dyDescent="0.25">
      <c r="A997" s="3108">
        <f>+A993+1</f>
        <v>27</v>
      </c>
      <c r="B997" s="3118" t="s">
        <v>604</v>
      </c>
      <c r="C997" s="3119"/>
      <c r="D997" s="3119"/>
      <c r="E997" s="3120"/>
      <c r="F997" s="3112"/>
      <c r="G997" s="3093" t="str">
        <f>IF(ISBLANK(H997),"",IF(H997="BN",VLOOKUP(B997,'[4]V. BAHAN'!$B$8:$E$1099,3,FALSE),IFERROR(VLOOKUP(H997,'[4]III. DAFTAR AHS'!$B$7:$H$872,5,FALSE),"ls")))</f>
        <v/>
      </c>
      <c r="H997" s="3093"/>
      <c r="I997" s="3093" t="s">
        <v>243</v>
      </c>
      <c r="J997" s="3095"/>
      <c r="K997" s="3095"/>
      <c r="L997" s="3159">
        <f t="shared" si="64"/>
        <v>0</v>
      </c>
      <c r="M997" s="1934">
        <f>'[6]LAP MINGGUAN 10'!Q997</f>
        <v>0</v>
      </c>
      <c r="N997" s="1934">
        <f t="shared" si="63"/>
        <v>0</v>
      </c>
      <c r="O997" s="3113"/>
      <c r="P997" s="3113"/>
      <c r="Q997" s="3073">
        <f t="shared" si="65"/>
        <v>0</v>
      </c>
      <c r="R997" s="3113"/>
      <c r="S997" s="3114"/>
      <c r="T997" s="3088"/>
    </row>
    <row r="998" spans="1:20" s="350" customFormat="1" ht="34.5" customHeight="1" x14ac:dyDescent="0.25">
      <c r="A998" s="3121" t="s">
        <v>25</v>
      </c>
      <c r="B998" s="3122" t="s">
        <v>526</v>
      </c>
      <c r="C998" s="3123"/>
      <c r="D998" s="3123"/>
      <c r="E998" s="3124"/>
      <c r="F998" s="3112">
        <v>55.33</v>
      </c>
      <c r="G998" s="3093" t="str">
        <f>IF(ISBLANK(H998),"",IF(H998="BN",VLOOKUP(B998,'[4]V. BAHAN'!$B$8:$E$14999,3,FALSE),IFERROR(VLOOKUP(H998,'[4]III. DAFTAR AHS'!$B$7:$H$14999,5,FALSE),"ls")))</f>
        <v xml:space="preserve">m2 </v>
      </c>
      <c r="H998" s="3093" t="s">
        <v>527</v>
      </c>
      <c r="I998" s="3093" t="s">
        <v>427</v>
      </c>
      <c r="J998" s="3158">
        <f>$J$982</f>
        <v>151990.00226579071</v>
      </c>
      <c r="K998" s="3158">
        <f>J998*F998</f>
        <v>8409606.825366199</v>
      </c>
      <c r="L998" s="3159">
        <f t="shared" si="64"/>
        <v>2.2007690960040557E-2</v>
      </c>
      <c r="M998" s="1934">
        <f>'[6]LAP MINGGUAN 10'!Q998</f>
        <v>0</v>
      </c>
      <c r="N998" s="1934">
        <f t="shared" si="63"/>
        <v>0</v>
      </c>
      <c r="O998" s="3073">
        <v>100</v>
      </c>
      <c r="P998" s="3073">
        <f>L998*O998/100</f>
        <v>2.2007690960040557E-2</v>
      </c>
      <c r="Q998" s="3073">
        <f t="shared" si="65"/>
        <v>100</v>
      </c>
      <c r="R998" s="3073">
        <f>L998*Q998/100</f>
        <v>2.2007690960040557E-2</v>
      </c>
      <c r="S998" s="3074"/>
      <c r="T998" s="359"/>
    </row>
    <row r="999" spans="1:20" s="342" customFormat="1" ht="34.5" customHeight="1" x14ac:dyDescent="0.25">
      <c r="A999" s="3121" t="s">
        <v>25</v>
      </c>
      <c r="B999" s="3122" t="s">
        <v>469</v>
      </c>
      <c r="C999" s="3123"/>
      <c r="D999" s="3123"/>
      <c r="E999" s="3124"/>
      <c r="F999" s="3093">
        <v>1577.25</v>
      </c>
      <c r="G999" s="3093" t="str">
        <f>IF(ISBLANK(H999),"",IF(H999="BN",VLOOKUP(B999,'[4]V. BAHAN'!$B$8:$E$14999,3,FALSE),IFERROR(VLOOKUP(H999,'[4]III. DAFTAR AHS'!$B$7:$H$14999,5,FALSE),"ls")))</f>
        <v xml:space="preserve">Kg </v>
      </c>
      <c r="H999" s="3093" t="s">
        <v>470</v>
      </c>
      <c r="I999" s="3093" t="s">
        <v>471</v>
      </c>
      <c r="J999" s="3158">
        <f>VLOOKUP(B999,'[5] RAB LAMA'!$B$9:$E$5553,4,FALSE)</f>
        <v>14261.680183410001</v>
      </c>
      <c r="K999" s="3158">
        <f>J999*F999</f>
        <v>22494235.069283422</v>
      </c>
      <c r="L999" s="3159">
        <f t="shared" si="64"/>
        <v>5.8866744197133038E-2</v>
      </c>
      <c r="M999" s="1934">
        <f>'[6]LAP MINGGUAN 10'!Q999</f>
        <v>0</v>
      </c>
      <c r="N999" s="1934">
        <f t="shared" si="63"/>
        <v>0</v>
      </c>
      <c r="O999" s="3073">
        <v>100</v>
      </c>
      <c r="P999" s="3073">
        <f>L999*O999/100</f>
        <v>5.8866744197133031E-2</v>
      </c>
      <c r="Q999" s="3073">
        <f t="shared" si="65"/>
        <v>100</v>
      </c>
      <c r="R999" s="3073">
        <f>L999*Q999/100</f>
        <v>5.8866744197133031E-2</v>
      </c>
      <c r="S999" s="3074"/>
      <c r="T999" s="359"/>
    </row>
    <row r="1000" spans="1:20" s="342" customFormat="1" ht="34.5" customHeight="1" x14ac:dyDescent="0.25">
      <c r="A1000" s="3121" t="s">
        <v>25</v>
      </c>
      <c r="B1000" s="3122" t="s">
        <v>501</v>
      </c>
      <c r="C1000" s="3123"/>
      <c r="D1000" s="3123"/>
      <c r="E1000" s="3124"/>
      <c r="F1000" s="3093">
        <v>8.3000000000000007</v>
      </c>
      <c r="G1000" s="3093" t="str">
        <f>IF(ISBLANK(H1000),"",IF(H1000="BN",VLOOKUP(B1000,'[4]V. BAHAN'!$B$8:$E$14999,3,FALSE),IFERROR(VLOOKUP(H1000,'[4]III. DAFTAR AHS'!$B$7:$H$14999,5,FALSE),"ls")))</f>
        <v xml:space="preserve">m3 </v>
      </c>
      <c r="H1000" s="3093" t="s">
        <v>502</v>
      </c>
      <c r="I1000" s="3093" t="s">
        <v>427</v>
      </c>
      <c r="J1000" s="3158">
        <f>VLOOKUP(B1000,'[5] RAB LAMA'!$B$9:$E$5553,4,FALSE)</f>
        <v>1233499.433557336</v>
      </c>
      <c r="K1000" s="3158">
        <f>J1000*F1000</f>
        <v>10238045.29852589</v>
      </c>
      <c r="L1000" s="3159">
        <f t="shared" si="64"/>
        <v>2.6792660066488012E-2</v>
      </c>
      <c r="M1000" s="1934">
        <f>'[6]LAP MINGGUAN 10'!Q1000</f>
        <v>0</v>
      </c>
      <c r="N1000" s="1934">
        <f t="shared" si="63"/>
        <v>0</v>
      </c>
      <c r="O1000" s="3073">
        <v>100</v>
      </c>
      <c r="P1000" s="3073">
        <f>L1000*O1000/100</f>
        <v>2.6792660066488012E-2</v>
      </c>
      <c r="Q1000" s="3073">
        <f t="shared" si="65"/>
        <v>100</v>
      </c>
      <c r="R1000" s="3073">
        <f>L1000*Q1000/100</f>
        <v>2.6792660066488012E-2</v>
      </c>
      <c r="S1000" s="3074"/>
      <c r="T1000" s="359"/>
    </row>
    <row r="1001" spans="1:20" s="350" customFormat="1" ht="34.5" customHeight="1" x14ac:dyDescent="0.25">
      <c r="A1001" s="3108">
        <f>+A997+1</f>
        <v>28</v>
      </c>
      <c r="B1001" s="3118" t="s">
        <v>663</v>
      </c>
      <c r="C1001" s="3119"/>
      <c r="D1001" s="3119"/>
      <c r="E1001" s="3120"/>
      <c r="F1001" s="3112"/>
      <c r="G1001" s="3093" t="str">
        <f>IF(ISBLANK(H1001),"",IF(H1001="BN",VLOOKUP(B1001,'[4]V. BAHAN'!$B$8:$E$1099,3,FALSE),IFERROR(VLOOKUP(H1001,'[4]III. DAFTAR AHS'!$B$7:$H$872,5,FALSE),"ls")))</f>
        <v/>
      </c>
      <c r="H1001" s="3093"/>
      <c r="I1001" s="3093" t="s">
        <v>243</v>
      </c>
      <c r="J1001" s="3095"/>
      <c r="K1001" s="3095"/>
      <c r="L1001" s="3159">
        <f t="shared" si="64"/>
        <v>0</v>
      </c>
      <c r="M1001" s="1934">
        <f>'[6]LAP MINGGUAN 10'!Q1001</f>
        <v>0</v>
      </c>
      <c r="N1001" s="1934">
        <f t="shared" si="63"/>
        <v>0</v>
      </c>
      <c r="O1001" s="3113"/>
      <c r="P1001" s="3113"/>
      <c r="Q1001" s="3073">
        <f t="shared" si="65"/>
        <v>0</v>
      </c>
      <c r="R1001" s="3113"/>
      <c r="S1001" s="3114"/>
      <c r="T1001" s="3088"/>
    </row>
    <row r="1002" spans="1:20" s="350" customFormat="1" ht="34.5" customHeight="1" x14ac:dyDescent="0.25">
      <c r="A1002" s="3121" t="s">
        <v>25</v>
      </c>
      <c r="B1002" s="3122" t="s">
        <v>526</v>
      </c>
      <c r="C1002" s="3123"/>
      <c r="D1002" s="3123"/>
      <c r="E1002" s="3124"/>
      <c r="F1002" s="3112">
        <v>27.88</v>
      </c>
      <c r="G1002" s="3093" t="str">
        <f>IF(ISBLANK(H1002),"",IF(H1002="BN",VLOOKUP(B1002,'[4]V. BAHAN'!$B$8:$E$14999,3,FALSE),IFERROR(VLOOKUP(H1002,'[4]III. DAFTAR AHS'!$B$7:$H$14999,5,FALSE),"ls")))</f>
        <v xml:space="preserve">m2 </v>
      </c>
      <c r="H1002" s="3093" t="s">
        <v>527</v>
      </c>
      <c r="I1002" s="3093" t="s">
        <v>427</v>
      </c>
      <c r="J1002" s="3158">
        <f>$J$982</f>
        <v>151990.00226579071</v>
      </c>
      <c r="K1002" s="3158">
        <f>J1002*F1002</f>
        <v>4237481.2631702451</v>
      </c>
      <c r="L1002" s="3159">
        <f t="shared" si="64"/>
        <v>1.1089362442904949E-2</v>
      </c>
      <c r="M1002" s="1934">
        <f>'[6]LAP MINGGUAN 10'!Q1002</f>
        <v>0</v>
      </c>
      <c r="N1002" s="1934">
        <f t="shared" si="63"/>
        <v>0</v>
      </c>
      <c r="O1002" s="3073">
        <v>100</v>
      </c>
      <c r="P1002" s="3073">
        <f>L1002*O1002/100</f>
        <v>1.1089362442904949E-2</v>
      </c>
      <c r="Q1002" s="3073">
        <f t="shared" si="65"/>
        <v>100</v>
      </c>
      <c r="R1002" s="3073">
        <f>L1002*Q1002/100</f>
        <v>1.1089362442904949E-2</v>
      </c>
      <c r="S1002" s="3074"/>
      <c r="T1002" s="359"/>
    </row>
    <row r="1003" spans="1:20" s="342" customFormat="1" ht="34.5" customHeight="1" x14ac:dyDescent="0.25">
      <c r="A1003" s="3121" t="s">
        <v>25</v>
      </c>
      <c r="B1003" s="3122" t="s">
        <v>469</v>
      </c>
      <c r="C1003" s="3123"/>
      <c r="D1003" s="3123"/>
      <c r="E1003" s="3124"/>
      <c r="F1003" s="3093">
        <v>1026.0899999999999</v>
      </c>
      <c r="G1003" s="3093" t="str">
        <f>IF(ISBLANK(H1003),"",IF(H1003="BN",VLOOKUP(B1003,'[4]V. BAHAN'!$B$8:$E$14999,3,FALSE),IFERROR(VLOOKUP(H1003,'[4]III. DAFTAR AHS'!$B$7:$H$14999,5,FALSE),"ls")))</f>
        <v xml:space="preserve">Kg </v>
      </c>
      <c r="H1003" s="3093" t="s">
        <v>470</v>
      </c>
      <c r="I1003" s="3093" t="s">
        <v>471</v>
      </c>
      <c r="J1003" s="3158">
        <f>VLOOKUP(B1003,'[5] RAB LAMA'!$B$9:$E$5553,4,FALSE)</f>
        <v>14261.680183410001</v>
      </c>
      <c r="K1003" s="3158">
        <f>J1003*F1003</f>
        <v>14633767.419395166</v>
      </c>
      <c r="L1003" s="3159">
        <f t="shared" si="64"/>
        <v>3.8296134127903773E-2</v>
      </c>
      <c r="M1003" s="1934">
        <f>'[6]LAP MINGGUAN 10'!Q1003</f>
        <v>0</v>
      </c>
      <c r="N1003" s="1934">
        <f t="shared" si="63"/>
        <v>0</v>
      </c>
      <c r="O1003" s="3073">
        <v>100</v>
      </c>
      <c r="P1003" s="3073">
        <f>L1003*O1003/100</f>
        <v>3.8296134127903773E-2</v>
      </c>
      <c r="Q1003" s="3073">
        <f t="shared" si="65"/>
        <v>100</v>
      </c>
      <c r="R1003" s="3073">
        <f>L1003*Q1003/100</f>
        <v>3.8296134127903773E-2</v>
      </c>
      <c r="S1003" s="3074"/>
      <c r="T1003" s="359"/>
    </row>
    <row r="1004" spans="1:20" s="342" customFormat="1" ht="34.5" customHeight="1" x14ac:dyDescent="0.25">
      <c r="A1004" s="3121" t="s">
        <v>25</v>
      </c>
      <c r="B1004" s="3122" t="s">
        <v>501</v>
      </c>
      <c r="C1004" s="3123"/>
      <c r="D1004" s="3123"/>
      <c r="E1004" s="3124"/>
      <c r="F1004" s="3093">
        <v>4.46</v>
      </c>
      <c r="G1004" s="3093" t="str">
        <f>IF(ISBLANK(H1004),"",IF(H1004="BN",VLOOKUP(B1004,'[4]V. BAHAN'!$B$8:$E$14999,3,FALSE),IFERROR(VLOOKUP(H1004,'[4]III. DAFTAR AHS'!$B$7:$H$14999,5,FALSE),"ls")))</f>
        <v xml:space="preserve">m3 </v>
      </c>
      <c r="H1004" s="3093" t="s">
        <v>502</v>
      </c>
      <c r="I1004" s="3093" t="s">
        <v>427</v>
      </c>
      <c r="J1004" s="3158">
        <f>VLOOKUP(B1004,'[5] RAB LAMA'!$B$9:$E$5553,4,FALSE)</f>
        <v>1233499.433557336</v>
      </c>
      <c r="K1004" s="3158">
        <f>J1004*F1004</f>
        <v>5501407.473665718</v>
      </c>
      <c r="L1004" s="3159">
        <f t="shared" si="64"/>
        <v>1.4397019746570662E-2</v>
      </c>
      <c r="M1004" s="1934">
        <f>'[6]LAP MINGGUAN 10'!Q1004</f>
        <v>0</v>
      </c>
      <c r="N1004" s="1934">
        <f t="shared" si="63"/>
        <v>0</v>
      </c>
      <c r="O1004" s="3073">
        <v>100</v>
      </c>
      <c r="P1004" s="3073">
        <f>L1004*O1004/100</f>
        <v>1.439701974657066E-2</v>
      </c>
      <c r="Q1004" s="3073">
        <f t="shared" si="65"/>
        <v>100</v>
      </c>
      <c r="R1004" s="3073">
        <f>L1004*Q1004/100</f>
        <v>1.439701974657066E-2</v>
      </c>
      <c r="S1004" s="3074"/>
      <c r="T1004" s="359"/>
    </row>
    <row r="1005" spans="1:20" s="350" customFormat="1" ht="34.5" customHeight="1" x14ac:dyDescent="0.25">
      <c r="A1005" s="3108">
        <f>+A1001+1</f>
        <v>29</v>
      </c>
      <c r="B1005" s="3118" t="s">
        <v>605</v>
      </c>
      <c r="C1005" s="3119"/>
      <c r="D1005" s="3119"/>
      <c r="E1005" s="3120"/>
      <c r="F1005" s="3112"/>
      <c r="G1005" s="3093" t="str">
        <f>IF(ISBLANK(H1005),"",IF(H1005="BN",VLOOKUP(B1005,'[4]V. BAHAN'!$B$8:$E$1099,3,FALSE),IFERROR(VLOOKUP(H1005,'[4]III. DAFTAR AHS'!$B$7:$H$872,5,FALSE),"ls")))</f>
        <v/>
      </c>
      <c r="H1005" s="3093"/>
      <c r="I1005" s="3093" t="s">
        <v>243</v>
      </c>
      <c r="J1005" s="3095"/>
      <c r="K1005" s="3095"/>
      <c r="L1005" s="3159">
        <f t="shared" si="64"/>
        <v>0</v>
      </c>
      <c r="M1005" s="1934">
        <f>'[6]LAP MINGGUAN 10'!Q1005</f>
        <v>0</v>
      </c>
      <c r="N1005" s="1934">
        <f t="shared" si="63"/>
        <v>0</v>
      </c>
      <c r="O1005" s="3113"/>
      <c r="P1005" s="3113"/>
      <c r="Q1005" s="3073">
        <f t="shared" si="65"/>
        <v>0</v>
      </c>
      <c r="R1005" s="3113"/>
      <c r="S1005" s="3114"/>
      <c r="T1005" s="3088"/>
    </row>
    <row r="1006" spans="1:20" s="350" customFormat="1" ht="34.5" customHeight="1" x14ac:dyDescent="0.25">
      <c r="A1006" s="3121" t="s">
        <v>25</v>
      </c>
      <c r="B1006" s="3122" t="s">
        <v>526</v>
      </c>
      <c r="C1006" s="3123"/>
      <c r="D1006" s="3123"/>
      <c r="E1006" s="3124"/>
      <c r="F1006" s="3112">
        <v>49.71</v>
      </c>
      <c r="G1006" s="3093" t="str">
        <f>IF(ISBLANK(H1006),"",IF(H1006="BN",VLOOKUP(B1006,'[4]V. BAHAN'!$B$8:$E$14999,3,FALSE),IFERROR(VLOOKUP(H1006,'[4]III. DAFTAR AHS'!$B$7:$H$14999,5,FALSE),"ls")))</f>
        <v xml:space="preserve">m2 </v>
      </c>
      <c r="H1006" s="3093" t="s">
        <v>527</v>
      </c>
      <c r="I1006" s="3093" t="s">
        <v>427</v>
      </c>
      <c r="J1006" s="3158">
        <f>$J$982</f>
        <v>151990.00226579071</v>
      </c>
      <c r="K1006" s="3158">
        <f>J1006*F1006</f>
        <v>7555423.0126324566</v>
      </c>
      <c r="L1006" s="3159">
        <f t="shared" si="64"/>
        <v>1.9772317325566894E-2</v>
      </c>
      <c r="M1006" s="1934">
        <f>'[6]LAP MINGGUAN 10'!Q1006</f>
        <v>0</v>
      </c>
      <c r="N1006" s="1934">
        <f t="shared" si="63"/>
        <v>0</v>
      </c>
      <c r="O1006" s="3073">
        <v>100</v>
      </c>
      <c r="P1006" s="3073">
        <f>L1006*O1006/100</f>
        <v>1.9772317325566894E-2</v>
      </c>
      <c r="Q1006" s="3073">
        <f t="shared" si="65"/>
        <v>100</v>
      </c>
      <c r="R1006" s="3073">
        <f>L1006*Q1006/100</f>
        <v>1.9772317325566894E-2</v>
      </c>
      <c r="S1006" s="3074"/>
      <c r="T1006" s="359"/>
    </row>
    <row r="1007" spans="1:20" s="342" customFormat="1" ht="34.5" customHeight="1" x14ac:dyDescent="0.25">
      <c r="A1007" s="3121" t="s">
        <v>25</v>
      </c>
      <c r="B1007" s="3122" t="s">
        <v>469</v>
      </c>
      <c r="C1007" s="3123"/>
      <c r="D1007" s="3123"/>
      <c r="E1007" s="3124"/>
      <c r="F1007" s="3093">
        <v>1775.05</v>
      </c>
      <c r="G1007" s="3093" t="str">
        <f>IF(ISBLANK(H1007),"",IF(H1007="BN",VLOOKUP(B1007,'[4]V. BAHAN'!$B$8:$E$14999,3,FALSE),IFERROR(VLOOKUP(H1007,'[4]III. DAFTAR AHS'!$B$7:$H$14999,5,FALSE),"ls")))</f>
        <v xml:space="preserve">Kg </v>
      </c>
      <c r="H1007" s="3093" t="s">
        <v>470</v>
      </c>
      <c r="I1007" s="3093" t="s">
        <v>471</v>
      </c>
      <c r="J1007" s="3158">
        <f>VLOOKUP(B1007,'[5] RAB LAMA'!$B$9:$E$5553,4,FALSE)</f>
        <v>14261.680183410001</v>
      </c>
      <c r="K1007" s="3158">
        <f>J1007*F1007</f>
        <v>25315195.409561921</v>
      </c>
      <c r="L1007" s="3159">
        <f t="shared" si="64"/>
        <v>6.6249113512202251E-2</v>
      </c>
      <c r="M1007" s="1934">
        <f>'[6]LAP MINGGUAN 10'!Q1007</f>
        <v>0</v>
      </c>
      <c r="N1007" s="1934">
        <f t="shared" si="63"/>
        <v>0</v>
      </c>
      <c r="O1007" s="3073">
        <v>100</v>
      </c>
      <c r="P1007" s="3073">
        <f>L1007*O1007/100</f>
        <v>6.6249113512202251E-2</v>
      </c>
      <c r="Q1007" s="3073">
        <f t="shared" si="65"/>
        <v>100</v>
      </c>
      <c r="R1007" s="3073">
        <f>L1007*Q1007/100</f>
        <v>6.6249113512202251E-2</v>
      </c>
      <c r="S1007" s="3074"/>
      <c r="T1007" s="359"/>
    </row>
    <row r="1008" spans="1:20" s="342" customFormat="1" ht="34.5" customHeight="1" x14ac:dyDescent="0.25">
      <c r="A1008" s="3121" t="s">
        <v>25</v>
      </c>
      <c r="B1008" s="3122" t="s">
        <v>501</v>
      </c>
      <c r="C1008" s="3123"/>
      <c r="D1008" s="3123"/>
      <c r="E1008" s="3124"/>
      <c r="F1008" s="3093">
        <v>10.44</v>
      </c>
      <c r="G1008" s="3093" t="str">
        <f>IF(ISBLANK(H1008),"",IF(H1008="BN",VLOOKUP(B1008,'[4]V. BAHAN'!$B$8:$E$14999,3,FALSE),IFERROR(VLOOKUP(H1008,'[4]III. DAFTAR AHS'!$B$7:$H$14999,5,FALSE),"ls")))</f>
        <v xml:space="preserve">m3 </v>
      </c>
      <c r="H1008" s="3093" t="s">
        <v>502</v>
      </c>
      <c r="I1008" s="3093" t="s">
        <v>427</v>
      </c>
      <c r="J1008" s="3158">
        <f>VLOOKUP(B1008,'[5] RAB LAMA'!$B$9:$E$5553,4,FALSE)</f>
        <v>1233499.433557336</v>
      </c>
      <c r="K1008" s="3158">
        <f>J1008*F1008</f>
        <v>12877734.086338587</v>
      </c>
      <c r="L1008" s="3159">
        <f t="shared" si="64"/>
        <v>3.3700647119775273E-2</v>
      </c>
      <c r="M1008" s="1934">
        <f>'[6]LAP MINGGUAN 10'!Q1008</f>
        <v>0</v>
      </c>
      <c r="N1008" s="1934">
        <f t="shared" si="63"/>
        <v>0</v>
      </c>
      <c r="O1008" s="3073">
        <v>100</v>
      </c>
      <c r="P1008" s="3073">
        <f>L1008*O1008/100</f>
        <v>3.3700647119775273E-2</v>
      </c>
      <c r="Q1008" s="3073">
        <f t="shared" si="65"/>
        <v>100</v>
      </c>
      <c r="R1008" s="3073">
        <f>L1008*Q1008/100</f>
        <v>3.3700647119775273E-2</v>
      </c>
      <c r="S1008" s="3074"/>
      <c r="T1008" s="359"/>
    </row>
    <row r="1009" spans="1:388" s="350" customFormat="1" ht="34.5" customHeight="1" x14ac:dyDescent="0.25">
      <c r="A1009" s="3108"/>
      <c r="B1009" s="3115" t="s">
        <v>664</v>
      </c>
      <c r="C1009" s="3116"/>
      <c r="D1009" s="3116"/>
      <c r="E1009" s="3117"/>
      <c r="F1009" s="3112"/>
      <c r="G1009" s="3093" t="str">
        <f>IF(ISBLANK(H1009),"",IF(H1009="BN",VLOOKUP(B1009,'[4]V. BAHAN'!$B$8:$E$1099,3,FALSE),IFERROR(VLOOKUP(H1009,'[4]III. DAFTAR AHS'!$B$7:$H$872,5,FALSE),"ls")))</f>
        <v/>
      </c>
      <c r="H1009" s="3093"/>
      <c r="I1009" s="3093" t="s">
        <v>243</v>
      </c>
      <c r="J1009" s="3095"/>
      <c r="K1009" s="3095"/>
      <c r="L1009" s="3159">
        <f t="shared" si="64"/>
        <v>0</v>
      </c>
      <c r="M1009" s="1934">
        <f>'[6]LAP MINGGUAN 10'!Q1009</f>
        <v>0</v>
      </c>
      <c r="N1009" s="1934">
        <f t="shared" si="63"/>
        <v>0</v>
      </c>
      <c r="O1009" s="3113"/>
      <c r="P1009" s="3113"/>
      <c r="Q1009" s="3073">
        <f t="shared" si="65"/>
        <v>0</v>
      </c>
      <c r="R1009" s="3113"/>
      <c r="S1009" s="3114"/>
      <c r="T1009" s="3088"/>
    </row>
    <row r="1010" spans="1:388" s="350" customFormat="1" ht="34.5" customHeight="1" x14ac:dyDescent="0.25">
      <c r="A1010" s="3108">
        <f>+A1005+1</f>
        <v>30</v>
      </c>
      <c r="B1010" s="3118" t="s">
        <v>601</v>
      </c>
      <c r="C1010" s="3119"/>
      <c r="D1010" s="3119"/>
      <c r="E1010" s="3120"/>
      <c r="F1010" s="3112"/>
      <c r="G1010" s="3093" t="str">
        <f>IF(ISBLANK(H1010),"",IF(H1010="BN",VLOOKUP(B1010,'[4]V. BAHAN'!$B$8:$E$1099,3,FALSE),IFERROR(VLOOKUP(H1010,'[4]III. DAFTAR AHS'!$B$7:$H$872,5,FALSE),"ls")))</f>
        <v/>
      </c>
      <c r="H1010" s="3093"/>
      <c r="I1010" s="3093" t="s">
        <v>243</v>
      </c>
      <c r="J1010" s="3095"/>
      <c r="K1010" s="3095"/>
      <c r="L1010" s="3159">
        <f t="shared" si="64"/>
        <v>0</v>
      </c>
      <c r="M1010" s="1934">
        <f>'[6]LAP MINGGUAN 10'!Q1010</f>
        <v>0</v>
      </c>
      <c r="N1010" s="1934">
        <f t="shared" si="63"/>
        <v>0</v>
      </c>
      <c r="O1010" s="3113"/>
      <c r="P1010" s="3113"/>
      <c r="Q1010" s="3073">
        <f t="shared" si="65"/>
        <v>0</v>
      </c>
      <c r="R1010" s="3113"/>
      <c r="S1010" s="3114"/>
      <c r="T1010" s="3088"/>
    </row>
    <row r="1011" spans="1:388" s="350" customFormat="1" ht="34.5" customHeight="1" x14ac:dyDescent="0.25">
      <c r="A1011" s="3121" t="s">
        <v>25</v>
      </c>
      <c r="B1011" s="3122" t="s">
        <v>526</v>
      </c>
      <c r="C1011" s="3123"/>
      <c r="D1011" s="3123"/>
      <c r="E1011" s="3124"/>
      <c r="F1011" s="3112">
        <v>9.17</v>
      </c>
      <c r="G1011" s="3093" t="str">
        <f>IF(ISBLANK(H1011),"",IF(H1011="BN",VLOOKUP(B1011,'[4]V. BAHAN'!$B$8:$E$14999,3,FALSE),IFERROR(VLOOKUP(H1011,'[4]III. DAFTAR AHS'!$B$7:$H$14999,5,FALSE),"ls")))</f>
        <v xml:space="preserve">m2 </v>
      </c>
      <c r="H1011" s="3093" t="s">
        <v>527</v>
      </c>
      <c r="I1011" s="3093" t="s">
        <v>427</v>
      </c>
      <c r="J1011" s="3158">
        <f>$J$982</f>
        <v>151990.00226579071</v>
      </c>
      <c r="K1011" s="3158">
        <f>J1011*F1011</f>
        <v>1393748.3207773007</v>
      </c>
      <c r="L1011" s="3159">
        <f t="shared" si="64"/>
        <v>3.6473979053600562E-3</v>
      </c>
      <c r="M1011" s="1934">
        <f>'[6]LAP MINGGUAN 10'!Q1011</f>
        <v>0</v>
      </c>
      <c r="N1011" s="1934">
        <f t="shared" si="63"/>
        <v>0</v>
      </c>
      <c r="O1011" s="3073">
        <v>100</v>
      </c>
      <c r="P1011" s="3073">
        <f>L1011*O1011/100</f>
        <v>3.6473979053600562E-3</v>
      </c>
      <c r="Q1011" s="3073">
        <f t="shared" si="65"/>
        <v>100</v>
      </c>
      <c r="R1011" s="3073">
        <f>L1011*Q1011/100</f>
        <v>3.6473979053600562E-3</v>
      </c>
      <c r="S1011" s="3074"/>
      <c r="T1011" s="359"/>
    </row>
    <row r="1012" spans="1:388" s="342" customFormat="1" ht="34.5" customHeight="1" x14ac:dyDescent="0.25">
      <c r="A1012" s="3121" t="s">
        <v>25</v>
      </c>
      <c r="B1012" s="3122" t="s">
        <v>469</v>
      </c>
      <c r="C1012" s="3123"/>
      <c r="D1012" s="3123"/>
      <c r="E1012" s="3124"/>
      <c r="F1012" s="3093">
        <v>161.88999999999999</v>
      </c>
      <c r="G1012" s="3093" t="str">
        <f>IF(ISBLANK(H1012),"",IF(H1012="BN",VLOOKUP(B1012,'[4]V. BAHAN'!$B$8:$E$14999,3,FALSE),IFERROR(VLOOKUP(H1012,'[4]III. DAFTAR AHS'!$B$7:$H$14999,5,FALSE),"ls")))</f>
        <v xml:space="preserve">Kg </v>
      </c>
      <c r="H1012" s="3093" t="s">
        <v>470</v>
      </c>
      <c r="I1012" s="3093" t="s">
        <v>471</v>
      </c>
      <c r="J1012" s="3158">
        <f>VLOOKUP(B1012,'[5] RAB LAMA'!$B$9:$E$5553,4,FALSE)</f>
        <v>14261.680183410001</v>
      </c>
      <c r="K1012" s="3158">
        <f>J1012*F1012</f>
        <v>2308823.4048922448</v>
      </c>
      <c r="L1012" s="3159">
        <f t="shared" si="64"/>
        <v>6.0421221861302055E-3</v>
      </c>
      <c r="M1012" s="1934">
        <f>'[6]LAP MINGGUAN 10'!Q1012</f>
        <v>0</v>
      </c>
      <c r="N1012" s="1934">
        <f t="shared" si="63"/>
        <v>0</v>
      </c>
      <c r="O1012" s="3073">
        <v>100</v>
      </c>
      <c r="P1012" s="3073">
        <f>L1012*O1012/100</f>
        <v>6.0421221861302055E-3</v>
      </c>
      <c r="Q1012" s="3073">
        <f t="shared" si="65"/>
        <v>100</v>
      </c>
      <c r="R1012" s="3073">
        <f>L1012*Q1012/100</f>
        <v>6.0421221861302055E-3</v>
      </c>
      <c r="S1012" s="3074"/>
      <c r="T1012" s="359"/>
    </row>
    <row r="1013" spans="1:388" s="342" customFormat="1" ht="34.5" customHeight="1" x14ac:dyDescent="0.25">
      <c r="A1013" s="3121" t="s">
        <v>25</v>
      </c>
      <c r="B1013" s="3122" t="s">
        <v>501</v>
      </c>
      <c r="C1013" s="3123"/>
      <c r="D1013" s="3123"/>
      <c r="E1013" s="3124"/>
      <c r="F1013" s="3093">
        <v>1.1000000000000001</v>
      </c>
      <c r="G1013" s="3093" t="str">
        <f>IF(ISBLANK(H1013),"",IF(H1013="BN",VLOOKUP(B1013,'[4]V. BAHAN'!$B$8:$E$14999,3,FALSE),IFERROR(VLOOKUP(H1013,'[4]III. DAFTAR AHS'!$B$7:$H$14999,5,FALSE),"ls")))</f>
        <v xml:space="preserve">m3 </v>
      </c>
      <c r="H1013" s="3093" t="s">
        <v>502</v>
      </c>
      <c r="I1013" s="3093" t="s">
        <v>427</v>
      </c>
      <c r="J1013" s="3158">
        <f>VLOOKUP(B1013,'[5] RAB LAMA'!$B$9:$E$5553,4,FALSE)</f>
        <v>1233499.433557336</v>
      </c>
      <c r="K1013" s="3158">
        <f>J1013*F1013</f>
        <v>1356849.3769130697</v>
      </c>
      <c r="L1013" s="3159">
        <f t="shared" si="64"/>
        <v>3.5508344666429891E-3</v>
      </c>
      <c r="M1013" s="1934">
        <f>'[6]LAP MINGGUAN 10'!Q1013</f>
        <v>0</v>
      </c>
      <c r="N1013" s="1934">
        <f t="shared" ref="N1013:N1076" si="66">L1013*M1013/100</f>
        <v>0</v>
      </c>
      <c r="O1013" s="3073">
        <v>100</v>
      </c>
      <c r="P1013" s="3073">
        <f>L1013*O1013/100</f>
        <v>3.5508344666429891E-3</v>
      </c>
      <c r="Q1013" s="3073">
        <f t="shared" si="65"/>
        <v>100</v>
      </c>
      <c r="R1013" s="3073">
        <f>L1013*Q1013/100</f>
        <v>3.5508344666429891E-3</v>
      </c>
      <c r="S1013" s="3074"/>
      <c r="T1013" s="359"/>
    </row>
    <row r="1014" spans="1:388" s="350" customFormat="1" ht="34.5" customHeight="1" x14ac:dyDescent="0.25">
      <c r="A1014" s="3108"/>
      <c r="B1014" s="3115" t="s">
        <v>665</v>
      </c>
      <c r="C1014" s="3116"/>
      <c r="D1014" s="3116"/>
      <c r="E1014" s="3117"/>
      <c r="F1014" s="3112"/>
      <c r="G1014" s="3093" t="str">
        <f>IF(ISBLANK(H1014),"",IF(H1014="BN",VLOOKUP(B1014,'[4]V. BAHAN'!$B$8:$E$1099,3,FALSE),IFERROR(VLOOKUP(H1014,'[4]III. DAFTAR AHS'!$B$7:$H$872,5,FALSE),"ls")))</f>
        <v/>
      </c>
      <c r="H1014" s="3093"/>
      <c r="I1014" s="3093" t="s">
        <v>243</v>
      </c>
      <c r="J1014" s="3095"/>
      <c r="K1014" s="3095"/>
      <c r="L1014" s="3159">
        <f t="shared" si="64"/>
        <v>0</v>
      </c>
      <c r="M1014" s="1934">
        <f>'[6]LAP MINGGUAN 10'!Q1014</f>
        <v>0</v>
      </c>
      <c r="N1014" s="1934">
        <f t="shared" si="66"/>
        <v>0</v>
      </c>
      <c r="O1014" s="3113"/>
      <c r="P1014" s="3113"/>
      <c r="Q1014" s="3073">
        <f t="shared" si="65"/>
        <v>0</v>
      </c>
      <c r="R1014" s="3113"/>
      <c r="S1014" s="3114"/>
      <c r="T1014" s="3088"/>
    </row>
    <row r="1015" spans="1:388" s="350" customFormat="1" ht="34.5" customHeight="1" x14ac:dyDescent="0.25">
      <c r="A1015" s="3108">
        <f>+A1010+1</f>
        <v>31</v>
      </c>
      <c r="B1015" s="3118" t="s">
        <v>666</v>
      </c>
      <c r="C1015" s="3119"/>
      <c r="D1015" s="3119"/>
      <c r="E1015" s="3120"/>
      <c r="F1015" s="3112"/>
      <c r="G1015" s="3093" t="str">
        <f>IF(ISBLANK(H1015),"",IF(H1015="BN",VLOOKUP(B1015,'[4]V. BAHAN'!$B$8:$E$1099,3,FALSE),IFERROR(VLOOKUP(H1015,'[4]III. DAFTAR AHS'!$B$7:$H$872,5,FALSE),"ls")))</f>
        <v/>
      </c>
      <c r="H1015" s="3093"/>
      <c r="I1015" s="3093" t="s">
        <v>243</v>
      </c>
      <c r="J1015" s="3095"/>
      <c r="K1015" s="3095"/>
      <c r="L1015" s="3159">
        <f t="shared" si="64"/>
        <v>0</v>
      </c>
      <c r="M1015" s="1934">
        <f>'[6]LAP MINGGUAN 10'!Q1015</f>
        <v>0</v>
      </c>
      <c r="N1015" s="1934">
        <f t="shared" si="66"/>
        <v>0</v>
      </c>
      <c r="O1015" s="3113"/>
      <c r="P1015" s="3113"/>
      <c r="Q1015" s="3073">
        <f t="shared" si="65"/>
        <v>0</v>
      </c>
      <c r="R1015" s="3113"/>
      <c r="S1015" s="3114"/>
      <c r="T1015" s="3088"/>
    </row>
    <row r="1016" spans="1:388" s="350" customFormat="1" ht="34.5" customHeight="1" x14ac:dyDescent="0.25">
      <c r="A1016" s="3121" t="s">
        <v>25</v>
      </c>
      <c r="B1016" s="3122" t="s">
        <v>530</v>
      </c>
      <c r="C1016" s="3123"/>
      <c r="D1016" s="3123"/>
      <c r="E1016" s="3124"/>
      <c r="F1016" s="3112">
        <v>11.2</v>
      </c>
      <c r="G1016" s="3093" t="str">
        <f>IF(ISBLANK(H1016),"",IF(H1016="BN",VLOOKUP(B1016,'[4]V. BAHAN'!$B$8:$E$14999,3,FALSE),IFERROR(VLOOKUP(H1016,'[4]III. DAFTAR AHS'!$B$7:$H$14999,5,FALSE),"ls")))</f>
        <v xml:space="preserve">m2 </v>
      </c>
      <c r="H1016" s="3093" t="s">
        <v>531</v>
      </c>
      <c r="I1016" s="3093" t="s">
        <v>427</v>
      </c>
      <c r="J1016" s="3158">
        <f>$J$964</f>
        <v>147164.89822703571</v>
      </c>
      <c r="K1016" s="3158">
        <f>J1016*F1016</f>
        <v>1648246.8601427998</v>
      </c>
      <c r="L1016" s="3159">
        <f t="shared" si="64"/>
        <v>4.3134130140858717E-3</v>
      </c>
      <c r="M1016" s="1934">
        <f>'[6]LAP MINGGUAN 10'!Q1016</f>
        <v>0</v>
      </c>
      <c r="N1016" s="1934">
        <f t="shared" si="66"/>
        <v>0</v>
      </c>
      <c r="O1016" s="3073"/>
      <c r="P1016" s="3073">
        <f>L1016*O1016/100</f>
        <v>0</v>
      </c>
      <c r="Q1016" s="3073">
        <f t="shared" si="65"/>
        <v>0</v>
      </c>
      <c r="R1016" s="3073">
        <f>L1016*Q1016/100</f>
        <v>0</v>
      </c>
      <c r="S1016" s="3074"/>
      <c r="T1016" s="359"/>
    </row>
    <row r="1017" spans="1:388" s="342" customFormat="1" ht="34.5" customHeight="1" x14ac:dyDescent="0.25">
      <c r="A1017" s="3121" t="s">
        <v>25</v>
      </c>
      <c r="B1017" s="3122" t="s">
        <v>500</v>
      </c>
      <c r="C1017" s="3123"/>
      <c r="D1017" s="3123"/>
      <c r="E1017" s="3124"/>
      <c r="F1017" s="3093">
        <v>140.07</v>
      </c>
      <c r="G1017" s="3093" t="str">
        <f>IF(ISBLANK(H1017),"",IF(H1017="BN",VLOOKUP(B1017,'[4]V. BAHAN'!$B$8:$E$14999,3,FALSE),IFERROR(VLOOKUP(H1017,'[4]III. DAFTAR AHS'!$B$7:$H$14999,5,FALSE),"ls")))</f>
        <v xml:space="preserve">Kg </v>
      </c>
      <c r="H1017" s="3093" t="s">
        <v>440</v>
      </c>
      <c r="I1017" s="3093" t="s">
        <v>441</v>
      </c>
      <c r="J1017" s="3158">
        <f>VLOOKUP(B1017,'[5] RAB LAMA'!$B$9:$E$5553,4,FALSE)</f>
        <v>14729.18756392314</v>
      </c>
      <c r="K1017" s="3158">
        <f>J1017*F1017</f>
        <v>2063117.3020787141</v>
      </c>
      <c r="L1017" s="3159">
        <f t="shared" si="64"/>
        <v>5.399116622373583E-3</v>
      </c>
      <c r="M1017" s="1934">
        <f>'[6]LAP MINGGUAN 10'!Q1017</f>
        <v>0</v>
      </c>
      <c r="N1017" s="1934">
        <f t="shared" si="66"/>
        <v>0</v>
      </c>
      <c r="O1017" s="3073"/>
      <c r="P1017" s="3073">
        <f>L1017*O1017/100</f>
        <v>0</v>
      </c>
      <c r="Q1017" s="3073">
        <f t="shared" si="65"/>
        <v>0</v>
      </c>
      <c r="R1017" s="3073">
        <f>L1017*Q1017/100</f>
        <v>0</v>
      </c>
      <c r="S1017" s="3074"/>
      <c r="T1017" s="359"/>
    </row>
    <row r="1018" spans="1:388" s="342" customFormat="1" ht="34.5" customHeight="1" x14ac:dyDescent="0.25">
      <c r="A1018" s="3121" t="s">
        <v>25</v>
      </c>
      <c r="B1018" s="3122" t="s">
        <v>501</v>
      </c>
      <c r="C1018" s="3123"/>
      <c r="D1018" s="3123"/>
      <c r="E1018" s="3124"/>
      <c r="F1018" s="3093">
        <v>1.1200000000000001</v>
      </c>
      <c r="G1018" s="3093" t="str">
        <f>IF(ISBLANK(H1018),"",IF(H1018="BN",VLOOKUP(B1018,'[4]V. BAHAN'!$B$8:$E$14999,3,FALSE),IFERROR(VLOOKUP(H1018,'[4]III. DAFTAR AHS'!$B$7:$H$14999,5,FALSE),"ls")))</f>
        <v xml:space="preserve">m3 </v>
      </c>
      <c r="H1018" s="3093" t="s">
        <v>502</v>
      </c>
      <c r="I1018" s="3093" t="s">
        <v>427</v>
      </c>
      <c r="J1018" s="3158">
        <f>VLOOKUP(B1018,'[5] RAB LAMA'!$B$9:$E$5553,4,FALSE)</f>
        <v>1233499.433557336</v>
      </c>
      <c r="K1018" s="3158">
        <f>J1018*F1018</f>
        <v>1381519.3655842165</v>
      </c>
      <c r="L1018" s="3159">
        <f t="shared" si="64"/>
        <v>3.6153950933092258E-3</v>
      </c>
      <c r="M1018" s="1934">
        <f>'[6]LAP MINGGUAN 10'!Q1018</f>
        <v>0</v>
      </c>
      <c r="N1018" s="1934">
        <f t="shared" si="66"/>
        <v>0</v>
      </c>
      <c r="O1018" s="3073"/>
      <c r="P1018" s="3073">
        <f>L1018*O1018/100</f>
        <v>0</v>
      </c>
      <c r="Q1018" s="3073">
        <f t="shared" si="65"/>
        <v>0</v>
      </c>
      <c r="R1018" s="3073">
        <f>L1018*Q1018/100</f>
        <v>0</v>
      </c>
      <c r="S1018" s="3074"/>
      <c r="T1018" s="359"/>
    </row>
    <row r="1019" spans="1:388" s="342" customFormat="1" ht="34.5" customHeight="1" x14ac:dyDescent="0.25">
      <c r="A1019" s="3089">
        <f>+A1015+1</f>
        <v>32</v>
      </c>
      <c r="B1019" s="3118" t="s">
        <v>667</v>
      </c>
      <c r="C1019" s="3119"/>
      <c r="D1019" s="3119"/>
      <c r="E1019" s="3120"/>
      <c r="F1019" s="3093">
        <v>1</v>
      </c>
      <c r="G1019" s="3093" t="str">
        <f>IF(ISBLANK(H1019),"",IF(H1019="BN",VLOOKUP(B1019,'[4]V. BAHAN'!$B$8:$E$14999,3,FALSE),IFERROR(VLOOKUP(H1019,'[4]III. DAFTAR AHS'!$B$7:$H$14999,5,FALSE),"ls")))</f>
        <v xml:space="preserve">unit </v>
      </c>
      <c r="H1019" s="3093" t="s">
        <v>668</v>
      </c>
      <c r="I1019" s="3093" t="s">
        <v>352</v>
      </c>
      <c r="J1019" s="3158">
        <f>VLOOKUP(B1019,'[5] RAB LAMA'!$B$9:$E$5553,4,FALSE)</f>
        <v>128500</v>
      </c>
      <c r="K1019" s="3158">
        <f>J1019*F1019</f>
        <v>128500</v>
      </c>
      <c r="L1019" s="3159">
        <f t="shared" si="64"/>
        <v>3.3628067840639692E-4</v>
      </c>
      <c r="M1019" s="1934">
        <f>'[6]LAP MINGGUAN 10'!Q1019</f>
        <v>0</v>
      </c>
      <c r="N1019" s="1934">
        <f t="shared" si="66"/>
        <v>0</v>
      </c>
      <c r="O1019" s="3073"/>
      <c r="P1019" s="3073">
        <f>L1019*O1019/100</f>
        <v>0</v>
      </c>
      <c r="Q1019" s="3073">
        <f t="shared" si="65"/>
        <v>0</v>
      </c>
      <c r="R1019" s="3073">
        <f>L1019*Q1019/100</f>
        <v>0</v>
      </c>
      <c r="S1019" s="3074"/>
      <c r="T1019" s="359"/>
    </row>
    <row r="1020" spans="1:388" s="342" customFormat="1" ht="34.5" customHeight="1" thickBot="1" x14ac:dyDescent="0.3">
      <c r="A1020" s="3097"/>
      <c r="B1020" s="3160"/>
      <c r="C1020" s="3099"/>
      <c r="D1020" s="3099"/>
      <c r="E1020" s="3100"/>
      <c r="F1020" s="3161"/>
      <c r="G1020" s="3161" t="str">
        <f>IF(ISBLANK(H1020),"",IF(H1020="BN",VLOOKUP(B1020,'[4]V. BAHAN'!$B$8:$E$1099,3,FALSE),IFERROR(VLOOKUP(H1020,'[4]III. DAFTAR AHS'!$B$7:$H$872,5,FALSE),"ls")))</f>
        <v/>
      </c>
      <c r="H1020" s="3161"/>
      <c r="I1020" s="3161" t="s">
        <v>243</v>
      </c>
      <c r="J1020" s="3162"/>
      <c r="K1020" s="3162"/>
      <c r="L1020" s="460">
        <f t="shared" si="64"/>
        <v>0</v>
      </c>
      <c r="M1020" s="1934">
        <f>'[6]LAP MINGGUAN 10'!Q1020</f>
        <v>0</v>
      </c>
      <c r="N1020" s="1934">
        <f t="shared" si="66"/>
        <v>0</v>
      </c>
      <c r="O1020" s="3163"/>
      <c r="P1020" s="3163"/>
      <c r="Q1020" s="3073">
        <f t="shared" si="65"/>
        <v>0</v>
      </c>
      <c r="R1020" s="3163"/>
      <c r="S1020" s="3164"/>
      <c r="T1020" s="359"/>
    </row>
    <row r="1021" spans="1:388" s="354" customFormat="1" ht="34.5" customHeight="1" thickBot="1" x14ac:dyDescent="0.3">
      <c r="A1021" s="422" t="s">
        <v>293</v>
      </c>
      <c r="B1021" s="2904" t="s">
        <v>123</v>
      </c>
      <c r="C1021" s="424"/>
      <c r="D1021" s="424"/>
      <c r="E1021" s="424"/>
      <c r="F1021" s="425"/>
      <c r="G1021" s="623" t="str">
        <f>IF(ISBLANK(H1021),"",IF(H1021="BN",VLOOKUP(B1021,'[4]V. BAHAN'!$B$8:$E$1099,3,FALSE),IFERROR(VLOOKUP(H1021,'[4]III. DAFTAR AHS'!$B$7:$H$872,5,FALSE),"ls")))</f>
        <v/>
      </c>
      <c r="H1021" s="623"/>
      <c r="I1021" s="425" t="s">
        <v>243</v>
      </c>
      <c r="J1021" s="550"/>
      <c r="K1021" s="550"/>
      <c r="L1021" s="3179">
        <f t="shared" si="64"/>
        <v>0</v>
      </c>
      <c r="M1021" s="1934">
        <f>'[6]LAP MINGGUAN 10'!Q1021</f>
        <v>0</v>
      </c>
      <c r="N1021" s="1934">
        <f t="shared" si="66"/>
        <v>0</v>
      </c>
      <c r="O1021" s="2905"/>
      <c r="P1021" s="2905"/>
      <c r="Q1021" s="3073">
        <f t="shared" si="65"/>
        <v>0</v>
      </c>
      <c r="R1021" s="2905"/>
      <c r="S1021" s="428"/>
      <c r="T1021" s="359"/>
      <c r="U1021" s="342"/>
      <c r="V1021" s="342"/>
      <c r="W1021" s="342"/>
      <c r="X1021" s="342"/>
      <c r="Y1021" s="342"/>
      <c r="Z1021" s="342"/>
      <c r="AA1021" s="342"/>
      <c r="AB1021" s="342"/>
      <c r="AC1021" s="342"/>
      <c r="AD1021" s="342"/>
      <c r="AE1021" s="342"/>
      <c r="AF1021" s="342"/>
      <c r="AG1021" s="342"/>
      <c r="AH1021" s="342"/>
      <c r="AI1021" s="342"/>
      <c r="AJ1021" s="342"/>
      <c r="AK1021" s="342"/>
      <c r="AL1021" s="342"/>
      <c r="AM1021" s="342"/>
      <c r="AN1021" s="342"/>
      <c r="AO1021" s="342"/>
      <c r="AP1021" s="342"/>
      <c r="AQ1021" s="342"/>
      <c r="AR1021" s="342"/>
      <c r="AS1021" s="342"/>
      <c r="AT1021" s="342"/>
      <c r="AU1021" s="342"/>
      <c r="AV1021" s="342"/>
      <c r="AW1021" s="342"/>
      <c r="AX1021" s="342"/>
      <c r="AY1021" s="342"/>
      <c r="AZ1021" s="342"/>
      <c r="BA1021" s="342"/>
      <c r="BB1021" s="342"/>
      <c r="BC1021" s="342"/>
      <c r="BD1021" s="342"/>
      <c r="BE1021" s="342"/>
      <c r="BF1021" s="342"/>
      <c r="BG1021" s="342"/>
      <c r="BH1021" s="342"/>
      <c r="BI1021" s="342"/>
      <c r="BJ1021" s="342"/>
      <c r="BK1021" s="342"/>
      <c r="BL1021" s="342"/>
      <c r="BM1021" s="342"/>
      <c r="BN1021" s="342"/>
      <c r="BO1021" s="342"/>
      <c r="BP1021" s="342"/>
      <c r="BQ1021" s="342"/>
      <c r="BR1021" s="342"/>
      <c r="BS1021" s="342"/>
      <c r="BT1021" s="342"/>
      <c r="BU1021" s="342"/>
      <c r="BV1021" s="342"/>
      <c r="BW1021" s="342"/>
      <c r="BX1021" s="342"/>
      <c r="BY1021" s="342"/>
      <c r="BZ1021" s="342"/>
      <c r="CA1021" s="342"/>
      <c r="CB1021" s="342"/>
      <c r="CC1021" s="342"/>
      <c r="CD1021" s="342"/>
      <c r="CE1021" s="342"/>
      <c r="CF1021" s="342"/>
      <c r="CG1021" s="342"/>
      <c r="CH1021" s="342"/>
      <c r="CI1021" s="342"/>
      <c r="CJ1021" s="342"/>
      <c r="CK1021" s="342"/>
      <c r="CL1021" s="342"/>
      <c r="CM1021" s="342"/>
      <c r="CN1021" s="342"/>
      <c r="CO1021" s="342"/>
      <c r="CP1021" s="342"/>
      <c r="CQ1021" s="342"/>
      <c r="CR1021" s="342"/>
      <c r="CS1021" s="342"/>
      <c r="CT1021" s="342"/>
      <c r="CU1021" s="342"/>
      <c r="CV1021" s="342"/>
      <c r="CW1021" s="342"/>
      <c r="CX1021" s="342"/>
      <c r="CY1021" s="342"/>
      <c r="CZ1021" s="342"/>
      <c r="DA1021" s="342"/>
      <c r="DB1021" s="342"/>
      <c r="DC1021" s="342"/>
      <c r="DD1021" s="342"/>
      <c r="DE1021" s="342"/>
      <c r="DF1021" s="342"/>
      <c r="DG1021" s="342"/>
      <c r="DH1021" s="342"/>
      <c r="DI1021" s="342"/>
      <c r="DJ1021" s="342"/>
      <c r="DK1021" s="342"/>
      <c r="DL1021" s="342"/>
      <c r="DM1021" s="342"/>
      <c r="DN1021" s="342"/>
      <c r="DO1021" s="342"/>
      <c r="DP1021" s="342"/>
      <c r="DQ1021" s="342"/>
      <c r="DR1021" s="342"/>
      <c r="DS1021" s="342"/>
      <c r="DT1021" s="342"/>
      <c r="DU1021" s="342"/>
      <c r="DV1021" s="342"/>
      <c r="DW1021" s="342"/>
      <c r="DX1021" s="342"/>
      <c r="DY1021" s="342"/>
      <c r="DZ1021" s="342"/>
      <c r="EA1021" s="342"/>
      <c r="EB1021" s="342"/>
      <c r="EC1021" s="342"/>
      <c r="ED1021" s="342"/>
      <c r="EE1021" s="342"/>
      <c r="EF1021" s="342"/>
      <c r="EG1021" s="342"/>
      <c r="EH1021" s="342"/>
      <c r="EI1021" s="342"/>
      <c r="EJ1021" s="342"/>
      <c r="EK1021" s="342"/>
      <c r="EL1021" s="342"/>
      <c r="EM1021" s="342"/>
      <c r="EN1021" s="342"/>
      <c r="EO1021" s="342"/>
      <c r="EP1021" s="342"/>
      <c r="EQ1021" s="342"/>
      <c r="ER1021" s="342"/>
      <c r="ES1021" s="342"/>
      <c r="ET1021" s="342"/>
      <c r="EU1021" s="342"/>
      <c r="EV1021" s="342"/>
      <c r="EW1021" s="342"/>
      <c r="EX1021" s="342"/>
      <c r="EY1021" s="342"/>
      <c r="EZ1021" s="342"/>
      <c r="FA1021" s="342"/>
      <c r="FB1021" s="342"/>
      <c r="FC1021" s="342"/>
      <c r="FD1021" s="342"/>
      <c r="FE1021" s="342"/>
      <c r="FF1021" s="342"/>
      <c r="FG1021" s="342"/>
      <c r="FH1021" s="342"/>
      <c r="FI1021" s="342"/>
      <c r="FJ1021" s="342"/>
      <c r="FK1021" s="342"/>
      <c r="FL1021" s="342"/>
      <c r="FM1021" s="342"/>
      <c r="FN1021" s="342"/>
      <c r="FO1021" s="342"/>
      <c r="FP1021" s="342"/>
      <c r="FQ1021" s="342"/>
      <c r="FR1021" s="342"/>
      <c r="FS1021" s="342"/>
      <c r="FT1021" s="342"/>
      <c r="FU1021" s="342"/>
      <c r="FV1021" s="342"/>
      <c r="FW1021" s="342"/>
      <c r="FX1021" s="342"/>
      <c r="FY1021" s="342"/>
      <c r="FZ1021" s="342"/>
      <c r="GA1021" s="342"/>
      <c r="GB1021" s="342"/>
      <c r="GC1021" s="342"/>
      <c r="GD1021" s="342"/>
      <c r="GE1021" s="342"/>
      <c r="GF1021" s="342"/>
      <c r="GG1021" s="342"/>
      <c r="GH1021" s="342"/>
      <c r="GI1021" s="342"/>
      <c r="GJ1021" s="342"/>
      <c r="GK1021" s="342"/>
      <c r="GL1021" s="342"/>
      <c r="GM1021" s="342"/>
      <c r="GN1021" s="342"/>
      <c r="GO1021" s="342"/>
      <c r="GP1021" s="342"/>
      <c r="GQ1021" s="342"/>
      <c r="GR1021" s="342"/>
      <c r="GS1021" s="342"/>
      <c r="GT1021" s="342"/>
      <c r="GU1021" s="342"/>
      <c r="GV1021" s="342"/>
      <c r="GW1021" s="342"/>
      <c r="GX1021" s="342"/>
      <c r="GY1021" s="342"/>
      <c r="GZ1021" s="342"/>
      <c r="HA1021" s="342"/>
      <c r="HB1021" s="342"/>
      <c r="HC1021" s="342"/>
      <c r="HD1021" s="342"/>
      <c r="HE1021" s="342"/>
      <c r="HF1021" s="342"/>
      <c r="HG1021" s="342"/>
      <c r="HH1021" s="342"/>
      <c r="HI1021" s="342"/>
      <c r="HJ1021" s="342"/>
      <c r="HK1021" s="342"/>
      <c r="HL1021" s="342"/>
      <c r="HM1021" s="342"/>
      <c r="HN1021" s="342"/>
      <c r="HO1021" s="342"/>
      <c r="HP1021" s="342"/>
      <c r="HQ1021" s="342"/>
      <c r="HR1021" s="342"/>
      <c r="HS1021" s="342"/>
      <c r="HT1021" s="342"/>
      <c r="HU1021" s="342"/>
      <c r="HV1021" s="342"/>
      <c r="HW1021" s="342"/>
      <c r="HX1021" s="342"/>
      <c r="HY1021" s="342"/>
      <c r="HZ1021" s="342"/>
      <c r="IA1021" s="342"/>
      <c r="IB1021" s="342"/>
      <c r="IC1021" s="342"/>
      <c r="ID1021" s="342"/>
      <c r="IE1021" s="342"/>
      <c r="IF1021" s="342"/>
      <c r="IG1021" s="342"/>
      <c r="IH1021" s="342"/>
      <c r="II1021" s="342"/>
      <c r="IJ1021" s="342"/>
      <c r="IK1021" s="342"/>
      <c r="IL1021" s="342"/>
      <c r="IM1021" s="342"/>
      <c r="IN1021" s="342"/>
      <c r="IO1021" s="342"/>
      <c r="IP1021" s="342"/>
      <c r="IQ1021" s="342"/>
      <c r="IR1021" s="342"/>
      <c r="IS1021" s="342"/>
      <c r="IT1021" s="342"/>
      <c r="IU1021" s="342"/>
      <c r="IV1021" s="342"/>
      <c r="IW1021" s="342"/>
      <c r="IX1021" s="342"/>
      <c r="IY1021" s="342"/>
      <c r="IZ1021" s="342"/>
      <c r="JA1021" s="342"/>
      <c r="JB1021" s="342"/>
      <c r="JC1021" s="342"/>
      <c r="JD1021" s="342"/>
      <c r="JE1021" s="342"/>
      <c r="JF1021" s="342"/>
      <c r="JG1021" s="342"/>
      <c r="JH1021" s="342"/>
      <c r="JI1021" s="342"/>
      <c r="JJ1021" s="342"/>
      <c r="JK1021" s="342"/>
      <c r="JL1021" s="342"/>
      <c r="JM1021" s="342"/>
      <c r="JN1021" s="342"/>
      <c r="JO1021" s="342"/>
      <c r="JP1021" s="342"/>
      <c r="JQ1021" s="342"/>
      <c r="JR1021" s="342"/>
      <c r="JS1021" s="342"/>
      <c r="JT1021" s="342"/>
      <c r="JU1021" s="342"/>
      <c r="JV1021" s="342"/>
      <c r="JW1021" s="342"/>
      <c r="JX1021" s="342"/>
      <c r="JY1021" s="342"/>
      <c r="JZ1021" s="342"/>
      <c r="KA1021" s="342"/>
      <c r="KB1021" s="342"/>
      <c r="KC1021" s="342"/>
      <c r="KD1021" s="342"/>
      <c r="KE1021" s="342"/>
      <c r="KF1021" s="342"/>
      <c r="KG1021" s="342"/>
      <c r="KH1021" s="342"/>
      <c r="KI1021" s="342"/>
      <c r="KJ1021" s="342"/>
      <c r="KK1021" s="342"/>
      <c r="KL1021" s="342"/>
      <c r="KM1021" s="342"/>
      <c r="KN1021" s="342"/>
      <c r="KO1021" s="342"/>
      <c r="KP1021" s="342"/>
      <c r="KQ1021" s="342"/>
      <c r="KR1021" s="342"/>
      <c r="KS1021" s="342"/>
      <c r="KT1021" s="342"/>
      <c r="KU1021" s="342"/>
      <c r="KV1021" s="342"/>
      <c r="KW1021" s="342"/>
      <c r="KX1021" s="342"/>
      <c r="KY1021" s="342"/>
      <c r="KZ1021" s="342"/>
      <c r="LA1021" s="342"/>
      <c r="LB1021" s="342"/>
      <c r="LC1021" s="342"/>
      <c r="LD1021" s="342"/>
      <c r="LE1021" s="342"/>
      <c r="LF1021" s="342"/>
      <c r="LG1021" s="342"/>
      <c r="LH1021" s="342"/>
      <c r="LI1021" s="342"/>
      <c r="LJ1021" s="342"/>
      <c r="LK1021" s="342"/>
      <c r="LL1021" s="342"/>
      <c r="LM1021" s="342"/>
      <c r="LN1021" s="342"/>
      <c r="LO1021" s="342"/>
      <c r="LP1021" s="342"/>
      <c r="LQ1021" s="342"/>
      <c r="LR1021" s="342"/>
      <c r="LS1021" s="342"/>
      <c r="LT1021" s="342"/>
      <c r="LU1021" s="342"/>
      <c r="LV1021" s="342"/>
      <c r="LW1021" s="342"/>
      <c r="LX1021" s="342"/>
      <c r="LY1021" s="342"/>
      <c r="LZ1021" s="342"/>
      <c r="MA1021" s="342"/>
      <c r="MB1021" s="342"/>
      <c r="MC1021" s="342"/>
      <c r="MD1021" s="342"/>
      <c r="ME1021" s="342"/>
      <c r="MF1021" s="342"/>
      <c r="MG1021" s="342"/>
      <c r="MH1021" s="342"/>
      <c r="MI1021" s="342"/>
      <c r="MJ1021" s="342"/>
      <c r="MK1021" s="342"/>
      <c r="ML1021" s="342"/>
      <c r="MM1021" s="342"/>
      <c r="MN1021" s="342"/>
      <c r="MO1021" s="342"/>
      <c r="MP1021" s="342"/>
      <c r="MQ1021" s="342"/>
      <c r="MR1021" s="342"/>
      <c r="MS1021" s="342"/>
      <c r="MT1021" s="342"/>
      <c r="MU1021" s="342"/>
      <c r="MV1021" s="342"/>
      <c r="MW1021" s="342"/>
      <c r="MX1021" s="342"/>
      <c r="MY1021" s="342"/>
      <c r="MZ1021" s="342"/>
      <c r="NA1021" s="342"/>
      <c r="NB1021" s="342"/>
      <c r="NC1021" s="342"/>
      <c r="ND1021" s="342"/>
      <c r="NE1021" s="342"/>
      <c r="NF1021" s="342"/>
      <c r="NG1021" s="342"/>
      <c r="NH1021" s="342"/>
      <c r="NI1021" s="342"/>
      <c r="NJ1021" s="342"/>
      <c r="NK1021" s="342"/>
      <c r="NL1021" s="342"/>
      <c r="NM1021" s="342"/>
      <c r="NN1021" s="342"/>
      <c r="NO1021" s="342"/>
      <c r="NP1021" s="342"/>
      <c r="NQ1021" s="342"/>
      <c r="NR1021" s="342"/>
      <c r="NS1021" s="342"/>
      <c r="NT1021" s="342"/>
      <c r="NU1021" s="342"/>
      <c r="NV1021" s="342"/>
      <c r="NW1021" s="342"/>
      <c r="NX1021" s="342"/>
    </row>
    <row r="1022" spans="1:388" s="632" customFormat="1" ht="34.5" customHeight="1" x14ac:dyDescent="0.25">
      <c r="A1022" s="1709"/>
      <c r="B1022" s="3180" t="s">
        <v>431</v>
      </c>
      <c r="C1022" s="3181"/>
      <c r="D1022" s="3181"/>
      <c r="E1022" s="1712"/>
      <c r="F1022" s="3182"/>
      <c r="G1022" s="3182" t="str">
        <f>IF(ISBLANK(H1022),"",IF(H1022="BN",VLOOKUP(B1022,'[4]V. BAHAN'!$B$8:$E$1099,3,FALSE),IFERROR(VLOOKUP(H1022,'[4]III. DAFTAR AHS'!$B$7:$H$872,5,FALSE),"ls")))</f>
        <v/>
      </c>
      <c r="H1022" s="3182"/>
      <c r="I1022" s="3182" t="s">
        <v>243</v>
      </c>
      <c r="J1022" s="3182"/>
      <c r="K1022" s="3182"/>
      <c r="L1022" s="3126">
        <f t="shared" si="64"/>
        <v>0</v>
      </c>
      <c r="M1022" s="1934">
        <f>'[6]LAP MINGGUAN 10'!Q1022</f>
        <v>0</v>
      </c>
      <c r="N1022" s="1934">
        <f t="shared" si="66"/>
        <v>0</v>
      </c>
      <c r="O1022" s="3183"/>
      <c r="P1022" s="3183"/>
      <c r="Q1022" s="3073">
        <f t="shared" si="65"/>
        <v>0</v>
      </c>
      <c r="R1022" s="3183"/>
      <c r="S1022" s="3184"/>
      <c r="T1022" s="3134"/>
    </row>
    <row r="1023" spans="1:388" s="632" customFormat="1" ht="69.900000000000006" customHeight="1" x14ac:dyDescent="0.25">
      <c r="A1023" s="3127"/>
      <c r="B1023" s="3185" t="s">
        <v>669</v>
      </c>
      <c r="C1023" s="3186"/>
      <c r="D1023" s="3186"/>
      <c r="E1023" s="3187"/>
      <c r="F1023" s="3094"/>
      <c r="G1023" s="3094" t="str">
        <f>IF(ISBLANK(H1023),"",IF(H1023="BN",VLOOKUP(B1023,'[4]V. BAHAN'!$B$8:$E$1099,3,FALSE),IFERROR(VLOOKUP(H1023,'[4]III. DAFTAR AHS'!$B$7:$H$872,5,FALSE),"ls")))</f>
        <v/>
      </c>
      <c r="H1023" s="3094"/>
      <c r="I1023" s="3094" t="s">
        <v>243</v>
      </c>
      <c r="J1023" s="3094"/>
      <c r="K1023" s="3094"/>
      <c r="L1023" s="3159">
        <f t="shared" si="64"/>
        <v>0</v>
      </c>
      <c r="M1023" s="1934">
        <f>'[6]LAP MINGGUAN 10'!Q1023</f>
        <v>0</v>
      </c>
      <c r="N1023" s="1934">
        <f t="shared" si="66"/>
        <v>0</v>
      </c>
      <c r="O1023" s="3132"/>
      <c r="P1023" s="3132"/>
      <c r="Q1023" s="3073">
        <f t="shared" si="65"/>
        <v>0</v>
      </c>
      <c r="R1023" s="3132"/>
      <c r="S1023" s="3133"/>
      <c r="T1023" s="3134"/>
    </row>
    <row r="1024" spans="1:388" s="352" customFormat="1" ht="34.5" customHeight="1" x14ac:dyDescent="0.25">
      <c r="A1024" s="3127"/>
      <c r="B1024" s="3128" t="s">
        <v>670</v>
      </c>
      <c r="C1024" s="3129"/>
      <c r="D1024" s="3129"/>
      <c r="E1024" s="3130"/>
      <c r="F1024" s="3094"/>
      <c r="G1024" s="3094" t="str">
        <f>IF(ISBLANK(H1024),"",IF(H1024="BN",VLOOKUP(B1024,'[4]V. BAHAN'!$B$8:$E$1099,3,FALSE),IFERROR(VLOOKUP(H1024,'[4]III. DAFTAR AHS'!$B$7:$H$872,5,FALSE),"ls")))</f>
        <v/>
      </c>
      <c r="H1024" s="3094"/>
      <c r="I1024" s="3094" t="s">
        <v>243</v>
      </c>
      <c r="J1024" s="3094"/>
      <c r="K1024" s="3094"/>
      <c r="L1024" s="3159">
        <f t="shared" si="64"/>
        <v>0</v>
      </c>
      <c r="M1024" s="1934">
        <f>'[6]LAP MINGGUAN 10'!Q1024</f>
        <v>0</v>
      </c>
      <c r="N1024" s="1934">
        <f t="shared" si="66"/>
        <v>0</v>
      </c>
      <c r="O1024" s="3132"/>
      <c r="P1024" s="3132"/>
      <c r="Q1024" s="3073">
        <f t="shared" si="65"/>
        <v>0</v>
      </c>
      <c r="R1024" s="3132"/>
      <c r="S1024" s="3133"/>
      <c r="T1024" s="3134"/>
    </row>
    <row r="1025" spans="1:21" s="632" customFormat="1" ht="34.5" customHeight="1" x14ac:dyDescent="0.25">
      <c r="A1025" s="3127">
        <v>1</v>
      </c>
      <c r="B1025" s="3137" t="s">
        <v>671</v>
      </c>
      <c r="C1025" s="3138"/>
      <c r="D1025" s="3138"/>
      <c r="E1025" s="3139"/>
      <c r="F1025" s="3094">
        <v>1532.7</v>
      </c>
      <c r="G1025" s="3188" t="str">
        <f>IF(ISBLANK(H1025),"",IF(H1025="BN",VLOOKUP(B1025,'[4]V. BAHAN'!$B$8:$E$14999,3,FALSE),IFERROR(VLOOKUP(H1025,'[4]III. DAFTAR AHS'!$B$7:$H$14999,5,FALSE),"ls")))</f>
        <v xml:space="preserve">kg </v>
      </c>
      <c r="H1025" s="3094" t="s">
        <v>672</v>
      </c>
      <c r="I1025" s="3189" t="s">
        <v>468</v>
      </c>
      <c r="J1025" s="3158">
        <f>VLOOKUP(B1025,'[5] RAB LAMA'!$B$9:$E$5553,4,FALSE)</f>
        <v>27800.232524437837</v>
      </c>
      <c r="K1025" s="3158">
        <f t="shared" ref="K1025:K1038" si="67">J1025*F1025</f>
        <v>42609416.390205875</v>
      </c>
      <c r="L1025" s="3159">
        <f t="shared" si="64"/>
        <v>0.11150757548793058</v>
      </c>
      <c r="M1025" s="1934">
        <f>'[6]LAP MINGGUAN 10'!Q1025</f>
        <v>0</v>
      </c>
      <c r="N1025" s="1934">
        <f t="shared" si="66"/>
        <v>0</v>
      </c>
      <c r="O1025" s="3073">
        <v>100</v>
      </c>
      <c r="P1025" s="3073">
        <f t="shared" ref="P1025:P1038" si="68">L1025*O1025/100</f>
        <v>0.11150757548793058</v>
      </c>
      <c r="Q1025" s="3073">
        <f t="shared" si="65"/>
        <v>100</v>
      </c>
      <c r="R1025" s="3073">
        <f t="shared" ref="R1025:R1038" si="69">L1025*Q1025/100</f>
        <v>0.11150757548793058</v>
      </c>
      <c r="S1025" s="3074"/>
      <c r="T1025" s="359"/>
      <c r="U1025" s="5035">
        <f>SUM(L1025:L1159)</f>
        <v>2.8718830685069414</v>
      </c>
    </row>
    <row r="1026" spans="1:21" s="632" customFormat="1" ht="34.5" customHeight="1" x14ac:dyDescent="0.25">
      <c r="A1026" s="3127">
        <f t="shared" ref="A1026:A1038" si="70">+A1025+1</f>
        <v>2</v>
      </c>
      <c r="B1026" s="3190" t="s">
        <v>673</v>
      </c>
      <c r="C1026" s="3191"/>
      <c r="D1026" s="3191"/>
      <c r="E1026" s="3192"/>
      <c r="F1026" s="3094">
        <v>117.31</v>
      </c>
      <c r="G1026" s="3188" t="str">
        <f>IF(ISBLANK(H1026),"",IF(H1026="BN",VLOOKUP(B1026,'[4]V. BAHAN'!$B$8:$E$14999,3,FALSE),IFERROR(VLOOKUP(H1026,'[4]III. DAFTAR AHS'!$B$7:$H$14999,5,FALSE),"ls")))</f>
        <v xml:space="preserve">kg </v>
      </c>
      <c r="H1026" s="3094" t="s">
        <v>672</v>
      </c>
      <c r="I1026" s="3189" t="s">
        <v>468</v>
      </c>
      <c r="J1026" s="3158">
        <f>VLOOKUP(B1026,'[5] RAB LAMA'!$B$9:$E$5553,4,FALSE)</f>
        <v>27800.232524437837</v>
      </c>
      <c r="K1026" s="3158">
        <f t="shared" si="67"/>
        <v>3261245.2774418029</v>
      </c>
      <c r="L1026" s="3159">
        <f t="shared" ref="L1026:L1089" si="71">K1026/$K$4349*100</f>
        <v>8.5345819015392056E-3</v>
      </c>
      <c r="M1026" s="1934">
        <f>'[6]LAP MINGGUAN 10'!Q1026</f>
        <v>0</v>
      </c>
      <c r="N1026" s="1934">
        <f t="shared" si="66"/>
        <v>0</v>
      </c>
      <c r="O1026" s="3073">
        <v>100</v>
      </c>
      <c r="P1026" s="3073">
        <f t="shared" si="68"/>
        <v>8.5345819015392056E-3</v>
      </c>
      <c r="Q1026" s="3073">
        <f t="shared" si="65"/>
        <v>100</v>
      </c>
      <c r="R1026" s="3073">
        <f t="shared" si="69"/>
        <v>8.5345819015392056E-3</v>
      </c>
      <c r="S1026" s="3074"/>
      <c r="T1026" s="359"/>
    </row>
    <row r="1027" spans="1:21" s="632" customFormat="1" ht="34.5" customHeight="1" x14ac:dyDescent="0.25">
      <c r="A1027" s="3127">
        <f t="shared" si="70"/>
        <v>3</v>
      </c>
      <c r="B1027" s="3190" t="s">
        <v>674</v>
      </c>
      <c r="C1027" s="3191"/>
      <c r="D1027" s="3191"/>
      <c r="E1027" s="3192"/>
      <c r="F1027" s="3094">
        <v>579.75</v>
      </c>
      <c r="G1027" s="3188" t="str">
        <f>IF(ISBLANK(H1027),"",IF(H1027="BN",VLOOKUP(B1027,'[4]V. BAHAN'!$B$8:$E$14999,3,FALSE),IFERROR(VLOOKUP(H1027,'[4]III. DAFTAR AHS'!$B$7:$H$14999,5,FALSE),"ls")))</f>
        <v xml:space="preserve">kg </v>
      </c>
      <c r="H1027" s="3094" t="s">
        <v>672</v>
      </c>
      <c r="I1027" s="3189" t="s">
        <v>468</v>
      </c>
      <c r="J1027" s="3158">
        <f>VLOOKUP(B1027,'[5] RAB LAMA'!$B$9:$E$5553,4,FALSE)</f>
        <v>27800.232524437837</v>
      </c>
      <c r="K1027" s="3158">
        <f t="shared" si="67"/>
        <v>16117184.806042837</v>
      </c>
      <c r="L1027" s="3159">
        <f t="shared" si="71"/>
        <v>4.2178193311886061E-2</v>
      </c>
      <c r="M1027" s="1934">
        <f>'[6]LAP MINGGUAN 10'!Q1027</f>
        <v>0</v>
      </c>
      <c r="N1027" s="1934">
        <f t="shared" si="66"/>
        <v>0</v>
      </c>
      <c r="O1027" s="3073">
        <v>100</v>
      </c>
      <c r="P1027" s="3073">
        <f t="shared" si="68"/>
        <v>4.2178193311886061E-2</v>
      </c>
      <c r="Q1027" s="3073">
        <f t="shared" si="65"/>
        <v>100</v>
      </c>
      <c r="R1027" s="3073">
        <f t="shared" si="69"/>
        <v>4.2178193311886061E-2</v>
      </c>
      <c r="S1027" s="3074"/>
      <c r="T1027" s="359"/>
    </row>
    <row r="1028" spans="1:21" s="632" customFormat="1" ht="34.5" customHeight="1" x14ac:dyDescent="0.25">
      <c r="A1028" s="3127">
        <f t="shared" si="70"/>
        <v>4</v>
      </c>
      <c r="B1028" s="3137" t="s">
        <v>675</v>
      </c>
      <c r="C1028" s="3138"/>
      <c r="D1028" s="3138"/>
      <c r="E1028" s="3139"/>
      <c r="F1028" s="3094">
        <v>420.16</v>
      </c>
      <c r="G1028" s="3188" t="str">
        <f>IF(ISBLANK(H1028),"",IF(H1028="BN",VLOOKUP(B1028,'[4]V. BAHAN'!$B$8:$E$14999,3,FALSE),IFERROR(VLOOKUP(H1028,'[4]III. DAFTAR AHS'!$B$7:$H$14999,5,FALSE),"ls")))</f>
        <v xml:space="preserve">kg </v>
      </c>
      <c r="H1028" s="3094" t="s">
        <v>672</v>
      </c>
      <c r="I1028" s="3189" t="s">
        <v>468</v>
      </c>
      <c r="J1028" s="3158">
        <f>VLOOKUP(B1028,'[5] RAB LAMA'!$B$9:$E$5553,4,FALSE)</f>
        <v>27800.232524437837</v>
      </c>
      <c r="K1028" s="3158">
        <f t="shared" si="67"/>
        <v>11680545.697467802</v>
      </c>
      <c r="L1028" s="3159">
        <f t="shared" si="71"/>
        <v>3.056764071051668E-2</v>
      </c>
      <c r="M1028" s="1934">
        <f>'[6]LAP MINGGUAN 10'!Q1028</f>
        <v>0</v>
      </c>
      <c r="N1028" s="1934">
        <f t="shared" si="66"/>
        <v>0</v>
      </c>
      <c r="O1028" s="3073">
        <v>100</v>
      </c>
      <c r="P1028" s="3073">
        <f t="shared" si="68"/>
        <v>3.056764071051668E-2</v>
      </c>
      <c r="Q1028" s="3073">
        <f t="shared" si="65"/>
        <v>100</v>
      </c>
      <c r="R1028" s="3073">
        <f t="shared" si="69"/>
        <v>3.056764071051668E-2</v>
      </c>
      <c r="S1028" s="3074"/>
      <c r="T1028" s="359"/>
    </row>
    <row r="1029" spans="1:21" s="632" customFormat="1" ht="34.5" customHeight="1" x14ac:dyDescent="0.25">
      <c r="A1029" s="3127">
        <f t="shared" si="70"/>
        <v>5</v>
      </c>
      <c r="B1029" s="3137" t="s">
        <v>676</v>
      </c>
      <c r="C1029" s="3138"/>
      <c r="D1029" s="3138"/>
      <c r="E1029" s="3139"/>
      <c r="F1029" s="3094">
        <v>196.58</v>
      </c>
      <c r="G1029" s="3188" t="str">
        <f>IF(ISBLANK(H1029),"",IF(H1029="BN",VLOOKUP(B1029,'[4]V. BAHAN'!$B$8:$E$14999,3,FALSE),IFERROR(VLOOKUP(H1029,'[4]III. DAFTAR AHS'!$B$7:$H$14999,5,FALSE),"ls")))</f>
        <v xml:space="preserve">kg </v>
      </c>
      <c r="H1029" s="3094" t="s">
        <v>677</v>
      </c>
      <c r="I1029" s="3189" t="s">
        <v>427</v>
      </c>
      <c r="J1029" s="3158">
        <f>VLOOKUP(B1029,'[5] RAB LAMA'!$B$9:$E$5553,4,FALSE)</f>
        <v>26320.632776778926</v>
      </c>
      <c r="K1029" s="3158">
        <f t="shared" si="67"/>
        <v>5174109.9912592014</v>
      </c>
      <c r="L1029" s="3159">
        <f t="shared" si="71"/>
        <v>1.3540491968949112E-2</v>
      </c>
      <c r="M1029" s="1934">
        <f>'[6]LAP MINGGUAN 10'!Q1029</f>
        <v>0</v>
      </c>
      <c r="N1029" s="1934">
        <f t="shared" si="66"/>
        <v>0</v>
      </c>
      <c r="O1029" s="3073">
        <v>100</v>
      </c>
      <c r="P1029" s="3073">
        <f t="shared" si="68"/>
        <v>1.354049196894911E-2</v>
      </c>
      <c r="Q1029" s="3073">
        <f t="shared" si="65"/>
        <v>100</v>
      </c>
      <c r="R1029" s="3073">
        <f t="shared" si="69"/>
        <v>1.354049196894911E-2</v>
      </c>
      <c r="S1029" s="3074"/>
      <c r="T1029" s="359"/>
    </row>
    <row r="1030" spans="1:21" s="632" customFormat="1" ht="34.5" customHeight="1" x14ac:dyDescent="0.25">
      <c r="A1030" s="3127">
        <f t="shared" si="70"/>
        <v>6</v>
      </c>
      <c r="B1030" s="3137" t="s">
        <v>678</v>
      </c>
      <c r="C1030" s="3138"/>
      <c r="D1030" s="3138"/>
      <c r="E1030" s="3139"/>
      <c r="F1030" s="3094">
        <v>64.81</v>
      </c>
      <c r="G1030" s="3188" t="str">
        <f>IF(ISBLANK(H1030),"",IF(H1030="BN",VLOOKUP(B1030,'[4]V. BAHAN'!$B$8:$E$14999,3,FALSE),IFERROR(VLOOKUP(H1030,'[4]III. DAFTAR AHS'!$B$7:$H$14999,5,FALSE),"ls")))</f>
        <v xml:space="preserve">kg </v>
      </c>
      <c r="H1030" s="3094" t="s">
        <v>677</v>
      </c>
      <c r="I1030" s="3189" t="s">
        <v>427</v>
      </c>
      <c r="J1030" s="3158">
        <f>VLOOKUP(B1030,'[5] RAB LAMA'!$B$9:$E$5553,4,FALSE)</f>
        <v>26320.632776778926</v>
      </c>
      <c r="K1030" s="3158">
        <f t="shared" si="67"/>
        <v>1705840.2102630422</v>
      </c>
      <c r="L1030" s="3159">
        <f t="shared" si="71"/>
        <v>4.4641330985226981E-3</v>
      </c>
      <c r="M1030" s="1934">
        <f>'[6]LAP MINGGUAN 10'!Q1030</f>
        <v>0</v>
      </c>
      <c r="N1030" s="1934">
        <f t="shared" si="66"/>
        <v>0</v>
      </c>
      <c r="O1030" s="3073">
        <v>100</v>
      </c>
      <c r="P1030" s="3073">
        <f t="shared" si="68"/>
        <v>4.4641330985226981E-3</v>
      </c>
      <c r="Q1030" s="3073">
        <f t="shared" si="65"/>
        <v>100</v>
      </c>
      <c r="R1030" s="3073">
        <f t="shared" si="69"/>
        <v>4.4641330985226981E-3</v>
      </c>
      <c r="S1030" s="3074"/>
      <c r="T1030" s="359"/>
    </row>
    <row r="1031" spans="1:21" s="632" customFormat="1" ht="34.5" customHeight="1" x14ac:dyDescent="0.25">
      <c r="A1031" s="3127">
        <f t="shared" si="70"/>
        <v>7</v>
      </c>
      <c r="B1031" s="3137" t="s">
        <v>679</v>
      </c>
      <c r="C1031" s="3138"/>
      <c r="D1031" s="3138"/>
      <c r="E1031" s="3139"/>
      <c r="F1031" s="3094">
        <v>124.1</v>
      </c>
      <c r="G1031" s="3188" t="str">
        <f>IF(ISBLANK(H1031),"",IF(H1031="BN",VLOOKUP(B1031,'[4]V. BAHAN'!$B$8:$E$14999,3,FALSE),IFERROR(VLOOKUP(H1031,'[4]III. DAFTAR AHS'!$B$7:$H$14999,5,FALSE),"ls")))</f>
        <v xml:space="preserve">kg </v>
      </c>
      <c r="H1031" s="3094" t="s">
        <v>677</v>
      </c>
      <c r="I1031" s="3189" t="s">
        <v>427</v>
      </c>
      <c r="J1031" s="3158">
        <f>VLOOKUP(B1031,'[5] RAB LAMA'!$B$9:$E$5553,4,FALSE)</f>
        <v>26320.632776778926</v>
      </c>
      <c r="K1031" s="3158">
        <f t="shared" si="67"/>
        <v>3266390.5275982646</v>
      </c>
      <c r="L1031" s="3159">
        <f t="shared" si="71"/>
        <v>8.5480468681787807E-3</v>
      </c>
      <c r="M1031" s="1934">
        <f>'[6]LAP MINGGUAN 10'!Q1031</f>
        <v>0</v>
      </c>
      <c r="N1031" s="1934">
        <f t="shared" si="66"/>
        <v>0</v>
      </c>
      <c r="O1031" s="3073">
        <v>100</v>
      </c>
      <c r="P1031" s="3073">
        <f t="shared" si="68"/>
        <v>8.5480468681787807E-3</v>
      </c>
      <c r="Q1031" s="3073">
        <f t="shared" si="65"/>
        <v>100</v>
      </c>
      <c r="R1031" s="3073">
        <f t="shared" si="69"/>
        <v>8.5480468681787807E-3</v>
      </c>
      <c r="S1031" s="3074"/>
      <c r="T1031" s="359"/>
    </row>
    <row r="1032" spans="1:21" s="632" customFormat="1" ht="34.5" customHeight="1" x14ac:dyDescent="0.25">
      <c r="A1032" s="3127">
        <f t="shared" si="70"/>
        <v>8</v>
      </c>
      <c r="B1032" s="3137" t="s">
        <v>680</v>
      </c>
      <c r="C1032" s="3138"/>
      <c r="D1032" s="3138"/>
      <c r="E1032" s="3139"/>
      <c r="F1032" s="3094">
        <v>28.54</v>
      </c>
      <c r="G1032" s="3188" t="str">
        <f>IF(ISBLANK(H1032),"",IF(H1032="BN",VLOOKUP(B1032,'[4]V. BAHAN'!$B$8:$E$14999,3,FALSE),IFERROR(VLOOKUP(H1032,'[4]III. DAFTAR AHS'!$B$7:$H$14999,5,FALSE),"ls")))</f>
        <v xml:space="preserve">kg </v>
      </c>
      <c r="H1032" s="3094" t="s">
        <v>677</v>
      </c>
      <c r="I1032" s="3189" t="s">
        <v>427</v>
      </c>
      <c r="J1032" s="3158">
        <f>VLOOKUP(B1032,'[5] RAB LAMA'!$B$9:$E$5553,4,FALSE)</f>
        <v>26320.632776778926</v>
      </c>
      <c r="K1032" s="3158">
        <f t="shared" si="67"/>
        <v>751190.85944927053</v>
      </c>
      <c r="L1032" s="3159">
        <f t="shared" si="71"/>
        <v>1.9658441387415183E-3</v>
      </c>
      <c r="M1032" s="1934">
        <f>'[6]LAP MINGGUAN 10'!Q1032</f>
        <v>0</v>
      </c>
      <c r="N1032" s="1934">
        <f t="shared" si="66"/>
        <v>0</v>
      </c>
      <c r="O1032" s="3073">
        <v>100</v>
      </c>
      <c r="P1032" s="3073">
        <f t="shared" si="68"/>
        <v>1.9658441387415183E-3</v>
      </c>
      <c r="Q1032" s="3073">
        <f t="shared" si="65"/>
        <v>100</v>
      </c>
      <c r="R1032" s="3073">
        <f t="shared" si="69"/>
        <v>1.9658441387415183E-3</v>
      </c>
      <c r="S1032" s="3074"/>
      <c r="T1032" s="359"/>
    </row>
    <row r="1033" spans="1:21" s="632" customFormat="1" ht="34.5" customHeight="1" x14ac:dyDescent="0.25">
      <c r="A1033" s="3127">
        <f t="shared" si="70"/>
        <v>9</v>
      </c>
      <c r="B1033" s="3137" t="s">
        <v>681</v>
      </c>
      <c r="C1033" s="3138"/>
      <c r="D1033" s="3138"/>
      <c r="E1033" s="3139"/>
      <c r="F1033" s="3094">
        <v>16</v>
      </c>
      <c r="G1033" s="3188" t="str">
        <f>IF(ISBLANK(H1033),"",IF(H1033="BN",VLOOKUP(B1033,'[4]V. BAHAN'!$B$8:$E$14999,3,FALSE),IFERROR(VLOOKUP(H1033,'[4]III. DAFTAR AHS'!$B$7:$H$14999,5,FALSE),"ls")))</f>
        <v xml:space="preserve">bh </v>
      </c>
      <c r="H1033" s="3094" t="s">
        <v>682</v>
      </c>
      <c r="I1033" s="3189" t="s">
        <v>683</v>
      </c>
      <c r="J1033" s="3158">
        <f>VLOOKUP(B1033,'[5] RAB LAMA'!$B$9:$E$5553,4,FALSE)</f>
        <v>66186.168229774994</v>
      </c>
      <c r="K1033" s="3158">
        <f t="shared" si="67"/>
        <v>1058978.6916763999</v>
      </c>
      <c r="L1033" s="3159">
        <f t="shared" si="71"/>
        <v>2.771315742061155E-3</v>
      </c>
      <c r="M1033" s="1934">
        <f>'[6]LAP MINGGUAN 10'!Q1033</f>
        <v>0</v>
      </c>
      <c r="N1033" s="1934">
        <f t="shared" si="66"/>
        <v>0</v>
      </c>
      <c r="O1033" s="3073">
        <v>100</v>
      </c>
      <c r="P1033" s="3073">
        <f t="shared" si="68"/>
        <v>2.771315742061155E-3</v>
      </c>
      <c r="Q1033" s="3073">
        <f t="shared" si="65"/>
        <v>100</v>
      </c>
      <c r="R1033" s="3073">
        <f t="shared" si="69"/>
        <v>2.771315742061155E-3</v>
      </c>
      <c r="S1033" s="3074"/>
      <c r="T1033" s="359"/>
    </row>
    <row r="1034" spans="1:21" s="632" customFormat="1" ht="34.5" customHeight="1" x14ac:dyDescent="0.25">
      <c r="A1034" s="3127">
        <f t="shared" si="70"/>
        <v>10</v>
      </c>
      <c r="B1034" s="3137" t="s">
        <v>684</v>
      </c>
      <c r="C1034" s="3138"/>
      <c r="D1034" s="3138"/>
      <c r="E1034" s="3139"/>
      <c r="F1034" s="3094">
        <v>128</v>
      </c>
      <c r="G1034" s="3188" t="str">
        <f>IF(ISBLANK(H1034),"",IF(H1034="BN",VLOOKUP(B1034,'[4]V. BAHAN'!$B$8:$E$14999,3,FALSE),IFERROR(VLOOKUP(H1034,'[4]III. DAFTAR AHS'!$B$7:$H$14999,5,FALSE),"ls")))</f>
        <v xml:space="preserve">bh </v>
      </c>
      <c r="H1034" s="3094" t="s">
        <v>685</v>
      </c>
      <c r="I1034" s="3189" t="s">
        <v>686</v>
      </c>
      <c r="J1034" s="3158">
        <f>VLOOKUP(B1034,'[5] RAB LAMA'!$B$9:$E$5553,4,FALSE)</f>
        <v>11524.572392598029</v>
      </c>
      <c r="K1034" s="3158">
        <f t="shared" si="67"/>
        <v>1475145.2662525477</v>
      </c>
      <c r="L1034" s="3159">
        <f t="shared" si="71"/>
        <v>3.8604112909213372E-3</v>
      </c>
      <c r="M1034" s="1934">
        <f>'[6]LAP MINGGUAN 10'!Q1034</f>
        <v>0</v>
      </c>
      <c r="N1034" s="1934">
        <f t="shared" si="66"/>
        <v>0</v>
      </c>
      <c r="O1034" s="3073">
        <v>50</v>
      </c>
      <c r="P1034" s="3073">
        <f t="shared" si="68"/>
        <v>1.9302056454606686E-3</v>
      </c>
      <c r="Q1034" s="3073">
        <f t="shared" si="65"/>
        <v>50</v>
      </c>
      <c r="R1034" s="3073">
        <f t="shared" si="69"/>
        <v>1.9302056454606686E-3</v>
      </c>
      <c r="S1034" s="3074"/>
      <c r="T1034" s="359"/>
    </row>
    <row r="1035" spans="1:21" s="632" customFormat="1" ht="34.5" customHeight="1" x14ac:dyDescent="0.25">
      <c r="A1035" s="3127">
        <f t="shared" si="70"/>
        <v>11</v>
      </c>
      <c r="B1035" s="3137" t="s">
        <v>687</v>
      </c>
      <c r="C1035" s="3138"/>
      <c r="D1035" s="3138"/>
      <c r="E1035" s="3139"/>
      <c r="F1035" s="3094">
        <v>144</v>
      </c>
      <c r="G1035" s="3188" t="str">
        <f>IF(ISBLANK(H1035),"",IF(H1035="BN",VLOOKUP(B1035,'[4]V. BAHAN'!$B$8:$E$14999,3,FALSE),IFERROR(VLOOKUP(H1035,'[4]III. DAFTAR AHS'!$B$7:$H$14999,5,FALSE),"ls")))</f>
        <v xml:space="preserve">bh </v>
      </c>
      <c r="H1035" s="3094" t="s">
        <v>688</v>
      </c>
      <c r="I1035" s="3189" t="s">
        <v>686</v>
      </c>
      <c r="J1035" s="3158">
        <f>VLOOKUP(B1035,'[5] RAB LAMA'!$B$9:$E$5553,4,FALSE)</f>
        <v>4242.7756372711056</v>
      </c>
      <c r="K1035" s="3158">
        <f t="shared" si="67"/>
        <v>610959.69176703924</v>
      </c>
      <c r="L1035" s="3159">
        <f t="shared" si="71"/>
        <v>1.5988633433959777E-3</v>
      </c>
      <c r="M1035" s="1934">
        <f>'[6]LAP MINGGUAN 10'!Q1035</f>
        <v>0</v>
      </c>
      <c r="N1035" s="1934">
        <f t="shared" si="66"/>
        <v>0</v>
      </c>
      <c r="O1035" s="3073">
        <v>50</v>
      </c>
      <c r="P1035" s="3073">
        <f t="shared" si="68"/>
        <v>7.9943167169798897E-4</v>
      </c>
      <c r="Q1035" s="3073">
        <f t="shared" si="65"/>
        <v>50</v>
      </c>
      <c r="R1035" s="3073">
        <f t="shared" si="69"/>
        <v>7.9943167169798897E-4</v>
      </c>
      <c r="S1035" s="3074"/>
      <c r="T1035" s="359"/>
    </row>
    <row r="1036" spans="1:21" s="632" customFormat="1" ht="34.5" customHeight="1" x14ac:dyDescent="0.25">
      <c r="A1036" s="3127">
        <f t="shared" si="70"/>
        <v>12</v>
      </c>
      <c r="B1036" s="3137" t="s">
        <v>689</v>
      </c>
      <c r="C1036" s="3138"/>
      <c r="D1036" s="3138"/>
      <c r="E1036" s="3139"/>
      <c r="F1036" s="3094">
        <v>4</v>
      </c>
      <c r="G1036" s="3188" t="str">
        <f>IF(ISBLANK(H1036),"",IF(H1036="BN",VLOOKUP(B1036,'[4]V. BAHAN'!$B$8:$E$14999,3,FALSE),IFERROR(VLOOKUP(H1036,'[4]III. DAFTAR AHS'!$B$7:$H$14999,5,FALSE),"ls")))</f>
        <v xml:space="preserve">ttk </v>
      </c>
      <c r="H1036" s="3094" t="s">
        <v>690</v>
      </c>
      <c r="I1036" s="3189" t="s">
        <v>691</v>
      </c>
      <c r="J1036" s="3158">
        <f>VLOOKUP(B1036,'[5] RAB LAMA'!$B$9:$E$5553,4,FALSE)</f>
        <v>7150</v>
      </c>
      <c r="K1036" s="3158">
        <f t="shared" si="67"/>
        <v>28600</v>
      </c>
      <c r="L1036" s="3159">
        <f t="shared" si="71"/>
        <v>7.4845349435198082E-5</v>
      </c>
      <c r="M1036" s="1934">
        <f>'[6]LAP MINGGUAN 10'!Q1036</f>
        <v>0</v>
      </c>
      <c r="N1036" s="1934">
        <f t="shared" si="66"/>
        <v>0</v>
      </c>
      <c r="O1036" s="3073">
        <v>50</v>
      </c>
      <c r="P1036" s="3073">
        <f t="shared" si="68"/>
        <v>3.7422674717599041E-5</v>
      </c>
      <c r="Q1036" s="3073">
        <f t="shared" si="65"/>
        <v>50</v>
      </c>
      <c r="R1036" s="3073">
        <f t="shared" si="69"/>
        <v>3.7422674717599041E-5</v>
      </c>
      <c r="S1036" s="3074"/>
      <c r="T1036" s="359"/>
    </row>
    <row r="1037" spans="1:21" s="632" customFormat="1" ht="34.5" customHeight="1" x14ac:dyDescent="0.25">
      <c r="A1037" s="3127">
        <f t="shared" si="70"/>
        <v>13</v>
      </c>
      <c r="B1037" s="3137" t="s">
        <v>692</v>
      </c>
      <c r="C1037" s="3138"/>
      <c r="D1037" s="3138"/>
      <c r="E1037" s="3139"/>
      <c r="F1037" s="3094">
        <v>59.4</v>
      </c>
      <c r="G1037" s="3188" t="str">
        <f>IF(ISBLANK(H1037),"",IF(H1037="BN",VLOOKUP(B1037,'[4]V. BAHAN'!$B$8:$E$14999,3,FALSE),IFERROR(VLOOKUP(H1037,'[4]III. DAFTAR AHS'!$B$7:$H$14999,5,FALSE),"ls")))</f>
        <v xml:space="preserve">kg </v>
      </c>
      <c r="H1037" s="3094" t="s">
        <v>677</v>
      </c>
      <c r="I1037" s="3189" t="s">
        <v>427</v>
      </c>
      <c r="J1037" s="3158">
        <f>VLOOKUP(B1037,'[5] RAB LAMA'!$B$9:$E$5553,4,FALSE)</f>
        <v>26320.632776778926</v>
      </c>
      <c r="K1037" s="3158">
        <f t="shared" si="67"/>
        <v>1563445.5869406683</v>
      </c>
      <c r="L1037" s="3159">
        <f t="shared" si="71"/>
        <v>4.0914906041081356E-3</v>
      </c>
      <c r="M1037" s="1934">
        <f>'[6]LAP MINGGUAN 10'!Q1037</f>
        <v>0</v>
      </c>
      <c r="N1037" s="1934">
        <f t="shared" si="66"/>
        <v>0</v>
      </c>
      <c r="O1037" s="3073">
        <v>50</v>
      </c>
      <c r="P1037" s="3073">
        <f t="shared" si="68"/>
        <v>2.0457453020540678E-3</v>
      </c>
      <c r="Q1037" s="3073">
        <f t="shared" si="65"/>
        <v>50</v>
      </c>
      <c r="R1037" s="3073">
        <f t="shared" si="69"/>
        <v>2.0457453020540678E-3</v>
      </c>
      <c r="S1037" s="3074"/>
      <c r="T1037" s="359"/>
    </row>
    <row r="1038" spans="1:21" s="632" customFormat="1" ht="34.5" customHeight="1" x14ac:dyDescent="0.25">
      <c r="A1038" s="3127">
        <f t="shared" si="70"/>
        <v>14</v>
      </c>
      <c r="B1038" s="3137" t="s">
        <v>693</v>
      </c>
      <c r="C1038" s="3138"/>
      <c r="D1038" s="3138"/>
      <c r="E1038" s="3139"/>
      <c r="F1038" s="3094">
        <v>26.12</v>
      </c>
      <c r="G1038" s="3188" t="str">
        <f>IF(ISBLANK(H1038),"",IF(H1038="BN",VLOOKUP(B1038,'[4]V. BAHAN'!$B$8:$E$14999,3,FALSE),IFERROR(VLOOKUP(H1038,'[4]III. DAFTAR AHS'!$B$7:$H$14999,5,FALSE),"ls")))</f>
        <v xml:space="preserve">kg </v>
      </c>
      <c r="H1038" s="3094" t="s">
        <v>677</v>
      </c>
      <c r="I1038" s="3189" t="s">
        <v>427</v>
      </c>
      <c r="J1038" s="3158">
        <f>VLOOKUP(B1038,'[5] RAB LAMA'!$B$9:$E$5553,4,FALSE)</f>
        <v>26320.632776778926</v>
      </c>
      <c r="K1038" s="3158">
        <f t="shared" si="67"/>
        <v>687494.92812946555</v>
      </c>
      <c r="L1038" s="3159">
        <f t="shared" si="71"/>
        <v>1.799153780796372E-3</v>
      </c>
      <c r="M1038" s="1934">
        <f>'[6]LAP MINGGUAN 10'!Q1038</f>
        <v>0</v>
      </c>
      <c r="N1038" s="1934">
        <f t="shared" si="66"/>
        <v>0</v>
      </c>
      <c r="O1038" s="3073">
        <v>50</v>
      </c>
      <c r="P1038" s="3073">
        <f t="shared" si="68"/>
        <v>8.9957689039818598E-4</v>
      </c>
      <c r="Q1038" s="3073">
        <f t="shared" si="65"/>
        <v>50</v>
      </c>
      <c r="R1038" s="3073">
        <f t="shared" si="69"/>
        <v>8.9957689039818598E-4</v>
      </c>
      <c r="S1038" s="3074"/>
      <c r="T1038" s="359"/>
    </row>
    <row r="1039" spans="1:21" s="632" customFormat="1" ht="34.5" customHeight="1" x14ac:dyDescent="0.25">
      <c r="A1039" s="3143"/>
      <c r="B1039" s="3144"/>
      <c r="C1039" s="3075"/>
      <c r="D1039" s="3138"/>
      <c r="E1039" s="3145"/>
      <c r="F1039" s="3193"/>
      <c r="G1039" s="3193" t="str">
        <f>IF(ISBLANK(H1039),"",IF(H1039="BN",VLOOKUP(B1039,'[4]V. BAHAN'!$B$8:$E$1099,3,FALSE),IFERROR(VLOOKUP(H1039,'[4]III. DAFTAR AHS'!$B$7:$H$872,5,FALSE),"ls")))</f>
        <v/>
      </c>
      <c r="H1039" s="3193"/>
      <c r="I1039" s="3193" t="s">
        <v>243</v>
      </c>
      <c r="J1039" s="3193"/>
      <c r="K1039" s="3193"/>
      <c r="L1039" s="3159">
        <f t="shared" si="71"/>
        <v>0</v>
      </c>
      <c r="M1039" s="1934">
        <f>'[6]LAP MINGGUAN 10'!Q1039</f>
        <v>0</v>
      </c>
      <c r="N1039" s="1934">
        <f t="shared" si="66"/>
        <v>0</v>
      </c>
      <c r="O1039" s="3132"/>
      <c r="P1039" s="3132"/>
      <c r="Q1039" s="3073">
        <f t="shared" ref="Q1039:Q1102" si="72">M1039+O1039</f>
        <v>0</v>
      </c>
      <c r="R1039" s="3132"/>
      <c r="S1039" s="3133"/>
      <c r="T1039" s="3134"/>
    </row>
    <row r="1040" spans="1:21" s="352" customFormat="1" ht="34.5" customHeight="1" x14ac:dyDescent="0.25">
      <c r="A1040" s="3127"/>
      <c r="B1040" s="3128" t="s">
        <v>694</v>
      </c>
      <c r="C1040" s="3129"/>
      <c r="D1040" s="3129"/>
      <c r="E1040" s="3130"/>
      <c r="F1040" s="3094"/>
      <c r="G1040" s="3094" t="str">
        <f>IF(ISBLANK(H1040),"",IF(H1040="BN",VLOOKUP(B1040,'[4]V. BAHAN'!$B$8:$E$1099,3,FALSE),IFERROR(VLOOKUP(H1040,'[4]III. DAFTAR AHS'!$B$7:$H$872,5,FALSE),"ls")))</f>
        <v/>
      </c>
      <c r="H1040" s="3094"/>
      <c r="I1040" s="3094" t="s">
        <v>243</v>
      </c>
      <c r="J1040" s="3094"/>
      <c r="K1040" s="3094"/>
      <c r="L1040" s="3159">
        <f t="shared" si="71"/>
        <v>0</v>
      </c>
      <c r="M1040" s="1934">
        <f>'[6]LAP MINGGUAN 10'!Q1040</f>
        <v>0</v>
      </c>
      <c r="N1040" s="1934">
        <f t="shared" si="66"/>
        <v>0</v>
      </c>
      <c r="O1040" s="3132"/>
      <c r="P1040" s="3132"/>
      <c r="Q1040" s="3073">
        <f t="shared" si="72"/>
        <v>0</v>
      </c>
      <c r="R1040" s="3132"/>
      <c r="S1040" s="3133"/>
      <c r="T1040" s="3134"/>
    </row>
    <row r="1041" spans="1:20" s="632" customFormat="1" ht="34.5" customHeight="1" x14ac:dyDescent="0.25">
      <c r="A1041" s="3127">
        <v>1</v>
      </c>
      <c r="B1041" s="3137" t="s">
        <v>671</v>
      </c>
      <c r="C1041" s="3138"/>
      <c r="D1041" s="3138"/>
      <c r="E1041" s="3139"/>
      <c r="F1041" s="3094">
        <v>1459.71</v>
      </c>
      <c r="G1041" s="3188" t="str">
        <f>IF(ISBLANK(H1041),"",IF(H1041="BN",VLOOKUP(B1041,'[4]V. BAHAN'!$B$8:$E$14999,3,FALSE),IFERROR(VLOOKUP(H1041,'[4]III. DAFTAR AHS'!$B$7:$H$14999,5,FALSE),"ls")))</f>
        <v xml:space="preserve">kg </v>
      </c>
      <c r="H1041" s="3094" t="s">
        <v>672</v>
      </c>
      <c r="I1041" s="3189" t="s">
        <v>468</v>
      </c>
      <c r="J1041" s="3158">
        <f>VLOOKUP(B1041,'[5] RAB LAMA'!$B$9:$E$5553,4,FALSE)</f>
        <v>27800.232524437837</v>
      </c>
      <c r="K1041" s="3158">
        <f t="shared" ref="K1041:K1054" si="73">J1041*F1041</f>
        <v>40580277.418247156</v>
      </c>
      <c r="L1041" s="3159">
        <f t="shared" si="71"/>
        <v>0.10619737914496455</v>
      </c>
      <c r="M1041" s="1934">
        <f>'[6]LAP MINGGUAN 10'!Q1041</f>
        <v>0</v>
      </c>
      <c r="N1041" s="1934">
        <f t="shared" si="66"/>
        <v>0</v>
      </c>
      <c r="O1041" s="3073">
        <v>100</v>
      </c>
      <c r="P1041" s="3073">
        <f t="shared" ref="P1041:P1054" si="74">L1041*O1041/100</f>
        <v>0.10619737914496455</v>
      </c>
      <c r="Q1041" s="3073">
        <f t="shared" si="72"/>
        <v>100</v>
      </c>
      <c r="R1041" s="3073">
        <f t="shared" ref="R1041:R1054" si="75">L1041*Q1041/100</f>
        <v>0.10619737914496455</v>
      </c>
      <c r="S1041" s="3074"/>
      <c r="T1041" s="359"/>
    </row>
    <row r="1042" spans="1:20" s="632" customFormat="1" ht="34.5" customHeight="1" x14ac:dyDescent="0.25">
      <c r="A1042" s="3127">
        <f t="shared" ref="A1042:A1054" si="76">+A1041+1</f>
        <v>2</v>
      </c>
      <c r="B1042" s="3190" t="s">
        <v>673</v>
      </c>
      <c r="C1042" s="3191"/>
      <c r="D1042" s="3191"/>
      <c r="E1042" s="3192"/>
      <c r="F1042" s="3094">
        <v>117.31</v>
      </c>
      <c r="G1042" s="3188" t="str">
        <f>IF(ISBLANK(H1042),"",IF(H1042="BN",VLOOKUP(B1042,'[4]V. BAHAN'!$B$8:$E$14999,3,FALSE),IFERROR(VLOOKUP(H1042,'[4]III. DAFTAR AHS'!$B$7:$H$14999,5,FALSE),"ls")))</f>
        <v xml:space="preserve">kg </v>
      </c>
      <c r="H1042" s="3094" t="s">
        <v>672</v>
      </c>
      <c r="I1042" s="3189" t="s">
        <v>468</v>
      </c>
      <c r="J1042" s="3158">
        <f>VLOOKUP(B1042,'[5] RAB LAMA'!$B$9:$E$5553,4,FALSE)</f>
        <v>27800.232524437837</v>
      </c>
      <c r="K1042" s="3158">
        <f t="shared" si="73"/>
        <v>3261245.2774418029</v>
      </c>
      <c r="L1042" s="3159">
        <f t="shared" si="71"/>
        <v>8.5345819015392056E-3</v>
      </c>
      <c r="M1042" s="1934">
        <f>'[6]LAP MINGGUAN 10'!Q1042</f>
        <v>0</v>
      </c>
      <c r="N1042" s="1934">
        <f t="shared" si="66"/>
        <v>0</v>
      </c>
      <c r="O1042" s="3073">
        <v>100</v>
      </c>
      <c r="P1042" s="3073">
        <f t="shared" si="74"/>
        <v>8.5345819015392056E-3</v>
      </c>
      <c r="Q1042" s="3073">
        <f t="shared" si="72"/>
        <v>100</v>
      </c>
      <c r="R1042" s="3073">
        <f t="shared" si="75"/>
        <v>8.5345819015392056E-3</v>
      </c>
      <c r="S1042" s="3074"/>
      <c r="T1042" s="359"/>
    </row>
    <row r="1043" spans="1:20" s="632" customFormat="1" ht="34.5" customHeight="1" x14ac:dyDescent="0.25">
      <c r="A1043" s="3127">
        <f t="shared" si="76"/>
        <v>3</v>
      </c>
      <c r="B1043" s="3190" t="s">
        <v>674</v>
      </c>
      <c r="C1043" s="3191"/>
      <c r="D1043" s="3191"/>
      <c r="E1043" s="3192"/>
      <c r="F1043" s="3094">
        <v>579.75</v>
      </c>
      <c r="G1043" s="3188" t="str">
        <f>IF(ISBLANK(H1043),"",IF(H1043="BN",VLOOKUP(B1043,'[4]V. BAHAN'!$B$8:$E$14999,3,FALSE),IFERROR(VLOOKUP(H1043,'[4]III. DAFTAR AHS'!$B$7:$H$14999,5,FALSE),"ls")))</f>
        <v xml:space="preserve">kg </v>
      </c>
      <c r="H1043" s="3094" t="s">
        <v>672</v>
      </c>
      <c r="I1043" s="3189" t="s">
        <v>468</v>
      </c>
      <c r="J1043" s="3158">
        <f>VLOOKUP(B1043,'[5] RAB LAMA'!$B$9:$E$5553,4,FALSE)</f>
        <v>27800.232524437837</v>
      </c>
      <c r="K1043" s="3158">
        <f t="shared" si="73"/>
        <v>16117184.806042837</v>
      </c>
      <c r="L1043" s="3159">
        <f t="shared" si="71"/>
        <v>4.2178193311886061E-2</v>
      </c>
      <c r="M1043" s="1934">
        <f>'[6]LAP MINGGUAN 10'!Q1043</f>
        <v>0</v>
      </c>
      <c r="N1043" s="1934">
        <f t="shared" si="66"/>
        <v>0</v>
      </c>
      <c r="O1043" s="3073">
        <v>100</v>
      </c>
      <c r="P1043" s="3073">
        <f t="shared" si="74"/>
        <v>4.2178193311886061E-2</v>
      </c>
      <c r="Q1043" s="3073">
        <f t="shared" si="72"/>
        <v>100</v>
      </c>
      <c r="R1043" s="3073">
        <f t="shared" si="75"/>
        <v>4.2178193311886061E-2</v>
      </c>
      <c r="S1043" s="3074"/>
      <c r="T1043" s="359"/>
    </row>
    <row r="1044" spans="1:20" s="632" customFormat="1" ht="34.5" customHeight="1" x14ac:dyDescent="0.25">
      <c r="A1044" s="3127">
        <f t="shared" si="76"/>
        <v>4</v>
      </c>
      <c r="B1044" s="3137" t="s">
        <v>675</v>
      </c>
      <c r="C1044" s="3138"/>
      <c r="D1044" s="3138"/>
      <c r="E1044" s="3139"/>
      <c r="F1044" s="3094">
        <v>420.16</v>
      </c>
      <c r="G1044" s="3188" t="str">
        <f>IF(ISBLANK(H1044),"",IF(H1044="BN",VLOOKUP(B1044,'[4]V. BAHAN'!$B$8:$E$14999,3,FALSE),IFERROR(VLOOKUP(H1044,'[4]III. DAFTAR AHS'!$B$7:$H$14999,5,FALSE),"ls")))</f>
        <v xml:space="preserve">kg </v>
      </c>
      <c r="H1044" s="3094" t="s">
        <v>672</v>
      </c>
      <c r="I1044" s="3189" t="s">
        <v>468</v>
      </c>
      <c r="J1044" s="3158">
        <f>VLOOKUP(B1044,'[5] RAB LAMA'!$B$9:$E$5553,4,FALSE)</f>
        <v>27800.232524437837</v>
      </c>
      <c r="K1044" s="3158">
        <f t="shared" si="73"/>
        <v>11680545.697467802</v>
      </c>
      <c r="L1044" s="3159">
        <f t="shared" si="71"/>
        <v>3.056764071051668E-2</v>
      </c>
      <c r="M1044" s="1934">
        <f>'[6]LAP MINGGUAN 10'!Q1044</f>
        <v>0</v>
      </c>
      <c r="N1044" s="1934">
        <f t="shared" si="66"/>
        <v>0</v>
      </c>
      <c r="O1044" s="3073">
        <v>100</v>
      </c>
      <c r="P1044" s="3073">
        <f t="shared" si="74"/>
        <v>3.056764071051668E-2</v>
      </c>
      <c r="Q1044" s="3073">
        <f t="shared" si="72"/>
        <v>100</v>
      </c>
      <c r="R1044" s="3073">
        <f t="shared" si="75"/>
        <v>3.056764071051668E-2</v>
      </c>
      <c r="S1044" s="3074"/>
      <c r="T1044" s="359"/>
    </row>
    <row r="1045" spans="1:20" s="632" customFormat="1" ht="34.5" customHeight="1" x14ac:dyDescent="0.25">
      <c r="A1045" s="3127">
        <f t="shared" si="76"/>
        <v>5</v>
      </c>
      <c r="B1045" s="3137" t="s">
        <v>676</v>
      </c>
      <c r="C1045" s="3138"/>
      <c r="D1045" s="3138"/>
      <c r="E1045" s="3139"/>
      <c r="F1045" s="3094">
        <v>196.58</v>
      </c>
      <c r="G1045" s="3188" t="str">
        <f>IF(ISBLANK(H1045),"",IF(H1045="BN",VLOOKUP(B1045,'[4]V. BAHAN'!$B$8:$E$14999,3,FALSE),IFERROR(VLOOKUP(H1045,'[4]III. DAFTAR AHS'!$B$7:$H$14999,5,FALSE),"ls")))</f>
        <v xml:space="preserve">kg </v>
      </c>
      <c r="H1045" s="3094" t="s">
        <v>677</v>
      </c>
      <c r="I1045" s="3189" t="s">
        <v>427</v>
      </c>
      <c r="J1045" s="3158">
        <f>VLOOKUP(B1045,'[5] RAB LAMA'!$B$9:$E$5553,4,FALSE)</f>
        <v>26320.632776778926</v>
      </c>
      <c r="K1045" s="3158">
        <f t="shared" si="73"/>
        <v>5174109.9912592014</v>
      </c>
      <c r="L1045" s="3159">
        <f t="shared" si="71"/>
        <v>1.3540491968949112E-2</v>
      </c>
      <c r="M1045" s="1934">
        <f>'[6]LAP MINGGUAN 10'!Q1045</f>
        <v>0</v>
      </c>
      <c r="N1045" s="1934">
        <f t="shared" si="66"/>
        <v>0</v>
      </c>
      <c r="O1045" s="3073">
        <v>100</v>
      </c>
      <c r="P1045" s="3073">
        <f t="shared" si="74"/>
        <v>1.354049196894911E-2</v>
      </c>
      <c r="Q1045" s="3073">
        <f t="shared" si="72"/>
        <v>100</v>
      </c>
      <c r="R1045" s="3073">
        <f t="shared" si="75"/>
        <v>1.354049196894911E-2</v>
      </c>
      <c r="S1045" s="3074"/>
      <c r="T1045" s="359"/>
    </row>
    <row r="1046" spans="1:20" s="632" customFormat="1" ht="34.5" customHeight="1" x14ac:dyDescent="0.25">
      <c r="A1046" s="3127">
        <f t="shared" si="76"/>
        <v>6</v>
      </c>
      <c r="B1046" s="3137" t="s">
        <v>678</v>
      </c>
      <c r="C1046" s="3138"/>
      <c r="D1046" s="3138"/>
      <c r="E1046" s="3139"/>
      <c r="F1046" s="3094">
        <v>64.81</v>
      </c>
      <c r="G1046" s="3188" t="str">
        <f>IF(ISBLANK(H1046),"",IF(H1046="BN",VLOOKUP(B1046,'[4]V. BAHAN'!$B$8:$E$14999,3,FALSE),IFERROR(VLOOKUP(H1046,'[4]III. DAFTAR AHS'!$B$7:$H$14999,5,FALSE),"ls")))</f>
        <v xml:space="preserve">kg </v>
      </c>
      <c r="H1046" s="3094" t="s">
        <v>677</v>
      </c>
      <c r="I1046" s="3189" t="s">
        <v>427</v>
      </c>
      <c r="J1046" s="3158">
        <f>VLOOKUP(B1046,'[5] RAB LAMA'!$B$9:$E$5553,4,FALSE)</f>
        <v>26320.632776778926</v>
      </c>
      <c r="K1046" s="3158">
        <f t="shared" si="73"/>
        <v>1705840.2102630422</v>
      </c>
      <c r="L1046" s="3159">
        <f t="shared" si="71"/>
        <v>4.4641330985226981E-3</v>
      </c>
      <c r="M1046" s="1934">
        <f>'[6]LAP MINGGUAN 10'!Q1046</f>
        <v>0</v>
      </c>
      <c r="N1046" s="1934">
        <f t="shared" si="66"/>
        <v>0</v>
      </c>
      <c r="O1046" s="3073">
        <v>100</v>
      </c>
      <c r="P1046" s="3073">
        <f t="shared" si="74"/>
        <v>4.4641330985226981E-3</v>
      </c>
      <c r="Q1046" s="3073">
        <f t="shared" si="72"/>
        <v>100</v>
      </c>
      <c r="R1046" s="3073">
        <f t="shared" si="75"/>
        <v>4.4641330985226981E-3</v>
      </c>
      <c r="S1046" s="3074"/>
      <c r="T1046" s="359"/>
    </row>
    <row r="1047" spans="1:20" s="632" customFormat="1" ht="34.5" customHeight="1" x14ac:dyDescent="0.25">
      <c r="A1047" s="3127">
        <f t="shared" si="76"/>
        <v>7</v>
      </c>
      <c r="B1047" s="3137" t="s">
        <v>679</v>
      </c>
      <c r="C1047" s="3138"/>
      <c r="D1047" s="3138"/>
      <c r="E1047" s="3139"/>
      <c r="F1047" s="3094">
        <v>124.1</v>
      </c>
      <c r="G1047" s="3188" t="str">
        <f>IF(ISBLANK(H1047),"",IF(H1047="BN",VLOOKUP(B1047,'[4]V. BAHAN'!$B$8:$E$14999,3,FALSE),IFERROR(VLOOKUP(H1047,'[4]III. DAFTAR AHS'!$B$7:$H$14999,5,FALSE),"ls")))</f>
        <v xml:space="preserve">kg </v>
      </c>
      <c r="H1047" s="3094" t="s">
        <v>677</v>
      </c>
      <c r="I1047" s="3189" t="s">
        <v>427</v>
      </c>
      <c r="J1047" s="3158">
        <f>VLOOKUP(B1047,'[5] RAB LAMA'!$B$9:$E$5553,4,FALSE)</f>
        <v>26320.632776778926</v>
      </c>
      <c r="K1047" s="3158">
        <f t="shared" si="73"/>
        <v>3266390.5275982646</v>
      </c>
      <c r="L1047" s="3159">
        <f t="shared" si="71"/>
        <v>8.5480468681787807E-3</v>
      </c>
      <c r="M1047" s="1934">
        <f>'[6]LAP MINGGUAN 10'!Q1047</f>
        <v>0</v>
      </c>
      <c r="N1047" s="1934">
        <f t="shared" si="66"/>
        <v>0</v>
      </c>
      <c r="O1047" s="3073">
        <v>100</v>
      </c>
      <c r="P1047" s="3073">
        <f t="shared" si="74"/>
        <v>8.5480468681787807E-3</v>
      </c>
      <c r="Q1047" s="3073">
        <f t="shared" si="72"/>
        <v>100</v>
      </c>
      <c r="R1047" s="3073">
        <f t="shared" si="75"/>
        <v>8.5480468681787807E-3</v>
      </c>
      <c r="S1047" s="3074"/>
      <c r="T1047" s="359"/>
    </row>
    <row r="1048" spans="1:20" s="632" customFormat="1" ht="34.5" customHeight="1" x14ac:dyDescent="0.25">
      <c r="A1048" s="3127">
        <f t="shared" si="76"/>
        <v>8</v>
      </c>
      <c r="B1048" s="3137" t="s">
        <v>680</v>
      </c>
      <c r="C1048" s="3138"/>
      <c r="D1048" s="3138"/>
      <c r="E1048" s="3139"/>
      <c r="F1048" s="3094">
        <v>28.54</v>
      </c>
      <c r="G1048" s="3188" t="str">
        <f>IF(ISBLANK(H1048),"",IF(H1048="BN",VLOOKUP(B1048,'[4]V. BAHAN'!$B$8:$E$14999,3,FALSE),IFERROR(VLOOKUP(H1048,'[4]III. DAFTAR AHS'!$B$7:$H$14999,5,FALSE),"ls")))</f>
        <v xml:space="preserve">kg </v>
      </c>
      <c r="H1048" s="3094" t="s">
        <v>677</v>
      </c>
      <c r="I1048" s="3189" t="s">
        <v>427</v>
      </c>
      <c r="J1048" s="3158">
        <f>VLOOKUP(B1048,'[5] RAB LAMA'!$B$9:$E$5553,4,FALSE)</f>
        <v>26320.632776778926</v>
      </c>
      <c r="K1048" s="3158">
        <f t="shared" si="73"/>
        <v>751190.85944927053</v>
      </c>
      <c r="L1048" s="3159">
        <f t="shared" si="71"/>
        <v>1.9658441387415183E-3</v>
      </c>
      <c r="M1048" s="1934">
        <f>'[6]LAP MINGGUAN 10'!Q1048</f>
        <v>0</v>
      </c>
      <c r="N1048" s="1934">
        <f t="shared" si="66"/>
        <v>0</v>
      </c>
      <c r="O1048" s="3073">
        <v>100</v>
      </c>
      <c r="P1048" s="3073">
        <f t="shared" si="74"/>
        <v>1.9658441387415183E-3</v>
      </c>
      <c r="Q1048" s="3073">
        <f t="shared" si="72"/>
        <v>100</v>
      </c>
      <c r="R1048" s="3073">
        <f t="shared" si="75"/>
        <v>1.9658441387415183E-3</v>
      </c>
      <c r="S1048" s="3074"/>
      <c r="T1048" s="359"/>
    </row>
    <row r="1049" spans="1:20" s="632" customFormat="1" ht="34.5" customHeight="1" x14ac:dyDescent="0.25">
      <c r="A1049" s="3127">
        <f t="shared" si="76"/>
        <v>9</v>
      </c>
      <c r="B1049" s="3137" t="s">
        <v>681</v>
      </c>
      <c r="C1049" s="3138"/>
      <c r="D1049" s="3138"/>
      <c r="E1049" s="3139"/>
      <c r="F1049" s="3094">
        <v>16</v>
      </c>
      <c r="G1049" s="3188" t="str">
        <f>IF(ISBLANK(H1049),"",IF(H1049="BN",VLOOKUP(B1049,'[4]V. BAHAN'!$B$8:$E$14999,3,FALSE),IFERROR(VLOOKUP(H1049,'[4]III. DAFTAR AHS'!$B$7:$H$14999,5,FALSE),"ls")))</f>
        <v xml:space="preserve">bh </v>
      </c>
      <c r="H1049" s="3094" t="s">
        <v>682</v>
      </c>
      <c r="I1049" s="3189" t="s">
        <v>683</v>
      </c>
      <c r="J1049" s="3158">
        <f>VLOOKUP(B1049,'[5] RAB LAMA'!$B$9:$E$5553,4,FALSE)</f>
        <v>66186.168229774994</v>
      </c>
      <c r="K1049" s="3158">
        <f t="shared" si="73"/>
        <v>1058978.6916763999</v>
      </c>
      <c r="L1049" s="3159">
        <f t="shared" si="71"/>
        <v>2.771315742061155E-3</v>
      </c>
      <c r="M1049" s="1934">
        <f>'[6]LAP MINGGUAN 10'!Q1049</f>
        <v>0</v>
      </c>
      <c r="N1049" s="1934">
        <f t="shared" si="66"/>
        <v>0</v>
      </c>
      <c r="O1049" s="3073">
        <v>100</v>
      </c>
      <c r="P1049" s="3073">
        <f t="shared" si="74"/>
        <v>2.771315742061155E-3</v>
      </c>
      <c r="Q1049" s="3073">
        <f t="shared" si="72"/>
        <v>100</v>
      </c>
      <c r="R1049" s="3073">
        <f t="shared" si="75"/>
        <v>2.771315742061155E-3</v>
      </c>
      <c r="S1049" s="3074"/>
      <c r="T1049" s="359"/>
    </row>
    <row r="1050" spans="1:20" s="632" customFormat="1" ht="34.5" customHeight="1" x14ac:dyDescent="0.25">
      <c r="A1050" s="3127">
        <f t="shared" si="76"/>
        <v>10</v>
      </c>
      <c r="B1050" s="3137" t="s">
        <v>684</v>
      </c>
      <c r="C1050" s="3138"/>
      <c r="D1050" s="3138"/>
      <c r="E1050" s="3139"/>
      <c r="F1050" s="3094">
        <v>128</v>
      </c>
      <c r="G1050" s="3188" t="str">
        <f>IF(ISBLANK(H1050),"",IF(H1050="BN",VLOOKUP(B1050,'[4]V. BAHAN'!$B$8:$E$14999,3,FALSE),IFERROR(VLOOKUP(H1050,'[4]III. DAFTAR AHS'!$B$7:$H$14999,5,FALSE),"ls")))</f>
        <v xml:space="preserve">bh </v>
      </c>
      <c r="H1050" s="3094" t="s">
        <v>685</v>
      </c>
      <c r="I1050" s="3189" t="s">
        <v>686</v>
      </c>
      <c r="J1050" s="3158">
        <f>VLOOKUP(B1050,'[5] RAB LAMA'!$B$9:$E$5553,4,FALSE)</f>
        <v>11524.572392598029</v>
      </c>
      <c r="K1050" s="3158">
        <f t="shared" si="73"/>
        <v>1475145.2662525477</v>
      </c>
      <c r="L1050" s="3159">
        <f t="shared" si="71"/>
        <v>3.8604112909213372E-3</v>
      </c>
      <c r="M1050" s="1934">
        <f>'[6]LAP MINGGUAN 10'!Q1050</f>
        <v>0</v>
      </c>
      <c r="N1050" s="1934">
        <f t="shared" si="66"/>
        <v>0</v>
      </c>
      <c r="O1050" s="3073">
        <v>50</v>
      </c>
      <c r="P1050" s="3073">
        <f t="shared" si="74"/>
        <v>1.9302056454606686E-3</v>
      </c>
      <c r="Q1050" s="3073">
        <f t="shared" si="72"/>
        <v>50</v>
      </c>
      <c r="R1050" s="3073">
        <f t="shared" si="75"/>
        <v>1.9302056454606686E-3</v>
      </c>
      <c r="S1050" s="3074"/>
      <c r="T1050" s="359"/>
    </row>
    <row r="1051" spans="1:20" s="632" customFormat="1" ht="34.5" customHeight="1" x14ac:dyDescent="0.25">
      <c r="A1051" s="3127">
        <f t="shared" si="76"/>
        <v>11</v>
      </c>
      <c r="B1051" s="3137" t="s">
        <v>687</v>
      </c>
      <c r="C1051" s="3138"/>
      <c r="D1051" s="3138"/>
      <c r="E1051" s="3139"/>
      <c r="F1051" s="3094">
        <v>144</v>
      </c>
      <c r="G1051" s="3188" t="str">
        <f>IF(ISBLANK(H1051),"",IF(H1051="BN",VLOOKUP(B1051,'[4]V. BAHAN'!$B$8:$E$14999,3,FALSE),IFERROR(VLOOKUP(H1051,'[4]III. DAFTAR AHS'!$B$7:$H$14999,5,FALSE),"ls")))</f>
        <v xml:space="preserve">bh </v>
      </c>
      <c r="H1051" s="3094" t="s">
        <v>688</v>
      </c>
      <c r="I1051" s="3189" t="s">
        <v>686</v>
      </c>
      <c r="J1051" s="3158">
        <f>VLOOKUP(B1051,'[5] RAB LAMA'!$B$9:$E$5553,4,FALSE)</f>
        <v>4242.7756372711056</v>
      </c>
      <c r="K1051" s="3158">
        <f t="shared" si="73"/>
        <v>610959.69176703924</v>
      </c>
      <c r="L1051" s="3159">
        <f t="shared" si="71"/>
        <v>1.5988633433959777E-3</v>
      </c>
      <c r="M1051" s="1934">
        <f>'[6]LAP MINGGUAN 10'!Q1051</f>
        <v>0</v>
      </c>
      <c r="N1051" s="1934">
        <f t="shared" si="66"/>
        <v>0</v>
      </c>
      <c r="O1051" s="3073">
        <v>50</v>
      </c>
      <c r="P1051" s="3073">
        <f t="shared" si="74"/>
        <v>7.9943167169798897E-4</v>
      </c>
      <c r="Q1051" s="3073">
        <f t="shared" si="72"/>
        <v>50</v>
      </c>
      <c r="R1051" s="3073">
        <f t="shared" si="75"/>
        <v>7.9943167169798897E-4</v>
      </c>
      <c r="S1051" s="3074"/>
      <c r="T1051" s="359"/>
    </row>
    <row r="1052" spans="1:20" s="632" customFormat="1" ht="34.5" customHeight="1" x14ac:dyDescent="0.25">
      <c r="A1052" s="3127">
        <f t="shared" si="76"/>
        <v>12</v>
      </c>
      <c r="B1052" s="3137" t="s">
        <v>689</v>
      </c>
      <c r="C1052" s="3138"/>
      <c r="D1052" s="3138"/>
      <c r="E1052" s="3139"/>
      <c r="F1052" s="3094">
        <v>4</v>
      </c>
      <c r="G1052" s="3188" t="str">
        <f>IF(ISBLANK(H1052),"",IF(H1052="BN",VLOOKUP(B1052,'[4]V. BAHAN'!$B$8:$E$14999,3,FALSE),IFERROR(VLOOKUP(H1052,'[4]III. DAFTAR AHS'!$B$7:$H$14999,5,FALSE),"ls")))</f>
        <v xml:space="preserve">ttk </v>
      </c>
      <c r="H1052" s="3094" t="s">
        <v>690</v>
      </c>
      <c r="I1052" s="3189" t="s">
        <v>691</v>
      </c>
      <c r="J1052" s="3158">
        <f>VLOOKUP(B1052,'[5] RAB LAMA'!$B$9:$E$5553,4,FALSE)</f>
        <v>7150</v>
      </c>
      <c r="K1052" s="3158">
        <f t="shared" si="73"/>
        <v>28600</v>
      </c>
      <c r="L1052" s="3159">
        <f t="shared" si="71"/>
        <v>7.4845349435198082E-5</v>
      </c>
      <c r="M1052" s="1934">
        <f>'[6]LAP MINGGUAN 10'!Q1052</f>
        <v>0</v>
      </c>
      <c r="N1052" s="1934">
        <f t="shared" si="66"/>
        <v>0</v>
      </c>
      <c r="O1052" s="3073">
        <v>50</v>
      </c>
      <c r="P1052" s="3073">
        <f t="shared" si="74"/>
        <v>3.7422674717599041E-5</v>
      </c>
      <c r="Q1052" s="3073">
        <f t="shared" si="72"/>
        <v>50</v>
      </c>
      <c r="R1052" s="3073">
        <f t="shared" si="75"/>
        <v>3.7422674717599041E-5</v>
      </c>
      <c r="S1052" s="3074"/>
      <c r="T1052" s="359"/>
    </row>
    <row r="1053" spans="1:20" s="632" customFormat="1" ht="34.5" customHeight="1" x14ac:dyDescent="0.25">
      <c r="A1053" s="3127">
        <f t="shared" si="76"/>
        <v>13</v>
      </c>
      <c r="B1053" s="3137" t="s">
        <v>692</v>
      </c>
      <c r="C1053" s="3138"/>
      <c r="D1053" s="3138"/>
      <c r="E1053" s="3139"/>
      <c r="F1053" s="3094">
        <v>59.4</v>
      </c>
      <c r="G1053" s="3188" t="str">
        <f>IF(ISBLANK(H1053),"",IF(H1053="BN",VLOOKUP(B1053,'[4]V. BAHAN'!$B$8:$E$14999,3,FALSE),IFERROR(VLOOKUP(H1053,'[4]III. DAFTAR AHS'!$B$7:$H$14999,5,FALSE),"ls")))</f>
        <v xml:space="preserve">kg </v>
      </c>
      <c r="H1053" s="3094" t="s">
        <v>677</v>
      </c>
      <c r="I1053" s="3189" t="s">
        <v>427</v>
      </c>
      <c r="J1053" s="3158">
        <f>VLOOKUP(B1053,'[5] RAB LAMA'!$B$9:$E$5553,4,FALSE)</f>
        <v>26320.632776778926</v>
      </c>
      <c r="K1053" s="3158">
        <f t="shared" si="73"/>
        <v>1563445.5869406683</v>
      </c>
      <c r="L1053" s="3159">
        <f t="shared" si="71"/>
        <v>4.0914906041081356E-3</v>
      </c>
      <c r="M1053" s="1934">
        <f>'[6]LAP MINGGUAN 10'!Q1053</f>
        <v>0</v>
      </c>
      <c r="N1053" s="1934">
        <f t="shared" si="66"/>
        <v>0</v>
      </c>
      <c r="O1053" s="3073">
        <v>50</v>
      </c>
      <c r="P1053" s="3073">
        <f t="shared" si="74"/>
        <v>2.0457453020540678E-3</v>
      </c>
      <c r="Q1053" s="3073">
        <f t="shared" si="72"/>
        <v>50</v>
      </c>
      <c r="R1053" s="3073">
        <f t="shared" si="75"/>
        <v>2.0457453020540678E-3</v>
      </c>
      <c r="S1053" s="3074"/>
      <c r="T1053" s="359"/>
    </row>
    <row r="1054" spans="1:20" s="632" customFormat="1" ht="34.5" customHeight="1" x14ac:dyDescent="0.25">
      <c r="A1054" s="3127">
        <f t="shared" si="76"/>
        <v>14</v>
      </c>
      <c r="B1054" s="3137" t="s">
        <v>693</v>
      </c>
      <c r="C1054" s="3138"/>
      <c r="D1054" s="3138"/>
      <c r="E1054" s="3139"/>
      <c r="F1054" s="3094">
        <v>26.12</v>
      </c>
      <c r="G1054" s="3188" t="str">
        <f>IF(ISBLANK(H1054),"",IF(H1054="BN",VLOOKUP(B1054,'[4]V. BAHAN'!$B$8:$E$14999,3,FALSE),IFERROR(VLOOKUP(H1054,'[4]III. DAFTAR AHS'!$B$7:$H$14999,5,FALSE),"ls")))</f>
        <v xml:space="preserve">kg </v>
      </c>
      <c r="H1054" s="3094" t="s">
        <v>677</v>
      </c>
      <c r="I1054" s="3189" t="s">
        <v>427</v>
      </c>
      <c r="J1054" s="3158">
        <f>VLOOKUP(B1054,'[5] RAB LAMA'!$B$9:$E$5553,4,FALSE)</f>
        <v>26320.632776778926</v>
      </c>
      <c r="K1054" s="3158">
        <f t="shared" si="73"/>
        <v>687494.92812946555</v>
      </c>
      <c r="L1054" s="3159">
        <f t="shared" si="71"/>
        <v>1.799153780796372E-3</v>
      </c>
      <c r="M1054" s="1934">
        <f>'[6]LAP MINGGUAN 10'!Q1054</f>
        <v>0</v>
      </c>
      <c r="N1054" s="1934">
        <f t="shared" si="66"/>
        <v>0</v>
      </c>
      <c r="O1054" s="3073">
        <v>50</v>
      </c>
      <c r="P1054" s="3073">
        <f t="shared" si="74"/>
        <v>8.9957689039818598E-4</v>
      </c>
      <c r="Q1054" s="3073">
        <f t="shared" si="72"/>
        <v>50</v>
      </c>
      <c r="R1054" s="3073">
        <f t="shared" si="75"/>
        <v>8.9957689039818598E-4</v>
      </c>
      <c r="S1054" s="3074"/>
      <c r="T1054" s="359"/>
    </row>
    <row r="1055" spans="1:20" s="632" customFormat="1" ht="34.5" customHeight="1" x14ac:dyDescent="0.25">
      <c r="A1055" s="3143"/>
      <c r="B1055" s="3144"/>
      <c r="C1055" s="3075"/>
      <c r="D1055" s="3138"/>
      <c r="E1055" s="3145"/>
      <c r="F1055" s="3193"/>
      <c r="G1055" s="3193" t="str">
        <f>IF(ISBLANK(H1055),"",IF(H1055="BN",VLOOKUP(B1055,'[4]V. BAHAN'!$B$8:$E$1099,3,FALSE),IFERROR(VLOOKUP(H1055,'[4]III. DAFTAR AHS'!$B$7:$H$872,5,FALSE),"ls")))</f>
        <v/>
      </c>
      <c r="H1055" s="3193"/>
      <c r="I1055" s="3193" t="s">
        <v>243</v>
      </c>
      <c r="J1055" s="3193"/>
      <c r="K1055" s="3193"/>
      <c r="L1055" s="3159">
        <f t="shared" si="71"/>
        <v>0</v>
      </c>
      <c r="M1055" s="1934">
        <f>'[6]LAP MINGGUAN 10'!Q1055</f>
        <v>0</v>
      </c>
      <c r="N1055" s="1934">
        <f t="shared" si="66"/>
        <v>0</v>
      </c>
      <c r="O1055" s="3132"/>
      <c r="P1055" s="3132"/>
      <c r="Q1055" s="3073">
        <f t="shared" si="72"/>
        <v>0</v>
      </c>
      <c r="R1055" s="3132"/>
      <c r="S1055" s="3133"/>
      <c r="T1055" s="3134"/>
    </row>
    <row r="1056" spans="1:20" s="352" customFormat="1" ht="34.5" customHeight="1" x14ac:dyDescent="0.25">
      <c r="A1056" s="3127"/>
      <c r="B1056" s="3128" t="s">
        <v>695</v>
      </c>
      <c r="C1056" s="3129"/>
      <c r="D1056" s="3129"/>
      <c r="E1056" s="3130"/>
      <c r="F1056" s="3094"/>
      <c r="G1056" s="3094" t="str">
        <f>IF(ISBLANK(H1056),"",IF(H1056="BN",VLOOKUP(B1056,'[4]V. BAHAN'!$B$8:$E$1099,3,FALSE),IFERROR(VLOOKUP(H1056,'[4]III. DAFTAR AHS'!$B$7:$H$872,5,FALSE),"ls")))</f>
        <v/>
      </c>
      <c r="H1056" s="3094"/>
      <c r="I1056" s="3094" t="s">
        <v>243</v>
      </c>
      <c r="J1056" s="3094"/>
      <c r="K1056" s="3094"/>
      <c r="L1056" s="3159">
        <f t="shared" si="71"/>
        <v>0</v>
      </c>
      <c r="M1056" s="1934">
        <f>'[6]LAP MINGGUAN 10'!Q1056</f>
        <v>0</v>
      </c>
      <c r="N1056" s="1934">
        <f t="shared" si="66"/>
        <v>0</v>
      </c>
      <c r="O1056" s="3132"/>
      <c r="P1056" s="3132"/>
      <c r="Q1056" s="3073">
        <f t="shared" si="72"/>
        <v>0</v>
      </c>
      <c r="R1056" s="3132"/>
      <c r="S1056" s="3133"/>
      <c r="T1056" s="3134"/>
    </row>
    <row r="1057" spans="1:20" s="632" customFormat="1" ht="34.5" customHeight="1" x14ac:dyDescent="0.25">
      <c r="A1057" s="3127">
        <v>1</v>
      </c>
      <c r="B1057" s="3137" t="s">
        <v>671</v>
      </c>
      <c r="C1057" s="3138"/>
      <c r="D1057" s="3138"/>
      <c r="E1057" s="3139"/>
      <c r="F1057" s="3094">
        <v>1339.9</v>
      </c>
      <c r="G1057" s="3188" t="str">
        <f>IF(ISBLANK(H1057),"",IF(H1057="BN",VLOOKUP(B1057,'[4]V. BAHAN'!$B$8:$E$14999,3,FALSE),IFERROR(VLOOKUP(H1057,'[4]III. DAFTAR AHS'!$B$7:$H$14999,5,FALSE),"ls")))</f>
        <v xml:space="preserve">kg </v>
      </c>
      <c r="H1057" s="3094" t="s">
        <v>672</v>
      </c>
      <c r="I1057" s="3189" t="s">
        <v>468</v>
      </c>
      <c r="J1057" s="3158">
        <f>VLOOKUP(B1057,'[5] RAB LAMA'!$B$9:$E$5553,4,FALSE)</f>
        <v>27800.232524437837</v>
      </c>
      <c r="K1057" s="3158">
        <f t="shared" ref="K1057:K1069" si="77">J1057*F1057</f>
        <v>37249531.559494257</v>
      </c>
      <c r="L1057" s="3159">
        <f t="shared" si="71"/>
        <v>9.7480916289083452E-2</v>
      </c>
      <c r="M1057" s="1934">
        <f>'[6]LAP MINGGUAN 10'!Q1057</f>
        <v>0</v>
      </c>
      <c r="N1057" s="1934">
        <f t="shared" si="66"/>
        <v>0</v>
      </c>
      <c r="O1057" s="3073">
        <v>30</v>
      </c>
      <c r="P1057" s="3073">
        <f t="shared" ref="P1057:P1069" si="78">L1057*O1057/100</f>
        <v>2.9244274886725034E-2</v>
      </c>
      <c r="Q1057" s="3073">
        <f t="shared" si="72"/>
        <v>30</v>
      </c>
      <c r="R1057" s="3073">
        <f t="shared" ref="R1057:R1069" si="79">L1057*Q1057/100</f>
        <v>2.9244274886725034E-2</v>
      </c>
      <c r="S1057" s="3074"/>
      <c r="T1057" s="359"/>
    </row>
    <row r="1058" spans="1:20" s="632" customFormat="1" ht="34.5" customHeight="1" x14ac:dyDescent="0.25">
      <c r="A1058" s="3127">
        <f t="shared" ref="A1058:A1069" si="80">+A1057+1</f>
        <v>2</v>
      </c>
      <c r="B1058" s="3190" t="s">
        <v>673</v>
      </c>
      <c r="C1058" s="3191"/>
      <c r="D1058" s="3191"/>
      <c r="E1058" s="3192"/>
      <c r="F1058" s="3094">
        <v>180.86</v>
      </c>
      <c r="G1058" s="3188" t="str">
        <f>IF(ISBLANK(H1058),"",IF(H1058="BN",VLOOKUP(B1058,'[4]V. BAHAN'!$B$8:$E$14999,3,FALSE),IFERROR(VLOOKUP(H1058,'[4]III. DAFTAR AHS'!$B$7:$H$14999,5,FALSE),"ls")))</f>
        <v xml:space="preserve">kg </v>
      </c>
      <c r="H1058" s="3094" t="s">
        <v>672</v>
      </c>
      <c r="I1058" s="3189" t="s">
        <v>468</v>
      </c>
      <c r="J1058" s="3158">
        <f>VLOOKUP(B1058,'[5] RAB LAMA'!$B$9:$E$5553,4,FALSE)</f>
        <v>27800.232524437837</v>
      </c>
      <c r="K1058" s="3158">
        <f t="shared" si="77"/>
        <v>5027950.0543698277</v>
      </c>
      <c r="L1058" s="3159">
        <f t="shared" si="71"/>
        <v>1.3157995760910242E-2</v>
      </c>
      <c r="M1058" s="1934">
        <f>'[6]LAP MINGGUAN 10'!Q1058</f>
        <v>0</v>
      </c>
      <c r="N1058" s="1934">
        <f t="shared" si="66"/>
        <v>0</v>
      </c>
      <c r="O1058" s="3073">
        <v>30</v>
      </c>
      <c r="P1058" s="3073">
        <f t="shared" si="78"/>
        <v>3.9473987282730725E-3</v>
      </c>
      <c r="Q1058" s="3073">
        <f t="shared" si="72"/>
        <v>30</v>
      </c>
      <c r="R1058" s="3073">
        <f t="shared" si="79"/>
        <v>3.9473987282730725E-3</v>
      </c>
      <c r="S1058" s="3074"/>
      <c r="T1058" s="359"/>
    </row>
    <row r="1059" spans="1:20" s="632" customFormat="1" ht="34.5" customHeight="1" x14ac:dyDescent="0.25">
      <c r="A1059" s="3127">
        <f t="shared" si="80"/>
        <v>3</v>
      </c>
      <c r="B1059" s="3137" t="s">
        <v>675</v>
      </c>
      <c r="C1059" s="3138"/>
      <c r="D1059" s="3138"/>
      <c r="E1059" s="3139"/>
      <c r="F1059" s="3094">
        <v>471.26</v>
      </c>
      <c r="G1059" s="3188" t="str">
        <f>IF(ISBLANK(H1059),"",IF(H1059="BN",VLOOKUP(B1059,'[4]V. BAHAN'!$B$8:$E$14999,3,FALSE),IFERROR(VLOOKUP(H1059,'[4]III. DAFTAR AHS'!$B$7:$H$14999,5,FALSE),"ls")))</f>
        <v xml:space="preserve">kg </v>
      </c>
      <c r="H1059" s="3094" t="s">
        <v>672</v>
      </c>
      <c r="I1059" s="3189" t="s">
        <v>468</v>
      </c>
      <c r="J1059" s="3158">
        <f>VLOOKUP(B1059,'[5] RAB LAMA'!$B$9:$E$5553,4,FALSE)</f>
        <v>27800.232524437837</v>
      </c>
      <c r="K1059" s="3158">
        <f t="shared" si="77"/>
        <v>13101137.579466576</v>
      </c>
      <c r="L1059" s="3159">
        <f t="shared" si="71"/>
        <v>3.4285287417265067E-2</v>
      </c>
      <c r="M1059" s="1934">
        <f>'[6]LAP MINGGUAN 10'!Q1059</f>
        <v>0</v>
      </c>
      <c r="N1059" s="1934">
        <f t="shared" si="66"/>
        <v>0</v>
      </c>
      <c r="O1059" s="3073">
        <v>30</v>
      </c>
      <c r="P1059" s="3073">
        <f t="shared" si="78"/>
        <v>1.028558622517952E-2</v>
      </c>
      <c r="Q1059" s="3073">
        <f t="shared" si="72"/>
        <v>30</v>
      </c>
      <c r="R1059" s="3073">
        <f t="shared" si="79"/>
        <v>1.028558622517952E-2</v>
      </c>
      <c r="S1059" s="3074"/>
      <c r="T1059" s="359"/>
    </row>
    <row r="1060" spans="1:20" s="632" customFormat="1" ht="34.5" customHeight="1" x14ac:dyDescent="0.25">
      <c r="A1060" s="3127">
        <f t="shared" si="80"/>
        <v>4</v>
      </c>
      <c r="B1060" s="3137" t="s">
        <v>676</v>
      </c>
      <c r="C1060" s="3138"/>
      <c r="D1060" s="3138"/>
      <c r="E1060" s="3139"/>
      <c r="F1060" s="3094">
        <v>206.8</v>
      </c>
      <c r="G1060" s="3188" t="str">
        <f>IF(ISBLANK(H1060),"",IF(H1060="BN",VLOOKUP(B1060,'[4]V. BAHAN'!$B$8:$E$14999,3,FALSE),IFERROR(VLOOKUP(H1060,'[4]III. DAFTAR AHS'!$B$7:$H$14999,5,FALSE),"ls")))</f>
        <v xml:space="preserve">kg </v>
      </c>
      <c r="H1060" s="3094" t="s">
        <v>677</v>
      </c>
      <c r="I1060" s="3189" t="s">
        <v>427</v>
      </c>
      <c r="J1060" s="3158">
        <f>VLOOKUP(B1060,'[5] RAB LAMA'!$B$9:$E$5553,4,FALSE)</f>
        <v>26320.632776778926</v>
      </c>
      <c r="K1060" s="3158">
        <f t="shared" si="77"/>
        <v>5443106.8582378821</v>
      </c>
      <c r="L1060" s="3159">
        <f t="shared" si="71"/>
        <v>1.4244448769857953E-2</v>
      </c>
      <c r="M1060" s="1934">
        <f>'[6]LAP MINGGUAN 10'!Q1060</f>
        <v>0</v>
      </c>
      <c r="N1060" s="1934">
        <f t="shared" si="66"/>
        <v>0</v>
      </c>
      <c r="O1060" s="3073">
        <v>30</v>
      </c>
      <c r="P1060" s="3073">
        <f t="shared" si="78"/>
        <v>4.2733346309573863E-3</v>
      </c>
      <c r="Q1060" s="3073">
        <f t="shared" si="72"/>
        <v>30</v>
      </c>
      <c r="R1060" s="3073">
        <f t="shared" si="79"/>
        <v>4.2733346309573863E-3</v>
      </c>
      <c r="S1060" s="3074"/>
      <c r="T1060" s="359"/>
    </row>
    <row r="1061" spans="1:20" s="632" customFormat="1" ht="34.5" customHeight="1" x14ac:dyDescent="0.25">
      <c r="A1061" s="3127">
        <f t="shared" si="80"/>
        <v>5</v>
      </c>
      <c r="B1061" s="3137" t="s">
        <v>678</v>
      </c>
      <c r="C1061" s="3138"/>
      <c r="D1061" s="3138"/>
      <c r="E1061" s="3139"/>
      <c r="F1061" s="3094">
        <v>38.880000000000003</v>
      </c>
      <c r="G1061" s="3188" t="str">
        <f>IF(ISBLANK(H1061),"",IF(H1061="BN",VLOOKUP(B1061,'[4]V. BAHAN'!$B$8:$E$14999,3,FALSE),IFERROR(VLOOKUP(H1061,'[4]III. DAFTAR AHS'!$B$7:$H$14999,5,FALSE),"ls")))</f>
        <v xml:space="preserve">kg </v>
      </c>
      <c r="H1061" s="3094" t="s">
        <v>677</v>
      </c>
      <c r="I1061" s="3189" t="s">
        <v>427</v>
      </c>
      <c r="J1061" s="3158">
        <f>VLOOKUP(B1061,'[5] RAB LAMA'!$B$9:$E$5553,4,FALSE)</f>
        <v>26320.632776778926</v>
      </c>
      <c r="K1061" s="3158">
        <f t="shared" si="77"/>
        <v>1023346.2023611647</v>
      </c>
      <c r="L1061" s="3159">
        <f t="shared" si="71"/>
        <v>2.6780665772344159E-3</v>
      </c>
      <c r="M1061" s="1934">
        <f>'[6]LAP MINGGUAN 10'!Q1061</f>
        <v>0</v>
      </c>
      <c r="N1061" s="1934">
        <f t="shared" si="66"/>
        <v>0</v>
      </c>
      <c r="O1061" s="3073">
        <v>30</v>
      </c>
      <c r="P1061" s="3073">
        <f t="shared" si="78"/>
        <v>8.034199731703248E-4</v>
      </c>
      <c r="Q1061" s="3073">
        <f t="shared" si="72"/>
        <v>30</v>
      </c>
      <c r="R1061" s="3073">
        <f t="shared" si="79"/>
        <v>8.034199731703248E-4</v>
      </c>
      <c r="S1061" s="3074"/>
      <c r="T1061" s="359"/>
    </row>
    <row r="1062" spans="1:20" s="632" customFormat="1" ht="34.5" customHeight="1" x14ac:dyDescent="0.25">
      <c r="A1062" s="3127">
        <f t="shared" si="80"/>
        <v>6</v>
      </c>
      <c r="B1062" s="3137" t="s">
        <v>679</v>
      </c>
      <c r="C1062" s="3138"/>
      <c r="D1062" s="3138"/>
      <c r="E1062" s="3139"/>
      <c r="F1062" s="3094">
        <v>190.53</v>
      </c>
      <c r="G1062" s="3188" t="str">
        <f>IF(ISBLANK(H1062),"",IF(H1062="BN",VLOOKUP(B1062,'[4]V. BAHAN'!$B$8:$E$14999,3,FALSE),IFERROR(VLOOKUP(H1062,'[4]III. DAFTAR AHS'!$B$7:$H$14999,5,FALSE),"ls")))</f>
        <v xml:space="preserve">kg </v>
      </c>
      <c r="H1062" s="3094" t="s">
        <v>677</v>
      </c>
      <c r="I1062" s="3189" t="s">
        <v>427</v>
      </c>
      <c r="J1062" s="3158">
        <f>VLOOKUP(B1062,'[5] RAB LAMA'!$B$9:$E$5553,4,FALSE)</f>
        <v>26320.632776778926</v>
      </c>
      <c r="K1062" s="3158">
        <f t="shared" si="77"/>
        <v>5014870.1629596893</v>
      </c>
      <c r="L1062" s="3159">
        <f t="shared" si="71"/>
        <v>1.3123766074086248E-2</v>
      </c>
      <c r="M1062" s="1934">
        <f>'[6]LAP MINGGUAN 10'!Q1062</f>
        <v>0</v>
      </c>
      <c r="N1062" s="1934">
        <f t="shared" si="66"/>
        <v>0</v>
      </c>
      <c r="O1062" s="3073">
        <v>30</v>
      </c>
      <c r="P1062" s="3073">
        <f t="shared" si="78"/>
        <v>3.9371298222258743E-3</v>
      </c>
      <c r="Q1062" s="3073">
        <f t="shared" si="72"/>
        <v>30</v>
      </c>
      <c r="R1062" s="3073">
        <f t="shared" si="79"/>
        <v>3.9371298222258743E-3</v>
      </c>
      <c r="S1062" s="3074"/>
      <c r="T1062" s="359"/>
    </row>
    <row r="1063" spans="1:20" s="632" customFormat="1" ht="34.5" customHeight="1" x14ac:dyDescent="0.25">
      <c r="A1063" s="3127">
        <f t="shared" si="80"/>
        <v>7</v>
      </c>
      <c r="B1063" s="3137" t="s">
        <v>680</v>
      </c>
      <c r="C1063" s="3138"/>
      <c r="D1063" s="3138"/>
      <c r="E1063" s="3139"/>
      <c r="F1063" s="3094">
        <v>28.54</v>
      </c>
      <c r="G1063" s="3188" t="str">
        <f>IF(ISBLANK(H1063),"",IF(H1063="BN",VLOOKUP(B1063,'[4]V. BAHAN'!$B$8:$E$14999,3,FALSE),IFERROR(VLOOKUP(H1063,'[4]III. DAFTAR AHS'!$B$7:$H$14999,5,FALSE),"ls")))</f>
        <v xml:space="preserve">kg </v>
      </c>
      <c r="H1063" s="3094" t="s">
        <v>677</v>
      </c>
      <c r="I1063" s="3189" t="s">
        <v>427</v>
      </c>
      <c r="J1063" s="3158">
        <f>VLOOKUP(B1063,'[5] RAB LAMA'!$B$9:$E$5553,4,FALSE)</f>
        <v>26320.632776778926</v>
      </c>
      <c r="K1063" s="3158">
        <f t="shared" si="77"/>
        <v>751190.85944927053</v>
      </c>
      <c r="L1063" s="3159">
        <f t="shared" si="71"/>
        <v>1.9658441387415183E-3</v>
      </c>
      <c r="M1063" s="1934">
        <f>'[6]LAP MINGGUAN 10'!Q1063</f>
        <v>0</v>
      </c>
      <c r="N1063" s="1934">
        <f t="shared" si="66"/>
        <v>0</v>
      </c>
      <c r="O1063" s="3073">
        <v>30</v>
      </c>
      <c r="P1063" s="3073">
        <f t="shared" si="78"/>
        <v>5.8975324162245549E-4</v>
      </c>
      <c r="Q1063" s="3073">
        <f t="shared" si="72"/>
        <v>30</v>
      </c>
      <c r="R1063" s="3073">
        <f t="shared" si="79"/>
        <v>5.8975324162245549E-4</v>
      </c>
      <c r="S1063" s="3074"/>
      <c r="T1063" s="359"/>
    </row>
    <row r="1064" spans="1:20" s="632" customFormat="1" ht="34.5" customHeight="1" x14ac:dyDescent="0.25">
      <c r="A1064" s="3127">
        <f t="shared" si="80"/>
        <v>8</v>
      </c>
      <c r="B1064" s="3137" t="s">
        <v>681</v>
      </c>
      <c r="C1064" s="3138"/>
      <c r="D1064" s="3138"/>
      <c r="E1064" s="3139"/>
      <c r="F1064" s="3094">
        <v>16</v>
      </c>
      <c r="G1064" s="3188" t="str">
        <f>IF(ISBLANK(H1064),"",IF(H1064="BN",VLOOKUP(B1064,'[4]V. BAHAN'!$B$8:$E$14999,3,FALSE),IFERROR(VLOOKUP(H1064,'[4]III. DAFTAR AHS'!$B$7:$H$14999,5,FALSE),"ls")))</f>
        <v xml:space="preserve">bh </v>
      </c>
      <c r="H1064" s="3094" t="s">
        <v>682</v>
      </c>
      <c r="I1064" s="3189" t="s">
        <v>683</v>
      </c>
      <c r="J1064" s="3158">
        <f>VLOOKUP(B1064,'[5] RAB LAMA'!$B$9:$E$5553,4,FALSE)</f>
        <v>66186.168229774994</v>
      </c>
      <c r="K1064" s="3158">
        <f t="shared" si="77"/>
        <v>1058978.6916763999</v>
      </c>
      <c r="L1064" s="3159">
        <f t="shared" si="71"/>
        <v>2.771315742061155E-3</v>
      </c>
      <c r="M1064" s="1934">
        <f>'[6]LAP MINGGUAN 10'!Q1064</f>
        <v>0</v>
      </c>
      <c r="N1064" s="1934">
        <f t="shared" si="66"/>
        <v>0</v>
      </c>
      <c r="O1064" s="3073">
        <v>30</v>
      </c>
      <c r="P1064" s="3073">
        <f t="shared" si="78"/>
        <v>8.3139472261834662E-4</v>
      </c>
      <c r="Q1064" s="3073">
        <f t="shared" si="72"/>
        <v>30</v>
      </c>
      <c r="R1064" s="3073">
        <f t="shared" si="79"/>
        <v>8.3139472261834662E-4</v>
      </c>
      <c r="S1064" s="3074"/>
      <c r="T1064" s="359"/>
    </row>
    <row r="1065" spans="1:20" s="632" customFormat="1" ht="34.5" customHeight="1" x14ac:dyDescent="0.25">
      <c r="A1065" s="3127">
        <f t="shared" si="80"/>
        <v>9</v>
      </c>
      <c r="B1065" s="3137" t="s">
        <v>684</v>
      </c>
      <c r="C1065" s="3138"/>
      <c r="D1065" s="3138"/>
      <c r="E1065" s="3139"/>
      <c r="F1065" s="3094">
        <v>192</v>
      </c>
      <c r="G1065" s="3188" t="str">
        <f>IF(ISBLANK(H1065),"",IF(H1065="BN",VLOOKUP(B1065,'[4]V. BAHAN'!$B$8:$E$14999,3,FALSE),IFERROR(VLOOKUP(H1065,'[4]III. DAFTAR AHS'!$B$7:$H$14999,5,FALSE),"ls")))</f>
        <v xml:space="preserve">bh </v>
      </c>
      <c r="H1065" s="3094" t="s">
        <v>685</v>
      </c>
      <c r="I1065" s="3189" t="s">
        <v>686</v>
      </c>
      <c r="J1065" s="3158">
        <f>VLOOKUP(B1065,'[5] RAB LAMA'!$B$9:$E$5553,4,FALSE)</f>
        <v>11524.572392598029</v>
      </c>
      <c r="K1065" s="3158">
        <f t="shared" si="77"/>
        <v>2212717.8993788217</v>
      </c>
      <c r="L1065" s="3159">
        <f t="shared" si="71"/>
        <v>5.790616936382006E-3</v>
      </c>
      <c r="M1065" s="1934">
        <f>'[6]LAP MINGGUAN 10'!Q1065</f>
        <v>0</v>
      </c>
      <c r="N1065" s="1934">
        <f t="shared" si="66"/>
        <v>0</v>
      </c>
      <c r="O1065" s="3073">
        <v>30</v>
      </c>
      <c r="P1065" s="3073">
        <f t="shared" si="78"/>
        <v>1.7371850809146017E-3</v>
      </c>
      <c r="Q1065" s="3073">
        <f t="shared" si="72"/>
        <v>30</v>
      </c>
      <c r="R1065" s="3073">
        <f t="shared" si="79"/>
        <v>1.7371850809146017E-3</v>
      </c>
      <c r="S1065" s="3074"/>
      <c r="T1065" s="359"/>
    </row>
    <row r="1066" spans="1:20" s="632" customFormat="1" ht="34.5" customHeight="1" x14ac:dyDescent="0.25">
      <c r="A1066" s="3127">
        <f t="shared" si="80"/>
        <v>10</v>
      </c>
      <c r="B1066" s="3137" t="s">
        <v>687</v>
      </c>
      <c r="C1066" s="3138"/>
      <c r="D1066" s="3138"/>
      <c r="E1066" s="3139"/>
      <c r="F1066" s="3094">
        <v>96</v>
      </c>
      <c r="G1066" s="3188" t="str">
        <f>IF(ISBLANK(H1066),"",IF(H1066="BN",VLOOKUP(B1066,'[4]V. BAHAN'!$B$8:$E$14999,3,FALSE),IFERROR(VLOOKUP(H1066,'[4]III. DAFTAR AHS'!$B$7:$H$14999,5,FALSE),"ls")))</f>
        <v xml:space="preserve">bh </v>
      </c>
      <c r="H1066" s="3094" t="s">
        <v>688</v>
      </c>
      <c r="I1066" s="3189" t="s">
        <v>686</v>
      </c>
      <c r="J1066" s="3158">
        <f>VLOOKUP(B1066,'[5] RAB LAMA'!$B$9:$E$5553,4,FALSE)</f>
        <v>4242.7756372711056</v>
      </c>
      <c r="K1066" s="3158">
        <f t="shared" si="77"/>
        <v>407306.46117802616</v>
      </c>
      <c r="L1066" s="3159">
        <f t="shared" si="71"/>
        <v>1.0659088955973185E-3</v>
      </c>
      <c r="M1066" s="1934">
        <f>'[6]LAP MINGGUAN 10'!Q1066</f>
        <v>0</v>
      </c>
      <c r="N1066" s="1934">
        <f t="shared" si="66"/>
        <v>0</v>
      </c>
      <c r="O1066" s="3073">
        <v>30</v>
      </c>
      <c r="P1066" s="3073">
        <f t="shared" si="78"/>
        <v>3.1977266867919552E-4</v>
      </c>
      <c r="Q1066" s="3073">
        <f t="shared" si="72"/>
        <v>30</v>
      </c>
      <c r="R1066" s="3073">
        <f t="shared" si="79"/>
        <v>3.1977266867919552E-4</v>
      </c>
      <c r="S1066" s="3074"/>
      <c r="T1066" s="359"/>
    </row>
    <row r="1067" spans="1:20" s="632" customFormat="1" ht="34.5" customHeight="1" x14ac:dyDescent="0.25">
      <c r="A1067" s="3127">
        <f t="shared" si="80"/>
        <v>11</v>
      </c>
      <c r="B1067" s="3137" t="s">
        <v>689</v>
      </c>
      <c r="C1067" s="3138"/>
      <c r="D1067" s="3138"/>
      <c r="E1067" s="3139"/>
      <c r="F1067" s="3094">
        <v>4</v>
      </c>
      <c r="G1067" s="3188" t="str">
        <f>IF(ISBLANK(H1067),"",IF(H1067="BN",VLOOKUP(B1067,'[4]V. BAHAN'!$B$8:$E$14999,3,FALSE),IFERROR(VLOOKUP(H1067,'[4]III. DAFTAR AHS'!$B$7:$H$14999,5,FALSE),"ls")))</f>
        <v xml:space="preserve">ttk </v>
      </c>
      <c r="H1067" s="3094" t="s">
        <v>690</v>
      </c>
      <c r="I1067" s="3189" t="s">
        <v>691</v>
      </c>
      <c r="J1067" s="3158">
        <f>VLOOKUP(B1067,'[5] RAB LAMA'!$B$9:$E$5553,4,FALSE)</f>
        <v>7150</v>
      </c>
      <c r="K1067" s="3158">
        <f t="shared" si="77"/>
        <v>28600</v>
      </c>
      <c r="L1067" s="3159">
        <f t="shared" si="71"/>
        <v>7.4845349435198082E-5</v>
      </c>
      <c r="M1067" s="1934">
        <f>'[6]LAP MINGGUAN 10'!Q1067</f>
        <v>0</v>
      </c>
      <c r="N1067" s="1934">
        <f t="shared" si="66"/>
        <v>0</v>
      </c>
      <c r="O1067" s="3073">
        <v>30</v>
      </c>
      <c r="P1067" s="3073">
        <f t="shared" si="78"/>
        <v>2.2453604830559426E-5</v>
      </c>
      <c r="Q1067" s="3073">
        <f t="shared" si="72"/>
        <v>30</v>
      </c>
      <c r="R1067" s="3073">
        <f t="shared" si="79"/>
        <v>2.2453604830559426E-5</v>
      </c>
      <c r="S1067" s="3074"/>
      <c r="T1067" s="359"/>
    </row>
    <row r="1068" spans="1:20" s="632" customFormat="1" ht="34.5" customHeight="1" x14ac:dyDescent="0.25">
      <c r="A1068" s="3127">
        <f t="shared" si="80"/>
        <v>12</v>
      </c>
      <c r="B1068" s="3137" t="s">
        <v>692</v>
      </c>
      <c r="C1068" s="3138"/>
      <c r="D1068" s="3138"/>
      <c r="E1068" s="3139"/>
      <c r="F1068" s="3094">
        <v>39.6</v>
      </c>
      <c r="G1068" s="3188" t="str">
        <f>IF(ISBLANK(H1068),"",IF(H1068="BN",VLOOKUP(B1068,'[4]V. BAHAN'!$B$8:$E$14999,3,FALSE),IFERROR(VLOOKUP(H1068,'[4]III. DAFTAR AHS'!$B$7:$H$14999,5,FALSE),"ls")))</f>
        <v xml:space="preserve">kg </v>
      </c>
      <c r="H1068" s="3094" t="s">
        <v>677</v>
      </c>
      <c r="I1068" s="3189" t="s">
        <v>427</v>
      </c>
      <c r="J1068" s="3158">
        <f>VLOOKUP(B1068,'[5] RAB LAMA'!$B$9:$E$5553,4,FALSE)</f>
        <v>26320.632776778926</v>
      </c>
      <c r="K1068" s="3158">
        <f t="shared" si="77"/>
        <v>1042297.0579604455</v>
      </c>
      <c r="L1068" s="3159">
        <f t="shared" si="71"/>
        <v>2.7276604027387571E-3</v>
      </c>
      <c r="M1068" s="1934">
        <f>'[6]LAP MINGGUAN 10'!Q1068</f>
        <v>0</v>
      </c>
      <c r="N1068" s="1934">
        <f t="shared" si="66"/>
        <v>0</v>
      </c>
      <c r="O1068" s="3073">
        <v>30</v>
      </c>
      <c r="P1068" s="3073">
        <f t="shared" si="78"/>
        <v>8.1829812082162708E-4</v>
      </c>
      <c r="Q1068" s="3073">
        <f t="shared" si="72"/>
        <v>30</v>
      </c>
      <c r="R1068" s="3073">
        <f t="shared" si="79"/>
        <v>8.1829812082162708E-4</v>
      </c>
      <c r="S1068" s="3074"/>
      <c r="T1068" s="359"/>
    </row>
    <row r="1069" spans="1:20" s="632" customFormat="1" ht="34.5" customHeight="1" x14ac:dyDescent="0.25">
      <c r="A1069" s="3127">
        <f t="shared" si="80"/>
        <v>13</v>
      </c>
      <c r="B1069" s="3137" t="s">
        <v>693</v>
      </c>
      <c r="C1069" s="3138"/>
      <c r="D1069" s="3138"/>
      <c r="E1069" s="3139"/>
      <c r="F1069" s="3094">
        <v>52.04</v>
      </c>
      <c r="G1069" s="3188" t="str">
        <f>IF(ISBLANK(H1069),"",IF(H1069="BN",VLOOKUP(B1069,'[4]V. BAHAN'!$B$8:$E$14999,3,FALSE),IFERROR(VLOOKUP(H1069,'[4]III. DAFTAR AHS'!$B$7:$H$14999,5,FALSE),"ls")))</f>
        <v xml:space="preserve">kg </v>
      </c>
      <c r="H1069" s="3094" t="s">
        <v>677</v>
      </c>
      <c r="I1069" s="3189" t="s">
        <v>427</v>
      </c>
      <c r="J1069" s="3158">
        <f>VLOOKUP(B1069,'[5] RAB LAMA'!$B$9:$E$5553,4,FALSE)</f>
        <v>26320.632776778926</v>
      </c>
      <c r="K1069" s="3158">
        <f t="shared" si="77"/>
        <v>1369725.7297035754</v>
      </c>
      <c r="L1069" s="3159">
        <f t="shared" si="71"/>
        <v>3.5845314989526493E-3</v>
      </c>
      <c r="M1069" s="1934">
        <f>'[6]LAP MINGGUAN 10'!Q1069</f>
        <v>0</v>
      </c>
      <c r="N1069" s="1934">
        <f t="shared" si="66"/>
        <v>0</v>
      </c>
      <c r="O1069" s="3073">
        <v>30</v>
      </c>
      <c r="P1069" s="3073">
        <f t="shared" si="78"/>
        <v>1.0753594496857948E-3</v>
      </c>
      <c r="Q1069" s="3073">
        <f t="shared" si="72"/>
        <v>30</v>
      </c>
      <c r="R1069" s="3073">
        <f t="shared" si="79"/>
        <v>1.0753594496857948E-3</v>
      </c>
      <c r="S1069" s="3074"/>
      <c r="T1069" s="359"/>
    </row>
    <row r="1070" spans="1:20" s="632" customFormat="1" ht="34.5" customHeight="1" x14ac:dyDescent="0.25">
      <c r="A1070" s="3143"/>
      <c r="B1070" s="3144"/>
      <c r="C1070" s="3075"/>
      <c r="D1070" s="3138"/>
      <c r="E1070" s="3145"/>
      <c r="F1070" s="3193"/>
      <c r="G1070" s="3193" t="str">
        <f>IF(ISBLANK(H1070),"",IF(H1070="BN",VLOOKUP(B1070,'[4]V. BAHAN'!$B$8:$E$1099,3,FALSE),IFERROR(VLOOKUP(H1070,'[4]III. DAFTAR AHS'!$B$7:$H$872,5,FALSE),"ls")))</f>
        <v/>
      </c>
      <c r="H1070" s="3193"/>
      <c r="I1070" s="3193" t="s">
        <v>243</v>
      </c>
      <c r="J1070" s="3193"/>
      <c r="K1070" s="3193"/>
      <c r="L1070" s="3159">
        <f t="shared" si="71"/>
        <v>0</v>
      </c>
      <c r="M1070" s="1934">
        <f>'[6]LAP MINGGUAN 10'!Q1070</f>
        <v>0</v>
      </c>
      <c r="N1070" s="1934">
        <f t="shared" si="66"/>
        <v>0</v>
      </c>
      <c r="O1070" s="3132"/>
      <c r="P1070" s="3132"/>
      <c r="Q1070" s="3073">
        <f t="shared" si="72"/>
        <v>0</v>
      </c>
      <c r="R1070" s="3132"/>
      <c r="S1070" s="3133"/>
      <c r="T1070" s="3134"/>
    </row>
    <row r="1071" spans="1:20" s="352" customFormat="1" ht="34.5" customHeight="1" x14ac:dyDescent="0.25">
      <c r="A1071" s="3127"/>
      <c r="B1071" s="3128" t="s">
        <v>696</v>
      </c>
      <c r="C1071" s="3129"/>
      <c r="D1071" s="3129"/>
      <c r="E1071" s="3130"/>
      <c r="F1071" s="3094"/>
      <c r="G1071" s="3094" t="str">
        <f>IF(ISBLANK(H1071),"",IF(H1071="BN",VLOOKUP(B1071,'[4]V. BAHAN'!$B$8:$E$1099,3,FALSE),IFERROR(VLOOKUP(H1071,'[4]III. DAFTAR AHS'!$B$7:$H$872,5,FALSE),"ls")))</f>
        <v/>
      </c>
      <c r="H1071" s="3094"/>
      <c r="I1071" s="3094" t="s">
        <v>243</v>
      </c>
      <c r="J1071" s="3094"/>
      <c r="K1071" s="3094"/>
      <c r="L1071" s="3159">
        <f t="shared" si="71"/>
        <v>0</v>
      </c>
      <c r="M1071" s="1934">
        <f>'[6]LAP MINGGUAN 10'!Q1071</f>
        <v>0</v>
      </c>
      <c r="N1071" s="1934">
        <f t="shared" si="66"/>
        <v>0</v>
      </c>
      <c r="O1071" s="3132"/>
      <c r="P1071" s="3132"/>
      <c r="Q1071" s="3073">
        <f t="shared" si="72"/>
        <v>0</v>
      </c>
      <c r="R1071" s="3132"/>
      <c r="S1071" s="3133"/>
      <c r="T1071" s="3134"/>
    </row>
    <row r="1072" spans="1:20" s="632" customFormat="1" ht="34.5" customHeight="1" x14ac:dyDescent="0.25">
      <c r="A1072" s="3127">
        <v>1</v>
      </c>
      <c r="B1072" s="3137" t="s">
        <v>671</v>
      </c>
      <c r="C1072" s="3138"/>
      <c r="D1072" s="3138"/>
      <c r="E1072" s="3139"/>
      <c r="F1072" s="3094">
        <v>1224.58</v>
      </c>
      <c r="G1072" s="3188" t="str">
        <f>IF(ISBLANK(H1072),"",IF(H1072="BN",VLOOKUP(B1072,'[4]V. BAHAN'!$B$8:$E$14999,3,FALSE),IFERROR(VLOOKUP(H1072,'[4]III. DAFTAR AHS'!$B$7:$H$14999,5,FALSE),"ls")))</f>
        <v xml:space="preserve">kg </v>
      </c>
      <c r="H1072" s="3094" t="s">
        <v>672</v>
      </c>
      <c r="I1072" s="3189" t="s">
        <v>468</v>
      </c>
      <c r="J1072" s="3158">
        <f>VLOOKUP(B1072,'[5] RAB LAMA'!$B$9:$E$5553,4,FALSE)</f>
        <v>27800.232524437837</v>
      </c>
      <c r="K1072" s="3158">
        <f t="shared" ref="K1072:K1084" si="81">J1072*F1072</f>
        <v>34043608.744776085</v>
      </c>
      <c r="L1072" s="3159">
        <f t="shared" si="71"/>
        <v>8.9091111627200389E-2</v>
      </c>
      <c r="M1072" s="1934">
        <f>'[6]LAP MINGGUAN 10'!Q1072</f>
        <v>0</v>
      </c>
      <c r="N1072" s="1934">
        <f t="shared" si="66"/>
        <v>0</v>
      </c>
      <c r="O1072" s="3073">
        <v>30</v>
      </c>
      <c r="P1072" s="3073">
        <f t="shared" ref="P1072:P1084" si="82">L1072*O1072/100</f>
        <v>2.6727333488160115E-2</v>
      </c>
      <c r="Q1072" s="3073">
        <f t="shared" si="72"/>
        <v>30</v>
      </c>
      <c r="R1072" s="3073">
        <f t="shared" ref="R1072:R1084" si="83">L1072*Q1072/100</f>
        <v>2.6727333488160115E-2</v>
      </c>
      <c r="S1072" s="3074"/>
      <c r="T1072" s="359"/>
    </row>
    <row r="1073" spans="1:20" s="632" customFormat="1" ht="34.5" customHeight="1" x14ac:dyDescent="0.25">
      <c r="A1073" s="3127">
        <f t="shared" ref="A1073:A1084" si="84">+A1072+1</f>
        <v>2</v>
      </c>
      <c r="B1073" s="3190" t="s">
        <v>673</v>
      </c>
      <c r="C1073" s="3191"/>
      <c r="D1073" s="3191"/>
      <c r="E1073" s="3192"/>
      <c r="F1073" s="3094">
        <v>244.86</v>
      </c>
      <c r="G1073" s="3188" t="str">
        <f>IF(ISBLANK(H1073),"",IF(H1073="BN",VLOOKUP(B1073,'[4]V. BAHAN'!$B$8:$E$14999,3,FALSE),IFERROR(VLOOKUP(H1073,'[4]III. DAFTAR AHS'!$B$7:$H$14999,5,FALSE),"ls")))</f>
        <v xml:space="preserve">kg </v>
      </c>
      <c r="H1073" s="3094" t="s">
        <v>672</v>
      </c>
      <c r="I1073" s="3189" t="s">
        <v>468</v>
      </c>
      <c r="J1073" s="3158">
        <f>VLOOKUP(B1073,'[5] RAB LAMA'!$B$9:$E$5553,4,FALSE)</f>
        <v>27800.232524437837</v>
      </c>
      <c r="K1073" s="3158">
        <f t="shared" si="81"/>
        <v>6807164.9359338488</v>
      </c>
      <c r="L1073" s="3159">
        <f t="shared" si="71"/>
        <v>1.7814148192062819E-2</v>
      </c>
      <c r="M1073" s="1934">
        <f>'[6]LAP MINGGUAN 10'!Q1073</f>
        <v>0</v>
      </c>
      <c r="N1073" s="1934">
        <f t="shared" si="66"/>
        <v>0</v>
      </c>
      <c r="O1073" s="3073">
        <v>30</v>
      </c>
      <c r="P1073" s="3073">
        <f t="shared" si="82"/>
        <v>5.3442444576188453E-3</v>
      </c>
      <c r="Q1073" s="3073">
        <f t="shared" si="72"/>
        <v>30</v>
      </c>
      <c r="R1073" s="3073">
        <f t="shared" si="83"/>
        <v>5.3442444576188453E-3</v>
      </c>
      <c r="S1073" s="3074"/>
      <c r="T1073" s="359"/>
    </row>
    <row r="1074" spans="1:20" s="632" customFormat="1" ht="34.5" customHeight="1" x14ac:dyDescent="0.25">
      <c r="A1074" s="3127">
        <f t="shared" si="84"/>
        <v>3</v>
      </c>
      <c r="B1074" s="3137" t="s">
        <v>675</v>
      </c>
      <c r="C1074" s="3138"/>
      <c r="D1074" s="3138"/>
      <c r="E1074" s="3139"/>
      <c r="F1074" s="3094">
        <v>610.98</v>
      </c>
      <c r="G1074" s="3188" t="str">
        <f>IF(ISBLANK(H1074),"",IF(H1074="BN",VLOOKUP(B1074,'[4]V. BAHAN'!$B$8:$E$14999,3,FALSE),IFERROR(VLOOKUP(H1074,'[4]III. DAFTAR AHS'!$B$7:$H$14999,5,FALSE),"ls")))</f>
        <v xml:space="preserve">kg </v>
      </c>
      <c r="H1074" s="3094" t="s">
        <v>672</v>
      </c>
      <c r="I1074" s="3189" t="s">
        <v>468</v>
      </c>
      <c r="J1074" s="3158">
        <f>VLOOKUP(B1074,'[5] RAB LAMA'!$B$9:$E$5553,4,FALSE)</f>
        <v>27800.232524437837</v>
      </c>
      <c r="K1074" s="3158">
        <f t="shared" si="81"/>
        <v>16985386.067781031</v>
      </c>
      <c r="L1074" s="3159">
        <f t="shared" si="71"/>
        <v>4.4450250193525047E-2</v>
      </c>
      <c r="M1074" s="1934">
        <f>'[6]LAP MINGGUAN 10'!Q1074</f>
        <v>0</v>
      </c>
      <c r="N1074" s="1934">
        <f t="shared" si="66"/>
        <v>0</v>
      </c>
      <c r="O1074" s="3073">
        <v>30</v>
      </c>
      <c r="P1074" s="3073">
        <f t="shared" si="82"/>
        <v>1.3335075058057515E-2</v>
      </c>
      <c r="Q1074" s="3073">
        <f t="shared" si="72"/>
        <v>30</v>
      </c>
      <c r="R1074" s="3073">
        <f t="shared" si="83"/>
        <v>1.3335075058057515E-2</v>
      </c>
      <c r="S1074" s="3074"/>
      <c r="T1074" s="359"/>
    </row>
    <row r="1075" spans="1:20" s="632" customFormat="1" ht="34.5" customHeight="1" x14ac:dyDescent="0.25">
      <c r="A1075" s="3127">
        <f t="shared" si="84"/>
        <v>4</v>
      </c>
      <c r="B1075" s="3137" t="s">
        <v>676</v>
      </c>
      <c r="C1075" s="3138"/>
      <c r="D1075" s="3138"/>
      <c r="E1075" s="3139"/>
      <c r="F1075" s="3094">
        <v>151.94</v>
      </c>
      <c r="G1075" s="3188" t="str">
        <f>IF(ISBLANK(H1075),"",IF(H1075="BN",VLOOKUP(B1075,'[4]V. BAHAN'!$B$8:$E$14999,3,FALSE),IFERROR(VLOOKUP(H1075,'[4]III. DAFTAR AHS'!$B$7:$H$14999,5,FALSE),"ls")))</f>
        <v xml:space="preserve">kg </v>
      </c>
      <c r="H1075" s="3094" t="s">
        <v>677</v>
      </c>
      <c r="I1075" s="3189" t="s">
        <v>427</v>
      </c>
      <c r="J1075" s="3158">
        <f>VLOOKUP(B1075,'[5] RAB LAMA'!$B$9:$E$5553,4,FALSE)</f>
        <v>26320.632776778926</v>
      </c>
      <c r="K1075" s="3158">
        <f t="shared" si="81"/>
        <v>3999156.94410379</v>
      </c>
      <c r="L1075" s="3159">
        <f t="shared" si="71"/>
        <v>1.0465674787679968E-2</v>
      </c>
      <c r="M1075" s="1934">
        <f>'[6]LAP MINGGUAN 10'!Q1075</f>
        <v>0</v>
      </c>
      <c r="N1075" s="1934">
        <f t="shared" si="66"/>
        <v>0</v>
      </c>
      <c r="O1075" s="3073">
        <v>30</v>
      </c>
      <c r="P1075" s="3073">
        <f t="shared" si="82"/>
        <v>3.1397024363039906E-3</v>
      </c>
      <c r="Q1075" s="3073">
        <f t="shared" si="72"/>
        <v>30</v>
      </c>
      <c r="R1075" s="3073">
        <f t="shared" si="83"/>
        <v>3.1397024363039906E-3</v>
      </c>
      <c r="S1075" s="3074"/>
      <c r="T1075" s="359"/>
    </row>
    <row r="1076" spans="1:20" s="632" customFormat="1" ht="34.5" customHeight="1" x14ac:dyDescent="0.25">
      <c r="A1076" s="3127">
        <f t="shared" si="84"/>
        <v>5</v>
      </c>
      <c r="B1076" s="3137" t="s">
        <v>678</v>
      </c>
      <c r="C1076" s="3138"/>
      <c r="D1076" s="3138"/>
      <c r="E1076" s="3139"/>
      <c r="F1076" s="3094">
        <v>38.880000000000003</v>
      </c>
      <c r="G1076" s="3188" t="str">
        <f>IF(ISBLANK(H1076),"",IF(H1076="BN",VLOOKUP(B1076,'[4]V. BAHAN'!$B$8:$E$14999,3,FALSE),IFERROR(VLOOKUP(H1076,'[4]III. DAFTAR AHS'!$B$7:$H$14999,5,FALSE),"ls")))</f>
        <v xml:space="preserve">kg </v>
      </c>
      <c r="H1076" s="3094" t="s">
        <v>677</v>
      </c>
      <c r="I1076" s="3189" t="s">
        <v>427</v>
      </c>
      <c r="J1076" s="3158">
        <f>VLOOKUP(B1076,'[5] RAB LAMA'!$B$9:$E$5553,4,FALSE)</f>
        <v>26320.632776778926</v>
      </c>
      <c r="K1076" s="3158">
        <f t="shared" si="81"/>
        <v>1023346.2023611647</v>
      </c>
      <c r="L1076" s="3159">
        <f t="shared" si="71"/>
        <v>2.6780665772344159E-3</v>
      </c>
      <c r="M1076" s="1934">
        <f>'[6]LAP MINGGUAN 10'!Q1076</f>
        <v>0</v>
      </c>
      <c r="N1076" s="1934">
        <f t="shared" si="66"/>
        <v>0</v>
      </c>
      <c r="O1076" s="3073">
        <v>30</v>
      </c>
      <c r="P1076" s="3073">
        <f t="shared" si="82"/>
        <v>8.034199731703248E-4</v>
      </c>
      <c r="Q1076" s="3073">
        <f t="shared" si="72"/>
        <v>30</v>
      </c>
      <c r="R1076" s="3073">
        <f t="shared" si="83"/>
        <v>8.034199731703248E-4</v>
      </c>
      <c r="S1076" s="3074"/>
      <c r="T1076" s="359"/>
    </row>
    <row r="1077" spans="1:20" s="632" customFormat="1" ht="34.5" customHeight="1" x14ac:dyDescent="0.25">
      <c r="A1077" s="3127">
        <f t="shared" si="84"/>
        <v>6</v>
      </c>
      <c r="B1077" s="3137" t="s">
        <v>679</v>
      </c>
      <c r="C1077" s="3138"/>
      <c r="D1077" s="3138"/>
      <c r="E1077" s="3139"/>
      <c r="F1077" s="3094">
        <v>285.79000000000002</v>
      </c>
      <c r="G1077" s="3188" t="str">
        <f>IF(ISBLANK(H1077),"",IF(H1077="BN",VLOOKUP(B1077,'[4]V. BAHAN'!$B$8:$E$14999,3,FALSE),IFERROR(VLOOKUP(H1077,'[4]III. DAFTAR AHS'!$B$7:$H$14999,5,FALSE),"ls")))</f>
        <v xml:space="preserve">kg </v>
      </c>
      <c r="H1077" s="3094" t="s">
        <v>677</v>
      </c>
      <c r="I1077" s="3189" t="s">
        <v>427</v>
      </c>
      <c r="J1077" s="3158">
        <f>VLOOKUP(B1077,'[5] RAB LAMA'!$B$9:$E$5553,4,FALSE)</f>
        <v>26320.632776778926</v>
      </c>
      <c r="K1077" s="3158">
        <f t="shared" si="81"/>
        <v>7522173.6412756499</v>
      </c>
      <c r="L1077" s="3159">
        <f t="shared" si="71"/>
        <v>1.9685304709563367E-2</v>
      </c>
      <c r="M1077" s="1934">
        <f>'[6]LAP MINGGUAN 10'!Q1077</f>
        <v>0</v>
      </c>
      <c r="N1077" s="1934">
        <f t="shared" ref="N1077:N1140" si="85">L1077*M1077/100</f>
        <v>0</v>
      </c>
      <c r="O1077" s="3073">
        <v>30</v>
      </c>
      <c r="P1077" s="3073">
        <f t="shared" si="82"/>
        <v>5.9055914128690098E-3</v>
      </c>
      <c r="Q1077" s="3073">
        <f t="shared" si="72"/>
        <v>30</v>
      </c>
      <c r="R1077" s="3073">
        <f t="shared" si="83"/>
        <v>5.9055914128690098E-3</v>
      </c>
      <c r="S1077" s="3074"/>
      <c r="T1077" s="359"/>
    </row>
    <row r="1078" spans="1:20" s="632" customFormat="1" ht="34.5" customHeight="1" x14ac:dyDescent="0.25">
      <c r="A1078" s="3127">
        <f t="shared" si="84"/>
        <v>7</v>
      </c>
      <c r="B1078" s="3137" t="s">
        <v>680</v>
      </c>
      <c r="C1078" s="3138"/>
      <c r="D1078" s="3138"/>
      <c r="E1078" s="3139"/>
      <c r="F1078" s="3094">
        <v>28.54</v>
      </c>
      <c r="G1078" s="3188" t="str">
        <f>IF(ISBLANK(H1078),"",IF(H1078="BN",VLOOKUP(B1078,'[4]V. BAHAN'!$B$8:$E$14999,3,FALSE),IFERROR(VLOOKUP(H1078,'[4]III. DAFTAR AHS'!$B$7:$H$14999,5,FALSE),"ls")))</f>
        <v xml:space="preserve">kg </v>
      </c>
      <c r="H1078" s="3094" t="s">
        <v>677</v>
      </c>
      <c r="I1078" s="3189" t="s">
        <v>427</v>
      </c>
      <c r="J1078" s="3158">
        <f>VLOOKUP(B1078,'[5] RAB LAMA'!$B$9:$E$5553,4,FALSE)</f>
        <v>26320.632776778926</v>
      </c>
      <c r="K1078" s="3158">
        <f t="shared" si="81"/>
        <v>751190.85944927053</v>
      </c>
      <c r="L1078" s="3159">
        <f t="shared" si="71"/>
        <v>1.9658441387415183E-3</v>
      </c>
      <c r="M1078" s="1934">
        <f>'[6]LAP MINGGUAN 10'!Q1078</f>
        <v>0</v>
      </c>
      <c r="N1078" s="1934">
        <f t="shared" si="85"/>
        <v>0</v>
      </c>
      <c r="O1078" s="3073">
        <v>30</v>
      </c>
      <c r="P1078" s="3073">
        <f t="shared" si="82"/>
        <v>5.8975324162245549E-4</v>
      </c>
      <c r="Q1078" s="3073">
        <f t="shared" si="72"/>
        <v>30</v>
      </c>
      <c r="R1078" s="3073">
        <f t="shared" si="83"/>
        <v>5.8975324162245549E-4</v>
      </c>
      <c r="S1078" s="3074"/>
      <c r="T1078" s="359"/>
    </row>
    <row r="1079" spans="1:20" s="632" customFormat="1" ht="34.5" customHeight="1" x14ac:dyDescent="0.25">
      <c r="A1079" s="3127">
        <f t="shared" si="84"/>
        <v>8</v>
      </c>
      <c r="B1079" s="3137" t="s">
        <v>681</v>
      </c>
      <c r="C1079" s="3138"/>
      <c r="D1079" s="3138"/>
      <c r="E1079" s="3139"/>
      <c r="F1079" s="3094">
        <v>16</v>
      </c>
      <c r="G1079" s="3188" t="str">
        <f>IF(ISBLANK(H1079),"",IF(H1079="BN",VLOOKUP(B1079,'[4]V. BAHAN'!$B$8:$E$14999,3,FALSE),IFERROR(VLOOKUP(H1079,'[4]III. DAFTAR AHS'!$B$7:$H$14999,5,FALSE),"ls")))</f>
        <v xml:space="preserve">bh </v>
      </c>
      <c r="H1079" s="3094" t="s">
        <v>682</v>
      </c>
      <c r="I1079" s="3189" t="s">
        <v>683</v>
      </c>
      <c r="J1079" s="3158">
        <f>VLOOKUP(B1079,'[5] RAB LAMA'!$B$9:$E$5553,4,FALSE)</f>
        <v>66186.168229774994</v>
      </c>
      <c r="K1079" s="3158">
        <f t="shared" si="81"/>
        <v>1058978.6916763999</v>
      </c>
      <c r="L1079" s="3159">
        <f t="shared" si="71"/>
        <v>2.771315742061155E-3</v>
      </c>
      <c r="M1079" s="1934">
        <f>'[6]LAP MINGGUAN 10'!Q1079</f>
        <v>0</v>
      </c>
      <c r="N1079" s="1934">
        <f t="shared" si="85"/>
        <v>0</v>
      </c>
      <c r="O1079" s="3073">
        <v>30</v>
      </c>
      <c r="P1079" s="3073">
        <f t="shared" si="82"/>
        <v>8.3139472261834662E-4</v>
      </c>
      <c r="Q1079" s="3073">
        <f t="shared" si="72"/>
        <v>30</v>
      </c>
      <c r="R1079" s="3073">
        <f t="shared" si="83"/>
        <v>8.3139472261834662E-4</v>
      </c>
      <c r="S1079" s="3074"/>
      <c r="T1079" s="359"/>
    </row>
    <row r="1080" spans="1:20" s="632" customFormat="1" ht="34.5" customHeight="1" x14ac:dyDescent="0.25">
      <c r="A1080" s="3127">
        <f t="shared" si="84"/>
        <v>9</v>
      </c>
      <c r="B1080" s="3137" t="s">
        <v>684</v>
      </c>
      <c r="C1080" s="3138"/>
      <c r="D1080" s="3138"/>
      <c r="E1080" s="3139"/>
      <c r="F1080" s="3094">
        <v>288</v>
      </c>
      <c r="G1080" s="3188" t="str">
        <f>IF(ISBLANK(H1080),"",IF(H1080="BN",VLOOKUP(B1080,'[4]V. BAHAN'!$B$8:$E$14999,3,FALSE),IFERROR(VLOOKUP(H1080,'[4]III. DAFTAR AHS'!$B$7:$H$14999,5,FALSE),"ls")))</f>
        <v xml:space="preserve">bh </v>
      </c>
      <c r="H1080" s="3094" t="s">
        <v>685</v>
      </c>
      <c r="I1080" s="3189" t="s">
        <v>686</v>
      </c>
      <c r="J1080" s="3158">
        <f>VLOOKUP(B1080,'[5] RAB LAMA'!$B$9:$E$5553,4,FALSE)</f>
        <v>11524.572392598029</v>
      </c>
      <c r="K1080" s="3158">
        <f t="shared" si="81"/>
        <v>3319076.8490682323</v>
      </c>
      <c r="L1080" s="3159">
        <f t="shared" si="71"/>
        <v>8.6859254045730076E-3</v>
      </c>
      <c r="M1080" s="1934">
        <f>'[6]LAP MINGGUAN 10'!Q1080</f>
        <v>0</v>
      </c>
      <c r="N1080" s="1934">
        <f t="shared" si="85"/>
        <v>0</v>
      </c>
      <c r="O1080" s="3073">
        <v>30</v>
      </c>
      <c r="P1080" s="3073">
        <f t="shared" si="82"/>
        <v>2.6057776213719024E-3</v>
      </c>
      <c r="Q1080" s="3073">
        <f t="shared" si="72"/>
        <v>30</v>
      </c>
      <c r="R1080" s="3073">
        <f t="shared" si="83"/>
        <v>2.6057776213719024E-3</v>
      </c>
      <c r="S1080" s="3074"/>
      <c r="T1080" s="359"/>
    </row>
    <row r="1081" spans="1:20" s="632" customFormat="1" ht="34.5" customHeight="1" x14ac:dyDescent="0.25">
      <c r="A1081" s="3127">
        <f t="shared" si="84"/>
        <v>10</v>
      </c>
      <c r="B1081" s="3137" t="s">
        <v>687</v>
      </c>
      <c r="C1081" s="3138"/>
      <c r="D1081" s="3138"/>
      <c r="E1081" s="3139"/>
      <c r="F1081" s="3094">
        <v>48</v>
      </c>
      <c r="G1081" s="3188" t="str">
        <f>IF(ISBLANK(H1081),"",IF(H1081="BN",VLOOKUP(B1081,'[4]V. BAHAN'!$B$8:$E$14999,3,FALSE),IFERROR(VLOOKUP(H1081,'[4]III. DAFTAR AHS'!$B$7:$H$14999,5,FALSE),"ls")))</f>
        <v xml:space="preserve">bh </v>
      </c>
      <c r="H1081" s="3094" t="s">
        <v>688</v>
      </c>
      <c r="I1081" s="3189" t="s">
        <v>686</v>
      </c>
      <c r="J1081" s="3158">
        <f>VLOOKUP(B1081,'[5] RAB LAMA'!$B$9:$E$5553,4,FALSE)</f>
        <v>4242.7756372711056</v>
      </c>
      <c r="K1081" s="3158">
        <f t="shared" si="81"/>
        <v>203653.23058901308</v>
      </c>
      <c r="L1081" s="3159">
        <f t="shared" si="71"/>
        <v>5.3295444779865924E-4</v>
      </c>
      <c r="M1081" s="1934">
        <f>'[6]LAP MINGGUAN 10'!Q1081</f>
        <v>0</v>
      </c>
      <c r="N1081" s="1934">
        <f t="shared" si="85"/>
        <v>0</v>
      </c>
      <c r="O1081" s="3073">
        <v>30</v>
      </c>
      <c r="P1081" s="3073">
        <f t="shared" si="82"/>
        <v>1.5988633433959776E-4</v>
      </c>
      <c r="Q1081" s="3073">
        <f t="shared" si="72"/>
        <v>30</v>
      </c>
      <c r="R1081" s="3073">
        <f t="shared" si="83"/>
        <v>1.5988633433959776E-4</v>
      </c>
      <c r="S1081" s="3074"/>
      <c r="T1081" s="359"/>
    </row>
    <row r="1082" spans="1:20" s="632" customFormat="1" ht="34.5" customHeight="1" x14ac:dyDescent="0.25">
      <c r="A1082" s="3127">
        <f t="shared" si="84"/>
        <v>11</v>
      </c>
      <c r="B1082" s="3137" t="s">
        <v>689</v>
      </c>
      <c r="C1082" s="3138"/>
      <c r="D1082" s="3138"/>
      <c r="E1082" s="3139"/>
      <c r="F1082" s="3094">
        <v>4</v>
      </c>
      <c r="G1082" s="3188" t="str">
        <f>IF(ISBLANK(H1082),"",IF(H1082="BN",VLOOKUP(B1082,'[4]V. BAHAN'!$B$8:$E$14999,3,FALSE),IFERROR(VLOOKUP(H1082,'[4]III. DAFTAR AHS'!$B$7:$H$14999,5,FALSE),"ls")))</f>
        <v xml:space="preserve">ttk </v>
      </c>
      <c r="H1082" s="3094" t="s">
        <v>690</v>
      </c>
      <c r="I1082" s="3189" t="s">
        <v>691</v>
      </c>
      <c r="J1082" s="3158">
        <f>VLOOKUP(B1082,'[5] RAB LAMA'!$B$9:$E$5553,4,FALSE)</f>
        <v>7150</v>
      </c>
      <c r="K1082" s="3158">
        <f t="shared" si="81"/>
        <v>28600</v>
      </c>
      <c r="L1082" s="3159">
        <f t="shared" si="71"/>
        <v>7.4845349435198082E-5</v>
      </c>
      <c r="M1082" s="1934">
        <f>'[6]LAP MINGGUAN 10'!Q1082</f>
        <v>0</v>
      </c>
      <c r="N1082" s="1934">
        <f t="shared" si="85"/>
        <v>0</v>
      </c>
      <c r="O1082" s="3073">
        <v>30</v>
      </c>
      <c r="P1082" s="3073">
        <f t="shared" si="82"/>
        <v>2.2453604830559426E-5</v>
      </c>
      <c r="Q1082" s="3073">
        <f t="shared" si="72"/>
        <v>30</v>
      </c>
      <c r="R1082" s="3073">
        <f t="shared" si="83"/>
        <v>2.2453604830559426E-5</v>
      </c>
      <c r="S1082" s="3074"/>
      <c r="T1082" s="359"/>
    </row>
    <row r="1083" spans="1:20" s="632" customFormat="1" ht="34.5" customHeight="1" x14ac:dyDescent="0.25">
      <c r="A1083" s="3127">
        <f t="shared" si="84"/>
        <v>12</v>
      </c>
      <c r="B1083" s="3137" t="s">
        <v>692</v>
      </c>
      <c r="C1083" s="3138"/>
      <c r="D1083" s="3138"/>
      <c r="E1083" s="3139"/>
      <c r="F1083" s="3094">
        <v>33</v>
      </c>
      <c r="G1083" s="3188" t="str">
        <f>IF(ISBLANK(H1083),"",IF(H1083="BN",VLOOKUP(B1083,'[4]V. BAHAN'!$B$8:$E$14999,3,FALSE),IFERROR(VLOOKUP(H1083,'[4]III. DAFTAR AHS'!$B$7:$H$14999,5,FALSE),"ls")))</f>
        <v xml:space="preserve">kg </v>
      </c>
      <c r="H1083" s="3094" t="s">
        <v>677</v>
      </c>
      <c r="I1083" s="3189" t="s">
        <v>427</v>
      </c>
      <c r="J1083" s="3158">
        <f>VLOOKUP(B1083,'[5] RAB LAMA'!$B$9:$E$5553,4,FALSE)</f>
        <v>26320.632776778926</v>
      </c>
      <c r="K1083" s="3158">
        <f t="shared" si="81"/>
        <v>868580.88163370453</v>
      </c>
      <c r="L1083" s="3159">
        <f t="shared" si="71"/>
        <v>2.2730503356156308E-3</v>
      </c>
      <c r="M1083" s="1934">
        <f>'[6]LAP MINGGUAN 10'!Q1083</f>
        <v>0</v>
      </c>
      <c r="N1083" s="1934">
        <f t="shared" si="85"/>
        <v>0</v>
      </c>
      <c r="O1083" s="3073">
        <v>30</v>
      </c>
      <c r="P1083" s="3073">
        <f t="shared" si="82"/>
        <v>6.8191510068468927E-4</v>
      </c>
      <c r="Q1083" s="3073">
        <f t="shared" si="72"/>
        <v>30</v>
      </c>
      <c r="R1083" s="3073">
        <f t="shared" si="83"/>
        <v>6.8191510068468927E-4</v>
      </c>
      <c r="S1083" s="3074"/>
      <c r="T1083" s="359"/>
    </row>
    <row r="1084" spans="1:20" s="632" customFormat="1" ht="34.5" customHeight="1" x14ac:dyDescent="0.25">
      <c r="A1084" s="3127">
        <f t="shared" si="84"/>
        <v>13</v>
      </c>
      <c r="B1084" s="3137" t="s">
        <v>693</v>
      </c>
      <c r="C1084" s="3138"/>
      <c r="D1084" s="3138"/>
      <c r="E1084" s="3139"/>
      <c r="F1084" s="3094">
        <v>77.959999999999994</v>
      </c>
      <c r="G1084" s="3188" t="str">
        <f>IF(ISBLANK(H1084),"",IF(H1084="BN",VLOOKUP(B1084,'[4]V. BAHAN'!$B$8:$E$14999,3,FALSE),IFERROR(VLOOKUP(H1084,'[4]III. DAFTAR AHS'!$B$7:$H$14999,5,FALSE),"ls")))</f>
        <v xml:space="preserve">kg </v>
      </c>
      <c r="H1084" s="3094" t="s">
        <v>677</v>
      </c>
      <c r="I1084" s="3189" t="s">
        <v>427</v>
      </c>
      <c r="J1084" s="3158">
        <f>VLOOKUP(B1084,'[5] RAB LAMA'!$B$9:$E$5553,4,FALSE)</f>
        <v>26320.632776778926</v>
      </c>
      <c r="K1084" s="3158">
        <f t="shared" si="81"/>
        <v>2051956.531277685</v>
      </c>
      <c r="L1084" s="3159">
        <f t="shared" si="71"/>
        <v>5.3699092171089263E-3</v>
      </c>
      <c r="M1084" s="1934">
        <f>'[6]LAP MINGGUAN 10'!Q1084</f>
        <v>0</v>
      </c>
      <c r="N1084" s="1934">
        <f t="shared" si="85"/>
        <v>0</v>
      </c>
      <c r="O1084" s="3073">
        <v>30</v>
      </c>
      <c r="P1084" s="3073">
        <f t="shared" si="82"/>
        <v>1.6109727651326779E-3</v>
      </c>
      <c r="Q1084" s="3073">
        <f t="shared" si="72"/>
        <v>30</v>
      </c>
      <c r="R1084" s="3073">
        <f t="shared" si="83"/>
        <v>1.6109727651326779E-3</v>
      </c>
      <c r="S1084" s="3074"/>
      <c r="T1084" s="359"/>
    </row>
    <row r="1085" spans="1:20" s="632" customFormat="1" ht="34.5" customHeight="1" x14ac:dyDescent="0.25">
      <c r="A1085" s="3143"/>
      <c r="B1085" s="3144"/>
      <c r="C1085" s="3075"/>
      <c r="D1085" s="3138"/>
      <c r="E1085" s="3145"/>
      <c r="F1085" s="3193"/>
      <c r="G1085" s="3193" t="str">
        <f>IF(ISBLANK(H1085),"",IF(H1085="BN",VLOOKUP(B1085,'[4]V. BAHAN'!$B$8:$E$1099,3,FALSE),IFERROR(VLOOKUP(H1085,'[4]III. DAFTAR AHS'!$B$7:$H$872,5,FALSE),"ls")))</f>
        <v/>
      </c>
      <c r="H1085" s="3193"/>
      <c r="I1085" s="3193" t="s">
        <v>243</v>
      </c>
      <c r="J1085" s="3193"/>
      <c r="K1085" s="3193"/>
      <c r="L1085" s="3159">
        <f t="shared" si="71"/>
        <v>0</v>
      </c>
      <c r="M1085" s="1934">
        <f>'[6]LAP MINGGUAN 10'!Q1085</f>
        <v>0</v>
      </c>
      <c r="N1085" s="1934">
        <f t="shared" si="85"/>
        <v>0</v>
      </c>
      <c r="O1085" s="3132"/>
      <c r="P1085" s="3132"/>
      <c r="Q1085" s="3073">
        <f t="shared" si="72"/>
        <v>0</v>
      </c>
      <c r="R1085" s="3132"/>
      <c r="S1085" s="3133"/>
      <c r="T1085" s="3134"/>
    </row>
    <row r="1086" spans="1:20" s="352" customFormat="1" ht="34.5" customHeight="1" x14ac:dyDescent="0.25">
      <c r="A1086" s="3127"/>
      <c r="B1086" s="3128" t="s">
        <v>697</v>
      </c>
      <c r="C1086" s="3129"/>
      <c r="D1086" s="3129"/>
      <c r="E1086" s="3130"/>
      <c r="F1086" s="3094"/>
      <c r="G1086" s="3094" t="str">
        <f>IF(ISBLANK(H1086),"",IF(H1086="BN",VLOOKUP(B1086,'[4]V. BAHAN'!$B$8:$E$1099,3,FALSE),IFERROR(VLOOKUP(H1086,'[4]III. DAFTAR AHS'!$B$7:$H$872,5,FALSE),"ls")))</f>
        <v/>
      </c>
      <c r="H1086" s="3094"/>
      <c r="I1086" s="3094" t="s">
        <v>243</v>
      </c>
      <c r="J1086" s="3094"/>
      <c r="K1086" s="3094"/>
      <c r="L1086" s="3159">
        <f t="shared" si="71"/>
        <v>0</v>
      </c>
      <c r="M1086" s="1934">
        <f>'[6]LAP MINGGUAN 10'!Q1086</f>
        <v>0</v>
      </c>
      <c r="N1086" s="1934">
        <f t="shared" si="85"/>
        <v>0</v>
      </c>
      <c r="O1086" s="3132"/>
      <c r="P1086" s="3132"/>
      <c r="Q1086" s="3073">
        <f t="shared" si="72"/>
        <v>0</v>
      </c>
      <c r="R1086" s="3132"/>
      <c r="S1086" s="3133"/>
      <c r="T1086" s="3134"/>
    </row>
    <row r="1087" spans="1:20" s="632" customFormat="1" ht="34.5" customHeight="1" x14ac:dyDescent="0.25">
      <c r="A1087" s="3127">
        <v>1</v>
      </c>
      <c r="B1087" s="3137" t="s">
        <v>671</v>
      </c>
      <c r="C1087" s="3138"/>
      <c r="D1087" s="3138"/>
      <c r="E1087" s="3139"/>
      <c r="F1087" s="3094">
        <v>702.4</v>
      </c>
      <c r="G1087" s="3188" t="str">
        <f>IF(ISBLANK(H1087),"",IF(H1087="BN",VLOOKUP(B1087,'[4]V. BAHAN'!$B$8:$E$14999,3,FALSE),IFERROR(VLOOKUP(H1087,'[4]III. DAFTAR AHS'!$B$7:$H$14999,5,FALSE),"ls")))</f>
        <v xml:space="preserve">kg </v>
      </c>
      <c r="H1087" s="3094" t="s">
        <v>672</v>
      </c>
      <c r="I1087" s="3189" t="s">
        <v>468</v>
      </c>
      <c r="J1087" s="3158">
        <f>VLOOKUP(B1087,'[5] RAB LAMA'!$B$9:$E$5553,4,FALSE)</f>
        <v>27800.232524437837</v>
      </c>
      <c r="K1087" s="3158">
        <f t="shared" ref="K1087:K1099" si="86">J1087*F1087</f>
        <v>19526883.325165138</v>
      </c>
      <c r="L1087" s="3159">
        <f t="shared" si="71"/>
        <v>5.1101272931899554E-2</v>
      </c>
      <c r="M1087" s="1934">
        <f>'[6]LAP MINGGUAN 10'!Q1087</f>
        <v>0</v>
      </c>
      <c r="N1087" s="1934">
        <f t="shared" si="85"/>
        <v>0</v>
      </c>
      <c r="O1087" s="3073">
        <v>30</v>
      </c>
      <c r="P1087" s="3073">
        <f t="shared" ref="P1087:P1099" si="87">L1087*O1087/100</f>
        <v>1.5330381879569865E-2</v>
      </c>
      <c r="Q1087" s="3073">
        <f t="shared" si="72"/>
        <v>30</v>
      </c>
      <c r="R1087" s="3073">
        <f t="shared" ref="R1087:R1099" si="88">L1087*Q1087/100</f>
        <v>1.5330381879569865E-2</v>
      </c>
      <c r="S1087" s="3074"/>
      <c r="T1087" s="359"/>
    </row>
    <row r="1088" spans="1:20" s="632" customFormat="1" ht="34.5" customHeight="1" x14ac:dyDescent="0.25">
      <c r="A1088" s="3127">
        <f t="shared" ref="A1088:A1099" si="89">+A1087+1</f>
        <v>2</v>
      </c>
      <c r="B1088" s="3190" t="s">
        <v>673</v>
      </c>
      <c r="C1088" s="3191"/>
      <c r="D1088" s="3191"/>
      <c r="E1088" s="3192"/>
      <c r="F1088" s="3094">
        <v>137.57</v>
      </c>
      <c r="G1088" s="3188" t="str">
        <f>IF(ISBLANK(H1088),"",IF(H1088="BN",VLOOKUP(B1088,'[4]V. BAHAN'!$B$8:$E$14999,3,FALSE),IFERROR(VLOOKUP(H1088,'[4]III. DAFTAR AHS'!$B$7:$H$14999,5,FALSE),"ls")))</f>
        <v xml:space="preserve">kg </v>
      </c>
      <c r="H1088" s="3094" t="s">
        <v>672</v>
      </c>
      <c r="I1088" s="3189" t="s">
        <v>468</v>
      </c>
      <c r="J1088" s="3158">
        <f>VLOOKUP(B1088,'[5] RAB LAMA'!$B$9:$E$5553,4,FALSE)</f>
        <v>27800.232524437837</v>
      </c>
      <c r="K1088" s="3158">
        <f t="shared" si="86"/>
        <v>3824477.9883869132</v>
      </c>
      <c r="L1088" s="3159">
        <f t="shared" si="71"/>
        <v>1.0008545155525942E-2</v>
      </c>
      <c r="M1088" s="1934">
        <f>'[6]LAP MINGGUAN 10'!Q1088</f>
        <v>0</v>
      </c>
      <c r="N1088" s="1934">
        <f t="shared" si="85"/>
        <v>0</v>
      </c>
      <c r="O1088" s="3073">
        <v>30</v>
      </c>
      <c r="P1088" s="3073">
        <f t="shared" si="87"/>
        <v>3.0025635466577826E-3</v>
      </c>
      <c r="Q1088" s="3073">
        <f t="shared" si="72"/>
        <v>30</v>
      </c>
      <c r="R1088" s="3073">
        <f t="shared" si="88"/>
        <v>3.0025635466577826E-3</v>
      </c>
      <c r="S1088" s="3074"/>
      <c r="T1088" s="359"/>
    </row>
    <row r="1089" spans="1:20" s="632" customFormat="1" ht="34.5" customHeight="1" x14ac:dyDescent="0.25">
      <c r="A1089" s="3127">
        <f t="shared" si="89"/>
        <v>3</v>
      </c>
      <c r="B1089" s="3137" t="s">
        <v>675</v>
      </c>
      <c r="C1089" s="3138"/>
      <c r="D1089" s="3138"/>
      <c r="E1089" s="3139"/>
      <c r="F1089" s="3094">
        <v>377.24</v>
      </c>
      <c r="G1089" s="3188" t="str">
        <f>IF(ISBLANK(H1089),"",IF(H1089="BN",VLOOKUP(B1089,'[4]V. BAHAN'!$B$8:$E$14999,3,FALSE),IFERROR(VLOOKUP(H1089,'[4]III. DAFTAR AHS'!$B$7:$H$14999,5,FALSE),"ls")))</f>
        <v xml:space="preserve">kg </v>
      </c>
      <c r="H1089" s="3094" t="s">
        <v>672</v>
      </c>
      <c r="I1089" s="3189" t="s">
        <v>468</v>
      </c>
      <c r="J1089" s="3158">
        <f>VLOOKUP(B1089,'[5] RAB LAMA'!$B$9:$E$5553,4,FALSE)</f>
        <v>27800.232524437837</v>
      </c>
      <c r="K1089" s="3158">
        <f t="shared" si="86"/>
        <v>10487359.717518929</v>
      </c>
      <c r="L1089" s="3159">
        <f t="shared" si="71"/>
        <v>2.7445108486374981E-2</v>
      </c>
      <c r="M1089" s="1934">
        <f>'[6]LAP MINGGUAN 10'!Q1089</f>
        <v>0</v>
      </c>
      <c r="N1089" s="1934">
        <f t="shared" si="85"/>
        <v>0</v>
      </c>
      <c r="O1089" s="3073">
        <v>30</v>
      </c>
      <c r="P1089" s="3073">
        <f t="shared" si="87"/>
        <v>8.233532545912494E-3</v>
      </c>
      <c r="Q1089" s="3073">
        <f t="shared" si="72"/>
        <v>30</v>
      </c>
      <c r="R1089" s="3073">
        <f t="shared" si="88"/>
        <v>8.233532545912494E-3</v>
      </c>
      <c r="S1089" s="3074"/>
      <c r="T1089" s="359"/>
    </row>
    <row r="1090" spans="1:20" s="632" customFormat="1" ht="34.5" customHeight="1" x14ac:dyDescent="0.25">
      <c r="A1090" s="3127">
        <f t="shared" si="89"/>
        <v>4</v>
      </c>
      <c r="B1090" s="3137" t="s">
        <v>676</v>
      </c>
      <c r="C1090" s="3138"/>
      <c r="D1090" s="3138"/>
      <c r="E1090" s="3139"/>
      <c r="F1090" s="3094">
        <v>119.31</v>
      </c>
      <c r="G1090" s="3188" t="str">
        <f>IF(ISBLANK(H1090),"",IF(H1090="BN",VLOOKUP(B1090,'[4]V. BAHAN'!$B$8:$E$14999,3,FALSE),IFERROR(VLOOKUP(H1090,'[4]III. DAFTAR AHS'!$B$7:$H$14999,5,FALSE),"ls")))</f>
        <v xml:space="preserve">kg </v>
      </c>
      <c r="H1090" s="3094" t="s">
        <v>677</v>
      </c>
      <c r="I1090" s="3189" t="s">
        <v>427</v>
      </c>
      <c r="J1090" s="3158">
        <f>VLOOKUP(B1090,'[5] RAB LAMA'!$B$9:$E$5553,4,FALSE)</f>
        <v>26320.632776778926</v>
      </c>
      <c r="K1090" s="3158">
        <f t="shared" si="86"/>
        <v>3140314.6965974937</v>
      </c>
      <c r="L1090" s="3159">
        <f t="shared" ref="L1090:L1153" si="90">K1090/$K$4349*100</f>
        <v>8.2181101679485117E-3</v>
      </c>
      <c r="M1090" s="1934">
        <f>'[6]LAP MINGGUAN 10'!Q1090</f>
        <v>0</v>
      </c>
      <c r="N1090" s="1934">
        <f t="shared" si="85"/>
        <v>0</v>
      </c>
      <c r="O1090" s="3073">
        <v>30</v>
      </c>
      <c r="P1090" s="3073">
        <f t="shared" si="87"/>
        <v>2.4654330503845532E-3</v>
      </c>
      <c r="Q1090" s="3073">
        <f t="shared" si="72"/>
        <v>30</v>
      </c>
      <c r="R1090" s="3073">
        <f t="shared" si="88"/>
        <v>2.4654330503845532E-3</v>
      </c>
      <c r="S1090" s="3074"/>
      <c r="T1090" s="359"/>
    </row>
    <row r="1091" spans="1:20" s="632" customFormat="1" ht="34.5" customHeight="1" x14ac:dyDescent="0.25">
      <c r="A1091" s="3127">
        <f t="shared" si="89"/>
        <v>5</v>
      </c>
      <c r="B1091" s="3137" t="s">
        <v>678</v>
      </c>
      <c r="C1091" s="3138"/>
      <c r="D1091" s="3138"/>
      <c r="E1091" s="3139"/>
      <c r="F1091" s="3094">
        <v>19.440000000000001</v>
      </c>
      <c r="G1091" s="3188" t="str">
        <f>IF(ISBLANK(H1091),"",IF(H1091="BN",VLOOKUP(B1091,'[4]V. BAHAN'!$B$8:$E$14999,3,FALSE),IFERROR(VLOOKUP(H1091,'[4]III. DAFTAR AHS'!$B$7:$H$14999,5,FALSE),"ls")))</f>
        <v xml:space="preserve">kg </v>
      </c>
      <c r="H1091" s="3094" t="s">
        <v>677</v>
      </c>
      <c r="I1091" s="3189" t="s">
        <v>427</v>
      </c>
      <c r="J1091" s="3158">
        <f>VLOOKUP(B1091,'[5] RAB LAMA'!$B$9:$E$5553,4,FALSE)</f>
        <v>26320.632776778926</v>
      </c>
      <c r="K1091" s="3158">
        <f t="shared" si="86"/>
        <v>511673.10118058237</v>
      </c>
      <c r="L1091" s="3159">
        <f t="shared" si="90"/>
        <v>1.3390332886172079E-3</v>
      </c>
      <c r="M1091" s="1934">
        <f>'[6]LAP MINGGUAN 10'!Q1091</f>
        <v>0</v>
      </c>
      <c r="N1091" s="1934">
        <f t="shared" si="85"/>
        <v>0</v>
      </c>
      <c r="O1091" s="3073">
        <v>30</v>
      </c>
      <c r="P1091" s="3073">
        <f t="shared" si="87"/>
        <v>4.017099865851624E-4</v>
      </c>
      <c r="Q1091" s="3073">
        <f t="shared" si="72"/>
        <v>30</v>
      </c>
      <c r="R1091" s="3073">
        <f t="shared" si="88"/>
        <v>4.017099865851624E-4</v>
      </c>
      <c r="S1091" s="3074"/>
      <c r="T1091" s="359"/>
    </row>
    <row r="1092" spans="1:20" s="632" customFormat="1" ht="34.5" customHeight="1" x14ac:dyDescent="0.25">
      <c r="A1092" s="3127">
        <f t="shared" si="89"/>
        <v>6</v>
      </c>
      <c r="B1092" s="3137" t="s">
        <v>679</v>
      </c>
      <c r="C1092" s="3138"/>
      <c r="D1092" s="3138"/>
      <c r="E1092" s="3139"/>
      <c r="F1092" s="3094">
        <v>150.94</v>
      </c>
      <c r="G1092" s="3188" t="str">
        <f>IF(ISBLANK(H1092),"",IF(H1092="BN",VLOOKUP(B1092,'[4]V. BAHAN'!$B$8:$E$14999,3,FALSE),IFERROR(VLOOKUP(H1092,'[4]III. DAFTAR AHS'!$B$7:$H$14999,5,FALSE),"ls")))</f>
        <v xml:space="preserve">kg </v>
      </c>
      <c r="H1092" s="3094" t="s">
        <v>677</v>
      </c>
      <c r="I1092" s="3189" t="s">
        <v>427</v>
      </c>
      <c r="J1092" s="3158">
        <f>VLOOKUP(B1092,'[5] RAB LAMA'!$B$9:$E$5553,4,FALSE)</f>
        <v>26320.632776778926</v>
      </c>
      <c r="K1092" s="3158">
        <f t="shared" si="86"/>
        <v>3972836.3113270109</v>
      </c>
      <c r="L1092" s="3159">
        <f t="shared" si="90"/>
        <v>1.0396794474479493E-2</v>
      </c>
      <c r="M1092" s="1934">
        <f>'[6]LAP MINGGUAN 10'!Q1092</f>
        <v>0</v>
      </c>
      <c r="N1092" s="1934">
        <f t="shared" si="85"/>
        <v>0</v>
      </c>
      <c r="O1092" s="3073">
        <v>30</v>
      </c>
      <c r="P1092" s="3073">
        <f t="shared" si="87"/>
        <v>3.1190383423438479E-3</v>
      </c>
      <c r="Q1092" s="3073">
        <f t="shared" si="72"/>
        <v>30</v>
      </c>
      <c r="R1092" s="3073">
        <f t="shared" si="88"/>
        <v>3.1190383423438479E-3</v>
      </c>
      <c r="S1092" s="3074"/>
      <c r="T1092" s="359"/>
    </row>
    <row r="1093" spans="1:20" s="632" customFormat="1" ht="34.5" customHeight="1" x14ac:dyDescent="0.25">
      <c r="A1093" s="3127">
        <f t="shared" si="89"/>
        <v>7</v>
      </c>
      <c r="B1093" s="3137" t="s">
        <v>680</v>
      </c>
      <c r="C1093" s="3138"/>
      <c r="D1093" s="3138"/>
      <c r="E1093" s="3139"/>
      <c r="F1093" s="3094">
        <v>14.27</v>
      </c>
      <c r="G1093" s="3188" t="str">
        <f>IF(ISBLANK(H1093),"",IF(H1093="BN",VLOOKUP(B1093,'[4]V. BAHAN'!$B$8:$E$14999,3,FALSE),IFERROR(VLOOKUP(H1093,'[4]III. DAFTAR AHS'!$B$7:$H$14999,5,FALSE),"ls")))</f>
        <v xml:space="preserve">kg </v>
      </c>
      <c r="H1093" s="3094" t="s">
        <v>677</v>
      </c>
      <c r="I1093" s="3189" t="s">
        <v>427</v>
      </c>
      <c r="J1093" s="3158">
        <f>VLOOKUP(B1093,'[5] RAB LAMA'!$B$9:$E$5553,4,FALSE)</f>
        <v>26320.632776778926</v>
      </c>
      <c r="K1093" s="3158">
        <f t="shared" si="86"/>
        <v>375595.42972463527</v>
      </c>
      <c r="L1093" s="3159">
        <f t="shared" si="90"/>
        <v>9.8292206937075914E-4</v>
      </c>
      <c r="M1093" s="1934">
        <f>'[6]LAP MINGGUAN 10'!Q1093</f>
        <v>0</v>
      </c>
      <c r="N1093" s="1934">
        <f t="shared" si="85"/>
        <v>0</v>
      </c>
      <c r="O1093" s="3073">
        <v>30</v>
      </c>
      <c r="P1093" s="3073">
        <f t="shared" si="87"/>
        <v>2.9487662081122774E-4</v>
      </c>
      <c r="Q1093" s="3073">
        <f t="shared" si="72"/>
        <v>30</v>
      </c>
      <c r="R1093" s="3073">
        <f t="shared" si="88"/>
        <v>2.9487662081122774E-4</v>
      </c>
      <c r="S1093" s="3074"/>
      <c r="T1093" s="359"/>
    </row>
    <row r="1094" spans="1:20" s="632" customFormat="1" ht="34.5" customHeight="1" x14ac:dyDescent="0.25">
      <c r="A1094" s="3127">
        <f t="shared" si="89"/>
        <v>8</v>
      </c>
      <c r="B1094" s="3137" t="s">
        <v>681</v>
      </c>
      <c r="C1094" s="3138"/>
      <c r="D1094" s="3138"/>
      <c r="E1094" s="3139"/>
      <c r="F1094" s="3094">
        <v>8</v>
      </c>
      <c r="G1094" s="3188" t="str">
        <f>IF(ISBLANK(H1094),"",IF(H1094="BN",VLOOKUP(B1094,'[4]V. BAHAN'!$B$8:$E$14999,3,FALSE),IFERROR(VLOOKUP(H1094,'[4]III. DAFTAR AHS'!$B$7:$H$14999,5,FALSE),"ls")))</f>
        <v xml:space="preserve">bh </v>
      </c>
      <c r="H1094" s="3094" t="s">
        <v>682</v>
      </c>
      <c r="I1094" s="3189" t="s">
        <v>683</v>
      </c>
      <c r="J1094" s="3158">
        <f>VLOOKUP(B1094,'[5] RAB LAMA'!$B$9:$E$5553,4,FALSE)</f>
        <v>66186.168229774994</v>
      </c>
      <c r="K1094" s="3158">
        <f t="shared" si="86"/>
        <v>529489.34583819995</v>
      </c>
      <c r="L1094" s="3159">
        <f t="shared" si="90"/>
        <v>1.3856578710305775E-3</v>
      </c>
      <c r="M1094" s="1934">
        <f>'[6]LAP MINGGUAN 10'!Q1094</f>
        <v>0</v>
      </c>
      <c r="N1094" s="1934">
        <f t="shared" si="85"/>
        <v>0</v>
      </c>
      <c r="O1094" s="3073">
        <v>30</v>
      </c>
      <c r="P1094" s="3073">
        <f t="shared" si="87"/>
        <v>4.1569736130917331E-4</v>
      </c>
      <c r="Q1094" s="3073">
        <f t="shared" si="72"/>
        <v>30</v>
      </c>
      <c r="R1094" s="3073">
        <f t="shared" si="88"/>
        <v>4.1569736130917331E-4</v>
      </c>
      <c r="S1094" s="3074"/>
      <c r="T1094" s="359"/>
    </row>
    <row r="1095" spans="1:20" s="632" customFormat="1" ht="34.5" customHeight="1" x14ac:dyDescent="0.25">
      <c r="A1095" s="3127">
        <f t="shared" si="89"/>
        <v>9</v>
      </c>
      <c r="B1095" s="3137" t="s">
        <v>684</v>
      </c>
      <c r="C1095" s="3138"/>
      <c r="D1095" s="3138"/>
      <c r="E1095" s="3139"/>
      <c r="F1095" s="3094">
        <v>144</v>
      </c>
      <c r="G1095" s="3188" t="str">
        <f>IF(ISBLANK(H1095),"",IF(H1095="BN",VLOOKUP(B1095,'[4]V. BAHAN'!$B$8:$E$14999,3,FALSE),IFERROR(VLOOKUP(H1095,'[4]III. DAFTAR AHS'!$B$7:$H$14999,5,FALSE),"ls")))</f>
        <v xml:space="preserve">bh </v>
      </c>
      <c r="H1095" s="3094" t="s">
        <v>685</v>
      </c>
      <c r="I1095" s="3189" t="s">
        <v>686</v>
      </c>
      <c r="J1095" s="3158">
        <f>VLOOKUP(B1095,'[5] RAB LAMA'!$B$9:$E$5553,4,FALSE)</f>
        <v>11524.572392598029</v>
      </c>
      <c r="K1095" s="3158">
        <f t="shared" si="86"/>
        <v>1659538.4245341162</v>
      </c>
      <c r="L1095" s="3159">
        <f t="shared" si="90"/>
        <v>4.3429627022865038E-3</v>
      </c>
      <c r="M1095" s="1934">
        <f>'[6]LAP MINGGUAN 10'!Q1095</f>
        <v>0</v>
      </c>
      <c r="N1095" s="1934">
        <f t="shared" si="85"/>
        <v>0</v>
      </c>
      <c r="O1095" s="3073">
        <v>30</v>
      </c>
      <c r="P1095" s="3073">
        <f t="shared" si="87"/>
        <v>1.3028888106859512E-3</v>
      </c>
      <c r="Q1095" s="3073">
        <f t="shared" si="72"/>
        <v>30</v>
      </c>
      <c r="R1095" s="3073">
        <f t="shared" si="88"/>
        <v>1.3028888106859512E-3</v>
      </c>
      <c r="S1095" s="3074"/>
      <c r="T1095" s="359"/>
    </row>
    <row r="1096" spans="1:20" s="632" customFormat="1" ht="34.5" customHeight="1" x14ac:dyDescent="0.25">
      <c r="A1096" s="3127">
        <f t="shared" si="89"/>
        <v>10</v>
      </c>
      <c r="B1096" s="3137" t="s">
        <v>687</v>
      </c>
      <c r="C1096" s="3138"/>
      <c r="D1096" s="3138"/>
      <c r="E1096" s="3139"/>
      <c r="F1096" s="3094">
        <v>72</v>
      </c>
      <c r="G1096" s="3188" t="str">
        <f>IF(ISBLANK(H1096),"",IF(H1096="BN",VLOOKUP(B1096,'[4]V. BAHAN'!$B$8:$E$14999,3,FALSE),IFERROR(VLOOKUP(H1096,'[4]III. DAFTAR AHS'!$B$7:$H$14999,5,FALSE),"ls")))</f>
        <v xml:space="preserve">bh </v>
      </c>
      <c r="H1096" s="3094" t="s">
        <v>688</v>
      </c>
      <c r="I1096" s="3189" t="s">
        <v>686</v>
      </c>
      <c r="J1096" s="3158">
        <f>VLOOKUP(B1096,'[5] RAB LAMA'!$B$9:$E$5553,4,FALSE)</f>
        <v>4242.7756372711056</v>
      </c>
      <c r="K1096" s="3158">
        <f t="shared" si="86"/>
        <v>305479.84588351962</v>
      </c>
      <c r="L1096" s="3159">
        <f t="shared" si="90"/>
        <v>7.9943167169798887E-4</v>
      </c>
      <c r="M1096" s="1934">
        <f>'[6]LAP MINGGUAN 10'!Q1096</f>
        <v>0</v>
      </c>
      <c r="N1096" s="1934">
        <f t="shared" si="85"/>
        <v>0</v>
      </c>
      <c r="O1096" s="3073">
        <v>30</v>
      </c>
      <c r="P1096" s="3073">
        <f t="shared" si="87"/>
        <v>2.3982950150939667E-4</v>
      </c>
      <c r="Q1096" s="3073">
        <f t="shared" si="72"/>
        <v>30</v>
      </c>
      <c r="R1096" s="3073">
        <f t="shared" si="88"/>
        <v>2.3982950150939667E-4</v>
      </c>
      <c r="S1096" s="3074"/>
      <c r="T1096" s="359"/>
    </row>
    <row r="1097" spans="1:20" s="632" customFormat="1" ht="34.5" customHeight="1" x14ac:dyDescent="0.25">
      <c r="A1097" s="3127">
        <f t="shared" si="89"/>
        <v>11</v>
      </c>
      <c r="B1097" s="3137" t="s">
        <v>689</v>
      </c>
      <c r="C1097" s="3138"/>
      <c r="D1097" s="3138"/>
      <c r="E1097" s="3139"/>
      <c r="F1097" s="3094">
        <v>2</v>
      </c>
      <c r="G1097" s="3188" t="str">
        <f>IF(ISBLANK(H1097),"",IF(H1097="BN",VLOOKUP(B1097,'[4]V. BAHAN'!$B$8:$E$14999,3,FALSE),IFERROR(VLOOKUP(H1097,'[4]III. DAFTAR AHS'!$B$7:$H$14999,5,FALSE),"ls")))</f>
        <v xml:space="preserve">ttk </v>
      </c>
      <c r="H1097" s="3094" t="s">
        <v>690</v>
      </c>
      <c r="I1097" s="3189" t="s">
        <v>691</v>
      </c>
      <c r="J1097" s="3158">
        <f>VLOOKUP(B1097,'[5] RAB LAMA'!$B$9:$E$5553,4,FALSE)</f>
        <v>7150</v>
      </c>
      <c r="K1097" s="3158">
        <f t="shared" si="86"/>
        <v>14300</v>
      </c>
      <c r="L1097" s="3159">
        <f t="shared" si="90"/>
        <v>3.7422674717599041E-5</v>
      </c>
      <c r="M1097" s="1934">
        <f>'[6]LAP MINGGUAN 10'!Q1097</f>
        <v>0</v>
      </c>
      <c r="N1097" s="1934">
        <f t="shared" si="85"/>
        <v>0</v>
      </c>
      <c r="O1097" s="3073">
        <v>30</v>
      </c>
      <c r="P1097" s="3073">
        <f t="shared" si="87"/>
        <v>1.1226802415279713E-5</v>
      </c>
      <c r="Q1097" s="3073">
        <f t="shared" si="72"/>
        <v>30</v>
      </c>
      <c r="R1097" s="3073">
        <f t="shared" si="88"/>
        <v>1.1226802415279713E-5</v>
      </c>
      <c r="S1097" s="3074"/>
      <c r="T1097" s="359"/>
    </row>
    <row r="1098" spans="1:20" s="632" customFormat="1" ht="34.5" customHeight="1" x14ac:dyDescent="0.25">
      <c r="A1098" s="3127">
        <f t="shared" si="89"/>
        <v>12</v>
      </c>
      <c r="B1098" s="3137" t="s">
        <v>692</v>
      </c>
      <c r="C1098" s="3138"/>
      <c r="D1098" s="3138"/>
      <c r="E1098" s="3139"/>
      <c r="F1098" s="3094">
        <v>29.7</v>
      </c>
      <c r="G1098" s="3188" t="str">
        <f>IF(ISBLANK(H1098),"",IF(H1098="BN",VLOOKUP(B1098,'[4]V. BAHAN'!$B$8:$E$14999,3,FALSE),IFERROR(VLOOKUP(H1098,'[4]III. DAFTAR AHS'!$B$7:$H$14999,5,FALSE),"ls")))</f>
        <v xml:space="preserve">kg </v>
      </c>
      <c r="H1098" s="3094" t="s">
        <v>677</v>
      </c>
      <c r="I1098" s="3189" t="s">
        <v>427</v>
      </c>
      <c r="J1098" s="3158">
        <f>VLOOKUP(B1098,'[5] RAB LAMA'!$B$9:$E$5553,4,FALSE)</f>
        <v>26320.632776778926</v>
      </c>
      <c r="K1098" s="3158">
        <f t="shared" si="86"/>
        <v>781722.79347033415</v>
      </c>
      <c r="L1098" s="3159">
        <f t="shared" si="90"/>
        <v>2.0457453020540678E-3</v>
      </c>
      <c r="M1098" s="1934">
        <f>'[6]LAP MINGGUAN 10'!Q1098</f>
        <v>0</v>
      </c>
      <c r="N1098" s="1934">
        <f t="shared" si="85"/>
        <v>0</v>
      </c>
      <c r="O1098" s="3073">
        <v>30</v>
      </c>
      <c r="P1098" s="3073">
        <f t="shared" si="87"/>
        <v>6.1372359061622036E-4</v>
      </c>
      <c r="Q1098" s="3073">
        <f t="shared" si="72"/>
        <v>30</v>
      </c>
      <c r="R1098" s="3073">
        <f t="shared" si="88"/>
        <v>6.1372359061622036E-4</v>
      </c>
      <c r="S1098" s="3074"/>
      <c r="T1098" s="359"/>
    </row>
    <row r="1099" spans="1:20" s="632" customFormat="1" ht="34.5" customHeight="1" x14ac:dyDescent="0.25">
      <c r="A1099" s="3127">
        <f t="shared" si="89"/>
        <v>13</v>
      </c>
      <c r="B1099" s="3137" t="s">
        <v>693</v>
      </c>
      <c r="C1099" s="3138"/>
      <c r="D1099" s="3138"/>
      <c r="E1099" s="3139"/>
      <c r="F1099" s="3094">
        <v>45.36</v>
      </c>
      <c r="G1099" s="3188" t="str">
        <f>IF(ISBLANK(H1099),"",IF(H1099="BN",VLOOKUP(B1099,'[4]V. BAHAN'!$B$8:$E$14999,3,FALSE),IFERROR(VLOOKUP(H1099,'[4]III. DAFTAR AHS'!$B$7:$H$14999,5,FALSE),"ls")))</f>
        <v xml:space="preserve">kg </v>
      </c>
      <c r="H1099" s="3094" t="s">
        <v>677</v>
      </c>
      <c r="I1099" s="3189" t="s">
        <v>427</v>
      </c>
      <c r="J1099" s="3158">
        <f>VLOOKUP(B1099,'[5] RAB LAMA'!$B$9:$E$5553,4,FALSE)</f>
        <v>26320.632776778926</v>
      </c>
      <c r="K1099" s="3158">
        <f t="shared" si="86"/>
        <v>1193903.9027546921</v>
      </c>
      <c r="L1099" s="3159">
        <f t="shared" si="90"/>
        <v>3.1244110067734855E-3</v>
      </c>
      <c r="M1099" s="1934">
        <f>'[6]LAP MINGGUAN 10'!Q1099</f>
        <v>0</v>
      </c>
      <c r="N1099" s="1934">
        <f t="shared" si="85"/>
        <v>0</v>
      </c>
      <c r="O1099" s="3073">
        <v>30</v>
      </c>
      <c r="P1099" s="3073">
        <f t="shared" si="87"/>
        <v>9.3732330203204564E-4</v>
      </c>
      <c r="Q1099" s="3073">
        <f t="shared" si="72"/>
        <v>30</v>
      </c>
      <c r="R1099" s="3073">
        <f t="shared" si="88"/>
        <v>9.3732330203204564E-4</v>
      </c>
      <c r="S1099" s="3074"/>
      <c r="T1099" s="359"/>
    </row>
    <row r="1100" spans="1:20" s="632" customFormat="1" ht="34.5" customHeight="1" x14ac:dyDescent="0.25">
      <c r="A1100" s="3143"/>
      <c r="B1100" s="3144"/>
      <c r="C1100" s="3075"/>
      <c r="D1100" s="3138"/>
      <c r="E1100" s="3145"/>
      <c r="F1100" s="3193"/>
      <c r="G1100" s="3193" t="str">
        <f>IF(ISBLANK(H1100),"",IF(H1100="BN",VLOOKUP(B1100,'[4]V. BAHAN'!$B$8:$E$1099,3,FALSE),IFERROR(VLOOKUP(H1100,'[4]III. DAFTAR AHS'!$B$7:$H$872,5,FALSE),"ls")))</f>
        <v/>
      </c>
      <c r="H1100" s="3193"/>
      <c r="I1100" s="3193" t="s">
        <v>243</v>
      </c>
      <c r="J1100" s="3193"/>
      <c r="K1100" s="3193"/>
      <c r="L1100" s="3159">
        <f t="shared" si="90"/>
        <v>0</v>
      </c>
      <c r="M1100" s="1934">
        <f>'[6]LAP MINGGUAN 10'!Q1100</f>
        <v>0</v>
      </c>
      <c r="N1100" s="1934">
        <f t="shared" si="85"/>
        <v>0</v>
      </c>
      <c r="O1100" s="3132"/>
      <c r="P1100" s="3132"/>
      <c r="Q1100" s="3073">
        <f t="shared" si="72"/>
        <v>0</v>
      </c>
      <c r="R1100" s="3132"/>
      <c r="S1100" s="3133"/>
      <c r="T1100" s="3134"/>
    </row>
    <row r="1101" spans="1:20" s="352" customFormat="1" ht="34.5" customHeight="1" x14ac:dyDescent="0.25">
      <c r="A1101" s="3127"/>
      <c r="B1101" s="3128" t="s">
        <v>698</v>
      </c>
      <c r="C1101" s="3129"/>
      <c r="D1101" s="3129"/>
      <c r="E1101" s="3130"/>
      <c r="F1101" s="3094"/>
      <c r="G1101" s="3094" t="str">
        <f>IF(ISBLANK(H1101),"",IF(H1101="BN",VLOOKUP(B1101,'[4]V. BAHAN'!$B$8:$E$1099,3,FALSE),IFERROR(VLOOKUP(H1101,'[4]III. DAFTAR AHS'!$B$7:$H$872,5,FALSE),"ls")))</f>
        <v/>
      </c>
      <c r="H1101" s="3094"/>
      <c r="I1101" s="3094" t="s">
        <v>243</v>
      </c>
      <c r="J1101" s="3094"/>
      <c r="K1101" s="3094"/>
      <c r="L1101" s="3159">
        <f t="shared" si="90"/>
        <v>0</v>
      </c>
      <c r="M1101" s="1934">
        <f>'[6]LAP MINGGUAN 10'!Q1101</f>
        <v>0</v>
      </c>
      <c r="N1101" s="1934">
        <f t="shared" si="85"/>
        <v>0</v>
      </c>
      <c r="O1101" s="3132"/>
      <c r="P1101" s="3132"/>
      <c r="Q1101" s="3073">
        <f t="shared" si="72"/>
        <v>0</v>
      </c>
      <c r="R1101" s="3132"/>
      <c r="S1101" s="3133"/>
      <c r="T1101" s="3134"/>
    </row>
    <row r="1102" spans="1:20" s="632" customFormat="1" ht="34.5" customHeight="1" x14ac:dyDescent="0.25">
      <c r="A1102" s="3127">
        <v>1</v>
      </c>
      <c r="B1102" s="3137" t="s">
        <v>671</v>
      </c>
      <c r="C1102" s="3138"/>
      <c r="D1102" s="3138"/>
      <c r="E1102" s="3139"/>
      <c r="F1102" s="3094">
        <v>934.66</v>
      </c>
      <c r="G1102" s="3188" t="str">
        <f>IF(ISBLANK(H1102),"",IF(H1102="BN",VLOOKUP(B1102,'[4]V. BAHAN'!$B$8:$E$14999,3,FALSE),IFERROR(VLOOKUP(H1102,'[4]III. DAFTAR AHS'!$B$7:$H$14999,5,FALSE),"ls")))</f>
        <v xml:space="preserve">kg </v>
      </c>
      <c r="H1102" s="3094" t="s">
        <v>672</v>
      </c>
      <c r="I1102" s="3189" t="s">
        <v>468</v>
      </c>
      <c r="J1102" s="3158">
        <f>VLOOKUP(B1102,'[5] RAB LAMA'!$B$9:$E$5553,4,FALSE)</f>
        <v>27800.232524437837</v>
      </c>
      <c r="K1102" s="3158">
        <f t="shared" ref="K1102:K1114" si="91">J1102*F1102</f>
        <v>25983765.331291068</v>
      </c>
      <c r="L1102" s="3159">
        <f t="shared" si="90"/>
        <v>6.7998741114079206E-2</v>
      </c>
      <c r="M1102" s="1934">
        <f>'[6]LAP MINGGUAN 10'!Q1102</f>
        <v>0</v>
      </c>
      <c r="N1102" s="1934">
        <f t="shared" si="85"/>
        <v>0</v>
      </c>
      <c r="O1102" s="3073">
        <v>30</v>
      </c>
      <c r="P1102" s="3073">
        <f t="shared" ref="P1102:P1114" si="92">L1102*O1102/100</f>
        <v>2.0399622334223762E-2</v>
      </c>
      <c r="Q1102" s="3073">
        <f t="shared" si="72"/>
        <v>30</v>
      </c>
      <c r="R1102" s="3073">
        <f t="shared" ref="R1102:R1114" si="93">L1102*Q1102/100</f>
        <v>2.0399622334223762E-2</v>
      </c>
      <c r="S1102" s="3074"/>
      <c r="T1102" s="359"/>
    </row>
    <row r="1103" spans="1:20" s="632" customFormat="1" ht="34.5" customHeight="1" x14ac:dyDescent="0.25">
      <c r="A1103" s="3127">
        <f t="shared" ref="A1103:A1114" si="94">+A1102+1</f>
        <v>2</v>
      </c>
      <c r="B1103" s="3190" t="s">
        <v>673</v>
      </c>
      <c r="C1103" s="3191"/>
      <c r="D1103" s="3191"/>
      <c r="E1103" s="3192"/>
      <c r="F1103" s="3094">
        <v>187.71</v>
      </c>
      <c r="G1103" s="3188" t="str">
        <f>IF(ISBLANK(H1103),"",IF(H1103="BN",VLOOKUP(B1103,'[4]V. BAHAN'!$B$8:$E$14999,3,FALSE),IFERROR(VLOOKUP(H1103,'[4]III. DAFTAR AHS'!$B$7:$H$14999,5,FALSE),"ls")))</f>
        <v xml:space="preserve">kg </v>
      </c>
      <c r="H1103" s="3094" t="s">
        <v>672</v>
      </c>
      <c r="I1103" s="3189" t="s">
        <v>468</v>
      </c>
      <c r="J1103" s="3158">
        <f>VLOOKUP(B1103,'[5] RAB LAMA'!$B$9:$E$5553,4,FALSE)</f>
        <v>27800.232524437837</v>
      </c>
      <c r="K1103" s="3158">
        <f t="shared" si="91"/>
        <v>5218381.647162227</v>
      </c>
      <c r="L1103" s="3159">
        <f t="shared" si="90"/>
        <v>1.3656349575807043E-2</v>
      </c>
      <c r="M1103" s="1934">
        <f>'[6]LAP MINGGUAN 10'!Q1103</f>
        <v>0</v>
      </c>
      <c r="N1103" s="1934">
        <f t="shared" si="85"/>
        <v>0</v>
      </c>
      <c r="O1103" s="3073">
        <v>30</v>
      </c>
      <c r="P1103" s="3073">
        <f t="shared" si="92"/>
        <v>4.0969048727421123E-3</v>
      </c>
      <c r="Q1103" s="3073">
        <f t="shared" ref="Q1103:Q1166" si="95">M1103+O1103</f>
        <v>30</v>
      </c>
      <c r="R1103" s="3073">
        <f t="shared" si="93"/>
        <v>4.0969048727421123E-3</v>
      </c>
      <c r="S1103" s="3074"/>
      <c r="T1103" s="359"/>
    </row>
    <row r="1104" spans="1:20" s="632" customFormat="1" ht="34.5" customHeight="1" x14ac:dyDescent="0.25">
      <c r="A1104" s="3127">
        <f t="shared" si="94"/>
        <v>3</v>
      </c>
      <c r="B1104" s="3137" t="s">
        <v>675</v>
      </c>
      <c r="C1104" s="3138"/>
      <c r="D1104" s="3138"/>
      <c r="E1104" s="3139"/>
      <c r="F1104" s="3094">
        <v>577.84</v>
      </c>
      <c r="G1104" s="3188" t="str">
        <f>IF(ISBLANK(H1104),"",IF(H1104="BN",VLOOKUP(B1104,'[4]V. BAHAN'!$B$8:$E$14999,3,FALSE),IFERROR(VLOOKUP(H1104,'[4]III. DAFTAR AHS'!$B$7:$H$14999,5,FALSE),"ls")))</f>
        <v xml:space="preserve">kg </v>
      </c>
      <c r="H1104" s="3094" t="s">
        <v>672</v>
      </c>
      <c r="I1104" s="3189" t="s">
        <v>468</v>
      </c>
      <c r="J1104" s="3158">
        <f>VLOOKUP(B1104,'[5] RAB LAMA'!$B$9:$E$5553,4,FALSE)</f>
        <v>27800.232524437837</v>
      </c>
      <c r="K1104" s="3158">
        <f t="shared" si="91"/>
        <v>16064086.361921161</v>
      </c>
      <c r="L1104" s="3159">
        <f t="shared" si="90"/>
        <v>4.2039236262768849E-2</v>
      </c>
      <c r="M1104" s="1934">
        <f>'[6]LAP MINGGUAN 10'!Q1104</f>
        <v>0</v>
      </c>
      <c r="N1104" s="1934">
        <f t="shared" si="85"/>
        <v>0</v>
      </c>
      <c r="O1104" s="3073">
        <v>30</v>
      </c>
      <c r="P1104" s="3073">
        <f t="shared" si="92"/>
        <v>1.2611770878830655E-2</v>
      </c>
      <c r="Q1104" s="3073">
        <f t="shared" si="95"/>
        <v>30</v>
      </c>
      <c r="R1104" s="3073">
        <f t="shared" si="93"/>
        <v>1.2611770878830655E-2</v>
      </c>
      <c r="S1104" s="3074"/>
      <c r="T1104" s="359"/>
    </row>
    <row r="1105" spans="1:20" s="632" customFormat="1" ht="34.5" customHeight="1" x14ac:dyDescent="0.25">
      <c r="A1105" s="3127">
        <f t="shared" si="94"/>
        <v>4</v>
      </c>
      <c r="B1105" s="3137" t="s">
        <v>676</v>
      </c>
      <c r="C1105" s="3138"/>
      <c r="D1105" s="3138"/>
      <c r="E1105" s="3139"/>
      <c r="F1105" s="3094">
        <v>116.87</v>
      </c>
      <c r="G1105" s="3188" t="str">
        <f>IF(ISBLANK(H1105),"",IF(H1105="BN",VLOOKUP(B1105,'[4]V. BAHAN'!$B$8:$E$14999,3,FALSE),IFERROR(VLOOKUP(H1105,'[4]III. DAFTAR AHS'!$B$7:$H$14999,5,FALSE),"ls")))</f>
        <v xml:space="preserve">kg </v>
      </c>
      <c r="H1105" s="3094" t="s">
        <v>677</v>
      </c>
      <c r="I1105" s="3189" t="s">
        <v>427</v>
      </c>
      <c r="J1105" s="3158">
        <f>VLOOKUP(B1105,'[5] RAB LAMA'!$B$9:$E$5553,4,FALSE)</f>
        <v>26320.632776778926</v>
      </c>
      <c r="K1105" s="3158">
        <f t="shared" si="91"/>
        <v>3076092.3526221532</v>
      </c>
      <c r="L1105" s="3159">
        <f t="shared" si="90"/>
        <v>8.0500422037393556E-3</v>
      </c>
      <c r="M1105" s="1934">
        <f>'[6]LAP MINGGUAN 10'!Q1105</f>
        <v>0</v>
      </c>
      <c r="N1105" s="1934">
        <f t="shared" si="85"/>
        <v>0</v>
      </c>
      <c r="O1105" s="3073">
        <v>30</v>
      </c>
      <c r="P1105" s="3073">
        <f t="shared" si="92"/>
        <v>2.4150126611218068E-3</v>
      </c>
      <c r="Q1105" s="3073">
        <f t="shared" si="95"/>
        <v>30</v>
      </c>
      <c r="R1105" s="3073">
        <f t="shared" si="93"/>
        <v>2.4150126611218068E-3</v>
      </c>
      <c r="S1105" s="3074"/>
      <c r="T1105" s="359"/>
    </row>
    <row r="1106" spans="1:20" s="632" customFormat="1" ht="34.5" customHeight="1" x14ac:dyDescent="0.25">
      <c r="A1106" s="3127">
        <f t="shared" si="94"/>
        <v>5</v>
      </c>
      <c r="B1106" s="3137" t="s">
        <v>678</v>
      </c>
      <c r="C1106" s="3138"/>
      <c r="D1106" s="3138"/>
      <c r="E1106" s="3139"/>
      <c r="F1106" s="3094">
        <v>38.880000000000003</v>
      </c>
      <c r="G1106" s="3188" t="str">
        <f>IF(ISBLANK(H1106),"",IF(H1106="BN",VLOOKUP(B1106,'[4]V. BAHAN'!$B$8:$E$14999,3,FALSE),IFERROR(VLOOKUP(H1106,'[4]III. DAFTAR AHS'!$B$7:$H$14999,5,FALSE),"ls")))</f>
        <v xml:space="preserve">kg </v>
      </c>
      <c r="H1106" s="3094" t="s">
        <v>677</v>
      </c>
      <c r="I1106" s="3189" t="s">
        <v>427</v>
      </c>
      <c r="J1106" s="3158">
        <f>VLOOKUP(B1106,'[5] RAB LAMA'!$B$9:$E$5553,4,FALSE)</f>
        <v>26320.632776778926</v>
      </c>
      <c r="K1106" s="3158">
        <f t="shared" si="91"/>
        <v>1023346.2023611647</v>
      </c>
      <c r="L1106" s="3159">
        <f t="shared" si="90"/>
        <v>2.6780665772344159E-3</v>
      </c>
      <c r="M1106" s="1934">
        <f>'[6]LAP MINGGUAN 10'!Q1106</f>
        <v>0</v>
      </c>
      <c r="N1106" s="1934">
        <f t="shared" si="85"/>
        <v>0</v>
      </c>
      <c r="O1106" s="3073">
        <v>30</v>
      </c>
      <c r="P1106" s="3073">
        <f t="shared" si="92"/>
        <v>8.034199731703248E-4</v>
      </c>
      <c r="Q1106" s="3073">
        <f t="shared" si="95"/>
        <v>30</v>
      </c>
      <c r="R1106" s="3073">
        <f t="shared" si="93"/>
        <v>8.034199731703248E-4</v>
      </c>
      <c r="S1106" s="3074"/>
      <c r="T1106" s="359"/>
    </row>
    <row r="1107" spans="1:20" s="632" customFormat="1" ht="34.5" customHeight="1" x14ac:dyDescent="0.25">
      <c r="A1107" s="3127">
        <f t="shared" si="94"/>
        <v>6</v>
      </c>
      <c r="B1107" s="3137" t="s">
        <v>679</v>
      </c>
      <c r="C1107" s="3138"/>
      <c r="D1107" s="3138"/>
      <c r="E1107" s="3139"/>
      <c r="F1107" s="3094">
        <v>206.47</v>
      </c>
      <c r="G1107" s="3188" t="str">
        <f>IF(ISBLANK(H1107),"",IF(H1107="BN",VLOOKUP(B1107,'[4]V. BAHAN'!$B$8:$E$14999,3,FALSE),IFERROR(VLOOKUP(H1107,'[4]III. DAFTAR AHS'!$B$7:$H$14999,5,FALSE),"ls")))</f>
        <v xml:space="preserve">kg </v>
      </c>
      <c r="H1107" s="3094" t="s">
        <v>677</v>
      </c>
      <c r="I1107" s="3189" t="s">
        <v>427</v>
      </c>
      <c r="J1107" s="3158">
        <f>VLOOKUP(B1107,'[5] RAB LAMA'!$B$9:$E$5553,4,FALSE)</f>
        <v>26320.632776778926</v>
      </c>
      <c r="K1107" s="3158">
        <f t="shared" si="91"/>
        <v>5434421.0494215451</v>
      </c>
      <c r="L1107" s="3159">
        <f t="shared" si="90"/>
        <v>1.4221718266501798E-2</v>
      </c>
      <c r="M1107" s="1934">
        <f>'[6]LAP MINGGUAN 10'!Q1107</f>
        <v>0</v>
      </c>
      <c r="N1107" s="1934">
        <f t="shared" si="85"/>
        <v>0</v>
      </c>
      <c r="O1107" s="3073">
        <v>30</v>
      </c>
      <c r="P1107" s="3073">
        <f t="shared" si="92"/>
        <v>4.2665154799505396E-3</v>
      </c>
      <c r="Q1107" s="3073">
        <f t="shared" si="95"/>
        <v>30</v>
      </c>
      <c r="R1107" s="3073">
        <f t="shared" si="93"/>
        <v>4.2665154799505396E-3</v>
      </c>
      <c r="S1107" s="3074"/>
      <c r="T1107" s="359"/>
    </row>
    <row r="1108" spans="1:20" s="632" customFormat="1" ht="34.5" customHeight="1" x14ac:dyDescent="0.25">
      <c r="A1108" s="3127">
        <f t="shared" si="94"/>
        <v>7</v>
      </c>
      <c r="B1108" s="3137" t="s">
        <v>680</v>
      </c>
      <c r="C1108" s="3138"/>
      <c r="D1108" s="3138"/>
      <c r="E1108" s="3139"/>
      <c r="F1108" s="3094">
        <v>28.54</v>
      </c>
      <c r="G1108" s="3188" t="str">
        <f>IF(ISBLANK(H1108),"",IF(H1108="BN",VLOOKUP(B1108,'[4]V. BAHAN'!$B$8:$E$14999,3,FALSE),IFERROR(VLOOKUP(H1108,'[4]III. DAFTAR AHS'!$B$7:$H$14999,5,FALSE),"ls")))</f>
        <v xml:space="preserve">kg </v>
      </c>
      <c r="H1108" s="3094" t="s">
        <v>677</v>
      </c>
      <c r="I1108" s="3189" t="s">
        <v>427</v>
      </c>
      <c r="J1108" s="3158">
        <f>VLOOKUP(B1108,'[5] RAB LAMA'!$B$9:$E$5553,4,FALSE)</f>
        <v>26320.632776778926</v>
      </c>
      <c r="K1108" s="3158">
        <f t="shared" si="91"/>
        <v>751190.85944927053</v>
      </c>
      <c r="L1108" s="3159">
        <f t="shared" si="90"/>
        <v>1.9658441387415183E-3</v>
      </c>
      <c r="M1108" s="1934">
        <f>'[6]LAP MINGGUAN 10'!Q1108</f>
        <v>0</v>
      </c>
      <c r="N1108" s="1934">
        <f t="shared" si="85"/>
        <v>0</v>
      </c>
      <c r="O1108" s="3073">
        <v>30</v>
      </c>
      <c r="P1108" s="3073">
        <f t="shared" si="92"/>
        <v>5.8975324162245549E-4</v>
      </c>
      <c r="Q1108" s="3073">
        <f t="shared" si="95"/>
        <v>30</v>
      </c>
      <c r="R1108" s="3073">
        <f t="shared" si="93"/>
        <v>5.8975324162245549E-4</v>
      </c>
      <c r="S1108" s="3074"/>
      <c r="T1108" s="359"/>
    </row>
    <row r="1109" spans="1:20" s="632" customFormat="1" ht="34.5" customHeight="1" x14ac:dyDescent="0.25">
      <c r="A1109" s="3127">
        <f t="shared" si="94"/>
        <v>8</v>
      </c>
      <c r="B1109" s="3137" t="s">
        <v>681</v>
      </c>
      <c r="C1109" s="3138"/>
      <c r="D1109" s="3138"/>
      <c r="E1109" s="3139"/>
      <c r="F1109" s="3094">
        <v>16</v>
      </c>
      <c r="G1109" s="3188" t="str">
        <f>IF(ISBLANK(H1109),"",IF(H1109="BN",VLOOKUP(B1109,'[4]V. BAHAN'!$B$8:$E$14999,3,FALSE),IFERROR(VLOOKUP(H1109,'[4]III. DAFTAR AHS'!$B$7:$H$14999,5,FALSE),"ls")))</f>
        <v xml:space="preserve">bh </v>
      </c>
      <c r="H1109" s="3094" t="s">
        <v>682</v>
      </c>
      <c r="I1109" s="3189" t="s">
        <v>683</v>
      </c>
      <c r="J1109" s="3158">
        <f>VLOOKUP(B1109,'[5] RAB LAMA'!$B$9:$E$5553,4,FALSE)</f>
        <v>66186.168229774994</v>
      </c>
      <c r="K1109" s="3158">
        <f t="shared" si="91"/>
        <v>1058978.6916763999</v>
      </c>
      <c r="L1109" s="3159">
        <f t="shared" si="90"/>
        <v>2.771315742061155E-3</v>
      </c>
      <c r="M1109" s="1934">
        <f>'[6]LAP MINGGUAN 10'!Q1109</f>
        <v>0</v>
      </c>
      <c r="N1109" s="1934">
        <f t="shared" si="85"/>
        <v>0</v>
      </c>
      <c r="O1109" s="3073">
        <v>30</v>
      </c>
      <c r="P1109" s="3073">
        <f t="shared" si="92"/>
        <v>8.3139472261834662E-4</v>
      </c>
      <c r="Q1109" s="3073">
        <f t="shared" si="95"/>
        <v>30</v>
      </c>
      <c r="R1109" s="3073">
        <f t="shared" si="93"/>
        <v>8.3139472261834662E-4</v>
      </c>
      <c r="S1109" s="3074"/>
      <c r="T1109" s="359"/>
    </row>
    <row r="1110" spans="1:20" s="632" customFormat="1" ht="34.5" customHeight="1" x14ac:dyDescent="0.25">
      <c r="A1110" s="3127">
        <f t="shared" si="94"/>
        <v>9</v>
      </c>
      <c r="B1110" s="3137" t="s">
        <v>684</v>
      </c>
      <c r="C1110" s="3138"/>
      <c r="D1110" s="3138"/>
      <c r="E1110" s="3139"/>
      <c r="F1110" s="3094">
        <v>192</v>
      </c>
      <c r="G1110" s="3188" t="str">
        <f>IF(ISBLANK(H1110),"",IF(H1110="BN",VLOOKUP(B1110,'[4]V. BAHAN'!$B$8:$E$14999,3,FALSE),IFERROR(VLOOKUP(H1110,'[4]III. DAFTAR AHS'!$B$7:$H$14999,5,FALSE),"ls")))</f>
        <v xml:space="preserve">bh </v>
      </c>
      <c r="H1110" s="3094" t="s">
        <v>685</v>
      </c>
      <c r="I1110" s="3189" t="s">
        <v>686</v>
      </c>
      <c r="J1110" s="3158">
        <f>VLOOKUP(B1110,'[5] RAB LAMA'!$B$9:$E$5553,4,FALSE)</f>
        <v>11524.572392598029</v>
      </c>
      <c r="K1110" s="3158">
        <f t="shared" si="91"/>
        <v>2212717.8993788217</v>
      </c>
      <c r="L1110" s="3159">
        <f t="shared" si="90"/>
        <v>5.790616936382006E-3</v>
      </c>
      <c r="M1110" s="1934">
        <f>'[6]LAP MINGGUAN 10'!Q1110</f>
        <v>0</v>
      </c>
      <c r="N1110" s="1934">
        <f t="shared" si="85"/>
        <v>0</v>
      </c>
      <c r="O1110" s="3073">
        <v>30</v>
      </c>
      <c r="P1110" s="3073">
        <f t="shared" si="92"/>
        <v>1.7371850809146017E-3</v>
      </c>
      <c r="Q1110" s="3073">
        <f t="shared" si="95"/>
        <v>30</v>
      </c>
      <c r="R1110" s="3073">
        <f t="shared" si="93"/>
        <v>1.7371850809146017E-3</v>
      </c>
      <c r="S1110" s="3074"/>
      <c r="T1110" s="359"/>
    </row>
    <row r="1111" spans="1:20" s="632" customFormat="1" ht="34.5" customHeight="1" x14ac:dyDescent="0.25">
      <c r="A1111" s="3127">
        <f t="shared" si="94"/>
        <v>10</v>
      </c>
      <c r="B1111" s="3137" t="s">
        <v>687</v>
      </c>
      <c r="C1111" s="3138"/>
      <c r="D1111" s="3138"/>
      <c r="E1111" s="3139"/>
      <c r="F1111" s="3094">
        <v>96</v>
      </c>
      <c r="G1111" s="3188" t="str">
        <f>IF(ISBLANK(H1111),"",IF(H1111="BN",VLOOKUP(B1111,'[4]V. BAHAN'!$B$8:$E$14999,3,FALSE),IFERROR(VLOOKUP(H1111,'[4]III. DAFTAR AHS'!$B$7:$H$14999,5,FALSE),"ls")))</f>
        <v xml:space="preserve">bh </v>
      </c>
      <c r="H1111" s="3094" t="s">
        <v>688</v>
      </c>
      <c r="I1111" s="3189" t="s">
        <v>686</v>
      </c>
      <c r="J1111" s="3158">
        <f>VLOOKUP(B1111,'[5] RAB LAMA'!$B$9:$E$5553,4,FALSE)</f>
        <v>4242.7756372711056</v>
      </c>
      <c r="K1111" s="3158">
        <f t="shared" si="91"/>
        <v>407306.46117802616</v>
      </c>
      <c r="L1111" s="3159">
        <f t="shared" si="90"/>
        <v>1.0659088955973185E-3</v>
      </c>
      <c r="M1111" s="1934">
        <f>'[6]LAP MINGGUAN 10'!Q1111</f>
        <v>0</v>
      </c>
      <c r="N1111" s="1934">
        <f t="shared" si="85"/>
        <v>0</v>
      </c>
      <c r="O1111" s="3073">
        <v>30</v>
      </c>
      <c r="P1111" s="3073">
        <f t="shared" si="92"/>
        <v>3.1977266867919552E-4</v>
      </c>
      <c r="Q1111" s="3073">
        <f t="shared" si="95"/>
        <v>30</v>
      </c>
      <c r="R1111" s="3073">
        <f t="shared" si="93"/>
        <v>3.1977266867919552E-4</v>
      </c>
      <c r="S1111" s="3074"/>
      <c r="T1111" s="359"/>
    </row>
    <row r="1112" spans="1:20" s="632" customFormat="1" ht="34.5" customHeight="1" x14ac:dyDescent="0.25">
      <c r="A1112" s="3127">
        <f t="shared" si="94"/>
        <v>11</v>
      </c>
      <c r="B1112" s="3137" t="s">
        <v>689</v>
      </c>
      <c r="C1112" s="3138"/>
      <c r="D1112" s="3138"/>
      <c r="E1112" s="3139"/>
      <c r="F1112" s="3094">
        <v>4</v>
      </c>
      <c r="G1112" s="3188" t="str">
        <f>IF(ISBLANK(H1112),"",IF(H1112="BN",VLOOKUP(B1112,'[4]V. BAHAN'!$B$8:$E$14999,3,FALSE),IFERROR(VLOOKUP(H1112,'[4]III. DAFTAR AHS'!$B$7:$H$14999,5,FALSE),"ls")))</f>
        <v xml:space="preserve">ttk </v>
      </c>
      <c r="H1112" s="3094" t="s">
        <v>690</v>
      </c>
      <c r="I1112" s="3189" t="s">
        <v>691</v>
      </c>
      <c r="J1112" s="3158">
        <f>VLOOKUP(B1112,'[5] RAB LAMA'!$B$9:$E$5553,4,FALSE)</f>
        <v>7150</v>
      </c>
      <c r="K1112" s="3158">
        <f t="shared" si="91"/>
        <v>28600</v>
      </c>
      <c r="L1112" s="3159">
        <f t="shared" si="90"/>
        <v>7.4845349435198082E-5</v>
      </c>
      <c r="M1112" s="1934">
        <f>'[6]LAP MINGGUAN 10'!Q1112</f>
        <v>0</v>
      </c>
      <c r="N1112" s="1934">
        <f t="shared" si="85"/>
        <v>0</v>
      </c>
      <c r="O1112" s="3073">
        <v>30</v>
      </c>
      <c r="P1112" s="3073">
        <f t="shared" si="92"/>
        <v>2.2453604830559426E-5</v>
      </c>
      <c r="Q1112" s="3073">
        <f t="shared" si="95"/>
        <v>30</v>
      </c>
      <c r="R1112" s="3073">
        <f t="shared" si="93"/>
        <v>2.2453604830559426E-5</v>
      </c>
      <c r="S1112" s="3074"/>
      <c r="T1112" s="359"/>
    </row>
    <row r="1113" spans="1:20" s="632" customFormat="1" ht="34.5" customHeight="1" x14ac:dyDescent="0.25">
      <c r="A1113" s="3127">
        <f t="shared" si="94"/>
        <v>12</v>
      </c>
      <c r="B1113" s="3137" t="s">
        <v>692</v>
      </c>
      <c r="C1113" s="3138"/>
      <c r="D1113" s="3138"/>
      <c r="E1113" s="3139"/>
      <c r="F1113" s="3094">
        <v>33</v>
      </c>
      <c r="G1113" s="3188" t="str">
        <f>IF(ISBLANK(H1113),"",IF(H1113="BN",VLOOKUP(B1113,'[4]V. BAHAN'!$B$8:$E$14999,3,FALSE),IFERROR(VLOOKUP(H1113,'[4]III. DAFTAR AHS'!$B$7:$H$14999,5,FALSE),"ls")))</f>
        <v xml:space="preserve">kg </v>
      </c>
      <c r="H1113" s="3094" t="s">
        <v>677</v>
      </c>
      <c r="I1113" s="3189" t="s">
        <v>427</v>
      </c>
      <c r="J1113" s="3158">
        <f>VLOOKUP(B1113,'[5] RAB LAMA'!$B$9:$E$5553,4,FALSE)</f>
        <v>26320.632776778926</v>
      </c>
      <c r="K1113" s="3158">
        <f t="shared" si="91"/>
        <v>868580.88163370453</v>
      </c>
      <c r="L1113" s="3159">
        <f t="shared" si="90"/>
        <v>2.2730503356156308E-3</v>
      </c>
      <c r="M1113" s="1934">
        <f>'[6]LAP MINGGUAN 10'!Q1113</f>
        <v>0</v>
      </c>
      <c r="N1113" s="1934">
        <f t="shared" si="85"/>
        <v>0</v>
      </c>
      <c r="O1113" s="3073">
        <v>30</v>
      </c>
      <c r="P1113" s="3073">
        <f t="shared" si="92"/>
        <v>6.8191510068468927E-4</v>
      </c>
      <c r="Q1113" s="3073">
        <f t="shared" si="95"/>
        <v>30</v>
      </c>
      <c r="R1113" s="3073">
        <f t="shared" si="93"/>
        <v>6.8191510068468927E-4</v>
      </c>
      <c r="S1113" s="3074"/>
      <c r="T1113" s="359"/>
    </row>
    <row r="1114" spans="1:20" s="632" customFormat="1" ht="34.5" customHeight="1" x14ac:dyDescent="0.25">
      <c r="A1114" s="3127">
        <f t="shared" si="94"/>
        <v>13</v>
      </c>
      <c r="B1114" s="3137" t="s">
        <v>693</v>
      </c>
      <c r="C1114" s="3138"/>
      <c r="D1114" s="3138"/>
      <c r="E1114" s="3139"/>
      <c r="F1114" s="3094">
        <v>38.880000000000003</v>
      </c>
      <c r="G1114" s="3188" t="str">
        <f>IF(ISBLANK(H1114),"",IF(H1114="BN",VLOOKUP(B1114,'[4]V. BAHAN'!$B$8:$E$14999,3,FALSE),IFERROR(VLOOKUP(H1114,'[4]III. DAFTAR AHS'!$B$7:$H$14999,5,FALSE),"ls")))</f>
        <v xml:space="preserve">kg </v>
      </c>
      <c r="H1114" s="3094" t="s">
        <v>677</v>
      </c>
      <c r="I1114" s="3189" t="s">
        <v>427</v>
      </c>
      <c r="J1114" s="3158">
        <f>VLOOKUP(B1114,'[5] RAB LAMA'!$B$9:$E$5553,4,FALSE)</f>
        <v>26320.632776778926</v>
      </c>
      <c r="K1114" s="3158">
        <f t="shared" si="91"/>
        <v>1023346.2023611647</v>
      </c>
      <c r="L1114" s="3159">
        <f t="shared" si="90"/>
        <v>2.6780665772344159E-3</v>
      </c>
      <c r="M1114" s="1934">
        <f>'[6]LAP MINGGUAN 10'!Q1114</f>
        <v>0</v>
      </c>
      <c r="N1114" s="1934">
        <f t="shared" si="85"/>
        <v>0</v>
      </c>
      <c r="O1114" s="3073">
        <v>30</v>
      </c>
      <c r="P1114" s="3073">
        <f t="shared" si="92"/>
        <v>8.034199731703248E-4</v>
      </c>
      <c r="Q1114" s="3073">
        <f t="shared" si="95"/>
        <v>30</v>
      </c>
      <c r="R1114" s="3073">
        <f t="shared" si="93"/>
        <v>8.034199731703248E-4</v>
      </c>
      <c r="S1114" s="3074"/>
      <c r="T1114" s="359"/>
    </row>
    <row r="1115" spans="1:20" s="632" customFormat="1" ht="34.5" customHeight="1" x14ac:dyDescent="0.25">
      <c r="A1115" s="3143"/>
      <c r="B1115" s="3144"/>
      <c r="C1115" s="3075"/>
      <c r="D1115" s="3138"/>
      <c r="E1115" s="3145"/>
      <c r="F1115" s="3193"/>
      <c r="G1115" s="3193" t="str">
        <f>IF(ISBLANK(H1115),"",IF(H1115="BN",VLOOKUP(B1115,'[4]V. BAHAN'!$B$8:$E$1099,3,FALSE),IFERROR(VLOOKUP(H1115,'[4]III. DAFTAR AHS'!$B$7:$H$872,5,FALSE),"ls")))</f>
        <v/>
      </c>
      <c r="H1115" s="3193"/>
      <c r="I1115" s="3193" t="s">
        <v>243</v>
      </c>
      <c r="J1115" s="3193"/>
      <c r="K1115" s="3193"/>
      <c r="L1115" s="3159">
        <f t="shared" si="90"/>
        <v>0</v>
      </c>
      <c r="M1115" s="1934">
        <f>'[6]LAP MINGGUAN 10'!Q1115</f>
        <v>0</v>
      </c>
      <c r="N1115" s="1934">
        <f t="shared" si="85"/>
        <v>0</v>
      </c>
      <c r="O1115" s="3132"/>
      <c r="P1115" s="3132"/>
      <c r="Q1115" s="3073">
        <f t="shared" si="95"/>
        <v>0</v>
      </c>
      <c r="R1115" s="3132"/>
      <c r="S1115" s="3133"/>
      <c r="T1115" s="3134"/>
    </row>
    <row r="1116" spans="1:20" s="352" customFormat="1" ht="34.5" customHeight="1" x14ac:dyDescent="0.25">
      <c r="A1116" s="3127"/>
      <c r="B1116" s="3128" t="s">
        <v>699</v>
      </c>
      <c r="C1116" s="3129"/>
      <c r="D1116" s="3129"/>
      <c r="E1116" s="3130"/>
      <c r="F1116" s="3094"/>
      <c r="G1116" s="3094" t="str">
        <f>IF(ISBLANK(H1116),"",IF(H1116="BN",VLOOKUP(B1116,'[4]V. BAHAN'!$B$8:$E$1099,3,FALSE),IFERROR(VLOOKUP(H1116,'[4]III. DAFTAR AHS'!$B$7:$H$872,5,FALSE),"ls")))</f>
        <v/>
      </c>
      <c r="H1116" s="3094"/>
      <c r="I1116" s="3094" t="s">
        <v>243</v>
      </c>
      <c r="J1116" s="3094"/>
      <c r="K1116" s="3094"/>
      <c r="L1116" s="3159">
        <f t="shared" si="90"/>
        <v>0</v>
      </c>
      <c r="M1116" s="1934">
        <f>'[6]LAP MINGGUAN 10'!Q1116</f>
        <v>0</v>
      </c>
      <c r="N1116" s="1934">
        <f t="shared" si="85"/>
        <v>0</v>
      </c>
      <c r="O1116" s="3132"/>
      <c r="P1116" s="3132"/>
      <c r="Q1116" s="3073">
        <f t="shared" si="95"/>
        <v>0</v>
      </c>
      <c r="R1116" s="3132"/>
      <c r="S1116" s="3133"/>
      <c r="T1116" s="3134"/>
    </row>
    <row r="1117" spans="1:20" s="632" customFormat="1" ht="34.5" customHeight="1" x14ac:dyDescent="0.25">
      <c r="A1117" s="3127">
        <v>1</v>
      </c>
      <c r="B1117" s="3137" t="s">
        <v>671</v>
      </c>
      <c r="C1117" s="3138"/>
      <c r="D1117" s="3138"/>
      <c r="E1117" s="3139"/>
      <c r="F1117" s="3094">
        <v>469.25</v>
      </c>
      <c r="G1117" s="3188" t="str">
        <f>IF(ISBLANK(H1117),"",IF(H1117="BN",VLOOKUP(B1117,'[4]V. BAHAN'!$B$8:$E$14999,3,FALSE),IFERROR(VLOOKUP(H1117,'[4]III. DAFTAR AHS'!$B$7:$H$14999,5,FALSE),"ls")))</f>
        <v xml:space="preserve">kg </v>
      </c>
      <c r="H1117" s="3094" t="s">
        <v>672</v>
      </c>
      <c r="I1117" s="3189" t="s">
        <v>468</v>
      </c>
      <c r="J1117" s="3158">
        <f>VLOOKUP(B1117,'[5] RAB LAMA'!$B$9:$E$5553,4,FALSE)</f>
        <v>27800.232524437837</v>
      </c>
      <c r="K1117" s="3158">
        <f t="shared" ref="K1117:K1129" si="96">J1117*F1117</f>
        <v>13045259.112092456</v>
      </c>
      <c r="L1117" s="3159">
        <f t="shared" si="90"/>
        <v>3.4139055129974186E-2</v>
      </c>
      <c r="M1117" s="1934">
        <f>'[6]LAP MINGGUAN 10'!Q1117</f>
        <v>0</v>
      </c>
      <c r="N1117" s="1934">
        <f t="shared" si="85"/>
        <v>0</v>
      </c>
      <c r="O1117" s="3073">
        <v>30</v>
      </c>
      <c r="P1117" s="3073">
        <f t="shared" ref="P1117:P1129" si="97">L1117*O1117/100</f>
        <v>1.0241716538992257E-2</v>
      </c>
      <c r="Q1117" s="3073">
        <f t="shared" si="95"/>
        <v>30</v>
      </c>
      <c r="R1117" s="3073">
        <f t="shared" ref="R1117:R1129" si="98">L1117*Q1117/100</f>
        <v>1.0241716538992257E-2</v>
      </c>
      <c r="S1117" s="3074"/>
      <c r="T1117" s="359"/>
    </row>
    <row r="1118" spans="1:20" s="632" customFormat="1" ht="34.5" customHeight="1" x14ac:dyDescent="0.25">
      <c r="A1118" s="3127">
        <f t="shared" ref="A1118:A1129" si="99">+A1117+1</f>
        <v>2</v>
      </c>
      <c r="B1118" s="3190" t="s">
        <v>673</v>
      </c>
      <c r="C1118" s="3191"/>
      <c r="D1118" s="3191"/>
      <c r="E1118" s="3192"/>
      <c r="F1118" s="3094">
        <v>116.67</v>
      </c>
      <c r="G1118" s="3188" t="str">
        <f>IF(ISBLANK(H1118),"",IF(H1118="BN",VLOOKUP(B1118,'[4]V. BAHAN'!$B$8:$E$14999,3,FALSE),IFERROR(VLOOKUP(H1118,'[4]III. DAFTAR AHS'!$B$7:$H$14999,5,FALSE),"ls")))</f>
        <v xml:space="preserve">kg </v>
      </c>
      <c r="H1118" s="3094" t="s">
        <v>672</v>
      </c>
      <c r="I1118" s="3189" t="s">
        <v>468</v>
      </c>
      <c r="J1118" s="3158">
        <f>VLOOKUP(B1118,'[5] RAB LAMA'!$B$9:$E$5553,4,FALSE)</f>
        <v>27800.232524437837</v>
      </c>
      <c r="K1118" s="3158">
        <f t="shared" si="96"/>
        <v>3243453.1286261627</v>
      </c>
      <c r="L1118" s="3159">
        <f t="shared" si="90"/>
        <v>8.4880203772276785E-3</v>
      </c>
      <c r="M1118" s="1934">
        <f>'[6]LAP MINGGUAN 10'!Q1118</f>
        <v>0</v>
      </c>
      <c r="N1118" s="1934">
        <f t="shared" si="85"/>
        <v>0</v>
      </c>
      <c r="O1118" s="3073">
        <v>30</v>
      </c>
      <c r="P1118" s="3073">
        <f t="shared" si="97"/>
        <v>2.5464061131683035E-3</v>
      </c>
      <c r="Q1118" s="3073">
        <f t="shared" si="95"/>
        <v>30</v>
      </c>
      <c r="R1118" s="3073">
        <f t="shared" si="98"/>
        <v>2.5464061131683035E-3</v>
      </c>
      <c r="S1118" s="3074"/>
      <c r="T1118" s="359"/>
    </row>
    <row r="1119" spans="1:20" s="632" customFormat="1" ht="34.5" customHeight="1" x14ac:dyDescent="0.25">
      <c r="A1119" s="3127">
        <f t="shared" si="99"/>
        <v>3</v>
      </c>
      <c r="B1119" s="3137" t="s">
        <v>675</v>
      </c>
      <c r="C1119" s="3138"/>
      <c r="D1119" s="3138"/>
      <c r="E1119" s="3139"/>
      <c r="F1119" s="3094">
        <v>425.95</v>
      </c>
      <c r="G1119" s="3188" t="str">
        <f>IF(ISBLANK(H1119),"",IF(H1119="BN",VLOOKUP(B1119,'[4]V. BAHAN'!$B$8:$E$14999,3,FALSE),IFERROR(VLOOKUP(H1119,'[4]III. DAFTAR AHS'!$B$7:$H$14999,5,FALSE),"ls")))</f>
        <v xml:space="preserve">kg </v>
      </c>
      <c r="H1119" s="3094" t="s">
        <v>672</v>
      </c>
      <c r="I1119" s="3189" t="s">
        <v>468</v>
      </c>
      <c r="J1119" s="3158">
        <f>VLOOKUP(B1119,'[5] RAB LAMA'!$B$9:$E$5553,4,FALSE)</f>
        <v>27800.232524437837</v>
      </c>
      <c r="K1119" s="3158">
        <f t="shared" si="96"/>
        <v>11841509.043784296</v>
      </c>
      <c r="L1119" s="3159">
        <f t="shared" si="90"/>
        <v>3.0988877000772515E-2</v>
      </c>
      <c r="M1119" s="1934">
        <f>'[6]LAP MINGGUAN 10'!Q1119</f>
        <v>0</v>
      </c>
      <c r="N1119" s="1934">
        <f t="shared" si="85"/>
        <v>0</v>
      </c>
      <c r="O1119" s="3073">
        <v>30</v>
      </c>
      <c r="P1119" s="3073">
        <f t="shared" si="97"/>
        <v>9.2966631002317553E-3</v>
      </c>
      <c r="Q1119" s="3073">
        <f t="shared" si="95"/>
        <v>30</v>
      </c>
      <c r="R1119" s="3073">
        <f t="shared" si="98"/>
        <v>9.2966631002317553E-3</v>
      </c>
      <c r="S1119" s="3074"/>
      <c r="T1119" s="359"/>
    </row>
    <row r="1120" spans="1:20" s="632" customFormat="1" ht="34.5" customHeight="1" x14ac:dyDescent="0.25">
      <c r="A1120" s="3127">
        <f t="shared" si="99"/>
        <v>4</v>
      </c>
      <c r="B1120" s="3137" t="s">
        <v>676</v>
      </c>
      <c r="C1120" s="3138"/>
      <c r="D1120" s="3138"/>
      <c r="E1120" s="3139"/>
      <c r="F1120" s="3094">
        <v>58.44</v>
      </c>
      <c r="G1120" s="3188" t="str">
        <f>IF(ISBLANK(H1120),"",IF(H1120="BN",VLOOKUP(B1120,'[4]V. BAHAN'!$B$8:$E$14999,3,FALSE),IFERROR(VLOOKUP(H1120,'[4]III. DAFTAR AHS'!$B$7:$H$14999,5,FALSE),"ls")))</f>
        <v xml:space="preserve">kg </v>
      </c>
      <c r="H1120" s="3094" t="s">
        <v>677</v>
      </c>
      <c r="I1120" s="3189" t="s">
        <v>427</v>
      </c>
      <c r="J1120" s="3158">
        <f>VLOOKUP(B1120,'[5] RAB LAMA'!$B$9:$E$5553,4,FALSE)</f>
        <v>26320.632776778926</v>
      </c>
      <c r="K1120" s="3158">
        <f t="shared" si="96"/>
        <v>1538177.7794749604</v>
      </c>
      <c r="L1120" s="3159">
        <f t="shared" si="90"/>
        <v>4.0253655034356798E-3</v>
      </c>
      <c r="M1120" s="1934">
        <f>'[6]LAP MINGGUAN 10'!Q1120</f>
        <v>0</v>
      </c>
      <c r="N1120" s="1934">
        <f t="shared" si="85"/>
        <v>0</v>
      </c>
      <c r="O1120" s="3073">
        <v>30</v>
      </c>
      <c r="P1120" s="3073">
        <f t="shared" si="97"/>
        <v>1.2076096510307041E-3</v>
      </c>
      <c r="Q1120" s="3073">
        <f t="shared" si="95"/>
        <v>30</v>
      </c>
      <c r="R1120" s="3073">
        <f t="shared" si="98"/>
        <v>1.2076096510307041E-3</v>
      </c>
      <c r="S1120" s="3074"/>
      <c r="T1120" s="359"/>
    </row>
    <row r="1121" spans="1:20" s="632" customFormat="1" ht="34.5" customHeight="1" x14ac:dyDescent="0.25">
      <c r="A1121" s="3127">
        <f t="shared" si="99"/>
        <v>5</v>
      </c>
      <c r="B1121" s="3137" t="s">
        <v>678</v>
      </c>
      <c r="C1121" s="3138"/>
      <c r="D1121" s="3138"/>
      <c r="E1121" s="3139"/>
      <c r="F1121" s="3094">
        <v>38.880000000000003</v>
      </c>
      <c r="G1121" s="3188" t="str">
        <f>IF(ISBLANK(H1121),"",IF(H1121="BN",VLOOKUP(B1121,'[4]V. BAHAN'!$B$8:$E$14999,3,FALSE),IFERROR(VLOOKUP(H1121,'[4]III. DAFTAR AHS'!$B$7:$H$14999,5,FALSE),"ls")))</f>
        <v xml:space="preserve">kg </v>
      </c>
      <c r="H1121" s="3094" t="s">
        <v>677</v>
      </c>
      <c r="I1121" s="3189" t="s">
        <v>427</v>
      </c>
      <c r="J1121" s="3158">
        <f>VLOOKUP(B1121,'[5] RAB LAMA'!$B$9:$E$5553,4,FALSE)</f>
        <v>26320.632776778926</v>
      </c>
      <c r="K1121" s="3158">
        <f t="shared" si="96"/>
        <v>1023346.2023611647</v>
      </c>
      <c r="L1121" s="3159">
        <f t="shared" si="90"/>
        <v>2.6780665772344159E-3</v>
      </c>
      <c r="M1121" s="1934">
        <f>'[6]LAP MINGGUAN 10'!Q1121</f>
        <v>0</v>
      </c>
      <c r="N1121" s="1934">
        <f t="shared" si="85"/>
        <v>0</v>
      </c>
      <c r="O1121" s="3073">
        <v>30</v>
      </c>
      <c r="P1121" s="3073">
        <f t="shared" si="97"/>
        <v>8.034199731703248E-4</v>
      </c>
      <c r="Q1121" s="3073">
        <f t="shared" si="95"/>
        <v>30</v>
      </c>
      <c r="R1121" s="3073">
        <f t="shared" si="98"/>
        <v>8.034199731703248E-4</v>
      </c>
      <c r="S1121" s="3074"/>
      <c r="T1121" s="359"/>
    </row>
    <row r="1122" spans="1:20" s="632" customFormat="1" ht="34.5" customHeight="1" x14ac:dyDescent="0.25">
      <c r="A1122" s="3127">
        <f t="shared" si="99"/>
        <v>6</v>
      </c>
      <c r="B1122" s="3137" t="s">
        <v>679</v>
      </c>
      <c r="C1122" s="3138"/>
      <c r="D1122" s="3138"/>
      <c r="E1122" s="3139"/>
      <c r="F1122" s="3094">
        <v>95.26</v>
      </c>
      <c r="G1122" s="3188" t="str">
        <f>IF(ISBLANK(H1122),"",IF(H1122="BN",VLOOKUP(B1122,'[4]V. BAHAN'!$B$8:$E$14999,3,FALSE),IFERROR(VLOOKUP(H1122,'[4]III. DAFTAR AHS'!$B$7:$H$14999,5,FALSE),"ls")))</f>
        <v xml:space="preserve">kg </v>
      </c>
      <c r="H1122" s="3094" t="s">
        <v>677</v>
      </c>
      <c r="I1122" s="3189" t="s">
        <v>427</v>
      </c>
      <c r="J1122" s="3158">
        <f>VLOOKUP(B1122,'[5] RAB LAMA'!$B$9:$E$5553,4,FALSE)</f>
        <v>26320.632776778926</v>
      </c>
      <c r="K1122" s="3158">
        <f t="shared" si="96"/>
        <v>2507303.4783159606</v>
      </c>
      <c r="L1122" s="3159">
        <f t="shared" si="90"/>
        <v>6.5615386354771219E-3</v>
      </c>
      <c r="M1122" s="1934">
        <f>'[6]LAP MINGGUAN 10'!Q1122</f>
        <v>0</v>
      </c>
      <c r="N1122" s="1934">
        <f t="shared" si="85"/>
        <v>0</v>
      </c>
      <c r="O1122" s="3073">
        <v>30</v>
      </c>
      <c r="P1122" s="3073">
        <f t="shared" si="97"/>
        <v>1.9684615906431367E-3</v>
      </c>
      <c r="Q1122" s="3073">
        <f t="shared" si="95"/>
        <v>30</v>
      </c>
      <c r="R1122" s="3073">
        <f t="shared" si="98"/>
        <v>1.9684615906431367E-3</v>
      </c>
      <c r="S1122" s="3074"/>
      <c r="T1122" s="359"/>
    </row>
    <row r="1123" spans="1:20" s="632" customFormat="1" ht="34.5" customHeight="1" x14ac:dyDescent="0.25">
      <c r="A1123" s="3127">
        <f t="shared" si="99"/>
        <v>7</v>
      </c>
      <c r="B1123" s="3137" t="s">
        <v>680</v>
      </c>
      <c r="C1123" s="3138"/>
      <c r="D1123" s="3138"/>
      <c r="E1123" s="3139"/>
      <c r="F1123" s="3094">
        <v>28.54</v>
      </c>
      <c r="G1123" s="3188" t="str">
        <f>IF(ISBLANK(H1123),"",IF(H1123="BN",VLOOKUP(B1123,'[4]V. BAHAN'!$B$8:$E$14999,3,FALSE),IFERROR(VLOOKUP(H1123,'[4]III. DAFTAR AHS'!$B$7:$H$14999,5,FALSE),"ls")))</f>
        <v xml:space="preserve">kg </v>
      </c>
      <c r="H1123" s="3094" t="s">
        <v>677</v>
      </c>
      <c r="I1123" s="3189" t="s">
        <v>427</v>
      </c>
      <c r="J1123" s="3158">
        <f>VLOOKUP(B1123,'[5] RAB LAMA'!$B$9:$E$5553,4,FALSE)</f>
        <v>26320.632776778926</v>
      </c>
      <c r="K1123" s="3158">
        <f t="shared" si="96"/>
        <v>751190.85944927053</v>
      </c>
      <c r="L1123" s="3159">
        <f t="shared" si="90"/>
        <v>1.9658441387415183E-3</v>
      </c>
      <c r="M1123" s="1934">
        <f>'[6]LAP MINGGUAN 10'!Q1123</f>
        <v>0</v>
      </c>
      <c r="N1123" s="1934">
        <f t="shared" si="85"/>
        <v>0</v>
      </c>
      <c r="O1123" s="3073">
        <v>30</v>
      </c>
      <c r="P1123" s="3073">
        <f t="shared" si="97"/>
        <v>5.8975324162245549E-4</v>
      </c>
      <c r="Q1123" s="3073">
        <f t="shared" si="95"/>
        <v>30</v>
      </c>
      <c r="R1123" s="3073">
        <f t="shared" si="98"/>
        <v>5.8975324162245549E-4</v>
      </c>
      <c r="S1123" s="3074"/>
      <c r="T1123" s="359"/>
    </row>
    <row r="1124" spans="1:20" s="632" customFormat="1" ht="34.5" customHeight="1" x14ac:dyDescent="0.25">
      <c r="A1124" s="3127">
        <f t="shared" si="99"/>
        <v>8</v>
      </c>
      <c r="B1124" s="3137" t="s">
        <v>681</v>
      </c>
      <c r="C1124" s="3138"/>
      <c r="D1124" s="3138"/>
      <c r="E1124" s="3139"/>
      <c r="F1124" s="3094">
        <v>16</v>
      </c>
      <c r="G1124" s="3188" t="str">
        <f>IF(ISBLANK(H1124),"",IF(H1124="BN",VLOOKUP(B1124,'[4]V. BAHAN'!$B$8:$E$14999,3,FALSE),IFERROR(VLOOKUP(H1124,'[4]III. DAFTAR AHS'!$B$7:$H$14999,5,FALSE),"ls")))</f>
        <v xml:space="preserve">bh </v>
      </c>
      <c r="H1124" s="3094" t="s">
        <v>682</v>
      </c>
      <c r="I1124" s="3189" t="s">
        <v>683</v>
      </c>
      <c r="J1124" s="3158">
        <f>VLOOKUP(B1124,'[5] RAB LAMA'!$B$9:$E$5553,4,FALSE)</f>
        <v>66186.168229774994</v>
      </c>
      <c r="K1124" s="3158">
        <f t="shared" si="96"/>
        <v>1058978.6916763999</v>
      </c>
      <c r="L1124" s="3159">
        <f t="shared" si="90"/>
        <v>2.771315742061155E-3</v>
      </c>
      <c r="M1124" s="1934">
        <f>'[6]LAP MINGGUAN 10'!Q1124</f>
        <v>0</v>
      </c>
      <c r="N1124" s="1934">
        <f t="shared" si="85"/>
        <v>0</v>
      </c>
      <c r="O1124" s="3073">
        <v>30</v>
      </c>
      <c r="P1124" s="3073">
        <f t="shared" si="97"/>
        <v>8.3139472261834662E-4</v>
      </c>
      <c r="Q1124" s="3073">
        <f t="shared" si="95"/>
        <v>30</v>
      </c>
      <c r="R1124" s="3073">
        <f t="shared" si="98"/>
        <v>8.3139472261834662E-4</v>
      </c>
      <c r="S1124" s="3074"/>
      <c r="T1124" s="359"/>
    </row>
    <row r="1125" spans="1:20" s="632" customFormat="1" ht="34.5" customHeight="1" x14ac:dyDescent="0.25">
      <c r="A1125" s="3127">
        <f t="shared" si="99"/>
        <v>9</v>
      </c>
      <c r="B1125" s="3137" t="s">
        <v>684</v>
      </c>
      <c r="C1125" s="3138"/>
      <c r="D1125" s="3138"/>
      <c r="E1125" s="3139"/>
      <c r="F1125" s="3094">
        <v>96</v>
      </c>
      <c r="G1125" s="3188" t="str">
        <f>IF(ISBLANK(H1125),"",IF(H1125="BN",VLOOKUP(B1125,'[4]V. BAHAN'!$B$8:$E$14999,3,FALSE),IFERROR(VLOOKUP(H1125,'[4]III. DAFTAR AHS'!$B$7:$H$14999,5,FALSE),"ls")))</f>
        <v xml:space="preserve">bh </v>
      </c>
      <c r="H1125" s="3094" t="s">
        <v>685</v>
      </c>
      <c r="I1125" s="3189" t="s">
        <v>686</v>
      </c>
      <c r="J1125" s="3158">
        <f>VLOOKUP(B1125,'[5] RAB LAMA'!$B$9:$E$5553,4,FALSE)</f>
        <v>11524.572392598029</v>
      </c>
      <c r="K1125" s="3158">
        <f t="shared" si="96"/>
        <v>1106358.9496894109</v>
      </c>
      <c r="L1125" s="3159">
        <f t="shared" si="90"/>
        <v>2.895308468191003E-3</v>
      </c>
      <c r="M1125" s="1934">
        <f>'[6]LAP MINGGUAN 10'!Q1125</f>
        <v>0</v>
      </c>
      <c r="N1125" s="1934">
        <f t="shared" si="85"/>
        <v>0</v>
      </c>
      <c r="O1125" s="3073">
        <v>30</v>
      </c>
      <c r="P1125" s="3073">
        <f t="shared" si="97"/>
        <v>8.6859254045730083E-4</v>
      </c>
      <c r="Q1125" s="3073">
        <f t="shared" si="95"/>
        <v>30</v>
      </c>
      <c r="R1125" s="3073">
        <f t="shared" si="98"/>
        <v>8.6859254045730083E-4</v>
      </c>
      <c r="S1125" s="3074"/>
      <c r="T1125" s="359"/>
    </row>
    <row r="1126" spans="1:20" s="632" customFormat="1" ht="34.5" customHeight="1" x14ac:dyDescent="0.25">
      <c r="A1126" s="3127">
        <f t="shared" si="99"/>
        <v>10</v>
      </c>
      <c r="B1126" s="3137" t="s">
        <v>687</v>
      </c>
      <c r="C1126" s="3138"/>
      <c r="D1126" s="3138"/>
      <c r="E1126" s="3139"/>
      <c r="F1126" s="3094">
        <v>64</v>
      </c>
      <c r="G1126" s="3188" t="str">
        <f>IF(ISBLANK(H1126),"",IF(H1126="BN",VLOOKUP(B1126,'[4]V. BAHAN'!$B$8:$E$14999,3,FALSE),IFERROR(VLOOKUP(H1126,'[4]III. DAFTAR AHS'!$B$7:$H$14999,5,FALSE),"ls")))</f>
        <v xml:space="preserve">bh </v>
      </c>
      <c r="H1126" s="3094" t="s">
        <v>688</v>
      </c>
      <c r="I1126" s="3189" t="s">
        <v>686</v>
      </c>
      <c r="J1126" s="3158">
        <f>VLOOKUP(B1126,'[5] RAB LAMA'!$B$9:$E$5553,4,FALSE)</f>
        <v>4242.7756372711056</v>
      </c>
      <c r="K1126" s="3158">
        <f t="shared" si="96"/>
        <v>271537.64078535076</v>
      </c>
      <c r="L1126" s="3159">
        <f t="shared" si="90"/>
        <v>7.1060593039821225E-4</v>
      </c>
      <c r="M1126" s="1934">
        <f>'[6]LAP MINGGUAN 10'!Q1126</f>
        <v>0</v>
      </c>
      <c r="N1126" s="1934">
        <f t="shared" si="85"/>
        <v>0</v>
      </c>
      <c r="O1126" s="3073">
        <v>30</v>
      </c>
      <c r="P1126" s="3073">
        <f t="shared" si="97"/>
        <v>2.1318177911946367E-4</v>
      </c>
      <c r="Q1126" s="3073">
        <f t="shared" si="95"/>
        <v>30</v>
      </c>
      <c r="R1126" s="3073">
        <f t="shared" si="98"/>
        <v>2.1318177911946367E-4</v>
      </c>
      <c r="S1126" s="3074"/>
      <c r="T1126" s="359"/>
    </row>
    <row r="1127" spans="1:20" s="632" customFormat="1" ht="34.5" customHeight="1" x14ac:dyDescent="0.25">
      <c r="A1127" s="3127">
        <f t="shared" si="99"/>
        <v>11</v>
      </c>
      <c r="B1127" s="3137" t="s">
        <v>689</v>
      </c>
      <c r="C1127" s="3138"/>
      <c r="D1127" s="3138"/>
      <c r="E1127" s="3139"/>
      <c r="F1127" s="3094">
        <v>4</v>
      </c>
      <c r="G1127" s="3188" t="str">
        <f>IF(ISBLANK(H1127),"",IF(H1127="BN",VLOOKUP(B1127,'[4]V. BAHAN'!$B$8:$E$14999,3,FALSE),IFERROR(VLOOKUP(H1127,'[4]III. DAFTAR AHS'!$B$7:$H$14999,5,FALSE),"ls")))</f>
        <v xml:space="preserve">ttk </v>
      </c>
      <c r="H1127" s="3094" t="s">
        <v>690</v>
      </c>
      <c r="I1127" s="3189" t="s">
        <v>691</v>
      </c>
      <c r="J1127" s="3158">
        <f>VLOOKUP(B1127,'[5] RAB LAMA'!$B$9:$E$5553,4,FALSE)</f>
        <v>7150</v>
      </c>
      <c r="K1127" s="3158">
        <f t="shared" si="96"/>
        <v>28600</v>
      </c>
      <c r="L1127" s="3159">
        <f t="shared" si="90"/>
        <v>7.4845349435198082E-5</v>
      </c>
      <c r="M1127" s="1934">
        <f>'[6]LAP MINGGUAN 10'!Q1127</f>
        <v>0</v>
      </c>
      <c r="N1127" s="1934">
        <f t="shared" si="85"/>
        <v>0</v>
      </c>
      <c r="O1127" s="3073">
        <v>30</v>
      </c>
      <c r="P1127" s="3073">
        <f t="shared" si="97"/>
        <v>2.2453604830559426E-5</v>
      </c>
      <c r="Q1127" s="3073">
        <f t="shared" si="95"/>
        <v>30</v>
      </c>
      <c r="R1127" s="3073">
        <f t="shared" si="98"/>
        <v>2.2453604830559426E-5</v>
      </c>
      <c r="S1127" s="3074"/>
      <c r="T1127" s="359"/>
    </row>
    <row r="1128" spans="1:20" s="632" customFormat="1" ht="34.5" customHeight="1" x14ac:dyDescent="0.25">
      <c r="A1128" s="3127">
        <f t="shared" si="99"/>
        <v>12</v>
      </c>
      <c r="B1128" s="3137" t="s">
        <v>692</v>
      </c>
      <c r="C1128" s="3138"/>
      <c r="D1128" s="3138"/>
      <c r="E1128" s="3139"/>
      <c r="F1128" s="3094">
        <v>26.4</v>
      </c>
      <c r="G1128" s="3188" t="str">
        <f>IF(ISBLANK(H1128),"",IF(H1128="BN",VLOOKUP(B1128,'[4]V. BAHAN'!$B$8:$E$14999,3,FALSE),IFERROR(VLOOKUP(H1128,'[4]III. DAFTAR AHS'!$B$7:$H$14999,5,FALSE),"ls")))</f>
        <v xml:space="preserve">kg </v>
      </c>
      <c r="H1128" s="3094" t="s">
        <v>677</v>
      </c>
      <c r="I1128" s="3189" t="s">
        <v>427</v>
      </c>
      <c r="J1128" s="3158">
        <f>VLOOKUP(B1128,'[5] RAB LAMA'!$B$9:$E$5553,4,FALSE)</f>
        <v>26320.632776778926</v>
      </c>
      <c r="K1128" s="3158">
        <f t="shared" si="96"/>
        <v>694864.70530696365</v>
      </c>
      <c r="L1128" s="3159">
        <f t="shared" si="90"/>
        <v>1.8184402684925044E-3</v>
      </c>
      <c r="M1128" s="1934">
        <f>'[6]LAP MINGGUAN 10'!Q1128</f>
        <v>0</v>
      </c>
      <c r="N1128" s="1934">
        <f t="shared" si="85"/>
        <v>0</v>
      </c>
      <c r="O1128" s="3073">
        <v>30</v>
      </c>
      <c r="P1128" s="3073">
        <f t="shared" si="97"/>
        <v>5.4553208054775135E-4</v>
      </c>
      <c r="Q1128" s="3073">
        <f t="shared" si="95"/>
        <v>30</v>
      </c>
      <c r="R1128" s="3073">
        <f t="shared" si="98"/>
        <v>5.4553208054775135E-4</v>
      </c>
      <c r="S1128" s="3074"/>
      <c r="T1128" s="359"/>
    </row>
    <row r="1129" spans="1:20" s="632" customFormat="1" ht="34.5" customHeight="1" x14ac:dyDescent="0.25">
      <c r="A1129" s="3127">
        <f t="shared" si="99"/>
        <v>13</v>
      </c>
      <c r="B1129" s="3137" t="s">
        <v>693</v>
      </c>
      <c r="C1129" s="3138"/>
      <c r="D1129" s="3138"/>
      <c r="E1129" s="3139"/>
      <c r="F1129" s="3094">
        <v>38.880000000000003</v>
      </c>
      <c r="G1129" s="3188" t="str">
        <f>IF(ISBLANK(H1129),"",IF(H1129="BN",VLOOKUP(B1129,'[4]V. BAHAN'!$B$8:$E$14999,3,FALSE),IFERROR(VLOOKUP(H1129,'[4]III. DAFTAR AHS'!$B$7:$H$14999,5,FALSE),"ls")))</f>
        <v xml:space="preserve">kg </v>
      </c>
      <c r="H1129" s="3094" t="s">
        <v>677</v>
      </c>
      <c r="I1129" s="3189" t="s">
        <v>427</v>
      </c>
      <c r="J1129" s="3158">
        <f>VLOOKUP(B1129,'[5] RAB LAMA'!$B$9:$E$5553,4,FALSE)</f>
        <v>26320.632776778926</v>
      </c>
      <c r="K1129" s="3158">
        <f t="shared" si="96"/>
        <v>1023346.2023611647</v>
      </c>
      <c r="L1129" s="3159">
        <f t="shared" si="90"/>
        <v>2.6780665772344159E-3</v>
      </c>
      <c r="M1129" s="1934">
        <f>'[6]LAP MINGGUAN 10'!Q1129</f>
        <v>0</v>
      </c>
      <c r="N1129" s="1934">
        <f t="shared" si="85"/>
        <v>0</v>
      </c>
      <c r="O1129" s="3073">
        <v>30</v>
      </c>
      <c r="P1129" s="3073">
        <f t="shared" si="97"/>
        <v>8.034199731703248E-4</v>
      </c>
      <c r="Q1129" s="3073">
        <f t="shared" si="95"/>
        <v>30</v>
      </c>
      <c r="R1129" s="3073">
        <f t="shared" si="98"/>
        <v>8.034199731703248E-4</v>
      </c>
      <c r="S1129" s="3074"/>
      <c r="T1129" s="359"/>
    </row>
    <row r="1130" spans="1:20" s="632" customFormat="1" ht="34.5" customHeight="1" x14ac:dyDescent="0.25">
      <c r="A1130" s="3143"/>
      <c r="B1130" s="3144"/>
      <c r="C1130" s="3075"/>
      <c r="D1130" s="3138"/>
      <c r="E1130" s="3145"/>
      <c r="F1130" s="3193"/>
      <c r="G1130" s="3193" t="str">
        <f>IF(ISBLANK(H1130),"",IF(H1130="BN",VLOOKUP(B1130,'[4]V. BAHAN'!$B$8:$E$1099,3,FALSE),IFERROR(VLOOKUP(H1130,'[4]III. DAFTAR AHS'!$B$7:$H$872,5,FALSE),"ls")))</f>
        <v/>
      </c>
      <c r="H1130" s="3193"/>
      <c r="I1130" s="3193" t="s">
        <v>243</v>
      </c>
      <c r="J1130" s="3193"/>
      <c r="K1130" s="3193"/>
      <c r="L1130" s="3159">
        <f t="shared" si="90"/>
        <v>0</v>
      </c>
      <c r="M1130" s="1934">
        <f>'[6]LAP MINGGUAN 10'!Q1130</f>
        <v>0</v>
      </c>
      <c r="N1130" s="1934">
        <f t="shared" si="85"/>
        <v>0</v>
      </c>
      <c r="O1130" s="3132"/>
      <c r="P1130" s="3132"/>
      <c r="Q1130" s="3073">
        <f t="shared" si="95"/>
        <v>0</v>
      </c>
      <c r="R1130" s="3132"/>
      <c r="S1130" s="3133"/>
      <c r="T1130" s="3134"/>
    </row>
    <row r="1131" spans="1:20" s="352" customFormat="1" ht="34.5" customHeight="1" x14ac:dyDescent="0.25">
      <c r="A1131" s="3127"/>
      <c r="B1131" s="3128" t="s">
        <v>700</v>
      </c>
      <c r="C1131" s="3129"/>
      <c r="D1131" s="3129"/>
      <c r="E1131" s="3130"/>
      <c r="F1131" s="3094"/>
      <c r="G1131" s="3094" t="str">
        <f>IF(ISBLANK(H1131),"",IF(H1131="BN",VLOOKUP(B1131,'[4]V. BAHAN'!$B$8:$E$1099,3,FALSE),IFERROR(VLOOKUP(H1131,'[4]III. DAFTAR AHS'!$B$7:$H$872,5,FALSE),"ls")))</f>
        <v/>
      </c>
      <c r="H1131" s="3094"/>
      <c r="I1131" s="3094" t="s">
        <v>243</v>
      </c>
      <c r="J1131" s="3094"/>
      <c r="K1131" s="3094"/>
      <c r="L1131" s="3159">
        <f t="shared" si="90"/>
        <v>0</v>
      </c>
      <c r="M1131" s="1934">
        <f>'[6]LAP MINGGUAN 10'!Q1131</f>
        <v>0</v>
      </c>
      <c r="N1131" s="1934">
        <f t="shared" si="85"/>
        <v>0</v>
      </c>
      <c r="O1131" s="3132"/>
      <c r="P1131" s="3132"/>
      <c r="Q1131" s="3073">
        <f t="shared" si="95"/>
        <v>0</v>
      </c>
      <c r="R1131" s="3132"/>
      <c r="S1131" s="3133"/>
      <c r="T1131" s="3134"/>
    </row>
    <row r="1132" spans="1:20" s="632" customFormat="1" ht="34.5" customHeight="1" x14ac:dyDescent="0.25">
      <c r="A1132" s="3127">
        <v>1</v>
      </c>
      <c r="B1132" s="3137" t="s">
        <v>671</v>
      </c>
      <c r="C1132" s="3138"/>
      <c r="D1132" s="3138"/>
      <c r="E1132" s="3139"/>
      <c r="F1132" s="3094">
        <v>2236.39</v>
      </c>
      <c r="G1132" s="3188" t="str">
        <f>IF(ISBLANK(H1132),"",IF(H1132="BN",VLOOKUP(B1132,'[4]V. BAHAN'!$B$8:$E$14999,3,FALSE),IFERROR(VLOOKUP(H1132,'[4]III. DAFTAR AHS'!$B$7:$H$14999,5,FALSE),"ls")))</f>
        <v xml:space="preserve">kg </v>
      </c>
      <c r="H1132" s="3094" t="s">
        <v>672</v>
      </c>
      <c r="I1132" s="3189" t="s">
        <v>468</v>
      </c>
      <c r="J1132" s="3158">
        <f>VLOOKUP(B1132,'[5] RAB LAMA'!$B$9:$E$5553,4,FALSE)</f>
        <v>27800.232524437837</v>
      </c>
      <c r="K1132" s="3158">
        <f t="shared" ref="K1132:K1142" si="100">J1132*F1132</f>
        <v>62172162.015327528</v>
      </c>
      <c r="L1132" s="3159">
        <f t="shared" si="90"/>
        <v>0.16270269899227055</v>
      </c>
      <c r="M1132" s="1934">
        <f>'[6]LAP MINGGUAN 10'!Q1132</f>
        <v>0</v>
      </c>
      <c r="N1132" s="1934">
        <f t="shared" si="85"/>
        <v>0</v>
      </c>
      <c r="O1132" s="3073">
        <v>100</v>
      </c>
      <c r="P1132" s="3073">
        <f t="shared" ref="P1132:P1142" si="101">L1132*O1132/100</f>
        <v>0.16270269899227055</v>
      </c>
      <c r="Q1132" s="3073">
        <f t="shared" si="95"/>
        <v>100</v>
      </c>
      <c r="R1132" s="3073">
        <f t="shared" ref="R1132:R1142" si="102">L1132*Q1132/100</f>
        <v>0.16270269899227055</v>
      </c>
      <c r="S1132" s="3074"/>
      <c r="T1132" s="359"/>
    </row>
    <row r="1133" spans="1:20" s="632" customFormat="1" ht="34.5" customHeight="1" x14ac:dyDescent="0.25">
      <c r="A1133" s="3127">
        <f t="shared" ref="A1133:A1142" si="103">+A1132+1</f>
        <v>2</v>
      </c>
      <c r="B1133" s="3190" t="s">
        <v>673</v>
      </c>
      <c r="C1133" s="3191"/>
      <c r="D1133" s="3191"/>
      <c r="E1133" s="3192"/>
      <c r="F1133" s="3094">
        <v>187.71</v>
      </c>
      <c r="G1133" s="3188" t="str">
        <f>IF(ISBLANK(H1133),"",IF(H1133="BN",VLOOKUP(B1133,'[4]V. BAHAN'!$B$8:$E$14999,3,FALSE),IFERROR(VLOOKUP(H1133,'[4]III. DAFTAR AHS'!$B$7:$H$14999,5,FALSE),"ls")))</f>
        <v xml:space="preserve">kg </v>
      </c>
      <c r="H1133" s="3094" t="s">
        <v>672</v>
      </c>
      <c r="I1133" s="3189" t="s">
        <v>468</v>
      </c>
      <c r="J1133" s="3158">
        <f>VLOOKUP(B1133,'[5] RAB LAMA'!$B$9:$E$5553,4,FALSE)</f>
        <v>27800.232524437837</v>
      </c>
      <c r="K1133" s="3158">
        <f t="shared" si="100"/>
        <v>5218381.647162227</v>
      </c>
      <c r="L1133" s="3159">
        <f t="shared" si="90"/>
        <v>1.3656349575807043E-2</v>
      </c>
      <c r="M1133" s="1934">
        <f>'[6]LAP MINGGUAN 10'!Q1133</f>
        <v>0</v>
      </c>
      <c r="N1133" s="1934">
        <f t="shared" si="85"/>
        <v>0</v>
      </c>
      <c r="O1133" s="3073">
        <v>100</v>
      </c>
      <c r="P1133" s="3073">
        <f t="shared" si="101"/>
        <v>1.3656349575807043E-2</v>
      </c>
      <c r="Q1133" s="3073">
        <f t="shared" si="95"/>
        <v>100</v>
      </c>
      <c r="R1133" s="3073">
        <f t="shared" si="102"/>
        <v>1.3656349575807043E-2</v>
      </c>
      <c r="S1133" s="3074"/>
      <c r="T1133" s="359"/>
    </row>
    <row r="1134" spans="1:20" s="632" customFormat="1" ht="34.5" customHeight="1" x14ac:dyDescent="0.25">
      <c r="A1134" s="3127">
        <f t="shared" si="103"/>
        <v>3</v>
      </c>
      <c r="B1134" s="3137" t="s">
        <v>675</v>
      </c>
      <c r="C1134" s="3138"/>
      <c r="D1134" s="3138"/>
      <c r="E1134" s="3139"/>
      <c r="F1134" s="3094">
        <v>754.49</v>
      </c>
      <c r="G1134" s="3188" t="str">
        <f>IF(ISBLANK(H1134),"",IF(H1134="BN",VLOOKUP(B1134,'[4]V. BAHAN'!$B$8:$E$14999,3,FALSE),IFERROR(VLOOKUP(H1134,'[4]III. DAFTAR AHS'!$B$7:$H$14999,5,FALSE),"ls")))</f>
        <v xml:space="preserve">kg </v>
      </c>
      <c r="H1134" s="3094" t="s">
        <v>672</v>
      </c>
      <c r="I1134" s="3189" t="s">
        <v>468</v>
      </c>
      <c r="J1134" s="3158">
        <f>VLOOKUP(B1134,'[5] RAB LAMA'!$B$9:$E$5553,4,FALSE)</f>
        <v>27800.232524437837</v>
      </c>
      <c r="K1134" s="3158">
        <f t="shared" si="100"/>
        <v>20974997.437363103</v>
      </c>
      <c r="L1134" s="3159">
        <f t="shared" si="90"/>
        <v>5.4890944496567333E-2</v>
      </c>
      <c r="M1134" s="1934">
        <f>'[6]LAP MINGGUAN 10'!Q1134</f>
        <v>0</v>
      </c>
      <c r="N1134" s="1934">
        <f t="shared" si="85"/>
        <v>0</v>
      </c>
      <c r="O1134" s="3073">
        <v>100</v>
      </c>
      <c r="P1134" s="3073">
        <f t="shared" si="101"/>
        <v>5.4890944496567326E-2</v>
      </c>
      <c r="Q1134" s="3073">
        <f t="shared" si="95"/>
        <v>100</v>
      </c>
      <c r="R1134" s="3073">
        <f t="shared" si="102"/>
        <v>5.4890944496567326E-2</v>
      </c>
      <c r="S1134" s="3074"/>
      <c r="T1134" s="359"/>
    </row>
    <row r="1135" spans="1:20" s="632" customFormat="1" ht="34.5" customHeight="1" x14ac:dyDescent="0.25">
      <c r="A1135" s="3127">
        <f t="shared" si="103"/>
        <v>4</v>
      </c>
      <c r="B1135" s="3137" t="s">
        <v>676</v>
      </c>
      <c r="C1135" s="3138"/>
      <c r="D1135" s="3138"/>
      <c r="E1135" s="3139"/>
      <c r="F1135" s="3094">
        <v>222.06</v>
      </c>
      <c r="G1135" s="3188" t="str">
        <f>IF(ISBLANK(H1135),"",IF(H1135="BN",VLOOKUP(B1135,'[4]V. BAHAN'!$B$8:$E$14999,3,FALSE),IFERROR(VLOOKUP(H1135,'[4]III. DAFTAR AHS'!$B$7:$H$14999,5,FALSE),"ls")))</f>
        <v xml:space="preserve">kg </v>
      </c>
      <c r="H1135" s="3094" t="s">
        <v>677</v>
      </c>
      <c r="I1135" s="3189" t="s">
        <v>427</v>
      </c>
      <c r="J1135" s="3158">
        <f>VLOOKUP(B1135,'[5] RAB LAMA'!$B$9:$E$5553,4,FALSE)</f>
        <v>26320.632776778926</v>
      </c>
      <c r="K1135" s="3158">
        <f t="shared" si="100"/>
        <v>5844759.7144115288</v>
      </c>
      <c r="L1135" s="3159">
        <f t="shared" si="90"/>
        <v>1.5295562349297182E-2</v>
      </c>
      <c r="M1135" s="1934">
        <f>'[6]LAP MINGGUAN 10'!Q1135</f>
        <v>0</v>
      </c>
      <c r="N1135" s="1934">
        <f t="shared" si="85"/>
        <v>0</v>
      </c>
      <c r="O1135" s="3073">
        <v>50</v>
      </c>
      <c r="P1135" s="3073">
        <f t="shared" si="101"/>
        <v>7.6477811746485909E-3</v>
      </c>
      <c r="Q1135" s="3073">
        <f t="shared" si="95"/>
        <v>50</v>
      </c>
      <c r="R1135" s="3073">
        <f t="shared" si="102"/>
        <v>7.6477811746485909E-3</v>
      </c>
      <c r="S1135" s="3074"/>
      <c r="T1135" s="359"/>
    </row>
    <row r="1136" spans="1:20" s="632" customFormat="1" ht="34.5" customHeight="1" x14ac:dyDescent="0.25">
      <c r="A1136" s="3127">
        <f t="shared" si="103"/>
        <v>5</v>
      </c>
      <c r="B1136" s="3137" t="s">
        <v>678</v>
      </c>
      <c r="C1136" s="3138"/>
      <c r="D1136" s="3138"/>
      <c r="E1136" s="3139"/>
      <c r="F1136" s="3094">
        <v>38.880000000000003</v>
      </c>
      <c r="G1136" s="3188" t="str">
        <f>IF(ISBLANK(H1136),"",IF(H1136="BN",VLOOKUP(B1136,'[4]V. BAHAN'!$B$8:$E$14999,3,FALSE),IFERROR(VLOOKUP(H1136,'[4]III. DAFTAR AHS'!$B$7:$H$14999,5,FALSE),"ls")))</f>
        <v xml:space="preserve">kg </v>
      </c>
      <c r="H1136" s="3094" t="s">
        <v>677</v>
      </c>
      <c r="I1136" s="3189" t="s">
        <v>427</v>
      </c>
      <c r="J1136" s="3158">
        <f>VLOOKUP(B1136,'[5] RAB LAMA'!$B$9:$E$5553,4,FALSE)</f>
        <v>26320.632776778926</v>
      </c>
      <c r="K1136" s="3158">
        <f t="shared" si="100"/>
        <v>1023346.2023611647</v>
      </c>
      <c r="L1136" s="3159">
        <f t="shared" si="90"/>
        <v>2.6780665772344159E-3</v>
      </c>
      <c r="M1136" s="1934">
        <f>'[6]LAP MINGGUAN 10'!Q1136</f>
        <v>0</v>
      </c>
      <c r="N1136" s="1934">
        <f t="shared" si="85"/>
        <v>0</v>
      </c>
      <c r="O1136" s="3073">
        <v>50</v>
      </c>
      <c r="P1136" s="3073">
        <f t="shared" si="101"/>
        <v>1.3390332886172079E-3</v>
      </c>
      <c r="Q1136" s="3073">
        <f t="shared" si="95"/>
        <v>50</v>
      </c>
      <c r="R1136" s="3073">
        <f t="shared" si="102"/>
        <v>1.3390332886172079E-3</v>
      </c>
      <c r="S1136" s="3074"/>
      <c r="T1136" s="359"/>
    </row>
    <row r="1137" spans="1:33" s="632" customFormat="1" ht="34.5" customHeight="1" x14ac:dyDescent="0.25">
      <c r="A1137" s="3127">
        <f t="shared" si="103"/>
        <v>6</v>
      </c>
      <c r="B1137" s="3137" t="s">
        <v>679</v>
      </c>
      <c r="C1137" s="3138"/>
      <c r="D1137" s="3138"/>
      <c r="E1137" s="3139"/>
      <c r="F1137" s="3094">
        <v>301.89</v>
      </c>
      <c r="G1137" s="3188" t="str">
        <f>IF(ISBLANK(H1137),"",IF(H1137="BN",VLOOKUP(B1137,'[4]V. BAHAN'!$B$8:$E$14999,3,FALSE),IFERROR(VLOOKUP(H1137,'[4]III. DAFTAR AHS'!$B$7:$H$14999,5,FALSE),"ls")))</f>
        <v xml:space="preserve">kg </v>
      </c>
      <c r="H1137" s="3094" t="s">
        <v>677</v>
      </c>
      <c r="I1137" s="3189" t="s">
        <v>427</v>
      </c>
      <c r="J1137" s="3158">
        <f>VLOOKUP(B1137,'[5] RAB LAMA'!$B$9:$E$5553,4,FALSE)</f>
        <v>26320.632776778926</v>
      </c>
      <c r="K1137" s="3158">
        <f t="shared" si="100"/>
        <v>7945935.8289817898</v>
      </c>
      <c r="L1137" s="3159">
        <f t="shared" si="90"/>
        <v>2.0794277752090994E-2</v>
      </c>
      <c r="M1137" s="1934">
        <f>'[6]LAP MINGGUAN 10'!Q1137</f>
        <v>0</v>
      </c>
      <c r="N1137" s="1934">
        <f t="shared" si="85"/>
        <v>0</v>
      </c>
      <c r="O1137" s="3073">
        <v>50</v>
      </c>
      <c r="P1137" s="3073">
        <f t="shared" si="101"/>
        <v>1.0397138876045497E-2</v>
      </c>
      <c r="Q1137" s="3073">
        <f t="shared" si="95"/>
        <v>50</v>
      </c>
      <c r="R1137" s="3073">
        <f t="shared" si="102"/>
        <v>1.0397138876045497E-2</v>
      </c>
      <c r="S1137" s="3074"/>
      <c r="T1137" s="359"/>
    </row>
    <row r="1138" spans="1:33" s="632" customFormat="1" ht="34.5" customHeight="1" x14ac:dyDescent="0.25">
      <c r="A1138" s="3127">
        <f t="shared" si="103"/>
        <v>7</v>
      </c>
      <c r="B1138" s="3137" t="s">
        <v>680</v>
      </c>
      <c r="C1138" s="3138"/>
      <c r="D1138" s="3138"/>
      <c r="E1138" s="3139"/>
      <c r="F1138" s="3094">
        <v>28.54</v>
      </c>
      <c r="G1138" s="3188" t="str">
        <f>IF(ISBLANK(H1138),"",IF(H1138="BN",VLOOKUP(B1138,'[4]V. BAHAN'!$B$8:$E$14999,3,FALSE),IFERROR(VLOOKUP(H1138,'[4]III. DAFTAR AHS'!$B$7:$H$14999,5,FALSE),"ls")))</f>
        <v xml:space="preserve">kg </v>
      </c>
      <c r="H1138" s="3094" t="s">
        <v>677</v>
      </c>
      <c r="I1138" s="3189" t="s">
        <v>427</v>
      </c>
      <c r="J1138" s="3158">
        <f>VLOOKUP(B1138,'[5] RAB LAMA'!$B$9:$E$5553,4,FALSE)</f>
        <v>26320.632776778926</v>
      </c>
      <c r="K1138" s="3158">
        <f t="shared" si="100"/>
        <v>751190.85944927053</v>
      </c>
      <c r="L1138" s="3159">
        <f t="shared" si="90"/>
        <v>1.9658441387415183E-3</v>
      </c>
      <c r="M1138" s="1934">
        <f>'[6]LAP MINGGUAN 10'!Q1138</f>
        <v>0</v>
      </c>
      <c r="N1138" s="1934">
        <f t="shared" si="85"/>
        <v>0</v>
      </c>
      <c r="O1138" s="3073">
        <v>50</v>
      </c>
      <c r="P1138" s="3073">
        <f t="shared" si="101"/>
        <v>9.8292206937075914E-4</v>
      </c>
      <c r="Q1138" s="3073">
        <f t="shared" si="95"/>
        <v>50</v>
      </c>
      <c r="R1138" s="3073">
        <f t="shared" si="102"/>
        <v>9.8292206937075914E-4</v>
      </c>
      <c r="S1138" s="3074"/>
      <c r="T1138" s="359"/>
    </row>
    <row r="1139" spans="1:33" s="632" customFormat="1" ht="34.5" customHeight="1" x14ac:dyDescent="0.25">
      <c r="A1139" s="3127">
        <f t="shared" si="103"/>
        <v>8</v>
      </c>
      <c r="B1139" s="3137" t="s">
        <v>681</v>
      </c>
      <c r="C1139" s="3138"/>
      <c r="D1139" s="3138"/>
      <c r="E1139" s="3139"/>
      <c r="F1139" s="3094">
        <v>16</v>
      </c>
      <c r="G1139" s="3188" t="str">
        <f>IF(ISBLANK(H1139),"",IF(H1139="BN",VLOOKUP(B1139,'[4]V. BAHAN'!$B$8:$E$14999,3,FALSE),IFERROR(VLOOKUP(H1139,'[4]III. DAFTAR AHS'!$B$7:$H$14999,5,FALSE),"ls")))</f>
        <v xml:space="preserve">bh </v>
      </c>
      <c r="H1139" s="3094" t="s">
        <v>682</v>
      </c>
      <c r="I1139" s="3189" t="s">
        <v>683</v>
      </c>
      <c r="J1139" s="3158">
        <f>VLOOKUP(B1139,'[5] RAB LAMA'!$B$9:$E$5553,4,FALSE)</f>
        <v>66186.168229774994</v>
      </c>
      <c r="K1139" s="3158">
        <f t="shared" si="100"/>
        <v>1058978.6916763999</v>
      </c>
      <c r="L1139" s="3159">
        <f t="shared" si="90"/>
        <v>2.771315742061155E-3</v>
      </c>
      <c r="M1139" s="1934">
        <f>'[6]LAP MINGGUAN 10'!Q1139</f>
        <v>0</v>
      </c>
      <c r="N1139" s="1934">
        <f t="shared" si="85"/>
        <v>0</v>
      </c>
      <c r="O1139" s="3073">
        <v>50</v>
      </c>
      <c r="P1139" s="3073">
        <f t="shared" si="101"/>
        <v>1.3856578710305775E-3</v>
      </c>
      <c r="Q1139" s="3073">
        <f t="shared" si="95"/>
        <v>50</v>
      </c>
      <c r="R1139" s="3073">
        <f t="shared" si="102"/>
        <v>1.3856578710305775E-3</v>
      </c>
      <c r="S1139" s="3074"/>
      <c r="T1139" s="359"/>
      <c r="AG1139" s="5033">
        <f>1.54*0.4</f>
        <v>0.6160000000000001</v>
      </c>
    </row>
    <row r="1140" spans="1:33" s="632" customFormat="1" ht="34.5" customHeight="1" x14ac:dyDescent="0.25">
      <c r="A1140" s="3127">
        <f t="shared" si="103"/>
        <v>9</v>
      </c>
      <c r="B1140" s="3137" t="s">
        <v>684</v>
      </c>
      <c r="C1140" s="3138"/>
      <c r="D1140" s="3138"/>
      <c r="E1140" s="3139"/>
      <c r="F1140" s="3094">
        <v>288</v>
      </c>
      <c r="G1140" s="3188" t="str">
        <f>IF(ISBLANK(H1140),"",IF(H1140="BN",VLOOKUP(B1140,'[4]V. BAHAN'!$B$8:$E$14999,3,FALSE),IFERROR(VLOOKUP(H1140,'[4]III. DAFTAR AHS'!$B$7:$H$14999,5,FALSE),"ls")))</f>
        <v xml:space="preserve">bh </v>
      </c>
      <c r="H1140" s="3094" t="s">
        <v>685</v>
      </c>
      <c r="I1140" s="3189" t="s">
        <v>686</v>
      </c>
      <c r="J1140" s="3158">
        <f>VLOOKUP(B1140,'[5] RAB LAMA'!$B$9:$E$5553,4,FALSE)</f>
        <v>11524.572392598029</v>
      </c>
      <c r="K1140" s="3158">
        <f t="shared" si="100"/>
        <v>3319076.8490682323</v>
      </c>
      <c r="L1140" s="3159">
        <f t="shared" si="90"/>
        <v>8.6859254045730076E-3</v>
      </c>
      <c r="M1140" s="1934">
        <f>'[6]LAP MINGGUAN 10'!Q1140</f>
        <v>0</v>
      </c>
      <c r="N1140" s="1934">
        <f t="shared" si="85"/>
        <v>0</v>
      </c>
      <c r="O1140" s="3073">
        <v>50</v>
      </c>
      <c r="P1140" s="3073">
        <f t="shared" si="101"/>
        <v>4.3429627022865038E-3</v>
      </c>
      <c r="Q1140" s="3073">
        <f t="shared" si="95"/>
        <v>50</v>
      </c>
      <c r="R1140" s="3073">
        <f t="shared" si="102"/>
        <v>4.3429627022865038E-3</v>
      </c>
      <c r="S1140" s="3074"/>
      <c r="T1140" s="359"/>
    </row>
    <row r="1141" spans="1:33" s="632" customFormat="1" ht="34.5" customHeight="1" x14ac:dyDescent="0.25">
      <c r="A1141" s="3127">
        <f t="shared" si="103"/>
        <v>10</v>
      </c>
      <c r="B1141" s="3137" t="s">
        <v>689</v>
      </c>
      <c r="C1141" s="3138"/>
      <c r="D1141" s="3138"/>
      <c r="E1141" s="3139"/>
      <c r="F1141" s="3094">
        <v>4</v>
      </c>
      <c r="G1141" s="3188" t="str">
        <f>IF(ISBLANK(H1141),"",IF(H1141="BN",VLOOKUP(B1141,'[4]V. BAHAN'!$B$8:$E$14999,3,FALSE),IFERROR(VLOOKUP(H1141,'[4]III. DAFTAR AHS'!$B$7:$H$14999,5,FALSE),"ls")))</f>
        <v xml:space="preserve">ttk </v>
      </c>
      <c r="H1141" s="3094" t="s">
        <v>690</v>
      </c>
      <c r="I1141" s="3189" t="s">
        <v>691</v>
      </c>
      <c r="J1141" s="3158">
        <f>VLOOKUP(B1141,'[5] RAB LAMA'!$B$9:$E$5553,4,FALSE)</f>
        <v>7150</v>
      </c>
      <c r="K1141" s="3158">
        <f t="shared" si="100"/>
        <v>28600</v>
      </c>
      <c r="L1141" s="3159">
        <f t="shared" si="90"/>
        <v>7.4845349435198082E-5</v>
      </c>
      <c r="M1141" s="1934">
        <f>'[6]LAP MINGGUAN 10'!Q1141</f>
        <v>0</v>
      </c>
      <c r="N1141" s="1934">
        <f t="shared" ref="N1141:N1204" si="104">L1141*M1141/100</f>
        <v>0</v>
      </c>
      <c r="O1141" s="3073">
        <v>50</v>
      </c>
      <c r="P1141" s="3073">
        <f t="shared" si="101"/>
        <v>3.7422674717599041E-5</v>
      </c>
      <c r="Q1141" s="3073">
        <f t="shared" si="95"/>
        <v>50</v>
      </c>
      <c r="R1141" s="3073">
        <f t="shared" si="102"/>
        <v>3.7422674717599041E-5</v>
      </c>
      <c r="S1141" s="3074"/>
      <c r="T1141" s="359"/>
    </row>
    <row r="1142" spans="1:33" s="632" customFormat="1" ht="34.5" customHeight="1" x14ac:dyDescent="0.25">
      <c r="A1142" s="3127">
        <f t="shared" si="103"/>
        <v>11</v>
      </c>
      <c r="B1142" s="3137" t="s">
        <v>693</v>
      </c>
      <c r="C1142" s="3138"/>
      <c r="D1142" s="3138"/>
      <c r="E1142" s="3139"/>
      <c r="F1142" s="3094">
        <v>90.73</v>
      </c>
      <c r="G1142" s="3188" t="str">
        <f>IF(ISBLANK(H1142),"",IF(H1142="BN",VLOOKUP(B1142,'[4]V. BAHAN'!$B$8:$E$14999,3,FALSE),IFERROR(VLOOKUP(H1142,'[4]III. DAFTAR AHS'!$B$7:$H$14999,5,FALSE),"ls")))</f>
        <v xml:space="preserve">kg </v>
      </c>
      <c r="H1142" s="3094" t="s">
        <v>677</v>
      </c>
      <c r="I1142" s="3189" t="s">
        <v>427</v>
      </c>
      <c r="J1142" s="3158">
        <f>VLOOKUP(B1142,'[5] RAB LAMA'!$B$9:$E$5553,4,FALSE)</f>
        <v>26320.632776778926</v>
      </c>
      <c r="K1142" s="3158">
        <f t="shared" si="100"/>
        <v>2388071.0118371523</v>
      </c>
      <c r="L1142" s="3159">
        <f t="shared" si="90"/>
        <v>6.2495108166789768E-3</v>
      </c>
      <c r="M1142" s="1934">
        <f>'[6]LAP MINGGUAN 10'!Q1142</f>
        <v>0</v>
      </c>
      <c r="N1142" s="1934">
        <f t="shared" si="104"/>
        <v>0</v>
      </c>
      <c r="O1142" s="3073">
        <v>50</v>
      </c>
      <c r="P1142" s="3073">
        <f t="shared" si="101"/>
        <v>3.1247554083394884E-3</v>
      </c>
      <c r="Q1142" s="3073">
        <f t="shared" si="95"/>
        <v>50</v>
      </c>
      <c r="R1142" s="3073">
        <f t="shared" si="102"/>
        <v>3.1247554083394884E-3</v>
      </c>
      <c r="S1142" s="3074"/>
      <c r="T1142" s="359"/>
    </row>
    <row r="1143" spans="1:33" s="632" customFormat="1" ht="34.5" customHeight="1" x14ac:dyDescent="0.25">
      <c r="A1143" s="3143"/>
      <c r="B1143" s="3144"/>
      <c r="C1143" s="3075"/>
      <c r="D1143" s="3138"/>
      <c r="E1143" s="3145"/>
      <c r="F1143" s="3193"/>
      <c r="G1143" s="3193" t="str">
        <f>IF(ISBLANK(H1143),"",IF(H1143="BN",VLOOKUP(B1143,'[4]V. BAHAN'!$B$8:$E$1099,3,FALSE),IFERROR(VLOOKUP(H1143,'[4]III. DAFTAR AHS'!$B$7:$H$872,5,FALSE),"ls")))</f>
        <v/>
      </c>
      <c r="H1143" s="3193"/>
      <c r="I1143" s="3193" t="s">
        <v>243</v>
      </c>
      <c r="J1143" s="3193"/>
      <c r="K1143" s="3193"/>
      <c r="L1143" s="3159">
        <f t="shared" si="90"/>
        <v>0</v>
      </c>
      <c r="M1143" s="1934">
        <f>'[6]LAP MINGGUAN 10'!Q1143</f>
        <v>0</v>
      </c>
      <c r="N1143" s="1934">
        <f t="shared" si="104"/>
        <v>0</v>
      </c>
      <c r="O1143" s="3132"/>
      <c r="P1143" s="3132"/>
      <c r="Q1143" s="3073">
        <f t="shared" si="95"/>
        <v>0</v>
      </c>
      <c r="R1143" s="3132"/>
      <c r="S1143" s="3133"/>
      <c r="T1143" s="3134"/>
    </row>
    <row r="1144" spans="1:33" s="352" customFormat="1" ht="34.5" customHeight="1" x14ac:dyDescent="0.25">
      <c r="A1144" s="3127"/>
      <c r="B1144" s="3128" t="s">
        <v>701</v>
      </c>
      <c r="C1144" s="3129"/>
      <c r="D1144" s="3129"/>
      <c r="E1144" s="3130"/>
      <c r="F1144" s="3094"/>
      <c r="G1144" s="3094" t="str">
        <f>IF(ISBLANK(H1144),"",IF(H1144="BN",VLOOKUP(B1144,'[4]V. BAHAN'!$B$8:$E$1099,3,FALSE),IFERROR(VLOOKUP(H1144,'[4]III. DAFTAR AHS'!$B$7:$H$872,5,FALSE),"ls")))</f>
        <v/>
      </c>
      <c r="H1144" s="3094"/>
      <c r="I1144" s="3094" t="s">
        <v>243</v>
      </c>
      <c r="J1144" s="3094"/>
      <c r="K1144" s="3094"/>
      <c r="L1144" s="3159">
        <f t="shared" si="90"/>
        <v>0</v>
      </c>
      <c r="M1144" s="1934">
        <f>'[6]LAP MINGGUAN 10'!Q1144</f>
        <v>0</v>
      </c>
      <c r="N1144" s="1934">
        <f t="shared" si="104"/>
        <v>0</v>
      </c>
      <c r="O1144" s="3132"/>
      <c r="P1144" s="3132"/>
      <c r="Q1144" s="3073">
        <f t="shared" si="95"/>
        <v>0</v>
      </c>
      <c r="R1144" s="3132"/>
      <c r="S1144" s="3133"/>
      <c r="T1144" s="3134"/>
    </row>
    <row r="1145" spans="1:33" s="632" customFormat="1" ht="34.5" customHeight="1" x14ac:dyDescent="0.25">
      <c r="A1145" s="3127">
        <v>1</v>
      </c>
      <c r="B1145" s="3137" t="s">
        <v>702</v>
      </c>
      <c r="C1145" s="3138"/>
      <c r="D1145" s="3138"/>
      <c r="E1145" s="3139"/>
      <c r="F1145" s="3094">
        <v>4587.6400000000003</v>
      </c>
      <c r="G1145" s="3188" t="str">
        <f>IF(ISBLANK(H1145),"",IF(H1145="BN",VLOOKUP(B1145,'[4]V. BAHAN'!$B$8:$E$14999,3,FALSE),IFERROR(VLOOKUP(H1145,'[4]III. DAFTAR AHS'!$B$7:$H$14999,5,FALSE),"ls")))</f>
        <v xml:space="preserve">kg </v>
      </c>
      <c r="H1145" s="3094" t="s">
        <v>672</v>
      </c>
      <c r="I1145" s="3189" t="s">
        <v>468</v>
      </c>
      <c r="J1145" s="3158">
        <f>VLOOKUP(B1145,'[5] RAB LAMA'!$B$9:$E$5553,4,FALSE)</f>
        <v>27800.232524437837</v>
      </c>
      <c r="K1145" s="3158">
        <f t="shared" ref="K1145:K1159" si="105">J1145*F1145</f>
        <v>127537458.73841201</v>
      </c>
      <c r="L1145" s="3159">
        <f t="shared" si="90"/>
        <v>0.33376173655082525</v>
      </c>
      <c r="M1145" s="1934">
        <f>'[6]LAP MINGGUAN 10'!Q1145</f>
        <v>0</v>
      </c>
      <c r="N1145" s="1934">
        <f t="shared" si="104"/>
        <v>0</v>
      </c>
      <c r="O1145" s="3073">
        <v>30</v>
      </c>
      <c r="P1145" s="3073">
        <f t="shared" ref="P1145:P1159" si="106">L1145*O1145/100</f>
        <v>0.10012852096524756</v>
      </c>
      <c r="Q1145" s="3073">
        <f t="shared" si="95"/>
        <v>30</v>
      </c>
      <c r="R1145" s="3073">
        <f t="shared" ref="R1145:R1159" si="107">L1145*Q1145/100</f>
        <v>0.10012852096524756</v>
      </c>
      <c r="S1145" s="3074"/>
      <c r="T1145" s="359"/>
    </row>
    <row r="1146" spans="1:33" s="632" customFormat="1" ht="34.5" customHeight="1" x14ac:dyDescent="0.25">
      <c r="A1146" s="3127">
        <f t="shared" ref="A1146:A1159" si="108">+A1145+1</f>
        <v>2</v>
      </c>
      <c r="B1146" s="3190" t="s">
        <v>703</v>
      </c>
      <c r="C1146" s="3191"/>
      <c r="D1146" s="3191"/>
      <c r="E1146" s="3192"/>
      <c r="F1146" s="3094">
        <v>176.55</v>
      </c>
      <c r="G1146" s="3188" t="str">
        <f>IF(ISBLANK(H1146),"",IF(H1146="BN",VLOOKUP(B1146,'[4]V. BAHAN'!$B$8:$E$14999,3,FALSE),IFERROR(VLOOKUP(H1146,'[4]III. DAFTAR AHS'!$B$7:$H$14999,5,FALSE),"ls")))</f>
        <v xml:space="preserve">kg </v>
      </c>
      <c r="H1146" s="3094" t="s">
        <v>677</v>
      </c>
      <c r="I1146" s="3189" t="s">
        <v>427</v>
      </c>
      <c r="J1146" s="3158">
        <f>VLOOKUP(B1146,'[5] RAB LAMA'!$B$9:$E$5553,4,FALSE)</f>
        <v>26320.632776778926</v>
      </c>
      <c r="K1146" s="3158">
        <f t="shared" si="105"/>
        <v>4646907.7167403195</v>
      </c>
      <c r="L1146" s="3159">
        <f t="shared" si="90"/>
        <v>1.2160819295543624E-2</v>
      </c>
      <c r="M1146" s="1934">
        <f>'[6]LAP MINGGUAN 10'!Q1146</f>
        <v>0</v>
      </c>
      <c r="N1146" s="1934">
        <f t="shared" si="104"/>
        <v>0</v>
      </c>
      <c r="O1146" s="3073">
        <v>30</v>
      </c>
      <c r="P1146" s="3073">
        <f t="shared" si="106"/>
        <v>3.6482457886630871E-3</v>
      </c>
      <c r="Q1146" s="3073">
        <f t="shared" si="95"/>
        <v>30</v>
      </c>
      <c r="R1146" s="3073">
        <f t="shared" si="107"/>
        <v>3.6482457886630871E-3</v>
      </c>
      <c r="S1146" s="3074"/>
      <c r="T1146" s="359"/>
    </row>
    <row r="1147" spans="1:33" s="632" customFormat="1" ht="34.5" customHeight="1" x14ac:dyDescent="0.25">
      <c r="A1147" s="3127">
        <f t="shared" si="108"/>
        <v>3</v>
      </c>
      <c r="B1147" s="3190" t="s">
        <v>704</v>
      </c>
      <c r="C1147" s="3191"/>
      <c r="D1147" s="3191"/>
      <c r="E1147" s="3192"/>
      <c r="F1147" s="3094">
        <v>371.46</v>
      </c>
      <c r="G1147" s="3188" t="str">
        <f>IF(ISBLANK(H1147),"",IF(H1147="BN",VLOOKUP(B1147,'[4]V. BAHAN'!$B$8:$E$14999,3,FALSE),IFERROR(VLOOKUP(H1147,'[4]III. DAFTAR AHS'!$B$7:$H$14999,5,FALSE),"ls")))</f>
        <v xml:space="preserve">kg </v>
      </c>
      <c r="H1147" s="3094" t="s">
        <v>677</v>
      </c>
      <c r="I1147" s="3189" t="s">
        <v>427</v>
      </c>
      <c r="J1147" s="3158">
        <f>VLOOKUP(B1147,'[5] RAB LAMA'!$B$9:$E$5553,4,FALSE)</f>
        <v>26320.632776778926</v>
      </c>
      <c r="K1147" s="3158">
        <f t="shared" si="105"/>
        <v>9777062.2512622997</v>
      </c>
      <c r="L1147" s="3159">
        <f t="shared" si="90"/>
        <v>2.5586281141447943E-2</v>
      </c>
      <c r="M1147" s="1934">
        <f>'[6]LAP MINGGUAN 10'!Q1147</f>
        <v>0</v>
      </c>
      <c r="N1147" s="1934">
        <f t="shared" si="104"/>
        <v>0</v>
      </c>
      <c r="O1147" s="3073">
        <v>30</v>
      </c>
      <c r="P1147" s="3073">
        <f t="shared" si="106"/>
        <v>7.6758843424343829E-3</v>
      </c>
      <c r="Q1147" s="3073">
        <f t="shared" si="95"/>
        <v>30</v>
      </c>
      <c r="R1147" s="3073">
        <f t="shared" si="107"/>
        <v>7.6758843424343829E-3</v>
      </c>
      <c r="S1147" s="3074"/>
      <c r="T1147" s="359"/>
    </row>
    <row r="1148" spans="1:33" s="632" customFormat="1" ht="34.5" customHeight="1" x14ac:dyDescent="0.25">
      <c r="A1148" s="3127">
        <f t="shared" si="108"/>
        <v>4</v>
      </c>
      <c r="B1148" s="3137" t="s">
        <v>705</v>
      </c>
      <c r="C1148" s="3138"/>
      <c r="D1148" s="3138"/>
      <c r="E1148" s="3139"/>
      <c r="F1148" s="3094">
        <v>614.97</v>
      </c>
      <c r="G1148" s="3188" t="str">
        <f>IF(ISBLANK(H1148),"",IF(H1148="BN",VLOOKUP(B1148,'[4]V. BAHAN'!$B$8:$E$14999,3,FALSE),IFERROR(VLOOKUP(H1148,'[4]III. DAFTAR AHS'!$B$7:$H$14999,5,FALSE),"ls")))</f>
        <v xml:space="preserve">kg </v>
      </c>
      <c r="H1148" s="3094" t="s">
        <v>672</v>
      </c>
      <c r="I1148" s="3189" t="s">
        <v>468</v>
      </c>
      <c r="J1148" s="3158">
        <f>VLOOKUP(B1148,'[5] RAB LAMA'!$B$9:$E$5553,4,FALSE)</f>
        <v>27800.232524437837</v>
      </c>
      <c r="K1148" s="3158">
        <f t="shared" si="105"/>
        <v>17096308.995553538</v>
      </c>
      <c r="L1148" s="3159">
        <f t="shared" si="90"/>
        <v>4.474053219665472E-2</v>
      </c>
      <c r="M1148" s="1934">
        <f>'[6]LAP MINGGUAN 10'!Q1148</f>
        <v>0</v>
      </c>
      <c r="N1148" s="1934">
        <f t="shared" si="104"/>
        <v>0</v>
      </c>
      <c r="O1148" s="3073">
        <v>30</v>
      </c>
      <c r="P1148" s="3073">
        <f t="shared" si="106"/>
        <v>1.3422159658996416E-2</v>
      </c>
      <c r="Q1148" s="3073">
        <f t="shared" si="95"/>
        <v>30</v>
      </c>
      <c r="R1148" s="3073">
        <f t="shared" si="107"/>
        <v>1.3422159658996416E-2</v>
      </c>
      <c r="S1148" s="3074"/>
      <c r="T1148" s="359"/>
    </row>
    <row r="1149" spans="1:33" s="632" customFormat="1" ht="34.5" customHeight="1" x14ac:dyDescent="0.25">
      <c r="A1149" s="3127">
        <f t="shared" si="108"/>
        <v>5</v>
      </c>
      <c r="B1149" s="3137" t="s">
        <v>706</v>
      </c>
      <c r="C1149" s="3138"/>
      <c r="D1149" s="3138"/>
      <c r="E1149" s="3139"/>
      <c r="F1149" s="3094">
        <v>529.64</v>
      </c>
      <c r="G1149" s="3188" t="str">
        <f>IF(ISBLANK(H1149),"",IF(H1149="BN",VLOOKUP(B1149,'[4]V. BAHAN'!$B$8:$E$14999,3,FALSE),IFERROR(VLOOKUP(H1149,'[4]III. DAFTAR AHS'!$B$7:$H$14999,5,FALSE),"ls")))</f>
        <v xml:space="preserve">Kg </v>
      </c>
      <c r="H1149" s="3094" t="s">
        <v>707</v>
      </c>
      <c r="I1149" s="3189" t="s">
        <v>352</v>
      </c>
      <c r="J1149" s="3158">
        <f>VLOOKUP(B1149,'[5] RAB LAMA'!$B$9:$E$5553,4,FALSE)</f>
        <v>10106.113714663999</v>
      </c>
      <c r="K1149" s="3158">
        <f t="shared" si="105"/>
        <v>5352602.0678346409</v>
      </c>
      <c r="L1149" s="3159">
        <f t="shared" si="90"/>
        <v>1.4007600424987676E-2</v>
      </c>
      <c r="M1149" s="1934">
        <f>'[6]LAP MINGGUAN 10'!Q1149</f>
        <v>0</v>
      </c>
      <c r="N1149" s="1934">
        <f t="shared" si="104"/>
        <v>0</v>
      </c>
      <c r="O1149" s="3073">
        <v>30</v>
      </c>
      <c r="P1149" s="3073">
        <f t="shared" si="106"/>
        <v>4.2022801274963027E-3</v>
      </c>
      <c r="Q1149" s="3073">
        <f t="shared" si="95"/>
        <v>30</v>
      </c>
      <c r="R1149" s="3073">
        <f t="shared" si="107"/>
        <v>4.2022801274963027E-3</v>
      </c>
      <c r="S1149" s="3074"/>
      <c r="T1149" s="359"/>
    </row>
    <row r="1150" spans="1:33" s="632" customFormat="1" ht="34.5" customHeight="1" x14ac:dyDescent="0.25">
      <c r="A1150" s="3127">
        <f t="shared" si="108"/>
        <v>6</v>
      </c>
      <c r="B1150" s="3137" t="s">
        <v>708</v>
      </c>
      <c r="C1150" s="3138"/>
      <c r="D1150" s="3138"/>
      <c r="E1150" s="3139"/>
      <c r="F1150" s="3094">
        <v>6.82</v>
      </c>
      <c r="G1150" s="3188" t="str">
        <f>IF(ISBLANK(H1150),"",IF(H1150="BN",VLOOKUP(B1150,'[4]V. BAHAN'!$B$8:$E$14999,3,FALSE),IFERROR(VLOOKUP(H1150,'[4]III. DAFTAR AHS'!$B$7:$H$14999,5,FALSE),"ls")))</f>
        <v xml:space="preserve">Kg </v>
      </c>
      <c r="H1150" s="3094" t="s">
        <v>709</v>
      </c>
      <c r="I1150" s="3189" t="s">
        <v>352</v>
      </c>
      <c r="J1150" s="3158">
        <f>VLOOKUP(B1150,'[5] RAB LAMA'!$B$9:$E$5553,4,FALSE)</f>
        <v>12098.979988414001</v>
      </c>
      <c r="K1150" s="3158">
        <f t="shared" si="105"/>
        <v>82515.043520983498</v>
      </c>
      <c r="L1150" s="3159">
        <f t="shared" si="90"/>
        <v>2.1593941489470587E-4</v>
      </c>
      <c r="M1150" s="1934">
        <f>'[6]LAP MINGGUAN 10'!Q1150</f>
        <v>0</v>
      </c>
      <c r="N1150" s="1934">
        <f t="shared" si="104"/>
        <v>0</v>
      </c>
      <c r="O1150" s="3073">
        <v>30</v>
      </c>
      <c r="P1150" s="3073">
        <f t="shared" si="106"/>
        <v>6.4781824468411757E-5</v>
      </c>
      <c r="Q1150" s="3073">
        <f t="shared" si="95"/>
        <v>30</v>
      </c>
      <c r="R1150" s="3073">
        <f t="shared" si="107"/>
        <v>6.4781824468411757E-5</v>
      </c>
      <c r="S1150" s="3074"/>
      <c r="T1150" s="359"/>
    </row>
    <row r="1151" spans="1:33" s="632" customFormat="1" ht="34.5" customHeight="1" x14ac:dyDescent="0.25">
      <c r="A1151" s="3127">
        <f t="shared" si="108"/>
        <v>7</v>
      </c>
      <c r="B1151" s="3137" t="s">
        <v>710</v>
      </c>
      <c r="C1151" s="3138"/>
      <c r="D1151" s="3138"/>
      <c r="E1151" s="3139"/>
      <c r="F1151" s="3094">
        <v>1380</v>
      </c>
      <c r="G1151" s="3188" t="str">
        <f>IF(ISBLANK(H1151),"",IF(H1151="BN",VLOOKUP(B1151,'[4]V. BAHAN'!$B$8:$E$14999,3,FALSE),IFERROR(VLOOKUP(H1151,'[4]III. DAFTAR AHS'!$B$7:$H$14999,5,FALSE),"ls")))</f>
        <v xml:space="preserve">bh </v>
      </c>
      <c r="H1151" s="3094" t="s">
        <v>688</v>
      </c>
      <c r="I1151" s="3189" t="s">
        <v>686</v>
      </c>
      <c r="J1151" s="3158">
        <f>VLOOKUP(B1151,'[5] RAB LAMA'!$B$9:$E$5553,4,FALSE)</f>
        <v>4242.7756372711056</v>
      </c>
      <c r="K1151" s="3158">
        <f t="shared" si="105"/>
        <v>5855030.3794341255</v>
      </c>
      <c r="L1151" s="3159">
        <f t="shared" si="90"/>
        <v>1.5322440374211451E-2</v>
      </c>
      <c r="M1151" s="1934">
        <f>'[6]LAP MINGGUAN 10'!Q1151</f>
        <v>0</v>
      </c>
      <c r="N1151" s="1934">
        <f t="shared" si="104"/>
        <v>0</v>
      </c>
      <c r="O1151" s="3073">
        <v>30</v>
      </c>
      <c r="P1151" s="3073">
        <f t="shared" si="106"/>
        <v>4.5967321122634356E-3</v>
      </c>
      <c r="Q1151" s="3073">
        <f t="shared" si="95"/>
        <v>30</v>
      </c>
      <c r="R1151" s="3073">
        <f t="shared" si="107"/>
        <v>4.5967321122634356E-3</v>
      </c>
      <c r="S1151" s="3074"/>
      <c r="T1151" s="359"/>
    </row>
    <row r="1152" spans="1:33" s="632" customFormat="1" ht="34.5" customHeight="1" x14ac:dyDescent="0.25">
      <c r="A1152" s="3127">
        <f t="shared" si="108"/>
        <v>8</v>
      </c>
      <c r="B1152" s="3137" t="s">
        <v>711</v>
      </c>
      <c r="C1152" s="3138"/>
      <c r="D1152" s="3138"/>
      <c r="E1152" s="3139"/>
      <c r="F1152" s="3094">
        <v>338.64</v>
      </c>
      <c r="G1152" s="3188" t="str">
        <f>IF(ISBLANK(H1152),"",IF(H1152="BN",VLOOKUP(B1152,'[4]V. BAHAN'!$B$8:$E$14999,3,FALSE),IFERROR(VLOOKUP(H1152,'[4]III. DAFTAR AHS'!$B$7:$H$14999,5,FALSE),"ls")))</f>
        <v xml:space="preserve">Kg </v>
      </c>
      <c r="H1152" s="3094" t="s">
        <v>712</v>
      </c>
      <c r="I1152" s="3189" t="s">
        <v>352</v>
      </c>
      <c r="J1152" s="3158">
        <f>VLOOKUP(B1152,'[5] RAB LAMA'!$B$9:$E$5553,4,FALSE)</f>
        <v>11652.419072052002</v>
      </c>
      <c r="K1152" s="3158">
        <f t="shared" si="105"/>
        <v>3945975.1945596896</v>
      </c>
      <c r="L1152" s="3159">
        <f t="shared" si="90"/>
        <v>1.032649973074978E-2</v>
      </c>
      <c r="M1152" s="1934">
        <f>'[6]LAP MINGGUAN 10'!Q1152</f>
        <v>0</v>
      </c>
      <c r="N1152" s="1934">
        <f t="shared" si="104"/>
        <v>0</v>
      </c>
      <c r="O1152" s="3073">
        <v>30</v>
      </c>
      <c r="P1152" s="3073">
        <f t="shared" si="106"/>
        <v>3.0979499192249336E-3</v>
      </c>
      <c r="Q1152" s="3073">
        <f t="shared" si="95"/>
        <v>30</v>
      </c>
      <c r="R1152" s="3073">
        <f t="shared" si="107"/>
        <v>3.0979499192249336E-3</v>
      </c>
      <c r="S1152" s="3074"/>
      <c r="T1152" s="359"/>
    </row>
    <row r="1153" spans="1:388" s="632" customFormat="1" ht="34.5" customHeight="1" x14ac:dyDescent="0.25">
      <c r="A1153" s="3127">
        <f t="shared" si="108"/>
        <v>9</v>
      </c>
      <c r="B1153" s="3137" t="s">
        <v>713</v>
      </c>
      <c r="C1153" s="3138"/>
      <c r="D1153" s="3138"/>
      <c r="E1153" s="3139"/>
      <c r="F1153" s="3094">
        <v>32</v>
      </c>
      <c r="G1153" s="3188" t="str">
        <f>IF(ISBLANK(H1153),"",IF(H1153="BN",VLOOKUP(B1153,'[4]V. BAHAN'!$B$8:$E$14999,3,FALSE),IFERROR(VLOOKUP(H1153,'[4]III. DAFTAR AHS'!$B$7:$H$14999,5,FALSE),"ls")))</f>
        <v xml:space="preserve">bh </v>
      </c>
      <c r="H1153" s="3094" t="s">
        <v>714</v>
      </c>
      <c r="I1153" s="3189" t="s">
        <v>352</v>
      </c>
      <c r="J1153" s="3158">
        <f>VLOOKUP(B1153,'[5] RAB LAMA'!$B$9:$E$5553,4,FALSE)</f>
        <v>66686.179177552011</v>
      </c>
      <c r="K1153" s="3158">
        <f t="shared" si="105"/>
        <v>2133957.7336816643</v>
      </c>
      <c r="L1153" s="3159">
        <f t="shared" si="90"/>
        <v>5.5845039250820815E-3</v>
      </c>
      <c r="M1153" s="1934">
        <f>'[6]LAP MINGGUAN 10'!Q1153</f>
        <v>0</v>
      </c>
      <c r="N1153" s="1934">
        <f t="shared" si="104"/>
        <v>0</v>
      </c>
      <c r="O1153" s="3073">
        <v>30</v>
      </c>
      <c r="P1153" s="3073">
        <f t="shared" si="106"/>
        <v>1.6753511775246244E-3</v>
      </c>
      <c r="Q1153" s="3073">
        <f t="shared" si="95"/>
        <v>30</v>
      </c>
      <c r="R1153" s="3073">
        <f t="shared" si="107"/>
        <v>1.6753511775246244E-3</v>
      </c>
      <c r="S1153" s="3074"/>
      <c r="T1153" s="359"/>
    </row>
    <row r="1154" spans="1:388" s="632" customFormat="1" ht="34.5" customHeight="1" x14ac:dyDescent="0.25">
      <c r="A1154" s="3127">
        <f t="shared" si="108"/>
        <v>10</v>
      </c>
      <c r="B1154" s="3137" t="s">
        <v>715</v>
      </c>
      <c r="C1154" s="3138"/>
      <c r="D1154" s="3138"/>
      <c r="E1154" s="3139"/>
      <c r="F1154" s="3094">
        <v>825.33</v>
      </c>
      <c r="G1154" s="3188" t="str">
        <f>IF(ISBLANK(H1154),"",IF(H1154="BN",VLOOKUP(B1154,'[4]V. BAHAN'!$B$8:$E$14999,3,FALSE),IFERROR(VLOOKUP(H1154,'[4]III. DAFTAR AHS'!$B$7:$H$14999,5,FALSE),"ls")))</f>
        <v xml:space="preserve">m2 </v>
      </c>
      <c r="H1154" s="3094" t="s">
        <v>716</v>
      </c>
      <c r="I1154" s="3189" t="s">
        <v>352</v>
      </c>
      <c r="J1154" s="3158">
        <f>VLOOKUP(B1154,'[5] RAB LAMA'!$B$9:$E$5553,4,FALSE)</f>
        <v>137024.79621311251</v>
      </c>
      <c r="K1154" s="3158">
        <f t="shared" si="105"/>
        <v>113090675.05856815</v>
      </c>
      <c r="L1154" s="3159">
        <f t="shared" ref="L1154:L1217" si="109">K1154/$K$4349*100</f>
        <v>0.29595493330842565</v>
      </c>
      <c r="M1154" s="1934">
        <f>'[6]LAP MINGGUAN 10'!Q1154</f>
        <v>0</v>
      </c>
      <c r="N1154" s="1934">
        <f t="shared" si="104"/>
        <v>0</v>
      </c>
      <c r="O1154" s="3073">
        <v>30</v>
      </c>
      <c r="P1154" s="3073">
        <f t="shared" si="106"/>
        <v>8.87864799925277E-2</v>
      </c>
      <c r="Q1154" s="3073">
        <f t="shared" si="95"/>
        <v>30</v>
      </c>
      <c r="R1154" s="3073">
        <f t="shared" si="107"/>
        <v>8.87864799925277E-2</v>
      </c>
      <c r="S1154" s="3074"/>
      <c r="T1154" s="359"/>
    </row>
    <row r="1155" spans="1:388" s="632" customFormat="1" ht="34.5" customHeight="1" x14ac:dyDescent="0.25">
      <c r="A1155" s="3127">
        <f t="shared" si="108"/>
        <v>11</v>
      </c>
      <c r="B1155" s="3137" t="s">
        <v>717</v>
      </c>
      <c r="C1155" s="3138"/>
      <c r="D1155" s="3138"/>
      <c r="E1155" s="3139"/>
      <c r="F1155" s="3094">
        <v>825.33</v>
      </c>
      <c r="G1155" s="3188" t="str">
        <f>IF(ISBLANK(H1155),"",IF(H1155="BN",VLOOKUP(B1155,'[4]V. BAHAN'!$B$8:$E$14999,3,FALSE),IFERROR(VLOOKUP(H1155,'[4]III. DAFTAR AHS'!$B$7:$H$14999,5,FALSE),"ls")))</f>
        <v xml:space="preserve">m2 </v>
      </c>
      <c r="H1155" s="3094" t="s">
        <v>718</v>
      </c>
      <c r="I1155" s="3189" t="s">
        <v>719</v>
      </c>
      <c r="J1155" s="3158">
        <f>VLOOKUP(B1155,'[5] RAB LAMA'!$B$9:$E$5553,4,FALSE)</f>
        <v>32500</v>
      </c>
      <c r="K1155" s="3158">
        <f t="shared" si="105"/>
        <v>26823225</v>
      </c>
      <c r="L1155" s="3159">
        <f t="shared" si="109"/>
        <v>7.0195582101536397E-2</v>
      </c>
      <c r="M1155" s="1934">
        <f>'[6]LAP MINGGUAN 10'!Q1155</f>
        <v>0</v>
      </c>
      <c r="N1155" s="1934">
        <f t="shared" si="104"/>
        <v>0</v>
      </c>
      <c r="O1155" s="3073">
        <v>30</v>
      </c>
      <c r="P1155" s="3073">
        <f t="shared" si="106"/>
        <v>2.1058674630460919E-2</v>
      </c>
      <c r="Q1155" s="3073">
        <f t="shared" si="95"/>
        <v>30</v>
      </c>
      <c r="R1155" s="3073">
        <f t="shared" si="107"/>
        <v>2.1058674630460919E-2</v>
      </c>
      <c r="S1155" s="3074"/>
      <c r="T1155" s="359"/>
    </row>
    <row r="1156" spans="1:388" s="632" customFormat="1" ht="34.5" customHeight="1" x14ac:dyDescent="0.25">
      <c r="A1156" s="3127">
        <f t="shared" si="108"/>
        <v>12</v>
      </c>
      <c r="B1156" s="3137" t="s">
        <v>720</v>
      </c>
      <c r="C1156" s="3138"/>
      <c r="D1156" s="3138"/>
      <c r="E1156" s="3139"/>
      <c r="F1156" s="3094">
        <v>825.33</v>
      </c>
      <c r="G1156" s="3188" t="str">
        <f>IF(ISBLANK(H1156),"",IF(H1156="BN",VLOOKUP(B1156,'[4]V. BAHAN'!$B$8:$E$14999,3,FALSE),IFERROR(VLOOKUP(H1156,'[4]III. DAFTAR AHS'!$B$7:$H$14999,5,FALSE),"ls")))</f>
        <v xml:space="preserve">m2 </v>
      </c>
      <c r="H1156" s="3094" t="s">
        <v>721</v>
      </c>
      <c r="I1156" s="3189" t="s">
        <v>722</v>
      </c>
      <c r="J1156" s="3158">
        <f>VLOOKUP(B1156,'[5] RAB LAMA'!$B$9:$E$5553,4,FALSE)</f>
        <v>19013.023219340092</v>
      </c>
      <c r="K1156" s="3158">
        <f t="shared" si="105"/>
        <v>15692018.453617958</v>
      </c>
      <c r="L1156" s="3159">
        <f t="shared" si="109"/>
        <v>4.1065545612049399E-2</v>
      </c>
      <c r="M1156" s="1934">
        <f>'[6]LAP MINGGUAN 10'!Q1156</f>
        <v>0</v>
      </c>
      <c r="N1156" s="1934">
        <f t="shared" si="104"/>
        <v>0</v>
      </c>
      <c r="O1156" s="3073">
        <v>30</v>
      </c>
      <c r="P1156" s="3073">
        <f t="shared" si="106"/>
        <v>1.2319663683614819E-2</v>
      </c>
      <c r="Q1156" s="3073">
        <f t="shared" si="95"/>
        <v>30</v>
      </c>
      <c r="R1156" s="3073">
        <f t="shared" si="107"/>
        <v>1.2319663683614819E-2</v>
      </c>
      <c r="S1156" s="3074"/>
      <c r="T1156" s="359"/>
    </row>
    <row r="1157" spans="1:388" s="632" customFormat="1" ht="30.75" customHeight="1" x14ac:dyDescent="0.25">
      <c r="A1157" s="3127">
        <f t="shared" si="108"/>
        <v>13</v>
      </c>
      <c r="B1157" s="3137" t="s">
        <v>723</v>
      </c>
      <c r="C1157" s="3138"/>
      <c r="D1157" s="3138"/>
      <c r="E1157" s="3139"/>
      <c r="F1157" s="3094">
        <v>825.33</v>
      </c>
      <c r="G1157" s="3188" t="str">
        <f>IF(ISBLANK(H1157),"",IF(H1157="BN",VLOOKUP(B1157,'[4]V. BAHAN'!$B$8:$E$14999,3,FALSE),IFERROR(VLOOKUP(H1157,'[4]III. DAFTAR AHS'!$B$7:$H$14999,5,FALSE),"ls")))</f>
        <v xml:space="preserve">m2 </v>
      </c>
      <c r="H1157" s="3094" t="s">
        <v>724</v>
      </c>
      <c r="I1157" s="3189" t="s">
        <v>725</v>
      </c>
      <c r="J1157" s="3158">
        <f>VLOOKUP(B1157,'[5] RAB LAMA'!$B$9:$E$5553,4,FALSE)</f>
        <v>187999.35957754124</v>
      </c>
      <c r="K1157" s="3158">
        <f t="shared" si="105"/>
        <v>155161511.44013211</v>
      </c>
      <c r="L1157" s="3159">
        <f t="shared" si="109"/>
        <v>0.40605306093112487</v>
      </c>
      <c r="M1157" s="1934">
        <f>'[6]LAP MINGGUAN 10'!Q1157</f>
        <v>0</v>
      </c>
      <c r="N1157" s="1934">
        <f t="shared" si="104"/>
        <v>0</v>
      </c>
      <c r="O1157" s="3073">
        <v>30</v>
      </c>
      <c r="P1157" s="3073">
        <f t="shared" si="106"/>
        <v>0.12181591827933745</v>
      </c>
      <c r="Q1157" s="3073">
        <f t="shared" si="95"/>
        <v>30</v>
      </c>
      <c r="R1157" s="3073">
        <f t="shared" si="107"/>
        <v>0.12181591827933745</v>
      </c>
      <c r="S1157" s="3074"/>
      <c r="T1157" s="359"/>
    </row>
    <row r="1158" spans="1:388" s="632" customFormat="1" ht="34.5" customHeight="1" x14ac:dyDescent="0.25">
      <c r="A1158" s="3127">
        <f t="shared" si="108"/>
        <v>14</v>
      </c>
      <c r="B1158" s="3137" t="s">
        <v>726</v>
      </c>
      <c r="C1158" s="3138"/>
      <c r="D1158" s="3138"/>
      <c r="E1158" s="3139"/>
      <c r="F1158" s="3094">
        <v>81.89</v>
      </c>
      <c r="G1158" s="3188" t="str">
        <f>IF(ISBLANK(H1158),"",IF(H1158="BN",VLOOKUP(B1158,'[4]V. BAHAN'!$B$8:$E$14999,3,FALSE),IFERROR(VLOOKUP(H1158,'[4]III. DAFTAR AHS'!$B$7:$H$14999,5,FALSE),"ls")))</f>
        <v xml:space="preserve">m1 </v>
      </c>
      <c r="H1158" s="3094" t="s">
        <v>727</v>
      </c>
      <c r="I1158" s="3189" t="s">
        <v>728</v>
      </c>
      <c r="J1158" s="3158">
        <f>VLOOKUP(B1158,'[5] RAB LAMA'!$B$9:$E$5553,4,FALSE)</f>
        <v>131851.77272843852</v>
      </c>
      <c r="K1158" s="3158">
        <f t="shared" si="105"/>
        <v>10797341.668731831</v>
      </c>
      <c r="L1158" s="3159">
        <f t="shared" si="109"/>
        <v>2.8256322033827226E-2</v>
      </c>
      <c r="M1158" s="1934">
        <f>'[6]LAP MINGGUAN 10'!Q1158</f>
        <v>0</v>
      </c>
      <c r="N1158" s="1934">
        <f t="shared" si="104"/>
        <v>0</v>
      </c>
      <c r="O1158" s="3073">
        <v>30</v>
      </c>
      <c r="P1158" s="3073">
        <f t="shared" si="106"/>
        <v>8.4768966101481675E-3</v>
      </c>
      <c r="Q1158" s="3073">
        <f t="shared" si="95"/>
        <v>30</v>
      </c>
      <c r="R1158" s="3073">
        <f t="shared" si="107"/>
        <v>8.4768966101481675E-3</v>
      </c>
      <c r="S1158" s="3074"/>
      <c r="T1158" s="359"/>
    </row>
    <row r="1159" spans="1:388" s="632" customFormat="1" ht="34.5" customHeight="1" x14ac:dyDescent="0.25">
      <c r="A1159" s="3127">
        <f t="shared" si="108"/>
        <v>15</v>
      </c>
      <c r="B1159" s="3137" t="s">
        <v>729</v>
      </c>
      <c r="C1159" s="3138"/>
      <c r="D1159" s="3138"/>
      <c r="E1159" s="3139"/>
      <c r="F1159" s="3094">
        <v>109.6</v>
      </c>
      <c r="G1159" s="3188" t="str">
        <f>IF(ISBLANK(H1159),"",IF(H1159="BN",VLOOKUP(B1159,'[4]V. BAHAN'!$B$8:$E$14999,3,FALSE),IFERROR(VLOOKUP(H1159,'[4]III. DAFTAR AHS'!$B$7:$H$14999,5,FALSE),"ls")))</f>
        <v xml:space="preserve">m' </v>
      </c>
      <c r="H1159" s="3094" t="s">
        <v>730</v>
      </c>
      <c r="I1159" s="3189" t="s">
        <v>427</v>
      </c>
      <c r="J1159" s="3158">
        <f>VLOOKUP(B1159,'[5] RAB LAMA'!$B$9:$E$5553,4,FALSE)</f>
        <v>97952.664378714224</v>
      </c>
      <c r="K1159" s="3158">
        <f t="shared" si="105"/>
        <v>10735612.015907079</v>
      </c>
      <c r="L1159" s="3159">
        <f t="shared" si="109"/>
        <v>2.8094777368226454E-2</v>
      </c>
      <c r="M1159" s="1934">
        <f>'[6]LAP MINGGUAN 10'!Q1159</f>
        <v>0</v>
      </c>
      <c r="N1159" s="1934">
        <f t="shared" si="104"/>
        <v>0</v>
      </c>
      <c r="O1159" s="3073">
        <v>30</v>
      </c>
      <c r="P1159" s="3073">
        <f t="shared" si="106"/>
        <v>8.4284332104679355E-3</v>
      </c>
      <c r="Q1159" s="3073">
        <f t="shared" si="95"/>
        <v>30</v>
      </c>
      <c r="R1159" s="3073">
        <f t="shared" si="107"/>
        <v>8.4284332104679355E-3</v>
      </c>
      <c r="S1159" s="3074"/>
      <c r="T1159" s="359"/>
    </row>
    <row r="1160" spans="1:388" s="342" customFormat="1" ht="34.5" customHeight="1" thickBot="1" x14ac:dyDescent="0.3">
      <c r="A1160" s="3097"/>
      <c r="B1160" s="3160"/>
      <c r="C1160" s="3099"/>
      <c r="D1160" s="3099"/>
      <c r="E1160" s="3100"/>
      <c r="F1160" s="3161"/>
      <c r="G1160" s="3161" t="str">
        <f>IF(ISBLANK(H1160),"",IF(H1160="BN",VLOOKUP(B1160,'[4]V. BAHAN'!$B$8:$E$1099,3,FALSE),IFERROR(VLOOKUP(H1160,'[4]III. DAFTAR AHS'!$B$7:$H$872,5,FALSE),"ls")))</f>
        <v/>
      </c>
      <c r="H1160" s="3161"/>
      <c r="I1160" s="3161" t="s">
        <v>243</v>
      </c>
      <c r="J1160" s="3162"/>
      <c r="K1160" s="3162"/>
      <c r="L1160" s="460">
        <f t="shared" si="109"/>
        <v>0</v>
      </c>
      <c r="M1160" s="1934">
        <f>'[6]LAP MINGGUAN 10'!Q1160</f>
        <v>0</v>
      </c>
      <c r="N1160" s="1934">
        <f t="shared" si="104"/>
        <v>0</v>
      </c>
      <c r="O1160" s="3163"/>
      <c r="P1160" s="3163"/>
      <c r="Q1160" s="3073">
        <f t="shared" si="95"/>
        <v>0</v>
      </c>
      <c r="R1160" s="3163"/>
      <c r="S1160" s="3164"/>
      <c r="T1160" s="359"/>
    </row>
    <row r="1161" spans="1:388" s="354" customFormat="1" ht="34.5" customHeight="1" thickBot="1" x14ac:dyDescent="0.3">
      <c r="A1161" s="422" t="s">
        <v>294</v>
      </c>
      <c r="B1161" s="2904" t="s">
        <v>124</v>
      </c>
      <c r="C1161" s="424"/>
      <c r="D1161" s="424"/>
      <c r="E1161" s="424"/>
      <c r="F1161" s="425"/>
      <c r="G1161" s="623" t="str">
        <f>IF(ISBLANK(H1161),"",IF(H1161="BN",VLOOKUP(B1161,'[4]V. BAHAN'!$B$8:$E$1099,3,FALSE),IFERROR(VLOOKUP(H1161,'[4]III. DAFTAR AHS'!$B$7:$H$872,5,FALSE),"ls")))</f>
        <v/>
      </c>
      <c r="H1161" s="623"/>
      <c r="I1161" s="425" t="s">
        <v>243</v>
      </c>
      <c r="J1161" s="550"/>
      <c r="K1161" s="550"/>
      <c r="L1161" s="3179">
        <f t="shared" si="109"/>
        <v>0</v>
      </c>
      <c r="M1161" s="1934">
        <f>'[6]LAP MINGGUAN 10'!Q1161</f>
        <v>0</v>
      </c>
      <c r="N1161" s="1934">
        <f t="shared" si="104"/>
        <v>0</v>
      </c>
      <c r="O1161" s="2905"/>
      <c r="P1161" s="2905"/>
      <c r="Q1161" s="3073">
        <f t="shared" si="95"/>
        <v>0</v>
      </c>
      <c r="R1161" s="2905"/>
      <c r="S1161" s="428"/>
      <c r="T1161" s="359">
        <f>SUM(L1165:L1299)</f>
        <v>3.1635010876754261</v>
      </c>
      <c r="U1161" s="342"/>
      <c r="V1161" s="342"/>
      <c r="W1161" s="342"/>
      <c r="X1161" s="342"/>
      <c r="Y1161" s="342"/>
      <c r="Z1161" s="342"/>
      <c r="AA1161" s="342"/>
      <c r="AB1161" s="342"/>
      <c r="AC1161" s="342"/>
      <c r="AD1161" s="342"/>
      <c r="AE1161" s="342"/>
      <c r="AF1161" s="342"/>
      <c r="AG1161" s="342"/>
      <c r="AH1161" s="342"/>
      <c r="AI1161" s="342"/>
      <c r="AJ1161" s="342"/>
      <c r="AK1161" s="342"/>
      <c r="AL1161" s="342"/>
      <c r="AM1161" s="342"/>
      <c r="AN1161" s="342"/>
      <c r="AO1161" s="342"/>
      <c r="AP1161" s="342"/>
      <c r="AQ1161" s="342"/>
      <c r="AR1161" s="342"/>
      <c r="AS1161" s="342"/>
      <c r="AT1161" s="342"/>
      <c r="AU1161" s="342"/>
      <c r="AV1161" s="342"/>
      <c r="AW1161" s="342"/>
      <c r="AX1161" s="342"/>
      <c r="AY1161" s="342"/>
      <c r="AZ1161" s="342"/>
      <c r="BA1161" s="342"/>
      <c r="BB1161" s="342"/>
      <c r="BC1161" s="342"/>
      <c r="BD1161" s="342"/>
      <c r="BE1161" s="342"/>
      <c r="BF1161" s="342"/>
      <c r="BG1161" s="342"/>
      <c r="BH1161" s="342"/>
      <c r="BI1161" s="342"/>
      <c r="BJ1161" s="342"/>
      <c r="BK1161" s="342"/>
      <c r="BL1161" s="342"/>
      <c r="BM1161" s="342"/>
      <c r="BN1161" s="342"/>
      <c r="BO1161" s="342"/>
      <c r="BP1161" s="342"/>
      <c r="BQ1161" s="342"/>
      <c r="BR1161" s="342"/>
      <c r="BS1161" s="342"/>
      <c r="BT1161" s="342"/>
      <c r="BU1161" s="342"/>
      <c r="BV1161" s="342"/>
      <c r="BW1161" s="342"/>
      <c r="BX1161" s="342"/>
      <c r="BY1161" s="342"/>
      <c r="BZ1161" s="342"/>
      <c r="CA1161" s="342"/>
      <c r="CB1161" s="342"/>
      <c r="CC1161" s="342"/>
      <c r="CD1161" s="342"/>
      <c r="CE1161" s="342"/>
      <c r="CF1161" s="342"/>
      <c r="CG1161" s="342"/>
      <c r="CH1161" s="342"/>
      <c r="CI1161" s="342"/>
      <c r="CJ1161" s="342"/>
      <c r="CK1161" s="342"/>
      <c r="CL1161" s="342"/>
      <c r="CM1161" s="342"/>
      <c r="CN1161" s="342"/>
      <c r="CO1161" s="342"/>
      <c r="CP1161" s="342"/>
      <c r="CQ1161" s="342"/>
      <c r="CR1161" s="342"/>
      <c r="CS1161" s="342"/>
      <c r="CT1161" s="342"/>
      <c r="CU1161" s="342"/>
      <c r="CV1161" s="342"/>
      <c r="CW1161" s="342"/>
      <c r="CX1161" s="342"/>
      <c r="CY1161" s="342"/>
      <c r="CZ1161" s="342"/>
      <c r="DA1161" s="342"/>
      <c r="DB1161" s="342"/>
      <c r="DC1161" s="342"/>
      <c r="DD1161" s="342"/>
      <c r="DE1161" s="342"/>
      <c r="DF1161" s="342"/>
      <c r="DG1161" s="342"/>
      <c r="DH1161" s="342"/>
      <c r="DI1161" s="342"/>
      <c r="DJ1161" s="342"/>
      <c r="DK1161" s="342"/>
      <c r="DL1161" s="342"/>
      <c r="DM1161" s="342"/>
      <c r="DN1161" s="342"/>
      <c r="DO1161" s="342"/>
      <c r="DP1161" s="342"/>
      <c r="DQ1161" s="342"/>
      <c r="DR1161" s="342"/>
      <c r="DS1161" s="342"/>
      <c r="DT1161" s="342"/>
      <c r="DU1161" s="342"/>
      <c r="DV1161" s="342"/>
      <c r="DW1161" s="342"/>
      <c r="DX1161" s="342"/>
      <c r="DY1161" s="342"/>
      <c r="DZ1161" s="342"/>
      <c r="EA1161" s="342"/>
      <c r="EB1161" s="342"/>
      <c r="EC1161" s="342"/>
      <c r="ED1161" s="342"/>
      <c r="EE1161" s="342"/>
      <c r="EF1161" s="342"/>
      <c r="EG1161" s="342"/>
      <c r="EH1161" s="342"/>
      <c r="EI1161" s="342"/>
      <c r="EJ1161" s="342"/>
      <c r="EK1161" s="342"/>
      <c r="EL1161" s="342"/>
      <c r="EM1161" s="342"/>
      <c r="EN1161" s="342"/>
      <c r="EO1161" s="342"/>
      <c r="EP1161" s="342"/>
      <c r="EQ1161" s="342"/>
      <c r="ER1161" s="342"/>
      <c r="ES1161" s="342"/>
      <c r="ET1161" s="342"/>
      <c r="EU1161" s="342"/>
      <c r="EV1161" s="342"/>
      <c r="EW1161" s="342"/>
      <c r="EX1161" s="342"/>
      <c r="EY1161" s="342"/>
      <c r="EZ1161" s="342"/>
      <c r="FA1161" s="342"/>
      <c r="FB1161" s="342"/>
      <c r="FC1161" s="342"/>
      <c r="FD1161" s="342"/>
      <c r="FE1161" s="342"/>
      <c r="FF1161" s="342"/>
      <c r="FG1161" s="342"/>
      <c r="FH1161" s="342"/>
      <c r="FI1161" s="342"/>
      <c r="FJ1161" s="342"/>
      <c r="FK1161" s="342"/>
      <c r="FL1161" s="342"/>
      <c r="FM1161" s="342"/>
      <c r="FN1161" s="342"/>
      <c r="FO1161" s="342"/>
      <c r="FP1161" s="342"/>
      <c r="FQ1161" s="342"/>
      <c r="FR1161" s="342"/>
      <c r="FS1161" s="342"/>
      <c r="FT1161" s="342"/>
      <c r="FU1161" s="342"/>
      <c r="FV1161" s="342"/>
      <c r="FW1161" s="342"/>
      <c r="FX1161" s="342"/>
      <c r="FY1161" s="342"/>
      <c r="FZ1161" s="342"/>
      <c r="GA1161" s="342"/>
      <c r="GB1161" s="342"/>
      <c r="GC1161" s="342"/>
      <c r="GD1161" s="342"/>
      <c r="GE1161" s="342"/>
      <c r="GF1161" s="342"/>
      <c r="GG1161" s="342"/>
      <c r="GH1161" s="342"/>
      <c r="GI1161" s="342"/>
      <c r="GJ1161" s="342"/>
      <c r="GK1161" s="342"/>
      <c r="GL1161" s="342"/>
      <c r="GM1161" s="342"/>
      <c r="GN1161" s="342"/>
      <c r="GO1161" s="342"/>
      <c r="GP1161" s="342"/>
      <c r="GQ1161" s="342"/>
      <c r="GR1161" s="342"/>
      <c r="GS1161" s="342"/>
      <c r="GT1161" s="342"/>
      <c r="GU1161" s="342"/>
      <c r="GV1161" s="342"/>
      <c r="GW1161" s="342"/>
      <c r="GX1161" s="342"/>
      <c r="GY1161" s="342"/>
      <c r="GZ1161" s="342"/>
      <c r="HA1161" s="342"/>
      <c r="HB1161" s="342"/>
      <c r="HC1161" s="342"/>
      <c r="HD1161" s="342"/>
      <c r="HE1161" s="342"/>
      <c r="HF1161" s="342"/>
      <c r="HG1161" s="342"/>
      <c r="HH1161" s="342"/>
      <c r="HI1161" s="342"/>
      <c r="HJ1161" s="342"/>
      <c r="HK1161" s="342"/>
      <c r="HL1161" s="342"/>
      <c r="HM1161" s="342"/>
      <c r="HN1161" s="342"/>
      <c r="HO1161" s="342"/>
      <c r="HP1161" s="342"/>
      <c r="HQ1161" s="342"/>
      <c r="HR1161" s="342"/>
      <c r="HS1161" s="342"/>
      <c r="HT1161" s="342"/>
      <c r="HU1161" s="342"/>
      <c r="HV1161" s="342"/>
      <c r="HW1161" s="342"/>
      <c r="HX1161" s="342"/>
      <c r="HY1161" s="342"/>
      <c r="HZ1161" s="342"/>
      <c r="IA1161" s="342"/>
      <c r="IB1161" s="342"/>
      <c r="IC1161" s="342"/>
      <c r="ID1161" s="342"/>
      <c r="IE1161" s="342"/>
      <c r="IF1161" s="342"/>
      <c r="IG1161" s="342"/>
      <c r="IH1161" s="342"/>
      <c r="II1161" s="342"/>
      <c r="IJ1161" s="342"/>
      <c r="IK1161" s="342"/>
      <c r="IL1161" s="342"/>
      <c r="IM1161" s="342"/>
      <c r="IN1161" s="342"/>
      <c r="IO1161" s="342"/>
      <c r="IP1161" s="342"/>
      <c r="IQ1161" s="342"/>
      <c r="IR1161" s="342"/>
      <c r="IS1161" s="342"/>
      <c r="IT1161" s="342"/>
      <c r="IU1161" s="342"/>
      <c r="IV1161" s="342"/>
      <c r="IW1161" s="342"/>
      <c r="IX1161" s="342"/>
      <c r="IY1161" s="342"/>
      <c r="IZ1161" s="342"/>
      <c r="JA1161" s="342"/>
      <c r="JB1161" s="342"/>
      <c r="JC1161" s="342"/>
      <c r="JD1161" s="342"/>
      <c r="JE1161" s="342"/>
      <c r="JF1161" s="342"/>
      <c r="JG1161" s="342"/>
      <c r="JH1161" s="342"/>
      <c r="JI1161" s="342"/>
      <c r="JJ1161" s="342"/>
      <c r="JK1161" s="342"/>
      <c r="JL1161" s="342"/>
      <c r="JM1161" s="342"/>
      <c r="JN1161" s="342"/>
      <c r="JO1161" s="342"/>
      <c r="JP1161" s="342"/>
      <c r="JQ1161" s="342"/>
      <c r="JR1161" s="342"/>
      <c r="JS1161" s="342"/>
      <c r="JT1161" s="342"/>
      <c r="JU1161" s="342"/>
      <c r="JV1161" s="342"/>
      <c r="JW1161" s="342"/>
      <c r="JX1161" s="342"/>
      <c r="JY1161" s="342"/>
      <c r="JZ1161" s="342"/>
      <c r="KA1161" s="342"/>
      <c r="KB1161" s="342"/>
      <c r="KC1161" s="342"/>
      <c r="KD1161" s="342"/>
      <c r="KE1161" s="342"/>
      <c r="KF1161" s="342"/>
      <c r="KG1161" s="342"/>
      <c r="KH1161" s="342"/>
      <c r="KI1161" s="342"/>
      <c r="KJ1161" s="342"/>
      <c r="KK1161" s="342"/>
      <c r="KL1161" s="342"/>
      <c r="KM1161" s="342"/>
      <c r="KN1161" s="342"/>
      <c r="KO1161" s="342"/>
      <c r="KP1161" s="342"/>
      <c r="KQ1161" s="342"/>
      <c r="KR1161" s="342"/>
      <c r="KS1161" s="342"/>
      <c r="KT1161" s="342"/>
      <c r="KU1161" s="342"/>
      <c r="KV1161" s="342"/>
      <c r="KW1161" s="342"/>
      <c r="KX1161" s="342"/>
      <c r="KY1161" s="342"/>
      <c r="KZ1161" s="342"/>
      <c r="LA1161" s="342"/>
      <c r="LB1161" s="342"/>
      <c r="LC1161" s="342"/>
      <c r="LD1161" s="342"/>
      <c r="LE1161" s="342"/>
      <c r="LF1161" s="342"/>
      <c r="LG1161" s="342"/>
      <c r="LH1161" s="342"/>
      <c r="LI1161" s="342"/>
      <c r="LJ1161" s="342"/>
      <c r="LK1161" s="342"/>
      <c r="LL1161" s="342"/>
      <c r="LM1161" s="342"/>
      <c r="LN1161" s="342"/>
      <c r="LO1161" s="342"/>
      <c r="LP1161" s="342"/>
      <c r="LQ1161" s="342"/>
      <c r="LR1161" s="342"/>
      <c r="LS1161" s="342"/>
      <c r="LT1161" s="342"/>
      <c r="LU1161" s="342"/>
      <c r="LV1161" s="342"/>
      <c r="LW1161" s="342"/>
      <c r="LX1161" s="342"/>
      <c r="LY1161" s="342"/>
      <c r="LZ1161" s="342"/>
      <c r="MA1161" s="342"/>
      <c r="MB1161" s="342"/>
      <c r="MC1161" s="342"/>
      <c r="MD1161" s="342"/>
      <c r="ME1161" s="342"/>
      <c r="MF1161" s="342"/>
      <c r="MG1161" s="342"/>
      <c r="MH1161" s="342"/>
      <c r="MI1161" s="342"/>
      <c r="MJ1161" s="342"/>
      <c r="MK1161" s="342"/>
      <c r="ML1161" s="342"/>
      <c r="MM1161" s="342"/>
      <c r="MN1161" s="342"/>
      <c r="MO1161" s="342"/>
      <c r="MP1161" s="342"/>
      <c r="MQ1161" s="342"/>
      <c r="MR1161" s="342"/>
      <c r="MS1161" s="342"/>
      <c r="MT1161" s="342"/>
      <c r="MU1161" s="342"/>
      <c r="MV1161" s="342"/>
      <c r="MW1161" s="342"/>
      <c r="MX1161" s="342"/>
      <c r="MY1161" s="342"/>
      <c r="MZ1161" s="342"/>
      <c r="NA1161" s="342"/>
      <c r="NB1161" s="342"/>
      <c r="NC1161" s="342"/>
      <c r="ND1161" s="342"/>
      <c r="NE1161" s="342"/>
      <c r="NF1161" s="342"/>
      <c r="NG1161" s="342"/>
      <c r="NH1161" s="342"/>
      <c r="NI1161" s="342"/>
      <c r="NJ1161" s="342"/>
      <c r="NK1161" s="342"/>
      <c r="NL1161" s="342"/>
      <c r="NM1161" s="342"/>
      <c r="NN1161" s="342"/>
      <c r="NO1161" s="342"/>
      <c r="NP1161" s="342"/>
      <c r="NQ1161" s="342"/>
      <c r="NR1161" s="342"/>
      <c r="NS1161" s="342"/>
      <c r="NT1161" s="342"/>
      <c r="NU1161" s="342"/>
      <c r="NV1161" s="342"/>
      <c r="NW1161" s="342"/>
      <c r="NX1161" s="342"/>
    </row>
    <row r="1162" spans="1:388" s="632" customFormat="1" ht="34.5" customHeight="1" x14ac:dyDescent="0.25">
      <c r="A1162" s="1709"/>
      <c r="B1162" s="3194" t="s">
        <v>431</v>
      </c>
      <c r="C1162" s="3181"/>
      <c r="D1162" s="3181"/>
      <c r="E1162" s="1712"/>
      <c r="F1162" s="3195"/>
      <c r="G1162" s="3195" t="str">
        <f>IF(ISBLANK(H1162),"",IF(H1162="BN",VLOOKUP(B1162,'[4]V. BAHAN'!$B$8:$E$1099,3,FALSE),IFERROR(VLOOKUP(H1162,'[4]III. DAFTAR AHS'!$B$7:$H$872,5,FALSE),"ls")))</f>
        <v/>
      </c>
      <c r="H1162" s="3195"/>
      <c r="I1162" s="3195" t="s">
        <v>243</v>
      </c>
      <c r="J1162" s="3195"/>
      <c r="K1162" s="3195"/>
      <c r="L1162" s="3159">
        <f t="shared" si="109"/>
        <v>0</v>
      </c>
      <c r="M1162" s="1934">
        <f>'[6]LAP MINGGUAN 10'!Q1162</f>
        <v>0</v>
      </c>
      <c r="N1162" s="1934">
        <f t="shared" si="104"/>
        <v>0</v>
      </c>
      <c r="O1162" s="3196"/>
      <c r="P1162" s="3196"/>
      <c r="Q1162" s="3073">
        <f t="shared" si="95"/>
        <v>0</v>
      </c>
      <c r="R1162" s="3196"/>
      <c r="S1162" s="3197"/>
      <c r="T1162" s="3134"/>
    </row>
    <row r="1163" spans="1:388" s="632" customFormat="1" ht="69.900000000000006" customHeight="1" x14ac:dyDescent="0.25">
      <c r="A1163" s="3127"/>
      <c r="B1163" s="3185" t="s">
        <v>731</v>
      </c>
      <c r="C1163" s="3186"/>
      <c r="D1163" s="3186"/>
      <c r="E1163" s="3187"/>
      <c r="F1163" s="3094"/>
      <c r="G1163" s="3094" t="str">
        <f>IF(ISBLANK(H1163),"",IF(H1163="BN",VLOOKUP(B1163,'[4]V. BAHAN'!$B$8:$E$1099,3,FALSE),IFERROR(VLOOKUP(H1163,'[4]III. DAFTAR AHS'!$B$7:$H$872,5,FALSE),"ls")))</f>
        <v/>
      </c>
      <c r="H1163" s="3094"/>
      <c r="I1163" s="3094" t="s">
        <v>243</v>
      </c>
      <c r="J1163" s="3094"/>
      <c r="K1163" s="3094"/>
      <c r="L1163" s="3198">
        <f t="shared" si="109"/>
        <v>0</v>
      </c>
      <c r="M1163" s="1934">
        <f>'[6]LAP MINGGUAN 10'!Q1163</f>
        <v>0</v>
      </c>
      <c r="N1163" s="1934">
        <f t="shared" si="104"/>
        <v>0</v>
      </c>
      <c r="O1163" s="3132"/>
      <c r="P1163" s="3132"/>
      <c r="Q1163" s="3073">
        <f t="shared" si="95"/>
        <v>0</v>
      </c>
      <c r="R1163" s="3132"/>
      <c r="S1163" s="3133"/>
      <c r="T1163" s="3134"/>
    </row>
    <row r="1164" spans="1:388" s="352" customFormat="1" ht="34.5" customHeight="1" x14ac:dyDescent="0.25">
      <c r="A1164" s="3127"/>
      <c r="B1164" s="3128" t="s">
        <v>670</v>
      </c>
      <c r="C1164" s="3129"/>
      <c r="D1164" s="3129"/>
      <c r="E1164" s="3130"/>
      <c r="F1164" s="3094"/>
      <c r="G1164" s="3094" t="str">
        <f>IF(ISBLANK(H1164),"",IF(H1164="BN",VLOOKUP(B1164,'[4]V. BAHAN'!$B$8:$E$1099,3,FALSE),IFERROR(VLOOKUP(H1164,'[4]III. DAFTAR AHS'!$B$7:$H$872,5,FALSE),"ls")))</f>
        <v/>
      </c>
      <c r="H1164" s="3094"/>
      <c r="I1164" s="3094" t="s">
        <v>243</v>
      </c>
      <c r="J1164" s="3094"/>
      <c r="K1164" s="3094"/>
      <c r="L1164" s="3198">
        <f t="shared" si="109"/>
        <v>0</v>
      </c>
      <c r="M1164" s="1934">
        <f>'[6]LAP MINGGUAN 10'!Q1164</f>
        <v>0</v>
      </c>
      <c r="N1164" s="1934">
        <f t="shared" si="104"/>
        <v>0</v>
      </c>
      <c r="O1164" s="3132"/>
      <c r="P1164" s="3132"/>
      <c r="Q1164" s="3073">
        <f t="shared" si="95"/>
        <v>0</v>
      </c>
      <c r="R1164" s="3132"/>
      <c r="S1164" s="3133"/>
      <c r="T1164" s="3134"/>
    </row>
    <row r="1165" spans="1:388" s="632" customFormat="1" ht="34.5" customHeight="1" x14ac:dyDescent="0.25">
      <c r="A1165" s="3127">
        <v>1</v>
      </c>
      <c r="B1165" s="3137" t="s">
        <v>671</v>
      </c>
      <c r="C1165" s="3138"/>
      <c r="D1165" s="3138"/>
      <c r="E1165" s="3139"/>
      <c r="F1165" s="3094">
        <v>1532.7</v>
      </c>
      <c r="G1165" s="3188" t="str">
        <f>IF(ISBLANK(H1165),"",IF(H1165="BN",VLOOKUP(B1165,'[4]V. BAHAN'!$B$8:$E$14999,3,FALSE),IFERROR(VLOOKUP(H1165,'[4]III. DAFTAR AHS'!$B$7:$H$14999,5,FALSE),"ls")))</f>
        <v xml:space="preserve">kg </v>
      </c>
      <c r="H1165" s="3094" t="s">
        <v>672</v>
      </c>
      <c r="I1165" s="3189" t="s">
        <v>468</v>
      </c>
      <c r="J1165" s="3199">
        <f>VLOOKUP(B1165,'[5] RAB LAMA'!$B$9:$E$5553,4,FALSE)</f>
        <v>27800.232524437837</v>
      </c>
      <c r="K1165" s="3199">
        <f t="shared" ref="K1165:K1178" si="110">J1165*F1165</f>
        <v>42609416.390205875</v>
      </c>
      <c r="L1165" s="3198">
        <f t="shared" si="109"/>
        <v>0.11150757548793058</v>
      </c>
      <c r="M1165" s="1934">
        <f>'[6]LAP MINGGUAN 10'!Q1165</f>
        <v>0</v>
      </c>
      <c r="N1165" s="1934">
        <f t="shared" si="104"/>
        <v>0</v>
      </c>
      <c r="O1165" s="3073">
        <v>30</v>
      </c>
      <c r="P1165" s="3073">
        <f t="shared" ref="P1165:P1178" si="111">L1165*O1165/100</f>
        <v>3.3452272646379171E-2</v>
      </c>
      <c r="Q1165" s="3073">
        <f t="shared" si="95"/>
        <v>30</v>
      </c>
      <c r="R1165" s="3073">
        <f t="shared" ref="R1165:R1178" si="112">L1165*Q1165/100</f>
        <v>3.3452272646379171E-2</v>
      </c>
      <c r="S1165" s="3074"/>
      <c r="T1165" s="359"/>
    </row>
    <row r="1166" spans="1:388" s="632" customFormat="1" ht="34.5" customHeight="1" x14ac:dyDescent="0.25">
      <c r="A1166" s="3127">
        <f t="shared" ref="A1166:A1178" si="113">+A1165+1</f>
        <v>2</v>
      </c>
      <c r="B1166" s="3190" t="s">
        <v>673</v>
      </c>
      <c r="C1166" s="3191"/>
      <c r="D1166" s="3191"/>
      <c r="E1166" s="3192"/>
      <c r="F1166" s="3094">
        <v>117.31</v>
      </c>
      <c r="G1166" s="3188" t="str">
        <f>IF(ISBLANK(H1166),"",IF(H1166="BN",VLOOKUP(B1166,'[4]V. BAHAN'!$B$8:$E$14999,3,FALSE),IFERROR(VLOOKUP(H1166,'[4]III. DAFTAR AHS'!$B$7:$H$14999,5,FALSE),"ls")))</f>
        <v xml:space="preserve">kg </v>
      </c>
      <c r="H1166" s="3094" t="s">
        <v>672</v>
      </c>
      <c r="I1166" s="3189" t="s">
        <v>468</v>
      </c>
      <c r="J1166" s="3199">
        <f>VLOOKUP(B1166,'[5] RAB LAMA'!$B$9:$E$5553,4,FALSE)</f>
        <v>27800.232524437837</v>
      </c>
      <c r="K1166" s="3199">
        <f t="shared" si="110"/>
        <v>3261245.2774418029</v>
      </c>
      <c r="L1166" s="3198">
        <f t="shared" si="109"/>
        <v>8.5345819015392056E-3</v>
      </c>
      <c r="M1166" s="1934">
        <f>'[6]LAP MINGGUAN 10'!Q1166</f>
        <v>0</v>
      </c>
      <c r="N1166" s="1934">
        <f t="shared" si="104"/>
        <v>0</v>
      </c>
      <c r="O1166" s="3073">
        <v>30</v>
      </c>
      <c r="P1166" s="3073">
        <f t="shared" si="111"/>
        <v>2.5603745704617614E-3</v>
      </c>
      <c r="Q1166" s="3073">
        <f t="shared" si="95"/>
        <v>30</v>
      </c>
      <c r="R1166" s="3073">
        <f t="shared" si="112"/>
        <v>2.5603745704617614E-3</v>
      </c>
      <c r="S1166" s="3074"/>
      <c r="T1166" s="359"/>
    </row>
    <row r="1167" spans="1:388" s="632" customFormat="1" ht="34.5" customHeight="1" x14ac:dyDescent="0.25">
      <c r="A1167" s="3127">
        <f t="shared" si="113"/>
        <v>3</v>
      </c>
      <c r="B1167" s="3190" t="s">
        <v>674</v>
      </c>
      <c r="C1167" s="3191"/>
      <c r="D1167" s="3191"/>
      <c r="E1167" s="3192"/>
      <c r="F1167" s="3094">
        <v>579.75</v>
      </c>
      <c r="G1167" s="3188" t="str">
        <f>IF(ISBLANK(H1167),"",IF(H1167="BN",VLOOKUP(B1167,'[4]V. BAHAN'!$B$8:$E$14999,3,FALSE),IFERROR(VLOOKUP(H1167,'[4]III. DAFTAR AHS'!$B$7:$H$14999,5,FALSE),"ls")))</f>
        <v xml:space="preserve">kg </v>
      </c>
      <c r="H1167" s="3094" t="s">
        <v>672</v>
      </c>
      <c r="I1167" s="3189" t="s">
        <v>468</v>
      </c>
      <c r="J1167" s="3199">
        <f>VLOOKUP(B1167,'[5] RAB LAMA'!$B$9:$E$5553,4,FALSE)</f>
        <v>27800.232524437837</v>
      </c>
      <c r="K1167" s="3199">
        <f t="shared" si="110"/>
        <v>16117184.806042837</v>
      </c>
      <c r="L1167" s="3198">
        <f t="shared" si="109"/>
        <v>4.2178193311886061E-2</v>
      </c>
      <c r="M1167" s="1934">
        <f>'[6]LAP MINGGUAN 10'!Q1167</f>
        <v>0</v>
      </c>
      <c r="N1167" s="1934">
        <f t="shared" si="104"/>
        <v>0</v>
      </c>
      <c r="O1167" s="3073">
        <v>30</v>
      </c>
      <c r="P1167" s="3073">
        <f t="shared" si="111"/>
        <v>1.2653457993565818E-2</v>
      </c>
      <c r="Q1167" s="3073">
        <f t="shared" ref="Q1167:Q1230" si="114">M1167+O1167</f>
        <v>30</v>
      </c>
      <c r="R1167" s="3073">
        <f t="shared" si="112"/>
        <v>1.2653457993565818E-2</v>
      </c>
      <c r="S1167" s="3074"/>
      <c r="T1167" s="359"/>
    </row>
    <row r="1168" spans="1:388" s="632" customFormat="1" ht="34.5" customHeight="1" x14ac:dyDescent="0.25">
      <c r="A1168" s="3127">
        <f t="shared" si="113"/>
        <v>4</v>
      </c>
      <c r="B1168" s="3137" t="s">
        <v>675</v>
      </c>
      <c r="C1168" s="3138"/>
      <c r="D1168" s="3138"/>
      <c r="E1168" s="3139"/>
      <c r="F1168" s="3094">
        <v>420.16</v>
      </c>
      <c r="G1168" s="3188" t="str">
        <f>IF(ISBLANK(H1168),"",IF(H1168="BN",VLOOKUP(B1168,'[4]V. BAHAN'!$B$8:$E$14999,3,FALSE),IFERROR(VLOOKUP(H1168,'[4]III. DAFTAR AHS'!$B$7:$H$14999,5,FALSE),"ls")))</f>
        <v xml:space="preserve">kg </v>
      </c>
      <c r="H1168" s="3094" t="s">
        <v>672</v>
      </c>
      <c r="I1168" s="3189" t="s">
        <v>468</v>
      </c>
      <c r="J1168" s="3199">
        <f>VLOOKUP(B1168,'[5] RAB LAMA'!$B$9:$E$5553,4,FALSE)</f>
        <v>27800.232524437837</v>
      </c>
      <c r="K1168" s="3199">
        <f t="shared" si="110"/>
        <v>11680545.697467802</v>
      </c>
      <c r="L1168" s="3198">
        <f t="shared" si="109"/>
        <v>3.056764071051668E-2</v>
      </c>
      <c r="M1168" s="1934">
        <f>'[6]LAP MINGGUAN 10'!Q1168</f>
        <v>0</v>
      </c>
      <c r="N1168" s="1934">
        <f t="shared" si="104"/>
        <v>0</v>
      </c>
      <c r="O1168" s="3073">
        <v>30</v>
      </c>
      <c r="P1168" s="3073">
        <f t="shared" si="111"/>
        <v>9.1702922131550041E-3</v>
      </c>
      <c r="Q1168" s="3073">
        <f t="shared" si="114"/>
        <v>30</v>
      </c>
      <c r="R1168" s="3073">
        <f t="shared" si="112"/>
        <v>9.1702922131550041E-3</v>
      </c>
      <c r="S1168" s="3074"/>
      <c r="T1168" s="359"/>
    </row>
    <row r="1169" spans="1:20" s="632" customFormat="1" ht="34.5" customHeight="1" x14ac:dyDescent="0.25">
      <c r="A1169" s="3127">
        <f t="shared" si="113"/>
        <v>5</v>
      </c>
      <c r="B1169" s="3137" t="s">
        <v>676</v>
      </c>
      <c r="C1169" s="3138"/>
      <c r="D1169" s="3138"/>
      <c r="E1169" s="3139"/>
      <c r="F1169" s="3094">
        <v>196.58</v>
      </c>
      <c r="G1169" s="3188" t="str">
        <f>IF(ISBLANK(H1169),"",IF(H1169="BN",VLOOKUP(B1169,'[4]V. BAHAN'!$B$8:$E$14999,3,FALSE),IFERROR(VLOOKUP(H1169,'[4]III. DAFTAR AHS'!$B$7:$H$14999,5,FALSE),"ls")))</f>
        <v xml:space="preserve">kg </v>
      </c>
      <c r="H1169" s="3094" t="s">
        <v>677</v>
      </c>
      <c r="I1169" s="3189" t="s">
        <v>427</v>
      </c>
      <c r="J1169" s="3199">
        <f>VLOOKUP(B1169,'[5] RAB LAMA'!$B$9:$E$5553,4,FALSE)</f>
        <v>26320.632776778926</v>
      </c>
      <c r="K1169" s="3199">
        <f t="shared" si="110"/>
        <v>5174109.9912592014</v>
      </c>
      <c r="L1169" s="3198">
        <f t="shared" si="109"/>
        <v>1.3540491968949112E-2</v>
      </c>
      <c r="M1169" s="1934">
        <f>'[6]LAP MINGGUAN 10'!Q1169</f>
        <v>0</v>
      </c>
      <c r="N1169" s="1934">
        <f t="shared" si="104"/>
        <v>0</v>
      </c>
      <c r="O1169" s="3073">
        <v>30</v>
      </c>
      <c r="P1169" s="3073">
        <f t="shared" si="111"/>
        <v>4.0621475906847341E-3</v>
      </c>
      <c r="Q1169" s="3073">
        <f t="shared" si="114"/>
        <v>30</v>
      </c>
      <c r="R1169" s="3073">
        <f t="shared" si="112"/>
        <v>4.0621475906847341E-3</v>
      </c>
      <c r="S1169" s="3074"/>
      <c r="T1169" s="359"/>
    </row>
    <row r="1170" spans="1:20" s="632" customFormat="1" ht="34.5" customHeight="1" x14ac:dyDescent="0.25">
      <c r="A1170" s="3127">
        <f t="shared" si="113"/>
        <v>6</v>
      </c>
      <c r="B1170" s="3137" t="s">
        <v>678</v>
      </c>
      <c r="C1170" s="3138"/>
      <c r="D1170" s="3138"/>
      <c r="E1170" s="3139"/>
      <c r="F1170" s="3094">
        <v>64.81</v>
      </c>
      <c r="G1170" s="3188" t="str">
        <f>IF(ISBLANK(H1170),"",IF(H1170="BN",VLOOKUP(B1170,'[4]V. BAHAN'!$B$8:$E$14999,3,FALSE),IFERROR(VLOOKUP(H1170,'[4]III. DAFTAR AHS'!$B$7:$H$14999,5,FALSE),"ls")))</f>
        <v xml:space="preserve">kg </v>
      </c>
      <c r="H1170" s="3094" t="s">
        <v>677</v>
      </c>
      <c r="I1170" s="3189" t="s">
        <v>427</v>
      </c>
      <c r="J1170" s="3199">
        <f>VLOOKUP(B1170,'[5] RAB LAMA'!$B$9:$E$5553,4,FALSE)</f>
        <v>26320.632776778926</v>
      </c>
      <c r="K1170" s="3199">
        <f t="shared" si="110"/>
        <v>1705840.2102630422</v>
      </c>
      <c r="L1170" s="3198">
        <f t="shared" si="109"/>
        <v>4.4641330985226981E-3</v>
      </c>
      <c r="M1170" s="1934">
        <f>'[6]LAP MINGGUAN 10'!Q1170</f>
        <v>0</v>
      </c>
      <c r="N1170" s="1934">
        <f t="shared" si="104"/>
        <v>0</v>
      </c>
      <c r="O1170" s="3073">
        <v>30</v>
      </c>
      <c r="P1170" s="3073">
        <f t="shared" si="111"/>
        <v>1.3392399295568094E-3</v>
      </c>
      <c r="Q1170" s="3073">
        <f t="shared" si="114"/>
        <v>30</v>
      </c>
      <c r="R1170" s="3073">
        <f t="shared" si="112"/>
        <v>1.3392399295568094E-3</v>
      </c>
      <c r="S1170" s="3074"/>
      <c r="T1170" s="359"/>
    </row>
    <row r="1171" spans="1:20" s="632" customFormat="1" ht="34.5" customHeight="1" x14ac:dyDescent="0.25">
      <c r="A1171" s="3127">
        <f t="shared" si="113"/>
        <v>7</v>
      </c>
      <c r="B1171" s="3137" t="s">
        <v>679</v>
      </c>
      <c r="C1171" s="3138"/>
      <c r="D1171" s="3138"/>
      <c r="E1171" s="3139"/>
      <c r="F1171" s="3094">
        <v>124.1</v>
      </c>
      <c r="G1171" s="3188" t="str">
        <f>IF(ISBLANK(H1171),"",IF(H1171="BN",VLOOKUP(B1171,'[4]V. BAHAN'!$B$8:$E$14999,3,FALSE),IFERROR(VLOOKUP(H1171,'[4]III. DAFTAR AHS'!$B$7:$H$14999,5,FALSE),"ls")))</f>
        <v xml:space="preserve">kg </v>
      </c>
      <c r="H1171" s="3094" t="s">
        <v>677</v>
      </c>
      <c r="I1171" s="3189" t="s">
        <v>427</v>
      </c>
      <c r="J1171" s="3199">
        <f>VLOOKUP(B1171,'[5] RAB LAMA'!$B$9:$E$5553,4,FALSE)</f>
        <v>26320.632776778926</v>
      </c>
      <c r="K1171" s="3199">
        <f t="shared" si="110"/>
        <v>3266390.5275982646</v>
      </c>
      <c r="L1171" s="3198">
        <f t="shared" si="109"/>
        <v>8.5480468681787807E-3</v>
      </c>
      <c r="M1171" s="1934">
        <f>'[6]LAP MINGGUAN 10'!Q1171</f>
        <v>0</v>
      </c>
      <c r="N1171" s="1934">
        <f t="shared" si="104"/>
        <v>0</v>
      </c>
      <c r="O1171" s="3073">
        <v>30</v>
      </c>
      <c r="P1171" s="3073">
        <f t="shared" si="111"/>
        <v>2.5644140604536344E-3</v>
      </c>
      <c r="Q1171" s="3073">
        <f t="shared" si="114"/>
        <v>30</v>
      </c>
      <c r="R1171" s="3073">
        <f t="shared" si="112"/>
        <v>2.5644140604536344E-3</v>
      </c>
      <c r="S1171" s="3074"/>
      <c r="T1171" s="359"/>
    </row>
    <row r="1172" spans="1:20" s="632" customFormat="1" ht="34.5" customHeight="1" x14ac:dyDescent="0.25">
      <c r="A1172" s="3127">
        <f t="shared" si="113"/>
        <v>8</v>
      </c>
      <c r="B1172" s="3137" t="s">
        <v>680</v>
      </c>
      <c r="C1172" s="3138"/>
      <c r="D1172" s="3138"/>
      <c r="E1172" s="3139"/>
      <c r="F1172" s="3094">
        <v>28.54</v>
      </c>
      <c r="G1172" s="3188" t="str">
        <f>IF(ISBLANK(H1172),"",IF(H1172="BN",VLOOKUP(B1172,'[4]V. BAHAN'!$B$8:$E$14999,3,FALSE),IFERROR(VLOOKUP(H1172,'[4]III. DAFTAR AHS'!$B$7:$H$14999,5,FALSE),"ls")))</f>
        <v xml:space="preserve">kg </v>
      </c>
      <c r="H1172" s="3094" t="s">
        <v>677</v>
      </c>
      <c r="I1172" s="3189" t="s">
        <v>427</v>
      </c>
      <c r="J1172" s="3199">
        <f>VLOOKUP(B1172,'[5] RAB LAMA'!$B$9:$E$5553,4,FALSE)</f>
        <v>26320.632776778926</v>
      </c>
      <c r="K1172" s="3199">
        <f t="shared" si="110"/>
        <v>751190.85944927053</v>
      </c>
      <c r="L1172" s="3198">
        <f t="shared" si="109"/>
        <v>1.9658441387415183E-3</v>
      </c>
      <c r="M1172" s="1934">
        <f>'[6]LAP MINGGUAN 10'!Q1172</f>
        <v>0</v>
      </c>
      <c r="N1172" s="1934">
        <f t="shared" si="104"/>
        <v>0</v>
      </c>
      <c r="O1172" s="3073">
        <v>30</v>
      </c>
      <c r="P1172" s="3073">
        <f t="shared" si="111"/>
        <v>5.8975324162245549E-4</v>
      </c>
      <c r="Q1172" s="3073">
        <f t="shared" si="114"/>
        <v>30</v>
      </c>
      <c r="R1172" s="3073">
        <f t="shared" si="112"/>
        <v>5.8975324162245549E-4</v>
      </c>
      <c r="S1172" s="3074"/>
      <c r="T1172" s="359"/>
    </row>
    <row r="1173" spans="1:20" s="632" customFormat="1" ht="34.5" customHeight="1" x14ac:dyDescent="0.25">
      <c r="A1173" s="3127">
        <f t="shared" si="113"/>
        <v>9</v>
      </c>
      <c r="B1173" s="3137" t="s">
        <v>681</v>
      </c>
      <c r="C1173" s="3138"/>
      <c r="D1173" s="3138"/>
      <c r="E1173" s="3139"/>
      <c r="F1173" s="3094">
        <v>16</v>
      </c>
      <c r="G1173" s="3188" t="str">
        <f>IF(ISBLANK(H1173),"",IF(H1173="BN",VLOOKUP(B1173,'[4]V. BAHAN'!$B$8:$E$14999,3,FALSE),IFERROR(VLOOKUP(H1173,'[4]III. DAFTAR AHS'!$B$7:$H$14999,5,FALSE),"ls")))</f>
        <v xml:space="preserve">bh </v>
      </c>
      <c r="H1173" s="3094" t="s">
        <v>682</v>
      </c>
      <c r="I1173" s="3189" t="s">
        <v>683</v>
      </c>
      <c r="J1173" s="3199">
        <f>VLOOKUP(B1173,'[5] RAB LAMA'!$B$9:$E$5553,4,FALSE)</f>
        <v>66186.168229774994</v>
      </c>
      <c r="K1173" s="3199">
        <f t="shared" si="110"/>
        <v>1058978.6916763999</v>
      </c>
      <c r="L1173" s="3198">
        <f t="shared" si="109"/>
        <v>2.771315742061155E-3</v>
      </c>
      <c r="M1173" s="1934">
        <f>'[6]LAP MINGGUAN 10'!Q1173</f>
        <v>0</v>
      </c>
      <c r="N1173" s="1934">
        <f t="shared" si="104"/>
        <v>0</v>
      </c>
      <c r="O1173" s="3073">
        <v>30</v>
      </c>
      <c r="P1173" s="3073">
        <f t="shared" si="111"/>
        <v>8.3139472261834662E-4</v>
      </c>
      <c r="Q1173" s="3073">
        <f t="shared" si="114"/>
        <v>30</v>
      </c>
      <c r="R1173" s="3073">
        <f t="shared" si="112"/>
        <v>8.3139472261834662E-4</v>
      </c>
      <c r="S1173" s="3074"/>
      <c r="T1173" s="359"/>
    </row>
    <row r="1174" spans="1:20" s="632" customFormat="1" ht="34.5" customHeight="1" x14ac:dyDescent="0.25">
      <c r="A1174" s="3127">
        <f t="shared" si="113"/>
        <v>10</v>
      </c>
      <c r="B1174" s="3137" t="s">
        <v>684</v>
      </c>
      <c r="C1174" s="3138"/>
      <c r="D1174" s="3138"/>
      <c r="E1174" s="3139"/>
      <c r="F1174" s="3094">
        <v>128</v>
      </c>
      <c r="G1174" s="3188" t="str">
        <f>IF(ISBLANK(H1174),"",IF(H1174="BN",VLOOKUP(B1174,'[4]V. BAHAN'!$B$8:$E$14999,3,FALSE),IFERROR(VLOOKUP(H1174,'[4]III. DAFTAR AHS'!$B$7:$H$14999,5,FALSE),"ls")))</f>
        <v xml:space="preserve">bh </v>
      </c>
      <c r="H1174" s="3094" t="s">
        <v>685</v>
      </c>
      <c r="I1174" s="3189" t="s">
        <v>686</v>
      </c>
      <c r="J1174" s="3199">
        <f>VLOOKUP(B1174,'[5] RAB LAMA'!$B$9:$E$5553,4,FALSE)</f>
        <v>11524.572392598029</v>
      </c>
      <c r="K1174" s="3199">
        <f t="shared" si="110"/>
        <v>1475145.2662525477</v>
      </c>
      <c r="L1174" s="3198">
        <f t="shared" si="109"/>
        <v>3.8604112909213372E-3</v>
      </c>
      <c r="M1174" s="1934">
        <f>'[6]LAP MINGGUAN 10'!Q1174</f>
        <v>0</v>
      </c>
      <c r="N1174" s="1934">
        <f t="shared" si="104"/>
        <v>0</v>
      </c>
      <c r="O1174" s="3073">
        <v>30</v>
      </c>
      <c r="P1174" s="3073">
        <f t="shared" si="111"/>
        <v>1.1581233872764011E-3</v>
      </c>
      <c r="Q1174" s="3073">
        <f t="shared" si="114"/>
        <v>30</v>
      </c>
      <c r="R1174" s="3073">
        <f t="shared" si="112"/>
        <v>1.1581233872764011E-3</v>
      </c>
      <c r="S1174" s="3074"/>
      <c r="T1174" s="359"/>
    </row>
    <row r="1175" spans="1:20" s="632" customFormat="1" ht="34.5" customHeight="1" x14ac:dyDescent="0.25">
      <c r="A1175" s="3127">
        <f t="shared" si="113"/>
        <v>11</v>
      </c>
      <c r="B1175" s="3137" t="s">
        <v>687</v>
      </c>
      <c r="C1175" s="3138"/>
      <c r="D1175" s="3138"/>
      <c r="E1175" s="3139"/>
      <c r="F1175" s="3094">
        <v>144</v>
      </c>
      <c r="G1175" s="3188" t="str">
        <f>IF(ISBLANK(H1175),"",IF(H1175="BN",VLOOKUP(B1175,'[4]V. BAHAN'!$B$8:$E$14999,3,FALSE),IFERROR(VLOOKUP(H1175,'[4]III. DAFTAR AHS'!$B$7:$H$14999,5,FALSE),"ls")))</f>
        <v xml:space="preserve">bh </v>
      </c>
      <c r="H1175" s="3094" t="s">
        <v>688</v>
      </c>
      <c r="I1175" s="3189" t="s">
        <v>686</v>
      </c>
      <c r="J1175" s="3199">
        <f>VLOOKUP(B1175,'[5] RAB LAMA'!$B$9:$E$5553,4,FALSE)</f>
        <v>4242.7756372711056</v>
      </c>
      <c r="K1175" s="3199">
        <f t="shared" si="110"/>
        <v>610959.69176703924</v>
      </c>
      <c r="L1175" s="3198">
        <f t="shared" si="109"/>
        <v>1.5988633433959777E-3</v>
      </c>
      <c r="M1175" s="1934">
        <f>'[6]LAP MINGGUAN 10'!Q1175</f>
        <v>0</v>
      </c>
      <c r="N1175" s="1934">
        <f t="shared" si="104"/>
        <v>0</v>
      </c>
      <c r="O1175" s="3073">
        <v>30</v>
      </c>
      <c r="P1175" s="3073">
        <f t="shared" si="111"/>
        <v>4.7965900301879334E-4</v>
      </c>
      <c r="Q1175" s="3073">
        <f t="shared" si="114"/>
        <v>30</v>
      </c>
      <c r="R1175" s="3073">
        <f t="shared" si="112"/>
        <v>4.7965900301879334E-4</v>
      </c>
      <c r="S1175" s="3074"/>
      <c r="T1175" s="359"/>
    </row>
    <row r="1176" spans="1:20" s="632" customFormat="1" ht="34.5" customHeight="1" x14ac:dyDescent="0.25">
      <c r="A1176" s="3127">
        <f t="shared" si="113"/>
        <v>12</v>
      </c>
      <c r="B1176" s="3137" t="s">
        <v>689</v>
      </c>
      <c r="C1176" s="3138"/>
      <c r="D1176" s="3138"/>
      <c r="E1176" s="3139"/>
      <c r="F1176" s="3094">
        <v>4</v>
      </c>
      <c r="G1176" s="3188" t="str">
        <f>IF(ISBLANK(H1176),"",IF(H1176="BN",VLOOKUP(B1176,'[4]V. BAHAN'!$B$8:$E$14999,3,FALSE),IFERROR(VLOOKUP(H1176,'[4]III. DAFTAR AHS'!$B$7:$H$14999,5,FALSE),"ls")))</f>
        <v xml:space="preserve">ttk </v>
      </c>
      <c r="H1176" s="3094" t="s">
        <v>690</v>
      </c>
      <c r="I1176" s="3189" t="s">
        <v>691</v>
      </c>
      <c r="J1176" s="3199">
        <f>VLOOKUP(B1176,'[5] RAB LAMA'!$B$9:$E$5553,4,FALSE)</f>
        <v>7150</v>
      </c>
      <c r="K1176" s="3199">
        <f t="shared" si="110"/>
        <v>28600</v>
      </c>
      <c r="L1176" s="3198">
        <f t="shared" si="109"/>
        <v>7.4845349435198082E-5</v>
      </c>
      <c r="M1176" s="1934">
        <f>'[6]LAP MINGGUAN 10'!Q1176</f>
        <v>0</v>
      </c>
      <c r="N1176" s="1934">
        <f t="shared" si="104"/>
        <v>0</v>
      </c>
      <c r="O1176" s="3073">
        <v>30</v>
      </c>
      <c r="P1176" s="3073">
        <f t="shared" si="111"/>
        <v>2.2453604830559426E-5</v>
      </c>
      <c r="Q1176" s="3073">
        <f t="shared" si="114"/>
        <v>30</v>
      </c>
      <c r="R1176" s="3073">
        <f t="shared" si="112"/>
        <v>2.2453604830559426E-5</v>
      </c>
      <c r="S1176" s="3074"/>
      <c r="T1176" s="359"/>
    </row>
    <row r="1177" spans="1:20" s="632" customFormat="1" ht="34.5" customHeight="1" x14ac:dyDescent="0.25">
      <c r="A1177" s="3127">
        <f t="shared" si="113"/>
        <v>13</v>
      </c>
      <c r="B1177" s="3137" t="s">
        <v>692</v>
      </c>
      <c r="C1177" s="3138"/>
      <c r="D1177" s="3138"/>
      <c r="E1177" s="3139"/>
      <c r="F1177" s="3094">
        <v>59.4</v>
      </c>
      <c r="G1177" s="3188" t="str">
        <f>IF(ISBLANK(H1177),"",IF(H1177="BN",VLOOKUP(B1177,'[4]V. BAHAN'!$B$8:$E$14999,3,FALSE),IFERROR(VLOOKUP(H1177,'[4]III. DAFTAR AHS'!$B$7:$H$14999,5,FALSE),"ls")))</f>
        <v xml:space="preserve">kg </v>
      </c>
      <c r="H1177" s="3094" t="s">
        <v>677</v>
      </c>
      <c r="I1177" s="3189" t="s">
        <v>427</v>
      </c>
      <c r="J1177" s="3199">
        <f>VLOOKUP(B1177,'[5] RAB LAMA'!$B$9:$E$5553,4,FALSE)</f>
        <v>26320.632776778926</v>
      </c>
      <c r="K1177" s="3199">
        <f t="shared" si="110"/>
        <v>1563445.5869406683</v>
      </c>
      <c r="L1177" s="3198">
        <f t="shared" si="109"/>
        <v>4.0914906041081356E-3</v>
      </c>
      <c r="M1177" s="1934">
        <f>'[6]LAP MINGGUAN 10'!Q1177</f>
        <v>0</v>
      </c>
      <c r="N1177" s="1934">
        <f t="shared" si="104"/>
        <v>0</v>
      </c>
      <c r="O1177" s="3073">
        <v>30</v>
      </c>
      <c r="P1177" s="3073">
        <f t="shared" si="111"/>
        <v>1.2274471812324407E-3</v>
      </c>
      <c r="Q1177" s="3073">
        <f t="shared" si="114"/>
        <v>30</v>
      </c>
      <c r="R1177" s="3073">
        <f t="shared" si="112"/>
        <v>1.2274471812324407E-3</v>
      </c>
      <c r="S1177" s="3074"/>
      <c r="T1177" s="359"/>
    </row>
    <row r="1178" spans="1:20" s="632" customFormat="1" ht="34.5" customHeight="1" x14ac:dyDescent="0.25">
      <c r="A1178" s="3127">
        <f t="shared" si="113"/>
        <v>14</v>
      </c>
      <c r="B1178" s="3137" t="s">
        <v>693</v>
      </c>
      <c r="C1178" s="3138"/>
      <c r="D1178" s="3138"/>
      <c r="E1178" s="3139"/>
      <c r="F1178" s="3094">
        <v>26.12</v>
      </c>
      <c r="G1178" s="3188" t="str">
        <f>IF(ISBLANK(H1178),"",IF(H1178="BN",VLOOKUP(B1178,'[4]V. BAHAN'!$B$8:$E$14999,3,FALSE),IFERROR(VLOOKUP(H1178,'[4]III. DAFTAR AHS'!$B$7:$H$14999,5,FALSE),"ls")))</f>
        <v xml:space="preserve">kg </v>
      </c>
      <c r="H1178" s="3094" t="s">
        <v>677</v>
      </c>
      <c r="I1178" s="3189" t="s">
        <v>427</v>
      </c>
      <c r="J1178" s="3199">
        <f>VLOOKUP(B1178,'[5] RAB LAMA'!$B$9:$E$5553,4,FALSE)</f>
        <v>26320.632776778926</v>
      </c>
      <c r="K1178" s="3199">
        <f t="shared" si="110"/>
        <v>687494.92812946555</v>
      </c>
      <c r="L1178" s="3198">
        <f t="shared" si="109"/>
        <v>1.799153780796372E-3</v>
      </c>
      <c r="M1178" s="1934">
        <f>'[6]LAP MINGGUAN 10'!Q1178</f>
        <v>0</v>
      </c>
      <c r="N1178" s="1934">
        <f t="shared" si="104"/>
        <v>0</v>
      </c>
      <c r="O1178" s="3073">
        <v>30</v>
      </c>
      <c r="P1178" s="3073">
        <f t="shared" si="111"/>
        <v>5.3974613423891156E-4</v>
      </c>
      <c r="Q1178" s="3073">
        <f t="shared" si="114"/>
        <v>30</v>
      </c>
      <c r="R1178" s="3073">
        <f t="shared" si="112"/>
        <v>5.3974613423891156E-4</v>
      </c>
      <c r="S1178" s="3074"/>
      <c r="T1178" s="359"/>
    </row>
    <row r="1179" spans="1:20" s="632" customFormat="1" ht="34.5" customHeight="1" x14ac:dyDescent="0.25">
      <c r="A1179" s="3143"/>
      <c r="B1179" s="3144"/>
      <c r="C1179" s="3075"/>
      <c r="D1179" s="3138"/>
      <c r="E1179" s="3145"/>
      <c r="F1179" s="3193"/>
      <c r="G1179" s="3193" t="str">
        <f>IF(ISBLANK(H1179),"",IF(H1179="BN",VLOOKUP(B1179,'[4]V. BAHAN'!$B$8:$E$1099,3,FALSE),IFERROR(VLOOKUP(H1179,'[4]III. DAFTAR AHS'!$B$7:$H$872,5,FALSE),"ls")))</f>
        <v/>
      </c>
      <c r="H1179" s="3193"/>
      <c r="I1179" s="3193" t="s">
        <v>243</v>
      </c>
      <c r="J1179" s="3193"/>
      <c r="K1179" s="3193"/>
      <c r="L1179" s="3198">
        <f t="shared" si="109"/>
        <v>0</v>
      </c>
      <c r="M1179" s="1934">
        <f>'[6]LAP MINGGUAN 10'!Q1179</f>
        <v>0</v>
      </c>
      <c r="N1179" s="1934">
        <f t="shared" si="104"/>
        <v>0</v>
      </c>
      <c r="O1179" s="3132"/>
      <c r="P1179" s="3132"/>
      <c r="Q1179" s="3073">
        <f t="shared" si="114"/>
        <v>0</v>
      </c>
      <c r="R1179" s="3132"/>
      <c r="S1179" s="3133"/>
      <c r="T1179" s="3134"/>
    </row>
    <row r="1180" spans="1:20" s="352" customFormat="1" ht="34.5" customHeight="1" x14ac:dyDescent="0.25">
      <c r="A1180" s="3127"/>
      <c r="B1180" s="3128" t="s">
        <v>694</v>
      </c>
      <c r="C1180" s="3129"/>
      <c r="D1180" s="3129"/>
      <c r="E1180" s="3130"/>
      <c r="F1180" s="3094"/>
      <c r="G1180" s="3094" t="str">
        <f>IF(ISBLANK(H1180),"",IF(H1180="BN",VLOOKUP(B1180,'[4]V. BAHAN'!$B$8:$E$1099,3,FALSE),IFERROR(VLOOKUP(H1180,'[4]III. DAFTAR AHS'!$B$7:$H$872,5,FALSE),"ls")))</f>
        <v/>
      </c>
      <c r="H1180" s="3094"/>
      <c r="I1180" s="3094" t="s">
        <v>243</v>
      </c>
      <c r="J1180" s="3094"/>
      <c r="K1180" s="3094"/>
      <c r="L1180" s="3198">
        <f t="shared" si="109"/>
        <v>0</v>
      </c>
      <c r="M1180" s="1934">
        <f>'[6]LAP MINGGUAN 10'!Q1180</f>
        <v>0</v>
      </c>
      <c r="N1180" s="1934">
        <f t="shared" si="104"/>
        <v>0</v>
      </c>
      <c r="O1180" s="3132"/>
      <c r="P1180" s="3132"/>
      <c r="Q1180" s="3073">
        <f t="shared" si="114"/>
        <v>0</v>
      </c>
      <c r="R1180" s="3132"/>
      <c r="S1180" s="3133"/>
      <c r="T1180" s="3134"/>
    </row>
    <row r="1181" spans="1:20" s="632" customFormat="1" ht="34.5" customHeight="1" x14ac:dyDescent="0.25">
      <c r="A1181" s="3127">
        <v>1</v>
      </c>
      <c r="B1181" s="3137" t="s">
        <v>671</v>
      </c>
      <c r="C1181" s="3138"/>
      <c r="D1181" s="3138"/>
      <c r="E1181" s="3139"/>
      <c r="F1181" s="3094">
        <v>1459.71</v>
      </c>
      <c r="G1181" s="3188" t="str">
        <f>IF(ISBLANK(H1181),"",IF(H1181="BN",VLOOKUP(B1181,'[4]V. BAHAN'!$B$8:$E$14999,3,FALSE),IFERROR(VLOOKUP(H1181,'[4]III. DAFTAR AHS'!$B$7:$H$14999,5,FALSE),"ls")))</f>
        <v xml:space="preserve">kg </v>
      </c>
      <c r="H1181" s="3094" t="s">
        <v>672</v>
      </c>
      <c r="I1181" s="3189" t="s">
        <v>468</v>
      </c>
      <c r="J1181" s="3199">
        <f>VLOOKUP(B1181,'[5] RAB LAMA'!$B$9:$E$5553,4,FALSE)</f>
        <v>27800.232524437837</v>
      </c>
      <c r="K1181" s="3199">
        <f t="shared" ref="K1181:K1194" si="115">J1181*F1181</f>
        <v>40580277.418247156</v>
      </c>
      <c r="L1181" s="3198">
        <f t="shared" si="109"/>
        <v>0.10619737914496455</v>
      </c>
      <c r="M1181" s="1934">
        <f>'[6]LAP MINGGUAN 10'!Q1181</f>
        <v>0</v>
      </c>
      <c r="N1181" s="1934">
        <f t="shared" si="104"/>
        <v>0</v>
      </c>
      <c r="O1181" s="3073">
        <v>30</v>
      </c>
      <c r="P1181" s="3073">
        <f t="shared" ref="P1181:P1194" si="116">L1181*O1181/100</f>
        <v>3.1859213743489365E-2</v>
      </c>
      <c r="Q1181" s="3073">
        <f t="shared" si="114"/>
        <v>30</v>
      </c>
      <c r="R1181" s="3073">
        <f t="shared" ref="R1181:R1194" si="117">L1181*Q1181/100</f>
        <v>3.1859213743489365E-2</v>
      </c>
      <c r="S1181" s="3074"/>
      <c r="T1181" s="359"/>
    </row>
    <row r="1182" spans="1:20" s="632" customFormat="1" ht="34.5" customHeight="1" x14ac:dyDescent="0.25">
      <c r="A1182" s="3127">
        <f t="shared" ref="A1182:A1194" si="118">+A1181+1</f>
        <v>2</v>
      </c>
      <c r="B1182" s="3190" t="s">
        <v>673</v>
      </c>
      <c r="C1182" s="3191"/>
      <c r="D1182" s="3191"/>
      <c r="E1182" s="3192"/>
      <c r="F1182" s="3094">
        <v>117.31</v>
      </c>
      <c r="G1182" s="3188" t="str">
        <f>IF(ISBLANK(H1182),"",IF(H1182="BN",VLOOKUP(B1182,'[4]V. BAHAN'!$B$8:$E$14999,3,FALSE),IFERROR(VLOOKUP(H1182,'[4]III. DAFTAR AHS'!$B$7:$H$14999,5,FALSE),"ls")))</f>
        <v xml:space="preserve">kg </v>
      </c>
      <c r="H1182" s="3094" t="s">
        <v>672</v>
      </c>
      <c r="I1182" s="3189" t="s">
        <v>468</v>
      </c>
      <c r="J1182" s="3199">
        <f>VLOOKUP(B1182,'[5] RAB LAMA'!$B$9:$E$5553,4,FALSE)</f>
        <v>27800.232524437837</v>
      </c>
      <c r="K1182" s="3199">
        <f t="shared" si="115"/>
        <v>3261245.2774418029</v>
      </c>
      <c r="L1182" s="3198">
        <f t="shared" si="109"/>
        <v>8.5345819015392056E-3</v>
      </c>
      <c r="M1182" s="1934">
        <f>'[6]LAP MINGGUAN 10'!Q1182</f>
        <v>0</v>
      </c>
      <c r="N1182" s="1934">
        <f t="shared" si="104"/>
        <v>0</v>
      </c>
      <c r="O1182" s="3073">
        <v>30</v>
      </c>
      <c r="P1182" s="3073">
        <f t="shared" si="116"/>
        <v>2.5603745704617614E-3</v>
      </c>
      <c r="Q1182" s="3073">
        <f t="shared" si="114"/>
        <v>30</v>
      </c>
      <c r="R1182" s="3073">
        <f t="shared" si="117"/>
        <v>2.5603745704617614E-3</v>
      </c>
      <c r="S1182" s="3074"/>
      <c r="T1182" s="359"/>
    </row>
    <row r="1183" spans="1:20" s="632" customFormat="1" ht="34.5" customHeight="1" x14ac:dyDescent="0.25">
      <c r="A1183" s="3127">
        <f t="shared" si="118"/>
        <v>3</v>
      </c>
      <c r="B1183" s="3190" t="s">
        <v>674</v>
      </c>
      <c r="C1183" s="3191"/>
      <c r="D1183" s="3191"/>
      <c r="E1183" s="3192"/>
      <c r="F1183" s="3094">
        <v>579.75</v>
      </c>
      <c r="G1183" s="3188" t="str">
        <f>IF(ISBLANK(H1183),"",IF(H1183="BN",VLOOKUP(B1183,'[4]V. BAHAN'!$B$8:$E$14999,3,FALSE),IFERROR(VLOOKUP(H1183,'[4]III. DAFTAR AHS'!$B$7:$H$14999,5,FALSE),"ls")))</f>
        <v xml:space="preserve">kg </v>
      </c>
      <c r="H1183" s="3094" t="s">
        <v>672</v>
      </c>
      <c r="I1183" s="3189" t="s">
        <v>468</v>
      </c>
      <c r="J1183" s="3199">
        <f>VLOOKUP(B1183,'[5] RAB LAMA'!$B$9:$E$5553,4,FALSE)</f>
        <v>27800.232524437837</v>
      </c>
      <c r="K1183" s="3199">
        <f t="shared" si="115"/>
        <v>16117184.806042837</v>
      </c>
      <c r="L1183" s="3198">
        <f t="shared" si="109"/>
        <v>4.2178193311886061E-2</v>
      </c>
      <c r="M1183" s="1934">
        <f>'[6]LAP MINGGUAN 10'!Q1183</f>
        <v>0</v>
      </c>
      <c r="N1183" s="1934">
        <f t="shared" si="104"/>
        <v>0</v>
      </c>
      <c r="O1183" s="3073">
        <v>30</v>
      </c>
      <c r="P1183" s="3073">
        <f t="shared" si="116"/>
        <v>1.2653457993565818E-2</v>
      </c>
      <c r="Q1183" s="3073">
        <f t="shared" si="114"/>
        <v>30</v>
      </c>
      <c r="R1183" s="3073">
        <f t="shared" si="117"/>
        <v>1.2653457993565818E-2</v>
      </c>
      <c r="S1183" s="3074"/>
      <c r="T1183" s="359"/>
    </row>
    <row r="1184" spans="1:20" s="632" customFormat="1" ht="34.5" customHeight="1" x14ac:dyDescent="0.25">
      <c r="A1184" s="3127">
        <f t="shared" si="118"/>
        <v>4</v>
      </c>
      <c r="B1184" s="3137" t="s">
        <v>675</v>
      </c>
      <c r="C1184" s="3138"/>
      <c r="D1184" s="3138"/>
      <c r="E1184" s="3139"/>
      <c r="F1184" s="3094">
        <v>420.16</v>
      </c>
      <c r="G1184" s="3188" t="str">
        <f>IF(ISBLANK(H1184),"",IF(H1184="BN",VLOOKUP(B1184,'[4]V. BAHAN'!$B$8:$E$14999,3,FALSE),IFERROR(VLOOKUP(H1184,'[4]III. DAFTAR AHS'!$B$7:$H$14999,5,FALSE),"ls")))</f>
        <v xml:space="preserve">kg </v>
      </c>
      <c r="H1184" s="3094" t="s">
        <v>672</v>
      </c>
      <c r="I1184" s="3189" t="s">
        <v>468</v>
      </c>
      <c r="J1184" s="3199">
        <f>VLOOKUP(B1184,'[5] RAB LAMA'!$B$9:$E$5553,4,FALSE)</f>
        <v>27800.232524437837</v>
      </c>
      <c r="K1184" s="3199">
        <f t="shared" si="115"/>
        <v>11680545.697467802</v>
      </c>
      <c r="L1184" s="3198">
        <f t="shared" si="109"/>
        <v>3.056764071051668E-2</v>
      </c>
      <c r="M1184" s="1934">
        <f>'[6]LAP MINGGUAN 10'!Q1184</f>
        <v>0</v>
      </c>
      <c r="N1184" s="1934">
        <f t="shared" si="104"/>
        <v>0</v>
      </c>
      <c r="O1184" s="3073">
        <v>30</v>
      </c>
      <c r="P1184" s="3073">
        <f t="shared" si="116"/>
        <v>9.1702922131550041E-3</v>
      </c>
      <c r="Q1184" s="3073">
        <f t="shared" si="114"/>
        <v>30</v>
      </c>
      <c r="R1184" s="3073">
        <f t="shared" si="117"/>
        <v>9.1702922131550041E-3</v>
      </c>
      <c r="S1184" s="3074"/>
      <c r="T1184" s="359"/>
    </row>
    <row r="1185" spans="1:20" s="632" customFormat="1" ht="34.5" customHeight="1" x14ac:dyDescent="0.25">
      <c r="A1185" s="3127">
        <f t="shared" si="118"/>
        <v>5</v>
      </c>
      <c r="B1185" s="3137" t="s">
        <v>676</v>
      </c>
      <c r="C1185" s="3138"/>
      <c r="D1185" s="3138"/>
      <c r="E1185" s="3139"/>
      <c r="F1185" s="3094">
        <v>196.58</v>
      </c>
      <c r="G1185" s="3188" t="str">
        <f>IF(ISBLANK(H1185),"",IF(H1185="BN",VLOOKUP(B1185,'[4]V. BAHAN'!$B$8:$E$14999,3,FALSE),IFERROR(VLOOKUP(H1185,'[4]III. DAFTAR AHS'!$B$7:$H$14999,5,FALSE),"ls")))</f>
        <v xml:space="preserve">kg </v>
      </c>
      <c r="H1185" s="3094" t="s">
        <v>677</v>
      </c>
      <c r="I1185" s="3189" t="s">
        <v>427</v>
      </c>
      <c r="J1185" s="3199">
        <f>VLOOKUP(B1185,'[5] RAB LAMA'!$B$9:$E$5553,4,FALSE)</f>
        <v>26320.632776778926</v>
      </c>
      <c r="K1185" s="3199">
        <f t="shared" si="115"/>
        <v>5174109.9912592014</v>
      </c>
      <c r="L1185" s="3198">
        <f t="shared" si="109"/>
        <v>1.3540491968949112E-2</v>
      </c>
      <c r="M1185" s="1934">
        <f>'[6]LAP MINGGUAN 10'!Q1185</f>
        <v>0</v>
      </c>
      <c r="N1185" s="1934">
        <f t="shared" si="104"/>
        <v>0</v>
      </c>
      <c r="O1185" s="3073">
        <v>30</v>
      </c>
      <c r="P1185" s="3073">
        <f t="shared" si="116"/>
        <v>4.0621475906847341E-3</v>
      </c>
      <c r="Q1185" s="3073">
        <f t="shared" si="114"/>
        <v>30</v>
      </c>
      <c r="R1185" s="3073">
        <f t="shared" si="117"/>
        <v>4.0621475906847341E-3</v>
      </c>
      <c r="S1185" s="3074"/>
      <c r="T1185" s="359"/>
    </row>
    <row r="1186" spans="1:20" s="632" customFormat="1" ht="34.5" customHeight="1" x14ac:dyDescent="0.25">
      <c r="A1186" s="3127">
        <f t="shared" si="118"/>
        <v>6</v>
      </c>
      <c r="B1186" s="3137" t="s">
        <v>678</v>
      </c>
      <c r="C1186" s="3138"/>
      <c r="D1186" s="3138"/>
      <c r="E1186" s="3139"/>
      <c r="F1186" s="3094">
        <v>64.81</v>
      </c>
      <c r="G1186" s="3188" t="str">
        <f>IF(ISBLANK(H1186),"",IF(H1186="BN",VLOOKUP(B1186,'[4]V. BAHAN'!$B$8:$E$14999,3,FALSE),IFERROR(VLOOKUP(H1186,'[4]III. DAFTAR AHS'!$B$7:$H$14999,5,FALSE),"ls")))</f>
        <v xml:space="preserve">kg </v>
      </c>
      <c r="H1186" s="3094" t="s">
        <v>677</v>
      </c>
      <c r="I1186" s="3189" t="s">
        <v>427</v>
      </c>
      <c r="J1186" s="3199">
        <f>VLOOKUP(B1186,'[5] RAB LAMA'!$B$9:$E$5553,4,FALSE)</f>
        <v>26320.632776778926</v>
      </c>
      <c r="K1186" s="3199">
        <f t="shared" si="115"/>
        <v>1705840.2102630422</v>
      </c>
      <c r="L1186" s="3198">
        <f t="shared" si="109"/>
        <v>4.4641330985226981E-3</v>
      </c>
      <c r="M1186" s="1934">
        <f>'[6]LAP MINGGUAN 10'!Q1186</f>
        <v>0</v>
      </c>
      <c r="N1186" s="1934">
        <f t="shared" si="104"/>
        <v>0</v>
      </c>
      <c r="O1186" s="3073">
        <v>30</v>
      </c>
      <c r="P1186" s="3073">
        <f t="shared" si="116"/>
        <v>1.3392399295568094E-3</v>
      </c>
      <c r="Q1186" s="3073">
        <f t="shared" si="114"/>
        <v>30</v>
      </c>
      <c r="R1186" s="3073">
        <f t="shared" si="117"/>
        <v>1.3392399295568094E-3</v>
      </c>
      <c r="S1186" s="3074"/>
      <c r="T1186" s="359"/>
    </row>
    <row r="1187" spans="1:20" s="632" customFormat="1" ht="34.5" customHeight="1" x14ac:dyDescent="0.25">
      <c r="A1187" s="3127">
        <f t="shared" si="118"/>
        <v>7</v>
      </c>
      <c r="B1187" s="3137" t="s">
        <v>679</v>
      </c>
      <c r="C1187" s="3138"/>
      <c r="D1187" s="3138"/>
      <c r="E1187" s="3139"/>
      <c r="F1187" s="3094">
        <v>124.1</v>
      </c>
      <c r="G1187" s="3188" t="str">
        <f>IF(ISBLANK(H1187),"",IF(H1187="BN",VLOOKUP(B1187,'[4]V. BAHAN'!$B$8:$E$14999,3,FALSE),IFERROR(VLOOKUP(H1187,'[4]III. DAFTAR AHS'!$B$7:$H$14999,5,FALSE),"ls")))</f>
        <v xml:space="preserve">kg </v>
      </c>
      <c r="H1187" s="3094" t="s">
        <v>677</v>
      </c>
      <c r="I1187" s="3189" t="s">
        <v>427</v>
      </c>
      <c r="J1187" s="3199">
        <f>VLOOKUP(B1187,'[5] RAB LAMA'!$B$9:$E$5553,4,FALSE)</f>
        <v>26320.632776778926</v>
      </c>
      <c r="K1187" s="3199">
        <f t="shared" si="115"/>
        <v>3266390.5275982646</v>
      </c>
      <c r="L1187" s="3198">
        <f t="shared" si="109"/>
        <v>8.5480468681787807E-3</v>
      </c>
      <c r="M1187" s="1934">
        <f>'[6]LAP MINGGUAN 10'!Q1187</f>
        <v>0</v>
      </c>
      <c r="N1187" s="1934">
        <f t="shared" si="104"/>
        <v>0</v>
      </c>
      <c r="O1187" s="3073">
        <v>30</v>
      </c>
      <c r="P1187" s="3073">
        <f t="shared" si="116"/>
        <v>2.5644140604536344E-3</v>
      </c>
      <c r="Q1187" s="3073">
        <f t="shared" si="114"/>
        <v>30</v>
      </c>
      <c r="R1187" s="3073">
        <f t="shared" si="117"/>
        <v>2.5644140604536344E-3</v>
      </c>
      <c r="S1187" s="3074"/>
      <c r="T1187" s="359"/>
    </row>
    <row r="1188" spans="1:20" s="632" customFormat="1" ht="34.5" customHeight="1" x14ac:dyDescent="0.25">
      <c r="A1188" s="3127">
        <f t="shared" si="118"/>
        <v>8</v>
      </c>
      <c r="B1188" s="3137" t="s">
        <v>680</v>
      </c>
      <c r="C1188" s="3138"/>
      <c r="D1188" s="3138"/>
      <c r="E1188" s="3139"/>
      <c r="F1188" s="3094">
        <v>28.54</v>
      </c>
      <c r="G1188" s="3188" t="str">
        <f>IF(ISBLANK(H1188),"",IF(H1188="BN",VLOOKUP(B1188,'[4]V. BAHAN'!$B$8:$E$14999,3,FALSE),IFERROR(VLOOKUP(H1188,'[4]III. DAFTAR AHS'!$B$7:$H$14999,5,FALSE),"ls")))</f>
        <v xml:space="preserve">kg </v>
      </c>
      <c r="H1188" s="3094" t="s">
        <v>677</v>
      </c>
      <c r="I1188" s="3189" t="s">
        <v>427</v>
      </c>
      <c r="J1188" s="3199">
        <f>VLOOKUP(B1188,'[5] RAB LAMA'!$B$9:$E$5553,4,FALSE)</f>
        <v>26320.632776778926</v>
      </c>
      <c r="K1188" s="3199">
        <f t="shared" si="115"/>
        <v>751190.85944927053</v>
      </c>
      <c r="L1188" s="3198">
        <f t="shared" si="109"/>
        <v>1.9658441387415183E-3</v>
      </c>
      <c r="M1188" s="1934">
        <f>'[6]LAP MINGGUAN 10'!Q1188</f>
        <v>0</v>
      </c>
      <c r="N1188" s="1934">
        <f t="shared" si="104"/>
        <v>0</v>
      </c>
      <c r="O1188" s="3073">
        <v>30</v>
      </c>
      <c r="P1188" s="3073">
        <f t="shared" si="116"/>
        <v>5.8975324162245549E-4</v>
      </c>
      <c r="Q1188" s="3073">
        <f t="shared" si="114"/>
        <v>30</v>
      </c>
      <c r="R1188" s="3073">
        <f t="shared" si="117"/>
        <v>5.8975324162245549E-4</v>
      </c>
      <c r="S1188" s="3074"/>
      <c r="T1188" s="359"/>
    </row>
    <row r="1189" spans="1:20" s="632" customFormat="1" ht="34.5" customHeight="1" x14ac:dyDescent="0.25">
      <c r="A1189" s="3127">
        <f t="shared" si="118"/>
        <v>9</v>
      </c>
      <c r="B1189" s="3137" t="s">
        <v>681</v>
      </c>
      <c r="C1189" s="3138"/>
      <c r="D1189" s="3138"/>
      <c r="E1189" s="3139"/>
      <c r="F1189" s="3094">
        <v>16</v>
      </c>
      <c r="G1189" s="3188" t="str">
        <f>IF(ISBLANK(H1189),"",IF(H1189="BN",VLOOKUP(B1189,'[4]V. BAHAN'!$B$8:$E$14999,3,FALSE),IFERROR(VLOOKUP(H1189,'[4]III. DAFTAR AHS'!$B$7:$H$14999,5,FALSE),"ls")))</f>
        <v xml:space="preserve">bh </v>
      </c>
      <c r="H1189" s="3094" t="s">
        <v>682</v>
      </c>
      <c r="I1189" s="3189" t="s">
        <v>683</v>
      </c>
      <c r="J1189" s="3199">
        <f>VLOOKUP(B1189,'[5] RAB LAMA'!$B$9:$E$5553,4,FALSE)</f>
        <v>66186.168229774994</v>
      </c>
      <c r="K1189" s="3199">
        <f t="shared" si="115"/>
        <v>1058978.6916763999</v>
      </c>
      <c r="L1189" s="3198">
        <f t="shared" si="109"/>
        <v>2.771315742061155E-3</v>
      </c>
      <c r="M1189" s="1934">
        <f>'[6]LAP MINGGUAN 10'!Q1189</f>
        <v>0</v>
      </c>
      <c r="N1189" s="1934">
        <f t="shared" si="104"/>
        <v>0</v>
      </c>
      <c r="O1189" s="3073">
        <v>30</v>
      </c>
      <c r="P1189" s="3073">
        <f t="shared" si="116"/>
        <v>8.3139472261834662E-4</v>
      </c>
      <c r="Q1189" s="3073">
        <f t="shared" si="114"/>
        <v>30</v>
      </c>
      <c r="R1189" s="3073">
        <f t="shared" si="117"/>
        <v>8.3139472261834662E-4</v>
      </c>
      <c r="S1189" s="3074"/>
      <c r="T1189" s="359"/>
    </row>
    <row r="1190" spans="1:20" s="632" customFormat="1" ht="34.5" customHeight="1" x14ac:dyDescent="0.25">
      <c r="A1190" s="3127">
        <f t="shared" si="118"/>
        <v>10</v>
      </c>
      <c r="B1190" s="3137" t="s">
        <v>684</v>
      </c>
      <c r="C1190" s="3138"/>
      <c r="D1190" s="3138"/>
      <c r="E1190" s="3139"/>
      <c r="F1190" s="3094">
        <v>128</v>
      </c>
      <c r="G1190" s="3188" t="str">
        <f>IF(ISBLANK(H1190),"",IF(H1190="BN",VLOOKUP(B1190,'[4]V. BAHAN'!$B$8:$E$14999,3,FALSE),IFERROR(VLOOKUP(H1190,'[4]III. DAFTAR AHS'!$B$7:$H$14999,5,FALSE),"ls")))</f>
        <v xml:space="preserve">bh </v>
      </c>
      <c r="H1190" s="3094" t="s">
        <v>685</v>
      </c>
      <c r="I1190" s="3189" t="s">
        <v>686</v>
      </c>
      <c r="J1190" s="3199">
        <f>VLOOKUP(B1190,'[5] RAB LAMA'!$B$9:$E$5553,4,FALSE)</f>
        <v>11524.572392598029</v>
      </c>
      <c r="K1190" s="3199">
        <f t="shared" si="115"/>
        <v>1475145.2662525477</v>
      </c>
      <c r="L1190" s="3198">
        <f t="shared" si="109"/>
        <v>3.8604112909213372E-3</v>
      </c>
      <c r="M1190" s="1934">
        <f>'[6]LAP MINGGUAN 10'!Q1190</f>
        <v>0</v>
      </c>
      <c r="N1190" s="1934">
        <f t="shared" si="104"/>
        <v>0</v>
      </c>
      <c r="O1190" s="3073">
        <v>30</v>
      </c>
      <c r="P1190" s="3073">
        <f t="shared" si="116"/>
        <v>1.1581233872764011E-3</v>
      </c>
      <c r="Q1190" s="3073">
        <f t="shared" si="114"/>
        <v>30</v>
      </c>
      <c r="R1190" s="3073">
        <f t="shared" si="117"/>
        <v>1.1581233872764011E-3</v>
      </c>
      <c r="S1190" s="3074"/>
      <c r="T1190" s="359"/>
    </row>
    <row r="1191" spans="1:20" s="632" customFormat="1" ht="34.5" customHeight="1" x14ac:dyDescent="0.25">
      <c r="A1191" s="3127">
        <f t="shared" si="118"/>
        <v>11</v>
      </c>
      <c r="B1191" s="3137" t="s">
        <v>687</v>
      </c>
      <c r="C1191" s="3138"/>
      <c r="D1191" s="3138"/>
      <c r="E1191" s="3139"/>
      <c r="F1191" s="3094">
        <v>144</v>
      </c>
      <c r="G1191" s="3188" t="str">
        <f>IF(ISBLANK(H1191),"",IF(H1191="BN",VLOOKUP(B1191,'[4]V. BAHAN'!$B$8:$E$14999,3,FALSE),IFERROR(VLOOKUP(H1191,'[4]III. DAFTAR AHS'!$B$7:$H$14999,5,FALSE),"ls")))</f>
        <v xml:space="preserve">bh </v>
      </c>
      <c r="H1191" s="3094" t="s">
        <v>688</v>
      </c>
      <c r="I1191" s="3189" t="s">
        <v>686</v>
      </c>
      <c r="J1191" s="3199">
        <f>VLOOKUP(B1191,'[5] RAB LAMA'!$B$9:$E$5553,4,FALSE)</f>
        <v>4242.7756372711056</v>
      </c>
      <c r="K1191" s="3199">
        <f t="shared" si="115"/>
        <v>610959.69176703924</v>
      </c>
      <c r="L1191" s="3198">
        <f t="shared" si="109"/>
        <v>1.5988633433959777E-3</v>
      </c>
      <c r="M1191" s="1934">
        <f>'[6]LAP MINGGUAN 10'!Q1191</f>
        <v>0</v>
      </c>
      <c r="N1191" s="1934">
        <f t="shared" si="104"/>
        <v>0</v>
      </c>
      <c r="O1191" s="3073">
        <v>30</v>
      </c>
      <c r="P1191" s="3073">
        <f t="shared" si="116"/>
        <v>4.7965900301879334E-4</v>
      </c>
      <c r="Q1191" s="3073">
        <f t="shared" si="114"/>
        <v>30</v>
      </c>
      <c r="R1191" s="3073">
        <f t="shared" si="117"/>
        <v>4.7965900301879334E-4</v>
      </c>
      <c r="S1191" s="3074"/>
      <c r="T1191" s="359"/>
    </row>
    <row r="1192" spans="1:20" s="632" customFormat="1" ht="34.5" customHeight="1" x14ac:dyDescent="0.25">
      <c r="A1192" s="3127">
        <f t="shared" si="118"/>
        <v>12</v>
      </c>
      <c r="B1192" s="3137" t="s">
        <v>689</v>
      </c>
      <c r="C1192" s="3138"/>
      <c r="D1192" s="3138"/>
      <c r="E1192" s="3139"/>
      <c r="F1192" s="3094">
        <v>4</v>
      </c>
      <c r="G1192" s="3188" t="str">
        <f>IF(ISBLANK(H1192),"",IF(H1192="BN",VLOOKUP(B1192,'[4]V. BAHAN'!$B$8:$E$14999,3,FALSE),IFERROR(VLOOKUP(H1192,'[4]III. DAFTAR AHS'!$B$7:$H$14999,5,FALSE),"ls")))</f>
        <v xml:space="preserve">ttk </v>
      </c>
      <c r="H1192" s="3094" t="s">
        <v>690</v>
      </c>
      <c r="I1192" s="3189" t="s">
        <v>691</v>
      </c>
      <c r="J1192" s="3199">
        <f>VLOOKUP(B1192,'[5] RAB LAMA'!$B$9:$E$5553,4,FALSE)</f>
        <v>7150</v>
      </c>
      <c r="K1192" s="3199">
        <f t="shared" si="115"/>
        <v>28600</v>
      </c>
      <c r="L1192" s="3198">
        <f t="shared" si="109"/>
        <v>7.4845349435198082E-5</v>
      </c>
      <c r="M1192" s="1934">
        <f>'[6]LAP MINGGUAN 10'!Q1192</f>
        <v>0</v>
      </c>
      <c r="N1192" s="1934">
        <f t="shared" si="104"/>
        <v>0</v>
      </c>
      <c r="O1192" s="3073">
        <v>30</v>
      </c>
      <c r="P1192" s="3073">
        <f t="shared" si="116"/>
        <v>2.2453604830559426E-5</v>
      </c>
      <c r="Q1192" s="3073">
        <f t="shared" si="114"/>
        <v>30</v>
      </c>
      <c r="R1192" s="3073">
        <f t="shared" si="117"/>
        <v>2.2453604830559426E-5</v>
      </c>
      <c r="S1192" s="3074"/>
      <c r="T1192" s="359"/>
    </row>
    <row r="1193" spans="1:20" s="632" customFormat="1" ht="34.5" customHeight="1" x14ac:dyDescent="0.25">
      <c r="A1193" s="3127">
        <f t="shared" si="118"/>
        <v>13</v>
      </c>
      <c r="B1193" s="3137" t="s">
        <v>692</v>
      </c>
      <c r="C1193" s="3138"/>
      <c r="D1193" s="3138"/>
      <c r="E1193" s="3139"/>
      <c r="F1193" s="3094">
        <v>59.4</v>
      </c>
      <c r="G1193" s="3188" t="str">
        <f>IF(ISBLANK(H1193),"",IF(H1193="BN",VLOOKUP(B1193,'[4]V. BAHAN'!$B$8:$E$14999,3,FALSE),IFERROR(VLOOKUP(H1193,'[4]III. DAFTAR AHS'!$B$7:$H$14999,5,FALSE),"ls")))</f>
        <v xml:space="preserve">kg </v>
      </c>
      <c r="H1193" s="3094" t="s">
        <v>677</v>
      </c>
      <c r="I1193" s="3189" t="s">
        <v>427</v>
      </c>
      <c r="J1193" s="3199">
        <f>VLOOKUP(B1193,'[5] RAB LAMA'!$B$9:$E$5553,4,FALSE)</f>
        <v>26320.632776778926</v>
      </c>
      <c r="K1193" s="3199">
        <f t="shared" si="115"/>
        <v>1563445.5869406683</v>
      </c>
      <c r="L1193" s="3198">
        <f t="shared" si="109"/>
        <v>4.0914906041081356E-3</v>
      </c>
      <c r="M1193" s="1934">
        <f>'[6]LAP MINGGUAN 10'!Q1193</f>
        <v>0</v>
      </c>
      <c r="N1193" s="1934">
        <f t="shared" si="104"/>
        <v>0</v>
      </c>
      <c r="O1193" s="3073">
        <v>30</v>
      </c>
      <c r="P1193" s="3073">
        <f t="shared" si="116"/>
        <v>1.2274471812324407E-3</v>
      </c>
      <c r="Q1193" s="3073">
        <f t="shared" si="114"/>
        <v>30</v>
      </c>
      <c r="R1193" s="3073">
        <f t="shared" si="117"/>
        <v>1.2274471812324407E-3</v>
      </c>
      <c r="S1193" s="3074"/>
      <c r="T1193" s="359"/>
    </row>
    <row r="1194" spans="1:20" s="632" customFormat="1" ht="34.5" customHeight="1" x14ac:dyDescent="0.25">
      <c r="A1194" s="3127">
        <f t="shared" si="118"/>
        <v>14</v>
      </c>
      <c r="B1194" s="3137" t="s">
        <v>693</v>
      </c>
      <c r="C1194" s="3138"/>
      <c r="D1194" s="3138"/>
      <c r="E1194" s="3139"/>
      <c r="F1194" s="3094">
        <v>26.12</v>
      </c>
      <c r="G1194" s="3188" t="str">
        <f>IF(ISBLANK(H1194),"",IF(H1194="BN",VLOOKUP(B1194,'[4]V. BAHAN'!$B$8:$E$14999,3,FALSE),IFERROR(VLOOKUP(H1194,'[4]III. DAFTAR AHS'!$B$7:$H$14999,5,FALSE),"ls")))</f>
        <v xml:space="preserve">kg </v>
      </c>
      <c r="H1194" s="3094" t="s">
        <v>677</v>
      </c>
      <c r="I1194" s="3189" t="s">
        <v>427</v>
      </c>
      <c r="J1194" s="3199">
        <f>VLOOKUP(B1194,'[5] RAB LAMA'!$B$9:$E$5553,4,FALSE)</f>
        <v>26320.632776778926</v>
      </c>
      <c r="K1194" s="3199">
        <f t="shared" si="115"/>
        <v>687494.92812946555</v>
      </c>
      <c r="L1194" s="3198">
        <f t="shared" si="109"/>
        <v>1.799153780796372E-3</v>
      </c>
      <c r="M1194" s="1934">
        <f>'[6]LAP MINGGUAN 10'!Q1194</f>
        <v>0</v>
      </c>
      <c r="N1194" s="1934">
        <f t="shared" si="104"/>
        <v>0</v>
      </c>
      <c r="O1194" s="3073">
        <v>30</v>
      </c>
      <c r="P1194" s="3073">
        <f t="shared" si="116"/>
        <v>5.3974613423891156E-4</v>
      </c>
      <c r="Q1194" s="3073">
        <f t="shared" si="114"/>
        <v>30</v>
      </c>
      <c r="R1194" s="3073">
        <f t="shared" si="117"/>
        <v>5.3974613423891156E-4</v>
      </c>
      <c r="S1194" s="3074"/>
      <c r="T1194" s="359"/>
    </row>
    <row r="1195" spans="1:20" s="632" customFormat="1" ht="34.5" customHeight="1" x14ac:dyDescent="0.25">
      <c r="A1195" s="3143"/>
      <c r="B1195" s="3144"/>
      <c r="C1195" s="3075"/>
      <c r="D1195" s="3138"/>
      <c r="E1195" s="3145"/>
      <c r="F1195" s="3193"/>
      <c r="G1195" s="3193" t="str">
        <f>IF(ISBLANK(H1195),"",IF(H1195="BN",VLOOKUP(B1195,'[4]V. BAHAN'!$B$8:$E$1099,3,FALSE),IFERROR(VLOOKUP(H1195,'[4]III. DAFTAR AHS'!$B$7:$H$872,5,FALSE),"ls")))</f>
        <v/>
      </c>
      <c r="H1195" s="3193"/>
      <c r="I1195" s="3193" t="s">
        <v>243</v>
      </c>
      <c r="J1195" s="3193"/>
      <c r="K1195" s="3193"/>
      <c r="L1195" s="3198">
        <f t="shared" si="109"/>
        <v>0</v>
      </c>
      <c r="M1195" s="1934">
        <f>'[6]LAP MINGGUAN 10'!Q1195</f>
        <v>0</v>
      </c>
      <c r="N1195" s="1934">
        <f t="shared" si="104"/>
        <v>0</v>
      </c>
      <c r="O1195" s="3132"/>
      <c r="P1195" s="3132"/>
      <c r="Q1195" s="3073">
        <f t="shared" si="114"/>
        <v>0</v>
      </c>
      <c r="R1195" s="3132"/>
      <c r="S1195" s="3133"/>
      <c r="T1195" s="3134"/>
    </row>
    <row r="1196" spans="1:20" s="352" customFormat="1" ht="34.5" customHeight="1" x14ac:dyDescent="0.25">
      <c r="A1196" s="3127"/>
      <c r="B1196" s="3128" t="s">
        <v>695</v>
      </c>
      <c r="C1196" s="3129"/>
      <c r="D1196" s="3129"/>
      <c r="E1196" s="3130"/>
      <c r="F1196" s="3094"/>
      <c r="G1196" s="3094" t="str">
        <f>IF(ISBLANK(H1196),"",IF(H1196="BN",VLOOKUP(B1196,'[4]V. BAHAN'!$B$8:$E$1099,3,FALSE),IFERROR(VLOOKUP(H1196,'[4]III. DAFTAR AHS'!$B$7:$H$872,5,FALSE),"ls")))</f>
        <v/>
      </c>
      <c r="H1196" s="3094"/>
      <c r="I1196" s="3094" t="s">
        <v>243</v>
      </c>
      <c r="J1196" s="3094"/>
      <c r="K1196" s="3094"/>
      <c r="L1196" s="3198">
        <f t="shared" si="109"/>
        <v>0</v>
      </c>
      <c r="M1196" s="1934">
        <f>'[6]LAP MINGGUAN 10'!Q1196</f>
        <v>0</v>
      </c>
      <c r="N1196" s="1934">
        <f t="shared" si="104"/>
        <v>0</v>
      </c>
      <c r="O1196" s="3132"/>
      <c r="P1196" s="3132"/>
      <c r="Q1196" s="3073">
        <f t="shared" si="114"/>
        <v>0</v>
      </c>
      <c r="R1196" s="3132"/>
      <c r="S1196" s="3133"/>
      <c r="T1196" s="3134"/>
    </row>
    <row r="1197" spans="1:20" s="632" customFormat="1" ht="34.5" customHeight="1" x14ac:dyDescent="0.25">
      <c r="A1197" s="3127">
        <v>1</v>
      </c>
      <c r="B1197" s="3137" t="s">
        <v>671</v>
      </c>
      <c r="C1197" s="3138"/>
      <c r="D1197" s="3138"/>
      <c r="E1197" s="3139"/>
      <c r="F1197" s="3094">
        <v>1339.9</v>
      </c>
      <c r="G1197" s="3188" t="str">
        <f>IF(ISBLANK(H1197),"",IF(H1197="BN",VLOOKUP(B1197,'[4]V. BAHAN'!$B$8:$E$14999,3,FALSE),IFERROR(VLOOKUP(H1197,'[4]III. DAFTAR AHS'!$B$7:$H$14999,5,FALSE),"ls")))</f>
        <v xml:space="preserve">kg </v>
      </c>
      <c r="H1197" s="3094" t="s">
        <v>672</v>
      </c>
      <c r="I1197" s="3189" t="s">
        <v>468</v>
      </c>
      <c r="J1197" s="3199">
        <f>VLOOKUP(B1197,'[5] RAB LAMA'!$B$9:$E$5553,4,FALSE)</f>
        <v>27800.232524437837</v>
      </c>
      <c r="K1197" s="3199">
        <f t="shared" ref="K1197:K1209" si="119">J1197*F1197</f>
        <v>37249531.559494257</v>
      </c>
      <c r="L1197" s="3198">
        <f t="shared" si="109"/>
        <v>9.7480916289083452E-2</v>
      </c>
      <c r="M1197" s="1934">
        <f>'[6]LAP MINGGUAN 10'!Q1197</f>
        <v>0</v>
      </c>
      <c r="N1197" s="1934">
        <f t="shared" si="104"/>
        <v>0</v>
      </c>
      <c r="O1197" s="3073">
        <v>30</v>
      </c>
      <c r="P1197" s="3073">
        <f t="shared" ref="P1197:P1209" si="120">L1197*O1197/100</f>
        <v>2.9244274886725034E-2</v>
      </c>
      <c r="Q1197" s="3073">
        <f t="shared" si="114"/>
        <v>30</v>
      </c>
      <c r="R1197" s="3073">
        <f t="shared" ref="R1197:R1209" si="121">L1197*Q1197/100</f>
        <v>2.9244274886725034E-2</v>
      </c>
      <c r="S1197" s="3074"/>
      <c r="T1197" s="359"/>
    </row>
    <row r="1198" spans="1:20" s="632" customFormat="1" ht="34.5" customHeight="1" x14ac:dyDescent="0.25">
      <c r="A1198" s="3127">
        <f t="shared" ref="A1198:A1209" si="122">+A1197+1</f>
        <v>2</v>
      </c>
      <c r="B1198" s="3190" t="s">
        <v>673</v>
      </c>
      <c r="C1198" s="3191"/>
      <c r="D1198" s="3191"/>
      <c r="E1198" s="3192"/>
      <c r="F1198" s="3094">
        <v>180.86</v>
      </c>
      <c r="G1198" s="3188" t="str">
        <f>IF(ISBLANK(H1198),"",IF(H1198="BN",VLOOKUP(B1198,'[4]V. BAHAN'!$B$8:$E$14999,3,FALSE),IFERROR(VLOOKUP(H1198,'[4]III. DAFTAR AHS'!$B$7:$H$14999,5,FALSE),"ls")))</f>
        <v xml:space="preserve">kg </v>
      </c>
      <c r="H1198" s="3094" t="s">
        <v>672</v>
      </c>
      <c r="I1198" s="3189" t="s">
        <v>468</v>
      </c>
      <c r="J1198" s="3199">
        <f>VLOOKUP(B1198,'[5] RAB LAMA'!$B$9:$E$5553,4,FALSE)</f>
        <v>27800.232524437837</v>
      </c>
      <c r="K1198" s="3199">
        <f t="shared" si="119"/>
        <v>5027950.0543698277</v>
      </c>
      <c r="L1198" s="3198">
        <f t="shared" si="109"/>
        <v>1.3157995760910242E-2</v>
      </c>
      <c r="M1198" s="1934">
        <f>'[6]LAP MINGGUAN 10'!Q1198</f>
        <v>0</v>
      </c>
      <c r="N1198" s="1934">
        <f t="shared" si="104"/>
        <v>0</v>
      </c>
      <c r="O1198" s="3073">
        <v>30</v>
      </c>
      <c r="P1198" s="3073">
        <f t="shared" si="120"/>
        <v>3.9473987282730725E-3</v>
      </c>
      <c r="Q1198" s="3073">
        <f t="shared" si="114"/>
        <v>30</v>
      </c>
      <c r="R1198" s="3073">
        <f t="shared" si="121"/>
        <v>3.9473987282730725E-3</v>
      </c>
      <c r="S1198" s="3074"/>
      <c r="T1198" s="359"/>
    </row>
    <row r="1199" spans="1:20" s="632" customFormat="1" ht="34.5" customHeight="1" x14ac:dyDescent="0.25">
      <c r="A1199" s="3127">
        <f t="shared" si="122"/>
        <v>3</v>
      </c>
      <c r="B1199" s="3137" t="s">
        <v>675</v>
      </c>
      <c r="C1199" s="3138"/>
      <c r="D1199" s="3138"/>
      <c r="E1199" s="3139"/>
      <c r="F1199" s="3094">
        <v>471.26</v>
      </c>
      <c r="G1199" s="3188" t="str">
        <f>IF(ISBLANK(H1199),"",IF(H1199="BN",VLOOKUP(B1199,'[4]V. BAHAN'!$B$8:$E$14999,3,FALSE),IFERROR(VLOOKUP(H1199,'[4]III. DAFTAR AHS'!$B$7:$H$14999,5,FALSE),"ls")))</f>
        <v xml:space="preserve">kg </v>
      </c>
      <c r="H1199" s="3094" t="s">
        <v>672</v>
      </c>
      <c r="I1199" s="3189" t="s">
        <v>468</v>
      </c>
      <c r="J1199" s="3199">
        <f>VLOOKUP(B1199,'[5] RAB LAMA'!$B$9:$E$5553,4,FALSE)</f>
        <v>27800.232524437837</v>
      </c>
      <c r="K1199" s="3199">
        <f t="shared" si="119"/>
        <v>13101137.579466576</v>
      </c>
      <c r="L1199" s="3198">
        <f t="shared" si="109"/>
        <v>3.4285287417265067E-2</v>
      </c>
      <c r="M1199" s="1934">
        <f>'[6]LAP MINGGUAN 10'!Q1199</f>
        <v>0</v>
      </c>
      <c r="N1199" s="1934">
        <f t="shared" si="104"/>
        <v>0</v>
      </c>
      <c r="O1199" s="3073">
        <v>30</v>
      </c>
      <c r="P1199" s="3073">
        <f t="shared" si="120"/>
        <v>1.028558622517952E-2</v>
      </c>
      <c r="Q1199" s="3073">
        <f t="shared" si="114"/>
        <v>30</v>
      </c>
      <c r="R1199" s="3073">
        <f t="shared" si="121"/>
        <v>1.028558622517952E-2</v>
      </c>
      <c r="S1199" s="3074"/>
      <c r="T1199" s="359"/>
    </row>
    <row r="1200" spans="1:20" s="632" customFormat="1" ht="34.5" customHeight="1" x14ac:dyDescent="0.25">
      <c r="A1200" s="3127">
        <f t="shared" si="122"/>
        <v>4</v>
      </c>
      <c r="B1200" s="3137" t="s">
        <v>676</v>
      </c>
      <c r="C1200" s="3138"/>
      <c r="D1200" s="3138"/>
      <c r="E1200" s="3139"/>
      <c r="F1200" s="3094">
        <v>206.8</v>
      </c>
      <c r="G1200" s="3188" t="str">
        <f>IF(ISBLANK(H1200),"",IF(H1200="BN",VLOOKUP(B1200,'[4]V. BAHAN'!$B$8:$E$14999,3,FALSE),IFERROR(VLOOKUP(H1200,'[4]III. DAFTAR AHS'!$B$7:$H$14999,5,FALSE),"ls")))</f>
        <v xml:space="preserve">kg </v>
      </c>
      <c r="H1200" s="3094" t="s">
        <v>677</v>
      </c>
      <c r="I1200" s="3189" t="s">
        <v>427</v>
      </c>
      <c r="J1200" s="3199">
        <f>VLOOKUP(B1200,'[5] RAB LAMA'!$B$9:$E$5553,4,FALSE)</f>
        <v>26320.632776778926</v>
      </c>
      <c r="K1200" s="3199">
        <f t="shared" si="119"/>
        <v>5443106.8582378821</v>
      </c>
      <c r="L1200" s="3198">
        <f t="shared" si="109"/>
        <v>1.4244448769857953E-2</v>
      </c>
      <c r="M1200" s="1934">
        <f>'[6]LAP MINGGUAN 10'!Q1200</f>
        <v>0</v>
      </c>
      <c r="N1200" s="1934">
        <f t="shared" si="104"/>
        <v>0</v>
      </c>
      <c r="O1200" s="3073">
        <v>30</v>
      </c>
      <c r="P1200" s="3073">
        <f t="shared" si="120"/>
        <v>4.2733346309573863E-3</v>
      </c>
      <c r="Q1200" s="3073">
        <f t="shared" si="114"/>
        <v>30</v>
      </c>
      <c r="R1200" s="3073">
        <f t="shared" si="121"/>
        <v>4.2733346309573863E-3</v>
      </c>
      <c r="S1200" s="3074"/>
      <c r="T1200" s="359"/>
    </row>
    <row r="1201" spans="1:20" s="632" customFormat="1" ht="34.5" customHeight="1" x14ac:dyDescent="0.25">
      <c r="A1201" s="3127">
        <f t="shared" si="122"/>
        <v>5</v>
      </c>
      <c r="B1201" s="3137" t="s">
        <v>678</v>
      </c>
      <c r="C1201" s="3138"/>
      <c r="D1201" s="3138"/>
      <c r="E1201" s="3139"/>
      <c r="F1201" s="3094">
        <v>38.880000000000003</v>
      </c>
      <c r="G1201" s="3188" t="str">
        <f>IF(ISBLANK(H1201),"",IF(H1201="BN",VLOOKUP(B1201,'[4]V. BAHAN'!$B$8:$E$14999,3,FALSE),IFERROR(VLOOKUP(H1201,'[4]III. DAFTAR AHS'!$B$7:$H$14999,5,FALSE),"ls")))</f>
        <v xml:space="preserve">kg </v>
      </c>
      <c r="H1201" s="3094" t="s">
        <v>677</v>
      </c>
      <c r="I1201" s="3189" t="s">
        <v>427</v>
      </c>
      <c r="J1201" s="3199">
        <f>VLOOKUP(B1201,'[5] RAB LAMA'!$B$9:$E$5553,4,FALSE)</f>
        <v>26320.632776778926</v>
      </c>
      <c r="K1201" s="3199">
        <f t="shared" si="119"/>
        <v>1023346.2023611647</v>
      </c>
      <c r="L1201" s="3198">
        <f t="shared" si="109"/>
        <v>2.6780665772344159E-3</v>
      </c>
      <c r="M1201" s="1934">
        <f>'[6]LAP MINGGUAN 10'!Q1201</f>
        <v>0</v>
      </c>
      <c r="N1201" s="1934">
        <f t="shared" si="104"/>
        <v>0</v>
      </c>
      <c r="O1201" s="3073">
        <v>30</v>
      </c>
      <c r="P1201" s="3073">
        <f t="shared" si="120"/>
        <v>8.034199731703248E-4</v>
      </c>
      <c r="Q1201" s="3073">
        <f t="shared" si="114"/>
        <v>30</v>
      </c>
      <c r="R1201" s="3073">
        <f t="shared" si="121"/>
        <v>8.034199731703248E-4</v>
      </c>
      <c r="S1201" s="3074"/>
      <c r="T1201" s="359"/>
    </row>
    <row r="1202" spans="1:20" s="632" customFormat="1" ht="34.5" customHeight="1" x14ac:dyDescent="0.25">
      <c r="A1202" s="3127">
        <f t="shared" si="122"/>
        <v>6</v>
      </c>
      <c r="B1202" s="3137" t="s">
        <v>679</v>
      </c>
      <c r="C1202" s="3138"/>
      <c r="D1202" s="3138"/>
      <c r="E1202" s="3139"/>
      <c r="F1202" s="3094">
        <v>190.53</v>
      </c>
      <c r="G1202" s="3188" t="str">
        <f>IF(ISBLANK(H1202),"",IF(H1202="BN",VLOOKUP(B1202,'[4]V. BAHAN'!$B$8:$E$14999,3,FALSE),IFERROR(VLOOKUP(H1202,'[4]III. DAFTAR AHS'!$B$7:$H$14999,5,FALSE),"ls")))</f>
        <v xml:space="preserve">kg </v>
      </c>
      <c r="H1202" s="3094" t="s">
        <v>677</v>
      </c>
      <c r="I1202" s="3189" t="s">
        <v>427</v>
      </c>
      <c r="J1202" s="3199">
        <f>VLOOKUP(B1202,'[5] RAB LAMA'!$B$9:$E$5553,4,FALSE)</f>
        <v>26320.632776778926</v>
      </c>
      <c r="K1202" s="3199">
        <f t="shared" si="119"/>
        <v>5014870.1629596893</v>
      </c>
      <c r="L1202" s="3198">
        <f t="shared" si="109"/>
        <v>1.3123766074086248E-2</v>
      </c>
      <c r="M1202" s="1934">
        <f>'[6]LAP MINGGUAN 10'!Q1202</f>
        <v>0</v>
      </c>
      <c r="N1202" s="1934">
        <f t="shared" si="104"/>
        <v>0</v>
      </c>
      <c r="O1202" s="3073">
        <v>30</v>
      </c>
      <c r="P1202" s="3073">
        <f t="shared" si="120"/>
        <v>3.9371298222258743E-3</v>
      </c>
      <c r="Q1202" s="3073">
        <f t="shared" si="114"/>
        <v>30</v>
      </c>
      <c r="R1202" s="3073">
        <f t="shared" si="121"/>
        <v>3.9371298222258743E-3</v>
      </c>
      <c r="S1202" s="3074"/>
      <c r="T1202" s="359"/>
    </row>
    <row r="1203" spans="1:20" s="632" customFormat="1" ht="34.5" customHeight="1" x14ac:dyDescent="0.25">
      <c r="A1203" s="3127">
        <f t="shared" si="122"/>
        <v>7</v>
      </c>
      <c r="B1203" s="3137" t="s">
        <v>680</v>
      </c>
      <c r="C1203" s="3138"/>
      <c r="D1203" s="3138"/>
      <c r="E1203" s="3139"/>
      <c r="F1203" s="3094">
        <v>28.54</v>
      </c>
      <c r="G1203" s="3188" t="str">
        <f>IF(ISBLANK(H1203),"",IF(H1203="BN",VLOOKUP(B1203,'[4]V. BAHAN'!$B$8:$E$14999,3,FALSE),IFERROR(VLOOKUP(H1203,'[4]III. DAFTAR AHS'!$B$7:$H$14999,5,FALSE),"ls")))</f>
        <v xml:space="preserve">kg </v>
      </c>
      <c r="H1203" s="3094" t="s">
        <v>677</v>
      </c>
      <c r="I1203" s="3189" t="s">
        <v>427</v>
      </c>
      <c r="J1203" s="3199">
        <f>VLOOKUP(B1203,'[5] RAB LAMA'!$B$9:$E$5553,4,FALSE)</f>
        <v>26320.632776778926</v>
      </c>
      <c r="K1203" s="3199">
        <f t="shared" si="119"/>
        <v>751190.85944927053</v>
      </c>
      <c r="L1203" s="3198">
        <f t="shared" si="109"/>
        <v>1.9658441387415183E-3</v>
      </c>
      <c r="M1203" s="1934">
        <f>'[6]LAP MINGGUAN 10'!Q1203</f>
        <v>0</v>
      </c>
      <c r="N1203" s="1934">
        <f t="shared" si="104"/>
        <v>0</v>
      </c>
      <c r="O1203" s="3073">
        <v>30</v>
      </c>
      <c r="P1203" s="3073">
        <f t="shared" si="120"/>
        <v>5.8975324162245549E-4</v>
      </c>
      <c r="Q1203" s="3073">
        <f t="shared" si="114"/>
        <v>30</v>
      </c>
      <c r="R1203" s="3073">
        <f t="shared" si="121"/>
        <v>5.8975324162245549E-4</v>
      </c>
      <c r="S1203" s="3074"/>
      <c r="T1203" s="359"/>
    </row>
    <row r="1204" spans="1:20" s="632" customFormat="1" ht="34.5" customHeight="1" x14ac:dyDescent="0.25">
      <c r="A1204" s="3127">
        <f t="shared" si="122"/>
        <v>8</v>
      </c>
      <c r="B1204" s="3137" t="s">
        <v>681</v>
      </c>
      <c r="C1204" s="3138"/>
      <c r="D1204" s="3138"/>
      <c r="E1204" s="3139"/>
      <c r="F1204" s="3094">
        <v>16</v>
      </c>
      <c r="G1204" s="3188" t="str">
        <f>IF(ISBLANK(H1204),"",IF(H1204="BN",VLOOKUP(B1204,'[4]V. BAHAN'!$B$8:$E$14999,3,FALSE),IFERROR(VLOOKUP(H1204,'[4]III. DAFTAR AHS'!$B$7:$H$14999,5,FALSE),"ls")))</f>
        <v xml:space="preserve">bh </v>
      </c>
      <c r="H1204" s="3094" t="s">
        <v>682</v>
      </c>
      <c r="I1204" s="3189" t="s">
        <v>683</v>
      </c>
      <c r="J1204" s="3199">
        <f>VLOOKUP(B1204,'[5] RAB LAMA'!$B$9:$E$5553,4,FALSE)</f>
        <v>66186.168229774994</v>
      </c>
      <c r="K1204" s="3199">
        <f t="shared" si="119"/>
        <v>1058978.6916763999</v>
      </c>
      <c r="L1204" s="3198">
        <f t="shared" si="109"/>
        <v>2.771315742061155E-3</v>
      </c>
      <c r="M1204" s="1934">
        <f>'[6]LAP MINGGUAN 10'!Q1204</f>
        <v>0</v>
      </c>
      <c r="N1204" s="1934">
        <f t="shared" si="104"/>
        <v>0</v>
      </c>
      <c r="O1204" s="3073">
        <v>30</v>
      </c>
      <c r="P1204" s="3073">
        <f t="shared" si="120"/>
        <v>8.3139472261834662E-4</v>
      </c>
      <c r="Q1204" s="3073">
        <f t="shared" si="114"/>
        <v>30</v>
      </c>
      <c r="R1204" s="3073">
        <f t="shared" si="121"/>
        <v>8.3139472261834662E-4</v>
      </c>
      <c r="S1204" s="3074"/>
      <c r="T1204" s="359"/>
    </row>
    <row r="1205" spans="1:20" s="632" customFormat="1" ht="34.5" customHeight="1" x14ac:dyDescent="0.25">
      <c r="A1205" s="3127">
        <f t="shared" si="122"/>
        <v>9</v>
      </c>
      <c r="B1205" s="3137" t="s">
        <v>684</v>
      </c>
      <c r="C1205" s="3138"/>
      <c r="D1205" s="3138"/>
      <c r="E1205" s="3139"/>
      <c r="F1205" s="3094">
        <v>192</v>
      </c>
      <c r="G1205" s="3188" t="str">
        <f>IF(ISBLANK(H1205),"",IF(H1205="BN",VLOOKUP(B1205,'[4]V. BAHAN'!$B$8:$E$14999,3,FALSE),IFERROR(VLOOKUP(H1205,'[4]III. DAFTAR AHS'!$B$7:$H$14999,5,FALSE),"ls")))</f>
        <v xml:space="preserve">bh </v>
      </c>
      <c r="H1205" s="3094" t="s">
        <v>685</v>
      </c>
      <c r="I1205" s="3189" t="s">
        <v>686</v>
      </c>
      <c r="J1205" s="3199">
        <f>VLOOKUP(B1205,'[5] RAB LAMA'!$B$9:$E$5553,4,FALSE)</f>
        <v>11524.572392598029</v>
      </c>
      <c r="K1205" s="3199">
        <f t="shared" si="119"/>
        <v>2212717.8993788217</v>
      </c>
      <c r="L1205" s="3198">
        <f t="shared" si="109"/>
        <v>5.790616936382006E-3</v>
      </c>
      <c r="M1205" s="1934">
        <f>'[6]LAP MINGGUAN 10'!Q1205</f>
        <v>0</v>
      </c>
      <c r="N1205" s="1934">
        <f t="shared" ref="N1205:N1268" si="123">L1205*M1205/100</f>
        <v>0</v>
      </c>
      <c r="O1205" s="3073">
        <v>30</v>
      </c>
      <c r="P1205" s="3073">
        <f t="shared" si="120"/>
        <v>1.7371850809146017E-3</v>
      </c>
      <c r="Q1205" s="3073">
        <f t="shared" si="114"/>
        <v>30</v>
      </c>
      <c r="R1205" s="3073">
        <f t="shared" si="121"/>
        <v>1.7371850809146017E-3</v>
      </c>
      <c r="S1205" s="3074"/>
      <c r="T1205" s="359"/>
    </row>
    <row r="1206" spans="1:20" s="632" customFormat="1" ht="34.5" customHeight="1" x14ac:dyDescent="0.25">
      <c r="A1206" s="3127">
        <f t="shared" si="122"/>
        <v>10</v>
      </c>
      <c r="B1206" s="3137" t="s">
        <v>687</v>
      </c>
      <c r="C1206" s="3138"/>
      <c r="D1206" s="3138"/>
      <c r="E1206" s="3139"/>
      <c r="F1206" s="3094">
        <v>96</v>
      </c>
      <c r="G1206" s="3188" t="str">
        <f>IF(ISBLANK(H1206),"",IF(H1206="BN",VLOOKUP(B1206,'[4]V. BAHAN'!$B$8:$E$14999,3,FALSE),IFERROR(VLOOKUP(H1206,'[4]III. DAFTAR AHS'!$B$7:$H$14999,5,FALSE),"ls")))</f>
        <v xml:space="preserve">bh </v>
      </c>
      <c r="H1206" s="3094" t="s">
        <v>688</v>
      </c>
      <c r="I1206" s="3189" t="s">
        <v>686</v>
      </c>
      <c r="J1206" s="3199">
        <f>VLOOKUP(B1206,'[5] RAB LAMA'!$B$9:$E$5553,4,FALSE)</f>
        <v>4242.7756372711056</v>
      </c>
      <c r="K1206" s="3199">
        <f t="shared" si="119"/>
        <v>407306.46117802616</v>
      </c>
      <c r="L1206" s="3198">
        <f t="shared" si="109"/>
        <v>1.0659088955973185E-3</v>
      </c>
      <c r="M1206" s="1934">
        <f>'[6]LAP MINGGUAN 10'!Q1206</f>
        <v>0</v>
      </c>
      <c r="N1206" s="1934">
        <f t="shared" si="123"/>
        <v>0</v>
      </c>
      <c r="O1206" s="3073">
        <v>30</v>
      </c>
      <c r="P1206" s="3073">
        <f t="shared" si="120"/>
        <v>3.1977266867919552E-4</v>
      </c>
      <c r="Q1206" s="3073">
        <f t="shared" si="114"/>
        <v>30</v>
      </c>
      <c r="R1206" s="3073">
        <f t="shared" si="121"/>
        <v>3.1977266867919552E-4</v>
      </c>
      <c r="S1206" s="3074"/>
      <c r="T1206" s="359"/>
    </row>
    <row r="1207" spans="1:20" s="632" customFormat="1" ht="34.5" customHeight="1" x14ac:dyDescent="0.25">
      <c r="A1207" s="3127">
        <f t="shared" si="122"/>
        <v>11</v>
      </c>
      <c r="B1207" s="3137" t="s">
        <v>689</v>
      </c>
      <c r="C1207" s="3138"/>
      <c r="D1207" s="3138"/>
      <c r="E1207" s="3139"/>
      <c r="F1207" s="3094">
        <v>4</v>
      </c>
      <c r="G1207" s="3188" t="str">
        <f>IF(ISBLANK(H1207),"",IF(H1207="BN",VLOOKUP(B1207,'[4]V. BAHAN'!$B$8:$E$14999,3,FALSE),IFERROR(VLOOKUP(H1207,'[4]III. DAFTAR AHS'!$B$7:$H$14999,5,FALSE),"ls")))</f>
        <v xml:space="preserve">ttk </v>
      </c>
      <c r="H1207" s="3094" t="s">
        <v>690</v>
      </c>
      <c r="I1207" s="3189" t="s">
        <v>691</v>
      </c>
      <c r="J1207" s="3199">
        <f>VLOOKUP(B1207,'[5] RAB LAMA'!$B$9:$E$5553,4,FALSE)</f>
        <v>7150</v>
      </c>
      <c r="K1207" s="3199">
        <f t="shared" si="119"/>
        <v>28600</v>
      </c>
      <c r="L1207" s="3198">
        <f t="shared" si="109"/>
        <v>7.4845349435198082E-5</v>
      </c>
      <c r="M1207" s="1934">
        <f>'[6]LAP MINGGUAN 10'!Q1207</f>
        <v>0</v>
      </c>
      <c r="N1207" s="1934">
        <f t="shared" si="123"/>
        <v>0</v>
      </c>
      <c r="O1207" s="3073">
        <v>30</v>
      </c>
      <c r="P1207" s="3073">
        <f t="shared" si="120"/>
        <v>2.2453604830559426E-5</v>
      </c>
      <c r="Q1207" s="3073">
        <f t="shared" si="114"/>
        <v>30</v>
      </c>
      <c r="R1207" s="3073">
        <f t="shared" si="121"/>
        <v>2.2453604830559426E-5</v>
      </c>
      <c r="S1207" s="3074"/>
      <c r="T1207" s="359"/>
    </row>
    <row r="1208" spans="1:20" s="632" customFormat="1" ht="34.5" customHeight="1" x14ac:dyDescent="0.25">
      <c r="A1208" s="3127">
        <f t="shared" si="122"/>
        <v>12</v>
      </c>
      <c r="B1208" s="3137" t="s">
        <v>692</v>
      </c>
      <c r="C1208" s="3138"/>
      <c r="D1208" s="3138"/>
      <c r="E1208" s="3139"/>
      <c r="F1208" s="3094">
        <v>39.6</v>
      </c>
      <c r="G1208" s="3188" t="str">
        <f>IF(ISBLANK(H1208),"",IF(H1208="BN",VLOOKUP(B1208,'[4]V. BAHAN'!$B$8:$E$14999,3,FALSE),IFERROR(VLOOKUP(H1208,'[4]III. DAFTAR AHS'!$B$7:$H$14999,5,FALSE),"ls")))</f>
        <v xml:space="preserve">kg </v>
      </c>
      <c r="H1208" s="3094" t="s">
        <v>677</v>
      </c>
      <c r="I1208" s="3189" t="s">
        <v>427</v>
      </c>
      <c r="J1208" s="3199">
        <f>VLOOKUP(B1208,'[5] RAB LAMA'!$B$9:$E$5553,4,FALSE)</f>
        <v>26320.632776778926</v>
      </c>
      <c r="K1208" s="3199">
        <f t="shared" si="119"/>
        <v>1042297.0579604455</v>
      </c>
      <c r="L1208" s="3198">
        <f t="shared" si="109"/>
        <v>2.7276604027387571E-3</v>
      </c>
      <c r="M1208" s="1934">
        <f>'[6]LAP MINGGUAN 10'!Q1208</f>
        <v>0</v>
      </c>
      <c r="N1208" s="1934">
        <f t="shared" si="123"/>
        <v>0</v>
      </c>
      <c r="O1208" s="3073">
        <v>30</v>
      </c>
      <c r="P1208" s="3073">
        <f t="shared" si="120"/>
        <v>8.1829812082162708E-4</v>
      </c>
      <c r="Q1208" s="3073">
        <f t="shared" si="114"/>
        <v>30</v>
      </c>
      <c r="R1208" s="3073">
        <f t="shared" si="121"/>
        <v>8.1829812082162708E-4</v>
      </c>
      <c r="S1208" s="3074"/>
      <c r="T1208" s="359"/>
    </row>
    <row r="1209" spans="1:20" s="632" customFormat="1" ht="34.5" customHeight="1" x14ac:dyDescent="0.25">
      <c r="A1209" s="3127">
        <f t="shared" si="122"/>
        <v>13</v>
      </c>
      <c r="B1209" s="3137" t="s">
        <v>693</v>
      </c>
      <c r="C1209" s="3138"/>
      <c r="D1209" s="3138"/>
      <c r="E1209" s="3139"/>
      <c r="F1209" s="3094">
        <v>52.04</v>
      </c>
      <c r="G1209" s="3188" t="str">
        <f>IF(ISBLANK(H1209),"",IF(H1209="BN",VLOOKUP(B1209,'[4]V. BAHAN'!$B$8:$E$14999,3,FALSE),IFERROR(VLOOKUP(H1209,'[4]III. DAFTAR AHS'!$B$7:$H$14999,5,FALSE),"ls")))</f>
        <v xml:space="preserve">kg </v>
      </c>
      <c r="H1209" s="3094" t="s">
        <v>677</v>
      </c>
      <c r="I1209" s="3189" t="s">
        <v>427</v>
      </c>
      <c r="J1209" s="3199">
        <f>VLOOKUP(B1209,'[5] RAB LAMA'!$B$9:$E$5553,4,FALSE)</f>
        <v>26320.632776778926</v>
      </c>
      <c r="K1209" s="3199">
        <f t="shared" si="119"/>
        <v>1369725.7297035754</v>
      </c>
      <c r="L1209" s="3198">
        <f t="shared" si="109"/>
        <v>3.5845314989526493E-3</v>
      </c>
      <c r="M1209" s="1934">
        <f>'[6]LAP MINGGUAN 10'!Q1209</f>
        <v>0</v>
      </c>
      <c r="N1209" s="1934">
        <f t="shared" si="123"/>
        <v>0</v>
      </c>
      <c r="O1209" s="3073">
        <v>30</v>
      </c>
      <c r="P1209" s="3073">
        <f t="shared" si="120"/>
        <v>1.0753594496857948E-3</v>
      </c>
      <c r="Q1209" s="3073">
        <f t="shared" si="114"/>
        <v>30</v>
      </c>
      <c r="R1209" s="3073">
        <f t="shared" si="121"/>
        <v>1.0753594496857948E-3</v>
      </c>
      <c r="S1209" s="3074"/>
      <c r="T1209" s="359"/>
    </row>
    <row r="1210" spans="1:20" s="632" customFormat="1" ht="34.5" customHeight="1" x14ac:dyDescent="0.25">
      <c r="A1210" s="3143"/>
      <c r="B1210" s="3144"/>
      <c r="C1210" s="3075"/>
      <c r="D1210" s="3138"/>
      <c r="E1210" s="3145"/>
      <c r="F1210" s="3193"/>
      <c r="G1210" s="3193" t="str">
        <f>IF(ISBLANK(H1210),"",IF(H1210="BN",VLOOKUP(B1210,'[4]V. BAHAN'!$B$8:$E$1099,3,FALSE),IFERROR(VLOOKUP(H1210,'[4]III. DAFTAR AHS'!$B$7:$H$872,5,FALSE),"ls")))</f>
        <v/>
      </c>
      <c r="H1210" s="3193"/>
      <c r="I1210" s="3193" t="s">
        <v>243</v>
      </c>
      <c r="J1210" s="3193"/>
      <c r="K1210" s="3193"/>
      <c r="L1210" s="3198">
        <f t="shared" si="109"/>
        <v>0</v>
      </c>
      <c r="M1210" s="1934">
        <f>'[6]LAP MINGGUAN 10'!Q1210</f>
        <v>0</v>
      </c>
      <c r="N1210" s="1934">
        <f t="shared" si="123"/>
        <v>0</v>
      </c>
      <c r="O1210" s="3132"/>
      <c r="P1210" s="3132"/>
      <c r="Q1210" s="3073">
        <f t="shared" si="114"/>
        <v>0</v>
      </c>
      <c r="R1210" s="3132"/>
      <c r="S1210" s="3133"/>
      <c r="T1210" s="3134"/>
    </row>
    <row r="1211" spans="1:20" s="352" customFormat="1" ht="34.5" customHeight="1" x14ac:dyDescent="0.25">
      <c r="A1211" s="3127"/>
      <c r="B1211" s="3128" t="s">
        <v>696</v>
      </c>
      <c r="C1211" s="3129"/>
      <c r="D1211" s="3129"/>
      <c r="E1211" s="3130"/>
      <c r="F1211" s="3094"/>
      <c r="G1211" s="3094" t="str">
        <f>IF(ISBLANK(H1211),"",IF(H1211="BN",VLOOKUP(B1211,'[4]V. BAHAN'!$B$8:$E$1099,3,FALSE),IFERROR(VLOOKUP(H1211,'[4]III. DAFTAR AHS'!$B$7:$H$872,5,FALSE),"ls")))</f>
        <v/>
      </c>
      <c r="H1211" s="3094"/>
      <c r="I1211" s="3094" t="s">
        <v>243</v>
      </c>
      <c r="J1211" s="3094"/>
      <c r="K1211" s="3094"/>
      <c r="L1211" s="3198">
        <f t="shared" si="109"/>
        <v>0</v>
      </c>
      <c r="M1211" s="1934">
        <f>'[6]LAP MINGGUAN 10'!Q1211</f>
        <v>0</v>
      </c>
      <c r="N1211" s="1934">
        <f t="shared" si="123"/>
        <v>0</v>
      </c>
      <c r="O1211" s="3132"/>
      <c r="P1211" s="3132"/>
      <c r="Q1211" s="3073">
        <f t="shared" si="114"/>
        <v>0</v>
      </c>
      <c r="R1211" s="3132"/>
      <c r="S1211" s="3133"/>
      <c r="T1211" s="3134"/>
    </row>
    <row r="1212" spans="1:20" s="632" customFormat="1" ht="34.5" customHeight="1" x14ac:dyDescent="0.25">
      <c r="A1212" s="3127">
        <v>1</v>
      </c>
      <c r="B1212" s="3137" t="s">
        <v>671</v>
      </c>
      <c r="C1212" s="3138"/>
      <c r="D1212" s="3138"/>
      <c r="E1212" s="3139"/>
      <c r="F1212" s="3094">
        <v>1224.58</v>
      </c>
      <c r="G1212" s="3188" t="str">
        <f>IF(ISBLANK(H1212),"",IF(H1212="BN",VLOOKUP(B1212,'[4]V. BAHAN'!$B$8:$E$14999,3,FALSE),IFERROR(VLOOKUP(H1212,'[4]III. DAFTAR AHS'!$B$7:$H$14999,5,FALSE),"ls")))</f>
        <v xml:space="preserve">kg </v>
      </c>
      <c r="H1212" s="3094" t="s">
        <v>672</v>
      </c>
      <c r="I1212" s="3189" t="s">
        <v>468</v>
      </c>
      <c r="J1212" s="3199">
        <f>VLOOKUP(B1212,'[5] RAB LAMA'!$B$9:$E$5553,4,FALSE)</f>
        <v>27800.232524437837</v>
      </c>
      <c r="K1212" s="3199">
        <f t="shared" ref="K1212:K1224" si="124">J1212*F1212</f>
        <v>34043608.744776085</v>
      </c>
      <c r="L1212" s="3198">
        <f t="shared" si="109"/>
        <v>8.9091111627200389E-2</v>
      </c>
      <c r="M1212" s="1934">
        <f>'[6]LAP MINGGUAN 10'!Q1212</f>
        <v>0</v>
      </c>
      <c r="N1212" s="1934">
        <f t="shared" si="123"/>
        <v>0</v>
      </c>
      <c r="O1212" s="3073">
        <v>30</v>
      </c>
      <c r="P1212" s="3073">
        <f t="shared" ref="P1212:P1224" si="125">L1212*O1212/100</f>
        <v>2.6727333488160115E-2</v>
      </c>
      <c r="Q1212" s="3073">
        <f t="shared" si="114"/>
        <v>30</v>
      </c>
      <c r="R1212" s="3073">
        <f t="shared" ref="R1212:R1224" si="126">L1212*Q1212/100</f>
        <v>2.6727333488160115E-2</v>
      </c>
      <c r="S1212" s="3074"/>
      <c r="T1212" s="359"/>
    </row>
    <row r="1213" spans="1:20" s="632" customFormat="1" ht="34.5" customHeight="1" x14ac:dyDescent="0.25">
      <c r="A1213" s="3127">
        <f t="shared" ref="A1213:A1224" si="127">+A1212+1</f>
        <v>2</v>
      </c>
      <c r="B1213" s="3190" t="s">
        <v>673</v>
      </c>
      <c r="C1213" s="3191"/>
      <c r="D1213" s="3191"/>
      <c r="E1213" s="3192"/>
      <c r="F1213" s="3094">
        <v>244.86</v>
      </c>
      <c r="G1213" s="3188" t="str">
        <f>IF(ISBLANK(H1213),"",IF(H1213="BN",VLOOKUP(B1213,'[4]V. BAHAN'!$B$8:$E$14999,3,FALSE),IFERROR(VLOOKUP(H1213,'[4]III. DAFTAR AHS'!$B$7:$H$14999,5,FALSE),"ls")))</f>
        <v xml:space="preserve">kg </v>
      </c>
      <c r="H1213" s="3094" t="s">
        <v>672</v>
      </c>
      <c r="I1213" s="3189" t="s">
        <v>468</v>
      </c>
      <c r="J1213" s="3199">
        <f>VLOOKUP(B1213,'[5] RAB LAMA'!$B$9:$E$5553,4,FALSE)</f>
        <v>27800.232524437837</v>
      </c>
      <c r="K1213" s="3199">
        <f t="shared" si="124"/>
        <v>6807164.9359338488</v>
      </c>
      <c r="L1213" s="3198">
        <f t="shared" si="109"/>
        <v>1.7814148192062819E-2</v>
      </c>
      <c r="M1213" s="1934">
        <f>'[6]LAP MINGGUAN 10'!Q1213</f>
        <v>0</v>
      </c>
      <c r="N1213" s="1934">
        <f t="shared" si="123"/>
        <v>0</v>
      </c>
      <c r="O1213" s="3073">
        <v>30</v>
      </c>
      <c r="P1213" s="3073">
        <f t="shared" si="125"/>
        <v>5.3442444576188453E-3</v>
      </c>
      <c r="Q1213" s="3073">
        <f t="shared" si="114"/>
        <v>30</v>
      </c>
      <c r="R1213" s="3073">
        <f t="shared" si="126"/>
        <v>5.3442444576188453E-3</v>
      </c>
      <c r="S1213" s="3074"/>
      <c r="T1213" s="359"/>
    </row>
    <row r="1214" spans="1:20" s="632" customFormat="1" ht="34.5" customHeight="1" x14ac:dyDescent="0.25">
      <c r="A1214" s="3127">
        <f t="shared" si="127"/>
        <v>3</v>
      </c>
      <c r="B1214" s="3137" t="s">
        <v>675</v>
      </c>
      <c r="C1214" s="3138"/>
      <c r="D1214" s="3138"/>
      <c r="E1214" s="3139"/>
      <c r="F1214" s="3094">
        <v>610.98</v>
      </c>
      <c r="G1214" s="3188" t="str">
        <f>IF(ISBLANK(H1214),"",IF(H1214="BN",VLOOKUP(B1214,'[4]V. BAHAN'!$B$8:$E$14999,3,FALSE),IFERROR(VLOOKUP(H1214,'[4]III. DAFTAR AHS'!$B$7:$H$14999,5,FALSE),"ls")))</f>
        <v xml:space="preserve">kg </v>
      </c>
      <c r="H1214" s="3094" t="s">
        <v>672</v>
      </c>
      <c r="I1214" s="3189" t="s">
        <v>468</v>
      </c>
      <c r="J1214" s="3199">
        <f>VLOOKUP(B1214,'[5] RAB LAMA'!$B$9:$E$5553,4,FALSE)</f>
        <v>27800.232524437837</v>
      </c>
      <c r="K1214" s="3199">
        <f t="shared" si="124"/>
        <v>16985386.067781031</v>
      </c>
      <c r="L1214" s="3198">
        <f t="shared" si="109"/>
        <v>4.4450250193525047E-2</v>
      </c>
      <c r="M1214" s="1934">
        <f>'[6]LAP MINGGUAN 10'!Q1214</f>
        <v>0</v>
      </c>
      <c r="N1214" s="1934">
        <f t="shared" si="123"/>
        <v>0</v>
      </c>
      <c r="O1214" s="3073">
        <v>30</v>
      </c>
      <c r="P1214" s="3073">
        <f t="shared" si="125"/>
        <v>1.3335075058057515E-2</v>
      </c>
      <c r="Q1214" s="3073">
        <f t="shared" si="114"/>
        <v>30</v>
      </c>
      <c r="R1214" s="3073">
        <f t="shared" si="126"/>
        <v>1.3335075058057515E-2</v>
      </c>
      <c r="S1214" s="3074"/>
      <c r="T1214" s="359"/>
    </row>
    <row r="1215" spans="1:20" s="632" customFormat="1" ht="34.5" customHeight="1" x14ac:dyDescent="0.25">
      <c r="A1215" s="3127">
        <f t="shared" si="127"/>
        <v>4</v>
      </c>
      <c r="B1215" s="3137" t="s">
        <v>676</v>
      </c>
      <c r="C1215" s="3138"/>
      <c r="D1215" s="3138"/>
      <c r="E1215" s="3139"/>
      <c r="F1215" s="3094">
        <v>151.94</v>
      </c>
      <c r="G1215" s="3188" t="str">
        <f>IF(ISBLANK(H1215),"",IF(H1215="BN",VLOOKUP(B1215,'[4]V. BAHAN'!$B$8:$E$14999,3,FALSE),IFERROR(VLOOKUP(H1215,'[4]III. DAFTAR AHS'!$B$7:$H$14999,5,FALSE),"ls")))</f>
        <v xml:space="preserve">kg </v>
      </c>
      <c r="H1215" s="3094" t="s">
        <v>677</v>
      </c>
      <c r="I1215" s="3189" t="s">
        <v>427</v>
      </c>
      <c r="J1215" s="3199">
        <f>VLOOKUP(B1215,'[5] RAB LAMA'!$B$9:$E$5553,4,FALSE)</f>
        <v>26320.632776778926</v>
      </c>
      <c r="K1215" s="3199">
        <f t="shared" si="124"/>
        <v>3999156.94410379</v>
      </c>
      <c r="L1215" s="3198">
        <f t="shared" si="109"/>
        <v>1.0465674787679968E-2</v>
      </c>
      <c r="M1215" s="1934">
        <f>'[6]LAP MINGGUAN 10'!Q1215</f>
        <v>0</v>
      </c>
      <c r="N1215" s="1934">
        <f t="shared" si="123"/>
        <v>0</v>
      </c>
      <c r="O1215" s="3073">
        <v>30</v>
      </c>
      <c r="P1215" s="3073">
        <f t="shared" si="125"/>
        <v>3.1397024363039906E-3</v>
      </c>
      <c r="Q1215" s="3073">
        <f t="shared" si="114"/>
        <v>30</v>
      </c>
      <c r="R1215" s="3073">
        <f t="shared" si="126"/>
        <v>3.1397024363039906E-3</v>
      </c>
      <c r="S1215" s="3074"/>
      <c r="T1215" s="359"/>
    </row>
    <row r="1216" spans="1:20" s="632" customFormat="1" ht="34.5" customHeight="1" x14ac:dyDescent="0.25">
      <c r="A1216" s="3127">
        <f t="shared" si="127"/>
        <v>5</v>
      </c>
      <c r="B1216" s="3137" t="s">
        <v>678</v>
      </c>
      <c r="C1216" s="3138"/>
      <c r="D1216" s="3138"/>
      <c r="E1216" s="3139"/>
      <c r="F1216" s="3094">
        <v>38.880000000000003</v>
      </c>
      <c r="G1216" s="3188" t="str">
        <f>IF(ISBLANK(H1216),"",IF(H1216="BN",VLOOKUP(B1216,'[4]V. BAHAN'!$B$8:$E$14999,3,FALSE),IFERROR(VLOOKUP(H1216,'[4]III. DAFTAR AHS'!$B$7:$H$14999,5,FALSE),"ls")))</f>
        <v xml:space="preserve">kg </v>
      </c>
      <c r="H1216" s="3094" t="s">
        <v>677</v>
      </c>
      <c r="I1216" s="3189" t="s">
        <v>427</v>
      </c>
      <c r="J1216" s="3199">
        <f>VLOOKUP(B1216,'[5] RAB LAMA'!$B$9:$E$5553,4,FALSE)</f>
        <v>26320.632776778926</v>
      </c>
      <c r="K1216" s="3199">
        <f t="shared" si="124"/>
        <v>1023346.2023611647</v>
      </c>
      <c r="L1216" s="3198">
        <f t="shared" si="109"/>
        <v>2.6780665772344159E-3</v>
      </c>
      <c r="M1216" s="1934">
        <f>'[6]LAP MINGGUAN 10'!Q1216</f>
        <v>0</v>
      </c>
      <c r="N1216" s="1934">
        <f t="shared" si="123"/>
        <v>0</v>
      </c>
      <c r="O1216" s="3073">
        <v>30</v>
      </c>
      <c r="P1216" s="3073">
        <f t="shared" si="125"/>
        <v>8.034199731703248E-4</v>
      </c>
      <c r="Q1216" s="3073">
        <f t="shared" si="114"/>
        <v>30</v>
      </c>
      <c r="R1216" s="3073">
        <f t="shared" si="126"/>
        <v>8.034199731703248E-4</v>
      </c>
      <c r="S1216" s="3074"/>
      <c r="T1216" s="359"/>
    </row>
    <row r="1217" spans="1:20" s="632" customFormat="1" ht="34.5" customHeight="1" x14ac:dyDescent="0.25">
      <c r="A1217" s="3127">
        <f t="shared" si="127"/>
        <v>6</v>
      </c>
      <c r="B1217" s="3137" t="s">
        <v>679</v>
      </c>
      <c r="C1217" s="3138"/>
      <c r="D1217" s="3138"/>
      <c r="E1217" s="3139"/>
      <c r="F1217" s="3094">
        <v>285.79000000000002</v>
      </c>
      <c r="G1217" s="3188" t="str">
        <f>IF(ISBLANK(H1217),"",IF(H1217="BN",VLOOKUP(B1217,'[4]V. BAHAN'!$B$8:$E$14999,3,FALSE),IFERROR(VLOOKUP(H1217,'[4]III. DAFTAR AHS'!$B$7:$H$14999,5,FALSE),"ls")))</f>
        <v xml:space="preserve">kg </v>
      </c>
      <c r="H1217" s="3094" t="s">
        <v>677</v>
      </c>
      <c r="I1217" s="3189" t="s">
        <v>427</v>
      </c>
      <c r="J1217" s="3199">
        <f>VLOOKUP(B1217,'[5] RAB LAMA'!$B$9:$E$5553,4,FALSE)</f>
        <v>26320.632776778926</v>
      </c>
      <c r="K1217" s="3199">
        <f t="shared" si="124"/>
        <v>7522173.6412756499</v>
      </c>
      <c r="L1217" s="3198">
        <f t="shared" si="109"/>
        <v>1.9685304709563367E-2</v>
      </c>
      <c r="M1217" s="1934">
        <f>'[6]LAP MINGGUAN 10'!Q1217</f>
        <v>0</v>
      </c>
      <c r="N1217" s="1934">
        <f t="shared" si="123"/>
        <v>0</v>
      </c>
      <c r="O1217" s="3073">
        <v>30</v>
      </c>
      <c r="P1217" s="3073">
        <f t="shared" si="125"/>
        <v>5.9055914128690098E-3</v>
      </c>
      <c r="Q1217" s="3073">
        <f t="shared" si="114"/>
        <v>30</v>
      </c>
      <c r="R1217" s="3073">
        <f t="shared" si="126"/>
        <v>5.9055914128690098E-3</v>
      </c>
      <c r="S1217" s="3074"/>
      <c r="T1217" s="359"/>
    </row>
    <row r="1218" spans="1:20" s="632" customFormat="1" ht="34.5" customHeight="1" x14ac:dyDescent="0.25">
      <c r="A1218" s="3127">
        <f t="shared" si="127"/>
        <v>7</v>
      </c>
      <c r="B1218" s="3137" t="s">
        <v>680</v>
      </c>
      <c r="C1218" s="3138"/>
      <c r="D1218" s="3138"/>
      <c r="E1218" s="3139"/>
      <c r="F1218" s="3094">
        <v>28.54</v>
      </c>
      <c r="G1218" s="3188" t="str">
        <f>IF(ISBLANK(H1218),"",IF(H1218="BN",VLOOKUP(B1218,'[4]V. BAHAN'!$B$8:$E$14999,3,FALSE),IFERROR(VLOOKUP(H1218,'[4]III. DAFTAR AHS'!$B$7:$H$14999,5,FALSE),"ls")))</f>
        <v xml:space="preserve">kg </v>
      </c>
      <c r="H1218" s="3094" t="s">
        <v>677</v>
      </c>
      <c r="I1218" s="3189" t="s">
        <v>427</v>
      </c>
      <c r="J1218" s="3199">
        <f>VLOOKUP(B1218,'[5] RAB LAMA'!$B$9:$E$5553,4,FALSE)</f>
        <v>26320.632776778926</v>
      </c>
      <c r="K1218" s="3199">
        <f t="shared" si="124"/>
        <v>751190.85944927053</v>
      </c>
      <c r="L1218" s="3198">
        <f t="shared" ref="L1218:L1281" si="128">K1218/$K$4349*100</f>
        <v>1.9658441387415183E-3</v>
      </c>
      <c r="M1218" s="1934">
        <f>'[6]LAP MINGGUAN 10'!Q1218</f>
        <v>0</v>
      </c>
      <c r="N1218" s="1934">
        <f t="shared" si="123"/>
        <v>0</v>
      </c>
      <c r="O1218" s="3073">
        <v>30</v>
      </c>
      <c r="P1218" s="3073">
        <f t="shared" si="125"/>
        <v>5.8975324162245549E-4</v>
      </c>
      <c r="Q1218" s="3073">
        <f t="shared" si="114"/>
        <v>30</v>
      </c>
      <c r="R1218" s="3073">
        <f t="shared" si="126"/>
        <v>5.8975324162245549E-4</v>
      </c>
      <c r="S1218" s="3074"/>
      <c r="T1218" s="359"/>
    </row>
    <row r="1219" spans="1:20" s="632" customFormat="1" ht="34.5" customHeight="1" x14ac:dyDescent="0.25">
      <c r="A1219" s="3127">
        <f t="shared" si="127"/>
        <v>8</v>
      </c>
      <c r="B1219" s="3137" t="s">
        <v>681</v>
      </c>
      <c r="C1219" s="3138"/>
      <c r="D1219" s="3138"/>
      <c r="E1219" s="3139"/>
      <c r="F1219" s="3094">
        <v>16</v>
      </c>
      <c r="G1219" s="3188" t="str">
        <f>IF(ISBLANK(H1219),"",IF(H1219="BN",VLOOKUP(B1219,'[4]V. BAHAN'!$B$8:$E$14999,3,FALSE),IFERROR(VLOOKUP(H1219,'[4]III. DAFTAR AHS'!$B$7:$H$14999,5,FALSE),"ls")))</f>
        <v xml:space="preserve">bh </v>
      </c>
      <c r="H1219" s="3094" t="s">
        <v>682</v>
      </c>
      <c r="I1219" s="3189" t="s">
        <v>683</v>
      </c>
      <c r="J1219" s="3199">
        <f>VLOOKUP(B1219,'[5] RAB LAMA'!$B$9:$E$5553,4,FALSE)</f>
        <v>66186.168229774994</v>
      </c>
      <c r="K1219" s="3199">
        <f t="shared" si="124"/>
        <v>1058978.6916763999</v>
      </c>
      <c r="L1219" s="3198">
        <f t="shared" si="128"/>
        <v>2.771315742061155E-3</v>
      </c>
      <c r="M1219" s="1934">
        <f>'[6]LAP MINGGUAN 10'!Q1219</f>
        <v>0</v>
      </c>
      <c r="N1219" s="1934">
        <f t="shared" si="123"/>
        <v>0</v>
      </c>
      <c r="O1219" s="3073">
        <v>30</v>
      </c>
      <c r="P1219" s="3073">
        <f t="shared" si="125"/>
        <v>8.3139472261834662E-4</v>
      </c>
      <c r="Q1219" s="3073">
        <f t="shared" si="114"/>
        <v>30</v>
      </c>
      <c r="R1219" s="3073">
        <f t="shared" si="126"/>
        <v>8.3139472261834662E-4</v>
      </c>
      <c r="S1219" s="3074"/>
      <c r="T1219" s="359"/>
    </row>
    <row r="1220" spans="1:20" s="632" customFormat="1" ht="34.5" customHeight="1" x14ac:dyDescent="0.25">
      <c r="A1220" s="3127">
        <f t="shared" si="127"/>
        <v>9</v>
      </c>
      <c r="B1220" s="3137" t="s">
        <v>684</v>
      </c>
      <c r="C1220" s="3138"/>
      <c r="D1220" s="3138"/>
      <c r="E1220" s="3139"/>
      <c r="F1220" s="3094">
        <v>288</v>
      </c>
      <c r="G1220" s="3188" t="str">
        <f>IF(ISBLANK(H1220),"",IF(H1220="BN",VLOOKUP(B1220,'[4]V. BAHAN'!$B$8:$E$14999,3,FALSE),IFERROR(VLOOKUP(H1220,'[4]III. DAFTAR AHS'!$B$7:$H$14999,5,FALSE),"ls")))</f>
        <v xml:space="preserve">bh </v>
      </c>
      <c r="H1220" s="3094" t="s">
        <v>685</v>
      </c>
      <c r="I1220" s="3189" t="s">
        <v>686</v>
      </c>
      <c r="J1220" s="3199">
        <f>VLOOKUP(B1220,'[5] RAB LAMA'!$B$9:$E$5553,4,FALSE)</f>
        <v>11524.572392598029</v>
      </c>
      <c r="K1220" s="3199">
        <f t="shared" si="124"/>
        <v>3319076.8490682323</v>
      </c>
      <c r="L1220" s="3198">
        <f t="shared" si="128"/>
        <v>8.6859254045730076E-3</v>
      </c>
      <c r="M1220" s="1934">
        <f>'[6]LAP MINGGUAN 10'!Q1220</f>
        <v>0</v>
      </c>
      <c r="N1220" s="1934">
        <f t="shared" si="123"/>
        <v>0</v>
      </c>
      <c r="O1220" s="3073">
        <v>30</v>
      </c>
      <c r="P1220" s="3073">
        <f t="shared" si="125"/>
        <v>2.6057776213719024E-3</v>
      </c>
      <c r="Q1220" s="3073">
        <f t="shared" si="114"/>
        <v>30</v>
      </c>
      <c r="R1220" s="3073">
        <f t="shared" si="126"/>
        <v>2.6057776213719024E-3</v>
      </c>
      <c r="S1220" s="3074"/>
      <c r="T1220" s="359"/>
    </row>
    <row r="1221" spans="1:20" s="632" customFormat="1" ht="34.5" customHeight="1" x14ac:dyDescent="0.25">
      <c r="A1221" s="3127">
        <f t="shared" si="127"/>
        <v>10</v>
      </c>
      <c r="B1221" s="3137" t="s">
        <v>687</v>
      </c>
      <c r="C1221" s="3138"/>
      <c r="D1221" s="3138"/>
      <c r="E1221" s="3139"/>
      <c r="F1221" s="3094">
        <v>48</v>
      </c>
      <c r="G1221" s="3188" t="str">
        <f>IF(ISBLANK(H1221),"",IF(H1221="BN",VLOOKUP(B1221,'[4]V. BAHAN'!$B$8:$E$14999,3,FALSE),IFERROR(VLOOKUP(H1221,'[4]III. DAFTAR AHS'!$B$7:$H$14999,5,FALSE),"ls")))</f>
        <v xml:space="preserve">bh </v>
      </c>
      <c r="H1221" s="3094" t="s">
        <v>688</v>
      </c>
      <c r="I1221" s="3189" t="s">
        <v>686</v>
      </c>
      <c r="J1221" s="3199">
        <f>VLOOKUP(B1221,'[5] RAB LAMA'!$B$9:$E$5553,4,FALSE)</f>
        <v>4242.7756372711056</v>
      </c>
      <c r="K1221" s="3199">
        <f t="shared" si="124"/>
        <v>203653.23058901308</v>
      </c>
      <c r="L1221" s="3198">
        <f t="shared" si="128"/>
        <v>5.3295444779865924E-4</v>
      </c>
      <c r="M1221" s="1934">
        <f>'[6]LAP MINGGUAN 10'!Q1221</f>
        <v>0</v>
      </c>
      <c r="N1221" s="1934">
        <f t="shared" si="123"/>
        <v>0</v>
      </c>
      <c r="O1221" s="3073">
        <v>30</v>
      </c>
      <c r="P1221" s="3073">
        <f t="shared" si="125"/>
        <v>1.5988633433959776E-4</v>
      </c>
      <c r="Q1221" s="3073">
        <f t="shared" si="114"/>
        <v>30</v>
      </c>
      <c r="R1221" s="3073">
        <f t="shared" si="126"/>
        <v>1.5988633433959776E-4</v>
      </c>
      <c r="S1221" s="3074"/>
      <c r="T1221" s="359"/>
    </row>
    <row r="1222" spans="1:20" s="632" customFormat="1" ht="34.5" customHeight="1" x14ac:dyDescent="0.25">
      <c r="A1222" s="3127">
        <f t="shared" si="127"/>
        <v>11</v>
      </c>
      <c r="B1222" s="3137" t="s">
        <v>689</v>
      </c>
      <c r="C1222" s="3138"/>
      <c r="D1222" s="3138"/>
      <c r="E1222" s="3139"/>
      <c r="F1222" s="3094">
        <v>4</v>
      </c>
      <c r="G1222" s="3188" t="str">
        <f>IF(ISBLANK(H1222),"",IF(H1222="BN",VLOOKUP(B1222,'[4]V. BAHAN'!$B$8:$E$14999,3,FALSE),IFERROR(VLOOKUP(H1222,'[4]III. DAFTAR AHS'!$B$7:$H$14999,5,FALSE),"ls")))</f>
        <v xml:space="preserve">ttk </v>
      </c>
      <c r="H1222" s="3094" t="s">
        <v>690</v>
      </c>
      <c r="I1222" s="3189" t="s">
        <v>691</v>
      </c>
      <c r="J1222" s="3199">
        <f>VLOOKUP(B1222,'[5] RAB LAMA'!$B$9:$E$5553,4,FALSE)</f>
        <v>7150</v>
      </c>
      <c r="K1222" s="3199">
        <f t="shared" si="124"/>
        <v>28600</v>
      </c>
      <c r="L1222" s="3198">
        <f t="shared" si="128"/>
        <v>7.4845349435198082E-5</v>
      </c>
      <c r="M1222" s="1934">
        <f>'[6]LAP MINGGUAN 10'!Q1222</f>
        <v>0</v>
      </c>
      <c r="N1222" s="1934">
        <f t="shared" si="123"/>
        <v>0</v>
      </c>
      <c r="O1222" s="3073">
        <v>30</v>
      </c>
      <c r="P1222" s="3073">
        <f t="shared" si="125"/>
        <v>2.2453604830559426E-5</v>
      </c>
      <c r="Q1222" s="3073">
        <f t="shared" si="114"/>
        <v>30</v>
      </c>
      <c r="R1222" s="3073">
        <f t="shared" si="126"/>
        <v>2.2453604830559426E-5</v>
      </c>
      <c r="S1222" s="3074"/>
      <c r="T1222" s="359"/>
    </row>
    <row r="1223" spans="1:20" s="632" customFormat="1" ht="34.5" customHeight="1" x14ac:dyDescent="0.25">
      <c r="A1223" s="3127">
        <f t="shared" si="127"/>
        <v>12</v>
      </c>
      <c r="B1223" s="3137" t="s">
        <v>692</v>
      </c>
      <c r="C1223" s="3138"/>
      <c r="D1223" s="3138"/>
      <c r="E1223" s="3139"/>
      <c r="F1223" s="3094">
        <v>33</v>
      </c>
      <c r="G1223" s="3188" t="str">
        <f>IF(ISBLANK(H1223),"",IF(H1223="BN",VLOOKUP(B1223,'[4]V. BAHAN'!$B$8:$E$14999,3,FALSE),IFERROR(VLOOKUP(H1223,'[4]III. DAFTAR AHS'!$B$7:$H$14999,5,FALSE),"ls")))</f>
        <v xml:space="preserve">kg </v>
      </c>
      <c r="H1223" s="3094" t="s">
        <v>677</v>
      </c>
      <c r="I1223" s="3189" t="s">
        <v>427</v>
      </c>
      <c r="J1223" s="3199">
        <f>VLOOKUP(B1223,'[5] RAB LAMA'!$B$9:$E$5553,4,FALSE)</f>
        <v>26320.632776778926</v>
      </c>
      <c r="K1223" s="3199">
        <f t="shared" si="124"/>
        <v>868580.88163370453</v>
      </c>
      <c r="L1223" s="3198">
        <f t="shared" si="128"/>
        <v>2.2730503356156308E-3</v>
      </c>
      <c r="M1223" s="1934">
        <f>'[6]LAP MINGGUAN 10'!Q1223</f>
        <v>0</v>
      </c>
      <c r="N1223" s="1934">
        <f t="shared" si="123"/>
        <v>0</v>
      </c>
      <c r="O1223" s="3073">
        <v>30</v>
      </c>
      <c r="P1223" s="3073">
        <f t="shared" si="125"/>
        <v>6.8191510068468927E-4</v>
      </c>
      <c r="Q1223" s="3073">
        <f t="shared" si="114"/>
        <v>30</v>
      </c>
      <c r="R1223" s="3073">
        <f t="shared" si="126"/>
        <v>6.8191510068468927E-4</v>
      </c>
      <c r="S1223" s="3074"/>
      <c r="T1223" s="359"/>
    </row>
    <row r="1224" spans="1:20" s="632" customFormat="1" ht="34.5" customHeight="1" x14ac:dyDescent="0.25">
      <c r="A1224" s="3127">
        <f t="shared" si="127"/>
        <v>13</v>
      </c>
      <c r="B1224" s="3137" t="s">
        <v>693</v>
      </c>
      <c r="C1224" s="3138"/>
      <c r="D1224" s="3138"/>
      <c r="E1224" s="3139"/>
      <c r="F1224" s="3094">
        <v>77.959999999999994</v>
      </c>
      <c r="G1224" s="3188" t="str">
        <f>IF(ISBLANK(H1224),"",IF(H1224="BN",VLOOKUP(B1224,'[4]V. BAHAN'!$B$8:$E$14999,3,FALSE),IFERROR(VLOOKUP(H1224,'[4]III. DAFTAR AHS'!$B$7:$H$14999,5,FALSE),"ls")))</f>
        <v xml:space="preserve">kg </v>
      </c>
      <c r="H1224" s="3094" t="s">
        <v>677</v>
      </c>
      <c r="I1224" s="3189" t="s">
        <v>427</v>
      </c>
      <c r="J1224" s="3199">
        <f>VLOOKUP(B1224,'[5] RAB LAMA'!$B$9:$E$5553,4,FALSE)</f>
        <v>26320.632776778926</v>
      </c>
      <c r="K1224" s="3199">
        <f t="shared" si="124"/>
        <v>2051956.531277685</v>
      </c>
      <c r="L1224" s="3198">
        <f t="shared" si="128"/>
        <v>5.3699092171089263E-3</v>
      </c>
      <c r="M1224" s="1934">
        <f>'[6]LAP MINGGUAN 10'!Q1224</f>
        <v>0</v>
      </c>
      <c r="N1224" s="1934">
        <f t="shared" si="123"/>
        <v>0</v>
      </c>
      <c r="O1224" s="3073">
        <v>30</v>
      </c>
      <c r="P1224" s="3073">
        <f t="shared" si="125"/>
        <v>1.6109727651326779E-3</v>
      </c>
      <c r="Q1224" s="3073">
        <f t="shared" si="114"/>
        <v>30</v>
      </c>
      <c r="R1224" s="3073">
        <f t="shared" si="126"/>
        <v>1.6109727651326779E-3</v>
      </c>
      <c r="S1224" s="3074"/>
      <c r="T1224" s="359"/>
    </row>
    <row r="1225" spans="1:20" s="632" customFormat="1" ht="34.5" customHeight="1" x14ac:dyDescent="0.25">
      <c r="A1225" s="3143"/>
      <c r="B1225" s="3144"/>
      <c r="C1225" s="3075"/>
      <c r="D1225" s="3138"/>
      <c r="E1225" s="3145"/>
      <c r="F1225" s="3193"/>
      <c r="G1225" s="3193" t="str">
        <f>IF(ISBLANK(H1225),"",IF(H1225="BN",VLOOKUP(B1225,'[4]V. BAHAN'!$B$8:$E$1099,3,FALSE),IFERROR(VLOOKUP(H1225,'[4]III. DAFTAR AHS'!$B$7:$H$872,5,FALSE),"ls")))</f>
        <v/>
      </c>
      <c r="H1225" s="3193"/>
      <c r="I1225" s="3193" t="s">
        <v>243</v>
      </c>
      <c r="J1225" s="3193"/>
      <c r="K1225" s="3193"/>
      <c r="L1225" s="3198">
        <f t="shared" si="128"/>
        <v>0</v>
      </c>
      <c r="M1225" s="1934">
        <f>'[6]LAP MINGGUAN 10'!Q1225</f>
        <v>0</v>
      </c>
      <c r="N1225" s="1934">
        <f t="shared" si="123"/>
        <v>0</v>
      </c>
      <c r="O1225" s="3132"/>
      <c r="P1225" s="3132"/>
      <c r="Q1225" s="3073">
        <f t="shared" si="114"/>
        <v>0</v>
      </c>
      <c r="R1225" s="3132"/>
      <c r="S1225" s="3133"/>
      <c r="T1225" s="3134"/>
    </row>
    <row r="1226" spans="1:20" s="352" customFormat="1" ht="34.5" customHeight="1" x14ac:dyDescent="0.25">
      <c r="A1226" s="3127"/>
      <c r="B1226" s="3128" t="s">
        <v>697</v>
      </c>
      <c r="C1226" s="3129"/>
      <c r="D1226" s="3129"/>
      <c r="E1226" s="3130"/>
      <c r="F1226" s="3094"/>
      <c r="G1226" s="3094" t="str">
        <f>IF(ISBLANK(H1226),"",IF(H1226="BN",VLOOKUP(B1226,'[4]V. BAHAN'!$B$8:$E$1099,3,FALSE),IFERROR(VLOOKUP(H1226,'[4]III. DAFTAR AHS'!$B$7:$H$872,5,FALSE),"ls")))</f>
        <v/>
      </c>
      <c r="H1226" s="3094"/>
      <c r="I1226" s="3094" t="s">
        <v>243</v>
      </c>
      <c r="J1226" s="3094"/>
      <c r="K1226" s="3094"/>
      <c r="L1226" s="3198">
        <f t="shared" si="128"/>
        <v>0</v>
      </c>
      <c r="M1226" s="1934">
        <f>'[6]LAP MINGGUAN 10'!Q1226</f>
        <v>0</v>
      </c>
      <c r="N1226" s="1934">
        <f t="shared" si="123"/>
        <v>0</v>
      </c>
      <c r="O1226" s="3132"/>
      <c r="P1226" s="3132"/>
      <c r="Q1226" s="3073">
        <f t="shared" si="114"/>
        <v>0</v>
      </c>
      <c r="R1226" s="3132"/>
      <c r="S1226" s="3133"/>
      <c r="T1226" s="3134"/>
    </row>
    <row r="1227" spans="1:20" s="632" customFormat="1" ht="34.5" customHeight="1" x14ac:dyDescent="0.25">
      <c r="A1227" s="3127">
        <v>1</v>
      </c>
      <c r="B1227" s="3137" t="s">
        <v>671</v>
      </c>
      <c r="C1227" s="3138"/>
      <c r="D1227" s="3138"/>
      <c r="E1227" s="3139"/>
      <c r="F1227" s="3094">
        <v>702.4</v>
      </c>
      <c r="G1227" s="3188" t="str">
        <f>IF(ISBLANK(H1227),"",IF(H1227="BN",VLOOKUP(B1227,'[4]V. BAHAN'!$B$8:$E$14999,3,FALSE),IFERROR(VLOOKUP(H1227,'[4]III. DAFTAR AHS'!$B$7:$H$14999,5,FALSE),"ls")))</f>
        <v xml:space="preserve">kg </v>
      </c>
      <c r="H1227" s="3094" t="s">
        <v>672</v>
      </c>
      <c r="I1227" s="3189" t="s">
        <v>468</v>
      </c>
      <c r="J1227" s="3199">
        <f>VLOOKUP(B1227,'[5] RAB LAMA'!$B$9:$E$5553,4,FALSE)</f>
        <v>27800.232524437837</v>
      </c>
      <c r="K1227" s="3199">
        <f t="shared" ref="K1227:K1239" si="129">J1227*F1227</f>
        <v>19526883.325165138</v>
      </c>
      <c r="L1227" s="3198">
        <f t="shared" si="128"/>
        <v>5.1101272931899554E-2</v>
      </c>
      <c r="M1227" s="1934">
        <f>'[6]LAP MINGGUAN 10'!Q1227</f>
        <v>0</v>
      </c>
      <c r="N1227" s="1934">
        <f t="shared" si="123"/>
        <v>0</v>
      </c>
      <c r="O1227" s="3073">
        <v>30</v>
      </c>
      <c r="P1227" s="3073">
        <f t="shared" ref="P1227:P1239" si="130">L1227*O1227/100</f>
        <v>1.5330381879569865E-2</v>
      </c>
      <c r="Q1227" s="3073">
        <f t="shared" si="114"/>
        <v>30</v>
      </c>
      <c r="R1227" s="3073">
        <f t="shared" ref="R1227:R1239" si="131">L1227*Q1227/100</f>
        <v>1.5330381879569865E-2</v>
      </c>
      <c r="S1227" s="3074"/>
      <c r="T1227" s="359"/>
    </row>
    <row r="1228" spans="1:20" s="632" customFormat="1" ht="34.5" customHeight="1" x14ac:dyDescent="0.25">
      <c r="A1228" s="3127">
        <f t="shared" ref="A1228:A1239" si="132">+A1227+1</f>
        <v>2</v>
      </c>
      <c r="B1228" s="3190" t="s">
        <v>673</v>
      </c>
      <c r="C1228" s="3191"/>
      <c r="D1228" s="3191"/>
      <c r="E1228" s="3192"/>
      <c r="F1228" s="3094">
        <v>137.57</v>
      </c>
      <c r="G1228" s="3188" t="str">
        <f>IF(ISBLANK(H1228),"",IF(H1228="BN",VLOOKUP(B1228,'[4]V. BAHAN'!$B$8:$E$14999,3,FALSE),IFERROR(VLOOKUP(H1228,'[4]III. DAFTAR AHS'!$B$7:$H$14999,5,FALSE),"ls")))</f>
        <v xml:space="preserve">kg </v>
      </c>
      <c r="H1228" s="3094" t="s">
        <v>672</v>
      </c>
      <c r="I1228" s="3189" t="s">
        <v>468</v>
      </c>
      <c r="J1228" s="3199">
        <f>VLOOKUP(B1228,'[5] RAB LAMA'!$B$9:$E$5553,4,FALSE)</f>
        <v>27800.232524437837</v>
      </c>
      <c r="K1228" s="3199">
        <f t="shared" si="129"/>
        <v>3824477.9883869132</v>
      </c>
      <c r="L1228" s="3198">
        <f t="shared" si="128"/>
        <v>1.0008545155525942E-2</v>
      </c>
      <c r="M1228" s="1934">
        <f>'[6]LAP MINGGUAN 10'!Q1228</f>
        <v>0</v>
      </c>
      <c r="N1228" s="1934">
        <f t="shared" si="123"/>
        <v>0</v>
      </c>
      <c r="O1228" s="3073">
        <v>30</v>
      </c>
      <c r="P1228" s="3073">
        <f t="shared" si="130"/>
        <v>3.0025635466577826E-3</v>
      </c>
      <c r="Q1228" s="3073">
        <f t="shared" si="114"/>
        <v>30</v>
      </c>
      <c r="R1228" s="3073">
        <f t="shared" si="131"/>
        <v>3.0025635466577826E-3</v>
      </c>
      <c r="S1228" s="3074"/>
      <c r="T1228" s="359"/>
    </row>
    <row r="1229" spans="1:20" s="632" customFormat="1" ht="34.5" customHeight="1" x14ac:dyDescent="0.25">
      <c r="A1229" s="3127">
        <f t="shared" si="132"/>
        <v>3</v>
      </c>
      <c r="B1229" s="3137" t="s">
        <v>675</v>
      </c>
      <c r="C1229" s="3138"/>
      <c r="D1229" s="3138"/>
      <c r="E1229" s="3139"/>
      <c r="F1229" s="3094">
        <v>377.24</v>
      </c>
      <c r="G1229" s="3188" t="str">
        <f>IF(ISBLANK(H1229),"",IF(H1229="BN",VLOOKUP(B1229,'[4]V. BAHAN'!$B$8:$E$14999,3,FALSE),IFERROR(VLOOKUP(H1229,'[4]III. DAFTAR AHS'!$B$7:$H$14999,5,FALSE),"ls")))</f>
        <v xml:space="preserve">kg </v>
      </c>
      <c r="H1229" s="3094" t="s">
        <v>672</v>
      </c>
      <c r="I1229" s="3189" t="s">
        <v>468</v>
      </c>
      <c r="J1229" s="3199">
        <f>VLOOKUP(B1229,'[5] RAB LAMA'!$B$9:$E$5553,4,FALSE)</f>
        <v>27800.232524437837</v>
      </c>
      <c r="K1229" s="3199">
        <f t="shared" si="129"/>
        <v>10487359.717518929</v>
      </c>
      <c r="L1229" s="3198">
        <f t="shared" si="128"/>
        <v>2.7445108486374981E-2</v>
      </c>
      <c r="M1229" s="1934">
        <f>'[6]LAP MINGGUAN 10'!Q1229</f>
        <v>0</v>
      </c>
      <c r="N1229" s="1934">
        <f t="shared" si="123"/>
        <v>0</v>
      </c>
      <c r="O1229" s="3073">
        <v>30</v>
      </c>
      <c r="P1229" s="3073">
        <f t="shared" si="130"/>
        <v>8.233532545912494E-3</v>
      </c>
      <c r="Q1229" s="3073">
        <f t="shared" si="114"/>
        <v>30</v>
      </c>
      <c r="R1229" s="3073">
        <f t="shared" si="131"/>
        <v>8.233532545912494E-3</v>
      </c>
      <c r="S1229" s="3074"/>
      <c r="T1229" s="359"/>
    </row>
    <row r="1230" spans="1:20" s="632" customFormat="1" ht="34.5" customHeight="1" x14ac:dyDescent="0.25">
      <c r="A1230" s="3127">
        <f t="shared" si="132"/>
        <v>4</v>
      </c>
      <c r="B1230" s="3137" t="s">
        <v>676</v>
      </c>
      <c r="C1230" s="3138"/>
      <c r="D1230" s="3138"/>
      <c r="E1230" s="3139"/>
      <c r="F1230" s="3094">
        <v>119.31</v>
      </c>
      <c r="G1230" s="3188" t="str">
        <f>IF(ISBLANK(H1230),"",IF(H1230="BN",VLOOKUP(B1230,'[4]V. BAHAN'!$B$8:$E$14999,3,FALSE),IFERROR(VLOOKUP(H1230,'[4]III. DAFTAR AHS'!$B$7:$H$14999,5,FALSE),"ls")))</f>
        <v xml:space="preserve">kg </v>
      </c>
      <c r="H1230" s="3094" t="s">
        <v>677</v>
      </c>
      <c r="I1230" s="3189" t="s">
        <v>427</v>
      </c>
      <c r="J1230" s="3199">
        <f>VLOOKUP(B1230,'[5] RAB LAMA'!$B$9:$E$5553,4,FALSE)</f>
        <v>26320.632776778926</v>
      </c>
      <c r="K1230" s="3199">
        <f t="shared" si="129"/>
        <v>3140314.6965974937</v>
      </c>
      <c r="L1230" s="3198">
        <f t="shared" si="128"/>
        <v>8.2181101679485117E-3</v>
      </c>
      <c r="M1230" s="1934">
        <f>'[6]LAP MINGGUAN 10'!Q1230</f>
        <v>0</v>
      </c>
      <c r="N1230" s="1934">
        <f t="shared" si="123"/>
        <v>0</v>
      </c>
      <c r="O1230" s="3073">
        <v>30</v>
      </c>
      <c r="P1230" s="3073">
        <f t="shared" si="130"/>
        <v>2.4654330503845532E-3</v>
      </c>
      <c r="Q1230" s="3073">
        <f t="shared" si="114"/>
        <v>30</v>
      </c>
      <c r="R1230" s="3073">
        <f t="shared" si="131"/>
        <v>2.4654330503845532E-3</v>
      </c>
      <c r="S1230" s="3074"/>
      <c r="T1230" s="359"/>
    </row>
    <row r="1231" spans="1:20" s="632" customFormat="1" ht="34.5" customHeight="1" x14ac:dyDescent="0.25">
      <c r="A1231" s="3127">
        <f t="shared" si="132"/>
        <v>5</v>
      </c>
      <c r="B1231" s="3137" t="s">
        <v>678</v>
      </c>
      <c r="C1231" s="3138"/>
      <c r="D1231" s="3138"/>
      <c r="E1231" s="3139"/>
      <c r="F1231" s="3094">
        <v>19.440000000000001</v>
      </c>
      <c r="G1231" s="3188" t="str">
        <f>IF(ISBLANK(H1231),"",IF(H1231="BN",VLOOKUP(B1231,'[4]V. BAHAN'!$B$8:$E$14999,3,FALSE),IFERROR(VLOOKUP(H1231,'[4]III. DAFTAR AHS'!$B$7:$H$14999,5,FALSE),"ls")))</f>
        <v xml:space="preserve">kg </v>
      </c>
      <c r="H1231" s="3094" t="s">
        <v>677</v>
      </c>
      <c r="I1231" s="3189" t="s">
        <v>427</v>
      </c>
      <c r="J1231" s="3199">
        <f>VLOOKUP(B1231,'[5] RAB LAMA'!$B$9:$E$5553,4,FALSE)</f>
        <v>26320.632776778926</v>
      </c>
      <c r="K1231" s="3199">
        <f t="shared" si="129"/>
        <v>511673.10118058237</v>
      </c>
      <c r="L1231" s="3198">
        <f t="shared" si="128"/>
        <v>1.3390332886172079E-3</v>
      </c>
      <c r="M1231" s="1934">
        <f>'[6]LAP MINGGUAN 10'!Q1231</f>
        <v>0</v>
      </c>
      <c r="N1231" s="1934">
        <f t="shared" si="123"/>
        <v>0</v>
      </c>
      <c r="O1231" s="3073">
        <v>30</v>
      </c>
      <c r="P1231" s="3073">
        <f t="shared" si="130"/>
        <v>4.017099865851624E-4</v>
      </c>
      <c r="Q1231" s="3073">
        <f t="shared" ref="Q1231:Q1294" si="133">M1231+O1231</f>
        <v>30</v>
      </c>
      <c r="R1231" s="3073">
        <f t="shared" si="131"/>
        <v>4.017099865851624E-4</v>
      </c>
      <c r="S1231" s="3074"/>
      <c r="T1231" s="359"/>
    </row>
    <row r="1232" spans="1:20" s="632" customFormat="1" ht="34.5" customHeight="1" x14ac:dyDescent="0.25">
      <c r="A1232" s="3127">
        <f t="shared" si="132"/>
        <v>6</v>
      </c>
      <c r="B1232" s="3137" t="s">
        <v>679</v>
      </c>
      <c r="C1232" s="3138"/>
      <c r="D1232" s="3138"/>
      <c r="E1232" s="3139"/>
      <c r="F1232" s="3094">
        <v>150.94</v>
      </c>
      <c r="G1232" s="3188" t="str">
        <f>IF(ISBLANK(H1232),"",IF(H1232="BN",VLOOKUP(B1232,'[4]V. BAHAN'!$B$8:$E$14999,3,FALSE),IFERROR(VLOOKUP(H1232,'[4]III. DAFTAR AHS'!$B$7:$H$14999,5,FALSE),"ls")))</f>
        <v xml:space="preserve">kg </v>
      </c>
      <c r="H1232" s="3094" t="s">
        <v>677</v>
      </c>
      <c r="I1232" s="3189" t="s">
        <v>427</v>
      </c>
      <c r="J1232" s="3199">
        <f>VLOOKUP(B1232,'[5] RAB LAMA'!$B$9:$E$5553,4,FALSE)</f>
        <v>26320.632776778926</v>
      </c>
      <c r="K1232" s="3199">
        <f t="shared" si="129"/>
        <v>3972836.3113270109</v>
      </c>
      <c r="L1232" s="3198">
        <f t="shared" si="128"/>
        <v>1.0396794474479493E-2</v>
      </c>
      <c r="M1232" s="1934">
        <f>'[6]LAP MINGGUAN 10'!Q1232</f>
        <v>0</v>
      </c>
      <c r="N1232" s="1934">
        <f t="shared" si="123"/>
        <v>0</v>
      </c>
      <c r="O1232" s="3073">
        <v>30</v>
      </c>
      <c r="P1232" s="3073">
        <f t="shared" si="130"/>
        <v>3.1190383423438479E-3</v>
      </c>
      <c r="Q1232" s="3073">
        <f t="shared" si="133"/>
        <v>30</v>
      </c>
      <c r="R1232" s="3073">
        <f t="shared" si="131"/>
        <v>3.1190383423438479E-3</v>
      </c>
      <c r="S1232" s="3074"/>
      <c r="T1232" s="359"/>
    </row>
    <row r="1233" spans="1:20" s="632" customFormat="1" ht="34.5" customHeight="1" x14ac:dyDescent="0.25">
      <c r="A1233" s="3127">
        <f t="shared" si="132"/>
        <v>7</v>
      </c>
      <c r="B1233" s="3137" t="s">
        <v>680</v>
      </c>
      <c r="C1233" s="3138"/>
      <c r="D1233" s="3138"/>
      <c r="E1233" s="3139"/>
      <c r="F1233" s="3094">
        <v>14.27</v>
      </c>
      <c r="G1233" s="3188" t="str">
        <f>IF(ISBLANK(H1233),"",IF(H1233="BN",VLOOKUP(B1233,'[4]V. BAHAN'!$B$8:$E$14999,3,FALSE),IFERROR(VLOOKUP(H1233,'[4]III. DAFTAR AHS'!$B$7:$H$14999,5,FALSE),"ls")))</f>
        <v xml:space="preserve">kg </v>
      </c>
      <c r="H1233" s="3094" t="s">
        <v>677</v>
      </c>
      <c r="I1233" s="3189" t="s">
        <v>427</v>
      </c>
      <c r="J1233" s="3199">
        <f>VLOOKUP(B1233,'[5] RAB LAMA'!$B$9:$E$5553,4,FALSE)</f>
        <v>26320.632776778926</v>
      </c>
      <c r="K1233" s="3199">
        <f t="shared" si="129"/>
        <v>375595.42972463527</v>
      </c>
      <c r="L1233" s="3198">
        <f t="shared" si="128"/>
        <v>9.8292206937075914E-4</v>
      </c>
      <c r="M1233" s="1934">
        <f>'[6]LAP MINGGUAN 10'!Q1233</f>
        <v>0</v>
      </c>
      <c r="N1233" s="1934">
        <f t="shared" si="123"/>
        <v>0</v>
      </c>
      <c r="O1233" s="3073">
        <v>30</v>
      </c>
      <c r="P1233" s="3073">
        <f t="shared" si="130"/>
        <v>2.9487662081122774E-4</v>
      </c>
      <c r="Q1233" s="3073">
        <f t="shared" si="133"/>
        <v>30</v>
      </c>
      <c r="R1233" s="3073">
        <f t="shared" si="131"/>
        <v>2.9487662081122774E-4</v>
      </c>
      <c r="S1233" s="3074"/>
      <c r="T1233" s="359"/>
    </row>
    <row r="1234" spans="1:20" s="632" customFormat="1" ht="34.5" customHeight="1" x14ac:dyDescent="0.25">
      <c r="A1234" s="3127">
        <f t="shared" si="132"/>
        <v>8</v>
      </c>
      <c r="B1234" s="3137" t="s">
        <v>681</v>
      </c>
      <c r="C1234" s="3138"/>
      <c r="D1234" s="3138"/>
      <c r="E1234" s="3139"/>
      <c r="F1234" s="3094">
        <v>8</v>
      </c>
      <c r="G1234" s="3188" t="str">
        <f>IF(ISBLANK(H1234),"",IF(H1234="BN",VLOOKUP(B1234,'[4]V. BAHAN'!$B$8:$E$14999,3,FALSE),IFERROR(VLOOKUP(H1234,'[4]III. DAFTAR AHS'!$B$7:$H$14999,5,FALSE),"ls")))</f>
        <v xml:space="preserve">bh </v>
      </c>
      <c r="H1234" s="3094" t="s">
        <v>682</v>
      </c>
      <c r="I1234" s="3189" t="s">
        <v>683</v>
      </c>
      <c r="J1234" s="3199">
        <f>VLOOKUP(B1234,'[5] RAB LAMA'!$B$9:$E$5553,4,FALSE)</f>
        <v>66186.168229774994</v>
      </c>
      <c r="K1234" s="3199">
        <f t="shared" si="129"/>
        <v>529489.34583819995</v>
      </c>
      <c r="L1234" s="3198">
        <f t="shared" si="128"/>
        <v>1.3856578710305775E-3</v>
      </c>
      <c r="M1234" s="1934">
        <f>'[6]LAP MINGGUAN 10'!Q1234</f>
        <v>0</v>
      </c>
      <c r="N1234" s="1934">
        <f t="shared" si="123"/>
        <v>0</v>
      </c>
      <c r="O1234" s="3073">
        <v>30</v>
      </c>
      <c r="P1234" s="3073">
        <f t="shared" si="130"/>
        <v>4.1569736130917331E-4</v>
      </c>
      <c r="Q1234" s="3073">
        <f t="shared" si="133"/>
        <v>30</v>
      </c>
      <c r="R1234" s="3073">
        <f t="shared" si="131"/>
        <v>4.1569736130917331E-4</v>
      </c>
      <c r="S1234" s="3074"/>
      <c r="T1234" s="359"/>
    </row>
    <row r="1235" spans="1:20" s="632" customFormat="1" ht="34.5" customHeight="1" x14ac:dyDescent="0.25">
      <c r="A1235" s="3127">
        <f t="shared" si="132"/>
        <v>9</v>
      </c>
      <c r="B1235" s="3137" t="s">
        <v>684</v>
      </c>
      <c r="C1235" s="3138"/>
      <c r="D1235" s="3138"/>
      <c r="E1235" s="3139"/>
      <c r="F1235" s="3094">
        <v>144</v>
      </c>
      <c r="G1235" s="3188" t="str">
        <f>IF(ISBLANK(H1235),"",IF(H1235="BN",VLOOKUP(B1235,'[4]V. BAHAN'!$B$8:$E$14999,3,FALSE),IFERROR(VLOOKUP(H1235,'[4]III. DAFTAR AHS'!$B$7:$H$14999,5,FALSE),"ls")))</f>
        <v xml:space="preserve">bh </v>
      </c>
      <c r="H1235" s="3094" t="s">
        <v>685</v>
      </c>
      <c r="I1235" s="3189" t="s">
        <v>686</v>
      </c>
      <c r="J1235" s="3199">
        <f>VLOOKUP(B1235,'[5] RAB LAMA'!$B$9:$E$5553,4,FALSE)</f>
        <v>11524.572392598029</v>
      </c>
      <c r="K1235" s="3199">
        <f t="shared" si="129"/>
        <v>1659538.4245341162</v>
      </c>
      <c r="L1235" s="3198">
        <f t="shared" si="128"/>
        <v>4.3429627022865038E-3</v>
      </c>
      <c r="M1235" s="1934">
        <f>'[6]LAP MINGGUAN 10'!Q1235</f>
        <v>0</v>
      </c>
      <c r="N1235" s="1934">
        <f t="shared" si="123"/>
        <v>0</v>
      </c>
      <c r="O1235" s="3073">
        <v>30</v>
      </c>
      <c r="P1235" s="3073">
        <f t="shared" si="130"/>
        <v>1.3028888106859512E-3</v>
      </c>
      <c r="Q1235" s="3073">
        <f t="shared" si="133"/>
        <v>30</v>
      </c>
      <c r="R1235" s="3073">
        <f t="shared" si="131"/>
        <v>1.3028888106859512E-3</v>
      </c>
      <c r="S1235" s="3074"/>
      <c r="T1235" s="359"/>
    </row>
    <row r="1236" spans="1:20" s="632" customFormat="1" ht="34.5" customHeight="1" x14ac:dyDescent="0.25">
      <c r="A1236" s="3127">
        <f t="shared" si="132"/>
        <v>10</v>
      </c>
      <c r="B1236" s="3137" t="s">
        <v>687</v>
      </c>
      <c r="C1236" s="3138"/>
      <c r="D1236" s="3138"/>
      <c r="E1236" s="3139"/>
      <c r="F1236" s="3094">
        <v>72</v>
      </c>
      <c r="G1236" s="3188" t="str">
        <f>IF(ISBLANK(H1236),"",IF(H1236="BN",VLOOKUP(B1236,'[4]V. BAHAN'!$B$8:$E$14999,3,FALSE),IFERROR(VLOOKUP(H1236,'[4]III. DAFTAR AHS'!$B$7:$H$14999,5,FALSE),"ls")))</f>
        <v xml:space="preserve">bh </v>
      </c>
      <c r="H1236" s="3094" t="s">
        <v>688</v>
      </c>
      <c r="I1236" s="3189" t="s">
        <v>686</v>
      </c>
      <c r="J1236" s="3199">
        <f>VLOOKUP(B1236,'[5] RAB LAMA'!$B$9:$E$5553,4,FALSE)</f>
        <v>4242.7756372711056</v>
      </c>
      <c r="K1236" s="3199">
        <f t="shared" si="129"/>
        <v>305479.84588351962</v>
      </c>
      <c r="L1236" s="3198">
        <f t="shared" si="128"/>
        <v>7.9943167169798887E-4</v>
      </c>
      <c r="M1236" s="1934">
        <f>'[6]LAP MINGGUAN 10'!Q1236</f>
        <v>0</v>
      </c>
      <c r="N1236" s="1934">
        <f t="shared" si="123"/>
        <v>0</v>
      </c>
      <c r="O1236" s="3073">
        <v>30</v>
      </c>
      <c r="P1236" s="3073">
        <f t="shared" si="130"/>
        <v>2.3982950150939667E-4</v>
      </c>
      <c r="Q1236" s="3073">
        <f t="shared" si="133"/>
        <v>30</v>
      </c>
      <c r="R1236" s="3073">
        <f t="shared" si="131"/>
        <v>2.3982950150939667E-4</v>
      </c>
      <c r="S1236" s="3074"/>
      <c r="T1236" s="359"/>
    </row>
    <row r="1237" spans="1:20" s="632" customFormat="1" ht="34.5" customHeight="1" x14ac:dyDescent="0.25">
      <c r="A1237" s="3127">
        <f t="shared" si="132"/>
        <v>11</v>
      </c>
      <c r="B1237" s="3137" t="s">
        <v>689</v>
      </c>
      <c r="C1237" s="3138"/>
      <c r="D1237" s="3138"/>
      <c r="E1237" s="3139"/>
      <c r="F1237" s="3094">
        <v>2</v>
      </c>
      <c r="G1237" s="3188" t="str">
        <f>IF(ISBLANK(H1237),"",IF(H1237="BN",VLOOKUP(B1237,'[4]V. BAHAN'!$B$8:$E$14999,3,FALSE),IFERROR(VLOOKUP(H1237,'[4]III. DAFTAR AHS'!$B$7:$H$14999,5,FALSE),"ls")))</f>
        <v xml:space="preserve">ttk </v>
      </c>
      <c r="H1237" s="3094" t="s">
        <v>690</v>
      </c>
      <c r="I1237" s="3189" t="s">
        <v>691</v>
      </c>
      <c r="J1237" s="3199">
        <f>VLOOKUP(B1237,'[5] RAB LAMA'!$B$9:$E$5553,4,FALSE)</f>
        <v>7150</v>
      </c>
      <c r="K1237" s="3199">
        <f t="shared" si="129"/>
        <v>14300</v>
      </c>
      <c r="L1237" s="3198">
        <f t="shared" si="128"/>
        <v>3.7422674717599041E-5</v>
      </c>
      <c r="M1237" s="1934">
        <f>'[6]LAP MINGGUAN 10'!Q1237</f>
        <v>0</v>
      </c>
      <c r="N1237" s="1934">
        <f t="shared" si="123"/>
        <v>0</v>
      </c>
      <c r="O1237" s="3073">
        <v>30</v>
      </c>
      <c r="P1237" s="3073">
        <f t="shared" si="130"/>
        <v>1.1226802415279713E-5</v>
      </c>
      <c r="Q1237" s="3073">
        <f t="shared" si="133"/>
        <v>30</v>
      </c>
      <c r="R1237" s="3073">
        <f t="shared" si="131"/>
        <v>1.1226802415279713E-5</v>
      </c>
      <c r="S1237" s="3074"/>
      <c r="T1237" s="359"/>
    </row>
    <row r="1238" spans="1:20" s="632" customFormat="1" ht="34.5" customHeight="1" x14ac:dyDescent="0.25">
      <c r="A1238" s="3127">
        <f t="shared" si="132"/>
        <v>12</v>
      </c>
      <c r="B1238" s="3137" t="s">
        <v>692</v>
      </c>
      <c r="C1238" s="3138"/>
      <c r="D1238" s="3138"/>
      <c r="E1238" s="3139"/>
      <c r="F1238" s="3094">
        <v>29.7</v>
      </c>
      <c r="G1238" s="3188" t="str">
        <f>IF(ISBLANK(H1238),"",IF(H1238="BN",VLOOKUP(B1238,'[4]V. BAHAN'!$B$8:$E$14999,3,FALSE),IFERROR(VLOOKUP(H1238,'[4]III. DAFTAR AHS'!$B$7:$H$14999,5,FALSE),"ls")))</f>
        <v xml:space="preserve">kg </v>
      </c>
      <c r="H1238" s="3094" t="s">
        <v>677</v>
      </c>
      <c r="I1238" s="3189" t="s">
        <v>427</v>
      </c>
      <c r="J1238" s="3199">
        <f>VLOOKUP(B1238,'[5] RAB LAMA'!$B$9:$E$5553,4,FALSE)</f>
        <v>26320.632776778926</v>
      </c>
      <c r="K1238" s="3199">
        <f t="shared" si="129"/>
        <v>781722.79347033415</v>
      </c>
      <c r="L1238" s="3198">
        <f t="shared" si="128"/>
        <v>2.0457453020540678E-3</v>
      </c>
      <c r="M1238" s="1934">
        <f>'[6]LAP MINGGUAN 10'!Q1238</f>
        <v>0</v>
      </c>
      <c r="N1238" s="1934">
        <f t="shared" si="123"/>
        <v>0</v>
      </c>
      <c r="O1238" s="3073">
        <v>30</v>
      </c>
      <c r="P1238" s="3073">
        <f t="shared" si="130"/>
        <v>6.1372359061622036E-4</v>
      </c>
      <c r="Q1238" s="3073">
        <f t="shared" si="133"/>
        <v>30</v>
      </c>
      <c r="R1238" s="3073">
        <f t="shared" si="131"/>
        <v>6.1372359061622036E-4</v>
      </c>
      <c r="S1238" s="3074"/>
      <c r="T1238" s="359"/>
    </row>
    <row r="1239" spans="1:20" s="632" customFormat="1" ht="34.5" customHeight="1" x14ac:dyDescent="0.25">
      <c r="A1239" s="3127">
        <f t="shared" si="132"/>
        <v>13</v>
      </c>
      <c r="B1239" s="3137" t="s">
        <v>693</v>
      </c>
      <c r="C1239" s="3138"/>
      <c r="D1239" s="3138"/>
      <c r="E1239" s="3139"/>
      <c r="F1239" s="3094">
        <v>45.36</v>
      </c>
      <c r="G1239" s="3188" t="str">
        <f>IF(ISBLANK(H1239),"",IF(H1239="BN",VLOOKUP(B1239,'[4]V. BAHAN'!$B$8:$E$14999,3,FALSE),IFERROR(VLOOKUP(H1239,'[4]III. DAFTAR AHS'!$B$7:$H$14999,5,FALSE),"ls")))</f>
        <v xml:space="preserve">kg </v>
      </c>
      <c r="H1239" s="3094" t="s">
        <v>677</v>
      </c>
      <c r="I1239" s="3189" t="s">
        <v>427</v>
      </c>
      <c r="J1239" s="3199">
        <f>VLOOKUP(B1239,'[5] RAB LAMA'!$B$9:$E$5553,4,FALSE)</f>
        <v>26320.632776778926</v>
      </c>
      <c r="K1239" s="3199">
        <f t="shared" si="129"/>
        <v>1193903.9027546921</v>
      </c>
      <c r="L1239" s="3198">
        <f t="shared" si="128"/>
        <v>3.1244110067734855E-3</v>
      </c>
      <c r="M1239" s="1934">
        <f>'[6]LAP MINGGUAN 10'!Q1239</f>
        <v>0</v>
      </c>
      <c r="N1239" s="1934">
        <f t="shared" si="123"/>
        <v>0</v>
      </c>
      <c r="O1239" s="3073">
        <v>30</v>
      </c>
      <c r="P1239" s="3073">
        <f t="shared" si="130"/>
        <v>9.3732330203204564E-4</v>
      </c>
      <c r="Q1239" s="3073">
        <f t="shared" si="133"/>
        <v>30</v>
      </c>
      <c r="R1239" s="3073">
        <f t="shared" si="131"/>
        <v>9.3732330203204564E-4</v>
      </c>
      <c r="S1239" s="3074"/>
      <c r="T1239" s="359"/>
    </row>
    <row r="1240" spans="1:20" s="632" customFormat="1" ht="34.5" customHeight="1" x14ac:dyDescent="0.25">
      <c r="A1240" s="3143"/>
      <c r="B1240" s="3144"/>
      <c r="C1240" s="3075"/>
      <c r="D1240" s="3138"/>
      <c r="E1240" s="3145"/>
      <c r="F1240" s="3193"/>
      <c r="G1240" s="3193" t="str">
        <f>IF(ISBLANK(H1240),"",IF(H1240="BN",VLOOKUP(B1240,'[4]V. BAHAN'!$B$8:$E$1099,3,FALSE),IFERROR(VLOOKUP(H1240,'[4]III. DAFTAR AHS'!$B$7:$H$872,5,FALSE),"ls")))</f>
        <v/>
      </c>
      <c r="H1240" s="3193"/>
      <c r="I1240" s="3193" t="s">
        <v>243</v>
      </c>
      <c r="J1240" s="3193"/>
      <c r="K1240" s="3193"/>
      <c r="L1240" s="3198">
        <f t="shared" si="128"/>
        <v>0</v>
      </c>
      <c r="M1240" s="1934">
        <f>'[6]LAP MINGGUAN 10'!Q1240</f>
        <v>0</v>
      </c>
      <c r="N1240" s="1934">
        <f t="shared" si="123"/>
        <v>0</v>
      </c>
      <c r="O1240" s="3132"/>
      <c r="P1240" s="3132"/>
      <c r="Q1240" s="3073">
        <f t="shared" si="133"/>
        <v>0</v>
      </c>
      <c r="R1240" s="3132"/>
      <c r="S1240" s="3133"/>
      <c r="T1240" s="3134"/>
    </row>
    <row r="1241" spans="1:20" s="352" customFormat="1" ht="34.5" customHeight="1" x14ac:dyDescent="0.25">
      <c r="A1241" s="3127"/>
      <c r="B1241" s="3128" t="s">
        <v>698</v>
      </c>
      <c r="C1241" s="3129"/>
      <c r="D1241" s="3129"/>
      <c r="E1241" s="3130"/>
      <c r="F1241" s="3094"/>
      <c r="G1241" s="3094" t="str">
        <f>IF(ISBLANK(H1241),"",IF(H1241="BN",VLOOKUP(B1241,'[4]V. BAHAN'!$B$8:$E$1099,3,FALSE),IFERROR(VLOOKUP(H1241,'[4]III. DAFTAR AHS'!$B$7:$H$872,5,FALSE),"ls")))</f>
        <v/>
      </c>
      <c r="H1241" s="3094"/>
      <c r="I1241" s="3094" t="s">
        <v>243</v>
      </c>
      <c r="J1241" s="3094"/>
      <c r="K1241" s="3094"/>
      <c r="L1241" s="3198">
        <f t="shared" si="128"/>
        <v>0</v>
      </c>
      <c r="M1241" s="1934">
        <f>'[6]LAP MINGGUAN 10'!Q1241</f>
        <v>0</v>
      </c>
      <c r="N1241" s="1934">
        <f t="shared" si="123"/>
        <v>0</v>
      </c>
      <c r="O1241" s="3132"/>
      <c r="P1241" s="3132"/>
      <c r="Q1241" s="3073">
        <f t="shared" si="133"/>
        <v>0</v>
      </c>
      <c r="R1241" s="3132"/>
      <c r="S1241" s="3133"/>
      <c r="T1241" s="3134"/>
    </row>
    <row r="1242" spans="1:20" s="632" customFormat="1" ht="34.5" customHeight="1" x14ac:dyDescent="0.25">
      <c r="A1242" s="3127">
        <v>1</v>
      </c>
      <c r="B1242" s="3137" t="s">
        <v>671</v>
      </c>
      <c r="C1242" s="3138"/>
      <c r="D1242" s="3138"/>
      <c r="E1242" s="3139"/>
      <c r="F1242" s="3094">
        <v>934.66</v>
      </c>
      <c r="G1242" s="3188" t="str">
        <f>IF(ISBLANK(H1242),"",IF(H1242="BN",VLOOKUP(B1242,'[4]V. BAHAN'!$B$8:$E$14999,3,FALSE),IFERROR(VLOOKUP(H1242,'[4]III. DAFTAR AHS'!$B$7:$H$14999,5,FALSE),"ls")))</f>
        <v xml:space="preserve">kg </v>
      </c>
      <c r="H1242" s="3094" t="s">
        <v>672</v>
      </c>
      <c r="I1242" s="3189" t="s">
        <v>468</v>
      </c>
      <c r="J1242" s="3199">
        <f>VLOOKUP(B1242,'[5] RAB LAMA'!$B$9:$E$5553,4,FALSE)</f>
        <v>27800.232524437837</v>
      </c>
      <c r="K1242" s="3199">
        <f t="shared" ref="K1242:K1254" si="134">J1242*F1242</f>
        <v>25983765.331291068</v>
      </c>
      <c r="L1242" s="3198">
        <f t="shared" si="128"/>
        <v>6.7998741114079206E-2</v>
      </c>
      <c r="M1242" s="1934">
        <f>'[6]LAP MINGGUAN 10'!Q1242</f>
        <v>0</v>
      </c>
      <c r="N1242" s="1934">
        <f t="shared" si="123"/>
        <v>0</v>
      </c>
      <c r="O1242" s="3073">
        <v>30</v>
      </c>
      <c r="P1242" s="3073">
        <f t="shared" ref="P1242:P1254" si="135">L1242*O1242/100</f>
        <v>2.0399622334223762E-2</v>
      </c>
      <c r="Q1242" s="3073">
        <f t="shared" si="133"/>
        <v>30</v>
      </c>
      <c r="R1242" s="3073">
        <f t="shared" ref="R1242:R1254" si="136">L1242*Q1242/100</f>
        <v>2.0399622334223762E-2</v>
      </c>
      <c r="S1242" s="3074"/>
      <c r="T1242" s="359"/>
    </row>
    <row r="1243" spans="1:20" s="632" customFormat="1" ht="34.5" customHeight="1" x14ac:dyDescent="0.25">
      <c r="A1243" s="3127">
        <f t="shared" ref="A1243:A1254" si="137">+A1242+1</f>
        <v>2</v>
      </c>
      <c r="B1243" s="3190" t="s">
        <v>673</v>
      </c>
      <c r="C1243" s="3191"/>
      <c r="D1243" s="3191"/>
      <c r="E1243" s="3192"/>
      <c r="F1243" s="3094">
        <v>187.71</v>
      </c>
      <c r="G1243" s="3188" t="str">
        <f>IF(ISBLANK(H1243),"",IF(H1243="BN",VLOOKUP(B1243,'[4]V. BAHAN'!$B$8:$E$14999,3,FALSE),IFERROR(VLOOKUP(H1243,'[4]III. DAFTAR AHS'!$B$7:$H$14999,5,FALSE),"ls")))</f>
        <v xml:space="preserve">kg </v>
      </c>
      <c r="H1243" s="3094" t="s">
        <v>672</v>
      </c>
      <c r="I1243" s="3189" t="s">
        <v>468</v>
      </c>
      <c r="J1243" s="3199">
        <f>VLOOKUP(B1243,'[5] RAB LAMA'!$B$9:$E$5553,4,FALSE)</f>
        <v>27800.232524437837</v>
      </c>
      <c r="K1243" s="3199">
        <f t="shared" si="134"/>
        <v>5218381.647162227</v>
      </c>
      <c r="L1243" s="3198">
        <f t="shared" si="128"/>
        <v>1.3656349575807043E-2</v>
      </c>
      <c r="M1243" s="1934">
        <f>'[6]LAP MINGGUAN 10'!Q1243</f>
        <v>0</v>
      </c>
      <c r="N1243" s="1934">
        <f t="shared" si="123"/>
        <v>0</v>
      </c>
      <c r="O1243" s="3073">
        <v>30</v>
      </c>
      <c r="P1243" s="3073">
        <f t="shared" si="135"/>
        <v>4.0969048727421123E-3</v>
      </c>
      <c r="Q1243" s="3073">
        <f t="shared" si="133"/>
        <v>30</v>
      </c>
      <c r="R1243" s="3073">
        <f t="shared" si="136"/>
        <v>4.0969048727421123E-3</v>
      </c>
      <c r="S1243" s="3074"/>
      <c r="T1243" s="359"/>
    </row>
    <row r="1244" spans="1:20" s="632" customFormat="1" ht="34.5" customHeight="1" x14ac:dyDescent="0.25">
      <c r="A1244" s="3127">
        <f t="shared" si="137"/>
        <v>3</v>
      </c>
      <c r="B1244" s="3137" t="s">
        <v>675</v>
      </c>
      <c r="C1244" s="3138"/>
      <c r="D1244" s="3138"/>
      <c r="E1244" s="3139"/>
      <c r="F1244" s="3094">
        <v>577.84</v>
      </c>
      <c r="G1244" s="3188" t="str">
        <f>IF(ISBLANK(H1244),"",IF(H1244="BN",VLOOKUP(B1244,'[4]V. BAHAN'!$B$8:$E$14999,3,FALSE),IFERROR(VLOOKUP(H1244,'[4]III. DAFTAR AHS'!$B$7:$H$14999,5,FALSE),"ls")))</f>
        <v xml:space="preserve">kg </v>
      </c>
      <c r="H1244" s="3094" t="s">
        <v>672</v>
      </c>
      <c r="I1244" s="3189" t="s">
        <v>468</v>
      </c>
      <c r="J1244" s="3199">
        <f>VLOOKUP(B1244,'[5] RAB LAMA'!$B$9:$E$5553,4,FALSE)</f>
        <v>27800.232524437837</v>
      </c>
      <c r="K1244" s="3199">
        <f t="shared" si="134"/>
        <v>16064086.361921161</v>
      </c>
      <c r="L1244" s="3198">
        <f t="shared" si="128"/>
        <v>4.2039236262768849E-2</v>
      </c>
      <c r="M1244" s="1934">
        <f>'[6]LAP MINGGUAN 10'!Q1244</f>
        <v>0</v>
      </c>
      <c r="N1244" s="1934">
        <f t="shared" si="123"/>
        <v>0</v>
      </c>
      <c r="O1244" s="3073">
        <v>30</v>
      </c>
      <c r="P1244" s="3073">
        <f t="shared" si="135"/>
        <v>1.2611770878830655E-2</v>
      </c>
      <c r="Q1244" s="3073">
        <f t="shared" si="133"/>
        <v>30</v>
      </c>
      <c r="R1244" s="3073">
        <f t="shared" si="136"/>
        <v>1.2611770878830655E-2</v>
      </c>
      <c r="S1244" s="3074"/>
      <c r="T1244" s="359"/>
    </row>
    <row r="1245" spans="1:20" s="632" customFormat="1" ht="34.5" customHeight="1" x14ac:dyDescent="0.25">
      <c r="A1245" s="3127">
        <f t="shared" si="137"/>
        <v>4</v>
      </c>
      <c r="B1245" s="3137" t="s">
        <v>676</v>
      </c>
      <c r="C1245" s="3138"/>
      <c r="D1245" s="3138"/>
      <c r="E1245" s="3139"/>
      <c r="F1245" s="3094">
        <v>116.87</v>
      </c>
      <c r="G1245" s="3188" t="str">
        <f>IF(ISBLANK(H1245),"",IF(H1245="BN",VLOOKUP(B1245,'[4]V. BAHAN'!$B$8:$E$14999,3,FALSE),IFERROR(VLOOKUP(H1245,'[4]III. DAFTAR AHS'!$B$7:$H$14999,5,FALSE),"ls")))</f>
        <v xml:space="preserve">kg </v>
      </c>
      <c r="H1245" s="3094" t="s">
        <v>677</v>
      </c>
      <c r="I1245" s="3189" t="s">
        <v>427</v>
      </c>
      <c r="J1245" s="3199">
        <f>VLOOKUP(B1245,'[5] RAB LAMA'!$B$9:$E$5553,4,FALSE)</f>
        <v>26320.632776778926</v>
      </c>
      <c r="K1245" s="3199">
        <f t="shared" si="134"/>
        <v>3076092.3526221532</v>
      </c>
      <c r="L1245" s="3198">
        <f t="shared" si="128"/>
        <v>8.0500422037393556E-3</v>
      </c>
      <c r="M1245" s="1934">
        <f>'[6]LAP MINGGUAN 10'!Q1245</f>
        <v>0</v>
      </c>
      <c r="N1245" s="1934">
        <f t="shared" si="123"/>
        <v>0</v>
      </c>
      <c r="O1245" s="3073">
        <v>30</v>
      </c>
      <c r="P1245" s="3073">
        <f t="shared" si="135"/>
        <v>2.4150126611218068E-3</v>
      </c>
      <c r="Q1245" s="3073">
        <f t="shared" si="133"/>
        <v>30</v>
      </c>
      <c r="R1245" s="3073">
        <f t="shared" si="136"/>
        <v>2.4150126611218068E-3</v>
      </c>
      <c r="S1245" s="3074"/>
      <c r="T1245" s="359"/>
    </row>
    <row r="1246" spans="1:20" s="632" customFormat="1" ht="34.5" customHeight="1" x14ac:dyDescent="0.25">
      <c r="A1246" s="3127">
        <f t="shared" si="137"/>
        <v>5</v>
      </c>
      <c r="B1246" s="3137" t="s">
        <v>678</v>
      </c>
      <c r="C1246" s="3138"/>
      <c r="D1246" s="3138"/>
      <c r="E1246" s="3139"/>
      <c r="F1246" s="3094">
        <v>38.880000000000003</v>
      </c>
      <c r="G1246" s="3188" t="str">
        <f>IF(ISBLANK(H1246),"",IF(H1246="BN",VLOOKUP(B1246,'[4]V. BAHAN'!$B$8:$E$14999,3,FALSE),IFERROR(VLOOKUP(H1246,'[4]III. DAFTAR AHS'!$B$7:$H$14999,5,FALSE),"ls")))</f>
        <v xml:space="preserve">kg </v>
      </c>
      <c r="H1246" s="3094" t="s">
        <v>677</v>
      </c>
      <c r="I1246" s="3189" t="s">
        <v>427</v>
      </c>
      <c r="J1246" s="3199">
        <f>VLOOKUP(B1246,'[5] RAB LAMA'!$B$9:$E$5553,4,FALSE)</f>
        <v>26320.632776778926</v>
      </c>
      <c r="K1246" s="3199">
        <f t="shared" si="134"/>
        <v>1023346.2023611647</v>
      </c>
      <c r="L1246" s="3198">
        <f t="shared" si="128"/>
        <v>2.6780665772344159E-3</v>
      </c>
      <c r="M1246" s="1934">
        <f>'[6]LAP MINGGUAN 10'!Q1246</f>
        <v>0</v>
      </c>
      <c r="N1246" s="1934">
        <f t="shared" si="123"/>
        <v>0</v>
      </c>
      <c r="O1246" s="3073">
        <v>30</v>
      </c>
      <c r="P1246" s="3073">
        <f t="shared" si="135"/>
        <v>8.034199731703248E-4</v>
      </c>
      <c r="Q1246" s="3073">
        <f t="shared" si="133"/>
        <v>30</v>
      </c>
      <c r="R1246" s="3073">
        <f t="shared" si="136"/>
        <v>8.034199731703248E-4</v>
      </c>
      <c r="S1246" s="3074"/>
      <c r="T1246" s="359"/>
    </row>
    <row r="1247" spans="1:20" s="632" customFormat="1" ht="34.5" customHeight="1" x14ac:dyDescent="0.25">
      <c r="A1247" s="3127">
        <f t="shared" si="137"/>
        <v>6</v>
      </c>
      <c r="B1247" s="3137" t="s">
        <v>679</v>
      </c>
      <c r="C1247" s="3138"/>
      <c r="D1247" s="3138"/>
      <c r="E1247" s="3139"/>
      <c r="F1247" s="3094">
        <v>206.47</v>
      </c>
      <c r="G1247" s="3188" t="str">
        <f>IF(ISBLANK(H1247),"",IF(H1247="BN",VLOOKUP(B1247,'[4]V. BAHAN'!$B$8:$E$14999,3,FALSE),IFERROR(VLOOKUP(H1247,'[4]III. DAFTAR AHS'!$B$7:$H$14999,5,FALSE),"ls")))</f>
        <v xml:space="preserve">kg </v>
      </c>
      <c r="H1247" s="3094" t="s">
        <v>677</v>
      </c>
      <c r="I1247" s="3189" t="s">
        <v>427</v>
      </c>
      <c r="J1247" s="3199">
        <f>VLOOKUP(B1247,'[5] RAB LAMA'!$B$9:$E$5553,4,FALSE)</f>
        <v>26320.632776778926</v>
      </c>
      <c r="K1247" s="3199">
        <f t="shared" si="134"/>
        <v>5434421.0494215451</v>
      </c>
      <c r="L1247" s="3198">
        <f t="shared" si="128"/>
        <v>1.4221718266501798E-2</v>
      </c>
      <c r="M1247" s="1934">
        <f>'[6]LAP MINGGUAN 10'!Q1247</f>
        <v>0</v>
      </c>
      <c r="N1247" s="1934">
        <f t="shared" si="123"/>
        <v>0</v>
      </c>
      <c r="O1247" s="3073">
        <v>30</v>
      </c>
      <c r="P1247" s="3073">
        <f t="shared" si="135"/>
        <v>4.2665154799505396E-3</v>
      </c>
      <c r="Q1247" s="3073">
        <f t="shared" si="133"/>
        <v>30</v>
      </c>
      <c r="R1247" s="3073">
        <f t="shared" si="136"/>
        <v>4.2665154799505396E-3</v>
      </c>
      <c r="S1247" s="3074"/>
      <c r="T1247" s="359"/>
    </row>
    <row r="1248" spans="1:20" s="632" customFormat="1" ht="34.5" customHeight="1" x14ac:dyDescent="0.25">
      <c r="A1248" s="3127">
        <f t="shared" si="137"/>
        <v>7</v>
      </c>
      <c r="B1248" s="3137" t="s">
        <v>680</v>
      </c>
      <c r="C1248" s="3138"/>
      <c r="D1248" s="3138"/>
      <c r="E1248" s="3139"/>
      <c r="F1248" s="3094">
        <v>28.54</v>
      </c>
      <c r="G1248" s="3188" t="str">
        <f>IF(ISBLANK(H1248),"",IF(H1248="BN",VLOOKUP(B1248,'[4]V. BAHAN'!$B$8:$E$14999,3,FALSE),IFERROR(VLOOKUP(H1248,'[4]III. DAFTAR AHS'!$B$7:$H$14999,5,FALSE),"ls")))</f>
        <v xml:space="preserve">kg </v>
      </c>
      <c r="H1248" s="3094" t="s">
        <v>677</v>
      </c>
      <c r="I1248" s="3189" t="s">
        <v>427</v>
      </c>
      <c r="J1248" s="3199">
        <f>VLOOKUP(B1248,'[5] RAB LAMA'!$B$9:$E$5553,4,FALSE)</f>
        <v>26320.632776778926</v>
      </c>
      <c r="K1248" s="3199">
        <f t="shared" si="134"/>
        <v>751190.85944927053</v>
      </c>
      <c r="L1248" s="3198">
        <f t="shared" si="128"/>
        <v>1.9658441387415183E-3</v>
      </c>
      <c r="M1248" s="1934">
        <f>'[6]LAP MINGGUAN 10'!Q1248</f>
        <v>0</v>
      </c>
      <c r="N1248" s="1934">
        <f t="shared" si="123"/>
        <v>0</v>
      </c>
      <c r="O1248" s="3073">
        <v>30</v>
      </c>
      <c r="P1248" s="3073">
        <f t="shared" si="135"/>
        <v>5.8975324162245549E-4</v>
      </c>
      <c r="Q1248" s="3073">
        <f t="shared" si="133"/>
        <v>30</v>
      </c>
      <c r="R1248" s="3073">
        <f t="shared" si="136"/>
        <v>5.8975324162245549E-4</v>
      </c>
      <c r="S1248" s="3074"/>
      <c r="T1248" s="359"/>
    </row>
    <row r="1249" spans="1:20" s="632" customFormat="1" ht="34.5" customHeight="1" x14ac:dyDescent="0.25">
      <c r="A1249" s="3127">
        <f t="shared" si="137"/>
        <v>8</v>
      </c>
      <c r="B1249" s="3137" t="s">
        <v>681</v>
      </c>
      <c r="C1249" s="3138"/>
      <c r="D1249" s="3138"/>
      <c r="E1249" s="3139"/>
      <c r="F1249" s="3094">
        <v>16</v>
      </c>
      <c r="G1249" s="3188" t="str">
        <f>IF(ISBLANK(H1249),"",IF(H1249="BN",VLOOKUP(B1249,'[4]V. BAHAN'!$B$8:$E$14999,3,FALSE),IFERROR(VLOOKUP(H1249,'[4]III. DAFTAR AHS'!$B$7:$H$14999,5,FALSE),"ls")))</f>
        <v xml:space="preserve">bh </v>
      </c>
      <c r="H1249" s="3094" t="s">
        <v>682</v>
      </c>
      <c r="I1249" s="3189" t="s">
        <v>683</v>
      </c>
      <c r="J1249" s="3199">
        <f>VLOOKUP(B1249,'[5] RAB LAMA'!$B$9:$E$5553,4,FALSE)</f>
        <v>66186.168229774994</v>
      </c>
      <c r="K1249" s="3199">
        <f t="shared" si="134"/>
        <v>1058978.6916763999</v>
      </c>
      <c r="L1249" s="3198">
        <f t="shared" si="128"/>
        <v>2.771315742061155E-3</v>
      </c>
      <c r="M1249" s="1934">
        <f>'[6]LAP MINGGUAN 10'!Q1249</f>
        <v>0</v>
      </c>
      <c r="N1249" s="1934">
        <f t="shared" si="123"/>
        <v>0</v>
      </c>
      <c r="O1249" s="3073">
        <v>30</v>
      </c>
      <c r="P1249" s="3073">
        <f t="shared" si="135"/>
        <v>8.3139472261834662E-4</v>
      </c>
      <c r="Q1249" s="3073">
        <f t="shared" si="133"/>
        <v>30</v>
      </c>
      <c r="R1249" s="3073">
        <f t="shared" si="136"/>
        <v>8.3139472261834662E-4</v>
      </c>
      <c r="S1249" s="3074"/>
      <c r="T1249" s="359"/>
    </row>
    <row r="1250" spans="1:20" s="632" customFormat="1" ht="34.5" customHeight="1" x14ac:dyDescent="0.25">
      <c r="A1250" s="3127">
        <f t="shared" si="137"/>
        <v>9</v>
      </c>
      <c r="B1250" s="3137" t="s">
        <v>684</v>
      </c>
      <c r="C1250" s="3138"/>
      <c r="D1250" s="3138"/>
      <c r="E1250" s="3139"/>
      <c r="F1250" s="3094">
        <v>192</v>
      </c>
      <c r="G1250" s="3188" t="str">
        <f>IF(ISBLANK(H1250),"",IF(H1250="BN",VLOOKUP(B1250,'[4]V. BAHAN'!$B$8:$E$14999,3,FALSE),IFERROR(VLOOKUP(H1250,'[4]III. DAFTAR AHS'!$B$7:$H$14999,5,FALSE),"ls")))</f>
        <v xml:space="preserve">bh </v>
      </c>
      <c r="H1250" s="3094" t="s">
        <v>685</v>
      </c>
      <c r="I1250" s="3189" t="s">
        <v>686</v>
      </c>
      <c r="J1250" s="3199">
        <f>VLOOKUP(B1250,'[5] RAB LAMA'!$B$9:$E$5553,4,FALSE)</f>
        <v>11524.572392598029</v>
      </c>
      <c r="K1250" s="3199">
        <f t="shared" si="134"/>
        <v>2212717.8993788217</v>
      </c>
      <c r="L1250" s="3198">
        <f t="shared" si="128"/>
        <v>5.790616936382006E-3</v>
      </c>
      <c r="M1250" s="1934">
        <f>'[6]LAP MINGGUAN 10'!Q1250</f>
        <v>0</v>
      </c>
      <c r="N1250" s="1934">
        <f t="shared" si="123"/>
        <v>0</v>
      </c>
      <c r="O1250" s="3073">
        <v>30</v>
      </c>
      <c r="P1250" s="3073">
        <f t="shared" si="135"/>
        <v>1.7371850809146017E-3</v>
      </c>
      <c r="Q1250" s="3073">
        <f t="shared" si="133"/>
        <v>30</v>
      </c>
      <c r="R1250" s="3073">
        <f t="shared" si="136"/>
        <v>1.7371850809146017E-3</v>
      </c>
      <c r="S1250" s="3074"/>
      <c r="T1250" s="359"/>
    </row>
    <row r="1251" spans="1:20" s="632" customFormat="1" ht="34.5" customHeight="1" x14ac:dyDescent="0.25">
      <c r="A1251" s="3127">
        <f t="shared" si="137"/>
        <v>10</v>
      </c>
      <c r="B1251" s="3137" t="s">
        <v>687</v>
      </c>
      <c r="C1251" s="3138"/>
      <c r="D1251" s="3138"/>
      <c r="E1251" s="3139"/>
      <c r="F1251" s="3094">
        <v>96</v>
      </c>
      <c r="G1251" s="3188" t="str">
        <f>IF(ISBLANK(H1251),"",IF(H1251="BN",VLOOKUP(B1251,'[4]V. BAHAN'!$B$8:$E$14999,3,FALSE),IFERROR(VLOOKUP(H1251,'[4]III. DAFTAR AHS'!$B$7:$H$14999,5,FALSE),"ls")))</f>
        <v xml:space="preserve">bh </v>
      </c>
      <c r="H1251" s="3094" t="s">
        <v>688</v>
      </c>
      <c r="I1251" s="3189" t="s">
        <v>686</v>
      </c>
      <c r="J1251" s="3199">
        <f>VLOOKUP(B1251,'[5] RAB LAMA'!$B$9:$E$5553,4,FALSE)</f>
        <v>4242.7756372711056</v>
      </c>
      <c r="K1251" s="3199">
        <f t="shared" si="134"/>
        <v>407306.46117802616</v>
      </c>
      <c r="L1251" s="3198">
        <f t="shared" si="128"/>
        <v>1.0659088955973185E-3</v>
      </c>
      <c r="M1251" s="1934">
        <f>'[6]LAP MINGGUAN 10'!Q1251</f>
        <v>0</v>
      </c>
      <c r="N1251" s="1934">
        <f t="shared" si="123"/>
        <v>0</v>
      </c>
      <c r="O1251" s="3073">
        <v>30</v>
      </c>
      <c r="P1251" s="3073">
        <f t="shared" si="135"/>
        <v>3.1977266867919552E-4</v>
      </c>
      <c r="Q1251" s="3073">
        <f t="shared" si="133"/>
        <v>30</v>
      </c>
      <c r="R1251" s="3073">
        <f t="shared" si="136"/>
        <v>3.1977266867919552E-4</v>
      </c>
      <c r="S1251" s="3074"/>
      <c r="T1251" s="359"/>
    </row>
    <row r="1252" spans="1:20" s="632" customFormat="1" ht="34.5" customHeight="1" x14ac:dyDescent="0.25">
      <c r="A1252" s="3127">
        <f t="shared" si="137"/>
        <v>11</v>
      </c>
      <c r="B1252" s="3137" t="s">
        <v>689</v>
      </c>
      <c r="C1252" s="3138"/>
      <c r="D1252" s="3138"/>
      <c r="E1252" s="3139"/>
      <c r="F1252" s="3094">
        <v>4</v>
      </c>
      <c r="G1252" s="3188" t="str">
        <f>IF(ISBLANK(H1252),"",IF(H1252="BN",VLOOKUP(B1252,'[4]V. BAHAN'!$B$8:$E$14999,3,FALSE),IFERROR(VLOOKUP(H1252,'[4]III. DAFTAR AHS'!$B$7:$H$14999,5,FALSE),"ls")))</f>
        <v xml:space="preserve">ttk </v>
      </c>
      <c r="H1252" s="3094" t="s">
        <v>690</v>
      </c>
      <c r="I1252" s="3189" t="s">
        <v>691</v>
      </c>
      <c r="J1252" s="3199">
        <f>VLOOKUP(B1252,'[5] RAB LAMA'!$B$9:$E$5553,4,FALSE)</f>
        <v>7150</v>
      </c>
      <c r="K1252" s="3199">
        <f t="shared" si="134"/>
        <v>28600</v>
      </c>
      <c r="L1252" s="3198">
        <f t="shared" si="128"/>
        <v>7.4845349435198082E-5</v>
      </c>
      <c r="M1252" s="1934">
        <f>'[6]LAP MINGGUAN 10'!Q1252</f>
        <v>0</v>
      </c>
      <c r="N1252" s="1934">
        <f t="shared" si="123"/>
        <v>0</v>
      </c>
      <c r="O1252" s="3073">
        <v>30</v>
      </c>
      <c r="P1252" s="3073">
        <f t="shared" si="135"/>
        <v>2.2453604830559426E-5</v>
      </c>
      <c r="Q1252" s="3073">
        <f t="shared" si="133"/>
        <v>30</v>
      </c>
      <c r="R1252" s="3073">
        <f t="shared" si="136"/>
        <v>2.2453604830559426E-5</v>
      </c>
      <c r="S1252" s="3074"/>
      <c r="T1252" s="359"/>
    </row>
    <row r="1253" spans="1:20" s="632" customFormat="1" ht="34.5" customHeight="1" x14ac:dyDescent="0.25">
      <c r="A1253" s="3127">
        <f t="shared" si="137"/>
        <v>12</v>
      </c>
      <c r="B1253" s="3137" t="s">
        <v>692</v>
      </c>
      <c r="C1253" s="3138"/>
      <c r="D1253" s="3138"/>
      <c r="E1253" s="3139"/>
      <c r="F1253" s="3094">
        <v>33</v>
      </c>
      <c r="G1253" s="3188" t="str">
        <f>IF(ISBLANK(H1253),"",IF(H1253="BN",VLOOKUP(B1253,'[4]V. BAHAN'!$B$8:$E$14999,3,FALSE),IFERROR(VLOOKUP(H1253,'[4]III. DAFTAR AHS'!$B$7:$H$14999,5,FALSE),"ls")))</f>
        <v xml:space="preserve">kg </v>
      </c>
      <c r="H1253" s="3094" t="s">
        <v>677</v>
      </c>
      <c r="I1253" s="3189" t="s">
        <v>427</v>
      </c>
      <c r="J1253" s="3199">
        <f>VLOOKUP(B1253,'[5] RAB LAMA'!$B$9:$E$5553,4,FALSE)</f>
        <v>26320.632776778926</v>
      </c>
      <c r="K1253" s="3199">
        <f t="shared" si="134"/>
        <v>868580.88163370453</v>
      </c>
      <c r="L1253" s="3198">
        <f t="shared" si="128"/>
        <v>2.2730503356156308E-3</v>
      </c>
      <c r="M1253" s="1934">
        <f>'[6]LAP MINGGUAN 10'!Q1253</f>
        <v>0</v>
      </c>
      <c r="N1253" s="1934">
        <f t="shared" si="123"/>
        <v>0</v>
      </c>
      <c r="O1253" s="3073">
        <v>30</v>
      </c>
      <c r="P1253" s="3073">
        <f t="shared" si="135"/>
        <v>6.8191510068468927E-4</v>
      </c>
      <c r="Q1253" s="3073">
        <f t="shared" si="133"/>
        <v>30</v>
      </c>
      <c r="R1253" s="3073">
        <f t="shared" si="136"/>
        <v>6.8191510068468927E-4</v>
      </c>
      <c r="S1253" s="3074"/>
      <c r="T1253" s="359"/>
    </row>
    <row r="1254" spans="1:20" s="632" customFormat="1" ht="34.5" customHeight="1" x14ac:dyDescent="0.25">
      <c r="A1254" s="3127">
        <f t="shared" si="137"/>
        <v>13</v>
      </c>
      <c r="B1254" s="3137" t="s">
        <v>693</v>
      </c>
      <c r="C1254" s="3138"/>
      <c r="D1254" s="3138"/>
      <c r="E1254" s="3139"/>
      <c r="F1254" s="3094">
        <v>38.880000000000003</v>
      </c>
      <c r="G1254" s="3188" t="str">
        <f>IF(ISBLANK(H1254),"",IF(H1254="BN",VLOOKUP(B1254,'[4]V. BAHAN'!$B$8:$E$14999,3,FALSE),IFERROR(VLOOKUP(H1254,'[4]III. DAFTAR AHS'!$B$7:$H$14999,5,FALSE),"ls")))</f>
        <v xml:space="preserve">kg </v>
      </c>
      <c r="H1254" s="3094" t="s">
        <v>677</v>
      </c>
      <c r="I1254" s="3189" t="s">
        <v>427</v>
      </c>
      <c r="J1254" s="3199">
        <f>VLOOKUP(B1254,'[5] RAB LAMA'!$B$9:$E$5553,4,FALSE)</f>
        <v>26320.632776778926</v>
      </c>
      <c r="K1254" s="3199">
        <f t="shared" si="134"/>
        <v>1023346.2023611647</v>
      </c>
      <c r="L1254" s="3198">
        <f t="shared" si="128"/>
        <v>2.6780665772344159E-3</v>
      </c>
      <c r="M1254" s="1934">
        <f>'[6]LAP MINGGUAN 10'!Q1254</f>
        <v>0</v>
      </c>
      <c r="N1254" s="1934">
        <f t="shared" si="123"/>
        <v>0</v>
      </c>
      <c r="O1254" s="3073">
        <v>30</v>
      </c>
      <c r="P1254" s="3073">
        <f t="shared" si="135"/>
        <v>8.034199731703248E-4</v>
      </c>
      <c r="Q1254" s="3073">
        <f t="shared" si="133"/>
        <v>30</v>
      </c>
      <c r="R1254" s="3073">
        <f t="shared" si="136"/>
        <v>8.034199731703248E-4</v>
      </c>
      <c r="S1254" s="3074"/>
      <c r="T1254" s="359"/>
    </row>
    <row r="1255" spans="1:20" s="632" customFormat="1" ht="34.5" customHeight="1" x14ac:dyDescent="0.25">
      <c r="A1255" s="3143"/>
      <c r="B1255" s="3144"/>
      <c r="C1255" s="3075"/>
      <c r="D1255" s="3138"/>
      <c r="E1255" s="3145"/>
      <c r="F1255" s="3193"/>
      <c r="G1255" s="3193" t="str">
        <f>IF(ISBLANK(H1255),"",IF(H1255="BN",VLOOKUP(B1255,'[4]V. BAHAN'!$B$8:$E$1099,3,FALSE),IFERROR(VLOOKUP(H1255,'[4]III. DAFTAR AHS'!$B$7:$H$872,5,FALSE),"ls")))</f>
        <v/>
      </c>
      <c r="H1255" s="3193"/>
      <c r="I1255" s="3193" t="s">
        <v>243</v>
      </c>
      <c r="J1255" s="3193"/>
      <c r="K1255" s="3193"/>
      <c r="L1255" s="3198">
        <f t="shared" si="128"/>
        <v>0</v>
      </c>
      <c r="M1255" s="1934">
        <f>'[6]LAP MINGGUAN 10'!Q1255</f>
        <v>0</v>
      </c>
      <c r="N1255" s="1934">
        <f t="shared" si="123"/>
        <v>0</v>
      </c>
      <c r="O1255" s="3132"/>
      <c r="P1255" s="3132"/>
      <c r="Q1255" s="3073">
        <f t="shared" si="133"/>
        <v>0</v>
      </c>
      <c r="R1255" s="3132"/>
      <c r="S1255" s="3133"/>
      <c r="T1255" s="3134"/>
    </row>
    <row r="1256" spans="1:20" s="352" customFormat="1" ht="34.5" customHeight="1" x14ac:dyDescent="0.25">
      <c r="A1256" s="3127"/>
      <c r="B1256" s="3128" t="s">
        <v>699</v>
      </c>
      <c r="C1256" s="3129"/>
      <c r="D1256" s="3129"/>
      <c r="E1256" s="3130"/>
      <c r="F1256" s="3094"/>
      <c r="G1256" s="3094" t="str">
        <f>IF(ISBLANK(H1256),"",IF(H1256="BN",VLOOKUP(B1256,'[4]V. BAHAN'!$B$8:$E$1099,3,FALSE),IFERROR(VLOOKUP(H1256,'[4]III. DAFTAR AHS'!$B$7:$H$872,5,FALSE),"ls")))</f>
        <v/>
      </c>
      <c r="H1256" s="3094"/>
      <c r="I1256" s="3094" t="s">
        <v>243</v>
      </c>
      <c r="J1256" s="3094"/>
      <c r="K1256" s="3094"/>
      <c r="L1256" s="3198">
        <f t="shared" si="128"/>
        <v>0</v>
      </c>
      <c r="M1256" s="1934">
        <f>'[6]LAP MINGGUAN 10'!Q1256</f>
        <v>0</v>
      </c>
      <c r="N1256" s="1934">
        <f t="shared" si="123"/>
        <v>0</v>
      </c>
      <c r="O1256" s="3132"/>
      <c r="P1256" s="3132"/>
      <c r="Q1256" s="3073">
        <f t="shared" si="133"/>
        <v>0</v>
      </c>
      <c r="R1256" s="3132"/>
      <c r="S1256" s="3133"/>
      <c r="T1256" s="3134"/>
    </row>
    <row r="1257" spans="1:20" s="632" customFormat="1" ht="34.5" customHeight="1" x14ac:dyDescent="0.25">
      <c r="A1257" s="3127">
        <v>1</v>
      </c>
      <c r="B1257" s="3137" t="s">
        <v>671</v>
      </c>
      <c r="C1257" s="3138"/>
      <c r="D1257" s="3138"/>
      <c r="E1257" s="3139"/>
      <c r="F1257" s="3094">
        <v>469.25</v>
      </c>
      <c r="G1257" s="3188" t="str">
        <f>IF(ISBLANK(H1257),"",IF(H1257="BN",VLOOKUP(B1257,'[4]V. BAHAN'!$B$8:$E$14999,3,FALSE),IFERROR(VLOOKUP(H1257,'[4]III. DAFTAR AHS'!$B$7:$H$14999,5,FALSE),"ls")))</f>
        <v xml:space="preserve">kg </v>
      </c>
      <c r="H1257" s="3094" t="s">
        <v>672</v>
      </c>
      <c r="I1257" s="3189" t="s">
        <v>468</v>
      </c>
      <c r="J1257" s="3199">
        <f>VLOOKUP(B1257,'[5] RAB LAMA'!$B$9:$E$5553,4,FALSE)</f>
        <v>27800.232524437837</v>
      </c>
      <c r="K1257" s="3199">
        <f t="shared" ref="K1257:K1269" si="138">J1257*F1257</f>
        <v>13045259.112092456</v>
      </c>
      <c r="L1257" s="3198">
        <f t="shared" si="128"/>
        <v>3.4139055129974186E-2</v>
      </c>
      <c r="M1257" s="1934">
        <f>'[6]LAP MINGGUAN 10'!Q1257</f>
        <v>0</v>
      </c>
      <c r="N1257" s="1934">
        <f t="shared" si="123"/>
        <v>0</v>
      </c>
      <c r="O1257" s="3073">
        <v>30</v>
      </c>
      <c r="P1257" s="3073">
        <f t="shared" ref="P1257:P1269" si="139">L1257*O1257/100</f>
        <v>1.0241716538992257E-2</v>
      </c>
      <c r="Q1257" s="3073">
        <f t="shared" si="133"/>
        <v>30</v>
      </c>
      <c r="R1257" s="3073">
        <f t="shared" ref="R1257:R1269" si="140">L1257*Q1257/100</f>
        <v>1.0241716538992257E-2</v>
      </c>
      <c r="S1257" s="3074"/>
      <c r="T1257" s="359"/>
    </row>
    <row r="1258" spans="1:20" s="632" customFormat="1" ht="34.5" customHeight="1" x14ac:dyDescent="0.25">
      <c r="A1258" s="3127">
        <f t="shared" ref="A1258:A1269" si="141">+A1257+1</f>
        <v>2</v>
      </c>
      <c r="B1258" s="3190" t="s">
        <v>673</v>
      </c>
      <c r="C1258" s="3191"/>
      <c r="D1258" s="3191"/>
      <c r="E1258" s="3192"/>
      <c r="F1258" s="3094">
        <v>116.67</v>
      </c>
      <c r="G1258" s="3188" t="str">
        <f>IF(ISBLANK(H1258),"",IF(H1258="BN",VLOOKUP(B1258,'[4]V. BAHAN'!$B$8:$E$14999,3,FALSE),IFERROR(VLOOKUP(H1258,'[4]III. DAFTAR AHS'!$B$7:$H$14999,5,FALSE),"ls")))</f>
        <v xml:space="preserve">kg </v>
      </c>
      <c r="H1258" s="3094" t="s">
        <v>672</v>
      </c>
      <c r="I1258" s="3189" t="s">
        <v>468</v>
      </c>
      <c r="J1258" s="3199">
        <f>VLOOKUP(B1258,'[5] RAB LAMA'!$B$9:$E$5553,4,FALSE)</f>
        <v>27800.232524437837</v>
      </c>
      <c r="K1258" s="3199">
        <f t="shared" si="138"/>
        <v>3243453.1286261627</v>
      </c>
      <c r="L1258" s="3198">
        <f t="shared" si="128"/>
        <v>8.4880203772276785E-3</v>
      </c>
      <c r="M1258" s="1934">
        <f>'[6]LAP MINGGUAN 10'!Q1258</f>
        <v>0</v>
      </c>
      <c r="N1258" s="1934">
        <f t="shared" si="123"/>
        <v>0</v>
      </c>
      <c r="O1258" s="3073">
        <v>30</v>
      </c>
      <c r="P1258" s="3073">
        <f t="shared" si="139"/>
        <v>2.5464061131683035E-3</v>
      </c>
      <c r="Q1258" s="3073">
        <f t="shared" si="133"/>
        <v>30</v>
      </c>
      <c r="R1258" s="3073">
        <f t="shared" si="140"/>
        <v>2.5464061131683035E-3</v>
      </c>
      <c r="S1258" s="3074"/>
      <c r="T1258" s="359"/>
    </row>
    <row r="1259" spans="1:20" s="632" customFormat="1" ht="34.5" customHeight="1" x14ac:dyDescent="0.25">
      <c r="A1259" s="3127">
        <f t="shared" si="141"/>
        <v>3</v>
      </c>
      <c r="B1259" s="3137" t="s">
        <v>675</v>
      </c>
      <c r="C1259" s="3138"/>
      <c r="D1259" s="3138"/>
      <c r="E1259" s="3139"/>
      <c r="F1259" s="3094">
        <v>425.95</v>
      </c>
      <c r="G1259" s="3188" t="str">
        <f>IF(ISBLANK(H1259),"",IF(H1259="BN",VLOOKUP(B1259,'[4]V. BAHAN'!$B$8:$E$14999,3,FALSE),IFERROR(VLOOKUP(H1259,'[4]III. DAFTAR AHS'!$B$7:$H$14999,5,FALSE),"ls")))</f>
        <v xml:space="preserve">kg </v>
      </c>
      <c r="H1259" s="3094" t="s">
        <v>672</v>
      </c>
      <c r="I1259" s="3189" t="s">
        <v>468</v>
      </c>
      <c r="J1259" s="3199">
        <f>VLOOKUP(B1259,'[5] RAB LAMA'!$B$9:$E$5553,4,FALSE)</f>
        <v>27800.232524437837</v>
      </c>
      <c r="K1259" s="3199">
        <f t="shared" si="138"/>
        <v>11841509.043784296</v>
      </c>
      <c r="L1259" s="3198">
        <f t="shared" si="128"/>
        <v>3.0988877000772515E-2</v>
      </c>
      <c r="M1259" s="1934">
        <f>'[6]LAP MINGGUAN 10'!Q1259</f>
        <v>0</v>
      </c>
      <c r="N1259" s="1934">
        <f t="shared" si="123"/>
        <v>0</v>
      </c>
      <c r="O1259" s="3073">
        <v>30</v>
      </c>
      <c r="P1259" s="3073">
        <f t="shared" si="139"/>
        <v>9.2966631002317553E-3</v>
      </c>
      <c r="Q1259" s="3073">
        <f t="shared" si="133"/>
        <v>30</v>
      </c>
      <c r="R1259" s="3073">
        <f t="shared" si="140"/>
        <v>9.2966631002317553E-3</v>
      </c>
      <c r="S1259" s="3074"/>
      <c r="T1259" s="359"/>
    </row>
    <row r="1260" spans="1:20" s="632" customFormat="1" ht="34.5" customHeight="1" x14ac:dyDescent="0.25">
      <c r="A1260" s="3127">
        <f t="shared" si="141"/>
        <v>4</v>
      </c>
      <c r="B1260" s="3137" t="s">
        <v>676</v>
      </c>
      <c r="C1260" s="3138"/>
      <c r="D1260" s="3138"/>
      <c r="E1260" s="3139"/>
      <c r="F1260" s="3094">
        <v>58.44</v>
      </c>
      <c r="G1260" s="3188" t="str">
        <f>IF(ISBLANK(H1260),"",IF(H1260="BN",VLOOKUP(B1260,'[4]V. BAHAN'!$B$8:$E$14999,3,FALSE),IFERROR(VLOOKUP(H1260,'[4]III. DAFTAR AHS'!$B$7:$H$14999,5,FALSE),"ls")))</f>
        <v xml:space="preserve">kg </v>
      </c>
      <c r="H1260" s="3094" t="s">
        <v>677</v>
      </c>
      <c r="I1260" s="3189" t="s">
        <v>427</v>
      </c>
      <c r="J1260" s="3199">
        <f>VLOOKUP(B1260,'[5] RAB LAMA'!$B$9:$E$5553,4,FALSE)</f>
        <v>26320.632776778926</v>
      </c>
      <c r="K1260" s="3199">
        <f t="shared" si="138"/>
        <v>1538177.7794749604</v>
      </c>
      <c r="L1260" s="3198">
        <f t="shared" si="128"/>
        <v>4.0253655034356798E-3</v>
      </c>
      <c r="M1260" s="1934">
        <f>'[6]LAP MINGGUAN 10'!Q1260</f>
        <v>0</v>
      </c>
      <c r="N1260" s="1934">
        <f t="shared" si="123"/>
        <v>0</v>
      </c>
      <c r="O1260" s="3073">
        <v>30</v>
      </c>
      <c r="P1260" s="3073">
        <f t="shared" si="139"/>
        <v>1.2076096510307041E-3</v>
      </c>
      <c r="Q1260" s="3073">
        <f t="shared" si="133"/>
        <v>30</v>
      </c>
      <c r="R1260" s="3073">
        <f t="shared" si="140"/>
        <v>1.2076096510307041E-3</v>
      </c>
      <c r="S1260" s="3074"/>
      <c r="T1260" s="359"/>
    </row>
    <row r="1261" spans="1:20" s="632" customFormat="1" ht="34.5" customHeight="1" x14ac:dyDescent="0.25">
      <c r="A1261" s="3127">
        <f t="shared" si="141"/>
        <v>5</v>
      </c>
      <c r="B1261" s="3137" t="s">
        <v>678</v>
      </c>
      <c r="C1261" s="3138"/>
      <c r="D1261" s="3138"/>
      <c r="E1261" s="3139"/>
      <c r="F1261" s="3094">
        <v>38.880000000000003</v>
      </c>
      <c r="G1261" s="3188" t="str">
        <f>IF(ISBLANK(H1261),"",IF(H1261="BN",VLOOKUP(B1261,'[4]V. BAHAN'!$B$8:$E$14999,3,FALSE),IFERROR(VLOOKUP(H1261,'[4]III. DAFTAR AHS'!$B$7:$H$14999,5,FALSE),"ls")))</f>
        <v xml:space="preserve">kg </v>
      </c>
      <c r="H1261" s="3094" t="s">
        <v>677</v>
      </c>
      <c r="I1261" s="3189" t="s">
        <v>427</v>
      </c>
      <c r="J1261" s="3199">
        <f>VLOOKUP(B1261,'[5] RAB LAMA'!$B$9:$E$5553,4,FALSE)</f>
        <v>26320.632776778926</v>
      </c>
      <c r="K1261" s="3199">
        <f t="shared" si="138"/>
        <v>1023346.2023611647</v>
      </c>
      <c r="L1261" s="3198">
        <f t="shared" si="128"/>
        <v>2.6780665772344159E-3</v>
      </c>
      <c r="M1261" s="1934">
        <f>'[6]LAP MINGGUAN 10'!Q1261</f>
        <v>0</v>
      </c>
      <c r="N1261" s="1934">
        <f t="shared" si="123"/>
        <v>0</v>
      </c>
      <c r="O1261" s="3073">
        <v>30</v>
      </c>
      <c r="P1261" s="3073">
        <f t="shared" si="139"/>
        <v>8.034199731703248E-4</v>
      </c>
      <c r="Q1261" s="3073">
        <f t="shared" si="133"/>
        <v>30</v>
      </c>
      <c r="R1261" s="3073">
        <f t="shared" si="140"/>
        <v>8.034199731703248E-4</v>
      </c>
      <c r="S1261" s="3074"/>
      <c r="T1261" s="359"/>
    </row>
    <row r="1262" spans="1:20" s="632" customFormat="1" ht="34.5" customHeight="1" x14ac:dyDescent="0.25">
      <c r="A1262" s="3127">
        <f t="shared" si="141"/>
        <v>6</v>
      </c>
      <c r="B1262" s="3137" t="s">
        <v>679</v>
      </c>
      <c r="C1262" s="3138"/>
      <c r="D1262" s="3138"/>
      <c r="E1262" s="3139"/>
      <c r="F1262" s="3094">
        <v>95.26</v>
      </c>
      <c r="G1262" s="3188" t="str">
        <f>IF(ISBLANK(H1262),"",IF(H1262="BN",VLOOKUP(B1262,'[4]V. BAHAN'!$B$8:$E$14999,3,FALSE),IFERROR(VLOOKUP(H1262,'[4]III. DAFTAR AHS'!$B$7:$H$14999,5,FALSE),"ls")))</f>
        <v xml:space="preserve">kg </v>
      </c>
      <c r="H1262" s="3094" t="s">
        <v>677</v>
      </c>
      <c r="I1262" s="3189" t="s">
        <v>427</v>
      </c>
      <c r="J1262" s="3199">
        <f>VLOOKUP(B1262,'[5] RAB LAMA'!$B$9:$E$5553,4,FALSE)</f>
        <v>26320.632776778926</v>
      </c>
      <c r="K1262" s="3199">
        <f t="shared" si="138"/>
        <v>2507303.4783159606</v>
      </c>
      <c r="L1262" s="3198">
        <f t="shared" si="128"/>
        <v>6.5615386354771219E-3</v>
      </c>
      <c r="M1262" s="1934">
        <f>'[6]LAP MINGGUAN 10'!Q1262</f>
        <v>0</v>
      </c>
      <c r="N1262" s="1934">
        <f t="shared" si="123"/>
        <v>0</v>
      </c>
      <c r="O1262" s="3073">
        <v>30</v>
      </c>
      <c r="P1262" s="3073">
        <f t="shared" si="139"/>
        <v>1.9684615906431367E-3</v>
      </c>
      <c r="Q1262" s="3073">
        <f t="shared" si="133"/>
        <v>30</v>
      </c>
      <c r="R1262" s="3073">
        <f t="shared" si="140"/>
        <v>1.9684615906431367E-3</v>
      </c>
      <c r="S1262" s="3074"/>
      <c r="T1262" s="359"/>
    </row>
    <row r="1263" spans="1:20" s="632" customFormat="1" ht="34.5" customHeight="1" x14ac:dyDescent="0.25">
      <c r="A1263" s="3127">
        <f t="shared" si="141"/>
        <v>7</v>
      </c>
      <c r="B1263" s="3137" t="s">
        <v>680</v>
      </c>
      <c r="C1263" s="3138"/>
      <c r="D1263" s="3138"/>
      <c r="E1263" s="3139"/>
      <c r="F1263" s="3094">
        <v>28.54</v>
      </c>
      <c r="G1263" s="3188" t="str">
        <f>IF(ISBLANK(H1263),"",IF(H1263="BN",VLOOKUP(B1263,'[4]V. BAHAN'!$B$8:$E$14999,3,FALSE),IFERROR(VLOOKUP(H1263,'[4]III. DAFTAR AHS'!$B$7:$H$14999,5,FALSE),"ls")))</f>
        <v xml:space="preserve">kg </v>
      </c>
      <c r="H1263" s="3094" t="s">
        <v>677</v>
      </c>
      <c r="I1263" s="3189" t="s">
        <v>427</v>
      </c>
      <c r="J1263" s="3199">
        <f>VLOOKUP(B1263,'[5] RAB LAMA'!$B$9:$E$5553,4,FALSE)</f>
        <v>26320.632776778926</v>
      </c>
      <c r="K1263" s="3199">
        <f t="shared" si="138"/>
        <v>751190.85944927053</v>
      </c>
      <c r="L1263" s="3198">
        <f t="shared" si="128"/>
        <v>1.9658441387415183E-3</v>
      </c>
      <c r="M1263" s="1934">
        <f>'[6]LAP MINGGUAN 10'!Q1263</f>
        <v>0</v>
      </c>
      <c r="N1263" s="1934">
        <f t="shared" si="123"/>
        <v>0</v>
      </c>
      <c r="O1263" s="3073">
        <v>30</v>
      </c>
      <c r="P1263" s="3073">
        <f t="shared" si="139"/>
        <v>5.8975324162245549E-4</v>
      </c>
      <c r="Q1263" s="3073">
        <f t="shared" si="133"/>
        <v>30</v>
      </c>
      <c r="R1263" s="3073">
        <f t="shared" si="140"/>
        <v>5.8975324162245549E-4</v>
      </c>
      <c r="S1263" s="3074"/>
      <c r="T1263" s="359"/>
    </row>
    <row r="1264" spans="1:20" s="632" customFormat="1" ht="34.5" customHeight="1" x14ac:dyDescent="0.25">
      <c r="A1264" s="3127">
        <f t="shared" si="141"/>
        <v>8</v>
      </c>
      <c r="B1264" s="3137" t="s">
        <v>681</v>
      </c>
      <c r="C1264" s="3138"/>
      <c r="D1264" s="3138"/>
      <c r="E1264" s="3139"/>
      <c r="F1264" s="3094">
        <v>16</v>
      </c>
      <c r="G1264" s="3188" t="str">
        <f>IF(ISBLANK(H1264),"",IF(H1264="BN",VLOOKUP(B1264,'[4]V. BAHAN'!$B$8:$E$14999,3,FALSE),IFERROR(VLOOKUP(H1264,'[4]III. DAFTAR AHS'!$B$7:$H$14999,5,FALSE),"ls")))</f>
        <v xml:space="preserve">bh </v>
      </c>
      <c r="H1264" s="3094" t="s">
        <v>682</v>
      </c>
      <c r="I1264" s="3189" t="s">
        <v>683</v>
      </c>
      <c r="J1264" s="3199">
        <f>VLOOKUP(B1264,'[5] RAB LAMA'!$B$9:$E$5553,4,FALSE)</f>
        <v>66186.168229774994</v>
      </c>
      <c r="K1264" s="3199">
        <f t="shared" si="138"/>
        <v>1058978.6916763999</v>
      </c>
      <c r="L1264" s="3198">
        <f t="shared" si="128"/>
        <v>2.771315742061155E-3</v>
      </c>
      <c r="M1264" s="1934">
        <f>'[6]LAP MINGGUAN 10'!Q1264</f>
        <v>0</v>
      </c>
      <c r="N1264" s="1934">
        <f t="shared" si="123"/>
        <v>0</v>
      </c>
      <c r="O1264" s="3073">
        <v>30</v>
      </c>
      <c r="P1264" s="3073">
        <f t="shared" si="139"/>
        <v>8.3139472261834662E-4</v>
      </c>
      <c r="Q1264" s="3073">
        <f t="shared" si="133"/>
        <v>30</v>
      </c>
      <c r="R1264" s="3073">
        <f t="shared" si="140"/>
        <v>8.3139472261834662E-4</v>
      </c>
      <c r="S1264" s="3074"/>
      <c r="T1264" s="359"/>
    </row>
    <row r="1265" spans="1:20" s="632" customFormat="1" ht="34.5" customHeight="1" x14ac:dyDescent="0.25">
      <c r="A1265" s="3127">
        <f t="shared" si="141"/>
        <v>9</v>
      </c>
      <c r="B1265" s="3137" t="s">
        <v>684</v>
      </c>
      <c r="C1265" s="3138"/>
      <c r="D1265" s="3138"/>
      <c r="E1265" s="3139"/>
      <c r="F1265" s="3094">
        <v>96</v>
      </c>
      <c r="G1265" s="3188" t="str">
        <f>IF(ISBLANK(H1265),"",IF(H1265="BN",VLOOKUP(B1265,'[4]V. BAHAN'!$B$8:$E$14999,3,FALSE),IFERROR(VLOOKUP(H1265,'[4]III. DAFTAR AHS'!$B$7:$H$14999,5,FALSE),"ls")))</f>
        <v xml:space="preserve">bh </v>
      </c>
      <c r="H1265" s="3094" t="s">
        <v>685</v>
      </c>
      <c r="I1265" s="3189" t="s">
        <v>686</v>
      </c>
      <c r="J1265" s="3199">
        <f>VLOOKUP(B1265,'[5] RAB LAMA'!$B$9:$E$5553,4,FALSE)</f>
        <v>11524.572392598029</v>
      </c>
      <c r="K1265" s="3199">
        <f t="shared" si="138"/>
        <v>1106358.9496894109</v>
      </c>
      <c r="L1265" s="3198">
        <f t="shared" si="128"/>
        <v>2.895308468191003E-3</v>
      </c>
      <c r="M1265" s="1934">
        <f>'[6]LAP MINGGUAN 10'!Q1265</f>
        <v>0</v>
      </c>
      <c r="N1265" s="1934">
        <f t="shared" si="123"/>
        <v>0</v>
      </c>
      <c r="O1265" s="3073">
        <v>30</v>
      </c>
      <c r="P1265" s="3073">
        <f t="shared" si="139"/>
        <v>8.6859254045730083E-4</v>
      </c>
      <c r="Q1265" s="3073">
        <f t="shared" si="133"/>
        <v>30</v>
      </c>
      <c r="R1265" s="3073">
        <f t="shared" si="140"/>
        <v>8.6859254045730083E-4</v>
      </c>
      <c r="S1265" s="3074"/>
      <c r="T1265" s="359"/>
    </row>
    <row r="1266" spans="1:20" s="632" customFormat="1" ht="34.5" customHeight="1" x14ac:dyDescent="0.25">
      <c r="A1266" s="3127">
        <f t="shared" si="141"/>
        <v>10</v>
      </c>
      <c r="B1266" s="3137" t="s">
        <v>687</v>
      </c>
      <c r="C1266" s="3138"/>
      <c r="D1266" s="3138"/>
      <c r="E1266" s="3139"/>
      <c r="F1266" s="3094">
        <v>64</v>
      </c>
      <c r="G1266" s="3188" t="str">
        <f>IF(ISBLANK(H1266),"",IF(H1266="BN",VLOOKUP(B1266,'[4]V. BAHAN'!$B$8:$E$14999,3,FALSE),IFERROR(VLOOKUP(H1266,'[4]III. DAFTAR AHS'!$B$7:$H$14999,5,FALSE),"ls")))</f>
        <v xml:space="preserve">bh </v>
      </c>
      <c r="H1266" s="3094" t="s">
        <v>688</v>
      </c>
      <c r="I1266" s="3189" t="s">
        <v>686</v>
      </c>
      <c r="J1266" s="3199">
        <f>VLOOKUP(B1266,'[5] RAB LAMA'!$B$9:$E$5553,4,FALSE)</f>
        <v>4242.7756372711056</v>
      </c>
      <c r="K1266" s="3199">
        <f t="shared" si="138"/>
        <v>271537.64078535076</v>
      </c>
      <c r="L1266" s="3198">
        <f t="shared" si="128"/>
        <v>7.1060593039821225E-4</v>
      </c>
      <c r="M1266" s="1934">
        <f>'[6]LAP MINGGUAN 10'!Q1266</f>
        <v>0</v>
      </c>
      <c r="N1266" s="1934">
        <f t="shared" si="123"/>
        <v>0</v>
      </c>
      <c r="O1266" s="3073">
        <v>30</v>
      </c>
      <c r="P1266" s="3073">
        <f t="shared" si="139"/>
        <v>2.1318177911946367E-4</v>
      </c>
      <c r="Q1266" s="3073">
        <f t="shared" si="133"/>
        <v>30</v>
      </c>
      <c r="R1266" s="3073">
        <f t="shared" si="140"/>
        <v>2.1318177911946367E-4</v>
      </c>
      <c r="S1266" s="3074"/>
      <c r="T1266" s="359"/>
    </row>
    <row r="1267" spans="1:20" s="632" customFormat="1" ht="34.5" customHeight="1" x14ac:dyDescent="0.25">
      <c r="A1267" s="3127">
        <f t="shared" si="141"/>
        <v>11</v>
      </c>
      <c r="B1267" s="3137" t="s">
        <v>689</v>
      </c>
      <c r="C1267" s="3138"/>
      <c r="D1267" s="3138"/>
      <c r="E1267" s="3139"/>
      <c r="F1267" s="3094">
        <v>4</v>
      </c>
      <c r="G1267" s="3188" t="str">
        <f>IF(ISBLANK(H1267),"",IF(H1267="BN",VLOOKUP(B1267,'[4]V. BAHAN'!$B$8:$E$14999,3,FALSE),IFERROR(VLOOKUP(H1267,'[4]III. DAFTAR AHS'!$B$7:$H$14999,5,FALSE),"ls")))</f>
        <v xml:space="preserve">ttk </v>
      </c>
      <c r="H1267" s="3094" t="s">
        <v>690</v>
      </c>
      <c r="I1267" s="3189" t="s">
        <v>691</v>
      </c>
      <c r="J1267" s="3199">
        <f>VLOOKUP(B1267,'[5] RAB LAMA'!$B$9:$E$5553,4,FALSE)</f>
        <v>7150</v>
      </c>
      <c r="K1267" s="3199">
        <f t="shared" si="138"/>
        <v>28600</v>
      </c>
      <c r="L1267" s="3198">
        <f t="shared" si="128"/>
        <v>7.4845349435198082E-5</v>
      </c>
      <c r="M1267" s="1934">
        <f>'[6]LAP MINGGUAN 10'!Q1267</f>
        <v>0</v>
      </c>
      <c r="N1267" s="1934">
        <f t="shared" si="123"/>
        <v>0</v>
      </c>
      <c r="O1267" s="3073">
        <v>30</v>
      </c>
      <c r="P1267" s="3073">
        <f t="shared" si="139"/>
        <v>2.2453604830559426E-5</v>
      </c>
      <c r="Q1267" s="3073">
        <f t="shared" si="133"/>
        <v>30</v>
      </c>
      <c r="R1267" s="3073">
        <f t="shared" si="140"/>
        <v>2.2453604830559426E-5</v>
      </c>
      <c r="S1267" s="3074"/>
      <c r="T1267" s="359"/>
    </row>
    <row r="1268" spans="1:20" s="632" customFormat="1" ht="34.5" customHeight="1" x14ac:dyDescent="0.25">
      <c r="A1268" s="3127">
        <f t="shared" si="141"/>
        <v>12</v>
      </c>
      <c r="B1268" s="3137" t="s">
        <v>692</v>
      </c>
      <c r="C1268" s="3138"/>
      <c r="D1268" s="3138"/>
      <c r="E1268" s="3139"/>
      <c r="F1268" s="3094">
        <v>26.4</v>
      </c>
      <c r="G1268" s="3188" t="str">
        <f>IF(ISBLANK(H1268),"",IF(H1268="BN",VLOOKUP(B1268,'[4]V. BAHAN'!$B$8:$E$14999,3,FALSE),IFERROR(VLOOKUP(H1268,'[4]III. DAFTAR AHS'!$B$7:$H$14999,5,FALSE),"ls")))</f>
        <v xml:space="preserve">kg </v>
      </c>
      <c r="H1268" s="3094" t="s">
        <v>677</v>
      </c>
      <c r="I1268" s="3189" t="s">
        <v>427</v>
      </c>
      <c r="J1268" s="3199">
        <f>VLOOKUP(B1268,'[5] RAB LAMA'!$B$9:$E$5553,4,FALSE)</f>
        <v>26320.632776778926</v>
      </c>
      <c r="K1268" s="3199">
        <f t="shared" si="138"/>
        <v>694864.70530696365</v>
      </c>
      <c r="L1268" s="3198">
        <f t="shared" si="128"/>
        <v>1.8184402684925044E-3</v>
      </c>
      <c r="M1268" s="1934">
        <f>'[6]LAP MINGGUAN 10'!Q1268</f>
        <v>0</v>
      </c>
      <c r="N1268" s="1934">
        <f t="shared" si="123"/>
        <v>0</v>
      </c>
      <c r="O1268" s="3073">
        <v>30</v>
      </c>
      <c r="P1268" s="3073">
        <f t="shared" si="139"/>
        <v>5.4553208054775135E-4</v>
      </c>
      <c r="Q1268" s="3073">
        <f t="shared" si="133"/>
        <v>30</v>
      </c>
      <c r="R1268" s="3073">
        <f t="shared" si="140"/>
        <v>5.4553208054775135E-4</v>
      </c>
      <c r="S1268" s="3074"/>
      <c r="T1268" s="359"/>
    </row>
    <row r="1269" spans="1:20" s="632" customFormat="1" ht="34.5" customHeight="1" x14ac:dyDescent="0.25">
      <c r="A1269" s="3127">
        <f t="shared" si="141"/>
        <v>13</v>
      </c>
      <c r="B1269" s="3137" t="s">
        <v>693</v>
      </c>
      <c r="C1269" s="3138"/>
      <c r="D1269" s="3138"/>
      <c r="E1269" s="3139"/>
      <c r="F1269" s="3094">
        <v>38.880000000000003</v>
      </c>
      <c r="G1269" s="3188" t="str">
        <f>IF(ISBLANK(H1269),"",IF(H1269="BN",VLOOKUP(B1269,'[4]V. BAHAN'!$B$8:$E$14999,3,FALSE),IFERROR(VLOOKUP(H1269,'[4]III. DAFTAR AHS'!$B$7:$H$14999,5,FALSE),"ls")))</f>
        <v xml:space="preserve">kg </v>
      </c>
      <c r="H1269" s="3094" t="s">
        <v>677</v>
      </c>
      <c r="I1269" s="3189" t="s">
        <v>427</v>
      </c>
      <c r="J1269" s="3199">
        <f>VLOOKUP(B1269,'[5] RAB LAMA'!$B$9:$E$5553,4,FALSE)</f>
        <v>26320.632776778926</v>
      </c>
      <c r="K1269" s="3199">
        <f t="shared" si="138"/>
        <v>1023346.2023611647</v>
      </c>
      <c r="L1269" s="3198">
        <f t="shared" si="128"/>
        <v>2.6780665772344159E-3</v>
      </c>
      <c r="M1269" s="1934">
        <f>'[6]LAP MINGGUAN 10'!Q1269</f>
        <v>0</v>
      </c>
      <c r="N1269" s="1934">
        <f t="shared" ref="N1269:N1332" si="142">L1269*M1269/100</f>
        <v>0</v>
      </c>
      <c r="O1269" s="3073">
        <v>30</v>
      </c>
      <c r="P1269" s="3073">
        <f t="shared" si="139"/>
        <v>8.034199731703248E-4</v>
      </c>
      <c r="Q1269" s="3073">
        <f t="shared" si="133"/>
        <v>30</v>
      </c>
      <c r="R1269" s="3073">
        <f t="shared" si="140"/>
        <v>8.034199731703248E-4</v>
      </c>
      <c r="S1269" s="3074"/>
      <c r="T1269" s="359"/>
    </row>
    <row r="1270" spans="1:20" s="632" customFormat="1" ht="34.5" customHeight="1" x14ac:dyDescent="0.25">
      <c r="A1270" s="3143"/>
      <c r="B1270" s="3144"/>
      <c r="C1270" s="3075"/>
      <c r="D1270" s="3138"/>
      <c r="E1270" s="3145"/>
      <c r="F1270" s="3193"/>
      <c r="G1270" s="3193" t="str">
        <f>IF(ISBLANK(H1270),"",IF(H1270="BN",VLOOKUP(B1270,'[4]V. BAHAN'!$B$8:$E$1099,3,FALSE),IFERROR(VLOOKUP(H1270,'[4]III. DAFTAR AHS'!$B$7:$H$872,5,FALSE),"ls")))</f>
        <v/>
      </c>
      <c r="H1270" s="3193"/>
      <c r="I1270" s="3193" t="s">
        <v>243</v>
      </c>
      <c r="J1270" s="3193"/>
      <c r="K1270" s="3193"/>
      <c r="L1270" s="3198">
        <f t="shared" si="128"/>
        <v>0</v>
      </c>
      <c r="M1270" s="1934">
        <f>'[6]LAP MINGGUAN 10'!Q1270</f>
        <v>0</v>
      </c>
      <c r="N1270" s="1934">
        <f t="shared" si="142"/>
        <v>0</v>
      </c>
      <c r="O1270" s="3132"/>
      <c r="P1270" s="3132"/>
      <c r="Q1270" s="3073">
        <f t="shared" si="133"/>
        <v>0</v>
      </c>
      <c r="R1270" s="3132"/>
      <c r="S1270" s="3133"/>
      <c r="T1270" s="3134"/>
    </row>
    <row r="1271" spans="1:20" s="352" customFormat="1" ht="34.5" customHeight="1" x14ac:dyDescent="0.25">
      <c r="A1271" s="3127"/>
      <c r="B1271" s="3128" t="s">
        <v>700</v>
      </c>
      <c r="C1271" s="3129"/>
      <c r="D1271" s="3129"/>
      <c r="E1271" s="3130"/>
      <c r="F1271" s="3094"/>
      <c r="G1271" s="3094" t="str">
        <f>IF(ISBLANK(H1271),"",IF(H1271="BN",VLOOKUP(B1271,'[4]V. BAHAN'!$B$8:$E$1099,3,FALSE),IFERROR(VLOOKUP(H1271,'[4]III. DAFTAR AHS'!$B$7:$H$872,5,FALSE),"ls")))</f>
        <v/>
      </c>
      <c r="H1271" s="3094"/>
      <c r="I1271" s="3094" t="s">
        <v>243</v>
      </c>
      <c r="J1271" s="3094"/>
      <c r="K1271" s="3094"/>
      <c r="L1271" s="3198">
        <f t="shared" si="128"/>
        <v>0</v>
      </c>
      <c r="M1271" s="1934">
        <f>'[6]LAP MINGGUAN 10'!Q1271</f>
        <v>0</v>
      </c>
      <c r="N1271" s="1934">
        <f t="shared" si="142"/>
        <v>0</v>
      </c>
      <c r="O1271" s="3132"/>
      <c r="P1271" s="3132"/>
      <c r="Q1271" s="3073">
        <f t="shared" si="133"/>
        <v>0</v>
      </c>
      <c r="R1271" s="3132"/>
      <c r="S1271" s="3133"/>
      <c r="T1271" s="3134"/>
    </row>
    <row r="1272" spans="1:20" s="632" customFormat="1" ht="34.5" customHeight="1" x14ac:dyDescent="0.25">
      <c r="A1272" s="3127">
        <v>1</v>
      </c>
      <c r="B1272" s="3137" t="s">
        <v>671</v>
      </c>
      <c r="C1272" s="3138"/>
      <c r="D1272" s="3138"/>
      <c r="E1272" s="3139"/>
      <c r="F1272" s="3094">
        <v>2236.39</v>
      </c>
      <c r="G1272" s="3188" t="str">
        <f>IF(ISBLANK(H1272),"",IF(H1272="BN",VLOOKUP(B1272,'[4]V. BAHAN'!$B$8:$E$14999,3,FALSE),IFERROR(VLOOKUP(H1272,'[4]III. DAFTAR AHS'!$B$7:$H$14999,5,FALSE),"ls")))</f>
        <v xml:space="preserve">kg </v>
      </c>
      <c r="H1272" s="3094" t="s">
        <v>672</v>
      </c>
      <c r="I1272" s="3189" t="s">
        <v>468</v>
      </c>
      <c r="J1272" s="3199">
        <f>VLOOKUP(B1272,'[5] RAB LAMA'!$B$9:$E$5553,4,FALSE)</f>
        <v>27800.232524437837</v>
      </c>
      <c r="K1272" s="3199">
        <f t="shared" ref="K1272:K1282" si="143">J1272*F1272</f>
        <v>62172162.015327528</v>
      </c>
      <c r="L1272" s="3198">
        <f t="shared" si="128"/>
        <v>0.16270269899227055</v>
      </c>
      <c r="M1272" s="1934">
        <f>'[6]LAP MINGGUAN 10'!Q1272</f>
        <v>0</v>
      </c>
      <c r="N1272" s="1934">
        <f t="shared" si="142"/>
        <v>0</v>
      </c>
      <c r="O1272" s="3073">
        <v>30</v>
      </c>
      <c r="P1272" s="3073">
        <f t="shared" ref="P1272:P1282" si="144">L1272*O1272/100</f>
        <v>4.8810809697681166E-2</v>
      </c>
      <c r="Q1272" s="3073">
        <f t="shared" si="133"/>
        <v>30</v>
      </c>
      <c r="R1272" s="3073">
        <f t="shared" ref="R1272:R1282" si="145">L1272*Q1272/100</f>
        <v>4.8810809697681166E-2</v>
      </c>
      <c r="S1272" s="3074"/>
      <c r="T1272" s="359"/>
    </row>
    <row r="1273" spans="1:20" s="632" customFormat="1" ht="34.5" customHeight="1" x14ac:dyDescent="0.25">
      <c r="A1273" s="3127">
        <f t="shared" ref="A1273:A1282" si="146">+A1272+1</f>
        <v>2</v>
      </c>
      <c r="B1273" s="3190" t="s">
        <v>673</v>
      </c>
      <c r="C1273" s="3191"/>
      <c r="D1273" s="3191"/>
      <c r="E1273" s="3192"/>
      <c r="F1273" s="3094">
        <v>187.71</v>
      </c>
      <c r="G1273" s="3188" t="str">
        <f>IF(ISBLANK(H1273),"",IF(H1273="BN",VLOOKUP(B1273,'[4]V. BAHAN'!$B$8:$E$14999,3,FALSE),IFERROR(VLOOKUP(H1273,'[4]III. DAFTAR AHS'!$B$7:$H$14999,5,FALSE),"ls")))</f>
        <v xml:space="preserve">kg </v>
      </c>
      <c r="H1273" s="3094" t="s">
        <v>672</v>
      </c>
      <c r="I1273" s="3189" t="s">
        <v>468</v>
      </c>
      <c r="J1273" s="3199">
        <f>VLOOKUP(B1273,'[5] RAB LAMA'!$B$9:$E$5553,4,FALSE)</f>
        <v>27800.232524437837</v>
      </c>
      <c r="K1273" s="3199">
        <f t="shared" si="143"/>
        <v>5218381.647162227</v>
      </c>
      <c r="L1273" s="3198">
        <f t="shared" si="128"/>
        <v>1.3656349575807043E-2</v>
      </c>
      <c r="M1273" s="1934">
        <f>'[6]LAP MINGGUAN 10'!Q1273</f>
        <v>0</v>
      </c>
      <c r="N1273" s="1934">
        <f t="shared" si="142"/>
        <v>0</v>
      </c>
      <c r="O1273" s="3073">
        <v>30</v>
      </c>
      <c r="P1273" s="3073">
        <f t="shared" si="144"/>
        <v>4.0969048727421123E-3</v>
      </c>
      <c r="Q1273" s="3073">
        <f t="shared" si="133"/>
        <v>30</v>
      </c>
      <c r="R1273" s="3073">
        <f t="shared" si="145"/>
        <v>4.0969048727421123E-3</v>
      </c>
      <c r="S1273" s="3074"/>
      <c r="T1273" s="359"/>
    </row>
    <row r="1274" spans="1:20" s="632" customFormat="1" ht="34.5" customHeight="1" x14ac:dyDescent="0.25">
      <c r="A1274" s="3127">
        <f t="shared" si="146"/>
        <v>3</v>
      </c>
      <c r="B1274" s="3137" t="s">
        <v>675</v>
      </c>
      <c r="C1274" s="3138"/>
      <c r="D1274" s="3138"/>
      <c r="E1274" s="3139"/>
      <c r="F1274" s="3094">
        <v>754.49</v>
      </c>
      <c r="G1274" s="3188" t="str">
        <f>IF(ISBLANK(H1274),"",IF(H1274="BN",VLOOKUP(B1274,'[4]V. BAHAN'!$B$8:$E$14999,3,FALSE),IFERROR(VLOOKUP(H1274,'[4]III. DAFTAR AHS'!$B$7:$H$14999,5,FALSE),"ls")))</f>
        <v xml:space="preserve">kg </v>
      </c>
      <c r="H1274" s="3094" t="s">
        <v>672</v>
      </c>
      <c r="I1274" s="3189" t="s">
        <v>468</v>
      </c>
      <c r="J1274" s="3199">
        <f>VLOOKUP(B1274,'[5] RAB LAMA'!$B$9:$E$5553,4,FALSE)</f>
        <v>27800.232524437837</v>
      </c>
      <c r="K1274" s="3199">
        <f t="shared" si="143"/>
        <v>20974997.437363103</v>
      </c>
      <c r="L1274" s="3198">
        <f t="shared" si="128"/>
        <v>5.4890944496567333E-2</v>
      </c>
      <c r="M1274" s="1934">
        <f>'[6]LAP MINGGUAN 10'!Q1274</f>
        <v>0</v>
      </c>
      <c r="N1274" s="1934">
        <f t="shared" si="142"/>
        <v>0</v>
      </c>
      <c r="O1274" s="3073">
        <v>30</v>
      </c>
      <c r="P1274" s="3073">
        <f t="shared" si="144"/>
        <v>1.6467283348970199E-2</v>
      </c>
      <c r="Q1274" s="3073">
        <f t="shared" si="133"/>
        <v>30</v>
      </c>
      <c r="R1274" s="3073">
        <f t="shared" si="145"/>
        <v>1.6467283348970199E-2</v>
      </c>
      <c r="S1274" s="3074"/>
      <c r="T1274" s="359"/>
    </row>
    <row r="1275" spans="1:20" s="632" customFormat="1" ht="34.5" customHeight="1" x14ac:dyDescent="0.25">
      <c r="A1275" s="3127">
        <f t="shared" si="146"/>
        <v>4</v>
      </c>
      <c r="B1275" s="3137" t="s">
        <v>676</v>
      </c>
      <c r="C1275" s="3138"/>
      <c r="D1275" s="3138"/>
      <c r="E1275" s="3139"/>
      <c r="F1275" s="3094">
        <v>222.06</v>
      </c>
      <c r="G1275" s="3188" t="str">
        <f>IF(ISBLANK(H1275),"",IF(H1275="BN",VLOOKUP(B1275,'[4]V. BAHAN'!$B$8:$E$14999,3,FALSE),IFERROR(VLOOKUP(H1275,'[4]III. DAFTAR AHS'!$B$7:$H$14999,5,FALSE),"ls")))</f>
        <v xml:space="preserve">kg </v>
      </c>
      <c r="H1275" s="3094" t="s">
        <v>677</v>
      </c>
      <c r="I1275" s="3189" t="s">
        <v>427</v>
      </c>
      <c r="J1275" s="3199">
        <f>VLOOKUP(B1275,'[5] RAB LAMA'!$B$9:$E$5553,4,FALSE)</f>
        <v>26320.632776778926</v>
      </c>
      <c r="K1275" s="3199">
        <f t="shared" si="143"/>
        <v>5844759.7144115288</v>
      </c>
      <c r="L1275" s="3198">
        <f t="shared" si="128"/>
        <v>1.5295562349297182E-2</v>
      </c>
      <c r="M1275" s="1934">
        <f>'[6]LAP MINGGUAN 10'!Q1275</f>
        <v>0</v>
      </c>
      <c r="N1275" s="1934">
        <f t="shared" si="142"/>
        <v>0</v>
      </c>
      <c r="O1275" s="3073">
        <v>30</v>
      </c>
      <c r="P1275" s="3073">
        <f t="shared" si="144"/>
        <v>4.5886687047891547E-3</v>
      </c>
      <c r="Q1275" s="3073">
        <f t="shared" si="133"/>
        <v>30</v>
      </c>
      <c r="R1275" s="3073">
        <f t="shared" si="145"/>
        <v>4.5886687047891547E-3</v>
      </c>
      <c r="S1275" s="3074"/>
      <c r="T1275" s="359"/>
    </row>
    <row r="1276" spans="1:20" s="632" customFormat="1" ht="34.5" customHeight="1" x14ac:dyDescent="0.25">
      <c r="A1276" s="3127">
        <f t="shared" si="146"/>
        <v>5</v>
      </c>
      <c r="B1276" s="3137" t="s">
        <v>678</v>
      </c>
      <c r="C1276" s="3138"/>
      <c r="D1276" s="3138"/>
      <c r="E1276" s="3139"/>
      <c r="F1276" s="3094">
        <v>38.880000000000003</v>
      </c>
      <c r="G1276" s="3188" t="str">
        <f>IF(ISBLANK(H1276),"",IF(H1276="BN",VLOOKUP(B1276,'[4]V. BAHAN'!$B$8:$E$14999,3,FALSE),IFERROR(VLOOKUP(H1276,'[4]III. DAFTAR AHS'!$B$7:$H$14999,5,FALSE),"ls")))</f>
        <v xml:space="preserve">kg </v>
      </c>
      <c r="H1276" s="3094" t="s">
        <v>677</v>
      </c>
      <c r="I1276" s="3189" t="s">
        <v>427</v>
      </c>
      <c r="J1276" s="3199">
        <f>VLOOKUP(B1276,'[5] RAB LAMA'!$B$9:$E$5553,4,FALSE)</f>
        <v>26320.632776778926</v>
      </c>
      <c r="K1276" s="3199">
        <f t="shared" si="143"/>
        <v>1023346.2023611647</v>
      </c>
      <c r="L1276" s="3198">
        <f t="shared" si="128"/>
        <v>2.6780665772344159E-3</v>
      </c>
      <c r="M1276" s="1934">
        <f>'[6]LAP MINGGUAN 10'!Q1276</f>
        <v>0</v>
      </c>
      <c r="N1276" s="1934">
        <f t="shared" si="142"/>
        <v>0</v>
      </c>
      <c r="O1276" s="3073">
        <v>30</v>
      </c>
      <c r="P1276" s="3073">
        <f t="shared" si="144"/>
        <v>8.034199731703248E-4</v>
      </c>
      <c r="Q1276" s="3073">
        <f t="shared" si="133"/>
        <v>30</v>
      </c>
      <c r="R1276" s="3073">
        <f t="shared" si="145"/>
        <v>8.034199731703248E-4</v>
      </c>
      <c r="S1276" s="3074"/>
      <c r="T1276" s="359"/>
    </row>
    <row r="1277" spans="1:20" s="632" customFormat="1" ht="34.5" customHeight="1" x14ac:dyDescent="0.25">
      <c r="A1277" s="3127">
        <f t="shared" si="146"/>
        <v>6</v>
      </c>
      <c r="B1277" s="3137" t="s">
        <v>679</v>
      </c>
      <c r="C1277" s="3138"/>
      <c r="D1277" s="3138"/>
      <c r="E1277" s="3139"/>
      <c r="F1277" s="3094">
        <v>301.89</v>
      </c>
      <c r="G1277" s="3188" t="str">
        <f>IF(ISBLANK(H1277),"",IF(H1277="BN",VLOOKUP(B1277,'[4]V. BAHAN'!$B$8:$E$14999,3,FALSE),IFERROR(VLOOKUP(H1277,'[4]III. DAFTAR AHS'!$B$7:$H$14999,5,FALSE),"ls")))</f>
        <v xml:space="preserve">kg </v>
      </c>
      <c r="H1277" s="3094" t="s">
        <v>677</v>
      </c>
      <c r="I1277" s="3189" t="s">
        <v>427</v>
      </c>
      <c r="J1277" s="3199">
        <f>VLOOKUP(B1277,'[5] RAB LAMA'!$B$9:$E$5553,4,FALSE)</f>
        <v>26320.632776778926</v>
      </c>
      <c r="K1277" s="3199">
        <f t="shared" si="143"/>
        <v>7945935.8289817898</v>
      </c>
      <c r="L1277" s="3198">
        <f t="shared" si="128"/>
        <v>2.0794277752090994E-2</v>
      </c>
      <c r="M1277" s="1934">
        <f>'[6]LAP MINGGUAN 10'!Q1277</f>
        <v>0</v>
      </c>
      <c r="N1277" s="1934">
        <f t="shared" si="142"/>
        <v>0</v>
      </c>
      <c r="O1277" s="3073">
        <v>30</v>
      </c>
      <c r="P1277" s="3073">
        <f t="shared" si="144"/>
        <v>6.2382833256272984E-3</v>
      </c>
      <c r="Q1277" s="3073">
        <f t="shared" si="133"/>
        <v>30</v>
      </c>
      <c r="R1277" s="3073">
        <f t="shared" si="145"/>
        <v>6.2382833256272984E-3</v>
      </c>
      <c r="S1277" s="3074"/>
      <c r="T1277" s="359"/>
    </row>
    <row r="1278" spans="1:20" s="632" customFormat="1" ht="34.5" customHeight="1" x14ac:dyDescent="0.25">
      <c r="A1278" s="3127">
        <f t="shared" si="146"/>
        <v>7</v>
      </c>
      <c r="B1278" s="3137" t="s">
        <v>680</v>
      </c>
      <c r="C1278" s="3138"/>
      <c r="D1278" s="3138"/>
      <c r="E1278" s="3139"/>
      <c r="F1278" s="3094">
        <v>28.54</v>
      </c>
      <c r="G1278" s="3188" t="str">
        <f>IF(ISBLANK(H1278),"",IF(H1278="BN",VLOOKUP(B1278,'[4]V. BAHAN'!$B$8:$E$14999,3,FALSE),IFERROR(VLOOKUP(H1278,'[4]III. DAFTAR AHS'!$B$7:$H$14999,5,FALSE),"ls")))</f>
        <v xml:space="preserve">kg </v>
      </c>
      <c r="H1278" s="3094" t="s">
        <v>677</v>
      </c>
      <c r="I1278" s="3189" t="s">
        <v>427</v>
      </c>
      <c r="J1278" s="3199">
        <f>VLOOKUP(B1278,'[5] RAB LAMA'!$B$9:$E$5553,4,FALSE)</f>
        <v>26320.632776778926</v>
      </c>
      <c r="K1278" s="3199">
        <f t="shared" si="143"/>
        <v>751190.85944927053</v>
      </c>
      <c r="L1278" s="3198">
        <f t="shared" si="128"/>
        <v>1.9658441387415183E-3</v>
      </c>
      <c r="M1278" s="1934">
        <f>'[6]LAP MINGGUAN 10'!Q1278</f>
        <v>0</v>
      </c>
      <c r="N1278" s="1934">
        <f t="shared" si="142"/>
        <v>0</v>
      </c>
      <c r="O1278" s="3073">
        <v>30</v>
      </c>
      <c r="P1278" s="3073">
        <f t="shared" si="144"/>
        <v>5.8975324162245549E-4</v>
      </c>
      <c r="Q1278" s="3073">
        <f t="shared" si="133"/>
        <v>30</v>
      </c>
      <c r="R1278" s="3073">
        <f t="shared" si="145"/>
        <v>5.8975324162245549E-4</v>
      </c>
      <c r="S1278" s="3074"/>
      <c r="T1278" s="359"/>
    </row>
    <row r="1279" spans="1:20" s="632" customFormat="1" ht="34.5" customHeight="1" x14ac:dyDescent="0.25">
      <c r="A1279" s="3127">
        <f t="shared" si="146"/>
        <v>8</v>
      </c>
      <c r="B1279" s="3137" t="s">
        <v>681</v>
      </c>
      <c r="C1279" s="3138"/>
      <c r="D1279" s="3138"/>
      <c r="E1279" s="3139"/>
      <c r="F1279" s="3094">
        <v>16</v>
      </c>
      <c r="G1279" s="3188" t="str">
        <f>IF(ISBLANK(H1279),"",IF(H1279="BN",VLOOKUP(B1279,'[4]V. BAHAN'!$B$8:$E$14999,3,FALSE),IFERROR(VLOOKUP(H1279,'[4]III. DAFTAR AHS'!$B$7:$H$14999,5,FALSE),"ls")))</f>
        <v xml:space="preserve">bh </v>
      </c>
      <c r="H1279" s="3094" t="s">
        <v>682</v>
      </c>
      <c r="I1279" s="3189" t="s">
        <v>683</v>
      </c>
      <c r="J1279" s="3199">
        <f>VLOOKUP(B1279,'[5] RAB LAMA'!$B$9:$E$5553,4,FALSE)</f>
        <v>66186.168229774994</v>
      </c>
      <c r="K1279" s="3199">
        <f t="shared" si="143"/>
        <v>1058978.6916763999</v>
      </c>
      <c r="L1279" s="3198">
        <f t="shared" si="128"/>
        <v>2.771315742061155E-3</v>
      </c>
      <c r="M1279" s="1934">
        <f>'[6]LAP MINGGUAN 10'!Q1279</f>
        <v>0</v>
      </c>
      <c r="N1279" s="1934">
        <f t="shared" si="142"/>
        <v>0</v>
      </c>
      <c r="O1279" s="3073">
        <v>30</v>
      </c>
      <c r="P1279" s="3073">
        <f t="shared" si="144"/>
        <v>8.3139472261834662E-4</v>
      </c>
      <c r="Q1279" s="3073">
        <f t="shared" si="133"/>
        <v>30</v>
      </c>
      <c r="R1279" s="3073">
        <f t="shared" si="145"/>
        <v>8.3139472261834662E-4</v>
      </c>
      <c r="S1279" s="3074"/>
      <c r="T1279" s="359"/>
    </row>
    <row r="1280" spans="1:20" s="632" customFormat="1" ht="34.5" customHeight="1" x14ac:dyDescent="0.25">
      <c r="A1280" s="3127">
        <f t="shared" si="146"/>
        <v>9</v>
      </c>
      <c r="B1280" s="3137" t="s">
        <v>684</v>
      </c>
      <c r="C1280" s="3138"/>
      <c r="D1280" s="3138"/>
      <c r="E1280" s="3139"/>
      <c r="F1280" s="3094">
        <v>288</v>
      </c>
      <c r="G1280" s="3188" t="str">
        <f>IF(ISBLANK(H1280),"",IF(H1280="BN",VLOOKUP(B1280,'[4]V. BAHAN'!$B$8:$E$14999,3,FALSE),IFERROR(VLOOKUP(H1280,'[4]III. DAFTAR AHS'!$B$7:$H$14999,5,FALSE),"ls")))</f>
        <v xml:space="preserve">bh </v>
      </c>
      <c r="H1280" s="3094" t="s">
        <v>685</v>
      </c>
      <c r="I1280" s="3189" t="s">
        <v>686</v>
      </c>
      <c r="J1280" s="3199">
        <f>VLOOKUP(B1280,'[5] RAB LAMA'!$B$9:$E$5553,4,FALSE)</f>
        <v>11524.572392598029</v>
      </c>
      <c r="K1280" s="3199">
        <f t="shared" si="143"/>
        <v>3319076.8490682323</v>
      </c>
      <c r="L1280" s="3198">
        <f t="shared" si="128"/>
        <v>8.6859254045730076E-3</v>
      </c>
      <c r="M1280" s="1934">
        <f>'[6]LAP MINGGUAN 10'!Q1280</f>
        <v>0</v>
      </c>
      <c r="N1280" s="1934">
        <f t="shared" si="142"/>
        <v>0</v>
      </c>
      <c r="O1280" s="3073">
        <v>30</v>
      </c>
      <c r="P1280" s="3073">
        <f t="shared" si="144"/>
        <v>2.6057776213719024E-3</v>
      </c>
      <c r="Q1280" s="3073">
        <f t="shared" si="133"/>
        <v>30</v>
      </c>
      <c r="R1280" s="3073">
        <f t="shared" si="145"/>
        <v>2.6057776213719024E-3</v>
      </c>
      <c r="S1280" s="3074"/>
      <c r="T1280" s="359"/>
    </row>
    <row r="1281" spans="1:20" s="632" customFormat="1" ht="34.5" customHeight="1" x14ac:dyDescent="0.25">
      <c r="A1281" s="3127">
        <f t="shared" si="146"/>
        <v>10</v>
      </c>
      <c r="B1281" s="3137" t="s">
        <v>689</v>
      </c>
      <c r="C1281" s="3138"/>
      <c r="D1281" s="3138"/>
      <c r="E1281" s="3139"/>
      <c r="F1281" s="3094">
        <v>4</v>
      </c>
      <c r="G1281" s="3188" t="str">
        <f>IF(ISBLANK(H1281),"",IF(H1281="BN",VLOOKUP(B1281,'[4]V. BAHAN'!$B$8:$E$14999,3,FALSE),IFERROR(VLOOKUP(H1281,'[4]III. DAFTAR AHS'!$B$7:$H$14999,5,FALSE),"ls")))</f>
        <v xml:space="preserve">ttk </v>
      </c>
      <c r="H1281" s="3094" t="s">
        <v>690</v>
      </c>
      <c r="I1281" s="3189" t="s">
        <v>691</v>
      </c>
      <c r="J1281" s="3199">
        <v>4242.7756372711056</v>
      </c>
      <c r="K1281" s="3199">
        <f t="shared" si="143"/>
        <v>16971.102549084422</v>
      </c>
      <c r="L1281" s="3198">
        <f t="shared" si="128"/>
        <v>4.4412870649888266E-5</v>
      </c>
      <c r="M1281" s="1934">
        <f>'[6]LAP MINGGUAN 10'!Q1281</f>
        <v>0</v>
      </c>
      <c r="N1281" s="1934">
        <f t="shared" si="142"/>
        <v>0</v>
      </c>
      <c r="O1281" s="3073">
        <v>30</v>
      </c>
      <c r="P1281" s="3073">
        <f t="shared" si="144"/>
        <v>1.3323861194966479E-5</v>
      </c>
      <c r="Q1281" s="3073">
        <f t="shared" si="133"/>
        <v>30</v>
      </c>
      <c r="R1281" s="3073">
        <f t="shared" si="145"/>
        <v>1.3323861194966479E-5</v>
      </c>
      <c r="S1281" s="3074"/>
      <c r="T1281" s="359"/>
    </row>
    <row r="1282" spans="1:20" s="632" customFormat="1" ht="34.5" customHeight="1" x14ac:dyDescent="0.25">
      <c r="A1282" s="3127">
        <f t="shared" si="146"/>
        <v>11</v>
      </c>
      <c r="B1282" s="3137" t="s">
        <v>693</v>
      </c>
      <c r="C1282" s="3138"/>
      <c r="D1282" s="3138"/>
      <c r="E1282" s="3139"/>
      <c r="F1282" s="3094">
        <v>90.73</v>
      </c>
      <c r="G1282" s="3188" t="str">
        <f>IF(ISBLANK(H1282),"",IF(H1282="BN",VLOOKUP(B1282,'[4]V. BAHAN'!$B$8:$E$14999,3,FALSE),IFERROR(VLOOKUP(H1282,'[4]III. DAFTAR AHS'!$B$7:$H$14999,5,FALSE),"ls")))</f>
        <v xml:space="preserve">kg </v>
      </c>
      <c r="H1282" s="3094" t="s">
        <v>677</v>
      </c>
      <c r="I1282" s="3189" t="s">
        <v>427</v>
      </c>
      <c r="J1282" s="3199">
        <f>VLOOKUP(B1282,'[5] RAB LAMA'!$B$9:$E$5553,4,FALSE)</f>
        <v>26320.632776778926</v>
      </c>
      <c r="K1282" s="3199">
        <f t="shared" si="143"/>
        <v>2388071.0118371523</v>
      </c>
      <c r="L1282" s="3198">
        <f t="shared" ref="L1282:L1345" si="147">K1282/$K$4349*100</f>
        <v>6.2495108166789768E-3</v>
      </c>
      <c r="M1282" s="1934">
        <f>'[6]LAP MINGGUAN 10'!Q1282</f>
        <v>0</v>
      </c>
      <c r="N1282" s="1934">
        <f t="shared" si="142"/>
        <v>0</v>
      </c>
      <c r="O1282" s="3073">
        <v>30</v>
      </c>
      <c r="P1282" s="3073">
        <f t="shared" si="144"/>
        <v>1.874853245003693E-3</v>
      </c>
      <c r="Q1282" s="3073">
        <f t="shared" si="133"/>
        <v>30</v>
      </c>
      <c r="R1282" s="3073">
        <f t="shared" si="145"/>
        <v>1.874853245003693E-3</v>
      </c>
      <c r="S1282" s="3074"/>
      <c r="T1282" s="359"/>
    </row>
    <row r="1283" spans="1:20" s="632" customFormat="1" ht="34.5" customHeight="1" x14ac:dyDescent="0.25">
      <c r="A1283" s="3143"/>
      <c r="B1283" s="3144"/>
      <c r="C1283" s="3075"/>
      <c r="D1283" s="3138"/>
      <c r="E1283" s="3145"/>
      <c r="F1283" s="3193"/>
      <c r="G1283" s="3193" t="str">
        <f>IF(ISBLANK(H1283),"",IF(H1283="BN",VLOOKUP(B1283,'[4]V. BAHAN'!$B$8:$E$1099,3,FALSE),IFERROR(VLOOKUP(H1283,'[4]III. DAFTAR AHS'!$B$7:$H$872,5,FALSE),"ls")))</f>
        <v/>
      </c>
      <c r="H1283" s="3193"/>
      <c r="I1283" s="3193" t="s">
        <v>243</v>
      </c>
      <c r="J1283" s="3193"/>
      <c r="K1283" s="3193"/>
      <c r="L1283" s="3198">
        <f t="shared" si="147"/>
        <v>0</v>
      </c>
      <c r="M1283" s="1934">
        <f>'[6]LAP MINGGUAN 10'!Q1283</f>
        <v>0</v>
      </c>
      <c r="N1283" s="1934">
        <f t="shared" si="142"/>
        <v>0</v>
      </c>
      <c r="O1283" s="3132"/>
      <c r="P1283" s="3132"/>
      <c r="Q1283" s="3073">
        <f t="shared" si="133"/>
        <v>0</v>
      </c>
      <c r="R1283" s="3132"/>
      <c r="S1283" s="3133"/>
      <c r="T1283" s="3134"/>
    </row>
    <row r="1284" spans="1:20" s="352" customFormat="1" ht="34.5" customHeight="1" x14ac:dyDescent="0.25">
      <c r="A1284" s="3127"/>
      <c r="B1284" s="3128" t="s">
        <v>701</v>
      </c>
      <c r="C1284" s="3129"/>
      <c r="D1284" s="3129"/>
      <c r="E1284" s="3130"/>
      <c r="F1284" s="3094"/>
      <c r="G1284" s="3094" t="str">
        <f>IF(ISBLANK(H1284),"",IF(H1284="BN",VLOOKUP(B1284,'[4]V. BAHAN'!$B$8:$E$1099,3,FALSE),IFERROR(VLOOKUP(H1284,'[4]III. DAFTAR AHS'!$B$7:$H$872,5,FALSE),"ls")))</f>
        <v/>
      </c>
      <c r="H1284" s="3094"/>
      <c r="I1284" s="3094" t="s">
        <v>243</v>
      </c>
      <c r="J1284" s="3094"/>
      <c r="K1284" s="3094"/>
      <c r="L1284" s="3198">
        <f t="shared" si="147"/>
        <v>0</v>
      </c>
      <c r="M1284" s="1934">
        <f>'[6]LAP MINGGUAN 10'!Q1284</f>
        <v>0</v>
      </c>
      <c r="N1284" s="1934">
        <f t="shared" si="142"/>
        <v>0</v>
      </c>
      <c r="O1284" s="3132"/>
      <c r="P1284" s="3132"/>
      <c r="Q1284" s="3073">
        <f t="shared" si="133"/>
        <v>0</v>
      </c>
      <c r="R1284" s="3132"/>
      <c r="S1284" s="3133"/>
      <c r="T1284" s="3134"/>
    </row>
    <row r="1285" spans="1:20" s="632" customFormat="1" ht="34.5" customHeight="1" x14ac:dyDescent="0.25">
      <c r="A1285" s="3127">
        <v>1</v>
      </c>
      <c r="B1285" s="3137" t="s">
        <v>702</v>
      </c>
      <c r="C1285" s="3138"/>
      <c r="D1285" s="3138"/>
      <c r="E1285" s="3139"/>
      <c r="F1285" s="3094">
        <v>4587.6400000000003</v>
      </c>
      <c r="G1285" s="3188" t="str">
        <f>IF(ISBLANK(H1285),"",IF(H1285="BN",VLOOKUP(B1285,'[4]V. BAHAN'!$B$8:$E$14999,3,FALSE),IFERROR(VLOOKUP(H1285,'[4]III. DAFTAR AHS'!$B$7:$H$14999,5,FALSE),"ls")))</f>
        <v xml:space="preserve">kg </v>
      </c>
      <c r="H1285" s="3094" t="s">
        <v>672</v>
      </c>
      <c r="I1285" s="3189" t="s">
        <v>468</v>
      </c>
      <c r="J1285" s="3199">
        <f>VLOOKUP(B1285,'[5] RAB LAMA'!$B$9:$E$5553,4,FALSE)</f>
        <v>27800.232524437837</v>
      </c>
      <c r="K1285" s="3199">
        <f t="shared" ref="K1285:K1299" si="148">J1285*F1285</f>
        <v>127537458.73841201</v>
      </c>
      <c r="L1285" s="3198">
        <f t="shared" si="147"/>
        <v>0.33376173655082525</v>
      </c>
      <c r="M1285" s="1934">
        <f>'[6]LAP MINGGUAN 10'!Q1285</f>
        <v>0</v>
      </c>
      <c r="N1285" s="1934">
        <f t="shared" si="142"/>
        <v>0</v>
      </c>
      <c r="O1285" s="3073">
        <v>30</v>
      </c>
      <c r="P1285" s="3073">
        <f t="shared" ref="P1285:P1299" si="149">L1285*O1285/100</f>
        <v>0.10012852096524756</v>
      </c>
      <c r="Q1285" s="3073">
        <f t="shared" si="133"/>
        <v>30</v>
      </c>
      <c r="R1285" s="3073">
        <f t="shared" ref="R1285:R1299" si="150">L1285*Q1285/100</f>
        <v>0.10012852096524756</v>
      </c>
      <c r="S1285" s="3074"/>
      <c r="T1285" s="359"/>
    </row>
    <row r="1286" spans="1:20" s="632" customFormat="1" ht="34.5" customHeight="1" x14ac:dyDescent="0.25">
      <c r="A1286" s="3127">
        <f t="shared" ref="A1286:A1299" si="151">+A1285+1</f>
        <v>2</v>
      </c>
      <c r="B1286" s="3190" t="s">
        <v>703</v>
      </c>
      <c r="C1286" s="3191"/>
      <c r="D1286" s="3191"/>
      <c r="E1286" s="3192"/>
      <c r="F1286" s="3094">
        <v>176.55</v>
      </c>
      <c r="G1286" s="3188" t="str">
        <f>IF(ISBLANK(H1286),"",IF(H1286="BN",VLOOKUP(B1286,'[4]V. BAHAN'!$B$8:$E$14999,3,FALSE),IFERROR(VLOOKUP(H1286,'[4]III. DAFTAR AHS'!$B$7:$H$14999,5,FALSE),"ls")))</f>
        <v xml:space="preserve">kg </v>
      </c>
      <c r="H1286" s="3094" t="s">
        <v>677</v>
      </c>
      <c r="I1286" s="3189" t="s">
        <v>427</v>
      </c>
      <c r="J1286" s="3199">
        <f>VLOOKUP(B1286,'[5] RAB LAMA'!$B$9:$E$5553,4,FALSE)</f>
        <v>26320.632776778926</v>
      </c>
      <c r="K1286" s="3199">
        <f t="shared" si="148"/>
        <v>4646907.7167403195</v>
      </c>
      <c r="L1286" s="3198">
        <f t="shared" si="147"/>
        <v>1.2160819295543624E-2</v>
      </c>
      <c r="M1286" s="1934">
        <f>'[6]LAP MINGGUAN 10'!Q1286</f>
        <v>0</v>
      </c>
      <c r="N1286" s="1934">
        <f t="shared" si="142"/>
        <v>0</v>
      </c>
      <c r="O1286" s="3073">
        <v>30</v>
      </c>
      <c r="P1286" s="3073">
        <f t="shared" si="149"/>
        <v>3.6482457886630871E-3</v>
      </c>
      <c r="Q1286" s="3073">
        <f t="shared" si="133"/>
        <v>30</v>
      </c>
      <c r="R1286" s="3073">
        <f t="shared" si="150"/>
        <v>3.6482457886630871E-3</v>
      </c>
      <c r="S1286" s="3074"/>
      <c r="T1286" s="359"/>
    </row>
    <row r="1287" spans="1:20" s="632" customFormat="1" ht="34.5" customHeight="1" x14ac:dyDescent="0.25">
      <c r="A1287" s="3127">
        <f t="shared" si="151"/>
        <v>3</v>
      </c>
      <c r="B1287" s="3190" t="s">
        <v>704</v>
      </c>
      <c r="C1287" s="3191"/>
      <c r="D1287" s="3191"/>
      <c r="E1287" s="3192"/>
      <c r="F1287" s="3094">
        <v>371.46</v>
      </c>
      <c r="G1287" s="3188" t="str">
        <f>IF(ISBLANK(H1287),"",IF(H1287="BN",VLOOKUP(B1287,'[4]V. BAHAN'!$B$8:$E$14999,3,FALSE),IFERROR(VLOOKUP(H1287,'[4]III. DAFTAR AHS'!$B$7:$H$14999,5,FALSE),"ls")))</f>
        <v xml:space="preserve">kg </v>
      </c>
      <c r="H1287" s="3094" t="s">
        <v>677</v>
      </c>
      <c r="I1287" s="3189" t="s">
        <v>427</v>
      </c>
      <c r="J1287" s="3199">
        <f>VLOOKUP(B1287,'[5] RAB LAMA'!$B$9:$E$5553,4,FALSE)</f>
        <v>26320.632776778926</v>
      </c>
      <c r="K1287" s="3199">
        <f t="shared" si="148"/>
        <v>9777062.2512622997</v>
      </c>
      <c r="L1287" s="3198">
        <f t="shared" si="147"/>
        <v>2.5586281141447943E-2</v>
      </c>
      <c r="M1287" s="1934">
        <f>'[6]LAP MINGGUAN 10'!Q1287</f>
        <v>0</v>
      </c>
      <c r="N1287" s="1934">
        <f t="shared" si="142"/>
        <v>0</v>
      </c>
      <c r="O1287" s="3073">
        <v>30</v>
      </c>
      <c r="P1287" s="3073">
        <f t="shared" si="149"/>
        <v>7.6758843424343829E-3</v>
      </c>
      <c r="Q1287" s="3073">
        <f t="shared" si="133"/>
        <v>30</v>
      </c>
      <c r="R1287" s="3073">
        <f t="shared" si="150"/>
        <v>7.6758843424343829E-3</v>
      </c>
      <c r="S1287" s="3074"/>
      <c r="T1287" s="359"/>
    </row>
    <row r="1288" spans="1:20" s="632" customFormat="1" ht="34.5" customHeight="1" x14ac:dyDescent="0.25">
      <c r="A1288" s="3127">
        <f t="shared" si="151"/>
        <v>4</v>
      </c>
      <c r="B1288" s="3137" t="s">
        <v>705</v>
      </c>
      <c r="C1288" s="3138"/>
      <c r="D1288" s="3138"/>
      <c r="E1288" s="3139"/>
      <c r="F1288" s="3094">
        <v>614.97</v>
      </c>
      <c r="G1288" s="3188" t="str">
        <f>IF(ISBLANK(H1288),"",IF(H1288="BN",VLOOKUP(B1288,'[4]V. BAHAN'!$B$8:$E$14999,3,FALSE),IFERROR(VLOOKUP(H1288,'[4]III. DAFTAR AHS'!$B$7:$H$14999,5,FALSE),"ls")))</f>
        <v xml:space="preserve">kg </v>
      </c>
      <c r="H1288" s="3094" t="s">
        <v>672</v>
      </c>
      <c r="I1288" s="3189" t="s">
        <v>468</v>
      </c>
      <c r="J1288" s="3199">
        <f>VLOOKUP(B1288,'[5] RAB LAMA'!$B$9:$E$5553,4,FALSE)</f>
        <v>27800.232524437837</v>
      </c>
      <c r="K1288" s="3199">
        <f t="shared" si="148"/>
        <v>17096308.995553538</v>
      </c>
      <c r="L1288" s="3198">
        <f t="shared" si="147"/>
        <v>4.474053219665472E-2</v>
      </c>
      <c r="M1288" s="1934">
        <f>'[6]LAP MINGGUAN 10'!Q1288</f>
        <v>0</v>
      </c>
      <c r="N1288" s="1934">
        <f t="shared" si="142"/>
        <v>0</v>
      </c>
      <c r="O1288" s="3073">
        <v>30</v>
      </c>
      <c r="P1288" s="3073">
        <f t="shared" si="149"/>
        <v>1.3422159658996416E-2</v>
      </c>
      <c r="Q1288" s="3073">
        <f t="shared" si="133"/>
        <v>30</v>
      </c>
      <c r="R1288" s="3073">
        <f t="shared" si="150"/>
        <v>1.3422159658996416E-2</v>
      </c>
      <c r="S1288" s="3074"/>
      <c r="T1288" s="359"/>
    </row>
    <row r="1289" spans="1:20" s="632" customFormat="1" ht="34.5" customHeight="1" x14ac:dyDescent="0.25">
      <c r="A1289" s="3127">
        <f t="shared" si="151"/>
        <v>5</v>
      </c>
      <c r="B1289" s="3137" t="s">
        <v>706</v>
      </c>
      <c r="C1289" s="3138"/>
      <c r="D1289" s="3138"/>
      <c r="E1289" s="3139"/>
      <c r="F1289" s="3094">
        <v>529.64</v>
      </c>
      <c r="G1289" s="3188" t="str">
        <f>IF(ISBLANK(H1289),"",IF(H1289="BN",VLOOKUP(B1289,'[4]V. BAHAN'!$B$8:$E$14999,3,FALSE),IFERROR(VLOOKUP(H1289,'[4]III. DAFTAR AHS'!$B$7:$H$14999,5,FALSE),"ls")))</f>
        <v xml:space="preserve">Kg </v>
      </c>
      <c r="H1289" s="3094" t="s">
        <v>707</v>
      </c>
      <c r="I1289" s="3189" t="s">
        <v>352</v>
      </c>
      <c r="J1289" s="3199">
        <v>13798.74</v>
      </c>
      <c r="K1289" s="3199">
        <f t="shared" si="148"/>
        <v>7308364.6535999998</v>
      </c>
      <c r="L1289" s="3198">
        <f t="shared" si="147"/>
        <v>1.9125772947501479E-2</v>
      </c>
      <c r="M1289" s="1934">
        <f>'[6]LAP MINGGUAN 10'!Q1289</f>
        <v>0</v>
      </c>
      <c r="N1289" s="1934">
        <f t="shared" si="142"/>
        <v>0</v>
      </c>
      <c r="O1289" s="3073">
        <v>30</v>
      </c>
      <c r="P1289" s="3073">
        <f t="shared" si="149"/>
        <v>5.7377318842504431E-3</v>
      </c>
      <c r="Q1289" s="3073">
        <f t="shared" si="133"/>
        <v>30</v>
      </c>
      <c r="R1289" s="3073">
        <f t="shared" si="150"/>
        <v>5.7377318842504431E-3</v>
      </c>
      <c r="S1289" s="3074"/>
      <c r="T1289" s="359"/>
    </row>
    <row r="1290" spans="1:20" s="632" customFormat="1" ht="34.5" customHeight="1" x14ac:dyDescent="0.25">
      <c r="A1290" s="3127">
        <f t="shared" si="151"/>
        <v>6</v>
      </c>
      <c r="B1290" s="3137" t="s">
        <v>708</v>
      </c>
      <c r="C1290" s="3138"/>
      <c r="D1290" s="3138"/>
      <c r="E1290" s="3139"/>
      <c r="F1290" s="3094">
        <v>6.82</v>
      </c>
      <c r="G1290" s="3188" t="str">
        <f>IF(ISBLANK(H1290),"",IF(H1290="BN",VLOOKUP(B1290,'[4]V. BAHAN'!$B$8:$E$14999,3,FALSE),IFERROR(VLOOKUP(H1290,'[4]III. DAFTAR AHS'!$B$7:$H$14999,5,FALSE),"ls")))</f>
        <v xml:space="preserve">Kg </v>
      </c>
      <c r="H1290" s="3094" t="s">
        <v>709</v>
      </c>
      <c r="I1290" s="3189" t="s">
        <v>352</v>
      </c>
      <c r="J1290" s="3199">
        <v>13798.74</v>
      </c>
      <c r="K1290" s="3199">
        <f t="shared" si="148"/>
        <v>94107.406799999997</v>
      </c>
      <c r="L1290" s="3198">
        <f t="shared" si="147"/>
        <v>2.4627628483868305E-4</v>
      </c>
      <c r="M1290" s="1934">
        <f>'[6]LAP MINGGUAN 10'!Q1290</f>
        <v>0</v>
      </c>
      <c r="N1290" s="1934">
        <f t="shared" si="142"/>
        <v>0</v>
      </c>
      <c r="O1290" s="3073"/>
      <c r="P1290" s="3073">
        <f t="shared" si="149"/>
        <v>0</v>
      </c>
      <c r="Q1290" s="3073">
        <f t="shared" si="133"/>
        <v>0</v>
      </c>
      <c r="R1290" s="3073">
        <f t="shared" si="150"/>
        <v>0</v>
      </c>
      <c r="S1290" s="3074"/>
      <c r="T1290" s="359"/>
    </row>
    <row r="1291" spans="1:20" s="632" customFormat="1" ht="34.5" customHeight="1" x14ac:dyDescent="0.25">
      <c r="A1291" s="3127">
        <f t="shared" si="151"/>
        <v>7</v>
      </c>
      <c r="B1291" s="3137" t="s">
        <v>710</v>
      </c>
      <c r="C1291" s="3138"/>
      <c r="D1291" s="3138"/>
      <c r="E1291" s="3139"/>
      <c r="F1291" s="3094">
        <v>1380</v>
      </c>
      <c r="G1291" s="3188" t="str">
        <f>IF(ISBLANK(H1291),"",IF(H1291="BN",VLOOKUP(B1291,'[4]V. BAHAN'!$B$8:$E$14999,3,FALSE),IFERROR(VLOOKUP(H1291,'[4]III. DAFTAR AHS'!$B$7:$H$14999,5,FALSE),"ls")))</f>
        <v xml:space="preserve">bh </v>
      </c>
      <c r="H1291" s="3094" t="s">
        <v>688</v>
      </c>
      <c r="I1291" s="3189" t="s">
        <v>686</v>
      </c>
      <c r="J1291" s="3199">
        <v>5233.3999999999996</v>
      </c>
      <c r="K1291" s="3199">
        <f t="shared" si="148"/>
        <v>7222091.9999999991</v>
      </c>
      <c r="L1291" s="3198">
        <f t="shared" si="147"/>
        <v>1.8899999978781418E-2</v>
      </c>
      <c r="M1291" s="1934">
        <f>'[6]LAP MINGGUAN 10'!Q1291</f>
        <v>0</v>
      </c>
      <c r="N1291" s="1934">
        <f t="shared" si="142"/>
        <v>0</v>
      </c>
      <c r="O1291" s="3073"/>
      <c r="P1291" s="3073">
        <f t="shared" si="149"/>
        <v>0</v>
      </c>
      <c r="Q1291" s="3073">
        <f t="shared" si="133"/>
        <v>0</v>
      </c>
      <c r="R1291" s="3073">
        <f t="shared" si="150"/>
        <v>0</v>
      </c>
      <c r="S1291" s="3074"/>
      <c r="T1291" s="359"/>
    </row>
    <row r="1292" spans="1:20" s="632" customFormat="1" ht="34.5" customHeight="1" x14ac:dyDescent="0.25">
      <c r="A1292" s="3127">
        <f t="shared" si="151"/>
        <v>8</v>
      </c>
      <c r="B1292" s="3137" t="s">
        <v>711</v>
      </c>
      <c r="C1292" s="3138"/>
      <c r="D1292" s="3138"/>
      <c r="E1292" s="3139"/>
      <c r="F1292" s="3094">
        <v>338.64</v>
      </c>
      <c r="G1292" s="3188" t="str">
        <f>IF(ISBLANK(H1292),"",IF(H1292="BN",VLOOKUP(B1292,'[4]V. BAHAN'!$B$8:$E$14999,3,FALSE),IFERROR(VLOOKUP(H1292,'[4]III. DAFTAR AHS'!$B$7:$H$14999,5,FALSE),"ls")))</f>
        <v xml:space="preserve">Kg </v>
      </c>
      <c r="H1292" s="3094" t="s">
        <v>712</v>
      </c>
      <c r="I1292" s="3189" t="s">
        <v>352</v>
      </c>
      <c r="J1292" s="3199">
        <v>14516.24</v>
      </c>
      <c r="K1292" s="3199">
        <f t="shared" si="148"/>
        <v>4915779.5136000002</v>
      </c>
      <c r="L1292" s="3198">
        <f t="shared" si="147"/>
        <v>1.2864448791670631E-2</v>
      </c>
      <c r="M1292" s="1934">
        <f>'[6]LAP MINGGUAN 10'!Q1292</f>
        <v>0</v>
      </c>
      <c r="N1292" s="1934">
        <f t="shared" si="142"/>
        <v>0</v>
      </c>
      <c r="O1292" s="3073"/>
      <c r="P1292" s="3073">
        <f t="shared" si="149"/>
        <v>0</v>
      </c>
      <c r="Q1292" s="3073">
        <f t="shared" si="133"/>
        <v>0</v>
      </c>
      <c r="R1292" s="3073">
        <f t="shared" si="150"/>
        <v>0</v>
      </c>
      <c r="S1292" s="3074"/>
      <c r="T1292" s="359"/>
    </row>
    <row r="1293" spans="1:20" s="632" customFormat="1" ht="34.5" customHeight="1" x14ac:dyDescent="0.25">
      <c r="A1293" s="3127">
        <f t="shared" si="151"/>
        <v>9</v>
      </c>
      <c r="B1293" s="3137" t="s">
        <v>713</v>
      </c>
      <c r="C1293" s="3138"/>
      <c r="D1293" s="3138"/>
      <c r="E1293" s="3139"/>
      <c r="F1293" s="3094">
        <v>32</v>
      </c>
      <c r="G1293" s="3188" t="str">
        <f>IF(ISBLANK(H1293),"",IF(H1293="BN",VLOOKUP(B1293,'[4]V. BAHAN'!$B$8:$E$14999,3,FALSE),IFERROR(VLOOKUP(H1293,'[4]III. DAFTAR AHS'!$B$7:$H$14999,5,FALSE),"ls")))</f>
        <v xml:space="preserve">bh </v>
      </c>
      <c r="H1293" s="3094" t="s">
        <v>714</v>
      </c>
      <c r="I1293" s="3189" t="s">
        <v>352</v>
      </c>
      <c r="J1293" s="3199">
        <v>81665.19</v>
      </c>
      <c r="K1293" s="3199">
        <f t="shared" si="148"/>
        <v>2613286.08</v>
      </c>
      <c r="L1293" s="3198">
        <f t="shared" si="147"/>
        <v>6.8388919521587066E-3</v>
      </c>
      <c r="M1293" s="1934">
        <f>'[6]LAP MINGGUAN 10'!Q1293</f>
        <v>0</v>
      </c>
      <c r="N1293" s="1934">
        <f t="shared" si="142"/>
        <v>0</v>
      </c>
      <c r="O1293" s="3073"/>
      <c r="P1293" s="3073">
        <f t="shared" si="149"/>
        <v>0</v>
      </c>
      <c r="Q1293" s="3073">
        <f t="shared" si="133"/>
        <v>0</v>
      </c>
      <c r="R1293" s="3073">
        <f t="shared" si="150"/>
        <v>0</v>
      </c>
      <c r="S1293" s="3074"/>
      <c r="T1293" s="359"/>
    </row>
    <row r="1294" spans="1:20" s="632" customFormat="1" ht="34.5" customHeight="1" x14ac:dyDescent="0.25">
      <c r="A1294" s="3127">
        <f t="shared" si="151"/>
        <v>10</v>
      </c>
      <c r="B1294" s="3137" t="s">
        <v>715</v>
      </c>
      <c r="C1294" s="3138"/>
      <c r="D1294" s="3138"/>
      <c r="E1294" s="3139"/>
      <c r="F1294" s="3094">
        <v>825.33</v>
      </c>
      <c r="G1294" s="3188" t="str">
        <f>IF(ISBLANK(H1294),"",IF(H1294="BN",VLOOKUP(B1294,'[4]V. BAHAN'!$B$8:$E$14999,3,FALSE),IFERROR(VLOOKUP(H1294,'[4]III. DAFTAR AHS'!$B$7:$H$14999,5,FALSE),"ls")))</f>
        <v xml:space="preserve">m2 </v>
      </c>
      <c r="H1294" s="3094" t="s">
        <v>716</v>
      </c>
      <c r="I1294" s="3189" t="s">
        <v>352</v>
      </c>
      <c r="J1294" s="3199">
        <v>189824.25</v>
      </c>
      <c r="K1294" s="3199">
        <f t="shared" si="148"/>
        <v>156667648.2525</v>
      </c>
      <c r="L1294" s="3198">
        <f t="shared" si="147"/>
        <v>0.40999457617654067</v>
      </c>
      <c r="M1294" s="1934">
        <f>'[6]LAP MINGGUAN 10'!Q1294</f>
        <v>0</v>
      </c>
      <c r="N1294" s="1934">
        <f t="shared" si="142"/>
        <v>0</v>
      </c>
      <c r="O1294" s="3073"/>
      <c r="P1294" s="3073">
        <f t="shared" si="149"/>
        <v>0</v>
      </c>
      <c r="Q1294" s="3073">
        <f t="shared" si="133"/>
        <v>0</v>
      </c>
      <c r="R1294" s="3073">
        <f t="shared" si="150"/>
        <v>0</v>
      </c>
      <c r="S1294" s="3074"/>
      <c r="T1294" s="359"/>
    </row>
    <row r="1295" spans="1:20" s="632" customFormat="1" ht="34.5" customHeight="1" x14ac:dyDescent="0.25">
      <c r="A1295" s="3127">
        <f t="shared" si="151"/>
        <v>11</v>
      </c>
      <c r="B1295" s="3137" t="s">
        <v>717</v>
      </c>
      <c r="C1295" s="3138"/>
      <c r="D1295" s="3138"/>
      <c r="E1295" s="3139"/>
      <c r="F1295" s="3094">
        <v>825.33</v>
      </c>
      <c r="G1295" s="3188" t="str">
        <f>IF(ISBLANK(H1295),"",IF(H1295="BN",VLOOKUP(B1295,'[4]V. BAHAN'!$B$8:$E$14999,3,FALSE),IFERROR(VLOOKUP(H1295,'[4]III. DAFTAR AHS'!$B$7:$H$14999,5,FALSE),"ls")))</f>
        <v xml:space="preserve">m2 </v>
      </c>
      <c r="H1295" s="3094" t="s">
        <v>718</v>
      </c>
      <c r="I1295" s="3189" t="s">
        <v>719</v>
      </c>
      <c r="J1295" s="3199">
        <v>32426.59</v>
      </c>
      <c r="K1295" s="3199">
        <f t="shared" si="148"/>
        <v>26762637.524700001</v>
      </c>
      <c r="L1295" s="3198">
        <f t="shared" si="147"/>
        <v>7.0037026480549519E-2</v>
      </c>
      <c r="M1295" s="1934">
        <f>'[6]LAP MINGGUAN 10'!Q1295</f>
        <v>0</v>
      </c>
      <c r="N1295" s="1934">
        <f t="shared" si="142"/>
        <v>0</v>
      </c>
      <c r="O1295" s="3073"/>
      <c r="P1295" s="3073">
        <f t="shared" si="149"/>
        <v>0</v>
      </c>
      <c r="Q1295" s="3073">
        <f t="shared" ref="Q1295:Q1358" si="152">M1295+O1295</f>
        <v>0</v>
      </c>
      <c r="R1295" s="3073">
        <f t="shared" si="150"/>
        <v>0</v>
      </c>
      <c r="S1295" s="3074"/>
      <c r="T1295" s="359"/>
    </row>
    <row r="1296" spans="1:20" s="632" customFormat="1" ht="34.5" customHeight="1" x14ac:dyDescent="0.25">
      <c r="A1296" s="3127">
        <f t="shared" si="151"/>
        <v>12</v>
      </c>
      <c r="B1296" s="3137" t="s">
        <v>720</v>
      </c>
      <c r="C1296" s="3138"/>
      <c r="D1296" s="3138"/>
      <c r="E1296" s="3139"/>
      <c r="F1296" s="3094">
        <v>825.33</v>
      </c>
      <c r="G1296" s="3188" t="str">
        <f>IF(ISBLANK(H1296),"",IF(H1296="BN",VLOOKUP(B1296,'[4]V. BAHAN'!$B$8:$E$14999,3,FALSE),IFERROR(VLOOKUP(H1296,'[4]III. DAFTAR AHS'!$B$7:$H$14999,5,FALSE),"ls")))</f>
        <v xml:space="preserve">m2 </v>
      </c>
      <c r="H1296" s="3094" t="s">
        <v>721</v>
      </c>
      <c r="I1296" s="3189" t="s">
        <v>722</v>
      </c>
      <c r="J1296" s="3199">
        <v>22222.57</v>
      </c>
      <c r="K1296" s="3199">
        <f t="shared" si="148"/>
        <v>18340953.698100001</v>
      </c>
      <c r="L1296" s="3198">
        <f t="shared" si="147"/>
        <v>4.7997730367450454E-2</v>
      </c>
      <c r="M1296" s="1934">
        <f>'[6]LAP MINGGUAN 10'!Q1296</f>
        <v>0</v>
      </c>
      <c r="N1296" s="1934">
        <f t="shared" si="142"/>
        <v>0</v>
      </c>
      <c r="O1296" s="3073"/>
      <c r="P1296" s="3073">
        <f t="shared" si="149"/>
        <v>0</v>
      </c>
      <c r="Q1296" s="3073">
        <f t="shared" si="152"/>
        <v>0</v>
      </c>
      <c r="R1296" s="3073">
        <f t="shared" si="150"/>
        <v>0</v>
      </c>
      <c r="S1296" s="3074"/>
      <c r="T1296" s="359"/>
    </row>
    <row r="1297" spans="1:388" s="632" customFormat="1" ht="34.5" customHeight="1" x14ac:dyDescent="0.25">
      <c r="A1297" s="3127">
        <f t="shared" si="151"/>
        <v>13</v>
      </c>
      <c r="B1297" s="3137" t="s">
        <v>723</v>
      </c>
      <c r="C1297" s="3138"/>
      <c r="D1297" s="3138"/>
      <c r="E1297" s="3139"/>
      <c r="F1297" s="3094">
        <v>825.33</v>
      </c>
      <c r="G1297" s="3188" t="str">
        <f>IF(ISBLANK(H1297),"",IF(H1297="BN",VLOOKUP(B1297,'[4]V. BAHAN'!$B$8:$E$14999,3,FALSE),IFERROR(VLOOKUP(H1297,'[4]III. DAFTAR AHS'!$B$7:$H$14999,5,FALSE),"ls")))</f>
        <v xml:space="preserve">m2 </v>
      </c>
      <c r="H1297" s="3094" t="s">
        <v>724</v>
      </c>
      <c r="I1297" s="3189" t="s">
        <v>725</v>
      </c>
      <c r="J1297" s="3199">
        <v>253142.93</v>
      </c>
      <c r="K1297" s="3199">
        <f t="shared" si="148"/>
        <v>208926454.41690001</v>
      </c>
      <c r="L1297" s="3198">
        <f t="shared" si="147"/>
        <v>0.54675431773041483</v>
      </c>
      <c r="M1297" s="1934">
        <f>'[6]LAP MINGGUAN 10'!Q1297</f>
        <v>0</v>
      </c>
      <c r="N1297" s="1934">
        <f t="shared" si="142"/>
        <v>0</v>
      </c>
      <c r="O1297" s="3073"/>
      <c r="P1297" s="3073">
        <f t="shared" si="149"/>
        <v>0</v>
      </c>
      <c r="Q1297" s="3073">
        <f t="shared" si="152"/>
        <v>0</v>
      </c>
      <c r="R1297" s="3073">
        <f t="shared" si="150"/>
        <v>0</v>
      </c>
      <c r="S1297" s="3074"/>
      <c r="T1297" s="359"/>
    </row>
    <row r="1298" spans="1:388" s="632" customFormat="1" ht="34.5" customHeight="1" x14ac:dyDescent="0.25">
      <c r="A1298" s="3127">
        <f t="shared" si="151"/>
        <v>14</v>
      </c>
      <c r="B1298" s="3137" t="s">
        <v>726</v>
      </c>
      <c r="C1298" s="3138"/>
      <c r="D1298" s="3138"/>
      <c r="E1298" s="3139"/>
      <c r="F1298" s="3094">
        <v>81.89</v>
      </c>
      <c r="G1298" s="3188" t="str">
        <f>IF(ISBLANK(H1298),"",IF(H1298="BN",VLOOKUP(B1298,'[4]V. BAHAN'!$B$8:$E$14999,3,FALSE),IFERROR(VLOOKUP(H1298,'[4]III. DAFTAR AHS'!$B$7:$H$14999,5,FALSE),"ls")))</f>
        <v xml:space="preserve">m1 </v>
      </c>
      <c r="H1298" s="3094" t="s">
        <v>727</v>
      </c>
      <c r="I1298" s="3189" t="s">
        <v>728</v>
      </c>
      <c r="J1298" s="3199">
        <v>177865.04</v>
      </c>
      <c r="K1298" s="3199">
        <f t="shared" si="148"/>
        <v>14565368.125600001</v>
      </c>
      <c r="L1298" s="3198">
        <f t="shared" si="147"/>
        <v>3.8117135210238746E-2</v>
      </c>
      <c r="M1298" s="1934">
        <f>'[6]LAP MINGGUAN 10'!Q1298</f>
        <v>0</v>
      </c>
      <c r="N1298" s="1934">
        <f t="shared" si="142"/>
        <v>0</v>
      </c>
      <c r="O1298" s="3073"/>
      <c r="P1298" s="3073">
        <f t="shared" si="149"/>
        <v>0</v>
      </c>
      <c r="Q1298" s="3073">
        <f t="shared" si="152"/>
        <v>0</v>
      </c>
      <c r="R1298" s="3073">
        <f t="shared" si="150"/>
        <v>0</v>
      </c>
      <c r="S1298" s="3074"/>
      <c r="T1298" s="359"/>
    </row>
    <row r="1299" spans="1:388" s="632" customFormat="1" ht="34.5" customHeight="1" x14ac:dyDescent="0.25">
      <c r="A1299" s="3127">
        <f t="shared" si="151"/>
        <v>15</v>
      </c>
      <c r="B1299" s="3137" t="s">
        <v>729</v>
      </c>
      <c r="C1299" s="3138"/>
      <c r="D1299" s="3138"/>
      <c r="E1299" s="3139"/>
      <c r="F1299" s="3094">
        <v>109.6</v>
      </c>
      <c r="G1299" s="3188" t="str">
        <f>IF(ISBLANK(H1299),"",IF(H1299="BN",VLOOKUP(B1299,'[4]V. BAHAN'!$B$8:$E$14999,3,FALSE),IFERROR(VLOOKUP(H1299,'[4]III. DAFTAR AHS'!$B$7:$H$14999,5,FALSE),"ls")))</f>
        <v xml:space="preserve">m' </v>
      </c>
      <c r="H1299" s="3094" t="s">
        <v>730</v>
      </c>
      <c r="I1299" s="3189" t="s">
        <v>427</v>
      </c>
      <c r="J1299" s="3199">
        <v>124989.5</v>
      </c>
      <c r="K1299" s="3199">
        <f t="shared" si="148"/>
        <v>13698849.199999999</v>
      </c>
      <c r="L1299" s="3198">
        <f t="shared" si="147"/>
        <v>3.5849480952240685E-2</v>
      </c>
      <c r="M1299" s="1934">
        <f>'[6]LAP MINGGUAN 10'!Q1299</f>
        <v>0</v>
      </c>
      <c r="N1299" s="1934">
        <f t="shared" si="142"/>
        <v>0</v>
      </c>
      <c r="O1299" s="3073"/>
      <c r="P1299" s="3073">
        <f t="shared" si="149"/>
        <v>0</v>
      </c>
      <c r="Q1299" s="3073">
        <f t="shared" si="152"/>
        <v>0</v>
      </c>
      <c r="R1299" s="3073">
        <f t="shared" si="150"/>
        <v>0</v>
      </c>
      <c r="S1299" s="3074"/>
      <c r="T1299" s="359"/>
    </row>
    <row r="1300" spans="1:388" s="342" customFormat="1" ht="34.5" customHeight="1" thickBot="1" x14ac:dyDescent="0.3">
      <c r="A1300" s="3097"/>
      <c r="B1300" s="3160"/>
      <c r="C1300" s="3099"/>
      <c r="D1300" s="3099"/>
      <c r="E1300" s="3100"/>
      <c r="F1300" s="3161"/>
      <c r="G1300" s="3161" t="str">
        <f>IF(ISBLANK(H1300),"",IF(H1300="BN",VLOOKUP(B1300,'[4]V. BAHAN'!$B$8:$E$1099,3,FALSE),IFERROR(VLOOKUP(H1300,'[4]III. DAFTAR AHS'!$B$7:$H$872,5,FALSE),"ls")))</f>
        <v/>
      </c>
      <c r="H1300" s="3161"/>
      <c r="I1300" s="3161" t="s">
        <v>243</v>
      </c>
      <c r="J1300" s="3162"/>
      <c r="K1300" s="3162"/>
      <c r="L1300" s="460"/>
      <c r="M1300" s="1934"/>
      <c r="N1300" s="1934"/>
      <c r="O1300" s="3163"/>
      <c r="P1300" s="3163"/>
      <c r="Q1300" s="3073"/>
      <c r="R1300" s="3163"/>
      <c r="S1300" s="3164"/>
      <c r="T1300" s="359"/>
    </row>
    <row r="1301" spans="1:388" s="354" customFormat="1" ht="34.5" customHeight="1" thickBot="1" x14ac:dyDescent="0.3">
      <c r="A1301" s="422" t="s">
        <v>295</v>
      </c>
      <c r="B1301" s="2904" t="s">
        <v>125</v>
      </c>
      <c r="C1301" s="424"/>
      <c r="D1301" s="424"/>
      <c r="E1301" s="424"/>
      <c r="F1301" s="425"/>
      <c r="G1301" s="623" t="str">
        <f>IF(ISBLANK(H1301),"",IF(H1301="BN",VLOOKUP(B1301,'[4]V. BAHAN'!$B$8:$E$1099,3,FALSE),IFERROR(VLOOKUP(H1301,'[4]III. DAFTAR AHS'!$B$7:$H$872,5,FALSE),"ls")))</f>
        <v/>
      </c>
      <c r="H1301" s="623"/>
      <c r="I1301" s="425" t="s">
        <v>243</v>
      </c>
      <c r="J1301" s="550"/>
      <c r="K1301" s="550"/>
      <c r="L1301" s="3179"/>
      <c r="M1301" s="3179"/>
      <c r="N1301" s="3179"/>
      <c r="O1301" s="3179"/>
      <c r="P1301" s="3179"/>
      <c r="Q1301" s="3179"/>
      <c r="R1301" s="3179"/>
      <c r="S1301" s="428"/>
      <c r="T1301" s="359"/>
      <c r="U1301" s="342"/>
      <c r="V1301" s="342"/>
      <c r="W1301" s="342"/>
      <c r="X1301" s="342"/>
      <c r="Y1301" s="342"/>
      <c r="Z1301" s="342"/>
      <c r="AA1301" s="342"/>
      <c r="AB1301" s="342"/>
      <c r="AC1301" s="342"/>
      <c r="AD1301" s="342"/>
      <c r="AE1301" s="342"/>
      <c r="AF1301" s="342"/>
      <c r="AG1301" s="342"/>
      <c r="AH1301" s="342"/>
      <c r="AI1301" s="342"/>
      <c r="AJ1301" s="342"/>
      <c r="AK1301" s="342"/>
      <c r="AL1301" s="342"/>
      <c r="AM1301" s="342"/>
      <c r="AN1301" s="342"/>
      <c r="AO1301" s="342"/>
      <c r="AP1301" s="342"/>
      <c r="AQ1301" s="342"/>
      <c r="AR1301" s="342"/>
      <c r="AS1301" s="342"/>
      <c r="AT1301" s="342"/>
      <c r="AU1301" s="342"/>
      <c r="AV1301" s="342"/>
      <c r="AW1301" s="342"/>
      <c r="AX1301" s="342"/>
      <c r="AY1301" s="342"/>
      <c r="AZ1301" s="342"/>
      <c r="BA1301" s="342"/>
      <c r="BB1301" s="342"/>
      <c r="BC1301" s="342"/>
      <c r="BD1301" s="342"/>
      <c r="BE1301" s="342"/>
      <c r="BF1301" s="342"/>
      <c r="BG1301" s="342"/>
      <c r="BH1301" s="342"/>
      <c r="BI1301" s="342"/>
      <c r="BJ1301" s="342"/>
      <c r="BK1301" s="342"/>
      <c r="BL1301" s="342"/>
      <c r="BM1301" s="342"/>
      <c r="BN1301" s="342"/>
      <c r="BO1301" s="342"/>
      <c r="BP1301" s="342"/>
      <c r="BQ1301" s="342"/>
      <c r="BR1301" s="342"/>
      <c r="BS1301" s="342"/>
      <c r="BT1301" s="342"/>
      <c r="BU1301" s="342"/>
      <c r="BV1301" s="342"/>
      <c r="BW1301" s="342"/>
      <c r="BX1301" s="342"/>
      <c r="BY1301" s="342"/>
      <c r="BZ1301" s="342"/>
      <c r="CA1301" s="342"/>
      <c r="CB1301" s="342"/>
      <c r="CC1301" s="342"/>
      <c r="CD1301" s="342"/>
      <c r="CE1301" s="342"/>
      <c r="CF1301" s="342"/>
      <c r="CG1301" s="342"/>
      <c r="CH1301" s="342"/>
      <c r="CI1301" s="342"/>
      <c r="CJ1301" s="342"/>
      <c r="CK1301" s="342"/>
      <c r="CL1301" s="342"/>
      <c r="CM1301" s="342"/>
      <c r="CN1301" s="342"/>
      <c r="CO1301" s="342"/>
      <c r="CP1301" s="342"/>
      <c r="CQ1301" s="342"/>
      <c r="CR1301" s="342"/>
      <c r="CS1301" s="342"/>
      <c r="CT1301" s="342"/>
      <c r="CU1301" s="342"/>
      <c r="CV1301" s="342"/>
      <c r="CW1301" s="342"/>
      <c r="CX1301" s="342"/>
      <c r="CY1301" s="342"/>
      <c r="CZ1301" s="342"/>
      <c r="DA1301" s="342"/>
      <c r="DB1301" s="342"/>
      <c r="DC1301" s="342"/>
      <c r="DD1301" s="342"/>
      <c r="DE1301" s="342"/>
      <c r="DF1301" s="342"/>
      <c r="DG1301" s="342"/>
      <c r="DH1301" s="342"/>
      <c r="DI1301" s="342"/>
      <c r="DJ1301" s="342"/>
      <c r="DK1301" s="342"/>
      <c r="DL1301" s="342"/>
      <c r="DM1301" s="342"/>
      <c r="DN1301" s="342"/>
      <c r="DO1301" s="342"/>
      <c r="DP1301" s="342"/>
      <c r="DQ1301" s="342"/>
      <c r="DR1301" s="342"/>
      <c r="DS1301" s="342"/>
      <c r="DT1301" s="342"/>
      <c r="DU1301" s="342"/>
      <c r="DV1301" s="342"/>
      <c r="DW1301" s="342"/>
      <c r="DX1301" s="342"/>
      <c r="DY1301" s="342"/>
      <c r="DZ1301" s="342"/>
      <c r="EA1301" s="342"/>
      <c r="EB1301" s="342"/>
      <c r="EC1301" s="342"/>
      <c r="ED1301" s="342"/>
      <c r="EE1301" s="342"/>
      <c r="EF1301" s="342"/>
      <c r="EG1301" s="342"/>
      <c r="EH1301" s="342"/>
      <c r="EI1301" s="342"/>
      <c r="EJ1301" s="342"/>
      <c r="EK1301" s="342"/>
      <c r="EL1301" s="342"/>
      <c r="EM1301" s="342"/>
      <c r="EN1301" s="342"/>
      <c r="EO1301" s="342"/>
      <c r="EP1301" s="342"/>
      <c r="EQ1301" s="342"/>
      <c r="ER1301" s="342"/>
      <c r="ES1301" s="342"/>
      <c r="ET1301" s="342"/>
      <c r="EU1301" s="342"/>
      <c r="EV1301" s="342"/>
      <c r="EW1301" s="342"/>
      <c r="EX1301" s="342"/>
      <c r="EY1301" s="342"/>
      <c r="EZ1301" s="342"/>
      <c r="FA1301" s="342"/>
      <c r="FB1301" s="342"/>
      <c r="FC1301" s="342"/>
      <c r="FD1301" s="342"/>
      <c r="FE1301" s="342"/>
      <c r="FF1301" s="342"/>
      <c r="FG1301" s="342"/>
      <c r="FH1301" s="342"/>
      <c r="FI1301" s="342"/>
      <c r="FJ1301" s="342"/>
      <c r="FK1301" s="342"/>
      <c r="FL1301" s="342"/>
      <c r="FM1301" s="342"/>
      <c r="FN1301" s="342"/>
      <c r="FO1301" s="342"/>
      <c r="FP1301" s="342"/>
      <c r="FQ1301" s="342"/>
      <c r="FR1301" s="342"/>
      <c r="FS1301" s="342"/>
      <c r="FT1301" s="342"/>
      <c r="FU1301" s="342"/>
      <c r="FV1301" s="342"/>
      <c r="FW1301" s="342"/>
      <c r="FX1301" s="342"/>
      <c r="FY1301" s="342"/>
      <c r="FZ1301" s="342"/>
      <c r="GA1301" s="342"/>
      <c r="GB1301" s="342"/>
      <c r="GC1301" s="342"/>
      <c r="GD1301" s="342"/>
      <c r="GE1301" s="342"/>
      <c r="GF1301" s="342"/>
      <c r="GG1301" s="342"/>
      <c r="GH1301" s="342"/>
      <c r="GI1301" s="342"/>
      <c r="GJ1301" s="342"/>
      <c r="GK1301" s="342"/>
      <c r="GL1301" s="342"/>
      <c r="GM1301" s="342"/>
      <c r="GN1301" s="342"/>
      <c r="GO1301" s="342"/>
      <c r="GP1301" s="342"/>
      <c r="GQ1301" s="342"/>
      <c r="GR1301" s="342"/>
      <c r="GS1301" s="342"/>
      <c r="GT1301" s="342"/>
      <c r="GU1301" s="342"/>
      <c r="GV1301" s="342"/>
      <c r="GW1301" s="342"/>
      <c r="GX1301" s="342"/>
      <c r="GY1301" s="342"/>
      <c r="GZ1301" s="342"/>
      <c r="HA1301" s="342"/>
      <c r="HB1301" s="342"/>
      <c r="HC1301" s="342"/>
      <c r="HD1301" s="342"/>
      <c r="HE1301" s="342"/>
      <c r="HF1301" s="342"/>
      <c r="HG1301" s="342"/>
      <c r="HH1301" s="342"/>
      <c r="HI1301" s="342"/>
      <c r="HJ1301" s="342"/>
      <c r="HK1301" s="342"/>
      <c r="HL1301" s="342"/>
      <c r="HM1301" s="342"/>
      <c r="HN1301" s="342"/>
      <c r="HO1301" s="342"/>
      <c r="HP1301" s="342"/>
      <c r="HQ1301" s="342"/>
      <c r="HR1301" s="342"/>
      <c r="HS1301" s="342"/>
      <c r="HT1301" s="342"/>
      <c r="HU1301" s="342"/>
      <c r="HV1301" s="342"/>
      <c r="HW1301" s="342"/>
      <c r="HX1301" s="342"/>
      <c r="HY1301" s="342"/>
      <c r="HZ1301" s="342"/>
      <c r="IA1301" s="342"/>
      <c r="IB1301" s="342"/>
      <c r="IC1301" s="342"/>
      <c r="ID1301" s="342"/>
      <c r="IE1301" s="342"/>
      <c r="IF1301" s="342"/>
      <c r="IG1301" s="342"/>
      <c r="IH1301" s="342"/>
      <c r="II1301" s="342"/>
      <c r="IJ1301" s="342"/>
      <c r="IK1301" s="342"/>
      <c r="IL1301" s="342"/>
      <c r="IM1301" s="342"/>
      <c r="IN1301" s="342"/>
      <c r="IO1301" s="342"/>
      <c r="IP1301" s="342"/>
      <c r="IQ1301" s="342"/>
      <c r="IR1301" s="342"/>
      <c r="IS1301" s="342"/>
      <c r="IT1301" s="342"/>
      <c r="IU1301" s="342"/>
      <c r="IV1301" s="342"/>
      <c r="IW1301" s="342"/>
      <c r="IX1301" s="342"/>
      <c r="IY1301" s="342"/>
      <c r="IZ1301" s="342"/>
      <c r="JA1301" s="342"/>
      <c r="JB1301" s="342"/>
      <c r="JC1301" s="342"/>
      <c r="JD1301" s="342"/>
      <c r="JE1301" s="342"/>
      <c r="JF1301" s="342"/>
      <c r="JG1301" s="342"/>
      <c r="JH1301" s="342"/>
      <c r="JI1301" s="342"/>
      <c r="JJ1301" s="342"/>
      <c r="JK1301" s="342"/>
      <c r="JL1301" s="342"/>
      <c r="JM1301" s="342"/>
      <c r="JN1301" s="342"/>
      <c r="JO1301" s="342"/>
      <c r="JP1301" s="342"/>
      <c r="JQ1301" s="342"/>
      <c r="JR1301" s="342"/>
      <c r="JS1301" s="342"/>
      <c r="JT1301" s="342"/>
      <c r="JU1301" s="342"/>
      <c r="JV1301" s="342"/>
      <c r="JW1301" s="342"/>
      <c r="JX1301" s="342"/>
      <c r="JY1301" s="342"/>
      <c r="JZ1301" s="342"/>
      <c r="KA1301" s="342"/>
      <c r="KB1301" s="342"/>
      <c r="KC1301" s="342"/>
      <c r="KD1301" s="342"/>
      <c r="KE1301" s="342"/>
      <c r="KF1301" s="342"/>
      <c r="KG1301" s="342"/>
      <c r="KH1301" s="342"/>
      <c r="KI1301" s="342"/>
      <c r="KJ1301" s="342"/>
      <c r="KK1301" s="342"/>
      <c r="KL1301" s="342"/>
      <c r="KM1301" s="342"/>
      <c r="KN1301" s="342"/>
      <c r="KO1301" s="342"/>
      <c r="KP1301" s="342"/>
      <c r="KQ1301" s="342"/>
      <c r="KR1301" s="342"/>
      <c r="KS1301" s="342"/>
      <c r="KT1301" s="342"/>
      <c r="KU1301" s="342"/>
      <c r="KV1301" s="342"/>
      <c r="KW1301" s="342"/>
      <c r="KX1301" s="342"/>
      <c r="KY1301" s="342"/>
      <c r="KZ1301" s="342"/>
      <c r="LA1301" s="342"/>
      <c r="LB1301" s="342"/>
      <c r="LC1301" s="342"/>
      <c r="LD1301" s="342"/>
      <c r="LE1301" s="342"/>
      <c r="LF1301" s="342"/>
      <c r="LG1301" s="342"/>
      <c r="LH1301" s="342"/>
      <c r="LI1301" s="342"/>
      <c r="LJ1301" s="342"/>
      <c r="LK1301" s="342"/>
      <c r="LL1301" s="342"/>
      <c r="LM1301" s="342"/>
      <c r="LN1301" s="342"/>
      <c r="LO1301" s="342"/>
      <c r="LP1301" s="342"/>
      <c r="LQ1301" s="342"/>
      <c r="LR1301" s="342"/>
      <c r="LS1301" s="342"/>
      <c r="LT1301" s="342"/>
      <c r="LU1301" s="342"/>
      <c r="LV1301" s="342"/>
      <c r="LW1301" s="342"/>
      <c r="LX1301" s="342"/>
      <c r="LY1301" s="342"/>
      <c r="LZ1301" s="342"/>
      <c r="MA1301" s="342"/>
      <c r="MB1301" s="342"/>
      <c r="MC1301" s="342"/>
      <c r="MD1301" s="342"/>
      <c r="ME1301" s="342"/>
      <c r="MF1301" s="342"/>
      <c r="MG1301" s="342"/>
      <c r="MH1301" s="342"/>
      <c r="MI1301" s="342"/>
      <c r="MJ1301" s="342"/>
      <c r="MK1301" s="342"/>
      <c r="ML1301" s="342"/>
      <c r="MM1301" s="342"/>
      <c r="MN1301" s="342"/>
      <c r="MO1301" s="342"/>
      <c r="MP1301" s="342"/>
      <c r="MQ1301" s="342"/>
      <c r="MR1301" s="342"/>
      <c r="MS1301" s="342"/>
      <c r="MT1301" s="342"/>
      <c r="MU1301" s="342"/>
      <c r="MV1301" s="342"/>
      <c r="MW1301" s="342"/>
      <c r="MX1301" s="342"/>
      <c r="MY1301" s="342"/>
      <c r="MZ1301" s="342"/>
      <c r="NA1301" s="342"/>
      <c r="NB1301" s="342"/>
      <c r="NC1301" s="342"/>
      <c r="ND1301" s="342"/>
      <c r="NE1301" s="342"/>
      <c r="NF1301" s="342"/>
      <c r="NG1301" s="342"/>
      <c r="NH1301" s="342"/>
      <c r="NI1301" s="342"/>
      <c r="NJ1301" s="342"/>
      <c r="NK1301" s="342"/>
      <c r="NL1301" s="342"/>
      <c r="NM1301" s="342"/>
      <c r="NN1301" s="342"/>
      <c r="NO1301" s="342"/>
      <c r="NP1301" s="342"/>
      <c r="NQ1301" s="342"/>
      <c r="NR1301" s="342"/>
      <c r="NS1301" s="342"/>
      <c r="NT1301" s="342"/>
      <c r="NU1301" s="342"/>
      <c r="NV1301" s="342"/>
      <c r="NW1301" s="342"/>
      <c r="NX1301" s="342"/>
    </row>
    <row r="1302" spans="1:388" s="632" customFormat="1" ht="34.5" customHeight="1" x14ac:dyDescent="0.25">
      <c r="A1302" s="1709"/>
      <c r="B1302" s="3200" t="s">
        <v>431</v>
      </c>
      <c r="C1302" s="3181"/>
      <c r="D1302" s="3181"/>
      <c r="E1302" s="1712"/>
      <c r="F1302" s="3201"/>
      <c r="G1302" s="3201" t="str">
        <f>IF(ISBLANK(H1302),"",IF(H1302="BN",VLOOKUP(B1302,'[4]V. BAHAN'!$B$8:$E$1099,3,FALSE),IFERROR(VLOOKUP(H1302,'[4]III. DAFTAR AHS'!$B$7:$H$872,5,FALSE),"ls")))</f>
        <v/>
      </c>
      <c r="H1302" s="3201"/>
      <c r="I1302" s="3201" t="s">
        <v>243</v>
      </c>
      <c r="J1302" s="3201"/>
      <c r="K1302" s="3201"/>
      <c r="L1302" s="3159"/>
      <c r="M1302" s="1934"/>
      <c r="N1302" s="1934"/>
      <c r="O1302" s="3202"/>
      <c r="P1302" s="3202"/>
      <c r="Q1302" s="3073"/>
      <c r="R1302" s="3202"/>
      <c r="S1302" s="3203"/>
      <c r="T1302" s="3134"/>
    </row>
    <row r="1303" spans="1:388" s="632" customFormat="1" ht="69.900000000000006" customHeight="1" x14ac:dyDescent="0.25">
      <c r="A1303" s="3127"/>
      <c r="B1303" s="3185" t="s">
        <v>731</v>
      </c>
      <c r="C1303" s="3186"/>
      <c r="D1303" s="3186"/>
      <c r="E1303" s="3187"/>
      <c r="F1303" s="3094"/>
      <c r="G1303" s="3094" t="str">
        <f>IF(ISBLANK(H1303),"",IF(H1303="BN",VLOOKUP(B1303,'[4]V. BAHAN'!$B$8:$E$1099,3,FALSE),IFERROR(VLOOKUP(H1303,'[4]III. DAFTAR AHS'!$B$7:$H$872,5,FALSE),"ls")))</f>
        <v/>
      </c>
      <c r="H1303" s="3094"/>
      <c r="I1303" s="3094" t="s">
        <v>243</v>
      </c>
      <c r="J1303" s="3094"/>
      <c r="K1303" s="3094"/>
      <c r="L1303" s="3159"/>
      <c r="M1303" s="1934"/>
      <c r="N1303" s="1934"/>
      <c r="O1303" s="3132"/>
      <c r="P1303" s="3132"/>
      <c r="Q1303" s="3073"/>
      <c r="R1303" s="3132"/>
      <c r="S1303" s="3133"/>
      <c r="T1303" s="3134"/>
    </row>
    <row r="1304" spans="1:388" s="352" customFormat="1" ht="34.5" customHeight="1" x14ac:dyDescent="0.25">
      <c r="A1304" s="3127"/>
      <c r="B1304" s="3128" t="s">
        <v>670</v>
      </c>
      <c r="C1304" s="3129"/>
      <c r="D1304" s="3129"/>
      <c r="E1304" s="3130"/>
      <c r="F1304" s="3094"/>
      <c r="G1304" s="3094" t="str">
        <f>IF(ISBLANK(H1304),"",IF(H1304="BN",VLOOKUP(B1304,'[4]V. BAHAN'!$B$8:$E$1099,3,FALSE),IFERROR(VLOOKUP(H1304,'[4]III. DAFTAR AHS'!$B$7:$H$872,5,FALSE),"ls")))</f>
        <v/>
      </c>
      <c r="H1304" s="3094"/>
      <c r="I1304" s="3094" t="s">
        <v>243</v>
      </c>
      <c r="J1304" s="3094"/>
      <c r="K1304" s="3094"/>
      <c r="L1304" s="3159"/>
      <c r="M1304" s="1934"/>
      <c r="N1304" s="1934"/>
      <c r="O1304" s="3132"/>
      <c r="P1304" s="3132"/>
      <c r="Q1304" s="3073"/>
      <c r="R1304" s="3132"/>
      <c r="S1304" s="3133"/>
      <c r="T1304" s="3134"/>
    </row>
    <row r="1305" spans="1:388" s="632" customFormat="1" ht="34.5" customHeight="1" x14ac:dyDescent="0.25">
      <c r="A1305" s="3127">
        <v>1</v>
      </c>
      <c r="B1305" s="3137" t="s">
        <v>674</v>
      </c>
      <c r="C1305" s="3138"/>
      <c r="D1305" s="3138"/>
      <c r="E1305" s="3139"/>
      <c r="F1305" s="3094">
        <v>820.99</v>
      </c>
      <c r="G1305" s="3188" t="str">
        <f>IF(ISBLANK(H1305),"",IF(H1305="BN",VLOOKUP(B1305,'[4]V. BAHAN'!$B$8:$E$14999,3,FALSE),IFERROR(VLOOKUP(H1305,'[4]III. DAFTAR AHS'!$B$7:$H$14999,5,FALSE),"ls")))</f>
        <v xml:space="preserve">kg </v>
      </c>
      <c r="H1305" s="3094" t="s">
        <v>672</v>
      </c>
      <c r="I1305" s="3189" t="s">
        <v>468</v>
      </c>
      <c r="J1305" s="3199">
        <f>VLOOKUP(B1305,'[5] RAB LAMA'!$B$9:$E$5553,4,FALSE)</f>
        <v>27800.232524437837</v>
      </c>
      <c r="K1305" s="3199">
        <f t="shared" ref="K1305:K1317" si="153">J1305*F1305</f>
        <v>22823712.90023822</v>
      </c>
      <c r="L1305" s="3159">
        <f t="shared" si="147"/>
        <v>5.9728977882061808E-2</v>
      </c>
      <c r="M1305" s="1934">
        <f>'[6]LAP MINGGUAN 10'!Q1305</f>
        <v>0</v>
      </c>
      <c r="N1305" s="1934">
        <f t="shared" si="142"/>
        <v>0</v>
      </c>
      <c r="O1305" s="3073">
        <v>80</v>
      </c>
      <c r="P1305" s="3073">
        <f t="shared" ref="P1305:P1317" si="154">L1305*O1305/100</f>
        <v>4.7783182305649444E-2</v>
      </c>
      <c r="Q1305" s="3073">
        <f t="shared" si="152"/>
        <v>80</v>
      </c>
      <c r="R1305" s="3073">
        <f t="shared" ref="R1305:R1317" si="155">L1305*Q1305/100</f>
        <v>4.7783182305649444E-2</v>
      </c>
      <c r="S1305" s="3074"/>
      <c r="T1305" s="359"/>
      <c r="U1305" s="5037">
        <f>SUM(L1305:L1356)</f>
        <v>0.49648326564702899</v>
      </c>
    </row>
    <row r="1306" spans="1:388" s="632" customFormat="1" ht="34.5" customHeight="1" x14ac:dyDescent="0.25">
      <c r="A1306" s="3127">
        <f t="shared" ref="A1306:A1317" si="156">+A1305+1</f>
        <v>2</v>
      </c>
      <c r="B1306" s="3190" t="s">
        <v>732</v>
      </c>
      <c r="C1306" s="3191"/>
      <c r="D1306" s="3191"/>
      <c r="E1306" s="3192"/>
      <c r="F1306" s="3094">
        <v>97.15</v>
      </c>
      <c r="G1306" s="3188" t="str">
        <f>IF(ISBLANK(H1306),"",IF(H1306="BN",VLOOKUP(B1306,'[4]V. BAHAN'!$B$8:$E$14999,3,FALSE),IFERROR(VLOOKUP(H1306,'[4]III. DAFTAR AHS'!$B$7:$H$14999,5,FALSE),"ls")))</f>
        <v xml:space="preserve">kg </v>
      </c>
      <c r="H1306" s="3094" t="s">
        <v>672</v>
      </c>
      <c r="I1306" s="3189" t="s">
        <v>468</v>
      </c>
      <c r="J1306" s="3199">
        <f>VLOOKUP(B1306,'[5] RAB LAMA'!$B$9:$E$5553,4,FALSE)</f>
        <v>27800.232524437837</v>
      </c>
      <c r="K1306" s="3199">
        <f t="shared" si="153"/>
        <v>2700792.589749136</v>
      </c>
      <c r="L1306" s="3159">
        <f t="shared" si="147"/>
        <v>7.0678938857261413E-3</v>
      </c>
      <c r="M1306" s="1934">
        <f>'[6]LAP MINGGUAN 10'!Q1306</f>
        <v>0</v>
      </c>
      <c r="N1306" s="1934">
        <f t="shared" si="142"/>
        <v>0</v>
      </c>
      <c r="O1306" s="3073">
        <v>80</v>
      </c>
      <c r="P1306" s="3073">
        <f t="shared" si="154"/>
        <v>5.6543151085809125E-3</v>
      </c>
      <c r="Q1306" s="3073">
        <f t="shared" si="152"/>
        <v>80</v>
      </c>
      <c r="R1306" s="3073">
        <f t="shared" si="155"/>
        <v>5.6543151085809125E-3</v>
      </c>
      <c r="S1306" s="3074"/>
      <c r="T1306" s="359"/>
    </row>
    <row r="1307" spans="1:388" s="632" customFormat="1" ht="34.5" customHeight="1" x14ac:dyDescent="0.25">
      <c r="A1307" s="3127">
        <f t="shared" si="156"/>
        <v>3</v>
      </c>
      <c r="B1307" s="3137" t="s">
        <v>675</v>
      </c>
      <c r="C1307" s="3138"/>
      <c r="D1307" s="3138"/>
      <c r="E1307" s="3139"/>
      <c r="F1307" s="3094">
        <v>625.15</v>
      </c>
      <c r="G1307" s="3188" t="str">
        <f>IF(ISBLANK(H1307),"",IF(H1307="BN",VLOOKUP(B1307,'[4]V. BAHAN'!$B$8:$E$14999,3,FALSE),IFERROR(VLOOKUP(H1307,'[4]III. DAFTAR AHS'!$B$7:$H$14999,5,FALSE),"ls")))</f>
        <v xml:space="preserve">kg </v>
      </c>
      <c r="H1307" s="3094" t="s">
        <v>672</v>
      </c>
      <c r="I1307" s="3189" t="s">
        <v>468</v>
      </c>
      <c r="J1307" s="3199">
        <f>VLOOKUP(B1307,'[5] RAB LAMA'!$B$9:$E$5553,4,FALSE)</f>
        <v>27800.232524437837</v>
      </c>
      <c r="K1307" s="3199">
        <f t="shared" si="153"/>
        <v>17379315.362652313</v>
      </c>
      <c r="L1307" s="3159">
        <f t="shared" si="147"/>
        <v>4.5481151442734916E-2</v>
      </c>
      <c r="M1307" s="1934">
        <f>'[6]LAP MINGGUAN 10'!Q1307</f>
        <v>0</v>
      </c>
      <c r="N1307" s="1934">
        <f t="shared" si="142"/>
        <v>0</v>
      </c>
      <c r="O1307" s="3073">
        <v>80</v>
      </c>
      <c r="P1307" s="3073">
        <f t="shared" si="154"/>
        <v>3.6384921154187927E-2</v>
      </c>
      <c r="Q1307" s="3073">
        <f t="shared" si="152"/>
        <v>80</v>
      </c>
      <c r="R1307" s="3073">
        <f t="shared" si="155"/>
        <v>3.6384921154187927E-2</v>
      </c>
      <c r="S1307" s="3074"/>
      <c r="T1307" s="359"/>
    </row>
    <row r="1308" spans="1:388" s="632" customFormat="1" ht="34.5" customHeight="1" x14ac:dyDescent="0.25">
      <c r="A1308" s="3127">
        <f t="shared" si="156"/>
        <v>4</v>
      </c>
      <c r="B1308" s="3137" t="s">
        <v>676</v>
      </c>
      <c r="C1308" s="3138"/>
      <c r="D1308" s="3138"/>
      <c r="E1308" s="3139"/>
      <c r="F1308" s="3094">
        <v>73.05</v>
      </c>
      <c r="G1308" s="3188" t="str">
        <f>IF(ISBLANK(H1308),"",IF(H1308="BN",VLOOKUP(B1308,'[4]V. BAHAN'!$B$8:$E$14999,3,FALSE),IFERROR(VLOOKUP(H1308,'[4]III. DAFTAR AHS'!$B$7:$H$14999,5,FALSE),"ls")))</f>
        <v xml:space="preserve">kg </v>
      </c>
      <c r="H1308" s="3094" t="s">
        <v>677</v>
      </c>
      <c r="I1308" s="3189" t="s">
        <v>427</v>
      </c>
      <c r="J1308" s="3199">
        <f>VLOOKUP(B1308,'[5] RAB LAMA'!$B$9:$E$5553,4,FALSE)</f>
        <v>26320.632776778926</v>
      </c>
      <c r="K1308" s="3199">
        <f t="shared" si="153"/>
        <v>1922722.2243437006</v>
      </c>
      <c r="L1308" s="3159">
        <f t="shared" si="147"/>
        <v>5.031706879294601E-3</v>
      </c>
      <c r="M1308" s="1934">
        <f>'[6]LAP MINGGUAN 10'!Q1308</f>
        <v>0</v>
      </c>
      <c r="N1308" s="1934">
        <f t="shared" si="142"/>
        <v>0</v>
      </c>
      <c r="O1308" s="3073">
        <v>80</v>
      </c>
      <c r="P1308" s="3073">
        <f t="shared" si="154"/>
        <v>4.0253655034356807E-3</v>
      </c>
      <c r="Q1308" s="3073">
        <f t="shared" si="152"/>
        <v>80</v>
      </c>
      <c r="R1308" s="3073">
        <f t="shared" si="155"/>
        <v>4.0253655034356807E-3</v>
      </c>
      <c r="S1308" s="3074"/>
      <c r="T1308" s="359"/>
    </row>
    <row r="1309" spans="1:388" s="632" customFormat="1" ht="34.5" customHeight="1" x14ac:dyDescent="0.25">
      <c r="A1309" s="3127">
        <f t="shared" si="156"/>
        <v>5</v>
      </c>
      <c r="B1309" s="3137" t="s">
        <v>678</v>
      </c>
      <c r="C1309" s="3138"/>
      <c r="D1309" s="3138"/>
      <c r="E1309" s="3139"/>
      <c r="F1309" s="3094">
        <v>64.81</v>
      </c>
      <c r="G1309" s="3188" t="str">
        <f>IF(ISBLANK(H1309),"",IF(H1309="BN",VLOOKUP(B1309,'[4]V. BAHAN'!$B$8:$E$14999,3,FALSE),IFERROR(VLOOKUP(H1309,'[4]III. DAFTAR AHS'!$B$7:$H$14999,5,FALSE),"ls")))</f>
        <v xml:space="preserve">kg </v>
      </c>
      <c r="H1309" s="3094" t="s">
        <v>677</v>
      </c>
      <c r="I1309" s="3189" t="s">
        <v>427</v>
      </c>
      <c r="J1309" s="3199">
        <f>VLOOKUP(B1309,'[5] RAB LAMA'!$B$9:$E$5553,4,FALSE)</f>
        <v>26320.632776778926</v>
      </c>
      <c r="K1309" s="3199">
        <f t="shared" si="153"/>
        <v>1705840.2102630422</v>
      </c>
      <c r="L1309" s="3159">
        <f t="shared" si="147"/>
        <v>4.4641330985226981E-3</v>
      </c>
      <c r="M1309" s="1934">
        <f>'[6]LAP MINGGUAN 10'!Q1309</f>
        <v>0</v>
      </c>
      <c r="N1309" s="1934">
        <f t="shared" si="142"/>
        <v>0</v>
      </c>
      <c r="O1309" s="3073">
        <v>80</v>
      </c>
      <c r="P1309" s="3073">
        <f t="shared" si="154"/>
        <v>3.5713064788181585E-3</v>
      </c>
      <c r="Q1309" s="3073">
        <f t="shared" si="152"/>
        <v>80</v>
      </c>
      <c r="R1309" s="3073">
        <f t="shared" si="155"/>
        <v>3.5713064788181585E-3</v>
      </c>
      <c r="S1309" s="3074"/>
      <c r="T1309" s="359"/>
    </row>
    <row r="1310" spans="1:388" s="632" customFormat="1" ht="34.5" customHeight="1" x14ac:dyDescent="0.25">
      <c r="A1310" s="3127">
        <f t="shared" si="156"/>
        <v>6</v>
      </c>
      <c r="B1310" s="3137" t="s">
        <v>679</v>
      </c>
      <c r="C1310" s="3138"/>
      <c r="D1310" s="3138"/>
      <c r="E1310" s="3139"/>
      <c r="F1310" s="3094">
        <v>99.06</v>
      </c>
      <c r="G1310" s="3188" t="str">
        <f>IF(ISBLANK(H1310),"",IF(H1310="BN",VLOOKUP(B1310,'[4]V. BAHAN'!$B$8:$E$14999,3,FALSE),IFERROR(VLOOKUP(H1310,'[4]III. DAFTAR AHS'!$B$7:$H$14999,5,FALSE),"ls")))</f>
        <v xml:space="preserve">kg </v>
      </c>
      <c r="H1310" s="3094" t="s">
        <v>677</v>
      </c>
      <c r="I1310" s="3189" t="s">
        <v>427</v>
      </c>
      <c r="J1310" s="3199">
        <f>VLOOKUP(B1310,'[5] RAB LAMA'!$B$9:$E$5553,4,FALSE)</f>
        <v>26320.632776778926</v>
      </c>
      <c r="K1310" s="3199">
        <f t="shared" si="153"/>
        <v>2607321.8828677204</v>
      </c>
      <c r="L1310" s="3159">
        <f t="shared" si="147"/>
        <v>6.8232838256389212E-3</v>
      </c>
      <c r="M1310" s="1934">
        <f>'[6]LAP MINGGUAN 10'!Q1310</f>
        <v>0</v>
      </c>
      <c r="N1310" s="1934">
        <f t="shared" si="142"/>
        <v>0</v>
      </c>
      <c r="O1310" s="3073">
        <v>80</v>
      </c>
      <c r="P1310" s="3073">
        <f t="shared" si="154"/>
        <v>5.4586270605111366E-3</v>
      </c>
      <c r="Q1310" s="3073">
        <f t="shared" si="152"/>
        <v>80</v>
      </c>
      <c r="R1310" s="3073">
        <f t="shared" si="155"/>
        <v>5.4586270605111366E-3</v>
      </c>
      <c r="S1310" s="3074"/>
      <c r="T1310" s="359"/>
    </row>
    <row r="1311" spans="1:388" s="632" customFormat="1" ht="34.5" customHeight="1" x14ac:dyDescent="0.25">
      <c r="A1311" s="3127">
        <f t="shared" si="156"/>
        <v>7</v>
      </c>
      <c r="B1311" s="3137" t="s">
        <v>680</v>
      </c>
      <c r="C1311" s="3138"/>
      <c r="D1311" s="3138"/>
      <c r="E1311" s="3139"/>
      <c r="F1311" s="3094">
        <v>28.54</v>
      </c>
      <c r="G1311" s="3188" t="str">
        <f>IF(ISBLANK(H1311),"",IF(H1311="BN",VLOOKUP(B1311,'[4]V. BAHAN'!$B$8:$E$14999,3,FALSE),IFERROR(VLOOKUP(H1311,'[4]III. DAFTAR AHS'!$B$7:$H$14999,5,FALSE),"ls")))</f>
        <v xml:space="preserve">kg </v>
      </c>
      <c r="H1311" s="3094" t="s">
        <v>677</v>
      </c>
      <c r="I1311" s="3189" t="s">
        <v>427</v>
      </c>
      <c r="J1311" s="3199">
        <f>VLOOKUP(B1311,'[5] RAB LAMA'!$B$9:$E$5553,4,FALSE)</f>
        <v>26320.632776778926</v>
      </c>
      <c r="K1311" s="3199">
        <f t="shared" si="153"/>
        <v>751190.85944927053</v>
      </c>
      <c r="L1311" s="3159">
        <f t="shared" si="147"/>
        <v>1.9658441387415183E-3</v>
      </c>
      <c r="M1311" s="1934">
        <f>'[6]LAP MINGGUAN 10'!Q1311</f>
        <v>0</v>
      </c>
      <c r="N1311" s="1934">
        <f t="shared" si="142"/>
        <v>0</v>
      </c>
      <c r="O1311" s="3073">
        <v>80</v>
      </c>
      <c r="P1311" s="3073">
        <f t="shared" si="154"/>
        <v>1.5726753109932146E-3</v>
      </c>
      <c r="Q1311" s="3073">
        <f t="shared" si="152"/>
        <v>80</v>
      </c>
      <c r="R1311" s="3073">
        <f t="shared" si="155"/>
        <v>1.5726753109932146E-3</v>
      </c>
      <c r="S1311" s="3074"/>
      <c r="T1311" s="359"/>
    </row>
    <row r="1312" spans="1:388" s="632" customFormat="1" ht="34.5" customHeight="1" x14ac:dyDescent="0.25">
      <c r="A1312" s="3127">
        <f t="shared" si="156"/>
        <v>8</v>
      </c>
      <c r="B1312" s="3137" t="s">
        <v>681</v>
      </c>
      <c r="C1312" s="3138"/>
      <c r="D1312" s="3138"/>
      <c r="E1312" s="3139"/>
      <c r="F1312" s="3094">
        <v>16</v>
      </c>
      <c r="G1312" s="3188" t="str">
        <f>IF(ISBLANK(H1312),"",IF(H1312="BN",VLOOKUP(B1312,'[4]V. BAHAN'!$B$8:$E$14999,3,FALSE),IFERROR(VLOOKUP(H1312,'[4]III. DAFTAR AHS'!$B$7:$H$14999,5,FALSE),"ls")))</f>
        <v xml:space="preserve">bh </v>
      </c>
      <c r="H1312" s="3094" t="s">
        <v>682</v>
      </c>
      <c r="I1312" s="3189" t="s">
        <v>683</v>
      </c>
      <c r="J1312" s="3199">
        <f>VLOOKUP(B1312,'[5] RAB LAMA'!$B$9:$E$5553,4,FALSE)</f>
        <v>66186.168229774994</v>
      </c>
      <c r="K1312" s="3199">
        <f t="shared" si="153"/>
        <v>1058978.6916763999</v>
      </c>
      <c r="L1312" s="3159">
        <f t="shared" si="147"/>
        <v>2.771315742061155E-3</v>
      </c>
      <c r="M1312" s="1934">
        <f>'[6]LAP MINGGUAN 10'!Q1312</f>
        <v>0</v>
      </c>
      <c r="N1312" s="1934">
        <f t="shared" si="142"/>
        <v>0</v>
      </c>
      <c r="O1312" s="3073">
        <v>80</v>
      </c>
      <c r="P1312" s="3073">
        <f t="shared" si="154"/>
        <v>2.217052593648924E-3</v>
      </c>
      <c r="Q1312" s="3073">
        <f t="shared" si="152"/>
        <v>80</v>
      </c>
      <c r="R1312" s="3073">
        <f t="shared" si="155"/>
        <v>2.217052593648924E-3</v>
      </c>
      <c r="S1312" s="3074"/>
      <c r="T1312" s="359"/>
    </row>
    <row r="1313" spans="1:20" s="632" customFormat="1" ht="34.5" customHeight="1" x14ac:dyDescent="0.25">
      <c r="A1313" s="3127">
        <f t="shared" si="156"/>
        <v>9</v>
      </c>
      <c r="B1313" s="3137" t="s">
        <v>684</v>
      </c>
      <c r="C1313" s="3138"/>
      <c r="D1313" s="3138"/>
      <c r="E1313" s="3139"/>
      <c r="F1313" s="3094">
        <v>144</v>
      </c>
      <c r="G1313" s="3188" t="str">
        <f>IF(ISBLANK(H1313),"",IF(H1313="BN",VLOOKUP(B1313,'[4]V. BAHAN'!$B$8:$E$14999,3,FALSE),IFERROR(VLOOKUP(H1313,'[4]III. DAFTAR AHS'!$B$7:$H$14999,5,FALSE),"ls")))</f>
        <v xml:space="preserve">bh </v>
      </c>
      <c r="H1313" s="3094" t="s">
        <v>685</v>
      </c>
      <c r="I1313" s="3189" t="s">
        <v>686</v>
      </c>
      <c r="J1313" s="3199">
        <f>VLOOKUP(B1313,'[5] RAB LAMA'!$B$9:$E$5553,4,FALSE)</f>
        <v>11524.572392598029</v>
      </c>
      <c r="K1313" s="3199">
        <f t="shared" si="153"/>
        <v>1659538.4245341162</v>
      </c>
      <c r="L1313" s="3159">
        <f t="shared" si="147"/>
        <v>4.3429627022865038E-3</v>
      </c>
      <c r="M1313" s="1934">
        <f>'[6]LAP MINGGUAN 10'!Q1313</f>
        <v>0</v>
      </c>
      <c r="N1313" s="1934">
        <f t="shared" si="142"/>
        <v>0</v>
      </c>
      <c r="O1313" s="3073">
        <v>30</v>
      </c>
      <c r="P1313" s="3073">
        <f t="shared" si="154"/>
        <v>1.3028888106859512E-3</v>
      </c>
      <c r="Q1313" s="3073">
        <f t="shared" si="152"/>
        <v>30</v>
      </c>
      <c r="R1313" s="3073">
        <f t="shared" si="155"/>
        <v>1.3028888106859512E-3</v>
      </c>
      <c r="S1313" s="3074"/>
      <c r="T1313" s="359"/>
    </row>
    <row r="1314" spans="1:20" s="632" customFormat="1" ht="34.5" customHeight="1" x14ac:dyDescent="0.25">
      <c r="A1314" s="3127">
        <f t="shared" si="156"/>
        <v>10</v>
      </c>
      <c r="B1314" s="3137" t="s">
        <v>687</v>
      </c>
      <c r="C1314" s="3138"/>
      <c r="D1314" s="3138"/>
      <c r="E1314" s="3139"/>
      <c r="F1314" s="3094">
        <v>96</v>
      </c>
      <c r="G1314" s="3188" t="str">
        <f>IF(ISBLANK(H1314),"",IF(H1314="BN",VLOOKUP(B1314,'[4]V. BAHAN'!$B$8:$E$14999,3,FALSE),IFERROR(VLOOKUP(H1314,'[4]III. DAFTAR AHS'!$B$7:$H$14999,5,FALSE),"ls")))</f>
        <v xml:space="preserve">bh </v>
      </c>
      <c r="H1314" s="3094" t="s">
        <v>688</v>
      </c>
      <c r="I1314" s="3189" t="s">
        <v>686</v>
      </c>
      <c r="J1314" s="3199">
        <f>VLOOKUP(B1314,'[5] RAB LAMA'!$B$9:$E$5553,4,FALSE)</f>
        <v>4242.7756372711056</v>
      </c>
      <c r="K1314" s="3199">
        <f t="shared" si="153"/>
        <v>407306.46117802616</v>
      </c>
      <c r="L1314" s="3159">
        <f t="shared" si="147"/>
        <v>1.0659088955973185E-3</v>
      </c>
      <c r="M1314" s="1934">
        <f>'[6]LAP MINGGUAN 10'!Q1314</f>
        <v>0</v>
      </c>
      <c r="N1314" s="1934">
        <f t="shared" si="142"/>
        <v>0</v>
      </c>
      <c r="O1314" s="3073">
        <v>30</v>
      </c>
      <c r="P1314" s="3073">
        <f t="shared" si="154"/>
        <v>3.1977266867919552E-4</v>
      </c>
      <c r="Q1314" s="3073">
        <f t="shared" si="152"/>
        <v>30</v>
      </c>
      <c r="R1314" s="3073">
        <f t="shared" si="155"/>
        <v>3.1977266867919552E-4</v>
      </c>
      <c r="S1314" s="3074"/>
      <c r="T1314" s="359"/>
    </row>
    <row r="1315" spans="1:20" s="632" customFormat="1" ht="34.5" customHeight="1" x14ac:dyDescent="0.25">
      <c r="A1315" s="3127">
        <f t="shared" si="156"/>
        <v>11</v>
      </c>
      <c r="B1315" s="3137" t="s">
        <v>689</v>
      </c>
      <c r="C1315" s="3138"/>
      <c r="D1315" s="3138"/>
      <c r="E1315" s="3139"/>
      <c r="F1315" s="3094">
        <v>4</v>
      </c>
      <c r="G1315" s="3188" t="str">
        <f>IF(ISBLANK(H1315),"",IF(H1315="BN",VLOOKUP(B1315,'[4]V. BAHAN'!$B$8:$E$14999,3,FALSE),IFERROR(VLOOKUP(H1315,'[4]III. DAFTAR AHS'!$B$7:$H$14999,5,FALSE),"ls")))</f>
        <v xml:space="preserve">ttk </v>
      </c>
      <c r="H1315" s="3094" t="s">
        <v>733</v>
      </c>
      <c r="I1315" s="3189" t="s">
        <v>691</v>
      </c>
      <c r="J1315" s="3199">
        <v>14300</v>
      </c>
      <c r="K1315" s="3199">
        <f t="shared" si="153"/>
        <v>57200</v>
      </c>
      <c r="L1315" s="3159">
        <f t="shared" si="147"/>
        <v>1.4969069887039616E-4</v>
      </c>
      <c r="M1315" s="1934">
        <f>'[6]LAP MINGGUAN 10'!Q1315</f>
        <v>0</v>
      </c>
      <c r="N1315" s="1934">
        <f t="shared" si="142"/>
        <v>0</v>
      </c>
      <c r="O1315" s="3073">
        <v>30</v>
      </c>
      <c r="P1315" s="3073">
        <f t="shared" si="154"/>
        <v>4.4907209661118852E-5</v>
      </c>
      <c r="Q1315" s="3073">
        <f t="shared" si="152"/>
        <v>30</v>
      </c>
      <c r="R1315" s="3073">
        <f t="shared" si="155"/>
        <v>4.4907209661118852E-5</v>
      </c>
      <c r="S1315" s="3074"/>
      <c r="T1315" s="359"/>
    </row>
    <row r="1316" spans="1:20" s="632" customFormat="1" ht="34.5" customHeight="1" x14ac:dyDescent="0.25">
      <c r="A1316" s="3127">
        <f t="shared" si="156"/>
        <v>12</v>
      </c>
      <c r="B1316" s="3137" t="s">
        <v>692</v>
      </c>
      <c r="C1316" s="3138"/>
      <c r="D1316" s="3138"/>
      <c r="E1316" s="3139"/>
      <c r="F1316" s="3094">
        <v>39.6</v>
      </c>
      <c r="G1316" s="3188" t="str">
        <f>IF(ISBLANK(H1316),"",IF(H1316="BN",VLOOKUP(B1316,'[4]V. BAHAN'!$B$8:$E$14999,3,FALSE),IFERROR(VLOOKUP(H1316,'[4]III. DAFTAR AHS'!$B$7:$H$14999,5,FALSE),"ls")))</f>
        <v xml:space="preserve">kg </v>
      </c>
      <c r="H1316" s="3094" t="s">
        <v>677</v>
      </c>
      <c r="I1316" s="3189" t="s">
        <v>427</v>
      </c>
      <c r="J1316" s="3199">
        <f>VLOOKUP(B1316,'[5] RAB LAMA'!$B$9:$E$5553,4,FALSE)</f>
        <v>26320.632776778926</v>
      </c>
      <c r="K1316" s="3199">
        <f t="shared" si="153"/>
        <v>1042297.0579604455</v>
      </c>
      <c r="L1316" s="3159">
        <f t="shared" si="147"/>
        <v>2.7276604027387571E-3</v>
      </c>
      <c r="M1316" s="1934">
        <f>'[6]LAP MINGGUAN 10'!Q1316</f>
        <v>0</v>
      </c>
      <c r="N1316" s="1934">
        <f t="shared" si="142"/>
        <v>0</v>
      </c>
      <c r="O1316" s="3073">
        <v>30</v>
      </c>
      <c r="P1316" s="3073">
        <f t="shared" si="154"/>
        <v>8.1829812082162708E-4</v>
      </c>
      <c r="Q1316" s="3073">
        <f t="shared" si="152"/>
        <v>30</v>
      </c>
      <c r="R1316" s="3073">
        <f t="shared" si="155"/>
        <v>8.1829812082162708E-4</v>
      </c>
      <c r="S1316" s="3074"/>
      <c r="T1316" s="359"/>
    </row>
    <row r="1317" spans="1:20" s="632" customFormat="1" ht="34.5" customHeight="1" x14ac:dyDescent="0.25">
      <c r="A1317" s="3127">
        <f t="shared" si="156"/>
        <v>13</v>
      </c>
      <c r="B1317" s="3137" t="s">
        <v>693</v>
      </c>
      <c r="C1317" s="3138"/>
      <c r="D1317" s="3138"/>
      <c r="E1317" s="3139"/>
      <c r="F1317" s="3094">
        <v>25.92</v>
      </c>
      <c r="G1317" s="3188" t="str">
        <f>IF(ISBLANK(H1317),"",IF(H1317="BN",VLOOKUP(B1317,'[4]V. BAHAN'!$B$8:$E$14999,3,FALSE),IFERROR(VLOOKUP(H1317,'[4]III. DAFTAR AHS'!$B$7:$H$14999,5,FALSE),"ls")))</f>
        <v xml:space="preserve">kg </v>
      </c>
      <c r="H1317" s="3094" t="s">
        <v>677</v>
      </c>
      <c r="I1317" s="3189" t="s">
        <v>427</v>
      </c>
      <c r="J1317" s="3199">
        <f>VLOOKUP(B1317,'[5] RAB LAMA'!$B$9:$E$5553,4,FALSE)</f>
        <v>26320.632776778926</v>
      </c>
      <c r="K1317" s="3199">
        <f t="shared" si="153"/>
        <v>682230.80157410982</v>
      </c>
      <c r="L1317" s="3159">
        <f t="shared" si="147"/>
        <v>1.7853777181562774E-3</v>
      </c>
      <c r="M1317" s="1934">
        <f>'[6]LAP MINGGUAN 10'!Q1317</f>
        <v>0</v>
      </c>
      <c r="N1317" s="1934">
        <f t="shared" si="142"/>
        <v>0</v>
      </c>
      <c r="O1317" s="3073">
        <v>30</v>
      </c>
      <c r="P1317" s="3073">
        <f t="shared" si="154"/>
        <v>5.3561331544688324E-4</v>
      </c>
      <c r="Q1317" s="3073">
        <f t="shared" si="152"/>
        <v>30</v>
      </c>
      <c r="R1317" s="3073">
        <f t="shared" si="155"/>
        <v>5.3561331544688324E-4</v>
      </c>
      <c r="S1317" s="3074"/>
      <c r="T1317" s="359"/>
    </row>
    <row r="1318" spans="1:20" s="632" customFormat="1" ht="34.5" customHeight="1" x14ac:dyDescent="0.25">
      <c r="A1318" s="3143"/>
      <c r="B1318" s="3144"/>
      <c r="C1318" s="3075"/>
      <c r="D1318" s="3138"/>
      <c r="E1318" s="3145"/>
      <c r="F1318" s="3193"/>
      <c r="G1318" s="3193" t="str">
        <f>IF(ISBLANK(H1318),"",IF(H1318="BN",VLOOKUP(B1318,'[4]V. BAHAN'!$B$8:$E$1099,3,FALSE),IFERROR(VLOOKUP(H1318,'[4]III. DAFTAR AHS'!$B$7:$H$872,5,FALSE),"ls")))</f>
        <v/>
      </c>
      <c r="H1318" s="3193"/>
      <c r="I1318" s="3193" t="s">
        <v>243</v>
      </c>
      <c r="J1318" s="3193"/>
      <c r="K1318" s="3193"/>
      <c r="L1318" s="3159">
        <f t="shared" si="147"/>
        <v>0</v>
      </c>
      <c r="M1318" s="1934">
        <f>'[6]LAP MINGGUAN 10'!Q1318</f>
        <v>0</v>
      </c>
      <c r="N1318" s="1934">
        <f t="shared" si="142"/>
        <v>0</v>
      </c>
      <c r="O1318" s="3132"/>
      <c r="P1318" s="3132"/>
      <c r="Q1318" s="3073">
        <f t="shared" si="152"/>
        <v>0</v>
      </c>
      <c r="R1318" s="3132"/>
      <c r="S1318" s="3133"/>
      <c r="T1318" s="3134"/>
    </row>
    <row r="1319" spans="1:20" s="352" customFormat="1" ht="34.5" customHeight="1" x14ac:dyDescent="0.25">
      <c r="A1319" s="3127"/>
      <c r="B1319" s="3128" t="s">
        <v>694</v>
      </c>
      <c r="C1319" s="3129"/>
      <c r="D1319" s="3129"/>
      <c r="E1319" s="3130"/>
      <c r="F1319" s="3094"/>
      <c r="G1319" s="3094" t="str">
        <f>IF(ISBLANK(H1319),"",IF(H1319="BN",VLOOKUP(B1319,'[4]V. BAHAN'!$B$8:$E$1099,3,FALSE),IFERROR(VLOOKUP(H1319,'[4]III. DAFTAR AHS'!$B$7:$H$872,5,FALSE),"ls")))</f>
        <v/>
      </c>
      <c r="H1319" s="3094"/>
      <c r="I1319" s="3094" t="s">
        <v>243</v>
      </c>
      <c r="J1319" s="3094"/>
      <c r="K1319" s="3094"/>
      <c r="L1319" s="3159">
        <f t="shared" si="147"/>
        <v>0</v>
      </c>
      <c r="M1319" s="1934">
        <f>'[6]LAP MINGGUAN 10'!Q1319</f>
        <v>0</v>
      </c>
      <c r="N1319" s="1934">
        <f t="shared" si="142"/>
        <v>0</v>
      </c>
      <c r="O1319" s="3132"/>
      <c r="P1319" s="3132"/>
      <c r="Q1319" s="3073">
        <f t="shared" si="152"/>
        <v>0</v>
      </c>
      <c r="R1319" s="3132"/>
      <c r="S1319" s="3133"/>
      <c r="T1319" s="3134"/>
    </row>
    <row r="1320" spans="1:20" s="632" customFormat="1" ht="34.5" customHeight="1" x14ac:dyDescent="0.25">
      <c r="A1320" s="3127">
        <v>1</v>
      </c>
      <c r="B1320" s="3137" t="s">
        <v>674</v>
      </c>
      <c r="C1320" s="3138"/>
      <c r="D1320" s="3138"/>
      <c r="E1320" s="3139"/>
      <c r="F1320" s="3094">
        <v>490.89</v>
      </c>
      <c r="G1320" s="3188" t="str">
        <f>IF(ISBLANK(H1320),"",IF(H1320="BN",VLOOKUP(B1320,'[4]V. BAHAN'!$B$8:$E$14999,3,FALSE),IFERROR(VLOOKUP(H1320,'[4]III. DAFTAR AHS'!$B$7:$H$14999,5,FALSE),"ls")))</f>
        <v xml:space="preserve">kg </v>
      </c>
      <c r="H1320" s="3094" t="s">
        <v>672</v>
      </c>
      <c r="I1320" s="3189" t="s">
        <v>468</v>
      </c>
      <c r="J1320" s="3199">
        <f>VLOOKUP(B1320,'[5] RAB LAMA'!$B$9:$E$5553,4,FALSE)</f>
        <v>27800.232524437837</v>
      </c>
      <c r="K1320" s="3199">
        <f t="shared" ref="K1320:K1332" si="157">J1320*F1320</f>
        <v>13646856.14392129</v>
      </c>
      <c r="L1320" s="3159">
        <f t="shared" si="147"/>
        <v>3.5713416670757649E-2</v>
      </c>
      <c r="M1320" s="1934">
        <f>'[6]LAP MINGGUAN 10'!Q1320</f>
        <v>0</v>
      </c>
      <c r="N1320" s="1934">
        <f t="shared" si="142"/>
        <v>0</v>
      </c>
      <c r="O1320" s="3073">
        <v>80</v>
      </c>
      <c r="P1320" s="3073">
        <f t="shared" ref="P1320:P1332" si="158">L1320*O1320/100</f>
        <v>2.8570733336606119E-2</v>
      </c>
      <c r="Q1320" s="3073">
        <f t="shared" si="152"/>
        <v>80</v>
      </c>
      <c r="R1320" s="3073">
        <f t="shared" ref="R1320:R1332" si="159">L1320*Q1320/100</f>
        <v>2.8570733336606119E-2</v>
      </c>
      <c r="S1320" s="3074"/>
      <c r="T1320" s="359"/>
    </row>
    <row r="1321" spans="1:20" s="632" customFormat="1" ht="34.5" customHeight="1" x14ac:dyDescent="0.25">
      <c r="A1321" s="3127">
        <f t="shared" ref="A1321:A1332" si="160">+A1320+1</f>
        <v>2</v>
      </c>
      <c r="B1321" s="3190" t="s">
        <v>732</v>
      </c>
      <c r="C1321" s="3191"/>
      <c r="D1321" s="3191"/>
      <c r="E1321" s="3192"/>
      <c r="F1321" s="3094">
        <v>59.14</v>
      </c>
      <c r="G1321" s="3188" t="str">
        <f>IF(ISBLANK(H1321),"",IF(H1321="BN",VLOOKUP(B1321,'[4]V. BAHAN'!$B$8:$E$14999,3,FALSE),IFERROR(VLOOKUP(H1321,'[4]III. DAFTAR AHS'!$B$7:$H$14999,5,FALSE),"ls")))</f>
        <v xml:space="preserve">kg </v>
      </c>
      <c r="H1321" s="3094" t="s">
        <v>672</v>
      </c>
      <c r="I1321" s="3189" t="s">
        <v>468</v>
      </c>
      <c r="J1321" s="3199">
        <f>VLOOKUP(B1321,'[5] RAB LAMA'!$B$9:$E$5553,4,FALSE)</f>
        <v>27800.232524437837</v>
      </c>
      <c r="K1321" s="3199">
        <f t="shared" si="157"/>
        <v>1644105.7514952538</v>
      </c>
      <c r="L1321" s="3159">
        <f t="shared" si="147"/>
        <v>4.3025758559119302E-3</v>
      </c>
      <c r="M1321" s="1934">
        <f>'[6]LAP MINGGUAN 10'!Q1321</f>
        <v>0</v>
      </c>
      <c r="N1321" s="1934">
        <f t="shared" si="142"/>
        <v>0</v>
      </c>
      <c r="O1321" s="3073">
        <v>80</v>
      </c>
      <c r="P1321" s="3073">
        <f t="shared" si="158"/>
        <v>3.4420606847295442E-3</v>
      </c>
      <c r="Q1321" s="3073">
        <f t="shared" si="152"/>
        <v>80</v>
      </c>
      <c r="R1321" s="3073">
        <f t="shared" si="159"/>
        <v>3.4420606847295442E-3</v>
      </c>
      <c r="S1321" s="3074"/>
      <c r="T1321" s="359"/>
    </row>
    <row r="1322" spans="1:20" s="632" customFormat="1" ht="34.5" customHeight="1" x14ac:dyDescent="0.25">
      <c r="A1322" s="3127">
        <f t="shared" si="160"/>
        <v>3</v>
      </c>
      <c r="B1322" s="3137" t="s">
        <v>675</v>
      </c>
      <c r="C1322" s="3138"/>
      <c r="D1322" s="3138"/>
      <c r="E1322" s="3139"/>
      <c r="F1322" s="3094">
        <v>301.10000000000002</v>
      </c>
      <c r="G1322" s="3188" t="str">
        <f>IF(ISBLANK(H1322),"",IF(H1322="BN",VLOOKUP(B1322,'[4]V. BAHAN'!$B$8:$E$14999,3,FALSE),IFERROR(VLOOKUP(H1322,'[4]III. DAFTAR AHS'!$B$7:$H$14999,5,FALSE),"ls")))</f>
        <v xml:space="preserve">kg </v>
      </c>
      <c r="H1322" s="3094" t="s">
        <v>672</v>
      </c>
      <c r="I1322" s="3189" t="s">
        <v>468</v>
      </c>
      <c r="J1322" s="3199">
        <f>VLOOKUP(B1322,'[5] RAB LAMA'!$B$9:$E$5553,4,FALSE)</f>
        <v>27800.232524437837</v>
      </c>
      <c r="K1322" s="3199">
        <f t="shared" si="157"/>
        <v>8370650.013108233</v>
      </c>
      <c r="L1322" s="3159">
        <f t="shared" si="147"/>
        <v>2.1905742140938149E-2</v>
      </c>
      <c r="M1322" s="1934">
        <f>'[6]LAP MINGGUAN 10'!Q1322</f>
        <v>0</v>
      </c>
      <c r="N1322" s="1934">
        <f t="shared" si="142"/>
        <v>0</v>
      </c>
      <c r="O1322" s="3073">
        <v>80</v>
      </c>
      <c r="P1322" s="3073">
        <f t="shared" si="158"/>
        <v>1.752459371275052E-2</v>
      </c>
      <c r="Q1322" s="3073">
        <f t="shared" si="152"/>
        <v>80</v>
      </c>
      <c r="R1322" s="3073">
        <f t="shared" si="159"/>
        <v>1.752459371275052E-2</v>
      </c>
      <c r="S1322" s="3074"/>
      <c r="T1322" s="359"/>
    </row>
    <row r="1323" spans="1:20" s="632" customFormat="1" ht="34.5" customHeight="1" x14ac:dyDescent="0.25">
      <c r="A1323" s="3127">
        <f t="shared" si="160"/>
        <v>4</v>
      </c>
      <c r="B1323" s="3137" t="s">
        <v>676</v>
      </c>
      <c r="C1323" s="3138"/>
      <c r="D1323" s="3138"/>
      <c r="E1323" s="3139"/>
      <c r="F1323" s="3094">
        <v>46.67</v>
      </c>
      <c r="G1323" s="3188" t="str">
        <f>IF(ISBLANK(H1323),"",IF(H1323="BN",VLOOKUP(B1323,'[4]V. BAHAN'!$B$8:$E$14999,3,FALSE),IFERROR(VLOOKUP(H1323,'[4]III. DAFTAR AHS'!$B$7:$H$14999,5,FALSE),"ls")))</f>
        <v xml:space="preserve">kg </v>
      </c>
      <c r="H1323" s="3094" t="s">
        <v>677</v>
      </c>
      <c r="I1323" s="3189" t="s">
        <v>427</v>
      </c>
      <c r="J1323" s="3199">
        <f>VLOOKUP(B1323,'[5] RAB LAMA'!$B$9:$E$5553,4,FALSE)</f>
        <v>26320.632776778926</v>
      </c>
      <c r="K1323" s="3199">
        <f t="shared" si="157"/>
        <v>1228383.9316922724</v>
      </c>
      <c r="L1323" s="3159">
        <f t="shared" si="147"/>
        <v>3.2146442170661055E-3</v>
      </c>
      <c r="M1323" s="1934">
        <f>'[6]LAP MINGGUAN 10'!Q1323</f>
        <v>0</v>
      </c>
      <c r="N1323" s="1934">
        <f t="shared" si="142"/>
        <v>0</v>
      </c>
      <c r="O1323" s="3073">
        <v>80</v>
      </c>
      <c r="P1323" s="3073">
        <f t="shared" si="158"/>
        <v>2.5717153736528843E-3</v>
      </c>
      <c r="Q1323" s="3073">
        <f t="shared" si="152"/>
        <v>80</v>
      </c>
      <c r="R1323" s="3073">
        <f t="shared" si="159"/>
        <v>2.5717153736528843E-3</v>
      </c>
      <c r="S1323" s="3074"/>
      <c r="T1323" s="359"/>
    </row>
    <row r="1324" spans="1:20" s="632" customFormat="1" ht="34.5" customHeight="1" x14ac:dyDescent="0.25">
      <c r="A1324" s="3127">
        <f t="shared" si="160"/>
        <v>5</v>
      </c>
      <c r="B1324" s="3137" t="s">
        <v>678</v>
      </c>
      <c r="C1324" s="3138"/>
      <c r="D1324" s="3138"/>
      <c r="E1324" s="3139"/>
      <c r="F1324" s="3094">
        <v>50.63</v>
      </c>
      <c r="G1324" s="3188" t="str">
        <f>IF(ISBLANK(H1324),"",IF(H1324="BN",VLOOKUP(B1324,'[4]V. BAHAN'!$B$8:$E$14999,3,FALSE),IFERROR(VLOOKUP(H1324,'[4]III. DAFTAR AHS'!$B$7:$H$14999,5,FALSE),"ls")))</f>
        <v xml:space="preserve">kg </v>
      </c>
      <c r="H1324" s="3094" t="s">
        <v>677</v>
      </c>
      <c r="I1324" s="3189" t="s">
        <v>427</v>
      </c>
      <c r="J1324" s="3199">
        <f>VLOOKUP(B1324,'[5] RAB LAMA'!$B$9:$E$5553,4,FALSE)</f>
        <v>26320.632776778926</v>
      </c>
      <c r="K1324" s="3199">
        <f t="shared" si="157"/>
        <v>1332613.6374883172</v>
      </c>
      <c r="L1324" s="3159">
        <f t="shared" si="147"/>
        <v>3.487410257339982E-3</v>
      </c>
      <c r="M1324" s="1934">
        <f>'[6]LAP MINGGUAN 10'!Q1324</f>
        <v>0</v>
      </c>
      <c r="N1324" s="1934">
        <f t="shared" si="142"/>
        <v>0</v>
      </c>
      <c r="O1324" s="3073">
        <v>80</v>
      </c>
      <c r="P1324" s="3073">
        <f t="shared" si="158"/>
        <v>2.7899282058719854E-3</v>
      </c>
      <c r="Q1324" s="3073">
        <f t="shared" si="152"/>
        <v>80</v>
      </c>
      <c r="R1324" s="3073">
        <f t="shared" si="159"/>
        <v>2.7899282058719854E-3</v>
      </c>
      <c r="S1324" s="3074"/>
      <c r="T1324" s="359"/>
    </row>
    <row r="1325" spans="1:20" s="632" customFormat="1" ht="34.5" customHeight="1" x14ac:dyDescent="0.25">
      <c r="A1325" s="3127">
        <f t="shared" si="160"/>
        <v>6</v>
      </c>
      <c r="B1325" s="3137" t="s">
        <v>679</v>
      </c>
      <c r="C1325" s="3138"/>
      <c r="D1325" s="3138"/>
      <c r="E1325" s="3139"/>
      <c r="F1325" s="3094">
        <v>65.89</v>
      </c>
      <c r="G1325" s="3188" t="str">
        <f>IF(ISBLANK(H1325),"",IF(H1325="BN",VLOOKUP(B1325,'[4]V. BAHAN'!$B$8:$E$14999,3,FALSE),IFERROR(VLOOKUP(H1325,'[4]III. DAFTAR AHS'!$B$7:$H$14999,5,FALSE),"ls")))</f>
        <v xml:space="preserve">kg </v>
      </c>
      <c r="H1325" s="3094" t="s">
        <v>677</v>
      </c>
      <c r="I1325" s="3189" t="s">
        <v>427</v>
      </c>
      <c r="J1325" s="3199">
        <f>VLOOKUP(B1325,'[5] RAB LAMA'!$B$9:$E$5553,4,FALSE)</f>
        <v>26320.632776778926</v>
      </c>
      <c r="K1325" s="3199">
        <f t="shared" si="157"/>
        <v>1734266.4936619634</v>
      </c>
      <c r="L1325" s="3159">
        <f t="shared" si="147"/>
        <v>4.5385238367792093E-3</v>
      </c>
      <c r="M1325" s="1934">
        <f>'[6]LAP MINGGUAN 10'!Q1325</f>
        <v>0</v>
      </c>
      <c r="N1325" s="1934">
        <f t="shared" si="142"/>
        <v>0</v>
      </c>
      <c r="O1325" s="3073">
        <v>80</v>
      </c>
      <c r="P1325" s="3073">
        <f t="shared" si="158"/>
        <v>3.6308190694233676E-3</v>
      </c>
      <c r="Q1325" s="3073">
        <f t="shared" si="152"/>
        <v>80</v>
      </c>
      <c r="R1325" s="3073">
        <f t="shared" si="159"/>
        <v>3.6308190694233676E-3</v>
      </c>
      <c r="S1325" s="3074"/>
      <c r="T1325" s="359"/>
    </row>
    <row r="1326" spans="1:20" s="632" customFormat="1" ht="34.5" customHeight="1" x14ac:dyDescent="0.25">
      <c r="A1326" s="3127">
        <f t="shared" si="160"/>
        <v>7</v>
      </c>
      <c r="B1326" s="3137" t="s">
        <v>680</v>
      </c>
      <c r="C1326" s="3138"/>
      <c r="D1326" s="3138"/>
      <c r="E1326" s="3139"/>
      <c r="F1326" s="3094">
        <v>7.13</v>
      </c>
      <c r="G1326" s="3188" t="str">
        <f>IF(ISBLANK(H1326),"",IF(H1326="BN",VLOOKUP(B1326,'[4]V. BAHAN'!$B$8:$E$14999,3,FALSE),IFERROR(VLOOKUP(H1326,'[4]III. DAFTAR AHS'!$B$7:$H$14999,5,FALSE),"ls")))</f>
        <v xml:space="preserve">kg </v>
      </c>
      <c r="H1326" s="3094" t="s">
        <v>677</v>
      </c>
      <c r="I1326" s="3189" t="s">
        <v>427</v>
      </c>
      <c r="J1326" s="3199">
        <f>VLOOKUP(B1326,'[5] RAB LAMA'!$B$9:$E$5553,4,FALSE)</f>
        <v>26320.632776778926</v>
      </c>
      <c r="K1326" s="3199">
        <f t="shared" si="157"/>
        <v>187666.11169843373</v>
      </c>
      <c r="L1326" s="3159">
        <f t="shared" si="147"/>
        <v>4.9111663311937712E-4</v>
      </c>
      <c r="M1326" s="1934">
        <f>'[6]LAP MINGGUAN 10'!Q1326</f>
        <v>0</v>
      </c>
      <c r="N1326" s="1934">
        <f t="shared" si="142"/>
        <v>0</v>
      </c>
      <c r="O1326" s="3073">
        <v>80</v>
      </c>
      <c r="P1326" s="3073">
        <f t="shared" si="158"/>
        <v>3.9289330649550167E-4</v>
      </c>
      <c r="Q1326" s="3073">
        <f t="shared" si="152"/>
        <v>80</v>
      </c>
      <c r="R1326" s="3073">
        <f t="shared" si="159"/>
        <v>3.9289330649550167E-4</v>
      </c>
      <c r="S1326" s="3074"/>
      <c r="T1326" s="359"/>
    </row>
    <row r="1327" spans="1:20" s="632" customFormat="1" ht="34.5" customHeight="1" x14ac:dyDescent="0.25">
      <c r="A1327" s="3127">
        <f t="shared" si="160"/>
        <v>8</v>
      </c>
      <c r="B1327" s="3137" t="s">
        <v>681</v>
      </c>
      <c r="C1327" s="3138"/>
      <c r="D1327" s="3138"/>
      <c r="E1327" s="3139"/>
      <c r="F1327" s="3094">
        <v>4</v>
      </c>
      <c r="G1327" s="3188" t="str">
        <f>IF(ISBLANK(H1327),"",IF(H1327="BN",VLOOKUP(B1327,'[4]V. BAHAN'!$B$8:$E$14999,3,FALSE),IFERROR(VLOOKUP(H1327,'[4]III. DAFTAR AHS'!$B$7:$H$14999,5,FALSE),"ls")))</f>
        <v xml:space="preserve">bh </v>
      </c>
      <c r="H1327" s="3094" t="s">
        <v>682</v>
      </c>
      <c r="I1327" s="3189" t="s">
        <v>683</v>
      </c>
      <c r="J1327" s="3199">
        <f>VLOOKUP(B1327,'[5] RAB LAMA'!$B$9:$E$5553,4,FALSE)</f>
        <v>66186.168229774994</v>
      </c>
      <c r="K1327" s="3199">
        <f t="shared" si="157"/>
        <v>264744.67291909998</v>
      </c>
      <c r="L1327" s="3159">
        <f t="shared" si="147"/>
        <v>6.9282893551528876E-4</v>
      </c>
      <c r="M1327" s="1934">
        <f>'[6]LAP MINGGUAN 10'!Q1327</f>
        <v>0</v>
      </c>
      <c r="N1327" s="1934">
        <f t="shared" si="142"/>
        <v>0</v>
      </c>
      <c r="O1327" s="3073">
        <v>80</v>
      </c>
      <c r="P1327" s="3073">
        <f t="shared" si="158"/>
        <v>5.5426314841223101E-4</v>
      </c>
      <c r="Q1327" s="3073">
        <f t="shared" si="152"/>
        <v>80</v>
      </c>
      <c r="R1327" s="3073">
        <f t="shared" si="159"/>
        <v>5.5426314841223101E-4</v>
      </c>
      <c r="S1327" s="3074"/>
      <c r="T1327" s="359"/>
    </row>
    <row r="1328" spans="1:20" s="632" customFormat="1" ht="34.5" customHeight="1" x14ac:dyDescent="0.25">
      <c r="A1328" s="3127">
        <f t="shared" si="160"/>
        <v>9</v>
      </c>
      <c r="B1328" s="3137" t="s">
        <v>684</v>
      </c>
      <c r="C1328" s="3138"/>
      <c r="D1328" s="3138"/>
      <c r="E1328" s="3139"/>
      <c r="F1328" s="3094">
        <v>96</v>
      </c>
      <c r="G1328" s="3188" t="str">
        <f>IF(ISBLANK(H1328),"",IF(H1328="BN",VLOOKUP(B1328,'[4]V. BAHAN'!$B$8:$E$14999,3,FALSE),IFERROR(VLOOKUP(H1328,'[4]III. DAFTAR AHS'!$B$7:$H$14999,5,FALSE),"ls")))</f>
        <v xml:space="preserve">bh </v>
      </c>
      <c r="H1328" s="3094" t="s">
        <v>685</v>
      </c>
      <c r="I1328" s="3189" t="s">
        <v>686</v>
      </c>
      <c r="J1328" s="3199">
        <f>VLOOKUP(B1328,'[5] RAB LAMA'!$B$9:$E$5553,4,FALSE)</f>
        <v>11524.572392598029</v>
      </c>
      <c r="K1328" s="3199">
        <f t="shared" si="157"/>
        <v>1106358.9496894109</v>
      </c>
      <c r="L1328" s="3159">
        <f t="shared" si="147"/>
        <v>2.895308468191003E-3</v>
      </c>
      <c r="M1328" s="1934">
        <f>'[6]LAP MINGGUAN 10'!Q1328</f>
        <v>0</v>
      </c>
      <c r="N1328" s="1934">
        <f t="shared" si="142"/>
        <v>0</v>
      </c>
      <c r="O1328" s="3073">
        <v>30</v>
      </c>
      <c r="P1328" s="3073">
        <f t="shared" si="158"/>
        <v>8.6859254045730083E-4</v>
      </c>
      <c r="Q1328" s="3073">
        <f t="shared" si="152"/>
        <v>30</v>
      </c>
      <c r="R1328" s="3073">
        <f t="shared" si="159"/>
        <v>8.6859254045730083E-4</v>
      </c>
      <c r="S1328" s="3074"/>
      <c r="T1328" s="359"/>
    </row>
    <row r="1329" spans="1:20" s="632" customFormat="1" ht="34.5" customHeight="1" x14ac:dyDescent="0.25">
      <c r="A1329" s="3127">
        <f t="shared" si="160"/>
        <v>10</v>
      </c>
      <c r="B1329" s="3137" t="s">
        <v>687</v>
      </c>
      <c r="C1329" s="3138"/>
      <c r="D1329" s="3138"/>
      <c r="E1329" s="3139"/>
      <c r="F1329" s="3094">
        <v>48</v>
      </c>
      <c r="G1329" s="3188" t="str">
        <f>IF(ISBLANK(H1329),"",IF(H1329="BN",VLOOKUP(B1329,'[4]V. BAHAN'!$B$8:$E$14999,3,FALSE),IFERROR(VLOOKUP(H1329,'[4]III. DAFTAR AHS'!$B$7:$H$14999,5,FALSE),"ls")))</f>
        <v xml:space="preserve">bh </v>
      </c>
      <c r="H1329" s="3094" t="s">
        <v>688</v>
      </c>
      <c r="I1329" s="3189" t="s">
        <v>686</v>
      </c>
      <c r="J1329" s="3199">
        <f>VLOOKUP(B1329,'[5] RAB LAMA'!$B$9:$E$5553,4,FALSE)</f>
        <v>4242.7756372711056</v>
      </c>
      <c r="K1329" s="3199">
        <f t="shared" si="157"/>
        <v>203653.23058901308</v>
      </c>
      <c r="L1329" s="3159">
        <f t="shared" si="147"/>
        <v>5.3295444779865924E-4</v>
      </c>
      <c r="M1329" s="1934">
        <f>'[6]LAP MINGGUAN 10'!Q1329</f>
        <v>0</v>
      </c>
      <c r="N1329" s="1934">
        <f t="shared" si="142"/>
        <v>0</v>
      </c>
      <c r="O1329" s="3073">
        <v>30</v>
      </c>
      <c r="P1329" s="3073">
        <f t="shared" si="158"/>
        <v>1.5988633433959776E-4</v>
      </c>
      <c r="Q1329" s="3073">
        <f t="shared" si="152"/>
        <v>30</v>
      </c>
      <c r="R1329" s="3073">
        <f t="shared" si="159"/>
        <v>1.5988633433959776E-4</v>
      </c>
      <c r="S1329" s="3074"/>
      <c r="T1329" s="359"/>
    </row>
    <row r="1330" spans="1:20" s="632" customFormat="1" ht="34.5" customHeight="1" x14ac:dyDescent="0.25">
      <c r="A1330" s="3127">
        <f t="shared" si="160"/>
        <v>11</v>
      </c>
      <c r="B1330" s="3137" t="s">
        <v>689</v>
      </c>
      <c r="C1330" s="3138"/>
      <c r="D1330" s="3138"/>
      <c r="E1330" s="3139"/>
      <c r="F1330" s="3094">
        <v>1</v>
      </c>
      <c r="G1330" s="3188" t="str">
        <f>IF(ISBLANK(H1330),"",IF(H1330="BN",VLOOKUP(B1330,'[4]V. BAHAN'!$B$8:$E$14999,3,FALSE),IFERROR(VLOOKUP(H1330,'[4]III. DAFTAR AHS'!$B$7:$H$14999,5,FALSE),"ls")))</f>
        <v xml:space="preserve">ttk </v>
      </c>
      <c r="H1330" s="3094" t="s">
        <v>733</v>
      </c>
      <c r="I1330" s="3189" t="s">
        <v>691</v>
      </c>
      <c r="J1330" s="3199">
        <v>14300</v>
      </c>
      <c r="K1330" s="3199">
        <f t="shared" si="157"/>
        <v>14300</v>
      </c>
      <c r="L1330" s="3159">
        <f t="shared" si="147"/>
        <v>3.7422674717599041E-5</v>
      </c>
      <c r="M1330" s="1934">
        <f>'[6]LAP MINGGUAN 10'!Q1330</f>
        <v>0</v>
      </c>
      <c r="N1330" s="1934">
        <f t="shared" si="142"/>
        <v>0</v>
      </c>
      <c r="O1330" s="3073">
        <v>30</v>
      </c>
      <c r="P1330" s="3073">
        <f t="shared" si="158"/>
        <v>1.1226802415279713E-5</v>
      </c>
      <c r="Q1330" s="3073">
        <f t="shared" si="152"/>
        <v>30</v>
      </c>
      <c r="R1330" s="3073">
        <f t="shared" si="159"/>
        <v>1.1226802415279713E-5</v>
      </c>
      <c r="S1330" s="3074"/>
      <c r="T1330" s="359"/>
    </row>
    <row r="1331" spans="1:20" s="632" customFormat="1" ht="34.5" customHeight="1" x14ac:dyDescent="0.25">
      <c r="A1331" s="3127">
        <f t="shared" si="160"/>
        <v>12</v>
      </c>
      <c r="B1331" s="3137" t="s">
        <v>692</v>
      </c>
      <c r="C1331" s="3138"/>
      <c r="D1331" s="3138"/>
      <c r="E1331" s="3139"/>
      <c r="F1331" s="3094">
        <v>19.8</v>
      </c>
      <c r="G1331" s="3188" t="str">
        <f>IF(ISBLANK(H1331),"",IF(H1331="BN",VLOOKUP(B1331,'[4]V. BAHAN'!$B$8:$E$14999,3,FALSE),IFERROR(VLOOKUP(H1331,'[4]III. DAFTAR AHS'!$B$7:$H$14999,5,FALSE),"ls")))</f>
        <v xml:space="preserve">kg </v>
      </c>
      <c r="H1331" s="3094" t="s">
        <v>677</v>
      </c>
      <c r="I1331" s="3189" t="s">
        <v>427</v>
      </c>
      <c r="J1331" s="3199">
        <f>VLOOKUP(B1331,'[5] RAB LAMA'!$B$9:$E$5553,4,FALSE)</f>
        <v>26320.632776778926</v>
      </c>
      <c r="K1331" s="3199">
        <f t="shared" si="157"/>
        <v>521148.52898022276</v>
      </c>
      <c r="L1331" s="3159">
        <f t="shared" si="147"/>
        <v>1.3638302013693785E-3</v>
      </c>
      <c r="M1331" s="1934">
        <f>'[6]LAP MINGGUAN 10'!Q1331</f>
        <v>0</v>
      </c>
      <c r="N1331" s="1934">
        <f t="shared" si="142"/>
        <v>0</v>
      </c>
      <c r="O1331" s="3073">
        <v>30</v>
      </c>
      <c r="P1331" s="3073">
        <f t="shared" si="158"/>
        <v>4.0914906041081354E-4</v>
      </c>
      <c r="Q1331" s="3073">
        <f t="shared" si="152"/>
        <v>30</v>
      </c>
      <c r="R1331" s="3073">
        <f t="shared" si="159"/>
        <v>4.0914906041081354E-4</v>
      </c>
      <c r="S1331" s="3074"/>
      <c r="T1331" s="359"/>
    </row>
    <row r="1332" spans="1:20" s="632" customFormat="1" ht="34.5" customHeight="1" x14ac:dyDescent="0.25">
      <c r="A1332" s="3127">
        <f t="shared" si="160"/>
        <v>13</v>
      </c>
      <c r="B1332" s="3137" t="s">
        <v>693</v>
      </c>
      <c r="C1332" s="3138"/>
      <c r="D1332" s="3138"/>
      <c r="E1332" s="3139"/>
      <c r="F1332" s="3094">
        <v>19.440000000000001</v>
      </c>
      <c r="G1332" s="3188" t="str">
        <f>IF(ISBLANK(H1332),"",IF(H1332="BN",VLOOKUP(B1332,'[4]V. BAHAN'!$B$8:$E$14999,3,FALSE),IFERROR(VLOOKUP(H1332,'[4]III. DAFTAR AHS'!$B$7:$H$14999,5,FALSE),"ls")))</f>
        <v xml:space="preserve">kg </v>
      </c>
      <c r="H1332" s="3094" t="s">
        <v>677</v>
      </c>
      <c r="I1332" s="3189" t="s">
        <v>427</v>
      </c>
      <c r="J1332" s="3199">
        <f>VLOOKUP(B1332,'[5] RAB LAMA'!$B$9:$E$5553,4,FALSE)</f>
        <v>26320.632776778926</v>
      </c>
      <c r="K1332" s="3199">
        <f t="shared" si="157"/>
        <v>511673.10118058237</v>
      </c>
      <c r="L1332" s="3159">
        <f t="shared" si="147"/>
        <v>1.3390332886172079E-3</v>
      </c>
      <c r="M1332" s="1934">
        <f>'[6]LAP MINGGUAN 10'!Q1332</f>
        <v>0</v>
      </c>
      <c r="N1332" s="1934">
        <f t="shared" si="142"/>
        <v>0</v>
      </c>
      <c r="O1332" s="3073">
        <v>30</v>
      </c>
      <c r="P1332" s="3073">
        <f t="shared" si="158"/>
        <v>4.017099865851624E-4</v>
      </c>
      <c r="Q1332" s="3073">
        <f t="shared" si="152"/>
        <v>30</v>
      </c>
      <c r="R1332" s="3073">
        <f t="shared" si="159"/>
        <v>4.017099865851624E-4</v>
      </c>
      <c r="S1332" s="3074"/>
      <c r="T1332" s="359"/>
    </row>
    <row r="1333" spans="1:20" s="632" customFormat="1" ht="34.5" customHeight="1" x14ac:dyDescent="0.25">
      <c r="A1333" s="3143"/>
      <c r="B1333" s="3144"/>
      <c r="C1333" s="3075"/>
      <c r="D1333" s="3138"/>
      <c r="E1333" s="3145"/>
      <c r="F1333" s="3193"/>
      <c r="G1333" s="3193" t="str">
        <f>IF(ISBLANK(H1333),"",IF(H1333="BN",VLOOKUP(B1333,'[4]V. BAHAN'!$B$8:$E$1099,3,FALSE),IFERROR(VLOOKUP(H1333,'[4]III. DAFTAR AHS'!$B$7:$H$872,5,FALSE),"ls")))</f>
        <v/>
      </c>
      <c r="H1333" s="3193"/>
      <c r="I1333" s="3193" t="s">
        <v>243</v>
      </c>
      <c r="J1333" s="3193"/>
      <c r="K1333" s="3193"/>
      <c r="L1333" s="3159">
        <f t="shared" si="147"/>
        <v>0</v>
      </c>
      <c r="M1333" s="1934">
        <f>'[6]LAP MINGGUAN 10'!Q1333</f>
        <v>0</v>
      </c>
      <c r="N1333" s="1934">
        <f t="shared" ref="N1333:N1362" si="161">L1333*M1333/100</f>
        <v>0</v>
      </c>
      <c r="O1333" s="3132"/>
      <c r="P1333" s="3132"/>
      <c r="Q1333" s="3073">
        <f t="shared" si="152"/>
        <v>0</v>
      </c>
      <c r="R1333" s="3132"/>
      <c r="S1333" s="3133"/>
      <c r="T1333" s="3134"/>
    </row>
    <row r="1334" spans="1:20" s="352" customFormat="1" ht="34.5" customHeight="1" x14ac:dyDescent="0.25">
      <c r="A1334" s="3127"/>
      <c r="B1334" s="3128" t="s">
        <v>700</v>
      </c>
      <c r="C1334" s="3129"/>
      <c r="D1334" s="3129"/>
      <c r="E1334" s="3130"/>
      <c r="F1334" s="3094"/>
      <c r="G1334" s="3094" t="str">
        <f>IF(ISBLANK(H1334),"",IF(H1334="BN",VLOOKUP(B1334,'[4]V. BAHAN'!$B$8:$E$1099,3,FALSE),IFERROR(VLOOKUP(H1334,'[4]III. DAFTAR AHS'!$B$7:$H$872,5,FALSE),"ls")))</f>
        <v/>
      </c>
      <c r="H1334" s="3094"/>
      <c r="I1334" s="3094" t="s">
        <v>243</v>
      </c>
      <c r="J1334" s="3094"/>
      <c r="K1334" s="3094"/>
      <c r="L1334" s="3159">
        <f t="shared" si="147"/>
        <v>0</v>
      </c>
      <c r="M1334" s="1934">
        <f>'[6]LAP MINGGUAN 10'!Q1334</f>
        <v>0</v>
      </c>
      <c r="N1334" s="1934">
        <f t="shared" si="161"/>
        <v>0</v>
      </c>
      <c r="O1334" s="3132"/>
      <c r="P1334" s="3132"/>
      <c r="Q1334" s="3073">
        <f t="shared" si="152"/>
        <v>0</v>
      </c>
      <c r="R1334" s="3132"/>
      <c r="S1334" s="3133"/>
      <c r="T1334" s="3134"/>
    </row>
    <row r="1335" spans="1:20" s="632" customFormat="1" ht="34.5" customHeight="1" x14ac:dyDescent="0.25">
      <c r="A1335" s="3127">
        <v>1</v>
      </c>
      <c r="B1335" s="3137" t="s">
        <v>674</v>
      </c>
      <c r="C1335" s="3138"/>
      <c r="D1335" s="3138"/>
      <c r="E1335" s="3139"/>
      <c r="F1335" s="3094">
        <v>1309.8599999999999</v>
      </c>
      <c r="G1335" s="3188" t="str">
        <f>IF(ISBLANK(H1335),"",IF(H1335="BN",VLOOKUP(B1335,'[4]V. BAHAN'!$B$8:$E$14999,3,FALSE),IFERROR(VLOOKUP(H1335,'[4]III. DAFTAR AHS'!$B$7:$H$14999,5,FALSE),"ls")))</f>
        <v xml:space="preserve">kg </v>
      </c>
      <c r="H1335" s="3094" t="s">
        <v>672</v>
      </c>
      <c r="I1335" s="3189" t="s">
        <v>468</v>
      </c>
      <c r="J1335" s="3199">
        <f>VLOOKUP(B1335,'[5] RAB LAMA'!$B$9:$E$5553,4,FALSE)</f>
        <v>27800.232524437837</v>
      </c>
      <c r="K1335" s="3199">
        <f t="shared" ref="K1335:K1345" si="162">J1335*F1335</f>
        <v>36414412.574460141</v>
      </c>
      <c r="L1335" s="3159">
        <f t="shared" si="147"/>
        <v>9.5295434741711191E-2</v>
      </c>
      <c r="M1335" s="1934">
        <f>'[6]LAP MINGGUAN 10'!Q1335</f>
        <v>0</v>
      </c>
      <c r="N1335" s="1934">
        <f t="shared" si="161"/>
        <v>0</v>
      </c>
      <c r="O1335" s="3073">
        <v>80</v>
      </c>
      <c r="P1335" s="3073">
        <f t="shared" ref="P1335:P1345" si="163">L1335*O1335/100</f>
        <v>7.623634779336895E-2</v>
      </c>
      <c r="Q1335" s="3073">
        <f t="shared" si="152"/>
        <v>80</v>
      </c>
      <c r="R1335" s="3073">
        <f t="shared" ref="R1335:R1345" si="164">L1335*Q1335/100</f>
        <v>7.623634779336895E-2</v>
      </c>
      <c r="S1335" s="3074"/>
      <c r="T1335" s="359"/>
    </row>
    <row r="1336" spans="1:20" s="632" customFormat="1" ht="34.5" customHeight="1" x14ac:dyDescent="0.25">
      <c r="A1336" s="3127">
        <f t="shared" ref="A1336:A1345" si="165">+A1335+1</f>
        <v>2</v>
      </c>
      <c r="B1336" s="3190" t="s">
        <v>732</v>
      </c>
      <c r="C1336" s="3191"/>
      <c r="D1336" s="3191"/>
      <c r="E1336" s="3192"/>
      <c r="F1336" s="3094">
        <v>59.44</v>
      </c>
      <c r="G1336" s="3188" t="str">
        <f>IF(ISBLANK(H1336),"",IF(H1336="BN",VLOOKUP(B1336,'[4]V. BAHAN'!$B$8:$E$14999,3,FALSE),IFERROR(VLOOKUP(H1336,'[4]III. DAFTAR AHS'!$B$7:$H$14999,5,FALSE),"ls")))</f>
        <v xml:space="preserve">kg </v>
      </c>
      <c r="H1336" s="3094" t="s">
        <v>672</v>
      </c>
      <c r="I1336" s="3189" t="s">
        <v>468</v>
      </c>
      <c r="J1336" s="3199">
        <f>VLOOKUP(B1336,'[5] RAB LAMA'!$B$9:$E$5553,4,FALSE)</f>
        <v>27800.232524437837</v>
      </c>
      <c r="K1336" s="3199">
        <f t="shared" si="162"/>
        <v>1652445.8212525849</v>
      </c>
      <c r="L1336" s="3159">
        <f t="shared" si="147"/>
        <v>4.3244015704329572E-3</v>
      </c>
      <c r="M1336" s="1934">
        <f>'[6]LAP MINGGUAN 10'!Q1336</f>
        <v>0</v>
      </c>
      <c r="N1336" s="1934">
        <f t="shared" si="161"/>
        <v>0</v>
      </c>
      <c r="O1336" s="3073">
        <v>80</v>
      </c>
      <c r="P1336" s="3073">
        <f t="shared" si="163"/>
        <v>3.4595212563463657E-3</v>
      </c>
      <c r="Q1336" s="3073">
        <f t="shared" si="152"/>
        <v>80</v>
      </c>
      <c r="R1336" s="3073">
        <f t="shared" si="164"/>
        <v>3.4595212563463657E-3</v>
      </c>
      <c r="S1336" s="3074"/>
      <c r="T1336" s="359"/>
    </row>
    <row r="1337" spans="1:20" s="632" customFormat="1" ht="34.5" customHeight="1" x14ac:dyDescent="0.25">
      <c r="A1337" s="3127">
        <f t="shared" si="165"/>
        <v>3</v>
      </c>
      <c r="B1337" s="3137" t="s">
        <v>675</v>
      </c>
      <c r="C1337" s="3138"/>
      <c r="D1337" s="3138"/>
      <c r="E1337" s="3139"/>
      <c r="F1337" s="3094">
        <v>215.77</v>
      </c>
      <c r="G1337" s="3188" t="str">
        <f>IF(ISBLANK(H1337),"",IF(H1337="BN",VLOOKUP(B1337,'[4]V. BAHAN'!$B$8:$E$14999,3,FALSE),IFERROR(VLOOKUP(H1337,'[4]III. DAFTAR AHS'!$B$7:$H$14999,5,FALSE),"ls")))</f>
        <v xml:space="preserve">kg </v>
      </c>
      <c r="H1337" s="3094" t="s">
        <v>672</v>
      </c>
      <c r="I1337" s="3189" t="s">
        <v>468</v>
      </c>
      <c r="J1337" s="3199">
        <f>VLOOKUP(B1337,'[5] RAB LAMA'!$B$9:$E$5553,4,FALSE)</f>
        <v>27800.232524437837</v>
      </c>
      <c r="K1337" s="3199">
        <f t="shared" si="162"/>
        <v>5998456.1717979526</v>
      </c>
      <c r="L1337" s="3159">
        <f t="shared" si="147"/>
        <v>1.5697781407340499E-2</v>
      </c>
      <c r="M1337" s="1934">
        <f>'[6]LAP MINGGUAN 10'!Q1337</f>
        <v>0</v>
      </c>
      <c r="N1337" s="1934">
        <f t="shared" si="161"/>
        <v>0</v>
      </c>
      <c r="O1337" s="3073">
        <v>80</v>
      </c>
      <c r="P1337" s="3073">
        <f t="shared" si="163"/>
        <v>1.25582251258724E-2</v>
      </c>
      <c r="Q1337" s="3073">
        <f t="shared" si="152"/>
        <v>80</v>
      </c>
      <c r="R1337" s="3073">
        <f t="shared" si="164"/>
        <v>1.25582251258724E-2</v>
      </c>
      <c r="S1337" s="3074"/>
      <c r="T1337" s="359"/>
    </row>
    <row r="1338" spans="1:20" s="632" customFormat="1" ht="34.5" customHeight="1" x14ac:dyDescent="0.25">
      <c r="A1338" s="3127">
        <f t="shared" si="165"/>
        <v>4</v>
      </c>
      <c r="B1338" s="3137" t="s">
        <v>676</v>
      </c>
      <c r="C1338" s="3138"/>
      <c r="D1338" s="3138"/>
      <c r="E1338" s="3139"/>
      <c r="F1338" s="3094">
        <v>113.63</v>
      </c>
      <c r="G1338" s="3188" t="str">
        <f>IF(ISBLANK(H1338),"",IF(H1338="BN",VLOOKUP(B1338,'[4]V. BAHAN'!$B$8:$E$14999,3,FALSE),IFERROR(VLOOKUP(H1338,'[4]III. DAFTAR AHS'!$B$7:$H$14999,5,FALSE),"ls")))</f>
        <v xml:space="preserve">kg </v>
      </c>
      <c r="H1338" s="3094" t="s">
        <v>677</v>
      </c>
      <c r="I1338" s="3189" t="s">
        <v>427</v>
      </c>
      <c r="J1338" s="3199">
        <f>VLOOKUP(B1338,'[5] RAB LAMA'!$B$9:$E$5553,4,FALSE)</f>
        <v>26320.632776778926</v>
      </c>
      <c r="K1338" s="3199">
        <f t="shared" si="162"/>
        <v>2990813.5024253894</v>
      </c>
      <c r="L1338" s="3159">
        <f t="shared" si="147"/>
        <v>7.8268699889698212E-3</v>
      </c>
      <c r="M1338" s="1934">
        <f>'[6]LAP MINGGUAN 10'!Q1338</f>
        <v>0</v>
      </c>
      <c r="N1338" s="1934">
        <f t="shared" si="161"/>
        <v>0</v>
      </c>
      <c r="O1338" s="3073">
        <v>80</v>
      </c>
      <c r="P1338" s="3073">
        <f t="shared" si="163"/>
        <v>6.2614959911758573E-3</v>
      </c>
      <c r="Q1338" s="3073">
        <f t="shared" si="152"/>
        <v>80</v>
      </c>
      <c r="R1338" s="3073">
        <f t="shared" si="164"/>
        <v>6.2614959911758573E-3</v>
      </c>
      <c r="S1338" s="3074"/>
      <c r="T1338" s="359"/>
    </row>
    <row r="1339" spans="1:20" s="632" customFormat="1" ht="34.5" customHeight="1" x14ac:dyDescent="0.25">
      <c r="A1339" s="3127">
        <f t="shared" si="165"/>
        <v>5</v>
      </c>
      <c r="B1339" s="3137" t="s">
        <v>678</v>
      </c>
      <c r="C1339" s="3138"/>
      <c r="D1339" s="3138"/>
      <c r="E1339" s="3139"/>
      <c r="F1339" s="3094">
        <v>60.76</v>
      </c>
      <c r="G1339" s="3188" t="str">
        <f>IF(ISBLANK(H1339),"",IF(H1339="BN",VLOOKUP(B1339,'[4]V. BAHAN'!$B$8:$E$14999,3,FALSE),IFERROR(VLOOKUP(H1339,'[4]III. DAFTAR AHS'!$B$7:$H$14999,5,FALSE),"ls")))</f>
        <v xml:space="preserve">kg </v>
      </c>
      <c r="H1339" s="3094" t="s">
        <v>677</v>
      </c>
      <c r="I1339" s="3189" t="s">
        <v>427</v>
      </c>
      <c r="J1339" s="3199">
        <f>VLOOKUP(B1339,'[5] RAB LAMA'!$B$9:$E$5553,4,FALSE)</f>
        <v>26320.632776778926</v>
      </c>
      <c r="K1339" s="3199">
        <f t="shared" si="162"/>
        <v>1599241.6475170874</v>
      </c>
      <c r="L1339" s="3159">
        <f t="shared" si="147"/>
        <v>4.1851678300607788E-3</v>
      </c>
      <c r="M1339" s="1934">
        <f>'[6]LAP MINGGUAN 10'!Q1339</f>
        <v>0</v>
      </c>
      <c r="N1339" s="1934">
        <f t="shared" si="161"/>
        <v>0</v>
      </c>
      <c r="O1339" s="3073">
        <v>80</v>
      </c>
      <c r="P1339" s="3073">
        <f t="shared" si="163"/>
        <v>3.3481342640486233E-3</v>
      </c>
      <c r="Q1339" s="3073">
        <f t="shared" si="152"/>
        <v>80</v>
      </c>
      <c r="R1339" s="3073">
        <f t="shared" si="164"/>
        <v>3.3481342640486233E-3</v>
      </c>
      <c r="S1339" s="3074"/>
      <c r="T1339" s="359"/>
    </row>
    <row r="1340" spans="1:20" s="632" customFormat="1" ht="34.5" customHeight="1" x14ac:dyDescent="0.25">
      <c r="A1340" s="3127">
        <f t="shared" si="165"/>
        <v>6</v>
      </c>
      <c r="B1340" s="3137" t="s">
        <v>679</v>
      </c>
      <c r="C1340" s="3138"/>
      <c r="D1340" s="3138"/>
      <c r="E1340" s="3139"/>
      <c r="F1340" s="3094">
        <v>75.42</v>
      </c>
      <c r="G1340" s="3188" t="str">
        <f>IF(ISBLANK(H1340),"",IF(H1340="BN",VLOOKUP(B1340,'[4]V. BAHAN'!$B$8:$E$14999,3,FALSE),IFERROR(VLOOKUP(H1340,'[4]III. DAFTAR AHS'!$B$7:$H$14999,5,FALSE),"ls")))</f>
        <v xml:space="preserve">kg </v>
      </c>
      <c r="H1340" s="3094" t="s">
        <v>677</v>
      </c>
      <c r="I1340" s="3189" t="s">
        <v>427</v>
      </c>
      <c r="J1340" s="3199">
        <f>VLOOKUP(B1340,'[5] RAB LAMA'!$B$9:$E$5553,4,FALSE)</f>
        <v>26320.632776778926</v>
      </c>
      <c r="K1340" s="3199">
        <f t="shared" si="162"/>
        <v>1985102.1240246666</v>
      </c>
      <c r="L1340" s="3159">
        <f t="shared" si="147"/>
        <v>5.1949532215797229E-3</v>
      </c>
      <c r="M1340" s="1934">
        <f>'[6]LAP MINGGUAN 10'!Q1340</f>
        <v>0</v>
      </c>
      <c r="N1340" s="1934">
        <f t="shared" si="161"/>
        <v>0</v>
      </c>
      <c r="O1340" s="3073">
        <v>80</v>
      </c>
      <c r="P1340" s="3073">
        <f t="shared" si="163"/>
        <v>4.1559625772637785E-3</v>
      </c>
      <c r="Q1340" s="3073">
        <f t="shared" si="152"/>
        <v>80</v>
      </c>
      <c r="R1340" s="3073">
        <f t="shared" si="164"/>
        <v>4.1559625772637785E-3</v>
      </c>
      <c r="S1340" s="3074"/>
      <c r="T1340" s="359"/>
    </row>
    <row r="1341" spans="1:20" s="632" customFormat="1" ht="34.5" customHeight="1" x14ac:dyDescent="0.25">
      <c r="A1341" s="3127">
        <f t="shared" si="165"/>
        <v>7</v>
      </c>
      <c r="B1341" s="3137" t="s">
        <v>680</v>
      </c>
      <c r="C1341" s="3138"/>
      <c r="D1341" s="3138"/>
      <c r="E1341" s="3139"/>
      <c r="F1341" s="3094">
        <v>28.54</v>
      </c>
      <c r="G1341" s="3188" t="str">
        <f>IF(ISBLANK(H1341),"",IF(H1341="BN",VLOOKUP(B1341,'[4]V. BAHAN'!$B$8:$E$14999,3,FALSE),IFERROR(VLOOKUP(H1341,'[4]III. DAFTAR AHS'!$B$7:$H$14999,5,FALSE),"ls")))</f>
        <v xml:space="preserve">kg </v>
      </c>
      <c r="H1341" s="3094" t="s">
        <v>677</v>
      </c>
      <c r="I1341" s="3189" t="s">
        <v>427</v>
      </c>
      <c r="J1341" s="3199">
        <f>VLOOKUP(B1341,'[5] RAB LAMA'!$B$9:$E$5553,4,FALSE)</f>
        <v>26320.632776778926</v>
      </c>
      <c r="K1341" s="3199">
        <f t="shared" si="162"/>
        <v>751190.85944927053</v>
      </c>
      <c r="L1341" s="3159">
        <f t="shared" si="147"/>
        <v>1.9658441387415183E-3</v>
      </c>
      <c r="M1341" s="1934">
        <f>'[6]LAP MINGGUAN 10'!Q1341</f>
        <v>0</v>
      </c>
      <c r="N1341" s="1934">
        <f t="shared" si="161"/>
        <v>0</v>
      </c>
      <c r="O1341" s="3073">
        <v>80</v>
      </c>
      <c r="P1341" s="3073">
        <f t="shared" si="163"/>
        <v>1.5726753109932146E-3</v>
      </c>
      <c r="Q1341" s="3073">
        <f t="shared" si="152"/>
        <v>80</v>
      </c>
      <c r="R1341" s="3073">
        <f t="shared" si="164"/>
        <v>1.5726753109932146E-3</v>
      </c>
      <c r="S1341" s="3074"/>
      <c r="T1341" s="359"/>
    </row>
    <row r="1342" spans="1:20" s="632" customFormat="1" ht="34.5" customHeight="1" x14ac:dyDescent="0.25">
      <c r="A1342" s="3127">
        <f t="shared" si="165"/>
        <v>8</v>
      </c>
      <c r="B1342" s="3137" t="s">
        <v>681</v>
      </c>
      <c r="C1342" s="3138"/>
      <c r="D1342" s="3138"/>
      <c r="E1342" s="3139"/>
      <c r="F1342" s="3094">
        <v>16</v>
      </c>
      <c r="G1342" s="3188" t="str">
        <f>IF(ISBLANK(H1342),"",IF(H1342="BN",VLOOKUP(B1342,'[4]V. BAHAN'!$B$8:$E$14999,3,FALSE),IFERROR(VLOOKUP(H1342,'[4]III. DAFTAR AHS'!$B$7:$H$14999,5,FALSE),"ls")))</f>
        <v xml:space="preserve">bh </v>
      </c>
      <c r="H1342" s="3094" t="s">
        <v>682</v>
      </c>
      <c r="I1342" s="3189" t="s">
        <v>683</v>
      </c>
      <c r="J1342" s="3199">
        <f>VLOOKUP(B1342,'[5] RAB LAMA'!$B$9:$E$5553,4,FALSE)</f>
        <v>66186.168229774994</v>
      </c>
      <c r="K1342" s="3199">
        <f t="shared" si="162"/>
        <v>1058978.6916763999</v>
      </c>
      <c r="L1342" s="3159">
        <f t="shared" si="147"/>
        <v>2.771315742061155E-3</v>
      </c>
      <c r="M1342" s="1934">
        <f>'[6]LAP MINGGUAN 10'!Q1342</f>
        <v>0</v>
      </c>
      <c r="N1342" s="1934">
        <f t="shared" si="161"/>
        <v>0</v>
      </c>
      <c r="O1342" s="3073">
        <v>80</v>
      </c>
      <c r="P1342" s="3073">
        <f t="shared" si="163"/>
        <v>2.217052593648924E-3</v>
      </c>
      <c r="Q1342" s="3073">
        <f t="shared" si="152"/>
        <v>80</v>
      </c>
      <c r="R1342" s="3073">
        <f t="shared" si="164"/>
        <v>2.217052593648924E-3</v>
      </c>
      <c r="S1342" s="3074"/>
      <c r="T1342" s="359"/>
    </row>
    <row r="1343" spans="1:20" s="632" customFormat="1" ht="34.5" customHeight="1" x14ac:dyDescent="0.25">
      <c r="A1343" s="3127">
        <f t="shared" si="165"/>
        <v>9</v>
      </c>
      <c r="B1343" s="3137" t="s">
        <v>684</v>
      </c>
      <c r="C1343" s="3138"/>
      <c r="D1343" s="3138"/>
      <c r="E1343" s="3139"/>
      <c r="F1343" s="3094">
        <v>96</v>
      </c>
      <c r="G1343" s="3188" t="str">
        <f>IF(ISBLANK(H1343),"",IF(H1343="BN",VLOOKUP(B1343,'[4]V. BAHAN'!$B$8:$E$14999,3,FALSE),IFERROR(VLOOKUP(H1343,'[4]III. DAFTAR AHS'!$B$7:$H$14999,5,FALSE),"ls")))</f>
        <v xml:space="preserve">bh </v>
      </c>
      <c r="H1343" s="3094" t="s">
        <v>685</v>
      </c>
      <c r="I1343" s="3189" t="s">
        <v>686</v>
      </c>
      <c r="J1343" s="3199">
        <f>VLOOKUP(B1343,'[5] RAB LAMA'!$B$9:$E$5553,4,FALSE)</f>
        <v>11524.572392598029</v>
      </c>
      <c r="K1343" s="3199">
        <f t="shared" si="162"/>
        <v>1106358.9496894109</v>
      </c>
      <c r="L1343" s="3159">
        <f t="shared" si="147"/>
        <v>2.895308468191003E-3</v>
      </c>
      <c r="M1343" s="1934">
        <f>'[6]LAP MINGGUAN 10'!Q1343</f>
        <v>0</v>
      </c>
      <c r="N1343" s="1934">
        <f t="shared" si="161"/>
        <v>0</v>
      </c>
      <c r="O1343" s="3073">
        <v>30</v>
      </c>
      <c r="P1343" s="3073">
        <f t="shared" si="163"/>
        <v>8.6859254045730083E-4</v>
      </c>
      <c r="Q1343" s="3073">
        <f t="shared" si="152"/>
        <v>30</v>
      </c>
      <c r="R1343" s="3073">
        <f t="shared" si="164"/>
        <v>8.6859254045730083E-4</v>
      </c>
      <c r="S1343" s="3074"/>
      <c r="T1343" s="359"/>
    </row>
    <row r="1344" spans="1:20" s="632" customFormat="1" ht="34.5" customHeight="1" x14ac:dyDescent="0.25">
      <c r="A1344" s="3127">
        <f t="shared" si="165"/>
        <v>10</v>
      </c>
      <c r="B1344" s="3137" t="s">
        <v>689</v>
      </c>
      <c r="C1344" s="3138"/>
      <c r="D1344" s="3138"/>
      <c r="E1344" s="3139"/>
      <c r="F1344" s="3094">
        <v>4</v>
      </c>
      <c r="G1344" s="3188" t="str">
        <f>IF(ISBLANK(H1344),"",IF(H1344="BN",VLOOKUP(B1344,'[4]V. BAHAN'!$B$8:$E$14999,3,FALSE),IFERROR(VLOOKUP(H1344,'[4]III. DAFTAR AHS'!$B$7:$H$14999,5,FALSE),"ls")))</f>
        <v xml:space="preserve">ttk </v>
      </c>
      <c r="H1344" s="3094" t="s">
        <v>733</v>
      </c>
      <c r="I1344" s="3189" t="s">
        <v>691</v>
      </c>
      <c r="J1344" s="3199">
        <v>14300</v>
      </c>
      <c r="K1344" s="3199">
        <f t="shared" si="162"/>
        <v>57200</v>
      </c>
      <c r="L1344" s="3159">
        <f t="shared" si="147"/>
        <v>1.4969069887039616E-4</v>
      </c>
      <c r="M1344" s="1934">
        <f>'[6]LAP MINGGUAN 10'!Q1344</f>
        <v>0</v>
      </c>
      <c r="N1344" s="1934">
        <f t="shared" si="161"/>
        <v>0</v>
      </c>
      <c r="O1344" s="3073">
        <v>30</v>
      </c>
      <c r="P1344" s="3073">
        <f t="shared" si="163"/>
        <v>4.4907209661118852E-5</v>
      </c>
      <c r="Q1344" s="3073">
        <f t="shared" si="152"/>
        <v>30</v>
      </c>
      <c r="R1344" s="3073">
        <f t="shared" si="164"/>
        <v>4.4907209661118852E-5</v>
      </c>
      <c r="S1344" s="3074"/>
      <c r="T1344" s="359"/>
    </row>
    <row r="1345" spans="1:20" s="632" customFormat="1" ht="34.5" customHeight="1" x14ac:dyDescent="0.25">
      <c r="A1345" s="3127">
        <f t="shared" si="165"/>
        <v>11</v>
      </c>
      <c r="B1345" s="3137" t="s">
        <v>693</v>
      </c>
      <c r="C1345" s="3138"/>
      <c r="D1345" s="3138"/>
      <c r="E1345" s="3139"/>
      <c r="F1345" s="3094">
        <v>38.880000000000003</v>
      </c>
      <c r="G1345" s="3188" t="str">
        <f>IF(ISBLANK(H1345),"",IF(H1345="BN",VLOOKUP(B1345,'[4]V. BAHAN'!$B$8:$E$14999,3,FALSE),IFERROR(VLOOKUP(H1345,'[4]III. DAFTAR AHS'!$B$7:$H$14999,5,FALSE),"ls")))</f>
        <v xml:space="preserve">kg </v>
      </c>
      <c r="H1345" s="3094" t="s">
        <v>677</v>
      </c>
      <c r="I1345" s="3189" t="s">
        <v>427</v>
      </c>
      <c r="J1345" s="3199">
        <f>VLOOKUP(B1345,'[5] RAB LAMA'!$B$9:$E$5553,4,FALSE)</f>
        <v>26320.632776778926</v>
      </c>
      <c r="K1345" s="3199">
        <f t="shared" si="162"/>
        <v>1023346.2023611647</v>
      </c>
      <c r="L1345" s="3159">
        <f t="shared" si="147"/>
        <v>2.6780665772344159E-3</v>
      </c>
      <c r="M1345" s="1934">
        <f>'[6]LAP MINGGUAN 10'!Q1345</f>
        <v>0</v>
      </c>
      <c r="N1345" s="1934">
        <f t="shared" si="161"/>
        <v>0</v>
      </c>
      <c r="O1345" s="3073">
        <v>30</v>
      </c>
      <c r="P1345" s="3073">
        <f t="shared" si="163"/>
        <v>8.034199731703248E-4</v>
      </c>
      <c r="Q1345" s="3073">
        <f t="shared" si="152"/>
        <v>30</v>
      </c>
      <c r="R1345" s="3073">
        <f t="shared" si="164"/>
        <v>8.034199731703248E-4</v>
      </c>
      <c r="S1345" s="3074"/>
      <c r="T1345" s="359"/>
    </row>
    <row r="1346" spans="1:20" s="632" customFormat="1" ht="34.5" customHeight="1" x14ac:dyDescent="0.25">
      <c r="A1346" s="3143"/>
      <c r="B1346" s="3144"/>
      <c r="C1346" s="3075"/>
      <c r="D1346" s="3138"/>
      <c r="E1346" s="3145"/>
      <c r="F1346" s="3193"/>
      <c r="G1346" s="3193" t="str">
        <f>IF(ISBLANK(H1346),"",IF(H1346="BN",VLOOKUP(B1346,'[4]V. BAHAN'!$B$8:$E$1099,3,FALSE),IFERROR(VLOOKUP(H1346,'[4]III. DAFTAR AHS'!$B$7:$H$872,5,FALSE),"ls")))</f>
        <v/>
      </c>
      <c r="H1346" s="3193"/>
      <c r="I1346" s="3193" t="s">
        <v>243</v>
      </c>
      <c r="J1346" s="3193"/>
      <c r="K1346" s="3193"/>
      <c r="L1346" s="3159">
        <f t="shared" ref="L1346:L1362" si="166">K1346/$K$4349*100</f>
        <v>0</v>
      </c>
      <c r="M1346" s="1934">
        <f>'[6]LAP MINGGUAN 10'!Q1346</f>
        <v>0</v>
      </c>
      <c r="N1346" s="1934">
        <f t="shared" si="161"/>
        <v>0</v>
      </c>
      <c r="O1346" s="3132"/>
      <c r="P1346" s="3132"/>
      <c r="Q1346" s="3073">
        <f t="shared" si="152"/>
        <v>0</v>
      </c>
      <c r="R1346" s="3132"/>
      <c r="S1346" s="3133"/>
      <c r="T1346" s="3134"/>
    </row>
    <row r="1347" spans="1:20" s="352" customFormat="1" ht="34.5" customHeight="1" x14ac:dyDescent="0.25">
      <c r="A1347" s="3127"/>
      <c r="B1347" s="3128" t="s">
        <v>701</v>
      </c>
      <c r="C1347" s="3129"/>
      <c r="D1347" s="3129"/>
      <c r="E1347" s="3130"/>
      <c r="F1347" s="3094"/>
      <c r="G1347" s="3094" t="str">
        <f>IF(ISBLANK(H1347),"",IF(H1347="BN",VLOOKUP(B1347,'[4]V. BAHAN'!$B$8:$E$1099,3,FALSE),IFERROR(VLOOKUP(H1347,'[4]III. DAFTAR AHS'!$B$7:$H$872,5,FALSE),"ls")))</f>
        <v/>
      </c>
      <c r="H1347" s="3094"/>
      <c r="I1347" s="3094" t="s">
        <v>243</v>
      </c>
      <c r="J1347" s="3094"/>
      <c r="K1347" s="3094"/>
      <c r="L1347" s="3159">
        <f t="shared" si="166"/>
        <v>0</v>
      </c>
      <c r="M1347" s="1934">
        <f>'[6]LAP MINGGUAN 10'!Q1347</f>
        <v>0</v>
      </c>
      <c r="N1347" s="1934">
        <f t="shared" si="161"/>
        <v>0</v>
      </c>
      <c r="O1347" s="3132"/>
      <c r="P1347" s="3132"/>
      <c r="Q1347" s="3073">
        <f t="shared" si="152"/>
        <v>0</v>
      </c>
      <c r="R1347" s="3132"/>
      <c r="S1347" s="3133"/>
      <c r="T1347" s="3134"/>
    </row>
    <row r="1348" spans="1:20" s="632" customFormat="1" ht="34.5" customHeight="1" x14ac:dyDescent="0.25">
      <c r="A1348" s="3127">
        <v>1</v>
      </c>
      <c r="B1348" s="3137" t="s">
        <v>702</v>
      </c>
      <c r="C1348" s="3138"/>
      <c r="D1348" s="3138"/>
      <c r="E1348" s="3139"/>
      <c r="F1348" s="3094">
        <v>1209.56</v>
      </c>
      <c r="G1348" s="3188" t="str">
        <f>IF(ISBLANK(H1348),"",IF(H1348="BN",VLOOKUP(B1348,'[4]V. BAHAN'!$B$8:$E$14999,3,FALSE),IFERROR(VLOOKUP(H1348,'[4]III. DAFTAR AHS'!$B$7:$H$14999,5,FALSE),"ls")))</f>
        <v xml:space="preserve">kg </v>
      </c>
      <c r="H1348" s="3094" t="s">
        <v>672</v>
      </c>
      <c r="I1348" s="3189" t="s">
        <v>468</v>
      </c>
      <c r="J1348" s="3199">
        <f>VLOOKUP(B1348,'[5] RAB LAMA'!$B$9:$E$5553,4,FALSE)</f>
        <v>27800.232524437837</v>
      </c>
      <c r="K1348" s="3199">
        <f t="shared" ref="K1348:K1362" si="167">J1348*F1348</f>
        <v>33626049.252259031</v>
      </c>
      <c r="L1348" s="3159">
        <f t="shared" si="166"/>
        <v>8.7998370853514279E-2</v>
      </c>
      <c r="M1348" s="1934">
        <f>'[6]LAP MINGGUAN 10'!Q1348</f>
        <v>0</v>
      </c>
      <c r="N1348" s="1934">
        <f t="shared" si="161"/>
        <v>0</v>
      </c>
      <c r="O1348" s="3073">
        <v>30</v>
      </c>
      <c r="P1348" s="3073">
        <f t="shared" ref="P1348:P1362" si="168">L1348*O1348/100</f>
        <v>2.6399511256054282E-2</v>
      </c>
      <c r="Q1348" s="3073">
        <f t="shared" si="152"/>
        <v>30</v>
      </c>
      <c r="R1348" s="3073">
        <f t="shared" ref="R1348:R1362" si="169">L1348*Q1348/100</f>
        <v>2.6399511256054282E-2</v>
      </c>
      <c r="S1348" s="3074"/>
      <c r="T1348" s="359"/>
    </row>
    <row r="1349" spans="1:20" s="632" customFormat="1" ht="34.5" customHeight="1" x14ac:dyDescent="0.25">
      <c r="A1349" s="3127">
        <f t="shared" ref="A1349:A1362" si="170">+A1348+1</f>
        <v>2</v>
      </c>
      <c r="B1349" s="3190" t="s">
        <v>703</v>
      </c>
      <c r="C1349" s="3191"/>
      <c r="D1349" s="3191"/>
      <c r="E1349" s="3192"/>
      <c r="F1349" s="3094">
        <v>46.73</v>
      </c>
      <c r="G1349" s="3188" t="str">
        <f>IF(ISBLANK(H1349),"",IF(H1349="BN",VLOOKUP(B1349,'[4]V. BAHAN'!$B$8:$E$14999,3,FALSE),IFERROR(VLOOKUP(H1349,'[4]III. DAFTAR AHS'!$B$7:$H$14999,5,FALSE),"ls")))</f>
        <v xml:space="preserve">kg </v>
      </c>
      <c r="H1349" s="3094" t="s">
        <v>677</v>
      </c>
      <c r="I1349" s="3189" t="s">
        <v>427</v>
      </c>
      <c r="J1349" s="3199">
        <f>VLOOKUP(B1349,'[5] RAB LAMA'!$B$9:$E$5553,4,FALSE)</f>
        <v>26320.632776778926</v>
      </c>
      <c r="K1349" s="3199">
        <f t="shared" si="167"/>
        <v>1229963.1696588791</v>
      </c>
      <c r="L1349" s="3159">
        <f t="shared" si="166"/>
        <v>3.2187770358581337E-3</v>
      </c>
      <c r="M1349" s="1934">
        <f>'[6]LAP MINGGUAN 10'!Q1349</f>
        <v>0</v>
      </c>
      <c r="N1349" s="1934">
        <f t="shared" si="161"/>
        <v>0</v>
      </c>
      <c r="O1349" s="3073">
        <v>30</v>
      </c>
      <c r="P1349" s="3073">
        <f t="shared" si="168"/>
        <v>9.6563311075744003E-4</v>
      </c>
      <c r="Q1349" s="3073">
        <f t="shared" si="152"/>
        <v>30</v>
      </c>
      <c r="R1349" s="3073">
        <f t="shared" si="169"/>
        <v>9.6563311075744003E-4</v>
      </c>
      <c r="S1349" s="3074"/>
      <c r="T1349" s="359"/>
    </row>
    <row r="1350" spans="1:20" s="632" customFormat="1" ht="34.5" customHeight="1" x14ac:dyDescent="0.25">
      <c r="A1350" s="3127">
        <f t="shared" si="170"/>
        <v>3</v>
      </c>
      <c r="B1350" s="3190" t="s">
        <v>704</v>
      </c>
      <c r="C1350" s="3191"/>
      <c r="D1350" s="3191"/>
      <c r="E1350" s="3192"/>
      <c r="F1350" s="3094">
        <v>97.97</v>
      </c>
      <c r="G1350" s="3188" t="str">
        <f>IF(ISBLANK(H1350),"",IF(H1350="BN",VLOOKUP(B1350,'[4]V. BAHAN'!$B$8:$E$14999,3,FALSE),IFERROR(VLOOKUP(H1350,'[4]III. DAFTAR AHS'!$B$7:$H$14999,5,FALSE),"ls")))</f>
        <v xml:space="preserve">kg </v>
      </c>
      <c r="H1350" s="3094" t="s">
        <v>677</v>
      </c>
      <c r="I1350" s="3189" t="s">
        <v>427</v>
      </c>
      <c r="J1350" s="3199">
        <f>VLOOKUP(B1350,'[5] RAB LAMA'!$B$9:$E$5553,4,FALSE)</f>
        <v>26320.632776778926</v>
      </c>
      <c r="K1350" s="3199">
        <f t="shared" si="167"/>
        <v>2578632.3931410313</v>
      </c>
      <c r="L1350" s="3159">
        <f t="shared" si="166"/>
        <v>6.7482042842504043E-3</v>
      </c>
      <c r="M1350" s="1934">
        <f>'[6]LAP MINGGUAN 10'!Q1350</f>
        <v>0</v>
      </c>
      <c r="N1350" s="1934">
        <f t="shared" si="161"/>
        <v>0</v>
      </c>
      <c r="O1350" s="3073">
        <v>30</v>
      </c>
      <c r="P1350" s="3073">
        <f t="shared" si="168"/>
        <v>2.0244612852751212E-3</v>
      </c>
      <c r="Q1350" s="3073">
        <f t="shared" si="152"/>
        <v>30</v>
      </c>
      <c r="R1350" s="3073">
        <f t="shared" si="169"/>
        <v>2.0244612852751212E-3</v>
      </c>
      <c r="S1350" s="3074"/>
      <c r="T1350" s="359"/>
    </row>
    <row r="1351" spans="1:20" s="632" customFormat="1" ht="34.5" customHeight="1" x14ac:dyDescent="0.25">
      <c r="A1351" s="3127">
        <f t="shared" si="170"/>
        <v>4</v>
      </c>
      <c r="B1351" s="3137" t="s">
        <v>705</v>
      </c>
      <c r="C1351" s="3138"/>
      <c r="D1351" s="3138"/>
      <c r="E1351" s="3139"/>
      <c r="F1351" s="3094">
        <v>299.8</v>
      </c>
      <c r="G1351" s="3188" t="str">
        <f>IF(ISBLANK(H1351),"",IF(H1351="BN",VLOOKUP(B1351,'[4]V. BAHAN'!$B$8:$E$14999,3,FALSE),IFERROR(VLOOKUP(H1351,'[4]III. DAFTAR AHS'!$B$7:$H$14999,5,FALSE),"ls")))</f>
        <v xml:space="preserve">kg </v>
      </c>
      <c r="H1351" s="3094" t="s">
        <v>672</v>
      </c>
      <c r="I1351" s="3189" t="s">
        <v>468</v>
      </c>
      <c r="J1351" s="3199">
        <f>VLOOKUP(B1351,'[5] RAB LAMA'!$B$9:$E$5553,4,FALSE)</f>
        <v>27800.232524437837</v>
      </c>
      <c r="K1351" s="3199">
        <f t="shared" si="167"/>
        <v>8334509.710826464</v>
      </c>
      <c r="L1351" s="3159">
        <f t="shared" si="166"/>
        <v>2.1811164044680365E-2</v>
      </c>
      <c r="M1351" s="1934">
        <f>'[6]LAP MINGGUAN 10'!Q1351</f>
        <v>0</v>
      </c>
      <c r="N1351" s="1934">
        <f t="shared" si="161"/>
        <v>0</v>
      </c>
      <c r="O1351" s="3073">
        <v>30</v>
      </c>
      <c r="P1351" s="3073">
        <f t="shared" si="168"/>
        <v>6.543349213404109E-3</v>
      </c>
      <c r="Q1351" s="3073">
        <f t="shared" si="152"/>
        <v>30</v>
      </c>
      <c r="R1351" s="3073">
        <f t="shared" si="169"/>
        <v>6.543349213404109E-3</v>
      </c>
      <c r="S1351" s="3074"/>
      <c r="T1351" s="359"/>
    </row>
    <row r="1352" spans="1:20" s="632" customFormat="1" ht="34.5" customHeight="1" x14ac:dyDescent="0.25">
      <c r="A1352" s="3127">
        <f t="shared" si="170"/>
        <v>5</v>
      </c>
      <c r="B1352" s="3137" t="s">
        <v>706</v>
      </c>
      <c r="C1352" s="3138"/>
      <c r="D1352" s="3138"/>
      <c r="E1352" s="3139"/>
      <c r="F1352" s="3094">
        <v>128.36000000000001</v>
      </c>
      <c r="G1352" s="3188" t="str">
        <f>IF(ISBLANK(H1352),"",IF(H1352="BN",VLOOKUP(B1352,'[4]V. BAHAN'!$B$8:$E$14999,3,FALSE),IFERROR(VLOOKUP(H1352,'[4]III. DAFTAR AHS'!$B$7:$H$14999,5,FALSE),"ls")))</f>
        <v xml:space="preserve">Kg </v>
      </c>
      <c r="H1352" s="3094" t="s">
        <v>707</v>
      </c>
      <c r="I1352" s="3189" t="s">
        <v>352</v>
      </c>
      <c r="J1352" s="3199">
        <f>VLOOKUP(B1352,'[5] RAB LAMA'!$B$9:$E$5553,4,FALSE)</f>
        <v>10106.113714663999</v>
      </c>
      <c r="K1352" s="3199">
        <f t="shared" si="167"/>
        <v>1297220.7564142712</v>
      </c>
      <c r="L1352" s="3159">
        <f t="shared" si="166"/>
        <v>3.3947881401544784E-3</v>
      </c>
      <c r="M1352" s="1934">
        <f>'[6]LAP MINGGUAN 10'!Q1352</f>
        <v>0</v>
      </c>
      <c r="N1352" s="1934">
        <f t="shared" si="161"/>
        <v>0</v>
      </c>
      <c r="O1352" s="3073">
        <v>30</v>
      </c>
      <c r="P1352" s="3073">
        <f t="shared" si="168"/>
        <v>1.0184364420463435E-3</v>
      </c>
      <c r="Q1352" s="3073">
        <f t="shared" si="152"/>
        <v>30</v>
      </c>
      <c r="R1352" s="3073">
        <f t="shared" si="169"/>
        <v>1.0184364420463435E-3</v>
      </c>
      <c r="S1352" s="3074"/>
      <c r="T1352" s="359"/>
    </row>
    <row r="1353" spans="1:20" s="632" customFormat="1" ht="34.5" customHeight="1" x14ac:dyDescent="0.25">
      <c r="A1353" s="3127">
        <f t="shared" si="170"/>
        <v>6</v>
      </c>
      <c r="B1353" s="3137" t="s">
        <v>708</v>
      </c>
      <c r="C1353" s="3138"/>
      <c r="D1353" s="3138"/>
      <c r="E1353" s="3139"/>
      <c r="F1353" s="3094">
        <v>1.52</v>
      </c>
      <c r="G1353" s="3188" t="str">
        <f>IF(ISBLANK(H1353),"",IF(H1353="BN",VLOOKUP(B1353,'[4]V. BAHAN'!$B$8:$E$14999,3,FALSE),IFERROR(VLOOKUP(H1353,'[4]III. DAFTAR AHS'!$B$7:$H$14999,5,FALSE),"ls")))</f>
        <v xml:space="preserve">Kg </v>
      </c>
      <c r="H1353" s="3094" t="s">
        <v>709</v>
      </c>
      <c r="I1353" s="3189" t="s">
        <v>352</v>
      </c>
      <c r="J1353" s="3199">
        <f>VLOOKUP(B1353,'[5] RAB LAMA'!$B$9:$E$5553,4,FALSE)</f>
        <v>12098.979988414001</v>
      </c>
      <c r="K1353" s="3199">
        <f t="shared" si="167"/>
        <v>18390.449582389283</v>
      </c>
      <c r="L1353" s="3159">
        <f t="shared" si="166"/>
        <v>4.8127259624626514E-5</v>
      </c>
      <c r="M1353" s="1934">
        <f>'[6]LAP MINGGUAN 10'!Q1353</f>
        <v>0</v>
      </c>
      <c r="N1353" s="1934">
        <f t="shared" si="161"/>
        <v>0</v>
      </c>
      <c r="O1353" s="3073">
        <v>30</v>
      </c>
      <c r="P1353" s="3073">
        <f t="shared" si="168"/>
        <v>1.4438177887387954E-5</v>
      </c>
      <c r="Q1353" s="3073">
        <f t="shared" si="152"/>
        <v>30</v>
      </c>
      <c r="R1353" s="3073">
        <f t="shared" si="169"/>
        <v>1.4438177887387954E-5</v>
      </c>
      <c r="S1353" s="3074"/>
      <c r="T1353" s="359"/>
    </row>
    <row r="1354" spans="1:20" s="632" customFormat="1" ht="34.5" customHeight="1" x14ac:dyDescent="0.25">
      <c r="A1354" s="3127">
        <f t="shared" si="170"/>
        <v>7</v>
      </c>
      <c r="B1354" s="3137" t="s">
        <v>710</v>
      </c>
      <c r="C1354" s="3138"/>
      <c r="D1354" s="3138"/>
      <c r="E1354" s="3139"/>
      <c r="F1354" s="3094">
        <v>408</v>
      </c>
      <c r="G1354" s="3188" t="str">
        <f>IF(ISBLANK(H1354),"",IF(H1354="BN",VLOOKUP(B1354,'[4]V. BAHAN'!$B$8:$E$14999,3,FALSE),IFERROR(VLOOKUP(H1354,'[4]III. DAFTAR AHS'!$B$7:$H$14999,5,FALSE),"ls")))</f>
        <v xml:space="preserve">bh </v>
      </c>
      <c r="H1354" s="3094" t="s">
        <v>688</v>
      </c>
      <c r="I1354" s="3189" t="s">
        <v>686</v>
      </c>
      <c r="J1354" s="3199">
        <f>VLOOKUP(B1354,'[5] RAB LAMA'!$B$9:$E$5553,4,FALSE)</f>
        <v>4242.7756372711056</v>
      </c>
      <c r="K1354" s="3199">
        <f t="shared" si="167"/>
        <v>1731052.460006611</v>
      </c>
      <c r="L1354" s="3159">
        <f t="shared" si="166"/>
        <v>4.5301128062886029E-3</v>
      </c>
      <c r="M1354" s="1934">
        <f>'[6]LAP MINGGUAN 10'!Q1354</f>
        <v>0</v>
      </c>
      <c r="N1354" s="1934">
        <f t="shared" si="161"/>
        <v>0</v>
      </c>
      <c r="O1354" s="3073">
        <v>30</v>
      </c>
      <c r="P1354" s="3073">
        <f t="shared" si="168"/>
        <v>1.3590338418865808E-3</v>
      </c>
      <c r="Q1354" s="3073">
        <f t="shared" si="152"/>
        <v>30</v>
      </c>
      <c r="R1354" s="3073">
        <f t="shared" si="169"/>
        <v>1.3590338418865808E-3</v>
      </c>
      <c r="S1354" s="3074"/>
      <c r="T1354" s="359"/>
    </row>
    <row r="1355" spans="1:20" s="632" customFormat="1" ht="34.5" customHeight="1" x14ac:dyDescent="0.25">
      <c r="A1355" s="3127">
        <f t="shared" si="170"/>
        <v>8</v>
      </c>
      <c r="B1355" s="3137" t="s">
        <v>711</v>
      </c>
      <c r="C1355" s="3138"/>
      <c r="D1355" s="3138"/>
      <c r="E1355" s="3139"/>
      <c r="F1355" s="3094">
        <v>37.06</v>
      </c>
      <c r="G1355" s="3188" t="str">
        <f>IF(ISBLANK(H1355),"",IF(H1355="BN",VLOOKUP(B1355,'[4]V. BAHAN'!$B$8:$E$14999,3,FALSE),IFERROR(VLOOKUP(H1355,'[4]III. DAFTAR AHS'!$B$7:$H$14999,5,FALSE),"ls")))</f>
        <v xml:space="preserve">Kg </v>
      </c>
      <c r="H1355" s="3094" t="s">
        <v>712</v>
      </c>
      <c r="I1355" s="3189" t="s">
        <v>352</v>
      </c>
      <c r="J1355" s="3199">
        <f>VLOOKUP(B1355,'[5] RAB LAMA'!$B$9:$E$5553,4,FALSE)</f>
        <v>11652.419072052002</v>
      </c>
      <c r="K1355" s="3199">
        <f t="shared" si="167"/>
        <v>431838.65081024723</v>
      </c>
      <c r="L1355" s="3159">
        <f t="shared" si="166"/>
        <v>1.1301089062768336E-3</v>
      </c>
      <c r="M1355" s="1934">
        <f>'[6]LAP MINGGUAN 10'!Q1355</f>
        <v>0</v>
      </c>
      <c r="N1355" s="1934">
        <f t="shared" si="161"/>
        <v>0</v>
      </c>
      <c r="O1355" s="3073">
        <v>30</v>
      </c>
      <c r="P1355" s="3073">
        <f t="shared" si="168"/>
        <v>3.3903267188305013E-4</v>
      </c>
      <c r="Q1355" s="3073">
        <f t="shared" si="152"/>
        <v>30</v>
      </c>
      <c r="R1355" s="3073">
        <f t="shared" si="169"/>
        <v>3.3903267188305013E-4</v>
      </c>
      <c r="S1355" s="3074"/>
      <c r="T1355" s="359"/>
    </row>
    <row r="1356" spans="1:20" s="632" customFormat="1" ht="34.5" customHeight="1" x14ac:dyDescent="0.25">
      <c r="A1356" s="3127">
        <f t="shared" si="170"/>
        <v>9</v>
      </c>
      <c r="B1356" s="3137" t="s">
        <v>713</v>
      </c>
      <c r="C1356" s="3138"/>
      <c r="D1356" s="3138"/>
      <c r="E1356" s="3139"/>
      <c r="F1356" s="3094">
        <v>4</v>
      </c>
      <c r="G1356" s="3188" t="str">
        <f>IF(ISBLANK(H1356),"",IF(H1356="BN",VLOOKUP(B1356,'[4]V. BAHAN'!$B$8:$E$14999,3,FALSE),IFERROR(VLOOKUP(H1356,'[4]III. DAFTAR AHS'!$B$7:$H$14999,5,FALSE),"ls")))</f>
        <v xml:space="preserve">bh </v>
      </c>
      <c r="H1356" s="3094" t="s">
        <v>714</v>
      </c>
      <c r="I1356" s="3189" t="s">
        <v>352</v>
      </c>
      <c r="J1356" s="3199">
        <f>VLOOKUP(B1356,'[5] RAB LAMA'!$B$9:$E$5553,4,FALSE)</f>
        <v>66686.179177552011</v>
      </c>
      <c r="K1356" s="3199">
        <f t="shared" si="167"/>
        <v>266744.71671020804</v>
      </c>
      <c r="L1356" s="3159">
        <f t="shared" si="166"/>
        <v>6.9806299063526018E-4</v>
      </c>
      <c r="M1356" s="1934">
        <f>'[6]LAP MINGGUAN 10'!Q1356</f>
        <v>0</v>
      </c>
      <c r="N1356" s="1934">
        <f t="shared" si="161"/>
        <v>0</v>
      </c>
      <c r="O1356" s="3073">
        <v>30</v>
      </c>
      <c r="P1356" s="3073">
        <f t="shared" si="168"/>
        <v>2.0941889719057805E-4</v>
      </c>
      <c r="Q1356" s="3073">
        <f t="shared" si="152"/>
        <v>30</v>
      </c>
      <c r="R1356" s="3073">
        <f t="shared" si="169"/>
        <v>2.0941889719057805E-4</v>
      </c>
      <c r="S1356" s="3074"/>
      <c r="T1356" s="359"/>
    </row>
    <row r="1357" spans="1:20" s="632" customFormat="1" ht="34.5" customHeight="1" x14ac:dyDescent="0.25">
      <c r="A1357" s="3127">
        <f t="shared" si="170"/>
        <v>10</v>
      </c>
      <c r="B1357" s="3137" t="s">
        <v>715</v>
      </c>
      <c r="C1357" s="3138"/>
      <c r="D1357" s="3138"/>
      <c r="E1357" s="3139"/>
      <c r="F1357" s="3094">
        <v>217.16</v>
      </c>
      <c r="G1357" s="3188" t="str">
        <f>IF(ISBLANK(H1357),"",IF(H1357="BN",VLOOKUP(B1357,'[4]V. BAHAN'!$B$8:$E$14999,3,FALSE),IFERROR(VLOOKUP(H1357,'[4]III. DAFTAR AHS'!$B$7:$H$14999,5,FALSE),"ls")))</f>
        <v xml:space="preserve">m2 </v>
      </c>
      <c r="H1357" s="3094" t="s">
        <v>716</v>
      </c>
      <c r="I1357" s="3189" t="s">
        <v>352</v>
      </c>
      <c r="J1357" s="3199">
        <f>VLOOKUP(B1357,'[5] RAB LAMA'!$B$9:$E$5553,4,FALSE)</f>
        <v>137024.79621311251</v>
      </c>
      <c r="K1357" s="3199">
        <f t="shared" si="167"/>
        <v>29756304.74563951</v>
      </c>
      <c r="L1357" s="3159">
        <f t="shared" si="166"/>
        <v>7.7871364566001119E-2</v>
      </c>
      <c r="M1357" s="1934">
        <f>'[6]LAP MINGGUAN 10'!Q1357</f>
        <v>0</v>
      </c>
      <c r="N1357" s="1934">
        <f t="shared" si="161"/>
        <v>0</v>
      </c>
      <c r="O1357" s="3073">
        <v>30</v>
      </c>
      <c r="P1357" s="3073">
        <f t="shared" si="168"/>
        <v>2.3361409369800336E-2</v>
      </c>
      <c r="Q1357" s="3073">
        <f t="shared" si="152"/>
        <v>30</v>
      </c>
      <c r="R1357" s="3073">
        <f t="shared" si="169"/>
        <v>2.3361409369800336E-2</v>
      </c>
      <c r="S1357" s="3074"/>
      <c r="T1357" s="359"/>
    </row>
    <row r="1358" spans="1:20" s="632" customFormat="1" ht="34.5" customHeight="1" x14ac:dyDescent="0.25">
      <c r="A1358" s="3127">
        <f t="shared" si="170"/>
        <v>11</v>
      </c>
      <c r="B1358" s="3137" t="s">
        <v>717</v>
      </c>
      <c r="C1358" s="3138"/>
      <c r="D1358" s="3138"/>
      <c r="E1358" s="3139"/>
      <c r="F1358" s="3094">
        <v>217.16</v>
      </c>
      <c r="G1358" s="3188" t="str">
        <f>IF(ISBLANK(H1358),"",IF(H1358="BN",VLOOKUP(B1358,'[4]V. BAHAN'!$B$8:$E$14999,3,FALSE),IFERROR(VLOOKUP(H1358,'[4]III. DAFTAR AHS'!$B$7:$H$14999,5,FALSE),"ls")))</f>
        <v xml:space="preserve">m2 </v>
      </c>
      <c r="H1358" s="3094" t="s">
        <v>718</v>
      </c>
      <c r="I1358" s="3189" t="s">
        <v>719</v>
      </c>
      <c r="J1358" s="3199">
        <f>VLOOKUP(B1358,'[5] RAB LAMA'!$B$9:$E$5553,4,FALSE)</f>
        <v>32500</v>
      </c>
      <c r="K1358" s="3199">
        <f t="shared" si="167"/>
        <v>7057700</v>
      </c>
      <c r="L1358" s="3159">
        <f t="shared" si="166"/>
        <v>1.8469791003804106E-2</v>
      </c>
      <c r="M1358" s="1934">
        <f>'[6]LAP MINGGUAN 10'!Q1358</f>
        <v>0</v>
      </c>
      <c r="N1358" s="1934">
        <f t="shared" si="161"/>
        <v>0</v>
      </c>
      <c r="O1358" s="3073">
        <v>30</v>
      </c>
      <c r="P1358" s="3073">
        <f t="shared" si="168"/>
        <v>5.5409373011412319E-3</v>
      </c>
      <c r="Q1358" s="3073">
        <f t="shared" si="152"/>
        <v>30</v>
      </c>
      <c r="R1358" s="3073">
        <f t="shared" si="169"/>
        <v>5.5409373011412319E-3</v>
      </c>
      <c r="S1358" s="3074"/>
      <c r="T1358" s="359"/>
    </row>
    <row r="1359" spans="1:20" s="632" customFormat="1" ht="34.5" customHeight="1" x14ac:dyDescent="0.25">
      <c r="A1359" s="3127">
        <f t="shared" si="170"/>
        <v>12</v>
      </c>
      <c r="B1359" s="3137" t="s">
        <v>734</v>
      </c>
      <c r="C1359" s="3138"/>
      <c r="D1359" s="3138"/>
      <c r="E1359" s="3139"/>
      <c r="F1359" s="3094">
        <v>217.16</v>
      </c>
      <c r="G1359" s="3188" t="str">
        <f>IF(ISBLANK(H1359),"",IF(H1359="BN",VLOOKUP(B1359,'[4]V. BAHAN'!$B$8:$E$14999,3,FALSE),IFERROR(VLOOKUP(H1359,'[4]III. DAFTAR AHS'!$B$7:$H$14999,5,FALSE),"ls")))</f>
        <v xml:space="preserve">m2 </v>
      </c>
      <c r="H1359" s="3094" t="s">
        <v>721</v>
      </c>
      <c r="I1359" s="3189" t="s">
        <v>722</v>
      </c>
      <c r="J1359" s="3199">
        <f>VLOOKUP(B1359,'[5] RAB LAMA'!$B$9:$E$5553,4,FALSE)</f>
        <v>19013.023219340092</v>
      </c>
      <c r="K1359" s="3199">
        <f t="shared" si="167"/>
        <v>4128868.1223118943</v>
      </c>
      <c r="L1359" s="3159">
        <f t="shared" si="166"/>
        <v>1.08051250834365E-2</v>
      </c>
      <c r="M1359" s="1934">
        <f>'[6]LAP MINGGUAN 10'!Q1359</f>
        <v>0</v>
      </c>
      <c r="N1359" s="1934">
        <f t="shared" si="161"/>
        <v>0</v>
      </c>
      <c r="O1359" s="3073">
        <v>30</v>
      </c>
      <c r="P1359" s="3073">
        <f t="shared" si="168"/>
        <v>3.2415375250309498E-3</v>
      </c>
      <c r="Q1359" s="3073">
        <f>M1359+O1359</f>
        <v>30</v>
      </c>
      <c r="R1359" s="3073">
        <f t="shared" si="169"/>
        <v>3.2415375250309498E-3</v>
      </c>
      <c r="S1359" s="3074"/>
      <c r="T1359" s="359"/>
    </row>
    <row r="1360" spans="1:20" s="632" customFormat="1" ht="34.5" customHeight="1" x14ac:dyDescent="0.25">
      <c r="A1360" s="3127">
        <f t="shared" si="170"/>
        <v>13</v>
      </c>
      <c r="B1360" s="3137" t="s">
        <v>723</v>
      </c>
      <c r="C1360" s="3138"/>
      <c r="D1360" s="3138"/>
      <c r="E1360" s="3139"/>
      <c r="F1360" s="3094">
        <v>217.16</v>
      </c>
      <c r="G1360" s="3188" t="str">
        <f>IF(ISBLANK(H1360),"",IF(H1360="BN",VLOOKUP(B1360,'[4]V. BAHAN'!$B$8:$E$14999,3,FALSE),IFERROR(VLOOKUP(H1360,'[4]III. DAFTAR AHS'!$B$7:$H$14999,5,FALSE),"ls")))</f>
        <v xml:space="preserve">m2 </v>
      </c>
      <c r="H1360" s="3094" t="s">
        <v>724</v>
      </c>
      <c r="I1360" s="3189" t="s">
        <v>725</v>
      </c>
      <c r="J1360" s="3199">
        <f>VLOOKUP(B1360,'[5] RAB LAMA'!$B$9:$E$5553,4,FALSE)</f>
        <v>187999.35957754124</v>
      </c>
      <c r="K1360" s="3199">
        <f t="shared" si="167"/>
        <v>40825940.925858855</v>
      </c>
      <c r="L1360" s="3159">
        <f t="shared" si="166"/>
        <v>0.10684027323834477</v>
      </c>
      <c r="M1360" s="1934">
        <f>'[6]LAP MINGGUAN 10'!Q1360</f>
        <v>0</v>
      </c>
      <c r="N1360" s="1934">
        <f t="shared" si="161"/>
        <v>0</v>
      </c>
      <c r="O1360" s="3073">
        <v>30</v>
      </c>
      <c r="P1360" s="3073">
        <f t="shared" si="168"/>
        <v>3.2052081971503429E-2</v>
      </c>
      <c r="Q1360" s="3073">
        <f>M1360+O1360</f>
        <v>30</v>
      </c>
      <c r="R1360" s="3073">
        <f t="shared" si="169"/>
        <v>3.2052081971503429E-2</v>
      </c>
      <c r="S1360" s="3074"/>
      <c r="T1360" s="359"/>
    </row>
    <row r="1361" spans="1:388" s="632" customFormat="1" ht="34.5" customHeight="1" x14ac:dyDescent="0.25">
      <c r="A1361" s="3127">
        <f t="shared" si="170"/>
        <v>14</v>
      </c>
      <c r="B1361" s="3137" t="s">
        <v>726</v>
      </c>
      <c r="C1361" s="3138"/>
      <c r="D1361" s="3138"/>
      <c r="E1361" s="3139"/>
      <c r="F1361" s="3094">
        <v>43.35</v>
      </c>
      <c r="G1361" s="3188" t="str">
        <f>IF(ISBLANK(H1361),"",IF(H1361="BN",VLOOKUP(B1361,'[4]V. BAHAN'!$B$8:$E$14999,3,FALSE),IFERROR(VLOOKUP(H1361,'[4]III. DAFTAR AHS'!$B$7:$H$14999,5,FALSE),"ls")))</f>
        <v xml:space="preserve">m1 </v>
      </c>
      <c r="H1361" s="3094" t="s">
        <v>727</v>
      </c>
      <c r="I1361" s="3189" t="s">
        <v>728</v>
      </c>
      <c r="J1361" s="3199">
        <f>VLOOKUP(B1361,'[5] RAB LAMA'!$B$9:$E$5553,4,FALSE)</f>
        <v>131851.77272843852</v>
      </c>
      <c r="K1361" s="3199">
        <f t="shared" si="167"/>
        <v>5715774.3477778099</v>
      </c>
      <c r="L1361" s="3159">
        <f t="shared" si="166"/>
        <v>1.4958011480845161E-2</v>
      </c>
      <c r="M1361" s="1934">
        <f>'[6]LAP MINGGUAN 10'!Q1361</f>
        <v>0</v>
      </c>
      <c r="N1361" s="1934">
        <f t="shared" si="161"/>
        <v>0</v>
      </c>
      <c r="O1361" s="3073">
        <v>30</v>
      </c>
      <c r="P1361" s="3073">
        <f t="shared" si="168"/>
        <v>4.4874034442535481E-3</v>
      </c>
      <c r="Q1361" s="3073">
        <f>M1361+O1361</f>
        <v>30</v>
      </c>
      <c r="R1361" s="3073">
        <f t="shared" si="169"/>
        <v>4.4874034442535481E-3</v>
      </c>
      <c r="S1361" s="3074"/>
      <c r="T1361" s="359"/>
    </row>
    <row r="1362" spans="1:388" s="632" customFormat="1" ht="34.5" customHeight="1" x14ac:dyDescent="0.25">
      <c r="A1362" s="3127">
        <f t="shared" si="170"/>
        <v>15</v>
      </c>
      <c r="B1362" s="3137" t="s">
        <v>729</v>
      </c>
      <c r="C1362" s="3138"/>
      <c r="D1362" s="3138"/>
      <c r="E1362" s="3139"/>
      <c r="F1362" s="3094">
        <v>55</v>
      </c>
      <c r="G1362" s="3188" t="str">
        <f>IF(ISBLANK(H1362),"",IF(H1362="BN",VLOOKUP(B1362,'[4]V. BAHAN'!$B$8:$E$14999,3,FALSE),IFERROR(VLOOKUP(H1362,'[4]III. DAFTAR AHS'!$B$7:$H$14999,5,FALSE),"ls")))</f>
        <v xml:space="preserve">m' </v>
      </c>
      <c r="H1362" s="3094" t="s">
        <v>730</v>
      </c>
      <c r="I1362" s="3189" t="s">
        <v>427</v>
      </c>
      <c r="J1362" s="3199">
        <f>VLOOKUP(B1362,'[5] RAB LAMA'!$B$9:$E$5553,4,FALSE)</f>
        <v>97952.664378714224</v>
      </c>
      <c r="K1362" s="3199">
        <f t="shared" si="167"/>
        <v>5387396.5408292823</v>
      </c>
      <c r="L1362" s="3159">
        <f t="shared" si="166"/>
        <v>1.4098656526026048E-2</v>
      </c>
      <c r="M1362" s="1934">
        <f>'[6]LAP MINGGUAN 10'!Q1362</f>
        <v>0</v>
      </c>
      <c r="N1362" s="1934">
        <f t="shared" si="161"/>
        <v>0</v>
      </c>
      <c r="O1362" s="3073">
        <v>30</v>
      </c>
      <c r="P1362" s="3073">
        <f t="shared" si="168"/>
        <v>4.2295969578078144E-3</v>
      </c>
      <c r="Q1362" s="3073">
        <f>M1362+O1362</f>
        <v>30</v>
      </c>
      <c r="R1362" s="3073">
        <f t="shared" si="169"/>
        <v>4.2295969578078144E-3</v>
      </c>
      <c r="S1362" s="3074"/>
      <c r="T1362" s="359"/>
    </row>
    <row r="1363" spans="1:388" s="632" customFormat="1" ht="34.5" customHeight="1" thickBot="1" x14ac:dyDescent="0.3">
      <c r="A1363" s="3143"/>
      <c r="B1363" s="3144"/>
      <c r="C1363" s="3075"/>
      <c r="D1363" s="3075"/>
      <c r="E1363" s="3145"/>
      <c r="F1363" s="3193"/>
      <c r="G1363" s="3193" t="str">
        <f>IF(ISBLANK(H1363),"",IF(H1363="BN",VLOOKUP(B1363,'[4]V. BAHAN'!$B$8:$E$1099,3,FALSE),IFERROR(VLOOKUP(H1363,'[4]III. DAFTAR AHS'!$B$7:$H$872,5,FALSE),"ls")))</f>
        <v/>
      </c>
      <c r="H1363" s="3193"/>
      <c r="I1363" s="3193" t="s">
        <v>243</v>
      </c>
      <c r="J1363" s="3193"/>
      <c r="K1363" s="3193"/>
      <c r="L1363" s="460"/>
      <c r="M1363" s="1934">
        <f>'[6]LAP MINGGUAN 10'!Q1363</f>
        <v>0</v>
      </c>
      <c r="N1363" s="3204"/>
      <c r="O1363" s="3204"/>
      <c r="P1363" s="3204"/>
      <c r="Q1363" s="3204"/>
      <c r="R1363" s="3204"/>
      <c r="S1363" s="3205"/>
      <c r="T1363" s="3134"/>
    </row>
    <row r="1364" spans="1:388" s="473" customFormat="1" ht="34.5" customHeight="1" thickBot="1" x14ac:dyDescent="0.3">
      <c r="A1364" s="641"/>
      <c r="B1364" s="642" t="s">
        <v>735</v>
      </c>
      <c r="C1364" s="465"/>
      <c r="D1364" s="465"/>
      <c r="E1364" s="643"/>
      <c r="F1364" s="3206"/>
      <c r="G1364" s="3206" t="str">
        <f>IF(ISBLANK(H1364),"",IF(H1364="BN",VLOOKUP(B1364,'[4]V. BAHAN'!$B$8:$E$1099,3,FALSE),IFERROR(VLOOKUP(H1364,'[4]III. DAFTAR AHS'!$B$7:$H$872,5,FALSE),"ls")))</f>
        <v/>
      </c>
      <c r="H1364" s="3206"/>
      <c r="I1364" s="3206" t="s">
        <v>243</v>
      </c>
      <c r="J1364" s="3207"/>
      <c r="K1364" s="3208">
        <f>SUM(K115:K1363)</f>
        <v>22557046558.851688</v>
      </c>
      <c r="L1364" s="3209"/>
      <c r="M1364" s="1934">
        <f>'[6]LAP MINGGUAN 10'!Q1364</f>
        <v>0</v>
      </c>
      <c r="N1364" s="2929">
        <f>SUM(N116:N1363)</f>
        <v>21.569764260014715</v>
      </c>
      <c r="O1364" s="2929"/>
      <c r="P1364" s="2929">
        <f>SUM(P116:P1363)</f>
        <v>32.470465124868056</v>
      </c>
      <c r="Q1364" s="2929"/>
      <c r="R1364" s="2929">
        <f>SUM(R116:R1363)</f>
        <v>54.015050740482685</v>
      </c>
      <c r="S1364" s="471"/>
      <c r="T1364" s="2930">
        <f>'[7]LAP MINGGUAN 7'!$R$1364</f>
        <v>11.5270206439374</v>
      </c>
      <c r="U1364" s="472"/>
      <c r="V1364" s="472"/>
      <c r="W1364" s="472"/>
      <c r="X1364" s="472"/>
      <c r="Y1364" s="472"/>
      <c r="Z1364" s="472"/>
      <c r="AA1364" s="472"/>
      <c r="AB1364" s="472"/>
      <c r="AC1364" s="472"/>
      <c r="AD1364" s="472"/>
      <c r="AE1364" s="472"/>
      <c r="AF1364" s="472"/>
      <c r="AG1364" s="472"/>
      <c r="AH1364" s="472"/>
      <c r="AI1364" s="472"/>
      <c r="AJ1364" s="472"/>
      <c r="AK1364" s="472"/>
      <c r="AL1364" s="472"/>
      <c r="AM1364" s="472"/>
      <c r="AN1364" s="472"/>
      <c r="AO1364" s="472"/>
      <c r="AP1364" s="472"/>
      <c r="AQ1364" s="472"/>
      <c r="AR1364" s="472"/>
      <c r="AS1364" s="472"/>
      <c r="AT1364" s="472"/>
      <c r="AU1364" s="472"/>
      <c r="AV1364" s="472"/>
      <c r="AW1364" s="472"/>
      <c r="AX1364" s="472"/>
      <c r="AY1364" s="472"/>
      <c r="AZ1364" s="472"/>
      <c r="BA1364" s="472"/>
      <c r="BB1364" s="472"/>
      <c r="BC1364" s="472"/>
      <c r="BD1364" s="472"/>
      <c r="BE1364" s="472"/>
      <c r="BF1364" s="472"/>
      <c r="BG1364" s="472"/>
      <c r="BH1364" s="472"/>
      <c r="BI1364" s="472"/>
      <c r="BJ1364" s="472"/>
      <c r="BK1364" s="472"/>
      <c r="BL1364" s="472"/>
      <c r="BM1364" s="472"/>
      <c r="BN1364" s="472"/>
      <c r="BO1364" s="472"/>
      <c r="BP1364" s="472"/>
      <c r="BQ1364" s="472"/>
      <c r="BR1364" s="472"/>
      <c r="BS1364" s="472"/>
      <c r="BT1364" s="472"/>
      <c r="BU1364" s="472"/>
      <c r="BV1364" s="472"/>
      <c r="BW1364" s="472"/>
      <c r="BX1364" s="472"/>
      <c r="BY1364" s="472"/>
      <c r="BZ1364" s="472"/>
      <c r="CA1364" s="472"/>
      <c r="CB1364" s="472"/>
      <c r="CC1364" s="472"/>
      <c r="CD1364" s="472"/>
      <c r="CE1364" s="472"/>
      <c r="CF1364" s="472"/>
      <c r="CG1364" s="472"/>
      <c r="CH1364" s="472"/>
      <c r="CI1364" s="472"/>
      <c r="CJ1364" s="472"/>
      <c r="CK1364" s="472"/>
      <c r="CL1364" s="472"/>
      <c r="CM1364" s="472"/>
      <c r="CN1364" s="472"/>
      <c r="CO1364" s="472"/>
      <c r="CP1364" s="472"/>
      <c r="CQ1364" s="472"/>
      <c r="CR1364" s="472"/>
      <c r="CS1364" s="472"/>
      <c r="CT1364" s="472"/>
      <c r="CU1364" s="472"/>
      <c r="CV1364" s="472"/>
      <c r="CW1364" s="472"/>
      <c r="CX1364" s="472"/>
      <c r="CY1364" s="472"/>
      <c r="CZ1364" s="472"/>
      <c r="DA1364" s="472"/>
      <c r="DB1364" s="472"/>
      <c r="DC1364" s="472"/>
      <c r="DD1364" s="472"/>
      <c r="DE1364" s="472"/>
      <c r="DF1364" s="472"/>
      <c r="DG1364" s="472"/>
      <c r="DH1364" s="472"/>
      <c r="DI1364" s="472"/>
      <c r="DJ1364" s="472"/>
      <c r="DK1364" s="472"/>
      <c r="DL1364" s="472"/>
      <c r="DM1364" s="472"/>
      <c r="DN1364" s="472"/>
      <c r="DO1364" s="472"/>
      <c r="DP1364" s="472"/>
      <c r="DQ1364" s="472"/>
      <c r="DR1364" s="472"/>
      <c r="DS1364" s="472"/>
      <c r="DT1364" s="472"/>
      <c r="DU1364" s="472"/>
      <c r="DV1364" s="472"/>
      <c r="DW1364" s="472"/>
      <c r="DX1364" s="472"/>
      <c r="DY1364" s="472"/>
      <c r="DZ1364" s="472"/>
      <c r="EA1364" s="472"/>
      <c r="EB1364" s="472"/>
      <c r="EC1364" s="472"/>
      <c r="ED1364" s="472"/>
      <c r="EE1364" s="472"/>
      <c r="EF1364" s="472"/>
      <c r="EG1364" s="472"/>
      <c r="EH1364" s="472"/>
      <c r="EI1364" s="472"/>
      <c r="EJ1364" s="472"/>
      <c r="EK1364" s="472"/>
      <c r="EL1364" s="472"/>
      <c r="EM1364" s="472"/>
      <c r="EN1364" s="472"/>
      <c r="EO1364" s="472"/>
      <c r="EP1364" s="472"/>
      <c r="EQ1364" s="472"/>
      <c r="ER1364" s="472"/>
      <c r="ES1364" s="472"/>
      <c r="ET1364" s="472"/>
      <c r="EU1364" s="472"/>
      <c r="EV1364" s="472"/>
      <c r="EW1364" s="472"/>
      <c r="EX1364" s="472"/>
      <c r="EY1364" s="472"/>
      <c r="EZ1364" s="472"/>
      <c r="FA1364" s="472"/>
      <c r="FB1364" s="472"/>
      <c r="FC1364" s="472"/>
      <c r="FD1364" s="472"/>
      <c r="FE1364" s="472"/>
      <c r="FF1364" s="472"/>
      <c r="FG1364" s="472"/>
      <c r="FH1364" s="472"/>
      <c r="FI1364" s="472"/>
      <c r="FJ1364" s="472"/>
      <c r="FK1364" s="472"/>
      <c r="FL1364" s="472"/>
      <c r="FM1364" s="472"/>
      <c r="FN1364" s="472"/>
      <c r="FO1364" s="472"/>
      <c r="FP1364" s="472"/>
      <c r="FQ1364" s="472"/>
      <c r="FR1364" s="472"/>
      <c r="FS1364" s="472"/>
      <c r="FT1364" s="472"/>
      <c r="FU1364" s="472"/>
      <c r="FV1364" s="472"/>
      <c r="FW1364" s="472"/>
      <c r="FX1364" s="472"/>
      <c r="FY1364" s="472"/>
      <c r="FZ1364" s="472"/>
      <c r="GA1364" s="472"/>
      <c r="GB1364" s="472"/>
      <c r="GC1364" s="472"/>
      <c r="GD1364" s="472"/>
      <c r="GE1364" s="472"/>
      <c r="GF1364" s="472"/>
      <c r="GG1364" s="472"/>
      <c r="GH1364" s="472"/>
      <c r="GI1364" s="472"/>
      <c r="GJ1364" s="472"/>
      <c r="GK1364" s="472"/>
      <c r="GL1364" s="472"/>
      <c r="GM1364" s="472"/>
      <c r="GN1364" s="472"/>
      <c r="GO1364" s="472"/>
      <c r="GP1364" s="472"/>
      <c r="GQ1364" s="472"/>
      <c r="GR1364" s="472"/>
      <c r="GS1364" s="472"/>
      <c r="GT1364" s="472"/>
      <c r="GU1364" s="472"/>
      <c r="GV1364" s="472"/>
      <c r="GW1364" s="472"/>
      <c r="GX1364" s="472"/>
      <c r="GY1364" s="472"/>
      <c r="GZ1364" s="472"/>
      <c r="HA1364" s="472"/>
      <c r="HB1364" s="472"/>
      <c r="HC1364" s="472"/>
      <c r="HD1364" s="472"/>
      <c r="HE1364" s="472"/>
      <c r="HF1364" s="472"/>
      <c r="HG1364" s="472"/>
      <c r="HH1364" s="472"/>
      <c r="HI1364" s="472"/>
      <c r="HJ1364" s="472"/>
      <c r="HK1364" s="472"/>
      <c r="HL1364" s="472"/>
      <c r="HM1364" s="472"/>
      <c r="HN1364" s="472"/>
      <c r="HO1364" s="472"/>
      <c r="HP1364" s="472"/>
      <c r="HQ1364" s="472"/>
      <c r="HR1364" s="472"/>
      <c r="HS1364" s="472"/>
      <c r="HT1364" s="472"/>
      <c r="HU1364" s="472"/>
      <c r="HV1364" s="472"/>
      <c r="HW1364" s="472"/>
      <c r="HX1364" s="472"/>
      <c r="HY1364" s="472"/>
      <c r="HZ1364" s="472"/>
      <c r="IA1364" s="472"/>
      <c r="IB1364" s="472"/>
      <c r="IC1364" s="472"/>
      <c r="ID1364" s="472"/>
      <c r="IE1364" s="472"/>
      <c r="IF1364" s="472"/>
      <c r="IG1364" s="472"/>
      <c r="IH1364" s="472"/>
      <c r="II1364" s="472"/>
      <c r="IJ1364" s="472"/>
      <c r="IK1364" s="472"/>
      <c r="IL1364" s="472"/>
      <c r="IM1364" s="472"/>
      <c r="IN1364" s="472"/>
      <c r="IO1364" s="472"/>
      <c r="IP1364" s="472"/>
      <c r="IQ1364" s="472"/>
      <c r="IR1364" s="472"/>
      <c r="IS1364" s="472"/>
      <c r="IT1364" s="472"/>
      <c r="IU1364" s="472"/>
      <c r="IV1364" s="472"/>
      <c r="IW1364" s="472"/>
      <c r="IX1364" s="472"/>
      <c r="IY1364" s="472"/>
      <c r="IZ1364" s="472"/>
      <c r="JA1364" s="472"/>
      <c r="JB1364" s="472"/>
      <c r="JC1364" s="472"/>
      <c r="JD1364" s="472"/>
      <c r="JE1364" s="472"/>
      <c r="JF1364" s="472"/>
      <c r="JG1364" s="472"/>
      <c r="JH1364" s="472"/>
      <c r="JI1364" s="472"/>
      <c r="JJ1364" s="472"/>
      <c r="JK1364" s="472"/>
      <c r="JL1364" s="472"/>
      <c r="JM1364" s="472"/>
      <c r="JN1364" s="472"/>
      <c r="JO1364" s="472"/>
      <c r="JP1364" s="472"/>
      <c r="JQ1364" s="472"/>
      <c r="JR1364" s="472"/>
      <c r="JS1364" s="472"/>
      <c r="JT1364" s="472"/>
      <c r="JU1364" s="472"/>
      <c r="JV1364" s="472"/>
      <c r="JW1364" s="472"/>
      <c r="JX1364" s="472"/>
      <c r="JY1364" s="472"/>
      <c r="JZ1364" s="472"/>
      <c r="KA1364" s="472"/>
      <c r="KB1364" s="472"/>
      <c r="KC1364" s="472"/>
      <c r="KD1364" s="472"/>
      <c r="KE1364" s="472"/>
      <c r="KF1364" s="472"/>
      <c r="KG1364" s="472"/>
      <c r="KH1364" s="472"/>
      <c r="KI1364" s="472"/>
      <c r="KJ1364" s="472"/>
      <c r="KK1364" s="472"/>
      <c r="KL1364" s="472"/>
      <c r="KM1364" s="472"/>
      <c r="KN1364" s="472"/>
      <c r="KO1364" s="472"/>
      <c r="KP1364" s="472"/>
      <c r="KQ1364" s="472"/>
      <c r="KR1364" s="472"/>
      <c r="KS1364" s="472"/>
      <c r="KT1364" s="472"/>
      <c r="KU1364" s="472"/>
      <c r="KV1364" s="472"/>
      <c r="KW1364" s="472"/>
      <c r="KX1364" s="472"/>
      <c r="KY1364" s="472"/>
      <c r="KZ1364" s="472"/>
      <c r="LA1364" s="472"/>
      <c r="LB1364" s="472"/>
      <c r="LC1364" s="472"/>
      <c r="LD1364" s="472"/>
      <c r="LE1364" s="472"/>
      <c r="LF1364" s="472"/>
      <c r="LG1364" s="472"/>
      <c r="LH1364" s="472"/>
      <c r="LI1364" s="472"/>
      <c r="LJ1364" s="472"/>
      <c r="LK1364" s="472"/>
      <c r="LL1364" s="472"/>
      <c r="LM1364" s="472"/>
      <c r="LN1364" s="472"/>
      <c r="LO1364" s="472"/>
      <c r="LP1364" s="472"/>
      <c r="LQ1364" s="472"/>
      <c r="LR1364" s="472"/>
      <c r="LS1364" s="472"/>
      <c r="LT1364" s="472"/>
      <c r="LU1364" s="472"/>
      <c r="LV1364" s="472"/>
      <c r="LW1364" s="472"/>
      <c r="LX1364" s="472"/>
      <c r="LY1364" s="472"/>
      <c r="LZ1364" s="472"/>
      <c r="MA1364" s="472"/>
      <c r="MB1364" s="472"/>
      <c r="MC1364" s="472"/>
      <c r="MD1364" s="472"/>
      <c r="ME1364" s="472"/>
      <c r="MF1364" s="472"/>
      <c r="MG1364" s="472"/>
      <c r="MH1364" s="472"/>
      <c r="MI1364" s="472"/>
      <c r="MJ1364" s="472"/>
      <c r="MK1364" s="472"/>
      <c r="ML1364" s="472"/>
      <c r="MM1364" s="472"/>
      <c r="MN1364" s="472"/>
      <c r="MO1364" s="472"/>
      <c r="MP1364" s="472"/>
      <c r="MQ1364" s="472"/>
      <c r="MR1364" s="472"/>
      <c r="MS1364" s="472"/>
      <c r="MT1364" s="472"/>
      <c r="MU1364" s="472"/>
      <c r="MV1364" s="472"/>
      <c r="MW1364" s="472"/>
      <c r="MX1364" s="472"/>
      <c r="MY1364" s="472"/>
      <c r="MZ1364" s="472"/>
      <c r="NA1364" s="472"/>
      <c r="NB1364" s="472"/>
      <c r="NC1364" s="472"/>
      <c r="ND1364" s="472"/>
      <c r="NE1364" s="472"/>
      <c r="NF1364" s="472"/>
      <c r="NG1364" s="472"/>
      <c r="NH1364" s="472"/>
      <c r="NI1364" s="472"/>
      <c r="NJ1364" s="472"/>
      <c r="NK1364" s="472"/>
      <c r="NL1364" s="472"/>
      <c r="NM1364" s="472"/>
      <c r="NN1364" s="472"/>
      <c r="NO1364" s="472"/>
      <c r="NP1364" s="472"/>
      <c r="NQ1364" s="472"/>
      <c r="NR1364" s="472"/>
      <c r="NS1364" s="472"/>
      <c r="NT1364" s="472"/>
      <c r="NU1364" s="472"/>
      <c r="NV1364" s="472"/>
      <c r="NW1364" s="472"/>
      <c r="NX1364" s="472"/>
    </row>
    <row r="1365" spans="1:388" s="654" customFormat="1" ht="34.5" customHeight="1" thickBot="1" x14ac:dyDescent="0.3">
      <c r="A1365" s="648" t="s">
        <v>296</v>
      </c>
      <c r="B1365" s="3210" t="s">
        <v>126</v>
      </c>
      <c r="C1365" s="650"/>
      <c r="D1365" s="650"/>
      <c r="E1365" s="650"/>
      <c r="F1365" s="651"/>
      <c r="G1365" s="651" t="str">
        <f>IF(ISBLANK(H1365),"",IF(H1365="BN",VLOOKUP(B1365,'[4]V. BAHAN'!$B$8:$E$1099,3,FALSE),IFERROR(VLOOKUP(H1365,'[4]III. DAFTAR AHS'!$B$7:$H$872,5,FALSE),"ls")))</f>
        <v/>
      </c>
      <c r="H1365" s="651"/>
      <c r="I1365" s="651" t="s">
        <v>243</v>
      </c>
      <c r="J1365" s="550"/>
      <c r="K1365" s="550"/>
      <c r="L1365" s="3179"/>
      <c r="M1365" s="1934">
        <f>'[6]LAP MINGGUAN 10'!Q1365</f>
        <v>0</v>
      </c>
      <c r="N1365" s="3211"/>
      <c r="O1365" s="3211"/>
      <c r="P1365" s="3211"/>
      <c r="Q1365" s="3211"/>
      <c r="R1365" s="3211"/>
      <c r="S1365" s="653"/>
      <c r="T1365" s="3088"/>
      <c r="U1365" s="350"/>
      <c r="V1365" s="350"/>
      <c r="W1365" s="350"/>
      <c r="X1365" s="350"/>
      <c r="Y1365" s="350"/>
      <c r="Z1365" s="350"/>
      <c r="AA1365" s="350"/>
      <c r="AB1365" s="350"/>
      <c r="AC1365" s="350"/>
      <c r="AD1365" s="350"/>
      <c r="AE1365" s="350"/>
      <c r="AF1365" s="350"/>
      <c r="AG1365" s="350"/>
      <c r="AH1365" s="350"/>
      <c r="AI1365" s="350"/>
      <c r="AJ1365" s="350"/>
      <c r="AK1365" s="350"/>
      <c r="AL1365" s="350"/>
      <c r="AM1365" s="350"/>
      <c r="AN1365" s="350"/>
      <c r="AO1365" s="350"/>
      <c r="AP1365" s="350"/>
      <c r="AQ1365" s="350"/>
      <c r="AR1365" s="350"/>
      <c r="AS1365" s="350"/>
      <c r="AT1365" s="350"/>
      <c r="AU1365" s="350"/>
      <c r="AV1365" s="350"/>
      <c r="AW1365" s="350"/>
      <c r="AX1365" s="350"/>
      <c r="AY1365" s="350"/>
      <c r="AZ1365" s="350"/>
      <c r="BA1365" s="350"/>
      <c r="BB1365" s="350"/>
      <c r="BC1365" s="350"/>
      <c r="BD1365" s="350"/>
      <c r="BE1365" s="350"/>
      <c r="BF1365" s="350"/>
      <c r="BG1365" s="350"/>
      <c r="BH1365" s="350"/>
      <c r="BI1365" s="350"/>
      <c r="BJ1365" s="350"/>
      <c r="BK1365" s="350"/>
      <c r="BL1365" s="350"/>
      <c r="BM1365" s="350"/>
      <c r="BN1365" s="350"/>
      <c r="BO1365" s="350"/>
      <c r="BP1365" s="350"/>
      <c r="BQ1365" s="350"/>
      <c r="BR1365" s="350"/>
      <c r="BS1365" s="350"/>
      <c r="BT1365" s="350"/>
      <c r="BU1365" s="350"/>
      <c r="BV1365" s="350"/>
      <c r="BW1365" s="350"/>
      <c r="BX1365" s="350"/>
      <c r="BY1365" s="350"/>
      <c r="BZ1365" s="350"/>
      <c r="CA1365" s="350"/>
      <c r="CB1365" s="350"/>
      <c r="CC1365" s="350"/>
      <c r="CD1365" s="350"/>
      <c r="CE1365" s="350"/>
      <c r="CF1365" s="350"/>
      <c r="CG1365" s="350"/>
      <c r="CH1365" s="350"/>
      <c r="CI1365" s="350"/>
      <c r="CJ1365" s="350"/>
      <c r="CK1365" s="350"/>
      <c r="CL1365" s="350"/>
      <c r="CM1365" s="350"/>
      <c r="CN1365" s="350"/>
      <c r="CO1365" s="350"/>
      <c r="CP1365" s="350"/>
      <c r="CQ1365" s="350"/>
      <c r="CR1365" s="350"/>
      <c r="CS1365" s="350"/>
      <c r="CT1365" s="350"/>
      <c r="CU1365" s="350"/>
      <c r="CV1365" s="350"/>
      <c r="CW1365" s="350"/>
      <c r="CX1365" s="350"/>
      <c r="CY1365" s="350"/>
      <c r="CZ1365" s="350"/>
      <c r="DA1365" s="350"/>
      <c r="DB1365" s="350"/>
      <c r="DC1365" s="350"/>
      <c r="DD1365" s="350"/>
      <c r="DE1365" s="350"/>
      <c r="DF1365" s="350"/>
      <c r="DG1365" s="350"/>
      <c r="DH1365" s="350"/>
      <c r="DI1365" s="350"/>
      <c r="DJ1365" s="350"/>
      <c r="DK1365" s="350"/>
      <c r="DL1365" s="350"/>
      <c r="DM1365" s="350"/>
      <c r="DN1365" s="350"/>
      <c r="DO1365" s="350"/>
      <c r="DP1365" s="350"/>
      <c r="DQ1365" s="350"/>
      <c r="DR1365" s="350"/>
      <c r="DS1365" s="350"/>
      <c r="DT1365" s="350"/>
      <c r="DU1365" s="350"/>
      <c r="DV1365" s="350"/>
      <c r="DW1365" s="350"/>
      <c r="DX1365" s="350"/>
      <c r="DY1365" s="350"/>
      <c r="DZ1365" s="350"/>
      <c r="EA1365" s="350"/>
      <c r="EB1365" s="350"/>
      <c r="EC1365" s="350"/>
      <c r="ED1365" s="350"/>
      <c r="EE1365" s="350"/>
      <c r="EF1365" s="350"/>
      <c r="EG1365" s="350"/>
      <c r="EH1365" s="350"/>
      <c r="EI1365" s="350"/>
      <c r="EJ1365" s="350"/>
      <c r="EK1365" s="350"/>
      <c r="EL1365" s="350"/>
      <c r="EM1365" s="350"/>
      <c r="EN1365" s="350"/>
      <c r="EO1365" s="350"/>
      <c r="EP1365" s="350"/>
      <c r="EQ1365" s="350"/>
      <c r="ER1365" s="350"/>
      <c r="ES1365" s="350"/>
      <c r="ET1365" s="350"/>
      <c r="EU1365" s="350"/>
      <c r="EV1365" s="350"/>
      <c r="EW1365" s="350"/>
      <c r="EX1365" s="350"/>
      <c r="EY1365" s="350"/>
      <c r="EZ1365" s="350"/>
      <c r="FA1365" s="350"/>
      <c r="FB1365" s="350"/>
      <c r="FC1365" s="350"/>
      <c r="FD1365" s="350"/>
      <c r="FE1365" s="350"/>
      <c r="FF1365" s="350"/>
      <c r="FG1365" s="350"/>
      <c r="FH1365" s="350"/>
      <c r="FI1365" s="350"/>
      <c r="FJ1365" s="350"/>
      <c r="FK1365" s="350"/>
      <c r="FL1365" s="350"/>
      <c r="FM1365" s="350"/>
      <c r="FN1365" s="350"/>
      <c r="FO1365" s="350"/>
      <c r="FP1365" s="350"/>
      <c r="FQ1365" s="350"/>
      <c r="FR1365" s="350"/>
      <c r="FS1365" s="350"/>
      <c r="FT1365" s="350"/>
      <c r="FU1365" s="350"/>
      <c r="FV1365" s="350"/>
      <c r="FW1365" s="350"/>
      <c r="FX1365" s="350"/>
      <c r="FY1365" s="350"/>
      <c r="FZ1365" s="350"/>
      <c r="GA1365" s="350"/>
      <c r="GB1365" s="350"/>
      <c r="GC1365" s="350"/>
      <c r="GD1365" s="350"/>
      <c r="GE1365" s="350"/>
      <c r="GF1365" s="350"/>
      <c r="GG1365" s="350"/>
      <c r="GH1365" s="350"/>
      <c r="GI1365" s="350"/>
      <c r="GJ1365" s="350"/>
      <c r="GK1365" s="350"/>
      <c r="GL1365" s="350"/>
      <c r="GM1365" s="350"/>
      <c r="GN1365" s="350"/>
      <c r="GO1365" s="350"/>
      <c r="GP1365" s="350"/>
      <c r="GQ1365" s="350"/>
      <c r="GR1365" s="350"/>
      <c r="GS1365" s="350"/>
      <c r="GT1365" s="350"/>
      <c r="GU1365" s="350"/>
      <c r="GV1365" s="350"/>
      <c r="GW1365" s="350"/>
      <c r="GX1365" s="350"/>
      <c r="GY1365" s="350"/>
      <c r="GZ1365" s="350"/>
      <c r="HA1365" s="350"/>
      <c r="HB1365" s="350"/>
      <c r="HC1365" s="350"/>
      <c r="HD1365" s="350"/>
      <c r="HE1365" s="350"/>
      <c r="HF1365" s="350"/>
      <c r="HG1365" s="350"/>
      <c r="HH1365" s="350"/>
      <c r="HI1365" s="350"/>
      <c r="HJ1365" s="350"/>
      <c r="HK1365" s="350"/>
      <c r="HL1365" s="350"/>
      <c r="HM1365" s="350"/>
      <c r="HN1365" s="350"/>
      <c r="HO1365" s="350"/>
      <c r="HP1365" s="350"/>
      <c r="HQ1365" s="350"/>
      <c r="HR1365" s="350"/>
      <c r="HS1365" s="350"/>
      <c r="HT1365" s="350"/>
      <c r="HU1365" s="350"/>
      <c r="HV1365" s="350"/>
      <c r="HW1365" s="350"/>
      <c r="HX1365" s="350"/>
      <c r="HY1365" s="350"/>
      <c r="HZ1365" s="350"/>
      <c r="IA1365" s="350"/>
      <c r="IB1365" s="350"/>
      <c r="IC1365" s="350"/>
      <c r="ID1365" s="350"/>
      <c r="IE1365" s="350"/>
      <c r="IF1365" s="350"/>
      <c r="IG1365" s="350"/>
      <c r="IH1365" s="350"/>
      <c r="II1365" s="350"/>
      <c r="IJ1365" s="350"/>
      <c r="IK1365" s="350"/>
      <c r="IL1365" s="350"/>
      <c r="IM1365" s="350"/>
      <c r="IN1365" s="350"/>
      <c r="IO1365" s="350"/>
      <c r="IP1365" s="350"/>
      <c r="IQ1365" s="350"/>
      <c r="IR1365" s="350"/>
      <c r="IS1365" s="350"/>
      <c r="IT1365" s="350"/>
      <c r="IU1365" s="350"/>
      <c r="IV1365" s="350"/>
      <c r="IW1365" s="350"/>
      <c r="IX1365" s="350"/>
      <c r="IY1365" s="350"/>
      <c r="IZ1365" s="350"/>
      <c r="JA1365" s="350"/>
      <c r="JB1365" s="350"/>
      <c r="JC1365" s="350"/>
      <c r="JD1365" s="350"/>
      <c r="JE1365" s="350"/>
      <c r="JF1365" s="350"/>
      <c r="JG1365" s="350"/>
      <c r="JH1365" s="350"/>
      <c r="JI1365" s="350"/>
      <c r="JJ1365" s="350"/>
      <c r="JK1365" s="350"/>
      <c r="JL1365" s="350"/>
      <c r="JM1365" s="350"/>
      <c r="JN1365" s="350"/>
      <c r="JO1365" s="350"/>
      <c r="JP1365" s="350"/>
      <c r="JQ1365" s="350"/>
      <c r="JR1365" s="350"/>
      <c r="JS1365" s="350"/>
      <c r="JT1365" s="350"/>
      <c r="JU1365" s="350"/>
      <c r="JV1365" s="350"/>
      <c r="JW1365" s="350"/>
      <c r="JX1365" s="350"/>
      <c r="JY1365" s="350"/>
      <c r="JZ1365" s="350"/>
      <c r="KA1365" s="350"/>
      <c r="KB1365" s="350"/>
      <c r="KC1365" s="350"/>
      <c r="KD1365" s="350"/>
      <c r="KE1365" s="350"/>
      <c r="KF1365" s="350"/>
      <c r="KG1365" s="350"/>
      <c r="KH1365" s="350"/>
      <c r="KI1365" s="350"/>
      <c r="KJ1365" s="350"/>
      <c r="KK1365" s="350"/>
      <c r="KL1365" s="350"/>
      <c r="KM1365" s="350"/>
      <c r="KN1365" s="350"/>
      <c r="KO1365" s="350"/>
      <c r="KP1365" s="350"/>
      <c r="KQ1365" s="350"/>
      <c r="KR1365" s="350"/>
      <c r="KS1365" s="350"/>
      <c r="KT1365" s="350"/>
      <c r="KU1365" s="350"/>
      <c r="KV1365" s="350"/>
      <c r="KW1365" s="350"/>
      <c r="KX1365" s="350"/>
      <c r="KY1365" s="350"/>
      <c r="KZ1365" s="350"/>
      <c r="LA1365" s="350"/>
      <c r="LB1365" s="350"/>
      <c r="LC1365" s="350"/>
      <c r="LD1365" s="350"/>
      <c r="LE1365" s="350"/>
      <c r="LF1365" s="350"/>
      <c r="LG1365" s="350"/>
      <c r="LH1365" s="350"/>
      <c r="LI1365" s="350"/>
      <c r="LJ1365" s="350"/>
      <c r="LK1365" s="350"/>
      <c r="LL1365" s="350"/>
      <c r="LM1365" s="350"/>
      <c r="LN1365" s="350"/>
      <c r="LO1365" s="350"/>
      <c r="LP1365" s="350"/>
      <c r="LQ1365" s="350"/>
      <c r="LR1365" s="350"/>
      <c r="LS1365" s="350"/>
      <c r="LT1365" s="350"/>
      <c r="LU1365" s="350"/>
      <c r="LV1365" s="350"/>
      <c r="LW1365" s="350"/>
      <c r="LX1365" s="350"/>
      <c r="LY1365" s="350"/>
      <c r="LZ1365" s="350"/>
      <c r="MA1365" s="350"/>
      <c r="MB1365" s="350"/>
      <c r="MC1365" s="350"/>
      <c r="MD1365" s="350"/>
      <c r="ME1365" s="350"/>
      <c r="MF1365" s="350"/>
      <c r="MG1365" s="350"/>
      <c r="MH1365" s="350"/>
      <c r="MI1365" s="350"/>
      <c r="MJ1365" s="350"/>
      <c r="MK1365" s="350"/>
      <c r="ML1365" s="350"/>
      <c r="MM1365" s="350"/>
      <c r="MN1365" s="350"/>
      <c r="MO1365" s="350"/>
      <c r="MP1365" s="350"/>
      <c r="MQ1365" s="350"/>
      <c r="MR1365" s="350"/>
      <c r="MS1365" s="350"/>
      <c r="MT1365" s="350"/>
      <c r="MU1365" s="350"/>
      <c r="MV1365" s="350"/>
      <c r="MW1365" s="350"/>
      <c r="MX1365" s="350"/>
      <c r="MY1365" s="350"/>
      <c r="MZ1365" s="350"/>
      <c r="NA1365" s="350"/>
      <c r="NB1365" s="350"/>
      <c r="NC1365" s="350"/>
      <c r="ND1365" s="350"/>
      <c r="NE1365" s="350"/>
      <c r="NF1365" s="350"/>
      <c r="NG1365" s="350"/>
      <c r="NH1365" s="350"/>
      <c r="NI1365" s="350"/>
      <c r="NJ1365" s="350"/>
      <c r="NK1365" s="350"/>
      <c r="NL1365" s="350"/>
      <c r="NM1365" s="350"/>
      <c r="NN1365" s="350"/>
      <c r="NO1365" s="350"/>
      <c r="NP1365" s="350"/>
      <c r="NQ1365" s="350"/>
      <c r="NR1365" s="350"/>
      <c r="NS1365" s="350"/>
      <c r="NT1365" s="350"/>
      <c r="NU1365" s="350"/>
      <c r="NV1365" s="350"/>
      <c r="NW1365" s="350"/>
      <c r="NX1365" s="350"/>
    </row>
    <row r="1366" spans="1:388" s="354" customFormat="1" ht="34.5" customHeight="1" thickBot="1" x14ac:dyDescent="0.3">
      <c r="A1366" s="422" t="s">
        <v>288</v>
      </c>
      <c r="B1366" s="3212" t="s">
        <v>127</v>
      </c>
      <c r="C1366" s="656"/>
      <c r="D1366" s="656"/>
      <c r="E1366" s="656"/>
      <c r="F1366" s="425"/>
      <c r="G1366" s="425" t="str">
        <f>IF(ISBLANK(H1366),"",IF(H1366="BN",VLOOKUP(B1366,'[4]V. BAHAN'!$B$8:$E$1099,3,FALSE),IFERROR(VLOOKUP(H1366,'[4]III. DAFTAR AHS'!$B$7:$H$872,5,FALSE),"ls")))</f>
        <v/>
      </c>
      <c r="H1366" s="425"/>
      <c r="I1366" s="425" t="s">
        <v>243</v>
      </c>
      <c r="J1366" s="550"/>
      <c r="K1366" s="550"/>
      <c r="L1366" s="3179"/>
      <c r="M1366" s="1934">
        <f>'[6]LAP MINGGUAN 10'!Q1366</f>
        <v>0</v>
      </c>
      <c r="N1366" s="2905"/>
      <c r="O1366" s="2905"/>
      <c r="P1366" s="2905"/>
      <c r="Q1366" s="2905"/>
      <c r="R1366" s="2905"/>
      <c r="S1366" s="428"/>
      <c r="T1366" s="359"/>
      <c r="U1366" s="342"/>
      <c r="V1366" s="342"/>
      <c r="W1366" s="342"/>
      <c r="X1366" s="342"/>
      <c r="Y1366" s="342"/>
      <c r="Z1366" s="342"/>
      <c r="AA1366" s="342"/>
      <c r="AB1366" s="342"/>
      <c r="AC1366" s="342"/>
      <c r="AD1366" s="342"/>
      <c r="AE1366" s="342"/>
      <c r="AF1366" s="342"/>
      <c r="AG1366" s="342"/>
      <c r="AH1366" s="342"/>
      <c r="AI1366" s="342"/>
      <c r="AJ1366" s="342"/>
      <c r="AK1366" s="342"/>
      <c r="AL1366" s="342"/>
      <c r="AM1366" s="342"/>
      <c r="AN1366" s="342"/>
      <c r="AO1366" s="342"/>
      <c r="AP1366" s="342"/>
      <c r="AQ1366" s="342"/>
      <c r="AR1366" s="342"/>
      <c r="AS1366" s="342"/>
      <c r="AT1366" s="342"/>
      <c r="AU1366" s="342"/>
      <c r="AV1366" s="342"/>
      <c r="AW1366" s="342"/>
      <c r="AX1366" s="342"/>
      <c r="AY1366" s="342"/>
      <c r="AZ1366" s="342"/>
      <c r="BA1366" s="342"/>
      <c r="BB1366" s="342"/>
      <c r="BC1366" s="342"/>
      <c r="BD1366" s="342"/>
      <c r="BE1366" s="342"/>
      <c r="BF1366" s="342"/>
      <c r="BG1366" s="342"/>
      <c r="BH1366" s="342"/>
      <c r="BI1366" s="342"/>
      <c r="BJ1366" s="342"/>
      <c r="BK1366" s="342"/>
      <c r="BL1366" s="342"/>
      <c r="BM1366" s="342"/>
      <c r="BN1366" s="342"/>
      <c r="BO1366" s="342"/>
      <c r="BP1366" s="342"/>
      <c r="BQ1366" s="342"/>
      <c r="BR1366" s="342"/>
      <c r="BS1366" s="342"/>
      <c r="BT1366" s="342"/>
      <c r="BU1366" s="342"/>
      <c r="BV1366" s="342"/>
      <c r="BW1366" s="342"/>
      <c r="BX1366" s="342"/>
      <c r="BY1366" s="342"/>
      <c r="BZ1366" s="342"/>
      <c r="CA1366" s="342"/>
      <c r="CB1366" s="342"/>
      <c r="CC1366" s="342"/>
      <c r="CD1366" s="342"/>
      <c r="CE1366" s="342"/>
      <c r="CF1366" s="342"/>
      <c r="CG1366" s="342"/>
      <c r="CH1366" s="342"/>
      <c r="CI1366" s="342"/>
      <c r="CJ1366" s="342"/>
      <c r="CK1366" s="342"/>
      <c r="CL1366" s="342"/>
      <c r="CM1366" s="342"/>
      <c r="CN1366" s="342"/>
      <c r="CO1366" s="342"/>
      <c r="CP1366" s="342"/>
      <c r="CQ1366" s="342"/>
      <c r="CR1366" s="342"/>
      <c r="CS1366" s="342"/>
      <c r="CT1366" s="342"/>
      <c r="CU1366" s="342"/>
      <c r="CV1366" s="342"/>
      <c r="CW1366" s="342"/>
      <c r="CX1366" s="342"/>
      <c r="CY1366" s="342"/>
      <c r="CZ1366" s="342"/>
      <c r="DA1366" s="342"/>
      <c r="DB1366" s="342"/>
      <c r="DC1366" s="342"/>
      <c r="DD1366" s="342"/>
      <c r="DE1366" s="342"/>
      <c r="DF1366" s="342"/>
      <c r="DG1366" s="342"/>
      <c r="DH1366" s="342"/>
      <c r="DI1366" s="342"/>
      <c r="DJ1366" s="342"/>
      <c r="DK1366" s="342"/>
      <c r="DL1366" s="342"/>
      <c r="DM1366" s="342"/>
      <c r="DN1366" s="342"/>
      <c r="DO1366" s="342"/>
      <c r="DP1366" s="342"/>
      <c r="DQ1366" s="342"/>
      <c r="DR1366" s="342"/>
      <c r="DS1366" s="342"/>
      <c r="DT1366" s="342"/>
      <c r="DU1366" s="342"/>
      <c r="DV1366" s="342"/>
      <c r="DW1366" s="342"/>
      <c r="DX1366" s="342"/>
      <c r="DY1366" s="342"/>
      <c r="DZ1366" s="342"/>
      <c r="EA1366" s="342"/>
      <c r="EB1366" s="342"/>
      <c r="EC1366" s="342"/>
      <c r="ED1366" s="342"/>
      <c r="EE1366" s="342"/>
      <c r="EF1366" s="342"/>
      <c r="EG1366" s="342"/>
      <c r="EH1366" s="342"/>
      <c r="EI1366" s="342"/>
      <c r="EJ1366" s="342"/>
      <c r="EK1366" s="342"/>
      <c r="EL1366" s="342"/>
      <c r="EM1366" s="342"/>
      <c r="EN1366" s="342"/>
      <c r="EO1366" s="342"/>
      <c r="EP1366" s="342"/>
      <c r="EQ1366" s="342"/>
      <c r="ER1366" s="342"/>
      <c r="ES1366" s="342"/>
      <c r="ET1366" s="342"/>
      <c r="EU1366" s="342"/>
      <c r="EV1366" s="342"/>
      <c r="EW1366" s="342"/>
      <c r="EX1366" s="342"/>
      <c r="EY1366" s="342"/>
      <c r="EZ1366" s="342"/>
      <c r="FA1366" s="342"/>
      <c r="FB1366" s="342"/>
      <c r="FC1366" s="342"/>
      <c r="FD1366" s="342"/>
      <c r="FE1366" s="342"/>
      <c r="FF1366" s="342"/>
      <c r="FG1366" s="342"/>
      <c r="FH1366" s="342"/>
      <c r="FI1366" s="342"/>
      <c r="FJ1366" s="342"/>
      <c r="FK1366" s="342"/>
      <c r="FL1366" s="342"/>
      <c r="FM1366" s="342"/>
      <c r="FN1366" s="342"/>
      <c r="FO1366" s="342"/>
      <c r="FP1366" s="342"/>
      <c r="FQ1366" s="342"/>
      <c r="FR1366" s="342"/>
      <c r="FS1366" s="342"/>
      <c r="FT1366" s="342"/>
      <c r="FU1366" s="342"/>
      <c r="FV1366" s="342"/>
      <c r="FW1366" s="342"/>
      <c r="FX1366" s="342"/>
      <c r="FY1366" s="342"/>
      <c r="FZ1366" s="342"/>
      <c r="GA1366" s="342"/>
      <c r="GB1366" s="342"/>
      <c r="GC1366" s="342"/>
      <c r="GD1366" s="342"/>
      <c r="GE1366" s="342"/>
      <c r="GF1366" s="342"/>
      <c r="GG1366" s="342"/>
      <c r="GH1366" s="342"/>
      <c r="GI1366" s="342"/>
      <c r="GJ1366" s="342"/>
      <c r="GK1366" s="342"/>
      <c r="GL1366" s="342"/>
      <c r="GM1366" s="342"/>
      <c r="GN1366" s="342"/>
      <c r="GO1366" s="342"/>
      <c r="GP1366" s="342"/>
      <c r="GQ1366" s="342"/>
      <c r="GR1366" s="342"/>
      <c r="GS1366" s="342"/>
      <c r="GT1366" s="342"/>
      <c r="GU1366" s="342"/>
      <c r="GV1366" s="342"/>
      <c r="GW1366" s="342"/>
      <c r="GX1366" s="342"/>
      <c r="GY1366" s="342"/>
      <c r="GZ1366" s="342"/>
      <c r="HA1366" s="342"/>
      <c r="HB1366" s="342"/>
      <c r="HC1366" s="342"/>
      <c r="HD1366" s="342"/>
      <c r="HE1366" s="342"/>
      <c r="HF1366" s="342"/>
      <c r="HG1366" s="342"/>
      <c r="HH1366" s="342"/>
      <c r="HI1366" s="342"/>
      <c r="HJ1366" s="342"/>
      <c r="HK1366" s="342"/>
      <c r="HL1366" s="342"/>
      <c r="HM1366" s="342"/>
      <c r="HN1366" s="342"/>
      <c r="HO1366" s="342"/>
      <c r="HP1366" s="342"/>
      <c r="HQ1366" s="342"/>
      <c r="HR1366" s="342"/>
      <c r="HS1366" s="342"/>
      <c r="HT1366" s="342"/>
      <c r="HU1366" s="342"/>
      <c r="HV1366" s="342"/>
      <c r="HW1366" s="342"/>
      <c r="HX1366" s="342"/>
      <c r="HY1366" s="342"/>
      <c r="HZ1366" s="342"/>
      <c r="IA1366" s="342"/>
      <c r="IB1366" s="342"/>
      <c r="IC1366" s="342"/>
      <c r="ID1366" s="342"/>
      <c r="IE1366" s="342"/>
      <c r="IF1366" s="342"/>
      <c r="IG1366" s="342"/>
      <c r="IH1366" s="342"/>
      <c r="II1366" s="342"/>
      <c r="IJ1366" s="342"/>
      <c r="IK1366" s="342"/>
      <c r="IL1366" s="342"/>
      <c r="IM1366" s="342"/>
      <c r="IN1366" s="342"/>
      <c r="IO1366" s="342"/>
      <c r="IP1366" s="342"/>
      <c r="IQ1366" s="342"/>
      <c r="IR1366" s="342"/>
      <c r="IS1366" s="342"/>
      <c r="IT1366" s="342"/>
      <c r="IU1366" s="342"/>
      <c r="IV1366" s="342"/>
      <c r="IW1366" s="342"/>
      <c r="IX1366" s="342"/>
      <c r="IY1366" s="342"/>
      <c r="IZ1366" s="342"/>
      <c r="JA1366" s="342"/>
      <c r="JB1366" s="342"/>
      <c r="JC1366" s="342"/>
      <c r="JD1366" s="342"/>
      <c r="JE1366" s="342"/>
      <c r="JF1366" s="342"/>
      <c r="JG1366" s="342"/>
      <c r="JH1366" s="342"/>
      <c r="JI1366" s="342"/>
      <c r="JJ1366" s="342"/>
      <c r="JK1366" s="342"/>
      <c r="JL1366" s="342"/>
      <c r="JM1366" s="342"/>
      <c r="JN1366" s="342"/>
      <c r="JO1366" s="342"/>
      <c r="JP1366" s="342"/>
      <c r="JQ1366" s="342"/>
      <c r="JR1366" s="342"/>
      <c r="JS1366" s="342"/>
      <c r="JT1366" s="342"/>
      <c r="JU1366" s="342"/>
      <c r="JV1366" s="342"/>
      <c r="JW1366" s="342"/>
      <c r="JX1366" s="342"/>
      <c r="JY1366" s="342"/>
      <c r="JZ1366" s="342"/>
      <c r="KA1366" s="342"/>
      <c r="KB1366" s="342"/>
      <c r="KC1366" s="342"/>
      <c r="KD1366" s="342"/>
      <c r="KE1366" s="342"/>
      <c r="KF1366" s="342"/>
      <c r="KG1366" s="342"/>
      <c r="KH1366" s="342"/>
      <c r="KI1366" s="342"/>
      <c r="KJ1366" s="342"/>
      <c r="KK1366" s="342"/>
      <c r="KL1366" s="342"/>
      <c r="KM1366" s="342"/>
      <c r="KN1366" s="342"/>
      <c r="KO1366" s="342"/>
      <c r="KP1366" s="342"/>
      <c r="KQ1366" s="342"/>
      <c r="KR1366" s="342"/>
      <c r="KS1366" s="342"/>
      <c r="KT1366" s="342"/>
      <c r="KU1366" s="342"/>
      <c r="KV1366" s="342"/>
      <c r="KW1366" s="342"/>
      <c r="KX1366" s="342"/>
      <c r="KY1366" s="342"/>
      <c r="KZ1366" s="342"/>
      <c r="LA1366" s="342"/>
      <c r="LB1366" s="342"/>
      <c r="LC1366" s="342"/>
      <c r="LD1366" s="342"/>
      <c r="LE1366" s="342"/>
      <c r="LF1366" s="342"/>
      <c r="LG1366" s="342"/>
      <c r="LH1366" s="342"/>
      <c r="LI1366" s="342"/>
      <c r="LJ1366" s="342"/>
      <c r="LK1366" s="342"/>
      <c r="LL1366" s="342"/>
      <c r="LM1366" s="342"/>
      <c r="LN1366" s="342"/>
      <c r="LO1366" s="342"/>
      <c r="LP1366" s="342"/>
      <c r="LQ1366" s="342"/>
      <c r="LR1366" s="342"/>
      <c r="LS1366" s="342"/>
      <c r="LT1366" s="342"/>
      <c r="LU1366" s="342"/>
      <c r="LV1366" s="342"/>
      <c r="LW1366" s="342"/>
      <c r="LX1366" s="342"/>
      <c r="LY1366" s="342"/>
      <c r="LZ1366" s="342"/>
      <c r="MA1366" s="342"/>
      <c r="MB1366" s="342"/>
      <c r="MC1366" s="342"/>
      <c r="MD1366" s="342"/>
      <c r="ME1366" s="342"/>
      <c r="MF1366" s="342"/>
      <c r="MG1366" s="342"/>
      <c r="MH1366" s="342"/>
      <c r="MI1366" s="342"/>
      <c r="MJ1366" s="342"/>
      <c r="MK1366" s="342"/>
      <c r="ML1366" s="342"/>
      <c r="MM1366" s="342"/>
      <c r="MN1366" s="342"/>
      <c r="MO1366" s="342"/>
      <c r="MP1366" s="342"/>
      <c r="MQ1366" s="342"/>
      <c r="MR1366" s="342"/>
      <c r="MS1366" s="342"/>
      <c r="MT1366" s="342"/>
      <c r="MU1366" s="342"/>
      <c r="MV1366" s="342"/>
      <c r="MW1366" s="342"/>
      <c r="MX1366" s="342"/>
      <c r="MY1366" s="342"/>
      <c r="MZ1366" s="342"/>
      <c r="NA1366" s="342"/>
      <c r="NB1366" s="342"/>
      <c r="NC1366" s="342"/>
      <c r="ND1366" s="342"/>
      <c r="NE1366" s="342"/>
      <c r="NF1366" s="342"/>
      <c r="NG1366" s="342"/>
      <c r="NH1366" s="342"/>
      <c r="NI1366" s="342"/>
      <c r="NJ1366" s="342"/>
      <c r="NK1366" s="342"/>
      <c r="NL1366" s="342"/>
      <c r="NM1366" s="342"/>
      <c r="NN1366" s="342"/>
      <c r="NO1366" s="342"/>
      <c r="NP1366" s="342"/>
      <c r="NQ1366" s="342"/>
      <c r="NR1366" s="342"/>
      <c r="NS1366" s="342"/>
      <c r="NT1366" s="342"/>
      <c r="NU1366" s="342"/>
      <c r="NV1366" s="342"/>
      <c r="NW1366" s="342"/>
      <c r="NX1366" s="342"/>
    </row>
    <row r="1367" spans="1:388" s="342" customFormat="1" ht="34.5" customHeight="1" x14ac:dyDescent="0.25">
      <c r="A1367" s="3213"/>
      <c r="B1367" s="3214" t="s">
        <v>431</v>
      </c>
      <c r="C1367" s="659"/>
      <c r="D1367" s="3215"/>
      <c r="E1367" s="3216"/>
      <c r="F1367" s="2934"/>
      <c r="G1367" s="3217" t="str">
        <f>IF(ISBLANK(H1367),"",IF(H1367="BN",VLOOKUP(B1367,'[4]V. BAHAN'!$B$8:$E$1099,3,FALSE),IFERROR(VLOOKUP(H1367,'[4]III. DAFTAR AHS'!$B$7:$H$872,5,FALSE),"ls")))</f>
        <v/>
      </c>
      <c r="H1367" s="3218"/>
      <c r="I1367" s="3218" t="s">
        <v>243</v>
      </c>
      <c r="J1367" s="3199"/>
      <c r="K1367" s="3199"/>
      <c r="L1367" s="3159"/>
      <c r="M1367" s="1934">
        <f>'[6]LAP MINGGUAN 10'!Q1367</f>
        <v>0</v>
      </c>
      <c r="N1367" s="3219"/>
      <c r="O1367" s="3219"/>
      <c r="P1367" s="3219"/>
      <c r="Q1367" s="3219"/>
      <c r="R1367" s="3219"/>
      <c r="S1367" s="3220"/>
      <c r="T1367" s="359"/>
    </row>
    <row r="1368" spans="1:388" s="342" customFormat="1" ht="69.900000000000006" customHeight="1" x14ac:dyDescent="0.25">
      <c r="A1368" s="3221"/>
      <c r="B1368" s="3222" t="s">
        <v>736</v>
      </c>
      <c r="C1368" s="665"/>
      <c r="D1368" s="3223"/>
      <c r="E1368" s="3224"/>
      <c r="F1368" s="3225"/>
      <c r="G1368" s="3217" t="str">
        <f>IF(ISBLANK(H1368),"",IF(H1368="BN",VLOOKUP(B1368,'[4]V. BAHAN'!$B$8:$E$1099,3,FALSE),IFERROR(VLOOKUP(H1368,'[4]III. DAFTAR AHS'!$B$7:$H$872,5,FALSE),"ls")))</f>
        <v/>
      </c>
      <c r="H1368" s="3226"/>
      <c r="I1368" s="3226" t="s">
        <v>243</v>
      </c>
      <c r="J1368" s="3227"/>
      <c r="K1368" s="3227"/>
      <c r="L1368" s="3228"/>
      <c r="M1368" s="1934">
        <f>'[6]LAP MINGGUAN 10'!Q1368</f>
        <v>0</v>
      </c>
      <c r="N1368" s="3229"/>
      <c r="O1368" s="3229"/>
      <c r="P1368" s="3229"/>
      <c r="Q1368" s="3229"/>
      <c r="R1368" s="3229"/>
      <c r="S1368" s="3230"/>
      <c r="T1368" s="359"/>
    </row>
    <row r="1369" spans="1:388" s="350" customFormat="1" ht="34.5" customHeight="1" x14ac:dyDescent="0.25">
      <c r="A1369" s="3231"/>
      <c r="B1369" s="3232" t="s">
        <v>119</v>
      </c>
      <c r="C1369" s="675"/>
      <c r="D1369" s="3233"/>
      <c r="E1369" s="3232"/>
      <c r="F1369" s="3234"/>
      <c r="G1369" s="3234" t="str">
        <f>IF(ISBLANK(H1369),"",IF(H1369="BN",VLOOKUP(B1369,'[4]V. BAHAN'!$B$8:$E$1099,3,FALSE),IFERROR(VLOOKUP(H1369,'[4]III. DAFTAR AHS'!$B$7:$H$872,5,FALSE),"ls")))</f>
        <v/>
      </c>
      <c r="H1369" s="3234"/>
      <c r="I1369" s="3234" t="s">
        <v>243</v>
      </c>
      <c r="J1369" s="3169"/>
      <c r="K1369" s="3169"/>
      <c r="L1369" s="3228"/>
      <c r="M1369" s="1934">
        <f>'[6]LAP MINGGUAN 10'!Q1369</f>
        <v>0</v>
      </c>
      <c r="N1369" s="3235"/>
      <c r="O1369" s="3235"/>
      <c r="P1369" s="3235"/>
      <c r="Q1369" s="3235"/>
      <c r="R1369" s="3235"/>
      <c r="S1369" s="3236"/>
      <c r="T1369" s="3088"/>
    </row>
    <row r="1370" spans="1:388" s="342" customFormat="1" ht="34.5" customHeight="1" x14ac:dyDescent="0.25">
      <c r="A1370" s="3237">
        <v>1</v>
      </c>
      <c r="B1370" s="3238" t="s">
        <v>737</v>
      </c>
      <c r="C1370" s="682"/>
      <c r="D1370" s="3239"/>
      <c r="E1370" s="3240"/>
      <c r="F1370" s="3241">
        <v>50.16</v>
      </c>
      <c r="G1370" s="3188" t="str">
        <f>IF(ISBLANK(H1370),"",IF(H1370="BN",VLOOKUP(B1370,'[4]V. BAHAN'!$B$8:$E$14999,3,FALSE),IFERROR(VLOOKUP(H1370,'[4]III. DAFTAR AHS'!$B$7:$H$14999,5,FALSE),"ls")))</f>
        <v xml:space="preserve">m1 </v>
      </c>
      <c r="H1370" s="3226" t="s">
        <v>738</v>
      </c>
      <c r="I1370" s="3226" t="s">
        <v>468</v>
      </c>
      <c r="J1370" s="3242">
        <f>VLOOKUP(B1370,'[5] RAB LAMA'!$B$9:$E$5553,4,FALSE)</f>
        <v>165055.66394917865</v>
      </c>
      <c r="K1370" s="3242">
        <f t="shared" ref="K1370:K1379" si="171">J1370*F1370</f>
        <v>8279192.1036908003</v>
      </c>
      <c r="L1370" s="3228">
        <f t="shared" ref="L1370:L1378" si="172">K1370/$K$4349*100</f>
        <v>2.1666399511953521E-2</v>
      </c>
      <c r="M1370" s="1934">
        <f>'[6]LAP MINGGUAN 10'!Q1370</f>
        <v>0</v>
      </c>
      <c r="N1370" s="1934">
        <f>L1370*M1370/100</f>
        <v>0</v>
      </c>
      <c r="O1370" s="3243">
        <v>85</v>
      </c>
      <c r="P1370" s="3243">
        <f t="shared" ref="P1370:P1378" si="173">L1370*O1370/100</f>
        <v>1.8416439585160493E-2</v>
      </c>
      <c r="Q1370" s="3073">
        <f t="shared" ref="Q1370:Q1378" si="174">M1370+O1370</f>
        <v>85</v>
      </c>
      <c r="R1370" s="3243">
        <f t="shared" ref="R1370:R1378" si="175">L1370*Q1370/100</f>
        <v>1.8416439585160493E-2</v>
      </c>
      <c r="S1370" s="3244"/>
      <c r="T1370" s="359"/>
      <c r="U1370" s="5037">
        <f>SUM(L1370:L1375,L1402:L1408)</f>
        <v>1.9312548610110887</v>
      </c>
    </row>
    <row r="1371" spans="1:388" s="342" customFormat="1" ht="34.5" customHeight="1" x14ac:dyDescent="0.25">
      <c r="A1371" s="3245">
        <f>A1370+1</f>
        <v>2</v>
      </c>
      <c r="B1371" s="3246" t="s">
        <v>739</v>
      </c>
      <c r="C1371" s="682"/>
      <c r="D1371" s="3247"/>
      <c r="E1371" s="3248"/>
      <c r="F1371" s="3249">
        <v>595.45000000000005</v>
      </c>
      <c r="G1371" s="3188" t="str">
        <f>IF(ISBLANK(H1371),"",IF(H1371="BN",VLOOKUP(B1371,'[4]V. BAHAN'!$B$8:$E$14999,3,FALSE),IFERROR(VLOOKUP(H1371,'[4]III. DAFTAR AHS'!$B$7:$H$14999,5,FALSE),"ls")))</f>
        <v xml:space="preserve">m1 </v>
      </c>
      <c r="H1371" s="3226" t="s">
        <v>740</v>
      </c>
      <c r="I1371" s="3226" t="s">
        <v>468</v>
      </c>
      <c r="J1371" s="3242">
        <f>VLOOKUP(B1371,'[5] RAB LAMA'!$B$9:$E$5553,4,FALSE)</f>
        <v>64611.419926344221</v>
      </c>
      <c r="K1371" s="3242">
        <f t="shared" si="171"/>
        <v>38472869.99514167</v>
      </c>
      <c r="L1371" s="3228">
        <f t="shared" si="172"/>
        <v>0.10068235659305336</v>
      </c>
      <c r="M1371" s="1934">
        <f>'[6]LAP MINGGUAN 10'!Q1371</f>
        <v>0</v>
      </c>
      <c r="N1371" s="1934">
        <f t="shared" ref="N1371:N1434" si="176">L1371*M1371/100</f>
        <v>0</v>
      </c>
      <c r="O1371" s="3243">
        <v>85</v>
      </c>
      <c r="P1371" s="3250">
        <f t="shared" si="173"/>
        <v>8.5580003104095359E-2</v>
      </c>
      <c r="Q1371" s="3073">
        <f t="shared" si="174"/>
        <v>85</v>
      </c>
      <c r="R1371" s="3250">
        <f t="shared" si="175"/>
        <v>8.5580003104095359E-2</v>
      </c>
      <c r="S1371" s="3251"/>
      <c r="T1371" s="359"/>
      <c r="U1371" s="5040">
        <v>0.6</v>
      </c>
    </row>
    <row r="1372" spans="1:388" s="342" customFormat="1" ht="34.5" customHeight="1" x14ac:dyDescent="0.25">
      <c r="A1372" s="3252">
        <f>+A1371+1</f>
        <v>3</v>
      </c>
      <c r="B1372" s="3253" t="s">
        <v>741</v>
      </c>
      <c r="C1372" s="682"/>
      <c r="D1372" s="3254"/>
      <c r="E1372" s="3255"/>
      <c r="F1372" s="3256">
        <v>438.57</v>
      </c>
      <c r="G1372" s="3188" t="str">
        <f>IF(ISBLANK(H1372),"",IF(H1372="BN",VLOOKUP(B1372,'[4]V. BAHAN'!$B$8:$E$14999,3,FALSE),IFERROR(VLOOKUP(H1372,'[4]III. DAFTAR AHS'!$B$7:$H$14999,5,FALSE),"ls")))</f>
        <v xml:space="preserve">m1 </v>
      </c>
      <c r="H1372" s="3226" t="s">
        <v>742</v>
      </c>
      <c r="I1372" s="3226" t="s">
        <v>468</v>
      </c>
      <c r="J1372" s="3242">
        <f>VLOOKUP(B1372,'[5] RAB LAMA'!$B$9:$E$5553,4,FALSE)</f>
        <v>137546.1326404697</v>
      </c>
      <c r="K1372" s="3242">
        <f t="shared" si="171"/>
        <v>60323607.3921308</v>
      </c>
      <c r="L1372" s="3228">
        <f t="shared" si="172"/>
        <v>0.15786508651943104</v>
      </c>
      <c r="M1372" s="1934">
        <f>'[6]LAP MINGGUAN 10'!Q1372</f>
        <v>0</v>
      </c>
      <c r="N1372" s="1934">
        <f t="shared" si="176"/>
        <v>0</v>
      </c>
      <c r="O1372" s="3243">
        <v>85</v>
      </c>
      <c r="P1372" s="3257">
        <f t="shared" si="173"/>
        <v>0.13418532354151638</v>
      </c>
      <c r="Q1372" s="3073">
        <f t="shared" si="174"/>
        <v>85</v>
      </c>
      <c r="R1372" s="3257">
        <f t="shared" si="175"/>
        <v>0.13418532354151638</v>
      </c>
      <c r="S1372" s="3258"/>
      <c r="T1372" s="359"/>
      <c r="U1372" s="5037">
        <f>U1370*U1371</f>
        <v>1.1587529166066532</v>
      </c>
    </row>
    <row r="1373" spans="1:388" s="342" customFormat="1" ht="34.5" customHeight="1" x14ac:dyDescent="0.25">
      <c r="A1373" s="3259">
        <f t="shared" ref="A1373:A1378" si="177">A1372+1</f>
        <v>4</v>
      </c>
      <c r="B1373" s="3260" t="s">
        <v>743</v>
      </c>
      <c r="C1373" s="682"/>
      <c r="D1373" s="3261"/>
      <c r="E1373" s="3262"/>
      <c r="F1373" s="3263">
        <v>89.9</v>
      </c>
      <c r="G1373" s="3188" t="str">
        <f>IF(ISBLANK(H1373),"",IF(H1373="BN",VLOOKUP(B1373,'[4]V. BAHAN'!$B$8:$E$14999,3,FALSE),IFERROR(VLOOKUP(H1373,'[4]III. DAFTAR AHS'!$B$7:$H$14999,5,FALSE),"ls")))</f>
        <v xml:space="preserve">m1 </v>
      </c>
      <c r="H1373" s="3226" t="s">
        <v>744</v>
      </c>
      <c r="I1373" s="3226" t="s">
        <v>468</v>
      </c>
      <c r="J1373" s="3242">
        <f>VLOOKUP(B1373,'[5] RAB LAMA'!$B$9:$E$5553,4,FALSE)</f>
        <v>68773.447296003607</v>
      </c>
      <c r="K1373" s="3242">
        <f t="shared" si="171"/>
        <v>6182732.9119107248</v>
      </c>
      <c r="L1373" s="3228">
        <f t="shared" si="172"/>
        <v>1.6180028155820207E-2</v>
      </c>
      <c r="M1373" s="1934">
        <f>'[6]LAP MINGGUAN 10'!Q1373</f>
        <v>0</v>
      </c>
      <c r="N1373" s="1934">
        <f t="shared" si="176"/>
        <v>0</v>
      </c>
      <c r="O1373" s="3243">
        <v>85</v>
      </c>
      <c r="P1373" s="3264">
        <f t="shared" si="173"/>
        <v>1.3753023932447175E-2</v>
      </c>
      <c r="Q1373" s="3073">
        <f t="shared" si="174"/>
        <v>85</v>
      </c>
      <c r="R1373" s="3264">
        <f t="shared" si="175"/>
        <v>1.3753023932447175E-2</v>
      </c>
      <c r="S1373" s="3265"/>
      <c r="T1373" s="359"/>
    </row>
    <row r="1374" spans="1:388" s="342" customFormat="1" ht="34.5" customHeight="1" x14ac:dyDescent="0.25">
      <c r="A1374" s="3266">
        <f t="shared" si="177"/>
        <v>5</v>
      </c>
      <c r="B1374" s="3267" t="s">
        <v>745</v>
      </c>
      <c r="C1374" s="682"/>
      <c r="D1374" s="3268"/>
      <c r="E1374" s="3269"/>
      <c r="F1374" s="3270">
        <v>254.44</v>
      </c>
      <c r="G1374" s="3188" t="str">
        <f>IF(ISBLANK(H1374),"",IF(H1374="BN",VLOOKUP(B1374,'[4]V. BAHAN'!$B$8:$E$14999,3,FALSE),IFERROR(VLOOKUP(H1374,'[4]III. DAFTAR AHS'!$B$7:$H$14999,5,FALSE),"ls")))</f>
        <v xml:space="preserve">m1 </v>
      </c>
      <c r="H1374" s="3226" t="s">
        <v>746</v>
      </c>
      <c r="I1374" s="3226" t="s">
        <v>468</v>
      </c>
      <c r="J1374" s="3242">
        <f>VLOOKUP(B1374,'[5] RAB LAMA'!$B$9:$E$5553,4,FALSE)</f>
        <v>80249.045618589327</v>
      </c>
      <c r="K1374" s="3242">
        <f t="shared" si="171"/>
        <v>20418567.167193867</v>
      </c>
      <c r="L1374" s="3228">
        <f t="shared" si="172"/>
        <v>5.3434783027786273E-2</v>
      </c>
      <c r="M1374" s="1934">
        <f>'[6]LAP MINGGUAN 10'!Q1374</f>
        <v>0</v>
      </c>
      <c r="N1374" s="1934">
        <f t="shared" si="176"/>
        <v>0</v>
      </c>
      <c r="O1374" s="3243">
        <v>85</v>
      </c>
      <c r="P1374" s="3271">
        <f t="shared" si="173"/>
        <v>4.5419565573618328E-2</v>
      </c>
      <c r="Q1374" s="3073">
        <f t="shared" si="174"/>
        <v>85</v>
      </c>
      <c r="R1374" s="3271">
        <f t="shared" si="175"/>
        <v>4.5419565573618328E-2</v>
      </c>
      <c r="S1374" s="3272"/>
      <c r="T1374" s="359"/>
    </row>
    <row r="1375" spans="1:388" s="342" customFormat="1" ht="34.5" customHeight="1" x14ac:dyDescent="0.25">
      <c r="A1375" s="3273">
        <f t="shared" si="177"/>
        <v>6</v>
      </c>
      <c r="B1375" s="3274" t="s">
        <v>747</v>
      </c>
      <c r="C1375" s="682"/>
      <c r="D1375" s="3275"/>
      <c r="E1375" s="3276"/>
      <c r="F1375" s="3277">
        <v>22.35</v>
      </c>
      <c r="G1375" s="3188" t="str">
        <f>IF(ISBLANK(H1375),"",IF(H1375="BN",VLOOKUP(B1375,'[4]V. BAHAN'!$B$8:$E$14999,3,FALSE),IFERROR(VLOOKUP(H1375,'[4]III. DAFTAR AHS'!$B$7:$H$14999,5,FALSE),"ls")))</f>
        <v xml:space="preserve">m1 </v>
      </c>
      <c r="H1375" s="3226" t="s">
        <v>748</v>
      </c>
      <c r="I1375" s="3226" t="s">
        <v>468</v>
      </c>
      <c r="J1375" s="3242">
        <f>VLOOKUP(B1375,'[5] RAB LAMA'!$B$9:$E$5553,4,FALSE)</f>
        <v>171933.23726424025</v>
      </c>
      <c r="K1375" s="3242">
        <f t="shared" si="171"/>
        <v>3842707.8528557699</v>
      </c>
      <c r="L1375" s="3228">
        <f t="shared" si="172"/>
        <v>1.0056252168684259E-2</v>
      </c>
      <c r="M1375" s="1934">
        <f>'[6]LAP MINGGUAN 10'!Q1375</f>
        <v>0</v>
      </c>
      <c r="N1375" s="1934">
        <f t="shared" si="176"/>
        <v>0</v>
      </c>
      <c r="O1375" s="3243">
        <v>85</v>
      </c>
      <c r="P1375" s="3278">
        <f t="shared" si="173"/>
        <v>8.5478143433816208E-3</v>
      </c>
      <c r="Q1375" s="3073">
        <f t="shared" si="174"/>
        <v>85</v>
      </c>
      <c r="R1375" s="3278">
        <f t="shared" si="175"/>
        <v>8.5478143433816208E-3</v>
      </c>
      <c r="S1375" s="3279"/>
      <c r="T1375" s="359"/>
    </row>
    <row r="1376" spans="1:388" s="342" customFormat="1" ht="34.5" customHeight="1" x14ac:dyDescent="0.25">
      <c r="A1376" s="3280">
        <f t="shared" si="177"/>
        <v>7</v>
      </c>
      <c r="B1376" s="3281" t="s">
        <v>749</v>
      </c>
      <c r="C1376" s="682"/>
      <c r="D1376" s="3282"/>
      <c r="E1376" s="3283"/>
      <c r="F1376" s="3284">
        <v>0.24</v>
      </c>
      <c r="G1376" s="3188" t="str">
        <f>IF(ISBLANK(H1376),"",IF(H1376="BN",VLOOKUP(B1376,'[4]V. BAHAN'!$B$8:$E$14999,3,FALSE),IFERROR(VLOOKUP(H1376,'[4]III. DAFTAR AHS'!$B$7:$H$14999,5,FALSE),"ls")))</f>
        <v xml:space="preserve">m3 </v>
      </c>
      <c r="H1376" s="3226" t="s">
        <v>750</v>
      </c>
      <c r="I1376" s="3226" t="s">
        <v>751</v>
      </c>
      <c r="J1376" s="3242">
        <f>VLOOKUP(B1376,'[5] RAB LAMA'!$B$9:$E$5553,4,FALSE)</f>
        <v>3697137.7826579073</v>
      </c>
      <c r="K1376" s="3242">
        <f t="shared" si="171"/>
        <v>887313.06783789769</v>
      </c>
      <c r="L1376" s="3228">
        <f t="shared" si="172"/>
        <v>2.3220719098162612E-3</v>
      </c>
      <c r="M1376" s="1934">
        <f>'[6]LAP MINGGUAN 10'!Q1376</f>
        <v>0</v>
      </c>
      <c r="N1376" s="1934">
        <f t="shared" si="176"/>
        <v>0</v>
      </c>
      <c r="O1376" s="3285"/>
      <c r="P1376" s="3285">
        <f t="shared" si="173"/>
        <v>0</v>
      </c>
      <c r="Q1376" s="3073">
        <f t="shared" si="174"/>
        <v>0</v>
      </c>
      <c r="R1376" s="3285">
        <f t="shared" si="175"/>
        <v>0</v>
      </c>
      <c r="S1376" s="3286"/>
      <c r="T1376" s="359"/>
    </row>
    <row r="1377" spans="1:388" s="342" customFormat="1" ht="34.5" customHeight="1" x14ac:dyDescent="0.25">
      <c r="A1377" s="3287">
        <f t="shared" si="177"/>
        <v>8</v>
      </c>
      <c r="B1377" s="3288" t="s">
        <v>752</v>
      </c>
      <c r="C1377" s="682"/>
      <c r="D1377" s="3289"/>
      <c r="E1377" s="3290"/>
      <c r="F1377" s="3291">
        <v>0.25</v>
      </c>
      <c r="G1377" s="3188" t="str">
        <f>IF(ISBLANK(H1377),"",IF(H1377="BN",VLOOKUP(B1377,'[4]V. BAHAN'!$B$8:$E$14999,3,FALSE),IFERROR(VLOOKUP(H1377,'[4]III. DAFTAR AHS'!$B$7:$H$14999,5,FALSE),"ls")))</f>
        <v xml:space="preserve">m3 </v>
      </c>
      <c r="H1377" s="3226" t="s">
        <v>750</v>
      </c>
      <c r="I1377" s="3226" t="s">
        <v>751</v>
      </c>
      <c r="J1377" s="3242">
        <f>VLOOKUP(B1377,'[5] RAB LAMA'!$B$9:$E$5553,4,FALSE)</f>
        <v>3697137.7826579073</v>
      </c>
      <c r="K1377" s="3242">
        <f t="shared" si="171"/>
        <v>924284.44566447684</v>
      </c>
      <c r="L1377" s="3228">
        <f t="shared" si="172"/>
        <v>2.4188249060586053E-3</v>
      </c>
      <c r="M1377" s="1934">
        <f>'[6]LAP MINGGUAN 10'!Q1377</f>
        <v>0</v>
      </c>
      <c r="N1377" s="1934">
        <f t="shared" si="176"/>
        <v>0</v>
      </c>
      <c r="O1377" s="3292"/>
      <c r="P1377" s="3292">
        <f t="shared" si="173"/>
        <v>0</v>
      </c>
      <c r="Q1377" s="3073">
        <f t="shared" si="174"/>
        <v>0</v>
      </c>
      <c r="R1377" s="3292">
        <f t="shared" si="175"/>
        <v>0</v>
      </c>
      <c r="S1377" s="3293"/>
      <c r="T1377" s="359"/>
    </row>
    <row r="1378" spans="1:388" s="342" customFormat="1" ht="34.5" customHeight="1" x14ac:dyDescent="0.25">
      <c r="A1378" s="3294">
        <f t="shared" si="177"/>
        <v>9</v>
      </c>
      <c r="B1378" s="3295" t="s">
        <v>753</v>
      </c>
      <c r="C1378" s="682"/>
      <c r="D1378" s="3296"/>
      <c r="E1378" s="3297"/>
      <c r="F1378" s="3298">
        <v>1.88</v>
      </c>
      <c r="G1378" s="3188" t="str">
        <f>IF(ISBLANK(H1378),"",IF(H1378="BN",VLOOKUP(B1378,'[4]V. BAHAN'!$B$8:$E$14999,3,FALSE),IFERROR(VLOOKUP(H1378,'[4]III. DAFTAR AHS'!$B$7:$H$14999,5,FALSE),"ls")))</f>
        <v xml:space="preserve">m3 </v>
      </c>
      <c r="H1378" s="3226" t="s">
        <v>750</v>
      </c>
      <c r="I1378" s="3226" t="s">
        <v>751</v>
      </c>
      <c r="J1378" s="3242">
        <f>VLOOKUP(B1378,'[5] RAB LAMA'!$B$9:$E$5553,4,FALSE)</f>
        <v>3697137.7826579073</v>
      </c>
      <c r="K1378" s="3242">
        <f t="shared" si="171"/>
        <v>6950619.0313968658</v>
      </c>
      <c r="L1378" s="3228">
        <f t="shared" si="172"/>
        <v>1.8189563293560713E-2</v>
      </c>
      <c r="M1378" s="1934">
        <f>'[6]LAP MINGGUAN 10'!Q1378</f>
        <v>0</v>
      </c>
      <c r="N1378" s="1934">
        <f t="shared" si="176"/>
        <v>0</v>
      </c>
      <c r="O1378" s="3299"/>
      <c r="P1378" s="3299">
        <f t="shared" si="173"/>
        <v>0</v>
      </c>
      <c r="Q1378" s="3073">
        <f t="shared" si="174"/>
        <v>0</v>
      </c>
      <c r="R1378" s="3299">
        <f t="shared" si="175"/>
        <v>0</v>
      </c>
      <c r="S1378" s="3300"/>
      <c r="T1378" s="359"/>
    </row>
    <row r="1379" spans="1:388" s="342" customFormat="1" ht="34.5" customHeight="1" x14ac:dyDescent="0.25">
      <c r="A1379" s="3301"/>
      <c r="B1379" s="3302"/>
      <c r="C1379" s="746"/>
      <c r="D1379" s="3303"/>
      <c r="E1379" s="3304"/>
      <c r="F1379" s="3305"/>
      <c r="G1379" s="3306" t="str">
        <f>IF(ISBLANK(H1379),"",IF(H1379="BN",VLOOKUP(B1379,'[4]V. BAHAN'!$B$8:$E$1099,3,FALSE),IFERROR(VLOOKUP(H1379,'[4]III. DAFTAR AHS'!$B$7:$H$872,5,FALSE),"ls")))</f>
        <v/>
      </c>
      <c r="H1379" s="3307"/>
      <c r="I1379" s="3307" t="s">
        <v>243</v>
      </c>
      <c r="J1379" s="458"/>
      <c r="K1379" s="458">
        <f t="shared" si="171"/>
        <v>0</v>
      </c>
      <c r="L1379" s="460"/>
      <c r="M1379" s="1934">
        <f>'[6]LAP MINGGUAN 10'!Q1379</f>
        <v>0</v>
      </c>
      <c r="N1379" s="1934">
        <f t="shared" si="176"/>
        <v>0</v>
      </c>
      <c r="O1379" s="3308"/>
      <c r="P1379" s="3308"/>
      <c r="Q1379" s="3308"/>
      <c r="R1379" s="3308"/>
      <c r="S1379" s="3309"/>
      <c r="T1379" s="359"/>
    </row>
    <row r="1380" spans="1:388" s="3312" customFormat="1" ht="34.5" customHeight="1" x14ac:dyDescent="0.25">
      <c r="A1380" s="3231"/>
      <c r="B1380" s="3232" t="s">
        <v>120</v>
      </c>
      <c r="C1380" s="3232"/>
      <c r="D1380" s="3232"/>
      <c r="E1380" s="3232"/>
      <c r="F1380" s="3234"/>
      <c r="G1380" s="3234" t="str">
        <f>IF(ISBLANK(H1380),"",IF(H1380="BN",VLOOKUP(B1380,'[4]V. BAHAN'!$B$8:$E$1099,3,FALSE),IFERROR(VLOOKUP(H1380,'[4]III. DAFTAR AHS'!$B$7:$H$872,5,FALSE),"ls")))</f>
        <v/>
      </c>
      <c r="H1380" s="3234"/>
      <c r="I1380" s="3234" t="s">
        <v>243</v>
      </c>
      <c r="J1380" s="3169"/>
      <c r="K1380" s="3169"/>
      <c r="L1380" s="3170"/>
      <c r="M1380" s="1934">
        <f>'[6]LAP MINGGUAN 10'!Q1380</f>
        <v>0</v>
      </c>
      <c r="N1380" s="1934">
        <f t="shared" si="176"/>
        <v>0</v>
      </c>
      <c r="O1380" s="3310"/>
      <c r="P1380" s="3310"/>
      <c r="Q1380" s="3310"/>
      <c r="R1380" s="3310"/>
      <c r="S1380" s="3311"/>
      <c r="T1380" s="3088"/>
      <c r="U1380" s="5037">
        <f>SUM(L1381:L1385,L1412:L1416)</f>
        <v>0.95391845285159993</v>
      </c>
      <c r="V1380" s="350"/>
      <c r="W1380" s="350"/>
      <c r="X1380" s="350"/>
      <c r="Y1380" s="350"/>
      <c r="Z1380" s="350"/>
      <c r="AA1380" s="350"/>
      <c r="AB1380" s="350"/>
      <c r="AC1380" s="350"/>
      <c r="AD1380" s="350"/>
      <c r="AE1380" s="350"/>
      <c r="AF1380" s="350"/>
      <c r="AG1380" s="350"/>
      <c r="AH1380" s="350"/>
      <c r="AI1380" s="350"/>
      <c r="AJ1380" s="350"/>
      <c r="AK1380" s="350"/>
      <c r="AL1380" s="350"/>
      <c r="AM1380" s="350"/>
      <c r="AN1380" s="350"/>
      <c r="AO1380" s="350"/>
      <c r="AP1380" s="350"/>
      <c r="AQ1380" s="350"/>
      <c r="AR1380" s="350"/>
      <c r="AS1380" s="350"/>
      <c r="AT1380" s="350"/>
      <c r="AU1380" s="350"/>
      <c r="AV1380" s="350"/>
      <c r="AW1380" s="350"/>
      <c r="AX1380" s="350"/>
      <c r="AY1380" s="350"/>
      <c r="AZ1380" s="350"/>
      <c r="BA1380" s="350"/>
      <c r="BB1380" s="350"/>
      <c r="BC1380" s="350"/>
      <c r="BD1380" s="350"/>
      <c r="BE1380" s="350"/>
      <c r="BF1380" s="350"/>
      <c r="BG1380" s="350"/>
      <c r="BH1380" s="350"/>
      <c r="BI1380" s="350"/>
      <c r="BJ1380" s="350"/>
      <c r="BK1380" s="350"/>
      <c r="BL1380" s="350"/>
      <c r="BM1380" s="350"/>
      <c r="BN1380" s="350"/>
      <c r="BO1380" s="350"/>
      <c r="BP1380" s="350"/>
      <c r="BQ1380" s="350"/>
      <c r="BR1380" s="350"/>
      <c r="BS1380" s="350"/>
      <c r="BT1380" s="350"/>
      <c r="BU1380" s="350"/>
      <c r="BV1380" s="350"/>
      <c r="BW1380" s="350"/>
      <c r="BX1380" s="350"/>
      <c r="BY1380" s="350"/>
      <c r="BZ1380" s="350"/>
      <c r="CA1380" s="350"/>
      <c r="CB1380" s="350"/>
      <c r="CC1380" s="350"/>
      <c r="CD1380" s="350"/>
      <c r="CE1380" s="350"/>
      <c r="CF1380" s="350"/>
      <c r="CG1380" s="350"/>
      <c r="CH1380" s="350"/>
      <c r="CI1380" s="350"/>
      <c r="CJ1380" s="350"/>
      <c r="CK1380" s="350"/>
      <c r="CL1380" s="350"/>
      <c r="CM1380" s="350"/>
      <c r="CN1380" s="350"/>
      <c r="CO1380" s="350"/>
      <c r="CP1380" s="350"/>
      <c r="CQ1380" s="350"/>
      <c r="CR1380" s="350"/>
      <c r="CS1380" s="350"/>
      <c r="CT1380" s="350"/>
      <c r="CU1380" s="350"/>
      <c r="CV1380" s="350"/>
      <c r="CW1380" s="350"/>
      <c r="CX1380" s="350"/>
      <c r="CY1380" s="350"/>
      <c r="CZ1380" s="350"/>
      <c r="DA1380" s="350"/>
      <c r="DB1380" s="350"/>
      <c r="DC1380" s="350"/>
      <c r="DD1380" s="350"/>
      <c r="DE1380" s="350"/>
      <c r="DF1380" s="350"/>
      <c r="DG1380" s="350"/>
      <c r="DH1380" s="350"/>
      <c r="DI1380" s="350"/>
      <c r="DJ1380" s="350"/>
      <c r="DK1380" s="350"/>
      <c r="DL1380" s="350"/>
      <c r="DM1380" s="350"/>
      <c r="DN1380" s="350"/>
      <c r="DO1380" s="350"/>
      <c r="DP1380" s="350"/>
      <c r="DQ1380" s="350"/>
      <c r="DR1380" s="350"/>
      <c r="DS1380" s="350"/>
      <c r="DT1380" s="350"/>
      <c r="DU1380" s="350"/>
      <c r="DV1380" s="350"/>
      <c r="DW1380" s="350"/>
      <c r="DX1380" s="350"/>
      <c r="DY1380" s="350"/>
      <c r="DZ1380" s="350"/>
      <c r="EA1380" s="350"/>
      <c r="EB1380" s="350"/>
      <c r="EC1380" s="350"/>
      <c r="ED1380" s="350"/>
      <c r="EE1380" s="350"/>
      <c r="EF1380" s="350"/>
      <c r="EG1380" s="350"/>
      <c r="EH1380" s="350"/>
      <c r="EI1380" s="350"/>
      <c r="EJ1380" s="350"/>
      <c r="EK1380" s="350"/>
      <c r="EL1380" s="350"/>
      <c r="EM1380" s="350"/>
      <c r="EN1380" s="350"/>
      <c r="EO1380" s="350"/>
      <c r="EP1380" s="350"/>
      <c r="EQ1380" s="350"/>
      <c r="ER1380" s="350"/>
      <c r="ES1380" s="350"/>
      <c r="ET1380" s="350"/>
      <c r="EU1380" s="350"/>
      <c r="EV1380" s="350"/>
      <c r="EW1380" s="350"/>
      <c r="EX1380" s="350"/>
      <c r="EY1380" s="350"/>
      <c r="EZ1380" s="350"/>
      <c r="FA1380" s="350"/>
      <c r="FB1380" s="350"/>
      <c r="FC1380" s="350"/>
      <c r="FD1380" s="350"/>
      <c r="FE1380" s="350"/>
      <c r="FF1380" s="350"/>
      <c r="FG1380" s="350"/>
      <c r="FH1380" s="350"/>
      <c r="FI1380" s="350"/>
      <c r="FJ1380" s="350"/>
      <c r="FK1380" s="350"/>
      <c r="FL1380" s="350"/>
      <c r="FM1380" s="350"/>
      <c r="FN1380" s="350"/>
      <c r="FO1380" s="350"/>
      <c r="FP1380" s="350"/>
      <c r="FQ1380" s="350"/>
      <c r="FR1380" s="350"/>
      <c r="FS1380" s="350"/>
      <c r="FT1380" s="350"/>
      <c r="FU1380" s="350"/>
      <c r="FV1380" s="350"/>
      <c r="FW1380" s="350"/>
      <c r="FX1380" s="350"/>
      <c r="FY1380" s="350"/>
      <c r="FZ1380" s="350"/>
      <c r="GA1380" s="350"/>
      <c r="GB1380" s="350"/>
      <c r="GC1380" s="350"/>
      <c r="GD1380" s="350"/>
      <c r="GE1380" s="350"/>
      <c r="GF1380" s="350"/>
      <c r="GG1380" s="350"/>
      <c r="GH1380" s="350"/>
      <c r="GI1380" s="350"/>
      <c r="GJ1380" s="350"/>
      <c r="GK1380" s="350"/>
      <c r="GL1380" s="350"/>
      <c r="GM1380" s="350"/>
      <c r="GN1380" s="350"/>
      <c r="GO1380" s="350"/>
      <c r="GP1380" s="350"/>
      <c r="GQ1380" s="350"/>
      <c r="GR1380" s="350"/>
      <c r="GS1380" s="350"/>
      <c r="GT1380" s="350"/>
      <c r="GU1380" s="350"/>
      <c r="GV1380" s="350"/>
      <c r="GW1380" s="350"/>
      <c r="GX1380" s="350"/>
      <c r="GY1380" s="350"/>
      <c r="GZ1380" s="350"/>
      <c r="HA1380" s="350"/>
      <c r="HB1380" s="350"/>
      <c r="HC1380" s="350"/>
      <c r="HD1380" s="350"/>
      <c r="HE1380" s="350"/>
      <c r="HF1380" s="350"/>
      <c r="HG1380" s="350"/>
      <c r="HH1380" s="350"/>
      <c r="HI1380" s="350"/>
      <c r="HJ1380" s="350"/>
      <c r="HK1380" s="350"/>
      <c r="HL1380" s="350"/>
      <c r="HM1380" s="350"/>
      <c r="HN1380" s="350"/>
      <c r="HO1380" s="350"/>
      <c r="HP1380" s="350"/>
      <c r="HQ1380" s="350"/>
      <c r="HR1380" s="350"/>
      <c r="HS1380" s="350"/>
      <c r="HT1380" s="350"/>
      <c r="HU1380" s="350"/>
      <c r="HV1380" s="350"/>
      <c r="HW1380" s="350"/>
      <c r="HX1380" s="350"/>
      <c r="HY1380" s="350"/>
      <c r="HZ1380" s="350"/>
      <c r="IA1380" s="350"/>
      <c r="IB1380" s="350"/>
      <c r="IC1380" s="350"/>
      <c r="ID1380" s="350"/>
      <c r="IE1380" s="350"/>
      <c r="IF1380" s="350"/>
      <c r="IG1380" s="350"/>
      <c r="IH1380" s="350"/>
      <c r="II1380" s="350"/>
      <c r="IJ1380" s="350"/>
      <c r="IK1380" s="350"/>
      <c r="IL1380" s="350"/>
      <c r="IM1380" s="350"/>
      <c r="IN1380" s="350"/>
      <c r="IO1380" s="350"/>
      <c r="IP1380" s="350"/>
      <c r="IQ1380" s="350"/>
      <c r="IR1380" s="350"/>
      <c r="IS1380" s="350"/>
      <c r="IT1380" s="350"/>
      <c r="IU1380" s="350"/>
      <c r="IV1380" s="350"/>
      <c r="IW1380" s="350"/>
      <c r="IX1380" s="350"/>
      <c r="IY1380" s="350"/>
      <c r="IZ1380" s="350"/>
      <c r="JA1380" s="350"/>
      <c r="JB1380" s="350"/>
      <c r="JC1380" s="350"/>
      <c r="JD1380" s="350"/>
      <c r="JE1380" s="350"/>
      <c r="JF1380" s="350"/>
      <c r="JG1380" s="350"/>
      <c r="JH1380" s="350"/>
      <c r="JI1380" s="350"/>
      <c r="JJ1380" s="350"/>
      <c r="JK1380" s="350"/>
      <c r="JL1380" s="350"/>
      <c r="JM1380" s="350"/>
      <c r="JN1380" s="350"/>
      <c r="JO1380" s="350"/>
      <c r="JP1380" s="350"/>
      <c r="JQ1380" s="350"/>
      <c r="JR1380" s="350"/>
      <c r="JS1380" s="350"/>
      <c r="JT1380" s="350"/>
      <c r="JU1380" s="350"/>
      <c r="JV1380" s="350"/>
      <c r="JW1380" s="350"/>
      <c r="JX1380" s="350"/>
      <c r="JY1380" s="350"/>
      <c r="JZ1380" s="350"/>
      <c r="KA1380" s="350"/>
      <c r="KB1380" s="350"/>
      <c r="KC1380" s="350"/>
      <c r="KD1380" s="350"/>
      <c r="KE1380" s="350"/>
      <c r="KF1380" s="350"/>
      <c r="KG1380" s="350"/>
      <c r="KH1380" s="350"/>
      <c r="KI1380" s="350"/>
      <c r="KJ1380" s="350"/>
      <c r="KK1380" s="350"/>
      <c r="KL1380" s="350"/>
      <c r="KM1380" s="350"/>
      <c r="KN1380" s="350"/>
      <c r="KO1380" s="350"/>
      <c r="KP1380" s="350"/>
      <c r="KQ1380" s="350"/>
      <c r="KR1380" s="350"/>
      <c r="KS1380" s="350"/>
      <c r="KT1380" s="350"/>
      <c r="KU1380" s="350"/>
      <c r="KV1380" s="350"/>
      <c r="KW1380" s="350"/>
      <c r="KX1380" s="350"/>
      <c r="KY1380" s="350"/>
      <c r="KZ1380" s="350"/>
      <c r="LA1380" s="350"/>
      <c r="LB1380" s="350"/>
      <c r="LC1380" s="350"/>
      <c r="LD1380" s="350"/>
      <c r="LE1380" s="350"/>
      <c r="LF1380" s="350"/>
      <c r="LG1380" s="350"/>
      <c r="LH1380" s="350"/>
      <c r="LI1380" s="350"/>
      <c r="LJ1380" s="350"/>
      <c r="LK1380" s="350"/>
      <c r="LL1380" s="350"/>
      <c r="LM1380" s="350"/>
      <c r="LN1380" s="350"/>
      <c r="LO1380" s="350"/>
      <c r="LP1380" s="350"/>
      <c r="LQ1380" s="350"/>
      <c r="LR1380" s="350"/>
      <c r="LS1380" s="350"/>
      <c r="LT1380" s="350"/>
      <c r="LU1380" s="350"/>
      <c r="LV1380" s="350"/>
      <c r="LW1380" s="350"/>
      <c r="LX1380" s="350"/>
      <c r="LY1380" s="350"/>
      <c r="LZ1380" s="350"/>
      <c r="MA1380" s="350"/>
      <c r="MB1380" s="350"/>
      <c r="MC1380" s="350"/>
      <c r="MD1380" s="350"/>
      <c r="ME1380" s="350"/>
      <c r="MF1380" s="350"/>
      <c r="MG1380" s="350"/>
      <c r="MH1380" s="350"/>
      <c r="MI1380" s="350"/>
      <c r="MJ1380" s="350"/>
      <c r="MK1380" s="350"/>
      <c r="ML1380" s="350"/>
      <c r="MM1380" s="350"/>
      <c r="MN1380" s="350"/>
      <c r="MO1380" s="350"/>
      <c r="MP1380" s="350"/>
      <c r="MQ1380" s="350"/>
      <c r="MR1380" s="350"/>
      <c r="MS1380" s="350"/>
      <c r="MT1380" s="350"/>
      <c r="MU1380" s="350"/>
      <c r="MV1380" s="350"/>
      <c r="MW1380" s="350"/>
      <c r="MX1380" s="350"/>
      <c r="MY1380" s="350"/>
      <c r="MZ1380" s="350"/>
      <c r="NA1380" s="350"/>
      <c r="NB1380" s="350"/>
      <c r="NC1380" s="350"/>
      <c r="ND1380" s="350"/>
      <c r="NE1380" s="350"/>
      <c r="NF1380" s="350"/>
      <c r="NG1380" s="350"/>
      <c r="NH1380" s="350"/>
      <c r="NI1380" s="350"/>
      <c r="NJ1380" s="350"/>
      <c r="NK1380" s="350"/>
      <c r="NL1380" s="350"/>
      <c r="NM1380" s="350"/>
      <c r="NN1380" s="350"/>
      <c r="NO1380" s="350"/>
      <c r="NP1380" s="350"/>
      <c r="NQ1380" s="350"/>
      <c r="NR1380" s="350"/>
      <c r="NS1380" s="350"/>
      <c r="NT1380" s="350"/>
      <c r="NU1380" s="350"/>
      <c r="NV1380" s="350"/>
      <c r="NW1380" s="350"/>
      <c r="NX1380" s="350"/>
    </row>
    <row r="1381" spans="1:388" s="342" customFormat="1" ht="34.5" customHeight="1" x14ac:dyDescent="0.25">
      <c r="A1381" s="3213">
        <v>1</v>
      </c>
      <c r="B1381" s="3313" t="s">
        <v>739</v>
      </c>
      <c r="C1381" s="682"/>
      <c r="D1381" s="3314"/>
      <c r="E1381" s="3315"/>
      <c r="F1381" s="2934">
        <v>140</v>
      </c>
      <c r="G1381" s="3188" t="str">
        <f>IF(ISBLANK(H1381),"",IF(H1381="BN",VLOOKUP(B1381,'[4]V. BAHAN'!$B$8:$E$14999,3,FALSE),IFERROR(VLOOKUP(H1381,'[4]III. DAFTAR AHS'!$B$7:$H$14999,5,FALSE),"ls")))</f>
        <v xml:space="preserve">m1 </v>
      </c>
      <c r="H1381" s="3316" t="s">
        <v>740</v>
      </c>
      <c r="I1381" s="3316" t="s">
        <v>468</v>
      </c>
      <c r="J1381" s="3242">
        <f>VLOOKUP(B1381,'[5] RAB LAMA'!$B$9:$E$5553,4,FALSE)</f>
        <v>64611.419926344221</v>
      </c>
      <c r="K1381" s="3242">
        <f>J1381*F1381</f>
        <v>9045598.7896881904</v>
      </c>
      <c r="L1381" s="3228">
        <f>K1381/$K$4349*100</f>
        <v>2.3672063016252357E-2</v>
      </c>
      <c r="M1381" s="1934">
        <f>'[6]LAP MINGGUAN 10'!Q1381</f>
        <v>0</v>
      </c>
      <c r="N1381" s="1934">
        <f t="shared" si="176"/>
        <v>0</v>
      </c>
      <c r="O1381" s="3317"/>
      <c r="P1381" s="3317">
        <f>L1381*O1381/100</f>
        <v>0</v>
      </c>
      <c r="Q1381" s="3317"/>
      <c r="R1381" s="3317">
        <f>L1381*Q1381/100</f>
        <v>0</v>
      </c>
      <c r="S1381" s="3318"/>
      <c r="T1381" s="359"/>
    </row>
    <row r="1382" spans="1:388" s="342" customFormat="1" ht="34.5" customHeight="1" x14ac:dyDescent="0.25">
      <c r="A1382" s="3319">
        <f>+A1381+1</f>
        <v>2</v>
      </c>
      <c r="B1382" s="3320" t="s">
        <v>741</v>
      </c>
      <c r="C1382" s="682"/>
      <c r="D1382" s="3321"/>
      <c r="E1382" s="3322"/>
      <c r="F1382" s="3323">
        <v>115.58</v>
      </c>
      <c r="G1382" s="3188" t="str">
        <f>IF(ISBLANK(H1382),"",IF(H1382="BN",VLOOKUP(B1382,'[4]V. BAHAN'!$B$8:$E$14999,3,FALSE),IFERROR(VLOOKUP(H1382,'[4]III. DAFTAR AHS'!$B$7:$H$14999,5,FALSE),"ls")))</f>
        <v xml:space="preserve">m1 </v>
      </c>
      <c r="H1382" s="3226" t="s">
        <v>742</v>
      </c>
      <c r="I1382" s="3226" t="s">
        <v>468</v>
      </c>
      <c r="J1382" s="3242">
        <f>VLOOKUP(B1382,'[5] RAB LAMA'!$B$9:$E$5553,4,FALSE)</f>
        <v>137546.1326404697</v>
      </c>
      <c r="K1382" s="3242">
        <f>J1382*F1382</f>
        <v>15897582.010585489</v>
      </c>
      <c r="L1382" s="3228">
        <f>K1382/$K$4349*100</f>
        <v>4.1603499327167476E-2</v>
      </c>
      <c r="M1382" s="1934">
        <f>'[6]LAP MINGGUAN 10'!Q1382</f>
        <v>0</v>
      </c>
      <c r="N1382" s="1934">
        <f t="shared" si="176"/>
        <v>0</v>
      </c>
      <c r="O1382" s="3324"/>
      <c r="P1382" s="3324">
        <f>L1382*O1382/100</f>
        <v>0</v>
      </c>
      <c r="Q1382" s="3324"/>
      <c r="R1382" s="3324">
        <f>L1382*Q1382/100</f>
        <v>0</v>
      </c>
      <c r="S1382" s="3325"/>
      <c r="T1382" s="359"/>
    </row>
    <row r="1383" spans="1:388" s="342" customFormat="1" ht="34.5" customHeight="1" x14ac:dyDescent="0.25">
      <c r="A1383" s="3326">
        <f>A1382+1</f>
        <v>3</v>
      </c>
      <c r="B1383" s="3327" t="s">
        <v>743</v>
      </c>
      <c r="C1383" s="682"/>
      <c r="D1383" s="3328"/>
      <c r="E1383" s="3329"/>
      <c r="F1383" s="3330">
        <v>11.64</v>
      </c>
      <c r="G1383" s="3188" t="str">
        <f>IF(ISBLANK(H1383),"",IF(H1383="BN",VLOOKUP(B1383,'[4]V. BAHAN'!$B$8:$E$14999,3,FALSE),IFERROR(VLOOKUP(H1383,'[4]III. DAFTAR AHS'!$B$7:$H$14999,5,FALSE),"ls")))</f>
        <v xml:space="preserve">m1 </v>
      </c>
      <c r="H1383" s="3226" t="s">
        <v>744</v>
      </c>
      <c r="I1383" s="3226" t="s">
        <v>468</v>
      </c>
      <c r="J1383" s="3242">
        <f>VLOOKUP(B1383,'[5] RAB LAMA'!$B$9:$E$5553,4,FALSE)</f>
        <v>68773.447296003607</v>
      </c>
      <c r="K1383" s="3242">
        <f>J1383*F1383</f>
        <v>800522.92652548198</v>
      </c>
      <c r="L1383" s="3228">
        <f>K1383/$K$4349*100</f>
        <v>2.0949446911429051E-3</v>
      </c>
      <c r="M1383" s="1934">
        <f>'[6]LAP MINGGUAN 10'!Q1383</f>
        <v>0</v>
      </c>
      <c r="N1383" s="1934">
        <f t="shared" si="176"/>
        <v>0</v>
      </c>
      <c r="O1383" s="3324"/>
      <c r="P1383" s="3324">
        <f>L1383*O1383/100</f>
        <v>0</v>
      </c>
      <c r="Q1383" s="3324"/>
      <c r="R1383" s="3324">
        <f>L1383*Q1383/100</f>
        <v>0</v>
      </c>
      <c r="S1383" s="3325"/>
      <c r="T1383" s="359"/>
    </row>
    <row r="1384" spans="1:388" s="342" customFormat="1" ht="34.5" customHeight="1" x14ac:dyDescent="0.25">
      <c r="A1384" s="3326">
        <f>A1383+1</f>
        <v>4</v>
      </c>
      <c r="B1384" s="3327" t="s">
        <v>745</v>
      </c>
      <c r="C1384" s="682"/>
      <c r="D1384" s="3328"/>
      <c r="E1384" s="3329"/>
      <c r="F1384" s="3330">
        <v>208</v>
      </c>
      <c r="G1384" s="3188" t="str">
        <f>IF(ISBLANK(H1384),"",IF(H1384="BN",VLOOKUP(B1384,'[4]V. BAHAN'!$B$8:$E$14999,3,FALSE),IFERROR(VLOOKUP(H1384,'[4]III. DAFTAR AHS'!$B$7:$H$14999,5,FALSE),"ls")))</f>
        <v xml:space="preserve">m1 </v>
      </c>
      <c r="H1384" s="3226" t="s">
        <v>746</v>
      </c>
      <c r="I1384" s="3226" t="s">
        <v>468</v>
      </c>
      <c r="J1384" s="3242">
        <f>VLOOKUP(B1384,'[5] RAB LAMA'!$B$9:$E$5553,4,FALSE)</f>
        <v>80249.045618589327</v>
      </c>
      <c r="K1384" s="3242">
        <f>J1384*F1384</f>
        <v>16691801.488666579</v>
      </c>
      <c r="L1384" s="3228">
        <f>K1384/$K$4349*100</f>
        <v>4.3681948081196138E-2</v>
      </c>
      <c r="M1384" s="1934">
        <f>'[6]LAP MINGGUAN 10'!Q1384</f>
        <v>0</v>
      </c>
      <c r="N1384" s="1934">
        <f t="shared" si="176"/>
        <v>0</v>
      </c>
      <c r="O1384" s="3331"/>
      <c r="P1384" s="3331">
        <f>L1384*O1384/100</f>
        <v>0</v>
      </c>
      <c r="Q1384" s="3331"/>
      <c r="R1384" s="3331">
        <f>L1384*Q1384/100</f>
        <v>0</v>
      </c>
      <c r="S1384" s="3332"/>
      <c r="T1384" s="359"/>
    </row>
    <row r="1385" spans="1:388" s="342" customFormat="1" ht="34.5" customHeight="1" x14ac:dyDescent="0.25">
      <c r="A1385" s="3333">
        <f>A1384+1</f>
        <v>5</v>
      </c>
      <c r="B1385" s="3334" t="s">
        <v>747</v>
      </c>
      <c r="C1385" s="682"/>
      <c r="D1385" s="3335"/>
      <c r="E1385" s="3336"/>
      <c r="F1385" s="3337">
        <v>13.1</v>
      </c>
      <c r="G1385" s="3188" t="str">
        <f>IF(ISBLANK(H1385),"",IF(H1385="BN",VLOOKUP(B1385,'[4]V. BAHAN'!$B$8:$E$14999,3,FALSE),IFERROR(VLOOKUP(H1385,'[4]III. DAFTAR AHS'!$B$7:$H$14999,5,FALSE),"ls")))</f>
        <v xml:space="preserve">m1 </v>
      </c>
      <c r="H1385" s="3226" t="s">
        <v>748</v>
      </c>
      <c r="I1385" s="3226" t="s">
        <v>468</v>
      </c>
      <c r="J1385" s="3242">
        <f>VLOOKUP(B1385,'[5] RAB LAMA'!$B$9:$E$5553,4,FALSE)</f>
        <v>171933.23726424025</v>
      </c>
      <c r="K1385" s="3242">
        <f>J1385*F1385</f>
        <v>2252325.408161547</v>
      </c>
      <c r="L1385" s="3228">
        <f>K1385/$K$4349*100</f>
        <v>5.8942686089379767E-3</v>
      </c>
      <c r="M1385" s="1934">
        <f>'[6]LAP MINGGUAN 10'!Q1385</f>
        <v>0</v>
      </c>
      <c r="N1385" s="1934">
        <f t="shared" si="176"/>
        <v>0</v>
      </c>
      <c r="O1385" s="3338"/>
      <c r="P1385" s="3338">
        <f>L1385*O1385/100</f>
        <v>0</v>
      </c>
      <c r="Q1385" s="3338"/>
      <c r="R1385" s="3338">
        <f>L1385*Q1385/100</f>
        <v>0</v>
      </c>
      <c r="S1385" s="3339"/>
      <c r="T1385" s="359"/>
    </row>
    <row r="1386" spans="1:388" s="342" customFormat="1" ht="34.5" customHeight="1" x14ac:dyDescent="0.25">
      <c r="A1386" s="3340"/>
      <c r="B1386" s="3341"/>
      <c r="C1386" s="746"/>
      <c r="D1386" s="3342"/>
      <c r="E1386" s="3343"/>
      <c r="F1386" s="3344"/>
      <c r="G1386" s="3345" t="str">
        <f>IF(ISBLANK(H1386),"",IF(H1386="BN",VLOOKUP(B1386,'[4]V. BAHAN'!$B$8:$E$1099,3,FALSE),IFERROR(VLOOKUP(H1386,'[4]III. DAFTAR AHS'!$B$7:$H$872,5,FALSE),"ls")))</f>
        <v/>
      </c>
      <c r="H1386" s="3346"/>
      <c r="I1386" s="3346" t="s">
        <v>243</v>
      </c>
      <c r="J1386" s="3347"/>
      <c r="K1386" s="3348"/>
      <c r="L1386" s="460"/>
      <c r="M1386" s="1934">
        <f>'[6]LAP MINGGUAN 10'!Q1386</f>
        <v>0</v>
      </c>
      <c r="N1386" s="1934">
        <f t="shared" si="176"/>
        <v>0</v>
      </c>
      <c r="O1386" s="3349"/>
      <c r="P1386" s="3349"/>
      <c r="Q1386" s="3349"/>
      <c r="R1386" s="3349"/>
      <c r="S1386" s="3350"/>
      <c r="T1386" s="359"/>
    </row>
    <row r="1387" spans="1:388" s="3312" customFormat="1" ht="34.5" customHeight="1" x14ac:dyDescent="0.25">
      <c r="A1387" s="3231"/>
      <c r="B1387" s="3232" t="s">
        <v>121</v>
      </c>
      <c r="C1387" s="3232"/>
      <c r="D1387" s="3232"/>
      <c r="E1387" s="3232"/>
      <c r="F1387" s="3234"/>
      <c r="G1387" s="3234" t="str">
        <f>IF(ISBLANK(H1387),"",IF(H1387="BN",VLOOKUP(B1387,'[4]V. BAHAN'!$B$8:$E$1099,3,FALSE),IFERROR(VLOOKUP(H1387,'[4]III. DAFTAR AHS'!$B$7:$H$872,5,FALSE),"ls")))</f>
        <v/>
      </c>
      <c r="H1387" s="3234"/>
      <c r="I1387" s="3234" t="s">
        <v>243</v>
      </c>
      <c r="J1387" s="3169"/>
      <c r="K1387" s="3169"/>
      <c r="L1387" s="3170"/>
      <c r="M1387" s="1934">
        <f>'[6]LAP MINGGUAN 10'!Q1387</f>
        <v>0</v>
      </c>
      <c r="N1387" s="1934">
        <f t="shared" si="176"/>
        <v>0</v>
      </c>
      <c r="O1387" s="3310"/>
      <c r="P1387" s="3310"/>
      <c r="Q1387" s="3310"/>
      <c r="R1387" s="3310"/>
      <c r="S1387" s="3311"/>
      <c r="T1387" s="3088"/>
      <c r="U1387" s="350"/>
      <c r="V1387" s="350"/>
      <c r="W1387" s="350"/>
      <c r="X1387" s="350"/>
      <c r="Y1387" s="350"/>
      <c r="Z1387" s="350"/>
      <c r="AA1387" s="350"/>
      <c r="AB1387" s="350"/>
      <c r="AC1387" s="350"/>
      <c r="AD1387" s="350"/>
      <c r="AE1387" s="350"/>
      <c r="AF1387" s="350"/>
      <c r="AG1387" s="350"/>
      <c r="AH1387" s="350"/>
      <c r="AI1387" s="350"/>
      <c r="AJ1387" s="350"/>
      <c r="AK1387" s="350"/>
      <c r="AL1387" s="350"/>
      <c r="AM1387" s="350"/>
      <c r="AN1387" s="350"/>
      <c r="AO1387" s="350"/>
      <c r="AP1387" s="350"/>
      <c r="AQ1387" s="350"/>
      <c r="AR1387" s="350"/>
      <c r="AS1387" s="350"/>
      <c r="AT1387" s="350"/>
      <c r="AU1387" s="350"/>
      <c r="AV1387" s="350"/>
      <c r="AW1387" s="350"/>
      <c r="AX1387" s="350"/>
      <c r="AY1387" s="350"/>
      <c r="AZ1387" s="350"/>
      <c r="BA1387" s="350"/>
      <c r="BB1387" s="350"/>
      <c r="BC1387" s="350"/>
      <c r="BD1387" s="350"/>
      <c r="BE1387" s="350"/>
      <c r="BF1387" s="350"/>
      <c r="BG1387" s="350"/>
      <c r="BH1387" s="350"/>
      <c r="BI1387" s="350"/>
      <c r="BJ1387" s="350"/>
      <c r="BK1387" s="350"/>
      <c r="BL1387" s="350"/>
      <c r="BM1387" s="350"/>
      <c r="BN1387" s="350"/>
      <c r="BO1387" s="350"/>
      <c r="BP1387" s="350"/>
      <c r="BQ1387" s="350"/>
      <c r="BR1387" s="350"/>
      <c r="BS1387" s="350"/>
      <c r="BT1387" s="350"/>
      <c r="BU1387" s="350"/>
      <c r="BV1387" s="350"/>
      <c r="BW1387" s="350"/>
      <c r="BX1387" s="350"/>
      <c r="BY1387" s="350"/>
      <c r="BZ1387" s="350"/>
      <c r="CA1387" s="350"/>
      <c r="CB1387" s="350"/>
      <c r="CC1387" s="350"/>
      <c r="CD1387" s="350"/>
      <c r="CE1387" s="350"/>
      <c r="CF1387" s="350"/>
      <c r="CG1387" s="350"/>
      <c r="CH1387" s="350"/>
      <c r="CI1387" s="350"/>
      <c r="CJ1387" s="350"/>
      <c r="CK1387" s="350"/>
      <c r="CL1387" s="350"/>
      <c r="CM1387" s="350"/>
      <c r="CN1387" s="350"/>
      <c r="CO1387" s="350"/>
      <c r="CP1387" s="350"/>
      <c r="CQ1387" s="350"/>
      <c r="CR1387" s="350"/>
      <c r="CS1387" s="350"/>
      <c r="CT1387" s="350"/>
      <c r="CU1387" s="350"/>
      <c r="CV1387" s="350"/>
      <c r="CW1387" s="350"/>
      <c r="CX1387" s="350"/>
      <c r="CY1387" s="350"/>
      <c r="CZ1387" s="350"/>
      <c r="DA1387" s="350"/>
      <c r="DB1387" s="350"/>
      <c r="DC1387" s="350"/>
      <c r="DD1387" s="350"/>
      <c r="DE1387" s="350"/>
      <c r="DF1387" s="350"/>
      <c r="DG1387" s="350"/>
      <c r="DH1387" s="350"/>
      <c r="DI1387" s="350"/>
      <c r="DJ1387" s="350"/>
      <c r="DK1387" s="350"/>
      <c r="DL1387" s="350"/>
      <c r="DM1387" s="350"/>
      <c r="DN1387" s="350"/>
      <c r="DO1387" s="350"/>
      <c r="DP1387" s="350"/>
      <c r="DQ1387" s="350"/>
      <c r="DR1387" s="350"/>
      <c r="DS1387" s="350"/>
      <c r="DT1387" s="350"/>
      <c r="DU1387" s="350"/>
      <c r="DV1387" s="350"/>
      <c r="DW1387" s="350"/>
      <c r="DX1387" s="350"/>
      <c r="DY1387" s="350"/>
      <c r="DZ1387" s="350"/>
      <c r="EA1387" s="350"/>
      <c r="EB1387" s="350"/>
      <c r="EC1387" s="350"/>
      <c r="ED1387" s="350"/>
      <c r="EE1387" s="350"/>
      <c r="EF1387" s="350"/>
      <c r="EG1387" s="350"/>
      <c r="EH1387" s="350"/>
      <c r="EI1387" s="350"/>
      <c r="EJ1387" s="350"/>
      <c r="EK1387" s="350"/>
      <c r="EL1387" s="350"/>
      <c r="EM1387" s="350"/>
      <c r="EN1387" s="350"/>
      <c r="EO1387" s="350"/>
      <c r="EP1387" s="350"/>
      <c r="EQ1387" s="350"/>
      <c r="ER1387" s="350"/>
      <c r="ES1387" s="350"/>
      <c r="ET1387" s="350"/>
      <c r="EU1387" s="350"/>
      <c r="EV1387" s="350"/>
      <c r="EW1387" s="350"/>
      <c r="EX1387" s="350"/>
      <c r="EY1387" s="350"/>
      <c r="EZ1387" s="350"/>
      <c r="FA1387" s="350"/>
      <c r="FB1387" s="350"/>
      <c r="FC1387" s="350"/>
      <c r="FD1387" s="350"/>
      <c r="FE1387" s="350"/>
      <c r="FF1387" s="350"/>
      <c r="FG1387" s="350"/>
      <c r="FH1387" s="350"/>
      <c r="FI1387" s="350"/>
      <c r="FJ1387" s="350"/>
      <c r="FK1387" s="350"/>
      <c r="FL1387" s="350"/>
      <c r="FM1387" s="350"/>
      <c r="FN1387" s="350"/>
      <c r="FO1387" s="350"/>
      <c r="FP1387" s="350"/>
      <c r="FQ1387" s="350"/>
      <c r="FR1387" s="350"/>
      <c r="FS1387" s="350"/>
      <c r="FT1387" s="350"/>
      <c r="FU1387" s="350"/>
      <c r="FV1387" s="350"/>
      <c r="FW1387" s="350"/>
      <c r="FX1387" s="350"/>
      <c r="FY1387" s="350"/>
      <c r="FZ1387" s="350"/>
      <c r="GA1387" s="350"/>
      <c r="GB1387" s="350"/>
      <c r="GC1387" s="350"/>
      <c r="GD1387" s="350"/>
      <c r="GE1387" s="350"/>
      <c r="GF1387" s="350"/>
      <c r="GG1387" s="350"/>
      <c r="GH1387" s="350"/>
      <c r="GI1387" s="350"/>
      <c r="GJ1387" s="350"/>
      <c r="GK1387" s="350"/>
      <c r="GL1387" s="350"/>
      <c r="GM1387" s="350"/>
      <c r="GN1387" s="350"/>
      <c r="GO1387" s="350"/>
      <c r="GP1387" s="350"/>
      <c r="GQ1387" s="350"/>
      <c r="GR1387" s="350"/>
      <c r="GS1387" s="350"/>
      <c r="GT1387" s="350"/>
      <c r="GU1387" s="350"/>
      <c r="GV1387" s="350"/>
      <c r="GW1387" s="350"/>
      <c r="GX1387" s="350"/>
      <c r="GY1387" s="350"/>
      <c r="GZ1387" s="350"/>
      <c r="HA1387" s="350"/>
      <c r="HB1387" s="350"/>
      <c r="HC1387" s="350"/>
      <c r="HD1387" s="350"/>
      <c r="HE1387" s="350"/>
      <c r="HF1387" s="350"/>
      <c r="HG1387" s="350"/>
      <c r="HH1387" s="350"/>
      <c r="HI1387" s="350"/>
      <c r="HJ1387" s="350"/>
      <c r="HK1387" s="350"/>
      <c r="HL1387" s="350"/>
      <c r="HM1387" s="350"/>
      <c r="HN1387" s="350"/>
      <c r="HO1387" s="350"/>
      <c r="HP1387" s="350"/>
      <c r="HQ1387" s="350"/>
      <c r="HR1387" s="350"/>
      <c r="HS1387" s="350"/>
      <c r="HT1387" s="350"/>
      <c r="HU1387" s="350"/>
      <c r="HV1387" s="350"/>
      <c r="HW1387" s="350"/>
      <c r="HX1387" s="350"/>
      <c r="HY1387" s="350"/>
      <c r="HZ1387" s="350"/>
      <c r="IA1387" s="350"/>
      <c r="IB1387" s="350"/>
      <c r="IC1387" s="350"/>
      <c r="ID1387" s="350"/>
      <c r="IE1387" s="350"/>
      <c r="IF1387" s="350"/>
      <c r="IG1387" s="350"/>
      <c r="IH1387" s="350"/>
      <c r="II1387" s="350"/>
      <c r="IJ1387" s="350"/>
      <c r="IK1387" s="350"/>
      <c r="IL1387" s="350"/>
      <c r="IM1387" s="350"/>
      <c r="IN1387" s="350"/>
      <c r="IO1387" s="350"/>
      <c r="IP1387" s="350"/>
      <c r="IQ1387" s="350"/>
      <c r="IR1387" s="350"/>
      <c r="IS1387" s="350"/>
      <c r="IT1387" s="350"/>
      <c r="IU1387" s="350"/>
      <c r="IV1387" s="350"/>
      <c r="IW1387" s="350"/>
      <c r="IX1387" s="350"/>
      <c r="IY1387" s="350"/>
      <c r="IZ1387" s="350"/>
      <c r="JA1387" s="350"/>
      <c r="JB1387" s="350"/>
      <c r="JC1387" s="350"/>
      <c r="JD1387" s="350"/>
      <c r="JE1387" s="350"/>
      <c r="JF1387" s="350"/>
      <c r="JG1387" s="350"/>
      <c r="JH1387" s="350"/>
      <c r="JI1387" s="350"/>
      <c r="JJ1387" s="350"/>
      <c r="JK1387" s="350"/>
      <c r="JL1387" s="350"/>
      <c r="JM1387" s="350"/>
      <c r="JN1387" s="350"/>
      <c r="JO1387" s="350"/>
      <c r="JP1387" s="350"/>
      <c r="JQ1387" s="350"/>
      <c r="JR1387" s="350"/>
      <c r="JS1387" s="350"/>
      <c r="JT1387" s="350"/>
      <c r="JU1387" s="350"/>
      <c r="JV1387" s="350"/>
      <c r="JW1387" s="350"/>
      <c r="JX1387" s="350"/>
      <c r="JY1387" s="350"/>
      <c r="JZ1387" s="350"/>
      <c r="KA1387" s="350"/>
      <c r="KB1387" s="350"/>
      <c r="KC1387" s="350"/>
      <c r="KD1387" s="350"/>
      <c r="KE1387" s="350"/>
      <c r="KF1387" s="350"/>
      <c r="KG1387" s="350"/>
      <c r="KH1387" s="350"/>
      <c r="KI1387" s="350"/>
      <c r="KJ1387" s="350"/>
      <c r="KK1387" s="350"/>
      <c r="KL1387" s="350"/>
      <c r="KM1387" s="350"/>
      <c r="KN1387" s="350"/>
      <c r="KO1387" s="350"/>
      <c r="KP1387" s="350"/>
      <c r="KQ1387" s="350"/>
      <c r="KR1387" s="350"/>
      <c r="KS1387" s="350"/>
      <c r="KT1387" s="350"/>
      <c r="KU1387" s="350"/>
      <c r="KV1387" s="350"/>
      <c r="KW1387" s="350"/>
      <c r="KX1387" s="350"/>
      <c r="KY1387" s="350"/>
      <c r="KZ1387" s="350"/>
      <c r="LA1387" s="350"/>
      <c r="LB1387" s="350"/>
      <c r="LC1387" s="350"/>
      <c r="LD1387" s="350"/>
      <c r="LE1387" s="350"/>
      <c r="LF1387" s="350"/>
      <c r="LG1387" s="350"/>
      <c r="LH1387" s="350"/>
      <c r="LI1387" s="350"/>
      <c r="LJ1387" s="350"/>
      <c r="LK1387" s="350"/>
      <c r="LL1387" s="350"/>
      <c r="LM1387" s="350"/>
      <c r="LN1387" s="350"/>
      <c r="LO1387" s="350"/>
      <c r="LP1387" s="350"/>
      <c r="LQ1387" s="350"/>
      <c r="LR1387" s="350"/>
      <c r="LS1387" s="350"/>
      <c r="LT1387" s="350"/>
      <c r="LU1387" s="350"/>
      <c r="LV1387" s="350"/>
      <c r="LW1387" s="350"/>
      <c r="LX1387" s="350"/>
      <c r="LY1387" s="350"/>
      <c r="LZ1387" s="350"/>
      <c r="MA1387" s="350"/>
      <c r="MB1387" s="350"/>
      <c r="MC1387" s="350"/>
      <c r="MD1387" s="350"/>
      <c r="ME1387" s="350"/>
      <c r="MF1387" s="350"/>
      <c r="MG1387" s="350"/>
      <c r="MH1387" s="350"/>
      <c r="MI1387" s="350"/>
      <c r="MJ1387" s="350"/>
      <c r="MK1387" s="350"/>
      <c r="ML1387" s="350"/>
      <c r="MM1387" s="350"/>
      <c r="MN1387" s="350"/>
      <c r="MO1387" s="350"/>
      <c r="MP1387" s="350"/>
      <c r="MQ1387" s="350"/>
      <c r="MR1387" s="350"/>
      <c r="MS1387" s="350"/>
      <c r="MT1387" s="350"/>
      <c r="MU1387" s="350"/>
      <c r="MV1387" s="350"/>
      <c r="MW1387" s="350"/>
      <c r="MX1387" s="350"/>
      <c r="MY1387" s="350"/>
      <c r="MZ1387" s="350"/>
      <c r="NA1387" s="350"/>
      <c r="NB1387" s="350"/>
      <c r="NC1387" s="350"/>
      <c r="ND1387" s="350"/>
      <c r="NE1387" s="350"/>
      <c r="NF1387" s="350"/>
      <c r="NG1387" s="350"/>
      <c r="NH1387" s="350"/>
      <c r="NI1387" s="350"/>
      <c r="NJ1387" s="350"/>
      <c r="NK1387" s="350"/>
      <c r="NL1387" s="350"/>
      <c r="NM1387" s="350"/>
      <c r="NN1387" s="350"/>
      <c r="NO1387" s="350"/>
      <c r="NP1387" s="350"/>
      <c r="NQ1387" s="350"/>
      <c r="NR1387" s="350"/>
      <c r="NS1387" s="350"/>
      <c r="NT1387" s="350"/>
      <c r="NU1387" s="350"/>
      <c r="NV1387" s="350"/>
      <c r="NW1387" s="350"/>
      <c r="NX1387" s="350"/>
    </row>
    <row r="1388" spans="1:388" s="342" customFormat="1" ht="34.5" customHeight="1" x14ac:dyDescent="0.25">
      <c r="A1388" s="3213">
        <v>1</v>
      </c>
      <c r="B1388" s="3313" t="s">
        <v>739</v>
      </c>
      <c r="C1388" s="682"/>
      <c r="D1388" s="3314"/>
      <c r="E1388" s="3315"/>
      <c r="F1388" s="2934">
        <v>157.5</v>
      </c>
      <c r="G1388" s="3188" t="str">
        <f>IF(ISBLANK(H1388),"",IF(H1388="BN",VLOOKUP(B1388,'[4]V. BAHAN'!$B$8:$E$14999,3,FALSE),IFERROR(VLOOKUP(H1388,'[4]III. DAFTAR AHS'!$B$7:$H$14999,5,FALSE),"ls")))</f>
        <v xml:space="preserve">m1 </v>
      </c>
      <c r="H1388" s="3316" t="s">
        <v>740</v>
      </c>
      <c r="I1388" s="3316" t="s">
        <v>468</v>
      </c>
      <c r="J1388" s="3242">
        <f>VLOOKUP(B1388,'[5] RAB LAMA'!$B$9:$E$5553,4,FALSE)</f>
        <v>64611.419926344221</v>
      </c>
      <c r="K1388" s="3242">
        <f>J1388*F1388</f>
        <v>10176298.638399215</v>
      </c>
      <c r="L1388" s="3228">
        <f>K1388/$K$4349*100</f>
        <v>2.6631070893283905E-2</v>
      </c>
      <c r="M1388" s="1934">
        <f>'[6]LAP MINGGUAN 10'!Q1388</f>
        <v>0</v>
      </c>
      <c r="N1388" s="1934">
        <f t="shared" si="176"/>
        <v>0</v>
      </c>
      <c r="O1388" s="3317"/>
      <c r="P1388" s="3317">
        <f>L1388*O1388/100</f>
        <v>0</v>
      </c>
      <c r="Q1388" s="3317"/>
      <c r="R1388" s="3317">
        <f>L1388*Q1388/100</f>
        <v>0</v>
      </c>
      <c r="S1388" s="3318"/>
      <c r="T1388" s="359"/>
    </row>
    <row r="1389" spans="1:388" s="342" customFormat="1" ht="34.5" customHeight="1" x14ac:dyDescent="0.25">
      <c r="A1389" s="3351">
        <f>+A1388+1</f>
        <v>2</v>
      </c>
      <c r="B1389" s="3352" t="s">
        <v>741</v>
      </c>
      <c r="C1389" s="682"/>
      <c r="D1389" s="3353"/>
      <c r="E1389" s="3354"/>
      <c r="F1389" s="3355">
        <v>117.63</v>
      </c>
      <c r="G1389" s="3188" t="str">
        <f>IF(ISBLANK(H1389),"",IF(H1389="BN",VLOOKUP(B1389,'[4]V. BAHAN'!$B$8:$E$14999,3,FALSE),IFERROR(VLOOKUP(H1389,'[4]III. DAFTAR AHS'!$B$7:$H$14999,5,FALSE),"ls")))</f>
        <v xml:space="preserve">m1 </v>
      </c>
      <c r="H1389" s="3226" t="s">
        <v>742</v>
      </c>
      <c r="I1389" s="3226" t="s">
        <v>468</v>
      </c>
      <c r="J1389" s="3242">
        <f>VLOOKUP(B1389,'[5] RAB LAMA'!$B$9:$E$5553,4,FALSE)</f>
        <v>137546.1326404697</v>
      </c>
      <c r="K1389" s="3242">
        <f>J1389*F1389</f>
        <v>16179551.58249845</v>
      </c>
      <c r="L1389" s="3228">
        <f>K1389/$K$4349*100</f>
        <v>4.2341405311080722E-2</v>
      </c>
      <c r="M1389" s="1934">
        <f>'[6]LAP MINGGUAN 10'!Q1389</f>
        <v>0</v>
      </c>
      <c r="N1389" s="1934">
        <f t="shared" si="176"/>
        <v>0</v>
      </c>
      <c r="O1389" s="3356"/>
      <c r="P1389" s="3356">
        <f>L1389*O1389/100</f>
        <v>0</v>
      </c>
      <c r="Q1389" s="3356"/>
      <c r="R1389" s="3356">
        <f>L1389*Q1389/100</f>
        <v>0</v>
      </c>
      <c r="S1389" s="3357"/>
      <c r="T1389" s="359"/>
    </row>
    <row r="1390" spans="1:388" s="342" customFormat="1" ht="34.5" customHeight="1" x14ac:dyDescent="0.25">
      <c r="A1390" s="3358">
        <f>A1389+1</f>
        <v>3</v>
      </c>
      <c r="B1390" s="3359" t="s">
        <v>743</v>
      </c>
      <c r="C1390" s="682"/>
      <c r="D1390" s="3360"/>
      <c r="E1390" s="3361"/>
      <c r="F1390" s="3362">
        <v>9.75</v>
      </c>
      <c r="G1390" s="3188" t="str">
        <f>IF(ISBLANK(H1390),"",IF(H1390="BN",VLOOKUP(B1390,'[4]V. BAHAN'!$B$8:$E$14999,3,FALSE),IFERROR(VLOOKUP(H1390,'[4]III. DAFTAR AHS'!$B$7:$H$14999,5,FALSE),"ls")))</f>
        <v xml:space="preserve">m1 </v>
      </c>
      <c r="H1390" s="3226" t="s">
        <v>744</v>
      </c>
      <c r="I1390" s="3226" t="s">
        <v>468</v>
      </c>
      <c r="J1390" s="3242">
        <f>VLOOKUP(B1390,'[5] RAB LAMA'!$B$9:$E$5553,4,FALSE)</f>
        <v>68773.447296003607</v>
      </c>
      <c r="K1390" s="3242">
        <f>J1390*F1390</f>
        <v>670541.11113603518</v>
      </c>
      <c r="L1390" s="3228">
        <f>K1390/$K$4349*100</f>
        <v>1.7547861459315574E-3</v>
      </c>
      <c r="M1390" s="1934">
        <f>'[6]LAP MINGGUAN 10'!Q1390</f>
        <v>0</v>
      </c>
      <c r="N1390" s="1934">
        <f t="shared" si="176"/>
        <v>0</v>
      </c>
      <c r="O1390" s="3363"/>
      <c r="P1390" s="3363">
        <f>L1390*O1390/100</f>
        <v>0</v>
      </c>
      <c r="Q1390" s="3363"/>
      <c r="R1390" s="3363">
        <f>L1390*Q1390/100</f>
        <v>0</v>
      </c>
      <c r="S1390" s="3364"/>
      <c r="T1390" s="359"/>
    </row>
    <row r="1391" spans="1:388" s="342" customFormat="1" ht="34.5" customHeight="1" x14ac:dyDescent="0.25">
      <c r="A1391" s="3365">
        <f>A1390+1</f>
        <v>4</v>
      </c>
      <c r="B1391" s="3366" t="s">
        <v>745</v>
      </c>
      <c r="C1391" s="682"/>
      <c r="D1391" s="3367"/>
      <c r="E1391" s="3368"/>
      <c r="F1391" s="3369">
        <v>213.2</v>
      </c>
      <c r="G1391" s="3188" t="str">
        <f>IF(ISBLANK(H1391),"",IF(H1391="BN",VLOOKUP(B1391,'[4]V. BAHAN'!$B$8:$E$14999,3,FALSE),IFERROR(VLOOKUP(H1391,'[4]III. DAFTAR AHS'!$B$7:$H$14999,5,FALSE),"ls")))</f>
        <v xml:space="preserve">m1 </v>
      </c>
      <c r="H1391" s="3226" t="s">
        <v>746</v>
      </c>
      <c r="I1391" s="3226" t="s">
        <v>468</v>
      </c>
      <c r="J1391" s="3242">
        <f>VLOOKUP(B1391,'[5] RAB LAMA'!$B$9:$E$5553,4,FALSE)</f>
        <v>80249.045618589327</v>
      </c>
      <c r="K1391" s="3242">
        <f>J1391*F1391</f>
        <v>17109096.525883242</v>
      </c>
      <c r="L1391" s="3228">
        <f>K1391/$K$4349*100</f>
        <v>4.4773996783226043E-2</v>
      </c>
      <c r="M1391" s="1934">
        <f>'[6]LAP MINGGUAN 10'!Q1391</f>
        <v>0</v>
      </c>
      <c r="N1391" s="1934">
        <f t="shared" si="176"/>
        <v>0</v>
      </c>
      <c r="O1391" s="3370"/>
      <c r="P1391" s="3370">
        <f>L1391*O1391/100</f>
        <v>0</v>
      </c>
      <c r="Q1391" s="3370"/>
      <c r="R1391" s="3370">
        <f>L1391*Q1391/100</f>
        <v>0</v>
      </c>
      <c r="S1391" s="3371"/>
      <c r="T1391" s="359"/>
    </row>
    <row r="1392" spans="1:388" s="342" customFormat="1" ht="34.5" customHeight="1" x14ac:dyDescent="0.25">
      <c r="A1392" s="3372">
        <f>A1391+1</f>
        <v>5</v>
      </c>
      <c r="B1392" s="3373" t="s">
        <v>747</v>
      </c>
      <c r="C1392" s="682"/>
      <c r="D1392" s="3374"/>
      <c r="E1392" s="3375"/>
      <c r="F1392" s="3376">
        <v>13.1</v>
      </c>
      <c r="G1392" s="3188" t="str">
        <f>IF(ISBLANK(H1392),"",IF(H1392="BN",VLOOKUP(B1392,'[4]V. BAHAN'!$B$8:$E$14999,3,FALSE),IFERROR(VLOOKUP(H1392,'[4]III. DAFTAR AHS'!$B$7:$H$14999,5,FALSE),"ls")))</f>
        <v xml:space="preserve">m1 </v>
      </c>
      <c r="H1392" s="3226" t="s">
        <v>748</v>
      </c>
      <c r="I1392" s="3226" t="s">
        <v>468</v>
      </c>
      <c r="J1392" s="3242">
        <f>VLOOKUP(B1392,'[5] RAB LAMA'!$B$9:$E$5553,4,FALSE)</f>
        <v>171933.23726424025</v>
      </c>
      <c r="K1392" s="3242">
        <f>J1392*F1392</f>
        <v>2252325.408161547</v>
      </c>
      <c r="L1392" s="3228">
        <f>K1392/$K$4349*100</f>
        <v>5.8942686089379767E-3</v>
      </c>
      <c r="M1392" s="1934">
        <f>'[6]LAP MINGGUAN 10'!Q1392</f>
        <v>0</v>
      </c>
      <c r="N1392" s="1934">
        <f t="shared" si="176"/>
        <v>0</v>
      </c>
      <c r="O1392" s="3377"/>
      <c r="P1392" s="3377">
        <f>L1392*O1392/100</f>
        <v>0</v>
      </c>
      <c r="Q1392" s="3377"/>
      <c r="R1392" s="3377">
        <f>L1392*Q1392/100</f>
        <v>0</v>
      </c>
      <c r="S1392" s="3378"/>
      <c r="T1392" s="359"/>
    </row>
    <row r="1393" spans="1:388" s="342" customFormat="1" ht="34.5" customHeight="1" x14ac:dyDescent="0.25">
      <c r="A1393" s="3379"/>
      <c r="B1393" s="3380"/>
      <c r="C1393" s="746"/>
      <c r="D1393" s="3381"/>
      <c r="E1393" s="3382"/>
      <c r="F1393" s="3383"/>
      <c r="G1393" s="3384" t="str">
        <f>IF(ISBLANK(H1393),"",IF(H1393="BN",VLOOKUP(B1393,'[4]V. BAHAN'!$B$8:$E$1099,3,FALSE),IFERROR(VLOOKUP(H1393,'[4]III. DAFTAR AHS'!$B$7:$H$872,5,FALSE),"ls")))</f>
        <v/>
      </c>
      <c r="H1393" s="3385"/>
      <c r="I1393" s="3385" t="s">
        <v>243</v>
      </c>
      <c r="J1393" s="3386"/>
      <c r="K1393" s="3387"/>
      <c r="L1393" s="460"/>
      <c r="M1393" s="1934">
        <f>'[6]LAP MINGGUAN 10'!Q1393</f>
        <v>0</v>
      </c>
      <c r="N1393" s="1934">
        <f t="shared" si="176"/>
        <v>0</v>
      </c>
      <c r="O1393" s="3388"/>
      <c r="P1393" s="3388"/>
      <c r="Q1393" s="3388"/>
      <c r="R1393" s="3388"/>
      <c r="S1393" s="3389"/>
      <c r="T1393" s="359"/>
    </row>
    <row r="1394" spans="1:388" s="3312" customFormat="1" ht="34.5" customHeight="1" x14ac:dyDescent="0.25">
      <c r="A1394" s="3231"/>
      <c r="B1394" s="3232" t="s">
        <v>122</v>
      </c>
      <c r="C1394" s="3232"/>
      <c r="D1394" s="3232"/>
      <c r="E1394" s="3232"/>
      <c r="F1394" s="3234"/>
      <c r="G1394" s="3234" t="str">
        <f>IF(ISBLANK(H1394),"",IF(H1394="BN",VLOOKUP(B1394,'[4]V. BAHAN'!$B$8:$E$1099,3,FALSE),IFERROR(VLOOKUP(H1394,'[4]III. DAFTAR AHS'!$B$7:$H$872,5,FALSE),"ls")))</f>
        <v/>
      </c>
      <c r="H1394" s="3234"/>
      <c r="I1394" s="3234" t="s">
        <v>243</v>
      </c>
      <c r="J1394" s="3169"/>
      <c r="K1394" s="3169"/>
      <c r="L1394" s="3170"/>
      <c r="M1394" s="1934">
        <f>'[6]LAP MINGGUAN 10'!Q1394</f>
        <v>0</v>
      </c>
      <c r="N1394" s="1934">
        <f t="shared" si="176"/>
        <v>0</v>
      </c>
      <c r="O1394" s="3310"/>
      <c r="P1394" s="3310"/>
      <c r="Q1394" s="3310"/>
      <c r="R1394" s="3310"/>
      <c r="S1394" s="3311"/>
      <c r="T1394" s="3088"/>
      <c r="U1394" s="350"/>
      <c r="V1394" s="350"/>
      <c r="W1394" s="350"/>
      <c r="X1394" s="350"/>
      <c r="Y1394" s="350"/>
      <c r="Z1394" s="350"/>
      <c r="AA1394" s="350"/>
      <c r="AB1394" s="350"/>
      <c r="AC1394" s="350"/>
      <c r="AD1394" s="350"/>
      <c r="AE1394" s="350"/>
      <c r="AF1394" s="350"/>
      <c r="AG1394" s="350"/>
      <c r="AH1394" s="350"/>
      <c r="AI1394" s="350"/>
      <c r="AJ1394" s="350"/>
      <c r="AK1394" s="350"/>
      <c r="AL1394" s="350"/>
      <c r="AM1394" s="350"/>
      <c r="AN1394" s="350"/>
      <c r="AO1394" s="350"/>
      <c r="AP1394" s="350"/>
      <c r="AQ1394" s="350"/>
      <c r="AR1394" s="350"/>
      <c r="AS1394" s="350"/>
      <c r="AT1394" s="350"/>
      <c r="AU1394" s="350"/>
      <c r="AV1394" s="350"/>
      <c r="AW1394" s="350"/>
      <c r="AX1394" s="350"/>
      <c r="AY1394" s="350"/>
      <c r="AZ1394" s="350"/>
      <c r="BA1394" s="350"/>
      <c r="BB1394" s="350"/>
      <c r="BC1394" s="350"/>
      <c r="BD1394" s="350"/>
      <c r="BE1394" s="350"/>
      <c r="BF1394" s="350"/>
      <c r="BG1394" s="350"/>
      <c r="BH1394" s="350"/>
      <c r="BI1394" s="350"/>
      <c r="BJ1394" s="350"/>
      <c r="BK1394" s="350"/>
      <c r="BL1394" s="350"/>
      <c r="BM1394" s="350"/>
      <c r="BN1394" s="350"/>
      <c r="BO1394" s="350"/>
      <c r="BP1394" s="350"/>
      <c r="BQ1394" s="350"/>
      <c r="BR1394" s="350"/>
      <c r="BS1394" s="350"/>
      <c r="BT1394" s="350"/>
      <c r="BU1394" s="350"/>
      <c r="BV1394" s="350"/>
      <c r="BW1394" s="350"/>
      <c r="BX1394" s="350"/>
      <c r="BY1394" s="350"/>
      <c r="BZ1394" s="350"/>
      <c r="CA1394" s="350"/>
      <c r="CB1394" s="350"/>
      <c r="CC1394" s="350"/>
      <c r="CD1394" s="350"/>
      <c r="CE1394" s="350"/>
      <c r="CF1394" s="350"/>
      <c r="CG1394" s="350"/>
      <c r="CH1394" s="350"/>
      <c r="CI1394" s="350"/>
      <c r="CJ1394" s="350"/>
      <c r="CK1394" s="350"/>
      <c r="CL1394" s="350"/>
      <c r="CM1394" s="350"/>
      <c r="CN1394" s="350"/>
      <c r="CO1394" s="350"/>
      <c r="CP1394" s="350"/>
      <c r="CQ1394" s="350"/>
      <c r="CR1394" s="350"/>
      <c r="CS1394" s="350"/>
      <c r="CT1394" s="350"/>
      <c r="CU1394" s="350"/>
      <c r="CV1394" s="350"/>
      <c r="CW1394" s="350"/>
      <c r="CX1394" s="350"/>
      <c r="CY1394" s="350"/>
      <c r="CZ1394" s="350"/>
      <c r="DA1394" s="350"/>
      <c r="DB1394" s="350"/>
      <c r="DC1394" s="350"/>
      <c r="DD1394" s="350"/>
      <c r="DE1394" s="350"/>
      <c r="DF1394" s="350"/>
      <c r="DG1394" s="350"/>
      <c r="DH1394" s="350"/>
      <c r="DI1394" s="350"/>
      <c r="DJ1394" s="350"/>
      <c r="DK1394" s="350"/>
      <c r="DL1394" s="350"/>
      <c r="DM1394" s="350"/>
      <c r="DN1394" s="350"/>
      <c r="DO1394" s="350"/>
      <c r="DP1394" s="350"/>
      <c r="DQ1394" s="350"/>
      <c r="DR1394" s="350"/>
      <c r="DS1394" s="350"/>
      <c r="DT1394" s="350"/>
      <c r="DU1394" s="350"/>
      <c r="DV1394" s="350"/>
      <c r="DW1394" s="350"/>
      <c r="DX1394" s="350"/>
      <c r="DY1394" s="350"/>
      <c r="DZ1394" s="350"/>
      <c r="EA1394" s="350"/>
      <c r="EB1394" s="350"/>
      <c r="EC1394" s="350"/>
      <c r="ED1394" s="350"/>
      <c r="EE1394" s="350"/>
      <c r="EF1394" s="350"/>
      <c r="EG1394" s="350"/>
      <c r="EH1394" s="350"/>
      <c r="EI1394" s="350"/>
      <c r="EJ1394" s="350"/>
      <c r="EK1394" s="350"/>
      <c r="EL1394" s="350"/>
      <c r="EM1394" s="350"/>
      <c r="EN1394" s="350"/>
      <c r="EO1394" s="350"/>
      <c r="EP1394" s="350"/>
      <c r="EQ1394" s="350"/>
      <c r="ER1394" s="350"/>
      <c r="ES1394" s="350"/>
      <c r="ET1394" s="350"/>
      <c r="EU1394" s="350"/>
      <c r="EV1394" s="350"/>
      <c r="EW1394" s="350"/>
      <c r="EX1394" s="350"/>
      <c r="EY1394" s="350"/>
      <c r="EZ1394" s="350"/>
      <c r="FA1394" s="350"/>
      <c r="FB1394" s="350"/>
      <c r="FC1394" s="350"/>
      <c r="FD1394" s="350"/>
      <c r="FE1394" s="350"/>
      <c r="FF1394" s="350"/>
      <c r="FG1394" s="350"/>
      <c r="FH1394" s="350"/>
      <c r="FI1394" s="350"/>
      <c r="FJ1394" s="350"/>
      <c r="FK1394" s="350"/>
      <c r="FL1394" s="350"/>
      <c r="FM1394" s="350"/>
      <c r="FN1394" s="350"/>
      <c r="FO1394" s="350"/>
      <c r="FP1394" s="350"/>
      <c r="FQ1394" s="350"/>
      <c r="FR1394" s="350"/>
      <c r="FS1394" s="350"/>
      <c r="FT1394" s="350"/>
      <c r="FU1394" s="350"/>
      <c r="FV1394" s="350"/>
      <c r="FW1394" s="350"/>
      <c r="FX1394" s="350"/>
      <c r="FY1394" s="350"/>
      <c r="FZ1394" s="350"/>
      <c r="GA1394" s="350"/>
      <c r="GB1394" s="350"/>
      <c r="GC1394" s="350"/>
      <c r="GD1394" s="350"/>
      <c r="GE1394" s="350"/>
      <c r="GF1394" s="350"/>
      <c r="GG1394" s="350"/>
      <c r="GH1394" s="350"/>
      <c r="GI1394" s="350"/>
      <c r="GJ1394" s="350"/>
      <c r="GK1394" s="350"/>
      <c r="GL1394" s="350"/>
      <c r="GM1394" s="350"/>
      <c r="GN1394" s="350"/>
      <c r="GO1394" s="350"/>
      <c r="GP1394" s="350"/>
      <c r="GQ1394" s="350"/>
      <c r="GR1394" s="350"/>
      <c r="GS1394" s="350"/>
      <c r="GT1394" s="350"/>
      <c r="GU1394" s="350"/>
      <c r="GV1394" s="350"/>
      <c r="GW1394" s="350"/>
      <c r="GX1394" s="350"/>
      <c r="GY1394" s="350"/>
      <c r="GZ1394" s="350"/>
      <c r="HA1394" s="350"/>
      <c r="HB1394" s="350"/>
      <c r="HC1394" s="350"/>
      <c r="HD1394" s="350"/>
      <c r="HE1394" s="350"/>
      <c r="HF1394" s="350"/>
      <c r="HG1394" s="350"/>
      <c r="HH1394" s="350"/>
      <c r="HI1394" s="350"/>
      <c r="HJ1394" s="350"/>
      <c r="HK1394" s="350"/>
      <c r="HL1394" s="350"/>
      <c r="HM1394" s="350"/>
      <c r="HN1394" s="350"/>
      <c r="HO1394" s="350"/>
      <c r="HP1394" s="350"/>
      <c r="HQ1394" s="350"/>
      <c r="HR1394" s="350"/>
      <c r="HS1394" s="350"/>
      <c r="HT1394" s="350"/>
      <c r="HU1394" s="350"/>
      <c r="HV1394" s="350"/>
      <c r="HW1394" s="350"/>
      <c r="HX1394" s="350"/>
      <c r="HY1394" s="350"/>
      <c r="HZ1394" s="350"/>
      <c r="IA1394" s="350"/>
      <c r="IB1394" s="350"/>
      <c r="IC1394" s="350"/>
      <c r="ID1394" s="350"/>
      <c r="IE1394" s="350"/>
      <c r="IF1394" s="350"/>
      <c r="IG1394" s="350"/>
      <c r="IH1394" s="350"/>
      <c r="II1394" s="350"/>
      <c r="IJ1394" s="350"/>
      <c r="IK1394" s="350"/>
      <c r="IL1394" s="350"/>
      <c r="IM1394" s="350"/>
      <c r="IN1394" s="350"/>
      <c r="IO1394" s="350"/>
      <c r="IP1394" s="350"/>
      <c r="IQ1394" s="350"/>
      <c r="IR1394" s="350"/>
      <c r="IS1394" s="350"/>
      <c r="IT1394" s="350"/>
      <c r="IU1394" s="350"/>
      <c r="IV1394" s="350"/>
      <c r="IW1394" s="350"/>
      <c r="IX1394" s="350"/>
      <c r="IY1394" s="350"/>
      <c r="IZ1394" s="350"/>
      <c r="JA1394" s="350"/>
      <c r="JB1394" s="350"/>
      <c r="JC1394" s="350"/>
      <c r="JD1394" s="350"/>
      <c r="JE1394" s="350"/>
      <c r="JF1394" s="350"/>
      <c r="JG1394" s="350"/>
      <c r="JH1394" s="350"/>
      <c r="JI1394" s="350"/>
      <c r="JJ1394" s="350"/>
      <c r="JK1394" s="350"/>
      <c r="JL1394" s="350"/>
      <c r="JM1394" s="350"/>
      <c r="JN1394" s="350"/>
      <c r="JO1394" s="350"/>
      <c r="JP1394" s="350"/>
      <c r="JQ1394" s="350"/>
      <c r="JR1394" s="350"/>
      <c r="JS1394" s="350"/>
      <c r="JT1394" s="350"/>
      <c r="JU1394" s="350"/>
      <c r="JV1394" s="350"/>
      <c r="JW1394" s="350"/>
      <c r="JX1394" s="350"/>
      <c r="JY1394" s="350"/>
      <c r="JZ1394" s="350"/>
      <c r="KA1394" s="350"/>
      <c r="KB1394" s="350"/>
      <c r="KC1394" s="350"/>
      <c r="KD1394" s="350"/>
      <c r="KE1394" s="350"/>
      <c r="KF1394" s="350"/>
      <c r="KG1394" s="350"/>
      <c r="KH1394" s="350"/>
      <c r="KI1394" s="350"/>
      <c r="KJ1394" s="350"/>
      <c r="KK1394" s="350"/>
      <c r="KL1394" s="350"/>
      <c r="KM1394" s="350"/>
      <c r="KN1394" s="350"/>
      <c r="KO1394" s="350"/>
      <c r="KP1394" s="350"/>
      <c r="KQ1394" s="350"/>
      <c r="KR1394" s="350"/>
      <c r="KS1394" s="350"/>
      <c r="KT1394" s="350"/>
      <c r="KU1394" s="350"/>
      <c r="KV1394" s="350"/>
      <c r="KW1394" s="350"/>
      <c r="KX1394" s="350"/>
      <c r="KY1394" s="350"/>
      <c r="KZ1394" s="350"/>
      <c r="LA1394" s="350"/>
      <c r="LB1394" s="350"/>
      <c r="LC1394" s="350"/>
      <c r="LD1394" s="350"/>
      <c r="LE1394" s="350"/>
      <c r="LF1394" s="350"/>
      <c r="LG1394" s="350"/>
      <c r="LH1394" s="350"/>
      <c r="LI1394" s="350"/>
      <c r="LJ1394" s="350"/>
      <c r="LK1394" s="350"/>
      <c r="LL1394" s="350"/>
      <c r="LM1394" s="350"/>
      <c r="LN1394" s="350"/>
      <c r="LO1394" s="350"/>
      <c r="LP1394" s="350"/>
      <c r="LQ1394" s="350"/>
      <c r="LR1394" s="350"/>
      <c r="LS1394" s="350"/>
      <c r="LT1394" s="350"/>
      <c r="LU1394" s="350"/>
      <c r="LV1394" s="350"/>
      <c r="LW1394" s="350"/>
      <c r="LX1394" s="350"/>
      <c r="LY1394" s="350"/>
      <c r="LZ1394" s="350"/>
      <c r="MA1394" s="350"/>
      <c r="MB1394" s="350"/>
      <c r="MC1394" s="350"/>
      <c r="MD1394" s="350"/>
      <c r="ME1394" s="350"/>
      <c r="MF1394" s="350"/>
      <c r="MG1394" s="350"/>
      <c r="MH1394" s="350"/>
      <c r="MI1394" s="350"/>
      <c r="MJ1394" s="350"/>
      <c r="MK1394" s="350"/>
      <c r="ML1394" s="350"/>
      <c r="MM1394" s="350"/>
      <c r="MN1394" s="350"/>
      <c r="MO1394" s="350"/>
      <c r="MP1394" s="350"/>
      <c r="MQ1394" s="350"/>
      <c r="MR1394" s="350"/>
      <c r="MS1394" s="350"/>
      <c r="MT1394" s="350"/>
      <c r="MU1394" s="350"/>
      <c r="MV1394" s="350"/>
      <c r="MW1394" s="350"/>
      <c r="MX1394" s="350"/>
      <c r="MY1394" s="350"/>
      <c r="MZ1394" s="350"/>
      <c r="NA1394" s="350"/>
      <c r="NB1394" s="350"/>
      <c r="NC1394" s="350"/>
      <c r="ND1394" s="350"/>
      <c r="NE1394" s="350"/>
      <c r="NF1394" s="350"/>
      <c r="NG1394" s="350"/>
      <c r="NH1394" s="350"/>
      <c r="NI1394" s="350"/>
      <c r="NJ1394" s="350"/>
      <c r="NK1394" s="350"/>
      <c r="NL1394" s="350"/>
      <c r="NM1394" s="350"/>
      <c r="NN1394" s="350"/>
      <c r="NO1394" s="350"/>
      <c r="NP1394" s="350"/>
      <c r="NQ1394" s="350"/>
      <c r="NR1394" s="350"/>
      <c r="NS1394" s="350"/>
      <c r="NT1394" s="350"/>
      <c r="NU1394" s="350"/>
      <c r="NV1394" s="350"/>
      <c r="NW1394" s="350"/>
      <c r="NX1394" s="350"/>
    </row>
    <row r="1395" spans="1:388" s="342" customFormat="1" ht="34.5" customHeight="1" x14ac:dyDescent="0.25">
      <c r="A1395" s="3213">
        <v>1</v>
      </c>
      <c r="B1395" s="3313" t="s">
        <v>739</v>
      </c>
      <c r="C1395" s="682"/>
      <c r="D1395" s="3314"/>
      <c r="E1395" s="3315"/>
      <c r="F1395" s="2934">
        <v>69.55</v>
      </c>
      <c r="G1395" s="3188" t="str">
        <f>IF(ISBLANK(H1395),"",IF(H1395="BN",VLOOKUP(B1395,'[4]V. BAHAN'!$B$8:$E$14999,3,FALSE),IFERROR(VLOOKUP(H1395,'[4]III. DAFTAR AHS'!$B$7:$H$14999,5,FALSE),"ls")))</f>
        <v xml:space="preserve">m1 </v>
      </c>
      <c r="H1395" s="3316" t="s">
        <v>740</v>
      </c>
      <c r="I1395" s="3316" t="s">
        <v>468</v>
      </c>
      <c r="J1395" s="3242">
        <f>VLOOKUP(B1395,'[5] RAB LAMA'!$B$9:$E$5553,4,FALSE)</f>
        <v>64611.419926344221</v>
      </c>
      <c r="K1395" s="3242">
        <f>J1395*F1395</f>
        <v>4493724.2558772406</v>
      </c>
      <c r="L1395" s="3228">
        <f>K1395/$K$4349*100</f>
        <v>1.1759942734145368E-2</v>
      </c>
      <c r="M1395" s="1934">
        <f>'[6]LAP MINGGUAN 10'!Q1395</f>
        <v>0</v>
      </c>
      <c r="N1395" s="1934">
        <f t="shared" si="176"/>
        <v>0</v>
      </c>
      <c r="O1395" s="3317"/>
      <c r="P1395" s="3317">
        <f>L1395*O1395/100</f>
        <v>0</v>
      </c>
      <c r="Q1395" s="3317"/>
      <c r="R1395" s="3317">
        <f>L1395*Q1395/100</f>
        <v>0</v>
      </c>
      <c r="S1395" s="3318"/>
      <c r="T1395" s="359"/>
    </row>
    <row r="1396" spans="1:388" s="342" customFormat="1" ht="34.5" customHeight="1" x14ac:dyDescent="0.25">
      <c r="A1396" s="3390">
        <f>+A1395+1</f>
        <v>2</v>
      </c>
      <c r="B1396" s="3391" t="s">
        <v>741</v>
      </c>
      <c r="C1396" s="682"/>
      <c r="D1396" s="3392"/>
      <c r="E1396" s="3393"/>
      <c r="F1396" s="3394">
        <v>347.04</v>
      </c>
      <c r="G1396" s="3188" t="str">
        <f>IF(ISBLANK(H1396),"",IF(H1396="BN",VLOOKUP(B1396,'[4]V. BAHAN'!$B$8:$E$14999,3,FALSE),IFERROR(VLOOKUP(H1396,'[4]III. DAFTAR AHS'!$B$7:$H$14999,5,FALSE),"ls")))</f>
        <v xml:space="preserve">m1 </v>
      </c>
      <c r="H1396" s="3226" t="s">
        <v>742</v>
      </c>
      <c r="I1396" s="3226" t="s">
        <v>468</v>
      </c>
      <c r="J1396" s="3242">
        <f>VLOOKUP(B1396,'[5] RAB LAMA'!$B$9:$E$5553,4,FALSE)</f>
        <v>137546.1326404697</v>
      </c>
      <c r="K1396" s="3242">
        <f>J1396*F1396</f>
        <v>47734009.871548608</v>
      </c>
      <c r="L1396" s="3228">
        <f>K1396/$K$4349*100</f>
        <v>0.12491848422305071</v>
      </c>
      <c r="M1396" s="1934">
        <f>'[6]LAP MINGGUAN 10'!Q1396</f>
        <v>0</v>
      </c>
      <c r="N1396" s="1934">
        <f t="shared" si="176"/>
        <v>0</v>
      </c>
      <c r="O1396" s="3395"/>
      <c r="P1396" s="3395">
        <f>L1396*O1396/100</f>
        <v>0</v>
      </c>
      <c r="Q1396" s="3395"/>
      <c r="R1396" s="3395">
        <f>L1396*Q1396/100</f>
        <v>0</v>
      </c>
      <c r="S1396" s="3396"/>
      <c r="T1396" s="359"/>
    </row>
    <row r="1397" spans="1:388" s="342" customFormat="1" ht="34.5" customHeight="1" x14ac:dyDescent="0.25">
      <c r="A1397" s="3397">
        <f>A1396+1</f>
        <v>3</v>
      </c>
      <c r="B1397" s="3398" t="s">
        <v>743</v>
      </c>
      <c r="C1397" s="682"/>
      <c r="D1397" s="3399"/>
      <c r="E1397" s="3400"/>
      <c r="F1397" s="3401">
        <v>3.18</v>
      </c>
      <c r="G1397" s="3188" t="str">
        <f>IF(ISBLANK(H1397),"",IF(H1397="BN",VLOOKUP(B1397,'[4]V. BAHAN'!$B$8:$E$14999,3,FALSE),IFERROR(VLOOKUP(H1397,'[4]III. DAFTAR AHS'!$B$7:$H$14999,5,FALSE),"ls")))</f>
        <v xml:space="preserve">m1 </v>
      </c>
      <c r="H1397" s="3226" t="s">
        <v>744</v>
      </c>
      <c r="I1397" s="3226" t="s">
        <v>468</v>
      </c>
      <c r="J1397" s="3242">
        <f>VLOOKUP(B1397,'[5] RAB LAMA'!$B$9:$E$5553,4,FALSE)</f>
        <v>68773.447296003607</v>
      </c>
      <c r="K1397" s="3242">
        <f>J1397*F1397</f>
        <v>218699.56240129148</v>
      </c>
      <c r="L1397" s="3228">
        <f>K1397/$K$4349*100</f>
        <v>5.7233025067306175E-4</v>
      </c>
      <c r="M1397" s="1934">
        <f>'[6]LAP MINGGUAN 10'!Q1397</f>
        <v>0</v>
      </c>
      <c r="N1397" s="1934">
        <f t="shared" si="176"/>
        <v>0</v>
      </c>
      <c r="O1397" s="3402"/>
      <c r="P1397" s="3402">
        <f>L1397*O1397/100</f>
        <v>0</v>
      </c>
      <c r="Q1397" s="3402"/>
      <c r="R1397" s="3402">
        <f>L1397*Q1397/100</f>
        <v>0</v>
      </c>
      <c r="S1397" s="3403"/>
      <c r="T1397" s="359"/>
    </row>
    <row r="1398" spans="1:388" s="342" customFormat="1" ht="34.5" customHeight="1" x14ac:dyDescent="0.25">
      <c r="A1398" s="3404">
        <f>A1397+1</f>
        <v>4</v>
      </c>
      <c r="B1398" s="3405" t="s">
        <v>752</v>
      </c>
      <c r="C1398" s="682"/>
      <c r="D1398" s="3406"/>
      <c r="E1398" s="3407"/>
      <c r="F1398" s="3408">
        <v>0.19</v>
      </c>
      <c r="G1398" s="3188" t="str">
        <f>IF(ISBLANK(H1398),"",IF(H1398="BN",VLOOKUP(B1398,'[4]V. BAHAN'!$B$8:$E$14999,3,FALSE),IFERROR(VLOOKUP(H1398,'[4]III. DAFTAR AHS'!$B$7:$H$14999,5,FALSE),"ls")))</f>
        <v xml:space="preserve">m3 </v>
      </c>
      <c r="H1398" s="3226" t="s">
        <v>750</v>
      </c>
      <c r="I1398" s="3226" t="s">
        <v>751</v>
      </c>
      <c r="J1398" s="3242">
        <f>VLOOKUP(B1398,'[5] RAB LAMA'!$B$9:$E$5553,4,FALSE)</f>
        <v>3697137.7826579073</v>
      </c>
      <c r="K1398" s="3242">
        <f>J1398*F1398</f>
        <v>702456.17870500241</v>
      </c>
      <c r="L1398" s="3228">
        <f>K1398/$K$4349*100</f>
        <v>1.8383069286045403E-3</v>
      </c>
      <c r="M1398" s="1934">
        <f>'[6]LAP MINGGUAN 10'!Q1398</f>
        <v>0</v>
      </c>
      <c r="N1398" s="1934">
        <f t="shared" si="176"/>
        <v>0</v>
      </c>
      <c r="O1398" s="3409"/>
      <c r="P1398" s="3409">
        <f>L1398*O1398/100</f>
        <v>0</v>
      </c>
      <c r="Q1398" s="3409"/>
      <c r="R1398" s="3409">
        <f>L1398*Q1398/100</f>
        <v>0</v>
      </c>
      <c r="S1398" s="3410"/>
      <c r="T1398" s="359"/>
    </row>
    <row r="1399" spans="1:388" s="342" customFormat="1" ht="34.5" customHeight="1" thickBot="1" x14ac:dyDescent="0.3">
      <c r="A1399" s="3411"/>
      <c r="B1399" s="3412"/>
      <c r="C1399" s="682"/>
      <c r="D1399" s="3413"/>
      <c r="E1399" s="3414"/>
      <c r="F1399" s="3415"/>
      <c r="G1399" s="864" t="str">
        <f>IF(ISBLANK(H1399),"",IF(H1399="BN",VLOOKUP(B1399,'[4]V. BAHAN'!$B$8:$E$1099,3,FALSE),IFERROR(VLOOKUP(H1399,'[4]III. DAFTAR AHS'!$B$7:$H$872,5,FALSE),"ls")))</f>
        <v/>
      </c>
      <c r="H1399" s="3416"/>
      <c r="I1399" s="3416" t="s">
        <v>243</v>
      </c>
      <c r="J1399" s="3417"/>
      <c r="K1399" s="3417"/>
      <c r="L1399" s="460"/>
      <c r="M1399" s="1934">
        <f>'[6]LAP MINGGUAN 10'!Q1399</f>
        <v>0</v>
      </c>
      <c r="N1399" s="1934">
        <f t="shared" si="176"/>
        <v>0</v>
      </c>
      <c r="O1399" s="3418"/>
      <c r="P1399" s="3418"/>
      <c r="Q1399" s="3418"/>
      <c r="R1399" s="3418"/>
      <c r="S1399" s="3419"/>
      <c r="T1399" s="359"/>
    </row>
    <row r="1400" spans="1:388" s="354" customFormat="1" ht="34.5" customHeight="1" thickBot="1" x14ac:dyDescent="0.3">
      <c r="A1400" s="422" t="s">
        <v>292</v>
      </c>
      <c r="B1400" s="3212" t="s">
        <v>128</v>
      </c>
      <c r="C1400" s="656"/>
      <c r="D1400" s="656"/>
      <c r="E1400" s="656"/>
      <c r="F1400" s="425"/>
      <c r="G1400" s="425" t="str">
        <f>IF(ISBLANK(H1400),"",IF(H1400="BN",VLOOKUP(B1400,'[4]V. BAHAN'!$B$8:$E$1099,3,FALSE),IFERROR(VLOOKUP(H1400,'[4]III. DAFTAR AHS'!$B$7:$H$872,5,FALSE),"ls")))</f>
        <v/>
      </c>
      <c r="H1400" s="425"/>
      <c r="I1400" s="425" t="s">
        <v>243</v>
      </c>
      <c r="J1400" s="550"/>
      <c r="K1400" s="550"/>
      <c r="L1400" s="3179"/>
      <c r="M1400" s="1934">
        <f>'[6]LAP MINGGUAN 10'!Q1400</f>
        <v>0</v>
      </c>
      <c r="N1400" s="1934">
        <f t="shared" si="176"/>
        <v>0</v>
      </c>
      <c r="O1400" s="2905"/>
      <c r="P1400" s="2905"/>
      <c r="Q1400" s="2905"/>
      <c r="R1400" s="2905"/>
      <c r="S1400" s="428"/>
      <c r="T1400" s="359"/>
      <c r="U1400" s="342"/>
      <c r="V1400" s="342"/>
      <c r="W1400" s="342"/>
      <c r="X1400" s="342"/>
      <c r="Y1400" s="342"/>
      <c r="Z1400" s="342"/>
      <c r="AA1400" s="342"/>
      <c r="AB1400" s="342"/>
      <c r="AC1400" s="342"/>
      <c r="AD1400" s="342"/>
      <c r="AE1400" s="342"/>
      <c r="AF1400" s="342"/>
      <c r="AG1400" s="342"/>
      <c r="AH1400" s="342"/>
      <c r="AI1400" s="342"/>
      <c r="AJ1400" s="342"/>
      <c r="AK1400" s="342"/>
      <c r="AL1400" s="342"/>
      <c r="AM1400" s="342"/>
      <c r="AN1400" s="342"/>
      <c r="AO1400" s="342"/>
      <c r="AP1400" s="342"/>
      <c r="AQ1400" s="342"/>
      <c r="AR1400" s="342"/>
      <c r="AS1400" s="342"/>
      <c r="AT1400" s="342"/>
      <c r="AU1400" s="342"/>
      <c r="AV1400" s="342"/>
      <c r="AW1400" s="342"/>
      <c r="AX1400" s="342"/>
      <c r="AY1400" s="342"/>
      <c r="AZ1400" s="342"/>
      <c r="BA1400" s="342"/>
      <c r="BB1400" s="342"/>
      <c r="BC1400" s="342"/>
      <c r="BD1400" s="342"/>
      <c r="BE1400" s="342"/>
      <c r="BF1400" s="342"/>
      <c r="BG1400" s="342"/>
      <c r="BH1400" s="342"/>
      <c r="BI1400" s="342"/>
      <c r="BJ1400" s="342"/>
      <c r="BK1400" s="342"/>
      <c r="BL1400" s="342"/>
      <c r="BM1400" s="342"/>
      <c r="BN1400" s="342"/>
      <c r="BO1400" s="342"/>
      <c r="BP1400" s="342"/>
      <c r="BQ1400" s="342"/>
      <c r="BR1400" s="342"/>
      <c r="BS1400" s="342"/>
      <c r="BT1400" s="342"/>
      <c r="BU1400" s="342"/>
      <c r="BV1400" s="342"/>
      <c r="BW1400" s="342"/>
      <c r="BX1400" s="342"/>
      <c r="BY1400" s="342"/>
      <c r="BZ1400" s="342"/>
      <c r="CA1400" s="342"/>
      <c r="CB1400" s="342"/>
      <c r="CC1400" s="342"/>
      <c r="CD1400" s="342"/>
      <c r="CE1400" s="342"/>
      <c r="CF1400" s="342"/>
      <c r="CG1400" s="342"/>
      <c r="CH1400" s="342"/>
      <c r="CI1400" s="342"/>
      <c r="CJ1400" s="342"/>
      <c r="CK1400" s="342"/>
      <c r="CL1400" s="342"/>
      <c r="CM1400" s="342"/>
      <c r="CN1400" s="342"/>
      <c r="CO1400" s="342"/>
      <c r="CP1400" s="342"/>
      <c r="CQ1400" s="342"/>
      <c r="CR1400" s="342"/>
      <c r="CS1400" s="342"/>
      <c r="CT1400" s="342"/>
      <c r="CU1400" s="342"/>
      <c r="CV1400" s="342"/>
      <c r="CW1400" s="342"/>
      <c r="CX1400" s="342"/>
      <c r="CY1400" s="342"/>
      <c r="CZ1400" s="342"/>
      <c r="DA1400" s="342"/>
      <c r="DB1400" s="342"/>
      <c r="DC1400" s="342"/>
      <c r="DD1400" s="342"/>
      <c r="DE1400" s="342"/>
      <c r="DF1400" s="342"/>
      <c r="DG1400" s="342"/>
      <c r="DH1400" s="342"/>
      <c r="DI1400" s="342"/>
      <c r="DJ1400" s="342"/>
      <c r="DK1400" s="342"/>
      <c r="DL1400" s="342"/>
      <c r="DM1400" s="342"/>
      <c r="DN1400" s="342"/>
      <c r="DO1400" s="342"/>
      <c r="DP1400" s="342"/>
      <c r="DQ1400" s="342"/>
      <c r="DR1400" s="342"/>
      <c r="DS1400" s="342"/>
      <c r="DT1400" s="342"/>
      <c r="DU1400" s="342"/>
      <c r="DV1400" s="342"/>
      <c r="DW1400" s="342"/>
      <c r="DX1400" s="342"/>
      <c r="DY1400" s="342"/>
      <c r="DZ1400" s="342"/>
      <c r="EA1400" s="342"/>
      <c r="EB1400" s="342"/>
      <c r="EC1400" s="342"/>
      <c r="ED1400" s="342"/>
      <c r="EE1400" s="342"/>
      <c r="EF1400" s="342"/>
      <c r="EG1400" s="342"/>
      <c r="EH1400" s="342"/>
      <c r="EI1400" s="342"/>
      <c r="EJ1400" s="342"/>
      <c r="EK1400" s="342"/>
      <c r="EL1400" s="342"/>
      <c r="EM1400" s="342"/>
      <c r="EN1400" s="342"/>
      <c r="EO1400" s="342"/>
      <c r="EP1400" s="342"/>
      <c r="EQ1400" s="342"/>
      <c r="ER1400" s="342"/>
      <c r="ES1400" s="342"/>
      <c r="ET1400" s="342"/>
      <c r="EU1400" s="342"/>
      <c r="EV1400" s="342"/>
      <c r="EW1400" s="342"/>
      <c r="EX1400" s="342"/>
      <c r="EY1400" s="342"/>
      <c r="EZ1400" s="342"/>
      <c r="FA1400" s="342"/>
      <c r="FB1400" s="342"/>
      <c r="FC1400" s="342"/>
      <c r="FD1400" s="342"/>
      <c r="FE1400" s="342"/>
      <c r="FF1400" s="342"/>
      <c r="FG1400" s="342"/>
      <c r="FH1400" s="342"/>
      <c r="FI1400" s="342"/>
      <c r="FJ1400" s="342"/>
      <c r="FK1400" s="342"/>
      <c r="FL1400" s="342"/>
      <c r="FM1400" s="342"/>
      <c r="FN1400" s="342"/>
      <c r="FO1400" s="342"/>
      <c r="FP1400" s="342"/>
      <c r="FQ1400" s="342"/>
      <c r="FR1400" s="342"/>
      <c r="FS1400" s="342"/>
      <c r="FT1400" s="342"/>
      <c r="FU1400" s="342"/>
      <c r="FV1400" s="342"/>
      <c r="FW1400" s="342"/>
      <c r="FX1400" s="342"/>
      <c r="FY1400" s="342"/>
      <c r="FZ1400" s="342"/>
      <c r="GA1400" s="342"/>
      <c r="GB1400" s="342"/>
      <c r="GC1400" s="342"/>
      <c r="GD1400" s="342"/>
      <c r="GE1400" s="342"/>
      <c r="GF1400" s="342"/>
      <c r="GG1400" s="342"/>
      <c r="GH1400" s="342"/>
      <c r="GI1400" s="342"/>
      <c r="GJ1400" s="342"/>
      <c r="GK1400" s="342"/>
      <c r="GL1400" s="342"/>
      <c r="GM1400" s="342"/>
      <c r="GN1400" s="342"/>
      <c r="GO1400" s="342"/>
      <c r="GP1400" s="342"/>
      <c r="GQ1400" s="342"/>
      <c r="GR1400" s="342"/>
      <c r="GS1400" s="342"/>
      <c r="GT1400" s="342"/>
      <c r="GU1400" s="342"/>
      <c r="GV1400" s="342"/>
      <c r="GW1400" s="342"/>
      <c r="GX1400" s="342"/>
      <c r="GY1400" s="342"/>
      <c r="GZ1400" s="342"/>
      <c r="HA1400" s="342"/>
      <c r="HB1400" s="342"/>
      <c r="HC1400" s="342"/>
      <c r="HD1400" s="342"/>
      <c r="HE1400" s="342"/>
      <c r="HF1400" s="342"/>
      <c r="HG1400" s="342"/>
      <c r="HH1400" s="342"/>
      <c r="HI1400" s="342"/>
      <c r="HJ1400" s="342"/>
      <c r="HK1400" s="342"/>
      <c r="HL1400" s="342"/>
      <c r="HM1400" s="342"/>
      <c r="HN1400" s="342"/>
      <c r="HO1400" s="342"/>
      <c r="HP1400" s="342"/>
      <c r="HQ1400" s="342"/>
      <c r="HR1400" s="342"/>
      <c r="HS1400" s="342"/>
      <c r="HT1400" s="342"/>
      <c r="HU1400" s="342"/>
      <c r="HV1400" s="342"/>
      <c r="HW1400" s="342"/>
      <c r="HX1400" s="342"/>
      <c r="HY1400" s="342"/>
      <c r="HZ1400" s="342"/>
      <c r="IA1400" s="342"/>
      <c r="IB1400" s="342"/>
      <c r="IC1400" s="342"/>
      <c r="ID1400" s="342"/>
      <c r="IE1400" s="342"/>
      <c r="IF1400" s="342"/>
      <c r="IG1400" s="342"/>
      <c r="IH1400" s="342"/>
      <c r="II1400" s="342"/>
      <c r="IJ1400" s="342"/>
      <c r="IK1400" s="342"/>
      <c r="IL1400" s="342"/>
      <c r="IM1400" s="342"/>
      <c r="IN1400" s="342"/>
      <c r="IO1400" s="342"/>
      <c r="IP1400" s="342"/>
      <c r="IQ1400" s="342"/>
      <c r="IR1400" s="342"/>
      <c r="IS1400" s="342"/>
      <c r="IT1400" s="342"/>
      <c r="IU1400" s="342"/>
      <c r="IV1400" s="342"/>
      <c r="IW1400" s="342"/>
      <c r="IX1400" s="342"/>
      <c r="IY1400" s="342"/>
      <c r="IZ1400" s="342"/>
      <c r="JA1400" s="342"/>
      <c r="JB1400" s="342"/>
      <c r="JC1400" s="342"/>
      <c r="JD1400" s="342"/>
      <c r="JE1400" s="342"/>
      <c r="JF1400" s="342"/>
      <c r="JG1400" s="342"/>
      <c r="JH1400" s="342"/>
      <c r="JI1400" s="342"/>
      <c r="JJ1400" s="342"/>
      <c r="JK1400" s="342"/>
      <c r="JL1400" s="342"/>
      <c r="JM1400" s="342"/>
      <c r="JN1400" s="342"/>
      <c r="JO1400" s="342"/>
      <c r="JP1400" s="342"/>
      <c r="JQ1400" s="342"/>
      <c r="JR1400" s="342"/>
      <c r="JS1400" s="342"/>
      <c r="JT1400" s="342"/>
      <c r="JU1400" s="342"/>
      <c r="JV1400" s="342"/>
      <c r="JW1400" s="342"/>
      <c r="JX1400" s="342"/>
      <c r="JY1400" s="342"/>
      <c r="JZ1400" s="342"/>
      <c r="KA1400" s="342"/>
      <c r="KB1400" s="342"/>
      <c r="KC1400" s="342"/>
      <c r="KD1400" s="342"/>
      <c r="KE1400" s="342"/>
      <c r="KF1400" s="342"/>
      <c r="KG1400" s="342"/>
      <c r="KH1400" s="342"/>
      <c r="KI1400" s="342"/>
      <c r="KJ1400" s="342"/>
      <c r="KK1400" s="342"/>
      <c r="KL1400" s="342"/>
      <c r="KM1400" s="342"/>
      <c r="KN1400" s="342"/>
      <c r="KO1400" s="342"/>
      <c r="KP1400" s="342"/>
      <c r="KQ1400" s="342"/>
      <c r="KR1400" s="342"/>
      <c r="KS1400" s="342"/>
      <c r="KT1400" s="342"/>
      <c r="KU1400" s="342"/>
      <c r="KV1400" s="342"/>
      <c r="KW1400" s="342"/>
      <c r="KX1400" s="342"/>
      <c r="KY1400" s="342"/>
      <c r="KZ1400" s="342"/>
      <c r="LA1400" s="342"/>
      <c r="LB1400" s="342"/>
      <c r="LC1400" s="342"/>
      <c r="LD1400" s="342"/>
      <c r="LE1400" s="342"/>
      <c r="LF1400" s="342"/>
      <c r="LG1400" s="342"/>
      <c r="LH1400" s="342"/>
      <c r="LI1400" s="342"/>
      <c r="LJ1400" s="342"/>
      <c r="LK1400" s="342"/>
      <c r="LL1400" s="342"/>
      <c r="LM1400" s="342"/>
      <c r="LN1400" s="342"/>
      <c r="LO1400" s="342"/>
      <c r="LP1400" s="342"/>
      <c r="LQ1400" s="342"/>
      <c r="LR1400" s="342"/>
      <c r="LS1400" s="342"/>
      <c r="LT1400" s="342"/>
      <c r="LU1400" s="342"/>
      <c r="LV1400" s="342"/>
      <c r="LW1400" s="342"/>
      <c r="LX1400" s="342"/>
      <c r="LY1400" s="342"/>
      <c r="LZ1400" s="342"/>
      <c r="MA1400" s="342"/>
      <c r="MB1400" s="342"/>
      <c r="MC1400" s="342"/>
      <c r="MD1400" s="342"/>
      <c r="ME1400" s="342"/>
      <c r="MF1400" s="342"/>
      <c r="MG1400" s="342"/>
      <c r="MH1400" s="342"/>
      <c r="MI1400" s="342"/>
      <c r="MJ1400" s="342"/>
      <c r="MK1400" s="342"/>
      <c r="ML1400" s="342"/>
      <c r="MM1400" s="342"/>
      <c r="MN1400" s="342"/>
      <c r="MO1400" s="342"/>
      <c r="MP1400" s="342"/>
      <c r="MQ1400" s="342"/>
      <c r="MR1400" s="342"/>
      <c r="MS1400" s="342"/>
      <c r="MT1400" s="342"/>
      <c r="MU1400" s="342"/>
      <c r="MV1400" s="342"/>
      <c r="MW1400" s="342"/>
      <c r="MX1400" s="342"/>
      <c r="MY1400" s="342"/>
      <c r="MZ1400" s="342"/>
      <c r="NA1400" s="342"/>
      <c r="NB1400" s="342"/>
      <c r="NC1400" s="342"/>
      <c r="ND1400" s="342"/>
      <c r="NE1400" s="342"/>
      <c r="NF1400" s="342"/>
      <c r="NG1400" s="342"/>
      <c r="NH1400" s="342"/>
      <c r="NI1400" s="342"/>
      <c r="NJ1400" s="342"/>
      <c r="NK1400" s="342"/>
      <c r="NL1400" s="342"/>
      <c r="NM1400" s="342"/>
      <c r="NN1400" s="342"/>
      <c r="NO1400" s="342"/>
      <c r="NP1400" s="342"/>
      <c r="NQ1400" s="342"/>
      <c r="NR1400" s="342"/>
      <c r="NS1400" s="342"/>
      <c r="NT1400" s="342"/>
      <c r="NU1400" s="342"/>
      <c r="NV1400" s="342"/>
      <c r="NW1400" s="342"/>
      <c r="NX1400" s="342"/>
    </row>
    <row r="1401" spans="1:388" s="350" customFormat="1" ht="34.5" customHeight="1" x14ac:dyDescent="0.25">
      <c r="A1401" s="3420"/>
      <c r="B1401" s="3421" t="s">
        <v>119</v>
      </c>
      <c r="C1401" s="675"/>
      <c r="D1401" s="3422"/>
      <c r="E1401" s="3421"/>
      <c r="F1401" s="3423"/>
      <c r="G1401" s="3423" t="str">
        <f>IF(ISBLANK(H1401),"",IF(H1401="BN",VLOOKUP(B1401,'[4]V. BAHAN'!$B$8:$E$1099,3,FALSE),IFERROR(VLOOKUP(H1401,'[4]III. DAFTAR AHS'!$B$7:$H$872,5,FALSE),"ls")))</f>
        <v/>
      </c>
      <c r="H1401" s="3423"/>
      <c r="I1401" s="3423" t="s">
        <v>243</v>
      </c>
      <c r="J1401" s="3424"/>
      <c r="K1401" s="3424"/>
      <c r="L1401" s="3228"/>
      <c r="M1401" s="1934">
        <f>'[6]LAP MINGGUAN 10'!Q1401</f>
        <v>0</v>
      </c>
      <c r="N1401" s="1934">
        <f t="shared" si="176"/>
        <v>0</v>
      </c>
      <c r="O1401" s="3425"/>
      <c r="P1401" s="3425"/>
      <c r="Q1401" s="3425"/>
      <c r="R1401" s="3425"/>
      <c r="S1401" s="3426"/>
      <c r="T1401" s="3088"/>
    </row>
    <row r="1402" spans="1:388" s="342" customFormat="1" ht="34.5" customHeight="1" x14ac:dyDescent="0.25">
      <c r="A1402" s="3427">
        <v>1</v>
      </c>
      <c r="B1402" s="3428" t="s">
        <v>557</v>
      </c>
      <c r="C1402" s="876"/>
      <c r="D1402" s="3429"/>
      <c r="E1402" s="3430"/>
      <c r="F1402" s="3431">
        <v>0.97</v>
      </c>
      <c r="G1402" s="3188" t="str">
        <f>IF(ISBLANK(H1402),"",IF(H1402="BN",VLOOKUP(B1402,'[4]V. BAHAN'!$B$8:$E$14999,3,FALSE),IFERROR(VLOOKUP(H1402,'[4]III. DAFTAR AHS'!$B$7:$H$14999,5,FALSE),"ls")))</f>
        <v xml:space="preserve">m3 </v>
      </c>
      <c r="H1402" s="3226" t="s">
        <v>558</v>
      </c>
      <c r="I1402" s="3226" t="s">
        <v>559</v>
      </c>
      <c r="J1402" s="3432">
        <f>VLOOKUP(B1402,'[5] RAB LAMA'!$B$9:$E$5553,4,FALSE)</f>
        <v>1146912.5276478101</v>
      </c>
      <c r="K1402" s="3432">
        <f t="shared" ref="K1402:K1409" si="178">J1402*F1402</f>
        <v>1112505.1518183758</v>
      </c>
      <c r="L1402" s="3433">
        <f t="shared" ref="L1402:L1409" si="179">K1402/$K$4349*100</f>
        <v>2.9113928963742809E-3</v>
      </c>
      <c r="M1402" s="1934">
        <f>'[6]LAP MINGGUAN 10'!Q1402</f>
        <v>0</v>
      </c>
      <c r="N1402" s="1934">
        <f t="shared" si="176"/>
        <v>0</v>
      </c>
      <c r="O1402" s="3434">
        <v>10</v>
      </c>
      <c r="P1402" s="3434">
        <f t="shared" ref="P1402:P1409" si="180">L1402*O1402/100</f>
        <v>2.9113928963742807E-4</v>
      </c>
      <c r="Q1402" s="3073">
        <f t="shared" ref="Q1402:Q1409" si="181">M1402+O1402</f>
        <v>10</v>
      </c>
      <c r="R1402" s="3434">
        <f t="shared" ref="R1402:R1409" si="182">L1402*Q1402/100</f>
        <v>2.9113928963742807E-4</v>
      </c>
      <c r="S1402" s="3435"/>
      <c r="T1402" s="359"/>
    </row>
    <row r="1403" spans="1:388" s="342" customFormat="1" ht="34.5" customHeight="1" x14ac:dyDescent="0.25">
      <c r="A1403" s="3436">
        <v>1</v>
      </c>
      <c r="B1403" s="3437" t="s">
        <v>754</v>
      </c>
      <c r="C1403" s="682"/>
      <c r="D1403" s="3438"/>
      <c r="E1403" s="3439"/>
      <c r="F1403" s="3440">
        <v>24.86</v>
      </c>
      <c r="G1403" s="3188" t="str">
        <f>IF(ISBLANK(H1403),"",IF(H1403="BN",VLOOKUP(B1403,'[4]V. BAHAN'!$B$8:$E$14999,3,FALSE),IFERROR(VLOOKUP(H1403,'[4]III. DAFTAR AHS'!$B$7:$H$14999,5,FALSE),"ls")))</f>
        <v xml:space="preserve">m2 </v>
      </c>
      <c r="H1403" s="3226" t="s">
        <v>755</v>
      </c>
      <c r="I1403" s="3226" t="s">
        <v>468</v>
      </c>
      <c r="J1403" s="3432">
        <f>VLOOKUP(B1403,'[5] RAB LAMA'!$B$9:$E$5553,4,FALSE)</f>
        <v>87079.427910728002</v>
      </c>
      <c r="K1403" s="3432">
        <f t="shared" si="178"/>
        <v>2164794.5778606981</v>
      </c>
      <c r="L1403" s="3433">
        <f t="shared" si="179"/>
        <v>5.6652030292100022E-3</v>
      </c>
      <c r="M1403" s="1934">
        <f>'[6]LAP MINGGUAN 10'!Q1403</f>
        <v>0</v>
      </c>
      <c r="N1403" s="1934">
        <f t="shared" si="176"/>
        <v>0</v>
      </c>
      <c r="O1403" s="3434"/>
      <c r="P1403" s="3434">
        <f t="shared" si="180"/>
        <v>0</v>
      </c>
      <c r="Q1403" s="3073">
        <f t="shared" si="181"/>
        <v>0</v>
      </c>
      <c r="R1403" s="3434">
        <f t="shared" si="182"/>
        <v>0</v>
      </c>
      <c r="S1403" s="3435"/>
      <c r="T1403" s="359"/>
    </row>
    <row r="1404" spans="1:388" s="342" customFormat="1" ht="34.5" customHeight="1" x14ac:dyDescent="0.25">
      <c r="A1404" s="3436">
        <f t="shared" ref="A1404:A1409" si="183">A1403+1</f>
        <v>2</v>
      </c>
      <c r="B1404" s="3437" t="s">
        <v>756</v>
      </c>
      <c r="C1404" s="682"/>
      <c r="D1404" s="3438"/>
      <c r="E1404" s="3439"/>
      <c r="F1404" s="3440">
        <v>1974.95</v>
      </c>
      <c r="G1404" s="3188" t="str">
        <f>IF(ISBLANK(H1404),"",IF(H1404="BN",VLOOKUP(B1404,'[4]V. BAHAN'!$B$8:$E$14999,3,FALSE),IFERROR(VLOOKUP(H1404,'[4]III. DAFTAR AHS'!$B$7:$H$14999,5,FALSE),"ls")))</f>
        <v xml:space="preserve">m2 </v>
      </c>
      <c r="H1404" s="3226" t="s">
        <v>757</v>
      </c>
      <c r="I1404" s="3226" t="s">
        <v>758</v>
      </c>
      <c r="J1404" s="3432">
        <f>VLOOKUP(B1404,'[5] RAB LAMA'!$B$9:$E$5553,4,FALSE)</f>
        <v>96532.548554199995</v>
      </c>
      <c r="K1404" s="3432">
        <f t="shared" si="178"/>
        <v>190646956.76711729</v>
      </c>
      <c r="L1404" s="3433">
        <f t="shared" si="179"/>
        <v>0.49891741601370615</v>
      </c>
      <c r="M1404" s="1934">
        <f>'[6]LAP MINGGUAN 10'!Q1404</f>
        <v>0</v>
      </c>
      <c r="N1404" s="1934">
        <f t="shared" si="176"/>
        <v>0</v>
      </c>
      <c r="O1404" s="3409">
        <v>85</v>
      </c>
      <c r="P1404" s="3409">
        <f t="shared" si="180"/>
        <v>0.42407980361165021</v>
      </c>
      <c r="Q1404" s="3073">
        <f t="shared" si="181"/>
        <v>85</v>
      </c>
      <c r="R1404" s="3409">
        <f t="shared" si="182"/>
        <v>0.42407980361165021</v>
      </c>
      <c r="S1404" s="3410"/>
      <c r="T1404" s="359"/>
    </row>
    <row r="1405" spans="1:388" s="342" customFormat="1" ht="34.5" customHeight="1" x14ac:dyDescent="0.25">
      <c r="A1405" s="3436">
        <f t="shared" si="183"/>
        <v>3</v>
      </c>
      <c r="B1405" s="3405" t="s">
        <v>759</v>
      </c>
      <c r="C1405" s="682"/>
      <c r="D1405" s="3406"/>
      <c r="E1405" s="3407"/>
      <c r="F1405" s="3408">
        <v>3850.61</v>
      </c>
      <c r="G1405" s="3188" t="str">
        <f>IF(ISBLANK(H1405),"",IF(H1405="BN",VLOOKUP(B1405,'[4]V. BAHAN'!$B$8:$E$14999,3,FALSE),IFERROR(VLOOKUP(H1405,'[4]III. DAFTAR AHS'!$B$7:$H$14999,5,FALSE),"ls")))</f>
        <v xml:space="preserve">m2 </v>
      </c>
      <c r="H1405" s="3226" t="s">
        <v>760</v>
      </c>
      <c r="I1405" s="3226" t="s">
        <v>761</v>
      </c>
      <c r="J1405" s="3432">
        <f>VLOOKUP(B1405,'[5] RAB LAMA'!$B$9:$E$5553,4,FALSE)</f>
        <v>49305.043491000004</v>
      </c>
      <c r="K1405" s="3432">
        <f t="shared" si="178"/>
        <v>189854493.51687953</v>
      </c>
      <c r="L1405" s="3433">
        <f t="shared" si="179"/>
        <v>0.49684356325571322</v>
      </c>
      <c r="M1405" s="1934">
        <f>'[6]LAP MINGGUAN 10'!Q1405</f>
        <v>0</v>
      </c>
      <c r="N1405" s="1934">
        <f t="shared" si="176"/>
        <v>0</v>
      </c>
      <c r="O1405" s="3402">
        <v>30</v>
      </c>
      <c r="P1405" s="3402">
        <f t="shared" si="180"/>
        <v>0.14905306897671397</v>
      </c>
      <c r="Q1405" s="3073">
        <f t="shared" si="181"/>
        <v>30</v>
      </c>
      <c r="R1405" s="3402">
        <f t="shared" si="182"/>
        <v>0.14905306897671397</v>
      </c>
      <c r="S1405" s="3403"/>
      <c r="T1405" s="359"/>
    </row>
    <row r="1406" spans="1:388" s="342" customFormat="1" ht="34.5" customHeight="1" x14ac:dyDescent="0.25">
      <c r="A1406" s="3436">
        <f t="shared" si="183"/>
        <v>4</v>
      </c>
      <c r="B1406" s="3398" t="s">
        <v>762</v>
      </c>
      <c r="C1406" s="682"/>
      <c r="D1406" s="3399"/>
      <c r="E1406" s="3400"/>
      <c r="F1406" s="3401">
        <v>2988.43</v>
      </c>
      <c r="G1406" s="3188" t="str">
        <f>IF(ISBLANK(H1406),"",IF(H1406="BN",VLOOKUP(B1406,'[4]V. BAHAN'!$B$8:$E$14999,3,FALSE),IFERROR(VLOOKUP(H1406,'[4]III. DAFTAR AHS'!$B$7:$H$14999,5,FALSE),"ls")))</f>
        <v xml:space="preserve">m2 </v>
      </c>
      <c r="H1406" s="3226" t="s">
        <v>763</v>
      </c>
      <c r="I1406" s="3226" t="s">
        <v>427</v>
      </c>
      <c r="J1406" s="3432">
        <f>VLOOKUP(B1406,'[5] RAB LAMA'!$B$9:$E$5553,4,FALSE)</f>
        <v>37774.384419728005</v>
      </c>
      <c r="K1406" s="3432">
        <f t="shared" si="178"/>
        <v>112886103.63144776</v>
      </c>
      <c r="L1406" s="3433">
        <f t="shared" si="179"/>
        <v>0.29541957596761154</v>
      </c>
      <c r="M1406" s="1934">
        <f>'[6]LAP MINGGUAN 10'!Q1406</f>
        <v>0</v>
      </c>
      <c r="N1406" s="1934">
        <f t="shared" si="176"/>
        <v>0</v>
      </c>
      <c r="O1406" s="3402"/>
      <c r="P1406" s="3402">
        <f t="shared" si="180"/>
        <v>0</v>
      </c>
      <c r="Q1406" s="3073">
        <f t="shared" si="181"/>
        <v>0</v>
      </c>
      <c r="R1406" s="3402">
        <f t="shared" si="182"/>
        <v>0</v>
      </c>
      <c r="S1406" s="3403"/>
      <c r="T1406" s="359"/>
    </row>
    <row r="1407" spans="1:388" s="342" customFormat="1" ht="34.5" customHeight="1" x14ac:dyDescent="0.25">
      <c r="A1407" s="3436">
        <f t="shared" si="183"/>
        <v>5</v>
      </c>
      <c r="B1407" s="3398" t="s">
        <v>764</v>
      </c>
      <c r="C1407" s="682"/>
      <c r="D1407" s="3399"/>
      <c r="E1407" s="3400"/>
      <c r="F1407" s="3401">
        <v>997.25</v>
      </c>
      <c r="G1407" s="3188" t="str">
        <f>IF(ISBLANK(H1407),"",IF(H1407="BN",VLOOKUP(B1407,'[4]V. BAHAN'!$B$8:$E$14999,3,FALSE),IFERROR(VLOOKUP(H1407,'[4]III. DAFTAR AHS'!$B$7:$H$14999,5,FALSE),"ls")))</f>
        <v xml:space="preserve">m1 </v>
      </c>
      <c r="H1407" s="3226" t="s">
        <v>765</v>
      </c>
      <c r="I1407" s="3226" t="s">
        <v>427</v>
      </c>
      <c r="J1407" s="3432">
        <f>VLOOKUP(B1407,'[5] RAB LAMA'!$B$9:$E$5553,4,FALSE)</f>
        <v>41979.680187500002</v>
      </c>
      <c r="K1407" s="3432">
        <f t="shared" si="178"/>
        <v>41864236.066984378</v>
      </c>
      <c r="L1407" s="3433">
        <f t="shared" si="179"/>
        <v>0.10955746074374365</v>
      </c>
      <c r="M1407" s="1934">
        <f>'[6]LAP MINGGUAN 10'!Q1407</f>
        <v>0</v>
      </c>
      <c r="N1407" s="1934">
        <f t="shared" si="176"/>
        <v>0</v>
      </c>
      <c r="O1407" s="3395"/>
      <c r="P1407" s="3395">
        <f t="shared" si="180"/>
        <v>0</v>
      </c>
      <c r="Q1407" s="3073">
        <f t="shared" si="181"/>
        <v>0</v>
      </c>
      <c r="R1407" s="3395">
        <f t="shared" si="182"/>
        <v>0</v>
      </c>
      <c r="S1407" s="3396"/>
      <c r="T1407" s="359"/>
    </row>
    <row r="1408" spans="1:388" s="342" customFormat="1" ht="34.5" customHeight="1" x14ac:dyDescent="0.25">
      <c r="A1408" s="3436">
        <f t="shared" si="183"/>
        <v>6</v>
      </c>
      <c r="B1408" s="3391" t="s">
        <v>766</v>
      </c>
      <c r="C1408" s="682"/>
      <c r="D1408" s="3392"/>
      <c r="E1408" s="3393"/>
      <c r="F1408" s="3441">
        <v>711.13</v>
      </c>
      <c r="G1408" s="3188" t="str">
        <f>IF(ISBLANK(H1408),"",IF(H1408="BN",VLOOKUP(B1408,'[4]V. BAHAN'!$B$8:$E$14999,3,FALSE),IFERROR(VLOOKUP(H1408,'[4]III. DAFTAR AHS'!$B$7:$H$14999,5,FALSE),"ls")))</f>
        <v xml:space="preserve">m2 </v>
      </c>
      <c r="H1408" s="3226" t="s">
        <v>755</v>
      </c>
      <c r="I1408" s="3226" t="s">
        <v>468</v>
      </c>
      <c r="J1408" s="3432">
        <f>VLOOKUP(B1408,'[5] RAB LAMA'!$B$9:$E$5553,4,FALSE)</f>
        <v>87079.427910728002</v>
      </c>
      <c r="K1408" s="3432">
        <f t="shared" si="178"/>
        <v>61924793.570156001</v>
      </c>
      <c r="L1408" s="3433">
        <f t="shared" si="179"/>
        <v>0.16205534312800116</v>
      </c>
      <c r="M1408" s="1934">
        <f>'[6]LAP MINGGUAN 10'!Q1408</f>
        <v>0</v>
      </c>
      <c r="N1408" s="1934">
        <f t="shared" si="176"/>
        <v>0</v>
      </c>
      <c r="O1408" s="3395">
        <v>20</v>
      </c>
      <c r="P1408" s="3395">
        <f t="shared" si="180"/>
        <v>3.2411068625600233E-2</v>
      </c>
      <c r="Q1408" s="3073">
        <f t="shared" si="181"/>
        <v>20</v>
      </c>
      <c r="R1408" s="3395">
        <f t="shared" si="182"/>
        <v>3.2411068625600233E-2</v>
      </c>
      <c r="S1408" s="3396"/>
      <c r="T1408" s="359"/>
    </row>
    <row r="1409" spans="1:388" s="342" customFormat="1" ht="34.5" customHeight="1" x14ac:dyDescent="0.25">
      <c r="A1409" s="3436">
        <f t="shared" si="183"/>
        <v>7</v>
      </c>
      <c r="B1409" s="3391" t="s">
        <v>767</v>
      </c>
      <c r="C1409" s="682"/>
      <c r="D1409" s="3392"/>
      <c r="E1409" s="3393"/>
      <c r="F1409" s="3441">
        <v>95.05</v>
      </c>
      <c r="G1409" s="3188" t="str">
        <f>IF(ISBLANK(H1409),"",IF(H1409="BN",VLOOKUP(B1409,'[4]V. BAHAN'!$B$8:$E$14999,3,FALSE),IFERROR(VLOOKUP(H1409,'[4]III. DAFTAR AHS'!$B$7:$H$14999,5,FALSE),"ls")))</f>
        <v xml:space="preserve">m2 </v>
      </c>
      <c r="H1409" s="3226" t="s">
        <v>768</v>
      </c>
      <c r="I1409" s="3226" t="s">
        <v>427</v>
      </c>
      <c r="J1409" s="3432">
        <f>VLOOKUP(B1409,'[5] RAB LAMA'!$B$9:$E$5553,4,FALSE)</f>
        <v>21552.024999999998</v>
      </c>
      <c r="K1409" s="3432">
        <f t="shared" si="178"/>
        <v>2048519.9762499998</v>
      </c>
      <c r="L1409" s="3433">
        <f t="shared" si="179"/>
        <v>5.3609158548047165E-3</v>
      </c>
      <c r="M1409" s="1934">
        <f>'[6]LAP MINGGUAN 10'!Q1409</f>
        <v>0</v>
      </c>
      <c r="N1409" s="1934">
        <f t="shared" si="176"/>
        <v>0</v>
      </c>
      <c r="O1409" s="3377"/>
      <c r="P1409" s="3377">
        <f t="shared" si="180"/>
        <v>0</v>
      </c>
      <c r="Q1409" s="3073">
        <f t="shared" si="181"/>
        <v>0</v>
      </c>
      <c r="R1409" s="3377">
        <f t="shared" si="182"/>
        <v>0</v>
      </c>
      <c r="S1409" s="3378"/>
      <c r="T1409" s="359"/>
    </row>
    <row r="1410" spans="1:388" s="342" customFormat="1" ht="34.5" customHeight="1" x14ac:dyDescent="0.25">
      <c r="A1410" s="881"/>
      <c r="B1410" s="3442"/>
      <c r="C1410" s="682"/>
      <c r="D1410" s="3443"/>
      <c r="E1410" s="3444"/>
      <c r="F1410" s="3445"/>
      <c r="G1410" s="864" t="str">
        <f>IF(ISBLANK(H1410),"",IF(H1410="BN",VLOOKUP(B1410,'[4]V. BAHAN'!$B$8:$E$1099,3,FALSE),IFERROR(VLOOKUP(H1410,'[4]III. DAFTAR AHS'!$B$7:$H$872,5,FALSE),"ls")))</f>
        <v/>
      </c>
      <c r="H1410" s="3446"/>
      <c r="I1410" s="3446" t="s">
        <v>243</v>
      </c>
      <c r="J1410" s="3447"/>
      <c r="K1410" s="3447"/>
      <c r="L1410" s="460"/>
      <c r="M1410" s="1934">
        <f>'[6]LAP MINGGUAN 10'!Q1410</f>
        <v>0</v>
      </c>
      <c r="N1410" s="1934">
        <f t="shared" si="176"/>
        <v>0</v>
      </c>
      <c r="O1410" s="3418"/>
      <c r="P1410" s="3418"/>
      <c r="Q1410" s="3418"/>
      <c r="R1410" s="3418"/>
      <c r="S1410" s="3309"/>
      <c r="T1410" s="359"/>
    </row>
    <row r="1411" spans="1:388" s="3312" customFormat="1" ht="34.5" customHeight="1" x14ac:dyDescent="0.25">
      <c r="A1411" s="3231"/>
      <c r="B1411" s="3232" t="s">
        <v>120</v>
      </c>
      <c r="C1411" s="3232"/>
      <c r="D1411" s="3232"/>
      <c r="E1411" s="3232"/>
      <c r="F1411" s="3234"/>
      <c r="G1411" s="3234" t="str">
        <f>IF(ISBLANK(H1411),"",IF(H1411="BN",VLOOKUP(B1411,'[4]V. BAHAN'!$B$8:$E$1099,3,FALSE),IFERROR(VLOOKUP(H1411,'[4]III. DAFTAR AHS'!$B$7:$H$872,5,FALSE),"ls")))</f>
        <v/>
      </c>
      <c r="H1411" s="3234"/>
      <c r="I1411" s="3234" t="s">
        <v>243</v>
      </c>
      <c r="J1411" s="3169"/>
      <c r="K1411" s="3169"/>
      <c r="L1411" s="3170"/>
      <c r="M1411" s="1934">
        <f>'[6]LAP MINGGUAN 10'!Q1411</f>
        <v>0</v>
      </c>
      <c r="N1411" s="1934">
        <f t="shared" si="176"/>
        <v>0</v>
      </c>
      <c r="O1411" s="3310"/>
      <c r="P1411" s="3310"/>
      <c r="Q1411" s="3310"/>
      <c r="R1411" s="3310"/>
      <c r="S1411" s="3311"/>
      <c r="T1411" s="3088"/>
      <c r="U1411" s="350"/>
      <c r="V1411" s="350"/>
      <c r="W1411" s="350"/>
      <c r="X1411" s="350"/>
      <c r="Y1411" s="350"/>
      <c r="Z1411" s="350"/>
      <c r="AA1411" s="350"/>
      <c r="AB1411" s="350"/>
      <c r="AC1411" s="350"/>
      <c r="AD1411" s="350"/>
      <c r="AE1411" s="350"/>
      <c r="AF1411" s="350"/>
      <c r="AG1411" s="350"/>
      <c r="AH1411" s="350"/>
      <c r="AI1411" s="350"/>
      <c r="AJ1411" s="350"/>
      <c r="AK1411" s="350"/>
      <c r="AL1411" s="350"/>
      <c r="AM1411" s="350"/>
      <c r="AN1411" s="350"/>
      <c r="AO1411" s="350"/>
      <c r="AP1411" s="350"/>
      <c r="AQ1411" s="350"/>
      <c r="AR1411" s="350"/>
      <c r="AS1411" s="350"/>
      <c r="AT1411" s="350"/>
      <c r="AU1411" s="350"/>
      <c r="AV1411" s="350"/>
      <c r="AW1411" s="350"/>
      <c r="AX1411" s="350"/>
      <c r="AY1411" s="350"/>
      <c r="AZ1411" s="350"/>
      <c r="BA1411" s="350"/>
      <c r="BB1411" s="350"/>
      <c r="BC1411" s="350"/>
      <c r="BD1411" s="350"/>
      <c r="BE1411" s="350"/>
      <c r="BF1411" s="350"/>
      <c r="BG1411" s="350"/>
      <c r="BH1411" s="350"/>
      <c r="BI1411" s="350"/>
      <c r="BJ1411" s="350"/>
      <c r="BK1411" s="350"/>
      <c r="BL1411" s="350"/>
      <c r="BM1411" s="350"/>
      <c r="BN1411" s="350"/>
      <c r="BO1411" s="350"/>
      <c r="BP1411" s="350"/>
      <c r="BQ1411" s="350"/>
      <c r="BR1411" s="350"/>
      <c r="BS1411" s="350"/>
      <c r="BT1411" s="350"/>
      <c r="BU1411" s="350"/>
      <c r="BV1411" s="350"/>
      <c r="BW1411" s="350"/>
      <c r="BX1411" s="350"/>
      <c r="BY1411" s="350"/>
      <c r="BZ1411" s="350"/>
      <c r="CA1411" s="350"/>
      <c r="CB1411" s="350"/>
      <c r="CC1411" s="350"/>
      <c r="CD1411" s="350"/>
      <c r="CE1411" s="350"/>
      <c r="CF1411" s="350"/>
      <c r="CG1411" s="350"/>
      <c r="CH1411" s="350"/>
      <c r="CI1411" s="350"/>
      <c r="CJ1411" s="350"/>
      <c r="CK1411" s="350"/>
      <c r="CL1411" s="350"/>
      <c r="CM1411" s="350"/>
      <c r="CN1411" s="350"/>
      <c r="CO1411" s="350"/>
      <c r="CP1411" s="350"/>
      <c r="CQ1411" s="350"/>
      <c r="CR1411" s="350"/>
      <c r="CS1411" s="350"/>
      <c r="CT1411" s="350"/>
      <c r="CU1411" s="350"/>
      <c r="CV1411" s="350"/>
      <c r="CW1411" s="350"/>
      <c r="CX1411" s="350"/>
      <c r="CY1411" s="350"/>
      <c r="CZ1411" s="350"/>
      <c r="DA1411" s="350"/>
      <c r="DB1411" s="350"/>
      <c r="DC1411" s="350"/>
      <c r="DD1411" s="350"/>
      <c r="DE1411" s="350"/>
      <c r="DF1411" s="350"/>
      <c r="DG1411" s="350"/>
      <c r="DH1411" s="350"/>
      <c r="DI1411" s="350"/>
      <c r="DJ1411" s="350"/>
      <c r="DK1411" s="350"/>
      <c r="DL1411" s="350"/>
      <c r="DM1411" s="350"/>
      <c r="DN1411" s="350"/>
      <c r="DO1411" s="350"/>
      <c r="DP1411" s="350"/>
      <c r="DQ1411" s="350"/>
      <c r="DR1411" s="350"/>
      <c r="DS1411" s="350"/>
      <c r="DT1411" s="350"/>
      <c r="DU1411" s="350"/>
      <c r="DV1411" s="350"/>
      <c r="DW1411" s="350"/>
      <c r="DX1411" s="350"/>
      <c r="DY1411" s="350"/>
      <c r="DZ1411" s="350"/>
      <c r="EA1411" s="350"/>
      <c r="EB1411" s="350"/>
      <c r="EC1411" s="350"/>
      <c r="ED1411" s="350"/>
      <c r="EE1411" s="350"/>
      <c r="EF1411" s="350"/>
      <c r="EG1411" s="350"/>
      <c r="EH1411" s="350"/>
      <c r="EI1411" s="350"/>
      <c r="EJ1411" s="350"/>
      <c r="EK1411" s="350"/>
      <c r="EL1411" s="350"/>
      <c r="EM1411" s="350"/>
      <c r="EN1411" s="350"/>
      <c r="EO1411" s="350"/>
      <c r="EP1411" s="350"/>
      <c r="EQ1411" s="350"/>
      <c r="ER1411" s="350"/>
      <c r="ES1411" s="350"/>
      <c r="ET1411" s="350"/>
      <c r="EU1411" s="350"/>
      <c r="EV1411" s="350"/>
      <c r="EW1411" s="350"/>
      <c r="EX1411" s="350"/>
      <c r="EY1411" s="350"/>
      <c r="EZ1411" s="350"/>
      <c r="FA1411" s="350"/>
      <c r="FB1411" s="350"/>
      <c r="FC1411" s="350"/>
      <c r="FD1411" s="350"/>
      <c r="FE1411" s="350"/>
      <c r="FF1411" s="350"/>
      <c r="FG1411" s="350"/>
      <c r="FH1411" s="350"/>
      <c r="FI1411" s="350"/>
      <c r="FJ1411" s="350"/>
      <c r="FK1411" s="350"/>
      <c r="FL1411" s="350"/>
      <c r="FM1411" s="350"/>
      <c r="FN1411" s="350"/>
      <c r="FO1411" s="350"/>
      <c r="FP1411" s="350"/>
      <c r="FQ1411" s="350"/>
      <c r="FR1411" s="350"/>
      <c r="FS1411" s="350"/>
      <c r="FT1411" s="350"/>
      <c r="FU1411" s="350"/>
      <c r="FV1411" s="350"/>
      <c r="FW1411" s="350"/>
      <c r="FX1411" s="350"/>
      <c r="FY1411" s="350"/>
      <c r="FZ1411" s="350"/>
      <c r="GA1411" s="350"/>
      <c r="GB1411" s="350"/>
      <c r="GC1411" s="350"/>
      <c r="GD1411" s="350"/>
      <c r="GE1411" s="350"/>
      <c r="GF1411" s="350"/>
      <c r="GG1411" s="350"/>
      <c r="GH1411" s="350"/>
      <c r="GI1411" s="350"/>
      <c r="GJ1411" s="350"/>
      <c r="GK1411" s="350"/>
      <c r="GL1411" s="350"/>
      <c r="GM1411" s="350"/>
      <c r="GN1411" s="350"/>
      <c r="GO1411" s="350"/>
      <c r="GP1411" s="350"/>
      <c r="GQ1411" s="350"/>
      <c r="GR1411" s="350"/>
      <c r="GS1411" s="350"/>
      <c r="GT1411" s="350"/>
      <c r="GU1411" s="350"/>
      <c r="GV1411" s="350"/>
      <c r="GW1411" s="350"/>
      <c r="GX1411" s="350"/>
      <c r="GY1411" s="350"/>
      <c r="GZ1411" s="350"/>
      <c r="HA1411" s="350"/>
      <c r="HB1411" s="350"/>
      <c r="HC1411" s="350"/>
      <c r="HD1411" s="350"/>
      <c r="HE1411" s="350"/>
      <c r="HF1411" s="350"/>
      <c r="HG1411" s="350"/>
      <c r="HH1411" s="350"/>
      <c r="HI1411" s="350"/>
      <c r="HJ1411" s="350"/>
      <c r="HK1411" s="350"/>
      <c r="HL1411" s="350"/>
      <c r="HM1411" s="350"/>
      <c r="HN1411" s="350"/>
      <c r="HO1411" s="350"/>
      <c r="HP1411" s="350"/>
      <c r="HQ1411" s="350"/>
      <c r="HR1411" s="350"/>
      <c r="HS1411" s="350"/>
      <c r="HT1411" s="350"/>
      <c r="HU1411" s="350"/>
      <c r="HV1411" s="350"/>
      <c r="HW1411" s="350"/>
      <c r="HX1411" s="350"/>
      <c r="HY1411" s="350"/>
      <c r="HZ1411" s="350"/>
      <c r="IA1411" s="350"/>
      <c r="IB1411" s="350"/>
      <c r="IC1411" s="350"/>
      <c r="ID1411" s="350"/>
      <c r="IE1411" s="350"/>
      <c r="IF1411" s="350"/>
      <c r="IG1411" s="350"/>
      <c r="IH1411" s="350"/>
      <c r="II1411" s="350"/>
      <c r="IJ1411" s="350"/>
      <c r="IK1411" s="350"/>
      <c r="IL1411" s="350"/>
      <c r="IM1411" s="350"/>
      <c r="IN1411" s="350"/>
      <c r="IO1411" s="350"/>
      <c r="IP1411" s="350"/>
      <c r="IQ1411" s="350"/>
      <c r="IR1411" s="350"/>
      <c r="IS1411" s="350"/>
      <c r="IT1411" s="350"/>
      <c r="IU1411" s="350"/>
      <c r="IV1411" s="350"/>
      <c r="IW1411" s="350"/>
      <c r="IX1411" s="350"/>
      <c r="IY1411" s="350"/>
      <c r="IZ1411" s="350"/>
      <c r="JA1411" s="350"/>
      <c r="JB1411" s="350"/>
      <c r="JC1411" s="350"/>
      <c r="JD1411" s="350"/>
      <c r="JE1411" s="350"/>
      <c r="JF1411" s="350"/>
      <c r="JG1411" s="350"/>
      <c r="JH1411" s="350"/>
      <c r="JI1411" s="350"/>
      <c r="JJ1411" s="350"/>
      <c r="JK1411" s="350"/>
      <c r="JL1411" s="350"/>
      <c r="JM1411" s="350"/>
      <c r="JN1411" s="350"/>
      <c r="JO1411" s="350"/>
      <c r="JP1411" s="350"/>
      <c r="JQ1411" s="350"/>
      <c r="JR1411" s="350"/>
      <c r="JS1411" s="350"/>
      <c r="JT1411" s="350"/>
      <c r="JU1411" s="350"/>
      <c r="JV1411" s="350"/>
      <c r="JW1411" s="350"/>
      <c r="JX1411" s="350"/>
      <c r="JY1411" s="350"/>
      <c r="JZ1411" s="350"/>
      <c r="KA1411" s="350"/>
      <c r="KB1411" s="350"/>
      <c r="KC1411" s="350"/>
      <c r="KD1411" s="350"/>
      <c r="KE1411" s="350"/>
      <c r="KF1411" s="350"/>
      <c r="KG1411" s="350"/>
      <c r="KH1411" s="350"/>
      <c r="KI1411" s="350"/>
      <c r="KJ1411" s="350"/>
      <c r="KK1411" s="350"/>
      <c r="KL1411" s="350"/>
      <c r="KM1411" s="350"/>
      <c r="KN1411" s="350"/>
      <c r="KO1411" s="350"/>
      <c r="KP1411" s="350"/>
      <c r="KQ1411" s="350"/>
      <c r="KR1411" s="350"/>
      <c r="KS1411" s="350"/>
      <c r="KT1411" s="350"/>
      <c r="KU1411" s="350"/>
      <c r="KV1411" s="350"/>
      <c r="KW1411" s="350"/>
      <c r="KX1411" s="350"/>
      <c r="KY1411" s="350"/>
      <c r="KZ1411" s="350"/>
      <c r="LA1411" s="350"/>
      <c r="LB1411" s="350"/>
      <c r="LC1411" s="350"/>
      <c r="LD1411" s="350"/>
      <c r="LE1411" s="350"/>
      <c r="LF1411" s="350"/>
      <c r="LG1411" s="350"/>
      <c r="LH1411" s="350"/>
      <c r="LI1411" s="350"/>
      <c r="LJ1411" s="350"/>
      <c r="LK1411" s="350"/>
      <c r="LL1411" s="350"/>
      <c r="LM1411" s="350"/>
      <c r="LN1411" s="350"/>
      <c r="LO1411" s="350"/>
      <c r="LP1411" s="350"/>
      <c r="LQ1411" s="350"/>
      <c r="LR1411" s="350"/>
      <c r="LS1411" s="350"/>
      <c r="LT1411" s="350"/>
      <c r="LU1411" s="350"/>
      <c r="LV1411" s="350"/>
      <c r="LW1411" s="350"/>
      <c r="LX1411" s="350"/>
      <c r="LY1411" s="350"/>
      <c r="LZ1411" s="350"/>
      <c r="MA1411" s="350"/>
      <c r="MB1411" s="350"/>
      <c r="MC1411" s="350"/>
      <c r="MD1411" s="350"/>
      <c r="ME1411" s="350"/>
      <c r="MF1411" s="350"/>
      <c r="MG1411" s="350"/>
      <c r="MH1411" s="350"/>
      <c r="MI1411" s="350"/>
      <c r="MJ1411" s="350"/>
      <c r="MK1411" s="350"/>
      <c r="ML1411" s="350"/>
      <c r="MM1411" s="350"/>
      <c r="MN1411" s="350"/>
      <c r="MO1411" s="350"/>
      <c r="MP1411" s="350"/>
      <c r="MQ1411" s="350"/>
      <c r="MR1411" s="350"/>
      <c r="MS1411" s="350"/>
      <c r="MT1411" s="350"/>
      <c r="MU1411" s="350"/>
      <c r="MV1411" s="350"/>
      <c r="MW1411" s="350"/>
      <c r="MX1411" s="350"/>
      <c r="MY1411" s="350"/>
      <c r="MZ1411" s="350"/>
      <c r="NA1411" s="350"/>
      <c r="NB1411" s="350"/>
      <c r="NC1411" s="350"/>
      <c r="ND1411" s="350"/>
      <c r="NE1411" s="350"/>
      <c r="NF1411" s="350"/>
      <c r="NG1411" s="350"/>
      <c r="NH1411" s="350"/>
      <c r="NI1411" s="350"/>
      <c r="NJ1411" s="350"/>
      <c r="NK1411" s="350"/>
      <c r="NL1411" s="350"/>
      <c r="NM1411" s="350"/>
      <c r="NN1411" s="350"/>
      <c r="NO1411" s="350"/>
      <c r="NP1411" s="350"/>
      <c r="NQ1411" s="350"/>
      <c r="NR1411" s="350"/>
      <c r="NS1411" s="350"/>
      <c r="NT1411" s="350"/>
      <c r="NU1411" s="350"/>
      <c r="NV1411" s="350"/>
      <c r="NW1411" s="350"/>
      <c r="NX1411" s="350"/>
    </row>
    <row r="1412" spans="1:388" s="342" customFormat="1" ht="34.5" customHeight="1" x14ac:dyDescent="0.25">
      <c r="A1412" s="3436">
        <v>1</v>
      </c>
      <c r="B1412" s="3313" t="s">
        <v>756</v>
      </c>
      <c r="C1412" s="682"/>
      <c r="D1412" s="3314"/>
      <c r="E1412" s="3315"/>
      <c r="F1412" s="2934">
        <v>617.12</v>
      </c>
      <c r="G1412" s="3188" t="str">
        <f>IF(ISBLANK(H1412),"",IF(H1412="BN",VLOOKUP(B1412,'[4]V. BAHAN'!$B$8:$E$14999,3,FALSE),IFERROR(VLOOKUP(H1412,'[4]III. DAFTAR AHS'!$B$7:$H$14999,5,FALSE),"ls")))</f>
        <v xml:space="preserve">m2 </v>
      </c>
      <c r="H1412" s="3448" t="s">
        <v>757</v>
      </c>
      <c r="I1412" s="3448" t="s">
        <v>758</v>
      </c>
      <c r="J1412" s="3432">
        <f>VLOOKUP(B1412,'[5] RAB LAMA'!$B$9:$E$5553,4,FALSE)</f>
        <v>96532.548554199995</v>
      </c>
      <c r="K1412" s="3432">
        <f>J1412*F1412</f>
        <v>59572166.3637679</v>
      </c>
      <c r="L1412" s="3433">
        <f>K1412/$K$4349*100</f>
        <v>0.15589858769608256</v>
      </c>
      <c r="M1412" s="1934">
        <f>'[6]LAP MINGGUAN 10'!Q1412</f>
        <v>0</v>
      </c>
      <c r="N1412" s="1934">
        <f t="shared" si="176"/>
        <v>0</v>
      </c>
      <c r="O1412" s="3449"/>
      <c r="P1412" s="3449">
        <f>L1412*O1412/100</f>
        <v>0</v>
      </c>
      <c r="Q1412" s="3449"/>
      <c r="R1412" s="3449">
        <f>L1412*Q1412/100</f>
        <v>0</v>
      </c>
      <c r="S1412" s="3450"/>
      <c r="T1412" s="359"/>
    </row>
    <row r="1413" spans="1:388" s="342" customFormat="1" ht="34.5" customHeight="1" x14ac:dyDescent="0.25">
      <c r="A1413" s="3451">
        <f>A1412+1</f>
        <v>2</v>
      </c>
      <c r="B1413" s="3373" t="s">
        <v>759</v>
      </c>
      <c r="C1413" s="682"/>
      <c r="D1413" s="3374"/>
      <c r="E1413" s="3375"/>
      <c r="F1413" s="3376">
        <v>1234.24</v>
      </c>
      <c r="G1413" s="3452" t="str">
        <f>IF(ISBLANK(H1413),"",IF(H1413="BN",VLOOKUP(B1413,'[4]V. BAHAN'!$B$8:$E$14999,3,FALSE),IFERROR(VLOOKUP(H1413,'[4]III. DAFTAR AHS'!$B$7:$H$14999,5,FALSE),"ls")))</f>
        <v xml:space="preserve">m2 </v>
      </c>
      <c r="H1413" s="3226" t="s">
        <v>760</v>
      </c>
      <c r="I1413" s="3226" t="s">
        <v>761</v>
      </c>
      <c r="J1413" s="3453">
        <f>VLOOKUP(B1413,'[5] RAB LAMA'!$B$9:$E$5553,4,FALSE)</f>
        <v>49305.043491000004</v>
      </c>
      <c r="K1413" s="3453">
        <f>J1413*F1413</f>
        <v>60854256.878331847</v>
      </c>
      <c r="L1413" s="3454">
        <f>K1413/$K$4349*100</f>
        <v>0.15925378044328858</v>
      </c>
      <c r="M1413" s="1934">
        <f>'[6]LAP MINGGUAN 10'!Q1413</f>
        <v>0</v>
      </c>
      <c r="N1413" s="1934">
        <f t="shared" si="176"/>
        <v>0</v>
      </c>
      <c r="O1413" s="3370"/>
      <c r="P1413" s="3370">
        <f>L1413*O1413/100</f>
        <v>0</v>
      </c>
      <c r="Q1413" s="3370"/>
      <c r="R1413" s="3370">
        <f>L1413*Q1413/100</f>
        <v>0</v>
      </c>
      <c r="S1413" s="3371"/>
      <c r="T1413" s="359"/>
    </row>
    <row r="1414" spans="1:388" s="342" customFormat="1" ht="34.5" customHeight="1" x14ac:dyDescent="0.25">
      <c r="A1414" s="3451">
        <f>A1413+1</f>
        <v>3</v>
      </c>
      <c r="B1414" s="3366" t="s">
        <v>762</v>
      </c>
      <c r="C1414" s="682"/>
      <c r="D1414" s="3367"/>
      <c r="E1414" s="3368"/>
      <c r="F1414" s="3369">
        <v>1215.58</v>
      </c>
      <c r="G1414" s="3452" t="str">
        <f>IF(ISBLANK(H1414),"",IF(H1414="BN",VLOOKUP(B1414,'[4]V. BAHAN'!$B$8:$E$14999,3,FALSE),IFERROR(VLOOKUP(H1414,'[4]III. DAFTAR AHS'!$B$7:$H$14999,5,FALSE),"ls")))</f>
        <v xml:space="preserve">m2 </v>
      </c>
      <c r="H1414" s="3226" t="s">
        <v>763</v>
      </c>
      <c r="I1414" s="3226" t="s">
        <v>427</v>
      </c>
      <c r="J1414" s="3453">
        <f>VLOOKUP(B1414,'[5] RAB LAMA'!$B$9:$E$5553,4,FALSE)</f>
        <v>37774.384419728005</v>
      </c>
      <c r="K1414" s="3453">
        <f>J1414*F1414</f>
        <v>45917786.212932967</v>
      </c>
      <c r="L1414" s="3454">
        <f>K1414/$K$4349*100</f>
        <v>0.1201654809229961</v>
      </c>
      <c r="M1414" s="1934">
        <f>'[6]LAP MINGGUAN 10'!Q1414</f>
        <v>0</v>
      </c>
      <c r="N1414" s="1934">
        <f t="shared" si="176"/>
        <v>0</v>
      </c>
      <c r="O1414" s="3370"/>
      <c r="P1414" s="3370">
        <f>L1414*O1414/100</f>
        <v>0</v>
      </c>
      <c r="Q1414" s="3370"/>
      <c r="R1414" s="3370">
        <f>L1414*Q1414/100</f>
        <v>0</v>
      </c>
      <c r="S1414" s="3371"/>
      <c r="T1414" s="359"/>
    </row>
    <row r="1415" spans="1:388" s="342" customFormat="1" ht="34.5" customHeight="1" x14ac:dyDescent="0.25">
      <c r="A1415" s="3451">
        <f>A1414+1</f>
        <v>4</v>
      </c>
      <c r="B1415" s="3366" t="s">
        <v>766</v>
      </c>
      <c r="C1415" s="682"/>
      <c r="D1415" s="3367"/>
      <c r="E1415" s="3368"/>
      <c r="F1415" s="3369">
        <v>250.57</v>
      </c>
      <c r="G1415" s="3452" t="str">
        <f>IF(ISBLANK(H1415),"",IF(H1415="BN",VLOOKUP(B1415,'[4]V. BAHAN'!$B$8:$E$14999,3,FALSE),IFERROR(VLOOKUP(H1415,'[4]III. DAFTAR AHS'!$B$7:$H$14999,5,FALSE),"ls")))</f>
        <v xml:space="preserve">m2 </v>
      </c>
      <c r="H1415" s="3226" t="s">
        <v>755</v>
      </c>
      <c r="I1415" s="3226" t="s">
        <v>468</v>
      </c>
      <c r="J1415" s="3453">
        <f>VLOOKUP(B1415,'[5] RAB LAMA'!$B$9:$E$5553,4,FALSE)</f>
        <v>87079.427910728002</v>
      </c>
      <c r="K1415" s="3453">
        <f>J1415*F1415</f>
        <v>21819492.251591116</v>
      </c>
      <c r="L1415" s="3454">
        <f>K1415/$K$4349*100</f>
        <v>5.7100962310102588E-2</v>
      </c>
      <c r="M1415" s="1934">
        <f>'[6]LAP MINGGUAN 10'!Q1415</f>
        <v>0</v>
      </c>
      <c r="N1415" s="1934">
        <f t="shared" si="176"/>
        <v>0</v>
      </c>
      <c r="O1415" s="3363"/>
      <c r="P1415" s="3363">
        <f>L1415*O1415/100</f>
        <v>0</v>
      </c>
      <c r="Q1415" s="3363"/>
      <c r="R1415" s="3363">
        <f>L1415*Q1415/100</f>
        <v>0</v>
      </c>
      <c r="S1415" s="3364"/>
      <c r="T1415" s="359"/>
    </row>
    <row r="1416" spans="1:388" s="342" customFormat="1" ht="34.5" customHeight="1" x14ac:dyDescent="0.25">
      <c r="A1416" s="3451">
        <f>A1415+1</f>
        <v>5</v>
      </c>
      <c r="B1416" s="3359" t="s">
        <v>769</v>
      </c>
      <c r="C1416" s="682"/>
      <c r="D1416" s="3360"/>
      <c r="E1416" s="3361"/>
      <c r="F1416" s="3362">
        <v>436.12</v>
      </c>
      <c r="G1416" s="3452" t="str">
        <f>IF(ISBLANK(H1416),"",IF(H1416="BN",VLOOKUP(B1416,'[4]V. BAHAN'!$B$8:$E$14999,3,FALSE),IFERROR(VLOOKUP(H1416,'[4]III. DAFTAR AHS'!$B$7:$H$14999,5,FALSE),"ls")))</f>
        <v xml:space="preserve">m2 </v>
      </c>
      <c r="H1416" s="3226" t="s">
        <v>770</v>
      </c>
      <c r="I1416" s="3226" t="s">
        <v>427</v>
      </c>
      <c r="J1416" s="3453">
        <f>VLOOKUP(B1416,'[5] RAB LAMA'!$B$9:$E$5553,4,FALSE)</f>
        <v>301891.67799608206</v>
      </c>
      <c r="K1416" s="3453">
        <f>J1416*F1416</f>
        <v>131660998.60765131</v>
      </c>
      <c r="L1416" s="3454">
        <f>K1416/$K$4349*100</f>
        <v>0.3445529177544332</v>
      </c>
      <c r="M1416" s="1934">
        <f>'[6]LAP MINGGUAN 10'!Q1416</f>
        <v>0</v>
      </c>
      <c r="N1416" s="1934">
        <f t="shared" si="176"/>
        <v>0</v>
      </c>
      <c r="O1416" s="3363"/>
      <c r="P1416" s="3363">
        <f>L1416*O1416/100</f>
        <v>0</v>
      </c>
      <c r="Q1416" s="3363"/>
      <c r="R1416" s="3363">
        <f>L1416*Q1416/100</f>
        <v>0</v>
      </c>
      <c r="S1416" s="3364"/>
      <c r="T1416" s="359"/>
    </row>
    <row r="1417" spans="1:388" s="342" customFormat="1" ht="34.5" customHeight="1" x14ac:dyDescent="0.25">
      <c r="A1417" s="881"/>
      <c r="B1417" s="3455"/>
      <c r="C1417" s="682"/>
      <c r="D1417" s="3456"/>
      <c r="E1417" s="3457"/>
      <c r="F1417" s="3458"/>
      <c r="G1417" s="864" t="str">
        <f>IF(ISBLANK(H1417),"",IF(H1417="BN",VLOOKUP(B1417,'[4]V. BAHAN'!$B$8:$E$1099,3,FALSE),IFERROR(VLOOKUP(H1417,'[4]III. DAFTAR AHS'!$B$7:$H$872,5,FALSE),"ls")))</f>
        <v/>
      </c>
      <c r="H1417" s="3459"/>
      <c r="I1417" s="3459" t="s">
        <v>243</v>
      </c>
      <c r="J1417" s="3460"/>
      <c r="K1417" s="3460"/>
      <c r="L1417" s="460"/>
      <c r="M1417" s="1934">
        <f>'[6]LAP MINGGUAN 10'!Q1417</f>
        <v>0</v>
      </c>
      <c r="N1417" s="1934">
        <f t="shared" si="176"/>
        <v>0</v>
      </c>
      <c r="O1417" s="3418"/>
      <c r="P1417" s="3418"/>
      <c r="Q1417" s="3418"/>
      <c r="R1417" s="3418"/>
      <c r="S1417" s="3309"/>
      <c r="T1417" s="359"/>
    </row>
    <row r="1418" spans="1:388" s="3312" customFormat="1" ht="34.5" customHeight="1" x14ac:dyDescent="0.25">
      <c r="A1418" s="3231"/>
      <c r="B1418" s="3232" t="s">
        <v>121</v>
      </c>
      <c r="C1418" s="3232"/>
      <c r="D1418" s="3232"/>
      <c r="E1418" s="3232"/>
      <c r="F1418" s="3234"/>
      <c r="G1418" s="3234" t="str">
        <f>IF(ISBLANK(H1418),"",IF(H1418="BN",VLOOKUP(B1418,'[4]V. BAHAN'!$B$8:$E$1099,3,FALSE),IFERROR(VLOOKUP(H1418,'[4]III. DAFTAR AHS'!$B$7:$H$872,5,FALSE),"ls")))</f>
        <v/>
      </c>
      <c r="H1418" s="3234"/>
      <c r="I1418" s="3234" t="s">
        <v>243</v>
      </c>
      <c r="J1418" s="3169"/>
      <c r="K1418" s="3169"/>
      <c r="L1418" s="3170"/>
      <c r="M1418" s="1934">
        <f>'[6]LAP MINGGUAN 10'!Q1418</f>
        <v>0</v>
      </c>
      <c r="N1418" s="1934">
        <f t="shared" si="176"/>
        <v>0</v>
      </c>
      <c r="O1418" s="3310"/>
      <c r="P1418" s="3310"/>
      <c r="Q1418" s="3310"/>
      <c r="R1418" s="3310"/>
      <c r="S1418" s="3311"/>
      <c r="T1418" s="3088"/>
      <c r="U1418" s="350"/>
      <c r="V1418" s="350"/>
      <c r="W1418" s="350"/>
      <c r="X1418" s="350"/>
      <c r="Y1418" s="350"/>
      <c r="Z1418" s="350"/>
      <c r="AA1418" s="350"/>
      <c r="AB1418" s="350"/>
      <c r="AC1418" s="350"/>
      <c r="AD1418" s="350"/>
      <c r="AE1418" s="350"/>
      <c r="AF1418" s="350"/>
      <c r="AG1418" s="350"/>
      <c r="AH1418" s="350"/>
      <c r="AI1418" s="350"/>
      <c r="AJ1418" s="350"/>
      <c r="AK1418" s="350"/>
      <c r="AL1418" s="350"/>
      <c r="AM1418" s="350"/>
      <c r="AN1418" s="350"/>
      <c r="AO1418" s="350"/>
      <c r="AP1418" s="350"/>
      <c r="AQ1418" s="350"/>
      <c r="AR1418" s="350"/>
      <c r="AS1418" s="350"/>
      <c r="AT1418" s="350"/>
      <c r="AU1418" s="350"/>
      <c r="AV1418" s="350"/>
      <c r="AW1418" s="350"/>
      <c r="AX1418" s="350"/>
      <c r="AY1418" s="350"/>
      <c r="AZ1418" s="350"/>
      <c r="BA1418" s="350"/>
      <c r="BB1418" s="350"/>
      <c r="BC1418" s="350"/>
      <c r="BD1418" s="350"/>
      <c r="BE1418" s="350"/>
      <c r="BF1418" s="350"/>
      <c r="BG1418" s="350"/>
      <c r="BH1418" s="350"/>
      <c r="BI1418" s="350"/>
      <c r="BJ1418" s="350"/>
      <c r="BK1418" s="350"/>
      <c r="BL1418" s="350"/>
      <c r="BM1418" s="350"/>
      <c r="BN1418" s="350"/>
      <c r="BO1418" s="350"/>
      <c r="BP1418" s="350"/>
      <c r="BQ1418" s="350"/>
      <c r="BR1418" s="350"/>
      <c r="BS1418" s="350"/>
      <c r="BT1418" s="350"/>
      <c r="BU1418" s="350"/>
      <c r="BV1418" s="350"/>
      <c r="BW1418" s="350"/>
      <c r="BX1418" s="350"/>
      <c r="BY1418" s="350"/>
      <c r="BZ1418" s="350"/>
      <c r="CA1418" s="350"/>
      <c r="CB1418" s="350"/>
      <c r="CC1418" s="350"/>
      <c r="CD1418" s="350"/>
      <c r="CE1418" s="350"/>
      <c r="CF1418" s="350"/>
      <c r="CG1418" s="350"/>
      <c r="CH1418" s="350"/>
      <c r="CI1418" s="350"/>
      <c r="CJ1418" s="350"/>
      <c r="CK1418" s="350"/>
      <c r="CL1418" s="350"/>
      <c r="CM1418" s="350"/>
      <c r="CN1418" s="350"/>
      <c r="CO1418" s="350"/>
      <c r="CP1418" s="350"/>
      <c r="CQ1418" s="350"/>
      <c r="CR1418" s="350"/>
      <c r="CS1418" s="350"/>
      <c r="CT1418" s="350"/>
      <c r="CU1418" s="350"/>
      <c r="CV1418" s="350"/>
      <c r="CW1418" s="350"/>
      <c r="CX1418" s="350"/>
      <c r="CY1418" s="350"/>
      <c r="CZ1418" s="350"/>
      <c r="DA1418" s="350"/>
      <c r="DB1418" s="350"/>
      <c r="DC1418" s="350"/>
      <c r="DD1418" s="350"/>
      <c r="DE1418" s="350"/>
      <c r="DF1418" s="350"/>
      <c r="DG1418" s="350"/>
      <c r="DH1418" s="350"/>
      <c r="DI1418" s="350"/>
      <c r="DJ1418" s="350"/>
      <c r="DK1418" s="350"/>
      <c r="DL1418" s="350"/>
      <c r="DM1418" s="350"/>
      <c r="DN1418" s="350"/>
      <c r="DO1418" s="350"/>
      <c r="DP1418" s="350"/>
      <c r="DQ1418" s="350"/>
      <c r="DR1418" s="350"/>
      <c r="DS1418" s="350"/>
      <c r="DT1418" s="350"/>
      <c r="DU1418" s="350"/>
      <c r="DV1418" s="350"/>
      <c r="DW1418" s="350"/>
      <c r="DX1418" s="350"/>
      <c r="DY1418" s="350"/>
      <c r="DZ1418" s="350"/>
      <c r="EA1418" s="350"/>
      <c r="EB1418" s="350"/>
      <c r="EC1418" s="350"/>
      <c r="ED1418" s="350"/>
      <c r="EE1418" s="350"/>
      <c r="EF1418" s="350"/>
      <c r="EG1418" s="350"/>
      <c r="EH1418" s="350"/>
      <c r="EI1418" s="350"/>
      <c r="EJ1418" s="350"/>
      <c r="EK1418" s="350"/>
      <c r="EL1418" s="350"/>
      <c r="EM1418" s="350"/>
      <c r="EN1418" s="350"/>
      <c r="EO1418" s="350"/>
      <c r="EP1418" s="350"/>
      <c r="EQ1418" s="350"/>
      <c r="ER1418" s="350"/>
      <c r="ES1418" s="350"/>
      <c r="ET1418" s="350"/>
      <c r="EU1418" s="350"/>
      <c r="EV1418" s="350"/>
      <c r="EW1418" s="350"/>
      <c r="EX1418" s="350"/>
      <c r="EY1418" s="350"/>
      <c r="EZ1418" s="350"/>
      <c r="FA1418" s="350"/>
      <c r="FB1418" s="350"/>
      <c r="FC1418" s="350"/>
      <c r="FD1418" s="350"/>
      <c r="FE1418" s="350"/>
      <c r="FF1418" s="350"/>
      <c r="FG1418" s="350"/>
      <c r="FH1418" s="350"/>
      <c r="FI1418" s="350"/>
      <c r="FJ1418" s="350"/>
      <c r="FK1418" s="350"/>
      <c r="FL1418" s="350"/>
      <c r="FM1418" s="350"/>
      <c r="FN1418" s="350"/>
      <c r="FO1418" s="350"/>
      <c r="FP1418" s="350"/>
      <c r="FQ1418" s="350"/>
      <c r="FR1418" s="350"/>
      <c r="FS1418" s="350"/>
      <c r="FT1418" s="350"/>
      <c r="FU1418" s="350"/>
      <c r="FV1418" s="350"/>
      <c r="FW1418" s="350"/>
      <c r="FX1418" s="350"/>
      <c r="FY1418" s="350"/>
      <c r="FZ1418" s="350"/>
      <c r="GA1418" s="350"/>
      <c r="GB1418" s="350"/>
      <c r="GC1418" s="350"/>
      <c r="GD1418" s="350"/>
      <c r="GE1418" s="350"/>
      <c r="GF1418" s="350"/>
      <c r="GG1418" s="350"/>
      <c r="GH1418" s="350"/>
      <c r="GI1418" s="350"/>
      <c r="GJ1418" s="350"/>
      <c r="GK1418" s="350"/>
      <c r="GL1418" s="350"/>
      <c r="GM1418" s="350"/>
      <c r="GN1418" s="350"/>
      <c r="GO1418" s="350"/>
      <c r="GP1418" s="350"/>
      <c r="GQ1418" s="350"/>
      <c r="GR1418" s="350"/>
      <c r="GS1418" s="350"/>
      <c r="GT1418" s="350"/>
      <c r="GU1418" s="350"/>
      <c r="GV1418" s="350"/>
      <c r="GW1418" s="350"/>
      <c r="GX1418" s="350"/>
      <c r="GY1418" s="350"/>
      <c r="GZ1418" s="350"/>
      <c r="HA1418" s="350"/>
      <c r="HB1418" s="350"/>
      <c r="HC1418" s="350"/>
      <c r="HD1418" s="350"/>
      <c r="HE1418" s="350"/>
      <c r="HF1418" s="350"/>
      <c r="HG1418" s="350"/>
      <c r="HH1418" s="350"/>
      <c r="HI1418" s="350"/>
      <c r="HJ1418" s="350"/>
      <c r="HK1418" s="350"/>
      <c r="HL1418" s="350"/>
      <c r="HM1418" s="350"/>
      <c r="HN1418" s="350"/>
      <c r="HO1418" s="350"/>
      <c r="HP1418" s="350"/>
      <c r="HQ1418" s="350"/>
      <c r="HR1418" s="350"/>
      <c r="HS1418" s="350"/>
      <c r="HT1418" s="350"/>
      <c r="HU1418" s="350"/>
      <c r="HV1418" s="350"/>
      <c r="HW1418" s="350"/>
      <c r="HX1418" s="350"/>
      <c r="HY1418" s="350"/>
      <c r="HZ1418" s="350"/>
      <c r="IA1418" s="350"/>
      <c r="IB1418" s="350"/>
      <c r="IC1418" s="350"/>
      <c r="ID1418" s="350"/>
      <c r="IE1418" s="350"/>
      <c r="IF1418" s="350"/>
      <c r="IG1418" s="350"/>
      <c r="IH1418" s="350"/>
      <c r="II1418" s="350"/>
      <c r="IJ1418" s="350"/>
      <c r="IK1418" s="350"/>
      <c r="IL1418" s="350"/>
      <c r="IM1418" s="350"/>
      <c r="IN1418" s="350"/>
      <c r="IO1418" s="350"/>
      <c r="IP1418" s="350"/>
      <c r="IQ1418" s="350"/>
      <c r="IR1418" s="350"/>
      <c r="IS1418" s="350"/>
      <c r="IT1418" s="350"/>
      <c r="IU1418" s="350"/>
      <c r="IV1418" s="350"/>
      <c r="IW1418" s="350"/>
      <c r="IX1418" s="350"/>
      <c r="IY1418" s="350"/>
      <c r="IZ1418" s="350"/>
      <c r="JA1418" s="350"/>
      <c r="JB1418" s="350"/>
      <c r="JC1418" s="350"/>
      <c r="JD1418" s="350"/>
      <c r="JE1418" s="350"/>
      <c r="JF1418" s="350"/>
      <c r="JG1418" s="350"/>
      <c r="JH1418" s="350"/>
      <c r="JI1418" s="350"/>
      <c r="JJ1418" s="350"/>
      <c r="JK1418" s="350"/>
      <c r="JL1418" s="350"/>
      <c r="JM1418" s="350"/>
      <c r="JN1418" s="350"/>
      <c r="JO1418" s="350"/>
      <c r="JP1418" s="350"/>
      <c r="JQ1418" s="350"/>
      <c r="JR1418" s="350"/>
      <c r="JS1418" s="350"/>
      <c r="JT1418" s="350"/>
      <c r="JU1418" s="350"/>
      <c r="JV1418" s="350"/>
      <c r="JW1418" s="350"/>
      <c r="JX1418" s="350"/>
      <c r="JY1418" s="350"/>
      <c r="JZ1418" s="350"/>
      <c r="KA1418" s="350"/>
      <c r="KB1418" s="350"/>
      <c r="KC1418" s="350"/>
      <c r="KD1418" s="350"/>
      <c r="KE1418" s="350"/>
      <c r="KF1418" s="350"/>
      <c r="KG1418" s="350"/>
      <c r="KH1418" s="350"/>
      <c r="KI1418" s="350"/>
      <c r="KJ1418" s="350"/>
      <c r="KK1418" s="350"/>
      <c r="KL1418" s="350"/>
      <c r="KM1418" s="350"/>
      <c r="KN1418" s="350"/>
      <c r="KO1418" s="350"/>
      <c r="KP1418" s="350"/>
      <c r="KQ1418" s="350"/>
      <c r="KR1418" s="350"/>
      <c r="KS1418" s="350"/>
      <c r="KT1418" s="350"/>
      <c r="KU1418" s="350"/>
      <c r="KV1418" s="350"/>
      <c r="KW1418" s="350"/>
      <c r="KX1418" s="350"/>
      <c r="KY1418" s="350"/>
      <c r="KZ1418" s="350"/>
      <c r="LA1418" s="350"/>
      <c r="LB1418" s="350"/>
      <c r="LC1418" s="350"/>
      <c r="LD1418" s="350"/>
      <c r="LE1418" s="350"/>
      <c r="LF1418" s="350"/>
      <c r="LG1418" s="350"/>
      <c r="LH1418" s="350"/>
      <c r="LI1418" s="350"/>
      <c r="LJ1418" s="350"/>
      <c r="LK1418" s="350"/>
      <c r="LL1418" s="350"/>
      <c r="LM1418" s="350"/>
      <c r="LN1418" s="350"/>
      <c r="LO1418" s="350"/>
      <c r="LP1418" s="350"/>
      <c r="LQ1418" s="350"/>
      <c r="LR1418" s="350"/>
      <c r="LS1418" s="350"/>
      <c r="LT1418" s="350"/>
      <c r="LU1418" s="350"/>
      <c r="LV1418" s="350"/>
      <c r="LW1418" s="350"/>
      <c r="LX1418" s="350"/>
      <c r="LY1418" s="350"/>
      <c r="LZ1418" s="350"/>
      <c r="MA1418" s="350"/>
      <c r="MB1418" s="350"/>
      <c r="MC1418" s="350"/>
      <c r="MD1418" s="350"/>
      <c r="ME1418" s="350"/>
      <c r="MF1418" s="350"/>
      <c r="MG1418" s="350"/>
      <c r="MH1418" s="350"/>
      <c r="MI1418" s="350"/>
      <c r="MJ1418" s="350"/>
      <c r="MK1418" s="350"/>
      <c r="ML1418" s="350"/>
      <c r="MM1418" s="350"/>
      <c r="MN1418" s="350"/>
      <c r="MO1418" s="350"/>
      <c r="MP1418" s="350"/>
      <c r="MQ1418" s="350"/>
      <c r="MR1418" s="350"/>
      <c r="MS1418" s="350"/>
      <c r="MT1418" s="350"/>
      <c r="MU1418" s="350"/>
      <c r="MV1418" s="350"/>
      <c r="MW1418" s="350"/>
      <c r="MX1418" s="350"/>
      <c r="MY1418" s="350"/>
      <c r="MZ1418" s="350"/>
      <c r="NA1418" s="350"/>
      <c r="NB1418" s="350"/>
      <c r="NC1418" s="350"/>
      <c r="ND1418" s="350"/>
      <c r="NE1418" s="350"/>
      <c r="NF1418" s="350"/>
      <c r="NG1418" s="350"/>
      <c r="NH1418" s="350"/>
      <c r="NI1418" s="350"/>
      <c r="NJ1418" s="350"/>
      <c r="NK1418" s="350"/>
      <c r="NL1418" s="350"/>
      <c r="NM1418" s="350"/>
      <c r="NN1418" s="350"/>
      <c r="NO1418" s="350"/>
      <c r="NP1418" s="350"/>
      <c r="NQ1418" s="350"/>
      <c r="NR1418" s="350"/>
      <c r="NS1418" s="350"/>
      <c r="NT1418" s="350"/>
      <c r="NU1418" s="350"/>
      <c r="NV1418" s="350"/>
      <c r="NW1418" s="350"/>
      <c r="NX1418" s="350"/>
    </row>
    <row r="1419" spans="1:388" s="342" customFormat="1" ht="34.5" customHeight="1" x14ac:dyDescent="0.25">
      <c r="A1419" s="3451">
        <v>1</v>
      </c>
      <c r="B1419" s="3461" t="s">
        <v>756</v>
      </c>
      <c r="C1419" s="682"/>
      <c r="D1419" s="3462"/>
      <c r="E1419" s="3315"/>
      <c r="F1419" s="3463">
        <v>636.91</v>
      </c>
      <c r="G1419" s="3452" t="str">
        <f>IF(ISBLANK(H1419),"",IF(H1419="BN",VLOOKUP(B1419,'[4]V. BAHAN'!$B$8:$E$14999,3,FALSE),IFERROR(VLOOKUP(H1419,'[4]III. DAFTAR AHS'!$B$7:$H$14999,5,FALSE),"ls")))</f>
        <v xml:space="preserve">m2 </v>
      </c>
      <c r="H1419" s="3464" t="s">
        <v>757</v>
      </c>
      <c r="I1419" s="3464" t="s">
        <v>758</v>
      </c>
      <c r="J1419" s="3453">
        <f>VLOOKUP(B1419,'[5] RAB LAMA'!$B$9:$E$5553,4,FALSE)</f>
        <v>96532.548554199995</v>
      </c>
      <c r="K1419" s="3453">
        <f>J1419*F1419</f>
        <v>61482545.499655515</v>
      </c>
      <c r="L1419" s="3454">
        <f t="shared" ref="L1419:L1430" si="184">K1419/$K$4349*100</f>
        <v>0.16089799307997141</v>
      </c>
      <c r="M1419" s="1934">
        <f>'[6]LAP MINGGUAN 10'!Q1419</f>
        <v>0</v>
      </c>
      <c r="N1419" s="1934">
        <f t="shared" si="176"/>
        <v>0</v>
      </c>
      <c r="O1419" s="3465"/>
      <c r="P1419" s="3465">
        <f>L1419*O1419/100</f>
        <v>0</v>
      </c>
      <c r="Q1419" s="3465"/>
      <c r="R1419" s="3465">
        <f>L1419*Q1419/100</f>
        <v>0</v>
      </c>
      <c r="S1419" s="3466"/>
      <c r="T1419" s="359"/>
    </row>
    <row r="1420" spans="1:388" s="342" customFormat="1" ht="34.5" customHeight="1" x14ac:dyDescent="0.25">
      <c r="A1420" s="3467">
        <f>A1419+1</f>
        <v>2</v>
      </c>
      <c r="B1420" s="3359" t="s">
        <v>759</v>
      </c>
      <c r="C1420" s="682"/>
      <c r="D1420" s="3360"/>
      <c r="E1420" s="3361"/>
      <c r="F1420" s="3362">
        <v>1273.81</v>
      </c>
      <c r="G1420" s="3468" t="str">
        <f>IF(ISBLANK(H1420),"",IF(H1420="BN",VLOOKUP(B1420,'[4]V. BAHAN'!$B$8:$E$14999,3,FALSE),IFERROR(VLOOKUP(H1420,'[4]III. DAFTAR AHS'!$B$7:$H$14999,5,FALSE),"ls")))</f>
        <v xml:space="preserve">m2 </v>
      </c>
      <c r="H1420" s="3226" t="s">
        <v>760</v>
      </c>
      <c r="I1420" s="3226" t="s">
        <v>761</v>
      </c>
      <c r="J1420" s="3453">
        <f>VLOOKUP(B1420,'[5] RAB LAMA'!$B$9:$E$5553,4,FALSE)</f>
        <v>49305.043491000004</v>
      </c>
      <c r="K1420" s="3453">
        <f>J1420*F1420</f>
        <v>62805257.44927071</v>
      </c>
      <c r="L1420" s="3454">
        <f t="shared" si="184"/>
        <v>0.1643594909146239</v>
      </c>
      <c r="M1420" s="1934">
        <f>'[6]LAP MINGGUAN 10'!Q1420</f>
        <v>0</v>
      </c>
      <c r="N1420" s="1934">
        <f t="shared" si="176"/>
        <v>0</v>
      </c>
      <c r="O1420" s="3363"/>
      <c r="P1420" s="3363">
        <f>L1420*O1420/100</f>
        <v>0</v>
      </c>
      <c r="Q1420" s="3363"/>
      <c r="R1420" s="3363">
        <f>L1420*Q1420/100</f>
        <v>0</v>
      </c>
      <c r="S1420" s="3364"/>
      <c r="T1420" s="359"/>
    </row>
    <row r="1421" spans="1:388" s="342" customFormat="1" ht="34.5" customHeight="1" x14ac:dyDescent="0.25">
      <c r="A1421" s="3467">
        <f>A1420+1</f>
        <v>3</v>
      </c>
      <c r="B1421" s="3359" t="s">
        <v>762</v>
      </c>
      <c r="C1421" s="682"/>
      <c r="D1421" s="3360"/>
      <c r="E1421" s="3361"/>
      <c r="F1421" s="3362">
        <v>1249.57</v>
      </c>
      <c r="G1421" s="3468" t="str">
        <f>IF(ISBLANK(H1421),"",IF(H1421="BN",VLOOKUP(B1421,'[4]V. BAHAN'!$B$8:$E$14999,3,FALSE),IFERROR(VLOOKUP(H1421,'[4]III. DAFTAR AHS'!$B$7:$H$14999,5,FALSE),"ls")))</f>
        <v xml:space="preserve">m2 </v>
      </c>
      <c r="H1421" s="3226" t="s">
        <v>763</v>
      </c>
      <c r="I1421" s="3226" t="s">
        <v>427</v>
      </c>
      <c r="J1421" s="3453">
        <f>VLOOKUP(B1421,'[5] RAB LAMA'!$B$9:$E$5553,4,FALSE)</f>
        <v>37774.384419728005</v>
      </c>
      <c r="K1421" s="3453">
        <f>J1421*F1421</f>
        <v>47201737.539359517</v>
      </c>
      <c r="L1421" s="3454">
        <f t="shared" si="184"/>
        <v>0.12352554335950594</v>
      </c>
      <c r="M1421" s="1934">
        <f>'[6]LAP MINGGUAN 10'!Q1421</f>
        <v>0</v>
      </c>
      <c r="N1421" s="1934">
        <f t="shared" si="176"/>
        <v>0</v>
      </c>
      <c r="O1421" s="3356"/>
      <c r="P1421" s="3356">
        <f>L1421*O1421/100</f>
        <v>0</v>
      </c>
      <c r="Q1421" s="3356"/>
      <c r="R1421" s="3356">
        <f>L1421*Q1421/100</f>
        <v>0</v>
      </c>
      <c r="S1421" s="3357"/>
      <c r="T1421" s="359"/>
    </row>
    <row r="1422" spans="1:388" s="342" customFormat="1" ht="34.5" customHeight="1" x14ac:dyDescent="0.25">
      <c r="A1422" s="3467">
        <f>A1421+1</f>
        <v>4</v>
      </c>
      <c r="B1422" s="3352" t="s">
        <v>766</v>
      </c>
      <c r="C1422" s="682"/>
      <c r="D1422" s="3353"/>
      <c r="E1422" s="3354"/>
      <c r="F1422" s="3355">
        <v>231.59</v>
      </c>
      <c r="G1422" s="3468" t="str">
        <f>IF(ISBLANK(H1422),"",IF(H1422="BN",VLOOKUP(B1422,'[4]V. BAHAN'!$B$8:$E$14999,3,FALSE),IFERROR(VLOOKUP(H1422,'[4]III. DAFTAR AHS'!$B$7:$H$14999,5,FALSE),"ls")))</f>
        <v xml:space="preserve">m2 </v>
      </c>
      <c r="H1422" s="3226" t="s">
        <v>755</v>
      </c>
      <c r="I1422" s="3226" t="s">
        <v>468</v>
      </c>
      <c r="J1422" s="3453">
        <f>VLOOKUP(B1422,'[5] RAB LAMA'!$B$9:$E$5553,4,FALSE)</f>
        <v>87079.427910728002</v>
      </c>
      <c r="K1422" s="3453">
        <f>J1422*F1422</f>
        <v>20166724.709845498</v>
      </c>
      <c r="L1422" s="3454">
        <f t="shared" si="184"/>
        <v>5.2775718806707339E-2</v>
      </c>
      <c r="M1422" s="1934">
        <f>'[6]LAP MINGGUAN 10'!Q1422</f>
        <v>0</v>
      </c>
      <c r="N1422" s="1934">
        <f t="shared" si="176"/>
        <v>0</v>
      </c>
      <c r="O1422" s="3356"/>
      <c r="P1422" s="3356">
        <f>L1422*O1422/100</f>
        <v>0</v>
      </c>
      <c r="Q1422" s="3356"/>
      <c r="R1422" s="3356">
        <f>L1422*Q1422/100</f>
        <v>0</v>
      </c>
      <c r="S1422" s="3357"/>
      <c r="T1422" s="359"/>
    </row>
    <row r="1423" spans="1:388" s="342" customFormat="1" ht="34.5" customHeight="1" x14ac:dyDescent="0.25">
      <c r="A1423" s="3467">
        <f>A1422+1</f>
        <v>5</v>
      </c>
      <c r="B1423" s="3352" t="s">
        <v>769</v>
      </c>
      <c r="C1423" s="682"/>
      <c r="D1423" s="3353"/>
      <c r="E1423" s="3354"/>
      <c r="F1423" s="3355">
        <v>436.12</v>
      </c>
      <c r="G1423" s="3468" t="str">
        <f>IF(ISBLANK(H1423),"",IF(H1423="BN",VLOOKUP(B1423,'[4]V. BAHAN'!$B$8:$E$14999,3,FALSE),IFERROR(VLOOKUP(H1423,'[4]III. DAFTAR AHS'!$B$7:$H$14999,5,FALSE),"ls")))</f>
        <v xml:space="preserve">m2 </v>
      </c>
      <c r="H1423" s="3226" t="s">
        <v>770</v>
      </c>
      <c r="I1423" s="3226" t="s">
        <v>427</v>
      </c>
      <c r="J1423" s="3453">
        <f>VLOOKUP(B1423,'[5] RAB LAMA'!$B$9:$E$5553,4,FALSE)</f>
        <v>301891.67799608206</v>
      </c>
      <c r="K1423" s="3453">
        <f>J1423*F1423</f>
        <v>131660998.60765131</v>
      </c>
      <c r="L1423" s="3454">
        <f t="shared" si="184"/>
        <v>0.3445529177544332</v>
      </c>
      <c r="M1423" s="1934">
        <f>'[6]LAP MINGGUAN 10'!Q1423</f>
        <v>0</v>
      </c>
      <c r="N1423" s="1934">
        <f t="shared" si="176"/>
        <v>0</v>
      </c>
      <c r="O1423" s="3338"/>
      <c r="P1423" s="3338">
        <f>L1423*O1423/100</f>
        <v>0</v>
      </c>
      <c r="Q1423" s="3338"/>
      <c r="R1423" s="3338">
        <f>L1423*Q1423/100</f>
        <v>0</v>
      </c>
      <c r="S1423" s="3339"/>
      <c r="T1423" s="359"/>
    </row>
    <row r="1424" spans="1:388" s="342" customFormat="1" ht="34.5" customHeight="1" x14ac:dyDescent="0.25">
      <c r="A1424" s="881"/>
      <c r="B1424" s="3469"/>
      <c r="C1424" s="682"/>
      <c r="D1424" s="3470"/>
      <c r="E1424" s="3471"/>
      <c r="F1424" s="3472"/>
      <c r="G1424" s="864" t="str">
        <f>IF(ISBLANK(H1424),"",IF(H1424="BN",VLOOKUP(B1424,'[4]V. BAHAN'!$B$8:$E$1099,3,FALSE),IFERROR(VLOOKUP(H1424,'[4]III. DAFTAR AHS'!$B$7:$H$872,5,FALSE),"ls")))</f>
        <v/>
      </c>
      <c r="H1424" s="3473"/>
      <c r="I1424" s="3473" t="s">
        <v>243</v>
      </c>
      <c r="J1424" s="3474"/>
      <c r="K1424" s="3474"/>
      <c r="L1424" s="460">
        <f t="shared" si="184"/>
        <v>0</v>
      </c>
      <c r="M1424" s="1934">
        <f>'[6]LAP MINGGUAN 10'!Q1424</f>
        <v>0</v>
      </c>
      <c r="N1424" s="1934">
        <f t="shared" si="176"/>
        <v>0</v>
      </c>
      <c r="O1424" s="3475"/>
      <c r="P1424" s="3475"/>
      <c r="Q1424" s="3475"/>
      <c r="R1424" s="3475"/>
      <c r="S1424" s="3476"/>
      <c r="T1424" s="359"/>
    </row>
    <row r="1425" spans="1:388" s="3312" customFormat="1" ht="34.5" customHeight="1" x14ac:dyDescent="0.25">
      <c r="A1425" s="3231"/>
      <c r="B1425" s="3232" t="s">
        <v>122</v>
      </c>
      <c r="C1425" s="3232"/>
      <c r="D1425" s="3232"/>
      <c r="E1425" s="3232"/>
      <c r="F1425" s="3234"/>
      <c r="G1425" s="3234" t="str">
        <f>IF(ISBLANK(H1425),"",IF(H1425="BN",VLOOKUP(B1425,'[4]V. BAHAN'!$B$8:$E$1099,3,FALSE),IFERROR(VLOOKUP(H1425,'[4]III. DAFTAR AHS'!$B$7:$H$872,5,FALSE),"ls")))</f>
        <v/>
      </c>
      <c r="H1425" s="3234"/>
      <c r="I1425" s="3234" t="s">
        <v>243</v>
      </c>
      <c r="J1425" s="3169"/>
      <c r="K1425" s="3169"/>
      <c r="L1425" s="3170">
        <f t="shared" si="184"/>
        <v>0</v>
      </c>
      <c r="M1425" s="1934">
        <f>'[6]LAP MINGGUAN 10'!Q1425</f>
        <v>0</v>
      </c>
      <c r="N1425" s="1934">
        <f t="shared" si="176"/>
        <v>0</v>
      </c>
      <c r="O1425" s="3310"/>
      <c r="P1425" s="3310"/>
      <c r="Q1425" s="3310"/>
      <c r="R1425" s="3310"/>
      <c r="S1425" s="3311"/>
      <c r="T1425" s="3088"/>
      <c r="U1425" s="350"/>
      <c r="V1425" s="350"/>
      <c r="W1425" s="350"/>
      <c r="X1425" s="350"/>
      <c r="Y1425" s="350"/>
      <c r="Z1425" s="350"/>
      <c r="AA1425" s="350"/>
      <c r="AB1425" s="350"/>
      <c r="AC1425" s="350"/>
      <c r="AD1425" s="350"/>
      <c r="AE1425" s="350"/>
      <c r="AF1425" s="350"/>
      <c r="AG1425" s="350"/>
      <c r="AH1425" s="350"/>
      <c r="AI1425" s="350"/>
      <c r="AJ1425" s="350"/>
      <c r="AK1425" s="350"/>
      <c r="AL1425" s="350"/>
      <c r="AM1425" s="350"/>
      <c r="AN1425" s="350"/>
      <c r="AO1425" s="350"/>
      <c r="AP1425" s="350"/>
      <c r="AQ1425" s="350"/>
      <c r="AR1425" s="350"/>
      <c r="AS1425" s="350"/>
      <c r="AT1425" s="350"/>
      <c r="AU1425" s="350"/>
      <c r="AV1425" s="350"/>
      <c r="AW1425" s="350"/>
      <c r="AX1425" s="350"/>
      <c r="AY1425" s="350"/>
      <c r="AZ1425" s="350"/>
      <c r="BA1425" s="350"/>
      <c r="BB1425" s="350"/>
      <c r="BC1425" s="350"/>
      <c r="BD1425" s="350"/>
      <c r="BE1425" s="350"/>
      <c r="BF1425" s="350"/>
      <c r="BG1425" s="350"/>
      <c r="BH1425" s="350"/>
      <c r="BI1425" s="350"/>
      <c r="BJ1425" s="350"/>
      <c r="BK1425" s="350"/>
      <c r="BL1425" s="350"/>
      <c r="BM1425" s="350"/>
      <c r="BN1425" s="350"/>
      <c r="BO1425" s="350"/>
      <c r="BP1425" s="350"/>
      <c r="BQ1425" s="350"/>
      <c r="BR1425" s="350"/>
      <c r="BS1425" s="350"/>
      <c r="BT1425" s="350"/>
      <c r="BU1425" s="350"/>
      <c r="BV1425" s="350"/>
      <c r="BW1425" s="350"/>
      <c r="BX1425" s="350"/>
      <c r="BY1425" s="350"/>
      <c r="BZ1425" s="350"/>
      <c r="CA1425" s="350"/>
      <c r="CB1425" s="350"/>
      <c r="CC1425" s="350"/>
      <c r="CD1425" s="350"/>
      <c r="CE1425" s="350"/>
      <c r="CF1425" s="350"/>
      <c r="CG1425" s="350"/>
      <c r="CH1425" s="350"/>
      <c r="CI1425" s="350"/>
      <c r="CJ1425" s="350"/>
      <c r="CK1425" s="350"/>
      <c r="CL1425" s="350"/>
      <c r="CM1425" s="350"/>
      <c r="CN1425" s="350"/>
      <c r="CO1425" s="350"/>
      <c r="CP1425" s="350"/>
      <c r="CQ1425" s="350"/>
      <c r="CR1425" s="350"/>
      <c r="CS1425" s="350"/>
      <c r="CT1425" s="350"/>
      <c r="CU1425" s="350"/>
      <c r="CV1425" s="350"/>
      <c r="CW1425" s="350"/>
      <c r="CX1425" s="350"/>
      <c r="CY1425" s="350"/>
      <c r="CZ1425" s="350"/>
      <c r="DA1425" s="350"/>
      <c r="DB1425" s="350"/>
      <c r="DC1425" s="350"/>
      <c r="DD1425" s="350"/>
      <c r="DE1425" s="350"/>
      <c r="DF1425" s="350"/>
      <c r="DG1425" s="350"/>
      <c r="DH1425" s="350"/>
      <c r="DI1425" s="350"/>
      <c r="DJ1425" s="350"/>
      <c r="DK1425" s="350"/>
      <c r="DL1425" s="350"/>
      <c r="DM1425" s="350"/>
      <c r="DN1425" s="350"/>
      <c r="DO1425" s="350"/>
      <c r="DP1425" s="350"/>
      <c r="DQ1425" s="350"/>
      <c r="DR1425" s="350"/>
      <c r="DS1425" s="350"/>
      <c r="DT1425" s="350"/>
      <c r="DU1425" s="350"/>
      <c r="DV1425" s="350"/>
      <c r="DW1425" s="350"/>
      <c r="DX1425" s="350"/>
      <c r="DY1425" s="350"/>
      <c r="DZ1425" s="350"/>
      <c r="EA1425" s="350"/>
      <c r="EB1425" s="350"/>
      <c r="EC1425" s="350"/>
      <c r="ED1425" s="350"/>
      <c r="EE1425" s="350"/>
      <c r="EF1425" s="350"/>
      <c r="EG1425" s="350"/>
      <c r="EH1425" s="350"/>
      <c r="EI1425" s="350"/>
      <c r="EJ1425" s="350"/>
      <c r="EK1425" s="350"/>
      <c r="EL1425" s="350"/>
      <c r="EM1425" s="350"/>
      <c r="EN1425" s="350"/>
      <c r="EO1425" s="350"/>
      <c r="EP1425" s="350"/>
      <c r="EQ1425" s="350"/>
      <c r="ER1425" s="350"/>
      <c r="ES1425" s="350"/>
      <c r="ET1425" s="350"/>
      <c r="EU1425" s="350"/>
      <c r="EV1425" s="350"/>
      <c r="EW1425" s="350"/>
      <c r="EX1425" s="350"/>
      <c r="EY1425" s="350"/>
      <c r="EZ1425" s="350"/>
      <c r="FA1425" s="350"/>
      <c r="FB1425" s="350"/>
      <c r="FC1425" s="350"/>
      <c r="FD1425" s="350"/>
      <c r="FE1425" s="350"/>
      <c r="FF1425" s="350"/>
      <c r="FG1425" s="350"/>
      <c r="FH1425" s="350"/>
      <c r="FI1425" s="350"/>
      <c r="FJ1425" s="350"/>
      <c r="FK1425" s="350"/>
      <c r="FL1425" s="350"/>
      <c r="FM1425" s="350"/>
      <c r="FN1425" s="350"/>
      <c r="FO1425" s="350"/>
      <c r="FP1425" s="350"/>
      <c r="FQ1425" s="350"/>
      <c r="FR1425" s="350"/>
      <c r="FS1425" s="350"/>
      <c r="FT1425" s="350"/>
      <c r="FU1425" s="350"/>
      <c r="FV1425" s="350"/>
      <c r="FW1425" s="350"/>
      <c r="FX1425" s="350"/>
      <c r="FY1425" s="350"/>
      <c r="FZ1425" s="350"/>
      <c r="GA1425" s="350"/>
      <c r="GB1425" s="350"/>
      <c r="GC1425" s="350"/>
      <c r="GD1425" s="350"/>
      <c r="GE1425" s="350"/>
      <c r="GF1425" s="350"/>
      <c r="GG1425" s="350"/>
      <c r="GH1425" s="350"/>
      <c r="GI1425" s="350"/>
      <c r="GJ1425" s="350"/>
      <c r="GK1425" s="350"/>
      <c r="GL1425" s="350"/>
      <c r="GM1425" s="350"/>
      <c r="GN1425" s="350"/>
      <c r="GO1425" s="350"/>
      <c r="GP1425" s="350"/>
      <c r="GQ1425" s="350"/>
      <c r="GR1425" s="350"/>
      <c r="GS1425" s="350"/>
      <c r="GT1425" s="350"/>
      <c r="GU1425" s="350"/>
      <c r="GV1425" s="350"/>
      <c r="GW1425" s="350"/>
      <c r="GX1425" s="350"/>
      <c r="GY1425" s="350"/>
      <c r="GZ1425" s="350"/>
      <c r="HA1425" s="350"/>
      <c r="HB1425" s="350"/>
      <c r="HC1425" s="350"/>
      <c r="HD1425" s="350"/>
      <c r="HE1425" s="350"/>
      <c r="HF1425" s="350"/>
      <c r="HG1425" s="350"/>
      <c r="HH1425" s="350"/>
      <c r="HI1425" s="350"/>
      <c r="HJ1425" s="350"/>
      <c r="HK1425" s="350"/>
      <c r="HL1425" s="350"/>
      <c r="HM1425" s="350"/>
      <c r="HN1425" s="350"/>
      <c r="HO1425" s="350"/>
      <c r="HP1425" s="350"/>
      <c r="HQ1425" s="350"/>
      <c r="HR1425" s="350"/>
      <c r="HS1425" s="350"/>
      <c r="HT1425" s="350"/>
      <c r="HU1425" s="350"/>
      <c r="HV1425" s="350"/>
      <c r="HW1425" s="350"/>
      <c r="HX1425" s="350"/>
      <c r="HY1425" s="350"/>
      <c r="HZ1425" s="350"/>
      <c r="IA1425" s="350"/>
      <c r="IB1425" s="350"/>
      <c r="IC1425" s="350"/>
      <c r="ID1425" s="350"/>
      <c r="IE1425" s="350"/>
      <c r="IF1425" s="350"/>
      <c r="IG1425" s="350"/>
      <c r="IH1425" s="350"/>
      <c r="II1425" s="350"/>
      <c r="IJ1425" s="350"/>
      <c r="IK1425" s="350"/>
      <c r="IL1425" s="350"/>
      <c r="IM1425" s="350"/>
      <c r="IN1425" s="350"/>
      <c r="IO1425" s="350"/>
      <c r="IP1425" s="350"/>
      <c r="IQ1425" s="350"/>
      <c r="IR1425" s="350"/>
      <c r="IS1425" s="350"/>
      <c r="IT1425" s="350"/>
      <c r="IU1425" s="350"/>
      <c r="IV1425" s="350"/>
      <c r="IW1425" s="350"/>
      <c r="IX1425" s="350"/>
      <c r="IY1425" s="350"/>
      <c r="IZ1425" s="350"/>
      <c r="JA1425" s="350"/>
      <c r="JB1425" s="350"/>
      <c r="JC1425" s="350"/>
      <c r="JD1425" s="350"/>
      <c r="JE1425" s="350"/>
      <c r="JF1425" s="350"/>
      <c r="JG1425" s="350"/>
      <c r="JH1425" s="350"/>
      <c r="JI1425" s="350"/>
      <c r="JJ1425" s="350"/>
      <c r="JK1425" s="350"/>
      <c r="JL1425" s="350"/>
      <c r="JM1425" s="350"/>
      <c r="JN1425" s="350"/>
      <c r="JO1425" s="350"/>
      <c r="JP1425" s="350"/>
      <c r="JQ1425" s="350"/>
      <c r="JR1425" s="350"/>
      <c r="JS1425" s="350"/>
      <c r="JT1425" s="350"/>
      <c r="JU1425" s="350"/>
      <c r="JV1425" s="350"/>
      <c r="JW1425" s="350"/>
      <c r="JX1425" s="350"/>
      <c r="JY1425" s="350"/>
      <c r="JZ1425" s="350"/>
      <c r="KA1425" s="350"/>
      <c r="KB1425" s="350"/>
      <c r="KC1425" s="350"/>
      <c r="KD1425" s="350"/>
      <c r="KE1425" s="350"/>
      <c r="KF1425" s="350"/>
      <c r="KG1425" s="350"/>
      <c r="KH1425" s="350"/>
      <c r="KI1425" s="350"/>
      <c r="KJ1425" s="350"/>
      <c r="KK1425" s="350"/>
      <c r="KL1425" s="350"/>
      <c r="KM1425" s="350"/>
      <c r="KN1425" s="350"/>
      <c r="KO1425" s="350"/>
      <c r="KP1425" s="350"/>
      <c r="KQ1425" s="350"/>
      <c r="KR1425" s="350"/>
      <c r="KS1425" s="350"/>
      <c r="KT1425" s="350"/>
      <c r="KU1425" s="350"/>
      <c r="KV1425" s="350"/>
      <c r="KW1425" s="350"/>
      <c r="KX1425" s="350"/>
      <c r="KY1425" s="350"/>
      <c r="KZ1425" s="350"/>
      <c r="LA1425" s="350"/>
      <c r="LB1425" s="350"/>
      <c r="LC1425" s="350"/>
      <c r="LD1425" s="350"/>
      <c r="LE1425" s="350"/>
      <c r="LF1425" s="350"/>
      <c r="LG1425" s="350"/>
      <c r="LH1425" s="350"/>
      <c r="LI1425" s="350"/>
      <c r="LJ1425" s="350"/>
      <c r="LK1425" s="350"/>
      <c r="LL1425" s="350"/>
      <c r="LM1425" s="350"/>
      <c r="LN1425" s="350"/>
      <c r="LO1425" s="350"/>
      <c r="LP1425" s="350"/>
      <c r="LQ1425" s="350"/>
      <c r="LR1425" s="350"/>
      <c r="LS1425" s="350"/>
      <c r="LT1425" s="350"/>
      <c r="LU1425" s="350"/>
      <c r="LV1425" s="350"/>
      <c r="LW1425" s="350"/>
      <c r="LX1425" s="350"/>
      <c r="LY1425" s="350"/>
      <c r="LZ1425" s="350"/>
      <c r="MA1425" s="350"/>
      <c r="MB1425" s="350"/>
      <c r="MC1425" s="350"/>
      <c r="MD1425" s="350"/>
      <c r="ME1425" s="350"/>
      <c r="MF1425" s="350"/>
      <c r="MG1425" s="350"/>
      <c r="MH1425" s="350"/>
      <c r="MI1425" s="350"/>
      <c r="MJ1425" s="350"/>
      <c r="MK1425" s="350"/>
      <c r="ML1425" s="350"/>
      <c r="MM1425" s="350"/>
      <c r="MN1425" s="350"/>
      <c r="MO1425" s="350"/>
      <c r="MP1425" s="350"/>
      <c r="MQ1425" s="350"/>
      <c r="MR1425" s="350"/>
      <c r="MS1425" s="350"/>
      <c r="MT1425" s="350"/>
      <c r="MU1425" s="350"/>
      <c r="MV1425" s="350"/>
      <c r="MW1425" s="350"/>
      <c r="MX1425" s="350"/>
      <c r="MY1425" s="350"/>
      <c r="MZ1425" s="350"/>
      <c r="NA1425" s="350"/>
      <c r="NB1425" s="350"/>
      <c r="NC1425" s="350"/>
      <c r="ND1425" s="350"/>
      <c r="NE1425" s="350"/>
      <c r="NF1425" s="350"/>
      <c r="NG1425" s="350"/>
      <c r="NH1425" s="350"/>
      <c r="NI1425" s="350"/>
      <c r="NJ1425" s="350"/>
      <c r="NK1425" s="350"/>
      <c r="NL1425" s="350"/>
      <c r="NM1425" s="350"/>
      <c r="NN1425" s="350"/>
      <c r="NO1425" s="350"/>
      <c r="NP1425" s="350"/>
      <c r="NQ1425" s="350"/>
      <c r="NR1425" s="350"/>
      <c r="NS1425" s="350"/>
      <c r="NT1425" s="350"/>
      <c r="NU1425" s="350"/>
      <c r="NV1425" s="350"/>
      <c r="NW1425" s="350"/>
      <c r="NX1425" s="350"/>
    </row>
    <row r="1426" spans="1:388" s="342" customFormat="1" ht="34.5" customHeight="1" x14ac:dyDescent="0.25">
      <c r="A1426" s="3451">
        <v>1</v>
      </c>
      <c r="B1426" s="3461" t="s">
        <v>756</v>
      </c>
      <c r="C1426" s="682"/>
      <c r="D1426" s="3462"/>
      <c r="E1426" s="3315"/>
      <c r="F1426" s="3463">
        <v>392.58</v>
      </c>
      <c r="G1426" s="3452" t="str">
        <f>IF(ISBLANK(H1426),"",IF(H1426="BN",VLOOKUP(B1426,'[4]V. BAHAN'!$B$8:$E$14999,3,FALSE),IFERROR(VLOOKUP(H1426,'[4]III. DAFTAR AHS'!$B$7:$H$14999,5,FALSE),"ls")))</f>
        <v xml:space="preserve">m2 </v>
      </c>
      <c r="H1426" s="3464" t="s">
        <v>757</v>
      </c>
      <c r="I1426" s="3464" t="s">
        <v>758</v>
      </c>
      <c r="J1426" s="3453">
        <f>VLOOKUP(B1426,'[5] RAB LAMA'!$B$9:$E$5553,4,FALSE)</f>
        <v>96532.548554199995</v>
      </c>
      <c r="K1426" s="3453">
        <f>J1426*F1426</f>
        <v>37896747.911407836</v>
      </c>
      <c r="L1426" s="3454">
        <f t="shared" si="184"/>
        <v>9.917466223380883E-2</v>
      </c>
      <c r="M1426" s="1934">
        <f>'[6]LAP MINGGUAN 10'!Q1426</f>
        <v>0</v>
      </c>
      <c r="N1426" s="1934">
        <f t="shared" si="176"/>
        <v>0</v>
      </c>
      <c r="O1426" s="3465"/>
      <c r="P1426" s="3465">
        <f>L1426*O1426/100</f>
        <v>0</v>
      </c>
      <c r="Q1426" s="3465"/>
      <c r="R1426" s="3465">
        <f>L1426*Q1426/100</f>
        <v>0</v>
      </c>
      <c r="S1426" s="3466"/>
      <c r="T1426" s="359"/>
    </row>
    <row r="1427" spans="1:388" s="342" customFormat="1" ht="34.5" customHeight="1" x14ac:dyDescent="0.25">
      <c r="A1427" s="3467">
        <f>+A1426+1</f>
        <v>2</v>
      </c>
      <c r="B1427" s="3477" t="s">
        <v>759</v>
      </c>
      <c r="C1427" s="682"/>
      <c r="D1427" s="3335"/>
      <c r="E1427" s="3478"/>
      <c r="F1427" s="3479">
        <v>637.64</v>
      </c>
      <c r="G1427" s="3468" t="str">
        <f>IF(ISBLANK(H1427),"",IF(H1427="BN",VLOOKUP(B1427,'[4]V. BAHAN'!$B$8:$E$14999,3,FALSE),IFERROR(VLOOKUP(H1427,'[4]III. DAFTAR AHS'!$B$7:$H$14999,5,FALSE),"ls")))</f>
        <v xml:space="preserve">m2 </v>
      </c>
      <c r="H1427" s="3226" t="s">
        <v>760</v>
      </c>
      <c r="I1427" s="3226" t="s">
        <v>761</v>
      </c>
      <c r="J1427" s="3453">
        <f>VLOOKUP(B1427,'[5] RAB LAMA'!$B$9:$E$5553,4,FALSE)</f>
        <v>49305.043491000004</v>
      </c>
      <c r="K1427" s="3453">
        <f>J1427*F1427</f>
        <v>31438867.931601241</v>
      </c>
      <c r="L1427" s="3454">
        <f t="shared" si="184"/>
        <v>8.227458238418664E-2</v>
      </c>
      <c r="M1427" s="1934">
        <f>'[6]LAP MINGGUAN 10'!Q1427</f>
        <v>0</v>
      </c>
      <c r="N1427" s="1934">
        <f t="shared" si="176"/>
        <v>0</v>
      </c>
      <c r="O1427" s="3480"/>
      <c r="P1427" s="3480">
        <f>L1427*O1427/100</f>
        <v>0</v>
      </c>
      <c r="Q1427" s="3480"/>
      <c r="R1427" s="3480">
        <f>L1427*Q1427/100</f>
        <v>0</v>
      </c>
      <c r="S1427" s="3481"/>
      <c r="T1427" s="359"/>
    </row>
    <row r="1428" spans="1:388" s="342" customFormat="1" ht="34.5" customHeight="1" x14ac:dyDescent="0.25">
      <c r="A1428" s="3467">
        <f>+A1427+1</f>
        <v>3</v>
      </c>
      <c r="B1428" s="3477" t="s">
        <v>762</v>
      </c>
      <c r="C1428" s="682"/>
      <c r="D1428" s="3335"/>
      <c r="E1428" s="3478"/>
      <c r="F1428" s="3479">
        <v>628.25</v>
      </c>
      <c r="G1428" s="3468" t="str">
        <f>IF(ISBLANK(H1428),"",IF(H1428="BN",VLOOKUP(B1428,'[4]V. BAHAN'!$B$8:$E$14999,3,FALSE),IFERROR(VLOOKUP(H1428,'[4]III. DAFTAR AHS'!$B$7:$H$14999,5,FALSE),"ls")))</f>
        <v xml:space="preserve">m2 </v>
      </c>
      <c r="H1428" s="3226" t="s">
        <v>763</v>
      </c>
      <c r="I1428" s="3226" t="s">
        <v>427</v>
      </c>
      <c r="J1428" s="3453">
        <f>VLOOKUP(B1428,'[5] RAB LAMA'!$B$9:$E$5553,4,FALSE)</f>
        <v>37774.384419728005</v>
      </c>
      <c r="K1428" s="3453">
        <f>J1428*F1428</f>
        <v>23731757.011694118</v>
      </c>
      <c r="L1428" s="3454">
        <f t="shared" si="184"/>
        <v>6.2105302316484555E-2</v>
      </c>
      <c r="M1428" s="1934">
        <f>'[6]LAP MINGGUAN 10'!Q1428</f>
        <v>0</v>
      </c>
      <c r="N1428" s="1934">
        <f t="shared" si="176"/>
        <v>0</v>
      </c>
      <c r="O1428" s="3331"/>
      <c r="P1428" s="3331">
        <f>L1428*O1428/100</f>
        <v>0</v>
      </c>
      <c r="Q1428" s="3331"/>
      <c r="R1428" s="3331">
        <f>L1428*Q1428/100</f>
        <v>0</v>
      </c>
      <c r="S1428" s="3332"/>
      <c r="T1428" s="359"/>
    </row>
    <row r="1429" spans="1:388" s="342" customFormat="1" ht="34.5" customHeight="1" x14ac:dyDescent="0.25">
      <c r="A1429" s="3467">
        <f>+A1428+1</f>
        <v>4</v>
      </c>
      <c r="B1429" s="3327" t="s">
        <v>764</v>
      </c>
      <c r="C1429" s="682"/>
      <c r="D1429" s="3328"/>
      <c r="E1429" s="3329"/>
      <c r="F1429" s="3330">
        <v>49.98</v>
      </c>
      <c r="G1429" s="3468" t="str">
        <f>IF(ISBLANK(H1429),"",IF(H1429="BN",VLOOKUP(B1429,'[4]V. BAHAN'!$B$8:$E$14999,3,FALSE),IFERROR(VLOOKUP(H1429,'[4]III. DAFTAR AHS'!$B$7:$H$14999,5,FALSE),"ls")))</f>
        <v xml:space="preserve">m2 </v>
      </c>
      <c r="H1429" s="3226" t="s">
        <v>755</v>
      </c>
      <c r="I1429" s="3226" t="s">
        <v>468</v>
      </c>
      <c r="J1429" s="3453">
        <f>VLOOKUP(B1429,'[5] RAB LAMA'!$B$9:$E$5553,4,FALSE)</f>
        <v>41979.680187500002</v>
      </c>
      <c r="K1429" s="3453">
        <f>J1429*F1429</f>
        <v>2098144.4157712501</v>
      </c>
      <c r="L1429" s="3454">
        <f t="shared" si="184"/>
        <v>5.4907815371996061E-3</v>
      </c>
      <c r="M1429" s="1934">
        <f>'[6]LAP MINGGUAN 10'!Q1429</f>
        <v>0</v>
      </c>
      <c r="N1429" s="1934">
        <f t="shared" si="176"/>
        <v>0</v>
      </c>
      <c r="O1429" s="3331"/>
      <c r="P1429" s="3331">
        <f>L1429*O1429/100</f>
        <v>0</v>
      </c>
      <c r="Q1429" s="3331"/>
      <c r="R1429" s="3331">
        <f>L1429*Q1429/100</f>
        <v>0</v>
      </c>
      <c r="S1429" s="3332"/>
      <c r="T1429" s="359"/>
    </row>
    <row r="1430" spans="1:388" s="342" customFormat="1" ht="34.5" customHeight="1" x14ac:dyDescent="0.25">
      <c r="A1430" s="3467">
        <f>+A1429+1</f>
        <v>5</v>
      </c>
      <c r="B1430" s="3327" t="s">
        <v>769</v>
      </c>
      <c r="C1430" s="682"/>
      <c r="D1430" s="3328"/>
      <c r="E1430" s="3329"/>
      <c r="F1430" s="3330">
        <v>1004.8</v>
      </c>
      <c r="G1430" s="3468" t="str">
        <f>IF(ISBLANK(H1430),"",IF(H1430="BN",VLOOKUP(B1430,'[4]V. BAHAN'!$B$8:$E$14999,3,FALSE),IFERROR(VLOOKUP(H1430,'[4]III. DAFTAR AHS'!$B$7:$H$14999,5,FALSE),"ls")))</f>
        <v xml:space="preserve">m2 </v>
      </c>
      <c r="H1430" s="3226" t="s">
        <v>770</v>
      </c>
      <c r="I1430" s="3226" t="s">
        <v>427</v>
      </c>
      <c r="J1430" s="3453">
        <f>VLOOKUP(B1430,'[5] RAB LAMA'!$B$9:$E$5553,4,FALSE)</f>
        <v>301891.67799608206</v>
      </c>
      <c r="K1430" s="3453">
        <f>J1430*F1430</f>
        <v>303340758.05046326</v>
      </c>
      <c r="L1430" s="3454">
        <f t="shared" si="184"/>
        <v>0.79383374245541249</v>
      </c>
      <c r="M1430" s="1934">
        <f>'[6]LAP MINGGUAN 10'!Q1430</f>
        <v>0</v>
      </c>
      <c r="N1430" s="1934">
        <f t="shared" si="176"/>
        <v>0</v>
      </c>
      <c r="O1430" s="3331"/>
      <c r="P1430" s="3331">
        <f>L1430*O1430/100</f>
        <v>0</v>
      </c>
      <c r="Q1430" s="3331"/>
      <c r="R1430" s="3331">
        <f>L1430*Q1430/100</f>
        <v>0</v>
      </c>
      <c r="S1430" s="3332"/>
      <c r="T1430" s="359"/>
    </row>
    <row r="1431" spans="1:388" s="342" customFormat="1" ht="34.5" customHeight="1" thickBot="1" x14ac:dyDescent="0.3">
      <c r="A1431" s="881"/>
      <c r="B1431" s="3482"/>
      <c r="C1431" s="682"/>
      <c r="D1431" s="3483"/>
      <c r="E1431" s="3484"/>
      <c r="F1431" s="3485"/>
      <c r="G1431" s="864" t="str">
        <f>IF(ISBLANK(H1431),"",IF(H1431="BN",VLOOKUP(B1431,'[4]V. BAHAN'!$B$8:$E$1099,3,FALSE),IFERROR(VLOOKUP(H1431,'[4]III. DAFTAR AHS'!$B$7:$H$872,5,FALSE),"ls")))</f>
        <v/>
      </c>
      <c r="H1431" s="3486"/>
      <c r="I1431" s="457" t="s">
        <v>243</v>
      </c>
      <c r="J1431" s="458"/>
      <c r="K1431" s="3487"/>
      <c r="L1431" s="460"/>
      <c r="M1431" s="1934">
        <f>'[6]LAP MINGGUAN 10'!Q1431</f>
        <v>0</v>
      </c>
      <c r="N1431" s="1934">
        <f t="shared" si="176"/>
        <v>0</v>
      </c>
      <c r="O1431" s="3488"/>
      <c r="P1431" s="3488"/>
      <c r="Q1431" s="3488"/>
      <c r="R1431" s="3488"/>
      <c r="S1431" s="3489"/>
      <c r="T1431" s="359"/>
    </row>
    <row r="1432" spans="1:388" s="354" customFormat="1" ht="34.5" customHeight="1" thickBot="1" x14ac:dyDescent="0.3">
      <c r="A1432" s="422" t="s">
        <v>297</v>
      </c>
      <c r="B1432" s="3212" t="s">
        <v>129</v>
      </c>
      <c r="C1432" s="656"/>
      <c r="D1432" s="656"/>
      <c r="E1432" s="656"/>
      <c r="F1432" s="425"/>
      <c r="G1432" s="425" t="str">
        <f>IF(ISBLANK(H1432),"",IF(H1432="BN",VLOOKUP(B1432,'[4]V. BAHAN'!$B$8:$E$1099,3,FALSE),IFERROR(VLOOKUP(H1432,'[4]III. DAFTAR AHS'!$B$7:$H$872,5,FALSE),"ls")))</f>
        <v/>
      </c>
      <c r="H1432" s="425"/>
      <c r="I1432" s="425" t="s">
        <v>243</v>
      </c>
      <c r="J1432" s="550"/>
      <c r="K1432" s="550"/>
      <c r="L1432" s="3179"/>
      <c r="M1432" s="1934">
        <f>'[6]LAP MINGGUAN 10'!Q1432</f>
        <v>0</v>
      </c>
      <c r="N1432" s="1934">
        <f t="shared" si="176"/>
        <v>0</v>
      </c>
      <c r="O1432" s="2905"/>
      <c r="P1432" s="2905"/>
      <c r="Q1432" s="2905"/>
      <c r="R1432" s="2905"/>
      <c r="S1432" s="428"/>
      <c r="T1432" s="359"/>
      <c r="U1432" s="5037">
        <f>SUM(L1437:L1782)</f>
        <v>2.8427237193616648</v>
      </c>
      <c r="V1432" s="342"/>
      <c r="W1432" s="342"/>
      <c r="X1432" s="342"/>
      <c r="Y1432" s="342"/>
      <c r="Z1432" s="342"/>
      <c r="AA1432" s="342"/>
      <c r="AB1432" s="342"/>
      <c r="AC1432" s="342"/>
      <c r="AD1432" s="342"/>
      <c r="AE1432" s="342"/>
      <c r="AF1432" s="342"/>
      <c r="AG1432" s="342"/>
      <c r="AH1432" s="342"/>
      <c r="AI1432" s="342"/>
      <c r="AJ1432" s="342"/>
      <c r="AK1432" s="342"/>
      <c r="AL1432" s="342"/>
      <c r="AM1432" s="342"/>
      <c r="AN1432" s="342"/>
      <c r="AO1432" s="342"/>
      <c r="AP1432" s="342"/>
      <c r="AQ1432" s="342"/>
      <c r="AR1432" s="342"/>
      <c r="AS1432" s="342"/>
      <c r="AT1432" s="342"/>
      <c r="AU1432" s="342"/>
      <c r="AV1432" s="342"/>
      <c r="AW1432" s="342"/>
      <c r="AX1432" s="342"/>
      <c r="AY1432" s="342"/>
      <c r="AZ1432" s="342"/>
      <c r="BA1432" s="342"/>
      <c r="BB1432" s="342"/>
      <c r="BC1432" s="342"/>
      <c r="BD1432" s="342"/>
      <c r="BE1432" s="342"/>
      <c r="BF1432" s="342"/>
      <c r="BG1432" s="342"/>
      <c r="BH1432" s="342"/>
      <c r="BI1432" s="342"/>
      <c r="BJ1432" s="342"/>
      <c r="BK1432" s="342"/>
      <c r="BL1432" s="342"/>
      <c r="BM1432" s="342"/>
      <c r="BN1432" s="342"/>
      <c r="BO1432" s="342"/>
      <c r="BP1432" s="342"/>
      <c r="BQ1432" s="342"/>
      <c r="BR1432" s="342"/>
      <c r="BS1432" s="342"/>
      <c r="BT1432" s="342"/>
      <c r="BU1432" s="342"/>
      <c r="BV1432" s="342"/>
      <c r="BW1432" s="342"/>
      <c r="BX1432" s="342"/>
      <c r="BY1432" s="342"/>
      <c r="BZ1432" s="342"/>
      <c r="CA1432" s="342"/>
      <c r="CB1432" s="342"/>
      <c r="CC1432" s="342"/>
      <c r="CD1432" s="342"/>
      <c r="CE1432" s="342"/>
      <c r="CF1432" s="342"/>
      <c r="CG1432" s="342"/>
      <c r="CH1432" s="342"/>
      <c r="CI1432" s="342"/>
      <c r="CJ1432" s="342"/>
      <c r="CK1432" s="342"/>
      <c r="CL1432" s="342"/>
      <c r="CM1432" s="342"/>
      <c r="CN1432" s="342"/>
      <c r="CO1432" s="342"/>
      <c r="CP1432" s="342"/>
      <c r="CQ1432" s="342"/>
      <c r="CR1432" s="342"/>
      <c r="CS1432" s="342"/>
      <c r="CT1432" s="342"/>
      <c r="CU1432" s="342"/>
      <c r="CV1432" s="342"/>
      <c r="CW1432" s="342"/>
      <c r="CX1432" s="342"/>
      <c r="CY1432" s="342"/>
      <c r="CZ1432" s="342"/>
      <c r="DA1432" s="342"/>
      <c r="DB1432" s="342"/>
      <c r="DC1432" s="342"/>
      <c r="DD1432" s="342"/>
      <c r="DE1432" s="342"/>
      <c r="DF1432" s="342"/>
      <c r="DG1432" s="342"/>
      <c r="DH1432" s="342"/>
      <c r="DI1432" s="342"/>
      <c r="DJ1432" s="342"/>
      <c r="DK1432" s="342"/>
      <c r="DL1432" s="342"/>
      <c r="DM1432" s="342"/>
      <c r="DN1432" s="342"/>
      <c r="DO1432" s="342"/>
      <c r="DP1432" s="342"/>
      <c r="DQ1432" s="342"/>
      <c r="DR1432" s="342"/>
      <c r="DS1432" s="342"/>
      <c r="DT1432" s="342"/>
      <c r="DU1432" s="342"/>
      <c r="DV1432" s="342"/>
      <c r="DW1432" s="342"/>
      <c r="DX1432" s="342"/>
      <c r="DY1432" s="342"/>
      <c r="DZ1432" s="342"/>
      <c r="EA1432" s="342"/>
      <c r="EB1432" s="342"/>
      <c r="EC1432" s="342"/>
      <c r="ED1432" s="342"/>
      <c r="EE1432" s="342"/>
      <c r="EF1432" s="342"/>
      <c r="EG1432" s="342"/>
      <c r="EH1432" s="342"/>
      <c r="EI1432" s="342"/>
      <c r="EJ1432" s="342"/>
      <c r="EK1432" s="342"/>
      <c r="EL1432" s="342"/>
      <c r="EM1432" s="342"/>
      <c r="EN1432" s="342"/>
      <c r="EO1432" s="342"/>
      <c r="EP1432" s="342"/>
      <c r="EQ1432" s="342"/>
      <c r="ER1432" s="342"/>
      <c r="ES1432" s="342"/>
      <c r="ET1432" s="342"/>
      <c r="EU1432" s="342"/>
      <c r="EV1432" s="342"/>
      <c r="EW1432" s="342"/>
      <c r="EX1432" s="342"/>
      <c r="EY1432" s="342"/>
      <c r="EZ1432" s="342"/>
      <c r="FA1432" s="342"/>
      <c r="FB1432" s="342"/>
      <c r="FC1432" s="342"/>
      <c r="FD1432" s="342"/>
      <c r="FE1432" s="342"/>
      <c r="FF1432" s="342"/>
      <c r="FG1432" s="342"/>
      <c r="FH1432" s="342"/>
      <c r="FI1432" s="342"/>
      <c r="FJ1432" s="342"/>
      <c r="FK1432" s="342"/>
      <c r="FL1432" s="342"/>
      <c r="FM1432" s="342"/>
      <c r="FN1432" s="342"/>
      <c r="FO1432" s="342"/>
      <c r="FP1432" s="342"/>
      <c r="FQ1432" s="342"/>
      <c r="FR1432" s="342"/>
      <c r="FS1432" s="342"/>
      <c r="FT1432" s="342"/>
      <c r="FU1432" s="342"/>
      <c r="FV1432" s="342"/>
      <c r="FW1432" s="342"/>
      <c r="FX1432" s="342"/>
      <c r="FY1432" s="342"/>
      <c r="FZ1432" s="342"/>
      <c r="GA1432" s="342"/>
      <c r="GB1432" s="342"/>
      <c r="GC1432" s="342"/>
      <c r="GD1432" s="342"/>
      <c r="GE1432" s="342"/>
      <c r="GF1432" s="342"/>
      <c r="GG1432" s="342"/>
      <c r="GH1432" s="342"/>
      <c r="GI1432" s="342"/>
      <c r="GJ1432" s="342"/>
      <c r="GK1432" s="342"/>
      <c r="GL1432" s="342"/>
      <c r="GM1432" s="342"/>
      <c r="GN1432" s="342"/>
      <c r="GO1432" s="342"/>
      <c r="GP1432" s="342"/>
      <c r="GQ1432" s="342"/>
      <c r="GR1432" s="342"/>
      <c r="GS1432" s="342"/>
      <c r="GT1432" s="342"/>
      <c r="GU1432" s="342"/>
      <c r="GV1432" s="342"/>
      <c r="GW1432" s="342"/>
      <c r="GX1432" s="342"/>
      <c r="GY1432" s="342"/>
      <c r="GZ1432" s="342"/>
      <c r="HA1432" s="342"/>
      <c r="HB1432" s="342"/>
      <c r="HC1432" s="342"/>
      <c r="HD1432" s="342"/>
      <c r="HE1432" s="342"/>
      <c r="HF1432" s="342"/>
      <c r="HG1432" s="342"/>
      <c r="HH1432" s="342"/>
      <c r="HI1432" s="342"/>
      <c r="HJ1432" s="342"/>
      <c r="HK1432" s="342"/>
      <c r="HL1432" s="342"/>
      <c r="HM1432" s="342"/>
      <c r="HN1432" s="342"/>
      <c r="HO1432" s="342"/>
      <c r="HP1432" s="342"/>
      <c r="HQ1432" s="342"/>
      <c r="HR1432" s="342"/>
      <c r="HS1432" s="342"/>
      <c r="HT1432" s="342"/>
      <c r="HU1432" s="342"/>
      <c r="HV1432" s="342"/>
      <c r="HW1432" s="342"/>
      <c r="HX1432" s="342"/>
      <c r="HY1432" s="342"/>
      <c r="HZ1432" s="342"/>
      <c r="IA1432" s="342"/>
      <c r="IB1432" s="342"/>
      <c r="IC1432" s="342"/>
      <c r="ID1432" s="342"/>
      <c r="IE1432" s="342"/>
      <c r="IF1432" s="342"/>
      <c r="IG1432" s="342"/>
      <c r="IH1432" s="342"/>
      <c r="II1432" s="342"/>
      <c r="IJ1432" s="342"/>
      <c r="IK1432" s="342"/>
      <c r="IL1432" s="342"/>
      <c r="IM1432" s="342"/>
      <c r="IN1432" s="342"/>
      <c r="IO1432" s="342"/>
      <c r="IP1432" s="342"/>
      <c r="IQ1432" s="342"/>
      <c r="IR1432" s="342"/>
      <c r="IS1432" s="342"/>
      <c r="IT1432" s="342"/>
      <c r="IU1432" s="342"/>
      <c r="IV1432" s="342"/>
      <c r="IW1432" s="342"/>
      <c r="IX1432" s="342"/>
      <c r="IY1432" s="342"/>
      <c r="IZ1432" s="342"/>
      <c r="JA1432" s="342"/>
      <c r="JB1432" s="342"/>
      <c r="JC1432" s="342"/>
      <c r="JD1432" s="342"/>
      <c r="JE1432" s="342"/>
      <c r="JF1432" s="342"/>
      <c r="JG1432" s="342"/>
      <c r="JH1432" s="342"/>
      <c r="JI1432" s="342"/>
      <c r="JJ1432" s="342"/>
      <c r="JK1432" s="342"/>
      <c r="JL1432" s="342"/>
      <c r="JM1432" s="342"/>
      <c r="JN1432" s="342"/>
      <c r="JO1432" s="342"/>
      <c r="JP1432" s="342"/>
      <c r="JQ1432" s="342"/>
      <c r="JR1432" s="342"/>
      <c r="JS1432" s="342"/>
      <c r="JT1432" s="342"/>
      <c r="JU1432" s="342"/>
      <c r="JV1432" s="342"/>
      <c r="JW1432" s="342"/>
      <c r="JX1432" s="342"/>
      <c r="JY1432" s="342"/>
      <c r="JZ1432" s="342"/>
      <c r="KA1432" s="342"/>
      <c r="KB1432" s="342"/>
      <c r="KC1432" s="342"/>
      <c r="KD1432" s="342"/>
      <c r="KE1432" s="342"/>
      <c r="KF1432" s="342"/>
      <c r="KG1432" s="342"/>
      <c r="KH1432" s="342"/>
      <c r="KI1432" s="342"/>
      <c r="KJ1432" s="342"/>
      <c r="KK1432" s="342"/>
      <c r="KL1432" s="342"/>
      <c r="KM1432" s="342"/>
      <c r="KN1432" s="342"/>
      <c r="KO1432" s="342"/>
      <c r="KP1432" s="342"/>
      <c r="KQ1432" s="342"/>
      <c r="KR1432" s="342"/>
      <c r="KS1432" s="342"/>
      <c r="KT1432" s="342"/>
      <c r="KU1432" s="342"/>
      <c r="KV1432" s="342"/>
      <c r="KW1432" s="342"/>
      <c r="KX1432" s="342"/>
      <c r="KY1432" s="342"/>
      <c r="KZ1432" s="342"/>
      <c r="LA1432" s="342"/>
      <c r="LB1432" s="342"/>
      <c r="LC1432" s="342"/>
      <c r="LD1432" s="342"/>
      <c r="LE1432" s="342"/>
      <c r="LF1432" s="342"/>
      <c r="LG1432" s="342"/>
      <c r="LH1432" s="342"/>
      <c r="LI1432" s="342"/>
      <c r="LJ1432" s="342"/>
      <c r="LK1432" s="342"/>
      <c r="LL1432" s="342"/>
      <c r="LM1432" s="342"/>
      <c r="LN1432" s="342"/>
      <c r="LO1432" s="342"/>
      <c r="LP1432" s="342"/>
      <c r="LQ1432" s="342"/>
      <c r="LR1432" s="342"/>
      <c r="LS1432" s="342"/>
      <c r="LT1432" s="342"/>
      <c r="LU1432" s="342"/>
      <c r="LV1432" s="342"/>
      <c r="LW1432" s="342"/>
      <c r="LX1432" s="342"/>
      <c r="LY1432" s="342"/>
      <c r="LZ1432" s="342"/>
      <c r="MA1432" s="342"/>
      <c r="MB1432" s="342"/>
      <c r="MC1432" s="342"/>
      <c r="MD1432" s="342"/>
      <c r="ME1432" s="342"/>
      <c r="MF1432" s="342"/>
      <c r="MG1432" s="342"/>
      <c r="MH1432" s="342"/>
      <c r="MI1432" s="342"/>
      <c r="MJ1432" s="342"/>
      <c r="MK1432" s="342"/>
      <c r="ML1432" s="342"/>
      <c r="MM1432" s="342"/>
      <c r="MN1432" s="342"/>
      <c r="MO1432" s="342"/>
      <c r="MP1432" s="342"/>
      <c r="MQ1432" s="342"/>
      <c r="MR1432" s="342"/>
      <c r="MS1432" s="342"/>
      <c r="MT1432" s="342"/>
      <c r="MU1432" s="342"/>
      <c r="MV1432" s="342"/>
      <c r="MW1432" s="342"/>
      <c r="MX1432" s="342"/>
      <c r="MY1432" s="342"/>
      <c r="MZ1432" s="342"/>
      <c r="NA1432" s="342"/>
      <c r="NB1432" s="342"/>
      <c r="NC1432" s="342"/>
      <c r="ND1432" s="342"/>
      <c r="NE1432" s="342"/>
      <c r="NF1432" s="342"/>
      <c r="NG1432" s="342"/>
      <c r="NH1432" s="342"/>
      <c r="NI1432" s="342"/>
      <c r="NJ1432" s="342"/>
      <c r="NK1432" s="342"/>
      <c r="NL1432" s="342"/>
      <c r="NM1432" s="342"/>
      <c r="NN1432" s="342"/>
      <c r="NO1432" s="342"/>
      <c r="NP1432" s="342"/>
      <c r="NQ1432" s="342"/>
      <c r="NR1432" s="342"/>
      <c r="NS1432" s="342"/>
      <c r="NT1432" s="342"/>
      <c r="NU1432" s="342"/>
      <c r="NV1432" s="342"/>
      <c r="NW1432" s="342"/>
      <c r="NX1432" s="342"/>
    </row>
    <row r="1433" spans="1:388" s="342" customFormat="1" ht="34.5" customHeight="1" x14ac:dyDescent="0.25">
      <c r="A1433" s="3451"/>
      <c r="B1433" s="3490" t="s">
        <v>431</v>
      </c>
      <c r="C1433" s="659"/>
      <c r="D1433" s="3491"/>
      <c r="E1433" s="3216"/>
      <c r="F1433" s="3492"/>
      <c r="G1433" s="3493" t="str">
        <f>IF(ISBLANK(H1433),"",IF(H1433="BN",VLOOKUP(B1433,'[4]V. BAHAN'!$B$8:$E$1099,3,FALSE),IFERROR(VLOOKUP(H1433,'[4]III. DAFTAR AHS'!$B$7:$H$872,5,FALSE),"ls")))</f>
        <v/>
      </c>
      <c r="H1433" s="3494"/>
      <c r="I1433" s="3494" t="s">
        <v>243</v>
      </c>
      <c r="J1433" s="3495"/>
      <c r="K1433" s="3453"/>
      <c r="L1433" s="3454"/>
      <c r="M1433" s="1934">
        <f>'[6]LAP MINGGUAN 10'!Q1433</f>
        <v>0</v>
      </c>
      <c r="N1433" s="1934">
        <f t="shared" si="176"/>
        <v>0</v>
      </c>
      <c r="O1433" s="3465"/>
      <c r="P1433" s="3465"/>
      <c r="Q1433" s="3465"/>
      <c r="R1433" s="3465"/>
      <c r="S1433" s="3466"/>
      <c r="T1433" s="5038" t="s">
        <v>2801</v>
      </c>
      <c r="U1433" s="5037">
        <v>0.6</v>
      </c>
    </row>
    <row r="1434" spans="1:388" s="342" customFormat="1" ht="72" customHeight="1" x14ac:dyDescent="0.25">
      <c r="A1434" s="881"/>
      <c r="B1434" s="5036">
        <f>SUM(L1437:L1600)</f>
        <v>1.8225439634621736</v>
      </c>
      <c r="C1434" s="665"/>
      <c r="D1434" s="3496"/>
      <c r="E1434" s="3497"/>
      <c r="F1434" s="3498"/>
      <c r="G1434" s="3499" t="str">
        <f>IF(ISBLANK(H1434),"",IF(H1434="BN",VLOOKUP(B1434,'[4]V. BAHAN'!$B$8:$E$1099,3,FALSE),IFERROR(VLOOKUP(H1434,'[4]III. DAFTAR AHS'!$B$7:$H$872,5,FALSE),"ls")))</f>
        <v/>
      </c>
      <c r="H1434" s="3500"/>
      <c r="I1434" s="3500" t="s">
        <v>243</v>
      </c>
      <c r="J1434" s="3501"/>
      <c r="K1434" s="3487"/>
      <c r="L1434" s="460"/>
      <c r="M1434" s="1934">
        <f>'[6]LAP MINGGUAN 10'!Q1434</f>
        <v>0</v>
      </c>
      <c r="N1434" s="1934">
        <f t="shared" si="176"/>
        <v>0</v>
      </c>
      <c r="O1434" s="3418"/>
      <c r="P1434" s="3418"/>
      <c r="Q1434" s="3418"/>
      <c r="R1434" s="3418"/>
      <c r="S1434" s="3309"/>
      <c r="T1434" s="359"/>
      <c r="U1434" s="5037">
        <f>U1432*U1433</f>
        <v>1.7056342316169988</v>
      </c>
      <c r="V1434" s="342">
        <v>3</v>
      </c>
      <c r="W1434" s="5035">
        <f>U1434/3</f>
        <v>0.56854474387233289</v>
      </c>
    </row>
    <row r="1435" spans="1:388" s="3312" customFormat="1" ht="34.5" customHeight="1" x14ac:dyDescent="0.25">
      <c r="A1435" s="3231"/>
      <c r="B1435" s="3232" t="s">
        <v>119</v>
      </c>
      <c r="C1435" s="3232"/>
      <c r="D1435" s="3232"/>
      <c r="E1435" s="3232"/>
      <c r="F1435" s="3234"/>
      <c r="G1435" s="3234" t="str">
        <f>IF(ISBLANK(H1435),"",IF(H1435="BN",VLOOKUP(B1435,'[4]V. BAHAN'!$B$8:$E$1099,3,FALSE),IFERROR(VLOOKUP(H1435,'[4]III. DAFTAR AHS'!$B$7:$H$872,5,FALSE),"ls")))</f>
        <v/>
      </c>
      <c r="H1435" s="3234"/>
      <c r="I1435" s="3234" t="s">
        <v>243</v>
      </c>
      <c r="J1435" s="3169"/>
      <c r="K1435" s="3169"/>
      <c r="L1435" s="3170"/>
      <c r="M1435" s="1934">
        <f>'[6]LAP MINGGUAN 10'!Q1435</f>
        <v>0</v>
      </c>
      <c r="N1435" s="1934">
        <f t="shared" ref="N1435:N1498" si="185">L1435*M1435/100</f>
        <v>0</v>
      </c>
      <c r="O1435" s="3310"/>
      <c r="P1435" s="3310"/>
      <c r="Q1435" s="3310"/>
      <c r="R1435" s="3310"/>
      <c r="S1435" s="3311"/>
      <c r="T1435" s="3088"/>
      <c r="U1435" s="5037">
        <v>0.5</v>
      </c>
      <c r="V1435" s="350"/>
      <c r="W1435" s="350"/>
      <c r="X1435" s="350"/>
      <c r="Y1435" s="350"/>
      <c r="Z1435" s="350"/>
      <c r="AA1435" s="350"/>
      <c r="AB1435" s="350"/>
      <c r="AC1435" s="350"/>
      <c r="AD1435" s="350"/>
      <c r="AE1435" s="350"/>
      <c r="AF1435" s="350"/>
      <c r="AG1435" s="350"/>
      <c r="AH1435" s="350"/>
      <c r="AI1435" s="350"/>
      <c r="AJ1435" s="350"/>
      <c r="AK1435" s="350"/>
      <c r="AL1435" s="350"/>
      <c r="AM1435" s="350"/>
      <c r="AN1435" s="350"/>
      <c r="AO1435" s="350"/>
      <c r="AP1435" s="350"/>
      <c r="AQ1435" s="350"/>
      <c r="AR1435" s="350"/>
      <c r="AS1435" s="350"/>
      <c r="AT1435" s="350"/>
      <c r="AU1435" s="350"/>
      <c r="AV1435" s="350"/>
      <c r="AW1435" s="350"/>
      <c r="AX1435" s="350"/>
      <c r="AY1435" s="350"/>
      <c r="AZ1435" s="350"/>
      <c r="BA1435" s="350"/>
      <c r="BB1435" s="350"/>
      <c r="BC1435" s="350"/>
      <c r="BD1435" s="350"/>
      <c r="BE1435" s="350"/>
      <c r="BF1435" s="350"/>
      <c r="BG1435" s="350"/>
      <c r="BH1435" s="350"/>
      <c r="BI1435" s="350"/>
      <c r="BJ1435" s="350"/>
      <c r="BK1435" s="350"/>
      <c r="BL1435" s="350"/>
      <c r="BM1435" s="350"/>
      <c r="BN1435" s="350"/>
      <c r="BO1435" s="350"/>
      <c r="BP1435" s="350"/>
      <c r="BQ1435" s="350"/>
      <c r="BR1435" s="350"/>
      <c r="BS1435" s="350"/>
      <c r="BT1435" s="350"/>
      <c r="BU1435" s="350"/>
      <c r="BV1435" s="350"/>
      <c r="BW1435" s="350"/>
      <c r="BX1435" s="350"/>
      <c r="BY1435" s="350"/>
      <c r="BZ1435" s="350"/>
      <c r="CA1435" s="350"/>
      <c r="CB1435" s="350"/>
      <c r="CC1435" s="350"/>
      <c r="CD1435" s="350"/>
      <c r="CE1435" s="350"/>
      <c r="CF1435" s="350"/>
      <c r="CG1435" s="350"/>
      <c r="CH1435" s="350"/>
      <c r="CI1435" s="350"/>
      <c r="CJ1435" s="350"/>
      <c r="CK1435" s="350"/>
      <c r="CL1435" s="350"/>
      <c r="CM1435" s="350"/>
      <c r="CN1435" s="350"/>
      <c r="CO1435" s="350"/>
      <c r="CP1435" s="350"/>
      <c r="CQ1435" s="350"/>
      <c r="CR1435" s="350"/>
      <c r="CS1435" s="350"/>
      <c r="CT1435" s="350"/>
      <c r="CU1435" s="350"/>
      <c r="CV1435" s="350"/>
      <c r="CW1435" s="350"/>
      <c r="CX1435" s="350"/>
      <c r="CY1435" s="350"/>
      <c r="CZ1435" s="350"/>
      <c r="DA1435" s="350"/>
      <c r="DB1435" s="350"/>
      <c r="DC1435" s="350"/>
      <c r="DD1435" s="350"/>
      <c r="DE1435" s="350"/>
      <c r="DF1435" s="350"/>
      <c r="DG1435" s="350"/>
      <c r="DH1435" s="350"/>
      <c r="DI1435" s="350"/>
      <c r="DJ1435" s="350"/>
      <c r="DK1435" s="350"/>
      <c r="DL1435" s="350"/>
      <c r="DM1435" s="350"/>
      <c r="DN1435" s="350"/>
      <c r="DO1435" s="350"/>
      <c r="DP1435" s="350"/>
      <c r="DQ1435" s="350"/>
      <c r="DR1435" s="350"/>
      <c r="DS1435" s="350"/>
      <c r="DT1435" s="350"/>
      <c r="DU1435" s="350"/>
      <c r="DV1435" s="350"/>
      <c r="DW1435" s="350"/>
      <c r="DX1435" s="350"/>
      <c r="DY1435" s="350"/>
      <c r="DZ1435" s="350"/>
      <c r="EA1435" s="350"/>
      <c r="EB1435" s="350"/>
      <c r="EC1435" s="350"/>
      <c r="ED1435" s="350"/>
      <c r="EE1435" s="350"/>
      <c r="EF1435" s="350"/>
      <c r="EG1435" s="350"/>
      <c r="EH1435" s="350"/>
      <c r="EI1435" s="350"/>
      <c r="EJ1435" s="350"/>
      <c r="EK1435" s="350"/>
      <c r="EL1435" s="350"/>
      <c r="EM1435" s="350"/>
      <c r="EN1435" s="350"/>
      <c r="EO1435" s="350"/>
      <c r="EP1435" s="350"/>
      <c r="EQ1435" s="350"/>
      <c r="ER1435" s="350"/>
      <c r="ES1435" s="350"/>
      <c r="ET1435" s="350"/>
      <c r="EU1435" s="350"/>
      <c r="EV1435" s="350"/>
      <c r="EW1435" s="350"/>
      <c r="EX1435" s="350"/>
      <c r="EY1435" s="350"/>
      <c r="EZ1435" s="350"/>
      <c r="FA1435" s="350"/>
      <c r="FB1435" s="350"/>
      <c r="FC1435" s="350"/>
      <c r="FD1435" s="350"/>
      <c r="FE1435" s="350"/>
      <c r="FF1435" s="350"/>
      <c r="FG1435" s="350"/>
      <c r="FH1435" s="350"/>
      <c r="FI1435" s="350"/>
      <c r="FJ1435" s="350"/>
      <c r="FK1435" s="350"/>
      <c r="FL1435" s="350"/>
      <c r="FM1435" s="350"/>
      <c r="FN1435" s="350"/>
      <c r="FO1435" s="350"/>
      <c r="FP1435" s="350"/>
      <c r="FQ1435" s="350"/>
      <c r="FR1435" s="350"/>
      <c r="FS1435" s="350"/>
      <c r="FT1435" s="350"/>
      <c r="FU1435" s="350"/>
      <c r="FV1435" s="350"/>
      <c r="FW1435" s="350"/>
      <c r="FX1435" s="350"/>
      <c r="FY1435" s="350"/>
      <c r="FZ1435" s="350"/>
      <c r="GA1435" s="350"/>
      <c r="GB1435" s="350"/>
      <c r="GC1435" s="350"/>
      <c r="GD1435" s="350"/>
      <c r="GE1435" s="350"/>
      <c r="GF1435" s="350"/>
      <c r="GG1435" s="350"/>
      <c r="GH1435" s="350"/>
      <c r="GI1435" s="350"/>
      <c r="GJ1435" s="350"/>
      <c r="GK1435" s="350"/>
      <c r="GL1435" s="350"/>
      <c r="GM1435" s="350"/>
      <c r="GN1435" s="350"/>
      <c r="GO1435" s="350"/>
      <c r="GP1435" s="350"/>
      <c r="GQ1435" s="350"/>
      <c r="GR1435" s="350"/>
      <c r="GS1435" s="350"/>
      <c r="GT1435" s="350"/>
      <c r="GU1435" s="350"/>
      <c r="GV1435" s="350"/>
      <c r="GW1435" s="350"/>
      <c r="GX1435" s="350"/>
      <c r="GY1435" s="350"/>
      <c r="GZ1435" s="350"/>
      <c r="HA1435" s="350"/>
      <c r="HB1435" s="350"/>
      <c r="HC1435" s="350"/>
      <c r="HD1435" s="350"/>
      <c r="HE1435" s="350"/>
      <c r="HF1435" s="350"/>
      <c r="HG1435" s="350"/>
      <c r="HH1435" s="350"/>
      <c r="HI1435" s="350"/>
      <c r="HJ1435" s="350"/>
      <c r="HK1435" s="350"/>
      <c r="HL1435" s="350"/>
      <c r="HM1435" s="350"/>
      <c r="HN1435" s="350"/>
      <c r="HO1435" s="350"/>
      <c r="HP1435" s="350"/>
      <c r="HQ1435" s="350"/>
      <c r="HR1435" s="350"/>
      <c r="HS1435" s="350"/>
      <c r="HT1435" s="350"/>
      <c r="HU1435" s="350"/>
      <c r="HV1435" s="350"/>
      <c r="HW1435" s="350"/>
      <c r="HX1435" s="350"/>
      <c r="HY1435" s="350"/>
      <c r="HZ1435" s="350"/>
      <c r="IA1435" s="350"/>
      <c r="IB1435" s="350"/>
      <c r="IC1435" s="350"/>
      <c r="ID1435" s="350"/>
      <c r="IE1435" s="350"/>
      <c r="IF1435" s="350"/>
      <c r="IG1435" s="350"/>
      <c r="IH1435" s="350"/>
      <c r="II1435" s="350"/>
      <c r="IJ1435" s="350"/>
      <c r="IK1435" s="350"/>
      <c r="IL1435" s="350"/>
      <c r="IM1435" s="350"/>
      <c r="IN1435" s="350"/>
      <c r="IO1435" s="350"/>
      <c r="IP1435" s="350"/>
      <c r="IQ1435" s="350"/>
      <c r="IR1435" s="350"/>
      <c r="IS1435" s="350"/>
      <c r="IT1435" s="350"/>
      <c r="IU1435" s="350"/>
      <c r="IV1435" s="350"/>
      <c r="IW1435" s="350"/>
      <c r="IX1435" s="350"/>
      <c r="IY1435" s="350"/>
      <c r="IZ1435" s="350"/>
      <c r="JA1435" s="350"/>
      <c r="JB1435" s="350"/>
      <c r="JC1435" s="350"/>
      <c r="JD1435" s="350"/>
      <c r="JE1435" s="350"/>
      <c r="JF1435" s="350"/>
      <c r="JG1435" s="350"/>
      <c r="JH1435" s="350"/>
      <c r="JI1435" s="350"/>
      <c r="JJ1435" s="350"/>
      <c r="JK1435" s="350"/>
      <c r="JL1435" s="350"/>
      <c r="JM1435" s="350"/>
      <c r="JN1435" s="350"/>
      <c r="JO1435" s="350"/>
      <c r="JP1435" s="350"/>
      <c r="JQ1435" s="350"/>
      <c r="JR1435" s="350"/>
      <c r="JS1435" s="350"/>
      <c r="JT1435" s="350"/>
      <c r="JU1435" s="350"/>
      <c r="JV1435" s="350"/>
      <c r="JW1435" s="350"/>
      <c r="JX1435" s="350"/>
      <c r="JY1435" s="350"/>
      <c r="JZ1435" s="350"/>
      <c r="KA1435" s="350"/>
      <c r="KB1435" s="350"/>
      <c r="KC1435" s="350"/>
      <c r="KD1435" s="350"/>
      <c r="KE1435" s="350"/>
      <c r="KF1435" s="350"/>
      <c r="KG1435" s="350"/>
      <c r="KH1435" s="350"/>
      <c r="KI1435" s="350"/>
      <c r="KJ1435" s="350"/>
      <c r="KK1435" s="350"/>
      <c r="KL1435" s="350"/>
      <c r="KM1435" s="350"/>
      <c r="KN1435" s="350"/>
      <c r="KO1435" s="350"/>
      <c r="KP1435" s="350"/>
      <c r="KQ1435" s="350"/>
      <c r="KR1435" s="350"/>
      <c r="KS1435" s="350"/>
      <c r="KT1435" s="350"/>
      <c r="KU1435" s="350"/>
      <c r="KV1435" s="350"/>
      <c r="KW1435" s="350"/>
      <c r="KX1435" s="350"/>
      <c r="KY1435" s="350"/>
      <c r="KZ1435" s="350"/>
      <c r="LA1435" s="350"/>
      <c r="LB1435" s="350"/>
      <c r="LC1435" s="350"/>
      <c r="LD1435" s="350"/>
      <c r="LE1435" s="350"/>
      <c r="LF1435" s="350"/>
      <c r="LG1435" s="350"/>
      <c r="LH1435" s="350"/>
      <c r="LI1435" s="350"/>
      <c r="LJ1435" s="350"/>
      <c r="LK1435" s="350"/>
      <c r="LL1435" s="350"/>
      <c r="LM1435" s="350"/>
      <c r="LN1435" s="350"/>
      <c r="LO1435" s="350"/>
      <c r="LP1435" s="350"/>
      <c r="LQ1435" s="350"/>
      <c r="LR1435" s="350"/>
      <c r="LS1435" s="350"/>
      <c r="LT1435" s="350"/>
      <c r="LU1435" s="350"/>
      <c r="LV1435" s="350"/>
      <c r="LW1435" s="350"/>
      <c r="LX1435" s="350"/>
      <c r="LY1435" s="350"/>
      <c r="LZ1435" s="350"/>
      <c r="MA1435" s="350"/>
      <c r="MB1435" s="350"/>
      <c r="MC1435" s="350"/>
      <c r="MD1435" s="350"/>
      <c r="ME1435" s="350"/>
      <c r="MF1435" s="350"/>
      <c r="MG1435" s="350"/>
      <c r="MH1435" s="350"/>
      <c r="MI1435" s="350"/>
      <c r="MJ1435" s="350"/>
      <c r="MK1435" s="350"/>
      <c r="ML1435" s="350"/>
      <c r="MM1435" s="350"/>
      <c r="MN1435" s="350"/>
      <c r="MO1435" s="350"/>
      <c r="MP1435" s="350"/>
      <c r="MQ1435" s="350"/>
      <c r="MR1435" s="350"/>
      <c r="MS1435" s="350"/>
      <c r="MT1435" s="350"/>
      <c r="MU1435" s="350"/>
      <c r="MV1435" s="350"/>
      <c r="MW1435" s="350"/>
      <c r="MX1435" s="350"/>
      <c r="MY1435" s="350"/>
      <c r="MZ1435" s="350"/>
      <c r="NA1435" s="350"/>
      <c r="NB1435" s="350"/>
      <c r="NC1435" s="350"/>
      <c r="ND1435" s="350"/>
      <c r="NE1435" s="350"/>
      <c r="NF1435" s="350"/>
      <c r="NG1435" s="350"/>
      <c r="NH1435" s="350"/>
      <c r="NI1435" s="350"/>
      <c r="NJ1435" s="350"/>
      <c r="NK1435" s="350"/>
      <c r="NL1435" s="350"/>
      <c r="NM1435" s="350"/>
      <c r="NN1435" s="350"/>
      <c r="NO1435" s="350"/>
      <c r="NP1435" s="350"/>
      <c r="NQ1435" s="350"/>
      <c r="NR1435" s="350"/>
      <c r="NS1435" s="350"/>
      <c r="NT1435" s="350"/>
      <c r="NU1435" s="350"/>
      <c r="NV1435" s="350"/>
      <c r="NW1435" s="350"/>
      <c r="NX1435" s="350"/>
    </row>
    <row r="1436" spans="1:388" s="353" customFormat="1" ht="34.5" customHeight="1" x14ac:dyDescent="0.25">
      <c r="A1436" s="3502">
        <v>1</v>
      </c>
      <c r="B1436" s="3503" t="s">
        <v>772</v>
      </c>
      <c r="C1436" s="3491"/>
      <c r="D1436" s="3491"/>
      <c r="E1436" s="3504"/>
      <c r="F1436" s="3505"/>
      <c r="G1436" s="3505" t="str">
        <f>IF(ISBLANK(H1436),"",IF(H1436="BN",VLOOKUP(B1436,'[4]V. BAHAN'!$B$8:$E$1099,3,FALSE),IFERROR(VLOOKUP(H1436,'[4]III. DAFTAR AHS'!$B$7:$H$872,5,FALSE),"ls")))</f>
        <v/>
      </c>
      <c r="H1436" s="3505"/>
      <c r="I1436" s="3505" t="s">
        <v>243</v>
      </c>
      <c r="J1436" s="935"/>
      <c r="K1436" s="3506"/>
      <c r="L1436" s="3454"/>
      <c r="M1436" s="1934">
        <f>'[6]LAP MINGGUAN 10'!Q1436</f>
        <v>0</v>
      </c>
      <c r="N1436" s="1934">
        <f t="shared" si="185"/>
        <v>0</v>
      </c>
      <c r="O1436" s="3507"/>
      <c r="P1436" s="3507"/>
      <c r="Q1436" s="3507"/>
      <c r="R1436" s="3507"/>
      <c r="S1436" s="3508"/>
      <c r="T1436" s="3509"/>
      <c r="U1436" s="5039">
        <f>U1434*U1435</f>
        <v>0.85281711580849939</v>
      </c>
    </row>
    <row r="1437" spans="1:388" s="342" customFormat="1" ht="34.5" customHeight="1" x14ac:dyDescent="0.25">
      <c r="A1437" s="3510" t="s">
        <v>25</v>
      </c>
      <c r="B1437" s="3511" t="s">
        <v>773</v>
      </c>
      <c r="C1437" s="3512"/>
      <c r="D1437" s="3512"/>
      <c r="E1437" s="3513"/>
      <c r="F1437" s="3514">
        <v>45.55</v>
      </c>
      <c r="G1437" s="3452" t="str">
        <f>IF(ISBLANK(H1437),"",IF(H1437="BN",VLOOKUP(B1437,'[4]V. BAHAN'!$B$8:$E$14999,3,FALSE),IFERROR(VLOOKUP(H1437,'[4]III. DAFTAR AHS'!$B$7:$H$14999,5,FALSE),"ls")))</f>
        <v xml:space="preserve">kg </v>
      </c>
      <c r="H1437" s="3514" t="s">
        <v>774</v>
      </c>
      <c r="I1437" s="3226" t="s">
        <v>468</v>
      </c>
      <c r="J1437" s="3453">
        <f>VLOOKUP(B1437,'[5] RAB LAMA'!$B$9:$E$5553,4,FALSE)</f>
        <v>21842.100840461433</v>
      </c>
      <c r="K1437" s="3453">
        <f t="shared" ref="K1437:K1446" si="186">J1437*F1437</f>
        <v>994907.69328301819</v>
      </c>
      <c r="L1437" s="3454">
        <f t="shared" ref="L1437:L1446" si="187">K1437/$K$4349*100</f>
        <v>2.6036438447389642E-3</v>
      </c>
      <c r="M1437" s="1934">
        <f>'[6]LAP MINGGUAN 10'!Q1437</f>
        <v>0</v>
      </c>
      <c r="N1437" s="1934">
        <f t="shared" si="185"/>
        <v>0</v>
      </c>
      <c r="O1437" s="3299">
        <v>30</v>
      </c>
      <c r="P1437" s="3299">
        <f t="shared" ref="P1437:P1446" si="188">L1437*O1437/100</f>
        <v>7.8109315342168926E-4</v>
      </c>
      <c r="Q1437" s="3073">
        <f t="shared" ref="Q1437:Q1500" si="189">M1437+O1437</f>
        <v>30</v>
      </c>
      <c r="R1437" s="3299">
        <f t="shared" ref="R1437:R1446" si="190">L1437*Q1437/100</f>
        <v>7.8109315342168926E-4</v>
      </c>
      <c r="S1437" s="3300"/>
      <c r="T1437" s="359"/>
      <c r="U1437" s="5037">
        <f>U1432-U1434</f>
        <v>1.137089487744666</v>
      </c>
    </row>
    <row r="1438" spans="1:388" s="342" customFormat="1" ht="34.5" customHeight="1" x14ac:dyDescent="0.25">
      <c r="A1438" s="3510" t="s">
        <v>25</v>
      </c>
      <c r="B1438" s="3511" t="s">
        <v>775</v>
      </c>
      <c r="C1438" s="3512"/>
      <c r="D1438" s="3512"/>
      <c r="E1438" s="3513"/>
      <c r="F1438" s="3514">
        <v>18</v>
      </c>
      <c r="G1438" s="3452" t="str">
        <f>IF(ISBLANK(H1438),"",IF(H1438="BN",VLOOKUP(B1438,'[4]V. BAHAN'!$B$8:$E$14999,3,FALSE),IFERROR(VLOOKUP(H1438,'[4]III. DAFTAR AHS'!$B$7:$H$14999,5,FALSE),"ls")))</f>
        <v>bh</v>
      </c>
      <c r="H1438" s="3514" t="s">
        <v>365</v>
      </c>
      <c r="I1438" s="3226" t="s">
        <v>366</v>
      </c>
      <c r="J1438" s="3453">
        <f>VLOOKUP(B1438,'[5] RAB LAMA'!$B$9:$E$5553,4,FALSE)</f>
        <v>15230.717467735001</v>
      </c>
      <c r="K1438" s="3453">
        <f t="shared" si="186"/>
        <v>274152.91441923002</v>
      </c>
      <c r="L1438" s="3454">
        <f t="shared" si="187"/>
        <v>7.1745002371976314E-4</v>
      </c>
      <c r="M1438" s="1934">
        <f>'[6]LAP MINGGUAN 10'!Q1438</f>
        <v>0</v>
      </c>
      <c r="N1438" s="1934">
        <f t="shared" si="185"/>
        <v>0</v>
      </c>
      <c r="O1438" s="3299">
        <v>30</v>
      </c>
      <c r="P1438" s="3299">
        <f t="shared" si="188"/>
        <v>2.1523500711592892E-4</v>
      </c>
      <c r="Q1438" s="3073">
        <f t="shared" si="189"/>
        <v>30</v>
      </c>
      <c r="R1438" s="3299">
        <f t="shared" si="190"/>
        <v>2.1523500711592892E-4</v>
      </c>
      <c r="S1438" s="3300"/>
      <c r="T1438" s="359"/>
      <c r="U1438" s="5037"/>
    </row>
    <row r="1439" spans="1:388" s="342" customFormat="1" ht="34.5" customHeight="1" x14ac:dyDescent="0.25">
      <c r="A1439" s="3510" t="s">
        <v>25</v>
      </c>
      <c r="B1439" s="3511" t="s">
        <v>776</v>
      </c>
      <c r="C1439" s="3512"/>
      <c r="D1439" s="3512"/>
      <c r="E1439" s="3513"/>
      <c r="F1439" s="3514">
        <v>51.55</v>
      </c>
      <c r="G1439" s="3452" t="str">
        <f>IF(ISBLANK(H1439),"",IF(H1439="BN",VLOOKUP(B1439,'[4]V. BAHAN'!$B$8:$E$14999,3,FALSE),IFERROR(VLOOKUP(H1439,'[4]III. DAFTAR AHS'!$B$7:$H$14999,5,FALSE),"ls")))</f>
        <v xml:space="preserve">m' </v>
      </c>
      <c r="H1439" s="3514" t="s">
        <v>777</v>
      </c>
      <c r="I1439" s="3226" t="s">
        <v>778</v>
      </c>
      <c r="J1439" s="3453">
        <f>VLOOKUP(B1439,'[5] RAB LAMA'!$B$9:$E$5553,4,FALSE)</f>
        <v>123617.19941264046</v>
      </c>
      <c r="K1439" s="3453">
        <f t="shared" si="186"/>
        <v>6372466.6297216155</v>
      </c>
      <c r="L1439" s="3454">
        <f t="shared" si="187"/>
        <v>1.6676555652645222E-2</v>
      </c>
      <c r="M1439" s="1934">
        <f>'[6]LAP MINGGUAN 10'!Q1439</f>
        <v>0</v>
      </c>
      <c r="N1439" s="1934">
        <f t="shared" si="185"/>
        <v>0</v>
      </c>
      <c r="O1439" s="3299">
        <v>30</v>
      </c>
      <c r="P1439" s="3299">
        <f t="shared" si="188"/>
        <v>5.002966695793567E-3</v>
      </c>
      <c r="Q1439" s="3073">
        <f t="shared" si="189"/>
        <v>30</v>
      </c>
      <c r="R1439" s="3299">
        <f t="shared" si="190"/>
        <v>5.002966695793567E-3</v>
      </c>
      <c r="S1439" s="3300"/>
      <c r="T1439" s="359"/>
      <c r="U1439" s="5037"/>
    </row>
    <row r="1440" spans="1:388" s="342" customFormat="1" ht="34.5" customHeight="1" x14ac:dyDescent="0.25">
      <c r="A1440" s="3510" t="s">
        <v>25</v>
      </c>
      <c r="B1440" s="3511" t="s">
        <v>779</v>
      </c>
      <c r="C1440" s="3512"/>
      <c r="D1440" s="3512"/>
      <c r="E1440" s="3513"/>
      <c r="F1440" s="3514">
        <v>7.68</v>
      </c>
      <c r="G1440" s="3452" t="str">
        <f>IF(ISBLANK(H1440),"",IF(H1440="BN",VLOOKUP(B1440,'[4]V. BAHAN'!$B$8:$E$14999,3,FALSE),IFERROR(VLOOKUP(H1440,'[4]III. DAFTAR AHS'!$B$7:$H$14999,5,FALSE),"ls")))</f>
        <v xml:space="preserve">m2 </v>
      </c>
      <c r="H1440" s="3514" t="s">
        <v>780</v>
      </c>
      <c r="I1440" s="3226" t="s">
        <v>781</v>
      </c>
      <c r="J1440" s="3453">
        <f>VLOOKUP(B1440,'[5] RAB LAMA'!$B$9:$E$5553,4,FALSE)</f>
        <v>565160.97634699999</v>
      </c>
      <c r="K1440" s="3453">
        <f t="shared" si="186"/>
        <v>4340436.2983449595</v>
      </c>
      <c r="L1440" s="3454">
        <f t="shared" si="187"/>
        <v>1.1358792708071544E-2</v>
      </c>
      <c r="M1440" s="1934">
        <f>'[6]LAP MINGGUAN 10'!Q1440</f>
        <v>0</v>
      </c>
      <c r="N1440" s="1934">
        <f t="shared" si="185"/>
        <v>0</v>
      </c>
      <c r="O1440" s="3299">
        <v>30</v>
      </c>
      <c r="P1440" s="3299">
        <f t="shared" si="188"/>
        <v>3.4076378124214628E-3</v>
      </c>
      <c r="Q1440" s="3073">
        <f t="shared" si="189"/>
        <v>30</v>
      </c>
      <c r="R1440" s="3299">
        <f t="shared" si="190"/>
        <v>3.4076378124214628E-3</v>
      </c>
      <c r="S1440" s="3300"/>
      <c r="T1440" s="359"/>
      <c r="U1440" s="5037"/>
    </row>
    <row r="1441" spans="1:21" s="342" customFormat="1" ht="34.5" customHeight="1" x14ac:dyDescent="0.25">
      <c r="A1441" s="3510" t="s">
        <v>25</v>
      </c>
      <c r="B1441" s="3511" t="s">
        <v>782</v>
      </c>
      <c r="C1441" s="3512"/>
      <c r="D1441" s="3512"/>
      <c r="E1441" s="3513"/>
      <c r="F1441" s="3514">
        <v>4.51</v>
      </c>
      <c r="G1441" s="3452" t="str">
        <f>IF(ISBLANK(H1441),"",IF(H1441="BN",VLOOKUP(B1441,'[4]V. BAHAN'!$B$8:$E$14999,3,FALSE),IFERROR(VLOOKUP(H1441,'[4]III. DAFTAR AHS'!$B$7:$H$14999,5,FALSE),"ls")))</f>
        <v xml:space="preserve">m2 </v>
      </c>
      <c r="H1441" s="3514" t="s">
        <v>783</v>
      </c>
      <c r="I1441" s="3226" t="s">
        <v>784</v>
      </c>
      <c r="J1441" s="3453">
        <f>VLOOKUP(B1441,'[5] RAB LAMA'!$B$9:$E$5553,4,FALSE)</f>
        <v>114137.70585318751</v>
      </c>
      <c r="K1441" s="3453">
        <f t="shared" si="186"/>
        <v>514761.05339787563</v>
      </c>
      <c r="L1441" s="3454">
        <f t="shared" si="187"/>
        <v>1.347114367734079E-3</v>
      </c>
      <c r="M1441" s="1934">
        <f>'[6]LAP MINGGUAN 10'!Q1441</f>
        <v>0</v>
      </c>
      <c r="N1441" s="1934">
        <f t="shared" si="185"/>
        <v>0</v>
      </c>
      <c r="O1441" s="3299">
        <v>30</v>
      </c>
      <c r="P1441" s="3299">
        <f t="shared" si="188"/>
        <v>4.0413431032022373E-4</v>
      </c>
      <c r="Q1441" s="3073">
        <f t="shared" si="189"/>
        <v>30</v>
      </c>
      <c r="R1441" s="3299">
        <f t="shared" si="190"/>
        <v>4.0413431032022373E-4</v>
      </c>
      <c r="S1441" s="3300"/>
      <c r="T1441" s="359"/>
      <c r="U1441" s="5037"/>
    </row>
    <row r="1442" spans="1:21" s="342" customFormat="1" ht="34.5" customHeight="1" x14ac:dyDescent="0.25">
      <c r="A1442" s="3510" t="s">
        <v>25</v>
      </c>
      <c r="B1442" s="3511" t="s">
        <v>785</v>
      </c>
      <c r="C1442" s="3512"/>
      <c r="D1442" s="3512"/>
      <c r="E1442" s="3513"/>
      <c r="F1442" s="3514">
        <v>13.29</v>
      </c>
      <c r="G1442" s="3452" t="str">
        <f>IF(ISBLANK(H1442),"",IF(H1442="BN",VLOOKUP(B1442,'[4]V. BAHAN'!$B$8:$E$14999,3,FALSE),IFERROR(VLOOKUP(H1442,'[4]III. DAFTAR AHS'!$B$7:$H$14999,5,FALSE),"ls")))</f>
        <v xml:space="preserve">m2 </v>
      </c>
      <c r="H1442" s="3514" t="s">
        <v>786</v>
      </c>
      <c r="I1442" s="3226" t="s">
        <v>787</v>
      </c>
      <c r="J1442" s="3453">
        <f>VLOOKUP(B1442,'[5] RAB LAMA'!$B$9:$E$5553,4,FALSE)</f>
        <v>429712.72250500007</v>
      </c>
      <c r="K1442" s="3453">
        <f t="shared" si="186"/>
        <v>5710882.0820914507</v>
      </c>
      <c r="L1442" s="3454">
        <f t="shared" si="187"/>
        <v>1.4945208567040076E-2</v>
      </c>
      <c r="M1442" s="1934">
        <f>'[6]LAP MINGGUAN 10'!Q1442</f>
        <v>0</v>
      </c>
      <c r="N1442" s="1934">
        <f t="shared" si="185"/>
        <v>0</v>
      </c>
      <c r="O1442" s="3299">
        <v>30</v>
      </c>
      <c r="P1442" s="3299">
        <f t="shared" si="188"/>
        <v>4.4835625701120227E-3</v>
      </c>
      <c r="Q1442" s="3073">
        <f t="shared" si="189"/>
        <v>30</v>
      </c>
      <c r="R1442" s="3299">
        <f t="shared" si="190"/>
        <v>4.4835625701120227E-3</v>
      </c>
      <c r="S1442" s="3300"/>
      <c r="T1442" s="359"/>
      <c r="U1442" s="5037"/>
    </row>
    <row r="1443" spans="1:21" s="342" customFormat="1" ht="34.5" customHeight="1" x14ac:dyDescent="0.25">
      <c r="A1443" s="3510" t="s">
        <v>25</v>
      </c>
      <c r="B1443" s="3511" t="s">
        <v>788</v>
      </c>
      <c r="C1443" s="3512"/>
      <c r="D1443" s="3512"/>
      <c r="E1443" s="3513"/>
      <c r="F1443" s="3514">
        <v>4</v>
      </c>
      <c r="G1443" s="3452" t="str">
        <f>IF(ISBLANK(H1443),"",IF(H1443="BN",VLOOKUP(B1443,'[4]V. BAHAN'!$B$8:$E$14999,3,FALSE),IFERROR(VLOOKUP(H1443,'[4]III. DAFTAR AHS'!$B$7:$H$14999,5,FALSE),"ls")))</f>
        <v xml:space="preserve">psg </v>
      </c>
      <c r="H1443" s="3514" t="s">
        <v>789</v>
      </c>
      <c r="I1443" s="3226" t="s">
        <v>427</v>
      </c>
      <c r="J1443" s="3453">
        <f>VLOOKUP(B1443,'[5] RAB LAMA'!$B$9:$E$5553,4,FALSE)</f>
        <v>611369.62711000023</v>
      </c>
      <c r="K1443" s="3453">
        <f t="shared" si="186"/>
        <v>2445478.5084400009</v>
      </c>
      <c r="L1443" s="3454">
        <f t="shared" si="187"/>
        <v>6.3997445279880723E-3</v>
      </c>
      <c r="M1443" s="1934">
        <f>'[6]LAP MINGGUAN 10'!Q1443</f>
        <v>0</v>
      </c>
      <c r="N1443" s="1934">
        <f t="shared" si="185"/>
        <v>0</v>
      </c>
      <c r="O1443" s="3299">
        <v>30</v>
      </c>
      <c r="P1443" s="3299">
        <f t="shared" si="188"/>
        <v>1.9199233583964217E-3</v>
      </c>
      <c r="Q1443" s="3073">
        <f t="shared" si="189"/>
        <v>30</v>
      </c>
      <c r="R1443" s="3299">
        <f t="shared" si="190"/>
        <v>1.9199233583964217E-3</v>
      </c>
      <c r="S1443" s="3300"/>
      <c r="T1443" s="359"/>
      <c r="U1443" s="5037"/>
    </row>
    <row r="1444" spans="1:21" s="342" customFormat="1" ht="34.5" customHeight="1" x14ac:dyDescent="0.25">
      <c r="A1444" s="3510" t="s">
        <v>25</v>
      </c>
      <c r="B1444" s="3511" t="s">
        <v>790</v>
      </c>
      <c r="C1444" s="3512"/>
      <c r="D1444" s="3512"/>
      <c r="E1444" s="3513"/>
      <c r="F1444" s="3514">
        <v>4</v>
      </c>
      <c r="G1444" s="3452" t="str">
        <f>IF(ISBLANK(H1444),"",IF(H1444="BN",VLOOKUP(B1444,'[4]V. BAHAN'!$B$8:$E$14999,3,FALSE),IFERROR(VLOOKUP(H1444,'[4]III. DAFTAR AHS'!$B$7:$H$14999,5,FALSE),"ls")))</f>
        <v xml:space="preserve">pkt </v>
      </c>
      <c r="H1444" s="3514" t="s">
        <v>791</v>
      </c>
      <c r="I1444" s="3226" t="s">
        <v>468</v>
      </c>
      <c r="J1444" s="3453">
        <f>VLOOKUP(B1444,'[5] RAB LAMA'!$B$9:$E$5553,4,FALSE)</f>
        <v>1025288.072149</v>
      </c>
      <c r="K1444" s="3453">
        <f t="shared" si="186"/>
        <v>4101152.2885960001</v>
      </c>
      <c r="L1444" s="3454">
        <f t="shared" si="187"/>
        <v>1.0732593570871677E-2</v>
      </c>
      <c r="M1444" s="1934">
        <f>'[6]LAP MINGGUAN 10'!Q1444</f>
        <v>0</v>
      </c>
      <c r="N1444" s="1934">
        <f t="shared" si="185"/>
        <v>0</v>
      </c>
      <c r="O1444" s="3299">
        <v>30</v>
      </c>
      <c r="P1444" s="3299">
        <f t="shared" si="188"/>
        <v>3.2197780712615032E-3</v>
      </c>
      <c r="Q1444" s="3073">
        <f t="shared" si="189"/>
        <v>30</v>
      </c>
      <c r="R1444" s="3299">
        <f t="shared" si="190"/>
        <v>3.2197780712615032E-3</v>
      </c>
      <c r="S1444" s="3300"/>
      <c r="T1444" s="359"/>
      <c r="U1444" s="5037"/>
    </row>
    <row r="1445" spans="1:21" s="342" customFormat="1" ht="34.5" customHeight="1" x14ac:dyDescent="0.25">
      <c r="A1445" s="3510" t="s">
        <v>25</v>
      </c>
      <c r="B1445" s="3511" t="s">
        <v>792</v>
      </c>
      <c r="C1445" s="3512"/>
      <c r="D1445" s="3512"/>
      <c r="E1445" s="3513"/>
      <c r="F1445" s="3514">
        <v>4</v>
      </c>
      <c r="G1445" s="3452" t="str">
        <f>IF(ISBLANK(H1445),"",IF(H1445="BN",VLOOKUP(B1445,'[4]V. BAHAN'!$B$8:$E$14999,3,FALSE),IFERROR(VLOOKUP(H1445,'[4]III. DAFTAR AHS'!$B$7:$H$14999,5,FALSE),"ls")))</f>
        <v xml:space="preserve">bh </v>
      </c>
      <c r="H1445" s="3514" t="s">
        <v>793</v>
      </c>
      <c r="I1445" s="3226" t="s">
        <v>468</v>
      </c>
      <c r="J1445" s="3453">
        <f>VLOOKUP(B1445,'[5] RAB LAMA'!$B$9:$E$5553,4,FALSE)</f>
        <v>62731.243877500005</v>
      </c>
      <c r="K1445" s="3453">
        <f t="shared" si="186"/>
        <v>250924.97551000002</v>
      </c>
      <c r="L1445" s="3454">
        <f t="shared" si="187"/>
        <v>6.5666319839386268E-4</v>
      </c>
      <c r="M1445" s="1934">
        <f>'[6]LAP MINGGUAN 10'!Q1445</f>
        <v>0</v>
      </c>
      <c r="N1445" s="1934">
        <f t="shared" si="185"/>
        <v>0</v>
      </c>
      <c r="O1445" s="3299">
        <v>30</v>
      </c>
      <c r="P1445" s="3299">
        <f t="shared" si="188"/>
        <v>1.9699895951815882E-4</v>
      </c>
      <c r="Q1445" s="3073">
        <f t="shared" si="189"/>
        <v>30</v>
      </c>
      <c r="R1445" s="3299">
        <f t="shared" si="190"/>
        <v>1.9699895951815882E-4</v>
      </c>
      <c r="S1445" s="3300"/>
      <c r="T1445" s="359"/>
      <c r="U1445" s="5037"/>
    </row>
    <row r="1446" spans="1:21" s="342" customFormat="1" ht="34.5" customHeight="1" x14ac:dyDescent="0.25">
      <c r="A1446" s="3510" t="s">
        <v>25</v>
      </c>
      <c r="B1446" s="3511" t="s">
        <v>794</v>
      </c>
      <c r="C1446" s="3512"/>
      <c r="D1446" s="3512"/>
      <c r="E1446" s="3513"/>
      <c r="F1446" s="3514">
        <v>4</v>
      </c>
      <c r="G1446" s="3452" t="str">
        <f>IF(ISBLANK(H1446),"",IF(H1446="BN",VLOOKUP(B1446,'[4]V. BAHAN'!$B$8:$E$14999,3,FALSE),IFERROR(VLOOKUP(H1446,'[4]III. DAFTAR AHS'!$B$7:$H$14999,5,FALSE),"ls")))</f>
        <v xml:space="preserve">set </v>
      </c>
      <c r="H1446" s="3514" t="s">
        <v>795</v>
      </c>
      <c r="I1446" s="3226" t="s">
        <v>468</v>
      </c>
      <c r="J1446" s="3453">
        <f>VLOOKUP(B1446,'[5] RAB LAMA'!$B$9:$E$5553,4,FALSE)</f>
        <v>1450000</v>
      </c>
      <c r="K1446" s="3453">
        <f t="shared" si="186"/>
        <v>5800000</v>
      </c>
      <c r="L1446" s="3454">
        <f t="shared" si="187"/>
        <v>1.5178427507837372E-2</v>
      </c>
      <c r="M1446" s="1934">
        <f>'[6]LAP MINGGUAN 10'!Q1446</f>
        <v>0</v>
      </c>
      <c r="N1446" s="1934">
        <f t="shared" si="185"/>
        <v>0</v>
      </c>
      <c r="O1446" s="3299">
        <v>30</v>
      </c>
      <c r="P1446" s="3299">
        <f t="shared" si="188"/>
        <v>4.5535282523512114E-3</v>
      </c>
      <c r="Q1446" s="3073">
        <f t="shared" si="189"/>
        <v>30</v>
      </c>
      <c r="R1446" s="3299">
        <f t="shared" si="190"/>
        <v>4.5535282523512114E-3</v>
      </c>
      <c r="S1446" s="3300"/>
      <c r="T1446" s="359"/>
      <c r="U1446" s="5037"/>
    </row>
    <row r="1447" spans="1:21" s="353" customFormat="1" ht="34.5" customHeight="1" x14ac:dyDescent="0.25">
      <c r="A1447" s="3515"/>
      <c r="B1447" s="3516" t="s">
        <v>796</v>
      </c>
      <c r="C1447" s="3517"/>
      <c r="D1447" s="3517"/>
      <c r="E1447" s="3518"/>
      <c r="F1447" s="3514"/>
      <c r="G1447" s="3514" t="str">
        <f>IF(ISBLANK(H1447),"",IF(H1447="BN",VLOOKUP(B1447,'[4]V. BAHAN'!$B$8:$E$1099,3,FALSE),IFERROR(VLOOKUP(H1447,'[4]III. DAFTAR AHS'!$B$7:$H$872,5,FALSE),"ls")))</f>
        <v/>
      </c>
      <c r="H1447" s="3514"/>
      <c r="I1447" s="3514" t="s">
        <v>243</v>
      </c>
      <c r="J1447" s="935"/>
      <c r="K1447" s="3519"/>
      <c r="L1447" s="3454"/>
      <c r="M1447" s="1934">
        <f>'[6]LAP MINGGUAN 10'!Q1447</f>
        <v>0</v>
      </c>
      <c r="N1447" s="1934">
        <f t="shared" si="185"/>
        <v>0</v>
      </c>
      <c r="O1447" s="3520"/>
      <c r="P1447" s="3520"/>
      <c r="Q1447" s="3073">
        <f t="shared" si="189"/>
        <v>0</v>
      </c>
      <c r="R1447" s="3520"/>
      <c r="S1447" s="3521"/>
      <c r="T1447" s="3509"/>
      <c r="U1447" s="5039"/>
    </row>
    <row r="1448" spans="1:21" s="353" customFormat="1" ht="34.5" customHeight="1" x14ac:dyDescent="0.25">
      <c r="A1448" s="3515">
        <f>A1436+1</f>
        <v>2</v>
      </c>
      <c r="B1448" s="3516" t="s">
        <v>797</v>
      </c>
      <c r="C1448" s="3517"/>
      <c r="D1448" s="3517"/>
      <c r="E1448" s="3518"/>
      <c r="F1448" s="3514"/>
      <c r="G1448" s="3514" t="str">
        <f>IF(ISBLANK(H1448),"",IF(H1448="BN",VLOOKUP(B1448,'[4]V. BAHAN'!$B$8:$E$1099,3,FALSE),IFERROR(VLOOKUP(H1448,'[4]III. DAFTAR AHS'!$B$7:$H$872,5,FALSE),"ls")))</f>
        <v/>
      </c>
      <c r="H1448" s="3514"/>
      <c r="I1448" s="3514" t="s">
        <v>243</v>
      </c>
      <c r="J1448" s="935"/>
      <c r="K1448" s="3519"/>
      <c r="L1448" s="3454"/>
      <c r="M1448" s="1934">
        <f>'[6]LAP MINGGUAN 10'!Q1448</f>
        <v>0</v>
      </c>
      <c r="N1448" s="1934">
        <f t="shared" si="185"/>
        <v>0</v>
      </c>
      <c r="O1448" s="3520"/>
      <c r="P1448" s="3520"/>
      <c r="Q1448" s="3073">
        <f t="shared" si="189"/>
        <v>0</v>
      </c>
      <c r="R1448" s="3520"/>
      <c r="S1448" s="3521"/>
      <c r="T1448" s="3509"/>
      <c r="U1448" s="5039"/>
    </row>
    <row r="1449" spans="1:21" s="342" customFormat="1" ht="34.5" customHeight="1" x14ac:dyDescent="0.25">
      <c r="A1449" s="3510" t="s">
        <v>25</v>
      </c>
      <c r="B1449" s="3511" t="s">
        <v>776</v>
      </c>
      <c r="C1449" s="3512"/>
      <c r="D1449" s="3512"/>
      <c r="E1449" s="3513"/>
      <c r="F1449" s="3514">
        <v>137.55000000000001</v>
      </c>
      <c r="G1449" s="3452" t="str">
        <f>IF(ISBLANK(H1449),"",IF(H1449="BN",VLOOKUP(B1449,'[4]V. BAHAN'!$B$8:$E$14999,3,FALSE),IFERROR(VLOOKUP(H1449,'[4]III. DAFTAR AHS'!$B$7:$H$14999,5,FALSE),"ls")))</f>
        <v xml:space="preserve">m' </v>
      </c>
      <c r="H1449" s="3514" t="s">
        <v>777</v>
      </c>
      <c r="I1449" s="3226" t="s">
        <v>778</v>
      </c>
      <c r="J1449" s="3453">
        <f>VLOOKUP(B1449,'[5] RAB LAMA'!$B$9:$E$5553,4,FALSE)</f>
        <v>123617.19941264046</v>
      </c>
      <c r="K1449" s="3453">
        <f t="shared" ref="K1449:K1460" si="191">J1449*F1449</f>
        <v>17003545.779208697</v>
      </c>
      <c r="L1449" s="3454">
        <f t="shared" ref="L1449:L1460" si="192">K1449/$K$4349*100</f>
        <v>4.4497773618260919E-2</v>
      </c>
      <c r="M1449" s="1934">
        <f>'[6]LAP MINGGUAN 10'!Q1449</f>
        <v>0</v>
      </c>
      <c r="N1449" s="1934">
        <f t="shared" si="185"/>
        <v>0</v>
      </c>
      <c r="O1449" s="3299">
        <v>30</v>
      </c>
      <c r="P1449" s="3299">
        <f t="shared" ref="P1449:P1460" si="193">L1449*O1449/100</f>
        <v>1.3349332085478276E-2</v>
      </c>
      <c r="Q1449" s="3073">
        <f t="shared" si="189"/>
        <v>30</v>
      </c>
      <c r="R1449" s="3299">
        <f t="shared" ref="R1449:R1460" si="194">L1449*Q1449/100</f>
        <v>1.3349332085478276E-2</v>
      </c>
      <c r="S1449" s="3300"/>
      <c r="T1449" s="359"/>
      <c r="U1449" s="5037"/>
    </row>
    <row r="1450" spans="1:21" s="342" customFormat="1" ht="34.5" customHeight="1" x14ac:dyDescent="0.25">
      <c r="A1450" s="3510" t="s">
        <v>25</v>
      </c>
      <c r="B1450" s="3511" t="s">
        <v>798</v>
      </c>
      <c r="C1450" s="3512"/>
      <c r="D1450" s="3512"/>
      <c r="E1450" s="3513"/>
      <c r="F1450" s="3514">
        <v>71.510000000000005</v>
      </c>
      <c r="G1450" s="3452" t="str">
        <f>IF(ISBLANK(H1450),"",IF(H1450="BN",VLOOKUP(B1450,'[4]V. BAHAN'!$B$8:$E$14999,3,FALSE),IFERROR(VLOOKUP(H1450,'[4]III. DAFTAR AHS'!$B$7:$H$14999,5,FALSE),"ls")))</f>
        <v xml:space="preserve">m' </v>
      </c>
      <c r="H1450" s="3514" t="s">
        <v>799</v>
      </c>
      <c r="I1450" s="3226" t="s">
        <v>427</v>
      </c>
      <c r="J1450" s="3453">
        <f>VLOOKUP(B1450,'[5] RAB LAMA'!$B$9:$E$5553,4,FALSE)</f>
        <v>1146632.0032474999</v>
      </c>
      <c r="K1450" s="3453">
        <f t="shared" si="191"/>
        <v>81995654.552228719</v>
      </c>
      <c r="L1450" s="3454">
        <f t="shared" si="192"/>
        <v>0.21458018941011708</v>
      </c>
      <c r="M1450" s="1934">
        <f>'[6]LAP MINGGUAN 10'!Q1450</f>
        <v>0</v>
      </c>
      <c r="N1450" s="1934">
        <f t="shared" si="185"/>
        <v>0</v>
      </c>
      <c r="O1450" s="3299">
        <v>30</v>
      </c>
      <c r="P1450" s="3299">
        <f t="shared" si="193"/>
        <v>6.4374056823035125E-2</v>
      </c>
      <c r="Q1450" s="3073">
        <f t="shared" si="189"/>
        <v>30</v>
      </c>
      <c r="R1450" s="3299">
        <f t="shared" si="194"/>
        <v>6.4374056823035125E-2</v>
      </c>
      <c r="S1450" s="3300"/>
      <c r="T1450" s="359"/>
    </row>
    <row r="1451" spans="1:21" s="342" customFormat="1" ht="34.5" customHeight="1" x14ac:dyDescent="0.25">
      <c r="A1451" s="3510" t="s">
        <v>25</v>
      </c>
      <c r="B1451" s="3511" t="s">
        <v>800</v>
      </c>
      <c r="C1451" s="3512"/>
      <c r="D1451" s="3512"/>
      <c r="E1451" s="3513"/>
      <c r="F1451" s="3514">
        <v>28</v>
      </c>
      <c r="G1451" s="3452" t="str">
        <f>IF(ISBLANK(H1451),"",IF(H1451="BN",VLOOKUP(B1451,'[4]V. BAHAN'!$B$8:$E$14999,3,FALSE),IFERROR(VLOOKUP(H1451,'[4]III. DAFTAR AHS'!$B$7:$H$14999,5,FALSE),"ls")))</f>
        <v xml:space="preserve">unit </v>
      </c>
      <c r="H1451" s="3514" t="s">
        <v>801</v>
      </c>
      <c r="I1451" s="3226" t="s">
        <v>427</v>
      </c>
      <c r="J1451" s="3453">
        <f>VLOOKUP(B1451,'[5] RAB LAMA'!$B$9:$E$5553,4,FALSE)</f>
        <v>1751601.5</v>
      </c>
      <c r="K1451" s="3453">
        <f t="shared" si="191"/>
        <v>49044842</v>
      </c>
      <c r="L1451" s="3454">
        <f t="shared" si="192"/>
        <v>0.12834889291902374</v>
      </c>
      <c r="M1451" s="1934">
        <f>'[6]LAP MINGGUAN 10'!Q1451</f>
        <v>0</v>
      </c>
      <c r="N1451" s="1934">
        <f t="shared" si="185"/>
        <v>0</v>
      </c>
      <c r="O1451" s="3299">
        <v>30</v>
      </c>
      <c r="P1451" s="3299">
        <f t="shared" si="193"/>
        <v>3.8504667875707124E-2</v>
      </c>
      <c r="Q1451" s="3073">
        <f t="shared" si="189"/>
        <v>30</v>
      </c>
      <c r="R1451" s="3299">
        <f t="shared" si="194"/>
        <v>3.8504667875707124E-2</v>
      </c>
      <c r="S1451" s="3300"/>
      <c r="T1451" s="359"/>
    </row>
    <row r="1452" spans="1:21" s="342" customFormat="1" ht="34.5" customHeight="1" x14ac:dyDescent="0.25">
      <c r="A1452" s="3510" t="s">
        <v>25</v>
      </c>
      <c r="B1452" s="3511" t="s">
        <v>802</v>
      </c>
      <c r="C1452" s="3512"/>
      <c r="D1452" s="3512"/>
      <c r="E1452" s="3513"/>
      <c r="F1452" s="3514">
        <v>42</v>
      </c>
      <c r="G1452" s="3452" t="str">
        <f>IF(ISBLANK(H1452),"",IF(H1452="BN",VLOOKUP(B1452,'[4]V. BAHAN'!$B$8:$E$14999,3,FALSE),IFERROR(VLOOKUP(H1452,'[4]III. DAFTAR AHS'!$B$7:$H$14999,5,FALSE),"ls")))</f>
        <v xml:space="preserve">psg </v>
      </c>
      <c r="H1452" s="3514" t="s">
        <v>803</v>
      </c>
      <c r="I1452" s="3226" t="s">
        <v>804</v>
      </c>
      <c r="J1452" s="3453">
        <f>VLOOKUP(B1452,'[5] RAB LAMA'!$B$9:$E$5553,4,FALSE)</f>
        <v>72392.014419999992</v>
      </c>
      <c r="K1452" s="3453">
        <f t="shared" si="191"/>
        <v>3040464.6056399997</v>
      </c>
      <c r="L1452" s="3454">
        <f t="shared" si="192"/>
        <v>7.9568054494572552E-3</v>
      </c>
      <c r="M1452" s="1934">
        <f>'[6]LAP MINGGUAN 10'!Q1452</f>
        <v>0</v>
      </c>
      <c r="N1452" s="1934">
        <f t="shared" si="185"/>
        <v>0</v>
      </c>
      <c r="O1452" s="3299">
        <v>30</v>
      </c>
      <c r="P1452" s="3299">
        <f t="shared" si="193"/>
        <v>2.3870416348371767E-3</v>
      </c>
      <c r="Q1452" s="3073">
        <f t="shared" si="189"/>
        <v>30</v>
      </c>
      <c r="R1452" s="3299">
        <f t="shared" si="194"/>
        <v>2.3870416348371767E-3</v>
      </c>
      <c r="S1452" s="3300"/>
      <c r="T1452" s="359"/>
    </row>
    <row r="1453" spans="1:21" s="342" customFormat="1" ht="34.5" customHeight="1" x14ac:dyDescent="0.25">
      <c r="A1453" s="3510" t="s">
        <v>25</v>
      </c>
      <c r="B1453" s="3511" t="s">
        <v>805</v>
      </c>
      <c r="C1453" s="3512"/>
      <c r="D1453" s="3512"/>
      <c r="E1453" s="3513"/>
      <c r="F1453" s="3514">
        <v>28</v>
      </c>
      <c r="G1453" s="3452" t="str">
        <f>IF(ISBLANK(H1453),"",IF(H1453="BN",VLOOKUP(B1453,'[4]V. BAHAN'!$B$8:$E$14999,3,FALSE),IFERROR(VLOOKUP(H1453,'[4]III. DAFTAR AHS'!$B$7:$H$14999,5,FALSE),"ls")))</f>
        <v xml:space="preserve">psg </v>
      </c>
      <c r="H1453" s="3514" t="s">
        <v>806</v>
      </c>
      <c r="I1453" s="3226" t="s">
        <v>427</v>
      </c>
      <c r="J1453" s="3453">
        <f>VLOOKUP(B1453,'[5] RAB LAMA'!$B$9:$E$5553,4,FALSE)</f>
        <v>426886.82590400003</v>
      </c>
      <c r="K1453" s="3453">
        <f t="shared" si="191"/>
        <v>11952831.125312001</v>
      </c>
      <c r="L1453" s="3454">
        <f t="shared" si="192"/>
        <v>3.128020357740869E-2</v>
      </c>
      <c r="M1453" s="1934">
        <f>'[6]LAP MINGGUAN 10'!Q1453</f>
        <v>0</v>
      </c>
      <c r="N1453" s="1934">
        <f t="shared" si="185"/>
        <v>0</v>
      </c>
      <c r="O1453" s="3299">
        <v>30</v>
      </c>
      <c r="P1453" s="3299">
        <f t="shared" si="193"/>
        <v>9.3840610732226076E-3</v>
      </c>
      <c r="Q1453" s="3073">
        <f t="shared" si="189"/>
        <v>30</v>
      </c>
      <c r="R1453" s="3299">
        <f t="shared" si="194"/>
        <v>9.3840610732226076E-3</v>
      </c>
      <c r="S1453" s="3300"/>
      <c r="T1453" s="359"/>
    </row>
    <row r="1454" spans="1:21" s="342" customFormat="1" ht="34.5" customHeight="1" x14ac:dyDescent="0.25">
      <c r="A1454" s="3510" t="s">
        <v>25</v>
      </c>
      <c r="B1454" s="3511" t="s">
        <v>807</v>
      </c>
      <c r="C1454" s="3512"/>
      <c r="D1454" s="3512"/>
      <c r="E1454" s="3513"/>
      <c r="F1454" s="3514">
        <v>14</v>
      </c>
      <c r="G1454" s="3452" t="str">
        <f>IF(ISBLANK(H1454),"",IF(H1454="BN",VLOOKUP(B1454,'[4]V. BAHAN'!$B$8:$E$14999,3,FALSE),IFERROR(VLOOKUP(H1454,'[4]III. DAFTAR AHS'!$B$7:$H$14999,5,FALSE),"ls")))</f>
        <v xml:space="preserve">set </v>
      </c>
      <c r="H1454" s="3514" t="s">
        <v>808</v>
      </c>
      <c r="I1454" s="3226" t="s">
        <v>809</v>
      </c>
      <c r="J1454" s="3453">
        <f>VLOOKUP(B1454,'[5] RAB LAMA'!$B$9:$E$5553,4,FALSE)</f>
        <v>487271.62676499999</v>
      </c>
      <c r="K1454" s="3453">
        <f t="shared" si="191"/>
        <v>6821802.7747099996</v>
      </c>
      <c r="L1454" s="3454">
        <f t="shared" si="192"/>
        <v>1.7852454980810274E-2</v>
      </c>
      <c r="M1454" s="1934">
        <f>'[6]LAP MINGGUAN 10'!Q1454</f>
        <v>0</v>
      </c>
      <c r="N1454" s="1934">
        <f t="shared" si="185"/>
        <v>0</v>
      </c>
      <c r="O1454" s="3299">
        <v>30</v>
      </c>
      <c r="P1454" s="3299">
        <f t="shared" si="193"/>
        <v>5.3557364942430821E-3</v>
      </c>
      <c r="Q1454" s="3073">
        <f t="shared" si="189"/>
        <v>30</v>
      </c>
      <c r="R1454" s="3299">
        <f t="shared" si="194"/>
        <v>5.3557364942430821E-3</v>
      </c>
      <c r="S1454" s="3300"/>
      <c r="T1454" s="359"/>
    </row>
    <row r="1455" spans="1:21" s="342" customFormat="1" ht="34.5" customHeight="1" x14ac:dyDescent="0.25">
      <c r="A1455" s="3510" t="s">
        <v>25</v>
      </c>
      <c r="B1455" s="3511" t="s">
        <v>810</v>
      </c>
      <c r="C1455" s="3512"/>
      <c r="D1455" s="3512"/>
      <c r="E1455" s="3513"/>
      <c r="F1455" s="3514">
        <v>11.78</v>
      </c>
      <c r="G1455" s="3452" t="str">
        <f>IF(ISBLANK(H1455),"",IF(H1455="BN",VLOOKUP(B1455,'[4]V. BAHAN'!$B$8:$E$14999,3,FALSE),IFERROR(VLOOKUP(H1455,'[4]III. DAFTAR AHS'!$B$7:$H$14999,5,FALSE),"ls")))</f>
        <v xml:space="preserve">m2 </v>
      </c>
      <c r="H1455" s="3514" t="s">
        <v>811</v>
      </c>
      <c r="I1455" s="3226" t="s">
        <v>812</v>
      </c>
      <c r="J1455" s="3453">
        <f>VLOOKUP(B1455,'[5] RAB LAMA'!$B$9:$E$5553,4,FALSE)</f>
        <v>133287.953668375</v>
      </c>
      <c r="K1455" s="3453">
        <f t="shared" si="191"/>
        <v>1570132.0942134575</v>
      </c>
      <c r="L1455" s="3454">
        <f t="shared" si="192"/>
        <v>4.108988994784111E-3</v>
      </c>
      <c r="M1455" s="1934">
        <f>'[6]LAP MINGGUAN 10'!Q1455</f>
        <v>0</v>
      </c>
      <c r="N1455" s="1934">
        <f t="shared" si="185"/>
        <v>0</v>
      </c>
      <c r="O1455" s="3299">
        <v>30</v>
      </c>
      <c r="P1455" s="3299">
        <f t="shared" si="193"/>
        <v>1.2326966984352334E-3</v>
      </c>
      <c r="Q1455" s="3073">
        <f t="shared" si="189"/>
        <v>30</v>
      </c>
      <c r="R1455" s="3299">
        <f t="shared" si="194"/>
        <v>1.2326966984352334E-3</v>
      </c>
      <c r="S1455" s="3300"/>
      <c r="T1455" s="359"/>
    </row>
    <row r="1456" spans="1:21" s="342" customFormat="1" ht="34.5" customHeight="1" x14ac:dyDescent="0.25">
      <c r="A1456" s="3510" t="s">
        <v>25</v>
      </c>
      <c r="B1456" s="3511" t="s">
        <v>813</v>
      </c>
      <c r="C1456" s="3512"/>
      <c r="D1456" s="3512"/>
      <c r="E1456" s="3513"/>
      <c r="F1456" s="3514">
        <v>28</v>
      </c>
      <c r="G1456" s="3452" t="str">
        <f>IF(ISBLANK(H1456),"",IF(H1456="BN",VLOOKUP(B1456,'[4]V. BAHAN'!$B$8:$E$14999,3,FALSE),IFERROR(VLOOKUP(H1456,'[4]III. DAFTAR AHS'!$B$7:$H$14999,5,FALSE),"ls")))</f>
        <v xml:space="preserve">psg </v>
      </c>
      <c r="H1456" s="3514" t="s">
        <v>814</v>
      </c>
      <c r="I1456" s="3226" t="s">
        <v>815</v>
      </c>
      <c r="J1456" s="3453">
        <f>VLOOKUP(B1456,'[5] RAB LAMA'!$B$9:$E$5553,4,FALSE)</f>
        <v>126943.45630999999</v>
      </c>
      <c r="K1456" s="3453">
        <f t="shared" si="191"/>
        <v>3554416.7766799997</v>
      </c>
      <c r="L1456" s="3454">
        <f t="shared" si="192"/>
        <v>9.3018029961169577E-3</v>
      </c>
      <c r="M1456" s="1934">
        <f>'[6]LAP MINGGUAN 10'!Q1456</f>
        <v>0</v>
      </c>
      <c r="N1456" s="1934">
        <f t="shared" si="185"/>
        <v>0</v>
      </c>
      <c r="O1456" s="3299">
        <v>30</v>
      </c>
      <c r="P1456" s="3299">
        <f t="shared" si="193"/>
        <v>2.7905408988350873E-3</v>
      </c>
      <c r="Q1456" s="3073">
        <f t="shared" si="189"/>
        <v>30</v>
      </c>
      <c r="R1456" s="3299">
        <f t="shared" si="194"/>
        <v>2.7905408988350873E-3</v>
      </c>
      <c r="S1456" s="3300"/>
      <c r="T1456" s="359"/>
    </row>
    <row r="1457" spans="1:20" s="342" customFormat="1" ht="34.5" customHeight="1" x14ac:dyDescent="0.25">
      <c r="A1457" s="3510" t="s">
        <v>25</v>
      </c>
      <c r="B1457" s="3511" t="s">
        <v>816</v>
      </c>
      <c r="C1457" s="3512"/>
      <c r="D1457" s="3512"/>
      <c r="E1457" s="3513"/>
      <c r="F1457" s="3514">
        <v>28</v>
      </c>
      <c r="G1457" s="3452" t="str">
        <f>IF(ISBLANK(H1457),"",IF(H1457="BN",VLOOKUP(B1457,'[4]V. BAHAN'!$B$8:$E$14999,3,FALSE),IFERROR(VLOOKUP(H1457,'[4]III. DAFTAR AHS'!$B$7:$H$14999,5,FALSE),"ls")))</f>
        <v xml:space="preserve">bh </v>
      </c>
      <c r="H1457" s="3514" t="s">
        <v>817</v>
      </c>
      <c r="I1457" s="3226" t="s">
        <v>818</v>
      </c>
      <c r="J1457" s="3453">
        <f>VLOOKUP(B1457,'[5] RAB LAMA'!$B$9:$E$5553,4,FALSE)</f>
        <v>72384.732090000005</v>
      </c>
      <c r="K1457" s="3453">
        <f t="shared" si="191"/>
        <v>2026772.4985200001</v>
      </c>
      <c r="L1457" s="3454">
        <f t="shared" si="192"/>
        <v>5.3040033523559047E-3</v>
      </c>
      <c r="M1457" s="1934">
        <f>'[6]LAP MINGGUAN 10'!Q1457</f>
        <v>0</v>
      </c>
      <c r="N1457" s="1934">
        <f t="shared" si="185"/>
        <v>0</v>
      </c>
      <c r="O1457" s="3299">
        <v>30</v>
      </c>
      <c r="P1457" s="3299">
        <f t="shared" si="193"/>
        <v>1.5912010057067714E-3</v>
      </c>
      <c r="Q1457" s="3073">
        <f t="shared" si="189"/>
        <v>30</v>
      </c>
      <c r="R1457" s="3299">
        <f t="shared" si="194"/>
        <v>1.5912010057067714E-3</v>
      </c>
      <c r="S1457" s="3300"/>
      <c r="T1457" s="359"/>
    </row>
    <row r="1458" spans="1:20" s="342" customFormat="1" ht="34.5" customHeight="1" x14ac:dyDescent="0.25">
      <c r="A1458" s="3510" t="s">
        <v>25</v>
      </c>
      <c r="B1458" s="3511" t="s">
        <v>819</v>
      </c>
      <c r="C1458" s="3512"/>
      <c r="D1458" s="3512"/>
      <c r="E1458" s="3513"/>
      <c r="F1458" s="3514">
        <v>14</v>
      </c>
      <c r="G1458" s="3452" t="str">
        <f>IF(ISBLANK(H1458),"",IF(H1458="BN",VLOOKUP(B1458,'[4]V. BAHAN'!$B$8:$E$14999,3,FALSE),IFERROR(VLOOKUP(H1458,'[4]III. DAFTAR AHS'!$B$7:$H$14999,5,FALSE),"ls")))</f>
        <v xml:space="preserve">bh </v>
      </c>
      <c r="H1458" s="3514" t="s">
        <v>820</v>
      </c>
      <c r="I1458" s="3226" t="s">
        <v>821</v>
      </c>
      <c r="J1458" s="3453">
        <f>VLOOKUP(B1458,'[5] RAB LAMA'!$B$9:$E$5553,4,FALSE)</f>
        <v>381407.99771249999</v>
      </c>
      <c r="K1458" s="3453">
        <f t="shared" si="191"/>
        <v>5339711.9679749999</v>
      </c>
      <c r="L1458" s="3454">
        <f t="shared" si="192"/>
        <v>1.3973867417006925E-2</v>
      </c>
      <c r="M1458" s="1934">
        <f>'[6]LAP MINGGUAN 10'!Q1458</f>
        <v>0</v>
      </c>
      <c r="N1458" s="1934">
        <f t="shared" si="185"/>
        <v>0</v>
      </c>
      <c r="O1458" s="3299">
        <v>30</v>
      </c>
      <c r="P1458" s="3299">
        <f t="shared" si="193"/>
        <v>4.1921602251020771E-3</v>
      </c>
      <c r="Q1458" s="3073">
        <f t="shared" si="189"/>
        <v>30</v>
      </c>
      <c r="R1458" s="3299">
        <f t="shared" si="194"/>
        <v>4.1921602251020771E-3</v>
      </c>
      <c r="S1458" s="3300"/>
      <c r="T1458" s="359"/>
    </row>
    <row r="1459" spans="1:20" s="342" customFormat="1" ht="34.5" customHeight="1" x14ac:dyDescent="0.25">
      <c r="A1459" s="3510" t="s">
        <v>25</v>
      </c>
      <c r="B1459" s="3511" t="s">
        <v>822</v>
      </c>
      <c r="C1459" s="3512"/>
      <c r="D1459" s="3512"/>
      <c r="E1459" s="3513"/>
      <c r="F1459" s="3514">
        <v>14</v>
      </c>
      <c r="G1459" s="3452" t="str">
        <f>IF(ISBLANK(H1459),"",IF(H1459="BN",VLOOKUP(B1459,'[4]V. BAHAN'!$B$8:$E$14999,3,FALSE),IFERROR(VLOOKUP(H1459,'[4]III. DAFTAR AHS'!$B$7:$H$14999,5,FALSE),"ls")))</f>
        <v xml:space="preserve">bh </v>
      </c>
      <c r="H1459" s="3514" t="s">
        <v>823</v>
      </c>
      <c r="I1459" s="3226" t="s">
        <v>824</v>
      </c>
      <c r="J1459" s="3453">
        <f>VLOOKUP(B1459,'[5] RAB LAMA'!$B$9:$E$5553,4,FALSE)</f>
        <v>94824.732090000005</v>
      </c>
      <c r="K1459" s="3453">
        <f t="shared" si="191"/>
        <v>1327546.24926</v>
      </c>
      <c r="L1459" s="3454">
        <f t="shared" si="192"/>
        <v>3.4741490530507432E-3</v>
      </c>
      <c r="M1459" s="1934">
        <f>'[6]LAP MINGGUAN 10'!Q1459</f>
        <v>0</v>
      </c>
      <c r="N1459" s="1934">
        <f t="shared" si="185"/>
        <v>0</v>
      </c>
      <c r="O1459" s="3299">
        <v>30</v>
      </c>
      <c r="P1459" s="3299">
        <f t="shared" si="193"/>
        <v>1.0422447159152231E-3</v>
      </c>
      <c r="Q1459" s="3073">
        <f t="shared" si="189"/>
        <v>30</v>
      </c>
      <c r="R1459" s="3299">
        <f t="shared" si="194"/>
        <v>1.0422447159152231E-3</v>
      </c>
      <c r="S1459" s="3300"/>
      <c r="T1459" s="359"/>
    </row>
    <row r="1460" spans="1:20" s="342" customFormat="1" ht="34.5" customHeight="1" x14ac:dyDescent="0.25">
      <c r="A1460" s="3510" t="s">
        <v>25</v>
      </c>
      <c r="B1460" s="3511" t="s">
        <v>825</v>
      </c>
      <c r="C1460" s="3512"/>
      <c r="D1460" s="3512"/>
      <c r="E1460" s="3513"/>
      <c r="F1460" s="3514">
        <v>158.44999999999999</v>
      </c>
      <c r="G1460" s="3452" t="str">
        <f>IF(ISBLANK(H1460),"",IF(H1460="BN",VLOOKUP(B1460,'[4]V. BAHAN'!$B$8:$E$14999,3,FALSE),IFERROR(VLOOKUP(H1460,'[4]III. DAFTAR AHS'!$B$7:$H$14999,5,FALSE),"ls")))</f>
        <v>m1</v>
      </c>
      <c r="H1460" s="3514" t="s">
        <v>365</v>
      </c>
      <c r="I1460" s="3226" t="s">
        <v>366</v>
      </c>
      <c r="J1460" s="3453">
        <f>VLOOKUP(B1460,'[5] RAB LAMA'!$B$9:$E$5553,4,FALSE)</f>
        <v>1750</v>
      </c>
      <c r="K1460" s="3453">
        <f t="shared" si="191"/>
        <v>277287.5</v>
      </c>
      <c r="L1460" s="3454">
        <f t="shared" si="192"/>
        <v>7.256531409619751E-4</v>
      </c>
      <c r="M1460" s="1934">
        <f>'[6]LAP MINGGUAN 10'!Q1460</f>
        <v>0</v>
      </c>
      <c r="N1460" s="1934">
        <f t="shared" si="185"/>
        <v>0</v>
      </c>
      <c r="O1460" s="3299">
        <v>30</v>
      </c>
      <c r="P1460" s="3299">
        <f t="shared" si="193"/>
        <v>2.1769594228859254E-4</v>
      </c>
      <c r="Q1460" s="3073">
        <f t="shared" si="189"/>
        <v>30</v>
      </c>
      <c r="R1460" s="3299">
        <f t="shared" si="194"/>
        <v>2.1769594228859254E-4</v>
      </c>
      <c r="S1460" s="3300"/>
      <c r="T1460" s="359"/>
    </row>
    <row r="1461" spans="1:20" s="342" customFormat="1" ht="34.5" customHeight="1" x14ac:dyDescent="0.25">
      <c r="A1461" s="3510"/>
      <c r="B1461" s="3522"/>
      <c r="C1461" s="3328"/>
      <c r="D1461" s="3328"/>
      <c r="E1461" s="3523"/>
      <c r="F1461" s="3514"/>
      <c r="G1461" s="3514" t="str">
        <f>IF(ISBLANK(H1461),"",IF(H1461="BN",VLOOKUP(B1461,'[4]V. BAHAN'!$B$8:$E$1099,3,FALSE),IFERROR(VLOOKUP(H1461,'[4]III. DAFTAR AHS'!$B$7:$H$872,5,FALSE),"ls")))</f>
        <v/>
      </c>
      <c r="H1461" s="3514"/>
      <c r="I1461" s="3514" t="s">
        <v>243</v>
      </c>
      <c r="J1461" s="3519"/>
      <c r="K1461" s="3519"/>
      <c r="L1461" s="3454"/>
      <c r="M1461" s="1934">
        <f>'[6]LAP MINGGUAN 10'!Q1461</f>
        <v>0</v>
      </c>
      <c r="N1461" s="1934">
        <f t="shared" si="185"/>
        <v>0</v>
      </c>
      <c r="O1461" s="3299"/>
      <c r="P1461" s="3299"/>
      <c r="Q1461" s="3073">
        <f t="shared" si="189"/>
        <v>0</v>
      </c>
      <c r="R1461" s="3299"/>
      <c r="S1461" s="3300"/>
      <c r="T1461" s="359"/>
    </row>
    <row r="1462" spans="1:20" s="353" customFormat="1" ht="34.5" customHeight="1" x14ac:dyDescent="0.25">
      <c r="A1462" s="3515">
        <f>A1448+1</f>
        <v>3</v>
      </c>
      <c r="B1462" s="3516" t="s">
        <v>826</v>
      </c>
      <c r="C1462" s="3517"/>
      <c r="D1462" s="3517"/>
      <c r="E1462" s="3518"/>
      <c r="F1462" s="3514"/>
      <c r="G1462" s="3514" t="str">
        <f>IF(ISBLANK(H1462),"",IF(H1462="BN",VLOOKUP(B1462,'[4]V. BAHAN'!$B$8:$E$1099,3,FALSE),IFERROR(VLOOKUP(H1462,'[4]III. DAFTAR AHS'!$B$7:$H$872,5,FALSE),"ls")))</f>
        <v/>
      </c>
      <c r="H1462" s="3514"/>
      <c r="I1462" s="3514" t="s">
        <v>243</v>
      </c>
      <c r="J1462" s="935"/>
      <c r="K1462" s="3519"/>
      <c r="L1462" s="3454"/>
      <c r="M1462" s="1934">
        <f>'[6]LAP MINGGUAN 10'!Q1462</f>
        <v>0</v>
      </c>
      <c r="N1462" s="1934">
        <f t="shared" si="185"/>
        <v>0</v>
      </c>
      <c r="O1462" s="3520"/>
      <c r="P1462" s="3520"/>
      <c r="Q1462" s="3073">
        <f t="shared" si="189"/>
        <v>0</v>
      </c>
      <c r="R1462" s="3520"/>
      <c r="S1462" s="3521"/>
      <c r="T1462" s="3509"/>
    </row>
    <row r="1463" spans="1:20" s="342" customFormat="1" ht="34.5" customHeight="1" x14ac:dyDescent="0.25">
      <c r="A1463" s="3510" t="s">
        <v>25</v>
      </c>
      <c r="B1463" s="3511" t="s">
        <v>776</v>
      </c>
      <c r="C1463" s="3512"/>
      <c r="D1463" s="3512"/>
      <c r="E1463" s="3513"/>
      <c r="F1463" s="3514">
        <v>108.92</v>
      </c>
      <c r="G1463" s="3452" t="str">
        <f>IF(ISBLANK(H1463),"",IF(H1463="BN",VLOOKUP(B1463,'[4]V. BAHAN'!$B$8:$E$14999,3,FALSE),IFERROR(VLOOKUP(H1463,'[4]III. DAFTAR AHS'!$B$7:$H$14999,5,FALSE),"ls")))</f>
        <v xml:space="preserve">m' </v>
      </c>
      <c r="H1463" s="3514" t="s">
        <v>777</v>
      </c>
      <c r="I1463" s="3226" t="s">
        <v>778</v>
      </c>
      <c r="J1463" s="3453">
        <f>VLOOKUP(B1463,'[5] RAB LAMA'!$B$9:$E$5553,4,FALSE)</f>
        <v>123617.19941264046</v>
      </c>
      <c r="K1463" s="3453">
        <f t="shared" ref="K1463:K1473" si="195">J1463*F1463</f>
        <v>13464385.360024799</v>
      </c>
      <c r="L1463" s="3454">
        <f t="shared" ref="L1463:L1473" si="196">K1463/$K$4349*100</f>
        <v>3.523589605598676E-2</v>
      </c>
      <c r="M1463" s="1934">
        <f>'[6]LAP MINGGUAN 10'!Q1463</f>
        <v>0</v>
      </c>
      <c r="N1463" s="1934">
        <f t="shared" si="185"/>
        <v>0</v>
      </c>
      <c r="O1463" s="3299">
        <v>30</v>
      </c>
      <c r="P1463" s="3299">
        <f t="shared" ref="P1463:P1473" si="197">L1463*O1463/100</f>
        <v>1.0570768816796028E-2</v>
      </c>
      <c r="Q1463" s="3073">
        <f t="shared" si="189"/>
        <v>30</v>
      </c>
      <c r="R1463" s="3299">
        <f t="shared" ref="R1463:R1473" si="198">L1463*Q1463/100</f>
        <v>1.0570768816796028E-2</v>
      </c>
      <c r="S1463" s="3300"/>
      <c r="T1463" s="359"/>
    </row>
    <row r="1464" spans="1:20" s="342" customFormat="1" ht="34.5" customHeight="1" x14ac:dyDescent="0.25">
      <c r="A1464" s="3510" t="s">
        <v>25</v>
      </c>
      <c r="B1464" s="3511" t="s">
        <v>798</v>
      </c>
      <c r="C1464" s="3512"/>
      <c r="D1464" s="3512"/>
      <c r="E1464" s="3513"/>
      <c r="F1464" s="3514">
        <v>37.94</v>
      </c>
      <c r="G1464" s="3452" t="str">
        <f>IF(ISBLANK(H1464),"",IF(H1464="BN",VLOOKUP(B1464,'[4]V. BAHAN'!$B$8:$E$14999,3,FALSE),IFERROR(VLOOKUP(H1464,'[4]III. DAFTAR AHS'!$B$7:$H$14999,5,FALSE),"ls")))</f>
        <v xml:space="preserve">m' </v>
      </c>
      <c r="H1464" s="3514" t="s">
        <v>799</v>
      </c>
      <c r="I1464" s="3226" t="s">
        <v>427</v>
      </c>
      <c r="J1464" s="3453">
        <f>VLOOKUP(B1464,'[5] RAB LAMA'!$B$9:$E$5553,4,FALSE)</f>
        <v>1146632.0032474999</v>
      </c>
      <c r="K1464" s="3453">
        <f t="shared" si="195"/>
        <v>43503218.203210145</v>
      </c>
      <c r="L1464" s="3454">
        <f t="shared" si="196"/>
        <v>0.11384662825087179</v>
      </c>
      <c r="M1464" s="1934">
        <f>'[6]LAP MINGGUAN 10'!Q1464</f>
        <v>0</v>
      </c>
      <c r="N1464" s="1934">
        <f t="shared" si="185"/>
        <v>0</v>
      </c>
      <c r="O1464" s="3299">
        <v>30</v>
      </c>
      <c r="P1464" s="3299">
        <f t="shared" si="197"/>
        <v>3.4153988475261535E-2</v>
      </c>
      <c r="Q1464" s="3073">
        <f t="shared" si="189"/>
        <v>30</v>
      </c>
      <c r="R1464" s="3299">
        <f t="shared" si="198"/>
        <v>3.4153988475261535E-2</v>
      </c>
      <c r="S1464" s="3300"/>
      <c r="T1464" s="359"/>
    </row>
    <row r="1465" spans="1:20" s="342" customFormat="1" ht="34.5" customHeight="1" x14ac:dyDescent="0.25">
      <c r="A1465" s="3510" t="s">
        <v>25</v>
      </c>
      <c r="B1465" s="3511" t="s">
        <v>827</v>
      </c>
      <c r="C1465" s="3512"/>
      <c r="D1465" s="3512"/>
      <c r="E1465" s="3513"/>
      <c r="F1465" s="3514">
        <v>14</v>
      </c>
      <c r="G1465" s="3452" t="str">
        <f>IF(ISBLANK(H1465),"",IF(H1465="BN",VLOOKUP(B1465,'[4]V. BAHAN'!$B$8:$E$14999,3,FALSE),IFERROR(VLOOKUP(H1465,'[4]III. DAFTAR AHS'!$B$7:$H$14999,5,FALSE),"ls")))</f>
        <v xml:space="preserve">unit </v>
      </c>
      <c r="H1465" s="3514" t="s">
        <v>828</v>
      </c>
      <c r="I1465" s="3226" t="s">
        <v>427</v>
      </c>
      <c r="J1465" s="3453">
        <f>VLOOKUP(B1465,'[5] RAB LAMA'!$B$9:$E$5553,4,FALSE)</f>
        <v>1507175.238617125</v>
      </c>
      <c r="K1465" s="3453">
        <f t="shared" si="195"/>
        <v>21100453.340639748</v>
      </c>
      <c r="L1465" s="3454">
        <f t="shared" si="196"/>
        <v>5.5219258864380227E-2</v>
      </c>
      <c r="M1465" s="1934">
        <f>'[6]LAP MINGGUAN 10'!Q1465</f>
        <v>0</v>
      </c>
      <c r="N1465" s="1934">
        <f t="shared" si="185"/>
        <v>0</v>
      </c>
      <c r="O1465" s="3299">
        <v>30</v>
      </c>
      <c r="P1465" s="3299">
        <f t="shared" si="197"/>
        <v>1.6565777659314065E-2</v>
      </c>
      <c r="Q1465" s="3073">
        <f t="shared" si="189"/>
        <v>30</v>
      </c>
      <c r="R1465" s="3299">
        <f t="shared" si="198"/>
        <v>1.6565777659314065E-2</v>
      </c>
      <c r="S1465" s="3300"/>
      <c r="T1465" s="359"/>
    </row>
    <row r="1466" spans="1:20" s="342" customFormat="1" ht="34.5" customHeight="1" x14ac:dyDescent="0.25">
      <c r="A1466" s="3510" t="s">
        <v>25</v>
      </c>
      <c r="B1466" s="3511" t="s">
        <v>802</v>
      </c>
      <c r="C1466" s="3512"/>
      <c r="D1466" s="3512"/>
      <c r="E1466" s="3513"/>
      <c r="F1466" s="3514">
        <v>21</v>
      </c>
      <c r="G1466" s="3452" t="str">
        <f>IF(ISBLANK(H1466),"",IF(H1466="BN",VLOOKUP(B1466,'[4]V. BAHAN'!$B$8:$E$14999,3,FALSE),IFERROR(VLOOKUP(H1466,'[4]III. DAFTAR AHS'!$B$7:$H$14999,5,FALSE),"ls")))</f>
        <v xml:space="preserve">psg </v>
      </c>
      <c r="H1466" s="3514" t="s">
        <v>803</v>
      </c>
      <c r="I1466" s="3226" t="s">
        <v>804</v>
      </c>
      <c r="J1466" s="3453">
        <f>VLOOKUP(B1466,'[5] RAB LAMA'!$B$9:$E$5553,4,FALSE)</f>
        <v>72392.014419999992</v>
      </c>
      <c r="K1466" s="3453">
        <f t="shared" si="195"/>
        <v>1520232.3028199999</v>
      </c>
      <c r="L1466" s="3454">
        <f t="shared" si="196"/>
        <v>3.9784027247286276E-3</v>
      </c>
      <c r="M1466" s="1934">
        <f>'[6]LAP MINGGUAN 10'!Q1466</f>
        <v>0</v>
      </c>
      <c r="N1466" s="1934">
        <f t="shared" si="185"/>
        <v>0</v>
      </c>
      <c r="O1466" s="3299">
        <v>30</v>
      </c>
      <c r="P1466" s="3299">
        <f t="shared" si="197"/>
        <v>1.1935208174185883E-3</v>
      </c>
      <c r="Q1466" s="3073">
        <f t="shared" si="189"/>
        <v>30</v>
      </c>
      <c r="R1466" s="3299">
        <f t="shared" si="198"/>
        <v>1.1935208174185883E-3</v>
      </c>
      <c r="S1466" s="3300"/>
      <c r="T1466" s="359"/>
    </row>
    <row r="1467" spans="1:20" s="342" customFormat="1" ht="34.5" customHeight="1" x14ac:dyDescent="0.25">
      <c r="A1467" s="3510" t="s">
        <v>25</v>
      </c>
      <c r="B1467" s="3511" t="s">
        <v>805</v>
      </c>
      <c r="C1467" s="3512"/>
      <c r="D1467" s="3512"/>
      <c r="E1467" s="3513"/>
      <c r="F1467" s="3514">
        <v>14</v>
      </c>
      <c r="G1467" s="3452" t="str">
        <f>IF(ISBLANK(H1467),"",IF(H1467="BN",VLOOKUP(B1467,'[4]V. BAHAN'!$B$8:$E$14999,3,FALSE),IFERROR(VLOOKUP(H1467,'[4]III. DAFTAR AHS'!$B$7:$H$14999,5,FALSE),"ls")))</f>
        <v xml:space="preserve">psg </v>
      </c>
      <c r="H1467" s="3514" t="s">
        <v>806</v>
      </c>
      <c r="I1467" s="3226" t="s">
        <v>427</v>
      </c>
      <c r="J1467" s="3453">
        <f>VLOOKUP(B1467,'[5] RAB LAMA'!$B$9:$E$5553,4,FALSE)</f>
        <v>426886.82590400003</v>
      </c>
      <c r="K1467" s="3453">
        <f t="shared" si="195"/>
        <v>5976415.5626560003</v>
      </c>
      <c r="L1467" s="3454">
        <f t="shared" si="196"/>
        <v>1.5640101788704345E-2</v>
      </c>
      <c r="M1467" s="1934">
        <f>'[6]LAP MINGGUAN 10'!Q1467</f>
        <v>0</v>
      </c>
      <c r="N1467" s="1934">
        <f t="shared" si="185"/>
        <v>0</v>
      </c>
      <c r="O1467" s="3299">
        <v>30</v>
      </c>
      <c r="P1467" s="3299">
        <f t="shared" si="197"/>
        <v>4.6920305366113038E-3</v>
      </c>
      <c r="Q1467" s="3073">
        <f t="shared" si="189"/>
        <v>30</v>
      </c>
      <c r="R1467" s="3299">
        <f t="shared" si="198"/>
        <v>4.6920305366113038E-3</v>
      </c>
      <c r="S1467" s="3300"/>
      <c r="T1467" s="359"/>
    </row>
    <row r="1468" spans="1:20" s="342" customFormat="1" ht="34.5" customHeight="1" x14ac:dyDescent="0.25">
      <c r="A1468" s="3510" t="s">
        <v>25</v>
      </c>
      <c r="B1468" s="3511" t="s">
        <v>807</v>
      </c>
      <c r="C1468" s="3512"/>
      <c r="D1468" s="3512"/>
      <c r="E1468" s="3513"/>
      <c r="F1468" s="3514">
        <v>14</v>
      </c>
      <c r="G1468" s="3452" t="str">
        <f>IF(ISBLANK(H1468),"",IF(H1468="BN",VLOOKUP(B1468,'[4]V. BAHAN'!$B$8:$E$14999,3,FALSE),IFERROR(VLOOKUP(H1468,'[4]III. DAFTAR AHS'!$B$7:$H$14999,5,FALSE),"ls")))</f>
        <v xml:space="preserve">set </v>
      </c>
      <c r="H1468" s="3514" t="s">
        <v>808</v>
      </c>
      <c r="I1468" s="3226" t="s">
        <v>809</v>
      </c>
      <c r="J1468" s="3453">
        <f>VLOOKUP(B1468,'[5] RAB LAMA'!$B$9:$E$5553,4,FALSE)</f>
        <v>487271.62676499999</v>
      </c>
      <c r="K1468" s="3453">
        <f t="shared" si="195"/>
        <v>6821802.7747099996</v>
      </c>
      <c r="L1468" s="3454">
        <f t="shared" si="196"/>
        <v>1.7852454980810274E-2</v>
      </c>
      <c r="M1468" s="1934">
        <f>'[6]LAP MINGGUAN 10'!Q1468</f>
        <v>0</v>
      </c>
      <c r="N1468" s="1934">
        <f t="shared" si="185"/>
        <v>0</v>
      </c>
      <c r="O1468" s="3299">
        <v>30</v>
      </c>
      <c r="P1468" s="3299">
        <f t="shared" si="197"/>
        <v>5.3557364942430821E-3</v>
      </c>
      <c r="Q1468" s="3073">
        <f t="shared" si="189"/>
        <v>30</v>
      </c>
      <c r="R1468" s="3299">
        <f t="shared" si="198"/>
        <v>5.3557364942430821E-3</v>
      </c>
      <c r="S1468" s="3300"/>
      <c r="T1468" s="359"/>
    </row>
    <row r="1469" spans="1:20" s="342" customFormat="1" ht="34.5" customHeight="1" x14ac:dyDescent="0.25">
      <c r="A1469" s="3510" t="s">
        <v>25</v>
      </c>
      <c r="B1469" s="3511" t="s">
        <v>810</v>
      </c>
      <c r="C1469" s="3512"/>
      <c r="D1469" s="3512"/>
      <c r="E1469" s="3513"/>
      <c r="F1469" s="3514">
        <v>12.6</v>
      </c>
      <c r="G1469" s="3452" t="str">
        <f>IF(ISBLANK(H1469),"",IF(H1469="BN",VLOOKUP(B1469,'[4]V. BAHAN'!$B$8:$E$14999,3,FALSE),IFERROR(VLOOKUP(H1469,'[4]III. DAFTAR AHS'!$B$7:$H$14999,5,FALSE),"ls")))</f>
        <v xml:space="preserve">m2 </v>
      </c>
      <c r="H1469" s="3514" t="s">
        <v>811</v>
      </c>
      <c r="I1469" s="3226" t="s">
        <v>812</v>
      </c>
      <c r="J1469" s="3453">
        <f>VLOOKUP(B1469,'[5] RAB LAMA'!$B$9:$E$5553,4,FALSE)</f>
        <v>133287.953668375</v>
      </c>
      <c r="K1469" s="3453">
        <f t="shared" si="195"/>
        <v>1679428.2162215251</v>
      </c>
      <c r="L1469" s="3454">
        <f t="shared" si="196"/>
        <v>4.3950136956094907E-3</v>
      </c>
      <c r="M1469" s="1934">
        <f>'[6]LAP MINGGUAN 10'!Q1469</f>
        <v>0</v>
      </c>
      <c r="N1469" s="1934">
        <f t="shared" si="185"/>
        <v>0</v>
      </c>
      <c r="O1469" s="3299">
        <v>30</v>
      </c>
      <c r="P1469" s="3299">
        <f t="shared" si="197"/>
        <v>1.3185041086828473E-3</v>
      </c>
      <c r="Q1469" s="3073">
        <f t="shared" si="189"/>
        <v>30</v>
      </c>
      <c r="R1469" s="3299">
        <f t="shared" si="198"/>
        <v>1.3185041086828473E-3</v>
      </c>
      <c r="S1469" s="3300"/>
      <c r="T1469" s="359"/>
    </row>
    <row r="1470" spans="1:20" s="342" customFormat="1" ht="34.5" customHeight="1" x14ac:dyDescent="0.25">
      <c r="A1470" s="3510" t="s">
        <v>25</v>
      </c>
      <c r="B1470" s="3511" t="s">
        <v>813</v>
      </c>
      <c r="C1470" s="3512"/>
      <c r="D1470" s="3512"/>
      <c r="E1470" s="3513"/>
      <c r="F1470" s="3514">
        <v>14</v>
      </c>
      <c r="G1470" s="3452" t="str">
        <f>IF(ISBLANK(H1470),"",IF(H1470="BN",VLOOKUP(B1470,'[4]V. BAHAN'!$B$8:$E$14999,3,FALSE),IFERROR(VLOOKUP(H1470,'[4]III. DAFTAR AHS'!$B$7:$H$14999,5,FALSE),"ls")))</f>
        <v xml:space="preserve">psg </v>
      </c>
      <c r="H1470" s="3514" t="s">
        <v>814</v>
      </c>
      <c r="I1470" s="3226" t="s">
        <v>815</v>
      </c>
      <c r="J1470" s="3453">
        <f>VLOOKUP(B1470,'[5] RAB LAMA'!$B$9:$E$5553,4,FALSE)</f>
        <v>126943.45630999999</v>
      </c>
      <c r="K1470" s="3453">
        <f t="shared" si="195"/>
        <v>1777208.3883399998</v>
      </c>
      <c r="L1470" s="3454">
        <f t="shared" si="196"/>
        <v>4.6509014980584788E-3</v>
      </c>
      <c r="M1470" s="1934">
        <f>'[6]LAP MINGGUAN 10'!Q1470</f>
        <v>0</v>
      </c>
      <c r="N1470" s="1934">
        <f t="shared" si="185"/>
        <v>0</v>
      </c>
      <c r="O1470" s="3299">
        <v>30</v>
      </c>
      <c r="P1470" s="3299">
        <f t="shared" si="197"/>
        <v>1.3952704494175436E-3</v>
      </c>
      <c r="Q1470" s="3073">
        <f t="shared" si="189"/>
        <v>30</v>
      </c>
      <c r="R1470" s="3299">
        <f t="shared" si="198"/>
        <v>1.3952704494175436E-3</v>
      </c>
      <c r="S1470" s="3300"/>
      <c r="T1470" s="359"/>
    </row>
    <row r="1471" spans="1:20" s="342" customFormat="1" ht="34.5" customHeight="1" x14ac:dyDescent="0.25">
      <c r="A1471" s="3510" t="s">
        <v>25</v>
      </c>
      <c r="B1471" s="3511" t="s">
        <v>816</v>
      </c>
      <c r="C1471" s="3512"/>
      <c r="D1471" s="3512"/>
      <c r="E1471" s="3513"/>
      <c r="F1471" s="3514">
        <v>14</v>
      </c>
      <c r="G1471" s="3452" t="str">
        <f>IF(ISBLANK(H1471),"",IF(H1471="BN",VLOOKUP(B1471,'[4]V. BAHAN'!$B$8:$E$14999,3,FALSE),IFERROR(VLOOKUP(H1471,'[4]III. DAFTAR AHS'!$B$7:$H$14999,5,FALSE),"ls")))</f>
        <v xml:space="preserve">bh </v>
      </c>
      <c r="H1471" s="3514" t="s">
        <v>817</v>
      </c>
      <c r="I1471" s="3226" t="s">
        <v>818</v>
      </c>
      <c r="J1471" s="3453">
        <f>VLOOKUP(B1471,'[5] RAB LAMA'!$B$9:$E$5553,4,FALSE)</f>
        <v>72384.732090000005</v>
      </c>
      <c r="K1471" s="3453">
        <f t="shared" si="195"/>
        <v>1013386.2492600001</v>
      </c>
      <c r="L1471" s="3454">
        <f t="shared" si="196"/>
        <v>2.6520016761779524E-3</v>
      </c>
      <c r="M1471" s="1934">
        <f>'[6]LAP MINGGUAN 10'!Q1471</f>
        <v>0</v>
      </c>
      <c r="N1471" s="1934">
        <f t="shared" si="185"/>
        <v>0</v>
      </c>
      <c r="O1471" s="3299">
        <v>30</v>
      </c>
      <c r="P1471" s="3299">
        <f t="shared" si="197"/>
        <v>7.9560050285338571E-4</v>
      </c>
      <c r="Q1471" s="3073">
        <f t="shared" si="189"/>
        <v>30</v>
      </c>
      <c r="R1471" s="3299">
        <f t="shared" si="198"/>
        <v>7.9560050285338571E-4</v>
      </c>
      <c r="S1471" s="3300"/>
      <c r="T1471" s="359"/>
    </row>
    <row r="1472" spans="1:20" s="342" customFormat="1" ht="34.5" customHeight="1" x14ac:dyDescent="0.25">
      <c r="A1472" s="3510" t="s">
        <v>25</v>
      </c>
      <c r="B1472" s="3511" t="s">
        <v>819</v>
      </c>
      <c r="C1472" s="3512"/>
      <c r="D1472" s="3512"/>
      <c r="E1472" s="3513"/>
      <c r="F1472" s="3514">
        <v>14</v>
      </c>
      <c r="G1472" s="3452" t="str">
        <f>IF(ISBLANK(H1472),"",IF(H1472="BN",VLOOKUP(B1472,'[4]V. BAHAN'!$B$8:$E$14999,3,FALSE),IFERROR(VLOOKUP(H1472,'[4]III. DAFTAR AHS'!$B$7:$H$14999,5,FALSE),"ls")))</f>
        <v xml:space="preserve">bh </v>
      </c>
      <c r="H1472" s="3514" t="s">
        <v>820</v>
      </c>
      <c r="I1472" s="3226" t="s">
        <v>821</v>
      </c>
      <c r="J1472" s="3453">
        <f>VLOOKUP(B1472,'[5] RAB LAMA'!$B$9:$E$5553,4,FALSE)</f>
        <v>381407.99771249999</v>
      </c>
      <c r="K1472" s="3453">
        <f t="shared" si="195"/>
        <v>5339711.9679749999</v>
      </c>
      <c r="L1472" s="3454">
        <f t="shared" si="196"/>
        <v>1.3973867417006925E-2</v>
      </c>
      <c r="M1472" s="1934">
        <f>'[6]LAP MINGGUAN 10'!Q1472</f>
        <v>0</v>
      </c>
      <c r="N1472" s="1934">
        <f t="shared" si="185"/>
        <v>0</v>
      </c>
      <c r="O1472" s="3299">
        <v>30</v>
      </c>
      <c r="P1472" s="3299">
        <f t="shared" si="197"/>
        <v>4.1921602251020771E-3</v>
      </c>
      <c r="Q1472" s="3073">
        <f t="shared" si="189"/>
        <v>30</v>
      </c>
      <c r="R1472" s="3299">
        <f t="shared" si="198"/>
        <v>4.1921602251020771E-3</v>
      </c>
      <c r="S1472" s="3300"/>
      <c r="T1472" s="359"/>
    </row>
    <row r="1473" spans="1:20" s="342" customFormat="1" ht="34.5" customHeight="1" x14ac:dyDescent="0.25">
      <c r="A1473" s="3510" t="s">
        <v>25</v>
      </c>
      <c r="B1473" s="3511" t="s">
        <v>825</v>
      </c>
      <c r="C1473" s="3512"/>
      <c r="D1473" s="3512"/>
      <c r="E1473" s="3513"/>
      <c r="F1473" s="3514">
        <v>115.08</v>
      </c>
      <c r="G1473" s="3452" t="str">
        <f>IF(ISBLANK(H1473),"",IF(H1473="BN",VLOOKUP(B1473,'[4]V. BAHAN'!$B$8:$E$14999,3,FALSE),IFERROR(VLOOKUP(H1473,'[4]III. DAFTAR AHS'!$B$7:$H$14999,5,FALSE),"ls")))</f>
        <v>m1</v>
      </c>
      <c r="H1473" s="3514" t="s">
        <v>365</v>
      </c>
      <c r="I1473" s="3226" t="s">
        <v>366</v>
      </c>
      <c r="J1473" s="3453">
        <f>VLOOKUP(B1473,'[5] RAB LAMA'!$B$9:$E$5553,4,FALSE)</f>
        <v>1750</v>
      </c>
      <c r="K1473" s="3453">
        <f t="shared" si="195"/>
        <v>201390</v>
      </c>
      <c r="L1473" s="3454">
        <f t="shared" si="196"/>
        <v>5.2703164065575324E-4</v>
      </c>
      <c r="M1473" s="1934">
        <f>'[6]LAP MINGGUAN 10'!Q1473</f>
        <v>0</v>
      </c>
      <c r="N1473" s="1934">
        <f t="shared" si="185"/>
        <v>0</v>
      </c>
      <c r="O1473" s="3299">
        <v>30</v>
      </c>
      <c r="P1473" s="3299">
        <f t="shared" si="197"/>
        <v>1.5810949219672598E-4</v>
      </c>
      <c r="Q1473" s="3073">
        <f t="shared" si="189"/>
        <v>30</v>
      </c>
      <c r="R1473" s="3299">
        <f t="shared" si="198"/>
        <v>1.5810949219672598E-4</v>
      </c>
      <c r="S1473" s="3300"/>
      <c r="T1473" s="359"/>
    </row>
    <row r="1474" spans="1:20" s="342" customFormat="1" ht="34.5" customHeight="1" x14ac:dyDescent="0.25">
      <c r="A1474" s="3510"/>
      <c r="B1474" s="3522"/>
      <c r="C1474" s="3328"/>
      <c r="D1474" s="3328"/>
      <c r="E1474" s="3523"/>
      <c r="F1474" s="3514"/>
      <c r="G1474" s="3514" t="str">
        <f>IF(ISBLANK(H1474),"",IF(H1474="BN",VLOOKUP(B1474,'[4]V. BAHAN'!$B$8:$E$1099,3,FALSE),IFERROR(VLOOKUP(H1474,'[4]III. DAFTAR AHS'!$B$7:$H$872,5,FALSE),"ls")))</f>
        <v/>
      </c>
      <c r="H1474" s="3514"/>
      <c r="I1474" s="3514" t="s">
        <v>243</v>
      </c>
      <c r="J1474" s="3519"/>
      <c r="K1474" s="3519"/>
      <c r="L1474" s="3454"/>
      <c r="M1474" s="1934">
        <f>'[6]LAP MINGGUAN 10'!Q1474</f>
        <v>0</v>
      </c>
      <c r="N1474" s="1934">
        <f t="shared" si="185"/>
        <v>0</v>
      </c>
      <c r="O1474" s="3299"/>
      <c r="P1474" s="3299"/>
      <c r="Q1474" s="3073">
        <f t="shared" si="189"/>
        <v>0</v>
      </c>
      <c r="R1474" s="3299"/>
      <c r="S1474" s="3300"/>
      <c r="T1474" s="359"/>
    </row>
    <row r="1475" spans="1:20" s="353" customFormat="1" ht="34.5" customHeight="1" x14ac:dyDescent="0.25">
      <c r="A1475" s="3515">
        <f>A1462+1</f>
        <v>4</v>
      </c>
      <c r="B1475" s="3516" t="s">
        <v>829</v>
      </c>
      <c r="C1475" s="3517"/>
      <c r="D1475" s="3517"/>
      <c r="E1475" s="3518"/>
      <c r="F1475" s="3514"/>
      <c r="G1475" s="3514" t="str">
        <f>IF(ISBLANK(H1475),"",IF(H1475="BN",VLOOKUP(B1475,'[4]V. BAHAN'!$B$8:$E$1099,3,FALSE),IFERROR(VLOOKUP(H1475,'[4]III. DAFTAR AHS'!$B$7:$H$872,5,FALSE),"ls")))</f>
        <v/>
      </c>
      <c r="H1475" s="3514"/>
      <c r="I1475" s="3514" t="s">
        <v>243</v>
      </c>
      <c r="J1475" s="935"/>
      <c r="K1475" s="3519"/>
      <c r="L1475" s="3454"/>
      <c r="M1475" s="1934">
        <f>'[6]LAP MINGGUAN 10'!Q1475</f>
        <v>0</v>
      </c>
      <c r="N1475" s="1934">
        <f t="shared" si="185"/>
        <v>0</v>
      </c>
      <c r="O1475" s="3520"/>
      <c r="P1475" s="3520"/>
      <c r="Q1475" s="3073">
        <f t="shared" si="189"/>
        <v>0</v>
      </c>
      <c r="R1475" s="3520"/>
      <c r="S1475" s="3521"/>
      <c r="T1475" s="3509"/>
    </row>
    <row r="1476" spans="1:20" s="342" customFormat="1" ht="34.5" customHeight="1" x14ac:dyDescent="0.25">
      <c r="A1476" s="3510" t="s">
        <v>25</v>
      </c>
      <c r="B1476" s="3511" t="s">
        <v>776</v>
      </c>
      <c r="C1476" s="3512"/>
      <c r="D1476" s="3512"/>
      <c r="E1476" s="3513"/>
      <c r="F1476" s="3514">
        <v>62.24</v>
      </c>
      <c r="G1476" s="3452" t="str">
        <f>IF(ISBLANK(H1476),"",IF(H1476="BN",VLOOKUP(B1476,'[4]V. BAHAN'!$B$8:$E$14999,3,FALSE),IFERROR(VLOOKUP(H1476,'[4]III. DAFTAR AHS'!$B$7:$H$14999,5,FALSE),"ls")))</f>
        <v xml:space="preserve">m' </v>
      </c>
      <c r="H1476" s="3514" t="s">
        <v>777</v>
      </c>
      <c r="I1476" s="3226" t="s">
        <v>778</v>
      </c>
      <c r="J1476" s="3453">
        <f>VLOOKUP(B1476,'[5] RAB LAMA'!$B$9:$E$5553,4,FALSE)</f>
        <v>123617.19941264046</v>
      </c>
      <c r="K1476" s="3453">
        <f t="shared" ref="K1476:K1486" si="199">J1476*F1476</f>
        <v>7693934.4914427428</v>
      </c>
      <c r="L1476" s="3454">
        <f t="shared" ref="L1476:L1486" si="200">K1476/$K$4349*100</f>
        <v>2.013479774627815E-2</v>
      </c>
      <c r="M1476" s="1934">
        <f>'[6]LAP MINGGUAN 10'!Q1476</f>
        <v>0</v>
      </c>
      <c r="N1476" s="1934">
        <f t="shared" si="185"/>
        <v>0</v>
      </c>
      <c r="O1476" s="3299">
        <v>30</v>
      </c>
      <c r="P1476" s="3299">
        <f t="shared" ref="P1476:P1486" si="201">L1476*O1476/100</f>
        <v>6.0404393238834451E-3</v>
      </c>
      <c r="Q1476" s="3073">
        <f t="shared" si="189"/>
        <v>30</v>
      </c>
      <c r="R1476" s="3299">
        <f t="shared" ref="R1476:R1486" si="202">L1476*Q1476/100</f>
        <v>6.0404393238834451E-3</v>
      </c>
      <c r="S1476" s="3300"/>
      <c r="T1476" s="359"/>
    </row>
    <row r="1477" spans="1:20" s="342" customFormat="1" ht="34.5" customHeight="1" x14ac:dyDescent="0.25">
      <c r="A1477" s="3510" t="s">
        <v>25</v>
      </c>
      <c r="B1477" s="3511" t="s">
        <v>798</v>
      </c>
      <c r="C1477" s="3512"/>
      <c r="D1477" s="3512"/>
      <c r="E1477" s="3513"/>
      <c r="F1477" s="3514">
        <v>21.68</v>
      </c>
      <c r="G1477" s="3452" t="str">
        <f>IF(ISBLANK(H1477),"",IF(H1477="BN",VLOOKUP(B1477,'[4]V. BAHAN'!$B$8:$E$14999,3,FALSE),IFERROR(VLOOKUP(H1477,'[4]III. DAFTAR AHS'!$B$7:$H$14999,5,FALSE),"ls")))</f>
        <v xml:space="preserve">m' </v>
      </c>
      <c r="H1477" s="3514" t="s">
        <v>799</v>
      </c>
      <c r="I1477" s="3226" t="s">
        <v>427</v>
      </c>
      <c r="J1477" s="3453">
        <f>VLOOKUP(B1477,'[5] RAB LAMA'!$B$9:$E$5553,4,FALSE)</f>
        <v>1146632.0032474999</v>
      </c>
      <c r="K1477" s="3453">
        <f t="shared" si="199"/>
        <v>24858981.830405798</v>
      </c>
      <c r="L1477" s="3454">
        <f t="shared" si="200"/>
        <v>6.5055216143355313E-2</v>
      </c>
      <c r="M1477" s="1934">
        <f>'[6]LAP MINGGUAN 10'!Q1477</f>
        <v>0</v>
      </c>
      <c r="N1477" s="1934">
        <f t="shared" si="185"/>
        <v>0</v>
      </c>
      <c r="O1477" s="3299">
        <v>30</v>
      </c>
      <c r="P1477" s="3299">
        <f t="shared" si="201"/>
        <v>1.9516564843006595E-2</v>
      </c>
      <c r="Q1477" s="3073">
        <f t="shared" si="189"/>
        <v>30</v>
      </c>
      <c r="R1477" s="3299">
        <f t="shared" si="202"/>
        <v>1.9516564843006595E-2</v>
      </c>
      <c r="S1477" s="3300"/>
      <c r="T1477" s="359"/>
    </row>
    <row r="1478" spans="1:20" s="342" customFormat="1" ht="34.5" customHeight="1" x14ac:dyDescent="0.25">
      <c r="A1478" s="3510" t="s">
        <v>25</v>
      </c>
      <c r="B1478" s="3511" t="s">
        <v>827</v>
      </c>
      <c r="C1478" s="3512"/>
      <c r="D1478" s="3512"/>
      <c r="E1478" s="3513"/>
      <c r="F1478" s="3514">
        <v>16</v>
      </c>
      <c r="G1478" s="3452" t="str">
        <f>IF(ISBLANK(H1478),"",IF(H1478="BN",VLOOKUP(B1478,'[4]V. BAHAN'!$B$8:$E$14999,3,FALSE),IFERROR(VLOOKUP(H1478,'[4]III. DAFTAR AHS'!$B$7:$H$14999,5,FALSE),"ls")))</f>
        <v xml:space="preserve">unit </v>
      </c>
      <c r="H1478" s="3514" t="s">
        <v>828</v>
      </c>
      <c r="I1478" s="3226" t="s">
        <v>427</v>
      </c>
      <c r="J1478" s="3453">
        <f>VLOOKUP(B1478,'[5] RAB LAMA'!$B$9:$E$5553,4,FALSE)</f>
        <v>1507175.238617125</v>
      </c>
      <c r="K1478" s="3453">
        <f t="shared" si="199"/>
        <v>24114803.817873999</v>
      </c>
      <c r="L1478" s="3454">
        <f t="shared" si="200"/>
        <v>6.3107724416434544E-2</v>
      </c>
      <c r="M1478" s="1934">
        <f>'[6]LAP MINGGUAN 10'!Q1478</f>
        <v>0</v>
      </c>
      <c r="N1478" s="1934">
        <f t="shared" si="185"/>
        <v>0</v>
      </c>
      <c r="O1478" s="3299">
        <v>30</v>
      </c>
      <c r="P1478" s="3299">
        <f t="shared" si="201"/>
        <v>1.8932317324930364E-2</v>
      </c>
      <c r="Q1478" s="3073">
        <f t="shared" si="189"/>
        <v>30</v>
      </c>
      <c r="R1478" s="3299">
        <f t="shared" si="202"/>
        <v>1.8932317324930364E-2</v>
      </c>
      <c r="S1478" s="3300"/>
      <c r="T1478" s="359"/>
    </row>
    <row r="1479" spans="1:20" s="342" customFormat="1" ht="34.5" customHeight="1" x14ac:dyDescent="0.25">
      <c r="A1479" s="3510" t="s">
        <v>25</v>
      </c>
      <c r="B1479" s="3511" t="s">
        <v>802</v>
      </c>
      <c r="C1479" s="3512"/>
      <c r="D1479" s="3512"/>
      <c r="E1479" s="3513"/>
      <c r="F1479" s="3514">
        <v>12</v>
      </c>
      <c r="G1479" s="3452" t="str">
        <f>IF(ISBLANK(H1479),"",IF(H1479="BN",VLOOKUP(B1479,'[4]V. BAHAN'!$B$8:$E$14999,3,FALSE),IFERROR(VLOOKUP(H1479,'[4]III. DAFTAR AHS'!$B$7:$H$14999,5,FALSE),"ls")))</f>
        <v xml:space="preserve">psg </v>
      </c>
      <c r="H1479" s="3514" t="s">
        <v>803</v>
      </c>
      <c r="I1479" s="3226" t="s">
        <v>804</v>
      </c>
      <c r="J1479" s="3453">
        <f>VLOOKUP(B1479,'[5] RAB LAMA'!$B$9:$E$5553,4,FALSE)</f>
        <v>72392.014419999992</v>
      </c>
      <c r="K1479" s="3453">
        <f t="shared" si="199"/>
        <v>868704.17303999991</v>
      </c>
      <c r="L1479" s="3454">
        <f t="shared" si="200"/>
        <v>2.2733729855592159E-3</v>
      </c>
      <c r="M1479" s="1934">
        <f>'[6]LAP MINGGUAN 10'!Q1479</f>
        <v>0</v>
      </c>
      <c r="N1479" s="1934">
        <f t="shared" si="185"/>
        <v>0</v>
      </c>
      <c r="O1479" s="3299">
        <v>30</v>
      </c>
      <c r="P1479" s="3299">
        <f t="shared" si="201"/>
        <v>6.8201189566776484E-4</v>
      </c>
      <c r="Q1479" s="3073">
        <f t="shared" si="189"/>
        <v>30</v>
      </c>
      <c r="R1479" s="3299">
        <f t="shared" si="202"/>
        <v>6.8201189566776484E-4</v>
      </c>
      <c r="S1479" s="3300"/>
      <c r="T1479" s="359"/>
    </row>
    <row r="1480" spans="1:20" s="342" customFormat="1" ht="34.5" customHeight="1" x14ac:dyDescent="0.25">
      <c r="A1480" s="3510" t="s">
        <v>25</v>
      </c>
      <c r="B1480" s="3511" t="s">
        <v>805</v>
      </c>
      <c r="C1480" s="3512"/>
      <c r="D1480" s="3512"/>
      <c r="E1480" s="3513"/>
      <c r="F1480" s="3514">
        <v>8</v>
      </c>
      <c r="G1480" s="3452" t="str">
        <f>IF(ISBLANK(H1480),"",IF(H1480="BN",VLOOKUP(B1480,'[4]V. BAHAN'!$B$8:$E$14999,3,FALSE),IFERROR(VLOOKUP(H1480,'[4]III. DAFTAR AHS'!$B$7:$H$14999,5,FALSE),"ls")))</f>
        <v xml:space="preserve">psg </v>
      </c>
      <c r="H1480" s="3514" t="s">
        <v>806</v>
      </c>
      <c r="I1480" s="3226" t="s">
        <v>427</v>
      </c>
      <c r="J1480" s="3453">
        <f>VLOOKUP(B1480,'[5] RAB LAMA'!$B$9:$E$5553,4,FALSE)</f>
        <v>426886.82590400003</v>
      </c>
      <c r="K1480" s="3453">
        <f t="shared" si="199"/>
        <v>3415094.6072320002</v>
      </c>
      <c r="L1480" s="3454">
        <f t="shared" si="200"/>
        <v>8.937201022116769E-3</v>
      </c>
      <c r="M1480" s="1934">
        <f>'[6]LAP MINGGUAN 10'!Q1480</f>
        <v>0</v>
      </c>
      <c r="N1480" s="1934">
        <f t="shared" si="185"/>
        <v>0</v>
      </c>
      <c r="O1480" s="3299">
        <v>30</v>
      </c>
      <c r="P1480" s="3299">
        <f t="shared" si="201"/>
        <v>2.6811603066350309E-3</v>
      </c>
      <c r="Q1480" s="3073">
        <f t="shared" si="189"/>
        <v>30</v>
      </c>
      <c r="R1480" s="3299">
        <f t="shared" si="202"/>
        <v>2.6811603066350309E-3</v>
      </c>
      <c r="S1480" s="3300"/>
      <c r="T1480" s="359"/>
    </row>
    <row r="1481" spans="1:20" s="342" customFormat="1" ht="34.5" customHeight="1" x14ac:dyDescent="0.25">
      <c r="A1481" s="3510" t="s">
        <v>25</v>
      </c>
      <c r="B1481" s="3511" t="s">
        <v>807</v>
      </c>
      <c r="C1481" s="3512"/>
      <c r="D1481" s="3512"/>
      <c r="E1481" s="3513"/>
      <c r="F1481" s="3514">
        <v>8</v>
      </c>
      <c r="G1481" s="3452" t="str">
        <f>IF(ISBLANK(H1481),"",IF(H1481="BN",VLOOKUP(B1481,'[4]V. BAHAN'!$B$8:$E$14999,3,FALSE),IFERROR(VLOOKUP(H1481,'[4]III. DAFTAR AHS'!$B$7:$H$14999,5,FALSE),"ls")))</f>
        <v xml:space="preserve">set </v>
      </c>
      <c r="H1481" s="3514" t="s">
        <v>808</v>
      </c>
      <c r="I1481" s="3226" t="s">
        <v>809</v>
      </c>
      <c r="J1481" s="3453">
        <f>VLOOKUP(B1481,'[5] RAB LAMA'!$B$9:$E$5553,4,FALSE)</f>
        <v>487271.62676499999</v>
      </c>
      <c r="K1481" s="3453">
        <f t="shared" si="199"/>
        <v>3898173.0141199999</v>
      </c>
      <c r="L1481" s="3454">
        <f t="shared" si="200"/>
        <v>1.0201402846177298E-2</v>
      </c>
      <c r="M1481" s="1934">
        <f>'[6]LAP MINGGUAN 10'!Q1481</f>
        <v>0</v>
      </c>
      <c r="N1481" s="1934">
        <f t="shared" si="185"/>
        <v>0</v>
      </c>
      <c r="O1481" s="3299">
        <v>30</v>
      </c>
      <c r="P1481" s="3299">
        <f t="shared" si="201"/>
        <v>3.0604208538531894E-3</v>
      </c>
      <c r="Q1481" s="3073">
        <f t="shared" si="189"/>
        <v>30</v>
      </c>
      <c r="R1481" s="3299">
        <f t="shared" si="202"/>
        <v>3.0604208538531894E-3</v>
      </c>
      <c r="S1481" s="3300"/>
      <c r="T1481" s="359"/>
    </row>
    <row r="1482" spans="1:20" s="342" customFormat="1" ht="34.5" customHeight="1" x14ac:dyDescent="0.25">
      <c r="A1482" s="3510" t="s">
        <v>25</v>
      </c>
      <c r="B1482" s="3511" t="s">
        <v>810</v>
      </c>
      <c r="C1482" s="3512"/>
      <c r="D1482" s="3512"/>
      <c r="E1482" s="3513"/>
      <c r="F1482" s="3514">
        <v>5.28</v>
      </c>
      <c r="G1482" s="3452" t="str">
        <f>IF(ISBLANK(H1482),"",IF(H1482="BN",VLOOKUP(B1482,'[4]V. BAHAN'!$B$8:$E$14999,3,FALSE),IFERROR(VLOOKUP(H1482,'[4]III. DAFTAR AHS'!$B$7:$H$14999,5,FALSE),"ls")))</f>
        <v xml:space="preserve">m2 </v>
      </c>
      <c r="H1482" s="3514" t="s">
        <v>811</v>
      </c>
      <c r="I1482" s="3226" t="s">
        <v>812</v>
      </c>
      <c r="J1482" s="3453">
        <f>VLOOKUP(B1482,'[5] RAB LAMA'!$B$9:$E$5553,4,FALSE)</f>
        <v>133287.953668375</v>
      </c>
      <c r="K1482" s="3453">
        <f t="shared" si="199"/>
        <v>703760.39536902006</v>
      </c>
      <c r="L1482" s="3454">
        <f t="shared" si="200"/>
        <v>1.8417200248268342E-3</v>
      </c>
      <c r="M1482" s="1934">
        <f>'[6]LAP MINGGUAN 10'!Q1482</f>
        <v>0</v>
      </c>
      <c r="N1482" s="1934">
        <f t="shared" si="185"/>
        <v>0</v>
      </c>
      <c r="O1482" s="3299">
        <v>30</v>
      </c>
      <c r="P1482" s="3299">
        <f t="shared" si="201"/>
        <v>5.5251600744805028E-4</v>
      </c>
      <c r="Q1482" s="3073">
        <f t="shared" si="189"/>
        <v>30</v>
      </c>
      <c r="R1482" s="3299">
        <f t="shared" si="202"/>
        <v>5.5251600744805028E-4</v>
      </c>
      <c r="S1482" s="3300"/>
      <c r="T1482" s="359"/>
    </row>
    <row r="1483" spans="1:20" s="342" customFormat="1" ht="34.5" customHeight="1" x14ac:dyDescent="0.25">
      <c r="A1483" s="3510" t="s">
        <v>25</v>
      </c>
      <c r="B1483" s="3511" t="s">
        <v>813</v>
      </c>
      <c r="C1483" s="3512"/>
      <c r="D1483" s="3512"/>
      <c r="E1483" s="3513"/>
      <c r="F1483" s="3514">
        <v>8</v>
      </c>
      <c r="G1483" s="3452" t="str">
        <f>IF(ISBLANK(H1483),"",IF(H1483="BN",VLOOKUP(B1483,'[4]V. BAHAN'!$B$8:$E$14999,3,FALSE),IFERROR(VLOOKUP(H1483,'[4]III. DAFTAR AHS'!$B$7:$H$14999,5,FALSE),"ls")))</f>
        <v xml:space="preserve">psg </v>
      </c>
      <c r="H1483" s="3514" t="s">
        <v>814</v>
      </c>
      <c r="I1483" s="3226" t="s">
        <v>815</v>
      </c>
      <c r="J1483" s="3453">
        <f>VLOOKUP(B1483,'[5] RAB LAMA'!$B$9:$E$5553,4,FALSE)</f>
        <v>126943.45630999999</v>
      </c>
      <c r="K1483" s="3453">
        <f t="shared" si="199"/>
        <v>1015547.65048</v>
      </c>
      <c r="L1483" s="3454">
        <f t="shared" si="200"/>
        <v>2.6576579988905596E-3</v>
      </c>
      <c r="M1483" s="1934">
        <f>'[6]LAP MINGGUAN 10'!Q1483</f>
        <v>0</v>
      </c>
      <c r="N1483" s="1934">
        <f t="shared" si="185"/>
        <v>0</v>
      </c>
      <c r="O1483" s="3299">
        <v>30</v>
      </c>
      <c r="P1483" s="3299">
        <f t="shared" si="201"/>
        <v>7.9729739966716783E-4</v>
      </c>
      <c r="Q1483" s="3073">
        <f t="shared" si="189"/>
        <v>30</v>
      </c>
      <c r="R1483" s="3299">
        <f t="shared" si="202"/>
        <v>7.9729739966716783E-4</v>
      </c>
      <c r="S1483" s="3300"/>
      <c r="T1483" s="359"/>
    </row>
    <row r="1484" spans="1:20" s="342" customFormat="1" ht="34.5" customHeight="1" x14ac:dyDescent="0.25">
      <c r="A1484" s="3510" t="s">
        <v>25</v>
      </c>
      <c r="B1484" s="3511" t="s">
        <v>816</v>
      </c>
      <c r="C1484" s="3512"/>
      <c r="D1484" s="3512"/>
      <c r="E1484" s="3513"/>
      <c r="F1484" s="3514">
        <v>8</v>
      </c>
      <c r="G1484" s="3452" t="str">
        <f>IF(ISBLANK(H1484),"",IF(H1484="BN",VLOOKUP(B1484,'[4]V. BAHAN'!$B$8:$E$14999,3,FALSE),IFERROR(VLOOKUP(H1484,'[4]III. DAFTAR AHS'!$B$7:$H$14999,5,FALSE),"ls")))</f>
        <v xml:space="preserve">bh </v>
      </c>
      <c r="H1484" s="3514" t="s">
        <v>817</v>
      </c>
      <c r="I1484" s="3226" t="s">
        <v>818</v>
      </c>
      <c r="J1484" s="3453">
        <f>VLOOKUP(B1484,'[5] RAB LAMA'!$B$9:$E$5553,4,FALSE)</f>
        <v>72384.732090000005</v>
      </c>
      <c r="K1484" s="3453">
        <f t="shared" si="199"/>
        <v>579077.85672000004</v>
      </c>
      <c r="L1484" s="3454">
        <f t="shared" si="200"/>
        <v>1.5154295292445442E-3</v>
      </c>
      <c r="M1484" s="1934">
        <f>'[6]LAP MINGGUAN 10'!Q1484</f>
        <v>0</v>
      </c>
      <c r="N1484" s="1934">
        <f t="shared" si="185"/>
        <v>0</v>
      </c>
      <c r="O1484" s="3299">
        <v>30</v>
      </c>
      <c r="P1484" s="3299">
        <f t="shared" si="201"/>
        <v>4.5462885877336329E-4</v>
      </c>
      <c r="Q1484" s="3073">
        <f t="shared" si="189"/>
        <v>30</v>
      </c>
      <c r="R1484" s="3299">
        <f t="shared" si="202"/>
        <v>4.5462885877336329E-4</v>
      </c>
      <c r="S1484" s="3300"/>
      <c r="T1484" s="359"/>
    </row>
    <row r="1485" spans="1:20" s="342" customFormat="1" ht="34.5" customHeight="1" x14ac:dyDescent="0.25">
      <c r="A1485" s="3510" t="s">
        <v>25</v>
      </c>
      <c r="B1485" s="3511" t="s">
        <v>819</v>
      </c>
      <c r="C1485" s="3512"/>
      <c r="D1485" s="3512"/>
      <c r="E1485" s="3513"/>
      <c r="F1485" s="3514">
        <v>8</v>
      </c>
      <c r="G1485" s="3452" t="str">
        <f>IF(ISBLANK(H1485),"",IF(H1485="BN",VLOOKUP(B1485,'[4]V. BAHAN'!$B$8:$E$14999,3,FALSE),IFERROR(VLOOKUP(H1485,'[4]III. DAFTAR AHS'!$B$7:$H$14999,5,FALSE),"ls")))</f>
        <v xml:space="preserve">bh </v>
      </c>
      <c r="H1485" s="3514" t="s">
        <v>820</v>
      </c>
      <c r="I1485" s="3226" t="s">
        <v>821</v>
      </c>
      <c r="J1485" s="3453">
        <f>VLOOKUP(B1485,'[5] RAB LAMA'!$B$9:$E$5553,4,FALSE)</f>
        <v>381407.99771249999</v>
      </c>
      <c r="K1485" s="3453">
        <f t="shared" si="199"/>
        <v>3051263.9816999999</v>
      </c>
      <c r="L1485" s="3454">
        <f t="shared" si="200"/>
        <v>7.9850670954325284E-3</v>
      </c>
      <c r="M1485" s="1934">
        <f>'[6]LAP MINGGUAN 10'!Q1485</f>
        <v>0</v>
      </c>
      <c r="N1485" s="1934">
        <f t="shared" si="185"/>
        <v>0</v>
      </c>
      <c r="O1485" s="3299">
        <v>30</v>
      </c>
      <c r="P1485" s="3299">
        <f t="shared" si="201"/>
        <v>2.3955201286297583E-3</v>
      </c>
      <c r="Q1485" s="3073">
        <f t="shared" si="189"/>
        <v>30</v>
      </c>
      <c r="R1485" s="3299">
        <f t="shared" si="202"/>
        <v>2.3955201286297583E-3</v>
      </c>
      <c r="S1485" s="3300"/>
      <c r="T1485" s="359"/>
    </row>
    <row r="1486" spans="1:20" s="342" customFormat="1" ht="34.5" customHeight="1" x14ac:dyDescent="0.25">
      <c r="A1486" s="3510" t="s">
        <v>25</v>
      </c>
      <c r="B1486" s="3511" t="s">
        <v>825</v>
      </c>
      <c r="C1486" s="3512"/>
      <c r="D1486" s="3512"/>
      <c r="E1486" s="3513"/>
      <c r="F1486" s="3514">
        <v>65.760000000000005</v>
      </c>
      <c r="G1486" s="3452" t="str">
        <f>IF(ISBLANK(H1486),"",IF(H1486="BN",VLOOKUP(B1486,'[4]V. BAHAN'!$B$8:$E$14999,3,FALSE),IFERROR(VLOOKUP(H1486,'[4]III. DAFTAR AHS'!$B$7:$H$14999,5,FALSE),"ls")))</f>
        <v>m1</v>
      </c>
      <c r="H1486" s="3514" t="s">
        <v>365</v>
      </c>
      <c r="I1486" s="3226" t="s">
        <v>366</v>
      </c>
      <c r="J1486" s="3453">
        <f>VLOOKUP(B1486,'[5] RAB LAMA'!$B$9:$E$5553,4,FALSE)</f>
        <v>1750</v>
      </c>
      <c r="K1486" s="3453">
        <f t="shared" si="199"/>
        <v>115080.00000000001</v>
      </c>
      <c r="L1486" s="3454">
        <f t="shared" si="200"/>
        <v>3.0116093751757331E-4</v>
      </c>
      <c r="M1486" s="1934">
        <f>'[6]LAP MINGGUAN 10'!Q1486</f>
        <v>0</v>
      </c>
      <c r="N1486" s="1934">
        <f t="shared" si="185"/>
        <v>0</v>
      </c>
      <c r="O1486" s="3299">
        <v>30</v>
      </c>
      <c r="P1486" s="3299">
        <f t="shared" si="201"/>
        <v>9.0348281255271998E-5</v>
      </c>
      <c r="Q1486" s="3073">
        <f t="shared" si="189"/>
        <v>30</v>
      </c>
      <c r="R1486" s="3299">
        <f t="shared" si="202"/>
        <v>9.0348281255271998E-5</v>
      </c>
      <c r="S1486" s="3300"/>
      <c r="T1486" s="359"/>
    </row>
    <row r="1487" spans="1:20" s="342" customFormat="1" ht="34.5" customHeight="1" x14ac:dyDescent="0.25">
      <c r="A1487" s="3510"/>
      <c r="B1487" s="3522"/>
      <c r="C1487" s="3328"/>
      <c r="D1487" s="3328"/>
      <c r="E1487" s="3523"/>
      <c r="F1487" s="3514"/>
      <c r="G1487" s="3514" t="str">
        <f>IF(ISBLANK(H1487),"",IF(H1487="BN",VLOOKUP(B1487,'[4]V. BAHAN'!$B$8:$E$1099,3,FALSE),IFERROR(VLOOKUP(H1487,'[4]III. DAFTAR AHS'!$B$7:$H$872,5,FALSE),"ls")))</f>
        <v/>
      </c>
      <c r="H1487" s="3514"/>
      <c r="I1487" s="3514" t="s">
        <v>243</v>
      </c>
      <c r="J1487" s="3519"/>
      <c r="K1487" s="3519"/>
      <c r="L1487" s="3454"/>
      <c r="M1487" s="1934">
        <f>'[6]LAP MINGGUAN 10'!Q1487</f>
        <v>0</v>
      </c>
      <c r="N1487" s="1934">
        <f t="shared" si="185"/>
        <v>0</v>
      </c>
      <c r="O1487" s="3299"/>
      <c r="P1487" s="3299"/>
      <c r="Q1487" s="3073">
        <f t="shared" si="189"/>
        <v>0</v>
      </c>
      <c r="R1487" s="3299"/>
      <c r="S1487" s="3300"/>
      <c r="T1487" s="359"/>
    </row>
    <row r="1488" spans="1:20" s="353" customFormat="1" ht="34.5" customHeight="1" x14ac:dyDescent="0.25">
      <c r="A1488" s="3515">
        <f>A1475+1</f>
        <v>5</v>
      </c>
      <c r="B1488" s="3516" t="s">
        <v>830</v>
      </c>
      <c r="C1488" s="3517"/>
      <c r="D1488" s="3517"/>
      <c r="E1488" s="3518"/>
      <c r="F1488" s="3514">
        <v>3</v>
      </c>
      <c r="G1488" s="3452" t="str">
        <f>IF(ISBLANK(H1488),"",IF(H1488="BN",VLOOKUP(B1488,'[4]V. BAHAN'!$B$8:$E$14999,3,FALSE),IFERROR(VLOOKUP(H1488,'[4]III. DAFTAR AHS'!$B$7:$H$14999,5,FALSE),"ls")))</f>
        <v xml:space="preserve">unit </v>
      </c>
      <c r="H1488" s="3514" t="s">
        <v>831</v>
      </c>
      <c r="I1488" s="3226" t="s">
        <v>427</v>
      </c>
      <c r="J1488" s="3453">
        <f>VLOOKUP(B1488,'[5] RAB LAMA'!$B$9:$E$5553,4,FALSE)</f>
        <v>13350000</v>
      </c>
      <c r="K1488" s="3453">
        <f>J1488*F1488</f>
        <v>40050000</v>
      </c>
      <c r="L1488" s="3454">
        <f>K1488/$K$4349*100</f>
        <v>0.10480965891187703</v>
      </c>
      <c r="M1488" s="1934">
        <f>'[6]LAP MINGGUAN 10'!Q1488</f>
        <v>0</v>
      </c>
      <c r="N1488" s="1934">
        <f t="shared" si="185"/>
        <v>0</v>
      </c>
      <c r="O1488" s="3299">
        <v>30</v>
      </c>
      <c r="P1488" s="3299">
        <f>L1488*O1488/100</f>
        <v>3.1442897673563112E-2</v>
      </c>
      <c r="Q1488" s="3073">
        <f t="shared" si="189"/>
        <v>30</v>
      </c>
      <c r="R1488" s="3299">
        <f>L1488*Q1488/100</f>
        <v>3.1442897673563112E-2</v>
      </c>
      <c r="S1488" s="3300"/>
      <c r="T1488" s="359"/>
    </row>
    <row r="1489" spans="1:20" s="342" customFormat="1" ht="34.5" customHeight="1" x14ac:dyDescent="0.25">
      <c r="A1489" s="3510"/>
      <c r="B1489" s="3524" t="s">
        <v>832</v>
      </c>
      <c r="C1489" s="3525"/>
      <c r="D1489" s="3525"/>
      <c r="E1489" s="3526"/>
      <c r="F1489" s="3514"/>
      <c r="G1489" s="3514" t="str">
        <f>IF(ISBLANK(H1489),"",IF(H1489="BN",VLOOKUP(B1489,'[4]V. BAHAN'!$B$8:$E$1099,3,FALSE),IFERROR(VLOOKUP(H1489,'[4]III. DAFTAR AHS'!$B$7:$H$872,5,FALSE),"ls")))</f>
        <v/>
      </c>
      <c r="H1489" s="3514"/>
      <c r="I1489" s="3514" t="s">
        <v>243</v>
      </c>
      <c r="J1489" s="3519"/>
      <c r="K1489" s="3519"/>
      <c r="L1489" s="3454"/>
      <c r="M1489" s="1934">
        <f>'[6]LAP MINGGUAN 10'!Q1489</f>
        <v>0</v>
      </c>
      <c r="N1489" s="1934">
        <f t="shared" si="185"/>
        <v>0</v>
      </c>
      <c r="O1489" s="3299"/>
      <c r="P1489" s="3299"/>
      <c r="Q1489" s="3073">
        <f t="shared" si="189"/>
        <v>0</v>
      </c>
      <c r="R1489" s="3299"/>
      <c r="S1489" s="3300"/>
      <c r="T1489" s="359"/>
    </row>
    <row r="1490" spans="1:20" s="342" customFormat="1" ht="34.5" customHeight="1" x14ac:dyDescent="0.25">
      <c r="A1490" s="3510"/>
      <c r="B1490" s="3524" t="s">
        <v>833</v>
      </c>
      <c r="C1490" s="3525"/>
      <c r="D1490" s="3525"/>
      <c r="E1490" s="3526"/>
      <c r="F1490" s="3514"/>
      <c r="G1490" s="3514" t="str">
        <f>IF(ISBLANK(H1490),"",IF(H1490="BN",VLOOKUP(B1490,'[4]V. BAHAN'!$B$8:$E$1099,3,FALSE),IFERROR(VLOOKUP(H1490,'[4]III. DAFTAR AHS'!$B$7:$H$872,5,FALSE),"ls")))</f>
        <v/>
      </c>
      <c r="H1490" s="3514"/>
      <c r="I1490" s="3514" t="s">
        <v>243</v>
      </c>
      <c r="J1490" s="3519"/>
      <c r="K1490" s="3519"/>
      <c r="L1490" s="3454"/>
      <c r="M1490" s="1934">
        <f>'[6]LAP MINGGUAN 10'!Q1490</f>
        <v>0</v>
      </c>
      <c r="N1490" s="1934">
        <f t="shared" si="185"/>
        <v>0</v>
      </c>
      <c r="O1490" s="3299"/>
      <c r="P1490" s="3299"/>
      <c r="Q1490" s="3073">
        <f t="shared" si="189"/>
        <v>0</v>
      </c>
      <c r="R1490" s="3299"/>
      <c r="S1490" s="3300"/>
      <c r="T1490" s="359"/>
    </row>
    <row r="1491" spans="1:20" s="342" customFormat="1" ht="34.5" customHeight="1" x14ac:dyDescent="0.25">
      <c r="A1491" s="3510"/>
      <c r="B1491" s="3524" t="s">
        <v>834</v>
      </c>
      <c r="C1491" s="3525"/>
      <c r="D1491" s="3525"/>
      <c r="E1491" s="3526"/>
      <c r="F1491" s="3514"/>
      <c r="G1491" s="3514" t="str">
        <f>IF(ISBLANK(H1491),"",IF(H1491="BN",VLOOKUP(B1491,'[4]V. BAHAN'!$B$8:$E$1099,3,FALSE),IFERROR(VLOOKUP(H1491,'[4]III. DAFTAR AHS'!$B$7:$H$872,5,FALSE),"ls")))</f>
        <v/>
      </c>
      <c r="H1491" s="3514"/>
      <c r="I1491" s="3514" t="s">
        <v>243</v>
      </c>
      <c r="J1491" s="3519"/>
      <c r="K1491" s="3519"/>
      <c r="L1491" s="3454"/>
      <c r="M1491" s="1934">
        <f>'[6]LAP MINGGUAN 10'!Q1491</f>
        <v>0</v>
      </c>
      <c r="N1491" s="1934">
        <f t="shared" si="185"/>
        <v>0</v>
      </c>
      <c r="O1491" s="3299"/>
      <c r="P1491" s="3299"/>
      <c r="Q1491" s="3073">
        <f t="shared" si="189"/>
        <v>0</v>
      </c>
      <c r="R1491" s="3299"/>
      <c r="S1491" s="3300"/>
      <c r="T1491" s="359"/>
    </row>
    <row r="1492" spans="1:20" s="342" customFormat="1" ht="34.5" customHeight="1" x14ac:dyDescent="0.25">
      <c r="A1492" s="3510"/>
      <c r="B1492" s="3524" t="s">
        <v>835</v>
      </c>
      <c r="C1492" s="3525"/>
      <c r="D1492" s="3525"/>
      <c r="E1492" s="3526"/>
      <c r="F1492" s="3514"/>
      <c r="G1492" s="3514" t="str">
        <f>IF(ISBLANK(H1492),"",IF(H1492="BN",VLOOKUP(B1492,'[4]V. BAHAN'!$B$8:$E$1099,3,FALSE),IFERROR(VLOOKUP(H1492,'[4]III. DAFTAR AHS'!$B$7:$H$872,5,FALSE),"ls")))</f>
        <v/>
      </c>
      <c r="H1492" s="3514"/>
      <c r="I1492" s="3514" t="s">
        <v>243</v>
      </c>
      <c r="J1492" s="3519"/>
      <c r="K1492" s="3519"/>
      <c r="L1492" s="3454"/>
      <c r="M1492" s="1934">
        <f>'[6]LAP MINGGUAN 10'!Q1492</f>
        <v>0</v>
      </c>
      <c r="N1492" s="1934">
        <f t="shared" si="185"/>
        <v>0</v>
      </c>
      <c r="O1492" s="3299"/>
      <c r="P1492" s="3299"/>
      <c r="Q1492" s="3073">
        <f t="shared" si="189"/>
        <v>0</v>
      </c>
      <c r="R1492" s="3299"/>
      <c r="S1492" s="3300"/>
      <c r="T1492" s="359"/>
    </row>
    <row r="1493" spans="1:20" s="342" customFormat="1" ht="34.5" customHeight="1" x14ac:dyDescent="0.25">
      <c r="A1493" s="3510"/>
      <c r="B1493" s="3524" t="s">
        <v>836</v>
      </c>
      <c r="C1493" s="3525"/>
      <c r="D1493" s="3525"/>
      <c r="E1493" s="3526"/>
      <c r="F1493" s="3514"/>
      <c r="G1493" s="3514" t="str">
        <f>IF(ISBLANK(H1493),"",IF(H1493="BN",VLOOKUP(B1493,'[4]V. BAHAN'!$B$8:$E$1099,3,FALSE),IFERROR(VLOOKUP(H1493,'[4]III. DAFTAR AHS'!$B$7:$H$872,5,FALSE),"ls")))</f>
        <v/>
      </c>
      <c r="H1493" s="3514"/>
      <c r="I1493" s="3514" t="s">
        <v>243</v>
      </c>
      <c r="J1493" s="3519"/>
      <c r="K1493" s="3519"/>
      <c r="L1493" s="3454"/>
      <c r="M1493" s="1934">
        <f>'[6]LAP MINGGUAN 10'!Q1493</f>
        <v>0</v>
      </c>
      <c r="N1493" s="1934">
        <f t="shared" si="185"/>
        <v>0</v>
      </c>
      <c r="O1493" s="3299"/>
      <c r="P1493" s="3299"/>
      <c r="Q1493" s="3073">
        <f t="shared" si="189"/>
        <v>0</v>
      </c>
      <c r="R1493" s="3299"/>
      <c r="S1493" s="3300"/>
      <c r="T1493" s="359"/>
    </row>
    <row r="1494" spans="1:20" s="342" customFormat="1" ht="34.5" customHeight="1" x14ac:dyDescent="0.25">
      <c r="A1494" s="3510"/>
      <c r="B1494" s="3522"/>
      <c r="C1494" s="3328"/>
      <c r="D1494" s="3328"/>
      <c r="E1494" s="3523"/>
      <c r="F1494" s="3514"/>
      <c r="G1494" s="3514" t="str">
        <f>IF(ISBLANK(H1494),"",IF(H1494="BN",VLOOKUP(B1494,'[4]V. BAHAN'!$B$8:$E$1099,3,FALSE),IFERROR(VLOOKUP(H1494,'[4]III. DAFTAR AHS'!$B$7:$H$872,5,FALSE),"ls")))</f>
        <v/>
      </c>
      <c r="H1494" s="3514"/>
      <c r="I1494" s="3514" t="s">
        <v>243</v>
      </c>
      <c r="J1494" s="935"/>
      <c r="K1494" s="3519"/>
      <c r="L1494" s="3454"/>
      <c r="M1494" s="1934">
        <f>'[6]LAP MINGGUAN 10'!Q1494</f>
        <v>0</v>
      </c>
      <c r="N1494" s="1934">
        <f t="shared" si="185"/>
        <v>0</v>
      </c>
      <c r="O1494" s="3299"/>
      <c r="P1494" s="3299"/>
      <c r="Q1494" s="3073">
        <f t="shared" si="189"/>
        <v>0</v>
      </c>
      <c r="R1494" s="3299"/>
      <c r="S1494" s="3300"/>
      <c r="T1494" s="359"/>
    </row>
    <row r="1495" spans="1:20" s="353" customFormat="1" ht="34.5" customHeight="1" x14ac:dyDescent="0.25">
      <c r="A1495" s="3515">
        <f>A1488+1</f>
        <v>6</v>
      </c>
      <c r="B1495" s="3516" t="s">
        <v>837</v>
      </c>
      <c r="C1495" s="3517"/>
      <c r="D1495" s="3517"/>
      <c r="E1495" s="3518"/>
      <c r="F1495" s="3514"/>
      <c r="G1495" s="3514" t="str">
        <f>IF(ISBLANK(H1495),"",IF(H1495="BN",VLOOKUP(B1495,'[4]V. BAHAN'!$B$8:$E$1099,3,FALSE),IFERROR(VLOOKUP(H1495,'[4]III. DAFTAR AHS'!$B$7:$H$872,5,FALSE),"ls")))</f>
        <v/>
      </c>
      <c r="H1495" s="3514"/>
      <c r="I1495" s="3514" t="s">
        <v>243</v>
      </c>
      <c r="J1495" s="935"/>
      <c r="K1495" s="3519"/>
      <c r="L1495" s="3454"/>
      <c r="M1495" s="1934">
        <f>'[6]LAP MINGGUAN 10'!Q1495</f>
        <v>0</v>
      </c>
      <c r="N1495" s="1934">
        <f t="shared" si="185"/>
        <v>0</v>
      </c>
      <c r="O1495" s="3520"/>
      <c r="P1495" s="3520"/>
      <c r="Q1495" s="3073">
        <f t="shared" si="189"/>
        <v>0</v>
      </c>
      <c r="R1495" s="3520"/>
      <c r="S1495" s="3521"/>
      <c r="T1495" s="3509"/>
    </row>
    <row r="1496" spans="1:20" s="342" customFormat="1" ht="34.5" customHeight="1" x14ac:dyDescent="0.25">
      <c r="A1496" s="3510" t="s">
        <v>25</v>
      </c>
      <c r="B1496" s="3511" t="s">
        <v>838</v>
      </c>
      <c r="C1496" s="3512"/>
      <c r="D1496" s="3512"/>
      <c r="E1496" s="3513"/>
      <c r="F1496" s="3514">
        <v>1</v>
      </c>
      <c r="G1496" s="3452" t="str">
        <f>IF(ISBLANK(H1496),"",IF(H1496="BN",VLOOKUP(B1496,'[4]V. BAHAN'!$B$8:$E$14999,3,FALSE),IFERROR(VLOOKUP(H1496,'[4]III. DAFTAR AHS'!$B$7:$H$14999,5,FALSE),"ls")))</f>
        <v xml:space="preserve">set </v>
      </c>
      <c r="H1496" s="3514" t="s">
        <v>839</v>
      </c>
      <c r="I1496" s="3226" t="s">
        <v>840</v>
      </c>
      <c r="J1496" s="3453">
        <f>VLOOKUP(B1496,'[5] RAB LAMA'!$B$9:$E$5553,4,FALSE)</f>
        <v>543041.97337500006</v>
      </c>
      <c r="K1496" s="3453">
        <f t="shared" ref="K1496:K1504" si="203">J1496*F1496</f>
        <v>543041.97337500006</v>
      </c>
      <c r="L1496" s="3454">
        <f t="shared" ref="L1496:L1504" si="204">K1496/$K$4349*100</f>
        <v>1.4211246942388606E-3</v>
      </c>
      <c r="M1496" s="1934">
        <f>'[6]LAP MINGGUAN 10'!Q1496</f>
        <v>0</v>
      </c>
      <c r="N1496" s="1934">
        <f t="shared" si="185"/>
        <v>0</v>
      </c>
      <c r="O1496" s="3299">
        <v>30</v>
      </c>
      <c r="P1496" s="3299">
        <f t="shared" ref="P1496:P1504" si="205">L1496*O1496/100</f>
        <v>4.2633740827165817E-4</v>
      </c>
      <c r="Q1496" s="3073">
        <f t="shared" si="189"/>
        <v>30</v>
      </c>
      <c r="R1496" s="3299">
        <f t="shared" ref="R1496:R1504" si="206">L1496*Q1496/100</f>
        <v>4.2633740827165817E-4</v>
      </c>
      <c r="S1496" s="3300"/>
      <c r="T1496" s="359"/>
    </row>
    <row r="1497" spans="1:20" s="342" customFormat="1" ht="34.5" customHeight="1" x14ac:dyDescent="0.25">
      <c r="A1497" s="3510" t="s">
        <v>25</v>
      </c>
      <c r="B1497" s="3511" t="s">
        <v>841</v>
      </c>
      <c r="C1497" s="3512"/>
      <c r="D1497" s="3512"/>
      <c r="E1497" s="3513"/>
      <c r="F1497" s="3514">
        <v>0.56999999999999995</v>
      </c>
      <c r="G1497" s="3452" t="str">
        <f>IF(ISBLANK(H1497),"",IF(H1497="BN",VLOOKUP(B1497,'[4]V. BAHAN'!$B$8:$E$14999,3,FALSE),IFERROR(VLOOKUP(H1497,'[4]III. DAFTAR AHS'!$B$7:$H$14999,5,FALSE),"ls")))</f>
        <v xml:space="preserve">kg </v>
      </c>
      <c r="H1497" s="3514" t="s">
        <v>774</v>
      </c>
      <c r="I1497" s="3226" t="s">
        <v>468</v>
      </c>
      <c r="J1497" s="3453">
        <f>VLOOKUP(B1497,'[5] RAB LAMA'!$B$9:$E$5553,4,FALSE)</f>
        <v>21842.100840461433</v>
      </c>
      <c r="K1497" s="3453">
        <f t="shared" si="203"/>
        <v>12449.997479063015</v>
      </c>
      <c r="L1497" s="3454">
        <f t="shared" si="204"/>
        <v>3.2581273139433799E-5</v>
      </c>
      <c r="M1497" s="1934">
        <f>'[6]LAP MINGGUAN 10'!Q1497</f>
        <v>0</v>
      </c>
      <c r="N1497" s="1934">
        <f t="shared" si="185"/>
        <v>0</v>
      </c>
      <c r="O1497" s="3299">
        <v>30</v>
      </c>
      <c r="P1497" s="3299">
        <f t="shared" si="205"/>
        <v>9.774381941830141E-6</v>
      </c>
      <c r="Q1497" s="3073">
        <f t="shared" si="189"/>
        <v>30</v>
      </c>
      <c r="R1497" s="3299">
        <f t="shared" si="206"/>
        <v>9.774381941830141E-6</v>
      </c>
      <c r="S1497" s="3300"/>
      <c r="T1497" s="359"/>
    </row>
    <row r="1498" spans="1:20" s="342" customFormat="1" ht="34.5" customHeight="1" x14ac:dyDescent="0.25">
      <c r="A1498" s="3510" t="s">
        <v>25</v>
      </c>
      <c r="B1498" s="3511" t="s">
        <v>842</v>
      </c>
      <c r="C1498" s="3512"/>
      <c r="D1498" s="3512"/>
      <c r="E1498" s="3513"/>
      <c r="F1498" s="3514">
        <v>3.07</v>
      </c>
      <c r="G1498" s="3452" t="str">
        <f>IF(ISBLANK(H1498),"",IF(H1498="BN",VLOOKUP(B1498,'[4]V. BAHAN'!$B$8:$E$14999,3,FALSE),IFERROR(VLOOKUP(H1498,'[4]III. DAFTAR AHS'!$B$7:$H$14999,5,FALSE),"ls")))</f>
        <v xml:space="preserve">kg </v>
      </c>
      <c r="H1498" s="3514" t="s">
        <v>774</v>
      </c>
      <c r="I1498" s="3226" t="s">
        <v>468</v>
      </c>
      <c r="J1498" s="3453">
        <f>VLOOKUP(B1498,'[5] RAB LAMA'!$B$9:$E$5553,4,FALSE)</f>
        <v>21842.100840461433</v>
      </c>
      <c r="K1498" s="3453">
        <f t="shared" si="203"/>
        <v>67055.249580216594</v>
      </c>
      <c r="L1498" s="3454">
        <f t="shared" si="204"/>
        <v>1.7548159392642414E-4</v>
      </c>
      <c r="M1498" s="1934">
        <f>'[6]LAP MINGGUAN 10'!Q1498</f>
        <v>0</v>
      </c>
      <c r="N1498" s="1934">
        <f t="shared" si="185"/>
        <v>0</v>
      </c>
      <c r="O1498" s="3299">
        <v>30</v>
      </c>
      <c r="P1498" s="3299">
        <f t="shared" si="205"/>
        <v>5.2644478177927247E-5</v>
      </c>
      <c r="Q1498" s="3073">
        <f t="shared" si="189"/>
        <v>30</v>
      </c>
      <c r="R1498" s="3299">
        <f t="shared" si="206"/>
        <v>5.2644478177927247E-5</v>
      </c>
      <c r="S1498" s="3300"/>
      <c r="T1498" s="359"/>
    </row>
    <row r="1499" spans="1:20" s="342" customFormat="1" ht="34.5" customHeight="1" x14ac:dyDescent="0.25">
      <c r="A1499" s="3510" t="s">
        <v>25</v>
      </c>
      <c r="B1499" s="3511" t="s">
        <v>843</v>
      </c>
      <c r="C1499" s="3512"/>
      <c r="D1499" s="3512"/>
      <c r="E1499" s="3513"/>
      <c r="F1499" s="3514">
        <v>3</v>
      </c>
      <c r="G1499" s="3452" t="str">
        <f>IF(ISBLANK(H1499),"",IF(H1499="BN",VLOOKUP(B1499,'[4]V. BAHAN'!$B$8:$E$14999,3,FALSE),IFERROR(VLOOKUP(H1499,'[4]III. DAFTAR AHS'!$B$7:$H$14999,5,FALSE),"ls")))</f>
        <v>bh</v>
      </c>
      <c r="H1499" s="3514" t="s">
        <v>365</v>
      </c>
      <c r="I1499" s="3226" t="s">
        <v>366</v>
      </c>
      <c r="J1499" s="3453">
        <f>VLOOKUP(B1499,'[5] RAB LAMA'!$B$9:$E$5553,4,FALSE)</f>
        <v>4242.7756372711056</v>
      </c>
      <c r="K1499" s="3453">
        <f t="shared" si="203"/>
        <v>12728.326911813318</v>
      </c>
      <c r="L1499" s="3454">
        <f t="shared" si="204"/>
        <v>3.3309652987416203E-5</v>
      </c>
      <c r="M1499" s="1934">
        <f>'[6]LAP MINGGUAN 10'!Q1499</f>
        <v>0</v>
      </c>
      <c r="N1499" s="1934">
        <f t="shared" ref="N1499:N1562" si="207">L1499*M1499/100</f>
        <v>0</v>
      </c>
      <c r="O1499" s="3299">
        <v>30</v>
      </c>
      <c r="P1499" s="3299">
        <f t="shared" si="205"/>
        <v>9.9928958962248602E-6</v>
      </c>
      <c r="Q1499" s="3073">
        <f t="shared" si="189"/>
        <v>30</v>
      </c>
      <c r="R1499" s="3299">
        <f t="shared" si="206"/>
        <v>9.9928958962248602E-6</v>
      </c>
      <c r="S1499" s="3300"/>
      <c r="T1499" s="359"/>
    </row>
    <row r="1500" spans="1:20" s="342" customFormat="1" ht="34.5" customHeight="1" x14ac:dyDescent="0.25">
      <c r="A1500" s="3510" t="s">
        <v>25</v>
      </c>
      <c r="B1500" s="3511" t="s">
        <v>844</v>
      </c>
      <c r="C1500" s="3512"/>
      <c r="D1500" s="3512"/>
      <c r="E1500" s="3513"/>
      <c r="F1500" s="3514">
        <v>0.5</v>
      </c>
      <c r="G1500" s="3452" t="str">
        <f>IF(ISBLANK(H1500),"",IF(H1500="BN",VLOOKUP(B1500,'[4]V. BAHAN'!$B$8:$E$14999,3,FALSE),IFERROR(VLOOKUP(H1500,'[4]III. DAFTAR AHS'!$B$7:$H$14999,5,FALSE),"ls")))</f>
        <v xml:space="preserve">m2 </v>
      </c>
      <c r="H1500" s="3514" t="s">
        <v>845</v>
      </c>
      <c r="I1500" s="3226" t="s">
        <v>427</v>
      </c>
      <c r="J1500" s="3453">
        <f>VLOOKUP(B1500,'[5] RAB LAMA'!$B$9:$E$5553,4,FALSE)</f>
        <v>122831.63265999999</v>
      </c>
      <c r="K1500" s="3453">
        <f t="shared" si="203"/>
        <v>61415.816329999994</v>
      </c>
      <c r="L1500" s="3454">
        <f t="shared" si="204"/>
        <v>1.6072336482751028E-4</v>
      </c>
      <c r="M1500" s="1934">
        <f>'[6]LAP MINGGUAN 10'!Q1500</f>
        <v>0</v>
      </c>
      <c r="N1500" s="1934">
        <f t="shared" si="207"/>
        <v>0</v>
      </c>
      <c r="O1500" s="3299">
        <v>30</v>
      </c>
      <c r="P1500" s="3299">
        <f t="shared" si="205"/>
        <v>4.8217009448253082E-5</v>
      </c>
      <c r="Q1500" s="3073">
        <f t="shared" si="189"/>
        <v>30</v>
      </c>
      <c r="R1500" s="3299">
        <f t="shared" si="206"/>
        <v>4.8217009448253082E-5</v>
      </c>
      <c r="S1500" s="3300"/>
      <c r="T1500" s="359"/>
    </row>
    <row r="1501" spans="1:20" s="342" customFormat="1" ht="34.5" customHeight="1" x14ac:dyDescent="0.25">
      <c r="A1501" s="3510" t="s">
        <v>25</v>
      </c>
      <c r="B1501" s="3511" t="s">
        <v>846</v>
      </c>
      <c r="C1501" s="3512"/>
      <c r="D1501" s="3512"/>
      <c r="E1501" s="3513"/>
      <c r="F1501" s="3514">
        <v>0.5</v>
      </c>
      <c r="G1501" s="3452" t="str">
        <f>IF(ISBLANK(H1501),"",IF(H1501="BN",VLOOKUP(B1501,'[4]V. BAHAN'!$B$8:$E$14999,3,FALSE),IFERROR(VLOOKUP(H1501,'[4]III. DAFTAR AHS'!$B$7:$H$14999,5,FALSE),"ls")))</f>
        <v xml:space="preserve">m2 </v>
      </c>
      <c r="H1501" s="3514" t="s">
        <v>847</v>
      </c>
      <c r="I1501" s="3226" t="s">
        <v>427</v>
      </c>
      <c r="J1501" s="3453">
        <f>VLOOKUP(B1501,'[5] RAB LAMA'!$B$9:$E$5553,4,FALSE)</f>
        <v>149385.05529200003</v>
      </c>
      <c r="K1501" s="3453">
        <f t="shared" si="203"/>
        <v>74692.527646000017</v>
      </c>
      <c r="L1501" s="3454">
        <f t="shared" si="204"/>
        <v>1.9546812349171554E-4</v>
      </c>
      <c r="M1501" s="1934">
        <f>'[6]LAP MINGGUAN 10'!Q1501</f>
        <v>0</v>
      </c>
      <c r="N1501" s="1934">
        <f t="shared" si="207"/>
        <v>0</v>
      </c>
      <c r="O1501" s="3299">
        <v>30</v>
      </c>
      <c r="P1501" s="3299">
        <f t="shared" si="205"/>
        <v>5.8640437047514669E-5</v>
      </c>
      <c r="Q1501" s="3073">
        <f t="shared" ref="Q1501:Q1564" si="208">M1501+O1501</f>
        <v>30</v>
      </c>
      <c r="R1501" s="3299">
        <f t="shared" si="206"/>
        <v>5.8640437047514669E-5</v>
      </c>
      <c r="S1501" s="3300"/>
      <c r="T1501" s="359"/>
    </row>
    <row r="1502" spans="1:20" s="342" customFormat="1" ht="34.5" customHeight="1" x14ac:dyDescent="0.25">
      <c r="A1502" s="3510" t="s">
        <v>25</v>
      </c>
      <c r="B1502" s="3511" t="s">
        <v>776</v>
      </c>
      <c r="C1502" s="3512"/>
      <c r="D1502" s="3512"/>
      <c r="E1502" s="3513"/>
      <c r="F1502" s="3514">
        <v>4.2</v>
      </c>
      <c r="G1502" s="3452" t="str">
        <f>IF(ISBLANK(H1502),"",IF(H1502="BN",VLOOKUP(B1502,'[4]V. BAHAN'!$B$8:$E$14999,3,FALSE),IFERROR(VLOOKUP(H1502,'[4]III. DAFTAR AHS'!$B$7:$H$14999,5,FALSE),"ls")))</f>
        <v xml:space="preserve">m' </v>
      </c>
      <c r="H1502" s="3514" t="s">
        <v>777</v>
      </c>
      <c r="I1502" s="3226" t="s">
        <v>778</v>
      </c>
      <c r="J1502" s="3453">
        <f>VLOOKUP(B1502,'[5] RAB LAMA'!$B$9:$E$5553,4,FALSE)</f>
        <v>123617.19941264046</v>
      </c>
      <c r="K1502" s="3453">
        <f t="shared" si="203"/>
        <v>519192.23753308994</v>
      </c>
      <c r="L1502" s="3454">
        <f t="shared" si="204"/>
        <v>1.3587106448323945E-3</v>
      </c>
      <c r="M1502" s="1934">
        <f>'[6]LAP MINGGUAN 10'!Q1502</f>
        <v>0</v>
      </c>
      <c r="N1502" s="1934">
        <f t="shared" si="207"/>
        <v>0</v>
      </c>
      <c r="O1502" s="3299">
        <v>30</v>
      </c>
      <c r="P1502" s="3299">
        <f t="shared" si="205"/>
        <v>4.0761319344971835E-4</v>
      </c>
      <c r="Q1502" s="3073">
        <f t="shared" si="208"/>
        <v>30</v>
      </c>
      <c r="R1502" s="3299">
        <f t="shared" si="206"/>
        <v>4.0761319344971835E-4</v>
      </c>
      <c r="S1502" s="3300"/>
      <c r="T1502" s="359"/>
    </row>
    <row r="1503" spans="1:20" s="342" customFormat="1" ht="34.5" customHeight="1" x14ac:dyDescent="0.25">
      <c r="A1503" s="3510" t="s">
        <v>25</v>
      </c>
      <c r="B1503" s="3511" t="s">
        <v>848</v>
      </c>
      <c r="C1503" s="3512"/>
      <c r="D1503" s="3512"/>
      <c r="E1503" s="3513"/>
      <c r="F1503" s="3514">
        <v>1</v>
      </c>
      <c r="G1503" s="3452" t="str">
        <f>IF(ISBLANK(H1503),"",IF(H1503="BN",VLOOKUP(B1503,'[4]V. BAHAN'!$B$8:$E$14999,3,FALSE),IFERROR(VLOOKUP(H1503,'[4]III. DAFTAR AHS'!$B$7:$H$14999,5,FALSE),"ls")))</f>
        <v xml:space="preserve">unit </v>
      </c>
      <c r="H1503" s="3514" t="s">
        <v>849</v>
      </c>
      <c r="I1503" s="3226" t="s">
        <v>427</v>
      </c>
      <c r="J1503" s="3453">
        <f>VLOOKUP(B1503,'[5] RAB LAMA'!$B$9:$E$5553,4,FALSE)</f>
        <v>1300000</v>
      </c>
      <c r="K1503" s="3453">
        <f t="shared" si="203"/>
        <v>1300000</v>
      </c>
      <c r="L1503" s="3454">
        <f t="shared" si="204"/>
        <v>3.4020613379635491E-3</v>
      </c>
      <c r="M1503" s="1934">
        <f>'[6]LAP MINGGUAN 10'!Q1503</f>
        <v>0</v>
      </c>
      <c r="N1503" s="1934">
        <f t="shared" si="207"/>
        <v>0</v>
      </c>
      <c r="O1503" s="3299">
        <v>30</v>
      </c>
      <c r="P1503" s="3299">
        <f t="shared" si="205"/>
        <v>1.0206184013890646E-3</v>
      </c>
      <c r="Q1503" s="3073">
        <f t="shared" si="208"/>
        <v>30</v>
      </c>
      <c r="R1503" s="3299">
        <f t="shared" si="206"/>
        <v>1.0206184013890646E-3</v>
      </c>
      <c r="S1503" s="3300"/>
      <c r="T1503" s="359"/>
    </row>
    <row r="1504" spans="1:20" s="342" customFormat="1" ht="34.5" customHeight="1" x14ac:dyDescent="0.25">
      <c r="A1504" s="3510" t="s">
        <v>25</v>
      </c>
      <c r="B1504" s="3511" t="s">
        <v>850</v>
      </c>
      <c r="C1504" s="3512"/>
      <c r="D1504" s="3512"/>
      <c r="E1504" s="3513"/>
      <c r="F1504" s="3514">
        <v>2</v>
      </c>
      <c r="G1504" s="3452" t="str">
        <f>IF(ISBLANK(H1504),"",IF(H1504="BN",VLOOKUP(B1504,'[4]V. BAHAN'!$B$8:$E$14999,3,FALSE),IFERROR(VLOOKUP(H1504,'[4]III. DAFTAR AHS'!$B$7:$H$14999,5,FALSE),"ls")))</f>
        <v xml:space="preserve">psg </v>
      </c>
      <c r="H1504" s="3514" t="s">
        <v>851</v>
      </c>
      <c r="I1504" s="3226" t="s">
        <v>427</v>
      </c>
      <c r="J1504" s="3453">
        <f>VLOOKUP(B1504,'[5] RAB LAMA'!$B$9:$E$5553,4,FALSE)</f>
        <v>128419.32620000001</v>
      </c>
      <c r="K1504" s="3453">
        <f t="shared" si="203"/>
        <v>256838.65240000002</v>
      </c>
      <c r="L1504" s="3454">
        <f t="shared" si="204"/>
        <v>6.7213911494207613E-4</v>
      </c>
      <c r="M1504" s="1934">
        <f>'[6]LAP MINGGUAN 10'!Q1504</f>
        <v>0</v>
      </c>
      <c r="N1504" s="1934">
        <f t="shared" si="207"/>
        <v>0</v>
      </c>
      <c r="O1504" s="3299">
        <v>30</v>
      </c>
      <c r="P1504" s="3299">
        <f t="shared" si="205"/>
        <v>2.0164173448262285E-4</v>
      </c>
      <c r="Q1504" s="3073">
        <f t="shared" si="208"/>
        <v>30</v>
      </c>
      <c r="R1504" s="3299">
        <f t="shared" si="206"/>
        <v>2.0164173448262285E-4</v>
      </c>
      <c r="S1504" s="3300"/>
      <c r="T1504" s="359"/>
    </row>
    <row r="1505" spans="1:20" s="342" customFormat="1" ht="34.5" customHeight="1" x14ac:dyDescent="0.25">
      <c r="A1505" s="3510"/>
      <c r="B1505" s="3522"/>
      <c r="C1505" s="3328"/>
      <c r="D1505" s="3328"/>
      <c r="E1505" s="3523"/>
      <c r="F1505" s="3514"/>
      <c r="G1505" s="3514" t="str">
        <f>IF(ISBLANK(H1505),"",IF(H1505="BN",VLOOKUP(B1505,'[4]V. BAHAN'!$B$8:$E$1099,3,FALSE),IFERROR(VLOOKUP(H1505,'[4]III. DAFTAR AHS'!$B$7:$H$872,5,FALSE),"ls")))</f>
        <v/>
      </c>
      <c r="H1505" s="3514"/>
      <c r="I1505" s="3514" t="s">
        <v>243</v>
      </c>
      <c r="J1505" s="3519"/>
      <c r="K1505" s="3519"/>
      <c r="L1505" s="3454"/>
      <c r="M1505" s="1934">
        <f>'[6]LAP MINGGUAN 10'!Q1505</f>
        <v>0</v>
      </c>
      <c r="N1505" s="1934">
        <f t="shared" si="207"/>
        <v>0</v>
      </c>
      <c r="O1505" s="3299"/>
      <c r="P1505" s="3299"/>
      <c r="Q1505" s="3073">
        <f t="shared" si="208"/>
        <v>0</v>
      </c>
      <c r="R1505" s="3299"/>
      <c r="S1505" s="3300"/>
      <c r="T1505" s="359"/>
    </row>
    <row r="1506" spans="1:20" s="353" customFormat="1" ht="34.5" customHeight="1" x14ac:dyDescent="0.25">
      <c r="A1506" s="3515">
        <f>A1495+1</f>
        <v>7</v>
      </c>
      <c r="B1506" s="3516" t="s">
        <v>852</v>
      </c>
      <c r="C1506" s="3517"/>
      <c r="D1506" s="3517"/>
      <c r="E1506" s="3518"/>
      <c r="F1506" s="3514"/>
      <c r="G1506" s="3514" t="str">
        <f>IF(ISBLANK(H1506),"",IF(H1506="BN",VLOOKUP(B1506,'[4]V. BAHAN'!$B$8:$E$1099,3,FALSE),IFERROR(VLOOKUP(H1506,'[4]III. DAFTAR AHS'!$B$7:$H$872,5,FALSE),"ls")))</f>
        <v/>
      </c>
      <c r="H1506" s="3514"/>
      <c r="I1506" s="3514" t="s">
        <v>243</v>
      </c>
      <c r="J1506" s="935"/>
      <c r="K1506" s="3519"/>
      <c r="L1506" s="3454"/>
      <c r="M1506" s="1934">
        <f>'[6]LAP MINGGUAN 10'!Q1506</f>
        <v>0</v>
      </c>
      <c r="N1506" s="1934">
        <f t="shared" si="207"/>
        <v>0</v>
      </c>
      <c r="O1506" s="3520"/>
      <c r="P1506" s="3520"/>
      <c r="Q1506" s="3073">
        <f t="shared" si="208"/>
        <v>0</v>
      </c>
      <c r="R1506" s="3520"/>
      <c r="S1506" s="3521"/>
      <c r="T1506" s="3509"/>
    </row>
    <row r="1507" spans="1:20" s="342" customFormat="1" ht="34.5" customHeight="1" x14ac:dyDescent="0.25">
      <c r="A1507" s="3510" t="s">
        <v>25</v>
      </c>
      <c r="B1507" s="3511" t="s">
        <v>853</v>
      </c>
      <c r="C1507" s="3512"/>
      <c r="D1507" s="3512"/>
      <c r="E1507" s="3513"/>
      <c r="F1507" s="3514">
        <v>44.91</v>
      </c>
      <c r="G1507" s="3452" t="str">
        <f>IF(ISBLANK(H1507),"",IF(H1507="BN",VLOOKUP(B1507,'[4]V. BAHAN'!$B$8:$E$14999,3,FALSE),IFERROR(VLOOKUP(H1507,'[4]III. DAFTAR AHS'!$B$7:$H$14999,5,FALSE),"ls")))</f>
        <v xml:space="preserve">m' </v>
      </c>
      <c r="H1507" s="3514" t="s">
        <v>854</v>
      </c>
      <c r="I1507" s="3226" t="s">
        <v>778</v>
      </c>
      <c r="J1507" s="3453">
        <f>VLOOKUP(B1507,'[5] RAB LAMA'!$B$9:$E$5553,4,FALSE)</f>
        <v>159518.15523792501</v>
      </c>
      <c r="K1507" s="3453">
        <f t="shared" ref="K1507:K1512" si="209">J1507*F1507</f>
        <v>7163960.3517352119</v>
      </c>
      <c r="L1507" s="3454">
        <f t="shared" ref="L1507:L1512" si="210">K1507/$K$4349*100</f>
        <v>1.8747871184109317E-2</v>
      </c>
      <c r="M1507" s="1934">
        <f>'[6]LAP MINGGUAN 10'!Q1507</f>
        <v>0</v>
      </c>
      <c r="N1507" s="1934">
        <f t="shared" si="207"/>
        <v>0</v>
      </c>
      <c r="O1507" s="3299">
        <v>30</v>
      </c>
      <c r="P1507" s="3299">
        <f t="shared" ref="P1507:P1512" si="211">L1507*O1507/100</f>
        <v>5.624361355232795E-3</v>
      </c>
      <c r="Q1507" s="3073">
        <f t="shared" si="208"/>
        <v>30</v>
      </c>
      <c r="R1507" s="3299">
        <f t="shared" ref="R1507:R1512" si="212">L1507*Q1507/100</f>
        <v>5.624361355232795E-3</v>
      </c>
      <c r="S1507" s="3300"/>
      <c r="T1507" s="359"/>
    </row>
    <row r="1508" spans="1:20" s="342" customFormat="1" ht="34.5" customHeight="1" x14ac:dyDescent="0.25">
      <c r="A1508" s="3510" t="s">
        <v>25</v>
      </c>
      <c r="B1508" s="3511" t="s">
        <v>855</v>
      </c>
      <c r="C1508" s="3512"/>
      <c r="D1508" s="3512"/>
      <c r="E1508" s="3513"/>
      <c r="F1508" s="3514">
        <v>9</v>
      </c>
      <c r="G1508" s="3452" t="str">
        <f>IF(ISBLANK(H1508),"",IF(H1508="BN",VLOOKUP(B1508,'[4]V. BAHAN'!$B$8:$E$14999,3,FALSE),IFERROR(VLOOKUP(H1508,'[4]III. DAFTAR AHS'!$B$7:$H$14999,5,FALSE),"ls")))</f>
        <v xml:space="preserve">unit </v>
      </c>
      <c r="H1508" s="3514" t="s">
        <v>856</v>
      </c>
      <c r="I1508" s="3226" t="s">
        <v>857</v>
      </c>
      <c r="J1508" s="3453">
        <f>VLOOKUP(B1508,'[5] RAB LAMA'!$B$9:$E$5553,4,FALSE)</f>
        <v>1479651.8525457899</v>
      </c>
      <c r="K1508" s="3453">
        <f t="shared" si="209"/>
        <v>13316866.67291211</v>
      </c>
      <c r="L1508" s="3454">
        <f t="shared" si="210"/>
        <v>3.4849844039022748E-2</v>
      </c>
      <c r="M1508" s="1934">
        <f>'[6]LAP MINGGUAN 10'!Q1508</f>
        <v>0</v>
      </c>
      <c r="N1508" s="1934">
        <f t="shared" si="207"/>
        <v>0</v>
      </c>
      <c r="O1508" s="3299">
        <v>30</v>
      </c>
      <c r="P1508" s="3299">
        <f t="shared" si="211"/>
        <v>1.0454953211706823E-2</v>
      </c>
      <c r="Q1508" s="3073">
        <f t="shared" si="208"/>
        <v>30</v>
      </c>
      <c r="R1508" s="3299">
        <f t="shared" si="212"/>
        <v>1.0454953211706823E-2</v>
      </c>
      <c r="S1508" s="3300"/>
      <c r="T1508" s="359"/>
    </row>
    <row r="1509" spans="1:20" s="342" customFormat="1" ht="34.5" customHeight="1" x14ac:dyDescent="0.25">
      <c r="A1509" s="3510" t="s">
        <v>25</v>
      </c>
      <c r="B1509" s="3511" t="s">
        <v>802</v>
      </c>
      <c r="C1509" s="3512"/>
      <c r="D1509" s="3512"/>
      <c r="E1509" s="3513"/>
      <c r="F1509" s="3514">
        <v>13.5</v>
      </c>
      <c r="G1509" s="3452" t="str">
        <f>IF(ISBLANK(H1509),"",IF(H1509="BN",VLOOKUP(B1509,'[4]V. BAHAN'!$B$8:$E$14999,3,FALSE),IFERROR(VLOOKUP(H1509,'[4]III. DAFTAR AHS'!$B$7:$H$14999,5,FALSE),"ls")))</f>
        <v xml:space="preserve">psg </v>
      </c>
      <c r="H1509" s="3514" t="s">
        <v>803</v>
      </c>
      <c r="I1509" s="3226" t="s">
        <v>804</v>
      </c>
      <c r="J1509" s="3453">
        <f>VLOOKUP(B1509,'[5] RAB LAMA'!$B$9:$E$5553,4,FALSE)</f>
        <v>72392.014419999992</v>
      </c>
      <c r="K1509" s="3453">
        <f t="shared" si="209"/>
        <v>977292.19466999988</v>
      </c>
      <c r="L1509" s="3454">
        <f t="shared" si="210"/>
        <v>2.557544608754118E-3</v>
      </c>
      <c r="M1509" s="1934">
        <f>'[6]LAP MINGGUAN 10'!Q1509</f>
        <v>0</v>
      </c>
      <c r="N1509" s="1934">
        <f t="shared" si="207"/>
        <v>0</v>
      </c>
      <c r="O1509" s="3299">
        <v>30</v>
      </c>
      <c r="P1509" s="3299">
        <f t="shared" si="211"/>
        <v>7.672633826262354E-4</v>
      </c>
      <c r="Q1509" s="3073">
        <f t="shared" si="208"/>
        <v>30</v>
      </c>
      <c r="R1509" s="3299">
        <f t="shared" si="212"/>
        <v>7.672633826262354E-4</v>
      </c>
      <c r="S1509" s="3300"/>
      <c r="T1509" s="359"/>
    </row>
    <row r="1510" spans="1:20" s="342" customFormat="1" ht="34.5" customHeight="1" x14ac:dyDescent="0.25">
      <c r="A1510" s="3510" t="s">
        <v>25</v>
      </c>
      <c r="B1510" s="3511" t="s">
        <v>858</v>
      </c>
      <c r="C1510" s="3512"/>
      <c r="D1510" s="3512"/>
      <c r="E1510" s="3513"/>
      <c r="F1510" s="3514">
        <v>9</v>
      </c>
      <c r="G1510" s="3452" t="str">
        <f>IF(ISBLANK(H1510),"",IF(H1510="BN",VLOOKUP(B1510,'[4]V. BAHAN'!$B$8:$E$14999,3,FALSE),IFERROR(VLOOKUP(H1510,'[4]III. DAFTAR AHS'!$B$7:$H$14999,5,FALSE),"ls")))</f>
        <v xml:space="preserve">psg </v>
      </c>
      <c r="H1510" s="3514" t="s">
        <v>859</v>
      </c>
      <c r="I1510" s="3226" t="s">
        <v>427</v>
      </c>
      <c r="J1510" s="3453">
        <f>VLOOKUP(B1510,'[5] RAB LAMA'!$B$9:$E$5553,4,FALSE)</f>
        <v>274874.84310000006</v>
      </c>
      <c r="K1510" s="3453">
        <f t="shared" si="209"/>
        <v>2473873.5879000006</v>
      </c>
      <c r="L1510" s="3454">
        <f t="shared" si="210"/>
        <v>6.4740536064644312E-3</v>
      </c>
      <c r="M1510" s="1934">
        <f>'[6]LAP MINGGUAN 10'!Q1510</f>
        <v>0</v>
      </c>
      <c r="N1510" s="1934">
        <f t="shared" si="207"/>
        <v>0</v>
      </c>
      <c r="O1510" s="3299">
        <v>30</v>
      </c>
      <c r="P1510" s="3299">
        <f t="shared" si="211"/>
        <v>1.9422160819393295E-3</v>
      </c>
      <c r="Q1510" s="3073">
        <f t="shared" si="208"/>
        <v>30</v>
      </c>
      <c r="R1510" s="3299">
        <f t="shared" si="212"/>
        <v>1.9422160819393295E-3</v>
      </c>
      <c r="S1510" s="3300"/>
      <c r="T1510" s="359"/>
    </row>
    <row r="1511" spans="1:20" s="342" customFormat="1" ht="34.5" customHeight="1" x14ac:dyDescent="0.25">
      <c r="A1511" s="3510" t="s">
        <v>25</v>
      </c>
      <c r="B1511" s="3511" t="s">
        <v>807</v>
      </c>
      <c r="C1511" s="3512"/>
      <c r="D1511" s="3512"/>
      <c r="E1511" s="3513"/>
      <c r="F1511" s="3514">
        <v>9</v>
      </c>
      <c r="G1511" s="3452" t="str">
        <f>IF(ISBLANK(H1511),"",IF(H1511="BN",VLOOKUP(B1511,'[4]V. BAHAN'!$B$8:$E$14999,3,FALSE),IFERROR(VLOOKUP(H1511,'[4]III. DAFTAR AHS'!$B$7:$H$14999,5,FALSE),"ls")))</f>
        <v xml:space="preserve">set </v>
      </c>
      <c r="H1511" s="3514" t="s">
        <v>808</v>
      </c>
      <c r="I1511" s="3226" t="s">
        <v>809</v>
      </c>
      <c r="J1511" s="3453">
        <f>VLOOKUP(B1511,'[5] RAB LAMA'!$B$9:$E$5553,4,FALSE)</f>
        <v>487271.62676499999</v>
      </c>
      <c r="K1511" s="3453">
        <f t="shared" si="209"/>
        <v>4385444.6408850001</v>
      </c>
      <c r="L1511" s="3454">
        <f t="shared" si="210"/>
        <v>1.1476578201949462E-2</v>
      </c>
      <c r="M1511" s="1934">
        <f>'[6]LAP MINGGUAN 10'!Q1511</f>
        <v>0</v>
      </c>
      <c r="N1511" s="1934">
        <f t="shared" si="207"/>
        <v>0</v>
      </c>
      <c r="O1511" s="3299">
        <v>30</v>
      </c>
      <c r="P1511" s="3299">
        <f t="shared" si="211"/>
        <v>3.4429734605848383E-3</v>
      </c>
      <c r="Q1511" s="3073">
        <f t="shared" si="208"/>
        <v>30</v>
      </c>
      <c r="R1511" s="3299">
        <f t="shared" si="212"/>
        <v>3.4429734605848383E-3</v>
      </c>
      <c r="S1511" s="3300"/>
      <c r="T1511" s="359"/>
    </row>
    <row r="1512" spans="1:20" s="342" customFormat="1" ht="34.5" customHeight="1" x14ac:dyDescent="0.25">
      <c r="A1512" s="3510" t="s">
        <v>25</v>
      </c>
      <c r="B1512" s="3511" t="s">
        <v>825</v>
      </c>
      <c r="C1512" s="3512"/>
      <c r="D1512" s="3512"/>
      <c r="E1512" s="3513"/>
      <c r="F1512" s="3514">
        <v>43.47</v>
      </c>
      <c r="G1512" s="3452" t="str">
        <f>IF(ISBLANK(H1512),"",IF(H1512="BN",VLOOKUP(B1512,'[4]V. BAHAN'!$B$8:$E$14999,3,FALSE),IFERROR(VLOOKUP(H1512,'[4]III. DAFTAR AHS'!$B$7:$H$14999,5,FALSE),"ls")))</f>
        <v>m1</v>
      </c>
      <c r="H1512" s="3514" t="s">
        <v>365</v>
      </c>
      <c r="I1512" s="3226" t="s">
        <v>366</v>
      </c>
      <c r="J1512" s="3453">
        <f>VLOOKUP(B1512,'[5] RAB LAMA'!$B$9:$E$5553,4,FALSE)</f>
        <v>1750</v>
      </c>
      <c r="K1512" s="3453">
        <f t="shared" si="209"/>
        <v>76072.5</v>
      </c>
      <c r="L1512" s="3454">
        <f t="shared" si="210"/>
        <v>1.99079470101717E-4</v>
      </c>
      <c r="M1512" s="1934">
        <f>'[6]LAP MINGGUAN 10'!Q1512</f>
        <v>0</v>
      </c>
      <c r="N1512" s="1934">
        <f t="shared" si="207"/>
        <v>0</v>
      </c>
      <c r="O1512" s="3299">
        <v>30</v>
      </c>
      <c r="P1512" s="3299">
        <f t="shared" si="211"/>
        <v>5.9723841030515098E-5</v>
      </c>
      <c r="Q1512" s="3073">
        <f t="shared" si="208"/>
        <v>30</v>
      </c>
      <c r="R1512" s="3299">
        <f t="shared" si="212"/>
        <v>5.9723841030515098E-5</v>
      </c>
      <c r="S1512" s="3300"/>
      <c r="T1512" s="359"/>
    </row>
    <row r="1513" spans="1:20" s="342" customFormat="1" ht="34.5" customHeight="1" x14ac:dyDescent="0.25">
      <c r="A1513" s="3510"/>
      <c r="B1513" s="3522"/>
      <c r="C1513" s="3328"/>
      <c r="D1513" s="3328"/>
      <c r="E1513" s="3523"/>
      <c r="F1513" s="3514"/>
      <c r="G1513" s="3514" t="str">
        <f>IF(ISBLANK(H1513),"",IF(H1513="BN",VLOOKUP(B1513,'[4]V. BAHAN'!$B$8:$E$1099,3,FALSE),IFERROR(VLOOKUP(H1513,'[4]III. DAFTAR AHS'!$B$7:$H$872,5,FALSE),"ls")))</f>
        <v/>
      </c>
      <c r="H1513" s="3514"/>
      <c r="I1513" s="3514" t="s">
        <v>243</v>
      </c>
      <c r="J1513" s="3519"/>
      <c r="K1513" s="3519"/>
      <c r="L1513" s="3454"/>
      <c r="M1513" s="1934">
        <f>'[6]LAP MINGGUAN 10'!Q1513</f>
        <v>0</v>
      </c>
      <c r="N1513" s="1934">
        <f t="shared" si="207"/>
        <v>0</v>
      </c>
      <c r="O1513" s="3299"/>
      <c r="P1513" s="3299"/>
      <c r="Q1513" s="3073">
        <f t="shared" si="208"/>
        <v>0</v>
      </c>
      <c r="R1513" s="3299"/>
      <c r="S1513" s="3300"/>
      <c r="T1513" s="359"/>
    </row>
    <row r="1514" spans="1:20" s="353" customFormat="1" ht="34.5" customHeight="1" x14ac:dyDescent="0.25">
      <c r="A1514" s="3515">
        <f>A1506+1</f>
        <v>8</v>
      </c>
      <c r="B1514" s="3516" t="s">
        <v>860</v>
      </c>
      <c r="C1514" s="3517"/>
      <c r="D1514" s="3517"/>
      <c r="E1514" s="3518"/>
      <c r="F1514" s="3514"/>
      <c r="G1514" s="3514" t="str">
        <f>IF(ISBLANK(H1514),"",IF(H1514="BN",VLOOKUP(B1514,'[4]V. BAHAN'!$B$8:$E$1099,3,FALSE),IFERROR(VLOOKUP(H1514,'[4]III. DAFTAR AHS'!$B$7:$H$872,5,FALSE),"ls")))</f>
        <v/>
      </c>
      <c r="H1514" s="3514"/>
      <c r="I1514" s="3514" t="s">
        <v>243</v>
      </c>
      <c r="J1514" s="935"/>
      <c r="K1514" s="3519"/>
      <c r="L1514" s="3454"/>
      <c r="M1514" s="1934">
        <f>'[6]LAP MINGGUAN 10'!Q1514</f>
        <v>0</v>
      </c>
      <c r="N1514" s="1934">
        <f t="shared" si="207"/>
        <v>0</v>
      </c>
      <c r="O1514" s="3520"/>
      <c r="P1514" s="3520"/>
      <c r="Q1514" s="3073">
        <f t="shared" si="208"/>
        <v>0</v>
      </c>
      <c r="R1514" s="3520"/>
      <c r="S1514" s="3521"/>
      <c r="T1514" s="3509"/>
    </row>
    <row r="1515" spans="1:20" s="342" customFormat="1" ht="34.5" customHeight="1" x14ac:dyDescent="0.25">
      <c r="A1515" s="3510" t="s">
        <v>25</v>
      </c>
      <c r="B1515" s="3511" t="s">
        <v>776</v>
      </c>
      <c r="C1515" s="3512"/>
      <c r="D1515" s="3512"/>
      <c r="E1515" s="3513"/>
      <c r="F1515" s="3514">
        <v>19.649999999999999</v>
      </c>
      <c r="G1515" s="3452" t="str">
        <f>IF(ISBLANK(H1515),"",IF(H1515="BN",VLOOKUP(B1515,'[4]V. BAHAN'!$B$8:$E$14999,3,FALSE),IFERROR(VLOOKUP(H1515,'[4]III. DAFTAR AHS'!$B$7:$H$14999,5,FALSE),"ls")))</f>
        <v xml:space="preserve">m' </v>
      </c>
      <c r="H1515" s="3514" t="s">
        <v>777</v>
      </c>
      <c r="I1515" s="3226" t="s">
        <v>778</v>
      </c>
      <c r="J1515" s="3453">
        <f>VLOOKUP(B1515,'[5] RAB LAMA'!$B$9:$E$5553,4,FALSE)</f>
        <v>123617.19941264046</v>
      </c>
      <c r="K1515" s="3453">
        <f t="shared" ref="K1515:K1526" si="213">J1515*F1515</f>
        <v>2429077.9684583847</v>
      </c>
      <c r="L1515" s="3454">
        <f t="shared" ref="L1515:L1526" si="214">K1515/$K$4349*100</f>
        <v>6.3568248026087014E-3</v>
      </c>
      <c r="M1515" s="1934">
        <f>'[6]LAP MINGGUAN 10'!Q1515</f>
        <v>0</v>
      </c>
      <c r="N1515" s="1934">
        <f t="shared" si="207"/>
        <v>0</v>
      </c>
      <c r="O1515" s="3299">
        <v>30</v>
      </c>
      <c r="P1515" s="3299">
        <f t="shared" ref="P1515:P1526" si="215">L1515*O1515/100</f>
        <v>1.9070474407826105E-3</v>
      </c>
      <c r="Q1515" s="3073">
        <f t="shared" si="208"/>
        <v>30</v>
      </c>
      <c r="R1515" s="3299">
        <f t="shared" ref="R1515:R1526" si="216">L1515*Q1515/100</f>
        <v>1.9070474407826105E-3</v>
      </c>
      <c r="S1515" s="3300"/>
      <c r="T1515" s="359"/>
    </row>
    <row r="1516" spans="1:20" s="342" customFormat="1" ht="34.5" customHeight="1" x14ac:dyDescent="0.25">
      <c r="A1516" s="3510" t="s">
        <v>25</v>
      </c>
      <c r="B1516" s="3511" t="s">
        <v>798</v>
      </c>
      <c r="C1516" s="3512"/>
      <c r="D1516" s="3512"/>
      <c r="E1516" s="3513"/>
      <c r="F1516" s="3514">
        <v>10.26</v>
      </c>
      <c r="G1516" s="3452" t="str">
        <f>IF(ISBLANK(H1516),"",IF(H1516="BN",VLOOKUP(B1516,'[4]V. BAHAN'!$B$8:$E$14999,3,FALSE),IFERROR(VLOOKUP(H1516,'[4]III. DAFTAR AHS'!$B$7:$H$14999,5,FALSE),"ls")))</f>
        <v xml:space="preserve">m' </v>
      </c>
      <c r="H1516" s="3514" t="s">
        <v>799</v>
      </c>
      <c r="I1516" s="3226" t="s">
        <v>427</v>
      </c>
      <c r="J1516" s="3453">
        <f>VLOOKUP(B1516,'[5] RAB LAMA'!$B$9:$E$5553,4,FALSE)</f>
        <v>1146632.0032474999</v>
      </c>
      <c r="K1516" s="3453">
        <f t="shared" si="213"/>
        <v>11764444.353319349</v>
      </c>
      <c r="L1516" s="3454">
        <f t="shared" si="214"/>
        <v>3.0787200997731801E-2</v>
      </c>
      <c r="M1516" s="1934">
        <f>'[6]LAP MINGGUAN 10'!Q1516</f>
        <v>0</v>
      </c>
      <c r="N1516" s="1934">
        <f t="shared" si="207"/>
        <v>0</v>
      </c>
      <c r="O1516" s="3299">
        <v>30</v>
      </c>
      <c r="P1516" s="3299">
        <f t="shared" si="215"/>
        <v>9.2361602993195398E-3</v>
      </c>
      <c r="Q1516" s="3073">
        <f t="shared" si="208"/>
        <v>30</v>
      </c>
      <c r="R1516" s="3299">
        <f t="shared" si="216"/>
        <v>9.2361602993195398E-3</v>
      </c>
      <c r="S1516" s="3300"/>
      <c r="T1516" s="359"/>
    </row>
    <row r="1517" spans="1:20" s="342" customFormat="1" ht="34.5" customHeight="1" x14ac:dyDescent="0.25">
      <c r="A1517" s="3510" t="s">
        <v>25</v>
      </c>
      <c r="B1517" s="3511" t="s">
        <v>800</v>
      </c>
      <c r="C1517" s="3512"/>
      <c r="D1517" s="3512"/>
      <c r="E1517" s="3513"/>
      <c r="F1517" s="3514">
        <v>4</v>
      </c>
      <c r="G1517" s="3452" t="str">
        <f>IF(ISBLANK(H1517),"",IF(H1517="BN",VLOOKUP(B1517,'[4]V. BAHAN'!$B$8:$E$14999,3,FALSE),IFERROR(VLOOKUP(H1517,'[4]III. DAFTAR AHS'!$B$7:$H$14999,5,FALSE),"ls")))</f>
        <v xml:space="preserve">unit </v>
      </c>
      <c r="H1517" s="3514" t="s">
        <v>801</v>
      </c>
      <c r="I1517" s="3226" t="s">
        <v>427</v>
      </c>
      <c r="J1517" s="3453">
        <f>VLOOKUP(B1517,'[5] RAB LAMA'!$B$9:$E$5553,4,FALSE)</f>
        <v>1751601.5</v>
      </c>
      <c r="K1517" s="3453">
        <f t="shared" si="213"/>
        <v>7006406</v>
      </c>
      <c r="L1517" s="3454">
        <f t="shared" si="214"/>
        <v>1.8335556131289107E-2</v>
      </c>
      <c r="M1517" s="1934">
        <f>'[6]LAP MINGGUAN 10'!Q1517</f>
        <v>0</v>
      </c>
      <c r="N1517" s="1934">
        <f t="shared" si="207"/>
        <v>0</v>
      </c>
      <c r="O1517" s="3299">
        <v>30</v>
      </c>
      <c r="P1517" s="3299">
        <f t="shared" si="215"/>
        <v>5.5006668393867315E-3</v>
      </c>
      <c r="Q1517" s="3073">
        <f t="shared" si="208"/>
        <v>30</v>
      </c>
      <c r="R1517" s="3299">
        <f t="shared" si="216"/>
        <v>5.5006668393867315E-3</v>
      </c>
      <c r="S1517" s="3300"/>
      <c r="T1517" s="359"/>
    </row>
    <row r="1518" spans="1:20" s="342" customFormat="1" ht="34.5" customHeight="1" x14ac:dyDescent="0.25">
      <c r="A1518" s="3510" t="s">
        <v>25</v>
      </c>
      <c r="B1518" s="3511" t="s">
        <v>802</v>
      </c>
      <c r="C1518" s="3512"/>
      <c r="D1518" s="3512"/>
      <c r="E1518" s="3513"/>
      <c r="F1518" s="3514">
        <v>6</v>
      </c>
      <c r="G1518" s="3452" t="str">
        <f>IF(ISBLANK(H1518),"",IF(H1518="BN",VLOOKUP(B1518,'[4]V. BAHAN'!$B$8:$E$14999,3,FALSE),IFERROR(VLOOKUP(H1518,'[4]III. DAFTAR AHS'!$B$7:$H$14999,5,FALSE),"ls")))</f>
        <v xml:space="preserve">psg </v>
      </c>
      <c r="H1518" s="3514" t="s">
        <v>803</v>
      </c>
      <c r="I1518" s="3226" t="s">
        <v>804</v>
      </c>
      <c r="J1518" s="3453">
        <f>VLOOKUP(B1518,'[5] RAB LAMA'!$B$9:$E$5553,4,FALSE)</f>
        <v>72392.014419999992</v>
      </c>
      <c r="K1518" s="3453">
        <f t="shared" si="213"/>
        <v>434352.08651999995</v>
      </c>
      <c r="L1518" s="3454">
        <f t="shared" si="214"/>
        <v>1.136686492779608E-3</v>
      </c>
      <c r="M1518" s="1934">
        <f>'[6]LAP MINGGUAN 10'!Q1518</f>
        <v>0</v>
      </c>
      <c r="N1518" s="1934">
        <f t="shared" si="207"/>
        <v>0</v>
      </c>
      <c r="O1518" s="3299">
        <v>30</v>
      </c>
      <c r="P1518" s="3299">
        <f t="shared" si="215"/>
        <v>3.4100594783388242E-4</v>
      </c>
      <c r="Q1518" s="3073">
        <f t="shared" si="208"/>
        <v>30</v>
      </c>
      <c r="R1518" s="3299">
        <f t="shared" si="216"/>
        <v>3.4100594783388242E-4</v>
      </c>
      <c r="S1518" s="3300"/>
      <c r="T1518" s="359"/>
    </row>
    <row r="1519" spans="1:20" s="342" customFormat="1" ht="34.5" customHeight="1" x14ac:dyDescent="0.25">
      <c r="A1519" s="3510" t="s">
        <v>25</v>
      </c>
      <c r="B1519" s="3511" t="s">
        <v>805</v>
      </c>
      <c r="C1519" s="3512"/>
      <c r="D1519" s="3512"/>
      <c r="E1519" s="3513"/>
      <c r="F1519" s="3514">
        <v>4</v>
      </c>
      <c r="G1519" s="3452" t="str">
        <f>IF(ISBLANK(H1519),"",IF(H1519="BN",VLOOKUP(B1519,'[4]V. BAHAN'!$B$8:$E$14999,3,FALSE),IFERROR(VLOOKUP(H1519,'[4]III. DAFTAR AHS'!$B$7:$H$14999,5,FALSE),"ls")))</f>
        <v xml:space="preserve">psg </v>
      </c>
      <c r="H1519" s="3514" t="s">
        <v>806</v>
      </c>
      <c r="I1519" s="3226" t="s">
        <v>427</v>
      </c>
      <c r="J1519" s="3453">
        <f>VLOOKUP(B1519,'[5] RAB LAMA'!$B$9:$E$5553,4,FALSE)</f>
        <v>426886.82590400003</v>
      </c>
      <c r="K1519" s="3453">
        <f t="shared" si="213"/>
        <v>1707547.3036160001</v>
      </c>
      <c r="L1519" s="3454">
        <f t="shared" si="214"/>
        <v>4.4686005110583845E-3</v>
      </c>
      <c r="M1519" s="1934">
        <f>'[6]LAP MINGGUAN 10'!Q1519</f>
        <v>0</v>
      </c>
      <c r="N1519" s="1934">
        <f t="shared" si="207"/>
        <v>0</v>
      </c>
      <c r="O1519" s="3299">
        <v>30</v>
      </c>
      <c r="P1519" s="3299">
        <f t="shared" si="215"/>
        <v>1.3405801533175154E-3</v>
      </c>
      <c r="Q1519" s="3073">
        <f t="shared" si="208"/>
        <v>30</v>
      </c>
      <c r="R1519" s="3299">
        <f t="shared" si="216"/>
        <v>1.3405801533175154E-3</v>
      </c>
      <c r="S1519" s="3300"/>
      <c r="T1519" s="359"/>
    </row>
    <row r="1520" spans="1:20" s="342" customFormat="1" ht="34.5" customHeight="1" x14ac:dyDescent="0.25">
      <c r="A1520" s="3510" t="s">
        <v>25</v>
      </c>
      <c r="B1520" s="3511" t="s">
        <v>807</v>
      </c>
      <c r="C1520" s="3512"/>
      <c r="D1520" s="3512"/>
      <c r="E1520" s="3513"/>
      <c r="F1520" s="3514">
        <v>2</v>
      </c>
      <c r="G1520" s="3452" t="str">
        <f>IF(ISBLANK(H1520),"",IF(H1520="BN",VLOOKUP(B1520,'[4]V. BAHAN'!$B$8:$E$14999,3,FALSE),IFERROR(VLOOKUP(H1520,'[4]III. DAFTAR AHS'!$B$7:$H$14999,5,FALSE),"ls")))</f>
        <v xml:space="preserve">set </v>
      </c>
      <c r="H1520" s="3514" t="s">
        <v>808</v>
      </c>
      <c r="I1520" s="3226" t="s">
        <v>809</v>
      </c>
      <c r="J1520" s="3453">
        <f>VLOOKUP(B1520,'[5] RAB LAMA'!$B$9:$E$5553,4,FALSE)</f>
        <v>487271.62676499999</v>
      </c>
      <c r="K1520" s="3453">
        <f t="shared" si="213"/>
        <v>974543.25352999999</v>
      </c>
      <c r="L1520" s="3454">
        <f t="shared" si="214"/>
        <v>2.5503507115443246E-3</v>
      </c>
      <c r="M1520" s="1934">
        <f>'[6]LAP MINGGUAN 10'!Q1520</f>
        <v>0</v>
      </c>
      <c r="N1520" s="1934">
        <f t="shared" si="207"/>
        <v>0</v>
      </c>
      <c r="O1520" s="3299">
        <v>30</v>
      </c>
      <c r="P1520" s="3299">
        <f t="shared" si="215"/>
        <v>7.6510521346329736E-4</v>
      </c>
      <c r="Q1520" s="3073">
        <f t="shared" si="208"/>
        <v>30</v>
      </c>
      <c r="R1520" s="3299">
        <f t="shared" si="216"/>
        <v>7.6510521346329736E-4</v>
      </c>
      <c r="S1520" s="3300"/>
      <c r="T1520" s="359"/>
    </row>
    <row r="1521" spans="1:20" s="342" customFormat="1" ht="34.5" customHeight="1" x14ac:dyDescent="0.25">
      <c r="A1521" s="3510" t="s">
        <v>25</v>
      </c>
      <c r="B1521" s="3511" t="s">
        <v>810</v>
      </c>
      <c r="C1521" s="3512"/>
      <c r="D1521" s="3512"/>
      <c r="E1521" s="3513"/>
      <c r="F1521" s="3514">
        <v>1.18</v>
      </c>
      <c r="G1521" s="3452" t="str">
        <f>IF(ISBLANK(H1521),"",IF(H1521="BN",VLOOKUP(B1521,'[4]V. BAHAN'!$B$8:$E$14999,3,FALSE),IFERROR(VLOOKUP(H1521,'[4]III. DAFTAR AHS'!$B$7:$H$14999,5,FALSE),"ls")))</f>
        <v xml:space="preserve">m2 </v>
      </c>
      <c r="H1521" s="3514" t="s">
        <v>811</v>
      </c>
      <c r="I1521" s="3226" t="s">
        <v>812</v>
      </c>
      <c r="J1521" s="3453">
        <f>VLOOKUP(B1521,'[5] RAB LAMA'!$B$9:$E$5553,4,FALSE)</f>
        <v>133287.953668375</v>
      </c>
      <c r="K1521" s="3453">
        <f t="shared" si="213"/>
        <v>157279.78532868248</v>
      </c>
      <c r="L1521" s="3454">
        <f t="shared" si="214"/>
        <v>4.1159652069993637E-4</v>
      </c>
      <c r="M1521" s="1934">
        <f>'[6]LAP MINGGUAN 10'!Q1521</f>
        <v>0</v>
      </c>
      <c r="N1521" s="1934">
        <f t="shared" si="207"/>
        <v>0</v>
      </c>
      <c r="O1521" s="3299">
        <v>30</v>
      </c>
      <c r="P1521" s="3299">
        <f t="shared" si="215"/>
        <v>1.2347895620998091E-4</v>
      </c>
      <c r="Q1521" s="3073">
        <f t="shared" si="208"/>
        <v>30</v>
      </c>
      <c r="R1521" s="3299">
        <f t="shared" si="216"/>
        <v>1.2347895620998091E-4</v>
      </c>
      <c r="S1521" s="3300"/>
      <c r="T1521" s="359"/>
    </row>
    <row r="1522" spans="1:20" s="342" customFormat="1" ht="34.5" customHeight="1" x14ac:dyDescent="0.25">
      <c r="A1522" s="3510" t="s">
        <v>25</v>
      </c>
      <c r="B1522" s="3511" t="s">
        <v>813</v>
      </c>
      <c r="C1522" s="3512"/>
      <c r="D1522" s="3512"/>
      <c r="E1522" s="3513"/>
      <c r="F1522" s="3514">
        <v>4</v>
      </c>
      <c r="G1522" s="3452" t="str">
        <f>IF(ISBLANK(H1522),"",IF(H1522="BN",VLOOKUP(B1522,'[4]V. BAHAN'!$B$8:$E$14999,3,FALSE),IFERROR(VLOOKUP(H1522,'[4]III. DAFTAR AHS'!$B$7:$H$14999,5,FALSE),"ls")))</f>
        <v xml:space="preserve">psg </v>
      </c>
      <c r="H1522" s="3514" t="s">
        <v>814</v>
      </c>
      <c r="I1522" s="3226" t="s">
        <v>815</v>
      </c>
      <c r="J1522" s="3453">
        <f>VLOOKUP(B1522,'[5] RAB LAMA'!$B$9:$E$5553,4,FALSE)</f>
        <v>126943.45630999999</v>
      </c>
      <c r="K1522" s="3453">
        <f t="shared" si="213"/>
        <v>507773.82523999998</v>
      </c>
      <c r="L1522" s="3454">
        <f t="shared" si="214"/>
        <v>1.3288289994452798E-3</v>
      </c>
      <c r="M1522" s="1934">
        <f>'[6]LAP MINGGUAN 10'!Q1522</f>
        <v>0</v>
      </c>
      <c r="N1522" s="1934">
        <f t="shared" si="207"/>
        <v>0</v>
      </c>
      <c r="O1522" s="3299">
        <v>30</v>
      </c>
      <c r="P1522" s="3299">
        <f t="shared" si="215"/>
        <v>3.9864869983358392E-4</v>
      </c>
      <c r="Q1522" s="3073">
        <f t="shared" si="208"/>
        <v>30</v>
      </c>
      <c r="R1522" s="3299">
        <f t="shared" si="216"/>
        <v>3.9864869983358392E-4</v>
      </c>
      <c r="S1522" s="3300"/>
      <c r="T1522" s="359"/>
    </row>
    <row r="1523" spans="1:20" s="342" customFormat="1" ht="34.5" customHeight="1" x14ac:dyDescent="0.25">
      <c r="A1523" s="3510" t="s">
        <v>25</v>
      </c>
      <c r="B1523" s="3511" t="s">
        <v>816</v>
      </c>
      <c r="C1523" s="3512"/>
      <c r="D1523" s="3512"/>
      <c r="E1523" s="3513"/>
      <c r="F1523" s="3514">
        <v>4</v>
      </c>
      <c r="G1523" s="3452" t="str">
        <f>IF(ISBLANK(H1523),"",IF(H1523="BN",VLOOKUP(B1523,'[4]V. BAHAN'!$B$8:$E$14999,3,FALSE),IFERROR(VLOOKUP(H1523,'[4]III. DAFTAR AHS'!$B$7:$H$14999,5,FALSE),"ls")))</f>
        <v xml:space="preserve">bh </v>
      </c>
      <c r="H1523" s="3514" t="s">
        <v>817</v>
      </c>
      <c r="I1523" s="3226" t="s">
        <v>818</v>
      </c>
      <c r="J1523" s="3453">
        <f>VLOOKUP(B1523,'[5] RAB LAMA'!$B$9:$E$5553,4,FALSE)</f>
        <v>72384.732090000005</v>
      </c>
      <c r="K1523" s="3453">
        <f t="shared" si="213"/>
        <v>289538.92836000002</v>
      </c>
      <c r="L1523" s="3454">
        <f t="shared" si="214"/>
        <v>7.5771476462227212E-4</v>
      </c>
      <c r="M1523" s="1934">
        <f>'[6]LAP MINGGUAN 10'!Q1523</f>
        <v>0</v>
      </c>
      <c r="N1523" s="1934">
        <f t="shared" si="207"/>
        <v>0</v>
      </c>
      <c r="O1523" s="3299">
        <v>30</v>
      </c>
      <c r="P1523" s="3299">
        <f t="shared" si="215"/>
        <v>2.2731442938668165E-4</v>
      </c>
      <c r="Q1523" s="3073">
        <f t="shared" si="208"/>
        <v>30</v>
      </c>
      <c r="R1523" s="3299">
        <f t="shared" si="216"/>
        <v>2.2731442938668165E-4</v>
      </c>
      <c r="S1523" s="3300"/>
      <c r="T1523" s="359"/>
    </row>
    <row r="1524" spans="1:20" s="342" customFormat="1" ht="34.5" customHeight="1" x14ac:dyDescent="0.25">
      <c r="A1524" s="3510" t="s">
        <v>25</v>
      </c>
      <c r="B1524" s="3511" t="s">
        <v>819</v>
      </c>
      <c r="C1524" s="3512"/>
      <c r="D1524" s="3512"/>
      <c r="E1524" s="3513"/>
      <c r="F1524" s="3514">
        <v>2</v>
      </c>
      <c r="G1524" s="3452" t="str">
        <f>IF(ISBLANK(H1524),"",IF(H1524="BN",VLOOKUP(B1524,'[4]V. BAHAN'!$B$8:$E$14999,3,FALSE),IFERROR(VLOOKUP(H1524,'[4]III. DAFTAR AHS'!$B$7:$H$14999,5,FALSE),"ls")))</f>
        <v xml:space="preserve">bh </v>
      </c>
      <c r="H1524" s="3514" t="s">
        <v>820</v>
      </c>
      <c r="I1524" s="3226" t="s">
        <v>821</v>
      </c>
      <c r="J1524" s="3453">
        <f>VLOOKUP(B1524,'[5] RAB LAMA'!$B$9:$E$5553,4,FALSE)</f>
        <v>381407.99771249999</v>
      </c>
      <c r="K1524" s="3453">
        <f t="shared" si="213"/>
        <v>762815.99542499997</v>
      </c>
      <c r="L1524" s="3454">
        <f t="shared" si="214"/>
        <v>1.9962667738581321E-3</v>
      </c>
      <c r="M1524" s="1934">
        <f>'[6]LAP MINGGUAN 10'!Q1524</f>
        <v>0</v>
      </c>
      <c r="N1524" s="1934">
        <f t="shared" si="207"/>
        <v>0</v>
      </c>
      <c r="O1524" s="3299">
        <v>30</v>
      </c>
      <c r="P1524" s="3299">
        <f t="shared" si="215"/>
        <v>5.9888003215743957E-4</v>
      </c>
      <c r="Q1524" s="3073">
        <f t="shared" si="208"/>
        <v>30</v>
      </c>
      <c r="R1524" s="3299">
        <f t="shared" si="216"/>
        <v>5.9888003215743957E-4</v>
      </c>
      <c r="S1524" s="3300"/>
      <c r="T1524" s="359"/>
    </row>
    <row r="1525" spans="1:20" s="342" customFormat="1" ht="34.5" customHeight="1" x14ac:dyDescent="0.25">
      <c r="A1525" s="3510" t="s">
        <v>25</v>
      </c>
      <c r="B1525" s="3511" t="s">
        <v>822</v>
      </c>
      <c r="C1525" s="3512"/>
      <c r="D1525" s="3512"/>
      <c r="E1525" s="3513"/>
      <c r="F1525" s="3514">
        <v>2</v>
      </c>
      <c r="G1525" s="3452" t="str">
        <f>IF(ISBLANK(H1525),"",IF(H1525="BN",VLOOKUP(B1525,'[4]V. BAHAN'!$B$8:$E$14999,3,FALSE),IFERROR(VLOOKUP(H1525,'[4]III. DAFTAR AHS'!$B$7:$H$14999,5,FALSE),"ls")))</f>
        <v xml:space="preserve">bh </v>
      </c>
      <c r="H1525" s="3514" t="s">
        <v>823</v>
      </c>
      <c r="I1525" s="3226" t="s">
        <v>824</v>
      </c>
      <c r="J1525" s="3453">
        <f>VLOOKUP(B1525,'[5] RAB LAMA'!$B$9:$E$5553,4,FALSE)</f>
        <v>94824.732090000005</v>
      </c>
      <c r="K1525" s="3453">
        <f t="shared" si="213"/>
        <v>189649.46418000001</v>
      </c>
      <c r="L1525" s="3454">
        <f t="shared" si="214"/>
        <v>4.9630700757867768E-4</v>
      </c>
      <c r="M1525" s="1934">
        <f>'[6]LAP MINGGUAN 10'!Q1525</f>
        <v>0</v>
      </c>
      <c r="N1525" s="1934">
        <f t="shared" si="207"/>
        <v>0</v>
      </c>
      <c r="O1525" s="3299">
        <v>30</v>
      </c>
      <c r="P1525" s="3299">
        <f t="shared" si="215"/>
        <v>1.4889210227360329E-4</v>
      </c>
      <c r="Q1525" s="3073">
        <f t="shared" si="208"/>
        <v>30</v>
      </c>
      <c r="R1525" s="3299">
        <f t="shared" si="216"/>
        <v>1.4889210227360329E-4</v>
      </c>
      <c r="S1525" s="3300"/>
      <c r="T1525" s="359"/>
    </row>
    <row r="1526" spans="1:20" s="342" customFormat="1" ht="34.5" customHeight="1" x14ac:dyDescent="0.25">
      <c r="A1526" s="3510" t="s">
        <v>25</v>
      </c>
      <c r="B1526" s="3511" t="s">
        <v>825</v>
      </c>
      <c r="C1526" s="3512"/>
      <c r="D1526" s="3512"/>
      <c r="E1526" s="3513"/>
      <c r="F1526" s="3514">
        <v>22.68</v>
      </c>
      <c r="G1526" s="3452" t="str">
        <f>IF(ISBLANK(H1526),"",IF(H1526="BN",VLOOKUP(B1526,'[4]V. BAHAN'!$B$8:$E$14999,3,FALSE),IFERROR(VLOOKUP(H1526,'[4]III. DAFTAR AHS'!$B$7:$H$14999,5,FALSE),"ls")))</f>
        <v>m1</v>
      </c>
      <c r="H1526" s="3514" t="s">
        <v>365</v>
      </c>
      <c r="I1526" s="3226" t="s">
        <v>366</v>
      </c>
      <c r="J1526" s="3453">
        <f>VLOOKUP(B1526,'[5] RAB LAMA'!$B$9:$E$5553,4,FALSE)</f>
        <v>1750</v>
      </c>
      <c r="K1526" s="3453">
        <f t="shared" si="213"/>
        <v>39690</v>
      </c>
      <c r="L1526" s="3454">
        <f t="shared" si="214"/>
        <v>1.0386754961828712E-4</v>
      </c>
      <c r="M1526" s="1934">
        <f>'[6]LAP MINGGUAN 10'!Q1526</f>
        <v>0</v>
      </c>
      <c r="N1526" s="1934">
        <f t="shared" si="207"/>
        <v>0</v>
      </c>
      <c r="O1526" s="3299">
        <v>30</v>
      </c>
      <c r="P1526" s="3299">
        <f t="shared" si="215"/>
        <v>3.1160264885486138E-5</v>
      </c>
      <c r="Q1526" s="3073">
        <f t="shared" si="208"/>
        <v>30</v>
      </c>
      <c r="R1526" s="3299">
        <f t="shared" si="216"/>
        <v>3.1160264885486138E-5</v>
      </c>
      <c r="S1526" s="3300"/>
      <c r="T1526" s="359"/>
    </row>
    <row r="1527" spans="1:20" s="342" customFormat="1" ht="34.5" customHeight="1" x14ac:dyDescent="0.25">
      <c r="A1527" s="3510"/>
      <c r="B1527" s="3522"/>
      <c r="C1527" s="3328"/>
      <c r="D1527" s="3328"/>
      <c r="E1527" s="3523"/>
      <c r="F1527" s="3514"/>
      <c r="G1527" s="3514" t="str">
        <f>IF(ISBLANK(H1527),"",IF(H1527="BN",VLOOKUP(B1527,'[4]V. BAHAN'!$B$8:$E$1099,3,FALSE),IFERROR(VLOOKUP(H1527,'[4]III. DAFTAR AHS'!$B$7:$H$872,5,FALSE),"ls")))</f>
        <v/>
      </c>
      <c r="H1527" s="3514"/>
      <c r="I1527" s="3514" t="s">
        <v>243</v>
      </c>
      <c r="J1527" s="3519"/>
      <c r="K1527" s="3519"/>
      <c r="L1527" s="3454"/>
      <c r="M1527" s="1934">
        <f>'[6]LAP MINGGUAN 10'!Q1527</f>
        <v>0</v>
      </c>
      <c r="N1527" s="1934">
        <f t="shared" si="207"/>
        <v>0</v>
      </c>
      <c r="O1527" s="3299"/>
      <c r="P1527" s="3299"/>
      <c r="Q1527" s="3073">
        <f t="shared" si="208"/>
        <v>0</v>
      </c>
      <c r="R1527" s="3299"/>
      <c r="S1527" s="3300"/>
      <c r="T1527" s="359"/>
    </row>
    <row r="1528" spans="1:20" s="353" customFormat="1" ht="34.5" customHeight="1" x14ac:dyDescent="0.25">
      <c r="A1528" s="3515">
        <f>A1514+1</f>
        <v>9</v>
      </c>
      <c r="B1528" s="3516" t="s">
        <v>861</v>
      </c>
      <c r="C1528" s="3517"/>
      <c r="D1528" s="3517"/>
      <c r="E1528" s="3518"/>
      <c r="F1528" s="3514">
        <v>3</v>
      </c>
      <c r="G1528" s="3452" t="str">
        <f>IF(ISBLANK(H1528),"",IF(H1528="BN",VLOOKUP(B1528,'[4]V. BAHAN'!$B$8:$E$14999,3,FALSE),IFERROR(VLOOKUP(H1528,'[4]III. DAFTAR AHS'!$B$7:$H$14999,5,FALSE),"ls")))</f>
        <v xml:space="preserve">unit </v>
      </c>
      <c r="H1528" s="3514" t="s">
        <v>862</v>
      </c>
      <c r="I1528" s="3226" t="s">
        <v>352</v>
      </c>
      <c r="J1528" s="3453">
        <f>VLOOKUP(B1528,'[5] RAB LAMA'!$B$9:$E$5553,4,FALSE)</f>
        <v>4910795.6900000004</v>
      </c>
      <c r="K1528" s="3453">
        <f>J1528*F1528</f>
        <v>14732387.07</v>
      </c>
      <c r="L1528" s="3454">
        <f>K1528/$K$4349*100</f>
        <v>3.8554218820585455E-2</v>
      </c>
      <c r="M1528" s="1934">
        <f>'[6]LAP MINGGUAN 10'!Q1528</f>
        <v>0</v>
      </c>
      <c r="N1528" s="1934">
        <f t="shared" si="207"/>
        <v>0</v>
      </c>
      <c r="O1528" s="3299">
        <v>30</v>
      </c>
      <c r="P1528" s="3299">
        <f>L1528*O1528/100</f>
        <v>1.1566265646175638E-2</v>
      </c>
      <c r="Q1528" s="3073">
        <f t="shared" si="208"/>
        <v>30</v>
      </c>
      <c r="R1528" s="3299">
        <f>L1528*Q1528/100</f>
        <v>1.1566265646175638E-2</v>
      </c>
      <c r="S1528" s="3300"/>
      <c r="T1528" s="359"/>
    </row>
    <row r="1529" spans="1:20" s="342" customFormat="1" ht="34.5" customHeight="1" x14ac:dyDescent="0.25">
      <c r="A1529" s="3510"/>
      <c r="B1529" s="3524" t="s">
        <v>863</v>
      </c>
      <c r="C1529" s="3525"/>
      <c r="D1529" s="3525"/>
      <c r="E1529" s="3526"/>
      <c r="F1529" s="3514"/>
      <c r="G1529" s="3514" t="str">
        <f>IF(ISBLANK(H1529),"",IF(H1529="BN",VLOOKUP(B1529,'[4]V. BAHAN'!$B$8:$E$1099,3,FALSE),IFERROR(VLOOKUP(H1529,'[4]III. DAFTAR AHS'!$B$7:$H$872,5,FALSE),"ls")))</f>
        <v/>
      </c>
      <c r="H1529" s="3514"/>
      <c r="I1529" s="3514" t="s">
        <v>243</v>
      </c>
      <c r="J1529" s="3519"/>
      <c r="K1529" s="3519"/>
      <c r="L1529" s="3454"/>
      <c r="M1529" s="1934">
        <f>'[6]LAP MINGGUAN 10'!Q1529</f>
        <v>0</v>
      </c>
      <c r="N1529" s="1934">
        <f t="shared" si="207"/>
        <v>0</v>
      </c>
      <c r="O1529" s="3299"/>
      <c r="P1529" s="3299"/>
      <c r="Q1529" s="3073">
        <f t="shared" si="208"/>
        <v>0</v>
      </c>
      <c r="R1529" s="3299"/>
      <c r="S1529" s="3300"/>
      <c r="T1529" s="359"/>
    </row>
    <row r="1530" spans="1:20" s="342" customFormat="1" ht="34.5" customHeight="1" x14ac:dyDescent="0.25">
      <c r="A1530" s="3510"/>
      <c r="B1530" s="3524" t="s">
        <v>864</v>
      </c>
      <c r="C1530" s="3525"/>
      <c r="D1530" s="3525"/>
      <c r="E1530" s="3526"/>
      <c r="F1530" s="3514"/>
      <c r="G1530" s="3514" t="str">
        <f>IF(ISBLANK(H1530),"",IF(H1530="BN",VLOOKUP(B1530,'[4]V. BAHAN'!$B$8:$E$1099,3,FALSE),IFERROR(VLOOKUP(H1530,'[4]III. DAFTAR AHS'!$B$7:$H$872,5,FALSE),"ls")))</f>
        <v/>
      </c>
      <c r="H1530" s="3514"/>
      <c r="I1530" s="3514" t="s">
        <v>243</v>
      </c>
      <c r="J1530" s="3519"/>
      <c r="K1530" s="3519"/>
      <c r="L1530" s="3454"/>
      <c r="M1530" s="1934">
        <f>'[6]LAP MINGGUAN 10'!Q1530</f>
        <v>0</v>
      </c>
      <c r="N1530" s="1934">
        <f t="shared" si="207"/>
        <v>0</v>
      </c>
      <c r="O1530" s="3299"/>
      <c r="P1530" s="3299"/>
      <c r="Q1530" s="3073">
        <f t="shared" si="208"/>
        <v>0</v>
      </c>
      <c r="R1530" s="3299"/>
      <c r="S1530" s="3300"/>
      <c r="T1530" s="359"/>
    </row>
    <row r="1531" spans="1:20" s="342" customFormat="1" ht="34.5" customHeight="1" x14ac:dyDescent="0.25">
      <c r="A1531" s="3510"/>
      <c r="B1531" s="3524" t="s">
        <v>865</v>
      </c>
      <c r="C1531" s="3525"/>
      <c r="D1531" s="3525"/>
      <c r="E1531" s="3526"/>
      <c r="F1531" s="3514"/>
      <c r="G1531" s="3514" t="str">
        <f>IF(ISBLANK(H1531),"",IF(H1531="BN",VLOOKUP(B1531,'[4]V. BAHAN'!$B$8:$E$1099,3,FALSE),IFERROR(VLOOKUP(H1531,'[4]III. DAFTAR AHS'!$B$7:$H$872,5,FALSE),"ls")))</f>
        <v/>
      </c>
      <c r="H1531" s="3514"/>
      <c r="I1531" s="3514" t="s">
        <v>243</v>
      </c>
      <c r="J1531" s="3519"/>
      <c r="K1531" s="3519"/>
      <c r="L1531" s="3454"/>
      <c r="M1531" s="1934">
        <f>'[6]LAP MINGGUAN 10'!Q1531</f>
        <v>0</v>
      </c>
      <c r="N1531" s="1934">
        <f t="shared" si="207"/>
        <v>0</v>
      </c>
      <c r="O1531" s="3299"/>
      <c r="P1531" s="3299"/>
      <c r="Q1531" s="3073">
        <f t="shared" si="208"/>
        <v>0</v>
      </c>
      <c r="R1531" s="3299"/>
      <c r="S1531" s="3300"/>
      <c r="T1531" s="359"/>
    </row>
    <row r="1532" spans="1:20" s="342" customFormat="1" ht="34.5" customHeight="1" x14ac:dyDescent="0.25">
      <c r="A1532" s="3510"/>
      <c r="B1532" s="3524" t="s">
        <v>858</v>
      </c>
      <c r="C1532" s="3525"/>
      <c r="D1532" s="3525"/>
      <c r="E1532" s="3526"/>
      <c r="F1532" s="3514"/>
      <c r="G1532" s="3514" t="str">
        <f>IF(ISBLANK(H1532),"",IF(H1532="BN",VLOOKUP(B1532,'[4]V. BAHAN'!$B$8:$E$1099,3,FALSE),IFERROR(VLOOKUP(H1532,'[4]III. DAFTAR AHS'!$B$7:$H$872,5,FALSE),"ls")))</f>
        <v/>
      </c>
      <c r="H1532" s="3514"/>
      <c r="I1532" s="3514" t="s">
        <v>243</v>
      </c>
      <c r="J1532" s="3519"/>
      <c r="K1532" s="3519"/>
      <c r="L1532" s="3454"/>
      <c r="M1532" s="1934">
        <f>'[6]LAP MINGGUAN 10'!Q1532</f>
        <v>0</v>
      </c>
      <c r="N1532" s="1934">
        <f t="shared" si="207"/>
        <v>0</v>
      </c>
      <c r="O1532" s="3299"/>
      <c r="P1532" s="3299"/>
      <c r="Q1532" s="3073">
        <f t="shared" si="208"/>
        <v>0</v>
      </c>
      <c r="R1532" s="3299"/>
      <c r="S1532" s="3300"/>
      <c r="T1532" s="359"/>
    </row>
    <row r="1533" spans="1:20" s="342" customFormat="1" ht="34.5" customHeight="1" x14ac:dyDescent="0.25">
      <c r="A1533" s="3510"/>
      <c r="B1533" s="3524" t="s">
        <v>807</v>
      </c>
      <c r="C1533" s="3525"/>
      <c r="D1533" s="3525"/>
      <c r="E1533" s="3526"/>
      <c r="F1533" s="3514"/>
      <c r="G1533" s="3514" t="str">
        <f>IF(ISBLANK(H1533),"",IF(H1533="BN",VLOOKUP(B1533,'[4]V. BAHAN'!$B$8:$E$1099,3,FALSE),IFERROR(VLOOKUP(H1533,'[4]III. DAFTAR AHS'!$B$7:$H$872,5,FALSE),"ls")))</f>
        <v/>
      </c>
      <c r="H1533" s="3514"/>
      <c r="I1533" s="3514" t="s">
        <v>243</v>
      </c>
      <c r="J1533" s="3519"/>
      <c r="K1533" s="3519"/>
      <c r="L1533" s="3454"/>
      <c r="M1533" s="1934">
        <f>'[6]LAP MINGGUAN 10'!Q1533</f>
        <v>0</v>
      </c>
      <c r="N1533" s="1934">
        <f t="shared" si="207"/>
        <v>0</v>
      </c>
      <c r="O1533" s="3299"/>
      <c r="P1533" s="3299"/>
      <c r="Q1533" s="3073">
        <f t="shared" si="208"/>
        <v>0</v>
      </c>
      <c r="R1533" s="3299"/>
      <c r="S1533" s="3300"/>
      <c r="T1533" s="359"/>
    </row>
    <row r="1534" spans="1:20" s="342" customFormat="1" ht="34.5" customHeight="1" x14ac:dyDescent="0.25">
      <c r="A1534" s="3510"/>
      <c r="B1534" s="3522"/>
      <c r="C1534" s="3328"/>
      <c r="D1534" s="3328"/>
      <c r="E1534" s="3523"/>
      <c r="F1534" s="3514"/>
      <c r="G1534" s="3514" t="str">
        <f>IF(ISBLANK(H1534),"",IF(H1534="BN",VLOOKUP(B1534,'[4]V. BAHAN'!$B$8:$E$1099,3,FALSE),IFERROR(VLOOKUP(H1534,'[4]III. DAFTAR AHS'!$B$7:$H$872,5,FALSE),"ls")))</f>
        <v/>
      </c>
      <c r="H1534" s="3514"/>
      <c r="I1534" s="3514" t="s">
        <v>243</v>
      </c>
      <c r="J1534" s="3519"/>
      <c r="K1534" s="3519"/>
      <c r="L1534" s="3454"/>
      <c r="M1534" s="1934">
        <f>'[6]LAP MINGGUAN 10'!Q1534</f>
        <v>0</v>
      </c>
      <c r="N1534" s="1934">
        <f t="shared" si="207"/>
        <v>0</v>
      </c>
      <c r="O1534" s="3299"/>
      <c r="P1534" s="3299"/>
      <c r="Q1534" s="3073">
        <f t="shared" si="208"/>
        <v>0</v>
      </c>
      <c r="R1534" s="3299"/>
      <c r="S1534" s="3300"/>
      <c r="T1534" s="359"/>
    </row>
    <row r="1535" spans="1:20" s="353" customFormat="1" ht="34.5" customHeight="1" x14ac:dyDescent="0.25">
      <c r="A1535" s="3515">
        <f>A1528+1</f>
        <v>10</v>
      </c>
      <c r="B1535" s="3516" t="s">
        <v>866</v>
      </c>
      <c r="C1535" s="3517"/>
      <c r="D1535" s="3517"/>
      <c r="E1535" s="3518"/>
      <c r="F1535" s="3514"/>
      <c r="G1535" s="3514" t="str">
        <f>IF(ISBLANK(H1535),"",IF(H1535="BN",VLOOKUP(B1535,'[4]V. BAHAN'!$B$8:$E$1099,3,FALSE),IFERROR(VLOOKUP(H1535,'[4]III. DAFTAR AHS'!$B$7:$H$872,5,FALSE),"ls")))</f>
        <v/>
      </c>
      <c r="H1535" s="3514"/>
      <c r="I1535" s="3514" t="s">
        <v>243</v>
      </c>
      <c r="J1535" s="935"/>
      <c r="K1535" s="3519"/>
      <c r="L1535" s="3454"/>
      <c r="M1535" s="1934">
        <f>'[6]LAP MINGGUAN 10'!Q1535</f>
        <v>0</v>
      </c>
      <c r="N1535" s="1934">
        <f t="shared" si="207"/>
        <v>0</v>
      </c>
      <c r="O1535" s="3520"/>
      <c r="P1535" s="3520"/>
      <c r="Q1535" s="3073">
        <f t="shared" si="208"/>
        <v>0</v>
      </c>
      <c r="R1535" s="3520"/>
      <c r="S1535" s="3521"/>
      <c r="T1535" s="3509"/>
    </row>
    <row r="1536" spans="1:20" s="342" customFormat="1" ht="34.5" customHeight="1" x14ac:dyDescent="0.25">
      <c r="A1536" s="3510" t="s">
        <v>25</v>
      </c>
      <c r="B1536" s="3511" t="s">
        <v>776</v>
      </c>
      <c r="C1536" s="3512"/>
      <c r="D1536" s="3512"/>
      <c r="E1536" s="3513"/>
      <c r="F1536" s="3514">
        <v>465</v>
      </c>
      <c r="G1536" s="3452" t="str">
        <f>IF(ISBLANK(H1536),"",IF(H1536="BN",VLOOKUP(B1536,'[4]V. BAHAN'!$B$8:$E$14999,3,FALSE),IFERROR(VLOOKUP(H1536,'[4]III. DAFTAR AHS'!$B$7:$H$14999,5,FALSE),"ls")))</f>
        <v xml:space="preserve">m' </v>
      </c>
      <c r="H1536" s="3514" t="s">
        <v>777</v>
      </c>
      <c r="I1536" s="3226" t="s">
        <v>778</v>
      </c>
      <c r="J1536" s="3453">
        <f>VLOOKUP(B1536,'[5] RAB LAMA'!$B$9:$E$5553,4,FALSE)</f>
        <v>123617.19941264046</v>
      </c>
      <c r="K1536" s="3453">
        <f t="shared" ref="K1536:K1541" si="217">J1536*F1536</f>
        <v>57481997.726877816</v>
      </c>
      <c r="L1536" s="3454">
        <f t="shared" ref="L1536:L1541" si="218">K1536/$K$4349*100</f>
        <v>0.1504286785350151</v>
      </c>
      <c r="M1536" s="1934">
        <f>'[6]LAP MINGGUAN 10'!Q1536</f>
        <v>0</v>
      </c>
      <c r="N1536" s="1934">
        <f t="shared" si="207"/>
        <v>0</v>
      </c>
      <c r="O1536" s="3299">
        <v>30</v>
      </c>
      <c r="P1536" s="3299">
        <f t="shared" ref="P1536:P1541" si="219">L1536*O1536/100</f>
        <v>4.5128603560504528E-2</v>
      </c>
      <c r="Q1536" s="3073">
        <f t="shared" si="208"/>
        <v>30</v>
      </c>
      <c r="R1536" s="3299">
        <f t="shared" ref="R1536:R1541" si="220">L1536*Q1536/100</f>
        <v>4.5128603560504528E-2</v>
      </c>
      <c r="S1536" s="3300"/>
      <c r="T1536" s="359"/>
    </row>
    <row r="1537" spans="1:20" s="342" customFormat="1" ht="34.5" customHeight="1" x14ac:dyDescent="0.25">
      <c r="A1537" s="3510" t="s">
        <v>25</v>
      </c>
      <c r="B1537" s="3511" t="s">
        <v>867</v>
      </c>
      <c r="C1537" s="3512"/>
      <c r="D1537" s="3512"/>
      <c r="E1537" s="3513"/>
      <c r="F1537" s="3514">
        <v>230.64</v>
      </c>
      <c r="G1537" s="3452" t="str">
        <f>IF(ISBLANK(H1537),"",IF(H1537="BN",VLOOKUP(B1537,'[4]V. BAHAN'!$B$8:$E$14999,3,FALSE),IFERROR(VLOOKUP(H1537,'[4]III. DAFTAR AHS'!$B$7:$H$14999,5,FALSE),"ls")))</f>
        <v xml:space="preserve">m' </v>
      </c>
      <c r="H1537" s="3514" t="s">
        <v>799</v>
      </c>
      <c r="I1537" s="3226" t="s">
        <v>427</v>
      </c>
      <c r="J1537" s="3453">
        <f>VLOOKUP(B1537,'[5] RAB LAMA'!$B$9:$E$5553,4,FALSE)</f>
        <v>85104.107101035013</v>
      </c>
      <c r="K1537" s="3453">
        <f t="shared" si="217"/>
        <v>19628411.261782713</v>
      </c>
      <c r="L1537" s="3454">
        <f t="shared" si="218"/>
        <v>5.1366968522584072E-2</v>
      </c>
      <c r="M1537" s="1934">
        <f>'[6]LAP MINGGUAN 10'!Q1537</f>
        <v>0</v>
      </c>
      <c r="N1537" s="1934">
        <f t="shared" si="207"/>
        <v>0</v>
      </c>
      <c r="O1537" s="3299">
        <v>30</v>
      </c>
      <c r="P1537" s="3299">
        <f t="shared" si="219"/>
        <v>1.5410090556775223E-2</v>
      </c>
      <c r="Q1537" s="3073">
        <f t="shared" si="208"/>
        <v>30</v>
      </c>
      <c r="R1537" s="3299">
        <f t="shared" si="220"/>
        <v>1.5410090556775223E-2</v>
      </c>
      <c r="S1537" s="3300"/>
      <c r="T1537" s="359"/>
    </row>
    <row r="1538" spans="1:20" s="342" customFormat="1" ht="34.5" customHeight="1" x14ac:dyDescent="0.25">
      <c r="A1538" s="3510" t="s">
        <v>25</v>
      </c>
      <c r="B1538" s="3511" t="s">
        <v>782</v>
      </c>
      <c r="C1538" s="3512"/>
      <c r="D1538" s="3512"/>
      <c r="E1538" s="3513"/>
      <c r="F1538" s="3514">
        <v>115.03</v>
      </c>
      <c r="G1538" s="3452" t="str">
        <f>IF(ISBLANK(H1538),"",IF(H1538="BN",VLOOKUP(B1538,'[4]V. BAHAN'!$B$8:$E$14999,3,FALSE),IFERROR(VLOOKUP(H1538,'[4]III. DAFTAR AHS'!$B$7:$H$14999,5,FALSE),"ls")))</f>
        <v xml:space="preserve">m2 </v>
      </c>
      <c r="H1538" s="3514" t="s">
        <v>783</v>
      </c>
      <c r="I1538" s="3226" t="s">
        <v>784</v>
      </c>
      <c r="J1538" s="3453">
        <f>VLOOKUP(B1538,'[5] RAB LAMA'!$B$9:$E$5553,4,FALSE)</f>
        <v>114137.70585318751</v>
      </c>
      <c r="K1538" s="3453">
        <f t="shared" si="217"/>
        <v>13129260.304292159</v>
      </c>
      <c r="L1538" s="3454">
        <f t="shared" si="218"/>
        <v>3.4358883751762999E-2</v>
      </c>
      <c r="M1538" s="1934">
        <f>'[6]LAP MINGGUAN 10'!Q1538</f>
        <v>0</v>
      </c>
      <c r="N1538" s="1934">
        <f t="shared" si="207"/>
        <v>0</v>
      </c>
      <c r="O1538" s="3299">
        <v>30</v>
      </c>
      <c r="P1538" s="3299">
        <f t="shared" si="219"/>
        <v>1.03076651255289E-2</v>
      </c>
      <c r="Q1538" s="3073">
        <f t="shared" si="208"/>
        <v>30</v>
      </c>
      <c r="R1538" s="3299">
        <f t="shared" si="220"/>
        <v>1.03076651255289E-2</v>
      </c>
      <c r="S1538" s="3300"/>
      <c r="T1538" s="359"/>
    </row>
    <row r="1539" spans="1:20" s="342" customFormat="1" ht="34.5" customHeight="1" x14ac:dyDescent="0.25">
      <c r="A1539" s="3510" t="s">
        <v>25</v>
      </c>
      <c r="B1539" s="3511" t="s">
        <v>868</v>
      </c>
      <c r="C1539" s="3512"/>
      <c r="D1539" s="3512"/>
      <c r="E1539" s="3513"/>
      <c r="F1539" s="3514">
        <v>62</v>
      </c>
      <c r="G1539" s="3452" t="str">
        <f>IF(ISBLANK(H1539),"",IF(H1539="BN",VLOOKUP(B1539,'[4]V. BAHAN'!$B$8:$E$14999,3,FALSE),IFERROR(VLOOKUP(H1539,'[4]III. DAFTAR AHS'!$B$7:$H$14999,5,FALSE),"ls")))</f>
        <v xml:space="preserve">psg </v>
      </c>
      <c r="H1539" s="3514" t="s">
        <v>869</v>
      </c>
      <c r="I1539" s="3226" t="s">
        <v>815</v>
      </c>
      <c r="J1539" s="3453">
        <f>VLOOKUP(B1539,'[5] RAB LAMA'!$B$9:$E$5553,4,FALSE)</f>
        <v>147323.71197500001</v>
      </c>
      <c r="K1539" s="3453">
        <f t="shared" si="217"/>
        <v>9134070.1424500011</v>
      </c>
      <c r="L1539" s="3454">
        <f t="shared" si="218"/>
        <v>2.3903589915289503E-2</v>
      </c>
      <c r="M1539" s="1934">
        <f>'[6]LAP MINGGUAN 10'!Q1539</f>
        <v>0</v>
      </c>
      <c r="N1539" s="1934">
        <f t="shared" si="207"/>
        <v>0</v>
      </c>
      <c r="O1539" s="3299">
        <v>30</v>
      </c>
      <c r="P1539" s="3299">
        <f t="shared" si="219"/>
        <v>7.1710769745868506E-3</v>
      </c>
      <c r="Q1539" s="3073">
        <f t="shared" si="208"/>
        <v>30</v>
      </c>
      <c r="R1539" s="3299">
        <f t="shared" si="220"/>
        <v>7.1710769745868506E-3</v>
      </c>
      <c r="S1539" s="3300"/>
      <c r="T1539" s="359"/>
    </row>
    <row r="1540" spans="1:20" s="342" customFormat="1" ht="34.5" customHeight="1" x14ac:dyDescent="0.25">
      <c r="A1540" s="3510" t="s">
        <v>25</v>
      </c>
      <c r="B1540" s="3511" t="s">
        <v>816</v>
      </c>
      <c r="C1540" s="3512"/>
      <c r="D1540" s="3512"/>
      <c r="E1540" s="3513"/>
      <c r="F1540" s="3514">
        <v>62</v>
      </c>
      <c r="G1540" s="3452" t="str">
        <f>IF(ISBLANK(H1540),"",IF(H1540="BN",VLOOKUP(B1540,'[4]V. BAHAN'!$B$8:$E$14999,3,FALSE),IFERROR(VLOOKUP(H1540,'[4]III. DAFTAR AHS'!$B$7:$H$14999,5,FALSE),"ls")))</f>
        <v xml:space="preserve">bh </v>
      </c>
      <c r="H1540" s="3514" t="s">
        <v>817</v>
      </c>
      <c r="I1540" s="3226" t="s">
        <v>818</v>
      </c>
      <c r="J1540" s="3453">
        <f>VLOOKUP(B1540,'[5] RAB LAMA'!$B$9:$E$5553,4,FALSE)</f>
        <v>72384.732090000005</v>
      </c>
      <c r="K1540" s="3453">
        <f t="shared" si="217"/>
        <v>4487853.3895800002</v>
      </c>
      <c r="L1540" s="3454">
        <f t="shared" si="218"/>
        <v>1.1744578851645218E-2</v>
      </c>
      <c r="M1540" s="1934">
        <f>'[6]LAP MINGGUAN 10'!Q1540</f>
        <v>0</v>
      </c>
      <c r="N1540" s="1934">
        <f t="shared" si="207"/>
        <v>0</v>
      </c>
      <c r="O1540" s="3299">
        <v>30</v>
      </c>
      <c r="P1540" s="3299">
        <f t="shared" si="219"/>
        <v>3.5233736554935659E-3</v>
      </c>
      <c r="Q1540" s="3073">
        <f t="shared" si="208"/>
        <v>30</v>
      </c>
      <c r="R1540" s="3299">
        <f t="shared" si="220"/>
        <v>3.5233736554935659E-3</v>
      </c>
      <c r="S1540" s="3300"/>
      <c r="T1540" s="359"/>
    </row>
    <row r="1541" spans="1:20" s="342" customFormat="1" ht="34.5" customHeight="1" x14ac:dyDescent="0.25">
      <c r="A1541" s="3510" t="s">
        <v>25</v>
      </c>
      <c r="B1541" s="3511" t="s">
        <v>825</v>
      </c>
      <c r="C1541" s="3512"/>
      <c r="D1541" s="3512"/>
      <c r="E1541" s="3513"/>
      <c r="F1541" s="3514">
        <v>230.64</v>
      </c>
      <c r="G1541" s="3452" t="str">
        <f>IF(ISBLANK(H1541),"",IF(H1541="BN",VLOOKUP(B1541,'[4]V. BAHAN'!$B$8:$E$14999,3,FALSE),IFERROR(VLOOKUP(H1541,'[4]III. DAFTAR AHS'!$B$7:$H$14999,5,FALSE),"ls")))</f>
        <v>m1</v>
      </c>
      <c r="H1541" s="3514" t="s">
        <v>365</v>
      </c>
      <c r="I1541" s="3226" t="s">
        <v>366</v>
      </c>
      <c r="J1541" s="3453">
        <f>VLOOKUP(B1541,'[5] RAB LAMA'!$B$9:$E$5553,4,FALSE)</f>
        <v>1750</v>
      </c>
      <c r="K1541" s="3453">
        <f t="shared" si="217"/>
        <v>403620</v>
      </c>
      <c r="L1541" s="3454">
        <f t="shared" si="218"/>
        <v>1.0562615363298828E-3</v>
      </c>
      <c r="M1541" s="1934">
        <f>'[6]LAP MINGGUAN 10'!Q1541</f>
        <v>0</v>
      </c>
      <c r="N1541" s="1934">
        <f t="shared" si="207"/>
        <v>0</v>
      </c>
      <c r="O1541" s="3299">
        <v>30</v>
      </c>
      <c r="P1541" s="3299">
        <f t="shared" si="219"/>
        <v>3.1687846089896487E-4</v>
      </c>
      <c r="Q1541" s="3073">
        <f t="shared" si="208"/>
        <v>30</v>
      </c>
      <c r="R1541" s="3299">
        <f t="shared" si="220"/>
        <v>3.1687846089896487E-4</v>
      </c>
      <c r="S1541" s="3300"/>
      <c r="T1541" s="359"/>
    </row>
    <row r="1542" spans="1:20" s="342" customFormat="1" ht="34.5" customHeight="1" x14ac:dyDescent="0.25">
      <c r="A1542" s="3510"/>
      <c r="B1542" s="3522"/>
      <c r="C1542" s="3328"/>
      <c r="D1542" s="3328"/>
      <c r="E1542" s="3523"/>
      <c r="F1542" s="3514"/>
      <c r="G1542" s="3514" t="str">
        <f>IF(ISBLANK(H1542),"",IF(H1542="BN",VLOOKUP(B1542,'[4]V. BAHAN'!$B$8:$E$1099,3,FALSE),IFERROR(VLOOKUP(H1542,'[4]III. DAFTAR AHS'!$B$7:$H$872,5,FALSE),"ls")))</f>
        <v/>
      </c>
      <c r="H1542" s="3514"/>
      <c r="I1542" s="3514" t="s">
        <v>243</v>
      </c>
      <c r="J1542" s="3519"/>
      <c r="K1542" s="3519"/>
      <c r="L1542" s="3454"/>
      <c r="M1542" s="1934">
        <f>'[6]LAP MINGGUAN 10'!Q1542</f>
        <v>0</v>
      </c>
      <c r="N1542" s="1934">
        <f t="shared" si="207"/>
        <v>0</v>
      </c>
      <c r="O1542" s="3299"/>
      <c r="P1542" s="3299"/>
      <c r="Q1542" s="3073">
        <f t="shared" si="208"/>
        <v>0</v>
      </c>
      <c r="R1542" s="3299"/>
      <c r="S1542" s="3300"/>
      <c r="T1542" s="359"/>
    </row>
    <row r="1543" spans="1:20" s="353" customFormat="1" ht="34.5" customHeight="1" x14ac:dyDescent="0.25">
      <c r="A1543" s="3515">
        <f>A1535+1</f>
        <v>11</v>
      </c>
      <c r="B1543" s="3516" t="s">
        <v>870</v>
      </c>
      <c r="C1543" s="3517"/>
      <c r="D1543" s="3517"/>
      <c r="E1543" s="3518"/>
      <c r="F1543" s="3514"/>
      <c r="G1543" s="3514" t="str">
        <f>IF(ISBLANK(H1543),"",IF(H1543="BN",VLOOKUP(B1543,'[4]V. BAHAN'!$B$8:$E$1099,3,FALSE),IFERROR(VLOOKUP(H1543,'[4]III. DAFTAR AHS'!$B$7:$H$872,5,FALSE),"ls")))</f>
        <v/>
      </c>
      <c r="H1543" s="3514"/>
      <c r="I1543" s="3514" t="s">
        <v>243</v>
      </c>
      <c r="J1543" s="935"/>
      <c r="K1543" s="3519"/>
      <c r="L1543" s="3454"/>
      <c r="M1543" s="1934">
        <f>'[6]LAP MINGGUAN 10'!Q1543</f>
        <v>0</v>
      </c>
      <c r="N1543" s="1934">
        <f t="shared" si="207"/>
        <v>0</v>
      </c>
      <c r="O1543" s="3520"/>
      <c r="P1543" s="3520"/>
      <c r="Q1543" s="3073">
        <f t="shared" si="208"/>
        <v>0</v>
      </c>
      <c r="R1543" s="3520"/>
      <c r="S1543" s="3521"/>
      <c r="T1543" s="3509"/>
    </row>
    <row r="1544" spans="1:20" s="342" customFormat="1" ht="34.5" customHeight="1" x14ac:dyDescent="0.25">
      <c r="A1544" s="3510" t="s">
        <v>25</v>
      </c>
      <c r="B1544" s="3511" t="s">
        <v>776</v>
      </c>
      <c r="C1544" s="3512"/>
      <c r="D1544" s="3512"/>
      <c r="E1544" s="3513"/>
      <c r="F1544" s="3514">
        <v>64.8</v>
      </c>
      <c r="G1544" s="3452" t="str">
        <f>IF(ISBLANK(H1544),"",IF(H1544="BN",VLOOKUP(B1544,'[4]V. BAHAN'!$B$8:$E$14999,3,FALSE),IFERROR(VLOOKUP(H1544,'[4]III. DAFTAR AHS'!$B$7:$H$14999,5,FALSE),"ls")))</f>
        <v xml:space="preserve">m' </v>
      </c>
      <c r="H1544" s="3514" t="s">
        <v>777</v>
      </c>
      <c r="I1544" s="3226" t="s">
        <v>778</v>
      </c>
      <c r="J1544" s="3453">
        <f>VLOOKUP(B1544,'[5] RAB LAMA'!$B$9:$E$5553,4,FALSE)</f>
        <v>123617.19941264046</v>
      </c>
      <c r="K1544" s="3453">
        <f t="shared" ref="K1544:K1549" si="221">J1544*F1544</f>
        <v>8010394.5219391016</v>
      </c>
      <c r="L1544" s="3454">
        <f t="shared" ref="L1544:L1549" si="222">K1544/$K$4349*100</f>
        <v>2.096296423455694E-2</v>
      </c>
      <c r="M1544" s="1934">
        <f>'[6]LAP MINGGUAN 10'!Q1544</f>
        <v>0</v>
      </c>
      <c r="N1544" s="1934">
        <f t="shared" si="207"/>
        <v>0</v>
      </c>
      <c r="O1544" s="3299">
        <v>30</v>
      </c>
      <c r="P1544" s="3299">
        <f t="shared" ref="P1544:P1549" si="223">L1544*O1544/100</f>
        <v>6.2888892703670818E-3</v>
      </c>
      <c r="Q1544" s="3073">
        <f t="shared" si="208"/>
        <v>30</v>
      </c>
      <c r="R1544" s="3299">
        <f t="shared" ref="R1544:R1549" si="224">L1544*Q1544/100</f>
        <v>6.2888892703670818E-3</v>
      </c>
      <c r="S1544" s="3300"/>
      <c r="T1544" s="359"/>
    </row>
    <row r="1545" spans="1:20" s="342" customFormat="1" ht="34.5" customHeight="1" x14ac:dyDescent="0.25">
      <c r="A1545" s="3510" t="s">
        <v>25</v>
      </c>
      <c r="B1545" s="3511" t="s">
        <v>867</v>
      </c>
      <c r="C1545" s="3512"/>
      <c r="D1545" s="3512"/>
      <c r="E1545" s="3513"/>
      <c r="F1545" s="3514">
        <v>22.32</v>
      </c>
      <c r="G1545" s="3452" t="str">
        <f>IF(ISBLANK(H1545),"",IF(H1545="BN",VLOOKUP(B1545,'[4]V. BAHAN'!$B$8:$E$14999,3,FALSE),IFERROR(VLOOKUP(H1545,'[4]III. DAFTAR AHS'!$B$7:$H$14999,5,FALSE),"ls")))</f>
        <v xml:space="preserve">m' </v>
      </c>
      <c r="H1545" s="3514" t="s">
        <v>799</v>
      </c>
      <c r="I1545" s="3226" t="s">
        <v>427</v>
      </c>
      <c r="J1545" s="3453">
        <f>VLOOKUP(B1545,'[5] RAB LAMA'!$B$9:$E$5553,4,FALSE)</f>
        <v>85104.107101035013</v>
      </c>
      <c r="K1545" s="3453">
        <f t="shared" si="221"/>
        <v>1899523.6704951015</v>
      </c>
      <c r="L1545" s="3454">
        <f t="shared" si="222"/>
        <v>4.9709969537984596E-3</v>
      </c>
      <c r="M1545" s="1934">
        <f>'[6]LAP MINGGUAN 10'!Q1545</f>
        <v>0</v>
      </c>
      <c r="N1545" s="1934">
        <f t="shared" si="207"/>
        <v>0</v>
      </c>
      <c r="O1545" s="3299">
        <v>30</v>
      </c>
      <c r="P1545" s="3299">
        <f t="shared" si="223"/>
        <v>1.4912990861395377E-3</v>
      </c>
      <c r="Q1545" s="3073">
        <f t="shared" si="208"/>
        <v>30</v>
      </c>
      <c r="R1545" s="3299">
        <f t="shared" si="224"/>
        <v>1.4912990861395377E-3</v>
      </c>
      <c r="S1545" s="3300"/>
      <c r="T1545" s="359"/>
    </row>
    <row r="1546" spans="1:20" s="342" customFormat="1" ht="34.5" customHeight="1" x14ac:dyDescent="0.25">
      <c r="A1546" s="3510" t="s">
        <v>25</v>
      </c>
      <c r="B1546" s="3511" t="s">
        <v>782</v>
      </c>
      <c r="C1546" s="3512"/>
      <c r="D1546" s="3512"/>
      <c r="E1546" s="3513"/>
      <c r="F1546" s="3514">
        <v>15.68</v>
      </c>
      <c r="G1546" s="3452" t="str">
        <f>IF(ISBLANK(H1546),"",IF(H1546="BN",VLOOKUP(B1546,'[4]V. BAHAN'!$B$8:$E$14999,3,FALSE),IFERROR(VLOOKUP(H1546,'[4]III. DAFTAR AHS'!$B$7:$H$14999,5,FALSE),"ls")))</f>
        <v xml:space="preserve">m2 </v>
      </c>
      <c r="H1546" s="3514" t="s">
        <v>783</v>
      </c>
      <c r="I1546" s="3226" t="s">
        <v>784</v>
      </c>
      <c r="J1546" s="3453">
        <f>VLOOKUP(B1546,'[5] RAB LAMA'!$B$9:$E$5553,4,FALSE)</f>
        <v>114137.70585318751</v>
      </c>
      <c r="K1546" s="3453">
        <f t="shared" si="221"/>
        <v>1789679.22777798</v>
      </c>
      <c r="L1546" s="3454">
        <f t="shared" si="222"/>
        <v>4.6835373139845586E-3</v>
      </c>
      <c r="M1546" s="1934">
        <f>'[6]LAP MINGGUAN 10'!Q1546</f>
        <v>0</v>
      </c>
      <c r="N1546" s="1934">
        <f t="shared" si="207"/>
        <v>0</v>
      </c>
      <c r="O1546" s="3299">
        <v>30</v>
      </c>
      <c r="P1546" s="3299">
        <f t="shared" si="223"/>
        <v>1.4050611941953675E-3</v>
      </c>
      <c r="Q1546" s="3073">
        <f t="shared" si="208"/>
        <v>30</v>
      </c>
      <c r="R1546" s="3299">
        <f t="shared" si="224"/>
        <v>1.4050611941953675E-3</v>
      </c>
      <c r="S1546" s="3300"/>
      <c r="T1546" s="359"/>
    </row>
    <row r="1547" spans="1:20" s="342" customFormat="1" ht="34.5" customHeight="1" x14ac:dyDescent="0.25">
      <c r="A1547" s="3510" t="s">
        <v>25</v>
      </c>
      <c r="B1547" s="3511" t="s">
        <v>868</v>
      </c>
      <c r="C1547" s="3512"/>
      <c r="D1547" s="3512"/>
      <c r="E1547" s="3513"/>
      <c r="F1547" s="3514">
        <v>6</v>
      </c>
      <c r="G1547" s="3452" t="str">
        <f>IF(ISBLANK(H1547),"",IF(H1547="BN",VLOOKUP(B1547,'[4]V. BAHAN'!$B$8:$E$14999,3,FALSE),IFERROR(VLOOKUP(H1547,'[4]III. DAFTAR AHS'!$B$7:$H$14999,5,FALSE),"ls")))</f>
        <v xml:space="preserve">psg </v>
      </c>
      <c r="H1547" s="3514" t="s">
        <v>869</v>
      </c>
      <c r="I1547" s="3226" t="s">
        <v>815</v>
      </c>
      <c r="J1547" s="3453">
        <f>VLOOKUP(B1547,'[5] RAB LAMA'!$B$9:$E$5553,4,FALSE)</f>
        <v>147323.71197500001</v>
      </c>
      <c r="K1547" s="3453">
        <f t="shared" si="221"/>
        <v>883942.27185000014</v>
      </c>
      <c r="L1547" s="3454">
        <f t="shared" si="222"/>
        <v>2.3132506369635004E-3</v>
      </c>
      <c r="M1547" s="1934">
        <f>'[6]LAP MINGGUAN 10'!Q1547</f>
        <v>0</v>
      </c>
      <c r="N1547" s="1934">
        <f t="shared" si="207"/>
        <v>0</v>
      </c>
      <c r="O1547" s="3299">
        <v>30</v>
      </c>
      <c r="P1547" s="3299">
        <f t="shared" si="223"/>
        <v>6.9397519108905018E-4</v>
      </c>
      <c r="Q1547" s="3073">
        <f t="shared" si="208"/>
        <v>30</v>
      </c>
      <c r="R1547" s="3299">
        <f t="shared" si="224"/>
        <v>6.9397519108905018E-4</v>
      </c>
      <c r="S1547" s="3300"/>
      <c r="T1547" s="359"/>
    </row>
    <row r="1548" spans="1:20" s="342" customFormat="1" ht="34.5" customHeight="1" x14ac:dyDescent="0.25">
      <c r="A1548" s="3510" t="s">
        <v>25</v>
      </c>
      <c r="B1548" s="3511" t="s">
        <v>816</v>
      </c>
      <c r="C1548" s="3512"/>
      <c r="D1548" s="3512"/>
      <c r="E1548" s="3513"/>
      <c r="F1548" s="3514">
        <v>6</v>
      </c>
      <c r="G1548" s="3452" t="str">
        <f>IF(ISBLANK(H1548),"",IF(H1548="BN",VLOOKUP(B1548,'[4]V. BAHAN'!$B$8:$E$14999,3,FALSE),IFERROR(VLOOKUP(H1548,'[4]III. DAFTAR AHS'!$B$7:$H$14999,5,FALSE),"ls")))</f>
        <v xml:space="preserve">bh </v>
      </c>
      <c r="H1548" s="3514" t="s">
        <v>817</v>
      </c>
      <c r="I1548" s="3226" t="s">
        <v>818</v>
      </c>
      <c r="J1548" s="3453">
        <f>VLOOKUP(B1548,'[5] RAB LAMA'!$B$9:$E$5553,4,FALSE)</f>
        <v>72384.732090000005</v>
      </c>
      <c r="K1548" s="3453">
        <f t="shared" si="221"/>
        <v>434308.39254000003</v>
      </c>
      <c r="L1548" s="3454">
        <f t="shared" si="222"/>
        <v>1.1365721469334083E-3</v>
      </c>
      <c r="M1548" s="1934">
        <f>'[6]LAP MINGGUAN 10'!Q1548</f>
        <v>0</v>
      </c>
      <c r="N1548" s="1934">
        <f t="shared" si="207"/>
        <v>0</v>
      </c>
      <c r="O1548" s="3299">
        <v>30</v>
      </c>
      <c r="P1548" s="3299">
        <f t="shared" si="223"/>
        <v>3.4097164408002247E-4</v>
      </c>
      <c r="Q1548" s="3073">
        <f t="shared" si="208"/>
        <v>30</v>
      </c>
      <c r="R1548" s="3299">
        <f t="shared" si="224"/>
        <v>3.4097164408002247E-4</v>
      </c>
      <c r="S1548" s="3300"/>
      <c r="T1548" s="359"/>
    </row>
    <row r="1549" spans="1:20" s="342" customFormat="1" ht="34.5" customHeight="1" x14ac:dyDescent="0.25">
      <c r="A1549" s="3510" t="s">
        <v>25</v>
      </c>
      <c r="B1549" s="3511" t="s">
        <v>825</v>
      </c>
      <c r="C1549" s="3512"/>
      <c r="D1549" s="3512"/>
      <c r="E1549" s="3513"/>
      <c r="F1549" s="3514">
        <v>22.32</v>
      </c>
      <c r="G1549" s="3452" t="str">
        <f>IF(ISBLANK(H1549),"",IF(H1549="BN",VLOOKUP(B1549,'[4]V. BAHAN'!$B$8:$E$14999,3,FALSE),IFERROR(VLOOKUP(H1549,'[4]III. DAFTAR AHS'!$B$7:$H$14999,5,FALSE),"ls")))</f>
        <v>m1</v>
      </c>
      <c r="H1549" s="3514" t="s">
        <v>365</v>
      </c>
      <c r="I1549" s="3226" t="s">
        <v>366</v>
      </c>
      <c r="J1549" s="3453">
        <f>VLOOKUP(B1549,'[5] RAB LAMA'!$B$9:$E$5553,4,FALSE)</f>
        <v>1750</v>
      </c>
      <c r="K1549" s="3453">
        <f t="shared" si="221"/>
        <v>39060</v>
      </c>
      <c r="L1549" s="3454">
        <f t="shared" si="222"/>
        <v>1.0221885835450479E-4</v>
      </c>
      <c r="M1549" s="1934">
        <f>'[6]LAP MINGGUAN 10'!Q1549</f>
        <v>0</v>
      </c>
      <c r="N1549" s="1934">
        <f t="shared" si="207"/>
        <v>0</v>
      </c>
      <c r="O1549" s="3299">
        <v>30</v>
      </c>
      <c r="P1549" s="3299">
        <f t="shared" si="223"/>
        <v>3.066565750635144E-5</v>
      </c>
      <c r="Q1549" s="3073">
        <f t="shared" si="208"/>
        <v>30</v>
      </c>
      <c r="R1549" s="3299">
        <f t="shared" si="224"/>
        <v>3.066565750635144E-5</v>
      </c>
      <c r="S1549" s="3300"/>
      <c r="T1549" s="359"/>
    </row>
    <row r="1550" spans="1:20" s="342" customFormat="1" ht="34.5" customHeight="1" x14ac:dyDescent="0.25">
      <c r="A1550" s="3510"/>
      <c r="B1550" s="3522"/>
      <c r="C1550" s="3328"/>
      <c r="D1550" s="3328"/>
      <c r="E1550" s="3523"/>
      <c r="F1550" s="3514"/>
      <c r="G1550" s="3514" t="str">
        <f>IF(ISBLANK(H1550),"",IF(H1550="BN",VLOOKUP(B1550,'[4]V. BAHAN'!$B$8:$E$1099,3,FALSE),IFERROR(VLOOKUP(H1550,'[4]III. DAFTAR AHS'!$B$7:$H$872,5,FALSE),"ls")))</f>
        <v/>
      </c>
      <c r="H1550" s="3514"/>
      <c r="I1550" s="3514" t="s">
        <v>243</v>
      </c>
      <c r="J1550" s="3519"/>
      <c r="K1550" s="3519"/>
      <c r="L1550" s="3454"/>
      <c r="M1550" s="1934">
        <f>'[6]LAP MINGGUAN 10'!Q1550</f>
        <v>0</v>
      </c>
      <c r="N1550" s="1934">
        <f t="shared" si="207"/>
        <v>0</v>
      </c>
      <c r="O1550" s="3299"/>
      <c r="P1550" s="3299"/>
      <c r="Q1550" s="3073">
        <f t="shared" si="208"/>
        <v>0</v>
      </c>
      <c r="R1550" s="3299"/>
      <c r="S1550" s="3300"/>
      <c r="T1550" s="359"/>
    </row>
    <row r="1551" spans="1:20" s="353" customFormat="1" ht="34.5" customHeight="1" x14ac:dyDescent="0.25">
      <c r="A1551" s="3515">
        <f>A1543+1</f>
        <v>12</v>
      </c>
      <c r="B1551" s="3516" t="s">
        <v>871</v>
      </c>
      <c r="C1551" s="3517"/>
      <c r="D1551" s="3517"/>
      <c r="E1551" s="3518"/>
      <c r="F1551" s="3514"/>
      <c r="G1551" s="3514" t="str">
        <f>IF(ISBLANK(H1551),"",IF(H1551="BN",VLOOKUP(B1551,'[4]V. BAHAN'!$B$8:$E$1099,3,FALSE),IFERROR(VLOOKUP(H1551,'[4]III. DAFTAR AHS'!$B$7:$H$872,5,FALSE),"ls")))</f>
        <v/>
      </c>
      <c r="H1551" s="3514"/>
      <c r="I1551" s="3514" t="s">
        <v>243</v>
      </c>
      <c r="J1551" s="935"/>
      <c r="K1551" s="3519"/>
      <c r="L1551" s="3454"/>
      <c r="M1551" s="1934">
        <f>'[6]LAP MINGGUAN 10'!Q1551</f>
        <v>0</v>
      </c>
      <c r="N1551" s="1934">
        <f t="shared" si="207"/>
        <v>0</v>
      </c>
      <c r="O1551" s="3520"/>
      <c r="P1551" s="3520"/>
      <c r="Q1551" s="3073">
        <f t="shared" si="208"/>
        <v>0</v>
      </c>
      <c r="R1551" s="3520"/>
      <c r="S1551" s="3521"/>
      <c r="T1551" s="3509"/>
    </row>
    <row r="1552" spans="1:20" s="342" customFormat="1" ht="34.5" customHeight="1" x14ac:dyDescent="0.25">
      <c r="A1552" s="3510" t="s">
        <v>25</v>
      </c>
      <c r="B1552" s="3511" t="s">
        <v>776</v>
      </c>
      <c r="C1552" s="3512"/>
      <c r="D1552" s="3512"/>
      <c r="E1552" s="3513"/>
      <c r="F1552" s="3514">
        <v>95.6</v>
      </c>
      <c r="G1552" s="3452" t="str">
        <f>IF(ISBLANK(H1552),"",IF(H1552="BN",VLOOKUP(B1552,'[4]V. BAHAN'!$B$8:$E$14999,3,FALSE),IFERROR(VLOOKUP(H1552,'[4]III. DAFTAR AHS'!$B$7:$H$14999,5,FALSE),"ls")))</f>
        <v xml:space="preserve">m' </v>
      </c>
      <c r="H1552" s="3514" t="s">
        <v>777</v>
      </c>
      <c r="I1552" s="3226" t="s">
        <v>778</v>
      </c>
      <c r="J1552" s="3453">
        <f>VLOOKUP(B1552,'[5] RAB LAMA'!$B$9:$E$5553,4,FALSE)</f>
        <v>123617.19941264046</v>
      </c>
      <c r="K1552" s="3453">
        <f t="shared" ref="K1552:K1557" si="225">J1552*F1552</f>
        <v>11817804.263848428</v>
      </c>
      <c r="L1552" s="3454">
        <f t="shared" ref="L1552:L1557" si="226">K1552/$K$4349*100</f>
        <v>3.0926842296661167E-2</v>
      </c>
      <c r="M1552" s="1934">
        <f>'[6]LAP MINGGUAN 10'!Q1552</f>
        <v>0</v>
      </c>
      <c r="N1552" s="1934">
        <f t="shared" si="207"/>
        <v>0</v>
      </c>
      <c r="O1552" s="3299">
        <v>30</v>
      </c>
      <c r="P1552" s="3299">
        <f t="shared" ref="P1552:P1557" si="227">L1552*O1552/100</f>
        <v>9.2780526889983499E-3</v>
      </c>
      <c r="Q1552" s="3073">
        <f t="shared" si="208"/>
        <v>30</v>
      </c>
      <c r="R1552" s="3299">
        <f t="shared" ref="R1552:R1557" si="228">L1552*Q1552/100</f>
        <v>9.2780526889983499E-3</v>
      </c>
      <c r="S1552" s="3300"/>
      <c r="T1552" s="359"/>
    </row>
    <row r="1553" spans="1:20" s="342" customFormat="1" ht="34.5" customHeight="1" x14ac:dyDescent="0.25">
      <c r="A1553" s="3510" t="s">
        <v>25</v>
      </c>
      <c r="B1553" s="3511" t="s">
        <v>867</v>
      </c>
      <c r="C1553" s="3512"/>
      <c r="D1553" s="3512"/>
      <c r="E1553" s="3513"/>
      <c r="F1553" s="3514">
        <v>46.4</v>
      </c>
      <c r="G1553" s="3452" t="str">
        <f>IF(ISBLANK(H1553),"",IF(H1553="BN",VLOOKUP(B1553,'[4]V. BAHAN'!$B$8:$E$14999,3,FALSE),IFERROR(VLOOKUP(H1553,'[4]III. DAFTAR AHS'!$B$7:$H$14999,5,FALSE),"ls")))</f>
        <v xml:space="preserve">m' </v>
      </c>
      <c r="H1553" s="3514" t="s">
        <v>799</v>
      </c>
      <c r="I1553" s="3226" t="s">
        <v>427</v>
      </c>
      <c r="J1553" s="3453">
        <f>VLOOKUP(B1553,'[5] RAB LAMA'!$B$9:$E$5553,4,FALSE)</f>
        <v>85104.107101035013</v>
      </c>
      <c r="K1553" s="3453">
        <f t="shared" si="225"/>
        <v>3948830.5694880243</v>
      </c>
      <c r="L1553" s="3454">
        <f t="shared" si="226"/>
        <v>1.03339721620183E-2</v>
      </c>
      <c r="M1553" s="1934">
        <f>'[6]LAP MINGGUAN 10'!Q1553</f>
        <v>0</v>
      </c>
      <c r="N1553" s="1934">
        <f t="shared" si="207"/>
        <v>0</v>
      </c>
      <c r="O1553" s="3299">
        <v>30</v>
      </c>
      <c r="P1553" s="3299">
        <f t="shared" si="227"/>
        <v>3.1001916486054896E-3</v>
      </c>
      <c r="Q1553" s="3073">
        <f t="shared" si="208"/>
        <v>30</v>
      </c>
      <c r="R1553" s="3299">
        <f t="shared" si="228"/>
        <v>3.1001916486054896E-3</v>
      </c>
      <c r="S1553" s="3300"/>
      <c r="T1553" s="359"/>
    </row>
    <row r="1554" spans="1:20" s="342" customFormat="1" ht="34.5" customHeight="1" x14ac:dyDescent="0.25">
      <c r="A1554" s="3510" t="s">
        <v>25</v>
      </c>
      <c r="B1554" s="3511" t="s">
        <v>782</v>
      </c>
      <c r="C1554" s="3512"/>
      <c r="D1554" s="3512"/>
      <c r="E1554" s="3513"/>
      <c r="F1554" s="3514">
        <v>23.38</v>
      </c>
      <c r="G1554" s="3452" t="str">
        <f>IF(ISBLANK(H1554),"",IF(H1554="BN",VLOOKUP(B1554,'[4]V. BAHAN'!$B$8:$E$14999,3,FALSE),IFERROR(VLOOKUP(H1554,'[4]III. DAFTAR AHS'!$B$7:$H$14999,5,FALSE),"ls")))</f>
        <v xml:space="preserve">m2 </v>
      </c>
      <c r="H1554" s="3514" t="s">
        <v>783</v>
      </c>
      <c r="I1554" s="3226" t="s">
        <v>784</v>
      </c>
      <c r="J1554" s="3453">
        <f>VLOOKUP(B1554,'[5] RAB LAMA'!$B$9:$E$5553,4,FALSE)</f>
        <v>114137.70585318751</v>
      </c>
      <c r="K1554" s="3453">
        <f t="shared" si="225"/>
        <v>2668539.562847524</v>
      </c>
      <c r="L1554" s="3454">
        <f t="shared" si="226"/>
        <v>6.9834886735305468E-3</v>
      </c>
      <c r="M1554" s="1934">
        <f>'[6]LAP MINGGUAN 10'!Q1554</f>
        <v>0</v>
      </c>
      <c r="N1554" s="1934">
        <f t="shared" si="207"/>
        <v>0</v>
      </c>
      <c r="O1554" s="3299">
        <v>30</v>
      </c>
      <c r="P1554" s="3299">
        <f t="shared" si="227"/>
        <v>2.095046602059164E-3</v>
      </c>
      <c r="Q1554" s="3073">
        <f t="shared" si="208"/>
        <v>30</v>
      </c>
      <c r="R1554" s="3299">
        <f t="shared" si="228"/>
        <v>2.095046602059164E-3</v>
      </c>
      <c r="S1554" s="3300"/>
      <c r="T1554" s="359"/>
    </row>
    <row r="1555" spans="1:20" s="342" customFormat="1" ht="34.5" customHeight="1" x14ac:dyDescent="0.25">
      <c r="A1555" s="3510" t="s">
        <v>25</v>
      </c>
      <c r="B1555" s="3511" t="s">
        <v>868</v>
      </c>
      <c r="C1555" s="3512"/>
      <c r="D1555" s="3512"/>
      <c r="E1555" s="3513"/>
      <c r="F1555" s="3514">
        <v>32</v>
      </c>
      <c r="G1555" s="3452" t="str">
        <f>IF(ISBLANK(H1555),"",IF(H1555="BN",VLOOKUP(B1555,'[4]V. BAHAN'!$B$8:$E$14999,3,FALSE),IFERROR(VLOOKUP(H1555,'[4]III. DAFTAR AHS'!$B$7:$H$14999,5,FALSE),"ls")))</f>
        <v xml:space="preserve">psg </v>
      </c>
      <c r="H1555" s="3514" t="s">
        <v>869</v>
      </c>
      <c r="I1555" s="3226" t="s">
        <v>815</v>
      </c>
      <c r="J1555" s="3453">
        <f>VLOOKUP(B1555,'[5] RAB LAMA'!$B$9:$E$5553,4,FALSE)</f>
        <v>147323.71197500001</v>
      </c>
      <c r="K1555" s="3453">
        <f t="shared" si="225"/>
        <v>4714358.7832000004</v>
      </c>
      <c r="L1555" s="3454">
        <f t="shared" si="226"/>
        <v>1.2337336730472003E-2</v>
      </c>
      <c r="M1555" s="1934">
        <f>'[6]LAP MINGGUAN 10'!Q1555</f>
        <v>0</v>
      </c>
      <c r="N1555" s="1934">
        <f t="shared" si="207"/>
        <v>0</v>
      </c>
      <c r="O1555" s="3299">
        <v>30</v>
      </c>
      <c r="P1555" s="3299">
        <f t="shared" si="227"/>
        <v>3.7012010191416009E-3</v>
      </c>
      <c r="Q1555" s="3073">
        <f t="shared" si="208"/>
        <v>30</v>
      </c>
      <c r="R1555" s="3299">
        <f t="shared" si="228"/>
        <v>3.7012010191416009E-3</v>
      </c>
      <c r="S1555" s="3300"/>
      <c r="T1555" s="359"/>
    </row>
    <row r="1556" spans="1:20" s="342" customFormat="1" ht="34.5" customHeight="1" x14ac:dyDescent="0.25">
      <c r="A1556" s="3510" t="s">
        <v>25</v>
      </c>
      <c r="B1556" s="3511" t="s">
        <v>816</v>
      </c>
      <c r="C1556" s="3512"/>
      <c r="D1556" s="3512"/>
      <c r="E1556" s="3513"/>
      <c r="F1556" s="3514">
        <v>32</v>
      </c>
      <c r="G1556" s="3452" t="str">
        <f>IF(ISBLANK(H1556),"",IF(H1556="BN",VLOOKUP(B1556,'[4]V. BAHAN'!$B$8:$E$14999,3,FALSE),IFERROR(VLOOKUP(H1556,'[4]III. DAFTAR AHS'!$B$7:$H$14999,5,FALSE),"ls")))</f>
        <v xml:space="preserve">bh </v>
      </c>
      <c r="H1556" s="3514" t="s">
        <v>817</v>
      </c>
      <c r="I1556" s="3226" t="s">
        <v>818</v>
      </c>
      <c r="J1556" s="3453">
        <f>VLOOKUP(B1556,'[5] RAB LAMA'!$B$9:$E$5553,4,FALSE)</f>
        <v>72384.732090000005</v>
      </c>
      <c r="K1556" s="3453">
        <f t="shared" si="225"/>
        <v>2316311.4268800002</v>
      </c>
      <c r="L1556" s="3454">
        <f t="shared" si="226"/>
        <v>6.0617181169781769E-3</v>
      </c>
      <c r="M1556" s="1934">
        <f>'[6]LAP MINGGUAN 10'!Q1556</f>
        <v>0</v>
      </c>
      <c r="N1556" s="1934">
        <f t="shared" si="207"/>
        <v>0</v>
      </c>
      <c r="O1556" s="3299">
        <v>30</v>
      </c>
      <c r="P1556" s="3299">
        <f t="shared" si="227"/>
        <v>1.8185154350934532E-3</v>
      </c>
      <c r="Q1556" s="3073">
        <f t="shared" si="208"/>
        <v>30</v>
      </c>
      <c r="R1556" s="3299">
        <f t="shared" si="228"/>
        <v>1.8185154350934532E-3</v>
      </c>
      <c r="S1556" s="3300"/>
      <c r="T1556" s="359"/>
    </row>
    <row r="1557" spans="1:20" s="342" customFormat="1" ht="34.5" customHeight="1" x14ac:dyDescent="0.25">
      <c r="A1557" s="3510" t="s">
        <v>25</v>
      </c>
      <c r="B1557" s="3511" t="s">
        <v>825</v>
      </c>
      <c r="C1557" s="3512"/>
      <c r="D1557" s="3512"/>
      <c r="E1557" s="3513"/>
      <c r="F1557" s="3514">
        <v>46.4</v>
      </c>
      <c r="G1557" s="3452" t="str">
        <f>IF(ISBLANK(H1557),"",IF(H1557="BN",VLOOKUP(B1557,'[4]V. BAHAN'!$B$8:$E$14999,3,FALSE),IFERROR(VLOOKUP(H1557,'[4]III. DAFTAR AHS'!$B$7:$H$14999,5,FALSE),"ls")))</f>
        <v>m1</v>
      </c>
      <c r="H1557" s="3514" t="s">
        <v>365</v>
      </c>
      <c r="I1557" s="3226" t="s">
        <v>366</v>
      </c>
      <c r="J1557" s="3453">
        <f>VLOOKUP(B1557,'[5] RAB LAMA'!$B$9:$E$5553,4,FALSE)</f>
        <v>1750</v>
      </c>
      <c r="K1557" s="3453">
        <f t="shared" si="225"/>
        <v>81200</v>
      </c>
      <c r="L1557" s="3454">
        <f t="shared" si="226"/>
        <v>2.124979851097232E-4</v>
      </c>
      <c r="M1557" s="1934">
        <f>'[6]LAP MINGGUAN 10'!Q1557</f>
        <v>0</v>
      </c>
      <c r="N1557" s="1934">
        <f t="shared" si="207"/>
        <v>0</v>
      </c>
      <c r="O1557" s="3299">
        <v>30</v>
      </c>
      <c r="P1557" s="3299">
        <f t="shared" si="227"/>
        <v>6.3749395532916955E-5</v>
      </c>
      <c r="Q1557" s="3073">
        <f t="shared" si="208"/>
        <v>30</v>
      </c>
      <c r="R1557" s="3299">
        <f t="shared" si="228"/>
        <v>6.3749395532916955E-5</v>
      </c>
      <c r="S1557" s="3300"/>
      <c r="T1557" s="359"/>
    </row>
    <row r="1558" spans="1:20" s="342" customFormat="1" ht="34.5" customHeight="1" x14ac:dyDescent="0.25">
      <c r="A1558" s="3510"/>
      <c r="B1558" s="3522"/>
      <c r="C1558" s="3328"/>
      <c r="D1558" s="3328"/>
      <c r="E1558" s="3523"/>
      <c r="F1558" s="3514"/>
      <c r="G1558" s="3514" t="str">
        <f>IF(ISBLANK(H1558),"",IF(H1558="BN",VLOOKUP(B1558,'[4]V. BAHAN'!$B$8:$E$1099,3,FALSE),IFERROR(VLOOKUP(H1558,'[4]III. DAFTAR AHS'!$B$7:$H$872,5,FALSE),"ls")))</f>
        <v/>
      </c>
      <c r="H1558" s="3514"/>
      <c r="I1558" s="3514" t="s">
        <v>243</v>
      </c>
      <c r="J1558" s="3519"/>
      <c r="K1558" s="3519"/>
      <c r="L1558" s="3454"/>
      <c r="M1558" s="1934">
        <f>'[6]LAP MINGGUAN 10'!Q1558</f>
        <v>0</v>
      </c>
      <c r="N1558" s="1934">
        <f t="shared" si="207"/>
        <v>0</v>
      </c>
      <c r="O1558" s="3299"/>
      <c r="P1558" s="3299"/>
      <c r="Q1558" s="3073">
        <f t="shared" si="208"/>
        <v>0</v>
      </c>
      <c r="R1558" s="3299"/>
      <c r="S1558" s="3300"/>
      <c r="T1558" s="359"/>
    </row>
    <row r="1559" spans="1:20" s="353" customFormat="1" ht="34.5" customHeight="1" x14ac:dyDescent="0.25">
      <c r="A1559" s="3515">
        <f>A1551+1</f>
        <v>13</v>
      </c>
      <c r="B1559" s="3516" t="s">
        <v>872</v>
      </c>
      <c r="C1559" s="3517"/>
      <c r="D1559" s="3517"/>
      <c r="E1559" s="3518"/>
      <c r="F1559" s="3527"/>
      <c r="G1559" s="3527" t="str">
        <f>IF(ISBLANK(H1559),"",IF(H1559="BN",VLOOKUP(B1559,'[4]V. BAHAN'!$B$8:$E$1099,3,FALSE),IFERROR(VLOOKUP(H1559,'[4]III. DAFTAR AHS'!$B$7:$H$872,5,FALSE),"ls")))</f>
        <v/>
      </c>
      <c r="H1559" s="3527"/>
      <c r="I1559" s="3527" t="s">
        <v>243</v>
      </c>
      <c r="J1559" s="957"/>
      <c r="K1559" s="3528"/>
      <c r="L1559" s="3454"/>
      <c r="M1559" s="1934">
        <f>'[6]LAP MINGGUAN 10'!Q1559</f>
        <v>0</v>
      </c>
      <c r="N1559" s="1934">
        <f t="shared" si="207"/>
        <v>0</v>
      </c>
      <c r="O1559" s="3520"/>
      <c r="P1559" s="3520"/>
      <c r="Q1559" s="3073">
        <f t="shared" si="208"/>
        <v>0</v>
      </c>
      <c r="R1559" s="3520"/>
      <c r="S1559" s="3521"/>
      <c r="T1559" s="3509"/>
    </row>
    <row r="1560" spans="1:20" s="342" customFormat="1" ht="34.5" customHeight="1" x14ac:dyDescent="0.25">
      <c r="A1560" s="3510" t="s">
        <v>25</v>
      </c>
      <c r="B1560" s="3511" t="s">
        <v>776</v>
      </c>
      <c r="C1560" s="3512"/>
      <c r="D1560" s="3512"/>
      <c r="E1560" s="3513"/>
      <c r="F1560" s="3514">
        <v>6</v>
      </c>
      <c r="G1560" s="3452" t="str">
        <f>IF(ISBLANK(H1560),"",IF(H1560="BN",VLOOKUP(B1560,'[4]V. BAHAN'!$B$8:$E$14999,3,FALSE),IFERROR(VLOOKUP(H1560,'[4]III. DAFTAR AHS'!$B$7:$H$14999,5,FALSE),"ls")))</f>
        <v xml:space="preserve">m' </v>
      </c>
      <c r="H1560" s="3514" t="s">
        <v>777</v>
      </c>
      <c r="I1560" s="3226" t="s">
        <v>778</v>
      </c>
      <c r="J1560" s="3453">
        <f>VLOOKUP(B1560,'[5] RAB LAMA'!$B$9:$E$5553,4,FALSE)</f>
        <v>123617.19941264046</v>
      </c>
      <c r="K1560" s="3453">
        <f t="shared" ref="K1560:K1565" si="229">J1560*F1560</f>
        <v>741703.19647584273</v>
      </c>
      <c r="L1560" s="3454">
        <f t="shared" ref="L1560:L1565" si="230">K1560/$K$4349*100</f>
        <v>1.9410152069034205E-3</v>
      </c>
      <c r="M1560" s="1934">
        <f>'[6]LAP MINGGUAN 10'!Q1560</f>
        <v>0</v>
      </c>
      <c r="N1560" s="1934">
        <f t="shared" si="207"/>
        <v>0</v>
      </c>
      <c r="O1560" s="3299">
        <v>30</v>
      </c>
      <c r="P1560" s="3299">
        <f t="shared" ref="P1560:P1565" si="231">L1560*O1560/100</f>
        <v>5.8230456207102608E-4</v>
      </c>
      <c r="Q1560" s="3073">
        <f t="shared" si="208"/>
        <v>30</v>
      </c>
      <c r="R1560" s="3299">
        <f t="shared" ref="R1560:R1565" si="232">L1560*Q1560/100</f>
        <v>5.8230456207102608E-4</v>
      </c>
      <c r="S1560" s="3300"/>
      <c r="T1560" s="359"/>
    </row>
    <row r="1561" spans="1:20" s="342" customFormat="1" ht="34.5" customHeight="1" x14ac:dyDescent="0.25">
      <c r="A1561" s="3510" t="s">
        <v>25</v>
      </c>
      <c r="B1561" s="3511" t="s">
        <v>867</v>
      </c>
      <c r="C1561" s="3512"/>
      <c r="D1561" s="3512"/>
      <c r="E1561" s="3513"/>
      <c r="F1561" s="3514">
        <v>3.64</v>
      </c>
      <c r="G1561" s="3452" t="str">
        <f>IF(ISBLANK(H1561),"",IF(H1561="BN",VLOOKUP(B1561,'[4]V. BAHAN'!$B$8:$E$14999,3,FALSE),IFERROR(VLOOKUP(H1561,'[4]III. DAFTAR AHS'!$B$7:$H$14999,5,FALSE),"ls")))</f>
        <v xml:space="preserve">m' </v>
      </c>
      <c r="H1561" s="3514" t="s">
        <v>799</v>
      </c>
      <c r="I1561" s="3226" t="s">
        <v>427</v>
      </c>
      <c r="J1561" s="3453">
        <f>VLOOKUP(B1561,'[5] RAB LAMA'!$B$9:$E$5553,4,FALSE)</f>
        <v>85104.107101035013</v>
      </c>
      <c r="K1561" s="3453">
        <f t="shared" si="229"/>
        <v>309778.94984776748</v>
      </c>
      <c r="L1561" s="3454">
        <f t="shared" si="230"/>
        <v>8.1068229891695311E-4</v>
      </c>
      <c r="M1561" s="1934">
        <f>'[6]LAP MINGGUAN 10'!Q1561</f>
        <v>0</v>
      </c>
      <c r="N1561" s="1934">
        <f t="shared" si="207"/>
        <v>0</v>
      </c>
      <c r="O1561" s="3299">
        <v>30</v>
      </c>
      <c r="P1561" s="3299">
        <f t="shared" si="231"/>
        <v>2.4320468967508593E-4</v>
      </c>
      <c r="Q1561" s="3073">
        <f t="shared" si="208"/>
        <v>30</v>
      </c>
      <c r="R1561" s="3299">
        <f t="shared" si="232"/>
        <v>2.4320468967508593E-4</v>
      </c>
      <c r="S1561" s="3300"/>
      <c r="T1561" s="359"/>
    </row>
    <row r="1562" spans="1:20" s="342" customFormat="1" ht="34.5" customHeight="1" x14ac:dyDescent="0.25">
      <c r="A1562" s="3510" t="s">
        <v>25</v>
      </c>
      <c r="B1562" s="3511" t="s">
        <v>782</v>
      </c>
      <c r="C1562" s="3512"/>
      <c r="D1562" s="3512"/>
      <c r="E1562" s="3513"/>
      <c r="F1562" s="3514">
        <v>1.03</v>
      </c>
      <c r="G1562" s="3452" t="str">
        <f>IF(ISBLANK(H1562),"",IF(H1562="BN",VLOOKUP(B1562,'[4]V. BAHAN'!$B$8:$E$14999,3,FALSE),IFERROR(VLOOKUP(H1562,'[4]III. DAFTAR AHS'!$B$7:$H$14999,5,FALSE),"ls")))</f>
        <v xml:space="preserve">m2 </v>
      </c>
      <c r="H1562" s="3514" t="s">
        <v>783</v>
      </c>
      <c r="I1562" s="3226" t="s">
        <v>784</v>
      </c>
      <c r="J1562" s="3453">
        <f>VLOOKUP(B1562,'[5] RAB LAMA'!$B$9:$E$5553,4,FALSE)</f>
        <v>114137.70585318751</v>
      </c>
      <c r="K1562" s="3453">
        <f t="shared" si="229"/>
        <v>117561.83702878313</v>
      </c>
      <c r="L1562" s="3454">
        <f t="shared" si="230"/>
        <v>3.0765583121199587E-4</v>
      </c>
      <c r="M1562" s="1934">
        <f>'[6]LAP MINGGUAN 10'!Q1562</f>
        <v>0</v>
      </c>
      <c r="N1562" s="1934">
        <f t="shared" si="207"/>
        <v>0</v>
      </c>
      <c r="O1562" s="3299">
        <v>30</v>
      </c>
      <c r="P1562" s="3299">
        <f t="shared" si="231"/>
        <v>9.2296749363598773E-5</v>
      </c>
      <c r="Q1562" s="3073">
        <f t="shared" si="208"/>
        <v>30</v>
      </c>
      <c r="R1562" s="3299">
        <f t="shared" si="232"/>
        <v>9.2296749363598773E-5</v>
      </c>
      <c r="S1562" s="3300"/>
      <c r="T1562" s="359"/>
    </row>
    <row r="1563" spans="1:20" s="342" customFormat="1" ht="34.5" customHeight="1" x14ac:dyDescent="0.25">
      <c r="A1563" s="3510" t="s">
        <v>25</v>
      </c>
      <c r="B1563" s="3511" t="s">
        <v>868</v>
      </c>
      <c r="C1563" s="3512"/>
      <c r="D1563" s="3512"/>
      <c r="E1563" s="3513"/>
      <c r="F1563" s="3514">
        <v>1</v>
      </c>
      <c r="G1563" s="3452" t="str">
        <f>IF(ISBLANK(H1563),"",IF(H1563="BN",VLOOKUP(B1563,'[4]V. BAHAN'!$B$8:$E$14999,3,FALSE),IFERROR(VLOOKUP(H1563,'[4]III. DAFTAR AHS'!$B$7:$H$14999,5,FALSE),"ls")))</f>
        <v xml:space="preserve">psg </v>
      </c>
      <c r="H1563" s="3514" t="s">
        <v>869</v>
      </c>
      <c r="I1563" s="3226" t="s">
        <v>815</v>
      </c>
      <c r="J1563" s="3453">
        <f>VLOOKUP(B1563,'[5] RAB LAMA'!$B$9:$E$5553,4,FALSE)</f>
        <v>147323.71197500001</v>
      </c>
      <c r="K1563" s="3453">
        <f t="shared" si="229"/>
        <v>147323.71197500001</v>
      </c>
      <c r="L1563" s="3454">
        <f t="shared" si="230"/>
        <v>3.855417728272501E-4</v>
      </c>
      <c r="M1563" s="1934">
        <f>'[6]LAP MINGGUAN 10'!Q1563</f>
        <v>0</v>
      </c>
      <c r="N1563" s="1934">
        <f t="shared" ref="N1563:N1626" si="233">L1563*M1563/100</f>
        <v>0</v>
      </c>
      <c r="O1563" s="3299">
        <v>30</v>
      </c>
      <c r="P1563" s="3299">
        <f t="shared" si="231"/>
        <v>1.1566253184817503E-4</v>
      </c>
      <c r="Q1563" s="3073">
        <f t="shared" si="208"/>
        <v>30</v>
      </c>
      <c r="R1563" s="3299">
        <f t="shared" si="232"/>
        <v>1.1566253184817503E-4</v>
      </c>
      <c r="S1563" s="3300"/>
      <c r="T1563" s="359"/>
    </row>
    <row r="1564" spans="1:20" s="342" customFormat="1" ht="34.5" customHeight="1" x14ac:dyDescent="0.25">
      <c r="A1564" s="3510" t="s">
        <v>25</v>
      </c>
      <c r="B1564" s="3511" t="s">
        <v>816</v>
      </c>
      <c r="C1564" s="3512"/>
      <c r="D1564" s="3512"/>
      <c r="E1564" s="3513"/>
      <c r="F1564" s="3514">
        <v>1</v>
      </c>
      <c r="G1564" s="3452" t="str">
        <f>IF(ISBLANK(H1564),"",IF(H1564="BN",VLOOKUP(B1564,'[4]V. BAHAN'!$B$8:$E$14999,3,FALSE),IFERROR(VLOOKUP(H1564,'[4]III. DAFTAR AHS'!$B$7:$H$14999,5,FALSE),"ls")))</f>
        <v xml:space="preserve">bh </v>
      </c>
      <c r="H1564" s="3514" t="s">
        <v>817</v>
      </c>
      <c r="I1564" s="3226" t="s">
        <v>818</v>
      </c>
      <c r="J1564" s="3453">
        <f>VLOOKUP(B1564,'[5] RAB LAMA'!$B$9:$E$5553,4,FALSE)</f>
        <v>72384.732090000005</v>
      </c>
      <c r="K1564" s="3453">
        <f t="shared" si="229"/>
        <v>72384.732090000005</v>
      </c>
      <c r="L1564" s="3454">
        <f t="shared" si="230"/>
        <v>1.8942869115556803E-4</v>
      </c>
      <c r="M1564" s="1934">
        <f>'[6]LAP MINGGUAN 10'!Q1564</f>
        <v>0</v>
      </c>
      <c r="N1564" s="1934">
        <f t="shared" si="233"/>
        <v>0</v>
      </c>
      <c r="O1564" s="3299">
        <v>30</v>
      </c>
      <c r="P1564" s="3299">
        <f t="shared" si="231"/>
        <v>5.6828607346670412E-5</v>
      </c>
      <c r="Q1564" s="3073">
        <f t="shared" si="208"/>
        <v>30</v>
      </c>
      <c r="R1564" s="3299">
        <f t="shared" si="232"/>
        <v>5.6828607346670412E-5</v>
      </c>
      <c r="S1564" s="3300"/>
      <c r="T1564" s="359"/>
    </row>
    <row r="1565" spans="1:20" s="342" customFormat="1" ht="34.5" customHeight="1" x14ac:dyDescent="0.25">
      <c r="A1565" s="3510" t="s">
        <v>25</v>
      </c>
      <c r="B1565" s="3511" t="s">
        <v>825</v>
      </c>
      <c r="C1565" s="3512"/>
      <c r="D1565" s="3512"/>
      <c r="E1565" s="3513"/>
      <c r="F1565" s="3514">
        <v>3.64</v>
      </c>
      <c r="G1565" s="3452" t="str">
        <f>IF(ISBLANK(H1565),"",IF(H1565="BN",VLOOKUP(B1565,'[4]V. BAHAN'!$B$8:$E$14999,3,FALSE),IFERROR(VLOOKUP(H1565,'[4]III. DAFTAR AHS'!$B$7:$H$14999,5,FALSE),"ls")))</f>
        <v>m1</v>
      </c>
      <c r="H1565" s="3514" t="s">
        <v>365</v>
      </c>
      <c r="I1565" s="3226" t="s">
        <v>366</v>
      </c>
      <c r="J1565" s="3453">
        <f>VLOOKUP(B1565,'[5] RAB LAMA'!$B$9:$E$5553,4,FALSE)</f>
        <v>1750</v>
      </c>
      <c r="K1565" s="3453">
        <f t="shared" si="229"/>
        <v>6370</v>
      </c>
      <c r="L1565" s="3454">
        <f t="shared" si="230"/>
        <v>1.667010055602139E-5</v>
      </c>
      <c r="M1565" s="1934">
        <f>'[6]LAP MINGGUAN 10'!Q1565</f>
        <v>0</v>
      </c>
      <c r="N1565" s="1934">
        <f t="shared" si="233"/>
        <v>0</v>
      </c>
      <c r="O1565" s="3299">
        <v>30</v>
      </c>
      <c r="P1565" s="3299">
        <f t="shared" si="231"/>
        <v>5.0010301668064165E-6</v>
      </c>
      <c r="Q1565" s="3073">
        <f t="shared" ref="Q1565:Q1600" si="234">M1565+O1565</f>
        <v>30</v>
      </c>
      <c r="R1565" s="3299">
        <f t="shared" si="232"/>
        <v>5.0010301668064165E-6</v>
      </c>
      <c r="S1565" s="3300"/>
      <c r="T1565" s="359"/>
    </row>
    <row r="1566" spans="1:20" s="342" customFormat="1" ht="34.5" customHeight="1" x14ac:dyDescent="0.25">
      <c r="A1566" s="3510"/>
      <c r="B1566" s="3522"/>
      <c r="C1566" s="3328"/>
      <c r="D1566" s="3328"/>
      <c r="E1566" s="3523"/>
      <c r="F1566" s="3514"/>
      <c r="G1566" s="3514" t="str">
        <f>IF(ISBLANK(H1566),"",IF(H1566="BN",VLOOKUP(B1566,'[4]V. BAHAN'!$B$8:$E$1099,3,FALSE),IFERROR(VLOOKUP(H1566,'[4]III. DAFTAR AHS'!$B$7:$H$872,5,FALSE),"ls")))</f>
        <v/>
      </c>
      <c r="H1566" s="3514"/>
      <c r="I1566" s="3514" t="s">
        <v>243</v>
      </c>
      <c r="J1566" s="3519"/>
      <c r="K1566" s="3519"/>
      <c r="L1566" s="3454"/>
      <c r="M1566" s="1934">
        <f>'[6]LAP MINGGUAN 10'!Q1566</f>
        <v>0</v>
      </c>
      <c r="N1566" s="1934">
        <f t="shared" si="233"/>
        <v>0</v>
      </c>
      <c r="O1566" s="3299"/>
      <c r="P1566" s="3299"/>
      <c r="Q1566" s="3073">
        <f t="shared" si="234"/>
        <v>0</v>
      </c>
      <c r="R1566" s="3299"/>
      <c r="S1566" s="3300"/>
      <c r="T1566" s="359"/>
    </row>
    <row r="1567" spans="1:20" s="353" customFormat="1" ht="34.5" customHeight="1" x14ac:dyDescent="0.25">
      <c r="A1567" s="3515">
        <f>A1559+1</f>
        <v>14</v>
      </c>
      <c r="B1567" s="3516" t="s">
        <v>873</v>
      </c>
      <c r="C1567" s="3517"/>
      <c r="D1567" s="3517"/>
      <c r="E1567" s="3518"/>
      <c r="F1567" s="3514"/>
      <c r="G1567" s="3514" t="str">
        <f>IF(ISBLANK(H1567),"",IF(H1567="BN",VLOOKUP(B1567,'[4]V. BAHAN'!$B$8:$E$1099,3,FALSE),IFERROR(VLOOKUP(H1567,'[4]III. DAFTAR AHS'!$B$7:$H$872,5,FALSE),"ls")))</f>
        <v/>
      </c>
      <c r="H1567" s="3514"/>
      <c r="I1567" s="3514" t="s">
        <v>243</v>
      </c>
      <c r="J1567" s="935"/>
      <c r="K1567" s="3519"/>
      <c r="L1567" s="3454"/>
      <c r="M1567" s="1934">
        <f>'[6]LAP MINGGUAN 10'!Q1567</f>
        <v>0</v>
      </c>
      <c r="N1567" s="1934">
        <f t="shared" si="233"/>
        <v>0</v>
      </c>
      <c r="O1567" s="3520"/>
      <c r="P1567" s="3520"/>
      <c r="Q1567" s="3073">
        <f t="shared" si="234"/>
        <v>0</v>
      </c>
      <c r="R1567" s="3520"/>
      <c r="S1567" s="3521"/>
      <c r="T1567" s="3509"/>
    </row>
    <row r="1568" spans="1:20" s="342" customFormat="1" ht="34.5" customHeight="1" x14ac:dyDescent="0.25">
      <c r="A1568" s="3510" t="s">
        <v>25</v>
      </c>
      <c r="B1568" s="3511" t="s">
        <v>776</v>
      </c>
      <c r="C1568" s="3512"/>
      <c r="D1568" s="3512"/>
      <c r="E1568" s="3513"/>
      <c r="F1568" s="3514">
        <v>9.6</v>
      </c>
      <c r="G1568" s="3452" t="str">
        <f>IF(ISBLANK(H1568),"",IF(H1568="BN",VLOOKUP(B1568,'[4]V. BAHAN'!$B$8:$E$14999,3,FALSE),IFERROR(VLOOKUP(H1568,'[4]III. DAFTAR AHS'!$B$7:$H$14999,5,FALSE),"ls")))</f>
        <v xml:space="preserve">m' </v>
      </c>
      <c r="H1568" s="3514" t="s">
        <v>777</v>
      </c>
      <c r="I1568" s="3226" t="s">
        <v>778</v>
      </c>
      <c r="J1568" s="3453">
        <f>VLOOKUP(B1568,'[5] RAB LAMA'!$B$9:$E$5553,4,FALSE)</f>
        <v>123617.19941264046</v>
      </c>
      <c r="K1568" s="3453">
        <f>J1568*F1568</f>
        <v>1186725.1143613483</v>
      </c>
      <c r="L1568" s="3454">
        <f>K1568/$K$4349*100</f>
        <v>3.1056243310454727E-3</v>
      </c>
      <c r="M1568" s="1934">
        <f>'[6]LAP MINGGUAN 10'!Q1568</f>
        <v>0</v>
      </c>
      <c r="N1568" s="1934">
        <f t="shared" si="233"/>
        <v>0</v>
      </c>
      <c r="O1568" s="3299">
        <v>30</v>
      </c>
      <c r="P1568" s="3299">
        <f>L1568*O1568/100</f>
        <v>9.3168729931364185E-4</v>
      </c>
      <c r="Q1568" s="3073">
        <f t="shared" si="234"/>
        <v>30</v>
      </c>
      <c r="R1568" s="3299">
        <f>L1568*Q1568/100</f>
        <v>9.3168729931364185E-4</v>
      </c>
      <c r="S1568" s="3300"/>
      <c r="T1568" s="359"/>
    </row>
    <row r="1569" spans="1:20" s="342" customFormat="1" ht="34.5" customHeight="1" x14ac:dyDescent="0.25">
      <c r="A1569" s="3510" t="s">
        <v>25</v>
      </c>
      <c r="B1569" s="3511" t="s">
        <v>867</v>
      </c>
      <c r="C1569" s="3512"/>
      <c r="D1569" s="3512"/>
      <c r="E1569" s="3513"/>
      <c r="F1569" s="3514">
        <v>4.82</v>
      </c>
      <c r="G1569" s="3452" t="str">
        <f>IF(ISBLANK(H1569),"",IF(H1569="BN",VLOOKUP(B1569,'[4]V. BAHAN'!$B$8:$E$14999,3,FALSE),IFERROR(VLOOKUP(H1569,'[4]III. DAFTAR AHS'!$B$7:$H$14999,5,FALSE),"ls")))</f>
        <v xml:space="preserve">m' </v>
      </c>
      <c r="H1569" s="3514" t="s">
        <v>799</v>
      </c>
      <c r="I1569" s="3226" t="s">
        <v>427</v>
      </c>
      <c r="J1569" s="3453">
        <f>VLOOKUP(B1569,'[5] RAB LAMA'!$B$9:$E$5553,4,FALSE)</f>
        <v>85104.107101035013</v>
      </c>
      <c r="K1569" s="3453">
        <f>J1569*F1569</f>
        <v>410201.79622698878</v>
      </c>
      <c r="L1569" s="3454">
        <f>K1569/$K$4349*100</f>
        <v>1.0734859013131082E-3</v>
      </c>
      <c r="M1569" s="1934">
        <f>'[6]LAP MINGGUAN 10'!Q1569</f>
        <v>0</v>
      </c>
      <c r="N1569" s="1934">
        <f t="shared" si="233"/>
        <v>0</v>
      </c>
      <c r="O1569" s="3299">
        <v>30</v>
      </c>
      <c r="P1569" s="3299">
        <f>L1569*O1569/100</f>
        <v>3.2204577039393248E-4</v>
      </c>
      <c r="Q1569" s="3073">
        <f t="shared" si="234"/>
        <v>30</v>
      </c>
      <c r="R1569" s="3299">
        <f>L1569*Q1569/100</f>
        <v>3.2204577039393248E-4</v>
      </c>
      <c r="S1569" s="3300"/>
      <c r="T1569" s="359"/>
    </row>
    <row r="1570" spans="1:20" s="342" customFormat="1" ht="34.5" customHeight="1" x14ac:dyDescent="0.25">
      <c r="A1570" s="3510" t="s">
        <v>25</v>
      </c>
      <c r="B1570" s="3511" t="s">
        <v>810</v>
      </c>
      <c r="C1570" s="3512"/>
      <c r="D1570" s="3512"/>
      <c r="E1570" s="3513"/>
      <c r="F1570" s="3514">
        <v>2.09</v>
      </c>
      <c r="G1570" s="3452" t="str">
        <f>IF(ISBLANK(H1570),"",IF(H1570="BN",VLOOKUP(B1570,'[4]V. BAHAN'!$B$8:$E$14999,3,FALSE),IFERROR(VLOOKUP(H1570,'[4]III. DAFTAR AHS'!$B$7:$H$14999,5,FALSE),"ls")))</f>
        <v xml:space="preserve">m2 </v>
      </c>
      <c r="H1570" s="3514" t="s">
        <v>811</v>
      </c>
      <c r="I1570" s="3226" t="s">
        <v>812</v>
      </c>
      <c r="J1570" s="3453">
        <f>VLOOKUP(B1570,'[5] RAB LAMA'!$B$9:$E$5553,4,FALSE)</f>
        <v>133287.953668375</v>
      </c>
      <c r="K1570" s="3453">
        <f>J1570*F1570</f>
        <v>278571.82316690375</v>
      </c>
      <c r="L1570" s="3454">
        <f>K1570/$K$4349*100</f>
        <v>7.2901417649395524E-4</v>
      </c>
      <c r="M1570" s="1934">
        <f>'[6]LAP MINGGUAN 10'!Q1570</f>
        <v>0</v>
      </c>
      <c r="N1570" s="1934">
        <f t="shared" si="233"/>
        <v>0</v>
      </c>
      <c r="O1570" s="3299">
        <v>30</v>
      </c>
      <c r="P1570" s="3299">
        <f>L1570*O1570/100</f>
        <v>2.1870425294818658E-4</v>
      </c>
      <c r="Q1570" s="3073">
        <f t="shared" si="234"/>
        <v>30</v>
      </c>
      <c r="R1570" s="3299">
        <f>L1570*Q1570/100</f>
        <v>2.1870425294818658E-4</v>
      </c>
      <c r="S1570" s="3300"/>
      <c r="T1570" s="359"/>
    </row>
    <row r="1571" spans="1:20" s="342" customFormat="1" ht="34.5" customHeight="1" x14ac:dyDescent="0.25">
      <c r="A1571" s="3510" t="s">
        <v>25</v>
      </c>
      <c r="B1571" s="3511" t="s">
        <v>850</v>
      </c>
      <c r="C1571" s="3512"/>
      <c r="D1571" s="3512"/>
      <c r="E1571" s="3513"/>
      <c r="F1571" s="3514">
        <v>4</v>
      </c>
      <c r="G1571" s="3452" t="str">
        <f>IF(ISBLANK(H1571),"",IF(H1571="BN",VLOOKUP(B1571,'[4]V. BAHAN'!$B$8:$E$14999,3,FALSE),IFERROR(VLOOKUP(H1571,'[4]III. DAFTAR AHS'!$B$7:$H$14999,5,FALSE),"ls")))</f>
        <v xml:space="preserve">psg </v>
      </c>
      <c r="H1571" s="3514" t="s">
        <v>851</v>
      </c>
      <c r="I1571" s="3226" t="s">
        <v>427</v>
      </c>
      <c r="J1571" s="3453">
        <f>VLOOKUP(B1571,'[5] RAB LAMA'!$B$9:$E$5553,4,FALSE)</f>
        <v>128419.32620000001</v>
      </c>
      <c r="K1571" s="3453">
        <f>J1571*F1571</f>
        <v>513677.30480000004</v>
      </c>
      <c r="L1571" s="3454">
        <f>K1571/$K$4349*100</f>
        <v>1.3442782298841523E-3</v>
      </c>
      <c r="M1571" s="1934">
        <f>'[6]LAP MINGGUAN 10'!Q1571</f>
        <v>0</v>
      </c>
      <c r="N1571" s="1934">
        <f t="shared" si="233"/>
        <v>0</v>
      </c>
      <c r="O1571" s="3299">
        <v>30</v>
      </c>
      <c r="P1571" s="3299">
        <f>L1571*O1571/100</f>
        <v>4.032834689652457E-4</v>
      </c>
      <c r="Q1571" s="3073">
        <f t="shared" si="234"/>
        <v>30</v>
      </c>
      <c r="R1571" s="3299">
        <f>L1571*Q1571/100</f>
        <v>4.032834689652457E-4</v>
      </c>
      <c r="S1571" s="3300"/>
      <c r="T1571" s="359"/>
    </row>
    <row r="1572" spans="1:20" s="342" customFormat="1" ht="34.5" customHeight="1" x14ac:dyDescent="0.25">
      <c r="A1572" s="3510" t="s">
        <v>25</v>
      </c>
      <c r="B1572" s="3511" t="s">
        <v>874</v>
      </c>
      <c r="C1572" s="3512"/>
      <c r="D1572" s="3512"/>
      <c r="E1572" s="3513"/>
      <c r="F1572" s="3514">
        <v>2</v>
      </c>
      <c r="G1572" s="3452" t="str">
        <f>IF(ISBLANK(H1572),"",IF(H1572="BN",VLOOKUP(B1572,'[4]V. BAHAN'!$B$8:$E$14999,3,FALSE),IFERROR(VLOOKUP(H1572,'[4]III. DAFTAR AHS'!$B$7:$H$14999,5,FALSE),"ls")))</f>
        <v xml:space="preserve">bh </v>
      </c>
      <c r="H1572" s="3514" t="s">
        <v>875</v>
      </c>
      <c r="I1572" s="3226" t="s">
        <v>824</v>
      </c>
      <c r="J1572" s="3453">
        <f>VLOOKUP(B1572,'[5] RAB LAMA'!$B$9:$E$5553,4,FALSE)</f>
        <v>45815.069657499997</v>
      </c>
      <c r="K1572" s="3453">
        <f>J1572*F1572</f>
        <v>91630.139314999993</v>
      </c>
      <c r="L1572" s="3454">
        <f>K1572/$K$4349*100</f>
        <v>2.3979334950444253E-4</v>
      </c>
      <c r="M1572" s="1934">
        <f>'[6]LAP MINGGUAN 10'!Q1572</f>
        <v>0</v>
      </c>
      <c r="N1572" s="1934">
        <f t="shared" si="233"/>
        <v>0</v>
      </c>
      <c r="O1572" s="3299">
        <v>30</v>
      </c>
      <c r="P1572" s="3299">
        <f>L1572*O1572/100</f>
        <v>7.1938004851332757E-5</v>
      </c>
      <c r="Q1572" s="3073">
        <f t="shared" si="234"/>
        <v>30</v>
      </c>
      <c r="R1572" s="3299">
        <f>L1572*Q1572/100</f>
        <v>7.1938004851332757E-5</v>
      </c>
      <c r="S1572" s="3300"/>
      <c r="T1572" s="359"/>
    </row>
    <row r="1573" spans="1:20" s="342" customFormat="1" ht="34.5" customHeight="1" x14ac:dyDescent="0.25">
      <c r="A1573" s="3510"/>
      <c r="B1573" s="3522"/>
      <c r="C1573" s="3328"/>
      <c r="D1573" s="3328"/>
      <c r="E1573" s="3523"/>
      <c r="F1573" s="3514"/>
      <c r="G1573" s="3514" t="str">
        <f>IF(ISBLANK(H1573),"",IF(H1573="BN",VLOOKUP(B1573,'[4]V. BAHAN'!$B$8:$E$1099,3,FALSE),IFERROR(VLOOKUP(H1573,'[4]III. DAFTAR AHS'!$B$7:$H$872,5,FALSE),"ls")))</f>
        <v/>
      </c>
      <c r="H1573" s="3514"/>
      <c r="I1573" s="3514" t="s">
        <v>243</v>
      </c>
      <c r="J1573" s="3519"/>
      <c r="K1573" s="3519"/>
      <c r="L1573" s="3454"/>
      <c r="M1573" s="1934">
        <f>'[6]LAP MINGGUAN 10'!Q1573</f>
        <v>0</v>
      </c>
      <c r="N1573" s="1934">
        <f t="shared" si="233"/>
        <v>0</v>
      </c>
      <c r="O1573" s="3299"/>
      <c r="P1573" s="3299"/>
      <c r="Q1573" s="3073">
        <f t="shared" si="234"/>
        <v>0</v>
      </c>
      <c r="R1573" s="3299"/>
      <c r="S1573" s="3300"/>
      <c r="T1573" s="359"/>
    </row>
    <row r="1574" spans="1:20" s="353" customFormat="1" ht="34.5" customHeight="1" x14ac:dyDescent="0.25">
      <c r="A1574" s="3515">
        <f>A1567+1</f>
        <v>15</v>
      </c>
      <c r="B1574" s="3516" t="s">
        <v>876</v>
      </c>
      <c r="C1574" s="3517"/>
      <c r="D1574" s="3517"/>
      <c r="E1574" s="3518"/>
      <c r="F1574" s="3514"/>
      <c r="G1574" s="3514" t="str">
        <f>IF(ISBLANK(H1574),"",IF(H1574="BN",VLOOKUP(B1574,'[4]V. BAHAN'!$B$8:$E$1099,3,FALSE),IFERROR(VLOOKUP(H1574,'[4]III. DAFTAR AHS'!$B$7:$H$872,5,FALSE),"ls")))</f>
        <v/>
      </c>
      <c r="H1574" s="3514"/>
      <c r="I1574" s="3514" t="s">
        <v>243</v>
      </c>
      <c r="J1574" s="935"/>
      <c r="K1574" s="3519"/>
      <c r="L1574" s="3454"/>
      <c r="M1574" s="1934">
        <f>'[6]LAP MINGGUAN 10'!Q1574</f>
        <v>0</v>
      </c>
      <c r="N1574" s="1934">
        <f t="shared" si="233"/>
        <v>0</v>
      </c>
      <c r="O1574" s="3520"/>
      <c r="P1574" s="3520"/>
      <c r="Q1574" s="3073">
        <f t="shared" si="234"/>
        <v>0</v>
      </c>
      <c r="R1574" s="3520"/>
      <c r="S1574" s="3521"/>
      <c r="T1574" s="3509"/>
    </row>
    <row r="1575" spans="1:20" s="342" customFormat="1" ht="34.5" customHeight="1" x14ac:dyDescent="0.25">
      <c r="A1575" s="3510" t="s">
        <v>25</v>
      </c>
      <c r="B1575" s="3511" t="s">
        <v>776</v>
      </c>
      <c r="C1575" s="3512"/>
      <c r="D1575" s="3512"/>
      <c r="E1575" s="3513"/>
      <c r="F1575" s="3514">
        <v>124.92</v>
      </c>
      <c r="G1575" s="3452" t="str">
        <f>IF(ISBLANK(H1575),"",IF(H1575="BN",VLOOKUP(B1575,'[4]V. BAHAN'!$B$8:$E$14999,3,FALSE),IFERROR(VLOOKUP(H1575,'[4]III. DAFTAR AHS'!$B$7:$H$14999,5,FALSE),"ls")))</f>
        <v xml:space="preserve">m' </v>
      </c>
      <c r="H1575" s="3514" t="s">
        <v>777</v>
      </c>
      <c r="I1575" s="3226" t="s">
        <v>778</v>
      </c>
      <c r="J1575" s="3453">
        <f>VLOOKUP(B1575,'[5] RAB LAMA'!$B$9:$E$5553,4,FALSE)</f>
        <v>123617.19941264046</v>
      </c>
      <c r="K1575" s="3453">
        <f t="shared" ref="K1575:K1580" si="235">J1575*F1575</f>
        <v>15442260.550627047</v>
      </c>
      <c r="L1575" s="3454">
        <f t="shared" ref="L1575:L1580" si="236">K1575/$K$4349*100</f>
        <v>4.0411936607729217E-2</v>
      </c>
      <c r="M1575" s="1934">
        <f>'[6]LAP MINGGUAN 10'!Q1575</f>
        <v>0</v>
      </c>
      <c r="N1575" s="1934">
        <f t="shared" si="233"/>
        <v>0</v>
      </c>
      <c r="O1575" s="3299">
        <v>30</v>
      </c>
      <c r="P1575" s="3299">
        <f t="shared" ref="P1575:P1580" si="237">L1575*O1575/100</f>
        <v>1.2123580982318765E-2</v>
      </c>
      <c r="Q1575" s="3073">
        <f t="shared" si="234"/>
        <v>30</v>
      </c>
      <c r="R1575" s="3299">
        <f t="shared" ref="R1575:R1580" si="238">L1575*Q1575/100</f>
        <v>1.2123580982318765E-2</v>
      </c>
      <c r="S1575" s="3300"/>
      <c r="T1575" s="359"/>
    </row>
    <row r="1576" spans="1:20" s="342" customFormat="1" ht="34.5" customHeight="1" x14ac:dyDescent="0.25">
      <c r="A1576" s="3510" t="s">
        <v>25</v>
      </c>
      <c r="B1576" s="3511" t="s">
        <v>877</v>
      </c>
      <c r="C1576" s="3512"/>
      <c r="D1576" s="3512"/>
      <c r="E1576" s="3513"/>
      <c r="F1576" s="3514">
        <v>132.30000000000001</v>
      </c>
      <c r="G1576" s="3452" t="str">
        <f>IF(ISBLANK(H1576),"",IF(H1576="BN",VLOOKUP(B1576,'[4]V. BAHAN'!$B$8:$E$14999,3,FALSE),IFERROR(VLOOKUP(H1576,'[4]III. DAFTAR AHS'!$B$7:$H$14999,5,FALSE),"ls")))</f>
        <v xml:space="preserve">m' </v>
      </c>
      <c r="H1576" s="3514" t="s">
        <v>799</v>
      </c>
      <c r="I1576" s="3226" t="s">
        <v>427</v>
      </c>
      <c r="J1576" s="3453">
        <f>VLOOKUP(B1576,'[5] RAB LAMA'!$B$9:$E$5553,4,FALSE)</f>
        <v>85104.107101035013</v>
      </c>
      <c r="K1576" s="3453">
        <f t="shared" si="235"/>
        <v>11259273.369466932</v>
      </c>
      <c r="L1576" s="3454">
        <f t="shared" si="236"/>
        <v>2.9465183556789253E-2</v>
      </c>
      <c r="M1576" s="1934">
        <f>'[6]LAP MINGGUAN 10'!Q1576</f>
        <v>0</v>
      </c>
      <c r="N1576" s="1934">
        <f t="shared" si="233"/>
        <v>0</v>
      </c>
      <c r="O1576" s="3299">
        <v>30</v>
      </c>
      <c r="P1576" s="3299">
        <f t="shared" si="237"/>
        <v>8.8395550670367761E-3</v>
      </c>
      <c r="Q1576" s="3073">
        <f t="shared" si="234"/>
        <v>30</v>
      </c>
      <c r="R1576" s="3299">
        <f t="shared" si="238"/>
        <v>8.8395550670367761E-3</v>
      </c>
      <c r="S1576" s="3300"/>
      <c r="T1576" s="359"/>
    </row>
    <row r="1577" spans="1:20" s="342" customFormat="1" ht="34.5" customHeight="1" x14ac:dyDescent="0.25">
      <c r="A1577" s="3510" t="s">
        <v>25</v>
      </c>
      <c r="B1577" s="3511" t="s">
        <v>810</v>
      </c>
      <c r="C1577" s="3512"/>
      <c r="D1577" s="3512"/>
      <c r="E1577" s="3513"/>
      <c r="F1577" s="3514">
        <v>14.48</v>
      </c>
      <c r="G1577" s="3452" t="str">
        <f>IF(ISBLANK(H1577),"",IF(H1577="BN",VLOOKUP(B1577,'[4]V. BAHAN'!$B$8:$E$14999,3,FALSE),IFERROR(VLOOKUP(H1577,'[4]III. DAFTAR AHS'!$B$7:$H$14999,5,FALSE),"ls")))</f>
        <v xml:space="preserve">m2 </v>
      </c>
      <c r="H1577" s="3514" t="s">
        <v>811</v>
      </c>
      <c r="I1577" s="3226" t="s">
        <v>812</v>
      </c>
      <c r="J1577" s="3453">
        <f>VLOOKUP(B1577,'[5] RAB LAMA'!$B$9:$E$5553,4,FALSE)</f>
        <v>133287.953668375</v>
      </c>
      <c r="K1577" s="3453">
        <f t="shared" si="235"/>
        <v>1930009.5691180702</v>
      </c>
      <c r="L1577" s="3454">
        <f t="shared" si="236"/>
        <v>5.0507776438432888E-3</v>
      </c>
      <c r="M1577" s="1934">
        <f>'[6]LAP MINGGUAN 10'!Q1577</f>
        <v>0</v>
      </c>
      <c r="N1577" s="1934">
        <f t="shared" si="233"/>
        <v>0</v>
      </c>
      <c r="O1577" s="3299">
        <v>30</v>
      </c>
      <c r="P1577" s="3299">
        <f t="shared" si="237"/>
        <v>1.5152332931529866E-3</v>
      </c>
      <c r="Q1577" s="3073">
        <f t="shared" si="234"/>
        <v>30</v>
      </c>
      <c r="R1577" s="3299">
        <f t="shared" si="238"/>
        <v>1.5152332931529866E-3</v>
      </c>
      <c r="S1577" s="3300"/>
      <c r="T1577" s="359"/>
    </row>
    <row r="1578" spans="1:20" s="342" customFormat="1" ht="34.5" customHeight="1" x14ac:dyDescent="0.25">
      <c r="A1578" s="3510" t="s">
        <v>25</v>
      </c>
      <c r="B1578" s="3511" t="s">
        <v>878</v>
      </c>
      <c r="C1578" s="3512"/>
      <c r="D1578" s="3512"/>
      <c r="E1578" s="3513"/>
      <c r="F1578" s="3514">
        <v>54</v>
      </c>
      <c r="G1578" s="3452" t="str">
        <f>IF(ISBLANK(H1578),"",IF(H1578="BN",VLOOKUP(B1578,'[4]V. BAHAN'!$B$8:$E$14999,3,FALSE),IFERROR(VLOOKUP(H1578,'[4]III. DAFTAR AHS'!$B$7:$H$14999,5,FALSE),"ls")))</f>
        <v xml:space="preserve">psg </v>
      </c>
      <c r="H1578" s="3514" t="s">
        <v>879</v>
      </c>
      <c r="I1578" s="3226" t="s">
        <v>815</v>
      </c>
      <c r="J1578" s="3453">
        <f>VLOOKUP(B1578,'[5] RAB LAMA'!$B$9:$E$5553,4,FALSE)</f>
        <v>133736.87486499999</v>
      </c>
      <c r="K1578" s="3453">
        <f t="shared" si="235"/>
        <v>7221791.2427099999</v>
      </c>
      <c r="L1578" s="3454">
        <f t="shared" si="236"/>
        <v>1.8899212905898018E-2</v>
      </c>
      <c r="M1578" s="1934">
        <f>'[6]LAP MINGGUAN 10'!Q1578</f>
        <v>0</v>
      </c>
      <c r="N1578" s="1934">
        <f t="shared" si="233"/>
        <v>0</v>
      </c>
      <c r="O1578" s="3299">
        <v>30</v>
      </c>
      <c r="P1578" s="3299">
        <f t="shared" si="237"/>
        <v>5.6697638717694053E-3</v>
      </c>
      <c r="Q1578" s="3073">
        <f t="shared" si="234"/>
        <v>30</v>
      </c>
      <c r="R1578" s="3299">
        <f t="shared" si="238"/>
        <v>5.6697638717694053E-3</v>
      </c>
      <c r="S1578" s="3300"/>
      <c r="T1578" s="359"/>
    </row>
    <row r="1579" spans="1:20" s="342" customFormat="1" ht="34.5" customHeight="1" x14ac:dyDescent="0.25">
      <c r="A1579" s="3510" t="s">
        <v>25</v>
      </c>
      <c r="B1579" s="3511" t="s">
        <v>816</v>
      </c>
      <c r="C1579" s="3512"/>
      <c r="D1579" s="3512"/>
      <c r="E1579" s="3513"/>
      <c r="F1579" s="3514">
        <v>54</v>
      </c>
      <c r="G1579" s="3452" t="str">
        <f>IF(ISBLANK(H1579),"",IF(H1579="BN",VLOOKUP(B1579,'[4]V. BAHAN'!$B$8:$E$14999,3,FALSE),IFERROR(VLOOKUP(H1579,'[4]III. DAFTAR AHS'!$B$7:$H$14999,5,FALSE),"ls")))</f>
        <v xml:space="preserve">bh </v>
      </c>
      <c r="H1579" s="3514" t="s">
        <v>817</v>
      </c>
      <c r="I1579" s="3226" t="s">
        <v>818</v>
      </c>
      <c r="J1579" s="3453">
        <f>VLOOKUP(B1579,'[5] RAB LAMA'!$B$9:$E$5553,4,FALSE)</f>
        <v>72384.732090000005</v>
      </c>
      <c r="K1579" s="3453">
        <f t="shared" si="235"/>
        <v>3908775.5328600002</v>
      </c>
      <c r="L1579" s="3454">
        <f t="shared" si="236"/>
        <v>1.0229149322400675E-2</v>
      </c>
      <c r="M1579" s="1934">
        <f>'[6]LAP MINGGUAN 10'!Q1579</f>
        <v>0</v>
      </c>
      <c r="N1579" s="1934">
        <f t="shared" si="233"/>
        <v>0</v>
      </c>
      <c r="O1579" s="3299">
        <v>30</v>
      </c>
      <c r="P1579" s="3299">
        <f t="shared" si="237"/>
        <v>3.0687447967202024E-3</v>
      </c>
      <c r="Q1579" s="3073">
        <f t="shared" si="234"/>
        <v>30</v>
      </c>
      <c r="R1579" s="3299">
        <f t="shared" si="238"/>
        <v>3.0687447967202024E-3</v>
      </c>
      <c r="S1579" s="3300"/>
      <c r="T1579" s="359"/>
    </row>
    <row r="1580" spans="1:20" s="342" customFormat="1" ht="34.5" customHeight="1" x14ac:dyDescent="0.25">
      <c r="A1580" s="3510" t="s">
        <v>25</v>
      </c>
      <c r="B1580" s="3511" t="s">
        <v>825</v>
      </c>
      <c r="C1580" s="3512"/>
      <c r="D1580" s="3512"/>
      <c r="E1580" s="3513"/>
      <c r="F1580" s="3514">
        <v>132.30000000000001</v>
      </c>
      <c r="G1580" s="3452" t="str">
        <f>IF(ISBLANK(H1580),"",IF(H1580="BN",VLOOKUP(B1580,'[4]V. BAHAN'!$B$8:$E$14999,3,FALSE),IFERROR(VLOOKUP(H1580,'[4]III. DAFTAR AHS'!$B$7:$H$14999,5,FALSE),"ls")))</f>
        <v>m1</v>
      </c>
      <c r="H1580" s="3514" t="s">
        <v>365</v>
      </c>
      <c r="I1580" s="3226" t="s">
        <v>366</v>
      </c>
      <c r="J1580" s="3453">
        <f>VLOOKUP(B1580,'[5] RAB LAMA'!$B$9:$E$5553,4,FALSE)</f>
        <v>1750</v>
      </c>
      <c r="K1580" s="3453">
        <f t="shared" si="235"/>
        <v>231525.00000000003</v>
      </c>
      <c r="L1580" s="3454">
        <f t="shared" si="236"/>
        <v>6.0589403944000828E-4</v>
      </c>
      <c r="M1580" s="1934">
        <f>'[6]LAP MINGGUAN 10'!Q1580</f>
        <v>0</v>
      </c>
      <c r="N1580" s="1934">
        <f t="shared" si="233"/>
        <v>0</v>
      </c>
      <c r="O1580" s="3299">
        <v>30</v>
      </c>
      <c r="P1580" s="3299">
        <f t="shared" si="237"/>
        <v>1.817682118320025E-4</v>
      </c>
      <c r="Q1580" s="3073">
        <f t="shared" si="234"/>
        <v>30</v>
      </c>
      <c r="R1580" s="3299">
        <f t="shared" si="238"/>
        <v>1.817682118320025E-4</v>
      </c>
      <c r="S1580" s="3300"/>
      <c r="T1580" s="359"/>
    </row>
    <row r="1581" spans="1:20" s="342" customFormat="1" ht="34.5" customHeight="1" x14ac:dyDescent="0.25">
      <c r="A1581" s="3510"/>
      <c r="B1581" s="3522"/>
      <c r="C1581" s="3328"/>
      <c r="D1581" s="3328"/>
      <c r="E1581" s="3523"/>
      <c r="F1581" s="3514"/>
      <c r="G1581" s="3514" t="str">
        <f>IF(ISBLANK(H1581),"",IF(H1581="BN",VLOOKUP(B1581,'[4]V. BAHAN'!$B$8:$E$1099,3,FALSE),IFERROR(VLOOKUP(H1581,'[4]III. DAFTAR AHS'!$B$7:$H$872,5,FALSE),"ls")))</f>
        <v/>
      </c>
      <c r="H1581" s="3514"/>
      <c r="I1581" s="3514" t="s">
        <v>243</v>
      </c>
      <c r="J1581" s="3519"/>
      <c r="K1581" s="3519"/>
      <c r="L1581" s="3454"/>
      <c r="M1581" s="1934">
        <f>'[6]LAP MINGGUAN 10'!Q1581</f>
        <v>0</v>
      </c>
      <c r="N1581" s="1934">
        <f t="shared" si="233"/>
        <v>0</v>
      </c>
      <c r="O1581" s="3299"/>
      <c r="P1581" s="3299"/>
      <c r="Q1581" s="3073">
        <f t="shared" si="234"/>
        <v>0</v>
      </c>
      <c r="R1581" s="3299"/>
      <c r="S1581" s="3300"/>
      <c r="T1581" s="359"/>
    </row>
    <row r="1582" spans="1:20" s="353" customFormat="1" ht="34.5" customHeight="1" x14ac:dyDescent="0.25">
      <c r="A1582" s="3515">
        <f>A1574+1</f>
        <v>16</v>
      </c>
      <c r="B1582" s="3516" t="s">
        <v>880</v>
      </c>
      <c r="C1582" s="3517"/>
      <c r="D1582" s="3517"/>
      <c r="E1582" s="3518"/>
      <c r="F1582" s="3514"/>
      <c r="G1582" s="3514" t="str">
        <f>IF(ISBLANK(H1582),"",IF(H1582="BN",VLOOKUP(B1582,'[4]V. BAHAN'!$B$8:$E$1099,3,FALSE),IFERROR(VLOOKUP(H1582,'[4]III. DAFTAR AHS'!$B$7:$H$872,5,FALSE),"ls")))</f>
        <v/>
      </c>
      <c r="H1582" s="3514"/>
      <c r="I1582" s="3514" t="s">
        <v>243</v>
      </c>
      <c r="J1582" s="935"/>
      <c r="K1582" s="3519"/>
      <c r="L1582" s="3454"/>
      <c r="M1582" s="1934">
        <f>'[6]LAP MINGGUAN 10'!Q1582</f>
        <v>0</v>
      </c>
      <c r="N1582" s="1934">
        <f t="shared" si="233"/>
        <v>0</v>
      </c>
      <c r="O1582" s="3520"/>
      <c r="P1582" s="3520"/>
      <c r="Q1582" s="3073">
        <f t="shared" si="234"/>
        <v>0</v>
      </c>
      <c r="R1582" s="3520"/>
      <c r="S1582" s="3521"/>
      <c r="T1582" s="3509"/>
    </row>
    <row r="1583" spans="1:20" s="342" customFormat="1" ht="34.5" customHeight="1" x14ac:dyDescent="0.25">
      <c r="A1583" s="3510" t="s">
        <v>25</v>
      </c>
      <c r="B1583" s="3511" t="s">
        <v>776</v>
      </c>
      <c r="C1583" s="3512"/>
      <c r="D1583" s="3512"/>
      <c r="E1583" s="3513"/>
      <c r="F1583" s="3514">
        <v>24.43</v>
      </c>
      <c r="G1583" s="3452" t="str">
        <f>IF(ISBLANK(H1583),"",IF(H1583="BN",VLOOKUP(B1583,'[4]V. BAHAN'!$B$8:$E$14999,3,FALSE),IFERROR(VLOOKUP(H1583,'[4]III. DAFTAR AHS'!$B$7:$H$14999,5,FALSE),"ls")))</f>
        <v xml:space="preserve">m' </v>
      </c>
      <c r="H1583" s="3514" t="s">
        <v>777</v>
      </c>
      <c r="I1583" s="3226" t="s">
        <v>778</v>
      </c>
      <c r="J1583" s="3453">
        <f>VLOOKUP(B1583,'[5] RAB LAMA'!$B$9:$E$5553,4,FALSE)</f>
        <v>123617.19941264046</v>
      </c>
      <c r="K1583" s="3453">
        <f t="shared" ref="K1583:K1588" si="239">J1583*F1583</f>
        <v>3019968.1816508062</v>
      </c>
      <c r="L1583" s="3454">
        <f t="shared" ref="L1583:L1588" si="240">K1583/$K$4349*100</f>
        <v>7.9031669174417594E-3</v>
      </c>
      <c r="M1583" s="1934">
        <f>'[6]LAP MINGGUAN 10'!Q1583</f>
        <v>0</v>
      </c>
      <c r="N1583" s="1934">
        <f t="shared" si="233"/>
        <v>0</v>
      </c>
      <c r="O1583" s="3299">
        <v>30</v>
      </c>
      <c r="P1583" s="3299">
        <f t="shared" ref="P1583:P1588" si="241">L1583*O1583/100</f>
        <v>2.3709500752325278E-3</v>
      </c>
      <c r="Q1583" s="3073">
        <f t="shared" si="234"/>
        <v>30</v>
      </c>
      <c r="R1583" s="3299">
        <f t="shared" ref="R1583:R1588" si="242">L1583*Q1583/100</f>
        <v>2.3709500752325278E-3</v>
      </c>
      <c r="S1583" s="3300"/>
      <c r="T1583" s="359"/>
    </row>
    <row r="1584" spans="1:20" s="342" customFormat="1" ht="34.5" customHeight="1" x14ac:dyDescent="0.25">
      <c r="A1584" s="3510" t="s">
        <v>25</v>
      </c>
      <c r="B1584" s="3511" t="s">
        <v>877</v>
      </c>
      <c r="C1584" s="3512"/>
      <c r="D1584" s="3512"/>
      <c r="E1584" s="3513"/>
      <c r="F1584" s="3514">
        <v>24.5</v>
      </c>
      <c r="G1584" s="3452" t="str">
        <f>IF(ISBLANK(H1584),"",IF(H1584="BN",VLOOKUP(B1584,'[4]V. BAHAN'!$B$8:$E$14999,3,FALSE),IFERROR(VLOOKUP(H1584,'[4]III. DAFTAR AHS'!$B$7:$H$14999,5,FALSE),"ls")))</f>
        <v xml:space="preserve">m' </v>
      </c>
      <c r="H1584" s="3514" t="s">
        <v>799</v>
      </c>
      <c r="I1584" s="3226" t="s">
        <v>427</v>
      </c>
      <c r="J1584" s="3453">
        <f>VLOOKUP(B1584,'[5] RAB LAMA'!$B$9:$E$5553,4,FALSE)</f>
        <v>85104.107101035013</v>
      </c>
      <c r="K1584" s="3453">
        <f t="shared" si="239"/>
        <v>2085050.6239753577</v>
      </c>
      <c r="L1584" s="3454">
        <f t="shared" si="240"/>
        <v>5.4565154734794912E-3</v>
      </c>
      <c r="M1584" s="1934">
        <f>'[6]LAP MINGGUAN 10'!Q1584</f>
        <v>0</v>
      </c>
      <c r="N1584" s="1934">
        <f t="shared" si="233"/>
        <v>0</v>
      </c>
      <c r="O1584" s="3299">
        <v>30</v>
      </c>
      <c r="P1584" s="3299">
        <f t="shared" si="241"/>
        <v>1.6369546420438475E-3</v>
      </c>
      <c r="Q1584" s="3073">
        <f t="shared" si="234"/>
        <v>30</v>
      </c>
      <c r="R1584" s="3299">
        <f t="shared" si="242"/>
        <v>1.6369546420438475E-3</v>
      </c>
      <c r="S1584" s="3300"/>
      <c r="T1584" s="359"/>
    </row>
    <row r="1585" spans="1:20" s="342" customFormat="1" ht="34.5" customHeight="1" x14ac:dyDescent="0.25">
      <c r="A1585" s="3510" t="s">
        <v>25</v>
      </c>
      <c r="B1585" s="3511" t="s">
        <v>810</v>
      </c>
      <c r="C1585" s="3512"/>
      <c r="D1585" s="3512"/>
      <c r="E1585" s="3513"/>
      <c r="F1585" s="3514">
        <v>2.7</v>
      </c>
      <c r="G1585" s="3452" t="str">
        <f>IF(ISBLANK(H1585),"",IF(H1585="BN",VLOOKUP(B1585,'[4]V. BAHAN'!$B$8:$E$14999,3,FALSE),IFERROR(VLOOKUP(H1585,'[4]III. DAFTAR AHS'!$B$7:$H$14999,5,FALSE),"ls")))</f>
        <v xml:space="preserve">m2 </v>
      </c>
      <c r="H1585" s="3514" t="s">
        <v>811</v>
      </c>
      <c r="I1585" s="3226" t="s">
        <v>812</v>
      </c>
      <c r="J1585" s="3453">
        <f>VLOOKUP(B1585,'[5] RAB LAMA'!$B$9:$E$5553,4,FALSE)</f>
        <v>133287.953668375</v>
      </c>
      <c r="K1585" s="3453">
        <f t="shared" si="239"/>
        <v>359877.47490461252</v>
      </c>
      <c r="L1585" s="3454">
        <f t="shared" si="240"/>
        <v>9.4178864905917657E-4</v>
      </c>
      <c r="M1585" s="1934">
        <f>'[6]LAP MINGGUAN 10'!Q1585</f>
        <v>0</v>
      </c>
      <c r="N1585" s="1934">
        <f t="shared" si="233"/>
        <v>0</v>
      </c>
      <c r="O1585" s="3299">
        <v>30</v>
      </c>
      <c r="P1585" s="3299">
        <f t="shared" si="241"/>
        <v>2.8253659471775297E-4</v>
      </c>
      <c r="Q1585" s="3073">
        <f t="shared" si="234"/>
        <v>30</v>
      </c>
      <c r="R1585" s="3299">
        <f t="shared" si="242"/>
        <v>2.8253659471775297E-4</v>
      </c>
      <c r="S1585" s="3300"/>
      <c r="T1585" s="359"/>
    </row>
    <row r="1586" spans="1:20" s="342" customFormat="1" ht="34.5" customHeight="1" x14ac:dyDescent="0.25">
      <c r="A1586" s="3510" t="s">
        <v>25</v>
      </c>
      <c r="B1586" s="3511" t="s">
        <v>878</v>
      </c>
      <c r="C1586" s="3512"/>
      <c r="D1586" s="3512"/>
      <c r="E1586" s="3513"/>
      <c r="F1586" s="3514">
        <v>10</v>
      </c>
      <c r="G1586" s="3452" t="str">
        <f>IF(ISBLANK(H1586),"",IF(H1586="BN",VLOOKUP(B1586,'[4]V. BAHAN'!$B$8:$E$14999,3,FALSE),IFERROR(VLOOKUP(H1586,'[4]III. DAFTAR AHS'!$B$7:$H$14999,5,FALSE),"ls")))</f>
        <v xml:space="preserve">psg </v>
      </c>
      <c r="H1586" s="3514" t="s">
        <v>879</v>
      </c>
      <c r="I1586" s="3226" t="s">
        <v>815</v>
      </c>
      <c r="J1586" s="3453">
        <f>VLOOKUP(B1586,'[5] RAB LAMA'!$B$9:$E$5553,4,FALSE)</f>
        <v>133736.87486499999</v>
      </c>
      <c r="K1586" s="3453">
        <f t="shared" si="239"/>
        <v>1337368.74865</v>
      </c>
      <c r="L1586" s="3454">
        <f t="shared" si="240"/>
        <v>3.4998542418329666E-3</v>
      </c>
      <c r="M1586" s="1934">
        <f>'[6]LAP MINGGUAN 10'!Q1586</f>
        <v>0</v>
      </c>
      <c r="N1586" s="1934">
        <f t="shared" si="233"/>
        <v>0</v>
      </c>
      <c r="O1586" s="3299">
        <v>30</v>
      </c>
      <c r="P1586" s="3299">
        <f t="shared" si="241"/>
        <v>1.0499562725498899E-3</v>
      </c>
      <c r="Q1586" s="3073">
        <f t="shared" si="234"/>
        <v>30</v>
      </c>
      <c r="R1586" s="3299">
        <f t="shared" si="242"/>
        <v>1.0499562725498899E-3</v>
      </c>
      <c r="S1586" s="3300"/>
      <c r="T1586" s="359"/>
    </row>
    <row r="1587" spans="1:20" s="342" customFormat="1" ht="34.5" customHeight="1" x14ac:dyDescent="0.25">
      <c r="A1587" s="3510" t="s">
        <v>25</v>
      </c>
      <c r="B1587" s="3511" t="s">
        <v>816</v>
      </c>
      <c r="C1587" s="3512"/>
      <c r="D1587" s="3512"/>
      <c r="E1587" s="3513"/>
      <c r="F1587" s="3514">
        <v>10</v>
      </c>
      <c r="G1587" s="3452" t="str">
        <f>IF(ISBLANK(H1587),"",IF(H1587="BN",VLOOKUP(B1587,'[4]V. BAHAN'!$B$8:$E$14999,3,FALSE),IFERROR(VLOOKUP(H1587,'[4]III. DAFTAR AHS'!$B$7:$H$14999,5,FALSE),"ls")))</f>
        <v xml:space="preserve">bh </v>
      </c>
      <c r="H1587" s="3514" t="s">
        <v>817</v>
      </c>
      <c r="I1587" s="3226" t="s">
        <v>818</v>
      </c>
      <c r="J1587" s="3453">
        <f>VLOOKUP(B1587,'[5] RAB LAMA'!$B$9:$E$5553,4,FALSE)</f>
        <v>72384.732090000005</v>
      </c>
      <c r="K1587" s="3453">
        <f t="shared" si="239"/>
        <v>723847.32090000005</v>
      </c>
      <c r="L1587" s="3454">
        <f t="shared" si="240"/>
        <v>1.8942869115556806E-3</v>
      </c>
      <c r="M1587" s="1934">
        <f>'[6]LAP MINGGUAN 10'!Q1587</f>
        <v>0</v>
      </c>
      <c r="N1587" s="1934">
        <f t="shared" si="233"/>
        <v>0</v>
      </c>
      <c r="O1587" s="3299">
        <v>30</v>
      </c>
      <c r="P1587" s="3299">
        <f t="shared" si="241"/>
        <v>5.6828607346670417E-4</v>
      </c>
      <c r="Q1587" s="3073">
        <f t="shared" si="234"/>
        <v>30</v>
      </c>
      <c r="R1587" s="3299">
        <f t="shared" si="242"/>
        <v>5.6828607346670417E-4</v>
      </c>
      <c r="S1587" s="3300"/>
      <c r="T1587" s="359"/>
    </row>
    <row r="1588" spans="1:20" s="342" customFormat="1" ht="34.5" customHeight="1" x14ac:dyDescent="0.25">
      <c r="A1588" s="3510" t="s">
        <v>25</v>
      </c>
      <c r="B1588" s="3511" t="s">
        <v>825</v>
      </c>
      <c r="C1588" s="3512"/>
      <c r="D1588" s="3512"/>
      <c r="E1588" s="3513"/>
      <c r="F1588" s="3514">
        <v>24.5</v>
      </c>
      <c r="G1588" s="3452" t="str">
        <f>IF(ISBLANK(H1588),"",IF(H1588="BN",VLOOKUP(B1588,'[4]V. BAHAN'!$B$8:$E$14999,3,FALSE),IFERROR(VLOOKUP(H1588,'[4]III. DAFTAR AHS'!$B$7:$H$14999,5,FALSE),"ls")))</f>
        <v>m1</v>
      </c>
      <c r="H1588" s="3514" t="s">
        <v>365</v>
      </c>
      <c r="I1588" s="3226" t="s">
        <v>366</v>
      </c>
      <c r="J1588" s="3453">
        <f>VLOOKUP(B1588,'[5] RAB LAMA'!$B$9:$E$5553,4,FALSE)</f>
        <v>1750</v>
      </c>
      <c r="K1588" s="3453">
        <f t="shared" si="239"/>
        <v>42875</v>
      </c>
      <c r="L1588" s="3454">
        <f t="shared" si="240"/>
        <v>1.1220259989629783E-4</v>
      </c>
      <c r="M1588" s="1934">
        <f>'[6]LAP MINGGUAN 10'!Q1588</f>
        <v>0</v>
      </c>
      <c r="N1588" s="1934">
        <f t="shared" si="233"/>
        <v>0</v>
      </c>
      <c r="O1588" s="3299">
        <v>30</v>
      </c>
      <c r="P1588" s="3299">
        <f t="shared" si="241"/>
        <v>3.3660779968889347E-5</v>
      </c>
      <c r="Q1588" s="3073">
        <f t="shared" si="234"/>
        <v>30</v>
      </c>
      <c r="R1588" s="3299">
        <f t="shared" si="242"/>
        <v>3.3660779968889347E-5</v>
      </c>
      <c r="S1588" s="3300"/>
      <c r="T1588" s="359"/>
    </row>
    <row r="1589" spans="1:20" s="342" customFormat="1" ht="34.5" customHeight="1" x14ac:dyDescent="0.25">
      <c r="A1589" s="3510"/>
      <c r="B1589" s="3522"/>
      <c r="C1589" s="3328"/>
      <c r="D1589" s="3328"/>
      <c r="E1589" s="3523"/>
      <c r="F1589" s="3514"/>
      <c r="G1589" s="3514" t="str">
        <f>IF(ISBLANK(H1589),"",IF(H1589="BN",VLOOKUP(B1589,'[4]V. BAHAN'!$B$8:$E$1099,3,FALSE),IFERROR(VLOOKUP(H1589,'[4]III. DAFTAR AHS'!$B$7:$H$872,5,FALSE),"ls")))</f>
        <v/>
      </c>
      <c r="H1589" s="3514"/>
      <c r="I1589" s="3514" t="s">
        <v>243</v>
      </c>
      <c r="J1589" s="3519"/>
      <c r="K1589" s="3519"/>
      <c r="L1589" s="3454"/>
      <c r="M1589" s="1934">
        <f>'[6]LAP MINGGUAN 10'!Q1589</f>
        <v>0</v>
      </c>
      <c r="N1589" s="1934">
        <f t="shared" si="233"/>
        <v>0</v>
      </c>
      <c r="O1589" s="3299"/>
      <c r="P1589" s="3299"/>
      <c r="Q1589" s="3073">
        <f t="shared" si="234"/>
        <v>0</v>
      </c>
      <c r="R1589" s="3299"/>
      <c r="S1589" s="3300"/>
      <c r="T1589" s="359"/>
    </row>
    <row r="1590" spans="1:20" s="353" customFormat="1" ht="34.5" customHeight="1" x14ac:dyDescent="0.25">
      <c r="A1590" s="3515">
        <f>A1582+1</f>
        <v>17</v>
      </c>
      <c r="B1590" s="3516" t="s">
        <v>881</v>
      </c>
      <c r="C1590" s="3517"/>
      <c r="D1590" s="3517"/>
      <c r="E1590" s="3518"/>
      <c r="F1590" s="3514"/>
      <c r="G1590" s="3514" t="str">
        <f>IF(ISBLANK(H1590),"",IF(H1590="BN",VLOOKUP(B1590,'[4]V. BAHAN'!$B$8:$E$1099,3,FALSE),IFERROR(VLOOKUP(H1590,'[4]III. DAFTAR AHS'!$B$7:$H$872,5,FALSE),"ls")))</f>
        <v/>
      </c>
      <c r="H1590" s="3514"/>
      <c r="I1590" s="3514" t="s">
        <v>243</v>
      </c>
      <c r="J1590" s="935"/>
      <c r="K1590" s="3519"/>
      <c r="L1590" s="3454"/>
      <c r="M1590" s="1934">
        <f>'[6]LAP MINGGUAN 10'!Q1590</f>
        <v>0</v>
      </c>
      <c r="N1590" s="1934">
        <f t="shared" si="233"/>
        <v>0</v>
      </c>
      <c r="O1590" s="3520"/>
      <c r="P1590" s="3520"/>
      <c r="Q1590" s="3073">
        <f t="shared" si="234"/>
        <v>0</v>
      </c>
      <c r="R1590" s="3520"/>
      <c r="S1590" s="3521"/>
      <c r="T1590" s="3509"/>
    </row>
    <row r="1591" spans="1:20" s="342" customFormat="1" ht="34.5" customHeight="1" x14ac:dyDescent="0.25">
      <c r="A1591" s="3510" t="s">
        <v>25</v>
      </c>
      <c r="B1591" s="3511" t="s">
        <v>776</v>
      </c>
      <c r="C1591" s="3512"/>
      <c r="D1591" s="3512"/>
      <c r="E1591" s="3513"/>
      <c r="F1591" s="3514">
        <v>4.8899999999999997</v>
      </c>
      <c r="G1591" s="3452" t="str">
        <f>IF(ISBLANK(H1591),"",IF(H1591="BN",VLOOKUP(B1591,'[4]V. BAHAN'!$B$8:$E$14999,3,FALSE),IFERROR(VLOOKUP(H1591,'[4]III. DAFTAR AHS'!$B$7:$H$14999,5,FALSE),"ls")))</f>
        <v xml:space="preserve">m' </v>
      </c>
      <c r="H1591" s="3514" t="s">
        <v>777</v>
      </c>
      <c r="I1591" s="3226" t="s">
        <v>778</v>
      </c>
      <c r="J1591" s="3453">
        <f>VLOOKUP(B1591,'[5] RAB LAMA'!$B$9:$E$5553,4,FALSE)</f>
        <v>123617.19941264046</v>
      </c>
      <c r="K1591" s="3453">
        <f>J1591*F1591</f>
        <v>604488.10512781178</v>
      </c>
      <c r="L1591" s="3454">
        <f>K1591/$K$4349*100</f>
        <v>1.5819273936262877E-3</v>
      </c>
      <c r="M1591" s="1934">
        <f>'[6]LAP MINGGUAN 10'!Q1591</f>
        <v>0</v>
      </c>
      <c r="N1591" s="1934">
        <f t="shared" si="233"/>
        <v>0</v>
      </c>
      <c r="O1591" s="3299">
        <v>30</v>
      </c>
      <c r="P1591" s="3299">
        <f>L1591*O1591/100</f>
        <v>4.7457821808788631E-4</v>
      </c>
      <c r="Q1591" s="3073">
        <f t="shared" si="234"/>
        <v>30</v>
      </c>
      <c r="R1591" s="3299">
        <f>L1591*Q1591/100</f>
        <v>4.7457821808788631E-4</v>
      </c>
      <c r="S1591" s="3300"/>
      <c r="T1591" s="359"/>
    </row>
    <row r="1592" spans="1:20" s="342" customFormat="1" ht="34.5" customHeight="1" x14ac:dyDescent="0.25">
      <c r="A1592" s="3510" t="s">
        <v>25</v>
      </c>
      <c r="B1592" s="3511" t="s">
        <v>882</v>
      </c>
      <c r="C1592" s="3512"/>
      <c r="D1592" s="3512"/>
      <c r="E1592" s="3513"/>
      <c r="F1592" s="3514">
        <v>0.74</v>
      </c>
      <c r="G1592" s="3452" t="str">
        <f>IF(ISBLANK(H1592),"",IF(H1592="BN",VLOOKUP(B1592,'[4]V. BAHAN'!$B$8:$E$14999,3,FALSE),IFERROR(VLOOKUP(H1592,'[4]III. DAFTAR AHS'!$B$7:$H$14999,5,FALSE),"ls")))</f>
        <v xml:space="preserve">m2 </v>
      </c>
      <c r="H1592" s="3514" t="s">
        <v>883</v>
      </c>
      <c r="I1592" s="3226" t="s">
        <v>784</v>
      </c>
      <c r="J1592" s="3453">
        <f>VLOOKUP(B1592,'[5] RAB LAMA'!$B$9:$E$5553,4,FALSE)</f>
        <v>225910.16585500003</v>
      </c>
      <c r="K1592" s="3453">
        <f>J1592*F1592</f>
        <v>167173.52273270002</v>
      </c>
      <c r="L1592" s="3454">
        <f>K1592/$K$4349*100</f>
        <v>4.3748813724622251E-4</v>
      </c>
      <c r="M1592" s="1934">
        <f>'[6]LAP MINGGUAN 10'!Q1592</f>
        <v>0</v>
      </c>
      <c r="N1592" s="1934">
        <f t="shared" si="233"/>
        <v>0</v>
      </c>
      <c r="O1592" s="3299">
        <v>30</v>
      </c>
      <c r="P1592" s="3299">
        <f>L1592*O1592/100</f>
        <v>1.3124644117386674E-4</v>
      </c>
      <c r="Q1592" s="3073">
        <f t="shared" si="234"/>
        <v>30</v>
      </c>
      <c r="R1592" s="3299">
        <f>L1592*Q1592/100</f>
        <v>1.3124644117386674E-4</v>
      </c>
      <c r="S1592" s="3300"/>
      <c r="T1592" s="359"/>
    </row>
    <row r="1593" spans="1:20" s="342" customFormat="1" ht="34.5" customHeight="1" x14ac:dyDescent="0.25">
      <c r="A1593" s="3510"/>
      <c r="B1593" s="3522"/>
      <c r="C1593" s="3328"/>
      <c r="D1593" s="3328"/>
      <c r="E1593" s="3523"/>
      <c r="F1593" s="3514"/>
      <c r="G1593" s="3514" t="str">
        <f>IF(ISBLANK(H1593),"",IF(H1593="BN",VLOOKUP(B1593,'[4]V. BAHAN'!$B$8:$E$1099,3,FALSE),IFERROR(VLOOKUP(H1593,'[4]III. DAFTAR AHS'!$B$7:$H$872,5,FALSE),"ls")))</f>
        <v/>
      </c>
      <c r="H1593" s="3514"/>
      <c r="I1593" s="3514" t="s">
        <v>243</v>
      </c>
      <c r="J1593" s="3519"/>
      <c r="K1593" s="3519"/>
      <c r="L1593" s="3454"/>
      <c r="M1593" s="1934">
        <f>'[6]LAP MINGGUAN 10'!Q1593</f>
        <v>0</v>
      </c>
      <c r="N1593" s="1934">
        <f t="shared" si="233"/>
        <v>0</v>
      </c>
      <c r="O1593" s="3299"/>
      <c r="P1593" s="3299"/>
      <c r="Q1593" s="3073">
        <f t="shared" si="234"/>
        <v>0</v>
      </c>
      <c r="R1593" s="3299"/>
      <c r="S1593" s="3300"/>
      <c r="T1593" s="359"/>
    </row>
    <row r="1594" spans="1:20" s="353" customFormat="1" ht="34.5" customHeight="1" x14ac:dyDescent="0.25">
      <c r="A1594" s="3515">
        <f>A1590+1</f>
        <v>18</v>
      </c>
      <c r="B1594" s="3516" t="s">
        <v>884</v>
      </c>
      <c r="C1594" s="3517"/>
      <c r="D1594" s="3517"/>
      <c r="E1594" s="3518"/>
      <c r="F1594" s="3514"/>
      <c r="G1594" s="3514" t="str">
        <f>IF(ISBLANK(H1594),"",IF(H1594="BN",VLOOKUP(B1594,'[4]V. BAHAN'!$B$8:$E$1099,3,FALSE),IFERROR(VLOOKUP(H1594,'[4]III. DAFTAR AHS'!$B$7:$H$872,5,FALSE),"ls")))</f>
        <v/>
      </c>
      <c r="H1594" s="3514"/>
      <c r="I1594" s="3514" t="s">
        <v>243</v>
      </c>
      <c r="J1594" s="935"/>
      <c r="K1594" s="3519"/>
      <c r="L1594" s="3454"/>
      <c r="M1594" s="1934">
        <f>'[6]LAP MINGGUAN 10'!Q1594</f>
        <v>0</v>
      </c>
      <c r="N1594" s="1934">
        <f t="shared" si="233"/>
        <v>0</v>
      </c>
      <c r="O1594" s="3520"/>
      <c r="P1594" s="3520"/>
      <c r="Q1594" s="3073">
        <f t="shared" si="234"/>
        <v>0</v>
      </c>
      <c r="R1594" s="3520"/>
      <c r="S1594" s="3521"/>
      <c r="T1594" s="3509"/>
    </row>
    <row r="1595" spans="1:20" s="342" customFormat="1" ht="34.5" customHeight="1" x14ac:dyDescent="0.25">
      <c r="A1595" s="3510" t="s">
        <v>25</v>
      </c>
      <c r="B1595" s="3511" t="s">
        <v>776</v>
      </c>
      <c r="C1595" s="3512"/>
      <c r="D1595" s="3512"/>
      <c r="E1595" s="3513"/>
      <c r="F1595" s="3514">
        <v>5.58</v>
      </c>
      <c r="G1595" s="3452" t="str">
        <f>IF(ISBLANK(H1595),"",IF(H1595="BN",VLOOKUP(B1595,'[4]V. BAHAN'!$B$8:$E$14999,3,FALSE),IFERROR(VLOOKUP(H1595,'[4]III. DAFTAR AHS'!$B$7:$H$14999,5,FALSE),"ls")))</f>
        <v xml:space="preserve">m' </v>
      </c>
      <c r="H1595" s="3514" t="s">
        <v>777</v>
      </c>
      <c r="I1595" s="3226" t="s">
        <v>778</v>
      </c>
      <c r="J1595" s="3453">
        <f>VLOOKUP(B1595,'[5] RAB LAMA'!$B$9:$E$5553,4,FALSE)</f>
        <v>123617.19941264046</v>
      </c>
      <c r="K1595" s="3453">
        <f t="shared" ref="K1595:K1600" si="243">J1595*F1595</f>
        <v>689783.97272253374</v>
      </c>
      <c r="L1595" s="3454">
        <f t="shared" ref="L1595:L1600" si="244">K1595/$K$4349*100</f>
        <v>1.8051441424201812E-3</v>
      </c>
      <c r="M1595" s="1934">
        <f>'[6]LAP MINGGUAN 10'!Q1595</f>
        <v>0</v>
      </c>
      <c r="N1595" s="1934">
        <f t="shared" si="233"/>
        <v>0</v>
      </c>
      <c r="O1595" s="3299">
        <v>30</v>
      </c>
      <c r="P1595" s="3299">
        <f t="shared" ref="P1595:P1600" si="245">L1595*O1595/100</f>
        <v>5.4154324272605433E-4</v>
      </c>
      <c r="Q1595" s="3073">
        <f t="shared" si="234"/>
        <v>30</v>
      </c>
      <c r="R1595" s="3299">
        <f t="shared" ref="R1595:R1600" si="246">L1595*Q1595/100</f>
        <v>5.4154324272605433E-4</v>
      </c>
      <c r="S1595" s="3300"/>
      <c r="T1595" s="359"/>
    </row>
    <row r="1596" spans="1:20" s="342" customFormat="1" ht="34.5" customHeight="1" x14ac:dyDescent="0.25">
      <c r="A1596" s="3510" t="s">
        <v>25</v>
      </c>
      <c r="B1596" s="3511" t="s">
        <v>877</v>
      </c>
      <c r="C1596" s="3512"/>
      <c r="D1596" s="3512"/>
      <c r="E1596" s="3513"/>
      <c r="F1596" s="3514">
        <v>4.8600000000000003</v>
      </c>
      <c r="G1596" s="3452" t="str">
        <f>IF(ISBLANK(H1596),"",IF(H1596="BN",VLOOKUP(B1596,'[4]V. BAHAN'!$B$8:$E$14999,3,FALSE),IFERROR(VLOOKUP(H1596,'[4]III. DAFTAR AHS'!$B$7:$H$14999,5,FALSE),"ls")))</f>
        <v xml:space="preserve">m' </v>
      </c>
      <c r="H1596" s="3514" t="s">
        <v>799</v>
      </c>
      <c r="I1596" s="3226" t="s">
        <v>427</v>
      </c>
      <c r="J1596" s="3453">
        <f>VLOOKUP(B1596,'[5] RAB LAMA'!$B$9:$E$5553,4,FALSE)</f>
        <v>85104.107101035013</v>
      </c>
      <c r="K1596" s="3453">
        <f t="shared" si="243"/>
        <v>413605.96051103016</v>
      </c>
      <c r="L1596" s="3454">
        <f t="shared" si="244"/>
        <v>1.0823944980045031E-3</v>
      </c>
      <c r="M1596" s="1934">
        <f>'[6]LAP MINGGUAN 10'!Q1596</f>
        <v>0</v>
      </c>
      <c r="N1596" s="1934">
        <f t="shared" si="233"/>
        <v>0</v>
      </c>
      <c r="O1596" s="3299">
        <v>30</v>
      </c>
      <c r="P1596" s="3299">
        <f t="shared" si="245"/>
        <v>3.2471834940135094E-4</v>
      </c>
      <c r="Q1596" s="3073">
        <f t="shared" si="234"/>
        <v>30</v>
      </c>
      <c r="R1596" s="3299">
        <f t="shared" si="246"/>
        <v>3.2471834940135094E-4</v>
      </c>
      <c r="S1596" s="3300"/>
      <c r="T1596" s="359"/>
    </row>
    <row r="1597" spans="1:20" s="342" customFormat="1" ht="34.5" customHeight="1" x14ac:dyDescent="0.25">
      <c r="A1597" s="3510" t="s">
        <v>25</v>
      </c>
      <c r="B1597" s="3511" t="s">
        <v>810</v>
      </c>
      <c r="C1597" s="3512"/>
      <c r="D1597" s="3512"/>
      <c r="E1597" s="3513"/>
      <c r="F1597" s="3514">
        <v>0.53</v>
      </c>
      <c r="G1597" s="3452" t="str">
        <f>IF(ISBLANK(H1597),"",IF(H1597="BN",VLOOKUP(B1597,'[4]V. BAHAN'!$B$8:$E$14999,3,FALSE),IFERROR(VLOOKUP(H1597,'[4]III. DAFTAR AHS'!$B$7:$H$14999,5,FALSE),"ls")))</f>
        <v xml:space="preserve">m2 </v>
      </c>
      <c r="H1597" s="3514" t="s">
        <v>811</v>
      </c>
      <c r="I1597" s="3226" t="s">
        <v>812</v>
      </c>
      <c r="J1597" s="3453">
        <f>VLOOKUP(B1597,'[5] RAB LAMA'!$B$9:$E$5553,4,FALSE)</f>
        <v>133287.953668375</v>
      </c>
      <c r="K1597" s="3453">
        <f t="shared" si="243"/>
        <v>70642.615444238763</v>
      </c>
      <c r="L1597" s="3454">
        <f t="shared" si="244"/>
        <v>1.8486962370420877E-4</v>
      </c>
      <c r="M1597" s="1934">
        <f>'[6]LAP MINGGUAN 10'!Q1597</f>
        <v>0</v>
      </c>
      <c r="N1597" s="1934">
        <f t="shared" si="233"/>
        <v>0</v>
      </c>
      <c r="O1597" s="3299">
        <v>30</v>
      </c>
      <c r="P1597" s="3299">
        <f t="shared" si="245"/>
        <v>5.546088711126263E-5</v>
      </c>
      <c r="Q1597" s="3073">
        <f t="shared" si="234"/>
        <v>30</v>
      </c>
      <c r="R1597" s="3299">
        <f t="shared" si="246"/>
        <v>5.546088711126263E-5</v>
      </c>
      <c r="S1597" s="3300"/>
      <c r="T1597" s="359"/>
    </row>
    <row r="1598" spans="1:20" s="342" customFormat="1" ht="34.5" customHeight="1" x14ac:dyDescent="0.25">
      <c r="A1598" s="3510" t="s">
        <v>25</v>
      </c>
      <c r="B1598" s="3511" t="s">
        <v>878</v>
      </c>
      <c r="C1598" s="3512"/>
      <c r="D1598" s="3512"/>
      <c r="E1598" s="3513"/>
      <c r="F1598" s="3514">
        <v>2</v>
      </c>
      <c r="G1598" s="3452" t="str">
        <f>IF(ISBLANK(H1598),"",IF(H1598="BN",VLOOKUP(B1598,'[4]V. BAHAN'!$B$8:$E$14999,3,FALSE),IFERROR(VLOOKUP(H1598,'[4]III. DAFTAR AHS'!$B$7:$H$14999,5,FALSE),"ls")))</f>
        <v xml:space="preserve">psg </v>
      </c>
      <c r="H1598" s="3514" t="s">
        <v>879</v>
      </c>
      <c r="I1598" s="3226" t="s">
        <v>815</v>
      </c>
      <c r="J1598" s="3453">
        <f>VLOOKUP(B1598,'[5] RAB LAMA'!$B$9:$E$5553,4,FALSE)</f>
        <v>133736.87486499999</v>
      </c>
      <c r="K1598" s="3453">
        <f t="shared" si="243"/>
        <v>267473.74972999998</v>
      </c>
      <c r="L1598" s="3454">
        <f t="shared" si="244"/>
        <v>6.9997084836659329E-4</v>
      </c>
      <c r="M1598" s="1934">
        <f>'[6]LAP MINGGUAN 10'!Q1598</f>
        <v>0</v>
      </c>
      <c r="N1598" s="1934">
        <f t="shared" si="233"/>
        <v>0</v>
      </c>
      <c r="O1598" s="3299">
        <v>30</v>
      </c>
      <c r="P1598" s="3299">
        <f t="shared" si="245"/>
        <v>2.0999125450997798E-4</v>
      </c>
      <c r="Q1598" s="3073">
        <f t="shared" si="234"/>
        <v>30</v>
      </c>
      <c r="R1598" s="3299">
        <f t="shared" si="246"/>
        <v>2.0999125450997798E-4</v>
      </c>
      <c r="S1598" s="3300"/>
      <c r="T1598" s="359"/>
    </row>
    <row r="1599" spans="1:20" s="342" customFormat="1" ht="34.5" customHeight="1" x14ac:dyDescent="0.25">
      <c r="A1599" s="3510" t="s">
        <v>25</v>
      </c>
      <c r="B1599" s="3511" t="s">
        <v>816</v>
      </c>
      <c r="C1599" s="3512"/>
      <c r="D1599" s="3512"/>
      <c r="E1599" s="3513"/>
      <c r="F1599" s="3514">
        <v>2</v>
      </c>
      <c r="G1599" s="3452" t="str">
        <f>IF(ISBLANK(H1599),"",IF(H1599="BN",VLOOKUP(B1599,'[4]V. BAHAN'!$B$8:$E$14999,3,FALSE),IFERROR(VLOOKUP(H1599,'[4]III. DAFTAR AHS'!$B$7:$H$14999,5,FALSE),"ls")))</f>
        <v xml:space="preserve">bh </v>
      </c>
      <c r="H1599" s="3514" t="s">
        <v>817</v>
      </c>
      <c r="I1599" s="3226" t="s">
        <v>818</v>
      </c>
      <c r="J1599" s="3453">
        <f>VLOOKUP(B1599,'[5] RAB LAMA'!$B$9:$E$5553,4,FALSE)</f>
        <v>72384.732090000005</v>
      </c>
      <c r="K1599" s="3453">
        <f t="shared" si="243"/>
        <v>144769.46418000001</v>
      </c>
      <c r="L1599" s="3454">
        <f t="shared" si="244"/>
        <v>3.7885738231113606E-4</v>
      </c>
      <c r="M1599" s="1934">
        <f>'[6]LAP MINGGUAN 10'!Q1599</f>
        <v>0</v>
      </c>
      <c r="N1599" s="1934">
        <f t="shared" si="233"/>
        <v>0</v>
      </c>
      <c r="O1599" s="3299">
        <v>30</v>
      </c>
      <c r="P1599" s="3299">
        <f t="shared" si="245"/>
        <v>1.1365721469334082E-4</v>
      </c>
      <c r="Q1599" s="3073">
        <f t="shared" si="234"/>
        <v>30</v>
      </c>
      <c r="R1599" s="3299">
        <f t="shared" si="246"/>
        <v>1.1365721469334082E-4</v>
      </c>
      <c r="S1599" s="3300"/>
      <c r="T1599" s="359"/>
    </row>
    <row r="1600" spans="1:20" s="342" customFormat="1" ht="34.5" customHeight="1" x14ac:dyDescent="0.25">
      <c r="A1600" s="3510" t="s">
        <v>25</v>
      </c>
      <c r="B1600" s="3511" t="s">
        <v>825</v>
      </c>
      <c r="C1600" s="3512"/>
      <c r="D1600" s="3512"/>
      <c r="E1600" s="3513"/>
      <c r="F1600" s="3514">
        <v>4.8600000000000003</v>
      </c>
      <c r="G1600" s="3452" t="str">
        <f>IF(ISBLANK(H1600),"",IF(H1600="BN",VLOOKUP(B1600,'[4]V. BAHAN'!$B$8:$E$14999,3,FALSE),IFERROR(VLOOKUP(H1600,'[4]III. DAFTAR AHS'!$B$7:$H$14999,5,FALSE),"ls")))</f>
        <v>m1</v>
      </c>
      <c r="H1600" s="3514" t="s">
        <v>365</v>
      </c>
      <c r="I1600" s="3226" t="s">
        <v>366</v>
      </c>
      <c r="J1600" s="3453">
        <f>VLOOKUP(B1600,'[5] RAB LAMA'!$B$9:$E$5553,4,FALSE)</f>
        <v>1750</v>
      </c>
      <c r="K1600" s="3453">
        <f t="shared" si="243"/>
        <v>8505</v>
      </c>
      <c r="L1600" s="3454">
        <f t="shared" si="244"/>
        <v>2.2257332061061526E-5</v>
      </c>
      <c r="M1600" s="1934">
        <f>'[6]LAP MINGGUAN 10'!Q1600</f>
        <v>0</v>
      </c>
      <c r="N1600" s="1934">
        <f t="shared" si="233"/>
        <v>0</v>
      </c>
      <c r="O1600" s="3299">
        <v>30</v>
      </c>
      <c r="P1600" s="3299">
        <f t="shared" si="245"/>
        <v>6.6771996183184584E-6</v>
      </c>
      <c r="Q1600" s="3073">
        <f t="shared" si="234"/>
        <v>30</v>
      </c>
      <c r="R1600" s="3299">
        <f t="shared" si="246"/>
        <v>6.6771996183184584E-6</v>
      </c>
      <c r="S1600" s="3300"/>
      <c r="T1600" s="359"/>
    </row>
    <row r="1601" spans="1:388" s="342" customFormat="1" ht="34.5" customHeight="1" x14ac:dyDescent="0.25">
      <c r="A1601" s="3529"/>
      <c r="B1601" s="3530"/>
      <c r="C1601" s="3531"/>
      <c r="D1601" s="3531"/>
      <c r="E1601" s="3532"/>
      <c r="F1601" s="3533"/>
      <c r="G1601" s="3533" t="str">
        <f>IF(ISBLANK(H1601),"",IF(H1601="BN",VLOOKUP(B1601,'[4]V. BAHAN'!$B$8:$E$1099,3,FALSE),IFERROR(VLOOKUP(H1601,'[4]III. DAFTAR AHS'!$B$7:$H$872,5,FALSE),"ls")))</f>
        <v/>
      </c>
      <c r="H1601" s="3533"/>
      <c r="I1601" s="3533" t="s">
        <v>243</v>
      </c>
      <c r="J1601" s="3534"/>
      <c r="K1601" s="3534"/>
      <c r="L1601" s="460"/>
      <c r="M1601" s="1934">
        <f>'[6]LAP MINGGUAN 10'!Q1601</f>
        <v>0</v>
      </c>
      <c r="N1601" s="1934">
        <f t="shared" si="233"/>
        <v>0</v>
      </c>
      <c r="O1601" s="3418"/>
      <c r="P1601" s="3418"/>
      <c r="Q1601" s="3418"/>
      <c r="R1601" s="3418"/>
      <c r="S1601" s="3309"/>
      <c r="T1601" s="359"/>
    </row>
    <row r="1602" spans="1:388" s="3312" customFormat="1" ht="34.5" customHeight="1" x14ac:dyDescent="0.25">
      <c r="A1602" s="3231"/>
      <c r="B1602" s="3232" t="s">
        <v>120</v>
      </c>
      <c r="C1602" s="3232"/>
      <c r="D1602" s="3232"/>
      <c r="E1602" s="3232"/>
      <c r="F1602" s="3234"/>
      <c r="G1602" s="3234" t="str">
        <f>IF(ISBLANK(H1602),"",IF(H1602="BN",VLOOKUP(B1602,'[4]V. BAHAN'!$B$8:$E$1099,3,FALSE),IFERROR(VLOOKUP(H1602,'[4]III. DAFTAR AHS'!$B$7:$H$872,5,FALSE),"ls")))</f>
        <v/>
      </c>
      <c r="H1602" s="3234"/>
      <c r="I1602" s="3234" t="s">
        <v>243</v>
      </c>
      <c r="J1602" s="3169"/>
      <c r="K1602" s="3169"/>
      <c r="L1602" s="3170"/>
      <c r="M1602" s="1934">
        <f>'[6]LAP MINGGUAN 10'!Q1602</f>
        <v>0</v>
      </c>
      <c r="N1602" s="1934">
        <f t="shared" si="233"/>
        <v>0</v>
      </c>
      <c r="O1602" s="3310"/>
      <c r="P1602" s="3310"/>
      <c r="Q1602" s="3310"/>
      <c r="R1602" s="3310"/>
      <c r="S1602" s="3311"/>
      <c r="T1602" s="3088"/>
      <c r="U1602" s="350"/>
      <c r="V1602" s="350"/>
      <c r="W1602" s="350"/>
      <c r="X1602" s="350"/>
      <c r="Y1602" s="350"/>
      <c r="Z1602" s="350"/>
      <c r="AA1602" s="350"/>
      <c r="AB1602" s="350"/>
      <c r="AC1602" s="350"/>
      <c r="AD1602" s="350"/>
      <c r="AE1602" s="350"/>
      <c r="AF1602" s="350"/>
      <c r="AG1602" s="350"/>
      <c r="AH1602" s="350"/>
      <c r="AI1602" s="350"/>
      <c r="AJ1602" s="350"/>
      <c r="AK1602" s="350"/>
      <c r="AL1602" s="350"/>
      <c r="AM1602" s="350"/>
      <c r="AN1602" s="350"/>
      <c r="AO1602" s="350"/>
      <c r="AP1602" s="350"/>
      <c r="AQ1602" s="350"/>
      <c r="AR1602" s="350"/>
      <c r="AS1602" s="350"/>
      <c r="AT1602" s="350"/>
      <c r="AU1602" s="350"/>
      <c r="AV1602" s="350"/>
      <c r="AW1602" s="350"/>
      <c r="AX1602" s="350"/>
      <c r="AY1602" s="350"/>
      <c r="AZ1602" s="350"/>
      <c r="BA1602" s="350"/>
      <c r="BB1602" s="350"/>
      <c r="BC1602" s="350"/>
      <c r="BD1602" s="350"/>
      <c r="BE1602" s="350"/>
      <c r="BF1602" s="350"/>
      <c r="BG1602" s="350"/>
      <c r="BH1602" s="350"/>
      <c r="BI1602" s="350"/>
      <c r="BJ1602" s="350"/>
      <c r="BK1602" s="350"/>
      <c r="BL1602" s="350"/>
      <c r="BM1602" s="350"/>
      <c r="BN1602" s="350"/>
      <c r="BO1602" s="350"/>
      <c r="BP1602" s="350"/>
      <c r="BQ1602" s="350"/>
      <c r="BR1602" s="350"/>
      <c r="BS1602" s="350"/>
      <c r="BT1602" s="350"/>
      <c r="BU1602" s="350"/>
      <c r="BV1602" s="350"/>
      <c r="BW1602" s="350"/>
      <c r="BX1602" s="350"/>
      <c r="BY1602" s="350"/>
      <c r="BZ1602" s="350"/>
      <c r="CA1602" s="350"/>
      <c r="CB1602" s="350"/>
      <c r="CC1602" s="350"/>
      <c r="CD1602" s="350"/>
      <c r="CE1602" s="350"/>
      <c r="CF1602" s="350"/>
      <c r="CG1602" s="350"/>
      <c r="CH1602" s="350"/>
      <c r="CI1602" s="350"/>
      <c r="CJ1602" s="350"/>
      <c r="CK1602" s="350"/>
      <c r="CL1602" s="350"/>
      <c r="CM1602" s="350"/>
      <c r="CN1602" s="350"/>
      <c r="CO1602" s="350"/>
      <c r="CP1602" s="350"/>
      <c r="CQ1602" s="350"/>
      <c r="CR1602" s="350"/>
      <c r="CS1602" s="350"/>
      <c r="CT1602" s="350"/>
      <c r="CU1602" s="350"/>
      <c r="CV1602" s="350"/>
      <c r="CW1602" s="350"/>
      <c r="CX1602" s="350"/>
      <c r="CY1602" s="350"/>
      <c r="CZ1602" s="350"/>
      <c r="DA1602" s="350"/>
      <c r="DB1602" s="350"/>
      <c r="DC1602" s="350"/>
      <c r="DD1602" s="350"/>
      <c r="DE1602" s="350"/>
      <c r="DF1602" s="350"/>
      <c r="DG1602" s="350"/>
      <c r="DH1602" s="350"/>
      <c r="DI1602" s="350"/>
      <c r="DJ1602" s="350"/>
      <c r="DK1602" s="350"/>
      <c r="DL1602" s="350"/>
      <c r="DM1602" s="350"/>
      <c r="DN1602" s="350"/>
      <c r="DO1602" s="350"/>
      <c r="DP1602" s="350"/>
      <c r="DQ1602" s="350"/>
      <c r="DR1602" s="350"/>
      <c r="DS1602" s="350"/>
      <c r="DT1602" s="350"/>
      <c r="DU1602" s="350"/>
      <c r="DV1602" s="350"/>
      <c r="DW1602" s="350"/>
      <c r="DX1602" s="350"/>
      <c r="DY1602" s="350"/>
      <c r="DZ1602" s="350"/>
      <c r="EA1602" s="350"/>
      <c r="EB1602" s="350"/>
      <c r="EC1602" s="350"/>
      <c r="ED1602" s="350"/>
      <c r="EE1602" s="350"/>
      <c r="EF1602" s="350"/>
      <c r="EG1602" s="350"/>
      <c r="EH1602" s="350"/>
      <c r="EI1602" s="350"/>
      <c r="EJ1602" s="350"/>
      <c r="EK1602" s="350"/>
      <c r="EL1602" s="350"/>
      <c r="EM1602" s="350"/>
      <c r="EN1602" s="350"/>
      <c r="EO1602" s="350"/>
      <c r="EP1602" s="350"/>
      <c r="EQ1602" s="350"/>
      <c r="ER1602" s="350"/>
      <c r="ES1602" s="350"/>
      <c r="ET1602" s="350"/>
      <c r="EU1602" s="350"/>
      <c r="EV1602" s="350"/>
      <c r="EW1602" s="350"/>
      <c r="EX1602" s="350"/>
      <c r="EY1602" s="350"/>
      <c r="EZ1602" s="350"/>
      <c r="FA1602" s="350"/>
      <c r="FB1602" s="350"/>
      <c r="FC1602" s="350"/>
      <c r="FD1602" s="350"/>
      <c r="FE1602" s="350"/>
      <c r="FF1602" s="350"/>
      <c r="FG1602" s="350"/>
      <c r="FH1602" s="350"/>
      <c r="FI1602" s="350"/>
      <c r="FJ1602" s="350"/>
      <c r="FK1602" s="350"/>
      <c r="FL1602" s="350"/>
      <c r="FM1602" s="350"/>
      <c r="FN1602" s="350"/>
      <c r="FO1602" s="350"/>
      <c r="FP1602" s="350"/>
      <c r="FQ1602" s="350"/>
      <c r="FR1602" s="350"/>
      <c r="FS1602" s="350"/>
      <c r="FT1602" s="350"/>
      <c r="FU1602" s="350"/>
      <c r="FV1602" s="350"/>
      <c r="FW1602" s="350"/>
      <c r="FX1602" s="350"/>
      <c r="FY1602" s="350"/>
      <c r="FZ1602" s="350"/>
      <c r="GA1602" s="350"/>
      <c r="GB1602" s="350"/>
      <c r="GC1602" s="350"/>
      <c r="GD1602" s="350"/>
      <c r="GE1602" s="350"/>
      <c r="GF1602" s="350"/>
      <c r="GG1602" s="350"/>
      <c r="GH1602" s="350"/>
      <c r="GI1602" s="350"/>
      <c r="GJ1602" s="350"/>
      <c r="GK1602" s="350"/>
      <c r="GL1602" s="350"/>
      <c r="GM1602" s="350"/>
      <c r="GN1602" s="350"/>
      <c r="GO1602" s="350"/>
      <c r="GP1602" s="350"/>
      <c r="GQ1602" s="350"/>
      <c r="GR1602" s="350"/>
      <c r="GS1602" s="350"/>
      <c r="GT1602" s="350"/>
      <c r="GU1602" s="350"/>
      <c r="GV1602" s="350"/>
      <c r="GW1602" s="350"/>
      <c r="GX1602" s="350"/>
      <c r="GY1602" s="350"/>
      <c r="GZ1602" s="350"/>
      <c r="HA1602" s="350"/>
      <c r="HB1602" s="350"/>
      <c r="HC1602" s="350"/>
      <c r="HD1602" s="350"/>
      <c r="HE1602" s="350"/>
      <c r="HF1602" s="350"/>
      <c r="HG1602" s="350"/>
      <c r="HH1602" s="350"/>
      <c r="HI1602" s="350"/>
      <c r="HJ1602" s="350"/>
      <c r="HK1602" s="350"/>
      <c r="HL1602" s="350"/>
      <c r="HM1602" s="350"/>
      <c r="HN1602" s="350"/>
      <c r="HO1602" s="350"/>
      <c r="HP1602" s="350"/>
      <c r="HQ1602" s="350"/>
      <c r="HR1602" s="350"/>
      <c r="HS1602" s="350"/>
      <c r="HT1602" s="350"/>
      <c r="HU1602" s="350"/>
      <c r="HV1602" s="350"/>
      <c r="HW1602" s="350"/>
      <c r="HX1602" s="350"/>
      <c r="HY1602" s="350"/>
      <c r="HZ1602" s="350"/>
      <c r="IA1602" s="350"/>
      <c r="IB1602" s="350"/>
      <c r="IC1602" s="350"/>
      <c r="ID1602" s="350"/>
      <c r="IE1602" s="350"/>
      <c r="IF1602" s="350"/>
      <c r="IG1602" s="350"/>
      <c r="IH1602" s="350"/>
      <c r="II1602" s="350"/>
      <c r="IJ1602" s="350"/>
      <c r="IK1602" s="350"/>
      <c r="IL1602" s="350"/>
      <c r="IM1602" s="350"/>
      <c r="IN1602" s="350"/>
      <c r="IO1602" s="350"/>
      <c r="IP1602" s="350"/>
      <c r="IQ1602" s="350"/>
      <c r="IR1602" s="350"/>
      <c r="IS1602" s="350"/>
      <c r="IT1602" s="350"/>
      <c r="IU1602" s="350"/>
      <c r="IV1602" s="350"/>
      <c r="IW1602" s="350"/>
      <c r="IX1602" s="350"/>
      <c r="IY1602" s="350"/>
      <c r="IZ1602" s="350"/>
      <c r="JA1602" s="350"/>
      <c r="JB1602" s="350"/>
      <c r="JC1602" s="350"/>
      <c r="JD1602" s="350"/>
      <c r="JE1602" s="350"/>
      <c r="JF1602" s="350"/>
      <c r="JG1602" s="350"/>
      <c r="JH1602" s="350"/>
      <c r="JI1602" s="350"/>
      <c r="JJ1602" s="350"/>
      <c r="JK1602" s="350"/>
      <c r="JL1602" s="350"/>
      <c r="JM1602" s="350"/>
      <c r="JN1602" s="350"/>
      <c r="JO1602" s="350"/>
      <c r="JP1602" s="350"/>
      <c r="JQ1602" s="350"/>
      <c r="JR1602" s="350"/>
      <c r="JS1602" s="350"/>
      <c r="JT1602" s="350"/>
      <c r="JU1602" s="350"/>
      <c r="JV1602" s="350"/>
      <c r="JW1602" s="350"/>
      <c r="JX1602" s="350"/>
      <c r="JY1602" s="350"/>
      <c r="JZ1602" s="350"/>
      <c r="KA1602" s="350"/>
      <c r="KB1602" s="350"/>
      <c r="KC1602" s="350"/>
      <c r="KD1602" s="350"/>
      <c r="KE1602" s="350"/>
      <c r="KF1602" s="350"/>
      <c r="KG1602" s="350"/>
      <c r="KH1602" s="350"/>
      <c r="KI1602" s="350"/>
      <c r="KJ1602" s="350"/>
      <c r="KK1602" s="350"/>
      <c r="KL1602" s="350"/>
      <c r="KM1602" s="350"/>
      <c r="KN1602" s="350"/>
      <c r="KO1602" s="350"/>
      <c r="KP1602" s="350"/>
      <c r="KQ1602" s="350"/>
      <c r="KR1602" s="350"/>
      <c r="KS1602" s="350"/>
      <c r="KT1602" s="350"/>
      <c r="KU1602" s="350"/>
      <c r="KV1602" s="350"/>
      <c r="KW1602" s="350"/>
      <c r="KX1602" s="350"/>
      <c r="KY1602" s="350"/>
      <c r="KZ1602" s="350"/>
      <c r="LA1602" s="350"/>
      <c r="LB1602" s="350"/>
      <c r="LC1602" s="350"/>
      <c r="LD1602" s="350"/>
      <c r="LE1602" s="350"/>
      <c r="LF1602" s="350"/>
      <c r="LG1602" s="350"/>
      <c r="LH1602" s="350"/>
      <c r="LI1602" s="350"/>
      <c r="LJ1602" s="350"/>
      <c r="LK1602" s="350"/>
      <c r="LL1602" s="350"/>
      <c r="LM1602" s="350"/>
      <c r="LN1602" s="350"/>
      <c r="LO1602" s="350"/>
      <c r="LP1602" s="350"/>
      <c r="LQ1602" s="350"/>
      <c r="LR1602" s="350"/>
      <c r="LS1602" s="350"/>
      <c r="LT1602" s="350"/>
      <c r="LU1602" s="350"/>
      <c r="LV1602" s="350"/>
      <c r="LW1602" s="350"/>
      <c r="LX1602" s="350"/>
      <c r="LY1602" s="350"/>
      <c r="LZ1602" s="350"/>
      <c r="MA1602" s="350"/>
      <c r="MB1602" s="350"/>
      <c r="MC1602" s="350"/>
      <c r="MD1602" s="350"/>
      <c r="ME1602" s="350"/>
      <c r="MF1602" s="350"/>
      <c r="MG1602" s="350"/>
      <c r="MH1602" s="350"/>
      <c r="MI1602" s="350"/>
      <c r="MJ1602" s="350"/>
      <c r="MK1602" s="350"/>
      <c r="ML1602" s="350"/>
      <c r="MM1602" s="350"/>
      <c r="MN1602" s="350"/>
      <c r="MO1602" s="350"/>
      <c r="MP1602" s="350"/>
      <c r="MQ1602" s="350"/>
      <c r="MR1602" s="350"/>
      <c r="MS1602" s="350"/>
      <c r="MT1602" s="350"/>
      <c r="MU1602" s="350"/>
      <c r="MV1602" s="350"/>
      <c r="MW1602" s="350"/>
      <c r="MX1602" s="350"/>
      <c r="MY1602" s="350"/>
      <c r="MZ1602" s="350"/>
      <c r="NA1602" s="350"/>
      <c r="NB1602" s="350"/>
      <c r="NC1602" s="350"/>
      <c r="ND1602" s="350"/>
      <c r="NE1602" s="350"/>
      <c r="NF1602" s="350"/>
      <c r="NG1602" s="350"/>
      <c r="NH1602" s="350"/>
      <c r="NI1602" s="350"/>
      <c r="NJ1602" s="350"/>
      <c r="NK1602" s="350"/>
      <c r="NL1602" s="350"/>
      <c r="NM1602" s="350"/>
      <c r="NN1602" s="350"/>
      <c r="NO1602" s="350"/>
      <c r="NP1602" s="350"/>
      <c r="NQ1602" s="350"/>
      <c r="NR1602" s="350"/>
      <c r="NS1602" s="350"/>
      <c r="NT1602" s="350"/>
      <c r="NU1602" s="350"/>
      <c r="NV1602" s="350"/>
      <c r="NW1602" s="350"/>
      <c r="NX1602" s="350"/>
    </row>
    <row r="1603" spans="1:388" s="353" customFormat="1" ht="34.5" customHeight="1" x14ac:dyDescent="0.25">
      <c r="A1603" s="3502">
        <v>1</v>
      </c>
      <c r="B1603" s="3535" t="s">
        <v>885</v>
      </c>
      <c r="C1603" s="3491"/>
      <c r="D1603" s="3491"/>
      <c r="E1603" s="3504"/>
      <c r="F1603" s="3536"/>
      <c r="G1603" s="3536" t="str">
        <f>IF(ISBLANK(H1603),"",IF(H1603="BN",VLOOKUP(B1603,'[4]V. BAHAN'!$B$8:$E$1099,3,FALSE),IFERROR(VLOOKUP(H1603,'[4]III. DAFTAR AHS'!$B$7:$H$872,5,FALSE),"ls")))</f>
        <v/>
      </c>
      <c r="H1603" s="3536"/>
      <c r="I1603" s="3536" t="s">
        <v>243</v>
      </c>
      <c r="J1603" s="935"/>
      <c r="K1603" s="3537"/>
      <c r="L1603" s="3454"/>
      <c r="M1603" s="1934">
        <f>'[6]LAP MINGGUAN 10'!Q1603</f>
        <v>0</v>
      </c>
      <c r="N1603" s="1934">
        <f t="shared" si="233"/>
        <v>0</v>
      </c>
      <c r="O1603" s="3507"/>
      <c r="P1603" s="3507"/>
      <c r="Q1603" s="3507"/>
      <c r="R1603" s="3507"/>
      <c r="S1603" s="3508"/>
      <c r="T1603" s="3509"/>
    </row>
    <row r="1604" spans="1:388" s="342" customFormat="1" ht="34.5" customHeight="1" x14ac:dyDescent="0.25">
      <c r="A1604" s="3510" t="s">
        <v>25</v>
      </c>
      <c r="B1604" s="3511" t="s">
        <v>776</v>
      </c>
      <c r="C1604" s="3512"/>
      <c r="D1604" s="3512"/>
      <c r="E1604" s="3513"/>
      <c r="F1604" s="3514">
        <v>9.67</v>
      </c>
      <c r="G1604" s="3452" t="str">
        <f>IF(ISBLANK(H1604),"",IF(H1604="BN",VLOOKUP(B1604,'[4]V. BAHAN'!$B$8:$E$14999,3,FALSE),IFERROR(VLOOKUP(H1604,'[4]III. DAFTAR AHS'!$B$7:$H$14999,5,FALSE),"ls")))</f>
        <v xml:space="preserve">m' </v>
      </c>
      <c r="H1604" s="3514" t="s">
        <v>777</v>
      </c>
      <c r="I1604" s="3226" t="s">
        <v>778</v>
      </c>
      <c r="J1604" s="3453">
        <f>VLOOKUP(B1604,'[5] RAB LAMA'!$B$9:$E$5553,4,FALSE)</f>
        <v>123617.19941264046</v>
      </c>
      <c r="K1604" s="3453">
        <f t="shared" ref="K1604:K1615" si="247">J1604*F1604</f>
        <v>1195378.3183202331</v>
      </c>
      <c r="L1604" s="3454">
        <f t="shared" ref="L1604:L1615" si="248">K1604/$K$4349*100</f>
        <v>3.1282695084593457E-3</v>
      </c>
      <c r="M1604" s="1934">
        <f>'[6]LAP MINGGUAN 10'!Q1604</f>
        <v>0</v>
      </c>
      <c r="N1604" s="1934">
        <f t="shared" si="233"/>
        <v>0</v>
      </c>
      <c r="O1604" s="3299"/>
      <c r="P1604" s="3299">
        <f t="shared" ref="P1604:P1615" si="249">L1604*O1604/100</f>
        <v>0</v>
      </c>
      <c r="Q1604" s="3299"/>
      <c r="R1604" s="3299">
        <f t="shared" ref="R1604:R1615" si="250">L1604*Q1604/100</f>
        <v>0</v>
      </c>
      <c r="S1604" s="3300"/>
      <c r="T1604" s="359"/>
    </row>
    <row r="1605" spans="1:388" s="342" customFormat="1" ht="34.5" customHeight="1" x14ac:dyDescent="0.25">
      <c r="A1605" s="3510" t="s">
        <v>25</v>
      </c>
      <c r="B1605" s="3511" t="s">
        <v>798</v>
      </c>
      <c r="C1605" s="3512"/>
      <c r="D1605" s="3512"/>
      <c r="E1605" s="3513"/>
      <c r="F1605" s="3514">
        <v>12.02</v>
      </c>
      <c r="G1605" s="3452" t="str">
        <f>IF(ISBLANK(H1605),"",IF(H1605="BN",VLOOKUP(B1605,'[4]V. BAHAN'!$B$8:$E$14999,3,FALSE),IFERROR(VLOOKUP(H1605,'[4]III. DAFTAR AHS'!$B$7:$H$14999,5,FALSE),"ls")))</f>
        <v xml:space="preserve">m' </v>
      </c>
      <c r="H1605" s="3514" t="s">
        <v>799</v>
      </c>
      <c r="I1605" s="3226" t="s">
        <v>427</v>
      </c>
      <c r="J1605" s="3453">
        <f>VLOOKUP(B1605,'[5] RAB LAMA'!$B$9:$E$5553,4,FALSE)</f>
        <v>1146632.0032474999</v>
      </c>
      <c r="K1605" s="3453">
        <f t="shared" si="247"/>
        <v>13782516.679034948</v>
      </c>
      <c r="L1605" s="3454">
        <f t="shared" si="248"/>
        <v>3.6068436256601971E-2</v>
      </c>
      <c r="M1605" s="1934">
        <f>'[6]LAP MINGGUAN 10'!Q1605</f>
        <v>0</v>
      </c>
      <c r="N1605" s="1934">
        <f t="shared" si="233"/>
        <v>0</v>
      </c>
      <c r="O1605" s="3299"/>
      <c r="P1605" s="3299">
        <f t="shared" si="249"/>
        <v>0</v>
      </c>
      <c r="Q1605" s="3299"/>
      <c r="R1605" s="3299">
        <f t="shared" si="250"/>
        <v>0</v>
      </c>
      <c r="S1605" s="3300"/>
      <c r="T1605" s="359"/>
    </row>
    <row r="1606" spans="1:388" s="342" customFormat="1" ht="34.5" customHeight="1" x14ac:dyDescent="0.25">
      <c r="A1606" s="3510" t="s">
        <v>25</v>
      </c>
      <c r="B1606" s="3511" t="s">
        <v>877</v>
      </c>
      <c r="C1606" s="3512"/>
      <c r="D1606" s="3512"/>
      <c r="E1606" s="3513"/>
      <c r="F1606" s="3514">
        <v>5.31</v>
      </c>
      <c r="G1606" s="3452" t="str">
        <f>IF(ISBLANK(H1606),"",IF(H1606="BN",VLOOKUP(B1606,'[4]V. BAHAN'!$B$8:$E$14999,3,FALSE),IFERROR(VLOOKUP(H1606,'[4]III. DAFTAR AHS'!$B$7:$H$14999,5,FALSE),"ls")))</f>
        <v xml:space="preserve">m' </v>
      </c>
      <c r="H1606" s="3514" t="s">
        <v>799</v>
      </c>
      <c r="I1606" s="3226" t="s">
        <v>427</v>
      </c>
      <c r="J1606" s="3453">
        <f>VLOOKUP(B1606,'[5] RAB LAMA'!$B$9:$E$5553,4,FALSE)</f>
        <v>85104.107101035013</v>
      </c>
      <c r="K1606" s="3453">
        <f t="shared" si="247"/>
        <v>451902.80870649591</v>
      </c>
      <c r="L1606" s="3454">
        <f t="shared" si="248"/>
        <v>1.182616210782698E-3</v>
      </c>
      <c r="M1606" s="1934">
        <f>'[6]LAP MINGGUAN 10'!Q1606</f>
        <v>0</v>
      </c>
      <c r="N1606" s="1934">
        <f t="shared" si="233"/>
        <v>0</v>
      </c>
      <c r="O1606" s="3299"/>
      <c r="P1606" s="3299">
        <f t="shared" si="249"/>
        <v>0</v>
      </c>
      <c r="Q1606" s="3299"/>
      <c r="R1606" s="3299">
        <f t="shared" si="250"/>
        <v>0</v>
      </c>
      <c r="S1606" s="3300"/>
      <c r="T1606" s="359"/>
    </row>
    <row r="1607" spans="1:388" s="342" customFormat="1" ht="34.5" customHeight="1" x14ac:dyDescent="0.25">
      <c r="A1607" s="3510" t="s">
        <v>25</v>
      </c>
      <c r="B1607" s="3511" t="s">
        <v>810</v>
      </c>
      <c r="C1607" s="3512"/>
      <c r="D1607" s="3512"/>
      <c r="E1607" s="3513"/>
      <c r="F1607" s="3514">
        <v>0.59</v>
      </c>
      <c r="G1607" s="3452" t="str">
        <f>IF(ISBLANK(H1607),"",IF(H1607="BN",VLOOKUP(B1607,'[4]V. BAHAN'!$B$8:$E$14999,3,FALSE),IFERROR(VLOOKUP(H1607,'[4]III. DAFTAR AHS'!$B$7:$H$14999,5,FALSE),"ls")))</f>
        <v xml:space="preserve">m2 </v>
      </c>
      <c r="H1607" s="3514" t="s">
        <v>811</v>
      </c>
      <c r="I1607" s="3226" t="s">
        <v>812</v>
      </c>
      <c r="J1607" s="3453">
        <f>VLOOKUP(B1607,'[5] RAB LAMA'!$B$9:$E$5553,4,FALSE)</f>
        <v>133287.953668375</v>
      </c>
      <c r="K1607" s="3453">
        <f t="shared" si="247"/>
        <v>78639.892664341241</v>
      </c>
      <c r="L1607" s="3454">
        <f t="shared" si="248"/>
        <v>2.0579826034996818E-4</v>
      </c>
      <c r="M1607" s="1934">
        <f>'[6]LAP MINGGUAN 10'!Q1607</f>
        <v>0</v>
      </c>
      <c r="N1607" s="1934">
        <f t="shared" si="233"/>
        <v>0</v>
      </c>
      <c r="O1607" s="3299"/>
      <c r="P1607" s="3299">
        <f t="shared" si="249"/>
        <v>0</v>
      </c>
      <c r="Q1607" s="3299"/>
      <c r="R1607" s="3299">
        <f t="shared" si="250"/>
        <v>0</v>
      </c>
      <c r="S1607" s="3300"/>
      <c r="T1607" s="359"/>
    </row>
    <row r="1608" spans="1:388" s="342" customFormat="1" ht="34.5" customHeight="1" x14ac:dyDescent="0.25">
      <c r="A1608" s="3510" t="s">
        <v>25</v>
      </c>
      <c r="B1608" s="3511" t="s">
        <v>785</v>
      </c>
      <c r="C1608" s="3512"/>
      <c r="D1608" s="3512"/>
      <c r="E1608" s="3513"/>
      <c r="F1608" s="3514">
        <v>2.48</v>
      </c>
      <c r="G1608" s="3452" t="str">
        <f>IF(ISBLANK(H1608),"",IF(H1608="BN",VLOOKUP(B1608,'[4]V. BAHAN'!$B$8:$E$14999,3,FALSE),IFERROR(VLOOKUP(H1608,'[4]III. DAFTAR AHS'!$B$7:$H$14999,5,FALSE),"ls")))</f>
        <v xml:space="preserve">m2 </v>
      </c>
      <c r="H1608" s="3514" t="s">
        <v>786</v>
      </c>
      <c r="I1608" s="3226" t="s">
        <v>787</v>
      </c>
      <c r="J1608" s="3453">
        <f>VLOOKUP(B1608,'[5] RAB LAMA'!$B$9:$E$5553,4,FALSE)</f>
        <v>429712.72250500007</v>
      </c>
      <c r="K1608" s="3453">
        <f t="shared" si="247"/>
        <v>1065687.5518124001</v>
      </c>
      <c r="L1608" s="3454">
        <f t="shared" si="248"/>
        <v>2.788872629515379E-3</v>
      </c>
      <c r="M1608" s="1934">
        <f>'[6]LAP MINGGUAN 10'!Q1608</f>
        <v>0</v>
      </c>
      <c r="N1608" s="1934">
        <f t="shared" si="233"/>
        <v>0</v>
      </c>
      <c r="O1608" s="3299"/>
      <c r="P1608" s="3299">
        <f t="shared" si="249"/>
        <v>0</v>
      </c>
      <c r="Q1608" s="3299"/>
      <c r="R1608" s="3299">
        <f t="shared" si="250"/>
        <v>0</v>
      </c>
      <c r="S1608" s="3300"/>
      <c r="T1608" s="359"/>
    </row>
    <row r="1609" spans="1:388" s="342" customFormat="1" ht="34.5" customHeight="1" x14ac:dyDescent="0.25">
      <c r="A1609" s="3510" t="s">
        <v>25</v>
      </c>
      <c r="B1609" s="3511" t="s">
        <v>802</v>
      </c>
      <c r="C1609" s="3512"/>
      <c r="D1609" s="3512"/>
      <c r="E1609" s="3513"/>
      <c r="F1609" s="3514">
        <v>3</v>
      </c>
      <c r="G1609" s="3452" t="str">
        <f>IF(ISBLANK(H1609),"",IF(H1609="BN",VLOOKUP(B1609,'[4]V. BAHAN'!$B$8:$E$14999,3,FALSE),IFERROR(VLOOKUP(H1609,'[4]III. DAFTAR AHS'!$B$7:$H$14999,5,FALSE),"ls")))</f>
        <v xml:space="preserve">psg </v>
      </c>
      <c r="H1609" s="3514" t="s">
        <v>803</v>
      </c>
      <c r="I1609" s="3226" t="s">
        <v>804</v>
      </c>
      <c r="J1609" s="3453">
        <f>VLOOKUP(B1609,'[5] RAB LAMA'!$B$9:$E$5553,4,FALSE)</f>
        <v>72392.014419999992</v>
      </c>
      <c r="K1609" s="3453">
        <f t="shared" si="247"/>
        <v>217176.04325999998</v>
      </c>
      <c r="L1609" s="3454">
        <f t="shared" si="248"/>
        <v>5.6834324638980398E-4</v>
      </c>
      <c r="M1609" s="1934">
        <f>'[6]LAP MINGGUAN 10'!Q1609</f>
        <v>0</v>
      </c>
      <c r="N1609" s="1934">
        <f t="shared" si="233"/>
        <v>0</v>
      </c>
      <c r="O1609" s="3299"/>
      <c r="P1609" s="3299">
        <f t="shared" si="249"/>
        <v>0</v>
      </c>
      <c r="Q1609" s="3299"/>
      <c r="R1609" s="3299">
        <f t="shared" si="250"/>
        <v>0</v>
      </c>
      <c r="S1609" s="3300"/>
      <c r="T1609" s="359"/>
    </row>
    <row r="1610" spans="1:388" s="342" customFormat="1" ht="34.5" customHeight="1" x14ac:dyDescent="0.25">
      <c r="A1610" s="3510" t="s">
        <v>25</v>
      </c>
      <c r="B1610" s="3511" t="s">
        <v>805</v>
      </c>
      <c r="C1610" s="3512"/>
      <c r="D1610" s="3512"/>
      <c r="E1610" s="3513"/>
      <c r="F1610" s="3514">
        <v>2</v>
      </c>
      <c r="G1610" s="3452" t="str">
        <f>IF(ISBLANK(H1610),"",IF(H1610="BN",VLOOKUP(B1610,'[4]V. BAHAN'!$B$8:$E$14999,3,FALSE),IFERROR(VLOOKUP(H1610,'[4]III. DAFTAR AHS'!$B$7:$H$14999,5,FALSE),"ls")))</f>
        <v xml:space="preserve">psg </v>
      </c>
      <c r="H1610" s="3514" t="s">
        <v>806</v>
      </c>
      <c r="I1610" s="3226" t="s">
        <v>427</v>
      </c>
      <c r="J1610" s="3453">
        <f>VLOOKUP(B1610,'[5] RAB LAMA'!$B$9:$E$5553,4,FALSE)</f>
        <v>426886.82590400003</v>
      </c>
      <c r="K1610" s="3453">
        <f t="shared" si="247"/>
        <v>853773.65180800005</v>
      </c>
      <c r="L1610" s="3454">
        <f t="shared" si="248"/>
        <v>2.2343002555291923E-3</v>
      </c>
      <c r="M1610" s="1934">
        <f>'[6]LAP MINGGUAN 10'!Q1610</f>
        <v>0</v>
      </c>
      <c r="N1610" s="1934">
        <f t="shared" si="233"/>
        <v>0</v>
      </c>
      <c r="O1610" s="3299"/>
      <c r="P1610" s="3299">
        <f t="shared" si="249"/>
        <v>0</v>
      </c>
      <c r="Q1610" s="3299"/>
      <c r="R1610" s="3299">
        <f t="shared" si="250"/>
        <v>0</v>
      </c>
      <c r="S1610" s="3300"/>
      <c r="T1610" s="359"/>
    </row>
    <row r="1611" spans="1:388" s="342" customFormat="1" ht="34.5" customHeight="1" x14ac:dyDescent="0.25">
      <c r="A1611" s="3510" t="s">
        <v>25</v>
      </c>
      <c r="B1611" s="3511" t="s">
        <v>807</v>
      </c>
      <c r="C1611" s="3512"/>
      <c r="D1611" s="3512"/>
      <c r="E1611" s="3513"/>
      <c r="F1611" s="3514">
        <v>1</v>
      </c>
      <c r="G1611" s="3452" t="str">
        <f>IF(ISBLANK(H1611),"",IF(H1611="BN",VLOOKUP(B1611,'[4]V. BAHAN'!$B$8:$E$14999,3,FALSE),IFERROR(VLOOKUP(H1611,'[4]III. DAFTAR AHS'!$B$7:$H$14999,5,FALSE),"ls")))</f>
        <v xml:space="preserve">set </v>
      </c>
      <c r="H1611" s="3514" t="s">
        <v>808</v>
      </c>
      <c r="I1611" s="3226" t="s">
        <v>809</v>
      </c>
      <c r="J1611" s="3453">
        <f>VLOOKUP(B1611,'[5] RAB LAMA'!$B$9:$E$5553,4,FALSE)</f>
        <v>487271.62676499999</v>
      </c>
      <c r="K1611" s="3453">
        <f t="shared" si="247"/>
        <v>487271.62676499999</v>
      </c>
      <c r="L1611" s="3454">
        <f t="shared" si="248"/>
        <v>1.2751753557721623E-3</v>
      </c>
      <c r="M1611" s="1934">
        <f>'[6]LAP MINGGUAN 10'!Q1611</f>
        <v>0</v>
      </c>
      <c r="N1611" s="1934">
        <f t="shared" si="233"/>
        <v>0</v>
      </c>
      <c r="O1611" s="3299"/>
      <c r="P1611" s="3299">
        <f t="shared" si="249"/>
        <v>0</v>
      </c>
      <c r="Q1611" s="3299"/>
      <c r="R1611" s="3299">
        <f t="shared" si="250"/>
        <v>0</v>
      </c>
      <c r="S1611" s="3300"/>
      <c r="T1611" s="359"/>
    </row>
    <row r="1612" spans="1:388" s="342" customFormat="1" ht="34.5" customHeight="1" x14ac:dyDescent="0.25">
      <c r="A1612" s="3510" t="s">
        <v>25</v>
      </c>
      <c r="B1612" s="3511" t="s">
        <v>813</v>
      </c>
      <c r="C1612" s="3512"/>
      <c r="D1612" s="3512"/>
      <c r="E1612" s="3513"/>
      <c r="F1612" s="3514">
        <v>2</v>
      </c>
      <c r="G1612" s="3452" t="str">
        <f>IF(ISBLANK(H1612),"",IF(H1612="BN",VLOOKUP(B1612,'[4]V. BAHAN'!$B$8:$E$14999,3,FALSE),IFERROR(VLOOKUP(H1612,'[4]III. DAFTAR AHS'!$B$7:$H$14999,5,FALSE),"ls")))</f>
        <v xml:space="preserve">psg </v>
      </c>
      <c r="H1612" s="3514" t="s">
        <v>814</v>
      </c>
      <c r="I1612" s="3226" t="s">
        <v>815</v>
      </c>
      <c r="J1612" s="3453">
        <f>VLOOKUP(B1612,'[5] RAB LAMA'!$B$9:$E$5553,4,FALSE)</f>
        <v>126943.45630999999</v>
      </c>
      <c r="K1612" s="3453">
        <f t="shared" si="247"/>
        <v>253886.91261999999</v>
      </c>
      <c r="L1612" s="3454">
        <f t="shared" si="248"/>
        <v>6.6441449972263989E-4</v>
      </c>
      <c r="M1612" s="1934">
        <f>'[6]LAP MINGGUAN 10'!Q1612</f>
        <v>0</v>
      </c>
      <c r="N1612" s="1934">
        <f t="shared" si="233"/>
        <v>0</v>
      </c>
      <c r="O1612" s="3299"/>
      <c r="P1612" s="3299">
        <f t="shared" si="249"/>
        <v>0</v>
      </c>
      <c r="Q1612" s="3299"/>
      <c r="R1612" s="3299">
        <f t="shared" si="250"/>
        <v>0</v>
      </c>
      <c r="S1612" s="3300"/>
      <c r="T1612" s="359"/>
    </row>
    <row r="1613" spans="1:388" s="342" customFormat="1" ht="34.5" customHeight="1" x14ac:dyDescent="0.25">
      <c r="A1613" s="3510" t="s">
        <v>25</v>
      </c>
      <c r="B1613" s="3511" t="s">
        <v>816</v>
      </c>
      <c r="C1613" s="3512"/>
      <c r="D1613" s="3512"/>
      <c r="E1613" s="3513"/>
      <c r="F1613" s="3514">
        <v>2</v>
      </c>
      <c r="G1613" s="3452" t="str">
        <f>IF(ISBLANK(H1613),"",IF(H1613="BN",VLOOKUP(B1613,'[4]V. BAHAN'!$B$8:$E$14999,3,FALSE),IFERROR(VLOOKUP(H1613,'[4]III. DAFTAR AHS'!$B$7:$H$14999,5,FALSE),"ls")))</f>
        <v xml:space="preserve">bh </v>
      </c>
      <c r="H1613" s="3514" t="s">
        <v>817</v>
      </c>
      <c r="I1613" s="3226" t="s">
        <v>818</v>
      </c>
      <c r="J1613" s="3453">
        <f>VLOOKUP(B1613,'[5] RAB LAMA'!$B$9:$E$5553,4,FALSE)</f>
        <v>72384.732090000005</v>
      </c>
      <c r="K1613" s="3453">
        <f t="shared" si="247"/>
        <v>144769.46418000001</v>
      </c>
      <c r="L1613" s="3454">
        <f t="shared" si="248"/>
        <v>3.7885738231113606E-4</v>
      </c>
      <c r="M1613" s="1934">
        <f>'[6]LAP MINGGUAN 10'!Q1613</f>
        <v>0</v>
      </c>
      <c r="N1613" s="1934">
        <f t="shared" si="233"/>
        <v>0</v>
      </c>
      <c r="O1613" s="3299"/>
      <c r="P1613" s="3299">
        <f t="shared" si="249"/>
        <v>0</v>
      </c>
      <c r="Q1613" s="3299"/>
      <c r="R1613" s="3299">
        <f t="shared" si="250"/>
        <v>0</v>
      </c>
      <c r="S1613" s="3300"/>
      <c r="T1613" s="359"/>
    </row>
    <row r="1614" spans="1:388" s="342" customFormat="1" ht="34.5" customHeight="1" x14ac:dyDescent="0.25">
      <c r="A1614" s="3510" t="s">
        <v>25</v>
      </c>
      <c r="B1614" s="3511" t="s">
        <v>822</v>
      </c>
      <c r="C1614" s="3512"/>
      <c r="D1614" s="3512"/>
      <c r="E1614" s="3513"/>
      <c r="F1614" s="3514">
        <v>1</v>
      </c>
      <c r="G1614" s="3452" t="str">
        <f>IF(ISBLANK(H1614),"",IF(H1614="BN",VLOOKUP(B1614,'[4]V. BAHAN'!$B$8:$E$14999,3,FALSE),IFERROR(VLOOKUP(H1614,'[4]III. DAFTAR AHS'!$B$7:$H$14999,5,FALSE),"ls")))</f>
        <v xml:space="preserve">bh </v>
      </c>
      <c r="H1614" s="3514" t="s">
        <v>823</v>
      </c>
      <c r="I1614" s="3226" t="s">
        <v>824</v>
      </c>
      <c r="J1614" s="3453">
        <f>VLOOKUP(B1614,'[5] RAB LAMA'!$B$9:$E$5553,4,FALSE)</f>
        <v>94824.732090000005</v>
      </c>
      <c r="K1614" s="3453">
        <f t="shared" si="247"/>
        <v>94824.732090000005</v>
      </c>
      <c r="L1614" s="3454">
        <f t="shared" si="248"/>
        <v>2.4815350378933884E-4</v>
      </c>
      <c r="M1614" s="1934">
        <f>'[6]LAP MINGGUAN 10'!Q1614</f>
        <v>0</v>
      </c>
      <c r="N1614" s="1934">
        <f t="shared" si="233"/>
        <v>0</v>
      </c>
      <c r="O1614" s="3299"/>
      <c r="P1614" s="3299">
        <f t="shared" si="249"/>
        <v>0</v>
      </c>
      <c r="Q1614" s="3299"/>
      <c r="R1614" s="3299">
        <f t="shared" si="250"/>
        <v>0</v>
      </c>
      <c r="S1614" s="3300"/>
      <c r="T1614" s="359"/>
    </row>
    <row r="1615" spans="1:388" s="342" customFormat="1" ht="34.5" customHeight="1" x14ac:dyDescent="0.25">
      <c r="A1615" s="3510" t="s">
        <v>25</v>
      </c>
      <c r="B1615" s="3511" t="s">
        <v>825</v>
      </c>
      <c r="C1615" s="3512"/>
      <c r="D1615" s="3512"/>
      <c r="E1615" s="3513"/>
      <c r="F1615" s="3514">
        <v>11.32</v>
      </c>
      <c r="G1615" s="3452" t="str">
        <f>IF(ISBLANK(H1615),"",IF(H1615="BN",VLOOKUP(B1615,'[4]V. BAHAN'!$B$8:$E$14999,3,FALSE),IFERROR(VLOOKUP(H1615,'[4]III. DAFTAR AHS'!$B$7:$H$14999,5,FALSE),"ls")))</f>
        <v>m1</v>
      </c>
      <c r="H1615" s="3514" t="s">
        <v>365</v>
      </c>
      <c r="I1615" s="3226" t="s">
        <v>366</v>
      </c>
      <c r="J1615" s="3453">
        <f>VLOOKUP(B1615,'[5] RAB LAMA'!$B$9:$E$5553,4,FALSE)</f>
        <v>1750</v>
      </c>
      <c r="K1615" s="3453">
        <f t="shared" si="247"/>
        <v>19810</v>
      </c>
      <c r="L1615" s="3454">
        <f t="shared" si="248"/>
        <v>5.1842180850044551E-5</v>
      </c>
      <c r="M1615" s="1934">
        <f>'[6]LAP MINGGUAN 10'!Q1615</f>
        <v>0</v>
      </c>
      <c r="N1615" s="1934">
        <f t="shared" si="233"/>
        <v>0</v>
      </c>
      <c r="O1615" s="3299"/>
      <c r="P1615" s="3299">
        <f t="shared" si="249"/>
        <v>0</v>
      </c>
      <c r="Q1615" s="3299"/>
      <c r="R1615" s="3299">
        <f t="shared" si="250"/>
        <v>0</v>
      </c>
      <c r="S1615" s="3300"/>
      <c r="T1615" s="359"/>
    </row>
    <row r="1616" spans="1:388" s="342" customFormat="1" ht="34.5" customHeight="1" x14ac:dyDescent="0.25">
      <c r="A1616" s="3510"/>
      <c r="B1616" s="3522"/>
      <c r="C1616" s="3328"/>
      <c r="D1616" s="3328"/>
      <c r="E1616" s="3523"/>
      <c r="F1616" s="3514"/>
      <c r="G1616" s="3514" t="str">
        <f>IF(ISBLANK(H1616),"",IF(H1616="BN",VLOOKUP(B1616,'[4]V. BAHAN'!$B$8:$E$1099,3,FALSE),IFERROR(VLOOKUP(H1616,'[4]III. DAFTAR AHS'!$B$7:$H$872,5,FALSE),"ls")))</f>
        <v/>
      </c>
      <c r="H1616" s="3514"/>
      <c r="I1616" s="3514" t="s">
        <v>243</v>
      </c>
      <c r="J1616" s="3519"/>
      <c r="K1616" s="3519"/>
      <c r="L1616" s="3454"/>
      <c r="M1616" s="1934">
        <f>'[6]LAP MINGGUAN 10'!Q1616</f>
        <v>0</v>
      </c>
      <c r="N1616" s="1934">
        <f t="shared" si="233"/>
        <v>0</v>
      </c>
      <c r="O1616" s="3299"/>
      <c r="P1616" s="3299"/>
      <c r="Q1616" s="3299"/>
      <c r="R1616" s="3299"/>
      <c r="S1616" s="3300"/>
      <c r="T1616" s="359"/>
    </row>
    <row r="1617" spans="1:21" s="353" customFormat="1" ht="34.5" customHeight="1" x14ac:dyDescent="0.25">
      <c r="A1617" s="3515">
        <f>+A1603+1</f>
        <v>2</v>
      </c>
      <c r="B1617" s="3516" t="s">
        <v>886</v>
      </c>
      <c r="C1617" s="3517"/>
      <c r="D1617" s="3517"/>
      <c r="E1617" s="3518"/>
      <c r="F1617" s="3514"/>
      <c r="G1617" s="3514" t="str">
        <f>IF(ISBLANK(H1617),"",IF(H1617="BN",VLOOKUP(B1617,'[4]V. BAHAN'!$B$8:$E$1099,3,FALSE),IFERROR(VLOOKUP(H1617,'[4]III. DAFTAR AHS'!$B$7:$H$872,5,FALSE),"ls")))</f>
        <v/>
      </c>
      <c r="H1617" s="3514"/>
      <c r="I1617" s="3514" t="s">
        <v>243</v>
      </c>
      <c r="J1617" s="935"/>
      <c r="K1617" s="3519"/>
      <c r="L1617" s="3454"/>
      <c r="M1617" s="1934">
        <f>'[6]LAP MINGGUAN 10'!Q1617</f>
        <v>0</v>
      </c>
      <c r="N1617" s="1934">
        <f t="shared" si="233"/>
        <v>0</v>
      </c>
      <c r="O1617" s="3520"/>
      <c r="P1617" s="3520"/>
      <c r="Q1617" s="3520"/>
      <c r="R1617" s="3520"/>
      <c r="S1617" s="3521"/>
      <c r="T1617" s="3509"/>
    </row>
    <row r="1618" spans="1:21" s="342" customFormat="1" ht="34.5" customHeight="1" x14ac:dyDescent="0.25">
      <c r="A1618" s="3510" t="s">
        <v>25</v>
      </c>
      <c r="B1618" s="3511" t="s">
        <v>776</v>
      </c>
      <c r="C1618" s="3512"/>
      <c r="D1618" s="3512"/>
      <c r="E1618" s="3513"/>
      <c r="F1618" s="3514">
        <v>15.16</v>
      </c>
      <c r="G1618" s="3452" t="str">
        <f>IF(ISBLANK(H1618),"",IF(H1618="BN",VLOOKUP(B1618,'[4]V. BAHAN'!$B$8:$E$14999,3,FALSE),IFERROR(VLOOKUP(H1618,'[4]III. DAFTAR AHS'!$B$7:$H$14999,5,FALSE),"ls")))</f>
        <v xml:space="preserve">m' </v>
      </c>
      <c r="H1618" s="3514" t="s">
        <v>777</v>
      </c>
      <c r="I1618" s="3226" t="s">
        <v>778</v>
      </c>
      <c r="J1618" s="3453">
        <f>VLOOKUP(B1618,'[5] RAB LAMA'!$B$9:$E$5553,4,FALSE)</f>
        <v>123617.19941264046</v>
      </c>
      <c r="K1618" s="3453">
        <f t="shared" ref="K1618:K1628" si="251">J1618*F1618</f>
        <v>1874036.7430956294</v>
      </c>
      <c r="L1618" s="3454">
        <f t="shared" ref="L1618:L1628" si="252">K1618/$K$4349*100</f>
        <v>4.9042984227759762E-3</v>
      </c>
      <c r="M1618" s="1934">
        <f>'[6]LAP MINGGUAN 10'!Q1618</f>
        <v>0</v>
      </c>
      <c r="N1618" s="1934">
        <f t="shared" si="233"/>
        <v>0</v>
      </c>
      <c r="O1618" s="3299"/>
      <c r="P1618" s="3299">
        <f t="shared" ref="P1618:P1628" si="253">L1618*O1618/100</f>
        <v>0</v>
      </c>
      <c r="Q1618" s="3299"/>
      <c r="R1618" s="3299">
        <f t="shared" ref="R1618:R1628" si="254">L1618*Q1618/100</f>
        <v>0</v>
      </c>
      <c r="S1618" s="3300"/>
      <c r="T1618" s="359"/>
    </row>
    <row r="1619" spans="1:21" s="342" customFormat="1" ht="34.5" customHeight="1" x14ac:dyDescent="0.25">
      <c r="A1619" s="3510" t="s">
        <v>25</v>
      </c>
      <c r="B1619" s="3511" t="s">
        <v>887</v>
      </c>
      <c r="C1619" s="3512"/>
      <c r="D1619" s="3512"/>
      <c r="E1619" s="3513"/>
      <c r="F1619" s="3514">
        <v>12.22</v>
      </c>
      <c r="G1619" s="3452" t="str">
        <f>IF(ISBLANK(H1619),"",IF(H1619="BN",VLOOKUP(B1619,'[4]V. BAHAN'!$B$8:$E$14999,3,FALSE),IFERROR(VLOOKUP(H1619,'[4]III. DAFTAR AHS'!$B$7:$H$14999,5,FALSE),"ls")))</f>
        <v xml:space="preserve">m' </v>
      </c>
      <c r="H1619" s="3514" t="s">
        <v>888</v>
      </c>
      <c r="I1619" s="3226" t="s">
        <v>427</v>
      </c>
      <c r="J1619" s="3453">
        <f>VLOOKUP(B1619,'[5] RAB LAMA'!$B$9:$E$5553,4,FALSE)</f>
        <v>123479.96353520795</v>
      </c>
      <c r="K1619" s="3453">
        <f t="shared" si="251"/>
        <v>1508925.1544002413</v>
      </c>
      <c r="L1619" s="3454">
        <f t="shared" si="252"/>
        <v>3.9488122535890312E-3</v>
      </c>
      <c r="M1619" s="1934">
        <f>'[6]LAP MINGGUAN 10'!Q1619</f>
        <v>0</v>
      </c>
      <c r="N1619" s="1934">
        <f t="shared" si="233"/>
        <v>0</v>
      </c>
      <c r="O1619" s="3299"/>
      <c r="P1619" s="3299">
        <f t="shared" si="253"/>
        <v>0</v>
      </c>
      <c r="Q1619" s="3299"/>
      <c r="R1619" s="3299">
        <f t="shared" si="254"/>
        <v>0</v>
      </c>
      <c r="S1619" s="3300"/>
      <c r="T1619" s="359"/>
    </row>
    <row r="1620" spans="1:21" s="342" customFormat="1" ht="34.5" customHeight="1" x14ac:dyDescent="0.25">
      <c r="A1620" s="3510" t="s">
        <v>25</v>
      </c>
      <c r="B1620" s="3511" t="s">
        <v>877</v>
      </c>
      <c r="C1620" s="3512"/>
      <c r="D1620" s="3512"/>
      <c r="E1620" s="3513"/>
      <c r="F1620" s="3514">
        <v>5.6</v>
      </c>
      <c r="G1620" s="3452" t="str">
        <f>IF(ISBLANK(H1620),"",IF(H1620="BN",VLOOKUP(B1620,'[4]V. BAHAN'!$B$8:$E$14999,3,FALSE),IFERROR(VLOOKUP(H1620,'[4]III. DAFTAR AHS'!$B$7:$H$14999,5,FALSE),"ls")))</f>
        <v xml:space="preserve">m' </v>
      </c>
      <c r="H1620" s="3514" t="s">
        <v>799</v>
      </c>
      <c r="I1620" s="3226" t="s">
        <v>427</v>
      </c>
      <c r="J1620" s="3453">
        <f>VLOOKUP(B1620,'[5] RAB LAMA'!$B$9:$E$5553,4,FALSE)</f>
        <v>85104.107101035013</v>
      </c>
      <c r="K1620" s="3453">
        <f t="shared" si="251"/>
        <v>476582.99976579606</v>
      </c>
      <c r="L1620" s="3454">
        <f t="shared" si="252"/>
        <v>1.2472035367953123E-3</v>
      </c>
      <c r="M1620" s="1934">
        <f>'[6]LAP MINGGUAN 10'!Q1620</f>
        <v>0</v>
      </c>
      <c r="N1620" s="1934">
        <f t="shared" si="233"/>
        <v>0</v>
      </c>
      <c r="O1620" s="3299"/>
      <c r="P1620" s="3299">
        <f t="shared" si="253"/>
        <v>0</v>
      </c>
      <c r="Q1620" s="3299"/>
      <c r="R1620" s="3299">
        <f t="shared" si="254"/>
        <v>0</v>
      </c>
      <c r="S1620" s="3300"/>
      <c r="T1620" s="359"/>
    </row>
    <row r="1621" spans="1:21" s="342" customFormat="1" ht="34.5" customHeight="1" x14ac:dyDescent="0.25">
      <c r="A1621" s="3510" t="s">
        <v>25</v>
      </c>
      <c r="B1621" s="3511" t="s">
        <v>810</v>
      </c>
      <c r="C1621" s="3512"/>
      <c r="D1621" s="3512"/>
      <c r="E1621" s="3513"/>
      <c r="F1621" s="3514">
        <v>0.66</v>
      </c>
      <c r="G1621" s="3452" t="str">
        <f>IF(ISBLANK(H1621),"",IF(H1621="BN",VLOOKUP(B1621,'[4]V. BAHAN'!$B$8:$E$14999,3,FALSE),IFERROR(VLOOKUP(H1621,'[4]III. DAFTAR AHS'!$B$7:$H$14999,5,FALSE),"ls")))</f>
        <v xml:space="preserve">m2 </v>
      </c>
      <c r="H1621" s="3514" t="s">
        <v>811</v>
      </c>
      <c r="I1621" s="3226" t="s">
        <v>812</v>
      </c>
      <c r="J1621" s="3453">
        <f>VLOOKUP(B1621,'[5] RAB LAMA'!$B$9:$E$5553,4,FALSE)</f>
        <v>133287.953668375</v>
      </c>
      <c r="K1621" s="3453">
        <f t="shared" si="251"/>
        <v>87970.049421127507</v>
      </c>
      <c r="L1621" s="3454">
        <f t="shared" si="252"/>
        <v>2.3021500310335427E-4</v>
      </c>
      <c r="M1621" s="1934">
        <f>'[6]LAP MINGGUAN 10'!Q1621</f>
        <v>0</v>
      </c>
      <c r="N1621" s="1934">
        <f t="shared" si="233"/>
        <v>0</v>
      </c>
      <c r="O1621" s="3299"/>
      <c r="P1621" s="3299">
        <f t="shared" si="253"/>
        <v>0</v>
      </c>
      <c r="Q1621" s="3299"/>
      <c r="R1621" s="3299">
        <f t="shared" si="254"/>
        <v>0</v>
      </c>
      <c r="S1621" s="3300"/>
      <c r="T1621" s="359"/>
    </row>
    <row r="1622" spans="1:21" s="342" customFormat="1" ht="34.5" customHeight="1" x14ac:dyDescent="0.25">
      <c r="A1622" s="3510" t="s">
        <v>25</v>
      </c>
      <c r="B1622" s="3511" t="s">
        <v>785</v>
      </c>
      <c r="C1622" s="3512"/>
      <c r="D1622" s="3512"/>
      <c r="E1622" s="3513"/>
      <c r="F1622" s="3514">
        <v>2.69</v>
      </c>
      <c r="G1622" s="3452" t="str">
        <f>IF(ISBLANK(H1622),"",IF(H1622="BN",VLOOKUP(B1622,'[4]V. BAHAN'!$B$8:$E$14999,3,FALSE),IFERROR(VLOOKUP(H1622,'[4]III. DAFTAR AHS'!$B$7:$H$14999,5,FALSE),"ls")))</f>
        <v xml:space="preserve">m2 </v>
      </c>
      <c r="H1622" s="3514" t="s">
        <v>786</v>
      </c>
      <c r="I1622" s="3226" t="s">
        <v>787</v>
      </c>
      <c r="J1622" s="3453">
        <f>VLOOKUP(B1622,'[5] RAB LAMA'!$B$9:$E$5553,4,FALSE)</f>
        <v>429712.72250500007</v>
      </c>
      <c r="K1622" s="3453">
        <f t="shared" si="251"/>
        <v>1155927.2235384502</v>
      </c>
      <c r="L1622" s="3454">
        <f t="shared" si="252"/>
        <v>3.0250271666920851E-3</v>
      </c>
      <c r="M1622" s="1934">
        <f>'[6]LAP MINGGUAN 10'!Q1622</f>
        <v>0</v>
      </c>
      <c r="N1622" s="1934">
        <f t="shared" si="233"/>
        <v>0</v>
      </c>
      <c r="O1622" s="3299"/>
      <c r="P1622" s="3299">
        <f t="shared" si="253"/>
        <v>0</v>
      </c>
      <c r="Q1622" s="3299"/>
      <c r="R1622" s="3299">
        <f t="shared" si="254"/>
        <v>0</v>
      </c>
      <c r="S1622" s="3300"/>
      <c r="T1622" s="359"/>
    </row>
    <row r="1623" spans="1:21" s="342" customFormat="1" ht="34.5" customHeight="1" x14ac:dyDescent="0.25">
      <c r="A1623" s="3510" t="s">
        <v>25</v>
      </c>
      <c r="B1623" s="3511" t="s">
        <v>802</v>
      </c>
      <c r="C1623" s="3512"/>
      <c r="D1623" s="3512"/>
      <c r="E1623" s="3513"/>
      <c r="F1623" s="3514">
        <v>3</v>
      </c>
      <c r="G1623" s="3452" t="str">
        <f>IF(ISBLANK(H1623),"",IF(H1623="BN",VLOOKUP(B1623,'[4]V. BAHAN'!$B$8:$E$14999,3,FALSE),IFERROR(VLOOKUP(H1623,'[4]III. DAFTAR AHS'!$B$7:$H$14999,5,FALSE),"ls")))</f>
        <v xml:space="preserve">psg </v>
      </c>
      <c r="H1623" s="3514" t="s">
        <v>803</v>
      </c>
      <c r="I1623" s="3226" t="s">
        <v>804</v>
      </c>
      <c r="J1623" s="3453">
        <f>VLOOKUP(B1623,'[5] RAB LAMA'!$B$9:$E$5553,4,FALSE)</f>
        <v>72392.014419999992</v>
      </c>
      <c r="K1623" s="3453">
        <f t="shared" si="251"/>
        <v>217176.04325999998</v>
      </c>
      <c r="L1623" s="3454">
        <f t="shared" si="252"/>
        <v>5.6834324638980398E-4</v>
      </c>
      <c r="M1623" s="1934">
        <f>'[6]LAP MINGGUAN 10'!Q1623</f>
        <v>0</v>
      </c>
      <c r="N1623" s="1934">
        <f t="shared" si="233"/>
        <v>0</v>
      </c>
      <c r="O1623" s="3299"/>
      <c r="P1623" s="3299">
        <f t="shared" si="253"/>
        <v>0</v>
      </c>
      <c r="Q1623" s="3299"/>
      <c r="R1623" s="3299">
        <f t="shared" si="254"/>
        <v>0</v>
      </c>
      <c r="S1623" s="3300"/>
      <c r="T1623" s="359"/>
    </row>
    <row r="1624" spans="1:21" s="342" customFormat="1" ht="34.5" customHeight="1" x14ac:dyDescent="0.25">
      <c r="A1624" s="3510" t="s">
        <v>25</v>
      </c>
      <c r="B1624" s="3511" t="s">
        <v>805</v>
      </c>
      <c r="C1624" s="3512"/>
      <c r="D1624" s="3512"/>
      <c r="E1624" s="3513"/>
      <c r="F1624" s="3514">
        <v>2</v>
      </c>
      <c r="G1624" s="3452" t="str">
        <f>IF(ISBLANK(H1624),"",IF(H1624="BN",VLOOKUP(B1624,'[4]V. BAHAN'!$B$8:$E$14999,3,FALSE),IFERROR(VLOOKUP(H1624,'[4]III. DAFTAR AHS'!$B$7:$H$14999,5,FALSE),"ls")))</f>
        <v xml:space="preserve">psg </v>
      </c>
      <c r="H1624" s="3514" t="s">
        <v>806</v>
      </c>
      <c r="I1624" s="3226" t="s">
        <v>427</v>
      </c>
      <c r="J1624" s="3453">
        <f>VLOOKUP(B1624,'[5] RAB LAMA'!$B$9:$E$5553,4,FALSE)</f>
        <v>426886.82590400003</v>
      </c>
      <c r="K1624" s="3453">
        <f t="shared" si="251"/>
        <v>853773.65180800005</v>
      </c>
      <c r="L1624" s="3454">
        <f t="shared" si="252"/>
        <v>2.2343002555291923E-3</v>
      </c>
      <c r="M1624" s="1934">
        <f>'[6]LAP MINGGUAN 10'!Q1624</f>
        <v>0</v>
      </c>
      <c r="N1624" s="1934">
        <f t="shared" si="233"/>
        <v>0</v>
      </c>
      <c r="O1624" s="3299"/>
      <c r="P1624" s="3299">
        <f t="shared" si="253"/>
        <v>0</v>
      </c>
      <c r="Q1624" s="3299"/>
      <c r="R1624" s="3299">
        <f t="shared" si="254"/>
        <v>0</v>
      </c>
      <c r="S1624" s="3300"/>
      <c r="T1624" s="359"/>
    </row>
    <row r="1625" spans="1:21" s="342" customFormat="1" ht="34.5" customHeight="1" x14ac:dyDescent="0.25">
      <c r="A1625" s="3510" t="s">
        <v>25</v>
      </c>
      <c r="B1625" s="3511" t="s">
        <v>807</v>
      </c>
      <c r="C1625" s="3512"/>
      <c r="D1625" s="3512"/>
      <c r="E1625" s="3513"/>
      <c r="F1625" s="3514">
        <v>2</v>
      </c>
      <c r="G1625" s="3452" t="str">
        <f>IF(ISBLANK(H1625),"",IF(H1625="BN",VLOOKUP(B1625,'[4]V. BAHAN'!$B$8:$E$14999,3,FALSE),IFERROR(VLOOKUP(H1625,'[4]III. DAFTAR AHS'!$B$7:$H$14999,5,FALSE),"ls")))</f>
        <v xml:space="preserve">set </v>
      </c>
      <c r="H1625" s="3514" t="s">
        <v>808</v>
      </c>
      <c r="I1625" s="3226" t="s">
        <v>809</v>
      </c>
      <c r="J1625" s="3453">
        <f>VLOOKUP(B1625,'[5] RAB LAMA'!$B$9:$E$5553,4,FALSE)</f>
        <v>487271.62676499999</v>
      </c>
      <c r="K1625" s="3453">
        <f t="shared" si="251"/>
        <v>974543.25352999999</v>
      </c>
      <c r="L1625" s="3454">
        <f t="shared" si="252"/>
        <v>2.5503507115443246E-3</v>
      </c>
      <c r="M1625" s="1934">
        <f>'[6]LAP MINGGUAN 10'!Q1625</f>
        <v>0</v>
      </c>
      <c r="N1625" s="1934">
        <f t="shared" si="233"/>
        <v>0</v>
      </c>
      <c r="O1625" s="3299"/>
      <c r="P1625" s="3299">
        <f t="shared" si="253"/>
        <v>0</v>
      </c>
      <c r="Q1625" s="3299"/>
      <c r="R1625" s="3299">
        <f t="shared" si="254"/>
        <v>0</v>
      </c>
      <c r="S1625" s="3300"/>
      <c r="T1625" s="359"/>
    </row>
    <row r="1626" spans="1:21" s="342" customFormat="1" ht="34.5" customHeight="1" x14ac:dyDescent="0.25">
      <c r="A1626" s="3510" t="s">
        <v>25</v>
      </c>
      <c r="B1626" s="3511" t="s">
        <v>813</v>
      </c>
      <c r="C1626" s="3512"/>
      <c r="D1626" s="3512"/>
      <c r="E1626" s="3513"/>
      <c r="F1626" s="3514">
        <v>2</v>
      </c>
      <c r="G1626" s="3452" t="str">
        <f>IF(ISBLANK(H1626),"",IF(H1626="BN",VLOOKUP(B1626,'[4]V. BAHAN'!$B$8:$E$14999,3,FALSE),IFERROR(VLOOKUP(H1626,'[4]III. DAFTAR AHS'!$B$7:$H$14999,5,FALSE),"ls")))</f>
        <v xml:space="preserve">psg </v>
      </c>
      <c r="H1626" s="3514" t="s">
        <v>814</v>
      </c>
      <c r="I1626" s="3226" t="s">
        <v>815</v>
      </c>
      <c r="J1626" s="3453">
        <f>VLOOKUP(B1626,'[5] RAB LAMA'!$B$9:$E$5553,4,FALSE)</f>
        <v>126943.45630999999</v>
      </c>
      <c r="K1626" s="3453">
        <f t="shared" si="251"/>
        <v>253886.91261999999</v>
      </c>
      <c r="L1626" s="3454">
        <f t="shared" si="252"/>
        <v>6.6441449972263989E-4</v>
      </c>
      <c r="M1626" s="1934">
        <f>'[6]LAP MINGGUAN 10'!Q1626</f>
        <v>0</v>
      </c>
      <c r="N1626" s="1934">
        <f t="shared" si="233"/>
        <v>0</v>
      </c>
      <c r="O1626" s="3299"/>
      <c r="P1626" s="3299">
        <f t="shared" si="253"/>
        <v>0</v>
      </c>
      <c r="Q1626" s="3299"/>
      <c r="R1626" s="3299">
        <f t="shared" si="254"/>
        <v>0</v>
      </c>
      <c r="S1626" s="3300"/>
      <c r="T1626" s="359"/>
    </row>
    <row r="1627" spans="1:21" s="342" customFormat="1" ht="34.5" customHeight="1" x14ac:dyDescent="0.25">
      <c r="A1627" s="3510" t="s">
        <v>25</v>
      </c>
      <c r="B1627" s="3511" t="s">
        <v>816</v>
      </c>
      <c r="C1627" s="3512"/>
      <c r="D1627" s="3512"/>
      <c r="E1627" s="3513"/>
      <c r="F1627" s="3514">
        <v>2</v>
      </c>
      <c r="G1627" s="3452" t="str">
        <f>IF(ISBLANK(H1627),"",IF(H1627="BN",VLOOKUP(B1627,'[4]V. BAHAN'!$B$8:$E$14999,3,FALSE),IFERROR(VLOOKUP(H1627,'[4]III. DAFTAR AHS'!$B$7:$H$14999,5,FALSE),"ls")))</f>
        <v xml:space="preserve">bh </v>
      </c>
      <c r="H1627" s="3514" t="s">
        <v>817</v>
      </c>
      <c r="I1627" s="3226" t="s">
        <v>818</v>
      </c>
      <c r="J1627" s="3453">
        <f>VLOOKUP(B1627,'[5] RAB LAMA'!$B$9:$E$5553,4,FALSE)</f>
        <v>72384.732090000005</v>
      </c>
      <c r="K1627" s="3453">
        <f t="shared" si="251"/>
        <v>144769.46418000001</v>
      </c>
      <c r="L1627" s="3454">
        <f t="shared" si="252"/>
        <v>3.7885738231113606E-4</v>
      </c>
      <c r="M1627" s="1934">
        <f>'[6]LAP MINGGUAN 10'!Q1627</f>
        <v>0</v>
      </c>
      <c r="N1627" s="1934">
        <f t="shared" ref="N1627:N1690" si="255">L1627*M1627/100</f>
        <v>0</v>
      </c>
      <c r="O1627" s="3299"/>
      <c r="P1627" s="3299">
        <f t="shared" si="253"/>
        <v>0</v>
      </c>
      <c r="Q1627" s="3299"/>
      <c r="R1627" s="3299">
        <f t="shared" si="254"/>
        <v>0</v>
      </c>
      <c r="S1627" s="3300"/>
      <c r="T1627" s="359"/>
    </row>
    <row r="1628" spans="1:21" s="342" customFormat="1" ht="34.5" customHeight="1" x14ac:dyDescent="0.25">
      <c r="A1628" s="3510" t="s">
        <v>25</v>
      </c>
      <c r="B1628" s="3511" t="s">
        <v>825</v>
      </c>
      <c r="C1628" s="3512"/>
      <c r="D1628" s="3512"/>
      <c r="E1628" s="3513"/>
      <c r="F1628" s="3514">
        <v>16.22</v>
      </c>
      <c r="G1628" s="3452" t="str">
        <f>IF(ISBLANK(H1628),"",IF(H1628="BN",VLOOKUP(B1628,'[4]V. BAHAN'!$B$8:$E$14999,3,FALSE),IFERROR(VLOOKUP(H1628,'[4]III. DAFTAR AHS'!$B$7:$H$14999,5,FALSE),"ls")))</f>
        <v>m1</v>
      </c>
      <c r="H1628" s="3514" t="s">
        <v>365</v>
      </c>
      <c r="I1628" s="3226" t="s">
        <v>366</v>
      </c>
      <c r="J1628" s="3453">
        <f>VLOOKUP(B1628,'[5] RAB LAMA'!$B$9:$E$5553,4,FALSE)</f>
        <v>1750</v>
      </c>
      <c r="K1628" s="3453">
        <f t="shared" si="251"/>
        <v>28384.999999999996</v>
      </c>
      <c r="L1628" s="3454">
        <f t="shared" si="252"/>
        <v>7.42827008293041E-5</v>
      </c>
      <c r="M1628" s="1934">
        <f>'[6]LAP MINGGUAN 10'!Q1628</f>
        <v>0</v>
      </c>
      <c r="N1628" s="1934">
        <f t="shared" si="255"/>
        <v>0</v>
      </c>
      <c r="O1628" s="3299"/>
      <c r="P1628" s="3299">
        <f t="shared" si="253"/>
        <v>0</v>
      </c>
      <c r="Q1628" s="3299"/>
      <c r="R1628" s="3299">
        <f t="shared" si="254"/>
        <v>0</v>
      </c>
      <c r="S1628" s="3300"/>
      <c r="T1628" s="359"/>
      <c r="U1628" s="342">
        <f>SUM(L1437:L1782)</f>
        <v>2.8427237193616648</v>
      </c>
    </row>
    <row r="1629" spans="1:21" s="342" customFormat="1" ht="34.5" customHeight="1" x14ac:dyDescent="0.25">
      <c r="A1629" s="3510"/>
      <c r="B1629" s="3522"/>
      <c r="C1629" s="3328"/>
      <c r="D1629" s="3328"/>
      <c r="E1629" s="3523"/>
      <c r="F1629" s="3514"/>
      <c r="G1629" s="3514" t="str">
        <f>IF(ISBLANK(H1629),"",IF(H1629="BN",VLOOKUP(B1629,'[4]V. BAHAN'!$B$8:$E$1099,3,FALSE),IFERROR(VLOOKUP(H1629,'[4]III. DAFTAR AHS'!$B$7:$H$872,5,FALSE),"ls")))</f>
        <v/>
      </c>
      <c r="H1629" s="3514"/>
      <c r="I1629" s="3514" t="s">
        <v>243</v>
      </c>
      <c r="J1629" s="3519"/>
      <c r="K1629" s="3519"/>
      <c r="L1629" s="3454"/>
      <c r="M1629" s="1934">
        <f>'[6]LAP MINGGUAN 10'!Q1629</f>
        <v>0</v>
      </c>
      <c r="N1629" s="1934">
        <f t="shared" si="255"/>
        <v>0</v>
      </c>
      <c r="O1629" s="3299"/>
      <c r="P1629" s="3299"/>
      <c r="Q1629" s="3299"/>
      <c r="R1629" s="3299"/>
      <c r="S1629" s="3300"/>
      <c r="T1629" s="359"/>
    </row>
    <row r="1630" spans="1:21" s="353" customFormat="1" ht="34.5" customHeight="1" x14ac:dyDescent="0.25">
      <c r="A1630" s="3515">
        <f>+A1617+1</f>
        <v>3</v>
      </c>
      <c r="B1630" s="3516" t="s">
        <v>889</v>
      </c>
      <c r="C1630" s="3517"/>
      <c r="D1630" s="3517"/>
      <c r="E1630" s="3518"/>
      <c r="F1630" s="3514"/>
      <c r="G1630" s="3514" t="str">
        <f>IF(ISBLANK(H1630),"",IF(H1630="BN",VLOOKUP(B1630,'[4]V. BAHAN'!$B$8:$E$1099,3,FALSE),IFERROR(VLOOKUP(H1630,'[4]III. DAFTAR AHS'!$B$7:$H$872,5,FALSE),"ls")))</f>
        <v/>
      </c>
      <c r="H1630" s="3514"/>
      <c r="I1630" s="3514" t="s">
        <v>243</v>
      </c>
      <c r="J1630" s="935"/>
      <c r="K1630" s="3519"/>
      <c r="L1630" s="3454"/>
      <c r="M1630" s="1934">
        <f>'[6]LAP MINGGUAN 10'!Q1630</f>
        <v>0</v>
      </c>
      <c r="N1630" s="1934">
        <f t="shared" si="255"/>
        <v>0</v>
      </c>
      <c r="O1630" s="3520"/>
      <c r="P1630" s="3520"/>
      <c r="Q1630" s="3520"/>
      <c r="R1630" s="3520"/>
      <c r="S1630" s="3521"/>
      <c r="T1630" s="3509"/>
    </row>
    <row r="1631" spans="1:21" s="342" customFormat="1" ht="34.5" customHeight="1" x14ac:dyDescent="0.25">
      <c r="A1631" s="3510" t="s">
        <v>25</v>
      </c>
      <c r="B1631" s="3511" t="s">
        <v>776</v>
      </c>
      <c r="C1631" s="3512"/>
      <c r="D1631" s="3512"/>
      <c r="E1631" s="3513"/>
      <c r="F1631" s="3514">
        <v>555</v>
      </c>
      <c r="G1631" s="3452" t="str">
        <f>IF(ISBLANK(H1631),"",IF(H1631="BN",VLOOKUP(B1631,'[4]V. BAHAN'!$B$8:$E$14999,3,FALSE),IFERROR(VLOOKUP(H1631,'[4]III. DAFTAR AHS'!$B$7:$H$14999,5,FALSE),"ls")))</f>
        <v xml:space="preserve">m' </v>
      </c>
      <c r="H1631" s="3514" t="s">
        <v>777</v>
      </c>
      <c r="I1631" s="3226" t="s">
        <v>778</v>
      </c>
      <c r="J1631" s="3453">
        <f>VLOOKUP(B1631,'[5] RAB LAMA'!$B$9:$E$5553,4,FALSE)</f>
        <v>123617.19941264046</v>
      </c>
      <c r="K1631" s="3453">
        <f t="shared" ref="K1631:K1636" si="256">J1631*F1631</f>
        <v>68607545.674015462</v>
      </c>
      <c r="L1631" s="3454">
        <f t="shared" ref="L1631:L1636" si="257">K1631/$K$4349*100</f>
        <v>0.17954390663856643</v>
      </c>
      <c r="M1631" s="1934">
        <f>'[6]LAP MINGGUAN 10'!Q1631</f>
        <v>0</v>
      </c>
      <c r="N1631" s="1934">
        <f t="shared" si="255"/>
        <v>0</v>
      </c>
      <c r="O1631" s="3299"/>
      <c r="P1631" s="3299">
        <f t="shared" ref="P1631:P1636" si="258">L1631*O1631/100</f>
        <v>0</v>
      </c>
      <c r="Q1631" s="3299"/>
      <c r="R1631" s="3299">
        <f t="shared" ref="R1631:R1636" si="259">L1631*Q1631/100</f>
        <v>0</v>
      </c>
      <c r="S1631" s="3300"/>
      <c r="T1631" s="359"/>
    </row>
    <row r="1632" spans="1:21" s="342" customFormat="1" ht="34.5" customHeight="1" x14ac:dyDescent="0.25">
      <c r="A1632" s="3510" t="s">
        <v>25</v>
      </c>
      <c r="B1632" s="3511" t="s">
        <v>867</v>
      </c>
      <c r="C1632" s="3512"/>
      <c r="D1632" s="3512"/>
      <c r="E1632" s="3513"/>
      <c r="F1632" s="3514">
        <v>275.27999999999997</v>
      </c>
      <c r="G1632" s="3452" t="str">
        <f>IF(ISBLANK(H1632),"",IF(H1632="BN",VLOOKUP(B1632,'[4]V. BAHAN'!$B$8:$E$14999,3,FALSE),IFERROR(VLOOKUP(H1632,'[4]III. DAFTAR AHS'!$B$7:$H$14999,5,FALSE),"ls")))</f>
        <v xml:space="preserve">m' </v>
      </c>
      <c r="H1632" s="3514" t="s">
        <v>799</v>
      </c>
      <c r="I1632" s="3226" t="s">
        <v>427</v>
      </c>
      <c r="J1632" s="3453">
        <f>VLOOKUP(B1632,'[5] RAB LAMA'!$B$9:$E$5553,4,FALSE)</f>
        <v>85104.107101035013</v>
      </c>
      <c r="K1632" s="3453">
        <f t="shared" si="256"/>
        <v>23427458.602772918</v>
      </c>
      <c r="L1632" s="3454">
        <f t="shared" si="257"/>
        <v>6.1308962430180997E-2</v>
      </c>
      <c r="M1632" s="1934">
        <f>'[6]LAP MINGGUAN 10'!Q1632</f>
        <v>0</v>
      </c>
      <c r="N1632" s="1934">
        <f t="shared" si="255"/>
        <v>0</v>
      </c>
      <c r="O1632" s="3299"/>
      <c r="P1632" s="3299">
        <f t="shared" si="258"/>
        <v>0</v>
      </c>
      <c r="Q1632" s="3299"/>
      <c r="R1632" s="3299">
        <f t="shared" si="259"/>
        <v>0</v>
      </c>
      <c r="S1632" s="3300"/>
      <c r="T1632" s="359"/>
    </row>
    <row r="1633" spans="1:20" s="342" customFormat="1" ht="34.5" customHeight="1" x14ac:dyDescent="0.25">
      <c r="A1633" s="3510" t="s">
        <v>25</v>
      </c>
      <c r="B1633" s="3511" t="s">
        <v>782</v>
      </c>
      <c r="C1633" s="3512"/>
      <c r="D1633" s="3512"/>
      <c r="E1633" s="3513"/>
      <c r="F1633" s="3514">
        <v>137.30000000000001</v>
      </c>
      <c r="G1633" s="3452" t="str">
        <f>IF(ISBLANK(H1633),"",IF(H1633="BN",VLOOKUP(B1633,'[4]V. BAHAN'!$B$8:$E$14999,3,FALSE),IFERROR(VLOOKUP(H1633,'[4]III. DAFTAR AHS'!$B$7:$H$14999,5,FALSE),"ls")))</f>
        <v xml:space="preserve">m2 </v>
      </c>
      <c r="H1633" s="3514" t="s">
        <v>783</v>
      </c>
      <c r="I1633" s="3226" t="s">
        <v>784</v>
      </c>
      <c r="J1633" s="3453">
        <f>VLOOKUP(B1633,'[5] RAB LAMA'!$B$9:$E$5553,4,FALSE)</f>
        <v>114137.70585318751</v>
      </c>
      <c r="K1633" s="3453">
        <f t="shared" si="256"/>
        <v>15671107.013642646</v>
      </c>
      <c r="L1633" s="3454">
        <f t="shared" si="257"/>
        <v>4.1010820995540813E-2</v>
      </c>
      <c r="M1633" s="1934">
        <f>'[6]LAP MINGGUAN 10'!Q1633</f>
        <v>0</v>
      </c>
      <c r="N1633" s="1934">
        <f t="shared" si="255"/>
        <v>0</v>
      </c>
      <c r="O1633" s="3299"/>
      <c r="P1633" s="3299">
        <f t="shared" si="258"/>
        <v>0</v>
      </c>
      <c r="Q1633" s="3299"/>
      <c r="R1633" s="3299">
        <f t="shared" si="259"/>
        <v>0</v>
      </c>
      <c r="S1633" s="3300"/>
      <c r="T1633" s="359"/>
    </row>
    <row r="1634" spans="1:20" s="342" customFormat="1" ht="34.5" customHeight="1" x14ac:dyDescent="0.25">
      <c r="A1634" s="3510" t="s">
        <v>25</v>
      </c>
      <c r="B1634" s="3511" t="s">
        <v>868</v>
      </c>
      <c r="C1634" s="3512"/>
      <c r="D1634" s="3512"/>
      <c r="E1634" s="3513"/>
      <c r="F1634" s="3514">
        <v>74</v>
      </c>
      <c r="G1634" s="3452" t="str">
        <f>IF(ISBLANK(H1634),"",IF(H1634="BN",VLOOKUP(B1634,'[4]V. BAHAN'!$B$8:$E$14999,3,FALSE),IFERROR(VLOOKUP(H1634,'[4]III. DAFTAR AHS'!$B$7:$H$14999,5,FALSE),"ls")))</f>
        <v xml:space="preserve">psg </v>
      </c>
      <c r="H1634" s="3514" t="s">
        <v>869</v>
      </c>
      <c r="I1634" s="3226" t="s">
        <v>815</v>
      </c>
      <c r="J1634" s="3453">
        <f>VLOOKUP(B1634,'[5] RAB LAMA'!$B$9:$E$5553,4,FALSE)</f>
        <v>147323.71197500001</v>
      </c>
      <c r="K1634" s="3453">
        <f t="shared" si="256"/>
        <v>10901954.686150001</v>
      </c>
      <c r="L1634" s="3454">
        <f t="shared" si="257"/>
        <v>2.8530091189216508E-2</v>
      </c>
      <c r="M1634" s="1934">
        <f>'[6]LAP MINGGUAN 10'!Q1634</f>
        <v>0</v>
      </c>
      <c r="N1634" s="1934">
        <f t="shared" si="255"/>
        <v>0</v>
      </c>
      <c r="O1634" s="3299"/>
      <c r="P1634" s="3299">
        <f t="shared" si="258"/>
        <v>0</v>
      </c>
      <c r="Q1634" s="3299"/>
      <c r="R1634" s="3299">
        <f t="shared" si="259"/>
        <v>0</v>
      </c>
      <c r="S1634" s="3300"/>
      <c r="T1634" s="359"/>
    </row>
    <row r="1635" spans="1:20" s="342" customFormat="1" ht="34.5" customHeight="1" x14ac:dyDescent="0.25">
      <c r="A1635" s="3510" t="s">
        <v>25</v>
      </c>
      <c r="B1635" s="3511" t="s">
        <v>816</v>
      </c>
      <c r="C1635" s="3512"/>
      <c r="D1635" s="3512"/>
      <c r="E1635" s="3513"/>
      <c r="F1635" s="3514">
        <v>74</v>
      </c>
      <c r="G1635" s="3452" t="str">
        <f>IF(ISBLANK(H1635),"",IF(H1635="BN",VLOOKUP(B1635,'[4]V. BAHAN'!$B$8:$E$14999,3,FALSE),IFERROR(VLOOKUP(H1635,'[4]III. DAFTAR AHS'!$B$7:$H$14999,5,FALSE),"ls")))</f>
        <v xml:space="preserve">bh </v>
      </c>
      <c r="H1635" s="3514" t="s">
        <v>817</v>
      </c>
      <c r="I1635" s="3226" t="s">
        <v>818</v>
      </c>
      <c r="J1635" s="3453">
        <f>VLOOKUP(B1635,'[5] RAB LAMA'!$B$9:$E$5553,4,FALSE)</f>
        <v>72384.732090000005</v>
      </c>
      <c r="K1635" s="3453">
        <f t="shared" si="256"/>
        <v>5356470.17466</v>
      </c>
      <c r="L1635" s="3454">
        <f t="shared" si="257"/>
        <v>1.4017723145512036E-2</v>
      </c>
      <c r="M1635" s="1934">
        <f>'[6]LAP MINGGUAN 10'!Q1635</f>
        <v>0</v>
      </c>
      <c r="N1635" s="1934">
        <f t="shared" si="255"/>
        <v>0</v>
      </c>
      <c r="O1635" s="3299"/>
      <c r="P1635" s="3299">
        <f t="shared" si="258"/>
        <v>0</v>
      </c>
      <c r="Q1635" s="3299"/>
      <c r="R1635" s="3299">
        <f t="shared" si="259"/>
        <v>0</v>
      </c>
      <c r="S1635" s="3300"/>
      <c r="T1635" s="359"/>
    </row>
    <row r="1636" spans="1:20" s="342" customFormat="1" ht="34.5" customHeight="1" x14ac:dyDescent="0.25">
      <c r="A1636" s="3510" t="s">
        <v>25</v>
      </c>
      <c r="B1636" s="3511" t="s">
        <v>825</v>
      </c>
      <c r="C1636" s="3512"/>
      <c r="D1636" s="3512"/>
      <c r="E1636" s="3513"/>
      <c r="F1636" s="3514">
        <v>275.27999999999997</v>
      </c>
      <c r="G1636" s="3452" t="str">
        <f>IF(ISBLANK(H1636),"",IF(H1636="BN",VLOOKUP(B1636,'[4]V. BAHAN'!$B$8:$E$14999,3,FALSE),IFERROR(VLOOKUP(H1636,'[4]III. DAFTAR AHS'!$B$7:$H$14999,5,FALSE),"ls")))</f>
        <v>m1</v>
      </c>
      <c r="H1636" s="3514" t="s">
        <v>365</v>
      </c>
      <c r="I1636" s="3226" t="s">
        <v>366</v>
      </c>
      <c r="J1636" s="3453">
        <f>VLOOKUP(B1636,'[5] RAB LAMA'!$B$9:$E$5553,4,FALSE)</f>
        <v>1750</v>
      </c>
      <c r="K1636" s="3453">
        <f t="shared" si="256"/>
        <v>481739.99999999994</v>
      </c>
      <c r="L1636" s="3454">
        <f t="shared" si="257"/>
        <v>1.2606992530388922E-3</v>
      </c>
      <c r="M1636" s="1934">
        <f>'[6]LAP MINGGUAN 10'!Q1636</f>
        <v>0</v>
      </c>
      <c r="N1636" s="1934">
        <f t="shared" si="255"/>
        <v>0</v>
      </c>
      <c r="O1636" s="3299"/>
      <c r="P1636" s="3299">
        <f t="shared" si="258"/>
        <v>0</v>
      </c>
      <c r="Q1636" s="3299"/>
      <c r="R1636" s="3299">
        <f t="shared" si="259"/>
        <v>0</v>
      </c>
      <c r="S1636" s="3300"/>
      <c r="T1636" s="359"/>
    </row>
    <row r="1637" spans="1:20" s="342" customFormat="1" ht="34.5" customHeight="1" x14ac:dyDescent="0.25">
      <c r="A1637" s="3510"/>
      <c r="B1637" s="3522"/>
      <c r="C1637" s="3328"/>
      <c r="D1637" s="3328"/>
      <c r="E1637" s="3523"/>
      <c r="F1637" s="3514"/>
      <c r="G1637" s="3514" t="str">
        <f>IF(ISBLANK(H1637),"",IF(H1637="BN",VLOOKUP(B1637,'[4]V. BAHAN'!$B$8:$E$1099,3,FALSE),IFERROR(VLOOKUP(H1637,'[4]III. DAFTAR AHS'!$B$7:$H$872,5,FALSE),"ls")))</f>
        <v/>
      </c>
      <c r="H1637" s="3514"/>
      <c r="I1637" s="3514" t="s">
        <v>243</v>
      </c>
      <c r="J1637" s="3519"/>
      <c r="K1637" s="3519"/>
      <c r="L1637" s="3454"/>
      <c r="M1637" s="1934">
        <f>'[6]LAP MINGGUAN 10'!Q1637</f>
        <v>0</v>
      </c>
      <c r="N1637" s="1934">
        <f t="shared" si="255"/>
        <v>0</v>
      </c>
      <c r="O1637" s="3299"/>
      <c r="P1637" s="3299"/>
      <c r="Q1637" s="3299"/>
      <c r="R1637" s="3299"/>
      <c r="S1637" s="3300"/>
      <c r="T1637" s="359"/>
    </row>
    <row r="1638" spans="1:20" s="353" customFormat="1" ht="34.5" customHeight="1" x14ac:dyDescent="0.25">
      <c r="A1638" s="3515">
        <f>A1630+1</f>
        <v>4</v>
      </c>
      <c r="B1638" s="3516" t="s">
        <v>890</v>
      </c>
      <c r="C1638" s="3517"/>
      <c r="D1638" s="3517"/>
      <c r="E1638" s="3518"/>
      <c r="F1638" s="3514"/>
      <c r="G1638" s="3514" t="str">
        <f>IF(ISBLANK(H1638),"",IF(H1638="BN",VLOOKUP(B1638,'[4]V. BAHAN'!$B$8:$E$1099,3,FALSE),IFERROR(VLOOKUP(H1638,'[4]III. DAFTAR AHS'!$B$7:$H$872,5,FALSE),"ls")))</f>
        <v/>
      </c>
      <c r="H1638" s="3514"/>
      <c r="I1638" s="3514" t="s">
        <v>243</v>
      </c>
      <c r="J1638" s="935"/>
      <c r="K1638" s="3519"/>
      <c r="L1638" s="3454"/>
      <c r="M1638" s="1934">
        <f>'[6]LAP MINGGUAN 10'!Q1638</f>
        <v>0</v>
      </c>
      <c r="N1638" s="1934">
        <f t="shared" si="255"/>
        <v>0</v>
      </c>
      <c r="O1638" s="3520"/>
      <c r="P1638" s="3520"/>
      <c r="Q1638" s="3520"/>
      <c r="R1638" s="3520"/>
      <c r="S1638" s="3521"/>
      <c r="T1638" s="3509"/>
    </row>
    <row r="1639" spans="1:20" s="342" customFormat="1" ht="34.5" customHeight="1" x14ac:dyDescent="0.25">
      <c r="A1639" s="3510" t="s">
        <v>25</v>
      </c>
      <c r="B1639" s="3511" t="s">
        <v>776</v>
      </c>
      <c r="C1639" s="3512"/>
      <c r="D1639" s="3512"/>
      <c r="E1639" s="3513"/>
      <c r="F1639" s="3514">
        <v>43.2</v>
      </c>
      <c r="G1639" s="3452" t="str">
        <f>IF(ISBLANK(H1639),"",IF(H1639="BN",VLOOKUP(B1639,'[4]V. BAHAN'!$B$8:$E$14999,3,FALSE),IFERROR(VLOOKUP(H1639,'[4]III. DAFTAR AHS'!$B$7:$H$14999,5,FALSE),"ls")))</f>
        <v xml:space="preserve">m' </v>
      </c>
      <c r="H1639" s="3514" t="s">
        <v>777</v>
      </c>
      <c r="I1639" s="3226" t="s">
        <v>778</v>
      </c>
      <c r="J1639" s="3453">
        <f>VLOOKUP(B1639,'[5] RAB LAMA'!$B$9:$E$5553,4,FALSE)</f>
        <v>123617.19941264046</v>
      </c>
      <c r="K1639" s="3453">
        <f t="shared" ref="K1639:K1644" si="260">J1639*F1639</f>
        <v>5340263.0146260681</v>
      </c>
      <c r="L1639" s="3454">
        <f t="shared" ref="L1639:L1644" si="261">K1639/$K$4349*100</f>
        <v>1.3975309489704628E-2</v>
      </c>
      <c r="M1639" s="1934">
        <f>'[6]LAP MINGGUAN 10'!Q1639</f>
        <v>0</v>
      </c>
      <c r="N1639" s="1934">
        <f t="shared" si="255"/>
        <v>0</v>
      </c>
      <c r="O1639" s="3299"/>
      <c r="P1639" s="3299">
        <f t="shared" ref="P1639:P1644" si="262">L1639*O1639/100</f>
        <v>0</v>
      </c>
      <c r="Q1639" s="3299"/>
      <c r="R1639" s="3299">
        <f t="shared" ref="R1639:R1644" si="263">L1639*Q1639/100</f>
        <v>0</v>
      </c>
      <c r="S1639" s="3300"/>
      <c r="T1639" s="359"/>
    </row>
    <row r="1640" spans="1:20" s="342" customFormat="1" ht="34.5" customHeight="1" x14ac:dyDescent="0.25">
      <c r="A1640" s="3510" t="s">
        <v>25</v>
      </c>
      <c r="B1640" s="3511" t="s">
        <v>867</v>
      </c>
      <c r="C1640" s="3512"/>
      <c r="D1640" s="3512"/>
      <c r="E1640" s="3513"/>
      <c r="F1640" s="3514">
        <v>14.88</v>
      </c>
      <c r="G1640" s="3452" t="str">
        <f>IF(ISBLANK(H1640),"",IF(H1640="BN",VLOOKUP(B1640,'[4]V. BAHAN'!$B$8:$E$14999,3,FALSE),IFERROR(VLOOKUP(H1640,'[4]III. DAFTAR AHS'!$B$7:$H$14999,5,FALSE),"ls")))</f>
        <v xml:space="preserve">m' </v>
      </c>
      <c r="H1640" s="3514" t="s">
        <v>799</v>
      </c>
      <c r="I1640" s="3226" t="s">
        <v>427</v>
      </c>
      <c r="J1640" s="3453">
        <f>VLOOKUP(B1640,'[5] RAB LAMA'!$B$9:$E$5553,4,FALSE)</f>
        <v>85104.107101035013</v>
      </c>
      <c r="K1640" s="3453">
        <f t="shared" si="260"/>
        <v>1266349.113663401</v>
      </c>
      <c r="L1640" s="3454">
        <f t="shared" si="261"/>
        <v>3.3139979691989728E-3</v>
      </c>
      <c r="M1640" s="1934">
        <f>'[6]LAP MINGGUAN 10'!Q1640</f>
        <v>0</v>
      </c>
      <c r="N1640" s="1934">
        <f t="shared" si="255"/>
        <v>0</v>
      </c>
      <c r="O1640" s="3299"/>
      <c r="P1640" s="3299">
        <f t="shared" si="262"/>
        <v>0</v>
      </c>
      <c r="Q1640" s="3299"/>
      <c r="R1640" s="3299">
        <f t="shared" si="263"/>
        <v>0</v>
      </c>
      <c r="S1640" s="3300"/>
      <c r="T1640" s="359"/>
    </row>
    <row r="1641" spans="1:20" s="342" customFormat="1" ht="34.5" customHeight="1" x14ac:dyDescent="0.25">
      <c r="A1641" s="3510" t="s">
        <v>25</v>
      </c>
      <c r="B1641" s="3511" t="s">
        <v>782</v>
      </c>
      <c r="C1641" s="3512"/>
      <c r="D1641" s="3512"/>
      <c r="E1641" s="3513"/>
      <c r="F1641" s="3514">
        <v>10.45</v>
      </c>
      <c r="G1641" s="3452" t="str">
        <f>IF(ISBLANK(H1641),"",IF(H1641="BN",VLOOKUP(B1641,'[4]V. BAHAN'!$B$8:$E$14999,3,FALSE),IFERROR(VLOOKUP(H1641,'[4]III. DAFTAR AHS'!$B$7:$H$14999,5,FALSE),"ls")))</f>
        <v xml:space="preserve">m2 </v>
      </c>
      <c r="H1641" s="3514" t="s">
        <v>783</v>
      </c>
      <c r="I1641" s="3226" t="s">
        <v>784</v>
      </c>
      <c r="J1641" s="3453">
        <f>VLOOKUP(B1641,'[5] RAB LAMA'!$B$9:$E$5553,4,FALSE)</f>
        <v>114137.70585318751</v>
      </c>
      <c r="K1641" s="3453">
        <f t="shared" si="260"/>
        <v>1192739.0261658095</v>
      </c>
      <c r="L1641" s="3454">
        <f t="shared" si="261"/>
        <v>3.1213625593838417E-3</v>
      </c>
      <c r="M1641" s="1934">
        <f>'[6]LAP MINGGUAN 10'!Q1641</f>
        <v>0</v>
      </c>
      <c r="N1641" s="1934">
        <f t="shared" si="255"/>
        <v>0</v>
      </c>
      <c r="O1641" s="3299"/>
      <c r="P1641" s="3299">
        <f t="shared" si="262"/>
        <v>0</v>
      </c>
      <c r="Q1641" s="3299"/>
      <c r="R1641" s="3299">
        <f t="shared" si="263"/>
        <v>0</v>
      </c>
      <c r="S1641" s="3300"/>
      <c r="T1641" s="359"/>
    </row>
    <row r="1642" spans="1:20" s="342" customFormat="1" ht="34.5" customHeight="1" x14ac:dyDescent="0.25">
      <c r="A1642" s="3510" t="s">
        <v>25</v>
      </c>
      <c r="B1642" s="3511" t="s">
        <v>868</v>
      </c>
      <c r="C1642" s="3512"/>
      <c r="D1642" s="3512"/>
      <c r="E1642" s="3513"/>
      <c r="F1642" s="3514">
        <v>4</v>
      </c>
      <c r="G1642" s="3452" t="str">
        <f>IF(ISBLANK(H1642),"",IF(H1642="BN",VLOOKUP(B1642,'[4]V. BAHAN'!$B$8:$E$14999,3,FALSE),IFERROR(VLOOKUP(H1642,'[4]III. DAFTAR AHS'!$B$7:$H$14999,5,FALSE),"ls")))</f>
        <v xml:space="preserve">psg </v>
      </c>
      <c r="H1642" s="3514" t="s">
        <v>869</v>
      </c>
      <c r="I1642" s="3226" t="s">
        <v>815</v>
      </c>
      <c r="J1642" s="3453">
        <f>VLOOKUP(B1642,'[5] RAB LAMA'!$B$9:$E$5553,4,FALSE)</f>
        <v>147323.71197500001</v>
      </c>
      <c r="K1642" s="3453">
        <f t="shared" si="260"/>
        <v>589294.84790000005</v>
      </c>
      <c r="L1642" s="3454">
        <f t="shared" si="261"/>
        <v>1.5421670913090004E-3</v>
      </c>
      <c r="M1642" s="1934">
        <f>'[6]LAP MINGGUAN 10'!Q1642</f>
        <v>0</v>
      </c>
      <c r="N1642" s="1934">
        <f t="shared" si="255"/>
        <v>0</v>
      </c>
      <c r="O1642" s="3299"/>
      <c r="P1642" s="3299">
        <f t="shared" si="262"/>
        <v>0</v>
      </c>
      <c r="Q1642" s="3299"/>
      <c r="R1642" s="3299">
        <f t="shared" si="263"/>
        <v>0</v>
      </c>
      <c r="S1642" s="3300"/>
      <c r="T1642" s="359"/>
    </row>
    <row r="1643" spans="1:20" s="342" customFormat="1" ht="34.5" customHeight="1" x14ac:dyDescent="0.25">
      <c r="A1643" s="3510" t="s">
        <v>25</v>
      </c>
      <c r="B1643" s="3511" t="s">
        <v>816</v>
      </c>
      <c r="C1643" s="3512"/>
      <c r="D1643" s="3512"/>
      <c r="E1643" s="3513"/>
      <c r="F1643" s="3514">
        <v>4</v>
      </c>
      <c r="G1643" s="3452" t="str">
        <f>IF(ISBLANK(H1643),"",IF(H1643="BN",VLOOKUP(B1643,'[4]V. BAHAN'!$B$8:$E$14999,3,FALSE),IFERROR(VLOOKUP(H1643,'[4]III. DAFTAR AHS'!$B$7:$H$14999,5,FALSE),"ls")))</f>
        <v xml:space="preserve">bh </v>
      </c>
      <c r="H1643" s="3514" t="s">
        <v>817</v>
      </c>
      <c r="I1643" s="3226" t="s">
        <v>818</v>
      </c>
      <c r="J1643" s="3453">
        <f>VLOOKUP(B1643,'[5] RAB LAMA'!$B$9:$E$5553,4,FALSE)</f>
        <v>72384.732090000005</v>
      </c>
      <c r="K1643" s="3453">
        <f t="shared" si="260"/>
        <v>289538.92836000002</v>
      </c>
      <c r="L1643" s="3454">
        <f t="shared" si="261"/>
        <v>7.5771476462227212E-4</v>
      </c>
      <c r="M1643" s="1934">
        <f>'[6]LAP MINGGUAN 10'!Q1643</f>
        <v>0</v>
      </c>
      <c r="N1643" s="1934">
        <f t="shared" si="255"/>
        <v>0</v>
      </c>
      <c r="O1643" s="3299"/>
      <c r="P1643" s="3299">
        <f t="shared" si="262"/>
        <v>0</v>
      </c>
      <c r="Q1643" s="3299"/>
      <c r="R1643" s="3299">
        <f t="shared" si="263"/>
        <v>0</v>
      </c>
      <c r="S1643" s="3300"/>
      <c r="T1643" s="359"/>
    </row>
    <row r="1644" spans="1:20" s="342" customFormat="1" ht="34.5" customHeight="1" x14ac:dyDescent="0.25">
      <c r="A1644" s="3510" t="s">
        <v>25</v>
      </c>
      <c r="B1644" s="3511" t="s">
        <v>825</v>
      </c>
      <c r="C1644" s="3512"/>
      <c r="D1644" s="3512"/>
      <c r="E1644" s="3513"/>
      <c r="F1644" s="3514">
        <v>14.88</v>
      </c>
      <c r="G1644" s="3452" t="str">
        <f>IF(ISBLANK(H1644),"",IF(H1644="BN",VLOOKUP(B1644,'[4]V. BAHAN'!$B$8:$E$14999,3,FALSE),IFERROR(VLOOKUP(H1644,'[4]III. DAFTAR AHS'!$B$7:$H$14999,5,FALSE),"ls")))</f>
        <v>m1</v>
      </c>
      <c r="H1644" s="3514" t="s">
        <v>365</v>
      </c>
      <c r="I1644" s="3226" t="s">
        <v>366</v>
      </c>
      <c r="J1644" s="3453">
        <f>VLOOKUP(B1644,'[5] RAB LAMA'!$B$9:$E$5553,4,FALSE)</f>
        <v>1750</v>
      </c>
      <c r="K1644" s="3453">
        <f t="shared" si="260"/>
        <v>26040</v>
      </c>
      <c r="L1644" s="3454">
        <f t="shared" si="261"/>
        <v>6.8145905569669848E-5</v>
      </c>
      <c r="M1644" s="1934">
        <f>'[6]LAP MINGGUAN 10'!Q1644</f>
        <v>0</v>
      </c>
      <c r="N1644" s="1934">
        <f t="shared" si="255"/>
        <v>0</v>
      </c>
      <c r="O1644" s="3299"/>
      <c r="P1644" s="3299">
        <f t="shared" si="262"/>
        <v>0</v>
      </c>
      <c r="Q1644" s="3299"/>
      <c r="R1644" s="3299">
        <f t="shared" si="263"/>
        <v>0</v>
      </c>
      <c r="S1644" s="3300"/>
      <c r="T1644" s="359"/>
    </row>
    <row r="1645" spans="1:20" s="342" customFormat="1" ht="34.5" customHeight="1" x14ac:dyDescent="0.25">
      <c r="A1645" s="3510"/>
      <c r="B1645" s="3522"/>
      <c r="C1645" s="3328"/>
      <c r="D1645" s="3328"/>
      <c r="E1645" s="3523"/>
      <c r="F1645" s="3514"/>
      <c r="G1645" s="3514" t="str">
        <f>IF(ISBLANK(H1645),"",IF(H1645="BN",VLOOKUP(B1645,'[4]V. BAHAN'!$B$8:$E$1099,3,FALSE),IFERROR(VLOOKUP(H1645,'[4]III. DAFTAR AHS'!$B$7:$H$872,5,FALSE),"ls")))</f>
        <v/>
      </c>
      <c r="H1645" s="3514"/>
      <c r="I1645" s="3514" t="s">
        <v>243</v>
      </c>
      <c r="J1645" s="3519"/>
      <c r="K1645" s="3519"/>
      <c r="L1645" s="3454"/>
      <c r="M1645" s="1934">
        <f>'[6]LAP MINGGUAN 10'!Q1645</f>
        <v>0</v>
      </c>
      <c r="N1645" s="1934">
        <f t="shared" si="255"/>
        <v>0</v>
      </c>
      <c r="O1645" s="3299"/>
      <c r="P1645" s="3299"/>
      <c r="Q1645" s="3299"/>
      <c r="R1645" s="3299"/>
      <c r="S1645" s="3300"/>
      <c r="T1645" s="359"/>
    </row>
    <row r="1646" spans="1:20" s="353" customFormat="1" ht="34.5" customHeight="1" x14ac:dyDescent="0.25">
      <c r="A1646" s="3515">
        <f>A1638+1</f>
        <v>5</v>
      </c>
      <c r="B1646" s="3516" t="s">
        <v>871</v>
      </c>
      <c r="C1646" s="3517"/>
      <c r="D1646" s="3517"/>
      <c r="E1646" s="3518"/>
      <c r="F1646" s="3514"/>
      <c r="G1646" s="3514" t="str">
        <f>IF(ISBLANK(H1646),"",IF(H1646="BN",VLOOKUP(B1646,'[4]V. BAHAN'!$B$8:$E$1099,3,FALSE),IFERROR(VLOOKUP(H1646,'[4]III. DAFTAR AHS'!$B$7:$H$872,5,FALSE),"ls")))</f>
        <v/>
      </c>
      <c r="H1646" s="3514"/>
      <c r="I1646" s="3514" t="s">
        <v>243</v>
      </c>
      <c r="J1646" s="935"/>
      <c r="K1646" s="3519"/>
      <c r="L1646" s="3454"/>
      <c r="M1646" s="1934">
        <f>'[6]LAP MINGGUAN 10'!Q1646</f>
        <v>0</v>
      </c>
      <c r="N1646" s="1934">
        <f t="shared" si="255"/>
        <v>0</v>
      </c>
      <c r="O1646" s="3520"/>
      <c r="P1646" s="3520"/>
      <c r="Q1646" s="3520"/>
      <c r="R1646" s="3520"/>
      <c r="S1646" s="3521"/>
      <c r="T1646" s="3509"/>
    </row>
    <row r="1647" spans="1:20" s="342" customFormat="1" ht="34.5" customHeight="1" x14ac:dyDescent="0.25">
      <c r="A1647" s="3510" t="s">
        <v>25</v>
      </c>
      <c r="B1647" s="3511" t="s">
        <v>776</v>
      </c>
      <c r="C1647" s="3512"/>
      <c r="D1647" s="3512"/>
      <c r="E1647" s="3513"/>
      <c r="F1647" s="3514">
        <v>95.6</v>
      </c>
      <c r="G1647" s="3452" t="str">
        <f>IF(ISBLANK(H1647),"",IF(H1647="BN",VLOOKUP(B1647,'[4]V. BAHAN'!$B$8:$E$14999,3,FALSE),IFERROR(VLOOKUP(H1647,'[4]III. DAFTAR AHS'!$B$7:$H$14999,5,FALSE),"ls")))</f>
        <v xml:space="preserve">m' </v>
      </c>
      <c r="H1647" s="3514" t="s">
        <v>777</v>
      </c>
      <c r="I1647" s="3226" t="s">
        <v>778</v>
      </c>
      <c r="J1647" s="3453">
        <f>VLOOKUP(B1647,'[5] RAB LAMA'!$B$9:$E$5553,4,FALSE)</f>
        <v>123617.19941264046</v>
      </c>
      <c r="K1647" s="3453">
        <f t="shared" ref="K1647:K1652" si="264">J1647*F1647</f>
        <v>11817804.263848428</v>
      </c>
      <c r="L1647" s="3454">
        <f t="shared" ref="L1647:L1652" si="265">K1647/$K$4349*100</f>
        <v>3.0926842296661167E-2</v>
      </c>
      <c r="M1647" s="1934">
        <f>'[6]LAP MINGGUAN 10'!Q1647</f>
        <v>0</v>
      </c>
      <c r="N1647" s="1934">
        <f t="shared" si="255"/>
        <v>0</v>
      </c>
      <c r="O1647" s="3299"/>
      <c r="P1647" s="3299">
        <f t="shared" ref="P1647:P1652" si="266">L1647*O1647/100</f>
        <v>0</v>
      </c>
      <c r="Q1647" s="3299"/>
      <c r="R1647" s="3299">
        <f t="shared" ref="R1647:R1652" si="267">L1647*Q1647/100</f>
        <v>0</v>
      </c>
      <c r="S1647" s="3300"/>
      <c r="T1647" s="359"/>
    </row>
    <row r="1648" spans="1:20" s="342" customFormat="1" ht="34.5" customHeight="1" x14ac:dyDescent="0.25">
      <c r="A1648" s="3510" t="s">
        <v>25</v>
      </c>
      <c r="B1648" s="3511" t="s">
        <v>867</v>
      </c>
      <c r="C1648" s="3512"/>
      <c r="D1648" s="3512"/>
      <c r="E1648" s="3513"/>
      <c r="F1648" s="3514">
        <v>46.4</v>
      </c>
      <c r="G1648" s="3452" t="str">
        <f>IF(ISBLANK(H1648),"",IF(H1648="BN",VLOOKUP(B1648,'[4]V. BAHAN'!$B$8:$E$14999,3,FALSE),IFERROR(VLOOKUP(H1648,'[4]III. DAFTAR AHS'!$B$7:$H$14999,5,FALSE),"ls")))</f>
        <v xml:space="preserve">m' </v>
      </c>
      <c r="H1648" s="3514" t="s">
        <v>799</v>
      </c>
      <c r="I1648" s="3226" t="s">
        <v>427</v>
      </c>
      <c r="J1648" s="3453">
        <f>VLOOKUP(B1648,'[5] RAB LAMA'!$B$9:$E$5553,4,FALSE)</f>
        <v>85104.107101035013</v>
      </c>
      <c r="K1648" s="3453">
        <f t="shared" si="264"/>
        <v>3948830.5694880243</v>
      </c>
      <c r="L1648" s="3454">
        <f t="shared" si="265"/>
        <v>1.03339721620183E-2</v>
      </c>
      <c r="M1648" s="1934">
        <f>'[6]LAP MINGGUAN 10'!Q1648</f>
        <v>0</v>
      </c>
      <c r="N1648" s="1934">
        <f t="shared" si="255"/>
        <v>0</v>
      </c>
      <c r="O1648" s="3299"/>
      <c r="P1648" s="3299">
        <f t="shared" si="266"/>
        <v>0</v>
      </c>
      <c r="Q1648" s="3299"/>
      <c r="R1648" s="3299">
        <f t="shared" si="267"/>
        <v>0</v>
      </c>
      <c r="S1648" s="3300"/>
      <c r="T1648" s="359"/>
    </row>
    <row r="1649" spans="1:20" s="342" customFormat="1" ht="34.5" customHeight="1" x14ac:dyDescent="0.25">
      <c r="A1649" s="3510" t="s">
        <v>25</v>
      </c>
      <c r="B1649" s="3511" t="s">
        <v>782</v>
      </c>
      <c r="C1649" s="3512"/>
      <c r="D1649" s="3512"/>
      <c r="E1649" s="3513"/>
      <c r="F1649" s="3514">
        <v>23.38</v>
      </c>
      <c r="G1649" s="3452" t="str">
        <f>IF(ISBLANK(H1649),"",IF(H1649="BN",VLOOKUP(B1649,'[4]V. BAHAN'!$B$8:$E$14999,3,FALSE),IFERROR(VLOOKUP(H1649,'[4]III. DAFTAR AHS'!$B$7:$H$14999,5,FALSE),"ls")))</f>
        <v xml:space="preserve">m2 </v>
      </c>
      <c r="H1649" s="3514" t="s">
        <v>783</v>
      </c>
      <c r="I1649" s="3226" t="s">
        <v>784</v>
      </c>
      <c r="J1649" s="3453">
        <f>VLOOKUP(B1649,'[5] RAB LAMA'!$B$9:$E$5553,4,FALSE)</f>
        <v>114137.70585318751</v>
      </c>
      <c r="K1649" s="3453">
        <f t="shared" si="264"/>
        <v>2668539.562847524</v>
      </c>
      <c r="L1649" s="3454">
        <f t="shared" si="265"/>
        <v>6.9834886735305468E-3</v>
      </c>
      <c r="M1649" s="1934">
        <f>'[6]LAP MINGGUAN 10'!Q1649</f>
        <v>0</v>
      </c>
      <c r="N1649" s="1934">
        <f t="shared" si="255"/>
        <v>0</v>
      </c>
      <c r="O1649" s="3299"/>
      <c r="P1649" s="3299">
        <f t="shared" si="266"/>
        <v>0</v>
      </c>
      <c r="Q1649" s="3299"/>
      <c r="R1649" s="3299">
        <f t="shared" si="267"/>
        <v>0</v>
      </c>
      <c r="S1649" s="3300"/>
      <c r="T1649" s="359"/>
    </row>
    <row r="1650" spans="1:20" s="342" customFormat="1" ht="34.5" customHeight="1" x14ac:dyDescent="0.25">
      <c r="A1650" s="3510" t="s">
        <v>25</v>
      </c>
      <c r="B1650" s="3511" t="s">
        <v>868</v>
      </c>
      <c r="C1650" s="3512"/>
      <c r="D1650" s="3512"/>
      <c r="E1650" s="3513"/>
      <c r="F1650" s="3514">
        <v>32</v>
      </c>
      <c r="G1650" s="3452" t="str">
        <f>IF(ISBLANK(H1650),"",IF(H1650="BN",VLOOKUP(B1650,'[4]V. BAHAN'!$B$8:$E$14999,3,FALSE),IFERROR(VLOOKUP(H1650,'[4]III. DAFTAR AHS'!$B$7:$H$14999,5,FALSE),"ls")))</f>
        <v xml:space="preserve">psg </v>
      </c>
      <c r="H1650" s="3514" t="s">
        <v>869</v>
      </c>
      <c r="I1650" s="3226" t="s">
        <v>815</v>
      </c>
      <c r="J1650" s="3453">
        <f>VLOOKUP(B1650,'[5] RAB LAMA'!$B$9:$E$5553,4,FALSE)</f>
        <v>147323.71197500001</v>
      </c>
      <c r="K1650" s="3453">
        <f t="shared" si="264"/>
        <v>4714358.7832000004</v>
      </c>
      <c r="L1650" s="3454">
        <f t="shared" si="265"/>
        <v>1.2337336730472003E-2</v>
      </c>
      <c r="M1650" s="1934">
        <f>'[6]LAP MINGGUAN 10'!Q1650</f>
        <v>0</v>
      </c>
      <c r="N1650" s="1934">
        <f t="shared" si="255"/>
        <v>0</v>
      </c>
      <c r="O1650" s="3299"/>
      <c r="P1650" s="3299">
        <f t="shared" si="266"/>
        <v>0</v>
      </c>
      <c r="Q1650" s="3299"/>
      <c r="R1650" s="3299">
        <f t="shared" si="267"/>
        <v>0</v>
      </c>
      <c r="S1650" s="3300"/>
      <c r="T1650" s="359"/>
    </row>
    <row r="1651" spans="1:20" s="342" customFormat="1" ht="34.5" customHeight="1" x14ac:dyDescent="0.25">
      <c r="A1651" s="3510" t="s">
        <v>25</v>
      </c>
      <c r="B1651" s="3511" t="s">
        <v>816</v>
      </c>
      <c r="C1651" s="3512"/>
      <c r="D1651" s="3512"/>
      <c r="E1651" s="3513"/>
      <c r="F1651" s="3514">
        <v>32</v>
      </c>
      <c r="G1651" s="3452" t="str">
        <f>IF(ISBLANK(H1651),"",IF(H1651="BN",VLOOKUP(B1651,'[4]V. BAHAN'!$B$8:$E$14999,3,FALSE),IFERROR(VLOOKUP(H1651,'[4]III. DAFTAR AHS'!$B$7:$H$14999,5,FALSE),"ls")))</f>
        <v xml:space="preserve">bh </v>
      </c>
      <c r="H1651" s="3514" t="s">
        <v>817</v>
      </c>
      <c r="I1651" s="3226" t="s">
        <v>818</v>
      </c>
      <c r="J1651" s="3453">
        <f>VLOOKUP(B1651,'[5] RAB LAMA'!$B$9:$E$5553,4,FALSE)</f>
        <v>72384.732090000005</v>
      </c>
      <c r="K1651" s="3453">
        <f t="shared" si="264"/>
        <v>2316311.4268800002</v>
      </c>
      <c r="L1651" s="3454">
        <f t="shared" si="265"/>
        <v>6.0617181169781769E-3</v>
      </c>
      <c r="M1651" s="1934">
        <f>'[6]LAP MINGGUAN 10'!Q1651</f>
        <v>0</v>
      </c>
      <c r="N1651" s="1934">
        <f t="shared" si="255"/>
        <v>0</v>
      </c>
      <c r="O1651" s="3299"/>
      <c r="P1651" s="3299">
        <f t="shared" si="266"/>
        <v>0</v>
      </c>
      <c r="Q1651" s="3299"/>
      <c r="R1651" s="3299">
        <f t="shared" si="267"/>
        <v>0</v>
      </c>
      <c r="S1651" s="3300"/>
      <c r="T1651" s="359"/>
    </row>
    <row r="1652" spans="1:20" s="342" customFormat="1" ht="34.5" customHeight="1" x14ac:dyDescent="0.25">
      <c r="A1652" s="3510" t="s">
        <v>25</v>
      </c>
      <c r="B1652" s="3511" t="s">
        <v>825</v>
      </c>
      <c r="C1652" s="3512"/>
      <c r="D1652" s="3512"/>
      <c r="E1652" s="3513"/>
      <c r="F1652" s="3514">
        <v>46.4</v>
      </c>
      <c r="G1652" s="3452" t="str">
        <f>IF(ISBLANK(H1652),"",IF(H1652="BN",VLOOKUP(B1652,'[4]V. BAHAN'!$B$8:$E$14999,3,FALSE),IFERROR(VLOOKUP(H1652,'[4]III. DAFTAR AHS'!$B$7:$H$14999,5,FALSE),"ls")))</f>
        <v>m1</v>
      </c>
      <c r="H1652" s="3514" t="s">
        <v>365</v>
      </c>
      <c r="I1652" s="3226" t="s">
        <v>366</v>
      </c>
      <c r="J1652" s="3453">
        <f>VLOOKUP(B1652,'[5] RAB LAMA'!$B$9:$E$5553,4,FALSE)</f>
        <v>1750</v>
      </c>
      <c r="K1652" s="3453">
        <f t="shared" si="264"/>
        <v>81200</v>
      </c>
      <c r="L1652" s="3454">
        <f t="shared" si="265"/>
        <v>2.124979851097232E-4</v>
      </c>
      <c r="M1652" s="1934">
        <f>'[6]LAP MINGGUAN 10'!Q1652</f>
        <v>0</v>
      </c>
      <c r="N1652" s="1934">
        <f t="shared" si="255"/>
        <v>0</v>
      </c>
      <c r="O1652" s="3299"/>
      <c r="P1652" s="3299">
        <f t="shared" si="266"/>
        <v>0</v>
      </c>
      <c r="Q1652" s="3299"/>
      <c r="R1652" s="3299">
        <f t="shared" si="267"/>
        <v>0</v>
      </c>
      <c r="S1652" s="3300"/>
      <c r="T1652" s="359"/>
    </row>
    <row r="1653" spans="1:20" s="342" customFormat="1" ht="34.5" customHeight="1" x14ac:dyDescent="0.25">
      <c r="A1653" s="3510"/>
      <c r="B1653" s="3522"/>
      <c r="C1653" s="3328"/>
      <c r="D1653" s="3328"/>
      <c r="E1653" s="3523"/>
      <c r="F1653" s="3514"/>
      <c r="G1653" s="3514" t="str">
        <f>IF(ISBLANK(H1653),"",IF(H1653="BN",VLOOKUP(B1653,'[4]V. BAHAN'!$B$8:$E$1099,3,FALSE),IFERROR(VLOOKUP(H1653,'[4]III. DAFTAR AHS'!$B$7:$H$872,5,FALSE),"ls")))</f>
        <v/>
      </c>
      <c r="H1653" s="3514"/>
      <c r="I1653" s="3514" t="s">
        <v>243</v>
      </c>
      <c r="J1653" s="3519"/>
      <c r="K1653" s="3519"/>
      <c r="L1653" s="3454"/>
      <c r="M1653" s="1934">
        <f>'[6]LAP MINGGUAN 10'!Q1653</f>
        <v>0</v>
      </c>
      <c r="N1653" s="1934">
        <f t="shared" si="255"/>
        <v>0</v>
      </c>
      <c r="O1653" s="3299"/>
      <c r="P1653" s="3299"/>
      <c r="Q1653" s="3299"/>
      <c r="R1653" s="3299"/>
      <c r="S1653" s="3300"/>
      <c r="T1653" s="359"/>
    </row>
    <row r="1654" spans="1:20" s="353" customFormat="1" ht="34.5" customHeight="1" x14ac:dyDescent="0.25">
      <c r="A1654" s="3515">
        <f>A1646+1</f>
        <v>6</v>
      </c>
      <c r="B1654" s="3516" t="s">
        <v>891</v>
      </c>
      <c r="C1654" s="3517"/>
      <c r="D1654" s="3517"/>
      <c r="E1654" s="3518"/>
      <c r="F1654" s="3514"/>
      <c r="G1654" s="3514" t="str">
        <f>IF(ISBLANK(H1654),"",IF(H1654="BN",VLOOKUP(B1654,'[4]V. BAHAN'!$B$8:$E$1099,3,FALSE),IFERROR(VLOOKUP(H1654,'[4]III. DAFTAR AHS'!$B$7:$H$872,5,FALSE),"ls")))</f>
        <v/>
      </c>
      <c r="H1654" s="3514"/>
      <c r="I1654" s="3514" t="s">
        <v>243</v>
      </c>
      <c r="J1654" s="935"/>
      <c r="K1654" s="3519"/>
      <c r="L1654" s="3454"/>
      <c r="M1654" s="1934">
        <f>'[6]LAP MINGGUAN 10'!Q1654</f>
        <v>0</v>
      </c>
      <c r="N1654" s="1934">
        <f t="shared" si="255"/>
        <v>0</v>
      </c>
      <c r="O1654" s="3520"/>
      <c r="P1654" s="3520"/>
      <c r="Q1654" s="3520"/>
      <c r="R1654" s="3520"/>
      <c r="S1654" s="3521"/>
      <c r="T1654" s="3509"/>
    </row>
    <row r="1655" spans="1:20" s="342" customFormat="1" ht="34.5" customHeight="1" x14ac:dyDescent="0.25">
      <c r="A1655" s="3510" t="s">
        <v>25</v>
      </c>
      <c r="B1655" s="3511" t="s">
        <v>776</v>
      </c>
      <c r="C1655" s="3512"/>
      <c r="D1655" s="3512"/>
      <c r="E1655" s="3513"/>
      <c r="F1655" s="3514">
        <v>18</v>
      </c>
      <c r="G1655" s="3452" t="str">
        <f>IF(ISBLANK(H1655),"",IF(H1655="BN",VLOOKUP(B1655,'[4]V. BAHAN'!$B$8:$E$14999,3,FALSE),IFERROR(VLOOKUP(H1655,'[4]III. DAFTAR AHS'!$B$7:$H$14999,5,FALSE),"ls")))</f>
        <v xml:space="preserve">m' </v>
      </c>
      <c r="H1655" s="3514" t="s">
        <v>777</v>
      </c>
      <c r="I1655" s="3226" t="s">
        <v>778</v>
      </c>
      <c r="J1655" s="3453">
        <f>VLOOKUP(B1655,'[5] RAB LAMA'!$B$9:$E$5553,4,FALSE)</f>
        <v>123617.19941264046</v>
      </c>
      <c r="K1655" s="3453">
        <f t="shared" ref="K1655:K1660" si="268">J1655*F1655</f>
        <v>2225109.5894275284</v>
      </c>
      <c r="L1655" s="3454">
        <f t="shared" ref="L1655:L1660" si="269">K1655/$K$4349*100</f>
        <v>5.8230456207102625E-3</v>
      </c>
      <c r="M1655" s="1934">
        <f>'[6]LAP MINGGUAN 10'!Q1655</f>
        <v>0</v>
      </c>
      <c r="N1655" s="1934">
        <f t="shared" si="255"/>
        <v>0</v>
      </c>
      <c r="O1655" s="3299"/>
      <c r="P1655" s="3299">
        <f t="shared" ref="P1655:P1660" si="270">L1655*O1655/100</f>
        <v>0</v>
      </c>
      <c r="Q1655" s="3299"/>
      <c r="R1655" s="3299">
        <f t="shared" ref="R1655:R1660" si="271">L1655*Q1655/100</f>
        <v>0</v>
      </c>
      <c r="S1655" s="3300"/>
      <c r="T1655" s="359"/>
    </row>
    <row r="1656" spans="1:20" s="342" customFormat="1" ht="34.5" customHeight="1" x14ac:dyDescent="0.25">
      <c r="A1656" s="3510" t="s">
        <v>25</v>
      </c>
      <c r="B1656" s="3511" t="s">
        <v>867</v>
      </c>
      <c r="C1656" s="3512"/>
      <c r="D1656" s="3512"/>
      <c r="E1656" s="3513"/>
      <c r="F1656" s="3514">
        <v>10.92</v>
      </c>
      <c r="G1656" s="3452" t="str">
        <f>IF(ISBLANK(H1656),"",IF(H1656="BN",VLOOKUP(B1656,'[4]V. BAHAN'!$B$8:$E$14999,3,FALSE),IFERROR(VLOOKUP(H1656,'[4]III. DAFTAR AHS'!$B$7:$H$14999,5,FALSE),"ls")))</f>
        <v xml:space="preserve">m' </v>
      </c>
      <c r="H1656" s="3514" t="s">
        <v>799</v>
      </c>
      <c r="I1656" s="3226" t="s">
        <v>427</v>
      </c>
      <c r="J1656" s="3453">
        <f>VLOOKUP(B1656,'[5] RAB LAMA'!$B$9:$E$5553,4,FALSE)</f>
        <v>85104.107101035013</v>
      </c>
      <c r="K1656" s="3453">
        <f t="shared" si="268"/>
        <v>929336.84954330232</v>
      </c>
      <c r="L1656" s="3454">
        <f t="shared" si="269"/>
        <v>2.4320468967508591E-3</v>
      </c>
      <c r="M1656" s="1934">
        <f>'[6]LAP MINGGUAN 10'!Q1656</f>
        <v>0</v>
      </c>
      <c r="N1656" s="1934">
        <f t="shared" si="255"/>
        <v>0</v>
      </c>
      <c r="O1656" s="3299"/>
      <c r="P1656" s="3299">
        <f t="shared" si="270"/>
        <v>0</v>
      </c>
      <c r="Q1656" s="3299"/>
      <c r="R1656" s="3299">
        <f t="shared" si="271"/>
        <v>0</v>
      </c>
      <c r="S1656" s="3300"/>
      <c r="T1656" s="359"/>
    </row>
    <row r="1657" spans="1:20" s="342" customFormat="1" ht="34.5" customHeight="1" x14ac:dyDescent="0.25">
      <c r="A1657" s="3510" t="s">
        <v>25</v>
      </c>
      <c r="B1657" s="3511" t="s">
        <v>782</v>
      </c>
      <c r="C1657" s="3512"/>
      <c r="D1657" s="3512"/>
      <c r="E1657" s="3513"/>
      <c r="F1657" s="3514">
        <v>3.08</v>
      </c>
      <c r="G1657" s="3452" t="str">
        <f>IF(ISBLANK(H1657),"",IF(H1657="BN",VLOOKUP(B1657,'[4]V. BAHAN'!$B$8:$E$14999,3,FALSE),IFERROR(VLOOKUP(H1657,'[4]III. DAFTAR AHS'!$B$7:$H$14999,5,FALSE),"ls")))</f>
        <v xml:space="preserve">m2 </v>
      </c>
      <c r="H1657" s="3514" t="s">
        <v>783</v>
      </c>
      <c r="I1657" s="3226" t="s">
        <v>784</v>
      </c>
      <c r="J1657" s="3453">
        <f>VLOOKUP(B1657,'[5] RAB LAMA'!$B$9:$E$5553,4,FALSE)</f>
        <v>114137.70585318751</v>
      </c>
      <c r="K1657" s="3453">
        <f t="shared" si="268"/>
        <v>351544.13402781752</v>
      </c>
      <c r="L1657" s="3454">
        <f t="shared" si="269"/>
        <v>9.1998054381839552E-4</v>
      </c>
      <c r="M1657" s="1934">
        <f>'[6]LAP MINGGUAN 10'!Q1657</f>
        <v>0</v>
      </c>
      <c r="N1657" s="1934">
        <f t="shared" si="255"/>
        <v>0</v>
      </c>
      <c r="O1657" s="3299"/>
      <c r="P1657" s="3299">
        <f t="shared" si="270"/>
        <v>0</v>
      </c>
      <c r="Q1657" s="3299"/>
      <c r="R1657" s="3299">
        <f t="shared" si="271"/>
        <v>0</v>
      </c>
      <c r="S1657" s="3300"/>
      <c r="T1657" s="359"/>
    </row>
    <row r="1658" spans="1:20" s="342" customFormat="1" ht="34.5" customHeight="1" x14ac:dyDescent="0.25">
      <c r="A1658" s="3510" t="s">
        <v>25</v>
      </c>
      <c r="B1658" s="3511" t="s">
        <v>868</v>
      </c>
      <c r="C1658" s="3512"/>
      <c r="D1658" s="3512"/>
      <c r="E1658" s="3513"/>
      <c r="F1658" s="3514">
        <v>3</v>
      </c>
      <c r="G1658" s="3452" t="str">
        <f>IF(ISBLANK(H1658),"",IF(H1658="BN",VLOOKUP(B1658,'[4]V. BAHAN'!$B$8:$E$14999,3,FALSE),IFERROR(VLOOKUP(H1658,'[4]III. DAFTAR AHS'!$B$7:$H$14999,5,FALSE),"ls")))</f>
        <v xml:space="preserve">psg </v>
      </c>
      <c r="H1658" s="3514" t="s">
        <v>869</v>
      </c>
      <c r="I1658" s="3226" t="s">
        <v>815</v>
      </c>
      <c r="J1658" s="3453">
        <f>VLOOKUP(B1658,'[5] RAB LAMA'!$B$9:$E$5553,4,FALSE)</f>
        <v>147323.71197500001</v>
      </c>
      <c r="K1658" s="3453">
        <f t="shared" si="268"/>
        <v>441971.13592500007</v>
      </c>
      <c r="L1658" s="3454">
        <f t="shared" si="269"/>
        <v>1.1566253184817502E-3</v>
      </c>
      <c r="M1658" s="1934">
        <f>'[6]LAP MINGGUAN 10'!Q1658</f>
        <v>0</v>
      </c>
      <c r="N1658" s="1934">
        <f t="shared" si="255"/>
        <v>0</v>
      </c>
      <c r="O1658" s="3299"/>
      <c r="P1658" s="3299">
        <f t="shared" si="270"/>
        <v>0</v>
      </c>
      <c r="Q1658" s="3299"/>
      <c r="R1658" s="3299">
        <f t="shared" si="271"/>
        <v>0</v>
      </c>
      <c r="S1658" s="3300"/>
      <c r="T1658" s="359"/>
    </row>
    <row r="1659" spans="1:20" s="342" customFormat="1" ht="34.5" customHeight="1" x14ac:dyDescent="0.25">
      <c r="A1659" s="3510" t="s">
        <v>25</v>
      </c>
      <c r="B1659" s="3511" t="s">
        <v>816</v>
      </c>
      <c r="C1659" s="3512"/>
      <c r="D1659" s="3512"/>
      <c r="E1659" s="3513"/>
      <c r="F1659" s="3514">
        <v>3</v>
      </c>
      <c r="G1659" s="3452" t="str">
        <f>IF(ISBLANK(H1659),"",IF(H1659="BN",VLOOKUP(B1659,'[4]V. BAHAN'!$B$8:$E$14999,3,FALSE),IFERROR(VLOOKUP(H1659,'[4]III. DAFTAR AHS'!$B$7:$H$14999,5,FALSE),"ls")))</f>
        <v xml:space="preserve">bh </v>
      </c>
      <c r="H1659" s="3514" t="s">
        <v>817</v>
      </c>
      <c r="I1659" s="3226" t="s">
        <v>818</v>
      </c>
      <c r="J1659" s="3453">
        <f>VLOOKUP(B1659,'[5] RAB LAMA'!$B$9:$E$5553,4,FALSE)</f>
        <v>72384.732090000005</v>
      </c>
      <c r="K1659" s="3453">
        <f t="shared" si="268"/>
        <v>217154.19627000001</v>
      </c>
      <c r="L1659" s="3454">
        <f t="shared" si="269"/>
        <v>5.6828607346670417E-4</v>
      </c>
      <c r="M1659" s="1934">
        <f>'[6]LAP MINGGUAN 10'!Q1659</f>
        <v>0</v>
      </c>
      <c r="N1659" s="1934">
        <f t="shared" si="255"/>
        <v>0</v>
      </c>
      <c r="O1659" s="3299"/>
      <c r="P1659" s="3299">
        <f t="shared" si="270"/>
        <v>0</v>
      </c>
      <c r="Q1659" s="3299"/>
      <c r="R1659" s="3299">
        <f t="shared" si="271"/>
        <v>0</v>
      </c>
      <c r="S1659" s="3300"/>
      <c r="T1659" s="359"/>
    </row>
    <row r="1660" spans="1:20" s="342" customFormat="1" ht="34.5" customHeight="1" x14ac:dyDescent="0.25">
      <c r="A1660" s="3510" t="s">
        <v>25</v>
      </c>
      <c r="B1660" s="3511" t="s">
        <v>825</v>
      </c>
      <c r="C1660" s="3512"/>
      <c r="D1660" s="3512"/>
      <c r="E1660" s="3513"/>
      <c r="F1660" s="3514">
        <v>10.92</v>
      </c>
      <c r="G1660" s="3452" t="str">
        <f>IF(ISBLANK(H1660),"",IF(H1660="BN",VLOOKUP(B1660,'[4]V. BAHAN'!$B$8:$E$14999,3,FALSE),IFERROR(VLOOKUP(H1660,'[4]III. DAFTAR AHS'!$B$7:$H$14999,5,FALSE),"ls")))</f>
        <v>m1</v>
      </c>
      <c r="H1660" s="3514" t="s">
        <v>365</v>
      </c>
      <c r="I1660" s="3226" t="s">
        <v>366</v>
      </c>
      <c r="J1660" s="3453">
        <f>VLOOKUP(B1660,'[5] RAB LAMA'!$B$9:$E$5553,4,FALSE)</f>
        <v>1750</v>
      </c>
      <c r="K1660" s="3453">
        <f t="shared" si="268"/>
        <v>19110</v>
      </c>
      <c r="L1660" s="3454">
        <f t="shared" si="269"/>
        <v>5.001030166806417E-5</v>
      </c>
      <c r="M1660" s="1934">
        <f>'[6]LAP MINGGUAN 10'!Q1660</f>
        <v>0</v>
      </c>
      <c r="N1660" s="1934">
        <f t="shared" si="255"/>
        <v>0</v>
      </c>
      <c r="O1660" s="3299"/>
      <c r="P1660" s="3299">
        <f t="shared" si="270"/>
        <v>0</v>
      </c>
      <c r="Q1660" s="3299"/>
      <c r="R1660" s="3299">
        <f t="shared" si="271"/>
        <v>0</v>
      </c>
      <c r="S1660" s="3300"/>
      <c r="T1660" s="359"/>
    </row>
    <row r="1661" spans="1:20" s="342" customFormat="1" ht="34.5" customHeight="1" x14ac:dyDescent="0.25">
      <c r="A1661" s="3510"/>
      <c r="B1661" s="3522"/>
      <c r="C1661" s="3328"/>
      <c r="D1661" s="3328"/>
      <c r="E1661" s="3523"/>
      <c r="F1661" s="3514"/>
      <c r="G1661" s="3514" t="str">
        <f>IF(ISBLANK(H1661),"",IF(H1661="BN",VLOOKUP(B1661,'[4]V. BAHAN'!$B$8:$E$1099,3,FALSE),IFERROR(VLOOKUP(H1661,'[4]III. DAFTAR AHS'!$B$7:$H$872,5,FALSE),"ls")))</f>
        <v/>
      </c>
      <c r="H1661" s="3514"/>
      <c r="I1661" s="3514" t="s">
        <v>243</v>
      </c>
      <c r="J1661" s="3519"/>
      <c r="K1661" s="3519"/>
      <c r="L1661" s="3454"/>
      <c r="M1661" s="1934">
        <f>'[6]LAP MINGGUAN 10'!Q1661</f>
        <v>0</v>
      </c>
      <c r="N1661" s="1934">
        <f t="shared" si="255"/>
        <v>0</v>
      </c>
      <c r="O1661" s="3299"/>
      <c r="P1661" s="3299"/>
      <c r="Q1661" s="3299"/>
      <c r="R1661" s="3299"/>
      <c r="S1661" s="3300"/>
      <c r="T1661" s="359"/>
    </row>
    <row r="1662" spans="1:20" s="353" customFormat="1" ht="34.5" customHeight="1" x14ac:dyDescent="0.25">
      <c r="A1662" s="3538">
        <f>+A1654+1</f>
        <v>7</v>
      </c>
      <c r="B1662" s="3539" t="s">
        <v>892</v>
      </c>
      <c r="C1662" s="3540"/>
      <c r="D1662" s="3540"/>
      <c r="E1662" s="3541"/>
      <c r="F1662" s="3542"/>
      <c r="G1662" s="3542" t="str">
        <f>IF(ISBLANK(H1662),"",IF(H1662="BN",VLOOKUP(B1662,'[4]V. BAHAN'!$B$8:$E$1099,3,FALSE),IFERROR(VLOOKUP(H1662,'[4]III. DAFTAR AHS'!$B$7:$H$872,5,FALSE),"ls")))</f>
        <v/>
      </c>
      <c r="H1662" s="3542"/>
      <c r="I1662" s="3542" t="s">
        <v>243</v>
      </c>
      <c r="J1662" s="972"/>
      <c r="K1662" s="3543"/>
      <c r="L1662" s="3454"/>
      <c r="M1662" s="1934">
        <f>'[6]LAP MINGGUAN 10'!Q1662</f>
        <v>0</v>
      </c>
      <c r="N1662" s="1934">
        <f t="shared" si="255"/>
        <v>0</v>
      </c>
      <c r="O1662" s="3520"/>
      <c r="P1662" s="3520"/>
      <c r="Q1662" s="3520"/>
      <c r="R1662" s="3520"/>
      <c r="S1662" s="3521"/>
      <c r="T1662" s="3509"/>
    </row>
    <row r="1663" spans="1:20" s="342" customFormat="1" ht="34.5" customHeight="1" x14ac:dyDescent="0.25">
      <c r="A1663" s="3544" t="s">
        <v>25</v>
      </c>
      <c r="B1663" s="3545" t="s">
        <v>776</v>
      </c>
      <c r="C1663" s="3546"/>
      <c r="D1663" s="3546"/>
      <c r="E1663" s="3547"/>
      <c r="F1663" s="3542">
        <v>4.8860000000000001</v>
      </c>
      <c r="G1663" s="3548" t="str">
        <f>IF(ISBLANK(H1663),"",IF(H1663="BN",VLOOKUP(B1663,'[4]V. BAHAN'!$B$8:$E$14999,3,FALSE),IFERROR(VLOOKUP(H1663,'[4]III. DAFTAR AHS'!$B$7:$H$14999,5,FALSE),"ls")))</f>
        <v xml:space="preserve">m' </v>
      </c>
      <c r="H1663" s="3542" t="s">
        <v>777</v>
      </c>
      <c r="I1663" s="3549" t="s">
        <v>778</v>
      </c>
      <c r="J1663" s="3550">
        <v>152521.17000000001</v>
      </c>
      <c r="K1663" s="3550">
        <f t="shared" ref="K1663:K1668" si="272">J1663*F1663</f>
        <v>745218.43662000005</v>
      </c>
      <c r="L1663" s="3454">
        <f t="shared" ref="L1663:L1668" si="273">K1663/$K$4349*100</f>
        <v>1.9502144858173397E-3</v>
      </c>
      <c r="M1663" s="1934">
        <f>'[6]LAP MINGGUAN 10'!Q1663</f>
        <v>0</v>
      </c>
      <c r="N1663" s="1934">
        <f t="shared" si="255"/>
        <v>0</v>
      </c>
      <c r="O1663" s="3299"/>
      <c r="P1663" s="3299">
        <f t="shared" ref="P1663:P1668" si="274">L1663*O1663/100</f>
        <v>0</v>
      </c>
      <c r="Q1663" s="3299"/>
      <c r="R1663" s="3299">
        <f t="shared" ref="R1663:R1668" si="275">L1663*Q1663/100</f>
        <v>0</v>
      </c>
      <c r="S1663" s="3300"/>
      <c r="T1663" s="359"/>
    </row>
    <row r="1664" spans="1:20" s="342" customFormat="1" ht="34.5" customHeight="1" x14ac:dyDescent="0.25">
      <c r="A1664" s="3544" t="s">
        <v>25</v>
      </c>
      <c r="B1664" s="3545" t="s">
        <v>877</v>
      </c>
      <c r="C1664" s="3546"/>
      <c r="D1664" s="3546"/>
      <c r="E1664" s="3547"/>
      <c r="F1664" s="3542">
        <v>4.9000000000000004</v>
      </c>
      <c r="G1664" s="3548" t="str">
        <f>IF(ISBLANK(H1664),"",IF(H1664="BN",VLOOKUP(B1664,'[4]V. BAHAN'!$B$8:$E$14999,3,FALSE),IFERROR(VLOOKUP(H1664,'[4]III. DAFTAR AHS'!$B$7:$H$14999,5,FALSE),"ls")))</f>
        <v xml:space="preserve">m' </v>
      </c>
      <c r="H1664" s="3542" t="s">
        <v>799</v>
      </c>
      <c r="I1664" s="3549" t="s">
        <v>427</v>
      </c>
      <c r="J1664" s="3550">
        <v>104503.25</v>
      </c>
      <c r="K1664" s="3550">
        <f t="shared" si="272"/>
        <v>512065.92500000005</v>
      </c>
      <c r="L1664" s="3454">
        <f t="shared" si="273"/>
        <v>1.3400612968700327E-3</v>
      </c>
      <c r="M1664" s="1934">
        <f>'[6]LAP MINGGUAN 10'!Q1664</f>
        <v>0</v>
      </c>
      <c r="N1664" s="1934">
        <f t="shared" si="255"/>
        <v>0</v>
      </c>
      <c r="O1664" s="3299"/>
      <c r="P1664" s="3299">
        <f t="shared" si="274"/>
        <v>0</v>
      </c>
      <c r="Q1664" s="3299"/>
      <c r="R1664" s="3299">
        <f t="shared" si="275"/>
        <v>0</v>
      </c>
      <c r="S1664" s="3300"/>
      <c r="T1664" s="359"/>
    </row>
    <row r="1665" spans="1:388" s="342" customFormat="1" ht="34.5" customHeight="1" x14ac:dyDescent="0.25">
      <c r="A1665" s="3544" t="s">
        <v>25</v>
      </c>
      <c r="B1665" s="3545" t="s">
        <v>810</v>
      </c>
      <c r="C1665" s="3546"/>
      <c r="D1665" s="3546"/>
      <c r="E1665" s="3547"/>
      <c r="F1665" s="3542">
        <v>0.54</v>
      </c>
      <c r="G1665" s="3548" t="str">
        <f>IF(ISBLANK(H1665),"",IF(H1665="BN",VLOOKUP(B1665,'[4]V. BAHAN'!$B$8:$E$14999,3,FALSE),IFERROR(VLOOKUP(H1665,'[4]III. DAFTAR AHS'!$B$7:$H$14999,5,FALSE),"ls")))</f>
        <v xml:space="preserve">m2 </v>
      </c>
      <c r="H1665" s="3542" t="s">
        <v>811</v>
      </c>
      <c r="I1665" s="3549" t="s">
        <v>812</v>
      </c>
      <c r="J1665" s="3550">
        <v>163067.03</v>
      </c>
      <c r="K1665" s="3550">
        <f t="shared" si="272"/>
        <v>88056.196200000006</v>
      </c>
      <c r="L1665" s="3454">
        <f t="shared" si="273"/>
        <v>2.3044044666165601E-4</v>
      </c>
      <c r="M1665" s="1934">
        <f>'[6]LAP MINGGUAN 10'!Q1665</f>
        <v>0</v>
      </c>
      <c r="N1665" s="1934">
        <f t="shared" si="255"/>
        <v>0</v>
      </c>
      <c r="O1665" s="3299"/>
      <c r="P1665" s="3299">
        <f t="shared" si="274"/>
        <v>0</v>
      </c>
      <c r="Q1665" s="3299"/>
      <c r="R1665" s="3299">
        <f t="shared" si="275"/>
        <v>0</v>
      </c>
      <c r="S1665" s="3300"/>
      <c r="T1665" s="359"/>
    </row>
    <row r="1666" spans="1:388" s="342" customFormat="1" ht="34.5" customHeight="1" x14ac:dyDescent="0.25">
      <c r="A1666" s="3544" t="s">
        <v>25</v>
      </c>
      <c r="B1666" s="3545" t="s">
        <v>878</v>
      </c>
      <c r="C1666" s="3546"/>
      <c r="D1666" s="3546"/>
      <c r="E1666" s="3547"/>
      <c r="F1666" s="3542">
        <v>2</v>
      </c>
      <c r="G1666" s="3548" t="str">
        <f>IF(ISBLANK(H1666),"",IF(H1666="BN",VLOOKUP(B1666,'[4]V. BAHAN'!$B$8:$E$14999,3,FALSE),IFERROR(VLOOKUP(H1666,'[4]III. DAFTAR AHS'!$B$7:$H$14999,5,FALSE),"ls")))</f>
        <v xml:space="preserve">psg </v>
      </c>
      <c r="H1666" s="3542" t="s">
        <v>879</v>
      </c>
      <c r="I1666" s="3549" t="s">
        <v>815</v>
      </c>
      <c r="J1666" s="3550">
        <v>161082.9</v>
      </c>
      <c r="K1666" s="3550">
        <f t="shared" si="272"/>
        <v>322165.8</v>
      </c>
      <c r="L1666" s="3454">
        <f t="shared" si="273"/>
        <v>8.4309831738007472E-4</v>
      </c>
      <c r="M1666" s="1934">
        <f>'[6]LAP MINGGUAN 10'!Q1666</f>
        <v>0</v>
      </c>
      <c r="N1666" s="1934">
        <f t="shared" si="255"/>
        <v>0</v>
      </c>
      <c r="O1666" s="3299"/>
      <c r="P1666" s="3299">
        <f t="shared" si="274"/>
        <v>0</v>
      </c>
      <c r="Q1666" s="3299"/>
      <c r="R1666" s="3299">
        <f t="shared" si="275"/>
        <v>0</v>
      </c>
      <c r="S1666" s="3300"/>
      <c r="T1666" s="359"/>
    </row>
    <row r="1667" spans="1:388" s="342" customFormat="1" ht="34.5" customHeight="1" x14ac:dyDescent="0.25">
      <c r="A1667" s="3544" t="s">
        <v>25</v>
      </c>
      <c r="B1667" s="3545" t="s">
        <v>816</v>
      </c>
      <c r="C1667" s="3546"/>
      <c r="D1667" s="3546"/>
      <c r="E1667" s="3547"/>
      <c r="F1667" s="3542">
        <v>2</v>
      </c>
      <c r="G1667" s="3548" t="str">
        <f>IF(ISBLANK(H1667),"",IF(H1667="BN",VLOOKUP(B1667,'[4]V. BAHAN'!$B$8:$E$14999,3,FALSE),IFERROR(VLOOKUP(H1667,'[4]III. DAFTAR AHS'!$B$7:$H$14999,5,FALSE),"ls")))</f>
        <v xml:space="preserve">bh </v>
      </c>
      <c r="H1667" s="3542" t="s">
        <v>817</v>
      </c>
      <c r="I1667" s="3549" t="s">
        <v>818</v>
      </c>
      <c r="J1667" s="3550">
        <v>88889.46</v>
      </c>
      <c r="K1667" s="3550">
        <f t="shared" si="272"/>
        <v>177778.92</v>
      </c>
      <c r="L1667" s="3454">
        <f t="shared" si="273"/>
        <v>4.6524214648993443E-4</v>
      </c>
      <c r="M1667" s="1934">
        <f>'[6]LAP MINGGUAN 10'!Q1667</f>
        <v>0</v>
      </c>
      <c r="N1667" s="1934">
        <f t="shared" si="255"/>
        <v>0</v>
      </c>
      <c r="O1667" s="3299"/>
      <c r="P1667" s="3299">
        <f t="shared" si="274"/>
        <v>0</v>
      </c>
      <c r="Q1667" s="3299"/>
      <c r="R1667" s="3299">
        <f t="shared" si="275"/>
        <v>0</v>
      </c>
      <c r="S1667" s="3300"/>
      <c r="T1667" s="359"/>
    </row>
    <row r="1668" spans="1:388" s="342" customFormat="1" ht="34.5" customHeight="1" x14ac:dyDescent="0.25">
      <c r="A1668" s="3544" t="s">
        <v>25</v>
      </c>
      <c r="B1668" s="3545" t="s">
        <v>825</v>
      </c>
      <c r="C1668" s="3546"/>
      <c r="D1668" s="3546"/>
      <c r="E1668" s="3547"/>
      <c r="F1668" s="3542">
        <v>4.9000000000000004</v>
      </c>
      <c r="G1668" s="3548" t="str">
        <f>IF(ISBLANK(H1668),"",IF(H1668="BN",VLOOKUP(B1668,'[4]V. BAHAN'!$B$8:$E$14999,3,FALSE),IFERROR(VLOOKUP(H1668,'[4]III. DAFTAR AHS'!$B$7:$H$14999,5,FALSE),"ls")))</f>
        <v>m1</v>
      </c>
      <c r="H1668" s="3542" t="s">
        <v>365</v>
      </c>
      <c r="I1668" s="3549" t="s">
        <v>366</v>
      </c>
      <c r="J1668" s="3550">
        <v>2000</v>
      </c>
      <c r="K1668" s="3550">
        <f t="shared" si="272"/>
        <v>9800</v>
      </c>
      <c r="L1668" s="3454">
        <f t="shared" si="273"/>
        <v>2.5646308547725216E-5</v>
      </c>
      <c r="M1668" s="1934">
        <f>'[6]LAP MINGGUAN 10'!Q1668</f>
        <v>0</v>
      </c>
      <c r="N1668" s="1934">
        <f t="shared" si="255"/>
        <v>0</v>
      </c>
      <c r="O1668" s="3299"/>
      <c r="P1668" s="3299">
        <f t="shared" si="274"/>
        <v>0</v>
      </c>
      <c r="Q1668" s="3299"/>
      <c r="R1668" s="3299">
        <f t="shared" si="275"/>
        <v>0</v>
      </c>
      <c r="S1668" s="3300"/>
      <c r="T1668" s="359"/>
    </row>
    <row r="1669" spans="1:388" s="342" customFormat="1" ht="34.5" customHeight="1" x14ac:dyDescent="0.25">
      <c r="A1669" s="3510"/>
      <c r="B1669" s="3522"/>
      <c r="C1669" s="3328"/>
      <c r="D1669" s="3328"/>
      <c r="E1669" s="3523"/>
      <c r="F1669" s="3514"/>
      <c r="G1669" s="3514" t="str">
        <f>IF(ISBLANK(H1669),"",IF(H1669="BN",VLOOKUP(B1669,'[4]V. BAHAN'!$B$8:$E$1099,3,FALSE),IFERROR(VLOOKUP(H1669,'[4]III. DAFTAR AHS'!$B$7:$H$872,5,FALSE),"ls")))</f>
        <v/>
      </c>
      <c r="H1669" s="3514"/>
      <c r="I1669" s="3514" t="s">
        <v>243</v>
      </c>
      <c r="J1669" s="3519"/>
      <c r="K1669" s="3519"/>
      <c r="L1669" s="3454"/>
      <c r="M1669" s="1934">
        <f>'[6]LAP MINGGUAN 10'!Q1669</f>
        <v>0</v>
      </c>
      <c r="N1669" s="1934">
        <f t="shared" si="255"/>
        <v>0</v>
      </c>
      <c r="O1669" s="3299"/>
      <c r="P1669" s="3299"/>
      <c r="Q1669" s="3299"/>
      <c r="R1669" s="3299"/>
      <c r="S1669" s="3300"/>
      <c r="T1669" s="359"/>
    </row>
    <row r="1670" spans="1:388" s="353" customFormat="1" ht="34.5" customHeight="1" x14ac:dyDescent="0.25">
      <c r="A1670" s="3515">
        <f>+A1662+1</f>
        <v>8</v>
      </c>
      <c r="B1670" s="3516" t="s">
        <v>893</v>
      </c>
      <c r="C1670" s="3517"/>
      <c r="D1670" s="3517"/>
      <c r="E1670" s="3518"/>
      <c r="F1670" s="3527"/>
      <c r="G1670" s="3527" t="str">
        <f>IF(ISBLANK(H1670),"",IF(H1670="BN",VLOOKUP(B1670,'[4]V. BAHAN'!$B$8:$E$1099,3,FALSE),IFERROR(VLOOKUP(H1670,'[4]III. DAFTAR AHS'!$B$7:$H$872,5,FALSE),"ls")))</f>
        <v/>
      </c>
      <c r="H1670" s="3527"/>
      <c r="I1670" s="3527" t="s">
        <v>243</v>
      </c>
      <c r="J1670" s="957"/>
      <c r="K1670" s="3528"/>
      <c r="L1670" s="3454"/>
      <c r="M1670" s="1934">
        <f>'[6]LAP MINGGUAN 10'!Q1670</f>
        <v>0</v>
      </c>
      <c r="N1670" s="1934">
        <f t="shared" si="255"/>
        <v>0</v>
      </c>
      <c r="O1670" s="3520"/>
      <c r="P1670" s="3520"/>
      <c r="Q1670" s="3520"/>
      <c r="R1670" s="3520"/>
      <c r="S1670" s="3521"/>
      <c r="T1670" s="3509"/>
    </row>
    <row r="1671" spans="1:388" s="342" customFormat="1" ht="34.5" customHeight="1" x14ac:dyDescent="0.25">
      <c r="A1671" s="3510" t="s">
        <v>25</v>
      </c>
      <c r="B1671" s="3511" t="s">
        <v>776</v>
      </c>
      <c r="C1671" s="3512"/>
      <c r="D1671" s="3512"/>
      <c r="E1671" s="3513"/>
      <c r="F1671" s="3514">
        <v>2.79</v>
      </c>
      <c r="G1671" s="3452" t="str">
        <f>IF(ISBLANK(H1671),"",IF(H1671="BN",VLOOKUP(B1671,'[4]V. BAHAN'!$B$8:$E$14999,3,FALSE),IFERROR(VLOOKUP(H1671,'[4]III. DAFTAR AHS'!$B$7:$H$14999,5,FALSE),"ls")))</f>
        <v xml:space="preserve">m' </v>
      </c>
      <c r="H1671" s="3514" t="s">
        <v>777</v>
      </c>
      <c r="I1671" s="3226" t="s">
        <v>778</v>
      </c>
      <c r="J1671" s="3453">
        <f>VLOOKUP(B1671,'[5] RAB LAMA'!$B$9:$E$5553,4,FALSE)</f>
        <v>123617.19941264046</v>
      </c>
      <c r="K1671" s="3453">
        <f t="shared" ref="K1671:K1676" si="276">J1671*F1671</f>
        <v>344891.98636126687</v>
      </c>
      <c r="L1671" s="3454">
        <f t="shared" ref="L1671:L1676" si="277">K1671/$K$4349*100</f>
        <v>9.0257207121009059E-4</v>
      </c>
      <c r="M1671" s="1934">
        <f>'[6]LAP MINGGUAN 10'!Q1671</f>
        <v>0</v>
      </c>
      <c r="N1671" s="1934">
        <f t="shared" si="255"/>
        <v>0</v>
      </c>
      <c r="O1671" s="3299"/>
      <c r="P1671" s="3299">
        <f t="shared" ref="P1671:P1676" si="278">L1671*O1671/100</f>
        <v>0</v>
      </c>
      <c r="Q1671" s="3299"/>
      <c r="R1671" s="3299">
        <f t="shared" ref="R1671:R1676" si="279">L1671*Q1671/100</f>
        <v>0</v>
      </c>
      <c r="S1671" s="3300"/>
      <c r="T1671" s="359"/>
    </row>
    <row r="1672" spans="1:388" s="342" customFormat="1" ht="34.5" customHeight="1" x14ac:dyDescent="0.25">
      <c r="A1672" s="3510" t="s">
        <v>25</v>
      </c>
      <c r="B1672" s="3511" t="s">
        <v>877</v>
      </c>
      <c r="C1672" s="3512"/>
      <c r="D1672" s="3512"/>
      <c r="E1672" s="3513"/>
      <c r="F1672" s="3514">
        <v>2.4300000000000002</v>
      </c>
      <c r="G1672" s="3452" t="str">
        <f>IF(ISBLANK(H1672),"",IF(H1672="BN",VLOOKUP(B1672,'[4]V. BAHAN'!$B$8:$E$14999,3,FALSE),IFERROR(VLOOKUP(H1672,'[4]III. DAFTAR AHS'!$B$7:$H$14999,5,FALSE),"ls")))</f>
        <v xml:space="preserve">m' </v>
      </c>
      <c r="H1672" s="3514" t="s">
        <v>799</v>
      </c>
      <c r="I1672" s="3226" t="s">
        <v>427</v>
      </c>
      <c r="J1672" s="3453">
        <f>VLOOKUP(B1672,'[5] RAB LAMA'!$B$9:$E$5553,4,FALSE)</f>
        <v>85104.107101035013</v>
      </c>
      <c r="K1672" s="3453">
        <f t="shared" si="276"/>
        <v>206802.98025551508</v>
      </c>
      <c r="L1672" s="3454">
        <f t="shared" si="277"/>
        <v>5.4119724900225153E-4</v>
      </c>
      <c r="M1672" s="1934">
        <f>'[6]LAP MINGGUAN 10'!Q1672</f>
        <v>0</v>
      </c>
      <c r="N1672" s="1934">
        <f t="shared" si="255"/>
        <v>0</v>
      </c>
      <c r="O1672" s="3299"/>
      <c r="P1672" s="3299">
        <f t="shared" si="278"/>
        <v>0</v>
      </c>
      <c r="Q1672" s="3299"/>
      <c r="R1672" s="3299">
        <f t="shared" si="279"/>
        <v>0</v>
      </c>
      <c r="S1672" s="3300"/>
      <c r="T1672" s="359"/>
    </row>
    <row r="1673" spans="1:388" s="342" customFormat="1" ht="34.5" customHeight="1" x14ac:dyDescent="0.25">
      <c r="A1673" s="3510" t="s">
        <v>25</v>
      </c>
      <c r="B1673" s="3511" t="s">
        <v>810</v>
      </c>
      <c r="C1673" s="3512"/>
      <c r="D1673" s="3512"/>
      <c r="E1673" s="3513"/>
      <c r="F1673" s="3514">
        <v>0.27</v>
      </c>
      <c r="G1673" s="3452" t="str">
        <f>IF(ISBLANK(H1673),"",IF(H1673="BN",VLOOKUP(B1673,'[4]V. BAHAN'!$B$8:$E$14999,3,FALSE),IFERROR(VLOOKUP(H1673,'[4]III. DAFTAR AHS'!$B$7:$H$14999,5,FALSE),"ls")))</f>
        <v xml:space="preserve">m2 </v>
      </c>
      <c r="H1673" s="3514" t="s">
        <v>811</v>
      </c>
      <c r="I1673" s="3226" t="s">
        <v>812</v>
      </c>
      <c r="J1673" s="3453">
        <f>VLOOKUP(B1673,'[5] RAB LAMA'!$B$9:$E$5553,4,FALSE)</f>
        <v>133287.953668375</v>
      </c>
      <c r="K1673" s="3453">
        <f t="shared" si="276"/>
        <v>35987.747490461254</v>
      </c>
      <c r="L1673" s="3454">
        <f t="shared" si="277"/>
        <v>9.4178864905917657E-5</v>
      </c>
      <c r="M1673" s="1934">
        <f>'[6]LAP MINGGUAN 10'!Q1673</f>
        <v>0</v>
      </c>
      <c r="N1673" s="1934">
        <f t="shared" si="255"/>
        <v>0</v>
      </c>
      <c r="O1673" s="3299"/>
      <c r="P1673" s="3299">
        <f t="shared" si="278"/>
        <v>0</v>
      </c>
      <c r="Q1673" s="3299"/>
      <c r="R1673" s="3299">
        <f t="shared" si="279"/>
        <v>0</v>
      </c>
      <c r="S1673" s="3300"/>
      <c r="T1673" s="359"/>
    </row>
    <row r="1674" spans="1:388" s="342" customFormat="1" ht="34.5" customHeight="1" x14ac:dyDescent="0.25">
      <c r="A1674" s="3510" t="s">
        <v>25</v>
      </c>
      <c r="B1674" s="3511" t="s">
        <v>878</v>
      </c>
      <c r="C1674" s="3512"/>
      <c r="D1674" s="3512"/>
      <c r="E1674" s="3513"/>
      <c r="F1674" s="3514">
        <v>1</v>
      </c>
      <c r="G1674" s="3452" t="str">
        <f>IF(ISBLANK(H1674),"",IF(H1674="BN",VLOOKUP(B1674,'[4]V. BAHAN'!$B$8:$E$14999,3,FALSE),IFERROR(VLOOKUP(H1674,'[4]III. DAFTAR AHS'!$B$7:$H$14999,5,FALSE),"ls")))</f>
        <v xml:space="preserve">psg </v>
      </c>
      <c r="H1674" s="3514" t="s">
        <v>879</v>
      </c>
      <c r="I1674" s="3226" t="s">
        <v>815</v>
      </c>
      <c r="J1674" s="3453">
        <f>VLOOKUP(B1674,'[5] RAB LAMA'!$B$9:$E$5553,4,FALSE)</f>
        <v>133736.87486499999</v>
      </c>
      <c r="K1674" s="3453">
        <f t="shared" si="276"/>
        <v>133736.87486499999</v>
      </c>
      <c r="L1674" s="3454">
        <f t="shared" si="277"/>
        <v>3.4998542418329665E-4</v>
      </c>
      <c r="M1674" s="1934">
        <f>'[6]LAP MINGGUAN 10'!Q1674</f>
        <v>0</v>
      </c>
      <c r="N1674" s="1934">
        <f t="shared" si="255"/>
        <v>0</v>
      </c>
      <c r="O1674" s="3299"/>
      <c r="P1674" s="3299">
        <f t="shared" si="278"/>
        <v>0</v>
      </c>
      <c r="Q1674" s="3299"/>
      <c r="R1674" s="3299">
        <f t="shared" si="279"/>
        <v>0</v>
      </c>
      <c r="S1674" s="3300"/>
      <c r="T1674" s="359"/>
    </row>
    <row r="1675" spans="1:388" s="342" customFormat="1" ht="34.5" customHeight="1" x14ac:dyDescent="0.25">
      <c r="A1675" s="3510" t="s">
        <v>25</v>
      </c>
      <c r="B1675" s="3511" t="s">
        <v>816</v>
      </c>
      <c r="C1675" s="3512"/>
      <c r="D1675" s="3512"/>
      <c r="E1675" s="3513"/>
      <c r="F1675" s="3514">
        <v>1</v>
      </c>
      <c r="G1675" s="3452" t="str">
        <f>IF(ISBLANK(H1675),"",IF(H1675="BN",VLOOKUP(B1675,'[4]V. BAHAN'!$B$8:$E$14999,3,FALSE),IFERROR(VLOOKUP(H1675,'[4]III. DAFTAR AHS'!$B$7:$H$14999,5,FALSE),"ls")))</f>
        <v xml:space="preserve">bh </v>
      </c>
      <c r="H1675" s="3514" t="s">
        <v>817</v>
      </c>
      <c r="I1675" s="3226" t="s">
        <v>818</v>
      </c>
      <c r="J1675" s="3453">
        <f>VLOOKUP(B1675,'[5] RAB LAMA'!$B$9:$E$5553,4,FALSE)</f>
        <v>72384.732090000005</v>
      </c>
      <c r="K1675" s="3453">
        <f t="shared" si="276"/>
        <v>72384.732090000005</v>
      </c>
      <c r="L1675" s="3454">
        <f t="shared" si="277"/>
        <v>1.8942869115556803E-4</v>
      </c>
      <c r="M1675" s="1934">
        <f>'[6]LAP MINGGUAN 10'!Q1675</f>
        <v>0</v>
      </c>
      <c r="N1675" s="1934">
        <f t="shared" si="255"/>
        <v>0</v>
      </c>
      <c r="O1675" s="3299"/>
      <c r="P1675" s="3299">
        <f t="shared" si="278"/>
        <v>0</v>
      </c>
      <c r="Q1675" s="3299"/>
      <c r="R1675" s="3299">
        <f t="shared" si="279"/>
        <v>0</v>
      </c>
      <c r="S1675" s="3300"/>
      <c r="T1675" s="359"/>
    </row>
    <row r="1676" spans="1:388" s="342" customFormat="1" ht="34.5" customHeight="1" x14ac:dyDescent="0.25">
      <c r="A1676" s="3510" t="s">
        <v>25</v>
      </c>
      <c r="B1676" s="3511" t="s">
        <v>825</v>
      </c>
      <c r="C1676" s="3512"/>
      <c r="D1676" s="3512"/>
      <c r="E1676" s="3513"/>
      <c r="F1676" s="3514">
        <v>2.4300000000000002</v>
      </c>
      <c r="G1676" s="3452" t="str">
        <f>IF(ISBLANK(H1676),"",IF(H1676="BN",VLOOKUP(B1676,'[4]V. BAHAN'!$B$8:$E$14999,3,FALSE),IFERROR(VLOOKUP(H1676,'[4]III. DAFTAR AHS'!$B$7:$H$14999,5,FALSE),"ls")))</f>
        <v>m1</v>
      </c>
      <c r="H1676" s="3514" t="s">
        <v>365</v>
      </c>
      <c r="I1676" s="3226" t="s">
        <v>366</v>
      </c>
      <c r="J1676" s="3453">
        <f>VLOOKUP(B1676,'[5] RAB LAMA'!$B$9:$E$5553,4,FALSE)</f>
        <v>1750</v>
      </c>
      <c r="K1676" s="3453">
        <f t="shared" si="276"/>
        <v>4252.5</v>
      </c>
      <c r="L1676" s="3454">
        <f t="shared" si="277"/>
        <v>1.1128666030530763E-5</v>
      </c>
      <c r="M1676" s="1934">
        <f>'[6]LAP MINGGUAN 10'!Q1676</f>
        <v>0</v>
      </c>
      <c r="N1676" s="1934">
        <f t="shared" si="255"/>
        <v>0</v>
      </c>
      <c r="O1676" s="3299"/>
      <c r="P1676" s="3299">
        <f t="shared" si="278"/>
        <v>0</v>
      </c>
      <c r="Q1676" s="3299"/>
      <c r="R1676" s="3299">
        <f t="shared" si="279"/>
        <v>0</v>
      </c>
      <c r="S1676" s="3300"/>
      <c r="T1676" s="359"/>
    </row>
    <row r="1677" spans="1:388" s="342" customFormat="1" ht="34.5" customHeight="1" x14ac:dyDescent="0.25">
      <c r="A1677" s="3529"/>
      <c r="B1677" s="3530"/>
      <c r="C1677" s="3531"/>
      <c r="D1677" s="3531"/>
      <c r="E1677" s="3532"/>
      <c r="F1677" s="3533"/>
      <c r="G1677" s="3533" t="str">
        <f>IF(ISBLANK(H1677),"",IF(H1677="BN",VLOOKUP(B1677,'[4]V. BAHAN'!$B$8:$E$1099,3,FALSE),IFERROR(VLOOKUP(H1677,'[4]III. DAFTAR AHS'!$B$7:$H$872,5,FALSE),"ls")))</f>
        <v/>
      </c>
      <c r="H1677" s="3533"/>
      <c r="I1677" s="3533" t="s">
        <v>243</v>
      </c>
      <c r="J1677" s="3534"/>
      <c r="K1677" s="3534"/>
      <c r="L1677" s="460"/>
      <c r="M1677" s="1934">
        <f>'[6]LAP MINGGUAN 10'!Q1677</f>
        <v>0</v>
      </c>
      <c r="N1677" s="1934">
        <f t="shared" si="255"/>
        <v>0</v>
      </c>
      <c r="O1677" s="3418"/>
      <c r="P1677" s="3418"/>
      <c r="Q1677" s="3418"/>
      <c r="R1677" s="3418"/>
      <c r="S1677" s="3309"/>
      <c r="T1677" s="359"/>
    </row>
    <row r="1678" spans="1:388" s="3312" customFormat="1" ht="34.5" customHeight="1" x14ac:dyDescent="0.25">
      <c r="A1678" s="3231"/>
      <c r="B1678" s="3232" t="s">
        <v>121</v>
      </c>
      <c r="C1678" s="3232"/>
      <c r="D1678" s="3232"/>
      <c r="E1678" s="3232"/>
      <c r="F1678" s="3234"/>
      <c r="G1678" s="3234" t="str">
        <f>IF(ISBLANK(H1678),"",IF(H1678="BN",VLOOKUP(B1678,'[4]V. BAHAN'!$B$8:$E$1099,3,FALSE),IFERROR(VLOOKUP(H1678,'[4]III. DAFTAR AHS'!$B$7:$H$872,5,FALSE),"ls")))</f>
        <v/>
      </c>
      <c r="H1678" s="3234"/>
      <c r="I1678" s="3234" t="s">
        <v>243</v>
      </c>
      <c r="J1678" s="3169"/>
      <c r="K1678" s="3169"/>
      <c r="L1678" s="3170"/>
      <c r="M1678" s="1934">
        <f>'[6]LAP MINGGUAN 10'!Q1678</f>
        <v>0</v>
      </c>
      <c r="N1678" s="1934">
        <f t="shared" si="255"/>
        <v>0</v>
      </c>
      <c r="O1678" s="3310"/>
      <c r="P1678" s="3310"/>
      <c r="Q1678" s="3310"/>
      <c r="R1678" s="3310"/>
      <c r="S1678" s="3311"/>
      <c r="T1678" s="3088"/>
      <c r="U1678" s="350"/>
      <c r="V1678" s="350"/>
      <c r="W1678" s="350"/>
      <c r="X1678" s="350"/>
      <c r="Y1678" s="350"/>
      <c r="Z1678" s="350"/>
      <c r="AA1678" s="350"/>
      <c r="AB1678" s="350"/>
      <c r="AC1678" s="350"/>
      <c r="AD1678" s="350"/>
      <c r="AE1678" s="350"/>
      <c r="AF1678" s="350"/>
      <c r="AG1678" s="350"/>
      <c r="AH1678" s="350"/>
      <c r="AI1678" s="350"/>
      <c r="AJ1678" s="350"/>
      <c r="AK1678" s="350"/>
      <c r="AL1678" s="350"/>
      <c r="AM1678" s="350"/>
      <c r="AN1678" s="350"/>
      <c r="AO1678" s="350"/>
      <c r="AP1678" s="350"/>
      <c r="AQ1678" s="350"/>
      <c r="AR1678" s="350"/>
      <c r="AS1678" s="350"/>
      <c r="AT1678" s="350"/>
      <c r="AU1678" s="350"/>
      <c r="AV1678" s="350"/>
      <c r="AW1678" s="350"/>
      <c r="AX1678" s="350"/>
      <c r="AY1678" s="350"/>
      <c r="AZ1678" s="350"/>
      <c r="BA1678" s="350"/>
      <c r="BB1678" s="350"/>
      <c r="BC1678" s="350"/>
      <c r="BD1678" s="350"/>
      <c r="BE1678" s="350"/>
      <c r="BF1678" s="350"/>
      <c r="BG1678" s="350"/>
      <c r="BH1678" s="350"/>
      <c r="BI1678" s="350"/>
      <c r="BJ1678" s="350"/>
      <c r="BK1678" s="350"/>
      <c r="BL1678" s="350"/>
      <c r="BM1678" s="350"/>
      <c r="BN1678" s="350"/>
      <c r="BO1678" s="350"/>
      <c r="BP1678" s="350"/>
      <c r="BQ1678" s="350"/>
      <c r="BR1678" s="350"/>
      <c r="BS1678" s="350"/>
      <c r="BT1678" s="350"/>
      <c r="BU1678" s="350"/>
      <c r="BV1678" s="350"/>
      <c r="BW1678" s="350"/>
      <c r="BX1678" s="350"/>
      <c r="BY1678" s="350"/>
      <c r="BZ1678" s="350"/>
      <c r="CA1678" s="350"/>
      <c r="CB1678" s="350"/>
      <c r="CC1678" s="350"/>
      <c r="CD1678" s="350"/>
      <c r="CE1678" s="350"/>
      <c r="CF1678" s="350"/>
      <c r="CG1678" s="350"/>
      <c r="CH1678" s="350"/>
      <c r="CI1678" s="350"/>
      <c r="CJ1678" s="350"/>
      <c r="CK1678" s="350"/>
      <c r="CL1678" s="350"/>
      <c r="CM1678" s="350"/>
      <c r="CN1678" s="350"/>
      <c r="CO1678" s="350"/>
      <c r="CP1678" s="350"/>
      <c r="CQ1678" s="350"/>
      <c r="CR1678" s="350"/>
      <c r="CS1678" s="350"/>
      <c r="CT1678" s="350"/>
      <c r="CU1678" s="350"/>
      <c r="CV1678" s="350"/>
      <c r="CW1678" s="350"/>
      <c r="CX1678" s="350"/>
      <c r="CY1678" s="350"/>
      <c r="CZ1678" s="350"/>
      <c r="DA1678" s="350"/>
      <c r="DB1678" s="350"/>
      <c r="DC1678" s="350"/>
      <c r="DD1678" s="350"/>
      <c r="DE1678" s="350"/>
      <c r="DF1678" s="350"/>
      <c r="DG1678" s="350"/>
      <c r="DH1678" s="350"/>
      <c r="DI1678" s="350"/>
      <c r="DJ1678" s="350"/>
      <c r="DK1678" s="350"/>
      <c r="DL1678" s="350"/>
      <c r="DM1678" s="350"/>
      <c r="DN1678" s="350"/>
      <c r="DO1678" s="350"/>
      <c r="DP1678" s="350"/>
      <c r="DQ1678" s="350"/>
      <c r="DR1678" s="350"/>
      <c r="DS1678" s="350"/>
      <c r="DT1678" s="350"/>
      <c r="DU1678" s="350"/>
      <c r="DV1678" s="350"/>
      <c r="DW1678" s="350"/>
      <c r="DX1678" s="350"/>
      <c r="DY1678" s="350"/>
      <c r="DZ1678" s="350"/>
      <c r="EA1678" s="350"/>
      <c r="EB1678" s="350"/>
      <c r="EC1678" s="350"/>
      <c r="ED1678" s="350"/>
      <c r="EE1678" s="350"/>
      <c r="EF1678" s="350"/>
      <c r="EG1678" s="350"/>
      <c r="EH1678" s="350"/>
      <c r="EI1678" s="350"/>
      <c r="EJ1678" s="350"/>
      <c r="EK1678" s="350"/>
      <c r="EL1678" s="350"/>
      <c r="EM1678" s="350"/>
      <c r="EN1678" s="350"/>
      <c r="EO1678" s="350"/>
      <c r="EP1678" s="350"/>
      <c r="EQ1678" s="350"/>
      <c r="ER1678" s="350"/>
      <c r="ES1678" s="350"/>
      <c r="ET1678" s="350"/>
      <c r="EU1678" s="350"/>
      <c r="EV1678" s="350"/>
      <c r="EW1678" s="350"/>
      <c r="EX1678" s="350"/>
      <c r="EY1678" s="350"/>
      <c r="EZ1678" s="350"/>
      <c r="FA1678" s="350"/>
      <c r="FB1678" s="350"/>
      <c r="FC1678" s="350"/>
      <c r="FD1678" s="350"/>
      <c r="FE1678" s="350"/>
      <c r="FF1678" s="350"/>
      <c r="FG1678" s="350"/>
      <c r="FH1678" s="350"/>
      <c r="FI1678" s="350"/>
      <c r="FJ1678" s="350"/>
      <c r="FK1678" s="350"/>
      <c r="FL1678" s="350"/>
      <c r="FM1678" s="350"/>
      <c r="FN1678" s="350"/>
      <c r="FO1678" s="350"/>
      <c r="FP1678" s="350"/>
      <c r="FQ1678" s="350"/>
      <c r="FR1678" s="350"/>
      <c r="FS1678" s="350"/>
      <c r="FT1678" s="350"/>
      <c r="FU1678" s="350"/>
      <c r="FV1678" s="350"/>
      <c r="FW1678" s="350"/>
      <c r="FX1678" s="350"/>
      <c r="FY1678" s="350"/>
      <c r="FZ1678" s="350"/>
      <c r="GA1678" s="350"/>
      <c r="GB1678" s="350"/>
      <c r="GC1678" s="350"/>
      <c r="GD1678" s="350"/>
      <c r="GE1678" s="350"/>
      <c r="GF1678" s="350"/>
      <c r="GG1678" s="350"/>
      <c r="GH1678" s="350"/>
      <c r="GI1678" s="350"/>
      <c r="GJ1678" s="350"/>
      <c r="GK1678" s="350"/>
      <c r="GL1678" s="350"/>
      <c r="GM1678" s="350"/>
      <c r="GN1678" s="350"/>
      <c r="GO1678" s="350"/>
      <c r="GP1678" s="350"/>
      <c r="GQ1678" s="350"/>
      <c r="GR1678" s="350"/>
      <c r="GS1678" s="350"/>
      <c r="GT1678" s="350"/>
      <c r="GU1678" s="350"/>
      <c r="GV1678" s="350"/>
      <c r="GW1678" s="350"/>
      <c r="GX1678" s="350"/>
      <c r="GY1678" s="350"/>
      <c r="GZ1678" s="350"/>
      <c r="HA1678" s="350"/>
      <c r="HB1678" s="350"/>
      <c r="HC1678" s="350"/>
      <c r="HD1678" s="350"/>
      <c r="HE1678" s="350"/>
      <c r="HF1678" s="350"/>
      <c r="HG1678" s="350"/>
      <c r="HH1678" s="350"/>
      <c r="HI1678" s="350"/>
      <c r="HJ1678" s="350"/>
      <c r="HK1678" s="350"/>
      <c r="HL1678" s="350"/>
      <c r="HM1678" s="350"/>
      <c r="HN1678" s="350"/>
      <c r="HO1678" s="350"/>
      <c r="HP1678" s="350"/>
      <c r="HQ1678" s="350"/>
      <c r="HR1678" s="350"/>
      <c r="HS1678" s="350"/>
      <c r="HT1678" s="350"/>
      <c r="HU1678" s="350"/>
      <c r="HV1678" s="350"/>
      <c r="HW1678" s="350"/>
      <c r="HX1678" s="350"/>
      <c r="HY1678" s="350"/>
      <c r="HZ1678" s="350"/>
      <c r="IA1678" s="350"/>
      <c r="IB1678" s="350"/>
      <c r="IC1678" s="350"/>
      <c r="ID1678" s="350"/>
      <c r="IE1678" s="350"/>
      <c r="IF1678" s="350"/>
      <c r="IG1678" s="350"/>
      <c r="IH1678" s="350"/>
      <c r="II1678" s="350"/>
      <c r="IJ1678" s="350"/>
      <c r="IK1678" s="350"/>
      <c r="IL1678" s="350"/>
      <c r="IM1678" s="350"/>
      <c r="IN1678" s="350"/>
      <c r="IO1678" s="350"/>
      <c r="IP1678" s="350"/>
      <c r="IQ1678" s="350"/>
      <c r="IR1678" s="350"/>
      <c r="IS1678" s="350"/>
      <c r="IT1678" s="350"/>
      <c r="IU1678" s="350"/>
      <c r="IV1678" s="350"/>
      <c r="IW1678" s="350"/>
      <c r="IX1678" s="350"/>
      <c r="IY1678" s="350"/>
      <c r="IZ1678" s="350"/>
      <c r="JA1678" s="350"/>
      <c r="JB1678" s="350"/>
      <c r="JC1678" s="350"/>
      <c r="JD1678" s="350"/>
      <c r="JE1678" s="350"/>
      <c r="JF1678" s="350"/>
      <c r="JG1678" s="350"/>
      <c r="JH1678" s="350"/>
      <c r="JI1678" s="350"/>
      <c r="JJ1678" s="350"/>
      <c r="JK1678" s="350"/>
      <c r="JL1678" s="350"/>
      <c r="JM1678" s="350"/>
      <c r="JN1678" s="350"/>
      <c r="JO1678" s="350"/>
      <c r="JP1678" s="350"/>
      <c r="JQ1678" s="350"/>
      <c r="JR1678" s="350"/>
      <c r="JS1678" s="350"/>
      <c r="JT1678" s="350"/>
      <c r="JU1678" s="350"/>
      <c r="JV1678" s="350"/>
      <c r="JW1678" s="350"/>
      <c r="JX1678" s="350"/>
      <c r="JY1678" s="350"/>
      <c r="JZ1678" s="350"/>
      <c r="KA1678" s="350"/>
      <c r="KB1678" s="350"/>
      <c r="KC1678" s="350"/>
      <c r="KD1678" s="350"/>
      <c r="KE1678" s="350"/>
      <c r="KF1678" s="350"/>
      <c r="KG1678" s="350"/>
      <c r="KH1678" s="350"/>
      <c r="KI1678" s="350"/>
      <c r="KJ1678" s="350"/>
      <c r="KK1678" s="350"/>
      <c r="KL1678" s="350"/>
      <c r="KM1678" s="350"/>
      <c r="KN1678" s="350"/>
      <c r="KO1678" s="350"/>
      <c r="KP1678" s="350"/>
      <c r="KQ1678" s="350"/>
      <c r="KR1678" s="350"/>
      <c r="KS1678" s="350"/>
      <c r="KT1678" s="350"/>
      <c r="KU1678" s="350"/>
      <c r="KV1678" s="350"/>
      <c r="KW1678" s="350"/>
      <c r="KX1678" s="350"/>
      <c r="KY1678" s="350"/>
      <c r="KZ1678" s="350"/>
      <c r="LA1678" s="350"/>
      <c r="LB1678" s="350"/>
      <c r="LC1678" s="350"/>
      <c r="LD1678" s="350"/>
      <c r="LE1678" s="350"/>
      <c r="LF1678" s="350"/>
      <c r="LG1678" s="350"/>
      <c r="LH1678" s="350"/>
      <c r="LI1678" s="350"/>
      <c r="LJ1678" s="350"/>
      <c r="LK1678" s="350"/>
      <c r="LL1678" s="350"/>
      <c r="LM1678" s="350"/>
      <c r="LN1678" s="350"/>
      <c r="LO1678" s="350"/>
      <c r="LP1678" s="350"/>
      <c r="LQ1678" s="350"/>
      <c r="LR1678" s="350"/>
      <c r="LS1678" s="350"/>
      <c r="LT1678" s="350"/>
      <c r="LU1678" s="350"/>
      <c r="LV1678" s="350"/>
      <c r="LW1678" s="350"/>
      <c r="LX1678" s="350"/>
      <c r="LY1678" s="350"/>
      <c r="LZ1678" s="350"/>
      <c r="MA1678" s="350"/>
      <c r="MB1678" s="350"/>
      <c r="MC1678" s="350"/>
      <c r="MD1678" s="350"/>
      <c r="ME1678" s="350"/>
      <c r="MF1678" s="350"/>
      <c r="MG1678" s="350"/>
      <c r="MH1678" s="350"/>
      <c r="MI1678" s="350"/>
      <c r="MJ1678" s="350"/>
      <c r="MK1678" s="350"/>
      <c r="ML1678" s="350"/>
      <c r="MM1678" s="350"/>
      <c r="MN1678" s="350"/>
      <c r="MO1678" s="350"/>
      <c r="MP1678" s="350"/>
      <c r="MQ1678" s="350"/>
      <c r="MR1678" s="350"/>
      <c r="MS1678" s="350"/>
      <c r="MT1678" s="350"/>
      <c r="MU1678" s="350"/>
      <c r="MV1678" s="350"/>
      <c r="MW1678" s="350"/>
      <c r="MX1678" s="350"/>
      <c r="MY1678" s="350"/>
      <c r="MZ1678" s="350"/>
      <c r="NA1678" s="350"/>
      <c r="NB1678" s="350"/>
      <c r="NC1678" s="350"/>
      <c r="ND1678" s="350"/>
      <c r="NE1678" s="350"/>
      <c r="NF1678" s="350"/>
      <c r="NG1678" s="350"/>
      <c r="NH1678" s="350"/>
      <c r="NI1678" s="350"/>
      <c r="NJ1678" s="350"/>
      <c r="NK1678" s="350"/>
      <c r="NL1678" s="350"/>
      <c r="NM1678" s="350"/>
      <c r="NN1678" s="350"/>
      <c r="NO1678" s="350"/>
      <c r="NP1678" s="350"/>
      <c r="NQ1678" s="350"/>
      <c r="NR1678" s="350"/>
      <c r="NS1678" s="350"/>
      <c r="NT1678" s="350"/>
      <c r="NU1678" s="350"/>
      <c r="NV1678" s="350"/>
      <c r="NW1678" s="350"/>
      <c r="NX1678" s="350"/>
    </row>
    <row r="1679" spans="1:388" s="353" customFormat="1" ht="34.5" customHeight="1" x14ac:dyDescent="0.25">
      <c r="A1679" s="3502">
        <v>1</v>
      </c>
      <c r="B1679" s="3535" t="s">
        <v>885</v>
      </c>
      <c r="C1679" s="3491"/>
      <c r="D1679" s="3491"/>
      <c r="E1679" s="3504"/>
      <c r="F1679" s="3536"/>
      <c r="G1679" s="3536" t="str">
        <f>IF(ISBLANK(H1679),"",IF(H1679="BN",VLOOKUP(B1679,'[4]V. BAHAN'!$B$8:$E$1099,3,FALSE),IFERROR(VLOOKUP(H1679,'[4]III. DAFTAR AHS'!$B$7:$H$872,5,FALSE),"ls")))</f>
        <v/>
      </c>
      <c r="H1679" s="3536"/>
      <c r="I1679" s="3536" t="s">
        <v>243</v>
      </c>
      <c r="J1679" s="935"/>
      <c r="K1679" s="3537"/>
      <c r="L1679" s="3454"/>
      <c r="M1679" s="1934">
        <f>'[6]LAP MINGGUAN 10'!Q1679</f>
        <v>0</v>
      </c>
      <c r="N1679" s="1934">
        <f t="shared" si="255"/>
        <v>0</v>
      </c>
      <c r="O1679" s="3507"/>
      <c r="P1679" s="3507"/>
      <c r="Q1679" s="3507"/>
      <c r="R1679" s="3507"/>
      <c r="S1679" s="3508"/>
      <c r="T1679" s="3509"/>
    </row>
    <row r="1680" spans="1:388" s="342" customFormat="1" ht="34.5" customHeight="1" x14ac:dyDescent="0.25">
      <c r="A1680" s="3510" t="s">
        <v>25</v>
      </c>
      <c r="B1680" s="3511" t="s">
        <v>776</v>
      </c>
      <c r="C1680" s="3512"/>
      <c r="D1680" s="3512"/>
      <c r="E1680" s="3513"/>
      <c r="F1680" s="3514">
        <v>9.67</v>
      </c>
      <c r="G1680" s="3452" t="str">
        <f>IF(ISBLANK(H1680),"",IF(H1680="BN",VLOOKUP(B1680,'[4]V. BAHAN'!$B$8:$E$14999,3,FALSE),IFERROR(VLOOKUP(H1680,'[4]III. DAFTAR AHS'!$B$7:$H$14999,5,FALSE),"ls")))</f>
        <v xml:space="preserve">m' </v>
      </c>
      <c r="H1680" s="3514" t="s">
        <v>777</v>
      </c>
      <c r="I1680" s="3226" t="s">
        <v>778</v>
      </c>
      <c r="J1680" s="3453">
        <f>VLOOKUP(B1680,'[5] RAB LAMA'!$B$9:$E$5553,4,FALSE)</f>
        <v>123617.19941264046</v>
      </c>
      <c r="K1680" s="3453">
        <f t="shared" ref="K1680:K1691" si="280">J1680*F1680</f>
        <v>1195378.3183202331</v>
      </c>
      <c r="L1680" s="3454">
        <f t="shared" ref="L1680:L1691" si="281">K1680/$K$4349*100</f>
        <v>3.1282695084593457E-3</v>
      </c>
      <c r="M1680" s="1934">
        <f>'[6]LAP MINGGUAN 10'!Q1680</f>
        <v>0</v>
      </c>
      <c r="N1680" s="1934">
        <f t="shared" si="255"/>
        <v>0</v>
      </c>
      <c r="O1680" s="3299"/>
      <c r="P1680" s="3299">
        <f t="shared" ref="P1680:P1691" si="282">L1680*O1680/100</f>
        <v>0</v>
      </c>
      <c r="Q1680" s="3299"/>
      <c r="R1680" s="3299">
        <f t="shared" ref="R1680:R1691" si="283">L1680*Q1680/100</f>
        <v>0</v>
      </c>
      <c r="S1680" s="3300"/>
      <c r="T1680" s="359"/>
    </row>
    <row r="1681" spans="1:20" s="342" customFormat="1" ht="34.5" customHeight="1" x14ac:dyDescent="0.25">
      <c r="A1681" s="3510" t="s">
        <v>25</v>
      </c>
      <c r="B1681" s="3511" t="s">
        <v>798</v>
      </c>
      <c r="C1681" s="3512"/>
      <c r="D1681" s="3512"/>
      <c r="E1681" s="3513"/>
      <c r="F1681" s="3514">
        <v>12.02</v>
      </c>
      <c r="G1681" s="3452" t="str">
        <f>IF(ISBLANK(H1681),"",IF(H1681="BN",VLOOKUP(B1681,'[4]V. BAHAN'!$B$8:$E$14999,3,FALSE),IFERROR(VLOOKUP(H1681,'[4]III. DAFTAR AHS'!$B$7:$H$14999,5,FALSE),"ls")))</f>
        <v xml:space="preserve">m' </v>
      </c>
      <c r="H1681" s="3514" t="s">
        <v>799</v>
      </c>
      <c r="I1681" s="3226" t="s">
        <v>427</v>
      </c>
      <c r="J1681" s="3453">
        <f>VLOOKUP(B1681,'[5] RAB LAMA'!$B$9:$E$5553,4,FALSE)</f>
        <v>1146632.0032474999</v>
      </c>
      <c r="K1681" s="3453">
        <f t="shared" si="280"/>
        <v>13782516.679034948</v>
      </c>
      <c r="L1681" s="3454">
        <f t="shared" si="281"/>
        <v>3.6068436256601971E-2</v>
      </c>
      <c r="M1681" s="1934">
        <f>'[6]LAP MINGGUAN 10'!Q1681</f>
        <v>0</v>
      </c>
      <c r="N1681" s="1934">
        <f t="shared" si="255"/>
        <v>0</v>
      </c>
      <c r="O1681" s="3299"/>
      <c r="P1681" s="3299">
        <f t="shared" si="282"/>
        <v>0</v>
      </c>
      <c r="Q1681" s="3299"/>
      <c r="R1681" s="3299">
        <f t="shared" si="283"/>
        <v>0</v>
      </c>
      <c r="S1681" s="3300"/>
      <c r="T1681" s="359"/>
    </row>
    <row r="1682" spans="1:20" s="342" customFormat="1" ht="34.5" customHeight="1" x14ac:dyDescent="0.25">
      <c r="A1682" s="3510" t="s">
        <v>25</v>
      </c>
      <c r="B1682" s="3511" t="s">
        <v>877</v>
      </c>
      <c r="C1682" s="3512"/>
      <c r="D1682" s="3512"/>
      <c r="E1682" s="3513"/>
      <c r="F1682" s="3514">
        <v>5.31</v>
      </c>
      <c r="G1682" s="3452" t="str">
        <f>IF(ISBLANK(H1682),"",IF(H1682="BN",VLOOKUP(B1682,'[4]V. BAHAN'!$B$8:$E$14999,3,FALSE),IFERROR(VLOOKUP(H1682,'[4]III. DAFTAR AHS'!$B$7:$H$14999,5,FALSE),"ls")))</f>
        <v xml:space="preserve">m' </v>
      </c>
      <c r="H1682" s="3514" t="s">
        <v>799</v>
      </c>
      <c r="I1682" s="3226" t="s">
        <v>427</v>
      </c>
      <c r="J1682" s="3453">
        <f>VLOOKUP(B1682,'[5] RAB LAMA'!$B$9:$E$5553,4,FALSE)</f>
        <v>85104.107101035013</v>
      </c>
      <c r="K1682" s="3453">
        <f t="shared" si="280"/>
        <v>451902.80870649591</v>
      </c>
      <c r="L1682" s="3454">
        <f t="shared" si="281"/>
        <v>1.182616210782698E-3</v>
      </c>
      <c r="M1682" s="1934">
        <f>'[6]LAP MINGGUAN 10'!Q1682</f>
        <v>0</v>
      </c>
      <c r="N1682" s="1934">
        <f t="shared" si="255"/>
        <v>0</v>
      </c>
      <c r="O1682" s="3299"/>
      <c r="P1682" s="3299">
        <f t="shared" si="282"/>
        <v>0</v>
      </c>
      <c r="Q1682" s="3299"/>
      <c r="R1682" s="3299">
        <f t="shared" si="283"/>
        <v>0</v>
      </c>
      <c r="S1682" s="3300"/>
      <c r="T1682" s="359"/>
    </row>
    <row r="1683" spans="1:20" s="342" customFormat="1" ht="34.5" customHeight="1" x14ac:dyDescent="0.25">
      <c r="A1683" s="3510" t="s">
        <v>25</v>
      </c>
      <c r="B1683" s="3511" t="s">
        <v>810</v>
      </c>
      <c r="C1683" s="3512"/>
      <c r="D1683" s="3512"/>
      <c r="E1683" s="3513"/>
      <c r="F1683" s="3514">
        <v>0.59</v>
      </c>
      <c r="G1683" s="3452" t="str">
        <f>IF(ISBLANK(H1683),"",IF(H1683="BN",VLOOKUP(B1683,'[4]V. BAHAN'!$B$8:$E$14999,3,FALSE),IFERROR(VLOOKUP(H1683,'[4]III. DAFTAR AHS'!$B$7:$H$14999,5,FALSE),"ls")))</f>
        <v xml:space="preserve">m2 </v>
      </c>
      <c r="H1683" s="3514" t="s">
        <v>811</v>
      </c>
      <c r="I1683" s="3226" t="s">
        <v>812</v>
      </c>
      <c r="J1683" s="3453">
        <f>VLOOKUP(B1683,'[5] RAB LAMA'!$B$9:$E$5553,4,FALSE)</f>
        <v>133287.953668375</v>
      </c>
      <c r="K1683" s="3453">
        <f t="shared" si="280"/>
        <v>78639.892664341241</v>
      </c>
      <c r="L1683" s="3454">
        <f t="shared" si="281"/>
        <v>2.0579826034996818E-4</v>
      </c>
      <c r="M1683" s="1934">
        <f>'[6]LAP MINGGUAN 10'!Q1683</f>
        <v>0</v>
      </c>
      <c r="N1683" s="1934">
        <f t="shared" si="255"/>
        <v>0</v>
      </c>
      <c r="O1683" s="3299"/>
      <c r="P1683" s="3299">
        <f t="shared" si="282"/>
        <v>0</v>
      </c>
      <c r="Q1683" s="3299"/>
      <c r="R1683" s="3299">
        <f t="shared" si="283"/>
        <v>0</v>
      </c>
      <c r="S1683" s="3300"/>
      <c r="T1683" s="359"/>
    </row>
    <row r="1684" spans="1:20" s="342" customFormat="1" ht="34.5" customHeight="1" x14ac:dyDescent="0.25">
      <c r="A1684" s="3510" t="s">
        <v>25</v>
      </c>
      <c r="B1684" s="3511" t="s">
        <v>785</v>
      </c>
      <c r="C1684" s="3512"/>
      <c r="D1684" s="3512"/>
      <c r="E1684" s="3513"/>
      <c r="F1684" s="3514">
        <v>2.48</v>
      </c>
      <c r="G1684" s="3452" t="str">
        <f>IF(ISBLANK(H1684),"",IF(H1684="BN",VLOOKUP(B1684,'[4]V. BAHAN'!$B$8:$E$14999,3,FALSE),IFERROR(VLOOKUP(H1684,'[4]III. DAFTAR AHS'!$B$7:$H$14999,5,FALSE),"ls")))</f>
        <v xml:space="preserve">m2 </v>
      </c>
      <c r="H1684" s="3514" t="s">
        <v>786</v>
      </c>
      <c r="I1684" s="3226" t="s">
        <v>787</v>
      </c>
      <c r="J1684" s="3453">
        <f>VLOOKUP(B1684,'[5] RAB LAMA'!$B$9:$E$5553,4,FALSE)</f>
        <v>429712.72250500007</v>
      </c>
      <c r="K1684" s="3453">
        <f t="shared" si="280"/>
        <v>1065687.5518124001</v>
      </c>
      <c r="L1684" s="3454">
        <f t="shared" si="281"/>
        <v>2.788872629515379E-3</v>
      </c>
      <c r="M1684" s="1934">
        <f>'[6]LAP MINGGUAN 10'!Q1684</f>
        <v>0</v>
      </c>
      <c r="N1684" s="1934">
        <f t="shared" si="255"/>
        <v>0</v>
      </c>
      <c r="O1684" s="3299"/>
      <c r="P1684" s="3299">
        <f t="shared" si="282"/>
        <v>0</v>
      </c>
      <c r="Q1684" s="3299"/>
      <c r="R1684" s="3299">
        <f t="shared" si="283"/>
        <v>0</v>
      </c>
      <c r="S1684" s="3300"/>
      <c r="T1684" s="359"/>
    </row>
    <row r="1685" spans="1:20" s="342" customFormat="1" ht="34.5" customHeight="1" x14ac:dyDescent="0.25">
      <c r="A1685" s="3510" t="s">
        <v>25</v>
      </c>
      <c r="B1685" s="3511" t="s">
        <v>802</v>
      </c>
      <c r="C1685" s="3512"/>
      <c r="D1685" s="3512"/>
      <c r="E1685" s="3513"/>
      <c r="F1685" s="3514">
        <v>3</v>
      </c>
      <c r="G1685" s="3452" t="str">
        <f>IF(ISBLANK(H1685),"",IF(H1685="BN",VLOOKUP(B1685,'[4]V. BAHAN'!$B$8:$E$14999,3,FALSE),IFERROR(VLOOKUP(H1685,'[4]III. DAFTAR AHS'!$B$7:$H$14999,5,FALSE),"ls")))</f>
        <v xml:space="preserve">psg </v>
      </c>
      <c r="H1685" s="3514" t="s">
        <v>803</v>
      </c>
      <c r="I1685" s="3226" t="s">
        <v>804</v>
      </c>
      <c r="J1685" s="3453">
        <f>VLOOKUP(B1685,'[5] RAB LAMA'!$B$9:$E$5553,4,FALSE)</f>
        <v>72392.014419999992</v>
      </c>
      <c r="K1685" s="3453">
        <f t="shared" si="280"/>
        <v>217176.04325999998</v>
      </c>
      <c r="L1685" s="3454">
        <f t="shared" si="281"/>
        <v>5.6834324638980398E-4</v>
      </c>
      <c r="M1685" s="1934">
        <f>'[6]LAP MINGGUAN 10'!Q1685</f>
        <v>0</v>
      </c>
      <c r="N1685" s="1934">
        <f t="shared" si="255"/>
        <v>0</v>
      </c>
      <c r="O1685" s="3299"/>
      <c r="P1685" s="3299">
        <f t="shared" si="282"/>
        <v>0</v>
      </c>
      <c r="Q1685" s="3299"/>
      <c r="R1685" s="3299">
        <f t="shared" si="283"/>
        <v>0</v>
      </c>
      <c r="S1685" s="3300"/>
      <c r="T1685" s="359"/>
    </row>
    <row r="1686" spans="1:20" s="342" customFormat="1" ht="34.5" customHeight="1" x14ac:dyDescent="0.25">
      <c r="A1686" s="3510" t="s">
        <v>25</v>
      </c>
      <c r="B1686" s="3511" t="s">
        <v>805</v>
      </c>
      <c r="C1686" s="3512"/>
      <c r="D1686" s="3512"/>
      <c r="E1686" s="3513"/>
      <c r="F1686" s="3514">
        <v>2</v>
      </c>
      <c r="G1686" s="3452" t="str">
        <f>IF(ISBLANK(H1686),"",IF(H1686="BN",VLOOKUP(B1686,'[4]V. BAHAN'!$B$8:$E$14999,3,FALSE),IFERROR(VLOOKUP(H1686,'[4]III. DAFTAR AHS'!$B$7:$H$14999,5,FALSE),"ls")))</f>
        <v xml:space="preserve">psg </v>
      </c>
      <c r="H1686" s="3514" t="s">
        <v>806</v>
      </c>
      <c r="I1686" s="3226" t="s">
        <v>427</v>
      </c>
      <c r="J1686" s="3453">
        <f>VLOOKUP(B1686,'[5] RAB LAMA'!$B$9:$E$5553,4,FALSE)</f>
        <v>426886.82590400003</v>
      </c>
      <c r="K1686" s="3453">
        <f t="shared" si="280"/>
        <v>853773.65180800005</v>
      </c>
      <c r="L1686" s="3454">
        <f t="shared" si="281"/>
        <v>2.2343002555291923E-3</v>
      </c>
      <c r="M1686" s="1934">
        <f>'[6]LAP MINGGUAN 10'!Q1686</f>
        <v>0</v>
      </c>
      <c r="N1686" s="1934">
        <f t="shared" si="255"/>
        <v>0</v>
      </c>
      <c r="O1686" s="3299"/>
      <c r="P1686" s="3299">
        <f t="shared" si="282"/>
        <v>0</v>
      </c>
      <c r="Q1686" s="3299"/>
      <c r="R1686" s="3299">
        <f t="shared" si="283"/>
        <v>0</v>
      </c>
      <c r="S1686" s="3300"/>
      <c r="T1686" s="359"/>
    </row>
    <row r="1687" spans="1:20" s="342" customFormat="1" ht="34.5" customHeight="1" x14ac:dyDescent="0.25">
      <c r="A1687" s="3510" t="s">
        <v>25</v>
      </c>
      <c r="B1687" s="3511" t="s">
        <v>807</v>
      </c>
      <c r="C1687" s="3512"/>
      <c r="D1687" s="3512"/>
      <c r="E1687" s="3513"/>
      <c r="F1687" s="3514">
        <v>1</v>
      </c>
      <c r="G1687" s="3452" t="str">
        <f>IF(ISBLANK(H1687),"",IF(H1687="BN",VLOOKUP(B1687,'[4]V. BAHAN'!$B$8:$E$14999,3,FALSE),IFERROR(VLOOKUP(H1687,'[4]III. DAFTAR AHS'!$B$7:$H$14999,5,FALSE),"ls")))</f>
        <v xml:space="preserve">set </v>
      </c>
      <c r="H1687" s="3514" t="s">
        <v>808</v>
      </c>
      <c r="I1687" s="3226" t="s">
        <v>809</v>
      </c>
      <c r="J1687" s="3453">
        <f>VLOOKUP(B1687,'[5] RAB LAMA'!$B$9:$E$5553,4,FALSE)</f>
        <v>487271.62676499999</v>
      </c>
      <c r="K1687" s="3453">
        <f t="shared" si="280"/>
        <v>487271.62676499999</v>
      </c>
      <c r="L1687" s="3454">
        <f t="shared" si="281"/>
        <v>1.2751753557721623E-3</v>
      </c>
      <c r="M1687" s="1934">
        <f>'[6]LAP MINGGUAN 10'!Q1687</f>
        <v>0</v>
      </c>
      <c r="N1687" s="1934">
        <f t="shared" si="255"/>
        <v>0</v>
      </c>
      <c r="O1687" s="3299"/>
      <c r="P1687" s="3299">
        <f t="shared" si="282"/>
        <v>0</v>
      </c>
      <c r="Q1687" s="3299"/>
      <c r="R1687" s="3299">
        <f t="shared" si="283"/>
        <v>0</v>
      </c>
      <c r="S1687" s="3300"/>
      <c r="T1687" s="359"/>
    </row>
    <row r="1688" spans="1:20" s="342" customFormat="1" ht="34.5" customHeight="1" x14ac:dyDescent="0.25">
      <c r="A1688" s="3510" t="s">
        <v>25</v>
      </c>
      <c r="B1688" s="3511" t="s">
        <v>813</v>
      </c>
      <c r="C1688" s="3512"/>
      <c r="D1688" s="3512"/>
      <c r="E1688" s="3513"/>
      <c r="F1688" s="3514">
        <v>2</v>
      </c>
      <c r="G1688" s="3452" t="str">
        <f>IF(ISBLANK(H1688),"",IF(H1688="BN",VLOOKUP(B1688,'[4]V. BAHAN'!$B$8:$E$14999,3,FALSE),IFERROR(VLOOKUP(H1688,'[4]III. DAFTAR AHS'!$B$7:$H$14999,5,FALSE),"ls")))</f>
        <v xml:space="preserve">psg </v>
      </c>
      <c r="H1688" s="3514" t="s">
        <v>814</v>
      </c>
      <c r="I1688" s="3226" t="s">
        <v>815</v>
      </c>
      <c r="J1688" s="3453">
        <f>VLOOKUP(B1688,'[5] RAB LAMA'!$B$9:$E$5553,4,FALSE)</f>
        <v>126943.45630999999</v>
      </c>
      <c r="K1688" s="3453">
        <f t="shared" si="280"/>
        <v>253886.91261999999</v>
      </c>
      <c r="L1688" s="3454">
        <f t="shared" si="281"/>
        <v>6.6441449972263989E-4</v>
      </c>
      <c r="M1688" s="1934">
        <f>'[6]LAP MINGGUAN 10'!Q1688</f>
        <v>0</v>
      </c>
      <c r="N1688" s="1934">
        <f t="shared" si="255"/>
        <v>0</v>
      </c>
      <c r="O1688" s="3299"/>
      <c r="P1688" s="3299">
        <f t="shared" si="282"/>
        <v>0</v>
      </c>
      <c r="Q1688" s="3299"/>
      <c r="R1688" s="3299">
        <f t="shared" si="283"/>
        <v>0</v>
      </c>
      <c r="S1688" s="3300"/>
      <c r="T1688" s="359"/>
    </row>
    <row r="1689" spans="1:20" s="342" customFormat="1" ht="34.5" customHeight="1" x14ac:dyDescent="0.25">
      <c r="A1689" s="3510" t="s">
        <v>25</v>
      </c>
      <c r="B1689" s="3511" t="s">
        <v>816</v>
      </c>
      <c r="C1689" s="3512"/>
      <c r="D1689" s="3512"/>
      <c r="E1689" s="3513"/>
      <c r="F1689" s="3514">
        <v>2</v>
      </c>
      <c r="G1689" s="3452" t="str">
        <f>IF(ISBLANK(H1689),"",IF(H1689="BN",VLOOKUP(B1689,'[4]V. BAHAN'!$B$8:$E$14999,3,FALSE),IFERROR(VLOOKUP(H1689,'[4]III. DAFTAR AHS'!$B$7:$H$14999,5,FALSE),"ls")))</f>
        <v xml:space="preserve">bh </v>
      </c>
      <c r="H1689" s="3514" t="s">
        <v>817</v>
      </c>
      <c r="I1689" s="3226" t="s">
        <v>818</v>
      </c>
      <c r="J1689" s="3453">
        <f>VLOOKUP(B1689,'[5] RAB LAMA'!$B$9:$E$5553,4,FALSE)</f>
        <v>72384.732090000005</v>
      </c>
      <c r="K1689" s="3453">
        <f t="shared" si="280"/>
        <v>144769.46418000001</v>
      </c>
      <c r="L1689" s="3454">
        <f t="shared" si="281"/>
        <v>3.7885738231113606E-4</v>
      </c>
      <c r="M1689" s="1934">
        <f>'[6]LAP MINGGUAN 10'!Q1689</f>
        <v>0</v>
      </c>
      <c r="N1689" s="1934">
        <f t="shared" si="255"/>
        <v>0</v>
      </c>
      <c r="O1689" s="3299"/>
      <c r="P1689" s="3299">
        <f t="shared" si="282"/>
        <v>0</v>
      </c>
      <c r="Q1689" s="3299"/>
      <c r="R1689" s="3299">
        <f t="shared" si="283"/>
        <v>0</v>
      </c>
      <c r="S1689" s="3300"/>
      <c r="T1689" s="359"/>
    </row>
    <row r="1690" spans="1:20" s="342" customFormat="1" ht="34.5" customHeight="1" x14ac:dyDescent="0.25">
      <c r="A1690" s="3510" t="s">
        <v>25</v>
      </c>
      <c r="B1690" s="3511" t="s">
        <v>822</v>
      </c>
      <c r="C1690" s="3512"/>
      <c r="D1690" s="3512"/>
      <c r="E1690" s="3513"/>
      <c r="F1690" s="3514">
        <v>1</v>
      </c>
      <c r="G1690" s="3452" t="str">
        <f>IF(ISBLANK(H1690),"",IF(H1690="BN",VLOOKUP(B1690,'[4]V. BAHAN'!$B$8:$E$14999,3,FALSE),IFERROR(VLOOKUP(H1690,'[4]III. DAFTAR AHS'!$B$7:$H$14999,5,FALSE),"ls")))</f>
        <v xml:space="preserve">bh </v>
      </c>
      <c r="H1690" s="3514" t="s">
        <v>823</v>
      </c>
      <c r="I1690" s="3226" t="s">
        <v>824</v>
      </c>
      <c r="J1690" s="3453">
        <f>VLOOKUP(B1690,'[5] RAB LAMA'!$B$9:$E$5553,4,FALSE)</f>
        <v>94824.732090000005</v>
      </c>
      <c r="K1690" s="3453">
        <f t="shared" si="280"/>
        <v>94824.732090000005</v>
      </c>
      <c r="L1690" s="3454">
        <f t="shared" si="281"/>
        <v>2.4815350378933884E-4</v>
      </c>
      <c r="M1690" s="1934">
        <f>'[6]LAP MINGGUAN 10'!Q1690</f>
        <v>0</v>
      </c>
      <c r="N1690" s="1934">
        <f t="shared" si="255"/>
        <v>0</v>
      </c>
      <c r="O1690" s="3299"/>
      <c r="P1690" s="3299">
        <f t="shared" si="282"/>
        <v>0</v>
      </c>
      <c r="Q1690" s="3299"/>
      <c r="R1690" s="3299">
        <f t="shared" si="283"/>
        <v>0</v>
      </c>
      <c r="S1690" s="3300"/>
      <c r="T1690" s="359"/>
    </row>
    <row r="1691" spans="1:20" s="342" customFormat="1" ht="34.5" customHeight="1" x14ac:dyDescent="0.25">
      <c r="A1691" s="3510" t="s">
        <v>25</v>
      </c>
      <c r="B1691" s="3511" t="s">
        <v>825</v>
      </c>
      <c r="C1691" s="3512"/>
      <c r="D1691" s="3512"/>
      <c r="E1691" s="3513"/>
      <c r="F1691" s="3514">
        <v>11.32</v>
      </c>
      <c r="G1691" s="3452" t="str">
        <f>IF(ISBLANK(H1691),"",IF(H1691="BN",VLOOKUP(B1691,'[4]V. BAHAN'!$B$8:$E$14999,3,FALSE),IFERROR(VLOOKUP(H1691,'[4]III. DAFTAR AHS'!$B$7:$H$14999,5,FALSE),"ls")))</f>
        <v>m1</v>
      </c>
      <c r="H1691" s="3514" t="s">
        <v>365</v>
      </c>
      <c r="I1691" s="3226" t="s">
        <v>366</v>
      </c>
      <c r="J1691" s="3453">
        <f>VLOOKUP(B1691,'[5] RAB LAMA'!$B$9:$E$5553,4,FALSE)</f>
        <v>1750</v>
      </c>
      <c r="K1691" s="3453">
        <f t="shared" si="280"/>
        <v>19810</v>
      </c>
      <c r="L1691" s="3454">
        <f t="shared" si="281"/>
        <v>5.1842180850044551E-5</v>
      </c>
      <c r="M1691" s="1934">
        <f>'[6]LAP MINGGUAN 10'!Q1691</f>
        <v>0</v>
      </c>
      <c r="N1691" s="1934">
        <f t="shared" ref="N1691:N1754" si="284">L1691*M1691/100</f>
        <v>0</v>
      </c>
      <c r="O1691" s="3299"/>
      <c r="P1691" s="3299">
        <f t="shared" si="282"/>
        <v>0</v>
      </c>
      <c r="Q1691" s="3299"/>
      <c r="R1691" s="3299">
        <f t="shared" si="283"/>
        <v>0</v>
      </c>
      <c r="S1691" s="3300"/>
      <c r="T1691" s="359"/>
    </row>
    <row r="1692" spans="1:20" s="342" customFormat="1" ht="34.5" customHeight="1" x14ac:dyDescent="0.25">
      <c r="A1692" s="3510"/>
      <c r="B1692" s="3522"/>
      <c r="C1692" s="3328"/>
      <c r="D1692" s="3328"/>
      <c r="E1692" s="3523"/>
      <c r="F1692" s="3514"/>
      <c r="G1692" s="3514" t="str">
        <f>IF(ISBLANK(H1692),"",IF(H1692="BN",VLOOKUP(B1692,'[4]V. BAHAN'!$B$8:$E$1099,3,FALSE),IFERROR(VLOOKUP(H1692,'[4]III. DAFTAR AHS'!$B$7:$H$872,5,FALSE),"ls")))</f>
        <v/>
      </c>
      <c r="H1692" s="3514"/>
      <c r="I1692" s="3514" t="s">
        <v>243</v>
      </c>
      <c r="J1692" s="3519"/>
      <c r="K1692" s="3519"/>
      <c r="L1692" s="3454"/>
      <c r="M1692" s="1934">
        <f>'[6]LAP MINGGUAN 10'!Q1692</f>
        <v>0</v>
      </c>
      <c r="N1692" s="1934">
        <f t="shared" si="284"/>
        <v>0</v>
      </c>
      <c r="O1692" s="3299"/>
      <c r="P1692" s="3299"/>
      <c r="Q1692" s="3299"/>
      <c r="R1692" s="3299"/>
      <c r="S1692" s="3300"/>
      <c r="T1692" s="359"/>
    </row>
    <row r="1693" spans="1:20" s="353" customFormat="1" ht="34.5" customHeight="1" x14ac:dyDescent="0.25">
      <c r="A1693" s="3515">
        <f>+A1679+1</f>
        <v>2</v>
      </c>
      <c r="B1693" s="3516" t="s">
        <v>886</v>
      </c>
      <c r="C1693" s="3517"/>
      <c r="D1693" s="3517"/>
      <c r="E1693" s="3518"/>
      <c r="F1693" s="3514"/>
      <c r="G1693" s="3514" t="str">
        <f>IF(ISBLANK(H1693),"",IF(H1693="BN",VLOOKUP(B1693,'[4]V. BAHAN'!$B$8:$E$1099,3,FALSE),IFERROR(VLOOKUP(H1693,'[4]III. DAFTAR AHS'!$B$7:$H$872,5,FALSE),"ls")))</f>
        <v/>
      </c>
      <c r="H1693" s="3514"/>
      <c r="I1693" s="3514" t="s">
        <v>243</v>
      </c>
      <c r="J1693" s="935"/>
      <c r="K1693" s="3519"/>
      <c r="L1693" s="3454"/>
      <c r="M1693" s="1934">
        <f>'[6]LAP MINGGUAN 10'!Q1693</f>
        <v>0</v>
      </c>
      <c r="N1693" s="1934">
        <f t="shared" si="284"/>
        <v>0</v>
      </c>
      <c r="O1693" s="3520"/>
      <c r="P1693" s="3520"/>
      <c r="Q1693" s="3520"/>
      <c r="R1693" s="3520"/>
      <c r="S1693" s="3521"/>
      <c r="T1693" s="3509"/>
    </row>
    <row r="1694" spans="1:20" s="342" customFormat="1" ht="34.5" customHeight="1" x14ac:dyDescent="0.25">
      <c r="A1694" s="3510" t="s">
        <v>25</v>
      </c>
      <c r="B1694" s="3511" t="s">
        <v>776</v>
      </c>
      <c r="C1694" s="3512"/>
      <c r="D1694" s="3512"/>
      <c r="E1694" s="3513"/>
      <c r="F1694" s="3514">
        <v>15.16</v>
      </c>
      <c r="G1694" s="3452" t="str">
        <f>IF(ISBLANK(H1694),"",IF(H1694="BN",VLOOKUP(B1694,'[4]V. BAHAN'!$B$8:$E$14999,3,FALSE),IFERROR(VLOOKUP(H1694,'[4]III. DAFTAR AHS'!$B$7:$H$14999,5,FALSE),"ls")))</f>
        <v xml:space="preserve">m' </v>
      </c>
      <c r="H1694" s="3514" t="s">
        <v>777</v>
      </c>
      <c r="I1694" s="3226" t="s">
        <v>778</v>
      </c>
      <c r="J1694" s="3453">
        <f>VLOOKUP(B1694,'[5] RAB LAMA'!$B$9:$E$5553,4,FALSE)</f>
        <v>123617.19941264046</v>
      </c>
      <c r="K1694" s="3453">
        <f t="shared" ref="K1694:K1704" si="285">J1694*F1694</f>
        <v>1874036.7430956294</v>
      </c>
      <c r="L1694" s="3454">
        <f t="shared" ref="L1694:L1704" si="286">K1694/$K$4349*100</f>
        <v>4.9042984227759762E-3</v>
      </c>
      <c r="M1694" s="1934">
        <f>'[6]LAP MINGGUAN 10'!Q1694</f>
        <v>0</v>
      </c>
      <c r="N1694" s="1934">
        <f t="shared" si="284"/>
        <v>0</v>
      </c>
      <c r="O1694" s="3299"/>
      <c r="P1694" s="3299">
        <f t="shared" ref="P1694:P1704" si="287">L1694*O1694/100</f>
        <v>0</v>
      </c>
      <c r="Q1694" s="3299"/>
      <c r="R1694" s="3299">
        <f t="shared" ref="R1694:R1704" si="288">L1694*Q1694/100</f>
        <v>0</v>
      </c>
      <c r="S1694" s="3300"/>
      <c r="T1694" s="359"/>
    </row>
    <row r="1695" spans="1:20" s="342" customFormat="1" ht="34.5" customHeight="1" x14ac:dyDescent="0.25">
      <c r="A1695" s="3510" t="s">
        <v>25</v>
      </c>
      <c r="B1695" s="3511" t="s">
        <v>887</v>
      </c>
      <c r="C1695" s="3512"/>
      <c r="D1695" s="3512"/>
      <c r="E1695" s="3513"/>
      <c r="F1695" s="3514">
        <v>12.22</v>
      </c>
      <c r="G1695" s="3452" t="str">
        <f>IF(ISBLANK(H1695),"",IF(H1695="BN",VLOOKUP(B1695,'[4]V. BAHAN'!$B$8:$E$14999,3,FALSE),IFERROR(VLOOKUP(H1695,'[4]III. DAFTAR AHS'!$B$7:$H$14999,5,FALSE),"ls")))</f>
        <v xml:space="preserve">m' </v>
      </c>
      <c r="H1695" s="3514" t="s">
        <v>888</v>
      </c>
      <c r="I1695" s="3226" t="s">
        <v>427</v>
      </c>
      <c r="J1695" s="3453">
        <f>VLOOKUP(B1695,'[5] RAB LAMA'!$B$9:$E$5553,4,FALSE)</f>
        <v>123479.96353520795</v>
      </c>
      <c r="K1695" s="3453">
        <f t="shared" si="285"/>
        <v>1508925.1544002413</v>
      </c>
      <c r="L1695" s="3454">
        <f t="shared" si="286"/>
        <v>3.9488122535890312E-3</v>
      </c>
      <c r="M1695" s="1934">
        <f>'[6]LAP MINGGUAN 10'!Q1695</f>
        <v>0</v>
      </c>
      <c r="N1695" s="1934">
        <f t="shared" si="284"/>
        <v>0</v>
      </c>
      <c r="O1695" s="3299"/>
      <c r="P1695" s="3299">
        <f t="shared" si="287"/>
        <v>0</v>
      </c>
      <c r="Q1695" s="3299"/>
      <c r="R1695" s="3299">
        <f t="shared" si="288"/>
        <v>0</v>
      </c>
      <c r="S1695" s="3300"/>
      <c r="T1695" s="359"/>
    </row>
    <row r="1696" spans="1:20" s="342" customFormat="1" ht="34.5" customHeight="1" x14ac:dyDescent="0.25">
      <c r="A1696" s="3510" t="s">
        <v>25</v>
      </c>
      <c r="B1696" s="3511" t="s">
        <v>877</v>
      </c>
      <c r="C1696" s="3512"/>
      <c r="D1696" s="3512"/>
      <c r="E1696" s="3513"/>
      <c r="F1696" s="3514">
        <v>5.6</v>
      </c>
      <c r="G1696" s="3452" t="str">
        <f>IF(ISBLANK(H1696),"",IF(H1696="BN",VLOOKUP(B1696,'[4]V. BAHAN'!$B$8:$E$14999,3,FALSE),IFERROR(VLOOKUP(H1696,'[4]III. DAFTAR AHS'!$B$7:$H$14999,5,FALSE),"ls")))</f>
        <v xml:space="preserve">m' </v>
      </c>
      <c r="H1696" s="3514" t="s">
        <v>799</v>
      </c>
      <c r="I1696" s="3226" t="s">
        <v>427</v>
      </c>
      <c r="J1696" s="3453">
        <f>VLOOKUP(B1696,'[5] RAB LAMA'!$B$9:$E$5553,4,FALSE)</f>
        <v>85104.107101035013</v>
      </c>
      <c r="K1696" s="3453">
        <f t="shared" si="285"/>
        <v>476582.99976579606</v>
      </c>
      <c r="L1696" s="3454">
        <f t="shared" si="286"/>
        <v>1.2472035367953123E-3</v>
      </c>
      <c r="M1696" s="1934">
        <f>'[6]LAP MINGGUAN 10'!Q1696</f>
        <v>0</v>
      </c>
      <c r="N1696" s="1934">
        <f t="shared" si="284"/>
        <v>0</v>
      </c>
      <c r="O1696" s="3299"/>
      <c r="P1696" s="3299">
        <f t="shared" si="287"/>
        <v>0</v>
      </c>
      <c r="Q1696" s="3299"/>
      <c r="R1696" s="3299">
        <f t="shared" si="288"/>
        <v>0</v>
      </c>
      <c r="S1696" s="3300"/>
      <c r="T1696" s="359"/>
    </row>
    <row r="1697" spans="1:20" s="342" customFormat="1" ht="34.5" customHeight="1" x14ac:dyDescent="0.25">
      <c r="A1697" s="3510" t="s">
        <v>25</v>
      </c>
      <c r="B1697" s="3511" t="s">
        <v>810</v>
      </c>
      <c r="C1697" s="3512"/>
      <c r="D1697" s="3512"/>
      <c r="E1697" s="3513"/>
      <c r="F1697" s="3514">
        <v>0.66</v>
      </c>
      <c r="G1697" s="3452" t="str">
        <f>IF(ISBLANK(H1697),"",IF(H1697="BN",VLOOKUP(B1697,'[4]V. BAHAN'!$B$8:$E$14999,3,FALSE),IFERROR(VLOOKUP(H1697,'[4]III. DAFTAR AHS'!$B$7:$H$14999,5,FALSE),"ls")))</f>
        <v xml:space="preserve">m2 </v>
      </c>
      <c r="H1697" s="3514" t="s">
        <v>811</v>
      </c>
      <c r="I1697" s="3226" t="s">
        <v>812</v>
      </c>
      <c r="J1697" s="3453">
        <f>VLOOKUP(B1697,'[5] RAB LAMA'!$B$9:$E$5553,4,FALSE)</f>
        <v>133287.953668375</v>
      </c>
      <c r="K1697" s="3453">
        <f t="shared" si="285"/>
        <v>87970.049421127507</v>
      </c>
      <c r="L1697" s="3454">
        <f t="shared" si="286"/>
        <v>2.3021500310335427E-4</v>
      </c>
      <c r="M1697" s="1934">
        <f>'[6]LAP MINGGUAN 10'!Q1697</f>
        <v>0</v>
      </c>
      <c r="N1697" s="1934">
        <f t="shared" si="284"/>
        <v>0</v>
      </c>
      <c r="O1697" s="3299"/>
      <c r="P1697" s="3299">
        <f t="shared" si="287"/>
        <v>0</v>
      </c>
      <c r="Q1697" s="3299"/>
      <c r="R1697" s="3299">
        <f t="shared" si="288"/>
        <v>0</v>
      </c>
      <c r="S1697" s="3300"/>
      <c r="T1697" s="359"/>
    </row>
    <row r="1698" spans="1:20" s="342" customFormat="1" ht="34.5" customHeight="1" x14ac:dyDescent="0.25">
      <c r="A1698" s="3510" t="s">
        <v>25</v>
      </c>
      <c r="B1698" s="3511" t="s">
        <v>785</v>
      </c>
      <c r="C1698" s="3512"/>
      <c r="D1698" s="3512"/>
      <c r="E1698" s="3513"/>
      <c r="F1698" s="3514">
        <v>2.69</v>
      </c>
      <c r="G1698" s="3452" t="str">
        <f>IF(ISBLANK(H1698),"",IF(H1698="BN",VLOOKUP(B1698,'[4]V. BAHAN'!$B$8:$E$14999,3,FALSE),IFERROR(VLOOKUP(H1698,'[4]III. DAFTAR AHS'!$B$7:$H$14999,5,FALSE),"ls")))</f>
        <v xml:space="preserve">m2 </v>
      </c>
      <c r="H1698" s="3514" t="s">
        <v>786</v>
      </c>
      <c r="I1698" s="3226" t="s">
        <v>787</v>
      </c>
      <c r="J1698" s="3453">
        <f>VLOOKUP(B1698,'[5] RAB LAMA'!$B$9:$E$5553,4,FALSE)</f>
        <v>429712.72250500007</v>
      </c>
      <c r="K1698" s="3453">
        <f t="shared" si="285"/>
        <v>1155927.2235384502</v>
      </c>
      <c r="L1698" s="3454">
        <f t="shared" si="286"/>
        <v>3.0250271666920851E-3</v>
      </c>
      <c r="M1698" s="1934">
        <f>'[6]LAP MINGGUAN 10'!Q1698</f>
        <v>0</v>
      </c>
      <c r="N1698" s="1934">
        <f t="shared" si="284"/>
        <v>0</v>
      </c>
      <c r="O1698" s="3299"/>
      <c r="P1698" s="3299">
        <f t="shared" si="287"/>
        <v>0</v>
      </c>
      <c r="Q1698" s="3299"/>
      <c r="R1698" s="3299">
        <f t="shared" si="288"/>
        <v>0</v>
      </c>
      <c r="S1698" s="3300"/>
      <c r="T1698" s="359"/>
    </row>
    <row r="1699" spans="1:20" s="342" customFormat="1" ht="34.5" customHeight="1" x14ac:dyDescent="0.25">
      <c r="A1699" s="3510" t="s">
        <v>25</v>
      </c>
      <c r="B1699" s="3511" t="s">
        <v>802</v>
      </c>
      <c r="C1699" s="3512"/>
      <c r="D1699" s="3512"/>
      <c r="E1699" s="3513"/>
      <c r="F1699" s="3514">
        <v>3</v>
      </c>
      <c r="G1699" s="3452" t="str">
        <f>IF(ISBLANK(H1699),"",IF(H1699="BN",VLOOKUP(B1699,'[4]V. BAHAN'!$B$8:$E$14999,3,FALSE),IFERROR(VLOOKUP(H1699,'[4]III. DAFTAR AHS'!$B$7:$H$14999,5,FALSE),"ls")))</f>
        <v xml:space="preserve">psg </v>
      </c>
      <c r="H1699" s="3514" t="s">
        <v>803</v>
      </c>
      <c r="I1699" s="3226" t="s">
        <v>804</v>
      </c>
      <c r="J1699" s="3453">
        <f>VLOOKUP(B1699,'[5] RAB LAMA'!$B$9:$E$5553,4,FALSE)</f>
        <v>72392.014419999992</v>
      </c>
      <c r="K1699" s="3453">
        <f t="shared" si="285"/>
        <v>217176.04325999998</v>
      </c>
      <c r="L1699" s="3454">
        <f t="shared" si="286"/>
        <v>5.6834324638980398E-4</v>
      </c>
      <c r="M1699" s="1934">
        <f>'[6]LAP MINGGUAN 10'!Q1699</f>
        <v>0</v>
      </c>
      <c r="N1699" s="1934">
        <f t="shared" si="284"/>
        <v>0</v>
      </c>
      <c r="O1699" s="3299"/>
      <c r="P1699" s="3299">
        <f t="shared" si="287"/>
        <v>0</v>
      </c>
      <c r="Q1699" s="3299"/>
      <c r="R1699" s="3299">
        <f t="shared" si="288"/>
        <v>0</v>
      </c>
      <c r="S1699" s="3300"/>
      <c r="T1699" s="359"/>
    </row>
    <row r="1700" spans="1:20" s="342" customFormat="1" ht="34.5" customHeight="1" x14ac:dyDescent="0.25">
      <c r="A1700" s="3510" t="s">
        <v>25</v>
      </c>
      <c r="B1700" s="3511" t="s">
        <v>805</v>
      </c>
      <c r="C1700" s="3512"/>
      <c r="D1700" s="3512"/>
      <c r="E1700" s="3513"/>
      <c r="F1700" s="3514">
        <v>2</v>
      </c>
      <c r="G1700" s="3452" t="str">
        <f>IF(ISBLANK(H1700),"",IF(H1700="BN",VLOOKUP(B1700,'[4]V. BAHAN'!$B$8:$E$14999,3,FALSE),IFERROR(VLOOKUP(H1700,'[4]III. DAFTAR AHS'!$B$7:$H$14999,5,FALSE),"ls")))</f>
        <v xml:space="preserve">psg </v>
      </c>
      <c r="H1700" s="3514" t="s">
        <v>806</v>
      </c>
      <c r="I1700" s="3226" t="s">
        <v>427</v>
      </c>
      <c r="J1700" s="3453">
        <f>VLOOKUP(B1700,'[5] RAB LAMA'!$B$9:$E$5553,4,FALSE)</f>
        <v>426886.82590400003</v>
      </c>
      <c r="K1700" s="3453">
        <f t="shared" si="285"/>
        <v>853773.65180800005</v>
      </c>
      <c r="L1700" s="3454">
        <f t="shared" si="286"/>
        <v>2.2343002555291923E-3</v>
      </c>
      <c r="M1700" s="1934">
        <f>'[6]LAP MINGGUAN 10'!Q1700</f>
        <v>0</v>
      </c>
      <c r="N1700" s="1934">
        <f t="shared" si="284"/>
        <v>0</v>
      </c>
      <c r="O1700" s="3299"/>
      <c r="P1700" s="3299">
        <f t="shared" si="287"/>
        <v>0</v>
      </c>
      <c r="Q1700" s="3299"/>
      <c r="R1700" s="3299">
        <f t="shared" si="288"/>
        <v>0</v>
      </c>
      <c r="S1700" s="3300"/>
      <c r="T1700" s="359"/>
    </row>
    <row r="1701" spans="1:20" s="342" customFormat="1" ht="34.5" customHeight="1" x14ac:dyDescent="0.25">
      <c r="A1701" s="3510" t="s">
        <v>25</v>
      </c>
      <c r="B1701" s="3511" t="s">
        <v>807</v>
      </c>
      <c r="C1701" s="3512"/>
      <c r="D1701" s="3512"/>
      <c r="E1701" s="3513"/>
      <c r="F1701" s="3514">
        <v>2</v>
      </c>
      <c r="G1701" s="3452" t="str">
        <f>IF(ISBLANK(H1701),"",IF(H1701="BN",VLOOKUP(B1701,'[4]V. BAHAN'!$B$8:$E$14999,3,FALSE),IFERROR(VLOOKUP(H1701,'[4]III. DAFTAR AHS'!$B$7:$H$14999,5,FALSE),"ls")))</f>
        <v xml:space="preserve">set </v>
      </c>
      <c r="H1701" s="3514" t="s">
        <v>808</v>
      </c>
      <c r="I1701" s="3226" t="s">
        <v>809</v>
      </c>
      <c r="J1701" s="3453">
        <f>VLOOKUP(B1701,'[5] RAB LAMA'!$B$9:$E$5553,4,FALSE)</f>
        <v>487271.62676499999</v>
      </c>
      <c r="K1701" s="3453">
        <f t="shared" si="285"/>
        <v>974543.25352999999</v>
      </c>
      <c r="L1701" s="3454">
        <f t="shared" si="286"/>
        <v>2.5503507115443246E-3</v>
      </c>
      <c r="M1701" s="1934">
        <f>'[6]LAP MINGGUAN 10'!Q1701</f>
        <v>0</v>
      </c>
      <c r="N1701" s="1934">
        <f t="shared" si="284"/>
        <v>0</v>
      </c>
      <c r="O1701" s="3299"/>
      <c r="P1701" s="3299">
        <f t="shared" si="287"/>
        <v>0</v>
      </c>
      <c r="Q1701" s="3299"/>
      <c r="R1701" s="3299">
        <f t="shared" si="288"/>
        <v>0</v>
      </c>
      <c r="S1701" s="3300"/>
      <c r="T1701" s="359"/>
    </row>
    <row r="1702" spans="1:20" s="342" customFormat="1" ht="34.5" customHeight="1" x14ac:dyDescent="0.25">
      <c r="A1702" s="3510" t="s">
        <v>25</v>
      </c>
      <c r="B1702" s="3511" t="s">
        <v>813</v>
      </c>
      <c r="C1702" s="3512"/>
      <c r="D1702" s="3512"/>
      <c r="E1702" s="3513"/>
      <c r="F1702" s="3514">
        <v>2</v>
      </c>
      <c r="G1702" s="3452" t="str">
        <f>IF(ISBLANK(H1702),"",IF(H1702="BN",VLOOKUP(B1702,'[4]V. BAHAN'!$B$8:$E$14999,3,FALSE),IFERROR(VLOOKUP(H1702,'[4]III. DAFTAR AHS'!$B$7:$H$14999,5,FALSE),"ls")))</f>
        <v xml:space="preserve">psg </v>
      </c>
      <c r="H1702" s="3514" t="s">
        <v>814</v>
      </c>
      <c r="I1702" s="3226" t="s">
        <v>815</v>
      </c>
      <c r="J1702" s="3453">
        <f>VLOOKUP(B1702,'[5] RAB LAMA'!$B$9:$E$5553,4,FALSE)</f>
        <v>126943.45630999999</v>
      </c>
      <c r="K1702" s="3453">
        <f t="shared" si="285"/>
        <v>253886.91261999999</v>
      </c>
      <c r="L1702" s="3454">
        <f t="shared" si="286"/>
        <v>6.6441449972263989E-4</v>
      </c>
      <c r="M1702" s="1934">
        <f>'[6]LAP MINGGUAN 10'!Q1702</f>
        <v>0</v>
      </c>
      <c r="N1702" s="1934">
        <f t="shared" si="284"/>
        <v>0</v>
      </c>
      <c r="O1702" s="3299"/>
      <c r="P1702" s="3299">
        <f t="shared" si="287"/>
        <v>0</v>
      </c>
      <c r="Q1702" s="3299"/>
      <c r="R1702" s="3299">
        <f t="shared" si="288"/>
        <v>0</v>
      </c>
      <c r="S1702" s="3300"/>
      <c r="T1702" s="359"/>
    </row>
    <row r="1703" spans="1:20" s="342" customFormat="1" ht="34.5" customHeight="1" x14ac:dyDescent="0.25">
      <c r="A1703" s="3510" t="s">
        <v>25</v>
      </c>
      <c r="B1703" s="3511" t="s">
        <v>816</v>
      </c>
      <c r="C1703" s="3512"/>
      <c r="D1703" s="3512"/>
      <c r="E1703" s="3513"/>
      <c r="F1703" s="3514">
        <v>2</v>
      </c>
      <c r="G1703" s="3452" t="str">
        <f>IF(ISBLANK(H1703),"",IF(H1703="BN",VLOOKUP(B1703,'[4]V. BAHAN'!$B$8:$E$14999,3,FALSE),IFERROR(VLOOKUP(H1703,'[4]III. DAFTAR AHS'!$B$7:$H$14999,5,FALSE),"ls")))</f>
        <v xml:space="preserve">bh </v>
      </c>
      <c r="H1703" s="3514" t="s">
        <v>817</v>
      </c>
      <c r="I1703" s="3226" t="s">
        <v>818</v>
      </c>
      <c r="J1703" s="3453">
        <f>VLOOKUP(B1703,'[5] RAB LAMA'!$B$9:$E$5553,4,FALSE)</f>
        <v>72384.732090000005</v>
      </c>
      <c r="K1703" s="3453">
        <f t="shared" si="285"/>
        <v>144769.46418000001</v>
      </c>
      <c r="L1703" s="3454">
        <f t="shared" si="286"/>
        <v>3.7885738231113606E-4</v>
      </c>
      <c r="M1703" s="1934">
        <f>'[6]LAP MINGGUAN 10'!Q1703</f>
        <v>0</v>
      </c>
      <c r="N1703" s="1934">
        <f t="shared" si="284"/>
        <v>0</v>
      </c>
      <c r="O1703" s="3299"/>
      <c r="P1703" s="3299">
        <f t="shared" si="287"/>
        <v>0</v>
      </c>
      <c r="Q1703" s="3299"/>
      <c r="R1703" s="3299">
        <f t="shared" si="288"/>
        <v>0</v>
      </c>
      <c r="S1703" s="3300"/>
      <c r="T1703" s="359"/>
    </row>
    <row r="1704" spans="1:20" s="342" customFormat="1" ht="34.5" customHeight="1" x14ac:dyDescent="0.25">
      <c r="A1704" s="3510" t="s">
        <v>25</v>
      </c>
      <c r="B1704" s="3511" t="s">
        <v>825</v>
      </c>
      <c r="C1704" s="3512"/>
      <c r="D1704" s="3512"/>
      <c r="E1704" s="3513"/>
      <c r="F1704" s="3514">
        <v>16.22</v>
      </c>
      <c r="G1704" s="3452" t="str">
        <f>IF(ISBLANK(H1704),"",IF(H1704="BN",VLOOKUP(B1704,'[4]V. BAHAN'!$B$8:$E$14999,3,FALSE),IFERROR(VLOOKUP(H1704,'[4]III. DAFTAR AHS'!$B$7:$H$14999,5,FALSE),"ls")))</f>
        <v>m1</v>
      </c>
      <c r="H1704" s="3514" t="s">
        <v>365</v>
      </c>
      <c r="I1704" s="3226" t="s">
        <v>366</v>
      </c>
      <c r="J1704" s="3453">
        <f>VLOOKUP(B1704,'[5] RAB LAMA'!$B$9:$E$5553,4,FALSE)</f>
        <v>1750</v>
      </c>
      <c r="K1704" s="3453">
        <f t="shared" si="285"/>
        <v>28384.999999999996</v>
      </c>
      <c r="L1704" s="3454">
        <f t="shared" si="286"/>
        <v>7.42827008293041E-5</v>
      </c>
      <c r="M1704" s="1934">
        <f>'[6]LAP MINGGUAN 10'!Q1704</f>
        <v>0</v>
      </c>
      <c r="N1704" s="1934">
        <f t="shared" si="284"/>
        <v>0</v>
      </c>
      <c r="O1704" s="3299"/>
      <c r="P1704" s="3299">
        <f t="shared" si="287"/>
        <v>0</v>
      </c>
      <c r="Q1704" s="3299"/>
      <c r="R1704" s="3299">
        <f t="shared" si="288"/>
        <v>0</v>
      </c>
      <c r="S1704" s="3300"/>
      <c r="T1704" s="359"/>
    </row>
    <row r="1705" spans="1:20" s="342" customFormat="1" ht="34.5" customHeight="1" x14ac:dyDescent="0.25">
      <c r="A1705" s="3510"/>
      <c r="B1705" s="3522"/>
      <c r="C1705" s="3328"/>
      <c r="D1705" s="3328"/>
      <c r="E1705" s="3523"/>
      <c r="F1705" s="3514"/>
      <c r="G1705" s="3514" t="str">
        <f>IF(ISBLANK(H1705),"",IF(H1705="BN",VLOOKUP(B1705,'[4]V. BAHAN'!$B$8:$E$1099,3,FALSE),IFERROR(VLOOKUP(H1705,'[4]III. DAFTAR AHS'!$B$7:$H$872,5,FALSE),"ls")))</f>
        <v/>
      </c>
      <c r="H1705" s="3514"/>
      <c r="I1705" s="3514" t="s">
        <v>243</v>
      </c>
      <c r="J1705" s="3519"/>
      <c r="K1705" s="3519"/>
      <c r="L1705" s="3454"/>
      <c r="M1705" s="1934">
        <f>'[6]LAP MINGGUAN 10'!Q1705</f>
        <v>0</v>
      </c>
      <c r="N1705" s="1934">
        <f t="shared" si="284"/>
        <v>0</v>
      </c>
      <c r="O1705" s="3299"/>
      <c r="P1705" s="3299"/>
      <c r="Q1705" s="3299"/>
      <c r="R1705" s="3299"/>
      <c r="S1705" s="3300"/>
      <c r="T1705" s="359"/>
    </row>
    <row r="1706" spans="1:20" s="353" customFormat="1" ht="34.5" customHeight="1" x14ac:dyDescent="0.25">
      <c r="A1706" s="3515">
        <f>+A1693+1</f>
        <v>3</v>
      </c>
      <c r="B1706" s="3516" t="s">
        <v>894</v>
      </c>
      <c r="C1706" s="3517"/>
      <c r="D1706" s="3517"/>
      <c r="E1706" s="3518"/>
      <c r="F1706" s="3514"/>
      <c r="G1706" s="3514" t="str">
        <f>IF(ISBLANK(H1706),"",IF(H1706="BN",VLOOKUP(B1706,'[4]V. BAHAN'!$B$8:$E$1099,3,FALSE),IFERROR(VLOOKUP(H1706,'[4]III. DAFTAR AHS'!$B$7:$H$872,5,FALSE),"ls")))</f>
        <v/>
      </c>
      <c r="H1706" s="3514"/>
      <c r="I1706" s="3514" t="s">
        <v>243</v>
      </c>
      <c r="J1706" s="935"/>
      <c r="K1706" s="3519"/>
      <c r="L1706" s="3454"/>
      <c r="M1706" s="1934">
        <f>'[6]LAP MINGGUAN 10'!Q1706</f>
        <v>0</v>
      </c>
      <c r="N1706" s="1934">
        <f t="shared" si="284"/>
        <v>0</v>
      </c>
      <c r="O1706" s="3520"/>
      <c r="P1706" s="3520"/>
      <c r="Q1706" s="3520"/>
      <c r="R1706" s="3520"/>
      <c r="S1706" s="3521"/>
      <c r="T1706" s="3509"/>
    </row>
    <row r="1707" spans="1:20" s="342" customFormat="1" ht="34.5" customHeight="1" x14ac:dyDescent="0.25">
      <c r="A1707" s="3510" t="s">
        <v>25</v>
      </c>
      <c r="B1707" s="3511" t="s">
        <v>776</v>
      </c>
      <c r="C1707" s="3512"/>
      <c r="D1707" s="3512"/>
      <c r="E1707" s="3513"/>
      <c r="F1707" s="3514">
        <v>435</v>
      </c>
      <c r="G1707" s="3452" t="str">
        <f>IF(ISBLANK(H1707),"",IF(H1707="BN",VLOOKUP(B1707,'[4]V. BAHAN'!$B$8:$E$14999,3,FALSE),IFERROR(VLOOKUP(H1707,'[4]III. DAFTAR AHS'!$B$7:$H$14999,5,FALSE),"ls")))</f>
        <v xml:space="preserve">m' </v>
      </c>
      <c r="H1707" s="3514" t="s">
        <v>777</v>
      </c>
      <c r="I1707" s="3226" t="s">
        <v>778</v>
      </c>
      <c r="J1707" s="3453">
        <f>VLOOKUP(B1707,'[5] RAB LAMA'!$B$9:$E$5553,4,FALSE)</f>
        <v>123617.19941264046</v>
      </c>
      <c r="K1707" s="3453">
        <f t="shared" ref="K1707:K1712" si="289">J1707*F1707</f>
        <v>53773481.744498603</v>
      </c>
      <c r="L1707" s="3454">
        <f t="shared" ref="L1707:L1712" si="290">K1707/$K$4349*100</f>
        <v>0.14072360250049798</v>
      </c>
      <c r="M1707" s="1934">
        <f>'[6]LAP MINGGUAN 10'!Q1707</f>
        <v>0</v>
      </c>
      <c r="N1707" s="1934">
        <f t="shared" si="284"/>
        <v>0</v>
      </c>
      <c r="O1707" s="3299"/>
      <c r="P1707" s="3299">
        <f t="shared" ref="P1707:P1712" si="291">L1707*O1707/100</f>
        <v>0</v>
      </c>
      <c r="Q1707" s="3299"/>
      <c r="R1707" s="3299">
        <f t="shared" ref="R1707:R1712" si="292">L1707*Q1707/100</f>
        <v>0</v>
      </c>
      <c r="S1707" s="3300"/>
      <c r="T1707" s="359"/>
    </row>
    <row r="1708" spans="1:20" s="342" customFormat="1" ht="34.5" customHeight="1" x14ac:dyDescent="0.25">
      <c r="A1708" s="3510" t="s">
        <v>25</v>
      </c>
      <c r="B1708" s="3511" t="s">
        <v>867</v>
      </c>
      <c r="C1708" s="3512"/>
      <c r="D1708" s="3512"/>
      <c r="E1708" s="3513"/>
      <c r="F1708" s="3514">
        <v>215.76</v>
      </c>
      <c r="G1708" s="3452" t="str">
        <f>IF(ISBLANK(H1708),"",IF(H1708="BN",VLOOKUP(B1708,'[4]V. BAHAN'!$B$8:$E$14999,3,FALSE),IFERROR(VLOOKUP(H1708,'[4]III. DAFTAR AHS'!$B$7:$H$14999,5,FALSE),"ls")))</f>
        <v xml:space="preserve">m' </v>
      </c>
      <c r="H1708" s="3514" t="s">
        <v>799</v>
      </c>
      <c r="I1708" s="3226" t="s">
        <v>427</v>
      </c>
      <c r="J1708" s="3453">
        <f>VLOOKUP(B1708,'[5] RAB LAMA'!$B$9:$E$5553,4,FALSE)</f>
        <v>85104.107101035013</v>
      </c>
      <c r="K1708" s="3453">
        <f t="shared" si="289"/>
        <v>18362062.148119316</v>
      </c>
      <c r="L1708" s="3454">
        <f t="shared" si="290"/>
        <v>4.8052970553385109E-2</v>
      </c>
      <c r="M1708" s="1934">
        <f>'[6]LAP MINGGUAN 10'!Q1708</f>
        <v>0</v>
      </c>
      <c r="N1708" s="1934">
        <f t="shared" si="284"/>
        <v>0</v>
      </c>
      <c r="O1708" s="3299"/>
      <c r="P1708" s="3299">
        <f t="shared" si="291"/>
        <v>0</v>
      </c>
      <c r="Q1708" s="3299"/>
      <c r="R1708" s="3299">
        <f t="shared" si="292"/>
        <v>0</v>
      </c>
      <c r="S1708" s="3300"/>
      <c r="T1708" s="359"/>
    </row>
    <row r="1709" spans="1:20" s="342" customFormat="1" ht="34.5" customHeight="1" x14ac:dyDescent="0.25">
      <c r="A1709" s="3510" t="s">
        <v>25</v>
      </c>
      <c r="B1709" s="3511" t="s">
        <v>782</v>
      </c>
      <c r="C1709" s="3512"/>
      <c r="D1709" s="3512"/>
      <c r="E1709" s="3513"/>
      <c r="F1709" s="3514">
        <v>107.61</v>
      </c>
      <c r="G1709" s="3452" t="str">
        <f>IF(ISBLANK(H1709),"",IF(H1709="BN",VLOOKUP(B1709,'[4]V. BAHAN'!$B$8:$E$14999,3,FALSE),IFERROR(VLOOKUP(H1709,'[4]III. DAFTAR AHS'!$B$7:$H$14999,5,FALSE),"ls")))</f>
        <v xml:space="preserve">m2 </v>
      </c>
      <c r="H1709" s="3514" t="s">
        <v>783</v>
      </c>
      <c r="I1709" s="3226" t="s">
        <v>784</v>
      </c>
      <c r="J1709" s="3453">
        <f>VLOOKUP(B1709,'[5] RAB LAMA'!$B$9:$E$5553,4,FALSE)</f>
        <v>114137.70585318751</v>
      </c>
      <c r="K1709" s="3453">
        <f t="shared" si="289"/>
        <v>12282358.526861507</v>
      </c>
      <c r="L1709" s="3454">
        <f t="shared" si="290"/>
        <v>3.2142566987109593E-2</v>
      </c>
      <c r="M1709" s="1934">
        <f>'[6]LAP MINGGUAN 10'!Q1709</f>
        <v>0</v>
      </c>
      <c r="N1709" s="1934">
        <f t="shared" si="284"/>
        <v>0</v>
      </c>
      <c r="O1709" s="3299"/>
      <c r="P1709" s="3299">
        <f t="shared" si="291"/>
        <v>0</v>
      </c>
      <c r="Q1709" s="3299"/>
      <c r="R1709" s="3299">
        <f t="shared" si="292"/>
        <v>0</v>
      </c>
      <c r="S1709" s="3300"/>
      <c r="T1709" s="359"/>
    </row>
    <row r="1710" spans="1:20" s="342" customFormat="1" ht="34.5" customHeight="1" x14ac:dyDescent="0.25">
      <c r="A1710" s="3510" t="s">
        <v>25</v>
      </c>
      <c r="B1710" s="3511" t="s">
        <v>868</v>
      </c>
      <c r="C1710" s="3512"/>
      <c r="D1710" s="3512"/>
      <c r="E1710" s="3513"/>
      <c r="F1710" s="3514">
        <v>58</v>
      </c>
      <c r="G1710" s="3452" t="str">
        <f>IF(ISBLANK(H1710),"",IF(H1710="BN",VLOOKUP(B1710,'[4]V. BAHAN'!$B$8:$E$14999,3,FALSE),IFERROR(VLOOKUP(H1710,'[4]III. DAFTAR AHS'!$B$7:$H$14999,5,FALSE),"ls")))</f>
        <v xml:space="preserve">psg </v>
      </c>
      <c r="H1710" s="3514" t="s">
        <v>869</v>
      </c>
      <c r="I1710" s="3226" t="s">
        <v>815</v>
      </c>
      <c r="J1710" s="3453">
        <f>VLOOKUP(B1710,'[5] RAB LAMA'!$B$9:$E$5553,4,FALSE)</f>
        <v>147323.71197500001</v>
      </c>
      <c r="K1710" s="3453">
        <f t="shared" si="289"/>
        <v>8544775.2945500016</v>
      </c>
      <c r="L1710" s="3454">
        <f t="shared" si="290"/>
        <v>2.2361422823980504E-2</v>
      </c>
      <c r="M1710" s="1934">
        <f>'[6]LAP MINGGUAN 10'!Q1710</f>
        <v>0</v>
      </c>
      <c r="N1710" s="1934">
        <f t="shared" si="284"/>
        <v>0</v>
      </c>
      <c r="O1710" s="3299"/>
      <c r="P1710" s="3299">
        <f t="shared" si="291"/>
        <v>0</v>
      </c>
      <c r="Q1710" s="3299"/>
      <c r="R1710" s="3299">
        <f t="shared" si="292"/>
        <v>0</v>
      </c>
      <c r="S1710" s="3300"/>
      <c r="T1710" s="359"/>
    </row>
    <row r="1711" spans="1:20" s="342" customFormat="1" ht="34.5" customHeight="1" x14ac:dyDescent="0.25">
      <c r="A1711" s="3510" t="s">
        <v>25</v>
      </c>
      <c r="B1711" s="3511" t="s">
        <v>816</v>
      </c>
      <c r="C1711" s="3512"/>
      <c r="D1711" s="3512"/>
      <c r="E1711" s="3513"/>
      <c r="F1711" s="3514">
        <v>58</v>
      </c>
      <c r="G1711" s="3452" t="str">
        <f>IF(ISBLANK(H1711),"",IF(H1711="BN",VLOOKUP(B1711,'[4]V. BAHAN'!$B$8:$E$14999,3,FALSE),IFERROR(VLOOKUP(H1711,'[4]III. DAFTAR AHS'!$B$7:$H$14999,5,FALSE),"ls")))</f>
        <v xml:space="preserve">bh </v>
      </c>
      <c r="H1711" s="3514" t="s">
        <v>817</v>
      </c>
      <c r="I1711" s="3226" t="s">
        <v>818</v>
      </c>
      <c r="J1711" s="3453">
        <f>VLOOKUP(B1711,'[5] RAB LAMA'!$B$9:$E$5553,4,FALSE)</f>
        <v>72384.732090000005</v>
      </c>
      <c r="K1711" s="3453">
        <f t="shared" si="289"/>
        <v>4198314.4612199999</v>
      </c>
      <c r="L1711" s="3454">
        <f t="shared" si="290"/>
        <v>1.0986864087022945E-2</v>
      </c>
      <c r="M1711" s="1934">
        <f>'[6]LAP MINGGUAN 10'!Q1711</f>
        <v>0</v>
      </c>
      <c r="N1711" s="1934">
        <f t="shared" si="284"/>
        <v>0</v>
      </c>
      <c r="O1711" s="3299"/>
      <c r="P1711" s="3299">
        <f t="shared" si="291"/>
        <v>0</v>
      </c>
      <c r="Q1711" s="3299"/>
      <c r="R1711" s="3299">
        <f t="shared" si="292"/>
        <v>0</v>
      </c>
      <c r="S1711" s="3300"/>
      <c r="T1711" s="359"/>
    </row>
    <row r="1712" spans="1:20" s="342" customFormat="1" ht="34.5" customHeight="1" x14ac:dyDescent="0.25">
      <c r="A1712" s="3510" t="s">
        <v>25</v>
      </c>
      <c r="B1712" s="3511" t="s">
        <v>825</v>
      </c>
      <c r="C1712" s="3512"/>
      <c r="D1712" s="3512"/>
      <c r="E1712" s="3513"/>
      <c r="F1712" s="3514">
        <v>215.76</v>
      </c>
      <c r="G1712" s="3452" t="str">
        <f>IF(ISBLANK(H1712),"",IF(H1712="BN",VLOOKUP(B1712,'[4]V. BAHAN'!$B$8:$E$14999,3,FALSE),IFERROR(VLOOKUP(H1712,'[4]III. DAFTAR AHS'!$B$7:$H$14999,5,FALSE),"ls")))</f>
        <v>m1</v>
      </c>
      <c r="H1712" s="3514" t="s">
        <v>365</v>
      </c>
      <c r="I1712" s="3226" t="s">
        <v>366</v>
      </c>
      <c r="J1712" s="3453">
        <f>VLOOKUP(B1712,'[5] RAB LAMA'!$B$9:$E$5553,4,FALSE)</f>
        <v>1750</v>
      </c>
      <c r="K1712" s="3453">
        <f t="shared" si="289"/>
        <v>377580</v>
      </c>
      <c r="L1712" s="3454">
        <f t="shared" si="290"/>
        <v>9.8811563076021307E-4</v>
      </c>
      <c r="M1712" s="1934">
        <f>'[6]LAP MINGGUAN 10'!Q1712</f>
        <v>0</v>
      </c>
      <c r="N1712" s="1934">
        <f t="shared" si="284"/>
        <v>0</v>
      </c>
      <c r="O1712" s="3299"/>
      <c r="P1712" s="3299">
        <f t="shared" si="291"/>
        <v>0</v>
      </c>
      <c r="Q1712" s="3299"/>
      <c r="R1712" s="3299">
        <f t="shared" si="292"/>
        <v>0</v>
      </c>
      <c r="S1712" s="3300"/>
      <c r="T1712" s="359"/>
    </row>
    <row r="1713" spans="1:20" s="342" customFormat="1" ht="34.5" customHeight="1" x14ac:dyDescent="0.25">
      <c r="A1713" s="3510"/>
      <c r="B1713" s="3522"/>
      <c r="C1713" s="3328"/>
      <c r="D1713" s="3328"/>
      <c r="E1713" s="3523"/>
      <c r="F1713" s="3514"/>
      <c r="G1713" s="3514" t="str">
        <f>IF(ISBLANK(H1713),"",IF(H1713="BN",VLOOKUP(B1713,'[4]V. BAHAN'!$B$8:$E$1099,3,FALSE),IFERROR(VLOOKUP(H1713,'[4]III. DAFTAR AHS'!$B$7:$H$872,5,FALSE),"ls")))</f>
        <v/>
      </c>
      <c r="H1713" s="3514"/>
      <c r="I1713" s="3514" t="s">
        <v>243</v>
      </c>
      <c r="J1713" s="3519"/>
      <c r="K1713" s="3519"/>
      <c r="L1713" s="3454"/>
      <c r="M1713" s="1934">
        <f>'[6]LAP MINGGUAN 10'!Q1713</f>
        <v>0</v>
      </c>
      <c r="N1713" s="1934">
        <f t="shared" si="284"/>
        <v>0</v>
      </c>
      <c r="O1713" s="3299"/>
      <c r="P1713" s="3299"/>
      <c r="Q1713" s="3299"/>
      <c r="R1713" s="3299"/>
      <c r="S1713" s="3300"/>
      <c r="T1713" s="359"/>
    </row>
    <row r="1714" spans="1:20" s="353" customFormat="1" ht="34.5" customHeight="1" x14ac:dyDescent="0.25">
      <c r="A1714" s="3515">
        <f>A1706+1</f>
        <v>4</v>
      </c>
      <c r="B1714" s="3516" t="s">
        <v>895</v>
      </c>
      <c r="C1714" s="3517"/>
      <c r="D1714" s="3517"/>
      <c r="E1714" s="3518"/>
      <c r="F1714" s="3514"/>
      <c r="G1714" s="3514" t="str">
        <f>IF(ISBLANK(H1714),"",IF(H1714="BN",VLOOKUP(B1714,'[4]V. BAHAN'!$B$8:$E$1099,3,FALSE),IFERROR(VLOOKUP(H1714,'[4]III. DAFTAR AHS'!$B$7:$H$872,5,FALSE),"ls")))</f>
        <v/>
      </c>
      <c r="H1714" s="3514"/>
      <c r="I1714" s="3514" t="s">
        <v>243</v>
      </c>
      <c r="J1714" s="935"/>
      <c r="K1714" s="3519"/>
      <c r="L1714" s="3454"/>
      <c r="M1714" s="1934">
        <f>'[6]LAP MINGGUAN 10'!Q1714</f>
        <v>0</v>
      </c>
      <c r="N1714" s="1934">
        <f t="shared" si="284"/>
        <v>0</v>
      </c>
      <c r="O1714" s="3520"/>
      <c r="P1714" s="3520"/>
      <c r="Q1714" s="3520"/>
      <c r="R1714" s="3520"/>
      <c r="S1714" s="3521"/>
      <c r="T1714" s="3509"/>
    </row>
    <row r="1715" spans="1:20" s="342" customFormat="1" ht="34.5" customHeight="1" x14ac:dyDescent="0.25">
      <c r="A1715" s="3510" t="s">
        <v>25</v>
      </c>
      <c r="B1715" s="3511" t="s">
        <v>776</v>
      </c>
      <c r="C1715" s="3512"/>
      <c r="D1715" s="3512"/>
      <c r="E1715" s="3513"/>
      <c r="F1715" s="3514">
        <v>32.4</v>
      </c>
      <c r="G1715" s="3452" t="str">
        <f>IF(ISBLANK(H1715),"",IF(H1715="BN",VLOOKUP(B1715,'[4]V. BAHAN'!$B$8:$E$14999,3,FALSE),IFERROR(VLOOKUP(H1715,'[4]III. DAFTAR AHS'!$B$7:$H$14999,5,FALSE),"ls")))</f>
        <v xml:space="preserve">m' </v>
      </c>
      <c r="H1715" s="3514" t="s">
        <v>777</v>
      </c>
      <c r="I1715" s="3226" t="s">
        <v>778</v>
      </c>
      <c r="J1715" s="3453">
        <f>VLOOKUP(B1715,'[5] RAB LAMA'!$B$9:$E$5553,4,FALSE)</f>
        <v>123617.19941264046</v>
      </c>
      <c r="K1715" s="3453">
        <f t="shared" ref="K1715:K1720" si="293">J1715*F1715</f>
        <v>4005197.2609695508</v>
      </c>
      <c r="L1715" s="3454">
        <f t="shared" ref="L1715:L1720" si="294">K1715/$K$4349*100</f>
        <v>1.048148211727847E-2</v>
      </c>
      <c r="M1715" s="1934">
        <f>'[6]LAP MINGGUAN 10'!Q1715</f>
        <v>0</v>
      </c>
      <c r="N1715" s="1934">
        <f t="shared" si="284"/>
        <v>0</v>
      </c>
      <c r="O1715" s="3299"/>
      <c r="P1715" s="3299">
        <f t="shared" ref="P1715:P1720" si="295">L1715*O1715/100</f>
        <v>0</v>
      </c>
      <c r="Q1715" s="3299"/>
      <c r="R1715" s="3299">
        <f t="shared" ref="R1715:R1720" si="296">L1715*Q1715/100</f>
        <v>0</v>
      </c>
      <c r="S1715" s="3300"/>
      <c r="T1715" s="359"/>
    </row>
    <row r="1716" spans="1:20" s="342" customFormat="1" ht="34.5" customHeight="1" x14ac:dyDescent="0.25">
      <c r="A1716" s="3510" t="s">
        <v>25</v>
      </c>
      <c r="B1716" s="3511" t="s">
        <v>867</v>
      </c>
      <c r="C1716" s="3512"/>
      <c r="D1716" s="3512"/>
      <c r="E1716" s="3513"/>
      <c r="F1716" s="3514">
        <v>11.16</v>
      </c>
      <c r="G1716" s="3452" t="str">
        <f>IF(ISBLANK(H1716),"",IF(H1716="BN",VLOOKUP(B1716,'[4]V. BAHAN'!$B$8:$E$14999,3,FALSE),IFERROR(VLOOKUP(H1716,'[4]III. DAFTAR AHS'!$B$7:$H$14999,5,FALSE),"ls")))</f>
        <v xml:space="preserve">m' </v>
      </c>
      <c r="H1716" s="3514" t="s">
        <v>799</v>
      </c>
      <c r="I1716" s="3226" t="s">
        <v>427</v>
      </c>
      <c r="J1716" s="3453">
        <f>VLOOKUP(B1716,'[5] RAB LAMA'!$B$9:$E$5553,4,FALSE)</f>
        <v>85104.107101035013</v>
      </c>
      <c r="K1716" s="3453">
        <f t="shared" si="293"/>
        <v>949761.83524755074</v>
      </c>
      <c r="L1716" s="3454">
        <f t="shared" si="294"/>
        <v>2.4854984768992298E-3</v>
      </c>
      <c r="M1716" s="1934">
        <f>'[6]LAP MINGGUAN 10'!Q1716</f>
        <v>0</v>
      </c>
      <c r="N1716" s="1934">
        <f t="shared" si="284"/>
        <v>0</v>
      </c>
      <c r="O1716" s="3299"/>
      <c r="P1716" s="3299">
        <f t="shared" si="295"/>
        <v>0</v>
      </c>
      <c r="Q1716" s="3299"/>
      <c r="R1716" s="3299">
        <f t="shared" si="296"/>
        <v>0</v>
      </c>
      <c r="S1716" s="3300"/>
      <c r="T1716" s="359"/>
    </row>
    <row r="1717" spans="1:20" s="342" customFormat="1" ht="34.5" customHeight="1" x14ac:dyDescent="0.25">
      <c r="A1717" s="3510" t="s">
        <v>25</v>
      </c>
      <c r="B1717" s="3511" t="s">
        <v>782</v>
      </c>
      <c r="C1717" s="3512"/>
      <c r="D1717" s="3512"/>
      <c r="E1717" s="3513"/>
      <c r="F1717" s="3514">
        <v>7.84</v>
      </c>
      <c r="G1717" s="3452" t="str">
        <f>IF(ISBLANK(H1717),"",IF(H1717="BN",VLOOKUP(B1717,'[4]V. BAHAN'!$B$8:$E$14999,3,FALSE),IFERROR(VLOOKUP(H1717,'[4]III. DAFTAR AHS'!$B$7:$H$14999,5,FALSE),"ls")))</f>
        <v xml:space="preserve">m2 </v>
      </c>
      <c r="H1717" s="3514" t="s">
        <v>783</v>
      </c>
      <c r="I1717" s="3226" t="s">
        <v>784</v>
      </c>
      <c r="J1717" s="3453">
        <f>VLOOKUP(B1717,'[5] RAB LAMA'!$B$9:$E$5553,4,FALSE)</f>
        <v>114137.70585318751</v>
      </c>
      <c r="K1717" s="3453">
        <f t="shared" si="293"/>
        <v>894839.61388899002</v>
      </c>
      <c r="L1717" s="3454">
        <f t="shared" si="294"/>
        <v>2.3417686569922793E-3</v>
      </c>
      <c r="M1717" s="1934">
        <f>'[6]LAP MINGGUAN 10'!Q1717</f>
        <v>0</v>
      </c>
      <c r="N1717" s="1934">
        <f t="shared" si="284"/>
        <v>0</v>
      </c>
      <c r="O1717" s="3299"/>
      <c r="P1717" s="3299">
        <f t="shared" si="295"/>
        <v>0</v>
      </c>
      <c r="Q1717" s="3299"/>
      <c r="R1717" s="3299">
        <f t="shared" si="296"/>
        <v>0</v>
      </c>
      <c r="S1717" s="3300"/>
      <c r="T1717" s="359"/>
    </row>
    <row r="1718" spans="1:20" s="342" customFormat="1" ht="34.5" customHeight="1" x14ac:dyDescent="0.25">
      <c r="A1718" s="3510" t="s">
        <v>25</v>
      </c>
      <c r="B1718" s="3511" t="s">
        <v>868</v>
      </c>
      <c r="C1718" s="3512"/>
      <c r="D1718" s="3512"/>
      <c r="E1718" s="3513"/>
      <c r="F1718" s="3514">
        <v>3</v>
      </c>
      <c r="G1718" s="3452" t="str">
        <f>IF(ISBLANK(H1718),"",IF(H1718="BN",VLOOKUP(B1718,'[4]V. BAHAN'!$B$8:$E$14999,3,FALSE),IFERROR(VLOOKUP(H1718,'[4]III. DAFTAR AHS'!$B$7:$H$14999,5,FALSE),"ls")))</f>
        <v xml:space="preserve">psg </v>
      </c>
      <c r="H1718" s="3514" t="s">
        <v>869</v>
      </c>
      <c r="I1718" s="3226" t="s">
        <v>815</v>
      </c>
      <c r="J1718" s="3453">
        <f>VLOOKUP(B1718,'[5] RAB LAMA'!$B$9:$E$5553,4,FALSE)</f>
        <v>147323.71197500001</v>
      </c>
      <c r="K1718" s="3453">
        <f t="shared" si="293"/>
        <v>441971.13592500007</v>
      </c>
      <c r="L1718" s="3454">
        <f t="shared" si="294"/>
        <v>1.1566253184817502E-3</v>
      </c>
      <c r="M1718" s="1934">
        <f>'[6]LAP MINGGUAN 10'!Q1718</f>
        <v>0</v>
      </c>
      <c r="N1718" s="1934">
        <f t="shared" si="284"/>
        <v>0</v>
      </c>
      <c r="O1718" s="3299"/>
      <c r="P1718" s="3299">
        <f t="shared" si="295"/>
        <v>0</v>
      </c>
      <c r="Q1718" s="3299"/>
      <c r="R1718" s="3299">
        <f t="shared" si="296"/>
        <v>0</v>
      </c>
      <c r="S1718" s="3300"/>
      <c r="T1718" s="359"/>
    </row>
    <row r="1719" spans="1:20" s="342" customFormat="1" ht="34.5" customHeight="1" x14ac:dyDescent="0.25">
      <c r="A1719" s="3510" t="s">
        <v>25</v>
      </c>
      <c r="B1719" s="3511" t="s">
        <v>816</v>
      </c>
      <c r="C1719" s="3512"/>
      <c r="D1719" s="3512"/>
      <c r="E1719" s="3513"/>
      <c r="F1719" s="3514">
        <v>3</v>
      </c>
      <c r="G1719" s="3452" t="str">
        <f>IF(ISBLANK(H1719),"",IF(H1719="BN",VLOOKUP(B1719,'[4]V. BAHAN'!$B$8:$E$14999,3,FALSE),IFERROR(VLOOKUP(H1719,'[4]III. DAFTAR AHS'!$B$7:$H$14999,5,FALSE),"ls")))</f>
        <v xml:space="preserve">bh </v>
      </c>
      <c r="H1719" s="3514" t="s">
        <v>817</v>
      </c>
      <c r="I1719" s="3226" t="s">
        <v>818</v>
      </c>
      <c r="J1719" s="3453">
        <f>VLOOKUP(B1719,'[5] RAB LAMA'!$B$9:$E$5553,4,FALSE)</f>
        <v>72384.732090000005</v>
      </c>
      <c r="K1719" s="3453">
        <f t="shared" si="293"/>
        <v>217154.19627000001</v>
      </c>
      <c r="L1719" s="3454">
        <f t="shared" si="294"/>
        <v>5.6828607346670417E-4</v>
      </c>
      <c r="M1719" s="1934">
        <f>'[6]LAP MINGGUAN 10'!Q1719</f>
        <v>0</v>
      </c>
      <c r="N1719" s="1934">
        <f t="shared" si="284"/>
        <v>0</v>
      </c>
      <c r="O1719" s="3299"/>
      <c r="P1719" s="3299">
        <f t="shared" si="295"/>
        <v>0</v>
      </c>
      <c r="Q1719" s="3299"/>
      <c r="R1719" s="3299">
        <f t="shared" si="296"/>
        <v>0</v>
      </c>
      <c r="S1719" s="3300"/>
      <c r="T1719" s="359"/>
    </row>
    <row r="1720" spans="1:20" s="342" customFormat="1" ht="34.5" customHeight="1" x14ac:dyDescent="0.25">
      <c r="A1720" s="3510" t="s">
        <v>25</v>
      </c>
      <c r="B1720" s="3511" t="s">
        <v>825</v>
      </c>
      <c r="C1720" s="3512"/>
      <c r="D1720" s="3512"/>
      <c r="E1720" s="3513"/>
      <c r="F1720" s="3514">
        <v>11.16</v>
      </c>
      <c r="G1720" s="3452" t="str">
        <f>IF(ISBLANK(H1720),"",IF(H1720="BN",VLOOKUP(B1720,'[4]V. BAHAN'!$B$8:$E$14999,3,FALSE),IFERROR(VLOOKUP(H1720,'[4]III. DAFTAR AHS'!$B$7:$H$14999,5,FALSE),"ls")))</f>
        <v>m1</v>
      </c>
      <c r="H1720" s="3514" t="s">
        <v>365</v>
      </c>
      <c r="I1720" s="3226" t="s">
        <v>366</v>
      </c>
      <c r="J1720" s="3453">
        <f>VLOOKUP(B1720,'[5] RAB LAMA'!$B$9:$E$5553,4,FALSE)</f>
        <v>1750</v>
      </c>
      <c r="K1720" s="3453">
        <f t="shared" si="293"/>
        <v>19530</v>
      </c>
      <c r="L1720" s="3454">
        <f t="shared" si="294"/>
        <v>5.1109429177252393E-5</v>
      </c>
      <c r="M1720" s="1934">
        <f>'[6]LAP MINGGUAN 10'!Q1720</f>
        <v>0</v>
      </c>
      <c r="N1720" s="1934">
        <f t="shared" si="284"/>
        <v>0</v>
      </c>
      <c r="O1720" s="3299"/>
      <c r="P1720" s="3299">
        <f t="shared" si="295"/>
        <v>0</v>
      </c>
      <c r="Q1720" s="3299"/>
      <c r="R1720" s="3299">
        <f t="shared" si="296"/>
        <v>0</v>
      </c>
      <c r="S1720" s="3300"/>
      <c r="T1720" s="359"/>
    </row>
    <row r="1721" spans="1:20" s="342" customFormat="1" ht="34.5" customHeight="1" x14ac:dyDescent="0.25">
      <c r="A1721" s="3510"/>
      <c r="B1721" s="3522"/>
      <c r="C1721" s="3328"/>
      <c r="D1721" s="3328"/>
      <c r="E1721" s="3523"/>
      <c r="F1721" s="3514"/>
      <c r="G1721" s="3514" t="str">
        <f>IF(ISBLANK(H1721),"",IF(H1721="BN",VLOOKUP(B1721,'[4]V. BAHAN'!$B$8:$E$1099,3,FALSE),IFERROR(VLOOKUP(H1721,'[4]III. DAFTAR AHS'!$B$7:$H$872,5,FALSE),"ls")))</f>
        <v/>
      </c>
      <c r="H1721" s="3514"/>
      <c r="I1721" s="3514" t="s">
        <v>243</v>
      </c>
      <c r="J1721" s="3519"/>
      <c r="K1721" s="3519"/>
      <c r="L1721" s="3454"/>
      <c r="M1721" s="1934">
        <f>'[6]LAP MINGGUAN 10'!Q1721</f>
        <v>0</v>
      </c>
      <c r="N1721" s="1934">
        <f t="shared" si="284"/>
        <v>0</v>
      </c>
      <c r="O1721" s="3299"/>
      <c r="P1721" s="3299"/>
      <c r="Q1721" s="3299"/>
      <c r="R1721" s="3299"/>
      <c r="S1721" s="3300"/>
      <c r="T1721" s="359"/>
    </row>
    <row r="1722" spans="1:20" s="353" customFormat="1" ht="34.5" customHeight="1" x14ac:dyDescent="0.25">
      <c r="A1722" s="3515">
        <f>A1714+1</f>
        <v>5</v>
      </c>
      <c r="B1722" s="3516" t="s">
        <v>871</v>
      </c>
      <c r="C1722" s="3517"/>
      <c r="D1722" s="3517"/>
      <c r="E1722" s="3518"/>
      <c r="F1722" s="3514"/>
      <c r="G1722" s="3514" t="str">
        <f>IF(ISBLANK(H1722),"",IF(H1722="BN",VLOOKUP(B1722,'[4]V. BAHAN'!$B$8:$E$1099,3,FALSE),IFERROR(VLOOKUP(H1722,'[4]III. DAFTAR AHS'!$B$7:$H$872,5,FALSE),"ls")))</f>
        <v/>
      </c>
      <c r="H1722" s="3514"/>
      <c r="I1722" s="3514" t="s">
        <v>243</v>
      </c>
      <c r="J1722" s="935"/>
      <c r="K1722" s="3519"/>
      <c r="L1722" s="3454"/>
      <c r="M1722" s="1934">
        <f>'[6]LAP MINGGUAN 10'!Q1722</f>
        <v>0</v>
      </c>
      <c r="N1722" s="1934">
        <f t="shared" si="284"/>
        <v>0</v>
      </c>
      <c r="O1722" s="3520"/>
      <c r="P1722" s="3520"/>
      <c r="Q1722" s="3520"/>
      <c r="R1722" s="3520"/>
      <c r="S1722" s="3521"/>
      <c r="T1722" s="3509"/>
    </row>
    <row r="1723" spans="1:20" s="342" customFormat="1" ht="34.5" customHeight="1" x14ac:dyDescent="0.25">
      <c r="A1723" s="3510" t="s">
        <v>25</v>
      </c>
      <c r="B1723" s="3511" t="s">
        <v>776</v>
      </c>
      <c r="C1723" s="3512"/>
      <c r="D1723" s="3512"/>
      <c r="E1723" s="3513"/>
      <c r="F1723" s="3514">
        <v>95.6</v>
      </c>
      <c r="G1723" s="3452" t="str">
        <f>IF(ISBLANK(H1723),"",IF(H1723="BN",VLOOKUP(B1723,'[4]V. BAHAN'!$B$8:$E$14999,3,FALSE),IFERROR(VLOOKUP(H1723,'[4]III. DAFTAR AHS'!$B$7:$H$14999,5,FALSE),"ls")))</f>
        <v xml:space="preserve">m' </v>
      </c>
      <c r="H1723" s="3514" t="s">
        <v>777</v>
      </c>
      <c r="I1723" s="3226" t="s">
        <v>778</v>
      </c>
      <c r="J1723" s="3453">
        <f>VLOOKUP(B1723,'[5] RAB LAMA'!$B$9:$E$5553,4,FALSE)</f>
        <v>123617.19941264046</v>
      </c>
      <c r="K1723" s="3453">
        <f t="shared" ref="K1723:K1728" si="297">J1723*F1723</f>
        <v>11817804.263848428</v>
      </c>
      <c r="L1723" s="3454">
        <f t="shared" ref="L1723:L1728" si="298">K1723/$K$4349*100</f>
        <v>3.0926842296661167E-2</v>
      </c>
      <c r="M1723" s="1934">
        <f>'[6]LAP MINGGUAN 10'!Q1723</f>
        <v>0</v>
      </c>
      <c r="N1723" s="1934">
        <f t="shared" si="284"/>
        <v>0</v>
      </c>
      <c r="O1723" s="3299"/>
      <c r="P1723" s="3299">
        <f t="shared" ref="P1723:P1728" si="299">L1723*O1723/100</f>
        <v>0</v>
      </c>
      <c r="Q1723" s="3299"/>
      <c r="R1723" s="3299">
        <f t="shared" ref="R1723:R1728" si="300">L1723*Q1723/100</f>
        <v>0</v>
      </c>
      <c r="S1723" s="3300"/>
      <c r="T1723" s="359"/>
    </row>
    <row r="1724" spans="1:20" s="342" customFormat="1" ht="34.5" customHeight="1" x14ac:dyDescent="0.25">
      <c r="A1724" s="3510" t="s">
        <v>25</v>
      </c>
      <c r="B1724" s="3511" t="s">
        <v>867</v>
      </c>
      <c r="C1724" s="3512"/>
      <c r="D1724" s="3512"/>
      <c r="E1724" s="3513"/>
      <c r="F1724" s="3514">
        <v>46.4</v>
      </c>
      <c r="G1724" s="3452" t="str">
        <f>IF(ISBLANK(H1724),"",IF(H1724="BN",VLOOKUP(B1724,'[4]V. BAHAN'!$B$8:$E$14999,3,FALSE),IFERROR(VLOOKUP(H1724,'[4]III. DAFTAR AHS'!$B$7:$H$14999,5,FALSE),"ls")))</f>
        <v xml:space="preserve">m' </v>
      </c>
      <c r="H1724" s="3514" t="s">
        <v>799</v>
      </c>
      <c r="I1724" s="3226" t="s">
        <v>427</v>
      </c>
      <c r="J1724" s="3453">
        <f>VLOOKUP(B1724,'[5] RAB LAMA'!$B$9:$E$5553,4,FALSE)</f>
        <v>85104.107101035013</v>
      </c>
      <c r="K1724" s="3453">
        <f t="shared" si="297"/>
        <v>3948830.5694880243</v>
      </c>
      <c r="L1724" s="3454">
        <f t="shared" si="298"/>
        <v>1.03339721620183E-2</v>
      </c>
      <c r="M1724" s="1934">
        <f>'[6]LAP MINGGUAN 10'!Q1724</f>
        <v>0</v>
      </c>
      <c r="N1724" s="1934">
        <f t="shared" si="284"/>
        <v>0</v>
      </c>
      <c r="O1724" s="3299"/>
      <c r="P1724" s="3299">
        <f t="shared" si="299"/>
        <v>0</v>
      </c>
      <c r="Q1724" s="3299"/>
      <c r="R1724" s="3299">
        <f t="shared" si="300"/>
        <v>0</v>
      </c>
      <c r="S1724" s="3300"/>
      <c r="T1724" s="359"/>
    </row>
    <row r="1725" spans="1:20" s="342" customFormat="1" ht="34.5" customHeight="1" x14ac:dyDescent="0.25">
      <c r="A1725" s="3510" t="s">
        <v>25</v>
      </c>
      <c r="B1725" s="3511" t="s">
        <v>782</v>
      </c>
      <c r="C1725" s="3512"/>
      <c r="D1725" s="3512"/>
      <c r="E1725" s="3513"/>
      <c r="F1725" s="3514">
        <v>23.38</v>
      </c>
      <c r="G1725" s="3452" t="str">
        <f>IF(ISBLANK(H1725),"",IF(H1725="BN",VLOOKUP(B1725,'[4]V. BAHAN'!$B$8:$E$14999,3,FALSE),IFERROR(VLOOKUP(H1725,'[4]III. DAFTAR AHS'!$B$7:$H$14999,5,FALSE),"ls")))</f>
        <v xml:space="preserve">m2 </v>
      </c>
      <c r="H1725" s="3514" t="s">
        <v>783</v>
      </c>
      <c r="I1725" s="3226" t="s">
        <v>784</v>
      </c>
      <c r="J1725" s="3453">
        <f>VLOOKUP(B1725,'[5] RAB LAMA'!$B$9:$E$5553,4,FALSE)</f>
        <v>114137.70585318751</v>
      </c>
      <c r="K1725" s="3453">
        <f t="shared" si="297"/>
        <v>2668539.562847524</v>
      </c>
      <c r="L1725" s="3454">
        <f t="shared" si="298"/>
        <v>6.9834886735305468E-3</v>
      </c>
      <c r="M1725" s="1934">
        <f>'[6]LAP MINGGUAN 10'!Q1725</f>
        <v>0</v>
      </c>
      <c r="N1725" s="1934">
        <f t="shared" si="284"/>
        <v>0</v>
      </c>
      <c r="O1725" s="3299"/>
      <c r="P1725" s="3299">
        <f t="shared" si="299"/>
        <v>0</v>
      </c>
      <c r="Q1725" s="3299"/>
      <c r="R1725" s="3299">
        <f t="shared" si="300"/>
        <v>0</v>
      </c>
      <c r="S1725" s="3300"/>
      <c r="T1725" s="359"/>
    </row>
    <row r="1726" spans="1:20" s="342" customFormat="1" ht="34.5" customHeight="1" x14ac:dyDescent="0.25">
      <c r="A1726" s="3510" t="s">
        <v>25</v>
      </c>
      <c r="B1726" s="3511" t="s">
        <v>868</v>
      </c>
      <c r="C1726" s="3512"/>
      <c r="D1726" s="3512"/>
      <c r="E1726" s="3513"/>
      <c r="F1726" s="3514">
        <v>32</v>
      </c>
      <c r="G1726" s="3452" t="str">
        <f>IF(ISBLANK(H1726),"",IF(H1726="BN",VLOOKUP(B1726,'[4]V. BAHAN'!$B$8:$E$14999,3,FALSE),IFERROR(VLOOKUP(H1726,'[4]III. DAFTAR AHS'!$B$7:$H$14999,5,FALSE),"ls")))</f>
        <v xml:space="preserve">psg </v>
      </c>
      <c r="H1726" s="3514" t="s">
        <v>869</v>
      </c>
      <c r="I1726" s="3226" t="s">
        <v>815</v>
      </c>
      <c r="J1726" s="3453">
        <f>VLOOKUP(B1726,'[5] RAB LAMA'!$B$9:$E$5553,4,FALSE)</f>
        <v>147323.71197500001</v>
      </c>
      <c r="K1726" s="3453">
        <f t="shared" si="297"/>
        <v>4714358.7832000004</v>
      </c>
      <c r="L1726" s="3454">
        <f t="shared" si="298"/>
        <v>1.2337336730472003E-2</v>
      </c>
      <c r="M1726" s="1934">
        <f>'[6]LAP MINGGUAN 10'!Q1726</f>
        <v>0</v>
      </c>
      <c r="N1726" s="1934">
        <f t="shared" si="284"/>
        <v>0</v>
      </c>
      <c r="O1726" s="3299"/>
      <c r="P1726" s="3299">
        <f t="shared" si="299"/>
        <v>0</v>
      </c>
      <c r="Q1726" s="3299"/>
      <c r="R1726" s="3299">
        <f t="shared" si="300"/>
        <v>0</v>
      </c>
      <c r="S1726" s="3300"/>
      <c r="T1726" s="359"/>
    </row>
    <row r="1727" spans="1:20" s="342" customFormat="1" ht="34.5" customHeight="1" x14ac:dyDescent="0.25">
      <c r="A1727" s="3510" t="s">
        <v>25</v>
      </c>
      <c r="B1727" s="3511" t="s">
        <v>816</v>
      </c>
      <c r="C1727" s="3512"/>
      <c r="D1727" s="3512"/>
      <c r="E1727" s="3513"/>
      <c r="F1727" s="3514">
        <v>32</v>
      </c>
      <c r="G1727" s="3452" t="str">
        <f>IF(ISBLANK(H1727),"",IF(H1727="BN",VLOOKUP(B1727,'[4]V. BAHAN'!$B$8:$E$14999,3,FALSE),IFERROR(VLOOKUP(H1727,'[4]III. DAFTAR AHS'!$B$7:$H$14999,5,FALSE),"ls")))</f>
        <v xml:space="preserve">bh </v>
      </c>
      <c r="H1727" s="3514" t="s">
        <v>817</v>
      </c>
      <c r="I1727" s="3226" t="s">
        <v>818</v>
      </c>
      <c r="J1727" s="3453">
        <f>VLOOKUP(B1727,'[5] RAB LAMA'!$B$9:$E$5553,4,FALSE)</f>
        <v>72384.732090000005</v>
      </c>
      <c r="K1727" s="3453">
        <f t="shared" si="297"/>
        <v>2316311.4268800002</v>
      </c>
      <c r="L1727" s="3454">
        <f t="shared" si="298"/>
        <v>6.0617181169781769E-3</v>
      </c>
      <c r="M1727" s="1934">
        <f>'[6]LAP MINGGUAN 10'!Q1727</f>
        <v>0</v>
      </c>
      <c r="N1727" s="1934">
        <f t="shared" si="284"/>
        <v>0</v>
      </c>
      <c r="O1727" s="3299"/>
      <c r="P1727" s="3299">
        <f t="shared" si="299"/>
        <v>0</v>
      </c>
      <c r="Q1727" s="3299"/>
      <c r="R1727" s="3299">
        <f t="shared" si="300"/>
        <v>0</v>
      </c>
      <c r="S1727" s="3300"/>
      <c r="T1727" s="359"/>
    </row>
    <row r="1728" spans="1:20" s="342" customFormat="1" ht="34.5" customHeight="1" x14ac:dyDescent="0.25">
      <c r="A1728" s="3510" t="s">
        <v>25</v>
      </c>
      <c r="B1728" s="3511" t="s">
        <v>825</v>
      </c>
      <c r="C1728" s="3512"/>
      <c r="D1728" s="3512"/>
      <c r="E1728" s="3513"/>
      <c r="F1728" s="3514">
        <v>46.4</v>
      </c>
      <c r="G1728" s="3452" t="str">
        <f>IF(ISBLANK(H1728),"",IF(H1728="BN",VLOOKUP(B1728,'[4]V. BAHAN'!$B$8:$E$14999,3,FALSE),IFERROR(VLOOKUP(H1728,'[4]III. DAFTAR AHS'!$B$7:$H$14999,5,FALSE),"ls")))</f>
        <v>m1</v>
      </c>
      <c r="H1728" s="3514" t="s">
        <v>365</v>
      </c>
      <c r="I1728" s="3226" t="s">
        <v>366</v>
      </c>
      <c r="J1728" s="3453">
        <f>VLOOKUP(B1728,'[5] RAB LAMA'!$B$9:$E$5553,4,FALSE)</f>
        <v>1750</v>
      </c>
      <c r="K1728" s="3453">
        <f t="shared" si="297"/>
        <v>81200</v>
      </c>
      <c r="L1728" s="3454">
        <f t="shared" si="298"/>
        <v>2.124979851097232E-4</v>
      </c>
      <c r="M1728" s="1934">
        <f>'[6]LAP MINGGUAN 10'!Q1728</f>
        <v>0</v>
      </c>
      <c r="N1728" s="1934">
        <f t="shared" si="284"/>
        <v>0</v>
      </c>
      <c r="O1728" s="3299"/>
      <c r="P1728" s="3299">
        <f t="shared" si="299"/>
        <v>0</v>
      </c>
      <c r="Q1728" s="3299"/>
      <c r="R1728" s="3299">
        <f t="shared" si="300"/>
        <v>0</v>
      </c>
      <c r="S1728" s="3300"/>
      <c r="T1728" s="359"/>
    </row>
    <row r="1729" spans="1:20" s="342" customFormat="1" ht="34.5" customHeight="1" x14ac:dyDescent="0.25">
      <c r="A1729" s="3510"/>
      <c r="B1729" s="3522"/>
      <c r="C1729" s="3328"/>
      <c r="D1729" s="3328"/>
      <c r="E1729" s="3523"/>
      <c r="F1729" s="3514"/>
      <c r="G1729" s="3514" t="str">
        <f>IF(ISBLANK(H1729),"",IF(H1729="BN",VLOOKUP(B1729,'[4]V. BAHAN'!$B$8:$E$1099,3,FALSE),IFERROR(VLOOKUP(H1729,'[4]III. DAFTAR AHS'!$B$7:$H$872,5,FALSE),"ls")))</f>
        <v/>
      </c>
      <c r="H1729" s="3514"/>
      <c r="I1729" s="3514" t="s">
        <v>243</v>
      </c>
      <c r="J1729" s="3519"/>
      <c r="K1729" s="3519"/>
      <c r="L1729" s="3454"/>
      <c r="M1729" s="1934">
        <f>'[6]LAP MINGGUAN 10'!Q1729</f>
        <v>0</v>
      </c>
      <c r="N1729" s="1934">
        <f t="shared" si="284"/>
        <v>0</v>
      </c>
      <c r="O1729" s="3299"/>
      <c r="P1729" s="3299"/>
      <c r="Q1729" s="3299"/>
      <c r="R1729" s="3299"/>
      <c r="S1729" s="3300"/>
      <c r="T1729" s="359"/>
    </row>
    <row r="1730" spans="1:20" s="353" customFormat="1" ht="34.5" customHeight="1" x14ac:dyDescent="0.25">
      <c r="A1730" s="3515">
        <f>A1722+1</f>
        <v>6</v>
      </c>
      <c r="B1730" s="3516" t="s">
        <v>891</v>
      </c>
      <c r="C1730" s="3517"/>
      <c r="D1730" s="3517"/>
      <c r="E1730" s="3518"/>
      <c r="F1730" s="3514"/>
      <c r="G1730" s="3514" t="str">
        <f>IF(ISBLANK(H1730),"",IF(H1730="BN",VLOOKUP(B1730,'[4]V. BAHAN'!$B$8:$E$1099,3,FALSE),IFERROR(VLOOKUP(H1730,'[4]III. DAFTAR AHS'!$B$7:$H$872,5,FALSE),"ls")))</f>
        <v/>
      </c>
      <c r="H1730" s="3514"/>
      <c r="I1730" s="3514" t="s">
        <v>243</v>
      </c>
      <c r="J1730" s="935"/>
      <c r="K1730" s="3519"/>
      <c r="L1730" s="3454"/>
      <c r="M1730" s="1934">
        <f>'[6]LAP MINGGUAN 10'!Q1730</f>
        <v>0</v>
      </c>
      <c r="N1730" s="1934">
        <f t="shared" si="284"/>
        <v>0</v>
      </c>
      <c r="O1730" s="3520"/>
      <c r="P1730" s="3520"/>
      <c r="Q1730" s="3520"/>
      <c r="R1730" s="3520"/>
      <c r="S1730" s="3521"/>
      <c r="T1730" s="3509"/>
    </row>
    <row r="1731" spans="1:20" s="342" customFormat="1" ht="34.5" customHeight="1" x14ac:dyDescent="0.25">
      <c r="A1731" s="3510" t="s">
        <v>25</v>
      </c>
      <c r="B1731" s="3511" t="s">
        <v>776</v>
      </c>
      <c r="C1731" s="3512"/>
      <c r="D1731" s="3512"/>
      <c r="E1731" s="3513"/>
      <c r="F1731" s="3514">
        <v>18</v>
      </c>
      <c r="G1731" s="3452" t="str">
        <f>IF(ISBLANK(H1731),"",IF(H1731="BN",VLOOKUP(B1731,'[4]V. BAHAN'!$B$8:$E$14999,3,FALSE),IFERROR(VLOOKUP(H1731,'[4]III. DAFTAR AHS'!$B$7:$H$14999,5,FALSE),"ls")))</f>
        <v xml:space="preserve">m' </v>
      </c>
      <c r="H1731" s="3514" t="s">
        <v>777</v>
      </c>
      <c r="I1731" s="3226" t="s">
        <v>778</v>
      </c>
      <c r="J1731" s="3453">
        <f>VLOOKUP(B1731,'[5] RAB LAMA'!$B$9:$E$5553,4,FALSE)</f>
        <v>123617.19941264046</v>
      </c>
      <c r="K1731" s="3453">
        <f t="shared" ref="K1731:K1736" si="301">J1731*F1731</f>
        <v>2225109.5894275284</v>
      </c>
      <c r="L1731" s="3454">
        <f t="shared" ref="L1731:L1736" si="302">K1731/$K$4349*100</f>
        <v>5.8230456207102625E-3</v>
      </c>
      <c r="M1731" s="1934">
        <f>'[6]LAP MINGGUAN 10'!Q1731</f>
        <v>0</v>
      </c>
      <c r="N1731" s="1934">
        <f t="shared" si="284"/>
        <v>0</v>
      </c>
      <c r="O1731" s="3299"/>
      <c r="P1731" s="3299">
        <f t="shared" ref="P1731:P1736" si="303">L1731*O1731/100</f>
        <v>0</v>
      </c>
      <c r="Q1731" s="3299"/>
      <c r="R1731" s="3299">
        <f t="shared" ref="R1731:R1736" si="304">L1731*Q1731/100</f>
        <v>0</v>
      </c>
      <c r="S1731" s="3300"/>
      <c r="T1731" s="359"/>
    </row>
    <row r="1732" spans="1:20" s="342" customFormat="1" ht="34.5" customHeight="1" x14ac:dyDescent="0.25">
      <c r="A1732" s="3510" t="s">
        <v>25</v>
      </c>
      <c r="B1732" s="3511" t="s">
        <v>867</v>
      </c>
      <c r="C1732" s="3512"/>
      <c r="D1732" s="3512"/>
      <c r="E1732" s="3513"/>
      <c r="F1732" s="3514">
        <v>10.92</v>
      </c>
      <c r="G1732" s="3452" t="str">
        <f>IF(ISBLANK(H1732),"",IF(H1732="BN",VLOOKUP(B1732,'[4]V. BAHAN'!$B$8:$E$14999,3,FALSE),IFERROR(VLOOKUP(H1732,'[4]III. DAFTAR AHS'!$B$7:$H$14999,5,FALSE),"ls")))</f>
        <v xml:space="preserve">m' </v>
      </c>
      <c r="H1732" s="3514" t="s">
        <v>799</v>
      </c>
      <c r="I1732" s="3226" t="s">
        <v>427</v>
      </c>
      <c r="J1732" s="3453">
        <f>VLOOKUP(B1732,'[5] RAB LAMA'!$B$9:$E$5553,4,FALSE)</f>
        <v>85104.107101035013</v>
      </c>
      <c r="K1732" s="3453">
        <f t="shared" si="301"/>
        <v>929336.84954330232</v>
      </c>
      <c r="L1732" s="3454">
        <f t="shared" si="302"/>
        <v>2.4320468967508591E-3</v>
      </c>
      <c r="M1732" s="1934">
        <f>'[6]LAP MINGGUAN 10'!Q1732</f>
        <v>0</v>
      </c>
      <c r="N1732" s="1934">
        <f t="shared" si="284"/>
        <v>0</v>
      </c>
      <c r="O1732" s="3299"/>
      <c r="P1732" s="3299">
        <f t="shared" si="303"/>
        <v>0</v>
      </c>
      <c r="Q1732" s="3299"/>
      <c r="R1732" s="3299">
        <f t="shared" si="304"/>
        <v>0</v>
      </c>
      <c r="S1732" s="3300"/>
      <c r="T1732" s="359"/>
    </row>
    <row r="1733" spans="1:20" s="342" customFormat="1" ht="34.5" customHeight="1" x14ac:dyDescent="0.25">
      <c r="A1733" s="3510" t="s">
        <v>25</v>
      </c>
      <c r="B1733" s="3511" t="s">
        <v>782</v>
      </c>
      <c r="C1733" s="3512"/>
      <c r="D1733" s="3512"/>
      <c r="E1733" s="3513"/>
      <c r="F1733" s="3514">
        <v>3.08</v>
      </c>
      <c r="G1733" s="3452" t="str">
        <f>IF(ISBLANK(H1733),"",IF(H1733="BN",VLOOKUP(B1733,'[4]V. BAHAN'!$B$8:$E$14999,3,FALSE),IFERROR(VLOOKUP(H1733,'[4]III. DAFTAR AHS'!$B$7:$H$14999,5,FALSE),"ls")))</f>
        <v xml:space="preserve">m2 </v>
      </c>
      <c r="H1733" s="3514" t="s">
        <v>783</v>
      </c>
      <c r="I1733" s="3226" t="s">
        <v>784</v>
      </c>
      <c r="J1733" s="3453">
        <f>VLOOKUP(B1733,'[5] RAB LAMA'!$B$9:$E$5553,4,FALSE)</f>
        <v>114137.70585318751</v>
      </c>
      <c r="K1733" s="3453">
        <f t="shared" si="301"/>
        <v>351544.13402781752</v>
      </c>
      <c r="L1733" s="3454">
        <f t="shared" si="302"/>
        <v>9.1998054381839552E-4</v>
      </c>
      <c r="M1733" s="1934">
        <f>'[6]LAP MINGGUAN 10'!Q1733</f>
        <v>0</v>
      </c>
      <c r="N1733" s="1934">
        <f t="shared" si="284"/>
        <v>0</v>
      </c>
      <c r="O1733" s="3299"/>
      <c r="P1733" s="3299">
        <f t="shared" si="303"/>
        <v>0</v>
      </c>
      <c r="Q1733" s="3299"/>
      <c r="R1733" s="3299">
        <f t="shared" si="304"/>
        <v>0</v>
      </c>
      <c r="S1733" s="3300"/>
      <c r="T1733" s="359"/>
    </row>
    <row r="1734" spans="1:20" s="342" customFormat="1" ht="34.5" customHeight="1" x14ac:dyDescent="0.25">
      <c r="A1734" s="3510" t="s">
        <v>25</v>
      </c>
      <c r="B1734" s="3511" t="s">
        <v>868</v>
      </c>
      <c r="C1734" s="3512"/>
      <c r="D1734" s="3512"/>
      <c r="E1734" s="3513"/>
      <c r="F1734" s="3514">
        <v>3</v>
      </c>
      <c r="G1734" s="3452" t="str">
        <f>IF(ISBLANK(H1734),"",IF(H1734="BN",VLOOKUP(B1734,'[4]V. BAHAN'!$B$8:$E$14999,3,FALSE),IFERROR(VLOOKUP(H1734,'[4]III. DAFTAR AHS'!$B$7:$H$14999,5,FALSE),"ls")))</f>
        <v xml:space="preserve">psg </v>
      </c>
      <c r="H1734" s="3514" t="s">
        <v>869</v>
      </c>
      <c r="I1734" s="3226" t="s">
        <v>815</v>
      </c>
      <c r="J1734" s="3453">
        <f>VLOOKUP(B1734,'[5] RAB LAMA'!$B$9:$E$5553,4,FALSE)</f>
        <v>147323.71197500001</v>
      </c>
      <c r="K1734" s="3453">
        <f t="shared" si="301"/>
        <v>441971.13592500007</v>
      </c>
      <c r="L1734" s="3454">
        <f t="shared" si="302"/>
        <v>1.1566253184817502E-3</v>
      </c>
      <c r="M1734" s="1934">
        <f>'[6]LAP MINGGUAN 10'!Q1734</f>
        <v>0</v>
      </c>
      <c r="N1734" s="1934">
        <f t="shared" si="284"/>
        <v>0</v>
      </c>
      <c r="O1734" s="3299"/>
      <c r="P1734" s="3299">
        <f t="shared" si="303"/>
        <v>0</v>
      </c>
      <c r="Q1734" s="3299"/>
      <c r="R1734" s="3299">
        <f t="shared" si="304"/>
        <v>0</v>
      </c>
      <c r="S1734" s="3300"/>
      <c r="T1734" s="359"/>
    </row>
    <row r="1735" spans="1:20" s="342" customFormat="1" ht="34.5" customHeight="1" x14ac:dyDescent="0.25">
      <c r="A1735" s="3510" t="s">
        <v>25</v>
      </c>
      <c r="B1735" s="3511" t="s">
        <v>816</v>
      </c>
      <c r="C1735" s="3512"/>
      <c r="D1735" s="3512"/>
      <c r="E1735" s="3513"/>
      <c r="F1735" s="3514">
        <v>3</v>
      </c>
      <c r="G1735" s="3452" t="str">
        <f>IF(ISBLANK(H1735),"",IF(H1735="BN",VLOOKUP(B1735,'[4]V. BAHAN'!$B$8:$E$14999,3,FALSE),IFERROR(VLOOKUP(H1735,'[4]III. DAFTAR AHS'!$B$7:$H$14999,5,FALSE),"ls")))</f>
        <v xml:space="preserve">bh </v>
      </c>
      <c r="H1735" s="3514" t="s">
        <v>817</v>
      </c>
      <c r="I1735" s="3226" t="s">
        <v>818</v>
      </c>
      <c r="J1735" s="3453">
        <f>VLOOKUP(B1735,'[5] RAB LAMA'!$B$9:$E$5553,4,FALSE)</f>
        <v>72384.732090000005</v>
      </c>
      <c r="K1735" s="3453">
        <f t="shared" si="301"/>
        <v>217154.19627000001</v>
      </c>
      <c r="L1735" s="3454">
        <f t="shared" si="302"/>
        <v>5.6828607346670417E-4</v>
      </c>
      <c r="M1735" s="1934">
        <f>'[6]LAP MINGGUAN 10'!Q1735</f>
        <v>0</v>
      </c>
      <c r="N1735" s="1934">
        <f t="shared" si="284"/>
        <v>0</v>
      </c>
      <c r="O1735" s="3299"/>
      <c r="P1735" s="3299">
        <f t="shared" si="303"/>
        <v>0</v>
      </c>
      <c r="Q1735" s="3299"/>
      <c r="R1735" s="3299">
        <f t="shared" si="304"/>
        <v>0</v>
      </c>
      <c r="S1735" s="3300"/>
      <c r="T1735" s="359"/>
    </row>
    <row r="1736" spans="1:20" s="342" customFormat="1" ht="34.5" customHeight="1" x14ac:dyDescent="0.25">
      <c r="A1736" s="3510" t="s">
        <v>25</v>
      </c>
      <c r="B1736" s="3511" t="s">
        <v>825</v>
      </c>
      <c r="C1736" s="3512"/>
      <c r="D1736" s="3512"/>
      <c r="E1736" s="3513"/>
      <c r="F1736" s="3514">
        <v>10.92</v>
      </c>
      <c r="G1736" s="3452" t="str">
        <f>IF(ISBLANK(H1736),"",IF(H1736="BN",VLOOKUP(B1736,'[4]V. BAHAN'!$B$8:$E$14999,3,FALSE),IFERROR(VLOOKUP(H1736,'[4]III. DAFTAR AHS'!$B$7:$H$14999,5,FALSE),"ls")))</f>
        <v>m1</v>
      </c>
      <c r="H1736" s="3514" t="s">
        <v>365</v>
      </c>
      <c r="I1736" s="3226" t="s">
        <v>366</v>
      </c>
      <c r="J1736" s="3453">
        <f>VLOOKUP(B1736,'[5] RAB LAMA'!$B$9:$E$5553,4,FALSE)</f>
        <v>1750</v>
      </c>
      <c r="K1736" s="3453">
        <f t="shared" si="301"/>
        <v>19110</v>
      </c>
      <c r="L1736" s="3454">
        <f t="shared" si="302"/>
        <v>5.001030166806417E-5</v>
      </c>
      <c r="M1736" s="1934">
        <f>'[6]LAP MINGGUAN 10'!Q1736</f>
        <v>0</v>
      </c>
      <c r="N1736" s="1934">
        <f t="shared" si="284"/>
        <v>0</v>
      </c>
      <c r="O1736" s="3299"/>
      <c r="P1736" s="3299">
        <f t="shared" si="303"/>
        <v>0</v>
      </c>
      <c r="Q1736" s="3299"/>
      <c r="R1736" s="3299">
        <f t="shared" si="304"/>
        <v>0</v>
      </c>
      <c r="S1736" s="3300"/>
      <c r="T1736" s="359"/>
    </row>
    <row r="1737" spans="1:20" s="342" customFormat="1" ht="34.5" customHeight="1" x14ac:dyDescent="0.25">
      <c r="A1737" s="3510"/>
      <c r="B1737" s="3522"/>
      <c r="C1737" s="3328"/>
      <c r="D1737" s="3328"/>
      <c r="E1737" s="3523"/>
      <c r="F1737" s="3514"/>
      <c r="G1737" s="3514" t="str">
        <f>IF(ISBLANK(H1737),"",IF(H1737="BN",VLOOKUP(B1737,'[4]V. BAHAN'!$B$8:$E$1099,3,FALSE),IFERROR(VLOOKUP(H1737,'[4]III. DAFTAR AHS'!$B$7:$H$872,5,FALSE),"ls")))</f>
        <v/>
      </c>
      <c r="H1737" s="3514"/>
      <c r="I1737" s="3514" t="s">
        <v>243</v>
      </c>
      <c r="J1737" s="3519"/>
      <c r="K1737" s="3519"/>
      <c r="L1737" s="3454"/>
      <c r="M1737" s="1934">
        <f>'[6]LAP MINGGUAN 10'!Q1737</f>
        <v>0</v>
      </c>
      <c r="N1737" s="1934">
        <f t="shared" si="284"/>
        <v>0</v>
      </c>
      <c r="O1737" s="3299"/>
      <c r="P1737" s="3299"/>
      <c r="Q1737" s="3299"/>
      <c r="R1737" s="3299"/>
      <c r="S1737" s="3300"/>
      <c r="T1737" s="359"/>
    </row>
    <row r="1738" spans="1:20" s="353" customFormat="1" ht="34.5" customHeight="1" x14ac:dyDescent="0.25">
      <c r="A1738" s="3515">
        <f>+A1730+1</f>
        <v>7</v>
      </c>
      <c r="B1738" s="3516" t="s">
        <v>896</v>
      </c>
      <c r="C1738" s="3517"/>
      <c r="D1738" s="3517"/>
      <c r="E1738" s="3518"/>
      <c r="F1738" s="3527"/>
      <c r="G1738" s="3527" t="str">
        <f>IF(ISBLANK(H1738),"",IF(H1738="BN",VLOOKUP(B1738,'[4]V. BAHAN'!$B$8:$E$1099,3,FALSE),IFERROR(VLOOKUP(H1738,'[4]III. DAFTAR AHS'!$B$7:$H$872,5,FALSE),"ls")))</f>
        <v/>
      </c>
      <c r="H1738" s="3527"/>
      <c r="I1738" s="3527" t="s">
        <v>243</v>
      </c>
      <c r="J1738" s="957"/>
      <c r="K1738" s="3528"/>
      <c r="L1738" s="3454"/>
      <c r="M1738" s="1934">
        <f>'[6]LAP MINGGUAN 10'!Q1738</f>
        <v>0</v>
      </c>
      <c r="N1738" s="1934">
        <f t="shared" si="284"/>
        <v>0</v>
      </c>
      <c r="O1738" s="3520"/>
      <c r="P1738" s="3520"/>
      <c r="Q1738" s="3520"/>
      <c r="R1738" s="3520"/>
      <c r="S1738" s="3521"/>
      <c r="T1738" s="3509"/>
    </row>
    <row r="1739" spans="1:20" s="342" customFormat="1" ht="34.5" customHeight="1" x14ac:dyDescent="0.25">
      <c r="A1739" s="3510" t="s">
        <v>25</v>
      </c>
      <c r="B1739" s="3511" t="s">
        <v>776</v>
      </c>
      <c r="C1739" s="3512"/>
      <c r="D1739" s="3512"/>
      <c r="E1739" s="3513"/>
      <c r="F1739" s="3514">
        <v>37.799999999999997</v>
      </c>
      <c r="G1739" s="3452" t="str">
        <f>IF(ISBLANK(H1739),"",IF(H1739="BN",VLOOKUP(B1739,'[4]V. BAHAN'!$B$8:$E$14999,3,FALSE),IFERROR(VLOOKUP(H1739,'[4]III. DAFTAR AHS'!$B$7:$H$14999,5,FALSE),"ls")))</f>
        <v xml:space="preserve">m' </v>
      </c>
      <c r="H1739" s="3514" t="s">
        <v>777</v>
      </c>
      <c r="I1739" s="3226" t="s">
        <v>778</v>
      </c>
      <c r="J1739" s="3453">
        <f>VLOOKUP(B1739,'[5] RAB LAMA'!$B$9:$E$5553,4,FALSE)</f>
        <v>123617.19941264046</v>
      </c>
      <c r="K1739" s="3453">
        <f t="shared" ref="K1739:K1744" si="305">J1739*F1739</f>
        <v>4672730.1377978092</v>
      </c>
      <c r="L1739" s="3454">
        <f t="shared" ref="L1739:L1744" si="306">K1739/$K$4349*100</f>
        <v>1.2228395803491551E-2</v>
      </c>
      <c r="M1739" s="1934">
        <f>'[6]LAP MINGGUAN 10'!Q1739</f>
        <v>0</v>
      </c>
      <c r="N1739" s="1934">
        <f t="shared" si="284"/>
        <v>0</v>
      </c>
      <c r="O1739" s="3299"/>
      <c r="P1739" s="3299">
        <f t="shared" ref="P1739:P1744" si="307">L1739*O1739/100</f>
        <v>0</v>
      </c>
      <c r="Q1739" s="3299"/>
      <c r="R1739" s="3299">
        <f t="shared" ref="R1739:R1744" si="308">L1739*Q1739/100</f>
        <v>0</v>
      </c>
      <c r="S1739" s="3300"/>
      <c r="T1739" s="359"/>
    </row>
    <row r="1740" spans="1:20" s="342" customFormat="1" ht="34.5" customHeight="1" x14ac:dyDescent="0.25">
      <c r="A1740" s="3510" t="s">
        <v>25</v>
      </c>
      <c r="B1740" s="3511" t="s">
        <v>867</v>
      </c>
      <c r="C1740" s="3512"/>
      <c r="D1740" s="3512"/>
      <c r="E1740" s="3513"/>
      <c r="F1740" s="3514">
        <v>22.32</v>
      </c>
      <c r="G1740" s="3452" t="str">
        <f>IF(ISBLANK(H1740),"",IF(H1740="BN",VLOOKUP(B1740,'[4]V. BAHAN'!$B$8:$E$14999,3,FALSE),IFERROR(VLOOKUP(H1740,'[4]III. DAFTAR AHS'!$B$7:$H$14999,5,FALSE),"ls")))</f>
        <v xml:space="preserve">m' </v>
      </c>
      <c r="H1740" s="3514" t="s">
        <v>799</v>
      </c>
      <c r="I1740" s="3226" t="s">
        <v>427</v>
      </c>
      <c r="J1740" s="3453">
        <f>VLOOKUP(B1740,'[5] RAB LAMA'!$B$9:$E$5553,4,FALSE)</f>
        <v>85104.107101035013</v>
      </c>
      <c r="K1740" s="3453">
        <f t="shared" si="305"/>
        <v>1899523.6704951015</v>
      </c>
      <c r="L1740" s="3454">
        <f t="shared" si="306"/>
        <v>4.9709969537984596E-3</v>
      </c>
      <c r="M1740" s="1934">
        <f>'[6]LAP MINGGUAN 10'!Q1740</f>
        <v>0</v>
      </c>
      <c r="N1740" s="1934">
        <f t="shared" si="284"/>
        <v>0</v>
      </c>
      <c r="O1740" s="3299"/>
      <c r="P1740" s="3299">
        <f t="shared" si="307"/>
        <v>0</v>
      </c>
      <c r="Q1740" s="3299"/>
      <c r="R1740" s="3299">
        <f t="shared" si="308"/>
        <v>0</v>
      </c>
      <c r="S1740" s="3300"/>
      <c r="T1740" s="359"/>
    </row>
    <row r="1741" spans="1:20" s="342" customFormat="1" ht="34.5" customHeight="1" x14ac:dyDescent="0.25">
      <c r="A1741" s="3510" t="s">
        <v>25</v>
      </c>
      <c r="B1741" s="3511" t="s">
        <v>782</v>
      </c>
      <c r="C1741" s="3512"/>
      <c r="D1741" s="3512"/>
      <c r="E1741" s="3513"/>
      <c r="F1741" s="3514">
        <v>7.11</v>
      </c>
      <c r="G1741" s="3452" t="str">
        <f>IF(ISBLANK(H1741),"",IF(H1741="BN",VLOOKUP(B1741,'[4]V. BAHAN'!$B$8:$E$14999,3,FALSE),IFERROR(VLOOKUP(H1741,'[4]III. DAFTAR AHS'!$B$7:$H$14999,5,FALSE),"ls")))</f>
        <v xml:space="preserve">m2 </v>
      </c>
      <c r="H1741" s="3514" t="s">
        <v>783</v>
      </c>
      <c r="I1741" s="3226" t="s">
        <v>784</v>
      </c>
      <c r="J1741" s="3453">
        <f>VLOOKUP(B1741,'[5] RAB LAMA'!$B$9:$E$5553,4,FALSE)</f>
        <v>114137.70585318751</v>
      </c>
      <c r="K1741" s="3453">
        <f t="shared" si="305"/>
        <v>811519.08861616324</v>
      </c>
      <c r="L1741" s="3454">
        <f t="shared" si="306"/>
        <v>2.1237213203080495E-3</v>
      </c>
      <c r="M1741" s="1934">
        <f>'[6]LAP MINGGUAN 10'!Q1741</f>
        <v>0</v>
      </c>
      <c r="N1741" s="1934">
        <f t="shared" si="284"/>
        <v>0</v>
      </c>
      <c r="O1741" s="3299"/>
      <c r="P1741" s="3299">
        <f t="shared" si="307"/>
        <v>0</v>
      </c>
      <c r="Q1741" s="3299"/>
      <c r="R1741" s="3299">
        <f t="shared" si="308"/>
        <v>0</v>
      </c>
      <c r="S1741" s="3300"/>
      <c r="T1741" s="359"/>
    </row>
    <row r="1742" spans="1:20" s="342" customFormat="1" ht="34.5" customHeight="1" x14ac:dyDescent="0.25">
      <c r="A1742" s="3510" t="s">
        <v>25</v>
      </c>
      <c r="B1742" s="3511" t="s">
        <v>868</v>
      </c>
      <c r="C1742" s="3512"/>
      <c r="D1742" s="3512"/>
      <c r="E1742" s="3513"/>
      <c r="F1742" s="3514">
        <v>6</v>
      </c>
      <c r="G1742" s="3452" t="str">
        <f>IF(ISBLANK(H1742),"",IF(H1742="BN",VLOOKUP(B1742,'[4]V. BAHAN'!$B$8:$E$14999,3,FALSE),IFERROR(VLOOKUP(H1742,'[4]III. DAFTAR AHS'!$B$7:$H$14999,5,FALSE),"ls")))</f>
        <v xml:space="preserve">psg </v>
      </c>
      <c r="H1742" s="3514" t="s">
        <v>869</v>
      </c>
      <c r="I1742" s="3226" t="s">
        <v>815</v>
      </c>
      <c r="J1742" s="3453">
        <f>VLOOKUP(B1742,'[5] RAB LAMA'!$B$9:$E$5553,4,FALSE)</f>
        <v>147323.71197500001</v>
      </c>
      <c r="K1742" s="3453">
        <f t="shared" si="305"/>
        <v>883942.27185000014</v>
      </c>
      <c r="L1742" s="3454">
        <f t="shared" si="306"/>
        <v>2.3132506369635004E-3</v>
      </c>
      <c r="M1742" s="1934">
        <f>'[6]LAP MINGGUAN 10'!Q1742</f>
        <v>0</v>
      </c>
      <c r="N1742" s="1934">
        <f t="shared" si="284"/>
        <v>0</v>
      </c>
      <c r="O1742" s="3299"/>
      <c r="P1742" s="3299">
        <f t="shared" si="307"/>
        <v>0</v>
      </c>
      <c r="Q1742" s="3299"/>
      <c r="R1742" s="3299">
        <f t="shared" si="308"/>
        <v>0</v>
      </c>
      <c r="S1742" s="3300"/>
      <c r="T1742" s="359"/>
    </row>
    <row r="1743" spans="1:20" s="342" customFormat="1" ht="34.5" customHeight="1" x14ac:dyDescent="0.25">
      <c r="A1743" s="3510" t="s">
        <v>25</v>
      </c>
      <c r="B1743" s="3511" t="s">
        <v>816</v>
      </c>
      <c r="C1743" s="3512"/>
      <c r="D1743" s="3512"/>
      <c r="E1743" s="3513"/>
      <c r="F1743" s="3514">
        <v>6</v>
      </c>
      <c r="G1743" s="3452" t="str">
        <f>IF(ISBLANK(H1743),"",IF(H1743="BN",VLOOKUP(B1743,'[4]V. BAHAN'!$B$8:$E$14999,3,FALSE),IFERROR(VLOOKUP(H1743,'[4]III. DAFTAR AHS'!$B$7:$H$14999,5,FALSE),"ls")))</f>
        <v xml:space="preserve">bh </v>
      </c>
      <c r="H1743" s="3514" t="s">
        <v>817</v>
      </c>
      <c r="I1743" s="3226" t="s">
        <v>818</v>
      </c>
      <c r="J1743" s="3453">
        <f>VLOOKUP(B1743,'[5] RAB LAMA'!$B$9:$E$5553,4,FALSE)</f>
        <v>72384.732090000005</v>
      </c>
      <c r="K1743" s="3453">
        <f t="shared" si="305"/>
        <v>434308.39254000003</v>
      </c>
      <c r="L1743" s="3454">
        <f t="shared" si="306"/>
        <v>1.1365721469334083E-3</v>
      </c>
      <c r="M1743" s="1934">
        <f>'[6]LAP MINGGUAN 10'!Q1743</f>
        <v>0</v>
      </c>
      <c r="N1743" s="1934">
        <f t="shared" si="284"/>
        <v>0</v>
      </c>
      <c r="O1743" s="3299"/>
      <c r="P1743" s="3299">
        <f t="shared" si="307"/>
        <v>0</v>
      </c>
      <c r="Q1743" s="3299"/>
      <c r="R1743" s="3299">
        <f t="shared" si="308"/>
        <v>0</v>
      </c>
      <c r="S1743" s="3300"/>
      <c r="T1743" s="359"/>
    </row>
    <row r="1744" spans="1:20" s="342" customFormat="1" ht="34.5" customHeight="1" x14ac:dyDescent="0.25">
      <c r="A1744" s="3510" t="s">
        <v>25</v>
      </c>
      <c r="B1744" s="3511" t="s">
        <v>825</v>
      </c>
      <c r="C1744" s="3512"/>
      <c r="D1744" s="3512"/>
      <c r="E1744" s="3513"/>
      <c r="F1744" s="3514">
        <v>22.32</v>
      </c>
      <c r="G1744" s="3452" t="str">
        <f>IF(ISBLANK(H1744),"",IF(H1744="BN",VLOOKUP(B1744,'[4]V. BAHAN'!$B$8:$E$14999,3,FALSE),IFERROR(VLOOKUP(H1744,'[4]III. DAFTAR AHS'!$B$7:$H$14999,5,FALSE),"ls")))</f>
        <v>m1</v>
      </c>
      <c r="H1744" s="3514" t="s">
        <v>365</v>
      </c>
      <c r="I1744" s="3226" t="s">
        <v>366</v>
      </c>
      <c r="J1744" s="3453">
        <f>VLOOKUP(B1744,'[5] RAB LAMA'!$B$9:$E$5553,4,FALSE)</f>
        <v>1750</v>
      </c>
      <c r="K1744" s="3453">
        <f t="shared" si="305"/>
        <v>39060</v>
      </c>
      <c r="L1744" s="3454">
        <f t="shared" si="306"/>
        <v>1.0221885835450479E-4</v>
      </c>
      <c r="M1744" s="1934">
        <f>'[6]LAP MINGGUAN 10'!Q1744</f>
        <v>0</v>
      </c>
      <c r="N1744" s="1934">
        <f t="shared" si="284"/>
        <v>0</v>
      </c>
      <c r="O1744" s="3299"/>
      <c r="P1744" s="3299">
        <f t="shared" si="307"/>
        <v>0</v>
      </c>
      <c r="Q1744" s="3299"/>
      <c r="R1744" s="3299">
        <f t="shared" si="308"/>
        <v>0</v>
      </c>
      <c r="S1744" s="3300"/>
      <c r="T1744" s="359"/>
    </row>
    <row r="1745" spans="1:388" s="342" customFormat="1" ht="34.5" customHeight="1" x14ac:dyDescent="0.25">
      <c r="A1745" s="3510"/>
      <c r="B1745" s="3522"/>
      <c r="C1745" s="3328"/>
      <c r="D1745" s="3328"/>
      <c r="E1745" s="3523"/>
      <c r="F1745" s="3514"/>
      <c r="G1745" s="3514" t="str">
        <f>IF(ISBLANK(H1745),"",IF(H1745="BN",VLOOKUP(B1745,'[4]V. BAHAN'!$B$8:$E$1099,3,FALSE),IFERROR(VLOOKUP(H1745,'[4]III. DAFTAR AHS'!$B$7:$H$872,5,FALSE),"ls")))</f>
        <v/>
      </c>
      <c r="H1745" s="3514"/>
      <c r="I1745" s="3514" t="s">
        <v>243</v>
      </c>
      <c r="J1745" s="3519"/>
      <c r="K1745" s="3519"/>
      <c r="L1745" s="3454"/>
      <c r="M1745" s="1934">
        <f>'[6]LAP MINGGUAN 10'!Q1745</f>
        <v>0</v>
      </c>
      <c r="N1745" s="1934">
        <f t="shared" si="284"/>
        <v>0</v>
      </c>
      <c r="O1745" s="3299"/>
      <c r="P1745" s="3299"/>
      <c r="Q1745" s="3299"/>
      <c r="R1745" s="3299"/>
      <c r="S1745" s="3300"/>
      <c r="T1745" s="359"/>
    </row>
    <row r="1746" spans="1:388" s="353" customFormat="1" ht="34.5" customHeight="1" x14ac:dyDescent="0.25">
      <c r="A1746" s="3515">
        <f>+A1738+1</f>
        <v>8</v>
      </c>
      <c r="B1746" s="3516" t="s">
        <v>897</v>
      </c>
      <c r="C1746" s="3517"/>
      <c r="D1746" s="3517"/>
      <c r="E1746" s="3518"/>
      <c r="F1746" s="3514"/>
      <c r="G1746" s="3514" t="str">
        <f>IF(ISBLANK(H1746),"",IF(H1746="BN",VLOOKUP(B1746,'[4]V. BAHAN'!$B$8:$E$1099,3,FALSE),IFERROR(VLOOKUP(H1746,'[4]III. DAFTAR AHS'!$B$7:$H$872,5,FALSE),"ls")))</f>
        <v/>
      </c>
      <c r="H1746" s="3514"/>
      <c r="I1746" s="3514" t="s">
        <v>243</v>
      </c>
      <c r="J1746" s="935"/>
      <c r="K1746" s="3519"/>
      <c r="L1746" s="3454"/>
      <c r="M1746" s="1934">
        <f>'[6]LAP MINGGUAN 10'!Q1746</f>
        <v>0</v>
      </c>
      <c r="N1746" s="1934">
        <f t="shared" si="284"/>
        <v>0</v>
      </c>
      <c r="O1746" s="3520"/>
      <c r="P1746" s="3520"/>
      <c r="Q1746" s="3520"/>
      <c r="R1746" s="3520"/>
      <c r="S1746" s="3521"/>
      <c r="T1746" s="3509"/>
    </row>
    <row r="1747" spans="1:388" s="342" customFormat="1" ht="34.5" customHeight="1" x14ac:dyDescent="0.25">
      <c r="A1747" s="3510" t="s">
        <v>25</v>
      </c>
      <c r="B1747" s="3511" t="s">
        <v>776</v>
      </c>
      <c r="C1747" s="3512"/>
      <c r="D1747" s="3512"/>
      <c r="E1747" s="3513"/>
      <c r="F1747" s="3514">
        <v>4.8866666666666667</v>
      </c>
      <c r="G1747" s="3452" t="str">
        <f>IF(ISBLANK(H1747),"",IF(H1747="BN",VLOOKUP(B1747,'[4]V. BAHAN'!$B$8:$E$14999,3,FALSE),IFERROR(VLOOKUP(H1747,'[4]III. DAFTAR AHS'!$B$7:$H$14999,5,FALSE),"ls")))</f>
        <v xml:space="preserve">m' </v>
      </c>
      <c r="H1747" s="3514" t="s">
        <v>777</v>
      </c>
      <c r="I1747" s="3226" t="s">
        <v>778</v>
      </c>
      <c r="J1747" s="3453">
        <f>VLOOKUP(B1747,'[5] RAB LAMA'!$B$9:$E$5553,4,FALSE)</f>
        <v>123617.19941264046</v>
      </c>
      <c r="K1747" s="3453">
        <f t="shared" ref="K1747:K1752" si="309">J1747*F1747</f>
        <v>604076.04779643635</v>
      </c>
      <c r="L1747" s="3454">
        <f t="shared" ref="L1747:L1752" si="310">K1747/$K$4349*100</f>
        <v>1.5808490518446749E-3</v>
      </c>
      <c r="M1747" s="1934">
        <f>'[6]LAP MINGGUAN 10'!Q1747</f>
        <v>0</v>
      </c>
      <c r="N1747" s="1934">
        <f t="shared" si="284"/>
        <v>0</v>
      </c>
      <c r="O1747" s="3299"/>
      <c r="P1747" s="3299">
        <f t="shared" ref="P1747:P1752" si="311">L1747*O1747/100</f>
        <v>0</v>
      </c>
      <c r="Q1747" s="3299"/>
      <c r="R1747" s="3299">
        <f t="shared" ref="R1747:R1752" si="312">L1747*Q1747/100</f>
        <v>0</v>
      </c>
      <c r="S1747" s="3300"/>
      <c r="T1747" s="359"/>
    </row>
    <row r="1748" spans="1:388" s="342" customFormat="1" ht="34.5" customHeight="1" x14ac:dyDescent="0.25">
      <c r="A1748" s="3510" t="s">
        <v>25</v>
      </c>
      <c r="B1748" s="3511" t="s">
        <v>877</v>
      </c>
      <c r="C1748" s="3512"/>
      <c r="D1748" s="3512"/>
      <c r="E1748" s="3513"/>
      <c r="F1748" s="3514">
        <v>4.8999999999999995</v>
      </c>
      <c r="G1748" s="3452" t="str">
        <f>IF(ISBLANK(H1748),"",IF(H1748="BN",VLOOKUP(B1748,'[4]V. BAHAN'!$B$8:$E$14999,3,FALSE),IFERROR(VLOOKUP(H1748,'[4]III. DAFTAR AHS'!$B$7:$H$14999,5,FALSE),"ls")))</f>
        <v xml:space="preserve">m' </v>
      </c>
      <c r="H1748" s="3514" t="s">
        <v>799</v>
      </c>
      <c r="I1748" s="3226" t="s">
        <v>427</v>
      </c>
      <c r="J1748" s="3453">
        <f>VLOOKUP(B1748,'[5] RAB LAMA'!$B$9:$E$5553,4,FALSE)</f>
        <v>85104.107101035013</v>
      </c>
      <c r="K1748" s="3453">
        <f t="shared" si="309"/>
        <v>417010.12479507155</v>
      </c>
      <c r="L1748" s="3454">
        <f t="shared" si="310"/>
        <v>1.0913030946958981E-3</v>
      </c>
      <c r="M1748" s="1934">
        <f>'[6]LAP MINGGUAN 10'!Q1748</f>
        <v>0</v>
      </c>
      <c r="N1748" s="1934">
        <f t="shared" si="284"/>
        <v>0</v>
      </c>
      <c r="O1748" s="3299"/>
      <c r="P1748" s="3299">
        <f t="shared" si="311"/>
        <v>0</v>
      </c>
      <c r="Q1748" s="3299"/>
      <c r="R1748" s="3299">
        <f t="shared" si="312"/>
        <v>0</v>
      </c>
      <c r="S1748" s="3300"/>
      <c r="T1748" s="359"/>
    </row>
    <row r="1749" spans="1:388" s="342" customFormat="1" ht="34.5" customHeight="1" x14ac:dyDescent="0.25">
      <c r="A1749" s="3510" t="s">
        <v>25</v>
      </c>
      <c r="B1749" s="3511" t="s">
        <v>810</v>
      </c>
      <c r="C1749" s="3512"/>
      <c r="D1749" s="3512"/>
      <c r="E1749" s="3513"/>
      <c r="F1749" s="3514">
        <v>0.54</v>
      </c>
      <c r="G1749" s="3452" t="str">
        <f>IF(ISBLANK(H1749),"",IF(H1749="BN",VLOOKUP(B1749,'[4]V. BAHAN'!$B$8:$E$14999,3,FALSE),IFERROR(VLOOKUP(H1749,'[4]III. DAFTAR AHS'!$B$7:$H$14999,5,FALSE),"ls")))</f>
        <v xml:space="preserve">m2 </v>
      </c>
      <c r="H1749" s="3514" t="s">
        <v>811</v>
      </c>
      <c r="I1749" s="3226" t="s">
        <v>812</v>
      </c>
      <c r="J1749" s="3453">
        <f>VLOOKUP(B1749,'[5] RAB LAMA'!$B$9:$E$5553,4,FALSE)</f>
        <v>133287.953668375</v>
      </c>
      <c r="K1749" s="3453">
        <f t="shared" si="309"/>
        <v>71975.494980922507</v>
      </c>
      <c r="L1749" s="3454">
        <f t="shared" si="310"/>
        <v>1.8835772981183531E-4</v>
      </c>
      <c r="M1749" s="1934">
        <f>'[6]LAP MINGGUAN 10'!Q1749</f>
        <v>0</v>
      </c>
      <c r="N1749" s="1934">
        <f t="shared" si="284"/>
        <v>0</v>
      </c>
      <c r="O1749" s="3299"/>
      <c r="P1749" s="3299">
        <f t="shared" si="311"/>
        <v>0</v>
      </c>
      <c r="Q1749" s="3299"/>
      <c r="R1749" s="3299">
        <f t="shared" si="312"/>
        <v>0</v>
      </c>
      <c r="S1749" s="3300"/>
      <c r="T1749" s="359"/>
    </row>
    <row r="1750" spans="1:388" s="342" customFormat="1" ht="34.5" customHeight="1" x14ac:dyDescent="0.25">
      <c r="A1750" s="3510" t="s">
        <v>25</v>
      </c>
      <c r="B1750" s="3511" t="s">
        <v>878</v>
      </c>
      <c r="C1750" s="3512"/>
      <c r="D1750" s="3512"/>
      <c r="E1750" s="3513"/>
      <c r="F1750" s="3514">
        <v>2</v>
      </c>
      <c r="G1750" s="3452" t="str">
        <f>IF(ISBLANK(H1750),"",IF(H1750="BN",VLOOKUP(B1750,'[4]V. BAHAN'!$B$8:$E$14999,3,FALSE),IFERROR(VLOOKUP(H1750,'[4]III. DAFTAR AHS'!$B$7:$H$14999,5,FALSE),"ls")))</f>
        <v xml:space="preserve">psg </v>
      </c>
      <c r="H1750" s="3514" t="s">
        <v>879</v>
      </c>
      <c r="I1750" s="3226" t="s">
        <v>815</v>
      </c>
      <c r="J1750" s="3453">
        <f>VLOOKUP(B1750,'[5] RAB LAMA'!$B$9:$E$5553,4,FALSE)</f>
        <v>133736.87486499999</v>
      </c>
      <c r="K1750" s="3453">
        <f t="shared" si="309"/>
        <v>267473.74972999998</v>
      </c>
      <c r="L1750" s="3454">
        <f t="shared" si="310"/>
        <v>6.9997084836659329E-4</v>
      </c>
      <c r="M1750" s="1934">
        <f>'[6]LAP MINGGUAN 10'!Q1750</f>
        <v>0</v>
      </c>
      <c r="N1750" s="1934">
        <f t="shared" si="284"/>
        <v>0</v>
      </c>
      <c r="O1750" s="3299"/>
      <c r="P1750" s="3299">
        <f t="shared" si="311"/>
        <v>0</v>
      </c>
      <c r="Q1750" s="3299"/>
      <c r="R1750" s="3299">
        <f t="shared" si="312"/>
        <v>0</v>
      </c>
      <c r="S1750" s="3300"/>
      <c r="T1750" s="359"/>
    </row>
    <row r="1751" spans="1:388" s="342" customFormat="1" ht="34.5" customHeight="1" x14ac:dyDescent="0.25">
      <c r="A1751" s="3510" t="s">
        <v>25</v>
      </c>
      <c r="B1751" s="3511" t="s">
        <v>816</v>
      </c>
      <c r="C1751" s="3512"/>
      <c r="D1751" s="3512"/>
      <c r="E1751" s="3513"/>
      <c r="F1751" s="3514">
        <v>2</v>
      </c>
      <c r="G1751" s="3452" t="str">
        <f>IF(ISBLANK(H1751),"",IF(H1751="BN",VLOOKUP(B1751,'[4]V. BAHAN'!$B$8:$E$14999,3,FALSE),IFERROR(VLOOKUP(H1751,'[4]III. DAFTAR AHS'!$B$7:$H$14999,5,FALSE),"ls")))</f>
        <v xml:space="preserve">bh </v>
      </c>
      <c r="H1751" s="3514" t="s">
        <v>817</v>
      </c>
      <c r="I1751" s="3226" t="s">
        <v>818</v>
      </c>
      <c r="J1751" s="3453">
        <f>VLOOKUP(B1751,'[5] RAB LAMA'!$B$9:$E$5553,4,FALSE)</f>
        <v>72384.732090000005</v>
      </c>
      <c r="K1751" s="3453">
        <f t="shared" si="309"/>
        <v>144769.46418000001</v>
      </c>
      <c r="L1751" s="3454">
        <f t="shared" si="310"/>
        <v>3.7885738231113606E-4</v>
      </c>
      <c r="M1751" s="1934">
        <f>'[6]LAP MINGGUAN 10'!Q1751</f>
        <v>0</v>
      </c>
      <c r="N1751" s="1934">
        <f t="shared" si="284"/>
        <v>0</v>
      </c>
      <c r="O1751" s="3299"/>
      <c r="P1751" s="3299">
        <f t="shared" si="311"/>
        <v>0</v>
      </c>
      <c r="Q1751" s="3299"/>
      <c r="R1751" s="3299">
        <f t="shared" si="312"/>
        <v>0</v>
      </c>
      <c r="S1751" s="3300"/>
      <c r="T1751" s="359"/>
    </row>
    <row r="1752" spans="1:388" s="342" customFormat="1" ht="34.5" customHeight="1" x14ac:dyDescent="0.25">
      <c r="A1752" s="3510" t="s">
        <v>25</v>
      </c>
      <c r="B1752" s="3511" t="s">
        <v>825</v>
      </c>
      <c r="C1752" s="3512"/>
      <c r="D1752" s="3512"/>
      <c r="E1752" s="3513"/>
      <c r="F1752" s="3514">
        <v>4.8999999999999995</v>
      </c>
      <c r="G1752" s="3452" t="str">
        <f>IF(ISBLANK(H1752),"",IF(H1752="BN",VLOOKUP(B1752,'[4]V. BAHAN'!$B$8:$E$14999,3,FALSE),IFERROR(VLOOKUP(H1752,'[4]III. DAFTAR AHS'!$B$7:$H$14999,5,FALSE),"ls")))</f>
        <v>m1</v>
      </c>
      <c r="H1752" s="3514" t="s">
        <v>365</v>
      </c>
      <c r="I1752" s="3226" t="s">
        <v>366</v>
      </c>
      <c r="J1752" s="3453">
        <f>VLOOKUP(B1752,'[5] RAB LAMA'!$B$9:$E$5553,4,FALSE)</f>
        <v>1750</v>
      </c>
      <c r="K1752" s="3453">
        <f t="shared" si="309"/>
        <v>8574.9999999999982</v>
      </c>
      <c r="L1752" s="3454">
        <f t="shared" si="310"/>
        <v>2.2440519979259559E-5</v>
      </c>
      <c r="M1752" s="1934">
        <f>'[6]LAP MINGGUAN 10'!Q1752</f>
        <v>0</v>
      </c>
      <c r="N1752" s="1934">
        <f t="shared" si="284"/>
        <v>0</v>
      </c>
      <c r="O1752" s="3299"/>
      <c r="P1752" s="3299">
        <f t="shared" si="311"/>
        <v>0</v>
      </c>
      <c r="Q1752" s="3299"/>
      <c r="R1752" s="3299">
        <f t="shared" si="312"/>
        <v>0</v>
      </c>
      <c r="S1752" s="3300"/>
      <c r="T1752" s="359"/>
    </row>
    <row r="1753" spans="1:388" s="342" customFormat="1" ht="34.5" customHeight="1" thickBot="1" x14ac:dyDescent="0.3">
      <c r="A1753" s="3529"/>
      <c r="B1753" s="3530"/>
      <c r="C1753" s="3531"/>
      <c r="D1753" s="3531"/>
      <c r="E1753" s="3532"/>
      <c r="F1753" s="3533"/>
      <c r="G1753" s="3533" t="str">
        <f>IF(ISBLANK(H1753),"",IF(H1753="BN",VLOOKUP(B1753,'[4]V. BAHAN'!$B$8:$E$1099,3,FALSE),IFERROR(VLOOKUP(H1753,'[4]III. DAFTAR AHS'!$B$7:$H$872,5,FALSE),"ls")))</f>
        <v/>
      </c>
      <c r="H1753" s="3533"/>
      <c r="I1753" s="3533" t="s">
        <v>243</v>
      </c>
      <c r="J1753" s="3534"/>
      <c r="K1753" s="3534"/>
      <c r="L1753" s="460"/>
      <c r="M1753" s="1934">
        <f>'[6]LAP MINGGUAN 10'!Q1753</f>
        <v>0</v>
      </c>
      <c r="N1753" s="1934">
        <f t="shared" si="284"/>
        <v>0</v>
      </c>
      <c r="O1753" s="3418"/>
      <c r="P1753" s="3418"/>
      <c r="Q1753" s="3418"/>
      <c r="R1753" s="3418"/>
      <c r="S1753" s="3309"/>
      <c r="T1753" s="359"/>
    </row>
    <row r="1754" spans="1:388" s="654" customFormat="1" ht="34.5" customHeight="1" thickBot="1" x14ac:dyDescent="0.3">
      <c r="A1754" s="981"/>
      <c r="B1754" s="982" t="s">
        <v>122</v>
      </c>
      <c r="C1754" s="982"/>
      <c r="D1754" s="982"/>
      <c r="E1754" s="982"/>
      <c r="F1754" s="651"/>
      <c r="G1754" s="651" t="str">
        <f>IF(ISBLANK(H1754),"",IF(H1754="BN",VLOOKUP(B1754,'[4]V. BAHAN'!$B$8:$E$1099,3,FALSE),IFERROR(VLOOKUP(H1754,'[4]III. DAFTAR AHS'!$B$7:$H$872,5,FALSE),"ls")))</f>
        <v/>
      </c>
      <c r="H1754" s="651"/>
      <c r="I1754" s="651" t="s">
        <v>243</v>
      </c>
      <c r="J1754" s="550"/>
      <c r="K1754" s="550"/>
      <c r="L1754" s="3179"/>
      <c r="M1754" s="1934">
        <f>'[6]LAP MINGGUAN 10'!Q1754</f>
        <v>0</v>
      </c>
      <c r="N1754" s="1934">
        <f t="shared" si="284"/>
        <v>0</v>
      </c>
      <c r="O1754" s="3211"/>
      <c r="P1754" s="3211"/>
      <c r="Q1754" s="3211"/>
      <c r="R1754" s="3211"/>
      <c r="S1754" s="653"/>
      <c r="T1754" s="3088"/>
      <c r="U1754" s="350"/>
      <c r="V1754" s="350"/>
      <c r="W1754" s="350"/>
      <c r="X1754" s="350"/>
      <c r="Y1754" s="350"/>
      <c r="Z1754" s="350"/>
      <c r="AA1754" s="350"/>
      <c r="AB1754" s="350"/>
      <c r="AC1754" s="350"/>
      <c r="AD1754" s="350"/>
      <c r="AE1754" s="350"/>
      <c r="AF1754" s="350"/>
      <c r="AG1754" s="350"/>
      <c r="AH1754" s="350"/>
      <c r="AI1754" s="350"/>
      <c r="AJ1754" s="350"/>
      <c r="AK1754" s="350"/>
      <c r="AL1754" s="350"/>
      <c r="AM1754" s="350"/>
      <c r="AN1754" s="350"/>
      <c r="AO1754" s="350"/>
      <c r="AP1754" s="350"/>
      <c r="AQ1754" s="350"/>
      <c r="AR1754" s="350"/>
      <c r="AS1754" s="350"/>
      <c r="AT1754" s="350"/>
      <c r="AU1754" s="350"/>
      <c r="AV1754" s="350"/>
      <c r="AW1754" s="350"/>
      <c r="AX1754" s="350"/>
      <c r="AY1754" s="350"/>
      <c r="AZ1754" s="350"/>
      <c r="BA1754" s="350"/>
      <c r="BB1754" s="350"/>
      <c r="BC1754" s="350"/>
      <c r="BD1754" s="350"/>
      <c r="BE1754" s="350"/>
      <c r="BF1754" s="350"/>
      <c r="BG1754" s="350"/>
      <c r="BH1754" s="350"/>
      <c r="BI1754" s="350"/>
      <c r="BJ1754" s="350"/>
      <c r="BK1754" s="350"/>
      <c r="BL1754" s="350"/>
      <c r="BM1754" s="350"/>
      <c r="BN1754" s="350"/>
      <c r="BO1754" s="350"/>
      <c r="BP1754" s="350"/>
      <c r="BQ1754" s="350"/>
      <c r="BR1754" s="350"/>
      <c r="BS1754" s="350"/>
      <c r="BT1754" s="350"/>
      <c r="BU1754" s="350"/>
      <c r="BV1754" s="350"/>
      <c r="BW1754" s="350"/>
      <c r="BX1754" s="350"/>
      <c r="BY1754" s="350"/>
      <c r="BZ1754" s="350"/>
      <c r="CA1754" s="350"/>
      <c r="CB1754" s="350"/>
      <c r="CC1754" s="350"/>
      <c r="CD1754" s="350"/>
      <c r="CE1754" s="350"/>
      <c r="CF1754" s="350"/>
      <c r="CG1754" s="350"/>
      <c r="CH1754" s="350"/>
      <c r="CI1754" s="350"/>
      <c r="CJ1754" s="350"/>
      <c r="CK1754" s="350"/>
      <c r="CL1754" s="350"/>
      <c r="CM1754" s="350"/>
      <c r="CN1754" s="350"/>
      <c r="CO1754" s="350"/>
      <c r="CP1754" s="350"/>
      <c r="CQ1754" s="350"/>
      <c r="CR1754" s="350"/>
      <c r="CS1754" s="350"/>
      <c r="CT1754" s="350"/>
      <c r="CU1754" s="350"/>
      <c r="CV1754" s="350"/>
      <c r="CW1754" s="350"/>
      <c r="CX1754" s="350"/>
      <c r="CY1754" s="350"/>
      <c r="CZ1754" s="350"/>
      <c r="DA1754" s="350"/>
      <c r="DB1754" s="350"/>
      <c r="DC1754" s="350"/>
      <c r="DD1754" s="350"/>
      <c r="DE1754" s="350"/>
      <c r="DF1754" s="350"/>
      <c r="DG1754" s="350"/>
      <c r="DH1754" s="350"/>
      <c r="DI1754" s="350"/>
      <c r="DJ1754" s="350"/>
      <c r="DK1754" s="350"/>
      <c r="DL1754" s="350"/>
      <c r="DM1754" s="350"/>
      <c r="DN1754" s="350"/>
      <c r="DO1754" s="350"/>
      <c r="DP1754" s="350"/>
      <c r="DQ1754" s="350"/>
      <c r="DR1754" s="350"/>
      <c r="DS1754" s="350"/>
      <c r="DT1754" s="350"/>
      <c r="DU1754" s="350"/>
      <c r="DV1754" s="350"/>
      <c r="DW1754" s="350"/>
      <c r="DX1754" s="350"/>
      <c r="DY1754" s="350"/>
      <c r="DZ1754" s="350"/>
      <c r="EA1754" s="350"/>
      <c r="EB1754" s="350"/>
      <c r="EC1754" s="350"/>
      <c r="ED1754" s="350"/>
      <c r="EE1754" s="350"/>
      <c r="EF1754" s="350"/>
      <c r="EG1754" s="350"/>
      <c r="EH1754" s="350"/>
      <c r="EI1754" s="350"/>
      <c r="EJ1754" s="350"/>
      <c r="EK1754" s="350"/>
      <c r="EL1754" s="350"/>
      <c r="EM1754" s="350"/>
      <c r="EN1754" s="350"/>
      <c r="EO1754" s="350"/>
      <c r="EP1754" s="350"/>
      <c r="EQ1754" s="350"/>
      <c r="ER1754" s="350"/>
      <c r="ES1754" s="350"/>
      <c r="ET1754" s="350"/>
      <c r="EU1754" s="350"/>
      <c r="EV1754" s="350"/>
      <c r="EW1754" s="350"/>
      <c r="EX1754" s="350"/>
      <c r="EY1754" s="350"/>
      <c r="EZ1754" s="350"/>
      <c r="FA1754" s="350"/>
      <c r="FB1754" s="350"/>
      <c r="FC1754" s="350"/>
      <c r="FD1754" s="350"/>
      <c r="FE1754" s="350"/>
      <c r="FF1754" s="350"/>
      <c r="FG1754" s="350"/>
      <c r="FH1754" s="350"/>
      <c r="FI1754" s="350"/>
      <c r="FJ1754" s="350"/>
      <c r="FK1754" s="350"/>
      <c r="FL1754" s="350"/>
      <c r="FM1754" s="350"/>
      <c r="FN1754" s="350"/>
      <c r="FO1754" s="350"/>
      <c r="FP1754" s="350"/>
      <c r="FQ1754" s="350"/>
      <c r="FR1754" s="350"/>
      <c r="FS1754" s="350"/>
      <c r="FT1754" s="350"/>
      <c r="FU1754" s="350"/>
      <c r="FV1754" s="350"/>
      <c r="FW1754" s="350"/>
      <c r="FX1754" s="350"/>
      <c r="FY1754" s="350"/>
      <c r="FZ1754" s="350"/>
      <c r="GA1754" s="350"/>
      <c r="GB1754" s="350"/>
      <c r="GC1754" s="350"/>
      <c r="GD1754" s="350"/>
      <c r="GE1754" s="350"/>
      <c r="GF1754" s="350"/>
      <c r="GG1754" s="350"/>
      <c r="GH1754" s="350"/>
      <c r="GI1754" s="350"/>
      <c r="GJ1754" s="350"/>
      <c r="GK1754" s="350"/>
      <c r="GL1754" s="350"/>
      <c r="GM1754" s="350"/>
      <c r="GN1754" s="350"/>
      <c r="GO1754" s="350"/>
      <c r="GP1754" s="350"/>
      <c r="GQ1754" s="350"/>
      <c r="GR1754" s="350"/>
      <c r="GS1754" s="350"/>
      <c r="GT1754" s="350"/>
      <c r="GU1754" s="350"/>
      <c r="GV1754" s="350"/>
      <c r="GW1754" s="350"/>
      <c r="GX1754" s="350"/>
      <c r="GY1754" s="350"/>
      <c r="GZ1754" s="350"/>
      <c r="HA1754" s="350"/>
      <c r="HB1754" s="350"/>
      <c r="HC1754" s="350"/>
      <c r="HD1754" s="350"/>
      <c r="HE1754" s="350"/>
      <c r="HF1754" s="350"/>
      <c r="HG1754" s="350"/>
      <c r="HH1754" s="350"/>
      <c r="HI1754" s="350"/>
      <c r="HJ1754" s="350"/>
      <c r="HK1754" s="350"/>
      <c r="HL1754" s="350"/>
      <c r="HM1754" s="350"/>
      <c r="HN1754" s="350"/>
      <c r="HO1754" s="350"/>
      <c r="HP1754" s="350"/>
      <c r="HQ1754" s="350"/>
      <c r="HR1754" s="350"/>
      <c r="HS1754" s="350"/>
      <c r="HT1754" s="350"/>
      <c r="HU1754" s="350"/>
      <c r="HV1754" s="350"/>
      <c r="HW1754" s="350"/>
      <c r="HX1754" s="350"/>
      <c r="HY1754" s="350"/>
      <c r="HZ1754" s="350"/>
      <c r="IA1754" s="350"/>
      <c r="IB1754" s="350"/>
      <c r="IC1754" s="350"/>
      <c r="ID1754" s="350"/>
      <c r="IE1754" s="350"/>
      <c r="IF1754" s="350"/>
      <c r="IG1754" s="350"/>
      <c r="IH1754" s="350"/>
      <c r="II1754" s="350"/>
      <c r="IJ1754" s="350"/>
      <c r="IK1754" s="350"/>
      <c r="IL1754" s="350"/>
      <c r="IM1754" s="350"/>
      <c r="IN1754" s="350"/>
      <c r="IO1754" s="350"/>
      <c r="IP1754" s="350"/>
      <c r="IQ1754" s="350"/>
      <c r="IR1754" s="350"/>
      <c r="IS1754" s="350"/>
      <c r="IT1754" s="350"/>
      <c r="IU1754" s="350"/>
      <c r="IV1754" s="350"/>
      <c r="IW1754" s="350"/>
      <c r="IX1754" s="350"/>
      <c r="IY1754" s="350"/>
      <c r="IZ1754" s="350"/>
      <c r="JA1754" s="350"/>
      <c r="JB1754" s="350"/>
      <c r="JC1754" s="350"/>
      <c r="JD1754" s="350"/>
      <c r="JE1754" s="350"/>
      <c r="JF1754" s="350"/>
      <c r="JG1754" s="350"/>
      <c r="JH1754" s="350"/>
      <c r="JI1754" s="350"/>
      <c r="JJ1754" s="350"/>
      <c r="JK1754" s="350"/>
      <c r="JL1754" s="350"/>
      <c r="JM1754" s="350"/>
      <c r="JN1754" s="350"/>
      <c r="JO1754" s="350"/>
      <c r="JP1754" s="350"/>
      <c r="JQ1754" s="350"/>
      <c r="JR1754" s="350"/>
      <c r="JS1754" s="350"/>
      <c r="JT1754" s="350"/>
      <c r="JU1754" s="350"/>
      <c r="JV1754" s="350"/>
      <c r="JW1754" s="350"/>
      <c r="JX1754" s="350"/>
      <c r="JY1754" s="350"/>
      <c r="JZ1754" s="350"/>
      <c r="KA1754" s="350"/>
      <c r="KB1754" s="350"/>
      <c r="KC1754" s="350"/>
      <c r="KD1754" s="350"/>
      <c r="KE1754" s="350"/>
      <c r="KF1754" s="350"/>
      <c r="KG1754" s="350"/>
      <c r="KH1754" s="350"/>
      <c r="KI1754" s="350"/>
      <c r="KJ1754" s="350"/>
      <c r="KK1754" s="350"/>
      <c r="KL1754" s="350"/>
      <c r="KM1754" s="350"/>
      <c r="KN1754" s="350"/>
      <c r="KO1754" s="350"/>
      <c r="KP1754" s="350"/>
      <c r="KQ1754" s="350"/>
      <c r="KR1754" s="350"/>
      <c r="KS1754" s="350"/>
      <c r="KT1754" s="350"/>
      <c r="KU1754" s="350"/>
      <c r="KV1754" s="350"/>
      <c r="KW1754" s="350"/>
      <c r="KX1754" s="350"/>
      <c r="KY1754" s="350"/>
      <c r="KZ1754" s="350"/>
      <c r="LA1754" s="350"/>
      <c r="LB1754" s="350"/>
      <c r="LC1754" s="350"/>
      <c r="LD1754" s="350"/>
      <c r="LE1754" s="350"/>
      <c r="LF1754" s="350"/>
      <c r="LG1754" s="350"/>
      <c r="LH1754" s="350"/>
      <c r="LI1754" s="350"/>
      <c r="LJ1754" s="350"/>
      <c r="LK1754" s="350"/>
      <c r="LL1754" s="350"/>
      <c r="LM1754" s="350"/>
      <c r="LN1754" s="350"/>
      <c r="LO1754" s="350"/>
      <c r="LP1754" s="350"/>
      <c r="LQ1754" s="350"/>
      <c r="LR1754" s="350"/>
      <c r="LS1754" s="350"/>
      <c r="LT1754" s="350"/>
      <c r="LU1754" s="350"/>
      <c r="LV1754" s="350"/>
      <c r="LW1754" s="350"/>
      <c r="LX1754" s="350"/>
      <c r="LY1754" s="350"/>
      <c r="LZ1754" s="350"/>
      <c r="MA1754" s="350"/>
      <c r="MB1754" s="350"/>
      <c r="MC1754" s="350"/>
      <c r="MD1754" s="350"/>
      <c r="ME1754" s="350"/>
      <c r="MF1754" s="350"/>
      <c r="MG1754" s="350"/>
      <c r="MH1754" s="350"/>
      <c r="MI1754" s="350"/>
      <c r="MJ1754" s="350"/>
      <c r="MK1754" s="350"/>
      <c r="ML1754" s="350"/>
      <c r="MM1754" s="350"/>
      <c r="MN1754" s="350"/>
      <c r="MO1754" s="350"/>
      <c r="MP1754" s="350"/>
      <c r="MQ1754" s="350"/>
      <c r="MR1754" s="350"/>
      <c r="MS1754" s="350"/>
      <c r="MT1754" s="350"/>
      <c r="MU1754" s="350"/>
      <c r="MV1754" s="350"/>
      <c r="MW1754" s="350"/>
      <c r="MX1754" s="350"/>
      <c r="MY1754" s="350"/>
      <c r="MZ1754" s="350"/>
      <c r="NA1754" s="350"/>
      <c r="NB1754" s="350"/>
      <c r="NC1754" s="350"/>
      <c r="ND1754" s="350"/>
      <c r="NE1754" s="350"/>
      <c r="NF1754" s="350"/>
      <c r="NG1754" s="350"/>
      <c r="NH1754" s="350"/>
      <c r="NI1754" s="350"/>
      <c r="NJ1754" s="350"/>
      <c r="NK1754" s="350"/>
      <c r="NL1754" s="350"/>
      <c r="NM1754" s="350"/>
      <c r="NN1754" s="350"/>
      <c r="NO1754" s="350"/>
      <c r="NP1754" s="350"/>
      <c r="NQ1754" s="350"/>
      <c r="NR1754" s="350"/>
      <c r="NS1754" s="350"/>
      <c r="NT1754" s="350"/>
      <c r="NU1754" s="350"/>
      <c r="NV1754" s="350"/>
      <c r="NW1754" s="350"/>
      <c r="NX1754" s="350"/>
    </row>
    <row r="1755" spans="1:388" s="353" customFormat="1" ht="34.5" customHeight="1" x14ac:dyDescent="0.25">
      <c r="A1755" s="3502">
        <v>1</v>
      </c>
      <c r="B1755" s="3535" t="s">
        <v>898</v>
      </c>
      <c r="C1755" s="3491"/>
      <c r="D1755" s="3491"/>
      <c r="E1755" s="3504"/>
      <c r="F1755" s="3536"/>
      <c r="G1755" s="3536" t="str">
        <f>IF(ISBLANK(H1755),"",IF(H1755="BN",VLOOKUP(B1755,'[4]V. BAHAN'!$B$8:$E$1099,3,FALSE),IFERROR(VLOOKUP(H1755,'[4]III. DAFTAR AHS'!$B$7:$H$872,5,FALSE),"ls")))</f>
        <v/>
      </c>
      <c r="H1755" s="3536"/>
      <c r="I1755" s="3536" t="s">
        <v>243</v>
      </c>
      <c r="J1755" s="935"/>
      <c r="K1755" s="3537"/>
      <c r="L1755" s="3454"/>
      <c r="M1755" s="1934">
        <f>'[6]LAP MINGGUAN 10'!Q1755</f>
        <v>0</v>
      </c>
      <c r="N1755" s="1934">
        <f t="shared" ref="N1755:N1818" si="313">L1755*M1755/100</f>
        <v>0</v>
      </c>
      <c r="O1755" s="3507"/>
      <c r="P1755" s="3507"/>
      <c r="Q1755" s="3507"/>
      <c r="R1755" s="3507"/>
      <c r="S1755" s="3508"/>
      <c r="T1755" s="3509"/>
    </row>
    <row r="1756" spans="1:388" s="342" customFormat="1" ht="34.5" customHeight="1" x14ac:dyDescent="0.25">
      <c r="A1756" s="3510" t="s">
        <v>25</v>
      </c>
      <c r="B1756" s="3511" t="s">
        <v>776</v>
      </c>
      <c r="C1756" s="3512"/>
      <c r="D1756" s="3512"/>
      <c r="E1756" s="3513"/>
      <c r="F1756" s="3514">
        <v>13.06</v>
      </c>
      <c r="G1756" s="3452" t="str">
        <f>IF(ISBLANK(H1756),"",IF(H1756="BN",VLOOKUP(B1756,'[4]V. BAHAN'!$B$8:$E$14999,3,FALSE),IFERROR(VLOOKUP(H1756,'[4]III. DAFTAR AHS'!$B$7:$H$14999,5,FALSE),"ls")))</f>
        <v xml:space="preserve">m' </v>
      </c>
      <c r="H1756" s="3514" t="s">
        <v>777</v>
      </c>
      <c r="I1756" s="3226" t="s">
        <v>778</v>
      </c>
      <c r="J1756" s="3453">
        <f>VLOOKUP(B1756,'[5] RAB LAMA'!$B$9:$E$5553,4,FALSE)</f>
        <v>123617.19941264046</v>
      </c>
      <c r="K1756" s="3453">
        <f t="shared" ref="K1756:K1763" si="314">J1756*F1756</f>
        <v>1614440.6243290845</v>
      </c>
      <c r="L1756" s="3454">
        <f t="shared" ref="L1756:L1763" si="315">K1756/$K$4349*100</f>
        <v>4.2249431003597787E-3</v>
      </c>
      <c r="M1756" s="1934">
        <f>'[6]LAP MINGGUAN 10'!Q1756</f>
        <v>0</v>
      </c>
      <c r="N1756" s="1934">
        <f t="shared" si="313"/>
        <v>0</v>
      </c>
      <c r="O1756" s="3299"/>
      <c r="P1756" s="3299">
        <f t="shared" ref="P1756:P1763" si="316">L1756*O1756/100</f>
        <v>0</v>
      </c>
      <c r="Q1756" s="3299"/>
      <c r="R1756" s="3299">
        <f t="shared" ref="R1756:R1763" si="317">L1756*Q1756/100</f>
        <v>0</v>
      </c>
      <c r="S1756" s="3300"/>
      <c r="T1756" s="359"/>
    </row>
    <row r="1757" spans="1:388" s="342" customFormat="1" ht="34.5" customHeight="1" x14ac:dyDescent="0.25">
      <c r="A1757" s="3510" t="s">
        <v>25</v>
      </c>
      <c r="B1757" s="3511" t="s">
        <v>887</v>
      </c>
      <c r="C1757" s="3512"/>
      <c r="D1757" s="3512"/>
      <c r="E1757" s="3513"/>
      <c r="F1757" s="3514">
        <v>11.42</v>
      </c>
      <c r="G1757" s="3452" t="str">
        <f>IF(ISBLANK(H1757),"",IF(H1757="BN",VLOOKUP(B1757,'[4]V. BAHAN'!$B$8:$E$14999,3,FALSE),IFERROR(VLOOKUP(H1757,'[4]III. DAFTAR AHS'!$B$7:$H$14999,5,FALSE),"ls")))</f>
        <v xml:space="preserve">m' </v>
      </c>
      <c r="H1757" s="3514" t="s">
        <v>888</v>
      </c>
      <c r="I1757" s="3226" t="s">
        <v>427</v>
      </c>
      <c r="J1757" s="3453">
        <f>VLOOKUP(B1757,'[5] RAB LAMA'!$B$9:$E$5553,4,FALSE)</f>
        <v>123479.96353520795</v>
      </c>
      <c r="K1757" s="3453">
        <f t="shared" si="314"/>
        <v>1410141.1835720749</v>
      </c>
      <c r="L1757" s="3454">
        <f t="shared" si="315"/>
        <v>3.6902975397697813E-3</v>
      </c>
      <c r="M1757" s="1934">
        <f>'[6]LAP MINGGUAN 10'!Q1757</f>
        <v>0</v>
      </c>
      <c r="N1757" s="1934">
        <f t="shared" si="313"/>
        <v>0</v>
      </c>
      <c r="O1757" s="3299"/>
      <c r="P1757" s="3299">
        <f t="shared" si="316"/>
        <v>0</v>
      </c>
      <c r="Q1757" s="3299"/>
      <c r="R1757" s="3299">
        <f t="shared" si="317"/>
        <v>0</v>
      </c>
      <c r="S1757" s="3300"/>
      <c r="T1757" s="359"/>
    </row>
    <row r="1758" spans="1:388" s="342" customFormat="1" ht="34.5" customHeight="1" x14ac:dyDescent="0.25">
      <c r="A1758" s="3510" t="s">
        <v>25</v>
      </c>
      <c r="B1758" s="3511" t="s">
        <v>899</v>
      </c>
      <c r="C1758" s="3512"/>
      <c r="D1758" s="3512"/>
      <c r="E1758" s="3513"/>
      <c r="F1758" s="3514">
        <v>5.13</v>
      </c>
      <c r="G1758" s="3452" t="str">
        <f>IF(ISBLANK(H1758),"",IF(H1758="BN",VLOOKUP(B1758,'[4]V. BAHAN'!$B$8:$E$14999,3,FALSE),IFERROR(VLOOKUP(H1758,'[4]III. DAFTAR AHS'!$B$7:$H$14999,5,FALSE),"ls")))</f>
        <v xml:space="preserve">m2 </v>
      </c>
      <c r="H1758" s="3514" t="s">
        <v>786</v>
      </c>
      <c r="I1758" s="3226" t="s">
        <v>787</v>
      </c>
      <c r="J1758" s="3453">
        <f>VLOOKUP(B1758,'[5] RAB LAMA'!$B$9:$E$5553,4,FALSE)</f>
        <v>429712.72250500007</v>
      </c>
      <c r="K1758" s="3453">
        <f t="shared" si="314"/>
        <v>2204426.2664506505</v>
      </c>
      <c r="L1758" s="3454">
        <f t="shared" si="315"/>
        <v>5.7689179796023777E-3</v>
      </c>
      <c r="M1758" s="1934">
        <f>'[6]LAP MINGGUAN 10'!Q1758</f>
        <v>0</v>
      </c>
      <c r="N1758" s="1934">
        <f t="shared" si="313"/>
        <v>0</v>
      </c>
      <c r="O1758" s="3299"/>
      <c r="P1758" s="3299">
        <f t="shared" si="316"/>
        <v>0</v>
      </c>
      <c r="Q1758" s="3299"/>
      <c r="R1758" s="3299">
        <f t="shared" si="317"/>
        <v>0</v>
      </c>
      <c r="S1758" s="3300"/>
      <c r="T1758" s="359"/>
    </row>
    <row r="1759" spans="1:388" s="342" customFormat="1" ht="34.5" customHeight="1" x14ac:dyDescent="0.25">
      <c r="A1759" s="3510" t="s">
        <v>25</v>
      </c>
      <c r="B1759" s="3511" t="s">
        <v>802</v>
      </c>
      <c r="C1759" s="3512"/>
      <c r="D1759" s="3512"/>
      <c r="E1759" s="3513"/>
      <c r="F1759" s="3514">
        <v>3</v>
      </c>
      <c r="G1759" s="3452" t="str">
        <f>IF(ISBLANK(H1759),"",IF(H1759="BN",VLOOKUP(B1759,'[4]V. BAHAN'!$B$8:$E$14999,3,FALSE),IFERROR(VLOOKUP(H1759,'[4]III. DAFTAR AHS'!$B$7:$H$14999,5,FALSE),"ls")))</f>
        <v xml:space="preserve">psg </v>
      </c>
      <c r="H1759" s="3514" t="s">
        <v>803</v>
      </c>
      <c r="I1759" s="3226" t="s">
        <v>804</v>
      </c>
      <c r="J1759" s="3453">
        <f>VLOOKUP(B1759,'[5] RAB LAMA'!$B$9:$E$5553,4,FALSE)</f>
        <v>72392.014419999992</v>
      </c>
      <c r="K1759" s="3453">
        <f t="shared" si="314"/>
        <v>217176.04325999998</v>
      </c>
      <c r="L1759" s="3454">
        <f t="shared" si="315"/>
        <v>5.6834324638980398E-4</v>
      </c>
      <c r="M1759" s="1934">
        <f>'[6]LAP MINGGUAN 10'!Q1759</f>
        <v>0</v>
      </c>
      <c r="N1759" s="1934">
        <f t="shared" si="313"/>
        <v>0</v>
      </c>
      <c r="O1759" s="3299"/>
      <c r="P1759" s="3299">
        <f t="shared" si="316"/>
        <v>0</v>
      </c>
      <c r="Q1759" s="3299"/>
      <c r="R1759" s="3299">
        <f t="shared" si="317"/>
        <v>0</v>
      </c>
      <c r="S1759" s="3300"/>
      <c r="T1759" s="359"/>
    </row>
    <row r="1760" spans="1:388" s="342" customFormat="1" ht="34.5" customHeight="1" x14ac:dyDescent="0.25">
      <c r="A1760" s="3510" t="s">
        <v>25</v>
      </c>
      <c r="B1760" s="3511" t="s">
        <v>805</v>
      </c>
      <c r="C1760" s="3512"/>
      <c r="D1760" s="3512"/>
      <c r="E1760" s="3513"/>
      <c r="F1760" s="3514">
        <v>2</v>
      </c>
      <c r="G1760" s="3452" t="str">
        <f>IF(ISBLANK(H1760),"",IF(H1760="BN",VLOOKUP(B1760,'[4]V. BAHAN'!$B$8:$E$14999,3,FALSE),IFERROR(VLOOKUP(H1760,'[4]III. DAFTAR AHS'!$B$7:$H$14999,5,FALSE),"ls")))</f>
        <v xml:space="preserve">psg </v>
      </c>
      <c r="H1760" s="3514" t="s">
        <v>806</v>
      </c>
      <c r="I1760" s="3226" t="s">
        <v>427</v>
      </c>
      <c r="J1760" s="3453">
        <f>VLOOKUP(B1760,'[5] RAB LAMA'!$B$9:$E$5553,4,FALSE)</f>
        <v>426886.82590400003</v>
      </c>
      <c r="K1760" s="3453">
        <f t="shared" si="314"/>
        <v>853773.65180800005</v>
      </c>
      <c r="L1760" s="3454">
        <f t="shared" si="315"/>
        <v>2.2343002555291923E-3</v>
      </c>
      <c r="M1760" s="1934">
        <f>'[6]LAP MINGGUAN 10'!Q1760</f>
        <v>0</v>
      </c>
      <c r="N1760" s="1934">
        <f t="shared" si="313"/>
        <v>0</v>
      </c>
      <c r="O1760" s="3299"/>
      <c r="P1760" s="3299">
        <f t="shared" si="316"/>
        <v>0</v>
      </c>
      <c r="Q1760" s="3299"/>
      <c r="R1760" s="3299">
        <f t="shared" si="317"/>
        <v>0</v>
      </c>
      <c r="S1760" s="3300"/>
      <c r="T1760" s="359"/>
    </row>
    <row r="1761" spans="1:20" s="342" customFormat="1" ht="34.5" customHeight="1" x14ac:dyDescent="0.25">
      <c r="A1761" s="3510" t="s">
        <v>25</v>
      </c>
      <c r="B1761" s="3511" t="s">
        <v>807</v>
      </c>
      <c r="C1761" s="3512"/>
      <c r="D1761" s="3512"/>
      <c r="E1761" s="3513"/>
      <c r="F1761" s="3514">
        <v>1</v>
      </c>
      <c r="G1761" s="3452" t="str">
        <f>IF(ISBLANK(H1761),"",IF(H1761="BN",VLOOKUP(B1761,'[4]V. BAHAN'!$B$8:$E$14999,3,FALSE),IFERROR(VLOOKUP(H1761,'[4]III. DAFTAR AHS'!$B$7:$H$14999,5,FALSE),"ls")))</f>
        <v xml:space="preserve">set </v>
      </c>
      <c r="H1761" s="3514" t="s">
        <v>808</v>
      </c>
      <c r="I1761" s="3226" t="s">
        <v>809</v>
      </c>
      <c r="J1761" s="3453">
        <f>VLOOKUP(B1761,'[5] RAB LAMA'!$B$9:$E$5553,4,FALSE)</f>
        <v>487271.62676499999</v>
      </c>
      <c r="K1761" s="3453">
        <f t="shared" si="314"/>
        <v>487271.62676499999</v>
      </c>
      <c r="L1761" s="3454">
        <f t="shared" si="315"/>
        <v>1.2751753557721623E-3</v>
      </c>
      <c r="M1761" s="1934">
        <f>'[6]LAP MINGGUAN 10'!Q1761</f>
        <v>0</v>
      </c>
      <c r="N1761" s="1934">
        <f t="shared" si="313"/>
        <v>0</v>
      </c>
      <c r="O1761" s="3299"/>
      <c r="P1761" s="3299">
        <f t="shared" si="316"/>
        <v>0</v>
      </c>
      <c r="Q1761" s="3299"/>
      <c r="R1761" s="3299">
        <f t="shared" si="317"/>
        <v>0</v>
      </c>
      <c r="S1761" s="3300"/>
      <c r="T1761" s="359"/>
    </row>
    <row r="1762" spans="1:20" s="342" customFormat="1" ht="34.5" customHeight="1" x14ac:dyDescent="0.25">
      <c r="A1762" s="3510" t="s">
        <v>25</v>
      </c>
      <c r="B1762" s="3511" t="s">
        <v>822</v>
      </c>
      <c r="C1762" s="3512"/>
      <c r="D1762" s="3512"/>
      <c r="E1762" s="3513"/>
      <c r="F1762" s="3514">
        <v>1</v>
      </c>
      <c r="G1762" s="3452" t="str">
        <f>IF(ISBLANK(H1762),"",IF(H1762="BN",VLOOKUP(B1762,'[4]V. BAHAN'!$B$8:$E$14999,3,FALSE),IFERROR(VLOOKUP(H1762,'[4]III. DAFTAR AHS'!$B$7:$H$14999,5,FALSE),"ls")))</f>
        <v xml:space="preserve">bh </v>
      </c>
      <c r="H1762" s="3514" t="s">
        <v>823</v>
      </c>
      <c r="I1762" s="3226" t="s">
        <v>824</v>
      </c>
      <c r="J1762" s="3453">
        <f>VLOOKUP(B1762,'[5] RAB LAMA'!$B$9:$E$5553,4,FALSE)</f>
        <v>94824.732090000005</v>
      </c>
      <c r="K1762" s="3453">
        <f t="shared" si="314"/>
        <v>94824.732090000005</v>
      </c>
      <c r="L1762" s="3454">
        <f t="shared" si="315"/>
        <v>2.4815350378933884E-4</v>
      </c>
      <c r="M1762" s="1934">
        <f>'[6]LAP MINGGUAN 10'!Q1762</f>
        <v>0</v>
      </c>
      <c r="N1762" s="1934">
        <f t="shared" si="313"/>
        <v>0</v>
      </c>
      <c r="O1762" s="3299"/>
      <c r="P1762" s="3299">
        <f t="shared" si="316"/>
        <v>0</v>
      </c>
      <c r="Q1762" s="3299"/>
      <c r="R1762" s="3299">
        <f t="shared" si="317"/>
        <v>0</v>
      </c>
      <c r="S1762" s="3300"/>
      <c r="T1762" s="359"/>
    </row>
    <row r="1763" spans="1:20" s="342" customFormat="1" ht="34.5" customHeight="1" x14ac:dyDescent="0.25">
      <c r="A1763" s="3510" t="s">
        <v>25</v>
      </c>
      <c r="B1763" s="3511" t="s">
        <v>825</v>
      </c>
      <c r="C1763" s="3512"/>
      <c r="D1763" s="3512"/>
      <c r="E1763" s="3513"/>
      <c r="F1763" s="3514">
        <v>5.71</v>
      </c>
      <c r="G1763" s="3452" t="str">
        <f>IF(ISBLANK(H1763),"",IF(H1763="BN",VLOOKUP(B1763,'[4]V. BAHAN'!$B$8:$E$14999,3,FALSE),IFERROR(VLOOKUP(H1763,'[4]III. DAFTAR AHS'!$B$7:$H$14999,5,FALSE),"ls")))</f>
        <v>m1</v>
      </c>
      <c r="H1763" s="3514" t="s">
        <v>365</v>
      </c>
      <c r="I1763" s="3226" t="s">
        <v>366</v>
      </c>
      <c r="J1763" s="3453">
        <f>VLOOKUP(B1763,'[5] RAB LAMA'!$B$9:$E$5553,4,FALSE)</f>
        <v>1750</v>
      </c>
      <c r="K1763" s="3453">
        <f t="shared" si="314"/>
        <v>9992.5</v>
      </c>
      <c r="L1763" s="3454">
        <f t="shared" si="315"/>
        <v>2.6150075322769816E-5</v>
      </c>
      <c r="M1763" s="1934">
        <f>'[6]LAP MINGGUAN 10'!Q1763</f>
        <v>0</v>
      </c>
      <c r="N1763" s="1934">
        <f t="shared" si="313"/>
        <v>0</v>
      </c>
      <c r="O1763" s="3299"/>
      <c r="P1763" s="3299">
        <f t="shared" si="316"/>
        <v>0</v>
      </c>
      <c r="Q1763" s="3299"/>
      <c r="R1763" s="3299">
        <f t="shared" si="317"/>
        <v>0</v>
      </c>
      <c r="S1763" s="3300"/>
      <c r="T1763" s="359"/>
    </row>
    <row r="1764" spans="1:20" s="342" customFormat="1" ht="34.5" customHeight="1" x14ac:dyDescent="0.25">
      <c r="A1764" s="3510"/>
      <c r="B1764" s="3522"/>
      <c r="C1764" s="3328"/>
      <c r="D1764" s="3328"/>
      <c r="E1764" s="3523"/>
      <c r="F1764" s="3514"/>
      <c r="G1764" s="3514" t="str">
        <f>IF(ISBLANK(H1764),"",IF(H1764="BN",VLOOKUP(B1764,'[4]V. BAHAN'!$B$8:$E$1099,3,FALSE),IFERROR(VLOOKUP(H1764,'[4]III. DAFTAR AHS'!$B$7:$H$872,5,FALSE),"ls")))</f>
        <v/>
      </c>
      <c r="H1764" s="3514"/>
      <c r="I1764" s="3514" t="s">
        <v>243</v>
      </c>
      <c r="J1764" s="3519"/>
      <c r="K1764" s="3519"/>
      <c r="L1764" s="3454"/>
      <c r="M1764" s="1934">
        <f>'[6]LAP MINGGUAN 10'!Q1764</f>
        <v>0</v>
      </c>
      <c r="N1764" s="1934">
        <f t="shared" si="313"/>
        <v>0</v>
      </c>
      <c r="O1764" s="3299"/>
      <c r="P1764" s="3299"/>
      <c r="Q1764" s="3299"/>
      <c r="R1764" s="3299"/>
      <c r="S1764" s="3300"/>
      <c r="T1764" s="359"/>
    </row>
    <row r="1765" spans="1:20" s="353" customFormat="1" ht="34.5" customHeight="1" x14ac:dyDescent="0.25">
      <c r="A1765" s="3515">
        <v>2</v>
      </c>
      <c r="B1765" s="3516" t="s">
        <v>900</v>
      </c>
      <c r="C1765" s="3517"/>
      <c r="D1765" s="3517"/>
      <c r="E1765" s="3518"/>
      <c r="F1765" s="3514"/>
      <c r="G1765" s="3514" t="str">
        <f>IF(ISBLANK(H1765),"",IF(H1765="BN",VLOOKUP(B1765,'[4]V. BAHAN'!$B$8:$E$1099,3,FALSE),IFERROR(VLOOKUP(H1765,'[4]III. DAFTAR AHS'!$B$7:$H$872,5,FALSE),"ls")))</f>
        <v/>
      </c>
      <c r="H1765" s="3514"/>
      <c r="I1765" s="3514" t="s">
        <v>243</v>
      </c>
      <c r="J1765" s="935"/>
      <c r="K1765" s="3519"/>
      <c r="L1765" s="3454"/>
      <c r="M1765" s="1934">
        <f>'[6]LAP MINGGUAN 10'!Q1765</f>
        <v>0</v>
      </c>
      <c r="N1765" s="1934">
        <f t="shared" si="313"/>
        <v>0</v>
      </c>
      <c r="O1765" s="3520"/>
      <c r="P1765" s="3520"/>
      <c r="Q1765" s="3520"/>
      <c r="R1765" s="3520"/>
      <c r="S1765" s="3521"/>
      <c r="T1765" s="3509"/>
    </row>
    <row r="1766" spans="1:20" s="352" customFormat="1" ht="35.1" customHeight="1" x14ac:dyDescent="0.25">
      <c r="A1766" s="3551" t="s">
        <v>25</v>
      </c>
      <c r="B1766" s="3552" t="s">
        <v>901</v>
      </c>
      <c r="C1766" s="3553"/>
      <c r="D1766" s="3553"/>
      <c r="E1766" s="3554"/>
      <c r="F1766" s="3555">
        <v>31.35</v>
      </c>
      <c r="G1766" s="3452" t="str">
        <f>IF(ISBLANK(H1766),"",IF(H1766="BN",VLOOKUP(B1766,'[4]V. BAHAN'!$B$8:$E$14999,3,FALSE),IFERROR(VLOOKUP(H1766,'[4]III. DAFTAR AHS'!$B$7:$H$14999,5,FALSE),"ls")))</f>
        <v xml:space="preserve">kg </v>
      </c>
      <c r="H1766" s="3555" t="s">
        <v>672</v>
      </c>
      <c r="I1766" s="3226" t="s">
        <v>468</v>
      </c>
      <c r="J1766" s="3453">
        <f>VLOOKUP(B1766,'[5] RAB LAMA'!$B$9:$E$5553,4,FALSE)</f>
        <v>32500</v>
      </c>
      <c r="K1766" s="3453">
        <f t="shared" ref="K1766:K1772" si="318">J1766*F1766</f>
        <v>1018875</v>
      </c>
      <c r="L1766" s="3454">
        <f t="shared" ref="L1766:L1772" si="319">K1766/$K$4349*100</f>
        <v>2.6663655736289316E-3</v>
      </c>
      <c r="M1766" s="1934">
        <f>'[6]LAP MINGGUAN 10'!Q1766</f>
        <v>0</v>
      </c>
      <c r="N1766" s="1934">
        <f t="shared" si="313"/>
        <v>0</v>
      </c>
      <c r="O1766" s="3299"/>
      <c r="P1766" s="3299">
        <f t="shared" ref="P1766:P1772" si="320">L1766*O1766/100</f>
        <v>0</v>
      </c>
      <c r="Q1766" s="3299"/>
      <c r="R1766" s="3299">
        <f t="shared" ref="R1766:R1772" si="321">L1766*Q1766/100</f>
        <v>0</v>
      </c>
      <c r="S1766" s="3300"/>
      <c r="T1766" s="359"/>
    </row>
    <row r="1767" spans="1:20" s="632" customFormat="1" ht="35.1" customHeight="1" x14ac:dyDescent="0.25">
      <c r="A1767" s="3556" t="s">
        <v>25</v>
      </c>
      <c r="B1767" s="3552" t="s">
        <v>902</v>
      </c>
      <c r="C1767" s="3553"/>
      <c r="D1767" s="3553"/>
      <c r="E1767" s="3554"/>
      <c r="F1767" s="3555">
        <v>8.6999999999999993</v>
      </c>
      <c r="G1767" s="3452" t="str">
        <f>IF(ISBLANK(H1767),"",IF(H1767="BN",VLOOKUP(B1767,'[4]V. BAHAN'!$B$8:$E$14999,3,FALSE),IFERROR(VLOOKUP(H1767,'[4]III. DAFTAR AHS'!$B$7:$H$14999,5,FALSE),"ls")))</f>
        <v xml:space="preserve">m1 </v>
      </c>
      <c r="H1767" s="3555" t="s">
        <v>903</v>
      </c>
      <c r="I1767" s="3226" t="s">
        <v>468</v>
      </c>
      <c r="J1767" s="3453">
        <f>VLOOKUP(B1767,'[5] RAB LAMA'!$B$9:$E$5553,4,FALSE)</f>
        <v>67426.195778234149</v>
      </c>
      <c r="K1767" s="3453">
        <f t="shared" si="318"/>
        <v>586607.90327063703</v>
      </c>
      <c r="L1767" s="3454">
        <f t="shared" si="319"/>
        <v>1.535135437123766E-3</v>
      </c>
      <c r="M1767" s="1934">
        <f>'[6]LAP MINGGUAN 10'!Q1767</f>
        <v>0</v>
      </c>
      <c r="N1767" s="1934">
        <f t="shared" si="313"/>
        <v>0</v>
      </c>
      <c r="O1767" s="3299"/>
      <c r="P1767" s="3299">
        <f t="shared" si="320"/>
        <v>0</v>
      </c>
      <c r="Q1767" s="3299"/>
      <c r="R1767" s="3299">
        <f t="shared" si="321"/>
        <v>0</v>
      </c>
      <c r="S1767" s="3300"/>
      <c r="T1767" s="359"/>
    </row>
    <row r="1768" spans="1:20" s="632" customFormat="1" ht="35.1" customHeight="1" x14ac:dyDescent="0.25">
      <c r="A1768" s="3556" t="s">
        <v>25</v>
      </c>
      <c r="B1768" s="3552" t="s">
        <v>904</v>
      </c>
      <c r="C1768" s="3553"/>
      <c r="D1768" s="3553"/>
      <c r="E1768" s="3554"/>
      <c r="F1768" s="3555">
        <v>10.88</v>
      </c>
      <c r="G1768" s="3452" t="str">
        <f>IF(ISBLANK(H1768),"",IF(H1768="BN",VLOOKUP(B1768,'[4]V. BAHAN'!$B$8:$E$14999,3,FALSE),IFERROR(VLOOKUP(H1768,'[4]III. DAFTAR AHS'!$B$7:$H$14999,5,FALSE),"ls")))</f>
        <v xml:space="preserve">kg </v>
      </c>
      <c r="H1768" s="3555" t="s">
        <v>774</v>
      </c>
      <c r="I1768" s="3226" t="s">
        <v>468</v>
      </c>
      <c r="J1768" s="3453">
        <f>VLOOKUP(B1768,'[5] RAB LAMA'!$B$9:$E$5553,4,FALSE)</f>
        <v>25000</v>
      </c>
      <c r="K1768" s="3453">
        <f t="shared" si="318"/>
        <v>272000</v>
      </c>
      <c r="L1768" s="3454">
        <f t="shared" si="319"/>
        <v>7.1181591071237333E-4</v>
      </c>
      <c r="M1768" s="1934">
        <f>'[6]LAP MINGGUAN 10'!Q1768</f>
        <v>0</v>
      </c>
      <c r="N1768" s="1934">
        <f t="shared" si="313"/>
        <v>0</v>
      </c>
      <c r="O1768" s="3299"/>
      <c r="P1768" s="3299">
        <f t="shared" si="320"/>
        <v>0</v>
      </c>
      <c r="Q1768" s="3299"/>
      <c r="R1768" s="3299">
        <f t="shared" si="321"/>
        <v>0</v>
      </c>
      <c r="S1768" s="3300"/>
      <c r="T1768" s="359"/>
    </row>
    <row r="1769" spans="1:20" s="632" customFormat="1" ht="35.1" customHeight="1" x14ac:dyDescent="0.25">
      <c r="A1769" s="3556" t="s">
        <v>25</v>
      </c>
      <c r="B1769" s="3552" t="s">
        <v>905</v>
      </c>
      <c r="C1769" s="3553"/>
      <c r="D1769" s="3553"/>
      <c r="E1769" s="3554"/>
      <c r="F1769" s="3555">
        <v>30.02</v>
      </c>
      <c r="G1769" s="3452" t="str">
        <f>IF(ISBLANK(H1769),"",IF(H1769="BN",VLOOKUP(B1769,'[4]V. BAHAN'!$B$8:$E$14999,3,FALSE),IFERROR(VLOOKUP(H1769,'[4]III. DAFTAR AHS'!$B$7:$H$14999,5,FALSE),"ls")))</f>
        <v xml:space="preserve">kg </v>
      </c>
      <c r="H1769" s="3555" t="s">
        <v>677</v>
      </c>
      <c r="I1769" s="3226" t="s">
        <v>427</v>
      </c>
      <c r="J1769" s="3453">
        <f>VLOOKUP(B1769,'[5] RAB LAMA'!$B$9:$E$5553,4,FALSE)</f>
        <v>50000</v>
      </c>
      <c r="K1769" s="3453">
        <f t="shared" si="318"/>
        <v>1501000</v>
      </c>
      <c r="L1769" s="3454">
        <f t="shared" si="319"/>
        <v>3.9280723602179131E-3</v>
      </c>
      <c r="M1769" s="1934">
        <f>'[6]LAP MINGGUAN 10'!Q1769</f>
        <v>0</v>
      </c>
      <c r="N1769" s="1934">
        <f t="shared" si="313"/>
        <v>0</v>
      </c>
      <c r="O1769" s="3299"/>
      <c r="P1769" s="3299">
        <f t="shared" si="320"/>
        <v>0</v>
      </c>
      <c r="Q1769" s="3299"/>
      <c r="R1769" s="3299">
        <f t="shared" si="321"/>
        <v>0</v>
      </c>
      <c r="S1769" s="3300"/>
      <c r="T1769" s="359"/>
    </row>
    <row r="1770" spans="1:20" s="632" customFormat="1" ht="35.1" customHeight="1" x14ac:dyDescent="0.25">
      <c r="A1770" s="3556" t="s">
        <v>25</v>
      </c>
      <c r="B1770" s="3552" t="s">
        <v>906</v>
      </c>
      <c r="C1770" s="3553"/>
      <c r="D1770" s="3553"/>
      <c r="E1770" s="3554"/>
      <c r="F1770" s="3555">
        <v>1</v>
      </c>
      <c r="G1770" s="3452" t="str">
        <f>IF(ISBLANK(H1770),"",IF(H1770="BN",VLOOKUP(B1770,'[4]V. BAHAN'!$B$8:$E$14999,3,FALSE),IFERROR(VLOOKUP(H1770,'[4]III. DAFTAR AHS'!$B$7:$H$14999,5,FALSE),"ls")))</f>
        <v xml:space="preserve">psg </v>
      </c>
      <c r="H1770" s="3555" t="s">
        <v>907</v>
      </c>
      <c r="I1770" s="3226" t="s">
        <v>427</v>
      </c>
      <c r="J1770" s="3453">
        <f>VLOOKUP(B1770,'[5] RAB LAMA'!$B$9:$E$5553,4,FALSE)</f>
        <v>426886.82590400003</v>
      </c>
      <c r="K1770" s="3453">
        <f t="shared" si="318"/>
        <v>426886.82590400003</v>
      </c>
      <c r="L1770" s="3454">
        <f t="shared" si="319"/>
        <v>1.1171501277645961E-3</v>
      </c>
      <c r="M1770" s="1934">
        <f>'[6]LAP MINGGUAN 10'!Q1770</f>
        <v>0</v>
      </c>
      <c r="N1770" s="1934">
        <f t="shared" si="313"/>
        <v>0</v>
      </c>
      <c r="O1770" s="3299"/>
      <c r="P1770" s="3299">
        <f t="shared" si="320"/>
        <v>0</v>
      </c>
      <c r="Q1770" s="3299"/>
      <c r="R1770" s="3299">
        <f t="shared" si="321"/>
        <v>0</v>
      </c>
      <c r="S1770" s="3300"/>
      <c r="T1770" s="359"/>
    </row>
    <row r="1771" spans="1:20" s="632" customFormat="1" ht="35.1" customHeight="1" x14ac:dyDescent="0.25">
      <c r="A1771" s="3556" t="s">
        <v>25</v>
      </c>
      <c r="B1771" s="3552" t="s">
        <v>908</v>
      </c>
      <c r="C1771" s="3553"/>
      <c r="D1771" s="3553"/>
      <c r="E1771" s="3554"/>
      <c r="F1771" s="3555">
        <v>1.5</v>
      </c>
      <c r="G1771" s="3452" t="str">
        <f>IF(ISBLANK(H1771),"",IF(H1771="BN",VLOOKUP(B1771,'[4]V. BAHAN'!$B$8:$E$14999,3,FALSE),IFERROR(VLOOKUP(H1771,'[4]III. DAFTAR AHS'!$B$7:$H$14999,5,FALSE),"ls")))</f>
        <v xml:space="preserve">psg </v>
      </c>
      <c r="H1771" s="3555" t="s">
        <v>803</v>
      </c>
      <c r="I1771" s="3226" t="s">
        <v>804</v>
      </c>
      <c r="J1771" s="3453">
        <f>VLOOKUP(B1771,'[5] RAB LAMA'!$B$9:$E$5553,4,FALSE)</f>
        <v>72392.014419999992</v>
      </c>
      <c r="K1771" s="3453">
        <f t="shared" si="318"/>
        <v>108588.02162999999</v>
      </c>
      <c r="L1771" s="3454">
        <f t="shared" si="319"/>
        <v>2.8417162319490199E-4</v>
      </c>
      <c r="M1771" s="1934">
        <f>'[6]LAP MINGGUAN 10'!Q1771</f>
        <v>0</v>
      </c>
      <c r="N1771" s="1934">
        <f t="shared" si="313"/>
        <v>0</v>
      </c>
      <c r="O1771" s="3299"/>
      <c r="P1771" s="3299">
        <f t="shared" si="320"/>
        <v>0</v>
      </c>
      <c r="Q1771" s="3299"/>
      <c r="R1771" s="3299">
        <f t="shared" si="321"/>
        <v>0</v>
      </c>
      <c r="S1771" s="3300"/>
      <c r="T1771" s="359"/>
    </row>
    <row r="1772" spans="1:20" s="632" customFormat="1" ht="35.1" customHeight="1" x14ac:dyDescent="0.25">
      <c r="A1772" s="3556" t="s">
        <v>25</v>
      </c>
      <c r="B1772" s="3552" t="s">
        <v>909</v>
      </c>
      <c r="C1772" s="3553"/>
      <c r="D1772" s="3553"/>
      <c r="E1772" s="3554"/>
      <c r="F1772" s="3555">
        <v>1</v>
      </c>
      <c r="G1772" s="3452" t="str">
        <f>IF(ISBLANK(H1772),"",IF(H1772="BN",VLOOKUP(B1772,'[4]V. BAHAN'!$B$8:$E$14999,3,FALSE),IFERROR(VLOOKUP(H1772,'[4]III. DAFTAR AHS'!$B$7:$H$14999,5,FALSE),"ls")))</f>
        <v xml:space="preserve">set </v>
      </c>
      <c r="H1772" s="3555" t="s">
        <v>808</v>
      </c>
      <c r="I1772" s="3226" t="s">
        <v>809</v>
      </c>
      <c r="J1772" s="3453">
        <f>VLOOKUP(B1772,'[5] RAB LAMA'!$B$9:$E$5553,4,FALSE)</f>
        <v>487271.62676499999</v>
      </c>
      <c r="K1772" s="3453">
        <f t="shared" si="318"/>
        <v>487271.62676499999</v>
      </c>
      <c r="L1772" s="3454">
        <f t="shared" si="319"/>
        <v>1.2751753557721623E-3</v>
      </c>
      <c r="M1772" s="1934">
        <f>'[6]LAP MINGGUAN 10'!Q1772</f>
        <v>0</v>
      </c>
      <c r="N1772" s="1934">
        <f t="shared" si="313"/>
        <v>0</v>
      </c>
      <c r="O1772" s="3299"/>
      <c r="P1772" s="3299">
        <f t="shared" si="320"/>
        <v>0</v>
      </c>
      <c r="Q1772" s="3299"/>
      <c r="R1772" s="3299">
        <f t="shared" si="321"/>
        <v>0</v>
      </c>
      <c r="S1772" s="3300"/>
      <c r="T1772" s="359"/>
    </row>
    <row r="1773" spans="1:20" s="632" customFormat="1" ht="35.1" customHeight="1" x14ac:dyDescent="0.25">
      <c r="A1773" s="3557"/>
      <c r="B1773" s="3558"/>
      <c r="C1773" s="3559"/>
      <c r="D1773" s="3559"/>
      <c r="E1773" s="3560"/>
      <c r="F1773" s="3555"/>
      <c r="G1773" s="3555" t="str">
        <f>IF(ISBLANK(H1773),"",IF(H1773="BN",VLOOKUP(B1773,'[4]V. BAHAN'!$B$8:$E$1099,3,FALSE),IFERROR(VLOOKUP(H1773,'[4]III. DAFTAR AHS'!$B$7:$H$872,5,FALSE),"ls")))</f>
        <v/>
      </c>
      <c r="H1773" s="3555"/>
      <c r="I1773" s="3555" t="s">
        <v>243</v>
      </c>
      <c r="J1773" s="3519"/>
      <c r="K1773" s="3519"/>
      <c r="L1773" s="3454"/>
      <c r="M1773" s="1934">
        <f>'[6]LAP MINGGUAN 10'!Q1773</f>
        <v>0</v>
      </c>
      <c r="N1773" s="1934">
        <f t="shared" si="313"/>
        <v>0</v>
      </c>
      <c r="O1773" s="3561"/>
      <c r="P1773" s="3561"/>
      <c r="Q1773" s="3561"/>
      <c r="R1773" s="3561"/>
      <c r="S1773" s="3562"/>
      <c r="T1773" s="3134"/>
    </row>
    <row r="1774" spans="1:20" s="353" customFormat="1" ht="34.5" customHeight="1" x14ac:dyDescent="0.25">
      <c r="A1774" s="3515">
        <f>A1765+1</f>
        <v>3</v>
      </c>
      <c r="B1774" s="3516" t="s">
        <v>910</v>
      </c>
      <c r="C1774" s="3517"/>
      <c r="D1774" s="3517"/>
      <c r="E1774" s="3518"/>
      <c r="F1774" s="3514"/>
      <c r="G1774" s="3514" t="str">
        <f>IF(ISBLANK(H1774),"",IF(H1774="BN",VLOOKUP(B1774,'[4]V. BAHAN'!$B$8:$E$1099,3,FALSE),IFERROR(VLOOKUP(H1774,'[4]III. DAFTAR AHS'!$B$7:$H$872,5,FALSE),"ls")))</f>
        <v/>
      </c>
      <c r="H1774" s="3514"/>
      <c r="I1774" s="3514" t="s">
        <v>243</v>
      </c>
      <c r="J1774" s="935"/>
      <c r="K1774" s="3519"/>
      <c r="L1774" s="3454"/>
      <c r="M1774" s="1934">
        <f>'[6]LAP MINGGUAN 10'!Q1774</f>
        <v>0</v>
      </c>
      <c r="N1774" s="1934">
        <f t="shared" si="313"/>
        <v>0</v>
      </c>
      <c r="O1774" s="3520"/>
      <c r="P1774" s="3520"/>
      <c r="Q1774" s="3520"/>
      <c r="R1774" s="3520"/>
      <c r="S1774" s="3521"/>
      <c r="T1774" s="3509"/>
    </row>
    <row r="1775" spans="1:20" s="352" customFormat="1" ht="35.1" customHeight="1" x14ac:dyDescent="0.25">
      <c r="A1775" s="3551" t="s">
        <v>25</v>
      </c>
      <c r="B1775" s="3552" t="s">
        <v>776</v>
      </c>
      <c r="C1775" s="3553"/>
      <c r="D1775" s="3553"/>
      <c r="E1775" s="3554"/>
      <c r="F1775" s="3555">
        <v>85.78</v>
      </c>
      <c r="G1775" s="3452" t="str">
        <f>IF(ISBLANK(H1775),"",IF(H1775="BN",VLOOKUP(B1775,'[4]V. BAHAN'!$B$8:$E$14999,3,FALSE),IFERROR(VLOOKUP(H1775,'[4]III. DAFTAR AHS'!$B$7:$H$14999,5,FALSE),"ls")))</f>
        <v xml:space="preserve">m' </v>
      </c>
      <c r="H1775" s="3555" t="s">
        <v>777</v>
      </c>
      <c r="I1775" s="3226" t="s">
        <v>778</v>
      </c>
      <c r="J1775" s="3453">
        <f>VLOOKUP(B1775,'[5] RAB LAMA'!$B$9:$E$5553,4,FALSE)</f>
        <v>123617.19941264046</v>
      </c>
      <c r="K1775" s="3453">
        <f t="shared" ref="K1775:K1782" si="322">J1775*F1775</f>
        <v>10603883.365616299</v>
      </c>
      <c r="L1775" s="3454">
        <f t="shared" ref="L1775:L1782" si="323">K1775/$K$4349*100</f>
        <v>2.7750047408029235E-2</v>
      </c>
      <c r="M1775" s="1934">
        <f>'[6]LAP MINGGUAN 10'!Q1775</f>
        <v>0</v>
      </c>
      <c r="N1775" s="1934">
        <f t="shared" si="313"/>
        <v>0</v>
      </c>
      <c r="O1775" s="3299"/>
      <c r="P1775" s="3299">
        <f t="shared" ref="P1775:P1782" si="324">L1775*O1775/100</f>
        <v>0</v>
      </c>
      <c r="Q1775" s="3299"/>
      <c r="R1775" s="3299">
        <f t="shared" ref="R1775:R1782" si="325">L1775*Q1775/100</f>
        <v>0</v>
      </c>
      <c r="S1775" s="3300"/>
      <c r="T1775" s="359"/>
    </row>
    <row r="1776" spans="1:20" s="632" customFormat="1" ht="35.1" customHeight="1" x14ac:dyDescent="0.25">
      <c r="A1776" s="3556" t="s">
        <v>25</v>
      </c>
      <c r="B1776" s="3552" t="s">
        <v>911</v>
      </c>
      <c r="C1776" s="3553"/>
      <c r="D1776" s="3553"/>
      <c r="E1776" s="3554"/>
      <c r="F1776" s="3555">
        <v>2</v>
      </c>
      <c r="G1776" s="3452" t="str">
        <f>IF(ISBLANK(H1776),"",IF(H1776="BN",VLOOKUP(B1776,'[4]V. BAHAN'!$B$8:$E$14999,3,FALSE),IFERROR(VLOOKUP(H1776,'[4]III. DAFTAR AHS'!$B$7:$H$14999,5,FALSE),"ls")))</f>
        <v xml:space="preserve">unit </v>
      </c>
      <c r="H1776" s="3555" t="s">
        <v>828</v>
      </c>
      <c r="I1776" s="3226" t="s">
        <v>427</v>
      </c>
      <c r="J1776" s="3453">
        <f>VLOOKUP(B1776,'[5] RAB LAMA'!$B$9:$E$5553,4,FALSE)</f>
        <v>1507175.238617125</v>
      </c>
      <c r="K1776" s="3453">
        <f t="shared" si="322"/>
        <v>3014350.4772342499</v>
      </c>
      <c r="L1776" s="3454">
        <f t="shared" si="323"/>
        <v>7.8884655520543179E-3</v>
      </c>
      <c r="M1776" s="1934">
        <f>'[6]LAP MINGGUAN 10'!Q1776</f>
        <v>0</v>
      </c>
      <c r="N1776" s="1934">
        <f t="shared" si="313"/>
        <v>0</v>
      </c>
      <c r="O1776" s="3299"/>
      <c r="P1776" s="3299">
        <f t="shared" si="324"/>
        <v>0</v>
      </c>
      <c r="Q1776" s="3299"/>
      <c r="R1776" s="3299">
        <f t="shared" si="325"/>
        <v>0</v>
      </c>
      <c r="S1776" s="3300"/>
      <c r="T1776" s="359"/>
    </row>
    <row r="1777" spans="1:388" s="632" customFormat="1" ht="35.1" customHeight="1" x14ac:dyDescent="0.25">
      <c r="A1777" s="3556" t="s">
        <v>25</v>
      </c>
      <c r="B1777" s="3552" t="s">
        <v>802</v>
      </c>
      <c r="C1777" s="3553"/>
      <c r="D1777" s="3553"/>
      <c r="E1777" s="3554"/>
      <c r="F1777" s="3555">
        <v>3</v>
      </c>
      <c r="G1777" s="3452" t="str">
        <f>IF(ISBLANK(H1777),"",IF(H1777="BN",VLOOKUP(B1777,'[4]V. BAHAN'!$B$8:$E$14999,3,FALSE),IFERROR(VLOOKUP(H1777,'[4]III. DAFTAR AHS'!$B$7:$H$14999,5,FALSE),"ls")))</f>
        <v xml:space="preserve">psg </v>
      </c>
      <c r="H1777" s="3555" t="s">
        <v>803</v>
      </c>
      <c r="I1777" s="3226" t="s">
        <v>804</v>
      </c>
      <c r="J1777" s="3453">
        <f>VLOOKUP(B1777,'[5] RAB LAMA'!$B$9:$E$5553,4,FALSE)</f>
        <v>72392.014419999992</v>
      </c>
      <c r="K1777" s="3453">
        <f t="shared" si="322"/>
        <v>217176.04325999998</v>
      </c>
      <c r="L1777" s="3454">
        <f t="shared" si="323"/>
        <v>5.6834324638980398E-4</v>
      </c>
      <c r="M1777" s="1934">
        <f>'[6]LAP MINGGUAN 10'!Q1777</f>
        <v>0</v>
      </c>
      <c r="N1777" s="1934">
        <f t="shared" si="313"/>
        <v>0</v>
      </c>
      <c r="O1777" s="3299"/>
      <c r="P1777" s="3299">
        <f t="shared" si="324"/>
        <v>0</v>
      </c>
      <c r="Q1777" s="3299"/>
      <c r="R1777" s="3299">
        <f t="shared" si="325"/>
        <v>0</v>
      </c>
      <c r="S1777" s="3300"/>
      <c r="T1777" s="359"/>
    </row>
    <row r="1778" spans="1:388" s="632" customFormat="1" ht="35.1" customHeight="1" x14ac:dyDescent="0.25">
      <c r="A1778" s="3556" t="s">
        <v>25</v>
      </c>
      <c r="B1778" s="3552" t="s">
        <v>805</v>
      </c>
      <c r="C1778" s="3553"/>
      <c r="D1778" s="3553"/>
      <c r="E1778" s="3554"/>
      <c r="F1778" s="3555">
        <v>2</v>
      </c>
      <c r="G1778" s="3452" t="str">
        <f>IF(ISBLANK(H1778),"",IF(H1778="BN",VLOOKUP(B1778,'[4]V. BAHAN'!$B$8:$E$14999,3,FALSE),IFERROR(VLOOKUP(H1778,'[4]III. DAFTAR AHS'!$B$7:$H$14999,5,FALSE),"ls")))</f>
        <v xml:space="preserve">psg </v>
      </c>
      <c r="H1778" s="3555" t="s">
        <v>806</v>
      </c>
      <c r="I1778" s="3226" t="s">
        <v>427</v>
      </c>
      <c r="J1778" s="3453">
        <f>VLOOKUP(B1778,'[5] RAB LAMA'!$B$9:$E$5553,4,FALSE)</f>
        <v>426886.82590400003</v>
      </c>
      <c r="K1778" s="3453">
        <f t="shared" si="322"/>
        <v>853773.65180800005</v>
      </c>
      <c r="L1778" s="3454">
        <f t="shared" si="323"/>
        <v>2.2343002555291923E-3</v>
      </c>
      <c r="M1778" s="1934">
        <f>'[6]LAP MINGGUAN 10'!Q1778</f>
        <v>0</v>
      </c>
      <c r="N1778" s="1934">
        <f t="shared" si="313"/>
        <v>0</v>
      </c>
      <c r="O1778" s="3299"/>
      <c r="P1778" s="3299">
        <f t="shared" si="324"/>
        <v>0</v>
      </c>
      <c r="Q1778" s="3299"/>
      <c r="R1778" s="3299">
        <f t="shared" si="325"/>
        <v>0</v>
      </c>
      <c r="S1778" s="3300"/>
      <c r="T1778" s="359"/>
    </row>
    <row r="1779" spans="1:388" s="632" customFormat="1" ht="35.1" customHeight="1" x14ac:dyDescent="0.25">
      <c r="A1779" s="3556" t="s">
        <v>25</v>
      </c>
      <c r="B1779" s="3552" t="s">
        <v>807</v>
      </c>
      <c r="C1779" s="3553"/>
      <c r="D1779" s="3553"/>
      <c r="E1779" s="3554"/>
      <c r="F1779" s="3555">
        <v>2</v>
      </c>
      <c r="G1779" s="3452" t="str">
        <f>IF(ISBLANK(H1779),"",IF(H1779="BN",VLOOKUP(B1779,'[4]V. BAHAN'!$B$8:$E$14999,3,FALSE),IFERROR(VLOOKUP(H1779,'[4]III. DAFTAR AHS'!$B$7:$H$14999,5,FALSE),"ls")))</f>
        <v xml:space="preserve">set </v>
      </c>
      <c r="H1779" s="3555" t="s">
        <v>808</v>
      </c>
      <c r="I1779" s="3226" t="s">
        <v>809</v>
      </c>
      <c r="J1779" s="3453">
        <f>VLOOKUP(B1779,'[5] RAB LAMA'!$B$9:$E$5553,4,FALSE)</f>
        <v>487271.62676499999</v>
      </c>
      <c r="K1779" s="3453">
        <f t="shared" si="322"/>
        <v>974543.25352999999</v>
      </c>
      <c r="L1779" s="3454">
        <f t="shared" si="323"/>
        <v>2.5503507115443246E-3</v>
      </c>
      <c r="M1779" s="1934">
        <f>'[6]LAP MINGGUAN 10'!Q1779</f>
        <v>0</v>
      </c>
      <c r="N1779" s="1934">
        <f t="shared" si="313"/>
        <v>0</v>
      </c>
      <c r="O1779" s="3299"/>
      <c r="P1779" s="3299">
        <f t="shared" si="324"/>
        <v>0</v>
      </c>
      <c r="Q1779" s="3299"/>
      <c r="R1779" s="3299">
        <f t="shared" si="325"/>
        <v>0</v>
      </c>
      <c r="S1779" s="3300"/>
      <c r="T1779" s="359"/>
    </row>
    <row r="1780" spans="1:388" s="632" customFormat="1" ht="35.1" customHeight="1" x14ac:dyDescent="0.25">
      <c r="A1780" s="3556" t="s">
        <v>25</v>
      </c>
      <c r="B1780" s="3552" t="s">
        <v>810</v>
      </c>
      <c r="C1780" s="3553"/>
      <c r="D1780" s="3553"/>
      <c r="E1780" s="3554"/>
      <c r="F1780" s="3555">
        <v>0.48</v>
      </c>
      <c r="G1780" s="3452" t="str">
        <f>IF(ISBLANK(H1780),"",IF(H1780="BN",VLOOKUP(B1780,'[4]V. BAHAN'!$B$8:$E$14999,3,FALSE),IFERROR(VLOOKUP(H1780,'[4]III. DAFTAR AHS'!$B$7:$H$14999,5,FALSE),"ls")))</f>
        <v xml:space="preserve">m2 </v>
      </c>
      <c r="H1780" s="3555" t="s">
        <v>811</v>
      </c>
      <c r="I1780" s="3226" t="s">
        <v>812</v>
      </c>
      <c r="J1780" s="3453">
        <f>VLOOKUP(B1780,'[5] RAB LAMA'!$B$9:$E$5553,4,FALSE)</f>
        <v>133287.953668375</v>
      </c>
      <c r="K1780" s="3453">
        <f t="shared" si="322"/>
        <v>63978.21776082</v>
      </c>
      <c r="L1780" s="3454">
        <f t="shared" si="323"/>
        <v>1.6742909316607585E-4</v>
      </c>
      <c r="M1780" s="1934">
        <f>'[6]LAP MINGGUAN 10'!Q1780</f>
        <v>0</v>
      </c>
      <c r="N1780" s="1934">
        <f t="shared" si="313"/>
        <v>0</v>
      </c>
      <c r="O1780" s="3299"/>
      <c r="P1780" s="3299">
        <f t="shared" si="324"/>
        <v>0</v>
      </c>
      <c r="Q1780" s="3299"/>
      <c r="R1780" s="3299">
        <f t="shared" si="325"/>
        <v>0</v>
      </c>
      <c r="S1780" s="3300"/>
      <c r="T1780" s="359"/>
    </row>
    <row r="1781" spans="1:388" s="632" customFormat="1" ht="35.1" customHeight="1" x14ac:dyDescent="0.25">
      <c r="A1781" s="3556" t="s">
        <v>25</v>
      </c>
      <c r="B1781" s="3552" t="s">
        <v>819</v>
      </c>
      <c r="C1781" s="3553"/>
      <c r="D1781" s="3553"/>
      <c r="E1781" s="3554"/>
      <c r="F1781" s="3555">
        <v>2</v>
      </c>
      <c r="G1781" s="3452" t="str">
        <f>IF(ISBLANK(H1781),"",IF(H1781="BN",VLOOKUP(B1781,'[4]V. BAHAN'!$B$8:$E$14999,3,FALSE),IFERROR(VLOOKUP(H1781,'[4]III. DAFTAR AHS'!$B$7:$H$14999,5,FALSE),"ls")))</f>
        <v xml:space="preserve">bh </v>
      </c>
      <c r="H1781" s="3555" t="s">
        <v>820</v>
      </c>
      <c r="I1781" s="3226" t="s">
        <v>821</v>
      </c>
      <c r="J1781" s="3453">
        <f>VLOOKUP(B1781,'[5] RAB LAMA'!$B$9:$E$5553,4,FALSE)</f>
        <v>381407.99771249999</v>
      </c>
      <c r="K1781" s="3453">
        <f t="shared" si="322"/>
        <v>762815.99542499997</v>
      </c>
      <c r="L1781" s="3454">
        <f t="shared" si="323"/>
        <v>1.9962667738581321E-3</v>
      </c>
      <c r="M1781" s="1934">
        <f>'[6]LAP MINGGUAN 10'!Q1781</f>
        <v>0</v>
      </c>
      <c r="N1781" s="1934">
        <f t="shared" si="313"/>
        <v>0</v>
      </c>
      <c r="O1781" s="3299"/>
      <c r="P1781" s="3299">
        <f t="shared" si="324"/>
        <v>0</v>
      </c>
      <c r="Q1781" s="3299"/>
      <c r="R1781" s="3299">
        <f t="shared" si="325"/>
        <v>0</v>
      </c>
      <c r="S1781" s="3300"/>
      <c r="T1781" s="359"/>
    </row>
    <row r="1782" spans="1:388" s="632" customFormat="1" ht="35.1" customHeight="1" x14ac:dyDescent="0.25">
      <c r="A1782" s="3557" t="s">
        <v>25</v>
      </c>
      <c r="B1782" s="3558" t="s">
        <v>825</v>
      </c>
      <c r="C1782" s="3559"/>
      <c r="D1782" s="3559"/>
      <c r="E1782" s="3560"/>
      <c r="F1782" s="3555">
        <v>9.82</v>
      </c>
      <c r="G1782" s="3452" t="str">
        <f>IF(ISBLANK(H1782),"",IF(H1782="BN",VLOOKUP(B1782,'[4]V. BAHAN'!$B$8:$E$14999,3,FALSE),IFERROR(VLOOKUP(H1782,'[4]III. DAFTAR AHS'!$B$7:$H$14999,5,FALSE),"ls")))</f>
        <v>m1</v>
      </c>
      <c r="H1782" s="3555" t="s">
        <v>365</v>
      </c>
      <c r="I1782" s="3226" t="s">
        <v>366</v>
      </c>
      <c r="J1782" s="3453">
        <f>VLOOKUP(B1782,'[5] RAB LAMA'!$B$9:$E$5553,4,FALSE)</f>
        <v>1750</v>
      </c>
      <c r="K1782" s="3453">
        <f t="shared" si="322"/>
        <v>17185</v>
      </c>
      <c r="L1782" s="3454">
        <f t="shared" si="323"/>
        <v>4.4972633917618148E-5</v>
      </c>
      <c r="M1782" s="1934">
        <f>'[6]LAP MINGGUAN 10'!Q1782</f>
        <v>0</v>
      </c>
      <c r="N1782" s="1934">
        <f t="shared" si="313"/>
        <v>0</v>
      </c>
      <c r="O1782" s="3299"/>
      <c r="P1782" s="3299">
        <f t="shared" si="324"/>
        <v>0</v>
      </c>
      <c r="Q1782" s="3299"/>
      <c r="R1782" s="3299">
        <f t="shared" si="325"/>
        <v>0</v>
      </c>
      <c r="S1782" s="3300"/>
      <c r="T1782" s="359"/>
    </row>
    <row r="1783" spans="1:388" s="353" customFormat="1" ht="34.5" customHeight="1" thickBot="1" x14ac:dyDescent="0.3">
      <c r="A1783" s="3563"/>
      <c r="B1783" s="3564"/>
      <c r="C1783" s="3565"/>
      <c r="D1783" s="3565"/>
      <c r="E1783" s="3566"/>
      <c r="F1783" s="3533"/>
      <c r="G1783" s="3533" t="str">
        <f>IF(ISBLANK(H1783),"",IF(H1783="BN",VLOOKUP(B1783,'[4]V. BAHAN'!$B$8:$E$1099,3,FALSE),IFERROR(VLOOKUP(H1783,'[4]III. DAFTAR AHS'!$B$7:$H$872,5,FALSE),"ls")))</f>
        <v/>
      </c>
      <c r="H1783" s="3533"/>
      <c r="I1783" s="3533" t="s">
        <v>243</v>
      </c>
      <c r="J1783" s="458"/>
      <c r="K1783" s="458"/>
      <c r="L1783" s="460"/>
      <c r="M1783" s="1934">
        <f>'[6]LAP MINGGUAN 10'!Q1783</f>
        <v>0</v>
      </c>
      <c r="N1783" s="1934">
        <f t="shared" si="313"/>
        <v>0</v>
      </c>
      <c r="O1783" s="3567"/>
      <c r="P1783" s="3567"/>
      <c r="Q1783" s="3567"/>
      <c r="R1783" s="3567"/>
      <c r="S1783" s="3568"/>
      <c r="T1783" s="3509"/>
    </row>
    <row r="1784" spans="1:388" s="354" customFormat="1" ht="34.5" customHeight="1" thickBot="1" x14ac:dyDescent="0.3">
      <c r="A1784" s="422" t="s">
        <v>298</v>
      </c>
      <c r="B1784" s="3212" t="s">
        <v>130</v>
      </c>
      <c r="C1784" s="656"/>
      <c r="D1784" s="656"/>
      <c r="E1784" s="656"/>
      <c r="F1784" s="425"/>
      <c r="G1784" s="425" t="str">
        <f>IF(ISBLANK(H1784),"",IF(H1784="BN",VLOOKUP(B1784,'[4]V. BAHAN'!$B$8:$E$1099,3,FALSE),IFERROR(VLOOKUP(H1784,'[4]III. DAFTAR AHS'!$B$7:$H$872,5,FALSE),"ls")))</f>
        <v/>
      </c>
      <c r="H1784" s="425"/>
      <c r="I1784" s="425" t="s">
        <v>243</v>
      </c>
      <c r="J1784" s="550"/>
      <c r="K1784" s="550"/>
      <c r="L1784" s="3179"/>
      <c r="M1784" s="1934">
        <f>'[6]LAP MINGGUAN 10'!Q1784</f>
        <v>0</v>
      </c>
      <c r="N1784" s="1934">
        <f t="shared" si="313"/>
        <v>0</v>
      </c>
      <c r="O1784" s="2905"/>
      <c r="P1784" s="2905"/>
      <c r="Q1784" s="2905"/>
      <c r="R1784" s="2905"/>
      <c r="S1784" s="428"/>
      <c r="T1784" s="359"/>
      <c r="U1784" s="342"/>
      <c r="V1784" s="342"/>
      <c r="W1784" s="342"/>
      <c r="X1784" s="342"/>
      <c r="Y1784" s="342"/>
      <c r="Z1784" s="342"/>
      <c r="AA1784" s="342"/>
      <c r="AB1784" s="342"/>
      <c r="AC1784" s="342"/>
      <c r="AD1784" s="342"/>
      <c r="AE1784" s="342"/>
      <c r="AF1784" s="342"/>
      <c r="AG1784" s="342"/>
      <c r="AH1784" s="342"/>
      <c r="AI1784" s="342"/>
      <c r="AJ1784" s="342"/>
      <c r="AK1784" s="342"/>
      <c r="AL1784" s="342"/>
      <c r="AM1784" s="342"/>
      <c r="AN1784" s="342"/>
      <c r="AO1784" s="342"/>
      <c r="AP1784" s="342"/>
      <c r="AQ1784" s="342"/>
      <c r="AR1784" s="342"/>
      <c r="AS1784" s="342"/>
      <c r="AT1784" s="342"/>
      <c r="AU1784" s="342"/>
      <c r="AV1784" s="342"/>
      <c r="AW1784" s="342"/>
      <c r="AX1784" s="342"/>
      <c r="AY1784" s="342"/>
      <c r="AZ1784" s="342"/>
      <c r="BA1784" s="342"/>
      <c r="BB1784" s="342"/>
      <c r="BC1784" s="342"/>
      <c r="BD1784" s="342"/>
      <c r="BE1784" s="342"/>
      <c r="BF1784" s="342"/>
      <c r="BG1784" s="342"/>
      <c r="BH1784" s="342"/>
      <c r="BI1784" s="342"/>
      <c r="BJ1784" s="342"/>
      <c r="BK1784" s="342"/>
      <c r="BL1784" s="342"/>
      <c r="BM1784" s="342"/>
      <c r="BN1784" s="342"/>
      <c r="BO1784" s="342"/>
      <c r="BP1784" s="342"/>
      <c r="BQ1784" s="342"/>
      <c r="BR1784" s="342"/>
      <c r="BS1784" s="342"/>
      <c r="BT1784" s="342"/>
      <c r="BU1784" s="342"/>
      <c r="BV1784" s="342"/>
      <c r="BW1784" s="342"/>
      <c r="BX1784" s="342"/>
      <c r="BY1784" s="342"/>
      <c r="BZ1784" s="342"/>
      <c r="CA1784" s="342"/>
      <c r="CB1784" s="342"/>
      <c r="CC1784" s="342"/>
      <c r="CD1784" s="342"/>
      <c r="CE1784" s="342"/>
      <c r="CF1784" s="342"/>
      <c r="CG1784" s="342"/>
      <c r="CH1784" s="342"/>
      <c r="CI1784" s="342"/>
      <c r="CJ1784" s="342"/>
      <c r="CK1784" s="342"/>
      <c r="CL1784" s="342"/>
      <c r="CM1784" s="342"/>
      <c r="CN1784" s="342"/>
      <c r="CO1784" s="342"/>
      <c r="CP1784" s="342"/>
      <c r="CQ1784" s="342"/>
      <c r="CR1784" s="342"/>
      <c r="CS1784" s="342"/>
      <c r="CT1784" s="342"/>
      <c r="CU1784" s="342"/>
      <c r="CV1784" s="342"/>
      <c r="CW1784" s="342"/>
      <c r="CX1784" s="342"/>
      <c r="CY1784" s="342"/>
      <c r="CZ1784" s="342"/>
      <c r="DA1784" s="342"/>
      <c r="DB1784" s="342"/>
      <c r="DC1784" s="342"/>
      <c r="DD1784" s="342"/>
      <c r="DE1784" s="342"/>
      <c r="DF1784" s="342"/>
      <c r="DG1784" s="342"/>
      <c r="DH1784" s="342"/>
      <c r="DI1784" s="342"/>
      <c r="DJ1784" s="342"/>
      <c r="DK1784" s="342"/>
      <c r="DL1784" s="342"/>
      <c r="DM1784" s="342"/>
      <c r="DN1784" s="342"/>
      <c r="DO1784" s="342"/>
      <c r="DP1784" s="342"/>
      <c r="DQ1784" s="342"/>
      <c r="DR1784" s="342"/>
      <c r="DS1784" s="342"/>
      <c r="DT1784" s="342"/>
      <c r="DU1784" s="342"/>
      <c r="DV1784" s="342"/>
      <c r="DW1784" s="342"/>
      <c r="DX1784" s="342"/>
      <c r="DY1784" s="342"/>
      <c r="DZ1784" s="342"/>
      <c r="EA1784" s="342"/>
      <c r="EB1784" s="342"/>
      <c r="EC1784" s="342"/>
      <c r="ED1784" s="342"/>
      <c r="EE1784" s="342"/>
      <c r="EF1784" s="342"/>
      <c r="EG1784" s="342"/>
      <c r="EH1784" s="342"/>
      <c r="EI1784" s="342"/>
      <c r="EJ1784" s="342"/>
      <c r="EK1784" s="342"/>
      <c r="EL1784" s="342"/>
      <c r="EM1784" s="342"/>
      <c r="EN1784" s="342"/>
      <c r="EO1784" s="342"/>
      <c r="EP1784" s="342"/>
      <c r="EQ1784" s="342"/>
      <c r="ER1784" s="342"/>
      <c r="ES1784" s="342"/>
      <c r="ET1784" s="342"/>
      <c r="EU1784" s="342"/>
      <c r="EV1784" s="342"/>
      <c r="EW1784" s="342"/>
      <c r="EX1784" s="342"/>
      <c r="EY1784" s="342"/>
      <c r="EZ1784" s="342"/>
      <c r="FA1784" s="342"/>
      <c r="FB1784" s="342"/>
      <c r="FC1784" s="342"/>
      <c r="FD1784" s="342"/>
      <c r="FE1784" s="342"/>
      <c r="FF1784" s="342"/>
      <c r="FG1784" s="342"/>
      <c r="FH1784" s="342"/>
      <c r="FI1784" s="342"/>
      <c r="FJ1784" s="342"/>
      <c r="FK1784" s="342"/>
      <c r="FL1784" s="342"/>
      <c r="FM1784" s="342"/>
      <c r="FN1784" s="342"/>
      <c r="FO1784" s="342"/>
      <c r="FP1784" s="342"/>
      <c r="FQ1784" s="342"/>
      <c r="FR1784" s="342"/>
      <c r="FS1784" s="342"/>
      <c r="FT1784" s="342"/>
      <c r="FU1784" s="342"/>
      <c r="FV1784" s="342"/>
      <c r="FW1784" s="342"/>
      <c r="FX1784" s="342"/>
      <c r="FY1784" s="342"/>
      <c r="FZ1784" s="342"/>
      <c r="GA1784" s="342"/>
      <c r="GB1784" s="342"/>
      <c r="GC1784" s="342"/>
      <c r="GD1784" s="342"/>
      <c r="GE1784" s="342"/>
      <c r="GF1784" s="342"/>
      <c r="GG1784" s="342"/>
      <c r="GH1784" s="342"/>
      <c r="GI1784" s="342"/>
      <c r="GJ1784" s="342"/>
      <c r="GK1784" s="342"/>
      <c r="GL1784" s="342"/>
      <c r="GM1784" s="342"/>
      <c r="GN1784" s="342"/>
      <c r="GO1784" s="342"/>
      <c r="GP1784" s="342"/>
      <c r="GQ1784" s="342"/>
      <c r="GR1784" s="342"/>
      <c r="GS1784" s="342"/>
      <c r="GT1784" s="342"/>
      <c r="GU1784" s="342"/>
      <c r="GV1784" s="342"/>
      <c r="GW1784" s="342"/>
      <c r="GX1784" s="342"/>
      <c r="GY1784" s="342"/>
      <c r="GZ1784" s="342"/>
      <c r="HA1784" s="342"/>
      <c r="HB1784" s="342"/>
      <c r="HC1784" s="342"/>
      <c r="HD1784" s="342"/>
      <c r="HE1784" s="342"/>
      <c r="HF1784" s="342"/>
      <c r="HG1784" s="342"/>
      <c r="HH1784" s="342"/>
      <c r="HI1784" s="342"/>
      <c r="HJ1784" s="342"/>
      <c r="HK1784" s="342"/>
      <c r="HL1784" s="342"/>
      <c r="HM1784" s="342"/>
      <c r="HN1784" s="342"/>
      <c r="HO1784" s="342"/>
      <c r="HP1784" s="342"/>
      <c r="HQ1784" s="342"/>
      <c r="HR1784" s="342"/>
      <c r="HS1784" s="342"/>
      <c r="HT1784" s="342"/>
      <c r="HU1784" s="342"/>
      <c r="HV1784" s="342"/>
      <c r="HW1784" s="342"/>
      <c r="HX1784" s="342"/>
      <c r="HY1784" s="342"/>
      <c r="HZ1784" s="342"/>
      <c r="IA1784" s="342"/>
      <c r="IB1784" s="342"/>
      <c r="IC1784" s="342"/>
      <c r="ID1784" s="342"/>
      <c r="IE1784" s="342"/>
      <c r="IF1784" s="342"/>
      <c r="IG1784" s="342"/>
      <c r="IH1784" s="342"/>
      <c r="II1784" s="342"/>
      <c r="IJ1784" s="342"/>
      <c r="IK1784" s="342"/>
      <c r="IL1784" s="342"/>
      <c r="IM1784" s="342"/>
      <c r="IN1784" s="342"/>
      <c r="IO1784" s="342"/>
      <c r="IP1784" s="342"/>
      <c r="IQ1784" s="342"/>
      <c r="IR1784" s="342"/>
      <c r="IS1784" s="342"/>
      <c r="IT1784" s="342"/>
      <c r="IU1784" s="342"/>
      <c r="IV1784" s="342"/>
      <c r="IW1784" s="342"/>
      <c r="IX1784" s="342"/>
      <c r="IY1784" s="342"/>
      <c r="IZ1784" s="342"/>
      <c r="JA1784" s="342"/>
      <c r="JB1784" s="342"/>
      <c r="JC1784" s="342"/>
      <c r="JD1784" s="342"/>
      <c r="JE1784" s="342"/>
      <c r="JF1784" s="342"/>
      <c r="JG1784" s="342"/>
      <c r="JH1784" s="342"/>
      <c r="JI1784" s="342"/>
      <c r="JJ1784" s="342"/>
      <c r="JK1784" s="342"/>
      <c r="JL1784" s="342"/>
      <c r="JM1784" s="342"/>
      <c r="JN1784" s="342"/>
      <c r="JO1784" s="342"/>
      <c r="JP1784" s="342"/>
      <c r="JQ1784" s="342"/>
      <c r="JR1784" s="342"/>
      <c r="JS1784" s="342"/>
      <c r="JT1784" s="342"/>
      <c r="JU1784" s="342"/>
      <c r="JV1784" s="342"/>
      <c r="JW1784" s="342"/>
      <c r="JX1784" s="342"/>
      <c r="JY1784" s="342"/>
      <c r="JZ1784" s="342"/>
      <c r="KA1784" s="342"/>
      <c r="KB1784" s="342"/>
      <c r="KC1784" s="342"/>
      <c r="KD1784" s="342"/>
      <c r="KE1784" s="342"/>
      <c r="KF1784" s="342"/>
      <c r="KG1784" s="342"/>
      <c r="KH1784" s="342"/>
      <c r="KI1784" s="342"/>
      <c r="KJ1784" s="342"/>
      <c r="KK1784" s="342"/>
      <c r="KL1784" s="342"/>
      <c r="KM1784" s="342"/>
      <c r="KN1784" s="342"/>
      <c r="KO1784" s="342"/>
      <c r="KP1784" s="342"/>
      <c r="KQ1784" s="342"/>
      <c r="KR1784" s="342"/>
      <c r="KS1784" s="342"/>
      <c r="KT1784" s="342"/>
      <c r="KU1784" s="342"/>
      <c r="KV1784" s="342"/>
      <c r="KW1784" s="342"/>
      <c r="KX1784" s="342"/>
      <c r="KY1784" s="342"/>
      <c r="KZ1784" s="342"/>
      <c r="LA1784" s="342"/>
      <c r="LB1784" s="342"/>
      <c r="LC1784" s="342"/>
      <c r="LD1784" s="342"/>
      <c r="LE1784" s="342"/>
      <c r="LF1784" s="342"/>
      <c r="LG1784" s="342"/>
      <c r="LH1784" s="342"/>
      <c r="LI1784" s="342"/>
      <c r="LJ1784" s="342"/>
      <c r="LK1784" s="342"/>
      <c r="LL1784" s="342"/>
      <c r="LM1784" s="342"/>
      <c r="LN1784" s="342"/>
      <c r="LO1784" s="342"/>
      <c r="LP1784" s="342"/>
      <c r="LQ1784" s="342"/>
      <c r="LR1784" s="342"/>
      <c r="LS1784" s="342"/>
      <c r="LT1784" s="342"/>
      <c r="LU1784" s="342"/>
      <c r="LV1784" s="342"/>
      <c r="LW1784" s="342"/>
      <c r="LX1784" s="342"/>
      <c r="LY1784" s="342"/>
      <c r="LZ1784" s="342"/>
      <c r="MA1784" s="342"/>
      <c r="MB1784" s="342"/>
      <c r="MC1784" s="342"/>
      <c r="MD1784" s="342"/>
      <c r="ME1784" s="342"/>
      <c r="MF1784" s="342"/>
      <c r="MG1784" s="342"/>
      <c r="MH1784" s="342"/>
      <c r="MI1784" s="342"/>
      <c r="MJ1784" s="342"/>
      <c r="MK1784" s="342"/>
      <c r="ML1784" s="342"/>
      <c r="MM1784" s="342"/>
      <c r="MN1784" s="342"/>
      <c r="MO1784" s="342"/>
      <c r="MP1784" s="342"/>
      <c r="MQ1784" s="342"/>
      <c r="MR1784" s="342"/>
      <c r="MS1784" s="342"/>
      <c r="MT1784" s="342"/>
      <c r="MU1784" s="342"/>
      <c r="MV1784" s="342"/>
      <c r="MW1784" s="342"/>
      <c r="MX1784" s="342"/>
      <c r="MY1784" s="342"/>
      <c r="MZ1784" s="342"/>
      <c r="NA1784" s="342"/>
      <c r="NB1784" s="342"/>
      <c r="NC1784" s="342"/>
      <c r="ND1784" s="342"/>
      <c r="NE1784" s="342"/>
      <c r="NF1784" s="342"/>
      <c r="NG1784" s="342"/>
      <c r="NH1784" s="342"/>
      <c r="NI1784" s="342"/>
      <c r="NJ1784" s="342"/>
      <c r="NK1784" s="342"/>
      <c r="NL1784" s="342"/>
      <c r="NM1784" s="342"/>
      <c r="NN1784" s="342"/>
      <c r="NO1784" s="342"/>
      <c r="NP1784" s="342"/>
      <c r="NQ1784" s="342"/>
      <c r="NR1784" s="342"/>
      <c r="NS1784" s="342"/>
      <c r="NT1784" s="342"/>
      <c r="NU1784" s="342"/>
      <c r="NV1784" s="342"/>
      <c r="NW1784" s="342"/>
      <c r="NX1784" s="342"/>
    </row>
    <row r="1785" spans="1:388" s="1007" customFormat="1" ht="34.5" customHeight="1" x14ac:dyDescent="0.25">
      <c r="A1785" s="1001"/>
      <c r="B1785" s="1002" t="s">
        <v>119</v>
      </c>
      <c r="C1785" s="1002"/>
      <c r="D1785" s="1002"/>
      <c r="E1785" s="1002"/>
      <c r="F1785" s="1003"/>
      <c r="G1785" s="1003" t="str">
        <f>IF(ISBLANK(H1785),"",IF(H1785="BN",VLOOKUP(B1785,'[4]V. BAHAN'!$B$8:$E$1099,3,FALSE),IFERROR(VLOOKUP(H1785,'[4]III. DAFTAR AHS'!$B$7:$H$872,5,FALSE),"ls")))</f>
        <v/>
      </c>
      <c r="H1785" s="1003"/>
      <c r="I1785" s="1003" t="s">
        <v>243</v>
      </c>
      <c r="J1785" s="595"/>
      <c r="K1785" s="595"/>
      <c r="L1785" s="1004"/>
      <c r="M1785" s="1934">
        <f>'[6]LAP MINGGUAN 10'!Q1785</f>
        <v>0</v>
      </c>
      <c r="N1785" s="1934">
        <f t="shared" si="313"/>
        <v>0</v>
      </c>
      <c r="O1785" s="1005"/>
      <c r="P1785" s="1005"/>
      <c r="Q1785" s="1005"/>
      <c r="R1785" s="1005"/>
      <c r="S1785" s="1006"/>
      <c r="T1785" s="3088"/>
      <c r="U1785" s="350"/>
      <c r="V1785" s="350"/>
      <c r="W1785" s="350"/>
      <c r="X1785" s="350"/>
      <c r="Y1785" s="350"/>
      <c r="Z1785" s="350"/>
      <c r="AA1785" s="350"/>
      <c r="AB1785" s="350"/>
      <c r="AC1785" s="350"/>
      <c r="AD1785" s="350"/>
      <c r="AE1785" s="350"/>
      <c r="AF1785" s="350"/>
      <c r="AG1785" s="350"/>
      <c r="AH1785" s="350"/>
      <c r="AI1785" s="350"/>
      <c r="AJ1785" s="350"/>
      <c r="AK1785" s="350"/>
      <c r="AL1785" s="350"/>
      <c r="AM1785" s="350"/>
      <c r="AN1785" s="350"/>
      <c r="AO1785" s="350"/>
      <c r="AP1785" s="350"/>
      <c r="AQ1785" s="350"/>
      <c r="AR1785" s="350"/>
      <c r="AS1785" s="350"/>
      <c r="AT1785" s="350"/>
      <c r="AU1785" s="350"/>
      <c r="AV1785" s="350"/>
      <c r="AW1785" s="350"/>
      <c r="AX1785" s="350"/>
      <c r="AY1785" s="350"/>
      <c r="AZ1785" s="350"/>
      <c r="BA1785" s="350"/>
      <c r="BB1785" s="350"/>
      <c r="BC1785" s="350"/>
      <c r="BD1785" s="350"/>
      <c r="BE1785" s="350"/>
      <c r="BF1785" s="350"/>
      <c r="BG1785" s="350"/>
      <c r="BH1785" s="350"/>
      <c r="BI1785" s="350"/>
      <c r="BJ1785" s="350"/>
      <c r="BK1785" s="350"/>
      <c r="BL1785" s="350"/>
      <c r="BM1785" s="350"/>
      <c r="BN1785" s="350"/>
      <c r="BO1785" s="350"/>
      <c r="BP1785" s="350"/>
      <c r="BQ1785" s="350"/>
      <c r="BR1785" s="350"/>
      <c r="BS1785" s="350"/>
      <c r="BT1785" s="350"/>
      <c r="BU1785" s="350"/>
      <c r="BV1785" s="350"/>
      <c r="BW1785" s="350"/>
      <c r="BX1785" s="350"/>
      <c r="BY1785" s="350"/>
      <c r="BZ1785" s="350"/>
      <c r="CA1785" s="350"/>
      <c r="CB1785" s="350"/>
      <c r="CC1785" s="350"/>
      <c r="CD1785" s="350"/>
      <c r="CE1785" s="350"/>
      <c r="CF1785" s="350"/>
      <c r="CG1785" s="350"/>
      <c r="CH1785" s="350"/>
      <c r="CI1785" s="350"/>
      <c r="CJ1785" s="350"/>
      <c r="CK1785" s="350"/>
      <c r="CL1785" s="350"/>
      <c r="CM1785" s="350"/>
      <c r="CN1785" s="350"/>
      <c r="CO1785" s="350"/>
      <c r="CP1785" s="350"/>
      <c r="CQ1785" s="350"/>
      <c r="CR1785" s="350"/>
      <c r="CS1785" s="350"/>
      <c r="CT1785" s="350"/>
      <c r="CU1785" s="350"/>
      <c r="CV1785" s="350"/>
      <c r="CW1785" s="350"/>
      <c r="CX1785" s="350"/>
      <c r="CY1785" s="350"/>
      <c r="CZ1785" s="350"/>
      <c r="DA1785" s="350"/>
      <c r="DB1785" s="350"/>
      <c r="DC1785" s="350"/>
      <c r="DD1785" s="350"/>
      <c r="DE1785" s="350"/>
      <c r="DF1785" s="350"/>
      <c r="DG1785" s="350"/>
      <c r="DH1785" s="350"/>
      <c r="DI1785" s="350"/>
      <c r="DJ1785" s="350"/>
      <c r="DK1785" s="350"/>
      <c r="DL1785" s="350"/>
      <c r="DM1785" s="350"/>
      <c r="DN1785" s="350"/>
      <c r="DO1785" s="350"/>
      <c r="DP1785" s="350"/>
      <c r="DQ1785" s="350"/>
      <c r="DR1785" s="350"/>
      <c r="DS1785" s="350"/>
      <c r="DT1785" s="350"/>
      <c r="DU1785" s="350"/>
      <c r="DV1785" s="350"/>
      <c r="DW1785" s="350"/>
      <c r="DX1785" s="350"/>
      <c r="DY1785" s="350"/>
      <c r="DZ1785" s="350"/>
      <c r="EA1785" s="350"/>
      <c r="EB1785" s="350"/>
      <c r="EC1785" s="350"/>
      <c r="ED1785" s="350"/>
      <c r="EE1785" s="350"/>
      <c r="EF1785" s="350"/>
      <c r="EG1785" s="350"/>
      <c r="EH1785" s="350"/>
      <c r="EI1785" s="350"/>
      <c r="EJ1785" s="350"/>
      <c r="EK1785" s="350"/>
      <c r="EL1785" s="350"/>
      <c r="EM1785" s="350"/>
      <c r="EN1785" s="350"/>
      <c r="EO1785" s="350"/>
      <c r="EP1785" s="350"/>
      <c r="EQ1785" s="350"/>
      <c r="ER1785" s="350"/>
      <c r="ES1785" s="350"/>
      <c r="ET1785" s="350"/>
      <c r="EU1785" s="350"/>
      <c r="EV1785" s="350"/>
      <c r="EW1785" s="350"/>
      <c r="EX1785" s="350"/>
      <c r="EY1785" s="350"/>
      <c r="EZ1785" s="350"/>
      <c r="FA1785" s="350"/>
      <c r="FB1785" s="350"/>
      <c r="FC1785" s="350"/>
      <c r="FD1785" s="350"/>
      <c r="FE1785" s="350"/>
      <c r="FF1785" s="350"/>
      <c r="FG1785" s="350"/>
      <c r="FH1785" s="350"/>
      <c r="FI1785" s="350"/>
      <c r="FJ1785" s="350"/>
      <c r="FK1785" s="350"/>
      <c r="FL1785" s="350"/>
      <c r="FM1785" s="350"/>
      <c r="FN1785" s="350"/>
      <c r="FO1785" s="350"/>
      <c r="FP1785" s="350"/>
      <c r="FQ1785" s="350"/>
      <c r="FR1785" s="350"/>
      <c r="FS1785" s="350"/>
      <c r="FT1785" s="350"/>
      <c r="FU1785" s="350"/>
      <c r="FV1785" s="350"/>
      <c r="FW1785" s="350"/>
      <c r="FX1785" s="350"/>
      <c r="FY1785" s="350"/>
      <c r="FZ1785" s="350"/>
      <c r="GA1785" s="350"/>
      <c r="GB1785" s="350"/>
      <c r="GC1785" s="350"/>
      <c r="GD1785" s="350"/>
      <c r="GE1785" s="350"/>
      <c r="GF1785" s="350"/>
      <c r="GG1785" s="350"/>
      <c r="GH1785" s="350"/>
      <c r="GI1785" s="350"/>
      <c r="GJ1785" s="350"/>
      <c r="GK1785" s="350"/>
      <c r="GL1785" s="350"/>
      <c r="GM1785" s="350"/>
      <c r="GN1785" s="350"/>
      <c r="GO1785" s="350"/>
      <c r="GP1785" s="350"/>
      <c r="GQ1785" s="350"/>
      <c r="GR1785" s="350"/>
      <c r="GS1785" s="350"/>
      <c r="GT1785" s="350"/>
      <c r="GU1785" s="350"/>
      <c r="GV1785" s="350"/>
      <c r="GW1785" s="350"/>
      <c r="GX1785" s="350"/>
      <c r="GY1785" s="350"/>
      <c r="GZ1785" s="350"/>
      <c r="HA1785" s="350"/>
      <c r="HB1785" s="350"/>
      <c r="HC1785" s="350"/>
      <c r="HD1785" s="350"/>
      <c r="HE1785" s="350"/>
      <c r="HF1785" s="350"/>
      <c r="HG1785" s="350"/>
      <c r="HH1785" s="350"/>
      <c r="HI1785" s="350"/>
      <c r="HJ1785" s="350"/>
      <c r="HK1785" s="350"/>
      <c r="HL1785" s="350"/>
      <c r="HM1785" s="350"/>
      <c r="HN1785" s="350"/>
      <c r="HO1785" s="350"/>
      <c r="HP1785" s="350"/>
      <c r="HQ1785" s="350"/>
      <c r="HR1785" s="350"/>
      <c r="HS1785" s="350"/>
      <c r="HT1785" s="350"/>
      <c r="HU1785" s="350"/>
      <c r="HV1785" s="350"/>
      <c r="HW1785" s="350"/>
      <c r="HX1785" s="350"/>
      <c r="HY1785" s="350"/>
      <c r="HZ1785" s="350"/>
      <c r="IA1785" s="350"/>
      <c r="IB1785" s="350"/>
      <c r="IC1785" s="350"/>
      <c r="ID1785" s="350"/>
      <c r="IE1785" s="350"/>
      <c r="IF1785" s="350"/>
      <c r="IG1785" s="350"/>
      <c r="IH1785" s="350"/>
      <c r="II1785" s="350"/>
      <c r="IJ1785" s="350"/>
      <c r="IK1785" s="350"/>
      <c r="IL1785" s="350"/>
      <c r="IM1785" s="350"/>
      <c r="IN1785" s="350"/>
      <c r="IO1785" s="350"/>
      <c r="IP1785" s="350"/>
      <c r="IQ1785" s="350"/>
      <c r="IR1785" s="350"/>
      <c r="IS1785" s="350"/>
      <c r="IT1785" s="350"/>
      <c r="IU1785" s="350"/>
      <c r="IV1785" s="350"/>
      <c r="IW1785" s="350"/>
      <c r="IX1785" s="350"/>
      <c r="IY1785" s="350"/>
      <c r="IZ1785" s="350"/>
      <c r="JA1785" s="350"/>
      <c r="JB1785" s="350"/>
      <c r="JC1785" s="350"/>
      <c r="JD1785" s="350"/>
      <c r="JE1785" s="350"/>
      <c r="JF1785" s="350"/>
      <c r="JG1785" s="350"/>
      <c r="JH1785" s="350"/>
      <c r="JI1785" s="350"/>
      <c r="JJ1785" s="350"/>
      <c r="JK1785" s="350"/>
      <c r="JL1785" s="350"/>
      <c r="JM1785" s="350"/>
      <c r="JN1785" s="350"/>
      <c r="JO1785" s="350"/>
      <c r="JP1785" s="350"/>
      <c r="JQ1785" s="350"/>
      <c r="JR1785" s="350"/>
      <c r="JS1785" s="350"/>
      <c r="JT1785" s="350"/>
      <c r="JU1785" s="350"/>
      <c r="JV1785" s="350"/>
      <c r="JW1785" s="350"/>
      <c r="JX1785" s="350"/>
      <c r="JY1785" s="350"/>
      <c r="JZ1785" s="350"/>
      <c r="KA1785" s="350"/>
      <c r="KB1785" s="350"/>
      <c r="KC1785" s="350"/>
      <c r="KD1785" s="350"/>
      <c r="KE1785" s="350"/>
      <c r="KF1785" s="350"/>
      <c r="KG1785" s="350"/>
      <c r="KH1785" s="350"/>
      <c r="KI1785" s="350"/>
      <c r="KJ1785" s="350"/>
      <c r="KK1785" s="350"/>
      <c r="KL1785" s="350"/>
      <c r="KM1785" s="350"/>
      <c r="KN1785" s="350"/>
      <c r="KO1785" s="350"/>
      <c r="KP1785" s="350"/>
      <c r="KQ1785" s="350"/>
      <c r="KR1785" s="350"/>
      <c r="KS1785" s="350"/>
      <c r="KT1785" s="350"/>
      <c r="KU1785" s="350"/>
      <c r="KV1785" s="350"/>
      <c r="KW1785" s="350"/>
      <c r="KX1785" s="350"/>
      <c r="KY1785" s="350"/>
      <c r="KZ1785" s="350"/>
      <c r="LA1785" s="350"/>
      <c r="LB1785" s="350"/>
      <c r="LC1785" s="350"/>
      <c r="LD1785" s="350"/>
      <c r="LE1785" s="350"/>
      <c r="LF1785" s="350"/>
      <c r="LG1785" s="350"/>
      <c r="LH1785" s="350"/>
      <c r="LI1785" s="350"/>
      <c r="LJ1785" s="350"/>
      <c r="LK1785" s="350"/>
      <c r="LL1785" s="350"/>
      <c r="LM1785" s="350"/>
      <c r="LN1785" s="350"/>
      <c r="LO1785" s="350"/>
      <c r="LP1785" s="350"/>
      <c r="LQ1785" s="350"/>
      <c r="LR1785" s="350"/>
      <c r="LS1785" s="350"/>
      <c r="LT1785" s="350"/>
      <c r="LU1785" s="350"/>
      <c r="LV1785" s="350"/>
      <c r="LW1785" s="350"/>
      <c r="LX1785" s="350"/>
      <c r="LY1785" s="350"/>
      <c r="LZ1785" s="350"/>
      <c r="MA1785" s="350"/>
      <c r="MB1785" s="350"/>
      <c r="MC1785" s="350"/>
      <c r="MD1785" s="350"/>
      <c r="ME1785" s="350"/>
      <c r="MF1785" s="350"/>
      <c r="MG1785" s="350"/>
      <c r="MH1785" s="350"/>
      <c r="MI1785" s="350"/>
      <c r="MJ1785" s="350"/>
      <c r="MK1785" s="350"/>
      <c r="ML1785" s="350"/>
      <c r="MM1785" s="350"/>
      <c r="MN1785" s="350"/>
      <c r="MO1785" s="350"/>
      <c r="MP1785" s="350"/>
      <c r="MQ1785" s="350"/>
      <c r="MR1785" s="350"/>
      <c r="MS1785" s="350"/>
      <c r="MT1785" s="350"/>
      <c r="MU1785" s="350"/>
      <c r="MV1785" s="350"/>
      <c r="MW1785" s="350"/>
      <c r="MX1785" s="350"/>
      <c r="MY1785" s="350"/>
      <c r="MZ1785" s="350"/>
      <c r="NA1785" s="350"/>
      <c r="NB1785" s="350"/>
      <c r="NC1785" s="350"/>
      <c r="ND1785" s="350"/>
      <c r="NE1785" s="350"/>
      <c r="NF1785" s="350"/>
      <c r="NG1785" s="350"/>
      <c r="NH1785" s="350"/>
      <c r="NI1785" s="350"/>
      <c r="NJ1785" s="350"/>
      <c r="NK1785" s="350"/>
      <c r="NL1785" s="350"/>
      <c r="NM1785" s="350"/>
      <c r="NN1785" s="350"/>
      <c r="NO1785" s="350"/>
      <c r="NP1785" s="350"/>
      <c r="NQ1785" s="350"/>
      <c r="NR1785" s="350"/>
      <c r="NS1785" s="350"/>
      <c r="NT1785" s="350"/>
      <c r="NU1785" s="350"/>
      <c r="NV1785" s="350"/>
      <c r="NW1785" s="350"/>
      <c r="NX1785" s="350"/>
    </row>
    <row r="1786" spans="1:388" s="342" customFormat="1" ht="34.5" customHeight="1" x14ac:dyDescent="0.25">
      <c r="A1786" s="3569">
        <v>1</v>
      </c>
      <c r="B1786" s="3570" t="s">
        <v>912</v>
      </c>
      <c r="C1786" s="3571"/>
      <c r="D1786" s="3571"/>
      <c r="E1786" s="3572"/>
      <c r="F1786" s="3536">
        <v>1902.89</v>
      </c>
      <c r="G1786" s="3452" t="str">
        <f>IF(ISBLANK(H1786),"",IF(H1786="BN",VLOOKUP(B1786,'[4]V. BAHAN'!$B$8:$E$14999,3,FALSE),IFERROR(VLOOKUP(H1786,'[4]III. DAFTAR AHS'!$B$7:$H$14999,5,FALSE),"ls")))</f>
        <v xml:space="preserve">m2 </v>
      </c>
      <c r="H1786" s="3573" t="s">
        <v>913</v>
      </c>
      <c r="I1786" s="3464" t="s">
        <v>914</v>
      </c>
      <c r="J1786" s="3453">
        <f>VLOOKUP(B1786,'[5] RAB LAMA'!$B$9:$E$5553,4,FALSE)</f>
        <v>212394.35061900003</v>
      </c>
      <c r="K1786" s="3453">
        <f t="shared" ref="K1786:K1807" si="326">J1786*F1786</f>
        <v>404163085.84938902</v>
      </c>
      <c r="L1786" s="3454">
        <f t="shared" ref="L1786:L1807" si="327">K1786/$K$4349*100</f>
        <v>1.0576827758463456</v>
      </c>
      <c r="M1786" s="1934">
        <f>'[6]LAP MINGGUAN 10'!Q1786</f>
        <v>0</v>
      </c>
      <c r="N1786" s="1934">
        <f t="shared" si="313"/>
        <v>0</v>
      </c>
      <c r="O1786" s="1568">
        <v>20</v>
      </c>
      <c r="P1786" s="1568">
        <f t="shared" ref="P1786:P1807" si="328">L1786*O1786/100</f>
        <v>0.21153655516926911</v>
      </c>
      <c r="Q1786" s="3073">
        <f t="shared" ref="Q1786:Q1849" si="329">M1786+O1786</f>
        <v>20</v>
      </c>
      <c r="R1786" s="1568">
        <f t="shared" ref="R1786:R1807" si="330">L1786*Q1786/100</f>
        <v>0.21153655516926911</v>
      </c>
      <c r="S1786" s="1643"/>
      <c r="T1786" s="359"/>
    </row>
    <row r="1787" spans="1:388" s="342" customFormat="1" ht="34.5" customHeight="1" x14ac:dyDescent="0.25">
      <c r="A1787" s="1013">
        <f t="shared" ref="A1787:A1807" si="331">A1786+1</f>
        <v>2</v>
      </c>
      <c r="B1787" s="3574" t="s">
        <v>915</v>
      </c>
      <c r="C1787" s="3575"/>
      <c r="D1787" s="3559"/>
      <c r="E1787" s="3576"/>
      <c r="F1787" s="3514">
        <v>30.96</v>
      </c>
      <c r="G1787" s="3577" t="str">
        <f>IF(ISBLANK(H1787),"",IF(H1787="BN",VLOOKUP(B1787,'[4]V. BAHAN'!$B$8:$E$14999,3,FALSE),IFERROR(VLOOKUP(H1787,'[4]III. DAFTAR AHS'!$B$7:$H$14999,5,FALSE),"ls")))</f>
        <v xml:space="preserve">m2 </v>
      </c>
      <c r="H1787" s="3578" t="s">
        <v>916</v>
      </c>
      <c r="I1787" s="3226" t="s">
        <v>914</v>
      </c>
      <c r="J1787" s="3579">
        <f>VLOOKUP(B1787,'[5] RAB LAMA'!$B$9:$E$5553,4,FALSE)</f>
        <v>254090.26734299998</v>
      </c>
      <c r="K1787" s="3579">
        <f t="shared" si="326"/>
        <v>7866634.6769392798</v>
      </c>
      <c r="L1787" s="3580">
        <f t="shared" si="327"/>
        <v>2.0586748995614228E-2</v>
      </c>
      <c r="M1787" s="1934">
        <f>'[6]LAP MINGGUAN 10'!Q1787</f>
        <v>0</v>
      </c>
      <c r="N1787" s="1934">
        <f t="shared" si="313"/>
        <v>0</v>
      </c>
      <c r="O1787" s="1568">
        <v>20</v>
      </c>
      <c r="P1787" s="3299">
        <f t="shared" si="328"/>
        <v>4.1173497991228462E-3</v>
      </c>
      <c r="Q1787" s="3073">
        <f t="shared" si="329"/>
        <v>20</v>
      </c>
      <c r="R1787" s="3299">
        <f t="shared" si="330"/>
        <v>4.1173497991228462E-3</v>
      </c>
      <c r="S1787" s="3300"/>
      <c r="T1787" s="359"/>
    </row>
    <row r="1788" spans="1:388" s="342" customFormat="1" ht="34.5" customHeight="1" x14ac:dyDescent="0.25">
      <c r="A1788" s="3581">
        <f t="shared" si="331"/>
        <v>3</v>
      </c>
      <c r="B1788" s="3574" t="s">
        <v>917</v>
      </c>
      <c r="C1788" s="3575"/>
      <c r="D1788" s="3559"/>
      <c r="E1788" s="1409"/>
      <c r="F1788" s="3514">
        <v>297.05</v>
      </c>
      <c r="G1788" s="3577" t="str">
        <f>IF(ISBLANK(H1788),"",IF(H1788="BN",VLOOKUP(B1788,'[4]V. BAHAN'!$B$8:$E$14999,3,FALSE),IFERROR(VLOOKUP(H1788,'[4]III. DAFTAR AHS'!$B$7:$H$14999,5,FALSE),"ls")))</f>
        <v xml:space="preserve">m2 </v>
      </c>
      <c r="H1788" s="3582" t="s">
        <v>918</v>
      </c>
      <c r="I1788" s="3226" t="s">
        <v>919</v>
      </c>
      <c r="J1788" s="3453">
        <f>VLOOKUP(B1788,'[5] RAB LAMA'!$B$9:$E$5553,4,FALSE)</f>
        <v>226148.507343</v>
      </c>
      <c r="K1788" s="3453">
        <f t="shared" si="326"/>
        <v>67177414.106238157</v>
      </c>
      <c r="L1788" s="3454">
        <f t="shared" si="327"/>
        <v>0.17580129485784615</v>
      </c>
      <c r="M1788" s="1934">
        <f>'[6]LAP MINGGUAN 10'!Q1788</f>
        <v>0</v>
      </c>
      <c r="N1788" s="1934">
        <f t="shared" si="313"/>
        <v>0</v>
      </c>
      <c r="O1788" s="1568">
        <v>20</v>
      </c>
      <c r="P1788" s="3583">
        <f t="shared" si="328"/>
        <v>3.5160258971569228E-2</v>
      </c>
      <c r="Q1788" s="3073">
        <f t="shared" si="329"/>
        <v>20</v>
      </c>
      <c r="R1788" s="3583">
        <f t="shared" si="330"/>
        <v>3.5160258971569228E-2</v>
      </c>
      <c r="S1788" s="3584"/>
      <c r="T1788" s="359"/>
    </row>
    <row r="1789" spans="1:388" s="342" customFormat="1" ht="34.5" customHeight="1" x14ac:dyDescent="0.25">
      <c r="A1789" s="3569">
        <f t="shared" si="331"/>
        <v>4</v>
      </c>
      <c r="B1789" s="3570" t="s">
        <v>920</v>
      </c>
      <c r="C1789" s="3575"/>
      <c r="D1789" s="3585"/>
      <c r="E1789" s="3572"/>
      <c r="F1789" s="3586">
        <v>9.7200000000000006</v>
      </c>
      <c r="G1789" s="3452" t="str">
        <f>IF(ISBLANK(H1789),"",IF(H1789="BN",VLOOKUP(B1789,'[4]V. BAHAN'!$B$8:$E$14999,3,FALSE),IFERROR(VLOOKUP(H1789,'[4]III. DAFTAR AHS'!$B$7:$H$14999,5,FALSE),"ls")))</f>
        <v xml:space="preserve">m2 </v>
      </c>
      <c r="H1789" s="3582" t="s">
        <v>921</v>
      </c>
      <c r="I1789" s="3226" t="s">
        <v>919</v>
      </c>
      <c r="J1789" s="3453">
        <f>VLOOKUP(B1789,'[5] RAB LAMA'!$B$9:$E$5553,4,FALSE)</f>
        <v>254090.26734299998</v>
      </c>
      <c r="K1789" s="3453">
        <f t="shared" si="326"/>
        <v>2469757.3985739602</v>
      </c>
      <c r="L1789" s="3454">
        <f t="shared" si="327"/>
        <v>6.4632816614137705E-3</v>
      </c>
      <c r="M1789" s="1934">
        <f>'[6]LAP MINGGUAN 10'!Q1789</f>
        <v>0</v>
      </c>
      <c r="N1789" s="1934">
        <f t="shared" si="313"/>
        <v>0</v>
      </c>
      <c r="O1789" s="1568">
        <v>20</v>
      </c>
      <c r="P1789" s="3583">
        <f t="shared" si="328"/>
        <v>1.2926563322827541E-3</v>
      </c>
      <c r="Q1789" s="3073">
        <f t="shared" si="329"/>
        <v>20</v>
      </c>
      <c r="R1789" s="3583">
        <f t="shared" si="330"/>
        <v>1.2926563322827541E-3</v>
      </c>
      <c r="S1789" s="3584"/>
      <c r="T1789" s="359"/>
    </row>
    <row r="1790" spans="1:388" s="342" customFormat="1" ht="34.5" customHeight="1" x14ac:dyDescent="0.25">
      <c r="A1790" s="3569">
        <f t="shared" si="331"/>
        <v>5</v>
      </c>
      <c r="B1790" s="3570" t="s">
        <v>922</v>
      </c>
      <c r="C1790" s="3575"/>
      <c r="D1790" s="3585"/>
      <c r="E1790" s="3572"/>
      <c r="F1790" s="3586">
        <v>48.45</v>
      </c>
      <c r="G1790" s="3452" t="str">
        <f>IF(ISBLANK(H1790),"",IF(H1790="BN",VLOOKUP(B1790,'[4]V. BAHAN'!$B$8:$E$14999,3,FALSE),IFERROR(VLOOKUP(H1790,'[4]III. DAFTAR AHS'!$B$7:$H$14999,5,FALSE),"ls")))</f>
        <v xml:space="preserve">m2 </v>
      </c>
      <c r="H1790" s="3587" t="s">
        <v>923</v>
      </c>
      <c r="I1790" s="3226" t="s">
        <v>914</v>
      </c>
      <c r="J1790" s="3453">
        <f>VLOOKUP(B1790,'[5] RAB LAMA'!$B$9:$E$5553,4,FALSE)</f>
        <v>212394.35061900003</v>
      </c>
      <c r="K1790" s="3453">
        <f t="shared" si="326"/>
        <v>10290506.287490552</v>
      </c>
      <c r="L1790" s="3454">
        <f t="shared" si="327"/>
        <v>2.6929948914417245E-2</v>
      </c>
      <c r="M1790" s="1934">
        <f>'[6]LAP MINGGUAN 10'!Q1790</f>
        <v>0</v>
      </c>
      <c r="N1790" s="1934">
        <f t="shared" si="313"/>
        <v>0</v>
      </c>
      <c r="O1790" s="1568">
        <v>20</v>
      </c>
      <c r="P1790" s="3588">
        <f t="shared" si="328"/>
        <v>5.3859897828834489E-3</v>
      </c>
      <c r="Q1790" s="3073">
        <f t="shared" si="329"/>
        <v>20</v>
      </c>
      <c r="R1790" s="3588">
        <f t="shared" si="330"/>
        <v>5.3859897828834489E-3</v>
      </c>
      <c r="S1790" s="3589"/>
      <c r="T1790" s="359"/>
    </row>
    <row r="1791" spans="1:388" s="342" customFormat="1" ht="34.5" customHeight="1" x14ac:dyDescent="0.25">
      <c r="A1791" s="3569">
        <f t="shared" si="331"/>
        <v>6</v>
      </c>
      <c r="B1791" s="3570" t="s">
        <v>924</v>
      </c>
      <c r="C1791" s="3575"/>
      <c r="D1791" s="3590"/>
      <c r="E1791" s="3572"/>
      <c r="F1791" s="3591">
        <v>26.3</v>
      </c>
      <c r="G1791" s="3452" t="str">
        <f>IF(ISBLANK(H1791),"",IF(H1791="BN",VLOOKUP(B1791,'[4]V. BAHAN'!$B$8:$E$14999,3,FALSE),IFERROR(VLOOKUP(H1791,'[4]III. DAFTAR AHS'!$B$7:$H$14999,5,FALSE),"ls")))</f>
        <v xml:space="preserve">m2 </v>
      </c>
      <c r="H1791" s="3592" t="s">
        <v>925</v>
      </c>
      <c r="I1791" s="3226" t="s">
        <v>919</v>
      </c>
      <c r="J1791" s="3453">
        <f>VLOOKUP(B1791,'[5] RAB LAMA'!$B$9:$E$5553,4,FALSE)</f>
        <v>226148.507343</v>
      </c>
      <c r="K1791" s="3453">
        <f t="shared" si="326"/>
        <v>5947705.7431209004</v>
      </c>
      <c r="L1791" s="3454">
        <f t="shared" si="327"/>
        <v>1.5564969044811828E-2</v>
      </c>
      <c r="M1791" s="1934">
        <f>'[6]LAP MINGGUAN 10'!Q1791</f>
        <v>0</v>
      </c>
      <c r="N1791" s="1934">
        <f t="shared" si="313"/>
        <v>0</v>
      </c>
      <c r="O1791" s="1568">
        <v>20</v>
      </c>
      <c r="P1791" s="3593">
        <f t="shared" si="328"/>
        <v>3.1129938089623655E-3</v>
      </c>
      <c r="Q1791" s="3073">
        <f t="shared" si="329"/>
        <v>20</v>
      </c>
      <c r="R1791" s="3593">
        <f t="shared" si="330"/>
        <v>3.1129938089623655E-3</v>
      </c>
      <c r="S1791" s="3594"/>
      <c r="T1791" s="359"/>
    </row>
    <row r="1792" spans="1:388" s="342" customFormat="1" ht="34.5" customHeight="1" x14ac:dyDescent="0.25">
      <c r="A1792" s="3569">
        <f t="shared" si="331"/>
        <v>7</v>
      </c>
      <c r="B1792" s="3570" t="s">
        <v>926</v>
      </c>
      <c r="C1792" s="3575"/>
      <c r="D1792" s="3595"/>
      <c r="E1792" s="3572"/>
      <c r="F1792" s="3596">
        <v>996.72</v>
      </c>
      <c r="G1792" s="3452" t="str">
        <f>IF(ISBLANK(H1792),"",IF(H1792="BN",VLOOKUP(B1792,'[4]V. BAHAN'!$B$8:$E$14999,3,FALSE),IFERROR(VLOOKUP(H1792,'[4]III. DAFTAR AHS'!$B$7:$H$14999,5,FALSE),"ls")))</f>
        <v xml:space="preserve">m' </v>
      </c>
      <c r="H1792" s="3597" t="s">
        <v>927</v>
      </c>
      <c r="I1792" s="3226" t="s">
        <v>928</v>
      </c>
      <c r="J1792" s="3453">
        <f>VLOOKUP(B1792,'[5] RAB LAMA'!$B$9:$E$5553,4,FALSE)</f>
        <v>37257.201674000004</v>
      </c>
      <c r="K1792" s="3453">
        <f t="shared" si="326"/>
        <v>37134998.052509286</v>
      </c>
      <c r="L1792" s="3454">
        <f t="shared" si="327"/>
        <v>9.7181185507533477E-2</v>
      </c>
      <c r="M1792" s="1934">
        <f>'[6]LAP MINGGUAN 10'!Q1792</f>
        <v>0</v>
      </c>
      <c r="N1792" s="1934">
        <f t="shared" si="313"/>
        <v>0</v>
      </c>
      <c r="O1792" s="1568">
        <v>20</v>
      </c>
      <c r="P1792" s="3598">
        <f t="shared" si="328"/>
        <v>1.9436237101506694E-2</v>
      </c>
      <c r="Q1792" s="3073">
        <f t="shared" si="329"/>
        <v>20</v>
      </c>
      <c r="R1792" s="3598">
        <f t="shared" si="330"/>
        <v>1.9436237101506694E-2</v>
      </c>
      <c r="S1792" s="3599"/>
      <c r="T1792" s="359"/>
    </row>
    <row r="1793" spans="1:20" s="342" customFormat="1" ht="34.5" customHeight="1" x14ac:dyDescent="0.25">
      <c r="A1793" s="3569">
        <f t="shared" si="331"/>
        <v>8</v>
      </c>
      <c r="B1793" s="3600" t="s">
        <v>929</v>
      </c>
      <c r="C1793" s="3601"/>
      <c r="D1793" s="3601"/>
      <c r="E1793" s="3602"/>
      <c r="F1793" s="3603">
        <v>173.24</v>
      </c>
      <c r="G1793" s="3452" t="str">
        <f>IF(ISBLANK(H1793),"",IF(H1793="BN",VLOOKUP(B1793,'[4]V. BAHAN'!$B$8:$E$14999,3,FALSE),IFERROR(VLOOKUP(H1793,'[4]III. DAFTAR AHS'!$B$7:$H$14999,5,FALSE),"ls")))</f>
        <v xml:space="preserve">m' </v>
      </c>
      <c r="H1793" s="3597" t="s">
        <v>930</v>
      </c>
      <c r="I1793" s="3226" t="s">
        <v>427</v>
      </c>
      <c r="J1793" s="3453">
        <f>VLOOKUP(B1793,'[5] RAB LAMA'!$B$9:$E$5553,4,FALSE)</f>
        <v>62623.080673999997</v>
      </c>
      <c r="K1793" s="3453">
        <f t="shared" si="326"/>
        <v>10848822.49596376</v>
      </c>
      <c r="L1793" s="3454">
        <f t="shared" si="327"/>
        <v>2.839104582765194E-2</v>
      </c>
      <c r="M1793" s="1934">
        <f>'[6]LAP MINGGUAN 10'!Q1793</f>
        <v>0</v>
      </c>
      <c r="N1793" s="1934">
        <f t="shared" si="313"/>
        <v>0</v>
      </c>
      <c r="O1793" s="1568">
        <v>20</v>
      </c>
      <c r="P1793" s="3598">
        <f t="shared" si="328"/>
        <v>5.678209165530388E-3</v>
      </c>
      <c r="Q1793" s="3073">
        <f t="shared" si="329"/>
        <v>20</v>
      </c>
      <c r="R1793" s="3598">
        <f t="shared" si="330"/>
        <v>5.678209165530388E-3</v>
      </c>
      <c r="S1793" s="3599"/>
      <c r="T1793" s="359"/>
    </row>
    <row r="1794" spans="1:20" s="342" customFormat="1" ht="34.5" customHeight="1" x14ac:dyDescent="0.25">
      <c r="A1794" s="3569">
        <f t="shared" si="331"/>
        <v>9</v>
      </c>
      <c r="B1794" s="3600" t="s">
        <v>931</v>
      </c>
      <c r="C1794" s="3601"/>
      <c r="D1794" s="3601"/>
      <c r="E1794" s="3602"/>
      <c r="F1794" s="3603">
        <v>43.18</v>
      </c>
      <c r="G1794" s="3452" t="str">
        <f>IF(ISBLANK(H1794),"",IF(H1794="BN",VLOOKUP(B1794,'[4]V. BAHAN'!$B$8:$E$14999,3,FALSE),IFERROR(VLOOKUP(H1794,'[4]III. DAFTAR AHS'!$B$7:$H$14999,5,FALSE),"ls")))</f>
        <v xml:space="preserve">m2 </v>
      </c>
      <c r="H1794" s="3597" t="s">
        <v>932</v>
      </c>
      <c r="I1794" s="3226" t="s">
        <v>919</v>
      </c>
      <c r="J1794" s="3453">
        <f>VLOOKUP(B1794,'[5] RAB LAMA'!$B$9:$E$5553,4,FALSE)</f>
        <v>226148.507343</v>
      </c>
      <c r="K1794" s="3453">
        <f t="shared" si="326"/>
        <v>9765092.5470707398</v>
      </c>
      <c r="L1794" s="3454">
        <f t="shared" si="327"/>
        <v>2.5554956781557971E-2</v>
      </c>
      <c r="M1794" s="1934">
        <f>'[6]LAP MINGGUAN 10'!Q1794</f>
        <v>0</v>
      </c>
      <c r="N1794" s="1934">
        <f t="shared" si="313"/>
        <v>0</v>
      </c>
      <c r="O1794" s="1568">
        <v>20</v>
      </c>
      <c r="P1794" s="3598">
        <f t="shared" si="328"/>
        <v>5.1109913563115936E-3</v>
      </c>
      <c r="Q1794" s="3073">
        <f t="shared" si="329"/>
        <v>20</v>
      </c>
      <c r="R1794" s="3598">
        <f t="shared" si="330"/>
        <v>5.1109913563115936E-3</v>
      </c>
      <c r="S1794" s="3599"/>
      <c r="T1794" s="359"/>
    </row>
    <row r="1795" spans="1:20" s="342" customFormat="1" ht="34.5" customHeight="1" x14ac:dyDescent="0.25">
      <c r="A1795" s="3569">
        <f t="shared" si="331"/>
        <v>10</v>
      </c>
      <c r="B1795" s="3600" t="s">
        <v>933</v>
      </c>
      <c r="C1795" s="3601"/>
      <c r="D1795" s="3601"/>
      <c r="E1795" s="3602"/>
      <c r="F1795" s="3603">
        <v>262.66000000000003</v>
      </c>
      <c r="G1795" s="3452" t="str">
        <f>IF(ISBLANK(H1795),"",IF(H1795="BN",VLOOKUP(B1795,'[4]V. BAHAN'!$B$8:$E$14999,3,FALSE),IFERROR(VLOOKUP(H1795,'[4]III. DAFTAR AHS'!$B$7:$H$14999,5,FALSE),"ls")))</f>
        <v xml:space="preserve">m2 </v>
      </c>
      <c r="H1795" s="3604" t="s">
        <v>934</v>
      </c>
      <c r="I1795" s="3226" t="s">
        <v>935</v>
      </c>
      <c r="J1795" s="3453">
        <f>VLOOKUP(B1795,'[5] RAB LAMA'!$B$9:$E$5553,4,FALSE)</f>
        <v>243673.27349749999</v>
      </c>
      <c r="K1795" s="3453">
        <f t="shared" si="326"/>
        <v>64003222.016853355</v>
      </c>
      <c r="L1795" s="3454">
        <f t="shared" si="327"/>
        <v>0.16749452856048785</v>
      </c>
      <c r="M1795" s="1934">
        <f>'[6]LAP MINGGUAN 10'!Q1795</f>
        <v>0</v>
      </c>
      <c r="N1795" s="1934">
        <f t="shared" si="313"/>
        <v>0</v>
      </c>
      <c r="O1795" s="1568">
        <v>20</v>
      </c>
      <c r="P1795" s="3598">
        <f t="shared" si="328"/>
        <v>3.3498905712097571E-2</v>
      </c>
      <c r="Q1795" s="3073">
        <f t="shared" si="329"/>
        <v>20</v>
      </c>
      <c r="R1795" s="3598">
        <f t="shared" si="330"/>
        <v>3.3498905712097571E-2</v>
      </c>
      <c r="S1795" s="3599"/>
      <c r="T1795" s="359"/>
    </row>
    <row r="1796" spans="1:20" s="342" customFormat="1" ht="34.5" customHeight="1" x14ac:dyDescent="0.25">
      <c r="A1796" s="3569">
        <f t="shared" si="331"/>
        <v>11</v>
      </c>
      <c r="B1796" s="3600" t="s">
        <v>936</v>
      </c>
      <c r="C1796" s="3601"/>
      <c r="D1796" s="3601"/>
      <c r="E1796" s="3602"/>
      <c r="F1796" s="3603">
        <v>3.09</v>
      </c>
      <c r="G1796" s="3452" t="str">
        <f>IF(ISBLANK(H1796),"",IF(H1796="BN",VLOOKUP(B1796,'[4]V. BAHAN'!$B$8:$E$14999,3,FALSE),IFERROR(VLOOKUP(H1796,'[4]III. DAFTAR AHS'!$B$7:$H$14999,5,FALSE),"ls")))</f>
        <v xml:space="preserve">m2 </v>
      </c>
      <c r="H1796" s="3597" t="s">
        <v>934</v>
      </c>
      <c r="I1796" s="3226" t="s">
        <v>935</v>
      </c>
      <c r="J1796" s="3453">
        <f>VLOOKUP(B1796,'[5] RAB LAMA'!$B$9:$E$5553,4,FALSE)</f>
        <v>243673.27349749999</v>
      </c>
      <c r="K1796" s="3453">
        <f t="shared" si="326"/>
        <v>752950.41510727489</v>
      </c>
      <c r="L1796" s="3454">
        <f t="shared" si="327"/>
        <v>1.9704488435692809E-3</v>
      </c>
      <c r="M1796" s="1934">
        <f>'[6]LAP MINGGUAN 10'!Q1796</f>
        <v>0</v>
      </c>
      <c r="N1796" s="1934">
        <f t="shared" si="313"/>
        <v>0</v>
      </c>
      <c r="O1796" s="1568">
        <v>20</v>
      </c>
      <c r="P1796" s="3598">
        <f t="shared" si="328"/>
        <v>3.9408976871385616E-4</v>
      </c>
      <c r="Q1796" s="3073">
        <f t="shared" si="329"/>
        <v>20</v>
      </c>
      <c r="R1796" s="3598">
        <f t="shared" si="330"/>
        <v>3.9408976871385616E-4</v>
      </c>
      <c r="S1796" s="3599"/>
      <c r="T1796" s="359"/>
    </row>
    <row r="1797" spans="1:20" s="342" customFormat="1" ht="34.5" customHeight="1" x14ac:dyDescent="0.25">
      <c r="A1797" s="3569">
        <f t="shared" si="331"/>
        <v>12</v>
      </c>
      <c r="B1797" s="3600" t="s">
        <v>937</v>
      </c>
      <c r="C1797" s="3601"/>
      <c r="D1797" s="3601"/>
      <c r="E1797" s="3602"/>
      <c r="F1797" s="3603">
        <v>2.92</v>
      </c>
      <c r="G1797" s="3452" t="str">
        <f>IF(ISBLANK(H1797),"",IF(H1797="BN",VLOOKUP(B1797,'[4]V. BAHAN'!$B$8:$E$14999,3,FALSE),IFERROR(VLOOKUP(H1797,'[4]III. DAFTAR AHS'!$B$7:$H$14999,5,FALSE),"ls")))</f>
        <v xml:space="preserve">m2 </v>
      </c>
      <c r="H1797" s="3604" t="s">
        <v>938</v>
      </c>
      <c r="I1797" s="3226" t="s">
        <v>935</v>
      </c>
      <c r="J1797" s="3453">
        <f>VLOOKUP(B1797,'[5] RAB LAMA'!$B$9:$E$5553,4,FALSE)</f>
        <v>243673.27349749999</v>
      </c>
      <c r="K1797" s="3453">
        <f t="shared" si="326"/>
        <v>711525.95861269999</v>
      </c>
      <c r="L1797" s="3454">
        <f t="shared" si="327"/>
        <v>1.862042272887476E-3</v>
      </c>
      <c r="M1797" s="1934">
        <f>'[6]LAP MINGGUAN 10'!Q1797</f>
        <v>0</v>
      </c>
      <c r="N1797" s="1934">
        <f t="shared" si="313"/>
        <v>0</v>
      </c>
      <c r="O1797" s="1568">
        <v>20</v>
      </c>
      <c r="P1797" s="3605">
        <f t="shared" si="328"/>
        <v>3.7240845457749518E-4</v>
      </c>
      <c r="Q1797" s="3073">
        <f t="shared" si="329"/>
        <v>20</v>
      </c>
      <c r="R1797" s="3605">
        <f t="shared" si="330"/>
        <v>3.7240845457749518E-4</v>
      </c>
      <c r="S1797" s="3606"/>
      <c r="T1797" s="359"/>
    </row>
    <row r="1798" spans="1:20" s="342" customFormat="1" ht="34.5" customHeight="1" x14ac:dyDescent="0.25">
      <c r="A1798" s="3569">
        <f t="shared" si="331"/>
        <v>13</v>
      </c>
      <c r="B1798" s="3607" t="s">
        <v>939</v>
      </c>
      <c r="C1798" s="3608"/>
      <c r="D1798" s="3608"/>
      <c r="E1798" s="3609"/>
      <c r="F1798" s="3610">
        <v>2.97</v>
      </c>
      <c r="G1798" s="3452" t="str">
        <f>IF(ISBLANK(H1798),"",IF(H1798="BN",VLOOKUP(B1798,'[4]V. BAHAN'!$B$8:$E$14999,3,FALSE),IFERROR(VLOOKUP(H1798,'[4]III. DAFTAR AHS'!$B$7:$H$14999,5,FALSE),"ls")))</f>
        <v xml:space="preserve">m2 </v>
      </c>
      <c r="H1798" s="3604" t="s">
        <v>913</v>
      </c>
      <c r="I1798" s="3226" t="s">
        <v>914</v>
      </c>
      <c r="J1798" s="3453">
        <f>VLOOKUP(B1798,'[5] RAB LAMA'!$B$9:$E$5553,4,FALSE)</f>
        <v>212394.35061900003</v>
      </c>
      <c r="K1798" s="3453">
        <f t="shared" si="326"/>
        <v>630811.22133843019</v>
      </c>
      <c r="L1798" s="3454">
        <f t="shared" si="327"/>
        <v>1.6508142058992616E-3</v>
      </c>
      <c r="M1798" s="1934">
        <f>'[6]LAP MINGGUAN 10'!Q1798</f>
        <v>0</v>
      </c>
      <c r="N1798" s="1934">
        <f t="shared" si="313"/>
        <v>0</v>
      </c>
      <c r="O1798" s="1568">
        <v>20</v>
      </c>
      <c r="P1798" s="3605">
        <f t="shared" si="328"/>
        <v>3.3016284117985234E-4</v>
      </c>
      <c r="Q1798" s="3073">
        <f t="shared" si="329"/>
        <v>20</v>
      </c>
      <c r="R1798" s="3605">
        <f t="shared" si="330"/>
        <v>3.3016284117985234E-4</v>
      </c>
      <c r="S1798" s="3606"/>
      <c r="T1798" s="359"/>
    </row>
    <row r="1799" spans="1:20" s="342" customFormat="1" ht="34.5" customHeight="1" x14ac:dyDescent="0.25">
      <c r="A1799" s="3569">
        <f t="shared" si="331"/>
        <v>14</v>
      </c>
      <c r="B1799" s="3607" t="s">
        <v>940</v>
      </c>
      <c r="C1799" s="3608"/>
      <c r="D1799" s="3608"/>
      <c r="E1799" s="3609"/>
      <c r="F1799" s="3610">
        <v>10.32</v>
      </c>
      <c r="G1799" s="3452" t="str">
        <f>IF(ISBLANK(H1799),"",IF(H1799="BN",VLOOKUP(B1799,'[4]V. BAHAN'!$B$8:$E$14999,3,FALSE),IFERROR(VLOOKUP(H1799,'[4]III. DAFTAR AHS'!$B$7:$H$14999,5,FALSE),"ls")))</f>
        <v xml:space="preserve">m2 </v>
      </c>
      <c r="H1799" s="3604" t="s">
        <v>941</v>
      </c>
      <c r="I1799" s="3226" t="s">
        <v>935</v>
      </c>
      <c r="J1799" s="3453">
        <f>VLOOKUP(B1799,'[5] RAB LAMA'!$B$9:$E$5553,4,FALSE)</f>
        <v>201873.27349749999</v>
      </c>
      <c r="K1799" s="3453">
        <f t="shared" si="326"/>
        <v>2083332.1824942001</v>
      </c>
      <c r="L1799" s="3454">
        <f t="shared" si="327"/>
        <v>5.452018363229799E-3</v>
      </c>
      <c r="M1799" s="1934">
        <f>'[6]LAP MINGGUAN 10'!Q1799</f>
        <v>0</v>
      </c>
      <c r="N1799" s="1934">
        <f t="shared" si="313"/>
        <v>0</v>
      </c>
      <c r="O1799" s="1568">
        <v>20</v>
      </c>
      <c r="P1799" s="3605">
        <f t="shared" si="328"/>
        <v>1.0904036726459598E-3</v>
      </c>
      <c r="Q1799" s="3073">
        <f t="shared" si="329"/>
        <v>20</v>
      </c>
      <c r="R1799" s="3605">
        <f t="shared" si="330"/>
        <v>1.0904036726459598E-3</v>
      </c>
      <c r="S1799" s="3606"/>
      <c r="T1799" s="359"/>
    </row>
    <row r="1800" spans="1:20" s="342" customFormat="1" ht="34.5" customHeight="1" x14ac:dyDescent="0.25">
      <c r="A1800" s="3569">
        <f t="shared" si="331"/>
        <v>15</v>
      </c>
      <c r="B1800" s="3607" t="s">
        <v>942</v>
      </c>
      <c r="C1800" s="3608"/>
      <c r="D1800" s="3608"/>
      <c r="E1800" s="3609"/>
      <c r="F1800" s="3610">
        <v>1.66</v>
      </c>
      <c r="G1800" s="3452" t="str">
        <f>IF(ISBLANK(H1800),"",IF(H1800="BN",VLOOKUP(B1800,'[4]V. BAHAN'!$B$8:$E$14999,3,FALSE),IFERROR(VLOOKUP(H1800,'[4]III. DAFTAR AHS'!$B$7:$H$14999,5,FALSE),"ls")))</f>
        <v xml:space="preserve">m2 </v>
      </c>
      <c r="H1800" s="3611" t="s">
        <v>934</v>
      </c>
      <c r="I1800" s="3612" t="s">
        <v>935</v>
      </c>
      <c r="J1800" s="3453">
        <f>VLOOKUP(B1800,'[5] RAB LAMA'!$B$9:$E$5553,4,FALSE)</f>
        <v>243673.27349749999</v>
      </c>
      <c r="K1800" s="3453">
        <f t="shared" si="326"/>
        <v>404497.63400584995</v>
      </c>
      <c r="L1800" s="3454">
        <f t="shared" si="327"/>
        <v>1.0585582784223321E-3</v>
      </c>
      <c r="M1800" s="1934">
        <f>'[6]LAP MINGGUAN 10'!Q1800</f>
        <v>0</v>
      </c>
      <c r="N1800" s="1934">
        <f t="shared" si="313"/>
        <v>0</v>
      </c>
      <c r="O1800" s="1568">
        <v>20</v>
      </c>
      <c r="P1800" s="3613">
        <f t="shared" si="328"/>
        <v>2.1171165568446642E-4</v>
      </c>
      <c r="Q1800" s="3073">
        <f t="shared" si="329"/>
        <v>20</v>
      </c>
      <c r="R1800" s="3613">
        <f t="shared" si="330"/>
        <v>2.1171165568446642E-4</v>
      </c>
      <c r="S1800" s="3614"/>
      <c r="T1800" s="359"/>
    </row>
    <row r="1801" spans="1:20" s="342" customFormat="1" ht="34.5" customHeight="1" x14ac:dyDescent="0.25">
      <c r="A1801" s="3569">
        <f t="shared" si="331"/>
        <v>16</v>
      </c>
      <c r="B1801" s="3615" t="s">
        <v>943</v>
      </c>
      <c r="C1801" s="3616"/>
      <c r="D1801" s="3616"/>
      <c r="E1801" s="3617"/>
      <c r="F1801" s="3618">
        <v>99.44</v>
      </c>
      <c r="G1801" s="3452" t="str">
        <f>IF(ISBLANK(H1801),"",IF(H1801="BN",VLOOKUP(B1801,'[4]V. BAHAN'!$B$8:$E$14999,3,FALSE),IFERROR(VLOOKUP(H1801,'[4]III. DAFTAR AHS'!$B$7:$H$14999,5,FALSE),"ls")))</f>
        <v xml:space="preserve">m2 </v>
      </c>
      <c r="H1801" s="3611" t="s">
        <v>944</v>
      </c>
      <c r="I1801" s="3612" t="s">
        <v>945</v>
      </c>
      <c r="J1801" s="3453">
        <f>VLOOKUP(B1801,'[5] RAB LAMA'!$B$9:$E$5553,4,FALSE)</f>
        <v>82676</v>
      </c>
      <c r="K1801" s="3453">
        <f t="shared" si="326"/>
        <v>8221301.4399999995</v>
      </c>
      <c r="L1801" s="3454">
        <f t="shared" si="327"/>
        <v>2.1514901366744655E-2</v>
      </c>
      <c r="M1801" s="1934">
        <f>'[6]LAP MINGGUAN 10'!Q1801</f>
        <v>0</v>
      </c>
      <c r="N1801" s="1934">
        <f t="shared" si="313"/>
        <v>0</v>
      </c>
      <c r="O1801" s="1568">
        <v>20</v>
      </c>
      <c r="P1801" s="3613">
        <f t="shared" si="328"/>
        <v>4.3029802733489308E-3</v>
      </c>
      <c r="Q1801" s="3073">
        <f t="shared" si="329"/>
        <v>20</v>
      </c>
      <c r="R1801" s="3613">
        <f t="shared" si="330"/>
        <v>4.3029802733489308E-3</v>
      </c>
      <c r="S1801" s="3614"/>
      <c r="T1801" s="359"/>
    </row>
    <row r="1802" spans="1:20" s="342" customFormat="1" ht="34.5" customHeight="1" x14ac:dyDescent="0.25">
      <c r="A1802" s="3569">
        <f t="shared" si="331"/>
        <v>17</v>
      </c>
      <c r="B1802" s="3615" t="s">
        <v>946</v>
      </c>
      <c r="C1802" s="3616"/>
      <c r="D1802" s="3616"/>
      <c r="E1802" s="3617"/>
      <c r="F1802" s="3618">
        <v>9.74</v>
      </c>
      <c r="G1802" s="3452" t="str">
        <f>IF(ISBLANK(H1802),"",IF(H1802="BN",VLOOKUP(B1802,'[4]V. BAHAN'!$B$8:$E$14999,3,FALSE),IFERROR(VLOOKUP(H1802,'[4]III. DAFTAR AHS'!$B$7:$H$14999,5,FALSE),"ls")))</f>
        <v xml:space="preserve">m2 </v>
      </c>
      <c r="H1802" s="3611" t="s">
        <v>947</v>
      </c>
      <c r="I1802" s="3612" t="s">
        <v>948</v>
      </c>
      <c r="J1802" s="3453">
        <f>VLOOKUP(B1802,'[5] RAB LAMA'!$B$9:$E$5553,4,FALSE)</f>
        <v>454839</v>
      </c>
      <c r="K1802" s="3453">
        <f t="shared" si="326"/>
        <v>4430131.8600000003</v>
      </c>
      <c r="L1802" s="3454">
        <f t="shared" si="327"/>
        <v>1.1593523325374267E-2</v>
      </c>
      <c r="M1802" s="1934">
        <f>'[6]LAP MINGGUAN 10'!Q1802</f>
        <v>0</v>
      </c>
      <c r="N1802" s="1934">
        <f t="shared" si="313"/>
        <v>0</v>
      </c>
      <c r="O1802" s="1568">
        <v>20</v>
      </c>
      <c r="P1802" s="3613">
        <f t="shared" si="328"/>
        <v>2.3187046650748533E-3</v>
      </c>
      <c r="Q1802" s="3073">
        <f t="shared" si="329"/>
        <v>20</v>
      </c>
      <c r="R1802" s="3613">
        <f t="shared" si="330"/>
        <v>2.3187046650748533E-3</v>
      </c>
      <c r="S1802" s="3614"/>
      <c r="T1802" s="359"/>
    </row>
    <row r="1803" spans="1:20" s="342" customFormat="1" ht="34.5" customHeight="1" x14ac:dyDescent="0.25">
      <c r="A1803" s="3569">
        <f t="shared" si="331"/>
        <v>18</v>
      </c>
      <c r="B1803" s="3615" t="s">
        <v>949</v>
      </c>
      <c r="C1803" s="3616"/>
      <c r="D1803" s="3616"/>
      <c r="E1803" s="3617"/>
      <c r="F1803" s="3618">
        <v>101.04</v>
      </c>
      <c r="G1803" s="3452" t="str">
        <f>IF(ISBLANK(H1803),"",IF(H1803="BN",VLOOKUP(B1803,'[4]V. BAHAN'!$B$8:$E$14999,3,FALSE),IFERROR(VLOOKUP(H1803,'[4]III. DAFTAR AHS'!$B$7:$H$14999,5,FALSE),"ls")))</f>
        <v xml:space="preserve">m1 </v>
      </c>
      <c r="H1803" s="3619" t="s">
        <v>950</v>
      </c>
      <c r="I1803" s="3612" t="s">
        <v>951</v>
      </c>
      <c r="J1803" s="3453">
        <f>VLOOKUP(B1803,'[5] RAB LAMA'!$B$9:$E$5553,4,FALSE)</f>
        <v>160066.48962098866</v>
      </c>
      <c r="K1803" s="3453">
        <f t="shared" si="326"/>
        <v>16173118.111304695</v>
      </c>
      <c r="L1803" s="3454">
        <f t="shared" si="327"/>
        <v>4.2324569108298279E-2</v>
      </c>
      <c r="M1803" s="1934">
        <f>'[6]LAP MINGGUAN 10'!Q1803</f>
        <v>0</v>
      </c>
      <c r="N1803" s="1934">
        <f t="shared" si="313"/>
        <v>0</v>
      </c>
      <c r="O1803" s="1568">
        <v>20</v>
      </c>
      <c r="P1803" s="3613">
        <f t="shared" si="328"/>
        <v>8.4649138216596562E-3</v>
      </c>
      <c r="Q1803" s="3073">
        <f t="shared" si="329"/>
        <v>20</v>
      </c>
      <c r="R1803" s="3613">
        <f t="shared" si="330"/>
        <v>8.4649138216596562E-3</v>
      </c>
      <c r="S1803" s="3614"/>
      <c r="T1803" s="359"/>
    </row>
    <row r="1804" spans="1:20" s="342" customFormat="1" ht="34.5" customHeight="1" x14ac:dyDescent="0.25">
      <c r="A1804" s="3569">
        <f t="shared" si="331"/>
        <v>19</v>
      </c>
      <c r="B1804" s="3620" t="s">
        <v>952</v>
      </c>
      <c r="C1804" s="3621"/>
      <c r="D1804" s="3621"/>
      <c r="E1804" s="3622"/>
      <c r="F1804" s="3618">
        <v>22.88</v>
      </c>
      <c r="G1804" s="3452" t="str">
        <f>IF(ISBLANK(H1804),"",IF(H1804="BN",VLOOKUP(B1804,'[4]V. BAHAN'!$B$8:$E$14999,3,FALSE),IFERROR(VLOOKUP(H1804,'[4]III. DAFTAR AHS'!$B$7:$H$14999,5,FALSE),"ls")))</f>
        <v xml:space="preserve">m2 </v>
      </c>
      <c r="H1804" s="3611" t="s">
        <v>755</v>
      </c>
      <c r="I1804" s="3612" t="s">
        <v>468</v>
      </c>
      <c r="J1804" s="3453">
        <f>VLOOKUP(B1804,'[5] RAB LAMA'!$B$9:$E$5553,4,FALSE)</f>
        <v>87079.427910728002</v>
      </c>
      <c r="K1804" s="3453">
        <f t="shared" si="326"/>
        <v>1992377.3105974565</v>
      </c>
      <c r="L1804" s="3454">
        <f t="shared" si="327"/>
        <v>5.2139921684764617E-3</v>
      </c>
      <c r="M1804" s="1934">
        <f>'[6]LAP MINGGUAN 10'!Q1804</f>
        <v>0</v>
      </c>
      <c r="N1804" s="1934">
        <f t="shared" si="313"/>
        <v>0</v>
      </c>
      <c r="O1804" s="1568">
        <v>20</v>
      </c>
      <c r="P1804" s="3613">
        <f t="shared" si="328"/>
        <v>1.0427984336952923E-3</v>
      </c>
      <c r="Q1804" s="3073">
        <f t="shared" si="329"/>
        <v>20</v>
      </c>
      <c r="R1804" s="3613">
        <f t="shared" si="330"/>
        <v>1.0427984336952923E-3</v>
      </c>
      <c r="S1804" s="3614"/>
      <c r="T1804" s="359"/>
    </row>
    <row r="1805" spans="1:20" s="342" customFormat="1" ht="34.5" customHeight="1" x14ac:dyDescent="0.25">
      <c r="A1805" s="3569">
        <f t="shared" si="331"/>
        <v>20</v>
      </c>
      <c r="B1805" s="3615" t="s">
        <v>953</v>
      </c>
      <c r="C1805" s="3616"/>
      <c r="D1805" s="3616"/>
      <c r="E1805" s="3617"/>
      <c r="F1805" s="3618">
        <v>83.59</v>
      </c>
      <c r="G1805" s="3452" t="str">
        <f>IF(ISBLANK(H1805),"",IF(H1805="BN",VLOOKUP(B1805,'[4]V. BAHAN'!$B$8:$E$14999,3,FALSE),IFERROR(VLOOKUP(H1805,'[4]III. DAFTAR AHS'!$B$7:$H$14999,5,FALSE),"ls")))</f>
        <v xml:space="preserve">m2 </v>
      </c>
      <c r="H1805" s="3619" t="s">
        <v>954</v>
      </c>
      <c r="I1805" s="3612" t="s">
        <v>955</v>
      </c>
      <c r="J1805" s="3453">
        <f>VLOOKUP(B1805,'[5] RAB LAMA'!$B$9:$E$5553,4,FALSE)</f>
        <v>222686.53236466998</v>
      </c>
      <c r="K1805" s="3453">
        <f t="shared" si="326"/>
        <v>18614367.240362763</v>
      </c>
      <c r="L1805" s="3454">
        <f t="shared" si="327"/>
        <v>4.8713245476225693E-2</v>
      </c>
      <c r="M1805" s="1934">
        <f>'[6]LAP MINGGUAN 10'!Q1805</f>
        <v>0</v>
      </c>
      <c r="N1805" s="1934">
        <f t="shared" si="313"/>
        <v>0</v>
      </c>
      <c r="O1805" s="1568">
        <v>20</v>
      </c>
      <c r="P1805" s="3623">
        <f t="shared" si="328"/>
        <v>9.742649095245139E-3</v>
      </c>
      <c r="Q1805" s="3073">
        <f t="shared" si="329"/>
        <v>20</v>
      </c>
      <c r="R1805" s="3623">
        <f t="shared" si="330"/>
        <v>9.742649095245139E-3</v>
      </c>
      <c r="S1805" s="3624"/>
      <c r="T1805" s="359"/>
    </row>
    <row r="1806" spans="1:20" s="342" customFormat="1" ht="34.5" customHeight="1" x14ac:dyDescent="0.25">
      <c r="A1806" s="3569">
        <f t="shared" si="331"/>
        <v>21</v>
      </c>
      <c r="B1806" s="3625" t="s">
        <v>956</v>
      </c>
      <c r="C1806" s="3626"/>
      <c r="D1806" s="3626"/>
      <c r="E1806" s="3627"/>
      <c r="F1806" s="3628">
        <v>8.3000000000000007</v>
      </c>
      <c r="G1806" s="3452" t="str">
        <f>IF(ISBLANK(H1806),"",IF(H1806="BN",VLOOKUP(B1806,'[4]V. BAHAN'!$B$8:$E$14999,3,FALSE),IFERROR(VLOOKUP(H1806,'[4]III. DAFTAR AHS'!$B$7:$H$14999,5,FALSE),"ls")))</f>
        <v xml:space="preserve">m2 </v>
      </c>
      <c r="H1806" s="3619" t="s">
        <v>957</v>
      </c>
      <c r="I1806" s="3612" t="s">
        <v>427</v>
      </c>
      <c r="J1806" s="3453">
        <f>VLOOKUP(B1806,'[5] RAB LAMA'!$B$9:$E$5553,4,FALSE)</f>
        <v>63141.656052775295</v>
      </c>
      <c r="K1806" s="3453">
        <f t="shared" si="326"/>
        <v>524075.74523803499</v>
      </c>
      <c r="L1806" s="3454">
        <f t="shared" si="327"/>
        <v>1.3714906392605795E-3</v>
      </c>
      <c r="M1806" s="1934">
        <f>'[6]LAP MINGGUAN 10'!Q1806</f>
        <v>0</v>
      </c>
      <c r="N1806" s="1934">
        <f t="shared" si="313"/>
        <v>0</v>
      </c>
      <c r="O1806" s="1568">
        <v>20</v>
      </c>
      <c r="P1806" s="3623">
        <f t="shared" si="328"/>
        <v>2.7429812785211591E-4</v>
      </c>
      <c r="Q1806" s="3073">
        <f t="shared" si="329"/>
        <v>20</v>
      </c>
      <c r="R1806" s="3623">
        <f t="shared" si="330"/>
        <v>2.7429812785211591E-4</v>
      </c>
      <c r="S1806" s="3624"/>
      <c r="T1806" s="359"/>
    </row>
    <row r="1807" spans="1:20" s="342" customFormat="1" ht="34.5" customHeight="1" x14ac:dyDescent="0.25">
      <c r="A1807" s="3569">
        <f t="shared" si="331"/>
        <v>22</v>
      </c>
      <c r="B1807" s="3629" t="s">
        <v>958</v>
      </c>
      <c r="C1807" s="3630"/>
      <c r="D1807" s="3630"/>
      <c r="E1807" s="3631"/>
      <c r="F1807" s="3628">
        <v>109.66</v>
      </c>
      <c r="G1807" s="3452" t="str">
        <f>IF(ISBLANK(H1807),"",IF(H1807="BN",VLOOKUP(B1807,'[4]V. BAHAN'!$B$8:$E$14999,3,FALSE),IFERROR(VLOOKUP(H1807,'[4]III. DAFTAR AHS'!$B$7:$H$14999,5,FALSE),"ls")))</f>
        <v xml:space="preserve">m2 </v>
      </c>
      <c r="H1807" s="3619" t="s">
        <v>959</v>
      </c>
      <c r="I1807" s="3612" t="s">
        <v>919</v>
      </c>
      <c r="J1807" s="3453">
        <f>VLOOKUP(B1807,'[5] RAB LAMA'!$B$9:$E$5553,4,FALSE)</f>
        <v>299535.26113499998</v>
      </c>
      <c r="K1807" s="3453">
        <f t="shared" si="326"/>
        <v>32847036.736064095</v>
      </c>
      <c r="L1807" s="3454">
        <f t="shared" si="327"/>
        <v>8.5959718266486199E-2</v>
      </c>
      <c r="M1807" s="1934">
        <f>'[6]LAP MINGGUAN 10'!Q1807</f>
        <v>0</v>
      </c>
      <c r="N1807" s="1934">
        <f t="shared" si="313"/>
        <v>0</v>
      </c>
      <c r="O1807" s="1568">
        <v>20</v>
      </c>
      <c r="P1807" s="3623">
        <f t="shared" si="328"/>
        <v>1.719194365329724E-2</v>
      </c>
      <c r="Q1807" s="3073">
        <f t="shared" si="329"/>
        <v>20</v>
      </c>
      <c r="R1807" s="3623">
        <f t="shared" si="330"/>
        <v>1.719194365329724E-2</v>
      </c>
      <c r="S1807" s="3624"/>
      <c r="T1807" s="359"/>
    </row>
    <row r="1808" spans="1:20" s="342" customFormat="1" ht="34.5" customHeight="1" thickBot="1" x14ac:dyDescent="0.3">
      <c r="A1808" s="3529"/>
      <c r="B1808" s="3632"/>
      <c r="C1808" s="3633"/>
      <c r="D1808" s="3633"/>
      <c r="E1808" s="3634"/>
      <c r="F1808" s="3533"/>
      <c r="G1808" s="3635" t="str">
        <f>IF(ISBLANK(H1808),"",IF(H1808="BN",VLOOKUP(B1808,'[4]V. BAHAN'!$B$8:$E$1099,3,FALSE),IFERROR(VLOOKUP(H1808,'[4]III. DAFTAR AHS'!$B$7:$H$872,5,FALSE),"ls")))</f>
        <v/>
      </c>
      <c r="H1808" s="3636"/>
      <c r="I1808" s="3637" t="s">
        <v>243</v>
      </c>
      <c r="J1808" s="3638"/>
      <c r="K1808" s="3638"/>
      <c r="L1808" s="460"/>
      <c r="M1808" s="1934">
        <f>'[6]LAP MINGGUAN 10'!Q1808</f>
        <v>0</v>
      </c>
      <c r="N1808" s="1934">
        <f t="shared" si="313"/>
        <v>0</v>
      </c>
      <c r="O1808" s="3418"/>
      <c r="P1808" s="3418"/>
      <c r="Q1808" s="3073">
        <f t="shared" si="329"/>
        <v>0</v>
      </c>
      <c r="R1808" s="3418"/>
      <c r="S1808" s="3639"/>
      <c r="T1808" s="359"/>
    </row>
    <row r="1809" spans="1:388" s="354" customFormat="1" ht="34.5" customHeight="1" thickBot="1" x14ac:dyDescent="0.3">
      <c r="A1809" s="422" t="s">
        <v>293</v>
      </c>
      <c r="B1809" s="3212" t="s">
        <v>131</v>
      </c>
      <c r="C1809" s="656"/>
      <c r="D1809" s="656"/>
      <c r="E1809" s="656"/>
      <c r="F1809" s="425"/>
      <c r="G1809" s="425" t="str">
        <f>IF(ISBLANK(H1809),"",IF(H1809="BN",VLOOKUP(B1809,'[4]V. BAHAN'!$B$8:$E$1099,3,FALSE),IFERROR(VLOOKUP(H1809,'[4]III. DAFTAR AHS'!$B$7:$H$872,5,FALSE),"ls")))</f>
        <v/>
      </c>
      <c r="H1809" s="425"/>
      <c r="I1809" s="425" t="s">
        <v>243</v>
      </c>
      <c r="J1809" s="550"/>
      <c r="K1809" s="550"/>
      <c r="L1809" s="3179"/>
      <c r="M1809" s="1934">
        <f>'[6]LAP MINGGUAN 10'!Q1809</f>
        <v>0</v>
      </c>
      <c r="N1809" s="1934">
        <f t="shared" si="313"/>
        <v>0</v>
      </c>
      <c r="O1809" s="2905"/>
      <c r="P1809" s="2905"/>
      <c r="Q1809" s="3073">
        <f t="shared" si="329"/>
        <v>0</v>
      </c>
      <c r="R1809" s="2905"/>
      <c r="S1809" s="428"/>
      <c r="T1809" s="359"/>
      <c r="U1809" s="342"/>
      <c r="V1809" s="342"/>
      <c r="W1809" s="342"/>
      <c r="X1809" s="342"/>
      <c r="Y1809" s="342"/>
      <c r="Z1809" s="342"/>
      <c r="AA1809" s="342"/>
      <c r="AB1809" s="342"/>
      <c r="AC1809" s="342"/>
      <c r="AD1809" s="342"/>
      <c r="AE1809" s="342"/>
      <c r="AF1809" s="342"/>
      <c r="AG1809" s="342"/>
      <c r="AH1809" s="342"/>
      <c r="AI1809" s="342"/>
      <c r="AJ1809" s="342"/>
      <c r="AK1809" s="342"/>
      <c r="AL1809" s="342"/>
      <c r="AM1809" s="342"/>
      <c r="AN1809" s="342"/>
      <c r="AO1809" s="342"/>
      <c r="AP1809" s="342"/>
      <c r="AQ1809" s="342"/>
      <c r="AR1809" s="342"/>
      <c r="AS1809" s="342"/>
      <c r="AT1809" s="342"/>
      <c r="AU1809" s="342"/>
      <c r="AV1809" s="342"/>
      <c r="AW1809" s="342"/>
      <c r="AX1809" s="342"/>
      <c r="AY1809" s="342"/>
      <c r="AZ1809" s="342"/>
      <c r="BA1809" s="342"/>
      <c r="BB1809" s="342"/>
      <c r="BC1809" s="342"/>
      <c r="BD1809" s="342"/>
      <c r="BE1809" s="342"/>
      <c r="BF1809" s="342"/>
      <c r="BG1809" s="342"/>
      <c r="BH1809" s="342"/>
      <c r="BI1809" s="342"/>
      <c r="BJ1809" s="342"/>
      <c r="BK1809" s="342"/>
      <c r="BL1809" s="342"/>
      <c r="BM1809" s="342"/>
      <c r="BN1809" s="342"/>
      <c r="BO1809" s="342"/>
      <c r="BP1809" s="342"/>
      <c r="BQ1809" s="342"/>
      <c r="BR1809" s="342"/>
      <c r="BS1809" s="342"/>
      <c r="BT1809" s="342"/>
      <c r="BU1809" s="342"/>
      <c r="BV1809" s="342"/>
      <c r="BW1809" s="342"/>
      <c r="BX1809" s="342"/>
      <c r="BY1809" s="342"/>
      <c r="BZ1809" s="342"/>
      <c r="CA1809" s="342"/>
      <c r="CB1809" s="342"/>
      <c r="CC1809" s="342"/>
      <c r="CD1809" s="342"/>
      <c r="CE1809" s="342"/>
      <c r="CF1809" s="342"/>
      <c r="CG1809" s="342"/>
      <c r="CH1809" s="342"/>
      <c r="CI1809" s="342"/>
      <c r="CJ1809" s="342"/>
      <c r="CK1809" s="342"/>
      <c r="CL1809" s="342"/>
      <c r="CM1809" s="342"/>
      <c r="CN1809" s="342"/>
      <c r="CO1809" s="342"/>
      <c r="CP1809" s="342"/>
      <c r="CQ1809" s="342"/>
      <c r="CR1809" s="342"/>
      <c r="CS1809" s="342"/>
      <c r="CT1809" s="342"/>
      <c r="CU1809" s="342"/>
      <c r="CV1809" s="342"/>
      <c r="CW1809" s="342"/>
      <c r="CX1809" s="342"/>
      <c r="CY1809" s="342"/>
      <c r="CZ1809" s="342"/>
      <c r="DA1809" s="342"/>
      <c r="DB1809" s="342"/>
      <c r="DC1809" s="342"/>
      <c r="DD1809" s="342"/>
      <c r="DE1809" s="342"/>
      <c r="DF1809" s="342"/>
      <c r="DG1809" s="342"/>
      <c r="DH1809" s="342"/>
      <c r="DI1809" s="342"/>
      <c r="DJ1809" s="342"/>
      <c r="DK1809" s="342"/>
      <c r="DL1809" s="342"/>
      <c r="DM1809" s="342"/>
      <c r="DN1809" s="342"/>
      <c r="DO1809" s="342"/>
      <c r="DP1809" s="342"/>
      <c r="DQ1809" s="342"/>
      <c r="DR1809" s="342"/>
      <c r="DS1809" s="342"/>
      <c r="DT1809" s="342"/>
      <c r="DU1809" s="342"/>
      <c r="DV1809" s="342"/>
      <c r="DW1809" s="342"/>
      <c r="DX1809" s="342"/>
      <c r="DY1809" s="342"/>
      <c r="DZ1809" s="342"/>
      <c r="EA1809" s="342"/>
      <c r="EB1809" s="342"/>
      <c r="EC1809" s="342"/>
      <c r="ED1809" s="342"/>
      <c r="EE1809" s="342"/>
      <c r="EF1809" s="342"/>
      <c r="EG1809" s="342"/>
      <c r="EH1809" s="342"/>
      <c r="EI1809" s="342"/>
      <c r="EJ1809" s="342"/>
      <c r="EK1809" s="342"/>
      <c r="EL1809" s="342"/>
      <c r="EM1809" s="342"/>
      <c r="EN1809" s="342"/>
      <c r="EO1809" s="342"/>
      <c r="EP1809" s="342"/>
      <c r="EQ1809" s="342"/>
      <c r="ER1809" s="342"/>
      <c r="ES1809" s="342"/>
      <c r="ET1809" s="342"/>
      <c r="EU1809" s="342"/>
      <c r="EV1809" s="342"/>
      <c r="EW1809" s="342"/>
      <c r="EX1809" s="342"/>
      <c r="EY1809" s="342"/>
      <c r="EZ1809" s="342"/>
      <c r="FA1809" s="342"/>
      <c r="FB1809" s="342"/>
      <c r="FC1809" s="342"/>
      <c r="FD1809" s="342"/>
      <c r="FE1809" s="342"/>
      <c r="FF1809" s="342"/>
      <c r="FG1809" s="342"/>
      <c r="FH1809" s="342"/>
      <c r="FI1809" s="342"/>
      <c r="FJ1809" s="342"/>
      <c r="FK1809" s="342"/>
      <c r="FL1809" s="342"/>
      <c r="FM1809" s="342"/>
      <c r="FN1809" s="342"/>
      <c r="FO1809" s="342"/>
      <c r="FP1809" s="342"/>
      <c r="FQ1809" s="342"/>
      <c r="FR1809" s="342"/>
      <c r="FS1809" s="342"/>
      <c r="FT1809" s="342"/>
      <c r="FU1809" s="342"/>
      <c r="FV1809" s="342"/>
      <c r="FW1809" s="342"/>
      <c r="FX1809" s="342"/>
      <c r="FY1809" s="342"/>
      <c r="FZ1809" s="342"/>
      <c r="GA1809" s="342"/>
      <c r="GB1809" s="342"/>
      <c r="GC1809" s="342"/>
      <c r="GD1809" s="342"/>
      <c r="GE1809" s="342"/>
      <c r="GF1809" s="342"/>
      <c r="GG1809" s="342"/>
      <c r="GH1809" s="342"/>
      <c r="GI1809" s="342"/>
      <c r="GJ1809" s="342"/>
      <c r="GK1809" s="342"/>
      <c r="GL1809" s="342"/>
      <c r="GM1809" s="342"/>
      <c r="GN1809" s="342"/>
      <c r="GO1809" s="342"/>
      <c r="GP1809" s="342"/>
      <c r="GQ1809" s="342"/>
      <c r="GR1809" s="342"/>
      <c r="GS1809" s="342"/>
      <c r="GT1809" s="342"/>
      <c r="GU1809" s="342"/>
      <c r="GV1809" s="342"/>
      <c r="GW1809" s="342"/>
      <c r="GX1809" s="342"/>
      <c r="GY1809" s="342"/>
      <c r="GZ1809" s="342"/>
      <c r="HA1809" s="342"/>
      <c r="HB1809" s="342"/>
      <c r="HC1809" s="342"/>
      <c r="HD1809" s="342"/>
      <c r="HE1809" s="342"/>
      <c r="HF1809" s="342"/>
      <c r="HG1809" s="342"/>
      <c r="HH1809" s="342"/>
      <c r="HI1809" s="342"/>
      <c r="HJ1809" s="342"/>
      <c r="HK1809" s="342"/>
      <c r="HL1809" s="342"/>
      <c r="HM1809" s="342"/>
      <c r="HN1809" s="342"/>
      <c r="HO1809" s="342"/>
      <c r="HP1809" s="342"/>
      <c r="HQ1809" s="342"/>
      <c r="HR1809" s="342"/>
      <c r="HS1809" s="342"/>
      <c r="HT1809" s="342"/>
      <c r="HU1809" s="342"/>
      <c r="HV1809" s="342"/>
      <c r="HW1809" s="342"/>
      <c r="HX1809" s="342"/>
      <c r="HY1809" s="342"/>
      <c r="HZ1809" s="342"/>
      <c r="IA1809" s="342"/>
      <c r="IB1809" s="342"/>
      <c r="IC1809" s="342"/>
      <c r="ID1809" s="342"/>
      <c r="IE1809" s="342"/>
      <c r="IF1809" s="342"/>
      <c r="IG1809" s="342"/>
      <c r="IH1809" s="342"/>
      <c r="II1809" s="342"/>
      <c r="IJ1809" s="342"/>
      <c r="IK1809" s="342"/>
      <c r="IL1809" s="342"/>
      <c r="IM1809" s="342"/>
      <c r="IN1809" s="342"/>
      <c r="IO1809" s="342"/>
      <c r="IP1809" s="342"/>
      <c r="IQ1809" s="342"/>
      <c r="IR1809" s="342"/>
      <c r="IS1809" s="342"/>
      <c r="IT1809" s="342"/>
      <c r="IU1809" s="342"/>
      <c r="IV1809" s="342"/>
      <c r="IW1809" s="342"/>
      <c r="IX1809" s="342"/>
      <c r="IY1809" s="342"/>
      <c r="IZ1809" s="342"/>
      <c r="JA1809" s="342"/>
      <c r="JB1809" s="342"/>
      <c r="JC1809" s="342"/>
      <c r="JD1809" s="342"/>
      <c r="JE1809" s="342"/>
      <c r="JF1809" s="342"/>
      <c r="JG1809" s="342"/>
      <c r="JH1809" s="342"/>
      <c r="JI1809" s="342"/>
      <c r="JJ1809" s="342"/>
      <c r="JK1809" s="342"/>
      <c r="JL1809" s="342"/>
      <c r="JM1809" s="342"/>
      <c r="JN1809" s="342"/>
      <c r="JO1809" s="342"/>
      <c r="JP1809" s="342"/>
      <c r="JQ1809" s="342"/>
      <c r="JR1809" s="342"/>
      <c r="JS1809" s="342"/>
      <c r="JT1809" s="342"/>
      <c r="JU1809" s="342"/>
      <c r="JV1809" s="342"/>
      <c r="JW1809" s="342"/>
      <c r="JX1809" s="342"/>
      <c r="JY1809" s="342"/>
      <c r="JZ1809" s="342"/>
      <c r="KA1809" s="342"/>
      <c r="KB1809" s="342"/>
      <c r="KC1809" s="342"/>
      <c r="KD1809" s="342"/>
      <c r="KE1809" s="342"/>
      <c r="KF1809" s="342"/>
      <c r="KG1809" s="342"/>
      <c r="KH1809" s="342"/>
      <c r="KI1809" s="342"/>
      <c r="KJ1809" s="342"/>
      <c r="KK1809" s="342"/>
      <c r="KL1809" s="342"/>
      <c r="KM1809" s="342"/>
      <c r="KN1809" s="342"/>
      <c r="KO1809" s="342"/>
      <c r="KP1809" s="342"/>
      <c r="KQ1809" s="342"/>
      <c r="KR1809" s="342"/>
      <c r="KS1809" s="342"/>
      <c r="KT1809" s="342"/>
      <c r="KU1809" s="342"/>
      <c r="KV1809" s="342"/>
      <c r="KW1809" s="342"/>
      <c r="KX1809" s="342"/>
      <c r="KY1809" s="342"/>
      <c r="KZ1809" s="342"/>
      <c r="LA1809" s="342"/>
      <c r="LB1809" s="342"/>
      <c r="LC1809" s="342"/>
      <c r="LD1809" s="342"/>
      <c r="LE1809" s="342"/>
      <c r="LF1809" s="342"/>
      <c r="LG1809" s="342"/>
      <c r="LH1809" s="342"/>
      <c r="LI1809" s="342"/>
      <c r="LJ1809" s="342"/>
      <c r="LK1809" s="342"/>
      <c r="LL1809" s="342"/>
      <c r="LM1809" s="342"/>
      <c r="LN1809" s="342"/>
      <c r="LO1809" s="342"/>
      <c r="LP1809" s="342"/>
      <c r="LQ1809" s="342"/>
      <c r="LR1809" s="342"/>
      <c r="LS1809" s="342"/>
      <c r="LT1809" s="342"/>
      <c r="LU1809" s="342"/>
      <c r="LV1809" s="342"/>
      <c r="LW1809" s="342"/>
      <c r="LX1809" s="342"/>
      <c r="LY1809" s="342"/>
      <c r="LZ1809" s="342"/>
      <c r="MA1809" s="342"/>
      <c r="MB1809" s="342"/>
      <c r="MC1809" s="342"/>
      <c r="MD1809" s="342"/>
      <c r="ME1809" s="342"/>
      <c r="MF1809" s="342"/>
      <c r="MG1809" s="342"/>
      <c r="MH1809" s="342"/>
      <c r="MI1809" s="342"/>
      <c r="MJ1809" s="342"/>
      <c r="MK1809" s="342"/>
      <c r="ML1809" s="342"/>
      <c r="MM1809" s="342"/>
      <c r="MN1809" s="342"/>
      <c r="MO1809" s="342"/>
      <c r="MP1809" s="342"/>
      <c r="MQ1809" s="342"/>
      <c r="MR1809" s="342"/>
      <c r="MS1809" s="342"/>
      <c r="MT1809" s="342"/>
      <c r="MU1809" s="342"/>
      <c r="MV1809" s="342"/>
      <c r="MW1809" s="342"/>
      <c r="MX1809" s="342"/>
      <c r="MY1809" s="342"/>
      <c r="MZ1809" s="342"/>
      <c r="NA1809" s="342"/>
      <c r="NB1809" s="342"/>
      <c r="NC1809" s="342"/>
      <c r="ND1809" s="342"/>
      <c r="NE1809" s="342"/>
      <c r="NF1809" s="342"/>
      <c r="NG1809" s="342"/>
      <c r="NH1809" s="342"/>
      <c r="NI1809" s="342"/>
      <c r="NJ1809" s="342"/>
      <c r="NK1809" s="342"/>
      <c r="NL1809" s="342"/>
      <c r="NM1809" s="342"/>
      <c r="NN1809" s="342"/>
      <c r="NO1809" s="342"/>
      <c r="NP1809" s="342"/>
      <c r="NQ1809" s="342"/>
      <c r="NR1809" s="342"/>
      <c r="NS1809" s="342"/>
      <c r="NT1809" s="342"/>
      <c r="NU1809" s="342"/>
      <c r="NV1809" s="342"/>
      <c r="NW1809" s="342"/>
      <c r="NX1809" s="342"/>
    </row>
    <row r="1810" spans="1:388" s="1007" customFormat="1" ht="34.5" customHeight="1" x14ac:dyDescent="0.25">
      <c r="A1810" s="1001"/>
      <c r="B1810" s="1002" t="s">
        <v>119</v>
      </c>
      <c r="C1810" s="1002"/>
      <c r="D1810" s="1002"/>
      <c r="E1810" s="1002"/>
      <c r="F1810" s="1003"/>
      <c r="G1810" s="1003" t="str">
        <f>IF(ISBLANK(H1810),"",IF(H1810="BN",VLOOKUP(B1810,'[4]V. BAHAN'!$B$8:$E$1099,3,FALSE),IFERROR(VLOOKUP(H1810,'[4]III. DAFTAR AHS'!$B$7:$H$872,5,FALSE),"ls")))</f>
        <v/>
      </c>
      <c r="H1810" s="1003"/>
      <c r="I1810" s="1003" t="s">
        <v>243</v>
      </c>
      <c r="J1810" s="595"/>
      <c r="K1810" s="595"/>
      <c r="L1810" s="1004"/>
      <c r="M1810" s="1934">
        <f>'[6]LAP MINGGUAN 10'!Q1810</f>
        <v>0</v>
      </c>
      <c r="N1810" s="1934">
        <f t="shared" si="313"/>
        <v>0</v>
      </c>
      <c r="O1810" s="1005"/>
      <c r="P1810" s="1005"/>
      <c r="Q1810" s="3073">
        <f t="shared" si="329"/>
        <v>0</v>
      </c>
      <c r="R1810" s="1005"/>
      <c r="S1810" s="1006"/>
      <c r="T1810" s="3088"/>
      <c r="U1810" s="350"/>
      <c r="V1810" s="350"/>
      <c r="W1810" s="350"/>
      <c r="X1810" s="350"/>
      <c r="Y1810" s="350"/>
      <c r="Z1810" s="350"/>
      <c r="AA1810" s="350"/>
      <c r="AB1810" s="350"/>
      <c r="AC1810" s="350"/>
      <c r="AD1810" s="350"/>
      <c r="AE1810" s="350"/>
      <c r="AF1810" s="350"/>
      <c r="AG1810" s="350"/>
      <c r="AH1810" s="350"/>
      <c r="AI1810" s="350"/>
      <c r="AJ1810" s="350"/>
      <c r="AK1810" s="350"/>
      <c r="AL1810" s="350"/>
      <c r="AM1810" s="350"/>
      <c r="AN1810" s="350"/>
      <c r="AO1810" s="350"/>
      <c r="AP1810" s="350"/>
      <c r="AQ1810" s="350"/>
      <c r="AR1810" s="350"/>
      <c r="AS1810" s="350"/>
      <c r="AT1810" s="350"/>
      <c r="AU1810" s="350"/>
      <c r="AV1810" s="350"/>
      <c r="AW1810" s="350"/>
      <c r="AX1810" s="350"/>
      <c r="AY1810" s="350"/>
      <c r="AZ1810" s="350"/>
      <c r="BA1810" s="350"/>
      <c r="BB1810" s="350"/>
      <c r="BC1810" s="350"/>
      <c r="BD1810" s="350"/>
      <c r="BE1810" s="350"/>
      <c r="BF1810" s="350"/>
      <c r="BG1810" s="350"/>
      <c r="BH1810" s="350"/>
      <c r="BI1810" s="350"/>
      <c r="BJ1810" s="350"/>
      <c r="BK1810" s="350"/>
      <c r="BL1810" s="350"/>
      <c r="BM1810" s="350"/>
      <c r="BN1810" s="350"/>
      <c r="BO1810" s="350"/>
      <c r="BP1810" s="350"/>
      <c r="BQ1810" s="350"/>
      <c r="BR1810" s="350"/>
      <c r="BS1810" s="350"/>
      <c r="BT1810" s="350"/>
      <c r="BU1810" s="350"/>
      <c r="BV1810" s="350"/>
      <c r="BW1810" s="350"/>
      <c r="BX1810" s="350"/>
      <c r="BY1810" s="350"/>
      <c r="BZ1810" s="350"/>
      <c r="CA1810" s="350"/>
      <c r="CB1810" s="350"/>
      <c r="CC1810" s="350"/>
      <c r="CD1810" s="350"/>
      <c r="CE1810" s="350"/>
      <c r="CF1810" s="350"/>
      <c r="CG1810" s="350"/>
      <c r="CH1810" s="350"/>
      <c r="CI1810" s="350"/>
      <c r="CJ1810" s="350"/>
      <c r="CK1810" s="350"/>
      <c r="CL1810" s="350"/>
      <c r="CM1810" s="350"/>
      <c r="CN1810" s="350"/>
      <c r="CO1810" s="350"/>
      <c r="CP1810" s="350"/>
      <c r="CQ1810" s="350"/>
      <c r="CR1810" s="350"/>
      <c r="CS1810" s="350"/>
      <c r="CT1810" s="350"/>
      <c r="CU1810" s="350"/>
      <c r="CV1810" s="350"/>
      <c r="CW1810" s="350"/>
      <c r="CX1810" s="350"/>
      <c r="CY1810" s="350"/>
      <c r="CZ1810" s="350"/>
      <c r="DA1810" s="350"/>
      <c r="DB1810" s="350"/>
      <c r="DC1810" s="350"/>
      <c r="DD1810" s="350"/>
      <c r="DE1810" s="350"/>
      <c r="DF1810" s="350"/>
      <c r="DG1810" s="350"/>
      <c r="DH1810" s="350"/>
      <c r="DI1810" s="350"/>
      <c r="DJ1810" s="350"/>
      <c r="DK1810" s="350"/>
      <c r="DL1810" s="350"/>
      <c r="DM1810" s="350"/>
      <c r="DN1810" s="350"/>
      <c r="DO1810" s="350"/>
      <c r="DP1810" s="350"/>
      <c r="DQ1810" s="350"/>
      <c r="DR1810" s="350"/>
      <c r="DS1810" s="350"/>
      <c r="DT1810" s="350"/>
      <c r="DU1810" s="350"/>
      <c r="DV1810" s="350"/>
      <c r="DW1810" s="350"/>
      <c r="DX1810" s="350"/>
      <c r="DY1810" s="350"/>
      <c r="DZ1810" s="350"/>
      <c r="EA1810" s="350"/>
      <c r="EB1810" s="350"/>
      <c r="EC1810" s="350"/>
      <c r="ED1810" s="350"/>
      <c r="EE1810" s="350"/>
      <c r="EF1810" s="350"/>
      <c r="EG1810" s="350"/>
      <c r="EH1810" s="350"/>
      <c r="EI1810" s="350"/>
      <c r="EJ1810" s="350"/>
      <c r="EK1810" s="350"/>
      <c r="EL1810" s="350"/>
      <c r="EM1810" s="350"/>
      <c r="EN1810" s="350"/>
      <c r="EO1810" s="350"/>
      <c r="EP1810" s="350"/>
      <c r="EQ1810" s="350"/>
      <c r="ER1810" s="350"/>
      <c r="ES1810" s="350"/>
      <c r="ET1810" s="350"/>
      <c r="EU1810" s="350"/>
      <c r="EV1810" s="350"/>
      <c r="EW1810" s="350"/>
      <c r="EX1810" s="350"/>
      <c r="EY1810" s="350"/>
      <c r="EZ1810" s="350"/>
      <c r="FA1810" s="350"/>
      <c r="FB1810" s="350"/>
      <c r="FC1810" s="350"/>
      <c r="FD1810" s="350"/>
      <c r="FE1810" s="350"/>
      <c r="FF1810" s="350"/>
      <c r="FG1810" s="350"/>
      <c r="FH1810" s="350"/>
      <c r="FI1810" s="350"/>
      <c r="FJ1810" s="350"/>
      <c r="FK1810" s="350"/>
      <c r="FL1810" s="350"/>
      <c r="FM1810" s="350"/>
      <c r="FN1810" s="350"/>
      <c r="FO1810" s="350"/>
      <c r="FP1810" s="350"/>
      <c r="FQ1810" s="350"/>
      <c r="FR1810" s="350"/>
      <c r="FS1810" s="350"/>
      <c r="FT1810" s="350"/>
      <c r="FU1810" s="350"/>
      <c r="FV1810" s="350"/>
      <c r="FW1810" s="350"/>
      <c r="FX1810" s="350"/>
      <c r="FY1810" s="350"/>
      <c r="FZ1810" s="350"/>
      <c r="GA1810" s="350"/>
      <c r="GB1810" s="350"/>
      <c r="GC1810" s="350"/>
      <c r="GD1810" s="350"/>
      <c r="GE1810" s="350"/>
      <c r="GF1810" s="350"/>
      <c r="GG1810" s="350"/>
      <c r="GH1810" s="350"/>
      <c r="GI1810" s="350"/>
      <c r="GJ1810" s="350"/>
      <c r="GK1810" s="350"/>
      <c r="GL1810" s="350"/>
      <c r="GM1810" s="350"/>
      <c r="GN1810" s="350"/>
      <c r="GO1810" s="350"/>
      <c r="GP1810" s="350"/>
      <c r="GQ1810" s="350"/>
      <c r="GR1810" s="350"/>
      <c r="GS1810" s="350"/>
      <c r="GT1810" s="350"/>
      <c r="GU1810" s="350"/>
      <c r="GV1810" s="350"/>
      <c r="GW1810" s="350"/>
      <c r="GX1810" s="350"/>
      <c r="GY1810" s="350"/>
      <c r="GZ1810" s="350"/>
      <c r="HA1810" s="350"/>
      <c r="HB1810" s="350"/>
      <c r="HC1810" s="350"/>
      <c r="HD1810" s="350"/>
      <c r="HE1810" s="350"/>
      <c r="HF1810" s="350"/>
      <c r="HG1810" s="350"/>
      <c r="HH1810" s="350"/>
      <c r="HI1810" s="350"/>
      <c r="HJ1810" s="350"/>
      <c r="HK1810" s="350"/>
      <c r="HL1810" s="350"/>
      <c r="HM1810" s="350"/>
      <c r="HN1810" s="350"/>
      <c r="HO1810" s="350"/>
      <c r="HP1810" s="350"/>
      <c r="HQ1810" s="350"/>
      <c r="HR1810" s="350"/>
      <c r="HS1810" s="350"/>
      <c r="HT1810" s="350"/>
      <c r="HU1810" s="350"/>
      <c r="HV1810" s="350"/>
      <c r="HW1810" s="350"/>
      <c r="HX1810" s="350"/>
      <c r="HY1810" s="350"/>
      <c r="HZ1810" s="350"/>
      <c r="IA1810" s="350"/>
      <c r="IB1810" s="350"/>
      <c r="IC1810" s="350"/>
      <c r="ID1810" s="350"/>
      <c r="IE1810" s="350"/>
      <c r="IF1810" s="350"/>
      <c r="IG1810" s="350"/>
      <c r="IH1810" s="350"/>
      <c r="II1810" s="350"/>
      <c r="IJ1810" s="350"/>
      <c r="IK1810" s="350"/>
      <c r="IL1810" s="350"/>
      <c r="IM1810" s="350"/>
      <c r="IN1810" s="350"/>
      <c r="IO1810" s="350"/>
      <c r="IP1810" s="350"/>
      <c r="IQ1810" s="350"/>
      <c r="IR1810" s="350"/>
      <c r="IS1810" s="350"/>
      <c r="IT1810" s="350"/>
      <c r="IU1810" s="350"/>
      <c r="IV1810" s="350"/>
      <c r="IW1810" s="350"/>
      <c r="IX1810" s="350"/>
      <c r="IY1810" s="350"/>
      <c r="IZ1810" s="350"/>
      <c r="JA1810" s="350"/>
      <c r="JB1810" s="350"/>
      <c r="JC1810" s="350"/>
      <c r="JD1810" s="350"/>
      <c r="JE1810" s="350"/>
      <c r="JF1810" s="350"/>
      <c r="JG1810" s="350"/>
      <c r="JH1810" s="350"/>
      <c r="JI1810" s="350"/>
      <c r="JJ1810" s="350"/>
      <c r="JK1810" s="350"/>
      <c r="JL1810" s="350"/>
      <c r="JM1810" s="350"/>
      <c r="JN1810" s="350"/>
      <c r="JO1810" s="350"/>
      <c r="JP1810" s="350"/>
      <c r="JQ1810" s="350"/>
      <c r="JR1810" s="350"/>
      <c r="JS1810" s="350"/>
      <c r="JT1810" s="350"/>
      <c r="JU1810" s="350"/>
      <c r="JV1810" s="350"/>
      <c r="JW1810" s="350"/>
      <c r="JX1810" s="350"/>
      <c r="JY1810" s="350"/>
      <c r="JZ1810" s="350"/>
      <c r="KA1810" s="350"/>
      <c r="KB1810" s="350"/>
      <c r="KC1810" s="350"/>
      <c r="KD1810" s="350"/>
      <c r="KE1810" s="350"/>
      <c r="KF1810" s="350"/>
      <c r="KG1810" s="350"/>
      <c r="KH1810" s="350"/>
      <c r="KI1810" s="350"/>
      <c r="KJ1810" s="350"/>
      <c r="KK1810" s="350"/>
      <c r="KL1810" s="350"/>
      <c r="KM1810" s="350"/>
      <c r="KN1810" s="350"/>
      <c r="KO1810" s="350"/>
      <c r="KP1810" s="350"/>
      <c r="KQ1810" s="350"/>
      <c r="KR1810" s="350"/>
      <c r="KS1810" s="350"/>
      <c r="KT1810" s="350"/>
      <c r="KU1810" s="350"/>
      <c r="KV1810" s="350"/>
      <c r="KW1810" s="350"/>
      <c r="KX1810" s="350"/>
      <c r="KY1810" s="350"/>
      <c r="KZ1810" s="350"/>
      <c r="LA1810" s="350"/>
      <c r="LB1810" s="350"/>
      <c r="LC1810" s="350"/>
      <c r="LD1810" s="350"/>
      <c r="LE1810" s="350"/>
      <c r="LF1810" s="350"/>
      <c r="LG1810" s="350"/>
      <c r="LH1810" s="350"/>
      <c r="LI1810" s="350"/>
      <c r="LJ1810" s="350"/>
      <c r="LK1810" s="350"/>
      <c r="LL1810" s="350"/>
      <c r="LM1810" s="350"/>
      <c r="LN1810" s="350"/>
      <c r="LO1810" s="350"/>
      <c r="LP1810" s="350"/>
      <c r="LQ1810" s="350"/>
      <c r="LR1810" s="350"/>
      <c r="LS1810" s="350"/>
      <c r="LT1810" s="350"/>
      <c r="LU1810" s="350"/>
      <c r="LV1810" s="350"/>
      <c r="LW1810" s="350"/>
      <c r="LX1810" s="350"/>
      <c r="LY1810" s="350"/>
      <c r="LZ1810" s="350"/>
      <c r="MA1810" s="350"/>
      <c r="MB1810" s="350"/>
      <c r="MC1810" s="350"/>
      <c r="MD1810" s="350"/>
      <c r="ME1810" s="350"/>
      <c r="MF1810" s="350"/>
      <c r="MG1810" s="350"/>
      <c r="MH1810" s="350"/>
      <c r="MI1810" s="350"/>
      <c r="MJ1810" s="350"/>
      <c r="MK1810" s="350"/>
      <c r="ML1810" s="350"/>
      <c r="MM1810" s="350"/>
      <c r="MN1810" s="350"/>
      <c r="MO1810" s="350"/>
      <c r="MP1810" s="350"/>
      <c r="MQ1810" s="350"/>
      <c r="MR1810" s="350"/>
      <c r="MS1810" s="350"/>
      <c r="MT1810" s="350"/>
      <c r="MU1810" s="350"/>
      <c r="MV1810" s="350"/>
      <c r="MW1810" s="350"/>
      <c r="MX1810" s="350"/>
      <c r="MY1810" s="350"/>
      <c r="MZ1810" s="350"/>
      <c r="NA1810" s="350"/>
      <c r="NB1810" s="350"/>
      <c r="NC1810" s="350"/>
      <c r="ND1810" s="350"/>
      <c r="NE1810" s="350"/>
      <c r="NF1810" s="350"/>
      <c r="NG1810" s="350"/>
      <c r="NH1810" s="350"/>
      <c r="NI1810" s="350"/>
      <c r="NJ1810" s="350"/>
      <c r="NK1810" s="350"/>
      <c r="NL1810" s="350"/>
      <c r="NM1810" s="350"/>
      <c r="NN1810" s="350"/>
      <c r="NO1810" s="350"/>
      <c r="NP1810" s="350"/>
      <c r="NQ1810" s="350"/>
      <c r="NR1810" s="350"/>
      <c r="NS1810" s="350"/>
      <c r="NT1810" s="350"/>
      <c r="NU1810" s="350"/>
      <c r="NV1810" s="350"/>
      <c r="NW1810" s="350"/>
      <c r="NX1810" s="350"/>
    </row>
    <row r="1811" spans="1:388" s="342" customFormat="1" ht="34.5" customHeight="1" x14ac:dyDescent="0.25">
      <c r="A1811" s="3640">
        <v>1</v>
      </c>
      <c r="B1811" s="3688" t="s">
        <v>960</v>
      </c>
      <c r="C1811" s="3641"/>
      <c r="D1811" s="3641"/>
      <c r="E1811" s="3641"/>
      <c r="F1811" s="3464">
        <v>1881.22</v>
      </c>
      <c r="G1811" s="3452" t="str">
        <f>IF(ISBLANK(H1811),"",IF(H1811="BN",VLOOKUP(B1811,'[4]V. BAHAN'!$B$8:$E$14999,3,FALSE),IFERROR(VLOOKUP(H1811,'[4]III. DAFTAR AHS'!$B$7:$H$14999,5,FALSE),"ls")))</f>
        <v xml:space="preserve">m2 </v>
      </c>
      <c r="H1811" s="3642" t="s">
        <v>961</v>
      </c>
      <c r="I1811" s="3464" t="s">
        <v>352</v>
      </c>
      <c r="J1811" s="3453">
        <f>VLOOKUP(B1811,'[5] RAB LAMA'!$B$9:$E$5553,4,FALSE)</f>
        <v>101596.79338729251</v>
      </c>
      <c r="K1811" s="3453">
        <f>J1811*F1811</f>
        <v>191125919.6560424</v>
      </c>
      <c r="L1811" s="3454">
        <f>K1811/$K$4349*100</f>
        <v>0.50017084764965336</v>
      </c>
      <c r="M1811" s="1934">
        <f>'[6]LAP MINGGUAN 10'!Q1811</f>
        <v>0</v>
      </c>
      <c r="N1811" s="1934">
        <f t="shared" si="313"/>
        <v>0</v>
      </c>
      <c r="O1811" s="3465"/>
      <c r="P1811" s="3465">
        <f>L1811*O1811/100</f>
        <v>0</v>
      </c>
      <c r="Q1811" s="3073">
        <f t="shared" si="329"/>
        <v>0</v>
      </c>
      <c r="R1811" s="3465">
        <f>L1811*Q1811/100</f>
        <v>0</v>
      </c>
      <c r="S1811" s="3466"/>
      <c r="T1811" s="359"/>
    </row>
    <row r="1812" spans="1:388" s="342" customFormat="1" ht="34.5" customHeight="1" x14ac:dyDescent="0.25">
      <c r="A1812" s="3643">
        <f>A1811+1</f>
        <v>2</v>
      </c>
      <c r="B1812" s="3648" t="s">
        <v>962</v>
      </c>
      <c r="C1812" s="3644"/>
      <c r="D1812" s="3644"/>
      <c r="E1812" s="3644"/>
      <c r="F1812" s="3612">
        <v>6.74</v>
      </c>
      <c r="G1812" s="3452" t="str">
        <f>IF(ISBLANK(H1812),"",IF(H1812="BN",VLOOKUP(B1812,'[4]V. BAHAN'!$B$8:$E$14999,3,FALSE),IFERROR(VLOOKUP(H1812,'[4]III. DAFTAR AHS'!$B$7:$H$14999,5,FALSE),"ls")))</f>
        <v xml:space="preserve">m2 </v>
      </c>
      <c r="H1812" s="3645" t="s">
        <v>963</v>
      </c>
      <c r="I1812" s="3612" t="s">
        <v>352</v>
      </c>
      <c r="J1812" s="3453">
        <f>VLOOKUP(B1812,'[5] RAB LAMA'!$B$9:$E$5553,4,FALSE)</f>
        <v>109485.1994072925</v>
      </c>
      <c r="K1812" s="3453">
        <f>J1812*F1812</f>
        <v>737930.24400515144</v>
      </c>
      <c r="L1812" s="3454">
        <f>K1812/$K$4349*100</f>
        <v>1.9311415024953337E-3</v>
      </c>
      <c r="M1812" s="1934">
        <f>'[6]LAP MINGGUAN 10'!Q1812</f>
        <v>0</v>
      </c>
      <c r="N1812" s="1934">
        <f t="shared" si="313"/>
        <v>0</v>
      </c>
      <c r="O1812" s="3646"/>
      <c r="P1812" s="3646">
        <f>L1812*O1812/100</f>
        <v>0</v>
      </c>
      <c r="Q1812" s="3073">
        <f t="shared" si="329"/>
        <v>0</v>
      </c>
      <c r="R1812" s="3646">
        <f>L1812*Q1812/100</f>
        <v>0</v>
      </c>
      <c r="S1812" s="3647"/>
      <c r="T1812" s="359"/>
    </row>
    <row r="1813" spans="1:388" s="342" customFormat="1" ht="34.5" customHeight="1" x14ac:dyDescent="0.25">
      <c r="A1813" s="3643">
        <f>A1812+1</f>
        <v>3</v>
      </c>
      <c r="B1813" s="3648" t="s">
        <v>964</v>
      </c>
      <c r="C1813" s="3644"/>
      <c r="D1813" s="3644"/>
      <c r="E1813" s="3644"/>
      <c r="F1813" s="3612">
        <v>154.28</v>
      </c>
      <c r="G1813" s="3452" t="str">
        <f>IF(ISBLANK(H1813),"",IF(H1813="BN",VLOOKUP(B1813,'[4]V. BAHAN'!$B$8:$E$14999,3,FALSE),IFERROR(VLOOKUP(H1813,'[4]III. DAFTAR AHS'!$B$7:$H$14999,5,FALSE),"ls")))</f>
        <v xml:space="preserve">m2 </v>
      </c>
      <c r="H1813" s="3645" t="s">
        <v>965</v>
      </c>
      <c r="I1813" s="3612" t="s">
        <v>352</v>
      </c>
      <c r="J1813" s="3453">
        <f>VLOOKUP(B1813,'[5] RAB LAMA'!$B$9:$E$5553,4,FALSE)</f>
        <v>102001.06863944251</v>
      </c>
      <c r="K1813" s="3453">
        <f>J1813*F1813</f>
        <v>15736724.869693192</v>
      </c>
      <c r="L1813" s="3454">
        <f>K1813/$K$4349*100</f>
        <v>4.1182540973348211E-2</v>
      </c>
      <c r="M1813" s="1934">
        <f>'[6]LAP MINGGUAN 10'!Q1813</f>
        <v>0</v>
      </c>
      <c r="N1813" s="1934">
        <f t="shared" si="313"/>
        <v>0</v>
      </c>
      <c r="O1813" s="3646"/>
      <c r="P1813" s="3646">
        <f>L1813*O1813/100</f>
        <v>0</v>
      </c>
      <c r="Q1813" s="3073">
        <f t="shared" si="329"/>
        <v>0</v>
      </c>
      <c r="R1813" s="3646">
        <f>L1813*Q1813/100</f>
        <v>0</v>
      </c>
      <c r="S1813" s="3647"/>
      <c r="T1813" s="359"/>
    </row>
    <row r="1814" spans="1:388" s="342" customFormat="1" ht="34.5" customHeight="1" x14ac:dyDescent="0.25">
      <c r="A1814" s="3643">
        <f>+A1813+1</f>
        <v>4</v>
      </c>
      <c r="B1814" s="3648" t="s">
        <v>966</v>
      </c>
      <c r="C1814" s="3626"/>
      <c r="D1814" s="3626"/>
      <c r="E1814" s="3626"/>
      <c r="F1814" s="3612">
        <v>1205.78</v>
      </c>
      <c r="G1814" s="3452" t="str">
        <f>IF(ISBLANK(H1814),"",IF(H1814="BN",VLOOKUP(B1814,'[4]V. BAHAN'!$B$8:$E$14999,3,FALSE),IFERROR(VLOOKUP(H1814,'[4]III. DAFTAR AHS'!$B$7:$H$14999,5,FALSE),"ls")))</f>
        <v xml:space="preserve">m' </v>
      </c>
      <c r="H1814" s="3645" t="s">
        <v>967</v>
      </c>
      <c r="I1814" s="3612" t="s">
        <v>427</v>
      </c>
      <c r="J1814" s="3453">
        <f>VLOOKUP(B1814,'[5] RAB LAMA'!$B$9:$E$5553,4,FALSE)</f>
        <v>23192.132415650001</v>
      </c>
      <c r="K1814" s="3453">
        <f>J1814*F1814</f>
        <v>27964609.424142458</v>
      </c>
      <c r="L1814" s="3454">
        <f>K1814/$K$4349*100</f>
        <v>7.3182551194712425E-2</v>
      </c>
      <c r="M1814" s="1934">
        <f>'[6]LAP MINGGUAN 10'!Q1814</f>
        <v>0</v>
      </c>
      <c r="N1814" s="1934">
        <f t="shared" si="313"/>
        <v>0</v>
      </c>
      <c r="O1814" s="3646"/>
      <c r="P1814" s="3646">
        <f>L1814*O1814/100</f>
        <v>0</v>
      </c>
      <c r="Q1814" s="3073">
        <f t="shared" si="329"/>
        <v>0</v>
      </c>
      <c r="R1814" s="3646">
        <f>L1814*Q1814/100</f>
        <v>0</v>
      </c>
      <c r="S1814" s="3647"/>
      <c r="T1814" s="359"/>
    </row>
    <row r="1815" spans="1:388" s="342" customFormat="1" ht="34.5" customHeight="1" x14ac:dyDescent="0.25">
      <c r="A1815" s="3643">
        <f>+A1814+1</f>
        <v>5</v>
      </c>
      <c r="B1815" s="3648" t="s">
        <v>968</v>
      </c>
      <c r="C1815" s="3626"/>
      <c r="D1815" s="3626"/>
      <c r="E1815" s="3626"/>
      <c r="F1815" s="3612">
        <v>1</v>
      </c>
      <c r="G1815" s="3452" t="str">
        <f>IF(ISBLANK(H1815),"",IF(H1815="BN",VLOOKUP(B1815,'[4]V. BAHAN'!$B$8:$E$14999,3,FALSE),IFERROR(VLOOKUP(H1815,'[4]III. DAFTAR AHS'!$B$7:$H$14999,5,FALSE),"ls")))</f>
        <v xml:space="preserve">bh </v>
      </c>
      <c r="H1815" s="3645" t="s">
        <v>969</v>
      </c>
      <c r="I1815" s="3612" t="s">
        <v>352</v>
      </c>
      <c r="J1815" s="3453">
        <f>VLOOKUP(B1815,'[5] RAB LAMA'!$B$9:$E$5553,4,FALSE)</f>
        <v>358010.84</v>
      </c>
      <c r="K1815" s="3453">
        <f>J1815*F1815</f>
        <v>358010.84</v>
      </c>
      <c r="L1815" s="3454">
        <f>K1815/$K$4349*100</f>
        <v>9.3690372102758009E-4</v>
      </c>
      <c r="M1815" s="1934">
        <f>'[6]LAP MINGGUAN 10'!Q1815</f>
        <v>0</v>
      </c>
      <c r="N1815" s="1934">
        <f t="shared" si="313"/>
        <v>0</v>
      </c>
      <c r="O1815" s="3646"/>
      <c r="P1815" s="3646">
        <f>L1815*O1815/100</f>
        <v>0</v>
      </c>
      <c r="Q1815" s="3073">
        <f t="shared" si="329"/>
        <v>0</v>
      </c>
      <c r="R1815" s="3646">
        <f>L1815*Q1815/100</f>
        <v>0</v>
      </c>
      <c r="S1815" s="3647"/>
      <c r="T1815" s="359"/>
    </row>
    <row r="1816" spans="1:388" s="342" customFormat="1" ht="34.5" customHeight="1" thickBot="1" x14ac:dyDescent="0.3">
      <c r="A1816" s="3649"/>
      <c r="B1816" s="3650"/>
      <c r="C1816" s="3633"/>
      <c r="D1816" s="3633"/>
      <c r="E1816" s="3633"/>
      <c r="F1816" s="3651"/>
      <c r="G1816" s="3652" t="str">
        <f>IF(ISBLANK(H1816),"",IF(H1816="BN",VLOOKUP(B1816,'[4]V. BAHAN'!$B$8:$E$1099,3,FALSE),IFERROR(VLOOKUP(H1816,'[4]III. DAFTAR AHS'!$B$7:$H$872,5,FALSE),"ls")))</f>
        <v/>
      </c>
      <c r="H1816" s="3653"/>
      <c r="I1816" s="3637" t="s">
        <v>243</v>
      </c>
      <c r="J1816" s="3638"/>
      <c r="K1816" s="3638"/>
      <c r="L1816" s="460"/>
      <c r="M1816" s="1934">
        <f>'[6]LAP MINGGUAN 10'!Q1816</f>
        <v>0</v>
      </c>
      <c r="N1816" s="1934">
        <f t="shared" si="313"/>
        <v>0</v>
      </c>
      <c r="O1816" s="3308"/>
      <c r="P1816" s="3308"/>
      <c r="Q1816" s="3073">
        <f t="shared" si="329"/>
        <v>0</v>
      </c>
      <c r="R1816" s="3308"/>
      <c r="S1816" s="3639"/>
      <c r="T1816" s="359"/>
    </row>
    <row r="1817" spans="1:388" s="1099" customFormat="1" ht="34.5" customHeight="1" thickBot="1" x14ac:dyDescent="0.3">
      <c r="A1817" s="1097" t="s">
        <v>294</v>
      </c>
      <c r="B1817" s="1098" t="s">
        <v>132</v>
      </c>
      <c r="C1817" s="650"/>
      <c r="D1817" s="650"/>
      <c r="E1817" s="650"/>
      <c r="F1817" s="651"/>
      <c r="G1817" s="651" t="str">
        <f>IF(ISBLANK(H1817),"",IF(H1817="BN",VLOOKUP(B1817,'[4]V. BAHAN'!$B$8:$E$1099,3,FALSE),IFERROR(VLOOKUP(H1817,'[4]III. DAFTAR AHS'!$B$7:$H$872,5,FALSE),"ls")))</f>
        <v/>
      </c>
      <c r="H1817" s="651"/>
      <c r="I1817" s="651" t="s">
        <v>243</v>
      </c>
      <c r="J1817" s="550"/>
      <c r="K1817" s="550"/>
      <c r="L1817" s="3179"/>
      <c r="M1817" s="1934">
        <f>'[6]LAP MINGGUAN 10'!Q1817</f>
        <v>0</v>
      </c>
      <c r="N1817" s="1934">
        <f t="shared" si="313"/>
        <v>0</v>
      </c>
      <c r="O1817" s="3211"/>
      <c r="P1817" s="3211"/>
      <c r="Q1817" s="3073">
        <f t="shared" si="329"/>
        <v>0</v>
      </c>
      <c r="R1817" s="3211"/>
      <c r="S1817" s="653"/>
      <c r="T1817" s="3088"/>
      <c r="U1817" s="351"/>
      <c r="V1817" s="351"/>
      <c r="W1817" s="351"/>
      <c r="X1817" s="351"/>
      <c r="Y1817" s="351"/>
      <c r="Z1817" s="351"/>
      <c r="AA1817" s="351"/>
      <c r="AB1817" s="351"/>
      <c r="AC1817" s="351"/>
      <c r="AD1817" s="351"/>
      <c r="AE1817" s="351"/>
      <c r="AF1817" s="351"/>
      <c r="AG1817" s="351"/>
      <c r="AH1817" s="351"/>
      <c r="AI1817" s="351"/>
      <c r="AJ1817" s="351"/>
      <c r="AK1817" s="351"/>
      <c r="AL1817" s="351"/>
      <c r="AM1817" s="351"/>
      <c r="AN1817" s="351"/>
      <c r="AO1817" s="351"/>
      <c r="AP1817" s="351"/>
      <c r="AQ1817" s="351"/>
      <c r="AR1817" s="351"/>
      <c r="AS1817" s="351"/>
      <c r="AT1817" s="351"/>
      <c r="AU1817" s="351"/>
      <c r="AV1817" s="351"/>
      <c r="AW1817" s="351"/>
      <c r="AX1817" s="351"/>
      <c r="AY1817" s="351"/>
      <c r="AZ1817" s="351"/>
      <c r="BA1817" s="351"/>
      <c r="BB1817" s="351"/>
      <c r="BC1817" s="351"/>
      <c r="BD1817" s="351"/>
      <c r="BE1817" s="351"/>
      <c r="BF1817" s="351"/>
      <c r="BG1817" s="351"/>
      <c r="BH1817" s="351"/>
      <c r="BI1817" s="351"/>
      <c r="BJ1817" s="351"/>
      <c r="BK1817" s="351"/>
      <c r="BL1817" s="351"/>
      <c r="BM1817" s="351"/>
      <c r="BN1817" s="351"/>
      <c r="BO1817" s="351"/>
      <c r="BP1817" s="351"/>
      <c r="BQ1817" s="351"/>
      <c r="BR1817" s="351"/>
      <c r="BS1817" s="351"/>
      <c r="BT1817" s="351"/>
      <c r="BU1817" s="351"/>
      <c r="BV1817" s="351"/>
      <c r="BW1817" s="351"/>
      <c r="BX1817" s="351"/>
      <c r="BY1817" s="351"/>
      <c r="BZ1817" s="351"/>
      <c r="CA1817" s="351"/>
      <c r="CB1817" s="351"/>
      <c r="CC1817" s="351"/>
      <c r="CD1817" s="351"/>
      <c r="CE1817" s="351"/>
      <c r="CF1817" s="351"/>
      <c r="CG1817" s="351"/>
      <c r="CH1817" s="351"/>
      <c r="CI1817" s="351"/>
      <c r="CJ1817" s="351"/>
      <c r="CK1817" s="351"/>
      <c r="CL1817" s="351"/>
      <c r="CM1817" s="351"/>
      <c r="CN1817" s="351"/>
      <c r="CO1817" s="351"/>
      <c r="CP1817" s="351"/>
      <c r="CQ1817" s="351"/>
      <c r="CR1817" s="351"/>
      <c r="CS1817" s="351"/>
      <c r="CT1817" s="351"/>
      <c r="CU1817" s="351"/>
      <c r="CV1817" s="351"/>
      <c r="CW1817" s="351"/>
      <c r="CX1817" s="351"/>
      <c r="CY1817" s="351"/>
      <c r="CZ1817" s="351"/>
      <c r="DA1817" s="351"/>
      <c r="DB1817" s="351"/>
      <c r="DC1817" s="351"/>
      <c r="DD1817" s="351"/>
      <c r="DE1817" s="351"/>
      <c r="DF1817" s="351"/>
      <c r="DG1817" s="351"/>
      <c r="DH1817" s="351"/>
      <c r="DI1817" s="351"/>
      <c r="DJ1817" s="351"/>
      <c r="DK1817" s="351"/>
      <c r="DL1817" s="351"/>
      <c r="DM1817" s="351"/>
      <c r="DN1817" s="351"/>
      <c r="DO1817" s="351"/>
      <c r="DP1817" s="351"/>
      <c r="DQ1817" s="351"/>
      <c r="DR1817" s="351"/>
      <c r="DS1817" s="351"/>
      <c r="DT1817" s="351"/>
      <c r="DU1817" s="351"/>
      <c r="DV1817" s="351"/>
      <c r="DW1817" s="351"/>
      <c r="DX1817" s="351"/>
      <c r="DY1817" s="351"/>
      <c r="DZ1817" s="351"/>
      <c r="EA1817" s="351"/>
      <c r="EB1817" s="351"/>
      <c r="EC1817" s="351"/>
      <c r="ED1817" s="351"/>
      <c r="EE1817" s="351"/>
      <c r="EF1817" s="351"/>
      <c r="EG1817" s="351"/>
      <c r="EH1817" s="351"/>
      <c r="EI1817" s="351"/>
      <c r="EJ1817" s="351"/>
      <c r="EK1817" s="351"/>
      <c r="EL1817" s="351"/>
      <c r="EM1817" s="351"/>
      <c r="EN1817" s="351"/>
      <c r="EO1817" s="351"/>
      <c r="EP1817" s="351"/>
      <c r="EQ1817" s="351"/>
      <c r="ER1817" s="351"/>
      <c r="ES1817" s="351"/>
      <c r="ET1817" s="351"/>
      <c r="EU1817" s="351"/>
      <c r="EV1817" s="351"/>
      <c r="EW1817" s="351"/>
      <c r="EX1817" s="351"/>
      <c r="EY1817" s="351"/>
      <c r="EZ1817" s="351"/>
      <c r="FA1817" s="351"/>
      <c r="FB1817" s="351"/>
      <c r="FC1817" s="351"/>
      <c r="FD1817" s="351"/>
      <c r="FE1817" s="351"/>
      <c r="FF1817" s="351"/>
      <c r="FG1817" s="351"/>
      <c r="FH1817" s="351"/>
      <c r="FI1817" s="351"/>
      <c r="FJ1817" s="351"/>
      <c r="FK1817" s="351"/>
      <c r="FL1817" s="351"/>
      <c r="FM1817" s="351"/>
      <c r="FN1817" s="351"/>
      <c r="FO1817" s="351"/>
      <c r="FP1817" s="351"/>
      <c r="FQ1817" s="351"/>
      <c r="FR1817" s="351"/>
      <c r="FS1817" s="351"/>
      <c r="FT1817" s="351"/>
      <c r="FU1817" s="351"/>
      <c r="FV1817" s="351"/>
      <c r="FW1817" s="351"/>
      <c r="FX1817" s="351"/>
      <c r="FY1817" s="351"/>
      <c r="FZ1817" s="351"/>
      <c r="GA1817" s="351"/>
      <c r="GB1817" s="351"/>
      <c r="GC1817" s="351"/>
      <c r="GD1817" s="351"/>
      <c r="GE1817" s="351"/>
      <c r="GF1817" s="351"/>
      <c r="GG1817" s="351"/>
      <c r="GH1817" s="351"/>
      <c r="GI1817" s="351"/>
      <c r="GJ1817" s="351"/>
      <c r="GK1817" s="351"/>
      <c r="GL1817" s="351"/>
      <c r="GM1817" s="351"/>
      <c r="GN1817" s="351"/>
      <c r="GO1817" s="351"/>
      <c r="GP1817" s="351"/>
      <c r="GQ1817" s="351"/>
      <c r="GR1817" s="351"/>
      <c r="GS1817" s="351"/>
      <c r="GT1817" s="351"/>
      <c r="GU1817" s="351"/>
      <c r="GV1817" s="351"/>
      <c r="GW1817" s="351"/>
      <c r="GX1817" s="351"/>
      <c r="GY1817" s="351"/>
      <c r="GZ1817" s="351"/>
      <c r="HA1817" s="351"/>
      <c r="HB1817" s="351"/>
      <c r="HC1817" s="351"/>
      <c r="HD1817" s="351"/>
      <c r="HE1817" s="351"/>
      <c r="HF1817" s="351"/>
      <c r="HG1817" s="351"/>
      <c r="HH1817" s="351"/>
      <c r="HI1817" s="351"/>
      <c r="HJ1817" s="351"/>
      <c r="HK1817" s="351"/>
      <c r="HL1817" s="351"/>
      <c r="HM1817" s="351"/>
      <c r="HN1817" s="351"/>
      <c r="HO1817" s="351"/>
      <c r="HP1817" s="351"/>
      <c r="HQ1817" s="351"/>
      <c r="HR1817" s="351"/>
      <c r="HS1817" s="351"/>
      <c r="HT1817" s="351"/>
      <c r="HU1817" s="351"/>
      <c r="HV1817" s="351"/>
      <c r="HW1817" s="351"/>
      <c r="HX1817" s="351"/>
      <c r="HY1817" s="351"/>
      <c r="HZ1817" s="351"/>
      <c r="IA1817" s="351"/>
      <c r="IB1817" s="351"/>
      <c r="IC1817" s="351"/>
      <c r="ID1817" s="351"/>
      <c r="IE1817" s="351"/>
      <c r="IF1817" s="351"/>
      <c r="IG1817" s="351"/>
      <c r="IH1817" s="351"/>
      <c r="II1817" s="351"/>
      <c r="IJ1817" s="351"/>
      <c r="IK1817" s="351"/>
      <c r="IL1817" s="351"/>
      <c r="IM1817" s="351"/>
      <c r="IN1817" s="351"/>
      <c r="IO1817" s="351"/>
      <c r="IP1817" s="351"/>
      <c r="IQ1817" s="351"/>
      <c r="IR1817" s="351"/>
      <c r="IS1817" s="351"/>
      <c r="IT1817" s="351"/>
      <c r="IU1817" s="351"/>
      <c r="IV1817" s="351"/>
      <c r="IW1817" s="351"/>
      <c r="IX1817" s="351"/>
      <c r="IY1817" s="351"/>
      <c r="IZ1817" s="351"/>
      <c r="JA1817" s="351"/>
      <c r="JB1817" s="351"/>
      <c r="JC1817" s="351"/>
      <c r="JD1817" s="351"/>
      <c r="JE1817" s="351"/>
      <c r="JF1817" s="351"/>
      <c r="JG1817" s="351"/>
      <c r="JH1817" s="351"/>
      <c r="JI1817" s="351"/>
      <c r="JJ1817" s="351"/>
      <c r="JK1817" s="351"/>
      <c r="JL1817" s="351"/>
      <c r="JM1817" s="351"/>
      <c r="JN1817" s="351"/>
      <c r="JO1817" s="351"/>
      <c r="JP1817" s="351"/>
      <c r="JQ1817" s="351"/>
      <c r="JR1817" s="351"/>
      <c r="JS1817" s="351"/>
      <c r="JT1817" s="351"/>
      <c r="JU1817" s="351"/>
      <c r="JV1817" s="351"/>
      <c r="JW1817" s="351"/>
      <c r="JX1817" s="351"/>
      <c r="JY1817" s="351"/>
      <c r="JZ1817" s="351"/>
      <c r="KA1817" s="351"/>
      <c r="KB1817" s="351"/>
      <c r="KC1817" s="351"/>
      <c r="KD1817" s="351"/>
      <c r="KE1817" s="351"/>
      <c r="KF1817" s="351"/>
      <c r="KG1817" s="351"/>
      <c r="KH1817" s="351"/>
      <c r="KI1817" s="351"/>
      <c r="KJ1817" s="351"/>
      <c r="KK1817" s="351"/>
      <c r="KL1817" s="351"/>
      <c r="KM1817" s="351"/>
      <c r="KN1817" s="351"/>
      <c r="KO1817" s="351"/>
      <c r="KP1817" s="351"/>
      <c r="KQ1817" s="351"/>
      <c r="KR1817" s="351"/>
      <c r="KS1817" s="351"/>
      <c r="KT1817" s="351"/>
      <c r="KU1817" s="351"/>
      <c r="KV1817" s="351"/>
      <c r="KW1817" s="351"/>
      <c r="KX1817" s="351"/>
      <c r="KY1817" s="351"/>
      <c r="KZ1817" s="351"/>
      <c r="LA1817" s="351"/>
      <c r="LB1817" s="351"/>
      <c r="LC1817" s="351"/>
      <c r="LD1817" s="351"/>
      <c r="LE1817" s="351"/>
      <c r="LF1817" s="351"/>
      <c r="LG1817" s="351"/>
      <c r="LH1817" s="351"/>
      <c r="LI1817" s="351"/>
      <c r="LJ1817" s="351"/>
      <c r="LK1817" s="351"/>
      <c r="LL1817" s="351"/>
      <c r="LM1817" s="351"/>
      <c r="LN1817" s="351"/>
      <c r="LO1817" s="351"/>
      <c r="LP1817" s="351"/>
      <c r="LQ1817" s="351"/>
      <c r="LR1817" s="351"/>
      <c r="LS1817" s="351"/>
      <c r="LT1817" s="351"/>
      <c r="LU1817" s="351"/>
      <c r="LV1817" s="351"/>
      <c r="LW1817" s="351"/>
      <c r="LX1817" s="351"/>
      <c r="LY1817" s="351"/>
      <c r="LZ1817" s="351"/>
      <c r="MA1817" s="351"/>
      <c r="MB1817" s="351"/>
      <c r="MC1817" s="351"/>
      <c r="MD1817" s="351"/>
      <c r="ME1817" s="351"/>
      <c r="MF1817" s="351"/>
      <c r="MG1817" s="351"/>
      <c r="MH1817" s="351"/>
      <c r="MI1817" s="351"/>
      <c r="MJ1817" s="351"/>
      <c r="MK1817" s="351"/>
      <c r="ML1817" s="351"/>
      <c r="MM1817" s="351"/>
      <c r="MN1817" s="351"/>
      <c r="MO1817" s="351"/>
      <c r="MP1817" s="351"/>
      <c r="MQ1817" s="351"/>
      <c r="MR1817" s="351"/>
      <c r="MS1817" s="351"/>
      <c r="MT1817" s="351"/>
      <c r="MU1817" s="351"/>
      <c r="MV1817" s="351"/>
      <c r="MW1817" s="351"/>
      <c r="MX1817" s="351"/>
      <c r="MY1817" s="351"/>
      <c r="MZ1817" s="351"/>
      <c r="NA1817" s="351"/>
      <c r="NB1817" s="351"/>
      <c r="NC1817" s="351"/>
      <c r="ND1817" s="351"/>
      <c r="NE1817" s="351"/>
      <c r="NF1817" s="351"/>
      <c r="NG1817" s="351"/>
      <c r="NH1817" s="351"/>
      <c r="NI1817" s="351"/>
      <c r="NJ1817" s="351"/>
      <c r="NK1817" s="351"/>
      <c r="NL1817" s="351"/>
      <c r="NM1817" s="351"/>
      <c r="NN1817" s="351"/>
      <c r="NO1817" s="351"/>
      <c r="NP1817" s="351"/>
      <c r="NQ1817" s="351"/>
      <c r="NR1817" s="351"/>
      <c r="NS1817" s="351"/>
      <c r="NT1817" s="351"/>
      <c r="NU1817" s="351"/>
      <c r="NV1817" s="351"/>
      <c r="NW1817" s="351"/>
      <c r="NX1817" s="351"/>
    </row>
    <row r="1818" spans="1:388" s="350" customFormat="1" ht="34.5" customHeight="1" x14ac:dyDescent="0.25">
      <c r="A1818" s="3420"/>
      <c r="B1818" s="3421" t="s">
        <v>119</v>
      </c>
      <c r="C1818" s="675"/>
      <c r="D1818" s="3654"/>
      <c r="E1818" s="3421"/>
      <c r="F1818" s="3423"/>
      <c r="G1818" s="3423" t="str">
        <f>IF(ISBLANK(H1818),"",IF(H1818="BN",VLOOKUP(B1818,'[4]V. BAHAN'!$B$8:$E$1099,3,FALSE),IFERROR(VLOOKUP(H1818,'[4]III. DAFTAR AHS'!$B$7:$H$872,5,FALSE),"ls")))</f>
        <v/>
      </c>
      <c r="H1818" s="3423"/>
      <c r="I1818" s="3423" t="s">
        <v>243</v>
      </c>
      <c r="J1818" s="3424"/>
      <c r="K1818" s="3424"/>
      <c r="L1818" s="3454"/>
      <c r="M1818" s="1934">
        <f>'[6]LAP MINGGUAN 10'!Q1818</f>
        <v>0</v>
      </c>
      <c r="N1818" s="1934">
        <f t="shared" si="313"/>
        <v>0</v>
      </c>
      <c r="O1818" s="3655"/>
      <c r="P1818" s="3655"/>
      <c r="Q1818" s="3073">
        <f t="shared" si="329"/>
        <v>0</v>
      </c>
      <c r="R1818" s="3655"/>
      <c r="S1818" s="3656"/>
      <c r="T1818" s="3088"/>
    </row>
    <row r="1819" spans="1:388" s="342" customFormat="1" ht="34.5" customHeight="1" x14ac:dyDescent="0.25">
      <c r="A1819" s="1103">
        <v>1</v>
      </c>
      <c r="B1819" s="1104" t="s">
        <v>970</v>
      </c>
      <c r="C1819" s="3657"/>
      <c r="D1819" s="3658"/>
      <c r="E1819" s="1107"/>
      <c r="F1819" s="1108"/>
      <c r="G1819" s="1109" t="str">
        <f>IF(ISBLANK(H1819),"",IF(H1819="BN",VLOOKUP(B1819,'[4]V. BAHAN'!$B$8:$E$1099,3,FALSE),IFERROR(VLOOKUP(H1819,'[4]III. DAFTAR AHS'!$B$7:$H$872,5,FALSE),"ls")))</f>
        <v/>
      </c>
      <c r="H1819" s="1108"/>
      <c r="I1819" s="1108" t="s">
        <v>243</v>
      </c>
      <c r="J1819" s="1110"/>
      <c r="K1819" s="1110"/>
      <c r="L1819" s="3454"/>
      <c r="M1819" s="1934">
        <f>'[6]LAP MINGGUAN 10'!Q1819</f>
        <v>0</v>
      </c>
      <c r="N1819" s="1934">
        <f t="shared" ref="N1819:N1882" si="332">L1819*M1819/100</f>
        <v>0</v>
      </c>
      <c r="O1819" s="3646"/>
      <c r="P1819" s="3646"/>
      <c r="Q1819" s="3073">
        <f t="shared" si="329"/>
        <v>0</v>
      </c>
      <c r="R1819" s="3646"/>
      <c r="S1819" s="3647"/>
      <c r="T1819" s="359"/>
    </row>
    <row r="1820" spans="1:388" s="632" customFormat="1" ht="34.5" customHeight="1" x14ac:dyDescent="0.25">
      <c r="A1820" s="3659" t="s">
        <v>25</v>
      </c>
      <c r="B1820" s="3660" t="s">
        <v>776</v>
      </c>
      <c r="C1820" s="3661"/>
      <c r="D1820" s="3661"/>
      <c r="E1820" s="3662"/>
      <c r="F1820" s="3663">
        <v>54.8</v>
      </c>
      <c r="G1820" s="3452" t="str">
        <f>IF(ISBLANK(H1820),"",IF(H1820="BN",VLOOKUP(B1820,'[4]V. BAHAN'!$B$8:$E$14999,3,FALSE),IFERROR(VLOOKUP(H1820,'[4]III. DAFTAR AHS'!$B$7:$H$14999,5,FALSE),"ls")))</f>
        <v xml:space="preserve">m' </v>
      </c>
      <c r="H1820" s="3663" t="s">
        <v>777</v>
      </c>
      <c r="I1820" s="3612" t="s">
        <v>778</v>
      </c>
      <c r="J1820" s="3453">
        <f>VLOOKUP(B1820,'[5] RAB LAMA'!$B$9:$E$5553,4,FALSE)</f>
        <v>123617.19941264046</v>
      </c>
      <c r="K1820" s="3453">
        <f t="shared" ref="K1820:K1827" si="333">J1820*F1820</f>
        <v>6774222.527812697</v>
      </c>
      <c r="L1820" s="3454">
        <f t="shared" ref="L1820:L1827" si="334">K1820/$K$4349*100</f>
        <v>1.7727938889717909E-2</v>
      </c>
      <c r="M1820" s="1934">
        <f>'[6]LAP MINGGUAN 10'!Q1820</f>
        <v>0</v>
      </c>
      <c r="N1820" s="1934">
        <f t="shared" si="332"/>
        <v>0</v>
      </c>
      <c r="O1820" s="3646"/>
      <c r="P1820" s="3646">
        <f t="shared" ref="P1820:P1827" si="335">L1820*O1820/100</f>
        <v>0</v>
      </c>
      <c r="Q1820" s="3073">
        <f t="shared" si="329"/>
        <v>0</v>
      </c>
      <c r="R1820" s="3646">
        <f t="shared" ref="R1820:R1827" si="336">L1820*Q1820/100</f>
        <v>0</v>
      </c>
      <c r="S1820" s="3647"/>
      <c r="T1820" s="359"/>
    </row>
    <row r="1821" spans="1:388" s="632" customFormat="1" ht="34.5" customHeight="1" x14ac:dyDescent="0.25">
      <c r="A1821" s="3659" t="s">
        <v>25</v>
      </c>
      <c r="B1821" s="3664" t="s">
        <v>971</v>
      </c>
      <c r="C1821" s="3665"/>
      <c r="D1821" s="3665"/>
      <c r="E1821" s="3666"/>
      <c r="F1821" s="3663">
        <v>1.63</v>
      </c>
      <c r="G1821" s="3452" t="str">
        <f>IF(ISBLANK(H1821),"",IF(H1821="BN",VLOOKUP(B1821,'[4]V. BAHAN'!$B$8:$E$14999,3,FALSE),IFERROR(VLOOKUP(H1821,'[4]III. DAFTAR AHS'!$B$7:$H$14999,5,FALSE),"ls")))</f>
        <v xml:space="preserve">m2 </v>
      </c>
      <c r="H1821" s="3663" t="s">
        <v>811</v>
      </c>
      <c r="I1821" s="3612" t="s">
        <v>812</v>
      </c>
      <c r="J1821" s="3453">
        <f>VLOOKUP(B1821,'[5] RAB LAMA'!$B$9:$E$5553,4,FALSE)</f>
        <v>133287.953668375</v>
      </c>
      <c r="K1821" s="3453">
        <f t="shared" si="333"/>
        <v>217259.36447945124</v>
      </c>
      <c r="L1821" s="3454">
        <f t="shared" si="334"/>
        <v>5.6856129554313248E-4</v>
      </c>
      <c r="M1821" s="1934">
        <f>'[6]LAP MINGGUAN 10'!Q1821</f>
        <v>0</v>
      </c>
      <c r="N1821" s="1934">
        <f t="shared" si="332"/>
        <v>0</v>
      </c>
      <c r="O1821" s="3646"/>
      <c r="P1821" s="3646">
        <f t="shared" si="335"/>
        <v>0</v>
      </c>
      <c r="Q1821" s="3073">
        <f t="shared" si="329"/>
        <v>0</v>
      </c>
      <c r="R1821" s="3646">
        <f t="shared" si="336"/>
        <v>0</v>
      </c>
      <c r="S1821" s="3647"/>
      <c r="T1821" s="359"/>
    </row>
    <row r="1822" spans="1:388" s="632" customFormat="1" ht="34.5" customHeight="1" x14ac:dyDescent="0.25">
      <c r="A1822" s="3659" t="s">
        <v>25</v>
      </c>
      <c r="B1822" s="3660" t="s">
        <v>785</v>
      </c>
      <c r="C1822" s="3661"/>
      <c r="D1822" s="3661"/>
      <c r="E1822" s="3662"/>
      <c r="F1822" s="3663">
        <v>8.9700000000000006</v>
      </c>
      <c r="G1822" s="3452" t="str">
        <f>IF(ISBLANK(H1822),"",IF(H1822="BN",VLOOKUP(B1822,'[4]V. BAHAN'!$B$8:$E$14999,3,FALSE),IFERROR(VLOOKUP(H1822,'[4]III. DAFTAR AHS'!$B$7:$H$14999,5,FALSE),"ls")))</f>
        <v xml:space="preserve">m2 </v>
      </c>
      <c r="H1822" s="3663" t="s">
        <v>786</v>
      </c>
      <c r="I1822" s="3612" t="s">
        <v>787</v>
      </c>
      <c r="J1822" s="3453">
        <f>VLOOKUP(B1822,'[5] RAB LAMA'!$B$9:$E$5553,4,FALSE)</f>
        <v>429712.72250500007</v>
      </c>
      <c r="K1822" s="3453">
        <f t="shared" si="333"/>
        <v>3854523.1208698507</v>
      </c>
      <c r="L1822" s="3454">
        <f t="shared" si="334"/>
        <v>1.0087172373690707E-2</v>
      </c>
      <c r="M1822" s="1934">
        <f>'[6]LAP MINGGUAN 10'!Q1822</f>
        <v>0</v>
      </c>
      <c r="N1822" s="1934">
        <f t="shared" si="332"/>
        <v>0</v>
      </c>
      <c r="O1822" s="3646"/>
      <c r="P1822" s="3646">
        <f t="shared" si="335"/>
        <v>0</v>
      </c>
      <c r="Q1822" s="3073">
        <f t="shared" si="329"/>
        <v>0</v>
      </c>
      <c r="R1822" s="3646">
        <f t="shared" si="336"/>
        <v>0</v>
      </c>
      <c r="S1822" s="3647"/>
      <c r="T1822" s="359"/>
    </row>
    <row r="1823" spans="1:388" s="632" customFormat="1" ht="34.5" customHeight="1" x14ac:dyDescent="0.25">
      <c r="A1823" s="3659" t="s">
        <v>25</v>
      </c>
      <c r="B1823" s="3664" t="s">
        <v>779</v>
      </c>
      <c r="C1823" s="3665"/>
      <c r="D1823" s="3665"/>
      <c r="E1823" s="3666"/>
      <c r="F1823" s="3663">
        <v>7.68</v>
      </c>
      <c r="G1823" s="3452" t="str">
        <f>IF(ISBLANK(H1823),"",IF(H1823="BN",VLOOKUP(B1823,'[4]V. BAHAN'!$B$8:$E$14999,3,FALSE),IFERROR(VLOOKUP(H1823,'[4]III. DAFTAR AHS'!$B$7:$H$14999,5,FALSE),"ls")))</f>
        <v xml:space="preserve">m2 </v>
      </c>
      <c r="H1823" s="3663" t="s">
        <v>780</v>
      </c>
      <c r="I1823" s="3612" t="s">
        <v>781</v>
      </c>
      <c r="J1823" s="3453">
        <f>VLOOKUP(B1823,'[5] RAB LAMA'!$B$9:$E$5553,4,FALSE)</f>
        <v>565160.97634699999</v>
      </c>
      <c r="K1823" s="3453">
        <f t="shared" si="333"/>
        <v>4340436.2983449595</v>
      </c>
      <c r="L1823" s="3454">
        <f t="shared" si="334"/>
        <v>1.1358792708071544E-2</v>
      </c>
      <c r="M1823" s="1934">
        <f>'[6]LAP MINGGUAN 10'!Q1823</f>
        <v>0</v>
      </c>
      <c r="N1823" s="1934">
        <f t="shared" si="332"/>
        <v>0</v>
      </c>
      <c r="O1823" s="3646"/>
      <c r="P1823" s="3646">
        <f t="shared" si="335"/>
        <v>0</v>
      </c>
      <c r="Q1823" s="3073">
        <f t="shared" si="329"/>
        <v>0</v>
      </c>
      <c r="R1823" s="3646">
        <f t="shared" si="336"/>
        <v>0</v>
      </c>
      <c r="S1823" s="3647"/>
      <c r="T1823" s="359"/>
    </row>
    <row r="1824" spans="1:388" s="632" customFormat="1" ht="34.5" customHeight="1" x14ac:dyDescent="0.25">
      <c r="A1824" s="3659" t="s">
        <v>25</v>
      </c>
      <c r="B1824" s="3664" t="s">
        <v>788</v>
      </c>
      <c r="C1824" s="3665"/>
      <c r="D1824" s="3665"/>
      <c r="E1824" s="3666"/>
      <c r="F1824" s="3663">
        <v>4</v>
      </c>
      <c r="G1824" s="3452" t="str">
        <f>IF(ISBLANK(H1824),"",IF(H1824="BN",VLOOKUP(B1824,'[4]V. BAHAN'!$B$8:$E$14999,3,FALSE),IFERROR(VLOOKUP(H1824,'[4]III. DAFTAR AHS'!$B$7:$H$14999,5,FALSE),"ls")))</f>
        <v xml:space="preserve">psg </v>
      </c>
      <c r="H1824" s="3663" t="s">
        <v>789</v>
      </c>
      <c r="I1824" s="3612" t="s">
        <v>427</v>
      </c>
      <c r="J1824" s="3453">
        <f>VLOOKUP(B1824,'[5] RAB LAMA'!$B$9:$E$5553,4,FALSE)</f>
        <v>611369.62711000023</v>
      </c>
      <c r="K1824" s="3453">
        <f t="shared" si="333"/>
        <v>2445478.5084400009</v>
      </c>
      <c r="L1824" s="3454">
        <f t="shared" si="334"/>
        <v>6.3997445279880723E-3</v>
      </c>
      <c r="M1824" s="1934">
        <f>'[6]LAP MINGGUAN 10'!Q1824</f>
        <v>0</v>
      </c>
      <c r="N1824" s="1934">
        <f t="shared" si="332"/>
        <v>0</v>
      </c>
      <c r="O1824" s="3646"/>
      <c r="P1824" s="3646">
        <f t="shared" si="335"/>
        <v>0</v>
      </c>
      <c r="Q1824" s="3073">
        <f t="shared" si="329"/>
        <v>0</v>
      </c>
      <c r="R1824" s="3646">
        <f t="shared" si="336"/>
        <v>0</v>
      </c>
      <c r="S1824" s="3647"/>
      <c r="T1824" s="359"/>
    </row>
    <row r="1825" spans="1:20" s="632" customFormat="1" ht="34.5" customHeight="1" x14ac:dyDescent="0.25">
      <c r="A1825" s="3659" t="s">
        <v>25</v>
      </c>
      <c r="B1825" s="3664" t="s">
        <v>790</v>
      </c>
      <c r="C1825" s="3665"/>
      <c r="D1825" s="3665"/>
      <c r="E1825" s="3666"/>
      <c r="F1825" s="3663">
        <v>4</v>
      </c>
      <c r="G1825" s="3452" t="str">
        <f>IF(ISBLANK(H1825),"",IF(H1825="BN",VLOOKUP(B1825,'[4]V. BAHAN'!$B$8:$E$14999,3,FALSE),IFERROR(VLOOKUP(H1825,'[4]III. DAFTAR AHS'!$B$7:$H$14999,5,FALSE),"ls")))</f>
        <v xml:space="preserve">pkt </v>
      </c>
      <c r="H1825" s="3663" t="s">
        <v>791</v>
      </c>
      <c r="I1825" s="3612" t="s">
        <v>468</v>
      </c>
      <c r="J1825" s="3453">
        <f>VLOOKUP(B1825,'[5] RAB LAMA'!$B$9:$E$5553,4,FALSE)</f>
        <v>1025288.072149</v>
      </c>
      <c r="K1825" s="3453">
        <f t="shared" si="333"/>
        <v>4101152.2885960001</v>
      </c>
      <c r="L1825" s="3454">
        <f t="shared" si="334"/>
        <v>1.0732593570871677E-2</v>
      </c>
      <c r="M1825" s="1934">
        <f>'[6]LAP MINGGUAN 10'!Q1825</f>
        <v>0</v>
      </c>
      <c r="N1825" s="1934">
        <f t="shared" si="332"/>
        <v>0</v>
      </c>
      <c r="O1825" s="3646"/>
      <c r="P1825" s="3646">
        <f t="shared" si="335"/>
        <v>0</v>
      </c>
      <c r="Q1825" s="3073">
        <f t="shared" si="329"/>
        <v>0</v>
      </c>
      <c r="R1825" s="3646">
        <f t="shared" si="336"/>
        <v>0</v>
      </c>
      <c r="S1825" s="3647"/>
      <c r="T1825" s="359"/>
    </row>
    <row r="1826" spans="1:20" s="632" customFormat="1" ht="34.5" customHeight="1" x14ac:dyDescent="0.25">
      <c r="A1826" s="3659" t="s">
        <v>25</v>
      </c>
      <c r="B1826" s="3664" t="s">
        <v>792</v>
      </c>
      <c r="C1826" s="3665"/>
      <c r="D1826" s="3665"/>
      <c r="E1826" s="3666"/>
      <c r="F1826" s="3663">
        <v>4</v>
      </c>
      <c r="G1826" s="3452" t="str">
        <f>IF(ISBLANK(H1826),"",IF(H1826="BN",VLOOKUP(B1826,'[4]V. BAHAN'!$B$8:$E$14999,3,FALSE),IFERROR(VLOOKUP(H1826,'[4]III. DAFTAR AHS'!$B$7:$H$14999,5,FALSE),"ls")))</f>
        <v xml:space="preserve">bh </v>
      </c>
      <c r="H1826" s="3663" t="s">
        <v>793</v>
      </c>
      <c r="I1826" s="3612" t="s">
        <v>468</v>
      </c>
      <c r="J1826" s="3453">
        <f>VLOOKUP(B1826,'[5] RAB LAMA'!$B$9:$E$5553,4,FALSE)</f>
        <v>62731.243877500005</v>
      </c>
      <c r="K1826" s="3453">
        <f t="shared" si="333"/>
        <v>250924.97551000002</v>
      </c>
      <c r="L1826" s="3454">
        <f t="shared" si="334"/>
        <v>6.5666319839386268E-4</v>
      </c>
      <c r="M1826" s="1934">
        <f>'[6]LAP MINGGUAN 10'!Q1826</f>
        <v>0</v>
      </c>
      <c r="N1826" s="1934">
        <f t="shared" si="332"/>
        <v>0</v>
      </c>
      <c r="O1826" s="3646"/>
      <c r="P1826" s="3646">
        <f t="shared" si="335"/>
        <v>0</v>
      </c>
      <c r="Q1826" s="3073">
        <f t="shared" si="329"/>
        <v>0</v>
      </c>
      <c r="R1826" s="3646">
        <f t="shared" si="336"/>
        <v>0</v>
      </c>
      <c r="S1826" s="3647"/>
      <c r="T1826" s="359"/>
    </row>
    <row r="1827" spans="1:20" s="632" customFormat="1" ht="34.5" customHeight="1" x14ac:dyDescent="0.25">
      <c r="A1827" s="3659" t="s">
        <v>25</v>
      </c>
      <c r="B1827" s="3664" t="s">
        <v>794</v>
      </c>
      <c r="C1827" s="3665"/>
      <c r="D1827" s="3665"/>
      <c r="E1827" s="3666"/>
      <c r="F1827" s="3663">
        <v>4</v>
      </c>
      <c r="G1827" s="3452" t="str">
        <f>IF(ISBLANK(H1827),"",IF(H1827="BN",VLOOKUP(B1827,'[4]V. BAHAN'!$B$8:$E$14999,3,FALSE),IFERROR(VLOOKUP(H1827,'[4]III. DAFTAR AHS'!$B$7:$H$14999,5,FALSE),"ls")))</f>
        <v xml:space="preserve">set </v>
      </c>
      <c r="H1827" s="3663" t="s">
        <v>795</v>
      </c>
      <c r="I1827" s="3612" t="s">
        <v>468</v>
      </c>
      <c r="J1827" s="3453">
        <f>VLOOKUP(B1827,'[5] RAB LAMA'!$B$9:$E$5553,4,FALSE)</f>
        <v>1450000</v>
      </c>
      <c r="K1827" s="3453">
        <f t="shared" si="333"/>
        <v>5800000</v>
      </c>
      <c r="L1827" s="3454">
        <f t="shared" si="334"/>
        <v>1.5178427507837372E-2</v>
      </c>
      <c r="M1827" s="1934">
        <f>'[6]LAP MINGGUAN 10'!Q1827</f>
        <v>0</v>
      </c>
      <c r="N1827" s="1934">
        <f t="shared" si="332"/>
        <v>0</v>
      </c>
      <c r="O1827" s="3646"/>
      <c r="P1827" s="3646">
        <f t="shared" si="335"/>
        <v>0</v>
      </c>
      <c r="Q1827" s="3073">
        <f t="shared" si="329"/>
        <v>0</v>
      </c>
      <c r="R1827" s="3646">
        <f t="shared" si="336"/>
        <v>0</v>
      </c>
      <c r="S1827" s="3647"/>
      <c r="T1827" s="359"/>
    </row>
    <row r="1828" spans="1:20" s="632" customFormat="1" ht="34.5" customHeight="1" x14ac:dyDescent="0.25">
      <c r="A1828" s="3659"/>
      <c r="B1828" s="3660"/>
      <c r="C1828" s="3661"/>
      <c r="D1828" s="3661"/>
      <c r="E1828" s="3662"/>
      <c r="F1828" s="3663"/>
      <c r="G1828" s="3663" t="str">
        <f>IF(ISBLANK(H1828),"",IF(H1828="BN",VLOOKUP(B1828,'[4]V. BAHAN'!$B$8:$E$1099,3,FALSE),IFERROR(VLOOKUP(H1828,'[4]III. DAFTAR AHS'!$B$7:$H$872,5,FALSE),"ls")))</f>
        <v/>
      </c>
      <c r="H1828" s="3663"/>
      <c r="I1828" s="3663" t="s">
        <v>243</v>
      </c>
      <c r="J1828" s="3663"/>
      <c r="K1828" s="3663"/>
      <c r="L1828" s="3454"/>
      <c r="M1828" s="1934">
        <f>'[6]LAP MINGGUAN 10'!Q1828</f>
        <v>0</v>
      </c>
      <c r="N1828" s="1934">
        <f t="shared" si="332"/>
        <v>0</v>
      </c>
      <c r="O1828" s="3667"/>
      <c r="P1828" s="3667"/>
      <c r="Q1828" s="3073">
        <f t="shared" si="329"/>
        <v>0</v>
      </c>
      <c r="R1828" s="3667"/>
      <c r="S1828" s="3668"/>
      <c r="T1828" s="3134"/>
    </row>
    <row r="1829" spans="1:20" s="352" customFormat="1" ht="34.5" customHeight="1" x14ac:dyDescent="0.25">
      <c r="A1829" s="3669">
        <f>A1819+1</f>
        <v>2</v>
      </c>
      <c r="B1829" s="3670" t="s">
        <v>972</v>
      </c>
      <c r="C1829" s="3671"/>
      <c r="D1829" s="3671"/>
      <c r="E1829" s="3672"/>
      <c r="F1829" s="3663"/>
      <c r="G1829" s="3663" t="str">
        <f>IF(ISBLANK(H1829),"",IF(H1829="BN",VLOOKUP(B1829,'[4]V. BAHAN'!$B$8:$E$1099,3,FALSE),IFERROR(VLOOKUP(H1829,'[4]III. DAFTAR AHS'!$B$7:$H$872,5,FALSE),"ls")))</f>
        <v/>
      </c>
      <c r="H1829" s="3663"/>
      <c r="I1829" s="3663" t="s">
        <v>243</v>
      </c>
      <c r="J1829" s="3663"/>
      <c r="K1829" s="3663"/>
      <c r="L1829" s="3454"/>
      <c r="M1829" s="1934">
        <f>'[6]LAP MINGGUAN 10'!Q1829</f>
        <v>0</v>
      </c>
      <c r="N1829" s="1934">
        <f t="shared" si="332"/>
        <v>0</v>
      </c>
      <c r="O1829" s="3667"/>
      <c r="P1829" s="3667"/>
      <c r="Q1829" s="3073">
        <f t="shared" si="329"/>
        <v>0</v>
      </c>
      <c r="R1829" s="3667"/>
      <c r="S1829" s="3668"/>
      <c r="T1829" s="3134"/>
    </row>
    <row r="1830" spans="1:20" s="632" customFormat="1" ht="34.5" customHeight="1" x14ac:dyDescent="0.25">
      <c r="A1830" s="3659" t="s">
        <v>25</v>
      </c>
      <c r="B1830" s="3660" t="s">
        <v>776</v>
      </c>
      <c r="C1830" s="3661"/>
      <c r="D1830" s="3661"/>
      <c r="E1830" s="3662"/>
      <c r="F1830" s="3663">
        <v>27.35</v>
      </c>
      <c r="G1830" s="3452" t="str">
        <f>IF(ISBLANK(H1830),"",IF(H1830="BN",VLOOKUP(B1830,'[4]V. BAHAN'!$B$8:$E$14999,3,FALSE),IFERROR(VLOOKUP(H1830,'[4]III. DAFTAR AHS'!$B$7:$H$14999,5,FALSE),"ls")))</f>
        <v xml:space="preserve">m' </v>
      </c>
      <c r="H1830" s="3663" t="s">
        <v>777</v>
      </c>
      <c r="I1830" s="3612" t="s">
        <v>778</v>
      </c>
      <c r="J1830" s="3453">
        <f>VLOOKUP(B1830,'[5] RAB LAMA'!$B$9:$E$5553,4,FALSE)</f>
        <v>123617.19941264046</v>
      </c>
      <c r="K1830" s="3453">
        <f>J1830*F1830</f>
        <v>3380930.403935717</v>
      </c>
      <c r="L1830" s="3454">
        <f>K1830/$K$4349*100</f>
        <v>8.8477943181347607E-3</v>
      </c>
      <c r="M1830" s="1934">
        <f>'[6]LAP MINGGUAN 10'!Q1830</f>
        <v>0</v>
      </c>
      <c r="N1830" s="1934">
        <f t="shared" si="332"/>
        <v>0</v>
      </c>
      <c r="O1830" s="3646"/>
      <c r="P1830" s="3646">
        <f>L1830*O1830/100</f>
        <v>0</v>
      </c>
      <c r="Q1830" s="3073">
        <f t="shared" si="329"/>
        <v>0</v>
      </c>
      <c r="R1830" s="3646">
        <f>L1830*Q1830/100</f>
        <v>0</v>
      </c>
      <c r="S1830" s="3647"/>
      <c r="T1830" s="359"/>
    </row>
    <row r="1831" spans="1:20" s="632" customFormat="1" ht="34.5" customHeight="1" x14ac:dyDescent="0.25">
      <c r="A1831" s="3659" t="s">
        <v>25</v>
      </c>
      <c r="B1831" s="3664" t="s">
        <v>887</v>
      </c>
      <c r="C1831" s="3665"/>
      <c r="D1831" s="3665"/>
      <c r="E1831" s="3666"/>
      <c r="F1831" s="3663">
        <v>12.62</v>
      </c>
      <c r="G1831" s="3452" t="str">
        <f>IF(ISBLANK(H1831),"",IF(H1831="BN",VLOOKUP(B1831,'[4]V. BAHAN'!$B$8:$E$14999,3,FALSE),IFERROR(VLOOKUP(H1831,'[4]III. DAFTAR AHS'!$B$7:$H$14999,5,FALSE),"ls")))</f>
        <v xml:space="preserve">m' </v>
      </c>
      <c r="H1831" s="3663" t="s">
        <v>888</v>
      </c>
      <c r="I1831" s="3612" t="s">
        <v>427</v>
      </c>
      <c r="J1831" s="3453">
        <f>VLOOKUP(B1831,'[5] RAB LAMA'!$B$9:$E$5553,4,FALSE)</f>
        <v>123479.96353520795</v>
      </c>
      <c r="K1831" s="3453">
        <f>J1831*F1831</f>
        <v>1558317.1398143242</v>
      </c>
      <c r="L1831" s="3454">
        <f>K1831/$K$4349*100</f>
        <v>4.0780696104986544E-3</v>
      </c>
      <c r="M1831" s="1934">
        <f>'[6]LAP MINGGUAN 10'!Q1831</f>
        <v>0</v>
      </c>
      <c r="N1831" s="1934">
        <f t="shared" si="332"/>
        <v>0</v>
      </c>
      <c r="O1831" s="3646"/>
      <c r="P1831" s="3646">
        <f>L1831*O1831/100</f>
        <v>0</v>
      </c>
      <c r="Q1831" s="3073">
        <f t="shared" si="329"/>
        <v>0</v>
      </c>
      <c r="R1831" s="3646">
        <f>L1831*Q1831/100</f>
        <v>0</v>
      </c>
      <c r="S1831" s="3647"/>
      <c r="T1831" s="359"/>
    </row>
    <row r="1832" spans="1:20" s="632" customFormat="1" ht="34.5" customHeight="1" x14ac:dyDescent="0.25">
      <c r="A1832" s="3659" t="s">
        <v>25</v>
      </c>
      <c r="B1832" s="3664" t="s">
        <v>971</v>
      </c>
      <c r="C1832" s="3665"/>
      <c r="D1832" s="3665"/>
      <c r="E1832" s="3666"/>
      <c r="F1832" s="3663">
        <v>0.87</v>
      </c>
      <c r="G1832" s="3452" t="str">
        <f>IF(ISBLANK(H1832),"",IF(H1832="BN",VLOOKUP(B1832,'[4]V. BAHAN'!$B$8:$E$14999,3,FALSE),IFERROR(VLOOKUP(H1832,'[4]III. DAFTAR AHS'!$B$7:$H$14999,5,FALSE),"ls")))</f>
        <v xml:space="preserve">m2 </v>
      </c>
      <c r="H1832" s="3663" t="s">
        <v>811</v>
      </c>
      <c r="I1832" s="3612" t="s">
        <v>812</v>
      </c>
      <c r="J1832" s="3453">
        <f>VLOOKUP(B1832,'[5] RAB LAMA'!$B$9:$E$5553,4,FALSE)</f>
        <v>133287.953668375</v>
      </c>
      <c r="K1832" s="3453">
        <f>J1832*F1832</f>
        <v>115960.51969148625</v>
      </c>
      <c r="L1832" s="3454">
        <f>K1832/$K$4349*100</f>
        <v>3.0346523136351244E-4</v>
      </c>
      <c r="M1832" s="1934">
        <f>'[6]LAP MINGGUAN 10'!Q1832</f>
        <v>0</v>
      </c>
      <c r="N1832" s="1934">
        <f t="shared" si="332"/>
        <v>0</v>
      </c>
      <c r="O1832" s="3646"/>
      <c r="P1832" s="3646">
        <f>L1832*O1832/100</f>
        <v>0</v>
      </c>
      <c r="Q1832" s="3073">
        <f t="shared" si="329"/>
        <v>0</v>
      </c>
      <c r="R1832" s="3646">
        <f>L1832*Q1832/100</f>
        <v>0</v>
      </c>
      <c r="S1832" s="3647"/>
      <c r="T1832" s="359"/>
    </row>
    <row r="1833" spans="1:20" s="632" customFormat="1" ht="34.5" customHeight="1" x14ac:dyDescent="0.25">
      <c r="A1833" s="3659" t="s">
        <v>25</v>
      </c>
      <c r="B1833" s="3660" t="s">
        <v>785</v>
      </c>
      <c r="C1833" s="3661"/>
      <c r="D1833" s="3661"/>
      <c r="E1833" s="3662"/>
      <c r="F1833" s="3663">
        <v>7.38</v>
      </c>
      <c r="G1833" s="3452" t="str">
        <f>IF(ISBLANK(H1833),"",IF(H1833="BN",VLOOKUP(B1833,'[4]V. BAHAN'!$B$8:$E$14999,3,FALSE),IFERROR(VLOOKUP(H1833,'[4]III. DAFTAR AHS'!$B$7:$H$14999,5,FALSE),"ls")))</f>
        <v xml:space="preserve">m2 </v>
      </c>
      <c r="H1833" s="3663" t="s">
        <v>786</v>
      </c>
      <c r="I1833" s="3612" t="s">
        <v>787</v>
      </c>
      <c r="J1833" s="3453">
        <f>VLOOKUP(B1833,'[5] RAB LAMA'!$B$9:$E$5553,4,FALSE)</f>
        <v>429712.72250500007</v>
      </c>
      <c r="K1833" s="3453">
        <f>J1833*F1833</f>
        <v>3171279.8920869003</v>
      </c>
      <c r="L1833" s="3454">
        <f>K1833/$K$4349*100</f>
        <v>8.2991451636385081E-3</v>
      </c>
      <c r="M1833" s="1934">
        <f>'[6]LAP MINGGUAN 10'!Q1833</f>
        <v>0</v>
      </c>
      <c r="N1833" s="1934">
        <f t="shared" si="332"/>
        <v>0</v>
      </c>
      <c r="O1833" s="3646"/>
      <c r="P1833" s="3646">
        <f>L1833*O1833/100</f>
        <v>0</v>
      </c>
      <c r="Q1833" s="3073">
        <f t="shared" si="329"/>
        <v>0</v>
      </c>
      <c r="R1833" s="3646">
        <f>L1833*Q1833/100</f>
        <v>0</v>
      </c>
      <c r="S1833" s="3647"/>
      <c r="T1833" s="359"/>
    </row>
    <row r="1834" spans="1:20" s="632" customFormat="1" ht="34.5" customHeight="1" x14ac:dyDescent="0.25">
      <c r="A1834" s="3659" t="s">
        <v>25</v>
      </c>
      <c r="B1834" s="3664" t="s">
        <v>805</v>
      </c>
      <c r="C1834" s="3665"/>
      <c r="D1834" s="3665"/>
      <c r="E1834" s="3666"/>
      <c r="F1834" s="3663">
        <v>2</v>
      </c>
      <c r="G1834" s="3452" t="str">
        <f>IF(ISBLANK(H1834),"",IF(H1834="BN",VLOOKUP(B1834,'[4]V. BAHAN'!$B$8:$E$14999,3,FALSE),IFERROR(VLOOKUP(H1834,'[4]III. DAFTAR AHS'!$B$7:$H$14999,5,FALSE),"ls")))</f>
        <v xml:space="preserve">psg </v>
      </c>
      <c r="H1834" s="3663" t="s">
        <v>806</v>
      </c>
      <c r="I1834" s="3612" t="s">
        <v>427</v>
      </c>
      <c r="J1834" s="3453">
        <f>VLOOKUP(B1834,'[5] RAB LAMA'!$B$9:$E$5553,4,FALSE)</f>
        <v>426886.82590400003</v>
      </c>
      <c r="K1834" s="3453">
        <f>J1834*F1834</f>
        <v>853773.65180800005</v>
      </c>
      <c r="L1834" s="3454">
        <f>K1834/$K$4349*100</f>
        <v>2.2343002555291923E-3</v>
      </c>
      <c r="M1834" s="1934">
        <f>'[6]LAP MINGGUAN 10'!Q1834</f>
        <v>0</v>
      </c>
      <c r="N1834" s="1934">
        <f t="shared" si="332"/>
        <v>0</v>
      </c>
      <c r="O1834" s="3646"/>
      <c r="P1834" s="3646">
        <f>L1834*O1834/100</f>
        <v>0</v>
      </c>
      <c r="Q1834" s="3073">
        <f t="shared" si="329"/>
        <v>0</v>
      </c>
      <c r="R1834" s="3646">
        <f>L1834*Q1834/100</f>
        <v>0</v>
      </c>
      <c r="S1834" s="3647"/>
      <c r="T1834" s="359"/>
    </row>
    <row r="1835" spans="1:20" s="632" customFormat="1" ht="34.5" customHeight="1" x14ac:dyDescent="0.25">
      <c r="A1835" s="3659"/>
      <c r="B1835" s="3660"/>
      <c r="C1835" s="3661"/>
      <c r="D1835" s="3661"/>
      <c r="E1835" s="3662"/>
      <c r="F1835" s="3663"/>
      <c r="G1835" s="3663" t="str">
        <f>IF(ISBLANK(H1835),"",IF(H1835="BN",VLOOKUP(B1835,'[4]V. BAHAN'!$B$8:$E$1099,3,FALSE),IFERROR(VLOOKUP(H1835,'[4]III. DAFTAR AHS'!$B$7:$H$872,5,FALSE),"ls")))</f>
        <v/>
      </c>
      <c r="H1835" s="3663"/>
      <c r="I1835" s="3663" t="s">
        <v>243</v>
      </c>
      <c r="J1835" s="3663"/>
      <c r="K1835" s="3663"/>
      <c r="L1835" s="3454"/>
      <c r="M1835" s="1934">
        <f>'[6]LAP MINGGUAN 10'!Q1835</f>
        <v>0</v>
      </c>
      <c r="N1835" s="1934">
        <f t="shared" si="332"/>
        <v>0</v>
      </c>
      <c r="O1835" s="3667"/>
      <c r="P1835" s="3667"/>
      <c r="Q1835" s="3073">
        <f t="shared" si="329"/>
        <v>0</v>
      </c>
      <c r="R1835" s="3667"/>
      <c r="S1835" s="3668"/>
      <c r="T1835" s="3134"/>
    </row>
    <row r="1836" spans="1:20" s="352" customFormat="1" ht="34.5" customHeight="1" x14ac:dyDescent="0.25">
      <c r="A1836" s="3669">
        <f>A1829+1</f>
        <v>3</v>
      </c>
      <c r="B1836" s="3670" t="s">
        <v>973</v>
      </c>
      <c r="C1836" s="3671"/>
      <c r="D1836" s="3671"/>
      <c r="E1836" s="3672"/>
      <c r="F1836" s="3663"/>
      <c r="G1836" s="3663" t="str">
        <f>IF(ISBLANK(H1836),"",IF(H1836="BN",VLOOKUP(B1836,'[4]V. BAHAN'!$B$8:$E$1099,3,FALSE),IFERROR(VLOOKUP(H1836,'[4]III. DAFTAR AHS'!$B$7:$H$872,5,FALSE),"ls")))</f>
        <v/>
      </c>
      <c r="H1836" s="3663"/>
      <c r="I1836" s="3663" t="s">
        <v>243</v>
      </c>
      <c r="J1836" s="3663"/>
      <c r="K1836" s="3663"/>
      <c r="L1836" s="3454"/>
      <c r="M1836" s="1934">
        <f>'[6]LAP MINGGUAN 10'!Q1836</f>
        <v>0</v>
      </c>
      <c r="N1836" s="1934">
        <f t="shared" si="332"/>
        <v>0</v>
      </c>
      <c r="O1836" s="3667"/>
      <c r="P1836" s="3667"/>
      <c r="Q1836" s="3073">
        <f t="shared" si="329"/>
        <v>0</v>
      </c>
      <c r="R1836" s="3667"/>
      <c r="S1836" s="3668"/>
      <c r="T1836" s="3134"/>
    </row>
    <row r="1837" spans="1:20" s="632" customFormat="1" ht="34.5" customHeight="1" x14ac:dyDescent="0.25">
      <c r="A1837" s="3659" t="s">
        <v>25</v>
      </c>
      <c r="B1837" s="3660" t="s">
        <v>776</v>
      </c>
      <c r="C1837" s="3661"/>
      <c r="D1837" s="3661"/>
      <c r="E1837" s="3662"/>
      <c r="F1837" s="3663">
        <v>34.549999999999997</v>
      </c>
      <c r="G1837" s="3452" t="str">
        <f>IF(ISBLANK(H1837),"",IF(H1837="BN",VLOOKUP(B1837,'[4]V. BAHAN'!$B$8:$E$14999,3,FALSE),IFERROR(VLOOKUP(H1837,'[4]III. DAFTAR AHS'!$B$7:$H$14999,5,FALSE),"ls")))</f>
        <v xml:space="preserve">m' </v>
      </c>
      <c r="H1837" s="3663" t="s">
        <v>777</v>
      </c>
      <c r="I1837" s="3612" t="s">
        <v>778</v>
      </c>
      <c r="J1837" s="3453">
        <f>VLOOKUP(B1837,'[5] RAB LAMA'!$B$9:$E$5553,4,FALSE)</f>
        <v>123617.19941264046</v>
      </c>
      <c r="K1837" s="3453">
        <f>J1837*F1837</f>
        <v>4270974.2397067277</v>
      </c>
      <c r="L1837" s="3454">
        <f>K1837/$K$4349*100</f>
        <v>1.1177012566418863E-2</v>
      </c>
      <c r="M1837" s="1934">
        <f>'[6]LAP MINGGUAN 10'!Q1837</f>
        <v>0</v>
      </c>
      <c r="N1837" s="1934">
        <f t="shared" si="332"/>
        <v>0</v>
      </c>
      <c r="O1837" s="3646"/>
      <c r="P1837" s="3646">
        <f>L1837*O1837/100</f>
        <v>0</v>
      </c>
      <c r="Q1837" s="3073">
        <f t="shared" si="329"/>
        <v>0</v>
      </c>
      <c r="R1837" s="3646">
        <f>L1837*Q1837/100</f>
        <v>0</v>
      </c>
      <c r="S1837" s="3647"/>
      <c r="T1837" s="359"/>
    </row>
    <row r="1838" spans="1:20" s="632" customFormat="1" ht="32.25" customHeight="1" x14ac:dyDescent="0.25">
      <c r="A1838" s="3659" t="s">
        <v>25</v>
      </c>
      <c r="B1838" s="3664" t="s">
        <v>887</v>
      </c>
      <c r="C1838" s="3665"/>
      <c r="D1838" s="3665"/>
      <c r="E1838" s="3666"/>
      <c r="F1838" s="3663">
        <v>12.62</v>
      </c>
      <c r="G1838" s="3452" t="str">
        <f>IF(ISBLANK(H1838),"",IF(H1838="BN",VLOOKUP(B1838,'[4]V. BAHAN'!$B$8:$E$14999,3,FALSE),IFERROR(VLOOKUP(H1838,'[4]III. DAFTAR AHS'!$B$7:$H$14999,5,FALSE),"ls")))</f>
        <v xml:space="preserve">m' </v>
      </c>
      <c r="H1838" s="3663" t="s">
        <v>888</v>
      </c>
      <c r="I1838" s="3612" t="s">
        <v>427</v>
      </c>
      <c r="J1838" s="3453">
        <f>VLOOKUP(B1838,'[5] RAB LAMA'!$B$9:$E$5553,4,FALSE)</f>
        <v>123479.96353520795</v>
      </c>
      <c r="K1838" s="3453">
        <f>J1838*F1838</f>
        <v>1558317.1398143242</v>
      </c>
      <c r="L1838" s="3454">
        <f>K1838/$K$4349*100</f>
        <v>4.0780696104986544E-3</v>
      </c>
      <c r="M1838" s="1934">
        <f>'[6]LAP MINGGUAN 10'!Q1838</f>
        <v>0</v>
      </c>
      <c r="N1838" s="1934">
        <f t="shared" si="332"/>
        <v>0</v>
      </c>
      <c r="O1838" s="3646"/>
      <c r="P1838" s="3646">
        <f>L1838*O1838/100</f>
        <v>0</v>
      </c>
      <c r="Q1838" s="3073">
        <f t="shared" si="329"/>
        <v>0</v>
      </c>
      <c r="R1838" s="3646">
        <f>L1838*Q1838/100</f>
        <v>0</v>
      </c>
      <c r="S1838" s="3647"/>
      <c r="T1838" s="359"/>
    </row>
    <row r="1839" spans="1:20" s="632" customFormat="1" ht="34.5" customHeight="1" x14ac:dyDescent="0.25">
      <c r="A1839" s="3659" t="s">
        <v>25</v>
      </c>
      <c r="B1839" s="3664" t="s">
        <v>971</v>
      </c>
      <c r="C1839" s="3665"/>
      <c r="D1839" s="3665"/>
      <c r="E1839" s="3666"/>
      <c r="F1839" s="3663">
        <v>1.32</v>
      </c>
      <c r="G1839" s="3452" t="str">
        <f>IF(ISBLANK(H1839),"",IF(H1839="BN",VLOOKUP(B1839,'[4]V. BAHAN'!$B$8:$E$14999,3,FALSE),IFERROR(VLOOKUP(H1839,'[4]III. DAFTAR AHS'!$B$7:$H$14999,5,FALSE),"ls")))</f>
        <v xml:space="preserve">m2 </v>
      </c>
      <c r="H1839" s="3663" t="s">
        <v>811</v>
      </c>
      <c r="I1839" s="3612" t="s">
        <v>812</v>
      </c>
      <c r="J1839" s="3453">
        <f>VLOOKUP(B1839,'[5] RAB LAMA'!$B$9:$E$5553,4,FALSE)</f>
        <v>133287.953668375</v>
      </c>
      <c r="K1839" s="3453">
        <f>J1839*F1839</f>
        <v>175940.09884225501</v>
      </c>
      <c r="L1839" s="3454">
        <f>K1839/$K$4349*100</f>
        <v>4.6043000620670855E-4</v>
      </c>
      <c r="M1839" s="1934">
        <f>'[6]LAP MINGGUAN 10'!Q1839</f>
        <v>0</v>
      </c>
      <c r="N1839" s="1934">
        <f t="shared" si="332"/>
        <v>0</v>
      </c>
      <c r="O1839" s="3646"/>
      <c r="P1839" s="3646">
        <f>L1839*O1839/100</f>
        <v>0</v>
      </c>
      <c r="Q1839" s="3073">
        <f t="shared" si="329"/>
        <v>0</v>
      </c>
      <c r="R1839" s="3646">
        <f>L1839*Q1839/100</f>
        <v>0</v>
      </c>
      <c r="S1839" s="3647"/>
      <c r="T1839" s="359"/>
    </row>
    <row r="1840" spans="1:20" s="632" customFormat="1" ht="34.5" customHeight="1" x14ac:dyDescent="0.25">
      <c r="A1840" s="3659" t="s">
        <v>25</v>
      </c>
      <c r="B1840" s="3660" t="s">
        <v>785</v>
      </c>
      <c r="C1840" s="3661"/>
      <c r="D1840" s="3661"/>
      <c r="E1840" s="3662"/>
      <c r="F1840" s="3663">
        <v>9.1999999999999993</v>
      </c>
      <c r="G1840" s="3452" t="str">
        <f>IF(ISBLANK(H1840),"",IF(H1840="BN",VLOOKUP(B1840,'[4]V. BAHAN'!$B$8:$E$14999,3,FALSE),IFERROR(VLOOKUP(H1840,'[4]III. DAFTAR AHS'!$B$7:$H$14999,5,FALSE),"ls")))</f>
        <v xml:space="preserve">m2 </v>
      </c>
      <c r="H1840" s="3663" t="s">
        <v>786</v>
      </c>
      <c r="I1840" s="3612" t="s">
        <v>787</v>
      </c>
      <c r="J1840" s="3453">
        <f>VLOOKUP(B1840,'[5] RAB LAMA'!$B$9:$E$5553,4,FALSE)</f>
        <v>429712.72250500007</v>
      </c>
      <c r="K1840" s="3453">
        <f>J1840*F1840</f>
        <v>3953357.0470460001</v>
      </c>
      <c r="L1840" s="3454">
        <f>K1840/$K$4349*100</f>
        <v>1.0345817819169954E-2</v>
      </c>
      <c r="M1840" s="1934">
        <f>'[6]LAP MINGGUAN 10'!Q1840</f>
        <v>0</v>
      </c>
      <c r="N1840" s="1934">
        <f t="shared" si="332"/>
        <v>0</v>
      </c>
      <c r="O1840" s="3646"/>
      <c r="P1840" s="3646">
        <f>L1840*O1840/100</f>
        <v>0</v>
      </c>
      <c r="Q1840" s="3073">
        <f t="shared" si="329"/>
        <v>0</v>
      </c>
      <c r="R1840" s="3646">
        <f>L1840*Q1840/100</f>
        <v>0</v>
      </c>
      <c r="S1840" s="3647"/>
      <c r="T1840" s="359"/>
    </row>
    <row r="1841" spans="1:20" s="632" customFormat="1" ht="34.5" customHeight="1" x14ac:dyDescent="0.25">
      <c r="A1841" s="3659" t="s">
        <v>25</v>
      </c>
      <c r="B1841" s="3664" t="s">
        <v>805</v>
      </c>
      <c r="C1841" s="3665"/>
      <c r="D1841" s="3665"/>
      <c r="E1841" s="3666"/>
      <c r="F1841" s="3663">
        <v>2</v>
      </c>
      <c r="G1841" s="3452" t="str">
        <f>IF(ISBLANK(H1841),"",IF(H1841="BN",VLOOKUP(B1841,'[4]V. BAHAN'!$B$8:$E$14999,3,FALSE),IFERROR(VLOOKUP(H1841,'[4]III. DAFTAR AHS'!$B$7:$H$14999,5,FALSE),"ls")))</f>
        <v xml:space="preserve">psg </v>
      </c>
      <c r="H1841" s="3663" t="s">
        <v>806</v>
      </c>
      <c r="I1841" s="3612" t="s">
        <v>427</v>
      </c>
      <c r="J1841" s="3453">
        <f>VLOOKUP(B1841,'[5] RAB LAMA'!$B$9:$E$5553,4,FALSE)</f>
        <v>426886.82590400003</v>
      </c>
      <c r="K1841" s="3453">
        <f>J1841*F1841</f>
        <v>853773.65180800005</v>
      </c>
      <c r="L1841" s="3454">
        <f>K1841/$K$4349*100</f>
        <v>2.2343002555291923E-3</v>
      </c>
      <c r="M1841" s="1934">
        <f>'[6]LAP MINGGUAN 10'!Q1841</f>
        <v>0</v>
      </c>
      <c r="N1841" s="1934">
        <f t="shared" si="332"/>
        <v>0</v>
      </c>
      <c r="O1841" s="3646"/>
      <c r="P1841" s="3646">
        <f>L1841*O1841/100</f>
        <v>0</v>
      </c>
      <c r="Q1841" s="3073">
        <f t="shared" si="329"/>
        <v>0</v>
      </c>
      <c r="R1841" s="3646">
        <f>L1841*Q1841/100</f>
        <v>0</v>
      </c>
      <c r="S1841" s="3647"/>
      <c r="T1841" s="359"/>
    </row>
    <row r="1842" spans="1:20" s="632" customFormat="1" ht="34.5" customHeight="1" x14ac:dyDescent="0.25">
      <c r="A1842" s="3659"/>
      <c r="B1842" s="3660"/>
      <c r="C1842" s="3661"/>
      <c r="D1842" s="3661"/>
      <c r="E1842" s="3662"/>
      <c r="F1842" s="3663"/>
      <c r="G1842" s="3663" t="str">
        <f>IF(ISBLANK(H1842),"",IF(H1842="BN",VLOOKUP(B1842,'[4]V. BAHAN'!$B$8:$E$1099,3,FALSE),IFERROR(VLOOKUP(H1842,'[4]III. DAFTAR AHS'!$B$7:$H$872,5,FALSE),"ls")))</f>
        <v/>
      </c>
      <c r="H1842" s="3663"/>
      <c r="I1842" s="3663" t="s">
        <v>243</v>
      </c>
      <c r="J1842" s="3663"/>
      <c r="K1842" s="3663"/>
      <c r="L1842" s="3454"/>
      <c r="M1842" s="1934">
        <f>'[6]LAP MINGGUAN 10'!Q1842</f>
        <v>0</v>
      </c>
      <c r="N1842" s="1934">
        <f t="shared" si="332"/>
        <v>0</v>
      </c>
      <c r="O1842" s="3667"/>
      <c r="P1842" s="3667"/>
      <c r="Q1842" s="3073">
        <f t="shared" si="329"/>
        <v>0</v>
      </c>
      <c r="R1842" s="3667"/>
      <c r="S1842" s="3668"/>
      <c r="T1842" s="3134"/>
    </row>
    <row r="1843" spans="1:20" s="352" customFormat="1" ht="34.5" customHeight="1" x14ac:dyDescent="0.25">
      <c r="A1843" s="3669">
        <f>A1836+1</f>
        <v>4</v>
      </c>
      <c r="B1843" s="3670" t="s">
        <v>974</v>
      </c>
      <c r="C1843" s="3671"/>
      <c r="D1843" s="3671"/>
      <c r="E1843" s="3672"/>
      <c r="F1843" s="3663"/>
      <c r="G1843" s="3663" t="str">
        <f>IF(ISBLANK(H1843),"",IF(H1843="BN",VLOOKUP(B1843,'[4]V. BAHAN'!$B$8:$E$1099,3,FALSE),IFERROR(VLOOKUP(H1843,'[4]III. DAFTAR AHS'!$B$7:$H$872,5,FALSE),"ls")))</f>
        <v/>
      </c>
      <c r="H1843" s="3663"/>
      <c r="I1843" s="3663" t="s">
        <v>243</v>
      </c>
      <c r="J1843" s="3663"/>
      <c r="K1843" s="3663"/>
      <c r="L1843" s="3454"/>
      <c r="M1843" s="1934">
        <f>'[6]LAP MINGGUAN 10'!Q1843</f>
        <v>0</v>
      </c>
      <c r="N1843" s="1934">
        <f t="shared" si="332"/>
        <v>0</v>
      </c>
      <c r="O1843" s="3667"/>
      <c r="P1843" s="3667"/>
      <c r="Q1843" s="3073">
        <f t="shared" si="329"/>
        <v>0</v>
      </c>
      <c r="R1843" s="3667"/>
      <c r="S1843" s="3668"/>
      <c r="T1843" s="3134"/>
    </row>
    <row r="1844" spans="1:20" s="632" customFormat="1" ht="34.5" customHeight="1" x14ac:dyDescent="0.25">
      <c r="A1844" s="3659" t="s">
        <v>25</v>
      </c>
      <c r="B1844" s="3660" t="s">
        <v>776</v>
      </c>
      <c r="C1844" s="3661"/>
      <c r="D1844" s="3661"/>
      <c r="E1844" s="3662"/>
      <c r="F1844" s="3663">
        <v>109.8</v>
      </c>
      <c r="G1844" s="3452" t="str">
        <f>IF(ISBLANK(H1844),"",IF(H1844="BN",VLOOKUP(B1844,'[4]V. BAHAN'!$B$8:$E$14999,3,FALSE),IFERROR(VLOOKUP(H1844,'[4]III. DAFTAR AHS'!$B$7:$H$14999,5,FALSE),"ls")))</f>
        <v xml:space="preserve">m' </v>
      </c>
      <c r="H1844" s="3663" t="s">
        <v>777</v>
      </c>
      <c r="I1844" s="3612" t="s">
        <v>778</v>
      </c>
      <c r="J1844" s="3453">
        <f>VLOOKUP(B1844,'[5] RAB LAMA'!$B$9:$E$5553,4,FALSE)</f>
        <v>123617.19941264046</v>
      </c>
      <c r="K1844" s="3453">
        <f>J1844*F1844</f>
        <v>13573168.495507922</v>
      </c>
      <c r="L1844" s="3454">
        <f>K1844/$K$4349*100</f>
        <v>3.5520578286332594E-2</v>
      </c>
      <c r="M1844" s="1934">
        <f>'[6]LAP MINGGUAN 10'!Q1844</f>
        <v>0</v>
      </c>
      <c r="N1844" s="1934">
        <f t="shared" si="332"/>
        <v>0</v>
      </c>
      <c r="O1844" s="3646"/>
      <c r="P1844" s="3646">
        <f>L1844*O1844/100</f>
        <v>0</v>
      </c>
      <c r="Q1844" s="3073">
        <f t="shared" si="329"/>
        <v>0</v>
      </c>
      <c r="R1844" s="3646">
        <f>L1844*Q1844/100</f>
        <v>0</v>
      </c>
      <c r="S1844" s="3647"/>
      <c r="T1844" s="359"/>
    </row>
    <row r="1845" spans="1:20" s="632" customFormat="1" ht="34.5" customHeight="1" x14ac:dyDescent="0.25">
      <c r="A1845" s="3659" t="s">
        <v>25</v>
      </c>
      <c r="B1845" s="3664" t="s">
        <v>971</v>
      </c>
      <c r="C1845" s="3665"/>
      <c r="D1845" s="3665"/>
      <c r="E1845" s="3666"/>
      <c r="F1845" s="3663">
        <v>6.15</v>
      </c>
      <c r="G1845" s="3452" t="str">
        <f>IF(ISBLANK(H1845),"",IF(H1845="BN",VLOOKUP(B1845,'[4]V. BAHAN'!$B$8:$E$14999,3,FALSE),IFERROR(VLOOKUP(H1845,'[4]III. DAFTAR AHS'!$B$7:$H$14999,5,FALSE),"ls")))</f>
        <v xml:space="preserve">m2 </v>
      </c>
      <c r="H1845" s="3663" t="s">
        <v>811</v>
      </c>
      <c r="I1845" s="3612" t="s">
        <v>812</v>
      </c>
      <c r="J1845" s="3453">
        <f>VLOOKUP(B1845,'[5] RAB LAMA'!$B$9:$E$5553,4,FALSE)</f>
        <v>133287.953668375</v>
      </c>
      <c r="K1845" s="3453">
        <f>J1845*F1845</f>
        <v>819720.91506050632</v>
      </c>
      <c r="L1845" s="3454">
        <f>K1845/$K$4349*100</f>
        <v>2.1451852561903467E-3</v>
      </c>
      <c r="M1845" s="1934">
        <f>'[6]LAP MINGGUAN 10'!Q1845</f>
        <v>0</v>
      </c>
      <c r="N1845" s="1934">
        <f t="shared" si="332"/>
        <v>0</v>
      </c>
      <c r="O1845" s="3646"/>
      <c r="P1845" s="3646">
        <f>L1845*O1845/100</f>
        <v>0</v>
      </c>
      <c r="Q1845" s="3073">
        <f t="shared" si="329"/>
        <v>0</v>
      </c>
      <c r="R1845" s="3646">
        <f>L1845*Q1845/100</f>
        <v>0</v>
      </c>
      <c r="S1845" s="3647"/>
      <c r="T1845" s="359"/>
    </row>
    <row r="1846" spans="1:20" s="632" customFormat="1" ht="34.5" customHeight="1" x14ac:dyDescent="0.25">
      <c r="A1846" s="3659" t="s">
        <v>25</v>
      </c>
      <c r="B1846" s="3660" t="s">
        <v>785</v>
      </c>
      <c r="C1846" s="3661"/>
      <c r="D1846" s="3661"/>
      <c r="E1846" s="3662"/>
      <c r="F1846" s="3663">
        <v>24.39</v>
      </c>
      <c r="G1846" s="3452" t="str">
        <f>IF(ISBLANK(H1846),"",IF(H1846="BN",VLOOKUP(B1846,'[4]V. BAHAN'!$B$8:$E$14999,3,FALSE),IFERROR(VLOOKUP(H1846,'[4]III. DAFTAR AHS'!$B$7:$H$14999,5,FALSE),"ls")))</f>
        <v xml:space="preserve">m2 </v>
      </c>
      <c r="H1846" s="3663" t="s">
        <v>786</v>
      </c>
      <c r="I1846" s="3612" t="s">
        <v>787</v>
      </c>
      <c r="J1846" s="3453">
        <f>VLOOKUP(B1846,'[5] RAB LAMA'!$B$9:$E$5553,4,FALSE)</f>
        <v>429712.72250500007</v>
      </c>
      <c r="K1846" s="3453">
        <f>J1846*F1846</f>
        <v>10480693.301896952</v>
      </c>
      <c r="L1846" s="3454">
        <f>K1846/$K$4349*100</f>
        <v>2.7427662674951656E-2</v>
      </c>
      <c r="M1846" s="1934">
        <f>'[6]LAP MINGGUAN 10'!Q1846</f>
        <v>0</v>
      </c>
      <c r="N1846" s="1934">
        <f t="shared" si="332"/>
        <v>0</v>
      </c>
      <c r="O1846" s="3646"/>
      <c r="P1846" s="3646">
        <f>L1846*O1846/100</f>
        <v>0</v>
      </c>
      <c r="Q1846" s="3073">
        <f t="shared" si="329"/>
        <v>0</v>
      </c>
      <c r="R1846" s="3646">
        <f>L1846*Q1846/100</f>
        <v>0</v>
      </c>
      <c r="S1846" s="3647"/>
      <c r="T1846" s="359"/>
    </row>
    <row r="1847" spans="1:20" s="632" customFormat="1" ht="34.5" customHeight="1" x14ac:dyDescent="0.25">
      <c r="A1847" s="3659"/>
      <c r="B1847" s="3660"/>
      <c r="C1847" s="3661"/>
      <c r="D1847" s="3661"/>
      <c r="E1847" s="3662"/>
      <c r="F1847" s="3663"/>
      <c r="G1847" s="3663" t="str">
        <f>IF(ISBLANK(H1847),"",IF(H1847="BN",VLOOKUP(B1847,'[4]V. BAHAN'!$B$8:$E$1099,3,FALSE),IFERROR(VLOOKUP(H1847,'[4]III. DAFTAR AHS'!$B$7:$H$872,5,FALSE),"ls")))</f>
        <v/>
      </c>
      <c r="H1847" s="3663"/>
      <c r="I1847" s="3663" t="s">
        <v>243</v>
      </c>
      <c r="J1847" s="3663"/>
      <c r="K1847" s="3663"/>
      <c r="L1847" s="3454"/>
      <c r="M1847" s="1934">
        <f>'[6]LAP MINGGUAN 10'!Q1847</f>
        <v>0</v>
      </c>
      <c r="N1847" s="1934">
        <f t="shared" si="332"/>
        <v>0</v>
      </c>
      <c r="O1847" s="3667"/>
      <c r="P1847" s="3667"/>
      <c r="Q1847" s="3073">
        <f t="shared" si="329"/>
        <v>0</v>
      </c>
      <c r="R1847" s="3667"/>
      <c r="S1847" s="3668"/>
      <c r="T1847" s="3134"/>
    </row>
    <row r="1848" spans="1:20" s="352" customFormat="1" ht="34.5" customHeight="1" x14ac:dyDescent="0.25">
      <c r="A1848" s="3669">
        <f>A1843+1</f>
        <v>5</v>
      </c>
      <c r="B1848" s="3670" t="s">
        <v>975</v>
      </c>
      <c r="C1848" s="3671"/>
      <c r="D1848" s="3671"/>
      <c r="E1848" s="3672"/>
      <c r="F1848" s="3663"/>
      <c r="G1848" s="3663" t="str">
        <f>IF(ISBLANK(H1848),"",IF(H1848="BN",VLOOKUP(B1848,'[4]V. BAHAN'!$B$8:$E$1099,3,FALSE),IFERROR(VLOOKUP(H1848,'[4]III. DAFTAR AHS'!$B$7:$H$872,5,FALSE),"ls")))</f>
        <v/>
      </c>
      <c r="H1848" s="3663"/>
      <c r="I1848" s="3663" t="s">
        <v>243</v>
      </c>
      <c r="J1848" s="3663"/>
      <c r="K1848" s="3663"/>
      <c r="L1848" s="3454"/>
      <c r="M1848" s="1934">
        <f>'[6]LAP MINGGUAN 10'!Q1848</f>
        <v>0</v>
      </c>
      <c r="N1848" s="1934">
        <f t="shared" si="332"/>
        <v>0</v>
      </c>
      <c r="O1848" s="3667"/>
      <c r="P1848" s="3667"/>
      <c r="Q1848" s="3073">
        <f t="shared" si="329"/>
        <v>0</v>
      </c>
      <c r="R1848" s="3667"/>
      <c r="S1848" s="3668"/>
      <c r="T1848" s="3134"/>
    </row>
    <row r="1849" spans="1:20" s="632" customFormat="1" ht="34.5" customHeight="1" x14ac:dyDescent="0.25">
      <c r="A1849" s="3659" t="s">
        <v>25</v>
      </c>
      <c r="B1849" s="3660" t="s">
        <v>776</v>
      </c>
      <c r="C1849" s="3661"/>
      <c r="D1849" s="3661"/>
      <c r="E1849" s="3662"/>
      <c r="F1849" s="3663">
        <v>33.9</v>
      </c>
      <c r="G1849" s="3452" t="str">
        <f>IF(ISBLANK(H1849),"",IF(H1849="BN",VLOOKUP(B1849,'[4]V. BAHAN'!$B$8:$E$14999,3,FALSE),IFERROR(VLOOKUP(H1849,'[4]III. DAFTAR AHS'!$B$7:$H$14999,5,FALSE),"ls")))</f>
        <v xml:space="preserve">m' </v>
      </c>
      <c r="H1849" s="3663" t="s">
        <v>777</v>
      </c>
      <c r="I1849" s="3612" t="s">
        <v>778</v>
      </c>
      <c r="J1849" s="3453">
        <f>VLOOKUP(B1849,'[5] RAB LAMA'!$B$9:$E$5553,4,FALSE)</f>
        <v>123617.19941264046</v>
      </c>
      <c r="K1849" s="3453">
        <f>J1849*F1849</f>
        <v>4190623.0600885116</v>
      </c>
      <c r="L1849" s="3454">
        <f>K1849/$K$4349*100</f>
        <v>1.0966735919004326E-2</v>
      </c>
      <c r="M1849" s="1934">
        <f>'[6]LAP MINGGUAN 10'!Q1849</f>
        <v>0</v>
      </c>
      <c r="N1849" s="1934">
        <f t="shared" si="332"/>
        <v>0</v>
      </c>
      <c r="O1849" s="3646"/>
      <c r="P1849" s="3646">
        <f>L1849*O1849/100</f>
        <v>0</v>
      </c>
      <c r="Q1849" s="3073">
        <f t="shared" si="329"/>
        <v>0</v>
      </c>
      <c r="R1849" s="3646">
        <f>L1849*Q1849/100</f>
        <v>0</v>
      </c>
      <c r="S1849" s="3647"/>
      <c r="T1849" s="359"/>
    </row>
    <row r="1850" spans="1:20" s="632" customFormat="1" ht="34.5" customHeight="1" x14ac:dyDescent="0.25">
      <c r="A1850" s="3659" t="s">
        <v>25</v>
      </c>
      <c r="B1850" s="3664" t="s">
        <v>887</v>
      </c>
      <c r="C1850" s="3665"/>
      <c r="D1850" s="3665"/>
      <c r="E1850" s="3666"/>
      <c r="F1850" s="3663">
        <v>12.62</v>
      </c>
      <c r="G1850" s="3452" t="str">
        <f>IF(ISBLANK(H1850),"",IF(H1850="BN",VLOOKUP(B1850,'[4]V. BAHAN'!$B$8:$E$14999,3,FALSE),IFERROR(VLOOKUP(H1850,'[4]III. DAFTAR AHS'!$B$7:$H$14999,5,FALSE),"ls")))</f>
        <v xml:space="preserve">m' </v>
      </c>
      <c r="H1850" s="3663" t="s">
        <v>888</v>
      </c>
      <c r="I1850" s="3612" t="s">
        <v>427</v>
      </c>
      <c r="J1850" s="3453">
        <f>VLOOKUP(B1850,'[5] RAB LAMA'!$B$9:$E$5553,4,FALSE)</f>
        <v>123479.96353520795</v>
      </c>
      <c r="K1850" s="3453">
        <f>J1850*F1850</f>
        <v>1558317.1398143242</v>
      </c>
      <c r="L1850" s="3454">
        <f>K1850/$K$4349*100</f>
        <v>4.0780696104986544E-3</v>
      </c>
      <c r="M1850" s="1934">
        <f>'[6]LAP MINGGUAN 10'!Q1850</f>
        <v>0</v>
      </c>
      <c r="N1850" s="1934">
        <f t="shared" si="332"/>
        <v>0</v>
      </c>
      <c r="O1850" s="3646"/>
      <c r="P1850" s="3646">
        <f>L1850*O1850/100</f>
        <v>0</v>
      </c>
      <c r="Q1850" s="3073">
        <f t="shared" ref="Q1850:Q1913" si="337">M1850+O1850</f>
        <v>0</v>
      </c>
      <c r="R1850" s="3646">
        <f>L1850*Q1850/100</f>
        <v>0</v>
      </c>
      <c r="S1850" s="3647"/>
      <c r="T1850" s="359"/>
    </row>
    <row r="1851" spans="1:20" s="632" customFormat="1" ht="34.5" customHeight="1" x14ac:dyDescent="0.25">
      <c r="A1851" s="3659" t="s">
        <v>25</v>
      </c>
      <c r="B1851" s="3664" t="s">
        <v>971</v>
      </c>
      <c r="C1851" s="3665"/>
      <c r="D1851" s="3665"/>
      <c r="E1851" s="3666"/>
      <c r="F1851" s="3663">
        <v>1.79</v>
      </c>
      <c r="G1851" s="3452" t="str">
        <f>IF(ISBLANK(H1851),"",IF(H1851="BN",VLOOKUP(B1851,'[4]V. BAHAN'!$B$8:$E$14999,3,FALSE),IFERROR(VLOOKUP(H1851,'[4]III. DAFTAR AHS'!$B$7:$H$14999,5,FALSE),"ls")))</f>
        <v xml:space="preserve">m2 </v>
      </c>
      <c r="H1851" s="3663" t="s">
        <v>811</v>
      </c>
      <c r="I1851" s="3612" t="s">
        <v>812</v>
      </c>
      <c r="J1851" s="3453">
        <f>VLOOKUP(B1851,'[5] RAB LAMA'!$B$9:$E$5553,4,FALSE)</f>
        <v>133287.953668375</v>
      </c>
      <c r="K1851" s="3453">
        <f>J1851*F1851</f>
        <v>238585.43706639126</v>
      </c>
      <c r="L1851" s="3454">
        <f>K1851/$K$4349*100</f>
        <v>6.243709932651578E-4</v>
      </c>
      <c r="M1851" s="1934">
        <f>'[6]LAP MINGGUAN 10'!Q1851</f>
        <v>0</v>
      </c>
      <c r="N1851" s="1934">
        <f t="shared" si="332"/>
        <v>0</v>
      </c>
      <c r="O1851" s="3646"/>
      <c r="P1851" s="3646">
        <f>L1851*O1851/100</f>
        <v>0</v>
      </c>
      <c r="Q1851" s="3073">
        <f t="shared" si="337"/>
        <v>0</v>
      </c>
      <c r="R1851" s="3646">
        <f>L1851*Q1851/100</f>
        <v>0</v>
      </c>
      <c r="S1851" s="3647"/>
      <c r="T1851" s="359"/>
    </row>
    <row r="1852" spans="1:20" s="632" customFormat="1" ht="34.5" customHeight="1" x14ac:dyDescent="0.25">
      <c r="A1852" s="3659" t="s">
        <v>25</v>
      </c>
      <c r="B1852" s="3660" t="s">
        <v>785</v>
      </c>
      <c r="C1852" s="3661"/>
      <c r="D1852" s="3661"/>
      <c r="E1852" s="3662"/>
      <c r="F1852" s="3663">
        <v>6.41</v>
      </c>
      <c r="G1852" s="3452" t="str">
        <f>IF(ISBLANK(H1852),"",IF(H1852="BN",VLOOKUP(B1852,'[4]V. BAHAN'!$B$8:$E$14999,3,FALSE),IFERROR(VLOOKUP(H1852,'[4]III. DAFTAR AHS'!$B$7:$H$14999,5,FALSE),"ls")))</f>
        <v xml:space="preserve">m2 </v>
      </c>
      <c r="H1852" s="3663" t="s">
        <v>786</v>
      </c>
      <c r="I1852" s="3612" t="s">
        <v>787</v>
      </c>
      <c r="J1852" s="3453">
        <f>VLOOKUP(B1852,'[5] RAB LAMA'!$B$9:$E$5553,4,FALSE)</f>
        <v>429712.72250500007</v>
      </c>
      <c r="K1852" s="3453">
        <f>J1852*F1852</f>
        <v>2754458.5512570506</v>
      </c>
      <c r="L1852" s="3454">
        <f>K1852/$K$4349*100</f>
        <v>7.2083361109651547E-3</v>
      </c>
      <c r="M1852" s="1934">
        <f>'[6]LAP MINGGUAN 10'!Q1852</f>
        <v>0</v>
      </c>
      <c r="N1852" s="1934">
        <f t="shared" si="332"/>
        <v>0</v>
      </c>
      <c r="O1852" s="3646"/>
      <c r="P1852" s="3646">
        <f>L1852*O1852/100</f>
        <v>0</v>
      </c>
      <c r="Q1852" s="3073">
        <f t="shared" si="337"/>
        <v>0</v>
      </c>
      <c r="R1852" s="3646">
        <f>L1852*Q1852/100</f>
        <v>0</v>
      </c>
      <c r="S1852" s="3647"/>
      <c r="T1852" s="359"/>
    </row>
    <row r="1853" spans="1:20" s="632" customFormat="1" ht="34.5" customHeight="1" x14ac:dyDescent="0.25">
      <c r="A1853" s="3659" t="s">
        <v>25</v>
      </c>
      <c r="B1853" s="3664" t="s">
        <v>805</v>
      </c>
      <c r="C1853" s="3665"/>
      <c r="D1853" s="3665"/>
      <c r="E1853" s="3666"/>
      <c r="F1853" s="3663">
        <v>2</v>
      </c>
      <c r="G1853" s="3452" t="str">
        <f>IF(ISBLANK(H1853),"",IF(H1853="BN",VLOOKUP(B1853,'[4]V. BAHAN'!$B$8:$E$14999,3,FALSE),IFERROR(VLOOKUP(H1853,'[4]III. DAFTAR AHS'!$B$7:$H$14999,5,FALSE),"ls")))</f>
        <v xml:space="preserve">psg </v>
      </c>
      <c r="H1853" s="3663" t="s">
        <v>806</v>
      </c>
      <c r="I1853" s="3612" t="s">
        <v>427</v>
      </c>
      <c r="J1853" s="3453">
        <f>VLOOKUP(B1853,'[5] RAB LAMA'!$B$9:$E$5553,4,FALSE)</f>
        <v>426886.82590400003</v>
      </c>
      <c r="K1853" s="3453">
        <f>J1853*F1853</f>
        <v>853773.65180800005</v>
      </c>
      <c r="L1853" s="3454">
        <f>K1853/$K$4349*100</f>
        <v>2.2343002555291923E-3</v>
      </c>
      <c r="M1853" s="1934">
        <f>'[6]LAP MINGGUAN 10'!Q1853</f>
        <v>0</v>
      </c>
      <c r="N1853" s="1934">
        <f t="shared" si="332"/>
        <v>0</v>
      </c>
      <c r="O1853" s="3646"/>
      <c r="P1853" s="3646">
        <f>L1853*O1853/100</f>
        <v>0</v>
      </c>
      <c r="Q1853" s="3073">
        <f t="shared" si="337"/>
        <v>0</v>
      </c>
      <c r="R1853" s="3646">
        <f>L1853*Q1853/100</f>
        <v>0</v>
      </c>
      <c r="S1853" s="3647"/>
      <c r="T1853" s="359"/>
    </row>
    <row r="1854" spans="1:20" s="632" customFormat="1" ht="34.5" customHeight="1" x14ac:dyDescent="0.25">
      <c r="A1854" s="3659"/>
      <c r="B1854" s="3660"/>
      <c r="C1854" s="3661"/>
      <c r="D1854" s="3661"/>
      <c r="E1854" s="3662"/>
      <c r="F1854" s="3663"/>
      <c r="G1854" s="3663" t="str">
        <f>IF(ISBLANK(H1854),"",IF(H1854="BN",VLOOKUP(B1854,'[4]V. BAHAN'!$B$8:$E$1099,3,FALSE),IFERROR(VLOOKUP(H1854,'[4]III. DAFTAR AHS'!$B$7:$H$872,5,FALSE),"ls")))</f>
        <v/>
      </c>
      <c r="H1854" s="3663"/>
      <c r="I1854" s="3663" t="s">
        <v>243</v>
      </c>
      <c r="J1854" s="3663"/>
      <c r="K1854" s="3663"/>
      <c r="L1854" s="3454"/>
      <c r="M1854" s="1934">
        <f>'[6]LAP MINGGUAN 10'!Q1854</f>
        <v>0</v>
      </c>
      <c r="N1854" s="1934">
        <f t="shared" si="332"/>
        <v>0</v>
      </c>
      <c r="O1854" s="3667"/>
      <c r="P1854" s="3667"/>
      <c r="Q1854" s="3073">
        <f t="shared" si="337"/>
        <v>0</v>
      </c>
      <c r="R1854" s="3667"/>
      <c r="S1854" s="3668"/>
      <c r="T1854" s="3134"/>
    </row>
    <row r="1855" spans="1:20" s="352" customFormat="1" ht="34.5" customHeight="1" x14ac:dyDescent="0.25">
      <c r="A1855" s="3669">
        <f>A1848+1</f>
        <v>6</v>
      </c>
      <c r="B1855" s="3670" t="s">
        <v>976</v>
      </c>
      <c r="C1855" s="3671"/>
      <c r="D1855" s="3671"/>
      <c r="E1855" s="3672"/>
      <c r="F1855" s="3663"/>
      <c r="G1855" s="3663" t="str">
        <f>IF(ISBLANK(H1855),"",IF(H1855="BN",VLOOKUP(B1855,'[4]V. BAHAN'!$B$8:$E$1099,3,FALSE),IFERROR(VLOOKUP(H1855,'[4]III. DAFTAR AHS'!$B$7:$H$872,5,FALSE),"ls")))</f>
        <v/>
      </c>
      <c r="H1855" s="3663"/>
      <c r="I1855" s="3663" t="s">
        <v>243</v>
      </c>
      <c r="J1855" s="3663"/>
      <c r="K1855" s="3663"/>
      <c r="L1855" s="3454"/>
      <c r="M1855" s="1934">
        <f>'[6]LAP MINGGUAN 10'!Q1855</f>
        <v>0</v>
      </c>
      <c r="N1855" s="1934">
        <f t="shared" si="332"/>
        <v>0</v>
      </c>
      <c r="O1855" s="3667"/>
      <c r="P1855" s="3667"/>
      <c r="Q1855" s="3073">
        <f t="shared" si="337"/>
        <v>0</v>
      </c>
      <c r="R1855" s="3667"/>
      <c r="S1855" s="3668"/>
      <c r="T1855" s="3134"/>
    </row>
    <row r="1856" spans="1:20" s="632" customFormat="1" ht="34.5" customHeight="1" x14ac:dyDescent="0.25">
      <c r="A1856" s="3659" t="s">
        <v>25</v>
      </c>
      <c r="B1856" s="3660" t="s">
        <v>776</v>
      </c>
      <c r="C1856" s="3661"/>
      <c r="D1856" s="3661"/>
      <c r="E1856" s="3662"/>
      <c r="F1856" s="3663">
        <v>38.56</v>
      </c>
      <c r="G1856" s="3452" t="str">
        <f>IF(ISBLANK(H1856),"",IF(H1856="BN",VLOOKUP(B1856,'[4]V. BAHAN'!$B$8:$E$14999,3,FALSE),IFERROR(VLOOKUP(H1856,'[4]III. DAFTAR AHS'!$B$7:$H$14999,5,FALSE),"ls")))</f>
        <v xml:space="preserve">m' </v>
      </c>
      <c r="H1856" s="3663" t="s">
        <v>777</v>
      </c>
      <c r="I1856" s="3612" t="s">
        <v>778</v>
      </c>
      <c r="J1856" s="3453">
        <f>VLOOKUP(B1856,'[5] RAB LAMA'!$B$9:$E$5553,4,FALSE)</f>
        <v>123617.19941264046</v>
      </c>
      <c r="K1856" s="3453">
        <f>J1856*F1856</f>
        <v>4766679.2093514167</v>
      </c>
      <c r="L1856" s="3454">
        <f>K1856/$K$4349*100</f>
        <v>1.2474257729699317E-2</v>
      </c>
      <c r="M1856" s="1934">
        <f>'[6]LAP MINGGUAN 10'!Q1856</f>
        <v>0</v>
      </c>
      <c r="N1856" s="1934">
        <f t="shared" si="332"/>
        <v>0</v>
      </c>
      <c r="O1856" s="3646"/>
      <c r="P1856" s="3646">
        <f>L1856*O1856/100</f>
        <v>0</v>
      </c>
      <c r="Q1856" s="3073">
        <f t="shared" si="337"/>
        <v>0</v>
      </c>
      <c r="R1856" s="3646">
        <f>L1856*Q1856/100</f>
        <v>0</v>
      </c>
      <c r="S1856" s="3647"/>
      <c r="T1856" s="359"/>
    </row>
    <row r="1857" spans="1:388" s="632" customFormat="1" ht="34.5" customHeight="1" x14ac:dyDescent="0.25">
      <c r="A1857" s="3659" t="s">
        <v>25</v>
      </c>
      <c r="B1857" s="3664" t="s">
        <v>887</v>
      </c>
      <c r="C1857" s="3665"/>
      <c r="D1857" s="3665"/>
      <c r="E1857" s="3666"/>
      <c r="F1857" s="3663">
        <v>6.31</v>
      </c>
      <c r="G1857" s="3452" t="str">
        <f>IF(ISBLANK(H1857),"",IF(H1857="BN",VLOOKUP(B1857,'[4]V. BAHAN'!$B$8:$E$14999,3,FALSE),IFERROR(VLOOKUP(H1857,'[4]III. DAFTAR AHS'!$B$7:$H$14999,5,FALSE),"ls")))</f>
        <v xml:space="preserve">m' </v>
      </c>
      <c r="H1857" s="3663" t="s">
        <v>888</v>
      </c>
      <c r="I1857" s="3612" t="s">
        <v>427</v>
      </c>
      <c r="J1857" s="3453">
        <f>VLOOKUP(B1857,'[5] RAB LAMA'!$B$9:$E$5553,4,FALSE)</f>
        <v>123479.96353520795</v>
      </c>
      <c r="K1857" s="3453">
        <f>J1857*F1857</f>
        <v>779158.56990716211</v>
      </c>
      <c r="L1857" s="3454">
        <f>K1857/$K$4349*100</f>
        <v>2.0390348052493272E-3</v>
      </c>
      <c r="M1857" s="1934">
        <f>'[6]LAP MINGGUAN 10'!Q1857</f>
        <v>0</v>
      </c>
      <c r="N1857" s="1934">
        <f t="shared" si="332"/>
        <v>0</v>
      </c>
      <c r="O1857" s="3646"/>
      <c r="P1857" s="3646">
        <f>L1857*O1857/100</f>
        <v>0</v>
      </c>
      <c r="Q1857" s="3073">
        <f t="shared" si="337"/>
        <v>0</v>
      </c>
      <c r="R1857" s="3646">
        <f>L1857*Q1857/100</f>
        <v>0</v>
      </c>
      <c r="S1857" s="3647"/>
      <c r="T1857" s="359"/>
    </row>
    <row r="1858" spans="1:388" s="632" customFormat="1" ht="34.5" customHeight="1" x14ac:dyDescent="0.25">
      <c r="A1858" s="3659" t="s">
        <v>25</v>
      </c>
      <c r="B1858" s="3664" t="s">
        <v>971</v>
      </c>
      <c r="C1858" s="3665"/>
      <c r="D1858" s="3665"/>
      <c r="E1858" s="3666"/>
      <c r="F1858" s="3663">
        <v>2.11</v>
      </c>
      <c r="G1858" s="3452" t="str">
        <f>IF(ISBLANK(H1858),"",IF(H1858="BN",VLOOKUP(B1858,'[4]V. BAHAN'!$B$8:$E$14999,3,FALSE),IFERROR(VLOOKUP(H1858,'[4]III. DAFTAR AHS'!$B$7:$H$14999,5,FALSE),"ls")))</f>
        <v xml:space="preserve">m2 </v>
      </c>
      <c r="H1858" s="3663" t="s">
        <v>811</v>
      </c>
      <c r="I1858" s="3612" t="s">
        <v>812</v>
      </c>
      <c r="J1858" s="3453">
        <f>VLOOKUP(B1858,'[5] RAB LAMA'!$B$9:$E$5553,4,FALSE)</f>
        <v>133287.953668375</v>
      </c>
      <c r="K1858" s="3453">
        <f>J1858*F1858</f>
        <v>281237.58224027127</v>
      </c>
      <c r="L1858" s="3454">
        <f>K1858/$K$4349*100</f>
        <v>7.3599038870920844E-4</v>
      </c>
      <c r="M1858" s="1934">
        <f>'[6]LAP MINGGUAN 10'!Q1858</f>
        <v>0</v>
      </c>
      <c r="N1858" s="1934">
        <f t="shared" si="332"/>
        <v>0</v>
      </c>
      <c r="O1858" s="3646"/>
      <c r="P1858" s="3646">
        <f>L1858*O1858/100</f>
        <v>0</v>
      </c>
      <c r="Q1858" s="3073">
        <f t="shared" si="337"/>
        <v>0</v>
      </c>
      <c r="R1858" s="3646">
        <f>L1858*Q1858/100</f>
        <v>0</v>
      </c>
      <c r="S1858" s="3647"/>
      <c r="T1858" s="359"/>
    </row>
    <row r="1859" spans="1:388" s="632" customFormat="1" ht="34.5" customHeight="1" x14ac:dyDescent="0.25">
      <c r="A1859" s="3659" t="s">
        <v>25</v>
      </c>
      <c r="B1859" s="3660" t="s">
        <v>785</v>
      </c>
      <c r="C1859" s="3661"/>
      <c r="D1859" s="3661"/>
      <c r="E1859" s="3662"/>
      <c r="F1859" s="3663">
        <v>8.1199999999999992</v>
      </c>
      <c r="G1859" s="3452" t="str">
        <f>IF(ISBLANK(H1859),"",IF(H1859="BN",VLOOKUP(B1859,'[4]V. BAHAN'!$B$8:$E$14999,3,FALSE),IFERROR(VLOOKUP(H1859,'[4]III. DAFTAR AHS'!$B$7:$H$14999,5,FALSE),"ls")))</f>
        <v xml:space="preserve">m2 </v>
      </c>
      <c r="H1859" s="3663" t="s">
        <v>786</v>
      </c>
      <c r="I1859" s="3612" t="s">
        <v>787</v>
      </c>
      <c r="J1859" s="3453">
        <f>VLOOKUP(B1859,'[5] RAB LAMA'!$B$9:$E$5553,4,FALSE)</f>
        <v>429712.72250500007</v>
      </c>
      <c r="K1859" s="3453">
        <f>J1859*F1859</f>
        <v>3489267.3067406002</v>
      </c>
      <c r="L1859" s="3454">
        <f>K1859/$K$4349*100</f>
        <v>9.1313087708326107E-3</v>
      </c>
      <c r="M1859" s="1934">
        <f>'[6]LAP MINGGUAN 10'!Q1859</f>
        <v>0</v>
      </c>
      <c r="N1859" s="1934">
        <f t="shared" si="332"/>
        <v>0</v>
      </c>
      <c r="O1859" s="3646"/>
      <c r="P1859" s="3646">
        <f>L1859*O1859/100</f>
        <v>0</v>
      </c>
      <c r="Q1859" s="3073">
        <f t="shared" si="337"/>
        <v>0</v>
      </c>
      <c r="R1859" s="3646">
        <f>L1859*Q1859/100</f>
        <v>0</v>
      </c>
      <c r="S1859" s="3647"/>
      <c r="T1859" s="359"/>
    </row>
    <row r="1860" spans="1:388" s="632" customFormat="1" ht="34.5" customHeight="1" x14ac:dyDescent="0.25">
      <c r="A1860" s="3659" t="s">
        <v>25</v>
      </c>
      <c r="B1860" s="3664" t="s">
        <v>805</v>
      </c>
      <c r="C1860" s="3665"/>
      <c r="D1860" s="3665"/>
      <c r="E1860" s="3666"/>
      <c r="F1860" s="3663">
        <v>1</v>
      </c>
      <c r="G1860" s="3452" t="str">
        <f>IF(ISBLANK(H1860),"",IF(H1860="BN",VLOOKUP(B1860,'[4]V. BAHAN'!$B$8:$E$14999,3,FALSE),IFERROR(VLOOKUP(H1860,'[4]III. DAFTAR AHS'!$B$7:$H$14999,5,FALSE),"ls")))</f>
        <v xml:space="preserve">psg </v>
      </c>
      <c r="H1860" s="3663" t="s">
        <v>806</v>
      </c>
      <c r="I1860" s="3612" t="s">
        <v>427</v>
      </c>
      <c r="J1860" s="3453">
        <f>VLOOKUP(B1860,'[5] RAB LAMA'!$B$9:$E$5553,4,FALSE)</f>
        <v>426886.82590400003</v>
      </c>
      <c r="K1860" s="3453">
        <f>J1860*F1860</f>
        <v>426886.82590400003</v>
      </c>
      <c r="L1860" s="3454">
        <f>K1860/$K$4349*100</f>
        <v>1.1171501277645961E-3</v>
      </c>
      <c r="M1860" s="1934">
        <f>'[6]LAP MINGGUAN 10'!Q1860</f>
        <v>0</v>
      </c>
      <c r="N1860" s="1934">
        <f t="shared" si="332"/>
        <v>0</v>
      </c>
      <c r="O1860" s="3646"/>
      <c r="P1860" s="3646">
        <f>L1860*O1860/100</f>
        <v>0</v>
      </c>
      <c r="Q1860" s="3073">
        <f t="shared" si="337"/>
        <v>0</v>
      </c>
      <c r="R1860" s="3646">
        <f>L1860*Q1860/100</f>
        <v>0</v>
      </c>
      <c r="S1860" s="3647"/>
      <c r="T1860" s="359"/>
    </row>
    <row r="1861" spans="1:388" s="632" customFormat="1" ht="34.5" customHeight="1" thickBot="1" x14ac:dyDescent="0.3">
      <c r="A1861" s="3673"/>
      <c r="B1861" s="3674"/>
      <c r="C1861" s="3675"/>
      <c r="D1861" s="3675"/>
      <c r="E1861" s="3676"/>
      <c r="F1861" s="3677"/>
      <c r="G1861" s="3677" t="str">
        <f>IF(ISBLANK(H1861),"",IF(H1861="BN",VLOOKUP(B1861,'[4]V. BAHAN'!$B$8:$E$1099,3,FALSE),IFERROR(VLOOKUP(H1861,'[4]III. DAFTAR AHS'!$B$7:$H$872,5,FALSE),"ls")))</f>
        <v/>
      </c>
      <c r="H1861" s="3677"/>
      <c r="I1861" s="3677" t="s">
        <v>243</v>
      </c>
      <c r="J1861" s="3677"/>
      <c r="K1861" s="3677"/>
      <c r="L1861" s="460"/>
      <c r="M1861" s="1934">
        <f>'[6]LAP MINGGUAN 10'!Q1861</f>
        <v>0</v>
      </c>
      <c r="N1861" s="1934">
        <f t="shared" si="332"/>
        <v>0</v>
      </c>
      <c r="O1861" s="3678"/>
      <c r="P1861" s="3678"/>
      <c r="Q1861" s="3073">
        <f t="shared" si="337"/>
        <v>0</v>
      </c>
      <c r="R1861" s="3678"/>
      <c r="S1861" s="3679"/>
      <c r="T1861" s="3134"/>
    </row>
    <row r="1862" spans="1:388" s="354" customFormat="1" ht="34.5" customHeight="1" thickBot="1" x14ac:dyDescent="0.3">
      <c r="A1862" s="422" t="s">
        <v>286</v>
      </c>
      <c r="B1862" s="3212" t="s">
        <v>133</v>
      </c>
      <c r="C1862" s="656"/>
      <c r="D1862" s="656"/>
      <c r="E1862" s="656"/>
      <c r="F1862" s="425"/>
      <c r="G1862" s="425" t="str">
        <f>IF(ISBLANK(H1862),"",IF(H1862="BN",VLOOKUP(B1862,'[4]V. BAHAN'!$B$8:$E$1099,3,FALSE),IFERROR(VLOOKUP(H1862,'[4]III. DAFTAR AHS'!$B$7:$H$872,5,FALSE),"ls")))</f>
        <v/>
      </c>
      <c r="H1862" s="425"/>
      <c r="I1862" s="425" t="s">
        <v>243</v>
      </c>
      <c r="J1862" s="550"/>
      <c r="K1862" s="550"/>
      <c r="L1862" s="3179"/>
      <c r="M1862" s="1934">
        <f>'[6]LAP MINGGUAN 10'!Q1862</f>
        <v>0</v>
      </c>
      <c r="N1862" s="1934">
        <f t="shared" si="332"/>
        <v>0</v>
      </c>
      <c r="O1862" s="2905"/>
      <c r="P1862" s="2905"/>
      <c r="Q1862" s="3073">
        <f t="shared" si="337"/>
        <v>0</v>
      </c>
      <c r="R1862" s="2905"/>
      <c r="S1862" s="428"/>
      <c r="T1862" s="359"/>
      <c r="U1862" s="342"/>
      <c r="V1862" s="342"/>
      <c r="W1862" s="342"/>
      <c r="X1862" s="342"/>
      <c r="Y1862" s="342"/>
      <c r="Z1862" s="342"/>
      <c r="AA1862" s="342"/>
      <c r="AB1862" s="342"/>
      <c r="AC1862" s="342"/>
      <c r="AD1862" s="342"/>
      <c r="AE1862" s="342"/>
      <c r="AF1862" s="342"/>
      <c r="AG1862" s="342"/>
      <c r="AH1862" s="342"/>
      <c r="AI1862" s="342"/>
      <c r="AJ1862" s="342"/>
      <c r="AK1862" s="342"/>
      <c r="AL1862" s="342"/>
      <c r="AM1862" s="342"/>
      <c r="AN1862" s="342"/>
      <c r="AO1862" s="342"/>
      <c r="AP1862" s="342"/>
      <c r="AQ1862" s="342"/>
      <c r="AR1862" s="342"/>
      <c r="AS1862" s="342"/>
      <c r="AT1862" s="342"/>
      <c r="AU1862" s="342"/>
      <c r="AV1862" s="342"/>
      <c r="AW1862" s="342"/>
      <c r="AX1862" s="342"/>
      <c r="AY1862" s="342"/>
      <c r="AZ1862" s="342"/>
      <c r="BA1862" s="342"/>
      <c r="BB1862" s="342"/>
      <c r="BC1862" s="342"/>
      <c r="BD1862" s="342"/>
      <c r="BE1862" s="342"/>
      <c r="BF1862" s="342"/>
      <c r="BG1862" s="342"/>
      <c r="BH1862" s="342"/>
      <c r="BI1862" s="342"/>
      <c r="BJ1862" s="342"/>
      <c r="BK1862" s="342"/>
      <c r="BL1862" s="342"/>
      <c r="BM1862" s="342"/>
      <c r="BN1862" s="342"/>
      <c r="BO1862" s="342"/>
      <c r="BP1862" s="342"/>
      <c r="BQ1862" s="342"/>
      <c r="BR1862" s="342"/>
      <c r="BS1862" s="342"/>
      <c r="BT1862" s="342"/>
      <c r="BU1862" s="342"/>
      <c r="BV1862" s="342"/>
      <c r="BW1862" s="342"/>
      <c r="BX1862" s="342"/>
      <c r="BY1862" s="342"/>
      <c r="BZ1862" s="342"/>
      <c r="CA1862" s="342"/>
      <c r="CB1862" s="342"/>
      <c r="CC1862" s="342"/>
      <c r="CD1862" s="342"/>
      <c r="CE1862" s="342"/>
      <c r="CF1862" s="342"/>
      <c r="CG1862" s="342"/>
      <c r="CH1862" s="342"/>
      <c r="CI1862" s="342"/>
      <c r="CJ1862" s="342"/>
      <c r="CK1862" s="342"/>
      <c r="CL1862" s="342"/>
      <c r="CM1862" s="342"/>
      <c r="CN1862" s="342"/>
      <c r="CO1862" s="342"/>
      <c r="CP1862" s="342"/>
      <c r="CQ1862" s="342"/>
      <c r="CR1862" s="342"/>
      <c r="CS1862" s="342"/>
      <c r="CT1862" s="342"/>
      <c r="CU1862" s="342"/>
      <c r="CV1862" s="342"/>
      <c r="CW1862" s="342"/>
      <c r="CX1862" s="342"/>
      <c r="CY1862" s="342"/>
      <c r="CZ1862" s="342"/>
      <c r="DA1862" s="342"/>
      <c r="DB1862" s="342"/>
      <c r="DC1862" s="342"/>
      <c r="DD1862" s="342"/>
      <c r="DE1862" s="342"/>
      <c r="DF1862" s="342"/>
      <c r="DG1862" s="342"/>
      <c r="DH1862" s="342"/>
      <c r="DI1862" s="342"/>
      <c r="DJ1862" s="342"/>
      <c r="DK1862" s="342"/>
      <c r="DL1862" s="342"/>
      <c r="DM1862" s="342"/>
      <c r="DN1862" s="342"/>
      <c r="DO1862" s="342"/>
      <c r="DP1862" s="342"/>
      <c r="DQ1862" s="342"/>
      <c r="DR1862" s="342"/>
      <c r="DS1862" s="342"/>
      <c r="DT1862" s="342"/>
      <c r="DU1862" s="342"/>
      <c r="DV1862" s="342"/>
      <c r="DW1862" s="342"/>
      <c r="DX1862" s="342"/>
      <c r="DY1862" s="342"/>
      <c r="DZ1862" s="342"/>
      <c r="EA1862" s="342"/>
      <c r="EB1862" s="342"/>
      <c r="EC1862" s="342"/>
      <c r="ED1862" s="342"/>
      <c r="EE1862" s="342"/>
      <c r="EF1862" s="342"/>
      <c r="EG1862" s="342"/>
      <c r="EH1862" s="342"/>
      <c r="EI1862" s="342"/>
      <c r="EJ1862" s="342"/>
      <c r="EK1862" s="342"/>
      <c r="EL1862" s="342"/>
      <c r="EM1862" s="342"/>
      <c r="EN1862" s="342"/>
      <c r="EO1862" s="342"/>
      <c r="EP1862" s="342"/>
      <c r="EQ1862" s="342"/>
      <c r="ER1862" s="342"/>
      <c r="ES1862" s="342"/>
      <c r="ET1862" s="342"/>
      <c r="EU1862" s="342"/>
      <c r="EV1862" s="342"/>
      <c r="EW1862" s="342"/>
      <c r="EX1862" s="342"/>
      <c r="EY1862" s="342"/>
      <c r="EZ1862" s="342"/>
      <c r="FA1862" s="342"/>
      <c r="FB1862" s="342"/>
      <c r="FC1862" s="342"/>
      <c r="FD1862" s="342"/>
      <c r="FE1862" s="342"/>
      <c r="FF1862" s="342"/>
      <c r="FG1862" s="342"/>
      <c r="FH1862" s="342"/>
      <c r="FI1862" s="342"/>
      <c r="FJ1862" s="342"/>
      <c r="FK1862" s="342"/>
      <c r="FL1862" s="342"/>
      <c r="FM1862" s="342"/>
      <c r="FN1862" s="342"/>
      <c r="FO1862" s="342"/>
      <c r="FP1862" s="342"/>
      <c r="FQ1862" s="342"/>
      <c r="FR1862" s="342"/>
      <c r="FS1862" s="342"/>
      <c r="FT1862" s="342"/>
      <c r="FU1862" s="342"/>
      <c r="FV1862" s="342"/>
      <c r="FW1862" s="342"/>
      <c r="FX1862" s="342"/>
      <c r="FY1862" s="342"/>
      <c r="FZ1862" s="342"/>
      <c r="GA1862" s="342"/>
      <c r="GB1862" s="342"/>
      <c r="GC1862" s="342"/>
      <c r="GD1862" s="342"/>
      <c r="GE1862" s="342"/>
      <c r="GF1862" s="342"/>
      <c r="GG1862" s="342"/>
      <c r="GH1862" s="342"/>
      <c r="GI1862" s="342"/>
      <c r="GJ1862" s="342"/>
      <c r="GK1862" s="342"/>
      <c r="GL1862" s="342"/>
      <c r="GM1862" s="342"/>
      <c r="GN1862" s="342"/>
      <c r="GO1862" s="342"/>
      <c r="GP1862" s="342"/>
      <c r="GQ1862" s="342"/>
      <c r="GR1862" s="342"/>
      <c r="GS1862" s="342"/>
      <c r="GT1862" s="342"/>
      <c r="GU1862" s="342"/>
      <c r="GV1862" s="342"/>
      <c r="GW1862" s="342"/>
      <c r="GX1862" s="342"/>
      <c r="GY1862" s="342"/>
      <c r="GZ1862" s="342"/>
      <c r="HA1862" s="342"/>
      <c r="HB1862" s="342"/>
      <c r="HC1862" s="342"/>
      <c r="HD1862" s="342"/>
      <c r="HE1862" s="342"/>
      <c r="HF1862" s="342"/>
      <c r="HG1862" s="342"/>
      <c r="HH1862" s="342"/>
      <c r="HI1862" s="342"/>
      <c r="HJ1862" s="342"/>
      <c r="HK1862" s="342"/>
      <c r="HL1862" s="342"/>
      <c r="HM1862" s="342"/>
      <c r="HN1862" s="342"/>
      <c r="HO1862" s="342"/>
      <c r="HP1862" s="342"/>
      <c r="HQ1862" s="342"/>
      <c r="HR1862" s="342"/>
      <c r="HS1862" s="342"/>
      <c r="HT1862" s="342"/>
      <c r="HU1862" s="342"/>
      <c r="HV1862" s="342"/>
      <c r="HW1862" s="342"/>
      <c r="HX1862" s="342"/>
      <c r="HY1862" s="342"/>
      <c r="HZ1862" s="342"/>
      <c r="IA1862" s="342"/>
      <c r="IB1862" s="342"/>
      <c r="IC1862" s="342"/>
      <c r="ID1862" s="342"/>
      <c r="IE1862" s="342"/>
      <c r="IF1862" s="342"/>
      <c r="IG1862" s="342"/>
      <c r="IH1862" s="342"/>
      <c r="II1862" s="342"/>
      <c r="IJ1862" s="342"/>
      <c r="IK1862" s="342"/>
      <c r="IL1862" s="342"/>
      <c r="IM1862" s="342"/>
      <c r="IN1862" s="342"/>
      <c r="IO1862" s="342"/>
      <c r="IP1862" s="342"/>
      <c r="IQ1862" s="342"/>
      <c r="IR1862" s="342"/>
      <c r="IS1862" s="342"/>
      <c r="IT1862" s="342"/>
      <c r="IU1862" s="342"/>
      <c r="IV1862" s="342"/>
      <c r="IW1862" s="342"/>
      <c r="IX1862" s="342"/>
      <c r="IY1862" s="342"/>
      <c r="IZ1862" s="342"/>
      <c r="JA1862" s="342"/>
      <c r="JB1862" s="342"/>
      <c r="JC1862" s="342"/>
      <c r="JD1862" s="342"/>
      <c r="JE1862" s="342"/>
      <c r="JF1862" s="342"/>
      <c r="JG1862" s="342"/>
      <c r="JH1862" s="342"/>
      <c r="JI1862" s="342"/>
      <c r="JJ1862" s="342"/>
      <c r="JK1862" s="342"/>
      <c r="JL1862" s="342"/>
      <c r="JM1862" s="342"/>
      <c r="JN1862" s="342"/>
      <c r="JO1862" s="342"/>
      <c r="JP1862" s="342"/>
      <c r="JQ1862" s="342"/>
      <c r="JR1862" s="342"/>
      <c r="JS1862" s="342"/>
      <c r="JT1862" s="342"/>
      <c r="JU1862" s="342"/>
      <c r="JV1862" s="342"/>
      <c r="JW1862" s="342"/>
      <c r="JX1862" s="342"/>
      <c r="JY1862" s="342"/>
      <c r="JZ1862" s="342"/>
      <c r="KA1862" s="342"/>
      <c r="KB1862" s="342"/>
      <c r="KC1862" s="342"/>
      <c r="KD1862" s="342"/>
      <c r="KE1862" s="342"/>
      <c r="KF1862" s="342"/>
      <c r="KG1862" s="342"/>
      <c r="KH1862" s="342"/>
      <c r="KI1862" s="342"/>
      <c r="KJ1862" s="342"/>
      <c r="KK1862" s="342"/>
      <c r="KL1862" s="342"/>
      <c r="KM1862" s="342"/>
      <c r="KN1862" s="342"/>
      <c r="KO1862" s="342"/>
      <c r="KP1862" s="342"/>
      <c r="KQ1862" s="342"/>
      <c r="KR1862" s="342"/>
      <c r="KS1862" s="342"/>
      <c r="KT1862" s="342"/>
      <c r="KU1862" s="342"/>
      <c r="KV1862" s="342"/>
      <c r="KW1862" s="342"/>
      <c r="KX1862" s="342"/>
      <c r="KY1862" s="342"/>
      <c r="KZ1862" s="342"/>
      <c r="LA1862" s="342"/>
      <c r="LB1862" s="342"/>
      <c r="LC1862" s="342"/>
      <c r="LD1862" s="342"/>
      <c r="LE1862" s="342"/>
      <c r="LF1862" s="342"/>
      <c r="LG1862" s="342"/>
      <c r="LH1862" s="342"/>
      <c r="LI1862" s="342"/>
      <c r="LJ1862" s="342"/>
      <c r="LK1862" s="342"/>
      <c r="LL1862" s="342"/>
      <c r="LM1862" s="342"/>
      <c r="LN1862" s="342"/>
      <c r="LO1862" s="342"/>
      <c r="LP1862" s="342"/>
      <c r="LQ1862" s="342"/>
      <c r="LR1862" s="342"/>
      <c r="LS1862" s="342"/>
      <c r="LT1862" s="342"/>
      <c r="LU1862" s="342"/>
      <c r="LV1862" s="342"/>
      <c r="LW1862" s="342"/>
      <c r="LX1862" s="342"/>
      <c r="LY1862" s="342"/>
      <c r="LZ1862" s="342"/>
      <c r="MA1862" s="342"/>
      <c r="MB1862" s="342"/>
      <c r="MC1862" s="342"/>
      <c r="MD1862" s="342"/>
      <c r="ME1862" s="342"/>
      <c r="MF1862" s="342"/>
      <c r="MG1862" s="342"/>
      <c r="MH1862" s="342"/>
      <c r="MI1862" s="342"/>
      <c r="MJ1862" s="342"/>
      <c r="MK1862" s="342"/>
      <c r="ML1862" s="342"/>
      <c r="MM1862" s="342"/>
      <c r="MN1862" s="342"/>
      <c r="MO1862" s="342"/>
      <c r="MP1862" s="342"/>
      <c r="MQ1862" s="342"/>
      <c r="MR1862" s="342"/>
      <c r="MS1862" s="342"/>
      <c r="MT1862" s="342"/>
      <c r="MU1862" s="342"/>
      <c r="MV1862" s="342"/>
      <c r="MW1862" s="342"/>
      <c r="MX1862" s="342"/>
      <c r="MY1862" s="342"/>
      <c r="MZ1862" s="342"/>
      <c r="NA1862" s="342"/>
      <c r="NB1862" s="342"/>
      <c r="NC1862" s="342"/>
      <c r="ND1862" s="342"/>
      <c r="NE1862" s="342"/>
      <c r="NF1862" s="342"/>
      <c r="NG1862" s="342"/>
      <c r="NH1862" s="342"/>
      <c r="NI1862" s="342"/>
      <c r="NJ1862" s="342"/>
      <c r="NK1862" s="342"/>
      <c r="NL1862" s="342"/>
      <c r="NM1862" s="342"/>
      <c r="NN1862" s="342"/>
      <c r="NO1862" s="342"/>
      <c r="NP1862" s="342"/>
      <c r="NQ1862" s="342"/>
      <c r="NR1862" s="342"/>
      <c r="NS1862" s="342"/>
      <c r="NT1862" s="342"/>
      <c r="NU1862" s="342"/>
      <c r="NV1862" s="342"/>
      <c r="NW1862" s="342"/>
      <c r="NX1862" s="342"/>
    </row>
    <row r="1863" spans="1:388" s="350" customFormat="1" ht="34.5" customHeight="1" x14ac:dyDescent="0.25">
      <c r="A1863" s="3420"/>
      <c r="B1863" s="3421" t="s">
        <v>119</v>
      </c>
      <c r="C1863" s="675"/>
      <c r="D1863" s="3654"/>
      <c r="E1863" s="3421"/>
      <c r="F1863" s="3423"/>
      <c r="G1863" s="3423" t="str">
        <f>IF(ISBLANK(H1863),"",IF(H1863="BN",VLOOKUP(B1863,'[4]V. BAHAN'!$B$8:$E$1099,3,FALSE),IFERROR(VLOOKUP(H1863,'[4]III. DAFTAR AHS'!$B$7:$H$872,5,FALSE),"ls")))</f>
        <v/>
      </c>
      <c r="H1863" s="3423"/>
      <c r="I1863" s="3423" t="s">
        <v>243</v>
      </c>
      <c r="J1863" s="3424"/>
      <c r="K1863" s="3424"/>
      <c r="L1863" s="3454"/>
      <c r="M1863" s="1934">
        <f>'[6]LAP MINGGUAN 10'!Q1863</f>
        <v>0</v>
      </c>
      <c r="N1863" s="1934">
        <f t="shared" si="332"/>
        <v>0</v>
      </c>
      <c r="O1863" s="3655"/>
      <c r="P1863" s="3655"/>
      <c r="Q1863" s="3073">
        <f t="shared" si="337"/>
        <v>0</v>
      </c>
      <c r="R1863" s="3655"/>
      <c r="S1863" s="3656"/>
      <c r="T1863" s="3088"/>
    </row>
    <row r="1864" spans="1:388" s="342" customFormat="1" ht="34.5" customHeight="1" x14ac:dyDescent="0.25">
      <c r="A1864" s="3680">
        <v>1</v>
      </c>
      <c r="B1864" s="3681" t="s">
        <v>977</v>
      </c>
      <c r="C1864" s="3626"/>
      <c r="D1864" s="3626"/>
      <c r="E1864" s="3626"/>
      <c r="F1864" s="3682">
        <v>797.02</v>
      </c>
      <c r="G1864" s="3452" t="str">
        <f>IF(ISBLANK(H1864),"",IF(H1864="BN",VLOOKUP(B1864,'[4]V. BAHAN'!$B$8:$E$14999,3,FALSE),IFERROR(VLOOKUP(H1864,'[4]III. DAFTAR AHS'!$B$7:$H$14999,5,FALSE),"ls")))</f>
        <v xml:space="preserve">m2 </v>
      </c>
      <c r="H1864" s="3683" t="s">
        <v>978</v>
      </c>
      <c r="I1864" s="3683" t="s">
        <v>979</v>
      </c>
      <c r="J1864" s="3453">
        <f>VLOOKUP(B1864,'[5] RAB LAMA'!$B$9:$E$5553,4,FALSE)</f>
        <v>27231.975523230718</v>
      </c>
      <c r="K1864" s="3453">
        <f>J1864*F1864</f>
        <v>21704429.131525345</v>
      </c>
      <c r="L1864" s="3454">
        <f>K1864/$K$4349*100</f>
        <v>5.6799845546870883E-2</v>
      </c>
      <c r="M1864" s="1934">
        <f>'[6]LAP MINGGUAN 10'!Q1864</f>
        <v>0</v>
      </c>
      <c r="N1864" s="1934">
        <f t="shared" si="332"/>
        <v>0</v>
      </c>
      <c r="O1864" s="3684"/>
      <c r="P1864" s="3684">
        <f>L1864*O1864/100</f>
        <v>0</v>
      </c>
      <c r="Q1864" s="3073">
        <f t="shared" si="337"/>
        <v>0</v>
      </c>
      <c r="R1864" s="3684">
        <f>L1864*Q1864/100</f>
        <v>0</v>
      </c>
      <c r="S1864" s="3685"/>
      <c r="T1864" s="359"/>
    </row>
    <row r="1865" spans="1:388" s="342" customFormat="1" ht="34.5" customHeight="1" x14ac:dyDescent="0.25">
      <c r="A1865" s="3680">
        <f>+A1864+1</f>
        <v>2</v>
      </c>
      <c r="B1865" s="3681" t="s">
        <v>980</v>
      </c>
      <c r="C1865" s="3626"/>
      <c r="D1865" s="3626"/>
      <c r="E1865" s="3626"/>
      <c r="F1865" s="3682">
        <v>2667.51</v>
      </c>
      <c r="G1865" s="3452" t="str">
        <f>IF(ISBLANK(H1865),"",IF(H1865="BN",VLOOKUP(B1865,'[4]V. BAHAN'!$B$8:$E$14999,3,FALSE),IFERROR(VLOOKUP(H1865,'[4]III. DAFTAR AHS'!$B$7:$H$14999,5,FALSE),"ls")))</f>
        <v xml:space="preserve">m2 </v>
      </c>
      <c r="H1865" s="3683" t="s">
        <v>981</v>
      </c>
      <c r="I1865" s="3683" t="s">
        <v>982</v>
      </c>
      <c r="J1865" s="3453">
        <f>VLOOKUP(B1865,'[5] RAB LAMA'!$B$9:$E$5553,4,FALSE)</f>
        <v>24872.475523230718</v>
      </c>
      <c r="K1865" s="3453">
        <f>J1865*F1865</f>
        <v>66347577.182973176</v>
      </c>
      <c r="L1865" s="3454">
        <f>K1865/$K$4349*100</f>
        <v>0.17362963630903505</v>
      </c>
      <c r="M1865" s="1934">
        <f>'[6]LAP MINGGUAN 10'!Q1865</f>
        <v>0</v>
      </c>
      <c r="N1865" s="1934">
        <f t="shared" si="332"/>
        <v>0</v>
      </c>
      <c r="O1865" s="3684"/>
      <c r="P1865" s="3684">
        <f>L1865*O1865/100</f>
        <v>0</v>
      </c>
      <c r="Q1865" s="3073">
        <f t="shared" si="337"/>
        <v>0</v>
      </c>
      <c r="R1865" s="3684">
        <f>L1865*Q1865/100</f>
        <v>0</v>
      </c>
      <c r="S1865" s="3685"/>
      <c r="T1865" s="359"/>
    </row>
    <row r="1866" spans="1:388" s="342" customFormat="1" ht="34.5" customHeight="1" x14ac:dyDescent="0.25">
      <c r="A1866" s="3680">
        <f>+A1865+1</f>
        <v>3</v>
      </c>
      <c r="B1866" s="3681" t="s">
        <v>983</v>
      </c>
      <c r="C1866" s="3626"/>
      <c r="D1866" s="3626"/>
      <c r="E1866" s="3626"/>
      <c r="F1866" s="3682">
        <v>2042.24</v>
      </c>
      <c r="G1866" s="3452" t="str">
        <f>IF(ISBLANK(H1866),"",IF(H1866="BN",VLOOKUP(B1866,'[4]V. BAHAN'!$B$8:$E$14999,3,FALSE),IFERROR(VLOOKUP(H1866,'[4]III. DAFTAR AHS'!$B$7:$H$14999,5,FALSE),"ls")))</f>
        <v xml:space="preserve">m2 </v>
      </c>
      <c r="H1866" s="3683" t="s">
        <v>984</v>
      </c>
      <c r="I1866" s="3683" t="s">
        <v>985</v>
      </c>
      <c r="J1866" s="3453">
        <f>VLOOKUP(B1866,'[5] RAB LAMA'!$B$9:$E$5553,4,FALSE)</f>
        <v>22452.839117973333</v>
      </c>
      <c r="K1866" s="3453">
        <f>J1866*F1866</f>
        <v>45854086.160289861</v>
      </c>
      <c r="L1866" s="3454">
        <f>K1866/$K$4349*100</f>
        <v>0.11999877977967045</v>
      </c>
      <c r="M1866" s="1934">
        <f>'[6]LAP MINGGUAN 10'!Q1866</f>
        <v>0</v>
      </c>
      <c r="N1866" s="1934">
        <f t="shared" si="332"/>
        <v>0</v>
      </c>
      <c r="O1866" s="3684"/>
      <c r="P1866" s="3684">
        <f>L1866*O1866/100</f>
        <v>0</v>
      </c>
      <c r="Q1866" s="3073">
        <f t="shared" si="337"/>
        <v>0</v>
      </c>
      <c r="R1866" s="3684">
        <f>L1866*Q1866/100</f>
        <v>0</v>
      </c>
      <c r="S1866" s="3685"/>
      <c r="T1866" s="359"/>
    </row>
    <row r="1867" spans="1:388" s="342" customFormat="1" ht="34.5" customHeight="1" x14ac:dyDescent="0.25">
      <c r="A1867" s="3680">
        <f>+A1866+1</f>
        <v>4</v>
      </c>
      <c r="B1867" s="3681" t="s">
        <v>986</v>
      </c>
      <c r="C1867" s="3626"/>
      <c r="D1867" s="3626"/>
      <c r="E1867" s="3626"/>
      <c r="F1867" s="3682">
        <v>95.05</v>
      </c>
      <c r="G1867" s="3452" t="str">
        <f>IF(ISBLANK(H1867),"",IF(H1867="BN",VLOOKUP(B1867,'[4]V. BAHAN'!$B$8:$E$14999,3,FALSE),IFERROR(VLOOKUP(H1867,'[4]III. DAFTAR AHS'!$B$7:$H$14999,5,FALSE),"ls")))</f>
        <v xml:space="preserve">m2 </v>
      </c>
      <c r="H1867" s="3683" t="s">
        <v>984</v>
      </c>
      <c r="I1867" s="3683" t="s">
        <v>985</v>
      </c>
      <c r="J1867" s="3453">
        <f>VLOOKUP(B1867,'[5] RAB LAMA'!$B$9:$E$5553,4,FALSE)</f>
        <v>22452.839117973333</v>
      </c>
      <c r="K1867" s="3453">
        <f>J1867*F1867</f>
        <v>2134142.3581633652</v>
      </c>
      <c r="L1867" s="3454">
        <f>K1867/$K$4349*100</f>
        <v>5.5849870818599559E-3</v>
      </c>
      <c r="M1867" s="1934">
        <f>'[6]LAP MINGGUAN 10'!Q1867</f>
        <v>0</v>
      </c>
      <c r="N1867" s="1934">
        <f t="shared" si="332"/>
        <v>0</v>
      </c>
      <c r="O1867" s="3684"/>
      <c r="P1867" s="3684">
        <f>L1867*O1867/100</f>
        <v>0</v>
      </c>
      <c r="Q1867" s="3073">
        <f t="shared" si="337"/>
        <v>0</v>
      </c>
      <c r="R1867" s="3684">
        <f>L1867*Q1867/100</f>
        <v>0</v>
      </c>
      <c r="S1867" s="3685"/>
      <c r="T1867" s="359"/>
    </row>
    <row r="1868" spans="1:388" s="342" customFormat="1" ht="34.5" customHeight="1" x14ac:dyDescent="0.25">
      <c r="A1868" s="3686"/>
      <c r="B1868" s="3650"/>
      <c r="C1868" s="3633"/>
      <c r="D1868" s="3633"/>
      <c r="E1868" s="3633"/>
      <c r="F1868" s="3533"/>
      <c r="G1868" s="3635" t="str">
        <f>IF(ISBLANK(H1868),"",IF(H1868="BN",VLOOKUP(B1868,'[4]V. BAHAN'!$B$8:$E$1099,3,FALSE),IFERROR(VLOOKUP(H1868,'[4]III. DAFTAR AHS'!$B$7:$H$872,5,FALSE),"ls")))</f>
        <v/>
      </c>
      <c r="H1868" s="3651"/>
      <c r="I1868" s="3651" t="s">
        <v>243</v>
      </c>
      <c r="J1868" s="457"/>
      <c r="K1868" s="3638"/>
      <c r="L1868" s="460"/>
      <c r="M1868" s="1934">
        <f>'[6]LAP MINGGUAN 10'!Q1868</f>
        <v>0</v>
      </c>
      <c r="N1868" s="1934">
        <f t="shared" si="332"/>
        <v>0</v>
      </c>
      <c r="O1868" s="3418"/>
      <c r="P1868" s="3418"/>
      <c r="Q1868" s="3073">
        <f t="shared" si="337"/>
        <v>0</v>
      </c>
      <c r="R1868" s="3418"/>
      <c r="S1868" s="3639"/>
      <c r="T1868" s="359"/>
    </row>
    <row r="1869" spans="1:388" s="3312" customFormat="1" ht="34.5" customHeight="1" x14ac:dyDescent="0.25">
      <c r="A1869" s="3231"/>
      <c r="B1869" s="3232" t="s">
        <v>120</v>
      </c>
      <c r="C1869" s="3232"/>
      <c r="D1869" s="3232"/>
      <c r="E1869" s="3232"/>
      <c r="F1869" s="3234"/>
      <c r="G1869" s="3234" t="str">
        <f>IF(ISBLANK(H1869),"",IF(H1869="BN",VLOOKUP(B1869,'[4]V. BAHAN'!$B$8:$E$1099,3,FALSE),IFERROR(VLOOKUP(H1869,'[4]III. DAFTAR AHS'!$B$7:$H$872,5,FALSE),"ls")))</f>
        <v/>
      </c>
      <c r="H1869" s="3234"/>
      <c r="I1869" s="3234" t="s">
        <v>243</v>
      </c>
      <c r="J1869" s="3169"/>
      <c r="K1869" s="3169"/>
      <c r="L1869" s="3170"/>
      <c r="M1869" s="1934">
        <f>'[6]LAP MINGGUAN 10'!Q1869</f>
        <v>0</v>
      </c>
      <c r="N1869" s="1934">
        <f t="shared" si="332"/>
        <v>0</v>
      </c>
      <c r="O1869" s="3310"/>
      <c r="P1869" s="3310"/>
      <c r="Q1869" s="3073">
        <f t="shared" si="337"/>
        <v>0</v>
      </c>
      <c r="R1869" s="3310"/>
      <c r="S1869" s="3311"/>
      <c r="T1869" s="3088"/>
      <c r="U1869" s="350"/>
      <c r="V1869" s="350"/>
      <c r="W1869" s="350"/>
      <c r="X1869" s="350"/>
      <c r="Y1869" s="350"/>
      <c r="Z1869" s="350"/>
      <c r="AA1869" s="350"/>
      <c r="AB1869" s="350"/>
      <c r="AC1869" s="350"/>
      <c r="AD1869" s="350"/>
      <c r="AE1869" s="350"/>
      <c r="AF1869" s="350"/>
      <c r="AG1869" s="350"/>
      <c r="AH1869" s="350"/>
      <c r="AI1869" s="350"/>
      <c r="AJ1869" s="350"/>
      <c r="AK1869" s="350"/>
      <c r="AL1869" s="350"/>
      <c r="AM1869" s="350"/>
      <c r="AN1869" s="350"/>
      <c r="AO1869" s="350"/>
      <c r="AP1869" s="350"/>
      <c r="AQ1869" s="350"/>
      <c r="AR1869" s="350"/>
      <c r="AS1869" s="350"/>
      <c r="AT1869" s="350"/>
      <c r="AU1869" s="350"/>
      <c r="AV1869" s="350"/>
      <c r="AW1869" s="350"/>
      <c r="AX1869" s="350"/>
      <c r="AY1869" s="350"/>
      <c r="AZ1869" s="350"/>
      <c r="BA1869" s="350"/>
      <c r="BB1869" s="350"/>
      <c r="BC1869" s="350"/>
      <c r="BD1869" s="350"/>
      <c r="BE1869" s="350"/>
      <c r="BF1869" s="350"/>
      <c r="BG1869" s="350"/>
      <c r="BH1869" s="350"/>
      <c r="BI1869" s="350"/>
      <c r="BJ1869" s="350"/>
      <c r="BK1869" s="350"/>
      <c r="BL1869" s="350"/>
      <c r="BM1869" s="350"/>
      <c r="BN1869" s="350"/>
      <c r="BO1869" s="350"/>
      <c r="BP1869" s="350"/>
      <c r="BQ1869" s="350"/>
      <c r="BR1869" s="350"/>
      <c r="BS1869" s="350"/>
      <c r="BT1869" s="350"/>
      <c r="BU1869" s="350"/>
      <c r="BV1869" s="350"/>
      <c r="BW1869" s="350"/>
      <c r="BX1869" s="350"/>
      <c r="BY1869" s="350"/>
      <c r="BZ1869" s="350"/>
      <c r="CA1869" s="350"/>
      <c r="CB1869" s="350"/>
      <c r="CC1869" s="350"/>
      <c r="CD1869" s="350"/>
      <c r="CE1869" s="350"/>
      <c r="CF1869" s="350"/>
      <c r="CG1869" s="350"/>
      <c r="CH1869" s="350"/>
      <c r="CI1869" s="350"/>
      <c r="CJ1869" s="350"/>
      <c r="CK1869" s="350"/>
      <c r="CL1869" s="350"/>
      <c r="CM1869" s="350"/>
      <c r="CN1869" s="350"/>
      <c r="CO1869" s="350"/>
      <c r="CP1869" s="350"/>
      <c r="CQ1869" s="350"/>
      <c r="CR1869" s="350"/>
      <c r="CS1869" s="350"/>
      <c r="CT1869" s="350"/>
      <c r="CU1869" s="350"/>
      <c r="CV1869" s="350"/>
      <c r="CW1869" s="350"/>
      <c r="CX1869" s="350"/>
      <c r="CY1869" s="350"/>
      <c r="CZ1869" s="350"/>
      <c r="DA1869" s="350"/>
      <c r="DB1869" s="350"/>
      <c r="DC1869" s="350"/>
      <c r="DD1869" s="350"/>
      <c r="DE1869" s="350"/>
      <c r="DF1869" s="350"/>
      <c r="DG1869" s="350"/>
      <c r="DH1869" s="350"/>
      <c r="DI1869" s="350"/>
      <c r="DJ1869" s="350"/>
      <c r="DK1869" s="350"/>
      <c r="DL1869" s="350"/>
      <c r="DM1869" s="350"/>
      <c r="DN1869" s="350"/>
      <c r="DO1869" s="350"/>
      <c r="DP1869" s="350"/>
      <c r="DQ1869" s="350"/>
      <c r="DR1869" s="350"/>
      <c r="DS1869" s="350"/>
      <c r="DT1869" s="350"/>
      <c r="DU1869" s="350"/>
      <c r="DV1869" s="350"/>
      <c r="DW1869" s="350"/>
      <c r="DX1869" s="350"/>
      <c r="DY1869" s="350"/>
      <c r="DZ1869" s="350"/>
      <c r="EA1869" s="350"/>
      <c r="EB1869" s="350"/>
      <c r="EC1869" s="350"/>
      <c r="ED1869" s="350"/>
      <c r="EE1869" s="350"/>
      <c r="EF1869" s="350"/>
      <c r="EG1869" s="350"/>
      <c r="EH1869" s="350"/>
      <c r="EI1869" s="350"/>
      <c r="EJ1869" s="350"/>
      <c r="EK1869" s="350"/>
      <c r="EL1869" s="350"/>
      <c r="EM1869" s="350"/>
      <c r="EN1869" s="350"/>
      <c r="EO1869" s="350"/>
      <c r="EP1869" s="350"/>
      <c r="EQ1869" s="350"/>
      <c r="ER1869" s="350"/>
      <c r="ES1869" s="350"/>
      <c r="ET1869" s="350"/>
      <c r="EU1869" s="350"/>
      <c r="EV1869" s="350"/>
      <c r="EW1869" s="350"/>
      <c r="EX1869" s="350"/>
      <c r="EY1869" s="350"/>
      <c r="EZ1869" s="350"/>
      <c r="FA1869" s="350"/>
      <c r="FB1869" s="350"/>
      <c r="FC1869" s="350"/>
      <c r="FD1869" s="350"/>
      <c r="FE1869" s="350"/>
      <c r="FF1869" s="350"/>
      <c r="FG1869" s="350"/>
      <c r="FH1869" s="350"/>
      <c r="FI1869" s="350"/>
      <c r="FJ1869" s="350"/>
      <c r="FK1869" s="350"/>
      <c r="FL1869" s="350"/>
      <c r="FM1869" s="350"/>
      <c r="FN1869" s="350"/>
      <c r="FO1869" s="350"/>
      <c r="FP1869" s="350"/>
      <c r="FQ1869" s="350"/>
      <c r="FR1869" s="350"/>
      <c r="FS1869" s="350"/>
      <c r="FT1869" s="350"/>
      <c r="FU1869" s="350"/>
      <c r="FV1869" s="350"/>
      <c r="FW1869" s="350"/>
      <c r="FX1869" s="350"/>
      <c r="FY1869" s="350"/>
      <c r="FZ1869" s="350"/>
      <c r="GA1869" s="350"/>
      <c r="GB1869" s="350"/>
      <c r="GC1869" s="350"/>
      <c r="GD1869" s="350"/>
      <c r="GE1869" s="350"/>
      <c r="GF1869" s="350"/>
      <c r="GG1869" s="350"/>
      <c r="GH1869" s="350"/>
      <c r="GI1869" s="350"/>
      <c r="GJ1869" s="350"/>
      <c r="GK1869" s="350"/>
      <c r="GL1869" s="350"/>
      <c r="GM1869" s="350"/>
      <c r="GN1869" s="350"/>
      <c r="GO1869" s="350"/>
      <c r="GP1869" s="350"/>
      <c r="GQ1869" s="350"/>
      <c r="GR1869" s="350"/>
      <c r="GS1869" s="350"/>
      <c r="GT1869" s="350"/>
      <c r="GU1869" s="350"/>
      <c r="GV1869" s="350"/>
      <c r="GW1869" s="350"/>
      <c r="GX1869" s="350"/>
      <c r="GY1869" s="350"/>
      <c r="GZ1869" s="350"/>
      <c r="HA1869" s="350"/>
      <c r="HB1869" s="350"/>
      <c r="HC1869" s="350"/>
      <c r="HD1869" s="350"/>
      <c r="HE1869" s="350"/>
      <c r="HF1869" s="350"/>
      <c r="HG1869" s="350"/>
      <c r="HH1869" s="350"/>
      <c r="HI1869" s="350"/>
      <c r="HJ1869" s="350"/>
      <c r="HK1869" s="350"/>
      <c r="HL1869" s="350"/>
      <c r="HM1869" s="350"/>
      <c r="HN1869" s="350"/>
      <c r="HO1869" s="350"/>
      <c r="HP1869" s="350"/>
      <c r="HQ1869" s="350"/>
      <c r="HR1869" s="350"/>
      <c r="HS1869" s="350"/>
      <c r="HT1869" s="350"/>
      <c r="HU1869" s="350"/>
      <c r="HV1869" s="350"/>
      <c r="HW1869" s="350"/>
      <c r="HX1869" s="350"/>
      <c r="HY1869" s="350"/>
      <c r="HZ1869" s="350"/>
      <c r="IA1869" s="350"/>
      <c r="IB1869" s="350"/>
      <c r="IC1869" s="350"/>
      <c r="ID1869" s="350"/>
      <c r="IE1869" s="350"/>
      <c r="IF1869" s="350"/>
      <c r="IG1869" s="350"/>
      <c r="IH1869" s="350"/>
      <c r="II1869" s="350"/>
      <c r="IJ1869" s="350"/>
      <c r="IK1869" s="350"/>
      <c r="IL1869" s="350"/>
      <c r="IM1869" s="350"/>
      <c r="IN1869" s="350"/>
      <c r="IO1869" s="350"/>
      <c r="IP1869" s="350"/>
      <c r="IQ1869" s="350"/>
      <c r="IR1869" s="350"/>
      <c r="IS1869" s="350"/>
      <c r="IT1869" s="350"/>
      <c r="IU1869" s="350"/>
      <c r="IV1869" s="350"/>
      <c r="IW1869" s="350"/>
      <c r="IX1869" s="350"/>
      <c r="IY1869" s="350"/>
      <c r="IZ1869" s="350"/>
      <c r="JA1869" s="350"/>
      <c r="JB1869" s="350"/>
      <c r="JC1869" s="350"/>
      <c r="JD1869" s="350"/>
      <c r="JE1869" s="350"/>
      <c r="JF1869" s="350"/>
      <c r="JG1869" s="350"/>
      <c r="JH1869" s="350"/>
      <c r="JI1869" s="350"/>
      <c r="JJ1869" s="350"/>
      <c r="JK1869" s="350"/>
      <c r="JL1869" s="350"/>
      <c r="JM1869" s="350"/>
      <c r="JN1869" s="350"/>
      <c r="JO1869" s="350"/>
      <c r="JP1869" s="350"/>
      <c r="JQ1869" s="350"/>
      <c r="JR1869" s="350"/>
      <c r="JS1869" s="350"/>
      <c r="JT1869" s="350"/>
      <c r="JU1869" s="350"/>
      <c r="JV1869" s="350"/>
      <c r="JW1869" s="350"/>
      <c r="JX1869" s="350"/>
      <c r="JY1869" s="350"/>
      <c r="JZ1869" s="350"/>
      <c r="KA1869" s="350"/>
      <c r="KB1869" s="350"/>
      <c r="KC1869" s="350"/>
      <c r="KD1869" s="350"/>
      <c r="KE1869" s="350"/>
      <c r="KF1869" s="350"/>
      <c r="KG1869" s="350"/>
      <c r="KH1869" s="350"/>
      <c r="KI1869" s="350"/>
      <c r="KJ1869" s="350"/>
      <c r="KK1869" s="350"/>
      <c r="KL1869" s="350"/>
      <c r="KM1869" s="350"/>
      <c r="KN1869" s="350"/>
      <c r="KO1869" s="350"/>
      <c r="KP1869" s="350"/>
      <c r="KQ1869" s="350"/>
      <c r="KR1869" s="350"/>
      <c r="KS1869" s="350"/>
      <c r="KT1869" s="350"/>
      <c r="KU1869" s="350"/>
      <c r="KV1869" s="350"/>
      <c r="KW1869" s="350"/>
      <c r="KX1869" s="350"/>
      <c r="KY1869" s="350"/>
      <c r="KZ1869" s="350"/>
      <c r="LA1869" s="350"/>
      <c r="LB1869" s="350"/>
      <c r="LC1869" s="350"/>
      <c r="LD1869" s="350"/>
      <c r="LE1869" s="350"/>
      <c r="LF1869" s="350"/>
      <c r="LG1869" s="350"/>
      <c r="LH1869" s="350"/>
      <c r="LI1869" s="350"/>
      <c r="LJ1869" s="350"/>
      <c r="LK1869" s="350"/>
      <c r="LL1869" s="350"/>
      <c r="LM1869" s="350"/>
      <c r="LN1869" s="350"/>
      <c r="LO1869" s="350"/>
      <c r="LP1869" s="350"/>
      <c r="LQ1869" s="350"/>
      <c r="LR1869" s="350"/>
      <c r="LS1869" s="350"/>
      <c r="LT1869" s="350"/>
      <c r="LU1869" s="350"/>
      <c r="LV1869" s="350"/>
      <c r="LW1869" s="350"/>
      <c r="LX1869" s="350"/>
      <c r="LY1869" s="350"/>
      <c r="LZ1869" s="350"/>
      <c r="MA1869" s="350"/>
      <c r="MB1869" s="350"/>
      <c r="MC1869" s="350"/>
      <c r="MD1869" s="350"/>
      <c r="ME1869" s="350"/>
      <c r="MF1869" s="350"/>
      <c r="MG1869" s="350"/>
      <c r="MH1869" s="350"/>
      <c r="MI1869" s="350"/>
      <c r="MJ1869" s="350"/>
      <c r="MK1869" s="350"/>
      <c r="ML1869" s="350"/>
      <c r="MM1869" s="350"/>
      <c r="MN1869" s="350"/>
      <c r="MO1869" s="350"/>
      <c r="MP1869" s="350"/>
      <c r="MQ1869" s="350"/>
      <c r="MR1869" s="350"/>
      <c r="MS1869" s="350"/>
      <c r="MT1869" s="350"/>
      <c r="MU1869" s="350"/>
      <c r="MV1869" s="350"/>
      <c r="MW1869" s="350"/>
      <c r="MX1869" s="350"/>
      <c r="MY1869" s="350"/>
      <c r="MZ1869" s="350"/>
      <c r="NA1869" s="350"/>
      <c r="NB1869" s="350"/>
      <c r="NC1869" s="350"/>
      <c r="ND1869" s="350"/>
      <c r="NE1869" s="350"/>
      <c r="NF1869" s="350"/>
      <c r="NG1869" s="350"/>
      <c r="NH1869" s="350"/>
      <c r="NI1869" s="350"/>
      <c r="NJ1869" s="350"/>
      <c r="NK1869" s="350"/>
      <c r="NL1869" s="350"/>
      <c r="NM1869" s="350"/>
      <c r="NN1869" s="350"/>
      <c r="NO1869" s="350"/>
      <c r="NP1869" s="350"/>
      <c r="NQ1869" s="350"/>
      <c r="NR1869" s="350"/>
      <c r="NS1869" s="350"/>
      <c r="NT1869" s="350"/>
      <c r="NU1869" s="350"/>
      <c r="NV1869" s="350"/>
      <c r="NW1869" s="350"/>
      <c r="NX1869" s="350"/>
    </row>
    <row r="1870" spans="1:388" s="342" customFormat="1" ht="34.5" customHeight="1" x14ac:dyDescent="0.25">
      <c r="A1870" s="3687">
        <v>1</v>
      </c>
      <c r="B1870" s="3688" t="s">
        <v>977</v>
      </c>
      <c r="C1870" s="3689"/>
      <c r="D1870" s="3689"/>
      <c r="E1870" s="3689"/>
      <c r="F1870" s="3536">
        <v>979.92</v>
      </c>
      <c r="G1870" s="3452" t="str">
        <f>IF(ISBLANK(H1870),"",IF(H1870="BN",VLOOKUP(B1870,'[4]V. BAHAN'!$B$8:$E$14999,3,FALSE),IFERROR(VLOOKUP(H1870,'[4]III. DAFTAR AHS'!$B$7:$H$14999,5,FALSE),"ls")))</f>
        <v xml:space="preserve">m2 </v>
      </c>
      <c r="H1870" s="3464" t="s">
        <v>978</v>
      </c>
      <c r="I1870" s="3464" t="s">
        <v>979</v>
      </c>
      <c r="J1870" s="3453">
        <f>VLOOKUP(B1870,'[5] RAB LAMA'!$B$9:$E$5553,4,FALSE)</f>
        <v>27231.975523230718</v>
      </c>
      <c r="K1870" s="3453">
        <f>J1870*F1870</f>
        <v>26685157.454724245</v>
      </c>
      <c r="L1870" s="3454">
        <f>K1870/$K$4349*100</f>
        <v>6.9834263441682407E-2</v>
      </c>
      <c r="M1870" s="1934">
        <f>'[6]LAP MINGGUAN 10'!Q1870</f>
        <v>0</v>
      </c>
      <c r="N1870" s="1934">
        <f t="shared" si="332"/>
        <v>0</v>
      </c>
      <c r="O1870" s="3465"/>
      <c r="P1870" s="3465">
        <f>L1870*O1870/100</f>
        <v>0</v>
      </c>
      <c r="Q1870" s="3073">
        <f t="shared" si="337"/>
        <v>0</v>
      </c>
      <c r="R1870" s="3465">
        <f>L1870*Q1870/100</f>
        <v>0</v>
      </c>
      <c r="S1870" s="3466"/>
      <c r="T1870" s="359"/>
    </row>
    <row r="1871" spans="1:388" s="342" customFormat="1" ht="34.5" customHeight="1" x14ac:dyDescent="0.25">
      <c r="A1871" s="3680">
        <f>+A1870+1</f>
        <v>2</v>
      </c>
      <c r="B1871" s="3681" t="s">
        <v>987</v>
      </c>
      <c r="C1871" s="3626"/>
      <c r="D1871" s="3626"/>
      <c r="E1871" s="3626"/>
      <c r="F1871" s="3682">
        <v>436.12</v>
      </c>
      <c r="G1871" s="3452" t="str">
        <f>IF(ISBLANK(H1871),"",IF(H1871="BN",VLOOKUP(B1871,'[4]V. BAHAN'!$B$8:$E$14999,3,FALSE),IFERROR(VLOOKUP(H1871,'[4]III. DAFTAR AHS'!$B$7:$H$14999,5,FALSE),"ls")))</f>
        <v xml:space="preserve">m2 </v>
      </c>
      <c r="H1871" s="3683" t="s">
        <v>523</v>
      </c>
      <c r="I1871" s="3683" t="s">
        <v>524</v>
      </c>
      <c r="J1871" s="3453">
        <f>VLOOKUP(B1871,'[5] RAB LAMA'!$B$9:$E$5553,4,FALSE)</f>
        <v>128948.908</v>
      </c>
      <c r="K1871" s="3453">
        <f>J1871*F1871</f>
        <v>56237197.756959997</v>
      </c>
      <c r="L1871" s="3454">
        <f>K1871/$K$4349*100</f>
        <v>0.14717107403412619</v>
      </c>
      <c r="M1871" s="1934">
        <f>'[6]LAP MINGGUAN 10'!Q1871</f>
        <v>0</v>
      </c>
      <c r="N1871" s="1934">
        <f t="shared" si="332"/>
        <v>0</v>
      </c>
      <c r="O1871" s="3684"/>
      <c r="P1871" s="3684">
        <f>L1871*O1871/100</f>
        <v>0</v>
      </c>
      <c r="Q1871" s="3073">
        <f t="shared" si="337"/>
        <v>0</v>
      </c>
      <c r="R1871" s="3684">
        <f>L1871*Q1871/100</f>
        <v>0</v>
      </c>
      <c r="S1871" s="3685"/>
      <c r="T1871" s="359"/>
    </row>
    <row r="1872" spans="1:388" s="342" customFormat="1" ht="34.5" customHeight="1" x14ac:dyDescent="0.25">
      <c r="A1872" s="3686"/>
      <c r="B1872" s="3650"/>
      <c r="C1872" s="3633"/>
      <c r="D1872" s="3633"/>
      <c r="E1872" s="3633"/>
      <c r="F1872" s="3533"/>
      <c r="G1872" s="3690" t="str">
        <f>IF(ISBLANK(H1872),"",IF(H1872="BN",VLOOKUP(B1872,'[4]V. BAHAN'!$B$8:$E$1099,3,FALSE),IFERROR(VLOOKUP(H1872,'[4]III. DAFTAR AHS'!$B$7:$H$872,5,FALSE),"ls")))</f>
        <v/>
      </c>
      <c r="H1872" s="3691"/>
      <c r="I1872" s="3691" t="s">
        <v>243</v>
      </c>
      <c r="J1872" s="457"/>
      <c r="K1872" s="3692"/>
      <c r="L1872" s="460"/>
      <c r="M1872" s="1934">
        <f>'[6]LAP MINGGUAN 10'!Q1872</f>
        <v>0</v>
      </c>
      <c r="N1872" s="1934">
        <f t="shared" si="332"/>
        <v>0</v>
      </c>
      <c r="O1872" s="3418"/>
      <c r="P1872" s="3418"/>
      <c r="Q1872" s="3073">
        <f t="shared" si="337"/>
        <v>0</v>
      </c>
      <c r="R1872" s="3418"/>
      <c r="S1872" s="3693"/>
      <c r="T1872" s="359"/>
    </row>
    <row r="1873" spans="1:388" s="3312" customFormat="1" ht="34.5" customHeight="1" x14ac:dyDescent="0.25">
      <c r="A1873" s="3231"/>
      <c r="B1873" s="3232" t="s">
        <v>121</v>
      </c>
      <c r="C1873" s="3232"/>
      <c r="D1873" s="3232"/>
      <c r="E1873" s="3232"/>
      <c r="F1873" s="3234"/>
      <c r="G1873" s="3234" t="str">
        <f>IF(ISBLANK(H1873),"",IF(H1873="BN",VLOOKUP(B1873,'[4]V. BAHAN'!$B$8:$E$1099,3,FALSE),IFERROR(VLOOKUP(H1873,'[4]III. DAFTAR AHS'!$B$7:$H$872,5,FALSE),"ls")))</f>
        <v/>
      </c>
      <c r="H1873" s="3234"/>
      <c r="I1873" s="3234" t="s">
        <v>243</v>
      </c>
      <c r="J1873" s="3169"/>
      <c r="K1873" s="3169"/>
      <c r="L1873" s="3170"/>
      <c r="M1873" s="1934">
        <f>'[6]LAP MINGGUAN 10'!Q1873</f>
        <v>0</v>
      </c>
      <c r="N1873" s="1934">
        <f t="shared" si="332"/>
        <v>0</v>
      </c>
      <c r="O1873" s="3310"/>
      <c r="P1873" s="3310"/>
      <c r="Q1873" s="3073">
        <f t="shared" si="337"/>
        <v>0</v>
      </c>
      <c r="R1873" s="3310"/>
      <c r="S1873" s="3311"/>
      <c r="T1873" s="3088"/>
      <c r="U1873" s="350"/>
      <c r="V1873" s="350"/>
      <c r="W1873" s="350"/>
      <c r="X1873" s="350"/>
      <c r="Y1873" s="350"/>
      <c r="Z1873" s="350"/>
      <c r="AA1873" s="350"/>
      <c r="AB1873" s="350"/>
      <c r="AC1873" s="350"/>
      <c r="AD1873" s="350"/>
      <c r="AE1873" s="350"/>
      <c r="AF1873" s="350"/>
      <c r="AG1873" s="350"/>
      <c r="AH1873" s="350"/>
      <c r="AI1873" s="350"/>
      <c r="AJ1873" s="350"/>
      <c r="AK1873" s="350"/>
      <c r="AL1873" s="350"/>
      <c r="AM1873" s="350"/>
      <c r="AN1873" s="350"/>
      <c r="AO1873" s="350"/>
      <c r="AP1873" s="350"/>
      <c r="AQ1873" s="350"/>
      <c r="AR1873" s="350"/>
      <c r="AS1873" s="350"/>
      <c r="AT1873" s="350"/>
      <c r="AU1873" s="350"/>
      <c r="AV1873" s="350"/>
      <c r="AW1873" s="350"/>
      <c r="AX1873" s="350"/>
      <c r="AY1873" s="350"/>
      <c r="AZ1873" s="350"/>
      <c r="BA1873" s="350"/>
      <c r="BB1873" s="350"/>
      <c r="BC1873" s="350"/>
      <c r="BD1873" s="350"/>
      <c r="BE1873" s="350"/>
      <c r="BF1873" s="350"/>
      <c r="BG1873" s="350"/>
      <c r="BH1873" s="350"/>
      <c r="BI1873" s="350"/>
      <c r="BJ1873" s="350"/>
      <c r="BK1873" s="350"/>
      <c r="BL1873" s="350"/>
      <c r="BM1873" s="350"/>
      <c r="BN1873" s="350"/>
      <c r="BO1873" s="350"/>
      <c r="BP1873" s="350"/>
      <c r="BQ1873" s="350"/>
      <c r="BR1873" s="350"/>
      <c r="BS1873" s="350"/>
      <c r="BT1873" s="350"/>
      <c r="BU1873" s="350"/>
      <c r="BV1873" s="350"/>
      <c r="BW1873" s="350"/>
      <c r="BX1873" s="350"/>
      <c r="BY1873" s="350"/>
      <c r="BZ1873" s="350"/>
      <c r="CA1873" s="350"/>
      <c r="CB1873" s="350"/>
      <c r="CC1873" s="350"/>
      <c r="CD1873" s="350"/>
      <c r="CE1873" s="350"/>
      <c r="CF1873" s="350"/>
      <c r="CG1873" s="350"/>
      <c r="CH1873" s="350"/>
      <c r="CI1873" s="350"/>
      <c r="CJ1873" s="350"/>
      <c r="CK1873" s="350"/>
      <c r="CL1873" s="350"/>
      <c r="CM1873" s="350"/>
      <c r="CN1873" s="350"/>
      <c r="CO1873" s="350"/>
      <c r="CP1873" s="350"/>
      <c r="CQ1873" s="350"/>
      <c r="CR1873" s="350"/>
      <c r="CS1873" s="350"/>
      <c r="CT1873" s="350"/>
      <c r="CU1873" s="350"/>
      <c r="CV1873" s="350"/>
      <c r="CW1873" s="350"/>
      <c r="CX1873" s="350"/>
      <c r="CY1873" s="350"/>
      <c r="CZ1873" s="350"/>
      <c r="DA1873" s="350"/>
      <c r="DB1873" s="350"/>
      <c r="DC1873" s="350"/>
      <c r="DD1873" s="350"/>
      <c r="DE1873" s="350"/>
      <c r="DF1873" s="350"/>
      <c r="DG1873" s="350"/>
      <c r="DH1873" s="350"/>
      <c r="DI1873" s="350"/>
      <c r="DJ1873" s="350"/>
      <c r="DK1873" s="350"/>
      <c r="DL1873" s="350"/>
      <c r="DM1873" s="350"/>
      <c r="DN1873" s="350"/>
      <c r="DO1873" s="350"/>
      <c r="DP1873" s="350"/>
      <c r="DQ1873" s="350"/>
      <c r="DR1873" s="350"/>
      <c r="DS1873" s="350"/>
      <c r="DT1873" s="350"/>
      <c r="DU1873" s="350"/>
      <c r="DV1873" s="350"/>
      <c r="DW1873" s="350"/>
      <c r="DX1873" s="350"/>
      <c r="DY1873" s="350"/>
      <c r="DZ1873" s="350"/>
      <c r="EA1873" s="350"/>
      <c r="EB1873" s="350"/>
      <c r="EC1873" s="350"/>
      <c r="ED1873" s="350"/>
      <c r="EE1873" s="350"/>
      <c r="EF1873" s="350"/>
      <c r="EG1873" s="350"/>
      <c r="EH1873" s="350"/>
      <c r="EI1873" s="350"/>
      <c r="EJ1873" s="350"/>
      <c r="EK1873" s="350"/>
      <c r="EL1873" s="350"/>
      <c r="EM1873" s="350"/>
      <c r="EN1873" s="350"/>
      <c r="EO1873" s="350"/>
      <c r="EP1873" s="350"/>
      <c r="EQ1873" s="350"/>
      <c r="ER1873" s="350"/>
      <c r="ES1873" s="350"/>
      <c r="ET1873" s="350"/>
      <c r="EU1873" s="350"/>
      <c r="EV1873" s="350"/>
      <c r="EW1873" s="350"/>
      <c r="EX1873" s="350"/>
      <c r="EY1873" s="350"/>
      <c r="EZ1873" s="350"/>
      <c r="FA1873" s="350"/>
      <c r="FB1873" s="350"/>
      <c r="FC1873" s="350"/>
      <c r="FD1873" s="350"/>
      <c r="FE1873" s="350"/>
      <c r="FF1873" s="350"/>
      <c r="FG1873" s="350"/>
      <c r="FH1873" s="350"/>
      <c r="FI1873" s="350"/>
      <c r="FJ1873" s="350"/>
      <c r="FK1873" s="350"/>
      <c r="FL1873" s="350"/>
      <c r="FM1873" s="350"/>
      <c r="FN1873" s="350"/>
      <c r="FO1873" s="350"/>
      <c r="FP1873" s="350"/>
      <c r="FQ1873" s="350"/>
      <c r="FR1873" s="350"/>
      <c r="FS1873" s="350"/>
      <c r="FT1873" s="350"/>
      <c r="FU1873" s="350"/>
      <c r="FV1873" s="350"/>
      <c r="FW1873" s="350"/>
      <c r="FX1873" s="350"/>
      <c r="FY1873" s="350"/>
      <c r="FZ1873" s="350"/>
      <c r="GA1873" s="350"/>
      <c r="GB1873" s="350"/>
      <c r="GC1873" s="350"/>
      <c r="GD1873" s="350"/>
      <c r="GE1873" s="350"/>
      <c r="GF1873" s="350"/>
      <c r="GG1873" s="350"/>
      <c r="GH1873" s="350"/>
      <c r="GI1873" s="350"/>
      <c r="GJ1873" s="350"/>
      <c r="GK1873" s="350"/>
      <c r="GL1873" s="350"/>
      <c r="GM1873" s="350"/>
      <c r="GN1873" s="350"/>
      <c r="GO1873" s="350"/>
      <c r="GP1873" s="350"/>
      <c r="GQ1873" s="350"/>
      <c r="GR1873" s="350"/>
      <c r="GS1873" s="350"/>
      <c r="GT1873" s="350"/>
      <c r="GU1873" s="350"/>
      <c r="GV1873" s="350"/>
      <c r="GW1873" s="350"/>
      <c r="GX1873" s="350"/>
      <c r="GY1873" s="350"/>
      <c r="GZ1873" s="350"/>
      <c r="HA1873" s="350"/>
      <c r="HB1873" s="350"/>
      <c r="HC1873" s="350"/>
      <c r="HD1873" s="350"/>
      <c r="HE1873" s="350"/>
      <c r="HF1873" s="350"/>
      <c r="HG1873" s="350"/>
      <c r="HH1873" s="350"/>
      <c r="HI1873" s="350"/>
      <c r="HJ1873" s="350"/>
      <c r="HK1873" s="350"/>
      <c r="HL1873" s="350"/>
      <c r="HM1873" s="350"/>
      <c r="HN1873" s="350"/>
      <c r="HO1873" s="350"/>
      <c r="HP1873" s="350"/>
      <c r="HQ1873" s="350"/>
      <c r="HR1873" s="350"/>
      <c r="HS1873" s="350"/>
      <c r="HT1873" s="350"/>
      <c r="HU1873" s="350"/>
      <c r="HV1873" s="350"/>
      <c r="HW1873" s="350"/>
      <c r="HX1873" s="350"/>
      <c r="HY1873" s="350"/>
      <c r="HZ1873" s="350"/>
      <c r="IA1873" s="350"/>
      <c r="IB1873" s="350"/>
      <c r="IC1873" s="350"/>
      <c r="ID1873" s="350"/>
      <c r="IE1873" s="350"/>
      <c r="IF1873" s="350"/>
      <c r="IG1873" s="350"/>
      <c r="IH1873" s="350"/>
      <c r="II1873" s="350"/>
      <c r="IJ1873" s="350"/>
      <c r="IK1873" s="350"/>
      <c r="IL1873" s="350"/>
      <c r="IM1873" s="350"/>
      <c r="IN1873" s="350"/>
      <c r="IO1873" s="350"/>
      <c r="IP1873" s="350"/>
      <c r="IQ1873" s="350"/>
      <c r="IR1873" s="350"/>
      <c r="IS1873" s="350"/>
      <c r="IT1873" s="350"/>
      <c r="IU1873" s="350"/>
      <c r="IV1873" s="350"/>
      <c r="IW1873" s="350"/>
      <c r="IX1873" s="350"/>
      <c r="IY1873" s="350"/>
      <c r="IZ1873" s="350"/>
      <c r="JA1873" s="350"/>
      <c r="JB1873" s="350"/>
      <c r="JC1873" s="350"/>
      <c r="JD1873" s="350"/>
      <c r="JE1873" s="350"/>
      <c r="JF1873" s="350"/>
      <c r="JG1873" s="350"/>
      <c r="JH1873" s="350"/>
      <c r="JI1873" s="350"/>
      <c r="JJ1873" s="350"/>
      <c r="JK1873" s="350"/>
      <c r="JL1873" s="350"/>
      <c r="JM1873" s="350"/>
      <c r="JN1873" s="350"/>
      <c r="JO1873" s="350"/>
      <c r="JP1873" s="350"/>
      <c r="JQ1873" s="350"/>
      <c r="JR1873" s="350"/>
      <c r="JS1873" s="350"/>
      <c r="JT1873" s="350"/>
      <c r="JU1873" s="350"/>
      <c r="JV1873" s="350"/>
      <c r="JW1873" s="350"/>
      <c r="JX1873" s="350"/>
      <c r="JY1873" s="350"/>
      <c r="JZ1873" s="350"/>
      <c r="KA1873" s="350"/>
      <c r="KB1873" s="350"/>
      <c r="KC1873" s="350"/>
      <c r="KD1873" s="350"/>
      <c r="KE1873" s="350"/>
      <c r="KF1873" s="350"/>
      <c r="KG1873" s="350"/>
      <c r="KH1873" s="350"/>
      <c r="KI1873" s="350"/>
      <c r="KJ1873" s="350"/>
      <c r="KK1873" s="350"/>
      <c r="KL1873" s="350"/>
      <c r="KM1873" s="350"/>
      <c r="KN1873" s="350"/>
      <c r="KO1873" s="350"/>
      <c r="KP1873" s="350"/>
      <c r="KQ1873" s="350"/>
      <c r="KR1873" s="350"/>
      <c r="KS1873" s="350"/>
      <c r="KT1873" s="350"/>
      <c r="KU1873" s="350"/>
      <c r="KV1873" s="350"/>
      <c r="KW1873" s="350"/>
      <c r="KX1873" s="350"/>
      <c r="KY1873" s="350"/>
      <c r="KZ1873" s="350"/>
      <c r="LA1873" s="350"/>
      <c r="LB1873" s="350"/>
      <c r="LC1873" s="350"/>
      <c r="LD1873" s="350"/>
      <c r="LE1873" s="350"/>
      <c r="LF1873" s="350"/>
      <c r="LG1873" s="350"/>
      <c r="LH1873" s="350"/>
      <c r="LI1873" s="350"/>
      <c r="LJ1873" s="350"/>
      <c r="LK1873" s="350"/>
      <c r="LL1873" s="350"/>
      <c r="LM1873" s="350"/>
      <c r="LN1873" s="350"/>
      <c r="LO1873" s="350"/>
      <c r="LP1873" s="350"/>
      <c r="LQ1873" s="350"/>
      <c r="LR1873" s="350"/>
      <c r="LS1873" s="350"/>
      <c r="LT1873" s="350"/>
      <c r="LU1873" s="350"/>
      <c r="LV1873" s="350"/>
      <c r="LW1873" s="350"/>
      <c r="LX1873" s="350"/>
      <c r="LY1873" s="350"/>
      <c r="LZ1873" s="350"/>
      <c r="MA1873" s="350"/>
      <c r="MB1873" s="350"/>
      <c r="MC1873" s="350"/>
      <c r="MD1873" s="350"/>
      <c r="ME1873" s="350"/>
      <c r="MF1873" s="350"/>
      <c r="MG1873" s="350"/>
      <c r="MH1873" s="350"/>
      <c r="MI1873" s="350"/>
      <c r="MJ1873" s="350"/>
      <c r="MK1873" s="350"/>
      <c r="ML1873" s="350"/>
      <c r="MM1873" s="350"/>
      <c r="MN1873" s="350"/>
      <c r="MO1873" s="350"/>
      <c r="MP1873" s="350"/>
      <c r="MQ1873" s="350"/>
      <c r="MR1873" s="350"/>
      <c r="MS1873" s="350"/>
      <c r="MT1873" s="350"/>
      <c r="MU1873" s="350"/>
      <c r="MV1873" s="350"/>
      <c r="MW1873" s="350"/>
      <c r="MX1873" s="350"/>
      <c r="MY1873" s="350"/>
      <c r="MZ1873" s="350"/>
      <c r="NA1873" s="350"/>
      <c r="NB1873" s="350"/>
      <c r="NC1873" s="350"/>
      <c r="ND1873" s="350"/>
      <c r="NE1873" s="350"/>
      <c r="NF1873" s="350"/>
      <c r="NG1873" s="350"/>
      <c r="NH1873" s="350"/>
      <c r="NI1873" s="350"/>
      <c r="NJ1873" s="350"/>
      <c r="NK1873" s="350"/>
      <c r="NL1873" s="350"/>
      <c r="NM1873" s="350"/>
      <c r="NN1873" s="350"/>
      <c r="NO1873" s="350"/>
      <c r="NP1873" s="350"/>
      <c r="NQ1873" s="350"/>
      <c r="NR1873" s="350"/>
      <c r="NS1873" s="350"/>
      <c r="NT1873" s="350"/>
      <c r="NU1873" s="350"/>
      <c r="NV1873" s="350"/>
      <c r="NW1873" s="350"/>
      <c r="NX1873" s="350"/>
    </row>
    <row r="1874" spans="1:388" s="342" customFormat="1" ht="34.5" customHeight="1" x14ac:dyDescent="0.25">
      <c r="A1874" s="3687">
        <v>1</v>
      </c>
      <c r="B1874" s="3688" t="s">
        <v>977</v>
      </c>
      <c r="C1874" s="3689"/>
      <c r="D1874" s="3689"/>
      <c r="E1874" s="3689"/>
      <c r="F1874" s="3536">
        <v>981.33</v>
      </c>
      <c r="G1874" s="3452" t="str">
        <f>IF(ISBLANK(H1874),"",IF(H1874="BN",VLOOKUP(B1874,'[4]V. BAHAN'!$B$8:$E$14999,3,FALSE),IFERROR(VLOOKUP(H1874,'[4]III. DAFTAR AHS'!$B$7:$H$14999,5,FALSE),"ls")))</f>
        <v xml:space="preserve">m2 </v>
      </c>
      <c r="H1874" s="3464" t="s">
        <v>978</v>
      </c>
      <c r="I1874" s="3464" t="s">
        <v>979</v>
      </c>
      <c r="J1874" s="3453">
        <f>VLOOKUP(B1874,'[5] RAB LAMA'!$B$9:$E$5553,4,FALSE)</f>
        <v>27231.975523230718</v>
      </c>
      <c r="K1874" s="3453">
        <f>J1874*F1874</f>
        <v>26723554.540212002</v>
      </c>
      <c r="L1874" s="3454">
        <f>K1874/$K$4349*100</f>
        <v>6.9934747472473482E-2</v>
      </c>
      <c r="M1874" s="1934">
        <f>'[6]LAP MINGGUAN 10'!Q1874</f>
        <v>0</v>
      </c>
      <c r="N1874" s="1934">
        <f t="shared" si="332"/>
        <v>0</v>
      </c>
      <c r="O1874" s="3465"/>
      <c r="P1874" s="3465">
        <f>L1874*O1874/100</f>
        <v>0</v>
      </c>
      <c r="Q1874" s="3073">
        <f t="shared" si="337"/>
        <v>0</v>
      </c>
      <c r="R1874" s="3465">
        <f>L1874*Q1874/100</f>
        <v>0</v>
      </c>
      <c r="S1874" s="3466"/>
      <c r="T1874" s="359"/>
    </row>
    <row r="1875" spans="1:388" s="342" customFormat="1" ht="34.5" customHeight="1" x14ac:dyDescent="0.25">
      <c r="A1875" s="3680">
        <f>+A1874+1</f>
        <v>2</v>
      </c>
      <c r="B1875" s="3681" t="s">
        <v>987</v>
      </c>
      <c r="C1875" s="3626"/>
      <c r="D1875" s="3626"/>
      <c r="E1875" s="3626"/>
      <c r="F1875" s="3682">
        <v>436.12</v>
      </c>
      <c r="G1875" s="3452" t="str">
        <f>IF(ISBLANK(H1875),"",IF(H1875="BN",VLOOKUP(B1875,'[4]V. BAHAN'!$B$8:$E$14999,3,FALSE),IFERROR(VLOOKUP(H1875,'[4]III. DAFTAR AHS'!$B$7:$H$14999,5,FALSE),"ls")))</f>
        <v xml:space="preserve">m2 </v>
      </c>
      <c r="H1875" s="3683" t="s">
        <v>523</v>
      </c>
      <c r="I1875" s="3683" t="s">
        <v>524</v>
      </c>
      <c r="J1875" s="3453">
        <f>VLOOKUP(B1875,'[5] RAB LAMA'!$B$9:$E$5553,4,FALSE)</f>
        <v>128948.908</v>
      </c>
      <c r="K1875" s="3453">
        <f>J1875*F1875</f>
        <v>56237197.756959997</v>
      </c>
      <c r="L1875" s="3454">
        <f>K1875/$K$4349*100</f>
        <v>0.14717107403412619</v>
      </c>
      <c r="M1875" s="1934">
        <f>'[6]LAP MINGGUAN 10'!Q1875</f>
        <v>0</v>
      </c>
      <c r="N1875" s="1934">
        <f t="shared" si="332"/>
        <v>0</v>
      </c>
      <c r="O1875" s="3684"/>
      <c r="P1875" s="3684">
        <f>L1875*O1875/100</f>
        <v>0</v>
      </c>
      <c r="Q1875" s="3073">
        <f t="shared" si="337"/>
        <v>0</v>
      </c>
      <c r="R1875" s="3684">
        <f>L1875*Q1875/100</f>
        <v>0</v>
      </c>
      <c r="S1875" s="3685"/>
      <c r="T1875" s="359"/>
    </row>
    <row r="1876" spans="1:388" s="342" customFormat="1" ht="34.5" customHeight="1" x14ac:dyDescent="0.25">
      <c r="A1876" s="3686"/>
      <c r="B1876" s="3694"/>
      <c r="C1876" s="3633"/>
      <c r="D1876" s="3633"/>
      <c r="E1876" s="3633"/>
      <c r="F1876" s="3695"/>
      <c r="G1876" s="3696" t="str">
        <f>IF(ISBLANK(H1876),"",IF(H1876="BN",VLOOKUP(B1876,'[4]V. BAHAN'!$B$8:$E$1099,3,FALSE),IFERROR(VLOOKUP(H1876,'[4]III. DAFTAR AHS'!$B$7:$H$872,5,FALSE),"ls")))</f>
        <v/>
      </c>
      <c r="H1876" s="3697"/>
      <c r="I1876" s="3697" t="s">
        <v>243</v>
      </c>
      <c r="J1876" s="457"/>
      <c r="K1876" s="3698"/>
      <c r="L1876" s="460"/>
      <c r="M1876" s="1934">
        <f>'[6]LAP MINGGUAN 10'!Q1876</f>
        <v>0</v>
      </c>
      <c r="N1876" s="1934">
        <f t="shared" si="332"/>
        <v>0</v>
      </c>
      <c r="O1876" s="3308"/>
      <c r="P1876" s="3308"/>
      <c r="Q1876" s="3073">
        <f t="shared" si="337"/>
        <v>0</v>
      </c>
      <c r="R1876" s="3308"/>
      <c r="S1876" s="3699"/>
      <c r="T1876" s="359"/>
    </row>
    <row r="1877" spans="1:388" s="3312" customFormat="1" ht="34.5" customHeight="1" x14ac:dyDescent="0.25">
      <c r="A1877" s="3231"/>
      <c r="B1877" s="3232" t="s">
        <v>122</v>
      </c>
      <c r="C1877" s="3232"/>
      <c r="D1877" s="3232"/>
      <c r="E1877" s="3232"/>
      <c r="F1877" s="3234"/>
      <c r="G1877" s="3234" t="str">
        <f>IF(ISBLANK(H1877),"",IF(H1877="BN",VLOOKUP(B1877,'[4]V. BAHAN'!$B$8:$E$1099,3,FALSE),IFERROR(VLOOKUP(H1877,'[4]III. DAFTAR AHS'!$B$7:$H$872,5,FALSE),"ls")))</f>
        <v/>
      </c>
      <c r="H1877" s="3234"/>
      <c r="I1877" s="3234" t="s">
        <v>243</v>
      </c>
      <c r="J1877" s="3169"/>
      <c r="K1877" s="3169"/>
      <c r="L1877" s="3170"/>
      <c r="M1877" s="1934">
        <f>'[6]LAP MINGGUAN 10'!Q1877</f>
        <v>0</v>
      </c>
      <c r="N1877" s="1934">
        <f t="shared" si="332"/>
        <v>0</v>
      </c>
      <c r="O1877" s="3310"/>
      <c r="P1877" s="3310"/>
      <c r="Q1877" s="3073">
        <f t="shared" si="337"/>
        <v>0</v>
      </c>
      <c r="R1877" s="3310"/>
      <c r="S1877" s="3311"/>
      <c r="T1877" s="3088"/>
      <c r="U1877" s="350"/>
      <c r="V1877" s="350"/>
      <c r="W1877" s="350"/>
      <c r="X1877" s="350"/>
      <c r="Y1877" s="350"/>
      <c r="Z1877" s="350"/>
      <c r="AA1877" s="350"/>
      <c r="AB1877" s="350"/>
      <c r="AC1877" s="350"/>
      <c r="AD1877" s="350"/>
      <c r="AE1877" s="350"/>
      <c r="AF1877" s="350"/>
      <c r="AG1877" s="350"/>
      <c r="AH1877" s="350"/>
      <c r="AI1877" s="350"/>
      <c r="AJ1877" s="350"/>
      <c r="AK1877" s="350"/>
      <c r="AL1877" s="350"/>
      <c r="AM1877" s="350"/>
      <c r="AN1877" s="350"/>
      <c r="AO1877" s="350"/>
      <c r="AP1877" s="350"/>
      <c r="AQ1877" s="350"/>
      <c r="AR1877" s="350"/>
      <c r="AS1877" s="350"/>
      <c r="AT1877" s="350"/>
      <c r="AU1877" s="350"/>
      <c r="AV1877" s="350"/>
      <c r="AW1877" s="350"/>
      <c r="AX1877" s="350"/>
      <c r="AY1877" s="350"/>
      <c r="AZ1877" s="350"/>
      <c r="BA1877" s="350"/>
      <c r="BB1877" s="350"/>
      <c r="BC1877" s="350"/>
      <c r="BD1877" s="350"/>
      <c r="BE1877" s="350"/>
      <c r="BF1877" s="350"/>
      <c r="BG1877" s="350"/>
      <c r="BH1877" s="350"/>
      <c r="BI1877" s="350"/>
      <c r="BJ1877" s="350"/>
      <c r="BK1877" s="350"/>
      <c r="BL1877" s="350"/>
      <c r="BM1877" s="350"/>
      <c r="BN1877" s="350"/>
      <c r="BO1877" s="350"/>
      <c r="BP1877" s="350"/>
      <c r="BQ1877" s="350"/>
      <c r="BR1877" s="350"/>
      <c r="BS1877" s="350"/>
      <c r="BT1877" s="350"/>
      <c r="BU1877" s="350"/>
      <c r="BV1877" s="350"/>
      <c r="BW1877" s="350"/>
      <c r="BX1877" s="350"/>
      <c r="BY1877" s="350"/>
      <c r="BZ1877" s="350"/>
      <c r="CA1877" s="350"/>
      <c r="CB1877" s="350"/>
      <c r="CC1877" s="350"/>
      <c r="CD1877" s="350"/>
      <c r="CE1877" s="350"/>
      <c r="CF1877" s="350"/>
      <c r="CG1877" s="350"/>
      <c r="CH1877" s="350"/>
      <c r="CI1877" s="350"/>
      <c r="CJ1877" s="350"/>
      <c r="CK1877" s="350"/>
      <c r="CL1877" s="350"/>
      <c r="CM1877" s="350"/>
      <c r="CN1877" s="350"/>
      <c r="CO1877" s="350"/>
      <c r="CP1877" s="350"/>
      <c r="CQ1877" s="350"/>
      <c r="CR1877" s="350"/>
      <c r="CS1877" s="350"/>
      <c r="CT1877" s="350"/>
      <c r="CU1877" s="350"/>
      <c r="CV1877" s="350"/>
      <c r="CW1877" s="350"/>
      <c r="CX1877" s="350"/>
      <c r="CY1877" s="350"/>
      <c r="CZ1877" s="350"/>
      <c r="DA1877" s="350"/>
      <c r="DB1877" s="350"/>
      <c r="DC1877" s="350"/>
      <c r="DD1877" s="350"/>
      <c r="DE1877" s="350"/>
      <c r="DF1877" s="350"/>
      <c r="DG1877" s="350"/>
      <c r="DH1877" s="350"/>
      <c r="DI1877" s="350"/>
      <c r="DJ1877" s="350"/>
      <c r="DK1877" s="350"/>
      <c r="DL1877" s="350"/>
      <c r="DM1877" s="350"/>
      <c r="DN1877" s="350"/>
      <c r="DO1877" s="350"/>
      <c r="DP1877" s="350"/>
      <c r="DQ1877" s="350"/>
      <c r="DR1877" s="350"/>
      <c r="DS1877" s="350"/>
      <c r="DT1877" s="350"/>
      <c r="DU1877" s="350"/>
      <c r="DV1877" s="350"/>
      <c r="DW1877" s="350"/>
      <c r="DX1877" s="350"/>
      <c r="DY1877" s="350"/>
      <c r="DZ1877" s="350"/>
      <c r="EA1877" s="350"/>
      <c r="EB1877" s="350"/>
      <c r="EC1877" s="350"/>
      <c r="ED1877" s="350"/>
      <c r="EE1877" s="350"/>
      <c r="EF1877" s="350"/>
      <c r="EG1877" s="350"/>
      <c r="EH1877" s="350"/>
      <c r="EI1877" s="350"/>
      <c r="EJ1877" s="350"/>
      <c r="EK1877" s="350"/>
      <c r="EL1877" s="350"/>
      <c r="EM1877" s="350"/>
      <c r="EN1877" s="350"/>
      <c r="EO1877" s="350"/>
      <c r="EP1877" s="350"/>
      <c r="EQ1877" s="350"/>
      <c r="ER1877" s="350"/>
      <c r="ES1877" s="350"/>
      <c r="ET1877" s="350"/>
      <c r="EU1877" s="350"/>
      <c r="EV1877" s="350"/>
      <c r="EW1877" s="350"/>
      <c r="EX1877" s="350"/>
      <c r="EY1877" s="350"/>
      <c r="EZ1877" s="350"/>
      <c r="FA1877" s="350"/>
      <c r="FB1877" s="350"/>
      <c r="FC1877" s="350"/>
      <c r="FD1877" s="350"/>
      <c r="FE1877" s="350"/>
      <c r="FF1877" s="350"/>
      <c r="FG1877" s="350"/>
      <c r="FH1877" s="350"/>
      <c r="FI1877" s="350"/>
      <c r="FJ1877" s="350"/>
      <c r="FK1877" s="350"/>
      <c r="FL1877" s="350"/>
      <c r="FM1877" s="350"/>
      <c r="FN1877" s="350"/>
      <c r="FO1877" s="350"/>
      <c r="FP1877" s="350"/>
      <c r="FQ1877" s="350"/>
      <c r="FR1877" s="350"/>
      <c r="FS1877" s="350"/>
      <c r="FT1877" s="350"/>
      <c r="FU1877" s="350"/>
      <c r="FV1877" s="350"/>
      <c r="FW1877" s="350"/>
      <c r="FX1877" s="350"/>
      <c r="FY1877" s="350"/>
      <c r="FZ1877" s="350"/>
      <c r="GA1877" s="350"/>
      <c r="GB1877" s="350"/>
      <c r="GC1877" s="350"/>
      <c r="GD1877" s="350"/>
      <c r="GE1877" s="350"/>
      <c r="GF1877" s="350"/>
      <c r="GG1877" s="350"/>
      <c r="GH1877" s="350"/>
      <c r="GI1877" s="350"/>
      <c r="GJ1877" s="350"/>
      <c r="GK1877" s="350"/>
      <c r="GL1877" s="350"/>
      <c r="GM1877" s="350"/>
      <c r="GN1877" s="350"/>
      <c r="GO1877" s="350"/>
      <c r="GP1877" s="350"/>
      <c r="GQ1877" s="350"/>
      <c r="GR1877" s="350"/>
      <c r="GS1877" s="350"/>
      <c r="GT1877" s="350"/>
      <c r="GU1877" s="350"/>
      <c r="GV1877" s="350"/>
      <c r="GW1877" s="350"/>
      <c r="GX1877" s="350"/>
      <c r="GY1877" s="350"/>
      <c r="GZ1877" s="350"/>
      <c r="HA1877" s="350"/>
      <c r="HB1877" s="350"/>
      <c r="HC1877" s="350"/>
      <c r="HD1877" s="350"/>
      <c r="HE1877" s="350"/>
      <c r="HF1877" s="350"/>
      <c r="HG1877" s="350"/>
      <c r="HH1877" s="350"/>
      <c r="HI1877" s="350"/>
      <c r="HJ1877" s="350"/>
      <c r="HK1877" s="350"/>
      <c r="HL1877" s="350"/>
      <c r="HM1877" s="350"/>
      <c r="HN1877" s="350"/>
      <c r="HO1877" s="350"/>
      <c r="HP1877" s="350"/>
      <c r="HQ1877" s="350"/>
      <c r="HR1877" s="350"/>
      <c r="HS1877" s="350"/>
      <c r="HT1877" s="350"/>
      <c r="HU1877" s="350"/>
      <c r="HV1877" s="350"/>
      <c r="HW1877" s="350"/>
      <c r="HX1877" s="350"/>
      <c r="HY1877" s="350"/>
      <c r="HZ1877" s="350"/>
      <c r="IA1877" s="350"/>
      <c r="IB1877" s="350"/>
      <c r="IC1877" s="350"/>
      <c r="ID1877" s="350"/>
      <c r="IE1877" s="350"/>
      <c r="IF1877" s="350"/>
      <c r="IG1877" s="350"/>
      <c r="IH1877" s="350"/>
      <c r="II1877" s="350"/>
      <c r="IJ1877" s="350"/>
      <c r="IK1877" s="350"/>
      <c r="IL1877" s="350"/>
      <c r="IM1877" s="350"/>
      <c r="IN1877" s="350"/>
      <c r="IO1877" s="350"/>
      <c r="IP1877" s="350"/>
      <c r="IQ1877" s="350"/>
      <c r="IR1877" s="350"/>
      <c r="IS1877" s="350"/>
      <c r="IT1877" s="350"/>
      <c r="IU1877" s="350"/>
      <c r="IV1877" s="350"/>
      <c r="IW1877" s="350"/>
      <c r="IX1877" s="350"/>
      <c r="IY1877" s="350"/>
      <c r="IZ1877" s="350"/>
      <c r="JA1877" s="350"/>
      <c r="JB1877" s="350"/>
      <c r="JC1877" s="350"/>
      <c r="JD1877" s="350"/>
      <c r="JE1877" s="350"/>
      <c r="JF1877" s="350"/>
      <c r="JG1877" s="350"/>
      <c r="JH1877" s="350"/>
      <c r="JI1877" s="350"/>
      <c r="JJ1877" s="350"/>
      <c r="JK1877" s="350"/>
      <c r="JL1877" s="350"/>
      <c r="JM1877" s="350"/>
      <c r="JN1877" s="350"/>
      <c r="JO1877" s="350"/>
      <c r="JP1877" s="350"/>
      <c r="JQ1877" s="350"/>
      <c r="JR1877" s="350"/>
      <c r="JS1877" s="350"/>
      <c r="JT1877" s="350"/>
      <c r="JU1877" s="350"/>
      <c r="JV1877" s="350"/>
      <c r="JW1877" s="350"/>
      <c r="JX1877" s="350"/>
      <c r="JY1877" s="350"/>
      <c r="JZ1877" s="350"/>
      <c r="KA1877" s="350"/>
      <c r="KB1877" s="350"/>
      <c r="KC1877" s="350"/>
      <c r="KD1877" s="350"/>
      <c r="KE1877" s="350"/>
      <c r="KF1877" s="350"/>
      <c r="KG1877" s="350"/>
      <c r="KH1877" s="350"/>
      <c r="KI1877" s="350"/>
      <c r="KJ1877" s="350"/>
      <c r="KK1877" s="350"/>
      <c r="KL1877" s="350"/>
      <c r="KM1877" s="350"/>
      <c r="KN1877" s="350"/>
      <c r="KO1877" s="350"/>
      <c r="KP1877" s="350"/>
      <c r="KQ1877" s="350"/>
      <c r="KR1877" s="350"/>
      <c r="KS1877" s="350"/>
      <c r="KT1877" s="350"/>
      <c r="KU1877" s="350"/>
      <c r="KV1877" s="350"/>
      <c r="KW1877" s="350"/>
      <c r="KX1877" s="350"/>
      <c r="KY1877" s="350"/>
      <c r="KZ1877" s="350"/>
      <c r="LA1877" s="350"/>
      <c r="LB1877" s="350"/>
      <c r="LC1877" s="350"/>
      <c r="LD1877" s="350"/>
      <c r="LE1877" s="350"/>
      <c r="LF1877" s="350"/>
      <c r="LG1877" s="350"/>
      <c r="LH1877" s="350"/>
      <c r="LI1877" s="350"/>
      <c r="LJ1877" s="350"/>
      <c r="LK1877" s="350"/>
      <c r="LL1877" s="350"/>
      <c r="LM1877" s="350"/>
      <c r="LN1877" s="350"/>
      <c r="LO1877" s="350"/>
      <c r="LP1877" s="350"/>
      <c r="LQ1877" s="350"/>
      <c r="LR1877" s="350"/>
      <c r="LS1877" s="350"/>
      <c r="LT1877" s="350"/>
      <c r="LU1877" s="350"/>
      <c r="LV1877" s="350"/>
      <c r="LW1877" s="350"/>
      <c r="LX1877" s="350"/>
      <c r="LY1877" s="350"/>
      <c r="LZ1877" s="350"/>
      <c r="MA1877" s="350"/>
      <c r="MB1877" s="350"/>
      <c r="MC1877" s="350"/>
      <c r="MD1877" s="350"/>
      <c r="ME1877" s="350"/>
      <c r="MF1877" s="350"/>
      <c r="MG1877" s="350"/>
      <c r="MH1877" s="350"/>
      <c r="MI1877" s="350"/>
      <c r="MJ1877" s="350"/>
      <c r="MK1877" s="350"/>
      <c r="ML1877" s="350"/>
      <c r="MM1877" s="350"/>
      <c r="MN1877" s="350"/>
      <c r="MO1877" s="350"/>
      <c r="MP1877" s="350"/>
      <c r="MQ1877" s="350"/>
      <c r="MR1877" s="350"/>
      <c r="MS1877" s="350"/>
      <c r="MT1877" s="350"/>
      <c r="MU1877" s="350"/>
      <c r="MV1877" s="350"/>
      <c r="MW1877" s="350"/>
      <c r="MX1877" s="350"/>
      <c r="MY1877" s="350"/>
      <c r="MZ1877" s="350"/>
      <c r="NA1877" s="350"/>
      <c r="NB1877" s="350"/>
      <c r="NC1877" s="350"/>
      <c r="ND1877" s="350"/>
      <c r="NE1877" s="350"/>
      <c r="NF1877" s="350"/>
      <c r="NG1877" s="350"/>
      <c r="NH1877" s="350"/>
      <c r="NI1877" s="350"/>
      <c r="NJ1877" s="350"/>
      <c r="NK1877" s="350"/>
      <c r="NL1877" s="350"/>
      <c r="NM1877" s="350"/>
      <c r="NN1877" s="350"/>
      <c r="NO1877" s="350"/>
      <c r="NP1877" s="350"/>
      <c r="NQ1877" s="350"/>
      <c r="NR1877" s="350"/>
      <c r="NS1877" s="350"/>
      <c r="NT1877" s="350"/>
      <c r="NU1877" s="350"/>
      <c r="NV1877" s="350"/>
      <c r="NW1877" s="350"/>
      <c r="NX1877" s="350"/>
    </row>
    <row r="1878" spans="1:388" s="342" customFormat="1" ht="34.5" customHeight="1" x14ac:dyDescent="0.25">
      <c r="A1878" s="3687">
        <v>1</v>
      </c>
      <c r="B1878" s="3688" t="s">
        <v>977</v>
      </c>
      <c r="C1878" s="3689"/>
      <c r="D1878" s="3689"/>
      <c r="E1878" s="3689"/>
      <c r="F1878" s="3536">
        <v>439.78</v>
      </c>
      <c r="G1878" s="3452" t="str">
        <f>IF(ISBLANK(H1878),"",IF(H1878="BN",VLOOKUP(B1878,'[4]V. BAHAN'!$B$8:$E$14999,3,FALSE),IFERROR(VLOOKUP(H1878,'[4]III. DAFTAR AHS'!$B$7:$H$14999,5,FALSE),"ls")))</f>
        <v xml:space="preserve">m2 </v>
      </c>
      <c r="H1878" s="3464" t="s">
        <v>978</v>
      </c>
      <c r="I1878" s="3464" t="s">
        <v>979</v>
      </c>
      <c r="J1878" s="3453">
        <f>VLOOKUP(B1878,'[5] RAB LAMA'!$B$9:$E$5553,4,FALSE)</f>
        <v>27231.975523230718</v>
      </c>
      <c r="K1878" s="3453">
        <f>J1878*F1878</f>
        <v>11976078.195606405</v>
      </c>
      <c r="L1878" s="3454">
        <f>K1878/$K$4349*100</f>
        <v>3.1341040469000624E-2</v>
      </c>
      <c r="M1878" s="1934">
        <f>'[6]LAP MINGGUAN 10'!Q1878</f>
        <v>0</v>
      </c>
      <c r="N1878" s="1934">
        <f t="shared" si="332"/>
        <v>0</v>
      </c>
      <c r="O1878" s="3465"/>
      <c r="P1878" s="3465">
        <f>L1878*O1878/100</f>
        <v>0</v>
      </c>
      <c r="Q1878" s="3073">
        <f t="shared" si="337"/>
        <v>0</v>
      </c>
      <c r="R1878" s="3465">
        <f>L1878*Q1878/100</f>
        <v>0</v>
      </c>
      <c r="S1878" s="3466"/>
      <c r="T1878" s="359"/>
    </row>
    <row r="1879" spans="1:388" s="342" customFormat="1" ht="34.5" customHeight="1" x14ac:dyDescent="0.25">
      <c r="A1879" s="3680">
        <f>+A1878+1</f>
        <v>2</v>
      </c>
      <c r="B1879" s="3681" t="s">
        <v>988</v>
      </c>
      <c r="C1879" s="3626"/>
      <c r="D1879" s="3626"/>
      <c r="E1879" s="3626"/>
      <c r="F1879" s="3682">
        <v>1004.8</v>
      </c>
      <c r="G1879" s="3452" t="str">
        <f>IF(ISBLANK(H1879),"",IF(H1879="BN",VLOOKUP(B1879,'[4]V. BAHAN'!$B$8:$E$14999,3,FALSE),IFERROR(VLOOKUP(H1879,'[4]III. DAFTAR AHS'!$B$7:$H$14999,5,FALSE),"ls")))</f>
        <v xml:space="preserve">m2 </v>
      </c>
      <c r="H1879" s="3683" t="s">
        <v>523</v>
      </c>
      <c r="I1879" s="3683" t="s">
        <v>524</v>
      </c>
      <c r="J1879" s="3453">
        <f>VLOOKUP(B1879,'[5] RAB LAMA'!$B$9:$E$5553,4,FALSE)</f>
        <v>128948.908</v>
      </c>
      <c r="K1879" s="3453">
        <f>J1879*F1879</f>
        <v>129567862.75839999</v>
      </c>
      <c r="L1879" s="3454">
        <f>K1879/$K$4349*100</f>
        <v>0.33907524348686136</v>
      </c>
      <c r="M1879" s="1934">
        <f>'[6]LAP MINGGUAN 10'!Q1879</f>
        <v>0</v>
      </c>
      <c r="N1879" s="1934">
        <f t="shared" si="332"/>
        <v>0</v>
      </c>
      <c r="O1879" s="3684"/>
      <c r="P1879" s="3684">
        <f>L1879*O1879/100</f>
        <v>0</v>
      </c>
      <c r="Q1879" s="3073">
        <f t="shared" si="337"/>
        <v>0</v>
      </c>
      <c r="R1879" s="3684">
        <f>L1879*Q1879/100</f>
        <v>0</v>
      </c>
      <c r="S1879" s="3685"/>
      <c r="T1879" s="359"/>
    </row>
    <row r="1880" spans="1:388" s="342" customFormat="1" ht="34.5" customHeight="1" thickBot="1" x14ac:dyDescent="0.3">
      <c r="A1880" s="3686"/>
      <c r="B1880" s="3700"/>
      <c r="C1880" s="3633"/>
      <c r="D1880" s="3633"/>
      <c r="E1880" s="3633"/>
      <c r="F1880" s="3695"/>
      <c r="G1880" s="3701" t="str">
        <f>IF(ISBLANK(H1880),"",IF(H1880="BN",VLOOKUP(B1880,'[4]V. BAHAN'!$B$8:$E$1099,3,FALSE),IFERROR(VLOOKUP(H1880,'[4]III. DAFTAR AHS'!$B$7:$H$872,5,FALSE),"ls")))</f>
        <v/>
      </c>
      <c r="H1880" s="3702"/>
      <c r="I1880" s="3702" t="s">
        <v>243</v>
      </c>
      <c r="J1880" s="457"/>
      <c r="K1880" s="3703"/>
      <c r="L1880" s="460"/>
      <c r="M1880" s="1934">
        <f>'[6]LAP MINGGUAN 10'!Q1880</f>
        <v>0</v>
      </c>
      <c r="N1880" s="1934">
        <f t="shared" si="332"/>
        <v>0</v>
      </c>
      <c r="O1880" s="3308"/>
      <c r="P1880" s="3308"/>
      <c r="Q1880" s="3073">
        <f t="shared" si="337"/>
        <v>0</v>
      </c>
      <c r="R1880" s="3308"/>
      <c r="S1880" s="3704"/>
      <c r="T1880" s="359"/>
    </row>
    <row r="1881" spans="1:388" s="354" customFormat="1" ht="34.5" customHeight="1" thickBot="1" x14ac:dyDescent="0.3">
      <c r="A1881" s="422" t="s">
        <v>299</v>
      </c>
      <c r="B1881" s="3212" t="s">
        <v>134</v>
      </c>
      <c r="C1881" s="656"/>
      <c r="D1881" s="656"/>
      <c r="E1881" s="656"/>
      <c r="F1881" s="425"/>
      <c r="G1881" s="425" t="str">
        <f>IF(ISBLANK(H1881),"",IF(H1881="BN",VLOOKUP(B1881,'[4]V. BAHAN'!$B$8:$E$1099,3,FALSE),IFERROR(VLOOKUP(H1881,'[4]III. DAFTAR AHS'!$B$7:$H$872,5,FALSE),"ls")))</f>
        <v/>
      </c>
      <c r="H1881" s="425"/>
      <c r="I1881" s="425" t="s">
        <v>243</v>
      </c>
      <c r="J1881" s="550"/>
      <c r="K1881" s="550"/>
      <c r="L1881" s="3179"/>
      <c r="M1881" s="1934">
        <f>'[6]LAP MINGGUAN 10'!Q1881</f>
        <v>0</v>
      </c>
      <c r="N1881" s="1934">
        <f t="shared" si="332"/>
        <v>0</v>
      </c>
      <c r="O1881" s="2905"/>
      <c r="P1881" s="2905"/>
      <c r="Q1881" s="3073">
        <f t="shared" si="337"/>
        <v>0</v>
      </c>
      <c r="R1881" s="2905"/>
      <c r="S1881" s="428"/>
      <c r="T1881" s="359"/>
      <c r="U1881" s="342"/>
      <c r="V1881" s="342"/>
      <c r="W1881" s="342"/>
      <c r="X1881" s="342"/>
      <c r="Y1881" s="342"/>
      <c r="Z1881" s="342"/>
      <c r="AA1881" s="342"/>
      <c r="AB1881" s="342"/>
      <c r="AC1881" s="342"/>
      <c r="AD1881" s="342"/>
      <c r="AE1881" s="342"/>
      <c r="AF1881" s="342"/>
      <c r="AG1881" s="342"/>
      <c r="AH1881" s="342"/>
      <c r="AI1881" s="342"/>
      <c r="AJ1881" s="342"/>
      <c r="AK1881" s="342"/>
      <c r="AL1881" s="342"/>
      <c r="AM1881" s="342"/>
      <c r="AN1881" s="342"/>
      <c r="AO1881" s="342"/>
      <c r="AP1881" s="342"/>
      <c r="AQ1881" s="342"/>
      <c r="AR1881" s="342"/>
      <c r="AS1881" s="342"/>
      <c r="AT1881" s="342"/>
      <c r="AU1881" s="342"/>
      <c r="AV1881" s="342"/>
      <c r="AW1881" s="342"/>
      <c r="AX1881" s="342"/>
      <c r="AY1881" s="342"/>
      <c r="AZ1881" s="342"/>
      <c r="BA1881" s="342"/>
      <c r="BB1881" s="342"/>
      <c r="BC1881" s="342"/>
      <c r="BD1881" s="342"/>
      <c r="BE1881" s="342"/>
      <c r="BF1881" s="342"/>
      <c r="BG1881" s="342"/>
      <c r="BH1881" s="342"/>
      <c r="BI1881" s="342"/>
      <c r="BJ1881" s="342"/>
      <c r="BK1881" s="342"/>
      <c r="BL1881" s="342"/>
      <c r="BM1881" s="342"/>
      <c r="BN1881" s="342"/>
      <c r="BO1881" s="342"/>
      <c r="BP1881" s="342"/>
      <c r="BQ1881" s="342"/>
      <c r="BR1881" s="342"/>
      <c r="BS1881" s="342"/>
      <c r="BT1881" s="342"/>
      <c r="BU1881" s="342"/>
      <c r="BV1881" s="342"/>
      <c r="BW1881" s="342"/>
      <c r="BX1881" s="342"/>
      <c r="BY1881" s="342"/>
      <c r="BZ1881" s="342"/>
      <c r="CA1881" s="342"/>
      <c r="CB1881" s="342"/>
      <c r="CC1881" s="342"/>
      <c r="CD1881" s="342"/>
      <c r="CE1881" s="342"/>
      <c r="CF1881" s="342"/>
      <c r="CG1881" s="342"/>
      <c r="CH1881" s="342"/>
      <c r="CI1881" s="342"/>
      <c r="CJ1881" s="342"/>
      <c r="CK1881" s="342"/>
      <c r="CL1881" s="342"/>
      <c r="CM1881" s="342"/>
      <c r="CN1881" s="342"/>
      <c r="CO1881" s="342"/>
      <c r="CP1881" s="342"/>
      <c r="CQ1881" s="342"/>
      <c r="CR1881" s="342"/>
      <c r="CS1881" s="342"/>
      <c r="CT1881" s="342"/>
      <c r="CU1881" s="342"/>
      <c r="CV1881" s="342"/>
      <c r="CW1881" s="342"/>
      <c r="CX1881" s="342"/>
      <c r="CY1881" s="342"/>
      <c r="CZ1881" s="342"/>
      <c r="DA1881" s="342"/>
      <c r="DB1881" s="342"/>
      <c r="DC1881" s="342"/>
      <c r="DD1881" s="342"/>
      <c r="DE1881" s="342"/>
      <c r="DF1881" s="342"/>
      <c r="DG1881" s="342"/>
      <c r="DH1881" s="342"/>
      <c r="DI1881" s="342"/>
      <c r="DJ1881" s="342"/>
      <c r="DK1881" s="342"/>
      <c r="DL1881" s="342"/>
      <c r="DM1881" s="342"/>
      <c r="DN1881" s="342"/>
      <c r="DO1881" s="342"/>
      <c r="DP1881" s="342"/>
      <c r="DQ1881" s="342"/>
      <c r="DR1881" s="342"/>
      <c r="DS1881" s="342"/>
      <c r="DT1881" s="342"/>
      <c r="DU1881" s="342"/>
      <c r="DV1881" s="342"/>
      <c r="DW1881" s="342"/>
      <c r="DX1881" s="342"/>
      <c r="DY1881" s="342"/>
      <c r="DZ1881" s="342"/>
      <c r="EA1881" s="342"/>
      <c r="EB1881" s="342"/>
      <c r="EC1881" s="342"/>
      <c r="ED1881" s="342"/>
      <c r="EE1881" s="342"/>
      <c r="EF1881" s="342"/>
      <c r="EG1881" s="342"/>
      <c r="EH1881" s="342"/>
      <c r="EI1881" s="342"/>
      <c r="EJ1881" s="342"/>
      <c r="EK1881" s="342"/>
      <c r="EL1881" s="342"/>
      <c r="EM1881" s="342"/>
      <c r="EN1881" s="342"/>
      <c r="EO1881" s="342"/>
      <c r="EP1881" s="342"/>
      <c r="EQ1881" s="342"/>
      <c r="ER1881" s="342"/>
      <c r="ES1881" s="342"/>
      <c r="ET1881" s="342"/>
      <c r="EU1881" s="342"/>
      <c r="EV1881" s="342"/>
      <c r="EW1881" s="342"/>
      <c r="EX1881" s="342"/>
      <c r="EY1881" s="342"/>
      <c r="EZ1881" s="342"/>
      <c r="FA1881" s="342"/>
      <c r="FB1881" s="342"/>
      <c r="FC1881" s="342"/>
      <c r="FD1881" s="342"/>
      <c r="FE1881" s="342"/>
      <c r="FF1881" s="342"/>
      <c r="FG1881" s="342"/>
      <c r="FH1881" s="342"/>
      <c r="FI1881" s="342"/>
      <c r="FJ1881" s="342"/>
      <c r="FK1881" s="342"/>
      <c r="FL1881" s="342"/>
      <c r="FM1881" s="342"/>
      <c r="FN1881" s="342"/>
      <c r="FO1881" s="342"/>
      <c r="FP1881" s="342"/>
      <c r="FQ1881" s="342"/>
      <c r="FR1881" s="342"/>
      <c r="FS1881" s="342"/>
      <c r="FT1881" s="342"/>
      <c r="FU1881" s="342"/>
      <c r="FV1881" s="342"/>
      <c r="FW1881" s="342"/>
      <c r="FX1881" s="342"/>
      <c r="FY1881" s="342"/>
      <c r="FZ1881" s="342"/>
      <c r="GA1881" s="342"/>
      <c r="GB1881" s="342"/>
      <c r="GC1881" s="342"/>
      <c r="GD1881" s="342"/>
      <c r="GE1881" s="342"/>
      <c r="GF1881" s="342"/>
      <c r="GG1881" s="342"/>
      <c r="GH1881" s="342"/>
      <c r="GI1881" s="342"/>
      <c r="GJ1881" s="342"/>
      <c r="GK1881" s="342"/>
      <c r="GL1881" s="342"/>
      <c r="GM1881" s="342"/>
      <c r="GN1881" s="342"/>
      <c r="GO1881" s="342"/>
      <c r="GP1881" s="342"/>
      <c r="GQ1881" s="342"/>
      <c r="GR1881" s="342"/>
      <c r="GS1881" s="342"/>
      <c r="GT1881" s="342"/>
      <c r="GU1881" s="342"/>
      <c r="GV1881" s="342"/>
      <c r="GW1881" s="342"/>
      <c r="GX1881" s="342"/>
      <c r="GY1881" s="342"/>
      <c r="GZ1881" s="342"/>
      <c r="HA1881" s="342"/>
      <c r="HB1881" s="342"/>
      <c r="HC1881" s="342"/>
      <c r="HD1881" s="342"/>
      <c r="HE1881" s="342"/>
      <c r="HF1881" s="342"/>
      <c r="HG1881" s="342"/>
      <c r="HH1881" s="342"/>
      <c r="HI1881" s="342"/>
      <c r="HJ1881" s="342"/>
      <c r="HK1881" s="342"/>
      <c r="HL1881" s="342"/>
      <c r="HM1881" s="342"/>
      <c r="HN1881" s="342"/>
      <c r="HO1881" s="342"/>
      <c r="HP1881" s="342"/>
      <c r="HQ1881" s="342"/>
      <c r="HR1881" s="342"/>
      <c r="HS1881" s="342"/>
      <c r="HT1881" s="342"/>
      <c r="HU1881" s="342"/>
      <c r="HV1881" s="342"/>
      <c r="HW1881" s="342"/>
      <c r="HX1881" s="342"/>
      <c r="HY1881" s="342"/>
      <c r="HZ1881" s="342"/>
      <c r="IA1881" s="342"/>
      <c r="IB1881" s="342"/>
      <c r="IC1881" s="342"/>
      <c r="ID1881" s="342"/>
      <c r="IE1881" s="342"/>
      <c r="IF1881" s="342"/>
      <c r="IG1881" s="342"/>
      <c r="IH1881" s="342"/>
      <c r="II1881" s="342"/>
      <c r="IJ1881" s="342"/>
      <c r="IK1881" s="342"/>
      <c r="IL1881" s="342"/>
      <c r="IM1881" s="342"/>
      <c r="IN1881" s="342"/>
      <c r="IO1881" s="342"/>
      <c r="IP1881" s="342"/>
      <c r="IQ1881" s="342"/>
      <c r="IR1881" s="342"/>
      <c r="IS1881" s="342"/>
      <c r="IT1881" s="342"/>
      <c r="IU1881" s="342"/>
      <c r="IV1881" s="342"/>
      <c r="IW1881" s="342"/>
      <c r="IX1881" s="342"/>
      <c r="IY1881" s="342"/>
      <c r="IZ1881" s="342"/>
      <c r="JA1881" s="342"/>
      <c r="JB1881" s="342"/>
      <c r="JC1881" s="342"/>
      <c r="JD1881" s="342"/>
      <c r="JE1881" s="342"/>
      <c r="JF1881" s="342"/>
      <c r="JG1881" s="342"/>
      <c r="JH1881" s="342"/>
      <c r="JI1881" s="342"/>
      <c r="JJ1881" s="342"/>
      <c r="JK1881" s="342"/>
      <c r="JL1881" s="342"/>
      <c r="JM1881" s="342"/>
      <c r="JN1881" s="342"/>
      <c r="JO1881" s="342"/>
      <c r="JP1881" s="342"/>
      <c r="JQ1881" s="342"/>
      <c r="JR1881" s="342"/>
      <c r="JS1881" s="342"/>
      <c r="JT1881" s="342"/>
      <c r="JU1881" s="342"/>
      <c r="JV1881" s="342"/>
      <c r="JW1881" s="342"/>
      <c r="JX1881" s="342"/>
      <c r="JY1881" s="342"/>
      <c r="JZ1881" s="342"/>
      <c r="KA1881" s="342"/>
      <c r="KB1881" s="342"/>
      <c r="KC1881" s="342"/>
      <c r="KD1881" s="342"/>
      <c r="KE1881" s="342"/>
      <c r="KF1881" s="342"/>
      <c r="KG1881" s="342"/>
      <c r="KH1881" s="342"/>
      <c r="KI1881" s="342"/>
      <c r="KJ1881" s="342"/>
      <c r="KK1881" s="342"/>
      <c r="KL1881" s="342"/>
      <c r="KM1881" s="342"/>
      <c r="KN1881" s="342"/>
      <c r="KO1881" s="342"/>
      <c r="KP1881" s="342"/>
      <c r="KQ1881" s="342"/>
      <c r="KR1881" s="342"/>
      <c r="KS1881" s="342"/>
      <c r="KT1881" s="342"/>
      <c r="KU1881" s="342"/>
      <c r="KV1881" s="342"/>
      <c r="KW1881" s="342"/>
      <c r="KX1881" s="342"/>
      <c r="KY1881" s="342"/>
      <c r="KZ1881" s="342"/>
      <c r="LA1881" s="342"/>
      <c r="LB1881" s="342"/>
      <c r="LC1881" s="342"/>
      <c r="LD1881" s="342"/>
      <c r="LE1881" s="342"/>
      <c r="LF1881" s="342"/>
      <c r="LG1881" s="342"/>
      <c r="LH1881" s="342"/>
      <c r="LI1881" s="342"/>
      <c r="LJ1881" s="342"/>
      <c r="LK1881" s="342"/>
      <c r="LL1881" s="342"/>
      <c r="LM1881" s="342"/>
      <c r="LN1881" s="342"/>
      <c r="LO1881" s="342"/>
      <c r="LP1881" s="342"/>
      <c r="LQ1881" s="342"/>
      <c r="LR1881" s="342"/>
      <c r="LS1881" s="342"/>
      <c r="LT1881" s="342"/>
      <c r="LU1881" s="342"/>
      <c r="LV1881" s="342"/>
      <c r="LW1881" s="342"/>
      <c r="LX1881" s="342"/>
      <c r="LY1881" s="342"/>
      <c r="LZ1881" s="342"/>
      <c r="MA1881" s="342"/>
      <c r="MB1881" s="342"/>
      <c r="MC1881" s="342"/>
      <c r="MD1881" s="342"/>
      <c r="ME1881" s="342"/>
      <c r="MF1881" s="342"/>
      <c r="MG1881" s="342"/>
      <c r="MH1881" s="342"/>
      <c r="MI1881" s="342"/>
      <c r="MJ1881" s="342"/>
      <c r="MK1881" s="342"/>
      <c r="ML1881" s="342"/>
      <c r="MM1881" s="342"/>
      <c r="MN1881" s="342"/>
      <c r="MO1881" s="342"/>
      <c r="MP1881" s="342"/>
      <c r="MQ1881" s="342"/>
      <c r="MR1881" s="342"/>
      <c r="MS1881" s="342"/>
      <c r="MT1881" s="342"/>
      <c r="MU1881" s="342"/>
      <c r="MV1881" s="342"/>
      <c r="MW1881" s="342"/>
      <c r="MX1881" s="342"/>
      <c r="MY1881" s="342"/>
      <c r="MZ1881" s="342"/>
      <c r="NA1881" s="342"/>
      <c r="NB1881" s="342"/>
      <c r="NC1881" s="342"/>
      <c r="ND1881" s="342"/>
      <c r="NE1881" s="342"/>
      <c r="NF1881" s="342"/>
      <c r="NG1881" s="342"/>
      <c r="NH1881" s="342"/>
      <c r="NI1881" s="342"/>
      <c r="NJ1881" s="342"/>
      <c r="NK1881" s="342"/>
      <c r="NL1881" s="342"/>
      <c r="NM1881" s="342"/>
      <c r="NN1881" s="342"/>
      <c r="NO1881" s="342"/>
      <c r="NP1881" s="342"/>
      <c r="NQ1881" s="342"/>
      <c r="NR1881" s="342"/>
      <c r="NS1881" s="342"/>
      <c r="NT1881" s="342"/>
      <c r="NU1881" s="342"/>
      <c r="NV1881" s="342"/>
      <c r="NW1881" s="342"/>
      <c r="NX1881" s="342"/>
    </row>
    <row r="1882" spans="1:388" s="1007" customFormat="1" ht="34.5" customHeight="1" x14ac:dyDescent="0.25">
      <c r="A1882" s="1001"/>
      <c r="B1882" s="1002" t="s">
        <v>119</v>
      </c>
      <c r="C1882" s="1002"/>
      <c r="D1882" s="1002"/>
      <c r="E1882" s="1002"/>
      <c r="F1882" s="1003"/>
      <c r="G1882" s="1003" t="str">
        <f>IF(ISBLANK(H1882),"",IF(H1882="BN",VLOOKUP(B1882,'[4]V. BAHAN'!$B$8:$E$1099,3,FALSE),IFERROR(VLOOKUP(H1882,'[4]III. DAFTAR AHS'!$B$7:$H$872,5,FALSE),"ls")))</f>
        <v/>
      </c>
      <c r="H1882" s="1003"/>
      <c r="I1882" s="1003" t="s">
        <v>243</v>
      </c>
      <c r="J1882" s="595"/>
      <c r="K1882" s="595"/>
      <c r="L1882" s="1004"/>
      <c r="M1882" s="1934">
        <f>'[6]LAP MINGGUAN 10'!Q1882</f>
        <v>0</v>
      </c>
      <c r="N1882" s="1934">
        <f t="shared" si="332"/>
        <v>0</v>
      </c>
      <c r="O1882" s="1005"/>
      <c r="P1882" s="1005"/>
      <c r="Q1882" s="3073">
        <f t="shared" si="337"/>
        <v>0</v>
      </c>
      <c r="R1882" s="1005"/>
      <c r="S1882" s="1006"/>
      <c r="T1882" s="3088"/>
      <c r="U1882" s="350"/>
      <c r="V1882" s="350"/>
      <c r="W1882" s="350"/>
      <c r="X1882" s="350"/>
      <c r="Y1882" s="350"/>
      <c r="Z1882" s="350"/>
      <c r="AA1882" s="350"/>
      <c r="AB1882" s="350"/>
      <c r="AC1882" s="350"/>
      <c r="AD1882" s="350"/>
      <c r="AE1882" s="350"/>
      <c r="AF1882" s="350"/>
      <c r="AG1882" s="350"/>
      <c r="AH1882" s="350"/>
      <c r="AI1882" s="350"/>
      <c r="AJ1882" s="350"/>
      <c r="AK1882" s="350"/>
      <c r="AL1882" s="350"/>
      <c r="AM1882" s="350"/>
      <c r="AN1882" s="350"/>
      <c r="AO1882" s="350"/>
      <c r="AP1882" s="350"/>
      <c r="AQ1882" s="350"/>
      <c r="AR1882" s="350"/>
      <c r="AS1882" s="350"/>
      <c r="AT1882" s="350"/>
      <c r="AU1882" s="350"/>
      <c r="AV1882" s="350"/>
      <c r="AW1882" s="350"/>
      <c r="AX1882" s="350"/>
      <c r="AY1882" s="350"/>
      <c r="AZ1882" s="350"/>
      <c r="BA1882" s="350"/>
      <c r="BB1882" s="350"/>
      <c r="BC1882" s="350"/>
      <c r="BD1882" s="350"/>
      <c r="BE1882" s="350"/>
      <c r="BF1882" s="350"/>
      <c r="BG1882" s="350"/>
      <c r="BH1882" s="350"/>
      <c r="BI1882" s="350"/>
      <c r="BJ1882" s="350"/>
      <c r="BK1882" s="350"/>
      <c r="BL1882" s="350"/>
      <c r="BM1882" s="350"/>
      <c r="BN1882" s="350"/>
      <c r="BO1882" s="350"/>
      <c r="BP1882" s="350"/>
      <c r="BQ1882" s="350"/>
      <c r="BR1882" s="350"/>
      <c r="BS1882" s="350"/>
      <c r="BT1882" s="350"/>
      <c r="BU1882" s="350"/>
      <c r="BV1882" s="350"/>
      <c r="BW1882" s="350"/>
      <c r="BX1882" s="350"/>
      <c r="BY1882" s="350"/>
      <c r="BZ1882" s="350"/>
      <c r="CA1882" s="350"/>
      <c r="CB1882" s="350"/>
      <c r="CC1882" s="350"/>
      <c r="CD1882" s="350"/>
      <c r="CE1882" s="350"/>
      <c r="CF1882" s="350"/>
      <c r="CG1882" s="350"/>
      <c r="CH1882" s="350"/>
      <c r="CI1882" s="350"/>
      <c r="CJ1882" s="350"/>
      <c r="CK1882" s="350"/>
      <c r="CL1882" s="350"/>
      <c r="CM1882" s="350"/>
      <c r="CN1882" s="350"/>
      <c r="CO1882" s="350"/>
      <c r="CP1882" s="350"/>
      <c r="CQ1882" s="350"/>
      <c r="CR1882" s="350"/>
      <c r="CS1882" s="350"/>
      <c r="CT1882" s="350"/>
      <c r="CU1882" s="350"/>
      <c r="CV1882" s="350"/>
      <c r="CW1882" s="350"/>
      <c r="CX1882" s="350"/>
      <c r="CY1882" s="350"/>
      <c r="CZ1882" s="350"/>
      <c r="DA1882" s="350"/>
      <c r="DB1882" s="350"/>
      <c r="DC1882" s="350"/>
      <c r="DD1882" s="350"/>
      <c r="DE1882" s="350"/>
      <c r="DF1882" s="350"/>
      <c r="DG1882" s="350"/>
      <c r="DH1882" s="350"/>
      <c r="DI1882" s="350"/>
      <c r="DJ1882" s="350"/>
      <c r="DK1882" s="350"/>
      <c r="DL1882" s="350"/>
      <c r="DM1882" s="350"/>
      <c r="DN1882" s="350"/>
      <c r="DO1882" s="350"/>
      <c r="DP1882" s="350"/>
      <c r="DQ1882" s="350"/>
      <c r="DR1882" s="350"/>
      <c r="DS1882" s="350"/>
      <c r="DT1882" s="350"/>
      <c r="DU1882" s="350"/>
      <c r="DV1882" s="350"/>
      <c r="DW1882" s="350"/>
      <c r="DX1882" s="350"/>
      <c r="DY1882" s="350"/>
      <c r="DZ1882" s="350"/>
      <c r="EA1882" s="350"/>
      <c r="EB1882" s="350"/>
      <c r="EC1882" s="350"/>
      <c r="ED1882" s="350"/>
      <c r="EE1882" s="350"/>
      <c r="EF1882" s="350"/>
      <c r="EG1882" s="350"/>
      <c r="EH1882" s="350"/>
      <c r="EI1882" s="350"/>
      <c r="EJ1882" s="350"/>
      <c r="EK1882" s="350"/>
      <c r="EL1882" s="350"/>
      <c r="EM1882" s="350"/>
      <c r="EN1882" s="350"/>
      <c r="EO1882" s="350"/>
      <c r="EP1882" s="350"/>
      <c r="EQ1882" s="350"/>
      <c r="ER1882" s="350"/>
      <c r="ES1882" s="350"/>
      <c r="ET1882" s="350"/>
      <c r="EU1882" s="350"/>
      <c r="EV1882" s="350"/>
      <c r="EW1882" s="350"/>
      <c r="EX1882" s="350"/>
      <c r="EY1882" s="350"/>
      <c r="EZ1882" s="350"/>
      <c r="FA1882" s="350"/>
      <c r="FB1882" s="350"/>
      <c r="FC1882" s="350"/>
      <c r="FD1882" s="350"/>
      <c r="FE1882" s="350"/>
      <c r="FF1882" s="350"/>
      <c r="FG1882" s="350"/>
      <c r="FH1882" s="350"/>
      <c r="FI1882" s="350"/>
      <c r="FJ1882" s="350"/>
      <c r="FK1882" s="350"/>
      <c r="FL1882" s="350"/>
      <c r="FM1882" s="350"/>
      <c r="FN1882" s="350"/>
      <c r="FO1882" s="350"/>
      <c r="FP1882" s="350"/>
      <c r="FQ1882" s="350"/>
      <c r="FR1882" s="350"/>
      <c r="FS1882" s="350"/>
      <c r="FT1882" s="350"/>
      <c r="FU1882" s="350"/>
      <c r="FV1882" s="350"/>
      <c r="FW1882" s="350"/>
      <c r="FX1882" s="350"/>
      <c r="FY1882" s="350"/>
      <c r="FZ1882" s="350"/>
      <c r="GA1882" s="350"/>
      <c r="GB1882" s="350"/>
      <c r="GC1882" s="350"/>
      <c r="GD1882" s="350"/>
      <c r="GE1882" s="350"/>
      <c r="GF1882" s="350"/>
      <c r="GG1882" s="350"/>
      <c r="GH1882" s="350"/>
      <c r="GI1882" s="350"/>
      <c r="GJ1882" s="350"/>
      <c r="GK1882" s="350"/>
      <c r="GL1882" s="350"/>
      <c r="GM1882" s="350"/>
      <c r="GN1882" s="350"/>
      <c r="GO1882" s="350"/>
      <c r="GP1882" s="350"/>
      <c r="GQ1882" s="350"/>
      <c r="GR1882" s="350"/>
      <c r="GS1882" s="350"/>
      <c r="GT1882" s="350"/>
      <c r="GU1882" s="350"/>
      <c r="GV1882" s="350"/>
      <c r="GW1882" s="350"/>
      <c r="GX1882" s="350"/>
      <c r="GY1882" s="350"/>
      <c r="GZ1882" s="350"/>
      <c r="HA1882" s="350"/>
      <c r="HB1882" s="350"/>
      <c r="HC1882" s="350"/>
      <c r="HD1882" s="350"/>
      <c r="HE1882" s="350"/>
      <c r="HF1882" s="350"/>
      <c r="HG1882" s="350"/>
      <c r="HH1882" s="350"/>
      <c r="HI1882" s="350"/>
      <c r="HJ1882" s="350"/>
      <c r="HK1882" s="350"/>
      <c r="HL1882" s="350"/>
      <c r="HM1882" s="350"/>
      <c r="HN1882" s="350"/>
      <c r="HO1882" s="350"/>
      <c r="HP1882" s="350"/>
      <c r="HQ1882" s="350"/>
      <c r="HR1882" s="350"/>
      <c r="HS1882" s="350"/>
      <c r="HT1882" s="350"/>
      <c r="HU1882" s="350"/>
      <c r="HV1882" s="350"/>
      <c r="HW1882" s="350"/>
      <c r="HX1882" s="350"/>
      <c r="HY1882" s="350"/>
      <c r="HZ1882" s="350"/>
      <c r="IA1882" s="350"/>
      <c r="IB1882" s="350"/>
      <c r="IC1882" s="350"/>
      <c r="ID1882" s="350"/>
      <c r="IE1882" s="350"/>
      <c r="IF1882" s="350"/>
      <c r="IG1882" s="350"/>
      <c r="IH1882" s="350"/>
      <c r="II1882" s="350"/>
      <c r="IJ1882" s="350"/>
      <c r="IK1882" s="350"/>
      <c r="IL1882" s="350"/>
      <c r="IM1882" s="350"/>
      <c r="IN1882" s="350"/>
      <c r="IO1882" s="350"/>
      <c r="IP1882" s="350"/>
      <c r="IQ1882" s="350"/>
      <c r="IR1882" s="350"/>
      <c r="IS1882" s="350"/>
      <c r="IT1882" s="350"/>
      <c r="IU1882" s="350"/>
      <c r="IV1882" s="350"/>
      <c r="IW1882" s="350"/>
      <c r="IX1882" s="350"/>
      <c r="IY1882" s="350"/>
      <c r="IZ1882" s="350"/>
      <c r="JA1882" s="350"/>
      <c r="JB1882" s="350"/>
      <c r="JC1882" s="350"/>
      <c r="JD1882" s="350"/>
      <c r="JE1882" s="350"/>
      <c r="JF1882" s="350"/>
      <c r="JG1882" s="350"/>
      <c r="JH1882" s="350"/>
      <c r="JI1882" s="350"/>
      <c r="JJ1882" s="350"/>
      <c r="JK1882" s="350"/>
      <c r="JL1882" s="350"/>
      <c r="JM1882" s="350"/>
      <c r="JN1882" s="350"/>
      <c r="JO1882" s="350"/>
      <c r="JP1882" s="350"/>
      <c r="JQ1882" s="350"/>
      <c r="JR1882" s="350"/>
      <c r="JS1882" s="350"/>
      <c r="JT1882" s="350"/>
      <c r="JU1882" s="350"/>
      <c r="JV1882" s="350"/>
      <c r="JW1882" s="350"/>
      <c r="JX1882" s="350"/>
      <c r="JY1882" s="350"/>
      <c r="JZ1882" s="350"/>
      <c r="KA1882" s="350"/>
      <c r="KB1882" s="350"/>
      <c r="KC1882" s="350"/>
      <c r="KD1882" s="350"/>
      <c r="KE1882" s="350"/>
      <c r="KF1882" s="350"/>
      <c r="KG1882" s="350"/>
      <c r="KH1882" s="350"/>
      <c r="KI1882" s="350"/>
      <c r="KJ1882" s="350"/>
      <c r="KK1882" s="350"/>
      <c r="KL1882" s="350"/>
      <c r="KM1882" s="350"/>
      <c r="KN1882" s="350"/>
      <c r="KO1882" s="350"/>
      <c r="KP1882" s="350"/>
      <c r="KQ1882" s="350"/>
      <c r="KR1882" s="350"/>
      <c r="KS1882" s="350"/>
      <c r="KT1882" s="350"/>
      <c r="KU1882" s="350"/>
      <c r="KV1882" s="350"/>
      <c r="KW1882" s="350"/>
      <c r="KX1882" s="350"/>
      <c r="KY1882" s="350"/>
      <c r="KZ1882" s="350"/>
      <c r="LA1882" s="350"/>
      <c r="LB1882" s="350"/>
      <c r="LC1882" s="350"/>
      <c r="LD1882" s="350"/>
      <c r="LE1882" s="350"/>
      <c r="LF1882" s="350"/>
      <c r="LG1882" s="350"/>
      <c r="LH1882" s="350"/>
      <c r="LI1882" s="350"/>
      <c r="LJ1882" s="350"/>
      <c r="LK1882" s="350"/>
      <c r="LL1882" s="350"/>
      <c r="LM1882" s="350"/>
      <c r="LN1882" s="350"/>
      <c r="LO1882" s="350"/>
      <c r="LP1882" s="350"/>
      <c r="LQ1882" s="350"/>
      <c r="LR1882" s="350"/>
      <c r="LS1882" s="350"/>
      <c r="LT1882" s="350"/>
      <c r="LU1882" s="350"/>
      <c r="LV1882" s="350"/>
      <c r="LW1882" s="350"/>
      <c r="LX1882" s="350"/>
      <c r="LY1882" s="350"/>
      <c r="LZ1882" s="350"/>
      <c r="MA1882" s="350"/>
      <c r="MB1882" s="350"/>
      <c r="MC1882" s="350"/>
      <c r="MD1882" s="350"/>
      <c r="ME1882" s="350"/>
      <c r="MF1882" s="350"/>
      <c r="MG1882" s="350"/>
      <c r="MH1882" s="350"/>
      <c r="MI1882" s="350"/>
      <c r="MJ1882" s="350"/>
      <c r="MK1882" s="350"/>
      <c r="ML1882" s="350"/>
      <c r="MM1882" s="350"/>
      <c r="MN1882" s="350"/>
      <c r="MO1882" s="350"/>
      <c r="MP1882" s="350"/>
      <c r="MQ1882" s="350"/>
      <c r="MR1882" s="350"/>
      <c r="MS1882" s="350"/>
      <c r="MT1882" s="350"/>
      <c r="MU1882" s="350"/>
      <c r="MV1882" s="350"/>
      <c r="MW1882" s="350"/>
      <c r="MX1882" s="350"/>
      <c r="MY1882" s="350"/>
      <c r="MZ1882" s="350"/>
      <c r="NA1882" s="350"/>
      <c r="NB1882" s="350"/>
      <c r="NC1882" s="350"/>
      <c r="ND1882" s="350"/>
      <c r="NE1882" s="350"/>
      <c r="NF1882" s="350"/>
      <c r="NG1882" s="350"/>
      <c r="NH1882" s="350"/>
      <c r="NI1882" s="350"/>
      <c r="NJ1882" s="350"/>
      <c r="NK1882" s="350"/>
      <c r="NL1882" s="350"/>
      <c r="NM1882" s="350"/>
      <c r="NN1882" s="350"/>
      <c r="NO1882" s="350"/>
      <c r="NP1882" s="350"/>
      <c r="NQ1882" s="350"/>
      <c r="NR1882" s="350"/>
      <c r="NS1882" s="350"/>
      <c r="NT1882" s="350"/>
      <c r="NU1882" s="350"/>
      <c r="NV1882" s="350"/>
      <c r="NW1882" s="350"/>
      <c r="NX1882" s="350"/>
    </row>
    <row r="1883" spans="1:388" s="3312" customFormat="1" ht="34.5" customHeight="1" x14ac:dyDescent="0.25">
      <c r="A1883" s="3231"/>
      <c r="B1883" s="3705" t="s">
        <v>989</v>
      </c>
      <c r="C1883" s="3232"/>
      <c r="D1883" s="3232"/>
      <c r="E1883" s="3706"/>
      <c r="F1883" s="3707"/>
      <c r="G1883" s="3707" t="str">
        <f>IF(ISBLANK(H1883),"",IF(H1883="BN",VLOOKUP(B1883,'[4]V. BAHAN'!$B$8:$E$1099,3,FALSE),IFERROR(VLOOKUP(H1883,'[4]III. DAFTAR AHS'!$B$7:$H$872,5,FALSE),"ls")))</f>
        <v/>
      </c>
      <c r="H1883" s="3707"/>
      <c r="I1883" s="3707" t="s">
        <v>243</v>
      </c>
      <c r="J1883" s="3708"/>
      <c r="K1883" s="3708"/>
      <c r="L1883" s="3170"/>
      <c r="M1883" s="1934">
        <f>'[6]LAP MINGGUAN 10'!Q1883</f>
        <v>0</v>
      </c>
      <c r="N1883" s="1934">
        <f t="shared" ref="N1883:N1946" si="338">L1883*M1883/100</f>
        <v>0</v>
      </c>
      <c r="O1883" s="3310"/>
      <c r="P1883" s="3310"/>
      <c r="Q1883" s="3073">
        <f t="shared" si="337"/>
        <v>0</v>
      </c>
      <c r="R1883" s="3310"/>
      <c r="S1883" s="3311"/>
      <c r="T1883" s="3088"/>
      <c r="U1883" s="350"/>
      <c r="V1883" s="350"/>
      <c r="W1883" s="350"/>
      <c r="X1883" s="350"/>
      <c r="Y1883" s="350"/>
      <c r="Z1883" s="350"/>
      <c r="AA1883" s="350"/>
      <c r="AB1883" s="350"/>
      <c r="AC1883" s="350"/>
      <c r="AD1883" s="350"/>
      <c r="AE1883" s="350"/>
      <c r="AF1883" s="350"/>
      <c r="AG1883" s="350"/>
      <c r="AH1883" s="350"/>
      <c r="AI1883" s="350"/>
      <c r="AJ1883" s="350"/>
      <c r="AK1883" s="350"/>
      <c r="AL1883" s="350"/>
      <c r="AM1883" s="350"/>
      <c r="AN1883" s="350"/>
      <c r="AO1883" s="350"/>
      <c r="AP1883" s="350"/>
      <c r="AQ1883" s="350"/>
      <c r="AR1883" s="350"/>
      <c r="AS1883" s="350"/>
      <c r="AT1883" s="350"/>
      <c r="AU1883" s="350"/>
      <c r="AV1883" s="350"/>
      <c r="AW1883" s="350"/>
      <c r="AX1883" s="350"/>
      <c r="AY1883" s="350"/>
      <c r="AZ1883" s="350"/>
      <c r="BA1883" s="350"/>
      <c r="BB1883" s="350"/>
      <c r="BC1883" s="350"/>
      <c r="BD1883" s="350"/>
      <c r="BE1883" s="350"/>
      <c r="BF1883" s="350"/>
      <c r="BG1883" s="350"/>
      <c r="BH1883" s="350"/>
      <c r="BI1883" s="350"/>
      <c r="BJ1883" s="350"/>
      <c r="BK1883" s="350"/>
      <c r="BL1883" s="350"/>
      <c r="BM1883" s="350"/>
      <c r="BN1883" s="350"/>
      <c r="BO1883" s="350"/>
      <c r="BP1883" s="350"/>
      <c r="BQ1883" s="350"/>
      <c r="BR1883" s="350"/>
      <c r="BS1883" s="350"/>
      <c r="BT1883" s="350"/>
      <c r="BU1883" s="350"/>
      <c r="BV1883" s="350"/>
      <c r="BW1883" s="350"/>
      <c r="BX1883" s="350"/>
      <c r="BY1883" s="350"/>
      <c r="BZ1883" s="350"/>
      <c r="CA1883" s="350"/>
      <c r="CB1883" s="350"/>
      <c r="CC1883" s="350"/>
      <c r="CD1883" s="350"/>
      <c r="CE1883" s="350"/>
      <c r="CF1883" s="350"/>
      <c r="CG1883" s="350"/>
      <c r="CH1883" s="350"/>
      <c r="CI1883" s="350"/>
      <c r="CJ1883" s="350"/>
      <c r="CK1883" s="350"/>
      <c r="CL1883" s="350"/>
      <c r="CM1883" s="350"/>
      <c r="CN1883" s="350"/>
      <c r="CO1883" s="350"/>
      <c r="CP1883" s="350"/>
      <c r="CQ1883" s="350"/>
      <c r="CR1883" s="350"/>
      <c r="CS1883" s="350"/>
      <c r="CT1883" s="350"/>
      <c r="CU1883" s="350"/>
      <c r="CV1883" s="350"/>
      <c r="CW1883" s="350"/>
      <c r="CX1883" s="350"/>
      <c r="CY1883" s="350"/>
      <c r="CZ1883" s="350"/>
      <c r="DA1883" s="350"/>
      <c r="DB1883" s="350"/>
      <c r="DC1883" s="350"/>
      <c r="DD1883" s="350"/>
      <c r="DE1883" s="350"/>
      <c r="DF1883" s="350"/>
      <c r="DG1883" s="350"/>
      <c r="DH1883" s="350"/>
      <c r="DI1883" s="350"/>
      <c r="DJ1883" s="350"/>
      <c r="DK1883" s="350"/>
      <c r="DL1883" s="350"/>
      <c r="DM1883" s="350"/>
      <c r="DN1883" s="350"/>
      <c r="DO1883" s="350"/>
      <c r="DP1883" s="350"/>
      <c r="DQ1883" s="350"/>
      <c r="DR1883" s="350"/>
      <c r="DS1883" s="350"/>
      <c r="DT1883" s="350"/>
      <c r="DU1883" s="350"/>
      <c r="DV1883" s="350"/>
      <c r="DW1883" s="350"/>
      <c r="DX1883" s="350"/>
      <c r="DY1883" s="350"/>
      <c r="DZ1883" s="350"/>
      <c r="EA1883" s="350"/>
      <c r="EB1883" s="350"/>
      <c r="EC1883" s="350"/>
      <c r="ED1883" s="350"/>
      <c r="EE1883" s="350"/>
      <c r="EF1883" s="350"/>
      <c r="EG1883" s="350"/>
      <c r="EH1883" s="350"/>
      <c r="EI1883" s="350"/>
      <c r="EJ1883" s="350"/>
      <c r="EK1883" s="350"/>
      <c r="EL1883" s="350"/>
      <c r="EM1883" s="350"/>
      <c r="EN1883" s="350"/>
      <c r="EO1883" s="350"/>
      <c r="EP1883" s="350"/>
      <c r="EQ1883" s="350"/>
      <c r="ER1883" s="350"/>
      <c r="ES1883" s="350"/>
      <c r="ET1883" s="350"/>
      <c r="EU1883" s="350"/>
      <c r="EV1883" s="350"/>
      <c r="EW1883" s="350"/>
      <c r="EX1883" s="350"/>
      <c r="EY1883" s="350"/>
      <c r="EZ1883" s="350"/>
      <c r="FA1883" s="350"/>
      <c r="FB1883" s="350"/>
      <c r="FC1883" s="350"/>
      <c r="FD1883" s="350"/>
      <c r="FE1883" s="350"/>
      <c r="FF1883" s="350"/>
      <c r="FG1883" s="350"/>
      <c r="FH1883" s="350"/>
      <c r="FI1883" s="350"/>
      <c r="FJ1883" s="350"/>
      <c r="FK1883" s="350"/>
      <c r="FL1883" s="350"/>
      <c r="FM1883" s="350"/>
      <c r="FN1883" s="350"/>
      <c r="FO1883" s="350"/>
      <c r="FP1883" s="350"/>
      <c r="FQ1883" s="350"/>
      <c r="FR1883" s="350"/>
      <c r="FS1883" s="350"/>
      <c r="FT1883" s="350"/>
      <c r="FU1883" s="350"/>
      <c r="FV1883" s="350"/>
      <c r="FW1883" s="350"/>
      <c r="FX1883" s="350"/>
      <c r="FY1883" s="350"/>
      <c r="FZ1883" s="350"/>
      <c r="GA1883" s="350"/>
      <c r="GB1883" s="350"/>
      <c r="GC1883" s="350"/>
      <c r="GD1883" s="350"/>
      <c r="GE1883" s="350"/>
      <c r="GF1883" s="350"/>
      <c r="GG1883" s="350"/>
      <c r="GH1883" s="350"/>
      <c r="GI1883" s="350"/>
      <c r="GJ1883" s="350"/>
      <c r="GK1883" s="350"/>
      <c r="GL1883" s="350"/>
      <c r="GM1883" s="350"/>
      <c r="GN1883" s="350"/>
      <c r="GO1883" s="350"/>
      <c r="GP1883" s="350"/>
      <c r="GQ1883" s="350"/>
      <c r="GR1883" s="350"/>
      <c r="GS1883" s="350"/>
      <c r="GT1883" s="350"/>
      <c r="GU1883" s="350"/>
      <c r="GV1883" s="350"/>
      <c r="GW1883" s="350"/>
      <c r="GX1883" s="350"/>
      <c r="GY1883" s="350"/>
      <c r="GZ1883" s="350"/>
      <c r="HA1883" s="350"/>
      <c r="HB1883" s="350"/>
      <c r="HC1883" s="350"/>
      <c r="HD1883" s="350"/>
      <c r="HE1883" s="350"/>
      <c r="HF1883" s="350"/>
      <c r="HG1883" s="350"/>
      <c r="HH1883" s="350"/>
      <c r="HI1883" s="350"/>
      <c r="HJ1883" s="350"/>
      <c r="HK1883" s="350"/>
      <c r="HL1883" s="350"/>
      <c r="HM1883" s="350"/>
      <c r="HN1883" s="350"/>
      <c r="HO1883" s="350"/>
      <c r="HP1883" s="350"/>
      <c r="HQ1883" s="350"/>
      <c r="HR1883" s="350"/>
      <c r="HS1883" s="350"/>
      <c r="HT1883" s="350"/>
      <c r="HU1883" s="350"/>
      <c r="HV1883" s="350"/>
      <c r="HW1883" s="350"/>
      <c r="HX1883" s="350"/>
      <c r="HY1883" s="350"/>
      <c r="HZ1883" s="350"/>
      <c r="IA1883" s="350"/>
      <c r="IB1883" s="350"/>
      <c r="IC1883" s="350"/>
      <c r="ID1883" s="350"/>
      <c r="IE1883" s="350"/>
      <c r="IF1883" s="350"/>
      <c r="IG1883" s="350"/>
      <c r="IH1883" s="350"/>
      <c r="II1883" s="350"/>
      <c r="IJ1883" s="350"/>
      <c r="IK1883" s="350"/>
      <c r="IL1883" s="350"/>
      <c r="IM1883" s="350"/>
      <c r="IN1883" s="350"/>
      <c r="IO1883" s="350"/>
      <c r="IP1883" s="350"/>
      <c r="IQ1883" s="350"/>
      <c r="IR1883" s="350"/>
      <c r="IS1883" s="350"/>
      <c r="IT1883" s="350"/>
      <c r="IU1883" s="350"/>
      <c r="IV1883" s="350"/>
      <c r="IW1883" s="350"/>
      <c r="IX1883" s="350"/>
      <c r="IY1883" s="350"/>
      <c r="IZ1883" s="350"/>
      <c r="JA1883" s="350"/>
      <c r="JB1883" s="350"/>
      <c r="JC1883" s="350"/>
      <c r="JD1883" s="350"/>
      <c r="JE1883" s="350"/>
      <c r="JF1883" s="350"/>
      <c r="JG1883" s="350"/>
      <c r="JH1883" s="350"/>
      <c r="JI1883" s="350"/>
      <c r="JJ1883" s="350"/>
      <c r="JK1883" s="350"/>
      <c r="JL1883" s="350"/>
      <c r="JM1883" s="350"/>
      <c r="JN1883" s="350"/>
      <c r="JO1883" s="350"/>
      <c r="JP1883" s="350"/>
      <c r="JQ1883" s="350"/>
      <c r="JR1883" s="350"/>
      <c r="JS1883" s="350"/>
      <c r="JT1883" s="350"/>
      <c r="JU1883" s="350"/>
      <c r="JV1883" s="350"/>
      <c r="JW1883" s="350"/>
      <c r="JX1883" s="350"/>
      <c r="JY1883" s="350"/>
      <c r="JZ1883" s="350"/>
      <c r="KA1883" s="350"/>
      <c r="KB1883" s="350"/>
      <c r="KC1883" s="350"/>
      <c r="KD1883" s="350"/>
      <c r="KE1883" s="350"/>
      <c r="KF1883" s="350"/>
      <c r="KG1883" s="350"/>
      <c r="KH1883" s="350"/>
      <c r="KI1883" s="350"/>
      <c r="KJ1883" s="350"/>
      <c r="KK1883" s="350"/>
      <c r="KL1883" s="350"/>
      <c r="KM1883" s="350"/>
      <c r="KN1883" s="350"/>
      <c r="KO1883" s="350"/>
      <c r="KP1883" s="350"/>
      <c r="KQ1883" s="350"/>
      <c r="KR1883" s="350"/>
      <c r="KS1883" s="350"/>
      <c r="KT1883" s="350"/>
      <c r="KU1883" s="350"/>
      <c r="KV1883" s="350"/>
      <c r="KW1883" s="350"/>
      <c r="KX1883" s="350"/>
      <c r="KY1883" s="350"/>
      <c r="KZ1883" s="350"/>
      <c r="LA1883" s="350"/>
      <c r="LB1883" s="350"/>
      <c r="LC1883" s="350"/>
      <c r="LD1883" s="350"/>
      <c r="LE1883" s="350"/>
      <c r="LF1883" s="350"/>
      <c r="LG1883" s="350"/>
      <c r="LH1883" s="350"/>
      <c r="LI1883" s="350"/>
      <c r="LJ1883" s="350"/>
      <c r="LK1883" s="350"/>
      <c r="LL1883" s="350"/>
      <c r="LM1883" s="350"/>
      <c r="LN1883" s="350"/>
      <c r="LO1883" s="350"/>
      <c r="LP1883" s="350"/>
      <c r="LQ1883" s="350"/>
      <c r="LR1883" s="350"/>
      <c r="LS1883" s="350"/>
      <c r="LT1883" s="350"/>
      <c r="LU1883" s="350"/>
      <c r="LV1883" s="350"/>
      <c r="LW1883" s="350"/>
      <c r="LX1883" s="350"/>
      <c r="LY1883" s="350"/>
      <c r="LZ1883" s="350"/>
      <c r="MA1883" s="350"/>
      <c r="MB1883" s="350"/>
      <c r="MC1883" s="350"/>
      <c r="MD1883" s="350"/>
      <c r="ME1883" s="350"/>
      <c r="MF1883" s="350"/>
      <c r="MG1883" s="350"/>
      <c r="MH1883" s="350"/>
      <c r="MI1883" s="350"/>
      <c r="MJ1883" s="350"/>
      <c r="MK1883" s="350"/>
      <c r="ML1883" s="350"/>
      <c r="MM1883" s="350"/>
      <c r="MN1883" s="350"/>
      <c r="MO1883" s="350"/>
      <c r="MP1883" s="350"/>
      <c r="MQ1883" s="350"/>
      <c r="MR1883" s="350"/>
      <c r="MS1883" s="350"/>
      <c r="MT1883" s="350"/>
      <c r="MU1883" s="350"/>
      <c r="MV1883" s="350"/>
      <c r="MW1883" s="350"/>
      <c r="MX1883" s="350"/>
      <c r="MY1883" s="350"/>
      <c r="MZ1883" s="350"/>
      <c r="NA1883" s="350"/>
      <c r="NB1883" s="350"/>
      <c r="NC1883" s="350"/>
      <c r="ND1883" s="350"/>
      <c r="NE1883" s="350"/>
      <c r="NF1883" s="350"/>
      <c r="NG1883" s="350"/>
      <c r="NH1883" s="350"/>
      <c r="NI1883" s="350"/>
      <c r="NJ1883" s="350"/>
      <c r="NK1883" s="350"/>
      <c r="NL1883" s="350"/>
      <c r="NM1883" s="350"/>
      <c r="NN1883" s="350"/>
      <c r="NO1883" s="350"/>
      <c r="NP1883" s="350"/>
      <c r="NQ1883" s="350"/>
      <c r="NR1883" s="350"/>
      <c r="NS1883" s="350"/>
      <c r="NT1883" s="350"/>
      <c r="NU1883" s="350"/>
      <c r="NV1883" s="350"/>
      <c r="NW1883" s="350"/>
      <c r="NX1883" s="350"/>
    </row>
    <row r="1884" spans="1:388" s="342" customFormat="1" ht="34.5" customHeight="1" x14ac:dyDescent="0.25">
      <c r="A1884" s="3502"/>
      <c r="B1884" s="3709" t="s">
        <v>431</v>
      </c>
      <c r="C1884" s="3710"/>
      <c r="D1884" s="3710"/>
      <c r="E1884" s="3711"/>
      <c r="F1884" s="3536"/>
      <c r="G1884" s="3712" t="str">
        <f>IF(ISBLANK(H1884),"",IF(H1884="BN",VLOOKUP(B1884,'[4]V. BAHAN'!$B$8:$E$1099,3,FALSE),IFERROR(VLOOKUP(H1884,'[4]III. DAFTAR AHS'!$B$7:$H$872,5,FALSE),"ls")))</f>
        <v/>
      </c>
      <c r="H1884" s="3536"/>
      <c r="I1884" s="3536" t="s">
        <v>243</v>
      </c>
      <c r="J1884" s="3713"/>
      <c r="K1884" s="3537"/>
      <c r="L1884" s="3454"/>
      <c r="M1884" s="1934">
        <f>'[6]LAP MINGGUAN 10'!Q1884</f>
        <v>0</v>
      </c>
      <c r="N1884" s="1934">
        <f t="shared" si="338"/>
        <v>0</v>
      </c>
      <c r="O1884" s="3465"/>
      <c r="P1884" s="3465"/>
      <c r="Q1884" s="3073">
        <f t="shared" si="337"/>
        <v>0</v>
      </c>
      <c r="R1884" s="3465"/>
      <c r="S1884" s="3466"/>
      <c r="T1884" s="359"/>
    </row>
    <row r="1885" spans="1:388" s="342" customFormat="1" ht="250.5" customHeight="1" x14ac:dyDescent="0.25">
      <c r="A1885" s="3714"/>
      <c r="B1885" s="3715" t="s">
        <v>990</v>
      </c>
      <c r="C1885" s="3716"/>
      <c r="D1885" s="3716"/>
      <c r="E1885" s="3717"/>
      <c r="F1885" s="3682"/>
      <c r="G1885" s="3718" t="str">
        <f>IF(ISBLANK(H1885),"",IF(H1885="BN",VLOOKUP(B1885,'[4]V. BAHAN'!$B$8:$E$1099,3,FALSE),IFERROR(VLOOKUP(H1885,'[4]III. DAFTAR AHS'!$B$7:$H$872,5,FALSE),"ls")))</f>
        <v/>
      </c>
      <c r="H1885" s="3682"/>
      <c r="I1885" s="3682" t="s">
        <v>243</v>
      </c>
      <c r="J1885" s="3719"/>
      <c r="K1885" s="3720"/>
      <c r="L1885" s="3454"/>
      <c r="M1885" s="1934">
        <f>'[6]LAP MINGGUAN 10'!Q1885</f>
        <v>0</v>
      </c>
      <c r="N1885" s="1934">
        <f t="shared" si="338"/>
        <v>0</v>
      </c>
      <c r="O1885" s="3684"/>
      <c r="P1885" s="3684"/>
      <c r="Q1885" s="3073">
        <f t="shared" si="337"/>
        <v>0</v>
      </c>
      <c r="R1885" s="3684"/>
      <c r="S1885" s="3685"/>
      <c r="T1885" s="359"/>
    </row>
    <row r="1886" spans="1:388" s="342" customFormat="1" ht="34.5" customHeight="1" x14ac:dyDescent="0.25">
      <c r="A1886" s="3721">
        <v>1</v>
      </c>
      <c r="B1886" s="3722" t="s">
        <v>991</v>
      </c>
      <c r="C1886" s="3626"/>
      <c r="D1886" s="3626"/>
      <c r="E1886" s="3723"/>
      <c r="F1886" s="3682">
        <v>6.49</v>
      </c>
      <c r="G1886" s="3452" t="str">
        <f>IF(ISBLANK(H1886),"",IF(H1886="BN",VLOOKUP(B1886,'[4]V. BAHAN'!$B$8:$E$14999,3,FALSE),IFERROR(VLOOKUP(H1886,'[4]III. DAFTAR AHS'!$B$7:$H$14999,5,FALSE),"ls")))</f>
        <v xml:space="preserve">m' </v>
      </c>
      <c r="H1886" s="3682" t="s">
        <v>992</v>
      </c>
      <c r="I1886" s="3683" t="s">
        <v>352</v>
      </c>
      <c r="J1886" s="3453">
        <f>VLOOKUP(B1886,'[5] RAB LAMA'!$B$9:$E$5553,4,FALSE)</f>
        <v>63332.40704970251</v>
      </c>
      <c r="K1886" s="3453">
        <f>J1886*F1886</f>
        <v>411027.32175256929</v>
      </c>
      <c r="L1886" s="3454">
        <f>K1886/$K$4349*100</f>
        <v>1.0756462770623999E-3</v>
      </c>
      <c r="M1886" s="1934">
        <f>'[6]LAP MINGGUAN 10'!Q1886</f>
        <v>0</v>
      </c>
      <c r="N1886" s="1934">
        <f t="shared" si="338"/>
        <v>0</v>
      </c>
      <c r="O1886" s="3684"/>
      <c r="P1886" s="3684">
        <f>L1886*O1886/100</f>
        <v>0</v>
      </c>
      <c r="Q1886" s="3073">
        <f t="shared" si="337"/>
        <v>0</v>
      </c>
      <c r="R1886" s="3684">
        <f>L1886*Q1886/100</f>
        <v>0</v>
      </c>
      <c r="S1886" s="3685"/>
      <c r="T1886" s="359"/>
    </row>
    <row r="1887" spans="1:388" s="342" customFormat="1" ht="34.5" customHeight="1" x14ac:dyDescent="0.25">
      <c r="A1887" s="3721">
        <f>+A1886+1</f>
        <v>2</v>
      </c>
      <c r="B1887" s="3722" t="s">
        <v>993</v>
      </c>
      <c r="C1887" s="3626"/>
      <c r="D1887" s="3626"/>
      <c r="E1887" s="3723"/>
      <c r="F1887" s="3682">
        <v>4.92</v>
      </c>
      <c r="G1887" s="3452" t="str">
        <f>IF(ISBLANK(H1887),"",IF(H1887="BN",VLOOKUP(B1887,'[4]V. BAHAN'!$B$8:$E$14999,3,FALSE),IFERROR(VLOOKUP(H1887,'[4]III. DAFTAR AHS'!$B$7:$H$14999,5,FALSE),"ls")))</f>
        <v xml:space="preserve">m' </v>
      </c>
      <c r="H1887" s="3682" t="s">
        <v>992</v>
      </c>
      <c r="I1887" s="3683" t="s">
        <v>352</v>
      </c>
      <c r="J1887" s="3453">
        <f>VLOOKUP(B1887,'[5] RAB LAMA'!$B$9:$E$5553,4,FALSE)</f>
        <v>63332.40704970251</v>
      </c>
      <c r="K1887" s="3453">
        <f>J1887*F1887</f>
        <v>311595.44268453633</v>
      </c>
      <c r="L1887" s="3454">
        <f>K1887/$K$4349*100</f>
        <v>8.1543600664822928E-4</v>
      </c>
      <c r="M1887" s="1934">
        <f>'[6]LAP MINGGUAN 10'!Q1887</f>
        <v>0</v>
      </c>
      <c r="N1887" s="1934">
        <f t="shared" si="338"/>
        <v>0</v>
      </c>
      <c r="O1887" s="3684"/>
      <c r="P1887" s="3684">
        <f>L1887*O1887/100</f>
        <v>0</v>
      </c>
      <c r="Q1887" s="3073">
        <f t="shared" si="337"/>
        <v>0</v>
      </c>
      <c r="R1887" s="3684">
        <f>L1887*Q1887/100</f>
        <v>0</v>
      </c>
      <c r="S1887" s="3685"/>
      <c r="T1887" s="359"/>
    </row>
    <row r="1888" spans="1:388" s="342" customFormat="1" ht="34.5" customHeight="1" x14ac:dyDescent="0.25">
      <c r="A1888" s="3721">
        <f>+A1887+1</f>
        <v>3</v>
      </c>
      <c r="B1888" s="3722" t="s">
        <v>994</v>
      </c>
      <c r="C1888" s="3626"/>
      <c r="D1888" s="3626"/>
      <c r="E1888" s="3723"/>
      <c r="F1888" s="3682">
        <v>3.2</v>
      </c>
      <c r="G1888" s="3452" t="str">
        <f>IF(ISBLANK(H1888),"",IF(H1888="BN",VLOOKUP(B1888,'[4]V. BAHAN'!$B$8:$E$14999,3,FALSE),IFERROR(VLOOKUP(H1888,'[4]III. DAFTAR AHS'!$B$7:$H$14999,5,FALSE),"ls")))</f>
        <v xml:space="preserve">m' </v>
      </c>
      <c r="H1888" s="3682" t="s">
        <v>992</v>
      </c>
      <c r="I1888" s="3683" t="s">
        <v>352</v>
      </c>
      <c r="J1888" s="3453">
        <f>VLOOKUP(B1888,'[5] RAB LAMA'!$B$9:$E$5553,4,FALSE)</f>
        <v>63332.40704970251</v>
      </c>
      <c r="K1888" s="3453">
        <f>J1888*F1888</f>
        <v>202663.70255904805</v>
      </c>
      <c r="L1888" s="3454">
        <f>K1888/$K$4349*100</f>
        <v>5.303648823728321E-4</v>
      </c>
      <c r="M1888" s="1934">
        <f>'[6]LAP MINGGUAN 10'!Q1888</f>
        <v>0</v>
      </c>
      <c r="N1888" s="1934">
        <f t="shared" si="338"/>
        <v>0</v>
      </c>
      <c r="O1888" s="3684"/>
      <c r="P1888" s="3684">
        <f>L1888*O1888/100</f>
        <v>0</v>
      </c>
      <c r="Q1888" s="3073">
        <f t="shared" si="337"/>
        <v>0</v>
      </c>
      <c r="R1888" s="3684">
        <f>L1888*Q1888/100</f>
        <v>0</v>
      </c>
      <c r="S1888" s="3685"/>
      <c r="T1888" s="359"/>
    </row>
    <row r="1889" spans="1:20" s="342" customFormat="1" ht="34.5" customHeight="1" x14ac:dyDescent="0.25">
      <c r="A1889" s="3721">
        <f>+A1888+1</f>
        <v>4</v>
      </c>
      <c r="B1889" s="3722" t="s">
        <v>995</v>
      </c>
      <c r="C1889" s="3626"/>
      <c r="D1889" s="3626"/>
      <c r="E1889" s="3723"/>
      <c r="F1889" s="3682">
        <v>6.38</v>
      </c>
      <c r="G1889" s="3452" t="str">
        <f>IF(ISBLANK(H1889),"",IF(H1889="BN",VLOOKUP(B1889,'[4]V. BAHAN'!$B$8:$E$14999,3,FALSE),IFERROR(VLOOKUP(H1889,'[4]III. DAFTAR AHS'!$B$7:$H$14999,5,FALSE),"ls")))</f>
        <v xml:space="preserve">m' </v>
      </c>
      <c r="H1889" s="3682" t="s">
        <v>992</v>
      </c>
      <c r="I1889" s="3683" t="s">
        <v>352</v>
      </c>
      <c r="J1889" s="3453">
        <f>VLOOKUP(B1889,'[5] RAB LAMA'!$B$9:$E$5553,4,FALSE)</f>
        <v>63332.40704970251</v>
      </c>
      <c r="K1889" s="3453">
        <f>J1889*F1889</f>
        <v>404060.75697710202</v>
      </c>
      <c r="L1889" s="3454">
        <f>K1889/$K$4349*100</f>
        <v>1.057414984230834E-3</v>
      </c>
      <c r="M1889" s="1934">
        <f>'[6]LAP MINGGUAN 10'!Q1889</f>
        <v>0</v>
      </c>
      <c r="N1889" s="1934">
        <f t="shared" si="338"/>
        <v>0</v>
      </c>
      <c r="O1889" s="3684"/>
      <c r="P1889" s="3684">
        <f>L1889*O1889/100</f>
        <v>0</v>
      </c>
      <c r="Q1889" s="3073">
        <f t="shared" si="337"/>
        <v>0</v>
      </c>
      <c r="R1889" s="3684">
        <f>L1889*Q1889/100</f>
        <v>0</v>
      </c>
      <c r="S1889" s="3685"/>
      <c r="T1889" s="359"/>
    </row>
    <row r="1890" spans="1:20" s="342" customFormat="1" ht="34.5" customHeight="1" x14ac:dyDescent="0.25">
      <c r="A1890" s="3721">
        <f>+A1889+1</f>
        <v>5</v>
      </c>
      <c r="B1890" s="3722" t="s">
        <v>996</v>
      </c>
      <c r="C1890" s="3626"/>
      <c r="D1890" s="3626"/>
      <c r="E1890" s="3723"/>
      <c r="F1890" s="3682">
        <v>4.8099999999999996</v>
      </c>
      <c r="G1890" s="3452" t="str">
        <f>IF(ISBLANK(H1890),"",IF(H1890="BN",VLOOKUP(B1890,'[4]V. BAHAN'!$B$8:$E$14999,3,FALSE),IFERROR(VLOOKUP(H1890,'[4]III. DAFTAR AHS'!$B$7:$H$14999,5,FALSE),"ls")))</f>
        <v xml:space="preserve">m' </v>
      </c>
      <c r="H1890" s="3682" t="s">
        <v>992</v>
      </c>
      <c r="I1890" s="3683" t="s">
        <v>352</v>
      </c>
      <c r="J1890" s="3453">
        <f>VLOOKUP(B1890,'[5] RAB LAMA'!$B$9:$E$5553,4,FALSE)</f>
        <v>63332.40704970251</v>
      </c>
      <c r="K1890" s="3453">
        <f>J1890*F1890</f>
        <v>304628.87790906907</v>
      </c>
      <c r="L1890" s="3454">
        <f>K1890/$K$4349*100</f>
        <v>7.9720471381666315E-4</v>
      </c>
      <c r="M1890" s="1934">
        <f>'[6]LAP MINGGUAN 10'!Q1890</f>
        <v>0</v>
      </c>
      <c r="N1890" s="1934">
        <f t="shared" si="338"/>
        <v>0</v>
      </c>
      <c r="O1890" s="3684"/>
      <c r="P1890" s="3684">
        <f>L1890*O1890/100</f>
        <v>0</v>
      </c>
      <c r="Q1890" s="3073">
        <f t="shared" si="337"/>
        <v>0</v>
      </c>
      <c r="R1890" s="3684">
        <f>L1890*Q1890/100</f>
        <v>0</v>
      </c>
      <c r="S1890" s="3685"/>
      <c r="T1890" s="359"/>
    </row>
    <row r="1891" spans="1:20" s="342" customFormat="1" ht="34.5" customHeight="1" x14ac:dyDescent="0.25">
      <c r="A1891" s="3721"/>
      <c r="B1891" s="3722"/>
      <c r="C1891" s="3626"/>
      <c r="D1891" s="3626"/>
      <c r="E1891" s="3723"/>
      <c r="F1891" s="3682"/>
      <c r="G1891" s="3718" t="str">
        <f>IF(ISBLANK(H1891),"",IF(H1891="BN",VLOOKUP(B1891,'[4]V. BAHAN'!$B$8:$E$1099,3,FALSE),IFERROR(VLOOKUP(H1891,'[4]III. DAFTAR AHS'!$B$7:$H$872,5,FALSE),"ls")))</f>
        <v/>
      </c>
      <c r="H1891" s="3682"/>
      <c r="I1891" s="3682" t="s">
        <v>243</v>
      </c>
      <c r="J1891" s="3453"/>
      <c r="K1891" s="3453"/>
      <c r="L1891" s="3454"/>
      <c r="M1891" s="1934">
        <f>'[6]LAP MINGGUAN 10'!Q1891</f>
        <v>0</v>
      </c>
      <c r="N1891" s="1934">
        <f t="shared" si="338"/>
        <v>0</v>
      </c>
      <c r="O1891" s="3684"/>
      <c r="P1891" s="3684"/>
      <c r="Q1891" s="3073">
        <f t="shared" si="337"/>
        <v>0</v>
      </c>
      <c r="R1891" s="3684"/>
      <c r="S1891" s="3685"/>
      <c r="T1891" s="359"/>
    </row>
    <row r="1892" spans="1:20" s="632" customFormat="1" ht="34.5" customHeight="1" x14ac:dyDescent="0.25">
      <c r="A1892" s="3659"/>
      <c r="B1892" s="3724" t="s">
        <v>997</v>
      </c>
      <c r="C1892" s="3671"/>
      <c r="D1892" s="3671"/>
      <c r="E1892" s="3672"/>
      <c r="F1892" s="3719"/>
      <c r="G1892" s="3719" t="str">
        <f>IF(ISBLANK(H1892),"",IF(H1892="BN",VLOOKUP(B1892,'[4]V. BAHAN'!$B$8:$E$1099,3,FALSE),IFERROR(VLOOKUP(H1892,'[4]III. DAFTAR AHS'!$B$7:$H$872,5,FALSE),"ls")))</f>
        <v/>
      </c>
      <c r="H1892" s="3719"/>
      <c r="I1892" s="3719" t="s">
        <v>243</v>
      </c>
      <c r="J1892" s="3719"/>
      <c r="K1892" s="3719"/>
      <c r="L1892" s="3454"/>
      <c r="M1892" s="1934">
        <f>'[6]LAP MINGGUAN 10'!Q1892</f>
        <v>0</v>
      </c>
      <c r="N1892" s="1934">
        <f t="shared" si="338"/>
        <v>0</v>
      </c>
      <c r="O1892" s="3725"/>
      <c r="P1892" s="3725"/>
      <c r="Q1892" s="3073">
        <f t="shared" si="337"/>
        <v>0</v>
      </c>
      <c r="R1892" s="3725"/>
      <c r="S1892" s="3726"/>
      <c r="T1892" s="3134"/>
    </row>
    <row r="1893" spans="1:20" s="342" customFormat="1" ht="34.5" customHeight="1" x14ac:dyDescent="0.25">
      <c r="A1893" s="3714"/>
      <c r="B1893" s="3727" t="s">
        <v>431</v>
      </c>
      <c r="C1893" s="3728"/>
      <c r="D1893" s="3728"/>
      <c r="E1893" s="3729"/>
      <c r="F1893" s="3682"/>
      <c r="G1893" s="3718" t="str">
        <f>IF(ISBLANK(H1893),"",IF(H1893="BN",VLOOKUP(B1893,'[4]V. BAHAN'!$B$8:$E$1099,3,FALSE),IFERROR(VLOOKUP(H1893,'[4]III. DAFTAR AHS'!$B$7:$H$872,5,FALSE),"ls")))</f>
        <v/>
      </c>
      <c r="H1893" s="3682"/>
      <c r="I1893" s="3682" t="s">
        <v>243</v>
      </c>
      <c r="J1893" s="3719"/>
      <c r="K1893" s="3720"/>
      <c r="L1893" s="3454"/>
      <c r="M1893" s="1934">
        <f>'[6]LAP MINGGUAN 10'!Q1893</f>
        <v>0</v>
      </c>
      <c r="N1893" s="1934">
        <f t="shared" si="338"/>
        <v>0</v>
      </c>
      <c r="O1893" s="3684"/>
      <c r="P1893" s="3684"/>
      <c r="Q1893" s="3073">
        <f t="shared" si="337"/>
        <v>0</v>
      </c>
      <c r="R1893" s="3684"/>
      <c r="S1893" s="3685"/>
      <c r="T1893" s="359"/>
    </row>
    <row r="1894" spans="1:20" s="342" customFormat="1" ht="260.25" customHeight="1" x14ac:dyDescent="0.25">
      <c r="A1894" s="3714"/>
      <c r="B1894" s="3715" t="s">
        <v>990</v>
      </c>
      <c r="C1894" s="3716"/>
      <c r="D1894" s="3716"/>
      <c r="E1894" s="3717"/>
      <c r="F1894" s="3682"/>
      <c r="G1894" s="3718" t="str">
        <f>IF(ISBLANK(H1894),"",IF(H1894="BN",VLOOKUP(B1894,'[4]V. BAHAN'!$B$8:$E$1099,3,FALSE),IFERROR(VLOOKUP(H1894,'[4]III. DAFTAR AHS'!$B$7:$H$872,5,FALSE),"ls")))</f>
        <v/>
      </c>
      <c r="H1894" s="3682"/>
      <c r="I1894" s="3682" t="s">
        <v>243</v>
      </c>
      <c r="J1894" s="3719"/>
      <c r="K1894" s="3720"/>
      <c r="L1894" s="3454"/>
      <c r="M1894" s="1934">
        <f>'[6]LAP MINGGUAN 10'!Q1894</f>
        <v>0</v>
      </c>
      <c r="N1894" s="1934">
        <f t="shared" si="338"/>
        <v>0</v>
      </c>
      <c r="O1894" s="3684"/>
      <c r="P1894" s="3684"/>
      <c r="Q1894" s="3073">
        <f t="shared" si="337"/>
        <v>0</v>
      </c>
      <c r="R1894" s="3684"/>
      <c r="S1894" s="3685"/>
      <c r="T1894" s="359"/>
    </row>
    <row r="1895" spans="1:20" s="342" customFormat="1" ht="34.5" customHeight="1" x14ac:dyDescent="0.25">
      <c r="A1895" s="3721">
        <v>1</v>
      </c>
      <c r="B1895" s="3722" t="s">
        <v>998</v>
      </c>
      <c r="C1895" s="3626"/>
      <c r="D1895" s="3626"/>
      <c r="E1895" s="3723"/>
      <c r="F1895" s="3682">
        <v>4.92</v>
      </c>
      <c r="G1895" s="3452" t="str">
        <f>IF(ISBLANK(H1895),"",IF(H1895="BN",VLOOKUP(B1895,'[4]V. BAHAN'!$B$8:$E$14999,3,FALSE),IFERROR(VLOOKUP(H1895,'[4]III. DAFTAR AHS'!$B$7:$H$14999,5,FALSE),"ls")))</f>
        <v xml:space="preserve">m' </v>
      </c>
      <c r="H1895" s="3682" t="s">
        <v>992</v>
      </c>
      <c r="I1895" s="3683" t="s">
        <v>352</v>
      </c>
      <c r="J1895" s="3453">
        <f>VLOOKUP(B1895,'[5] RAB LAMA'!$B$9:$E$5553,4,FALSE)</f>
        <v>63332.40704970251</v>
      </c>
      <c r="K1895" s="3453">
        <f t="shared" ref="K1895:K1901" si="339">J1895*F1895</f>
        <v>311595.44268453633</v>
      </c>
      <c r="L1895" s="3454">
        <f t="shared" ref="L1895:L1901" si="340">K1895/$K$4349*100</f>
        <v>8.1543600664822928E-4</v>
      </c>
      <c r="M1895" s="1934">
        <f>'[6]LAP MINGGUAN 10'!Q1895</f>
        <v>0</v>
      </c>
      <c r="N1895" s="1934">
        <f t="shared" si="338"/>
        <v>0</v>
      </c>
      <c r="O1895" s="3684"/>
      <c r="P1895" s="3684">
        <f t="shared" ref="P1895:P1901" si="341">L1895*O1895/100</f>
        <v>0</v>
      </c>
      <c r="Q1895" s="3073">
        <f t="shared" si="337"/>
        <v>0</v>
      </c>
      <c r="R1895" s="3684">
        <f t="shared" ref="R1895:R1901" si="342">L1895*Q1895/100</f>
        <v>0</v>
      </c>
      <c r="S1895" s="3685"/>
      <c r="T1895" s="359"/>
    </row>
    <row r="1896" spans="1:20" s="342" customFormat="1" ht="34.5" customHeight="1" x14ac:dyDescent="0.25">
      <c r="A1896" s="3721">
        <f t="shared" ref="A1896:A1901" si="343">+A1895+1</f>
        <v>2</v>
      </c>
      <c r="B1896" s="3722" t="s">
        <v>999</v>
      </c>
      <c r="C1896" s="3626"/>
      <c r="D1896" s="3626"/>
      <c r="E1896" s="3723"/>
      <c r="F1896" s="3682">
        <v>4.92</v>
      </c>
      <c r="G1896" s="3452" t="str">
        <f>IF(ISBLANK(H1896),"",IF(H1896="BN",VLOOKUP(B1896,'[4]V. BAHAN'!$B$8:$E$14999,3,FALSE),IFERROR(VLOOKUP(H1896,'[4]III. DAFTAR AHS'!$B$7:$H$14999,5,FALSE),"ls")))</f>
        <v xml:space="preserve">m' </v>
      </c>
      <c r="H1896" s="3682" t="s">
        <v>992</v>
      </c>
      <c r="I1896" s="3683" t="s">
        <v>352</v>
      </c>
      <c r="J1896" s="3453">
        <f>VLOOKUP(B1896,'[5] RAB LAMA'!$B$9:$E$5553,4,FALSE)</f>
        <v>63332.40704970251</v>
      </c>
      <c r="K1896" s="3453">
        <f t="shared" si="339"/>
        <v>311595.44268453633</v>
      </c>
      <c r="L1896" s="3454">
        <f t="shared" si="340"/>
        <v>8.1543600664822928E-4</v>
      </c>
      <c r="M1896" s="1934">
        <f>'[6]LAP MINGGUAN 10'!Q1896</f>
        <v>0</v>
      </c>
      <c r="N1896" s="1934">
        <f t="shared" si="338"/>
        <v>0</v>
      </c>
      <c r="O1896" s="3684"/>
      <c r="P1896" s="3684">
        <f t="shared" si="341"/>
        <v>0</v>
      </c>
      <c r="Q1896" s="3073">
        <f t="shared" si="337"/>
        <v>0</v>
      </c>
      <c r="R1896" s="3684">
        <f t="shared" si="342"/>
        <v>0</v>
      </c>
      <c r="S1896" s="3685"/>
      <c r="T1896" s="359"/>
    </row>
    <row r="1897" spans="1:20" s="342" customFormat="1" ht="34.5" customHeight="1" x14ac:dyDescent="0.25">
      <c r="A1897" s="3721">
        <f t="shared" si="343"/>
        <v>3</v>
      </c>
      <c r="B1897" s="3722" t="s">
        <v>1000</v>
      </c>
      <c r="C1897" s="3626"/>
      <c r="D1897" s="3626"/>
      <c r="E1897" s="3723"/>
      <c r="F1897" s="3682">
        <v>6.79</v>
      </c>
      <c r="G1897" s="3452" t="str">
        <f>IF(ISBLANK(H1897),"",IF(H1897="BN",VLOOKUP(B1897,'[4]V. BAHAN'!$B$8:$E$14999,3,FALSE),IFERROR(VLOOKUP(H1897,'[4]III. DAFTAR AHS'!$B$7:$H$14999,5,FALSE),"ls")))</f>
        <v xml:space="preserve">m' </v>
      </c>
      <c r="H1897" s="3682" t="s">
        <v>1001</v>
      </c>
      <c r="I1897" s="3683" t="s">
        <v>352</v>
      </c>
      <c r="J1897" s="3453">
        <f>VLOOKUP(B1897,'[5] RAB LAMA'!$B$9:$E$5553,4,FALSE)</f>
        <v>385000</v>
      </c>
      <c r="K1897" s="3453">
        <f t="shared" si="339"/>
        <v>2614150</v>
      </c>
      <c r="L1897" s="3454">
        <f t="shared" si="340"/>
        <v>6.8411528051057014E-3</v>
      </c>
      <c r="M1897" s="1934">
        <f>'[6]LAP MINGGUAN 10'!Q1897</f>
        <v>0</v>
      </c>
      <c r="N1897" s="1934">
        <f t="shared" si="338"/>
        <v>0</v>
      </c>
      <c r="O1897" s="3684"/>
      <c r="P1897" s="3684">
        <f t="shared" si="341"/>
        <v>0</v>
      </c>
      <c r="Q1897" s="3073">
        <f t="shared" si="337"/>
        <v>0</v>
      </c>
      <c r="R1897" s="3684">
        <f t="shared" si="342"/>
        <v>0</v>
      </c>
      <c r="S1897" s="3685"/>
      <c r="T1897" s="359"/>
    </row>
    <row r="1898" spans="1:20" s="342" customFormat="1" ht="34.5" customHeight="1" x14ac:dyDescent="0.25">
      <c r="A1898" s="3721">
        <f t="shared" si="343"/>
        <v>4</v>
      </c>
      <c r="B1898" s="3722" t="s">
        <v>1002</v>
      </c>
      <c r="C1898" s="3626"/>
      <c r="D1898" s="3626"/>
      <c r="E1898" s="3723"/>
      <c r="F1898" s="3682">
        <v>6.41</v>
      </c>
      <c r="G1898" s="3452" t="str">
        <f>IF(ISBLANK(H1898),"",IF(H1898="BN",VLOOKUP(B1898,'[4]V. BAHAN'!$B$8:$E$14999,3,FALSE),IFERROR(VLOOKUP(H1898,'[4]III. DAFTAR AHS'!$B$7:$H$14999,5,FALSE),"ls")))</f>
        <v xml:space="preserve">m' </v>
      </c>
      <c r="H1898" s="3682" t="s">
        <v>992</v>
      </c>
      <c r="I1898" s="3683" t="s">
        <v>352</v>
      </c>
      <c r="J1898" s="3453">
        <f>VLOOKUP(B1898,'[5] RAB LAMA'!$B$9:$E$5553,4,FALSE)</f>
        <v>63332.40704970251</v>
      </c>
      <c r="K1898" s="3453">
        <f t="shared" si="339"/>
        <v>405960.7291885931</v>
      </c>
      <c r="L1898" s="3454">
        <f t="shared" si="340"/>
        <v>1.0623871550030793E-3</v>
      </c>
      <c r="M1898" s="1934">
        <f>'[6]LAP MINGGUAN 10'!Q1898</f>
        <v>0</v>
      </c>
      <c r="N1898" s="1934">
        <f t="shared" si="338"/>
        <v>0</v>
      </c>
      <c r="O1898" s="3684"/>
      <c r="P1898" s="3684">
        <f t="shared" si="341"/>
        <v>0</v>
      </c>
      <c r="Q1898" s="3073">
        <f t="shared" si="337"/>
        <v>0</v>
      </c>
      <c r="R1898" s="3684">
        <f t="shared" si="342"/>
        <v>0</v>
      </c>
      <c r="S1898" s="3685"/>
      <c r="T1898" s="359"/>
    </row>
    <row r="1899" spans="1:20" s="342" customFormat="1" ht="34.5" customHeight="1" x14ac:dyDescent="0.25">
      <c r="A1899" s="3721">
        <f t="shared" si="343"/>
        <v>5</v>
      </c>
      <c r="B1899" s="3722" t="s">
        <v>1003</v>
      </c>
      <c r="C1899" s="3626"/>
      <c r="D1899" s="3626"/>
      <c r="E1899" s="3723"/>
      <c r="F1899" s="3682">
        <v>6.48</v>
      </c>
      <c r="G1899" s="3452" t="str">
        <f>IF(ISBLANK(H1899),"",IF(H1899="BN",VLOOKUP(B1899,'[4]V. BAHAN'!$B$8:$E$14999,3,FALSE),IFERROR(VLOOKUP(H1899,'[4]III. DAFTAR AHS'!$B$7:$H$14999,5,FALSE),"ls")))</f>
        <v xml:space="preserve">m' </v>
      </c>
      <c r="H1899" s="3682" t="s">
        <v>992</v>
      </c>
      <c r="I1899" s="3683" t="s">
        <v>352</v>
      </c>
      <c r="J1899" s="3453">
        <f>VLOOKUP(B1899,'[5] RAB LAMA'!$B$9:$E$5553,4,FALSE)</f>
        <v>63332.40704970251</v>
      </c>
      <c r="K1899" s="3453">
        <f t="shared" si="339"/>
        <v>410393.99768207228</v>
      </c>
      <c r="L1899" s="3454">
        <f t="shared" si="340"/>
        <v>1.073988886804985E-3</v>
      </c>
      <c r="M1899" s="1934">
        <f>'[6]LAP MINGGUAN 10'!Q1899</f>
        <v>0</v>
      </c>
      <c r="N1899" s="1934">
        <f t="shared" si="338"/>
        <v>0</v>
      </c>
      <c r="O1899" s="3684"/>
      <c r="P1899" s="3684">
        <f t="shared" si="341"/>
        <v>0</v>
      </c>
      <c r="Q1899" s="3073">
        <f t="shared" si="337"/>
        <v>0</v>
      </c>
      <c r="R1899" s="3684">
        <f t="shared" si="342"/>
        <v>0</v>
      </c>
      <c r="S1899" s="3685"/>
      <c r="T1899" s="359"/>
    </row>
    <row r="1900" spans="1:20" s="342" customFormat="1" ht="34.5" customHeight="1" x14ac:dyDescent="0.25">
      <c r="A1900" s="3721">
        <f t="shared" si="343"/>
        <v>6</v>
      </c>
      <c r="B1900" s="3722" t="s">
        <v>1004</v>
      </c>
      <c r="C1900" s="3626"/>
      <c r="D1900" s="3626"/>
      <c r="E1900" s="3723"/>
      <c r="F1900" s="3682">
        <v>4.8099999999999996</v>
      </c>
      <c r="G1900" s="3452" t="str">
        <f>IF(ISBLANK(H1900),"",IF(H1900="BN",VLOOKUP(B1900,'[4]V. BAHAN'!$B$8:$E$14999,3,FALSE),IFERROR(VLOOKUP(H1900,'[4]III. DAFTAR AHS'!$B$7:$H$14999,5,FALSE),"ls")))</f>
        <v xml:space="preserve">m' </v>
      </c>
      <c r="H1900" s="3682" t="s">
        <v>992</v>
      </c>
      <c r="I1900" s="3683" t="s">
        <v>352</v>
      </c>
      <c r="J1900" s="3453">
        <f>VLOOKUP(B1900,'[5] RAB LAMA'!$B$9:$E$5553,4,FALSE)</f>
        <v>63332.40704970251</v>
      </c>
      <c r="K1900" s="3453">
        <f t="shared" si="339"/>
        <v>304628.87790906907</v>
      </c>
      <c r="L1900" s="3454">
        <f t="shared" si="340"/>
        <v>7.9720471381666315E-4</v>
      </c>
      <c r="M1900" s="1934">
        <f>'[6]LAP MINGGUAN 10'!Q1900</f>
        <v>0</v>
      </c>
      <c r="N1900" s="1934">
        <f t="shared" si="338"/>
        <v>0</v>
      </c>
      <c r="O1900" s="3684"/>
      <c r="P1900" s="3684">
        <f t="shared" si="341"/>
        <v>0</v>
      </c>
      <c r="Q1900" s="3073">
        <f t="shared" si="337"/>
        <v>0</v>
      </c>
      <c r="R1900" s="3684">
        <f t="shared" si="342"/>
        <v>0</v>
      </c>
      <c r="S1900" s="3685"/>
      <c r="T1900" s="359"/>
    </row>
    <row r="1901" spans="1:20" s="342" customFormat="1" ht="34.5" customHeight="1" x14ac:dyDescent="0.25">
      <c r="A1901" s="3721">
        <f t="shared" si="343"/>
        <v>7</v>
      </c>
      <c r="B1901" s="3722" t="s">
        <v>1005</v>
      </c>
      <c r="C1901" s="3626"/>
      <c r="D1901" s="3626"/>
      <c r="E1901" s="3723"/>
      <c r="F1901" s="3682">
        <v>4.8</v>
      </c>
      <c r="G1901" s="3452" t="str">
        <f>IF(ISBLANK(H1901),"",IF(H1901="BN",VLOOKUP(B1901,'[4]V. BAHAN'!$B$8:$E$14999,3,FALSE),IFERROR(VLOOKUP(H1901,'[4]III. DAFTAR AHS'!$B$7:$H$14999,5,FALSE),"ls")))</f>
        <v xml:space="preserve">m' </v>
      </c>
      <c r="H1901" s="3682" t="s">
        <v>992</v>
      </c>
      <c r="I1901" s="3683" t="s">
        <v>352</v>
      </c>
      <c r="J1901" s="3453">
        <f>VLOOKUP(B1901,'[5] RAB LAMA'!$B$9:$E$5553,4,FALSE)</f>
        <v>63332.40704970251</v>
      </c>
      <c r="K1901" s="3453">
        <f t="shared" si="339"/>
        <v>303995.55383857206</v>
      </c>
      <c r="L1901" s="3454">
        <f t="shared" si="340"/>
        <v>7.9554732355924815E-4</v>
      </c>
      <c r="M1901" s="1934">
        <f>'[6]LAP MINGGUAN 10'!Q1901</f>
        <v>0</v>
      </c>
      <c r="N1901" s="1934">
        <f t="shared" si="338"/>
        <v>0</v>
      </c>
      <c r="O1901" s="3684"/>
      <c r="P1901" s="3684">
        <f t="shared" si="341"/>
        <v>0</v>
      </c>
      <c r="Q1901" s="3073">
        <f t="shared" si="337"/>
        <v>0</v>
      </c>
      <c r="R1901" s="3684">
        <f t="shared" si="342"/>
        <v>0</v>
      </c>
      <c r="S1901" s="3685"/>
      <c r="T1901" s="359"/>
    </row>
    <row r="1902" spans="1:20" s="342" customFormat="1" ht="34.5" customHeight="1" x14ac:dyDescent="0.25">
      <c r="A1902" s="3721"/>
      <c r="B1902" s="3722"/>
      <c r="C1902" s="3626"/>
      <c r="D1902" s="3626"/>
      <c r="E1902" s="3723"/>
      <c r="F1902" s="3682"/>
      <c r="G1902" s="3718" t="str">
        <f>IF(ISBLANK(H1902),"",IF(H1902="BN",VLOOKUP(B1902,'[4]V. BAHAN'!$B$8:$E$1099,3,FALSE),IFERROR(VLOOKUP(H1902,'[4]III. DAFTAR AHS'!$B$7:$H$872,5,FALSE),"ls")))</f>
        <v/>
      </c>
      <c r="H1902" s="3682"/>
      <c r="I1902" s="3682" t="s">
        <v>243</v>
      </c>
      <c r="J1902" s="3720"/>
      <c r="K1902" s="3720"/>
      <c r="L1902" s="3454"/>
      <c r="M1902" s="1934">
        <f>'[6]LAP MINGGUAN 10'!Q1902</f>
        <v>0</v>
      </c>
      <c r="N1902" s="1934">
        <f t="shared" si="338"/>
        <v>0</v>
      </c>
      <c r="O1902" s="3684"/>
      <c r="P1902" s="3684"/>
      <c r="Q1902" s="3073">
        <f t="shared" si="337"/>
        <v>0</v>
      </c>
      <c r="R1902" s="3684"/>
      <c r="S1902" s="3685"/>
      <c r="T1902" s="359"/>
    </row>
    <row r="1903" spans="1:20" s="350" customFormat="1" ht="34.5" customHeight="1" x14ac:dyDescent="0.25">
      <c r="A1903" s="3730"/>
      <c r="B1903" s="3731" t="s">
        <v>1006</v>
      </c>
      <c r="C1903" s="3732"/>
      <c r="D1903" s="3732"/>
      <c r="E1903" s="3733"/>
      <c r="F1903" s="3734"/>
      <c r="G1903" s="3734" t="str">
        <f>IF(ISBLANK(H1903),"",IF(H1903="BN",VLOOKUP(B1903,'[4]V. BAHAN'!$B$8:$E$1099,3,FALSE),IFERROR(VLOOKUP(H1903,'[4]III. DAFTAR AHS'!$B$7:$H$872,5,FALSE),"ls")))</f>
        <v/>
      </c>
      <c r="H1903" s="3734"/>
      <c r="I1903" s="3734" t="s">
        <v>243</v>
      </c>
      <c r="J1903" s="3719"/>
      <c r="K1903" s="3720"/>
      <c r="L1903" s="3454"/>
      <c r="M1903" s="1934">
        <f>'[6]LAP MINGGUAN 10'!Q1903</f>
        <v>0</v>
      </c>
      <c r="N1903" s="1934">
        <f t="shared" si="338"/>
        <v>0</v>
      </c>
      <c r="O1903" s="3735"/>
      <c r="P1903" s="3735"/>
      <c r="Q1903" s="3073">
        <f t="shared" si="337"/>
        <v>0</v>
      </c>
      <c r="R1903" s="3735"/>
      <c r="S1903" s="3736"/>
      <c r="T1903" s="3088"/>
    </row>
    <row r="1904" spans="1:20" s="342" customFormat="1" ht="280.5" customHeight="1" x14ac:dyDescent="0.25">
      <c r="A1904" s="3714"/>
      <c r="B1904" s="3715" t="s">
        <v>990</v>
      </c>
      <c r="C1904" s="3716"/>
      <c r="D1904" s="3716"/>
      <c r="E1904" s="3717"/>
      <c r="F1904" s="3682"/>
      <c r="G1904" s="3718" t="str">
        <f>IF(ISBLANK(H1904),"",IF(H1904="BN",VLOOKUP(B1904,'[4]V. BAHAN'!$B$8:$E$1099,3,FALSE),IFERROR(VLOOKUP(H1904,'[4]III. DAFTAR AHS'!$B$7:$H$872,5,FALSE),"ls")))</f>
        <v/>
      </c>
      <c r="H1904" s="3682"/>
      <c r="I1904" s="3682" t="s">
        <v>243</v>
      </c>
      <c r="J1904" s="3719"/>
      <c r="K1904" s="3720"/>
      <c r="L1904" s="3454"/>
      <c r="M1904" s="1934">
        <f>'[6]LAP MINGGUAN 10'!Q1904</f>
        <v>0</v>
      </c>
      <c r="N1904" s="1934">
        <f t="shared" si="338"/>
        <v>0</v>
      </c>
      <c r="O1904" s="3684"/>
      <c r="P1904" s="3684"/>
      <c r="Q1904" s="3073">
        <f t="shared" si="337"/>
        <v>0</v>
      </c>
      <c r="R1904" s="3684"/>
      <c r="S1904" s="3685"/>
      <c r="T1904" s="359"/>
    </row>
    <row r="1905" spans="1:21" s="342" customFormat="1" ht="34.5" customHeight="1" x14ac:dyDescent="0.25">
      <c r="A1905" s="3721">
        <v>1</v>
      </c>
      <c r="B1905" s="3722" t="s">
        <v>991</v>
      </c>
      <c r="C1905" s="3626"/>
      <c r="D1905" s="3626"/>
      <c r="E1905" s="3723"/>
      <c r="F1905" s="3682">
        <v>6.49</v>
      </c>
      <c r="G1905" s="3452" t="str">
        <f>IF(ISBLANK(H1905),"",IF(H1905="BN",VLOOKUP(B1905,'[4]V. BAHAN'!$B$8:$E$14999,3,FALSE),IFERROR(VLOOKUP(H1905,'[4]III. DAFTAR AHS'!$B$7:$H$14999,5,FALSE),"ls")))</f>
        <v xml:space="preserve">m' </v>
      </c>
      <c r="H1905" s="3682" t="s">
        <v>992</v>
      </c>
      <c r="I1905" s="3683" t="s">
        <v>352</v>
      </c>
      <c r="J1905" s="3453">
        <f>VLOOKUP(B1905,'[5] RAB LAMA'!$B$9:$E$5553,4,FALSE)</f>
        <v>63332.40704970251</v>
      </c>
      <c r="K1905" s="3453">
        <f>J1905*F1905</f>
        <v>411027.32175256929</v>
      </c>
      <c r="L1905" s="3454">
        <f>K1905/$K$4349*100</f>
        <v>1.0756462770623999E-3</v>
      </c>
      <c r="M1905" s="1934">
        <f>'[6]LAP MINGGUAN 10'!Q1905</f>
        <v>0</v>
      </c>
      <c r="N1905" s="1934">
        <f t="shared" si="338"/>
        <v>0</v>
      </c>
      <c r="O1905" s="3684"/>
      <c r="P1905" s="3684">
        <f>L1905*O1905/100</f>
        <v>0</v>
      </c>
      <c r="Q1905" s="3073">
        <f t="shared" si="337"/>
        <v>0</v>
      </c>
      <c r="R1905" s="3684">
        <f>L1905*Q1905/100</f>
        <v>0</v>
      </c>
      <c r="S1905" s="3685"/>
      <c r="T1905" s="359"/>
    </row>
    <row r="1906" spans="1:21" s="342" customFormat="1" ht="34.5" customHeight="1" x14ac:dyDescent="0.25">
      <c r="A1906" s="3721">
        <f>+A1905+1</f>
        <v>2</v>
      </c>
      <c r="B1906" s="3722" t="s">
        <v>993</v>
      </c>
      <c r="C1906" s="3626"/>
      <c r="D1906" s="3626"/>
      <c r="E1906" s="3723"/>
      <c r="F1906" s="3682">
        <v>4.92</v>
      </c>
      <c r="G1906" s="3452" t="str">
        <f>IF(ISBLANK(H1906),"",IF(H1906="BN",VLOOKUP(B1906,'[4]V. BAHAN'!$B$8:$E$14999,3,FALSE),IFERROR(VLOOKUP(H1906,'[4]III. DAFTAR AHS'!$B$7:$H$14999,5,FALSE),"ls")))</f>
        <v xml:space="preserve">m' </v>
      </c>
      <c r="H1906" s="3682" t="s">
        <v>992</v>
      </c>
      <c r="I1906" s="3683" t="s">
        <v>352</v>
      </c>
      <c r="J1906" s="3453">
        <f>VLOOKUP(B1906,'[5] RAB LAMA'!$B$9:$E$5553,4,FALSE)</f>
        <v>63332.40704970251</v>
      </c>
      <c r="K1906" s="3453">
        <f>J1906*F1906</f>
        <v>311595.44268453633</v>
      </c>
      <c r="L1906" s="3454">
        <f>K1906/$K$4349*100</f>
        <v>8.1543600664822928E-4</v>
      </c>
      <c r="M1906" s="1934">
        <f>'[6]LAP MINGGUAN 10'!Q1906</f>
        <v>0</v>
      </c>
      <c r="N1906" s="1934">
        <f t="shared" si="338"/>
        <v>0</v>
      </c>
      <c r="O1906" s="3684"/>
      <c r="P1906" s="3684">
        <f>L1906*O1906/100</f>
        <v>0</v>
      </c>
      <c r="Q1906" s="3073">
        <f t="shared" si="337"/>
        <v>0</v>
      </c>
      <c r="R1906" s="3684">
        <f>L1906*Q1906/100</f>
        <v>0</v>
      </c>
      <c r="S1906" s="3685"/>
      <c r="T1906" s="359"/>
    </row>
    <row r="1907" spans="1:21" s="342" customFormat="1" ht="34.5" customHeight="1" x14ac:dyDescent="0.25">
      <c r="A1907" s="3721">
        <f>+A1906+1</f>
        <v>3</v>
      </c>
      <c r="B1907" s="3722" t="s">
        <v>994</v>
      </c>
      <c r="C1907" s="3626"/>
      <c r="D1907" s="3626"/>
      <c r="E1907" s="3723"/>
      <c r="F1907" s="3682">
        <v>3.2</v>
      </c>
      <c r="G1907" s="3452" t="str">
        <f>IF(ISBLANK(H1907),"",IF(H1907="BN",VLOOKUP(B1907,'[4]V. BAHAN'!$B$8:$E$14999,3,FALSE),IFERROR(VLOOKUP(H1907,'[4]III. DAFTAR AHS'!$B$7:$H$14999,5,FALSE),"ls")))</f>
        <v xml:space="preserve">m' </v>
      </c>
      <c r="H1907" s="3682" t="s">
        <v>992</v>
      </c>
      <c r="I1907" s="3683" t="s">
        <v>352</v>
      </c>
      <c r="J1907" s="3453">
        <f>VLOOKUP(B1907,'[5] RAB LAMA'!$B$9:$E$5553,4,FALSE)</f>
        <v>63332.40704970251</v>
      </c>
      <c r="K1907" s="3453">
        <f>J1907*F1907</f>
        <v>202663.70255904805</v>
      </c>
      <c r="L1907" s="3454">
        <f>K1907/$K$4349*100</f>
        <v>5.303648823728321E-4</v>
      </c>
      <c r="M1907" s="1934">
        <f>'[6]LAP MINGGUAN 10'!Q1907</f>
        <v>0</v>
      </c>
      <c r="N1907" s="1934">
        <f t="shared" si="338"/>
        <v>0</v>
      </c>
      <c r="O1907" s="3684"/>
      <c r="P1907" s="3684">
        <f>L1907*O1907/100</f>
        <v>0</v>
      </c>
      <c r="Q1907" s="3073">
        <f t="shared" si="337"/>
        <v>0</v>
      </c>
      <c r="R1907" s="3684">
        <f>L1907*Q1907/100</f>
        <v>0</v>
      </c>
      <c r="S1907" s="3685"/>
      <c r="T1907" s="359"/>
    </row>
    <row r="1908" spans="1:21" s="342" customFormat="1" ht="34.5" customHeight="1" x14ac:dyDescent="0.25">
      <c r="A1908" s="3721">
        <f>+A1907+1</f>
        <v>4</v>
      </c>
      <c r="B1908" s="3722" t="s">
        <v>995</v>
      </c>
      <c r="C1908" s="3626"/>
      <c r="D1908" s="3626"/>
      <c r="E1908" s="3723"/>
      <c r="F1908" s="3682">
        <v>6.38</v>
      </c>
      <c r="G1908" s="3452" t="str">
        <f>IF(ISBLANK(H1908),"",IF(H1908="BN",VLOOKUP(B1908,'[4]V. BAHAN'!$B$8:$E$14999,3,FALSE),IFERROR(VLOOKUP(H1908,'[4]III. DAFTAR AHS'!$B$7:$H$14999,5,FALSE),"ls")))</f>
        <v xml:space="preserve">m' </v>
      </c>
      <c r="H1908" s="3682" t="s">
        <v>992</v>
      </c>
      <c r="I1908" s="3683" t="s">
        <v>352</v>
      </c>
      <c r="J1908" s="3453">
        <f>VLOOKUP(B1908,'[5] RAB LAMA'!$B$9:$E$5553,4,FALSE)</f>
        <v>63332.40704970251</v>
      </c>
      <c r="K1908" s="3453">
        <f>J1908*F1908</f>
        <v>404060.75697710202</v>
      </c>
      <c r="L1908" s="3454">
        <f>K1908/$K$4349*100</f>
        <v>1.057414984230834E-3</v>
      </c>
      <c r="M1908" s="1934">
        <f>'[6]LAP MINGGUAN 10'!Q1908</f>
        <v>0</v>
      </c>
      <c r="N1908" s="1934">
        <f t="shared" si="338"/>
        <v>0</v>
      </c>
      <c r="O1908" s="3684"/>
      <c r="P1908" s="3684">
        <f>L1908*O1908/100</f>
        <v>0</v>
      </c>
      <c r="Q1908" s="3073">
        <f t="shared" si="337"/>
        <v>0</v>
      </c>
      <c r="R1908" s="3684">
        <f>L1908*Q1908/100</f>
        <v>0</v>
      </c>
      <c r="S1908" s="3685"/>
      <c r="T1908" s="359"/>
    </row>
    <row r="1909" spans="1:21" s="342" customFormat="1" ht="34.5" customHeight="1" x14ac:dyDescent="0.25">
      <c r="A1909" s="3721">
        <f>+A1908+1</f>
        <v>5</v>
      </c>
      <c r="B1909" s="3722" t="s">
        <v>996</v>
      </c>
      <c r="C1909" s="3626"/>
      <c r="D1909" s="3626"/>
      <c r="E1909" s="3723"/>
      <c r="F1909" s="3682">
        <v>4.8099999999999996</v>
      </c>
      <c r="G1909" s="3452" t="str">
        <f>IF(ISBLANK(H1909),"",IF(H1909="BN",VLOOKUP(B1909,'[4]V. BAHAN'!$B$8:$E$14999,3,FALSE),IFERROR(VLOOKUP(H1909,'[4]III. DAFTAR AHS'!$B$7:$H$14999,5,FALSE),"ls")))</f>
        <v xml:space="preserve">m' </v>
      </c>
      <c r="H1909" s="3682" t="s">
        <v>992</v>
      </c>
      <c r="I1909" s="3683" t="s">
        <v>352</v>
      </c>
      <c r="J1909" s="3453">
        <f>VLOOKUP(B1909,'[5] RAB LAMA'!$B$9:$E$5553,4,FALSE)</f>
        <v>63332.40704970251</v>
      </c>
      <c r="K1909" s="3453">
        <f>J1909*F1909</f>
        <v>304628.87790906907</v>
      </c>
      <c r="L1909" s="3454">
        <f>K1909/$K$4349*100</f>
        <v>7.9720471381666315E-4</v>
      </c>
      <c r="M1909" s="1934">
        <f>'[6]LAP MINGGUAN 10'!Q1909</f>
        <v>0</v>
      </c>
      <c r="N1909" s="1934">
        <f t="shared" si="338"/>
        <v>0</v>
      </c>
      <c r="O1909" s="3684"/>
      <c r="P1909" s="3684">
        <f>L1909*O1909/100</f>
        <v>0</v>
      </c>
      <c r="Q1909" s="3073">
        <f t="shared" si="337"/>
        <v>0</v>
      </c>
      <c r="R1909" s="3684">
        <f>L1909*Q1909/100</f>
        <v>0</v>
      </c>
      <c r="S1909" s="3685"/>
      <c r="T1909" s="359"/>
    </row>
    <row r="1910" spans="1:21" s="342" customFormat="1" ht="34.5" customHeight="1" x14ac:dyDescent="0.25">
      <c r="A1910" s="3721"/>
      <c r="B1910" s="3722"/>
      <c r="C1910" s="3626"/>
      <c r="D1910" s="3626"/>
      <c r="E1910" s="3723"/>
      <c r="F1910" s="3682"/>
      <c r="G1910" s="3718" t="str">
        <f>IF(ISBLANK(H1910),"",IF(H1910="BN",VLOOKUP(B1910,'[4]V. BAHAN'!$B$8:$E$1099,3,FALSE),IFERROR(VLOOKUP(H1910,'[4]III. DAFTAR AHS'!$B$7:$H$872,5,FALSE),"ls")))</f>
        <v/>
      </c>
      <c r="H1910" s="3682"/>
      <c r="I1910" s="3682" t="s">
        <v>243</v>
      </c>
      <c r="J1910" s="3720"/>
      <c r="K1910" s="3720"/>
      <c r="L1910" s="3454"/>
      <c r="M1910" s="1934">
        <f>'[6]LAP MINGGUAN 10'!Q1910</f>
        <v>0</v>
      </c>
      <c r="N1910" s="1934">
        <f t="shared" si="338"/>
        <v>0</v>
      </c>
      <c r="O1910" s="3684"/>
      <c r="P1910" s="3684"/>
      <c r="Q1910" s="3073">
        <f t="shared" si="337"/>
        <v>0</v>
      </c>
      <c r="R1910" s="3684"/>
      <c r="S1910" s="3685"/>
      <c r="T1910" s="359"/>
    </row>
    <row r="1911" spans="1:21" s="350" customFormat="1" ht="34.5" customHeight="1" x14ac:dyDescent="0.25">
      <c r="A1911" s="3730"/>
      <c r="B1911" s="3731" t="s">
        <v>1007</v>
      </c>
      <c r="C1911" s="3732"/>
      <c r="D1911" s="3732"/>
      <c r="E1911" s="3733"/>
      <c r="F1911" s="3734"/>
      <c r="G1911" s="3734" t="str">
        <f>IF(ISBLANK(H1911),"",IF(H1911="BN",VLOOKUP(B1911,'[4]V. BAHAN'!$B$8:$E$1099,3,FALSE),IFERROR(VLOOKUP(H1911,'[4]III. DAFTAR AHS'!$B$7:$H$872,5,FALSE),"ls")))</f>
        <v/>
      </c>
      <c r="H1911" s="3734"/>
      <c r="I1911" s="3734" t="s">
        <v>243</v>
      </c>
      <c r="J1911" s="3719"/>
      <c r="K1911" s="3720"/>
      <c r="L1911" s="3454"/>
      <c r="M1911" s="1934">
        <f>'[6]LAP MINGGUAN 10'!Q1911</f>
        <v>0</v>
      </c>
      <c r="N1911" s="1934">
        <f t="shared" si="338"/>
        <v>0</v>
      </c>
      <c r="O1911" s="3735"/>
      <c r="P1911" s="3735"/>
      <c r="Q1911" s="3073">
        <f t="shared" si="337"/>
        <v>0</v>
      </c>
      <c r="R1911" s="3735"/>
      <c r="S1911" s="3736"/>
      <c r="T1911" s="3088"/>
    </row>
    <row r="1912" spans="1:21" s="342" customFormat="1" ht="295.5" customHeight="1" x14ac:dyDescent="0.25">
      <c r="A1912" s="3714"/>
      <c r="B1912" s="3715" t="s">
        <v>1008</v>
      </c>
      <c r="C1912" s="3716"/>
      <c r="D1912" s="3716"/>
      <c r="E1912" s="3717"/>
      <c r="F1912" s="3682"/>
      <c r="G1912" s="3718" t="str">
        <f>IF(ISBLANK(H1912),"",IF(H1912="BN",VLOOKUP(B1912,'[4]V. BAHAN'!$B$8:$E$1099,3,FALSE),IFERROR(VLOOKUP(H1912,'[4]III. DAFTAR AHS'!$B$7:$H$872,5,FALSE),"ls")))</f>
        <v/>
      </c>
      <c r="H1912" s="3682"/>
      <c r="I1912" s="3682" t="s">
        <v>243</v>
      </c>
      <c r="J1912" s="3719"/>
      <c r="K1912" s="3720"/>
      <c r="L1912" s="3454"/>
      <c r="M1912" s="1934">
        <f>'[6]LAP MINGGUAN 10'!Q1912</f>
        <v>0</v>
      </c>
      <c r="N1912" s="1934">
        <f t="shared" si="338"/>
        <v>0</v>
      </c>
      <c r="O1912" s="3684"/>
      <c r="P1912" s="3684"/>
      <c r="Q1912" s="3073">
        <f t="shared" si="337"/>
        <v>0</v>
      </c>
      <c r="R1912" s="3684"/>
      <c r="S1912" s="3685"/>
      <c r="T1912" s="359"/>
    </row>
    <row r="1913" spans="1:21" s="1186" customFormat="1" ht="34.5" customHeight="1" x14ac:dyDescent="0.25">
      <c r="A1913" s="3737">
        <v>1</v>
      </c>
      <c r="B1913" s="3738" t="s">
        <v>991</v>
      </c>
      <c r="C1913" s="3739"/>
      <c r="D1913" s="3739"/>
      <c r="E1913" s="3740"/>
      <c r="F1913" s="3741">
        <v>21.22</v>
      </c>
      <c r="G1913" s="3548" t="str">
        <f>IF(ISBLANK(H1913),"",IF(H1913="BN",VLOOKUP(B1913,'[4]V. BAHAN'!$B$8:$E$14999,3,FALSE),IFERROR(VLOOKUP(H1913,'[4]III. DAFTAR AHS'!$B$7:$H$14999,5,FALSE),"ls")))</f>
        <v xml:space="preserve">m' </v>
      </c>
      <c r="H1913" s="3741" t="s">
        <v>1001</v>
      </c>
      <c r="I1913" s="3742" t="s">
        <v>352</v>
      </c>
      <c r="J1913" s="3550">
        <v>385000</v>
      </c>
      <c r="K1913" s="3550">
        <f>J1913*F1913</f>
        <v>8169700</v>
      </c>
      <c r="L1913" s="3454">
        <f>K1913/$K$4349*100</f>
        <v>2.1379861932892926E-2</v>
      </c>
      <c r="M1913" s="1934">
        <f>'[6]LAP MINGGUAN 10'!Q1913</f>
        <v>0</v>
      </c>
      <c r="N1913" s="1934">
        <f t="shared" si="338"/>
        <v>0</v>
      </c>
      <c r="O1913" s="3684"/>
      <c r="P1913" s="3684">
        <f>L1913*O1913/100</f>
        <v>0</v>
      </c>
      <c r="Q1913" s="3073">
        <f t="shared" si="337"/>
        <v>0</v>
      </c>
      <c r="R1913" s="3684">
        <f>L1913*Q1913/100</f>
        <v>0</v>
      </c>
      <c r="S1913" s="3685"/>
      <c r="T1913" s="359"/>
    </row>
    <row r="1914" spans="1:21" s="342" customFormat="1" ht="34.5" customHeight="1" x14ac:dyDescent="0.25">
      <c r="A1914" s="3721"/>
      <c r="B1914" s="3722"/>
      <c r="C1914" s="3626"/>
      <c r="D1914" s="3626"/>
      <c r="E1914" s="3723"/>
      <c r="F1914" s="3682"/>
      <c r="G1914" s="3718" t="str">
        <f>IF(ISBLANK(H1914),"",IF(H1914="BN",VLOOKUP(B1914,'[4]V. BAHAN'!$B$8:$E$1099,3,FALSE),IFERROR(VLOOKUP(H1914,'[4]III. DAFTAR AHS'!$B$7:$H$872,5,FALSE),"ls")))</f>
        <v/>
      </c>
      <c r="H1914" s="3682"/>
      <c r="I1914" s="3682" t="s">
        <v>243</v>
      </c>
      <c r="J1914" s="3720"/>
      <c r="K1914" s="3720"/>
      <c r="L1914" s="3454"/>
      <c r="M1914" s="1934">
        <f>'[6]LAP MINGGUAN 10'!Q1914</f>
        <v>0</v>
      </c>
      <c r="N1914" s="1934">
        <f t="shared" si="338"/>
        <v>0</v>
      </c>
      <c r="O1914" s="3684"/>
      <c r="P1914" s="3684"/>
      <c r="Q1914" s="3073">
        <f t="shared" ref="Q1914:Q1977" si="344">M1914+O1914</f>
        <v>0</v>
      </c>
      <c r="R1914" s="3684"/>
      <c r="S1914" s="3685"/>
      <c r="T1914" s="359"/>
    </row>
    <row r="1915" spans="1:21" s="350" customFormat="1" ht="34.5" customHeight="1" x14ac:dyDescent="0.25">
      <c r="A1915" s="3730"/>
      <c r="B1915" s="3731" t="s">
        <v>1009</v>
      </c>
      <c r="C1915" s="3732"/>
      <c r="D1915" s="3732"/>
      <c r="E1915" s="3733"/>
      <c r="F1915" s="3734"/>
      <c r="G1915" s="3734" t="str">
        <f>IF(ISBLANK(H1915),"",IF(H1915="BN",VLOOKUP(B1915,'[4]V. BAHAN'!$B$8:$E$1099,3,FALSE),IFERROR(VLOOKUP(H1915,'[4]III. DAFTAR AHS'!$B$7:$H$872,5,FALSE),"ls")))</f>
        <v/>
      </c>
      <c r="H1915" s="3734"/>
      <c r="I1915" s="3734" t="s">
        <v>243</v>
      </c>
      <c r="J1915" s="3719"/>
      <c r="K1915" s="3720"/>
      <c r="L1915" s="3454"/>
      <c r="M1915" s="1934">
        <f>'[6]LAP MINGGUAN 10'!Q1915</f>
        <v>0</v>
      </c>
      <c r="N1915" s="1934">
        <f t="shared" si="338"/>
        <v>0</v>
      </c>
      <c r="O1915" s="3735"/>
      <c r="P1915" s="3735"/>
      <c r="Q1915" s="3073">
        <f t="shared" si="344"/>
        <v>0</v>
      </c>
      <c r="R1915" s="3735"/>
      <c r="S1915" s="3736"/>
      <c r="T1915" s="3088"/>
    </row>
    <row r="1916" spans="1:21" s="342" customFormat="1" ht="249" customHeight="1" x14ac:dyDescent="0.25">
      <c r="A1916" s="3714"/>
      <c r="B1916" s="3715" t="s">
        <v>1010</v>
      </c>
      <c r="C1916" s="3716"/>
      <c r="D1916" s="3716"/>
      <c r="E1916" s="3717"/>
      <c r="F1916" s="3682"/>
      <c r="G1916" s="3718" t="str">
        <f>IF(ISBLANK(H1916),"",IF(H1916="BN",VLOOKUP(B1916,'[4]V. BAHAN'!$B$8:$E$1099,3,FALSE),IFERROR(VLOOKUP(H1916,'[4]III. DAFTAR AHS'!$B$7:$H$872,5,FALSE),"ls")))</f>
        <v/>
      </c>
      <c r="H1916" s="3682"/>
      <c r="I1916" s="3682" t="s">
        <v>243</v>
      </c>
      <c r="J1916" s="3719"/>
      <c r="K1916" s="3720"/>
      <c r="L1916" s="3454"/>
      <c r="M1916" s="1934">
        <f>'[6]LAP MINGGUAN 10'!Q1916</f>
        <v>0</v>
      </c>
      <c r="N1916" s="1934">
        <f t="shared" si="338"/>
        <v>0</v>
      </c>
      <c r="O1916" s="3684"/>
      <c r="P1916" s="3684"/>
      <c r="Q1916" s="3073">
        <f t="shared" si="344"/>
        <v>0</v>
      </c>
      <c r="R1916" s="3684"/>
      <c r="S1916" s="3685"/>
      <c r="T1916" s="359"/>
    </row>
    <row r="1917" spans="1:21" s="1186" customFormat="1" ht="34.5" customHeight="1" x14ac:dyDescent="0.25">
      <c r="A1917" s="3737">
        <v>1</v>
      </c>
      <c r="B1917" s="3738" t="s">
        <v>991</v>
      </c>
      <c r="C1917" s="3739"/>
      <c r="D1917" s="3739"/>
      <c r="E1917" s="3740"/>
      <c r="F1917" s="3741">
        <v>3.25</v>
      </c>
      <c r="G1917" s="3548" t="str">
        <f>IF(ISBLANK(H1917),"",IF(H1917="BN",VLOOKUP(B1917,'[4]V. BAHAN'!$B$8:$E$14999,3,FALSE),IFERROR(VLOOKUP(H1917,'[4]III. DAFTAR AHS'!$B$7:$H$14999,5,FALSE),"ls")))</f>
        <v xml:space="preserve">m' </v>
      </c>
      <c r="H1917" s="3741" t="s">
        <v>1011</v>
      </c>
      <c r="I1917" s="3742" t="s">
        <v>352</v>
      </c>
      <c r="J1917" s="3550">
        <v>1745542.03</v>
      </c>
      <c r="K1917" s="3550">
        <f>J1917*F1917</f>
        <v>5673011.5975000001</v>
      </c>
      <c r="L1917" s="3454">
        <f>K1917/$K$4349*100</f>
        <v>1.4846102635133524E-2</v>
      </c>
      <c r="M1917" s="1934">
        <f>'[6]LAP MINGGUAN 10'!Q1917</f>
        <v>0</v>
      </c>
      <c r="N1917" s="1934">
        <f t="shared" si="338"/>
        <v>0</v>
      </c>
      <c r="O1917" s="3743"/>
      <c r="P1917" s="3743"/>
      <c r="Q1917" s="3073">
        <f t="shared" si="344"/>
        <v>0</v>
      </c>
      <c r="R1917" s="3743"/>
      <c r="S1917" s="3744"/>
      <c r="T1917" s="3745"/>
    </row>
    <row r="1918" spans="1:21" s="1186" customFormat="1" ht="34.5" customHeight="1" x14ac:dyDescent="0.25">
      <c r="A1918" s="3737">
        <f>A1917+1</f>
        <v>2</v>
      </c>
      <c r="B1918" s="3738" t="s">
        <v>993</v>
      </c>
      <c r="C1918" s="3739"/>
      <c r="D1918" s="3739"/>
      <c r="E1918" s="3740"/>
      <c r="F1918" s="3741">
        <v>7.25</v>
      </c>
      <c r="G1918" s="3548" t="str">
        <f>IF(ISBLANK(H1918),"",IF(H1918="BN",VLOOKUP(B1918,'[4]V. BAHAN'!$B$8:$E$14999,3,FALSE),IFERROR(VLOOKUP(H1918,'[4]III. DAFTAR AHS'!$B$7:$H$14999,5,FALSE),"ls")))</f>
        <v xml:space="preserve">m' </v>
      </c>
      <c r="H1918" s="3741" t="s">
        <v>1011</v>
      </c>
      <c r="I1918" s="3742" t="s">
        <v>352</v>
      </c>
      <c r="J1918" s="3550">
        <v>1745542.03</v>
      </c>
      <c r="K1918" s="3550">
        <f>J1918*F1918</f>
        <v>12655179.717499999</v>
      </c>
      <c r="L1918" s="3454">
        <f>K1918/$K$4349*100</f>
        <v>3.3118228955297861E-2</v>
      </c>
      <c r="M1918" s="1934">
        <f>'[6]LAP MINGGUAN 10'!Q1918</f>
        <v>0</v>
      </c>
      <c r="N1918" s="1934">
        <f t="shared" si="338"/>
        <v>0</v>
      </c>
      <c r="O1918" s="3743"/>
      <c r="P1918" s="3743"/>
      <c r="Q1918" s="3073">
        <f t="shared" si="344"/>
        <v>0</v>
      </c>
      <c r="R1918" s="3743"/>
      <c r="S1918" s="3744"/>
      <c r="T1918" s="3745"/>
    </row>
    <row r="1919" spans="1:21" s="342" customFormat="1" ht="34.5" customHeight="1" thickBot="1" x14ac:dyDescent="0.3">
      <c r="A1919" s="3746"/>
      <c r="B1919" s="3747"/>
      <c r="C1919" s="3633"/>
      <c r="D1919" s="3626"/>
      <c r="E1919" s="3748"/>
      <c r="F1919" s="3749"/>
      <c r="G1919" s="3750" t="str">
        <f>IF(ISBLANK(H1919),"",IF(H1919="BN",VLOOKUP(B1919,'[4]V. BAHAN'!$B$8:$E$1099,3,FALSE),IFERROR(VLOOKUP(H1919,'[4]III. DAFTAR AHS'!$B$7:$H$872,5,FALSE),"ls")))</f>
        <v/>
      </c>
      <c r="H1919" s="3749"/>
      <c r="I1919" s="3749" t="s">
        <v>243</v>
      </c>
      <c r="J1919" s="3751"/>
      <c r="K1919" s="3751"/>
      <c r="L1919" s="3454"/>
      <c r="M1919" s="1934">
        <f>'[6]LAP MINGGUAN 10'!Q1919</f>
        <v>0</v>
      </c>
      <c r="N1919" s="1934">
        <f t="shared" si="338"/>
        <v>0</v>
      </c>
      <c r="O1919" s="3684"/>
      <c r="P1919" s="3684"/>
      <c r="Q1919" s="3073">
        <f t="shared" si="344"/>
        <v>0</v>
      </c>
      <c r="R1919" s="3684"/>
      <c r="S1919" s="3685"/>
      <c r="T1919" s="359"/>
    </row>
    <row r="1920" spans="1:21" s="342" customFormat="1" ht="34.5" customHeight="1" thickBot="1" x14ac:dyDescent="0.3">
      <c r="A1920" s="422" t="s">
        <v>300</v>
      </c>
      <c r="B1920" s="3212" t="s">
        <v>135</v>
      </c>
      <c r="C1920" s="1195"/>
      <c r="D1920" s="3658"/>
      <c r="E1920" s="656"/>
      <c r="F1920" s="425"/>
      <c r="G1920" s="425" t="str">
        <f>IF(ISBLANK(H1920),"",IF(H1920="BN",VLOOKUP(B1920,'[4]V. BAHAN'!$B$8:$E$1099,3,FALSE),IFERROR(VLOOKUP(H1920,'[4]III. DAFTAR AHS'!$B$7:$H$872,5,FALSE),"ls")))</f>
        <v/>
      </c>
      <c r="H1920" s="425"/>
      <c r="I1920" s="425" t="s">
        <v>243</v>
      </c>
      <c r="J1920" s="550"/>
      <c r="K1920" s="550"/>
      <c r="L1920" s="3454"/>
      <c r="M1920" s="1934">
        <f>'[6]LAP MINGGUAN 10'!Q1920</f>
        <v>0</v>
      </c>
      <c r="N1920" s="1934">
        <f t="shared" si="338"/>
        <v>0</v>
      </c>
      <c r="O1920" s="3684"/>
      <c r="P1920" s="3684"/>
      <c r="Q1920" s="3073">
        <f t="shared" si="344"/>
        <v>0</v>
      </c>
      <c r="R1920" s="3684"/>
      <c r="S1920" s="3685"/>
      <c r="T1920" s="359"/>
      <c r="U1920" s="5035">
        <f>SUM(L1922:L1979)</f>
        <v>3.032264983878064</v>
      </c>
    </row>
    <row r="1921" spans="1:20" s="350" customFormat="1" ht="34.5" customHeight="1" x14ac:dyDescent="0.25">
      <c r="A1921" s="1001"/>
      <c r="B1921" s="1002" t="s">
        <v>136</v>
      </c>
      <c r="C1921" s="675"/>
      <c r="D1921" s="3732"/>
      <c r="E1921" s="1002"/>
      <c r="F1921" s="1003"/>
      <c r="G1921" s="1003" t="str">
        <f>IF(ISBLANK(H1921),"",IF(H1921="BN",VLOOKUP(B1921,'[4]V. BAHAN'!$B$8:$E$1099,3,FALSE),IFERROR(VLOOKUP(H1921,'[4]III. DAFTAR AHS'!$B$7:$H$872,5,FALSE),"ls")))</f>
        <v/>
      </c>
      <c r="H1921" s="1003"/>
      <c r="I1921" s="1003" t="s">
        <v>243</v>
      </c>
      <c r="J1921" s="595"/>
      <c r="K1921" s="595"/>
      <c r="L1921" s="3454"/>
      <c r="M1921" s="1934">
        <f>'[6]LAP MINGGUAN 10'!Q1921</f>
        <v>0</v>
      </c>
      <c r="N1921" s="1934">
        <f t="shared" si="338"/>
        <v>0</v>
      </c>
      <c r="O1921" s="3735"/>
      <c r="P1921" s="3735"/>
      <c r="Q1921" s="3073">
        <f t="shared" si="344"/>
        <v>0</v>
      </c>
      <c r="R1921" s="3735"/>
      <c r="S1921" s="3736"/>
      <c r="T1921" s="3088"/>
    </row>
    <row r="1922" spans="1:20" s="342" customFormat="1" ht="34.5" customHeight="1" x14ac:dyDescent="0.25">
      <c r="A1922" s="1196">
        <v>1</v>
      </c>
      <c r="B1922" s="1104" t="s">
        <v>301</v>
      </c>
      <c r="C1922" s="3657"/>
      <c r="D1922" s="3658"/>
      <c r="E1922" s="1107"/>
      <c r="F1922" s="1108"/>
      <c r="G1922" s="1110" t="str">
        <f>IF(ISBLANK(H1922),"",IF(H1922="BN",VLOOKUP(B1922,'[4]V. BAHAN'!$B$8:$E$1099,3,FALSE),IFERROR(VLOOKUP(H1922,'[4]III. DAFTAR AHS'!$B$7:$H$872,5,FALSE),"ls")))</f>
        <v/>
      </c>
      <c r="H1922" s="1108"/>
      <c r="I1922" s="1108" t="s">
        <v>243</v>
      </c>
      <c r="J1922" s="1197"/>
      <c r="K1922" s="1197"/>
      <c r="L1922" s="3454"/>
      <c r="M1922" s="1934">
        <f>'[6]LAP MINGGUAN 10'!Q1922</f>
        <v>0</v>
      </c>
      <c r="N1922" s="1934">
        <f t="shared" si="338"/>
        <v>0</v>
      </c>
      <c r="O1922" s="3684"/>
      <c r="P1922" s="3684"/>
      <c r="Q1922" s="3073">
        <f t="shared" si="344"/>
        <v>0</v>
      </c>
      <c r="R1922" s="3684"/>
      <c r="S1922" s="3685"/>
      <c r="T1922" s="359"/>
    </row>
    <row r="1923" spans="1:20" s="342" customFormat="1" ht="34.5" customHeight="1" x14ac:dyDescent="0.25">
      <c r="A1923" s="3752" t="s">
        <v>25</v>
      </c>
      <c r="B1923" s="3753" t="s">
        <v>1012</v>
      </c>
      <c r="C1923" s="3754"/>
      <c r="D1923" s="3754"/>
      <c r="E1923" s="3755"/>
      <c r="F1923" s="3682">
        <v>318.35000000000002</v>
      </c>
      <c r="G1923" s="3452" t="str">
        <f>IF(ISBLANK(H1923),"",IF(H1923="BN",VLOOKUP(B1923,'[4]V. BAHAN'!$B$8:$E$14999,3,FALSE),IFERROR(VLOOKUP(H1923,'[4]III. DAFTAR AHS'!$B$7:$H$14999,5,FALSE),"ls")))</f>
        <v xml:space="preserve">m2 </v>
      </c>
      <c r="H1923" s="3682" t="s">
        <v>1013</v>
      </c>
      <c r="I1923" s="3683" t="s">
        <v>352</v>
      </c>
      <c r="J1923" s="3453">
        <f>VLOOKUP(B1923,'[5] RAB LAMA'!$B$9:$E$5553,4,FALSE)</f>
        <v>894332.35523251956</v>
      </c>
      <c r="K1923" s="3453">
        <f>J1923*F1923</f>
        <v>284710705.28827262</v>
      </c>
      <c r="L1923" s="3454">
        <f>K1923/$K$4349*100</f>
        <v>0.74507944843505114</v>
      </c>
      <c r="M1923" s="1934">
        <f>'[6]LAP MINGGUAN 10'!Q1923</f>
        <v>0</v>
      </c>
      <c r="N1923" s="1934">
        <f t="shared" si="338"/>
        <v>0</v>
      </c>
      <c r="O1923" s="3684">
        <v>30</v>
      </c>
      <c r="P1923" s="3684">
        <f>L1923*O1923/100</f>
        <v>0.22352383453051533</v>
      </c>
      <c r="Q1923" s="3073">
        <f t="shared" si="344"/>
        <v>30</v>
      </c>
      <c r="R1923" s="3684">
        <f>L1923*Q1923/100</f>
        <v>0.22352383453051533</v>
      </c>
      <c r="S1923" s="3685"/>
      <c r="T1923" s="359"/>
    </row>
    <row r="1924" spans="1:20" s="342" customFormat="1" ht="34.5" customHeight="1" x14ac:dyDescent="0.25">
      <c r="A1924" s="3721"/>
      <c r="B1924" s="3756" t="s">
        <v>1014</v>
      </c>
      <c r="C1924" s="3757"/>
      <c r="D1924" s="3757"/>
      <c r="E1924" s="3758"/>
      <c r="F1924" s="3682"/>
      <c r="G1924" s="3734" t="str">
        <f>IF(ISBLANK(H1924),"",IF(H1924="BN",VLOOKUP(B1924,'[4]V. BAHAN'!$B$8:$E$1099,3,FALSE),IFERROR(VLOOKUP(H1924,'[4]III. DAFTAR AHS'!$B$7:$H$872,5,FALSE),"ls")))</f>
        <v/>
      </c>
      <c r="H1924" s="3682"/>
      <c r="I1924" s="3719" t="s">
        <v>243</v>
      </c>
      <c r="J1924" s="3720"/>
      <c r="K1924" s="3720"/>
      <c r="L1924" s="3454"/>
      <c r="M1924" s="1934">
        <f>'[6]LAP MINGGUAN 10'!Q1924</f>
        <v>0</v>
      </c>
      <c r="N1924" s="1934">
        <f t="shared" si="338"/>
        <v>0</v>
      </c>
      <c r="O1924" s="3684"/>
      <c r="P1924" s="3684"/>
      <c r="Q1924" s="3073">
        <f t="shared" si="344"/>
        <v>0</v>
      </c>
      <c r="R1924" s="3684"/>
      <c r="S1924" s="3685"/>
      <c r="T1924" s="359"/>
    </row>
    <row r="1925" spans="1:20" s="342" customFormat="1" ht="34.5" customHeight="1" x14ac:dyDescent="0.25">
      <c r="A1925" s="3721"/>
      <c r="B1925" s="3756" t="s">
        <v>1015</v>
      </c>
      <c r="C1925" s="3757"/>
      <c r="D1925" s="3757"/>
      <c r="E1925" s="3758"/>
      <c r="F1925" s="3682"/>
      <c r="G1925" s="3734" t="str">
        <f>IF(ISBLANK(H1925),"",IF(H1925="BN",VLOOKUP(B1925,'[4]V. BAHAN'!$B$8:$E$1099,3,FALSE),IFERROR(VLOOKUP(H1925,'[4]III. DAFTAR AHS'!$B$7:$H$872,5,FALSE),"ls")))</f>
        <v/>
      </c>
      <c r="H1925" s="3682"/>
      <c r="I1925" s="3719" t="s">
        <v>243</v>
      </c>
      <c r="J1925" s="3720"/>
      <c r="K1925" s="3720"/>
      <c r="L1925" s="3454"/>
      <c r="M1925" s="1934">
        <f>'[6]LAP MINGGUAN 10'!Q1925</f>
        <v>0</v>
      </c>
      <c r="N1925" s="1934">
        <f t="shared" si="338"/>
        <v>0</v>
      </c>
      <c r="O1925" s="3684"/>
      <c r="P1925" s="3684"/>
      <c r="Q1925" s="3073">
        <f t="shared" si="344"/>
        <v>0</v>
      </c>
      <c r="R1925" s="3684"/>
      <c r="S1925" s="3685"/>
      <c r="T1925" s="359"/>
    </row>
    <row r="1926" spans="1:20" s="342" customFormat="1" ht="34.5" customHeight="1" x14ac:dyDescent="0.25">
      <c r="A1926" s="3721"/>
      <c r="B1926" s="3756" t="s">
        <v>1016</v>
      </c>
      <c r="C1926" s="3757"/>
      <c r="D1926" s="3757"/>
      <c r="E1926" s="3758"/>
      <c r="F1926" s="3682"/>
      <c r="G1926" s="3734" t="str">
        <f>IF(ISBLANK(H1926),"",IF(H1926="BN",VLOOKUP(B1926,'[4]V. BAHAN'!$B$8:$E$1099,3,FALSE),IFERROR(VLOOKUP(H1926,'[4]III. DAFTAR AHS'!$B$7:$H$872,5,FALSE),"ls")))</f>
        <v/>
      </c>
      <c r="H1926" s="3682"/>
      <c r="I1926" s="3719" t="s">
        <v>243</v>
      </c>
      <c r="J1926" s="3720"/>
      <c r="K1926" s="3720"/>
      <c r="L1926" s="3454"/>
      <c r="M1926" s="1934">
        <f>'[6]LAP MINGGUAN 10'!Q1926</f>
        <v>0</v>
      </c>
      <c r="N1926" s="1934">
        <f t="shared" si="338"/>
        <v>0</v>
      </c>
      <c r="O1926" s="3684"/>
      <c r="P1926" s="3684"/>
      <c r="Q1926" s="3073">
        <f t="shared" si="344"/>
        <v>0</v>
      </c>
      <c r="R1926" s="3684"/>
      <c r="S1926" s="3685"/>
      <c r="T1926" s="359"/>
    </row>
    <row r="1927" spans="1:20" s="342" customFormat="1" ht="34.5" customHeight="1" x14ac:dyDescent="0.25">
      <c r="A1927" s="3721"/>
      <c r="B1927" s="3756" t="s">
        <v>1017</v>
      </c>
      <c r="C1927" s="3757"/>
      <c r="D1927" s="3757"/>
      <c r="E1927" s="3758"/>
      <c r="F1927" s="3682"/>
      <c r="G1927" s="3734" t="str">
        <f>IF(ISBLANK(H1927),"",IF(H1927="BN",VLOOKUP(B1927,'[4]V. BAHAN'!$B$8:$E$1099,3,FALSE),IFERROR(VLOOKUP(H1927,'[4]III. DAFTAR AHS'!$B$7:$H$872,5,FALSE),"ls")))</f>
        <v/>
      </c>
      <c r="H1927" s="3682"/>
      <c r="I1927" s="3719" t="s">
        <v>243</v>
      </c>
      <c r="J1927" s="3720"/>
      <c r="K1927" s="3720"/>
      <c r="L1927" s="3454"/>
      <c r="M1927" s="1934">
        <f>'[6]LAP MINGGUAN 10'!Q1927</f>
        <v>0</v>
      </c>
      <c r="N1927" s="1934">
        <f t="shared" si="338"/>
        <v>0</v>
      </c>
      <c r="O1927" s="3684"/>
      <c r="P1927" s="3684"/>
      <c r="Q1927" s="3073">
        <f t="shared" si="344"/>
        <v>0</v>
      </c>
      <c r="R1927" s="3684"/>
      <c r="S1927" s="3685"/>
      <c r="T1927" s="359"/>
    </row>
    <row r="1928" spans="1:20" s="342" customFormat="1" ht="34.5" customHeight="1" x14ac:dyDescent="0.25">
      <c r="A1928" s="3721"/>
      <c r="B1928" s="3756" t="s">
        <v>1018</v>
      </c>
      <c r="C1928" s="3757"/>
      <c r="D1928" s="3757"/>
      <c r="E1928" s="3758"/>
      <c r="F1928" s="3682"/>
      <c r="G1928" s="3734" t="str">
        <f>IF(ISBLANK(H1928),"",IF(H1928="BN",VLOOKUP(B1928,'[4]V. BAHAN'!$B$8:$E$1099,3,FALSE),IFERROR(VLOOKUP(H1928,'[4]III. DAFTAR AHS'!$B$7:$H$872,5,FALSE),"ls")))</f>
        <v/>
      </c>
      <c r="H1928" s="3682"/>
      <c r="I1928" s="3719" t="s">
        <v>243</v>
      </c>
      <c r="J1928" s="3720"/>
      <c r="K1928" s="3720"/>
      <c r="L1928" s="3454"/>
      <c r="M1928" s="1934">
        <f>'[6]LAP MINGGUAN 10'!Q1928</f>
        <v>0</v>
      </c>
      <c r="N1928" s="1934">
        <f t="shared" si="338"/>
        <v>0</v>
      </c>
      <c r="O1928" s="3684"/>
      <c r="P1928" s="3684"/>
      <c r="Q1928" s="3073">
        <f t="shared" si="344"/>
        <v>0</v>
      </c>
      <c r="R1928" s="3684"/>
      <c r="S1928" s="3685"/>
      <c r="T1928" s="359"/>
    </row>
    <row r="1929" spans="1:20" s="342" customFormat="1" ht="34.5" customHeight="1" x14ac:dyDescent="0.25">
      <c r="A1929" s="3721"/>
      <c r="B1929" s="3756" t="s">
        <v>1019</v>
      </c>
      <c r="C1929" s="3757"/>
      <c r="D1929" s="3757"/>
      <c r="E1929" s="3758"/>
      <c r="F1929" s="3682"/>
      <c r="G1929" s="3734" t="str">
        <f>IF(ISBLANK(H1929),"",IF(H1929="BN",VLOOKUP(B1929,'[4]V. BAHAN'!$B$8:$E$1099,3,FALSE),IFERROR(VLOOKUP(H1929,'[4]III. DAFTAR AHS'!$B$7:$H$872,5,FALSE),"ls")))</f>
        <v/>
      </c>
      <c r="H1929" s="3682"/>
      <c r="I1929" s="3719" t="s">
        <v>243</v>
      </c>
      <c r="J1929" s="3720"/>
      <c r="K1929" s="3720"/>
      <c r="L1929" s="3454"/>
      <c r="M1929" s="1934">
        <f>'[6]LAP MINGGUAN 10'!Q1929</f>
        <v>0</v>
      </c>
      <c r="N1929" s="1934">
        <f t="shared" si="338"/>
        <v>0</v>
      </c>
      <c r="O1929" s="3684"/>
      <c r="P1929" s="3684"/>
      <c r="Q1929" s="3073">
        <f t="shared" si="344"/>
        <v>0</v>
      </c>
      <c r="R1929" s="3684"/>
      <c r="S1929" s="3685"/>
      <c r="T1929" s="359"/>
    </row>
    <row r="1930" spans="1:20" s="342" customFormat="1" ht="34.5" customHeight="1" x14ac:dyDescent="0.25">
      <c r="A1930" s="3721"/>
      <c r="B1930" s="3756" t="s">
        <v>1020</v>
      </c>
      <c r="C1930" s="3757"/>
      <c r="D1930" s="3757"/>
      <c r="E1930" s="3758"/>
      <c r="F1930" s="3682"/>
      <c r="G1930" s="3734" t="str">
        <f>IF(ISBLANK(H1930),"",IF(H1930="BN",VLOOKUP(B1930,'[4]V. BAHAN'!$B$8:$E$1099,3,FALSE),IFERROR(VLOOKUP(H1930,'[4]III. DAFTAR AHS'!$B$7:$H$872,5,FALSE),"ls")))</f>
        <v/>
      </c>
      <c r="H1930" s="3682"/>
      <c r="I1930" s="3719" t="s">
        <v>243</v>
      </c>
      <c r="J1930" s="3720"/>
      <c r="K1930" s="3720"/>
      <c r="L1930" s="3454"/>
      <c r="M1930" s="1934">
        <f>'[6]LAP MINGGUAN 10'!Q1930</f>
        <v>0</v>
      </c>
      <c r="N1930" s="1934">
        <f t="shared" si="338"/>
        <v>0</v>
      </c>
      <c r="O1930" s="3684"/>
      <c r="P1930" s="3684"/>
      <c r="Q1930" s="3073">
        <f t="shared" si="344"/>
        <v>0</v>
      </c>
      <c r="R1930" s="3684"/>
      <c r="S1930" s="3685"/>
      <c r="T1930" s="359"/>
    </row>
    <row r="1931" spans="1:20" s="342" customFormat="1" ht="34.5" customHeight="1" x14ac:dyDescent="0.25">
      <c r="A1931" s="3721"/>
      <c r="B1931" s="3753"/>
      <c r="C1931" s="3754"/>
      <c r="D1931" s="3754"/>
      <c r="E1931" s="3755"/>
      <c r="F1931" s="3682"/>
      <c r="G1931" s="3719" t="str">
        <f>IF(ISBLANK(H1931),"",IF(H1931="BN",VLOOKUP(B1931,'[4]V. BAHAN'!$B$8:$E$1099,3,FALSE),IFERROR(VLOOKUP(H1931,'[4]III. DAFTAR AHS'!$B$7:$H$872,5,FALSE),"ls")))</f>
        <v/>
      </c>
      <c r="H1931" s="3682"/>
      <c r="I1931" s="3682" t="s">
        <v>243</v>
      </c>
      <c r="J1931" s="3719"/>
      <c r="K1931" s="3720"/>
      <c r="L1931" s="3454"/>
      <c r="M1931" s="1934">
        <f>'[6]LAP MINGGUAN 10'!Q1931</f>
        <v>0</v>
      </c>
      <c r="N1931" s="1934">
        <f t="shared" si="338"/>
        <v>0</v>
      </c>
      <c r="O1931" s="3684"/>
      <c r="P1931" s="3684"/>
      <c r="Q1931" s="3073">
        <f t="shared" si="344"/>
        <v>0</v>
      </c>
      <c r="R1931" s="3684"/>
      <c r="S1931" s="3685"/>
      <c r="T1931" s="359"/>
    </row>
    <row r="1932" spans="1:20" s="342" customFormat="1" ht="34.5" customHeight="1" x14ac:dyDescent="0.25">
      <c r="A1932" s="3752" t="s">
        <v>25</v>
      </c>
      <c r="B1932" s="3753" t="s">
        <v>1021</v>
      </c>
      <c r="C1932" s="3754"/>
      <c r="D1932" s="3754"/>
      <c r="E1932" s="3755"/>
      <c r="F1932" s="3682">
        <v>264.01</v>
      </c>
      <c r="G1932" s="3452" t="str">
        <f>IF(ISBLANK(H1932),"",IF(H1932="BN",VLOOKUP(B1932,'[4]V. BAHAN'!$B$8:$E$14999,3,FALSE),IFERROR(VLOOKUP(H1932,'[4]III. DAFTAR AHS'!$B$7:$H$14999,5,FALSE),"ls")))</f>
        <v xml:space="preserve">m2 </v>
      </c>
      <c r="H1932" s="3719" t="s">
        <v>1022</v>
      </c>
      <c r="I1932" s="3683" t="s">
        <v>352</v>
      </c>
      <c r="J1932" s="3453">
        <f>VLOOKUP(B1932,'[5] RAB LAMA'!$B$9:$E$5553,4,FALSE)</f>
        <v>528033.89677499991</v>
      </c>
      <c r="K1932" s="3453">
        <f>J1932*F1932</f>
        <v>139406229.08756772</v>
      </c>
      <c r="L1932" s="3454">
        <f>K1932/$K$4349*100</f>
        <v>0.36482195557700281</v>
      </c>
      <c r="M1932" s="1934">
        <f>'[6]LAP MINGGUAN 10'!Q1932</f>
        <v>0</v>
      </c>
      <c r="N1932" s="1934">
        <f t="shared" si="338"/>
        <v>0</v>
      </c>
      <c r="O1932" s="3684">
        <v>30</v>
      </c>
      <c r="P1932" s="3684">
        <f>L1932*O1932/100</f>
        <v>0.10944658667310085</v>
      </c>
      <c r="Q1932" s="3073">
        <f t="shared" si="344"/>
        <v>30</v>
      </c>
      <c r="R1932" s="3684">
        <f>L1932*Q1932/100</f>
        <v>0.10944658667310085</v>
      </c>
      <c r="S1932" s="3685"/>
      <c r="T1932" s="359"/>
    </row>
    <row r="1933" spans="1:20" s="342" customFormat="1" ht="34.5" customHeight="1" x14ac:dyDescent="0.25">
      <c r="A1933" s="3752"/>
      <c r="B1933" s="3756" t="s">
        <v>1023</v>
      </c>
      <c r="C1933" s="3757"/>
      <c r="D1933" s="3757"/>
      <c r="E1933" s="3758"/>
      <c r="F1933" s="3682"/>
      <c r="G1933" s="3682" t="str">
        <f>IF(ISBLANK(H1933),"",IF(H1933="BN",VLOOKUP(B1933,'[4]V. BAHAN'!$B$8:$E$1099,3,FALSE),IFERROR(VLOOKUP(H1933,'[4]III. DAFTAR AHS'!$B$7:$H$872,5,FALSE),"ls")))</f>
        <v/>
      </c>
      <c r="H1933" s="3682"/>
      <c r="I1933" s="3682" t="s">
        <v>243</v>
      </c>
      <c r="J1933" s="3720"/>
      <c r="K1933" s="3720"/>
      <c r="L1933" s="3454"/>
      <c r="M1933" s="1934">
        <f>'[6]LAP MINGGUAN 10'!Q1933</f>
        <v>0</v>
      </c>
      <c r="N1933" s="1934">
        <f t="shared" si="338"/>
        <v>0</v>
      </c>
      <c r="O1933" s="3684"/>
      <c r="P1933" s="3684"/>
      <c r="Q1933" s="3073">
        <f t="shared" si="344"/>
        <v>0</v>
      </c>
      <c r="R1933" s="3684"/>
      <c r="S1933" s="3685"/>
      <c r="T1933" s="359"/>
    </row>
    <row r="1934" spans="1:20" s="342" customFormat="1" ht="34.5" customHeight="1" x14ac:dyDescent="0.25">
      <c r="A1934" s="3752"/>
      <c r="B1934" s="3756" t="s">
        <v>1024</v>
      </c>
      <c r="C1934" s="3757"/>
      <c r="D1934" s="3757"/>
      <c r="E1934" s="3758"/>
      <c r="F1934" s="3682"/>
      <c r="G1934" s="3682" t="str">
        <f>IF(ISBLANK(H1934),"",IF(H1934="BN",VLOOKUP(B1934,'[4]V. BAHAN'!$B$8:$E$1099,3,FALSE),IFERROR(VLOOKUP(H1934,'[4]III. DAFTAR AHS'!$B$7:$H$872,5,FALSE),"ls")))</f>
        <v/>
      </c>
      <c r="H1934" s="3682"/>
      <c r="I1934" s="3682" t="s">
        <v>243</v>
      </c>
      <c r="J1934" s="3720"/>
      <c r="K1934" s="3720"/>
      <c r="L1934" s="3454"/>
      <c r="M1934" s="1934">
        <f>'[6]LAP MINGGUAN 10'!Q1934</f>
        <v>0</v>
      </c>
      <c r="N1934" s="1934">
        <f t="shared" si="338"/>
        <v>0</v>
      </c>
      <c r="O1934" s="3684"/>
      <c r="P1934" s="3684"/>
      <c r="Q1934" s="3073">
        <f t="shared" si="344"/>
        <v>0</v>
      </c>
      <c r="R1934" s="3684"/>
      <c r="S1934" s="3685"/>
      <c r="T1934" s="359"/>
    </row>
    <row r="1935" spans="1:20" s="342" customFormat="1" ht="34.5" customHeight="1" x14ac:dyDescent="0.25">
      <c r="A1935" s="3752"/>
      <c r="B1935" s="3756" t="s">
        <v>843</v>
      </c>
      <c r="C1935" s="3757"/>
      <c r="D1935" s="3757"/>
      <c r="E1935" s="3758"/>
      <c r="F1935" s="3682"/>
      <c r="G1935" s="3682" t="str">
        <f>IF(ISBLANK(H1935),"",IF(H1935="BN",VLOOKUP(B1935,'[4]V. BAHAN'!$B$8:$E$1099,3,FALSE),IFERROR(VLOOKUP(H1935,'[4]III. DAFTAR AHS'!$B$7:$H$872,5,FALSE),"ls")))</f>
        <v/>
      </c>
      <c r="H1935" s="3682"/>
      <c r="I1935" s="3682" t="s">
        <v>243</v>
      </c>
      <c r="J1935" s="3720"/>
      <c r="K1935" s="3720"/>
      <c r="L1935" s="3454"/>
      <c r="M1935" s="1934">
        <f>'[6]LAP MINGGUAN 10'!Q1935</f>
        <v>0</v>
      </c>
      <c r="N1935" s="1934">
        <f t="shared" si="338"/>
        <v>0</v>
      </c>
      <c r="O1935" s="3684"/>
      <c r="P1935" s="3684"/>
      <c r="Q1935" s="3073">
        <f t="shared" si="344"/>
        <v>0</v>
      </c>
      <c r="R1935" s="3684"/>
      <c r="S1935" s="3685"/>
      <c r="T1935" s="359"/>
    </row>
    <row r="1936" spans="1:20" s="342" customFormat="1" ht="34.5" customHeight="1" x14ac:dyDescent="0.25">
      <c r="A1936" s="3752"/>
      <c r="B1936" s="3756" t="s">
        <v>1025</v>
      </c>
      <c r="C1936" s="3757"/>
      <c r="D1936" s="3757"/>
      <c r="E1936" s="3758"/>
      <c r="F1936" s="3682"/>
      <c r="G1936" s="3682" t="str">
        <f>IF(ISBLANK(H1936),"",IF(H1936="BN",VLOOKUP(B1936,'[4]V. BAHAN'!$B$8:$E$1099,3,FALSE),IFERROR(VLOOKUP(H1936,'[4]III. DAFTAR AHS'!$B$7:$H$872,5,FALSE),"ls")))</f>
        <v/>
      </c>
      <c r="H1936" s="3682"/>
      <c r="I1936" s="3682" t="s">
        <v>243</v>
      </c>
      <c r="J1936" s="3720"/>
      <c r="K1936" s="3720"/>
      <c r="L1936" s="3454"/>
      <c r="M1936" s="1934">
        <f>'[6]LAP MINGGUAN 10'!Q1936</f>
        <v>0</v>
      </c>
      <c r="N1936" s="1934">
        <f t="shared" si="338"/>
        <v>0</v>
      </c>
      <c r="O1936" s="3684"/>
      <c r="P1936" s="3684"/>
      <c r="Q1936" s="3073">
        <f t="shared" si="344"/>
        <v>0</v>
      </c>
      <c r="R1936" s="3684"/>
      <c r="S1936" s="3685"/>
      <c r="T1936" s="359"/>
    </row>
    <row r="1937" spans="1:20" s="342" customFormat="1" ht="34.5" customHeight="1" x14ac:dyDescent="0.25">
      <c r="A1937" s="3721"/>
      <c r="B1937" s="3753"/>
      <c r="C1937" s="3754"/>
      <c r="D1937" s="3754"/>
      <c r="E1937" s="3755"/>
      <c r="F1937" s="3682"/>
      <c r="G1937" s="3719" t="str">
        <f>IF(ISBLANK(H1937),"",IF(H1937="BN",VLOOKUP(B1937,'[4]V. BAHAN'!$B$8:$E$1099,3,FALSE),IFERROR(VLOOKUP(H1937,'[4]III. DAFTAR AHS'!$B$7:$H$872,5,FALSE),"ls")))</f>
        <v/>
      </c>
      <c r="H1937" s="3682"/>
      <c r="I1937" s="3682" t="s">
        <v>243</v>
      </c>
      <c r="J1937" s="3719"/>
      <c r="K1937" s="3720"/>
      <c r="L1937" s="3454"/>
      <c r="M1937" s="1934">
        <f>'[6]LAP MINGGUAN 10'!Q1937</f>
        <v>0</v>
      </c>
      <c r="N1937" s="1934">
        <f t="shared" si="338"/>
        <v>0</v>
      </c>
      <c r="O1937" s="3684"/>
      <c r="P1937" s="3684"/>
      <c r="Q1937" s="3073">
        <f t="shared" si="344"/>
        <v>0</v>
      </c>
      <c r="R1937" s="3684"/>
      <c r="S1937" s="3685"/>
      <c r="T1937" s="359"/>
    </row>
    <row r="1938" spans="1:20" s="342" customFormat="1" ht="34.5" customHeight="1" x14ac:dyDescent="0.25">
      <c r="A1938" s="3714">
        <f>A1922+1</f>
        <v>2</v>
      </c>
      <c r="B1938" s="3759" t="s">
        <v>302</v>
      </c>
      <c r="C1938" s="3658"/>
      <c r="D1938" s="3658"/>
      <c r="E1938" s="3760"/>
      <c r="F1938" s="3682"/>
      <c r="G1938" s="3719" t="str">
        <f>IF(ISBLANK(H1938),"",IF(H1938="BN",VLOOKUP(B1938,'[4]V. BAHAN'!$B$8:$E$1099,3,FALSE),IFERROR(VLOOKUP(H1938,'[4]III. DAFTAR AHS'!$B$7:$H$872,5,FALSE),"ls")))</f>
        <v/>
      </c>
      <c r="H1938" s="3682"/>
      <c r="I1938" s="3682" t="s">
        <v>243</v>
      </c>
      <c r="J1938" s="3720"/>
      <c r="K1938" s="3720"/>
      <c r="L1938" s="3454">
        <f>K1938/$K$4349*100</f>
        <v>0</v>
      </c>
      <c r="M1938" s="1934">
        <f>'[6]LAP MINGGUAN 10'!Q1938</f>
        <v>0</v>
      </c>
      <c r="N1938" s="1934">
        <f t="shared" si="338"/>
        <v>0</v>
      </c>
      <c r="O1938" s="3684"/>
      <c r="P1938" s="3684"/>
      <c r="Q1938" s="3073">
        <f t="shared" si="344"/>
        <v>0</v>
      </c>
      <c r="R1938" s="3684"/>
      <c r="S1938" s="3685"/>
      <c r="T1938" s="359"/>
    </row>
    <row r="1939" spans="1:20" s="342" customFormat="1" ht="34.5" customHeight="1" x14ac:dyDescent="0.25">
      <c r="A1939" s="3752" t="s">
        <v>25</v>
      </c>
      <c r="B1939" s="3753" t="s">
        <v>1026</v>
      </c>
      <c r="C1939" s="3754"/>
      <c r="D1939" s="3754"/>
      <c r="E1939" s="3755"/>
      <c r="F1939" s="3682">
        <v>213.65</v>
      </c>
      <c r="G1939" s="3452" t="str">
        <f>IF(ISBLANK(H1939),"",IF(H1939="BN",VLOOKUP(B1939,'[4]V. BAHAN'!$B$8:$E$14999,3,FALSE),IFERROR(VLOOKUP(H1939,'[4]III. DAFTAR AHS'!$B$7:$H$14999,5,FALSE),"ls")))</f>
        <v xml:space="preserve">m2 </v>
      </c>
      <c r="H1939" s="3719" t="s">
        <v>1027</v>
      </c>
      <c r="I1939" s="3683" t="s">
        <v>352</v>
      </c>
      <c r="J1939" s="3453">
        <f>VLOOKUP(B1939,'[5] RAB LAMA'!$B$9:$E$5553,4,FALSE)</f>
        <v>625082.73327500012</v>
      </c>
      <c r="K1939" s="3453">
        <f>J1939*F1939</f>
        <v>133548925.96420377</v>
      </c>
      <c r="L1939" s="3454">
        <f>K1939/$K$4349*100</f>
        <v>0.34949356749951849</v>
      </c>
      <c r="M1939" s="1934">
        <f>'[6]LAP MINGGUAN 10'!Q1939</f>
        <v>0</v>
      </c>
      <c r="N1939" s="1934">
        <f t="shared" si="338"/>
        <v>0</v>
      </c>
      <c r="O1939" s="3684">
        <v>30</v>
      </c>
      <c r="P1939" s="3684">
        <f>L1939*O1939/100</f>
        <v>0.10484807024985555</v>
      </c>
      <c r="Q1939" s="3073">
        <f t="shared" si="344"/>
        <v>30</v>
      </c>
      <c r="R1939" s="3684">
        <f>L1939*Q1939/100</f>
        <v>0.10484807024985555</v>
      </c>
      <c r="S1939" s="3685"/>
      <c r="T1939" s="359"/>
    </row>
    <row r="1940" spans="1:20" s="342" customFormat="1" ht="34.5" customHeight="1" x14ac:dyDescent="0.25">
      <c r="A1940" s="3721"/>
      <c r="B1940" s="3756" t="s">
        <v>1028</v>
      </c>
      <c r="C1940" s="3757"/>
      <c r="D1940" s="3757"/>
      <c r="E1940" s="3758"/>
      <c r="F1940" s="3682"/>
      <c r="G1940" s="3719" t="str">
        <f>IF(ISBLANK(H1940),"",IF(H1940="BN",VLOOKUP(B1940,'[4]V. BAHAN'!$B$8:$E$1099,3,FALSE),IFERROR(VLOOKUP(H1940,'[4]III. DAFTAR AHS'!$B$7:$H$872,5,FALSE),"ls")))</f>
        <v/>
      </c>
      <c r="H1940" s="3682"/>
      <c r="I1940" s="3719" t="s">
        <v>243</v>
      </c>
      <c r="J1940" s="3719"/>
      <c r="K1940" s="3719"/>
      <c r="L1940" s="3454"/>
      <c r="M1940" s="1934">
        <f>'[6]LAP MINGGUAN 10'!Q1940</f>
        <v>0</v>
      </c>
      <c r="N1940" s="1934">
        <f t="shared" si="338"/>
        <v>0</v>
      </c>
      <c r="O1940" s="3684"/>
      <c r="P1940" s="3684"/>
      <c r="Q1940" s="3073">
        <f t="shared" si="344"/>
        <v>0</v>
      </c>
      <c r="R1940" s="3684"/>
      <c r="S1940" s="3685"/>
      <c r="T1940" s="359"/>
    </row>
    <row r="1941" spans="1:20" s="342" customFormat="1" ht="34.5" customHeight="1" x14ac:dyDescent="0.25">
      <c r="A1941" s="3721"/>
      <c r="B1941" s="3756" t="s">
        <v>1029</v>
      </c>
      <c r="C1941" s="3757"/>
      <c r="D1941" s="3757"/>
      <c r="E1941" s="3758"/>
      <c r="F1941" s="3682"/>
      <c r="G1941" s="3719" t="str">
        <f>IF(ISBLANK(H1941),"",IF(H1941="BN",VLOOKUP(B1941,'[4]V. BAHAN'!$B$8:$E$1099,3,FALSE),IFERROR(VLOOKUP(H1941,'[4]III. DAFTAR AHS'!$B$7:$H$872,5,FALSE),"ls")))</f>
        <v/>
      </c>
      <c r="H1941" s="3682"/>
      <c r="I1941" s="3719" t="s">
        <v>243</v>
      </c>
      <c r="J1941" s="3719"/>
      <c r="K1941" s="3719"/>
      <c r="L1941" s="3454"/>
      <c r="M1941" s="1934">
        <f>'[6]LAP MINGGUAN 10'!Q1941</f>
        <v>0</v>
      </c>
      <c r="N1941" s="1934">
        <f t="shared" si="338"/>
        <v>0</v>
      </c>
      <c r="O1941" s="3684"/>
      <c r="P1941" s="3684"/>
      <c r="Q1941" s="3073">
        <f t="shared" si="344"/>
        <v>0</v>
      </c>
      <c r="R1941" s="3684"/>
      <c r="S1941" s="3685"/>
      <c r="T1941" s="359"/>
    </row>
    <row r="1942" spans="1:20" s="342" customFormat="1" ht="34.5" customHeight="1" x14ac:dyDescent="0.25">
      <c r="A1942" s="3752"/>
      <c r="B1942" s="3756" t="s">
        <v>1024</v>
      </c>
      <c r="C1942" s="3757"/>
      <c r="D1942" s="3757"/>
      <c r="E1942" s="3758"/>
      <c r="F1942" s="3682"/>
      <c r="G1942" s="3682" t="str">
        <f>IF(ISBLANK(H1942),"",IF(H1942="BN",VLOOKUP(B1942,'[4]V. BAHAN'!$B$8:$E$1099,3,FALSE),IFERROR(VLOOKUP(H1942,'[4]III. DAFTAR AHS'!$B$7:$H$872,5,FALSE),"ls")))</f>
        <v/>
      </c>
      <c r="H1942" s="3682"/>
      <c r="I1942" s="3682" t="s">
        <v>243</v>
      </c>
      <c r="J1942" s="3720"/>
      <c r="K1942" s="3720"/>
      <c r="L1942" s="3454"/>
      <c r="M1942" s="1934">
        <f>'[6]LAP MINGGUAN 10'!Q1942</f>
        <v>0</v>
      </c>
      <c r="N1942" s="1934">
        <f t="shared" si="338"/>
        <v>0</v>
      </c>
      <c r="O1942" s="3684"/>
      <c r="P1942" s="3684"/>
      <c r="Q1942" s="3073">
        <f t="shared" si="344"/>
        <v>0</v>
      </c>
      <c r="R1942" s="3684"/>
      <c r="S1942" s="3685"/>
      <c r="T1942" s="359"/>
    </row>
    <row r="1943" spans="1:20" s="342" customFormat="1" ht="34.5" customHeight="1" x14ac:dyDescent="0.25">
      <c r="A1943" s="3721"/>
      <c r="B1943" s="3756" t="s">
        <v>843</v>
      </c>
      <c r="C1943" s="3757"/>
      <c r="D1943" s="3757"/>
      <c r="E1943" s="3758"/>
      <c r="F1943" s="3682"/>
      <c r="G1943" s="3682" t="str">
        <f>IF(ISBLANK(H1943),"",IF(H1943="BN",VLOOKUP(B1943,'[4]V. BAHAN'!$B$8:$E$1099,3,FALSE),IFERROR(VLOOKUP(H1943,'[4]III. DAFTAR AHS'!$B$7:$H$872,5,FALSE),"ls")))</f>
        <v/>
      </c>
      <c r="H1943" s="3682"/>
      <c r="I1943" s="3682" t="s">
        <v>243</v>
      </c>
      <c r="J1943" s="3720"/>
      <c r="K1943" s="3720"/>
      <c r="L1943" s="3454"/>
      <c r="M1943" s="1934">
        <f>'[6]LAP MINGGUAN 10'!Q1943</f>
        <v>0</v>
      </c>
      <c r="N1943" s="1934">
        <f t="shared" si="338"/>
        <v>0</v>
      </c>
      <c r="O1943" s="3684"/>
      <c r="P1943" s="3684"/>
      <c r="Q1943" s="3073">
        <f t="shared" si="344"/>
        <v>0</v>
      </c>
      <c r="R1943" s="3684"/>
      <c r="S1943" s="3685"/>
      <c r="T1943" s="359"/>
    </row>
    <row r="1944" spans="1:20" s="342" customFormat="1" ht="34.5" customHeight="1" x14ac:dyDescent="0.25">
      <c r="A1944" s="3721"/>
      <c r="B1944" s="3756" t="s">
        <v>1025</v>
      </c>
      <c r="C1944" s="3757"/>
      <c r="D1944" s="3757"/>
      <c r="E1944" s="3758"/>
      <c r="F1944" s="3682"/>
      <c r="G1944" s="3682" t="str">
        <f>IF(ISBLANK(H1944),"",IF(H1944="BN",VLOOKUP(B1944,'[4]V. BAHAN'!$B$8:$E$1099,3,FALSE),IFERROR(VLOOKUP(H1944,'[4]III. DAFTAR AHS'!$B$7:$H$872,5,FALSE),"ls")))</f>
        <v/>
      </c>
      <c r="H1944" s="3682"/>
      <c r="I1944" s="3719" t="s">
        <v>243</v>
      </c>
      <c r="J1944" s="3719"/>
      <c r="K1944" s="3719"/>
      <c r="L1944" s="3454"/>
      <c r="M1944" s="1934">
        <f>'[6]LAP MINGGUAN 10'!Q1944</f>
        <v>0</v>
      </c>
      <c r="N1944" s="1934">
        <f t="shared" si="338"/>
        <v>0</v>
      </c>
      <c r="O1944" s="3684"/>
      <c r="P1944" s="3684"/>
      <c r="Q1944" s="3073">
        <f t="shared" si="344"/>
        <v>0</v>
      </c>
      <c r="R1944" s="3684"/>
      <c r="S1944" s="3685"/>
      <c r="T1944" s="359"/>
    </row>
    <row r="1945" spans="1:20" s="342" customFormat="1" ht="34.5" customHeight="1" x14ac:dyDescent="0.25">
      <c r="A1945" s="3721"/>
      <c r="B1945" s="3753"/>
      <c r="C1945" s="3754"/>
      <c r="D1945" s="3754"/>
      <c r="E1945" s="3755"/>
      <c r="F1945" s="3682"/>
      <c r="G1945" s="3719" t="str">
        <f>IF(ISBLANK(H1945),"",IF(H1945="BN",VLOOKUP(B1945,'[4]V. BAHAN'!$B$8:$E$1099,3,FALSE),IFERROR(VLOOKUP(H1945,'[4]III. DAFTAR AHS'!$B$7:$H$872,5,FALSE),"ls")))</f>
        <v/>
      </c>
      <c r="H1945" s="3682"/>
      <c r="I1945" s="3682" t="s">
        <v>243</v>
      </c>
      <c r="J1945" s="3719"/>
      <c r="K1945" s="3720"/>
      <c r="L1945" s="3454"/>
      <c r="M1945" s="1934">
        <f>'[6]LAP MINGGUAN 10'!Q1945</f>
        <v>0</v>
      </c>
      <c r="N1945" s="1934">
        <f t="shared" si="338"/>
        <v>0</v>
      </c>
      <c r="O1945" s="3684"/>
      <c r="P1945" s="3684"/>
      <c r="Q1945" s="3073">
        <f t="shared" si="344"/>
        <v>0</v>
      </c>
      <c r="R1945" s="3684"/>
      <c r="S1945" s="3685"/>
      <c r="T1945" s="359"/>
    </row>
    <row r="1946" spans="1:20" s="342" customFormat="1" ht="34.5" customHeight="1" x14ac:dyDescent="0.25">
      <c r="A1946" s="3714">
        <f>+A1938+1</f>
        <v>3</v>
      </c>
      <c r="B1946" s="3759" t="s">
        <v>303</v>
      </c>
      <c r="C1946" s="3658"/>
      <c r="D1946" s="3658"/>
      <c r="E1946" s="3760"/>
      <c r="F1946" s="3682"/>
      <c r="G1946" s="3719" t="str">
        <f>IF(ISBLANK(H1946),"",IF(H1946="BN",VLOOKUP(B1946,'[4]V. BAHAN'!$B$8:$E$1099,3,FALSE),IFERROR(VLOOKUP(H1946,'[4]III. DAFTAR AHS'!$B$7:$H$872,5,FALSE),"ls")))</f>
        <v/>
      </c>
      <c r="H1946" s="3682"/>
      <c r="I1946" s="3682" t="s">
        <v>243</v>
      </c>
      <c r="J1946" s="3720"/>
      <c r="K1946" s="3720"/>
      <c r="L1946" s="3454"/>
      <c r="M1946" s="1934">
        <f>'[6]LAP MINGGUAN 10'!Q1946</f>
        <v>0</v>
      </c>
      <c r="N1946" s="1934">
        <f t="shared" si="338"/>
        <v>0</v>
      </c>
      <c r="O1946" s="3684"/>
      <c r="P1946" s="3684"/>
      <c r="Q1946" s="3073">
        <f t="shared" si="344"/>
        <v>0</v>
      </c>
      <c r="R1946" s="3684"/>
      <c r="S1946" s="3685"/>
      <c r="T1946" s="359"/>
    </row>
    <row r="1947" spans="1:20" s="342" customFormat="1" ht="34.5" customHeight="1" x14ac:dyDescent="0.25">
      <c r="A1947" s="3752" t="s">
        <v>25</v>
      </c>
      <c r="B1947" s="3753" t="s">
        <v>1026</v>
      </c>
      <c r="C1947" s="3754"/>
      <c r="D1947" s="3754"/>
      <c r="E1947" s="3755"/>
      <c r="F1947" s="3682">
        <v>197.19</v>
      </c>
      <c r="G1947" s="3452" t="str">
        <f>IF(ISBLANK(H1947),"",IF(H1947="BN",VLOOKUP(B1947,'[4]V. BAHAN'!$B$8:$E$14999,3,FALSE),IFERROR(VLOOKUP(H1947,'[4]III. DAFTAR AHS'!$B$7:$H$14999,5,FALSE),"ls")))</f>
        <v xml:space="preserve">m2 </v>
      </c>
      <c r="H1947" s="3719" t="s">
        <v>1027</v>
      </c>
      <c r="I1947" s="3683" t="s">
        <v>352</v>
      </c>
      <c r="J1947" s="3453">
        <f>VLOOKUP(B1947,'[5] RAB LAMA'!$B$9:$E$5553,4,FALSE)</f>
        <v>625082.73327500012</v>
      </c>
      <c r="K1947" s="3453">
        <f>J1947*F1947</f>
        <v>123260064.17449728</v>
      </c>
      <c r="L1947" s="3454">
        <f>K1947/$K$4349*100</f>
        <v>0.32256792218689473</v>
      </c>
      <c r="M1947" s="1934">
        <f>'[6]LAP MINGGUAN 10'!Q1947</f>
        <v>0</v>
      </c>
      <c r="N1947" s="1934">
        <f t="shared" ref="N1947:N2010" si="345">L1947*M1947/100</f>
        <v>0</v>
      </c>
      <c r="O1947" s="3684">
        <v>30</v>
      </c>
      <c r="P1947" s="3684">
        <f>L1947*O1947/100</f>
        <v>9.6770376656068413E-2</v>
      </c>
      <c r="Q1947" s="3073">
        <f t="shared" si="344"/>
        <v>30</v>
      </c>
      <c r="R1947" s="3684">
        <f>L1947*Q1947/100</f>
        <v>9.6770376656068413E-2</v>
      </c>
      <c r="S1947" s="3685"/>
      <c r="T1947" s="359"/>
    </row>
    <row r="1948" spans="1:20" s="342" customFormat="1" ht="34.5" customHeight="1" x14ac:dyDescent="0.25">
      <c r="A1948" s="3721"/>
      <c r="B1948" s="3756" t="s">
        <v>1028</v>
      </c>
      <c r="C1948" s="3757"/>
      <c r="D1948" s="3757"/>
      <c r="E1948" s="3758"/>
      <c r="F1948" s="3682"/>
      <c r="G1948" s="3719" t="str">
        <f>IF(ISBLANK(H1948),"",IF(H1948="BN",VLOOKUP(B1948,'[4]V. BAHAN'!$B$8:$E$1099,3,FALSE),IFERROR(VLOOKUP(H1948,'[4]III. DAFTAR AHS'!$B$7:$H$872,5,FALSE),"ls")))</f>
        <v/>
      </c>
      <c r="H1948" s="3682"/>
      <c r="I1948" s="3719" t="s">
        <v>243</v>
      </c>
      <c r="J1948" s="3719"/>
      <c r="K1948" s="3719"/>
      <c r="L1948" s="3454"/>
      <c r="M1948" s="1934">
        <f>'[6]LAP MINGGUAN 10'!Q1948</f>
        <v>0</v>
      </c>
      <c r="N1948" s="1934">
        <f t="shared" si="345"/>
        <v>0</v>
      </c>
      <c r="O1948" s="3684"/>
      <c r="P1948" s="3684"/>
      <c r="Q1948" s="3073">
        <f t="shared" si="344"/>
        <v>0</v>
      </c>
      <c r="R1948" s="3684"/>
      <c r="S1948" s="3685"/>
      <c r="T1948" s="359"/>
    </row>
    <row r="1949" spans="1:20" s="342" customFormat="1" ht="34.5" customHeight="1" x14ac:dyDescent="0.25">
      <c r="A1949" s="3721"/>
      <c r="B1949" s="3756" t="s">
        <v>1029</v>
      </c>
      <c r="C1949" s="3757"/>
      <c r="D1949" s="3757"/>
      <c r="E1949" s="3758"/>
      <c r="F1949" s="3682"/>
      <c r="G1949" s="3719" t="str">
        <f>IF(ISBLANK(H1949),"",IF(H1949="BN",VLOOKUP(B1949,'[4]V. BAHAN'!$B$8:$E$1099,3,FALSE),IFERROR(VLOOKUP(H1949,'[4]III. DAFTAR AHS'!$B$7:$H$872,5,FALSE),"ls")))</f>
        <v/>
      </c>
      <c r="H1949" s="3682"/>
      <c r="I1949" s="3719" t="s">
        <v>243</v>
      </c>
      <c r="J1949" s="3719"/>
      <c r="K1949" s="3719"/>
      <c r="L1949" s="3454"/>
      <c r="M1949" s="1934">
        <f>'[6]LAP MINGGUAN 10'!Q1949</f>
        <v>0</v>
      </c>
      <c r="N1949" s="1934">
        <f t="shared" si="345"/>
        <v>0</v>
      </c>
      <c r="O1949" s="3684"/>
      <c r="P1949" s="3684"/>
      <c r="Q1949" s="3073">
        <f t="shared" si="344"/>
        <v>0</v>
      </c>
      <c r="R1949" s="3684"/>
      <c r="S1949" s="3685"/>
      <c r="T1949" s="359"/>
    </row>
    <row r="1950" spans="1:20" s="342" customFormat="1" ht="34.5" customHeight="1" x14ac:dyDescent="0.25">
      <c r="A1950" s="3752"/>
      <c r="B1950" s="3756" t="s">
        <v>1024</v>
      </c>
      <c r="C1950" s="3757"/>
      <c r="D1950" s="3757"/>
      <c r="E1950" s="3758"/>
      <c r="F1950" s="3682"/>
      <c r="G1950" s="3682" t="str">
        <f>IF(ISBLANK(H1950),"",IF(H1950="BN",VLOOKUP(B1950,'[4]V. BAHAN'!$B$8:$E$1099,3,FALSE),IFERROR(VLOOKUP(H1950,'[4]III. DAFTAR AHS'!$B$7:$H$872,5,FALSE),"ls")))</f>
        <v/>
      </c>
      <c r="H1950" s="3682"/>
      <c r="I1950" s="3682" t="s">
        <v>243</v>
      </c>
      <c r="J1950" s="3720"/>
      <c r="K1950" s="3720"/>
      <c r="L1950" s="3454"/>
      <c r="M1950" s="1934">
        <f>'[6]LAP MINGGUAN 10'!Q1950</f>
        <v>0</v>
      </c>
      <c r="N1950" s="1934">
        <f t="shared" si="345"/>
        <v>0</v>
      </c>
      <c r="O1950" s="3684"/>
      <c r="P1950" s="3684"/>
      <c r="Q1950" s="3073">
        <f t="shared" si="344"/>
        <v>0</v>
      </c>
      <c r="R1950" s="3684"/>
      <c r="S1950" s="3685"/>
      <c r="T1950" s="359"/>
    </row>
    <row r="1951" spans="1:20" s="342" customFormat="1" ht="34.5" customHeight="1" x14ac:dyDescent="0.25">
      <c r="A1951" s="3721"/>
      <c r="B1951" s="3756" t="s">
        <v>843</v>
      </c>
      <c r="C1951" s="3757"/>
      <c r="D1951" s="3757"/>
      <c r="E1951" s="3758"/>
      <c r="F1951" s="3682"/>
      <c r="G1951" s="3682" t="str">
        <f>IF(ISBLANK(H1951),"",IF(H1951="BN",VLOOKUP(B1951,'[4]V. BAHAN'!$B$8:$E$1099,3,FALSE),IFERROR(VLOOKUP(H1951,'[4]III. DAFTAR AHS'!$B$7:$H$872,5,FALSE),"ls")))</f>
        <v/>
      </c>
      <c r="H1951" s="3682"/>
      <c r="I1951" s="3719" t="s">
        <v>243</v>
      </c>
      <c r="J1951" s="3719"/>
      <c r="K1951" s="3719"/>
      <c r="L1951" s="3454"/>
      <c r="M1951" s="1934">
        <f>'[6]LAP MINGGUAN 10'!Q1951</f>
        <v>0</v>
      </c>
      <c r="N1951" s="1934">
        <f t="shared" si="345"/>
        <v>0</v>
      </c>
      <c r="O1951" s="3684"/>
      <c r="P1951" s="3684"/>
      <c r="Q1951" s="3073">
        <f t="shared" si="344"/>
        <v>0</v>
      </c>
      <c r="R1951" s="3684"/>
      <c r="S1951" s="3685"/>
      <c r="T1951" s="359"/>
    </row>
    <row r="1952" spans="1:20" s="342" customFormat="1" ht="34.5" customHeight="1" x14ac:dyDescent="0.25">
      <c r="A1952" s="3721"/>
      <c r="B1952" s="3756" t="s">
        <v>1025</v>
      </c>
      <c r="C1952" s="3757"/>
      <c r="D1952" s="3757"/>
      <c r="E1952" s="3758"/>
      <c r="F1952" s="3682"/>
      <c r="G1952" s="3682" t="str">
        <f>IF(ISBLANK(H1952),"",IF(H1952="BN",VLOOKUP(B1952,'[4]V. BAHAN'!$B$8:$E$1099,3,FALSE),IFERROR(VLOOKUP(H1952,'[4]III. DAFTAR AHS'!$B$7:$H$872,5,FALSE),"ls")))</f>
        <v/>
      </c>
      <c r="H1952" s="3682"/>
      <c r="I1952" s="3719" t="s">
        <v>243</v>
      </c>
      <c r="J1952" s="3719"/>
      <c r="K1952" s="3719"/>
      <c r="L1952" s="3454"/>
      <c r="M1952" s="1934">
        <f>'[6]LAP MINGGUAN 10'!Q1952</f>
        <v>0</v>
      </c>
      <c r="N1952" s="1934">
        <f t="shared" si="345"/>
        <v>0</v>
      </c>
      <c r="O1952" s="3684"/>
      <c r="P1952" s="3684"/>
      <c r="Q1952" s="3073">
        <f t="shared" si="344"/>
        <v>0</v>
      </c>
      <c r="R1952" s="3684"/>
      <c r="S1952" s="3685"/>
      <c r="T1952" s="359"/>
    </row>
    <row r="1953" spans="1:20" s="342" customFormat="1" ht="34.5" customHeight="1" x14ac:dyDescent="0.25">
      <c r="A1953" s="3721"/>
      <c r="B1953" s="3753"/>
      <c r="C1953" s="3754"/>
      <c r="D1953" s="3754"/>
      <c r="E1953" s="3755"/>
      <c r="F1953" s="3682"/>
      <c r="G1953" s="3719" t="str">
        <f>IF(ISBLANK(H1953),"",IF(H1953="BN",VLOOKUP(B1953,'[4]V. BAHAN'!$B$8:$E$1099,3,FALSE),IFERROR(VLOOKUP(H1953,'[4]III. DAFTAR AHS'!$B$7:$H$872,5,FALSE),"ls")))</f>
        <v/>
      </c>
      <c r="H1953" s="3682"/>
      <c r="I1953" s="3682" t="s">
        <v>243</v>
      </c>
      <c r="J1953" s="3719"/>
      <c r="K1953" s="3720"/>
      <c r="L1953" s="3454"/>
      <c r="M1953" s="1934">
        <f>'[6]LAP MINGGUAN 10'!Q1953</f>
        <v>0</v>
      </c>
      <c r="N1953" s="1934">
        <f t="shared" si="345"/>
        <v>0</v>
      </c>
      <c r="O1953" s="3684"/>
      <c r="P1953" s="3684"/>
      <c r="Q1953" s="3073">
        <f t="shared" si="344"/>
        <v>0</v>
      </c>
      <c r="R1953" s="3684"/>
      <c r="S1953" s="3685"/>
      <c r="T1953" s="359"/>
    </row>
    <row r="1954" spans="1:20" s="342" customFormat="1" ht="34.5" customHeight="1" x14ac:dyDescent="0.25">
      <c r="A1954" s="3714">
        <f>+A1946+1</f>
        <v>4</v>
      </c>
      <c r="B1954" s="3759" t="s">
        <v>304</v>
      </c>
      <c r="C1954" s="3658"/>
      <c r="D1954" s="3658"/>
      <c r="E1954" s="3760"/>
      <c r="F1954" s="3682"/>
      <c r="G1954" s="3719" t="str">
        <f>IF(ISBLANK(H1954),"",IF(H1954="BN",VLOOKUP(B1954,'[4]V. BAHAN'!$B$8:$E$1099,3,FALSE),IFERROR(VLOOKUP(H1954,'[4]III. DAFTAR AHS'!$B$7:$H$872,5,FALSE),"ls")))</f>
        <v/>
      </c>
      <c r="H1954" s="3682"/>
      <c r="I1954" s="3682" t="s">
        <v>243</v>
      </c>
      <c r="J1954" s="3720"/>
      <c r="K1954" s="3720"/>
      <c r="L1954" s="3454"/>
      <c r="M1954" s="1934">
        <f>'[6]LAP MINGGUAN 10'!Q1954</f>
        <v>0</v>
      </c>
      <c r="N1954" s="1934">
        <f t="shared" si="345"/>
        <v>0</v>
      </c>
      <c r="O1954" s="3684"/>
      <c r="P1954" s="3684"/>
      <c r="Q1954" s="3073">
        <f t="shared" si="344"/>
        <v>0</v>
      </c>
      <c r="R1954" s="3684"/>
      <c r="S1954" s="3685"/>
      <c r="T1954" s="359"/>
    </row>
    <row r="1955" spans="1:20" s="342" customFormat="1" ht="34.5" customHeight="1" x14ac:dyDescent="0.25">
      <c r="A1955" s="3752" t="s">
        <v>25</v>
      </c>
      <c r="B1955" s="3753" t="s">
        <v>1012</v>
      </c>
      <c r="C1955" s="3754"/>
      <c r="D1955" s="3754"/>
      <c r="E1955" s="3755"/>
      <c r="F1955" s="3682">
        <v>130.4</v>
      </c>
      <c r="G1955" s="3452" t="str">
        <f>IF(ISBLANK(H1955),"",IF(H1955="BN",VLOOKUP(B1955,'[4]V. BAHAN'!$B$8:$E$14999,3,FALSE),IFERROR(VLOOKUP(H1955,'[4]III. DAFTAR AHS'!$B$7:$H$14999,5,FALSE),"ls")))</f>
        <v xml:space="preserve">m2 </v>
      </c>
      <c r="H1955" s="3682" t="s">
        <v>1013</v>
      </c>
      <c r="I1955" s="3683" t="s">
        <v>352</v>
      </c>
      <c r="J1955" s="3453">
        <f>VLOOKUP(B1955,'[5] RAB LAMA'!$B$9:$E$5553,4,FALSE)</f>
        <v>894332.35523251956</v>
      </c>
      <c r="K1955" s="3453">
        <f>J1955*F1955</f>
        <v>116620939.12232056</v>
      </c>
      <c r="L1955" s="3454">
        <f>K1955/$K$4349*100</f>
        <v>0.30519352937311345</v>
      </c>
      <c r="M1955" s="1934">
        <f>'[6]LAP MINGGUAN 10'!Q1955</f>
        <v>0</v>
      </c>
      <c r="N1955" s="1934">
        <f t="shared" si="345"/>
        <v>0</v>
      </c>
      <c r="O1955" s="3684">
        <v>30</v>
      </c>
      <c r="P1955" s="3684">
        <f>L1955*O1955/100</f>
        <v>9.1558058811934032E-2</v>
      </c>
      <c r="Q1955" s="3073">
        <f t="shared" si="344"/>
        <v>30</v>
      </c>
      <c r="R1955" s="3684">
        <f>L1955*Q1955/100</f>
        <v>9.1558058811934032E-2</v>
      </c>
      <c r="S1955" s="3685"/>
      <c r="T1955" s="359"/>
    </row>
    <row r="1956" spans="1:20" s="342" customFormat="1" ht="34.5" customHeight="1" x14ac:dyDescent="0.25">
      <c r="A1956" s="3752"/>
      <c r="B1956" s="3756" t="s">
        <v>1014</v>
      </c>
      <c r="C1956" s="3757"/>
      <c r="D1956" s="3757"/>
      <c r="E1956" s="3758"/>
      <c r="F1956" s="3682"/>
      <c r="G1956" s="3734" t="str">
        <f>IF(ISBLANK(H1956),"",IF(H1956="BN",VLOOKUP(B1956,'[4]V. BAHAN'!$B$8:$E$1099,3,FALSE),IFERROR(VLOOKUP(H1956,'[4]III. DAFTAR AHS'!$B$7:$H$872,5,FALSE),"ls")))</f>
        <v/>
      </c>
      <c r="H1956" s="3682"/>
      <c r="I1956" s="3719" t="s">
        <v>243</v>
      </c>
      <c r="J1956" s="3720"/>
      <c r="K1956" s="3720"/>
      <c r="L1956" s="3454"/>
      <c r="M1956" s="1934">
        <f>'[6]LAP MINGGUAN 10'!Q1956</f>
        <v>0</v>
      </c>
      <c r="N1956" s="1934">
        <f t="shared" si="345"/>
        <v>0</v>
      </c>
      <c r="O1956" s="3684"/>
      <c r="P1956" s="3684"/>
      <c r="Q1956" s="3073">
        <f t="shared" si="344"/>
        <v>0</v>
      </c>
      <c r="R1956" s="3684"/>
      <c r="S1956" s="3685"/>
      <c r="T1956" s="359"/>
    </row>
    <row r="1957" spans="1:20" s="342" customFormat="1" ht="34.5" customHeight="1" x14ac:dyDescent="0.25">
      <c r="A1957" s="3752"/>
      <c r="B1957" s="3756" t="s">
        <v>1015</v>
      </c>
      <c r="C1957" s="3757"/>
      <c r="D1957" s="3757"/>
      <c r="E1957" s="3758"/>
      <c r="F1957" s="3682"/>
      <c r="G1957" s="3734" t="str">
        <f>IF(ISBLANK(H1957),"",IF(H1957="BN",VLOOKUP(B1957,'[4]V. BAHAN'!$B$8:$E$1099,3,FALSE),IFERROR(VLOOKUP(H1957,'[4]III. DAFTAR AHS'!$B$7:$H$872,5,FALSE),"ls")))</f>
        <v/>
      </c>
      <c r="H1957" s="3682"/>
      <c r="I1957" s="3719" t="s">
        <v>243</v>
      </c>
      <c r="J1957" s="3720"/>
      <c r="K1957" s="3720"/>
      <c r="L1957" s="3454"/>
      <c r="M1957" s="1934">
        <f>'[6]LAP MINGGUAN 10'!Q1957</f>
        <v>0</v>
      </c>
      <c r="N1957" s="1934">
        <f t="shared" si="345"/>
        <v>0</v>
      </c>
      <c r="O1957" s="3684"/>
      <c r="P1957" s="3684"/>
      <c r="Q1957" s="3073">
        <f t="shared" si="344"/>
        <v>0</v>
      </c>
      <c r="R1957" s="3684"/>
      <c r="S1957" s="3685"/>
      <c r="T1957" s="359"/>
    </row>
    <row r="1958" spans="1:20" s="342" customFormat="1" ht="34.5" customHeight="1" x14ac:dyDescent="0.25">
      <c r="A1958" s="3752"/>
      <c r="B1958" s="3756" t="s">
        <v>1016</v>
      </c>
      <c r="C1958" s="3757"/>
      <c r="D1958" s="3757"/>
      <c r="E1958" s="3758"/>
      <c r="F1958" s="3682"/>
      <c r="G1958" s="3734" t="str">
        <f>IF(ISBLANK(H1958),"",IF(H1958="BN",VLOOKUP(B1958,'[4]V. BAHAN'!$B$8:$E$1099,3,FALSE),IFERROR(VLOOKUP(H1958,'[4]III. DAFTAR AHS'!$B$7:$H$872,5,FALSE),"ls")))</f>
        <v/>
      </c>
      <c r="H1958" s="3682"/>
      <c r="I1958" s="3719" t="s">
        <v>243</v>
      </c>
      <c r="J1958" s="3720"/>
      <c r="K1958" s="3720"/>
      <c r="L1958" s="3454"/>
      <c r="M1958" s="1934">
        <f>'[6]LAP MINGGUAN 10'!Q1958</f>
        <v>0</v>
      </c>
      <c r="N1958" s="1934">
        <f t="shared" si="345"/>
        <v>0</v>
      </c>
      <c r="O1958" s="3684"/>
      <c r="P1958" s="3684"/>
      <c r="Q1958" s="3073">
        <f t="shared" si="344"/>
        <v>0</v>
      </c>
      <c r="R1958" s="3684"/>
      <c r="S1958" s="3685"/>
      <c r="T1958" s="359"/>
    </row>
    <row r="1959" spans="1:20" s="342" customFormat="1" ht="34.5" customHeight="1" x14ac:dyDescent="0.25">
      <c r="A1959" s="3752"/>
      <c r="B1959" s="3756" t="s">
        <v>1017</v>
      </c>
      <c r="C1959" s="3757"/>
      <c r="D1959" s="3757"/>
      <c r="E1959" s="3758"/>
      <c r="F1959" s="3682"/>
      <c r="G1959" s="3734" t="str">
        <f>IF(ISBLANK(H1959),"",IF(H1959="BN",VLOOKUP(B1959,'[4]V. BAHAN'!$B$8:$E$1099,3,FALSE),IFERROR(VLOOKUP(H1959,'[4]III. DAFTAR AHS'!$B$7:$H$872,5,FALSE),"ls")))</f>
        <v/>
      </c>
      <c r="H1959" s="3682"/>
      <c r="I1959" s="3719" t="s">
        <v>243</v>
      </c>
      <c r="J1959" s="3720"/>
      <c r="K1959" s="3720"/>
      <c r="L1959" s="3454"/>
      <c r="M1959" s="1934">
        <f>'[6]LAP MINGGUAN 10'!Q1959</f>
        <v>0</v>
      </c>
      <c r="N1959" s="1934">
        <f t="shared" si="345"/>
        <v>0</v>
      </c>
      <c r="O1959" s="3684"/>
      <c r="P1959" s="3684"/>
      <c r="Q1959" s="3073">
        <f t="shared" si="344"/>
        <v>0</v>
      </c>
      <c r="R1959" s="3684"/>
      <c r="S1959" s="3685"/>
      <c r="T1959" s="359"/>
    </row>
    <row r="1960" spans="1:20" s="342" customFormat="1" ht="34.5" customHeight="1" x14ac:dyDescent="0.25">
      <c r="A1960" s="3752"/>
      <c r="B1960" s="3756" t="s">
        <v>1018</v>
      </c>
      <c r="C1960" s="3757"/>
      <c r="D1960" s="3757"/>
      <c r="E1960" s="3758"/>
      <c r="F1960" s="3682"/>
      <c r="G1960" s="3734" t="str">
        <f>IF(ISBLANK(H1960),"",IF(H1960="BN",VLOOKUP(B1960,'[4]V. BAHAN'!$B$8:$E$1099,3,FALSE),IFERROR(VLOOKUP(H1960,'[4]III. DAFTAR AHS'!$B$7:$H$872,5,FALSE),"ls")))</f>
        <v/>
      </c>
      <c r="H1960" s="3682"/>
      <c r="I1960" s="3719" t="s">
        <v>243</v>
      </c>
      <c r="J1960" s="3720"/>
      <c r="K1960" s="3720"/>
      <c r="L1960" s="3454"/>
      <c r="M1960" s="1934">
        <f>'[6]LAP MINGGUAN 10'!Q1960</f>
        <v>0</v>
      </c>
      <c r="N1960" s="1934">
        <f t="shared" si="345"/>
        <v>0</v>
      </c>
      <c r="O1960" s="3684"/>
      <c r="P1960" s="3684"/>
      <c r="Q1960" s="3073">
        <f t="shared" si="344"/>
        <v>0</v>
      </c>
      <c r="R1960" s="3684"/>
      <c r="S1960" s="3685"/>
      <c r="T1960" s="359"/>
    </row>
    <row r="1961" spans="1:20" s="342" customFormat="1" ht="34.5" customHeight="1" x14ac:dyDescent="0.25">
      <c r="A1961" s="3752"/>
      <c r="B1961" s="3756" t="s">
        <v>1019</v>
      </c>
      <c r="C1961" s="3757"/>
      <c r="D1961" s="3757"/>
      <c r="E1961" s="3758"/>
      <c r="F1961" s="3682"/>
      <c r="G1961" s="3734" t="str">
        <f>IF(ISBLANK(H1961),"",IF(H1961="BN",VLOOKUP(B1961,'[4]V. BAHAN'!$B$8:$E$1099,3,FALSE),IFERROR(VLOOKUP(H1961,'[4]III. DAFTAR AHS'!$B$7:$H$872,5,FALSE),"ls")))</f>
        <v/>
      </c>
      <c r="H1961" s="3682"/>
      <c r="I1961" s="3719" t="s">
        <v>243</v>
      </c>
      <c r="J1961" s="3720"/>
      <c r="K1961" s="3720"/>
      <c r="L1961" s="3454"/>
      <c r="M1961" s="1934">
        <f>'[6]LAP MINGGUAN 10'!Q1961</f>
        <v>0</v>
      </c>
      <c r="N1961" s="1934">
        <f t="shared" si="345"/>
        <v>0</v>
      </c>
      <c r="O1961" s="3684"/>
      <c r="P1961" s="3684"/>
      <c r="Q1961" s="3073">
        <f t="shared" si="344"/>
        <v>0</v>
      </c>
      <c r="R1961" s="3684"/>
      <c r="S1961" s="3685"/>
      <c r="T1961" s="359"/>
    </row>
    <row r="1962" spans="1:20" s="342" customFormat="1" ht="34.5" customHeight="1" x14ac:dyDescent="0.25">
      <c r="A1962" s="3721"/>
      <c r="B1962" s="3756" t="s">
        <v>1020</v>
      </c>
      <c r="C1962" s="3757"/>
      <c r="D1962" s="3757"/>
      <c r="E1962" s="3758"/>
      <c r="F1962" s="3682"/>
      <c r="G1962" s="3734" t="str">
        <f>IF(ISBLANK(H1962),"",IF(H1962="BN",VLOOKUP(B1962,'[4]V. BAHAN'!$B$8:$E$1099,3,FALSE),IFERROR(VLOOKUP(H1962,'[4]III. DAFTAR AHS'!$B$7:$H$872,5,FALSE),"ls")))</f>
        <v/>
      </c>
      <c r="H1962" s="3682"/>
      <c r="I1962" s="3719" t="s">
        <v>243</v>
      </c>
      <c r="J1962" s="3720"/>
      <c r="K1962" s="3720"/>
      <c r="L1962" s="3454"/>
      <c r="M1962" s="1934">
        <f>'[6]LAP MINGGUAN 10'!Q1962</f>
        <v>0</v>
      </c>
      <c r="N1962" s="1934">
        <f t="shared" si="345"/>
        <v>0</v>
      </c>
      <c r="O1962" s="3684"/>
      <c r="P1962" s="3684"/>
      <c r="Q1962" s="3073">
        <f t="shared" si="344"/>
        <v>0</v>
      </c>
      <c r="R1962" s="3684"/>
      <c r="S1962" s="3685"/>
      <c r="T1962" s="359"/>
    </row>
    <row r="1963" spans="1:20" s="342" customFormat="1" ht="34.5" customHeight="1" x14ac:dyDescent="0.25">
      <c r="A1963" s="3752"/>
      <c r="B1963" s="3753"/>
      <c r="C1963" s="3754"/>
      <c r="D1963" s="3754"/>
      <c r="E1963" s="3755"/>
      <c r="F1963" s="3682"/>
      <c r="G1963" s="3734" t="str">
        <f>IF(ISBLANK(H1963),"",IF(H1963="BN",VLOOKUP(B1963,'[4]V. BAHAN'!$B$8:$E$1099,3,FALSE),IFERROR(VLOOKUP(H1963,'[4]III. DAFTAR AHS'!$B$7:$H$872,5,FALSE),"ls")))</f>
        <v/>
      </c>
      <c r="H1963" s="3682"/>
      <c r="I1963" s="3719" t="s">
        <v>243</v>
      </c>
      <c r="J1963" s="3720"/>
      <c r="K1963" s="3720"/>
      <c r="L1963" s="3454"/>
      <c r="M1963" s="1934">
        <f>'[6]LAP MINGGUAN 10'!Q1963</f>
        <v>0</v>
      </c>
      <c r="N1963" s="1934">
        <f t="shared" si="345"/>
        <v>0</v>
      </c>
      <c r="O1963" s="3684"/>
      <c r="P1963" s="3684"/>
      <c r="Q1963" s="3073">
        <f t="shared" si="344"/>
        <v>0</v>
      </c>
      <c r="R1963" s="3684"/>
      <c r="S1963" s="3685"/>
      <c r="T1963" s="359"/>
    </row>
    <row r="1964" spans="1:20" s="342" customFormat="1" ht="34.5" customHeight="1" x14ac:dyDescent="0.25">
      <c r="A1964" s="3752" t="s">
        <v>25</v>
      </c>
      <c r="B1964" s="3753" t="s">
        <v>1030</v>
      </c>
      <c r="C1964" s="3754"/>
      <c r="D1964" s="3754"/>
      <c r="E1964" s="3755"/>
      <c r="F1964" s="3682">
        <v>802</v>
      </c>
      <c r="G1964" s="3452" t="str">
        <f>IF(ISBLANK(H1964),"",IF(H1964="BN",VLOOKUP(B1964,'[4]V. BAHAN'!$B$8:$E$14999,3,FALSE),IFERROR(VLOOKUP(H1964,'[4]III. DAFTAR AHS'!$B$7:$H$14999,5,FALSE),"ls")))</f>
        <v xml:space="preserve">kg </v>
      </c>
      <c r="H1964" s="3682" t="s">
        <v>672</v>
      </c>
      <c r="I1964" s="3683" t="s">
        <v>468</v>
      </c>
      <c r="J1964" s="3453">
        <f>VLOOKUP(B1964,'[5] RAB LAMA'!$B$9:$E$5553,4,FALSE)</f>
        <v>32800</v>
      </c>
      <c r="K1964" s="3453">
        <f>J1964*F1964</f>
        <v>26305600</v>
      </c>
      <c r="L1964" s="3454">
        <f>K1964/$K$4349*100</f>
        <v>6.8840972870718414E-2</v>
      </c>
      <c r="M1964" s="1934">
        <f>'[6]LAP MINGGUAN 10'!Q1964</f>
        <v>0</v>
      </c>
      <c r="N1964" s="1934">
        <f t="shared" si="345"/>
        <v>0</v>
      </c>
      <c r="O1964" s="3684">
        <v>30</v>
      </c>
      <c r="P1964" s="3684">
        <f>L1964*O1964/100</f>
        <v>2.0652291861215522E-2</v>
      </c>
      <c r="Q1964" s="3073">
        <f t="shared" si="344"/>
        <v>30</v>
      </c>
      <c r="R1964" s="3684">
        <f>L1964*Q1964/100</f>
        <v>2.0652291861215522E-2</v>
      </c>
      <c r="S1964" s="3685"/>
      <c r="T1964" s="359"/>
    </row>
    <row r="1965" spans="1:20" s="342" customFormat="1" ht="34.5" customHeight="1" x14ac:dyDescent="0.25">
      <c r="A1965" s="3752" t="s">
        <v>25</v>
      </c>
      <c r="B1965" s="3753" t="s">
        <v>1031</v>
      </c>
      <c r="C1965" s="3754"/>
      <c r="D1965" s="3754"/>
      <c r="E1965" s="3755"/>
      <c r="F1965" s="3682">
        <v>16.96</v>
      </c>
      <c r="G1965" s="3452" t="str">
        <f>IF(ISBLANK(H1965),"",IF(H1965="BN",VLOOKUP(B1965,'[4]V. BAHAN'!$B$8:$E$14999,3,FALSE),IFERROR(VLOOKUP(H1965,'[4]III. DAFTAR AHS'!$B$7:$H$14999,5,FALSE),"ls")))</f>
        <v xml:space="preserve">kg </v>
      </c>
      <c r="H1965" s="3682" t="s">
        <v>677</v>
      </c>
      <c r="I1965" s="3683" t="s">
        <v>427</v>
      </c>
      <c r="J1965" s="3453">
        <f>VLOOKUP(B1965,'[5] RAB LAMA'!$B$9:$E$5553,4,FALSE)</f>
        <v>28850</v>
      </c>
      <c r="K1965" s="3453">
        <f>J1965*F1965</f>
        <v>489296</v>
      </c>
      <c r="L1965" s="3454">
        <f>K1965/$K$4349*100</f>
        <v>1.2804730803232405E-3</v>
      </c>
      <c r="M1965" s="1934">
        <f>'[6]LAP MINGGUAN 10'!Q1965</f>
        <v>0</v>
      </c>
      <c r="N1965" s="1934">
        <f t="shared" si="345"/>
        <v>0</v>
      </c>
      <c r="O1965" s="3684">
        <v>30</v>
      </c>
      <c r="P1965" s="3684">
        <f>L1965*O1965/100</f>
        <v>3.8414192409697213E-4</v>
      </c>
      <c r="Q1965" s="3073">
        <f t="shared" si="344"/>
        <v>30</v>
      </c>
      <c r="R1965" s="3684">
        <f>L1965*Q1965/100</f>
        <v>3.8414192409697213E-4</v>
      </c>
      <c r="S1965" s="3685"/>
      <c r="T1965" s="359"/>
    </row>
    <row r="1966" spans="1:20" s="342" customFormat="1" ht="34.5" customHeight="1" x14ac:dyDescent="0.25">
      <c r="A1966" s="3752" t="s">
        <v>25</v>
      </c>
      <c r="B1966" s="3753" t="s">
        <v>843</v>
      </c>
      <c r="C1966" s="3754"/>
      <c r="D1966" s="3754"/>
      <c r="E1966" s="3755"/>
      <c r="F1966" s="3682">
        <v>93.03</v>
      </c>
      <c r="G1966" s="3452" t="str">
        <f>IF(ISBLANK(H1966),"",IF(H1966="BN",VLOOKUP(B1966,'[4]V. BAHAN'!$B$8:$E$14999,3,FALSE),IFERROR(VLOOKUP(H1966,'[4]III. DAFTAR AHS'!$B$7:$H$14999,5,FALSE),"ls")))</f>
        <v>bh</v>
      </c>
      <c r="H1966" s="3682" t="s">
        <v>365</v>
      </c>
      <c r="I1966" s="3683" t="s">
        <v>366</v>
      </c>
      <c r="J1966" s="3761">
        <f>'[8]RAB '!$G$1943</f>
        <v>4000</v>
      </c>
      <c r="K1966" s="3453">
        <f>J1966*F1966</f>
        <v>372120</v>
      </c>
      <c r="L1966" s="3454">
        <f>K1966/$K$4349*100</f>
        <v>9.7382697314076611E-4</v>
      </c>
      <c r="M1966" s="1934">
        <f>'[6]LAP MINGGUAN 10'!Q1966</f>
        <v>0</v>
      </c>
      <c r="N1966" s="1934">
        <f t="shared" si="345"/>
        <v>0</v>
      </c>
      <c r="O1966" s="3684">
        <v>30</v>
      </c>
      <c r="P1966" s="3684">
        <f>L1966*O1966/100</f>
        <v>2.9214809194222981E-4</v>
      </c>
      <c r="Q1966" s="3073">
        <f t="shared" si="344"/>
        <v>30</v>
      </c>
      <c r="R1966" s="3684">
        <f>L1966*Q1966/100</f>
        <v>2.9214809194222981E-4</v>
      </c>
      <c r="S1966" s="3685"/>
      <c r="T1966" s="359"/>
    </row>
    <row r="1967" spans="1:20" s="342" customFormat="1" ht="34.5" customHeight="1" x14ac:dyDescent="0.25">
      <c r="A1967" s="3752"/>
      <c r="B1967" s="3753"/>
      <c r="C1967" s="3754"/>
      <c r="D1967" s="3754"/>
      <c r="E1967" s="3755"/>
      <c r="F1967" s="3682"/>
      <c r="G1967" s="3719" t="str">
        <f>IF(ISBLANK(H1967),"",IF(H1967="BN",VLOOKUP(B1967,'[4]V. BAHAN'!$B$8:$E$1099,3,FALSE),IFERROR(VLOOKUP(H1967,'[4]III. DAFTAR AHS'!$B$7:$H$872,5,FALSE),"ls")))</f>
        <v/>
      </c>
      <c r="H1967" s="3682"/>
      <c r="I1967" s="3682" t="s">
        <v>243</v>
      </c>
      <c r="J1967" s="3720"/>
      <c r="K1967" s="3720"/>
      <c r="L1967" s="3454"/>
      <c r="M1967" s="1934">
        <f>'[6]LAP MINGGUAN 10'!Q1967</f>
        <v>0</v>
      </c>
      <c r="N1967" s="1934">
        <f t="shared" si="345"/>
        <v>0</v>
      </c>
      <c r="O1967" s="3684"/>
      <c r="P1967" s="3684"/>
      <c r="Q1967" s="3073">
        <f t="shared" si="344"/>
        <v>0</v>
      </c>
      <c r="R1967" s="3684"/>
      <c r="S1967" s="3685"/>
      <c r="T1967" s="359"/>
    </row>
    <row r="1968" spans="1:20" s="632" customFormat="1" ht="34.5" customHeight="1" x14ac:dyDescent="0.25">
      <c r="A1968" s="3752" t="s">
        <v>25</v>
      </c>
      <c r="B1968" s="3762" t="s">
        <v>1032</v>
      </c>
      <c r="C1968" s="3665"/>
      <c r="D1968" s="3665"/>
      <c r="E1968" s="3666"/>
      <c r="F1968" s="3719">
        <v>1</v>
      </c>
      <c r="G1968" s="3452" t="str">
        <f>IF(ISBLANK(H1968),"",IF(H1968="BN",VLOOKUP(B1968,'[4]V. BAHAN'!$B$8:$E$14999,3,FALSE),IFERROR(VLOOKUP(H1968,'[4]III. DAFTAR AHS'!$B$7:$H$14999,5,FALSE),"ls")))</f>
        <v xml:space="preserve">unit </v>
      </c>
      <c r="H1968" s="3719" t="s">
        <v>1033</v>
      </c>
      <c r="I1968" s="3683" t="s">
        <v>1034</v>
      </c>
      <c r="J1968" s="3453">
        <f>VLOOKUP(B1968,'[5] RAB LAMA'!$B$9:$E$5553,4,FALSE)</f>
        <v>4232459.9406264992</v>
      </c>
      <c r="K1968" s="3453">
        <f>J1968*F1968</f>
        <v>4232459.9406264992</v>
      </c>
      <c r="L1968" s="3454">
        <f>K1968/$K$4349*100</f>
        <v>1.1076221791142239E-2</v>
      </c>
      <c r="M1968" s="1934">
        <f>'[6]LAP MINGGUAN 10'!Q1968</f>
        <v>0</v>
      </c>
      <c r="N1968" s="1934">
        <f t="shared" si="345"/>
        <v>0</v>
      </c>
      <c r="O1968" s="3684">
        <v>30</v>
      </c>
      <c r="P1968" s="3684">
        <f>L1968*O1968/100</f>
        <v>3.3228665373426719E-3</v>
      </c>
      <c r="Q1968" s="3073">
        <f t="shared" si="344"/>
        <v>30</v>
      </c>
      <c r="R1968" s="3684">
        <f>L1968*Q1968/100</f>
        <v>3.3228665373426719E-3</v>
      </c>
      <c r="S1968" s="3685"/>
      <c r="T1968" s="359"/>
    </row>
    <row r="1969" spans="1:388" s="342" customFormat="1" ht="34.5" customHeight="1" x14ac:dyDescent="0.25">
      <c r="A1969" s="3752"/>
      <c r="B1969" s="3756" t="s">
        <v>1035</v>
      </c>
      <c r="C1969" s="3757"/>
      <c r="D1969" s="3757"/>
      <c r="E1969" s="3758"/>
      <c r="F1969" s="3682"/>
      <c r="G1969" s="3719" t="str">
        <f>IF(ISBLANK(H1969),"",IF(H1969="BN",VLOOKUP(B1969,'[4]V. BAHAN'!$B$8:$E$1099,3,FALSE),IFERROR(VLOOKUP(H1969,'[4]III. DAFTAR AHS'!$B$7:$H$872,5,FALSE),"ls")))</f>
        <v/>
      </c>
      <c r="H1969" s="3682"/>
      <c r="I1969" s="3682" t="s">
        <v>243</v>
      </c>
      <c r="J1969" s="3720"/>
      <c r="K1969" s="3720"/>
      <c r="L1969" s="3454"/>
      <c r="M1969" s="1934">
        <f>'[6]LAP MINGGUAN 10'!Q1969</f>
        <v>0</v>
      </c>
      <c r="N1969" s="1934">
        <f t="shared" si="345"/>
        <v>0</v>
      </c>
      <c r="O1969" s="3684"/>
      <c r="P1969" s="3684"/>
      <c r="Q1969" s="3073">
        <f t="shared" si="344"/>
        <v>0</v>
      </c>
      <c r="R1969" s="3684"/>
      <c r="S1969" s="3685"/>
      <c r="T1969" s="359"/>
    </row>
    <row r="1970" spans="1:388" s="342" customFormat="1" ht="34.5" customHeight="1" x14ac:dyDescent="0.25">
      <c r="A1970" s="3752"/>
      <c r="B1970" s="3756" t="s">
        <v>1036</v>
      </c>
      <c r="C1970" s="3757"/>
      <c r="D1970" s="3757"/>
      <c r="E1970" s="3758"/>
      <c r="F1970" s="3682"/>
      <c r="G1970" s="3719" t="str">
        <f>IF(ISBLANK(H1970),"",IF(H1970="BN",VLOOKUP(B1970,'[4]V. BAHAN'!$B$8:$E$1099,3,FALSE),IFERROR(VLOOKUP(H1970,'[4]III. DAFTAR AHS'!$B$7:$H$872,5,FALSE),"ls")))</f>
        <v/>
      </c>
      <c r="H1970" s="3682"/>
      <c r="I1970" s="3682" t="s">
        <v>243</v>
      </c>
      <c r="J1970" s="3720"/>
      <c r="K1970" s="3720"/>
      <c r="L1970" s="3454"/>
      <c r="M1970" s="1934">
        <f>'[6]LAP MINGGUAN 10'!Q1970</f>
        <v>0</v>
      </c>
      <c r="N1970" s="1934">
        <f t="shared" si="345"/>
        <v>0</v>
      </c>
      <c r="O1970" s="3684"/>
      <c r="P1970" s="3684"/>
      <c r="Q1970" s="3073">
        <f t="shared" si="344"/>
        <v>0</v>
      </c>
      <c r="R1970" s="3684"/>
      <c r="S1970" s="3685"/>
      <c r="T1970" s="359"/>
    </row>
    <row r="1971" spans="1:388" s="342" customFormat="1" ht="34.5" customHeight="1" x14ac:dyDescent="0.25">
      <c r="A1971" s="3752"/>
      <c r="B1971" s="3756" t="s">
        <v>1037</v>
      </c>
      <c r="C1971" s="3757"/>
      <c r="D1971" s="3757"/>
      <c r="E1971" s="3758"/>
      <c r="F1971" s="3682"/>
      <c r="G1971" s="3719" t="str">
        <f>IF(ISBLANK(H1971),"",IF(H1971="BN",VLOOKUP(B1971,'[4]V. BAHAN'!$B$8:$E$1099,3,FALSE),IFERROR(VLOOKUP(H1971,'[4]III. DAFTAR AHS'!$B$7:$H$872,5,FALSE),"ls")))</f>
        <v/>
      </c>
      <c r="H1971" s="3682"/>
      <c r="I1971" s="3682" t="s">
        <v>243</v>
      </c>
      <c r="J1971" s="3720"/>
      <c r="K1971" s="3720"/>
      <c r="L1971" s="3454"/>
      <c r="M1971" s="1934">
        <f>'[6]LAP MINGGUAN 10'!Q1971</f>
        <v>0</v>
      </c>
      <c r="N1971" s="1934">
        <f t="shared" si="345"/>
        <v>0</v>
      </c>
      <c r="O1971" s="3684"/>
      <c r="P1971" s="3684"/>
      <c r="Q1971" s="3073">
        <f t="shared" si="344"/>
        <v>0</v>
      </c>
      <c r="R1971" s="3684"/>
      <c r="S1971" s="3685"/>
      <c r="T1971" s="359"/>
    </row>
    <row r="1972" spans="1:388" s="342" customFormat="1" ht="34.5" customHeight="1" x14ac:dyDescent="0.25">
      <c r="A1972" s="3721"/>
      <c r="B1972" s="3753"/>
      <c r="C1972" s="3754"/>
      <c r="D1972" s="3754"/>
      <c r="E1972" s="3755"/>
      <c r="F1972" s="3682"/>
      <c r="G1972" s="3719" t="str">
        <f>IF(ISBLANK(H1972),"",IF(H1972="BN",VLOOKUP(B1972,'[4]V. BAHAN'!$B$8:$E$1099,3,FALSE),IFERROR(VLOOKUP(H1972,'[4]III. DAFTAR AHS'!$B$7:$H$872,5,FALSE),"ls")))</f>
        <v/>
      </c>
      <c r="H1972" s="3682"/>
      <c r="I1972" s="3682" t="s">
        <v>243</v>
      </c>
      <c r="J1972" s="3720"/>
      <c r="K1972" s="3720"/>
      <c r="L1972" s="3454"/>
      <c r="M1972" s="1934">
        <f>'[6]LAP MINGGUAN 10'!Q1972</f>
        <v>0</v>
      </c>
      <c r="N1972" s="1934">
        <f t="shared" si="345"/>
        <v>0</v>
      </c>
      <c r="O1972" s="3684"/>
      <c r="P1972" s="3684"/>
      <c r="Q1972" s="3073">
        <f t="shared" si="344"/>
        <v>0</v>
      </c>
      <c r="R1972" s="3684"/>
      <c r="S1972" s="3685"/>
      <c r="T1972" s="359"/>
    </row>
    <row r="1973" spans="1:388" s="342" customFormat="1" ht="34.5" customHeight="1" x14ac:dyDescent="0.25">
      <c r="A1973" s="3714">
        <f>+A1954+1</f>
        <v>5</v>
      </c>
      <c r="B1973" s="3759" t="s">
        <v>305</v>
      </c>
      <c r="C1973" s="3658"/>
      <c r="D1973" s="3658"/>
      <c r="E1973" s="3760"/>
      <c r="F1973" s="3682"/>
      <c r="G1973" s="3719" t="str">
        <f>IF(ISBLANK(H1973),"",IF(H1973="BN",VLOOKUP(B1973,'[4]V. BAHAN'!$B$8:$E$1099,3,FALSE),IFERROR(VLOOKUP(H1973,'[4]III. DAFTAR AHS'!$B$7:$H$872,5,FALSE),"ls")))</f>
        <v/>
      </c>
      <c r="H1973" s="3682"/>
      <c r="I1973" s="3682" t="s">
        <v>243</v>
      </c>
      <c r="J1973" s="3720"/>
      <c r="K1973" s="3720"/>
      <c r="L1973" s="3454"/>
      <c r="M1973" s="1934">
        <f>'[6]LAP MINGGUAN 10'!Q1973</f>
        <v>0</v>
      </c>
      <c r="N1973" s="1934">
        <f t="shared" si="345"/>
        <v>0</v>
      </c>
      <c r="O1973" s="3684"/>
      <c r="P1973" s="3684"/>
      <c r="Q1973" s="3073">
        <f t="shared" si="344"/>
        <v>0</v>
      </c>
      <c r="R1973" s="3684"/>
      <c r="S1973" s="3685"/>
      <c r="T1973" s="359"/>
    </row>
    <row r="1974" spans="1:388" s="342" customFormat="1" ht="34.5" customHeight="1" x14ac:dyDescent="0.25">
      <c r="A1974" s="3752" t="s">
        <v>25</v>
      </c>
      <c r="B1974" s="3753" t="s">
        <v>1021</v>
      </c>
      <c r="C1974" s="3754"/>
      <c r="D1974" s="3754"/>
      <c r="E1974" s="3755"/>
      <c r="F1974" s="3682">
        <v>624.48</v>
      </c>
      <c r="G1974" s="3452" t="str">
        <f>IF(ISBLANK(H1974),"",IF(H1974="BN",VLOOKUP(B1974,'[4]V. BAHAN'!$B$8:$E$14999,3,FALSE),IFERROR(VLOOKUP(H1974,'[4]III. DAFTAR AHS'!$B$7:$H$14999,5,FALSE),"ls")))</f>
        <v xml:space="preserve">m2 </v>
      </c>
      <c r="H1974" s="3719" t="s">
        <v>1022</v>
      </c>
      <c r="I1974" s="3683" t="s">
        <v>352</v>
      </c>
      <c r="J1974" s="3453">
        <f>VLOOKUP(B1974,'[5] RAB LAMA'!$B$9:$E$5553,4,FALSE)</f>
        <v>528033.89677499991</v>
      </c>
      <c r="K1974" s="3453">
        <f>J1974*F1974</f>
        <v>329746607.85805196</v>
      </c>
      <c r="L1974" s="3454">
        <f>K1974/$K$4349*100</f>
        <v>0.8629370660911585</v>
      </c>
      <c r="M1974" s="1934">
        <f>'[6]LAP MINGGUAN 10'!Q1974</f>
        <v>0</v>
      </c>
      <c r="N1974" s="1934">
        <f t="shared" si="345"/>
        <v>0</v>
      </c>
      <c r="O1974" s="3684">
        <v>30</v>
      </c>
      <c r="P1974" s="3684">
        <f>L1974*O1974/100</f>
        <v>0.25888111982734757</v>
      </c>
      <c r="Q1974" s="3073">
        <f t="shared" si="344"/>
        <v>30</v>
      </c>
      <c r="R1974" s="3684">
        <f>L1974*Q1974/100</f>
        <v>0.25888111982734757</v>
      </c>
      <c r="S1974" s="3685"/>
      <c r="T1974" s="359"/>
    </row>
    <row r="1975" spans="1:388" s="342" customFormat="1" ht="34.5" customHeight="1" x14ac:dyDescent="0.25">
      <c r="A1975" s="3752"/>
      <c r="B1975" s="3756" t="s">
        <v>1023</v>
      </c>
      <c r="C1975" s="3757"/>
      <c r="D1975" s="3757"/>
      <c r="E1975" s="3758"/>
      <c r="F1975" s="3682"/>
      <c r="G1975" s="3682" t="str">
        <f>IF(ISBLANK(H1975),"",IF(H1975="BN",VLOOKUP(B1975,'[4]V. BAHAN'!$B$8:$E$1099,3,FALSE),IFERROR(VLOOKUP(H1975,'[4]III. DAFTAR AHS'!$B$7:$H$872,5,FALSE),"ls")))</f>
        <v/>
      </c>
      <c r="H1975" s="3682"/>
      <c r="I1975" s="3682" t="s">
        <v>243</v>
      </c>
      <c r="J1975" s="3720"/>
      <c r="K1975" s="3720"/>
      <c r="L1975" s="3454"/>
      <c r="M1975" s="1934">
        <f>'[6]LAP MINGGUAN 10'!Q1975</f>
        <v>0</v>
      </c>
      <c r="N1975" s="1934">
        <f t="shared" si="345"/>
        <v>0</v>
      </c>
      <c r="O1975" s="3684" t="s">
        <v>340</v>
      </c>
      <c r="P1975" s="3684"/>
      <c r="Q1975" s="3073" t="e">
        <f t="shared" si="344"/>
        <v>#VALUE!</v>
      </c>
      <c r="R1975" s="3684"/>
      <c r="S1975" s="3685"/>
      <c r="T1975" s="359"/>
    </row>
    <row r="1976" spans="1:388" s="342" customFormat="1" ht="34.5" customHeight="1" x14ac:dyDescent="0.25">
      <c r="A1976" s="3752"/>
      <c r="B1976" s="3756" t="s">
        <v>1024</v>
      </c>
      <c r="C1976" s="3757"/>
      <c r="D1976" s="3757"/>
      <c r="E1976" s="3758"/>
      <c r="F1976" s="3682"/>
      <c r="G1976" s="3682" t="str">
        <f>IF(ISBLANK(H1976),"",IF(H1976="BN",VLOOKUP(B1976,'[4]V. BAHAN'!$B$8:$E$1099,3,FALSE),IFERROR(VLOOKUP(H1976,'[4]III. DAFTAR AHS'!$B$7:$H$872,5,FALSE),"ls")))</f>
        <v/>
      </c>
      <c r="H1976" s="3682"/>
      <c r="I1976" s="3682" t="s">
        <v>243</v>
      </c>
      <c r="J1976" s="3720"/>
      <c r="K1976" s="3720"/>
      <c r="L1976" s="3454"/>
      <c r="M1976" s="1934">
        <f>'[6]LAP MINGGUAN 10'!Q1976</f>
        <v>0</v>
      </c>
      <c r="N1976" s="1934">
        <f t="shared" si="345"/>
        <v>0</v>
      </c>
      <c r="O1976" s="3684"/>
      <c r="P1976" s="3684"/>
      <c r="Q1976" s="3073">
        <f t="shared" si="344"/>
        <v>0</v>
      </c>
      <c r="R1976" s="3684"/>
      <c r="S1976" s="3685"/>
      <c r="T1976" s="359"/>
    </row>
    <row r="1977" spans="1:388" s="342" customFormat="1" ht="34.5" customHeight="1" x14ac:dyDescent="0.25">
      <c r="A1977" s="3752"/>
      <c r="B1977" s="3756" t="s">
        <v>843</v>
      </c>
      <c r="C1977" s="3757"/>
      <c r="D1977" s="3757"/>
      <c r="E1977" s="3758"/>
      <c r="F1977" s="3682"/>
      <c r="G1977" s="3682" t="str">
        <f>IF(ISBLANK(H1977),"",IF(H1977="BN",VLOOKUP(B1977,'[4]V. BAHAN'!$B$8:$E$1099,3,FALSE),IFERROR(VLOOKUP(H1977,'[4]III. DAFTAR AHS'!$B$7:$H$872,5,FALSE),"ls")))</f>
        <v/>
      </c>
      <c r="H1977" s="3682"/>
      <c r="I1977" s="3719" t="s">
        <v>243</v>
      </c>
      <c r="J1977" s="3719"/>
      <c r="K1977" s="3719"/>
      <c r="L1977" s="3454"/>
      <c r="M1977" s="1934">
        <f>'[6]LAP MINGGUAN 10'!Q1977</f>
        <v>0</v>
      </c>
      <c r="N1977" s="1934">
        <f t="shared" si="345"/>
        <v>0</v>
      </c>
      <c r="O1977" s="3684"/>
      <c r="P1977" s="3684"/>
      <c r="Q1977" s="3073">
        <f t="shared" si="344"/>
        <v>0</v>
      </c>
      <c r="R1977" s="3684"/>
      <c r="S1977" s="3685"/>
      <c r="T1977" s="359"/>
    </row>
    <row r="1978" spans="1:388" s="342" customFormat="1" ht="34.5" customHeight="1" x14ac:dyDescent="0.25">
      <c r="A1978" s="3752"/>
      <c r="B1978" s="3756" t="s">
        <v>1025</v>
      </c>
      <c r="C1978" s="3757"/>
      <c r="D1978" s="3757"/>
      <c r="E1978" s="3758"/>
      <c r="F1978" s="3682"/>
      <c r="G1978" s="3682" t="str">
        <f>IF(ISBLANK(H1978),"",IF(H1978="BN",VLOOKUP(B1978,'[4]V. BAHAN'!$B$8:$E$1099,3,FALSE),IFERROR(VLOOKUP(H1978,'[4]III. DAFTAR AHS'!$B$7:$H$872,5,FALSE),"ls")))</f>
        <v/>
      </c>
      <c r="H1978" s="3682"/>
      <c r="I1978" s="3719" t="s">
        <v>243</v>
      </c>
      <c r="J1978" s="3719"/>
      <c r="K1978" s="3719"/>
      <c r="L1978" s="3454"/>
      <c r="M1978" s="1934">
        <f>'[6]LAP MINGGUAN 10'!Q1978</f>
        <v>0</v>
      </c>
      <c r="N1978" s="1934">
        <f t="shared" si="345"/>
        <v>0</v>
      </c>
      <c r="O1978" s="3684"/>
      <c r="P1978" s="3684"/>
      <c r="Q1978" s="3073">
        <f t="shared" ref="Q1978:Q2041" si="346">M1978+O1978</f>
        <v>0</v>
      </c>
      <c r="R1978" s="3684"/>
      <c r="S1978" s="3685"/>
      <c r="T1978" s="359"/>
    </row>
    <row r="1979" spans="1:388" s="342" customFormat="1" ht="34.5" customHeight="1" x14ac:dyDescent="0.25">
      <c r="A1979" s="3529"/>
      <c r="B1979" s="3763"/>
      <c r="C1979" s="3764"/>
      <c r="D1979" s="3764"/>
      <c r="E1979" s="3765"/>
      <c r="F1979" s="3533"/>
      <c r="G1979" s="3677" t="str">
        <f>IF(ISBLANK(H1979),"",IF(H1979="BN",VLOOKUP(B1979,'[4]V. BAHAN'!$B$8:$E$1099,3,FALSE),IFERROR(VLOOKUP(H1979,'[4]III. DAFTAR AHS'!$B$7:$H$872,5,FALSE),"ls")))</f>
        <v/>
      </c>
      <c r="H1979" s="3533"/>
      <c r="I1979" s="3533" t="s">
        <v>243</v>
      </c>
      <c r="J1979" s="3677"/>
      <c r="K1979" s="3534"/>
      <c r="L1979" s="460"/>
      <c r="M1979" s="1934">
        <f>'[6]LAP MINGGUAN 10'!Q1979</f>
        <v>0</v>
      </c>
      <c r="N1979" s="1934">
        <f t="shared" si="345"/>
        <v>0</v>
      </c>
      <c r="O1979" s="3418"/>
      <c r="P1979" s="3418"/>
      <c r="Q1979" s="3073">
        <f t="shared" si="346"/>
        <v>0</v>
      </c>
      <c r="R1979" s="3418"/>
      <c r="S1979" s="3489"/>
      <c r="T1979" s="359"/>
    </row>
    <row r="1980" spans="1:388" s="3312" customFormat="1" ht="34.5" customHeight="1" x14ac:dyDescent="0.25">
      <c r="A1980" s="3231"/>
      <c r="B1980" s="3232" t="s">
        <v>137</v>
      </c>
      <c r="C1980" s="3232"/>
      <c r="D1980" s="3232"/>
      <c r="E1980" s="3232"/>
      <c r="F1980" s="3234"/>
      <c r="G1980" s="3234" t="str">
        <f>IF(ISBLANK(H1980),"",IF(H1980="BN",VLOOKUP(B1980,'[4]V. BAHAN'!$B$8:$E$1099,3,FALSE),IFERROR(VLOOKUP(H1980,'[4]III. DAFTAR AHS'!$B$7:$H$872,5,FALSE),"ls")))</f>
        <v/>
      </c>
      <c r="H1980" s="3234"/>
      <c r="I1980" s="3234" t="s">
        <v>243</v>
      </c>
      <c r="J1980" s="3234"/>
      <c r="K1980" s="3169"/>
      <c r="L1980" s="3170"/>
      <c r="M1980" s="1934">
        <f>'[6]LAP MINGGUAN 10'!Q1980</f>
        <v>0</v>
      </c>
      <c r="N1980" s="1934">
        <f t="shared" si="345"/>
        <v>0</v>
      </c>
      <c r="O1980" s="3310"/>
      <c r="P1980" s="3310"/>
      <c r="Q1980" s="3073">
        <f t="shared" si="346"/>
        <v>0</v>
      </c>
      <c r="R1980" s="3310"/>
      <c r="S1980" s="3311"/>
      <c r="T1980" s="3088"/>
      <c r="U1980" s="350"/>
      <c r="V1980" s="350"/>
      <c r="W1980" s="350"/>
      <c r="X1980" s="350"/>
      <c r="Y1980" s="350"/>
      <c r="Z1980" s="350"/>
      <c r="AA1980" s="350"/>
      <c r="AB1980" s="350"/>
      <c r="AC1980" s="350"/>
      <c r="AD1980" s="350"/>
      <c r="AE1980" s="350"/>
      <c r="AF1980" s="350"/>
      <c r="AG1980" s="350"/>
      <c r="AH1980" s="350"/>
      <c r="AI1980" s="350"/>
      <c r="AJ1980" s="350"/>
      <c r="AK1980" s="350"/>
      <c r="AL1980" s="350"/>
      <c r="AM1980" s="350"/>
      <c r="AN1980" s="350"/>
      <c r="AO1980" s="350"/>
      <c r="AP1980" s="350"/>
      <c r="AQ1980" s="350"/>
      <c r="AR1980" s="350"/>
      <c r="AS1980" s="350"/>
      <c r="AT1980" s="350"/>
      <c r="AU1980" s="350"/>
      <c r="AV1980" s="350"/>
      <c r="AW1980" s="350"/>
      <c r="AX1980" s="350"/>
      <c r="AY1980" s="350"/>
      <c r="AZ1980" s="350"/>
      <c r="BA1980" s="350"/>
      <c r="BB1980" s="350"/>
      <c r="BC1980" s="350"/>
      <c r="BD1980" s="350"/>
      <c r="BE1980" s="350"/>
      <c r="BF1980" s="350"/>
      <c r="BG1980" s="350"/>
      <c r="BH1980" s="350"/>
      <c r="BI1980" s="350"/>
      <c r="BJ1980" s="350"/>
      <c r="BK1980" s="350"/>
      <c r="BL1980" s="350"/>
      <c r="BM1980" s="350"/>
      <c r="BN1980" s="350"/>
      <c r="BO1980" s="350"/>
      <c r="BP1980" s="350"/>
      <c r="BQ1980" s="350"/>
      <c r="BR1980" s="350"/>
      <c r="BS1980" s="350"/>
      <c r="BT1980" s="350"/>
      <c r="BU1980" s="350"/>
      <c r="BV1980" s="350"/>
      <c r="BW1980" s="350"/>
      <c r="BX1980" s="350"/>
      <c r="BY1980" s="350"/>
      <c r="BZ1980" s="350"/>
      <c r="CA1980" s="350"/>
      <c r="CB1980" s="350"/>
      <c r="CC1980" s="350"/>
      <c r="CD1980" s="350"/>
      <c r="CE1980" s="350"/>
      <c r="CF1980" s="350"/>
      <c r="CG1980" s="350"/>
      <c r="CH1980" s="350"/>
      <c r="CI1980" s="350"/>
      <c r="CJ1980" s="350"/>
      <c r="CK1980" s="350"/>
      <c r="CL1980" s="350"/>
      <c r="CM1980" s="350"/>
      <c r="CN1980" s="350"/>
      <c r="CO1980" s="350"/>
      <c r="CP1980" s="350"/>
      <c r="CQ1980" s="350"/>
      <c r="CR1980" s="350"/>
      <c r="CS1980" s="350"/>
      <c r="CT1980" s="350"/>
      <c r="CU1980" s="350"/>
      <c r="CV1980" s="350"/>
      <c r="CW1980" s="350"/>
      <c r="CX1980" s="350"/>
      <c r="CY1980" s="350"/>
      <c r="CZ1980" s="350"/>
      <c r="DA1980" s="350"/>
      <c r="DB1980" s="350"/>
      <c r="DC1980" s="350"/>
      <c r="DD1980" s="350"/>
      <c r="DE1980" s="350"/>
      <c r="DF1980" s="350"/>
      <c r="DG1980" s="350"/>
      <c r="DH1980" s="350"/>
      <c r="DI1980" s="350"/>
      <c r="DJ1980" s="350"/>
      <c r="DK1980" s="350"/>
      <c r="DL1980" s="350"/>
      <c r="DM1980" s="350"/>
      <c r="DN1980" s="350"/>
      <c r="DO1980" s="350"/>
      <c r="DP1980" s="350"/>
      <c r="DQ1980" s="350"/>
      <c r="DR1980" s="350"/>
      <c r="DS1980" s="350"/>
      <c r="DT1980" s="350"/>
      <c r="DU1980" s="350"/>
      <c r="DV1980" s="350"/>
      <c r="DW1980" s="350"/>
      <c r="DX1980" s="350"/>
      <c r="DY1980" s="350"/>
      <c r="DZ1980" s="350"/>
      <c r="EA1980" s="350"/>
      <c r="EB1980" s="350"/>
      <c r="EC1980" s="350"/>
      <c r="ED1980" s="350"/>
      <c r="EE1980" s="350"/>
      <c r="EF1980" s="350"/>
      <c r="EG1980" s="350"/>
      <c r="EH1980" s="350"/>
      <c r="EI1980" s="350"/>
      <c r="EJ1980" s="350"/>
      <c r="EK1980" s="350"/>
      <c r="EL1980" s="350"/>
      <c r="EM1980" s="350"/>
      <c r="EN1980" s="350"/>
      <c r="EO1980" s="350"/>
      <c r="EP1980" s="350"/>
      <c r="EQ1980" s="350"/>
      <c r="ER1980" s="350"/>
      <c r="ES1980" s="350"/>
      <c r="ET1980" s="350"/>
      <c r="EU1980" s="350"/>
      <c r="EV1980" s="350"/>
      <c r="EW1980" s="350"/>
      <c r="EX1980" s="350"/>
      <c r="EY1980" s="350"/>
      <c r="EZ1980" s="350"/>
      <c r="FA1980" s="350"/>
      <c r="FB1980" s="350"/>
      <c r="FC1980" s="350"/>
      <c r="FD1980" s="350"/>
      <c r="FE1980" s="350"/>
      <c r="FF1980" s="350"/>
      <c r="FG1980" s="350"/>
      <c r="FH1980" s="350"/>
      <c r="FI1980" s="350"/>
      <c r="FJ1980" s="350"/>
      <c r="FK1980" s="350"/>
      <c r="FL1980" s="350"/>
      <c r="FM1980" s="350"/>
      <c r="FN1980" s="350"/>
      <c r="FO1980" s="350"/>
      <c r="FP1980" s="350"/>
      <c r="FQ1980" s="350"/>
      <c r="FR1980" s="350"/>
      <c r="FS1980" s="350"/>
      <c r="FT1980" s="350"/>
      <c r="FU1980" s="350"/>
      <c r="FV1980" s="350"/>
      <c r="FW1980" s="350"/>
      <c r="FX1980" s="350"/>
      <c r="FY1980" s="350"/>
      <c r="FZ1980" s="350"/>
      <c r="GA1980" s="350"/>
      <c r="GB1980" s="350"/>
      <c r="GC1980" s="350"/>
      <c r="GD1980" s="350"/>
      <c r="GE1980" s="350"/>
      <c r="GF1980" s="350"/>
      <c r="GG1980" s="350"/>
      <c r="GH1980" s="350"/>
      <c r="GI1980" s="350"/>
      <c r="GJ1980" s="350"/>
      <c r="GK1980" s="350"/>
      <c r="GL1980" s="350"/>
      <c r="GM1980" s="350"/>
      <c r="GN1980" s="350"/>
      <c r="GO1980" s="350"/>
      <c r="GP1980" s="350"/>
      <c r="GQ1980" s="350"/>
      <c r="GR1980" s="350"/>
      <c r="GS1980" s="350"/>
      <c r="GT1980" s="350"/>
      <c r="GU1980" s="350"/>
      <c r="GV1980" s="350"/>
      <c r="GW1980" s="350"/>
      <c r="GX1980" s="350"/>
      <c r="GY1980" s="350"/>
      <c r="GZ1980" s="350"/>
      <c r="HA1980" s="350"/>
      <c r="HB1980" s="350"/>
      <c r="HC1980" s="350"/>
      <c r="HD1980" s="350"/>
      <c r="HE1980" s="350"/>
      <c r="HF1980" s="350"/>
      <c r="HG1980" s="350"/>
      <c r="HH1980" s="350"/>
      <c r="HI1980" s="350"/>
      <c r="HJ1980" s="350"/>
      <c r="HK1980" s="350"/>
      <c r="HL1980" s="350"/>
      <c r="HM1980" s="350"/>
      <c r="HN1980" s="350"/>
      <c r="HO1980" s="350"/>
      <c r="HP1980" s="350"/>
      <c r="HQ1980" s="350"/>
      <c r="HR1980" s="350"/>
      <c r="HS1980" s="350"/>
      <c r="HT1980" s="350"/>
      <c r="HU1980" s="350"/>
      <c r="HV1980" s="350"/>
      <c r="HW1980" s="350"/>
      <c r="HX1980" s="350"/>
      <c r="HY1980" s="350"/>
      <c r="HZ1980" s="350"/>
      <c r="IA1980" s="350"/>
      <c r="IB1980" s="350"/>
      <c r="IC1980" s="350"/>
      <c r="ID1980" s="350"/>
      <c r="IE1980" s="350"/>
      <c r="IF1980" s="350"/>
      <c r="IG1980" s="350"/>
      <c r="IH1980" s="350"/>
      <c r="II1980" s="350"/>
      <c r="IJ1980" s="350"/>
      <c r="IK1980" s="350"/>
      <c r="IL1980" s="350"/>
      <c r="IM1980" s="350"/>
      <c r="IN1980" s="350"/>
      <c r="IO1980" s="350"/>
      <c r="IP1980" s="350"/>
      <c r="IQ1980" s="350"/>
      <c r="IR1980" s="350"/>
      <c r="IS1980" s="350"/>
      <c r="IT1980" s="350"/>
      <c r="IU1980" s="350"/>
      <c r="IV1980" s="350"/>
      <c r="IW1980" s="350"/>
      <c r="IX1980" s="350"/>
      <c r="IY1980" s="350"/>
      <c r="IZ1980" s="350"/>
      <c r="JA1980" s="350"/>
      <c r="JB1980" s="350"/>
      <c r="JC1980" s="350"/>
      <c r="JD1980" s="350"/>
      <c r="JE1980" s="350"/>
      <c r="JF1980" s="350"/>
      <c r="JG1980" s="350"/>
      <c r="JH1980" s="350"/>
      <c r="JI1980" s="350"/>
      <c r="JJ1980" s="350"/>
      <c r="JK1980" s="350"/>
      <c r="JL1980" s="350"/>
      <c r="JM1980" s="350"/>
      <c r="JN1980" s="350"/>
      <c r="JO1980" s="350"/>
      <c r="JP1980" s="350"/>
      <c r="JQ1980" s="350"/>
      <c r="JR1980" s="350"/>
      <c r="JS1980" s="350"/>
      <c r="JT1980" s="350"/>
      <c r="JU1980" s="350"/>
      <c r="JV1980" s="350"/>
      <c r="JW1980" s="350"/>
      <c r="JX1980" s="350"/>
      <c r="JY1980" s="350"/>
      <c r="JZ1980" s="350"/>
      <c r="KA1980" s="350"/>
      <c r="KB1980" s="350"/>
      <c r="KC1980" s="350"/>
      <c r="KD1980" s="350"/>
      <c r="KE1980" s="350"/>
      <c r="KF1980" s="350"/>
      <c r="KG1980" s="350"/>
      <c r="KH1980" s="350"/>
      <c r="KI1980" s="350"/>
      <c r="KJ1980" s="350"/>
      <c r="KK1980" s="350"/>
      <c r="KL1980" s="350"/>
      <c r="KM1980" s="350"/>
      <c r="KN1980" s="350"/>
      <c r="KO1980" s="350"/>
      <c r="KP1980" s="350"/>
      <c r="KQ1980" s="350"/>
      <c r="KR1980" s="350"/>
      <c r="KS1980" s="350"/>
      <c r="KT1980" s="350"/>
      <c r="KU1980" s="350"/>
      <c r="KV1980" s="350"/>
      <c r="KW1980" s="350"/>
      <c r="KX1980" s="350"/>
      <c r="KY1980" s="350"/>
      <c r="KZ1980" s="350"/>
      <c r="LA1980" s="350"/>
      <c r="LB1980" s="350"/>
      <c r="LC1980" s="350"/>
      <c r="LD1980" s="350"/>
      <c r="LE1980" s="350"/>
      <c r="LF1980" s="350"/>
      <c r="LG1980" s="350"/>
      <c r="LH1980" s="350"/>
      <c r="LI1980" s="350"/>
      <c r="LJ1980" s="350"/>
      <c r="LK1980" s="350"/>
      <c r="LL1980" s="350"/>
      <c r="LM1980" s="350"/>
      <c r="LN1980" s="350"/>
      <c r="LO1980" s="350"/>
      <c r="LP1980" s="350"/>
      <c r="LQ1980" s="350"/>
      <c r="LR1980" s="350"/>
      <c r="LS1980" s="350"/>
      <c r="LT1980" s="350"/>
      <c r="LU1980" s="350"/>
      <c r="LV1980" s="350"/>
      <c r="LW1980" s="350"/>
      <c r="LX1980" s="350"/>
      <c r="LY1980" s="350"/>
      <c r="LZ1980" s="350"/>
      <c r="MA1980" s="350"/>
      <c r="MB1980" s="350"/>
      <c r="MC1980" s="350"/>
      <c r="MD1980" s="350"/>
      <c r="ME1980" s="350"/>
      <c r="MF1980" s="350"/>
      <c r="MG1980" s="350"/>
      <c r="MH1980" s="350"/>
      <c r="MI1980" s="350"/>
      <c r="MJ1980" s="350"/>
      <c r="MK1980" s="350"/>
      <c r="ML1980" s="350"/>
      <c r="MM1980" s="350"/>
      <c r="MN1980" s="350"/>
      <c r="MO1980" s="350"/>
      <c r="MP1980" s="350"/>
      <c r="MQ1980" s="350"/>
      <c r="MR1980" s="350"/>
      <c r="MS1980" s="350"/>
      <c r="MT1980" s="350"/>
      <c r="MU1980" s="350"/>
      <c r="MV1980" s="350"/>
      <c r="MW1980" s="350"/>
      <c r="MX1980" s="350"/>
      <c r="MY1980" s="350"/>
      <c r="MZ1980" s="350"/>
      <c r="NA1980" s="350"/>
      <c r="NB1980" s="350"/>
      <c r="NC1980" s="350"/>
      <c r="ND1980" s="350"/>
      <c r="NE1980" s="350"/>
      <c r="NF1980" s="350"/>
      <c r="NG1980" s="350"/>
      <c r="NH1980" s="350"/>
      <c r="NI1980" s="350"/>
      <c r="NJ1980" s="350"/>
      <c r="NK1980" s="350"/>
      <c r="NL1980" s="350"/>
      <c r="NM1980" s="350"/>
      <c r="NN1980" s="350"/>
      <c r="NO1980" s="350"/>
      <c r="NP1980" s="350"/>
      <c r="NQ1980" s="350"/>
      <c r="NR1980" s="350"/>
      <c r="NS1980" s="350"/>
      <c r="NT1980" s="350"/>
      <c r="NU1980" s="350"/>
      <c r="NV1980" s="350"/>
      <c r="NW1980" s="350"/>
      <c r="NX1980" s="350"/>
    </row>
    <row r="1981" spans="1:388" s="3173" customFormat="1" ht="34.5" customHeight="1" x14ac:dyDescent="0.25">
      <c r="A1981" s="3766">
        <v>1</v>
      </c>
      <c r="B1981" s="3767" t="s">
        <v>301</v>
      </c>
      <c r="C1981" s="3768"/>
      <c r="D1981" s="3768"/>
      <c r="E1981" s="3769"/>
      <c r="F1981" s="3770"/>
      <c r="G1981" s="3771" t="str">
        <f>IF(ISBLANK(H1981),"",IF(H1981="BN",VLOOKUP(B1981,'[4]V. BAHAN'!$B$8:$E$1099,3,FALSE),IFERROR(VLOOKUP(H1981,'[4]III. DAFTAR AHS'!$B$7:$H$872,5,FALSE),"ls")))</f>
        <v/>
      </c>
      <c r="H1981" s="3770"/>
      <c r="I1981" s="3770" t="s">
        <v>243</v>
      </c>
      <c r="J1981" s="3772"/>
      <c r="K1981" s="3772"/>
      <c r="L1981" s="3170"/>
      <c r="M1981" s="1934">
        <f>'[6]LAP MINGGUAN 10'!Q1981</f>
        <v>0</v>
      </c>
      <c r="N1981" s="1934">
        <f t="shared" si="345"/>
        <v>0</v>
      </c>
      <c r="O1981" s="3171"/>
      <c r="P1981" s="3171"/>
      <c r="Q1981" s="3073">
        <f t="shared" si="346"/>
        <v>0</v>
      </c>
      <c r="R1981" s="3171"/>
      <c r="S1981" s="3172"/>
      <c r="T1981" s="359"/>
      <c r="U1981" s="342"/>
      <c r="V1981" s="342"/>
      <c r="W1981" s="342"/>
      <c r="X1981" s="342"/>
      <c r="Y1981" s="342"/>
      <c r="Z1981" s="342"/>
      <c r="AA1981" s="342"/>
      <c r="AB1981" s="342"/>
      <c r="AC1981" s="342"/>
      <c r="AD1981" s="342"/>
      <c r="AE1981" s="342"/>
      <c r="AF1981" s="342"/>
      <c r="AG1981" s="342"/>
      <c r="AH1981" s="342"/>
      <c r="AI1981" s="342"/>
      <c r="AJ1981" s="342"/>
      <c r="AK1981" s="342"/>
      <c r="AL1981" s="342"/>
      <c r="AM1981" s="342"/>
      <c r="AN1981" s="342"/>
      <c r="AO1981" s="342"/>
      <c r="AP1981" s="342"/>
      <c r="AQ1981" s="342"/>
      <c r="AR1981" s="342"/>
      <c r="AS1981" s="342"/>
      <c r="AT1981" s="342"/>
      <c r="AU1981" s="342"/>
      <c r="AV1981" s="342"/>
      <c r="AW1981" s="342"/>
      <c r="AX1981" s="342"/>
      <c r="AY1981" s="342"/>
      <c r="AZ1981" s="342"/>
      <c r="BA1981" s="342"/>
      <c r="BB1981" s="342"/>
      <c r="BC1981" s="342"/>
      <c r="BD1981" s="342"/>
      <c r="BE1981" s="342"/>
      <c r="BF1981" s="342"/>
      <c r="BG1981" s="342"/>
      <c r="BH1981" s="342"/>
      <c r="BI1981" s="342"/>
      <c r="BJ1981" s="342"/>
      <c r="BK1981" s="342"/>
      <c r="BL1981" s="342"/>
      <c r="BM1981" s="342"/>
      <c r="BN1981" s="342"/>
      <c r="BO1981" s="342"/>
      <c r="BP1981" s="342"/>
      <c r="BQ1981" s="342"/>
      <c r="BR1981" s="342"/>
      <c r="BS1981" s="342"/>
      <c r="BT1981" s="342"/>
      <c r="BU1981" s="342"/>
      <c r="BV1981" s="342"/>
      <c r="BW1981" s="342"/>
      <c r="BX1981" s="342"/>
      <c r="BY1981" s="342"/>
      <c r="BZ1981" s="342"/>
      <c r="CA1981" s="342"/>
      <c r="CB1981" s="342"/>
      <c r="CC1981" s="342"/>
      <c r="CD1981" s="342"/>
      <c r="CE1981" s="342"/>
      <c r="CF1981" s="342"/>
      <c r="CG1981" s="342"/>
      <c r="CH1981" s="342"/>
      <c r="CI1981" s="342"/>
      <c r="CJ1981" s="342"/>
      <c r="CK1981" s="342"/>
      <c r="CL1981" s="342"/>
      <c r="CM1981" s="342"/>
      <c r="CN1981" s="342"/>
      <c r="CO1981" s="342"/>
      <c r="CP1981" s="342"/>
      <c r="CQ1981" s="342"/>
      <c r="CR1981" s="342"/>
      <c r="CS1981" s="342"/>
      <c r="CT1981" s="342"/>
      <c r="CU1981" s="342"/>
      <c r="CV1981" s="342"/>
      <c r="CW1981" s="342"/>
      <c r="CX1981" s="342"/>
      <c r="CY1981" s="342"/>
      <c r="CZ1981" s="342"/>
      <c r="DA1981" s="342"/>
      <c r="DB1981" s="342"/>
      <c r="DC1981" s="342"/>
      <c r="DD1981" s="342"/>
      <c r="DE1981" s="342"/>
      <c r="DF1981" s="342"/>
      <c r="DG1981" s="342"/>
      <c r="DH1981" s="342"/>
      <c r="DI1981" s="342"/>
      <c r="DJ1981" s="342"/>
      <c r="DK1981" s="342"/>
      <c r="DL1981" s="342"/>
      <c r="DM1981" s="342"/>
      <c r="DN1981" s="342"/>
      <c r="DO1981" s="342"/>
      <c r="DP1981" s="342"/>
      <c r="DQ1981" s="342"/>
      <c r="DR1981" s="342"/>
      <c r="DS1981" s="342"/>
      <c r="DT1981" s="342"/>
      <c r="DU1981" s="342"/>
      <c r="DV1981" s="342"/>
      <c r="DW1981" s="342"/>
      <c r="DX1981" s="342"/>
      <c r="DY1981" s="342"/>
      <c r="DZ1981" s="342"/>
      <c r="EA1981" s="342"/>
      <c r="EB1981" s="342"/>
      <c r="EC1981" s="342"/>
      <c r="ED1981" s="342"/>
      <c r="EE1981" s="342"/>
      <c r="EF1981" s="342"/>
      <c r="EG1981" s="342"/>
      <c r="EH1981" s="342"/>
      <c r="EI1981" s="342"/>
      <c r="EJ1981" s="342"/>
      <c r="EK1981" s="342"/>
      <c r="EL1981" s="342"/>
      <c r="EM1981" s="342"/>
      <c r="EN1981" s="342"/>
      <c r="EO1981" s="342"/>
      <c r="EP1981" s="342"/>
      <c r="EQ1981" s="342"/>
      <c r="ER1981" s="342"/>
      <c r="ES1981" s="342"/>
      <c r="ET1981" s="342"/>
      <c r="EU1981" s="342"/>
      <c r="EV1981" s="342"/>
      <c r="EW1981" s="342"/>
      <c r="EX1981" s="342"/>
      <c r="EY1981" s="342"/>
      <c r="EZ1981" s="342"/>
      <c r="FA1981" s="342"/>
      <c r="FB1981" s="342"/>
      <c r="FC1981" s="342"/>
      <c r="FD1981" s="342"/>
      <c r="FE1981" s="342"/>
      <c r="FF1981" s="342"/>
      <c r="FG1981" s="342"/>
      <c r="FH1981" s="342"/>
      <c r="FI1981" s="342"/>
      <c r="FJ1981" s="342"/>
      <c r="FK1981" s="342"/>
      <c r="FL1981" s="342"/>
      <c r="FM1981" s="342"/>
      <c r="FN1981" s="342"/>
      <c r="FO1981" s="342"/>
      <c r="FP1981" s="342"/>
      <c r="FQ1981" s="342"/>
      <c r="FR1981" s="342"/>
      <c r="FS1981" s="342"/>
      <c r="FT1981" s="342"/>
      <c r="FU1981" s="342"/>
      <c r="FV1981" s="342"/>
      <c r="FW1981" s="342"/>
      <c r="FX1981" s="342"/>
      <c r="FY1981" s="342"/>
      <c r="FZ1981" s="342"/>
      <c r="GA1981" s="342"/>
      <c r="GB1981" s="342"/>
      <c r="GC1981" s="342"/>
      <c r="GD1981" s="342"/>
      <c r="GE1981" s="342"/>
      <c r="GF1981" s="342"/>
      <c r="GG1981" s="342"/>
      <c r="GH1981" s="342"/>
      <c r="GI1981" s="342"/>
      <c r="GJ1981" s="342"/>
      <c r="GK1981" s="342"/>
      <c r="GL1981" s="342"/>
      <c r="GM1981" s="342"/>
      <c r="GN1981" s="342"/>
      <c r="GO1981" s="342"/>
      <c r="GP1981" s="342"/>
      <c r="GQ1981" s="342"/>
      <c r="GR1981" s="342"/>
      <c r="GS1981" s="342"/>
      <c r="GT1981" s="342"/>
      <c r="GU1981" s="342"/>
      <c r="GV1981" s="342"/>
      <c r="GW1981" s="342"/>
      <c r="GX1981" s="342"/>
      <c r="GY1981" s="342"/>
      <c r="GZ1981" s="342"/>
      <c r="HA1981" s="342"/>
      <c r="HB1981" s="342"/>
      <c r="HC1981" s="342"/>
      <c r="HD1981" s="342"/>
      <c r="HE1981" s="342"/>
      <c r="HF1981" s="342"/>
      <c r="HG1981" s="342"/>
      <c r="HH1981" s="342"/>
      <c r="HI1981" s="342"/>
      <c r="HJ1981" s="342"/>
      <c r="HK1981" s="342"/>
      <c r="HL1981" s="342"/>
      <c r="HM1981" s="342"/>
      <c r="HN1981" s="342"/>
      <c r="HO1981" s="342"/>
      <c r="HP1981" s="342"/>
      <c r="HQ1981" s="342"/>
      <c r="HR1981" s="342"/>
      <c r="HS1981" s="342"/>
      <c r="HT1981" s="342"/>
      <c r="HU1981" s="342"/>
      <c r="HV1981" s="342"/>
      <c r="HW1981" s="342"/>
      <c r="HX1981" s="342"/>
      <c r="HY1981" s="342"/>
      <c r="HZ1981" s="342"/>
      <c r="IA1981" s="342"/>
      <c r="IB1981" s="342"/>
      <c r="IC1981" s="342"/>
      <c r="ID1981" s="342"/>
      <c r="IE1981" s="342"/>
      <c r="IF1981" s="342"/>
      <c r="IG1981" s="342"/>
      <c r="IH1981" s="342"/>
      <c r="II1981" s="342"/>
      <c r="IJ1981" s="342"/>
      <c r="IK1981" s="342"/>
      <c r="IL1981" s="342"/>
      <c r="IM1981" s="342"/>
      <c r="IN1981" s="342"/>
      <c r="IO1981" s="342"/>
      <c r="IP1981" s="342"/>
      <c r="IQ1981" s="342"/>
      <c r="IR1981" s="342"/>
      <c r="IS1981" s="342"/>
      <c r="IT1981" s="342"/>
      <c r="IU1981" s="342"/>
      <c r="IV1981" s="342"/>
      <c r="IW1981" s="342"/>
      <c r="IX1981" s="342"/>
      <c r="IY1981" s="342"/>
      <c r="IZ1981" s="342"/>
      <c r="JA1981" s="342"/>
      <c r="JB1981" s="342"/>
      <c r="JC1981" s="342"/>
      <c r="JD1981" s="342"/>
      <c r="JE1981" s="342"/>
      <c r="JF1981" s="342"/>
      <c r="JG1981" s="342"/>
      <c r="JH1981" s="342"/>
      <c r="JI1981" s="342"/>
      <c r="JJ1981" s="342"/>
      <c r="JK1981" s="342"/>
      <c r="JL1981" s="342"/>
      <c r="JM1981" s="342"/>
      <c r="JN1981" s="342"/>
      <c r="JO1981" s="342"/>
      <c r="JP1981" s="342"/>
      <c r="JQ1981" s="342"/>
      <c r="JR1981" s="342"/>
      <c r="JS1981" s="342"/>
      <c r="JT1981" s="342"/>
      <c r="JU1981" s="342"/>
      <c r="JV1981" s="342"/>
      <c r="JW1981" s="342"/>
      <c r="JX1981" s="342"/>
      <c r="JY1981" s="342"/>
      <c r="JZ1981" s="342"/>
      <c r="KA1981" s="342"/>
      <c r="KB1981" s="342"/>
      <c r="KC1981" s="342"/>
      <c r="KD1981" s="342"/>
      <c r="KE1981" s="342"/>
      <c r="KF1981" s="342"/>
      <c r="KG1981" s="342"/>
      <c r="KH1981" s="342"/>
      <c r="KI1981" s="342"/>
      <c r="KJ1981" s="342"/>
      <c r="KK1981" s="342"/>
      <c r="KL1981" s="342"/>
      <c r="KM1981" s="342"/>
      <c r="KN1981" s="342"/>
      <c r="KO1981" s="342"/>
      <c r="KP1981" s="342"/>
      <c r="KQ1981" s="342"/>
      <c r="KR1981" s="342"/>
      <c r="KS1981" s="342"/>
      <c r="KT1981" s="342"/>
      <c r="KU1981" s="342"/>
      <c r="KV1981" s="342"/>
      <c r="KW1981" s="342"/>
      <c r="KX1981" s="342"/>
      <c r="KY1981" s="342"/>
      <c r="KZ1981" s="342"/>
      <c r="LA1981" s="342"/>
      <c r="LB1981" s="342"/>
      <c r="LC1981" s="342"/>
      <c r="LD1981" s="342"/>
      <c r="LE1981" s="342"/>
      <c r="LF1981" s="342"/>
      <c r="LG1981" s="342"/>
      <c r="LH1981" s="342"/>
      <c r="LI1981" s="342"/>
      <c r="LJ1981" s="342"/>
      <c r="LK1981" s="342"/>
      <c r="LL1981" s="342"/>
      <c r="LM1981" s="342"/>
      <c r="LN1981" s="342"/>
      <c r="LO1981" s="342"/>
      <c r="LP1981" s="342"/>
      <c r="LQ1981" s="342"/>
      <c r="LR1981" s="342"/>
      <c r="LS1981" s="342"/>
      <c r="LT1981" s="342"/>
      <c r="LU1981" s="342"/>
      <c r="LV1981" s="342"/>
      <c r="LW1981" s="342"/>
      <c r="LX1981" s="342"/>
      <c r="LY1981" s="342"/>
      <c r="LZ1981" s="342"/>
      <c r="MA1981" s="342"/>
      <c r="MB1981" s="342"/>
      <c r="MC1981" s="342"/>
      <c r="MD1981" s="342"/>
      <c r="ME1981" s="342"/>
      <c r="MF1981" s="342"/>
      <c r="MG1981" s="342"/>
      <c r="MH1981" s="342"/>
      <c r="MI1981" s="342"/>
      <c r="MJ1981" s="342"/>
      <c r="MK1981" s="342"/>
      <c r="ML1981" s="342"/>
      <c r="MM1981" s="342"/>
      <c r="MN1981" s="342"/>
      <c r="MO1981" s="342"/>
      <c r="MP1981" s="342"/>
      <c r="MQ1981" s="342"/>
      <c r="MR1981" s="342"/>
      <c r="MS1981" s="342"/>
      <c r="MT1981" s="342"/>
      <c r="MU1981" s="342"/>
      <c r="MV1981" s="342"/>
      <c r="MW1981" s="342"/>
      <c r="MX1981" s="342"/>
      <c r="MY1981" s="342"/>
      <c r="MZ1981" s="342"/>
      <c r="NA1981" s="342"/>
      <c r="NB1981" s="342"/>
      <c r="NC1981" s="342"/>
      <c r="ND1981" s="342"/>
      <c r="NE1981" s="342"/>
      <c r="NF1981" s="342"/>
      <c r="NG1981" s="342"/>
      <c r="NH1981" s="342"/>
      <c r="NI1981" s="342"/>
      <c r="NJ1981" s="342"/>
      <c r="NK1981" s="342"/>
      <c r="NL1981" s="342"/>
      <c r="NM1981" s="342"/>
      <c r="NN1981" s="342"/>
      <c r="NO1981" s="342"/>
      <c r="NP1981" s="342"/>
      <c r="NQ1981" s="342"/>
      <c r="NR1981" s="342"/>
      <c r="NS1981" s="342"/>
      <c r="NT1981" s="342"/>
      <c r="NU1981" s="342"/>
      <c r="NV1981" s="342"/>
      <c r="NW1981" s="342"/>
      <c r="NX1981" s="342"/>
    </row>
    <row r="1982" spans="1:388" s="342" customFormat="1" ht="34.5" customHeight="1" x14ac:dyDescent="0.25">
      <c r="A1982" s="3569" t="s">
        <v>25</v>
      </c>
      <c r="B1982" s="3773" t="s">
        <v>1021</v>
      </c>
      <c r="C1982" s="3774"/>
      <c r="D1982" s="3774"/>
      <c r="E1982" s="3775"/>
      <c r="F1982" s="3536">
        <v>250.36</v>
      </c>
      <c r="G1982" s="3452" t="str">
        <f>IF(ISBLANK(H1982),"",IF(H1982="BN",VLOOKUP(B1982,'[4]V. BAHAN'!$B$8:$E$14999,3,FALSE),IFERROR(VLOOKUP(H1982,'[4]III. DAFTAR AHS'!$B$7:$H$14999,5,FALSE),"ls")))</f>
        <v xml:space="preserve">m2 </v>
      </c>
      <c r="H1982" s="3713" t="s">
        <v>1022</v>
      </c>
      <c r="I1982" s="3464" t="s">
        <v>352</v>
      </c>
      <c r="J1982" s="3453">
        <f>VLOOKUP(B1982,'[5] RAB LAMA'!$B$9:$E$5553,4,FALSE)</f>
        <v>528033.89677499991</v>
      </c>
      <c r="K1982" s="3453">
        <f>J1982*F1982</f>
        <v>132198566.39658898</v>
      </c>
      <c r="L1982" s="3454">
        <f>K1982/$K$4349*100</f>
        <v>0.345959716670802</v>
      </c>
      <c r="M1982" s="1934">
        <f>'[6]LAP MINGGUAN 10'!Q1982</f>
        <v>0</v>
      </c>
      <c r="N1982" s="1934">
        <f t="shared" si="345"/>
        <v>0</v>
      </c>
      <c r="O1982" s="3465"/>
      <c r="P1982" s="3465">
        <f>L1982*O1982/100</f>
        <v>0</v>
      </c>
      <c r="Q1982" s="3073">
        <f t="shared" si="346"/>
        <v>0</v>
      </c>
      <c r="R1982" s="3465">
        <f>L1982*Q1982/100</f>
        <v>0</v>
      </c>
      <c r="S1982" s="3466"/>
      <c r="T1982" s="359"/>
    </row>
    <row r="1983" spans="1:388" s="342" customFormat="1" ht="34.5" customHeight="1" x14ac:dyDescent="0.25">
      <c r="A1983" s="3721"/>
      <c r="B1983" s="3756" t="s">
        <v>1023</v>
      </c>
      <c r="C1983" s="3757"/>
      <c r="D1983" s="3757"/>
      <c r="E1983" s="3758"/>
      <c r="F1983" s="3682"/>
      <c r="G1983" s="3682" t="str">
        <f>IF(ISBLANK(H1983),"",IF(H1983="BN",VLOOKUP(B1983,'[4]V. BAHAN'!$B$8:$E$1099,3,FALSE),IFERROR(VLOOKUP(H1983,'[4]III. DAFTAR AHS'!$B$7:$H$872,5,FALSE),"ls")))</f>
        <v/>
      </c>
      <c r="H1983" s="3682"/>
      <c r="I1983" s="3682" t="s">
        <v>243</v>
      </c>
      <c r="J1983" s="3720"/>
      <c r="K1983" s="3720"/>
      <c r="L1983" s="3454"/>
      <c r="M1983" s="1934">
        <f>'[6]LAP MINGGUAN 10'!Q1983</f>
        <v>0</v>
      </c>
      <c r="N1983" s="1934">
        <f t="shared" si="345"/>
        <v>0</v>
      </c>
      <c r="O1983" s="3684"/>
      <c r="P1983" s="3684"/>
      <c r="Q1983" s="3073">
        <f t="shared" si="346"/>
        <v>0</v>
      </c>
      <c r="R1983" s="3684"/>
      <c r="S1983" s="3685"/>
      <c r="T1983" s="359"/>
    </row>
    <row r="1984" spans="1:388" s="342" customFormat="1" ht="34.5" customHeight="1" x14ac:dyDescent="0.25">
      <c r="A1984" s="3721"/>
      <c r="B1984" s="3756" t="s">
        <v>1024</v>
      </c>
      <c r="C1984" s="3757"/>
      <c r="D1984" s="3757"/>
      <c r="E1984" s="3758"/>
      <c r="F1984" s="3682"/>
      <c r="G1984" s="3682" t="str">
        <f>IF(ISBLANK(H1984),"",IF(H1984="BN",VLOOKUP(B1984,'[4]V. BAHAN'!$B$8:$E$1099,3,FALSE),IFERROR(VLOOKUP(H1984,'[4]III. DAFTAR AHS'!$B$7:$H$872,5,FALSE),"ls")))</f>
        <v/>
      </c>
      <c r="H1984" s="3682"/>
      <c r="I1984" s="3682" t="s">
        <v>243</v>
      </c>
      <c r="J1984" s="3720"/>
      <c r="K1984" s="3720"/>
      <c r="L1984" s="3454"/>
      <c r="M1984" s="1934">
        <f>'[6]LAP MINGGUAN 10'!Q1984</f>
        <v>0</v>
      </c>
      <c r="N1984" s="1934">
        <f t="shared" si="345"/>
        <v>0</v>
      </c>
      <c r="O1984" s="3684"/>
      <c r="P1984" s="3684"/>
      <c r="Q1984" s="3073">
        <f t="shared" si="346"/>
        <v>0</v>
      </c>
      <c r="R1984" s="3684"/>
      <c r="S1984" s="3685"/>
      <c r="T1984" s="359"/>
    </row>
    <row r="1985" spans="1:388" s="342" customFormat="1" ht="34.5" customHeight="1" x14ac:dyDescent="0.25">
      <c r="A1985" s="3721"/>
      <c r="B1985" s="3756" t="s">
        <v>843</v>
      </c>
      <c r="C1985" s="3757"/>
      <c r="D1985" s="3757"/>
      <c r="E1985" s="3758"/>
      <c r="F1985" s="3682"/>
      <c r="G1985" s="3682" t="str">
        <f>IF(ISBLANK(H1985),"",IF(H1985="BN",VLOOKUP(B1985,'[4]V. BAHAN'!$B$8:$E$1099,3,FALSE),IFERROR(VLOOKUP(H1985,'[4]III. DAFTAR AHS'!$B$7:$H$872,5,FALSE),"ls")))</f>
        <v/>
      </c>
      <c r="H1985" s="3682"/>
      <c r="I1985" s="3719" t="s">
        <v>243</v>
      </c>
      <c r="J1985" s="3719"/>
      <c r="K1985" s="3719"/>
      <c r="L1985" s="3454"/>
      <c r="M1985" s="1934">
        <f>'[6]LAP MINGGUAN 10'!Q1985</f>
        <v>0</v>
      </c>
      <c r="N1985" s="1934">
        <f t="shared" si="345"/>
        <v>0</v>
      </c>
      <c r="O1985" s="3684"/>
      <c r="P1985" s="3684"/>
      <c r="Q1985" s="3073">
        <f t="shared" si="346"/>
        <v>0</v>
      </c>
      <c r="R1985" s="3684"/>
      <c r="S1985" s="3685"/>
      <c r="T1985" s="359"/>
    </row>
    <row r="1986" spans="1:388" s="342" customFormat="1" ht="34.5" customHeight="1" x14ac:dyDescent="0.25">
      <c r="A1986" s="3721"/>
      <c r="B1986" s="3756" t="s">
        <v>1025</v>
      </c>
      <c r="C1986" s="3757"/>
      <c r="D1986" s="3757"/>
      <c r="E1986" s="3758"/>
      <c r="F1986" s="3682"/>
      <c r="G1986" s="3719" t="str">
        <f>IF(ISBLANK(H1986),"",IF(H1986="BN",VLOOKUP(B1986,'[4]V. BAHAN'!$B$8:$E$1099,3,FALSE),IFERROR(VLOOKUP(H1986,'[4]III. DAFTAR AHS'!$B$7:$H$872,5,FALSE),"ls")))</f>
        <v/>
      </c>
      <c r="H1986" s="3682"/>
      <c r="I1986" s="3682" t="s">
        <v>243</v>
      </c>
      <c r="J1986" s="3720"/>
      <c r="K1986" s="3720"/>
      <c r="L1986" s="3454"/>
      <c r="M1986" s="1934">
        <f>'[6]LAP MINGGUAN 10'!Q1986</f>
        <v>0</v>
      </c>
      <c r="N1986" s="1934">
        <f t="shared" si="345"/>
        <v>0</v>
      </c>
      <c r="O1986" s="3684"/>
      <c r="P1986" s="3684"/>
      <c r="Q1986" s="3073">
        <f t="shared" si="346"/>
        <v>0</v>
      </c>
      <c r="R1986" s="3684"/>
      <c r="S1986" s="3685"/>
      <c r="T1986" s="359"/>
    </row>
    <row r="1987" spans="1:388" s="342" customFormat="1" ht="34.5" customHeight="1" x14ac:dyDescent="0.25">
      <c r="A1987" s="3529"/>
      <c r="B1987" s="3763"/>
      <c r="C1987" s="3764"/>
      <c r="D1987" s="3764"/>
      <c r="E1987" s="3765"/>
      <c r="F1987" s="3533"/>
      <c r="G1987" s="3677" t="str">
        <f>IF(ISBLANK(H1987),"",IF(H1987="BN",VLOOKUP(B1987,'[4]V. BAHAN'!$B$8:$E$1099,3,FALSE),IFERROR(VLOOKUP(H1987,'[4]III. DAFTAR AHS'!$B$7:$H$872,5,FALSE),"ls")))</f>
        <v/>
      </c>
      <c r="H1987" s="3533"/>
      <c r="I1987" s="3533" t="s">
        <v>243</v>
      </c>
      <c r="J1987" s="3677"/>
      <c r="K1987" s="3534"/>
      <c r="L1987" s="460"/>
      <c r="M1987" s="1934">
        <f>'[6]LAP MINGGUAN 10'!Q1987</f>
        <v>0</v>
      </c>
      <c r="N1987" s="1934">
        <f t="shared" si="345"/>
        <v>0</v>
      </c>
      <c r="O1987" s="3418"/>
      <c r="P1987" s="3418"/>
      <c r="Q1987" s="3073">
        <f t="shared" si="346"/>
        <v>0</v>
      </c>
      <c r="R1987" s="3418"/>
      <c r="S1987" s="3489"/>
      <c r="T1987" s="359"/>
    </row>
    <row r="1988" spans="1:388" s="3173" customFormat="1" ht="34.5" customHeight="1" x14ac:dyDescent="0.25">
      <c r="A1988" s="3766">
        <f>+A1981+1</f>
        <v>2</v>
      </c>
      <c r="B1988" s="3767" t="s">
        <v>305</v>
      </c>
      <c r="C1988" s="3768"/>
      <c r="D1988" s="3768"/>
      <c r="E1988" s="3769"/>
      <c r="F1988" s="3776"/>
      <c r="G1988" s="3777" t="str">
        <f>IF(ISBLANK(H1988),"",IF(H1988="BN",VLOOKUP(B1988,'[4]V. BAHAN'!$B$8:$E$1099,3,FALSE),IFERROR(VLOOKUP(H1988,'[4]III. DAFTAR AHS'!$B$7:$H$872,5,FALSE),"ls")))</f>
        <v/>
      </c>
      <c r="H1988" s="3776"/>
      <c r="I1988" s="3776" t="s">
        <v>243</v>
      </c>
      <c r="J1988" s="3708"/>
      <c r="K1988" s="3708"/>
      <c r="L1988" s="3778"/>
      <c r="M1988" s="1934">
        <f>'[6]LAP MINGGUAN 10'!Q1988</f>
        <v>0</v>
      </c>
      <c r="N1988" s="1934">
        <f t="shared" si="345"/>
        <v>0</v>
      </c>
      <c r="O1988" s="3779"/>
      <c r="P1988" s="3779"/>
      <c r="Q1988" s="3073">
        <f t="shared" si="346"/>
        <v>0</v>
      </c>
      <c r="R1988" s="3779"/>
      <c r="S1988" s="3780"/>
      <c r="T1988" s="359"/>
      <c r="U1988" s="342"/>
      <c r="V1988" s="342"/>
      <c r="W1988" s="342"/>
      <c r="X1988" s="342"/>
      <c r="Y1988" s="342"/>
      <c r="Z1988" s="342"/>
      <c r="AA1988" s="342"/>
      <c r="AB1988" s="342"/>
      <c r="AC1988" s="342"/>
      <c r="AD1988" s="342"/>
      <c r="AE1988" s="342"/>
      <c r="AF1988" s="342"/>
      <c r="AG1988" s="342"/>
      <c r="AH1988" s="342"/>
      <c r="AI1988" s="342"/>
      <c r="AJ1988" s="342"/>
      <c r="AK1988" s="342"/>
      <c r="AL1988" s="342"/>
      <c r="AM1988" s="342"/>
      <c r="AN1988" s="342"/>
      <c r="AO1988" s="342"/>
      <c r="AP1988" s="342"/>
      <c r="AQ1988" s="342"/>
      <c r="AR1988" s="342"/>
      <c r="AS1988" s="342"/>
      <c r="AT1988" s="342"/>
      <c r="AU1988" s="342"/>
      <c r="AV1988" s="342"/>
      <c r="AW1988" s="342"/>
      <c r="AX1988" s="342"/>
      <c r="AY1988" s="342"/>
      <c r="AZ1988" s="342"/>
      <c r="BA1988" s="342"/>
      <c r="BB1988" s="342"/>
      <c r="BC1988" s="342"/>
      <c r="BD1988" s="342"/>
      <c r="BE1988" s="342"/>
      <c r="BF1988" s="342"/>
      <c r="BG1988" s="342"/>
      <c r="BH1988" s="342"/>
      <c r="BI1988" s="342"/>
      <c r="BJ1988" s="342"/>
      <c r="BK1988" s="342"/>
      <c r="BL1988" s="342"/>
      <c r="BM1988" s="342"/>
      <c r="BN1988" s="342"/>
      <c r="BO1988" s="342"/>
      <c r="BP1988" s="342"/>
      <c r="BQ1988" s="342"/>
      <c r="BR1988" s="342"/>
      <c r="BS1988" s="342"/>
      <c r="BT1988" s="342"/>
      <c r="BU1988" s="342"/>
      <c r="BV1988" s="342"/>
      <c r="BW1988" s="342"/>
      <c r="BX1988" s="342"/>
      <c r="BY1988" s="342"/>
      <c r="BZ1988" s="342"/>
      <c r="CA1988" s="342"/>
      <c r="CB1988" s="342"/>
      <c r="CC1988" s="342"/>
      <c r="CD1988" s="342"/>
      <c r="CE1988" s="342"/>
      <c r="CF1988" s="342"/>
      <c r="CG1988" s="342"/>
      <c r="CH1988" s="342"/>
      <c r="CI1988" s="342"/>
      <c r="CJ1988" s="342"/>
      <c r="CK1988" s="342"/>
      <c r="CL1988" s="342"/>
      <c r="CM1988" s="342"/>
      <c r="CN1988" s="342"/>
      <c r="CO1988" s="342"/>
      <c r="CP1988" s="342"/>
      <c r="CQ1988" s="342"/>
      <c r="CR1988" s="342"/>
      <c r="CS1988" s="342"/>
      <c r="CT1988" s="342"/>
      <c r="CU1988" s="342"/>
      <c r="CV1988" s="342"/>
      <c r="CW1988" s="342"/>
      <c r="CX1988" s="342"/>
      <c r="CY1988" s="342"/>
      <c r="CZ1988" s="342"/>
      <c r="DA1988" s="342"/>
      <c r="DB1988" s="342"/>
      <c r="DC1988" s="342"/>
      <c r="DD1988" s="342"/>
      <c r="DE1988" s="342"/>
      <c r="DF1988" s="342"/>
      <c r="DG1988" s="342"/>
      <c r="DH1988" s="342"/>
      <c r="DI1988" s="342"/>
      <c r="DJ1988" s="342"/>
      <c r="DK1988" s="342"/>
      <c r="DL1988" s="342"/>
      <c r="DM1988" s="342"/>
      <c r="DN1988" s="342"/>
      <c r="DO1988" s="342"/>
      <c r="DP1988" s="342"/>
      <c r="DQ1988" s="342"/>
      <c r="DR1988" s="342"/>
      <c r="DS1988" s="342"/>
      <c r="DT1988" s="342"/>
      <c r="DU1988" s="342"/>
      <c r="DV1988" s="342"/>
      <c r="DW1988" s="342"/>
      <c r="DX1988" s="342"/>
      <c r="DY1988" s="342"/>
      <c r="DZ1988" s="342"/>
      <c r="EA1988" s="342"/>
      <c r="EB1988" s="342"/>
      <c r="EC1988" s="342"/>
      <c r="ED1988" s="342"/>
      <c r="EE1988" s="342"/>
      <c r="EF1988" s="342"/>
      <c r="EG1988" s="342"/>
      <c r="EH1988" s="342"/>
      <c r="EI1988" s="342"/>
      <c r="EJ1988" s="342"/>
      <c r="EK1988" s="342"/>
      <c r="EL1988" s="342"/>
      <c r="EM1988" s="342"/>
      <c r="EN1988" s="342"/>
      <c r="EO1988" s="342"/>
      <c r="EP1988" s="342"/>
      <c r="EQ1988" s="342"/>
      <c r="ER1988" s="342"/>
      <c r="ES1988" s="342"/>
      <c r="ET1988" s="342"/>
      <c r="EU1988" s="342"/>
      <c r="EV1988" s="342"/>
      <c r="EW1988" s="342"/>
      <c r="EX1988" s="342"/>
      <c r="EY1988" s="342"/>
      <c r="EZ1988" s="342"/>
      <c r="FA1988" s="342"/>
      <c r="FB1988" s="342"/>
      <c r="FC1988" s="342"/>
      <c r="FD1988" s="342"/>
      <c r="FE1988" s="342"/>
      <c r="FF1988" s="342"/>
      <c r="FG1988" s="342"/>
      <c r="FH1988" s="342"/>
      <c r="FI1988" s="342"/>
      <c r="FJ1988" s="342"/>
      <c r="FK1988" s="342"/>
      <c r="FL1988" s="342"/>
      <c r="FM1988" s="342"/>
      <c r="FN1988" s="342"/>
      <c r="FO1988" s="342"/>
      <c r="FP1988" s="342"/>
      <c r="FQ1988" s="342"/>
      <c r="FR1988" s="342"/>
      <c r="FS1988" s="342"/>
      <c r="FT1988" s="342"/>
      <c r="FU1988" s="342"/>
      <c r="FV1988" s="342"/>
      <c r="FW1988" s="342"/>
      <c r="FX1988" s="342"/>
      <c r="FY1988" s="342"/>
      <c r="FZ1988" s="342"/>
      <c r="GA1988" s="342"/>
      <c r="GB1988" s="342"/>
      <c r="GC1988" s="342"/>
      <c r="GD1988" s="342"/>
      <c r="GE1988" s="342"/>
      <c r="GF1988" s="342"/>
      <c r="GG1988" s="342"/>
      <c r="GH1988" s="342"/>
      <c r="GI1988" s="342"/>
      <c r="GJ1988" s="342"/>
      <c r="GK1988" s="342"/>
      <c r="GL1988" s="342"/>
      <c r="GM1988" s="342"/>
      <c r="GN1988" s="342"/>
      <c r="GO1988" s="342"/>
      <c r="GP1988" s="342"/>
      <c r="GQ1988" s="342"/>
      <c r="GR1988" s="342"/>
      <c r="GS1988" s="342"/>
      <c r="GT1988" s="342"/>
      <c r="GU1988" s="342"/>
      <c r="GV1988" s="342"/>
      <c r="GW1988" s="342"/>
      <c r="GX1988" s="342"/>
      <c r="GY1988" s="342"/>
      <c r="GZ1988" s="342"/>
      <c r="HA1988" s="342"/>
      <c r="HB1988" s="342"/>
      <c r="HC1988" s="342"/>
      <c r="HD1988" s="342"/>
      <c r="HE1988" s="342"/>
      <c r="HF1988" s="342"/>
      <c r="HG1988" s="342"/>
      <c r="HH1988" s="342"/>
      <c r="HI1988" s="342"/>
      <c r="HJ1988" s="342"/>
      <c r="HK1988" s="342"/>
      <c r="HL1988" s="342"/>
      <c r="HM1988" s="342"/>
      <c r="HN1988" s="342"/>
      <c r="HO1988" s="342"/>
      <c r="HP1988" s="342"/>
      <c r="HQ1988" s="342"/>
      <c r="HR1988" s="342"/>
      <c r="HS1988" s="342"/>
      <c r="HT1988" s="342"/>
      <c r="HU1988" s="342"/>
      <c r="HV1988" s="342"/>
      <c r="HW1988" s="342"/>
      <c r="HX1988" s="342"/>
      <c r="HY1988" s="342"/>
      <c r="HZ1988" s="342"/>
      <c r="IA1988" s="342"/>
      <c r="IB1988" s="342"/>
      <c r="IC1988" s="342"/>
      <c r="ID1988" s="342"/>
      <c r="IE1988" s="342"/>
      <c r="IF1988" s="342"/>
      <c r="IG1988" s="342"/>
      <c r="IH1988" s="342"/>
      <c r="II1988" s="342"/>
      <c r="IJ1988" s="342"/>
      <c r="IK1988" s="342"/>
      <c r="IL1988" s="342"/>
      <c r="IM1988" s="342"/>
      <c r="IN1988" s="342"/>
      <c r="IO1988" s="342"/>
      <c r="IP1988" s="342"/>
      <c r="IQ1988" s="342"/>
      <c r="IR1988" s="342"/>
      <c r="IS1988" s="342"/>
      <c r="IT1988" s="342"/>
      <c r="IU1988" s="342"/>
      <c r="IV1988" s="342"/>
      <c r="IW1988" s="342"/>
      <c r="IX1988" s="342"/>
      <c r="IY1988" s="342"/>
      <c r="IZ1988" s="342"/>
      <c r="JA1988" s="342"/>
      <c r="JB1988" s="342"/>
      <c r="JC1988" s="342"/>
      <c r="JD1988" s="342"/>
      <c r="JE1988" s="342"/>
      <c r="JF1988" s="342"/>
      <c r="JG1988" s="342"/>
      <c r="JH1988" s="342"/>
      <c r="JI1988" s="342"/>
      <c r="JJ1988" s="342"/>
      <c r="JK1988" s="342"/>
      <c r="JL1988" s="342"/>
      <c r="JM1988" s="342"/>
      <c r="JN1988" s="342"/>
      <c r="JO1988" s="342"/>
      <c r="JP1988" s="342"/>
      <c r="JQ1988" s="342"/>
      <c r="JR1988" s="342"/>
      <c r="JS1988" s="342"/>
      <c r="JT1988" s="342"/>
      <c r="JU1988" s="342"/>
      <c r="JV1988" s="342"/>
      <c r="JW1988" s="342"/>
      <c r="JX1988" s="342"/>
      <c r="JY1988" s="342"/>
      <c r="JZ1988" s="342"/>
      <c r="KA1988" s="342"/>
      <c r="KB1988" s="342"/>
      <c r="KC1988" s="342"/>
      <c r="KD1988" s="342"/>
      <c r="KE1988" s="342"/>
      <c r="KF1988" s="342"/>
      <c r="KG1988" s="342"/>
      <c r="KH1988" s="342"/>
      <c r="KI1988" s="342"/>
      <c r="KJ1988" s="342"/>
      <c r="KK1988" s="342"/>
      <c r="KL1988" s="342"/>
      <c r="KM1988" s="342"/>
      <c r="KN1988" s="342"/>
      <c r="KO1988" s="342"/>
      <c r="KP1988" s="342"/>
      <c r="KQ1988" s="342"/>
      <c r="KR1988" s="342"/>
      <c r="KS1988" s="342"/>
      <c r="KT1988" s="342"/>
      <c r="KU1988" s="342"/>
      <c r="KV1988" s="342"/>
      <c r="KW1988" s="342"/>
      <c r="KX1988" s="342"/>
      <c r="KY1988" s="342"/>
      <c r="KZ1988" s="342"/>
      <c r="LA1988" s="342"/>
      <c r="LB1988" s="342"/>
      <c r="LC1988" s="342"/>
      <c r="LD1988" s="342"/>
      <c r="LE1988" s="342"/>
      <c r="LF1988" s="342"/>
      <c r="LG1988" s="342"/>
      <c r="LH1988" s="342"/>
      <c r="LI1988" s="342"/>
      <c r="LJ1988" s="342"/>
      <c r="LK1988" s="342"/>
      <c r="LL1988" s="342"/>
      <c r="LM1988" s="342"/>
      <c r="LN1988" s="342"/>
      <c r="LO1988" s="342"/>
      <c r="LP1988" s="342"/>
      <c r="LQ1988" s="342"/>
      <c r="LR1988" s="342"/>
      <c r="LS1988" s="342"/>
      <c r="LT1988" s="342"/>
      <c r="LU1988" s="342"/>
      <c r="LV1988" s="342"/>
      <c r="LW1988" s="342"/>
      <c r="LX1988" s="342"/>
      <c r="LY1988" s="342"/>
      <c r="LZ1988" s="342"/>
      <c r="MA1988" s="342"/>
      <c r="MB1988" s="342"/>
      <c r="MC1988" s="342"/>
      <c r="MD1988" s="342"/>
      <c r="ME1988" s="342"/>
      <c r="MF1988" s="342"/>
      <c r="MG1988" s="342"/>
      <c r="MH1988" s="342"/>
      <c r="MI1988" s="342"/>
      <c r="MJ1988" s="342"/>
      <c r="MK1988" s="342"/>
      <c r="ML1988" s="342"/>
      <c r="MM1988" s="342"/>
      <c r="MN1988" s="342"/>
      <c r="MO1988" s="342"/>
      <c r="MP1988" s="342"/>
      <c r="MQ1988" s="342"/>
      <c r="MR1988" s="342"/>
      <c r="MS1988" s="342"/>
      <c r="MT1988" s="342"/>
      <c r="MU1988" s="342"/>
      <c r="MV1988" s="342"/>
      <c r="MW1988" s="342"/>
      <c r="MX1988" s="342"/>
      <c r="MY1988" s="342"/>
      <c r="MZ1988" s="342"/>
      <c r="NA1988" s="342"/>
      <c r="NB1988" s="342"/>
      <c r="NC1988" s="342"/>
      <c r="ND1988" s="342"/>
      <c r="NE1988" s="342"/>
      <c r="NF1988" s="342"/>
      <c r="NG1988" s="342"/>
      <c r="NH1988" s="342"/>
      <c r="NI1988" s="342"/>
      <c r="NJ1988" s="342"/>
      <c r="NK1988" s="342"/>
      <c r="NL1988" s="342"/>
      <c r="NM1988" s="342"/>
      <c r="NN1988" s="342"/>
      <c r="NO1988" s="342"/>
      <c r="NP1988" s="342"/>
      <c r="NQ1988" s="342"/>
      <c r="NR1988" s="342"/>
      <c r="NS1988" s="342"/>
      <c r="NT1988" s="342"/>
      <c r="NU1988" s="342"/>
      <c r="NV1988" s="342"/>
      <c r="NW1988" s="342"/>
      <c r="NX1988" s="342"/>
    </row>
    <row r="1989" spans="1:388" s="342" customFormat="1" ht="34.5" customHeight="1" x14ac:dyDescent="0.25">
      <c r="A1989" s="3781" t="s">
        <v>25</v>
      </c>
      <c r="B1989" s="3773" t="s">
        <v>1021</v>
      </c>
      <c r="C1989" s="3774"/>
      <c r="D1989" s="3774"/>
      <c r="E1989" s="3775"/>
      <c r="F1989" s="3536">
        <v>416.32</v>
      </c>
      <c r="G1989" s="3452" t="str">
        <f>IF(ISBLANK(H1989),"",IF(H1989="BN",VLOOKUP(B1989,'[4]V. BAHAN'!$B$8:$E$14999,3,FALSE),IFERROR(VLOOKUP(H1989,'[4]III. DAFTAR AHS'!$B$7:$H$14999,5,FALSE),"ls")))</f>
        <v xml:space="preserve">m2 </v>
      </c>
      <c r="H1989" s="3713" t="s">
        <v>1022</v>
      </c>
      <c r="I1989" s="3464" t="s">
        <v>352</v>
      </c>
      <c r="J1989" s="3453">
        <f>VLOOKUP(B1989,'[5] RAB LAMA'!$B$9:$E$5553,4,FALSE)</f>
        <v>528033.89677499991</v>
      </c>
      <c r="K1989" s="3453">
        <f>J1989*F1989</f>
        <v>219831071.90536797</v>
      </c>
      <c r="L1989" s="3454">
        <f t="shared" ref="L1989:L1996" si="347">K1989/$K$4349*100</f>
        <v>0.57529137739410563</v>
      </c>
      <c r="M1989" s="1934">
        <f>'[6]LAP MINGGUAN 10'!Q1989</f>
        <v>0</v>
      </c>
      <c r="N1989" s="1934">
        <f t="shared" si="345"/>
        <v>0</v>
      </c>
      <c r="O1989" s="3465"/>
      <c r="P1989" s="3465">
        <f>L1989*O1989/100</f>
        <v>0</v>
      </c>
      <c r="Q1989" s="3073">
        <f t="shared" si="346"/>
        <v>0</v>
      </c>
      <c r="R1989" s="3465">
        <f>L1989*Q1989/100</f>
        <v>0</v>
      </c>
      <c r="S1989" s="3466"/>
      <c r="T1989" s="359"/>
    </row>
    <row r="1990" spans="1:388" s="342" customFormat="1" ht="34.5" customHeight="1" x14ac:dyDescent="0.25">
      <c r="A1990" s="3752"/>
      <c r="B1990" s="3756" t="s">
        <v>1023</v>
      </c>
      <c r="C1990" s="3757"/>
      <c r="D1990" s="3757"/>
      <c r="E1990" s="3758"/>
      <c r="F1990" s="3682"/>
      <c r="G1990" s="3682" t="str">
        <f>IF(ISBLANK(H1990),"",IF(H1990="BN",VLOOKUP(B1990,'[4]V. BAHAN'!$B$8:$E$1099,3,FALSE),IFERROR(VLOOKUP(H1990,'[4]III. DAFTAR AHS'!$B$7:$H$872,5,FALSE),"ls")))</f>
        <v/>
      </c>
      <c r="H1990" s="3682"/>
      <c r="I1990" s="3682" t="s">
        <v>243</v>
      </c>
      <c r="J1990" s="3720"/>
      <c r="K1990" s="3720"/>
      <c r="L1990" s="3454">
        <f t="shared" si="347"/>
        <v>0</v>
      </c>
      <c r="M1990" s="1934">
        <f>'[6]LAP MINGGUAN 10'!Q1990</f>
        <v>0</v>
      </c>
      <c r="N1990" s="1934">
        <f t="shared" si="345"/>
        <v>0</v>
      </c>
      <c r="O1990" s="3684"/>
      <c r="P1990" s="3684"/>
      <c r="Q1990" s="3073">
        <f t="shared" si="346"/>
        <v>0</v>
      </c>
      <c r="R1990" s="3684"/>
      <c r="S1990" s="3685"/>
      <c r="T1990" s="359"/>
    </row>
    <row r="1991" spans="1:388" s="342" customFormat="1" ht="34.5" customHeight="1" x14ac:dyDescent="0.25">
      <c r="A1991" s="3752"/>
      <c r="B1991" s="3756" t="s">
        <v>1024</v>
      </c>
      <c r="C1991" s="3757"/>
      <c r="D1991" s="3757"/>
      <c r="E1991" s="3758"/>
      <c r="F1991" s="3682"/>
      <c r="G1991" s="3682" t="str">
        <f>IF(ISBLANK(H1991),"",IF(H1991="BN",VLOOKUP(B1991,'[4]V. BAHAN'!$B$8:$E$1099,3,FALSE),IFERROR(VLOOKUP(H1991,'[4]III. DAFTAR AHS'!$B$7:$H$872,5,FALSE),"ls")))</f>
        <v/>
      </c>
      <c r="H1991" s="3682"/>
      <c r="I1991" s="3719" t="s">
        <v>243</v>
      </c>
      <c r="J1991" s="3719"/>
      <c r="K1991" s="3719"/>
      <c r="L1991" s="3454">
        <f t="shared" si="347"/>
        <v>0</v>
      </c>
      <c r="M1991" s="1934">
        <f>'[6]LAP MINGGUAN 10'!Q1991</f>
        <v>0</v>
      </c>
      <c r="N1991" s="1934">
        <f t="shared" si="345"/>
        <v>0</v>
      </c>
      <c r="O1991" s="3684"/>
      <c r="P1991" s="3684"/>
      <c r="Q1991" s="3073">
        <f t="shared" si="346"/>
        <v>0</v>
      </c>
      <c r="R1991" s="3684"/>
      <c r="S1991" s="3685"/>
      <c r="T1991" s="359"/>
    </row>
    <row r="1992" spans="1:388" s="352" customFormat="1" ht="34.5" customHeight="1" x14ac:dyDescent="0.25">
      <c r="A1992" s="3752"/>
      <c r="B1992" s="3756" t="s">
        <v>843</v>
      </c>
      <c r="C1992" s="3757"/>
      <c r="D1992" s="3757"/>
      <c r="E1992" s="3758"/>
      <c r="F1992" s="3719"/>
      <c r="G1992" s="3719" t="str">
        <f>IF(ISBLANK(H1992),"",IF(H1992="BN",VLOOKUP(B1992,'[4]V. BAHAN'!$B$8:$E$1099,3,FALSE),IFERROR(VLOOKUP(H1992,'[4]III. DAFTAR AHS'!$B$7:$H$872,5,FALSE),"ls")))</f>
        <v/>
      </c>
      <c r="H1992" s="3682"/>
      <c r="I1992" s="3719" t="s">
        <v>243</v>
      </c>
      <c r="J1992" s="3719"/>
      <c r="K1992" s="3719"/>
      <c r="L1992" s="3454">
        <f t="shared" si="347"/>
        <v>0</v>
      </c>
      <c r="M1992" s="1934">
        <f>'[6]LAP MINGGUAN 10'!Q1992</f>
        <v>0</v>
      </c>
      <c r="N1992" s="1934">
        <f t="shared" si="345"/>
        <v>0</v>
      </c>
      <c r="O1992" s="3725"/>
      <c r="P1992" s="3725"/>
      <c r="Q1992" s="3073">
        <f t="shared" si="346"/>
        <v>0</v>
      </c>
      <c r="R1992" s="3725"/>
      <c r="S1992" s="3726"/>
      <c r="T1992" s="3134"/>
    </row>
    <row r="1993" spans="1:388" s="352" customFormat="1" ht="34.5" customHeight="1" x14ac:dyDescent="0.25">
      <c r="A1993" s="3752"/>
      <c r="B1993" s="3756" t="s">
        <v>1025</v>
      </c>
      <c r="C1993" s="3757"/>
      <c r="D1993" s="3757"/>
      <c r="E1993" s="3758"/>
      <c r="F1993" s="3719"/>
      <c r="G1993" s="3719" t="str">
        <f>IF(ISBLANK(H1993),"",IF(H1993="BN",VLOOKUP(B1993,'[4]V. BAHAN'!$B$8:$E$1099,3,FALSE),IFERROR(VLOOKUP(H1993,'[4]III. DAFTAR AHS'!$B$7:$H$872,5,FALSE),"ls")))</f>
        <v/>
      </c>
      <c r="H1993" s="3719"/>
      <c r="I1993" s="3719" t="s">
        <v>243</v>
      </c>
      <c r="J1993" s="3720"/>
      <c r="K1993" s="3719"/>
      <c r="L1993" s="3454">
        <f t="shared" si="347"/>
        <v>0</v>
      </c>
      <c r="M1993" s="1934">
        <f>'[6]LAP MINGGUAN 10'!Q1993</f>
        <v>0</v>
      </c>
      <c r="N1993" s="1934">
        <f t="shared" si="345"/>
        <v>0</v>
      </c>
      <c r="O1993" s="3725"/>
      <c r="P1993" s="3725"/>
      <c r="Q1993" s="3073">
        <f t="shared" si="346"/>
        <v>0</v>
      </c>
      <c r="R1993" s="3725"/>
      <c r="S1993" s="3726"/>
      <c r="T1993" s="3134"/>
    </row>
    <row r="1994" spans="1:388" s="342" customFormat="1" ht="34.5" customHeight="1" x14ac:dyDescent="0.25">
      <c r="A1994" s="3529"/>
      <c r="B1994" s="3763"/>
      <c r="C1994" s="3764"/>
      <c r="D1994" s="3764"/>
      <c r="E1994" s="3765"/>
      <c r="F1994" s="3533"/>
      <c r="G1994" s="3677" t="str">
        <f>IF(ISBLANK(H1994),"",IF(H1994="BN",VLOOKUP(B1994,'[4]V. BAHAN'!$B$8:$E$1099,3,FALSE),IFERROR(VLOOKUP(H1994,'[4]III. DAFTAR AHS'!$B$7:$H$872,5,FALSE),"ls")))</f>
        <v/>
      </c>
      <c r="H1994" s="3533"/>
      <c r="I1994" s="3533" t="s">
        <v>243</v>
      </c>
      <c r="J1994" s="3677"/>
      <c r="K1994" s="3534"/>
      <c r="L1994" s="460">
        <f t="shared" si="347"/>
        <v>0</v>
      </c>
      <c r="M1994" s="1934">
        <f>'[6]LAP MINGGUAN 10'!Q1994</f>
        <v>0</v>
      </c>
      <c r="N1994" s="1934">
        <f t="shared" si="345"/>
        <v>0</v>
      </c>
      <c r="O1994" s="3418"/>
      <c r="P1994" s="3418"/>
      <c r="Q1994" s="3073">
        <f t="shared" si="346"/>
        <v>0</v>
      </c>
      <c r="R1994" s="3418"/>
      <c r="S1994" s="3489"/>
      <c r="T1994" s="359"/>
    </row>
    <row r="1995" spans="1:388" s="3173" customFormat="1" ht="34.5" customHeight="1" x14ac:dyDescent="0.25">
      <c r="A1995" s="3782">
        <f>+A1988+1</f>
        <v>3</v>
      </c>
      <c r="B1995" s="3783" t="s">
        <v>306</v>
      </c>
      <c r="C1995" s="3768"/>
      <c r="D1995" s="3768"/>
      <c r="E1995" s="3769"/>
      <c r="F1995" s="3784"/>
      <c r="G1995" s="3785" t="str">
        <f>IF(ISBLANK(H1995),"",IF(H1995="BN",VLOOKUP(B1995,'[4]V. BAHAN'!$B$8:$E$1099,3,FALSE),IFERROR(VLOOKUP(H1995,'[4]III. DAFTAR AHS'!$B$7:$H$872,5,FALSE),"ls")))</f>
        <v/>
      </c>
      <c r="H1995" s="3784"/>
      <c r="I1995" s="3784" t="s">
        <v>243</v>
      </c>
      <c r="J1995" s="3786"/>
      <c r="K1995" s="3786"/>
      <c r="L1995" s="3778">
        <f t="shared" si="347"/>
        <v>0</v>
      </c>
      <c r="M1995" s="1934">
        <f>'[6]LAP MINGGUAN 10'!Q1995</f>
        <v>0</v>
      </c>
      <c r="N1995" s="1934">
        <f t="shared" si="345"/>
        <v>0</v>
      </c>
      <c r="O1995" s="3779"/>
      <c r="P1995" s="3779"/>
      <c r="Q1995" s="3073">
        <f t="shared" si="346"/>
        <v>0</v>
      </c>
      <c r="R1995" s="3779"/>
      <c r="S1995" s="3780"/>
      <c r="T1995" s="359"/>
      <c r="U1995" s="342"/>
      <c r="V1995" s="342"/>
      <c r="W1995" s="342"/>
      <c r="X1995" s="342"/>
      <c r="Y1995" s="342"/>
      <c r="Z1995" s="342"/>
      <c r="AA1995" s="342"/>
      <c r="AB1995" s="342"/>
      <c r="AC1995" s="342"/>
      <c r="AD1995" s="342"/>
      <c r="AE1995" s="342"/>
      <c r="AF1995" s="342"/>
      <c r="AG1995" s="342"/>
      <c r="AH1995" s="342"/>
      <c r="AI1995" s="342"/>
      <c r="AJ1995" s="342"/>
      <c r="AK1995" s="342"/>
      <c r="AL1995" s="342"/>
      <c r="AM1995" s="342"/>
      <c r="AN1995" s="342"/>
      <c r="AO1995" s="342"/>
      <c r="AP1995" s="342"/>
      <c r="AQ1995" s="342"/>
      <c r="AR1995" s="342"/>
      <c r="AS1995" s="342"/>
      <c r="AT1995" s="342"/>
      <c r="AU1995" s="342"/>
      <c r="AV1995" s="342"/>
      <c r="AW1995" s="342"/>
      <c r="AX1995" s="342"/>
      <c r="AY1995" s="342"/>
      <c r="AZ1995" s="342"/>
      <c r="BA1995" s="342"/>
      <c r="BB1995" s="342"/>
      <c r="BC1995" s="342"/>
      <c r="BD1995" s="342"/>
      <c r="BE1995" s="342"/>
      <c r="BF1995" s="342"/>
      <c r="BG1995" s="342"/>
      <c r="BH1995" s="342"/>
      <c r="BI1995" s="342"/>
      <c r="BJ1995" s="342"/>
      <c r="BK1995" s="342"/>
      <c r="BL1995" s="342"/>
      <c r="BM1995" s="342"/>
      <c r="BN1995" s="342"/>
      <c r="BO1995" s="342"/>
      <c r="BP1995" s="342"/>
      <c r="BQ1995" s="342"/>
      <c r="BR1995" s="342"/>
      <c r="BS1995" s="342"/>
      <c r="BT1995" s="342"/>
      <c r="BU1995" s="342"/>
      <c r="BV1995" s="342"/>
      <c r="BW1995" s="342"/>
      <c r="BX1995" s="342"/>
      <c r="BY1995" s="342"/>
      <c r="BZ1995" s="342"/>
      <c r="CA1995" s="342"/>
      <c r="CB1995" s="342"/>
      <c r="CC1995" s="342"/>
      <c r="CD1995" s="342"/>
      <c r="CE1995" s="342"/>
      <c r="CF1995" s="342"/>
      <c r="CG1995" s="342"/>
      <c r="CH1995" s="342"/>
      <c r="CI1995" s="342"/>
      <c r="CJ1995" s="342"/>
      <c r="CK1995" s="342"/>
      <c r="CL1995" s="342"/>
      <c r="CM1995" s="342"/>
      <c r="CN1995" s="342"/>
      <c r="CO1995" s="342"/>
      <c r="CP1995" s="342"/>
      <c r="CQ1995" s="342"/>
      <c r="CR1995" s="342"/>
      <c r="CS1995" s="342"/>
      <c r="CT1995" s="342"/>
      <c r="CU1995" s="342"/>
      <c r="CV1995" s="342"/>
      <c r="CW1995" s="342"/>
      <c r="CX1995" s="342"/>
      <c r="CY1995" s="342"/>
      <c r="CZ1995" s="342"/>
      <c r="DA1995" s="342"/>
      <c r="DB1995" s="342"/>
      <c r="DC1995" s="342"/>
      <c r="DD1995" s="342"/>
      <c r="DE1995" s="342"/>
      <c r="DF1995" s="342"/>
      <c r="DG1995" s="342"/>
      <c r="DH1995" s="342"/>
      <c r="DI1995" s="342"/>
      <c r="DJ1995" s="342"/>
      <c r="DK1995" s="342"/>
      <c r="DL1995" s="342"/>
      <c r="DM1995" s="342"/>
      <c r="DN1995" s="342"/>
      <c r="DO1995" s="342"/>
      <c r="DP1995" s="342"/>
      <c r="DQ1995" s="342"/>
      <c r="DR1995" s="342"/>
      <c r="DS1995" s="342"/>
      <c r="DT1995" s="342"/>
      <c r="DU1995" s="342"/>
      <c r="DV1995" s="342"/>
      <c r="DW1995" s="342"/>
      <c r="DX1995" s="342"/>
      <c r="DY1995" s="342"/>
      <c r="DZ1995" s="342"/>
      <c r="EA1995" s="342"/>
      <c r="EB1995" s="342"/>
      <c r="EC1995" s="342"/>
      <c r="ED1995" s="342"/>
      <c r="EE1995" s="342"/>
      <c r="EF1995" s="342"/>
      <c r="EG1995" s="342"/>
      <c r="EH1995" s="342"/>
      <c r="EI1995" s="342"/>
      <c r="EJ1995" s="342"/>
      <c r="EK1995" s="342"/>
      <c r="EL1995" s="342"/>
      <c r="EM1995" s="342"/>
      <c r="EN1995" s="342"/>
      <c r="EO1995" s="342"/>
      <c r="EP1995" s="342"/>
      <c r="EQ1995" s="342"/>
      <c r="ER1995" s="342"/>
      <c r="ES1995" s="342"/>
      <c r="ET1995" s="342"/>
      <c r="EU1995" s="342"/>
      <c r="EV1995" s="342"/>
      <c r="EW1995" s="342"/>
      <c r="EX1995" s="342"/>
      <c r="EY1995" s="342"/>
      <c r="EZ1995" s="342"/>
      <c r="FA1995" s="342"/>
      <c r="FB1995" s="342"/>
      <c r="FC1995" s="342"/>
      <c r="FD1995" s="342"/>
      <c r="FE1995" s="342"/>
      <c r="FF1995" s="342"/>
      <c r="FG1995" s="342"/>
      <c r="FH1995" s="342"/>
      <c r="FI1995" s="342"/>
      <c r="FJ1995" s="342"/>
      <c r="FK1995" s="342"/>
      <c r="FL1995" s="342"/>
      <c r="FM1995" s="342"/>
      <c r="FN1995" s="342"/>
      <c r="FO1995" s="342"/>
      <c r="FP1995" s="342"/>
      <c r="FQ1995" s="342"/>
      <c r="FR1995" s="342"/>
      <c r="FS1995" s="342"/>
      <c r="FT1995" s="342"/>
      <c r="FU1995" s="342"/>
      <c r="FV1995" s="342"/>
      <c r="FW1995" s="342"/>
      <c r="FX1995" s="342"/>
      <c r="FY1995" s="342"/>
      <c r="FZ1995" s="342"/>
      <c r="GA1995" s="342"/>
      <c r="GB1995" s="342"/>
      <c r="GC1995" s="342"/>
      <c r="GD1995" s="342"/>
      <c r="GE1995" s="342"/>
      <c r="GF1995" s="342"/>
      <c r="GG1995" s="342"/>
      <c r="GH1995" s="342"/>
      <c r="GI1995" s="342"/>
      <c r="GJ1995" s="342"/>
      <c r="GK1995" s="342"/>
      <c r="GL1995" s="342"/>
      <c r="GM1995" s="342"/>
      <c r="GN1995" s="342"/>
      <c r="GO1995" s="342"/>
      <c r="GP1995" s="342"/>
      <c r="GQ1995" s="342"/>
      <c r="GR1995" s="342"/>
      <c r="GS1995" s="342"/>
      <c r="GT1995" s="342"/>
      <c r="GU1995" s="342"/>
      <c r="GV1995" s="342"/>
      <c r="GW1995" s="342"/>
      <c r="GX1995" s="342"/>
      <c r="GY1995" s="342"/>
      <c r="GZ1995" s="342"/>
      <c r="HA1995" s="342"/>
      <c r="HB1995" s="342"/>
      <c r="HC1995" s="342"/>
      <c r="HD1995" s="342"/>
      <c r="HE1995" s="342"/>
      <c r="HF1995" s="342"/>
      <c r="HG1995" s="342"/>
      <c r="HH1995" s="342"/>
      <c r="HI1995" s="342"/>
      <c r="HJ1995" s="342"/>
      <c r="HK1995" s="342"/>
      <c r="HL1995" s="342"/>
      <c r="HM1995" s="342"/>
      <c r="HN1995" s="342"/>
      <c r="HO1995" s="342"/>
      <c r="HP1995" s="342"/>
      <c r="HQ1995" s="342"/>
      <c r="HR1995" s="342"/>
      <c r="HS1995" s="342"/>
      <c r="HT1995" s="342"/>
      <c r="HU1995" s="342"/>
      <c r="HV1995" s="342"/>
      <c r="HW1995" s="342"/>
      <c r="HX1995" s="342"/>
      <c r="HY1995" s="342"/>
      <c r="HZ1995" s="342"/>
      <c r="IA1995" s="342"/>
      <c r="IB1995" s="342"/>
      <c r="IC1995" s="342"/>
      <c r="ID1995" s="342"/>
      <c r="IE1995" s="342"/>
      <c r="IF1995" s="342"/>
      <c r="IG1995" s="342"/>
      <c r="IH1995" s="342"/>
      <c r="II1995" s="342"/>
      <c r="IJ1995" s="342"/>
      <c r="IK1995" s="342"/>
      <c r="IL1995" s="342"/>
      <c r="IM1995" s="342"/>
      <c r="IN1995" s="342"/>
      <c r="IO1995" s="342"/>
      <c r="IP1995" s="342"/>
      <c r="IQ1995" s="342"/>
      <c r="IR1995" s="342"/>
      <c r="IS1995" s="342"/>
      <c r="IT1995" s="342"/>
      <c r="IU1995" s="342"/>
      <c r="IV1995" s="342"/>
      <c r="IW1995" s="342"/>
      <c r="IX1995" s="342"/>
      <c r="IY1995" s="342"/>
      <c r="IZ1995" s="342"/>
      <c r="JA1995" s="342"/>
      <c r="JB1995" s="342"/>
      <c r="JC1995" s="342"/>
      <c r="JD1995" s="342"/>
      <c r="JE1995" s="342"/>
      <c r="JF1995" s="342"/>
      <c r="JG1995" s="342"/>
      <c r="JH1995" s="342"/>
      <c r="JI1995" s="342"/>
      <c r="JJ1995" s="342"/>
      <c r="JK1995" s="342"/>
      <c r="JL1995" s="342"/>
      <c r="JM1995" s="342"/>
      <c r="JN1995" s="342"/>
      <c r="JO1995" s="342"/>
      <c r="JP1995" s="342"/>
      <c r="JQ1995" s="342"/>
      <c r="JR1995" s="342"/>
      <c r="JS1995" s="342"/>
      <c r="JT1995" s="342"/>
      <c r="JU1995" s="342"/>
      <c r="JV1995" s="342"/>
      <c r="JW1995" s="342"/>
      <c r="JX1995" s="342"/>
      <c r="JY1995" s="342"/>
      <c r="JZ1995" s="342"/>
      <c r="KA1995" s="342"/>
      <c r="KB1995" s="342"/>
      <c r="KC1995" s="342"/>
      <c r="KD1995" s="342"/>
      <c r="KE1995" s="342"/>
      <c r="KF1995" s="342"/>
      <c r="KG1995" s="342"/>
      <c r="KH1995" s="342"/>
      <c r="KI1995" s="342"/>
      <c r="KJ1995" s="342"/>
      <c r="KK1995" s="342"/>
      <c r="KL1995" s="342"/>
      <c r="KM1995" s="342"/>
      <c r="KN1995" s="342"/>
      <c r="KO1995" s="342"/>
      <c r="KP1995" s="342"/>
      <c r="KQ1995" s="342"/>
      <c r="KR1995" s="342"/>
      <c r="KS1995" s="342"/>
      <c r="KT1995" s="342"/>
      <c r="KU1995" s="342"/>
      <c r="KV1995" s="342"/>
      <c r="KW1995" s="342"/>
      <c r="KX1995" s="342"/>
      <c r="KY1995" s="342"/>
      <c r="KZ1995" s="342"/>
      <c r="LA1995" s="342"/>
      <c r="LB1995" s="342"/>
      <c r="LC1995" s="342"/>
      <c r="LD1995" s="342"/>
      <c r="LE1995" s="342"/>
      <c r="LF1995" s="342"/>
      <c r="LG1995" s="342"/>
      <c r="LH1995" s="342"/>
      <c r="LI1995" s="342"/>
      <c r="LJ1995" s="342"/>
      <c r="LK1995" s="342"/>
      <c r="LL1995" s="342"/>
      <c r="LM1995" s="342"/>
      <c r="LN1995" s="342"/>
      <c r="LO1995" s="342"/>
      <c r="LP1995" s="342"/>
      <c r="LQ1995" s="342"/>
      <c r="LR1995" s="342"/>
      <c r="LS1995" s="342"/>
      <c r="LT1995" s="342"/>
      <c r="LU1995" s="342"/>
      <c r="LV1995" s="342"/>
      <c r="LW1995" s="342"/>
      <c r="LX1995" s="342"/>
      <c r="LY1995" s="342"/>
      <c r="LZ1995" s="342"/>
      <c r="MA1995" s="342"/>
      <c r="MB1995" s="342"/>
      <c r="MC1995" s="342"/>
      <c r="MD1995" s="342"/>
      <c r="ME1995" s="342"/>
      <c r="MF1995" s="342"/>
      <c r="MG1995" s="342"/>
      <c r="MH1995" s="342"/>
      <c r="MI1995" s="342"/>
      <c r="MJ1995" s="342"/>
      <c r="MK1995" s="342"/>
      <c r="ML1995" s="342"/>
      <c r="MM1995" s="342"/>
      <c r="MN1995" s="342"/>
      <c r="MO1995" s="342"/>
      <c r="MP1995" s="342"/>
      <c r="MQ1995" s="342"/>
      <c r="MR1995" s="342"/>
      <c r="MS1995" s="342"/>
      <c r="MT1995" s="342"/>
      <c r="MU1995" s="342"/>
      <c r="MV1995" s="342"/>
      <c r="MW1995" s="342"/>
      <c r="MX1995" s="342"/>
      <c r="MY1995" s="342"/>
      <c r="MZ1995" s="342"/>
      <c r="NA1995" s="342"/>
      <c r="NB1995" s="342"/>
      <c r="NC1995" s="342"/>
      <c r="ND1995" s="342"/>
      <c r="NE1995" s="342"/>
      <c r="NF1995" s="342"/>
      <c r="NG1995" s="342"/>
      <c r="NH1995" s="342"/>
      <c r="NI1995" s="342"/>
      <c r="NJ1995" s="342"/>
      <c r="NK1995" s="342"/>
      <c r="NL1995" s="342"/>
      <c r="NM1995" s="342"/>
      <c r="NN1995" s="342"/>
      <c r="NO1995" s="342"/>
      <c r="NP1995" s="342"/>
      <c r="NQ1995" s="342"/>
      <c r="NR1995" s="342"/>
      <c r="NS1995" s="342"/>
      <c r="NT1995" s="342"/>
      <c r="NU1995" s="342"/>
      <c r="NV1995" s="342"/>
      <c r="NW1995" s="342"/>
      <c r="NX1995" s="342"/>
    </row>
    <row r="1996" spans="1:388" s="342" customFormat="1" ht="34.5" customHeight="1" x14ac:dyDescent="0.25">
      <c r="A1996" s="3781" t="s">
        <v>25</v>
      </c>
      <c r="B1996" s="3787" t="s">
        <v>1012</v>
      </c>
      <c r="C1996" s="3774"/>
      <c r="D1996" s="3774"/>
      <c r="E1996" s="3775"/>
      <c r="F1996" s="3505">
        <v>119.24</v>
      </c>
      <c r="G1996" s="3452" t="str">
        <f>IF(ISBLANK(H1996),"",IF(H1996="BN",VLOOKUP(B1996,'[4]V. BAHAN'!$B$8:$E$14999,3,FALSE),IFERROR(VLOOKUP(H1996,'[4]III. DAFTAR AHS'!$B$7:$H$14999,5,FALSE),"ls")))</f>
        <v xml:space="preserve">m2 </v>
      </c>
      <c r="H1996" s="3505" t="s">
        <v>1013</v>
      </c>
      <c r="I1996" s="3464" t="s">
        <v>352</v>
      </c>
      <c r="J1996" s="3453">
        <f>VLOOKUP(B1996,'[5] RAB LAMA'!$B$9:$E$5553,4,FALSE)</f>
        <v>894332.35523251956</v>
      </c>
      <c r="K1996" s="3453">
        <f>J1996*F1996</f>
        <v>106640190.03792563</v>
      </c>
      <c r="L1996" s="3454">
        <f t="shared" si="347"/>
        <v>0.27907420584700954</v>
      </c>
      <c r="M1996" s="1934">
        <f>'[6]LAP MINGGUAN 10'!Q1996</f>
        <v>0</v>
      </c>
      <c r="N1996" s="1934">
        <f t="shared" si="345"/>
        <v>0</v>
      </c>
      <c r="O1996" s="3465"/>
      <c r="P1996" s="3465">
        <f>L1996*O1996/100</f>
        <v>0</v>
      </c>
      <c r="Q1996" s="3073">
        <f t="shared" si="346"/>
        <v>0</v>
      </c>
      <c r="R1996" s="3465">
        <f>L1996*Q1996/100</f>
        <v>0</v>
      </c>
      <c r="S1996" s="3466"/>
      <c r="T1996" s="359"/>
    </row>
    <row r="1997" spans="1:388" s="342" customFormat="1" ht="34.5" customHeight="1" x14ac:dyDescent="0.25">
      <c r="A1997" s="3721"/>
      <c r="B1997" s="3756" t="s">
        <v>1014</v>
      </c>
      <c r="C1997" s="3757"/>
      <c r="D1997" s="3757"/>
      <c r="E1997" s="3758"/>
      <c r="F1997" s="3682"/>
      <c r="G1997" s="3734" t="str">
        <f>IF(ISBLANK(H1997),"",IF(H1997="BN",VLOOKUP(B1997,'[4]V. BAHAN'!$B$8:$E$1099,3,FALSE),IFERROR(VLOOKUP(H1997,'[4]III. DAFTAR AHS'!$B$7:$H$872,5,FALSE),"ls")))</f>
        <v/>
      </c>
      <c r="H1997" s="3682"/>
      <c r="I1997" s="3719" t="s">
        <v>243</v>
      </c>
      <c r="J1997" s="3720"/>
      <c r="K1997" s="3720"/>
      <c r="L1997" s="3454"/>
      <c r="M1997" s="1934">
        <f>'[6]LAP MINGGUAN 10'!Q1997</f>
        <v>0</v>
      </c>
      <c r="N1997" s="1934">
        <f t="shared" si="345"/>
        <v>0</v>
      </c>
      <c r="O1997" s="3684"/>
      <c r="P1997" s="3684"/>
      <c r="Q1997" s="3073">
        <f t="shared" si="346"/>
        <v>0</v>
      </c>
      <c r="R1997" s="3684"/>
      <c r="S1997" s="3685"/>
      <c r="T1997" s="359"/>
    </row>
    <row r="1998" spans="1:388" s="342" customFormat="1" ht="34.5" customHeight="1" x14ac:dyDescent="0.25">
      <c r="A1998" s="3721"/>
      <c r="B1998" s="3756" t="s">
        <v>1015</v>
      </c>
      <c r="C1998" s="3757"/>
      <c r="D1998" s="3757"/>
      <c r="E1998" s="3758"/>
      <c r="F1998" s="3682"/>
      <c r="G1998" s="3734" t="str">
        <f>IF(ISBLANK(H1998),"",IF(H1998="BN",VLOOKUP(B1998,'[4]V. BAHAN'!$B$8:$E$1099,3,FALSE),IFERROR(VLOOKUP(H1998,'[4]III. DAFTAR AHS'!$B$7:$H$872,5,FALSE),"ls")))</f>
        <v/>
      </c>
      <c r="H1998" s="3682"/>
      <c r="I1998" s="3719" t="s">
        <v>243</v>
      </c>
      <c r="J1998" s="3720"/>
      <c r="K1998" s="3720"/>
      <c r="L1998" s="3454"/>
      <c r="M1998" s="1934">
        <f>'[6]LAP MINGGUAN 10'!Q1998</f>
        <v>0</v>
      </c>
      <c r="N1998" s="1934">
        <f t="shared" si="345"/>
        <v>0</v>
      </c>
      <c r="O1998" s="3684"/>
      <c r="P1998" s="3684"/>
      <c r="Q1998" s="3073">
        <f t="shared" si="346"/>
        <v>0</v>
      </c>
      <c r="R1998" s="3684"/>
      <c r="S1998" s="3685"/>
      <c r="T1998" s="359"/>
    </row>
    <row r="1999" spans="1:388" s="342" customFormat="1" ht="34.5" customHeight="1" x14ac:dyDescent="0.25">
      <c r="A1999" s="3721"/>
      <c r="B1999" s="3756" t="s">
        <v>1016</v>
      </c>
      <c r="C1999" s="3757"/>
      <c r="D1999" s="3757"/>
      <c r="E1999" s="3758"/>
      <c r="F1999" s="3682"/>
      <c r="G1999" s="3734" t="str">
        <f>IF(ISBLANK(H1999),"",IF(H1999="BN",VLOOKUP(B1999,'[4]V. BAHAN'!$B$8:$E$1099,3,FALSE),IFERROR(VLOOKUP(H1999,'[4]III. DAFTAR AHS'!$B$7:$H$872,5,FALSE),"ls")))</f>
        <v/>
      </c>
      <c r="H1999" s="3682"/>
      <c r="I1999" s="3719" t="s">
        <v>243</v>
      </c>
      <c r="J1999" s="3720"/>
      <c r="K1999" s="3720"/>
      <c r="L1999" s="3454"/>
      <c r="M1999" s="1934">
        <f>'[6]LAP MINGGUAN 10'!Q1999</f>
        <v>0</v>
      </c>
      <c r="N1999" s="1934">
        <f t="shared" si="345"/>
        <v>0</v>
      </c>
      <c r="O1999" s="3684"/>
      <c r="P1999" s="3684"/>
      <c r="Q1999" s="3073">
        <f t="shared" si="346"/>
        <v>0</v>
      </c>
      <c r="R1999" s="3684"/>
      <c r="S1999" s="3685"/>
      <c r="T1999" s="359"/>
    </row>
    <row r="2000" spans="1:388" s="342" customFormat="1" ht="34.5" customHeight="1" x14ac:dyDescent="0.25">
      <c r="A2000" s="3721"/>
      <c r="B2000" s="3756" t="s">
        <v>1017</v>
      </c>
      <c r="C2000" s="3757"/>
      <c r="D2000" s="3757"/>
      <c r="E2000" s="3758"/>
      <c r="F2000" s="3682"/>
      <c r="G2000" s="3734" t="str">
        <f>IF(ISBLANK(H2000),"",IF(H2000="BN",VLOOKUP(B2000,'[4]V. BAHAN'!$B$8:$E$1099,3,FALSE),IFERROR(VLOOKUP(H2000,'[4]III. DAFTAR AHS'!$B$7:$H$872,5,FALSE),"ls")))</f>
        <v/>
      </c>
      <c r="H2000" s="3682"/>
      <c r="I2000" s="3719" t="s">
        <v>243</v>
      </c>
      <c r="J2000" s="3720"/>
      <c r="K2000" s="3720"/>
      <c r="L2000" s="3454"/>
      <c r="M2000" s="1934">
        <f>'[6]LAP MINGGUAN 10'!Q2000</f>
        <v>0</v>
      </c>
      <c r="N2000" s="1934">
        <f t="shared" si="345"/>
        <v>0</v>
      </c>
      <c r="O2000" s="3684"/>
      <c r="P2000" s="3684"/>
      <c r="Q2000" s="3073">
        <f t="shared" si="346"/>
        <v>0</v>
      </c>
      <c r="R2000" s="3684"/>
      <c r="S2000" s="3685"/>
      <c r="T2000" s="359"/>
    </row>
    <row r="2001" spans="1:388" s="342" customFormat="1" ht="34.5" customHeight="1" x14ac:dyDescent="0.25">
      <c r="A2001" s="3721"/>
      <c r="B2001" s="3756" t="s">
        <v>1018</v>
      </c>
      <c r="C2001" s="3757"/>
      <c r="D2001" s="3757"/>
      <c r="E2001" s="3758"/>
      <c r="F2001" s="3682"/>
      <c r="G2001" s="3734" t="str">
        <f>IF(ISBLANK(H2001),"",IF(H2001="BN",VLOOKUP(B2001,'[4]V. BAHAN'!$B$8:$E$1099,3,FALSE),IFERROR(VLOOKUP(H2001,'[4]III. DAFTAR AHS'!$B$7:$H$872,5,FALSE),"ls")))</f>
        <v/>
      </c>
      <c r="H2001" s="3682"/>
      <c r="I2001" s="3719" t="s">
        <v>243</v>
      </c>
      <c r="J2001" s="3720"/>
      <c r="K2001" s="3720"/>
      <c r="L2001" s="3454"/>
      <c r="M2001" s="1934">
        <f>'[6]LAP MINGGUAN 10'!Q2001</f>
        <v>0</v>
      </c>
      <c r="N2001" s="1934">
        <f t="shared" si="345"/>
        <v>0</v>
      </c>
      <c r="O2001" s="3684"/>
      <c r="P2001" s="3684"/>
      <c r="Q2001" s="3073">
        <f t="shared" si="346"/>
        <v>0</v>
      </c>
      <c r="R2001" s="3684"/>
      <c r="S2001" s="3685"/>
      <c r="T2001" s="359"/>
    </row>
    <row r="2002" spans="1:388" s="342" customFormat="1" ht="34.5" customHeight="1" x14ac:dyDescent="0.25">
      <c r="A2002" s="3721"/>
      <c r="B2002" s="3756" t="s">
        <v>1019</v>
      </c>
      <c r="C2002" s="3757"/>
      <c r="D2002" s="3757"/>
      <c r="E2002" s="3758"/>
      <c r="F2002" s="3682"/>
      <c r="G2002" s="3734" t="str">
        <f>IF(ISBLANK(H2002),"",IF(H2002="BN",VLOOKUP(B2002,'[4]V. BAHAN'!$B$8:$E$1099,3,FALSE),IFERROR(VLOOKUP(H2002,'[4]III. DAFTAR AHS'!$B$7:$H$872,5,FALSE),"ls")))</f>
        <v/>
      </c>
      <c r="H2002" s="3682"/>
      <c r="I2002" s="3719" t="s">
        <v>243</v>
      </c>
      <c r="J2002" s="3720"/>
      <c r="K2002" s="3720"/>
      <c r="L2002" s="3454"/>
      <c r="M2002" s="1934">
        <f>'[6]LAP MINGGUAN 10'!Q2002</f>
        <v>0</v>
      </c>
      <c r="N2002" s="1934">
        <f t="shared" si="345"/>
        <v>0</v>
      </c>
      <c r="O2002" s="3684"/>
      <c r="P2002" s="3684"/>
      <c r="Q2002" s="3073">
        <f t="shared" si="346"/>
        <v>0</v>
      </c>
      <c r="R2002" s="3684"/>
      <c r="S2002" s="3685"/>
      <c r="T2002" s="359"/>
    </row>
    <row r="2003" spans="1:388" s="342" customFormat="1" ht="34.5" customHeight="1" x14ac:dyDescent="0.25">
      <c r="A2003" s="3721"/>
      <c r="B2003" s="3756" t="s">
        <v>1020</v>
      </c>
      <c r="C2003" s="3757"/>
      <c r="D2003" s="3757"/>
      <c r="E2003" s="3758"/>
      <c r="F2003" s="3682"/>
      <c r="G2003" s="3734" t="str">
        <f>IF(ISBLANK(H2003),"",IF(H2003="BN",VLOOKUP(B2003,'[4]V. BAHAN'!$B$8:$E$1099,3,FALSE),IFERROR(VLOOKUP(H2003,'[4]III. DAFTAR AHS'!$B$7:$H$872,5,FALSE),"ls")))</f>
        <v/>
      </c>
      <c r="H2003" s="3682"/>
      <c r="I2003" s="3719" t="s">
        <v>243</v>
      </c>
      <c r="J2003" s="3720"/>
      <c r="K2003" s="3720"/>
      <c r="L2003" s="3454"/>
      <c r="M2003" s="1934">
        <f>'[6]LAP MINGGUAN 10'!Q2003</f>
        <v>0</v>
      </c>
      <c r="N2003" s="1934">
        <f t="shared" si="345"/>
        <v>0</v>
      </c>
      <c r="O2003" s="3684"/>
      <c r="P2003" s="3684"/>
      <c r="Q2003" s="3073">
        <f t="shared" si="346"/>
        <v>0</v>
      </c>
      <c r="R2003" s="3684"/>
      <c r="S2003" s="3685"/>
      <c r="T2003" s="359"/>
    </row>
    <row r="2004" spans="1:388" s="632" customFormat="1" ht="34.5" customHeight="1" x14ac:dyDescent="0.25">
      <c r="A2004" s="3669"/>
      <c r="B2004" s="3788"/>
      <c r="C2004" s="3630"/>
      <c r="D2004" s="3630"/>
      <c r="E2004" s="3609"/>
      <c r="F2004" s="3719"/>
      <c r="G2004" s="3719" t="str">
        <f>IF(ISBLANK(H2004),"",IF(H2004="BN",VLOOKUP(B2004,'[4]V. BAHAN'!$B$8:$E$1099,3,FALSE),IFERROR(VLOOKUP(H2004,'[4]III. DAFTAR AHS'!$B$7:$H$872,5,FALSE),"ls")))</f>
        <v/>
      </c>
      <c r="H2004" s="3719"/>
      <c r="I2004" s="3719" t="s">
        <v>243</v>
      </c>
      <c r="J2004" s="3719"/>
      <c r="K2004" s="3719"/>
      <c r="L2004" s="3454"/>
      <c r="M2004" s="1934">
        <f>'[6]LAP MINGGUAN 10'!Q2004</f>
        <v>0</v>
      </c>
      <c r="N2004" s="1934">
        <f t="shared" si="345"/>
        <v>0</v>
      </c>
      <c r="O2004" s="3725"/>
      <c r="P2004" s="3725"/>
      <c r="Q2004" s="3073">
        <f t="shared" si="346"/>
        <v>0</v>
      </c>
      <c r="R2004" s="3725"/>
      <c r="S2004" s="3726"/>
      <c r="T2004" s="3134"/>
    </row>
    <row r="2005" spans="1:388" s="342" customFormat="1" ht="34.5" customHeight="1" x14ac:dyDescent="0.25">
      <c r="A2005" s="3752" t="s">
        <v>25</v>
      </c>
      <c r="B2005" s="3753" t="s">
        <v>1021</v>
      </c>
      <c r="C2005" s="3754"/>
      <c r="D2005" s="3754"/>
      <c r="E2005" s="3755"/>
      <c r="F2005" s="3682">
        <v>81.739999999999995</v>
      </c>
      <c r="G2005" s="3452" t="str">
        <f>IF(ISBLANK(H2005),"",IF(H2005="BN",VLOOKUP(B2005,'[4]V. BAHAN'!$B$8:$E$14999,3,FALSE),IFERROR(VLOOKUP(H2005,'[4]III. DAFTAR AHS'!$B$7:$H$14999,5,FALSE),"ls")))</f>
        <v xml:space="preserve">m2 </v>
      </c>
      <c r="H2005" s="3719" t="s">
        <v>1022</v>
      </c>
      <c r="I2005" s="3683" t="s">
        <v>352</v>
      </c>
      <c r="J2005" s="3453">
        <f>VLOOKUP(B2005,'[5] RAB LAMA'!$B$9:$E$5553,4,FALSE)</f>
        <v>528033.89677499991</v>
      </c>
      <c r="K2005" s="3453">
        <f>J2005*F2005</f>
        <v>43161490.722388491</v>
      </c>
      <c r="L2005" s="3454">
        <f>K2005/$K$4349*100</f>
        <v>0.11295233759654637</v>
      </c>
      <c r="M2005" s="1934">
        <f>'[6]LAP MINGGUAN 10'!Q2005</f>
        <v>0</v>
      </c>
      <c r="N2005" s="1934">
        <f t="shared" si="345"/>
        <v>0</v>
      </c>
      <c r="O2005" s="3684"/>
      <c r="P2005" s="3684">
        <f>L2005*O2005/100</f>
        <v>0</v>
      </c>
      <c r="Q2005" s="3073">
        <f t="shared" si="346"/>
        <v>0</v>
      </c>
      <c r="R2005" s="3684">
        <f>L2005*Q2005/100</f>
        <v>0</v>
      </c>
      <c r="S2005" s="3685"/>
      <c r="T2005" s="359"/>
    </row>
    <row r="2006" spans="1:388" s="342" customFormat="1" ht="34.5" customHeight="1" x14ac:dyDescent="0.25">
      <c r="A2006" s="3752"/>
      <c r="B2006" s="3756" t="s">
        <v>1023</v>
      </c>
      <c r="C2006" s="3757"/>
      <c r="D2006" s="3757"/>
      <c r="E2006" s="3758"/>
      <c r="F2006" s="3682"/>
      <c r="G2006" s="3682" t="str">
        <f>IF(ISBLANK(H2006),"",IF(H2006="BN",VLOOKUP(B2006,'[4]V. BAHAN'!$B$8:$E$1099,3,FALSE),IFERROR(VLOOKUP(H2006,'[4]III. DAFTAR AHS'!$B$7:$H$872,5,FALSE),"ls")))</f>
        <v/>
      </c>
      <c r="H2006" s="3682"/>
      <c r="I2006" s="3682" t="s">
        <v>243</v>
      </c>
      <c r="J2006" s="3720"/>
      <c r="K2006" s="3720"/>
      <c r="L2006" s="3454"/>
      <c r="M2006" s="1934">
        <f>'[6]LAP MINGGUAN 10'!Q2006</f>
        <v>0</v>
      </c>
      <c r="N2006" s="1934">
        <f t="shared" si="345"/>
        <v>0</v>
      </c>
      <c r="O2006" s="3684"/>
      <c r="P2006" s="3684"/>
      <c r="Q2006" s="3073">
        <f t="shared" si="346"/>
        <v>0</v>
      </c>
      <c r="R2006" s="3684"/>
      <c r="S2006" s="3685"/>
      <c r="T2006" s="359"/>
    </row>
    <row r="2007" spans="1:388" s="342" customFormat="1" ht="34.5" customHeight="1" x14ac:dyDescent="0.25">
      <c r="A2007" s="3752"/>
      <c r="B2007" s="3756" t="s">
        <v>1024</v>
      </c>
      <c r="C2007" s="3757"/>
      <c r="D2007" s="3757"/>
      <c r="E2007" s="3758"/>
      <c r="F2007" s="3682"/>
      <c r="G2007" s="3682" t="str">
        <f>IF(ISBLANK(H2007),"",IF(H2007="BN",VLOOKUP(B2007,'[4]V. BAHAN'!$B$8:$E$1099,3,FALSE),IFERROR(VLOOKUP(H2007,'[4]III. DAFTAR AHS'!$B$7:$H$872,5,FALSE),"ls")))</f>
        <v/>
      </c>
      <c r="H2007" s="3682"/>
      <c r="I2007" s="3682" t="s">
        <v>243</v>
      </c>
      <c r="J2007" s="3720"/>
      <c r="K2007" s="3720"/>
      <c r="L2007" s="3454"/>
      <c r="M2007" s="1934">
        <f>'[6]LAP MINGGUAN 10'!Q2007</f>
        <v>0</v>
      </c>
      <c r="N2007" s="1934">
        <f t="shared" si="345"/>
        <v>0</v>
      </c>
      <c r="O2007" s="3684"/>
      <c r="P2007" s="3684"/>
      <c r="Q2007" s="3073">
        <f t="shared" si="346"/>
        <v>0</v>
      </c>
      <c r="R2007" s="3684"/>
      <c r="S2007" s="3685"/>
      <c r="T2007" s="359"/>
    </row>
    <row r="2008" spans="1:388" s="342" customFormat="1" ht="34.5" customHeight="1" x14ac:dyDescent="0.25">
      <c r="A2008" s="3752"/>
      <c r="B2008" s="3756" t="s">
        <v>843</v>
      </c>
      <c r="C2008" s="3757"/>
      <c r="D2008" s="3757"/>
      <c r="E2008" s="3758"/>
      <c r="F2008" s="3682"/>
      <c r="G2008" s="3682" t="str">
        <f>IF(ISBLANK(H2008),"",IF(H2008="BN",VLOOKUP(B2008,'[4]V. BAHAN'!$B$8:$E$1099,3,FALSE),IFERROR(VLOOKUP(H2008,'[4]III. DAFTAR AHS'!$B$7:$H$872,5,FALSE),"ls")))</f>
        <v/>
      </c>
      <c r="H2008" s="3682"/>
      <c r="I2008" s="3719" t="s">
        <v>243</v>
      </c>
      <c r="J2008" s="3719"/>
      <c r="K2008" s="3719"/>
      <c r="L2008" s="3454"/>
      <c r="M2008" s="1934">
        <f>'[6]LAP MINGGUAN 10'!Q2008</f>
        <v>0</v>
      </c>
      <c r="N2008" s="1934">
        <f t="shared" si="345"/>
        <v>0</v>
      </c>
      <c r="O2008" s="3684"/>
      <c r="P2008" s="3684"/>
      <c r="Q2008" s="3073">
        <f t="shared" si="346"/>
        <v>0</v>
      </c>
      <c r="R2008" s="3684"/>
      <c r="S2008" s="3685"/>
      <c r="T2008" s="359"/>
    </row>
    <row r="2009" spans="1:388" s="342" customFormat="1" ht="34.5" customHeight="1" x14ac:dyDescent="0.25">
      <c r="A2009" s="3752"/>
      <c r="B2009" s="3756" t="s">
        <v>1025</v>
      </c>
      <c r="C2009" s="3757"/>
      <c r="D2009" s="3757"/>
      <c r="E2009" s="3758"/>
      <c r="F2009" s="3682"/>
      <c r="G2009" s="3682" t="str">
        <f>IF(ISBLANK(H2009),"",IF(H2009="BN",VLOOKUP(B2009,'[4]V. BAHAN'!$B$8:$E$1099,3,FALSE),IFERROR(VLOOKUP(H2009,'[4]III. DAFTAR AHS'!$B$7:$H$872,5,FALSE),"ls")))</f>
        <v/>
      </c>
      <c r="H2009" s="3682"/>
      <c r="I2009" s="3719" t="s">
        <v>243</v>
      </c>
      <c r="J2009" s="3719"/>
      <c r="K2009" s="3719"/>
      <c r="L2009" s="3454"/>
      <c r="M2009" s="1934">
        <f>'[6]LAP MINGGUAN 10'!Q2009</f>
        <v>0</v>
      </c>
      <c r="N2009" s="1934">
        <f t="shared" si="345"/>
        <v>0</v>
      </c>
      <c r="O2009" s="3684"/>
      <c r="P2009" s="3684"/>
      <c r="Q2009" s="3073">
        <f t="shared" si="346"/>
        <v>0</v>
      </c>
      <c r="R2009" s="3684"/>
      <c r="S2009" s="3685"/>
      <c r="T2009" s="359"/>
    </row>
    <row r="2010" spans="1:388" s="352" customFormat="1" ht="34.5" customHeight="1" x14ac:dyDescent="0.25">
      <c r="A2010" s="3673"/>
      <c r="B2010" s="3789"/>
      <c r="C2010" s="3790"/>
      <c r="D2010" s="3790"/>
      <c r="E2010" s="3791"/>
      <c r="F2010" s="3677"/>
      <c r="G2010" s="3677" t="str">
        <f>IF(ISBLANK(H2010),"",IF(H2010="BN",VLOOKUP(B2010,'[4]V. BAHAN'!$B$8:$E$1099,3,FALSE),IFERROR(VLOOKUP(H2010,'[4]III. DAFTAR AHS'!$B$7:$H$872,5,FALSE),"ls")))</f>
        <v/>
      </c>
      <c r="H2010" s="3677"/>
      <c r="I2010" s="3677" t="s">
        <v>243</v>
      </c>
      <c r="J2010" s="3534"/>
      <c r="K2010" s="3677"/>
      <c r="L2010" s="460"/>
      <c r="M2010" s="1934">
        <f>'[6]LAP MINGGUAN 10'!Q2010</f>
        <v>0</v>
      </c>
      <c r="N2010" s="1934">
        <f t="shared" si="345"/>
        <v>0</v>
      </c>
      <c r="O2010" s="3678"/>
      <c r="P2010" s="3678"/>
      <c r="Q2010" s="3073">
        <f t="shared" si="346"/>
        <v>0</v>
      </c>
      <c r="R2010" s="3678"/>
      <c r="S2010" s="3792"/>
      <c r="T2010" s="3134"/>
    </row>
    <row r="2011" spans="1:388" s="3173" customFormat="1" ht="34.5" customHeight="1" x14ac:dyDescent="0.25">
      <c r="A2011" s="3766">
        <f>+A1995+1</f>
        <v>4</v>
      </c>
      <c r="B2011" s="3783" t="s">
        <v>307</v>
      </c>
      <c r="C2011" s="3768"/>
      <c r="D2011" s="3768"/>
      <c r="E2011" s="3769"/>
      <c r="F2011" s="3784"/>
      <c r="G2011" s="3785" t="str">
        <f>IF(ISBLANK(H2011),"",IF(H2011="BN",VLOOKUP(B2011,'[4]V. BAHAN'!$B$8:$E$1099,3,FALSE),IFERROR(VLOOKUP(H2011,'[4]III. DAFTAR AHS'!$B$7:$H$872,5,FALSE),"ls")))</f>
        <v/>
      </c>
      <c r="H2011" s="3784"/>
      <c r="I2011" s="3784" t="s">
        <v>243</v>
      </c>
      <c r="J2011" s="3786"/>
      <c r="K2011" s="3786"/>
      <c r="L2011" s="3778"/>
      <c r="M2011" s="1934">
        <f>'[6]LAP MINGGUAN 10'!Q2011</f>
        <v>0</v>
      </c>
      <c r="N2011" s="1934">
        <f t="shared" ref="N2011:N2074" si="348">L2011*M2011/100</f>
        <v>0</v>
      </c>
      <c r="O2011" s="3779"/>
      <c r="P2011" s="3779"/>
      <c r="Q2011" s="3073">
        <f t="shared" si="346"/>
        <v>0</v>
      </c>
      <c r="R2011" s="3779"/>
      <c r="S2011" s="3780"/>
      <c r="T2011" s="359"/>
      <c r="U2011" s="342"/>
      <c r="V2011" s="342"/>
      <c r="W2011" s="342"/>
      <c r="X2011" s="342"/>
      <c r="Y2011" s="342"/>
      <c r="Z2011" s="342"/>
      <c r="AA2011" s="342"/>
      <c r="AB2011" s="342"/>
      <c r="AC2011" s="342"/>
      <c r="AD2011" s="342"/>
      <c r="AE2011" s="342"/>
      <c r="AF2011" s="342"/>
      <c r="AG2011" s="342"/>
      <c r="AH2011" s="342"/>
      <c r="AI2011" s="342"/>
      <c r="AJ2011" s="342"/>
      <c r="AK2011" s="342"/>
      <c r="AL2011" s="342"/>
      <c r="AM2011" s="342"/>
      <c r="AN2011" s="342"/>
      <c r="AO2011" s="342"/>
      <c r="AP2011" s="342"/>
      <c r="AQ2011" s="342"/>
      <c r="AR2011" s="342"/>
      <c r="AS2011" s="342"/>
      <c r="AT2011" s="342"/>
      <c r="AU2011" s="342"/>
      <c r="AV2011" s="342"/>
      <c r="AW2011" s="342"/>
      <c r="AX2011" s="342"/>
      <c r="AY2011" s="342"/>
      <c r="AZ2011" s="342"/>
      <c r="BA2011" s="342"/>
      <c r="BB2011" s="342"/>
      <c r="BC2011" s="342"/>
      <c r="BD2011" s="342"/>
      <c r="BE2011" s="342"/>
      <c r="BF2011" s="342"/>
      <c r="BG2011" s="342"/>
      <c r="BH2011" s="342"/>
      <c r="BI2011" s="342"/>
      <c r="BJ2011" s="342"/>
      <c r="BK2011" s="342"/>
      <c r="BL2011" s="342"/>
      <c r="BM2011" s="342"/>
      <c r="BN2011" s="342"/>
      <c r="BO2011" s="342"/>
      <c r="BP2011" s="342"/>
      <c r="BQ2011" s="342"/>
      <c r="BR2011" s="342"/>
      <c r="BS2011" s="342"/>
      <c r="BT2011" s="342"/>
      <c r="BU2011" s="342"/>
      <c r="BV2011" s="342"/>
      <c r="BW2011" s="342"/>
      <c r="BX2011" s="342"/>
      <c r="BY2011" s="342"/>
      <c r="BZ2011" s="342"/>
      <c r="CA2011" s="342"/>
      <c r="CB2011" s="342"/>
      <c r="CC2011" s="342"/>
      <c r="CD2011" s="342"/>
      <c r="CE2011" s="342"/>
      <c r="CF2011" s="342"/>
      <c r="CG2011" s="342"/>
      <c r="CH2011" s="342"/>
      <c r="CI2011" s="342"/>
      <c r="CJ2011" s="342"/>
      <c r="CK2011" s="342"/>
      <c r="CL2011" s="342"/>
      <c r="CM2011" s="342"/>
      <c r="CN2011" s="342"/>
      <c r="CO2011" s="342"/>
      <c r="CP2011" s="342"/>
      <c r="CQ2011" s="342"/>
      <c r="CR2011" s="342"/>
      <c r="CS2011" s="342"/>
      <c r="CT2011" s="342"/>
      <c r="CU2011" s="342"/>
      <c r="CV2011" s="342"/>
      <c r="CW2011" s="342"/>
      <c r="CX2011" s="342"/>
      <c r="CY2011" s="342"/>
      <c r="CZ2011" s="342"/>
      <c r="DA2011" s="342"/>
      <c r="DB2011" s="342"/>
      <c r="DC2011" s="342"/>
      <c r="DD2011" s="342"/>
      <c r="DE2011" s="342"/>
      <c r="DF2011" s="342"/>
      <c r="DG2011" s="342"/>
      <c r="DH2011" s="342"/>
      <c r="DI2011" s="342"/>
      <c r="DJ2011" s="342"/>
      <c r="DK2011" s="342"/>
      <c r="DL2011" s="342"/>
      <c r="DM2011" s="342"/>
      <c r="DN2011" s="342"/>
      <c r="DO2011" s="342"/>
      <c r="DP2011" s="342"/>
      <c r="DQ2011" s="342"/>
      <c r="DR2011" s="342"/>
      <c r="DS2011" s="342"/>
      <c r="DT2011" s="342"/>
      <c r="DU2011" s="342"/>
      <c r="DV2011" s="342"/>
      <c r="DW2011" s="342"/>
      <c r="DX2011" s="342"/>
      <c r="DY2011" s="342"/>
      <c r="DZ2011" s="342"/>
      <c r="EA2011" s="342"/>
      <c r="EB2011" s="342"/>
      <c r="EC2011" s="342"/>
      <c r="ED2011" s="342"/>
      <c r="EE2011" s="342"/>
      <c r="EF2011" s="342"/>
      <c r="EG2011" s="342"/>
      <c r="EH2011" s="342"/>
      <c r="EI2011" s="342"/>
      <c r="EJ2011" s="342"/>
      <c r="EK2011" s="342"/>
      <c r="EL2011" s="342"/>
      <c r="EM2011" s="342"/>
      <c r="EN2011" s="342"/>
      <c r="EO2011" s="342"/>
      <c r="EP2011" s="342"/>
      <c r="EQ2011" s="342"/>
      <c r="ER2011" s="342"/>
      <c r="ES2011" s="342"/>
      <c r="ET2011" s="342"/>
      <c r="EU2011" s="342"/>
      <c r="EV2011" s="342"/>
      <c r="EW2011" s="342"/>
      <c r="EX2011" s="342"/>
      <c r="EY2011" s="342"/>
      <c r="EZ2011" s="342"/>
      <c r="FA2011" s="342"/>
      <c r="FB2011" s="342"/>
      <c r="FC2011" s="342"/>
      <c r="FD2011" s="342"/>
      <c r="FE2011" s="342"/>
      <c r="FF2011" s="342"/>
      <c r="FG2011" s="342"/>
      <c r="FH2011" s="342"/>
      <c r="FI2011" s="342"/>
      <c r="FJ2011" s="342"/>
      <c r="FK2011" s="342"/>
      <c r="FL2011" s="342"/>
      <c r="FM2011" s="342"/>
      <c r="FN2011" s="342"/>
      <c r="FO2011" s="342"/>
      <c r="FP2011" s="342"/>
      <c r="FQ2011" s="342"/>
      <c r="FR2011" s="342"/>
      <c r="FS2011" s="342"/>
      <c r="FT2011" s="342"/>
      <c r="FU2011" s="342"/>
      <c r="FV2011" s="342"/>
      <c r="FW2011" s="342"/>
      <c r="FX2011" s="342"/>
      <c r="FY2011" s="342"/>
      <c r="FZ2011" s="342"/>
      <c r="GA2011" s="342"/>
      <c r="GB2011" s="342"/>
      <c r="GC2011" s="342"/>
      <c r="GD2011" s="342"/>
      <c r="GE2011" s="342"/>
      <c r="GF2011" s="342"/>
      <c r="GG2011" s="342"/>
      <c r="GH2011" s="342"/>
      <c r="GI2011" s="342"/>
      <c r="GJ2011" s="342"/>
      <c r="GK2011" s="342"/>
      <c r="GL2011" s="342"/>
      <c r="GM2011" s="342"/>
      <c r="GN2011" s="342"/>
      <c r="GO2011" s="342"/>
      <c r="GP2011" s="342"/>
      <c r="GQ2011" s="342"/>
      <c r="GR2011" s="342"/>
      <c r="GS2011" s="342"/>
      <c r="GT2011" s="342"/>
      <c r="GU2011" s="342"/>
      <c r="GV2011" s="342"/>
      <c r="GW2011" s="342"/>
      <c r="GX2011" s="342"/>
      <c r="GY2011" s="342"/>
      <c r="GZ2011" s="342"/>
      <c r="HA2011" s="342"/>
      <c r="HB2011" s="342"/>
      <c r="HC2011" s="342"/>
      <c r="HD2011" s="342"/>
      <c r="HE2011" s="342"/>
      <c r="HF2011" s="342"/>
      <c r="HG2011" s="342"/>
      <c r="HH2011" s="342"/>
      <c r="HI2011" s="342"/>
      <c r="HJ2011" s="342"/>
      <c r="HK2011" s="342"/>
      <c r="HL2011" s="342"/>
      <c r="HM2011" s="342"/>
      <c r="HN2011" s="342"/>
      <c r="HO2011" s="342"/>
      <c r="HP2011" s="342"/>
      <c r="HQ2011" s="342"/>
      <c r="HR2011" s="342"/>
      <c r="HS2011" s="342"/>
      <c r="HT2011" s="342"/>
      <c r="HU2011" s="342"/>
      <c r="HV2011" s="342"/>
      <c r="HW2011" s="342"/>
      <c r="HX2011" s="342"/>
      <c r="HY2011" s="342"/>
      <c r="HZ2011" s="342"/>
      <c r="IA2011" s="342"/>
      <c r="IB2011" s="342"/>
      <c r="IC2011" s="342"/>
      <c r="ID2011" s="342"/>
      <c r="IE2011" s="342"/>
      <c r="IF2011" s="342"/>
      <c r="IG2011" s="342"/>
      <c r="IH2011" s="342"/>
      <c r="II2011" s="342"/>
      <c r="IJ2011" s="342"/>
      <c r="IK2011" s="342"/>
      <c r="IL2011" s="342"/>
      <c r="IM2011" s="342"/>
      <c r="IN2011" s="342"/>
      <c r="IO2011" s="342"/>
      <c r="IP2011" s="342"/>
      <c r="IQ2011" s="342"/>
      <c r="IR2011" s="342"/>
      <c r="IS2011" s="342"/>
      <c r="IT2011" s="342"/>
      <c r="IU2011" s="342"/>
      <c r="IV2011" s="342"/>
      <c r="IW2011" s="342"/>
      <c r="IX2011" s="342"/>
      <c r="IY2011" s="342"/>
      <c r="IZ2011" s="342"/>
      <c r="JA2011" s="342"/>
      <c r="JB2011" s="342"/>
      <c r="JC2011" s="342"/>
      <c r="JD2011" s="342"/>
      <c r="JE2011" s="342"/>
      <c r="JF2011" s="342"/>
      <c r="JG2011" s="342"/>
      <c r="JH2011" s="342"/>
      <c r="JI2011" s="342"/>
      <c r="JJ2011" s="342"/>
      <c r="JK2011" s="342"/>
      <c r="JL2011" s="342"/>
      <c r="JM2011" s="342"/>
      <c r="JN2011" s="342"/>
      <c r="JO2011" s="342"/>
      <c r="JP2011" s="342"/>
      <c r="JQ2011" s="342"/>
      <c r="JR2011" s="342"/>
      <c r="JS2011" s="342"/>
      <c r="JT2011" s="342"/>
      <c r="JU2011" s="342"/>
      <c r="JV2011" s="342"/>
      <c r="JW2011" s="342"/>
      <c r="JX2011" s="342"/>
      <c r="JY2011" s="342"/>
      <c r="JZ2011" s="342"/>
      <c r="KA2011" s="342"/>
      <c r="KB2011" s="342"/>
      <c r="KC2011" s="342"/>
      <c r="KD2011" s="342"/>
      <c r="KE2011" s="342"/>
      <c r="KF2011" s="342"/>
      <c r="KG2011" s="342"/>
      <c r="KH2011" s="342"/>
      <c r="KI2011" s="342"/>
      <c r="KJ2011" s="342"/>
      <c r="KK2011" s="342"/>
      <c r="KL2011" s="342"/>
      <c r="KM2011" s="342"/>
      <c r="KN2011" s="342"/>
      <c r="KO2011" s="342"/>
      <c r="KP2011" s="342"/>
      <c r="KQ2011" s="342"/>
      <c r="KR2011" s="342"/>
      <c r="KS2011" s="342"/>
      <c r="KT2011" s="342"/>
      <c r="KU2011" s="342"/>
      <c r="KV2011" s="342"/>
      <c r="KW2011" s="342"/>
      <c r="KX2011" s="342"/>
      <c r="KY2011" s="342"/>
      <c r="KZ2011" s="342"/>
      <c r="LA2011" s="342"/>
      <c r="LB2011" s="342"/>
      <c r="LC2011" s="342"/>
      <c r="LD2011" s="342"/>
      <c r="LE2011" s="342"/>
      <c r="LF2011" s="342"/>
      <c r="LG2011" s="342"/>
      <c r="LH2011" s="342"/>
      <c r="LI2011" s="342"/>
      <c r="LJ2011" s="342"/>
      <c r="LK2011" s="342"/>
      <c r="LL2011" s="342"/>
      <c r="LM2011" s="342"/>
      <c r="LN2011" s="342"/>
      <c r="LO2011" s="342"/>
      <c r="LP2011" s="342"/>
      <c r="LQ2011" s="342"/>
      <c r="LR2011" s="342"/>
      <c r="LS2011" s="342"/>
      <c r="LT2011" s="342"/>
      <c r="LU2011" s="342"/>
      <c r="LV2011" s="342"/>
      <c r="LW2011" s="342"/>
      <c r="LX2011" s="342"/>
      <c r="LY2011" s="342"/>
      <c r="LZ2011" s="342"/>
      <c r="MA2011" s="342"/>
      <c r="MB2011" s="342"/>
      <c r="MC2011" s="342"/>
      <c r="MD2011" s="342"/>
      <c r="ME2011" s="342"/>
      <c r="MF2011" s="342"/>
      <c r="MG2011" s="342"/>
      <c r="MH2011" s="342"/>
      <c r="MI2011" s="342"/>
      <c r="MJ2011" s="342"/>
      <c r="MK2011" s="342"/>
      <c r="ML2011" s="342"/>
      <c r="MM2011" s="342"/>
      <c r="MN2011" s="342"/>
      <c r="MO2011" s="342"/>
      <c r="MP2011" s="342"/>
      <c r="MQ2011" s="342"/>
      <c r="MR2011" s="342"/>
      <c r="MS2011" s="342"/>
      <c r="MT2011" s="342"/>
      <c r="MU2011" s="342"/>
      <c r="MV2011" s="342"/>
      <c r="MW2011" s="342"/>
      <c r="MX2011" s="342"/>
      <c r="MY2011" s="342"/>
      <c r="MZ2011" s="342"/>
      <c r="NA2011" s="342"/>
      <c r="NB2011" s="342"/>
      <c r="NC2011" s="342"/>
      <c r="ND2011" s="342"/>
      <c r="NE2011" s="342"/>
      <c r="NF2011" s="342"/>
      <c r="NG2011" s="342"/>
      <c r="NH2011" s="342"/>
      <c r="NI2011" s="342"/>
      <c r="NJ2011" s="342"/>
      <c r="NK2011" s="342"/>
      <c r="NL2011" s="342"/>
      <c r="NM2011" s="342"/>
      <c r="NN2011" s="342"/>
      <c r="NO2011" s="342"/>
      <c r="NP2011" s="342"/>
      <c r="NQ2011" s="342"/>
      <c r="NR2011" s="342"/>
      <c r="NS2011" s="342"/>
      <c r="NT2011" s="342"/>
      <c r="NU2011" s="342"/>
      <c r="NV2011" s="342"/>
      <c r="NW2011" s="342"/>
      <c r="NX2011" s="342"/>
    </row>
    <row r="2012" spans="1:388" s="342" customFormat="1" ht="34.5" customHeight="1" x14ac:dyDescent="0.25">
      <c r="A2012" s="3781" t="s">
        <v>25</v>
      </c>
      <c r="B2012" s="3773" t="s">
        <v>1021</v>
      </c>
      <c r="C2012" s="3774"/>
      <c r="D2012" s="3774"/>
      <c r="E2012" s="3775"/>
      <c r="F2012" s="3536">
        <v>71.239999999999995</v>
      </c>
      <c r="G2012" s="3452" t="str">
        <f>IF(ISBLANK(H2012),"",IF(H2012="BN",VLOOKUP(B2012,'[4]V. BAHAN'!$B$8:$E$14999,3,FALSE),IFERROR(VLOOKUP(H2012,'[4]III. DAFTAR AHS'!$B$7:$H$14999,5,FALSE),"ls")))</f>
        <v xml:space="preserve">m2 </v>
      </c>
      <c r="H2012" s="3713" t="s">
        <v>1022</v>
      </c>
      <c r="I2012" s="3464" t="s">
        <v>352</v>
      </c>
      <c r="J2012" s="3453">
        <f>VLOOKUP(B2012,'[5] RAB LAMA'!$B$9:$E$5553,4,FALSE)</f>
        <v>528033.89677499991</v>
      </c>
      <c r="K2012" s="3453">
        <f>J2012*F2012</f>
        <v>37617134.806250989</v>
      </c>
      <c r="L2012" s="3454">
        <f>K2012/$K$4349*100</f>
        <v>9.8442923053314937E-2</v>
      </c>
      <c r="M2012" s="1934">
        <f>'[6]LAP MINGGUAN 10'!Q2012</f>
        <v>0</v>
      </c>
      <c r="N2012" s="1934">
        <f t="shared" si="348"/>
        <v>0</v>
      </c>
      <c r="O2012" s="3465"/>
      <c r="P2012" s="3465">
        <f>L2012*O2012/100</f>
        <v>0</v>
      </c>
      <c r="Q2012" s="3073">
        <f t="shared" si="346"/>
        <v>0</v>
      </c>
      <c r="R2012" s="3465">
        <f>L2012*Q2012/100</f>
        <v>0</v>
      </c>
      <c r="S2012" s="3466"/>
      <c r="T2012" s="359"/>
    </row>
    <row r="2013" spans="1:388" s="342" customFormat="1" ht="34.5" customHeight="1" x14ac:dyDescent="0.25">
      <c r="A2013" s="3752"/>
      <c r="B2013" s="3756" t="s">
        <v>1023</v>
      </c>
      <c r="C2013" s="3757"/>
      <c r="D2013" s="3757"/>
      <c r="E2013" s="3758"/>
      <c r="F2013" s="3682"/>
      <c r="G2013" s="3682" t="str">
        <f>IF(ISBLANK(H2013),"",IF(H2013="BN",VLOOKUP(B2013,'[4]V. BAHAN'!$B$8:$E$1099,3,FALSE),IFERROR(VLOOKUP(H2013,'[4]III. DAFTAR AHS'!$B$7:$H$872,5,FALSE),"ls")))</f>
        <v/>
      </c>
      <c r="H2013" s="3682"/>
      <c r="I2013" s="3682" t="s">
        <v>243</v>
      </c>
      <c r="J2013" s="3720"/>
      <c r="K2013" s="3720"/>
      <c r="L2013" s="3454"/>
      <c r="M2013" s="1934">
        <f>'[6]LAP MINGGUAN 10'!Q2013</f>
        <v>0</v>
      </c>
      <c r="N2013" s="1934">
        <f t="shared" si="348"/>
        <v>0</v>
      </c>
      <c r="O2013" s="3684"/>
      <c r="P2013" s="3684"/>
      <c r="Q2013" s="3073">
        <f t="shared" si="346"/>
        <v>0</v>
      </c>
      <c r="R2013" s="3684"/>
      <c r="S2013" s="3685"/>
      <c r="T2013" s="359"/>
    </row>
    <row r="2014" spans="1:388" s="342" customFormat="1" ht="34.5" customHeight="1" x14ac:dyDescent="0.25">
      <c r="A2014" s="3752"/>
      <c r="B2014" s="3756" t="s">
        <v>1024</v>
      </c>
      <c r="C2014" s="3757"/>
      <c r="D2014" s="3757"/>
      <c r="E2014" s="3758"/>
      <c r="F2014" s="3682"/>
      <c r="G2014" s="3682" t="str">
        <f>IF(ISBLANK(H2014),"",IF(H2014="BN",VLOOKUP(B2014,'[4]V. BAHAN'!$B$8:$E$1099,3,FALSE),IFERROR(VLOOKUP(H2014,'[4]III. DAFTAR AHS'!$B$7:$H$872,5,FALSE),"ls")))</f>
        <v/>
      </c>
      <c r="H2014" s="3682"/>
      <c r="I2014" s="3719" t="s">
        <v>243</v>
      </c>
      <c r="J2014" s="3719"/>
      <c r="K2014" s="3719"/>
      <c r="L2014" s="3454"/>
      <c r="M2014" s="1934">
        <f>'[6]LAP MINGGUAN 10'!Q2014</f>
        <v>0</v>
      </c>
      <c r="N2014" s="1934">
        <f t="shared" si="348"/>
        <v>0</v>
      </c>
      <c r="O2014" s="3684"/>
      <c r="P2014" s="3684"/>
      <c r="Q2014" s="3073">
        <f t="shared" si="346"/>
        <v>0</v>
      </c>
      <c r="R2014" s="3684"/>
      <c r="S2014" s="3685"/>
      <c r="T2014" s="359"/>
    </row>
    <row r="2015" spans="1:388" s="352" customFormat="1" ht="34.5" customHeight="1" x14ac:dyDescent="0.25">
      <c r="A2015" s="3752"/>
      <c r="B2015" s="3756" t="s">
        <v>843</v>
      </c>
      <c r="C2015" s="3757"/>
      <c r="D2015" s="3757"/>
      <c r="E2015" s="3758"/>
      <c r="F2015" s="3719"/>
      <c r="G2015" s="3719" t="str">
        <f>IF(ISBLANK(H2015),"",IF(H2015="BN",VLOOKUP(B2015,'[4]V. BAHAN'!$B$8:$E$1099,3,FALSE),IFERROR(VLOOKUP(H2015,'[4]III. DAFTAR AHS'!$B$7:$H$872,5,FALSE),"ls")))</f>
        <v/>
      </c>
      <c r="H2015" s="3682"/>
      <c r="I2015" s="3719" t="s">
        <v>243</v>
      </c>
      <c r="J2015" s="3719"/>
      <c r="K2015" s="3719"/>
      <c r="L2015" s="3454"/>
      <c r="M2015" s="1934">
        <f>'[6]LAP MINGGUAN 10'!Q2015</f>
        <v>0</v>
      </c>
      <c r="N2015" s="1934">
        <f t="shared" si="348"/>
        <v>0</v>
      </c>
      <c r="O2015" s="3725"/>
      <c r="P2015" s="3725"/>
      <c r="Q2015" s="3073">
        <f t="shared" si="346"/>
        <v>0</v>
      </c>
      <c r="R2015" s="3725"/>
      <c r="S2015" s="3726"/>
      <c r="T2015" s="3134"/>
    </row>
    <row r="2016" spans="1:388" s="352" customFormat="1" ht="34.5" customHeight="1" x14ac:dyDescent="0.25">
      <c r="A2016" s="3752"/>
      <c r="B2016" s="3756" t="s">
        <v>1025</v>
      </c>
      <c r="C2016" s="3757"/>
      <c r="D2016" s="3757"/>
      <c r="E2016" s="3758"/>
      <c r="F2016" s="3719"/>
      <c r="G2016" s="3719" t="str">
        <f>IF(ISBLANK(H2016),"",IF(H2016="BN",VLOOKUP(B2016,'[4]V. BAHAN'!$B$8:$E$1099,3,FALSE),IFERROR(VLOOKUP(H2016,'[4]III. DAFTAR AHS'!$B$7:$H$872,5,FALSE),"ls")))</f>
        <v/>
      </c>
      <c r="H2016" s="3719"/>
      <c r="I2016" s="3719" t="s">
        <v>243</v>
      </c>
      <c r="J2016" s="3720"/>
      <c r="K2016" s="3719"/>
      <c r="L2016" s="3454"/>
      <c r="M2016" s="1934">
        <f>'[6]LAP MINGGUAN 10'!Q2016</f>
        <v>0</v>
      </c>
      <c r="N2016" s="1934">
        <f t="shared" si="348"/>
        <v>0</v>
      </c>
      <c r="O2016" s="3725"/>
      <c r="P2016" s="3725"/>
      <c r="Q2016" s="3073">
        <f t="shared" si="346"/>
        <v>0</v>
      </c>
      <c r="R2016" s="3725"/>
      <c r="S2016" s="3726"/>
      <c r="T2016" s="3134"/>
    </row>
    <row r="2017" spans="1:20" s="352" customFormat="1" ht="34.5" customHeight="1" x14ac:dyDescent="0.25">
      <c r="A2017" s="3659"/>
      <c r="B2017" s="3788"/>
      <c r="C2017" s="3630"/>
      <c r="D2017" s="3630"/>
      <c r="E2017" s="3609"/>
      <c r="F2017" s="3719"/>
      <c r="G2017" s="3719" t="str">
        <f>IF(ISBLANK(H2017),"",IF(H2017="BN",VLOOKUP(B2017,'[4]V. BAHAN'!$B$8:$E$1099,3,FALSE),IFERROR(VLOOKUP(H2017,'[4]III. DAFTAR AHS'!$B$7:$H$872,5,FALSE),"ls")))</f>
        <v/>
      </c>
      <c r="H2017" s="3719"/>
      <c r="I2017" s="3719" t="s">
        <v>243</v>
      </c>
      <c r="J2017" s="3720"/>
      <c r="K2017" s="3719"/>
      <c r="L2017" s="3454"/>
      <c r="M2017" s="1934">
        <f>'[6]LAP MINGGUAN 10'!Q2017</f>
        <v>0</v>
      </c>
      <c r="N2017" s="1934">
        <f t="shared" si="348"/>
        <v>0</v>
      </c>
      <c r="O2017" s="3725"/>
      <c r="P2017" s="3725"/>
      <c r="Q2017" s="3073">
        <f t="shared" si="346"/>
        <v>0</v>
      </c>
      <c r="R2017" s="3725"/>
      <c r="S2017" s="3726"/>
      <c r="T2017" s="3134"/>
    </row>
    <row r="2018" spans="1:20" s="350" customFormat="1" ht="34.5" customHeight="1" x14ac:dyDescent="0.25">
      <c r="A2018" s="3231"/>
      <c r="B2018" s="3232" t="s">
        <v>138</v>
      </c>
      <c r="C2018" s="675"/>
      <c r="D2018" s="3732"/>
      <c r="E2018" s="3232"/>
      <c r="F2018" s="3234"/>
      <c r="G2018" s="3234" t="str">
        <f>IF(ISBLANK(H2018),"",IF(H2018="BN",VLOOKUP(B2018,'[4]V. BAHAN'!$B$8:$E$1099,3,FALSE),IFERROR(VLOOKUP(H2018,'[4]III. DAFTAR AHS'!$B$7:$H$872,5,FALSE),"ls")))</f>
        <v/>
      </c>
      <c r="H2018" s="3234"/>
      <c r="I2018" s="3234" t="s">
        <v>243</v>
      </c>
      <c r="J2018" s="3234"/>
      <c r="K2018" s="3169"/>
      <c r="L2018" s="3454"/>
      <c r="M2018" s="1934">
        <f>'[6]LAP MINGGUAN 10'!Q2018</f>
        <v>0</v>
      </c>
      <c r="N2018" s="1934">
        <f t="shared" si="348"/>
        <v>0</v>
      </c>
      <c r="O2018" s="3735"/>
      <c r="P2018" s="3735"/>
      <c r="Q2018" s="3073">
        <f t="shared" si="346"/>
        <v>0</v>
      </c>
      <c r="R2018" s="3735"/>
      <c r="S2018" s="3736"/>
      <c r="T2018" s="3088"/>
    </row>
    <row r="2019" spans="1:20" s="352" customFormat="1" ht="34.5" customHeight="1" x14ac:dyDescent="0.25">
      <c r="A2019" s="1227">
        <v>1</v>
      </c>
      <c r="B2019" s="1228" t="s">
        <v>301</v>
      </c>
      <c r="C2019" s="3793"/>
      <c r="D2019" s="3671"/>
      <c r="E2019" s="1230"/>
      <c r="F2019" s="1110"/>
      <c r="G2019" s="1110" t="str">
        <f>IF(ISBLANK(H2019),"",IF(H2019="BN",VLOOKUP(B2019,'[4]V. BAHAN'!$B$8:$E$1099,3,FALSE),IFERROR(VLOOKUP(H2019,'[4]III. DAFTAR AHS'!$B$7:$H$872,5,FALSE),"ls")))</f>
        <v/>
      </c>
      <c r="H2019" s="1110"/>
      <c r="I2019" s="1110" t="s">
        <v>243</v>
      </c>
      <c r="J2019" s="1197"/>
      <c r="K2019" s="1110"/>
      <c r="L2019" s="3454"/>
      <c r="M2019" s="1934">
        <f>'[6]LAP MINGGUAN 10'!Q2019</f>
        <v>0</v>
      </c>
      <c r="N2019" s="1934">
        <f t="shared" si="348"/>
        <v>0</v>
      </c>
      <c r="O2019" s="3725"/>
      <c r="P2019" s="3725"/>
      <c r="Q2019" s="3073">
        <f t="shared" si="346"/>
        <v>0</v>
      </c>
      <c r="R2019" s="3725"/>
      <c r="S2019" s="3726"/>
      <c r="T2019" s="3134"/>
    </row>
    <row r="2020" spans="1:20" s="342" customFormat="1" ht="34.5" customHeight="1" x14ac:dyDescent="0.25">
      <c r="A2020" s="3752" t="s">
        <v>25</v>
      </c>
      <c r="B2020" s="3753" t="s">
        <v>1012</v>
      </c>
      <c r="C2020" s="3754"/>
      <c r="D2020" s="3754"/>
      <c r="E2020" s="3755"/>
      <c r="F2020" s="3682">
        <v>126.56</v>
      </c>
      <c r="G2020" s="3452" t="str">
        <f>IF(ISBLANK(H2020),"",IF(H2020="BN",VLOOKUP(B2020,'[4]V. BAHAN'!$B$8:$E$14999,3,FALSE),IFERROR(VLOOKUP(H2020,'[4]III. DAFTAR AHS'!$B$7:$H$14999,5,FALSE),"ls")))</f>
        <v xml:space="preserve">m2 </v>
      </c>
      <c r="H2020" s="3682" t="s">
        <v>1013</v>
      </c>
      <c r="I2020" s="3683" t="s">
        <v>352</v>
      </c>
      <c r="J2020" s="3453">
        <f>VLOOKUP(B2020,'[5] RAB LAMA'!$B$9:$E$5553,4,FALSE)</f>
        <v>894332.35523251956</v>
      </c>
      <c r="K2020" s="3453">
        <f>J2020*F2020</f>
        <v>113186702.87822768</v>
      </c>
      <c r="L2020" s="3454">
        <f>K2020/$K$4349*100</f>
        <v>0.29620623525660461</v>
      </c>
      <c r="M2020" s="1934">
        <f>'[6]LAP MINGGUAN 10'!Q2020</f>
        <v>0</v>
      </c>
      <c r="N2020" s="1934">
        <f t="shared" si="348"/>
        <v>0</v>
      </c>
      <c r="O2020" s="3684"/>
      <c r="P2020" s="3684">
        <f>L2020*O2020/100</f>
        <v>0</v>
      </c>
      <c r="Q2020" s="3073">
        <f t="shared" si="346"/>
        <v>0</v>
      </c>
      <c r="R2020" s="3684">
        <f>L2020*Q2020/100</f>
        <v>0</v>
      </c>
      <c r="S2020" s="3685"/>
      <c r="T2020" s="359"/>
    </row>
    <row r="2021" spans="1:20" s="342" customFormat="1" ht="34.5" customHeight="1" x14ac:dyDescent="0.25">
      <c r="A2021" s="3721"/>
      <c r="B2021" s="3756" t="s">
        <v>1014</v>
      </c>
      <c r="C2021" s="3757"/>
      <c r="D2021" s="3757"/>
      <c r="E2021" s="3758"/>
      <c r="F2021" s="3682"/>
      <c r="G2021" s="3734" t="str">
        <f>IF(ISBLANK(H2021),"",IF(H2021="BN",VLOOKUP(B2021,'[4]V. BAHAN'!$B$8:$E$1099,3,FALSE),IFERROR(VLOOKUP(H2021,'[4]III. DAFTAR AHS'!$B$7:$H$872,5,FALSE),"ls")))</f>
        <v/>
      </c>
      <c r="H2021" s="3682"/>
      <c r="I2021" s="3719" t="s">
        <v>243</v>
      </c>
      <c r="J2021" s="3720"/>
      <c r="K2021" s="3720"/>
      <c r="L2021" s="3454"/>
      <c r="M2021" s="1934">
        <f>'[6]LAP MINGGUAN 10'!Q2021</f>
        <v>0</v>
      </c>
      <c r="N2021" s="1934">
        <f t="shared" si="348"/>
        <v>0</v>
      </c>
      <c r="O2021" s="3684"/>
      <c r="P2021" s="3684"/>
      <c r="Q2021" s="3073">
        <f t="shared" si="346"/>
        <v>0</v>
      </c>
      <c r="R2021" s="3684"/>
      <c r="S2021" s="3685"/>
      <c r="T2021" s="359"/>
    </row>
    <row r="2022" spans="1:20" s="342" customFormat="1" ht="34.5" customHeight="1" x14ac:dyDescent="0.25">
      <c r="A2022" s="3721"/>
      <c r="B2022" s="3756" t="s">
        <v>1015</v>
      </c>
      <c r="C2022" s="3757"/>
      <c r="D2022" s="3757"/>
      <c r="E2022" s="3758"/>
      <c r="F2022" s="3682"/>
      <c r="G2022" s="3734" t="str">
        <f>IF(ISBLANK(H2022),"",IF(H2022="BN",VLOOKUP(B2022,'[4]V. BAHAN'!$B$8:$E$1099,3,FALSE),IFERROR(VLOOKUP(H2022,'[4]III. DAFTAR AHS'!$B$7:$H$872,5,FALSE),"ls")))</f>
        <v/>
      </c>
      <c r="H2022" s="3682"/>
      <c r="I2022" s="3719" t="s">
        <v>243</v>
      </c>
      <c r="J2022" s="3720"/>
      <c r="K2022" s="3720"/>
      <c r="L2022" s="3454"/>
      <c r="M2022" s="1934">
        <f>'[6]LAP MINGGUAN 10'!Q2022</f>
        <v>0</v>
      </c>
      <c r="N2022" s="1934">
        <f t="shared" si="348"/>
        <v>0</v>
      </c>
      <c r="O2022" s="3684"/>
      <c r="P2022" s="3684"/>
      <c r="Q2022" s="3073">
        <f t="shared" si="346"/>
        <v>0</v>
      </c>
      <c r="R2022" s="3684"/>
      <c r="S2022" s="3685"/>
      <c r="T2022" s="359"/>
    </row>
    <row r="2023" spans="1:20" s="342" customFormat="1" ht="34.5" customHeight="1" x14ac:dyDescent="0.25">
      <c r="A2023" s="3721"/>
      <c r="B2023" s="3756" t="s">
        <v>1016</v>
      </c>
      <c r="C2023" s="3757"/>
      <c r="D2023" s="3757"/>
      <c r="E2023" s="3758"/>
      <c r="F2023" s="3682"/>
      <c r="G2023" s="3734" t="str">
        <f>IF(ISBLANK(H2023),"",IF(H2023="BN",VLOOKUP(B2023,'[4]V. BAHAN'!$B$8:$E$1099,3,FALSE),IFERROR(VLOOKUP(H2023,'[4]III. DAFTAR AHS'!$B$7:$H$872,5,FALSE),"ls")))</f>
        <v/>
      </c>
      <c r="H2023" s="3682"/>
      <c r="I2023" s="3719" t="s">
        <v>243</v>
      </c>
      <c r="J2023" s="3720"/>
      <c r="K2023" s="3720"/>
      <c r="L2023" s="3454"/>
      <c r="M2023" s="1934">
        <f>'[6]LAP MINGGUAN 10'!Q2023</f>
        <v>0</v>
      </c>
      <c r="N2023" s="1934">
        <f t="shared" si="348"/>
        <v>0</v>
      </c>
      <c r="O2023" s="3684"/>
      <c r="P2023" s="3684"/>
      <c r="Q2023" s="3073">
        <f t="shared" si="346"/>
        <v>0</v>
      </c>
      <c r="R2023" s="3684"/>
      <c r="S2023" s="3685"/>
      <c r="T2023" s="359"/>
    </row>
    <row r="2024" spans="1:20" s="342" customFormat="1" ht="34.5" customHeight="1" x14ac:dyDescent="0.25">
      <c r="A2024" s="3721"/>
      <c r="B2024" s="3756" t="s">
        <v>1017</v>
      </c>
      <c r="C2024" s="3757"/>
      <c r="D2024" s="3757"/>
      <c r="E2024" s="3758"/>
      <c r="F2024" s="3682"/>
      <c r="G2024" s="3734" t="str">
        <f>IF(ISBLANK(H2024),"",IF(H2024="BN",VLOOKUP(B2024,'[4]V. BAHAN'!$B$8:$E$1099,3,FALSE),IFERROR(VLOOKUP(H2024,'[4]III. DAFTAR AHS'!$B$7:$H$872,5,FALSE),"ls")))</f>
        <v/>
      </c>
      <c r="H2024" s="3682"/>
      <c r="I2024" s="3719" t="s">
        <v>243</v>
      </c>
      <c r="J2024" s="3720"/>
      <c r="K2024" s="3720"/>
      <c r="L2024" s="3454"/>
      <c r="M2024" s="1934">
        <f>'[6]LAP MINGGUAN 10'!Q2024</f>
        <v>0</v>
      </c>
      <c r="N2024" s="1934">
        <f t="shared" si="348"/>
        <v>0</v>
      </c>
      <c r="O2024" s="3684"/>
      <c r="P2024" s="3684"/>
      <c r="Q2024" s="3073">
        <f t="shared" si="346"/>
        <v>0</v>
      </c>
      <c r="R2024" s="3684"/>
      <c r="S2024" s="3685"/>
      <c r="T2024" s="359"/>
    </row>
    <row r="2025" spans="1:20" s="342" customFormat="1" ht="34.5" customHeight="1" x14ac:dyDescent="0.25">
      <c r="A2025" s="3721"/>
      <c r="B2025" s="3756" t="s">
        <v>1018</v>
      </c>
      <c r="C2025" s="3757"/>
      <c r="D2025" s="3757"/>
      <c r="E2025" s="3758"/>
      <c r="F2025" s="3682"/>
      <c r="G2025" s="3734" t="str">
        <f>IF(ISBLANK(H2025),"",IF(H2025="BN",VLOOKUP(B2025,'[4]V. BAHAN'!$B$8:$E$1099,3,FALSE),IFERROR(VLOOKUP(H2025,'[4]III. DAFTAR AHS'!$B$7:$H$872,5,FALSE),"ls")))</f>
        <v/>
      </c>
      <c r="H2025" s="3682"/>
      <c r="I2025" s="3719" t="s">
        <v>243</v>
      </c>
      <c r="J2025" s="3720"/>
      <c r="K2025" s="3720"/>
      <c r="L2025" s="3454"/>
      <c r="M2025" s="1934">
        <f>'[6]LAP MINGGUAN 10'!Q2025</f>
        <v>0</v>
      </c>
      <c r="N2025" s="1934">
        <f t="shared" si="348"/>
        <v>0</v>
      </c>
      <c r="O2025" s="3684"/>
      <c r="P2025" s="3684"/>
      <c r="Q2025" s="3073">
        <f t="shared" si="346"/>
        <v>0</v>
      </c>
      <c r="R2025" s="3684"/>
      <c r="S2025" s="3685"/>
      <c r="T2025" s="359"/>
    </row>
    <row r="2026" spans="1:20" s="342" customFormat="1" ht="34.5" customHeight="1" x14ac:dyDescent="0.25">
      <c r="A2026" s="3721"/>
      <c r="B2026" s="3756" t="s">
        <v>1019</v>
      </c>
      <c r="C2026" s="3757"/>
      <c r="D2026" s="3757"/>
      <c r="E2026" s="3758"/>
      <c r="F2026" s="3682"/>
      <c r="G2026" s="3734" t="str">
        <f>IF(ISBLANK(H2026),"",IF(H2026="BN",VLOOKUP(B2026,'[4]V. BAHAN'!$B$8:$E$1099,3,FALSE),IFERROR(VLOOKUP(H2026,'[4]III. DAFTAR AHS'!$B$7:$H$872,5,FALSE),"ls")))</f>
        <v/>
      </c>
      <c r="H2026" s="3682"/>
      <c r="I2026" s="3719" t="s">
        <v>243</v>
      </c>
      <c r="J2026" s="3720"/>
      <c r="K2026" s="3720"/>
      <c r="L2026" s="3454"/>
      <c r="M2026" s="1934">
        <f>'[6]LAP MINGGUAN 10'!Q2026</f>
        <v>0</v>
      </c>
      <c r="N2026" s="1934">
        <f t="shared" si="348"/>
        <v>0</v>
      </c>
      <c r="O2026" s="3684"/>
      <c r="P2026" s="3684"/>
      <c r="Q2026" s="3073">
        <f t="shared" si="346"/>
        <v>0</v>
      </c>
      <c r="R2026" s="3684"/>
      <c r="S2026" s="3685"/>
      <c r="T2026" s="359"/>
    </row>
    <row r="2027" spans="1:20" s="632" customFormat="1" ht="34.5" customHeight="1" x14ac:dyDescent="0.25">
      <c r="A2027" s="3669"/>
      <c r="B2027" s="3762" t="s">
        <v>1020</v>
      </c>
      <c r="C2027" s="3665"/>
      <c r="D2027" s="3665"/>
      <c r="E2027" s="3666"/>
      <c r="F2027" s="3719"/>
      <c r="G2027" s="3719" t="str">
        <f>IF(ISBLANK(H2027),"",IF(H2027="BN",VLOOKUP(B2027,'[4]V. BAHAN'!$B$8:$E$1099,3,FALSE),IFERROR(VLOOKUP(H2027,'[4]III. DAFTAR AHS'!$B$7:$H$872,5,FALSE),"ls")))</f>
        <v/>
      </c>
      <c r="H2027" s="3719"/>
      <c r="I2027" s="3719" t="s">
        <v>243</v>
      </c>
      <c r="J2027" s="3719"/>
      <c r="K2027" s="3719"/>
      <c r="L2027" s="3454"/>
      <c r="M2027" s="1934">
        <f>'[6]LAP MINGGUAN 10'!Q2027</f>
        <v>0</v>
      </c>
      <c r="N2027" s="1934">
        <f t="shared" si="348"/>
        <v>0</v>
      </c>
      <c r="O2027" s="3725"/>
      <c r="P2027" s="3725"/>
      <c r="Q2027" s="3073">
        <f t="shared" si="346"/>
        <v>0</v>
      </c>
      <c r="R2027" s="3725"/>
      <c r="S2027" s="3726"/>
      <c r="T2027" s="3134"/>
    </row>
    <row r="2028" spans="1:20" s="632" customFormat="1" ht="34.5" customHeight="1" x14ac:dyDescent="0.25">
      <c r="A2028" s="3669"/>
      <c r="B2028" s="3788"/>
      <c r="C2028" s="3630"/>
      <c r="D2028" s="3630"/>
      <c r="E2028" s="3609"/>
      <c r="F2028" s="3719"/>
      <c r="G2028" s="3719" t="str">
        <f>IF(ISBLANK(H2028),"",IF(H2028="BN",VLOOKUP(B2028,'[4]V. BAHAN'!$B$8:$E$1099,3,FALSE),IFERROR(VLOOKUP(H2028,'[4]III. DAFTAR AHS'!$B$7:$H$872,5,FALSE),"ls")))</f>
        <v/>
      </c>
      <c r="H2028" s="3719"/>
      <c r="I2028" s="3719" t="s">
        <v>243</v>
      </c>
      <c r="J2028" s="3719"/>
      <c r="K2028" s="3719"/>
      <c r="L2028" s="3454"/>
      <c r="M2028" s="1934">
        <f>'[6]LAP MINGGUAN 10'!Q2028</f>
        <v>0</v>
      </c>
      <c r="N2028" s="1934">
        <f t="shared" si="348"/>
        <v>0</v>
      </c>
      <c r="O2028" s="3725"/>
      <c r="P2028" s="3725"/>
      <c r="Q2028" s="3073">
        <f t="shared" si="346"/>
        <v>0</v>
      </c>
      <c r="R2028" s="3725"/>
      <c r="S2028" s="3726"/>
      <c r="T2028" s="3134"/>
    </row>
    <row r="2029" spans="1:20" s="342" customFormat="1" ht="34.5" customHeight="1" x14ac:dyDescent="0.25">
      <c r="A2029" s="3752" t="s">
        <v>25</v>
      </c>
      <c r="B2029" s="3753" t="s">
        <v>1021</v>
      </c>
      <c r="C2029" s="3754"/>
      <c r="D2029" s="3754"/>
      <c r="E2029" s="3755"/>
      <c r="F2029" s="3682">
        <v>122.9</v>
      </c>
      <c r="G2029" s="3452" t="str">
        <f>IF(ISBLANK(H2029),"",IF(H2029="BN",VLOOKUP(B2029,'[4]V. BAHAN'!$B$8:$E$14999,3,FALSE),IFERROR(VLOOKUP(H2029,'[4]III. DAFTAR AHS'!$B$7:$H$14999,5,FALSE),"ls")))</f>
        <v xml:space="preserve">m2 </v>
      </c>
      <c r="H2029" s="3719" t="s">
        <v>1022</v>
      </c>
      <c r="I2029" s="3683" t="s">
        <v>352</v>
      </c>
      <c r="J2029" s="3453">
        <f>VLOOKUP(B2029,'[5] RAB LAMA'!$B$9:$E$5553,4,FALSE)</f>
        <v>528033.89677499991</v>
      </c>
      <c r="K2029" s="3453">
        <f>J2029*F2029</f>
        <v>64895365.913647495</v>
      </c>
      <c r="L2029" s="3454">
        <f>K2029/$K$4349*100</f>
        <v>0.16982924260601362</v>
      </c>
      <c r="M2029" s="1934">
        <f>'[6]LAP MINGGUAN 10'!Q2029</f>
        <v>0</v>
      </c>
      <c r="N2029" s="1934">
        <f t="shared" si="348"/>
        <v>0</v>
      </c>
      <c r="O2029" s="3684"/>
      <c r="P2029" s="3684">
        <f>L2029*O2029/100</f>
        <v>0</v>
      </c>
      <c r="Q2029" s="3073">
        <f t="shared" si="346"/>
        <v>0</v>
      </c>
      <c r="R2029" s="3684">
        <f>L2029*Q2029/100</f>
        <v>0</v>
      </c>
      <c r="S2029" s="3685"/>
      <c r="T2029" s="359"/>
    </row>
    <row r="2030" spans="1:20" s="342" customFormat="1" ht="34.5" customHeight="1" x14ac:dyDescent="0.25">
      <c r="A2030" s="3752"/>
      <c r="B2030" s="3756" t="s">
        <v>1023</v>
      </c>
      <c r="C2030" s="3757"/>
      <c r="D2030" s="3757"/>
      <c r="E2030" s="3758"/>
      <c r="F2030" s="3682"/>
      <c r="G2030" s="3682" t="str">
        <f>IF(ISBLANK(H2030),"",IF(H2030="BN",VLOOKUP(B2030,'[4]V. BAHAN'!$B$8:$E$1099,3,FALSE),IFERROR(VLOOKUP(H2030,'[4]III. DAFTAR AHS'!$B$7:$H$872,5,FALSE),"ls")))</f>
        <v/>
      </c>
      <c r="H2030" s="3682"/>
      <c r="I2030" s="3682" t="s">
        <v>243</v>
      </c>
      <c r="J2030" s="3720"/>
      <c r="K2030" s="3720"/>
      <c r="L2030" s="3454"/>
      <c r="M2030" s="1934">
        <f>'[6]LAP MINGGUAN 10'!Q2030</f>
        <v>0</v>
      </c>
      <c r="N2030" s="1934">
        <f t="shared" si="348"/>
        <v>0</v>
      </c>
      <c r="O2030" s="3684"/>
      <c r="P2030" s="3684"/>
      <c r="Q2030" s="3073">
        <f t="shared" si="346"/>
        <v>0</v>
      </c>
      <c r="R2030" s="3684"/>
      <c r="S2030" s="3685"/>
      <c r="T2030" s="359"/>
    </row>
    <row r="2031" spans="1:20" s="342" customFormat="1" ht="34.5" customHeight="1" x14ac:dyDescent="0.25">
      <c r="A2031" s="3752"/>
      <c r="B2031" s="3756" t="s">
        <v>1024</v>
      </c>
      <c r="C2031" s="3757"/>
      <c r="D2031" s="3757"/>
      <c r="E2031" s="3758"/>
      <c r="F2031" s="3682"/>
      <c r="G2031" s="3682" t="str">
        <f>IF(ISBLANK(H2031),"",IF(H2031="BN",VLOOKUP(B2031,'[4]V. BAHAN'!$B$8:$E$1099,3,FALSE),IFERROR(VLOOKUP(H2031,'[4]III. DAFTAR AHS'!$B$7:$H$872,5,FALSE),"ls")))</f>
        <v/>
      </c>
      <c r="H2031" s="3682"/>
      <c r="I2031" s="3682" t="s">
        <v>243</v>
      </c>
      <c r="J2031" s="3720"/>
      <c r="K2031" s="3720"/>
      <c r="L2031" s="3454"/>
      <c r="M2031" s="1934">
        <f>'[6]LAP MINGGUAN 10'!Q2031</f>
        <v>0</v>
      </c>
      <c r="N2031" s="1934">
        <f t="shared" si="348"/>
        <v>0</v>
      </c>
      <c r="O2031" s="3684"/>
      <c r="P2031" s="3684"/>
      <c r="Q2031" s="3073">
        <f t="shared" si="346"/>
        <v>0</v>
      </c>
      <c r="R2031" s="3684"/>
      <c r="S2031" s="3685"/>
      <c r="T2031" s="359"/>
    </row>
    <row r="2032" spans="1:20" s="342" customFormat="1" ht="34.5" customHeight="1" x14ac:dyDescent="0.25">
      <c r="A2032" s="3752"/>
      <c r="B2032" s="3756" t="s">
        <v>843</v>
      </c>
      <c r="C2032" s="3757"/>
      <c r="D2032" s="3757"/>
      <c r="E2032" s="3758"/>
      <c r="F2032" s="3682"/>
      <c r="G2032" s="3682" t="str">
        <f>IF(ISBLANK(H2032),"",IF(H2032="BN",VLOOKUP(B2032,'[4]V. BAHAN'!$B$8:$E$1099,3,FALSE),IFERROR(VLOOKUP(H2032,'[4]III. DAFTAR AHS'!$B$7:$H$872,5,FALSE),"ls")))</f>
        <v/>
      </c>
      <c r="H2032" s="3682"/>
      <c r="I2032" s="3719" t="s">
        <v>243</v>
      </c>
      <c r="J2032" s="3719"/>
      <c r="K2032" s="3719"/>
      <c r="L2032" s="3454"/>
      <c r="M2032" s="1934">
        <f>'[6]LAP MINGGUAN 10'!Q2032</f>
        <v>0</v>
      </c>
      <c r="N2032" s="1934">
        <f t="shared" si="348"/>
        <v>0</v>
      </c>
      <c r="O2032" s="3684"/>
      <c r="P2032" s="3684"/>
      <c r="Q2032" s="3073">
        <f t="shared" si="346"/>
        <v>0</v>
      </c>
      <c r="R2032" s="3684"/>
      <c r="S2032" s="3685"/>
      <c r="T2032" s="359"/>
    </row>
    <row r="2033" spans="1:388" s="342" customFormat="1" ht="34.5" customHeight="1" x14ac:dyDescent="0.25">
      <c r="A2033" s="3752"/>
      <c r="B2033" s="3756" t="s">
        <v>1025</v>
      </c>
      <c r="C2033" s="3757"/>
      <c r="D2033" s="3757"/>
      <c r="E2033" s="3758"/>
      <c r="F2033" s="3682"/>
      <c r="G2033" s="3682" t="str">
        <f>IF(ISBLANK(H2033),"",IF(H2033="BN",VLOOKUP(B2033,'[4]V. BAHAN'!$B$8:$E$1099,3,FALSE),IFERROR(VLOOKUP(H2033,'[4]III. DAFTAR AHS'!$B$7:$H$872,5,FALSE),"ls")))</f>
        <v/>
      </c>
      <c r="H2033" s="3682"/>
      <c r="I2033" s="3719" t="s">
        <v>243</v>
      </c>
      <c r="J2033" s="3719"/>
      <c r="K2033" s="3719"/>
      <c r="L2033" s="3454"/>
      <c r="M2033" s="1934">
        <f>'[6]LAP MINGGUAN 10'!Q2033</f>
        <v>0</v>
      </c>
      <c r="N2033" s="1934">
        <f t="shared" si="348"/>
        <v>0</v>
      </c>
      <c r="O2033" s="3684"/>
      <c r="P2033" s="3684"/>
      <c r="Q2033" s="3073">
        <f t="shared" si="346"/>
        <v>0</v>
      </c>
      <c r="R2033" s="3684"/>
      <c r="S2033" s="3685"/>
      <c r="T2033" s="359"/>
    </row>
    <row r="2034" spans="1:388" s="352" customFormat="1" ht="34.5" customHeight="1" x14ac:dyDescent="0.25">
      <c r="A2034" s="3659"/>
      <c r="B2034" s="3788"/>
      <c r="C2034" s="3630"/>
      <c r="D2034" s="3630"/>
      <c r="E2034" s="3609"/>
      <c r="F2034" s="3719"/>
      <c r="G2034" s="3719" t="str">
        <f>IF(ISBLANK(H2034),"",IF(H2034="BN",VLOOKUP(B2034,'[4]V. BAHAN'!$B$8:$E$1099,3,FALSE),IFERROR(VLOOKUP(H2034,'[4]III. DAFTAR AHS'!$B$7:$H$872,5,FALSE),"ls")))</f>
        <v/>
      </c>
      <c r="H2034" s="3719"/>
      <c r="I2034" s="3719" t="s">
        <v>243</v>
      </c>
      <c r="J2034" s="3720"/>
      <c r="K2034" s="3719"/>
      <c r="L2034" s="3454"/>
      <c r="M2034" s="1934">
        <f>'[6]LAP MINGGUAN 10'!Q2034</f>
        <v>0</v>
      </c>
      <c r="N2034" s="1934">
        <f t="shared" si="348"/>
        <v>0</v>
      </c>
      <c r="O2034" s="3725"/>
      <c r="P2034" s="3725"/>
      <c r="Q2034" s="3073">
        <f t="shared" si="346"/>
        <v>0</v>
      </c>
      <c r="R2034" s="3725"/>
      <c r="S2034" s="3726"/>
      <c r="T2034" s="3134"/>
    </row>
    <row r="2035" spans="1:388" s="342" customFormat="1" ht="34.5" customHeight="1" x14ac:dyDescent="0.25">
      <c r="A2035" s="3714">
        <f>+A2019+1</f>
        <v>2</v>
      </c>
      <c r="B2035" s="3759" t="s">
        <v>305</v>
      </c>
      <c r="C2035" s="3658"/>
      <c r="D2035" s="3658"/>
      <c r="E2035" s="3760"/>
      <c r="F2035" s="3682"/>
      <c r="G2035" s="3719" t="str">
        <f>IF(ISBLANK(H2035),"",IF(H2035="BN",VLOOKUP(B2035,'[4]V. BAHAN'!$B$8:$E$1099,3,FALSE),IFERROR(VLOOKUP(H2035,'[4]III. DAFTAR AHS'!$B$7:$H$872,5,FALSE),"ls")))</f>
        <v/>
      </c>
      <c r="H2035" s="3682"/>
      <c r="I2035" s="3682" t="s">
        <v>243</v>
      </c>
      <c r="J2035" s="3720"/>
      <c r="K2035" s="3720"/>
      <c r="L2035" s="3454"/>
      <c r="M2035" s="1934">
        <f>'[6]LAP MINGGUAN 10'!Q2035</f>
        <v>0</v>
      </c>
      <c r="N2035" s="1934">
        <f t="shared" si="348"/>
        <v>0</v>
      </c>
      <c r="O2035" s="3684"/>
      <c r="P2035" s="3684"/>
      <c r="Q2035" s="3073">
        <f t="shared" si="346"/>
        <v>0</v>
      </c>
      <c r="R2035" s="3684"/>
      <c r="S2035" s="3685"/>
      <c r="T2035" s="359"/>
    </row>
    <row r="2036" spans="1:388" s="342" customFormat="1" ht="34.5" customHeight="1" x14ac:dyDescent="0.25">
      <c r="A2036" s="3752" t="s">
        <v>25</v>
      </c>
      <c r="B2036" s="3753" t="s">
        <v>1021</v>
      </c>
      <c r="C2036" s="3754"/>
      <c r="D2036" s="3754"/>
      <c r="E2036" s="3755"/>
      <c r="F2036" s="3682">
        <v>267.63</v>
      </c>
      <c r="G2036" s="3452" t="str">
        <f>IF(ISBLANK(H2036),"",IF(H2036="BN",VLOOKUP(B2036,'[4]V. BAHAN'!$B$8:$E$14999,3,FALSE),IFERROR(VLOOKUP(H2036,'[4]III. DAFTAR AHS'!$B$7:$H$14999,5,FALSE),"ls")))</f>
        <v xml:space="preserve">m2 </v>
      </c>
      <c r="H2036" s="3719" t="s">
        <v>1022</v>
      </c>
      <c r="I2036" s="3683" t="s">
        <v>352</v>
      </c>
      <c r="J2036" s="3453">
        <f>VLOOKUP(B2036,'[5] RAB LAMA'!$B$9:$E$5553,4,FALSE)</f>
        <v>528033.89677499991</v>
      </c>
      <c r="K2036" s="3453">
        <f>J2036*F2036</f>
        <v>141317711.79389322</v>
      </c>
      <c r="L2036" s="3454">
        <f>K2036/$K$4349*100</f>
        <v>0.36982424897190735</v>
      </c>
      <c r="M2036" s="1934">
        <f>'[6]LAP MINGGUAN 10'!Q2036</f>
        <v>0</v>
      </c>
      <c r="N2036" s="1934">
        <f t="shared" si="348"/>
        <v>0</v>
      </c>
      <c r="O2036" s="3684"/>
      <c r="P2036" s="3684">
        <f>L2036*O2036/100</f>
        <v>0</v>
      </c>
      <c r="Q2036" s="3073">
        <f t="shared" si="346"/>
        <v>0</v>
      </c>
      <c r="R2036" s="3684">
        <f>L2036*Q2036/100</f>
        <v>0</v>
      </c>
      <c r="S2036" s="3685"/>
      <c r="T2036" s="359"/>
    </row>
    <row r="2037" spans="1:388" s="342" customFormat="1" ht="34.5" customHeight="1" x14ac:dyDescent="0.25">
      <c r="A2037" s="3752"/>
      <c r="B2037" s="3756" t="s">
        <v>1023</v>
      </c>
      <c r="C2037" s="3757"/>
      <c r="D2037" s="3757"/>
      <c r="E2037" s="3758"/>
      <c r="F2037" s="3682"/>
      <c r="G2037" s="3682" t="str">
        <f>IF(ISBLANK(H2037),"",IF(H2037="BN",VLOOKUP(B2037,'[4]V. BAHAN'!$B$8:$E$1099,3,FALSE),IFERROR(VLOOKUP(H2037,'[4]III. DAFTAR AHS'!$B$7:$H$872,5,FALSE),"ls")))</f>
        <v/>
      </c>
      <c r="H2037" s="3682"/>
      <c r="I2037" s="3682" t="s">
        <v>243</v>
      </c>
      <c r="J2037" s="3720"/>
      <c r="K2037" s="3720"/>
      <c r="L2037" s="3454"/>
      <c r="M2037" s="1934">
        <f>'[6]LAP MINGGUAN 10'!Q2037</f>
        <v>0</v>
      </c>
      <c r="N2037" s="1934">
        <f t="shared" si="348"/>
        <v>0</v>
      </c>
      <c r="O2037" s="3684"/>
      <c r="P2037" s="3684"/>
      <c r="Q2037" s="3073">
        <f t="shared" si="346"/>
        <v>0</v>
      </c>
      <c r="R2037" s="3684"/>
      <c r="S2037" s="3685"/>
      <c r="T2037" s="359"/>
    </row>
    <row r="2038" spans="1:388" s="342" customFormat="1" ht="34.5" customHeight="1" x14ac:dyDescent="0.25">
      <c r="A2038" s="3752"/>
      <c r="B2038" s="3756" t="s">
        <v>1024</v>
      </c>
      <c r="C2038" s="3757"/>
      <c r="D2038" s="3757"/>
      <c r="E2038" s="3758"/>
      <c r="F2038" s="3682"/>
      <c r="G2038" s="3682" t="str">
        <f>IF(ISBLANK(H2038),"",IF(H2038="BN",VLOOKUP(B2038,'[4]V. BAHAN'!$B$8:$E$1099,3,FALSE),IFERROR(VLOOKUP(H2038,'[4]III. DAFTAR AHS'!$B$7:$H$872,5,FALSE),"ls")))</f>
        <v/>
      </c>
      <c r="H2038" s="3682"/>
      <c r="I2038" s="3719" t="s">
        <v>243</v>
      </c>
      <c r="J2038" s="3719"/>
      <c r="K2038" s="3719"/>
      <c r="L2038" s="3454"/>
      <c r="M2038" s="1934">
        <f>'[6]LAP MINGGUAN 10'!Q2038</f>
        <v>0</v>
      </c>
      <c r="N2038" s="1934">
        <f t="shared" si="348"/>
        <v>0</v>
      </c>
      <c r="O2038" s="3684"/>
      <c r="P2038" s="3684"/>
      <c r="Q2038" s="3073">
        <f t="shared" si="346"/>
        <v>0</v>
      </c>
      <c r="R2038" s="3684"/>
      <c r="S2038" s="3685"/>
      <c r="T2038" s="359"/>
    </row>
    <row r="2039" spans="1:388" s="352" customFormat="1" ht="34.5" customHeight="1" x14ac:dyDescent="0.25">
      <c r="A2039" s="3752"/>
      <c r="B2039" s="3756" t="s">
        <v>843</v>
      </c>
      <c r="C2039" s="3757"/>
      <c r="D2039" s="3757"/>
      <c r="E2039" s="3758"/>
      <c r="F2039" s="3719"/>
      <c r="G2039" s="3719" t="str">
        <f>IF(ISBLANK(H2039),"",IF(H2039="BN",VLOOKUP(B2039,'[4]V. BAHAN'!$B$8:$E$1099,3,FALSE),IFERROR(VLOOKUP(H2039,'[4]III. DAFTAR AHS'!$B$7:$H$872,5,FALSE),"ls")))</f>
        <v/>
      </c>
      <c r="H2039" s="3682"/>
      <c r="I2039" s="3719" t="s">
        <v>243</v>
      </c>
      <c r="J2039" s="3719"/>
      <c r="K2039" s="3719"/>
      <c r="L2039" s="3454"/>
      <c r="M2039" s="1934">
        <f>'[6]LAP MINGGUAN 10'!Q2039</f>
        <v>0</v>
      </c>
      <c r="N2039" s="1934">
        <f t="shared" si="348"/>
        <v>0</v>
      </c>
      <c r="O2039" s="3725"/>
      <c r="P2039" s="3725"/>
      <c r="Q2039" s="3073">
        <f t="shared" si="346"/>
        <v>0</v>
      </c>
      <c r="R2039" s="3725"/>
      <c r="S2039" s="3726"/>
      <c r="T2039" s="3134"/>
    </row>
    <row r="2040" spans="1:388" s="352" customFormat="1" ht="34.5" customHeight="1" x14ac:dyDescent="0.25">
      <c r="A2040" s="3752"/>
      <c r="B2040" s="3756" t="s">
        <v>1025</v>
      </c>
      <c r="C2040" s="3757"/>
      <c r="D2040" s="3757"/>
      <c r="E2040" s="3758"/>
      <c r="F2040" s="3719"/>
      <c r="G2040" s="3719" t="str">
        <f>IF(ISBLANK(H2040),"",IF(H2040="BN",VLOOKUP(B2040,'[4]V. BAHAN'!$B$8:$E$1099,3,FALSE),IFERROR(VLOOKUP(H2040,'[4]III. DAFTAR AHS'!$B$7:$H$872,5,FALSE),"ls")))</f>
        <v/>
      </c>
      <c r="H2040" s="3719"/>
      <c r="I2040" s="3719" t="s">
        <v>243</v>
      </c>
      <c r="J2040" s="3720"/>
      <c r="K2040" s="3719"/>
      <c r="L2040" s="3454"/>
      <c r="M2040" s="1934">
        <f>'[6]LAP MINGGUAN 10'!Q2040</f>
        <v>0</v>
      </c>
      <c r="N2040" s="1934">
        <f t="shared" si="348"/>
        <v>0</v>
      </c>
      <c r="O2040" s="3725"/>
      <c r="P2040" s="3725"/>
      <c r="Q2040" s="3073">
        <f t="shared" si="346"/>
        <v>0</v>
      </c>
      <c r="R2040" s="3725"/>
      <c r="S2040" s="3726"/>
      <c r="T2040" s="3134"/>
    </row>
    <row r="2041" spans="1:388" s="342" customFormat="1" ht="34.5" customHeight="1" x14ac:dyDescent="0.25">
      <c r="A2041" s="3529"/>
      <c r="B2041" s="3763"/>
      <c r="C2041" s="3764"/>
      <c r="D2041" s="3764"/>
      <c r="E2041" s="3765"/>
      <c r="F2041" s="3533"/>
      <c r="G2041" s="3677" t="str">
        <f>IF(ISBLANK(H2041),"",IF(H2041="BN",VLOOKUP(B2041,'[4]V. BAHAN'!$B$8:$E$1099,3,FALSE),IFERROR(VLOOKUP(H2041,'[4]III. DAFTAR AHS'!$B$7:$H$872,5,FALSE),"ls")))</f>
        <v/>
      </c>
      <c r="H2041" s="3533"/>
      <c r="I2041" s="3533" t="s">
        <v>243</v>
      </c>
      <c r="J2041" s="3677"/>
      <c r="K2041" s="3534"/>
      <c r="L2041" s="460"/>
      <c r="M2041" s="1934">
        <f>'[6]LAP MINGGUAN 10'!Q2041</f>
        <v>0</v>
      </c>
      <c r="N2041" s="1934">
        <f t="shared" si="348"/>
        <v>0</v>
      </c>
      <c r="O2041" s="3418"/>
      <c r="P2041" s="3418"/>
      <c r="Q2041" s="3073">
        <f t="shared" si="346"/>
        <v>0</v>
      </c>
      <c r="R2041" s="3418"/>
      <c r="S2041" s="3489"/>
      <c r="T2041" s="359"/>
    </row>
    <row r="2042" spans="1:388" s="3312" customFormat="1" ht="34.5" customHeight="1" x14ac:dyDescent="0.25">
      <c r="A2042" s="3231"/>
      <c r="B2042" s="3232" t="s">
        <v>139</v>
      </c>
      <c r="C2042" s="3232"/>
      <c r="D2042" s="3232"/>
      <c r="E2042" s="3232"/>
      <c r="F2042" s="3234"/>
      <c r="G2042" s="3234" t="str">
        <f>IF(ISBLANK(H2042),"",IF(H2042="BN",VLOOKUP(B2042,'[4]V. BAHAN'!$B$8:$E$1099,3,FALSE),IFERROR(VLOOKUP(H2042,'[4]III. DAFTAR AHS'!$B$7:$H$872,5,FALSE),"ls")))</f>
        <v/>
      </c>
      <c r="H2042" s="3234"/>
      <c r="I2042" s="3234" t="s">
        <v>243</v>
      </c>
      <c r="J2042" s="3234"/>
      <c r="K2042" s="3169"/>
      <c r="L2042" s="3778"/>
      <c r="M2042" s="1934">
        <f>'[6]LAP MINGGUAN 10'!Q2042</f>
        <v>0</v>
      </c>
      <c r="N2042" s="1934">
        <f t="shared" si="348"/>
        <v>0</v>
      </c>
      <c r="O2042" s="3794"/>
      <c r="P2042" s="3794"/>
      <c r="Q2042" s="3073">
        <f t="shared" ref="Q2042:Q2105" si="349">M2042+O2042</f>
        <v>0</v>
      </c>
      <c r="R2042" s="3794"/>
      <c r="S2042" s="3795"/>
      <c r="T2042" s="3088"/>
      <c r="U2042" s="350"/>
      <c r="V2042" s="350"/>
      <c r="W2042" s="350"/>
      <c r="X2042" s="350"/>
      <c r="Y2042" s="350"/>
      <c r="Z2042" s="350"/>
      <c r="AA2042" s="350"/>
      <c r="AB2042" s="350"/>
      <c r="AC2042" s="350"/>
      <c r="AD2042" s="350"/>
      <c r="AE2042" s="350"/>
      <c r="AF2042" s="350"/>
      <c r="AG2042" s="350"/>
      <c r="AH2042" s="350"/>
      <c r="AI2042" s="350"/>
      <c r="AJ2042" s="350"/>
      <c r="AK2042" s="350"/>
      <c r="AL2042" s="350"/>
      <c r="AM2042" s="350"/>
      <c r="AN2042" s="350"/>
      <c r="AO2042" s="350"/>
      <c r="AP2042" s="350"/>
      <c r="AQ2042" s="350"/>
      <c r="AR2042" s="350"/>
      <c r="AS2042" s="350"/>
      <c r="AT2042" s="350"/>
      <c r="AU2042" s="350"/>
      <c r="AV2042" s="350"/>
      <c r="AW2042" s="350"/>
      <c r="AX2042" s="350"/>
      <c r="AY2042" s="350"/>
      <c r="AZ2042" s="350"/>
      <c r="BA2042" s="350"/>
      <c r="BB2042" s="350"/>
      <c r="BC2042" s="350"/>
      <c r="BD2042" s="350"/>
      <c r="BE2042" s="350"/>
      <c r="BF2042" s="350"/>
      <c r="BG2042" s="350"/>
      <c r="BH2042" s="350"/>
      <c r="BI2042" s="350"/>
      <c r="BJ2042" s="350"/>
      <c r="BK2042" s="350"/>
      <c r="BL2042" s="350"/>
      <c r="BM2042" s="350"/>
      <c r="BN2042" s="350"/>
      <c r="BO2042" s="350"/>
      <c r="BP2042" s="350"/>
      <c r="BQ2042" s="350"/>
      <c r="BR2042" s="350"/>
      <c r="BS2042" s="350"/>
      <c r="BT2042" s="350"/>
      <c r="BU2042" s="350"/>
      <c r="BV2042" s="350"/>
      <c r="BW2042" s="350"/>
      <c r="BX2042" s="350"/>
      <c r="BY2042" s="350"/>
      <c r="BZ2042" s="350"/>
      <c r="CA2042" s="350"/>
      <c r="CB2042" s="350"/>
      <c r="CC2042" s="350"/>
      <c r="CD2042" s="350"/>
      <c r="CE2042" s="350"/>
      <c r="CF2042" s="350"/>
      <c r="CG2042" s="350"/>
      <c r="CH2042" s="350"/>
      <c r="CI2042" s="350"/>
      <c r="CJ2042" s="350"/>
      <c r="CK2042" s="350"/>
      <c r="CL2042" s="350"/>
      <c r="CM2042" s="350"/>
      <c r="CN2042" s="350"/>
      <c r="CO2042" s="350"/>
      <c r="CP2042" s="350"/>
      <c r="CQ2042" s="350"/>
      <c r="CR2042" s="350"/>
      <c r="CS2042" s="350"/>
      <c r="CT2042" s="350"/>
      <c r="CU2042" s="350"/>
      <c r="CV2042" s="350"/>
      <c r="CW2042" s="350"/>
      <c r="CX2042" s="350"/>
      <c r="CY2042" s="350"/>
      <c r="CZ2042" s="350"/>
      <c r="DA2042" s="350"/>
      <c r="DB2042" s="350"/>
      <c r="DC2042" s="350"/>
      <c r="DD2042" s="350"/>
      <c r="DE2042" s="350"/>
      <c r="DF2042" s="350"/>
      <c r="DG2042" s="350"/>
      <c r="DH2042" s="350"/>
      <c r="DI2042" s="350"/>
      <c r="DJ2042" s="350"/>
      <c r="DK2042" s="350"/>
      <c r="DL2042" s="350"/>
      <c r="DM2042" s="350"/>
      <c r="DN2042" s="350"/>
      <c r="DO2042" s="350"/>
      <c r="DP2042" s="350"/>
      <c r="DQ2042" s="350"/>
      <c r="DR2042" s="350"/>
      <c r="DS2042" s="350"/>
      <c r="DT2042" s="350"/>
      <c r="DU2042" s="350"/>
      <c r="DV2042" s="350"/>
      <c r="DW2042" s="350"/>
      <c r="DX2042" s="350"/>
      <c r="DY2042" s="350"/>
      <c r="DZ2042" s="350"/>
      <c r="EA2042" s="350"/>
      <c r="EB2042" s="350"/>
      <c r="EC2042" s="350"/>
      <c r="ED2042" s="350"/>
      <c r="EE2042" s="350"/>
      <c r="EF2042" s="350"/>
      <c r="EG2042" s="350"/>
      <c r="EH2042" s="350"/>
      <c r="EI2042" s="350"/>
      <c r="EJ2042" s="350"/>
      <c r="EK2042" s="350"/>
      <c r="EL2042" s="350"/>
      <c r="EM2042" s="350"/>
      <c r="EN2042" s="350"/>
      <c r="EO2042" s="350"/>
      <c r="EP2042" s="350"/>
      <c r="EQ2042" s="350"/>
      <c r="ER2042" s="350"/>
      <c r="ES2042" s="350"/>
      <c r="ET2042" s="350"/>
      <c r="EU2042" s="350"/>
      <c r="EV2042" s="350"/>
      <c r="EW2042" s="350"/>
      <c r="EX2042" s="350"/>
      <c r="EY2042" s="350"/>
      <c r="EZ2042" s="350"/>
      <c r="FA2042" s="350"/>
      <c r="FB2042" s="350"/>
      <c r="FC2042" s="350"/>
      <c r="FD2042" s="350"/>
      <c r="FE2042" s="350"/>
      <c r="FF2042" s="350"/>
      <c r="FG2042" s="350"/>
      <c r="FH2042" s="350"/>
      <c r="FI2042" s="350"/>
      <c r="FJ2042" s="350"/>
      <c r="FK2042" s="350"/>
      <c r="FL2042" s="350"/>
      <c r="FM2042" s="350"/>
      <c r="FN2042" s="350"/>
      <c r="FO2042" s="350"/>
      <c r="FP2042" s="350"/>
      <c r="FQ2042" s="350"/>
      <c r="FR2042" s="350"/>
      <c r="FS2042" s="350"/>
      <c r="FT2042" s="350"/>
      <c r="FU2042" s="350"/>
      <c r="FV2042" s="350"/>
      <c r="FW2042" s="350"/>
      <c r="FX2042" s="350"/>
      <c r="FY2042" s="350"/>
      <c r="FZ2042" s="350"/>
      <c r="GA2042" s="350"/>
      <c r="GB2042" s="350"/>
      <c r="GC2042" s="350"/>
      <c r="GD2042" s="350"/>
      <c r="GE2042" s="350"/>
      <c r="GF2042" s="350"/>
      <c r="GG2042" s="350"/>
      <c r="GH2042" s="350"/>
      <c r="GI2042" s="350"/>
      <c r="GJ2042" s="350"/>
      <c r="GK2042" s="350"/>
      <c r="GL2042" s="350"/>
      <c r="GM2042" s="350"/>
      <c r="GN2042" s="350"/>
      <c r="GO2042" s="350"/>
      <c r="GP2042" s="350"/>
      <c r="GQ2042" s="350"/>
      <c r="GR2042" s="350"/>
      <c r="GS2042" s="350"/>
      <c r="GT2042" s="350"/>
      <c r="GU2042" s="350"/>
      <c r="GV2042" s="350"/>
      <c r="GW2042" s="350"/>
      <c r="GX2042" s="350"/>
      <c r="GY2042" s="350"/>
      <c r="GZ2042" s="350"/>
      <c r="HA2042" s="350"/>
      <c r="HB2042" s="350"/>
      <c r="HC2042" s="350"/>
      <c r="HD2042" s="350"/>
      <c r="HE2042" s="350"/>
      <c r="HF2042" s="350"/>
      <c r="HG2042" s="350"/>
      <c r="HH2042" s="350"/>
      <c r="HI2042" s="350"/>
      <c r="HJ2042" s="350"/>
      <c r="HK2042" s="350"/>
      <c r="HL2042" s="350"/>
      <c r="HM2042" s="350"/>
      <c r="HN2042" s="350"/>
      <c r="HO2042" s="350"/>
      <c r="HP2042" s="350"/>
      <c r="HQ2042" s="350"/>
      <c r="HR2042" s="350"/>
      <c r="HS2042" s="350"/>
      <c r="HT2042" s="350"/>
      <c r="HU2042" s="350"/>
      <c r="HV2042" s="350"/>
      <c r="HW2042" s="350"/>
      <c r="HX2042" s="350"/>
      <c r="HY2042" s="350"/>
      <c r="HZ2042" s="350"/>
      <c r="IA2042" s="350"/>
      <c r="IB2042" s="350"/>
      <c r="IC2042" s="350"/>
      <c r="ID2042" s="350"/>
      <c r="IE2042" s="350"/>
      <c r="IF2042" s="350"/>
      <c r="IG2042" s="350"/>
      <c r="IH2042" s="350"/>
      <c r="II2042" s="350"/>
      <c r="IJ2042" s="350"/>
      <c r="IK2042" s="350"/>
      <c r="IL2042" s="350"/>
      <c r="IM2042" s="350"/>
      <c r="IN2042" s="350"/>
      <c r="IO2042" s="350"/>
      <c r="IP2042" s="350"/>
      <c r="IQ2042" s="350"/>
      <c r="IR2042" s="350"/>
      <c r="IS2042" s="350"/>
      <c r="IT2042" s="350"/>
      <c r="IU2042" s="350"/>
      <c r="IV2042" s="350"/>
      <c r="IW2042" s="350"/>
      <c r="IX2042" s="350"/>
      <c r="IY2042" s="350"/>
      <c r="IZ2042" s="350"/>
      <c r="JA2042" s="350"/>
      <c r="JB2042" s="350"/>
      <c r="JC2042" s="350"/>
      <c r="JD2042" s="350"/>
      <c r="JE2042" s="350"/>
      <c r="JF2042" s="350"/>
      <c r="JG2042" s="350"/>
      <c r="JH2042" s="350"/>
      <c r="JI2042" s="350"/>
      <c r="JJ2042" s="350"/>
      <c r="JK2042" s="350"/>
      <c r="JL2042" s="350"/>
      <c r="JM2042" s="350"/>
      <c r="JN2042" s="350"/>
      <c r="JO2042" s="350"/>
      <c r="JP2042" s="350"/>
      <c r="JQ2042" s="350"/>
      <c r="JR2042" s="350"/>
      <c r="JS2042" s="350"/>
      <c r="JT2042" s="350"/>
      <c r="JU2042" s="350"/>
      <c r="JV2042" s="350"/>
      <c r="JW2042" s="350"/>
      <c r="JX2042" s="350"/>
      <c r="JY2042" s="350"/>
      <c r="JZ2042" s="350"/>
      <c r="KA2042" s="350"/>
      <c r="KB2042" s="350"/>
      <c r="KC2042" s="350"/>
      <c r="KD2042" s="350"/>
      <c r="KE2042" s="350"/>
      <c r="KF2042" s="350"/>
      <c r="KG2042" s="350"/>
      <c r="KH2042" s="350"/>
      <c r="KI2042" s="350"/>
      <c r="KJ2042" s="350"/>
      <c r="KK2042" s="350"/>
      <c r="KL2042" s="350"/>
      <c r="KM2042" s="350"/>
      <c r="KN2042" s="350"/>
      <c r="KO2042" s="350"/>
      <c r="KP2042" s="350"/>
      <c r="KQ2042" s="350"/>
      <c r="KR2042" s="350"/>
      <c r="KS2042" s="350"/>
      <c r="KT2042" s="350"/>
      <c r="KU2042" s="350"/>
      <c r="KV2042" s="350"/>
      <c r="KW2042" s="350"/>
      <c r="KX2042" s="350"/>
      <c r="KY2042" s="350"/>
      <c r="KZ2042" s="350"/>
      <c r="LA2042" s="350"/>
      <c r="LB2042" s="350"/>
      <c r="LC2042" s="350"/>
      <c r="LD2042" s="350"/>
      <c r="LE2042" s="350"/>
      <c r="LF2042" s="350"/>
      <c r="LG2042" s="350"/>
      <c r="LH2042" s="350"/>
      <c r="LI2042" s="350"/>
      <c r="LJ2042" s="350"/>
      <c r="LK2042" s="350"/>
      <c r="LL2042" s="350"/>
      <c r="LM2042" s="350"/>
      <c r="LN2042" s="350"/>
      <c r="LO2042" s="350"/>
      <c r="LP2042" s="350"/>
      <c r="LQ2042" s="350"/>
      <c r="LR2042" s="350"/>
      <c r="LS2042" s="350"/>
      <c r="LT2042" s="350"/>
      <c r="LU2042" s="350"/>
      <c r="LV2042" s="350"/>
      <c r="LW2042" s="350"/>
      <c r="LX2042" s="350"/>
      <c r="LY2042" s="350"/>
      <c r="LZ2042" s="350"/>
      <c r="MA2042" s="350"/>
      <c r="MB2042" s="350"/>
      <c r="MC2042" s="350"/>
      <c r="MD2042" s="350"/>
      <c r="ME2042" s="350"/>
      <c r="MF2042" s="350"/>
      <c r="MG2042" s="350"/>
      <c r="MH2042" s="350"/>
      <c r="MI2042" s="350"/>
      <c r="MJ2042" s="350"/>
      <c r="MK2042" s="350"/>
      <c r="ML2042" s="350"/>
      <c r="MM2042" s="350"/>
      <c r="MN2042" s="350"/>
      <c r="MO2042" s="350"/>
      <c r="MP2042" s="350"/>
      <c r="MQ2042" s="350"/>
      <c r="MR2042" s="350"/>
      <c r="MS2042" s="350"/>
      <c r="MT2042" s="350"/>
      <c r="MU2042" s="350"/>
      <c r="MV2042" s="350"/>
      <c r="MW2042" s="350"/>
      <c r="MX2042" s="350"/>
      <c r="MY2042" s="350"/>
      <c r="MZ2042" s="350"/>
      <c r="NA2042" s="350"/>
      <c r="NB2042" s="350"/>
      <c r="NC2042" s="350"/>
      <c r="ND2042" s="350"/>
      <c r="NE2042" s="350"/>
      <c r="NF2042" s="350"/>
      <c r="NG2042" s="350"/>
      <c r="NH2042" s="350"/>
      <c r="NI2042" s="350"/>
      <c r="NJ2042" s="350"/>
      <c r="NK2042" s="350"/>
      <c r="NL2042" s="350"/>
      <c r="NM2042" s="350"/>
      <c r="NN2042" s="350"/>
      <c r="NO2042" s="350"/>
      <c r="NP2042" s="350"/>
      <c r="NQ2042" s="350"/>
      <c r="NR2042" s="350"/>
      <c r="NS2042" s="350"/>
      <c r="NT2042" s="350"/>
      <c r="NU2042" s="350"/>
      <c r="NV2042" s="350"/>
      <c r="NW2042" s="350"/>
      <c r="NX2042" s="350"/>
    </row>
    <row r="2043" spans="1:388" s="352" customFormat="1" ht="34.5" customHeight="1" x14ac:dyDescent="0.25">
      <c r="A2043" s="3796">
        <v>1</v>
      </c>
      <c r="B2043" s="3797" t="s">
        <v>301</v>
      </c>
      <c r="C2043" s="3793"/>
      <c r="D2043" s="3793"/>
      <c r="E2043" s="3798"/>
      <c r="F2043" s="3713"/>
      <c r="G2043" s="3713" t="str">
        <f>IF(ISBLANK(H2043),"",IF(H2043="BN",VLOOKUP(B2043,'[4]V. BAHAN'!$B$8:$E$1099,3,FALSE),IFERROR(VLOOKUP(H2043,'[4]III. DAFTAR AHS'!$B$7:$H$872,5,FALSE),"ls")))</f>
        <v/>
      </c>
      <c r="H2043" s="3713"/>
      <c r="I2043" s="3713" t="s">
        <v>243</v>
      </c>
      <c r="J2043" s="3537"/>
      <c r="K2043" s="3713"/>
      <c r="L2043" s="3454"/>
      <c r="M2043" s="1934">
        <f>'[6]LAP MINGGUAN 10'!Q2043</f>
        <v>0</v>
      </c>
      <c r="N2043" s="1934">
        <f t="shared" si="348"/>
        <v>0</v>
      </c>
      <c r="O2043" s="3799"/>
      <c r="P2043" s="3799"/>
      <c r="Q2043" s="3073">
        <f t="shared" si="349"/>
        <v>0</v>
      </c>
      <c r="R2043" s="3799"/>
      <c r="S2043" s="3800"/>
      <c r="T2043" s="3134"/>
    </row>
    <row r="2044" spans="1:388" s="342" customFormat="1" ht="34.5" customHeight="1" x14ac:dyDescent="0.25">
      <c r="A2044" s="3752" t="s">
        <v>25</v>
      </c>
      <c r="B2044" s="3753" t="s">
        <v>1012</v>
      </c>
      <c r="C2044" s="3754"/>
      <c r="D2044" s="3754"/>
      <c r="E2044" s="3755"/>
      <c r="F2044" s="3682">
        <v>83.06</v>
      </c>
      <c r="G2044" s="3452" t="str">
        <f>IF(ISBLANK(H2044),"",IF(H2044="BN",VLOOKUP(B2044,'[4]V. BAHAN'!$B$8:$E$14999,3,FALSE),IFERROR(VLOOKUP(H2044,'[4]III. DAFTAR AHS'!$B$7:$H$14999,5,FALSE),"ls")))</f>
        <v xml:space="preserve">m2 </v>
      </c>
      <c r="H2044" s="3682" t="s">
        <v>1013</v>
      </c>
      <c r="I2044" s="3683" t="s">
        <v>352</v>
      </c>
      <c r="J2044" s="3453">
        <f>VLOOKUP(B2044,'[5] RAB LAMA'!$B$9:$E$5553,4,FALSE)</f>
        <v>894332.35523251956</v>
      </c>
      <c r="K2044" s="3453">
        <f>J2044*F2044</f>
        <v>74283245.425613075</v>
      </c>
      <c r="L2044" s="3454">
        <f>K2044/$K$4349*100</f>
        <v>0.1943970440930276</v>
      </c>
      <c r="M2044" s="1934">
        <f>'[6]LAP MINGGUAN 10'!Q2044</f>
        <v>0</v>
      </c>
      <c r="N2044" s="1934">
        <f t="shared" si="348"/>
        <v>0</v>
      </c>
      <c r="O2044" s="3684"/>
      <c r="P2044" s="3684">
        <f>L2044*O2044/100</f>
        <v>0</v>
      </c>
      <c r="Q2044" s="3073">
        <f t="shared" si="349"/>
        <v>0</v>
      </c>
      <c r="R2044" s="3684">
        <f>L2044*Q2044/100</f>
        <v>0</v>
      </c>
      <c r="S2044" s="3685"/>
      <c r="T2044" s="359"/>
    </row>
    <row r="2045" spans="1:388" s="342" customFormat="1" ht="34.5" customHeight="1" x14ac:dyDescent="0.25">
      <c r="A2045" s="3721"/>
      <c r="B2045" s="3756" t="s">
        <v>1014</v>
      </c>
      <c r="C2045" s="3757"/>
      <c r="D2045" s="3757"/>
      <c r="E2045" s="3758"/>
      <c r="F2045" s="3682"/>
      <c r="G2045" s="3734" t="str">
        <f>IF(ISBLANK(H2045),"",IF(H2045="BN",VLOOKUP(B2045,'[4]V. BAHAN'!$B$8:$E$1099,3,FALSE),IFERROR(VLOOKUP(H2045,'[4]III. DAFTAR AHS'!$B$7:$H$872,5,FALSE),"ls")))</f>
        <v/>
      </c>
      <c r="H2045" s="3682"/>
      <c r="I2045" s="3719" t="s">
        <v>243</v>
      </c>
      <c r="J2045" s="3720"/>
      <c r="K2045" s="3720"/>
      <c r="L2045" s="3454"/>
      <c r="M2045" s="1934">
        <f>'[6]LAP MINGGUAN 10'!Q2045</f>
        <v>0</v>
      </c>
      <c r="N2045" s="1934">
        <f t="shared" si="348"/>
        <v>0</v>
      </c>
      <c r="O2045" s="3684"/>
      <c r="P2045" s="3684"/>
      <c r="Q2045" s="3073">
        <f t="shared" si="349"/>
        <v>0</v>
      </c>
      <c r="R2045" s="3684"/>
      <c r="S2045" s="3685"/>
      <c r="T2045" s="359"/>
    </row>
    <row r="2046" spans="1:388" s="342" customFormat="1" ht="34.5" customHeight="1" x14ac:dyDescent="0.25">
      <c r="A2046" s="3721"/>
      <c r="B2046" s="3756" t="s">
        <v>1015</v>
      </c>
      <c r="C2046" s="3757"/>
      <c r="D2046" s="3757"/>
      <c r="E2046" s="3758"/>
      <c r="F2046" s="3682"/>
      <c r="G2046" s="3734" t="str">
        <f>IF(ISBLANK(H2046),"",IF(H2046="BN",VLOOKUP(B2046,'[4]V. BAHAN'!$B$8:$E$1099,3,FALSE),IFERROR(VLOOKUP(H2046,'[4]III. DAFTAR AHS'!$B$7:$H$872,5,FALSE),"ls")))</f>
        <v/>
      </c>
      <c r="H2046" s="3682"/>
      <c r="I2046" s="3719" t="s">
        <v>243</v>
      </c>
      <c r="J2046" s="3720"/>
      <c r="K2046" s="3720"/>
      <c r="L2046" s="3454"/>
      <c r="M2046" s="1934">
        <f>'[6]LAP MINGGUAN 10'!Q2046</f>
        <v>0</v>
      </c>
      <c r="N2046" s="1934">
        <f t="shared" si="348"/>
        <v>0</v>
      </c>
      <c r="O2046" s="3684"/>
      <c r="P2046" s="3684"/>
      <c r="Q2046" s="3073">
        <f t="shared" si="349"/>
        <v>0</v>
      </c>
      <c r="R2046" s="3684"/>
      <c r="S2046" s="3685"/>
      <c r="T2046" s="359"/>
    </row>
    <row r="2047" spans="1:388" s="342" customFormat="1" ht="34.5" customHeight="1" x14ac:dyDescent="0.25">
      <c r="A2047" s="3721"/>
      <c r="B2047" s="3756" t="s">
        <v>1016</v>
      </c>
      <c r="C2047" s="3757"/>
      <c r="D2047" s="3757"/>
      <c r="E2047" s="3758"/>
      <c r="F2047" s="3682"/>
      <c r="G2047" s="3734" t="str">
        <f>IF(ISBLANK(H2047),"",IF(H2047="BN",VLOOKUP(B2047,'[4]V. BAHAN'!$B$8:$E$1099,3,FALSE),IFERROR(VLOOKUP(H2047,'[4]III. DAFTAR AHS'!$B$7:$H$872,5,FALSE),"ls")))</f>
        <v/>
      </c>
      <c r="H2047" s="3682"/>
      <c r="I2047" s="3719" t="s">
        <v>243</v>
      </c>
      <c r="J2047" s="3720"/>
      <c r="K2047" s="3720"/>
      <c r="L2047" s="3454"/>
      <c r="M2047" s="1934">
        <f>'[6]LAP MINGGUAN 10'!Q2047</f>
        <v>0</v>
      </c>
      <c r="N2047" s="1934">
        <f t="shared" si="348"/>
        <v>0</v>
      </c>
      <c r="O2047" s="3684"/>
      <c r="P2047" s="3684"/>
      <c r="Q2047" s="3073">
        <f t="shared" si="349"/>
        <v>0</v>
      </c>
      <c r="R2047" s="3684"/>
      <c r="S2047" s="3685"/>
      <c r="T2047" s="359"/>
    </row>
    <row r="2048" spans="1:388" s="342" customFormat="1" ht="34.5" customHeight="1" x14ac:dyDescent="0.25">
      <c r="A2048" s="3721"/>
      <c r="B2048" s="3756" t="s">
        <v>1017</v>
      </c>
      <c r="C2048" s="3757"/>
      <c r="D2048" s="3757"/>
      <c r="E2048" s="3758"/>
      <c r="F2048" s="3682"/>
      <c r="G2048" s="3734" t="str">
        <f>IF(ISBLANK(H2048),"",IF(H2048="BN",VLOOKUP(B2048,'[4]V. BAHAN'!$B$8:$E$1099,3,FALSE),IFERROR(VLOOKUP(H2048,'[4]III. DAFTAR AHS'!$B$7:$H$872,5,FALSE),"ls")))</f>
        <v/>
      </c>
      <c r="H2048" s="3682"/>
      <c r="I2048" s="3719" t="s">
        <v>243</v>
      </c>
      <c r="J2048" s="3720"/>
      <c r="K2048" s="3720"/>
      <c r="L2048" s="3454"/>
      <c r="M2048" s="1934">
        <f>'[6]LAP MINGGUAN 10'!Q2048</f>
        <v>0</v>
      </c>
      <c r="N2048" s="1934">
        <f t="shared" si="348"/>
        <v>0</v>
      </c>
      <c r="O2048" s="3684"/>
      <c r="P2048" s="3684"/>
      <c r="Q2048" s="3073">
        <f t="shared" si="349"/>
        <v>0</v>
      </c>
      <c r="R2048" s="3684"/>
      <c r="S2048" s="3685"/>
      <c r="T2048" s="359"/>
    </row>
    <row r="2049" spans="1:20" s="342" customFormat="1" ht="34.5" customHeight="1" x14ac:dyDescent="0.25">
      <c r="A2049" s="3721"/>
      <c r="B2049" s="3756" t="s">
        <v>1018</v>
      </c>
      <c r="C2049" s="3757"/>
      <c r="D2049" s="3757"/>
      <c r="E2049" s="3758"/>
      <c r="F2049" s="3682"/>
      <c r="G2049" s="3734" t="str">
        <f>IF(ISBLANK(H2049),"",IF(H2049="BN",VLOOKUP(B2049,'[4]V. BAHAN'!$B$8:$E$1099,3,FALSE),IFERROR(VLOOKUP(H2049,'[4]III. DAFTAR AHS'!$B$7:$H$872,5,FALSE),"ls")))</f>
        <v/>
      </c>
      <c r="H2049" s="3682"/>
      <c r="I2049" s="3719" t="s">
        <v>243</v>
      </c>
      <c r="J2049" s="3720"/>
      <c r="K2049" s="3720"/>
      <c r="L2049" s="3454"/>
      <c r="M2049" s="1934">
        <f>'[6]LAP MINGGUAN 10'!Q2049</f>
        <v>0</v>
      </c>
      <c r="N2049" s="1934">
        <f t="shared" si="348"/>
        <v>0</v>
      </c>
      <c r="O2049" s="3684"/>
      <c r="P2049" s="3684"/>
      <c r="Q2049" s="3073">
        <f t="shared" si="349"/>
        <v>0</v>
      </c>
      <c r="R2049" s="3684"/>
      <c r="S2049" s="3685"/>
      <c r="T2049" s="359"/>
    </row>
    <row r="2050" spans="1:20" s="342" customFormat="1" ht="34.5" customHeight="1" x14ac:dyDescent="0.25">
      <c r="A2050" s="3721"/>
      <c r="B2050" s="3756" t="s">
        <v>1019</v>
      </c>
      <c r="C2050" s="3757"/>
      <c r="D2050" s="3757"/>
      <c r="E2050" s="3758"/>
      <c r="F2050" s="3682"/>
      <c r="G2050" s="3734" t="str">
        <f>IF(ISBLANK(H2050),"",IF(H2050="BN",VLOOKUP(B2050,'[4]V. BAHAN'!$B$8:$E$1099,3,FALSE),IFERROR(VLOOKUP(H2050,'[4]III. DAFTAR AHS'!$B$7:$H$872,5,FALSE),"ls")))</f>
        <v/>
      </c>
      <c r="H2050" s="3682"/>
      <c r="I2050" s="3719" t="s">
        <v>243</v>
      </c>
      <c r="J2050" s="3720"/>
      <c r="K2050" s="3720"/>
      <c r="L2050" s="3454"/>
      <c r="M2050" s="1934">
        <f>'[6]LAP MINGGUAN 10'!Q2050</f>
        <v>0</v>
      </c>
      <c r="N2050" s="1934">
        <f t="shared" si="348"/>
        <v>0</v>
      </c>
      <c r="O2050" s="3684"/>
      <c r="P2050" s="3684"/>
      <c r="Q2050" s="3073">
        <f t="shared" si="349"/>
        <v>0</v>
      </c>
      <c r="R2050" s="3684"/>
      <c r="S2050" s="3685"/>
      <c r="T2050" s="359"/>
    </row>
    <row r="2051" spans="1:20" s="352" customFormat="1" ht="34.5" customHeight="1" x14ac:dyDescent="0.25">
      <c r="A2051" s="3721"/>
      <c r="B2051" s="3756" t="s">
        <v>1020</v>
      </c>
      <c r="C2051" s="3757"/>
      <c r="D2051" s="3757"/>
      <c r="E2051" s="3758"/>
      <c r="F2051" s="3719"/>
      <c r="G2051" s="3719" t="str">
        <f>IF(ISBLANK(H2051),"",IF(H2051="BN",VLOOKUP(B2051,'[4]V. BAHAN'!$B$8:$E$1099,3,FALSE),IFERROR(VLOOKUP(H2051,'[4]III. DAFTAR AHS'!$B$7:$H$872,5,FALSE),"ls")))</f>
        <v/>
      </c>
      <c r="H2051" s="3719"/>
      <c r="I2051" s="3719" t="s">
        <v>243</v>
      </c>
      <c r="J2051" s="3720"/>
      <c r="K2051" s="3719"/>
      <c r="L2051" s="3454"/>
      <c r="M2051" s="1934">
        <f>'[6]LAP MINGGUAN 10'!Q2051</f>
        <v>0</v>
      </c>
      <c r="N2051" s="1934">
        <f t="shared" si="348"/>
        <v>0</v>
      </c>
      <c r="O2051" s="3725"/>
      <c r="P2051" s="3725"/>
      <c r="Q2051" s="3073">
        <f t="shared" si="349"/>
        <v>0</v>
      </c>
      <c r="R2051" s="3725"/>
      <c r="S2051" s="3726"/>
      <c r="T2051" s="3134"/>
    </row>
    <row r="2052" spans="1:20" s="352" customFormat="1" ht="34.5" customHeight="1" x14ac:dyDescent="0.25">
      <c r="A2052" s="3659"/>
      <c r="B2052" s="3788"/>
      <c r="C2052" s="3630"/>
      <c r="D2052" s="3630"/>
      <c r="E2052" s="3609"/>
      <c r="F2052" s="3719"/>
      <c r="G2052" s="3719" t="str">
        <f>IF(ISBLANK(H2052),"",IF(H2052="BN",VLOOKUP(B2052,'[4]V. BAHAN'!$B$8:$E$1099,3,FALSE),IFERROR(VLOOKUP(H2052,'[4]III. DAFTAR AHS'!$B$7:$H$872,5,FALSE),"ls")))</f>
        <v/>
      </c>
      <c r="H2052" s="3719"/>
      <c r="I2052" s="3719" t="s">
        <v>243</v>
      </c>
      <c r="J2052" s="3720"/>
      <c r="K2052" s="3719"/>
      <c r="L2052" s="3454"/>
      <c r="M2052" s="1934">
        <f>'[6]LAP MINGGUAN 10'!Q2052</f>
        <v>0</v>
      </c>
      <c r="N2052" s="1934">
        <f t="shared" si="348"/>
        <v>0</v>
      </c>
      <c r="O2052" s="3725"/>
      <c r="P2052" s="3725"/>
      <c r="Q2052" s="3073">
        <f t="shared" si="349"/>
        <v>0</v>
      </c>
      <c r="R2052" s="3725"/>
      <c r="S2052" s="3726"/>
      <c r="T2052" s="3134"/>
    </row>
    <row r="2053" spans="1:20" s="342" customFormat="1" ht="34.5" customHeight="1" x14ac:dyDescent="0.25">
      <c r="A2053" s="3752" t="s">
        <v>25</v>
      </c>
      <c r="B2053" s="3753" t="s">
        <v>1021</v>
      </c>
      <c r="C2053" s="3754"/>
      <c r="D2053" s="3754"/>
      <c r="E2053" s="3755"/>
      <c r="F2053" s="3682">
        <v>122.9</v>
      </c>
      <c r="G2053" s="3452" t="str">
        <f>IF(ISBLANK(H2053),"",IF(H2053="BN",VLOOKUP(B2053,'[4]V. BAHAN'!$B$8:$E$14999,3,FALSE),IFERROR(VLOOKUP(H2053,'[4]III. DAFTAR AHS'!$B$7:$H$14999,5,FALSE),"ls")))</f>
        <v xml:space="preserve">m2 </v>
      </c>
      <c r="H2053" s="3719" t="s">
        <v>1022</v>
      </c>
      <c r="I2053" s="3683" t="s">
        <v>352</v>
      </c>
      <c r="J2053" s="3453">
        <f>VLOOKUP(B2053,'[5] RAB LAMA'!$B$9:$E$5553,4,FALSE)</f>
        <v>528033.89677499991</v>
      </c>
      <c r="K2053" s="3453">
        <f>J2053*F2053</f>
        <v>64895365.913647495</v>
      </c>
      <c r="L2053" s="3454">
        <f>K2053/$K$4349*100</f>
        <v>0.16982924260601362</v>
      </c>
      <c r="M2053" s="1934">
        <f>'[6]LAP MINGGUAN 10'!Q2053</f>
        <v>0</v>
      </c>
      <c r="N2053" s="1934">
        <f t="shared" si="348"/>
        <v>0</v>
      </c>
      <c r="O2053" s="3684"/>
      <c r="P2053" s="3684">
        <f>L2053*O2053/100</f>
        <v>0</v>
      </c>
      <c r="Q2053" s="3073">
        <f t="shared" si="349"/>
        <v>0</v>
      </c>
      <c r="R2053" s="3684">
        <f>L2053*Q2053/100</f>
        <v>0</v>
      </c>
      <c r="S2053" s="3685"/>
      <c r="T2053" s="359"/>
    </row>
    <row r="2054" spans="1:20" s="342" customFormat="1" ht="34.5" customHeight="1" x14ac:dyDescent="0.25">
      <c r="A2054" s="3752"/>
      <c r="B2054" s="3756" t="s">
        <v>1023</v>
      </c>
      <c r="C2054" s="3757"/>
      <c r="D2054" s="3757"/>
      <c r="E2054" s="3758"/>
      <c r="F2054" s="3682"/>
      <c r="G2054" s="3682" t="str">
        <f>IF(ISBLANK(H2054),"",IF(H2054="BN",VLOOKUP(B2054,'[4]V. BAHAN'!$B$8:$E$1099,3,FALSE),IFERROR(VLOOKUP(H2054,'[4]III. DAFTAR AHS'!$B$7:$H$872,5,FALSE),"ls")))</f>
        <v/>
      </c>
      <c r="H2054" s="3682"/>
      <c r="I2054" s="3682" t="s">
        <v>243</v>
      </c>
      <c r="J2054" s="3720"/>
      <c r="K2054" s="3720"/>
      <c r="L2054" s="3454"/>
      <c r="M2054" s="1934">
        <f>'[6]LAP MINGGUAN 10'!Q2054</f>
        <v>0</v>
      </c>
      <c r="N2054" s="1934">
        <f t="shared" si="348"/>
        <v>0</v>
      </c>
      <c r="O2054" s="3684"/>
      <c r="P2054" s="3684"/>
      <c r="Q2054" s="3073">
        <f t="shared" si="349"/>
        <v>0</v>
      </c>
      <c r="R2054" s="3684"/>
      <c r="S2054" s="3685"/>
      <c r="T2054" s="359"/>
    </row>
    <row r="2055" spans="1:20" s="342" customFormat="1" ht="34.5" customHeight="1" x14ac:dyDescent="0.25">
      <c r="A2055" s="3752"/>
      <c r="B2055" s="3756" t="s">
        <v>1024</v>
      </c>
      <c r="C2055" s="3757"/>
      <c r="D2055" s="3757"/>
      <c r="E2055" s="3758"/>
      <c r="F2055" s="3682"/>
      <c r="G2055" s="3682" t="str">
        <f>IF(ISBLANK(H2055),"",IF(H2055="BN",VLOOKUP(B2055,'[4]V. BAHAN'!$B$8:$E$1099,3,FALSE),IFERROR(VLOOKUP(H2055,'[4]III. DAFTAR AHS'!$B$7:$H$872,5,FALSE),"ls")))</f>
        <v/>
      </c>
      <c r="H2055" s="3682"/>
      <c r="I2055" s="3682" t="s">
        <v>243</v>
      </c>
      <c r="J2055" s="3720"/>
      <c r="K2055" s="3720"/>
      <c r="L2055" s="3454"/>
      <c r="M2055" s="1934">
        <f>'[6]LAP MINGGUAN 10'!Q2055</f>
        <v>0</v>
      </c>
      <c r="N2055" s="1934">
        <f t="shared" si="348"/>
        <v>0</v>
      </c>
      <c r="O2055" s="3684"/>
      <c r="P2055" s="3684"/>
      <c r="Q2055" s="3073">
        <f t="shared" si="349"/>
        <v>0</v>
      </c>
      <c r="R2055" s="3684"/>
      <c r="S2055" s="3685"/>
      <c r="T2055" s="359"/>
    </row>
    <row r="2056" spans="1:20" s="342" customFormat="1" ht="34.5" customHeight="1" x14ac:dyDescent="0.25">
      <c r="A2056" s="3752"/>
      <c r="B2056" s="3756" t="s">
        <v>843</v>
      </c>
      <c r="C2056" s="3757"/>
      <c r="D2056" s="3757"/>
      <c r="E2056" s="3758"/>
      <c r="F2056" s="3682"/>
      <c r="G2056" s="3682" t="str">
        <f>IF(ISBLANK(H2056),"",IF(H2056="BN",VLOOKUP(B2056,'[4]V. BAHAN'!$B$8:$E$1099,3,FALSE),IFERROR(VLOOKUP(H2056,'[4]III. DAFTAR AHS'!$B$7:$H$872,5,FALSE),"ls")))</f>
        <v/>
      </c>
      <c r="H2056" s="3682"/>
      <c r="I2056" s="3719" t="s">
        <v>243</v>
      </c>
      <c r="J2056" s="3719"/>
      <c r="K2056" s="3719"/>
      <c r="L2056" s="3454"/>
      <c r="M2056" s="1934">
        <f>'[6]LAP MINGGUAN 10'!Q2056</f>
        <v>0</v>
      </c>
      <c r="N2056" s="1934">
        <f t="shared" si="348"/>
        <v>0</v>
      </c>
      <c r="O2056" s="3684"/>
      <c r="P2056" s="3684"/>
      <c r="Q2056" s="3073">
        <f t="shared" si="349"/>
        <v>0</v>
      </c>
      <c r="R2056" s="3684"/>
      <c r="S2056" s="3685"/>
      <c r="T2056" s="359"/>
    </row>
    <row r="2057" spans="1:20" s="342" customFormat="1" ht="34.5" customHeight="1" x14ac:dyDescent="0.25">
      <c r="A2057" s="3752"/>
      <c r="B2057" s="3756" t="s">
        <v>1025</v>
      </c>
      <c r="C2057" s="3757"/>
      <c r="D2057" s="3757"/>
      <c r="E2057" s="3758"/>
      <c r="F2057" s="3682"/>
      <c r="G2057" s="3682" t="str">
        <f>IF(ISBLANK(H2057),"",IF(H2057="BN",VLOOKUP(B2057,'[4]V. BAHAN'!$B$8:$E$1099,3,FALSE),IFERROR(VLOOKUP(H2057,'[4]III. DAFTAR AHS'!$B$7:$H$872,5,FALSE),"ls")))</f>
        <v/>
      </c>
      <c r="H2057" s="3682"/>
      <c r="I2057" s="3719" t="s">
        <v>243</v>
      </c>
      <c r="J2057" s="3719"/>
      <c r="K2057" s="3719"/>
      <c r="L2057" s="3454"/>
      <c r="M2057" s="1934">
        <f>'[6]LAP MINGGUAN 10'!Q2057</f>
        <v>0</v>
      </c>
      <c r="N2057" s="1934">
        <f t="shared" si="348"/>
        <v>0</v>
      </c>
      <c r="O2057" s="3684"/>
      <c r="P2057" s="3684"/>
      <c r="Q2057" s="3073">
        <f t="shared" si="349"/>
        <v>0</v>
      </c>
      <c r="R2057" s="3684"/>
      <c r="S2057" s="3685"/>
      <c r="T2057" s="359"/>
    </row>
    <row r="2058" spans="1:20" s="352" customFormat="1" ht="34.5" customHeight="1" x14ac:dyDescent="0.25">
      <c r="A2058" s="3659"/>
      <c r="B2058" s="3788"/>
      <c r="C2058" s="3630"/>
      <c r="D2058" s="3630"/>
      <c r="E2058" s="3609"/>
      <c r="F2058" s="3719"/>
      <c r="G2058" s="3719" t="str">
        <f>IF(ISBLANK(H2058),"",IF(H2058="BN",VLOOKUP(B2058,'[4]V. BAHAN'!$B$8:$E$1099,3,FALSE),IFERROR(VLOOKUP(H2058,'[4]III. DAFTAR AHS'!$B$7:$H$872,5,FALSE),"ls")))</f>
        <v/>
      </c>
      <c r="H2058" s="3719"/>
      <c r="I2058" s="3719" t="s">
        <v>243</v>
      </c>
      <c r="J2058" s="3720"/>
      <c r="K2058" s="3719"/>
      <c r="L2058" s="3454"/>
      <c r="M2058" s="1934">
        <f>'[6]LAP MINGGUAN 10'!Q2058</f>
        <v>0</v>
      </c>
      <c r="N2058" s="1934">
        <f t="shared" si="348"/>
        <v>0</v>
      </c>
      <c r="O2058" s="3725"/>
      <c r="P2058" s="3725"/>
      <c r="Q2058" s="3073">
        <f t="shared" si="349"/>
        <v>0</v>
      </c>
      <c r="R2058" s="3725"/>
      <c r="S2058" s="3726"/>
      <c r="T2058" s="3134"/>
    </row>
    <row r="2059" spans="1:20" s="342" customFormat="1" ht="34.5" customHeight="1" x14ac:dyDescent="0.25">
      <c r="A2059" s="3714">
        <f>+A2043+1</f>
        <v>2</v>
      </c>
      <c r="B2059" s="3759" t="s">
        <v>305</v>
      </c>
      <c r="C2059" s="3658"/>
      <c r="D2059" s="3658"/>
      <c r="E2059" s="3760"/>
      <c r="F2059" s="3682"/>
      <c r="G2059" s="3719" t="str">
        <f>IF(ISBLANK(H2059),"",IF(H2059="BN",VLOOKUP(B2059,'[4]V. BAHAN'!$B$8:$E$1099,3,FALSE),IFERROR(VLOOKUP(H2059,'[4]III. DAFTAR AHS'!$B$7:$H$872,5,FALSE),"ls")))</f>
        <v/>
      </c>
      <c r="H2059" s="3682"/>
      <c r="I2059" s="3682" t="s">
        <v>243</v>
      </c>
      <c r="J2059" s="3720"/>
      <c r="K2059" s="3720"/>
      <c r="L2059" s="3454"/>
      <c r="M2059" s="1934">
        <f>'[6]LAP MINGGUAN 10'!Q2059</f>
        <v>0</v>
      </c>
      <c r="N2059" s="1934">
        <f t="shared" si="348"/>
        <v>0</v>
      </c>
      <c r="O2059" s="3684"/>
      <c r="P2059" s="3684"/>
      <c r="Q2059" s="3073">
        <f t="shared" si="349"/>
        <v>0</v>
      </c>
      <c r="R2059" s="3684"/>
      <c r="S2059" s="3685"/>
      <c r="T2059" s="359"/>
    </row>
    <row r="2060" spans="1:20" s="342" customFormat="1" ht="34.5" customHeight="1" x14ac:dyDescent="0.25">
      <c r="A2060" s="3752" t="s">
        <v>25</v>
      </c>
      <c r="B2060" s="3753" t="s">
        <v>1021</v>
      </c>
      <c r="C2060" s="3754"/>
      <c r="D2060" s="3754"/>
      <c r="E2060" s="3755"/>
      <c r="F2060" s="3682">
        <v>267.63</v>
      </c>
      <c r="G2060" s="3452" t="str">
        <f>IF(ISBLANK(H2060),"",IF(H2060="BN",VLOOKUP(B2060,'[4]V. BAHAN'!$B$8:$E$14999,3,FALSE),IFERROR(VLOOKUP(H2060,'[4]III. DAFTAR AHS'!$B$7:$H$14999,5,FALSE),"ls")))</f>
        <v xml:space="preserve">m2 </v>
      </c>
      <c r="H2060" s="3719" t="s">
        <v>1022</v>
      </c>
      <c r="I2060" s="3683" t="s">
        <v>352</v>
      </c>
      <c r="J2060" s="3453">
        <f>VLOOKUP(B2060,'[5] RAB LAMA'!$B$9:$E$5553,4,FALSE)</f>
        <v>528033.89677499991</v>
      </c>
      <c r="K2060" s="3453">
        <f>J2060*F2060</f>
        <v>141317711.79389322</v>
      </c>
      <c r="L2060" s="3454">
        <f>K2060/$K$4349*100</f>
        <v>0.36982424897190735</v>
      </c>
      <c r="M2060" s="1934">
        <f>'[6]LAP MINGGUAN 10'!Q2060</f>
        <v>0</v>
      </c>
      <c r="N2060" s="1934">
        <f t="shared" si="348"/>
        <v>0</v>
      </c>
      <c r="O2060" s="3684"/>
      <c r="P2060" s="3684">
        <f>L2060*O2060/100</f>
        <v>0</v>
      </c>
      <c r="Q2060" s="3073">
        <f t="shared" si="349"/>
        <v>0</v>
      </c>
      <c r="R2060" s="3684">
        <f>L2060*Q2060/100</f>
        <v>0</v>
      </c>
      <c r="S2060" s="3685"/>
      <c r="T2060" s="359"/>
    </row>
    <row r="2061" spans="1:20" s="342" customFormat="1" ht="34.5" customHeight="1" x14ac:dyDescent="0.25">
      <c r="A2061" s="3752"/>
      <c r="B2061" s="3756" t="s">
        <v>1023</v>
      </c>
      <c r="C2061" s="3757"/>
      <c r="D2061" s="3757"/>
      <c r="E2061" s="3758"/>
      <c r="F2061" s="3682"/>
      <c r="G2061" s="3682" t="str">
        <f>IF(ISBLANK(H2061),"",IF(H2061="BN",VLOOKUP(B2061,'[4]V. BAHAN'!$B$8:$E$1099,3,FALSE),IFERROR(VLOOKUP(H2061,'[4]III. DAFTAR AHS'!$B$7:$H$872,5,FALSE),"ls")))</f>
        <v/>
      </c>
      <c r="H2061" s="3682"/>
      <c r="I2061" s="3682" t="s">
        <v>243</v>
      </c>
      <c r="J2061" s="3720"/>
      <c r="K2061" s="3720"/>
      <c r="L2061" s="3454"/>
      <c r="M2061" s="1934">
        <f>'[6]LAP MINGGUAN 10'!Q2061</f>
        <v>0</v>
      </c>
      <c r="N2061" s="1934">
        <f t="shared" si="348"/>
        <v>0</v>
      </c>
      <c r="O2061" s="3684"/>
      <c r="P2061" s="3684"/>
      <c r="Q2061" s="3073">
        <f t="shared" si="349"/>
        <v>0</v>
      </c>
      <c r="R2061" s="3684"/>
      <c r="S2061" s="3685"/>
      <c r="T2061" s="359"/>
    </row>
    <row r="2062" spans="1:20" s="342" customFormat="1" ht="34.5" customHeight="1" x14ac:dyDescent="0.25">
      <c r="A2062" s="3752"/>
      <c r="B2062" s="3756" t="s">
        <v>1024</v>
      </c>
      <c r="C2062" s="3757"/>
      <c r="D2062" s="3757"/>
      <c r="E2062" s="3758"/>
      <c r="F2062" s="3682"/>
      <c r="G2062" s="3682" t="str">
        <f>IF(ISBLANK(H2062),"",IF(H2062="BN",VLOOKUP(B2062,'[4]V. BAHAN'!$B$8:$E$1099,3,FALSE),IFERROR(VLOOKUP(H2062,'[4]III. DAFTAR AHS'!$B$7:$H$872,5,FALSE),"ls")))</f>
        <v/>
      </c>
      <c r="H2062" s="3682"/>
      <c r="I2062" s="3719" t="s">
        <v>243</v>
      </c>
      <c r="J2062" s="3719"/>
      <c r="K2062" s="3719"/>
      <c r="L2062" s="3454"/>
      <c r="M2062" s="1934">
        <f>'[6]LAP MINGGUAN 10'!Q2062</f>
        <v>0</v>
      </c>
      <c r="N2062" s="1934">
        <f t="shared" si="348"/>
        <v>0</v>
      </c>
      <c r="O2062" s="3684"/>
      <c r="P2062" s="3684"/>
      <c r="Q2062" s="3073">
        <f t="shared" si="349"/>
        <v>0</v>
      </c>
      <c r="R2062" s="3684"/>
      <c r="S2062" s="3685"/>
      <c r="T2062" s="359"/>
    </row>
    <row r="2063" spans="1:20" s="352" customFormat="1" ht="34.5" customHeight="1" x14ac:dyDescent="0.25">
      <c r="A2063" s="3752"/>
      <c r="B2063" s="3756" t="s">
        <v>843</v>
      </c>
      <c r="C2063" s="3757"/>
      <c r="D2063" s="3757"/>
      <c r="E2063" s="3758"/>
      <c r="F2063" s="3719"/>
      <c r="G2063" s="3719" t="str">
        <f>IF(ISBLANK(H2063),"",IF(H2063="BN",VLOOKUP(B2063,'[4]V. BAHAN'!$B$8:$E$1099,3,FALSE),IFERROR(VLOOKUP(H2063,'[4]III. DAFTAR AHS'!$B$7:$H$872,5,FALSE),"ls")))</f>
        <v/>
      </c>
      <c r="H2063" s="3682"/>
      <c r="I2063" s="3719" t="s">
        <v>243</v>
      </c>
      <c r="J2063" s="3719"/>
      <c r="K2063" s="3719"/>
      <c r="L2063" s="3454"/>
      <c r="M2063" s="1934">
        <f>'[6]LAP MINGGUAN 10'!Q2063</f>
        <v>0</v>
      </c>
      <c r="N2063" s="1934">
        <f t="shared" si="348"/>
        <v>0</v>
      </c>
      <c r="O2063" s="3725"/>
      <c r="P2063" s="3725"/>
      <c r="Q2063" s="3073">
        <f t="shared" si="349"/>
        <v>0</v>
      </c>
      <c r="R2063" s="3725"/>
      <c r="S2063" s="3726"/>
      <c r="T2063" s="3134"/>
    </row>
    <row r="2064" spans="1:20" s="352" customFormat="1" ht="34.5" customHeight="1" x14ac:dyDescent="0.25">
      <c r="A2064" s="3752"/>
      <c r="B2064" s="3756" t="s">
        <v>1025</v>
      </c>
      <c r="C2064" s="3757"/>
      <c r="D2064" s="3757"/>
      <c r="E2064" s="3758"/>
      <c r="F2064" s="3719"/>
      <c r="G2064" s="3719" t="str">
        <f>IF(ISBLANK(H2064),"",IF(H2064="BN",VLOOKUP(B2064,'[4]V. BAHAN'!$B$8:$E$1099,3,FALSE),IFERROR(VLOOKUP(H2064,'[4]III. DAFTAR AHS'!$B$7:$H$872,5,FALSE),"ls")))</f>
        <v/>
      </c>
      <c r="H2064" s="3719"/>
      <c r="I2064" s="3719" t="s">
        <v>243</v>
      </c>
      <c r="J2064" s="3720"/>
      <c r="K2064" s="3719"/>
      <c r="L2064" s="3454"/>
      <c r="M2064" s="1934">
        <f>'[6]LAP MINGGUAN 10'!Q2064</f>
        <v>0</v>
      </c>
      <c r="N2064" s="1934">
        <f t="shared" si="348"/>
        <v>0</v>
      </c>
      <c r="O2064" s="3725"/>
      <c r="P2064" s="3725"/>
      <c r="Q2064" s="3073">
        <f t="shared" si="349"/>
        <v>0</v>
      </c>
      <c r="R2064" s="3725"/>
      <c r="S2064" s="3726"/>
      <c r="T2064" s="3134"/>
    </row>
    <row r="2065" spans="1:388" s="342" customFormat="1" ht="34.5" customHeight="1" thickBot="1" x14ac:dyDescent="0.3">
      <c r="A2065" s="3529"/>
      <c r="B2065" s="3763"/>
      <c r="C2065" s="3764"/>
      <c r="D2065" s="3764"/>
      <c r="E2065" s="3765"/>
      <c r="F2065" s="3533"/>
      <c r="G2065" s="3677" t="str">
        <f>IF(ISBLANK(H2065),"",IF(H2065="BN",VLOOKUP(B2065,'[4]V. BAHAN'!$B$8:$E$1099,3,FALSE),IFERROR(VLOOKUP(H2065,'[4]III. DAFTAR AHS'!$B$7:$H$872,5,FALSE),"ls")))</f>
        <v/>
      </c>
      <c r="H2065" s="3533"/>
      <c r="I2065" s="3533" t="s">
        <v>243</v>
      </c>
      <c r="J2065" s="3677"/>
      <c r="K2065" s="3534"/>
      <c r="L2065" s="460"/>
      <c r="M2065" s="1934">
        <f>'[6]LAP MINGGUAN 10'!Q2065</f>
        <v>0</v>
      </c>
      <c r="N2065" s="1934">
        <f t="shared" si="348"/>
        <v>0</v>
      </c>
      <c r="O2065" s="3418"/>
      <c r="P2065" s="3418"/>
      <c r="Q2065" s="3073">
        <f t="shared" si="349"/>
        <v>0</v>
      </c>
      <c r="R2065" s="3418"/>
      <c r="S2065" s="3489"/>
      <c r="T2065" s="359"/>
    </row>
    <row r="2066" spans="1:388" s="1240" customFormat="1" ht="34.5" customHeight="1" thickBot="1" x14ac:dyDescent="0.3">
      <c r="A2066" s="1235" t="s">
        <v>300</v>
      </c>
      <c r="B2066" s="3801" t="s">
        <v>140</v>
      </c>
      <c r="C2066" s="1237"/>
      <c r="D2066" s="1237"/>
      <c r="E2066" s="1237"/>
      <c r="F2066" s="623"/>
      <c r="G2066" s="623" t="str">
        <f>IF(ISBLANK(H2066),"",IF(H2066="BN",VLOOKUP(B2066,'[4]V. BAHAN'!$B$8:$E$1099,3,FALSE),IFERROR(VLOOKUP(H2066,'[4]III. DAFTAR AHS'!$B$7:$H$872,5,FALSE),"ls")))</f>
        <v/>
      </c>
      <c r="H2066" s="623"/>
      <c r="I2066" s="623" t="s">
        <v>243</v>
      </c>
      <c r="J2066" s="623"/>
      <c r="K2066" s="623"/>
      <c r="L2066" s="3179"/>
      <c r="M2066" s="1934">
        <f>'[6]LAP MINGGUAN 10'!Q2066</f>
        <v>0</v>
      </c>
      <c r="N2066" s="1934">
        <f t="shared" si="348"/>
        <v>0</v>
      </c>
      <c r="O2066" s="3802"/>
      <c r="P2066" s="3802"/>
      <c r="Q2066" s="3073">
        <f t="shared" si="349"/>
        <v>0</v>
      </c>
      <c r="R2066" s="3802"/>
      <c r="S2066" s="1239"/>
      <c r="T2066" s="3134"/>
      <c r="U2066" s="352"/>
      <c r="V2066" s="352"/>
      <c r="W2066" s="352"/>
      <c r="X2066" s="352"/>
      <c r="Y2066" s="352"/>
      <c r="Z2066" s="352"/>
      <c r="AA2066" s="352"/>
      <c r="AB2066" s="352"/>
      <c r="AC2066" s="352"/>
      <c r="AD2066" s="352"/>
      <c r="AE2066" s="352"/>
      <c r="AF2066" s="352"/>
      <c r="AG2066" s="352"/>
      <c r="AH2066" s="352"/>
      <c r="AI2066" s="352"/>
      <c r="AJ2066" s="352"/>
      <c r="AK2066" s="352"/>
      <c r="AL2066" s="352"/>
      <c r="AM2066" s="352"/>
      <c r="AN2066" s="352"/>
      <c r="AO2066" s="352"/>
      <c r="AP2066" s="352"/>
      <c r="AQ2066" s="352"/>
      <c r="AR2066" s="352"/>
      <c r="AS2066" s="352"/>
      <c r="AT2066" s="352"/>
      <c r="AU2066" s="352"/>
      <c r="AV2066" s="352"/>
      <c r="AW2066" s="352"/>
      <c r="AX2066" s="352"/>
      <c r="AY2066" s="352"/>
      <c r="AZ2066" s="352"/>
      <c r="BA2066" s="352"/>
      <c r="BB2066" s="352"/>
      <c r="BC2066" s="352"/>
      <c r="BD2066" s="352"/>
      <c r="BE2066" s="352"/>
      <c r="BF2066" s="352"/>
      <c r="BG2066" s="352"/>
      <c r="BH2066" s="352"/>
      <c r="BI2066" s="352"/>
      <c r="BJ2066" s="352"/>
      <c r="BK2066" s="352"/>
      <c r="BL2066" s="352"/>
      <c r="BM2066" s="352"/>
      <c r="BN2066" s="352"/>
      <c r="BO2066" s="352"/>
      <c r="BP2066" s="352"/>
      <c r="BQ2066" s="352"/>
      <c r="BR2066" s="352"/>
      <c r="BS2066" s="352"/>
      <c r="BT2066" s="352"/>
      <c r="BU2066" s="352"/>
      <c r="BV2066" s="352"/>
      <c r="BW2066" s="352"/>
      <c r="BX2066" s="352"/>
      <c r="BY2066" s="352"/>
      <c r="BZ2066" s="352"/>
      <c r="CA2066" s="352"/>
      <c r="CB2066" s="352"/>
      <c r="CC2066" s="352"/>
      <c r="CD2066" s="352"/>
      <c r="CE2066" s="352"/>
      <c r="CF2066" s="352"/>
      <c r="CG2066" s="352"/>
      <c r="CH2066" s="352"/>
      <c r="CI2066" s="352"/>
      <c r="CJ2066" s="352"/>
      <c r="CK2066" s="352"/>
      <c r="CL2066" s="352"/>
      <c r="CM2066" s="352"/>
      <c r="CN2066" s="352"/>
      <c r="CO2066" s="352"/>
      <c r="CP2066" s="352"/>
      <c r="CQ2066" s="352"/>
      <c r="CR2066" s="352"/>
      <c r="CS2066" s="352"/>
      <c r="CT2066" s="352"/>
      <c r="CU2066" s="352"/>
      <c r="CV2066" s="352"/>
      <c r="CW2066" s="352"/>
      <c r="CX2066" s="352"/>
      <c r="CY2066" s="352"/>
      <c r="CZ2066" s="352"/>
      <c r="DA2066" s="352"/>
      <c r="DB2066" s="352"/>
      <c r="DC2066" s="352"/>
      <c r="DD2066" s="352"/>
      <c r="DE2066" s="352"/>
      <c r="DF2066" s="352"/>
      <c r="DG2066" s="352"/>
      <c r="DH2066" s="352"/>
      <c r="DI2066" s="352"/>
      <c r="DJ2066" s="352"/>
      <c r="DK2066" s="352"/>
      <c r="DL2066" s="352"/>
      <c r="DM2066" s="352"/>
      <c r="DN2066" s="352"/>
      <c r="DO2066" s="352"/>
      <c r="DP2066" s="352"/>
      <c r="DQ2066" s="352"/>
      <c r="DR2066" s="352"/>
      <c r="DS2066" s="352"/>
      <c r="DT2066" s="352"/>
      <c r="DU2066" s="352"/>
      <c r="DV2066" s="352"/>
      <c r="DW2066" s="352"/>
      <c r="DX2066" s="352"/>
      <c r="DY2066" s="352"/>
      <c r="DZ2066" s="352"/>
      <c r="EA2066" s="352"/>
      <c r="EB2066" s="352"/>
      <c r="EC2066" s="352"/>
      <c r="ED2066" s="352"/>
      <c r="EE2066" s="352"/>
      <c r="EF2066" s="352"/>
      <c r="EG2066" s="352"/>
      <c r="EH2066" s="352"/>
      <c r="EI2066" s="352"/>
      <c r="EJ2066" s="352"/>
      <c r="EK2066" s="352"/>
      <c r="EL2066" s="352"/>
      <c r="EM2066" s="352"/>
      <c r="EN2066" s="352"/>
      <c r="EO2066" s="352"/>
      <c r="EP2066" s="352"/>
      <c r="EQ2066" s="352"/>
      <c r="ER2066" s="352"/>
      <c r="ES2066" s="352"/>
      <c r="ET2066" s="352"/>
      <c r="EU2066" s="352"/>
      <c r="EV2066" s="352"/>
      <c r="EW2066" s="352"/>
      <c r="EX2066" s="352"/>
      <c r="EY2066" s="352"/>
      <c r="EZ2066" s="352"/>
      <c r="FA2066" s="352"/>
      <c r="FB2066" s="352"/>
      <c r="FC2066" s="352"/>
      <c r="FD2066" s="352"/>
      <c r="FE2066" s="352"/>
      <c r="FF2066" s="352"/>
      <c r="FG2066" s="352"/>
      <c r="FH2066" s="352"/>
      <c r="FI2066" s="352"/>
      <c r="FJ2066" s="352"/>
      <c r="FK2066" s="352"/>
      <c r="FL2066" s="352"/>
      <c r="FM2066" s="352"/>
      <c r="FN2066" s="352"/>
      <c r="FO2066" s="352"/>
      <c r="FP2066" s="352"/>
      <c r="FQ2066" s="352"/>
      <c r="FR2066" s="352"/>
      <c r="FS2066" s="352"/>
      <c r="FT2066" s="352"/>
      <c r="FU2066" s="352"/>
      <c r="FV2066" s="352"/>
      <c r="FW2066" s="352"/>
      <c r="FX2066" s="352"/>
      <c r="FY2066" s="352"/>
      <c r="FZ2066" s="352"/>
      <c r="GA2066" s="352"/>
      <c r="GB2066" s="352"/>
      <c r="GC2066" s="352"/>
      <c r="GD2066" s="352"/>
      <c r="GE2066" s="352"/>
      <c r="GF2066" s="352"/>
      <c r="GG2066" s="352"/>
      <c r="GH2066" s="352"/>
      <c r="GI2066" s="352"/>
      <c r="GJ2066" s="352"/>
      <c r="GK2066" s="352"/>
      <c r="GL2066" s="352"/>
      <c r="GM2066" s="352"/>
      <c r="GN2066" s="352"/>
      <c r="GO2066" s="352"/>
      <c r="GP2066" s="352"/>
      <c r="GQ2066" s="352"/>
      <c r="GR2066" s="352"/>
      <c r="GS2066" s="352"/>
      <c r="GT2066" s="352"/>
      <c r="GU2066" s="352"/>
      <c r="GV2066" s="352"/>
      <c r="GW2066" s="352"/>
      <c r="GX2066" s="352"/>
      <c r="GY2066" s="352"/>
      <c r="GZ2066" s="352"/>
      <c r="HA2066" s="352"/>
      <c r="HB2066" s="352"/>
      <c r="HC2066" s="352"/>
      <c r="HD2066" s="352"/>
      <c r="HE2066" s="352"/>
      <c r="HF2066" s="352"/>
      <c r="HG2066" s="352"/>
      <c r="HH2066" s="352"/>
      <c r="HI2066" s="352"/>
      <c r="HJ2066" s="352"/>
      <c r="HK2066" s="352"/>
      <c r="HL2066" s="352"/>
      <c r="HM2066" s="352"/>
      <c r="HN2066" s="352"/>
      <c r="HO2066" s="352"/>
      <c r="HP2066" s="352"/>
      <c r="HQ2066" s="352"/>
      <c r="HR2066" s="352"/>
      <c r="HS2066" s="352"/>
      <c r="HT2066" s="352"/>
      <c r="HU2066" s="352"/>
      <c r="HV2066" s="352"/>
      <c r="HW2066" s="352"/>
      <c r="HX2066" s="352"/>
      <c r="HY2066" s="352"/>
      <c r="HZ2066" s="352"/>
      <c r="IA2066" s="352"/>
      <c r="IB2066" s="352"/>
      <c r="IC2066" s="352"/>
      <c r="ID2066" s="352"/>
      <c r="IE2066" s="352"/>
      <c r="IF2066" s="352"/>
      <c r="IG2066" s="352"/>
      <c r="IH2066" s="352"/>
      <c r="II2066" s="352"/>
      <c r="IJ2066" s="352"/>
      <c r="IK2066" s="352"/>
      <c r="IL2066" s="352"/>
      <c r="IM2066" s="352"/>
      <c r="IN2066" s="352"/>
      <c r="IO2066" s="352"/>
      <c r="IP2066" s="352"/>
      <c r="IQ2066" s="352"/>
      <c r="IR2066" s="352"/>
      <c r="IS2066" s="352"/>
      <c r="IT2066" s="352"/>
      <c r="IU2066" s="352"/>
      <c r="IV2066" s="352"/>
      <c r="IW2066" s="352"/>
      <c r="IX2066" s="352"/>
      <c r="IY2066" s="352"/>
      <c r="IZ2066" s="352"/>
      <c r="JA2066" s="352"/>
      <c r="JB2066" s="352"/>
      <c r="JC2066" s="352"/>
      <c r="JD2066" s="352"/>
      <c r="JE2066" s="352"/>
      <c r="JF2066" s="352"/>
      <c r="JG2066" s="352"/>
      <c r="JH2066" s="352"/>
      <c r="JI2066" s="352"/>
      <c r="JJ2066" s="352"/>
      <c r="JK2066" s="352"/>
      <c r="JL2066" s="352"/>
      <c r="JM2066" s="352"/>
      <c r="JN2066" s="352"/>
      <c r="JO2066" s="352"/>
      <c r="JP2066" s="352"/>
      <c r="JQ2066" s="352"/>
      <c r="JR2066" s="352"/>
      <c r="JS2066" s="352"/>
      <c r="JT2066" s="352"/>
      <c r="JU2066" s="352"/>
      <c r="JV2066" s="352"/>
      <c r="JW2066" s="352"/>
      <c r="JX2066" s="352"/>
      <c r="JY2066" s="352"/>
      <c r="JZ2066" s="352"/>
      <c r="KA2066" s="352"/>
      <c r="KB2066" s="352"/>
      <c r="KC2066" s="352"/>
      <c r="KD2066" s="352"/>
      <c r="KE2066" s="352"/>
      <c r="KF2066" s="352"/>
      <c r="KG2066" s="352"/>
      <c r="KH2066" s="352"/>
      <c r="KI2066" s="352"/>
      <c r="KJ2066" s="352"/>
      <c r="KK2066" s="352"/>
      <c r="KL2066" s="352"/>
      <c r="KM2066" s="352"/>
      <c r="KN2066" s="352"/>
      <c r="KO2066" s="352"/>
      <c r="KP2066" s="352"/>
      <c r="KQ2066" s="352"/>
      <c r="KR2066" s="352"/>
      <c r="KS2066" s="352"/>
      <c r="KT2066" s="352"/>
      <c r="KU2066" s="352"/>
      <c r="KV2066" s="352"/>
      <c r="KW2066" s="352"/>
      <c r="KX2066" s="352"/>
      <c r="KY2066" s="352"/>
      <c r="KZ2066" s="352"/>
      <c r="LA2066" s="352"/>
      <c r="LB2066" s="352"/>
      <c r="LC2066" s="352"/>
      <c r="LD2066" s="352"/>
      <c r="LE2066" s="352"/>
      <c r="LF2066" s="352"/>
      <c r="LG2066" s="352"/>
      <c r="LH2066" s="352"/>
      <c r="LI2066" s="352"/>
      <c r="LJ2066" s="352"/>
      <c r="LK2066" s="352"/>
      <c r="LL2066" s="352"/>
      <c r="LM2066" s="352"/>
      <c r="LN2066" s="352"/>
      <c r="LO2066" s="352"/>
      <c r="LP2066" s="352"/>
      <c r="LQ2066" s="352"/>
      <c r="LR2066" s="352"/>
      <c r="LS2066" s="352"/>
      <c r="LT2066" s="352"/>
      <c r="LU2066" s="352"/>
      <c r="LV2066" s="352"/>
      <c r="LW2066" s="352"/>
      <c r="LX2066" s="352"/>
      <c r="LY2066" s="352"/>
      <c r="LZ2066" s="352"/>
      <c r="MA2066" s="352"/>
      <c r="MB2066" s="352"/>
      <c r="MC2066" s="352"/>
      <c r="MD2066" s="352"/>
      <c r="ME2066" s="352"/>
      <c r="MF2066" s="352"/>
      <c r="MG2066" s="352"/>
      <c r="MH2066" s="352"/>
      <c r="MI2066" s="352"/>
      <c r="MJ2066" s="352"/>
      <c r="MK2066" s="352"/>
      <c r="ML2066" s="352"/>
      <c r="MM2066" s="352"/>
      <c r="MN2066" s="352"/>
      <c r="MO2066" s="352"/>
      <c r="MP2066" s="352"/>
      <c r="MQ2066" s="352"/>
      <c r="MR2066" s="352"/>
      <c r="MS2066" s="352"/>
      <c r="MT2066" s="352"/>
      <c r="MU2066" s="352"/>
      <c r="MV2066" s="352"/>
      <c r="MW2066" s="352"/>
      <c r="MX2066" s="352"/>
      <c r="MY2066" s="352"/>
      <c r="MZ2066" s="352"/>
      <c r="NA2066" s="352"/>
      <c r="NB2066" s="352"/>
      <c r="NC2066" s="352"/>
      <c r="ND2066" s="352"/>
      <c r="NE2066" s="352"/>
      <c r="NF2066" s="352"/>
      <c r="NG2066" s="352"/>
      <c r="NH2066" s="352"/>
      <c r="NI2066" s="352"/>
      <c r="NJ2066" s="352"/>
      <c r="NK2066" s="352"/>
      <c r="NL2066" s="352"/>
      <c r="NM2066" s="352"/>
      <c r="NN2066" s="352"/>
      <c r="NO2066" s="352"/>
      <c r="NP2066" s="352"/>
      <c r="NQ2066" s="352"/>
      <c r="NR2066" s="352"/>
      <c r="NS2066" s="352"/>
      <c r="NT2066" s="352"/>
      <c r="NU2066" s="352"/>
      <c r="NV2066" s="352"/>
      <c r="NW2066" s="352"/>
      <c r="NX2066" s="352"/>
    </row>
    <row r="2067" spans="1:388" s="1247" customFormat="1" ht="34.5" customHeight="1" x14ac:dyDescent="0.25">
      <c r="A2067" s="1241"/>
      <c r="B2067" s="1242" t="s">
        <v>119</v>
      </c>
      <c r="C2067" s="1243"/>
      <c r="D2067" s="1243"/>
      <c r="E2067" s="1243"/>
      <c r="F2067" s="1244"/>
      <c r="G2067" s="1244" t="str">
        <f>IF(ISBLANK(H2067),"",IF(H2067="BN",VLOOKUP(B2067,'[4]V. BAHAN'!$B$8:$E$1099,3,FALSE),IFERROR(VLOOKUP(H2067,'[4]III. DAFTAR AHS'!$B$7:$H$872,5,FALSE),"ls")))</f>
        <v/>
      </c>
      <c r="H2067" s="1244"/>
      <c r="I2067" s="1244" t="s">
        <v>243</v>
      </c>
      <c r="J2067" s="1244"/>
      <c r="K2067" s="1244"/>
      <c r="L2067" s="3803"/>
      <c r="M2067" s="1934">
        <f>'[6]LAP MINGGUAN 10'!Q2067</f>
        <v>0</v>
      </c>
      <c r="N2067" s="1934">
        <f t="shared" si="348"/>
        <v>0</v>
      </c>
      <c r="O2067" s="3804"/>
      <c r="P2067" s="3804"/>
      <c r="Q2067" s="3073">
        <f t="shared" si="349"/>
        <v>0</v>
      </c>
      <c r="R2067" s="3804"/>
      <c r="S2067" s="3805"/>
      <c r="T2067" s="3134"/>
      <c r="U2067" s="352"/>
      <c r="V2067" s="352"/>
      <c r="W2067" s="352"/>
      <c r="X2067" s="352"/>
      <c r="Y2067" s="352"/>
      <c r="Z2067" s="352"/>
      <c r="AA2067" s="352"/>
      <c r="AB2067" s="352"/>
      <c r="AC2067" s="352"/>
      <c r="AD2067" s="352"/>
      <c r="AE2067" s="352"/>
      <c r="AF2067" s="352"/>
      <c r="AG2067" s="352"/>
      <c r="AH2067" s="352"/>
      <c r="AI2067" s="352"/>
      <c r="AJ2067" s="352"/>
      <c r="AK2067" s="352"/>
      <c r="AL2067" s="352"/>
      <c r="AM2067" s="352"/>
      <c r="AN2067" s="352"/>
      <c r="AO2067" s="352"/>
      <c r="AP2067" s="352"/>
      <c r="AQ2067" s="352"/>
      <c r="AR2067" s="352"/>
      <c r="AS2067" s="352"/>
      <c r="AT2067" s="352"/>
      <c r="AU2067" s="352"/>
      <c r="AV2067" s="352"/>
      <c r="AW2067" s="352"/>
      <c r="AX2067" s="352"/>
      <c r="AY2067" s="352"/>
      <c r="AZ2067" s="352"/>
      <c r="BA2067" s="352"/>
      <c r="BB2067" s="352"/>
      <c r="BC2067" s="352"/>
      <c r="BD2067" s="352"/>
      <c r="BE2067" s="352"/>
      <c r="BF2067" s="352"/>
      <c r="BG2067" s="352"/>
      <c r="BH2067" s="352"/>
      <c r="BI2067" s="352"/>
      <c r="BJ2067" s="352"/>
      <c r="BK2067" s="352"/>
      <c r="BL2067" s="352"/>
      <c r="BM2067" s="352"/>
      <c r="BN2067" s="352"/>
      <c r="BO2067" s="352"/>
      <c r="BP2067" s="352"/>
      <c r="BQ2067" s="352"/>
      <c r="BR2067" s="352"/>
      <c r="BS2067" s="352"/>
      <c r="BT2067" s="352"/>
      <c r="BU2067" s="352"/>
      <c r="BV2067" s="352"/>
      <c r="BW2067" s="352"/>
      <c r="BX2067" s="352"/>
      <c r="BY2067" s="352"/>
      <c r="BZ2067" s="352"/>
      <c r="CA2067" s="352"/>
      <c r="CB2067" s="352"/>
      <c r="CC2067" s="352"/>
      <c r="CD2067" s="352"/>
      <c r="CE2067" s="352"/>
      <c r="CF2067" s="352"/>
      <c r="CG2067" s="352"/>
      <c r="CH2067" s="352"/>
      <c r="CI2067" s="352"/>
      <c r="CJ2067" s="352"/>
      <c r="CK2067" s="352"/>
      <c r="CL2067" s="352"/>
      <c r="CM2067" s="352"/>
      <c r="CN2067" s="352"/>
      <c r="CO2067" s="352"/>
      <c r="CP2067" s="352"/>
      <c r="CQ2067" s="352"/>
      <c r="CR2067" s="352"/>
      <c r="CS2067" s="352"/>
      <c r="CT2067" s="352"/>
      <c r="CU2067" s="352"/>
      <c r="CV2067" s="352"/>
      <c r="CW2067" s="352"/>
      <c r="CX2067" s="352"/>
      <c r="CY2067" s="352"/>
      <c r="CZ2067" s="352"/>
      <c r="DA2067" s="352"/>
      <c r="DB2067" s="352"/>
      <c r="DC2067" s="352"/>
      <c r="DD2067" s="352"/>
      <c r="DE2067" s="352"/>
      <c r="DF2067" s="352"/>
      <c r="DG2067" s="352"/>
      <c r="DH2067" s="352"/>
      <c r="DI2067" s="352"/>
      <c r="DJ2067" s="352"/>
      <c r="DK2067" s="352"/>
      <c r="DL2067" s="352"/>
      <c r="DM2067" s="352"/>
      <c r="DN2067" s="352"/>
      <c r="DO2067" s="352"/>
      <c r="DP2067" s="352"/>
      <c r="DQ2067" s="352"/>
      <c r="DR2067" s="352"/>
      <c r="DS2067" s="352"/>
      <c r="DT2067" s="352"/>
      <c r="DU2067" s="352"/>
      <c r="DV2067" s="352"/>
      <c r="DW2067" s="352"/>
      <c r="DX2067" s="352"/>
      <c r="DY2067" s="352"/>
      <c r="DZ2067" s="352"/>
      <c r="EA2067" s="352"/>
      <c r="EB2067" s="352"/>
      <c r="EC2067" s="352"/>
      <c r="ED2067" s="352"/>
      <c r="EE2067" s="352"/>
      <c r="EF2067" s="352"/>
      <c r="EG2067" s="352"/>
      <c r="EH2067" s="352"/>
      <c r="EI2067" s="352"/>
      <c r="EJ2067" s="352"/>
      <c r="EK2067" s="352"/>
      <c r="EL2067" s="352"/>
      <c r="EM2067" s="352"/>
      <c r="EN2067" s="352"/>
      <c r="EO2067" s="352"/>
      <c r="EP2067" s="352"/>
      <c r="EQ2067" s="352"/>
      <c r="ER2067" s="352"/>
      <c r="ES2067" s="352"/>
      <c r="ET2067" s="352"/>
      <c r="EU2067" s="352"/>
      <c r="EV2067" s="352"/>
      <c r="EW2067" s="352"/>
      <c r="EX2067" s="352"/>
      <c r="EY2067" s="352"/>
      <c r="EZ2067" s="352"/>
      <c r="FA2067" s="352"/>
      <c r="FB2067" s="352"/>
      <c r="FC2067" s="352"/>
      <c r="FD2067" s="352"/>
      <c r="FE2067" s="352"/>
      <c r="FF2067" s="352"/>
      <c r="FG2067" s="352"/>
      <c r="FH2067" s="352"/>
      <c r="FI2067" s="352"/>
      <c r="FJ2067" s="352"/>
      <c r="FK2067" s="352"/>
      <c r="FL2067" s="352"/>
      <c r="FM2067" s="352"/>
      <c r="FN2067" s="352"/>
      <c r="FO2067" s="352"/>
      <c r="FP2067" s="352"/>
      <c r="FQ2067" s="352"/>
      <c r="FR2067" s="352"/>
      <c r="FS2067" s="352"/>
      <c r="FT2067" s="352"/>
      <c r="FU2067" s="352"/>
      <c r="FV2067" s="352"/>
      <c r="FW2067" s="352"/>
      <c r="FX2067" s="352"/>
      <c r="FY2067" s="352"/>
      <c r="FZ2067" s="352"/>
      <c r="GA2067" s="352"/>
      <c r="GB2067" s="352"/>
      <c r="GC2067" s="352"/>
      <c r="GD2067" s="352"/>
      <c r="GE2067" s="352"/>
      <c r="GF2067" s="352"/>
      <c r="GG2067" s="352"/>
      <c r="GH2067" s="352"/>
      <c r="GI2067" s="352"/>
      <c r="GJ2067" s="352"/>
      <c r="GK2067" s="352"/>
      <c r="GL2067" s="352"/>
      <c r="GM2067" s="352"/>
      <c r="GN2067" s="352"/>
      <c r="GO2067" s="352"/>
      <c r="GP2067" s="352"/>
      <c r="GQ2067" s="352"/>
      <c r="GR2067" s="352"/>
      <c r="GS2067" s="352"/>
      <c r="GT2067" s="352"/>
      <c r="GU2067" s="352"/>
      <c r="GV2067" s="352"/>
      <c r="GW2067" s="352"/>
      <c r="GX2067" s="352"/>
      <c r="GY2067" s="352"/>
      <c r="GZ2067" s="352"/>
      <c r="HA2067" s="352"/>
      <c r="HB2067" s="352"/>
      <c r="HC2067" s="352"/>
      <c r="HD2067" s="352"/>
      <c r="HE2067" s="352"/>
      <c r="HF2067" s="352"/>
      <c r="HG2067" s="352"/>
      <c r="HH2067" s="352"/>
      <c r="HI2067" s="352"/>
      <c r="HJ2067" s="352"/>
      <c r="HK2067" s="352"/>
      <c r="HL2067" s="352"/>
      <c r="HM2067" s="352"/>
      <c r="HN2067" s="352"/>
      <c r="HO2067" s="352"/>
      <c r="HP2067" s="352"/>
      <c r="HQ2067" s="352"/>
      <c r="HR2067" s="352"/>
      <c r="HS2067" s="352"/>
      <c r="HT2067" s="352"/>
      <c r="HU2067" s="352"/>
      <c r="HV2067" s="352"/>
      <c r="HW2067" s="352"/>
      <c r="HX2067" s="352"/>
      <c r="HY2067" s="352"/>
      <c r="HZ2067" s="352"/>
      <c r="IA2067" s="352"/>
      <c r="IB2067" s="352"/>
      <c r="IC2067" s="352"/>
      <c r="ID2067" s="352"/>
      <c r="IE2067" s="352"/>
      <c r="IF2067" s="352"/>
      <c r="IG2067" s="352"/>
      <c r="IH2067" s="352"/>
      <c r="II2067" s="352"/>
      <c r="IJ2067" s="352"/>
      <c r="IK2067" s="352"/>
      <c r="IL2067" s="352"/>
      <c r="IM2067" s="352"/>
      <c r="IN2067" s="352"/>
      <c r="IO2067" s="352"/>
      <c r="IP2067" s="352"/>
      <c r="IQ2067" s="352"/>
      <c r="IR2067" s="352"/>
      <c r="IS2067" s="352"/>
      <c r="IT2067" s="352"/>
      <c r="IU2067" s="352"/>
      <c r="IV2067" s="352"/>
      <c r="IW2067" s="352"/>
      <c r="IX2067" s="352"/>
      <c r="IY2067" s="352"/>
      <c r="IZ2067" s="352"/>
      <c r="JA2067" s="352"/>
      <c r="JB2067" s="352"/>
      <c r="JC2067" s="352"/>
      <c r="JD2067" s="352"/>
      <c r="JE2067" s="352"/>
      <c r="JF2067" s="352"/>
      <c r="JG2067" s="352"/>
      <c r="JH2067" s="352"/>
      <c r="JI2067" s="352"/>
      <c r="JJ2067" s="352"/>
      <c r="JK2067" s="352"/>
      <c r="JL2067" s="352"/>
      <c r="JM2067" s="352"/>
      <c r="JN2067" s="352"/>
      <c r="JO2067" s="352"/>
      <c r="JP2067" s="352"/>
      <c r="JQ2067" s="352"/>
      <c r="JR2067" s="352"/>
      <c r="JS2067" s="352"/>
      <c r="JT2067" s="352"/>
      <c r="JU2067" s="352"/>
      <c r="JV2067" s="352"/>
      <c r="JW2067" s="352"/>
      <c r="JX2067" s="352"/>
      <c r="JY2067" s="352"/>
      <c r="JZ2067" s="352"/>
      <c r="KA2067" s="352"/>
      <c r="KB2067" s="352"/>
      <c r="KC2067" s="352"/>
      <c r="KD2067" s="352"/>
      <c r="KE2067" s="352"/>
      <c r="KF2067" s="352"/>
      <c r="KG2067" s="352"/>
      <c r="KH2067" s="352"/>
      <c r="KI2067" s="352"/>
      <c r="KJ2067" s="352"/>
      <c r="KK2067" s="352"/>
      <c r="KL2067" s="352"/>
      <c r="KM2067" s="352"/>
      <c r="KN2067" s="352"/>
      <c r="KO2067" s="352"/>
      <c r="KP2067" s="352"/>
      <c r="KQ2067" s="352"/>
      <c r="KR2067" s="352"/>
      <c r="KS2067" s="352"/>
      <c r="KT2067" s="352"/>
      <c r="KU2067" s="352"/>
      <c r="KV2067" s="352"/>
      <c r="KW2067" s="352"/>
      <c r="KX2067" s="352"/>
      <c r="KY2067" s="352"/>
      <c r="KZ2067" s="352"/>
      <c r="LA2067" s="352"/>
      <c r="LB2067" s="352"/>
      <c r="LC2067" s="352"/>
      <c r="LD2067" s="352"/>
      <c r="LE2067" s="352"/>
      <c r="LF2067" s="352"/>
      <c r="LG2067" s="352"/>
      <c r="LH2067" s="352"/>
      <c r="LI2067" s="352"/>
      <c r="LJ2067" s="352"/>
      <c r="LK2067" s="352"/>
      <c r="LL2067" s="352"/>
      <c r="LM2067" s="352"/>
      <c r="LN2067" s="352"/>
      <c r="LO2067" s="352"/>
      <c r="LP2067" s="352"/>
      <c r="LQ2067" s="352"/>
      <c r="LR2067" s="352"/>
      <c r="LS2067" s="352"/>
      <c r="LT2067" s="352"/>
      <c r="LU2067" s="352"/>
      <c r="LV2067" s="352"/>
      <c r="LW2067" s="352"/>
      <c r="LX2067" s="352"/>
      <c r="LY2067" s="352"/>
      <c r="LZ2067" s="352"/>
      <c r="MA2067" s="352"/>
      <c r="MB2067" s="352"/>
      <c r="MC2067" s="352"/>
      <c r="MD2067" s="352"/>
      <c r="ME2067" s="352"/>
      <c r="MF2067" s="352"/>
      <c r="MG2067" s="352"/>
      <c r="MH2067" s="352"/>
      <c r="MI2067" s="352"/>
      <c r="MJ2067" s="352"/>
      <c r="MK2067" s="352"/>
      <c r="ML2067" s="352"/>
      <c r="MM2067" s="352"/>
      <c r="MN2067" s="352"/>
      <c r="MO2067" s="352"/>
      <c r="MP2067" s="352"/>
      <c r="MQ2067" s="352"/>
      <c r="MR2067" s="352"/>
      <c r="MS2067" s="352"/>
      <c r="MT2067" s="352"/>
      <c r="MU2067" s="352"/>
      <c r="MV2067" s="352"/>
      <c r="MW2067" s="352"/>
      <c r="MX2067" s="352"/>
      <c r="MY2067" s="352"/>
      <c r="MZ2067" s="352"/>
      <c r="NA2067" s="352"/>
      <c r="NB2067" s="352"/>
      <c r="NC2067" s="352"/>
      <c r="ND2067" s="352"/>
      <c r="NE2067" s="352"/>
      <c r="NF2067" s="352"/>
      <c r="NG2067" s="352"/>
      <c r="NH2067" s="352"/>
      <c r="NI2067" s="352"/>
      <c r="NJ2067" s="352"/>
      <c r="NK2067" s="352"/>
      <c r="NL2067" s="352"/>
      <c r="NM2067" s="352"/>
      <c r="NN2067" s="352"/>
      <c r="NO2067" s="352"/>
      <c r="NP2067" s="352"/>
      <c r="NQ2067" s="352"/>
      <c r="NR2067" s="352"/>
      <c r="NS2067" s="352"/>
      <c r="NT2067" s="352"/>
      <c r="NU2067" s="352"/>
      <c r="NV2067" s="352"/>
      <c r="NW2067" s="352"/>
      <c r="NX2067" s="352"/>
    </row>
    <row r="2068" spans="1:388" s="352" customFormat="1" ht="34.5" customHeight="1" x14ac:dyDescent="0.25">
      <c r="A2068" s="3796"/>
      <c r="B2068" s="3797" t="s">
        <v>1038</v>
      </c>
      <c r="C2068" s="3793"/>
      <c r="D2068" s="3793"/>
      <c r="E2068" s="3798"/>
      <c r="F2068" s="3713"/>
      <c r="G2068" s="3713" t="str">
        <f>IF(ISBLANK(H2068),"",IF(H2068="BN",VLOOKUP(B2068,'[4]V. BAHAN'!$B$8:$E$1099,3,FALSE),IFERROR(VLOOKUP(H2068,'[4]III. DAFTAR AHS'!$B$7:$H$872,5,FALSE),"ls")))</f>
        <v/>
      </c>
      <c r="H2068" s="3713"/>
      <c r="I2068" s="3713" t="s">
        <v>243</v>
      </c>
      <c r="J2068" s="3713"/>
      <c r="K2068" s="3713"/>
      <c r="L2068" s="3454"/>
      <c r="M2068" s="1934">
        <f>'[6]LAP MINGGUAN 10'!Q2068</f>
        <v>0</v>
      </c>
      <c r="N2068" s="1934">
        <f t="shared" si="348"/>
        <v>0</v>
      </c>
      <c r="O2068" s="3799"/>
      <c r="P2068" s="3799"/>
      <c r="Q2068" s="3073">
        <f t="shared" si="349"/>
        <v>0</v>
      </c>
      <c r="R2068" s="3799"/>
      <c r="S2068" s="3800"/>
      <c r="T2068" s="3134"/>
    </row>
    <row r="2069" spans="1:388" s="352" customFormat="1" ht="34.5" customHeight="1" x14ac:dyDescent="0.25">
      <c r="A2069" s="3659">
        <v>1</v>
      </c>
      <c r="B2069" s="3788" t="s">
        <v>1039</v>
      </c>
      <c r="C2069" s="3630"/>
      <c r="D2069" s="3630"/>
      <c r="E2069" s="3609"/>
      <c r="F2069" s="3719">
        <v>57.6</v>
      </c>
      <c r="G2069" s="3452" t="str">
        <f>IF(ISBLANK(H2069),"",IF(H2069="BN",VLOOKUP(B2069,'[4]V. BAHAN'!$B$8:$E$14999,3,FALSE),IFERROR(VLOOKUP(H2069,'[4]III. DAFTAR AHS'!$B$7:$H$14999,5,FALSE),"ls")))</f>
        <v xml:space="preserve">m1 </v>
      </c>
      <c r="H2069" s="3719" t="s">
        <v>1040</v>
      </c>
      <c r="I2069" s="3683" t="s">
        <v>468</v>
      </c>
      <c r="J2069" s="3453">
        <f>VLOOKUP(B2069,'[5] RAB LAMA'!$B$9:$E$5553,4,FALSE)</f>
        <v>85612.144088880261</v>
      </c>
      <c r="K2069" s="3453">
        <f t="shared" ref="K2069:K2081" si="350">J2069*F2069</f>
        <v>4931259.4995195027</v>
      </c>
      <c r="L2069" s="3454">
        <f t="shared" ref="L2069:L2081" si="351">K2069/$K$4349*100</f>
        <v>1.2904959454446753E-2</v>
      </c>
      <c r="M2069" s="1934">
        <f>'[6]LAP MINGGUAN 10'!Q2069</f>
        <v>0</v>
      </c>
      <c r="N2069" s="1934">
        <f t="shared" si="348"/>
        <v>0</v>
      </c>
      <c r="O2069" s="3684"/>
      <c r="P2069" s="3684">
        <f t="shared" ref="P2069:P2081" si="352">L2069*O2069/100</f>
        <v>0</v>
      </c>
      <c r="Q2069" s="3073">
        <f t="shared" si="349"/>
        <v>0</v>
      </c>
      <c r="R2069" s="3684">
        <f t="shared" ref="R2069:R2081" si="353">L2069*Q2069/100</f>
        <v>0</v>
      </c>
      <c r="S2069" s="3685"/>
      <c r="T2069" s="359"/>
    </row>
    <row r="2070" spans="1:388" s="352" customFormat="1" ht="34.5" customHeight="1" x14ac:dyDescent="0.25">
      <c r="A2070" s="3659">
        <f t="shared" ref="A2070:A2081" si="354">+A2069+1</f>
        <v>2</v>
      </c>
      <c r="B2070" s="3788" t="s">
        <v>741</v>
      </c>
      <c r="C2070" s="3630"/>
      <c r="D2070" s="3630"/>
      <c r="E2070" s="3609"/>
      <c r="F2070" s="3719">
        <v>121.87</v>
      </c>
      <c r="G2070" s="3452" t="str">
        <f>IF(ISBLANK(H2070),"",IF(H2070="BN",VLOOKUP(B2070,'[4]V. BAHAN'!$B$8:$E$14999,3,FALSE),IFERROR(VLOOKUP(H2070,'[4]III. DAFTAR AHS'!$B$7:$H$14999,5,FALSE),"ls")))</f>
        <v xml:space="preserve">m1 </v>
      </c>
      <c r="H2070" s="3719" t="s">
        <v>742</v>
      </c>
      <c r="I2070" s="3683" t="s">
        <v>468</v>
      </c>
      <c r="J2070" s="3453">
        <f>VLOOKUP(B2070,'[5] RAB LAMA'!$B$9:$E$5553,4,FALSE)</f>
        <v>137546.1326404697</v>
      </c>
      <c r="K2070" s="3453">
        <f t="shared" si="350"/>
        <v>16762747.184894044</v>
      </c>
      <c r="L2070" s="3454">
        <f t="shared" si="351"/>
        <v>4.3867610858296421E-2</v>
      </c>
      <c r="M2070" s="1934">
        <f>'[6]LAP MINGGUAN 10'!Q2070</f>
        <v>0</v>
      </c>
      <c r="N2070" s="1934">
        <f t="shared" si="348"/>
        <v>0</v>
      </c>
      <c r="O2070" s="3684"/>
      <c r="P2070" s="3684">
        <f t="shared" si="352"/>
        <v>0</v>
      </c>
      <c r="Q2070" s="3073">
        <f t="shared" si="349"/>
        <v>0</v>
      </c>
      <c r="R2070" s="3684">
        <f t="shared" si="353"/>
        <v>0</v>
      </c>
      <c r="S2070" s="3685"/>
      <c r="T2070" s="359"/>
    </row>
    <row r="2071" spans="1:388" s="352" customFormat="1" ht="34.5" customHeight="1" x14ac:dyDescent="0.25">
      <c r="A2071" s="3659">
        <f t="shared" si="354"/>
        <v>3</v>
      </c>
      <c r="B2071" s="3788" t="s">
        <v>1041</v>
      </c>
      <c r="C2071" s="3630"/>
      <c r="D2071" s="3630"/>
      <c r="E2071" s="3609"/>
      <c r="F2071" s="3719">
        <v>38.54</v>
      </c>
      <c r="G2071" s="3452" t="str">
        <f>IF(ISBLANK(H2071),"",IF(H2071="BN",VLOOKUP(B2071,'[4]V. BAHAN'!$B$8:$E$14999,3,FALSE),IFERROR(VLOOKUP(H2071,'[4]III. DAFTAR AHS'!$B$7:$H$14999,5,FALSE),"ls")))</f>
        <v xml:space="preserve">m2 </v>
      </c>
      <c r="H2071" s="3719" t="s">
        <v>757</v>
      </c>
      <c r="I2071" s="3683" t="s">
        <v>758</v>
      </c>
      <c r="J2071" s="3453">
        <f>VLOOKUP(B2071,'[5] RAB LAMA'!$B$9:$E$5553,4,FALSE)</f>
        <v>96532.548554199995</v>
      </c>
      <c r="K2071" s="3453">
        <f t="shared" si="350"/>
        <v>3720364.4212788679</v>
      </c>
      <c r="L2071" s="3454">
        <f t="shared" si="351"/>
        <v>9.7360830467445921E-3</v>
      </c>
      <c r="M2071" s="1934">
        <f>'[6]LAP MINGGUAN 10'!Q2071</f>
        <v>0</v>
      </c>
      <c r="N2071" s="1934">
        <f t="shared" si="348"/>
        <v>0</v>
      </c>
      <c r="O2071" s="3684"/>
      <c r="P2071" s="3684">
        <f t="shared" si="352"/>
        <v>0</v>
      </c>
      <c r="Q2071" s="3073">
        <f t="shared" si="349"/>
        <v>0</v>
      </c>
      <c r="R2071" s="3684">
        <f t="shared" si="353"/>
        <v>0</v>
      </c>
      <c r="S2071" s="3685"/>
      <c r="T2071" s="359"/>
    </row>
    <row r="2072" spans="1:388" s="352" customFormat="1" ht="34.5" customHeight="1" x14ac:dyDescent="0.25">
      <c r="A2072" s="3659">
        <f t="shared" si="354"/>
        <v>4</v>
      </c>
      <c r="B2072" s="3788" t="s">
        <v>759</v>
      </c>
      <c r="C2072" s="3630"/>
      <c r="D2072" s="3630"/>
      <c r="E2072" s="3609"/>
      <c r="F2072" s="3719">
        <v>77.08</v>
      </c>
      <c r="G2072" s="3452" t="str">
        <f>IF(ISBLANK(H2072),"",IF(H2072="BN",VLOOKUP(B2072,'[4]V. BAHAN'!$B$8:$E$14999,3,FALSE),IFERROR(VLOOKUP(H2072,'[4]III. DAFTAR AHS'!$B$7:$H$14999,5,FALSE),"ls")))</f>
        <v xml:space="preserve">m2 </v>
      </c>
      <c r="H2072" s="3719" t="s">
        <v>760</v>
      </c>
      <c r="I2072" s="3683" t="s">
        <v>761</v>
      </c>
      <c r="J2072" s="3453">
        <f>VLOOKUP(B2072,'[5] RAB LAMA'!$B$9:$E$5553,4,FALSE)</f>
        <v>49305.043491000004</v>
      </c>
      <c r="K2072" s="3453">
        <f t="shared" si="350"/>
        <v>3800432.75228628</v>
      </c>
      <c r="L2072" s="3454">
        <f t="shared" si="351"/>
        <v>9.9456194877565809E-3</v>
      </c>
      <c r="M2072" s="1934">
        <f>'[6]LAP MINGGUAN 10'!Q2072</f>
        <v>0</v>
      </c>
      <c r="N2072" s="1934">
        <f t="shared" si="348"/>
        <v>0</v>
      </c>
      <c r="O2072" s="3684"/>
      <c r="P2072" s="3684">
        <f t="shared" si="352"/>
        <v>0</v>
      </c>
      <c r="Q2072" s="3073">
        <f t="shared" si="349"/>
        <v>0</v>
      </c>
      <c r="R2072" s="3684">
        <f t="shared" si="353"/>
        <v>0</v>
      </c>
      <c r="S2072" s="3685"/>
      <c r="T2072" s="359"/>
    </row>
    <row r="2073" spans="1:388" s="352" customFormat="1" ht="34.5" customHeight="1" x14ac:dyDescent="0.25">
      <c r="A2073" s="3659">
        <f t="shared" si="354"/>
        <v>5</v>
      </c>
      <c r="B2073" s="3788" t="s">
        <v>762</v>
      </c>
      <c r="C2073" s="3630"/>
      <c r="D2073" s="3630"/>
      <c r="E2073" s="3609"/>
      <c r="F2073" s="3719">
        <v>77.08</v>
      </c>
      <c r="G2073" s="3452" t="str">
        <f>IF(ISBLANK(H2073),"",IF(H2073="BN",VLOOKUP(B2073,'[4]V. BAHAN'!$B$8:$E$14999,3,FALSE),IFERROR(VLOOKUP(H2073,'[4]III. DAFTAR AHS'!$B$7:$H$14999,5,FALSE),"ls")))</f>
        <v xml:space="preserve">m2 </v>
      </c>
      <c r="H2073" s="3719" t="s">
        <v>763</v>
      </c>
      <c r="I2073" s="3683" t="s">
        <v>427</v>
      </c>
      <c r="J2073" s="3453">
        <f>VLOOKUP(B2073,'[5] RAB LAMA'!$B$9:$E$5553,4,FALSE)</f>
        <v>37774.384419728005</v>
      </c>
      <c r="K2073" s="3453">
        <f t="shared" si="350"/>
        <v>2911649.5510726348</v>
      </c>
      <c r="L2073" s="3454">
        <f t="shared" si="351"/>
        <v>7.6197002826177964E-3</v>
      </c>
      <c r="M2073" s="1934">
        <f>'[6]LAP MINGGUAN 10'!Q2073</f>
        <v>0</v>
      </c>
      <c r="N2073" s="1934">
        <f t="shared" si="348"/>
        <v>0</v>
      </c>
      <c r="O2073" s="3684"/>
      <c r="P2073" s="3684">
        <f t="shared" si="352"/>
        <v>0</v>
      </c>
      <c r="Q2073" s="3073">
        <f t="shared" si="349"/>
        <v>0</v>
      </c>
      <c r="R2073" s="3684">
        <f t="shared" si="353"/>
        <v>0</v>
      </c>
      <c r="S2073" s="3685"/>
      <c r="T2073" s="359"/>
    </row>
    <row r="2074" spans="1:388" s="352" customFormat="1" ht="34.5" customHeight="1" x14ac:dyDescent="0.25">
      <c r="A2074" s="3659">
        <f t="shared" si="354"/>
        <v>6</v>
      </c>
      <c r="B2074" s="3788" t="s">
        <v>1042</v>
      </c>
      <c r="C2074" s="3630"/>
      <c r="D2074" s="3630"/>
      <c r="E2074" s="3609"/>
      <c r="F2074" s="3719">
        <v>5.89</v>
      </c>
      <c r="G2074" s="3452" t="str">
        <f>IF(ISBLANK(H2074),"",IF(H2074="BN",VLOOKUP(B2074,'[4]V. BAHAN'!$B$8:$E$14999,3,FALSE),IFERROR(VLOOKUP(H2074,'[4]III. DAFTAR AHS'!$B$7:$H$14999,5,FALSE),"ls")))</f>
        <v xml:space="preserve">m3 </v>
      </c>
      <c r="H2074" s="3719" t="s">
        <v>1043</v>
      </c>
      <c r="I2074" s="3683" t="s">
        <v>352</v>
      </c>
      <c r="J2074" s="3453">
        <f>VLOOKUP(B2074,'[5] RAB LAMA'!$B$9:$E$5553,4,FALSE)</f>
        <v>3697137.7826579073</v>
      </c>
      <c r="K2074" s="3453">
        <f t="shared" si="350"/>
        <v>21776141.539855074</v>
      </c>
      <c r="L2074" s="3454">
        <f t="shared" si="351"/>
        <v>5.6987514786740752E-2</v>
      </c>
      <c r="M2074" s="1934">
        <f>'[6]LAP MINGGUAN 10'!Q2074</f>
        <v>0</v>
      </c>
      <c r="N2074" s="1934">
        <f t="shared" si="348"/>
        <v>0</v>
      </c>
      <c r="O2074" s="3684"/>
      <c r="P2074" s="3684">
        <f t="shared" si="352"/>
        <v>0</v>
      </c>
      <c r="Q2074" s="3073">
        <f t="shared" si="349"/>
        <v>0</v>
      </c>
      <c r="R2074" s="3684">
        <f t="shared" si="353"/>
        <v>0</v>
      </c>
      <c r="S2074" s="3685"/>
      <c r="T2074" s="359"/>
    </row>
    <row r="2075" spans="1:388" s="352" customFormat="1" ht="34.5" customHeight="1" x14ac:dyDescent="0.25">
      <c r="A2075" s="3659">
        <f t="shared" si="354"/>
        <v>7</v>
      </c>
      <c r="B2075" s="3788" t="s">
        <v>912</v>
      </c>
      <c r="C2075" s="3630"/>
      <c r="D2075" s="3630"/>
      <c r="E2075" s="3609"/>
      <c r="F2075" s="3719">
        <v>74.650000000000006</v>
      </c>
      <c r="G2075" s="3452" t="str">
        <f>IF(ISBLANK(H2075),"",IF(H2075="BN",VLOOKUP(B2075,'[4]V. BAHAN'!$B$8:$E$14999,3,FALSE),IFERROR(VLOOKUP(H2075,'[4]III. DAFTAR AHS'!$B$7:$H$14999,5,FALSE),"ls")))</f>
        <v xml:space="preserve">m2 </v>
      </c>
      <c r="H2075" s="3719" t="s">
        <v>913</v>
      </c>
      <c r="I2075" s="3683" t="s">
        <v>914</v>
      </c>
      <c r="J2075" s="3453">
        <v>299535.26113499998</v>
      </c>
      <c r="K2075" s="3453">
        <f t="shared" si="350"/>
        <v>22360307.243727751</v>
      </c>
      <c r="L2075" s="3454">
        <f t="shared" si="351"/>
        <v>5.8516259060671129E-2</v>
      </c>
      <c r="M2075" s="1934">
        <f>'[6]LAP MINGGUAN 10'!Q2075</f>
        <v>0</v>
      </c>
      <c r="N2075" s="1934">
        <f t="shared" ref="N2075:N2087" si="355">L2075*M2075/100</f>
        <v>0</v>
      </c>
      <c r="O2075" s="3684"/>
      <c r="P2075" s="3684">
        <f t="shared" si="352"/>
        <v>0</v>
      </c>
      <c r="Q2075" s="3073">
        <f t="shared" si="349"/>
        <v>0</v>
      </c>
      <c r="R2075" s="3684">
        <f t="shared" si="353"/>
        <v>0</v>
      </c>
      <c r="S2075" s="3685"/>
      <c r="T2075" s="359"/>
    </row>
    <row r="2076" spans="1:388" s="352" customFormat="1" ht="34.5" customHeight="1" x14ac:dyDescent="0.25">
      <c r="A2076" s="3659">
        <f t="shared" si="354"/>
        <v>8</v>
      </c>
      <c r="B2076" s="3788" t="s">
        <v>1044</v>
      </c>
      <c r="C2076" s="3630"/>
      <c r="D2076" s="3630"/>
      <c r="E2076" s="3609"/>
      <c r="F2076" s="3719">
        <v>92.25</v>
      </c>
      <c r="G2076" s="3452" t="str">
        <f>IF(ISBLANK(H2076),"",IF(H2076="BN",VLOOKUP(B2076,'[4]V. BAHAN'!$B$8:$E$14999,3,FALSE),IFERROR(VLOOKUP(H2076,'[4]III. DAFTAR AHS'!$B$7:$H$14999,5,FALSE),"ls")))</f>
        <v xml:space="preserve">m2 </v>
      </c>
      <c r="H2076" s="3719" t="s">
        <v>978</v>
      </c>
      <c r="I2076" s="3683" t="s">
        <v>979</v>
      </c>
      <c r="J2076" s="3453">
        <f>VLOOKUP(B2076,'[5] RAB LAMA'!$B$9:$E$5553,4,FALSE)</f>
        <v>24872.475523230718</v>
      </c>
      <c r="K2076" s="3453">
        <f t="shared" si="350"/>
        <v>2294485.8670180338</v>
      </c>
      <c r="L2076" s="3454">
        <f t="shared" si="351"/>
        <v>6.0046012759121734E-3</v>
      </c>
      <c r="M2076" s="1934">
        <f>'[6]LAP MINGGUAN 10'!Q2076</f>
        <v>0</v>
      </c>
      <c r="N2076" s="1934">
        <f t="shared" si="355"/>
        <v>0</v>
      </c>
      <c r="O2076" s="3684"/>
      <c r="P2076" s="3684">
        <f t="shared" si="352"/>
        <v>0</v>
      </c>
      <c r="Q2076" s="3073">
        <f t="shared" si="349"/>
        <v>0</v>
      </c>
      <c r="R2076" s="3684">
        <f t="shared" si="353"/>
        <v>0</v>
      </c>
      <c r="S2076" s="3685"/>
      <c r="T2076" s="359"/>
    </row>
    <row r="2077" spans="1:388" s="352" customFormat="1" ht="34.5" customHeight="1" x14ac:dyDescent="0.25">
      <c r="A2077" s="3659">
        <f t="shared" si="354"/>
        <v>9</v>
      </c>
      <c r="B2077" s="3788" t="s">
        <v>1045</v>
      </c>
      <c r="C2077" s="3630"/>
      <c r="D2077" s="3630"/>
      <c r="E2077" s="3609"/>
      <c r="F2077" s="3719">
        <v>41.04</v>
      </c>
      <c r="G2077" s="3452" t="str">
        <f>IF(ISBLANK(H2077),"",IF(H2077="BN",VLOOKUP(B2077,'[4]V. BAHAN'!$B$8:$E$14999,3,FALSE),IFERROR(VLOOKUP(H2077,'[4]III. DAFTAR AHS'!$B$7:$H$14999,5,FALSE),"ls")))</f>
        <v xml:space="preserve">m1 </v>
      </c>
      <c r="H2077" s="3719" t="s">
        <v>1046</v>
      </c>
      <c r="I2077" s="3683" t="s">
        <v>468</v>
      </c>
      <c r="J2077" s="3453">
        <f>VLOOKUP(B2077,'[5] RAB LAMA'!$B$9:$E$5553,4,FALSE)</f>
        <v>61959.197582540502</v>
      </c>
      <c r="K2077" s="3453">
        <f t="shared" si="350"/>
        <v>2542805.468787462</v>
      </c>
      <c r="L2077" s="3454">
        <f t="shared" si="351"/>
        <v>6.6544462887108474E-3</v>
      </c>
      <c r="M2077" s="1934">
        <f>'[6]LAP MINGGUAN 10'!Q2077</f>
        <v>0</v>
      </c>
      <c r="N2077" s="1934">
        <f t="shared" si="355"/>
        <v>0</v>
      </c>
      <c r="O2077" s="3684"/>
      <c r="P2077" s="3684">
        <f t="shared" si="352"/>
        <v>0</v>
      </c>
      <c r="Q2077" s="3073">
        <f t="shared" si="349"/>
        <v>0</v>
      </c>
      <c r="R2077" s="3684">
        <f t="shared" si="353"/>
        <v>0</v>
      </c>
      <c r="S2077" s="3685"/>
      <c r="T2077" s="359"/>
    </row>
    <row r="2078" spans="1:388" s="352" customFormat="1" ht="34.5" customHeight="1" x14ac:dyDescent="0.25">
      <c r="A2078" s="3659">
        <f t="shared" si="354"/>
        <v>10</v>
      </c>
      <c r="B2078" s="3788" t="s">
        <v>1047</v>
      </c>
      <c r="C2078" s="3630"/>
      <c r="D2078" s="3630"/>
      <c r="E2078" s="3609"/>
      <c r="F2078" s="3719">
        <v>11.42</v>
      </c>
      <c r="G2078" s="3452" t="str">
        <f>IF(ISBLANK(H2078),"",IF(H2078="BN",VLOOKUP(B2078,'[4]V. BAHAN'!$B$8:$E$14999,3,FALSE),IFERROR(VLOOKUP(H2078,'[4]III. DAFTAR AHS'!$B$7:$H$14999,5,FALSE),"ls")))</f>
        <v xml:space="preserve">m2 </v>
      </c>
      <c r="H2078" s="3719" t="s">
        <v>1048</v>
      </c>
      <c r="I2078" s="3683" t="s">
        <v>352</v>
      </c>
      <c r="J2078" s="3453">
        <f>VLOOKUP(B2078,'[5] RAB LAMA'!$B$9:$E$5553,4,FALSE)</f>
        <v>850000</v>
      </c>
      <c r="K2078" s="3453">
        <f t="shared" si="350"/>
        <v>9707000</v>
      </c>
      <c r="L2078" s="3454">
        <f t="shared" si="351"/>
        <v>2.540293031354782E-2</v>
      </c>
      <c r="M2078" s="1934">
        <f>'[6]LAP MINGGUAN 10'!Q2078</f>
        <v>0</v>
      </c>
      <c r="N2078" s="1934">
        <f t="shared" si="355"/>
        <v>0</v>
      </c>
      <c r="O2078" s="3684"/>
      <c r="P2078" s="3684">
        <f t="shared" si="352"/>
        <v>0</v>
      </c>
      <c r="Q2078" s="3073">
        <f t="shared" si="349"/>
        <v>0</v>
      </c>
      <c r="R2078" s="3684">
        <f t="shared" si="353"/>
        <v>0</v>
      </c>
      <c r="S2078" s="3685"/>
      <c r="T2078" s="359"/>
    </row>
    <row r="2079" spans="1:388" s="352" customFormat="1" ht="34.5" customHeight="1" x14ac:dyDescent="0.25">
      <c r="A2079" s="3659">
        <f t="shared" si="354"/>
        <v>11</v>
      </c>
      <c r="B2079" s="3788" t="s">
        <v>1049</v>
      </c>
      <c r="C2079" s="3630"/>
      <c r="D2079" s="3630"/>
      <c r="E2079" s="3609"/>
      <c r="F2079" s="3719">
        <v>49.44</v>
      </c>
      <c r="G2079" s="3452" t="str">
        <f>IF(ISBLANK(H2079),"",IF(H2079="BN",VLOOKUP(B2079,'[4]V. BAHAN'!$B$8:$E$14999,3,FALSE),IFERROR(VLOOKUP(H2079,'[4]III. DAFTAR AHS'!$B$7:$H$14999,5,FALSE),"ls")))</f>
        <v xml:space="preserve">m' </v>
      </c>
      <c r="H2079" s="3719" t="s">
        <v>888</v>
      </c>
      <c r="I2079" s="3683" t="s">
        <v>427</v>
      </c>
      <c r="J2079" s="3453">
        <f>VLOOKUP(B2079,'[5] RAB LAMA'!$B$9:$E$5553,4,FALSE)</f>
        <v>123479.96353520795</v>
      </c>
      <c r="K2079" s="3453">
        <f t="shared" si="350"/>
        <v>6104849.3971806811</v>
      </c>
      <c r="L2079" s="3454">
        <f t="shared" si="351"/>
        <v>1.5976209314029596E-2</v>
      </c>
      <c r="M2079" s="1934">
        <f>'[6]LAP MINGGUAN 10'!Q2079</f>
        <v>0</v>
      </c>
      <c r="N2079" s="1934">
        <f t="shared" si="355"/>
        <v>0</v>
      </c>
      <c r="O2079" s="3684"/>
      <c r="P2079" s="3684">
        <f t="shared" si="352"/>
        <v>0</v>
      </c>
      <c r="Q2079" s="3073">
        <f t="shared" si="349"/>
        <v>0</v>
      </c>
      <c r="R2079" s="3684">
        <f t="shared" si="353"/>
        <v>0</v>
      </c>
      <c r="S2079" s="3685"/>
      <c r="T2079" s="359"/>
    </row>
    <row r="2080" spans="1:388" s="352" customFormat="1" ht="34.5" customHeight="1" x14ac:dyDescent="0.25">
      <c r="A2080" s="3659">
        <f t="shared" si="354"/>
        <v>12</v>
      </c>
      <c r="B2080" s="3788" t="s">
        <v>1050</v>
      </c>
      <c r="C2080" s="3630"/>
      <c r="D2080" s="3630"/>
      <c r="E2080" s="3609"/>
      <c r="F2080" s="3719">
        <v>48</v>
      </c>
      <c r="G2080" s="3452" t="str">
        <f>IF(ISBLANK(H2080),"",IF(H2080="BN",VLOOKUP(B2080,'[4]V. BAHAN'!$B$8:$E$14999,3,FALSE),IFERROR(VLOOKUP(H2080,'[4]III. DAFTAR AHS'!$B$7:$H$14999,5,FALSE),"ls")))</f>
        <v xml:space="preserve">psg </v>
      </c>
      <c r="H2080" s="3719" t="s">
        <v>803</v>
      </c>
      <c r="I2080" s="3683" t="s">
        <v>804</v>
      </c>
      <c r="J2080" s="3453">
        <f>VLOOKUP(B2080,'[5] RAB LAMA'!$B$9:$E$5553,4,FALSE)</f>
        <v>72392.014419999992</v>
      </c>
      <c r="K2080" s="3453">
        <f t="shared" si="350"/>
        <v>3474816.6921599996</v>
      </c>
      <c r="L2080" s="3454">
        <f t="shared" si="351"/>
        <v>9.0934919422368636E-3</v>
      </c>
      <c r="M2080" s="1934">
        <f>'[6]LAP MINGGUAN 10'!Q2080</f>
        <v>0</v>
      </c>
      <c r="N2080" s="1934">
        <f t="shared" si="355"/>
        <v>0</v>
      </c>
      <c r="O2080" s="3684"/>
      <c r="P2080" s="3684">
        <f t="shared" si="352"/>
        <v>0</v>
      </c>
      <c r="Q2080" s="3073">
        <f t="shared" si="349"/>
        <v>0</v>
      </c>
      <c r="R2080" s="3684">
        <f t="shared" si="353"/>
        <v>0</v>
      </c>
      <c r="S2080" s="3685"/>
      <c r="T2080" s="359"/>
    </row>
    <row r="2081" spans="1:388" s="352" customFormat="1" ht="34.5" customHeight="1" x14ac:dyDescent="0.25">
      <c r="A2081" s="3659">
        <f t="shared" si="354"/>
        <v>13</v>
      </c>
      <c r="B2081" s="3788" t="s">
        <v>1051</v>
      </c>
      <c r="C2081" s="3630"/>
      <c r="D2081" s="3630"/>
      <c r="E2081" s="3609"/>
      <c r="F2081" s="3719">
        <v>24</v>
      </c>
      <c r="G2081" s="3452" t="str">
        <f>IF(ISBLANK(H2081),"",IF(H2081="BN",VLOOKUP(B2081,'[4]V. BAHAN'!$B$8:$E$14999,3,FALSE),IFERROR(VLOOKUP(H2081,'[4]III. DAFTAR AHS'!$B$7:$H$14999,5,FALSE),"ls")))</f>
        <v xml:space="preserve">psg </v>
      </c>
      <c r="H2081" s="3719" t="s">
        <v>1052</v>
      </c>
      <c r="I2081" s="3683" t="s">
        <v>427</v>
      </c>
      <c r="J2081" s="3453">
        <f>VLOOKUP(B2081,'[5] RAB LAMA'!$B$9:$E$5553,4,FALSE)</f>
        <v>19000</v>
      </c>
      <c r="K2081" s="3453">
        <f t="shared" si="350"/>
        <v>456000</v>
      </c>
      <c r="L2081" s="3454">
        <f t="shared" si="351"/>
        <v>1.1933384385472141E-3</v>
      </c>
      <c r="M2081" s="1934">
        <f>'[6]LAP MINGGUAN 10'!Q2081</f>
        <v>0</v>
      </c>
      <c r="N2081" s="1934">
        <f t="shared" si="355"/>
        <v>0</v>
      </c>
      <c r="O2081" s="3684"/>
      <c r="P2081" s="3684">
        <f t="shared" si="352"/>
        <v>0</v>
      </c>
      <c r="Q2081" s="3073">
        <f t="shared" si="349"/>
        <v>0</v>
      </c>
      <c r="R2081" s="3684">
        <f t="shared" si="353"/>
        <v>0</v>
      </c>
      <c r="S2081" s="3685"/>
      <c r="T2081" s="359"/>
    </row>
    <row r="2082" spans="1:388" s="352" customFormat="1" ht="34.5" customHeight="1" thickBot="1" x14ac:dyDescent="0.3">
      <c r="A2082" s="3673"/>
      <c r="B2082" s="3789"/>
      <c r="C2082" s="3790"/>
      <c r="D2082" s="3790"/>
      <c r="E2082" s="3791"/>
      <c r="F2082" s="3677"/>
      <c r="G2082" s="3806" t="str">
        <f>IF(ISBLANK(H2082),"",IF(H2082="BN",VLOOKUP(B2082,'[4]V. BAHAN'!$B$8:$E$1099,3,FALSE),IFERROR(VLOOKUP(H2082,'[4]III. DAFTAR AHS'!$B$7:$H$872,5,FALSE),"ls")))</f>
        <v/>
      </c>
      <c r="H2082" s="3807"/>
      <c r="I2082" s="457" t="s">
        <v>243</v>
      </c>
      <c r="J2082" s="457"/>
      <c r="K2082" s="3806"/>
      <c r="L2082" s="460"/>
      <c r="M2082" s="1934">
        <f>'[6]LAP MINGGUAN 10'!Q2082</f>
        <v>0</v>
      </c>
      <c r="N2082" s="1934">
        <f t="shared" si="355"/>
        <v>0</v>
      </c>
      <c r="O2082" s="3678"/>
      <c r="P2082" s="3678"/>
      <c r="Q2082" s="3073">
        <f t="shared" si="349"/>
        <v>0</v>
      </c>
      <c r="R2082" s="3678"/>
      <c r="S2082" s="3792"/>
      <c r="T2082" s="3134"/>
    </row>
    <row r="2083" spans="1:388" s="1240" customFormat="1" ht="34.5" customHeight="1" thickBot="1" x14ac:dyDescent="0.3">
      <c r="A2083" s="1235" t="s">
        <v>308</v>
      </c>
      <c r="B2083" s="3808" t="s">
        <v>141</v>
      </c>
      <c r="C2083" s="1237"/>
      <c r="D2083" s="1237"/>
      <c r="E2083" s="1237"/>
      <c r="F2083" s="623"/>
      <c r="G2083" s="623" t="str">
        <f>IF(ISBLANK(H2083),"",IF(H2083="BN",VLOOKUP(B2083,'[4]V. BAHAN'!$B$8:$E$1099,3,FALSE),IFERROR(VLOOKUP(H2083,'[4]III. DAFTAR AHS'!$B$7:$H$872,5,FALSE),"ls")))</f>
        <v/>
      </c>
      <c r="H2083" s="623"/>
      <c r="I2083" s="623" t="s">
        <v>243</v>
      </c>
      <c r="J2083" s="623"/>
      <c r="K2083" s="623"/>
      <c r="L2083" s="3179"/>
      <c r="M2083" s="1934">
        <f>'[6]LAP MINGGUAN 10'!Q2083</f>
        <v>0</v>
      </c>
      <c r="N2083" s="1934">
        <f t="shared" si="355"/>
        <v>0</v>
      </c>
      <c r="O2083" s="3802"/>
      <c r="P2083" s="3802"/>
      <c r="Q2083" s="3073">
        <f t="shared" si="349"/>
        <v>0</v>
      </c>
      <c r="R2083" s="3802"/>
      <c r="S2083" s="1239"/>
      <c r="T2083" s="3134"/>
      <c r="U2083" s="352"/>
      <c r="V2083" s="352"/>
      <c r="W2083" s="352"/>
      <c r="X2083" s="352"/>
      <c r="Y2083" s="352"/>
      <c r="Z2083" s="352"/>
      <c r="AA2083" s="352"/>
      <c r="AB2083" s="352"/>
      <c r="AC2083" s="352"/>
      <c r="AD2083" s="352"/>
      <c r="AE2083" s="352"/>
      <c r="AF2083" s="352"/>
      <c r="AG2083" s="352"/>
      <c r="AH2083" s="352"/>
      <c r="AI2083" s="352"/>
      <c r="AJ2083" s="352"/>
      <c r="AK2083" s="352"/>
      <c r="AL2083" s="352"/>
      <c r="AM2083" s="352"/>
      <c r="AN2083" s="352"/>
      <c r="AO2083" s="352"/>
      <c r="AP2083" s="352"/>
      <c r="AQ2083" s="352"/>
      <c r="AR2083" s="352"/>
      <c r="AS2083" s="352"/>
      <c r="AT2083" s="352"/>
      <c r="AU2083" s="352"/>
      <c r="AV2083" s="352"/>
      <c r="AW2083" s="352"/>
      <c r="AX2083" s="352"/>
      <c r="AY2083" s="352"/>
      <c r="AZ2083" s="352"/>
      <c r="BA2083" s="352"/>
      <c r="BB2083" s="352"/>
      <c r="BC2083" s="352"/>
      <c r="BD2083" s="352"/>
      <c r="BE2083" s="352"/>
      <c r="BF2083" s="352"/>
      <c r="BG2083" s="352"/>
      <c r="BH2083" s="352"/>
      <c r="BI2083" s="352"/>
      <c r="BJ2083" s="352"/>
      <c r="BK2083" s="352"/>
      <c r="BL2083" s="352"/>
      <c r="BM2083" s="352"/>
      <c r="BN2083" s="352"/>
      <c r="BO2083" s="352"/>
      <c r="BP2083" s="352"/>
      <c r="BQ2083" s="352"/>
      <c r="BR2083" s="352"/>
      <c r="BS2083" s="352"/>
      <c r="BT2083" s="352"/>
      <c r="BU2083" s="352"/>
      <c r="BV2083" s="352"/>
      <c r="BW2083" s="352"/>
      <c r="BX2083" s="352"/>
      <c r="BY2083" s="352"/>
      <c r="BZ2083" s="352"/>
      <c r="CA2083" s="352"/>
      <c r="CB2083" s="352"/>
      <c r="CC2083" s="352"/>
      <c r="CD2083" s="352"/>
      <c r="CE2083" s="352"/>
      <c r="CF2083" s="352"/>
      <c r="CG2083" s="352"/>
      <c r="CH2083" s="352"/>
      <c r="CI2083" s="352"/>
      <c r="CJ2083" s="352"/>
      <c r="CK2083" s="352"/>
      <c r="CL2083" s="352"/>
      <c r="CM2083" s="352"/>
      <c r="CN2083" s="352"/>
      <c r="CO2083" s="352"/>
      <c r="CP2083" s="352"/>
      <c r="CQ2083" s="352"/>
      <c r="CR2083" s="352"/>
      <c r="CS2083" s="352"/>
      <c r="CT2083" s="352"/>
      <c r="CU2083" s="352"/>
      <c r="CV2083" s="352"/>
      <c r="CW2083" s="352"/>
      <c r="CX2083" s="352"/>
      <c r="CY2083" s="352"/>
      <c r="CZ2083" s="352"/>
      <c r="DA2083" s="352"/>
      <c r="DB2083" s="352"/>
      <c r="DC2083" s="352"/>
      <c r="DD2083" s="352"/>
      <c r="DE2083" s="352"/>
      <c r="DF2083" s="352"/>
      <c r="DG2083" s="352"/>
      <c r="DH2083" s="352"/>
      <c r="DI2083" s="352"/>
      <c r="DJ2083" s="352"/>
      <c r="DK2083" s="352"/>
      <c r="DL2083" s="352"/>
      <c r="DM2083" s="352"/>
      <c r="DN2083" s="352"/>
      <c r="DO2083" s="352"/>
      <c r="DP2083" s="352"/>
      <c r="DQ2083" s="352"/>
      <c r="DR2083" s="352"/>
      <c r="DS2083" s="352"/>
      <c r="DT2083" s="352"/>
      <c r="DU2083" s="352"/>
      <c r="DV2083" s="352"/>
      <c r="DW2083" s="352"/>
      <c r="DX2083" s="352"/>
      <c r="DY2083" s="352"/>
      <c r="DZ2083" s="352"/>
      <c r="EA2083" s="352"/>
      <c r="EB2083" s="352"/>
      <c r="EC2083" s="352"/>
      <c r="ED2083" s="352"/>
      <c r="EE2083" s="352"/>
      <c r="EF2083" s="352"/>
      <c r="EG2083" s="352"/>
      <c r="EH2083" s="352"/>
      <c r="EI2083" s="352"/>
      <c r="EJ2083" s="352"/>
      <c r="EK2083" s="352"/>
      <c r="EL2083" s="352"/>
      <c r="EM2083" s="352"/>
      <c r="EN2083" s="352"/>
      <c r="EO2083" s="352"/>
      <c r="EP2083" s="352"/>
      <c r="EQ2083" s="352"/>
      <c r="ER2083" s="352"/>
      <c r="ES2083" s="352"/>
      <c r="ET2083" s="352"/>
      <c r="EU2083" s="352"/>
      <c r="EV2083" s="352"/>
      <c r="EW2083" s="352"/>
      <c r="EX2083" s="352"/>
      <c r="EY2083" s="352"/>
      <c r="EZ2083" s="352"/>
      <c r="FA2083" s="352"/>
      <c r="FB2083" s="352"/>
      <c r="FC2083" s="352"/>
      <c r="FD2083" s="352"/>
      <c r="FE2083" s="352"/>
      <c r="FF2083" s="352"/>
      <c r="FG2083" s="352"/>
      <c r="FH2083" s="352"/>
      <c r="FI2083" s="352"/>
      <c r="FJ2083" s="352"/>
      <c r="FK2083" s="352"/>
      <c r="FL2083" s="352"/>
      <c r="FM2083" s="352"/>
      <c r="FN2083" s="352"/>
      <c r="FO2083" s="352"/>
      <c r="FP2083" s="352"/>
      <c r="FQ2083" s="352"/>
      <c r="FR2083" s="352"/>
      <c r="FS2083" s="352"/>
      <c r="FT2083" s="352"/>
      <c r="FU2083" s="352"/>
      <c r="FV2083" s="352"/>
      <c r="FW2083" s="352"/>
      <c r="FX2083" s="352"/>
      <c r="FY2083" s="352"/>
      <c r="FZ2083" s="352"/>
      <c r="GA2083" s="352"/>
      <c r="GB2083" s="352"/>
      <c r="GC2083" s="352"/>
      <c r="GD2083" s="352"/>
      <c r="GE2083" s="352"/>
      <c r="GF2083" s="352"/>
      <c r="GG2083" s="352"/>
      <c r="GH2083" s="352"/>
      <c r="GI2083" s="352"/>
      <c r="GJ2083" s="352"/>
      <c r="GK2083" s="352"/>
      <c r="GL2083" s="352"/>
      <c r="GM2083" s="352"/>
      <c r="GN2083" s="352"/>
      <c r="GO2083" s="352"/>
      <c r="GP2083" s="352"/>
      <c r="GQ2083" s="352"/>
      <c r="GR2083" s="352"/>
      <c r="GS2083" s="352"/>
      <c r="GT2083" s="352"/>
      <c r="GU2083" s="352"/>
      <c r="GV2083" s="352"/>
      <c r="GW2083" s="352"/>
      <c r="GX2083" s="352"/>
      <c r="GY2083" s="352"/>
      <c r="GZ2083" s="352"/>
      <c r="HA2083" s="352"/>
      <c r="HB2083" s="352"/>
      <c r="HC2083" s="352"/>
      <c r="HD2083" s="352"/>
      <c r="HE2083" s="352"/>
      <c r="HF2083" s="352"/>
      <c r="HG2083" s="352"/>
      <c r="HH2083" s="352"/>
      <c r="HI2083" s="352"/>
      <c r="HJ2083" s="352"/>
      <c r="HK2083" s="352"/>
      <c r="HL2083" s="352"/>
      <c r="HM2083" s="352"/>
      <c r="HN2083" s="352"/>
      <c r="HO2083" s="352"/>
      <c r="HP2083" s="352"/>
      <c r="HQ2083" s="352"/>
      <c r="HR2083" s="352"/>
      <c r="HS2083" s="352"/>
      <c r="HT2083" s="352"/>
      <c r="HU2083" s="352"/>
      <c r="HV2083" s="352"/>
      <c r="HW2083" s="352"/>
      <c r="HX2083" s="352"/>
      <c r="HY2083" s="352"/>
      <c r="HZ2083" s="352"/>
      <c r="IA2083" s="352"/>
      <c r="IB2083" s="352"/>
      <c r="IC2083" s="352"/>
      <c r="ID2083" s="352"/>
      <c r="IE2083" s="352"/>
      <c r="IF2083" s="352"/>
      <c r="IG2083" s="352"/>
      <c r="IH2083" s="352"/>
      <c r="II2083" s="352"/>
      <c r="IJ2083" s="352"/>
      <c r="IK2083" s="352"/>
      <c r="IL2083" s="352"/>
      <c r="IM2083" s="352"/>
      <c r="IN2083" s="352"/>
      <c r="IO2083" s="352"/>
      <c r="IP2083" s="352"/>
      <c r="IQ2083" s="352"/>
      <c r="IR2083" s="352"/>
      <c r="IS2083" s="352"/>
      <c r="IT2083" s="352"/>
      <c r="IU2083" s="352"/>
      <c r="IV2083" s="352"/>
      <c r="IW2083" s="352"/>
      <c r="IX2083" s="352"/>
      <c r="IY2083" s="352"/>
      <c r="IZ2083" s="352"/>
      <c r="JA2083" s="352"/>
      <c r="JB2083" s="352"/>
      <c r="JC2083" s="352"/>
      <c r="JD2083" s="352"/>
      <c r="JE2083" s="352"/>
      <c r="JF2083" s="352"/>
      <c r="JG2083" s="352"/>
      <c r="JH2083" s="352"/>
      <c r="JI2083" s="352"/>
      <c r="JJ2083" s="352"/>
      <c r="JK2083" s="352"/>
      <c r="JL2083" s="352"/>
      <c r="JM2083" s="352"/>
      <c r="JN2083" s="352"/>
      <c r="JO2083" s="352"/>
      <c r="JP2083" s="352"/>
      <c r="JQ2083" s="352"/>
      <c r="JR2083" s="352"/>
      <c r="JS2083" s="352"/>
      <c r="JT2083" s="352"/>
      <c r="JU2083" s="352"/>
      <c r="JV2083" s="352"/>
      <c r="JW2083" s="352"/>
      <c r="JX2083" s="352"/>
      <c r="JY2083" s="352"/>
      <c r="JZ2083" s="352"/>
      <c r="KA2083" s="352"/>
      <c r="KB2083" s="352"/>
      <c r="KC2083" s="352"/>
      <c r="KD2083" s="352"/>
      <c r="KE2083" s="352"/>
      <c r="KF2083" s="352"/>
      <c r="KG2083" s="352"/>
      <c r="KH2083" s="352"/>
      <c r="KI2083" s="352"/>
      <c r="KJ2083" s="352"/>
      <c r="KK2083" s="352"/>
      <c r="KL2083" s="352"/>
      <c r="KM2083" s="352"/>
      <c r="KN2083" s="352"/>
      <c r="KO2083" s="352"/>
      <c r="KP2083" s="352"/>
      <c r="KQ2083" s="352"/>
      <c r="KR2083" s="352"/>
      <c r="KS2083" s="352"/>
      <c r="KT2083" s="352"/>
      <c r="KU2083" s="352"/>
      <c r="KV2083" s="352"/>
      <c r="KW2083" s="352"/>
      <c r="KX2083" s="352"/>
      <c r="KY2083" s="352"/>
      <c r="KZ2083" s="352"/>
      <c r="LA2083" s="352"/>
      <c r="LB2083" s="352"/>
      <c r="LC2083" s="352"/>
      <c r="LD2083" s="352"/>
      <c r="LE2083" s="352"/>
      <c r="LF2083" s="352"/>
      <c r="LG2083" s="352"/>
      <c r="LH2083" s="352"/>
      <c r="LI2083" s="352"/>
      <c r="LJ2083" s="352"/>
      <c r="LK2083" s="352"/>
      <c r="LL2083" s="352"/>
      <c r="LM2083" s="352"/>
      <c r="LN2083" s="352"/>
      <c r="LO2083" s="352"/>
      <c r="LP2083" s="352"/>
      <c r="LQ2083" s="352"/>
      <c r="LR2083" s="352"/>
      <c r="LS2083" s="352"/>
      <c r="LT2083" s="352"/>
      <c r="LU2083" s="352"/>
      <c r="LV2083" s="352"/>
      <c r="LW2083" s="352"/>
      <c r="LX2083" s="352"/>
      <c r="LY2083" s="352"/>
      <c r="LZ2083" s="352"/>
      <c r="MA2083" s="352"/>
      <c r="MB2083" s="352"/>
      <c r="MC2083" s="352"/>
      <c r="MD2083" s="352"/>
      <c r="ME2083" s="352"/>
      <c r="MF2083" s="352"/>
      <c r="MG2083" s="352"/>
      <c r="MH2083" s="352"/>
      <c r="MI2083" s="352"/>
      <c r="MJ2083" s="352"/>
      <c r="MK2083" s="352"/>
      <c r="ML2083" s="352"/>
      <c r="MM2083" s="352"/>
      <c r="MN2083" s="352"/>
      <c r="MO2083" s="352"/>
      <c r="MP2083" s="352"/>
      <c r="MQ2083" s="352"/>
      <c r="MR2083" s="352"/>
      <c r="MS2083" s="352"/>
      <c r="MT2083" s="352"/>
      <c r="MU2083" s="352"/>
      <c r="MV2083" s="352"/>
      <c r="MW2083" s="352"/>
      <c r="MX2083" s="352"/>
      <c r="MY2083" s="352"/>
      <c r="MZ2083" s="352"/>
      <c r="NA2083" s="352"/>
      <c r="NB2083" s="352"/>
      <c r="NC2083" s="352"/>
      <c r="ND2083" s="352"/>
      <c r="NE2083" s="352"/>
      <c r="NF2083" s="352"/>
      <c r="NG2083" s="352"/>
      <c r="NH2083" s="352"/>
      <c r="NI2083" s="352"/>
      <c r="NJ2083" s="352"/>
      <c r="NK2083" s="352"/>
      <c r="NL2083" s="352"/>
      <c r="NM2083" s="352"/>
      <c r="NN2083" s="352"/>
      <c r="NO2083" s="352"/>
      <c r="NP2083" s="352"/>
      <c r="NQ2083" s="352"/>
      <c r="NR2083" s="352"/>
      <c r="NS2083" s="352"/>
      <c r="NT2083" s="352"/>
      <c r="NU2083" s="352"/>
      <c r="NV2083" s="352"/>
      <c r="NW2083" s="352"/>
      <c r="NX2083" s="352"/>
    </row>
    <row r="2084" spans="1:388" s="352" customFormat="1" ht="34.5" customHeight="1" x14ac:dyDescent="0.25">
      <c r="A2084" s="3809"/>
      <c r="B2084" s="1251" t="s">
        <v>119</v>
      </c>
      <c r="C2084" s="1252"/>
      <c r="D2084" s="3793"/>
      <c r="E2084" s="3810"/>
      <c r="F2084" s="3811"/>
      <c r="G2084" s="3811" t="str">
        <f>IF(ISBLANK(H2084),"",IF(H2084="BN",VLOOKUP(B2084,'[4]V. BAHAN'!$B$8:$E$1099,3,FALSE),IFERROR(VLOOKUP(H2084,'[4]III. DAFTAR AHS'!$B$7:$H$872,5,FALSE),"ls")))</f>
        <v/>
      </c>
      <c r="H2084" s="3811"/>
      <c r="I2084" s="3811" t="s">
        <v>243</v>
      </c>
      <c r="J2084" s="3811"/>
      <c r="K2084" s="3811"/>
      <c r="L2084" s="3454"/>
      <c r="M2084" s="1934">
        <f>'[6]LAP MINGGUAN 10'!Q2084</f>
        <v>0</v>
      </c>
      <c r="N2084" s="1934">
        <f t="shared" si="355"/>
        <v>0</v>
      </c>
      <c r="O2084" s="3799"/>
      <c r="P2084" s="3799"/>
      <c r="Q2084" s="3073">
        <f t="shared" si="349"/>
        <v>0</v>
      </c>
      <c r="R2084" s="3799"/>
      <c r="S2084" s="3800"/>
      <c r="T2084" s="3134"/>
    </row>
    <row r="2085" spans="1:388" s="1252" customFormat="1" ht="34.5" customHeight="1" x14ac:dyDescent="0.25">
      <c r="A2085" s="3812"/>
      <c r="B2085" s="3724" t="s">
        <v>1053</v>
      </c>
      <c r="C2085" s="3671"/>
      <c r="D2085" s="3671"/>
      <c r="E2085" s="3672"/>
      <c r="F2085" s="3813"/>
      <c r="G2085" s="3814" t="str">
        <f>IF(ISBLANK(H2085),"",IF(H2085="BN",VLOOKUP(B2085,'[4]V. BAHAN'!$B$8:$E$1099,3,FALSE),IFERROR(VLOOKUP(H2085,'[4]III. DAFTAR AHS'!$B$7:$H$872,5,FALSE),"ls")))</f>
        <v/>
      </c>
      <c r="H2085" s="3813"/>
      <c r="I2085" s="3815" t="s">
        <v>243</v>
      </c>
      <c r="J2085" s="3642"/>
      <c r="K2085" s="3719"/>
      <c r="L2085" s="3454"/>
      <c r="M2085" s="1934">
        <f>'[6]LAP MINGGUAN 10'!Q2085</f>
        <v>0</v>
      </c>
      <c r="N2085" s="1934">
        <f t="shared" si="355"/>
        <v>0</v>
      </c>
      <c r="O2085" s="3816"/>
      <c r="P2085" s="3816"/>
      <c r="Q2085" s="3073">
        <f t="shared" si="349"/>
        <v>0</v>
      </c>
      <c r="R2085" s="3816"/>
      <c r="S2085" s="3817"/>
      <c r="T2085" s="3818"/>
    </row>
    <row r="2086" spans="1:388" s="352" customFormat="1" ht="34.5" customHeight="1" x14ac:dyDescent="0.25">
      <c r="A2086" s="3659">
        <v>1</v>
      </c>
      <c r="B2086" s="3788" t="s">
        <v>1054</v>
      </c>
      <c r="C2086" s="3630"/>
      <c r="D2086" s="3630"/>
      <c r="E2086" s="3609"/>
      <c r="F2086" s="3719">
        <v>285.64</v>
      </c>
      <c r="G2086" s="3452" t="str">
        <f>IF(ISBLANK(H2086),"",IF(H2086="BN",VLOOKUP(B2086,'[4]V. BAHAN'!$B$8:$E$14999,3,FALSE),IFERROR(VLOOKUP(H2086,'[4]III. DAFTAR AHS'!$B$7:$H$14999,5,FALSE),"ls")))</f>
        <v xml:space="preserve">m2 </v>
      </c>
      <c r="H2086" s="3719" t="s">
        <v>1055</v>
      </c>
      <c r="I2086" s="3683" t="s">
        <v>427</v>
      </c>
      <c r="J2086" s="3453">
        <f>VLOOKUP(B2086,'[5] RAB LAMA'!$B$9:$E$5553,4,FALSE)</f>
        <v>65000</v>
      </c>
      <c r="K2086" s="3453">
        <f>J2086*F2086</f>
        <v>18566600</v>
      </c>
      <c r="L2086" s="3454">
        <f>K2086/$K$4349*100</f>
        <v>4.8588240028795408E-2</v>
      </c>
      <c r="M2086" s="1934">
        <f>'[6]LAP MINGGUAN 10'!Q2086</f>
        <v>0</v>
      </c>
      <c r="N2086" s="1934">
        <f t="shared" si="355"/>
        <v>0</v>
      </c>
      <c r="O2086" s="3684"/>
      <c r="P2086" s="3684">
        <f>L2086*O2086/100</f>
        <v>0</v>
      </c>
      <c r="Q2086" s="3073">
        <f t="shared" si="349"/>
        <v>0</v>
      </c>
      <c r="R2086" s="3684">
        <f>L2086*Q2086/100</f>
        <v>0</v>
      </c>
      <c r="S2086" s="3685"/>
      <c r="T2086" s="359"/>
    </row>
    <row r="2087" spans="1:388" s="352" customFormat="1" ht="34.5" customHeight="1" x14ac:dyDescent="0.25">
      <c r="A2087" s="3659">
        <f>+A2086+1</f>
        <v>2</v>
      </c>
      <c r="B2087" s="3788" t="s">
        <v>846</v>
      </c>
      <c r="C2087" s="3630"/>
      <c r="D2087" s="3630"/>
      <c r="E2087" s="3609"/>
      <c r="F2087" s="3719">
        <v>102.19</v>
      </c>
      <c r="G2087" s="3452" t="str">
        <f>IF(ISBLANK(H2087),"",IF(H2087="BN",VLOOKUP(B2087,'[4]V. BAHAN'!$B$8:$E$14999,3,FALSE),IFERROR(VLOOKUP(H2087,'[4]III. DAFTAR AHS'!$B$7:$H$14999,5,FALSE),"ls")))</f>
        <v xml:space="preserve">m2 </v>
      </c>
      <c r="H2087" s="3719" t="s">
        <v>847</v>
      </c>
      <c r="I2087" s="3683" t="s">
        <v>427</v>
      </c>
      <c r="J2087" s="3453">
        <f>VLOOKUP(B2087,'[5] RAB LAMA'!$B$9:$E$5553,4,FALSE)</f>
        <v>149385.05529200003</v>
      </c>
      <c r="K2087" s="3453">
        <f>J2087*F2087</f>
        <v>15265658.800289484</v>
      </c>
      <c r="L2087" s="3454">
        <f>K2087/$K$4349*100</f>
        <v>3.9949775079236825E-2</v>
      </c>
      <c r="M2087" s="1934">
        <f>'[6]LAP MINGGUAN 10'!Q2087</f>
        <v>0</v>
      </c>
      <c r="N2087" s="1934">
        <f t="shared" si="355"/>
        <v>0</v>
      </c>
      <c r="O2087" s="3684"/>
      <c r="P2087" s="3684">
        <f>L2087*O2087/100</f>
        <v>0</v>
      </c>
      <c r="Q2087" s="3073">
        <f t="shared" si="349"/>
        <v>0</v>
      </c>
      <c r="R2087" s="3684">
        <f>L2087*Q2087/100</f>
        <v>0</v>
      </c>
      <c r="S2087" s="3685"/>
      <c r="T2087" s="359"/>
    </row>
    <row r="2088" spans="1:388" s="352" customFormat="1" ht="34.5" customHeight="1" thickBot="1" x14ac:dyDescent="0.3">
      <c r="A2088" s="3673"/>
      <c r="B2088" s="3789"/>
      <c r="C2088" s="3790"/>
      <c r="D2088" s="3790"/>
      <c r="E2088" s="3791"/>
      <c r="F2088" s="3677"/>
      <c r="G2088" s="3806" t="str">
        <f>IF(ISBLANK(H2088),"",IF(H2088="BN",VLOOKUP(B2088,'[4]V. BAHAN'!$B$8:$E$1099,3,FALSE),IFERROR(VLOOKUP(H2088,'[4]III. DAFTAR AHS'!$B$7:$H$872,5,FALSE),"ls")))</f>
        <v/>
      </c>
      <c r="H2088" s="3807"/>
      <c r="I2088" s="457" t="s">
        <v>243</v>
      </c>
      <c r="J2088" s="458"/>
      <c r="K2088" s="458"/>
      <c r="L2088" s="460"/>
      <c r="M2088" s="1934">
        <f>'[6]LAP MINGGUAN 10'!Q2088</f>
        <v>0</v>
      </c>
      <c r="N2088" s="3819"/>
      <c r="O2088" s="3819"/>
      <c r="P2088" s="3819"/>
      <c r="Q2088" s="3073">
        <f t="shared" si="349"/>
        <v>0</v>
      </c>
      <c r="R2088" s="3819"/>
      <c r="S2088" s="3820"/>
      <c r="T2088" s="3134"/>
    </row>
    <row r="2089" spans="1:388" s="473" customFormat="1" ht="34.5" customHeight="1" thickBot="1" x14ac:dyDescent="0.3">
      <c r="A2089" s="1267"/>
      <c r="B2089" s="2928" t="s">
        <v>1056</v>
      </c>
      <c r="C2089" s="465"/>
      <c r="D2089" s="465"/>
      <c r="E2089" s="465"/>
      <c r="F2089" s="466"/>
      <c r="G2089" s="466" t="str">
        <f>IF(ISBLANK(H2089),"",IF(H2089="BN",VLOOKUP(B2089,'[4]V. BAHAN'!$B$8:$E$1099,3,FALSE),IFERROR(VLOOKUP(H2089,'[4]III. DAFTAR AHS'!$B$7:$H$872,5,FALSE),"ls")))</f>
        <v/>
      </c>
      <c r="H2089" s="466"/>
      <c r="I2089" s="466" t="s">
        <v>243</v>
      </c>
      <c r="J2089" s="1268"/>
      <c r="K2089" s="1269">
        <f>SUM(K1370:K2087)</f>
        <v>6966395490.3734941</v>
      </c>
      <c r="L2089" s="3821"/>
      <c r="M2089" s="1934">
        <f>'[6]LAP MINGGUAN 10'!Q2089</f>
        <v>0</v>
      </c>
      <c r="N2089" s="2929">
        <f>SUM(N1370:N2088)</f>
        <v>0</v>
      </c>
      <c r="O2089" s="2929"/>
      <c r="P2089" s="2929">
        <f>SUM(P1370:P2088)</f>
        <v>2.7382471464484031</v>
      </c>
      <c r="Q2089" s="3073">
        <f t="shared" si="349"/>
        <v>0</v>
      </c>
      <c r="R2089" s="2929"/>
      <c r="S2089" s="471"/>
      <c r="T2089" s="2930"/>
      <c r="U2089" s="472"/>
      <c r="V2089" s="472"/>
      <c r="W2089" s="472"/>
      <c r="X2089" s="472"/>
      <c r="Y2089" s="472"/>
      <c r="Z2089" s="472"/>
      <c r="AA2089" s="472"/>
      <c r="AB2089" s="472"/>
      <c r="AC2089" s="472"/>
      <c r="AD2089" s="472"/>
      <c r="AE2089" s="472"/>
      <c r="AF2089" s="472"/>
      <c r="AG2089" s="472"/>
      <c r="AH2089" s="472"/>
      <c r="AI2089" s="472"/>
      <c r="AJ2089" s="472"/>
      <c r="AK2089" s="472"/>
      <c r="AL2089" s="472"/>
      <c r="AM2089" s="472"/>
      <c r="AN2089" s="472"/>
      <c r="AO2089" s="472"/>
      <c r="AP2089" s="472"/>
      <c r="AQ2089" s="472"/>
      <c r="AR2089" s="472"/>
      <c r="AS2089" s="472"/>
      <c r="AT2089" s="472"/>
      <c r="AU2089" s="472"/>
      <c r="AV2089" s="472"/>
      <c r="AW2089" s="472"/>
      <c r="AX2089" s="472"/>
      <c r="AY2089" s="472"/>
      <c r="AZ2089" s="472"/>
      <c r="BA2089" s="472"/>
      <c r="BB2089" s="472"/>
      <c r="BC2089" s="472"/>
      <c r="BD2089" s="472"/>
      <c r="BE2089" s="472"/>
      <c r="BF2089" s="472"/>
      <c r="BG2089" s="472"/>
      <c r="BH2089" s="472"/>
      <c r="BI2089" s="472"/>
      <c r="BJ2089" s="472"/>
      <c r="BK2089" s="472"/>
      <c r="BL2089" s="472"/>
      <c r="BM2089" s="472"/>
      <c r="BN2089" s="472"/>
      <c r="BO2089" s="472"/>
      <c r="BP2089" s="472"/>
      <c r="BQ2089" s="472"/>
      <c r="BR2089" s="472"/>
      <c r="BS2089" s="472"/>
      <c r="BT2089" s="472"/>
      <c r="BU2089" s="472"/>
      <c r="BV2089" s="472"/>
      <c r="BW2089" s="472"/>
      <c r="BX2089" s="472"/>
      <c r="BY2089" s="472"/>
      <c r="BZ2089" s="472"/>
      <c r="CA2089" s="472"/>
      <c r="CB2089" s="472"/>
      <c r="CC2089" s="472"/>
      <c r="CD2089" s="472"/>
      <c r="CE2089" s="472"/>
      <c r="CF2089" s="472"/>
      <c r="CG2089" s="472"/>
      <c r="CH2089" s="472"/>
      <c r="CI2089" s="472"/>
      <c r="CJ2089" s="472"/>
      <c r="CK2089" s="472"/>
      <c r="CL2089" s="472"/>
      <c r="CM2089" s="472"/>
      <c r="CN2089" s="472"/>
      <c r="CO2089" s="472"/>
      <c r="CP2089" s="472"/>
      <c r="CQ2089" s="472"/>
      <c r="CR2089" s="472"/>
      <c r="CS2089" s="472"/>
      <c r="CT2089" s="472"/>
      <c r="CU2089" s="472"/>
      <c r="CV2089" s="472"/>
      <c r="CW2089" s="472"/>
      <c r="CX2089" s="472"/>
      <c r="CY2089" s="472"/>
      <c r="CZ2089" s="472"/>
      <c r="DA2089" s="472"/>
      <c r="DB2089" s="472"/>
      <c r="DC2089" s="472"/>
      <c r="DD2089" s="472"/>
      <c r="DE2089" s="472"/>
      <c r="DF2089" s="472"/>
      <c r="DG2089" s="472"/>
      <c r="DH2089" s="472"/>
      <c r="DI2089" s="472"/>
      <c r="DJ2089" s="472"/>
      <c r="DK2089" s="472"/>
      <c r="DL2089" s="472"/>
      <c r="DM2089" s="472"/>
      <c r="DN2089" s="472"/>
      <c r="DO2089" s="472"/>
      <c r="DP2089" s="472"/>
      <c r="DQ2089" s="472"/>
      <c r="DR2089" s="472"/>
      <c r="DS2089" s="472"/>
      <c r="DT2089" s="472"/>
      <c r="DU2089" s="472"/>
      <c r="DV2089" s="472"/>
      <c r="DW2089" s="472"/>
      <c r="DX2089" s="472"/>
      <c r="DY2089" s="472"/>
      <c r="DZ2089" s="472"/>
      <c r="EA2089" s="472"/>
      <c r="EB2089" s="472"/>
      <c r="EC2089" s="472"/>
      <c r="ED2089" s="472"/>
      <c r="EE2089" s="472"/>
      <c r="EF2089" s="472"/>
      <c r="EG2089" s="472"/>
      <c r="EH2089" s="472"/>
      <c r="EI2089" s="472"/>
      <c r="EJ2089" s="472"/>
      <c r="EK2089" s="472"/>
      <c r="EL2089" s="472"/>
      <c r="EM2089" s="472"/>
      <c r="EN2089" s="472"/>
      <c r="EO2089" s="472"/>
      <c r="EP2089" s="472"/>
      <c r="EQ2089" s="472"/>
      <c r="ER2089" s="472"/>
      <c r="ES2089" s="472"/>
      <c r="ET2089" s="472"/>
      <c r="EU2089" s="472"/>
      <c r="EV2089" s="472"/>
      <c r="EW2089" s="472"/>
      <c r="EX2089" s="472"/>
      <c r="EY2089" s="472"/>
      <c r="EZ2089" s="472"/>
      <c r="FA2089" s="472"/>
      <c r="FB2089" s="472"/>
      <c r="FC2089" s="472"/>
      <c r="FD2089" s="472"/>
      <c r="FE2089" s="472"/>
      <c r="FF2089" s="472"/>
      <c r="FG2089" s="472"/>
      <c r="FH2089" s="472"/>
      <c r="FI2089" s="472"/>
      <c r="FJ2089" s="472"/>
      <c r="FK2089" s="472"/>
      <c r="FL2089" s="472"/>
      <c r="FM2089" s="472"/>
      <c r="FN2089" s="472"/>
      <c r="FO2089" s="472"/>
      <c r="FP2089" s="472"/>
      <c r="FQ2089" s="472"/>
      <c r="FR2089" s="472"/>
      <c r="FS2089" s="472"/>
      <c r="FT2089" s="472"/>
      <c r="FU2089" s="472"/>
      <c r="FV2089" s="472"/>
      <c r="FW2089" s="472"/>
      <c r="FX2089" s="472"/>
      <c r="FY2089" s="472"/>
      <c r="FZ2089" s="472"/>
      <c r="GA2089" s="472"/>
      <c r="GB2089" s="472"/>
      <c r="GC2089" s="472"/>
      <c r="GD2089" s="472"/>
      <c r="GE2089" s="472"/>
      <c r="GF2089" s="472"/>
      <c r="GG2089" s="472"/>
      <c r="GH2089" s="472"/>
      <c r="GI2089" s="472"/>
      <c r="GJ2089" s="472"/>
      <c r="GK2089" s="472"/>
      <c r="GL2089" s="472"/>
      <c r="GM2089" s="472"/>
      <c r="GN2089" s="472"/>
      <c r="GO2089" s="472"/>
      <c r="GP2089" s="472"/>
      <c r="GQ2089" s="472"/>
      <c r="GR2089" s="472"/>
      <c r="GS2089" s="472"/>
      <c r="GT2089" s="472"/>
      <c r="GU2089" s="472"/>
      <c r="GV2089" s="472"/>
      <c r="GW2089" s="472"/>
      <c r="GX2089" s="472"/>
      <c r="GY2089" s="472"/>
      <c r="GZ2089" s="472"/>
      <c r="HA2089" s="472"/>
      <c r="HB2089" s="472"/>
      <c r="HC2089" s="472"/>
      <c r="HD2089" s="472"/>
      <c r="HE2089" s="472"/>
      <c r="HF2089" s="472"/>
      <c r="HG2089" s="472"/>
      <c r="HH2089" s="472"/>
      <c r="HI2089" s="472"/>
      <c r="HJ2089" s="472"/>
      <c r="HK2089" s="472"/>
      <c r="HL2089" s="472"/>
      <c r="HM2089" s="472"/>
      <c r="HN2089" s="472"/>
      <c r="HO2089" s="472"/>
      <c r="HP2089" s="472"/>
      <c r="HQ2089" s="472"/>
      <c r="HR2089" s="472"/>
      <c r="HS2089" s="472"/>
      <c r="HT2089" s="472"/>
      <c r="HU2089" s="472"/>
      <c r="HV2089" s="472"/>
      <c r="HW2089" s="472"/>
      <c r="HX2089" s="472"/>
      <c r="HY2089" s="472"/>
      <c r="HZ2089" s="472"/>
      <c r="IA2089" s="472"/>
      <c r="IB2089" s="472"/>
      <c r="IC2089" s="472"/>
      <c r="ID2089" s="472"/>
      <c r="IE2089" s="472"/>
      <c r="IF2089" s="472"/>
      <c r="IG2089" s="472"/>
      <c r="IH2089" s="472"/>
      <c r="II2089" s="472"/>
      <c r="IJ2089" s="472"/>
      <c r="IK2089" s="472"/>
      <c r="IL2089" s="472"/>
      <c r="IM2089" s="472"/>
      <c r="IN2089" s="472"/>
      <c r="IO2089" s="472"/>
      <c r="IP2089" s="472"/>
      <c r="IQ2089" s="472"/>
      <c r="IR2089" s="472"/>
      <c r="IS2089" s="472"/>
      <c r="IT2089" s="472"/>
      <c r="IU2089" s="472"/>
      <c r="IV2089" s="472"/>
      <c r="IW2089" s="472"/>
      <c r="IX2089" s="472"/>
      <c r="IY2089" s="472"/>
      <c r="IZ2089" s="472"/>
      <c r="JA2089" s="472"/>
      <c r="JB2089" s="472"/>
      <c r="JC2089" s="472"/>
      <c r="JD2089" s="472"/>
      <c r="JE2089" s="472"/>
      <c r="JF2089" s="472"/>
      <c r="JG2089" s="472"/>
      <c r="JH2089" s="472"/>
      <c r="JI2089" s="472"/>
      <c r="JJ2089" s="472"/>
      <c r="JK2089" s="472"/>
      <c r="JL2089" s="472"/>
      <c r="JM2089" s="472"/>
      <c r="JN2089" s="472"/>
      <c r="JO2089" s="472"/>
      <c r="JP2089" s="472"/>
      <c r="JQ2089" s="472"/>
      <c r="JR2089" s="472"/>
      <c r="JS2089" s="472"/>
      <c r="JT2089" s="472"/>
      <c r="JU2089" s="472"/>
      <c r="JV2089" s="472"/>
      <c r="JW2089" s="472"/>
      <c r="JX2089" s="472"/>
      <c r="JY2089" s="472"/>
      <c r="JZ2089" s="472"/>
      <c r="KA2089" s="472"/>
      <c r="KB2089" s="472"/>
      <c r="KC2089" s="472"/>
      <c r="KD2089" s="472"/>
      <c r="KE2089" s="472"/>
      <c r="KF2089" s="472"/>
      <c r="KG2089" s="472"/>
      <c r="KH2089" s="472"/>
      <c r="KI2089" s="472"/>
      <c r="KJ2089" s="472"/>
      <c r="KK2089" s="472"/>
      <c r="KL2089" s="472"/>
      <c r="KM2089" s="472"/>
      <c r="KN2089" s="472"/>
      <c r="KO2089" s="472"/>
      <c r="KP2089" s="472"/>
      <c r="KQ2089" s="472"/>
      <c r="KR2089" s="472"/>
      <c r="KS2089" s="472"/>
      <c r="KT2089" s="472"/>
      <c r="KU2089" s="472"/>
      <c r="KV2089" s="472"/>
      <c r="KW2089" s="472"/>
      <c r="KX2089" s="472"/>
      <c r="KY2089" s="472"/>
      <c r="KZ2089" s="472"/>
      <c r="LA2089" s="472"/>
      <c r="LB2089" s="472"/>
      <c r="LC2089" s="472"/>
      <c r="LD2089" s="472"/>
      <c r="LE2089" s="472"/>
      <c r="LF2089" s="472"/>
      <c r="LG2089" s="472"/>
      <c r="LH2089" s="472"/>
      <c r="LI2089" s="472"/>
      <c r="LJ2089" s="472"/>
      <c r="LK2089" s="472"/>
      <c r="LL2089" s="472"/>
      <c r="LM2089" s="472"/>
      <c r="LN2089" s="472"/>
      <c r="LO2089" s="472"/>
      <c r="LP2089" s="472"/>
      <c r="LQ2089" s="472"/>
      <c r="LR2089" s="472"/>
      <c r="LS2089" s="472"/>
      <c r="LT2089" s="472"/>
      <c r="LU2089" s="472"/>
      <c r="LV2089" s="472"/>
      <c r="LW2089" s="472"/>
      <c r="LX2089" s="472"/>
      <c r="LY2089" s="472"/>
      <c r="LZ2089" s="472"/>
      <c r="MA2089" s="472"/>
      <c r="MB2089" s="472"/>
      <c r="MC2089" s="472"/>
      <c r="MD2089" s="472"/>
      <c r="ME2089" s="472"/>
      <c r="MF2089" s="472"/>
      <c r="MG2089" s="472"/>
      <c r="MH2089" s="472"/>
      <c r="MI2089" s="472"/>
      <c r="MJ2089" s="472"/>
      <c r="MK2089" s="472"/>
      <c r="ML2089" s="472"/>
      <c r="MM2089" s="472"/>
      <c r="MN2089" s="472"/>
      <c r="MO2089" s="472"/>
      <c r="MP2089" s="472"/>
      <c r="MQ2089" s="472"/>
      <c r="MR2089" s="472"/>
      <c r="MS2089" s="472"/>
      <c r="MT2089" s="472"/>
      <c r="MU2089" s="472"/>
      <c r="MV2089" s="472"/>
      <c r="MW2089" s="472"/>
      <c r="MX2089" s="472"/>
      <c r="MY2089" s="472"/>
      <c r="MZ2089" s="472"/>
      <c r="NA2089" s="472"/>
      <c r="NB2089" s="472"/>
      <c r="NC2089" s="472"/>
      <c r="ND2089" s="472"/>
      <c r="NE2089" s="472"/>
      <c r="NF2089" s="472"/>
      <c r="NG2089" s="472"/>
      <c r="NH2089" s="472"/>
      <c r="NI2089" s="472"/>
      <c r="NJ2089" s="472"/>
      <c r="NK2089" s="472"/>
      <c r="NL2089" s="472"/>
      <c r="NM2089" s="472"/>
      <c r="NN2089" s="472"/>
      <c r="NO2089" s="472"/>
      <c r="NP2089" s="472"/>
      <c r="NQ2089" s="472"/>
      <c r="NR2089" s="472"/>
      <c r="NS2089" s="472"/>
      <c r="NT2089" s="472"/>
      <c r="NU2089" s="472"/>
      <c r="NV2089" s="472"/>
      <c r="NW2089" s="472"/>
      <c r="NX2089" s="472"/>
    </row>
    <row r="2090" spans="1:388" s="354" customFormat="1" ht="34.5" customHeight="1" thickBot="1" x14ac:dyDescent="0.3">
      <c r="A2090" s="1271" t="s">
        <v>309</v>
      </c>
      <c r="B2090" s="2904" t="s">
        <v>142</v>
      </c>
      <c r="C2090" s="424"/>
      <c r="D2090" s="424"/>
      <c r="E2090" s="424"/>
      <c r="F2090" s="425"/>
      <c r="G2090" s="425" t="str">
        <f>IF(ISBLANK(H2090),"",IF(H2090="BN",VLOOKUP(B2090,'[4]V. BAHAN'!$B$8:$E$1099,3,FALSE),IFERROR(VLOOKUP(H2090,'[4]III. DAFTAR AHS'!$B$7:$H$872,5,FALSE),"ls")))</f>
        <v/>
      </c>
      <c r="H2090" s="425"/>
      <c r="I2090" s="425" t="s">
        <v>243</v>
      </c>
      <c r="J2090" s="550"/>
      <c r="K2090" s="550"/>
      <c r="L2090" s="3179"/>
      <c r="M2090" s="1934">
        <f>'[6]LAP MINGGUAN 10'!Q2090</f>
        <v>0</v>
      </c>
      <c r="N2090" s="2905"/>
      <c r="O2090" s="2905"/>
      <c r="P2090" s="2905"/>
      <c r="Q2090" s="3073">
        <f t="shared" si="349"/>
        <v>0</v>
      </c>
      <c r="R2090" s="2905"/>
      <c r="S2090" s="428"/>
      <c r="T2090" s="359"/>
      <c r="U2090" s="342"/>
      <c r="V2090" s="342"/>
      <c r="W2090" s="342"/>
      <c r="X2090" s="342"/>
      <c r="Y2090" s="342"/>
      <c r="Z2090" s="342"/>
      <c r="AA2090" s="342"/>
      <c r="AB2090" s="342"/>
      <c r="AC2090" s="342"/>
      <c r="AD2090" s="342"/>
      <c r="AE2090" s="342"/>
      <c r="AF2090" s="342"/>
      <c r="AG2090" s="342"/>
      <c r="AH2090" s="342"/>
      <c r="AI2090" s="342"/>
      <c r="AJ2090" s="342"/>
      <c r="AK2090" s="342"/>
      <c r="AL2090" s="342"/>
      <c r="AM2090" s="342"/>
      <c r="AN2090" s="342"/>
      <c r="AO2090" s="342"/>
      <c r="AP2090" s="342"/>
      <c r="AQ2090" s="342"/>
      <c r="AR2090" s="342"/>
      <c r="AS2090" s="342"/>
      <c r="AT2090" s="342"/>
      <c r="AU2090" s="342"/>
      <c r="AV2090" s="342"/>
      <c r="AW2090" s="342"/>
      <c r="AX2090" s="342"/>
      <c r="AY2090" s="342"/>
      <c r="AZ2090" s="342"/>
      <c r="BA2090" s="342"/>
      <c r="BB2090" s="342"/>
      <c r="BC2090" s="342"/>
      <c r="BD2090" s="342"/>
      <c r="BE2090" s="342"/>
      <c r="BF2090" s="342"/>
      <c r="BG2090" s="342"/>
      <c r="BH2090" s="342"/>
      <c r="BI2090" s="342"/>
      <c r="BJ2090" s="342"/>
      <c r="BK2090" s="342"/>
      <c r="BL2090" s="342"/>
      <c r="BM2090" s="342"/>
      <c r="BN2090" s="342"/>
      <c r="BO2090" s="342"/>
      <c r="BP2090" s="342"/>
      <c r="BQ2090" s="342"/>
      <c r="BR2090" s="342"/>
      <c r="BS2090" s="342"/>
      <c r="BT2090" s="342"/>
      <c r="BU2090" s="342"/>
      <c r="BV2090" s="342"/>
      <c r="BW2090" s="342"/>
      <c r="BX2090" s="342"/>
      <c r="BY2090" s="342"/>
      <c r="BZ2090" s="342"/>
      <c r="CA2090" s="342"/>
      <c r="CB2090" s="342"/>
      <c r="CC2090" s="342"/>
      <c r="CD2090" s="342"/>
      <c r="CE2090" s="342"/>
      <c r="CF2090" s="342"/>
      <c r="CG2090" s="342"/>
      <c r="CH2090" s="342"/>
      <c r="CI2090" s="342"/>
      <c r="CJ2090" s="342"/>
      <c r="CK2090" s="342"/>
      <c r="CL2090" s="342"/>
      <c r="CM2090" s="342"/>
      <c r="CN2090" s="342"/>
      <c r="CO2090" s="342"/>
      <c r="CP2090" s="342"/>
      <c r="CQ2090" s="342"/>
      <c r="CR2090" s="342"/>
      <c r="CS2090" s="342"/>
      <c r="CT2090" s="342"/>
      <c r="CU2090" s="342"/>
      <c r="CV2090" s="342"/>
      <c r="CW2090" s="342"/>
      <c r="CX2090" s="342"/>
      <c r="CY2090" s="342"/>
      <c r="CZ2090" s="342"/>
      <c r="DA2090" s="342"/>
      <c r="DB2090" s="342"/>
      <c r="DC2090" s="342"/>
      <c r="DD2090" s="342"/>
      <c r="DE2090" s="342"/>
      <c r="DF2090" s="342"/>
      <c r="DG2090" s="342"/>
      <c r="DH2090" s="342"/>
      <c r="DI2090" s="342"/>
      <c r="DJ2090" s="342"/>
      <c r="DK2090" s="342"/>
      <c r="DL2090" s="342"/>
      <c r="DM2090" s="342"/>
      <c r="DN2090" s="342"/>
      <c r="DO2090" s="342"/>
      <c r="DP2090" s="342"/>
      <c r="DQ2090" s="342"/>
      <c r="DR2090" s="342"/>
      <c r="DS2090" s="342"/>
      <c r="DT2090" s="342"/>
      <c r="DU2090" s="342"/>
      <c r="DV2090" s="342"/>
      <c r="DW2090" s="342"/>
      <c r="DX2090" s="342"/>
      <c r="DY2090" s="342"/>
      <c r="DZ2090" s="342"/>
      <c r="EA2090" s="342"/>
      <c r="EB2090" s="342"/>
      <c r="EC2090" s="342"/>
      <c r="ED2090" s="342"/>
      <c r="EE2090" s="342"/>
      <c r="EF2090" s="342"/>
      <c r="EG2090" s="342"/>
      <c r="EH2090" s="342"/>
      <c r="EI2090" s="342"/>
      <c r="EJ2090" s="342"/>
      <c r="EK2090" s="342"/>
      <c r="EL2090" s="342"/>
      <c r="EM2090" s="342"/>
      <c r="EN2090" s="342"/>
      <c r="EO2090" s="342"/>
      <c r="EP2090" s="342"/>
      <c r="EQ2090" s="342"/>
      <c r="ER2090" s="342"/>
      <c r="ES2090" s="342"/>
      <c r="ET2090" s="342"/>
      <c r="EU2090" s="342"/>
      <c r="EV2090" s="342"/>
      <c r="EW2090" s="342"/>
      <c r="EX2090" s="342"/>
      <c r="EY2090" s="342"/>
      <c r="EZ2090" s="342"/>
      <c r="FA2090" s="342"/>
      <c r="FB2090" s="342"/>
      <c r="FC2090" s="342"/>
      <c r="FD2090" s="342"/>
      <c r="FE2090" s="342"/>
      <c r="FF2090" s="342"/>
      <c r="FG2090" s="342"/>
      <c r="FH2090" s="342"/>
      <c r="FI2090" s="342"/>
      <c r="FJ2090" s="342"/>
      <c r="FK2090" s="342"/>
      <c r="FL2090" s="342"/>
      <c r="FM2090" s="342"/>
      <c r="FN2090" s="342"/>
      <c r="FO2090" s="342"/>
      <c r="FP2090" s="342"/>
      <c r="FQ2090" s="342"/>
      <c r="FR2090" s="342"/>
      <c r="FS2090" s="342"/>
      <c r="FT2090" s="342"/>
      <c r="FU2090" s="342"/>
      <c r="FV2090" s="342"/>
      <c r="FW2090" s="342"/>
      <c r="FX2090" s="342"/>
      <c r="FY2090" s="342"/>
      <c r="FZ2090" s="342"/>
      <c r="GA2090" s="342"/>
      <c r="GB2090" s="342"/>
      <c r="GC2090" s="342"/>
      <c r="GD2090" s="342"/>
      <c r="GE2090" s="342"/>
      <c r="GF2090" s="342"/>
      <c r="GG2090" s="342"/>
      <c r="GH2090" s="342"/>
      <c r="GI2090" s="342"/>
      <c r="GJ2090" s="342"/>
      <c r="GK2090" s="342"/>
      <c r="GL2090" s="342"/>
      <c r="GM2090" s="342"/>
      <c r="GN2090" s="342"/>
      <c r="GO2090" s="342"/>
      <c r="GP2090" s="342"/>
      <c r="GQ2090" s="342"/>
      <c r="GR2090" s="342"/>
      <c r="GS2090" s="342"/>
      <c r="GT2090" s="342"/>
      <c r="GU2090" s="342"/>
      <c r="GV2090" s="342"/>
      <c r="GW2090" s="342"/>
      <c r="GX2090" s="342"/>
      <c r="GY2090" s="342"/>
      <c r="GZ2090" s="342"/>
      <c r="HA2090" s="342"/>
      <c r="HB2090" s="342"/>
      <c r="HC2090" s="342"/>
      <c r="HD2090" s="342"/>
      <c r="HE2090" s="342"/>
      <c r="HF2090" s="342"/>
      <c r="HG2090" s="342"/>
      <c r="HH2090" s="342"/>
      <c r="HI2090" s="342"/>
      <c r="HJ2090" s="342"/>
      <c r="HK2090" s="342"/>
      <c r="HL2090" s="342"/>
      <c r="HM2090" s="342"/>
      <c r="HN2090" s="342"/>
      <c r="HO2090" s="342"/>
      <c r="HP2090" s="342"/>
      <c r="HQ2090" s="342"/>
      <c r="HR2090" s="342"/>
      <c r="HS2090" s="342"/>
      <c r="HT2090" s="342"/>
      <c r="HU2090" s="342"/>
      <c r="HV2090" s="342"/>
      <c r="HW2090" s="342"/>
      <c r="HX2090" s="342"/>
      <c r="HY2090" s="342"/>
      <c r="HZ2090" s="342"/>
      <c r="IA2090" s="342"/>
      <c r="IB2090" s="342"/>
      <c r="IC2090" s="342"/>
      <c r="ID2090" s="342"/>
      <c r="IE2090" s="342"/>
      <c r="IF2090" s="342"/>
      <c r="IG2090" s="342"/>
      <c r="IH2090" s="342"/>
      <c r="II2090" s="342"/>
      <c r="IJ2090" s="342"/>
      <c r="IK2090" s="342"/>
      <c r="IL2090" s="342"/>
      <c r="IM2090" s="342"/>
      <c r="IN2090" s="342"/>
      <c r="IO2090" s="342"/>
      <c r="IP2090" s="342"/>
      <c r="IQ2090" s="342"/>
      <c r="IR2090" s="342"/>
      <c r="IS2090" s="342"/>
      <c r="IT2090" s="342"/>
      <c r="IU2090" s="342"/>
      <c r="IV2090" s="342"/>
      <c r="IW2090" s="342"/>
      <c r="IX2090" s="342"/>
      <c r="IY2090" s="342"/>
      <c r="IZ2090" s="342"/>
      <c r="JA2090" s="342"/>
      <c r="JB2090" s="342"/>
      <c r="JC2090" s="342"/>
      <c r="JD2090" s="342"/>
      <c r="JE2090" s="342"/>
      <c r="JF2090" s="342"/>
      <c r="JG2090" s="342"/>
      <c r="JH2090" s="342"/>
      <c r="JI2090" s="342"/>
      <c r="JJ2090" s="342"/>
      <c r="JK2090" s="342"/>
      <c r="JL2090" s="342"/>
      <c r="JM2090" s="342"/>
      <c r="JN2090" s="342"/>
      <c r="JO2090" s="342"/>
      <c r="JP2090" s="342"/>
      <c r="JQ2090" s="342"/>
      <c r="JR2090" s="342"/>
      <c r="JS2090" s="342"/>
      <c r="JT2090" s="342"/>
      <c r="JU2090" s="342"/>
      <c r="JV2090" s="342"/>
      <c r="JW2090" s="342"/>
      <c r="JX2090" s="342"/>
      <c r="JY2090" s="342"/>
      <c r="JZ2090" s="342"/>
      <c r="KA2090" s="342"/>
      <c r="KB2090" s="342"/>
      <c r="KC2090" s="342"/>
      <c r="KD2090" s="342"/>
      <c r="KE2090" s="342"/>
      <c r="KF2090" s="342"/>
      <c r="KG2090" s="342"/>
      <c r="KH2090" s="342"/>
      <c r="KI2090" s="342"/>
      <c r="KJ2090" s="342"/>
      <c r="KK2090" s="342"/>
      <c r="KL2090" s="342"/>
      <c r="KM2090" s="342"/>
      <c r="KN2090" s="342"/>
      <c r="KO2090" s="342"/>
      <c r="KP2090" s="342"/>
      <c r="KQ2090" s="342"/>
      <c r="KR2090" s="342"/>
      <c r="KS2090" s="342"/>
      <c r="KT2090" s="342"/>
      <c r="KU2090" s="342"/>
      <c r="KV2090" s="342"/>
      <c r="KW2090" s="342"/>
      <c r="KX2090" s="342"/>
      <c r="KY2090" s="342"/>
      <c r="KZ2090" s="342"/>
      <c r="LA2090" s="342"/>
      <c r="LB2090" s="342"/>
      <c r="LC2090" s="342"/>
      <c r="LD2090" s="342"/>
      <c r="LE2090" s="342"/>
      <c r="LF2090" s="342"/>
      <c r="LG2090" s="342"/>
      <c r="LH2090" s="342"/>
      <c r="LI2090" s="342"/>
      <c r="LJ2090" s="342"/>
      <c r="LK2090" s="342"/>
      <c r="LL2090" s="342"/>
      <c r="LM2090" s="342"/>
      <c r="LN2090" s="342"/>
      <c r="LO2090" s="342"/>
      <c r="LP2090" s="342"/>
      <c r="LQ2090" s="342"/>
      <c r="LR2090" s="342"/>
      <c r="LS2090" s="342"/>
      <c r="LT2090" s="342"/>
      <c r="LU2090" s="342"/>
      <c r="LV2090" s="342"/>
      <c r="LW2090" s="342"/>
      <c r="LX2090" s="342"/>
      <c r="LY2090" s="342"/>
      <c r="LZ2090" s="342"/>
      <c r="MA2090" s="342"/>
      <c r="MB2090" s="342"/>
      <c r="MC2090" s="342"/>
      <c r="MD2090" s="342"/>
      <c r="ME2090" s="342"/>
      <c r="MF2090" s="342"/>
      <c r="MG2090" s="342"/>
      <c r="MH2090" s="342"/>
      <c r="MI2090" s="342"/>
      <c r="MJ2090" s="342"/>
      <c r="MK2090" s="342"/>
      <c r="ML2090" s="342"/>
      <c r="MM2090" s="342"/>
      <c r="MN2090" s="342"/>
      <c r="MO2090" s="342"/>
      <c r="MP2090" s="342"/>
      <c r="MQ2090" s="342"/>
      <c r="MR2090" s="342"/>
      <c r="MS2090" s="342"/>
      <c r="MT2090" s="342"/>
      <c r="MU2090" s="342"/>
      <c r="MV2090" s="342"/>
      <c r="MW2090" s="342"/>
      <c r="MX2090" s="342"/>
      <c r="MY2090" s="342"/>
      <c r="MZ2090" s="342"/>
      <c r="NA2090" s="342"/>
      <c r="NB2090" s="342"/>
      <c r="NC2090" s="342"/>
      <c r="ND2090" s="342"/>
      <c r="NE2090" s="342"/>
      <c r="NF2090" s="342"/>
      <c r="NG2090" s="342"/>
      <c r="NH2090" s="342"/>
      <c r="NI2090" s="342"/>
      <c r="NJ2090" s="342"/>
      <c r="NK2090" s="342"/>
      <c r="NL2090" s="342"/>
      <c r="NM2090" s="342"/>
      <c r="NN2090" s="342"/>
      <c r="NO2090" s="342"/>
      <c r="NP2090" s="342"/>
      <c r="NQ2090" s="342"/>
      <c r="NR2090" s="342"/>
      <c r="NS2090" s="342"/>
      <c r="NT2090" s="342"/>
      <c r="NU2090" s="342"/>
      <c r="NV2090" s="342"/>
      <c r="NW2090" s="342"/>
      <c r="NX2090" s="342"/>
    </row>
    <row r="2091" spans="1:388" s="654" customFormat="1" ht="34.5" customHeight="1" thickBot="1" x14ac:dyDescent="0.3">
      <c r="A2091" s="648" t="s">
        <v>290</v>
      </c>
      <c r="B2091" s="3210" t="s">
        <v>143</v>
      </c>
      <c r="C2091" s="650"/>
      <c r="D2091" s="650"/>
      <c r="E2091" s="650"/>
      <c r="F2091" s="651"/>
      <c r="G2091" s="651" t="str">
        <f>IF(ISBLANK(H2091),"",IF(H2091="BN",VLOOKUP(B2091,'[4]V. BAHAN'!$B$8:$E$1099,3,FALSE),IFERROR(VLOOKUP(H2091,'[4]III. DAFTAR AHS'!$B$7:$H$872,5,FALSE),"ls")))</f>
        <v/>
      </c>
      <c r="H2091" s="651"/>
      <c r="I2091" s="651" t="s">
        <v>243</v>
      </c>
      <c r="J2091" s="550"/>
      <c r="K2091" s="550"/>
      <c r="L2091" s="3179"/>
      <c r="M2091" s="1934">
        <f>'[6]LAP MINGGUAN 10'!Q2091</f>
        <v>0</v>
      </c>
      <c r="N2091" s="3211"/>
      <c r="O2091" s="3211"/>
      <c r="P2091" s="3211"/>
      <c r="Q2091" s="3073">
        <f t="shared" si="349"/>
        <v>0</v>
      </c>
      <c r="R2091" s="3211"/>
      <c r="S2091" s="653"/>
      <c r="T2091" s="3088"/>
      <c r="U2091" s="350"/>
      <c r="V2091" s="350"/>
      <c r="W2091" s="350"/>
      <c r="X2091" s="350"/>
      <c r="Y2091" s="350"/>
      <c r="Z2091" s="350"/>
      <c r="AA2091" s="350"/>
      <c r="AB2091" s="350"/>
      <c r="AC2091" s="350"/>
      <c r="AD2091" s="350"/>
      <c r="AE2091" s="350"/>
      <c r="AF2091" s="350"/>
      <c r="AG2091" s="350"/>
      <c r="AH2091" s="350"/>
      <c r="AI2091" s="350"/>
      <c r="AJ2091" s="350"/>
      <c r="AK2091" s="350"/>
      <c r="AL2091" s="350"/>
      <c r="AM2091" s="350"/>
      <c r="AN2091" s="350"/>
      <c r="AO2091" s="350"/>
      <c r="AP2091" s="350"/>
      <c r="AQ2091" s="350"/>
      <c r="AR2091" s="350"/>
      <c r="AS2091" s="350"/>
      <c r="AT2091" s="350"/>
      <c r="AU2091" s="350"/>
      <c r="AV2091" s="350"/>
      <c r="AW2091" s="350"/>
      <c r="AX2091" s="350"/>
      <c r="AY2091" s="350"/>
      <c r="AZ2091" s="350"/>
      <c r="BA2091" s="350"/>
      <c r="BB2091" s="350"/>
      <c r="BC2091" s="350"/>
      <c r="BD2091" s="350"/>
      <c r="BE2091" s="350"/>
      <c r="BF2091" s="350"/>
      <c r="BG2091" s="350"/>
      <c r="BH2091" s="350"/>
      <c r="BI2091" s="350"/>
      <c r="BJ2091" s="350"/>
      <c r="BK2091" s="350"/>
      <c r="BL2091" s="350"/>
      <c r="BM2091" s="350"/>
      <c r="BN2091" s="350"/>
      <c r="BO2091" s="350"/>
      <c r="BP2091" s="350"/>
      <c r="BQ2091" s="350"/>
      <c r="BR2091" s="350"/>
      <c r="BS2091" s="350"/>
      <c r="BT2091" s="350"/>
      <c r="BU2091" s="350"/>
      <c r="BV2091" s="350"/>
      <c r="BW2091" s="350"/>
      <c r="BX2091" s="350"/>
      <c r="BY2091" s="350"/>
      <c r="BZ2091" s="350"/>
      <c r="CA2091" s="350"/>
      <c r="CB2091" s="350"/>
      <c r="CC2091" s="350"/>
      <c r="CD2091" s="350"/>
      <c r="CE2091" s="350"/>
      <c r="CF2091" s="350"/>
      <c r="CG2091" s="350"/>
      <c r="CH2091" s="350"/>
      <c r="CI2091" s="350"/>
      <c r="CJ2091" s="350"/>
      <c r="CK2091" s="350"/>
      <c r="CL2091" s="350"/>
      <c r="CM2091" s="350"/>
      <c r="CN2091" s="350"/>
      <c r="CO2091" s="350"/>
      <c r="CP2091" s="350"/>
      <c r="CQ2091" s="350"/>
      <c r="CR2091" s="350"/>
      <c r="CS2091" s="350"/>
      <c r="CT2091" s="350"/>
      <c r="CU2091" s="350"/>
      <c r="CV2091" s="350"/>
      <c r="CW2091" s="350"/>
      <c r="CX2091" s="350"/>
      <c r="CY2091" s="350"/>
      <c r="CZ2091" s="350"/>
      <c r="DA2091" s="350"/>
      <c r="DB2091" s="350"/>
      <c r="DC2091" s="350"/>
      <c r="DD2091" s="350"/>
      <c r="DE2091" s="350"/>
      <c r="DF2091" s="350"/>
      <c r="DG2091" s="350"/>
      <c r="DH2091" s="350"/>
      <c r="DI2091" s="350"/>
      <c r="DJ2091" s="350"/>
      <c r="DK2091" s="350"/>
      <c r="DL2091" s="350"/>
      <c r="DM2091" s="350"/>
      <c r="DN2091" s="350"/>
      <c r="DO2091" s="350"/>
      <c r="DP2091" s="350"/>
      <c r="DQ2091" s="350"/>
      <c r="DR2091" s="350"/>
      <c r="DS2091" s="350"/>
      <c r="DT2091" s="350"/>
      <c r="DU2091" s="350"/>
      <c r="DV2091" s="350"/>
      <c r="DW2091" s="350"/>
      <c r="DX2091" s="350"/>
      <c r="DY2091" s="350"/>
      <c r="DZ2091" s="350"/>
      <c r="EA2091" s="350"/>
      <c r="EB2091" s="350"/>
      <c r="EC2091" s="350"/>
      <c r="ED2091" s="350"/>
      <c r="EE2091" s="350"/>
      <c r="EF2091" s="350"/>
      <c r="EG2091" s="350"/>
      <c r="EH2091" s="350"/>
      <c r="EI2091" s="350"/>
      <c r="EJ2091" s="350"/>
      <c r="EK2091" s="350"/>
      <c r="EL2091" s="350"/>
      <c r="EM2091" s="350"/>
      <c r="EN2091" s="350"/>
      <c r="EO2091" s="350"/>
      <c r="EP2091" s="350"/>
      <c r="EQ2091" s="350"/>
      <c r="ER2091" s="350"/>
      <c r="ES2091" s="350"/>
      <c r="ET2091" s="350"/>
      <c r="EU2091" s="350"/>
      <c r="EV2091" s="350"/>
      <c r="EW2091" s="350"/>
      <c r="EX2091" s="350"/>
      <c r="EY2091" s="350"/>
      <c r="EZ2091" s="350"/>
      <c r="FA2091" s="350"/>
      <c r="FB2091" s="350"/>
      <c r="FC2091" s="350"/>
      <c r="FD2091" s="350"/>
      <c r="FE2091" s="350"/>
      <c r="FF2091" s="350"/>
      <c r="FG2091" s="350"/>
      <c r="FH2091" s="350"/>
      <c r="FI2091" s="350"/>
      <c r="FJ2091" s="350"/>
      <c r="FK2091" s="350"/>
      <c r="FL2091" s="350"/>
      <c r="FM2091" s="350"/>
      <c r="FN2091" s="350"/>
      <c r="FO2091" s="350"/>
      <c r="FP2091" s="350"/>
      <c r="FQ2091" s="350"/>
      <c r="FR2091" s="350"/>
      <c r="FS2091" s="350"/>
      <c r="FT2091" s="350"/>
      <c r="FU2091" s="350"/>
      <c r="FV2091" s="350"/>
      <c r="FW2091" s="350"/>
      <c r="FX2091" s="350"/>
      <c r="FY2091" s="350"/>
      <c r="FZ2091" s="350"/>
      <c r="GA2091" s="350"/>
      <c r="GB2091" s="350"/>
      <c r="GC2091" s="350"/>
      <c r="GD2091" s="350"/>
      <c r="GE2091" s="350"/>
      <c r="GF2091" s="350"/>
      <c r="GG2091" s="350"/>
      <c r="GH2091" s="350"/>
      <c r="GI2091" s="350"/>
      <c r="GJ2091" s="350"/>
      <c r="GK2091" s="350"/>
      <c r="GL2091" s="350"/>
      <c r="GM2091" s="350"/>
      <c r="GN2091" s="350"/>
      <c r="GO2091" s="350"/>
      <c r="GP2091" s="350"/>
      <c r="GQ2091" s="350"/>
      <c r="GR2091" s="350"/>
      <c r="GS2091" s="350"/>
      <c r="GT2091" s="350"/>
      <c r="GU2091" s="350"/>
      <c r="GV2091" s="350"/>
      <c r="GW2091" s="350"/>
      <c r="GX2091" s="350"/>
      <c r="GY2091" s="350"/>
      <c r="GZ2091" s="350"/>
      <c r="HA2091" s="350"/>
      <c r="HB2091" s="350"/>
      <c r="HC2091" s="350"/>
      <c r="HD2091" s="350"/>
      <c r="HE2091" s="350"/>
      <c r="HF2091" s="350"/>
      <c r="HG2091" s="350"/>
      <c r="HH2091" s="350"/>
      <c r="HI2091" s="350"/>
      <c r="HJ2091" s="350"/>
      <c r="HK2091" s="350"/>
      <c r="HL2091" s="350"/>
      <c r="HM2091" s="350"/>
      <c r="HN2091" s="350"/>
      <c r="HO2091" s="350"/>
      <c r="HP2091" s="350"/>
      <c r="HQ2091" s="350"/>
      <c r="HR2091" s="350"/>
      <c r="HS2091" s="350"/>
      <c r="HT2091" s="350"/>
      <c r="HU2091" s="350"/>
      <c r="HV2091" s="350"/>
      <c r="HW2091" s="350"/>
      <c r="HX2091" s="350"/>
      <c r="HY2091" s="350"/>
      <c r="HZ2091" s="350"/>
      <c r="IA2091" s="350"/>
      <c r="IB2091" s="350"/>
      <c r="IC2091" s="350"/>
      <c r="ID2091" s="350"/>
      <c r="IE2091" s="350"/>
      <c r="IF2091" s="350"/>
      <c r="IG2091" s="350"/>
      <c r="IH2091" s="350"/>
      <c r="II2091" s="350"/>
      <c r="IJ2091" s="350"/>
      <c r="IK2091" s="350"/>
      <c r="IL2091" s="350"/>
      <c r="IM2091" s="350"/>
      <c r="IN2091" s="350"/>
      <c r="IO2091" s="350"/>
      <c r="IP2091" s="350"/>
      <c r="IQ2091" s="350"/>
      <c r="IR2091" s="350"/>
      <c r="IS2091" s="350"/>
      <c r="IT2091" s="350"/>
      <c r="IU2091" s="350"/>
      <c r="IV2091" s="350"/>
      <c r="IW2091" s="350"/>
      <c r="IX2091" s="350"/>
      <c r="IY2091" s="350"/>
      <c r="IZ2091" s="350"/>
      <c r="JA2091" s="350"/>
      <c r="JB2091" s="350"/>
      <c r="JC2091" s="350"/>
      <c r="JD2091" s="350"/>
      <c r="JE2091" s="350"/>
      <c r="JF2091" s="350"/>
      <c r="JG2091" s="350"/>
      <c r="JH2091" s="350"/>
      <c r="JI2091" s="350"/>
      <c r="JJ2091" s="350"/>
      <c r="JK2091" s="350"/>
      <c r="JL2091" s="350"/>
      <c r="JM2091" s="350"/>
      <c r="JN2091" s="350"/>
      <c r="JO2091" s="350"/>
      <c r="JP2091" s="350"/>
      <c r="JQ2091" s="350"/>
      <c r="JR2091" s="350"/>
      <c r="JS2091" s="350"/>
      <c r="JT2091" s="350"/>
      <c r="JU2091" s="350"/>
      <c r="JV2091" s="350"/>
      <c r="JW2091" s="350"/>
      <c r="JX2091" s="350"/>
      <c r="JY2091" s="350"/>
      <c r="JZ2091" s="350"/>
      <c r="KA2091" s="350"/>
      <c r="KB2091" s="350"/>
      <c r="KC2091" s="350"/>
      <c r="KD2091" s="350"/>
      <c r="KE2091" s="350"/>
      <c r="KF2091" s="350"/>
      <c r="KG2091" s="350"/>
      <c r="KH2091" s="350"/>
      <c r="KI2091" s="350"/>
      <c r="KJ2091" s="350"/>
      <c r="KK2091" s="350"/>
      <c r="KL2091" s="350"/>
      <c r="KM2091" s="350"/>
      <c r="KN2091" s="350"/>
      <c r="KO2091" s="350"/>
      <c r="KP2091" s="350"/>
      <c r="KQ2091" s="350"/>
      <c r="KR2091" s="350"/>
      <c r="KS2091" s="350"/>
      <c r="KT2091" s="350"/>
      <c r="KU2091" s="350"/>
      <c r="KV2091" s="350"/>
      <c r="KW2091" s="350"/>
      <c r="KX2091" s="350"/>
      <c r="KY2091" s="350"/>
      <c r="KZ2091" s="350"/>
      <c r="LA2091" s="350"/>
      <c r="LB2091" s="350"/>
      <c r="LC2091" s="350"/>
      <c r="LD2091" s="350"/>
      <c r="LE2091" s="350"/>
      <c r="LF2091" s="350"/>
      <c r="LG2091" s="350"/>
      <c r="LH2091" s="350"/>
      <c r="LI2091" s="350"/>
      <c r="LJ2091" s="350"/>
      <c r="LK2091" s="350"/>
      <c r="LL2091" s="350"/>
      <c r="LM2091" s="350"/>
      <c r="LN2091" s="350"/>
      <c r="LO2091" s="350"/>
      <c r="LP2091" s="350"/>
      <c r="LQ2091" s="350"/>
      <c r="LR2091" s="350"/>
      <c r="LS2091" s="350"/>
      <c r="LT2091" s="350"/>
      <c r="LU2091" s="350"/>
      <c r="LV2091" s="350"/>
      <c r="LW2091" s="350"/>
      <c r="LX2091" s="350"/>
      <c r="LY2091" s="350"/>
      <c r="LZ2091" s="350"/>
      <c r="MA2091" s="350"/>
      <c r="MB2091" s="350"/>
      <c r="MC2091" s="350"/>
      <c r="MD2091" s="350"/>
      <c r="ME2091" s="350"/>
      <c r="MF2091" s="350"/>
      <c r="MG2091" s="350"/>
      <c r="MH2091" s="350"/>
      <c r="MI2091" s="350"/>
      <c r="MJ2091" s="350"/>
      <c r="MK2091" s="350"/>
      <c r="ML2091" s="350"/>
      <c r="MM2091" s="350"/>
      <c r="MN2091" s="350"/>
      <c r="MO2091" s="350"/>
      <c r="MP2091" s="350"/>
      <c r="MQ2091" s="350"/>
      <c r="MR2091" s="350"/>
      <c r="MS2091" s="350"/>
      <c r="MT2091" s="350"/>
      <c r="MU2091" s="350"/>
      <c r="MV2091" s="350"/>
      <c r="MW2091" s="350"/>
      <c r="MX2091" s="350"/>
      <c r="MY2091" s="350"/>
      <c r="MZ2091" s="350"/>
      <c r="NA2091" s="350"/>
      <c r="NB2091" s="350"/>
      <c r="NC2091" s="350"/>
      <c r="ND2091" s="350"/>
      <c r="NE2091" s="350"/>
      <c r="NF2091" s="350"/>
      <c r="NG2091" s="350"/>
      <c r="NH2091" s="350"/>
      <c r="NI2091" s="350"/>
      <c r="NJ2091" s="350"/>
      <c r="NK2091" s="350"/>
      <c r="NL2091" s="350"/>
      <c r="NM2091" s="350"/>
      <c r="NN2091" s="350"/>
      <c r="NO2091" s="350"/>
      <c r="NP2091" s="350"/>
      <c r="NQ2091" s="350"/>
      <c r="NR2091" s="350"/>
      <c r="NS2091" s="350"/>
      <c r="NT2091" s="350"/>
      <c r="NU2091" s="350"/>
      <c r="NV2091" s="350"/>
      <c r="NW2091" s="350"/>
      <c r="NX2091" s="350"/>
    </row>
    <row r="2092" spans="1:388" s="352" customFormat="1" ht="34.5" customHeight="1" x14ac:dyDescent="0.25">
      <c r="A2092" s="3796">
        <v>1</v>
      </c>
      <c r="B2092" s="3797" t="s">
        <v>1057</v>
      </c>
      <c r="C2092" s="3793"/>
      <c r="D2092" s="3793"/>
      <c r="E2092" s="3798"/>
      <c r="F2092" s="3713"/>
      <c r="G2092" s="3713" t="str">
        <f>IF(ISBLANK(H2092),"",IF(H2092="BN",VLOOKUP(B2092,'[4]V. BAHAN'!$B$8:$E$1099,3,FALSE),IFERROR(VLOOKUP(H2092,'[4]III. DAFTAR AHS'!$B$7:$H$872,5,FALSE),"ls")))</f>
        <v/>
      </c>
      <c r="H2092" s="3713"/>
      <c r="I2092" s="3713" t="s">
        <v>243</v>
      </c>
      <c r="J2092" s="3713"/>
      <c r="K2092" s="3713"/>
      <c r="L2092" s="3454"/>
      <c r="M2092" s="1934">
        <f>'[6]LAP MINGGUAN 10'!Q2092</f>
        <v>0</v>
      </c>
      <c r="N2092" s="3799"/>
      <c r="O2092" s="3799"/>
      <c r="P2092" s="3799"/>
      <c r="Q2092" s="3073">
        <f t="shared" si="349"/>
        <v>0</v>
      </c>
      <c r="R2092" s="3799"/>
      <c r="S2092" s="3800"/>
      <c r="T2092" s="3134"/>
    </row>
    <row r="2093" spans="1:388" s="342" customFormat="1" ht="34.5" customHeight="1" x14ac:dyDescent="0.25">
      <c r="A2093" s="3659" t="s">
        <v>25</v>
      </c>
      <c r="B2093" s="3753" t="s">
        <v>1058</v>
      </c>
      <c r="C2093" s="3754"/>
      <c r="D2093" s="3754"/>
      <c r="E2093" s="3755"/>
      <c r="F2093" s="3682">
        <v>1</v>
      </c>
      <c r="G2093" s="3452" t="str">
        <f>IF(ISBLANK(H2093),"",IF(H2093="BN",VLOOKUP(B2093,'[4]V. BAHAN'!$B$8:$E$14999,3,FALSE),IFERROR(VLOOKUP(H2093,'[4]III. DAFTAR AHS'!$B$7:$H$14999,5,FALSE),"ls")))</f>
        <v>set</v>
      </c>
      <c r="H2093" s="3682" t="s">
        <v>365</v>
      </c>
      <c r="I2093" s="3683" t="s">
        <v>366</v>
      </c>
      <c r="J2093" s="3453">
        <f>VLOOKUP(B2093,'[5] RAB LAMA'!$B$9:$E$5553,4,FALSE)</f>
        <v>11228791</v>
      </c>
      <c r="K2093" s="3453">
        <f>J2093*F2093</f>
        <v>11228791</v>
      </c>
      <c r="L2093" s="3454">
        <f>K2093/$K$4349*100</f>
        <v>2.9385412102440812E-2</v>
      </c>
      <c r="M2093" s="1934">
        <f>'[6]LAP MINGGUAN 10'!Q2093</f>
        <v>0</v>
      </c>
      <c r="N2093" s="1934">
        <f t="shared" ref="N2093:N2156" si="356">L2093*M2093/100</f>
        <v>0</v>
      </c>
      <c r="O2093" s="3684"/>
      <c r="P2093" s="3684">
        <f>L2093*O2093/100</f>
        <v>0</v>
      </c>
      <c r="Q2093" s="3073">
        <f t="shared" si="349"/>
        <v>0</v>
      </c>
      <c r="R2093" s="3684">
        <f>L2093*Q2093/100</f>
        <v>0</v>
      </c>
      <c r="S2093" s="3685"/>
      <c r="T2093" s="359"/>
    </row>
    <row r="2094" spans="1:388" s="342" customFormat="1" ht="34.5" customHeight="1" x14ac:dyDescent="0.25">
      <c r="A2094" s="3659"/>
      <c r="B2094" s="3756" t="s">
        <v>1059</v>
      </c>
      <c r="C2094" s="3757"/>
      <c r="D2094" s="3757"/>
      <c r="E2094" s="3758"/>
      <c r="F2094" s="3682"/>
      <c r="G2094" s="3682" t="str">
        <f>IF(ISBLANK(H2094),"",IF(H2094="BN",VLOOKUP(B2094,'[4]V. BAHAN'!$B$8:$E$1099,3,FALSE),IFERROR(VLOOKUP(H2094,'[4]III. DAFTAR AHS'!$B$7:$H$872,5,FALSE),"ls")))</f>
        <v/>
      </c>
      <c r="H2094" s="3682"/>
      <c r="I2094" s="3682" t="s">
        <v>243</v>
      </c>
      <c r="J2094" s="3720"/>
      <c r="K2094" s="3822"/>
      <c r="L2094" s="3454"/>
      <c r="M2094" s="1934">
        <f>'[6]LAP MINGGUAN 10'!Q2094</f>
        <v>0</v>
      </c>
      <c r="N2094" s="1934">
        <f t="shared" si="356"/>
        <v>0</v>
      </c>
      <c r="O2094" s="3684"/>
      <c r="P2094" s="3684"/>
      <c r="Q2094" s="3073">
        <f t="shared" si="349"/>
        <v>0</v>
      </c>
      <c r="R2094" s="3684"/>
      <c r="S2094" s="3685"/>
      <c r="T2094" s="359"/>
    </row>
    <row r="2095" spans="1:388" s="342" customFormat="1" ht="34.5" customHeight="1" x14ac:dyDescent="0.25">
      <c r="A2095" s="3659"/>
      <c r="B2095" s="3756" t="s">
        <v>1060</v>
      </c>
      <c r="C2095" s="3757"/>
      <c r="D2095" s="3757"/>
      <c r="E2095" s="3758"/>
      <c r="F2095" s="3682"/>
      <c r="G2095" s="3682" t="str">
        <f>IF(ISBLANK(H2095),"",IF(H2095="BN",VLOOKUP(B2095,'[4]V. BAHAN'!$B$8:$E$1099,3,FALSE),IFERROR(VLOOKUP(H2095,'[4]III. DAFTAR AHS'!$B$7:$H$872,5,FALSE),"ls")))</f>
        <v/>
      </c>
      <c r="H2095" s="3682"/>
      <c r="I2095" s="3682" t="s">
        <v>243</v>
      </c>
      <c r="J2095" s="3720"/>
      <c r="K2095" s="3822"/>
      <c r="L2095" s="3454"/>
      <c r="M2095" s="1934">
        <f>'[6]LAP MINGGUAN 10'!Q2095</f>
        <v>0</v>
      </c>
      <c r="N2095" s="1934">
        <f t="shared" si="356"/>
        <v>0</v>
      </c>
      <c r="O2095" s="3684"/>
      <c r="P2095" s="3684"/>
      <c r="Q2095" s="3073">
        <f t="shared" si="349"/>
        <v>0</v>
      </c>
      <c r="R2095" s="3684"/>
      <c r="S2095" s="3685"/>
      <c r="T2095" s="359"/>
    </row>
    <row r="2096" spans="1:388" s="342" customFormat="1" ht="34.5" customHeight="1" x14ac:dyDescent="0.25">
      <c r="A2096" s="3659"/>
      <c r="B2096" s="3756" t="s">
        <v>1061</v>
      </c>
      <c r="C2096" s="3757"/>
      <c r="D2096" s="3757"/>
      <c r="E2096" s="3758"/>
      <c r="F2096" s="3682"/>
      <c r="G2096" s="3682" t="str">
        <f>IF(ISBLANK(H2096),"",IF(H2096="BN",VLOOKUP(B2096,'[4]V. BAHAN'!$B$8:$E$1099,3,FALSE),IFERROR(VLOOKUP(H2096,'[4]III. DAFTAR AHS'!$B$7:$H$872,5,FALSE),"ls")))</f>
        <v/>
      </c>
      <c r="H2096" s="3682"/>
      <c r="I2096" s="3682" t="s">
        <v>243</v>
      </c>
      <c r="J2096" s="3720"/>
      <c r="K2096" s="3822"/>
      <c r="L2096" s="3454"/>
      <c r="M2096" s="1934">
        <f>'[6]LAP MINGGUAN 10'!Q2096</f>
        <v>0</v>
      </c>
      <c r="N2096" s="1934">
        <f t="shared" si="356"/>
        <v>0</v>
      </c>
      <c r="O2096" s="3684"/>
      <c r="P2096" s="3684"/>
      <c r="Q2096" s="3073">
        <f t="shared" si="349"/>
        <v>0</v>
      </c>
      <c r="R2096" s="3684"/>
      <c r="S2096" s="3685"/>
      <c r="T2096" s="359"/>
    </row>
    <row r="2097" spans="1:20" s="342" customFormat="1" ht="34.5" customHeight="1" x14ac:dyDescent="0.25">
      <c r="A2097" s="3659"/>
      <c r="B2097" s="3753"/>
      <c r="C2097" s="3754"/>
      <c r="D2097" s="3754"/>
      <c r="E2097" s="3755"/>
      <c r="F2097" s="3682"/>
      <c r="G2097" s="3682" t="str">
        <f>IF(ISBLANK(H2097),"",IF(H2097="BN",VLOOKUP(B2097,'[4]V. BAHAN'!$B$8:$E$1099,3,FALSE),IFERROR(VLOOKUP(H2097,'[4]III. DAFTAR AHS'!$B$7:$H$872,5,FALSE),"ls")))</f>
        <v/>
      </c>
      <c r="H2097" s="3682"/>
      <c r="I2097" s="3682" t="s">
        <v>243</v>
      </c>
      <c r="J2097" s="3720"/>
      <c r="K2097" s="3822"/>
      <c r="L2097" s="3454"/>
      <c r="M2097" s="1934">
        <f>'[6]LAP MINGGUAN 10'!Q2097</f>
        <v>0</v>
      </c>
      <c r="N2097" s="1934">
        <f t="shared" si="356"/>
        <v>0</v>
      </c>
      <c r="O2097" s="3684"/>
      <c r="P2097" s="3684"/>
      <c r="Q2097" s="3073">
        <f t="shared" si="349"/>
        <v>0</v>
      </c>
      <c r="R2097" s="3684"/>
      <c r="S2097" s="3685"/>
      <c r="T2097" s="359"/>
    </row>
    <row r="2098" spans="1:20" s="353" customFormat="1" ht="34.5" customHeight="1" x14ac:dyDescent="0.25">
      <c r="A2098" s="3812"/>
      <c r="B2098" s="3823" t="s">
        <v>1062</v>
      </c>
      <c r="C2098" s="3824"/>
      <c r="D2098" s="3824"/>
      <c r="E2098" s="3825"/>
      <c r="F2098" s="3826"/>
      <c r="G2098" s="3826" t="str">
        <f>IF(ISBLANK(H2098),"",IF(H2098="BN",VLOOKUP(B2098,'[4]V. BAHAN'!$B$8:$E$1099,3,FALSE),IFERROR(VLOOKUP(H2098,'[4]III. DAFTAR AHS'!$B$7:$H$872,5,FALSE),"ls")))</f>
        <v/>
      </c>
      <c r="H2098" s="3826"/>
      <c r="I2098" s="3826" t="s">
        <v>243</v>
      </c>
      <c r="J2098" s="3827"/>
      <c r="K2098" s="3828"/>
      <c r="L2098" s="3454"/>
      <c r="M2098" s="1934">
        <f>'[6]LAP MINGGUAN 10'!Q2098</f>
        <v>0</v>
      </c>
      <c r="N2098" s="1934">
        <f t="shared" si="356"/>
        <v>0</v>
      </c>
      <c r="O2098" s="3829"/>
      <c r="P2098" s="3829"/>
      <c r="Q2098" s="3073">
        <f t="shared" si="349"/>
        <v>0</v>
      </c>
      <c r="R2098" s="3829"/>
      <c r="S2098" s="3830"/>
      <c r="T2098" s="3509"/>
    </row>
    <row r="2099" spans="1:20" s="342" customFormat="1" ht="34.5" customHeight="1" x14ac:dyDescent="0.25">
      <c r="A2099" s="3659" t="s">
        <v>25</v>
      </c>
      <c r="B2099" s="3753" t="s">
        <v>1063</v>
      </c>
      <c r="C2099" s="3754"/>
      <c r="D2099" s="3754"/>
      <c r="E2099" s="3755"/>
      <c r="F2099" s="3682">
        <v>1</v>
      </c>
      <c r="G2099" s="3452" t="str">
        <f>IF(ISBLANK(H2099),"",IF(H2099="BN",VLOOKUP(B2099,'[4]V. BAHAN'!$B$8:$E$14999,3,FALSE),IFERROR(VLOOKUP(H2099,'[4]III. DAFTAR AHS'!$B$7:$H$14999,5,FALSE),"ls")))</f>
        <v>bh</v>
      </c>
      <c r="H2099" s="3682" t="s">
        <v>365</v>
      </c>
      <c r="I2099" s="3683" t="s">
        <v>366</v>
      </c>
      <c r="J2099" s="3453">
        <f>VLOOKUP(B2099,'[5] RAB LAMA'!$B$9:$E$5553,4,FALSE)</f>
        <v>16963219.067563999</v>
      </c>
      <c r="K2099" s="3453">
        <f t="shared" ref="K2099:K2107" si="357">J2099*F2099</f>
        <v>16963219.067563999</v>
      </c>
      <c r="L2099" s="3454">
        <f t="shared" ref="L2099:L2107" si="358">K2099/$K$4349*100</f>
        <v>4.4392239813204282E-2</v>
      </c>
      <c r="M2099" s="1934">
        <f>'[6]LAP MINGGUAN 10'!Q2099</f>
        <v>0</v>
      </c>
      <c r="N2099" s="1934">
        <f t="shared" si="356"/>
        <v>0</v>
      </c>
      <c r="O2099" s="3684"/>
      <c r="P2099" s="3684">
        <f t="shared" ref="P2099:P2107" si="359">L2099*O2099/100</f>
        <v>0</v>
      </c>
      <c r="Q2099" s="3073">
        <f t="shared" si="349"/>
        <v>0</v>
      </c>
      <c r="R2099" s="3684">
        <f t="shared" ref="R2099:R2107" si="360">L2099*Q2099/100</f>
        <v>0</v>
      </c>
      <c r="S2099" s="3685"/>
      <c r="T2099" s="359"/>
    </row>
    <row r="2100" spans="1:20" s="342" customFormat="1" ht="34.5" customHeight="1" x14ac:dyDescent="0.25">
      <c r="A2100" s="3659" t="s">
        <v>25</v>
      </c>
      <c r="B2100" s="3753" t="s">
        <v>1064</v>
      </c>
      <c r="C2100" s="3754"/>
      <c r="D2100" s="3754"/>
      <c r="E2100" s="3755"/>
      <c r="F2100" s="3682">
        <v>1</v>
      </c>
      <c r="G2100" s="3452" t="str">
        <f>IF(ISBLANK(H2100),"",IF(H2100="BN",VLOOKUP(B2100,'[4]V. BAHAN'!$B$8:$E$14999,3,FALSE),IFERROR(VLOOKUP(H2100,'[4]III. DAFTAR AHS'!$B$7:$H$14999,5,FALSE),"ls")))</f>
        <v>bh</v>
      </c>
      <c r="H2100" s="3682" t="s">
        <v>365</v>
      </c>
      <c r="I2100" s="3683" t="s">
        <v>366</v>
      </c>
      <c r="J2100" s="3453">
        <f>VLOOKUP(B2100,'[5] RAB LAMA'!$B$9:$E$5553,4,FALSE)</f>
        <v>769974.24</v>
      </c>
      <c r="K2100" s="3453">
        <f t="shared" si="357"/>
        <v>769974.24</v>
      </c>
      <c r="L2100" s="3454">
        <f t="shared" si="358"/>
        <v>2.0149996870245132E-3</v>
      </c>
      <c r="M2100" s="1934">
        <f>'[6]LAP MINGGUAN 10'!Q2100</f>
        <v>0</v>
      </c>
      <c r="N2100" s="1934">
        <f t="shared" si="356"/>
        <v>0</v>
      </c>
      <c r="O2100" s="3684"/>
      <c r="P2100" s="3684">
        <f t="shared" si="359"/>
        <v>0</v>
      </c>
      <c r="Q2100" s="3073">
        <f t="shared" si="349"/>
        <v>0</v>
      </c>
      <c r="R2100" s="3684">
        <f t="shared" si="360"/>
        <v>0</v>
      </c>
      <c r="S2100" s="3685"/>
      <c r="T2100" s="359"/>
    </row>
    <row r="2101" spans="1:20" s="342" customFormat="1" ht="34.5" customHeight="1" x14ac:dyDescent="0.25">
      <c r="A2101" s="3659" t="s">
        <v>25</v>
      </c>
      <c r="B2101" s="3753" t="s">
        <v>1065</v>
      </c>
      <c r="C2101" s="3754"/>
      <c r="D2101" s="3754"/>
      <c r="E2101" s="3755"/>
      <c r="F2101" s="3682">
        <v>1</v>
      </c>
      <c r="G2101" s="3452" t="str">
        <f>IF(ISBLANK(H2101),"",IF(H2101="BN",VLOOKUP(B2101,'[4]V. BAHAN'!$B$8:$E$14999,3,FALSE),IFERROR(VLOOKUP(H2101,'[4]III. DAFTAR AHS'!$B$7:$H$14999,5,FALSE),"ls")))</f>
        <v>bh</v>
      </c>
      <c r="H2101" s="3682" t="s">
        <v>365</v>
      </c>
      <c r="I2101" s="3683" t="s">
        <v>366</v>
      </c>
      <c r="J2101" s="3453">
        <f>VLOOKUP(B2101,'[5] RAB LAMA'!$B$9:$E$5553,4,FALSE)</f>
        <v>15580.749569000001</v>
      </c>
      <c r="K2101" s="3453">
        <f t="shared" si="357"/>
        <v>15580.749569000001</v>
      </c>
      <c r="L2101" s="3454">
        <f t="shared" si="358"/>
        <v>4.0774358250143946E-5</v>
      </c>
      <c r="M2101" s="1934">
        <f>'[6]LAP MINGGUAN 10'!Q2101</f>
        <v>0</v>
      </c>
      <c r="N2101" s="1934">
        <f t="shared" si="356"/>
        <v>0</v>
      </c>
      <c r="O2101" s="3684"/>
      <c r="P2101" s="3684">
        <f t="shared" si="359"/>
        <v>0</v>
      </c>
      <c r="Q2101" s="3073">
        <f t="shared" si="349"/>
        <v>0</v>
      </c>
      <c r="R2101" s="3684">
        <f t="shared" si="360"/>
        <v>0</v>
      </c>
      <c r="S2101" s="3685"/>
      <c r="T2101" s="359"/>
    </row>
    <row r="2102" spans="1:20" s="342" customFormat="1" ht="34.5" customHeight="1" x14ac:dyDescent="0.25">
      <c r="A2102" s="3659" t="s">
        <v>25</v>
      </c>
      <c r="B2102" s="3753" t="s">
        <v>1066</v>
      </c>
      <c r="C2102" s="3754"/>
      <c r="D2102" s="3754"/>
      <c r="E2102" s="3755"/>
      <c r="F2102" s="3682">
        <v>1</v>
      </c>
      <c r="G2102" s="3452" t="str">
        <f>IF(ISBLANK(H2102),"",IF(H2102="BN",VLOOKUP(B2102,'[4]V. BAHAN'!$B$8:$E$14999,3,FALSE),IFERROR(VLOOKUP(H2102,'[4]III. DAFTAR AHS'!$B$7:$H$14999,5,FALSE),"ls")))</f>
        <v>bh</v>
      </c>
      <c r="H2102" s="3682" t="s">
        <v>365</v>
      </c>
      <c r="I2102" s="3683" t="s">
        <v>366</v>
      </c>
      <c r="J2102" s="3453">
        <f>VLOOKUP(B2102,'[5] RAB LAMA'!$B$9:$E$5553,4,FALSE)</f>
        <v>15580.749569000001</v>
      </c>
      <c r="K2102" s="3453">
        <f t="shared" si="357"/>
        <v>15580.749569000001</v>
      </c>
      <c r="L2102" s="3454">
        <f t="shared" si="358"/>
        <v>4.0774358250143946E-5</v>
      </c>
      <c r="M2102" s="1934">
        <f>'[6]LAP MINGGUAN 10'!Q2102</f>
        <v>0</v>
      </c>
      <c r="N2102" s="1934">
        <f t="shared" si="356"/>
        <v>0</v>
      </c>
      <c r="O2102" s="3684"/>
      <c r="P2102" s="3684">
        <f t="shared" si="359"/>
        <v>0</v>
      </c>
      <c r="Q2102" s="3073">
        <f t="shared" si="349"/>
        <v>0</v>
      </c>
      <c r="R2102" s="3684">
        <f t="shared" si="360"/>
        <v>0</v>
      </c>
      <c r="S2102" s="3685"/>
      <c r="T2102" s="359"/>
    </row>
    <row r="2103" spans="1:20" s="342" customFormat="1" ht="34.5" customHeight="1" x14ac:dyDescent="0.25">
      <c r="A2103" s="3659" t="s">
        <v>25</v>
      </c>
      <c r="B2103" s="3753" t="s">
        <v>1067</v>
      </c>
      <c r="C2103" s="3754"/>
      <c r="D2103" s="3754"/>
      <c r="E2103" s="3755"/>
      <c r="F2103" s="3682">
        <v>1</v>
      </c>
      <c r="G2103" s="3452" t="str">
        <f>IF(ISBLANK(H2103),"",IF(H2103="BN",VLOOKUP(B2103,'[4]V. BAHAN'!$B$8:$E$14999,3,FALSE),IFERROR(VLOOKUP(H2103,'[4]III. DAFTAR AHS'!$B$7:$H$14999,5,FALSE),"ls")))</f>
        <v>bh</v>
      </c>
      <c r="H2103" s="3682" t="s">
        <v>365</v>
      </c>
      <c r="I2103" s="3683" t="s">
        <v>366</v>
      </c>
      <c r="J2103" s="3453">
        <f>VLOOKUP(B2103,'[5] RAB LAMA'!$B$9:$E$5553,4,FALSE)</f>
        <v>15580.749569000001</v>
      </c>
      <c r="K2103" s="3453">
        <f t="shared" si="357"/>
        <v>15580.749569000001</v>
      </c>
      <c r="L2103" s="3454">
        <f t="shared" si="358"/>
        <v>4.0774358250143946E-5</v>
      </c>
      <c r="M2103" s="1934">
        <f>'[6]LAP MINGGUAN 10'!Q2103</f>
        <v>0</v>
      </c>
      <c r="N2103" s="1934">
        <f t="shared" si="356"/>
        <v>0</v>
      </c>
      <c r="O2103" s="3684"/>
      <c r="P2103" s="3684">
        <f t="shared" si="359"/>
        <v>0</v>
      </c>
      <c r="Q2103" s="3073">
        <f t="shared" si="349"/>
        <v>0</v>
      </c>
      <c r="R2103" s="3684">
        <f t="shared" si="360"/>
        <v>0</v>
      </c>
      <c r="S2103" s="3685"/>
      <c r="T2103" s="359"/>
    </row>
    <row r="2104" spans="1:20" s="342" customFormat="1" ht="34.5" customHeight="1" x14ac:dyDescent="0.25">
      <c r="A2104" s="3659" t="s">
        <v>25</v>
      </c>
      <c r="B2104" s="3753" t="s">
        <v>1068</v>
      </c>
      <c r="C2104" s="3754"/>
      <c r="D2104" s="3754"/>
      <c r="E2104" s="3755"/>
      <c r="F2104" s="3682">
        <v>3</v>
      </c>
      <c r="G2104" s="3452" t="str">
        <f>IF(ISBLANK(H2104),"",IF(H2104="BN",VLOOKUP(B2104,'[4]V. BAHAN'!$B$8:$E$14999,3,FALSE),IFERROR(VLOOKUP(H2104,'[4]III. DAFTAR AHS'!$B$7:$H$14999,5,FALSE),"ls")))</f>
        <v>bh</v>
      </c>
      <c r="H2104" s="3682" t="s">
        <v>365</v>
      </c>
      <c r="I2104" s="3683" t="s">
        <v>366</v>
      </c>
      <c r="J2104" s="3453">
        <f>VLOOKUP(B2104,'[5] RAB LAMA'!$B$9:$E$5553,4,FALSE)</f>
        <v>50815.198287514504</v>
      </c>
      <c r="K2104" s="3453">
        <f t="shared" si="357"/>
        <v>152445.59486254351</v>
      </c>
      <c r="L2104" s="3454">
        <f t="shared" si="358"/>
        <v>3.989455880190107E-4</v>
      </c>
      <c r="M2104" s="1934">
        <f>'[6]LAP MINGGUAN 10'!Q2104</f>
        <v>0</v>
      </c>
      <c r="N2104" s="1934">
        <f t="shared" si="356"/>
        <v>0</v>
      </c>
      <c r="O2104" s="3684"/>
      <c r="P2104" s="3684">
        <f t="shared" si="359"/>
        <v>0</v>
      </c>
      <c r="Q2104" s="3073">
        <f t="shared" si="349"/>
        <v>0</v>
      </c>
      <c r="R2104" s="3684">
        <f t="shared" si="360"/>
        <v>0</v>
      </c>
      <c r="S2104" s="3685"/>
      <c r="T2104" s="359"/>
    </row>
    <row r="2105" spans="1:20" s="342" customFormat="1" ht="34.5" customHeight="1" x14ac:dyDescent="0.25">
      <c r="A2105" s="3659" t="s">
        <v>25</v>
      </c>
      <c r="B2105" s="3753" t="s">
        <v>1069</v>
      </c>
      <c r="C2105" s="3754"/>
      <c r="D2105" s="3754"/>
      <c r="E2105" s="3755"/>
      <c r="F2105" s="3682">
        <v>3</v>
      </c>
      <c r="G2105" s="3452" t="str">
        <f>IF(ISBLANK(H2105),"",IF(H2105="BN",VLOOKUP(B2105,'[4]V. BAHAN'!$B$8:$E$14999,3,FALSE),IFERROR(VLOOKUP(H2105,'[4]III. DAFTAR AHS'!$B$7:$H$14999,5,FALSE),"ls")))</f>
        <v>bh</v>
      </c>
      <c r="H2105" s="3682" t="s">
        <v>365</v>
      </c>
      <c r="I2105" s="3683" t="s">
        <v>366</v>
      </c>
      <c r="J2105" s="3453">
        <f>VLOOKUP(B2105,'[5] RAB LAMA'!$B$9:$E$5553,4,FALSE)</f>
        <v>26912.203801</v>
      </c>
      <c r="K2105" s="3453">
        <f t="shared" si="357"/>
        <v>80736.611403000003</v>
      </c>
      <c r="L2105" s="3454">
        <f t="shared" si="358"/>
        <v>2.1128531093256406E-4</v>
      </c>
      <c r="M2105" s="1934">
        <f>'[6]LAP MINGGUAN 10'!Q2105</f>
        <v>0</v>
      </c>
      <c r="N2105" s="1934">
        <f t="shared" si="356"/>
        <v>0</v>
      </c>
      <c r="O2105" s="3684"/>
      <c r="P2105" s="3684">
        <f t="shared" si="359"/>
        <v>0</v>
      </c>
      <c r="Q2105" s="3073">
        <f t="shared" si="349"/>
        <v>0</v>
      </c>
      <c r="R2105" s="3684">
        <f t="shared" si="360"/>
        <v>0</v>
      </c>
      <c r="S2105" s="3685"/>
      <c r="T2105" s="359"/>
    </row>
    <row r="2106" spans="1:20" s="342" customFormat="1" ht="34.5" customHeight="1" x14ac:dyDescent="0.25">
      <c r="A2106" s="3659" t="s">
        <v>25</v>
      </c>
      <c r="B2106" s="3753" t="s">
        <v>1070</v>
      </c>
      <c r="C2106" s="3754"/>
      <c r="D2106" s="3754"/>
      <c r="E2106" s="3755"/>
      <c r="F2106" s="3682">
        <v>1</v>
      </c>
      <c r="G2106" s="3452" t="str">
        <f>IF(ISBLANK(H2106),"",IF(H2106="BN",VLOOKUP(B2106,'[4]V. BAHAN'!$B$8:$E$14999,3,FALSE),IFERROR(VLOOKUP(H2106,'[4]III. DAFTAR AHS'!$B$7:$H$14999,5,FALSE),"ls")))</f>
        <v>bh</v>
      </c>
      <c r="H2106" s="3682" t="s">
        <v>365</v>
      </c>
      <c r="I2106" s="3683" t="s">
        <v>366</v>
      </c>
      <c r="J2106" s="3453">
        <f>VLOOKUP(B2106,'[5] RAB LAMA'!$B$9:$E$5553,4,FALSE)</f>
        <v>2230880.0519250003</v>
      </c>
      <c r="K2106" s="3453">
        <f t="shared" si="357"/>
        <v>2230880.0519250003</v>
      </c>
      <c r="L2106" s="3454">
        <f t="shared" si="358"/>
        <v>5.8381467494524296E-3</v>
      </c>
      <c r="M2106" s="1934">
        <f>'[6]LAP MINGGUAN 10'!Q2106</f>
        <v>0</v>
      </c>
      <c r="N2106" s="1934">
        <f t="shared" si="356"/>
        <v>0</v>
      </c>
      <c r="O2106" s="3684"/>
      <c r="P2106" s="3684">
        <f t="shared" si="359"/>
        <v>0</v>
      </c>
      <c r="Q2106" s="3073">
        <f t="shared" ref="Q2106:Q2169" si="361">M2106+O2106</f>
        <v>0</v>
      </c>
      <c r="R2106" s="3684">
        <f t="shared" si="360"/>
        <v>0</v>
      </c>
      <c r="S2106" s="3685"/>
      <c r="T2106" s="359"/>
    </row>
    <row r="2107" spans="1:20" s="342" customFormat="1" ht="34.5" customHeight="1" x14ac:dyDescent="0.25">
      <c r="A2107" s="3659" t="s">
        <v>25</v>
      </c>
      <c r="B2107" s="3753" t="s">
        <v>1071</v>
      </c>
      <c r="C2107" s="3754"/>
      <c r="D2107" s="3754"/>
      <c r="E2107" s="3755"/>
      <c r="F2107" s="3682">
        <v>3</v>
      </c>
      <c r="G2107" s="3452" t="str">
        <f>IF(ISBLANK(H2107),"",IF(H2107="BN",VLOOKUP(B2107,'[4]V. BAHAN'!$B$8:$E$14999,3,FALSE),IFERROR(VLOOKUP(H2107,'[4]III. DAFTAR AHS'!$B$7:$H$14999,5,FALSE),"ls")))</f>
        <v>bh</v>
      </c>
      <c r="H2107" s="3682" t="s">
        <v>365</v>
      </c>
      <c r="I2107" s="3683" t="s">
        <v>366</v>
      </c>
      <c r="J2107" s="3453">
        <f>VLOOKUP(B2107,'[5] RAB LAMA'!$B$9:$E$5553,4,FALSE)</f>
        <v>442564.10934855003</v>
      </c>
      <c r="K2107" s="3453">
        <f t="shared" si="357"/>
        <v>1327692.3280456502</v>
      </c>
      <c r="L2107" s="3454">
        <f t="shared" si="358"/>
        <v>3.4745313368884029E-3</v>
      </c>
      <c r="M2107" s="1934">
        <f>'[6]LAP MINGGUAN 10'!Q2107</f>
        <v>0</v>
      </c>
      <c r="N2107" s="1934">
        <f t="shared" si="356"/>
        <v>0</v>
      </c>
      <c r="O2107" s="3684"/>
      <c r="P2107" s="3684">
        <f t="shared" si="359"/>
        <v>0</v>
      </c>
      <c r="Q2107" s="3073">
        <f t="shared" si="361"/>
        <v>0</v>
      </c>
      <c r="R2107" s="3684">
        <f t="shared" si="360"/>
        <v>0</v>
      </c>
      <c r="S2107" s="3685"/>
      <c r="T2107" s="359"/>
    </row>
    <row r="2108" spans="1:20" s="342" customFormat="1" ht="34.5" customHeight="1" x14ac:dyDescent="0.25">
      <c r="A2108" s="3659"/>
      <c r="B2108" s="3753"/>
      <c r="C2108" s="3754"/>
      <c r="D2108" s="3754"/>
      <c r="E2108" s="3755"/>
      <c r="F2108" s="3682"/>
      <c r="G2108" s="3682" t="str">
        <f>IF(ISBLANK(H2108),"",IF(H2108="BN",VLOOKUP(B2108,'[4]V. BAHAN'!$B$8:$E$1099,3,FALSE),IFERROR(VLOOKUP(H2108,'[4]III. DAFTAR AHS'!$B$7:$H$872,5,FALSE),"ls")))</f>
        <v/>
      </c>
      <c r="H2108" s="3682"/>
      <c r="I2108" s="3682" t="s">
        <v>243</v>
      </c>
      <c r="J2108" s="3720"/>
      <c r="K2108" s="3822"/>
      <c r="L2108" s="3454"/>
      <c r="M2108" s="1934">
        <f>'[6]LAP MINGGUAN 10'!Q2108</f>
        <v>0</v>
      </c>
      <c r="N2108" s="1934">
        <f t="shared" si="356"/>
        <v>0</v>
      </c>
      <c r="O2108" s="3684"/>
      <c r="P2108" s="3684"/>
      <c r="Q2108" s="3073">
        <f t="shared" si="361"/>
        <v>0</v>
      </c>
      <c r="R2108" s="3684"/>
      <c r="S2108" s="3685"/>
      <c r="T2108" s="359"/>
    </row>
    <row r="2109" spans="1:20" s="353" customFormat="1" ht="34.5" customHeight="1" x14ac:dyDescent="0.25">
      <c r="A2109" s="3812"/>
      <c r="B2109" s="3823" t="s">
        <v>1072</v>
      </c>
      <c r="C2109" s="3824"/>
      <c r="D2109" s="3824"/>
      <c r="E2109" s="3825"/>
      <c r="F2109" s="3826"/>
      <c r="G2109" s="3826" t="str">
        <f>IF(ISBLANK(H2109),"",IF(H2109="BN",VLOOKUP(B2109,'[4]V. BAHAN'!$B$8:$E$1099,3,FALSE),IFERROR(VLOOKUP(H2109,'[4]III. DAFTAR AHS'!$B$7:$H$872,5,FALSE),"ls")))</f>
        <v/>
      </c>
      <c r="H2109" s="3826"/>
      <c r="I2109" s="3826" t="s">
        <v>243</v>
      </c>
      <c r="J2109" s="3827"/>
      <c r="K2109" s="3828"/>
      <c r="L2109" s="3454"/>
      <c r="M2109" s="1934">
        <f>'[6]LAP MINGGUAN 10'!Q2109</f>
        <v>0</v>
      </c>
      <c r="N2109" s="1934">
        <f t="shared" si="356"/>
        <v>0</v>
      </c>
      <c r="O2109" s="3829"/>
      <c r="P2109" s="3829"/>
      <c r="Q2109" s="3073">
        <f t="shared" si="361"/>
        <v>0</v>
      </c>
      <c r="R2109" s="3829"/>
      <c r="S2109" s="3830"/>
      <c r="T2109" s="3509"/>
    </row>
    <row r="2110" spans="1:20" s="342" customFormat="1" ht="34.5" customHeight="1" x14ac:dyDescent="0.25">
      <c r="A2110" s="3659" t="s">
        <v>25</v>
      </c>
      <c r="B2110" s="3753" t="s">
        <v>1073</v>
      </c>
      <c r="C2110" s="3754"/>
      <c r="D2110" s="3754"/>
      <c r="E2110" s="3755"/>
      <c r="F2110" s="3682">
        <v>2</v>
      </c>
      <c r="G2110" s="3452" t="str">
        <f>IF(ISBLANK(H2110),"",IF(H2110="BN",VLOOKUP(B2110,'[4]V. BAHAN'!$B$8:$E$14999,3,FALSE),IFERROR(VLOOKUP(H2110,'[4]III. DAFTAR AHS'!$B$7:$H$14999,5,FALSE),"ls")))</f>
        <v>bh</v>
      </c>
      <c r="H2110" s="3682" t="s">
        <v>365</v>
      </c>
      <c r="I2110" s="3683" t="s">
        <v>366</v>
      </c>
      <c r="J2110" s="3453">
        <f>VLOOKUP(B2110,'[5] RAB LAMA'!$B$9:$E$5553,4,FALSE)</f>
        <v>1451000</v>
      </c>
      <c r="K2110" s="3453">
        <f>J2110*F2110</f>
        <v>2902000</v>
      </c>
      <c r="L2110" s="3454">
        <f>K2110/$K$4349*100</f>
        <v>7.5944476944386306E-3</v>
      </c>
      <c r="M2110" s="1934">
        <f>'[6]LAP MINGGUAN 10'!Q2110</f>
        <v>0</v>
      </c>
      <c r="N2110" s="1934">
        <f t="shared" si="356"/>
        <v>0</v>
      </c>
      <c r="O2110" s="3684"/>
      <c r="P2110" s="3684">
        <f>L2110*O2110/100</f>
        <v>0</v>
      </c>
      <c r="Q2110" s="3073">
        <f t="shared" si="361"/>
        <v>0</v>
      </c>
      <c r="R2110" s="3684">
        <f>L2110*Q2110/100</f>
        <v>0</v>
      </c>
      <c r="S2110" s="3685"/>
      <c r="T2110" s="359"/>
    </row>
    <row r="2111" spans="1:20" s="342" customFormat="1" ht="34.5" customHeight="1" x14ac:dyDescent="0.25">
      <c r="A2111" s="3659" t="s">
        <v>25</v>
      </c>
      <c r="B2111" s="3753" t="s">
        <v>1074</v>
      </c>
      <c r="C2111" s="3754"/>
      <c r="D2111" s="3754"/>
      <c r="E2111" s="3755"/>
      <c r="F2111" s="3682">
        <v>3</v>
      </c>
      <c r="G2111" s="3452" t="str">
        <f>IF(ISBLANK(H2111),"",IF(H2111="BN",VLOOKUP(B2111,'[4]V. BAHAN'!$B$8:$E$14999,3,FALSE),IFERROR(VLOOKUP(H2111,'[4]III. DAFTAR AHS'!$B$7:$H$14999,5,FALSE),"ls")))</f>
        <v>bh</v>
      </c>
      <c r="H2111" s="3682" t="s">
        <v>365</v>
      </c>
      <c r="I2111" s="3683" t="s">
        <v>366</v>
      </c>
      <c r="J2111" s="3453">
        <f>VLOOKUP(B2111,'[5] RAB LAMA'!$B$9:$E$5553,4,FALSE)</f>
        <v>839578</v>
      </c>
      <c r="K2111" s="3453">
        <f>J2111*F2111</f>
        <v>2518734</v>
      </c>
      <c r="L2111" s="3454">
        <f>K2111/$K$4349*100</f>
        <v>6.5914519707802165E-3</v>
      </c>
      <c r="M2111" s="1934">
        <f>'[6]LAP MINGGUAN 10'!Q2111</f>
        <v>0</v>
      </c>
      <c r="N2111" s="1934">
        <f t="shared" si="356"/>
        <v>0</v>
      </c>
      <c r="O2111" s="3684"/>
      <c r="P2111" s="3684">
        <f>L2111*O2111/100</f>
        <v>0</v>
      </c>
      <c r="Q2111" s="3073">
        <f t="shared" si="361"/>
        <v>0</v>
      </c>
      <c r="R2111" s="3684">
        <f>L2111*Q2111/100</f>
        <v>0</v>
      </c>
      <c r="S2111" s="3685"/>
      <c r="T2111" s="359"/>
    </row>
    <row r="2112" spans="1:20" s="342" customFormat="1" ht="34.5" customHeight="1" x14ac:dyDescent="0.25">
      <c r="A2112" s="3659" t="s">
        <v>25</v>
      </c>
      <c r="B2112" s="3753" t="s">
        <v>1075</v>
      </c>
      <c r="C2112" s="3754"/>
      <c r="D2112" s="3754"/>
      <c r="E2112" s="3755"/>
      <c r="F2112" s="3682">
        <v>3</v>
      </c>
      <c r="G2112" s="3452" t="str">
        <f>IF(ISBLANK(H2112),"",IF(H2112="BN",VLOOKUP(B2112,'[4]V. BAHAN'!$B$8:$E$14999,3,FALSE),IFERROR(VLOOKUP(H2112,'[4]III. DAFTAR AHS'!$B$7:$H$14999,5,FALSE),"ls")))</f>
        <v>bh</v>
      </c>
      <c r="H2112" s="3682" t="s">
        <v>365</v>
      </c>
      <c r="I2112" s="3683" t="s">
        <v>366</v>
      </c>
      <c r="J2112" s="3453">
        <f>VLOOKUP(B2112,'[5] RAB LAMA'!$B$9:$E$5553,4,FALSE)</f>
        <v>804400</v>
      </c>
      <c r="K2112" s="3453">
        <f>J2112*F2112</f>
        <v>2413200</v>
      </c>
      <c r="L2112" s="3454">
        <f>K2112/$K$4349*100</f>
        <v>6.3152726313643361E-3</v>
      </c>
      <c r="M2112" s="1934">
        <f>'[6]LAP MINGGUAN 10'!Q2112</f>
        <v>0</v>
      </c>
      <c r="N2112" s="1934">
        <f t="shared" si="356"/>
        <v>0</v>
      </c>
      <c r="O2112" s="3684"/>
      <c r="P2112" s="3684">
        <f>L2112*O2112/100</f>
        <v>0</v>
      </c>
      <c r="Q2112" s="3073">
        <f t="shared" si="361"/>
        <v>0</v>
      </c>
      <c r="R2112" s="3684">
        <f>L2112*Q2112/100</f>
        <v>0</v>
      </c>
      <c r="S2112" s="3685"/>
      <c r="T2112" s="359"/>
    </row>
    <row r="2113" spans="1:20" s="342" customFormat="1" ht="34.5" customHeight="1" x14ac:dyDescent="0.25">
      <c r="A2113" s="3659" t="s">
        <v>25</v>
      </c>
      <c r="B2113" s="3753" t="s">
        <v>1076</v>
      </c>
      <c r="C2113" s="3754"/>
      <c r="D2113" s="3754"/>
      <c r="E2113" s="3755"/>
      <c r="F2113" s="3682">
        <v>1</v>
      </c>
      <c r="G2113" s="3452" t="str">
        <f>IF(ISBLANK(H2113),"",IF(H2113="BN",VLOOKUP(B2113,'[4]V. BAHAN'!$B$8:$E$14999,3,FALSE),IFERROR(VLOOKUP(H2113,'[4]III. DAFTAR AHS'!$B$7:$H$14999,5,FALSE),"ls")))</f>
        <v>bh</v>
      </c>
      <c r="H2113" s="3682" t="s">
        <v>365</v>
      </c>
      <c r="I2113" s="3683" t="s">
        <v>366</v>
      </c>
      <c r="J2113" s="3453">
        <f>VLOOKUP(B2113,'[5] RAB LAMA'!$B$9:$E$5553,4,FALSE)</f>
        <v>804400</v>
      </c>
      <c r="K2113" s="3453">
        <f>J2113*F2113</f>
        <v>804400</v>
      </c>
      <c r="L2113" s="3454">
        <f>K2113/$K$4349*100</f>
        <v>2.1050908771214454E-3</v>
      </c>
      <c r="M2113" s="1934">
        <f>'[6]LAP MINGGUAN 10'!Q2113</f>
        <v>0</v>
      </c>
      <c r="N2113" s="1934">
        <f t="shared" si="356"/>
        <v>0</v>
      </c>
      <c r="O2113" s="3684"/>
      <c r="P2113" s="3684">
        <f>L2113*O2113/100</f>
        <v>0</v>
      </c>
      <c r="Q2113" s="3073">
        <f t="shared" si="361"/>
        <v>0</v>
      </c>
      <c r="R2113" s="3684">
        <f>L2113*Q2113/100</f>
        <v>0</v>
      </c>
      <c r="S2113" s="3685"/>
      <c r="T2113" s="359"/>
    </row>
    <row r="2114" spans="1:20" s="342" customFormat="1" ht="34.5" customHeight="1" x14ac:dyDescent="0.25">
      <c r="A2114" s="3659" t="s">
        <v>25</v>
      </c>
      <c r="B2114" s="3753" t="s">
        <v>1077</v>
      </c>
      <c r="C2114" s="3754"/>
      <c r="D2114" s="3754"/>
      <c r="E2114" s="3755"/>
      <c r="F2114" s="3682">
        <v>9</v>
      </c>
      <c r="G2114" s="3452" t="str">
        <f>IF(ISBLANK(H2114),"",IF(H2114="BN",VLOOKUP(B2114,'[4]V. BAHAN'!$B$8:$E$14999,3,FALSE),IFERROR(VLOOKUP(H2114,'[4]III. DAFTAR AHS'!$B$7:$H$14999,5,FALSE),"ls")))</f>
        <v>bh</v>
      </c>
      <c r="H2114" s="3682" t="s">
        <v>365</v>
      </c>
      <c r="I2114" s="3683" t="s">
        <v>366</v>
      </c>
      <c r="J2114" s="3453">
        <f>VLOOKUP(B2114,'[5] RAB LAMA'!$B$9:$E$5553,4,FALSE)</f>
        <v>611117</v>
      </c>
      <c r="K2114" s="3453">
        <f>J2114*F2114</f>
        <v>5500053</v>
      </c>
      <c r="L2114" s="3454">
        <f>K2114/$K$4349*100</f>
        <v>1.4393475129269563E-2</v>
      </c>
      <c r="M2114" s="1934">
        <f>'[6]LAP MINGGUAN 10'!Q2114</f>
        <v>0</v>
      </c>
      <c r="N2114" s="1934">
        <f t="shared" si="356"/>
        <v>0</v>
      </c>
      <c r="O2114" s="3684"/>
      <c r="P2114" s="3684">
        <f>L2114*O2114/100</f>
        <v>0</v>
      </c>
      <c r="Q2114" s="3073">
        <f t="shared" si="361"/>
        <v>0</v>
      </c>
      <c r="R2114" s="3684">
        <f>L2114*Q2114/100</f>
        <v>0</v>
      </c>
      <c r="S2114" s="3685"/>
      <c r="T2114" s="359"/>
    </row>
    <row r="2115" spans="1:20" s="342" customFormat="1" ht="34.5" customHeight="1" x14ac:dyDescent="0.25">
      <c r="A2115" s="3659"/>
      <c r="B2115" s="3753"/>
      <c r="C2115" s="3754"/>
      <c r="D2115" s="3754"/>
      <c r="E2115" s="3755"/>
      <c r="F2115" s="3682"/>
      <c r="G2115" s="3682" t="str">
        <f>IF(ISBLANK(H2115),"",IF(H2115="BN",VLOOKUP(B2115,'[4]V. BAHAN'!$B$8:$E$1099,3,FALSE),IFERROR(VLOOKUP(H2115,'[4]III. DAFTAR AHS'!$B$7:$H$872,5,FALSE),"ls")))</f>
        <v/>
      </c>
      <c r="H2115" s="3682"/>
      <c r="I2115" s="3682" t="s">
        <v>243</v>
      </c>
      <c r="J2115" s="3720"/>
      <c r="K2115" s="3822"/>
      <c r="L2115" s="3454"/>
      <c r="M2115" s="1934">
        <f>'[6]LAP MINGGUAN 10'!Q2115</f>
        <v>0</v>
      </c>
      <c r="N2115" s="1934">
        <f t="shared" si="356"/>
        <v>0</v>
      </c>
      <c r="O2115" s="3684"/>
      <c r="P2115" s="3684"/>
      <c r="Q2115" s="3073">
        <f t="shared" si="361"/>
        <v>0</v>
      </c>
      <c r="R2115" s="3684"/>
      <c r="S2115" s="3685"/>
      <c r="T2115" s="359"/>
    </row>
    <row r="2116" spans="1:20" s="353" customFormat="1" ht="34.5" customHeight="1" x14ac:dyDescent="0.25">
      <c r="A2116" s="3812"/>
      <c r="B2116" s="3823" t="s">
        <v>1078</v>
      </c>
      <c r="C2116" s="3824"/>
      <c r="D2116" s="3824"/>
      <c r="E2116" s="3825"/>
      <c r="F2116" s="3826"/>
      <c r="G2116" s="3826" t="str">
        <f>IF(ISBLANK(H2116),"",IF(H2116="BN",VLOOKUP(B2116,'[4]V. BAHAN'!$B$8:$E$1099,3,FALSE),IFERROR(VLOOKUP(H2116,'[4]III. DAFTAR AHS'!$B$7:$H$872,5,FALSE),"ls")))</f>
        <v/>
      </c>
      <c r="H2116" s="3826"/>
      <c r="I2116" s="3826" t="s">
        <v>243</v>
      </c>
      <c r="J2116" s="3827"/>
      <c r="K2116" s="3828"/>
      <c r="L2116" s="3454"/>
      <c r="M2116" s="1934">
        <f>'[6]LAP MINGGUAN 10'!Q2116</f>
        <v>0</v>
      </c>
      <c r="N2116" s="1934">
        <f t="shared" si="356"/>
        <v>0</v>
      </c>
      <c r="O2116" s="3829"/>
      <c r="P2116" s="3829"/>
      <c r="Q2116" s="3073">
        <f t="shared" si="361"/>
        <v>0</v>
      </c>
      <c r="R2116" s="3829"/>
      <c r="S2116" s="3830"/>
      <c r="T2116" s="3509"/>
    </row>
    <row r="2117" spans="1:20" s="342" customFormat="1" ht="34.5" customHeight="1" x14ac:dyDescent="0.25">
      <c r="A2117" s="3659" t="s">
        <v>25</v>
      </c>
      <c r="B2117" s="3753" t="s">
        <v>1079</v>
      </c>
      <c r="C2117" s="3754"/>
      <c r="D2117" s="3754"/>
      <c r="E2117" s="3755"/>
      <c r="F2117" s="3682">
        <v>1</v>
      </c>
      <c r="G2117" s="3452" t="str">
        <f>IF(ISBLANK(H2117),"",IF(H2117="BN",VLOOKUP(B2117,'[4]V. BAHAN'!$B$8:$E$14999,3,FALSE),IFERROR(VLOOKUP(H2117,'[4]III. DAFTAR AHS'!$B$7:$H$14999,5,FALSE),"ls")))</f>
        <v>set</v>
      </c>
      <c r="H2117" s="3682" t="s">
        <v>365</v>
      </c>
      <c r="I2117" s="3683" t="s">
        <v>366</v>
      </c>
      <c r="J2117" s="3453">
        <f>VLOOKUP(B2117,'[5] RAB LAMA'!$B$9:$E$5553,4,FALSE)</f>
        <v>3364025.4751249999</v>
      </c>
      <c r="K2117" s="3453">
        <f>J2117*F2117</f>
        <v>3364025.4751249999</v>
      </c>
      <c r="L2117" s="3454">
        <f>K2117/$K$4349*100</f>
        <v>8.8035546221901708E-3</v>
      </c>
      <c r="M2117" s="1934">
        <f>'[6]LAP MINGGUAN 10'!Q2117</f>
        <v>0</v>
      </c>
      <c r="N2117" s="1934">
        <f t="shared" si="356"/>
        <v>0</v>
      </c>
      <c r="O2117" s="3684"/>
      <c r="P2117" s="3684">
        <f>L2117*O2117/100</f>
        <v>0</v>
      </c>
      <c r="Q2117" s="3073">
        <f t="shared" si="361"/>
        <v>0</v>
      </c>
      <c r="R2117" s="3684">
        <f>L2117*Q2117/100</f>
        <v>0</v>
      </c>
      <c r="S2117" s="3685"/>
      <c r="T2117" s="359"/>
    </row>
    <row r="2118" spans="1:20" s="342" customFormat="1" ht="34.5" customHeight="1" x14ac:dyDescent="0.25">
      <c r="A2118" s="3659" t="s">
        <v>25</v>
      </c>
      <c r="B2118" s="3753" t="s">
        <v>1080</v>
      </c>
      <c r="C2118" s="3754"/>
      <c r="D2118" s="3754"/>
      <c r="E2118" s="3755"/>
      <c r="F2118" s="3682">
        <v>1</v>
      </c>
      <c r="G2118" s="3682" t="str">
        <f>IF(ISBLANK(H2118),"",IF(H2118="BN",VLOOKUP(B2118,'[4]V. BAHAN'!$B$8:$E$1099,3,FALSE),IFERROR(VLOOKUP(H2118,'[4]III. DAFTAR AHS'!$B$7:$H$872,5,FALSE),"ls")))</f>
        <v>ls</v>
      </c>
      <c r="H2118" s="3682" t="s">
        <v>25</v>
      </c>
      <c r="I2118" s="3682" t="s">
        <v>366</v>
      </c>
      <c r="J2118" s="3453">
        <f>VLOOKUP(B2118,'[5] RAB LAMA'!$B$9:$E$5553,4,FALSE)</f>
        <v>2500000</v>
      </c>
      <c r="K2118" s="3453">
        <f>J2118*F2118</f>
        <v>2500000</v>
      </c>
      <c r="L2118" s="3454">
        <f>K2118/$K$4349*100</f>
        <v>6.5424256499299017E-3</v>
      </c>
      <c r="M2118" s="1934">
        <f>'[6]LAP MINGGUAN 10'!Q2118</f>
        <v>0</v>
      </c>
      <c r="N2118" s="1934">
        <f t="shared" si="356"/>
        <v>0</v>
      </c>
      <c r="O2118" s="3684"/>
      <c r="P2118" s="3684">
        <f>L2118*O2118/100</f>
        <v>0</v>
      </c>
      <c r="Q2118" s="3073">
        <f t="shared" si="361"/>
        <v>0</v>
      </c>
      <c r="R2118" s="3684">
        <f>L2118*Q2118/100</f>
        <v>0</v>
      </c>
      <c r="S2118" s="3685"/>
      <c r="T2118" s="359"/>
    </row>
    <row r="2119" spans="1:20" s="342" customFormat="1" ht="34.5" customHeight="1" x14ac:dyDescent="0.25">
      <c r="A2119" s="3659" t="s">
        <v>25</v>
      </c>
      <c r="B2119" s="3753" t="s">
        <v>1081</v>
      </c>
      <c r="C2119" s="3754"/>
      <c r="D2119" s="3754"/>
      <c r="E2119" s="3755"/>
      <c r="F2119" s="3682">
        <v>0.85</v>
      </c>
      <c r="G2119" s="3452" t="str">
        <f>IF(ISBLANK(H2119),"",IF(H2119="BN",VLOOKUP(B2119,'[4]V. BAHAN'!$B$8:$E$14999,3,FALSE),IFERROR(VLOOKUP(H2119,'[4]III. DAFTAR AHS'!$B$7:$H$14999,5,FALSE),"ls")))</f>
        <v xml:space="preserve">m1 </v>
      </c>
      <c r="H2119" s="3682" t="s">
        <v>1082</v>
      </c>
      <c r="I2119" s="3683" t="s">
        <v>1083</v>
      </c>
      <c r="J2119" s="3453">
        <f>VLOOKUP(B2119,'[5] RAB LAMA'!$B$9:$E$5553,4,FALSE)</f>
        <v>494223.89524408744</v>
      </c>
      <c r="K2119" s="3453">
        <f>J2119*F2119</f>
        <v>420090.31095747434</v>
      </c>
      <c r="L2119" s="3454">
        <f>K2119/$K$4349*100</f>
        <v>1.0993638502780835E-3</v>
      </c>
      <c r="M2119" s="1934">
        <f>'[6]LAP MINGGUAN 10'!Q2119</f>
        <v>0</v>
      </c>
      <c r="N2119" s="1934">
        <f t="shared" si="356"/>
        <v>0</v>
      </c>
      <c r="O2119" s="3684"/>
      <c r="P2119" s="3684">
        <f>L2119*O2119/100</f>
        <v>0</v>
      </c>
      <c r="Q2119" s="3073">
        <f t="shared" si="361"/>
        <v>0</v>
      </c>
      <c r="R2119" s="3684">
        <f>L2119*Q2119/100</f>
        <v>0</v>
      </c>
      <c r="S2119" s="3685"/>
      <c r="T2119" s="359"/>
    </row>
    <row r="2120" spans="1:20" s="342" customFormat="1" ht="34.5" customHeight="1" x14ac:dyDescent="0.25">
      <c r="A2120" s="3659" t="s">
        <v>25</v>
      </c>
      <c r="B2120" s="3753" t="s">
        <v>1084</v>
      </c>
      <c r="C2120" s="3754"/>
      <c r="D2120" s="3754"/>
      <c r="E2120" s="3755"/>
      <c r="F2120" s="3682">
        <v>0.85</v>
      </c>
      <c r="G2120" s="3452" t="str">
        <f>IF(ISBLANK(H2120),"",IF(H2120="BN",VLOOKUP(B2120,'[4]V. BAHAN'!$B$8:$E$14999,3,FALSE),IFERROR(VLOOKUP(H2120,'[4]III. DAFTAR AHS'!$B$7:$H$14999,5,FALSE),"ls")))</f>
        <v xml:space="preserve">m1 </v>
      </c>
      <c r="H2120" s="3682" t="s">
        <v>1085</v>
      </c>
      <c r="I2120" s="3683" t="s">
        <v>352</v>
      </c>
      <c r="J2120" s="3453">
        <f>VLOOKUP(B2120,'[5] RAB LAMA'!$B$9:$E$5553,4,FALSE)</f>
        <v>310198.63328773447</v>
      </c>
      <c r="K2120" s="3453">
        <f>J2120*F2120</f>
        <v>263668.83829457429</v>
      </c>
      <c r="L2120" s="3454">
        <f>K2120/$K$4349*100</f>
        <v>6.9001350829825695E-4</v>
      </c>
      <c r="M2120" s="1934">
        <f>'[6]LAP MINGGUAN 10'!Q2120</f>
        <v>0</v>
      </c>
      <c r="N2120" s="1934">
        <f t="shared" si="356"/>
        <v>0</v>
      </c>
      <c r="O2120" s="3684"/>
      <c r="P2120" s="3684">
        <f>L2120*O2120/100</f>
        <v>0</v>
      </c>
      <c r="Q2120" s="3073">
        <f t="shared" si="361"/>
        <v>0</v>
      </c>
      <c r="R2120" s="3684">
        <f>L2120*Q2120/100</f>
        <v>0</v>
      </c>
      <c r="S2120" s="3685"/>
      <c r="T2120" s="359"/>
    </row>
    <row r="2121" spans="1:20" s="342" customFormat="1" ht="34.5" customHeight="1" x14ac:dyDescent="0.25">
      <c r="A2121" s="3659" t="s">
        <v>25</v>
      </c>
      <c r="B2121" s="3753" t="s">
        <v>1086</v>
      </c>
      <c r="C2121" s="3754"/>
      <c r="D2121" s="3754"/>
      <c r="E2121" s="3755"/>
      <c r="F2121" s="3682">
        <v>1</v>
      </c>
      <c r="G2121" s="3452" t="str">
        <f>IF(ISBLANK(H2121),"",IF(H2121="BN",VLOOKUP(B2121,'[4]V. BAHAN'!$B$8:$E$14999,3,FALSE),IFERROR(VLOOKUP(H2121,'[4]III. DAFTAR AHS'!$B$7:$H$14999,5,FALSE),"ls")))</f>
        <v xml:space="preserve">bh </v>
      </c>
      <c r="H2121" s="3682" t="s">
        <v>1087</v>
      </c>
      <c r="I2121" s="3683" t="s">
        <v>468</v>
      </c>
      <c r="J2121" s="3453">
        <f>VLOOKUP(B2121,'[5] RAB LAMA'!$B$9:$E$5553,4,FALSE)</f>
        <v>727809.51606429694</v>
      </c>
      <c r="K2121" s="3453">
        <f>J2121*F2121</f>
        <v>727809.51606429694</v>
      </c>
      <c r="L2121" s="3454">
        <f>K2121/$K$4349*100</f>
        <v>1.9046558584648503E-3</v>
      </c>
      <c r="M2121" s="1934">
        <f>'[6]LAP MINGGUAN 10'!Q2121</f>
        <v>0</v>
      </c>
      <c r="N2121" s="1934">
        <f t="shared" si="356"/>
        <v>0</v>
      </c>
      <c r="O2121" s="3684"/>
      <c r="P2121" s="3684">
        <f>L2121*O2121/100</f>
        <v>0</v>
      </c>
      <c r="Q2121" s="3073">
        <f t="shared" si="361"/>
        <v>0</v>
      </c>
      <c r="R2121" s="3684">
        <f>L2121*Q2121/100</f>
        <v>0</v>
      </c>
      <c r="S2121" s="3685"/>
      <c r="T2121" s="359"/>
    </row>
    <row r="2122" spans="1:20" s="342" customFormat="1" ht="34.5" customHeight="1" x14ac:dyDescent="0.25">
      <c r="A2122" s="3659"/>
      <c r="B2122" s="3753"/>
      <c r="C2122" s="3754"/>
      <c r="D2122" s="3754"/>
      <c r="E2122" s="3755"/>
      <c r="F2122" s="3682"/>
      <c r="G2122" s="3682" t="str">
        <f>IF(ISBLANK(H2122),"",IF(H2122="BN",VLOOKUP(B2122,'[4]V. BAHAN'!$B$8:$E$1099,3,FALSE),IFERROR(VLOOKUP(H2122,'[4]III. DAFTAR AHS'!$B$7:$H$872,5,FALSE),"ls")))</f>
        <v/>
      </c>
      <c r="H2122" s="3682"/>
      <c r="I2122" s="3682" t="s">
        <v>243</v>
      </c>
      <c r="J2122" s="3720"/>
      <c r="K2122" s="3822"/>
      <c r="L2122" s="3454"/>
      <c r="M2122" s="1934">
        <f>'[6]LAP MINGGUAN 10'!Q2122</f>
        <v>0</v>
      </c>
      <c r="N2122" s="1934">
        <f t="shared" si="356"/>
        <v>0</v>
      </c>
      <c r="O2122" s="3684"/>
      <c r="P2122" s="3684"/>
      <c r="Q2122" s="3073">
        <f t="shared" si="361"/>
        <v>0</v>
      </c>
      <c r="R2122" s="3684"/>
      <c r="S2122" s="3685"/>
      <c r="T2122" s="359"/>
    </row>
    <row r="2123" spans="1:20" s="342" customFormat="1" ht="34.5" customHeight="1" x14ac:dyDescent="0.25">
      <c r="A2123" s="3812">
        <f>+A2092+1</f>
        <v>2</v>
      </c>
      <c r="B2123" s="3823" t="s">
        <v>1088</v>
      </c>
      <c r="C2123" s="3824"/>
      <c r="D2123" s="3824"/>
      <c r="E2123" s="3825"/>
      <c r="F2123" s="3682"/>
      <c r="G2123" s="3682" t="str">
        <f>IF(ISBLANK(H2123),"",IF(H2123="BN",VLOOKUP(B2123,'[4]V. BAHAN'!$B$8:$E$1099,3,FALSE),IFERROR(VLOOKUP(H2123,'[4]III. DAFTAR AHS'!$B$7:$H$872,5,FALSE),"ls")))</f>
        <v/>
      </c>
      <c r="H2123" s="3682"/>
      <c r="I2123" s="3682" t="s">
        <v>243</v>
      </c>
      <c r="J2123" s="3720"/>
      <c r="K2123" s="3720"/>
      <c r="L2123" s="3454"/>
      <c r="M2123" s="1934">
        <f>'[6]LAP MINGGUAN 10'!Q2123</f>
        <v>0</v>
      </c>
      <c r="N2123" s="1934">
        <f t="shared" si="356"/>
        <v>0</v>
      </c>
      <c r="O2123" s="3684"/>
      <c r="P2123" s="3684"/>
      <c r="Q2123" s="3073">
        <f t="shared" si="361"/>
        <v>0</v>
      </c>
      <c r="R2123" s="3684"/>
      <c r="S2123" s="3685"/>
      <c r="T2123" s="359"/>
    </row>
    <row r="2124" spans="1:20" s="342" customFormat="1" ht="34.5" customHeight="1" x14ac:dyDescent="0.25">
      <c r="A2124" s="3659" t="s">
        <v>25</v>
      </c>
      <c r="B2124" s="3753" t="s">
        <v>1089</v>
      </c>
      <c r="C2124" s="3754"/>
      <c r="D2124" s="3754"/>
      <c r="E2124" s="3755"/>
      <c r="F2124" s="3682">
        <v>17.899999999999999</v>
      </c>
      <c r="G2124" s="3452" t="str">
        <f>IF(ISBLANK(H2124),"",IF(H2124="BN",VLOOKUP(B2124,'[4]V. BAHAN'!$B$8:$E$14999,3,FALSE),IFERROR(VLOOKUP(H2124,'[4]III. DAFTAR AHS'!$B$7:$H$14999,5,FALSE),"ls")))</f>
        <v xml:space="preserve">m1 </v>
      </c>
      <c r="H2124" s="3682" t="s">
        <v>1090</v>
      </c>
      <c r="I2124" s="3683" t="s">
        <v>468</v>
      </c>
      <c r="J2124" s="3453">
        <f>VLOOKUP(B2124,'[5] RAB LAMA'!$B$9:$E$5553,4,FALSE)</f>
        <v>450000</v>
      </c>
      <c r="K2124" s="3453">
        <f>J2124*F2124</f>
        <v>8054999.9999999991</v>
      </c>
      <c r="L2124" s="3454">
        <f>K2124/$K$4349*100</f>
        <v>2.1079695444074141E-2</v>
      </c>
      <c r="M2124" s="1934">
        <f>'[6]LAP MINGGUAN 10'!Q2124</f>
        <v>0</v>
      </c>
      <c r="N2124" s="1934">
        <f t="shared" si="356"/>
        <v>0</v>
      </c>
      <c r="O2124" s="3684"/>
      <c r="P2124" s="3684">
        <f>L2124*O2124/100</f>
        <v>0</v>
      </c>
      <c r="Q2124" s="3073">
        <f t="shared" si="361"/>
        <v>0</v>
      </c>
      <c r="R2124" s="3684">
        <f>L2124*Q2124/100</f>
        <v>0</v>
      </c>
      <c r="S2124" s="3685"/>
      <c r="T2124" s="359"/>
    </row>
    <row r="2125" spans="1:20" s="342" customFormat="1" ht="34.5" customHeight="1" x14ac:dyDescent="0.25">
      <c r="A2125" s="3659" t="s">
        <v>25</v>
      </c>
      <c r="B2125" s="3753" t="s">
        <v>1091</v>
      </c>
      <c r="C2125" s="3754"/>
      <c r="D2125" s="3754"/>
      <c r="E2125" s="3755"/>
      <c r="F2125" s="3682">
        <v>17.899999999999999</v>
      </c>
      <c r="G2125" s="3452" t="str">
        <f>IF(ISBLANK(H2125),"",IF(H2125="BN",VLOOKUP(B2125,'[4]V. BAHAN'!$B$8:$E$14999,3,FALSE),IFERROR(VLOOKUP(H2125,'[4]III. DAFTAR AHS'!$B$7:$H$14999,5,FALSE),"ls")))</f>
        <v xml:space="preserve">m1 </v>
      </c>
      <c r="H2125" s="3682" t="s">
        <v>1092</v>
      </c>
      <c r="I2125" s="3683" t="s">
        <v>1093</v>
      </c>
      <c r="J2125" s="3453">
        <f>VLOOKUP(B2125,'[5] RAB LAMA'!$B$9:$E$5553,4,FALSE)</f>
        <v>52702.949068863214</v>
      </c>
      <c r="K2125" s="3453">
        <f>J2125*F2125</f>
        <v>943382.78833265149</v>
      </c>
      <c r="L2125" s="3454">
        <f>K2125/$K$4349*100</f>
        <v>2.4688047008359724E-3</v>
      </c>
      <c r="M2125" s="1934">
        <f>'[6]LAP MINGGUAN 10'!Q2125</f>
        <v>0</v>
      </c>
      <c r="N2125" s="1934">
        <f t="shared" si="356"/>
        <v>0</v>
      </c>
      <c r="O2125" s="3684"/>
      <c r="P2125" s="3684">
        <f>L2125*O2125/100</f>
        <v>0</v>
      </c>
      <c r="Q2125" s="3073">
        <f t="shared" si="361"/>
        <v>0</v>
      </c>
      <c r="R2125" s="3684">
        <f>L2125*Q2125/100</f>
        <v>0</v>
      </c>
      <c r="S2125" s="3685"/>
      <c r="T2125" s="359"/>
    </row>
    <row r="2126" spans="1:20" s="342" customFormat="1" ht="34.5" customHeight="1" x14ac:dyDescent="0.25">
      <c r="A2126" s="3659" t="s">
        <v>25</v>
      </c>
      <c r="B2126" s="3753" t="s">
        <v>1094</v>
      </c>
      <c r="C2126" s="3754"/>
      <c r="D2126" s="3754"/>
      <c r="E2126" s="3755"/>
      <c r="F2126" s="3682">
        <v>1</v>
      </c>
      <c r="G2126" s="3452" t="str">
        <f>IF(ISBLANK(H2126),"",IF(H2126="BN",VLOOKUP(B2126,'[4]V. BAHAN'!$B$8:$E$14999,3,FALSE),IFERROR(VLOOKUP(H2126,'[4]III. DAFTAR AHS'!$B$7:$H$14999,5,FALSE),"ls")))</f>
        <v xml:space="preserve">set </v>
      </c>
      <c r="H2126" s="3682" t="s">
        <v>1095</v>
      </c>
      <c r="I2126" s="3683" t="s">
        <v>468</v>
      </c>
      <c r="J2126" s="3453">
        <f>VLOOKUP(B2126,'[5] RAB LAMA'!$B$9:$E$5553,4,FALSE)</f>
        <v>1305146.4396249996</v>
      </c>
      <c r="K2126" s="3453">
        <f>J2126*F2126</f>
        <v>1305146.4396249996</v>
      </c>
      <c r="L2126" s="3454">
        <f>K2126/$K$4349*100</f>
        <v>3.4155294174069146E-3</v>
      </c>
      <c r="M2126" s="1934">
        <f>'[6]LAP MINGGUAN 10'!Q2126</f>
        <v>0</v>
      </c>
      <c r="N2126" s="1934">
        <f t="shared" si="356"/>
        <v>0</v>
      </c>
      <c r="O2126" s="3684"/>
      <c r="P2126" s="3684">
        <f>L2126*O2126/100</f>
        <v>0</v>
      </c>
      <c r="Q2126" s="3073">
        <f t="shared" si="361"/>
        <v>0</v>
      </c>
      <c r="R2126" s="3684">
        <f>L2126*Q2126/100</f>
        <v>0</v>
      </c>
      <c r="S2126" s="3685"/>
      <c r="T2126" s="359"/>
    </row>
    <row r="2127" spans="1:20" s="342" customFormat="1" ht="34.5" customHeight="1" x14ac:dyDescent="0.25">
      <c r="A2127" s="3659" t="s">
        <v>25</v>
      </c>
      <c r="B2127" s="3753" t="s">
        <v>1096</v>
      </c>
      <c r="C2127" s="3754"/>
      <c r="D2127" s="3754"/>
      <c r="E2127" s="3755"/>
      <c r="F2127" s="3682">
        <v>1</v>
      </c>
      <c r="G2127" s="3452" t="str">
        <f>IF(ISBLANK(H2127),"",IF(H2127="BN",VLOOKUP(B2127,'[4]V. BAHAN'!$B$8:$E$14999,3,FALSE),IFERROR(VLOOKUP(H2127,'[4]III. DAFTAR AHS'!$B$7:$H$14999,5,FALSE),"ls")))</f>
        <v xml:space="preserve">unit </v>
      </c>
      <c r="H2127" s="3682" t="s">
        <v>1097</v>
      </c>
      <c r="I2127" s="3683" t="s">
        <v>468</v>
      </c>
      <c r="J2127" s="3453">
        <f>VLOOKUP(B2127,'[5] RAB LAMA'!$B$9:$E$5553,4,FALSE)</f>
        <v>574457.33345000003</v>
      </c>
      <c r="K2127" s="3453">
        <f>J2127*F2127</f>
        <v>574457.33345000003</v>
      </c>
      <c r="L2127" s="3454">
        <f>K2127/$K$4349*100</f>
        <v>1.503337757261446E-3</v>
      </c>
      <c r="M2127" s="1934">
        <f>'[6]LAP MINGGUAN 10'!Q2127</f>
        <v>0</v>
      </c>
      <c r="N2127" s="1934">
        <f t="shared" si="356"/>
        <v>0</v>
      </c>
      <c r="O2127" s="3684"/>
      <c r="P2127" s="3684">
        <f>L2127*O2127/100</f>
        <v>0</v>
      </c>
      <c r="Q2127" s="3073">
        <f t="shared" si="361"/>
        <v>0</v>
      </c>
      <c r="R2127" s="3684">
        <f>L2127*Q2127/100</f>
        <v>0</v>
      </c>
      <c r="S2127" s="3685"/>
      <c r="T2127" s="359"/>
    </row>
    <row r="2128" spans="1:20" s="342" customFormat="1" ht="34.5" customHeight="1" x14ac:dyDescent="0.25">
      <c r="A2128" s="3659" t="s">
        <v>25</v>
      </c>
      <c r="B2128" s="3753" t="s">
        <v>1098</v>
      </c>
      <c r="C2128" s="3754"/>
      <c r="D2128" s="3754"/>
      <c r="E2128" s="3755"/>
      <c r="F2128" s="3682">
        <v>9</v>
      </c>
      <c r="G2128" s="3452" t="str">
        <f>IF(ISBLANK(H2128),"",IF(H2128="BN",VLOOKUP(B2128,'[4]V. BAHAN'!$B$8:$E$14999,3,FALSE),IFERROR(VLOOKUP(H2128,'[4]III. DAFTAR AHS'!$B$7:$H$14999,5,FALSE),"ls")))</f>
        <v>m'</v>
      </c>
      <c r="H2128" s="3682" t="s">
        <v>365</v>
      </c>
      <c r="I2128" s="3683" t="s">
        <v>366</v>
      </c>
      <c r="J2128" s="3453">
        <f>VLOOKUP(B2128,'[5] RAB LAMA'!$B$9:$E$5553,4,FALSE)</f>
        <v>80205.650000000009</v>
      </c>
      <c r="K2128" s="3453">
        <f>J2128*F2128</f>
        <v>721850.85000000009</v>
      </c>
      <c r="L2128" s="3454">
        <f>K2128/$K$4349*100</f>
        <v>1.8890622065854811E-3</v>
      </c>
      <c r="M2128" s="1934">
        <f>'[6]LAP MINGGUAN 10'!Q2128</f>
        <v>0</v>
      </c>
      <c r="N2128" s="1934">
        <f t="shared" si="356"/>
        <v>0</v>
      </c>
      <c r="O2128" s="3684"/>
      <c r="P2128" s="3684">
        <f>L2128*O2128/100</f>
        <v>0</v>
      </c>
      <c r="Q2128" s="3073">
        <f t="shared" si="361"/>
        <v>0</v>
      </c>
      <c r="R2128" s="3684">
        <f>L2128*Q2128/100</f>
        <v>0</v>
      </c>
      <c r="S2128" s="3685"/>
      <c r="T2128" s="359"/>
    </row>
    <row r="2129" spans="1:388" s="342" customFormat="1" ht="34.5" customHeight="1" x14ac:dyDescent="0.25">
      <c r="A2129" s="3659"/>
      <c r="B2129" s="3753"/>
      <c r="C2129" s="3754"/>
      <c r="D2129" s="3754"/>
      <c r="E2129" s="3755"/>
      <c r="F2129" s="3682"/>
      <c r="G2129" s="3682" t="str">
        <f>IF(ISBLANK(H2129),"",IF(H2129="BN",VLOOKUP(B2129,'[4]V. BAHAN'!$B$8:$E$1099,3,FALSE),IFERROR(VLOOKUP(H2129,'[4]III. DAFTAR AHS'!$B$7:$H$872,5,FALSE),"ls")))</f>
        <v/>
      </c>
      <c r="H2129" s="3682"/>
      <c r="I2129" s="3682" t="s">
        <v>243</v>
      </c>
      <c r="J2129" s="3720"/>
      <c r="K2129" s="3720"/>
      <c r="L2129" s="3454"/>
      <c r="M2129" s="1934">
        <f>'[6]LAP MINGGUAN 10'!Q2129</f>
        <v>0</v>
      </c>
      <c r="N2129" s="1934">
        <f t="shared" si="356"/>
        <v>0</v>
      </c>
      <c r="O2129" s="3684"/>
      <c r="P2129" s="3684"/>
      <c r="Q2129" s="3073">
        <f t="shared" si="361"/>
        <v>0</v>
      </c>
      <c r="R2129" s="3684"/>
      <c r="S2129" s="3685"/>
      <c r="T2129" s="359"/>
    </row>
    <row r="2130" spans="1:388" s="342" customFormat="1" ht="34.5" customHeight="1" x14ac:dyDescent="0.25">
      <c r="A2130" s="3812">
        <f>+A2123+1</f>
        <v>3</v>
      </c>
      <c r="B2130" s="3823" t="s">
        <v>1099</v>
      </c>
      <c r="C2130" s="3824"/>
      <c r="D2130" s="3824"/>
      <c r="E2130" s="3825"/>
      <c r="F2130" s="3682"/>
      <c r="G2130" s="3682" t="str">
        <f>IF(ISBLANK(H2130),"",IF(H2130="BN",VLOOKUP(B2130,'[4]V. BAHAN'!$B$8:$E$1099,3,FALSE),IFERROR(VLOOKUP(H2130,'[4]III. DAFTAR AHS'!$B$7:$H$872,5,FALSE),"ls")))</f>
        <v/>
      </c>
      <c r="H2130" s="3682"/>
      <c r="I2130" s="3682" t="s">
        <v>243</v>
      </c>
      <c r="J2130" s="3720"/>
      <c r="K2130" s="3720"/>
      <c r="L2130" s="3454"/>
      <c r="M2130" s="1934">
        <f>'[6]LAP MINGGUAN 10'!Q2130</f>
        <v>0</v>
      </c>
      <c r="N2130" s="1934">
        <f t="shared" si="356"/>
        <v>0</v>
      </c>
      <c r="O2130" s="3684"/>
      <c r="P2130" s="3684"/>
      <c r="Q2130" s="3073">
        <f t="shared" si="361"/>
        <v>0</v>
      </c>
      <c r="R2130" s="3684"/>
      <c r="S2130" s="3685"/>
      <c r="T2130" s="359"/>
    </row>
    <row r="2131" spans="1:388" s="342" customFormat="1" ht="34.5" customHeight="1" x14ac:dyDescent="0.25">
      <c r="A2131" s="3659" t="s">
        <v>25</v>
      </c>
      <c r="B2131" s="3753" t="s">
        <v>1100</v>
      </c>
      <c r="C2131" s="3754"/>
      <c r="D2131" s="3754"/>
      <c r="E2131" s="3755"/>
      <c r="F2131" s="3682">
        <v>40.659999999999997</v>
      </c>
      <c r="G2131" s="3452" t="str">
        <f>IF(ISBLANK(H2131),"",IF(H2131="BN",VLOOKUP(B2131,'[4]V. BAHAN'!$B$8:$E$14999,3,FALSE),IFERROR(VLOOKUP(H2131,'[4]III. DAFTAR AHS'!$B$7:$H$14999,5,FALSE),"ls")))</f>
        <v xml:space="preserve">m1 </v>
      </c>
      <c r="H2131" s="3682" t="s">
        <v>1101</v>
      </c>
      <c r="I2131" s="3683" t="s">
        <v>1102</v>
      </c>
      <c r="J2131" s="3453">
        <f>VLOOKUP(B2131,'[5] RAB LAMA'!$B$9:$E$5553,4,FALSE)</f>
        <v>25000</v>
      </c>
      <c r="K2131" s="3453">
        <f>J2131*F2131</f>
        <v>1016499.9999999999</v>
      </c>
      <c r="L2131" s="3454">
        <f>K2131/$K$4349*100</f>
        <v>2.6601502692614981E-3</v>
      </c>
      <c r="M2131" s="1934">
        <f>'[6]LAP MINGGUAN 10'!Q2131</f>
        <v>0</v>
      </c>
      <c r="N2131" s="1934">
        <f t="shared" si="356"/>
        <v>0</v>
      </c>
      <c r="O2131" s="3684"/>
      <c r="P2131" s="3684">
        <f>L2131*O2131/100</f>
        <v>0</v>
      </c>
      <c r="Q2131" s="3073">
        <f t="shared" si="361"/>
        <v>0</v>
      </c>
      <c r="R2131" s="3684">
        <f>L2131*Q2131/100</f>
        <v>0</v>
      </c>
      <c r="S2131" s="3685"/>
      <c r="T2131" s="359"/>
    </row>
    <row r="2132" spans="1:388" s="342" customFormat="1" ht="34.5" customHeight="1" x14ac:dyDescent="0.25">
      <c r="A2132" s="3659" t="s">
        <v>25</v>
      </c>
      <c r="B2132" s="3753" t="s">
        <v>1103</v>
      </c>
      <c r="C2132" s="3754"/>
      <c r="D2132" s="3754"/>
      <c r="E2132" s="3755"/>
      <c r="F2132" s="3682">
        <v>40.659999999999997</v>
      </c>
      <c r="G2132" s="3452" t="str">
        <f>IF(ISBLANK(H2132),"",IF(H2132="BN",VLOOKUP(B2132,'[4]V. BAHAN'!$B$8:$E$14999,3,FALSE),IFERROR(VLOOKUP(H2132,'[4]III. DAFTAR AHS'!$B$7:$H$14999,5,FALSE),"ls")))</f>
        <v xml:space="preserve">m1 </v>
      </c>
      <c r="H2132" s="3682" t="s">
        <v>1104</v>
      </c>
      <c r="I2132" s="3683" t="s">
        <v>1105</v>
      </c>
      <c r="J2132" s="3453">
        <f>VLOOKUP(B2132,'[5] RAB LAMA'!$B$9:$E$5553,4,FALSE)</f>
        <v>24892.025192573001</v>
      </c>
      <c r="K2132" s="3453">
        <f>J2132*F2132</f>
        <v>1012109.7443300182</v>
      </c>
      <c r="L2132" s="3454">
        <f>K2132/$K$4349*100</f>
        <v>2.6486611007394828E-3</v>
      </c>
      <c r="M2132" s="1934">
        <f>'[6]LAP MINGGUAN 10'!Q2132</f>
        <v>0</v>
      </c>
      <c r="N2132" s="1934">
        <f t="shared" si="356"/>
        <v>0</v>
      </c>
      <c r="O2132" s="3684"/>
      <c r="P2132" s="3684">
        <f>L2132*O2132/100</f>
        <v>0</v>
      </c>
      <c r="Q2132" s="3073">
        <f t="shared" si="361"/>
        <v>0</v>
      </c>
      <c r="R2132" s="3684">
        <f>L2132*Q2132/100</f>
        <v>0</v>
      </c>
      <c r="S2132" s="3685"/>
      <c r="T2132" s="359"/>
    </row>
    <row r="2133" spans="1:388" s="342" customFormat="1" ht="34.5" customHeight="1" x14ac:dyDescent="0.25">
      <c r="A2133" s="3659" t="s">
        <v>25</v>
      </c>
      <c r="B2133" s="3753" t="s">
        <v>1094</v>
      </c>
      <c r="C2133" s="3754"/>
      <c r="D2133" s="3754"/>
      <c r="E2133" s="3755"/>
      <c r="F2133" s="3682">
        <v>1</v>
      </c>
      <c r="G2133" s="3452" t="str">
        <f>IF(ISBLANK(H2133),"",IF(H2133="BN",VLOOKUP(B2133,'[4]V. BAHAN'!$B$8:$E$14999,3,FALSE),IFERROR(VLOOKUP(H2133,'[4]III. DAFTAR AHS'!$B$7:$H$14999,5,FALSE),"ls")))</f>
        <v xml:space="preserve">set </v>
      </c>
      <c r="H2133" s="3682" t="s">
        <v>1095</v>
      </c>
      <c r="I2133" s="3683" t="s">
        <v>468</v>
      </c>
      <c r="J2133" s="3453">
        <f>VLOOKUP(B2133,'[5] RAB LAMA'!$B$9:$E$5553,4,FALSE)</f>
        <v>1305146.4396249996</v>
      </c>
      <c r="K2133" s="3453">
        <f>J2133*F2133</f>
        <v>1305146.4396249996</v>
      </c>
      <c r="L2133" s="3454">
        <f>K2133/$K$4349*100</f>
        <v>3.4155294174069146E-3</v>
      </c>
      <c r="M2133" s="1934">
        <f>'[6]LAP MINGGUAN 10'!Q2133</f>
        <v>0</v>
      </c>
      <c r="N2133" s="1934">
        <f t="shared" si="356"/>
        <v>0</v>
      </c>
      <c r="O2133" s="3684"/>
      <c r="P2133" s="3684">
        <f>L2133*O2133/100</f>
        <v>0</v>
      </c>
      <c r="Q2133" s="3073">
        <f t="shared" si="361"/>
        <v>0</v>
      </c>
      <c r="R2133" s="3684">
        <f>L2133*Q2133/100</f>
        <v>0</v>
      </c>
      <c r="S2133" s="3685"/>
      <c r="T2133" s="359"/>
    </row>
    <row r="2134" spans="1:388" s="342" customFormat="1" ht="34.5" customHeight="1" x14ac:dyDescent="0.25">
      <c r="A2134" s="3659" t="s">
        <v>25</v>
      </c>
      <c r="B2134" s="3753" t="s">
        <v>1096</v>
      </c>
      <c r="C2134" s="3754"/>
      <c r="D2134" s="3754"/>
      <c r="E2134" s="3755"/>
      <c r="F2134" s="3682">
        <v>1</v>
      </c>
      <c r="G2134" s="3452" t="str">
        <f>IF(ISBLANK(H2134),"",IF(H2134="BN",VLOOKUP(B2134,'[4]V. BAHAN'!$B$8:$E$14999,3,FALSE),IFERROR(VLOOKUP(H2134,'[4]III. DAFTAR AHS'!$B$7:$H$14999,5,FALSE),"ls")))</f>
        <v xml:space="preserve">unit </v>
      </c>
      <c r="H2134" s="3682" t="s">
        <v>1097</v>
      </c>
      <c r="I2134" s="3683" t="s">
        <v>468</v>
      </c>
      <c r="J2134" s="3453">
        <f>VLOOKUP(B2134,'[5] RAB LAMA'!$B$9:$E$5553,4,FALSE)</f>
        <v>574457.33345000003</v>
      </c>
      <c r="K2134" s="3453">
        <f>J2134*F2134</f>
        <v>574457.33345000003</v>
      </c>
      <c r="L2134" s="3454">
        <f>K2134/$K$4349*100</f>
        <v>1.503337757261446E-3</v>
      </c>
      <c r="M2134" s="1934">
        <f>'[6]LAP MINGGUAN 10'!Q2134</f>
        <v>0</v>
      </c>
      <c r="N2134" s="1934">
        <f t="shared" si="356"/>
        <v>0</v>
      </c>
      <c r="O2134" s="3684"/>
      <c r="P2134" s="3684">
        <f>L2134*O2134/100</f>
        <v>0</v>
      </c>
      <c r="Q2134" s="3073">
        <f t="shared" si="361"/>
        <v>0</v>
      </c>
      <c r="R2134" s="3684">
        <f>L2134*Q2134/100</f>
        <v>0</v>
      </c>
      <c r="S2134" s="3685"/>
      <c r="T2134" s="359"/>
    </row>
    <row r="2135" spans="1:388" s="342" customFormat="1" ht="34.5" customHeight="1" x14ac:dyDescent="0.25">
      <c r="A2135" s="3659" t="s">
        <v>25</v>
      </c>
      <c r="B2135" s="3753" t="s">
        <v>1098</v>
      </c>
      <c r="C2135" s="3754"/>
      <c r="D2135" s="3754"/>
      <c r="E2135" s="3755"/>
      <c r="F2135" s="3682">
        <v>9</v>
      </c>
      <c r="G2135" s="3452" t="str">
        <f>IF(ISBLANK(H2135),"",IF(H2135="BN",VLOOKUP(B2135,'[4]V. BAHAN'!$B$8:$E$14999,3,FALSE),IFERROR(VLOOKUP(H2135,'[4]III. DAFTAR AHS'!$B$7:$H$14999,5,FALSE),"ls")))</f>
        <v>m'</v>
      </c>
      <c r="H2135" s="3682" t="s">
        <v>365</v>
      </c>
      <c r="I2135" s="3683" t="s">
        <v>366</v>
      </c>
      <c r="J2135" s="3453">
        <f>VLOOKUP(B2135,'[5] RAB LAMA'!$B$9:$E$5553,4,FALSE)</f>
        <v>80205.650000000009</v>
      </c>
      <c r="K2135" s="3453">
        <f>J2135*F2135</f>
        <v>721850.85000000009</v>
      </c>
      <c r="L2135" s="3454">
        <f>K2135/$K$4349*100</f>
        <v>1.8890622065854811E-3</v>
      </c>
      <c r="M2135" s="1934">
        <f>'[6]LAP MINGGUAN 10'!Q2135</f>
        <v>0</v>
      </c>
      <c r="N2135" s="1934">
        <f t="shared" si="356"/>
        <v>0</v>
      </c>
      <c r="O2135" s="3684"/>
      <c r="P2135" s="3684">
        <f>L2135*O2135/100</f>
        <v>0</v>
      </c>
      <c r="Q2135" s="3073">
        <f t="shared" si="361"/>
        <v>0</v>
      </c>
      <c r="R2135" s="3684">
        <f>L2135*Q2135/100</f>
        <v>0</v>
      </c>
      <c r="S2135" s="3685"/>
      <c r="T2135" s="359"/>
    </row>
    <row r="2136" spans="1:388" s="342" customFormat="1" ht="34.5" customHeight="1" x14ac:dyDescent="0.25">
      <c r="A2136" s="3673"/>
      <c r="B2136" s="3763"/>
      <c r="C2136" s="3764"/>
      <c r="D2136" s="3764"/>
      <c r="E2136" s="3765"/>
      <c r="F2136" s="3533"/>
      <c r="G2136" s="3533" t="str">
        <f>IF(ISBLANK(H2136),"",IF(H2136="BN",VLOOKUP(B2136,'[4]V. BAHAN'!$B$8:$E$1099,3,FALSE),IFERROR(VLOOKUP(H2136,'[4]III. DAFTAR AHS'!$B$7:$H$872,5,FALSE),"ls")))</f>
        <v/>
      </c>
      <c r="H2136" s="3533"/>
      <c r="I2136" s="3533" t="s">
        <v>243</v>
      </c>
      <c r="J2136" s="935"/>
      <c r="K2136" s="3534"/>
      <c r="L2136" s="460"/>
      <c r="M2136" s="1934">
        <f>'[6]LAP MINGGUAN 10'!Q2136</f>
        <v>0</v>
      </c>
      <c r="N2136" s="1934">
        <f t="shared" si="356"/>
        <v>0</v>
      </c>
      <c r="O2136" s="3418"/>
      <c r="P2136" s="3418"/>
      <c r="Q2136" s="3073">
        <f t="shared" si="361"/>
        <v>0</v>
      </c>
      <c r="R2136" s="3418"/>
      <c r="S2136" s="3831"/>
      <c r="T2136" s="359"/>
    </row>
    <row r="2137" spans="1:388" s="3312" customFormat="1" ht="34.5" customHeight="1" x14ac:dyDescent="0.25">
      <c r="A2137" s="3832"/>
      <c r="B2137" s="3833" t="s">
        <v>119</v>
      </c>
      <c r="C2137" s="3834"/>
      <c r="D2137" s="3834"/>
      <c r="E2137" s="3834"/>
      <c r="F2137" s="3234"/>
      <c r="G2137" s="3234" t="str">
        <f>IF(ISBLANK(H2137),"",IF(H2137="BN",VLOOKUP(B2137,'[4]V. BAHAN'!$B$8:$E$1099,3,FALSE),IFERROR(VLOOKUP(H2137,'[4]III. DAFTAR AHS'!$B$7:$H$872,5,FALSE),"ls")))</f>
        <v/>
      </c>
      <c r="H2137" s="3234"/>
      <c r="I2137" s="3234" t="s">
        <v>243</v>
      </c>
      <c r="J2137" s="3169"/>
      <c r="K2137" s="3169"/>
      <c r="L2137" s="3778"/>
      <c r="M2137" s="1934">
        <f>'[6]LAP MINGGUAN 10'!Q2137</f>
        <v>0</v>
      </c>
      <c r="N2137" s="1934">
        <f t="shared" si="356"/>
        <v>0</v>
      </c>
      <c r="O2137" s="3794"/>
      <c r="P2137" s="3794"/>
      <c r="Q2137" s="3073">
        <f t="shared" si="361"/>
        <v>0</v>
      </c>
      <c r="R2137" s="3794"/>
      <c r="S2137" s="3795"/>
      <c r="T2137" s="3088"/>
      <c r="U2137" s="350"/>
      <c r="V2137" s="350"/>
      <c r="W2137" s="350"/>
      <c r="X2137" s="350"/>
      <c r="Y2137" s="350"/>
      <c r="Z2137" s="350"/>
      <c r="AA2137" s="350"/>
      <c r="AB2137" s="350"/>
      <c r="AC2137" s="350"/>
      <c r="AD2137" s="350"/>
      <c r="AE2137" s="350"/>
      <c r="AF2137" s="350"/>
      <c r="AG2137" s="350"/>
      <c r="AH2137" s="350"/>
      <c r="AI2137" s="350"/>
      <c r="AJ2137" s="350"/>
      <c r="AK2137" s="350"/>
      <c r="AL2137" s="350"/>
      <c r="AM2137" s="350"/>
      <c r="AN2137" s="350"/>
      <c r="AO2137" s="350"/>
      <c r="AP2137" s="350"/>
      <c r="AQ2137" s="350"/>
      <c r="AR2137" s="350"/>
      <c r="AS2137" s="350"/>
      <c r="AT2137" s="350"/>
      <c r="AU2137" s="350"/>
      <c r="AV2137" s="350"/>
      <c r="AW2137" s="350"/>
      <c r="AX2137" s="350"/>
      <c r="AY2137" s="350"/>
      <c r="AZ2137" s="350"/>
      <c r="BA2137" s="350"/>
      <c r="BB2137" s="350"/>
      <c r="BC2137" s="350"/>
      <c r="BD2137" s="350"/>
      <c r="BE2137" s="350"/>
      <c r="BF2137" s="350"/>
      <c r="BG2137" s="350"/>
      <c r="BH2137" s="350"/>
      <c r="BI2137" s="350"/>
      <c r="BJ2137" s="350"/>
      <c r="BK2137" s="350"/>
      <c r="BL2137" s="350"/>
      <c r="BM2137" s="350"/>
      <c r="BN2137" s="350"/>
      <c r="BO2137" s="350"/>
      <c r="BP2137" s="350"/>
      <c r="BQ2137" s="350"/>
      <c r="BR2137" s="350"/>
      <c r="BS2137" s="350"/>
      <c r="BT2137" s="350"/>
      <c r="BU2137" s="350"/>
      <c r="BV2137" s="350"/>
      <c r="BW2137" s="350"/>
      <c r="BX2137" s="350"/>
      <c r="BY2137" s="350"/>
      <c r="BZ2137" s="350"/>
      <c r="CA2137" s="350"/>
      <c r="CB2137" s="350"/>
      <c r="CC2137" s="350"/>
      <c r="CD2137" s="350"/>
      <c r="CE2137" s="350"/>
      <c r="CF2137" s="350"/>
      <c r="CG2137" s="350"/>
      <c r="CH2137" s="350"/>
      <c r="CI2137" s="350"/>
      <c r="CJ2137" s="350"/>
      <c r="CK2137" s="350"/>
      <c r="CL2137" s="350"/>
      <c r="CM2137" s="350"/>
      <c r="CN2137" s="350"/>
      <c r="CO2137" s="350"/>
      <c r="CP2137" s="350"/>
      <c r="CQ2137" s="350"/>
      <c r="CR2137" s="350"/>
      <c r="CS2137" s="350"/>
      <c r="CT2137" s="350"/>
      <c r="CU2137" s="350"/>
      <c r="CV2137" s="350"/>
      <c r="CW2137" s="350"/>
      <c r="CX2137" s="350"/>
      <c r="CY2137" s="350"/>
      <c r="CZ2137" s="350"/>
      <c r="DA2137" s="350"/>
      <c r="DB2137" s="350"/>
      <c r="DC2137" s="350"/>
      <c r="DD2137" s="350"/>
      <c r="DE2137" s="350"/>
      <c r="DF2137" s="350"/>
      <c r="DG2137" s="350"/>
      <c r="DH2137" s="350"/>
      <c r="DI2137" s="350"/>
      <c r="DJ2137" s="350"/>
      <c r="DK2137" s="350"/>
      <c r="DL2137" s="350"/>
      <c r="DM2137" s="350"/>
      <c r="DN2137" s="350"/>
      <c r="DO2137" s="350"/>
      <c r="DP2137" s="350"/>
      <c r="DQ2137" s="350"/>
      <c r="DR2137" s="350"/>
      <c r="DS2137" s="350"/>
      <c r="DT2137" s="350"/>
      <c r="DU2137" s="350"/>
      <c r="DV2137" s="350"/>
      <c r="DW2137" s="350"/>
      <c r="DX2137" s="350"/>
      <c r="DY2137" s="350"/>
      <c r="DZ2137" s="350"/>
      <c r="EA2137" s="350"/>
      <c r="EB2137" s="350"/>
      <c r="EC2137" s="350"/>
      <c r="ED2137" s="350"/>
      <c r="EE2137" s="350"/>
      <c r="EF2137" s="350"/>
      <c r="EG2137" s="350"/>
      <c r="EH2137" s="350"/>
      <c r="EI2137" s="350"/>
      <c r="EJ2137" s="350"/>
      <c r="EK2137" s="350"/>
      <c r="EL2137" s="350"/>
      <c r="EM2137" s="350"/>
      <c r="EN2137" s="350"/>
      <c r="EO2137" s="350"/>
      <c r="EP2137" s="350"/>
      <c r="EQ2137" s="350"/>
      <c r="ER2137" s="350"/>
      <c r="ES2137" s="350"/>
      <c r="ET2137" s="350"/>
      <c r="EU2137" s="350"/>
      <c r="EV2137" s="350"/>
      <c r="EW2137" s="350"/>
      <c r="EX2137" s="350"/>
      <c r="EY2137" s="350"/>
      <c r="EZ2137" s="350"/>
      <c r="FA2137" s="350"/>
      <c r="FB2137" s="350"/>
      <c r="FC2137" s="350"/>
      <c r="FD2137" s="350"/>
      <c r="FE2137" s="350"/>
      <c r="FF2137" s="350"/>
      <c r="FG2137" s="350"/>
      <c r="FH2137" s="350"/>
      <c r="FI2137" s="350"/>
      <c r="FJ2137" s="350"/>
      <c r="FK2137" s="350"/>
      <c r="FL2137" s="350"/>
      <c r="FM2137" s="350"/>
      <c r="FN2137" s="350"/>
      <c r="FO2137" s="350"/>
      <c r="FP2137" s="350"/>
      <c r="FQ2137" s="350"/>
      <c r="FR2137" s="350"/>
      <c r="FS2137" s="350"/>
      <c r="FT2137" s="350"/>
      <c r="FU2137" s="350"/>
      <c r="FV2137" s="350"/>
      <c r="FW2137" s="350"/>
      <c r="FX2137" s="350"/>
      <c r="FY2137" s="350"/>
      <c r="FZ2137" s="350"/>
      <c r="GA2137" s="350"/>
      <c r="GB2137" s="350"/>
      <c r="GC2137" s="350"/>
      <c r="GD2137" s="350"/>
      <c r="GE2137" s="350"/>
      <c r="GF2137" s="350"/>
      <c r="GG2137" s="350"/>
      <c r="GH2137" s="350"/>
      <c r="GI2137" s="350"/>
      <c r="GJ2137" s="350"/>
      <c r="GK2137" s="350"/>
      <c r="GL2137" s="350"/>
      <c r="GM2137" s="350"/>
      <c r="GN2137" s="350"/>
      <c r="GO2137" s="350"/>
      <c r="GP2137" s="350"/>
      <c r="GQ2137" s="350"/>
      <c r="GR2137" s="350"/>
      <c r="GS2137" s="350"/>
      <c r="GT2137" s="350"/>
      <c r="GU2137" s="350"/>
      <c r="GV2137" s="350"/>
      <c r="GW2137" s="350"/>
      <c r="GX2137" s="350"/>
      <c r="GY2137" s="350"/>
      <c r="GZ2137" s="350"/>
      <c r="HA2137" s="350"/>
      <c r="HB2137" s="350"/>
      <c r="HC2137" s="350"/>
      <c r="HD2137" s="350"/>
      <c r="HE2137" s="350"/>
      <c r="HF2137" s="350"/>
      <c r="HG2137" s="350"/>
      <c r="HH2137" s="350"/>
      <c r="HI2137" s="350"/>
      <c r="HJ2137" s="350"/>
      <c r="HK2137" s="350"/>
      <c r="HL2137" s="350"/>
      <c r="HM2137" s="350"/>
      <c r="HN2137" s="350"/>
      <c r="HO2137" s="350"/>
      <c r="HP2137" s="350"/>
      <c r="HQ2137" s="350"/>
      <c r="HR2137" s="350"/>
      <c r="HS2137" s="350"/>
      <c r="HT2137" s="350"/>
      <c r="HU2137" s="350"/>
      <c r="HV2137" s="350"/>
      <c r="HW2137" s="350"/>
      <c r="HX2137" s="350"/>
      <c r="HY2137" s="350"/>
      <c r="HZ2137" s="350"/>
      <c r="IA2137" s="350"/>
      <c r="IB2137" s="350"/>
      <c r="IC2137" s="350"/>
      <c r="ID2137" s="350"/>
      <c r="IE2137" s="350"/>
      <c r="IF2137" s="350"/>
      <c r="IG2137" s="350"/>
      <c r="IH2137" s="350"/>
      <c r="II2137" s="350"/>
      <c r="IJ2137" s="350"/>
      <c r="IK2137" s="350"/>
      <c r="IL2137" s="350"/>
      <c r="IM2137" s="350"/>
      <c r="IN2137" s="350"/>
      <c r="IO2137" s="350"/>
      <c r="IP2137" s="350"/>
      <c r="IQ2137" s="350"/>
      <c r="IR2137" s="350"/>
      <c r="IS2137" s="350"/>
      <c r="IT2137" s="350"/>
      <c r="IU2137" s="350"/>
      <c r="IV2137" s="350"/>
      <c r="IW2137" s="350"/>
      <c r="IX2137" s="350"/>
      <c r="IY2137" s="350"/>
      <c r="IZ2137" s="350"/>
      <c r="JA2137" s="350"/>
      <c r="JB2137" s="350"/>
      <c r="JC2137" s="350"/>
      <c r="JD2137" s="350"/>
      <c r="JE2137" s="350"/>
      <c r="JF2137" s="350"/>
      <c r="JG2137" s="350"/>
      <c r="JH2137" s="350"/>
      <c r="JI2137" s="350"/>
      <c r="JJ2137" s="350"/>
      <c r="JK2137" s="350"/>
      <c r="JL2137" s="350"/>
      <c r="JM2137" s="350"/>
      <c r="JN2137" s="350"/>
      <c r="JO2137" s="350"/>
      <c r="JP2137" s="350"/>
      <c r="JQ2137" s="350"/>
      <c r="JR2137" s="350"/>
      <c r="JS2137" s="350"/>
      <c r="JT2137" s="350"/>
      <c r="JU2137" s="350"/>
      <c r="JV2137" s="350"/>
      <c r="JW2137" s="350"/>
      <c r="JX2137" s="350"/>
      <c r="JY2137" s="350"/>
      <c r="JZ2137" s="350"/>
      <c r="KA2137" s="350"/>
      <c r="KB2137" s="350"/>
      <c r="KC2137" s="350"/>
      <c r="KD2137" s="350"/>
      <c r="KE2137" s="350"/>
      <c r="KF2137" s="350"/>
      <c r="KG2137" s="350"/>
      <c r="KH2137" s="350"/>
      <c r="KI2137" s="350"/>
      <c r="KJ2137" s="350"/>
      <c r="KK2137" s="350"/>
      <c r="KL2137" s="350"/>
      <c r="KM2137" s="350"/>
      <c r="KN2137" s="350"/>
      <c r="KO2137" s="350"/>
      <c r="KP2137" s="350"/>
      <c r="KQ2137" s="350"/>
      <c r="KR2137" s="350"/>
      <c r="KS2137" s="350"/>
      <c r="KT2137" s="350"/>
      <c r="KU2137" s="350"/>
      <c r="KV2137" s="350"/>
      <c r="KW2137" s="350"/>
      <c r="KX2137" s="350"/>
      <c r="KY2137" s="350"/>
      <c r="KZ2137" s="350"/>
      <c r="LA2137" s="350"/>
      <c r="LB2137" s="350"/>
      <c r="LC2137" s="350"/>
      <c r="LD2137" s="350"/>
      <c r="LE2137" s="350"/>
      <c r="LF2137" s="350"/>
      <c r="LG2137" s="350"/>
      <c r="LH2137" s="350"/>
      <c r="LI2137" s="350"/>
      <c r="LJ2137" s="350"/>
      <c r="LK2137" s="350"/>
      <c r="LL2137" s="350"/>
      <c r="LM2137" s="350"/>
      <c r="LN2137" s="350"/>
      <c r="LO2137" s="350"/>
      <c r="LP2137" s="350"/>
      <c r="LQ2137" s="350"/>
      <c r="LR2137" s="350"/>
      <c r="LS2137" s="350"/>
      <c r="LT2137" s="350"/>
      <c r="LU2137" s="350"/>
      <c r="LV2137" s="350"/>
      <c r="LW2137" s="350"/>
      <c r="LX2137" s="350"/>
      <c r="LY2137" s="350"/>
      <c r="LZ2137" s="350"/>
      <c r="MA2137" s="350"/>
      <c r="MB2137" s="350"/>
      <c r="MC2137" s="350"/>
      <c r="MD2137" s="350"/>
      <c r="ME2137" s="350"/>
      <c r="MF2137" s="350"/>
      <c r="MG2137" s="350"/>
      <c r="MH2137" s="350"/>
      <c r="MI2137" s="350"/>
      <c r="MJ2137" s="350"/>
      <c r="MK2137" s="350"/>
      <c r="ML2137" s="350"/>
      <c r="MM2137" s="350"/>
      <c r="MN2137" s="350"/>
      <c r="MO2137" s="350"/>
      <c r="MP2137" s="350"/>
      <c r="MQ2137" s="350"/>
      <c r="MR2137" s="350"/>
      <c r="MS2137" s="350"/>
      <c r="MT2137" s="350"/>
      <c r="MU2137" s="350"/>
      <c r="MV2137" s="350"/>
      <c r="MW2137" s="350"/>
      <c r="MX2137" s="350"/>
      <c r="MY2137" s="350"/>
      <c r="MZ2137" s="350"/>
      <c r="NA2137" s="350"/>
      <c r="NB2137" s="350"/>
      <c r="NC2137" s="350"/>
      <c r="ND2137" s="350"/>
      <c r="NE2137" s="350"/>
      <c r="NF2137" s="350"/>
      <c r="NG2137" s="350"/>
      <c r="NH2137" s="350"/>
      <c r="NI2137" s="350"/>
      <c r="NJ2137" s="350"/>
      <c r="NK2137" s="350"/>
      <c r="NL2137" s="350"/>
      <c r="NM2137" s="350"/>
      <c r="NN2137" s="350"/>
      <c r="NO2137" s="350"/>
      <c r="NP2137" s="350"/>
      <c r="NQ2137" s="350"/>
      <c r="NR2137" s="350"/>
      <c r="NS2137" s="350"/>
      <c r="NT2137" s="350"/>
      <c r="NU2137" s="350"/>
      <c r="NV2137" s="350"/>
      <c r="NW2137" s="350"/>
      <c r="NX2137" s="350"/>
    </row>
    <row r="2138" spans="1:388" s="342" customFormat="1" ht="34.5" customHeight="1" x14ac:dyDescent="0.25">
      <c r="A2138" s="3835">
        <v>1</v>
      </c>
      <c r="B2138" s="3836" t="s">
        <v>1106</v>
      </c>
      <c r="C2138" s="3837"/>
      <c r="D2138" s="3837"/>
      <c r="E2138" s="3838"/>
      <c r="F2138" s="3712"/>
      <c r="G2138" s="3536" t="str">
        <f>IF(ISBLANK(H2138),"",IF(H2138="BN",VLOOKUP(B2138,'[4]V. BAHAN'!$B$8:$E$1099,3,FALSE),IFERROR(VLOOKUP(H2138,'[4]III. DAFTAR AHS'!$B$7:$H$872,5,FALSE),"ls")))</f>
        <v/>
      </c>
      <c r="H2138" s="3536"/>
      <c r="I2138" s="3536" t="s">
        <v>243</v>
      </c>
      <c r="J2138" s="3537"/>
      <c r="K2138" s="3537"/>
      <c r="L2138" s="3454"/>
      <c r="M2138" s="1934">
        <f>'[6]LAP MINGGUAN 10'!Q2138</f>
        <v>0</v>
      </c>
      <c r="N2138" s="1934">
        <f t="shared" si="356"/>
        <v>0</v>
      </c>
      <c r="O2138" s="3465"/>
      <c r="P2138" s="3465"/>
      <c r="Q2138" s="3073">
        <f t="shared" si="361"/>
        <v>0</v>
      </c>
      <c r="R2138" s="3465"/>
      <c r="S2138" s="3466"/>
      <c r="T2138" s="359"/>
    </row>
    <row r="2139" spans="1:388" s="342" customFormat="1" ht="34.5" customHeight="1" x14ac:dyDescent="0.25">
      <c r="A2139" s="3659" t="s">
        <v>25</v>
      </c>
      <c r="B2139" s="3753" t="s">
        <v>1107</v>
      </c>
      <c r="C2139" s="3754"/>
      <c r="D2139" s="3754"/>
      <c r="E2139" s="3755"/>
      <c r="F2139" s="3682">
        <v>1</v>
      </c>
      <c r="G2139" s="3452" t="str">
        <f>IF(ISBLANK(H2139),"",IF(H2139="BN",VLOOKUP(B2139,'[4]V. BAHAN'!$B$8:$E$14999,3,FALSE),IFERROR(VLOOKUP(H2139,'[4]III. DAFTAR AHS'!$B$7:$H$14999,5,FALSE),"ls")))</f>
        <v>set</v>
      </c>
      <c r="H2139" s="3682" t="s">
        <v>365</v>
      </c>
      <c r="I2139" s="3683" t="s">
        <v>366</v>
      </c>
      <c r="J2139" s="3453">
        <f>VLOOKUP(B2139,'[5] RAB LAMA'!$B$9:$E$5553,4,FALSE)</f>
        <v>1716400.9100000001</v>
      </c>
      <c r="K2139" s="3453">
        <f>J2139*F2139</f>
        <v>1716400.9100000001</v>
      </c>
      <c r="L2139" s="3454">
        <f>K2139/$K$4349*100</f>
        <v>4.4917701356588105E-3</v>
      </c>
      <c r="M2139" s="1934">
        <f>'[6]LAP MINGGUAN 10'!Q2139</f>
        <v>0</v>
      </c>
      <c r="N2139" s="1934">
        <f t="shared" si="356"/>
        <v>0</v>
      </c>
      <c r="O2139" s="3684"/>
      <c r="P2139" s="3684">
        <f>L2139*O2139/100</f>
        <v>0</v>
      </c>
      <c r="Q2139" s="3073">
        <f t="shared" si="361"/>
        <v>0</v>
      </c>
      <c r="R2139" s="3684">
        <f>L2139*Q2139/100</f>
        <v>0</v>
      </c>
      <c r="S2139" s="3685"/>
      <c r="T2139" s="359"/>
    </row>
    <row r="2140" spans="1:388" s="342" customFormat="1" ht="34.5" customHeight="1" x14ac:dyDescent="0.25">
      <c r="A2140" s="3659"/>
      <c r="B2140" s="3756" t="s">
        <v>1059</v>
      </c>
      <c r="C2140" s="3757"/>
      <c r="D2140" s="3757"/>
      <c r="E2140" s="3758"/>
      <c r="F2140" s="3718"/>
      <c r="G2140" s="3682" t="str">
        <f>IF(ISBLANK(H2140),"",IF(H2140="BN",VLOOKUP(B2140,'[4]V. BAHAN'!$B$8:$E$1099,3,FALSE),IFERROR(VLOOKUP(H2140,'[4]III. DAFTAR AHS'!$B$7:$H$872,5,FALSE),"ls")))</f>
        <v/>
      </c>
      <c r="H2140" s="3682"/>
      <c r="I2140" s="3682" t="s">
        <v>243</v>
      </c>
      <c r="J2140" s="3720"/>
      <c r="K2140" s="3720"/>
      <c r="L2140" s="3454"/>
      <c r="M2140" s="1934">
        <f>'[6]LAP MINGGUAN 10'!Q2140</f>
        <v>0</v>
      </c>
      <c r="N2140" s="1934">
        <f t="shared" si="356"/>
        <v>0</v>
      </c>
      <c r="O2140" s="3684"/>
      <c r="P2140" s="3684"/>
      <c r="Q2140" s="3073">
        <f t="shared" si="361"/>
        <v>0</v>
      </c>
      <c r="R2140" s="3684"/>
      <c r="S2140" s="3685"/>
      <c r="T2140" s="359"/>
    </row>
    <row r="2141" spans="1:388" s="342" customFormat="1" ht="34.5" customHeight="1" x14ac:dyDescent="0.25">
      <c r="A2141" s="3659"/>
      <c r="B2141" s="3756" t="s">
        <v>1060</v>
      </c>
      <c r="C2141" s="3757"/>
      <c r="D2141" s="3757"/>
      <c r="E2141" s="3758"/>
      <c r="F2141" s="3718"/>
      <c r="G2141" s="3682" t="str">
        <f>IF(ISBLANK(H2141),"",IF(H2141="BN",VLOOKUP(B2141,'[4]V. BAHAN'!$B$8:$E$1099,3,FALSE),IFERROR(VLOOKUP(H2141,'[4]III. DAFTAR AHS'!$B$7:$H$872,5,FALSE),"ls")))</f>
        <v/>
      </c>
      <c r="H2141" s="3682"/>
      <c r="I2141" s="3682" t="s">
        <v>243</v>
      </c>
      <c r="J2141" s="3720"/>
      <c r="K2141" s="3720"/>
      <c r="L2141" s="3454"/>
      <c r="M2141" s="1934">
        <f>'[6]LAP MINGGUAN 10'!Q2141</f>
        <v>0</v>
      </c>
      <c r="N2141" s="1934">
        <f t="shared" si="356"/>
        <v>0</v>
      </c>
      <c r="O2141" s="3684"/>
      <c r="P2141" s="3684"/>
      <c r="Q2141" s="3073">
        <f t="shared" si="361"/>
        <v>0</v>
      </c>
      <c r="R2141" s="3684"/>
      <c r="S2141" s="3685"/>
      <c r="T2141" s="359"/>
    </row>
    <row r="2142" spans="1:388" s="342" customFormat="1" ht="34.5" customHeight="1" x14ac:dyDescent="0.25">
      <c r="A2142" s="3659"/>
      <c r="B2142" s="3756" t="s">
        <v>1061</v>
      </c>
      <c r="C2142" s="3757"/>
      <c r="D2142" s="3757"/>
      <c r="E2142" s="3758"/>
      <c r="F2142" s="3718"/>
      <c r="G2142" s="3682" t="str">
        <f>IF(ISBLANK(H2142),"",IF(H2142="BN",VLOOKUP(B2142,'[4]V. BAHAN'!$B$8:$E$1099,3,FALSE),IFERROR(VLOOKUP(H2142,'[4]III. DAFTAR AHS'!$B$7:$H$872,5,FALSE),"ls")))</f>
        <v/>
      </c>
      <c r="H2142" s="3682"/>
      <c r="I2142" s="3682" t="s">
        <v>243</v>
      </c>
      <c r="J2142" s="3720"/>
      <c r="K2142" s="3720"/>
      <c r="L2142" s="3454"/>
      <c r="M2142" s="1934">
        <f>'[6]LAP MINGGUAN 10'!Q2142</f>
        <v>0</v>
      </c>
      <c r="N2142" s="1934">
        <f t="shared" si="356"/>
        <v>0</v>
      </c>
      <c r="O2142" s="3684"/>
      <c r="P2142" s="3684"/>
      <c r="Q2142" s="3073">
        <f t="shared" si="361"/>
        <v>0</v>
      </c>
      <c r="R2142" s="3684"/>
      <c r="S2142" s="3685"/>
      <c r="T2142" s="359"/>
    </row>
    <row r="2143" spans="1:388" s="342" customFormat="1" ht="34.5" customHeight="1" x14ac:dyDescent="0.25">
      <c r="A2143" s="3730"/>
      <c r="B2143" s="3839"/>
      <c r="C2143" s="3661"/>
      <c r="D2143" s="3661"/>
      <c r="E2143" s="3662"/>
      <c r="F2143" s="3718"/>
      <c r="G2143" s="3682" t="str">
        <f>IF(ISBLANK(H2143),"",IF(H2143="BN",VLOOKUP(B2143,'[4]V. BAHAN'!$B$8:$E$1099,3,FALSE),IFERROR(VLOOKUP(H2143,'[4]III. DAFTAR AHS'!$B$7:$H$872,5,FALSE),"ls")))</f>
        <v/>
      </c>
      <c r="H2143" s="3682"/>
      <c r="I2143" s="3682" t="s">
        <v>243</v>
      </c>
      <c r="J2143" s="3720"/>
      <c r="K2143" s="3720"/>
      <c r="L2143" s="3454"/>
      <c r="M2143" s="1934">
        <f>'[6]LAP MINGGUAN 10'!Q2143</f>
        <v>0</v>
      </c>
      <c r="N2143" s="1934">
        <f t="shared" si="356"/>
        <v>0</v>
      </c>
      <c r="O2143" s="3684"/>
      <c r="P2143" s="3684"/>
      <c r="Q2143" s="3073">
        <f t="shared" si="361"/>
        <v>0</v>
      </c>
      <c r="R2143" s="3684"/>
      <c r="S2143" s="3685"/>
      <c r="T2143" s="359"/>
    </row>
    <row r="2144" spans="1:388" s="342" customFormat="1" ht="34.5" customHeight="1" x14ac:dyDescent="0.25">
      <c r="A2144" s="3730"/>
      <c r="B2144" s="3823" t="s">
        <v>1062</v>
      </c>
      <c r="C2144" s="3824"/>
      <c r="D2144" s="3824"/>
      <c r="E2144" s="3825"/>
      <c r="F2144" s="3840"/>
      <c r="G2144" s="3682" t="str">
        <f>IF(ISBLANK(H2144),"",IF(H2144="BN",VLOOKUP(B2144,'[4]V. BAHAN'!$B$8:$E$1099,3,FALSE),IFERROR(VLOOKUP(H2144,'[4]III. DAFTAR AHS'!$B$7:$H$872,5,FALSE),"ls")))</f>
        <v/>
      </c>
      <c r="H2144" s="3682"/>
      <c r="I2144" s="3682" t="s">
        <v>243</v>
      </c>
      <c r="J2144" s="3720"/>
      <c r="K2144" s="3720"/>
      <c r="L2144" s="3454"/>
      <c r="M2144" s="1934">
        <f>'[6]LAP MINGGUAN 10'!Q2144</f>
        <v>0</v>
      </c>
      <c r="N2144" s="1934">
        <f t="shared" si="356"/>
        <v>0</v>
      </c>
      <c r="O2144" s="3684"/>
      <c r="P2144" s="3684"/>
      <c r="Q2144" s="3073">
        <f t="shared" si="361"/>
        <v>0</v>
      </c>
      <c r="R2144" s="3684"/>
      <c r="S2144" s="3685"/>
      <c r="T2144" s="359"/>
    </row>
    <row r="2145" spans="1:20" s="342" customFormat="1" ht="34.5" customHeight="1" x14ac:dyDescent="0.25">
      <c r="A2145" s="3730" t="s">
        <v>25</v>
      </c>
      <c r="B2145" s="3753" t="s">
        <v>1077</v>
      </c>
      <c r="C2145" s="3754"/>
      <c r="D2145" s="3754"/>
      <c r="E2145" s="3755"/>
      <c r="F2145" s="3718">
        <v>1</v>
      </c>
      <c r="G2145" s="3452" t="str">
        <f>IF(ISBLANK(H2145),"",IF(H2145="BN",VLOOKUP(B2145,'[4]V. BAHAN'!$B$8:$E$14999,3,FALSE),IFERROR(VLOOKUP(H2145,'[4]III. DAFTAR AHS'!$B$7:$H$14999,5,FALSE),"ls")))</f>
        <v>bh</v>
      </c>
      <c r="H2145" s="3682" t="s">
        <v>365</v>
      </c>
      <c r="I2145" s="3683" t="s">
        <v>366</v>
      </c>
      <c r="J2145" s="3453">
        <v>490150.36211050005</v>
      </c>
      <c r="K2145" s="3453">
        <f t="shared" ref="K2145:K2154" si="362">J2145*F2145</f>
        <v>490150.36211050005</v>
      </c>
      <c r="L2145" s="3454">
        <f t="shared" ref="L2145:L2154" si="363">K2145/$K$4349*100</f>
        <v>1.2827089205576661E-3</v>
      </c>
      <c r="M2145" s="1934">
        <f>'[6]LAP MINGGUAN 10'!Q2145</f>
        <v>0</v>
      </c>
      <c r="N2145" s="1934">
        <f t="shared" si="356"/>
        <v>0</v>
      </c>
      <c r="O2145" s="3684"/>
      <c r="P2145" s="3684">
        <f t="shared" ref="P2145:P2154" si="364">L2145*O2145/100</f>
        <v>0</v>
      </c>
      <c r="Q2145" s="3073">
        <f t="shared" si="361"/>
        <v>0</v>
      </c>
      <c r="R2145" s="3684">
        <f t="shared" ref="R2145:R2154" si="365">L2145*Q2145/100</f>
        <v>0</v>
      </c>
      <c r="S2145" s="3685"/>
      <c r="T2145" s="359"/>
    </row>
    <row r="2146" spans="1:20" s="342" customFormat="1" ht="34.5" customHeight="1" x14ac:dyDescent="0.25">
      <c r="A2146" s="3730" t="s">
        <v>25</v>
      </c>
      <c r="B2146" s="3753" t="s">
        <v>1065</v>
      </c>
      <c r="C2146" s="3754"/>
      <c r="D2146" s="3754"/>
      <c r="E2146" s="3755"/>
      <c r="F2146" s="3840">
        <v>1</v>
      </c>
      <c r="G2146" s="3452" t="str">
        <f>IF(ISBLANK(H2146),"",IF(H2146="BN",VLOOKUP(B2146,'[4]V. BAHAN'!$B$8:$E$14999,3,FALSE),IFERROR(VLOOKUP(H2146,'[4]III. DAFTAR AHS'!$B$7:$H$14999,5,FALSE),"ls")))</f>
        <v>bh</v>
      </c>
      <c r="H2146" s="3682" t="s">
        <v>365</v>
      </c>
      <c r="I2146" s="3683" t="s">
        <v>366</v>
      </c>
      <c r="J2146" s="3453">
        <f>VLOOKUP(B2146,'[5] RAB LAMA'!$B$9:$E$5553,4,FALSE)</f>
        <v>15580.749569000001</v>
      </c>
      <c r="K2146" s="3453">
        <f t="shared" si="362"/>
        <v>15580.749569000001</v>
      </c>
      <c r="L2146" s="3454">
        <f t="shared" si="363"/>
        <v>4.0774358250143946E-5</v>
      </c>
      <c r="M2146" s="1934">
        <f>'[6]LAP MINGGUAN 10'!Q2146</f>
        <v>0</v>
      </c>
      <c r="N2146" s="1934">
        <f t="shared" si="356"/>
        <v>0</v>
      </c>
      <c r="O2146" s="3684"/>
      <c r="P2146" s="3684">
        <f t="shared" si="364"/>
        <v>0</v>
      </c>
      <c r="Q2146" s="3073">
        <f t="shared" si="361"/>
        <v>0</v>
      </c>
      <c r="R2146" s="3684">
        <f t="shared" si="365"/>
        <v>0</v>
      </c>
      <c r="S2146" s="3685"/>
      <c r="T2146" s="359"/>
    </row>
    <row r="2147" spans="1:20" s="342" customFormat="1" ht="34.5" customHeight="1" x14ac:dyDescent="0.25">
      <c r="A2147" s="3730" t="s">
        <v>25</v>
      </c>
      <c r="B2147" s="3753" t="s">
        <v>1066</v>
      </c>
      <c r="C2147" s="3754"/>
      <c r="D2147" s="3754"/>
      <c r="E2147" s="3755"/>
      <c r="F2147" s="3840">
        <v>1</v>
      </c>
      <c r="G2147" s="3452" t="str">
        <f>IF(ISBLANK(H2147),"",IF(H2147="BN",VLOOKUP(B2147,'[4]V. BAHAN'!$B$8:$E$14999,3,FALSE),IFERROR(VLOOKUP(H2147,'[4]III. DAFTAR AHS'!$B$7:$H$14999,5,FALSE),"ls")))</f>
        <v>bh</v>
      </c>
      <c r="H2147" s="3682" t="s">
        <v>365</v>
      </c>
      <c r="I2147" s="3683" t="s">
        <v>366</v>
      </c>
      <c r="J2147" s="3453">
        <f>VLOOKUP(B2147,'[5] RAB LAMA'!$B$9:$E$5553,4,FALSE)</f>
        <v>15580.749569000001</v>
      </c>
      <c r="K2147" s="3453">
        <f t="shared" si="362"/>
        <v>15580.749569000001</v>
      </c>
      <c r="L2147" s="3454">
        <f t="shared" si="363"/>
        <v>4.0774358250143946E-5</v>
      </c>
      <c r="M2147" s="1934">
        <f>'[6]LAP MINGGUAN 10'!Q2147</f>
        <v>0</v>
      </c>
      <c r="N2147" s="1934">
        <f t="shared" si="356"/>
        <v>0</v>
      </c>
      <c r="O2147" s="3684"/>
      <c r="P2147" s="3684">
        <f t="shared" si="364"/>
        <v>0</v>
      </c>
      <c r="Q2147" s="3073">
        <f t="shared" si="361"/>
        <v>0</v>
      </c>
      <c r="R2147" s="3684">
        <f t="shared" si="365"/>
        <v>0</v>
      </c>
      <c r="S2147" s="3685"/>
      <c r="T2147" s="359"/>
    </row>
    <row r="2148" spans="1:20" s="342" customFormat="1" ht="34.5" customHeight="1" x14ac:dyDescent="0.25">
      <c r="A2148" s="3730" t="s">
        <v>25</v>
      </c>
      <c r="B2148" s="3753" t="s">
        <v>1067</v>
      </c>
      <c r="C2148" s="3754"/>
      <c r="D2148" s="3754"/>
      <c r="E2148" s="3755"/>
      <c r="F2148" s="3840">
        <v>1</v>
      </c>
      <c r="G2148" s="3452" t="str">
        <f>IF(ISBLANK(H2148),"",IF(H2148="BN",VLOOKUP(B2148,'[4]V. BAHAN'!$B$8:$E$14999,3,FALSE),IFERROR(VLOOKUP(H2148,'[4]III. DAFTAR AHS'!$B$7:$H$14999,5,FALSE),"ls")))</f>
        <v>bh</v>
      </c>
      <c r="H2148" s="3682" t="s">
        <v>365</v>
      </c>
      <c r="I2148" s="3683" t="s">
        <v>366</v>
      </c>
      <c r="J2148" s="3453">
        <f>VLOOKUP(B2148,'[5] RAB LAMA'!$B$9:$E$5553,4,FALSE)</f>
        <v>15580.749569000001</v>
      </c>
      <c r="K2148" s="3453">
        <f t="shared" si="362"/>
        <v>15580.749569000001</v>
      </c>
      <c r="L2148" s="3454">
        <f t="shared" si="363"/>
        <v>4.0774358250143946E-5</v>
      </c>
      <c r="M2148" s="1934">
        <f>'[6]LAP MINGGUAN 10'!Q2148</f>
        <v>0</v>
      </c>
      <c r="N2148" s="1934">
        <f t="shared" si="356"/>
        <v>0</v>
      </c>
      <c r="O2148" s="3684"/>
      <c r="P2148" s="3684">
        <f t="shared" si="364"/>
        <v>0</v>
      </c>
      <c r="Q2148" s="3073">
        <f t="shared" si="361"/>
        <v>0</v>
      </c>
      <c r="R2148" s="3684">
        <f t="shared" si="365"/>
        <v>0</v>
      </c>
      <c r="S2148" s="3685"/>
      <c r="T2148" s="359"/>
    </row>
    <row r="2149" spans="1:20" s="342" customFormat="1" ht="34.5" customHeight="1" x14ac:dyDescent="0.25">
      <c r="A2149" s="3730" t="s">
        <v>25</v>
      </c>
      <c r="B2149" s="3753" t="s">
        <v>1068</v>
      </c>
      <c r="C2149" s="3754"/>
      <c r="D2149" s="3754"/>
      <c r="E2149" s="3755"/>
      <c r="F2149" s="3682">
        <v>3</v>
      </c>
      <c r="G2149" s="3452" t="str">
        <f>IF(ISBLANK(H2149),"",IF(H2149="BN",VLOOKUP(B2149,'[4]V. BAHAN'!$B$8:$E$14999,3,FALSE),IFERROR(VLOOKUP(H2149,'[4]III. DAFTAR AHS'!$B$7:$H$14999,5,FALSE),"ls")))</f>
        <v>bh</v>
      </c>
      <c r="H2149" s="3682" t="s">
        <v>365</v>
      </c>
      <c r="I2149" s="3683" t="s">
        <v>366</v>
      </c>
      <c r="J2149" s="3453">
        <f>VLOOKUP(B2149,'[5] RAB LAMA'!$B$9:$E$5553,4,FALSE)</f>
        <v>50815.198287514504</v>
      </c>
      <c r="K2149" s="3453">
        <f t="shared" si="362"/>
        <v>152445.59486254351</v>
      </c>
      <c r="L2149" s="3454">
        <f t="shared" si="363"/>
        <v>3.989455880190107E-4</v>
      </c>
      <c r="M2149" s="1934">
        <f>'[6]LAP MINGGUAN 10'!Q2149</f>
        <v>0</v>
      </c>
      <c r="N2149" s="1934">
        <f t="shared" si="356"/>
        <v>0</v>
      </c>
      <c r="O2149" s="3684"/>
      <c r="P2149" s="3684">
        <f t="shared" si="364"/>
        <v>0</v>
      </c>
      <c r="Q2149" s="3073">
        <f t="shared" si="361"/>
        <v>0</v>
      </c>
      <c r="R2149" s="3684">
        <f t="shared" si="365"/>
        <v>0</v>
      </c>
      <c r="S2149" s="3685"/>
      <c r="T2149" s="359"/>
    </row>
    <row r="2150" spans="1:20" s="342" customFormat="1" ht="34.5" customHeight="1" x14ac:dyDescent="0.25">
      <c r="A2150" s="3730" t="s">
        <v>25</v>
      </c>
      <c r="B2150" s="3753" t="s">
        <v>1069</v>
      </c>
      <c r="C2150" s="3754"/>
      <c r="D2150" s="3754"/>
      <c r="E2150" s="3755"/>
      <c r="F2150" s="3682">
        <v>3</v>
      </c>
      <c r="G2150" s="3452" t="str">
        <f>IF(ISBLANK(H2150),"",IF(H2150="BN",VLOOKUP(B2150,'[4]V. BAHAN'!$B$8:$E$14999,3,FALSE),IFERROR(VLOOKUP(H2150,'[4]III. DAFTAR AHS'!$B$7:$H$14999,5,FALSE),"ls")))</f>
        <v>bh</v>
      </c>
      <c r="H2150" s="3682" t="s">
        <v>365</v>
      </c>
      <c r="I2150" s="3683" t="s">
        <v>366</v>
      </c>
      <c r="J2150" s="3453">
        <f>VLOOKUP(B2150,'[5] RAB LAMA'!$B$9:$E$5553,4,FALSE)</f>
        <v>26912.203801</v>
      </c>
      <c r="K2150" s="3453">
        <f t="shared" si="362"/>
        <v>80736.611403000003</v>
      </c>
      <c r="L2150" s="3454">
        <f t="shared" si="363"/>
        <v>2.1128531093256406E-4</v>
      </c>
      <c r="M2150" s="1934">
        <f>'[6]LAP MINGGUAN 10'!Q2150</f>
        <v>0</v>
      </c>
      <c r="N2150" s="1934">
        <f t="shared" si="356"/>
        <v>0</v>
      </c>
      <c r="O2150" s="3684"/>
      <c r="P2150" s="3684">
        <f t="shared" si="364"/>
        <v>0</v>
      </c>
      <c r="Q2150" s="3073">
        <f t="shared" si="361"/>
        <v>0</v>
      </c>
      <c r="R2150" s="3684">
        <f t="shared" si="365"/>
        <v>0</v>
      </c>
      <c r="S2150" s="3685"/>
      <c r="T2150" s="359"/>
    </row>
    <row r="2151" spans="1:20" s="342" customFormat="1" ht="34.5" customHeight="1" x14ac:dyDescent="0.25">
      <c r="A2151" s="3659" t="s">
        <v>25</v>
      </c>
      <c r="B2151" s="3753" t="s">
        <v>1108</v>
      </c>
      <c r="C2151" s="3754"/>
      <c r="D2151" s="3754"/>
      <c r="E2151" s="3755"/>
      <c r="F2151" s="3682">
        <v>3</v>
      </c>
      <c r="G2151" s="3452" t="str">
        <f>IF(ISBLANK(H2151),"",IF(H2151="BN",VLOOKUP(B2151,'[4]V. BAHAN'!$B$8:$E$14999,3,FALSE),IFERROR(VLOOKUP(H2151,'[4]III. DAFTAR AHS'!$B$7:$H$14999,5,FALSE),"ls")))</f>
        <v>bh</v>
      </c>
      <c r="H2151" s="3682" t="s">
        <v>365</v>
      </c>
      <c r="I2151" s="3683" t="s">
        <v>366</v>
      </c>
      <c r="J2151" s="3453">
        <f>VLOOKUP(B2151,'[5] RAB LAMA'!$B$9:$E$5553,4,FALSE)</f>
        <v>45325.816928</v>
      </c>
      <c r="K2151" s="3453">
        <f t="shared" si="362"/>
        <v>135977.45078399999</v>
      </c>
      <c r="L2151" s="3454">
        <f t="shared" si="363"/>
        <v>3.5584894472852894E-4</v>
      </c>
      <c r="M2151" s="1934">
        <f>'[6]LAP MINGGUAN 10'!Q2151</f>
        <v>0</v>
      </c>
      <c r="N2151" s="1934">
        <f t="shared" si="356"/>
        <v>0</v>
      </c>
      <c r="O2151" s="3684"/>
      <c r="P2151" s="3684">
        <f t="shared" si="364"/>
        <v>0</v>
      </c>
      <c r="Q2151" s="3073">
        <f t="shared" si="361"/>
        <v>0</v>
      </c>
      <c r="R2151" s="3684">
        <f t="shared" si="365"/>
        <v>0</v>
      </c>
      <c r="S2151" s="3685"/>
      <c r="T2151" s="359"/>
    </row>
    <row r="2152" spans="1:20" s="342" customFormat="1" ht="34.5" customHeight="1" x14ac:dyDescent="0.25">
      <c r="A2152" s="3659" t="s">
        <v>25</v>
      </c>
      <c r="B2152" s="3753" t="s">
        <v>1109</v>
      </c>
      <c r="C2152" s="3754"/>
      <c r="D2152" s="3754"/>
      <c r="E2152" s="3755"/>
      <c r="F2152" s="3682">
        <v>1</v>
      </c>
      <c r="G2152" s="3452" t="str">
        <f>IF(ISBLANK(H2152),"",IF(H2152="BN",VLOOKUP(B2152,'[4]V. BAHAN'!$B$8:$E$14999,3,FALSE),IFERROR(VLOOKUP(H2152,'[4]III. DAFTAR AHS'!$B$7:$H$14999,5,FALSE),"ls")))</f>
        <v>bh</v>
      </c>
      <c r="H2152" s="3682" t="s">
        <v>365</v>
      </c>
      <c r="I2152" s="3683" t="s">
        <v>366</v>
      </c>
      <c r="J2152" s="3453">
        <f>VLOOKUP(B2152,'[5] RAB LAMA'!$B$9:$E$5553,4,FALSE)</f>
        <v>45325.816928</v>
      </c>
      <c r="K2152" s="3453">
        <f t="shared" si="362"/>
        <v>45325.816928</v>
      </c>
      <c r="L2152" s="3454">
        <f t="shared" si="363"/>
        <v>1.1861631490950966E-4</v>
      </c>
      <c r="M2152" s="1934">
        <f>'[6]LAP MINGGUAN 10'!Q2152</f>
        <v>0</v>
      </c>
      <c r="N2152" s="1934">
        <f t="shared" si="356"/>
        <v>0</v>
      </c>
      <c r="O2152" s="3684"/>
      <c r="P2152" s="3684">
        <f t="shared" si="364"/>
        <v>0</v>
      </c>
      <c r="Q2152" s="3073">
        <f t="shared" si="361"/>
        <v>0</v>
      </c>
      <c r="R2152" s="3684">
        <f t="shared" si="365"/>
        <v>0</v>
      </c>
      <c r="S2152" s="3685"/>
      <c r="T2152" s="359"/>
    </row>
    <row r="2153" spans="1:20" s="342" customFormat="1" ht="34.5" customHeight="1" x14ac:dyDescent="0.25">
      <c r="A2153" s="3659" t="s">
        <v>25</v>
      </c>
      <c r="B2153" s="3753" t="s">
        <v>1110</v>
      </c>
      <c r="C2153" s="3754"/>
      <c r="D2153" s="3754"/>
      <c r="E2153" s="3755"/>
      <c r="F2153" s="3682">
        <v>1</v>
      </c>
      <c r="G2153" s="3452" t="str">
        <f>IF(ISBLANK(H2153),"",IF(H2153="BN",VLOOKUP(B2153,'[4]V. BAHAN'!$B$8:$E$14999,3,FALSE),IFERROR(VLOOKUP(H2153,'[4]III. DAFTAR AHS'!$B$7:$H$14999,5,FALSE),"ls")))</f>
        <v>bh</v>
      </c>
      <c r="H2153" s="3682" t="s">
        <v>365</v>
      </c>
      <c r="I2153" s="3683" t="s">
        <v>366</v>
      </c>
      <c r="J2153" s="3453">
        <f>VLOOKUP(B2153,'[5] RAB LAMA'!$B$9:$E$5553,4,FALSE)</f>
        <v>44617.601038500005</v>
      </c>
      <c r="K2153" s="3453">
        <f t="shared" si="362"/>
        <v>44617.601038500005</v>
      </c>
      <c r="L2153" s="3454">
        <f t="shared" si="363"/>
        <v>1.1676293498904858E-4</v>
      </c>
      <c r="M2153" s="1934">
        <f>'[6]LAP MINGGUAN 10'!Q2153</f>
        <v>0</v>
      </c>
      <c r="N2153" s="1934">
        <f t="shared" si="356"/>
        <v>0</v>
      </c>
      <c r="O2153" s="3684"/>
      <c r="P2153" s="3684">
        <f t="shared" si="364"/>
        <v>0</v>
      </c>
      <c r="Q2153" s="3073">
        <f t="shared" si="361"/>
        <v>0</v>
      </c>
      <c r="R2153" s="3684">
        <f t="shared" si="365"/>
        <v>0</v>
      </c>
      <c r="S2153" s="3685"/>
      <c r="T2153" s="359"/>
    </row>
    <row r="2154" spans="1:20" s="342" customFormat="1" ht="34.5" customHeight="1" x14ac:dyDescent="0.25">
      <c r="A2154" s="3730" t="s">
        <v>25</v>
      </c>
      <c r="B2154" s="3753" t="s">
        <v>1111</v>
      </c>
      <c r="C2154" s="3754"/>
      <c r="D2154" s="3754"/>
      <c r="E2154" s="3755"/>
      <c r="F2154" s="3682">
        <v>3</v>
      </c>
      <c r="G2154" s="3452" t="str">
        <f>IF(ISBLANK(H2154),"",IF(H2154="BN",VLOOKUP(B2154,'[4]V. BAHAN'!$B$8:$E$14999,3,FALSE),IFERROR(VLOOKUP(H2154,'[4]III. DAFTAR AHS'!$B$7:$H$14999,5,FALSE),"ls")))</f>
        <v>bh</v>
      </c>
      <c r="H2154" s="3682" t="s">
        <v>365</v>
      </c>
      <c r="I2154" s="3683" t="s">
        <v>366</v>
      </c>
      <c r="J2154" s="3453">
        <f>VLOOKUP(B2154,'[5] RAB LAMA'!$B$9:$E$5553,4,FALSE)</f>
        <v>220947.06855854148</v>
      </c>
      <c r="K2154" s="3453">
        <f t="shared" si="362"/>
        <v>662841.20567562443</v>
      </c>
      <c r="L2154" s="3454">
        <f t="shared" si="363"/>
        <v>1.7346357223370669E-3</v>
      </c>
      <c r="M2154" s="1934">
        <f>'[6]LAP MINGGUAN 10'!Q2154</f>
        <v>0</v>
      </c>
      <c r="N2154" s="1934">
        <f t="shared" si="356"/>
        <v>0</v>
      </c>
      <c r="O2154" s="3684"/>
      <c r="P2154" s="3684">
        <f t="shared" si="364"/>
        <v>0</v>
      </c>
      <c r="Q2154" s="3073">
        <f t="shared" si="361"/>
        <v>0</v>
      </c>
      <c r="R2154" s="3684">
        <f t="shared" si="365"/>
        <v>0</v>
      </c>
      <c r="S2154" s="3685"/>
      <c r="T2154" s="359"/>
    </row>
    <row r="2155" spans="1:20" s="342" customFormat="1" ht="34.5" customHeight="1" x14ac:dyDescent="0.25">
      <c r="A2155" s="3730"/>
      <c r="B2155" s="3823"/>
      <c r="C2155" s="3824"/>
      <c r="D2155" s="3824"/>
      <c r="E2155" s="3825"/>
      <c r="F2155" s="3718"/>
      <c r="G2155" s="3682" t="str">
        <f>IF(ISBLANK(H2155),"",IF(H2155="BN",VLOOKUP(B2155,'[4]V. BAHAN'!$B$8:$E$1099,3,FALSE),IFERROR(VLOOKUP(H2155,'[4]III. DAFTAR AHS'!$B$7:$H$872,5,FALSE),"ls")))</f>
        <v/>
      </c>
      <c r="H2155" s="3682"/>
      <c r="I2155" s="3682" t="s">
        <v>243</v>
      </c>
      <c r="J2155" s="3720"/>
      <c r="K2155" s="3720"/>
      <c r="L2155" s="3454"/>
      <c r="M2155" s="1934">
        <f>'[6]LAP MINGGUAN 10'!Q2155</f>
        <v>0</v>
      </c>
      <c r="N2155" s="1934">
        <f t="shared" si="356"/>
        <v>0</v>
      </c>
      <c r="O2155" s="3684"/>
      <c r="P2155" s="3684"/>
      <c r="Q2155" s="3073">
        <f t="shared" si="361"/>
        <v>0</v>
      </c>
      <c r="R2155" s="3684"/>
      <c r="S2155" s="3685"/>
      <c r="T2155" s="359"/>
    </row>
    <row r="2156" spans="1:20" s="342" customFormat="1" ht="34.5" customHeight="1" x14ac:dyDescent="0.25">
      <c r="A2156" s="3730"/>
      <c r="B2156" s="3823" t="s">
        <v>1072</v>
      </c>
      <c r="C2156" s="3824"/>
      <c r="D2156" s="3824"/>
      <c r="E2156" s="3825"/>
      <c r="F2156" s="3718"/>
      <c r="G2156" s="3682" t="str">
        <f>IF(ISBLANK(H2156),"",IF(H2156="BN",VLOOKUP(B2156,'[4]V. BAHAN'!$B$8:$E$1099,3,FALSE),IFERROR(VLOOKUP(H2156,'[4]III. DAFTAR AHS'!$B$7:$H$872,5,FALSE),"ls")))</f>
        <v/>
      </c>
      <c r="H2156" s="3682"/>
      <c r="I2156" s="3682" t="s">
        <v>243</v>
      </c>
      <c r="J2156" s="3720"/>
      <c r="K2156" s="3720"/>
      <c r="L2156" s="3454"/>
      <c r="M2156" s="1934">
        <f>'[6]LAP MINGGUAN 10'!Q2156</f>
        <v>0</v>
      </c>
      <c r="N2156" s="1934">
        <f t="shared" si="356"/>
        <v>0</v>
      </c>
      <c r="O2156" s="3684"/>
      <c r="P2156" s="3684"/>
      <c r="Q2156" s="3073">
        <f t="shared" si="361"/>
        <v>0</v>
      </c>
      <c r="R2156" s="3684"/>
      <c r="S2156" s="3685"/>
      <c r="T2156" s="359"/>
    </row>
    <row r="2157" spans="1:20" s="342" customFormat="1" ht="34.5" customHeight="1" x14ac:dyDescent="0.25">
      <c r="A2157" s="3730" t="s">
        <v>25</v>
      </c>
      <c r="B2157" s="3753" t="s">
        <v>1112</v>
      </c>
      <c r="C2157" s="3754"/>
      <c r="D2157" s="3754"/>
      <c r="E2157" s="3755"/>
      <c r="F2157" s="3718">
        <v>26</v>
      </c>
      <c r="G2157" s="3452" t="str">
        <f>IF(ISBLANK(H2157),"",IF(H2157="BN",VLOOKUP(B2157,'[4]V. BAHAN'!$B$8:$E$14999,3,FALSE),IFERROR(VLOOKUP(H2157,'[4]III. DAFTAR AHS'!$B$7:$H$14999,5,FALSE),"ls")))</f>
        <v>bh</v>
      </c>
      <c r="H2157" s="3682" t="s">
        <v>365</v>
      </c>
      <c r="I2157" s="3683" t="s">
        <v>366</v>
      </c>
      <c r="J2157" s="3453">
        <f>VLOOKUP(B2157,'[5] RAB LAMA'!$B$9:$E$5553,4,FALSE)</f>
        <v>58498.792884000002</v>
      </c>
      <c r="K2157" s="3453">
        <f>J2157*F2157</f>
        <v>1520968.6149840001</v>
      </c>
      <c r="L2157" s="3454">
        <f>K2157/$K$4349*100</f>
        <v>3.9803296317638716E-3</v>
      </c>
      <c r="M2157" s="1934">
        <f>'[6]LAP MINGGUAN 10'!Q2157</f>
        <v>0</v>
      </c>
      <c r="N2157" s="1934">
        <f t="shared" ref="N2157:N2220" si="366">L2157*M2157/100</f>
        <v>0</v>
      </c>
      <c r="O2157" s="3684"/>
      <c r="P2157" s="3684">
        <f>L2157*O2157/100</f>
        <v>0</v>
      </c>
      <c r="Q2157" s="3073">
        <f t="shared" si="361"/>
        <v>0</v>
      </c>
      <c r="R2157" s="3684">
        <f>L2157*Q2157/100</f>
        <v>0</v>
      </c>
      <c r="S2157" s="3685"/>
      <c r="T2157" s="359"/>
    </row>
    <row r="2158" spans="1:20" s="342" customFormat="1" ht="34.5" customHeight="1" x14ac:dyDescent="0.25">
      <c r="A2158" s="3730" t="s">
        <v>25</v>
      </c>
      <c r="B2158" s="3753" t="s">
        <v>1113</v>
      </c>
      <c r="C2158" s="3754"/>
      <c r="D2158" s="3754"/>
      <c r="E2158" s="3755"/>
      <c r="F2158" s="3718">
        <v>2</v>
      </c>
      <c r="G2158" s="3452" t="str">
        <f>IF(ISBLANK(H2158),"",IF(H2158="BN",VLOOKUP(B2158,'[4]V. BAHAN'!$B$8:$E$14999,3,FALSE),IFERROR(VLOOKUP(H2158,'[4]III. DAFTAR AHS'!$B$7:$H$14999,5,FALSE),"ls")))</f>
        <v>bh</v>
      </c>
      <c r="H2158" s="3682" t="s">
        <v>365</v>
      </c>
      <c r="I2158" s="3683" t="s">
        <v>366</v>
      </c>
      <c r="J2158" s="3453">
        <f>VLOOKUP(B2158,'[5] RAB LAMA'!$B$9:$E$5553,4,FALSE)</f>
        <v>56091.821327500002</v>
      </c>
      <c r="K2158" s="3453">
        <f>J2158*F2158</f>
        <v>112183.642655</v>
      </c>
      <c r="L2158" s="3454">
        <f>K2158/$K$4349*100</f>
        <v>2.9358125648345688E-4</v>
      </c>
      <c r="M2158" s="1934">
        <f>'[6]LAP MINGGUAN 10'!Q2158</f>
        <v>0</v>
      </c>
      <c r="N2158" s="1934">
        <f t="shared" si="366"/>
        <v>0</v>
      </c>
      <c r="O2158" s="3684"/>
      <c r="P2158" s="3684">
        <f>L2158*O2158/100</f>
        <v>0</v>
      </c>
      <c r="Q2158" s="3073">
        <f t="shared" si="361"/>
        <v>0</v>
      </c>
      <c r="R2158" s="3684">
        <f>L2158*Q2158/100</f>
        <v>0</v>
      </c>
      <c r="S2158" s="3685"/>
      <c r="T2158" s="359"/>
    </row>
    <row r="2159" spans="1:20" s="342" customFormat="1" ht="34.5" customHeight="1" x14ac:dyDescent="0.25">
      <c r="A2159" s="3730" t="s">
        <v>25</v>
      </c>
      <c r="B2159" s="3753" t="s">
        <v>1114</v>
      </c>
      <c r="C2159" s="3754"/>
      <c r="D2159" s="3754"/>
      <c r="E2159" s="3755"/>
      <c r="F2159" s="3718">
        <v>1</v>
      </c>
      <c r="G2159" s="3452" t="str">
        <f>IF(ISBLANK(H2159),"",IF(H2159="BN",VLOOKUP(B2159,'[4]V. BAHAN'!$B$8:$E$14999,3,FALSE),IFERROR(VLOOKUP(H2159,'[4]III. DAFTAR AHS'!$B$7:$H$14999,5,FALSE),"ls")))</f>
        <v>bh</v>
      </c>
      <c r="H2159" s="3682" t="s">
        <v>365</v>
      </c>
      <c r="I2159" s="3683" t="s">
        <v>366</v>
      </c>
      <c r="J2159" s="3453">
        <f>VLOOKUP(B2159,'[5] RAB LAMA'!$B$9:$E$5553,4,FALSE)</f>
        <v>293909.59414250002</v>
      </c>
      <c r="K2159" s="3453">
        <f>J2159*F2159</f>
        <v>293909.59414250002</v>
      </c>
      <c r="L2159" s="3454">
        <f>K2159/$K$4349*100</f>
        <v>7.6915266699135185E-4</v>
      </c>
      <c r="M2159" s="1934">
        <f>'[6]LAP MINGGUAN 10'!Q2159</f>
        <v>0</v>
      </c>
      <c r="N2159" s="1934">
        <f t="shared" si="366"/>
        <v>0</v>
      </c>
      <c r="O2159" s="3684"/>
      <c r="P2159" s="3684">
        <f>L2159*O2159/100</f>
        <v>0</v>
      </c>
      <c r="Q2159" s="3073">
        <f t="shared" si="361"/>
        <v>0</v>
      </c>
      <c r="R2159" s="3684">
        <f>L2159*Q2159/100</f>
        <v>0</v>
      </c>
      <c r="S2159" s="3685"/>
      <c r="T2159" s="359"/>
    </row>
    <row r="2160" spans="1:20" s="342" customFormat="1" ht="34.5" customHeight="1" x14ac:dyDescent="0.25">
      <c r="A2160" s="3730" t="s">
        <v>25</v>
      </c>
      <c r="B2160" s="3753" t="s">
        <v>1115</v>
      </c>
      <c r="C2160" s="3754"/>
      <c r="D2160" s="3754"/>
      <c r="E2160" s="3755"/>
      <c r="F2160" s="3718">
        <v>4</v>
      </c>
      <c r="G2160" s="3452" t="str">
        <f>IF(ISBLANK(H2160),"",IF(H2160="BN",VLOOKUP(B2160,'[4]V. BAHAN'!$B$8:$E$14999,3,FALSE),IFERROR(VLOOKUP(H2160,'[4]III. DAFTAR AHS'!$B$7:$H$14999,5,FALSE),"ls")))</f>
        <v>bh</v>
      </c>
      <c r="H2160" s="3682" t="s">
        <v>365</v>
      </c>
      <c r="I2160" s="3683" t="s">
        <v>366</v>
      </c>
      <c r="J2160" s="3453">
        <f>VLOOKUP(B2160,'[5] RAB LAMA'!$B$9:$E$5553,4,FALSE)</f>
        <v>109490.17651670001</v>
      </c>
      <c r="K2160" s="3453">
        <f>J2160*F2160</f>
        <v>437960.70606680005</v>
      </c>
      <c r="L2160" s="3454">
        <f>K2160/$K$4349*100</f>
        <v>1.1461301428131372E-3</v>
      </c>
      <c r="M2160" s="1934">
        <f>'[6]LAP MINGGUAN 10'!Q2160</f>
        <v>0</v>
      </c>
      <c r="N2160" s="1934">
        <f t="shared" si="366"/>
        <v>0</v>
      </c>
      <c r="O2160" s="3684"/>
      <c r="P2160" s="3684">
        <f>L2160*O2160/100</f>
        <v>0</v>
      </c>
      <c r="Q2160" s="3073">
        <f t="shared" si="361"/>
        <v>0</v>
      </c>
      <c r="R2160" s="3684">
        <f>L2160*Q2160/100</f>
        <v>0</v>
      </c>
      <c r="S2160" s="3685"/>
      <c r="T2160" s="359"/>
    </row>
    <row r="2161" spans="1:20" s="342" customFormat="1" ht="34.5" customHeight="1" x14ac:dyDescent="0.25">
      <c r="A2161" s="3730"/>
      <c r="B2161" s="3722"/>
      <c r="C2161" s="3626"/>
      <c r="D2161" s="3626"/>
      <c r="E2161" s="3723"/>
      <c r="F2161" s="3682"/>
      <c r="G2161" s="3682" t="str">
        <f>IF(ISBLANK(H2161),"",IF(H2161="BN",VLOOKUP(B2161,'[4]V. BAHAN'!$B$8:$E$1099,3,FALSE),IFERROR(VLOOKUP(H2161,'[4]III. DAFTAR AHS'!$B$7:$H$872,5,FALSE),"ls")))</f>
        <v/>
      </c>
      <c r="H2161" s="3682"/>
      <c r="I2161" s="3682" t="s">
        <v>243</v>
      </c>
      <c r="J2161" s="3720"/>
      <c r="K2161" s="3720"/>
      <c r="L2161" s="3454"/>
      <c r="M2161" s="1934">
        <f>'[6]LAP MINGGUAN 10'!Q2161</f>
        <v>0</v>
      </c>
      <c r="N2161" s="1934">
        <f t="shared" si="366"/>
        <v>0</v>
      </c>
      <c r="O2161" s="3684"/>
      <c r="P2161" s="3684"/>
      <c r="Q2161" s="3073">
        <f t="shared" si="361"/>
        <v>0</v>
      </c>
      <c r="R2161" s="3684"/>
      <c r="S2161" s="3685"/>
      <c r="T2161" s="359"/>
    </row>
    <row r="2162" spans="1:20" s="342" customFormat="1" ht="34.5" customHeight="1" x14ac:dyDescent="0.25">
      <c r="A2162" s="3730"/>
      <c r="B2162" s="3823" t="s">
        <v>1078</v>
      </c>
      <c r="C2162" s="3824"/>
      <c r="D2162" s="3824"/>
      <c r="E2162" s="3825"/>
      <c r="F2162" s="3682"/>
      <c r="G2162" s="3682" t="str">
        <f>IF(ISBLANK(H2162),"",IF(H2162="BN",VLOOKUP(B2162,'[4]V. BAHAN'!$B$8:$E$1099,3,FALSE),IFERROR(VLOOKUP(H2162,'[4]III. DAFTAR AHS'!$B$7:$H$872,5,FALSE),"ls")))</f>
        <v/>
      </c>
      <c r="H2162" s="3682"/>
      <c r="I2162" s="3682" t="s">
        <v>243</v>
      </c>
      <c r="J2162" s="3720"/>
      <c r="K2162" s="3720"/>
      <c r="L2162" s="3454"/>
      <c r="M2162" s="1934">
        <f>'[6]LAP MINGGUAN 10'!Q2162</f>
        <v>0</v>
      </c>
      <c r="N2162" s="1934">
        <f t="shared" si="366"/>
        <v>0</v>
      </c>
      <c r="O2162" s="3684"/>
      <c r="P2162" s="3684"/>
      <c r="Q2162" s="3073">
        <f t="shared" si="361"/>
        <v>0</v>
      </c>
      <c r="R2162" s="3684"/>
      <c r="S2162" s="3685"/>
      <c r="T2162" s="359"/>
    </row>
    <row r="2163" spans="1:20" s="342" customFormat="1" ht="34.5" customHeight="1" x14ac:dyDescent="0.25">
      <c r="A2163" s="3730" t="s">
        <v>25</v>
      </c>
      <c r="B2163" s="3753" t="s">
        <v>1080</v>
      </c>
      <c r="C2163" s="3754"/>
      <c r="D2163" s="3754"/>
      <c r="E2163" s="3755"/>
      <c r="F2163" s="3718">
        <v>1</v>
      </c>
      <c r="G2163" s="3682" t="str">
        <f>IF(ISBLANK(H2163),"",IF(H2163="BN",VLOOKUP(B2163,'[4]V. BAHAN'!$B$8:$E$1099,3,FALSE),IFERROR(VLOOKUP(H2163,'[4]III. DAFTAR AHS'!$B$7:$H$872,5,FALSE),"ls")))</f>
        <v>ls</v>
      </c>
      <c r="H2163" s="3682" t="s">
        <v>25</v>
      </c>
      <c r="I2163" s="3682" t="s">
        <v>366</v>
      </c>
      <c r="J2163" s="3453">
        <f>VLOOKUP(B2163,'[5] RAB LAMA'!$B$9:$E$5553,4,FALSE)</f>
        <v>2500000</v>
      </c>
      <c r="K2163" s="3453">
        <f>J2163*F2163</f>
        <v>2500000</v>
      </c>
      <c r="L2163" s="3454">
        <f>K2163/$K$4349*100</f>
        <v>6.5424256499299017E-3</v>
      </c>
      <c r="M2163" s="1934">
        <f>'[6]LAP MINGGUAN 10'!Q2163</f>
        <v>0</v>
      </c>
      <c r="N2163" s="1934">
        <f t="shared" si="366"/>
        <v>0</v>
      </c>
      <c r="O2163" s="3684"/>
      <c r="P2163" s="3684">
        <f>L2163*O2163/100</f>
        <v>0</v>
      </c>
      <c r="Q2163" s="3073">
        <f t="shared" si="361"/>
        <v>0</v>
      </c>
      <c r="R2163" s="3684">
        <f>L2163*Q2163/100</f>
        <v>0</v>
      </c>
      <c r="S2163" s="3685"/>
      <c r="T2163" s="359"/>
    </row>
    <row r="2164" spans="1:20" s="342" customFormat="1" ht="34.5" customHeight="1" x14ac:dyDescent="0.25">
      <c r="A2164" s="3730" t="s">
        <v>25</v>
      </c>
      <c r="B2164" s="3753" t="s">
        <v>1116</v>
      </c>
      <c r="C2164" s="3754"/>
      <c r="D2164" s="3754"/>
      <c r="E2164" s="3755"/>
      <c r="F2164" s="3718">
        <v>1.1499999999999999</v>
      </c>
      <c r="G2164" s="3452" t="str">
        <f>IF(ISBLANK(H2164),"",IF(H2164="BN",VLOOKUP(B2164,'[4]V. BAHAN'!$B$8:$E$14999,3,FALSE),IFERROR(VLOOKUP(H2164,'[4]III. DAFTAR AHS'!$B$7:$H$14999,5,FALSE),"ls")))</f>
        <v xml:space="preserve">m1 </v>
      </c>
      <c r="H2164" s="3682" t="s">
        <v>1117</v>
      </c>
      <c r="I2164" s="3683" t="s">
        <v>1118</v>
      </c>
      <c r="J2164" s="3453">
        <f>VLOOKUP(B2164,'[5] RAB LAMA'!$B$9:$E$5553,4,FALSE)</f>
        <v>311586.73539361812</v>
      </c>
      <c r="K2164" s="3453">
        <f>J2164*F2164</f>
        <v>358324.74570266082</v>
      </c>
      <c r="L2164" s="3454">
        <f>K2164/$K$4349*100</f>
        <v>9.3772520291587902E-4</v>
      </c>
      <c r="M2164" s="1934">
        <f>'[6]LAP MINGGUAN 10'!Q2164</f>
        <v>0</v>
      </c>
      <c r="N2164" s="1934">
        <f t="shared" si="366"/>
        <v>0</v>
      </c>
      <c r="O2164" s="3684"/>
      <c r="P2164" s="3684">
        <f>L2164*O2164/100</f>
        <v>0</v>
      </c>
      <c r="Q2164" s="3073">
        <f t="shared" si="361"/>
        <v>0</v>
      </c>
      <c r="R2164" s="3684">
        <f>L2164*Q2164/100</f>
        <v>0</v>
      </c>
      <c r="S2164" s="3685"/>
      <c r="T2164" s="359"/>
    </row>
    <row r="2165" spans="1:20" s="342" customFormat="1" ht="34.5" customHeight="1" x14ac:dyDescent="0.25">
      <c r="A2165" s="3730" t="s">
        <v>25</v>
      </c>
      <c r="B2165" s="3753" t="s">
        <v>1119</v>
      </c>
      <c r="C2165" s="3754"/>
      <c r="D2165" s="3754"/>
      <c r="E2165" s="3755"/>
      <c r="F2165" s="3718">
        <v>1.1499999999999999</v>
      </c>
      <c r="G2165" s="3452" t="str">
        <f>IF(ISBLANK(H2165),"",IF(H2165="BN",VLOOKUP(B2165,'[4]V. BAHAN'!$B$8:$E$14999,3,FALSE),IFERROR(VLOOKUP(H2165,'[4]III. DAFTAR AHS'!$B$7:$H$14999,5,FALSE),"ls")))</f>
        <v xml:space="preserve">m1 </v>
      </c>
      <c r="H2165" s="3682" t="s">
        <v>1120</v>
      </c>
      <c r="I2165" s="3683" t="s">
        <v>352</v>
      </c>
      <c r="J2165" s="3453">
        <f>VLOOKUP(B2165,'[5] RAB LAMA'!$B$9:$E$5553,4,FALSE)</f>
        <v>177238.96300102264</v>
      </c>
      <c r="K2165" s="3453">
        <f>J2165*F2165</f>
        <v>203824.80745117602</v>
      </c>
      <c r="L2165" s="3454">
        <f>K2165/$K$4349*100</f>
        <v>5.3340345934423897E-4</v>
      </c>
      <c r="M2165" s="1934">
        <f>'[6]LAP MINGGUAN 10'!Q2165</f>
        <v>0</v>
      </c>
      <c r="N2165" s="1934">
        <f t="shared" si="366"/>
        <v>0</v>
      </c>
      <c r="O2165" s="3684"/>
      <c r="P2165" s="3684">
        <f>L2165*O2165/100</f>
        <v>0</v>
      </c>
      <c r="Q2165" s="3073">
        <f t="shared" si="361"/>
        <v>0</v>
      </c>
      <c r="R2165" s="3684">
        <f>L2165*Q2165/100</f>
        <v>0</v>
      </c>
      <c r="S2165" s="3685"/>
      <c r="T2165" s="359"/>
    </row>
    <row r="2166" spans="1:20" s="342" customFormat="1" ht="34.5" customHeight="1" x14ac:dyDescent="0.25">
      <c r="A2166" s="3730" t="s">
        <v>25</v>
      </c>
      <c r="B2166" s="3753" t="s">
        <v>1121</v>
      </c>
      <c r="C2166" s="3754"/>
      <c r="D2166" s="3754"/>
      <c r="E2166" s="3755"/>
      <c r="F2166" s="3718">
        <v>1</v>
      </c>
      <c r="G2166" s="3452" t="str">
        <f>IF(ISBLANK(H2166),"",IF(H2166="BN",VLOOKUP(B2166,'[4]V. BAHAN'!$B$8:$E$14999,3,FALSE),IFERROR(VLOOKUP(H2166,'[4]III. DAFTAR AHS'!$B$7:$H$14999,5,FALSE),"ls")))</f>
        <v xml:space="preserve">bh </v>
      </c>
      <c r="H2166" s="3682" t="s">
        <v>1122</v>
      </c>
      <c r="I2166" s="3683" t="s">
        <v>468</v>
      </c>
      <c r="J2166" s="3453">
        <f>VLOOKUP(B2166,'[5] RAB LAMA'!$B$9:$E$5553,4,FALSE)</f>
        <v>589773.8128514376</v>
      </c>
      <c r="K2166" s="3453">
        <f>J2166*F2166</f>
        <v>589773.8128514376</v>
      </c>
      <c r="L2166" s="3454">
        <f>K2166/$K$4349*100</f>
        <v>1.5434205283424813E-3</v>
      </c>
      <c r="M2166" s="1934">
        <f>'[6]LAP MINGGUAN 10'!Q2166</f>
        <v>0</v>
      </c>
      <c r="N2166" s="1934">
        <f t="shared" si="366"/>
        <v>0</v>
      </c>
      <c r="O2166" s="3684"/>
      <c r="P2166" s="3684">
        <f>L2166*O2166/100</f>
        <v>0</v>
      </c>
      <c r="Q2166" s="3073">
        <f t="shared" si="361"/>
        <v>0</v>
      </c>
      <c r="R2166" s="3684">
        <f>L2166*Q2166/100</f>
        <v>0</v>
      </c>
      <c r="S2166" s="3685"/>
      <c r="T2166" s="359"/>
    </row>
    <row r="2167" spans="1:20" s="342" customFormat="1" ht="34.5" customHeight="1" x14ac:dyDescent="0.25">
      <c r="A2167" s="3730"/>
      <c r="B2167" s="3841"/>
      <c r="C2167" s="3842"/>
      <c r="D2167" s="3842"/>
      <c r="E2167" s="3843"/>
      <c r="F2167" s="3718"/>
      <c r="G2167" s="3682" t="str">
        <f>IF(ISBLANK(H2167),"",IF(H2167="BN",VLOOKUP(B2167,'[4]V. BAHAN'!$B$8:$E$1099,3,FALSE),IFERROR(VLOOKUP(H2167,'[4]III. DAFTAR AHS'!$B$7:$H$872,5,FALSE),"ls")))</f>
        <v/>
      </c>
      <c r="H2167" s="3682"/>
      <c r="I2167" s="3682" t="s">
        <v>243</v>
      </c>
      <c r="J2167" s="3720"/>
      <c r="K2167" s="3720"/>
      <c r="L2167" s="3454"/>
      <c r="M2167" s="1934">
        <f>'[6]LAP MINGGUAN 10'!Q2167</f>
        <v>0</v>
      </c>
      <c r="N2167" s="1934">
        <f t="shared" si="366"/>
        <v>0</v>
      </c>
      <c r="O2167" s="3684"/>
      <c r="P2167" s="3684"/>
      <c r="Q2167" s="3073">
        <f t="shared" si="361"/>
        <v>0</v>
      </c>
      <c r="R2167" s="3684"/>
      <c r="S2167" s="3685"/>
      <c r="T2167" s="359"/>
    </row>
    <row r="2168" spans="1:20" s="342" customFormat="1" ht="34.5" customHeight="1" x14ac:dyDescent="0.25">
      <c r="A2168" s="3844">
        <f>+A2138+1</f>
        <v>2</v>
      </c>
      <c r="B2168" s="3845" t="s">
        <v>1123</v>
      </c>
      <c r="C2168" s="3846"/>
      <c r="D2168" s="3846"/>
      <c r="E2168" s="3847"/>
      <c r="F2168" s="3718"/>
      <c r="G2168" s="3682" t="str">
        <f>IF(ISBLANK(H2168),"",IF(H2168="BN",VLOOKUP(B2168,'[4]V. BAHAN'!$B$8:$E$1099,3,FALSE),IFERROR(VLOOKUP(H2168,'[4]III. DAFTAR AHS'!$B$7:$H$872,5,FALSE),"ls")))</f>
        <v/>
      </c>
      <c r="H2168" s="3682"/>
      <c r="I2168" s="3682" t="s">
        <v>243</v>
      </c>
      <c r="J2168" s="3720"/>
      <c r="K2168" s="3720"/>
      <c r="L2168" s="3454"/>
      <c r="M2168" s="1934">
        <f>'[6]LAP MINGGUAN 10'!Q2168</f>
        <v>0</v>
      </c>
      <c r="N2168" s="1934">
        <f t="shared" si="366"/>
        <v>0</v>
      </c>
      <c r="O2168" s="3684"/>
      <c r="P2168" s="3684"/>
      <c r="Q2168" s="3073">
        <f t="shared" si="361"/>
        <v>0</v>
      </c>
      <c r="R2168" s="3684"/>
      <c r="S2168" s="3685"/>
      <c r="T2168" s="359"/>
    </row>
    <row r="2169" spans="1:20" s="342" customFormat="1" ht="34.5" customHeight="1" x14ac:dyDescent="0.25">
      <c r="A2169" s="3730" t="s">
        <v>25</v>
      </c>
      <c r="B2169" s="3753" t="s">
        <v>1124</v>
      </c>
      <c r="C2169" s="3754"/>
      <c r="D2169" s="3754"/>
      <c r="E2169" s="3755"/>
      <c r="F2169" s="3718">
        <v>1</v>
      </c>
      <c r="G2169" s="3452" t="str">
        <f>IF(ISBLANK(H2169),"",IF(H2169="BN",VLOOKUP(B2169,'[4]V. BAHAN'!$B$8:$E$14999,3,FALSE),IFERROR(VLOOKUP(H2169,'[4]III. DAFTAR AHS'!$B$7:$H$14999,5,FALSE),"ls")))</f>
        <v>set</v>
      </c>
      <c r="H2169" s="3682" t="s">
        <v>365</v>
      </c>
      <c r="I2169" s="3683" t="s">
        <v>366</v>
      </c>
      <c r="J2169" s="3453">
        <f>VLOOKUP(B2169,'[5] RAB LAMA'!$B$9:$E$5553,4,FALSE)</f>
        <v>3657377.64</v>
      </c>
      <c r="K2169" s="3453">
        <f>J2169*F2169</f>
        <v>3657377.64</v>
      </c>
      <c r="L2169" s="3454">
        <f>K2169/$K$4349*100</f>
        <v>9.5712485133664371E-3</v>
      </c>
      <c r="M2169" s="1934">
        <f>'[6]LAP MINGGUAN 10'!Q2169</f>
        <v>0</v>
      </c>
      <c r="N2169" s="1934">
        <f t="shared" si="366"/>
        <v>0</v>
      </c>
      <c r="O2169" s="3684"/>
      <c r="P2169" s="3684">
        <f>L2169*O2169/100</f>
        <v>0</v>
      </c>
      <c r="Q2169" s="3073">
        <f t="shared" si="361"/>
        <v>0</v>
      </c>
      <c r="R2169" s="3684">
        <f>L2169*Q2169/100</f>
        <v>0</v>
      </c>
      <c r="S2169" s="3685"/>
      <c r="T2169" s="359"/>
    </row>
    <row r="2170" spans="1:20" s="342" customFormat="1" ht="34.5" customHeight="1" x14ac:dyDescent="0.25">
      <c r="A2170" s="3669"/>
      <c r="B2170" s="3756" t="s">
        <v>1059</v>
      </c>
      <c r="C2170" s="3757"/>
      <c r="D2170" s="3757"/>
      <c r="E2170" s="3758"/>
      <c r="F2170" s="3718"/>
      <c r="G2170" s="3682" t="str">
        <f>IF(ISBLANK(H2170),"",IF(H2170="BN",VLOOKUP(B2170,'[4]V. BAHAN'!$B$8:$E$1099,3,FALSE),IFERROR(VLOOKUP(H2170,'[4]III. DAFTAR AHS'!$B$7:$H$872,5,FALSE),"ls")))</f>
        <v/>
      </c>
      <c r="H2170" s="3682"/>
      <c r="I2170" s="3682" t="s">
        <v>243</v>
      </c>
      <c r="J2170" s="3720"/>
      <c r="K2170" s="3720"/>
      <c r="L2170" s="3454"/>
      <c r="M2170" s="1934">
        <f>'[6]LAP MINGGUAN 10'!Q2170</f>
        <v>0</v>
      </c>
      <c r="N2170" s="1934">
        <f t="shared" si="366"/>
        <v>0</v>
      </c>
      <c r="O2170" s="3684"/>
      <c r="P2170" s="3684"/>
      <c r="Q2170" s="3073">
        <f t="shared" ref="Q2170:Q2233" si="367">M2170+O2170</f>
        <v>0</v>
      </c>
      <c r="R2170" s="3684"/>
      <c r="S2170" s="3685"/>
      <c r="T2170" s="359"/>
    </row>
    <row r="2171" spans="1:20" s="342" customFormat="1" ht="34.5" customHeight="1" x14ac:dyDescent="0.25">
      <c r="A2171" s="3669"/>
      <c r="B2171" s="3756" t="s">
        <v>1060</v>
      </c>
      <c r="C2171" s="3757"/>
      <c r="D2171" s="3757"/>
      <c r="E2171" s="3758"/>
      <c r="F2171" s="3718"/>
      <c r="G2171" s="3682" t="str">
        <f>IF(ISBLANK(H2171),"",IF(H2171="BN",VLOOKUP(B2171,'[4]V. BAHAN'!$B$8:$E$1099,3,FALSE),IFERROR(VLOOKUP(H2171,'[4]III. DAFTAR AHS'!$B$7:$H$872,5,FALSE),"ls")))</f>
        <v/>
      </c>
      <c r="H2171" s="3682"/>
      <c r="I2171" s="3682" t="s">
        <v>243</v>
      </c>
      <c r="J2171" s="3720"/>
      <c r="K2171" s="3720"/>
      <c r="L2171" s="3454"/>
      <c r="M2171" s="1934">
        <f>'[6]LAP MINGGUAN 10'!Q2171</f>
        <v>0</v>
      </c>
      <c r="N2171" s="1934">
        <f t="shared" si="366"/>
        <v>0</v>
      </c>
      <c r="O2171" s="3684"/>
      <c r="P2171" s="3684"/>
      <c r="Q2171" s="3073">
        <f t="shared" si="367"/>
        <v>0</v>
      </c>
      <c r="R2171" s="3684"/>
      <c r="S2171" s="3685"/>
      <c r="T2171" s="359"/>
    </row>
    <row r="2172" spans="1:20" s="342" customFormat="1" ht="34.5" customHeight="1" x14ac:dyDescent="0.25">
      <c r="A2172" s="3669"/>
      <c r="B2172" s="3756" t="s">
        <v>1061</v>
      </c>
      <c r="C2172" s="3757"/>
      <c r="D2172" s="3757"/>
      <c r="E2172" s="3758"/>
      <c r="F2172" s="3718"/>
      <c r="G2172" s="3682" t="str">
        <f>IF(ISBLANK(H2172),"",IF(H2172="BN",VLOOKUP(B2172,'[4]V. BAHAN'!$B$8:$E$1099,3,FALSE),IFERROR(VLOOKUP(H2172,'[4]III. DAFTAR AHS'!$B$7:$H$872,5,FALSE),"ls")))</f>
        <v/>
      </c>
      <c r="H2172" s="3682"/>
      <c r="I2172" s="3682" t="s">
        <v>243</v>
      </c>
      <c r="J2172" s="3720"/>
      <c r="K2172" s="3720"/>
      <c r="L2172" s="3454"/>
      <c r="M2172" s="1934">
        <f>'[6]LAP MINGGUAN 10'!Q2172</f>
        <v>0</v>
      </c>
      <c r="N2172" s="1934">
        <f t="shared" si="366"/>
        <v>0</v>
      </c>
      <c r="O2172" s="3684"/>
      <c r="P2172" s="3684"/>
      <c r="Q2172" s="3073">
        <f t="shared" si="367"/>
        <v>0</v>
      </c>
      <c r="R2172" s="3684"/>
      <c r="S2172" s="3685"/>
      <c r="T2172" s="359"/>
    </row>
    <row r="2173" spans="1:20" s="342" customFormat="1" ht="34.5" customHeight="1" x14ac:dyDescent="0.25">
      <c r="A2173" s="3730"/>
      <c r="B2173" s="3788"/>
      <c r="C2173" s="3630"/>
      <c r="D2173" s="3630"/>
      <c r="E2173" s="3609"/>
      <c r="F2173" s="3718"/>
      <c r="G2173" s="3682" t="str">
        <f>IF(ISBLANK(H2173),"",IF(H2173="BN",VLOOKUP(B2173,'[4]V. BAHAN'!$B$8:$E$1099,3,FALSE),IFERROR(VLOOKUP(H2173,'[4]III. DAFTAR AHS'!$B$7:$H$872,5,FALSE),"ls")))</f>
        <v/>
      </c>
      <c r="H2173" s="3682"/>
      <c r="I2173" s="3682" t="s">
        <v>243</v>
      </c>
      <c r="J2173" s="3720"/>
      <c r="K2173" s="3720"/>
      <c r="L2173" s="3454"/>
      <c r="M2173" s="1934">
        <f>'[6]LAP MINGGUAN 10'!Q2173</f>
        <v>0</v>
      </c>
      <c r="N2173" s="1934">
        <f t="shared" si="366"/>
        <v>0</v>
      </c>
      <c r="O2173" s="3684"/>
      <c r="P2173" s="3684"/>
      <c r="Q2173" s="3073">
        <f t="shared" si="367"/>
        <v>0</v>
      </c>
      <c r="R2173" s="3684"/>
      <c r="S2173" s="3685"/>
      <c r="T2173" s="359"/>
    </row>
    <row r="2174" spans="1:20" s="342" customFormat="1" ht="34.5" customHeight="1" x14ac:dyDescent="0.25">
      <c r="A2174" s="3730"/>
      <c r="B2174" s="3823" t="s">
        <v>1062</v>
      </c>
      <c r="C2174" s="3824"/>
      <c r="D2174" s="3824"/>
      <c r="E2174" s="3825"/>
      <c r="F2174" s="3719"/>
      <c r="G2174" s="3682" t="str">
        <f>IF(ISBLANK(H2174),"",IF(H2174="BN",VLOOKUP(B2174,'[4]V. BAHAN'!$B$8:$E$1099,3,FALSE),IFERROR(VLOOKUP(H2174,'[4]III. DAFTAR AHS'!$B$7:$H$872,5,FALSE),"ls")))</f>
        <v/>
      </c>
      <c r="H2174" s="3682"/>
      <c r="I2174" s="3682" t="s">
        <v>243</v>
      </c>
      <c r="J2174" s="3720"/>
      <c r="K2174" s="3720"/>
      <c r="L2174" s="3454"/>
      <c r="M2174" s="1934">
        <f>'[6]LAP MINGGUAN 10'!Q2174</f>
        <v>0</v>
      </c>
      <c r="N2174" s="1934">
        <f t="shared" si="366"/>
        <v>0</v>
      </c>
      <c r="O2174" s="3684"/>
      <c r="P2174" s="3684"/>
      <c r="Q2174" s="3073">
        <f t="shared" si="367"/>
        <v>0</v>
      </c>
      <c r="R2174" s="3684"/>
      <c r="S2174" s="3685"/>
      <c r="T2174" s="359"/>
    </row>
    <row r="2175" spans="1:20" s="342" customFormat="1" ht="34.5" customHeight="1" x14ac:dyDescent="0.25">
      <c r="A2175" s="3730" t="s">
        <v>25</v>
      </c>
      <c r="B2175" s="3753" t="s">
        <v>1075</v>
      </c>
      <c r="C2175" s="3754"/>
      <c r="D2175" s="3754"/>
      <c r="E2175" s="3755"/>
      <c r="F2175" s="3718">
        <v>1</v>
      </c>
      <c r="G2175" s="3452" t="str">
        <f>IF(ISBLANK(H2175),"",IF(H2175="BN",VLOOKUP(B2175,'[4]V. BAHAN'!$B$8:$E$14999,3,FALSE),IFERROR(VLOOKUP(H2175,'[4]III. DAFTAR AHS'!$B$7:$H$14999,5,FALSE),"ls")))</f>
        <v>bh</v>
      </c>
      <c r="H2175" s="3682" t="s">
        <v>365</v>
      </c>
      <c r="I2175" s="3683" t="s">
        <v>366</v>
      </c>
      <c r="J2175" s="3453">
        <v>645174.24860000005</v>
      </c>
      <c r="K2175" s="3453">
        <f t="shared" ref="K2175:K2184" si="368">J2175*F2175</f>
        <v>645174.24860000005</v>
      </c>
      <c r="L2175" s="3454">
        <f t="shared" ref="L2175:L2184" si="369">K2175/$K$4349*100</f>
        <v>1.6884018210859568E-3</v>
      </c>
      <c r="M2175" s="1934">
        <f>'[6]LAP MINGGUAN 10'!Q2175</f>
        <v>0</v>
      </c>
      <c r="N2175" s="1934">
        <f t="shared" si="366"/>
        <v>0</v>
      </c>
      <c r="O2175" s="3684"/>
      <c r="P2175" s="3684">
        <f t="shared" ref="P2175:P2184" si="370">L2175*O2175/100</f>
        <v>0</v>
      </c>
      <c r="Q2175" s="3073">
        <f t="shared" si="367"/>
        <v>0</v>
      </c>
      <c r="R2175" s="3684">
        <f t="shared" ref="R2175:R2184" si="371">L2175*Q2175/100</f>
        <v>0</v>
      </c>
      <c r="S2175" s="3685"/>
      <c r="T2175" s="359"/>
    </row>
    <row r="2176" spans="1:20" s="342" customFormat="1" ht="34.5" customHeight="1" x14ac:dyDescent="0.25">
      <c r="A2176" s="3730" t="s">
        <v>25</v>
      </c>
      <c r="B2176" s="3753" t="s">
        <v>1065</v>
      </c>
      <c r="C2176" s="3754"/>
      <c r="D2176" s="3754"/>
      <c r="E2176" s="3755"/>
      <c r="F2176" s="3718">
        <v>1</v>
      </c>
      <c r="G2176" s="3452" t="str">
        <f>IF(ISBLANK(H2176),"",IF(H2176="BN",VLOOKUP(B2176,'[4]V. BAHAN'!$B$8:$E$14999,3,FALSE),IFERROR(VLOOKUP(H2176,'[4]III. DAFTAR AHS'!$B$7:$H$14999,5,FALSE),"ls")))</f>
        <v>bh</v>
      </c>
      <c r="H2176" s="3682" t="s">
        <v>365</v>
      </c>
      <c r="I2176" s="3683" t="s">
        <v>366</v>
      </c>
      <c r="J2176" s="3453">
        <f>VLOOKUP(B2176,'[5] RAB LAMA'!$B$9:$E$5553,4,FALSE)</f>
        <v>15580.749569000001</v>
      </c>
      <c r="K2176" s="3453">
        <f t="shared" si="368"/>
        <v>15580.749569000001</v>
      </c>
      <c r="L2176" s="3454">
        <f t="shared" si="369"/>
        <v>4.0774358250143946E-5</v>
      </c>
      <c r="M2176" s="1934">
        <f>'[6]LAP MINGGUAN 10'!Q2176</f>
        <v>0</v>
      </c>
      <c r="N2176" s="1934">
        <f t="shared" si="366"/>
        <v>0</v>
      </c>
      <c r="O2176" s="3684"/>
      <c r="P2176" s="3684">
        <f t="shared" si="370"/>
        <v>0</v>
      </c>
      <c r="Q2176" s="3073">
        <f t="shared" si="367"/>
        <v>0</v>
      </c>
      <c r="R2176" s="3684">
        <f t="shared" si="371"/>
        <v>0</v>
      </c>
      <c r="S2176" s="3685"/>
      <c r="T2176" s="359"/>
    </row>
    <row r="2177" spans="1:20" s="342" customFormat="1" ht="34.5" customHeight="1" x14ac:dyDescent="0.25">
      <c r="A2177" s="3730" t="s">
        <v>25</v>
      </c>
      <c r="B2177" s="3753" t="s">
        <v>1066</v>
      </c>
      <c r="C2177" s="3754"/>
      <c r="D2177" s="3754"/>
      <c r="E2177" s="3755"/>
      <c r="F2177" s="3718">
        <v>1</v>
      </c>
      <c r="G2177" s="3452" t="str">
        <f>IF(ISBLANK(H2177),"",IF(H2177="BN",VLOOKUP(B2177,'[4]V. BAHAN'!$B$8:$E$14999,3,FALSE),IFERROR(VLOOKUP(H2177,'[4]III. DAFTAR AHS'!$B$7:$H$14999,5,FALSE),"ls")))</f>
        <v>bh</v>
      </c>
      <c r="H2177" s="3682" t="s">
        <v>365</v>
      </c>
      <c r="I2177" s="3683" t="s">
        <v>366</v>
      </c>
      <c r="J2177" s="3453">
        <f>VLOOKUP(B2177,'[5] RAB LAMA'!$B$9:$E$5553,4,FALSE)</f>
        <v>15580.749569000001</v>
      </c>
      <c r="K2177" s="3453">
        <f t="shared" si="368"/>
        <v>15580.749569000001</v>
      </c>
      <c r="L2177" s="3454">
        <f t="shared" si="369"/>
        <v>4.0774358250143946E-5</v>
      </c>
      <c r="M2177" s="1934">
        <f>'[6]LAP MINGGUAN 10'!Q2177</f>
        <v>0</v>
      </c>
      <c r="N2177" s="1934">
        <f t="shared" si="366"/>
        <v>0</v>
      </c>
      <c r="O2177" s="3684"/>
      <c r="P2177" s="3684">
        <f t="shared" si="370"/>
        <v>0</v>
      </c>
      <c r="Q2177" s="3073">
        <f t="shared" si="367"/>
        <v>0</v>
      </c>
      <c r="R2177" s="3684">
        <f t="shared" si="371"/>
        <v>0</v>
      </c>
      <c r="S2177" s="3685"/>
      <c r="T2177" s="359"/>
    </row>
    <row r="2178" spans="1:20" s="342" customFormat="1" ht="34.5" customHeight="1" x14ac:dyDescent="0.25">
      <c r="A2178" s="3730" t="s">
        <v>25</v>
      </c>
      <c r="B2178" s="3753" t="s">
        <v>1067</v>
      </c>
      <c r="C2178" s="3754"/>
      <c r="D2178" s="3754"/>
      <c r="E2178" s="3755"/>
      <c r="F2178" s="3718">
        <v>1</v>
      </c>
      <c r="G2178" s="3452" t="str">
        <f>IF(ISBLANK(H2178),"",IF(H2178="BN",VLOOKUP(B2178,'[4]V. BAHAN'!$B$8:$E$14999,3,FALSE),IFERROR(VLOOKUP(H2178,'[4]III. DAFTAR AHS'!$B$7:$H$14999,5,FALSE),"ls")))</f>
        <v>bh</v>
      </c>
      <c r="H2178" s="3682" t="s">
        <v>365</v>
      </c>
      <c r="I2178" s="3683" t="s">
        <v>366</v>
      </c>
      <c r="J2178" s="3453">
        <f>VLOOKUP(B2178,'[5] RAB LAMA'!$B$9:$E$5553,4,FALSE)</f>
        <v>15580.749569000001</v>
      </c>
      <c r="K2178" s="3453">
        <f t="shared" si="368"/>
        <v>15580.749569000001</v>
      </c>
      <c r="L2178" s="3454">
        <f t="shared" si="369"/>
        <v>4.0774358250143946E-5</v>
      </c>
      <c r="M2178" s="1934">
        <f>'[6]LAP MINGGUAN 10'!Q2178</f>
        <v>0</v>
      </c>
      <c r="N2178" s="1934">
        <f t="shared" si="366"/>
        <v>0</v>
      </c>
      <c r="O2178" s="3684"/>
      <c r="P2178" s="3684">
        <f t="shared" si="370"/>
        <v>0</v>
      </c>
      <c r="Q2178" s="3073">
        <f t="shared" si="367"/>
        <v>0</v>
      </c>
      <c r="R2178" s="3684">
        <f t="shared" si="371"/>
        <v>0</v>
      </c>
      <c r="S2178" s="3685"/>
      <c r="T2178" s="359"/>
    </row>
    <row r="2179" spans="1:20" s="342" customFormat="1" ht="34.5" customHeight="1" x14ac:dyDescent="0.25">
      <c r="A2179" s="3730" t="s">
        <v>25</v>
      </c>
      <c r="B2179" s="3753" t="s">
        <v>1068</v>
      </c>
      <c r="C2179" s="3754"/>
      <c r="D2179" s="3754"/>
      <c r="E2179" s="3755"/>
      <c r="F2179" s="3718">
        <v>3</v>
      </c>
      <c r="G2179" s="3452" t="str">
        <f>IF(ISBLANK(H2179),"",IF(H2179="BN",VLOOKUP(B2179,'[4]V. BAHAN'!$B$8:$E$14999,3,FALSE),IFERROR(VLOOKUP(H2179,'[4]III. DAFTAR AHS'!$B$7:$H$14999,5,FALSE),"ls")))</f>
        <v>bh</v>
      </c>
      <c r="H2179" s="3682" t="s">
        <v>365</v>
      </c>
      <c r="I2179" s="3683" t="s">
        <v>366</v>
      </c>
      <c r="J2179" s="3453">
        <f>VLOOKUP(B2179,'[5] RAB LAMA'!$B$9:$E$5553,4,FALSE)</f>
        <v>50815.198287514504</v>
      </c>
      <c r="K2179" s="3453">
        <f t="shared" si="368"/>
        <v>152445.59486254351</v>
      </c>
      <c r="L2179" s="3454">
        <f t="shared" si="369"/>
        <v>3.989455880190107E-4</v>
      </c>
      <c r="M2179" s="1934">
        <f>'[6]LAP MINGGUAN 10'!Q2179</f>
        <v>0</v>
      </c>
      <c r="N2179" s="1934">
        <f t="shared" si="366"/>
        <v>0</v>
      </c>
      <c r="O2179" s="3684"/>
      <c r="P2179" s="3684">
        <f t="shared" si="370"/>
        <v>0</v>
      </c>
      <c r="Q2179" s="3073">
        <f t="shared" si="367"/>
        <v>0</v>
      </c>
      <c r="R2179" s="3684">
        <f t="shared" si="371"/>
        <v>0</v>
      </c>
      <c r="S2179" s="3685"/>
      <c r="T2179" s="359"/>
    </row>
    <row r="2180" spans="1:20" s="342" customFormat="1" ht="34.5" customHeight="1" x14ac:dyDescent="0.25">
      <c r="A2180" s="3730" t="s">
        <v>25</v>
      </c>
      <c r="B2180" s="3753" t="s">
        <v>1069</v>
      </c>
      <c r="C2180" s="3754"/>
      <c r="D2180" s="3754"/>
      <c r="E2180" s="3755"/>
      <c r="F2180" s="3718">
        <v>3</v>
      </c>
      <c r="G2180" s="3452" t="str">
        <f>IF(ISBLANK(H2180),"",IF(H2180="BN",VLOOKUP(B2180,'[4]V. BAHAN'!$B$8:$E$14999,3,FALSE),IFERROR(VLOOKUP(H2180,'[4]III. DAFTAR AHS'!$B$7:$H$14999,5,FALSE),"ls")))</f>
        <v>bh</v>
      </c>
      <c r="H2180" s="3682" t="s">
        <v>365</v>
      </c>
      <c r="I2180" s="3683" t="s">
        <v>366</v>
      </c>
      <c r="J2180" s="3453">
        <f>VLOOKUP(B2180,'[5] RAB LAMA'!$B$9:$E$5553,4,FALSE)</f>
        <v>26912.203801</v>
      </c>
      <c r="K2180" s="3453">
        <f t="shared" si="368"/>
        <v>80736.611403000003</v>
      </c>
      <c r="L2180" s="3454">
        <f t="shared" si="369"/>
        <v>2.1128531093256406E-4</v>
      </c>
      <c r="M2180" s="1934">
        <f>'[6]LAP MINGGUAN 10'!Q2180</f>
        <v>0</v>
      </c>
      <c r="N2180" s="1934">
        <f t="shared" si="366"/>
        <v>0</v>
      </c>
      <c r="O2180" s="3684"/>
      <c r="P2180" s="3684">
        <f t="shared" si="370"/>
        <v>0</v>
      </c>
      <c r="Q2180" s="3073">
        <f t="shared" si="367"/>
        <v>0</v>
      </c>
      <c r="R2180" s="3684">
        <f t="shared" si="371"/>
        <v>0</v>
      </c>
      <c r="S2180" s="3685"/>
      <c r="T2180" s="359"/>
    </row>
    <row r="2181" spans="1:20" s="342" customFormat="1" ht="34.5" customHeight="1" x14ac:dyDescent="0.25">
      <c r="A2181" s="3730" t="s">
        <v>25</v>
      </c>
      <c r="B2181" s="3753" t="s">
        <v>1108</v>
      </c>
      <c r="C2181" s="3754"/>
      <c r="D2181" s="3754"/>
      <c r="E2181" s="3755"/>
      <c r="F2181" s="3718">
        <v>3</v>
      </c>
      <c r="G2181" s="3452" t="str">
        <f>IF(ISBLANK(H2181),"",IF(H2181="BN",VLOOKUP(B2181,'[4]V. BAHAN'!$B$8:$E$14999,3,FALSE),IFERROR(VLOOKUP(H2181,'[4]III. DAFTAR AHS'!$B$7:$H$14999,5,FALSE),"ls")))</f>
        <v>bh</v>
      </c>
      <c r="H2181" s="3682" t="s">
        <v>365</v>
      </c>
      <c r="I2181" s="3683" t="s">
        <v>366</v>
      </c>
      <c r="J2181" s="3453">
        <f>VLOOKUP(B2181,'[5] RAB LAMA'!$B$9:$E$5553,4,FALSE)</f>
        <v>45325.816928</v>
      </c>
      <c r="K2181" s="3453">
        <f t="shared" si="368"/>
        <v>135977.45078399999</v>
      </c>
      <c r="L2181" s="3454">
        <f t="shared" si="369"/>
        <v>3.5584894472852894E-4</v>
      </c>
      <c r="M2181" s="1934">
        <f>'[6]LAP MINGGUAN 10'!Q2181</f>
        <v>0</v>
      </c>
      <c r="N2181" s="1934">
        <f t="shared" si="366"/>
        <v>0</v>
      </c>
      <c r="O2181" s="3684"/>
      <c r="P2181" s="3684">
        <f t="shared" si="370"/>
        <v>0</v>
      </c>
      <c r="Q2181" s="3073">
        <f t="shared" si="367"/>
        <v>0</v>
      </c>
      <c r="R2181" s="3684">
        <f t="shared" si="371"/>
        <v>0</v>
      </c>
      <c r="S2181" s="3685"/>
      <c r="T2181" s="359"/>
    </row>
    <row r="2182" spans="1:20" s="342" customFormat="1" ht="34.5" customHeight="1" x14ac:dyDescent="0.25">
      <c r="A2182" s="3730" t="s">
        <v>25</v>
      </c>
      <c r="B2182" s="3753" t="s">
        <v>1109</v>
      </c>
      <c r="C2182" s="3754"/>
      <c r="D2182" s="3754"/>
      <c r="E2182" s="3755"/>
      <c r="F2182" s="3718">
        <v>1</v>
      </c>
      <c r="G2182" s="3452" t="str">
        <f>IF(ISBLANK(H2182),"",IF(H2182="BN",VLOOKUP(B2182,'[4]V. BAHAN'!$B$8:$E$14999,3,FALSE),IFERROR(VLOOKUP(H2182,'[4]III. DAFTAR AHS'!$B$7:$H$14999,5,FALSE),"ls")))</f>
        <v>bh</v>
      </c>
      <c r="H2182" s="3682" t="s">
        <v>365</v>
      </c>
      <c r="I2182" s="3683" t="s">
        <v>366</v>
      </c>
      <c r="J2182" s="3453">
        <f>VLOOKUP(B2182,'[5] RAB LAMA'!$B$9:$E$5553,4,FALSE)</f>
        <v>45325.816928</v>
      </c>
      <c r="K2182" s="3453">
        <f t="shared" si="368"/>
        <v>45325.816928</v>
      </c>
      <c r="L2182" s="3454">
        <f t="shared" si="369"/>
        <v>1.1861631490950966E-4</v>
      </c>
      <c r="M2182" s="1934">
        <f>'[6]LAP MINGGUAN 10'!Q2182</f>
        <v>0</v>
      </c>
      <c r="N2182" s="1934">
        <f t="shared" si="366"/>
        <v>0</v>
      </c>
      <c r="O2182" s="3684"/>
      <c r="P2182" s="3684">
        <f t="shared" si="370"/>
        <v>0</v>
      </c>
      <c r="Q2182" s="3073">
        <f t="shared" si="367"/>
        <v>0</v>
      </c>
      <c r="R2182" s="3684">
        <f t="shared" si="371"/>
        <v>0</v>
      </c>
      <c r="S2182" s="3685"/>
      <c r="T2182" s="359"/>
    </row>
    <row r="2183" spans="1:20" s="342" customFormat="1" ht="34.5" customHeight="1" x14ac:dyDescent="0.25">
      <c r="A2183" s="3730" t="s">
        <v>25</v>
      </c>
      <c r="B2183" s="3753" t="s">
        <v>1110</v>
      </c>
      <c r="C2183" s="3754"/>
      <c r="D2183" s="3754"/>
      <c r="E2183" s="3755"/>
      <c r="F2183" s="3718">
        <v>1</v>
      </c>
      <c r="G2183" s="3452" t="str">
        <f>IF(ISBLANK(H2183),"",IF(H2183="BN",VLOOKUP(B2183,'[4]V. BAHAN'!$B$8:$E$14999,3,FALSE),IFERROR(VLOOKUP(H2183,'[4]III. DAFTAR AHS'!$B$7:$H$14999,5,FALSE),"ls")))</f>
        <v>bh</v>
      </c>
      <c r="H2183" s="3682" t="s">
        <v>365</v>
      </c>
      <c r="I2183" s="3683" t="s">
        <v>366</v>
      </c>
      <c r="J2183" s="3453">
        <f>VLOOKUP(B2183,'[5] RAB LAMA'!$B$9:$E$5553,4,FALSE)</f>
        <v>44617.601038500005</v>
      </c>
      <c r="K2183" s="3453">
        <f t="shared" si="368"/>
        <v>44617.601038500005</v>
      </c>
      <c r="L2183" s="3454">
        <f t="shared" si="369"/>
        <v>1.1676293498904858E-4</v>
      </c>
      <c r="M2183" s="1934">
        <f>'[6]LAP MINGGUAN 10'!Q2183</f>
        <v>0</v>
      </c>
      <c r="N2183" s="1934">
        <f t="shared" si="366"/>
        <v>0</v>
      </c>
      <c r="O2183" s="3684"/>
      <c r="P2183" s="3684">
        <f t="shared" si="370"/>
        <v>0</v>
      </c>
      <c r="Q2183" s="3073">
        <f t="shared" si="367"/>
        <v>0</v>
      </c>
      <c r="R2183" s="3684">
        <f t="shared" si="371"/>
        <v>0</v>
      </c>
      <c r="S2183" s="3685"/>
      <c r="T2183" s="359"/>
    </row>
    <row r="2184" spans="1:20" s="342" customFormat="1" ht="34.5" customHeight="1" x14ac:dyDescent="0.25">
      <c r="A2184" s="3730" t="s">
        <v>25</v>
      </c>
      <c r="B2184" s="3753" t="s">
        <v>1125</v>
      </c>
      <c r="C2184" s="3754"/>
      <c r="D2184" s="3754"/>
      <c r="E2184" s="3755"/>
      <c r="F2184" s="3718">
        <v>3</v>
      </c>
      <c r="G2184" s="3452" t="str">
        <f>IF(ISBLANK(H2184),"",IF(H2184="BN",VLOOKUP(B2184,'[4]V. BAHAN'!$B$8:$E$14999,3,FALSE),IFERROR(VLOOKUP(H2184,'[4]III. DAFTAR AHS'!$B$7:$H$14999,5,FALSE),"ls")))</f>
        <v>bh</v>
      </c>
      <c r="H2184" s="3682" t="s">
        <v>365</v>
      </c>
      <c r="I2184" s="3683" t="s">
        <v>366</v>
      </c>
      <c r="J2184" s="3453">
        <f>VLOOKUP(B2184,'[5] RAB LAMA'!$B$9:$E$5553,4,FALSE)</f>
        <v>200262.91528980448</v>
      </c>
      <c r="K2184" s="3453">
        <f t="shared" si="368"/>
        <v>600788.74586941348</v>
      </c>
      <c r="L2184" s="3454">
        <f t="shared" si="369"/>
        <v>1.5722462804661072E-3</v>
      </c>
      <c r="M2184" s="1934">
        <f>'[6]LAP MINGGUAN 10'!Q2184</f>
        <v>0</v>
      </c>
      <c r="N2184" s="1934">
        <f t="shared" si="366"/>
        <v>0</v>
      </c>
      <c r="O2184" s="3684"/>
      <c r="P2184" s="3684">
        <f t="shared" si="370"/>
        <v>0</v>
      </c>
      <c r="Q2184" s="3073">
        <f t="shared" si="367"/>
        <v>0</v>
      </c>
      <c r="R2184" s="3684">
        <f t="shared" si="371"/>
        <v>0</v>
      </c>
      <c r="S2184" s="3685"/>
      <c r="T2184" s="359"/>
    </row>
    <row r="2185" spans="1:20" s="342" customFormat="1" ht="34.5" customHeight="1" x14ac:dyDescent="0.25">
      <c r="A2185" s="3730"/>
      <c r="B2185" s="3823"/>
      <c r="C2185" s="3824"/>
      <c r="D2185" s="3824"/>
      <c r="E2185" s="3825"/>
      <c r="F2185" s="3718"/>
      <c r="G2185" s="3682" t="str">
        <f>IF(ISBLANK(H2185),"",IF(H2185="BN",VLOOKUP(B2185,'[4]V. BAHAN'!$B$8:$E$1099,3,FALSE),IFERROR(VLOOKUP(H2185,'[4]III. DAFTAR AHS'!$B$7:$H$872,5,FALSE),"ls")))</f>
        <v/>
      </c>
      <c r="H2185" s="3682"/>
      <c r="I2185" s="3682" t="s">
        <v>243</v>
      </c>
      <c r="J2185" s="3720"/>
      <c r="K2185" s="3720"/>
      <c r="L2185" s="3454"/>
      <c r="M2185" s="1934">
        <f>'[6]LAP MINGGUAN 10'!Q2185</f>
        <v>0</v>
      </c>
      <c r="N2185" s="1934">
        <f t="shared" si="366"/>
        <v>0</v>
      </c>
      <c r="O2185" s="3684"/>
      <c r="P2185" s="3684"/>
      <c r="Q2185" s="3073">
        <f t="shared" si="367"/>
        <v>0</v>
      </c>
      <c r="R2185" s="3684"/>
      <c r="S2185" s="3685"/>
      <c r="T2185" s="359"/>
    </row>
    <row r="2186" spans="1:20" s="342" customFormat="1" ht="34.5" customHeight="1" x14ac:dyDescent="0.25">
      <c r="A2186" s="3730"/>
      <c r="B2186" s="3823" t="s">
        <v>1072</v>
      </c>
      <c r="C2186" s="3824"/>
      <c r="D2186" s="3824"/>
      <c r="E2186" s="3825"/>
      <c r="F2186" s="3718"/>
      <c r="G2186" s="3682" t="str">
        <f>IF(ISBLANK(H2186),"",IF(H2186="BN",VLOOKUP(B2186,'[4]V. BAHAN'!$B$8:$E$1099,3,FALSE),IFERROR(VLOOKUP(H2186,'[4]III. DAFTAR AHS'!$B$7:$H$872,5,FALSE),"ls")))</f>
        <v/>
      </c>
      <c r="H2186" s="3682"/>
      <c r="I2186" s="3682" t="s">
        <v>243</v>
      </c>
      <c r="J2186" s="3720"/>
      <c r="K2186" s="3720"/>
      <c r="L2186" s="3454"/>
      <c r="M2186" s="1934">
        <f>'[6]LAP MINGGUAN 10'!Q2186</f>
        <v>0</v>
      </c>
      <c r="N2186" s="1934">
        <f t="shared" si="366"/>
        <v>0</v>
      </c>
      <c r="O2186" s="3684"/>
      <c r="P2186" s="3684"/>
      <c r="Q2186" s="3073">
        <f t="shared" si="367"/>
        <v>0</v>
      </c>
      <c r="R2186" s="3684"/>
      <c r="S2186" s="3685"/>
      <c r="T2186" s="359"/>
    </row>
    <row r="2187" spans="1:20" s="342" customFormat="1" ht="34.5" customHeight="1" x14ac:dyDescent="0.25">
      <c r="A2187" s="3730" t="s">
        <v>25</v>
      </c>
      <c r="B2187" s="3753" t="s">
        <v>1113</v>
      </c>
      <c r="C2187" s="3754"/>
      <c r="D2187" s="3754"/>
      <c r="E2187" s="3755"/>
      <c r="F2187" s="3718">
        <v>54</v>
      </c>
      <c r="G2187" s="3452" t="str">
        <f>IF(ISBLANK(H2187),"",IF(H2187="BN",VLOOKUP(B2187,'[4]V. BAHAN'!$B$8:$E$14999,3,FALSE),IFERROR(VLOOKUP(H2187,'[4]III. DAFTAR AHS'!$B$7:$H$14999,5,FALSE),"ls")))</f>
        <v>bh</v>
      </c>
      <c r="H2187" s="3682" t="s">
        <v>365</v>
      </c>
      <c r="I2187" s="3683" t="s">
        <v>366</v>
      </c>
      <c r="J2187" s="3453">
        <f>VLOOKUP(B2187,'[5] RAB LAMA'!$B$9:$E$5553,4,FALSE)</f>
        <v>56091.821327500002</v>
      </c>
      <c r="K2187" s="3453">
        <f>J2187*F2187</f>
        <v>3028958.3516850001</v>
      </c>
      <c r="L2187" s="3454">
        <f>K2187/$K$4349*100</f>
        <v>7.9266939250533363E-3</v>
      </c>
      <c r="M2187" s="1934">
        <f>'[6]LAP MINGGUAN 10'!Q2187</f>
        <v>0</v>
      </c>
      <c r="N2187" s="1934">
        <f t="shared" si="366"/>
        <v>0</v>
      </c>
      <c r="O2187" s="3684"/>
      <c r="P2187" s="3684">
        <f>L2187*O2187/100</f>
        <v>0</v>
      </c>
      <c r="Q2187" s="3073">
        <f t="shared" si="367"/>
        <v>0</v>
      </c>
      <c r="R2187" s="3684">
        <f>L2187*Q2187/100</f>
        <v>0</v>
      </c>
      <c r="S2187" s="3685"/>
      <c r="T2187" s="359"/>
    </row>
    <row r="2188" spans="1:20" s="342" customFormat="1" ht="34.5" customHeight="1" x14ac:dyDescent="0.25">
      <c r="A2188" s="3730"/>
      <c r="B2188" s="3722"/>
      <c r="C2188" s="3626"/>
      <c r="D2188" s="3626"/>
      <c r="E2188" s="3723"/>
      <c r="F2188" s="3719"/>
      <c r="G2188" s="3682" t="str">
        <f>IF(ISBLANK(H2188),"",IF(H2188="BN",VLOOKUP(B2188,'[4]V. BAHAN'!$B$8:$E$1099,3,FALSE),IFERROR(VLOOKUP(H2188,'[4]III. DAFTAR AHS'!$B$7:$H$872,5,FALSE),"ls")))</f>
        <v/>
      </c>
      <c r="H2188" s="3682"/>
      <c r="I2188" s="3682" t="s">
        <v>243</v>
      </c>
      <c r="J2188" s="3720"/>
      <c r="K2188" s="3720"/>
      <c r="L2188" s="3454"/>
      <c r="M2188" s="1934">
        <f>'[6]LAP MINGGUAN 10'!Q2188</f>
        <v>0</v>
      </c>
      <c r="N2188" s="1934">
        <f t="shared" si="366"/>
        <v>0</v>
      </c>
      <c r="O2188" s="3684"/>
      <c r="P2188" s="3684"/>
      <c r="Q2188" s="3073">
        <f t="shared" si="367"/>
        <v>0</v>
      </c>
      <c r="R2188" s="3684"/>
      <c r="S2188" s="3685"/>
      <c r="T2188" s="359"/>
    </row>
    <row r="2189" spans="1:20" s="342" customFormat="1" ht="34.5" customHeight="1" x14ac:dyDescent="0.25">
      <c r="A2189" s="3730"/>
      <c r="B2189" s="3823" t="s">
        <v>1078</v>
      </c>
      <c r="C2189" s="3824"/>
      <c r="D2189" s="3824"/>
      <c r="E2189" s="3825"/>
      <c r="F2189" s="3719"/>
      <c r="G2189" s="3682" t="str">
        <f>IF(ISBLANK(H2189),"",IF(H2189="BN",VLOOKUP(B2189,'[4]V. BAHAN'!$B$8:$E$1099,3,FALSE),IFERROR(VLOOKUP(H2189,'[4]III. DAFTAR AHS'!$B$7:$H$872,5,FALSE),"ls")))</f>
        <v/>
      </c>
      <c r="H2189" s="3682"/>
      <c r="I2189" s="3682" t="s">
        <v>243</v>
      </c>
      <c r="J2189" s="3720"/>
      <c r="K2189" s="3720"/>
      <c r="L2189" s="3454"/>
      <c r="M2189" s="1934">
        <f>'[6]LAP MINGGUAN 10'!Q2189</f>
        <v>0</v>
      </c>
      <c r="N2189" s="1934">
        <f t="shared" si="366"/>
        <v>0</v>
      </c>
      <c r="O2189" s="3684"/>
      <c r="P2189" s="3684"/>
      <c r="Q2189" s="3073">
        <f t="shared" si="367"/>
        <v>0</v>
      </c>
      <c r="R2189" s="3684"/>
      <c r="S2189" s="3685"/>
      <c r="T2189" s="359"/>
    </row>
    <row r="2190" spans="1:20" s="342" customFormat="1" ht="34.5" customHeight="1" x14ac:dyDescent="0.25">
      <c r="A2190" s="3730" t="s">
        <v>25</v>
      </c>
      <c r="B2190" s="3753" t="s">
        <v>1080</v>
      </c>
      <c r="C2190" s="3754"/>
      <c r="D2190" s="3754"/>
      <c r="E2190" s="3755"/>
      <c r="F2190" s="3718">
        <v>1</v>
      </c>
      <c r="G2190" s="3682" t="str">
        <f>IF(ISBLANK(H2190),"",IF(H2190="BN",VLOOKUP(B2190,'[4]V. BAHAN'!$B$8:$E$1099,3,FALSE),IFERROR(VLOOKUP(H2190,'[4]III. DAFTAR AHS'!$B$7:$H$872,5,FALSE),"ls")))</f>
        <v>ls</v>
      </c>
      <c r="H2190" s="3682" t="s">
        <v>25</v>
      </c>
      <c r="I2190" s="3682" t="s">
        <v>366</v>
      </c>
      <c r="J2190" s="3453">
        <f>VLOOKUP(B2190,'[5] RAB LAMA'!$B$9:$E$5553,4,FALSE)</f>
        <v>2500000</v>
      </c>
      <c r="K2190" s="3453">
        <f>J2190*F2190</f>
        <v>2500000</v>
      </c>
      <c r="L2190" s="3454">
        <f>K2190/$K$4349*100</f>
        <v>6.5424256499299017E-3</v>
      </c>
      <c r="M2190" s="1934">
        <f>'[6]LAP MINGGUAN 10'!Q2190</f>
        <v>0</v>
      </c>
      <c r="N2190" s="1934">
        <f t="shared" si="366"/>
        <v>0</v>
      </c>
      <c r="O2190" s="3684"/>
      <c r="P2190" s="3684">
        <f>L2190*O2190/100</f>
        <v>0</v>
      </c>
      <c r="Q2190" s="3073">
        <f t="shared" si="367"/>
        <v>0</v>
      </c>
      <c r="R2190" s="3684">
        <f>L2190*Q2190/100</f>
        <v>0</v>
      </c>
      <c r="S2190" s="3685"/>
      <c r="T2190" s="359"/>
    </row>
    <row r="2191" spans="1:20" s="342" customFormat="1" ht="34.5" customHeight="1" x14ac:dyDescent="0.25">
      <c r="A2191" s="3730" t="s">
        <v>25</v>
      </c>
      <c r="B2191" s="3753" t="s">
        <v>1126</v>
      </c>
      <c r="C2191" s="3754"/>
      <c r="D2191" s="3754"/>
      <c r="E2191" s="3755"/>
      <c r="F2191" s="3718">
        <v>1.1499999999999999</v>
      </c>
      <c r="G2191" s="3452" t="str">
        <f>IF(ISBLANK(H2191),"",IF(H2191="BN",VLOOKUP(B2191,'[4]V. BAHAN'!$B$8:$E$14999,3,FALSE),IFERROR(VLOOKUP(H2191,'[4]III. DAFTAR AHS'!$B$7:$H$14999,5,FALSE),"ls")))</f>
        <v xml:space="preserve">m1 </v>
      </c>
      <c r="H2191" s="3682" t="s">
        <v>1127</v>
      </c>
      <c r="I2191" s="3683" t="s">
        <v>1083</v>
      </c>
      <c r="J2191" s="3453">
        <f>VLOOKUP(B2191,'[5] RAB LAMA'!$B$9:$E$5553,4,FALSE)</f>
        <v>402905.31093676703</v>
      </c>
      <c r="K2191" s="3453">
        <f>J2191*F2191</f>
        <v>463341.10757728206</v>
      </c>
      <c r="L2191" s="3454">
        <f>K2191/$K$4349*100</f>
        <v>1.2125498987522161E-3</v>
      </c>
      <c r="M2191" s="1934">
        <f>'[6]LAP MINGGUAN 10'!Q2191</f>
        <v>0</v>
      </c>
      <c r="N2191" s="1934">
        <f t="shared" si="366"/>
        <v>0</v>
      </c>
      <c r="O2191" s="3684"/>
      <c r="P2191" s="3684">
        <f>L2191*O2191/100</f>
        <v>0</v>
      </c>
      <c r="Q2191" s="3073">
        <f t="shared" si="367"/>
        <v>0</v>
      </c>
      <c r="R2191" s="3684">
        <f>L2191*Q2191/100</f>
        <v>0</v>
      </c>
      <c r="S2191" s="3685"/>
      <c r="T2191" s="359"/>
    </row>
    <row r="2192" spans="1:20" s="342" customFormat="1" ht="34.5" customHeight="1" x14ac:dyDescent="0.25">
      <c r="A2192" s="3730" t="s">
        <v>25</v>
      </c>
      <c r="B2192" s="3753" t="s">
        <v>1128</v>
      </c>
      <c r="C2192" s="3754"/>
      <c r="D2192" s="3754"/>
      <c r="E2192" s="3755"/>
      <c r="F2192" s="3718">
        <v>1.1499999999999999</v>
      </c>
      <c r="G2192" s="3452" t="str">
        <f>IF(ISBLANK(H2192),"",IF(H2192="BN",VLOOKUP(B2192,'[4]V. BAHAN'!$B$8:$E$14999,3,FALSE),IFERROR(VLOOKUP(H2192,'[4]III. DAFTAR AHS'!$B$7:$H$14999,5,FALSE),"ls")))</f>
        <v xml:space="preserve">m1 </v>
      </c>
      <c r="H2192" s="3682" t="s">
        <v>1129</v>
      </c>
      <c r="I2192" s="3683" t="s">
        <v>352</v>
      </c>
      <c r="J2192" s="3453">
        <f>VLOOKUP(B2192,'[5] RAB LAMA'!$B$9:$E$5553,4,FALSE)</f>
        <v>243718.67299200757</v>
      </c>
      <c r="K2192" s="3453">
        <f>J2192*F2192</f>
        <v>280276.47394080868</v>
      </c>
      <c r="L2192" s="3454">
        <f>K2192/$K$4349*100</f>
        <v>7.3347519687290256E-4</v>
      </c>
      <c r="M2192" s="1934">
        <f>'[6]LAP MINGGUAN 10'!Q2192</f>
        <v>0</v>
      </c>
      <c r="N2192" s="1934">
        <f t="shared" si="366"/>
        <v>0</v>
      </c>
      <c r="O2192" s="3684"/>
      <c r="P2192" s="3684">
        <f>L2192*O2192/100</f>
        <v>0</v>
      </c>
      <c r="Q2192" s="3073">
        <f t="shared" si="367"/>
        <v>0</v>
      </c>
      <c r="R2192" s="3684">
        <f>L2192*Q2192/100</f>
        <v>0</v>
      </c>
      <c r="S2192" s="3685"/>
      <c r="T2192" s="359"/>
    </row>
    <row r="2193" spans="1:20" s="342" customFormat="1" ht="34.5" customHeight="1" x14ac:dyDescent="0.25">
      <c r="A2193" s="3730" t="s">
        <v>25</v>
      </c>
      <c r="B2193" s="3753" t="s">
        <v>1130</v>
      </c>
      <c r="C2193" s="3754"/>
      <c r="D2193" s="3754"/>
      <c r="E2193" s="3755"/>
      <c r="F2193" s="3718">
        <v>1</v>
      </c>
      <c r="G2193" s="3452" t="str">
        <f>IF(ISBLANK(H2193),"",IF(H2193="BN",VLOOKUP(B2193,'[4]V. BAHAN'!$B$8:$E$14999,3,FALSE),IFERROR(VLOOKUP(H2193,'[4]III. DAFTAR AHS'!$B$7:$H$14999,5,FALSE),"ls")))</f>
        <v xml:space="preserve">bh </v>
      </c>
      <c r="H2193" s="3682" t="s">
        <v>1131</v>
      </c>
      <c r="I2193" s="3683" t="s">
        <v>468</v>
      </c>
      <c r="J2193" s="3453">
        <f>VLOOKUP(B2193,'[5] RAB LAMA'!$B$9:$E$5553,4,FALSE)</f>
        <v>625268.70796331565</v>
      </c>
      <c r="K2193" s="3453">
        <f>J2193*F2193</f>
        <v>625268.70796331565</v>
      </c>
      <c r="L2193" s="3454">
        <f>K2193/$K$4349*100</f>
        <v>1.6363096132310901E-3</v>
      </c>
      <c r="M2193" s="1934">
        <f>'[6]LAP MINGGUAN 10'!Q2193</f>
        <v>0</v>
      </c>
      <c r="N2193" s="1934">
        <f t="shared" si="366"/>
        <v>0</v>
      </c>
      <c r="O2193" s="3684"/>
      <c r="P2193" s="3684">
        <f>L2193*O2193/100</f>
        <v>0</v>
      </c>
      <c r="Q2193" s="3073">
        <f t="shared" si="367"/>
        <v>0</v>
      </c>
      <c r="R2193" s="3684">
        <f>L2193*Q2193/100</f>
        <v>0</v>
      </c>
      <c r="S2193" s="3685"/>
      <c r="T2193" s="359"/>
    </row>
    <row r="2194" spans="1:20" s="342" customFormat="1" ht="34.5" customHeight="1" x14ac:dyDescent="0.25">
      <c r="A2194" s="3730"/>
      <c r="B2194" s="3841"/>
      <c r="C2194" s="3842"/>
      <c r="D2194" s="3842"/>
      <c r="E2194" s="3843"/>
      <c r="F2194" s="3718"/>
      <c r="G2194" s="3682" t="str">
        <f>IF(ISBLANK(H2194),"",IF(H2194="BN",VLOOKUP(B2194,'[4]V. BAHAN'!$B$8:$E$1099,3,FALSE),IFERROR(VLOOKUP(H2194,'[4]III. DAFTAR AHS'!$B$7:$H$872,5,FALSE),"ls")))</f>
        <v/>
      </c>
      <c r="H2194" s="3682"/>
      <c r="I2194" s="3682" t="s">
        <v>243</v>
      </c>
      <c r="J2194" s="3720"/>
      <c r="K2194" s="3720"/>
      <c r="L2194" s="3454"/>
      <c r="M2194" s="1934">
        <f>'[6]LAP MINGGUAN 10'!Q2194</f>
        <v>0</v>
      </c>
      <c r="N2194" s="1934">
        <f t="shared" si="366"/>
        <v>0</v>
      </c>
      <c r="O2194" s="3684"/>
      <c r="P2194" s="3684"/>
      <c r="Q2194" s="3073">
        <f t="shared" si="367"/>
        <v>0</v>
      </c>
      <c r="R2194" s="3684"/>
      <c r="S2194" s="3685"/>
      <c r="T2194" s="359"/>
    </row>
    <row r="2195" spans="1:20" s="342" customFormat="1" ht="34.5" customHeight="1" x14ac:dyDescent="0.25">
      <c r="A2195" s="3844">
        <f>+A2168+1</f>
        <v>3</v>
      </c>
      <c r="B2195" s="3845" t="s">
        <v>1132</v>
      </c>
      <c r="C2195" s="3846"/>
      <c r="D2195" s="3846"/>
      <c r="E2195" s="3847"/>
      <c r="F2195" s="3718"/>
      <c r="G2195" s="3682" t="str">
        <f>IF(ISBLANK(H2195),"",IF(H2195="BN",VLOOKUP(B2195,'[4]V. BAHAN'!$B$8:$E$1099,3,FALSE),IFERROR(VLOOKUP(H2195,'[4]III. DAFTAR AHS'!$B$7:$H$872,5,FALSE),"ls")))</f>
        <v/>
      </c>
      <c r="H2195" s="3682"/>
      <c r="I2195" s="3682" t="s">
        <v>243</v>
      </c>
      <c r="J2195" s="3720"/>
      <c r="K2195" s="3720"/>
      <c r="L2195" s="3454"/>
      <c r="M2195" s="1934">
        <f>'[6]LAP MINGGUAN 10'!Q2195</f>
        <v>0</v>
      </c>
      <c r="N2195" s="1934">
        <f t="shared" si="366"/>
        <v>0</v>
      </c>
      <c r="O2195" s="3684"/>
      <c r="P2195" s="3684"/>
      <c r="Q2195" s="3073">
        <f t="shared" si="367"/>
        <v>0</v>
      </c>
      <c r="R2195" s="3684"/>
      <c r="S2195" s="3685"/>
      <c r="T2195" s="359"/>
    </row>
    <row r="2196" spans="1:20" s="342" customFormat="1" ht="34.5" customHeight="1" x14ac:dyDescent="0.25">
      <c r="A2196" s="3730" t="s">
        <v>25</v>
      </c>
      <c r="B2196" s="3753" t="s">
        <v>1124</v>
      </c>
      <c r="C2196" s="3754"/>
      <c r="D2196" s="3754"/>
      <c r="E2196" s="3755"/>
      <c r="F2196" s="3718">
        <v>1</v>
      </c>
      <c r="G2196" s="3452" t="str">
        <f>IF(ISBLANK(H2196),"",IF(H2196="BN",VLOOKUP(B2196,'[4]V. BAHAN'!$B$8:$E$14999,3,FALSE),IFERROR(VLOOKUP(H2196,'[4]III. DAFTAR AHS'!$B$7:$H$14999,5,FALSE),"ls")))</f>
        <v>set</v>
      </c>
      <c r="H2196" s="3682" t="s">
        <v>365</v>
      </c>
      <c r="I2196" s="3683" t="s">
        <v>366</v>
      </c>
      <c r="J2196" s="3453">
        <f>VLOOKUP(B2196,'[5] RAB LAMA'!$B$9:$E$5553,4,FALSE)</f>
        <v>3657377.64</v>
      </c>
      <c r="K2196" s="3453">
        <f>J2196*F2196</f>
        <v>3657377.64</v>
      </c>
      <c r="L2196" s="3454">
        <f>K2196/$K$4349*100</f>
        <v>9.5712485133664371E-3</v>
      </c>
      <c r="M2196" s="1934">
        <f>'[6]LAP MINGGUAN 10'!Q2196</f>
        <v>0</v>
      </c>
      <c r="N2196" s="1934">
        <f t="shared" si="366"/>
        <v>0</v>
      </c>
      <c r="O2196" s="3684"/>
      <c r="P2196" s="3684">
        <f>L2196*O2196/100</f>
        <v>0</v>
      </c>
      <c r="Q2196" s="3073">
        <f t="shared" si="367"/>
        <v>0</v>
      </c>
      <c r="R2196" s="3684">
        <f>L2196*Q2196/100</f>
        <v>0</v>
      </c>
      <c r="S2196" s="3685"/>
      <c r="T2196" s="359"/>
    </row>
    <row r="2197" spans="1:20" s="342" customFormat="1" ht="34.5" customHeight="1" x14ac:dyDescent="0.25">
      <c r="A2197" s="3669"/>
      <c r="B2197" s="3756" t="s">
        <v>1059</v>
      </c>
      <c r="C2197" s="3757"/>
      <c r="D2197" s="3757"/>
      <c r="E2197" s="3758"/>
      <c r="F2197" s="3718"/>
      <c r="G2197" s="3682" t="str">
        <f>IF(ISBLANK(H2197),"",IF(H2197="BN",VLOOKUP(B2197,'[4]V. BAHAN'!$B$8:$E$1099,3,FALSE),IFERROR(VLOOKUP(H2197,'[4]III. DAFTAR AHS'!$B$7:$H$872,5,FALSE),"ls")))</f>
        <v/>
      </c>
      <c r="H2197" s="3682"/>
      <c r="I2197" s="3682" t="s">
        <v>243</v>
      </c>
      <c r="J2197" s="3720"/>
      <c r="K2197" s="3720"/>
      <c r="L2197" s="3454"/>
      <c r="M2197" s="1934">
        <f>'[6]LAP MINGGUAN 10'!Q2197</f>
        <v>0</v>
      </c>
      <c r="N2197" s="1934">
        <f t="shared" si="366"/>
        <v>0</v>
      </c>
      <c r="O2197" s="3684"/>
      <c r="P2197" s="3684"/>
      <c r="Q2197" s="3073">
        <f t="shared" si="367"/>
        <v>0</v>
      </c>
      <c r="R2197" s="3684"/>
      <c r="S2197" s="3685"/>
      <c r="T2197" s="359"/>
    </row>
    <row r="2198" spans="1:20" s="342" customFormat="1" ht="34.5" customHeight="1" x14ac:dyDescent="0.25">
      <c r="A2198" s="3669"/>
      <c r="B2198" s="3756" t="s">
        <v>1060</v>
      </c>
      <c r="C2198" s="3757"/>
      <c r="D2198" s="3757"/>
      <c r="E2198" s="3758"/>
      <c r="F2198" s="3718"/>
      <c r="G2198" s="3682" t="str">
        <f>IF(ISBLANK(H2198),"",IF(H2198="BN",VLOOKUP(B2198,'[4]V. BAHAN'!$B$8:$E$1099,3,FALSE),IFERROR(VLOOKUP(H2198,'[4]III. DAFTAR AHS'!$B$7:$H$872,5,FALSE),"ls")))</f>
        <v/>
      </c>
      <c r="H2198" s="3682"/>
      <c r="I2198" s="3682" t="s">
        <v>243</v>
      </c>
      <c r="J2198" s="3720"/>
      <c r="K2198" s="3720"/>
      <c r="L2198" s="3454"/>
      <c r="M2198" s="1934">
        <f>'[6]LAP MINGGUAN 10'!Q2198</f>
        <v>0</v>
      </c>
      <c r="N2198" s="1934">
        <f t="shared" si="366"/>
        <v>0</v>
      </c>
      <c r="O2198" s="3684"/>
      <c r="P2198" s="3684"/>
      <c r="Q2198" s="3073">
        <f t="shared" si="367"/>
        <v>0</v>
      </c>
      <c r="R2198" s="3684"/>
      <c r="S2198" s="3685"/>
      <c r="T2198" s="359"/>
    </row>
    <row r="2199" spans="1:20" s="342" customFormat="1" ht="34.5" customHeight="1" x14ac:dyDescent="0.25">
      <c r="A2199" s="3669"/>
      <c r="B2199" s="3756" t="s">
        <v>1061</v>
      </c>
      <c r="C2199" s="3757"/>
      <c r="D2199" s="3757"/>
      <c r="E2199" s="3758"/>
      <c r="F2199" s="3718"/>
      <c r="G2199" s="3682" t="str">
        <f>IF(ISBLANK(H2199),"",IF(H2199="BN",VLOOKUP(B2199,'[4]V. BAHAN'!$B$8:$E$1099,3,FALSE),IFERROR(VLOOKUP(H2199,'[4]III. DAFTAR AHS'!$B$7:$H$872,5,FALSE),"ls")))</f>
        <v/>
      </c>
      <c r="H2199" s="3682"/>
      <c r="I2199" s="3682" t="s">
        <v>243</v>
      </c>
      <c r="J2199" s="3720"/>
      <c r="K2199" s="3720"/>
      <c r="L2199" s="3454"/>
      <c r="M2199" s="1934">
        <f>'[6]LAP MINGGUAN 10'!Q2199</f>
        <v>0</v>
      </c>
      <c r="N2199" s="1934">
        <f t="shared" si="366"/>
        <v>0</v>
      </c>
      <c r="O2199" s="3684"/>
      <c r="P2199" s="3684"/>
      <c r="Q2199" s="3073">
        <f t="shared" si="367"/>
        <v>0</v>
      </c>
      <c r="R2199" s="3684"/>
      <c r="S2199" s="3685"/>
      <c r="T2199" s="359"/>
    </row>
    <row r="2200" spans="1:20" s="342" customFormat="1" ht="34.5" customHeight="1" x14ac:dyDescent="0.25">
      <c r="A2200" s="3730"/>
      <c r="B2200" s="3788"/>
      <c r="C2200" s="3630"/>
      <c r="D2200" s="3630"/>
      <c r="E2200" s="3609"/>
      <c r="F2200" s="3718"/>
      <c r="G2200" s="3682" t="str">
        <f>IF(ISBLANK(H2200),"",IF(H2200="BN",VLOOKUP(B2200,'[4]V. BAHAN'!$B$8:$E$1099,3,FALSE),IFERROR(VLOOKUP(H2200,'[4]III. DAFTAR AHS'!$B$7:$H$872,5,FALSE),"ls")))</f>
        <v/>
      </c>
      <c r="H2200" s="3682"/>
      <c r="I2200" s="3682" t="s">
        <v>243</v>
      </c>
      <c r="J2200" s="3720"/>
      <c r="K2200" s="3720"/>
      <c r="L2200" s="3454"/>
      <c r="M2200" s="1934">
        <f>'[6]LAP MINGGUAN 10'!Q2200</f>
        <v>0</v>
      </c>
      <c r="N2200" s="1934">
        <f t="shared" si="366"/>
        <v>0</v>
      </c>
      <c r="O2200" s="3684"/>
      <c r="P2200" s="3684"/>
      <c r="Q2200" s="3073">
        <f t="shared" si="367"/>
        <v>0</v>
      </c>
      <c r="R2200" s="3684"/>
      <c r="S2200" s="3685"/>
      <c r="T2200" s="359"/>
    </row>
    <row r="2201" spans="1:20" s="342" customFormat="1" ht="34.5" customHeight="1" x14ac:dyDescent="0.25">
      <c r="A2201" s="3730"/>
      <c r="B2201" s="3823" t="s">
        <v>1062</v>
      </c>
      <c r="C2201" s="3824"/>
      <c r="D2201" s="3824"/>
      <c r="E2201" s="3825"/>
      <c r="F2201" s="3719"/>
      <c r="G2201" s="3682" t="str">
        <f>IF(ISBLANK(H2201),"",IF(H2201="BN",VLOOKUP(B2201,'[4]V. BAHAN'!$B$8:$E$1099,3,FALSE),IFERROR(VLOOKUP(H2201,'[4]III. DAFTAR AHS'!$B$7:$H$872,5,FALSE),"ls")))</f>
        <v/>
      </c>
      <c r="H2201" s="3682"/>
      <c r="I2201" s="3682" t="s">
        <v>243</v>
      </c>
      <c r="J2201" s="3720"/>
      <c r="K2201" s="3720"/>
      <c r="L2201" s="3454"/>
      <c r="M2201" s="1934">
        <f>'[6]LAP MINGGUAN 10'!Q2201</f>
        <v>0</v>
      </c>
      <c r="N2201" s="1934">
        <f t="shared" si="366"/>
        <v>0</v>
      </c>
      <c r="O2201" s="3684"/>
      <c r="P2201" s="3684"/>
      <c r="Q2201" s="3073">
        <f t="shared" si="367"/>
        <v>0</v>
      </c>
      <c r="R2201" s="3684"/>
      <c r="S2201" s="3685"/>
      <c r="T2201" s="359"/>
    </row>
    <row r="2202" spans="1:20" s="342" customFormat="1" ht="34.5" customHeight="1" x14ac:dyDescent="0.25">
      <c r="A2202" s="3730" t="s">
        <v>25</v>
      </c>
      <c r="B2202" s="3753" t="s">
        <v>1074</v>
      </c>
      <c r="C2202" s="3754"/>
      <c r="D2202" s="3754"/>
      <c r="E2202" s="3755"/>
      <c r="F2202" s="3718">
        <v>1</v>
      </c>
      <c r="G2202" s="3452" t="str">
        <f>IF(ISBLANK(H2202),"",IF(H2202="BN",VLOOKUP(B2202,'[4]V. BAHAN'!$B$8:$E$14999,3,FALSE),IFERROR(VLOOKUP(H2202,'[4]III. DAFTAR AHS'!$B$7:$H$14999,5,FALSE),"ls")))</f>
        <v>bh</v>
      </c>
      <c r="H2202" s="3682" t="s">
        <v>365</v>
      </c>
      <c r="I2202" s="3683" t="s">
        <v>366</v>
      </c>
      <c r="J2202" s="3453">
        <v>673388.992157</v>
      </c>
      <c r="K2202" s="3453">
        <f t="shared" ref="K2202:K2211" si="372">J2202*F2202</f>
        <v>673388.992157</v>
      </c>
      <c r="L2202" s="3454">
        <f t="shared" ref="L2202:L2211" si="373">K2202/$K$4349*100</f>
        <v>1.7622389658673609E-3</v>
      </c>
      <c r="M2202" s="1934">
        <f>'[6]LAP MINGGUAN 10'!Q2202</f>
        <v>0</v>
      </c>
      <c r="N2202" s="1934">
        <f t="shared" si="366"/>
        <v>0</v>
      </c>
      <c r="O2202" s="3684"/>
      <c r="P2202" s="3684">
        <f t="shared" ref="P2202:P2211" si="374">L2202*O2202/100</f>
        <v>0</v>
      </c>
      <c r="Q2202" s="3073">
        <f t="shared" si="367"/>
        <v>0</v>
      </c>
      <c r="R2202" s="3684">
        <f t="shared" ref="R2202:R2211" si="375">L2202*Q2202/100</f>
        <v>0</v>
      </c>
      <c r="S2202" s="3685"/>
      <c r="T2202" s="359"/>
    </row>
    <row r="2203" spans="1:20" s="342" customFormat="1" ht="34.5" customHeight="1" x14ac:dyDescent="0.25">
      <c r="A2203" s="3730" t="s">
        <v>25</v>
      </c>
      <c r="B2203" s="3753" t="s">
        <v>1065</v>
      </c>
      <c r="C2203" s="3754"/>
      <c r="D2203" s="3754"/>
      <c r="E2203" s="3755"/>
      <c r="F2203" s="3718">
        <v>1</v>
      </c>
      <c r="G2203" s="3452" t="str">
        <f>IF(ISBLANK(H2203),"",IF(H2203="BN",VLOOKUP(B2203,'[4]V. BAHAN'!$B$8:$E$14999,3,FALSE),IFERROR(VLOOKUP(H2203,'[4]III. DAFTAR AHS'!$B$7:$H$14999,5,FALSE),"ls")))</f>
        <v>bh</v>
      </c>
      <c r="H2203" s="3682" t="s">
        <v>365</v>
      </c>
      <c r="I2203" s="3683" t="s">
        <v>366</v>
      </c>
      <c r="J2203" s="3453">
        <f>VLOOKUP(B2203,'[5] RAB LAMA'!$B$9:$E$5553,4,FALSE)</f>
        <v>15580.749569000001</v>
      </c>
      <c r="K2203" s="3453">
        <f t="shared" si="372"/>
        <v>15580.749569000001</v>
      </c>
      <c r="L2203" s="3454">
        <f t="shared" si="373"/>
        <v>4.0774358250143946E-5</v>
      </c>
      <c r="M2203" s="1934">
        <f>'[6]LAP MINGGUAN 10'!Q2203</f>
        <v>0</v>
      </c>
      <c r="N2203" s="1934">
        <f t="shared" si="366"/>
        <v>0</v>
      </c>
      <c r="O2203" s="3684"/>
      <c r="P2203" s="3684">
        <f t="shared" si="374"/>
        <v>0</v>
      </c>
      <c r="Q2203" s="3073">
        <f t="shared" si="367"/>
        <v>0</v>
      </c>
      <c r="R2203" s="3684">
        <f t="shared" si="375"/>
        <v>0</v>
      </c>
      <c r="S2203" s="3685"/>
      <c r="T2203" s="359"/>
    </row>
    <row r="2204" spans="1:20" s="342" customFormat="1" ht="34.5" customHeight="1" x14ac:dyDescent="0.25">
      <c r="A2204" s="3730" t="s">
        <v>25</v>
      </c>
      <c r="B2204" s="3753" t="s">
        <v>1066</v>
      </c>
      <c r="C2204" s="3754"/>
      <c r="D2204" s="3754"/>
      <c r="E2204" s="3755"/>
      <c r="F2204" s="3718">
        <v>1</v>
      </c>
      <c r="G2204" s="3452" t="str">
        <f>IF(ISBLANK(H2204),"",IF(H2204="BN",VLOOKUP(B2204,'[4]V. BAHAN'!$B$8:$E$14999,3,FALSE),IFERROR(VLOOKUP(H2204,'[4]III. DAFTAR AHS'!$B$7:$H$14999,5,FALSE),"ls")))</f>
        <v>bh</v>
      </c>
      <c r="H2204" s="3682" t="s">
        <v>365</v>
      </c>
      <c r="I2204" s="3683" t="s">
        <v>366</v>
      </c>
      <c r="J2204" s="3453">
        <f>VLOOKUP(B2204,'[5] RAB LAMA'!$B$9:$E$5553,4,FALSE)</f>
        <v>15580.749569000001</v>
      </c>
      <c r="K2204" s="3453">
        <f t="shared" si="372"/>
        <v>15580.749569000001</v>
      </c>
      <c r="L2204" s="3454">
        <f t="shared" si="373"/>
        <v>4.0774358250143946E-5</v>
      </c>
      <c r="M2204" s="1934">
        <f>'[6]LAP MINGGUAN 10'!Q2204</f>
        <v>0</v>
      </c>
      <c r="N2204" s="1934">
        <f t="shared" si="366"/>
        <v>0</v>
      </c>
      <c r="O2204" s="3684"/>
      <c r="P2204" s="3684">
        <f t="shared" si="374"/>
        <v>0</v>
      </c>
      <c r="Q2204" s="3073">
        <f t="shared" si="367"/>
        <v>0</v>
      </c>
      <c r="R2204" s="3684">
        <f t="shared" si="375"/>
        <v>0</v>
      </c>
      <c r="S2204" s="3685"/>
      <c r="T2204" s="359"/>
    </row>
    <row r="2205" spans="1:20" s="342" customFormat="1" ht="34.5" customHeight="1" x14ac:dyDescent="0.25">
      <c r="A2205" s="3730" t="s">
        <v>25</v>
      </c>
      <c r="B2205" s="3753" t="s">
        <v>1067</v>
      </c>
      <c r="C2205" s="3754"/>
      <c r="D2205" s="3754"/>
      <c r="E2205" s="3755"/>
      <c r="F2205" s="3718">
        <v>1</v>
      </c>
      <c r="G2205" s="3452" t="str">
        <f>IF(ISBLANK(H2205),"",IF(H2205="BN",VLOOKUP(B2205,'[4]V. BAHAN'!$B$8:$E$14999,3,FALSE),IFERROR(VLOOKUP(H2205,'[4]III. DAFTAR AHS'!$B$7:$H$14999,5,FALSE),"ls")))</f>
        <v>bh</v>
      </c>
      <c r="H2205" s="3682" t="s">
        <v>365</v>
      </c>
      <c r="I2205" s="3683" t="s">
        <v>366</v>
      </c>
      <c r="J2205" s="3453">
        <f>VLOOKUP(B2205,'[5] RAB LAMA'!$B$9:$E$5553,4,FALSE)</f>
        <v>15580.749569000001</v>
      </c>
      <c r="K2205" s="3453">
        <f t="shared" si="372"/>
        <v>15580.749569000001</v>
      </c>
      <c r="L2205" s="3454">
        <f t="shared" si="373"/>
        <v>4.0774358250143946E-5</v>
      </c>
      <c r="M2205" s="1934">
        <f>'[6]LAP MINGGUAN 10'!Q2205</f>
        <v>0</v>
      </c>
      <c r="N2205" s="1934">
        <f t="shared" si="366"/>
        <v>0</v>
      </c>
      <c r="O2205" s="3684"/>
      <c r="P2205" s="3684">
        <f t="shared" si="374"/>
        <v>0</v>
      </c>
      <c r="Q2205" s="3073">
        <f t="shared" si="367"/>
        <v>0</v>
      </c>
      <c r="R2205" s="3684">
        <f t="shared" si="375"/>
        <v>0</v>
      </c>
      <c r="S2205" s="3685"/>
      <c r="T2205" s="359"/>
    </row>
    <row r="2206" spans="1:20" s="342" customFormat="1" ht="34.5" customHeight="1" x14ac:dyDescent="0.25">
      <c r="A2206" s="3730" t="s">
        <v>25</v>
      </c>
      <c r="B2206" s="3753" t="s">
        <v>1068</v>
      </c>
      <c r="C2206" s="3754"/>
      <c r="D2206" s="3754"/>
      <c r="E2206" s="3755"/>
      <c r="F2206" s="3718">
        <v>3</v>
      </c>
      <c r="G2206" s="3452" t="str">
        <f>IF(ISBLANK(H2206),"",IF(H2206="BN",VLOOKUP(B2206,'[4]V. BAHAN'!$B$8:$E$14999,3,FALSE),IFERROR(VLOOKUP(H2206,'[4]III. DAFTAR AHS'!$B$7:$H$14999,5,FALSE),"ls")))</f>
        <v>bh</v>
      </c>
      <c r="H2206" s="3682" t="s">
        <v>365</v>
      </c>
      <c r="I2206" s="3683" t="s">
        <v>366</v>
      </c>
      <c r="J2206" s="3453">
        <f>VLOOKUP(B2206,'[5] RAB LAMA'!$B$9:$E$5553,4,FALSE)</f>
        <v>50815.198287514504</v>
      </c>
      <c r="K2206" s="3453">
        <f t="shared" si="372"/>
        <v>152445.59486254351</v>
      </c>
      <c r="L2206" s="3454">
        <f t="shared" si="373"/>
        <v>3.989455880190107E-4</v>
      </c>
      <c r="M2206" s="1934">
        <f>'[6]LAP MINGGUAN 10'!Q2206</f>
        <v>0</v>
      </c>
      <c r="N2206" s="1934">
        <f t="shared" si="366"/>
        <v>0</v>
      </c>
      <c r="O2206" s="3684"/>
      <c r="P2206" s="3684">
        <f t="shared" si="374"/>
        <v>0</v>
      </c>
      <c r="Q2206" s="3073">
        <f t="shared" si="367"/>
        <v>0</v>
      </c>
      <c r="R2206" s="3684">
        <f t="shared" si="375"/>
        <v>0</v>
      </c>
      <c r="S2206" s="3685"/>
      <c r="T2206" s="359"/>
    </row>
    <row r="2207" spans="1:20" s="342" customFormat="1" ht="34.5" customHeight="1" x14ac:dyDescent="0.25">
      <c r="A2207" s="3730" t="s">
        <v>25</v>
      </c>
      <c r="B2207" s="3753" t="s">
        <v>1069</v>
      </c>
      <c r="C2207" s="3754"/>
      <c r="D2207" s="3754"/>
      <c r="E2207" s="3755"/>
      <c r="F2207" s="3718">
        <v>3</v>
      </c>
      <c r="G2207" s="3452" t="str">
        <f>IF(ISBLANK(H2207),"",IF(H2207="BN",VLOOKUP(B2207,'[4]V. BAHAN'!$B$8:$E$14999,3,FALSE),IFERROR(VLOOKUP(H2207,'[4]III. DAFTAR AHS'!$B$7:$H$14999,5,FALSE),"ls")))</f>
        <v>bh</v>
      </c>
      <c r="H2207" s="3682" t="s">
        <v>365</v>
      </c>
      <c r="I2207" s="3683" t="s">
        <v>366</v>
      </c>
      <c r="J2207" s="3453">
        <f>VLOOKUP(B2207,'[5] RAB LAMA'!$B$9:$E$5553,4,FALSE)</f>
        <v>26912.203801</v>
      </c>
      <c r="K2207" s="3453">
        <f t="shared" si="372"/>
        <v>80736.611403000003</v>
      </c>
      <c r="L2207" s="3454">
        <f t="shared" si="373"/>
        <v>2.1128531093256406E-4</v>
      </c>
      <c r="M2207" s="1934">
        <f>'[6]LAP MINGGUAN 10'!Q2207</f>
        <v>0</v>
      </c>
      <c r="N2207" s="1934">
        <f t="shared" si="366"/>
        <v>0</v>
      </c>
      <c r="O2207" s="3684"/>
      <c r="P2207" s="3684">
        <f t="shared" si="374"/>
        <v>0</v>
      </c>
      <c r="Q2207" s="3073">
        <f t="shared" si="367"/>
        <v>0</v>
      </c>
      <c r="R2207" s="3684">
        <f t="shared" si="375"/>
        <v>0</v>
      </c>
      <c r="S2207" s="3685"/>
      <c r="T2207" s="359"/>
    </row>
    <row r="2208" spans="1:20" s="342" customFormat="1" ht="34.5" customHeight="1" x14ac:dyDescent="0.25">
      <c r="A2208" s="3730" t="s">
        <v>25</v>
      </c>
      <c r="B2208" s="3753" t="s">
        <v>1108</v>
      </c>
      <c r="C2208" s="3754"/>
      <c r="D2208" s="3754"/>
      <c r="E2208" s="3755"/>
      <c r="F2208" s="3718">
        <v>3</v>
      </c>
      <c r="G2208" s="3452" t="str">
        <f>IF(ISBLANK(H2208),"",IF(H2208="BN",VLOOKUP(B2208,'[4]V. BAHAN'!$B$8:$E$14999,3,FALSE),IFERROR(VLOOKUP(H2208,'[4]III. DAFTAR AHS'!$B$7:$H$14999,5,FALSE),"ls")))</f>
        <v>bh</v>
      </c>
      <c r="H2208" s="3682" t="s">
        <v>365</v>
      </c>
      <c r="I2208" s="3683" t="s">
        <v>366</v>
      </c>
      <c r="J2208" s="3453">
        <f>VLOOKUP(B2208,'[5] RAB LAMA'!$B$9:$E$5553,4,FALSE)</f>
        <v>45325.816928</v>
      </c>
      <c r="K2208" s="3453">
        <f t="shared" si="372"/>
        <v>135977.45078399999</v>
      </c>
      <c r="L2208" s="3454">
        <f t="shared" si="373"/>
        <v>3.5584894472852894E-4</v>
      </c>
      <c r="M2208" s="1934">
        <f>'[6]LAP MINGGUAN 10'!Q2208</f>
        <v>0</v>
      </c>
      <c r="N2208" s="1934">
        <f t="shared" si="366"/>
        <v>0</v>
      </c>
      <c r="O2208" s="3684"/>
      <c r="P2208" s="3684">
        <f t="shared" si="374"/>
        <v>0</v>
      </c>
      <c r="Q2208" s="3073">
        <f t="shared" si="367"/>
        <v>0</v>
      </c>
      <c r="R2208" s="3684">
        <f t="shared" si="375"/>
        <v>0</v>
      </c>
      <c r="S2208" s="3685"/>
      <c r="T2208" s="359"/>
    </row>
    <row r="2209" spans="1:20" s="342" customFormat="1" ht="34.5" customHeight="1" x14ac:dyDescent="0.25">
      <c r="A2209" s="3730" t="s">
        <v>25</v>
      </c>
      <c r="B2209" s="3753" t="s">
        <v>1109</v>
      </c>
      <c r="C2209" s="3754"/>
      <c r="D2209" s="3754"/>
      <c r="E2209" s="3755"/>
      <c r="F2209" s="3718">
        <v>1</v>
      </c>
      <c r="G2209" s="3452" t="str">
        <f>IF(ISBLANK(H2209),"",IF(H2209="BN",VLOOKUP(B2209,'[4]V. BAHAN'!$B$8:$E$14999,3,FALSE),IFERROR(VLOOKUP(H2209,'[4]III. DAFTAR AHS'!$B$7:$H$14999,5,FALSE),"ls")))</f>
        <v>bh</v>
      </c>
      <c r="H2209" s="3682" t="s">
        <v>365</v>
      </c>
      <c r="I2209" s="3683" t="s">
        <v>366</v>
      </c>
      <c r="J2209" s="3453">
        <f>VLOOKUP(B2209,'[5] RAB LAMA'!$B$9:$E$5553,4,FALSE)</f>
        <v>45325.816928</v>
      </c>
      <c r="K2209" s="3453">
        <f t="shared" si="372"/>
        <v>45325.816928</v>
      </c>
      <c r="L2209" s="3454">
        <f t="shared" si="373"/>
        <v>1.1861631490950966E-4</v>
      </c>
      <c r="M2209" s="1934">
        <f>'[6]LAP MINGGUAN 10'!Q2209</f>
        <v>0</v>
      </c>
      <c r="N2209" s="1934">
        <f t="shared" si="366"/>
        <v>0</v>
      </c>
      <c r="O2209" s="3684"/>
      <c r="P2209" s="3684">
        <f t="shared" si="374"/>
        <v>0</v>
      </c>
      <c r="Q2209" s="3073">
        <f t="shared" si="367"/>
        <v>0</v>
      </c>
      <c r="R2209" s="3684">
        <f t="shared" si="375"/>
        <v>0</v>
      </c>
      <c r="S2209" s="3685"/>
      <c r="T2209" s="359"/>
    </row>
    <row r="2210" spans="1:20" s="342" customFormat="1" ht="34.5" customHeight="1" x14ac:dyDescent="0.25">
      <c r="A2210" s="3730" t="s">
        <v>25</v>
      </c>
      <c r="B2210" s="3753" t="s">
        <v>1110</v>
      </c>
      <c r="C2210" s="3754"/>
      <c r="D2210" s="3754"/>
      <c r="E2210" s="3755"/>
      <c r="F2210" s="3718">
        <v>1</v>
      </c>
      <c r="G2210" s="3452" t="str">
        <f>IF(ISBLANK(H2210),"",IF(H2210="BN",VLOOKUP(B2210,'[4]V. BAHAN'!$B$8:$E$14999,3,FALSE),IFERROR(VLOOKUP(H2210,'[4]III. DAFTAR AHS'!$B$7:$H$14999,5,FALSE),"ls")))</f>
        <v>bh</v>
      </c>
      <c r="H2210" s="3682" t="s">
        <v>365</v>
      </c>
      <c r="I2210" s="3683" t="s">
        <v>366</v>
      </c>
      <c r="J2210" s="3453">
        <f>VLOOKUP(B2210,'[5] RAB LAMA'!$B$9:$E$5553,4,FALSE)</f>
        <v>44617.601038500005</v>
      </c>
      <c r="K2210" s="3453">
        <f t="shared" si="372"/>
        <v>44617.601038500005</v>
      </c>
      <c r="L2210" s="3454">
        <f t="shared" si="373"/>
        <v>1.1676293498904858E-4</v>
      </c>
      <c r="M2210" s="1934">
        <f>'[6]LAP MINGGUAN 10'!Q2210</f>
        <v>0</v>
      </c>
      <c r="N2210" s="1934">
        <f t="shared" si="366"/>
        <v>0</v>
      </c>
      <c r="O2210" s="3684"/>
      <c r="P2210" s="3684">
        <f t="shared" si="374"/>
        <v>0</v>
      </c>
      <c r="Q2210" s="3073">
        <f t="shared" si="367"/>
        <v>0</v>
      </c>
      <c r="R2210" s="3684">
        <f t="shared" si="375"/>
        <v>0</v>
      </c>
      <c r="S2210" s="3685"/>
      <c r="T2210" s="359"/>
    </row>
    <row r="2211" spans="1:20" s="342" customFormat="1" ht="34.5" customHeight="1" x14ac:dyDescent="0.25">
      <c r="A2211" s="3730" t="s">
        <v>25</v>
      </c>
      <c r="B2211" s="3753" t="s">
        <v>1125</v>
      </c>
      <c r="C2211" s="3754"/>
      <c r="D2211" s="3754"/>
      <c r="E2211" s="3755"/>
      <c r="F2211" s="3718">
        <v>3</v>
      </c>
      <c r="G2211" s="3452" t="str">
        <f>IF(ISBLANK(H2211),"",IF(H2211="BN",VLOOKUP(B2211,'[4]V. BAHAN'!$B$8:$E$14999,3,FALSE),IFERROR(VLOOKUP(H2211,'[4]III. DAFTAR AHS'!$B$7:$H$14999,5,FALSE),"ls")))</f>
        <v>bh</v>
      </c>
      <c r="H2211" s="3682" t="s">
        <v>365</v>
      </c>
      <c r="I2211" s="3683" t="s">
        <v>366</v>
      </c>
      <c r="J2211" s="3453">
        <f>VLOOKUP(B2211,'[5] RAB LAMA'!$B$9:$E$5553,4,FALSE)</f>
        <v>200262.91528980448</v>
      </c>
      <c r="K2211" s="3453">
        <f t="shared" si="372"/>
        <v>600788.74586941348</v>
      </c>
      <c r="L2211" s="3454">
        <f t="shared" si="373"/>
        <v>1.5722462804661072E-3</v>
      </c>
      <c r="M2211" s="1934">
        <f>'[6]LAP MINGGUAN 10'!Q2211</f>
        <v>0</v>
      </c>
      <c r="N2211" s="1934">
        <f t="shared" si="366"/>
        <v>0</v>
      </c>
      <c r="O2211" s="3684"/>
      <c r="P2211" s="3684">
        <f t="shared" si="374"/>
        <v>0</v>
      </c>
      <c r="Q2211" s="3073">
        <f t="shared" si="367"/>
        <v>0</v>
      </c>
      <c r="R2211" s="3684">
        <f t="shared" si="375"/>
        <v>0</v>
      </c>
      <c r="S2211" s="3685"/>
      <c r="T2211" s="359"/>
    </row>
    <row r="2212" spans="1:20" s="342" customFormat="1" ht="34.5" customHeight="1" x14ac:dyDescent="0.25">
      <c r="A2212" s="3730"/>
      <c r="B2212" s="3823"/>
      <c r="C2212" s="3824"/>
      <c r="D2212" s="3824"/>
      <c r="E2212" s="3825"/>
      <c r="F2212" s="3718"/>
      <c r="G2212" s="3682" t="str">
        <f>IF(ISBLANK(H2212),"",IF(H2212="BN",VLOOKUP(B2212,'[4]V. BAHAN'!$B$8:$E$1099,3,FALSE),IFERROR(VLOOKUP(H2212,'[4]III. DAFTAR AHS'!$B$7:$H$872,5,FALSE),"ls")))</f>
        <v/>
      </c>
      <c r="H2212" s="3682"/>
      <c r="I2212" s="3682" t="s">
        <v>243</v>
      </c>
      <c r="J2212" s="3720"/>
      <c r="K2212" s="3720"/>
      <c r="L2212" s="3454"/>
      <c r="M2212" s="1934">
        <f>'[6]LAP MINGGUAN 10'!Q2212</f>
        <v>0</v>
      </c>
      <c r="N2212" s="1934">
        <f t="shared" si="366"/>
        <v>0</v>
      </c>
      <c r="O2212" s="3684"/>
      <c r="P2212" s="3684"/>
      <c r="Q2212" s="3073">
        <f t="shared" si="367"/>
        <v>0</v>
      </c>
      <c r="R2212" s="3684"/>
      <c r="S2212" s="3685"/>
      <c r="T2212" s="359"/>
    </row>
    <row r="2213" spans="1:20" s="342" customFormat="1" ht="34.5" customHeight="1" x14ac:dyDescent="0.25">
      <c r="A2213" s="3730"/>
      <c r="B2213" s="3823" t="s">
        <v>1072</v>
      </c>
      <c r="C2213" s="3824"/>
      <c r="D2213" s="3824"/>
      <c r="E2213" s="3825"/>
      <c r="F2213" s="3718"/>
      <c r="G2213" s="3682" t="str">
        <f>IF(ISBLANK(H2213),"",IF(H2213="BN",VLOOKUP(B2213,'[4]V. BAHAN'!$B$8:$E$1099,3,FALSE),IFERROR(VLOOKUP(H2213,'[4]III. DAFTAR AHS'!$B$7:$H$872,5,FALSE),"ls")))</f>
        <v/>
      </c>
      <c r="H2213" s="3682"/>
      <c r="I2213" s="3682" t="s">
        <v>243</v>
      </c>
      <c r="J2213" s="3720"/>
      <c r="K2213" s="3720"/>
      <c r="L2213" s="3454"/>
      <c r="M2213" s="1934">
        <f>'[6]LAP MINGGUAN 10'!Q2213</f>
        <v>0</v>
      </c>
      <c r="N2213" s="1934">
        <f t="shared" si="366"/>
        <v>0</v>
      </c>
      <c r="O2213" s="3684"/>
      <c r="P2213" s="3684"/>
      <c r="Q2213" s="3073">
        <f t="shared" si="367"/>
        <v>0</v>
      </c>
      <c r="R2213" s="3684"/>
      <c r="S2213" s="3685"/>
      <c r="T2213" s="359"/>
    </row>
    <row r="2214" spans="1:20" s="342" customFormat="1" ht="34.5" customHeight="1" x14ac:dyDescent="0.25">
      <c r="A2214" s="3730" t="s">
        <v>25</v>
      </c>
      <c r="B2214" s="3753" t="s">
        <v>1113</v>
      </c>
      <c r="C2214" s="3754"/>
      <c r="D2214" s="3754"/>
      <c r="E2214" s="3755"/>
      <c r="F2214" s="3718">
        <v>8</v>
      </c>
      <c r="G2214" s="3452" t="str">
        <f>IF(ISBLANK(H2214),"",IF(H2214="BN",VLOOKUP(B2214,'[4]V. BAHAN'!$B$8:$E$14999,3,FALSE),IFERROR(VLOOKUP(H2214,'[4]III. DAFTAR AHS'!$B$7:$H$14999,5,FALSE),"ls")))</f>
        <v>bh</v>
      </c>
      <c r="H2214" s="3682" t="s">
        <v>365</v>
      </c>
      <c r="I2214" s="3683" t="s">
        <v>366</v>
      </c>
      <c r="J2214" s="3453">
        <f>VLOOKUP(B2214,'[5] RAB LAMA'!$B$9:$E$5553,4,FALSE)</f>
        <v>56091.821327500002</v>
      </c>
      <c r="K2214" s="3453">
        <f>J2214*F2214</f>
        <v>448734.57062000001</v>
      </c>
      <c r="L2214" s="3454">
        <f>K2214/$K$4349*100</f>
        <v>1.1743250259338275E-3</v>
      </c>
      <c r="M2214" s="1934">
        <f>'[6]LAP MINGGUAN 10'!Q2214</f>
        <v>0</v>
      </c>
      <c r="N2214" s="1934">
        <f t="shared" si="366"/>
        <v>0</v>
      </c>
      <c r="O2214" s="3684"/>
      <c r="P2214" s="3684">
        <f>L2214*O2214/100</f>
        <v>0</v>
      </c>
      <c r="Q2214" s="3073">
        <f t="shared" si="367"/>
        <v>0</v>
      </c>
      <c r="R2214" s="3684">
        <f>L2214*Q2214/100</f>
        <v>0</v>
      </c>
      <c r="S2214" s="3685"/>
      <c r="T2214" s="359"/>
    </row>
    <row r="2215" spans="1:20" s="342" customFormat="1" ht="34.5" customHeight="1" x14ac:dyDescent="0.25">
      <c r="A2215" s="3730" t="s">
        <v>25</v>
      </c>
      <c r="B2215" s="3753" t="s">
        <v>1133</v>
      </c>
      <c r="C2215" s="3754"/>
      <c r="D2215" s="3754"/>
      <c r="E2215" s="3755"/>
      <c r="F2215" s="3718">
        <v>19</v>
      </c>
      <c r="G2215" s="3452" t="str">
        <f>IF(ISBLANK(H2215),"",IF(H2215="BN",VLOOKUP(B2215,'[4]V. BAHAN'!$B$8:$E$14999,3,FALSE),IFERROR(VLOOKUP(H2215,'[4]III. DAFTAR AHS'!$B$7:$H$14999,5,FALSE),"ls")))</f>
        <v>bh</v>
      </c>
      <c r="H2215" s="3682" t="s">
        <v>365</v>
      </c>
      <c r="I2215" s="3683" t="s">
        <v>366</v>
      </c>
      <c r="J2215" s="3453">
        <f>VLOOKUP(B2215,'[5] RAB LAMA'!$B$9:$E$5553,4,FALSE)</f>
        <v>85235.34631149999</v>
      </c>
      <c r="K2215" s="3453">
        <f>J2215*F2215</f>
        <v>1619471.5799184998</v>
      </c>
      <c r="L2215" s="3454">
        <f>K2215/$K$4349*100</f>
        <v>4.2381089615165183E-3</v>
      </c>
      <c r="M2215" s="1934">
        <f>'[6]LAP MINGGUAN 10'!Q2215</f>
        <v>0</v>
      </c>
      <c r="N2215" s="1934">
        <f t="shared" si="366"/>
        <v>0</v>
      </c>
      <c r="O2215" s="3684"/>
      <c r="P2215" s="3684">
        <f>L2215*O2215/100</f>
        <v>0</v>
      </c>
      <c r="Q2215" s="3073">
        <f t="shared" si="367"/>
        <v>0</v>
      </c>
      <c r="R2215" s="3684">
        <f>L2215*Q2215/100</f>
        <v>0</v>
      </c>
      <c r="S2215" s="3685"/>
      <c r="T2215" s="359"/>
    </row>
    <row r="2216" spans="1:20" s="342" customFormat="1" ht="34.5" customHeight="1" x14ac:dyDescent="0.25">
      <c r="A2216" s="3730" t="s">
        <v>25</v>
      </c>
      <c r="B2216" s="3753" t="s">
        <v>1134</v>
      </c>
      <c r="C2216" s="3754"/>
      <c r="D2216" s="3754"/>
      <c r="E2216" s="3755"/>
      <c r="F2216" s="3718">
        <v>8</v>
      </c>
      <c r="G2216" s="3452" t="str">
        <f>IF(ISBLANK(H2216),"",IF(H2216="BN",VLOOKUP(B2216,'[4]V. BAHAN'!$B$8:$E$14999,3,FALSE),IFERROR(VLOOKUP(H2216,'[4]III. DAFTAR AHS'!$B$7:$H$14999,5,FALSE),"ls")))</f>
        <v>bh</v>
      </c>
      <c r="H2216" s="3682" t="s">
        <v>365</v>
      </c>
      <c r="I2216" s="3683" t="s">
        <v>366</v>
      </c>
      <c r="J2216" s="3453">
        <f>VLOOKUP(B2216,'[5] RAB LAMA'!$B$9:$E$5553,4,FALSE)</f>
        <v>85235.34631149999</v>
      </c>
      <c r="K2216" s="3453">
        <f>J2216*F2216</f>
        <v>681882.77049199992</v>
      </c>
      <c r="L2216" s="3454">
        <f>K2216/$K$4349*100</f>
        <v>1.78446693116485E-3</v>
      </c>
      <c r="M2216" s="1934">
        <f>'[6]LAP MINGGUAN 10'!Q2216</f>
        <v>0</v>
      </c>
      <c r="N2216" s="1934">
        <f t="shared" si="366"/>
        <v>0</v>
      </c>
      <c r="O2216" s="3684"/>
      <c r="P2216" s="3684">
        <f>L2216*O2216/100</f>
        <v>0</v>
      </c>
      <c r="Q2216" s="3073">
        <f t="shared" si="367"/>
        <v>0</v>
      </c>
      <c r="R2216" s="3684">
        <f>L2216*Q2216/100</f>
        <v>0</v>
      </c>
      <c r="S2216" s="3685"/>
      <c r="T2216" s="359"/>
    </row>
    <row r="2217" spans="1:20" s="342" customFormat="1" ht="34.5" customHeight="1" x14ac:dyDescent="0.25">
      <c r="A2217" s="3730" t="s">
        <v>25</v>
      </c>
      <c r="B2217" s="3753" t="s">
        <v>1135</v>
      </c>
      <c r="C2217" s="3754"/>
      <c r="D2217" s="3754"/>
      <c r="E2217" s="3755"/>
      <c r="F2217" s="3718">
        <v>6</v>
      </c>
      <c r="G2217" s="3452" t="str">
        <f>IF(ISBLANK(H2217),"",IF(H2217="BN",VLOOKUP(B2217,'[4]V. BAHAN'!$B$8:$E$14999,3,FALSE),IFERROR(VLOOKUP(H2217,'[4]III. DAFTAR AHS'!$B$7:$H$14999,5,FALSE),"ls")))</f>
        <v>bh</v>
      </c>
      <c r="H2217" s="3682" t="s">
        <v>365</v>
      </c>
      <c r="I2217" s="3683" t="s">
        <v>366</v>
      </c>
      <c r="J2217" s="3453">
        <f>VLOOKUP(B2217,'[5] RAB LAMA'!$B$9:$E$5553,4,FALSE)</f>
        <v>324876.19355099997</v>
      </c>
      <c r="K2217" s="3453">
        <f>J2217*F2217</f>
        <v>1949257.1613059998</v>
      </c>
      <c r="L2217" s="3454">
        <f>K2217/$K$4349*100</f>
        <v>5.1011480201751695E-3</v>
      </c>
      <c r="M2217" s="1934">
        <f>'[6]LAP MINGGUAN 10'!Q2217</f>
        <v>0</v>
      </c>
      <c r="N2217" s="1934">
        <f t="shared" si="366"/>
        <v>0</v>
      </c>
      <c r="O2217" s="3684"/>
      <c r="P2217" s="3684">
        <f>L2217*O2217/100</f>
        <v>0</v>
      </c>
      <c r="Q2217" s="3073">
        <f t="shared" si="367"/>
        <v>0</v>
      </c>
      <c r="R2217" s="3684">
        <f>L2217*Q2217/100</f>
        <v>0</v>
      </c>
      <c r="S2217" s="3685"/>
      <c r="T2217" s="359"/>
    </row>
    <row r="2218" spans="1:20" s="342" customFormat="1" ht="34.5" customHeight="1" x14ac:dyDescent="0.25">
      <c r="A2218" s="3730"/>
      <c r="B2218" s="3722"/>
      <c r="C2218" s="3626"/>
      <c r="D2218" s="3626"/>
      <c r="E2218" s="3723"/>
      <c r="F2218" s="3719"/>
      <c r="G2218" s="3682" t="str">
        <f>IF(ISBLANK(H2218),"",IF(H2218="BN",VLOOKUP(B2218,'[4]V. BAHAN'!$B$8:$E$1099,3,FALSE),IFERROR(VLOOKUP(H2218,'[4]III. DAFTAR AHS'!$B$7:$H$872,5,FALSE),"ls")))</f>
        <v/>
      </c>
      <c r="H2218" s="3682"/>
      <c r="I2218" s="3682" t="s">
        <v>243</v>
      </c>
      <c r="J2218" s="3720"/>
      <c r="K2218" s="3720"/>
      <c r="L2218" s="3454"/>
      <c r="M2218" s="1934">
        <f>'[6]LAP MINGGUAN 10'!Q2218</f>
        <v>0</v>
      </c>
      <c r="N2218" s="1934">
        <f t="shared" si="366"/>
        <v>0</v>
      </c>
      <c r="O2218" s="3684"/>
      <c r="P2218" s="3684"/>
      <c r="Q2218" s="3073">
        <f t="shared" si="367"/>
        <v>0</v>
      </c>
      <c r="R2218" s="3684"/>
      <c r="S2218" s="3685"/>
      <c r="T2218" s="359"/>
    </row>
    <row r="2219" spans="1:20" s="342" customFormat="1" ht="34.5" customHeight="1" x14ac:dyDescent="0.25">
      <c r="A2219" s="3730"/>
      <c r="B2219" s="3823" t="s">
        <v>1078</v>
      </c>
      <c r="C2219" s="3824"/>
      <c r="D2219" s="3824"/>
      <c r="E2219" s="3825"/>
      <c r="F2219" s="3719"/>
      <c r="G2219" s="3682" t="str">
        <f>IF(ISBLANK(H2219),"",IF(H2219="BN",VLOOKUP(B2219,'[4]V. BAHAN'!$B$8:$E$1099,3,FALSE),IFERROR(VLOOKUP(H2219,'[4]III. DAFTAR AHS'!$B$7:$H$872,5,FALSE),"ls")))</f>
        <v/>
      </c>
      <c r="H2219" s="3682"/>
      <c r="I2219" s="3682" t="s">
        <v>243</v>
      </c>
      <c r="J2219" s="3720"/>
      <c r="K2219" s="3720"/>
      <c r="L2219" s="3454"/>
      <c r="M2219" s="1934">
        <f>'[6]LAP MINGGUAN 10'!Q2219</f>
        <v>0</v>
      </c>
      <c r="N2219" s="1934">
        <f t="shared" si="366"/>
        <v>0</v>
      </c>
      <c r="O2219" s="3684"/>
      <c r="P2219" s="3684"/>
      <c r="Q2219" s="3073">
        <f t="shared" si="367"/>
        <v>0</v>
      </c>
      <c r="R2219" s="3684"/>
      <c r="S2219" s="3685"/>
      <c r="T2219" s="359"/>
    </row>
    <row r="2220" spans="1:20" s="342" customFormat="1" ht="34.5" customHeight="1" x14ac:dyDescent="0.25">
      <c r="A2220" s="3730" t="s">
        <v>25</v>
      </c>
      <c r="B2220" s="3753" t="s">
        <v>1080</v>
      </c>
      <c r="C2220" s="3754"/>
      <c r="D2220" s="3754"/>
      <c r="E2220" s="3755"/>
      <c r="F2220" s="3718">
        <v>1</v>
      </c>
      <c r="G2220" s="3682" t="str">
        <f>IF(ISBLANK(H2220),"",IF(H2220="BN",VLOOKUP(B2220,'[4]V. BAHAN'!$B$8:$E$1099,3,FALSE),IFERROR(VLOOKUP(H2220,'[4]III. DAFTAR AHS'!$B$7:$H$872,5,FALSE),"ls")))</f>
        <v>ls</v>
      </c>
      <c r="H2220" s="3682" t="s">
        <v>25</v>
      </c>
      <c r="I2220" s="3682" t="s">
        <v>366</v>
      </c>
      <c r="J2220" s="3453">
        <f>VLOOKUP(B2220,'[5] RAB LAMA'!$B$9:$E$5553,4,FALSE)</f>
        <v>2500000</v>
      </c>
      <c r="K2220" s="3453">
        <f>J2220*F2220</f>
        <v>2500000</v>
      </c>
      <c r="L2220" s="3454">
        <f>K2220/$K$4349*100</f>
        <v>6.5424256499299017E-3</v>
      </c>
      <c r="M2220" s="1934">
        <f>'[6]LAP MINGGUAN 10'!Q2220</f>
        <v>0</v>
      </c>
      <c r="N2220" s="1934">
        <f t="shared" si="366"/>
        <v>0</v>
      </c>
      <c r="O2220" s="3684"/>
      <c r="P2220" s="3684">
        <f>L2220*O2220/100</f>
        <v>0</v>
      </c>
      <c r="Q2220" s="3073">
        <f t="shared" si="367"/>
        <v>0</v>
      </c>
      <c r="R2220" s="3684">
        <f>L2220*Q2220/100</f>
        <v>0</v>
      </c>
      <c r="S2220" s="3685"/>
      <c r="T2220" s="359"/>
    </row>
    <row r="2221" spans="1:20" s="342" customFormat="1" ht="34.5" customHeight="1" x14ac:dyDescent="0.25">
      <c r="A2221" s="3730" t="s">
        <v>25</v>
      </c>
      <c r="B2221" s="3753" t="s">
        <v>1126</v>
      </c>
      <c r="C2221" s="3754"/>
      <c r="D2221" s="3754"/>
      <c r="E2221" s="3755"/>
      <c r="F2221" s="3718">
        <v>1.1499999999999999</v>
      </c>
      <c r="G2221" s="3452" t="str">
        <f>IF(ISBLANK(H2221),"",IF(H2221="BN",VLOOKUP(B2221,'[4]V. BAHAN'!$B$8:$E$14999,3,FALSE),IFERROR(VLOOKUP(H2221,'[4]III. DAFTAR AHS'!$B$7:$H$14999,5,FALSE),"ls")))</f>
        <v xml:space="preserve">m1 </v>
      </c>
      <c r="H2221" s="3682" t="s">
        <v>1127</v>
      </c>
      <c r="I2221" s="3683" t="s">
        <v>1083</v>
      </c>
      <c r="J2221" s="3453">
        <f>VLOOKUP(B2221,'[5] RAB LAMA'!$B$9:$E$5553,4,FALSE)</f>
        <v>402905.31093676703</v>
      </c>
      <c r="K2221" s="3453">
        <f>J2221*F2221</f>
        <v>463341.10757728206</v>
      </c>
      <c r="L2221" s="3454">
        <f>K2221/$K$4349*100</f>
        <v>1.2125498987522161E-3</v>
      </c>
      <c r="M2221" s="1934">
        <f>'[6]LAP MINGGUAN 10'!Q2221</f>
        <v>0</v>
      </c>
      <c r="N2221" s="1934">
        <f t="shared" ref="N2221:N2284" si="376">L2221*M2221/100</f>
        <v>0</v>
      </c>
      <c r="O2221" s="3684"/>
      <c r="P2221" s="3684">
        <f>L2221*O2221/100</f>
        <v>0</v>
      </c>
      <c r="Q2221" s="3073">
        <f t="shared" si="367"/>
        <v>0</v>
      </c>
      <c r="R2221" s="3684">
        <f>L2221*Q2221/100</f>
        <v>0</v>
      </c>
      <c r="S2221" s="3685"/>
      <c r="T2221" s="359"/>
    </row>
    <row r="2222" spans="1:20" s="342" customFormat="1" ht="34.5" customHeight="1" x14ac:dyDescent="0.25">
      <c r="A2222" s="3730" t="s">
        <v>25</v>
      </c>
      <c r="B2222" s="3753" t="s">
        <v>1128</v>
      </c>
      <c r="C2222" s="3754"/>
      <c r="D2222" s="3754"/>
      <c r="E2222" s="3755"/>
      <c r="F2222" s="3718">
        <v>1.1499999999999999</v>
      </c>
      <c r="G2222" s="3452" t="str">
        <f>IF(ISBLANK(H2222),"",IF(H2222="BN",VLOOKUP(B2222,'[4]V. BAHAN'!$B$8:$E$14999,3,FALSE),IFERROR(VLOOKUP(H2222,'[4]III. DAFTAR AHS'!$B$7:$H$14999,5,FALSE),"ls")))</f>
        <v xml:space="preserve">m1 </v>
      </c>
      <c r="H2222" s="3682" t="s">
        <v>1129</v>
      </c>
      <c r="I2222" s="3683" t="s">
        <v>352</v>
      </c>
      <c r="J2222" s="3453">
        <f>VLOOKUP(B2222,'[5] RAB LAMA'!$B$9:$E$5553,4,FALSE)</f>
        <v>243718.67299200757</v>
      </c>
      <c r="K2222" s="3453">
        <f>J2222*F2222</f>
        <v>280276.47394080868</v>
      </c>
      <c r="L2222" s="3454">
        <f>K2222/$K$4349*100</f>
        <v>7.3347519687290256E-4</v>
      </c>
      <c r="M2222" s="1934">
        <f>'[6]LAP MINGGUAN 10'!Q2222</f>
        <v>0</v>
      </c>
      <c r="N2222" s="1934">
        <f t="shared" si="376"/>
        <v>0</v>
      </c>
      <c r="O2222" s="3684"/>
      <c r="P2222" s="3684">
        <f>L2222*O2222/100</f>
        <v>0</v>
      </c>
      <c r="Q2222" s="3073">
        <f t="shared" si="367"/>
        <v>0</v>
      </c>
      <c r="R2222" s="3684">
        <f>L2222*Q2222/100</f>
        <v>0</v>
      </c>
      <c r="S2222" s="3685"/>
      <c r="T2222" s="359"/>
    </row>
    <row r="2223" spans="1:20" s="342" customFormat="1" ht="34.5" customHeight="1" x14ac:dyDescent="0.25">
      <c r="A2223" s="3730" t="s">
        <v>25</v>
      </c>
      <c r="B2223" s="3753" t="s">
        <v>1130</v>
      </c>
      <c r="C2223" s="3754"/>
      <c r="D2223" s="3754"/>
      <c r="E2223" s="3755"/>
      <c r="F2223" s="3718">
        <v>1</v>
      </c>
      <c r="G2223" s="3452" t="str">
        <f>IF(ISBLANK(H2223),"",IF(H2223="BN",VLOOKUP(B2223,'[4]V. BAHAN'!$B$8:$E$14999,3,FALSE),IFERROR(VLOOKUP(H2223,'[4]III. DAFTAR AHS'!$B$7:$H$14999,5,FALSE),"ls")))</f>
        <v xml:space="preserve">bh </v>
      </c>
      <c r="H2223" s="3682" t="s">
        <v>1131</v>
      </c>
      <c r="I2223" s="3683" t="s">
        <v>468</v>
      </c>
      <c r="J2223" s="3453">
        <f>VLOOKUP(B2223,'[5] RAB LAMA'!$B$9:$E$5553,4,FALSE)</f>
        <v>625268.70796331565</v>
      </c>
      <c r="K2223" s="3453">
        <f>J2223*F2223</f>
        <v>625268.70796331565</v>
      </c>
      <c r="L2223" s="3454">
        <f>K2223/$K$4349*100</f>
        <v>1.6363096132310901E-3</v>
      </c>
      <c r="M2223" s="1934">
        <f>'[6]LAP MINGGUAN 10'!Q2223</f>
        <v>0</v>
      </c>
      <c r="N2223" s="1934">
        <f t="shared" si="376"/>
        <v>0</v>
      </c>
      <c r="O2223" s="3684"/>
      <c r="P2223" s="3684">
        <f>L2223*O2223/100</f>
        <v>0</v>
      </c>
      <c r="Q2223" s="3073">
        <f t="shared" si="367"/>
        <v>0</v>
      </c>
      <c r="R2223" s="3684">
        <f>L2223*Q2223/100</f>
        <v>0</v>
      </c>
      <c r="S2223" s="3685"/>
      <c r="T2223" s="359"/>
    </row>
    <row r="2224" spans="1:20" s="342" customFormat="1" ht="34.5" customHeight="1" x14ac:dyDescent="0.25">
      <c r="A2224" s="3848"/>
      <c r="B2224" s="3849"/>
      <c r="C2224" s="3850"/>
      <c r="D2224" s="3850"/>
      <c r="E2224" s="3851"/>
      <c r="F2224" s="3852"/>
      <c r="G2224" s="3533" t="str">
        <f>IF(ISBLANK(H2224),"",IF(H2224="BN",VLOOKUP(B2224,'[4]V. BAHAN'!$B$8:$E$1099,3,FALSE),IFERROR(VLOOKUP(H2224,'[4]III. DAFTAR AHS'!$B$7:$H$872,5,FALSE),"ls")))</f>
        <v/>
      </c>
      <c r="H2224" s="3533"/>
      <c r="I2224" s="3533" t="s">
        <v>243</v>
      </c>
      <c r="J2224" s="3534"/>
      <c r="K2224" s="3534"/>
      <c r="L2224" s="460"/>
      <c r="M2224" s="1934">
        <f>'[6]LAP MINGGUAN 10'!Q2224</f>
        <v>0</v>
      </c>
      <c r="N2224" s="1934">
        <f t="shared" si="376"/>
        <v>0</v>
      </c>
      <c r="O2224" s="3418"/>
      <c r="P2224" s="3418"/>
      <c r="Q2224" s="3073">
        <f t="shared" si="367"/>
        <v>0</v>
      </c>
      <c r="R2224" s="3418"/>
      <c r="S2224" s="3831"/>
      <c r="T2224" s="359"/>
    </row>
    <row r="2225" spans="1:388" s="3312" customFormat="1" ht="34.5" customHeight="1" x14ac:dyDescent="0.25">
      <c r="A2225" s="3832"/>
      <c r="B2225" s="3833" t="s">
        <v>122</v>
      </c>
      <c r="C2225" s="3834"/>
      <c r="D2225" s="3834"/>
      <c r="E2225" s="3834"/>
      <c r="F2225" s="3234"/>
      <c r="G2225" s="3234" t="str">
        <f>IF(ISBLANK(H2225),"",IF(H2225="BN",VLOOKUP(B2225,'[4]V. BAHAN'!$B$8:$E$1099,3,FALSE),IFERROR(VLOOKUP(H2225,'[4]III. DAFTAR AHS'!$B$7:$H$872,5,FALSE),"ls")))</f>
        <v/>
      </c>
      <c r="H2225" s="3234"/>
      <c r="I2225" s="3234" t="s">
        <v>243</v>
      </c>
      <c r="J2225" s="3169"/>
      <c r="K2225" s="3169"/>
      <c r="L2225" s="3778"/>
      <c r="M2225" s="1934">
        <f>'[6]LAP MINGGUAN 10'!Q2225</f>
        <v>0</v>
      </c>
      <c r="N2225" s="1934">
        <f t="shared" si="376"/>
        <v>0</v>
      </c>
      <c r="O2225" s="3794"/>
      <c r="P2225" s="3794"/>
      <c r="Q2225" s="3073">
        <f t="shared" si="367"/>
        <v>0</v>
      </c>
      <c r="R2225" s="3794"/>
      <c r="S2225" s="3795"/>
      <c r="T2225" s="3088"/>
      <c r="U2225" s="350"/>
      <c r="V2225" s="350"/>
      <c r="W2225" s="350"/>
      <c r="X2225" s="350"/>
      <c r="Y2225" s="350"/>
      <c r="Z2225" s="350"/>
      <c r="AA2225" s="350"/>
      <c r="AB2225" s="350"/>
      <c r="AC2225" s="350"/>
      <c r="AD2225" s="350"/>
      <c r="AE2225" s="350"/>
      <c r="AF2225" s="350"/>
      <c r="AG2225" s="350"/>
      <c r="AH2225" s="350"/>
      <c r="AI2225" s="350"/>
      <c r="AJ2225" s="350"/>
      <c r="AK2225" s="350"/>
      <c r="AL2225" s="350"/>
      <c r="AM2225" s="350"/>
      <c r="AN2225" s="350"/>
      <c r="AO2225" s="350"/>
      <c r="AP2225" s="350"/>
      <c r="AQ2225" s="350"/>
      <c r="AR2225" s="350"/>
      <c r="AS2225" s="350"/>
      <c r="AT2225" s="350"/>
      <c r="AU2225" s="350"/>
      <c r="AV2225" s="350"/>
      <c r="AW2225" s="350"/>
      <c r="AX2225" s="350"/>
      <c r="AY2225" s="350"/>
      <c r="AZ2225" s="350"/>
      <c r="BA2225" s="350"/>
      <c r="BB2225" s="350"/>
      <c r="BC2225" s="350"/>
      <c r="BD2225" s="350"/>
      <c r="BE2225" s="350"/>
      <c r="BF2225" s="350"/>
      <c r="BG2225" s="350"/>
      <c r="BH2225" s="350"/>
      <c r="BI2225" s="350"/>
      <c r="BJ2225" s="350"/>
      <c r="BK2225" s="350"/>
      <c r="BL2225" s="350"/>
      <c r="BM2225" s="350"/>
      <c r="BN2225" s="350"/>
      <c r="BO2225" s="350"/>
      <c r="BP2225" s="350"/>
      <c r="BQ2225" s="350"/>
      <c r="BR2225" s="350"/>
      <c r="BS2225" s="350"/>
      <c r="BT2225" s="350"/>
      <c r="BU2225" s="350"/>
      <c r="BV2225" s="350"/>
      <c r="BW2225" s="350"/>
      <c r="BX2225" s="350"/>
      <c r="BY2225" s="350"/>
      <c r="BZ2225" s="350"/>
      <c r="CA2225" s="350"/>
      <c r="CB2225" s="350"/>
      <c r="CC2225" s="350"/>
      <c r="CD2225" s="350"/>
      <c r="CE2225" s="350"/>
      <c r="CF2225" s="350"/>
      <c r="CG2225" s="350"/>
      <c r="CH2225" s="350"/>
      <c r="CI2225" s="350"/>
      <c r="CJ2225" s="350"/>
      <c r="CK2225" s="350"/>
      <c r="CL2225" s="350"/>
      <c r="CM2225" s="350"/>
      <c r="CN2225" s="350"/>
      <c r="CO2225" s="350"/>
      <c r="CP2225" s="350"/>
      <c r="CQ2225" s="350"/>
      <c r="CR2225" s="350"/>
      <c r="CS2225" s="350"/>
      <c r="CT2225" s="350"/>
      <c r="CU2225" s="350"/>
      <c r="CV2225" s="350"/>
      <c r="CW2225" s="350"/>
      <c r="CX2225" s="350"/>
      <c r="CY2225" s="350"/>
      <c r="CZ2225" s="350"/>
      <c r="DA2225" s="350"/>
      <c r="DB2225" s="350"/>
      <c r="DC2225" s="350"/>
      <c r="DD2225" s="350"/>
      <c r="DE2225" s="350"/>
      <c r="DF2225" s="350"/>
      <c r="DG2225" s="350"/>
      <c r="DH2225" s="350"/>
      <c r="DI2225" s="350"/>
      <c r="DJ2225" s="350"/>
      <c r="DK2225" s="350"/>
      <c r="DL2225" s="350"/>
      <c r="DM2225" s="350"/>
      <c r="DN2225" s="350"/>
      <c r="DO2225" s="350"/>
      <c r="DP2225" s="350"/>
      <c r="DQ2225" s="350"/>
      <c r="DR2225" s="350"/>
      <c r="DS2225" s="350"/>
      <c r="DT2225" s="350"/>
      <c r="DU2225" s="350"/>
      <c r="DV2225" s="350"/>
      <c r="DW2225" s="350"/>
      <c r="DX2225" s="350"/>
      <c r="DY2225" s="350"/>
      <c r="DZ2225" s="350"/>
      <c r="EA2225" s="350"/>
      <c r="EB2225" s="350"/>
      <c r="EC2225" s="350"/>
      <c r="ED2225" s="350"/>
      <c r="EE2225" s="350"/>
      <c r="EF2225" s="350"/>
      <c r="EG2225" s="350"/>
      <c r="EH2225" s="350"/>
      <c r="EI2225" s="350"/>
      <c r="EJ2225" s="350"/>
      <c r="EK2225" s="350"/>
      <c r="EL2225" s="350"/>
      <c r="EM2225" s="350"/>
      <c r="EN2225" s="350"/>
      <c r="EO2225" s="350"/>
      <c r="EP2225" s="350"/>
      <c r="EQ2225" s="350"/>
      <c r="ER2225" s="350"/>
      <c r="ES2225" s="350"/>
      <c r="ET2225" s="350"/>
      <c r="EU2225" s="350"/>
      <c r="EV2225" s="350"/>
      <c r="EW2225" s="350"/>
      <c r="EX2225" s="350"/>
      <c r="EY2225" s="350"/>
      <c r="EZ2225" s="350"/>
      <c r="FA2225" s="350"/>
      <c r="FB2225" s="350"/>
      <c r="FC2225" s="350"/>
      <c r="FD2225" s="350"/>
      <c r="FE2225" s="350"/>
      <c r="FF2225" s="350"/>
      <c r="FG2225" s="350"/>
      <c r="FH2225" s="350"/>
      <c r="FI2225" s="350"/>
      <c r="FJ2225" s="350"/>
      <c r="FK2225" s="350"/>
      <c r="FL2225" s="350"/>
      <c r="FM2225" s="350"/>
      <c r="FN2225" s="350"/>
      <c r="FO2225" s="350"/>
      <c r="FP2225" s="350"/>
      <c r="FQ2225" s="350"/>
      <c r="FR2225" s="350"/>
      <c r="FS2225" s="350"/>
      <c r="FT2225" s="350"/>
      <c r="FU2225" s="350"/>
      <c r="FV2225" s="350"/>
      <c r="FW2225" s="350"/>
      <c r="FX2225" s="350"/>
      <c r="FY2225" s="350"/>
      <c r="FZ2225" s="350"/>
      <c r="GA2225" s="350"/>
      <c r="GB2225" s="350"/>
      <c r="GC2225" s="350"/>
      <c r="GD2225" s="350"/>
      <c r="GE2225" s="350"/>
      <c r="GF2225" s="350"/>
      <c r="GG2225" s="350"/>
      <c r="GH2225" s="350"/>
      <c r="GI2225" s="350"/>
      <c r="GJ2225" s="350"/>
      <c r="GK2225" s="350"/>
      <c r="GL2225" s="350"/>
      <c r="GM2225" s="350"/>
      <c r="GN2225" s="350"/>
      <c r="GO2225" s="350"/>
      <c r="GP2225" s="350"/>
      <c r="GQ2225" s="350"/>
      <c r="GR2225" s="350"/>
      <c r="GS2225" s="350"/>
      <c r="GT2225" s="350"/>
      <c r="GU2225" s="350"/>
      <c r="GV2225" s="350"/>
      <c r="GW2225" s="350"/>
      <c r="GX2225" s="350"/>
      <c r="GY2225" s="350"/>
      <c r="GZ2225" s="350"/>
      <c r="HA2225" s="350"/>
      <c r="HB2225" s="350"/>
      <c r="HC2225" s="350"/>
      <c r="HD2225" s="350"/>
      <c r="HE2225" s="350"/>
      <c r="HF2225" s="350"/>
      <c r="HG2225" s="350"/>
      <c r="HH2225" s="350"/>
      <c r="HI2225" s="350"/>
      <c r="HJ2225" s="350"/>
      <c r="HK2225" s="350"/>
      <c r="HL2225" s="350"/>
      <c r="HM2225" s="350"/>
      <c r="HN2225" s="350"/>
      <c r="HO2225" s="350"/>
      <c r="HP2225" s="350"/>
      <c r="HQ2225" s="350"/>
      <c r="HR2225" s="350"/>
      <c r="HS2225" s="350"/>
      <c r="HT2225" s="350"/>
      <c r="HU2225" s="350"/>
      <c r="HV2225" s="350"/>
      <c r="HW2225" s="350"/>
      <c r="HX2225" s="350"/>
      <c r="HY2225" s="350"/>
      <c r="HZ2225" s="350"/>
      <c r="IA2225" s="350"/>
      <c r="IB2225" s="350"/>
      <c r="IC2225" s="350"/>
      <c r="ID2225" s="350"/>
      <c r="IE2225" s="350"/>
      <c r="IF2225" s="350"/>
      <c r="IG2225" s="350"/>
      <c r="IH2225" s="350"/>
      <c r="II2225" s="350"/>
      <c r="IJ2225" s="350"/>
      <c r="IK2225" s="350"/>
      <c r="IL2225" s="350"/>
      <c r="IM2225" s="350"/>
      <c r="IN2225" s="350"/>
      <c r="IO2225" s="350"/>
      <c r="IP2225" s="350"/>
      <c r="IQ2225" s="350"/>
      <c r="IR2225" s="350"/>
      <c r="IS2225" s="350"/>
      <c r="IT2225" s="350"/>
      <c r="IU2225" s="350"/>
      <c r="IV2225" s="350"/>
      <c r="IW2225" s="350"/>
      <c r="IX2225" s="350"/>
      <c r="IY2225" s="350"/>
      <c r="IZ2225" s="350"/>
      <c r="JA2225" s="350"/>
      <c r="JB2225" s="350"/>
      <c r="JC2225" s="350"/>
      <c r="JD2225" s="350"/>
      <c r="JE2225" s="350"/>
      <c r="JF2225" s="350"/>
      <c r="JG2225" s="350"/>
      <c r="JH2225" s="350"/>
      <c r="JI2225" s="350"/>
      <c r="JJ2225" s="350"/>
      <c r="JK2225" s="350"/>
      <c r="JL2225" s="350"/>
      <c r="JM2225" s="350"/>
      <c r="JN2225" s="350"/>
      <c r="JO2225" s="350"/>
      <c r="JP2225" s="350"/>
      <c r="JQ2225" s="350"/>
      <c r="JR2225" s="350"/>
      <c r="JS2225" s="350"/>
      <c r="JT2225" s="350"/>
      <c r="JU2225" s="350"/>
      <c r="JV2225" s="350"/>
      <c r="JW2225" s="350"/>
      <c r="JX2225" s="350"/>
      <c r="JY2225" s="350"/>
      <c r="JZ2225" s="350"/>
      <c r="KA2225" s="350"/>
      <c r="KB2225" s="350"/>
      <c r="KC2225" s="350"/>
      <c r="KD2225" s="350"/>
      <c r="KE2225" s="350"/>
      <c r="KF2225" s="350"/>
      <c r="KG2225" s="350"/>
      <c r="KH2225" s="350"/>
      <c r="KI2225" s="350"/>
      <c r="KJ2225" s="350"/>
      <c r="KK2225" s="350"/>
      <c r="KL2225" s="350"/>
      <c r="KM2225" s="350"/>
      <c r="KN2225" s="350"/>
      <c r="KO2225" s="350"/>
      <c r="KP2225" s="350"/>
      <c r="KQ2225" s="350"/>
      <c r="KR2225" s="350"/>
      <c r="KS2225" s="350"/>
      <c r="KT2225" s="350"/>
      <c r="KU2225" s="350"/>
      <c r="KV2225" s="350"/>
      <c r="KW2225" s="350"/>
      <c r="KX2225" s="350"/>
      <c r="KY2225" s="350"/>
      <c r="KZ2225" s="350"/>
      <c r="LA2225" s="350"/>
      <c r="LB2225" s="350"/>
      <c r="LC2225" s="350"/>
      <c r="LD2225" s="350"/>
      <c r="LE2225" s="350"/>
      <c r="LF2225" s="350"/>
      <c r="LG2225" s="350"/>
      <c r="LH2225" s="350"/>
      <c r="LI2225" s="350"/>
      <c r="LJ2225" s="350"/>
      <c r="LK2225" s="350"/>
      <c r="LL2225" s="350"/>
      <c r="LM2225" s="350"/>
      <c r="LN2225" s="350"/>
      <c r="LO2225" s="350"/>
      <c r="LP2225" s="350"/>
      <c r="LQ2225" s="350"/>
      <c r="LR2225" s="350"/>
      <c r="LS2225" s="350"/>
      <c r="LT2225" s="350"/>
      <c r="LU2225" s="350"/>
      <c r="LV2225" s="350"/>
      <c r="LW2225" s="350"/>
      <c r="LX2225" s="350"/>
      <c r="LY2225" s="350"/>
      <c r="LZ2225" s="350"/>
      <c r="MA2225" s="350"/>
      <c r="MB2225" s="350"/>
      <c r="MC2225" s="350"/>
      <c r="MD2225" s="350"/>
      <c r="ME2225" s="350"/>
      <c r="MF2225" s="350"/>
      <c r="MG2225" s="350"/>
      <c r="MH2225" s="350"/>
      <c r="MI2225" s="350"/>
      <c r="MJ2225" s="350"/>
      <c r="MK2225" s="350"/>
      <c r="ML2225" s="350"/>
      <c r="MM2225" s="350"/>
      <c r="MN2225" s="350"/>
      <c r="MO2225" s="350"/>
      <c r="MP2225" s="350"/>
      <c r="MQ2225" s="350"/>
      <c r="MR2225" s="350"/>
      <c r="MS2225" s="350"/>
      <c r="MT2225" s="350"/>
      <c r="MU2225" s="350"/>
      <c r="MV2225" s="350"/>
      <c r="MW2225" s="350"/>
      <c r="MX2225" s="350"/>
      <c r="MY2225" s="350"/>
      <c r="MZ2225" s="350"/>
      <c r="NA2225" s="350"/>
      <c r="NB2225" s="350"/>
      <c r="NC2225" s="350"/>
      <c r="ND2225" s="350"/>
      <c r="NE2225" s="350"/>
      <c r="NF2225" s="350"/>
      <c r="NG2225" s="350"/>
      <c r="NH2225" s="350"/>
      <c r="NI2225" s="350"/>
      <c r="NJ2225" s="350"/>
      <c r="NK2225" s="350"/>
      <c r="NL2225" s="350"/>
      <c r="NM2225" s="350"/>
      <c r="NN2225" s="350"/>
      <c r="NO2225" s="350"/>
      <c r="NP2225" s="350"/>
      <c r="NQ2225" s="350"/>
      <c r="NR2225" s="350"/>
      <c r="NS2225" s="350"/>
      <c r="NT2225" s="350"/>
      <c r="NU2225" s="350"/>
      <c r="NV2225" s="350"/>
      <c r="NW2225" s="350"/>
      <c r="NX2225" s="350"/>
    </row>
    <row r="2226" spans="1:388" s="342" customFormat="1" ht="34.5" customHeight="1" x14ac:dyDescent="0.25">
      <c r="A2226" s="3853">
        <v>1</v>
      </c>
      <c r="B2226" s="3836" t="s">
        <v>1136</v>
      </c>
      <c r="C2226" s="3837"/>
      <c r="D2226" s="3837"/>
      <c r="E2226" s="3838"/>
      <c r="F2226" s="3712"/>
      <c r="G2226" s="3536" t="str">
        <f>IF(ISBLANK(H2226),"",IF(H2226="BN",VLOOKUP(B2226,'[4]V. BAHAN'!$B$8:$E$1099,3,FALSE),IFERROR(VLOOKUP(H2226,'[4]III. DAFTAR AHS'!$B$7:$H$872,5,FALSE),"ls")))</f>
        <v/>
      </c>
      <c r="H2226" s="3536"/>
      <c r="I2226" s="3536" t="s">
        <v>243</v>
      </c>
      <c r="J2226" s="3537"/>
      <c r="K2226" s="3537"/>
      <c r="L2226" s="3454"/>
      <c r="M2226" s="1934">
        <f>'[6]LAP MINGGUAN 10'!Q2226</f>
        <v>0</v>
      </c>
      <c r="N2226" s="1934">
        <f t="shared" si="376"/>
        <v>0</v>
      </c>
      <c r="O2226" s="3465"/>
      <c r="P2226" s="3465"/>
      <c r="Q2226" s="3073">
        <f t="shared" si="367"/>
        <v>0</v>
      </c>
      <c r="R2226" s="3465"/>
      <c r="S2226" s="3466"/>
      <c r="T2226" s="359"/>
    </row>
    <row r="2227" spans="1:388" s="342" customFormat="1" ht="34.5" customHeight="1" x14ac:dyDescent="0.25">
      <c r="A2227" s="3730" t="s">
        <v>25</v>
      </c>
      <c r="B2227" s="3841" t="s">
        <v>1137</v>
      </c>
      <c r="C2227" s="3842"/>
      <c r="D2227" s="3842"/>
      <c r="E2227" s="3843"/>
      <c r="F2227" s="3718">
        <v>1</v>
      </c>
      <c r="G2227" s="3452" t="str">
        <f>IF(ISBLANK(H2227),"",IF(H2227="BN",VLOOKUP(B2227,'[4]V. BAHAN'!$B$8:$E$14999,3,FALSE),IFERROR(VLOOKUP(H2227,'[4]III. DAFTAR AHS'!$B$7:$H$14999,5,FALSE),"ls")))</f>
        <v>set</v>
      </c>
      <c r="H2227" s="3682" t="s">
        <v>365</v>
      </c>
      <c r="I2227" s="3683" t="s">
        <v>366</v>
      </c>
      <c r="J2227" s="3453">
        <f>VLOOKUP(B2227,'[5] RAB LAMA'!$B$9:$E$5553,4,FALSE)</f>
        <v>1347454.9200000002</v>
      </c>
      <c r="K2227" s="3453">
        <f>J2227*F2227</f>
        <v>1347454.9200000002</v>
      </c>
      <c r="L2227" s="3454">
        <f>K2227/$K$4349*100</f>
        <v>3.5262494522928984E-3</v>
      </c>
      <c r="M2227" s="1934">
        <f>'[6]LAP MINGGUAN 10'!Q2227</f>
        <v>0</v>
      </c>
      <c r="N2227" s="1934">
        <f t="shared" si="376"/>
        <v>0</v>
      </c>
      <c r="O2227" s="3684"/>
      <c r="P2227" s="3684">
        <f>L2227*O2227/100</f>
        <v>0</v>
      </c>
      <c r="Q2227" s="3073">
        <f t="shared" si="367"/>
        <v>0</v>
      </c>
      <c r="R2227" s="3684">
        <f>L2227*Q2227/100</f>
        <v>0</v>
      </c>
      <c r="S2227" s="3685"/>
      <c r="T2227" s="359"/>
    </row>
    <row r="2228" spans="1:388" s="342" customFormat="1" ht="34.5" customHeight="1" x14ac:dyDescent="0.25">
      <c r="A2228" s="3669"/>
      <c r="B2228" s="3756" t="s">
        <v>1059</v>
      </c>
      <c r="C2228" s="3757"/>
      <c r="D2228" s="3757"/>
      <c r="E2228" s="3758"/>
      <c r="F2228" s="3718"/>
      <c r="G2228" s="3682" t="str">
        <f>IF(ISBLANK(H2228),"",IF(H2228="BN",VLOOKUP(B2228,'[4]V. BAHAN'!$B$8:$E$1099,3,FALSE),IFERROR(VLOOKUP(H2228,'[4]III. DAFTAR AHS'!$B$7:$H$872,5,FALSE),"ls")))</f>
        <v/>
      </c>
      <c r="H2228" s="3682"/>
      <c r="I2228" s="3682" t="s">
        <v>243</v>
      </c>
      <c r="J2228" s="3720"/>
      <c r="K2228" s="3720"/>
      <c r="L2228" s="3454"/>
      <c r="M2228" s="1934">
        <f>'[6]LAP MINGGUAN 10'!Q2228</f>
        <v>0</v>
      </c>
      <c r="N2228" s="1934">
        <f t="shared" si="376"/>
        <v>0</v>
      </c>
      <c r="O2228" s="3684"/>
      <c r="P2228" s="3684"/>
      <c r="Q2228" s="3073">
        <f t="shared" si="367"/>
        <v>0</v>
      </c>
      <c r="R2228" s="3684"/>
      <c r="S2228" s="3685"/>
      <c r="T2228" s="359"/>
    </row>
    <row r="2229" spans="1:388" s="342" customFormat="1" ht="34.5" customHeight="1" x14ac:dyDescent="0.25">
      <c r="A2229" s="3669"/>
      <c r="B2229" s="3756" t="s">
        <v>1060</v>
      </c>
      <c r="C2229" s="3757"/>
      <c r="D2229" s="3757"/>
      <c r="E2229" s="3758"/>
      <c r="F2229" s="3718"/>
      <c r="G2229" s="3682" t="str">
        <f>IF(ISBLANK(H2229),"",IF(H2229="BN",VLOOKUP(B2229,'[4]V. BAHAN'!$B$8:$E$1099,3,FALSE),IFERROR(VLOOKUP(H2229,'[4]III. DAFTAR AHS'!$B$7:$H$872,5,FALSE),"ls")))</f>
        <v/>
      </c>
      <c r="H2229" s="3682"/>
      <c r="I2229" s="3682" t="s">
        <v>243</v>
      </c>
      <c r="J2229" s="3720"/>
      <c r="K2229" s="3720"/>
      <c r="L2229" s="3454"/>
      <c r="M2229" s="1934">
        <f>'[6]LAP MINGGUAN 10'!Q2229</f>
        <v>0</v>
      </c>
      <c r="N2229" s="1934">
        <f t="shared" si="376"/>
        <v>0</v>
      </c>
      <c r="O2229" s="3684"/>
      <c r="P2229" s="3684"/>
      <c r="Q2229" s="3073">
        <f t="shared" si="367"/>
        <v>0</v>
      </c>
      <c r="R2229" s="3684"/>
      <c r="S2229" s="3685"/>
      <c r="T2229" s="359"/>
    </row>
    <row r="2230" spans="1:388" s="342" customFormat="1" ht="34.5" customHeight="1" x14ac:dyDescent="0.25">
      <c r="A2230" s="3669"/>
      <c r="B2230" s="3756" t="s">
        <v>1061</v>
      </c>
      <c r="C2230" s="3757"/>
      <c r="D2230" s="3757"/>
      <c r="E2230" s="3758"/>
      <c r="F2230" s="3718"/>
      <c r="G2230" s="3682" t="str">
        <f>IF(ISBLANK(H2230),"",IF(H2230="BN",VLOOKUP(B2230,'[4]V. BAHAN'!$B$8:$E$1099,3,FALSE),IFERROR(VLOOKUP(H2230,'[4]III. DAFTAR AHS'!$B$7:$H$872,5,FALSE),"ls")))</f>
        <v/>
      </c>
      <c r="H2230" s="3682"/>
      <c r="I2230" s="3682" t="s">
        <v>243</v>
      </c>
      <c r="J2230" s="3720"/>
      <c r="K2230" s="3720"/>
      <c r="L2230" s="3454"/>
      <c r="M2230" s="1934">
        <f>'[6]LAP MINGGUAN 10'!Q2230</f>
        <v>0</v>
      </c>
      <c r="N2230" s="1934">
        <f t="shared" si="376"/>
        <v>0</v>
      </c>
      <c r="O2230" s="3684"/>
      <c r="P2230" s="3684"/>
      <c r="Q2230" s="3073">
        <f t="shared" si="367"/>
        <v>0</v>
      </c>
      <c r="R2230" s="3684"/>
      <c r="S2230" s="3685"/>
      <c r="T2230" s="359"/>
    </row>
    <row r="2231" spans="1:388" s="342" customFormat="1" ht="34.5" customHeight="1" x14ac:dyDescent="0.25">
      <c r="A2231" s="3730"/>
      <c r="B2231" s="3788"/>
      <c r="C2231" s="3630"/>
      <c r="D2231" s="3630"/>
      <c r="E2231" s="3609"/>
      <c r="F2231" s="3718"/>
      <c r="G2231" s="3682" t="str">
        <f>IF(ISBLANK(H2231),"",IF(H2231="BN",VLOOKUP(B2231,'[4]V. BAHAN'!$B$8:$E$1099,3,FALSE),IFERROR(VLOOKUP(H2231,'[4]III. DAFTAR AHS'!$B$7:$H$872,5,FALSE),"ls")))</f>
        <v/>
      </c>
      <c r="H2231" s="3682"/>
      <c r="I2231" s="3682" t="s">
        <v>243</v>
      </c>
      <c r="J2231" s="3720"/>
      <c r="K2231" s="3720"/>
      <c r="L2231" s="3454"/>
      <c r="M2231" s="1934">
        <f>'[6]LAP MINGGUAN 10'!Q2231</f>
        <v>0</v>
      </c>
      <c r="N2231" s="1934">
        <f t="shared" si="376"/>
        <v>0</v>
      </c>
      <c r="O2231" s="3684"/>
      <c r="P2231" s="3684"/>
      <c r="Q2231" s="3073">
        <f t="shared" si="367"/>
        <v>0</v>
      </c>
      <c r="R2231" s="3684"/>
      <c r="S2231" s="3685"/>
      <c r="T2231" s="359"/>
    </row>
    <row r="2232" spans="1:388" s="342" customFormat="1" ht="34.5" customHeight="1" x14ac:dyDescent="0.25">
      <c r="A2232" s="3730"/>
      <c r="B2232" s="3823" t="s">
        <v>1062</v>
      </c>
      <c r="C2232" s="3824"/>
      <c r="D2232" s="3824"/>
      <c r="E2232" s="3825"/>
      <c r="F2232" s="3719"/>
      <c r="G2232" s="3682" t="str">
        <f>IF(ISBLANK(H2232),"",IF(H2232="BN",VLOOKUP(B2232,'[4]V. BAHAN'!$B$8:$E$1099,3,FALSE),IFERROR(VLOOKUP(H2232,'[4]III. DAFTAR AHS'!$B$7:$H$872,5,FALSE),"ls")))</f>
        <v/>
      </c>
      <c r="H2232" s="3682"/>
      <c r="I2232" s="3682" t="s">
        <v>243</v>
      </c>
      <c r="J2232" s="3720"/>
      <c r="K2232" s="3720"/>
      <c r="L2232" s="3454"/>
      <c r="M2232" s="1934">
        <f>'[6]LAP MINGGUAN 10'!Q2232</f>
        <v>0</v>
      </c>
      <c r="N2232" s="1934">
        <f t="shared" si="376"/>
        <v>0</v>
      </c>
      <c r="O2232" s="3684"/>
      <c r="P2232" s="3684"/>
      <c r="Q2232" s="3073">
        <f t="shared" si="367"/>
        <v>0</v>
      </c>
      <c r="R2232" s="3684"/>
      <c r="S2232" s="3685"/>
      <c r="T2232" s="359"/>
    </row>
    <row r="2233" spans="1:388" s="342" customFormat="1" ht="34.5" customHeight="1" x14ac:dyDescent="0.25">
      <c r="A2233" s="3730" t="s">
        <v>25</v>
      </c>
      <c r="B2233" s="3753" t="s">
        <v>1074</v>
      </c>
      <c r="C2233" s="3754"/>
      <c r="D2233" s="3754"/>
      <c r="E2233" s="3755"/>
      <c r="F2233" s="3718">
        <v>1</v>
      </c>
      <c r="G2233" s="3452" t="str">
        <f>IF(ISBLANK(H2233),"",IF(H2233="BN",VLOOKUP(B2233,'[4]V. BAHAN'!$B$8:$E$14999,3,FALSE),IFERROR(VLOOKUP(H2233,'[4]III. DAFTAR AHS'!$B$7:$H$14999,5,FALSE),"ls")))</f>
        <v>bh</v>
      </c>
      <c r="H2233" s="3682" t="s">
        <v>365</v>
      </c>
      <c r="I2233" s="3683" t="s">
        <v>366</v>
      </c>
      <c r="J2233" s="3453">
        <v>673388.992157</v>
      </c>
      <c r="K2233" s="3453">
        <f t="shared" ref="K2233:K2242" si="377">J2233*F2233</f>
        <v>673388.992157</v>
      </c>
      <c r="L2233" s="3454">
        <f t="shared" ref="L2233:L2242" si="378">K2233/$K$4349*100</f>
        <v>1.7622389658673609E-3</v>
      </c>
      <c r="M2233" s="1934">
        <f>'[6]LAP MINGGUAN 10'!Q2233</f>
        <v>0</v>
      </c>
      <c r="N2233" s="1934">
        <f t="shared" si="376"/>
        <v>0</v>
      </c>
      <c r="O2233" s="3684"/>
      <c r="P2233" s="3684">
        <f t="shared" ref="P2233:P2242" si="379">L2233*O2233/100</f>
        <v>0</v>
      </c>
      <c r="Q2233" s="3073">
        <f t="shared" si="367"/>
        <v>0</v>
      </c>
      <c r="R2233" s="3684">
        <f t="shared" ref="R2233:R2242" si="380">L2233*Q2233/100</f>
        <v>0</v>
      </c>
      <c r="S2233" s="3685"/>
      <c r="T2233" s="359"/>
    </row>
    <row r="2234" spans="1:388" s="342" customFormat="1" ht="34.5" customHeight="1" x14ac:dyDescent="0.25">
      <c r="A2234" s="3730" t="s">
        <v>25</v>
      </c>
      <c r="B2234" s="3753" t="s">
        <v>1065</v>
      </c>
      <c r="C2234" s="3754"/>
      <c r="D2234" s="3754"/>
      <c r="E2234" s="3755"/>
      <c r="F2234" s="3718">
        <v>1</v>
      </c>
      <c r="G2234" s="3452" t="str">
        <f>IF(ISBLANK(H2234),"",IF(H2234="BN",VLOOKUP(B2234,'[4]V. BAHAN'!$B$8:$E$14999,3,FALSE),IFERROR(VLOOKUP(H2234,'[4]III. DAFTAR AHS'!$B$7:$H$14999,5,FALSE),"ls")))</f>
        <v>bh</v>
      </c>
      <c r="H2234" s="3682" t="s">
        <v>365</v>
      </c>
      <c r="I2234" s="3683" t="s">
        <v>366</v>
      </c>
      <c r="J2234" s="3453">
        <f>VLOOKUP(B2234,'[5] RAB LAMA'!$B$9:$E$5553,4,FALSE)</f>
        <v>15580.749569000001</v>
      </c>
      <c r="K2234" s="3453">
        <f t="shared" si="377"/>
        <v>15580.749569000001</v>
      </c>
      <c r="L2234" s="3454">
        <f t="shared" si="378"/>
        <v>4.0774358250143946E-5</v>
      </c>
      <c r="M2234" s="1934">
        <f>'[6]LAP MINGGUAN 10'!Q2234</f>
        <v>0</v>
      </c>
      <c r="N2234" s="1934">
        <f t="shared" si="376"/>
        <v>0</v>
      </c>
      <c r="O2234" s="3684"/>
      <c r="P2234" s="3684">
        <f t="shared" si="379"/>
        <v>0</v>
      </c>
      <c r="Q2234" s="3073">
        <f t="shared" ref="Q2234:Q2297" si="381">M2234+O2234</f>
        <v>0</v>
      </c>
      <c r="R2234" s="3684">
        <f t="shared" si="380"/>
        <v>0</v>
      </c>
      <c r="S2234" s="3685"/>
      <c r="T2234" s="359"/>
    </row>
    <row r="2235" spans="1:388" s="342" customFormat="1" ht="34.5" customHeight="1" x14ac:dyDescent="0.25">
      <c r="A2235" s="3730" t="s">
        <v>25</v>
      </c>
      <c r="B2235" s="3753" t="s">
        <v>1066</v>
      </c>
      <c r="C2235" s="3754"/>
      <c r="D2235" s="3754"/>
      <c r="E2235" s="3755"/>
      <c r="F2235" s="3718">
        <v>1</v>
      </c>
      <c r="G2235" s="3452" t="str">
        <f>IF(ISBLANK(H2235),"",IF(H2235="BN",VLOOKUP(B2235,'[4]V. BAHAN'!$B$8:$E$14999,3,FALSE),IFERROR(VLOOKUP(H2235,'[4]III. DAFTAR AHS'!$B$7:$H$14999,5,FALSE),"ls")))</f>
        <v>bh</v>
      </c>
      <c r="H2235" s="3682" t="s">
        <v>365</v>
      </c>
      <c r="I2235" s="3683" t="s">
        <v>366</v>
      </c>
      <c r="J2235" s="3453">
        <f>VLOOKUP(B2235,'[5] RAB LAMA'!$B$9:$E$5553,4,FALSE)</f>
        <v>15580.749569000001</v>
      </c>
      <c r="K2235" s="3453">
        <f t="shared" si="377"/>
        <v>15580.749569000001</v>
      </c>
      <c r="L2235" s="3454">
        <f t="shared" si="378"/>
        <v>4.0774358250143946E-5</v>
      </c>
      <c r="M2235" s="1934">
        <f>'[6]LAP MINGGUAN 10'!Q2235</f>
        <v>0</v>
      </c>
      <c r="N2235" s="1934">
        <f t="shared" si="376"/>
        <v>0</v>
      </c>
      <c r="O2235" s="3684"/>
      <c r="P2235" s="3684">
        <f t="shared" si="379"/>
        <v>0</v>
      </c>
      <c r="Q2235" s="3073">
        <f t="shared" si="381"/>
        <v>0</v>
      </c>
      <c r="R2235" s="3684">
        <f t="shared" si="380"/>
        <v>0</v>
      </c>
      <c r="S2235" s="3685"/>
      <c r="T2235" s="359"/>
    </row>
    <row r="2236" spans="1:388" s="342" customFormat="1" ht="34.5" customHeight="1" x14ac:dyDescent="0.25">
      <c r="A2236" s="3730" t="s">
        <v>25</v>
      </c>
      <c r="B2236" s="3753" t="s">
        <v>1067</v>
      </c>
      <c r="C2236" s="3754"/>
      <c r="D2236" s="3754"/>
      <c r="E2236" s="3755"/>
      <c r="F2236" s="3718">
        <v>1</v>
      </c>
      <c r="G2236" s="3452" t="str">
        <f>IF(ISBLANK(H2236),"",IF(H2236="BN",VLOOKUP(B2236,'[4]V. BAHAN'!$B$8:$E$14999,3,FALSE),IFERROR(VLOOKUP(H2236,'[4]III. DAFTAR AHS'!$B$7:$H$14999,5,FALSE),"ls")))</f>
        <v>bh</v>
      </c>
      <c r="H2236" s="3682" t="s">
        <v>365</v>
      </c>
      <c r="I2236" s="3683" t="s">
        <v>366</v>
      </c>
      <c r="J2236" s="3453">
        <f>VLOOKUP(B2236,'[5] RAB LAMA'!$B$9:$E$5553,4,FALSE)</f>
        <v>15580.749569000001</v>
      </c>
      <c r="K2236" s="3453">
        <f t="shared" si="377"/>
        <v>15580.749569000001</v>
      </c>
      <c r="L2236" s="3454">
        <f t="shared" si="378"/>
        <v>4.0774358250143946E-5</v>
      </c>
      <c r="M2236" s="1934">
        <f>'[6]LAP MINGGUAN 10'!Q2236</f>
        <v>0</v>
      </c>
      <c r="N2236" s="1934">
        <f t="shared" si="376"/>
        <v>0</v>
      </c>
      <c r="O2236" s="3684"/>
      <c r="P2236" s="3684">
        <f t="shared" si="379"/>
        <v>0</v>
      </c>
      <c r="Q2236" s="3073">
        <f t="shared" si="381"/>
        <v>0</v>
      </c>
      <c r="R2236" s="3684">
        <f t="shared" si="380"/>
        <v>0</v>
      </c>
      <c r="S2236" s="3685"/>
      <c r="T2236" s="359"/>
    </row>
    <row r="2237" spans="1:388" s="342" customFormat="1" ht="34.5" customHeight="1" x14ac:dyDescent="0.25">
      <c r="A2237" s="3730" t="s">
        <v>25</v>
      </c>
      <c r="B2237" s="3753" t="s">
        <v>1068</v>
      </c>
      <c r="C2237" s="3754"/>
      <c r="D2237" s="3754"/>
      <c r="E2237" s="3755"/>
      <c r="F2237" s="3718">
        <v>3</v>
      </c>
      <c r="G2237" s="3452" t="str">
        <f>IF(ISBLANK(H2237),"",IF(H2237="BN",VLOOKUP(B2237,'[4]V. BAHAN'!$B$8:$E$14999,3,FALSE),IFERROR(VLOOKUP(H2237,'[4]III. DAFTAR AHS'!$B$7:$H$14999,5,FALSE),"ls")))</f>
        <v>bh</v>
      </c>
      <c r="H2237" s="3682" t="s">
        <v>365</v>
      </c>
      <c r="I2237" s="3683" t="s">
        <v>366</v>
      </c>
      <c r="J2237" s="3453">
        <f>VLOOKUP(B2237,'[5] RAB LAMA'!$B$9:$E$5553,4,FALSE)</f>
        <v>50815.198287514504</v>
      </c>
      <c r="K2237" s="3453">
        <f t="shared" si="377"/>
        <v>152445.59486254351</v>
      </c>
      <c r="L2237" s="3454">
        <f t="shared" si="378"/>
        <v>3.989455880190107E-4</v>
      </c>
      <c r="M2237" s="1934">
        <f>'[6]LAP MINGGUAN 10'!Q2237</f>
        <v>0</v>
      </c>
      <c r="N2237" s="1934">
        <f t="shared" si="376"/>
        <v>0</v>
      </c>
      <c r="O2237" s="3684"/>
      <c r="P2237" s="3684">
        <f t="shared" si="379"/>
        <v>0</v>
      </c>
      <c r="Q2237" s="3073">
        <f t="shared" si="381"/>
        <v>0</v>
      </c>
      <c r="R2237" s="3684">
        <f t="shared" si="380"/>
        <v>0</v>
      </c>
      <c r="S2237" s="3685"/>
      <c r="T2237" s="359"/>
    </row>
    <row r="2238" spans="1:388" s="342" customFormat="1" ht="34.5" customHeight="1" x14ac:dyDescent="0.25">
      <c r="A2238" s="3730" t="s">
        <v>25</v>
      </c>
      <c r="B2238" s="3753" t="s">
        <v>1069</v>
      </c>
      <c r="C2238" s="3754"/>
      <c r="D2238" s="3754"/>
      <c r="E2238" s="3755"/>
      <c r="F2238" s="3718">
        <v>3</v>
      </c>
      <c r="G2238" s="3452" t="str">
        <f>IF(ISBLANK(H2238),"",IF(H2238="BN",VLOOKUP(B2238,'[4]V. BAHAN'!$B$8:$E$14999,3,FALSE),IFERROR(VLOOKUP(H2238,'[4]III. DAFTAR AHS'!$B$7:$H$14999,5,FALSE),"ls")))</f>
        <v>bh</v>
      </c>
      <c r="H2238" s="3682" t="s">
        <v>365</v>
      </c>
      <c r="I2238" s="3683" t="s">
        <v>366</v>
      </c>
      <c r="J2238" s="3453">
        <f>VLOOKUP(B2238,'[5] RAB LAMA'!$B$9:$E$5553,4,FALSE)</f>
        <v>26912.203801</v>
      </c>
      <c r="K2238" s="3453">
        <f t="shared" si="377"/>
        <v>80736.611403000003</v>
      </c>
      <c r="L2238" s="3454">
        <f t="shared" si="378"/>
        <v>2.1128531093256406E-4</v>
      </c>
      <c r="M2238" s="1934">
        <f>'[6]LAP MINGGUAN 10'!Q2238</f>
        <v>0</v>
      </c>
      <c r="N2238" s="1934">
        <f t="shared" si="376"/>
        <v>0</v>
      </c>
      <c r="O2238" s="3684"/>
      <c r="P2238" s="3684">
        <f t="shared" si="379"/>
        <v>0</v>
      </c>
      <c r="Q2238" s="3073">
        <f t="shared" si="381"/>
        <v>0</v>
      </c>
      <c r="R2238" s="3684">
        <f t="shared" si="380"/>
        <v>0</v>
      </c>
      <c r="S2238" s="3685"/>
      <c r="T2238" s="359"/>
    </row>
    <row r="2239" spans="1:388" s="342" customFormat="1" ht="34.5" customHeight="1" x14ac:dyDescent="0.25">
      <c r="A2239" s="3730" t="s">
        <v>25</v>
      </c>
      <c r="B2239" s="3753" t="s">
        <v>1108</v>
      </c>
      <c r="C2239" s="3754"/>
      <c r="D2239" s="3754"/>
      <c r="E2239" s="3755"/>
      <c r="F2239" s="3718">
        <v>3</v>
      </c>
      <c r="G2239" s="3452" t="str">
        <f>IF(ISBLANK(H2239),"",IF(H2239="BN",VLOOKUP(B2239,'[4]V. BAHAN'!$B$8:$E$14999,3,FALSE),IFERROR(VLOOKUP(H2239,'[4]III. DAFTAR AHS'!$B$7:$H$14999,5,FALSE),"ls")))</f>
        <v>bh</v>
      </c>
      <c r="H2239" s="3682" t="s">
        <v>365</v>
      </c>
      <c r="I2239" s="3683" t="s">
        <v>366</v>
      </c>
      <c r="J2239" s="3453">
        <f>VLOOKUP(B2239,'[5] RAB LAMA'!$B$9:$E$5553,4,FALSE)</f>
        <v>45325.816928</v>
      </c>
      <c r="K2239" s="3453">
        <f t="shared" si="377"/>
        <v>135977.45078399999</v>
      </c>
      <c r="L2239" s="3454">
        <f t="shared" si="378"/>
        <v>3.5584894472852894E-4</v>
      </c>
      <c r="M2239" s="1934">
        <f>'[6]LAP MINGGUAN 10'!Q2239</f>
        <v>0</v>
      </c>
      <c r="N2239" s="1934">
        <f t="shared" si="376"/>
        <v>0</v>
      </c>
      <c r="O2239" s="3684"/>
      <c r="P2239" s="3684">
        <f t="shared" si="379"/>
        <v>0</v>
      </c>
      <c r="Q2239" s="3073">
        <f t="shared" si="381"/>
        <v>0</v>
      </c>
      <c r="R2239" s="3684">
        <f t="shared" si="380"/>
        <v>0</v>
      </c>
      <c r="S2239" s="3685"/>
      <c r="T2239" s="359"/>
    </row>
    <row r="2240" spans="1:388" s="342" customFormat="1" ht="34.5" customHeight="1" x14ac:dyDescent="0.25">
      <c r="A2240" s="3730" t="s">
        <v>25</v>
      </c>
      <c r="B2240" s="3753" t="s">
        <v>1109</v>
      </c>
      <c r="C2240" s="3754"/>
      <c r="D2240" s="3754"/>
      <c r="E2240" s="3755"/>
      <c r="F2240" s="3718">
        <v>1</v>
      </c>
      <c r="G2240" s="3452" t="str">
        <f>IF(ISBLANK(H2240),"",IF(H2240="BN",VLOOKUP(B2240,'[4]V. BAHAN'!$B$8:$E$14999,3,FALSE),IFERROR(VLOOKUP(H2240,'[4]III. DAFTAR AHS'!$B$7:$H$14999,5,FALSE),"ls")))</f>
        <v>bh</v>
      </c>
      <c r="H2240" s="3682" t="s">
        <v>365</v>
      </c>
      <c r="I2240" s="3683" t="s">
        <v>366</v>
      </c>
      <c r="J2240" s="3453">
        <f>VLOOKUP(B2240,'[5] RAB LAMA'!$B$9:$E$5553,4,FALSE)</f>
        <v>45325.816928</v>
      </c>
      <c r="K2240" s="3453">
        <f t="shared" si="377"/>
        <v>45325.816928</v>
      </c>
      <c r="L2240" s="3454">
        <f t="shared" si="378"/>
        <v>1.1861631490950966E-4</v>
      </c>
      <c r="M2240" s="1934">
        <f>'[6]LAP MINGGUAN 10'!Q2240</f>
        <v>0</v>
      </c>
      <c r="N2240" s="1934">
        <f t="shared" si="376"/>
        <v>0</v>
      </c>
      <c r="O2240" s="3684"/>
      <c r="P2240" s="3684">
        <f t="shared" si="379"/>
        <v>0</v>
      </c>
      <c r="Q2240" s="3073">
        <f t="shared" si="381"/>
        <v>0</v>
      </c>
      <c r="R2240" s="3684">
        <f t="shared" si="380"/>
        <v>0</v>
      </c>
      <c r="S2240" s="3685"/>
      <c r="T2240" s="359"/>
    </row>
    <row r="2241" spans="1:20" s="342" customFormat="1" ht="34.5" customHeight="1" x14ac:dyDescent="0.25">
      <c r="A2241" s="3730" t="s">
        <v>25</v>
      </c>
      <c r="B2241" s="3753" t="s">
        <v>1110</v>
      </c>
      <c r="C2241" s="3754"/>
      <c r="D2241" s="3754"/>
      <c r="E2241" s="3755"/>
      <c r="F2241" s="3718">
        <v>1</v>
      </c>
      <c r="G2241" s="3452" t="str">
        <f>IF(ISBLANK(H2241),"",IF(H2241="BN",VLOOKUP(B2241,'[4]V. BAHAN'!$B$8:$E$14999,3,FALSE),IFERROR(VLOOKUP(H2241,'[4]III. DAFTAR AHS'!$B$7:$H$14999,5,FALSE),"ls")))</f>
        <v>bh</v>
      </c>
      <c r="H2241" s="3682" t="s">
        <v>365</v>
      </c>
      <c r="I2241" s="3683" t="s">
        <v>366</v>
      </c>
      <c r="J2241" s="3453">
        <f>VLOOKUP(B2241,'[5] RAB LAMA'!$B$9:$E$5553,4,FALSE)</f>
        <v>44617.601038500005</v>
      </c>
      <c r="K2241" s="3453">
        <f t="shared" si="377"/>
        <v>44617.601038500005</v>
      </c>
      <c r="L2241" s="3454">
        <f t="shared" si="378"/>
        <v>1.1676293498904858E-4</v>
      </c>
      <c r="M2241" s="1934">
        <f>'[6]LAP MINGGUAN 10'!Q2241</f>
        <v>0</v>
      </c>
      <c r="N2241" s="1934">
        <f t="shared" si="376"/>
        <v>0</v>
      </c>
      <c r="O2241" s="3684"/>
      <c r="P2241" s="3684">
        <f t="shared" si="379"/>
        <v>0</v>
      </c>
      <c r="Q2241" s="3073">
        <f t="shared" si="381"/>
        <v>0</v>
      </c>
      <c r="R2241" s="3684">
        <f t="shared" si="380"/>
        <v>0</v>
      </c>
      <c r="S2241" s="3685"/>
      <c r="T2241" s="359"/>
    </row>
    <row r="2242" spans="1:20" s="342" customFormat="1" ht="34.5" customHeight="1" x14ac:dyDescent="0.25">
      <c r="A2242" s="3730" t="s">
        <v>25</v>
      </c>
      <c r="B2242" s="3753" t="s">
        <v>1125</v>
      </c>
      <c r="C2242" s="3754"/>
      <c r="D2242" s="3754"/>
      <c r="E2242" s="3755"/>
      <c r="F2242" s="3718">
        <v>3</v>
      </c>
      <c r="G2242" s="3452" t="str">
        <f>IF(ISBLANK(H2242),"",IF(H2242="BN",VLOOKUP(B2242,'[4]V. BAHAN'!$B$8:$E$14999,3,FALSE),IFERROR(VLOOKUP(H2242,'[4]III. DAFTAR AHS'!$B$7:$H$14999,5,FALSE),"ls")))</f>
        <v>bh</v>
      </c>
      <c r="H2242" s="3682" t="s">
        <v>365</v>
      </c>
      <c r="I2242" s="3683" t="s">
        <v>366</v>
      </c>
      <c r="J2242" s="3453">
        <f>VLOOKUP(B2242,'[5] RAB LAMA'!$B$9:$E$5553,4,FALSE)</f>
        <v>200262.91528980448</v>
      </c>
      <c r="K2242" s="3453">
        <f t="shared" si="377"/>
        <v>600788.74586941348</v>
      </c>
      <c r="L2242" s="3454">
        <f t="shared" si="378"/>
        <v>1.5722462804661072E-3</v>
      </c>
      <c r="M2242" s="1934">
        <f>'[6]LAP MINGGUAN 10'!Q2242</f>
        <v>0</v>
      </c>
      <c r="N2242" s="1934">
        <f t="shared" si="376"/>
        <v>0</v>
      </c>
      <c r="O2242" s="3684"/>
      <c r="P2242" s="3684">
        <f t="shared" si="379"/>
        <v>0</v>
      </c>
      <c r="Q2242" s="3073">
        <f t="shared" si="381"/>
        <v>0</v>
      </c>
      <c r="R2242" s="3684">
        <f t="shared" si="380"/>
        <v>0</v>
      </c>
      <c r="S2242" s="3685"/>
      <c r="T2242" s="359"/>
    </row>
    <row r="2243" spans="1:20" s="342" customFormat="1" ht="34.5" customHeight="1" x14ac:dyDescent="0.25">
      <c r="A2243" s="3730"/>
      <c r="B2243" s="3823"/>
      <c r="C2243" s="3824"/>
      <c r="D2243" s="3824"/>
      <c r="E2243" s="3825"/>
      <c r="F2243" s="3718"/>
      <c r="G2243" s="3682" t="str">
        <f>IF(ISBLANK(H2243),"",IF(H2243="BN",VLOOKUP(B2243,'[4]V. BAHAN'!$B$8:$E$1099,3,FALSE),IFERROR(VLOOKUP(H2243,'[4]III. DAFTAR AHS'!$B$7:$H$872,5,FALSE),"ls")))</f>
        <v/>
      </c>
      <c r="H2243" s="3682"/>
      <c r="I2243" s="3682" t="s">
        <v>243</v>
      </c>
      <c r="J2243" s="3720"/>
      <c r="K2243" s="3720"/>
      <c r="L2243" s="3454"/>
      <c r="M2243" s="1934">
        <f>'[6]LAP MINGGUAN 10'!Q2243</f>
        <v>0</v>
      </c>
      <c r="N2243" s="1934">
        <f t="shared" si="376"/>
        <v>0</v>
      </c>
      <c r="O2243" s="3684"/>
      <c r="P2243" s="3684"/>
      <c r="Q2243" s="3073">
        <f t="shared" si="381"/>
        <v>0</v>
      </c>
      <c r="R2243" s="3684"/>
      <c r="S2243" s="3685"/>
      <c r="T2243" s="359"/>
    </row>
    <row r="2244" spans="1:20" s="342" customFormat="1" ht="34.5" customHeight="1" x14ac:dyDescent="0.25">
      <c r="A2244" s="3730"/>
      <c r="B2244" s="3823" t="s">
        <v>1072</v>
      </c>
      <c r="C2244" s="3824"/>
      <c r="D2244" s="3824"/>
      <c r="E2244" s="3825"/>
      <c r="F2244" s="3718"/>
      <c r="G2244" s="3682" t="str">
        <f>IF(ISBLANK(H2244),"",IF(H2244="BN",VLOOKUP(B2244,'[4]V. BAHAN'!$B$8:$E$1099,3,FALSE),IFERROR(VLOOKUP(H2244,'[4]III. DAFTAR AHS'!$B$7:$H$872,5,FALSE),"ls")))</f>
        <v/>
      </c>
      <c r="H2244" s="3682"/>
      <c r="I2244" s="3682" t="s">
        <v>243</v>
      </c>
      <c r="J2244" s="3720"/>
      <c r="K2244" s="3720"/>
      <c r="L2244" s="3454"/>
      <c r="M2244" s="1934">
        <f>'[6]LAP MINGGUAN 10'!Q2244</f>
        <v>0</v>
      </c>
      <c r="N2244" s="1934">
        <f t="shared" si="376"/>
        <v>0</v>
      </c>
      <c r="O2244" s="3684"/>
      <c r="P2244" s="3684"/>
      <c r="Q2244" s="3073">
        <f t="shared" si="381"/>
        <v>0</v>
      </c>
      <c r="R2244" s="3684"/>
      <c r="S2244" s="3685"/>
      <c r="T2244" s="359"/>
    </row>
    <row r="2245" spans="1:20" s="342" customFormat="1" ht="34.5" customHeight="1" x14ac:dyDescent="0.25">
      <c r="A2245" s="3730" t="s">
        <v>25</v>
      </c>
      <c r="B2245" s="3753" t="s">
        <v>1076</v>
      </c>
      <c r="C2245" s="3754"/>
      <c r="D2245" s="3754"/>
      <c r="E2245" s="3755"/>
      <c r="F2245" s="3718">
        <v>2</v>
      </c>
      <c r="G2245" s="3452" t="str">
        <f>IF(ISBLANK(H2245),"",IF(H2245="BN",VLOOKUP(B2245,'[4]V. BAHAN'!$B$8:$E$14999,3,FALSE),IFERROR(VLOOKUP(H2245,'[4]III. DAFTAR AHS'!$B$7:$H$14999,5,FALSE),"ls")))</f>
        <v>bh</v>
      </c>
      <c r="H2245" s="3682" t="s">
        <v>365</v>
      </c>
      <c r="I2245" s="3683" t="s">
        <v>366</v>
      </c>
      <c r="J2245" s="3453">
        <v>645174.24860000005</v>
      </c>
      <c r="K2245" s="3453">
        <f>J2245*F2245</f>
        <v>1290348.4972000001</v>
      </c>
      <c r="L2245" s="3454">
        <f t="shared" ref="L2245:L2254" si="382">K2245/$K$4349*100</f>
        <v>3.3768036421719136E-3</v>
      </c>
      <c r="M2245" s="1934">
        <f>'[6]LAP MINGGUAN 10'!Q2245</f>
        <v>0</v>
      </c>
      <c r="N2245" s="1934">
        <f t="shared" si="376"/>
        <v>0</v>
      </c>
      <c r="O2245" s="3684"/>
      <c r="P2245" s="3684">
        <f>L2245*O2245/100</f>
        <v>0</v>
      </c>
      <c r="Q2245" s="3073">
        <f t="shared" si="381"/>
        <v>0</v>
      </c>
      <c r="R2245" s="3684">
        <f>L2245*Q2245/100</f>
        <v>0</v>
      </c>
      <c r="S2245" s="3685"/>
      <c r="T2245" s="359"/>
    </row>
    <row r="2246" spans="1:20" s="342" customFormat="1" ht="34.5" customHeight="1" x14ac:dyDescent="0.25">
      <c r="A2246" s="3730"/>
      <c r="B2246" s="3722"/>
      <c r="C2246" s="3626"/>
      <c r="D2246" s="3626"/>
      <c r="E2246" s="3723"/>
      <c r="F2246" s="3719"/>
      <c r="G2246" s="3682" t="str">
        <f>IF(ISBLANK(H2246),"",IF(H2246="BN",VLOOKUP(B2246,'[4]V. BAHAN'!$B$8:$E$1099,3,FALSE),IFERROR(VLOOKUP(H2246,'[4]III. DAFTAR AHS'!$B$7:$H$872,5,FALSE),"ls")))</f>
        <v/>
      </c>
      <c r="H2246" s="3682"/>
      <c r="I2246" s="3682" t="s">
        <v>243</v>
      </c>
      <c r="J2246" s="3720"/>
      <c r="K2246" s="3720"/>
      <c r="L2246" s="3454">
        <f t="shared" si="382"/>
        <v>0</v>
      </c>
      <c r="M2246" s="1934">
        <f>'[6]LAP MINGGUAN 10'!Q2246</f>
        <v>0</v>
      </c>
      <c r="N2246" s="1934">
        <f t="shared" si="376"/>
        <v>0</v>
      </c>
      <c r="O2246" s="3684"/>
      <c r="P2246" s="3684"/>
      <c r="Q2246" s="3073">
        <f t="shared" si="381"/>
        <v>0</v>
      </c>
      <c r="R2246" s="3684"/>
      <c r="S2246" s="3685"/>
      <c r="T2246" s="359"/>
    </row>
    <row r="2247" spans="1:20" s="342" customFormat="1" ht="34.5" customHeight="1" x14ac:dyDescent="0.25">
      <c r="A2247" s="3730"/>
      <c r="B2247" s="3823" t="s">
        <v>1078</v>
      </c>
      <c r="C2247" s="3824"/>
      <c r="D2247" s="3824"/>
      <c r="E2247" s="3825"/>
      <c r="F2247" s="3719"/>
      <c r="G2247" s="3682" t="str">
        <f>IF(ISBLANK(H2247),"",IF(H2247="BN",VLOOKUP(B2247,'[4]V. BAHAN'!$B$8:$E$1099,3,FALSE),IFERROR(VLOOKUP(H2247,'[4]III. DAFTAR AHS'!$B$7:$H$872,5,FALSE),"ls")))</f>
        <v/>
      </c>
      <c r="H2247" s="3682"/>
      <c r="I2247" s="3682" t="s">
        <v>243</v>
      </c>
      <c r="J2247" s="3720"/>
      <c r="K2247" s="3720"/>
      <c r="L2247" s="3454">
        <f t="shared" si="382"/>
        <v>0</v>
      </c>
      <c r="M2247" s="1934">
        <f>'[6]LAP MINGGUAN 10'!Q2247</f>
        <v>0</v>
      </c>
      <c r="N2247" s="1934">
        <f t="shared" si="376"/>
        <v>0</v>
      </c>
      <c r="O2247" s="3684"/>
      <c r="P2247" s="3684"/>
      <c r="Q2247" s="3073">
        <f t="shared" si="381"/>
        <v>0</v>
      </c>
      <c r="R2247" s="3684"/>
      <c r="S2247" s="3685"/>
      <c r="T2247" s="359"/>
    </row>
    <row r="2248" spans="1:20" s="342" customFormat="1" ht="34.5" customHeight="1" x14ac:dyDescent="0.25">
      <c r="A2248" s="3730" t="s">
        <v>25</v>
      </c>
      <c r="B2248" s="3841" t="s">
        <v>1080</v>
      </c>
      <c r="C2248" s="3842"/>
      <c r="D2248" s="3842"/>
      <c r="E2248" s="3843"/>
      <c r="F2248" s="3718">
        <v>1</v>
      </c>
      <c r="G2248" s="3682" t="str">
        <f>IF(ISBLANK(H2248),"",IF(H2248="BN",VLOOKUP(B2248,'[4]V. BAHAN'!$B$8:$E$1099,3,FALSE),IFERROR(VLOOKUP(H2248,'[4]III. DAFTAR AHS'!$B$7:$H$872,5,FALSE),"ls")))</f>
        <v>ls</v>
      </c>
      <c r="H2248" s="3682" t="s">
        <v>25</v>
      </c>
      <c r="I2248" s="3682" t="s">
        <v>366</v>
      </c>
      <c r="J2248" s="3453">
        <f>VLOOKUP(B2248,'[5] RAB LAMA'!$B$9:$E$5553,4,FALSE)</f>
        <v>2500000</v>
      </c>
      <c r="K2248" s="3453">
        <f>J2248*F2248</f>
        <v>2500000</v>
      </c>
      <c r="L2248" s="3454">
        <f t="shared" si="382"/>
        <v>6.5424256499299017E-3</v>
      </c>
      <c r="M2248" s="1934">
        <f>'[6]LAP MINGGUAN 10'!Q2248</f>
        <v>0</v>
      </c>
      <c r="N2248" s="1934">
        <f t="shared" si="376"/>
        <v>0</v>
      </c>
      <c r="O2248" s="3684"/>
      <c r="P2248" s="3684">
        <f>L2248*O2248/100</f>
        <v>0</v>
      </c>
      <c r="Q2248" s="3073">
        <f t="shared" si="381"/>
        <v>0</v>
      </c>
      <c r="R2248" s="3684">
        <f>L2248*Q2248/100</f>
        <v>0</v>
      </c>
      <c r="S2248" s="3685"/>
      <c r="T2248" s="359"/>
    </row>
    <row r="2249" spans="1:20" s="342" customFormat="1" ht="34.5" customHeight="1" x14ac:dyDescent="0.25">
      <c r="A2249" s="3730" t="s">
        <v>25</v>
      </c>
      <c r="B2249" s="3753" t="s">
        <v>1138</v>
      </c>
      <c r="C2249" s="3754"/>
      <c r="D2249" s="3754"/>
      <c r="E2249" s="3755"/>
      <c r="F2249" s="3719">
        <v>1.1499999999999999</v>
      </c>
      <c r="G2249" s="3452" t="str">
        <f>IF(ISBLANK(H2249),"",IF(H2249="BN",VLOOKUP(B2249,'[4]V. BAHAN'!$B$8:$E$14999,3,FALSE),IFERROR(VLOOKUP(H2249,'[4]III. DAFTAR AHS'!$B$7:$H$14999,5,FALSE),"ls")))</f>
        <v xml:space="preserve">m1 </v>
      </c>
      <c r="H2249" s="3682" t="s">
        <v>1139</v>
      </c>
      <c r="I2249" s="3683" t="s">
        <v>468</v>
      </c>
      <c r="J2249" s="3453">
        <f>VLOOKUP(B2249,'[5] RAB LAMA'!$B$9:$E$5553,4,FALSE)</f>
        <v>265927.44323995791</v>
      </c>
      <c r="K2249" s="3453">
        <f>J2249*F2249</f>
        <v>305816.55972595158</v>
      </c>
      <c r="L2249" s="3454">
        <f t="shared" si="382"/>
        <v>8.0031284180975414E-4</v>
      </c>
      <c r="M2249" s="1934">
        <f>'[6]LAP MINGGUAN 10'!Q2249</f>
        <v>0</v>
      </c>
      <c r="N2249" s="1934">
        <f t="shared" si="376"/>
        <v>0</v>
      </c>
      <c r="O2249" s="3684"/>
      <c r="P2249" s="3684">
        <f>L2249*O2249/100</f>
        <v>0</v>
      </c>
      <c r="Q2249" s="3073">
        <f t="shared" si="381"/>
        <v>0</v>
      </c>
      <c r="R2249" s="3684">
        <f>L2249*Q2249/100</f>
        <v>0</v>
      </c>
      <c r="S2249" s="3685"/>
      <c r="T2249" s="359"/>
    </row>
    <row r="2250" spans="1:20" s="342" customFormat="1" ht="34.5" customHeight="1" x14ac:dyDescent="0.25">
      <c r="A2250" s="3730" t="s">
        <v>25</v>
      </c>
      <c r="B2250" s="3753" t="s">
        <v>1140</v>
      </c>
      <c r="C2250" s="3754"/>
      <c r="D2250" s="3754"/>
      <c r="E2250" s="3755"/>
      <c r="F2250" s="3718">
        <v>1.1499999999999999</v>
      </c>
      <c r="G2250" s="3452" t="str">
        <f>IF(ISBLANK(H2250),"",IF(H2250="BN",VLOOKUP(B2250,'[4]V. BAHAN'!$B$8:$E$14999,3,FALSE),IFERROR(VLOOKUP(H2250,'[4]III. DAFTAR AHS'!$B$7:$H$14999,5,FALSE),"ls")))</f>
        <v xml:space="preserve">m1 </v>
      </c>
      <c r="H2250" s="3682" t="s">
        <v>1092</v>
      </c>
      <c r="I2250" s="3683" t="s">
        <v>1093</v>
      </c>
      <c r="J2250" s="3453">
        <f>VLOOKUP(B2250,'[5] RAB LAMA'!$B$9:$E$5553,4,FALSE)</f>
        <v>143998.97917220712</v>
      </c>
      <c r="K2250" s="3453">
        <f>J2250*F2250</f>
        <v>165598.82604803817</v>
      </c>
      <c r="L2250" s="3454">
        <f t="shared" si="382"/>
        <v>4.3336720285398604E-4</v>
      </c>
      <c r="M2250" s="1934">
        <f>'[6]LAP MINGGUAN 10'!Q2250</f>
        <v>0</v>
      </c>
      <c r="N2250" s="1934">
        <f t="shared" si="376"/>
        <v>0</v>
      </c>
      <c r="O2250" s="3684"/>
      <c r="P2250" s="3684">
        <f>L2250*O2250/100</f>
        <v>0</v>
      </c>
      <c r="Q2250" s="3073">
        <f t="shared" si="381"/>
        <v>0</v>
      </c>
      <c r="R2250" s="3684">
        <f>L2250*Q2250/100</f>
        <v>0</v>
      </c>
      <c r="S2250" s="3685"/>
      <c r="T2250" s="359"/>
    </row>
    <row r="2251" spans="1:20" s="342" customFormat="1" ht="34.5" customHeight="1" x14ac:dyDescent="0.25">
      <c r="A2251" s="3730" t="s">
        <v>25</v>
      </c>
      <c r="B2251" s="3753" t="s">
        <v>1141</v>
      </c>
      <c r="C2251" s="3754"/>
      <c r="D2251" s="3754"/>
      <c r="E2251" s="3755"/>
      <c r="F2251" s="3718">
        <v>1</v>
      </c>
      <c r="G2251" s="3452" t="str">
        <f>IF(ISBLANK(H2251),"",IF(H2251="BN",VLOOKUP(B2251,'[4]V. BAHAN'!$B$8:$E$14999,3,FALSE),IFERROR(VLOOKUP(H2251,'[4]III. DAFTAR AHS'!$B$7:$H$14999,5,FALSE),"ls")))</f>
        <v xml:space="preserve">set </v>
      </c>
      <c r="H2251" s="3682" t="s">
        <v>1095</v>
      </c>
      <c r="I2251" s="3683" t="s">
        <v>468</v>
      </c>
      <c r="J2251" s="3453">
        <f>VLOOKUP(B2251,'[5] RAB LAMA'!$B$9:$E$5553,4,FALSE)</f>
        <v>445427.90606313315</v>
      </c>
      <c r="K2251" s="3453">
        <f>J2251*F2251</f>
        <v>445427.90606313315</v>
      </c>
      <c r="L2251" s="3454">
        <f t="shared" si="382"/>
        <v>1.1656715831288038E-3</v>
      </c>
      <c r="M2251" s="1934">
        <f>'[6]LAP MINGGUAN 10'!Q2251</f>
        <v>0</v>
      </c>
      <c r="N2251" s="1934">
        <f t="shared" si="376"/>
        <v>0</v>
      </c>
      <c r="O2251" s="3684"/>
      <c r="P2251" s="3684">
        <f>L2251*O2251/100</f>
        <v>0</v>
      </c>
      <c r="Q2251" s="3073">
        <f t="shared" si="381"/>
        <v>0</v>
      </c>
      <c r="R2251" s="3684">
        <f>L2251*Q2251/100</f>
        <v>0</v>
      </c>
      <c r="S2251" s="3685"/>
      <c r="T2251" s="359"/>
    </row>
    <row r="2252" spans="1:20" s="342" customFormat="1" ht="34.5" customHeight="1" x14ac:dyDescent="0.25">
      <c r="A2252" s="3848"/>
      <c r="B2252" s="3849"/>
      <c r="C2252" s="3850"/>
      <c r="D2252" s="3842"/>
      <c r="E2252" s="3851"/>
      <c r="F2252" s="3852"/>
      <c r="G2252" s="3533" t="str">
        <f>IF(ISBLANK(H2252),"",IF(H2252="BN",VLOOKUP(B2252,'[4]V. BAHAN'!$B$8:$E$1099,3,FALSE),IFERROR(VLOOKUP(H2252,'[4]III. DAFTAR AHS'!$B$7:$H$872,5,FALSE),"ls")))</f>
        <v/>
      </c>
      <c r="H2252" s="3533"/>
      <c r="I2252" s="3533" t="s">
        <v>243</v>
      </c>
      <c r="J2252" s="3534"/>
      <c r="K2252" s="3534"/>
      <c r="L2252" s="3454">
        <f t="shared" si="382"/>
        <v>0</v>
      </c>
      <c r="M2252" s="1934">
        <f>'[6]LAP MINGGUAN 10'!Q2252</f>
        <v>0</v>
      </c>
      <c r="N2252" s="1934">
        <f t="shared" si="376"/>
        <v>0</v>
      </c>
      <c r="O2252" s="3684"/>
      <c r="P2252" s="3684"/>
      <c r="Q2252" s="3073">
        <f t="shared" si="381"/>
        <v>0</v>
      </c>
      <c r="R2252" s="3684"/>
      <c r="S2252" s="3685"/>
      <c r="T2252" s="359"/>
    </row>
    <row r="2253" spans="1:20" s="342" customFormat="1" ht="34.5" customHeight="1" x14ac:dyDescent="0.25">
      <c r="A2253" s="3854">
        <f>+A2226+1</f>
        <v>2</v>
      </c>
      <c r="B2253" s="3845" t="s">
        <v>1142</v>
      </c>
      <c r="C2253" s="3846"/>
      <c r="D2253" s="3846"/>
      <c r="E2253" s="3847"/>
      <c r="F2253" s="3718"/>
      <c r="G2253" s="3682" t="str">
        <f>IF(ISBLANK(H2253),"",IF(H2253="BN",VLOOKUP(B2253,'[4]V. BAHAN'!$B$8:$E$1099,3,FALSE),IFERROR(VLOOKUP(H2253,'[4]III. DAFTAR AHS'!$B$7:$H$872,5,FALSE),"ls")))</f>
        <v/>
      </c>
      <c r="H2253" s="3682"/>
      <c r="I2253" s="3682" t="s">
        <v>243</v>
      </c>
      <c r="J2253" s="3720"/>
      <c r="K2253" s="3720"/>
      <c r="L2253" s="3454">
        <f t="shared" si="382"/>
        <v>0</v>
      </c>
      <c r="M2253" s="1934">
        <f>'[6]LAP MINGGUAN 10'!Q2253</f>
        <v>0</v>
      </c>
      <c r="N2253" s="1934">
        <f t="shared" si="376"/>
        <v>0</v>
      </c>
      <c r="O2253" s="3684"/>
      <c r="P2253" s="3684"/>
      <c r="Q2253" s="3073">
        <f t="shared" si="381"/>
        <v>0</v>
      </c>
      <c r="R2253" s="3684"/>
      <c r="S2253" s="3685"/>
      <c r="T2253" s="359"/>
    </row>
    <row r="2254" spans="1:20" s="342" customFormat="1" ht="34.5" customHeight="1" x14ac:dyDescent="0.25">
      <c r="A2254" s="3730" t="s">
        <v>25</v>
      </c>
      <c r="B2254" s="3841" t="s">
        <v>1137</v>
      </c>
      <c r="C2254" s="3842"/>
      <c r="D2254" s="3842"/>
      <c r="E2254" s="3843"/>
      <c r="F2254" s="3718">
        <v>1</v>
      </c>
      <c r="G2254" s="3452" t="str">
        <f>IF(ISBLANK(H2254),"",IF(H2254="BN",VLOOKUP(B2254,'[4]V. BAHAN'!$B$8:$E$14999,3,FALSE),IFERROR(VLOOKUP(H2254,'[4]III. DAFTAR AHS'!$B$7:$H$14999,5,FALSE),"ls")))</f>
        <v>set</v>
      </c>
      <c r="H2254" s="3682" t="s">
        <v>365</v>
      </c>
      <c r="I2254" s="3683" t="s">
        <v>366</v>
      </c>
      <c r="J2254" s="3453">
        <f>VLOOKUP(B2254,'[5] RAB LAMA'!$B$9:$E$5553,4,FALSE)</f>
        <v>1347454.9200000002</v>
      </c>
      <c r="K2254" s="3453">
        <f>J2254*F2254</f>
        <v>1347454.9200000002</v>
      </c>
      <c r="L2254" s="3454">
        <f t="shared" si="382"/>
        <v>3.5262494522928984E-3</v>
      </c>
      <c r="M2254" s="1934">
        <f>'[6]LAP MINGGUAN 10'!Q2254</f>
        <v>0</v>
      </c>
      <c r="N2254" s="1934">
        <f t="shared" si="376"/>
        <v>0</v>
      </c>
      <c r="O2254" s="3684"/>
      <c r="P2254" s="3684">
        <f>L2254*O2254/100</f>
        <v>0</v>
      </c>
      <c r="Q2254" s="3073">
        <f t="shared" si="381"/>
        <v>0</v>
      </c>
      <c r="R2254" s="3684">
        <f>L2254*Q2254/100</f>
        <v>0</v>
      </c>
      <c r="S2254" s="3685"/>
      <c r="T2254" s="359"/>
    </row>
    <row r="2255" spans="1:20" s="342" customFormat="1" ht="34.5" customHeight="1" x14ac:dyDescent="0.25">
      <c r="A2255" s="3669"/>
      <c r="B2255" s="3756" t="s">
        <v>1059</v>
      </c>
      <c r="C2255" s="3757"/>
      <c r="D2255" s="3757"/>
      <c r="E2255" s="3758"/>
      <c r="F2255" s="3718"/>
      <c r="G2255" s="3682" t="str">
        <f>IF(ISBLANK(H2255),"",IF(H2255="BN",VLOOKUP(B2255,'[4]V. BAHAN'!$B$8:$E$1099,3,FALSE),IFERROR(VLOOKUP(H2255,'[4]III. DAFTAR AHS'!$B$7:$H$872,5,FALSE),"ls")))</f>
        <v/>
      </c>
      <c r="H2255" s="3682"/>
      <c r="I2255" s="3682" t="s">
        <v>243</v>
      </c>
      <c r="J2255" s="3720"/>
      <c r="K2255" s="3720"/>
      <c r="L2255" s="3454"/>
      <c r="M2255" s="1934">
        <f>'[6]LAP MINGGUAN 10'!Q2255</f>
        <v>0</v>
      </c>
      <c r="N2255" s="1934">
        <f t="shared" si="376"/>
        <v>0</v>
      </c>
      <c r="O2255" s="3684"/>
      <c r="P2255" s="3684"/>
      <c r="Q2255" s="3073">
        <f t="shared" si="381"/>
        <v>0</v>
      </c>
      <c r="R2255" s="3684"/>
      <c r="S2255" s="3685"/>
      <c r="T2255" s="359"/>
    </row>
    <row r="2256" spans="1:20" s="342" customFormat="1" ht="34.5" customHeight="1" x14ac:dyDescent="0.25">
      <c r="A2256" s="3669"/>
      <c r="B2256" s="3756" t="s">
        <v>1060</v>
      </c>
      <c r="C2256" s="3757"/>
      <c r="D2256" s="3757"/>
      <c r="E2256" s="3758"/>
      <c r="F2256" s="3718"/>
      <c r="G2256" s="3682" t="str">
        <f>IF(ISBLANK(H2256),"",IF(H2256="BN",VLOOKUP(B2256,'[4]V. BAHAN'!$B$8:$E$1099,3,FALSE),IFERROR(VLOOKUP(H2256,'[4]III. DAFTAR AHS'!$B$7:$H$872,5,FALSE),"ls")))</f>
        <v/>
      </c>
      <c r="H2256" s="3682"/>
      <c r="I2256" s="3682" t="s">
        <v>243</v>
      </c>
      <c r="J2256" s="3720"/>
      <c r="K2256" s="3720"/>
      <c r="L2256" s="3454"/>
      <c r="M2256" s="1934">
        <f>'[6]LAP MINGGUAN 10'!Q2256</f>
        <v>0</v>
      </c>
      <c r="N2256" s="1934">
        <f t="shared" si="376"/>
        <v>0</v>
      </c>
      <c r="O2256" s="3684"/>
      <c r="P2256" s="3684"/>
      <c r="Q2256" s="3073">
        <f t="shared" si="381"/>
        <v>0</v>
      </c>
      <c r="R2256" s="3684"/>
      <c r="S2256" s="3685"/>
      <c r="T2256" s="359"/>
    </row>
    <row r="2257" spans="1:20" s="342" customFormat="1" ht="34.5" customHeight="1" x14ac:dyDescent="0.25">
      <c r="A2257" s="3669"/>
      <c r="B2257" s="3756" t="s">
        <v>1061</v>
      </c>
      <c r="C2257" s="3757"/>
      <c r="D2257" s="3757"/>
      <c r="E2257" s="3758"/>
      <c r="F2257" s="3718"/>
      <c r="G2257" s="3682" t="str">
        <f>IF(ISBLANK(H2257),"",IF(H2257="BN",VLOOKUP(B2257,'[4]V. BAHAN'!$B$8:$E$1099,3,FALSE),IFERROR(VLOOKUP(H2257,'[4]III. DAFTAR AHS'!$B$7:$H$872,5,FALSE),"ls")))</f>
        <v/>
      </c>
      <c r="H2257" s="3682"/>
      <c r="I2257" s="3682" t="s">
        <v>243</v>
      </c>
      <c r="J2257" s="3720"/>
      <c r="K2257" s="3720"/>
      <c r="L2257" s="3454"/>
      <c r="M2257" s="1934">
        <f>'[6]LAP MINGGUAN 10'!Q2257</f>
        <v>0</v>
      </c>
      <c r="N2257" s="1934">
        <f t="shared" si="376"/>
        <v>0</v>
      </c>
      <c r="O2257" s="3684"/>
      <c r="P2257" s="3684"/>
      <c r="Q2257" s="3073">
        <f t="shared" si="381"/>
        <v>0</v>
      </c>
      <c r="R2257" s="3684"/>
      <c r="S2257" s="3685"/>
      <c r="T2257" s="359"/>
    </row>
    <row r="2258" spans="1:20" s="342" customFormat="1" ht="34.5" customHeight="1" x14ac:dyDescent="0.25">
      <c r="A2258" s="3730"/>
      <c r="B2258" s="3788"/>
      <c r="C2258" s="3630"/>
      <c r="D2258" s="3630"/>
      <c r="E2258" s="3609"/>
      <c r="F2258" s="3718"/>
      <c r="G2258" s="3682" t="str">
        <f>IF(ISBLANK(H2258),"",IF(H2258="BN",VLOOKUP(B2258,'[4]V. BAHAN'!$B$8:$E$1099,3,FALSE),IFERROR(VLOOKUP(H2258,'[4]III. DAFTAR AHS'!$B$7:$H$872,5,FALSE),"ls")))</f>
        <v/>
      </c>
      <c r="H2258" s="3682"/>
      <c r="I2258" s="3682" t="s">
        <v>243</v>
      </c>
      <c r="J2258" s="3720"/>
      <c r="K2258" s="3720"/>
      <c r="L2258" s="3454"/>
      <c r="M2258" s="1934">
        <f>'[6]LAP MINGGUAN 10'!Q2258</f>
        <v>0</v>
      </c>
      <c r="N2258" s="1934">
        <f t="shared" si="376"/>
        <v>0</v>
      </c>
      <c r="O2258" s="3684"/>
      <c r="P2258" s="3684"/>
      <c r="Q2258" s="3073">
        <f t="shared" si="381"/>
        <v>0</v>
      </c>
      <c r="R2258" s="3684"/>
      <c r="S2258" s="3685"/>
      <c r="T2258" s="359"/>
    </row>
    <row r="2259" spans="1:20" s="342" customFormat="1" ht="34.5" customHeight="1" x14ac:dyDescent="0.25">
      <c r="A2259" s="3730"/>
      <c r="B2259" s="3823" t="s">
        <v>1062</v>
      </c>
      <c r="C2259" s="3824"/>
      <c r="D2259" s="3824"/>
      <c r="E2259" s="3825"/>
      <c r="F2259" s="3719"/>
      <c r="G2259" s="3682" t="str">
        <f>IF(ISBLANK(H2259),"",IF(H2259="BN",VLOOKUP(B2259,'[4]V. BAHAN'!$B$8:$E$1099,3,FALSE),IFERROR(VLOOKUP(H2259,'[4]III. DAFTAR AHS'!$B$7:$H$872,5,FALSE),"ls")))</f>
        <v/>
      </c>
      <c r="H2259" s="3682"/>
      <c r="I2259" s="3682" t="s">
        <v>243</v>
      </c>
      <c r="J2259" s="3720"/>
      <c r="K2259" s="3720"/>
      <c r="L2259" s="3454"/>
      <c r="M2259" s="1934">
        <f>'[6]LAP MINGGUAN 10'!Q2259</f>
        <v>0</v>
      </c>
      <c r="N2259" s="1934">
        <f t="shared" si="376"/>
        <v>0</v>
      </c>
      <c r="O2259" s="3684"/>
      <c r="P2259" s="3684"/>
      <c r="Q2259" s="3073">
        <f t="shared" si="381"/>
        <v>0</v>
      </c>
      <c r="R2259" s="3684"/>
      <c r="S2259" s="3685"/>
      <c r="T2259" s="359"/>
    </row>
    <row r="2260" spans="1:20" s="342" customFormat="1" ht="34.5" customHeight="1" x14ac:dyDescent="0.25">
      <c r="A2260" s="3730" t="s">
        <v>25</v>
      </c>
      <c r="B2260" s="3753" t="s">
        <v>1074</v>
      </c>
      <c r="C2260" s="3754"/>
      <c r="D2260" s="3754"/>
      <c r="E2260" s="3755"/>
      <c r="F2260" s="3718">
        <v>1</v>
      </c>
      <c r="G2260" s="3452" t="str">
        <f>IF(ISBLANK(H2260),"",IF(H2260="BN",VLOOKUP(B2260,'[4]V. BAHAN'!$B$8:$E$14999,3,FALSE),IFERROR(VLOOKUP(H2260,'[4]III. DAFTAR AHS'!$B$7:$H$14999,5,FALSE),"ls")))</f>
        <v>bh</v>
      </c>
      <c r="H2260" s="3682" t="s">
        <v>365</v>
      </c>
      <c r="I2260" s="3683" t="s">
        <v>366</v>
      </c>
      <c r="J2260" s="3453">
        <v>673388.992157</v>
      </c>
      <c r="K2260" s="3453">
        <f t="shared" ref="K2260:K2269" si="383">J2260*F2260</f>
        <v>673388.992157</v>
      </c>
      <c r="L2260" s="3454">
        <f t="shared" ref="L2260:L2269" si="384">K2260/$K$4349*100</f>
        <v>1.7622389658673609E-3</v>
      </c>
      <c r="M2260" s="1934">
        <f>'[6]LAP MINGGUAN 10'!Q2260</f>
        <v>0</v>
      </c>
      <c r="N2260" s="1934">
        <f t="shared" si="376"/>
        <v>0</v>
      </c>
      <c r="O2260" s="3684"/>
      <c r="P2260" s="3684">
        <f t="shared" ref="P2260:P2269" si="385">L2260*O2260/100</f>
        <v>0</v>
      </c>
      <c r="Q2260" s="3073">
        <f t="shared" si="381"/>
        <v>0</v>
      </c>
      <c r="R2260" s="3684">
        <f t="shared" ref="R2260:R2269" si="386">L2260*Q2260/100</f>
        <v>0</v>
      </c>
      <c r="S2260" s="3685"/>
      <c r="T2260" s="359"/>
    </row>
    <row r="2261" spans="1:20" s="342" customFormat="1" ht="34.5" customHeight="1" x14ac:dyDescent="0.25">
      <c r="A2261" s="3730" t="s">
        <v>25</v>
      </c>
      <c r="B2261" s="3753" t="s">
        <v>1065</v>
      </c>
      <c r="C2261" s="3754"/>
      <c r="D2261" s="3754"/>
      <c r="E2261" s="3755"/>
      <c r="F2261" s="3718">
        <v>1</v>
      </c>
      <c r="G2261" s="3452" t="str">
        <f>IF(ISBLANK(H2261),"",IF(H2261="BN",VLOOKUP(B2261,'[4]V. BAHAN'!$B$8:$E$14999,3,FALSE),IFERROR(VLOOKUP(H2261,'[4]III. DAFTAR AHS'!$B$7:$H$14999,5,FALSE),"ls")))</f>
        <v>bh</v>
      </c>
      <c r="H2261" s="3682" t="s">
        <v>365</v>
      </c>
      <c r="I2261" s="3683" t="s">
        <v>366</v>
      </c>
      <c r="J2261" s="3453">
        <f>VLOOKUP(B2261,'[5] RAB LAMA'!$B$9:$E$5553,4,FALSE)</f>
        <v>15580.749569000001</v>
      </c>
      <c r="K2261" s="3453">
        <f t="shared" si="383"/>
        <v>15580.749569000001</v>
      </c>
      <c r="L2261" s="3454">
        <f t="shared" si="384"/>
        <v>4.0774358250143946E-5</v>
      </c>
      <c r="M2261" s="1934">
        <f>'[6]LAP MINGGUAN 10'!Q2261</f>
        <v>0</v>
      </c>
      <c r="N2261" s="1934">
        <f t="shared" si="376"/>
        <v>0</v>
      </c>
      <c r="O2261" s="3684"/>
      <c r="P2261" s="3684">
        <f t="shared" si="385"/>
        <v>0</v>
      </c>
      <c r="Q2261" s="3073">
        <f t="shared" si="381"/>
        <v>0</v>
      </c>
      <c r="R2261" s="3684">
        <f t="shared" si="386"/>
        <v>0</v>
      </c>
      <c r="S2261" s="3685"/>
      <c r="T2261" s="359"/>
    </row>
    <row r="2262" spans="1:20" s="342" customFormat="1" ht="34.5" customHeight="1" x14ac:dyDescent="0.25">
      <c r="A2262" s="3730" t="s">
        <v>25</v>
      </c>
      <c r="B2262" s="3753" t="s">
        <v>1066</v>
      </c>
      <c r="C2262" s="3754"/>
      <c r="D2262" s="3754"/>
      <c r="E2262" s="3755"/>
      <c r="F2262" s="3718">
        <v>1</v>
      </c>
      <c r="G2262" s="3452" t="str">
        <f>IF(ISBLANK(H2262),"",IF(H2262="BN",VLOOKUP(B2262,'[4]V. BAHAN'!$B$8:$E$14999,3,FALSE),IFERROR(VLOOKUP(H2262,'[4]III. DAFTAR AHS'!$B$7:$H$14999,5,FALSE),"ls")))</f>
        <v>bh</v>
      </c>
      <c r="H2262" s="3682" t="s">
        <v>365</v>
      </c>
      <c r="I2262" s="3683" t="s">
        <v>366</v>
      </c>
      <c r="J2262" s="3453">
        <f>VLOOKUP(B2262,'[5] RAB LAMA'!$B$9:$E$5553,4,FALSE)</f>
        <v>15580.749569000001</v>
      </c>
      <c r="K2262" s="3453">
        <f t="shared" si="383"/>
        <v>15580.749569000001</v>
      </c>
      <c r="L2262" s="3454">
        <f t="shared" si="384"/>
        <v>4.0774358250143946E-5</v>
      </c>
      <c r="M2262" s="1934">
        <f>'[6]LAP MINGGUAN 10'!Q2262</f>
        <v>0</v>
      </c>
      <c r="N2262" s="1934">
        <f t="shared" si="376"/>
        <v>0</v>
      </c>
      <c r="O2262" s="3684"/>
      <c r="P2262" s="3684">
        <f t="shared" si="385"/>
        <v>0</v>
      </c>
      <c r="Q2262" s="3073">
        <f t="shared" si="381"/>
        <v>0</v>
      </c>
      <c r="R2262" s="3684">
        <f t="shared" si="386"/>
        <v>0</v>
      </c>
      <c r="S2262" s="3685"/>
      <c r="T2262" s="359"/>
    </row>
    <row r="2263" spans="1:20" s="342" customFormat="1" ht="34.5" customHeight="1" x14ac:dyDescent="0.25">
      <c r="A2263" s="3730" t="s">
        <v>25</v>
      </c>
      <c r="B2263" s="3753" t="s">
        <v>1067</v>
      </c>
      <c r="C2263" s="3754"/>
      <c r="D2263" s="3754"/>
      <c r="E2263" s="3755"/>
      <c r="F2263" s="3718">
        <v>1</v>
      </c>
      <c r="G2263" s="3452" t="str">
        <f>IF(ISBLANK(H2263),"",IF(H2263="BN",VLOOKUP(B2263,'[4]V. BAHAN'!$B$8:$E$14999,3,FALSE),IFERROR(VLOOKUP(H2263,'[4]III. DAFTAR AHS'!$B$7:$H$14999,5,FALSE),"ls")))</f>
        <v>bh</v>
      </c>
      <c r="H2263" s="3682" t="s">
        <v>365</v>
      </c>
      <c r="I2263" s="3683" t="s">
        <v>366</v>
      </c>
      <c r="J2263" s="3453">
        <f>VLOOKUP(B2263,'[5] RAB LAMA'!$B$9:$E$5553,4,FALSE)</f>
        <v>15580.749569000001</v>
      </c>
      <c r="K2263" s="3453">
        <f t="shared" si="383"/>
        <v>15580.749569000001</v>
      </c>
      <c r="L2263" s="3454">
        <f t="shared" si="384"/>
        <v>4.0774358250143946E-5</v>
      </c>
      <c r="M2263" s="1934">
        <f>'[6]LAP MINGGUAN 10'!Q2263</f>
        <v>0</v>
      </c>
      <c r="N2263" s="1934">
        <f t="shared" si="376"/>
        <v>0</v>
      </c>
      <c r="O2263" s="3684"/>
      <c r="P2263" s="3684">
        <f t="shared" si="385"/>
        <v>0</v>
      </c>
      <c r="Q2263" s="3073">
        <f t="shared" si="381"/>
        <v>0</v>
      </c>
      <c r="R2263" s="3684">
        <f t="shared" si="386"/>
        <v>0</v>
      </c>
      <c r="S2263" s="3685"/>
      <c r="T2263" s="359"/>
    </row>
    <row r="2264" spans="1:20" s="342" customFormat="1" ht="34.5" customHeight="1" x14ac:dyDescent="0.25">
      <c r="A2264" s="3730" t="s">
        <v>25</v>
      </c>
      <c r="B2264" s="3753" t="s">
        <v>1068</v>
      </c>
      <c r="C2264" s="3754"/>
      <c r="D2264" s="3754"/>
      <c r="E2264" s="3755"/>
      <c r="F2264" s="3718">
        <v>3</v>
      </c>
      <c r="G2264" s="3452" t="str">
        <f>IF(ISBLANK(H2264),"",IF(H2264="BN",VLOOKUP(B2264,'[4]V. BAHAN'!$B$8:$E$14999,3,FALSE),IFERROR(VLOOKUP(H2264,'[4]III. DAFTAR AHS'!$B$7:$H$14999,5,FALSE),"ls")))</f>
        <v>bh</v>
      </c>
      <c r="H2264" s="3682" t="s">
        <v>365</v>
      </c>
      <c r="I2264" s="3683" t="s">
        <v>366</v>
      </c>
      <c r="J2264" s="3453">
        <f>VLOOKUP(B2264,'[5] RAB LAMA'!$B$9:$E$5553,4,FALSE)</f>
        <v>50815.198287514504</v>
      </c>
      <c r="K2264" s="3453">
        <f t="shared" si="383"/>
        <v>152445.59486254351</v>
      </c>
      <c r="L2264" s="3454">
        <f t="shared" si="384"/>
        <v>3.989455880190107E-4</v>
      </c>
      <c r="M2264" s="1934">
        <f>'[6]LAP MINGGUAN 10'!Q2264</f>
        <v>0</v>
      </c>
      <c r="N2264" s="1934">
        <f t="shared" si="376"/>
        <v>0</v>
      </c>
      <c r="O2264" s="3684"/>
      <c r="P2264" s="3684">
        <f t="shared" si="385"/>
        <v>0</v>
      </c>
      <c r="Q2264" s="3073">
        <f t="shared" si="381"/>
        <v>0</v>
      </c>
      <c r="R2264" s="3684">
        <f t="shared" si="386"/>
        <v>0</v>
      </c>
      <c r="S2264" s="3685"/>
      <c r="T2264" s="359"/>
    </row>
    <row r="2265" spans="1:20" s="342" customFormat="1" ht="34.5" customHeight="1" x14ac:dyDescent="0.25">
      <c r="A2265" s="3730" t="s">
        <v>25</v>
      </c>
      <c r="B2265" s="3753" t="s">
        <v>1069</v>
      </c>
      <c r="C2265" s="3754"/>
      <c r="D2265" s="3754"/>
      <c r="E2265" s="3755"/>
      <c r="F2265" s="3718">
        <v>3</v>
      </c>
      <c r="G2265" s="3452" t="str">
        <f>IF(ISBLANK(H2265),"",IF(H2265="BN",VLOOKUP(B2265,'[4]V. BAHAN'!$B$8:$E$14999,3,FALSE),IFERROR(VLOOKUP(H2265,'[4]III. DAFTAR AHS'!$B$7:$H$14999,5,FALSE),"ls")))</f>
        <v>bh</v>
      </c>
      <c r="H2265" s="3682" t="s">
        <v>365</v>
      </c>
      <c r="I2265" s="3683" t="s">
        <v>366</v>
      </c>
      <c r="J2265" s="3453">
        <f>VLOOKUP(B2265,'[5] RAB LAMA'!$B$9:$E$5553,4,FALSE)</f>
        <v>26912.203801</v>
      </c>
      <c r="K2265" s="3453">
        <f t="shared" si="383"/>
        <v>80736.611403000003</v>
      </c>
      <c r="L2265" s="3454">
        <f t="shared" si="384"/>
        <v>2.1128531093256406E-4</v>
      </c>
      <c r="M2265" s="1934">
        <f>'[6]LAP MINGGUAN 10'!Q2265</f>
        <v>0</v>
      </c>
      <c r="N2265" s="1934">
        <f t="shared" si="376"/>
        <v>0</v>
      </c>
      <c r="O2265" s="3684"/>
      <c r="P2265" s="3684">
        <f t="shared" si="385"/>
        <v>0</v>
      </c>
      <c r="Q2265" s="3073">
        <f t="shared" si="381"/>
        <v>0</v>
      </c>
      <c r="R2265" s="3684">
        <f t="shared" si="386"/>
        <v>0</v>
      </c>
      <c r="S2265" s="3685"/>
      <c r="T2265" s="359"/>
    </row>
    <row r="2266" spans="1:20" s="342" customFormat="1" ht="34.5" customHeight="1" x14ac:dyDescent="0.25">
      <c r="A2266" s="3730" t="s">
        <v>25</v>
      </c>
      <c r="B2266" s="3753" t="s">
        <v>1108</v>
      </c>
      <c r="C2266" s="3754"/>
      <c r="D2266" s="3754"/>
      <c r="E2266" s="3755"/>
      <c r="F2266" s="3718">
        <v>3</v>
      </c>
      <c r="G2266" s="3452" t="str">
        <f>IF(ISBLANK(H2266),"",IF(H2266="BN",VLOOKUP(B2266,'[4]V. BAHAN'!$B$8:$E$14999,3,FALSE),IFERROR(VLOOKUP(H2266,'[4]III. DAFTAR AHS'!$B$7:$H$14999,5,FALSE),"ls")))</f>
        <v>bh</v>
      </c>
      <c r="H2266" s="3682" t="s">
        <v>365</v>
      </c>
      <c r="I2266" s="3683" t="s">
        <v>366</v>
      </c>
      <c r="J2266" s="3453">
        <f>VLOOKUP(B2266,'[5] RAB LAMA'!$B$9:$E$5553,4,FALSE)</f>
        <v>45325.816928</v>
      </c>
      <c r="K2266" s="3453">
        <f t="shared" si="383"/>
        <v>135977.45078399999</v>
      </c>
      <c r="L2266" s="3454">
        <f t="shared" si="384"/>
        <v>3.5584894472852894E-4</v>
      </c>
      <c r="M2266" s="1934">
        <f>'[6]LAP MINGGUAN 10'!Q2266</f>
        <v>0</v>
      </c>
      <c r="N2266" s="1934">
        <f t="shared" si="376"/>
        <v>0</v>
      </c>
      <c r="O2266" s="3684"/>
      <c r="P2266" s="3684">
        <f t="shared" si="385"/>
        <v>0</v>
      </c>
      <c r="Q2266" s="3073">
        <f t="shared" si="381"/>
        <v>0</v>
      </c>
      <c r="R2266" s="3684">
        <f t="shared" si="386"/>
        <v>0</v>
      </c>
      <c r="S2266" s="3685"/>
      <c r="T2266" s="359"/>
    </row>
    <row r="2267" spans="1:20" s="342" customFormat="1" ht="34.5" customHeight="1" x14ac:dyDescent="0.25">
      <c r="A2267" s="3730" t="s">
        <v>25</v>
      </c>
      <c r="B2267" s="3753" t="s">
        <v>1109</v>
      </c>
      <c r="C2267" s="3754"/>
      <c r="D2267" s="3754"/>
      <c r="E2267" s="3755"/>
      <c r="F2267" s="3718">
        <v>1</v>
      </c>
      <c r="G2267" s="3452" t="str">
        <f>IF(ISBLANK(H2267),"",IF(H2267="BN",VLOOKUP(B2267,'[4]V. BAHAN'!$B$8:$E$14999,3,FALSE),IFERROR(VLOOKUP(H2267,'[4]III. DAFTAR AHS'!$B$7:$H$14999,5,FALSE),"ls")))</f>
        <v>bh</v>
      </c>
      <c r="H2267" s="3682" t="s">
        <v>365</v>
      </c>
      <c r="I2267" s="3683" t="s">
        <v>366</v>
      </c>
      <c r="J2267" s="3453">
        <f>VLOOKUP(B2267,'[5] RAB LAMA'!$B$9:$E$5553,4,FALSE)</f>
        <v>45325.816928</v>
      </c>
      <c r="K2267" s="3453">
        <f t="shared" si="383"/>
        <v>45325.816928</v>
      </c>
      <c r="L2267" s="3454">
        <f t="shared" si="384"/>
        <v>1.1861631490950966E-4</v>
      </c>
      <c r="M2267" s="1934">
        <f>'[6]LAP MINGGUAN 10'!Q2267</f>
        <v>0</v>
      </c>
      <c r="N2267" s="1934">
        <f t="shared" si="376"/>
        <v>0</v>
      </c>
      <c r="O2267" s="3684"/>
      <c r="P2267" s="3684">
        <f t="shared" si="385"/>
        <v>0</v>
      </c>
      <c r="Q2267" s="3073">
        <f t="shared" si="381"/>
        <v>0</v>
      </c>
      <c r="R2267" s="3684">
        <f t="shared" si="386"/>
        <v>0</v>
      </c>
      <c r="S2267" s="3685"/>
      <c r="T2267" s="359"/>
    </row>
    <row r="2268" spans="1:20" s="342" customFormat="1" ht="34.5" customHeight="1" x14ac:dyDescent="0.25">
      <c r="A2268" s="3730" t="s">
        <v>25</v>
      </c>
      <c r="B2268" s="3753" t="s">
        <v>1110</v>
      </c>
      <c r="C2268" s="3754"/>
      <c r="D2268" s="3754"/>
      <c r="E2268" s="3755"/>
      <c r="F2268" s="3718">
        <v>1</v>
      </c>
      <c r="G2268" s="3452" t="str">
        <f>IF(ISBLANK(H2268),"",IF(H2268="BN",VLOOKUP(B2268,'[4]V. BAHAN'!$B$8:$E$14999,3,FALSE),IFERROR(VLOOKUP(H2268,'[4]III. DAFTAR AHS'!$B$7:$H$14999,5,FALSE),"ls")))</f>
        <v>bh</v>
      </c>
      <c r="H2268" s="3682" t="s">
        <v>365</v>
      </c>
      <c r="I2268" s="3683" t="s">
        <v>366</v>
      </c>
      <c r="J2268" s="3453">
        <f>VLOOKUP(B2268,'[5] RAB LAMA'!$B$9:$E$5553,4,FALSE)</f>
        <v>44617.601038500005</v>
      </c>
      <c r="K2268" s="3453">
        <f t="shared" si="383"/>
        <v>44617.601038500005</v>
      </c>
      <c r="L2268" s="3454">
        <f t="shared" si="384"/>
        <v>1.1676293498904858E-4</v>
      </c>
      <c r="M2268" s="1934">
        <f>'[6]LAP MINGGUAN 10'!Q2268</f>
        <v>0</v>
      </c>
      <c r="N2268" s="1934">
        <f t="shared" si="376"/>
        <v>0</v>
      </c>
      <c r="O2268" s="3684"/>
      <c r="P2268" s="3684">
        <f t="shared" si="385"/>
        <v>0</v>
      </c>
      <c r="Q2268" s="3073">
        <f t="shared" si="381"/>
        <v>0</v>
      </c>
      <c r="R2268" s="3684">
        <f t="shared" si="386"/>
        <v>0</v>
      </c>
      <c r="S2268" s="3685"/>
      <c r="T2268" s="359"/>
    </row>
    <row r="2269" spans="1:20" s="342" customFormat="1" ht="34.5" customHeight="1" x14ac:dyDescent="0.25">
      <c r="A2269" s="3730" t="s">
        <v>25</v>
      </c>
      <c r="B2269" s="3753" t="s">
        <v>1125</v>
      </c>
      <c r="C2269" s="3754"/>
      <c r="D2269" s="3754"/>
      <c r="E2269" s="3755"/>
      <c r="F2269" s="3718">
        <v>3</v>
      </c>
      <c r="G2269" s="3452" t="str">
        <f>IF(ISBLANK(H2269),"",IF(H2269="BN",VLOOKUP(B2269,'[4]V. BAHAN'!$B$8:$E$14999,3,FALSE),IFERROR(VLOOKUP(H2269,'[4]III. DAFTAR AHS'!$B$7:$H$14999,5,FALSE),"ls")))</f>
        <v>bh</v>
      </c>
      <c r="H2269" s="3682" t="s">
        <v>365</v>
      </c>
      <c r="I2269" s="3683" t="s">
        <v>366</v>
      </c>
      <c r="J2269" s="3453">
        <f>VLOOKUP(B2269,'[5] RAB LAMA'!$B$9:$E$5553,4,FALSE)</f>
        <v>200262.91528980448</v>
      </c>
      <c r="K2269" s="3453">
        <f t="shared" si="383"/>
        <v>600788.74586941348</v>
      </c>
      <c r="L2269" s="3454">
        <f t="shared" si="384"/>
        <v>1.5722462804661072E-3</v>
      </c>
      <c r="M2269" s="1934">
        <f>'[6]LAP MINGGUAN 10'!Q2269</f>
        <v>0</v>
      </c>
      <c r="N2269" s="1934">
        <f t="shared" si="376"/>
        <v>0</v>
      </c>
      <c r="O2269" s="3684"/>
      <c r="P2269" s="3684">
        <f t="shared" si="385"/>
        <v>0</v>
      </c>
      <c r="Q2269" s="3073">
        <f t="shared" si="381"/>
        <v>0</v>
      </c>
      <c r="R2269" s="3684">
        <f t="shared" si="386"/>
        <v>0</v>
      </c>
      <c r="S2269" s="3685"/>
      <c r="T2269" s="359"/>
    </row>
    <row r="2270" spans="1:20" s="342" customFormat="1" ht="34.5" customHeight="1" x14ac:dyDescent="0.25">
      <c r="A2270" s="3730"/>
      <c r="B2270" s="3823"/>
      <c r="C2270" s="3824"/>
      <c r="D2270" s="3824"/>
      <c r="E2270" s="3825"/>
      <c r="F2270" s="3718"/>
      <c r="G2270" s="3682" t="str">
        <f>IF(ISBLANK(H2270),"",IF(H2270="BN",VLOOKUP(B2270,'[4]V. BAHAN'!$B$8:$E$1099,3,FALSE),IFERROR(VLOOKUP(H2270,'[4]III. DAFTAR AHS'!$B$7:$H$872,5,FALSE),"ls")))</f>
        <v/>
      </c>
      <c r="H2270" s="3682"/>
      <c r="I2270" s="3682" t="s">
        <v>243</v>
      </c>
      <c r="J2270" s="3720"/>
      <c r="K2270" s="3720"/>
      <c r="L2270" s="3454"/>
      <c r="M2270" s="1934">
        <f>'[6]LAP MINGGUAN 10'!Q2270</f>
        <v>0</v>
      </c>
      <c r="N2270" s="1934">
        <f t="shared" si="376"/>
        <v>0</v>
      </c>
      <c r="O2270" s="3684"/>
      <c r="P2270" s="3684"/>
      <c r="Q2270" s="3073">
        <f t="shared" si="381"/>
        <v>0</v>
      </c>
      <c r="R2270" s="3684"/>
      <c r="S2270" s="3685"/>
      <c r="T2270" s="359"/>
    </row>
    <row r="2271" spans="1:20" s="342" customFormat="1" ht="34.5" customHeight="1" x14ac:dyDescent="0.25">
      <c r="A2271" s="3730"/>
      <c r="B2271" s="3823" t="s">
        <v>1072</v>
      </c>
      <c r="C2271" s="3824"/>
      <c r="D2271" s="3824"/>
      <c r="E2271" s="3825"/>
      <c r="F2271" s="3718"/>
      <c r="G2271" s="3682" t="str">
        <f>IF(ISBLANK(H2271),"",IF(H2271="BN",VLOOKUP(B2271,'[4]V. BAHAN'!$B$8:$E$1099,3,FALSE),IFERROR(VLOOKUP(H2271,'[4]III. DAFTAR AHS'!$B$7:$H$872,5,FALSE),"ls")))</f>
        <v/>
      </c>
      <c r="H2271" s="3682"/>
      <c r="I2271" s="3682" t="s">
        <v>243</v>
      </c>
      <c r="J2271" s="3720"/>
      <c r="K2271" s="3720"/>
      <c r="L2271" s="3454"/>
      <c r="M2271" s="1934">
        <f>'[6]LAP MINGGUAN 10'!Q2271</f>
        <v>0</v>
      </c>
      <c r="N2271" s="1934">
        <f t="shared" si="376"/>
        <v>0</v>
      </c>
      <c r="O2271" s="3684"/>
      <c r="P2271" s="3684"/>
      <c r="Q2271" s="3073">
        <f t="shared" si="381"/>
        <v>0</v>
      </c>
      <c r="R2271" s="3684"/>
      <c r="S2271" s="3685"/>
      <c r="T2271" s="359"/>
    </row>
    <row r="2272" spans="1:20" s="342" customFormat="1" ht="34.5" customHeight="1" x14ac:dyDescent="0.25">
      <c r="A2272" s="3730" t="s">
        <v>25</v>
      </c>
      <c r="B2272" s="3841" t="s">
        <v>1143</v>
      </c>
      <c r="C2272" s="3842"/>
      <c r="D2272" s="3842"/>
      <c r="E2272" s="3843"/>
      <c r="F2272" s="3718">
        <v>1</v>
      </c>
      <c r="G2272" s="3452" t="str">
        <f>IF(ISBLANK(H2272),"",IF(H2272="BN",VLOOKUP(B2272,'[4]V. BAHAN'!$B$8:$E$14999,3,FALSE),IFERROR(VLOOKUP(H2272,'[4]III. DAFTAR AHS'!$B$7:$H$14999,5,FALSE),"ls")))</f>
        <v>bh</v>
      </c>
      <c r="H2272" s="3682" t="s">
        <v>365</v>
      </c>
      <c r="I2272" s="3683" t="s">
        <v>366</v>
      </c>
      <c r="J2272" s="3453">
        <f>VLOOKUP(B2272,'[5] RAB LAMA'!$B$9:$E$5553,4,FALSE)</f>
        <v>490150.36211050005</v>
      </c>
      <c r="K2272" s="3453">
        <f t="shared" ref="K2272:K2277" si="387">J2272*F2272</f>
        <v>490150.36211050005</v>
      </c>
      <c r="L2272" s="3454">
        <f t="shared" ref="L2272:L2277" si="388">K2272/$K$4349*100</f>
        <v>1.2827089205576661E-3</v>
      </c>
      <c r="M2272" s="1934">
        <f>'[6]LAP MINGGUAN 10'!Q2272</f>
        <v>0</v>
      </c>
      <c r="N2272" s="1934">
        <f t="shared" si="376"/>
        <v>0</v>
      </c>
      <c r="O2272" s="3684"/>
      <c r="P2272" s="3684">
        <f t="shared" ref="P2272:P2277" si="389">L2272*O2272/100</f>
        <v>0</v>
      </c>
      <c r="Q2272" s="3073">
        <f t="shared" si="381"/>
        <v>0</v>
      </c>
      <c r="R2272" s="3684">
        <f t="shared" ref="R2272:R2277" si="390">L2272*Q2272/100</f>
        <v>0</v>
      </c>
      <c r="S2272" s="3685"/>
      <c r="T2272" s="359"/>
    </row>
    <row r="2273" spans="1:388" s="342" customFormat="1" ht="34.5" customHeight="1" x14ac:dyDescent="0.25">
      <c r="A2273" s="3730" t="s">
        <v>25</v>
      </c>
      <c r="B2273" s="3841" t="s">
        <v>1144</v>
      </c>
      <c r="C2273" s="3842"/>
      <c r="D2273" s="3842"/>
      <c r="E2273" s="3843"/>
      <c r="F2273" s="3718">
        <v>1</v>
      </c>
      <c r="G2273" s="3452" t="str">
        <f>IF(ISBLANK(H2273),"",IF(H2273="BN",VLOOKUP(B2273,'[4]V. BAHAN'!$B$8:$E$14999,3,FALSE),IFERROR(VLOOKUP(H2273,'[4]III. DAFTAR AHS'!$B$7:$H$14999,5,FALSE),"ls")))</f>
        <v>bh</v>
      </c>
      <c r="H2273" s="3682" t="s">
        <v>365</v>
      </c>
      <c r="I2273" s="3683" t="s">
        <v>366</v>
      </c>
      <c r="J2273" s="3453">
        <f>VLOOKUP(B2273,'[5] RAB LAMA'!$B$9:$E$5553,4,FALSE)</f>
        <v>490150.36211050005</v>
      </c>
      <c r="K2273" s="3453">
        <f t="shared" si="387"/>
        <v>490150.36211050005</v>
      </c>
      <c r="L2273" s="3454">
        <f t="shared" si="388"/>
        <v>1.2827089205576661E-3</v>
      </c>
      <c r="M2273" s="1934">
        <f>'[6]LAP MINGGUAN 10'!Q2273</f>
        <v>0</v>
      </c>
      <c r="N2273" s="1934">
        <f t="shared" si="376"/>
        <v>0</v>
      </c>
      <c r="O2273" s="3684"/>
      <c r="P2273" s="3684">
        <f t="shared" si="389"/>
        <v>0</v>
      </c>
      <c r="Q2273" s="3073">
        <f t="shared" si="381"/>
        <v>0</v>
      </c>
      <c r="R2273" s="3684">
        <f t="shared" si="390"/>
        <v>0</v>
      </c>
      <c r="S2273" s="3685"/>
      <c r="T2273" s="359"/>
    </row>
    <row r="2274" spans="1:388" s="342" customFormat="1" ht="34.5" customHeight="1" x14ac:dyDescent="0.25">
      <c r="A2274" s="3730" t="s">
        <v>25</v>
      </c>
      <c r="B2274" s="3841" t="s">
        <v>1113</v>
      </c>
      <c r="C2274" s="3842"/>
      <c r="D2274" s="3842"/>
      <c r="E2274" s="3843"/>
      <c r="F2274" s="3718">
        <v>4</v>
      </c>
      <c r="G2274" s="3452" t="str">
        <f>IF(ISBLANK(H2274),"",IF(H2274="BN",VLOOKUP(B2274,'[4]V. BAHAN'!$B$8:$E$14999,3,FALSE),IFERROR(VLOOKUP(H2274,'[4]III. DAFTAR AHS'!$B$7:$H$14999,5,FALSE),"ls")))</f>
        <v>bh</v>
      </c>
      <c r="H2274" s="3682" t="s">
        <v>365</v>
      </c>
      <c r="I2274" s="3683" t="s">
        <v>366</v>
      </c>
      <c r="J2274" s="3453">
        <f>VLOOKUP(B2274,'[5] RAB LAMA'!$B$9:$E$5553,4,FALSE)</f>
        <v>56091.821327500002</v>
      </c>
      <c r="K2274" s="3453">
        <f t="shared" si="387"/>
        <v>224367.28531000001</v>
      </c>
      <c r="L2274" s="3454">
        <f t="shared" si="388"/>
        <v>5.8716251296691375E-4</v>
      </c>
      <c r="M2274" s="1934">
        <f>'[6]LAP MINGGUAN 10'!Q2274</f>
        <v>0</v>
      </c>
      <c r="N2274" s="1934">
        <f t="shared" si="376"/>
        <v>0</v>
      </c>
      <c r="O2274" s="3684"/>
      <c r="P2274" s="3684">
        <f t="shared" si="389"/>
        <v>0</v>
      </c>
      <c r="Q2274" s="3073">
        <f t="shared" si="381"/>
        <v>0</v>
      </c>
      <c r="R2274" s="3684">
        <f t="shared" si="390"/>
        <v>0</v>
      </c>
      <c r="S2274" s="3685"/>
      <c r="T2274" s="359"/>
    </row>
    <row r="2275" spans="1:388" s="342" customFormat="1" ht="34.5" customHeight="1" x14ac:dyDescent="0.25">
      <c r="A2275" s="3730" t="s">
        <v>25</v>
      </c>
      <c r="B2275" s="3841" t="s">
        <v>1112</v>
      </c>
      <c r="C2275" s="3842"/>
      <c r="D2275" s="3842"/>
      <c r="E2275" s="3843"/>
      <c r="F2275" s="3718">
        <v>3</v>
      </c>
      <c r="G2275" s="3452" t="str">
        <f>IF(ISBLANK(H2275),"",IF(H2275="BN",VLOOKUP(B2275,'[4]V. BAHAN'!$B$8:$E$14999,3,FALSE),IFERROR(VLOOKUP(H2275,'[4]III. DAFTAR AHS'!$B$7:$H$14999,5,FALSE),"ls")))</f>
        <v>bh</v>
      </c>
      <c r="H2275" s="3682" t="s">
        <v>365</v>
      </c>
      <c r="I2275" s="3683" t="s">
        <v>366</v>
      </c>
      <c r="J2275" s="3453">
        <f>VLOOKUP(B2275,'[5] RAB LAMA'!$B$9:$E$5553,4,FALSE)</f>
        <v>58498.792884000002</v>
      </c>
      <c r="K2275" s="3453">
        <f t="shared" si="387"/>
        <v>175496.37865200001</v>
      </c>
      <c r="L2275" s="3454">
        <f t="shared" si="388"/>
        <v>4.5926880366506216E-4</v>
      </c>
      <c r="M2275" s="1934">
        <f>'[6]LAP MINGGUAN 10'!Q2275</f>
        <v>0</v>
      </c>
      <c r="N2275" s="1934">
        <f t="shared" si="376"/>
        <v>0</v>
      </c>
      <c r="O2275" s="3684"/>
      <c r="P2275" s="3684">
        <f t="shared" si="389"/>
        <v>0</v>
      </c>
      <c r="Q2275" s="3073">
        <f t="shared" si="381"/>
        <v>0</v>
      </c>
      <c r="R2275" s="3684">
        <f t="shared" si="390"/>
        <v>0</v>
      </c>
      <c r="S2275" s="3685"/>
      <c r="T2275" s="359"/>
    </row>
    <row r="2276" spans="1:388" s="342" customFormat="1" ht="34.5" customHeight="1" x14ac:dyDescent="0.25">
      <c r="A2276" s="3730" t="s">
        <v>25</v>
      </c>
      <c r="B2276" s="3841" t="s">
        <v>1114</v>
      </c>
      <c r="C2276" s="3842"/>
      <c r="D2276" s="3842"/>
      <c r="E2276" s="3843"/>
      <c r="F2276" s="3718">
        <v>1</v>
      </c>
      <c r="G2276" s="3452" t="str">
        <f>IF(ISBLANK(H2276),"",IF(H2276="BN",VLOOKUP(B2276,'[4]V. BAHAN'!$B$8:$E$14999,3,FALSE),IFERROR(VLOOKUP(H2276,'[4]III. DAFTAR AHS'!$B$7:$H$14999,5,FALSE),"ls")))</f>
        <v>bh</v>
      </c>
      <c r="H2276" s="3682" t="s">
        <v>365</v>
      </c>
      <c r="I2276" s="3683" t="s">
        <v>366</v>
      </c>
      <c r="J2276" s="3453">
        <f>VLOOKUP(B2276,'[5] RAB LAMA'!$B$9:$E$5553,4,FALSE)</f>
        <v>293909.59414250002</v>
      </c>
      <c r="K2276" s="3453">
        <f t="shared" si="387"/>
        <v>293909.59414250002</v>
      </c>
      <c r="L2276" s="3454">
        <f t="shared" si="388"/>
        <v>7.6915266699135185E-4</v>
      </c>
      <c r="M2276" s="1934">
        <f>'[6]LAP MINGGUAN 10'!Q2276</f>
        <v>0</v>
      </c>
      <c r="N2276" s="1934">
        <f t="shared" si="376"/>
        <v>0</v>
      </c>
      <c r="O2276" s="3684"/>
      <c r="P2276" s="3684">
        <f t="shared" si="389"/>
        <v>0</v>
      </c>
      <c r="Q2276" s="3073">
        <f t="shared" si="381"/>
        <v>0</v>
      </c>
      <c r="R2276" s="3684">
        <f t="shared" si="390"/>
        <v>0</v>
      </c>
      <c r="S2276" s="3685"/>
      <c r="T2276" s="359"/>
    </row>
    <row r="2277" spans="1:388" s="342" customFormat="1" ht="34.5" customHeight="1" x14ac:dyDescent="0.25">
      <c r="A2277" s="3730" t="s">
        <v>25</v>
      </c>
      <c r="B2277" s="3841" t="s">
        <v>1115</v>
      </c>
      <c r="C2277" s="3842"/>
      <c r="D2277" s="3842"/>
      <c r="E2277" s="3843"/>
      <c r="F2277" s="3718">
        <v>1</v>
      </c>
      <c r="G2277" s="3452" t="str">
        <f>IF(ISBLANK(H2277),"",IF(H2277="BN",VLOOKUP(B2277,'[4]V. BAHAN'!$B$8:$E$14999,3,FALSE),IFERROR(VLOOKUP(H2277,'[4]III. DAFTAR AHS'!$B$7:$H$14999,5,FALSE),"ls")))</f>
        <v>bh</v>
      </c>
      <c r="H2277" s="3682" t="s">
        <v>365</v>
      </c>
      <c r="I2277" s="3683" t="s">
        <v>366</v>
      </c>
      <c r="J2277" s="3453">
        <f>VLOOKUP(B2277,'[5] RAB LAMA'!$B$9:$E$5553,4,FALSE)</f>
        <v>109490.17651670001</v>
      </c>
      <c r="K2277" s="3453">
        <f t="shared" si="387"/>
        <v>109490.17651670001</v>
      </c>
      <c r="L2277" s="3454">
        <f t="shared" si="388"/>
        <v>2.8653253570328429E-4</v>
      </c>
      <c r="M2277" s="1934">
        <f>'[6]LAP MINGGUAN 10'!Q2277</f>
        <v>0</v>
      </c>
      <c r="N2277" s="1934">
        <f t="shared" si="376"/>
        <v>0</v>
      </c>
      <c r="O2277" s="3684"/>
      <c r="P2277" s="3684">
        <f t="shared" si="389"/>
        <v>0</v>
      </c>
      <c r="Q2277" s="3073">
        <f t="shared" si="381"/>
        <v>0</v>
      </c>
      <c r="R2277" s="3684">
        <f t="shared" si="390"/>
        <v>0</v>
      </c>
      <c r="S2277" s="3685"/>
      <c r="T2277" s="359"/>
    </row>
    <row r="2278" spans="1:388" s="342" customFormat="1" ht="34.5" customHeight="1" x14ac:dyDescent="0.25">
      <c r="A2278" s="3730"/>
      <c r="B2278" s="3722"/>
      <c r="C2278" s="3626"/>
      <c r="D2278" s="3626"/>
      <c r="E2278" s="3723"/>
      <c r="F2278" s="3719"/>
      <c r="G2278" s="3682" t="str">
        <f>IF(ISBLANK(H2278),"",IF(H2278="BN",VLOOKUP(B2278,'[4]V. BAHAN'!$B$8:$E$1099,3,FALSE),IFERROR(VLOOKUP(H2278,'[4]III. DAFTAR AHS'!$B$7:$H$872,5,FALSE),"ls")))</f>
        <v/>
      </c>
      <c r="H2278" s="3682"/>
      <c r="I2278" s="3682" t="s">
        <v>243</v>
      </c>
      <c r="J2278" s="3720"/>
      <c r="K2278" s="3720"/>
      <c r="L2278" s="3454"/>
      <c r="M2278" s="1934">
        <f>'[6]LAP MINGGUAN 10'!Q2278</f>
        <v>0</v>
      </c>
      <c r="N2278" s="1934">
        <f t="shared" si="376"/>
        <v>0</v>
      </c>
      <c r="O2278" s="3684"/>
      <c r="P2278" s="3684"/>
      <c r="Q2278" s="3073">
        <f t="shared" si="381"/>
        <v>0</v>
      </c>
      <c r="R2278" s="3684"/>
      <c r="S2278" s="3685"/>
      <c r="T2278" s="359"/>
    </row>
    <row r="2279" spans="1:388" s="342" customFormat="1" ht="34.5" customHeight="1" x14ac:dyDescent="0.25">
      <c r="A2279" s="3730"/>
      <c r="B2279" s="3823" t="s">
        <v>1078</v>
      </c>
      <c r="C2279" s="3824"/>
      <c r="D2279" s="3824"/>
      <c r="E2279" s="3825"/>
      <c r="F2279" s="3719"/>
      <c r="G2279" s="3682" t="str">
        <f>IF(ISBLANK(H2279),"",IF(H2279="BN",VLOOKUP(B2279,'[4]V. BAHAN'!$B$8:$E$1099,3,FALSE),IFERROR(VLOOKUP(H2279,'[4]III. DAFTAR AHS'!$B$7:$H$872,5,FALSE),"ls")))</f>
        <v/>
      </c>
      <c r="H2279" s="3682"/>
      <c r="I2279" s="3682" t="s">
        <v>243</v>
      </c>
      <c r="J2279" s="3720"/>
      <c r="K2279" s="3720"/>
      <c r="L2279" s="3454"/>
      <c r="M2279" s="1934">
        <f>'[6]LAP MINGGUAN 10'!Q2279</f>
        <v>0</v>
      </c>
      <c r="N2279" s="1934">
        <f t="shared" si="376"/>
        <v>0</v>
      </c>
      <c r="O2279" s="3684"/>
      <c r="P2279" s="3684"/>
      <c r="Q2279" s="3073">
        <f t="shared" si="381"/>
        <v>0</v>
      </c>
      <c r="R2279" s="3684"/>
      <c r="S2279" s="3685"/>
      <c r="T2279" s="359"/>
    </row>
    <row r="2280" spans="1:388" s="342" customFormat="1" ht="34.5" customHeight="1" x14ac:dyDescent="0.25">
      <c r="A2280" s="3730" t="s">
        <v>25</v>
      </c>
      <c r="B2280" s="3841" t="s">
        <v>1080</v>
      </c>
      <c r="C2280" s="3842"/>
      <c r="D2280" s="3842"/>
      <c r="E2280" s="3843"/>
      <c r="F2280" s="3718">
        <v>1</v>
      </c>
      <c r="G2280" s="3682" t="str">
        <f>IF(ISBLANK(H2280),"",IF(H2280="BN",VLOOKUP(B2280,'[4]V. BAHAN'!$B$8:$E$1099,3,FALSE),IFERROR(VLOOKUP(H2280,'[4]III. DAFTAR AHS'!$B$7:$H$872,5,FALSE),"ls")))</f>
        <v>ls</v>
      </c>
      <c r="H2280" s="3682" t="s">
        <v>25</v>
      </c>
      <c r="I2280" s="3682" t="s">
        <v>366</v>
      </c>
      <c r="J2280" s="3453">
        <f>VLOOKUP(B2280,'[5] RAB LAMA'!$B$9:$E$5553,4,FALSE)</f>
        <v>2500000</v>
      </c>
      <c r="K2280" s="3453">
        <f>J2280*F2280</f>
        <v>2500000</v>
      </c>
      <c r="L2280" s="3454">
        <f>K2280/$K$4349*100</f>
        <v>6.5424256499299017E-3</v>
      </c>
      <c r="M2280" s="1934">
        <f>'[6]LAP MINGGUAN 10'!Q2280</f>
        <v>0</v>
      </c>
      <c r="N2280" s="1934">
        <f t="shared" si="376"/>
        <v>0</v>
      </c>
      <c r="O2280" s="3684"/>
      <c r="P2280" s="3684">
        <f>L2280*O2280/100</f>
        <v>0</v>
      </c>
      <c r="Q2280" s="3073">
        <f t="shared" si="381"/>
        <v>0</v>
      </c>
      <c r="R2280" s="3684">
        <f>L2280*Q2280/100</f>
        <v>0</v>
      </c>
      <c r="S2280" s="3685"/>
      <c r="T2280" s="359"/>
    </row>
    <row r="2281" spans="1:388" s="342" customFormat="1" ht="34.5" customHeight="1" x14ac:dyDescent="0.25">
      <c r="A2281" s="3730" t="s">
        <v>25</v>
      </c>
      <c r="B2281" s="3753" t="s">
        <v>1138</v>
      </c>
      <c r="C2281" s="3754"/>
      <c r="D2281" s="3754"/>
      <c r="E2281" s="3755"/>
      <c r="F2281" s="3718">
        <v>1.2</v>
      </c>
      <c r="G2281" s="3452" t="str">
        <f>IF(ISBLANK(H2281),"",IF(H2281="BN",VLOOKUP(B2281,'[4]V. BAHAN'!$B$8:$E$14999,3,FALSE),IFERROR(VLOOKUP(H2281,'[4]III. DAFTAR AHS'!$B$7:$H$14999,5,FALSE),"ls")))</f>
        <v xml:space="preserve">m1 </v>
      </c>
      <c r="H2281" s="3682" t="s">
        <v>1117</v>
      </c>
      <c r="I2281" s="3683" t="s">
        <v>1118</v>
      </c>
      <c r="J2281" s="3453">
        <f>VLOOKUP(B2281,'[5] RAB LAMA'!$B$9:$E$5553,4,FALSE)</f>
        <v>265927.44323995791</v>
      </c>
      <c r="K2281" s="3453">
        <f>J2281*F2281</f>
        <v>319112.93188794947</v>
      </c>
      <c r="L2281" s="3454">
        <f>K2281/$K$4349*100</f>
        <v>8.3510905232322171E-4</v>
      </c>
      <c r="M2281" s="1934">
        <f>'[6]LAP MINGGUAN 10'!Q2281</f>
        <v>0</v>
      </c>
      <c r="N2281" s="1934">
        <f t="shared" si="376"/>
        <v>0</v>
      </c>
      <c r="O2281" s="3684"/>
      <c r="P2281" s="3684">
        <f>L2281*O2281/100</f>
        <v>0</v>
      </c>
      <c r="Q2281" s="3073">
        <f t="shared" si="381"/>
        <v>0</v>
      </c>
      <c r="R2281" s="3684">
        <f>L2281*Q2281/100</f>
        <v>0</v>
      </c>
      <c r="S2281" s="3685"/>
      <c r="T2281" s="359"/>
    </row>
    <row r="2282" spans="1:388" s="342" customFormat="1" ht="34.5" customHeight="1" x14ac:dyDescent="0.25">
      <c r="A2282" s="3730" t="s">
        <v>25</v>
      </c>
      <c r="B2282" s="3753" t="s">
        <v>1140</v>
      </c>
      <c r="C2282" s="3754"/>
      <c r="D2282" s="3754"/>
      <c r="E2282" s="3755"/>
      <c r="F2282" s="3718">
        <v>1.2</v>
      </c>
      <c r="G2282" s="3452" t="str">
        <f>IF(ISBLANK(H2282),"",IF(H2282="BN",VLOOKUP(B2282,'[4]V. BAHAN'!$B$8:$E$14999,3,FALSE),IFERROR(VLOOKUP(H2282,'[4]III. DAFTAR AHS'!$B$7:$H$14999,5,FALSE),"ls")))</f>
        <v xml:space="preserve">m1 </v>
      </c>
      <c r="H2282" s="3682" t="s">
        <v>1120</v>
      </c>
      <c r="I2282" s="3683" t="s">
        <v>352</v>
      </c>
      <c r="J2282" s="3453">
        <f>VLOOKUP(B2282,'[5] RAB LAMA'!$B$9:$E$5553,4,FALSE)</f>
        <v>143998.97917220712</v>
      </c>
      <c r="K2282" s="3453">
        <f>J2282*F2282</f>
        <v>172798.77500664853</v>
      </c>
      <c r="L2282" s="3454">
        <f>K2282/$K$4349*100</f>
        <v>4.5220925515198539E-4</v>
      </c>
      <c r="M2282" s="1934">
        <f>'[6]LAP MINGGUAN 10'!Q2282</f>
        <v>0</v>
      </c>
      <c r="N2282" s="1934">
        <f t="shared" si="376"/>
        <v>0</v>
      </c>
      <c r="O2282" s="3684"/>
      <c r="P2282" s="3684">
        <f>L2282*O2282/100</f>
        <v>0</v>
      </c>
      <c r="Q2282" s="3073">
        <f t="shared" si="381"/>
        <v>0</v>
      </c>
      <c r="R2282" s="3684">
        <f>L2282*Q2282/100</f>
        <v>0</v>
      </c>
      <c r="S2282" s="3685"/>
      <c r="T2282" s="359"/>
    </row>
    <row r="2283" spans="1:388" s="342" customFormat="1" ht="34.5" customHeight="1" x14ac:dyDescent="0.25">
      <c r="A2283" s="3730" t="s">
        <v>25</v>
      </c>
      <c r="B2283" s="3753" t="s">
        <v>1141</v>
      </c>
      <c r="C2283" s="3754"/>
      <c r="D2283" s="3754"/>
      <c r="E2283" s="3755"/>
      <c r="F2283" s="3718">
        <v>1</v>
      </c>
      <c r="G2283" s="3452" t="str">
        <f>IF(ISBLANK(H2283),"",IF(H2283="BN",VLOOKUP(B2283,'[4]V. BAHAN'!$B$8:$E$14999,3,FALSE),IFERROR(VLOOKUP(H2283,'[4]III. DAFTAR AHS'!$B$7:$H$14999,5,FALSE),"ls")))</f>
        <v xml:space="preserve">bh </v>
      </c>
      <c r="H2283" s="3682" t="s">
        <v>1122</v>
      </c>
      <c r="I2283" s="3683" t="s">
        <v>468</v>
      </c>
      <c r="J2283" s="3453">
        <f>VLOOKUP(B2283,'[5] RAB LAMA'!$B$9:$E$5553,4,FALSE)</f>
        <v>445427.90606313315</v>
      </c>
      <c r="K2283" s="3453">
        <f>J2283*F2283</f>
        <v>445427.90606313315</v>
      </c>
      <c r="L2283" s="3454">
        <f>K2283/$K$4349*100</f>
        <v>1.1656715831288038E-3</v>
      </c>
      <c r="M2283" s="1934">
        <f>'[6]LAP MINGGUAN 10'!Q2283</f>
        <v>0</v>
      </c>
      <c r="N2283" s="1934">
        <f t="shared" si="376"/>
        <v>0</v>
      </c>
      <c r="O2283" s="3684"/>
      <c r="P2283" s="3684">
        <f>L2283*O2283/100</f>
        <v>0</v>
      </c>
      <c r="Q2283" s="3073">
        <f t="shared" si="381"/>
        <v>0</v>
      </c>
      <c r="R2283" s="3684">
        <f>L2283*Q2283/100</f>
        <v>0</v>
      </c>
      <c r="S2283" s="3685"/>
      <c r="T2283" s="359"/>
    </row>
    <row r="2284" spans="1:388" s="342" customFormat="1" ht="34.5" customHeight="1" thickBot="1" x14ac:dyDescent="0.3">
      <c r="A2284" s="3848"/>
      <c r="B2284" s="3849"/>
      <c r="C2284" s="3850"/>
      <c r="D2284" s="3850"/>
      <c r="E2284" s="3851"/>
      <c r="F2284" s="3852"/>
      <c r="G2284" s="3533" t="str">
        <f>IF(ISBLANK(H2284),"",IF(H2284="BN",VLOOKUP(B2284,'[4]V. BAHAN'!$B$8:$E$1099,3,FALSE),IFERROR(VLOOKUP(H2284,'[4]III. DAFTAR AHS'!$B$7:$H$872,5,FALSE),"ls")))</f>
        <v/>
      </c>
      <c r="H2284" s="3533"/>
      <c r="I2284" s="3533" t="s">
        <v>243</v>
      </c>
      <c r="J2284" s="3534"/>
      <c r="K2284" s="3534"/>
      <c r="L2284" s="460"/>
      <c r="M2284" s="1934">
        <f>'[6]LAP MINGGUAN 10'!Q2284</f>
        <v>0</v>
      </c>
      <c r="N2284" s="1934">
        <f t="shared" si="376"/>
        <v>0</v>
      </c>
      <c r="O2284" s="3418"/>
      <c r="P2284" s="3418"/>
      <c r="Q2284" s="3073">
        <f t="shared" si="381"/>
        <v>0</v>
      </c>
      <c r="R2284" s="3418"/>
      <c r="S2284" s="3831"/>
      <c r="T2284" s="359"/>
    </row>
    <row r="2285" spans="1:388" s="354" customFormat="1" ht="34.5" customHeight="1" thickBot="1" x14ac:dyDescent="0.3">
      <c r="A2285" s="422" t="s">
        <v>288</v>
      </c>
      <c r="B2285" s="3212" t="s">
        <v>144</v>
      </c>
      <c r="C2285" s="656"/>
      <c r="D2285" s="656"/>
      <c r="E2285" s="656"/>
      <c r="F2285" s="425"/>
      <c r="G2285" s="425" t="str">
        <f>IF(ISBLANK(H2285),"",IF(H2285="BN",VLOOKUP(B2285,'[4]V. BAHAN'!$B$8:$E$1099,3,FALSE),IFERROR(VLOOKUP(H2285,'[4]III. DAFTAR AHS'!$B$7:$H$872,5,FALSE),"ls")))</f>
        <v/>
      </c>
      <c r="H2285" s="425"/>
      <c r="I2285" s="425" t="s">
        <v>243</v>
      </c>
      <c r="J2285" s="550"/>
      <c r="K2285" s="550"/>
      <c r="L2285" s="3179"/>
      <c r="M2285" s="1934">
        <f>'[6]LAP MINGGUAN 10'!Q2285</f>
        <v>0</v>
      </c>
      <c r="N2285" s="1934">
        <f t="shared" ref="N2285:N2348" si="391">L2285*M2285/100</f>
        <v>0</v>
      </c>
      <c r="O2285" s="2905"/>
      <c r="P2285" s="2905"/>
      <c r="Q2285" s="3073">
        <f t="shared" si="381"/>
        <v>0</v>
      </c>
      <c r="R2285" s="2905"/>
      <c r="S2285" s="428"/>
      <c r="T2285" s="359"/>
      <c r="U2285" s="342"/>
      <c r="V2285" s="342"/>
      <c r="W2285" s="342"/>
      <c r="X2285" s="342"/>
      <c r="Y2285" s="342"/>
      <c r="Z2285" s="342"/>
      <c r="AA2285" s="342"/>
      <c r="AB2285" s="342"/>
      <c r="AC2285" s="342"/>
      <c r="AD2285" s="342"/>
      <c r="AE2285" s="342"/>
      <c r="AF2285" s="342"/>
      <c r="AG2285" s="342"/>
      <c r="AH2285" s="342"/>
      <c r="AI2285" s="342"/>
      <c r="AJ2285" s="342"/>
      <c r="AK2285" s="342"/>
      <c r="AL2285" s="342"/>
      <c r="AM2285" s="342"/>
      <c r="AN2285" s="342"/>
      <c r="AO2285" s="342"/>
      <c r="AP2285" s="342"/>
      <c r="AQ2285" s="342"/>
      <c r="AR2285" s="342"/>
      <c r="AS2285" s="342"/>
      <c r="AT2285" s="342"/>
      <c r="AU2285" s="342"/>
      <c r="AV2285" s="342"/>
      <c r="AW2285" s="342"/>
      <c r="AX2285" s="342"/>
      <c r="AY2285" s="342"/>
      <c r="AZ2285" s="342"/>
      <c r="BA2285" s="342"/>
      <c r="BB2285" s="342"/>
      <c r="BC2285" s="342"/>
      <c r="BD2285" s="342"/>
      <c r="BE2285" s="342"/>
      <c r="BF2285" s="342"/>
      <c r="BG2285" s="342"/>
      <c r="BH2285" s="342"/>
      <c r="BI2285" s="342"/>
      <c r="BJ2285" s="342"/>
      <c r="BK2285" s="342"/>
      <c r="BL2285" s="342"/>
      <c r="BM2285" s="342"/>
      <c r="BN2285" s="342"/>
      <c r="BO2285" s="342"/>
      <c r="BP2285" s="342"/>
      <c r="BQ2285" s="342"/>
      <c r="BR2285" s="342"/>
      <c r="BS2285" s="342"/>
      <c r="BT2285" s="342"/>
      <c r="BU2285" s="342"/>
      <c r="BV2285" s="342"/>
      <c r="BW2285" s="342"/>
      <c r="BX2285" s="342"/>
      <c r="BY2285" s="342"/>
      <c r="BZ2285" s="342"/>
      <c r="CA2285" s="342"/>
      <c r="CB2285" s="342"/>
      <c r="CC2285" s="342"/>
      <c r="CD2285" s="342"/>
      <c r="CE2285" s="342"/>
      <c r="CF2285" s="342"/>
      <c r="CG2285" s="342"/>
      <c r="CH2285" s="342"/>
      <c r="CI2285" s="342"/>
      <c r="CJ2285" s="342"/>
      <c r="CK2285" s="342"/>
      <c r="CL2285" s="342"/>
      <c r="CM2285" s="342"/>
      <c r="CN2285" s="342"/>
      <c r="CO2285" s="342"/>
      <c r="CP2285" s="342"/>
      <c r="CQ2285" s="342"/>
      <c r="CR2285" s="342"/>
      <c r="CS2285" s="342"/>
      <c r="CT2285" s="342"/>
      <c r="CU2285" s="342"/>
      <c r="CV2285" s="342"/>
      <c r="CW2285" s="342"/>
      <c r="CX2285" s="342"/>
      <c r="CY2285" s="342"/>
      <c r="CZ2285" s="342"/>
      <c r="DA2285" s="342"/>
      <c r="DB2285" s="342"/>
      <c r="DC2285" s="342"/>
      <c r="DD2285" s="342"/>
      <c r="DE2285" s="342"/>
      <c r="DF2285" s="342"/>
      <c r="DG2285" s="342"/>
      <c r="DH2285" s="342"/>
      <c r="DI2285" s="342"/>
      <c r="DJ2285" s="342"/>
      <c r="DK2285" s="342"/>
      <c r="DL2285" s="342"/>
      <c r="DM2285" s="342"/>
      <c r="DN2285" s="342"/>
      <c r="DO2285" s="342"/>
      <c r="DP2285" s="342"/>
      <c r="DQ2285" s="342"/>
      <c r="DR2285" s="342"/>
      <c r="DS2285" s="342"/>
      <c r="DT2285" s="342"/>
      <c r="DU2285" s="342"/>
      <c r="DV2285" s="342"/>
      <c r="DW2285" s="342"/>
      <c r="DX2285" s="342"/>
      <c r="DY2285" s="342"/>
      <c r="DZ2285" s="342"/>
      <c r="EA2285" s="342"/>
      <c r="EB2285" s="342"/>
      <c r="EC2285" s="342"/>
      <c r="ED2285" s="342"/>
      <c r="EE2285" s="342"/>
      <c r="EF2285" s="342"/>
      <c r="EG2285" s="342"/>
      <c r="EH2285" s="342"/>
      <c r="EI2285" s="342"/>
      <c r="EJ2285" s="342"/>
      <c r="EK2285" s="342"/>
      <c r="EL2285" s="342"/>
      <c r="EM2285" s="342"/>
      <c r="EN2285" s="342"/>
      <c r="EO2285" s="342"/>
      <c r="EP2285" s="342"/>
      <c r="EQ2285" s="342"/>
      <c r="ER2285" s="342"/>
      <c r="ES2285" s="342"/>
      <c r="ET2285" s="342"/>
      <c r="EU2285" s="342"/>
      <c r="EV2285" s="342"/>
      <c r="EW2285" s="342"/>
      <c r="EX2285" s="342"/>
      <c r="EY2285" s="342"/>
      <c r="EZ2285" s="342"/>
      <c r="FA2285" s="342"/>
      <c r="FB2285" s="342"/>
      <c r="FC2285" s="342"/>
      <c r="FD2285" s="342"/>
      <c r="FE2285" s="342"/>
      <c r="FF2285" s="342"/>
      <c r="FG2285" s="342"/>
      <c r="FH2285" s="342"/>
      <c r="FI2285" s="342"/>
      <c r="FJ2285" s="342"/>
      <c r="FK2285" s="342"/>
      <c r="FL2285" s="342"/>
      <c r="FM2285" s="342"/>
      <c r="FN2285" s="342"/>
      <c r="FO2285" s="342"/>
      <c r="FP2285" s="342"/>
      <c r="FQ2285" s="342"/>
      <c r="FR2285" s="342"/>
      <c r="FS2285" s="342"/>
      <c r="FT2285" s="342"/>
      <c r="FU2285" s="342"/>
      <c r="FV2285" s="342"/>
      <c r="FW2285" s="342"/>
      <c r="FX2285" s="342"/>
      <c r="FY2285" s="342"/>
      <c r="FZ2285" s="342"/>
      <c r="GA2285" s="342"/>
      <c r="GB2285" s="342"/>
      <c r="GC2285" s="342"/>
      <c r="GD2285" s="342"/>
      <c r="GE2285" s="342"/>
      <c r="GF2285" s="342"/>
      <c r="GG2285" s="342"/>
      <c r="GH2285" s="342"/>
      <c r="GI2285" s="342"/>
      <c r="GJ2285" s="342"/>
      <c r="GK2285" s="342"/>
      <c r="GL2285" s="342"/>
      <c r="GM2285" s="342"/>
      <c r="GN2285" s="342"/>
      <c r="GO2285" s="342"/>
      <c r="GP2285" s="342"/>
      <c r="GQ2285" s="342"/>
      <c r="GR2285" s="342"/>
      <c r="GS2285" s="342"/>
      <c r="GT2285" s="342"/>
      <c r="GU2285" s="342"/>
      <c r="GV2285" s="342"/>
      <c r="GW2285" s="342"/>
      <c r="GX2285" s="342"/>
      <c r="GY2285" s="342"/>
      <c r="GZ2285" s="342"/>
      <c r="HA2285" s="342"/>
      <c r="HB2285" s="342"/>
      <c r="HC2285" s="342"/>
      <c r="HD2285" s="342"/>
      <c r="HE2285" s="342"/>
      <c r="HF2285" s="342"/>
      <c r="HG2285" s="342"/>
      <c r="HH2285" s="342"/>
      <c r="HI2285" s="342"/>
      <c r="HJ2285" s="342"/>
      <c r="HK2285" s="342"/>
      <c r="HL2285" s="342"/>
      <c r="HM2285" s="342"/>
      <c r="HN2285" s="342"/>
      <c r="HO2285" s="342"/>
      <c r="HP2285" s="342"/>
      <c r="HQ2285" s="342"/>
      <c r="HR2285" s="342"/>
      <c r="HS2285" s="342"/>
      <c r="HT2285" s="342"/>
      <c r="HU2285" s="342"/>
      <c r="HV2285" s="342"/>
      <c r="HW2285" s="342"/>
      <c r="HX2285" s="342"/>
      <c r="HY2285" s="342"/>
      <c r="HZ2285" s="342"/>
      <c r="IA2285" s="342"/>
      <c r="IB2285" s="342"/>
      <c r="IC2285" s="342"/>
      <c r="ID2285" s="342"/>
      <c r="IE2285" s="342"/>
      <c r="IF2285" s="342"/>
      <c r="IG2285" s="342"/>
      <c r="IH2285" s="342"/>
      <c r="II2285" s="342"/>
      <c r="IJ2285" s="342"/>
      <c r="IK2285" s="342"/>
      <c r="IL2285" s="342"/>
      <c r="IM2285" s="342"/>
      <c r="IN2285" s="342"/>
      <c r="IO2285" s="342"/>
      <c r="IP2285" s="342"/>
      <c r="IQ2285" s="342"/>
      <c r="IR2285" s="342"/>
      <c r="IS2285" s="342"/>
      <c r="IT2285" s="342"/>
      <c r="IU2285" s="342"/>
      <c r="IV2285" s="342"/>
      <c r="IW2285" s="342"/>
      <c r="IX2285" s="342"/>
      <c r="IY2285" s="342"/>
      <c r="IZ2285" s="342"/>
      <c r="JA2285" s="342"/>
      <c r="JB2285" s="342"/>
      <c r="JC2285" s="342"/>
      <c r="JD2285" s="342"/>
      <c r="JE2285" s="342"/>
      <c r="JF2285" s="342"/>
      <c r="JG2285" s="342"/>
      <c r="JH2285" s="342"/>
      <c r="JI2285" s="342"/>
      <c r="JJ2285" s="342"/>
      <c r="JK2285" s="342"/>
      <c r="JL2285" s="342"/>
      <c r="JM2285" s="342"/>
      <c r="JN2285" s="342"/>
      <c r="JO2285" s="342"/>
      <c r="JP2285" s="342"/>
      <c r="JQ2285" s="342"/>
      <c r="JR2285" s="342"/>
      <c r="JS2285" s="342"/>
      <c r="JT2285" s="342"/>
      <c r="JU2285" s="342"/>
      <c r="JV2285" s="342"/>
      <c r="JW2285" s="342"/>
      <c r="JX2285" s="342"/>
      <c r="JY2285" s="342"/>
      <c r="JZ2285" s="342"/>
      <c r="KA2285" s="342"/>
      <c r="KB2285" s="342"/>
      <c r="KC2285" s="342"/>
      <c r="KD2285" s="342"/>
      <c r="KE2285" s="342"/>
      <c r="KF2285" s="342"/>
      <c r="KG2285" s="342"/>
      <c r="KH2285" s="342"/>
      <c r="KI2285" s="342"/>
      <c r="KJ2285" s="342"/>
      <c r="KK2285" s="342"/>
      <c r="KL2285" s="342"/>
      <c r="KM2285" s="342"/>
      <c r="KN2285" s="342"/>
      <c r="KO2285" s="342"/>
      <c r="KP2285" s="342"/>
      <c r="KQ2285" s="342"/>
      <c r="KR2285" s="342"/>
      <c r="KS2285" s="342"/>
      <c r="KT2285" s="342"/>
      <c r="KU2285" s="342"/>
      <c r="KV2285" s="342"/>
      <c r="KW2285" s="342"/>
      <c r="KX2285" s="342"/>
      <c r="KY2285" s="342"/>
      <c r="KZ2285" s="342"/>
      <c r="LA2285" s="342"/>
      <c r="LB2285" s="342"/>
      <c r="LC2285" s="342"/>
      <c r="LD2285" s="342"/>
      <c r="LE2285" s="342"/>
      <c r="LF2285" s="342"/>
      <c r="LG2285" s="342"/>
      <c r="LH2285" s="342"/>
      <c r="LI2285" s="342"/>
      <c r="LJ2285" s="342"/>
      <c r="LK2285" s="342"/>
      <c r="LL2285" s="342"/>
      <c r="LM2285" s="342"/>
      <c r="LN2285" s="342"/>
      <c r="LO2285" s="342"/>
      <c r="LP2285" s="342"/>
      <c r="LQ2285" s="342"/>
      <c r="LR2285" s="342"/>
      <c r="LS2285" s="342"/>
      <c r="LT2285" s="342"/>
      <c r="LU2285" s="342"/>
      <c r="LV2285" s="342"/>
      <c r="LW2285" s="342"/>
      <c r="LX2285" s="342"/>
      <c r="LY2285" s="342"/>
      <c r="LZ2285" s="342"/>
      <c r="MA2285" s="342"/>
      <c r="MB2285" s="342"/>
      <c r="MC2285" s="342"/>
      <c r="MD2285" s="342"/>
      <c r="ME2285" s="342"/>
      <c r="MF2285" s="342"/>
      <c r="MG2285" s="342"/>
      <c r="MH2285" s="342"/>
      <c r="MI2285" s="342"/>
      <c r="MJ2285" s="342"/>
      <c r="MK2285" s="342"/>
      <c r="ML2285" s="342"/>
      <c r="MM2285" s="342"/>
      <c r="MN2285" s="342"/>
      <c r="MO2285" s="342"/>
      <c r="MP2285" s="342"/>
      <c r="MQ2285" s="342"/>
      <c r="MR2285" s="342"/>
      <c r="MS2285" s="342"/>
      <c r="MT2285" s="342"/>
      <c r="MU2285" s="342"/>
      <c r="MV2285" s="342"/>
      <c r="MW2285" s="342"/>
      <c r="MX2285" s="342"/>
      <c r="MY2285" s="342"/>
      <c r="MZ2285" s="342"/>
      <c r="NA2285" s="342"/>
      <c r="NB2285" s="342"/>
      <c r="NC2285" s="342"/>
      <c r="ND2285" s="342"/>
      <c r="NE2285" s="342"/>
      <c r="NF2285" s="342"/>
      <c r="NG2285" s="342"/>
      <c r="NH2285" s="342"/>
      <c r="NI2285" s="342"/>
      <c r="NJ2285" s="342"/>
      <c r="NK2285" s="342"/>
      <c r="NL2285" s="342"/>
      <c r="NM2285" s="342"/>
      <c r="NN2285" s="342"/>
      <c r="NO2285" s="342"/>
      <c r="NP2285" s="342"/>
      <c r="NQ2285" s="342"/>
      <c r="NR2285" s="342"/>
      <c r="NS2285" s="342"/>
      <c r="NT2285" s="342"/>
      <c r="NU2285" s="342"/>
      <c r="NV2285" s="342"/>
      <c r="NW2285" s="342"/>
      <c r="NX2285" s="342"/>
    </row>
    <row r="2286" spans="1:388" s="342" customFormat="1" ht="34.5" customHeight="1" x14ac:dyDescent="0.25">
      <c r="A2286" s="3855"/>
      <c r="B2286" s="3709" t="s">
        <v>431</v>
      </c>
      <c r="C2286" s="3710"/>
      <c r="D2286" s="3710"/>
      <c r="E2286" s="3711"/>
      <c r="F2286" s="3536"/>
      <c r="G2286" s="3536" t="str">
        <f>IF(ISBLANK(H2286),"",IF(H2286="BN",VLOOKUP(B2286,'[4]V. BAHAN'!$B$8:$E$1099,3,FALSE),IFERROR(VLOOKUP(H2286,'[4]III. DAFTAR AHS'!$B$7:$H$872,5,FALSE),"ls")))</f>
        <v/>
      </c>
      <c r="H2286" s="3536"/>
      <c r="I2286" s="3536" t="s">
        <v>243</v>
      </c>
      <c r="J2286" s="3537"/>
      <c r="K2286" s="3537"/>
      <c r="L2286" s="3454"/>
      <c r="M2286" s="1934">
        <f>'[6]LAP MINGGUAN 10'!Q2286</f>
        <v>0</v>
      </c>
      <c r="N2286" s="1934">
        <f t="shared" si="391"/>
        <v>0</v>
      </c>
      <c r="O2286" s="3465"/>
      <c r="P2286" s="3465"/>
      <c r="Q2286" s="3073">
        <f t="shared" si="381"/>
        <v>0</v>
      </c>
      <c r="R2286" s="3465"/>
      <c r="S2286" s="3466"/>
      <c r="T2286" s="359"/>
    </row>
    <row r="2287" spans="1:388" s="342" customFormat="1" ht="76.5" customHeight="1" x14ac:dyDescent="0.25">
      <c r="A2287" s="3730"/>
      <c r="B2287" s="3715" t="s">
        <v>1145</v>
      </c>
      <c r="C2287" s="3716"/>
      <c r="D2287" s="3716"/>
      <c r="E2287" s="3717"/>
      <c r="F2287" s="3682"/>
      <c r="G2287" s="3682" t="str">
        <f>IF(ISBLANK(H2287),"",IF(H2287="BN",VLOOKUP(B2287,'[4]V. BAHAN'!$B$8:$E$1099,3,FALSE),IFERROR(VLOOKUP(H2287,'[4]III. DAFTAR AHS'!$B$7:$H$872,5,FALSE),"ls")))</f>
        <v/>
      </c>
      <c r="H2287" s="3682"/>
      <c r="I2287" s="3682" t="s">
        <v>243</v>
      </c>
      <c r="J2287" s="3720"/>
      <c r="K2287" s="3720"/>
      <c r="L2287" s="3454"/>
      <c r="M2287" s="1934">
        <f>'[6]LAP MINGGUAN 10'!Q2287</f>
        <v>0</v>
      </c>
      <c r="N2287" s="1934">
        <f t="shared" si="391"/>
        <v>0</v>
      </c>
      <c r="O2287" s="3684"/>
      <c r="P2287" s="3684"/>
      <c r="Q2287" s="3073">
        <f t="shared" si="381"/>
        <v>0</v>
      </c>
      <c r="R2287" s="3684"/>
      <c r="S2287" s="3685"/>
      <c r="T2287" s="359"/>
    </row>
    <row r="2288" spans="1:388" s="342" customFormat="1" ht="35.1" customHeight="1" x14ac:dyDescent="0.25">
      <c r="A2288" s="3659">
        <v>1</v>
      </c>
      <c r="B2288" s="3722" t="s">
        <v>1146</v>
      </c>
      <c r="C2288" s="3626"/>
      <c r="D2288" s="3626"/>
      <c r="E2288" s="3723"/>
      <c r="F2288" s="3682"/>
      <c r="G2288" s="3682" t="str">
        <f>IF(ISBLANK(H2288),"",IF(H2288="BN",VLOOKUP(B2288,'[4]V. BAHAN'!$B$8:$E$1099,3,FALSE),IFERROR(VLOOKUP(H2288,'[4]III. DAFTAR AHS'!$B$7:$H$872,5,FALSE),"ls")))</f>
        <v/>
      </c>
      <c r="H2288" s="3682"/>
      <c r="I2288" s="3682" t="s">
        <v>243</v>
      </c>
      <c r="J2288" s="3720"/>
      <c r="K2288" s="3720"/>
      <c r="L2288" s="3454"/>
      <c r="M2288" s="1934">
        <f>'[6]LAP MINGGUAN 10'!Q2288</f>
        <v>0</v>
      </c>
      <c r="N2288" s="1934">
        <f t="shared" si="391"/>
        <v>0</v>
      </c>
      <c r="O2288" s="3684"/>
      <c r="P2288" s="3684"/>
      <c r="Q2288" s="3073">
        <f t="shared" si="381"/>
        <v>0</v>
      </c>
      <c r="R2288" s="3684"/>
      <c r="S2288" s="3685"/>
      <c r="T2288" s="359"/>
    </row>
    <row r="2289" spans="1:20" s="342" customFormat="1" ht="34.5" customHeight="1" x14ac:dyDescent="0.25">
      <c r="A2289" s="3730" t="s">
        <v>25</v>
      </c>
      <c r="B2289" s="3753" t="s">
        <v>1147</v>
      </c>
      <c r="C2289" s="3754"/>
      <c r="D2289" s="3754"/>
      <c r="E2289" s="3755"/>
      <c r="F2289" s="3682">
        <v>9.0500000000000007</v>
      </c>
      <c r="G2289" s="3452" t="str">
        <f>IF(ISBLANK(H2289),"",IF(H2289="BN",VLOOKUP(B2289,'[4]V. BAHAN'!$B$8:$E$14999,3,FALSE),IFERROR(VLOOKUP(H2289,'[4]III. DAFTAR AHS'!$B$7:$H$14999,5,FALSE),"ls")))</f>
        <v xml:space="preserve">m1 </v>
      </c>
      <c r="H2289" s="3856" t="s">
        <v>1148</v>
      </c>
      <c r="I2289" s="3683" t="s">
        <v>1149</v>
      </c>
      <c r="J2289" s="3453">
        <f>VLOOKUP(B2289,'[5] RAB LAMA'!$B$9:$E$5553,4,FALSE)</f>
        <v>79164.571932943742</v>
      </c>
      <c r="K2289" s="3453">
        <f>J2289*F2289</f>
        <v>716439.37599314097</v>
      </c>
      <c r="L2289" s="3454">
        <f>K2289/$K$4349*100</f>
        <v>1.8749005400469196E-3</v>
      </c>
      <c r="M2289" s="1934">
        <f>'[6]LAP MINGGUAN 10'!Q2289</f>
        <v>0</v>
      </c>
      <c r="N2289" s="1934">
        <f t="shared" si="391"/>
        <v>0</v>
      </c>
      <c r="O2289" s="3684"/>
      <c r="P2289" s="3684">
        <f>L2289*O2289/100</f>
        <v>0</v>
      </c>
      <c r="Q2289" s="3073">
        <f t="shared" si="381"/>
        <v>0</v>
      </c>
      <c r="R2289" s="3684">
        <f>L2289*Q2289/100</f>
        <v>0</v>
      </c>
      <c r="S2289" s="3685"/>
      <c r="T2289" s="359"/>
    </row>
    <row r="2290" spans="1:20" s="342" customFormat="1" ht="34.5" customHeight="1" x14ac:dyDescent="0.25">
      <c r="A2290" s="3730" t="s">
        <v>25</v>
      </c>
      <c r="B2290" s="3753" t="s">
        <v>1150</v>
      </c>
      <c r="C2290" s="3754"/>
      <c r="D2290" s="3754"/>
      <c r="E2290" s="3755"/>
      <c r="F2290" s="3682">
        <v>9.9</v>
      </c>
      <c r="G2290" s="3452" t="str">
        <f>IF(ISBLANK(H2290),"",IF(H2290="BN",VLOOKUP(B2290,'[4]V. BAHAN'!$B$8:$E$14999,3,FALSE),IFERROR(VLOOKUP(H2290,'[4]III. DAFTAR AHS'!$B$7:$H$14999,5,FALSE),"ls")))</f>
        <v xml:space="preserve">m1 </v>
      </c>
      <c r="H2290" s="3856" t="s">
        <v>1151</v>
      </c>
      <c r="I2290" s="3683" t="s">
        <v>1152</v>
      </c>
      <c r="J2290" s="3453">
        <f>VLOOKUP(B2290,'[5] RAB LAMA'!$B$9:$E$5553,4,FALSE)</f>
        <v>235620.564746875</v>
      </c>
      <c r="K2290" s="3453">
        <f>J2290*F2290</f>
        <v>2332643.5909940624</v>
      </c>
      <c r="L2290" s="3454">
        <f>K2290/$K$4349*100</f>
        <v>6.1044589047456596E-3</v>
      </c>
      <c r="M2290" s="1934">
        <f>'[6]LAP MINGGUAN 10'!Q2290</f>
        <v>0</v>
      </c>
      <c r="N2290" s="1934">
        <f t="shared" si="391"/>
        <v>0</v>
      </c>
      <c r="O2290" s="3684"/>
      <c r="P2290" s="3684">
        <f>L2290*O2290/100</f>
        <v>0</v>
      </c>
      <c r="Q2290" s="3073">
        <f t="shared" si="381"/>
        <v>0</v>
      </c>
      <c r="R2290" s="3684">
        <f>L2290*Q2290/100</f>
        <v>0</v>
      </c>
      <c r="S2290" s="3685"/>
      <c r="T2290" s="359"/>
    </row>
    <row r="2291" spans="1:20" s="342" customFormat="1" ht="34.5" customHeight="1" x14ac:dyDescent="0.25">
      <c r="A2291" s="3730" t="s">
        <v>25</v>
      </c>
      <c r="B2291" s="3753" t="s">
        <v>1153</v>
      </c>
      <c r="C2291" s="3754"/>
      <c r="D2291" s="3754"/>
      <c r="E2291" s="3755"/>
      <c r="F2291" s="3682">
        <v>10.75</v>
      </c>
      <c r="G2291" s="3452" t="str">
        <f>IF(ISBLANK(H2291),"",IF(H2291="BN",VLOOKUP(B2291,'[4]V. BAHAN'!$B$8:$E$14999,3,FALSE),IFERROR(VLOOKUP(H2291,'[4]III. DAFTAR AHS'!$B$7:$H$14999,5,FALSE),"ls")))</f>
        <v xml:space="preserve">m1 </v>
      </c>
      <c r="H2291" s="3856" t="s">
        <v>1151</v>
      </c>
      <c r="I2291" s="3683" t="s">
        <v>1152</v>
      </c>
      <c r="J2291" s="3453">
        <f>VLOOKUP(B2291,'[5] RAB LAMA'!$B$9:$E$5553,4,FALSE)</f>
        <v>235620.564746875</v>
      </c>
      <c r="K2291" s="3453">
        <f>J2291*F2291</f>
        <v>2532921.0710289064</v>
      </c>
      <c r="L2291" s="3454">
        <f>K2291/$K$4349*100</f>
        <v>6.6285791137389747E-3</v>
      </c>
      <c r="M2291" s="1934">
        <f>'[6]LAP MINGGUAN 10'!Q2291</f>
        <v>0</v>
      </c>
      <c r="N2291" s="1934">
        <f t="shared" si="391"/>
        <v>0</v>
      </c>
      <c r="O2291" s="3684"/>
      <c r="P2291" s="3684">
        <f>L2291*O2291/100</f>
        <v>0</v>
      </c>
      <c r="Q2291" s="3073">
        <f t="shared" si="381"/>
        <v>0</v>
      </c>
      <c r="R2291" s="3684">
        <f>L2291*Q2291/100</f>
        <v>0</v>
      </c>
      <c r="S2291" s="3685"/>
      <c r="T2291" s="359"/>
    </row>
    <row r="2292" spans="1:20" s="342" customFormat="1" ht="34.5" customHeight="1" x14ac:dyDescent="0.25">
      <c r="A2292" s="3730" t="s">
        <v>25</v>
      </c>
      <c r="B2292" s="3753" t="s">
        <v>1154</v>
      </c>
      <c r="C2292" s="3754"/>
      <c r="D2292" s="3754"/>
      <c r="E2292" s="3755"/>
      <c r="F2292" s="3682">
        <v>46.84</v>
      </c>
      <c r="G2292" s="3452" t="str">
        <f>IF(ISBLANK(H2292),"",IF(H2292="BN",VLOOKUP(B2292,'[4]V. BAHAN'!$B$8:$E$14999,3,FALSE),IFERROR(VLOOKUP(H2292,'[4]III. DAFTAR AHS'!$B$7:$H$14999,5,FALSE),"ls")))</f>
        <v xml:space="preserve">m1 </v>
      </c>
      <c r="H2292" s="3856" t="s">
        <v>1151</v>
      </c>
      <c r="I2292" s="3683" t="s">
        <v>1152</v>
      </c>
      <c r="J2292" s="3453">
        <f>VLOOKUP(B2292,'[5] RAB LAMA'!$B$9:$E$5553,4,FALSE)</f>
        <v>235620.564746875</v>
      </c>
      <c r="K2292" s="3453">
        <f>J2292*F2292</f>
        <v>11036467.252743626</v>
      </c>
      <c r="L2292" s="3454">
        <f>K2292/$K$4349*100</f>
        <v>2.8882106575584519E-2</v>
      </c>
      <c r="M2292" s="1934">
        <f>'[6]LAP MINGGUAN 10'!Q2292</f>
        <v>0</v>
      </c>
      <c r="N2292" s="1934">
        <f t="shared" si="391"/>
        <v>0</v>
      </c>
      <c r="O2292" s="3684"/>
      <c r="P2292" s="3684">
        <f>L2292*O2292/100</f>
        <v>0</v>
      </c>
      <c r="Q2292" s="3073">
        <f t="shared" si="381"/>
        <v>0</v>
      </c>
      <c r="R2292" s="3684">
        <f>L2292*Q2292/100</f>
        <v>0</v>
      </c>
      <c r="S2292" s="3685"/>
      <c r="T2292" s="359"/>
    </row>
    <row r="2293" spans="1:20" s="342" customFormat="1" ht="34.5" customHeight="1" x14ac:dyDescent="0.25">
      <c r="A2293" s="3730" t="s">
        <v>25</v>
      </c>
      <c r="B2293" s="3753" t="s">
        <v>1155</v>
      </c>
      <c r="C2293" s="3754"/>
      <c r="D2293" s="3754"/>
      <c r="E2293" s="3755"/>
      <c r="F2293" s="3682">
        <v>29.27</v>
      </c>
      <c r="G2293" s="3452" t="str">
        <f>IF(ISBLANK(H2293),"",IF(H2293="BN",VLOOKUP(B2293,'[4]V. BAHAN'!$B$8:$E$14999,3,FALSE),IFERROR(VLOOKUP(H2293,'[4]III. DAFTAR AHS'!$B$7:$H$14999,5,FALSE),"ls")))</f>
        <v xml:space="preserve">m1 </v>
      </c>
      <c r="H2293" s="3856" t="s">
        <v>1151</v>
      </c>
      <c r="I2293" s="3683" t="s">
        <v>1152</v>
      </c>
      <c r="J2293" s="3453">
        <f>VLOOKUP(B2293,'[5] RAB LAMA'!$B$9:$E$5553,4,FALSE)</f>
        <v>235620.564746875</v>
      </c>
      <c r="K2293" s="3453">
        <f>J2293*F2293</f>
        <v>6896613.9301410308</v>
      </c>
      <c r="L2293" s="3454">
        <f>K2293/$K$4349*100</f>
        <v>1.8048233549687417E-2</v>
      </c>
      <c r="M2293" s="1934">
        <f>'[6]LAP MINGGUAN 10'!Q2293</f>
        <v>0</v>
      </c>
      <c r="N2293" s="1934">
        <f t="shared" si="391"/>
        <v>0</v>
      </c>
      <c r="O2293" s="3684"/>
      <c r="P2293" s="3684">
        <f>L2293*O2293/100</f>
        <v>0</v>
      </c>
      <c r="Q2293" s="3073">
        <f t="shared" si="381"/>
        <v>0</v>
      </c>
      <c r="R2293" s="3684">
        <f>L2293*Q2293/100</f>
        <v>0</v>
      </c>
      <c r="S2293" s="3685"/>
      <c r="T2293" s="359"/>
    </row>
    <row r="2294" spans="1:20" s="342" customFormat="1" ht="34.5" customHeight="1" x14ac:dyDescent="0.25">
      <c r="A2294" s="3730"/>
      <c r="B2294" s="3753"/>
      <c r="C2294" s="3754"/>
      <c r="D2294" s="3754"/>
      <c r="E2294" s="3755"/>
      <c r="F2294" s="3682"/>
      <c r="G2294" s="3682" t="str">
        <f>IF(ISBLANK(H2294),"",IF(H2294="BN",VLOOKUP(B2294,'[4]V. BAHAN'!$B$8:$E$1099,3,FALSE),IFERROR(VLOOKUP(H2294,'[4]III. DAFTAR AHS'!$B$7:$H$872,5,FALSE),"ls")))</f>
        <v/>
      </c>
      <c r="H2294" s="3856"/>
      <c r="I2294" s="3682" t="s">
        <v>243</v>
      </c>
      <c r="J2294" s="3720"/>
      <c r="K2294" s="3720"/>
      <c r="L2294" s="3454"/>
      <c r="M2294" s="1934">
        <f>'[6]LAP MINGGUAN 10'!Q2294</f>
        <v>0</v>
      </c>
      <c r="N2294" s="1934">
        <f t="shared" si="391"/>
        <v>0</v>
      </c>
      <c r="O2294" s="3684"/>
      <c r="P2294" s="3684"/>
      <c r="Q2294" s="3073">
        <f t="shared" si="381"/>
        <v>0</v>
      </c>
      <c r="R2294" s="3684"/>
      <c r="S2294" s="3685"/>
      <c r="T2294" s="359"/>
    </row>
    <row r="2295" spans="1:20" s="342" customFormat="1" ht="34.5" customHeight="1" x14ac:dyDescent="0.25">
      <c r="A2295" s="3730">
        <f>+A2288+1</f>
        <v>2</v>
      </c>
      <c r="B2295" s="3722" t="s">
        <v>1156</v>
      </c>
      <c r="C2295" s="3626"/>
      <c r="D2295" s="3626"/>
      <c r="E2295" s="3723"/>
      <c r="F2295" s="3682"/>
      <c r="G2295" s="3682" t="str">
        <f>IF(ISBLANK(H2295),"",IF(H2295="BN",VLOOKUP(B2295,'[4]V. BAHAN'!$B$8:$E$1099,3,FALSE),IFERROR(VLOOKUP(H2295,'[4]III. DAFTAR AHS'!$B$7:$H$872,5,FALSE),"ls")))</f>
        <v/>
      </c>
      <c r="H2295" s="3856"/>
      <c r="I2295" s="3682" t="s">
        <v>243</v>
      </c>
      <c r="J2295" s="3720"/>
      <c r="K2295" s="3720"/>
      <c r="L2295" s="3454"/>
      <c r="M2295" s="1934">
        <f>'[6]LAP MINGGUAN 10'!Q2295</f>
        <v>0</v>
      </c>
      <c r="N2295" s="1934">
        <f t="shared" si="391"/>
        <v>0</v>
      </c>
      <c r="O2295" s="3684"/>
      <c r="P2295" s="3684"/>
      <c r="Q2295" s="3073">
        <f t="shared" si="381"/>
        <v>0</v>
      </c>
      <c r="R2295" s="3684"/>
      <c r="S2295" s="3685"/>
      <c r="T2295" s="359"/>
    </row>
    <row r="2296" spans="1:20" s="342" customFormat="1" ht="34.5" customHeight="1" x14ac:dyDescent="0.25">
      <c r="A2296" s="3730" t="s">
        <v>25</v>
      </c>
      <c r="B2296" s="3753" t="s">
        <v>1157</v>
      </c>
      <c r="C2296" s="3754"/>
      <c r="D2296" s="3754"/>
      <c r="E2296" s="3755"/>
      <c r="F2296" s="3682">
        <v>43.12</v>
      </c>
      <c r="G2296" s="3452" t="str">
        <f>IF(ISBLANK(H2296),"",IF(H2296="BN",VLOOKUP(B2296,'[4]V. BAHAN'!$B$8:$E$14999,3,FALSE),IFERROR(VLOOKUP(H2296,'[4]III. DAFTAR AHS'!$B$7:$H$14999,5,FALSE),"ls")))</f>
        <v xml:space="preserve">m1 </v>
      </c>
      <c r="H2296" s="3856" t="s">
        <v>1158</v>
      </c>
      <c r="I2296" s="3683" t="s">
        <v>1159</v>
      </c>
      <c r="J2296" s="3453">
        <f>VLOOKUP(B2296,'[5] RAB LAMA'!$B$9:$E$5553,4,FALSE)</f>
        <v>39544.146184441241</v>
      </c>
      <c r="K2296" s="3453">
        <f>J2296*F2296</f>
        <v>1705143.5834731061</v>
      </c>
      <c r="L2296" s="3454">
        <f>K2296/$K$4349*100</f>
        <v>4.4623100469311358E-3</v>
      </c>
      <c r="M2296" s="1934">
        <f>'[6]LAP MINGGUAN 10'!Q2296</f>
        <v>0</v>
      </c>
      <c r="N2296" s="1934">
        <f t="shared" si="391"/>
        <v>0</v>
      </c>
      <c r="O2296" s="3684"/>
      <c r="P2296" s="3684">
        <f>L2296*O2296/100</f>
        <v>0</v>
      </c>
      <c r="Q2296" s="3073">
        <f t="shared" si="381"/>
        <v>0</v>
      </c>
      <c r="R2296" s="3684">
        <f>L2296*Q2296/100</f>
        <v>0</v>
      </c>
      <c r="S2296" s="3685"/>
      <c r="T2296" s="359"/>
    </row>
    <row r="2297" spans="1:20" s="342" customFormat="1" ht="34.5" customHeight="1" x14ac:dyDescent="0.25">
      <c r="A2297" s="3730"/>
      <c r="B2297" s="3753"/>
      <c r="C2297" s="3754"/>
      <c r="D2297" s="3754"/>
      <c r="E2297" s="3755"/>
      <c r="F2297" s="3682"/>
      <c r="G2297" s="3682" t="str">
        <f>IF(ISBLANK(H2297),"",IF(H2297="BN",VLOOKUP(B2297,'[4]V. BAHAN'!$B$8:$E$1099,3,FALSE),IFERROR(VLOOKUP(H2297,'[4]III. DAFTAR AHS'!$B$7:$H$872,5,FALSE),"ls")))</f>
        <v/>
      </c>
      <c r="H2297" s="3856"/>
      <c r="I2297" s="3682" t="s">
        <v>243</v>
      </c>
      <c r="J2297" s="3720"/>
      <c r="K2297" s="3720"/>
      <c r="L2297" s="3454"/>
      <c r="M2297" s="1934">
        <f>'[6]LAP MINGGUAN 10'!Q2297</f>
        <v>0</v>
      </c>
      <c r="N2297" s="1934">
        <f t="shared" si="391"/>
        <v>0</v>
      </c>
      <c r="O2297" s="3684"/>
      <c r="P2297" s="3684"/>
      <c r="Q2297" s="3073">
        <f t="shared" si="381"/>
        <v>0</v>
      </c>
      <c r="R2297" s="3684"/>
      <c r="S2297" s="3685"/>
      <c r="T2297" s="359"/>
    </row>
    <row r="2298" spans="1:20" s="342" customFormat="1" ht="34.5" customHeight="1" x14ac:dyDescent="0.25">
      <c r="A2298" s="3659">
        <f>+A2295+1</f>
        <v>3</v>
      </c>
      <c r="B2298" s="3753" t="s">
        <v>1160</v>
      </c>
      <c r="C2298" s="3754"/>
      <c r="D2298" s="3754"/>
      <c r="E2298" s="3755"/>
      <c r="F2298" s="3719"/>
      <c r="G2298" s="3682" t="str">
        <f>IF(ISBLANK(H2298),"",IF(H2298="BN",VLOOKUP(B2298,'[4]V. BAHAN'!$B$8:$E$1099,3,FALSE),IFERROR(VLOOKUP(H2298,'[4]III. DAFTAR AHS'!$B$7:$H$872,5,FALSE),"ls")))</f>
        <v/>
      </c>
      <c r="H2298" s="3856"/>
      <c r="I2298" s="3682" t="s">
        <v>243</v>
      </c>
      <c r="J2298" s="3720"/>
      <c r="K2298" s="3720"/>
      <c r="L2298" s="3454"/>
      <c r="M2298" s="1934">
        <f>'[6]LAP MINGGUAN 10'!Q2298</f>
        <v>0</v>
      </c>
      <c r="N2298" s="1934">
        <f t="shared" si="391"/>
        <v>0</v>
      </c>
      <c r="O2298" s="3684"/>
      <c r="P2298" s="3684"/>
      <c r="Q2298" s="3073">
        <f t="shared" ref="Q2298:Q2361" si="392">M2298+O2298</f>
        <v>0</v>
      </c>
      <c r="R2298" s="3684"/>
      <c r="S2298" s="3685"/>
      <c r="T2298" s="359"/>
    </row>
    <row r="2299" spans="1:20" s="342" customFormat="1" ht="34.5" customHeight="1" x14ac:dyDescent="0.25">
      <c r="A2299" s="3730" t="s">
        <v>25</v>
      </c>
      <c r="B2299" s="3753" t="s">
        <v>1161</v>
      </c>
      <c r="C2299" s="3754"/>
      <c r="D2299" s="3754"/>
      <c r="E2299" s="3755"/>
      <c r="F2299" s="3719">
        <v>86.71</v>
      </c>
      <c r="G2299" s="3452" t="str">
        <f>IF(ISBLANK(H2299),"",IF(H2299="BN",VLOOKUP(B2299,'[4]V. BAHAN'!$B$8:$E$14999,3,FALSE),IFERROR(VLOOKUP(H2299,'[4]III. DAFTAR AHS'!$B$7:$H$14999,5,FALSE),"ls")))</f>
        <v xml:space="preserve">m3 </v>
      </c>
      <c r="H2299" s="3856" t="s">
        <v>393</v>
      </c>
      <c r="I2299" s="3683" t="s">
        <v>394</v>
      </c>
      <c r="J2299" s="3453">
        <f>VLOOKUP(B2299,'[5] RAB LAMA'!$B$9:$E$5553,4,FALSE)</f>
        <v>79076.250000000015</v>
      </c>
      <c r="K2299" s="3453">
        <f>J2299*F2299</f>
        <v>6856701.6375000011</v>
      </c>
      <c r="L2299" s="3454">
        <f>K2299/$K$4349*100</f>
        <v>1.7943784266838545E-2</v>
      </c>
      <c r="M2299" s="1934">
        <f>'[6]LAP MINGGUAN 10'!Q2299</f>
        <v>0</v>
      </c>
      <c r="N2299" s="1934">
        <f t="shared" si="391"/>
        <v>0</v>
      </c>
      <c r="O2299" s="3684"/>
      <c r="P2299" s="3684">
        <f>L2299*O2299/100</f>
        <v>0</v>
      </c>
      <c r="Q2299" s="3073">
        <f t="shared" si="392"/>
        <v>0</v>
      </c>
      <c r="R2299" s="3684">
        <f>L2299*Q2299/100</f>
        <v>0</v>
      </c>
      <c r="S2299" s="3685"/>
      <c r="T2299" s="359"/>
    </row>
    <row r="2300" spans="1:20" s="342" customFormat="1" ht="34.5" customHeight="1" x14ac:dyDescent="0.25">
      <c r="A2300" s="3730" t="s">
        <v>25</v>
      </c>
      <c r="B2300" s="3753" t="s">
        <v>1162</v>
      </c>
      <c r="C2300" s="3754"/>
      <c r="D2300" s="3754"/>
      <c r="E2300" s="3755"/>
      <c r="F2300" s="3719">
        <v>9.6300000000000008</v>
      </c>
      <c r="G2300" s="3452" t="str">
        <f>IF(ISBLANK(H2300),"",IF(H2300="BN",VLOOKUP(B2300,'[4]V. BAHAN'!$B$8:$E$14999,3,FALSE),IFERROR(VLOOKUP(H2300,'[4]III. DAFTAR AHS'!$B$7:$H$14999,5,FALSE),"ls")))</f>
        <v xml:space="preserve">m3 </v>
      </c>
      <c r="H2300" s="3856" t="s">
        <v>416</v>
      </c>
      <c r="I2300" s="3683" t="s">
        <v>417</v>
      </c>
      <c r="J2300" s="3453">
        <f>VLOOKUP(B2300,'[5] RAB LAMA'!$B$9:$E$5553,4,FALSE)</f>
        <v>240133.28181479999</v>
      </c>
      <c r="K2300" s="3453">
        <f>J2300*F2300</f>
        <v>2312483.503876524</v>
      </c>
      <c r="L2300" s="3454">
        <f>K2300/$K$4349*100</f>
        <v>6.0517005563206182E-3</v>
      </c>
      <c r="M2300" s="1934">
        <f>'[6]LAP MINGGUAN 10'!Q2300</f>
        <v>0</v>
      </c>
      <c r="N2300" s="1934">
        <f t="shared" si="391"/>
        <v>0</v>
      </c>
      <c r="O2300" s="3684"/>
      <c r="P2300" s="3684">
        <f>L2300*O2300/100</f>
        <v>0</v>
      </c>
      <c r="Q2300" s="3073">
        <f t="shared" si="392"/>
        <v>0</v>
      </c>
      <c r="R2300" s="3684">
        <f>L2300*Q2300/100</f>
        <v>0</v>
      </c>
      <c r="S2300" s="3685"/>
      <c r="T2300" s="359"/>
    </row>
    <row r="2301" spans="1:20" s="342" customFormat="1" ht="34.5" customHeight="1" x14ac:dyDescent="0.25">
      <c r="A2301" s="3730" t="s">
        <v>25</v>
      </c>
      <c r="B2301" s="3753" t="s">
        <v>1163</v>
      </c>
      <c r="C2301" s="3754"/>
      <c r="D2301" s="3754"/>
      <c r="E2301" s="3755"/>
      <c r="F2301" s="3719">
        <v>240.87</v>
      </c>
      <c r="G2301" s="3452" t="str">
        <f>IF(ISBLANK(H2301),"",IF(H2301="BN",VLOOKUP(B2301,'[4]V. BAHAN'!$B$8:$E$14999,3,FALSE),IFERROR(VLOOKUP(H2301,'[4]III. DAFTAR AHS'!$B$7:$H$14999,5,FALSE),"ls")))</f>
        <v xml:space="preserve">m1 </v>
      </c>
      <c r="H2301" s="3856" t="s">
        <v>1164</v>
      </c>
      <c r="I2301" s="3683" t="s">
        <v>1165</v>
      </c>
      <c r="J2301" s="3453">
        <f>VLOOKUP(B2301,'[5] RAB LAMA'!$B$9:$E$5553,4,FALSE)</f>
        <v>74406.713693840007</v>
      </c>
      <c r="K2301" s="3453">
        <f>J2301*F2301</f>
        <v>17922345.127435245</v>
      </c>
      <c r="L2301" s="3454">
        <f>K2301/$K$4349*100</f>
        <v>4.6902244187451418E-2</v>
      </c>
      <c r="M2301" s="1934">
        <f>'[6]LAP MINGGUAN 10'!Q2301</f>
        <v>0</v>
      </c>
      <c r="N2301" s="1934">
        <f t="shared" si="391"/>
        <v>0</v>
      </c>
      <c r="O2301" s="3684"/>
      <c r="P2301" s="3684">
        <f>L2301*O2301/100</f>
        <v>0</v>
      </c>
      <c r="Q2301" s="3073">
        <f t="shared" si="392"/>
        <v>0</v>
      </c>
      <c r="R2301" s="3684">
        <f>L2301*Q2301/100</f>
        <v>0</v>
      </c>
      <c r="S2301" s="3685"/>
      <c r="T2301" s="359"/>
    </row>
    <row r="2302" spans="1:20" s="342" customFormat="1" ht="34.5" customHeight="1" x14ac:dyDescent="0.25">
      <c r="A2302" s="3730" t="s">
        <v>25</v>
      </c>
      <c r="B2302" s="3753" t="s">
        <v>1166</v>
      </c>
      <c r="C2302" s="3754"/>
      <c r="D2302" s="3754"/>
      <c r="E2302" s="3755"/>
      <c r="F2302" s="3719">
        <v>76.97</v>
      </c>
      <c r="G2302" s="3452" t="str">
        <f>IF(ISBLANK(H2302),"",IF(H2302="BN",VLOOKUP(B2302,'[4]V. BAHAN'!$B$8:$E$14999,3,FALSE),IFERROR(VLOOKUP(H2302,'[4]III. DAFTAR AHS'!$B$7:$H$14999,5,FALSE),"ls")))</f>
        <v xml:space="preserve">m3 </v>
      </c>
      <c r="H2302" s="3856" t="s">
        <v>1167</v>
      </c>
      <c r="I2302" s="3683" t="s">
        <v>427</v>
      </c>
      <c r="J2302" s="3453">
        <f>VLOOKUP(B2302,'[5] RAB LAMA'!$B$9:$E$5553,4,FALSE)</f>
        <v>72958.371608390124</v>
      </c>
      <c r="K2302" s="3453">
        <f>J2302*F2302</f>
        <v>5615605.8626977876</v>
      </c>
      <c r="L2302" s="3454">
        <f>K2302/$K$4349*100</f>
        <v>1.4695873534404297E-2</v>
      </c>
      <c r="M2302" s="1934">
        <f>'[6]LAP MINGGUAN 10'!Q2302</f>
        <v>0</v>
      </c>
      <c r="N2302" s="1934">
        <f t="shared" si="391"/>
        <v>0</v>
      </c>
      <c r="O2302" s="3684"/>
      <c r="P2302" s="3684">
        <f>L2302*O2302/100</f>
        <v>0</v>
      </c>
      <c r="Q2302" s="3073">
        <f t="shared" si="392"/>
        <v>0</v>
      </c>
      <c r="R2302" s="3684">
        <f>L2302*Q2302/100</f>
        <v>0</v>
      </c>
      <c r="S2302" s="3685"/>
      <c r="T2302" s="359"/>
    </row>
    <row r="2303" spans="1:20" s="342" customFormat="1" ht="34.5" customHeight="1" x14ac:dyDescent="0.25">
      <c r="A2303" s="3730" t="s">
        <v>25</v>
      </c>
      <c r="B2303" s="3753" t="s">
        <v>1168</v>
      </c>
      <c r="C2303" s="3754"/>
      <c r="D2303" s="3754"/>
      <c r="E2303" s="3755"/>
      <c r="F2303" s="3719">
        <v>26</v>
      </c>
      <c r="G2303" s="3452" t="str">
        <f>IF(ISBLANK(H2303),"",IF(H2303="BN",VLOOKUP(B2303,'[4]V. BAHAN'!$B$8:$E$14999,3,FALSE),IFERROR(VLOOKUP(H2303,'[4]III. DAFTAR AHS'!$B$7:$H$14999,5,FALSE),"ls")))</f>
        <v>bh</v>
      </c>
      <c r="H2303" s="3856" t="s">
        <v>365</v>
      </c>
      <c r="I2303" s="3683" t="s">
        <v>366</v>
      </c>
      <c r="J2303" s="3453">
        <f>VLOOKUP(B2303,'[5] RAB LAMA'!$B$9:$E$5553,4,FALSE)</f>
        <v>85000</v>
      </c>
      <c r="K2303" s="3453">
        <f>J2303*F2303</f>
        <v>2210000</v>
      </c>
      <c r="L2303" s="3454">
        <f>K2303/$K$4349*100</f>
        <v>5.783504274538033E-3</v>
      </c>
      <c r="M2303" s="1934">
        <f>'[6]LAP MINGGUAN 10'!Q2303</f>
        <v>0</v>
      </c>
      <c r="N2303" s="1934">
        <f t="shared" si="391"/>
        <v>0</v>
      </c>
      <c r="O2303" s="3684"/>
      <c r="P2303" s="3684">
        <f>L2303*O2303/100</f>
        <v>0</v>
      </c>
      <c r="Q2303" s="3073">
        <f t="shared" si="392"/>
        <v>0</v>
      </c>
      <c r="R2303" s="3684">
        <f>L2303*Q2303/100</f>
        <v>0</v>
      </c>
      <c r="S2303" s="3685"/>
      <c r="T2303" s="359"/>
    </row>
    <row r="2304" spans="1:20" s="342" customFormat="1" ht="34.5" customHeight="1" x14ac:dyDescent="0.25">
      <c r="A2304" s="3659"/>
      <c r="B2304" s="3753"/>
      <c r="C2304" s="3754"/>
      <c r="D2304" s="3754"/>
      <c r="E2304" s="3755"/>
      <c r="F2304" s="3719"/>
      <c r="G2304" s="3682" t="str">
        <f>IF(ISBLANK(H2304),"",IF(H2304="BN",VLOOKUP(B2304,'[4]V. BAHAN'!$B$8:$E$1099,3,FALSE),IFERROR(VLOOKUP(H2304,'[4]III. DAFTAR AHS'!$B$7:$H$872,5,FALSE),"ls")))</f>
        <v/>
      </c>
      <c r="H2304" s="3856"/>
      <c r="I2304" s="3682" t="s">
        <v>243</v>
      </c>
      <c r="J2304" s="3720"/>
      <c r="K2304" s="3720"/>
      <c r="L2304" s="3454"/>
      <c r="M2304" s="1934">
        <f>'[6]LAP MINGGUAN 10'!Q2304</f>
        <v>0</v>
      </c>
      <c r="N2304" s="1934">
        <f t="shared" si="391"/>
        <v>0</v>
      </c>
      <c r="O2304" s="3684"/>
      <c r="P2304" s="3684"/>
      <c r="Q2304" s="3073">
        <f t="shared" si="392"/>
        <v>0</v>
      </c>
      <c r="R2304" s="3684"/>
      <c r="S2304" s="3685"/>
      <c r="T2304" s="359"/>
    </row>
    <row r="2305" spans="1:388" s="342" customFormat="1" ht="35.1" customHeight="1" x14ac:dyDescent="0.25">
      <c r="A2305" s="3730">
        <f>+A2298+1</f>
        <v>4</v>
      </c>
      <c r="B2305" s="3722" t="s">
        <v>1169</v>
      </c>
      <c r="C2305" s="3626"/>
      <c r="D2305" s="3626"/>
      <c r="E2305" s="3723"/>
      <c r="F2305" s="3682"/>
      <c r="G2305" s="3682" t="str">
        <f>IF(ISBLANK(H2305),"",IF(H2305="BN",VLOOKUP(B2305,'[4]V. BAHAN'!$B$8:$E$1099,3,FALSE),IFERROR(VLOOKUP(H2305,'[4]III. DAFTAR AHS'!$B$7:$H$872,5,FALSE),"ls")))</f>
        <v/>
      </c>
      <c r="H2305" s="3682"/>
      <c r="I2305" s="3682" t="s">
        <v>243</v>
      </c>
      <c r="J2305" s="3720"/>
      <c r="K2305" s="3720"/>
      <c r="L2305" s="3454"/>
      <c r="M2305" s="1934">
        <f>'[6]LAP MINGGUAN 10'!Q2305</f>
        <v>0</v>
      </c>
      <c r="N2305" s="1934">
        <f t="shared" si="391"/>
        <v>0</v>
      </c>
      <c r="O2305" s="3684"/>
      <c r="P2305" s="3684"/>
      <c r="Q2305" s="3073">
        <f t="shared" si="392"/>
        <v>0</v>
      </c>
      <c r="R2305" s="3684"/>
      <c r="S2305" s="3685"/>
      <c r="T2305" s="359"/>
    </row>
    <row r="2306" spans="1:388" s="342" customFormat="1" ht="35.1" customHeight="1" x14ac:dyDescent="0.25">
      <c r="A2306" s="3730" t="s">
        <v>25</v>
      </c>
      <c r="B2306" s="3753" t="s">
        <v>1170</v>
      </c>
      <c r="C2306" s="3754"/>
      <c r="D2306" s="3754"/>
      <c r="E2306" s="3755"/>
      <c r="F2306" s="3682">
        <v>9.0500000000000007</v>
      </c>
      <c r="G2306" s="3452" t="str">
        <f>IF(ISBLANK(H2306),"",IF(H2306="BN",VLOOKUP(B2306,'[4]V. BAHAN'!$B$8:$E$14999,3,FALSE),IFERROR(VLOOKUP(H2306,'[4]III. DAFTAR AHS'!$B$7:$H$14999,5,FALSE),"ls")))</f>
        <v xml:space="preserve">m1 </v>
      </c>
      <c r="H2306" s="3682" t="s">
        <v>1101</v>
      </c>
      <c r="I2306" s="3683" t="s">
        <v>1102</v>
      </c>
      <c r="J2306" s="3453">
        <f>VLOOKUP(B2306,'[5] RAB LAMA'!$B$9:$E$5553,4,FALSE)</f>
        <v>20927.980361296246</v>
      </c>
      <c r="K2306" s="3453">
        <f>J2306*F2306</f>
        <v>189398.22226973105</v>
      </c>
      <c r="L2306" s="3454">
        <f>K2306/$K$4349*100</f>
        <v>4.9564951497144529E-4</v>
      </c>
      <c r="M2306" s="1934">
        <f>'[6]LAP MINGGUAN 10'!Q2306</f>
        <v>0</v>
      </c>
      <c r="N2306" s="1934">
        <f t="shared" si="391"/>
        <v>0</v>
      </c>
      <c r="O2306" s="3684"/>
      <c r="P2306" s="3684">
        <f>L2306*O2306/100</f>
        <v>0</v>
      </c>
      <c r="Q2306" s="3073">
        <f t="shared" si="392"/>
        <v>0</v>
      </c>
      <c r="R2306" s="3684">
        <f>L2306*Q2306/100</f>
        <v>0</v>
      </c>
      <c r="S2306" s="3685"/>
      <c r="T2306" s="359"/>
    </row>
    <row r="2307" spans="1:388" s="342" customFormat="1" ht="35.1" customHeight="1" x14ac:dyDescent="0.25">
      <c r="A2307" s="3730" t="s">
        <v>25</v>
      </c>
      <c r="B2307" s="3753" t="s">
        <v>1171</v>
      </c>
      <c r="C2307" s="3754"/>
      <c r="D2307" s="3754"/>
      <c r="E2307" s="3755"/>
      <c r="F2307" s="3682">
        <v>9.9</v>
      </c>
      <c r="G2307" s="3452" t="str">
        <f>IF(ISBLANK(H2307),"",IF(H2307="BN",VLOOKUP(B2307,'[4]V. BAHAN'!$B$8:$E$14999,3,FALSE),IFERROR(VLOOKUP(H2307,'[4]III. DAFTAR AHS'!$B$7:$H$14999,5,FALSE),"ls")))</f>
        <v xml:space="preserve">m1 </v>
      </c>
      <c r="H2307" s="3682" t="s">
        <v>1172</v>
      </c>
      <c r="I2307" s="3683" t="s">
        <v>468</v>
      </c>
      <c r="J2307" s="3453">
        <f>VLOOKUP(B2307,'[5] RAB LAMA'!$B$9:$E$5553,4,FALSE)</f>
        <v>61563.772888749998</v>
      </c>
      <c r="K2307" s="3453">
        <f>J2307*F2307</f>
        <v>609481.35159862495</v>
      </c>
      <c r="L2307" s="3454">
        <f>K2307/$K$4349*100</f>
        <v>1.5949945711411155E-3</v>
      </c>
      <c r="M2307" s="1934">
        <f>'[6]LAP MINGGUAN 10'!Q2307</f>
        <v>0</v>
      </c>
      <c r="N2307" s="1934">
        <f t="shared" si="391"/>
        <v>0</v>
      </c>
      <c r="O2307" s="3684"/>
      <c r="P2307" s="3684">
        <f>L2307*O2307/100</f>
        <v>0</v>
      </c>
      <c r="Q2307" s="3073">
        <f t="shared" si="392"/>
        <v>0</v>
      </c>
      <c r="R2307" s="3684">
        <f>L2307*Q2307/100</f>
        <v>0</v>
      </c>
      <c r="S2307" s="3685"/>
      <c r="T2307" s="359"/>
    </row>
    <row r="2308" spans="1:388" s="342" customFormat="1" ht="35.1" customHeight="1" x14ac:dyDescent="0.25">
      <c r="A2308" s="3730" t="s">
        <v>25</v>
      </c>
      <c r="B2308" s="3753" t="s">
        <v>1173</v>
      </c>
      <c r="C2308" s="3754"/>
      <c r="D2308" s="3754"/>
      <c r="E2308" s="3755"/>
      <c r="F2308" s="3682">
        <v>10.75</v>
      </c>
      <c r="G2308" s="3452" t="str">
        <f>IF(ISBLANK(H2308),"",IF(H2308="BN",VLOOKUP(B2308,'[4]V. BAHAN'!$B$8:$E$14999,3,FALSE),IFERROR(VLOOKUP(H2308,'[4]III. DAFTAR AHS'!$B$7:$H$14999,5,FALSE),"ls")))</f>
        <v xml:space="preserve">m1 </v>
      </c>
      <c r="H2308" s="3682" t="s">
        <v>1172</v>
      </c>
      <c r="I2308" s="3683" t="s">
        <v>468</v>
      </c>
      <c r="J2308" s="3453">
        <f>VLOOKUP(B2308,'[5] RAB LAMA'!$B$9:$E$5553,4,FALSE)</f>
        <v>61563.772888749998</v>
      </c>
      <c r="K2308" s="3453">
        <f>J2308*F2308</f>
        <v>661810.5585540625</v>
      </c>
      <c r="L2308" s="3454">
        <f>K2308/$K$4349*100</f>
        <v>1.7319385494714134E-3</v>
      </c>
      <c r="M2308" s="1934">
        <f>'[6]LAP MINGGUAN 10'!Q2308</f>
        <v>0</v>
      </c>
      <c r="N2308" s="1934">
        <f t="shared" si="391"/>
        <v>0</v>
      </c>
      <c r="O2308" s="3684"/>
      <c r="P2308" s="3684">
        <f>L2308*O2308/100</f>
        <v>0</v>
      </c>
      <c r="Q2308" s="3073">
        <f t="shared" si="392"/>
        <v>0</v>
      </c>
      <c r="R2308" s="3684">
        <f>L2308*Q2308/100</f>
        <v>0</v>
      </c>
      <c r="S2308" s="3685"/>
      <c r="T2308" s="359"/>
    </row>
    <row r="2309" spans="1:388" s="342" customFormat="1" ht="35.1" customHeight="1" x14ac:dyDescent="0.25">
      <c r="A2309" s="3730" t="s">
        <v>25</v>
      </c>
      <c r="B2309" s="3753" t="s">
        <v>1174</v>
      </c>
      <c r="C2309" s="3754"/>
      <c r="D2309" s="3754"/>
      <c r="E2309" s="3755"/>
      <c r="F2309" s="3682">
        <v>46.84</v>
      </c>
      <c r="G2309" s="3452" t="str">
        <f>IF(ISBLANK(H2309),"",IF(H2309="BN",VLOOKUP(B2309,'[4]V. BAHAN'!$B$8:$E$14999,3,FALSE),IFERROR(VLOOKUP(H2309,'[4]III. DAFTAR AHS'!$B$7:$H$14999,5,FALSE),"ls")))</f>
        <v xml:space="preserve">m1 </v>
      </c>
      <c r="H2309" s="3682" t="s">
        <v>1172</v>
      </c>
      <c r="I2309" s="3683" t="s">
        <v>468</v>
      </c>
      <c r="J2309" s="3453">
        <f>VLOOKUP(B2309,'[5] RAB LAMA'!$B$9:$E$5553,4,FALSE)</f>
        <v>61563.772888749998</v>
      </c>
      <c r="K2309" s="3453">
        <f>J2309*F2309</f>
        <v>2883647.1221090499</v>
      </c>
      <c r="L2309" s="3454">
        <f>K2309/$K$4349*100</f>
        <v>7.5464187588131166E-3</v>
      </c>
      <c r="M2309" s="1934">
        <f>'[6]LAP MINGGUAN 10'!Q2309</f>
        <v>0</v>
      </c>
      <c r="N2309" s="1934">
        <f t="shared" si="391"/>
        <v>0</v>
      </c>
      <c r="O2309" s="3684"/>
      <c r="P2309" s="3684">
        <f>L2309*O2309/100</f>
        <v>0</v>
      </c>
      <c r="Q2309" s="3073">
        <f t="shared" si="392"/>
        <v>0</v>
      </c>
      <c r="R2309" s="3684">
        <f>L2309*Q2309/100</f>
        <v>0</v>
      </c>
      <c r="S2309" s="3685"/>
      <c r="T2309" s="359"/>
    </row>
    <row r="2310" spans="1:388" s="342" customFormat="1" ht="35.1" customHeight="1" x14ac:dyDescent="0.25">
      <c r="A2310" s="3730" t="s">
        <v>25</v>
      </c>
      <c r="B2310" s="3753" t="s">
        <v>1175</v>
      </c>
      <c r="C2310" s="3754"/>
      <c r="D2310" s="3754"/>
      <c r="E2310" s="3755"/>
      <c r="F2310" s="3682">
        <v>29.27</v>
      </c>
      <c r="G2310" s="3452" t="str">
        <f>IF(ISBLANK(H2310),"",IF(H2310="BN",VLOOKUP(B2310,'[4]V. BAHAN'!$B$8:$E$14999,3,FALSE),IFERROR(VLOOKUP(H2310,'[4]III. DAFTAR AHS'!$B$7:$H$14999,5,FALSE),"ls")))</f>
        <v xml:space="preserve">m1 </v>
      </c>
      <c r="H2310" s="3682" t="s">
        <v>1172</v>
      </c>
      <c r="I2310" s="3683" t="s">
        <v>468</v>
      </c>
      <c r="J2310" s="3453">
        <f>VLOOKUP(B2310,'[5] RAB LAMA'!$B$9:$E$5553,4,FALSE)</f>
        <v>61563.772888749998</v>
      </c>
      <c r="K2310" s="3453">
        <f>J2310*F2310</f>
        <v>1801971.6324537124</v>
      </c>
      <c r="L2310" s="3454">
        <f>K2310/$K$4349*100</f>
        <v>4.7157061714444906E-3</v>
      </c>
      <c r="M2310" s="1934">
        <f>'[6]LAP MINGGUAN 10'!Q2310</f>
        <v>0</v>
      </c>
      <c r="N2310" s="1934">
        <f t="shared" si="391"/>
        <v>0</v>
      </c>
      <c r="O2310" s="3684"/>
      <c r="P2310" s="3684">
        <f>L2310*O2310/100</f>
        <v>0</v>
      </c>
      <c r="Q2310" s="3073">
        <f t="shared" si="392"/>
        <v>0</v>
      </c>
      <c r="R2310" s="3684">
        <f>L2310*Q2310/100</f>
        <v>0</v>
      </c>
      <c r="S2310" s="3685"/>
      <c r="T2310" s="359"/>
    </row>
    <row r="2311" spans="1:388" s="342" customFormat="1" ht="35.1" customHeight="1" x14ac:dyDescent="0.25">
      <c r="A2311" s="3730"/>
      <c r="B2311" s="3841"/>
      <c r="C2311" s="3842"/>
      <c r="D2311" s="3842"/>
      <c r="E2311" s="3843"/>
      <c r="F2311" s="3682"/>
      <c r="G2311" s="3682" t="str">
        <f>IF(ISBLANK(H2311),"",IF(H2311="BN",VLOOKUP(B2311,'[4]V. BAHAN'!$B$8:$E$1099,3,FALSE),IFERROR(VLOOKUP(H2311,'[4]III. DAFTAR AHS'!$B$7:$H$872,5,FALSE),"ls")))</f>
        <v/>
      </c>
      <c r="H2311" s="3682"/>
      <c r="I2311" s="3682" t="s">
        <v>243</v>
      </c>
      <c r="J2311" s="3720"/>
      <c r="K2311" s="3720"/>
      <c r="L2311" s="3454"/>
      <c r="M2311" s="1934">
        <f>'[6]LAP MINGGUAN 10'!Q2311</f>
        <v>0</v>
      </c>
      <c r="N2311" s="1934">
        <f t="shared" si="391"/>
        <v>0</v>
      </c>
      <c r="O2311" s="3684"/>
      <c r="P2311" s="3684"/>
      <c r="Q2311" s="3073">
        <f t="shared" si="392"/>
        <v>0</v>
      </c>
      <c r="R2311" s="3684"/>
      <c r="S2311" s="3685"/>
      <c r="T2311" s="359"/>
    </row>
    <row r="2312" spans="1:388" s="342" customFormat="1" ht="35.1" customHeight="1" x14ac:dyDescent="0.25">
      <c r="A2312" s="3730">
        <f>+A2305+1</f>
        <v>5</v>
      </c>
      <c r="B2312" s="3722" t="s">
        <v>1176</v>
      </c>
      <c r="C2312" s="3626"/>
      <c r="D2312" s="3626"/>
      <c r="E2312" s="3723"/>
      <c r="F2312" s="3682"/>
      <c r="G2312" s="3682" t="str">
        <f>IF(ISBLANK(H2312),"",IF(H2312="BN",VLOOKUP(B2312,'[4]V. BAHAN'!$B$8:$E$1099,3,FALSE),IFERROR(VLOOKUP(H2312,'[4]III. DAFTAR AHS'!$B$7:$H$872,5,FALSE),"ls")))</f>
        <v/>
      </c>
      <c r="H2312" s="3682"/>
      <c r="I2312" s="3682" t="s">
        <v>243</v>
      </c>
      <c r="J2312" s="3720"/>
      <c r="K2312" s="3720"/>
      <c r="L2312" s="3454"/>
      <c r="M2312" s="1934">
        <f>'[6]LAP MINGGUAN 10'!Q2312</f>
        <v>0</v>
      </c>
      <c r="N2312" s="1934">
        <f t="shared" si="391"/>
        <v>0</v>
      </c>
      <c r="O2312" s="3684"/>
      <c r="P2312" s="3684"/>
      <c r="Q2312" s="3073">
        <f t="shared" si="392"/>
        <v>0</v>
      </c>
      <c r="R2312" s="3684"/>
      <c r="S2312" s="3685"/>
      <c r="T2312" s="359"/>
    </row>
    <row r="2313" spans="1:388" s="342" customFormat="1" ht="35.1" customHeight="1" x14ac:dyDescent="0.25">
      <c r="A2313" s="3730" t="s">
        <v>25</v>
      </c>
      <c r="B2313" s="3753" t="s">
        <v>1177</v>
      </c>
      <c r="C2313" s="3754"/>
      <c r="D2313" s="3754"/>
      <c r="E2313" s="3755"/>
      <c r="F2313" s="3682">
        <v>43.12</v>
      </c>
      <c r="G2313" s="3452" t="str">
        <f>IF(ISBLANK(H2313),"",IF(H2313="BN",VLOOKUP(B2313,'[4]V. BAHAN'!$B$8:$E$14999,3,FALSE),IFERROR(VLOOKUP(H2313,'[4]III. DAFTAR AHS'!$B$7:$H$14999,5,FALSE),"ls")))</f>
        <v xml:space="preserve">m1 </v>
      </c>
      <c r="H2313" s="3682" t="s">
        <v>1178</v>
      </c>
      <c r="I2313" s="3683" t="s">
        <v>1179</v>
      </c>
      <c r="J2313" s="3453">
        <f>VLOOKUP(B2313,'[5] RAB LAMA'!$B$9:$E$5553,4,FALSE)</f>
        <v>11565.162084024998</v>
      </c>
      <c r="K2313" s="3453">
        <f>J2313*F2313</f>
        <v>498689.78906315786</v>
      </c>
      <c r="L2313" s="3454">
        <f>K2313/$K$4349*100</f>
        <v>1.3050563469299745E-3</v>
      </c>
      <c r="M2313" s="1934">
        <f>'[6]LAP MINGGUAN 10'!Q2313</f>
        <v>0</v>
      </c>
      <c r="N2313" s="1934">
        <f t="shared" si="391"/>
        <v>0</v>
      </c>
      <c r="O2313" s="3684"/>
      <c r="P2313" s="3684">
        <f>L2313*O2313/100</f>
        <v>0</v>
      </c>
      <c r="Q2313" s="3073">
        <f t="shared" si="392"/>
        <v>0</v>
      </c>
      <c r="R2313" s="3684">
        <f>L2313*Q2313/100</f>
        <v>0</v>
      </c>
      <c r="S2313" s="3685"/>
      <c r="T2313" s="359"/>
    </row>
    <row r="2314" spans="1:388" s="342" customFormat="1" ht="34.5" customHeight="1" thickBot="1" x14ac:dyDescent="0.3">
      <c r="A2314" s="3848"/>
      <c r="B2314" s="3849"/>
      <c r="C2314" s="3850"/>
      <c r="D2314" s="3850"/>
      <c r="E2314" s="3851"/>
      <c r="F2314" s="3533"/>
      <c r="G2314" s="3533" t="str">
        <f>IF(ISBLANK(H2314),"",IF(H2314="BN",VLOOKUP(B2314,'[4]V. BAHAN'!$B$8:$E$1099,3,FALSE),IFERROR(VLOOKUP(H2314,'[4]III. DAFTAR AHS'!$B$7:$H$872,5,FALSE),"ls")))</f>
        <v/>
      </c>
      <c r="H2314" s="3533"/>
      <c r="I2314" s="3533" t="s">
        <v>243</v>
      </c>
      <c r="J2314" s="3534"/>
      <c r="K2314" s="3534"/>
      <c r="L2314" s="460"/>
      <c r="M2314" s="1934">
        <f>'[6]LAP MINGGUAN 10'!Q2314</f>
        <v>0</v>
      </c>
      <c r="N2314" s="1934">
        <f t="shared" si="391"/>
        <v>0</v>
      </c>
      <c r="O2314" s="3418"/>
      <c r="P2314" s="3418"/>
      <c r="Q2314" s="3073">
        <f t="shared" si="392"/>
        <v>0</v>
      </c>
      <c r="R2314" s="3418"/>
      <c r="S2314" s="3831"/>
      <c r="T2314" s="359"/>
    </row>
    <row r="2315" spans="1:388" s="354" customFormat="1" ht="34.5" customHeight="1" thickBot="1" x14ac:dyDescent="0.3">
      <c r="A2315" s="422" t="s">
        <v>292</v>
      </c>
      <c r="B2315" s="3212" t="s">
        <v>145</v>
      </c>
      <c r="C2315" s="656"/>
      <c r="D2315" s="656"/>
      <c r="E2315" s="656"/>
      <c r="F2315" s="425"/>
      <c r="G2315" s="425" t="str">
        <f>IF(ISBLANK(H2315),"",IF(H2315="BN",VLOOKUP(B2315,'[4]V. BAHAN'!$B$8:$E$1099,3,FALSE),IFERROR(VLOOKUP(H2315,'[4]III. DAFTAR AHS'!$B$7:$H$872,5,FALSE),"ls")))</f>
        <v/>
      </c>
      <c r="H2315" s="425"/>
      <c r="I2315" s="425" t="s">
        <v>243</v>
      </c>
      <c r="J2315" s="550"/>
      <c r="K2315" s="550"/>
      <c r="L2315" s="3179"/>
      <c r="M2315" s="1934">
        <f>'[6]LAP MINGGUAN 10'!Q2315</f>
        <v>0</v>
      </c>
      <c r="N2315" s="1934">
        <f t="shared" si="391"/>
        <v>0</v>
      </c>
      <c r="O2315" s="2905"/>
      <c r="P2315" s="2905"/>
      <c r="Q2315" s="3073">
        <f t="shared" si="392"/>
        <v>0</v>
      </c>
      <c r="R2315" s="2905"/>
      <c r="S2315" s="428"/>
      <c r="T2315" s="359"/>
      <c r="U2315" s="342"/>
      <c r="V2315" s="342"/>
      <c r="W2315" s="342"/>
      <c r="X2315" s="342"/>
      <c r="Y2315" s="342"/>
      <c r="Z2315" s="342"/>
      <c r="AA2315" s="342"/>
      <c r="AB2315" s="342"/>
      <c r="AC2315" s="342"/>
      <c r="AD2315" s="342"/>
      <c r="AE2315" s="342"/>
      <c r="AF2315" s="342"/>
      <c r="AG2315" s="342"/>
      <c r="AH2315" s="342"/>
      <c r="AI2315" s="342"/>
      <c r="AJ2315" s="342"/>
      <c r="AK2315" s="342"/>
      <c r="AL2315" s="342"/>
      <c r="AM2315" s="342"/>
      <c r="AN2315" s="342"/>
      <c r="AO2315" s="342"/>
      <c r="AP2315" s="342"/>
      <c r="AQ2315" s="342"/>
      <c r="AR2315" s="342"/>
      <c r="AS2315" s="342"/>
      <c r="AT2315" s="342"/>
      <c r="AU2315" s="342"/>
      <c r="AV2315" s="342"/>
      <c r="AW2315" s="342"/>
      <c r="AX2315" s="342"/>
      <c r="AY2315" s="342"/>
      <c r="AZ2315" s="342"/>
      <c r="BA2315" s="342"/>
      <c r="BB2315" s="342"/>
      <c r="BC2315" s="342"/>
      <c r="BD2315" s="342"/>
      <c r="BE2315" s="342"/>
      <c r="BF2315" s="342"/>
      <c r="BG2315" s="342"/>
      <c r="BH2315" s="342"/>
      <c r="BI2315" s="342"/>
      <c r="BJ2315" s="342"/>
      <c r="BK2315" s="342"/>
      <c r="BL2315" s="342"/>
      <c r="BM2315" s="342"/>
      <c r="BN2315" s="342"/>
      <c r="BO2315" s="342"/>
      <c r="BP2315" s="342"/>
      <c r="BQ2315" s="342"/>
      <c r="BR2315" s="342"/>
      <c r="BS2315" s="342"/>
      <c r="BT2315" s="342"/>
      <c r="BU2315" s="342"/>
      <c r="BV2315" s="342"/>
      <c r="BW2315" s="342"/>
      <c r="BX2315" s="342"/>
      <c r="BY2315" s="342"/>
      <c r="BZ2315" s="342"/>
      <c r="CA2315" s="342"/>
      <c r="CB2315" s="342"/>
      <c r="CC2315" s="342"/>
      <c r="CD2315" s="342"/>
      <c r="CE2315" s="342"/>
      <c r="CF2315" s="342"/>
      <c r="CG2315" s="342"/>
      <c r="CH2315" s="342"/>
      <c r="CI2315" s="342"/>
      <c r="CJ2315" s="342"/>
      <c r="CK2315" s="342"/>
      <c r="CL2315" s="342"/>
      <c r="CM2315" s="342"/>
      <c r="CN2315" s="342"/>
      <c r="CO2315" s="342"/>
      <c r="CP2315" s="342"/>
      <c r="CQ2315" s="342"/>
      <c r="CR2315" s="342"/>
      <c r="CS2315" s="342"/>
      <c r="CT2315" s="342"/>
      <c r="CU2315" s="342"/>
      <c r="CV2315" s="342"/>
      <c r="CW2315" s="342"/>
      <c r="CX2315" s="342"/>
      <c r="CY2315" s="342"/>
      <c r="CZ2315" s="342"/>
      <c r="DA2315" s="342"/>
      <c r="DB2315" s="342"/>
      <c r="DC2315" s="342"/>
      <c r="DD2315" s="342"/>
      <c r="DE2315" s="342"/>
      <c r="DF2315" s="342"/>
      <c r="DG2315" s="342"/>
      <c r="DH2315" s="342"/>
      <c r="DI2315" s="342"/>
      <c r="DJ2315" s="342"/>
      <c r="DK2315" s="342"/>
      <c r="DL2315" s="342"/>
      <c r="DM2315" s="342"/>
      <c r="DN2315" s="342"/>
      <c r="DO2315" s="342"/>
      <c r="DP2315" s="342"/>
      <c r="DQ2315" s="342"/>
      <c r="DR2315" s="342"/>
      <c r="DS2315" s="342"/>
      <c r="DT2315" s="342"/>
      <c r="DU2315" s="342"/>
      <c r="DV2315" s="342"/>
      <c r="DW2315" s="342"/>
      <c r="DX2315" s="342"/>
      <c r="DY2315" s="342"/>
      <c r="DZ2315" s="342"/>
      <c r="EA2315" s="342"/>
      <c r="EB2315" s="342"/>
      <c r="EC2315" s="342"/>
      <c r="ED2315" s="342"/>
      <c r="EE2315" s="342"/>
      <c r="EF2315" s="342"/>
      <c r="EG2315" s="342"/>
      <c r="EH2315" s="342"/>
      <c r="EI2315" s="342"/>
      <c r="EJ2315" s="342"/>
      <c r="EK2315" s="342"/>
      <c r="EL2315" s="342"/>
      <c r="EM2315" s="342"/>
      <c r="EN2315" s="342"/>
      <c r="EO2315" s="342"/>
      <c r="EP2315" s="342"/>
      <c r="EQ2315" s="342"/>
      <c r="ER2315" s="342"/>
      <c r="ES2315" s="342"/>
      <c r="ET2315" s="342"/>
      <c r="EU2315" s="342"/>
      <c r="EV2315" s="342"/>
      <c r="EW2315" s="342"/>
      <c r="EX2315" s="342"/>
      <c r="EY2315" s="342"/>
      <c r="EZ2315" s="342"/>
      <c r="FA2315" s="342"/>
      <c r="FB2315" s="342"/>
      <c r="FC2315" s="342"/>
      <c r="FD2315" s="342"/>
      <c r="FE2315" s="342"/>
      <c r="FF2315" s="342"/>
      <c r="FG2315" s="342"/>
      <c r="FH2315" s="342"/>
      <c r="FI2315" s="342"/>
      <c r="FJ2315" s="342"/>
      <c r="FK2315" s="342"/>
      <c r="FL2315" s="342"/>
      <c r="FM2315" s="342"/>
      <c r="FN2315" s="342"/>
      <c r="FO2315" s="342"/>
      <c r="FP2315" s="342"/>
      <c r="FQ2315" s="342"/>
      <c r="FR2315" s="342"/>
      <c r="FS2315" s="342"/>
      <c r="FT2315" s="342"/>
      <c r="FU2315" s="342"/>
      <c r="FV2315" s="342"/>
      <c r="FW2315" s="342"/>
      <c r="FX2315" s="342"/>
      <c r="FY2315" s="342"/>
      <c r="FZ2315" s="342"/>
      <c r="GA2315" s="342"/>
      <c r="GB2315" s="342"/>
      <c r="GC2315" s="342"/>
      <c r="GD2315" s="342"/>
      <c r="GE2315" s="342"/>
      <c r="GF2315" s="342"/>
      <c r="GG2315" s="342"/>
      <c r="GH2315" s="342"/>
      <c r="GI2315" s="342"/>
      <c r="GJ2315" s="342"/>
      <c r="GK2315" s="342"/>
      <c r="GL2315" s="342"/>
      <c r="GM2315" s="342"/>
      <c r="GN2315" s="342"/>
      <c r="GO2315" s="342"/>
      <c r="GP2315" s="342"/>
      <c r="GQ2315" s="342"/>
      <c r="GR2315" s="342"/>
      <c r="GS2315" s="342"/>
      <c r="GT2315" s="342"/>
      <c r="GU2315" s="342"/>
      <c r="GV2315" s="342"/>
      <c r="GW2315" s="342"/>
      <c r="GX2315" s="342"/>
      <c r="GY2315" s="342"/>
      <c r="GZ2315" s="342"/>
      <c r="HA2315" s="342"/>
      <c r="HB2315" s="342"/>
      <c r="HC2315" s="342"/>
      <c r="HD2315" s="342"/>
      <c r="HE2315" s="342"/>
      <c r="HF2315" s="342"/>
      <c r="HG2315" s="342"/>
      <c r="HH2315" s="342"/>
      <c r="HI2315" s="342"/>
      <c r="HJ2315" s="342"/>
      <c r="HK2315" s="342"/>
      <c r="HL2315" s="342"/>
      <c r="HM2315" s="342"/>
      <c r="HN2315" s="342"/>
      <c r="HO2315" s="342"/>
      <c r="HP2315" s="342"/>
      <c r="HQ2315" s="342"/>
      <c r="HR2315" s="342"/>
      <c r="HS2315" s="342"/>
      <c r="HT2315" s="342"/>
      <c r="HU2315" s="342"/>
      <c r="HV2315" s="342"/>
      <c r="HW2315" s="342"/>
      <c r="HX2315" s="342"/>
      <c r="HY2315" s="342"/>
      <c r="HZ2315" s="342"/>
      <c r="IA2315" s="342"/>
      <c r="IB2315" s="342"/>
      <c r="IC2315" s="342"/>
      <c r="ID2315" s="342"/>
      <c r="IE2315" s="342"/>
      <c r="IF2315" s="342"/>
      <c r="IG2315" s="342"/>
      <c r="IH2315" s="342"/>
      <c r="II2315" s="342"/>
      <c r="IJ2315" s="342"/>
      <c r="IK2315" s="342"/>
      <c r="IL2315" s="342"/>
      <c r="IM2315" s="342"/>
      <c r="IN2315" s="342"/>
      <c r="IO2315" s="342"/>
      <c r="IP2315" s="342"/>
      <c r="IQ2315" s="342"/>
      <c r="IR2315" s="342"/>
      <c r="IS2315" s="342"/>
      <c r="IT2315" s="342"/>
      <c r="IU2315" s="342"/>
      <c r="IV2315" s="342"/>
      <c r="IW2315" s="342"/>
      <c r="IX2315" s="342"/>
      <c r="IY2315" s="342"/>
      <c r="IZ2315" s="342"/>
      <c r="JA2315" s="342"/>
      <c r="JB2315" s="342"/>
      <c r="JC2315" s="342"/>
      <c r="JD2315" s="342"/>
      <c r="JE2315" s="342"/>
      <c r="JF2315" s="342"/>
      <c r="JG2315" s="342"/>
      <c r="JH2315" s="342"/>
      <c r="JI2315" s="342"/>
      <c r="JJ2315" s="342"/>
      <c r="JK2315" s="342"/>
      <c r="JL2315" s="342"/>
      <c r="JM2315" s="342"/>
      <c r="JN2315" s="342"/>
      <c r="JO2315" s="342"/>
      <c r="JP2315" s="342"/>
      <c r="JQ2315" s="342"/>
      <c r="JR2315" s="342"/>
      <c r="JS2315" s="342"/>
      <c r="JT2315" s="342"/>
      <c r="JU2315" s="342"/>
      <c r="JV2315" s="342"/>
      <c r="JW2315" s="342"/>
      <c r="JX2315" s="342"/>
      <c r="JY2315" s="342"/>
      <c r="JZ2315" s="342"/>
      <c r="KA2315" s="342"/>
      <c r="KB2315" s="342"/>
      <c r="KC2315" s="342"/>
      <c r="KD2315" s="342"/>
      <c r="KE2315" s="342"/>
      <c r="KF2315" s="342"/>
      <c r="KG2315" s="342"/>
      <c r="KH2315" s="342"/>
      <c r="KI2315" s="342"/>
      <c r="KJ2315" s="342"/>
      <c r="KK2315" s="342"/>
      <c r="KL2315" s="342"/>
      <c r="KM2315" s="342"/>
      <c r="KN2315" s="342"/>
      <c r="KO2315" s="342"/>
      <c r="KP2315" s="342"/>
      <c r="KQ2315" s="342"/>
      <c r="KR2315" s="342"/>
      <c r="KS2315" s="342"/>
      <c r="KT2315" s="342"/>
      <c r="KU2315" s="342"/>
      <c r="KV2315" s="342"/>
      <c r="KW2315" s="342"/>
      <c r="KX2315" s="342"/>
      <c r="KY2315" s="342"/>
      <c r="KZ2315" s="342"/>
      <c r="LA2315" s="342"/>
      <c r="LB2315" s="342"/>
      <c r="LC2315" s="342"/>
      <c r="LD2315" s="342"/>
      <c r="LE2315" s="342"/>
      <c r="LF2315" s="342"/>
      <c r="LG2315" s="342"/>
      <c r="LH2315" s="342"/>
      <c r="LI2315" s="342"/>
      <c r="LJ2315" s="342"/>
      <c r="LK2315" s="342"/>
      <c r="LL2315" s="342"/>
      <c r="LM2315" s="342"/>
      <c r="LN2315" s="342"/>
      <c r="LO2315" s="342"/>
      <c r="LP2315" s="342"/>
      <c r="LQ2315" s="342"/>
      <c r="LR2315" s="342"/>
      <c r="LS2315" s="342"/>
      <c r="LT2315" s="342"/>
      <c r="LU2315" s="342"/>
      <c r="LV2315" s="342"/>
      <c r="LW2315" s="342"/>
      <c r="LX2315" s="342"/>
      <c r="LY2315" s="342"/>
      <c r="LZ2315" s="342"/>
      <c r="MA2315" s="342"/>
      <c r="MB2315" s="342"/>
      <c r="MC2315" s="342"/>
      <c r="MD2315" s="342"/>
      <c r="ME2315" s="342"/>
      <c r="MF2315" s="342"/>
      <c r="MG2315" s="342"/>
      <c r="MH2315" s="342"/>
      <c r="MI2315" s="342"/>
      <c r="MJ2315" s="342"/>
      <c r="MK2315" s="342"/>
      <c r="ML2315" s="342"/>
      <c r="MM2315" s="342"/>
      <c r="MN2315" s="342"/>
      <c r="MO2315" s="342"/>
      <c r="MP2315" s="342"/>
      <c r="MQ2315" s="342"/>
      <c r="MR2315" s="342"/>
      <c r="MS2315" s="342"/>
      <c r="MT2315" s="342"/>
      <c r="MU2315" s="342"/>
      <c r="MV2315" s="342"/>
      <c r="MW2315" s="342"/>
      <c r="MX2315" s="342"/>
      <c r="MY2315" s="342"/>
      <c r="MZ2315" s="342"/>
      <c r="NA2315" s="342"/>
      <c r="NB2315" s="342"/>
      <c r="NC2315" s="342"/>
      <c r="ND2315" s="342"/>
      <c r="NE2315" s="342"/>
      <c r="NF2315" s="342"/>
      <c r="NG2315" s="342"/>
      <c r="NH2315" s="342"/>
      <c r="NI2315" s="342"/>
      <c r="NJ2315" s="342"/>
      <c r="NK2315" s="342"/>
      <c r="NL2315" s="342"/>
      <c r="NM2315" s="342"/>
      <c r="NN2315" s="342"/>
      <c r="NO2315" s="342"/>
      <c r="NP2315" s="342"/>
      <c r="NQ2315" s="342"/>
      <c r="NR2315" s="342"/>
      <c r="NS2315" s="342"/>
      <c r="NT2315" s="342"/>
      <c r="NU2315" s="342"/>
      <c r="NV2315" s="342"/>
      <c r="NW2315" s="342"/>
      <c r="NX2315" s="342"/>
    </row>
    <row r="2316" spans="1:388" s="342" customFormat="1" ht="34.5" customHeight="1" x14ac:dyDescent="0.25">
      <c r="A2316" s="3857"/>
      <c r="B2316" s="3709" t="s">
        <v>431</v>
      </c>
      <c r="C2316" s="3710"/>
      <c r="D2316" s="3710"/>
      <c r="E2316" s="3710"/>
      <c r="F2316" s="3464"/>
      <c r="G2316" s="3505" t="str">
        <f>IF(ISBLANK(H2316),"",IF(H2316="BN",VLOOKUP(B2316,'[4]V. BAHAN'!$B$8:$E$1099,3,FALSE),IFERROR(VLOOKUP(H2316,'[4]III. DAFTAR AHS'!$B$7:$H$872,5,FALSE),"ls")))</f>
        <v/>
      </c>
      <c r="H2316" s="3858"/>
      <c r="I2316" s="3505" t="s">
        <v>243</v>
      </c>
      <c r="J2316" s="3506"/>
      <c r="K2316" s="3506"/>
      <c r="L2316" s="3454"/>
      <c r="M2316" s="1934">
        <f>'[6]LAP MINGGUAN 10'!Q2316</f>
        <v>0</v>
      </c>
      <c r="N2316" s="1934">
        <f t="shared" si="391"/>
        <v>0</v>
      </c>
      <c r="O2316" s="3465"/>
      <c r="P2316" s="3465"/>
      <c r="Q2316" s="3073">
        <f t="shared" si="392"/>
        <v>0</v>
      </c>
      <c r="R2316" s="3465"/>
      <c r="S2316" s="3466"/>
      <c r="T2316" s="359"/>
    </row>
    <row r="2317" spans="1:388" s="342" customFormat="1" ht="76.5" customHeight="1" x14ac:dyDescent="0.25">
      <c r="A2317" s="3859"/>
      <c r="B2317" s="3860" t="s">
        <v>1145</v>
      </c>
      <c r="C2317" s="3861"/>
      <c r="D2317" s="3861"/>
      <c r="E2317" s="3861"/>
      <c r="F2317" s="3862"/>
      <c r="G2317" s="3863" t="str">
        <f>IF(ISBLANK(H2317),"",IF(H2317="BN",VLOOKUP(B2317,'[4]V. BAHAN'!$B$8:$E$1099,3,FALSE),IFERROR(VLOOKUP(H2317,'[4]III. DAFTAR AHS'!$B$7:$H$872,5,FALSE),"ls")))</f>
        <v/>
      </c>
      <c r="H2317" s="3864"/>
      <c r="I2317" s="3863" t="s">
        <v>243</v>
      </c>
      <c r="J2317" s="3865"/>
      <c r="K2317" s="3865"/>
      <c r="L2317" s="460"/>
      <c r="M2317" s="1934">
        <f>'[6]LAP MINGGUAN 10'!Q2317</f>
        <v>0</v>
      </c>
      <c r="N2317" s="1934">
        <f t="shared" si="391"/>
        <v>0</v>
      </c>
      <c r="O2317" s="3866"/>
      <c r="P2317" s="3866"/>
      <c r="Q2317" s="3073">
        <f t="shared" si="392"/>
        <v>0</v>
      </c>
      <c r="R2317" s="3866"/>
      <c r="S2317" s="3867"/>
      <c r="T2317" s="359"/>
    </row>
    <row r="2318" spans="1:388" s="3173" customFormat="1" ht="34.5" customHeight="1" x14ac:dyDescent="0.25">
      <c r="A2318" s="3868"/>
      <c r="B2318" s="3869" t="s">
        <v>119</v>
      </c>
      <c r="C2318" s="3869"/>
      <c r="D2318" s="3869"/>
      <c r="E2318" s="3869"/>
      <c r="F2318" s="3870"/>
      <c r="G2318" s="3870" t="str">
        <f>IF(ISBLANK(H2318),"",IF(H2318="BN",VLOOKUP(B2318,'[4]V. BAHAN'!$B$8:$E$1099,3,FALSE),IFERROR(VLOOKUP(H2318,'[4]III. DAFTAR AHS'!$B$7:$H$872,5,FALSE),"ls")))</f>
        <v/>
      </c>
      <c r="H2318" s="3870"/>
      <c r="I2318" s="3870" t="s">
        <v>243</v>
      </c>
      <c r="J2318" s="3169"/>
      <c r="K2318" s="3169"/>
      <c r="L2318" s="3778"/>
      <c r="M2318" s="1934">
        <f>'[6]LAP MINGGUAN 10'!Q2318</f>
        <v>0</v>
      </c>
      <c r="N2318" s="1934">
        <f t="shared" si="391"/>
        <v>0</v>
      </c>
      <c r="O2318" s="3779"/>
      <c r="P2318" s="3779"/>
      <c r="Q2318" s="3073">
        <f t="shared" si="392"/>
        <v>0</v>
      </c>
      <c r="R2318" s="3779"/>
      <c r="S2318" s="3780"/>
      <c r="T2318" s="359"/>
      <c r="U2318" s="342"/>
      <c r="V2318" s="342"/>
      <c r="W2318" s="342"/>
      <c r="X2318" s="342"/>
      <c r="Y2318" s="342"/>
      <c r="Z2318" s="342"/>
      <c r="AA2318" s="342"/>
      <c r="AB2318" s="342"/>
      <c r="AC2318" s="342"/>
      <c r="AD2318" s="342"/>
      <c r="AE2318" s="342"/>
      <c r="AF2318" s="342"/>
      <c r="AG2318" s="342"/>
      <c r="AH2318" s="342"/>
      <c r="AI2318" s="342"/>
      <c r="AJ2318" s="342"/>
      <c r="AK2318" s="342"/>
      <c r="AL2318" s="342"/>
      <c r="AM2318" s="342"/>
      <c r="AN2318" s="342"/>
      <c r="AO2318" s="342"/>
      <c r="AP2318" s="342"/>
      <c r="AQ2318" s="342"/>
      <c r="AR2318" s="342"/>
      <c r="AS2318" s="342"/>
      <c r="AT2318" s="342"/>
      <c r="AU2318" s="342"/>
      <c r="AV2318" s="342"/>
      <c r="AW2318" s="342"/>
      <c r="AX2318" s="342"/>
      <c r="AY2318" s="342"/>
      <c r="AZ2318" s="342"/>
      <c r="BA2318" s="342"/>
      <c r="BB2318" s="342"/>
      <c r="BC2318" s="342"/>
      <c r="BD2318" s="342"/>
      <c r="BE2318" s="342"/>
      <c r="BF2318" s="342"/>
      <c r="BG2318" s="342"/>
      <c r="BH2318" s="342"/>
      <c r="BI2318" s="342"/>
      <c r="BJ2318" s="342"/>
      <c r="BK2318" s="342"/>
      <c r="BL2318" s="342"/>
      <c r="BM2318" s="342"/>
      <c r="BN2318" s="342"/>
      <c r="BO2318" s="342"/>
      <c r="BP2318" s="342"/>
      <c r="BQ2318" s="342"/>
      <c r="BR2318" s="342"/>
      <c r="BS2318" s="342"/>
      <c r="BT2318" s="342"/>
      <c r="BU2318" s="342"/>
      <c r="BV2318" s="342"/>
      <c r="BW2318" s="342"/>
      <c r="BX2318" s="342"/>
      <c r="BY2318" s="342"/>
      <c r="BZ2318" s="342"/>
      <c r="CA2318" s="342"/>
      <c r="CB2318" s="342"/>
      <c r="CC2318" s="342"/>
      <c r="CD2318" s="342"/>
      <c r="CE2318" s="342"/>
      <c r="CF2318" s="342"/>
      <c r="CG2318" s="342"/>
      <c r="CH2318" s="342"/>
      <c r="CI2318" s="342"/>
      <c r="CJ2318" s="342"/>
      <c r="CK2318" s="342"/>
      <c r="CL2318" s="342"/>
      <c r="CM2318" s="342"/>
      <c r="CN2318" s="342"/>
      <c r="CO2318" s="342"/>
      <c r="CP2318" s="342"/>
      <c r="CQ2318" s="342"/>
      <c r="CR2318" s="342"/>
      <c r="CS2318" s="342"/>
      <c r="CT2318" s="342"/>
      <c r="CU2318" s="342"/>
      <c r="CV2318" s="342"/>
      <c r="CW2318" s="342"/>
      <c r="CX2318" s="342"/>
      <c r="CY2318" s="342"/>
      <c r="CZ2318" s="342"/>
      <c r="DA2318" s="342"/>
      <c r="DB2318" s="342"/>
      <c r="DC2318" s="342"/>
      <c r="DD2318" s="342"/>
      <c r="DE2318" s="342"/>
      <c r="DF2318" s="342"/>
      <c r="DG2318" s="342"/>
      <c r="DH2318" s="342"/>
      <c r="DI2318" s="342"/>
      <c r="DJ2318" s="342"/>
      <c r="DK2318" s="342"/>
      <c r="DL2318" s="342"/>
      <c r="DM2318" s="342"/>
      <c r="DN2318" s="342"/>
      <c r="DO2318" s="342"/>
      <c r="DP2318" s="342"/>
      <c r="DQ2318" s="342"/>
      <c r="DR2318" s="342"/>
      <c r="DS2318" s="342"/>
      <c r="DT2318" s="342"/>
      <c r="DU2318" s="342"/>
      <c r="DV2318" s="342"/>
      <c r="DW2318" s="342"/>
      <c r="DX2318" s="342"/>
      <c r="DY2318" s="342"/>
      <c r="DZ2318" s="342"/>
      <c r="EA2318" s="342"/>
      <c r="EB2318" s="342"/>
      <c r="EC2318" s="342"/>
      <c r="ED2318" s="342"/>
      <c r="EE2318" s="342"/>
      <c r="EF2318" s="342"/>
      <c r="EG2318" s="342"/>
      <c r="EH2318" s="342"/>
      <c r="EI2318" s="342"/>
      <c r="EJ2318" s="342"/>
      <c r="EK2318" s="342"/>
      <c r="EL2318" s="342"/>
      <c r="EM2318" s="342"/>
      <c r="EN2318" s="342"/>
      <c r="EO2318" s="342"/>
      <c r="EP2318" s="342"/>
      <c r="EQ2318" s="342"/>
      <c r="ER2318" s="342"/>
      <c r="ES2318" s="342"/>
      <c r="ET2318" s="342"/>
      <c r="EU2318" s="342"/>
      <c r="EV2318" s="342"/>
      <c r="EW2318" s="342"/>
      <c r="EX2318" s="342"/>
      <c r="EY2318" s="342"/>
      <c r="EZ2318" s="342"/>
      <c r="FA2318" s="342"/>
      <c r="FB2318" s="342"/>
      <c r="FC2318" s="342"/>
      <c r="FD2318" s="342"/>
      <c r="FE2318" s="342"/>
      <c r="FF2318" s="342"/>
      <c r="FG2318" s="342"/>
      <c r="FH2318" s="342"/>
      <c r="FI2318" s="342"/>
      <c r="FJ2318" s="342"/>
      <c r="FK2318" s="342"/>
      <c r="FL2318" s="342"/>
      <c r="FM2318" s="342"/>
      <c r="FN2318" s="342"/>
      <c r="FO2318" s="342"/>
      <c r="FP2318" s="342"/>
      <c r="FQ2318" s="342"/>
      <c r="FR2318" s="342"/>
      <c r="FS2318" s="342"/>
      <c r="FT2318" s="342"/>
      <c r="FU2318" s="342"/>
      <c r="FV2318" s="342"/>
      <c r="FW2318" s="342"/>
      <c r="FX2318" s="342"/>
      <c r="FY2318" s="342"/>
      <c r="FZ2318" s="342"/>
      <c r="GA2318" s="342"/>
      <c r="GB2318" s="342"/>
      <c r="GC2318" s="342"/>
      <c r="GD2318" s="342"/>
      <c r="GE2318" s="342"/>
      <c r="GF2318" s="342"/>
      <c r="GG2318" s="342"/>
      <c r="GH2318" s="342"/>
      <c r="GI2318" s="342"/>
      <c r="GJ2318" s="342"/>
      <c r="GK2318" s="342"/>
      <c r="GL2318" s="342"/>
      <c r="GM2318" s="342"/>
      <c r="GN2318" s="342"/>
      <c r="GO2318" s="342"/>
      <c r="GP2318" s="342"/>
      <c r="GQ2318" s="342"/>
      <c r="GR2318" s="342"/>
      <c r="GS2318" s="342"/>
      <c r="GT2318" s="342"/>
      <c r="GU2318" s="342"/>
      <c r="GV2318" s="342"/>
      <c r="GW2318" s="342"/>
      <c r="GX2318" s="342"/>
      <c r="GY2318" s="342"/>
      <c r="GZ2318" s="342"/>
      <c r="HA2318" s="342"/>
      <c r="HB2318" s="342"/>
      <c r="HC2318" s="342"/>
      <c r="HD2318" s="342"/>
      <c r="HE2318" s="342"/>
      <c r="HF2318" s="342"/>
      <c r="HG2318" s="342"/>
      <c r="HH2318" s="342"/>
      <c r="HI2318" s="342"/>
      <c r="HJ2318" s="342"/>
      <c r="HK2318" s="342"/>
      <c r="HL2318" s="342"/>
      <c r="HM2318" s="342"/>
      <c r="HN2318" s="342"/>
      <c r="HO2318" s="342"/>
      <c r="HP2318" s="342"/>
      <c r="HQ2318" s="342"/>
      <c r="HR2318" s="342"/>
      <c r="HS2318" s="342"/>
      <c r="HT2318" s="342"/>
      <c r="HU2318" s="342"/>
      <c r="HV2318" s="342"/>
      <c r="HW2318" s="342"/>
      <c r="HX2318" s="342"/>
      <c r="HY2318" s="342"/>
      <c r="HZ2318" s="342"/>
      <c r="IA2318" s="342"/>
      <c r="IB2318" s="342"/>
      <c r="IC2318" s="342"/>
      <c r="ID2318" s="342"/>
      <c r="IE2318" s="342"/>
      <c r="IF2318" s="342"/>
      <c r="IG2318" s="342"/>
      <c r="IH2318" s="342"/>
      <c r="II2318" s="342"/>
      <c r="IJ2318" s="342"/>
      <c r="IK2318" s="342"/>
      <c r="IL2318" s="342"/>
      <c r="IM2318" s="342"/>
      <c r="IN2318" s="342"/>
      <c r="IO2318" s="342"/>
      <c r="IP2318" s="342"/>
      <c r="IQ2318" s="342"/>
      <c r="IR2318" s="342"/>
      <c r="IS2318" s="342"/>
      <c r="IT2318" s="342"/>
      <c r="IU2318" s="342"/>
      <c r="IV2318" s="342"/>
      <c r="IW2318" s="342"/>
      <c r="IX2318" s="342"/>
      <c r="IY2318" s="342"/>
      <c r="IZ2318" s="342"/>
      <c r="JA2318" s="342"/>
      <c r="JB2318" s="342"/>
      <c r="JC2318" s="342"/>
      <c r="JD2318" s="342"/>
      <c r="JE2318" s="342"/>
      <c r="JF2318" s="342"/>
      <c r="JG2318" s="342"/>
      <c r="JH2318" s="342"/>
      <c r="JI2318" s="342"/>
      <c r="JJ2318" s="342"/>
      <c r="JK2318" s="342"/>
      <c r="JL2318" s="342"/>
      <c r="JM2318" s="342"/>
      <c r="JN2318" s="342"/>
      <c r="JO2318" s="342"/>
      <c r="JP2318" s="342"/>
      <c r="JQ2318" s="342"/>
      <c r="JR2318" s="342"/>
      <c r="JS2318" s="342"/>
      <c r="JT2318" s="342"/>
      <c r="JU2318" s="342"/>
      <c r="JV2318" s="342"/>
      <c r="JW2318" s="342"/>
      <c r="JX2318" s="342"/>
      <c r="JY2318" s="342"/>
      <c r="JZ2318" s="342"/>
      <c r="KA2318" s="342"/>
      <c r="KB2318" s="342"/>
      <c r="KC2318" s="342"/>
      <c r="KD2318" s="342"/>
      <c r="KE2318" s="342"/>
      <c r="KF2318" s="342"/>
      <c r="KG2318" s="342"/>
      <c r="KH2318" s="342"/>
      <c r="KI2318" s="342"/>
      <c r="KJ2318" s="342"/>
      <c r="KK2318" s="342"/>
      <c r="KL2318" s="342"/>
      <c r="KM2318" s="342"/>
      <c r="KN2318" s="342"/>
      <c r="KO2318" s="342"/>
      <c r="KP2318" s="342"/>
      <c r="KQ2318" s="342"/>
      <c r="KR2318" s="342"/>
      <c r="KS2318" s="342"/>
      <c r="KT2318" s="342"/>
      <c r="KU2318" s="342"/>
      <c r="KV2318" s="342"/>
      <c r="KW2318" s="342"/>
      <c r="KX2318" s="342"/>
      <c r="KY2318" s="342"/>
      <c r="KZ2318" s="342"/>
      <c r="LA2318" s="342"/>
      <c r="LB2318" s="342"/>
      <c r="LC2318" s="342"/>
      <c r="LD2318" s="342"/>
      <c r="LE2318" s="342"/>
      <c r="LF2318" s="342"/>
      <c r="LG2318" s="342"/>
      <c r="LH2318" s="342"/>
      <c r="LI2318" s="342"/>
      <c r="LJ2318" s="342"/>
      <c r="LK2318" s="342"/>
      <c r="LL2318" s="342"/>
      <c r="LM2318" s="342"/>
      <c r="LN2318" s="342"/>
      <c r="LO2318" s="342"/>
      <c r="LP2318" s="342"/>
      <c r="LQ2318" s="342"/>
      <c r="LR2318" s="342"/>
      <c r="LS2318" s="342"/>
      <c r="LT2318" s="342"/>
      <c r="LU2318" s="342"/>
      <c r="LV2318" s="342"/>
      <c r="LW2318" s="342"/>
      <c r="LX2318" s="342"/>
      <c r="LY2318" s="342"/>
      <c r="LZ2318" s="342"/>
      <c r="MA2318" s="342"/>
      <c r="MB2318" s="342"/>
      <c r="MC2318" s="342"/>
      <c r="MD2318" s="342"/>
      <c r="ME2318" s="342"/>
      <c r="MF2318" s="342"/>
      <c r="MG2318" s="342"/>
      <c r="MH2318" s="342"/>
      <c r="MI2318" s="342"/>
      <c r="MJ2318" s="342"/>
      <c r="MK2318" s="342"/>
      <c r="ML2318" s="342"/>
      <c r="MM2318" s="342"/>
      <c r="MN2318" s="342"/>
      <c r="MO2318" s="342"/>
      <c r="MP2318" s="342"/>
      <c r="MQ2318" s="342"/>
      <c r="MR2318" s="342"/>
      <c r="MS2318" s="342"/>
      <c r="MT2318" s="342"/>
      <c r="MU2318" s="342"/>
      <c r="MV2318" s="342"/>
      <c r="MW2318" s="342"/>
      <c r="MX2318" s="342"/>
      <c r="MY2318" s="342"/>
      <c r="MZ2318" s="342"/>
      <c r="NA2318" s="342"/>
      <c r="NB2318" s="342"/>
      <c r="NC2318" s="342"/>
      <c r="ND2318" s="342"/>
      <c r="NE2318" s="342"/>
      <c r="NF2318" s="342"/>
      <c r="NG2318" s="342"/>
      <c r="NH2318" s="342"/>
      <c r="NI2318" s="342"/>
      <c r="NJ2318" s="342"/>
      <c r="NK2318" s="342"/>
      <c r="NL2318" s="342"/>
      <c r="NM2318" s="342"/>
      <c r="NN2318" s="342"/>
      <c r="NO2318" s="342"/>
      <c r="NP2318" s="342"/>
      <c r="NQ2318" s="342"/>
      <c r="NR2318" s="342"/>
      <c r="NS2318" s="342"/>
      <c r="NT2318" s="342"/>
      <c r="NU2318" s="342"/>
      <c r="NV2318" s="342"/>
      <c r="NW2318" s="342"/>
      <c r="NX2318" s="342"/>
    </row>
    <row r="2319" spans="1:388" s="342" customFormat="1" ht="34.5" customHeight="1" x14ac:dyDescent="0.25">
      <c r="A2319" s="3871">
        <v>1</v>
      </c>
      <c r="B2319" s="3872" t="s">
        <v>1180</v>
      </c>
      <c r="C2319" s="3873"/>
      <c r="D2319" s="3873"/>
      <c r="E2319" s="3873"/>
      <c r="F2319" s="3874">
        <v>364</v>
      </c>
      <c r="G2319" s="3452" t="str">
        <f>IF(ISBLANK(H2319),"",IF(H2319="BN",VLOOKUP(B2319,'[4]V. BAHAN'!$B$8:$E$14999,3,FALSE),IFERROR(VLOOKUP(H2319,'[4]III. DAFTAR AHS'!$B$7:$H$14999,5,FALSE),"ls")))</f>
        <v xml:space="preserve">Titik </v>
      </c>
      <c r="H2319" s="3464" t="s">
        <v>1181</v>
      </c>
      <c r="I2319" s="3464" t="s">
        <v>468</v>
      </c>
      <c r="J2319" s="3453">
        <f>VLOOKUP(B2319,'[5] RAB LAMA'!$B$9:$E$5553,4,FALSE)</f>
        <v>198603.35713939875</v>
      </c>
      <c r="K2319" s="3453">
        <f t="shared" ref="K2319:K2339" si="393">J2319*F2319</f>
        <v>72291621.99874115</v>
      </c>
      <c r="L2319" s="3454">
        <f t="shared" ref="L2319:L2339" si="394">K2319/$K$4349*100</f>
        <v>0.18918502481584035</v>
      </c>
      <c r="M2319" s="1934">
        <f>'[6]LAP MINGGUAN 10'!Q2319</f>
        <v>0</v>
      </c>
      <c r="N2319" s="1934">
        <f t="shared" si="391"/>
        <v>0</v>
      </c>
      <c r="O2319" s="3465">
        <v>90</v>
      </c>
      <c r="P2319" s="3465">
        <f t="shared" ref="P2319:P2339" si="395">L2319*O2319/100</f>
        <v>0.17026652233425632</v>
      </c>
      <c r="Q2319" s="3073">
        <f t="shared" si="392"/>
        <v>90</v>
      </c>
      <c r="R2319" s="3465">
        <f t="shared" ref="R2319:R2339" si="396">L2319*Q2319/100</f>
        <v>0.17026652233425632</v>
      </c>
      <c r="S2319" s="3466"/>
      <c r="T2319" s="359"/>
      <c r="U2319" s="5037">
        <f>SUM(L2319:L2320)</f>
        <v>0.37494605942349801</v>
      </c>
    </row>
    <row r="2320" spans="1:388" s="342" customFormat="1" ht="34.5" customHeight="1" x14ac:dyDescent="0.25">
      <c r="A2320" s="3875">
        <f>+A2319+1</f>
        <v>2</v>
      </c>
      <c r="B2320" s="3876" t="s">
        <v>1182</v>
      </c>
      <c r="C2320" s="3842"/>
      <c r="D2320" s="3842"/>
      <c r="E2320" s="3842"/>
      <c r="F2320" s="3877">
        <v>255</v>
      </c>
      <c r="G2320" s="3452" t="str">
        <f>IF(ISBLANK(H2320),"",IF(H2320="BN",VLOOKUP(B2320,'[4]V. BAHAN'!$B$8:$E$14999,3,FALSE),IFERROR(VLOOKUP(H2320,'[4]III. DAFTAR AHS'!$B$7:$H$14999,5,FALSE),"ls")))</f>
        <v xml:space="preserve">Titik </v>
      </c>
      <c r="H2320" s="3683" t="s">
        <v>1183</v>
      </c>
      <c r="I2320" s="3683" t="s">
        <v>1184</v>
      </c>
      <c r="J2320" s="3453">
        <f>VLOOKUP(B2320,'[5] RAB LAMA'!$B$9:$E$5553,4,FALSE)</f>
        <v>278365.65690587222</v>
      </c>
      <c r="K2320" s="3453">
        <f t="shared" si="393"/>
        <v>70983242.510997415</v>
      </c>
      <c r="L2320" s="3454">
        <f t="shared" si="394"/>
        <v>0.18576103460765764</v>
      </c>
      <c r="M2320" s="1934">
        <f>'[6]LAP MINGGUAN 10'!Q2320</f>
        <v>0</v>
      </c>
      <c r="N2320" s="1934">
        <f t="shared" si="391"/>
        <v>0</v>
      </c>
      <c r="O2320" s="3465">
        <v>90</v>
      </c>
      <c r="P2320" s="3684">
        <f t="shared" si="395"/>
        <v>0.1671849311468919</v>
      </c>
      <c r="Q2320" s="3073">
        <f t="shared" si="392"/>
        <v>90</v>
      </c>
      <c r="R2320" s="3684">
        <f t="shared" si="396"/>
        <v>0.1671849311468919</v>
      </c>
      <c r="S2320" s="3685"/>
      <c r="T2320" s="359"/>
    </row>
    <row r="2321" spans="1:20" s="342" customFormat="1" ht="34.5" customHeight="1" x14ac:dyDescent="0.25">
      <c r="A2321" s="3875">
        <f>+A2320+1</f>
        <v>3</v>
      </c>
      <c r="B2321" s="3876" t="s">
        <v>1185</v>
      </c>
      <c r="C2321" s="3842"/>
      <c r="D2321" s="3842"/>
      <c r="E2321" s="3842"/>
      <c r="F2321" s="3877">
        <v>3</v>
      </c>
      <c r="G2321" s="3452" t="str">
        <f>IF(ISBLANK(H2321),"",IF(H2321="BN",VLOOKUP(B2321,'[4]V. BAHAN'!$B$8:$E$14999,3,FALSE),IFERROR(VLOOKUP(H2321,'[4]III. DAFTAR AHS'!$B$7:$H$14999,5,FALSE),"ls")))</f>
        <v xml:space="preserve">m1 </v>
      </c>
      <c r="H2321" s="3683" t="s">
        <v>1186</v>
      </c>
      <c r="I2321" s="3683" t="s">
        <v>1187</v>
      </c>
      <c r="J2321" s="3453">
        <v>15474.740068700001</v>
      </c>
      <c r="K2321" s="3453">
        <f t="shared" si="393"/>
        <v>46424.220206099999</v>
      </c>
      <c r="L2321" s="3454">
        <f t="shared" si="394"/>
        <v>1.2149080362175308E-4</v>
      </c>
      <c r="M2321" s="1934">
        <f>'[6]LAP MINGGUAN 10'!Q2321</f>
        <v>0</v>
      </c>
      <c r="N2321" s="1934">
        <f t="shared" si="391"/>
        <v>0</v>
      </c>
      <c r="O2321" s="3465">
        <v>90</v>
      </c>
      <c r="P2321" s="3684">
        <f t="shared" si="395"/>
        <v>1.0934172325957777E-4</v>
      </c>
      <c r="Q2321" s="3073">
        <f t="shared" si="392"/>
        <v>90</v>
      </c>
      <c r="R2321" s="3684">
        <f t="shared" si="396"/>
        <v>1.0934172325957777E-4</v>
      </c>
      <c r="S2321" s="3685"/>
      <c r="T2321" s="359"/>
    </row>
    <row r="2322" spans="1:20" s="342" customFormat="1" ht="34.5" customHeight="1" x14ac:dyDescent="0.25">
      <c r="A2322" s="3875">
        <f>+A2321+1</f>
        <v>4</v>
      </c>
      <c r="B2322" s="3876" t="s">
        <v>1188</v>
      </c>
      <c r="C2322" s="3842"/>
      <c r="D2322" s="3842"/>
      <c r="E2322" s="3842"/>
      <c r="F2322" s="3877">
        <v>157</v>
      </c>
      <c r="G2322" s="3452" t="str">
        <f>IF(ISBLANK(H2322),"",IF(H2322="BN",VLOOKUP(B2322,'[4]V. BAHAN'!$B$8:$E$14999,3,FALSE),IFERROR(VLOOKUP(H2322,'[4]III. DAFTAR AHS'!$B$7:$H$14999,5,FALSE),"ls")))</f>
        <v xml:space="preserve">bh </v>
      </c>
      <c r="H2322" s="3683" t="s">
        <v>1189</v>
      </c>
      <c r="I2322" s="3683" t="s">
        <v>468</v>
      </c>
      <c r="J2322" s="3453">
        <f>VLOOKUP(B2322,'[5] RAB LAMA'!$B$9:$E$5553,4,FALSE)</f>
        <v>622752.97016350017</v>
      </c>
      <c r="K2322" s="3453">
        <f t="shared" si="393"/>
        <v>97772216.315669522</v>
      </c>
      <c r="L2322" s="3454">
        <f t="shared" si="394"/>
        <v>0.25586698234965244</v>
      </c>
      <c r="M2322" s="1934">
        <f>'[6]LAP MINGGUAN 10'!Q2322</f>
        <v>0</v>
      </c>
      <c r="N2322" s="1934">
        <f t="shared" si="391"/>
        <v>0</v>
      </c>
      <c r="O2322" s="3684"/>
      <c r="P2322" s="3684">
        <f t="shared" si="395"/>
        <v>0</v>
      </c>
      <c r="Q2322" s="3073">
        <f t="shared" si="392"/>
        <v>0</v>
      </c>
      <c r="R2322" s="3684">
        <f t="shared" si="396"/>
        <v>0</v>
      </c>
      <c r="S2322" s="3685"/>
      <c r="T2322" s="359"/>
    </row>
    <row r="2323" spans="1:20" s="342" customFormat="1" ht="34.5" customHeight="1" x14ac:dyDescent="0.25">
      <c r="A2323" s="3875">
        <f>+A2322+1</f>
        <v>5</v>
      </c>
      <c r="B2323" s="3876" t="s">
        <v>1190</v>
      </c>
      <c r="C2323" s="3842"/>
      <c r="D2323" s="3842"/>
      <c r="E2323" s="3842"/>
      <c r="F2323" s="3877">
        <v>18</v>
      </c>
      <c r="G2323" s="3452" t="str">
        <f>IF(ISBLANK(H2323),"",IF(H2323="BN",VLOOKUP(B2323,'[4]V. BAHAN'!$B$8:$E$14999,3,FALSE),IFERROR(VLOOKUP(H2323,'[4]III. DAFTAR AHS'!$B$7:$H$14999,5,FALSE),"ls")))</f>
        <v xml:space="preserve">bh </v>
      </c>
      <c r="H2323" s="3683" t="s">
        <v>1191</v>
      </c>
      <c r="I2323" s="3683" t="s">
        <v>468</v>
      </c>
      <c r="J2323" s="3453">
        <f>VLOOKUP(B2323,'[5] RAB LAMA'!$B$9:$E$5553,4,FALSE)</f>
        <v>77068.56935250001</v>
      </c>
      <c r="K2323" s="3453">
        <f t="shared" si="393"/>
        <v>1387234.2483450002</v>
      </c>
      <c r="L2323" s="3454">
        <f t="shared" si="394"/>
        <v>3.6303507715334227E-3</v>
      </c>
      <c r="M2323" s="1934">
        <f>'[6]LAP MINGGUAN 10'!Q2323</f>
        <v>0</v>
      </c>
      <c r="N2323" s="1934">
        <f t="shared" si="391"/>
        <v>0</v>
      </c>
      <c r="O2323" s="3684"/>
      <c r="P2323" s="3684">
        <f t="shared" si="395"/>
        <v>0</v>
      </c>
      <c r="Q2323" s="3073">
        <f t="shared" si="392"/>
        <v>0</v>
      </c>
      <c r="R2323" s="3684">
        <f t="shared" si="396"/>
        <v>0</v>
      </c>
      <c r="S2323" s="3685"/>
      <c r="T2323" s="359"/>
    </row>
    <row r="2324" spans="1:20" s="342" customFormat="1" ht="34.5" customHeight="1" x14ac:dyDescent="0.25">
      <c r="A2324" s="3875">
        <f>+A2322+1</f>
        <v>5</v>
      </c>
      <c r="B2324" s="3876" t="s">
        <v>1192</v>
      </c>
      <c r="C2324" s="3842"/>
      <c r="D2324" s="3842"/>
      <c r="E2324" s="3842"/>
      <c r="F2324" s="3877">
        <v>98</v>
      </c>
      <c r="G2324" s="3452" t="str">
        <f>IF(ISBLANK(H2324),"",IF(H2324="BN",VLOOKUP(B2324,'[4]V. BAHAN'!$B$8:$E$14999,3,FALSE),IFERROR(VLOOKUP(H2324,'[4]III. DAFTAR AHS'!$B$7:$H$14999,5,FALSE),"ls")))</f>
        <v xml:space="preserve">bh </v>
      </c>
      <c r="H2324" s="3683" t="s">
        <v>1193</v>
      </c>
      <c r="I2324" s="3683" t="s">
        <v>468</v>
      </c>
      <c r="J2324" s="3453">
        <f>VLOOKUP(B2324,'[5] RAB LAMA'!$B$9:$E$5553,4,FALSE)</f>
        <v>99486.850584000014</v>
      </c>
      <c r="K2324" s="3453">
        <f t="shared" si="393"/>
        <v>9749711.3572320007</v>
      </c>
      <c r="L2324" s="3454">
        <f t="shared" si="394"/>
        <v>2.5514704665187009E-2</v>
      </c>
      <c r="M2324" s="1934">
        <f>'[6]LAP MINGGUAN 10'!Q2324</f>
        <v>0</v>
      </c>
      <c r="N2324" s="1934">
        <f t="shared" si="391"/>
        <v>0</v>
      </c>
      <c r="O2324" s="3684"/>
      <c r="P2324" s="3684">
        <f t="shared" si="395"/>
        <v>0</v>
      </c>
      <c r="Q2324" s="3073">
        <f t="shared" si="392"/>
        <v>0</v>
      </c>
      <c r="R2324" s="3684">
        <f t="shared" si="396"/>
        <v>0</v>
      </c>
      <c r="S2324" s="3685"/>
      <c r="T2324" s="359"/>
    </row>
    <row r="2325" spans="1:20" s="342" customFormat="1" ht="34.5" customHeight="1" x14ac:dyDescent="0.25">
      <c r="A2325" s="3875">
        <f>+A2323+1</f>
        <v>6</v>
      </c>
      <c r="B2325" s="3876" t="s">
        <v>1194</v>
      </c>
      <c r="C2325" s="3842"/>
      <c r="D2325" s="3842"/>
      <c r="E2325" s="3842"/>
      <c r="F2325" s="3877">
        <v>12</v>
      </c>
      <c r="G2325" s="3452" t="str">
        <f>IF(ISBLANK(H2325),"",IF(H2325="BN",VLOOKUP(B2325,'[4]V. BAHAN'!$B$8:$E$14999,3,FALSE),IFERROR(VLOOKUP(H2325,'[4]III. DAFTAR AHS'!$B$7:$H$14999,5,FALSE),"ls")))</f>
        <v xml:space="preserve">bh </v>
      </c>
      <c r="H2325" s="3683" t="s">
        <v>1195</v>
      </c>
      <c r="I2325" s="3683" t="s">
        <v>468</v>
      </c>
      <c r="J2325" s="3453">
        <f>VLOOKUP(B2325,'[5] RAB LAMA'!$B$9:$E$5553,4,FALSE)</f>
        <v>245000</v>
      </c>
      <c r="K2325" s="3453">
        <f t="shared" si="393"/>
        <v>2940000</v>
      </c>
      <c r="L2325" s="3454">
        <f t="shared" si="394"/>
        <v>7.6938925643175648E-3</v>
      </c>
      <c r="M2325" s="1934">
        <f>'[6]LAP MINGGUAN 10'!Q2325</f>
        <v>0</v>
      </c>
      <c r="N2325" s="1934">
        <f t="shared" si="391"/>
        <v>0</v>
      </c>
      <c r="O2325" s="3684"/>
      <c r="P2325" s="3684">
        <f t="shared" si="395"/>
        <v>0</v>
      </c>
      <c r="Q2325" s="3073">
        <f t="shared" si="392"/>
        <v>0</v>
      </c>
      <c r="R2325" s="3684">
        <f t="shared" si="396"/>
        <v>0</v>
      </c>
      <c r="S2325" s="3685"/>
      <c r="T2325" s="359"/>
    </row>
    <row r="2326" spans="1:20" s="342" customFormat="1" ht="34.5" customHeight="1" x14ac:dyDescent="0.25">
      <c r="A2326" s="3875">
        <f t="shared" ref="A2326:A2339" si="397">+A2325+1</f>
        <v>7</v>
      </c>
      <c r="B2326" s="3876" t="s">
        <v>1196</v>
      </c>
      <c r="C2326" s="3842"/>
      <c r="D2326" s="3842"/>
      <c r="E2326" s="3842"/>
      <c r="F2326" s="3877">
        <v>10</v>
      </c>
      <c r="G2326" s="3452" t="str">
        <f>IF(ISBLANK(H2326),"",IF(H2326="BN",VLOOKUP(B2326,'[4]V. BAHAN'!$B$8:$E$14999,3,FALSE),IFERROR(VLOOKUP(H2326,'[4]III. DAFTAR AHS'!$B$7:$H$14999,5,FALSE),"ls")))</f>
        <v xml:space="preserve">bh </v>
      </c>
      <c r="H2326" s="3683" t="s">
        <v>1197</v>
      </c>
      <c r="I2326" s="3683" t="s">
        <v>468</v>
      </c>
      <c r="J2326" s="3453">
        <f>VLOOKUP(B2326,'[5] RAB LAMA'!$B$9:$E$5553,4,FALSE)</f>
        <v>190718.05046690002</v>
      </c>
      <c r="K2326" s="3453">
        <f t="shared" si="393"/>
        <v>1907180.5046690002</v>
      </c>
      <c r="L2326" s="3454">
        <f t="shared" si="394"/>
        <v>4.9910346611170883E-3</v>
      </c>
      <c r="M2326" s="1934">
        <f>'[6]LAP MINGGUAN 10'!Q2326</f>
        <v>0</v>
      </c>
      <c r="N2326" s="1934">
        <f t="shared" si="391"/>
        <v>0</v>
      </c>
      <c r="O2326" s="3684"/>
      <c r="P2326" s="3684">
        <f t="shared" si="395"/>
        <v>0</v>
      </c>
      <c r="Q2326" s="3073">
        <f t="shared" si="392"/>
        <v>0</v>
      </c>
      <c r="R2326" s="3684">
        <f t="shared" si="396"/>
        <v>0</v>
      </c>
      <c r="S2326" s="3685"/>
      <c r="T2326" s="359"/>
    </row>
    <row r="2327" spans="1:20" s="342" customFormat="1" ht="34.5" customHeight="1" x14ac:dyDescent="0.25">
      <c r="A2327" s="3875">
        <f t="shared" si="397"/>
        <v>8</v>
      </c>
      <c r="B2327" s="3876" t="s">
        <v>1198</v>
      </c>
      <c r="C2327" s="3842"/>
      <c r="D2327" s="3842"/>
      <c r="E2327" s="3842"/>
      <c r="F2327" s="3877">
        <v>65</v>
      </c>
      <c r="G2327" s="3452" t="str">
        <f>IF(ISBLANK(H2327),"",IF(H2327="BN",VLOOKUP(B2327,'[4]V. BAHAN'!$B$8:$E$14999,3,FALSE),IFERROR(VLOOKUP(H2327,'[4]III. DAFTAR AHS'!$B$7:$H$14999,5,FALSE),"ls")))</f>
        <v xml:space="preserve">bh </v>
      </c>
      <c r="H2327" s="3683" t="s">
        <v>1199</v>
      </c>
      <c r="I2327" s="3683" t="s">
        <v>468</v>
      </c>
      <c r="J2327" s="3453">
        <f>VLOOKUP(B2327,'[5] RAB LAMA'!$B$9:$E$5553,4,FALSE)</f>
        <v>303933.45860350004</v>
      </c>
      <c r="K2327" s="3453">
        <f t="shared" si="393"/>
        <v>19755674.809227504</v>
      </c>
      <c r="L2327" s="3454">
        <f t="shared" si="394"/>
        <v>5.1700013441425621E-2</v>
      </c>
      <c r="M2327" s="1934">
        <f>'[6]LAP MINGGUAN 10'!Q2327</f>
        <v>0</v>
      </c>
      <c r="N2327" s="1934">
        <f t="shared" si="391"/>
        <v>0</v>
      </c>
      <c r="O2327" s="3684"/>
      <c r="P2327" s="3684">
        <f t="shared" si="395"/>
        <v>0</v>
      </c>
      <c r="Q2327" s="3073">
        <f t="shared" si="392"/>
        <v>0</v>
      </c>
      <c r="R2327" s="3684">
        <f t="shared" si="396"/>
        <v>0</v>
      </c>
      <c r="S2327" s="3685"/>
      <c r="T2327" s="359"/>
    </row>
    <row r="2328" spans="1:20" s="342" customFormat="1" ht="34.5" customHeight="1" x14ac:dyDescent="0.25">
      <c r="A2328" s="3875">
        <f t="shared" si="397"/>
        <v>9</v>
      </c>
      <c r="B2328" s="3876" t="s">
        <v>1200</v>
      </c>
      <c r="C2328" s="3842"/>
      <c r="D2328" s="3842"/>
      <c r="E2328" s="3842"/>
      <c r="F2328" s="3877">
        <v>2</v>
      </c>
      <c r="G2328" s="3452" t="str">
        <f>IF(ISBLANK(H2328),"",IF(H2328="BN",VLOOKUP(B2328,'[4]V. BAHAN'!$B$8:$E$14999,3,FALSE),IFERROR(VLOOKUP(H2328,'[4]III. DAFTAR AHS'!$B$7:$H$14999,5,FALSE),"ls")))</f>
        <v xml:space="preserve">bh </v>
      </c>
      <c r="H2328" s="3683" t="s">
        <v>1201</v>
      </c>
      <c r="I2328" s="3683" t="s">
        <v>468</v>
      </c>
      <c r="J2328" s="3453">
        <f>VLOOKUP(B2328,'[5] RAB LAMA'!$B$9:$E$5553,4,FALSE)</f>
        <v>303933.45860350004</v>
      </c>
      <c r="K2328" s="3453">
        <f t="shared" si="393"/>
        <v>607866.91720700008</v>
      </c>
      <c r="L2328" s="3454">
        <f t="shared" si="394"/>
        <v>1.5907696443515575E-3</v>
      </c>
      <c r="M2328" s="1934">
        <f>'[6]LAP MINGGUAN 10'!Q2328</f>
        <v>0</v>
      </c>
      <c r="N2328" s="1934">
        <f t="shared" si="391"/>
        <v>0</v>
      </c>
      <c r="O2328" s="3684"/>
      <c r="P2328" s="3684">
        <f t="shared" si="395"/>
        <v>0</v>
      </c>
      <c r="Q2328" s="3073">
        <f t="shared" si="392"/>
        <v>0</v>
      </c>
      <c r="R2328" s="3684">
        <f t="shared" si="396"/>
        <v>0</v>
      </c>
      <c r="S2328" s="3685"/>
      <c r="T2328" s="359"/>
    </row>
    <row r="2329" spans="1:20" s="342" customFormat="1" ht="34.5" customHeight="1" x14ac:dyDescent="0.25">
      <c r="A2329" s="3875">
        <f t="shared" si="397"/>
        <v>10</v>
      </c>
      <c r="B2329" s="3876" t="s">
        <v>1202</v>
      </c>
      <c r="C2329" s="3842"/>
      <c r="D2329" s="3842"/>
      <c r="E2329" s="3842"/>
      <c r="F2329" s="3877">
        <v>1</v>
      </c>
      <c r="G2329" s="3452" t="str">
        <f>IF(ISBLANK(H2329),"",IF(H2329="BN",VLOOKUP(B2329,'[4]V. BAHAN'!$B$8:$E$14999,3,FALSE),IFERROR(VLOOKUP(H2329,'[4]III. DAFTAR AHS'!$B$7:$H$14999,5,FALSE),"ls")))</f>
        <v xml:space="preserve">bh </v>
      </c>
      <c r="H2329" s="3683" t="s">
        <v>1203</v>
      </c>
      <c r="I2329" s="3683" t="s">
        <v>468</v>
      </c>
      <c r="J2329" s="3453">
        <f>VLOOKUP(B2329,'[5] RAB LAMA'!$B$9:$E$5553,4,FALSE)</f>
        <v>1115790.410625</v>
      </c>
      <c r="K2329" s="3453">
        <f t="shared" si="393"/>
        <v>1115790.410625</v>
      </c>
      <c r="L2329" s="3454">
        <f t="shared" si="394"/>
        <v>2.9199903209675272E-3</v>
      </c>
      <c r="M2329" s="1934">
        <f>'[6]LAP MINGGUAN 10'!Q2329</f>
        <v>0</v>
      </c>
      <c r="N2329" s="1934">
        <f t="shared" si="391"/>
        <v>0</v>
      </c>
      <c r="O2329" s="3684"/>
      <c r="P2329" s="3684">
        <f t="shared" si="395"/>
        <v>0</v>
      </c>
      <c r="Q2329" s="3073">
        <f t="shared" si="392"/>
        <v>0</v>
      </c>
      <c r="R2329" s="3684">
        <f t="shared" si="396"/>
        <v>0</v>
      </c>
      <c r="S2329" s="3685"/>
      <c r="T2329" s="359"/>
    </row>
    <row r="2330" spans="1:20" s="342" customFormat="1" ht="34.5" customHeight="1" x14ac:dyDescent="0.25">
      <c r="A2330" s="3875">
        <f t="shared" si="397"/>
        <v>11</v>
      </c>
      <c r="B2330" s="3876" t="s">
        <v>1204</v>
      </c>
      <c r="C2330" s="3842"/>
      <c r="D2330" s="3842"/>
      <c r="E2330" s="3842"/>
      <c r="F2330" s="3877">
        <v>1</v>
      </c>
      <c r="G2330" s="3452" t="str">
        <f>IF(ISBLANK(H2330),"",IF(H2330="BN",VLOOKUP(B2330,'[4]V. BAHAN'!$B$8:$E$14999,3,FALSE),IFERROR(VLOOKUP(H2330,'[4]III. DAFTAR AHS'!$B$7:$H$14999,5,FALSE),"ls")))</f>
        <v xml:space="preserve">bh </v>
      </c>
      <c r="H2330" s="3683" t="s">
        <v>1205</v>
      </c>
      <c r="I2330" s="3683" t="s">
        <v>468</v>
      </c>
      <c r="J2330" s="3453">
        <f>VLOOKUP(B2330,'[5] RAB LAMA'!$B$9:$E$5553,4,FALSE)</f>
        <v>88035.087877000013</v>
      </c>
      <c r="K2330" s="3453">
        <f t="shared" si="393"/>
        <v>88035.087877000013</v>
      </c>
      <c r="L2330" s="3454">
        <f t="shared" si="394"/>
        <v>2.3038520680812715E-4</v>
      </c>
      <c r="M2330" s="1934">
        <f>'[6]LAP MINGGUAN 10'!Q2330</f>
        <v>0</v>
      </c>
      <c r="N2330" s="1934">
        <f t="shared" si="391"/>
        <v>0</v>
      </c>
      <c r="O2330" s="3684"/>
      <c r="P2330" s="3684">
        <f t="shared" si="395"/>
        <v>0</v>
      </c>
      <c r="Q2330" s="3073">
        <f t="shared" si="392"/>
        <v>0</v>
      </c>
      <c r="R2330" s="3684">
        <f t="shared" si="396"/>
        <v>0</v>
      </c>
      <c r="S2330" s="3685"/>
      <c r="T2330" s="359"/>
    </row>
    <row r="2331" spans="1:20" s="342" customFormat="1" ht="34.5" customHeight="1" x14ac:dyDescent="0.25">
      <c r="A2331" s="3875">
        <f t="shared" si="397"/>
        <v>12</v>
      </c>
      <c r="B2331" s="3876" t="s">
        <v>1206</v>
      </c>
      <c r="C2331" s="3842"/>
      <c r="D2331" s="3842"/>
      <c r="E2331" s="3842"/>
      <c r="F2331" s="3877">
        <v>65.2</v>
      </c>
      <c r="G2331" s="3452" t="str">
        <f>IF(ISBLANK(H2331),"",IF(H2331="BN",VLOOKUP(B2331,'[4]V. BAHAN'!$B$8:$E$14999,3,FALSE),IFERROR(VLOOKUP(H2331,'[4]III. DAFTAR AHS'!$B$7:$H$14999,5,FALSE),"ls")))</f>
        <v xml:space="preserve">m' </v>
      </c>
      <c r="H2331" s="3683" t="s">
        <v>1207</v>
      </c>
      <c r="I2331" s="3683" t="s">
        <v>468</v>
      </c>
      <c r="J2331" s="3453">
        <f>VLOOKUP(B2331,'[5] RAB LAMA'!$B$9:$E$5553,4,FALSE)</f>
        <v>55426.678812999999</v>
      </c>
      <c r="K2331" s="3453">
        <f t="shared" si="393"/>
        <v>3613819.4586076001</v>
      </c>
      <c r="L2331" s="3454">
        <f t="shared" si="394"/>
        <v>9.4572580480840624E-3</v>
      </c>
      <c r="M2331" s="1934">
        <f>'[6]LAP MINGGUAN 10'!Q2331</f>
        <v>0</v>
      </c>
      <c r="N2331" s="1934">
        <f t="shared" si="391"/>
        <v>0</v>
      </c>
      <c r="O2331" s="3684"/>
      <c r="P2331" s="3684">
        <f t="shared" si="395"/>
        <v>0</v>
      </c>
      <c r="Q2331" s="3073">
        <f t="shared" si="392"/>
        <v>0</v>
      </c>
      <c r="R2331" s="3684">
        <f t="shared" si="396"/>
        <v>0</v>
      </c>
      <c r="S2331" s="3685"/>
      <c r="T2331" s="359"/>
    </row>
    <row r="2332" spans="1:20" s="342" customFormat="1" ht="34.5" customHeight="1" x14ac:dyDescent="0.25">
      <c r="A2332" s="3875">
        <f t="shared" si="397"/>
        <v>13</v>
      </c>
      <c r="B2332" s="3876" t="s">
        <v>1208</v>
      </c>
      <c r="C2332" s="3842"/>
      <c r="D2332" s="3842"/>
      <c r="E2332" s="3842"/>
      <c r="F2332" s="3877">
        <v>34</v>
      </c>
      <c r="G2332" s="3452" t="str">
        <f>IF(ISBLANK(H2332),"",IF(H2332="BN",VLOOKUP(B2332,'[4]V. BAHAN'!$B$8:$E$14999,3,FALSE),IFERROR(VLOOKUP(H2332,'[4]III. DAFTAR AHS'!$B$7:$H$14999,5,FALSE),"ls")))</f>
        <v xml:space="preserve">bh </v>
      </c>
      <c r="H2332" s="3683" t="s">
        <v>1209</v>
      </c>
      <c r="I2332" s="3683" t="s">
        <v>1210</v>
      </c>
      <c r="J2332" s="3453">
        <f>VLOOKUP(B2332,'[5] RAB LAMA'!$B$9:$E$5553,4,FALSE)</f>
        <v>46069.651743499999</v>
      </c>
      <c r="K2332" s="3453">
        <f t="shared" si="393"/>
        <v>1566368.159279</v>
      </c>
      <c r="L2332" s="3454">
        <f t="shared" si="394"/>
        <v>4.0991388890001665E-3</v>
      </c>
      <c r="M2332" s="1934">
        <f>'[6]LAP MINGGUAN 10'!Q2332</f>
        <v>0</v>
      </c>
      <c r="N2332" s="1934">
        <f t="shared" si="391"/>
        <v>0</v>
      </c>
      <c r="O2332" s="3684"/>
      <c r="P2332" s="3684">
        <f t="shared" si="395"/>
        <v>0</v>
      </c>
      <c r="Q2332" s="3073">
        <f t="shared" si="392"/>
        <v>0</v>
      </c>
      <c r="R2332" s="3684">
        <f t="shared" si="396"/>
        <v>0</v>
      </c>
      <c r="S2332" s="3685"/>
      <c r="T2332" s="359"/>
    </row>
    <row r="2333" spans="1:20" s="342" customFormat="1" ht="34.5" customHeight="1" x14ac:dyDescent="0.25">
      <c r="A2333" s="3875">
        <f t="shared" si="397"/>
        <v>14</v>
      </c>
      <c r="B2333" s="3876" t="s">
        <v>1211</v>
      </c>
      <c r="C2333" s="3842"/>
      <c r="D2333" s="3842"/>
      <c r="E2333" s="3842"/>
      <c r="F2333" s="3877">
        <v>40</v>
      </c>
      <c r="G2333" s="3452" t="str">
        <f>IF(ISBLANK(H2333),"",IF(H2333="BN",VLOOKUP(B2333,'[4]V. BAHAN'!$B$8:$E$14999,3,FALSE),IFERROR(VLOOKUP(H2333,'[4]III. DAFTAR AHS'!$B$7:$H$14999,5,FALSE),"ls")))</f>
        <v xml:space="preserve">bh </v>
      </c>
      <c r="H2333" s="3683" t="s">
        <v>1212</v>
      </c>
      <c r="I2333" s="3683" t="s">
        <v>1213</v>
      </c>
      <c r="J2333" s="3453">
        <f>VLOOKUP(B2333,'[5] RAB LAMA'!$B$9:$E$5553,4,FALSE)</f>
        <v>36364.768093499995</v>
      </c>
      <c r="K2333" s="3453">
        <f t="shared" si="393"/>
        <v>1454590.7237399998</v>
      </c>
      <c r="L2333" s="3454">
        <f t="shared" si="394"/>
        <v>3.8066206644586701E-3</v>
      </c>
      <c r="M2333" s="1934">
        <f>'[6]LAP MINGGUAN 10'!Q2333</f>
        <v>0</v>
      </c>
      <c r="N2333" s="1934">
        <f t="shared" si="391"/>
        <v>0</v>
      </c>
      <c r="O2333" s="3684"/>
      <c r="P2333" s="3684">
        <f t="shared" si="395"/>
        <v>0</v>
      </c>
      <c r="Q2333" s="3073">
        <f t="shared" si="392"/>
        <v>0</v>
      </c>
      <c r="R2333" s="3684">
        <f t="shared" si="396"/>
        <v>0</v>
      </c>
      <c r="S2333" s="3685"/>
      <c r="T2333" s="359"/>
    </row>
    <row r="2334" spans="1:20" s="342" customFormat="1" ht="34.5" customHeight="1" x14ac:dyDescent="0.25">
      <c r="A2334" s="3875">
        <f t="shared" si="397"/>
        <v>15</v>
      </c>
      <c r="B2334" s="3876" t="s">
        <v>1214</v>
      </c>
      <c r="C2334" s="3842"/>
      <c r="D2334" s="3842"/>
      <c r="E2334" s="3842"/>
      <c r="F2334" s="3877">
        <v>3</v>
      </c>
      <c r="G2334" s="3452" t="str">
        <f>IF(ISBLANK(H2334),"",IF(H2334="BN",VLOOKUP(B2334,'[4]V. BAHAN'!$B$8:$E$14999,3,FALSE),IFERROR(VLOOKUP(H2334,'[4]III. DAFTAR AHS'!$B$7:$H$14999,5,FALSE),"ls")))</f>
        <v xml:space="preserve">bh </v>
      </c>
      <c r="H2334" s="3683" t="s">
        <v>1212</v>
      </c>
      <c r="I2334" s="3683" t="s">
        <v>1213</v>
      </c>
      <c r="J2334" s="3453">
        <f>VLOOKUP(B2334,'[5] RAB LAMA'!$B$9:$E$5553,4,FALSE)</f>
        <v>36364.768093499995</v>
      </c>
      <c r="K2334" s="3453">
        <f t="shared" si="393"/>
        <v>109094.30428049999</v>
      </c>
      <c r="L2334" s="3454">
        <f t="shared" si="394"/>
        <v>2.8549654983440022E-4</v>
      </c>
      <c r="M2334" s="1934">
        <f>'[6]LAP MINGGUAN 10'!Q2334</f>
        <v>0</v>
      </c>
      <c r="N2334" s="1934">
        <f t="shared" si="391"/>
        <v>0</v>
      </c>
      <c r="O2334" s="3684"/>
      <c r="P2334" s="3684">
        <f t="shared" si="395"/>
        <v>0</v>
      </c>
      <c r="Q2334" s="3073">
        <f t="shared" si="392"/>
        <v>0</v>
      </c>
      <c r="R2334" s="3684">
        <f t="shared" si="396"/>
        <v>0</v>
      </c>
      <c r="S2334" s="3685"/>
      <c r="T2334" s="359"/>
    </row>
    <row r="2335" spans="1:20" s="342" customFormat="1" ht="34.5" customHeight="1" x14ac:dyDescent="0.25">
      <c r="A2335" s="3875">
        <f t="shared" si="397"/>
        <v>16</v>
      </c>
      <c r="B2335" s="3876" t="s">
        <v>1215</v>
      </c>
      <c r="C2335" s="3842"/>
      <c r="D2335" s="3842"/>
      <c r="E2335" s="3842"/>
      <c r="F2335" s="3877">
        <v>3</v>
      </c>
      <c r="G2335" s="3452" t="str">
        <f>IF(ISBLANK(H2335),"",IF(H2335="BN",VLOOKUP(B2335,'[4]V. BAHAN'!$B$8:$E$14999,3,FALSE),IFERROR(VLOOKUP(H2335,'[4]III. DAFTAR AHS'!$B$7:$H$14999,5,FALSE),"ls")))</f>
        <v xml:space="preserve">bh </v>
      </c>
      <c r="H2335" s="3683" t="s">
        <v>1216</v>
      </c>
      <c r="I2335" s="3683" t="s">
        <v>1213</v>
      </c>
      <c r="J2335" s="3453">
        <f>VLOOKUP(B2335,'[5] RAB LAMA'!$B$9:$E$5553,4,FALSE)</f>
        <v>36364.768093499995</v>
      </c>
      <c r="K2335" s="3453">
        <f t="shared" si="393"/>
        <v>109094.30428049999</v>
      </c>
      <c r="L2335" s="3454">
        <f t="shared" si="394"/>
        <v>2.8549654983440022E-4</v>
      </c>
      <c r="M2335" s="1934">
        <f>'[6]LAP MINGGUAN 10'!Q2335</f>
        <v>0</v>
      </c>
      <c r="N2335" s="1934">
        <f t="shared" si="391"/>
        <v>0</v>
      </c>
      <c r="O2335" s="3684"/>
      <c r="P2335" s="3684">
        <f t="shared" si="395"/>
        <v>0</v>
      </c>
      <c r="Q2335" s="3073">
        <f t="shared" si="392"/>
        <v>0</v>
      </c>
      <c r="R2335" s="3684">
        <f t="shared" si="396"/>
        <v>0</v>
      </c>
      <c r="S2335" s="3685"/>
      <c r="T2335" s="359"/>
    </row>
    <row r="2336" spans="1:20" s="342" customFormat="1" ht="34.5" customHeight="1" x14ac:dyDescent="0.25">
      <c r="A2336" s="3875">
        <f t="shared" si="397"/>
        <v>17</v>
      </c>
      <c r="B2336" s="3876" t="s">
        <v>1217</v>
      </c>
      <c r="C2336" s="3842"/>
      <c r="D2336" s="3842"/>
      <c r="E2336" s="3842"/>
      <c r="F2336" s="3877">
        <v>189</v>
      </c>
      <c r="G2336" s="3452" t="str">
        <f>IF(ISBLANK(H2336),"",IF(H2336="BN",VLOOKUP(B2336,'[4]V. BAHAN'!$B$8:$E$14999,3,FALSE),IFERROR(VLOOKUP(H2336,'[4]III. DAFTAR AHS'!$B$7:$H$14999,5,FALSE),"ls")))</f>
        <v xml:space="preserve">bh </v>
      </c>
      <c r="H2336" s="3683" t="s">
        <v>1218</v>
      </c>
      <c r="I2336" s="3683" t="s">
        <v>1219</v>
      </c>
      <c r="J2336" s="3453">
        <f>VLOOKUP(B2336,'[5] RAB LAMA'!$B$9:$E$5553,4,FALSE)</f>
        <v>507035.92752516002</v>
      </c>
      <c r="K2336" s="3453">
        <f t="shared" si="393"/>
        <v>95829790.302255243</v>
      </c>
      <c r="L2336" s="3454">
        <f t="shared" si="394"/>
        <v>0.25078371124035137</v>
      </c>
      <c r="M2336" s="1934">
        <f>'[6]LAP MINGGUAN 10'!Q2336</f>
        <v>0</v>
      </c>
      <c r="N2336" s="1934">
        <f t="shared" si="391"/>
        <v>0</v>
      </c>
      <c r="O2336" s="3684"/>
      <c r="P2336" s="3684">
        <f t="shared" si="395"/>
        <v>0</v>
      </c>
      <c r="Q2336" s="3073">
        <f t="shared" si="392"/>
        <v>0</v>
      </c>
      <c r="R2336" s="3684">
        <f t="shared" si="396"/>
        <v>0</v>
      </c>
      <c r="S2336" s="3685"/>
      <c r="T2336" s="359"/>
    </row>
    <row r="2337" spans="1:388" s="342" customFormat="1" ht="34.5" customHeight="1" x14ac:dyDescent="0.25">
      <c r="A2337" s="3875">
        <f t="shared" si="397"/>
        <v>18</v>
      </c>
      <c r="B2337" s="3876" t="s">
        <v>1220</v>
      </c>
      <c r="C2337" s="3842"/>
      <c r="D2337" s="3842"/>
      <c r="E2337" s="3842"/>
      <c r="F2337" s="3877">
        <v>61</v>
      </c>
      <c r="G2337" s="3452" t="str">
        <f>IF(ISBLANK(H2337),"",IF(H2337="BN",VLOOKUP(B2337,'[4]V. BAHAN'!$B$8:$E$14999,3,FALSE),IFERROR(VLOOKUP(H2337,'[4]III. DAFTAR AHS'!$B$7:$H$14999,5,FALSE),"ls")))</f>
        <v xml:space="preserve">bh </v>
      </c>
      <c r="H2337" s="3683" t="s">
        <v>1221</v>
      </c>
      <c r="I2337" s="3683" t="s">
        <v>427</v>
      </c>
      <c r="J2337" s="3453">
        <f>VLOOKUP(B2337,'[5] RAB LAMA'!$B$9:$E$5553,4,FALSE)</f>
        <v>554922.13372815994</v>
      </c>
      <c r="K2337" s="3453">
        <f t="shared" si="393"/>
        <v>33850250.157417759</v>
      </c>
      <c r="L2337" s="3454">
        <f t="shared" si="394"/>
        <v>8.8585097954573463E-2</v>
      </c>
      <c r="M2337" s="1934">
        <f>'[6]LAP MINGGUAN 10'!Q2337</f>
        <v>0</v>
      </c>
      <c r="N2337" s="1934">
        <f t="shared" si="391"/>
        <v>0</v>
      </c>
      <c r="O2337" s="3684"/>
      <c r="P2337" s="3684">
        <f t="shared" si="395"/>
        <v>0</v>
      </c>
      <c r="Q2337" s="3073">
        <f t="shared" si="392"/>
        <v>0</v>
      </c>
      <c r="R2337" s="3684">
        <f t="shared" si="396"/>
        <v>0</v>
      </c>
      <c r="S2337" s="3685"/>
      <c r="T2337" s="359"/>
    </row>
    <row r="2338" spans="1:388" s="342" customFormat="1" ht="34.5" customHeight="1" x14ac:dyDescent="0.25">
      <c r="A2338" s="3875">
        <f t="shared" si="397"/>
        <v>19</v>
      </c>
      <c r="B2338" s="3876" t="s">
        <v>1222</v>
      </c>
      <c r="C2338" s="3842"/>
      <c r="D2338" s="3842"/>
      <c r="E2338" s="3842"/>
      <c r="F2338" s="3877">
        <v>3</v>
      </c>
      <c r="G2338" s="3452" t="str">
        <f>IF(ISBLANK(H2338),"",IF(H2338="BN",VLOOKUP(B2338,'[4]V. BAHAN'!$B$8:$E$14999,3,FALSE),IFERROR(VLOOKUP(H2338,'[4]III. DAFTAR AHS'!$B$7:$H$14999,5,FALSE),"ls")))</f>
        <v xml:space="preserve">bh </v>
      </c>
      <c r="H2338" s="3683" t="s">
        <v>1218</v>
      </c>
      <c r="I2338" s="3683" t="s">
        <v>1219</v>
      </c>
      <c r="J2338" s="3453">
        <f>VLOOKUP(B2338,'[5] RAB LAMA'!$B$9:$E$5553,4,FALSE)</f>
        <v>507035.92752516002</v>
      </c>
      <c r="K2338" s="3453">
        <f t="shared" si="393"/>
        <v>1521107.7825754802</v>
      </c>
      <c r="L2338" s="3454">
        <f t="shared" si="394"/>
        <v>3.980693829211927E-3</v>
      </c>
      <c r="M2338" s="1934">
        <f>'[6]LAP MINGGUAN 10'!Q2338</f>
        <v>0</v>
      </c>
      <c r="N2338" s="1934">
        <f t="shared" si="391"/>
        <v>0</v>
      </c>
      <c r="O2338" s="3684"/>
      <c r="P2338" s="3684">
        <f t="shared" si="395"/>
        <v>0</v>
      </c>
      <c r="Q2338" s="3073">
        <f t="shared" si="392"/>
        <v>0</v>
      </c>
      <c r="R2338" s="3684">
        <f t="shared" si="396"/>
        <v>0</v>
      </c>
      <c r="S2338" s="3685"/>
      <c r="T2338" s="359"/>
    </row>
    <row r="2339" spans="1:388" s="342" customFormat="1" ht="34.5" customHeight="1" x14ac:dyDescent="0.25">
      <c r="A2339" s="3875">
        <f t="shared" si="397"/>
        <v>20</v>
      </c>
      <c r="B2339" s="3876" t="s">
        <v>1223</v>
      </c>
      <c r="C2339" s="3842"/>
      <c r="D2339" s="3842"/>
      <c r="E2339" s="3842"/>
      <c r="F2339" s="3877">
        <v>2</v>
      </c>
      <c r="G2339" s="3452" t="str">
        <f>IF(ISBLANK(H2339),"",IF(H2339="BN",VLOOKUP(B2339,'[4]V. BAHAN'!$B$8:$E$14999,3,FALSE),IFERROR(VLOOKUP(H2339,'[4]III. DAFTAR AHS'!$B$7:$H$14999,5,FALSE),"ls")))</f>
        <v xml:space="preserve">bh </v>
      </c>
      <c r="H2339" s="3683" t="s">
        <v>1218</v>
      </c>
      <c r="I2339" s="3683" t="s">
        <v>1219</v>
      </c>
      <c r="J2339" s="3453">
        <f>VLOOKUP(B2339,'[5] RAB LAMA'!$B$9:$E$5553,4,FALSE)</f>
        <v>507035.92752516002</v>
      </c>
      <c r="K2339" s="3453">
        <f t="shared" si="393"/>
        <v>1014071.85505032</v>
      </c>
      <c r="L2339" s="3454">
        <f t="shared" si="394"/>
        <v>2.6537958861412845E-3</v>
      </c>
      <c r="M2339" s="1934">
        <f>'[6]LAP MINGGUAN 10'!Q2339</f>
        <v>0</v>
      </c>
      <c r="N2339" s="1934">
        <f t="shared" si="391"/>
        <v>0</v>
      </c>
      <c r="O2339" s="3684"/>
      <c r="P2339" s="3684">
        <f t="shared" si="395"/>
        <v>0</v>
      </c>
      <c r="Q2339" s="3073">
        <f t="shared" si="392"/>
        <v>0</v>
      </c>
      <c r="R2339" s="3684">
        <f t="shared" si="396"/>
        <v>0</v>
      </c>
      <c r="S2339" s="3685"/>
      <c r="T2339" s="359"/>
    </row>
    <row r="2340" spans="1:388" s="342" customFormat="1" ht="34.5" customHeight="1" x14ac:dyDescent="0.25">
      <c r="A2340" s="3878"/>
      <c r="B2340" s="3879"/>
      <c r="C2340" s="3880"/>
      <c r="D2340" s="3880"/>
      <c r="E2340" s="3880"/>
      <c r="F2340" s="3881"/>
      <c r="G2340" s="3882" t="str">
        <f>IF(ISBLANK(H2340),"",IF(H2340="BN",VLOOKUP(B2340,'[4]V. BAHAN'!$B$8:$E$1099,3,FALSE),IFERROR(VLOOKUP(H2340,'[4]III. DAFTAR AHS'!$B$7:$H$872,5,FALSE),"ls")))</f>
        <v/>
      </c>
      <c r="H2340" s="3883"/>
      <c r="I2340" s="3883" t="s">
        <v>243</v>
      </c>
      <c r="J2340" s="3884"/>
      <c r="K2340" s="3884"/>
      <c r="L2340" s="460"/>
      <c r="M2340" s="1934">
        <f>'[6]LAP MINGGUAN 10'!Q2340</f>
        <v>0</v>
      </c>
      <c r="N2340" s="1934">
        <f t="shared" si="391"/>
        <v>0</v>
      </c>
      <c r="O2340" s="3885"/>
      <c r="P2340" s="3885"/>
      <c r="Q2340" s="3073">
        <f t="shared" si="392"/>
        <v>0</v>
      </c>
      <c r="R2340" s="3885"/>
      <c r="S2340" s="3886"/>
      <c r="T2340" s="359"/>
    </row>
    <row r="2341" spans="1:388" s="3173" customFormat="1" ht="34.5" customHeight="1" x14ac:dyDescent="0.25">
      <c r="A2341" s="3887"/>
      <c r="B2341" s="3888" t="s">
        <v>146</v>
      </c>
      <c r="C2341" s="3888"/>
      <c r="D2341" s="3888"/>
      <c r="E2341" s="3888"/>
      <c r="F2341" s="3870"/>
      <c r="G2341" s="3168" t="str">
        <f>IF(ISBLANK(H2341),"",IF(H2341="BN",VLOOKUP(B2341,'[4]V. BAHAN'!$B$8:$E$1099,3,FALSE),IFERROR(VLOOKUP(H2341,'[4]III. DAFTAR AHS'!$B$7:$H$872,5,FALSE),"ls")))</f>
        <v/>
      </c>
      <c r="H2341" s="3889"/>
      <c r="I2341" s="3168" t="s">
        <v>243</v>
      </c>
      <c r="J2341" s="3169"/>
      <c r="K2341" s="3169"/>
      <c r="L2341" s="3778"/>
      <c r="M2341" s="1934">
        <f>'[6]LAP MINGGUAN 10'!Q2341</f>
        <v>0</v>
      </c>
      <c r="N2341" s="1934">
        <f t="shared" si="391"/>
        <v>0</v>
      </c>
      <c r="O2341" s="3779"/>
      <c r="P2341" s="3779"/>
      <c r="Q2341" s="3073">
        <f t="shared" si="392"/>
        <v>0</v>
      </c>
      <c r="R2341" s="3779"/>
      <c r="S2341" s="3780"/>
      <c r="T2341" s="359"/>
      <c r="U2341" s="342"/>
      <c r="V2341" s="342"/>
      <c r="W2341" s="342"/>
      <c r="X2341" s="342"/>
      <c r="Y2341" s="342"/>
      <c r="Z2341" s="342"/>
      <c r="AA2341" s="342"/>
      <c r="AB2341" s="342"/>
      <c r="AC2341" s="342"/>
      <c r="AD2341" s="342"/>
      <c r="AE2341" s="342"/>
      <c r="AF2341" s="342"/>
      <c r="AG2341" s="342"/>
      <c r="AH2341" s="342"/>
      <c r="AI2341" s="342"/>
      <c r="AJ2341" s="342"/>
      <c r="AK2341" s="342"/>
      <c r="AL2341" s="342"/>
      <c r="AM2341" s="342"/>
      <c r="AN2341" s="342"/>
      <c r="AO2341" s="342"/>
      <c r="AP2341" s="342"/>
      <c r="AQ2341" s="342"/>
      <c r="AR2341" s="342"/>
      <c r="AS2341" s="342"/>
      <c r="AT2341" s="342"/>
      <c r="AU2341" s="342"/>
      <c r="AV2341" s="342"/>
      <c r="AW2341" s="342"/>
      <c r="AX2341" s="342"/>
      <c r="AY2341" s="342"/>
      <c r="AZ2341" s="342"/>
      <c r="BA2341" s="342"/>
      <c r="BB2341" s="342"/>
      <c r="BC2341" s="342"/>
      <c r="BD2341" s="342"/>
      <c r="BE2341" s="342"/>
      <c r="BF2341" s="342"/>
      <c r="BG2341" s="342"/>
      <c r="BH2341" s="342"/>
      <c r="BI2341" s="342"/>
      <c r="BJ2341" s="342"/>
      <c r="BK2341" s="342"/>
      <c r="BL2341" s="342"/>
      <c r="BM2341" s="342"/>
      <c r="BN2341" s="342"/>
      <c r="BO2341" s="342"/>
      <c r="BP2341" s="342"/>
      <c r="BQ2341" s="342"/>
      <c r="BR2341" s="342"/>
      <c r="BS2341" s="342"/>
      <c r="BT2341" s="342"/>
      <c r="BU2341" s="342"/>
      <c r="BV2341" s="342"/>
      <c r="BW2341" s="342"/>
      <c r="BX2341" s="342"/>
      <c r="BY2341" s="342"/>
      <c r="BZ2341" s="342"/>
      <c r="CA2341" s="342"/>
      <c r="CB2341" s="342"/>
      <c r="CC2341" s="342"/>
      <c r="CD2341" s="342"/>
      <c r="CE2341" s="342"/>
      <c r="CF2341" s="342"/>
      <c r="CG2341" s="342"/>
      <c r="CH2341" s="342"/>
      <c r="CI2341" s="342"/>
      <c r="CJ2341" s="342"/>
      <c r="CK2341" s="342"/>
      <c r="CL2341" s="342"/>
      <c r="CM2341" s="342"/>
      <c r="CN2341" s="342"/>
      <c r="CO2341" s="342"/>
      <c r="CP2341" s="342"/>
      <c r="CQ2341" s="342"/>
      <c r="CR2341" s="342"/>
      <c r="CS2341" s="342"/>
      <c r="CT2341" s="342"/>
      <c r="CU2341" s="342"/>
      <c r="CV2341" s="342"/>
      <c r="CW2341" s="342"/>
      <c r="CX2341" s="342"/>
      <c r="CY2341" s="342"/>
      <c r="CZ2341" s="342"/>
      <c r="DA2341" s="342"/>
      <c r="DB2341" s="342"/>
      <c r="DC2341" s="342"/>
      <c r="DD2341" s="342"/>
      <c r="DE2341" s="342"/>
      <c r="DF2341" s="342"/>
      <c r="DG2341" s="342"/>
      <c r="DH2341" s="342"/>
      <c r="DI2341" s="342"/>
      <c r="DJ2341" s="342"/>
      <c r="DK2341" s="342"/>
      <c r="DL2341" s="342"/>
      <c r="DM2341" s="342"/>
      <c r="DN2341" s="342"/>
      <c r="DO2341" s="342"/>
      <c r="DP2341" s="342"/>
      <c r="DQ2341" s="342"/>
      <c r="DR2341" s="342"/>
      <c r="DS2341" s="342"/>
      <c r="DT2341" s="342"/>
      <c r="DU2341" s="342"/>
      <c r="DV2341" s="342"/>
      <c r="DW2341" s="342"/>
      <c r="DX2341" s="342"/>
      <c r="DY2341" s="342"/>
      <c r="DZ2341" s="342"/>
      <c r="EA2341" s="342"/>
      <c r="EB2341" s="342"/>
      <c r="EC2341" s="342"/>
      <c r="ED2341" s="342"/>
      <c r="EE2341" s="342"/>
      <c r="EF2341" s="342"/>
      <c r="EG2341" s="342"/>
      <c r="EH2341" s="342"/>
      <c r="EI2341" s="342"/>
      <c r="EJ2341" s="342"/>
      <c r="EK2341" s="342"/>
      <c r="EL2341" s="342"/>
      <c r="EM2341" s="342"/>
      <c r="EN2341" s="342"/>
      <c r="EO2341" s="342"/>
      <c r="EP2341" s="342"/>
      <c r="EQ2341" s="342"/>
      <c r="ER2341" s="342"/>
      <c r="ES2341" s="342"/>
      <c r="ET2341" s="342"/>
      <c r="EU2341" s="342"/>
      <c r="EV2341" s="342"/>
      <c r="EW2341" s="342"/>
      <c r="EX2341" s="342"/>
      <c r="EY2341" s="342"/>
      <c r="EZ2341" s="342"/>
      <c r="FA2341" s="342"/>
      <c r="FB2341" s="342"/>
      <c r="FC2341" s="342"/>
      <c r="FD2341" s="342"/>
      <c r="FE2341" s="342"/>
      <c r="FF2341" s="342"/>
      <c r="FG2341" s="342"/>
      <c r="FH2341" s="342"/>
      <c r="FI2341" s="342"/>
      <c r="FJ2341" s="342"/>
      <c r="FK2341" s="342"/>
      <c r="FL2341" s="342"/>
      <c r="FM2341" s="342"/>
      <c r="FN2341" s="342"/>
      <c r="FO2341" s="342"/>
      <c r="FP2341" s="342"/>
      <c r="FQ2341" s="342"/>
      <c r="FR2341" s="342"/>
      <c r="FS2341" s="342"/>
      <c r="FT2341" s="342"/>
      <c r="FU2341" s="342"/>
      <c r="FV2341" s="342"/>
      <c r="FW2341" s="342"/>
      <c r="FX2341" s="342"/>
      <c r="FY2341" s="342"/>
      <c r="FZ2341" s="342"/>
      <c r="GA2341" s="342"/>
      <c r="GB2341" s="342"/>
      <c r="GC2341" s="342"/>
      <c r="GD2341" s="342"/>
      <c r="GE2341" s="342"/>
      <c r="GF2341" s="342"/>
      <c r="GG2341" s="342"/>
      <c r="GH2341" s="342"/>
      <c r="GI2341" s="342"/>
      <c r="GJ2341" s="342"/>
      <c r="GK2341" s="342"/>
      <c r="GL2341" s="342"/>
      <c r="GM2341" s="342"/>
      <c r="GN2341" s="342"/>
      <c r="GO2341" s="342"/>
      <c r="GP2341" s="342"/>
      <c r="GQ2341" s="342"/>
      <c r="GR2341" s="342"/>
      <c r="GS2341" s="342"/>
      <c r="GT2341" s="342"/>
      <c r="GU2341" s="342"/>
      <c r="GV2341" s="342"/>
      <c r="GW2341" s="342"/>
      <c r="GX2341" s="342"/>
      <c r="GY2341" s="342"/>
      <c r="GZ2341" s="342"/>
      <c r="HA2341" s="342"/>
      <c r="HB2341" s="342"/>
      <c r="HC2341" s="342"/>
      <c r="HD2341" s="342"/>
      <c r="HE2341" s="342"/>
      <c r="HF2341" s="342"/>
      <c r="HG2341" s="342"/>
      <c r="HH2341" s="342"/>
      <c r="HI2341" s="342"/>
      <c r="HJ2341" s="342"/>
      <c r="HK2341" s="342"/>
      <c r="HL2341" s="342"/>
      <c r="HM2341" s="342"/>
      <c r="HN2341" s="342"/>
      <c r="HO2341" s="342"/>
      <c r="HP2341" s="342"/>
      <c r="HQ2341" s="342"/>
      <c r="HR2341" s="342"/>
      <c r="HS2341" s="342"/>
      <c r="HT2341" s="342"/>
      <c r="HU2341" s="342"/>
      <c r="HV2341" s="342"/>
      <c r="HW2341" s="342"/>
      <c r="HX2341" s="342"/>
      <c r="HY2341" s="342"/>
      <c r="HZ2341" s="342"/>
      <c r="IA2341" s="342"/>
      <c r="IB2341" s="342"/>
      <c r="IC2341" s="342"/>
      <c r="ID2341" s="342"/>
      <c r="IE2341" s="342"/>
      <c r="IF2341" s="342"/>
      <c r="IG2341" s="342"/>
      <c r="IH2341" s="342"/>
      <c r="II2341" s="342"/>
      <c r="IJ2341" s="342"/>
      <c r="IK2341" s="342"/>
      <c r="IL2341" s="342"/>
      <c r="IM2341" s="342"/>
      <c r="IN2341" s="342"/>
      <c r="IO2341" s="342"/>
      <c r="IP2341" s="342"/>
      <c r="IQ2341" s="342"/>
      <c r="IR2341" s="342"/>
      <c r="IS2341" s="342"/>
      <c r="IT2341" s="342"/>
      <c r="IU2341" s="342"/>
      <c r="IV2341" s="342"/>
      <c r="IW2341" s="342"/>
      <c r="IX2341" s="342"/>
      <c r="IY2341" s="342"/>
      <c r="IZ2341" s="342"/>
      <c r="JA2341" s="342"/>
      <c r="JB2341" s="342"/>
      <c r="JC2341" s="342"/>
      <c r="JD2341" s="342"/>
      <c r="JE2341" s="342"/>
      <c r="JF2341" s="342"/>
      <c r="JG2341" s="342"/>
      <c r="JH2341" s="342"/>
      <c r="JI2341" s="342"/>
      <c r="JJ2341" s="342"/>
      <c r="JK2341" s="342"/>
      <c r="JL2341" s="342"/>
      <c r="JM2341" s="342"/>
      <c r="JN2341" s="342"/>
      <c r="JO2341" s="342"/>
      <c r="JP2341" s="342"/>
      <c r="JQ2341" s="342"/>
      <c r="JR2341" s="342"/>
      <c r="JS2341" s="342"/>
      <c r="JT2341" s="342"/>
      <c r="JU2341" s="342"/>
      <c r="JV2341" s="342"/>
      <c r="JW2341" s="342"/>
      <c r="JX2341" s="342"/>
      <c r="JY2341" s="342"/>
      <c r="JZ2341" s="342"/>
      <c r="KA2341" s="342"/>
      <c r="KB2341" s="342"/>
      <c r="KC2341" s="342"/>
      <c r="KD2341" s="342"/>
      <c r="KE2341" s="342"/>
      <c r="KF2341" s="342"/>
      <c r="KG2341" s="342"/>
      <c r="KH2341" s="342"/>
      <c r="KI2341" s="342"/>
      <c r="KJ2341" s="342"/>
      <c r="KK2341" s="342"/>
      <c r="KL2341" s="342"/>
      <c r="KM2341" s="342"/>
      <c r="KN2341" s="342"/>
      <c r="KO2341" s="342"/>
      <c r="KP2341" s="342"/>
      <c r="KQ2341" s="342"/>
      <c r="KR2341" s="342"/>
      <c r="KS2341" s="342"/>
      <c r="KT2341" s="342"/>
      <c r="KU2341" s="342"/>
      <c r="KV2341" s="342"/>
      <c r="KW2341" s="342"/>
      <c r="KX2341" s="342"/>
      <c r="KY2341" s="342"/>
      <c r="KZ2341" s="342"/>
      <c r="LA2341" s="342"/>
      <c r="LB2341" s="342"/>
      <c r="LC2341" s="342"/>
      <c r="LD2341" s="342"/>
      <c r="LE2341" s="342"/>
      <c r="LF2341" s="342"/>
      <c r="LG2341" s="342"/>
      <c r="LH2341" s="342"/>
      <c r="LI2341" s="342"/>
      <c r="LJ2341" s="342"/>
      <c r="LK2341" s="342"/>
      <c r="LL2341" s="342"/>
      <c r="LM2341" s="342"/>
      <c r="LN2341" s="342"/>
      <c r="LO2341" s="342"/>
      <c r="LP2341" s="342"/>
      <c r="LQ2341" s="342"/>
      <c r="LR2341" s="342"/>
      <c r="LS2341" s="342"/>
      <c r="LT2341" s="342"/>
      <c r="LU2341" s="342"/>
      <c r="LV2341" s="342"/>
      <c r="LW2341" s="342"/>
      <c r="LX2341" s="342"/>
      <c r="LY2341" s="342"/>
      <c r="LZ2341" s="342"/>
      <c r="MA2341" s="342"/>
      <c r="MB2341" s="342"/>
      <c r="MC2341" s="342"/>
      <c r="MD2341" s="342"/>
      <c r="ME2341" s="342"/>
      <c r="MF2341" s="342"/>
      <c r="MG2341" s="342"/>
      <c r="MH2341" s="342"/>
      <c r="MI2341" s="342"/>
      <c r="MJ2341" s="342"/>
      <c r="MK2341" s="342"/>
      <c r="ML2341" s="342"/>
      <c r="MM2341" s="342"/>
      <c r="MN2341" s="342"/>
      <c r="MO2341" s="342"/>
      <c r="MP2341" s="342"/>
      <c r="MQ2341" s="342"/>
      <c r="MR2341" s="342"/>
      <c r="MS2341" s="342"/>
      <c r="MT2341" s="342"/>
      <c r="MU2341" s="342"/>
      <c r="MV2341" s="342"/>
      <c r="MW2341" s="342"/>
      <c r="MX2341" s="342"/>
      <c r="MY2341" s="342"/>
      <c r="MZ2341" s="342"/>
      <c r="NA2341" s="342"/>
      <c r="NB2341" s="342"/>
      <c r="NC2341" s="342"/>
      <c r="ND2341" s="342"/>
      <c r="NE2341" s="342"/>
      <c r="NF2341" s="342"/>
      <c r="NG2341" s="342"/>
      <c r="NH2341" s="342"/>
      <c r="NI2341" s="342"/>
      <c r="NJ2341" s="342"/>
      <c r="NK2341" s="342"/>
      <c r="NL2341" s="342"/>
      <c r="NM2341" s="342"/>
      <c r="NN2341" s="342"/>
      <c r="NO2341" s="342"/>
      <c r="NP2341" s="342"/>
      <c r="NQ2341" s="342"/>
      <c r="NR2341" s="342"/>
      <c r="NS2341" s="342"/>
      <c r="NT2341" s="342"/>
      <c r="NU2341" s="342"/>
      <c r="NV2341" s="342"/>
      <c r="NW2341" s="342"/>
      <c r="NX2341" s="342"/>
    </row>
    <row r="2342" spans="1:388" s="342" customFormat="1" ht="34.5" customHeight="1" x14ac:dyDescent="0.25">
      <c r="A2342" s="3857">
        <v>1</v>
      </c>
      <c r="B2342" s="3872" t="s">
        <v>1224</v>
      </c>
      <c r="C2342" s="3873"/>
      <c r="D2342" s="3873"/>
      <c r="E2342" s="3873"/>
      <c r="F2342" s="3874">
        <v>53.26</v>
      </c>
      <c r="G2342" s="3452" t="str">
        <f>IF(ISBLANK(H2342),"",IF(H2342="BN",VLOOKUP(B2342,'[4]V. BAHAN'!$B$8:$E$14999,3,FALSE),IFERROR(VLOOKUP(H2342,'[4]III. DAFTAR AHS'!$B$7:$H$14999,5,FALSE),"ls")))</f>
        <v xml:space="preserve">m1 </v>
      </c>
      <c r="H2342" s="3464" t="s">
        <v>1225</v>
      </c>
      <c r="I2342" s="3464" t="s">
        <v>1226</v>
      </c>
      <c r="J2342" s="3453">
        <f>VLOOKUP(B2342,'[5] RAB LAMA'!$B$9:$E$5553,4,FALSE)</f>
        <v>198603.35713939875</v>
      </c>
      <c r="K2342" s="3453">
        <f>J2342*F2342</f>
        <v>10577614.801244376</v>
      </c>
      <c r="L2342" s="3454">
        <f>K2342/$K$4349*100</f>
        <v>2.7681303356295758E-2</v>
      </c>
      <c r="M2342" s="1934">
        <f>'[6]LAP MINGGUAN 10'!Q2342</f>
        <v>0</v>
      </c>
      <c r="N2342" s="1934">
        <f t="shared" si="391"/>
        <v>0</v>
      </c>
      <c r="O2342" s="3465"/>
      <c r="P2342" s="3465">
        <f>L2342*O2342/100</f>
        <v>0</v>
      </c>
      <c r="Q2342" s="3073">
        <f t="shared" si="392"/>
        <v>0</v>
      </c>
      <c r="R2342" s="3465">
        <f>L2342*Q2342/100</f>
        <v>0</v>
      </c>
      <c r="S2342" s="3466"/>
      <c r="T2342" s="359"/>
    </row>
    <row r="2343" spans="1:388" s="342" customFormat="1" ht="34.5" customHeight="1" x14ac:dyDescent="0.25">
      <c r="A2343" s="3875">
        <f>+A2342+1</f>
        <v>2</v>
      </c>
      <c r="B2343" s="3876" t="s">
        <v>1227</v>
      </c>
      <c r="C2343" s="3842"/>
      <c r="D2343" s="3842"/>
      <c r="E2343" s="3842"/>
      <c r="F2343" s="3877">
        <v>25</v>
      </c>
      <c r="G2343" s="3452" t="str">
        <f>IF(ISBLANK(H2343),"",IF(H2343="BN",VLOOKUP(B2343,'[4]V. BAHAN'!$B$8:$E$14999,3,FALSE),IFERROR(VLOOKUP(H2343,'[4]III. DAFTAR AHS'!$B$7:$H$14999,5,FALSE),"ls")))</f>
        <v xml:space="preserve">m1 </v>
      </c>
      <c r="H2343" s="3683" t="s">
        <v>1228</v>
      </c>
      <c r="I2343" s="3683" t="s">
        <v>1229</v>
      </c>
      <c r="J2343" s="3453">
        <f>VLOOKUP(B2343,'[5] RAB LAMA'!$B$9:$E$5553,4,FALSE)</f>
        <v>198603.35713939875</v>
      </c>
      <c r="K2343" s="3453">
        <f>J2343*F2343</f>
        <v>4965083.9284849688</v>
      </c>
      <c r="L2343" s="3454">
        <f>K2343/$K$4349*100</f>
        <v>1.2993476979109915E-2</v>
      </c>
      <c r="M2343" s="1934">
        <f>'[6]LAP MINGGUAN 10'!Q2343</f>
        <v>0</v>
      </c>
      <c r="N2343" s="1934">
        <f t="shared" si="391"/>
        <v>0</v>
      </c>
      <c r="O2343" s="3684"/>
      <c r="P2343" s="3684">
        <f>L2343*O2343/100</f>
        <v>0</v>
      </c>
      <c r="Q2343" s="3073">
        <f t="shared" si="392"/>
        <v>0</v>
      </c>
      <c r="R2343" s="3684">
        <f>L2343*Q2343/100</f>
        <v>0</v>
      </c>
      <c r="S2343" s="3685"/>
      <c r="T2343" s="359"/>
    </row>
    <row r="2344" spans="1:388" s="342" customFormat="1" ht="34.5" customHeight="1" x14ac:dyDescent="0.25">
      <c r="A2344" s="3875">
        <f>+A2343+1</f>
        <v>3</v>
      </c>
      <c r="B2344" s="3876" t="s">
        <v>1230</v>
      </c>
      <c r="C2344" s="3842"/>
      <c r="D2344" s="3842"/>
      <c r="E2344" s="3842"/>
      <c r="F2344" s="3877">
        <v>5</v>
      </c>
      <c r="G2344" s="3452" t="str">
        <f>IF(ISBLANK(H2344),"",IF(H2344="BN",VLOOKUP(B2344,'[4]V. BAHAN'!$B$8:$E$14999,3,FALSE),IFERROR(VLOOKUP(H2344,'[4]III. DAFTAR AHS'!$B$7:$H$14999,5,FALSE),"ls")))</f>
        <v xml:space="preserve">bh </v>
      </c>
      <c r="H2344" s="3683" t="s">
        <v>1231</v>
      </c>
      <c r="I2344" s="3683" t="s">
        <v>468</v>
      </c>
      <c r="J2344" s="3453">
        <f>VLOOKUP(B2344,'[5] RAB LAMA'!$B$9:$E$5553,4,FALSE)</f>
        <v>56887.24712</v>
      </c>
      <c r="K2344" s="3453">
        <f>J2344*F2344</f>
        <v>284436.23560000001</v>
      </c>
      <c r="L2344" s="3454">
        <f>K2344/$K$4349*100</f>
        <v>7.4436116942357795E-4</v>
      </c>
      <c r="M2344" s="1934">
        <f>'[6]LAP MINGGUAN 10'!Q2344</f>
        <v>0</v>
      </c>
      <c r="N2344" s="1934">
        <f t="shared" si="391"/>
        <v>0</v>
      </c>
      <c r="O2344" s="3684"/>
      <c r="P2344" s="3684">
        <f>L2344*O2344/100</f>
        <v>0</v>
      </c>
      <c r="Q2344" s="3073">
        <f t="shared" si="392"/>
        <v>0</v>
      </c>
      <c r="R2344" s="3684">
        <f>L2344*Q2344/100</f>
        <v>0</v>
      </c>
      <c r="S2344" s="3685"/>
      <c r="T2344" s="359"/>
    </row>
    <row r="2345" spans="1:388" s="342" customFormat="1" ht="34.5" customHeight="1" x14ac:dyDescent="0.25">
      <c r="A2345" s="3875">
        <f>+A2344+1</f>
        <v>4</v>
      </c>
      <c r="B2345" s="3876" t="s">
        <v>1232</v>
      </c>
      <c r="C2345" s="3842"/>
      <c r="D2345" s="3842"/>
      <c r="E2345" s="3842"/>
      <c r="F2345" s="3877">
        <v>120</v>
      </c>
      <c r="G2345" s="3452" t="str">
        <f>IF(ISBLANK(H2345),"",IF(H2345="BN",VLOOKUP(B2345,'[4]V. BAHAN'!$B$8:$E$14999,3,FALSE),IFERROR(VLOOKUP(H2345,'[4]III. DAFTAR AHS'!$B$7:$H$14999,5,FALSE),"ls")))</f>
        <v xml:space="preserve">m' </v>
      </c>
      <c r="H2345" s="3683" t="s">
        <v>1233</v>
      </c>
      <c r="I2345" s="3683" t="s">
        <v>468</v>
      </c>
      <c r="J2345" s="3453">
        <f>VLOOKUP(B2345,'[5] RAB LAMA'!$B$9:$E$5553,4,FALSE)</f>
        <v>40000</v>
      </c>
      <c r="K2345" s="3453">
        <f>J2345*F2345</f>
        <v>4800000</v>
      </c>
      <c r="L2345" s="3454">
        <f>K2345/$K$4349*100</f>
        <v>1.2561457247865414E-2</v>
      </c>
      <c r="M2345" s="1934">
        <f>'[6]LAP MINGGUAN 10'!Q2345</f>
        <v>0</v>
      </c>
      <c r="N2345" s="1934">
        <f t="shared" si="391"/>
        <v>0</v>
      </c>
      <c r="O2345" s="3684"/>
      <c r="P2345" s="3684">
        <f>L2345*O2345/100</f>
        <v>0</v>
      </c>
      <c r="Q2345" s="3073">
        <f t="shared" si="392"/>
        <v>0</v>
      </c>
      <c r="R2345" s="3684">
        <f>L2345*Q2345/100</f>
        <v>0</v>
      </c>
      <c r="S2345" s="3685"/>
      <c r="T2345" s="359"/>
    </row>
    <row r="2346" spans="1:388" s="342" customFormat="1" ht="34.5" customHeight="1" x14ac:dyDescent="0.25">
      <c r="A2346" s="3875"/>
      <c r="B2346" s="3876"/>
      <c r="C2346" s="3842"/>
      <c r="D2346" s="3842"/>
      <c r="E2346" s="3842"/>
      <c r="F2346" s="3877"/>
      <c r="G2346" s="3890" t="str">
        <f>IF(ISBLANK(H2346),"",IF(H2346="BN",VLOOKUP(B2346,'[4]V. BAHAN'!$B$8:$E$1099,3,FALSE),IFERROR(VLOOKUP(H2346,'[4]III. DAFTAR AHS'!$B$7:$H$872,5,FALSE),"ls")))</f>
        <v/>
      </c>
      <c r="H2346" s="3683"/>
      <c r="I2346" s="3683" t="s">
        <v>243</v>
      </c>
      <c r="J2346" s="3822"/>
      <c r="K2346" s="3822"/>
      <c r="L2346" s="3454"/>
      <c r="M2346" s="1934">
        <f>'[6]LAP MINGGUAN 10'!Q2346</f>
        <v>0</v>
      </c>
      <c r="N2346" s="1934">
        <f t="shared" si="391"/>
        <v>0</v>
      </c>
      <c r="O2346" s="3684"/>
      <c r="P2346" s="3684"/>
      <c r="Q2346" s="3073">
        <f t="shared" si="392"/>
        <v>0</v>
      </c>
      <c r="R2346" s="3684"/>
      <c r="S2346" s="3685"/>
      <c r="T2346" s="359"/>
    </row>
    <row r="2347" spans="1:388" s="342" customFormat="1" ht="34.5" customHeight="1" x14ac:dyDescent="0.25">
      <c r="A2347" s="3875"/>
      <c r="B2347" s="3891" t="s">
        <v>147</v>
      </c>
      <c r="C2347" s="3846"/>
      <c r="D2347" s="3846"/>
      <c r="E2347" s="3846"/>
      <c r="F2347" s="3877"/>
      <c r="G2347" s="3890" t="str">
        <f>IF(ISBLANK(H2347),"",IF(H2347="BN",VLOOKUP(B2347,'[4]V. BAHAN'!$B$8:$E$1099,3,FALSE),IFERROR(VLOOKUP(H2347,'[4]III. DAFTAR AHS'!$B$7:$H$872,5,FALSE),"ls")))</f>
        <v/>
      </c>
      <c r="H2347" s="3683"/>
      <c r="I2347" s="3683" t="s">
        <v>243</v>
      </c>
      <c r="J2347" s="3822"/>
      <c r="K2347" s="3822"/>
      <c r="L2347" s="3454"/>
      <c r="M2347" s="1934">
        <f>'[6]LAP MINGGUAN 10'!Q2347</f>
        <v>0</v>
      </c>
      <c r="N2347" s="1934">
        <f t="shared" si="391"/>
        <v>0</v>
      </c>
      <c r="O2347" s="3892"/>
      <c r="P2347" s="3892"/>
      <c r="Q2347" s="3073">
        <f t="shared" si="392"/>
        <v>0</v>
      </c>
      <c r="R2347" s="3892"/>
      <c r="S2347" s="3893"/>
      <c r="T2347" s="359"/>
    </row>
    <row r="2348" spans="1:388" s="342" customFormat="1" ht="34.5" customHeight="1" x14ac:dyDescent="0.25">
      <c r="A2348" s="3894">
        <v>1</v>
      </c>
      <c r="B2348" s="3876" t="s">
        <v>1224</v>
      </c>
      <c r="C2348" s="3895"/>
      <c r="D2348" s="3895"/>
      <c r="E2348" s="3895"/>
      <c r="F2348" s="3877">
        <v>46.72</v>
      </c>
      <c r="G2348" s="3452" t="str">
        <f>IF(ISBLANK(H2348),"",IF(H2348="BN",VLOOKUP(B2348,'[4]V. BAHAN'!$B$8:$E$14999,3,FALSE),IFERROR(VLOOKUP(H2348,'[4]III. DAFTAR AHS'!$B$7:$H$14999,5,FALSE),"ls")))</f>
        <v xml:space="preserve">m1 </v>
      </c>
      <c r="H2348" s="3683" t="s">
        <v>1225</v>
      </c>
      <c r="I2348" s="3683" t="s">
        <v>1226</v>
      </c>
      <c r="J2348" s="3453">
        <f>VLOOKUP(B2348,'[5] RAB LAMA'!$B$9:$E$5553,4,FALSE)</f>
        <v>198603.35713939875</v>
      </c>
      <c r="K2348" s="3453">
        <f>J2348*F2348</f>
        <v>9278748.845552709</v>
      </c>
      <c r="L2348" s="3454">
        <f>K2348/$K$4349*100</f>
        <v>2.4282209778560604E-2</v>
      </c>
      <c r="M2348" s="1934">
        <f>'[6]LAP MINGGUAN 10'!Q2348</f>
        <v>0</v>
      </c>
      <c r="N2348" s="1934">
        <f t="shared" si="391"/>
        <v>0</v>
      </c>
      <c r="O2348" s="3892"/>
      <c r="P2348" s="3892">
        <f>L2348*O2348/100</f>
        <v>0</v>
      </c>
      <c r="Q2348" s="3073">
        <f t="shared" si="392"/>
        <v>0</v>
      </c>
      <c r="R2348" s="3892">
        <f>L2348*Q2348/100</f>
        <v>0</v>
      </c>
      <c r="S2348" s="3893"/>
      <c r="T2348" s="359"/>
    </row>
    <row r="2349" spans="1:388" s="342" customFormat="1" ht="34.5" customHeight="1" x14ac:dyDescent="0.25">
      <c r="A2349" s="3894">
        <f>+A2348+1</f>
        <v>2</v>
      </c>
      <c r="B2349" s="3876" t="s">
        <v>1227</v>
      </c>
      <c r="C2349" s="3895"/>
      <c r="D2349" s="3895"/>
      <c r="E2349" s="3895"/>
      <c r="F2349" s="3877">
        <v>3</v>
      </c>
      <c r="G2349" s="3452" t="str">
        <f>IF(ISBLANK(H2349),"",IF(H2349="BN",VLOOKUP(B2349,'[4]V. BAHAN'!$B$8:$E$14999,3,FALSE),IFERROR(VLOOKUP(H2349,'[4]III. DAFTAR AHS'!$B$7:$H$14999,5,FALSE),"ls")))</f>
        <v xml:space="preserve">m1 </v>
      </c>
      <c r="H2349" s="3683" t="s">
        <v>1228</v>
      </c>
      <c r="I2349" s="3683" t="s">
        <v>1229</v>
      </c>
      <c r="J2349" s="3453">
        <f>VLOOKUP(B2349,'[5] RAB LAMA'!$B$9:$E$5553,4,FALSE)</f>
        <v>198603.35713939875</v>
      </c>
      <c r="K2349" s="3453">
        <f>J2349*F2349</f>
        <v>595810.0714181962</v>
      </c>
      <c r="L2349" s="3454">
        <f>K2349/$K$4349*100</f>
        <v>1.5592172374931893E-3</v>
      </c>
      <c r="M2349" s="1934">
        <f>'[6]LAP MINGGUAN 10'!Q2349</f>
        <v>0</v>
      </c>
      <c r="N2349" s="1934">
        <f t="shared" ref="N2349:N2412" si="398">L2349*M2349/100</f>
        <v>0</v>
      </c>
      <c r="O2349" s="3892"/>
      <c r="P2349" s="3892">
        <f>L2349*O2349/100</f>
        <v>0</v>
      </c>
      <c r="Q2349" s="3073">
        <f t="shared" si="392"/>
        <v>0</v>
      </c>
      <c r="R2349" s="3892">
        <f>L2349*Q2349/100</f>
        <v>0</v>
      </c>
      <c r="S2349" s="3893"/>
      <c r="T2349" s="359"/>
    </row>
    <row r="2350" spans="1:388" s="342" customFormat="1" ht="34.5" customHeight="1" x14ac:dyDescent="0.25">
      <c r="A2350" s="3894">
        <f>+A2349+1</f>
        <v>3</v>
      </c>
      <c r="B2350" s="3876" t="s">
        <v>1230</v>
      </c>
      <c r="C2350" s="3895"/>
      <c r="D2350" s="3895"/>
      <c r="E2350" s="3895"/>
      <c r="F2350" s="3877">
        <v>1</v>
      </c>
      <c r="G2350" s="3452" t="str">
        <f>IF(ISBLANK(H2350),"",IF(H2350="BN",VLOOKUP(B2350,'[4]V. BAHAN'!$B$8:$E$14999,3,FALSE),IFERROR(VLOOKUP(H2350,'[4]III. DAFTAR AHS'!$B$7:$H$14999,5,FALSE),"ls")))</f>
        <v xml:space="preserve">bh </v>
      </c>
      <c r="H2350" s="3683" t="s">
        <v>1231</v>
      </c>
      <c r="I2350" s="3683" t="s">
        <v>468</v>
      </c>
      <c r="J2350" s="3453">
        <f>VLOOKUP(B2350,'[5] RAB LAMA'!$B$9:$E$5553,4,FALSE)</f>
        <v>56887.24712</v>
      </c>
      <c r="K2350" s="3453">
        <f>J2350*F2350</f>
        <v>56887.24712</v>
      </c>
      <c r="L2350" s="3454">
        <f>K2350/$K$4349*100</f>
        <v>1.4887223388471558E-4</v>
      </c>
      <c r="M2350" s="1934">
        <f>'[6]LAP MINGGUAN 10'!Q2350</f>
        <v>0</v>
      </c>
      <c r="N2350" s="1934">
        <f t="shared" si="398"/>
        <v>0</v>
      </c>
      <c r="O2350" s="3892"/>
      <c r="P2350" s="3892">
        <f>L2350*O2350/100</f>
        <v>0</v>
      </c>
      <c r="Q2350" s="3073">
        <f t="shared" si="392"/>
        <v>0</v>
      </c>
      <c r="R2350" s="3892">
        <f>L2350*Q2350/100</f>
        <v>0</v>
      </c>
      <c r="S2350" s="3893"/>
      <c r="T2350" s="359"/>
    </row>
    <row r="2351" spans="1:388" s="342" customFormat="1" ht="34.5" customHeight="1" x14ac:dyDescent="0.25">
      <c r="A2351" s="3894">
        <f>+A2350+1</f>
        <v>4</v>
      </c>
      <c r="B2351" s="3876" t="s">
        <v>1232</v>
      </c>
      <c r="C2351" s="3895"/>
      <c r="D2351" s="3895"/>
      <c r="E2351" s="3895"/>
      <c r="F2351" s="3877">
        <v>20</v>
      </c>
      <c r="G2351" s="3452" t="str">
        <f>IF(ISBLANK(H2351),"",IF(H2351="BN",VLOOKUP(B2351,'[4]V. BAHAN'!$B$8:$E$14999,3,FALSE),IFERROR(VLOOKUP(H2351,'[4]III. DAFTAR AHS'!$B$7:$H$14999,5,FALSE),"ls")))</f>
        <v xml:space="preserve">m' </v>
      </c>
      <c r="H2351" s="3683" t="s">
        <v>1233</v>
      </c>
      <c r="I2351" s="3683" t="s">
        <v>468</v>
      </c>
      <c r="J2351" s="3453">
        <f>VLOOKUP(B2351,'[5] RAB LAMA'!$B$9:$E$5553,4,FALSE)</f>
        <v>40000</v>
      </c>
      <c r="K2351" s="3453">
        <f>J2351*F2351</f>
        <v>800000</v>
      </c>
      <c r="L2351" s="3454">
        <f>K2351/$K$4349*100</f>
        <v>2.0935762079775685E-3</v>
      </c>
      <c r="M2351" s="1934">
        <f>'[6]LAP MINGGUAN 10'!Q2351</f>
        <v>0</v>
      </c>
      <c r="N2351" s="1934">
        <f t="shared" si="398"/>
        <v>0</v>
      </c>
      <c r="O2351" s="3892"/>
      <c r="P2351" s="3892">
        <f>L2351*O2351/100</f>
        <v>0</v>
      </c>
      <c r="Q2351" s="3073">
        <f t="shared" si="392"/>
        <v>0</v>
      </c>
      <c r="R2351" s="3892">
        <f>L2351*Q2351/100</f>
        <v>0</v>
      </c>
      <c r="S2351" s="3893"/>
      <c r="T2351" s="359"/>
    </row>
    <row r="2352" spans="1:388" s="342" customFormat="1" ht="34.5" customHeight="1" thickBot="1" x14ac:dyDescent="0.3">
      <c r="A2352" s="3878"/>
      <c r="B2352" s="3879"/>
      <c r="C2352" s="3880"/>
      <c r="D2352" s="3880"/>
      <c r="E2352" s="3880"/>
      <c r="F2352" s="3896"/>
      <c r="G2352" s="3882" t="str">
        <f>IF(ISBLANK(H2352),"",IF(H2352="BN",VLOOKUP(B2352,'[4]V. BAHAN'!$B$8:$E$1099,3,FALSE),IFERROR(VLOOKUP(H2352,'[4]III. DAFTAR AHS'!$B$7:$H$872,5,FALSE),"ls")))</f>
        <v/>
      </c>
      <c r="H2352" s="3883"/>
      <c r="I2352" s="3883" t="s">
        <v>243</v>
      </c>
      <c r="J2352" s="3884"/>
      <c r="K2352" s="3884"/>
      <c r="L2352" s="460"/>
      <c r="M2352" s="1934">
        <f>'[6]LAP MINGGUAN 10'!Q2352</f>
        <v>0</v>
      </c>
      <c r="N2352" s="1934">
        <f t="shared" si="398"/>
        <v>0</v>
      </c>
      <c r="O2352" s="3885"/>
      <c r="P2352" s="3885"/>
      <c r="Q2352" s="3073">
        <f t="shared" si="392"/>
        <v>0</v>
      </c>
      <c r="R2352" s="3885"/>
      <c r="S2352" s="3886"/>
      <c r="T2352" s="359"/>
    </row>
    <row r="2353" spans="1:388" s="354" customFormat="1" ht="34.5" customHeight="1" thickBot="1" x14ac:dyDescent="0.3">
      <c r="A2353" s="422" t="s">
        <v>297</v>
      </c>
      <c r="B2353" s="3212" t="s">
        <v>148</v>
      </c>
      <c r="C2353" s="656"/>
      <c r="D2353" s="656"/>
      <c r="E2353" s="656"/>
      <c r="F2353" s="425"/>
      <c r="G2353" s="425" t="str">
        <f>IF(ISBLANK(H2353),"",IF(H2353="BN",VLOOKUP(B2353,'[4]V. BAHAN'!$B$8:$E$1099,3,FALSE),IFERROR(VLOOKUP(H2353,'[4]III. DAFTAR AHS'!$B$7:$H$872,5,FALSE),"ls")))</f>
        <v/>
      </c>
      <c r="H2353" s="425"/>
      <c r="I2353" s="425" t="s">
        <v>243</v>
      </c>
      <c r="J2353" s="550"/>
      <c r="K2353" s="550"/>
      <c r="L2353" s="3179"/>
      <c r="M2353" s="1934">
        <f>'[6]LAP MINGGUAN 10'!Q2353</f>
        <v>0</v>
      </c>
      <c r="N2353" s="1934">
        <f t="shared" si="398"/>
        <v>0</v>
      </c>
      <c r="O2353" s="2905"/>
      <c r="P2353" s="2905"/>
      <c r="Q2353" s="3073">
        <f t="shared" si="392"/>
        <v>0</v>
      </c>
      <c r="R2353" s="2905"/>
      <c r="S2353" s="428"/>
      <c r="T2353" s="359"/>
      <c r="U2353" s="342"/>
      <c r="V2353" s="342"/>
      <c r="W2353" s="342"/>
      <c r="X2353" s="342"/>
      <c r="Y2353" s="342"/>
      <c r="Z2353" s="342"/>
      <c r="AA2353" s="342"/>
      <c r="AB2353" s="342"/>
      <c r="AC2353" s="342"/>
      <c r="AD2353" s="342"/>
      <c r="AE2353" s="342"/>
      <c r="AF2353" s="342"/>
      <c r="AG2353" s="342"/>
      <c r="AH2353" s="342"/>
      <c r="AI2353" s="342"/>
      <c r="AJ2353" s="342"/>
      <c r="AK2353" s="342"/>
      <c r="AL2353" s="342"/>
      <c r="AM2353" s="342"/>
      <c r="AN2353" s="342"/>
      <c r="AO2353" s="342"/>
      <c r="AP2353" s="342"/>
      <c r="AQ2353" s="342"/>
      <c r="AR2353" s="342"/>
      <c r="AS2353" s="342"/>
      <c r="AT2353" s="342"/>
      <c r="AU2353" s="342"/>
      <c r="AV2353" s="342"/>
      <c r="AW2353" s="342"/>
      <c r="AX2353" s="342"/>
      <c r="AY2353" s="342"/>
      <c r="AZ2353" s="342"/>
      <c r="BA2353" s="342"/>
      <c r="BB2353" s="342"/>
      <c r="BC2353" s="342"/>
      <c r="BD2353" s="342"/>
      <c r="BE2353" s="342"/>
      <c r="BF2353" s="342"/>
      <c r="BG2353" s="342"/>
      <c r="BH2353" s="342"/>
      <c r="BI2353" s="342"/>
      <c r="BJ2353" s="342"/>
      <c r="BK2353" s="342"/>
      <c r="BL2353" s="342"/>
      <c r="BM2353" s="342"/>
      <c r="BN2353" s="342"/>
      <c r="BO2353" s="342"/>
      <c r="BP2353" s="342"/>
      <c r="BQ2353" s="342"/>
      <c r="BR2353" s="342"/>
      <c r="BS2353" s="342"/>
      <c r="BT2353" s="342"/>
      <c r="BU2353" s="342"/>
      <c r="BV2353" s="342"/>
      <c r="BW2353" s="342"/>
      <c r="BX2353" s="342"/>
      <c r="BY2353" s="342"/>
      <c r="BZ2353" s="342"/>
      <c r="CA2353" s="342"/>
      <c r="CB2353" s="342"/>
      <c r="CC2353" s="342"/>
      <c r="CD2353" s="342"/>
      <c r="CE2353" s="342"/>
      <c r="CF2353" s="342"/>
      <c r="CG2353" s="342"/>
      <c r="CH2353" s="342"/>
      <c r="CI2353" s="342"/>
      <c r="CJ2353" s="342"/>
      <c r="CK2353" s="342"/>
      <c r="CL2353" s="342"/>
      <c r="CM2353" s="342"/>
      <c r="CN2353" s="342"/>
      <c r="CO2353" s="342"/>
      <c r="CP2353" s="342"/>
      <c r="CQ2353" s="342"/>
      <c r="CR2353" s="342"/>
      <c r="CS2353" s="342"/>
      <c r="CT2353" s="342"/>
      <c r="CU2353" s="342"/>
      <c r="CV2353" s="342"/>
      <c r="CW2353" s="342"/>
      <c r="CX2353" s="342"/>
      <c r="CY2353" s="342"/>
      <c r="CZ2353" s="342"/>
      <c r="DA2353" s="342"/>
      <c r="DB2353" s="342"/>
      <c r="DC2353" s="342"/>
      <c r="DD2353" s="342"/>
      <c r="DE2353" s="342"/>
      <c r="DF2353" s="342"/>
      <c r="DG2353" s="342"/>
      <c r="DH2353" s="342"/>
      <c r="DI2353" s="342"/>
      <c r="DJ2353" s="342"/>
      <c r="DK2353" s="342"/>
      <c r="DL2353" s="342"/>
      <c r="DM2353" s="342"/>
      <c r="DN2353" s="342"/>
      <c r="DO2353" s="342"/>
      <c r="DP2353" s="342"/>
      <c r="DQ2353" s="342"/>
      <c r="DR2353" s="342"/>
      <c r="DS2353" s="342"/>
      <c r="DT2353" s="342"/>
      <c r="DU2353" s="342"/>
      <c r="DV2353" s="342"/>
      <c r="DW2353" s="342"/>
      <c r="DX2353" s="342"/>
      <c r="DY2353" s="342"/>
      <c r="DZ2353" s="342"/>
      <c r="EA2353" s="342"/>
      <c r="EB2353" s="342"/>
      <c r="EC2353" s="342"/>
      <c r="ED2353" s="342"/>
      <c r="EE2353" s="342"/>
      <c r="EF2353" s="342"/>
      <c r="EG2353" s="342"/>
      <c r="EH2353" s="342"/>
      <c r="EI2353" s="342"/>
      <c r="EJ2353" s="342"/>
      <c r="EK2353" s="342"/>
      <c r="EL2353" s="342"/>
      <c r="EM2353" s="342"/>
      <c r="EN2353" s="342"/>
      <c r="EO2353" s="342"/>
      <c r="EP2353" s="342"/>
      <c r="EQ2353" s="342"/>
      <c r="ER2353" s="342"/>
      <c r="ES2353" s="342"/>
      <c r="ET2353" s="342"/>
      <c r="EU2353" s="342"/>
      <c r="EV2353" s="342"/>
      <c r="EW2353" s="342"/>
      <c r="EX2353" s="342"/>
      <c r="EY2353" s="342"/>
      <c r="EZ2353" s="342"/>
      <c r="FA2353" s="342"/>
      <c r="FB2353" s="342"/>
      <c r="FC2353" s="342"/>
      <c r="FD2353" s="342"/>
      <c r="FE2353" s="342"/>
      <c r="FF2353" s="342"/>
      <c r="FG2353" s="342"/>
      <c r="FH2353" s="342"/>
      <c r="FI2353" s="342"/>
      <c r="FJ2353" s="342"/>
      <c r="FK2353" s="342"/>
      <c r="FL2353" s="342"/>
      <c r="FM2353" s="342"/>
      <c r="FN2353" s="342"/>
      <c r="FO2353" s="342"/>
      <c r="FP2353" s="342"/>
      <c r="FQ2353" s="342"/>
      <c r="FR2353" s="342"/>
      <c r="FS2353" s="342"/>
      <c r="FT2353" s="342"/>
      <c r="FU2353" s="342"/>
      <c r="FV2353" s="342"/>
      <c r="FW2353" s="342"/>
      <c r="FX2353" s="342"/>
      <c r="FY2353" s="342"/>
      <c r="FZ2353" s="342"/>
      <c r="GA2353" s="342"/>
      <c r="GB2353" s="342"/>
      <c r="GC2353" s="342"/>
      <c r="GD2353" s="342"/>
      <c r="GE2353" s="342"/>
      <c r="GF2353" s="342"/>
      <c r="GG2353" s="342"/>
      <c r="GH2353" s="342"/>
      <c r="GI2353" s="342"/>
      <c r="GJ2353" s="342"/>
      <c r="GK2353" s="342"/>
      <c r="GL2353" s="342"/>
      <c r="GM2353" s="342"/>
      <c r="GN2353" s="342"/>
      <c r="GO2353" s="342"/>
      <c r="GP2353" s="342"/>
      <c r="GQ2353" s="342"/>
      <c r="GR2353" s="342"/>
      <c r="GS2353" s="342"/>
      <c r="GT2353" s="342"/>
      <c r="GU2353" s="342"/>
      <c r="GV2353" s="342"/>
      <c r="GW2353" s="342"/>
      <c r="GX2353" s="342"/>
      <c r="GY2353" s="342"/>
      <c r="GZ2353" s="342"/>
      <c r="HA2353" s="342"/>
      <c r="HB2353" s="342"/>
      <c r="HC2353" s="342"/>
      <c r="HD2353" s="342"/>
      <c r="HE2353" s="342"/>
      <c r="HF2353" s="342"/>
      <c r="HG2353" s="342"/>
      <c r="HH2353" s="342"/>
      <c r="HI2353" s="342"/>
      <c r="HJ2353" s="342"/>
      <c r="HK2353" s="342"/>
      <c r="HL2353" s="342"/>
      <c r="HM2353" s="342"/>
      <c r="HN2353" s="342"/>
      <c r="HO2353" s="342"/>
      <c r="HP2353" s="342"/>
      <c r="HQ2353" s="342"/>
      <c r="HR2353" s="342"/>
      <c r="HS2353" s="342"/>
      <c r="HT2353" s="342"/>
      <c r="HU2353" s="342"/>
      <c r="HV2353" s="342"/>
      <c r="HW2353" s="342"/>
      <c r="HX2353" s="342"/>
      <c r="HY2353" s="342"/>
      <c r="HZ2353" s="342"/>
      <c r="IA2353" s="342"/>
      <c r="IB2353" s="342"/>
      <c r="IC2353" s="342"/>
      <c r="ID2353" s="342"/>
      <c r="IE2353" s="342"/>
      <c r="IF2353" s="342"/>
      <c r="IG2353" s="342"/>
      <c r="IH2353" s="342"/>
      <c r="II2353" s="342"/>
      <c r="IJ2353" s="342"/>
      <c r="IK2353" s="342"/>
      <c r="IL2353" s="342"/>
      <c r="IM2353" s="342"/>
      <c r="IN2353" s="342"/>
      <c r="IO2353" s="342"/>
      <c r="IP2353" s="342"/>
      <c r="IQ2353" s="342"/>
      <c r="IR2353" s="342"/>
      <c r="IS2353" s="342"/>
      <c r="IT2353" s="342"/>
      <c r="IU2353" s="342"/>
      <c r="IV2353" s="342"/>
      <c r="IW2353" s="342"/>
      <c r="IX2353" s="342"/>
      <c r="IY2353" s="342"/>
      <c r="IZ2353" s="342"/>
      <c r="JA2353" s="342"/>
      <c r="JB2353" s="342"/>
      <c r="JC2353" s="342"/>
      <c r="JD2353" s="342"/>
      <c r="JE2353" s="342"/>
      <c r="JF2353" s="342"/>
      <c r="JG2353" s="342"/>
      <c r="JH2353" s="342"/>
      <c r="JI2353" s="342"/>
      <c r="JJ2353" s="342"/>
      <c r="JK2353" s="342"/>
      <c r="JL2353" s="342"/>
      <c r="JM2353" s="342"/>
      <c r="JN2353" s="342"/>
      <c r="JO2353" s="342"/>
      <c r="JP2353" s="342"/>
      <c r="JQ2353" s="342"/>
      <c r="JR2353" s="342"/>
      <c r="JS2353" s="342"/>
      <c r="JT2353" s="342"/>
      <c r="JU2353" s="342"/>
      <c r="JV2353" s="342"/>
      <c r="JW2353" s="342"/>
      <c r="JX2353" s="342"/>
      <c r="JY2353" s="342"/>
      <c r="JZ2353" s="342"/>
      <c r="KA2353" s="342"/>
      <c r="KB2353" s="342"/>
      <c r="KC2353" s="342"/>
      <c r="KD2353" s="342"/>
      <c r="KE2353" s="342"/>
      <c r="KF2353" s="342"/>
      <c r="KG2353" s="342"/>
      <c r="KH2353" s="342"/>
      <c r="KI2353" s="342"/>
      <c r="KJ2353" s="342"/>
      <c r="KK2353" s="342"/>
      <c r="KL2353" s="342"/>
      <c r="KM2353" s="342"/>
      <c r="KN2353" s="342"/>
      <c r="KO2353" s="342"/>
      <c r="KP2353" s="342"/>
      <c r="KQ2353" s="342"/>
      <c r="KR2353" s="342"/>
      <c r="KS2353" s="342"/>
      <c r="KT2353" s="342"/>
      <c r="KU2353" s="342"/>
      <c r="KV2353" s="342"/>
      <c r="KW2353" s="342"/>
      <c r="KX2353" s="342"/>
      <c r="KY2353" s="342"/>
      <c r="KZ2353" s="342"/>
      <c r="LA2353" s="342"/>
      <c r="LB2353" s="342"/>
      <c r="LC2353" s="342"/>
      <c r="LD2353" s="342"/>
      <c r="LE2353" s="342"/>
      <c r="LF2353" s="342"/>
      <c r="LG2353" s="342"/>
      <c r="LH2353" s="342"/>
      <c r="LI2353" s="342"/>
      <c r="LJ2353" s="342"/>
      <c r="LK2353" s="342"/>
      <c r="LL2353" s="342"/>
      <c r="LM2353" s="342"/>
      <c r="LN2353" s="342"/>
      <c r="LO2353" s="342"/>
      <c r="LP2353" s="342"/>
      <c r="LQ2353" s="342"/>
      <c r="LR2353" s="342"/>
      <c r="LS2353" s="342"/>
      <c r="LT2353" s="342"/>
      <c r="LU2353" s="342"/>
      <c r="LV2353" s="342"/>
      <c r="LW2353" s="342"/>
      <c r="LX2353" s="342"/>
      <c r="LY2353" s="342"/>
      <c r="LZ2353" s="342"/>
      <c r="MA2353" s="342"/>
      <c r="MB2353" s="342"/>
      <c r="MC2353" s="342"/>
      <c r="MD2353" s="342"/>
      <c r="ME2353" s="342"/>
      <c r="MF2353" s="342"/>
      <c r="MG2353" s="342"/>
      <c r="MH2353" s="342"/>
      <c r="MI2353" s="342"/>
      <c r="MJ2353" s="342"/>
      <c r="MK2353" s="342"/>
      <c r="ML2353" s="342"/>
      <c r="MM2353" s="342"/>
      <c r="MN2353" s="342"/>
      <c r="MO2353" s="342"/>
      <c r="MP2353" s="342"/>
      <c r="MQ2353" s="342"/>
      <c r="MR2353" s="342"/>
      <c r="MS2353" s="342"/>
      <c r="MT2353" s="342"/>
      <c r="MU2353" s="342"/>
      <c r="MV2353" s="342"/>
      <c r="MW2353" s="342"/>
      <c r="MX2353" s="342"/>
      <c r="MY2353" s="342"/>
      <c r="MZ2353" s="342"/>
      <c r="NA2353" s="342"/>
      <c r="NB2353" s="342"/>
      <c r="NC2353" s="342"/>
      <c r="ND2353" s="342"/>
      <c r="NE2353" s="342"/>
      <c r="NF2353" s="342"/>
      <c r="NG2353" s="342"/>
      <c r="NH2353" s="342"/>
      <c r="NI2353" s="342"/>
      <c r="NJ2353" s="342"/>
      <c r="NK2353" s="342"/>
      <c r="NL2353" s="342"/>
      <c r="NM2353" s="342"/>
      <c r="NN2353" s="342"/>
      <c r="NO2353" s="342"/>
      <c r="NP2353" s="342"/>
      <c r="NQ2353" s="342"/>
      <c r="NR2353" s="342"/>
      <c r="NS2353" s="342"/>
      <c r="NT2353" s="342"/>
      <c r="NU2353" s="342"/>
      <c r="NV2353" s="342"/>
      <c r="NW2353" s="342"/>
      <c r="NX2353" s="342"/>
    </row>
    <row r="2354" spans="1:388" s="342" customFormat="1" ht="34.5" customHeight="1" x14ac:dyDescent="0.25">
      <c r="A2354" s="3857"/>
      <c r="B2354" s="3709" t="s">
        <v>431</v>
      </c>
      <c r="C2354" s="3710"/>
      <c r="D2354" s="3710"/>
      <c r="E2354" s="3710"/>
      <c r="F2354" s="3464"/>
      <c r="G2354" s="3505" t="str">
        <f>IF(ISBLANK(H2354),"",IF(H2354="BN",VLOOKUP(B2354,'[4]V. BAHAN'!$B$8:$E$1099,3,FALSE),IFERROR(VLOOKUP(H2354,'[4]III. DAFTAR AHS'!$B$7:$H$872,5,FALSE),"ls")))</f>
        <v/>
      </c>
      <c r="H2354" s="3858"/>
      <c r="I2354" s="3505" t="s">
        <v>243</v>
      </c>
      <c r="J2354" s="3506"/>
      <c r="K2354" s="3506"/>
      <c r="L2354" s="3454"/>
      <c r="M2354" s="1934">
        <f>'[6]LAP MINGGUAN 10'!Q2354</f>
        <v>0</v>
      </c>
      <c r="N2354" s="1934">
        <f t="shared" si="398"/>
        <v>0</v>
      </c>
      <c r="O2354" s="3465"/>
      <c r="P2354" s="3465"/>
      <c r="Q2354" s="3073">
        <f t="shared" si="392"/>
        <v>0</v>
      </c>
      <c r="R2354" s="3465"/>
      <c r="S2354" s="3466"/>
      <c r="T2354" s="359"/>
    </row>
    <row r="2355" spans="1:388" s="342" customFormat="1" ht="76.5" customHeight="1" x14ac:dyDescent="0.25">
      <c r="A2355" s="3878"/>
      <c r="B2355" s="3897" t="s">
        <v>1145</v>
      </c>
      <c r="C2355" s="3898"/>
      <c r="D2355" s="3898"/>
      <c r="E2355" s="3898"/>
      <c r="F2355" s="3899"/>
      <c r="G2355" s="3900" t="str">
        <f>IF(ISBLANK(H2355),"",IF(H2355="BN",VLOOKUP(B2355,'[4]V. BAHAN'!$B$8:$E$1099,3,FALSE),IFERROR(VLOOKUP(H2355,'[4]III. DAFTAR AHS'!$B$7:$H$872,5,FALSE),"ls")))</f>
        <v/>
      </c>
      <c r="H2355" s="3901"/>
      <c r="I2355" s="3900" t="s">
        <v>243</v>
      </c>
      <c r="J2355" s="3902"/>
      <c r="K2355" s="3902"/>
      <c r="L2355" s="460"/>
      <c r="M2355" s="1934">
        <f>'[6]LAP MINGGUAN 10'!Q2355</f>
        <v>0</v>
      </c>
      <c r="N2355" s="1934">
        <f t="shared" si="398"/>
        <v>0</v>
      </c>
      <c r="O2355" s="3903"/>
      <c r="P2355" s="3903"/>
      <c r="Q2355" s="3073">
        <f t="shared" si="392"/>
        <v>0</v>
      </c>
      <c r="R2355" s="3903"/>
      <c r="S2355" s="3904"/>
      <c r="T2355" s="359"/>
    </row>
    <row r="2356" spans="1:388" s="3312" customFormat="1" ht="34.5" customHeight="1" x14ac:dyDescent="0.25">
      <c r="A2356" s="3231"/>
      <c r="B2356" s="3768" t="s">
        <v>149</v>
      </c>
      <c r="C2356" s="3768"/>
      <c r="D2356" s="3768"/>
      <c r="E2356" s="3768"/>
      <c r="F2356" s="3168"/>
      <c r="G2356" s="3168" t="str">
        <f>IF(ISBLANK(H2356),"",IF(H2356="BN",VLOOKUP(B2356,'[4]V. BAHAN'!$B$8:$E$1099,3,FALSE),IFERROR(VLOOKUP(H2356,'[4]III. DAFTAR AHS'!$B$7:$H$872,5,FALSE),"ls")))</f>
        <v/>
      </c>
      <c r="H2356" s="3234"/>
      <c r="I2356" s="3234" t="s">
        <v>243</v>
      </c>
      <c r="J2356" s="3169"/>
      <c r="K2356" s="3169"/>
      <c r="L2356" s="3778"/>
      <c r="M2356" s="1934">
        <f>'[6]LAP MINGGUAN 10'!Q2356</f>
        <v>0</v>
      </c>
      <c r="N2356" s="1934">
        <f t="shared" si="398"/>
        <v>0</v>
      </c>
      <c r="O2356" s="3794"/>
      <c r="P2356" s="3794"/>
      <c r="Q2356" s="3073">
        <f t="shared" si="392"/>
        <v>0</v>
      </c>
      <c r="R2356" s="3794"/>
      <c r="S2356" s="3795"/>
      <c r="T2356" s="3088"/>
      <c r="U2356" s="350"/>
      <c r="V2356" s="350"/>
      <c r="W2356" s="350"/>
      <c r="X2356" s="350"/>
      <c r="Y2356" s="350"/>
      <c r="Z2356" s="350"/>
      <c r="AA2356" s="350"/>
      <c r="AB2356" s="350"/>
      <c r="AC2356" s="350"/>
      <c r="AD2356" s="350"/>
      <c r="AE2356" s="350"/>
      <c r="AF2356" s="350"/>
      <c r="AG2356" s="350"/>
      <c r="AH2356" s="350"/>
      <c r="AI2356" s="350"/>
      <c r="AJ2356" s="350"/>
      <c r="AK2356" s="350"/>
      <c r="AL2356" s="350"/>
      <c r="AM2356" s="350"/>
      <c r="AN2356" s="350"/>
      <c r="AO2356" s="350"/>
      <c r="AP2356" s="350"/>
      <c r="AQ2356" s="350"/>
      <c r="AR2356" s="350"/>
      <c r="AS2356" s="350"/>
      <c r="AT2356" s="350"/>
      <c r="AU2356" s="350"/>
      <c r="AV2356" s="350"/>
      <c r="AW2356" s="350"/>
      <c r="AX2356" s="350"/>
      <c r="AY2356" s="350"/>
      <c r="AZ2356" s="350"/>
      <c r="BA2356" s="350"/>
      <c r="BB2356" s="350"/>
      <c r="BC2356" s="350"/>
      <c r="BD2356" s="350"/>
      <c r="BE2356" s="350"/>
      <c r="BF2356" s="350"/>
      <c r="BG2356" s="350"/>
      <c r="BH2356" s="350"/>
      <c r="BI2356" s="350"/>
      <c r="BJ2356" s="350"/>
      <c r="BK2356" s="350"/>
      <c r="BL2356" s="350"/>
      <c r="BM2356" s="350"/>
      <c r="BN2356" s="350"/>
      <c r="BO2356" s="350"/>
      <c r="BP2356" s="350"/>
      <c r="BQ2356" s="350"/>
      <c r="BR2356" s="350"/>
      <c r="BS2356" s="350"/>
      <c r="BT2356" s="350"/>
      <c r="BU2356" s="350"/>
      <c r="BV2356" s="350"/>
      <c r="BW2356" s="350"/>
      <c r="BX2356" s="350"/>
      <c r="BY2356" s="350"/>
      <c r="BZ2356" s="350"/>
      <c r="CA2356" s="350"/>
      <c r="CB2356" s="350"/>
      <c r="CC2356" s="350"/>
      <c r="CD2356" s="350"/>
      <c r="CE2356" s="350"/>
      <c r="CF2356" s="350"/>
      <c r="CG2356" s="350"/>
      <c r="CH2356" s="350"/>
      <c r="CI2356" s="350"/>
      <c r="CJ2356" s="350"/>
      <c r="CK2356" s="350"/>
      <c r="CL2356" s="350"/>
      <c r="CM2356" s="350"/>
      <c r="CN2356" s="350"/>
      <c r="CO2356" s="350"/>
      <c r="CP2356" s="350"/>
      <c r="CQ2356" s="350"/>
      <c r="CR2356" s="350"/>
      <c r="CS2356" s="350"/>
      <c r="CT2356" s="350"/>
      <c r="CU2356" s="350"/>
      <c r="CV2356" s="350"/>
      <c r="CW2356" s="350"/>
      <c r="CX2356" s="350"/>
      <c r="CY2356" s="350"/>
      <c r="CZ2356" s="350"/>
      <c r="DA2356" s="350"/>
      <c r="DB2356" s="350"/>
      <c r="DC2356" s="350"/>
      <c r="DD2356" s="350"/>
      <c r="DE2356" s="350"/>
      <c r="DF2356" s="350"/>
      <c r="DG2356" s="350"/>
      <c r="DH2356" s="350"/>
      <c r="DI2356" s="350"/>
      <c r="DJ2356" s="350"/>
      <c r="DK2356" s="350"/>
      <c r="DL2356" s="350"/>
      <c r="DM2356" s="350"/>
      <c r="DN2356" s="350"/>
      <c r="DO2356" s="350"/>
      <c r="DP2356" s="350"/>
      <c r="DQ2356" s="350"/>
      <c r="DR2356" s="350"/>
      <c r="DS2356" s="350"/>
      <c r="DT2356" s="350"/>
      <c r="DU2356" s="350"/>
      <c r="DV2356" s="350"/>
      <c r="DW2356" s="350"/>
      <c r="DX2356" s="350"/>
      <c r="DY2356" s="350"/>
      <c r="DZ2356" s="350"/>
      <c r="EA2356" s="350"/>
      <c r="EB2356" s="350"/>
      <c r="EC2356" s="350"/>
      <c r="ED2356" s="350"/>
      <c r="EE2356" s="350"/>
      <c r="EF2356" s="350"/>
      <c r="EG2356" s="350"/>
      <c r="EH2356" s="350"/>
      <c r="EI2356" s="350"/>
      <c r="EJ2356" s="350"/>
      <c r="EK2356" s="350"/>
      <c r="EL2356" s="350"/>
      <c r="EM2356" s="350"/>
      <c r="EN2356" s="350"/>
      <c r="EO2356" s="350"/>
      <c r="EP2356" s="350"/>
      <c r="EQ2356" s="350"/>
      <c r="ER2356" s="350"/>
      <c r="ES2356" s="350"/>
      <c r="ET2356" s="350"/>
      <c r="EU2356" s="350"/>
      <c r="EV2356" s="350"/>
      <c r="EW2356" s="350"/>
      <c r="EX2356" s="350"/>
      <c r="EY2356" s="350"/>
      <c r="EZ2356" s="350"/>
      <c r="FA2356" s="350"/>
      <c r="FB2356" s="350"/>
      <c r="FC2356" s="350"/>
      <c r="FD2356" s="350"/>
      <c r="FE2356" s="350"/>
      <c r="FF2356" s="350"/>
      <c r="FG2356" s="350"/>
      <c r="FH2356" s="350"/>
      <c r="FI2356" s="350"/>
      <c r="FJ2356" s="350"/>
      <c r="FK2356" s="350"/>
      <c r="FL2356" s="350"/>
      <c r="FM2356" s="350"/>
      <c r="FN2356" s="350"/>
      <c r="FO2356" s="350"/>
      <c r="FP2356" s="350"/>
      <c r="FQ2356" s="350"/>
      <c r="FR2356" s="350"/>
      <c r="FS2356" s="350"/>
      <c r="FT2356" s="350"/>
      <c r="FU2356" s="350"/>
      <c r="FV2356" s="350"/>
      <c r="FW2356" s="350"/>
      <c r="FX2356" s="350"/>
      <c r="FY2356" s="350"/>
      <c r="FZ2356" s="350"/>
      <c r="GA2356" s="350"/>
      <c r="GB2356" s="350"/>
      <c r="GC2356" s="350"/>
      <c r="GD2356" s="350"/>
      <c r="GE2356" s="350"/>
      <c r="GF2356" s="350"/>
      <c r="GG2356" s="350"/>
      <c r="GH2356" s="350"/>
      <c r="GI2356" s="350"/>
      <c r="GJ2356" s="350"/>
      <c r="GK2356" s="350"/>
      <c r="GL2356" s="350"/>
      <c r="GM2356" s="350"/>
      <c r="GN2356" s="350"/>
      <c r="GO2356" s="350"/>
      <c r="GP2356" s="350"/>
      <c r="GQ2356" s="350"/>
      <c r="GR2356" s="350"/>
      <c r="GS2356" s="350"/>
      <c r="GT2356" s="350"/>
      <c r="GU2356" s="350"/>
      <c r="GV2356" s="350"/>
      <c r="GW2356" s="350"/>
      <c r="GX2356" s="350"/>
      <c r="GY2356" s="350"/>
      <c r="GZ2356" s="350"/>
      <c r="HA2356" s="350"/>
      <c r="HB2356" s="350"/>
      <c r="HC2356" s="350"/>
      <c r="HD2356" s="350"/>
      <c r="HE2356" s="350"/>
      <c r="HF2356" s="350"/>
      <c r="HG2356" s="350"/>
      <c r="HH2356" s="350"/>
      <c r="HI2356" s="350"/>
      <c r="HJ2356" s="350"/>
      <c r="HK2356" s="350"/>
      <c r="HL2356" s="350"/>
      <c r="HM2356" s="350"/>
      <c r="HN2356" s="350"/>
      <c r="HO2356" s="350"/>
      <c r="HP2356" s="350"/>
      <c r="HQ2356" s="350"/>
      <c r="HR2356" s="350"/>
      <c r="HS2356" s="350"/>
      <c r="HT2356" s="350"/>
      <c r="HU2356" s="350"/>
      <c r="HV2356" s="350"/>
      <c r="HW2356" s="350"/>
      <c r="HX2356" s="350"/>
      <c r="HY2356" s="350"/>
      <c r="HZ2356" s="350"/>
      <c r="IA2356" s="350"/>
      <c r="IB2356" s="350"/>
      <c r="IC2356" s="350"/>
      <c r="ID2356" s="350"/>
      <c r="IE2356" s="350"/>
      <c r="IF2356" s="350"/>
      <c r="IG2356" s="350"/>
      <c r="IH2356" s="350"/>
      <c r="II2356" s="350"/>
      <c r="IJ2356" s="350"/>
      <c r="IK2356" s="350"/>
      <c r="IL2356" s="350"/>
      <c r="IM2356" s="350"/>
      <c r="IN2356" s="350"/>
      <c r="IO2356" s="350"/>
      <c r="IP2356" s="350"/>
      <c r="IQ2356" s="350"/>
      <c r="IR2356" s="350"/>
      <c r="IS2356" s="350"/>
      <c r="IT2356" s="350"/>
      <c r="IU2356" s="350"/>
      <c r="IV2356" s="350"/>
      <c r="IW2356" s="350"/>
      <c r="IX2356" s="350"/>
      <c r="IY2356" s="350"/>
      <c r="IZ2356" s="350"/>
      <c r="JA2356" s="350"/>
      <c r="JB2356" s="350"/>
      <c r="JC2356" s="350"/>
      <c r="JD2356" s="350"/>
      <c r="JE2356" s="350"/>
      <c r="JF2356" s="350"/>
      <c r="JG2356" s="350"/>
      <c r="JH2356" s="350"/>
      <c r="JI2356" s="350"/>
      <c r="JJ2356" s="350"/>
      <c r="JK2356" s="350"/>
      <c r="JL2356" s="350"/>
      <c r="JM2356" s="350"/>
      <c r="JN2356" s="350"/>
      <c r="JO2356" s="350"/>
      <c r="JP2356" s="350"/>
      <c r="JQ2356" s="350"/>
      <c r="JR2356" s="350"/>
      <c r="JS2356" s="350"/>
      <c r="JT2356" s="350"/>
      <c r="JU2356" s="350"/>
      <c r="JV2356" s="350"/>
      <c r="JW2356" s="350"/>
      <c r="JX2356" s="350"/>
      <c r="JY2356" s="350"/>
      <c r="JZ2356" s="350"/>
      <c r="KA2356" s="350"/>
      <c r="KB2356" s="350"/>
      <c r="KC2356" s="350"/>
      <c r="KD2356" s="350"/>
      <c r="KE2356" s="350"/>
      <c r="KF2356" s="350"/>
      <c r="KG2356" s="350"/>
      <c r="KH2356" s="350"/>
      <c r="KI2356" s="350"/>
      <c r="KJ2356" s="350"/>
      <c r="KK2356" s="350"/>
      <c r="KL2356" s="350"/>
      <c r="KM2356" s="350"/>
      <c r="KN2356" s="350"/>
      <c r="KO2356" s="350"/>
      <c r="KP2356" s="350"/>
      <c r="KQ2356" s="350"/>
      <c r="KR2356" s="350"/>
      <c r="KS2356" s="350"/>
      <c r="KT2356" s="350"/>
      <c r="KU2356" s="350"/>
      <c r="KV2356" s="350"/>
      <c r="KW2356" s="350"/>
      <c r="KX2356" s="350"/>
      <c r="KY2356" s="350"/>
      <c r="KZ2356" s="350"/>
      <c r="LA2356" s="350"/>
      <c r="LB2356" s="350"/>
      <c r="LC2356" s="350"/>
      <c r="LD2356" s="350"/>
      <c r="LE2356" s="350"/>
      <c r="LF2356" s="350"/>
      <c r="LG2356" s="350"/>
      <c r="LH2356" s="350"/>
      <c r="LI2356" s="350"/>
      <c r="LJ2356" s="350"/>
      <c r="LK2356" s="350"/>
      <c r="LL2356" s="350"/>
      <c r="LM2356" s="350"/>
      <c r="LN2356" s="350"/>
      <c r="LO2356" s="350"/>
      <c r="LP2356" s="350"/>
      <c r="LQ2356" s="350"/>
      <c r="LR2356" s="350"/>
      <c r="LS2356" s="350"/>
      <c r="LT2356" s="350"/>
      <c r="LU2356" s="350"/>
      <c r="LV2356" s="350"/>
      <c r="LW2356" s="350"/>
      <c r="LX2356" s="350"/>
      <c r="LY2356" s="350"/>
      <c r="LZ2356" s="350"/>
      <c r="MA2356" s="350"/>
      <c r="MB2356" s="350"/>
      <c r="MC2356" s="350"/>
      <c r="MD2356" s="350"/>
      <c r="ME2356" s="350"/>
      <c r="MF2356" s="350"/>
      <c r="MG2356" s="350"/>
      <c r="MH2356" s="350"/>
      <c r="MI2356" s="350"/>
      <c r="MJ2356" s="350"/>
      <c r="MK2356" s="350"/>
      <c r="ML2356" s="350"/>
      <c r="MM2356" s="350"/>
      <c r="MN2356" s="350"/>
      <c r="MO2356" s="350"/>
      <c r="MP2356" s="350"/>
      <c r="MQ2356" s="350"/>
      <c r="MR2356" s="350"/>
      <c r="MS2356" s="350"/>
      <c r="MT2356" s="350"/>
      <c r="MU2356" s="350"/>
      <c r="MV2356" s="350"/>
      <c r="MW2356" s="350"/>
      <c r="MX2356" s="350"/>
      <c r="MY2356" s="350"/>
      <c r="MZ2356" s="350"/>
      <c r="NA2356" s="350"/>
      <c r="NB2356" s="350"/>
      <c r="NC2356" s="350"/>
      <c r="ND2356" s="350"/>
      <c r="NE2356" s="350"/>
      <c r="NF2356" s="350"/>
      <c r="NG2356" s="350"/>
      <c r="NH2356" s="350"/>
      <c r="NI2356" s="350"/>
      <c r="NJ2356" s="350"/>
      <c r="NK2356" s="350"/>
      <c r="NL2356" s="350"/>
      <c r="NM2356" s="350"/>
      <c r="NN2356" s="350"/>
      <c r="NO2356" s="350"/>
      <c r="NP2356" s="350"/>
      <c r="NQ2356" s="350"/>
      <c r="NR2356" s="350"/>
      <c r="NS2356" s="350"/>
      <c r="NT2356" s="350"/>
      <c r="NU2356" s="350"/>
      <c r="NV2356" s="350"/>
      <c r="NW2356" s="350"/>
      <c r="NX2356" s="350"/>
    </row>
    <row r="2357" spans="1:388" s="342" customFormat="1" ht="34.5" customHeight="1" x14ac:dyDescent="0.25">
      <c r="A2357" s="3905"/>
      <c r="B2357" s="3906" t="s">
        <v>150</v>
      </c>
      <c r="C2357" s="3837"/>
      <c r="D2357" s="3837"/>
      <c r="E2357" s="3838"/>
      <c r="F2357" s="3907"/>
      <c r="G2357" s="3505" t="str">
        <f>IF(ISBLANK(H2357),"",IF(H2357="BN",VLOOKUP(B2357,'[4]V. BAHAN'!$B$8:$E$1099,3,FALSE),IFERROR(VLOOKUP(H2357,'[4]III. DAFTAR AHS'!$B$7:$H$872,5,FALSE),"ls")))</f>
        <v/>
      </c>
      <c r="H2357" s="3505"/>
      <c r="I2357" s="3505" t="s">
        <v>243</v>
      </c>
      <c r="J2357" s="3908"/>
      <c r="K2357" s="3506"/>
      <c r="L2357" s="3454"/>
      <c r="M2357" s="1934">
        <f>'[6]LAP MINGGUAN 10'!Q2357</f>
        <v>0</v>
      </c>
      <c r="N2357" s="1934">
        <f t="shared" si="398"/>
        <v>0</v>
      </c>
      <c r="O2357" s="3465"/>
      <c r="P2357" s="3465"/>
      <c r="Q2357" s="3073">
        <f t="shared" si="392"/>
        <v>0</v>
      </c>
      <c r="R2357" s="3465"/>
      <c r="S2357" s="3466"/>
      <c r="T2357" s="359"/>
    </row>
    <row r="2358" spans="1:388" s="421" customFormat="1" ht="34.5" customHeight="1" x14ac:dyDescent="0.25">
      <c r="A2358" s="3909">
        <v>1</v>
      </c>
      <c r="B2358" s="3910" t="s">
        <v>1234</v>
      </c>
      <c r="C2358" s="3911"/>
      <c r="D2358" s="3912"/>
      <c r="E2358" s="3913"/>
      <c r="F2358" s="3914">
        <v>1</v>
      </c>
      <c r="G2358" s="3915" t="s">
        <v>257</v>
      </c>
      <c r="H2358" s="3916"/>
      <c r="I2358" s="3917"/>
      <c r="J2358" s="3918">
        <v>6095629.4000000004</v>
      </c>
      <c r="K2358" s="3919">
        <f>F2358*J2358</f>
        <v>6095629.4000000004</v>
      </c>
      <c r="L2358" s="3454">
        <f>K2358/$K$4349*100</f>
        <v>1.5952080855610729E-2</v>
      </c>
      <c r="M2358" s="1934">
        <f>'[6]LAP MINGGUAN 10'!Q2358</f>
        <v>0</v>
      </c>
      <c r="N2358" s="1934">
        <f t="shared" si="398"/>
        <v>0</v>
      </c>
      <c r="O2358" s="3892"/>
      <c r="P2358" s="3892">
        <f>L2358*O2358/100</f>
        <v>0</v>
      </c>
      <c r="Q2358" s="3073">
        <f t="shared" si="392"/>
        <v>0</v>
      </c>
      <c r="R2358" s="3892">
        <f>L2358*Q2358/100</f>
        <v>0</v>
      </c>
      <c r="S2358" s="3893"/>
      <c r="T2358" s="359"/>
    </row>
    <row r="2359" spans="1:388" s="421" customFormat="1" ht="34.5" customHeight="1" x14ac:dyDescent="0.25">
      <c r="A2359" s="3909"/>
      <c r="B2359" s="3920" t="s">
        <v>1235</v>
      </c>
      <c r="C2359" s="3911"/>
      <c r="D2359" s="3912"/>
      <c r="E2359" s="3913"/>
      <c r="F2359" s="3921"/>
      <c r="G2359" s="3915"/>
      <c r="H2359" s="3922"/>
      <c r="I2359" s="3922"/>
      <c r="J2359" s="3923"/>
      <c r="K2359" s="3924"/>
      <c r="L2359" s="3454"/>
      <c r="M2359" s="1934">
        <f>'[6]LAP MINGGUAN 10'!Q2359</f>
        <v>0</v>
      </c>
      <c r="N2359" s="1934">
        <f t="shared" si="398"/>
        <v>0</v>
      </c>
      <c r="O2359" s="3925"/>
      <c r="P2359" s="3925"/>
      <c r="Q2359" s="3073">
        <f t="shared" si="392"/>
        <v>0</v>
      </c>
      <c r="R2359" s="3925"/>
      <c r="S2359" s="3926"/>
      <c r="T2359" s="419"/>
    </row>
    <row r="2360" spans="1:388" s="421" customFormat="1" ht="34.5" customHeight="1" x14ac:dyDescent="0.25">
      <c r="A2360" s="3909"/>
      <c r="B2360" s="3920" t="s">
        <v>1236</v>
      </c>
      <c r="C2360" s="3911"/>
      <c r="D2360" s="3912"/>
      <c r="E2360" s="3913"/>
      <c r="F2360" s="3921"/>
      <c r="G2360" s="3915"/>
      <c r="H2360" s="3922"/>
      <c r="I2360" s="3922"/>
      <c r="J2360" s="3923"/>
      <c r="K2360" s="3924"/>
      <c r="L2360" s="3454"/>
      <c r="M2360" s="1934">
        <f>'[6]LAP MINGGUAN 10'!Q2360</f>
        <v>0</v>
      </c>
      <c r="N2360" s="1934">
        <f t="shared" si="398"/>
        <v>0</v>
      </c>
      <c r="O2360" s="3925"/>
      <c r="P2360" s="3925"/>
      <c r="Q2360" s="3073">
        <f t="shared" si="392"/>
        <v>0</v>
      </c>
      <c r="R2360" s="3925"/>
      <c r="S2360" s="3926"/>
      <c r="T2360" s="419"/>
    </row>
    <row r="2361" spans="1:388" s="421" customFormat="1" ht="34.5" customHeight="1" x14ac:dyDescent="0.25">
      <c r="A2361" s="3909"/>
      <c r="B2361" s="3920" t="s">
        <v>1237</v>
      </c>
      <c r="C2361" s="3911"/>
      <c r="D2361" s="3912"/>
      <c r="E2361" s="3913"/>
      <c r="F2361" s="3921"/>
      <c r="G2361" s="3915"/>
      <c r="H2361" s="3922"/>
      <c r="I2361" s="3922"/>
      <c r="J2361" s="3923"/>
      <c r="K2361" s="3924"/>
      <c r="L2361" s="3454"/>
      <c r="M2361" s="1934">
        <f>'[6]LAP MINGGUAN 10'!Q2361</f>
        <v>0</v>
      </c>
      <c r="N2361" s="1934">
        <f t="shared" si="398"/>
        <v>0</v>
      </c>
      <c r="O2361" s="3925"/>
      <c r="P2361" s="3925"/>
      <c r="Q2361" s="3073">
        <f t="shared" si="392"/>
        <v>0</v>
      </c>
      <c r="R2361" s="3925"/>
      <c r="S2361" s="3926"/>
      <c r="T2361" s="419"/>
    </row>
    <row r="2362" spans="1:388" s="421" customFormat="1" ht="34.5" customHeight="1" x14ac:dyDescent="0.25">
      <c r="A2362" s="3909"/>
      <c r="B2362" s="3920" t="s">
        <v>1238</v>
      </c>
      <c r="C2362" s="3911"/>
      <c r="D2362" s="3912"/>
      <c r="E2362" s="3913"/>
      <c r="F2362" s="3921"/>
      <c r="G2362" s="3915"/>
      <c r="H2362" s="3922"/>
      <c r="I2362" s="3922"/>
      <c r="J2362" s="3923"/>
      <c r="K2362" s="3924"/>
      <c r="L2362" s="3454"/>
      <c r="M2362" s="1934">
        <f>'[6]LAP MINGGUAN 10'!Q2362</f>
        <v>0</v>
      </c>
      <c r="N2362" s="1934">
        <f t="shared" si="398"/>
        <v>0</v>
      </c>
      <c r="O2362" s="3925"/>
      <c r="P2362" s="3925"/>
      <c r="Q2362" s="3073">
        <f t="shared" ref="Q2362:Q2425" si="399">M2362+O2362</f>
        <v>0</v>
      </c>
      <c r="R2362" s="3925"/>
      <c r="S2362" s="3926"/>
      <c r="T2362" s="419"/>
    </row>
    <row r="2363" spans="1:388" s="421" customFormat="1" ht="34.5" customHeight="1" x14ac:dyDescent="0.25">
      <c r="A2363" s="3909" t="s">
        <v>25</v>
      </c>
      <c r="B2363" s="3920" t="s">
        <v>1138</v>
      </c>
      <c r="C2363" s="3911"/>
      <c r="D2363" s="3912"/>
      <c r="E2363" s="3913"/>
      <c r="F2363" s="3921">
        <v>0.93</v>
      </c>
      <c r="G2363" s="3915" t="s">
        <v>259</v>
      </c>
      <c r="H2363" s="3922"/>
      <c r="I2363" s="3922"/>
      <c r="J2363" s="3923">
        <v>265927.44323995791</v>
      </c>
      <c r="K2363" s="3919">
        <f>F2363*J2363</f>
        <v>247312.52221316088</v>
      </c>
      <c r="L2363" s="3454">
        <f>K2363/$K$4349*100</f>
        <v>6.4720951555049698E-4</v>
      </c>
      <c r="M2363" s="1934">
        <f>'[6]LAP MINGGUAN 10'!Q2363</f>
        <v>0</v>
      </c>
      <c r="N2363" s="1934">
        <f t="shared" si="398"/>
        <v>0</v>
      </c>
      <c r="O2363" s="3892"/>
      <c r="P2363" s="3892">
        <f>L2363*O2363/100</f>
        <v>0</v>
      </c>
      <c r="Q2363" s="3073">
        <f t="shared" si="399"/>
        <v>0</v>
      </c>
      <c r="R2363" s="3892">
        <f>L2363*Q2363/100</f>
        <v>0</v>
      </c>
      <c r="S2363" s="3893"/>
      <c r="T2363" s="359"/>
    </row>
    <row r="2364" spans="1:388" s="421" customFormat="1" ht="34.5" customHeight="1" x14ac:dyDescent="0.25">
      <c r="A2364" s="3909" t="s">
        <v>25</v>
      </c>
      <c r="B2364" s="3920" t="s">
        <v>1140</v>
      </c>
      <c r="C2364" s="3911"/>
      <c r="D2364" s="3912"/>
      <c r="E2364" s="3913"/>
      <c r="F2364" s="3921">
        <v>0.93</v>
      </c>
      <c r="G2364" s="3915" t="s">
        <v>259</v>
      </c>
      <c r="H2364" s="3922"/>
      <c r="I2364" s="3922"/>
      <c r="J2364" s="3923">
        <v>143998.97917220712</v>
      </c>
      <c r="K2364" s="3919">
        <f>F2364*J2364</f>
        <v>133919.05063015263</v>
      </c>
      <c r="L2364" s="3454">
        <f>K2364/$K$4349*100</f>
        <v>3.5046217274278872E-4</v>
      </c>
      <c r="M2364" s="1934">
        <f>'[6]LAP MINGGUAN 10'!Q2364</f>
        <v>0</v>
      </c>
      <c r="N2364" s="1934">
        <f t="shared" si="398"/>
        <v>0</v>
      </c>
      <c r="O2364" s="3892"/>
      <c r="P2364" s="3892">
        <f>L2364*O2364/100</f>
        <v>0</v>
      </c>
      <c r="Q2364" s="3073">
        <f t="shared" si="399"/>
        <v>0</v>
      </c>
      <c r="R2364" s="3892">
        <f>L2364*Q2364/100</f>
        <v>0</v>
      </c>
      <c r="S2364" s="3893"/>
      <c r="T2364" s="359"/>
    </row>
    <row r="2365" spans="1:388" s="421" customFormat="1" ht="34.5" customHeight="1" x14ac:dyDescent="0.25">
      <c r="A2365" s="3909" t="s">
        <v>25</v>
      </c>
      <c r="B2365" s="3920" t="s">
        <v>1141</v>
      </c>
      <c r="C2365" s="3911"/>
      <c r="D2365" s="3912"/>
      <c r="E2365" s="3913"/>
      <c r="F2365" s="3921">
        <v>1</v>
      </c>
      <c r="G2365" s="3915" t="s">
        <v>221</v>
      </c>
      <c r="H2365" s="3922"/>
      <c r="I2365" s="3922"/>
      <c r="J2365" s="3923">
        <v>445427.90606313315</v>
      </c>
      <c r="K2365" s="3919">
        <f>F2365*J2365</f>
        <v>445427.90606313315</v>
      </c>
      <c r="L2365" s="3454">
        <f>K2365/$K$4349*100</f>
        <v>1.1656715831288038E-3</v>
      </c>
      <c r="M2365" s="1934">
        <f>'[6]LAP MINGGUAN 10'!Q2365</f>
        <v>0</v>
      </c>
      <c r="N2365" s="1934">
        <f t="shared" si="398"/>
        <v>0</v>
      </c>
      <c r="O2365" s="3892"/>
      <c r="P2365" s="3892">
        <f>L2365*O2365/100</f>
        <v>0</v>
      </c>
      <c r="Q2365" s="3073">
        <f t="shared" si="399"/>
        <v>0</v>
      </c>
      <c r="R2365" s="3892">
        <f>L2365*Q2365/100</f>
        <v>0</v>
      </c>
      <c r="S2365" s="3893"/>
      <c r="T2365" s="359"/>
    </row>
    <row r="2366" spans="1:388" s="632" customFormat="1" ht="34.5" customHeight="1" x14ac:dyDescent="0.25">
      <c r="A2366" s="3927">
        <v>1</v>
      </c>
      <c r="B2366" s="3928" t="s">
        <v>1239</v>
      </c>
      <c r="C2366" s="3929"/>
      <c r="D2366" s="3929"/>
      <c r="E2366" s="3930"/>
      <c r="F2366" s="3931">
        <v>1</v>
      </c>
      <c r="G2366" s="3452" t="str">
        <f>IF(ISBLANK(H2366),"",IF(H2366="BN",VLOOKUP(B2366,'[4]V. BAHAN'!$B$8:$E$14999,3,FALSE),IFERROR(VLOOKUP(H2366,'[4]III. DAFTAR AHS'!$B$7:$H$14999,5,FALSE),"ls")))</f>
        <v xml:space="preserve">bh </v>
      </c>
      <c r="H2366" s="3931" t="s">
        <v>1240</v>
      </c>
      <c r="I2366" s="3683" t="s">
        <v>468</v>
      </c>
      <c r="J2366" s="3453">
        <f>VLOOKUP(B2366,'[5] RAB LAMA'!$B$9:$E$5553,4,FALSE)</f>
        <v>295773.38344125001</v>
      </c>
      <c r="K2366" s="3453">
        <f>J2366*F2366</f>
        <v>295773.38344125001</v>
      </c>
      <c r="L2366" s="3454">
        <f>K2366/$K$4349*100</f>
        <v>7.7403014815703459E-4</v>
      </c>
      <c r="M2366" s="1934">
        <f>'[6]LAP MINGGUAN 10'!Q2366</f>
        <v>0</v>
      </c>
      <c r="N2366" s="1934">
        <f t="shared" si="398"/>
        <v>0</v>
      </c>
      <c r="O2366" s="3892"/>
      <c r="P2366" s="3892">
        <f>L2366*O2366/100</f>
        <v>0</v>
      </c>
      <c r="Q2366" s="3073">
        <f t="shared" si="399"/>
        <v>0</v>
      </c>
      <c r="R2366" s="3892">
        <f>L2366*Q2366/100</f>
        <v>0</v>
      </c>
      <c r="S2366" s="3893"/>
      <c r="T2366" s="359"/>
    </row>
    <row r="2367" spans="1:388" s="632" customFormat="1" ht="34.5" customHeight="1" x14ac:dyDescent="0.25">
      <c r="A2367" s="3927">
        <f>+A2366+1</f>
        <v>2</v>
      </c>
      <c r="B2367" s="3928" t="s">
        <v>1241</v>
      </c>
      <c r="C2367" s="3929"/>
      <c r="D2367" s="3929"/>
      <c r="E2367" s="3930"/>
      <c r="F2367" s="3931">
        <v>1</v>
      </c>
      <c r="G2367" s="3452" t="str">
        <f>IF(ISBLANK(H2367),"",IF(H2367="BN",VLOOKUP(B2367,'[4]V. BAHAN'!$B$8:$E$14999,3,FALSE),IFERROR(VLOOKUP(H2367,'[4]III. DAFTAR AHS'!$B$7:$H$14999,5,FALSE),"ls")))</f>
        <v xml:space="preserve">unit </v>
      </c>
      <c r="H2367" s="3931" t="s">
        <v>1242</v>
      </c>
      <c r="I2367" s="3932" t="s">
        <v>468</v>
      </c>
      <c r="J2367" s="3933">
        <f>VLOOKUP(B2367,'[5] RAB LAMA'!$B$9:$E$5553,4,FALSE)</f>
        <v>665397.11118374998</v>
      </c>
      <c r="K2367" s="3933">
        <f>J2367*F2367</f>
        <v>665397.11118374998</v>
      </c>
      <c r="L2367" s="3454">
        <f>K2367/$K$4349*100</f>
        <v>1.7413244510391299E-3</v>
      </c>
      <c r="M2367" s="1934">
        <f>'[6]LAP MINGGUAN 10'!Q2367</f>
        <v>0</v>
      </c>
      <c r="N2367" s="1934">
        <f t="shared" si="398"/>
        <v>0</v>
      </c>
      <c r="O2367" s="3892"/>
      <c r="P2367" s="3892">
        <f>L2367*O2367/100</f>
        <v>0</v>
      </c>
      <c r="Q2367" s="3073">
        <f t="shared" si="399"/>
        <v>0</v>
      </c>
      <c r="R2367" s="3892">
        <f>L2367*Q2367/100</f>
        <v>0</v>
      </c>
      <c r="S2367" s="3893"/>
      <c r="T2367" s="359"/>
    </row>
    <row r="2368" spans="1:388" s="632" customFormat="1" ht="34.5" customHeight="1" x14ac:dyDescent="0.25">
      <c r="A2368" s="3927">
        <v>4</v>
      </c>
      <c r="B2368" s="3928" t="s">
        <v>1243</v>
      </c>
      <c r="C2368" s="3929"/>
      <c r="D2368" s="3929"/>
      <c r="E2368" s="3930"/>
      <c r="F2368" s="3931"/>
      <c r="G2368" s="3934"/>
      <c r="H2368" s="3931"/>
      <c r="I2368" s="3932"/>
      <c r="J2368" s="3537"/>
      <c r="K2368" s="3537"/>
      <c r="L2368" s="3454"/>
      <c r="M2368" s="1934">
        <f>'[6]LAP MINGGUAN 10'!Q2368</f>
        <v>0</v>
      </c>
      <c r="N2368" s="1934">
        <f t="shared" si="398"/>
        <v>0</v>
      </c>
      <c r="O2368" s="3935"/>
      <c r="P2368" s="3935"/>
      <c r="Q2368" s="3073">
        <f t="shared" si="399"/>
        <v>0</v>
      </c>
      <c r="R2368" s="3935"/>
      <c r="S2368" s="3936"/>
      <c r="T2368" s="3134"/>
    </row>
    <row r="2369" spans="1:388" s="632" customFormat="1" ht="34.5" customHeight="1" x14ac:dyDescent="0.25">
      <c r="A2369" s="3927" t="s">
        <v>25</v>
      </c>
      <c r="B2369" s="3928" t="s">
        <v>1244</v>
      </c>
      <c r="C2369" s="3929"/>
      <c r="D2369" s="3929"/>
      <c r="E2369" s="3930"/>
      <c r="F2369" s="3931">
        <v>1</v>
      </c>
      <c r="G2369" s="3934" t="s">
        <v>221</v>
      </c>
      <c r="H2369" s="3931"/>
      <c r="I2369" s="3932"/>
      <c r="J2369" s="3537">
        <v>580000</v>
      </c>
      <c r="K2369" s="3933">
        <f t="shared" ref="K2369:K2378" si="400">J2369*F2369</f>
        <v>580000</v>
      </c>
      <c r="L2369" s="3454">
        <f>K2369/$K$4349*100</f>
        <v>1.5178427507837372E-3</v>
      </c>
      <c r="M2369" s="1934">
        <f>'[6]LAP MINGGUAN 10'!Q2369</f>
        <v>0</v>
      </c>
      <c r="N2369" s="1934">
        <f t="shared" si="398"/>
        <v>0</v>
      </c>
      <c r="O2369" s="3892"/>
      <c r="P2369" s="3892">
        <f>L2369*O2369/100</f>
        <v>0</v>
      </c>
      <c r="Q2369" s="3073">
        <f t="shared" si="399"/>
        <v>0</v>
      </c>
      <c r="R2369" s="3892">
        <f>L2369*Q2369/100</f>
        <v>0</v>
      </c>
      <c r="S2369" s="3893"/>
      <c r="T2369" s="359"/>
    </row>
    <row r="2370" spans="1:388" s="632" customFormat="1" ht="34.5" customHeight="1" x14ac:dyDescent="0.25">
      <c r="A2370" s="3927" t="s">
        <v>25</v>
      </c>
      <c r="B2370" s="3928" t="s">
        <v>1245</v>
      </c>
      <c r="C2370" s="3929"/>
      <c r="D2370" s="3929"/>
      <c r="E2370" s="3930"/>
      <c r="F2370" s="3931">
        <v>11</v>
      </c>
      <c r="G2370" s="3934" t="s">
        <v>221</v>
      </c>
      <c r="H2370" s="3931"/>
      <c r="I2370" s="3932"/>
      <c r="J2370" s="3537">
        <v>580000</v>
      </c>
      <c r="K2370" s="3933">
        <f t="shared" si="400"/>
        <v>6380000</v>
      </c>
      <c r="L2370" s="3454">
        <f>K2370/$K$4349*100</f>
        <v>1.669627025862111E-2</v>
      </c>
      <c r="M2370" s="1934">
        <f>'[6]LAP MINGGUAN 10'!Q2370</f>
        <v>0</v>
      </c>
      <c r="N2370" s="1934">
        <f t="shared" si="398"/>
        <v>0</v>
      </c>
      <c r="O2370" s="3892"/>
      <c r="P2370" s="3892">
        <f>L2370*O2370/100</f>
        <v>0</v>
      </c>
      <c r="Q2370" s="3073">
        <f t="shared" si="399"/>
        <v>0</v>
      </c>
      <c r="R2370" s="3892">
        <f>L2370*Q2370/100</f>
        <v>0</v>
      </c>
      <c r="S2370" s="3893"/>
      <c r="T2370" s="359"/>
    </row>
    <row r="2371" spans="1:388" s="632" customFormat="1" ht="34.5" customHeight="1" x14ac:dyDescent="0.25">
      <c r="A2371" s="3927" t="s">
        <v>25</v>
      </c>
      <c r="B2371" s="3928" t="s">
        <v>1246</v>
      </c>
      <c r="C2371" s="3929"/>
      <c r="D2371" s="3929"/>
      <c r="E2371" s="3930"/>
      <c r="F2371" s="3931">
        <v>12</v>
      </c>
      <c r="G2371" s="3934" t="s">
        <v>221</v>
      </c>
      <c r="H2371" s="3931"/>
      <c r="I2371" s="3932"/>
      <c r="J2371" s="3537">
        <v>3249295.6843330497</v>
      </c>
      <c r="K2371" s="3933">
        <f t="shared" si="400"/>
        <v>38991548.2119966</v>
      </c>
      <c r="L2371" s="3454">
        <f>K2371/$K$4349*100</f>
        <v>0.10203972206105799</v>
      </c>
      <c r="M2371" s="1934">
        <f>'[6]LAP MINGGUAN 10'!Q2371</f>
        <v>0</v>
      </c>
      <c r="N2371" s="1934">
        <f t="shared" si="398"/>
        <v>0</v>
      </c>
      <c r="O2371" s="3892"/>
      <c r="P2371" s="3892">
        <f>L2371*O2371/100</f>
        <v>0</v>
      </c>
      <c r="Q2371" s="3073">
        <f t="shared" si="399"/>
        <v>0</v>
      </c>
      <c r="R2371" s="3892">
        <f>L2371*Q2371/100</f>
        <v>0</v>
      </c>
      <c r="S2371" s="3893"/>
      <c r="T2371" s="359"/>
    </row>
    <row r="2372" spans="1:388" s="632" customFormat="1" ht="34.5" customHeight="1" x14ac:dyDescent="0.25">
      <c r="A2372" s="3927" t="s">
        <v>25</v>
      </c>
      <c r="B2372" s="3928" t="s">
        <v>1247</v>
      </c>
      <c r="C2372" s="3929"/>
      <c r="D2372" s="3929"/>
      <c r="E2372" s="3930"/>
      <c r="F2372" s="3931">
        <v>1</v>
      </c>
      <c r="G2372" s="3934" t="s">
        <v>221</v>
      </c>
      <c r="H2372" s="3931"/>
      <c r="I2372" s="3932"/>
      <c r="J2372" s="3537">
        <v>7000000</v>
      </c>
      <c r="K2372" s="3933">
        <f t="shared" si="400"/>
        <v>7000000</v>
      </c>
      <c r="L2372" s="3454">
        <f>K2372/$K$4349*100</f>
        <v>1.8318791819803726E-2</v>
      </c>
      <c r="M2372" s="1934">
        <f>'[6]LAP MINGGUAN 10'!Q2372</f>
        <v>0</v>
      </c>
      <c r="N2372" s="1934">
        <f t="shared" si="398"/>
        <v>0</v>
      </c>
      <c r="O2372" s="3892"/>
      <c r="P2372" s="3892">
        <f>L2372*O2372/100</f>
        <v>0</v>
      </c>
      <c r="Q2372" s="3073">
        <f t="shared" si="399"/>
        <v>0</v>
      </c>
      <c r="R2372" s="3892">
        <f>L2372*Q2372/100</f>
        <v>0</v>
      </c>
      <c r="S2372" s="3893"/>
      <c r="T2372" s="359"/>
    </row>
    <row r="2373" spans="1:388" s="632" customFormat="1" ht="34.5" customHeight="1" x14ac:dyDescent="0.25">
      <c r="A2373" s="3927">
        <v>5</v>
      </c>
      <c r="B2373" s="3928" t="s">
        <v>1248</v>
      </c>
      <c r="C2373" s="3929"/>
      <c r="D2373" s="3929"/>
      <c r="E2373" s="3930"/>
      <c r="F2373" s="3931">
        <v>1</v>
      </c>
      <c r="G2373" s="3934" t="s">
        <v>257</v>
      </c>
      <c r="H2373" s="3931"/>
      <c r="I2373" s="3932"/>
      <c r="J2373" s="3537">
        <v>96282679.636737987</v>
      </c>
      <c r="K2373" s="3933">
        <f t="shared" si="400"/>
        <v>96282679.636737987</v>
      </c>
      <c r="L2373" s="3454">
        <f>K2373/$K$4349*100</f>
        <v>0.25196890915975123</v>
      </c>
      <c r="M2373" s="1934">
        <f>'[6]LAP MINGGUAN 10'!Q2373</f>
        <v>0</v>
      </c>
      <c r="N2373" s="1934">
        <f t="shared" si="398"/>
        <v>0</v>
      </c>
      <c r="O2373" s="3892"/>
      <c r="P2373" s="3892">
        <f>L2373*O2373/100</f>
        <v>0</v>
      </c>
      <c r="Q2373" s="3073">
        <f t="shared" si="399"/>
        <v>0</v>
      </c>
      <c r="R2373" s="3892">
        <f>L2373*Q2373/100</f>
        <v>0</v>
      </c>
      <c r="S2373" s="3893"/>
      <c r="T2373" s="359"/>
    </row>
    <row r="2374" spans="1:388" s="632" customFormat="1" ht="34.5" customHeight="1" x14ac:dyDescent="0.25">
      <c r="A2374" s="3927"/>
      <c r="B2374" s="3928" t="s">
        <v>1249</v>
      </c>
      <c r="C2374" s="3929"/>
      <c r="D2374" s="3929"/>
      <c r="E2374" s="3930"/>
      <c r="F2374" s="3931"/>
      <c r="G2374" s="3934"/>
      <c r="H2374" s="3931"/>
      <c r="I2374" s="3932"/>
      <c r="J2374" s="3537"/>
      <c r="K2374" s="3933"/>
      <c r="L2374" s="3454"/>
      <c r="M2374" s="1934">
        <f>'[6]LAP MINGGUAN 10'!Q2374</f>
        <v>0</v>
      </c>
      <c r="N2374" s="1934">
        <f t="shared" si="398"/>
        <v>0</v>
      </c>
      <c r="O2374" s="3935"/>
      <c r="P2374" s="3935"/>
      <c r="Q2374" s="3073">
        <f t="shared" si="399"/>
        <v>0</v>
      </c>
      <c r="R2374" s="3935"/>
      <c r="S2374" s="3936"/>
      <c r="T2374" s="3134"/>
    </row>
    <row r="2375" spans="1:388" s="632" customFormat="1" ht="34.5" customHeight="1" x14ac:dyDescent="0.25">
      <c r="A2375" s="3927"/>
      <c r="B2375" s="3928" t="s">
        <v>1250</v>
      </c>
      <c r="C2375" s="3929"/>
      <c r="D2375" s="3929"/>
      <c r="E2375" s="3930"/>
      <c r="F2375" s="3931"/>
      <c r="G2375" s="3934"/>
      <c r="H2375" s="3931"/>
      <c r="I2375" s="3932"/>
      <c r="J2375" s="3537"/>
      <c r="K2375" s="3933"/>
      <c r="L2375" s="3454"/>
      <c r="M2375" s="1934">
        <f>'[6]LAP MINGGUAN 10'!Q2375</f>
        <v>0</v>
      </c>
      <c r="N2375" s="1934">
        <f t="shared" si="398"/>
        <v>0</v>
      </c>
      <c r="O2375" s="3935"/>
      <c r="P2375" s="3935"/>
      <c r="Q2375" s="3073">
        <f t="shared" si="399"/>
        <v>0</v>
      </c>
      <c r="R2375" s="3935"/>
      <c r="S2375" s="3936"/>
      <c r="T2375" s="3134"/>
    </row>
    <row r="2376" spans="1:388" s="632" customFormat="1" ht="34.5" customHeight="1" x14ac:dyDescent="0.25">
      <c r="A2376" s="3927">
        <v>6</v>
      </c>
      <c r="B2376" s="3928" t="s">
        <v>1251</v>
      </c>
      <c r="C2376" s="3929"/>
      <c r="D2376" s="3929"/>
      <c r="E2376" s="3930"/>
      <c r="F2376" s="3931">
        <v>1</v>
      </c>
      <c r="G2376" s="3934" t="s">
        <v>257</v>
      </c>
      <c r="H2376" s="3931"/>
      <c r="I2376" s="3932"/>
      <c r="J2376" s="3537">
        <v>27169308.735525005</v>
      </c>
      <c r="K2376" s="3933">
        <f t="shared" si="400"/>
        <v>27169308.735525005</v>
      </c>
      <c r="L2376" s="3454">
        <f>K2376/$K$4349*100</f>
        <v>7.1101272944865346E-2</v>
      </c>
      <c r="M2376" s="1934">
        <f>'[6]LAP MINGGUAN 10'!Q2376</f>
        <v>0</v>
      </c>
      <c r="N2376" s="1934">
        <f t="shared" si="398"/>
        <v>0</v>
      </c>
      <c r="O2376" s="3892"/>
      <c r="P2376" s="3892">
        <f>L2376*O2376/100</f>
        <v>0</v>
      </c>
      <c r="Q2376" s="3073">
        <f t="shared" si="399"/>
        <v>0</v>
      </c>
      <c r="R2376" s="3892">
        <f>L2376*Q2376/100</f>
        <v>0</v>
      </c>
      <c r="S2376" s="3893"/>
      <c r="T2376" s="359"/>
    </row>
    <row r="2377" spans="1:388" s="632" customFormat="1" ht="34.5" customHeight="1" x14ac:dyDescent="0.25">
      <c r="A2377" s="3927"/>
      <c r="B2377" s="3928" t="s">
        <v>1252</v>
      </c>
      <c r="C2377" s="3929"/>
      <c r="D2377" s="3929"/>
      <c r="E2377" s="3930"/>
      <c r="F2377" s="3931"/>
      <c r="G2377" s="3934"/>
      <c r="H2377" s="3931"/>
      <c r="I2377" s="3932"/>
      <c r="J2377" s="3537"/>
      <c r="K2377" s="3933"/>
      <c r="L2377" s="3454"/>
      <c r="M2377" s="1934">
        <f>'[6]LAP MINGGUAN 10'!Q2377</f>
        <v>0</v>
      </c>
      <c r="N2377" s="1934">
        <f t="shared" si="398"/>
        <v>0</v>
      </c>
      <c r="O2377" s="3935"/>
      <c r="P2377" s="3935"/>
      <c r="Q2377" s="3073">
        <f t="shared" si="399"/>
        <v>0</v>
      </c>
      <c r="R2377" s="3935"/>
      <c r="S2377" s="3936"/>
      <c r="T2377" s="3134"/>
    </row>
    <row r="2378" spans="1:388" s="632" customFormat="1" ht="34.5" customHeight="1" x14ac:dyDescent="0.25">
      <c r="A2378" s="3927">
        <v>7</v>
      </c>
      <c r="B2378" s="3928" t="s">
        <v>1253</v>
      </c>
      <c r="C2378" s="3929"/>
      <c r="D2378" s="3929"/>
      <c r="E2378" s="3930"/>
      <c r="F2378" s="3931">
        <v>1</v>
      </c>
      <c r="G2378" s="3934" t="s">
        <v>257</v>
      </c>
      <c r="H2378" s="3931"/>
      <c r="I2378" s="3932"/>
      <c r="J2378" s="3537">
        <v>16271997.501100002</v>
      </c>
      <c r="K2378" s="3933">
        <f t="shared" si="400"/>
        <v>16271997.501100002</v>
      </c>
      <c r="L2378" s="3454">
        <f>K2378/$K$4349*100</f>
        <v>4.258333353071677E-2</v>
      </c>
      <c r="M2378" s="1934">
        <f>'[6]LAP MINGGUAN 10'!Q2378</f>
        <v>0</v>
      </c>
      <c r="N2378" s="1934">
        <f t="shared" si="398"/>
        <v>0</v>
      </c>
      <c r="O2378" s="3892"/>
      <c r="P2378" s="3892">
        <f>L2378*O2378/100</f>
        <v>0</v>
      </c>
      <c r="Q2378" s="3073">
        <f t="shared" si="399"/>
        <v>0</v>
      </c>
      <c r="R2378" s="3892">
        <f>L2378*Q2378/100</f>
        <v>0</v>
      </c>
      <c r="S2378" s="3893"/>
      <c r="T2378" s="359"/>
    </row>
    <row r="2379" spans="1:388" s="342" customFormat="1" ht="34.5" customHeight="1" x14ac:dyDescent="0.25">
      <c r="A2379" s="3937"/>
      <c r="B2379" s="3938"/>
      <c r="C2379" s="3880"/>
      <c r="D2379" s="3880"/>
      <c r="E2379" s="3939"/>
      <c r="F2379" s="3940"/>
      <c r="G2379" s="3900" t="str">
        <f>IF(ISBLANK(H2379),"",IF(H2379="BN",VLOOKUP(B2379,'[4]V. BAHAN'!$B$8:$E$1099,3,FALSE),IFERROR(VLOOKUP(H2379,'[4]III. DAFTAR AHS'!$B$7:$H$872,5,FALSE),"ls")))</f>
        <v/>
      </c>
      <c r="H2379" s="3900"/>
      <c r="I2379" s="3900" t="s">
        <v>243</v>
      </c>
      <c r="J2379" s="3941"/>
      <c r="K2379" s="3902"/>
      <c r="L2379" s="460"/>
      <c r="M2379" s="1934">
        <f>'[6]LAP MINGGUAN 10'!Q2379</f>
        <v>0</v>
      </c>
      <c r="N2379" s="1934">
        <f t="shared" si="398"/>
        <v>0</v>
      </c>
      <c r="O2379" s="3903"/>
      <c r="P2379" s="3903"/>
      <c r="Q2379" s="3073">
        <f t="shared" si="399"/>
        <v>0</v>
      </c>
      <c r="R2379" s="3903"/>
      <c r="S2379" s="3904"/>
      <c r="T2379" s="359"/>
    </row>
    <row r="2380" spans="1:388" s="3312" customFormat="1" ht="34.5" customHeight="1" x14ac:dyDescent="0.25">
      <c r="A2380" s="3231"/>
      <c r="B2380" s="3768" t="s">
        <v>151</v>
      </c>
      <c r="C2380" s="3768"/>
      <c r="D2380" s="3768"/>
      <c r="E2380" s="3768"/>
      <c r="F2380" s="3168"/>
      <c r="G2380" s="3168" t="str">
        <f>IF(ISBLANK(H2380),"",IF(H2380="BN",VLOOKUP(B2380,'[4]V. BAHAN'!$B$8:$E$1099,3,FALSE),IFERROR(VLOOKUP(H2380,'[4]III. DAFTAR AHS'!$B$7:$H$872,5,FALSE),"ls")))</f>
        <v/>
      </c>
      <c r="H2380" s="3234"/>
      <c r="I2380" s="3234" t="s">
        <v>243</v>
      </c>
      <c r="J2380" s="3169"/>
      <c r="K2380" s="3169"/>
      <c r="L2380" s="3778"/>
      <c r="M2380" s="1934">
        <f>'[6]LAP MINGGUAN 10'!Q2380</f>
        <v>0</v>
      </c>
      <c r="N2380" s="1934">
        <f t="shared" si="398"/>
        <v>0</v>
      </c>
      <c r="O2380" s="3794"/>
      <c r="P2380" s="3794"/>
      <c r="Q2380" s="3073">
        <f t="shared" si="399"/>
        <v>0</v>
      </c>
      <c r="R2380" s="3794"/>
      <c r="S2380" s="3795"/>
      <c r="T2380" s="3088"/>
      <c r="U2380" s="350"/>
      <c r="V2380" s="350"/>
      <c r="W2380" s="350"/>
      <c r="X2380" s="350"/>
      <c r="Y2380" s="350"/>
      <c r="Z2380" s="350"/>
      <c r="AA2380" s="350"/>
      <c r="AB2380" s="350"/>
      <c r="AC2380" s="350"/>
      <c r="AD2380" s="350"/>
      <c r="AE2380" s="350"/>
      <c r="AF2380" s="350"/>
      <c r="AG2380" s="350"/>
      <c r="AH2380" s="350"/>
      <c r="AI2380" s="350"/>
      <c r="AJ2380" s="350"/>
      <c r="AK2380" s="350"/>
      <c r="AL2380" s="350"/>
      <c r="AM2380" s="350"/>
      <c r="AN2380" s="350"/>
      <c r="AO2380" s="350"/>
      <c r="AP2380" s="350"/>
      <c r="AQ2380" s="350"/>
      <c r="AR2380" s="350"/>
      <c r="AS2380" s="350"/>
      <c r="AT2380" s="350"/>
      <c r="AU2380" s="350"/>
      <c r="AV2380" s="350"/>
      <c r="AW2380" s="350"/>
      <c r="AX2380" s="350"/>
      <c r="AY2380" s="350"/>
      <c r="AZ2380" s="350"/>
      <c r="BA2380" s="350"/>
      <c r="BB2380" s="350"/>
      <c r="BC2380" s="350"/>
      <c r="BD2380" s="350"/>
      <c r="BE2380" s="350"/>
      <c r="BF2380" s="350"/>
      <c r="BG2380" s="350"/>
      <c r="BH2380" s="350"/>
      <c r="BI2380" s="350"/>
      <c r="BJ2380" s="350"/>
      <c r="BK2380" s="350"/>
      <c r="BL2380" s="350"/>
      <c r="BM2380" s="350"/>
      <c r="BN2380" s="350"/>
      <c r="BO2380" s="350"/>
      <c r="BP2380" s="350"/>
      <c r="BQ2380" s="350"/>
      <c r="BR2380" s="350"/>
      <c r="BS2380" s="350"/>
      <c r="BT2380" s="350"/>
      <c r="BU2380" s="350"/>
      <c r="BV2380" s="350"/>
      <c r="BW2380" s="350"/>
      <c r="BX2380" s="350"/>
      <c r="BY2380" s="350"/>
      <c r="BZ2380" s="350"/>
      <c r="CA2380" s="350"/>
      <c r="CB2380" s="350"/>
      <c r="CC2380" s="350"/>
      <c r="CD2380" s="350"/>
      <c r="CE2380" s="350"/>
      <c r="CF2380" s="350"/>
      <c r="CG2380" s="350"/>
      <c r="CH2380" s="350"/>
      <c r="CI2380" s="350"/>
      <c r="CJ2380" s="350"/>
      <c r="CK2380" s="350"/>
      <c r="CL2380" s="350"/>
      <c r="CM2380" s="350"/>
      <c r="CN2380" s="350"/>
      <c r="CO2380" s="350"/>
      <c r="CP2380" s="350"/>
      <c r="CQ2380" s="350"/>
      <c r="CR2380" s="350"/>
      <c r="CS2380" s="350"/>
      <c r="CT2380" s="350"/>
      <c r="CU2380" s="350"/>
      <c r="CV2380" s="350"/>
      <c r="CW2380" s="350"/>
      <c r="CX2380" s="350"/>
      <c r="CY2380" s="350"/>
      <c r="CZ2380" s="350"/>
      <c r="DA2380" s="350"/>
      <c r="DB2380" s="350"/>
      <c r="DC2380" s="350"/>
      <c r="DD2380" s="350"/>
      <c r="DE2380" s="350"/>
      <c r="DF2380" s="350"/>
      <c r="DG2380" s="350"/>
      <c r="DH2380" s="350"/>
      <c r="DI2380" s="350"/>
      <c r="DJ2380" s="350"/>
      <c r="DK2380" s="350"/>
      <c r="DL2380" s="350"/>
      <c r="DM2380" s="350"/>
      <c r="DN2380" s="350"/>
      <c r="DO2380" s="350"/>
      <c r="DP2380" s="350"/>
      <c r="DQ2380" s="350"/>
      <c r="DR2380" s="350"/>
      <c r="DS2380" s="350"/>
      <c r="DT2380" s="350"/>
      <c r="DU2380" s="350"/>
      <c r="DV2380" s="350"/>
      <c r="DW2380" s="350"/>
      <c r="DX2380" s="350"/>
      <c r="DY2380" s="350"/>
      <c r="DZ2380" s="350"/>
      <c r="EA2380" s="350"/>
      <c r="EB2380" s="350"/>
      <c r="EC2380" s="350"/>
      <c r="ED2380" s="350"/>
      <c r="EE2380" s="350"/>
      <c r="EF2380" s="350"/>
      <c r="EG2380" s="350"/>
      <c r="EH2380" s="350"/>
      <c r="EI2380" s="350"/>
      <c r="EJ2380" s="350"/>
      <c r="EK2380" s="350"/>
      <c r="EL2380" s="350"/>
      <c r="EM2380" s="350"/>
      <c r="EN2380" s="350"/>
      <c r="EO2380" s="350"/>
      <c r="EP2380" s="350"/>
      <c r="EQ2380" s="350"/>
      <c r="ER2380" s="350"/>
      <c r="ES2380" s="350"/>
      <c r="ET2380" s="350"/>
      <c r="EU2380" s="350"/>
      <c r="EV2380" s="350"/>
      <c r="EW2380" s="350"/>
      <c r="EX2380" s="350"/>
      <c r="EY2380" s="350"/>
      <c r="EZ2380" s="350"/>
      <c r="FA2380" s="350"/>
      <c r="FB2380" s="350"/>
      <c r="FC2380" s="350"/>
      <c r="FD2380" s="350"/>
      <c r="FE2380" s="350"/>
      <c r="FF2380" s="350"/>
      <c r="FG2380" s="350"/>
      <c r="FH2380" s="350"/>
      <c r="FI2380" s="350"/>
      <c r="FJ2380" s="350"/>
      <c r="FK2380" s="350"/>
      <c r="FL2380" s="350"/>
      <c r="FM2380" s="350"/>
      <c r="FN2380" s="350"/>
      <c r="FO2380" s="350"/>
      <c r="FP2380" s="350"/>
      <c r="FQ2380" s="350"/>
      <c r="FR2380" s="350"/>
      <c r="FS2380" s="350"/>
      <c r="FT2380" s="350"/>
      <c r="FU2380" s="350"/>
      <c r="FV2380" s="350"/>
      <c r="FW2380" s="350"/>
      <c r="FX2380" s="350"/>
      <c r="FY2380" s="350"/>
      <c r="FZ2380" s="350"/>
      <c r="GA2380" s="350"/>
      <c r="GB2380" s="350"/>
      <c r="GC2380" s="350"/>
      <c r="GD2380" s="350"/>
      <c r="GE2380" s="350"/>
      <c r="GF2380" s="350"/>
      <c r="GG2380" s="350"/>
      <c r="GH2380" s="350"/>
      <c r="GI2380" s="350"/>
      <c r="GJ2380" s="350"/>
      <c r="GK2380" s="350"/>
      <c r="GL2380" s="350"/>
      <c r="GM2380" s="350"/>
      <c r="GN2380" s="350"/>
      <c r="GO2380" s="350"/>
      <c r="GP2380" s="350"/>
      <c r="GQ2380" s="350"/>
      <c r="GR2380" s="350"/>
      <c r="GS2380" s="350"/>
      <c r="GT2380" s="350"/>
      <c r="GU2380" s="350"/>
      <c r="GV2380" s="350"/>
      <c r="GW2380" s="350"/>
      <c r="GX2380" s="350"/>
      <c r="GY2380" s="350"/>
      <c r="GZ2380" s="350"/>
      <c r="HA2380" s="350"/>
      <c r="HB2380" s="350"/>
      <c r="HC2380" s="350"/>
      <c r="HD2380" s="350"/>
      <c r="HE2380" s="350"/>
      <c r="HF2380" s="350"/>
      <c r="HG2380" s="350"/>
      <c r="HH2380" s="350"/>
      <c r="HI2380" s="350"/>
      <c r="HJ2380" s="350"/>
      <c r="HK2380" s="350"/>
      <c r="HL2380" s="350"/>
      <c r="HM2380" s="350"/>
      <c r="HN2380" s="350"/>
      <c r="HO2380" s="350"/>
      <c r="HP2380" s="350"/>
      <c r="HQ2380" s="350"/>
      <c r="HR2380" s="350"/>
      <c r="HS2380" s="350"/>
      <c r="HT2380" s="350"/>
      <c r="HU2380" s="350"/>
      <c r="HV2380" s="350"/>
      <c r="HW2380" s="350"/>
      <c r="HX2380" s="350"/>
      <c r="HY2380" s="350"/>
      <c r="HZ2380" s="350"/>
      <c r="IA2380" s="350"/>
      <c r="IB2380" s="350"/>
      <c r="IC2380" s="350"/>
      <c r="ID2380" s="350"/>
      <c r="IE2380" s="350"/>
      <c r="IF2380" s="350"/>
      <c r="IG2380" s="350"/>
      <c r="IH2380" s="350"/>
      <c r="II2380" s="350"/>
      <c r="IJ2380" s="350"/>
      <c r="IK2380" s="350"/>
      <c r="IL2380" s="350"/>
      <c r="IM2380" s="350"/>
      <c r="IN2380" s="350"/>
      <c r="IO2380" s="350"/>
      <c r="IP2380" s="350"/>
      <c r="IQ2380" s="350"/>
      <c r="IR2380" s="350"/>
      <c r="IS2380" s="350"/>
      <c r="IT2380" s="350"/>
      <c r="IU2380" s="350"/>
      <c r="IV2380" s="350"/>
      <c r="IW2380" s="350"/>
      <c r="IX2380" s="350"/>
      <c r="IY2380" s="350"/>
      <c r="IZ2380" s="350"/>
      <c r="JA2380" s="350"/>
      <c r="JB2380" s="350"/>
      <c r="JC2380" s="350"/>
      <c r="JD2380" s="350"/>
      <c r="JE2380" s="350"/>
      <c r="JF2380" s="350"/>
      <c r="JG2380" s="350"/>
      <c r="JH2380" s="350"/>
      <c r="JI2380" s="350"/>
      <c r="JJ2380" s="350"/>
      <c r="JK2380" s="350"/>
      <c r="JL2380" s="350"/>
      <c r="JM2380" s="350"/>
      <c r="JN2380" s="350"/>
      <c r="JO2380" s="350"/>
      <c r="JP2380" s="350"/>
      <c r="JQ2380" s="350"/>
      <c r="JR2380" s="350"/>
      <c r="JS2380" s="350"/>
      <c r="JT2380" s="350"/>
      <c r="JU2380" s="350"/>
      <c r="JV2380" s="350"/>
      <c r="JW2380" s="350"/>
      <c r="JX2380" s="350"/>
      <c r="JY2380" s="350"/>
      <c r="JZ2380" s="350"/>
      <c r="KA2380" s="350"/>
      <c r="KB2380" s="350"/>
      <c r="KC2380" s="350"/>
      <c r="KD2380" s="350"/>
      <c r="KE2380" s="350"/>
      <c r="KF2380" s="350"/>
      <c r="KG2380" s="350"/>
      <c r="KH2380" s="350"/>
      <c r="KI2380" s="350"/>
      <c r="KJ2380" s="350"/>
      <c r="KK2380" s="350"/>
      <c r="KL2380" s="350"/>
      <c r="KM2380" s="350"/>
      <c r="KN2380" s="350"/>
      <c r="KO2380" s="350"/>
      <c r="KP2380" s="350"/>
      <c r="KQ2380" s="350"/>
      <c r="KR2380" s="350"/>
      <c r="KS2380" s="350"/>
      <c r="KT2380" s="350"/>
      <c r="KU2380" s="350"/>
      <c r="KV2380" s="350"/>
      <c r="KW2380" s="350"/>
      <c r="KX2380" s="350"/>
      <c r="KY2380" s="350"/>
      <c r="KZ2380" s="350"/>
      <c r="LA2380" s="350"/>
      <c r="LB2380" s="350"/>
      <c r="LC2380" s="350"/>
      <c r="LD2380" s="350"/>
      <c r="LE2380" s="350"/>
      <c r="LF2380" s="350"/>
      <c r="LG2380" s="350"/>
      <c r="LH2380" s="350"/>
      <c r="LI2380" s="350"/>
      <c r="LJ2380" s="350"/>
      <c r="LK2380" s="350"/>
      <c r="LL2380" s="350"/>
      <c r="LM2380" s="350"/>
      <c r="LN2380" s="350"/>
      <c r="LO2380" s="350"/>
      <c r="LP2380" s="350"/>
      <c r="LQ2380" s="350"/>
      <c r="LR2380" s="350"/>
      <c r="LS2380" s="350"/>
      <c r="LT2380" s="350"/>
      <c r="LU2380" s="350"/>
      <c r="LV2380" s="350"/>
      <c r="LW2380" s="350"/>
      <c r="LX2380" s="350"/>
      <c r="LY2380" s="350"/>
      <c r="LZ2380" s="350"/>
      <c r="MA2380" s="350"/>
      <c r="MB2380" s="350"/>
      <c r="MC2380" s="350"/>
      <c r="MD2380" s="350"/>
      <c r="ME2380" s="350"/>
      <c r="MF2380" s="350"/>
      <c r="MG2380" s="350"/>
      <c r="MH2380" s="350"/>
      <c r="MI2380" s="350"/>
      <c r="MJ2380" s="350"/>
      <c r="MK2380" s="350"/>
      <c r="ML2380" s="350"/>
      <c r="MM2380" s="350"/>
      <c r="MN2380" s="350"/>
      <c r="MO2380" s="350"/>
      <c r="MP2380" s="350"/>
      <c r="MQ2380" s="350"/>
      <c r="MR2380" s="350"/>
      <c r="MS2380" s="350"/>
      <c r="MT2380" s="350"/>
      <c r="MU2380" s="350"/>
      <c r="MV2380" s="350"/>
      <c r="MW2380" s="350"/>
      <c r="MX2380" s="350"/>
      <c r="MY2380" s="350"/>
      <c r="MZ2380" s="350"/>
      <c r="NA2380" s="350"/>
      <c r="NB2380" s="350"/>
      <c r="NC2380" s="350"/>
      <c r="ND2380" s="350"/>
      <c r="NE2380" s="350"/>
      <c r="NF2380" s="350"/>
      <c r="NG2380" s="350"/>
      <c r="NH2380" s="350"/>
      <c r="NI2380" s="350"/>
      <c r="NJ2380" s="350"/>
      <c r="NK2380" s="350"/>
      <c r="NL2380" s="350"/>
      <c r="NM2380" s="350"/>
      <c r="NN2380" s="350"/>
      <c r="NO2380" s="350"/>
      <c r="NP2380" s="350"/>
      <c r="NQ2380" s="350"/>
      <c r="NR2380" s="350"/>
      <c r="NS2380" s="350"/>
      <c r="NT2380" s="350"/>
      <c r="NU2380" s="350"/>
      <c r="NV2380" s="350"/>
      <c r="NW2380" s="350"/>
      <c r="NX2380" s="350"/>
    </row>
    <row r="2381" spans="1:388" s="632" customFormat="1" ht="35.1" customHeight="1" x14ac:dyDescent="0.25">
      <c r="A2381" s="3942">
        <v>1</v>
      </c>
      <c r="B2381" s="3570" t="s">
        <v>1254</v>
      </c>
      <c r="C2381" s="3575"/>
      <c r="D2381" s="3575"/>
      <c r="E2381" s="3572"/>
      <c r="F2381" s="3713"/>
      <c r="G2381" s="3713" t="str">
        <f>IF(ISBLANK(H2381),"",IF(H2381="BN",VLOOKUP(B2381,'[4]V. BAHAN'!$B$8:$E$1099,3,FALSE),IFERROR(VLOOKUP(H2381,'[4]III. DAFTAR AHS'!$B$7:$H$872,5,FALSE),"ls")))</f>
        <v/>
      </c>
      <c r="H2381" s="3713"/>
      <c r="I2381" s="3713" t="s">
        <v>243</v>
      </c>
      <c r="J2381" s="3713"/>
      <c r="K2381" s="3713"/>
      <c r="L2381" s="3454"/>
      <c r="M2381" s="1934">
        <f>'[6]LAP MINGGUAN 10'!Q2381</f>
        <v>0</v>
      </c>
      <c r="N2381" s="1934">
        <f t="shared" si="398"/>
        <v>0</v>
      </c>
      <c r="O2381" s="3799"/>
      <c r="P2381" s="3799"/>
      <c r="Q2381" s="3073">
        <f t="shared" si="399"/>
        <v>0</v>
      </c>
      <c r="R2381" s="3799"/>
      <c r="S2381" s="3800"/>
      <c r="T2381" s="3134"/>
    </row>
    <row r="2382" spans="1:388" s="632" customFormat="1" ht="34.5" customHeight="1" x14ac:dyDescent="0.25">
      <c r="A2382" s="3927" t="s">
        <v>25</v>
      </c>
      <c r="B2382" s="3928" t="s">
        <v>1255</v>
      </c>
      <c r="C2382" s="3929"/>
      <c r="D2382" s="3929"/>
      <c r="E2382" s="3930"/>
      <c r="F2382" s="3931">
        <v>116</v>
      </c>
      <c r="G2382" s="3452" t="str">
        <f>IF(ISBLANK(H2382),"",IF(H2382="BN",VLOOKUP(B2382,'[4]V. BAHAN'!$B$8:$E$14999,3,FALSE),IFERROR(VLOOKUP(H2382,'[4]III. DAFTAR AHS'!$B$7:$H$14999,5,FALSE),"ls")))</f>
        <v xml:space="preserve">m1 </v>
      </c>
      <c r="H2382" s="3931" t="s">
        <v>1256</v>
      </c>
      <c r="I2382" s="3683" t="s">
        <v>468</v>
      </c>
      <c r="J2382" s="3453">
        <f>VLOOKUP(B2382,'[5] RAB LAMA'!$B$9:$E$5553,4,FALSE)</f>
        <v>69823.147223280001</v>
      </c>
      <c r="K2382" s="3453">
        <f>J2382*F2382</f>
        <v>8099485.0779004805</v>
      </c>
      <c r="L2382" s="3454">
        <f>K2382/$K$4349*100</f>
        <v>2.1196111569952238E-2</v>
      </c>
      <c r="M2382" s="1934">
        <f>'[6]LAP MINGGUAN 10'!Q2382</f>
        <v>0</v>
      </c>
      <c r="N2382" s="1934">
        <f t="shared" si="398"/>
        <v>0</v>
      </c>
      <c r="O2382" s="3892"/>
      <c r="P2382" s="3892">
        <f>L2382*O2382/100</f>
        <v>0</v>
      </c>
      <c r="Q2382" s="3073">
        <f t="shared" si="399"/>
        <v>0</v>
      </c>
      <c r="R2382" s="3892">
        <f>L2382*Q2382/100</f>
        <v>0</v>
      </c>
      <c r="S2382" s="3893"/>
      <c r="T2382" s="359"/>
    </row>
    <row r="2383" spans="1:388" s="632" customFormat="1" ht="34.5" customHeight="1" x14ac:dyDescent="0.25">
      <c r="A2383" s="3927" t="s">
        <v>25</v>
      </c>
      <c r="B2383" s="3928" t="s">
        <v>1257</v>
      </c>
      <c r="C2383" s="3929"/>
      <c r="D2383" s="3929"/>
      <c r="E2383" s="3930"/>
      <c r="F2383" s="3931">
        <v>116</v>
      </c>
      <c r="G2383" s="3452" t="str">
        <f>IF(ISBLANK(H2383),"",IF(H2383="BN",VLOOKUP(B2383,'[4]V. BAHAN'!$B$8:$E$14999,3,FALSE),IFERROR(VLOOKUP(H2383,'[4]III. DAFTAR AHS'!$B$7:$H$14999,5,FALSE),"ls")))</f>
        <v xml:space="preserve">m1 </v>
      </c>
      <c r="H2383" s="3931" t="s">
        <v>1258</v>
      </c>
      <c r="I2383" s="3683" t="s">
        <v>468</v>
      </c>
      <c r="J2383" s="3453">
        <f>VLOOKUP(B2383,'[5] RAB LAMA'!$B$9:$E$5553,4,FALSE)</f>
        <v>49705.491184250001</v>
      </c>
      <c r="K2383" s="3453">
        <f>J2383*F2383</f>
        <v>5765836.9773730002</v>
      </c>
      <c r="L2383" s="3454">
        <f>K2383/$K$4349*100</f>
        <v>1.5089023893631766E-2</v>
      </c>
      <c r="M2383" s="1934">
        <f>'[6]LAP MINGGUAN 10'!Q2383</f>
        <v>0</v>
      </c>
      <c r="N2383" s="1934">
        <f t="shared" si="398"/>
        <v>0</v>
      </c>
      <c r="O2383" s="3892"/>
      <c r="P2383" s="3892">
        <f>L2383*O2383/100</f>
        <v>0</v>
      </c>
      <c r="Q2383" s="3073">
        <f t="shared" si="399"/>
        <v>0</v>
      </c>
      <c r="R2383" s="3892">
        <f>L2383*Q2383/100</f>
        <v>0</v>
      </c>
      <c r="S2383" s="3893"/>
      <c r="T2383" s="359"/>
    </row>
    <row r="2384" spans="1:388" s="632" customFormat="1" ht="34.5" customHeight="1" x14ac:dyDescent="0.25">
      <c r="A2384" s="3927"/>
      <c r="B2384" s="3928"/>
      <c r="C2384" s="3929"/>
      <c r="D2384" s="3929"/>
      <c r="E2384" s="3930"/>
      <c r="F2384" s="3931"/>
      <c r="G2384" s="3931" t="str">
        <f>IF(ISBLANK(H2384),"",IF(H2384="BN",VLOOKUP(B2384,'[4]V. BAHAN'!$B$8:$E$1099,3,FALSE),IFERROR(VLOOKUP(H2384,'[4]III. DAFTAR AHS'!$B$7:$H$872,5,FALSE),"ls")))</f>
        <v/>
      </c>
      <c r="H2384" s="3931"/>
      <c r="I2384" s="3931" t="s">
        <v>243</v>
      </c>
      <c r="J2384" s="3931"/>
      <c r="K2384" s="3931"/>
      <c r="L2384" s="3454"/>
      <c r="M2384" s="1934">
        <f>'[6]LAP MINGGUAN 10'!Q2384</f>
        <v>0</v>
      </c>
      <c r="N2384" s="1934">
        <f t="shared" si="398"/>
        <v>0</v>
      </c>
      <c r="O2384" s="3935"/>
      <c r="P2384" s="3935"/>
      <c r="Q2384" s="3073">
        <f t="shared" si="399"/>
        <v>0</v>
      </c>
      <c r="R2384" s="3935"/>
      <c r="S2384" s="3936"/>
      <c r="T2384" s="3134"/>
    </row>
    <row r="2385" spans="1:20" s="632" customFormat="1" ht="34.5" customHeight="1" x14ac:dyDescent="0.25">
      <c r="A2385" s="3927">
        <f>+A2381+1</f>
        <v>2</v>
      </c>
      <c r="B2385" s="3928" t="s">
        <v>1259</v>
      </c>
      <c r="C2385" s="3929"/>
      <c r="D2385" s="3929"/>
      <c r="E2385" s="3930"/>
      <c r="F2385" s="3931"/>
      <c r="G2385" s="3931" t="str">
        <f>IF(ISBLANK(H2385),"",IF(H2385="BN",VLOOKUP(B2385,'[4]V. BAHAN'!$B$8:$E$1099,3,FALSE),IFERROR(VLOOKUP(H2385,'[4]III. DAFTAR AHS'!$B$7:$H$872,5,FALSE),"ls")))</f>
        <v/>
      </c>
      <c r="H2385" s="3931"/>
      <c r="I2385" s="3931" t="s">
        <v>243</v>
      </c>
      <c r="J2385" s="3931"/>
      <c r="K2385" s="3931"/>
      <c r="L2385" s="3454"/>
      <c r="M2385" s="1934">
        <f>'[6]LAP MINGGUAN 10'!Q2385</f>
        <v>0</v>
      </c>
      <c r="N2385" s="1934">
        <f t="shared" si="398"/>
        <v>0</v>
      </c>
      <c r="O2385" s="3935"/>
      <c r="P2385" s="3935"/>
      <c r="Q2385" s="3073">
        <f t="shared" si="399"/>
        <v>0</v>
      </c>
      <c r="R2385" s="3935"/>
      <c r="S2385" s="3936"/>
      <c r="T2385" s="3134"/>
    </row>
    <row r="2386" spans="1:20" s="632" customFormat="1" ht="34.5" customHeight="1" x14ac:dyDescent="0.25">
      <c r="A2386" s="3927" t="s">
        <v>25</v>
      </c>
      <c r="B2386" s="3928" t="s">
        <v>1161</v>
      </c>
      <c r="C2386" s="3929"/>
      <c r="D2386" s="3929"/>
      <c r="E2386" s="3930"/>
      <c r="F2386" s="3931">
        <v>102.81</v>
      </c>
      <c r="G2386" s="3452" t="str">
        <f>IF(ISBLANK(H2386),"",IF(H2386="BN",VLOOKUP(B2386,'[4]V. BAHAN'!$B$8:$E$14999,3,FALSE),IFERROR(VLOOKUP(H2386,'[4]III. DAFTAR AHS'!$B$7:$H$14999,5,FALSE),"ls")))</f>
        <v xml:space="preserve">m3 </v>
      </c>
      <c r="H2386" s="3931" t="s">
        <v>393</v>
      </c>
      <c r="I2386" s="3683" t="s">
        <v>394</v>
      </c>
      <c r="J2386" s="3453">
        <f>VLOOKUP(B2386,'[5] RAB LAMA'!$B$9:$E$5553,4,FALSE)</f>
        <v>79076.250000000015</v>
      </c>
      <c r="K2386" s="3453">
        <f>J2386*F2386</f>
        <v>8129829.262500002</v>
      </c>
      <c r="L2386" s="3454">
        <f>K2386/$K$4349*100</f>
        <v>2.1275521398612284E-2</v>
      </c>
      <c r="M2386" s="1934">
        <f>'[6]LAP MINGGUAN 10'!Q2386</f>
        <v>0</v>
      </c>
      <c r="N2386" s="1934">
        <f t="shared" si="398"/>
        <v>0</v>
      </c>
      <c r="O2386" s="3892"/>
      <c r="P2386" s="3892">
        <f>L2386*O2386/100</f>
        <v>0</v>
      </c>
      <c r="Q2386" s="3073">
        <f t="shared" si="399"/>
        <v>0</v>
      </c>
      <c r="R2386" s="3892">
        <f>L2386*Q2386/100</f>
        <v>0</v>
      </c>
      <c r="S2386" s="3893"/>
      <c r="T2386" s="359"/>
    </row>
    <row r="2387" spans="1:20" s="632" customFormat="1" ht="34.5" customHeight="1" x14ac:dyDescent="0.25">
      <c r="A2387" s="3927" t="s">
        <v>25</v>
      </c>
      <c r="B2387" s="3928" t="s">
        <v>1162</v>
      </c>
      <c r="C2387" s="3929"/>
      <c r="D2387" s="3929"/>
      <c r="E2387" s="3930"/>
      <c r="F2387" s="3931">
        <v>11.42</v>
      </c>
      <c r="G2387" s="3452" t="str">
        <f>IF(ISBLANK(H2387),"",IF(H2387="BN",VLOOKUP(B2387,'[4]V. BAHAN'!$B$8:$E$14999,3,FALSE),IFERROR(VLOOKUP(H2387,'[4]III. DAFTAR AHS'!$B$7:$H$14999,5,FALSE),"ls")))</f>
        <v xml:space="preserve">m3 </v>
      </c>
      <c r="H2387" s="3931" t="s">
        <v>416</v>
      </c>
      <c r="I2387" s="3683" t="s">
        <v>417</v>
      </c>
      <c r="J2387" s="3453">
        <f>VLOOKUP(B2387,'[5] RAB LAMA'!$B$9:$E$5553,4,FALSE)</f>
        <v>240133.28181479999</v>
      </c>
      <c r="K2387" s="3453">
        <f>J2387*F2387</f>
        <v>2742322.078325016</v>
      </c>
      <c r="L2387" s="3454">
        <f>K2387/$K$4349*100</f>
        <v>7.1765753222410647E-3</v>
      </c>
      <c r="M2387" s="1934">
        <f>'[6]LAP MINGGUAN 10'!Q2387</f>
        <v>0</v>
      </c>
      <c r="N2387" s="1934">
        <f t="shared" si="398"/>
        <v>0</v>
      </c>
      <c r="O2387" s="3892"/>
      <c r="P2387" s="3892">
        <f>L2387*O2387/100</f>
        <v>0</v>
      </c>
      <c r="Q2387" s="3073">
        <f t="shared" si="399"/>
        <v>0</v>
      </c>
      <c r="R2387" s="3892">
        <f>L2387*Q2387/100</f>
        <v>0</v>
      </c>
      <c r="S2387" s="3893"/>
      <c r="T2387" s="359"/>
    </row>
    <row r="2388" spans="1:20" s="632" customFormat="1" ht="34.5" customHeight="1" x14ac:dyDescent="0.25">
      <c r="A2388" s="3927" t="s">
        <v>25</v>
      </c>
      <c r="B2388" s="3928" t="s">
        <v>1260</v>
      </c>
      <c r="C2388" s="3929"/>
      <c r="D2388" s="3929"/>
      <c r="E2388" s="3930"/>
      <c r="F2388" s="3931">
        <v>285.58999999999997</v>
      </c>
      <c r="G2388" s="3452" t="str">
        <f>IF(ISBLANK(H2388),"",IF(H2388="BN",VLOOKUP(B2388,'[4]V. BAHAN'!$B$8:$E$14999,3,FALSE),IFERROR(VLOOKUP(H2388,'[4]III. DAFTAR AHS'!$B$7:$H$14999,5,FALSE),"ls")))</f>
        <v xml:space="preserve">m1 </v>
      </c>
      <c r="H2388" s="3931" t="s">
        <v>1164</v>
      </c>
      <c r="I2388" s="3683" t="s">
        <v>1165</v>
      </c>
      <c r="J2388" s="3453">
        <f>VLOOKUP(B2388,'[5] RAB LAMA'!$B$9:$E$5553,4,FALSE)</f>
        <v>74406.713693840007</v>
      </c>
      <c r="K2388" s="3453">
        <f>J2388*F2388</f>
        <v>21249813.363823764</v>
      </c>
      <c r="L2388" s="3454">
        <f>K2388/$K$4349*100</f>
        <v>5.5610129603081523E-2</v>
      </c>
      <c r="M2388" s="1934">
        <f>'[6]LAP MINGGUAN 10'!Q2388</f>
        <v>0</v>
      </c>
      <c r="N2388" s="1934">
        <f t="shared" si="398"/>
        <v>0</v>
      </c>
      <c r="O2388" s="3892"/>
      <c r="P2388" s="3892">
        <f>L2388*O2388/100</f>
        <v>0</v>
      </c>
      <c r="Q2388" s="3073">
        <f t="shared" si="399"/>
        <v>0</v>
      </c>
      <c r="R2388" s="3892">
        <f>L2388*Q2388/100</f>
        <v>0</v>
      </c>
      <c r="S2388" s="3893"/>
      <c r="T2388" s="359"/>
    </row>
    <row r="2389" spans="1:20" s="632" customFormat="1" ht="34.5" customHeight="1" x14ac:dyDescent="0.25">
      <c r="A2389" s="3927" t="s">
        <v>25</v>
      </c>
      <c r="B2389" s="3928" t="s">
        <v>1166</v>
      </c>
      <c r="C2389" s="3929"/>
      <c r="D2389" s="3929"/>
      <c r="E2389" s="3930"/>
      <c r="F2389" s="3931">
        <v>91.26</v>
      </c>
      <c r="G2389" s="3452" t="str">
        <f>IF(ISBLANK(H2389),"",IF(H2389="BN",VLOOKUP(B2389,'[4]V. BAHAN'!$B$8:$E$14999,3,FALSE),IFERROR(VLOOKUP(H2389,'[4]III. DAFTAR AHS'!$B$7:$H$14999,5,FALSE),"ls")))</f>
        <v xml:space="preserve">m3 </v>
      </c>
      <c r="H2389" s="3931" t="s">
        <v>1167</v>
      </c>
      <c r="I2389" s="3683" t="s">
        <v>427</v>
      </c>
      <c r="J2389" s="3453">
        <f>VLOOKUP(B2389,'[5] RAB LAMA'!$B$9:$E$5553,4,FALSE)</f>
        <v>72958.371608390124</v>
      </c>
      <c r="K2389" s="3453">
        <f>J2389*F2389</f>
        <v>6658180.9929816835</v>
      </c>
      <c r="L2389" s="3454">
        <f>K2389/$K$4349*100</f>
        <v>1.7424261644143645E-2</v>
      </c>
      <c r="M2389" s="1934">
        <f>'[6]LAP MINGGUAN 10'!Q2389</f>
        <v>0</v>
      </c>
      <c r="N2389" s="1934">
        <f t="shared" si="398"/>
        <v>0</v>
      </c>
      <c r="O2389" s="3892"/>
      <c r="P2389" s="3892">
        <f>L2389*O2389/100</f>
        <v>0</v>
      </c>
      <c r="Q2389" s="3073">
        <f t="shared" si="399"/>
        <v>0</v>
      </c>
      <c r="R2389" s="3892">
        <f>L2389*Q2389/100</f>
        <v>0</v>
      </c>
      <c r="S2389" s="3893"/>
      <c r="T2389" s="359"/>
    </row>
    <row r="2390" spans="1:20" s="632" customFormat="1" ht="34.5" customHeight="1" x14ac:dyDescent="0.25">
      <c r="A2390" s="3927" t="s">
        <v>25</v>
      </c>
      <c r="B2390" s="3928" t="s">
        <v>1168</v>
      </c>
      <c r="C2390" s="3929"/>
      <c r="D2390" s="3929"/>
      <c r="E2390" s="3930"/>
      <c r="F2390" s="3931">
        <v>30</v>
      </c>
      <c r="G2390" s="3452" t="str">
        <f>IF(ISBLANK(H2390),"",IF(H2390="BN",VLOOKUP(B2390,'[4]V. BAHAN'!$B$8:$E$14999,3,FALSE),IFERROR(VLOOKUP(H2390,'[4]III. DAFTAR AHS'!$B$7:$H$14999,5,FALSE),"ls")))</f>
        <v>bh</v>
      </c>
      <c r="H2390" s="3931" t="s">
        <v>365</v>
      </c>
      <c r="I2390" s="3683" t="s">
        <v>366</v>
      </c>
      <c r="J2390" s="3453">
        <f>VLOOKUP(B2390,'[5] RAB LAMA'!$B$9:$E$5553,4,FALSE)</f>
        <v>85000</v>
      </c>
      <c r="K2390" s="3453">
        <f>J2390*F2390</f>
        <v>2550000</v>
      </c>
      <c r="L2390" s="3454">
        <f>K2390/$K$4349*100</f>
        <v>6.6732741629284996E-3</v>
      </c>
      <c r="M2390" s="1934">
        <f>'[6]LAP MINGGUAN 10'!Q2390</f>
        <v>0</v>
      </c>
      <c r="N2390" s="1934">
        <f t="shared" si="398"/>
        <v>0</v>
      </c>
      <c r="O2390" s="3892"/>
      <c r="P2390" s="3892">
        <f>L2390*O2390/100</f>
        <v>0</v>
      </c>
      <c r="Q2390" s="3073">
        <f t="shared" si="399"/>
        <v>0</v>
      </c>
      <c r="R2390" s="3892">
        <f>L2390*Q2390/100</f>
        <v>0</v>
      </c>
      <c r="S2390" s="3893"/>
      <c r="T2390" s="359"/>
    </row>
    <row r="2391" spans="1:20" s="632" customFormat="1" ht="34.5" customHeight="1" x14ac:dyDescent="0.25">
      <c r="A2391" s="3927"/>
      <c r="B2391" s="3928"/>
      <c r="C2391" s="3929"/>
      <c r="D2391" s="3929"/>
      <c r="E2391" s="3930"/>
      <c r="F2391" s="3931"/>
      <c r="G2391" s="3931" t="str">
        <f>IF(ISBLANK(H2391),"",IF(H2391="BN",VLOOKUP(B2391,'[4]V. BAHAN'!$B$8:$E$1099,3,FALSE),IFERROR(VLOOKUP(H2391,'[4]III. DAFTAR AHS'!$B$7:$H$872,5,FALSE),"ls")))</f>
        <v/>
      </c>
      <c r="H2391" s="3931"/>
      <c r="I2391" s="3931" t="s">
        <v>243</v>
      </c>
      <c r="J2391" s="3931"/>
      <c r="K2391" s="3931"/>
      <c r="L2391" s="3454"/>
      <c r="M2391" s="1934">
        <f>'[6]LAP MINGGUAN 10'!Q2391</f>
        <v>0</v>
      </c>
      <c r="N2391" s="1934">
        <f t="shared" si="398"/>
        <v>0</v>
      </c>
      <c r="O2391" s="3935"/>
      <c r="P2391" s="3935"/>
      <c r="Q2391" s="3073">
        <f t="shared" si="399"/>
        <v>0</v>
      </c>
      <c r="R2391" s="3935"/>
      <c r="S2391" s="3936"/>
      <c r="T2391" s="3134"/>
    </row>
    <row r="2392" spans="1:20" s="632" customFormat="1" ht="34.5" customHeight="1" x14ac:dyDescent="0.25">
      <c r="A2392" s="3927">
        <f>+A2385+1</f>
        <v>3</v>
      </c>
      <c r="B2392" s="3928" t="s">
        <v>1261</v>
      </c>
      <c r="C2392" s="3929"/>
      <c r="D2392" s="3929"/>
      <c r="E2392" s="3930"/>
      <c r="F2392" s="3931"/>
      <c r="G2392" s="3931" t="str">
        <f>IF(ISBLANK(H2392),"",IF(H2392="BN",VLOOKUP(B2392,'[4]V. BAHAN'!$B$8:$E$1099,3,FALSE),IFERROR(VLOOKUP(H2392,'[4]III. DAFTAR AHS'!$B$7:$H$872,5,FALSE),"ls")))</f>
        <v/>
      </c>
      <c r="H2392" s="3931"/>
      <c r="I2392" s="3931" t="s">
        <v>243</v>
      </c>
      <c r="J2392" s="3931"/>
      <c r="K2392" s="3931"/>
      <c r="L2392" s="3454"/>
      <c r="M2392" s="1934">
        <f>'[6]LAP MINGGUAN 10'!Q2392</f>
        <v>0</v>
      </c>
      <c r="N2392" s="1934">
        <f t="shared" si="398"/>
        <v>0</v>
      </c>
      <c r="O2392" s="3935"/>
      <c r="P2392" s="3935"/>
      <c r="Q2392" s="3073">
        <f t="shared" si="399"/>
        <v>0</v>
      </c>
      <c r="R2392" s="3935"/>
      <c r="S2392" s="3936"/>
      <c r="T2392" s="3134"/>
    </row>
    <row r="2393" spans="1:20" s="342" customFormat="1" ht="34.5" customHeight="1" x14ac:dyDescent="0.25">
      <c r="A2393" s="3943" t="s">
        <v>25</v>
      </c>
      <c r="B2393" s="3876" t="s">
        <v>1262</v>
      </c>
      <c r="C2393" s="3895"/>
      <c r="D2393" s="3895"/>
      <c r="E2393" s="3895"/>
      <c r="F2393" s="3877">
        <v>29.64</v>
      </c>
      <c r="G2393" s="3452" t="str">
        <f>IF(ISBLANK(H2393),"",IF(H2393="BN",VLOOKUP(B2393,'[4]V. BAHAN'!$B$8:$E$14999,3,FALSE),IFERROR(VLOOKUP(H2393,'[4]III. DAFTAR AHS'!$B$7:$H$14999,5,FALSE),"ls")))</f>
        <v xml:space="preserve">m1 </v>
      </c>
      <c r="H2393" s="3683" t="s">
        <v>1263</v>
      </c>
      <c r="I2393" s="3683" t="s">
        <v>468</v>
      </c>
      <c r="J2393" s="3453">
        <f>VLOOKUP(B2393,'[5] RAB LAMA'!$B$9:$E$5553,4,FALSE)</f>
        <v>12500</v>
      </c>
      <c r="K2393" s="3453">
        <f>J2393*F2393</f>
        <v>370500</v>
      </c>
      <c r="L2393" s="3454">
        <f>K2393/$K$4349*100</f>
        <v>9.6958748131961139E-4</v>
      </c>
      <c r="M2393" s="1934">
        <f>'[6]LAP MINGGUAN 10'!Q2393</f>
        <v>0</v>
      </c>
      <c r="N2393" s="1934">
        <f t="shared" si="398"/>
        <v>0</v>
      </c>
      <c r="O2393" s="3892"/>
      <c r="P2393" s="3892">
        <f>L2393*O2393/100</f>
        <v>0</v>
      </c>
      <c r="Q2393" s="3073">
        <f t="shared" si="399"/>
        <v>0</v>
      </c>
      <c r="R2393" s="3892">
        <f>L2393*Q2393/100</f>
        <v>0</v>
      </c>
      <c r="S2393" s="3893"/>
      <c r="T2393" s="359"/>
    </row>
    <row r="2394" spans="1:20" s="342" customFormat="1" ht="34.5" customHeight="1" x14ac:dyDescent="0.25">
      <c r="A2394" s="3943" t="s">
        <v>25</v>
      </c>
      <c r="B2394" s="3876" t="s">
        <v>1264</v>
      </c>
      <c r="C2394" s="3895"/>
      <c r="D2394" s="3895"/>
      <c r="E2394" s="3895"/>
      <c r="F2394" s="3877">
        <v>62.58</v>
      </c>
      <c r="G2394" s="3452" t="str">
        <f>IF(ISBLANK(H2394),"",IF(H2394="BN",VLOOKUP(B2394,'[4]V. BAHAN'!$B$8:$E$14999,3,FALSE),IFERROR(VLOOKUP(H2394,'[4]III. DAFTAR AHS'!$B$7:$H$14999,5,FALSE),"ls")))</f>
        <v xml:space="preserve">m1 </v>
      </c>
      <c r="H2394" s="3683" t="s">
        <v>1263</v>
      </c>
      <c r="I2394" s="3683" t="s">
        <v>468</v>
      </c>
      <c r="J2394" s="3453">
        <f>VLOOKUP(B2394,'[5] RAB LAMA'!$B$9:$E$5553,4,FALSE)</f>
        <v>12500</v>
      </c>
      <c r="K2394" s="3453">
        <f>J2394*F2394</f>
        <v>782250</v>
      </c>
      <c r="L2394" s="3454">
        <f>K2394/$K$4349*100</f>
        <v>2.0471249858630665E-3</v>
      </c>
      <c r="M2394" s="1934">
        <f>'[6]LAP MINGGUAN 10'!Q2394</f>
        <v>0</v>
      </c>
      <c r="N2394" s="1934">
        <f t="shared" si="398"/>
        <v>0</v>
      </c>
      <c r="O2394" s="3892"/>
      <c r="P2394" s="3892">
        <f>L2394*O2394/100</f>
        <v>0</v>
      </c>
      <c r="Q2394" s="3073">
        <f t="shared" si="399"/>
        <v>0</v>
      </c>
      <c r="R2394" s="3892">
        <f>L2394*Q2394/100</f>
        <v>0</v>
      </c>
      <c r="S2394" s="3893"/>
      <c r="T2394" s="359"/>
    </row>
    <row r="2395" spans="1:20" s="342" customFormat="1" ht="34.5" customHeight="1" x14ac:dyDescent="0.25">
      <c r="A2395" s="3943"/>
      <c r="B2395" s="3876"/>
      <c r="C2395" s="3895"/>
      <c r="D2395" s="3895"/>
      <c r="E2395" s="3895"/>
      <c r="F2395" s="3877"/>
      <c r="G2395" s="3944" t="str">
        <f>IF(ISBLANK(H2395),"",IF(H2395="BN",VLOOKUP(B2395,'[4]V. BAHAN'!$B$8:$E$1099,3,FALSE),IFERROR(VLOOKUP(H2395,'[4]III. DAFTAR AHS'!$B$7:$H$872,5,FALSE),"ls")))</f>
        <v/>
      </c>
      <c r="H2395" s="3683"/>
      <c r="I2395" s="3683" t="s">
        <v>243</v>
      </c>
      <c r="J2395" s="935"/>
      <c r="K2395" s="3822"/>
      <c r="L2395" s="3454"/>
      <c r="M2395" s="1934">
        <f>'[6]LAP MINGGUAN 10'!Q2395</f>
        <v>0</v>
      </c>
      <c r="N2395" s="1934">
        <f t="shared" si="398"/>
        <v>0</v>
      </c>
      <c r="O2395" s="3892"/>
      <c r="P2395" s="3892"/>
      <c r="Q2395" s="3073">
        <f t="shared" si="399"/>
        <v>0</v>
      </c>
      <c r="R2395" s="3892"/>
      <c r="S2395" s="3893"/>
      <c r="T2395" s="359"/>
    </row>
    <row r="2396" spans="1:20" s="350" customFormat="1" ht="34.5" customHeight="1" x14ac:dyDescent="0.25">
      <c r="A2396" s="3231"/>
      <c r="B2396" s="3768" t="s">
        <v>119</v>
      </c>
      <c r="C2396" s="1195"/>
      <c r="D2396" s="3945"/>
      <c r="E2396" s="3768"/>
      <c r="F2396" s="3168"/>
      <c r="G2396" s="3168" t="str">
        <f>IF(ISBLANK(H2396),"",IF(H2396="BN",VLOOKUP(B2396,'[4]V. BAHAN'!$B$8:$E$1099,3,FALSE),IFERROR(VLOOKUP(H2396,'[4]III. DAFTAR AHS'!$B$7:$H$872,5,FALSE),"ls")))</f>
        <v/>
      </c>
      <c r="H2396" s="3234"/>
      <c r="I2396" s="3234" t="s">
        <v>243</v>
      </c>
      <c r="J2396" s="3169"/>
      <c r="K2396" s="3169"/>
      <c r="L2396" s="3454"/>
      <c r="M2396" s="1934">
        <f>'[6]LAP MINGGUAN 10'!Q2396</f>
        <v>0</v>
      </c>
      <c r="N2396" s="1934">
        <f t="shared" si="398"/>
        <v>0</v>
      </c>
      <c r="O2396" s="3946"/>
      <c r="P2396" s="3946"/>
      <c r="Q2396" s="3073">
        <f t="shared" si="399"/>
        <v>0</v>
      </c>
      <c r="R2396" s="3946"/>
      <c r="S2396" s="3947"/>
      <c r="T2396" s="3088"/>
    </row>
    <row r="2397" spans="1:20" s="350" customFormat="1" ht="34.5" customHeight="1" x14ac:dyDescent="0.25">
      <c r="A2397" s="1417">
        <v>1</v>
      </c>
      <c r="B2397" s="1418" t="s">
        <v>1265</v>
      </c>
      <c r="C2397" s="3948"/>
      <c r="D2397" s="3949"/>
      <c r="E2397" s="1421"/>
      <c r="F2397" s="1108">
        <v>91</v>
      </c>
      <c r="G2397" s="3452" t="str">
        <f>IF(ISBLANK(H2397),"",IF(H2397="BN",VLOOKUP(B2397,'[4]V. BAHAN'!$B$8:$E$14999,3,FALSE),IFERROR(VLOOKUP(H2397,'[4]III. DAFTAR AHS'!$B$7:$H$14999,5,FALSE),"ls")))</f>
        <v xml:space="preserve">Titik </v>
      </c>
      <c r="H2397" s="1108" t="s">
        <v>1266</v>
      </c>
      <c r="I2397" s="3683" t="s">
        <v>1267</v>
      </c>
      <c r="J2397" s="3453">
        <f>VLOOKUP(B2397,'[5] RAB LAMA'!$B$9:$E$5553,4,FALSE)</f>
        <v>558730.70543588535</v>
      </c>
      <c r="K2397" s="3453">
        <f>J2397*F2397</f>
        <v>50844494.194665566</v>
      </c>
      <c r="L2397" s="3454">
        <f>K2397/$K$4349*100</f>
        <v>0.13305852919075681</v>
      </c>
      <c r="M2397" s="1934">
        <f>'[6]LAP MINGGUAN 10'!Q2397</f>
        <v>0</v>
      </c>
      <c r="N2397" s="1934">
        <f t="shared" si="398"/>
        <v>0</v>
      </c>
      <c r="O2397" s="3892"/>
      <c r="P2397" s="3892">
        <f>L2397*O2397/100</f>
        <v>0</v>
      </c>
      <c r="Q2397" s="3073">
        <f t="shared" si="399"/>
        <v>0</v>
      </c>
      <c r="R2397" s="3892">
        <f>L2397*Q2397/100</f>
        <v>0</v>
      </c>
      <c r="S2397" s="3893"/>
      <c r="T2397" s="359"/>
    </row>
    <row r="2398" spans="1:20" s="350" customFormat="1" ht="34.5" customHeight="1" x14ac:dyDescent="0.25">
      <c r="A2398" s="3950">
        <f>+A2397+1</f>
        <v>2</v>
      </c>
      <c r="B2398" s="3951" t="s">
        <v>1268</v>
      </c>
      <c r="C2398" s="3949"/>
      <c r="D2398" s="3949"/>
      <c r="E2398" s="3952"/>
      <c r="F2398" s="3932">
        <v>27</v>
      </c>
      <c r="G2398" s="3452" t="str">
        <f>IF(ISBLANK(H2398),"",IF(H2398="BN",VLOOKUP(B2398,'[4]V. BAHAN'!$B$8:$E$14999,3,FALSE),IFERROR(VLOOKUP(H2398,'[4]III. DAFTAR AHS'!$B$7:$H$14999,5,FALSE),"ls")))</f>
        <v xml:space="preserve">bh </v>
      </c>
      <c r="H2398" s="3932" t="s">
        <v>1269</v>
      </c>
      <c r="I2398" s="3683" t="s">
        <v>1270</v>
      </c>
      <c r="J2398" s="3453">
        <f>VLOOKUP(B2398,'[5] RAB LAMA'!$B$9:$E$5553,4,FALSE)</f>
        <v>86711.815982412503</v>
      </c>
      <c r="K2398" s="3453">
        <f>J2398*F2398</f>
        <v>2341219.0315251374</v>
      </c>
      <c r="L2398" s="3454">
        <f>K2398/$K$4349*100</f>
        <v>6.1269005775816416E-3</v>
      </c>
      <c r="M2398" s="1934">
        <f>'[6]LAP MINGGUAN 10'!Q2398</f>
        <v>0</v>
      </c>
      <c r="N2398" s="1934">
        <f t="shared" si="398"/>
        <v>0</v>
      </c>
      <c r="O2398" s="3892"/>
      <c r="P2398" s="3892">
        <f>L2398*O2398/100</f>
        <v>0</v>
      </c>
      <c r="Q2398" s="3073">
        <f t="shared" si="399"/>
        <v>0</v>
      </c>
      <c r="R2398" s="3892">
        <f>L2398*Q2398/100</f>
        <v>0</v>
      </c>
      <c r="S2398" s="3893"/>
      <c r="T2398" s="359"/>
    </row>
    <row r="2399" spans="1:20" s="350" customFormat="1" ht="34.5" customHeight="1" x14ac:dyDescent="0.25">
      <c r="A2399" s="3950">
        <f>+A2398+1</f>
        <v>3</v>
      </c>
      <c r="B2399" s="3951" t="s">
        <v>1271</v>
      </c>
      <c r="C2399" s="3949"/>
      <c r="D2399" s="3949"/>
      <c r="E2399" s="3952"/>
      <c r="F2399" s="3932">
        <v>58</v>
      </c>
      <c r="G2399" s="3452" t="str">
        <f>IF(ISBLANK(H2399),"",IF(H2399="BN",VLOOKUP(B2399,'[4]V. BAHAN'!$B$8:$E$14999,3,FALSE),IFERROR(VLOOKUP(H2399,'[4]III. DAFTAR AHS'!$B$7:$H$14999,5,FALSE),"ls")))</f>
        <v xml:space="preserve">bh </v>
      </c>
      <c r="H2399" s="3932" t="s">
        <v>1272</v>
      </c>
      <c r="I2399" s="3683" t="s">
        <v>1270</v>
      </c>
      <c r="J2399" s="3453">
        <f>VLOOKUP(B2399,'[5] RAB LAMA'!$B$9:$E$5553,4,FALSE)</f>
        <v>185102.5</v>
      </c>
      <c r="K2399" s="3453">
        <f>J2399*F2399</f>
        <v>10735945</v>
      </c>
      <c r="L2399" s="3454">
        <f>K2399/$K$4349*100</f>
        <v>2.8095648777694673E-2</v>
      </c>
      <c r="M2399" s="1934">
        <f>'[6]LAP MINGGUAN 10'!Q2399</f>
        <v>0</v>
      </c>
      <c r="N2399" s="1934">
        <f t="shared" si="398"/>
        <v>0</v>
      </c>
      <c r="O2399" s="3892"/>
      <c r="P2399" s="3892">
        <f>L2399*O2399/100</f>
        <v>0</v>
      </c>
      <c r="Q2399" s="3073">
        <f t="shared" si="399"/>
        <v>0</v>
      </c>
      <c r="R2399" s="3892">
        <f>L2399*Q2399/100</f>
        <v>0</v>
      </c>
      <c r="S2399" s="3893"/>
      <c r="T2399" s="359"/>
    </row>
    <row r="2400" spans="1:20" s="1432" customFormat="1" ht="34.5" customHeight="1" x14ac:dyDescent="0.25">
      <c r="A2400" s="3953">
        <v>4</v>
      </c>
      <c r="B2400" s="3954" t="s">
        <v>1273</v>
      </c>
      <c r="C2400" s="3955"/>
      <c r="D2400" s="3955"/>
      <c r="E2400" s="3956"/>
      <c r="F2400" s="3917">
        <v>6</v>
      </c>
      <c r="G2400" s="3957" t="s">
        <v>257</v>
      </c>
      <c r="H2400" s="3917"/>
      <c r="I2400" s="3958"/>
      <c r="J2400" s="3959">
        <v>6445202.9757087501</v>
      </c>
      <c r="K2400" s="3959">
        <f>J2400*F2400</f>
        <v>38671217.854252502</v>
      </c>
      <c r="L2400" s="3454">
        <f>K2400/$K$4349*100</f>
        <v>0.10120142704147551</v>
      </c>
      <c r="M2400" s="1934">
        <f>'[6]LAP MINGGUAN 10'!Q2400</f>
        <v>0</v>
      </c>
      <c r="N2400" s="1934">
        <f t="shared" si="398"/>
        <v>0</v>
      </c>
      <c r="O2400" s="3892"/>
      <c r="P2400" s="3892">
        <f>L2400*O2400/100</f>
        <v>0</v>
      </c>
      <c r="Q2400" s="3073">
        <f t="shared" si="399"/>
        <v>0</v>
      </c>
      <c r="R2400" s="3892">
        <f>L2400*Q2400/100</f>
        <v>0</v>
      </c>
      <c r="S2400" s="3893"/>
      <c r="T2400" s="359"/>
    </row>
    <row r="2401" spans="1:20" s="350" customFormat="1" ht="34.5" customHeight="1" x14ac:dyDescent="0.25">
      <c r="A2401" s="3950">
        <v>6</v>
      </c>
      <c r="B2401" s="3951" t="s">
        <v>1274</v>
      </c>
      <c r="C2401" s="3949"/>
      <c r="D2401" s="3949"/>
      <c r="E2401" s="3952"/>
      <c r="F2401" s="3932">
        <v>2</v>
      </c>
      <c r="G2401" s="3452" t="str">
        <f>IF(ISBLANK(H2401),"",IF(H2401="BN",VLOOKUP(B2401,'[4]V. BAHAN'!$B$8:$E$14999,3,FALSE),IFERROR(VLOOKUP(H2401,'[4]III. DAFTAR AHS'!$B$7:$H$14999,5,FALSE),"ls")))</f>
        <v xml:space="preserve">unit </v>
      </c>
      <c r="H2401" s="3932" t="s">
        <v>1275</v>
      </c>
      <c r="I2401" s="3683" t="s">
        <v>1276</v>
      </c>
      <c r="J2401" s="3453">
        <f>VLOOKUP(B2401,'[5] RAB LAMA'!$B$9:$E$5553,4,FALSE)</f>
        <v>2216194.0252718753</v>
      </c>
      <c r="K2401" s="3453">
        <f>J2401*F2401</f>
        <v>4432388.0505437506</v>
      </c>
      <c r="L2401" s="3454">
        <f>K2401/$K$4349*100</f>
        <v>1.1599427708928091E-2</v>
      </c>
      <c r="M2401" s="1934">
        <f>'[6]LAP MINGGUAN 10'!Q2401</f>
        <v>0</v>
      </c>
      <c r="N2401" s="1934">
        <f t="shared" si="398"/>
        <v>0</v>
      </c>
      <c r="O2401" s="3892"/>
      <c r="P2401" s="3892">
        <f>L2401*O2401/100</f>
        <v>0</v>
      </c>
      <c r="Q2401" s="3073">
        <f t="shared" si="399"/>
        <v>0</v>
      </c>
      <c r="R2401" s="3892">
        <f>L2401*Q2401/100</f>
        <v>0</v>
      </c>
      <c r="S2401" s="3893"/>
      <c r="T2401" s="359"/>
    </row>
    <row r="2402" spans="1:20" s="342" customFormat="1" ht="34.5" customHeight="1" x14ac:dyDescent="0.25">
      <c r="A2402" s="3950"/>
      <c r="B2402" s="3960" t="s">
        <v>1277</v>
      </c>
      <c r="C2402" s="3961"/>
      <c r="D2402" s="3961"/>
      <c r="E2402" s="3962"/>
      <c r="F2402" s="3963"/>
      <c r="G2402" s="3932" t="str">
        <f>IF(ISBLANK(H2402),"",IF(H2402="BN",VLOOKUP(B2402,'[4]V. BAHAN'!$B$8:$E$1099,3,FALSE),IFERROR(VLOOKUP(H2402,'[4]III. DAFTAR AHS'!$B$7:$H$872,5,FALSE),"ls")))</f>
        <v/>
      </c>
      <c r="H2402" s="3932"/>
      <c r="I2402" s="3932" t="s">
        <v>243</v>
      </c>
      <c r="J2402" s="3931"/>
      <c r="K2402" s="3933"/>
      <c r="L2402" s="3454"/>
      <c r="M2402" s="1934">
        <f>'[6]LAP MINGGUAN 10'!Q2402</f>
        <v>0</v>
      </c>
      <c r="N2402" s="1934">
        <f t="shared" si="398"/>
        <v>0</v>
      </c>
      <c r="O2402" s="3892"/>
      <c r="P2402" s="3892"/>
      <c r="Q2402" s="3073">
        <f t="shared" si="399"/>
        <v>0</v>
      </c>
      <c r="R2402" s="3892"/>
      <c r="S2402" s="3893"/>
      <c r="T2402" s="359"/>
    </row>
    <row r="2403" spans="1:20" s="342" customFormat="1" ht="34.5" customHeight="1" x14ac:dyDescent="0.25">
      <c r="A2403" s="3950"/>
      <c r="B2403" s="3960" t="s">
        <v>1278</v>
      </c>
      <c r="C2403" s="3961"/>
      <c r="D2403" s="3961"/>
      <c r="E2403" s="3962"/>
      <c r="F2403" s="3963"/>
      <c r="G2403" s="3932" t="str">
        <f>IF(ISBLANK(H2403),"",IF(H2403="BN",VLOOKUP(B2403,'[4]V. BAHAN'!$B$8:$E$1099,3,FALSE),IFERROR(VLOOKUP(H2403,'[4]III. DAFTAR AHS'!$B$7:$H$872,5,FALSE),"ls")))</f>
        <v/>
      </c>
      <c r="H2403" s="3932"/>
      <c r="I2403" s="3932" t="s">
        <v>243</v>
      </c>
      <c r="J2403" s="3931"/>
      <c r="K2403" s="3933"/>
      <c r="L2403" s="3454"/>
      <c r="M2403" s="1934">
        <f>'[6]LAP MINGGUAN 10'!Q2403</f>
        <v>0</v>
      </c>
      <c r="N2403" s="1934">
        <f t="shared" si="398"/>
        <v>0</v>
      </c>
      <c r="O2403" s="3892"/>
      <c r="P2403" s="3892"/>
      <c r="Q2403" s="3073">
        <f t="shared" si="399"/>
        <v>0</v>
      </c>
      <c r="R2403" s="3892"/>
      <c r="S2403" s="3893"/>
      <c r="T2403" s="359"/>
    </row>
    <row r="2404" spans="1:20" s="342" customFormat="1" ht="34.5" customHeight="1" x14ac:dyDescent="0.25">
      <c r="A2404" s="3950"/>
      <c r="B2404" s="3960" t="s">
        <v>1238</v>
      </c>
      <c r="C2404" s="3961"/>
      <c r="D2404" s="3961"/>
      <c r="E2404" s="3962"/>
      <c r="F2404" s="3963"/>
      <c r="G2404" s="3932" t="str">
        <f>IF(ISBLANK(H2404),"",IF(H2404="BN",VLOOKUP(B2404,'[4]V. BAHAN'!$B$8:$E$1099,3,FALSE),IFERROR(VLOOKUP(H2404,'[4]III. DAFTAR AHS'!$B$7:$H$872,5,FALSE),"ls")))</f>
        <v/>
      </c>
      <c r="H2404" s="3932"/>
      <c r="I2404" s="3932" t="s">
        <v>243</v>
      </c>
      <c r="J2404" s="3931"/>
      <c r="K2404" s="3933"/>
      <c r="L2404" s="3454"/>
      <c r="M2404" s="1934">
        <f>'[6]LAP MINGGUAN 10'!Q2404</f>
        <v>0</v>
      </c>
      <c r="N2404" s="1934">
        <f t="shared" si="398"/>
        <v>0</v>
      </c>
      <c r="O2404" s="3892"/>
      <c r="P2404" s="3892"/>
      <c r="Q2404" s="3073">
        <f t="shared" si="399"/>
        <v>0</v>
      </c>
      <c r="R2404" s="3892"/>
      <c r="S2404" s="3893"/>
      <c r="T2404" s="359"/>
    </row>
    <row r="2405" spans="1:20" s="342" customFormat="1" ht="34.5" customHeight="1" x14ac:dyDescent="0.25">
      <c r="A2405" s="3950" t="s">
        <v>25</v>
      </c>
      <c r="B2405" s="3964" t="s">
        <v>1279</v>
      </c>
      <c r="C2405" s="3965"/>
      <c r="D2405" s="3965"/>
      <c r="E2405" s="3966"/>
      <c r="F2405" s="3963">
        <v>0.53</v>
      </c>
      <c r="G2405" s="3452" t="str">
        <f>IF(ISBLANK(H2405),"",IF(H2405="BN",VLOOKUP(B2405,'[4]V. BAHAN'!$B$8:$E$14999,3,FALSE),IFERROR(VLOOKUP(H2405,'[4]III. DAFTAR AHS'!$B$7:$H$14999,5,FALSE),"ls")))</f>
        <v xml:space="preserve">m1 </v>
      </c>
      <c r="H2405" s="3932" t="s">
        <v>1280</v>
      </c>
      <c r="I2405" s="3683" t="s">
        <v>1281</v>
      </c>
      <c r="J2405" s="3453">
        <f>VLOOKUP(B2405,'[5] RAB LAMA'!$B$9:$E$5553,4,FALSE)</f>
        <v>220268.15985046935</v>
      </c>
      <c r="K2405" s="3453">
        <f>J2405*F2405</f>
        <v>116742.12472074876</v>
      </c>
      <c r="L2405" s="3454">
        <f>K2405/$K$4349*100</f>
        <v>3.0551066848013696E-4</v>
      </c>
      <c r="M2405" s="1934">
        <f>'[6]LAP MINGGUAN 10'!Q2405</f>
        <v>0</v>
      </c>
      <c r="N2405" s="1934">
        <f t="shared" si="398"/>
        <v>0</v>
      </c>
      <c r="O2405" s="3892"/>
      <c r="P2405" s="3892">
        <f>L2405*O2405/100</f>
        <v>0</v>
      </c>
      <c r="Q2405" s="3073">
        <f t="shared" si="399"/>
        <v>0</v>
      </c>
      <c r="R2405" s="3892">
        <f>L2405*Q2405/100</f>
        <v>0</v>
      </c>
      <c r="S2405" s="3893"/>
      <c r="T2405" s="359"/>
    </row>
    <row r="2406" spans="1:20" s="342" customFormat="1" ht="34.5" customHeight="1" x14ac:dyDescent="0.25">
      <c r="A2406" s="3950" t="s">
        <v>25</v>
      </c>
      <c r="B2406" s="3964" t="s">
        <v>1282</v>
      </c>
      <c r="C2406" s="3965"/>
      <c r="D2406" s="3965"/>
      <c r="E2406" s="3966"/>
      <c r="F2406" s="3963">
        <v>0.53</v>
      </c>
      <c r="G2406" s="3452" t="str">
        <f>IF(ISBLANK(H2406),"",IF(H2406="BN",VLOOKUP(B2406,'[4]V. BAHAN'!$B$8:$E$14999,3,FALSE),IFERROR(VLOOKUP(H2406,'[4]III. DAFTAR AHS'!$B$7:$H$14999,5,FALSE),"ls")))</f>
        <v xml:space="preserve">m1 </v>
      </c>
      <c r="H2406" s="3932" t="s">
        <v>1120</v>
      </c>
      <c r="I2406" s="3683" t="s">
        <v>352</v>
      </c>
      <c r="J2406" s="3453">
        <f>VLOOKUP(B2406,'[5] RAB LAMA'!$B$9:$E$5553,4,FALSE)</f>
        <v>110759.00270529577</v>
      </c>
      <c r="K2406" s="3453">
        <f>J2406*F2406</f>
        <v>58702.27143380676</v>
      </c>
      <c r="L2406" s="3454">
        <f>K2406/$K$4349*100</f>
        <v>1.5362209853507389E-4</v>
      </c>
      <c r="M2406" s="1934">
        <f>'[6]LAP MINGGUAN 10'!Q2406</f>
        <v>0</v>
      </c>
      <c r="N2406" s="1934">
        <f t="shared" si="398"/>
        <v>0</v>
      </c>
      <c r="O2406" s="3892"/>
      <c r="P2406" s="3892">
        <f>L2406*O2406/100</f>
        <v>0</v>
      </c>
      <c r="Q2406" s="3073">
        <f t="shared" si="399"/>
        <v>0</v>
      </c>
      <c r="R2406" s="3892">
        <f>L2406*Q2406/100</f>
        <v>0</v>
      </c>
      <c r="S2406" s="3893"/>
      <c r="T2406" s="359"/>
    </row>
    <row r="2407" spans="1:20" s="342" customFormat="1" ht="34.5" customHeight="1" x14ac:dyDescent="0.25">
      <c r="A2407" s="3950" t="s">
        <v>25</v>
      </c>
      <c r="B2407" s="3964" t="s">
        <v>1283</v>
      </c>
      <c r="C2407" s="3965"/>
      <c r="D2407" s="3965"/>
      <c r="E2407" s="3966"/>
      <c r="F2407" s="3963">
        <v>1</v>
      </c>
      <c r="G2407" s="3452" t="str">
        <f>IF(ISBLANK(H2407),"",IF(H2407="BN",VLOOKUP(B2407,'[4]V. BAHAN'!$B$8:$E$14999,3,FALSE),IFERROR(VLOOKUP(H2407,'[4]III. DAFTAR AHS'!$B$7:$H$14999,5,FALSE),"ls")))</f>
        <v xml:space="preserve">bh </v>
      </c>
      <c r="H2407" s="3932" t="s">
        <v>1284</v>
      </c>
      <c r="I2407" s="3683" t="s">
        <v>468</v>
      </c>
      <c r="J2407" s="3453">
        <f>VLOOKUP(B2407,'[5] RAB LAMA'!$B$9:$E$5553,4,FALSE)</f>
        <v>333421.79259898444</v>
      </c>
      <c r="K2407" s="3453">
        <f>J2407*F2407</f>
        <v>333421.79259898444</v>
      </c>
      <c r="L2407" s="3454">
        <f>K2407/$K$4349*100</f>
        <v>8.7255491525808156E-4</v>
      </c>
      <c r="M2407" s="1934">
        <f>'[6]LAP MINGGUAN 10'!Q2407</f>
        <v>0</v>
      </c>
      <c r="N2407" s="1934">
        <f t="shared" si="398"/>
        <v>0</v>
      </c>
      <c r="O2407" s="3892"/>
      <c r="P2407" s="3892">
        <f>L2407*O2407/100</f>
        <v>0</v>
      </c>
      <c r="Q2407" s="3073">
        <f t="shared" si="399"/>
        <v>0</v>
      </c>
      <c r="R2407" s="3892">
        <f>L2407*Q2407/100</f>
        <v>0</v>
      </c>
      <c r="S2407" s="3893"/>
      <c r="T2407" s="359"/>
    </row>
    <row r="2408" spans="1:20" s="350" customFormat="1" ht="34.5" customHeight="1" x14ac:dyDescent="0.25">
      <c r="A2408" s="3967">
        <v>7</v>
      </c>
      <c r="B2408" s="3951" t="s">
        <v>1285</v>
      </c>
      <c r="C2408" s="3949"/>
      <c r="D2408" s="3949"/>
      <c r="E2408" s="3952"/>
      <c r="F2408" s="3932">
        <v>2</v>
      </c>
      <c r="G2408" s="3932" t="str">
        <f>IF(ISBLANK(H2408),"",IF(H2408="BN",VLOOKUP(B2408,'[4]V. BAHAN'!$B$8:$E$14999,3,FALSE),IFERROR(VLOOKUP(H2408,'[4]III. DAFTAR AHS'!$B$7:$H$14999,5,FALSE),"ls")))</f>
        <v xml:space="preserve">bh </v>
      </c>
      <c r="H2408" s="3932" t="s">
        <v>1286</v>
      </c>
      <c r="I2408" s="3932" t="s">
        <v>468</v>
      </c>
      <c r="J2408" s="3933">
        <f>VLOOKUP(B2408,'[5] RAB LAMA'!$B$9:$E$5553,4,FALSE)</f>
        <v>207767.73397875004</v>
      </c>
      <c r="K2408" s="3933">
        <f>J2408*F2408</f>
        <v>415535.46795750008</v>
      </c>
      <c r="L2408" s="3454">
        <f>K2408/$K$4349*100</f>
        <v>1.0874439616083095E-3</v>
      </c>
      <c r="M2408" s="1934">
        <f>'[6]LAP MINGGUAN 10'!Q2408</f>
        <v>0</v>
      </c>
      <c r="N2408" s="1934">
        <f t="shared" si="398"/>
        <v>0</v>
      </c>
      <c r="O2408" s="3892"/>
      <c r="P2408" s="3892">
        <f>L2408*O2408/100</f>
        <v>0</v>
      </c>
      <c r="Q2408" s="3073">
        <f t="shared" si="399"/>
        <v>0</v>
      </c>
      <c r="R2408" s="3892">
        <f>L2408*Q2408/100</f>
        <v>0</v>
      </c>
      <c r="S2408" s="3893"/>
      <c r="T2408" s="359"/>
    </row>
    <row r="2409" spans="1:20" s="1432" customFormat="1" ht="34.5" customHeight="1" x14ac:dyDescent="0.25">
      <c r="A2409" s="3968">
        <v>8</v>
      </c>
      <c r="B2409" s="3954" t="s">
        <v>1287</v>
      </c>
      <c r="C2409" s="3955"/>
      <c r="D2409" s="3955"/>
      <c r="E2409" s="3956"/>
      <c r="F2409" s="3917"/>
      <c r="G2409" s="3917"/>
      <c r="H2409" s="3917"/>
      <c r="I2409" s="3917"/>
      <c r="J2409" s="3919"/>
      <c r="K2409" s="3919"/>
      <c r="L2409" s="3454"/>
      <c r="M2409" s="1934">
        <f>'[6]LAP MINGGUAN 10'!Q2409</f>
        <v>0</v>
      </c>
      <c r="N2409" s="1934">
        <f t="shared" si="398"/>
        <v>0</v>
      </c>
      <c r="O2409" s="3969"/>
      <c r="P2409" s="3969"/>
      <c r="Q2409" s="3073">
        <f t="shared" si="399"/>
        <v>0</v>
      </c>
      <c r="R2409" s="3969"/>
      <c r="S2409" s="3970"/>
      <c r="T2409" s="3971"/>
    </row>
    <row r="2410" spans="1:20" s="1432" customFormat="1" ht="34.5" customHeight="1" x14ac:dyDescent="0.25">
      <c r="A2410" s="3968" t="s">
        <v>25</v>
      </c>
      <c r="B2410" s="3954" t="s">
        <v>1288</v>
      </c>
      <c r="C2410" s="3955"/>
      <c r="D2410" s="3955"/>
      <c r="E2410" s="3956"/>
      <c r="F2410" s="3917">
        <v>1</v>
      </c>
      <c r="G2410" s="3917" t="s">
        <v>221</v>
      </c>
      <c r="H2410" s="3917"/>
      <c r="I2410" s="3917"/>
      <c r="J2410" s="3919">
        <v>580000</v>
      </c>
      <c r="K2410" s="3919">
        <f>J2410*F2410</f>
        <v>580000</v>
      </c>
      <c r="L2410" s="3454">
        <f>K2410/$K$4349*100</f>
        <v>1.5178427507837372E-3</v>
      </c>
      <c r="M2410" s="1934">
        <f>'[6]LAP MINGGUAN 10'!Q2410</f>
        <v>0</v>
      </c>
      <c r="N2410" s="1934">
        <f t="shared" si="398"/>
        <v>0</v>
      </c>
      <c r="O2410" s="3892"/>
      <c r="P2410" s="3892">
        <f>L2410*O2410/100</f>
        <v>0</v>
      </c>
      <c r="Q2410" s="3073">
        <f t="shared" si="399"/>
        <v>0</v>
      </c>
      <c r="R2410" s="3892">
        <f>L2410*Q2410/100</f>
        <v>0</v>
      </c>
      <c r="S2410" s="3893"/>
      <c r="T2410" s="359"/>
    </row>
    <row r="2411" spans="1:20" s="1432" customFormat="1" ht="34.5" customHeight="1" x14ac:dyDescent="0.25">
      <c r="A2411" s="3968" t="s">
        <v>25</v>
      </c>
      <c r="B2411" s="3954" t="s">
        <v>1246</v>
      </c>
      <c r="C2411" s="3955"/>
      <c r="D2411" s="3955"/>
      <c r="E2411" s="3956"/>
      <c r="F2411" s="3917">
        <v>1</v>
      </c>
      <c r="G2411" s="3917" t="s">
        <v>221</v>
      </c>
      <c r="H2411" s="3917"/>
      <c r="I2411" s="3917"/>
      <c r="J2411" s="3919">
        <v>3249295.6843330497</v>
      </c>
      <c r="K2411" s="3919">
        <f>J2411*F2411</f>
        <v>3249295.6843330497</v>
      </c>
      <c r="L2411" s="3454">
        <f>K2411/$K$4349*100</f>
        <v>8.5033101717548309E-3</v>
      </c>
      <c r="M2411" s="1934">
        <f>'[6]LAP MINGGUAN 10'!Q2411</f>
        <v>0</v>
      </c>
      <c r="N2411" s="1934">
        <f t="shared" si="398"/>
        <v>0</v>
      </c>
      <c r="O2411" s="3892"/>
      <c r="P2411" s="3892">
        <f>L2411*O2411/100</f>
        <v>0</v>
      </c>
      <c r="Q2411" s="3073">
        <f t="shared" si="399"/>
        <v>0</v>
      </c>
      <c r="R2411" s="3892">
        <f>L2411*Q2411/100</f>
        <v>0</v>
      </c>
      <c r="S2411" s="3893"/>
      <c r="T2411" s="359"/>
    </row>
    <row r="2412" spans="1:20" s="1432" customFormat="1" ht="34.5" customHeight="1" x14ac:dyDescent="0.25">
      <c r="A2412" s="3968" t="s">
        <v>25</v>
      </c>
      <c r="B2412" s="3954" t="s">
        <v>1289</v>
      </c>
      <c r="C2412" s="3955"/>
      <c r="D2412" s="3955"/>
      <c r="E2412" s="3956"/>
      <c r="F2412" s="3917">
        <v>3</v>
      </c>
      <c r="G2412" s="3917" t="s">
        <v>221</v>
      </c>
      <c r="H2412" s="3917"/>
      <c r="I2412" s="3917"/>
      <c r="J2412" s="3919">
        <v>7000000</v>
      </c>
      <c r="K2412" s="3919">
        <f>J2412*F2412</f>
        <v>21000000</v>
      </c>
      <c r="L2412" s="3454">
        <f>K2412/$K$4349*100</f>
        <v>5.4956375459411178E-2</v>
      </c>
      <c r="M2412" s="1934">
        <f>'[6]LAP MINGGUAN 10'!Q2412</f>
        <v>0</v>
      </c>
      <c r="N2412" s="1934">
        <f t="shared" si="398"/>
        <v>0</v>
      </c>
      <c r="O2412" s="3892"/>
      <c r="P2412" s="3892">
        <f>L2412*O2412/100</f>
        <v>0</v>
      </c>
      <c r="Q2412" s="3073">
        <f t="shared" si="399"/>
        <v>0</v>
      </c>
      <c r="R2412" s="3892">
        <f>L2412*Q2412/100</f>
        <v>0</v>
      </c>
      <c r="S2412" s="3893"/>
      <c r="T2412" s="359"/>
    </row>
    <row r="2413" spans="1:20" s="1432" customFormat="1" ht="34.5" customHeight="1" x14ac:dyDescent="0.25">
      <c r="A2413" s="3968" t="s">
        <v>25</v>
      </c>
      <c r="B2413" s="3954" t="s">
        <v>1290</v>
      </c>
      <c r="C2413" s="3955"/>
      <c r="D2413" s="3955"/>
      <c r="E2413" s="3956"/>
      <c r="F2413" s="3917">
        <v>1</v>
      </c>
      <c r="G2413" s="3917" t="s">
        <v>221</v>
      </c>
      <c r="H2413" s="3917"/>
      <c r="I2413" s="3917"/>
      <c r="J2413" s="3919">
        <v>7000000</v>
      </c>
      <c r="K2413" s="3919">
        <f>J2413*F2413</f>
        <v>7000000</v>
      </c>
      <c r="L2413" s="3454">
        <f>K2413/$K$4349*100</f>
        <v>1.8318791819803726E-2</v>
      </c>
      <c r="M2413" s="1934">
        <f>'[6]LAP MINGGUAN 10'!Q2413</f>
        <v>0</v>
      </c>
      <c r="N2413" s="1934">
        <f t="shared" ref="N2413:N2476" si="401">L2413*M2413/100</f>
        <v>0</v>
      </c>
      <c r="O2413" s="3892"/>
      <c r="P2413" s="3892">
        <f>L2413*O2413/100</f>
        <v>0</v>
      </c>
      <c r="Q2413" s="3073">
        <f t="shared" si="399"/>
        <v>0</v>
      </c>
      <c r="R2413" s="3892">
        <f>L2413*Q2413/100</f>
        <v>0</v>
      </c>
      <c r="S2413" s="3893"/>
      <c r="T2413" s="359"/>
    </row>
    <row r="2414" spans="1:20" s="1432" customFormat="1" ht="34.5" customHeight="1" x14ac:dyDescent="0.25">
      <c r="A2414" s="3968">
        <v>9</v>
      </c>
      <c r="B2414" s="3954" t="s">
        <v>1291</v>
      </c>
      <c r="C2414" s="3955"/>
      <c r="D2414" s="3955"/>
      <c r="E2414" s="3956"/>
      <c r="F2414" s="3917"/>
      <c r="G2414" s="3917"/>
      <c r="H2414" s="3917"/>
      <c r="I2414" s="3917"/>
      <c r="J2414" s="3919"/>
      <c r="K2414" s="3919"/>
      <c r="L2414" s="3454"/>
      <c r="M2414" s="1934">
        <f>'[6]LAP MINGGUAN 10'!Q2414</f>
        <v>0</v>
      </c>
      <c r="N2414" s="1934">
        <f t="shared" si="401"/>
        <v>0</v>
      </c>
      <c r="O2414" s="3969"/>
      <c r="P2414" s="3969"/>
      <c r="Q2414" s="3073">
        <f t="shared" si="399"/>
        <v>0</v>
      </c>
      <c r="R2414" s="3969"/>
      <c r="S2414" s="3970"/>
      <c r="T2414" s="3971"/>
    </row>
    <row r="2415" spans="1:20" s="1432" customFormat="1" ht="34.5" customHeight="1" x14ac:dyDescent="0.25">
      <c r="A2415" s="3968" t="s">
        <v>25</v>
      </c>
      <c r="B2415" s="3954" t="s">
        <v>1288</v>
      </c>
      <c r="C2415" s="3955"/>
      <c r="D2415" s="3955"/>
      <c r="E2415" s="3956"/>
      <c r="F2415" s="3917">
        <v>1</v>
      </c>
      <c r="G2415" s="3917" t="s">
        <v>221</v>
      </c>
      <c r="H2415" s="3917"/>
      <c r="I2415" s="3917"/>
      <c r="J2415" s="3919">
        <v>580000</v>
      </c>
      <c r="K2415" s="3919">
        <f>J2415*F2415</f>
        <v>580000</v>
      </c>
      <c r="L2415" s="3454">
        <f>K2415/$K$4349*100</f>
        <v>1.5178427507837372E-3</v>
      </c>
      <c r="M2415" s="1934">
        <f>'[6]LAP MINGGUAN 10'!Q2415</f>
        <v>0</v>
      </c>
      <c r="N2415" s="1934">
        <f t="shared" si="401"/>
        <v>0</v>
      </c>
      <c r="O2415" s="3892"/>
      <c r="P2415" s="3892">
        <f>L2415*O2415/100</f>
        <v>0</v>
      </c>
      <c r="Q2415" s="3073">
        <f t="shared" si="399"/>
        <v>0</v>
      </c>
      <c r="R2415" s="3892">
        <f>L2415*Q2415/100</f>
        <v>0</v>
      </c>
      <c r="S2415" s="3893"/>
      <c r="T2415" s="359"/>
    </row>
    <row r="2416" spans="1:20" s="1432" customFormat="1" ht="34.5" customHeight="1" x14ac:dyDescent="0.25">
      <c r="A2416" s="3968" t="s">
        <v>25</v>
      </c>
      <c r="B2416" s="3954" t="s">
        <v>1246</v>
      </c>
      <c r="C2416" s="3955"/>
      <c r="D2416" s="3955"/>
      <c r="E2416" s="3956"/>
      <c r="F2416" s="3917">
        <v>1</v>
      </c>
      <c r="G2416" s="3917" t="s">
        <v>221</v>
      </c>
      <c r="H2416" s="3917"/>
      <c r="I2416" s="3917"/>
      <c r="J2416" s="3919">
        <v>3249295.6843330497</v>
      </c>
      <c r="K2416" s="3919">
        <f>J2416*F2416</f>
        <v>3249295.6843330497</v>
      </c>
      <c r="L2416" s="3454">
        <f>K2416/$K$4349*100</f>
        <v>8.5033101717548309E-3</v>
      </c>
      <c r="M2416" s="1934">
        <f>'[6]LAP MINGGUAN 10'!Q2416</f>
        <v>0</v>
      </c>
      <c r="N2416" s="1934">
        <f t="shared" si="401"/>
        <v>0</v>
      </c>
      <c r="O2416" s="3892"/>
      <c r="P2416" s="3892">
        <f>L2416*O2416/100</f>
        <v>0</v>
      </c>
      <c r="Q2416" s="3073">
        <f t="shared" si="399"/>
        <v>0</v>
      </c>
      <c r="R2416" s="3892">
        <f>L2416*Q2416/100</f>
        <v>0</v>
      </c>
      <c r="S2416" s="3893"/>
      <c r="T2416" s="359"/>
    </row>
    <row r="2417" spans="1:388" s="1432" customFormat="1" ht="34.5" customHeight="1" x14ac:dyDescent="0.25">
      <c r="A2417" s="3968">
        <v>10</v>
      </c>
      <c r="B2417" s="3954" t="s">
        <v>1251</v>
      </c>
      <c r="C2417" s="3955"/>
      <c r="D2417" s="3955"/>
      <c r="E2417" s="3956"/>
      <c r="F2417" s="3917">
        <v>3</v>
      </c>
      <c r="G2417" s="3917" t="s">
        <v>257</v>
      </c>
      <c r="H2417" s="3917"/>
      <c r="I2417" s="3917"/>
      <c r="J2417" s="3919">
        <v>27169308.735525005</v>
      </c>
      <c r="K2417" s="3919">
        <f>J2417*F2417</f>
        <v>81507926.206575006</v>
      </c>
      <c r="L2417" s="3454">
        <f>K2417/$K$4349*100</f>
        <v>0.21330381883459598</v>
      </c>
      <c r="M2417" s="1934">
        <f>'[6]LAP MINGGUAN 10'!Q2417</f>
        <v>0</v>
      </c>
      <c r="N2417" s="1934">
        <f t="shared" si="401"/>
        <v>0</v>
      </c>
      <c r="O2417" s="3892"/>
      <c r="P2417" s="3892">
        <f>L2417*O2417/100</f>
        <v>0</v>
      </c>
      <c r="Q2417" s="3073">
        <f t="shared" si="399"/>
        <v>0</v>
      </c>
      <c r="R2417" s="3892">
        <f>L2417*Q2417/100</f>
        <v>0</v>
      </c>
      <c r="S2417" s="3893"/>
      <c r="T2417" s="359"/>
    </row>
    <row r="2418" spans="1:388" s="1432" customFormat="1" ht="34.5" customHeight="1" x14ac:dyDescent="0.25">
      <c r="A2418" s="3968"/>
      <c r="B2418" s="3954" t="s">
        <v>1252</v>
      </c>
      <c r="C2418" s="3955"/>
      <c r="D2418" s="3955"/>
      <c r="E2418" s="3956"/>
      <c r="F2418" s="3917"/>
      <c r="G2418" s="3917"/>
      <c r="H2418" s="3917"/>
      <c r="I2418" s="3917"/>
      <c r="J2418" s="3919"/>
      <c r="K2418" s="3919"/>
      <c r="L2418" s="3454"/>
      <c r="M2418" s="1934">
        <f>'[6]LAP MINGGUAN 10'!Q2418</f>
        <v>0</v>
      </c>
      <c r="N2418" s="1934">
        <f t="shared" si="401"/>
        <v>0</v>
      </c>
      <c r="O2418" s="3969"/>
      <c r="P2418" s="3969"/>
      <c r="Q2418" s="3073">
        <f t="shared" si="399"/>
        <v>0</v>
      </c>
      <c r="R2418" s="3969"/>
      <c r="S2418" s="3970"/>
      <c r="T2418" s="3971"/>
    </row>
    <row r="2419" spans="1:388" s="1432" customFormat="1" ht="34.5" customHeight="1" x14ac:dyDescent="0.25">
      <c r="A2419" s="3968">
        <v>11</v>
      </c>
      <c r="B2419" s="3954" t="s">
        <v>1292</v>
      </c>
      <c r="C2419" s="3955"/>
      <c r="D2419" s="3955"/>
      <c r="E2419" s="3956"/>
      <c r="F2419" s="3917">
        <v>2</v>
      </c>
      <c r="G2419" s="3917" t="s">
        <v>257</v>
      </c>
      <c r="H2419" s="3917"/>
      <c r="I2419" s="3917"/>
      <c r="J2419" s="3919">
        <v>10279264.490682</v>
      </c>
      <c r="K2419" s="3919">
        <f>J2419*F2419</f>
        <v>20558528.981364001</v>
      </c>
      <c r="L2419" s="3454">
        <f>K2419/$K$4349*100</f>
        <v>5.3801058933001245E-2</v>
      </c>
      <c r="M2419" s="1934">
        <f>'[6]LAP MINGGUAN 10'!Q2419</f>
        <v>0</v>
      </c>
      <c r="N2419" s="1934">
        <f t="shared" si="401"/>
        <v>0</v>
      </c>
      <c r="O2419" s="3892"/>
      <c r="P2419" s="3892">
        <f>L2419*O2419/100</f>
        <v>0</v>
      </c>
      <c r="Q2419" s="3073">
        <f t="shared" si="399"/>
        <v>0</v>
      </c>
      <c r="R2419" s="3892">
        <f>L2419*Q2419/100</f>
        <v>0</v>
      </c>
      <c r="S2419" s="3893"/>
      <c r="T2419" s="359"/>
    </row>
    <row r="2420" spans="1:388" s="1432" customFormat="1" ht="34.5" customHeight="1" thickBot="1" x14ac:dyDescent="0.3">
      <c r="A2420" s="3972"/>
      <c r="B2420" s="3973" t="s">
        <v>1293</v>
      </c>
      <c r="C2420" s="3974"/>
      <c r="D2420" s="3974"/>
      <c r="E2420" s="3975"/>
      <c r="F2420" s="3976"/>
      <c r="G2420" s="3976"/>
      <c r="H2420" s="3976"/>
      <c r="I2420" s="3976"/>
      <c r="J2420" s="3977"/>
      <c r="K2420" s="3977"/>
      <c r="L2420" s="460"/>
      <c r="M2420" s="1934">
        <f>'[6]LAP MINGGUAN 10'!Q2420</f>
        <v>0</v>
      </c>
      <c r="N2420" s="1934">
        <f t="shared" si="401"/>
        <v>0</v>
      </c>
      <c r="O2420" s="3978"/>
      <c r="P2420" s="3978"/>
      <c r="Q2420" s="3073">
        <f t="shared" si="399"/>
        <v>0</v>
      </c>
      <c r="R2420" s="3978"/>
      <c r="S2420" s="3979"/>
      <c r="T2420" s="3971"/>
    </row>
    <row r="2421" spans="1:388" s="354" customFormat="1" ht="34.5" customHeight="1" thickBot="1" x14ac:dyDescent="0.3">
      <c r="A2421" s="422" t="s">
        <v>298</v>
      </c>
      <c r="B2421" s="3212" t="s">
        <v>152</v>
      </c>
      <c r="C2421" s="656"/>
      <c r="D2421" s="656"/>
      <c r="E2421" s="656"/>
      <c r="F2421" s="425"/>
      <c r="G2421" s="425" t="str">
        <f>IF(ISBLANK(H2421),"",IF(H2421="BN",VLOOKUP(B2421,'[4]V. BAHAN'!$B$8:$E$1099,3,FALSE),IFERROR(VLOOKUP(H2421,'[4]III. DAFTAR AHS'!$B$7:$H$872,5,FALSE),"ls")))</f>
        <v/>
      </c>
      <c r="H2421" s="425"/>
      <c r="I2421" s="425" t="s">
        <v>243</v>
      </c>
      <c r="J2421" s="550"/>
      <c r="K2421" s="550"/>
      <c r="L2421" s="3179"/>
      <c r="M2421" s="1934">
        <f>'[6]LAP MINGGUAN 10'!Q2421</f>
        <v>0</v>
      </c>
      <c r="N2421" s="1934">
        <f t="shared" si="401"/>
        <v>0</v>
      </c>
      <c r="O2421" s="2905"/>
      <c r="P2421" s="2905"/>
      <c r="Q2421" s="3073">
        <f t="shared" si="399"/>
        <v>0</v>
      </c>
      <c r="R2421" s="2905"/>
      <c r="S2421" s="428"/>
      <c r="T2421" s="359"/>
      <c r="U2421" s="342"/>
      <c r="V2421" s="342"/>
      <c r="W2421" s="342"/>
      <c r="X2421" s="342"/>
      <c r="Y2421" s="342"/>
      <c r="Z2421" s="342"/>
      <c r="AA2421" s="342"/>
      <c r="AB2421" s="342"/>
      <c r="AC2421" s="342"/>
      <c r="AD2421" s="342"/>
      <c r="AE2421" s="342"/>
      <c r="AF2421" s="342"/>
      <c r="AG2421" s="342"/>
      <c r="AH2421" s="342"/>
      <c r="AI2421" s="342"/>
      <c r="AJ2421" s="342"/>
      <c r="AK2421" s="342"/>
      <c r="AL2421" s="342"/>
      <c r="AM2421" s="342"/>
      <c r="AN2421" s="342"/>
      <c r="AO2421" s="342"/>
      <c r="AP2421" s="342"/>
      <c r="AQ2421" s="342"/>
      <c r="AR2421" s="342"/>
      <c r="AS2421" s="342"/>
      <c r="AT2421" s="342"/>
      <c r="AU2421" s="342"/>
      <c r="AV2421" s="342"/>
      <c r="AW2421" s="342"/>
      <c r="AX2421" s="342"/>
      <c r="AY2421" s="342"/>
      <c r="AZ2421" s="342"/>
      <c r="BA2421" s="342"/>
      <c r="BB2421" s="342"/>
      <c r="BC2421" s="342"/>
      <c r="BD2421" s="342"/>
      <c r="BE2421" s="342"/>
      <c r="BF2421" s="342"/>
      <c r="BG2421" s="342"/>
      <c r="BH2421" s="342"/>
      <c r="BI2421" s="342"/>
      <c r="BJ2421" s="342"/>
      <c r="BK2421" s="342"/>
      <c r="BL2421" s="342"/>
      <c r="BM2421" s="342"/>
      <c r="BN2421" s="342"/>
      <c r="BO2421" s="342"/>
      <c r="BP2421" s="342"/>
      <c r="BQ2421" s="342"/>
      <c r="BR2421" s="342"/>
      <c r="BS2421" s="342"/>
      <c r="BT2421" s="342"/>
      <c r="BU2421" s="342"/>
      <c r="BV2421" s="342"/>
      <c r="BW2421" s="342"/>
      <c r="BX2421" s="342"/>
      <c r="BY2421" s="342"/>
      <c r="BZ2421" s="342"/>
      <c r="CA2421" s="342"/>
      <c r="CB2421" s="342"/>
      <c r="CC2421" s="342"/>
      <c r="CD2421" s="342"/>
      <c r="CE2421" s="342"/>
      <c r="CF2421" s="342"/>
      <c r="CG2421" s="342"/>
      <c r="CH2421" s="342"/>
      <c r="CI2421" s="342"/>
      <c r="CJ2421" s="342"/>
      <c r="CK2421" s="342"/>
      <c r="CL2421" s="342"/>
      <c r="CM2421" s="342"/>
      <c r="CN2421" s="342"/>
      <c r="CO2421" s="342"/>
      <c r="CP2421" s="342"/>
      <c r="CQ2421" s="342"/>
      <c r="CR2421" s="342"/>
      <c r="CS2421" s="342"/>
      <c r="CT2421" s="342"/>
      <c r="CU2421" s="342"/>
      <c r="CV2421" s="342"/>
      <c r="CW2421" s="342"/>
      <c r="CX2421" s="342"/>
      <c r="CY2421" s="342"/>
      <c r="CZ2421" s="342"/>
      <c r="DA2421" s="342"/>
      <c r="DB2421" s="342"/>
      <c r="DC2421" s="342"/>
      <c r="DD2421" s="342"/>
      <c r="DE2421" s="342"/>
      <c r="DF2421" s="342"/>
      <c r="DG2421" s="342"/>
      <c r="DH2421" s="342"/>
      <c r="DI2421" s="342"/>
      <c r="DJ2421" s="342"/>
      <c r="DK2421" s="342"/>
      <c r="DL2421" s="342"/>
      <c r="DM2421" s="342"/>
      <c r="DN2421" s="342"/>
      <c r="DO2421" s="342"/>
      <c r="DP2421" s="342"/>
      <c r="DQ2421" s="342"/>
      <c r="DR2421" s="342"/>
      <c r="DS2421" s="342"/>
      <c r="DT2421" s="342"/>
      <c r="DU2421" s="342"/>
      <c r="DV2421" s="342"/>
      <c r="DW2421" s="342"/>
      <c r="DX2421" s="342"/>
      <c r="DY2421" s="342"/>
      <c r="DZ2421" s="342"/>
      <c r="EA2421" s="342"/>
      <c r="EB2421" s="342"/>
      <c r="EC2421" s="342"/>
      <c r="ED2421" s="342"/>
      <c r="EE2421" s="342"/>
      <c r="EF2421" s="342"/>
      <c r="EG2421" s="342"/>
      <c r="EH2421" s="342"/>
      <c r="EI2421" s="342"/>
      <c r="EJ2421" s="342"/>
      <c r="EK2421" s="342"/>
      <c r="EL2421" s="342"/>
      <c r="EM2421" s="342"/>
      <c r="EN2421" s="342"/>
      <c r="EO2421" s="342"/>
      <c r="EP2421" s="342"/>
      <c r="EQ2421" s="342"/>
      <c r="ER2421" s="342"/>
      <c r="ES2421" s="342"/>
      <c r="ET2421" s="342"/>
      <c r="EU2421" s="342"/>
      <c r="EV2421" s="342"/>
      <c r="EW2421" s="342"/>
      <c r="EX2421" s="342"/>
      <c r="EY2421" s="342"/>
      <c r="EZ2421" s="342"/>
      <c r="FA2421" s="342"/>
      <c r="FB2421" s="342"/>
      <c r="FC2421" s="342"/>
      <c r="FD2421" s="342"/>
      <c r="FE2421" s="342"/>
      <c r="FF2421" s="342"/>
      <c r="FG2421" s="342"/>
      <c r="FH2421" s="342"/>
      <c r="FI2421" s="342"/>
      <c r="FJ2421" s="342"/>
      <c r="FK2421" s="342"/>
      <c r="FL2421" s="342"/>
      <c r="FM2421" s="342"/>
      <c r="FN2421" s="342"/>
      <c r="FO2421" s="342"/>
      <c r="FP2421" s="342"/>
      <c r="FQ2421" s="342"/>
      <c r="FR2421" s="342"/>
      <c r="FS2421" s="342"/>
      <c r="FT2421" s="342"/>
      <c r="FU2421" s="342"/>
      <c r="FV2421" s="342"/>
      <c r="FW2421" s="342"/>
      <c r="FX2421" s="342"/>
      <c r="FY2421" s="342"/>
      <c r="FZ2421" s="342"/>
      <c r="GA2421" s="342"/>
      <c r="GB2421" s="342"/>
      <c r="GC2421" s="342"/>
      <c r="GD2421" s="342"/>
      <c r="GE2421" s="342"/>
      <c r="GF2421" s="342"/>
      <c r="GG2421" s="342"/>
      <c r="GH2421" s="342"/>
      <c r="GI2421" s="342"/>
      <c r="GJ2421" s="342"/>
      <c r="GK2421" s="342"/>
      <c r="GL2421" s="342"/>
      <c r="GM2421" s="342"/>
      <c r="GN2421" s="342"/>
      <c r="GO2421" s="342"/>
      <c r="GP2421" s="342"/>
      <c r="GQ2421" s="342"/>
      <c r="GR2421" s="342"/>
      <c r="GS2421" s="342"/>
      <c r="GT2421" s="342"/>
      <c r="GU2421" s="342"/>
      <c r="GV2421" s="342"/>
      <c r="GW2421" s="342"/>
      <c r="GX2421" s="342"/>
      <c r="GY2421" s="342"/>
      <c r="GZ2421" s="342"/>
      <c r="HA2421" s="342"/>
      <c r="HB2421" s="342"/>
      <c r="HC2421" s="342"/>
      <c r="HD2421" s="342"/>
      <c r="HE2421" s="342"/>
      <c r="HF2421" s="342"/>
      <c r="HG2421" s="342"/>
      <c r="HH2421" s="342"/>
      <c r="HI2421" s="342"/>
      <c r="HJ2421" s="342"/>
      <c r="HK2421" s="342"/>
      <c r="HL2421" s="342"/>
      <c r="HM2421" s="342"/>
      <c r="HN2421" s="342"/>
      <c r="HO2421" s="342"/>
      <c r="HP2421" s="342"/>
      <c r="HQ2421" s="342"/>
      <c r="HR2421" s="342"/>
      <c r="HS2421" s="342"/>
      <c r="HT2421" s="342"/>
      <c r="HU2421" s="342"/>
      <c r="HV2421" s="342"/>
      <c r="HW2421" s="342"/>
      <c r="HX2421" s="342"/>
      <c r="HY2421" s="342"/>
      <c r="HZ2421" s="342"/>
      <c r="IA2421" s="342"/>
      <c r="IB2421" s="342"/>
      <c r="IC2421" s="342"/>
      <c r="ID2421" s="342"/>
      <c r="IE2421" s="342"/>
      <c r="IF2421" s="342"/>
      <c r="IG2421" s="342"/>
      <c r="IH2421" s="342"/>
      <c r="II2421" s="342"/>
      <c r="IJ2421" s="342"/>
      <c r="IK2421" s="342"/>
      <c r="IL2421" s="342"/>
      <c r="IM2421" s="342"/>
      <c r="IN2421" s="342"/>
      <c r="IO2421" s="342"/>
      <c r="IP2421" s="342"/>
      <c r="IQ2421" s="342"/>
      <c r="IR2421" s="342"/>
      <c r="IS2421" s="342"/>
      <c r="IT2421" s="342"/>
      <c r="IU2421" s="342"/>
      <c r="IV2421" s="342"/>
      <c r="IW2421" s="342"/>
      <c r="IX2421" s="342"/>
      <c r="IY2421" s="342"/>
      <c r="IZ2421" s="342"/>
      <c r="JA2421" s="342"/>
      <c r="JB2421" s="342"/>
      <c r="JC2421" s="342"/>
      <c r="JD2421" s="342"/>
      <c r="JE2421" s="342"/>
      <c r="JF2421" s="342"/>
      <c r="JG2421" s="342"/>
      <c r="JH2421" s="342"/>
      <c r="JI2421" s="342"/>
      <c r="JJ2421" s="342"/>
      <c r="JK2421" s="342"/>
      <c r="JL2421" s="342"/>
      <c r="JM2421" s="342"/>
      <c r="JN2421" s="342"/>
      <c r="JO2421" s="342"/>
      <c r="JP2421" s="342"/>
      <c r="JQ2421" s="342"/>
      <c r="JR2421" s="342"/>
      <c r="JS2421" s="342"/>
      <c r="JT2421" s="342"/>
      <c r="JU2421" s="342"/>
      <c r="JV2421" s="342"/>
      <c r="JW2421" s="342"/>
      <c r="JX2421" s="342"/>
      <c r="JY2421" s="342"/>
      <c r="JZ2421" s="342"/>
      <c r="KA2421" s="342"/>
      <c r="KB2421" s="342"/>
      <c r="KC2421" s="342"/>
      <c r="KD2421" s="342"/>
      <c r="KE2421" s="342"/>
      <c r="KF2421" s="342"/>
      <c r="KG2421" s="342"/>
      <c r="KH2421" s="342"/>
      <c r="KI2421" s="342"/>
      <c r="KJ2421" s="342"/>
      <c r="KK2421" s="342"/>
      <c r="KL2421" s="342"/>
      <c r="KM2421" s="342"/>
      <c r="KN2421" s="342"/>
      <c r="KO2421" s="342"/>
      <c r="KP2421" s="342"/>
      <c r="KQ2421" s="342"/>
      <c r="KR2421" s="342"/>
      <c r="KS2421" s="342"/>
      <c r="KT2421" s="342"/>
      <c r="KU2421" s="342"/>
      <c r="KV2421" s="342"/>
      <c r="KW2421" s="342"/>
      <c r="KX2421" s="342"/>
      <c r="KY2421" s="342"/>
      <c r="KZ2421" s="342"/>
      <c r="LA2421" s="342"/>
      <c r="LB2421" s="342"/>
      <c r="LC2421" s="342"/>
      <c r="LD2421" s="342"/>
      <c r="LE2421" s="342"/>
      <c r="LF2421" s="342"/>
      <c r="LG2421" s="342"/>
      <c r="LH2421" s="342"/>
      <c r="LI2421" s="342"/>
      <c r="LJ2421" s="342"/>
      <c r="LK2421" s="342"/>
      <c r="LL2421" s="342"/>
      <c r="LM2421" s="342"/>
      <c r="LN2421" s="342"/>
      <c r="LO2421" s="342"/>
      <c r="LP2421" s="342"/>
      <c r="LQ2421" s="342"/>
      <c r="LR2421" s="342"/>
      <c r="LS2421" s="342"/>
      <c r="LT2421" s="342"/>
      <c r="LU2421" s="342"/>
      <c r="LV2421" s="342"/>
      <c r="LW2421" s="342"/>
      <c r="LX2421" s="342"/>
      <c r="LY2421" s="342"/>
      <c r="LZ2421" s="342"/>
      <c r="MA2421" s="342"/>
      <c r="MB2421" s="342"/>
      <c r="MC2421" s="342"/>
      <c r="MD2421" s="342"/>
      <c r="ME2421" s="342"/>
      <c r="MF2421" s="342"/>
      <c r="MG2421" s="342"/>
      <c r="MH2421" s="342"/>
      <c r="MI2421" s="342"/>
      <c r="MJ2421" s="342"/>
      <c r="MK2421" s="342"/>
      <c r="ML2421" s="342"/>
      <c r="MM2421" s="342"/>
      <c r="MN2421" s="342"/>
      <c r="MO2421" s="342"/>
      <c r="MP2421" s="342"/>
      <c r="MQ2421" s="342"/>
      <c r="MR2421" s="342"/>
      <c r="MS2421" s="342"/>
      <c r="MT2421" s="342"/>
      <c r="MU2421" s="342"/>
      <c r="MV2421" s="342"/>
      <c r="MW2421" s="342"/>
      <c r="MX2421" s="342"/>
      <c r="MY2421" s="342"/>
      <c r="MZ2421" s="342"/>
      <c r="NA2421" s="342"/>
      <c r="NB2421" s="342"/>
      <c r="NC2421" s="342"/>
      <c r="ND2421" s="342"/>
      <c r="NE2421" s="342"/>
      <c r="NF2421" s="342"/>
      <c r="NG2421" s="342"/>
      <c r="NH2421" s="342"/>
      <c r="NI2421" s="342"/>
      <c r="NJ2421" s="342"/>
      <c r="NK2421" s="342"/>
      <c r="NL2421" s="342"/>
      <c r="NM2421" s="342"/>
      <c r="NN2421" s="342"/>
      <c r="NO2421" s="342"/>
      <c r="NP2421" s="342"/>
      <c r="NQ2421" s="342"/>
      <c r="NR2421" s="342"/>
      <c r="NS2421" s="342"/>
      <c r="NT2421" s="342"/>
      <c r="NU2421" s="342"/>
      <c r="NV2421" s="342"/>
      <c r="NW2421" s="342"/>
      <c r="NX2421" s="342"/>
    </row>
    <row r="2422" spans="1:388" s="342" customFormat="1" ht="34.5" customHeight="1" x14ac:dyDescent="0.25">
      <c r="A2422" s="3857"/>
      <c r="B2422" s="3709" t="s">
        <v>431</v>
      </c>
      <c r="C2422" s="3710"/>
      <c r="D2422" s="3710"/>
      <c r="E2422" s="3710"/>
      <c r="F2422" s="3464"/>
      <c r="G2422" s="3536" t="str">
        <f>IF(ISBLANK(H2422),"",IF(H2422="BN",VLOOKUP(B2422,'[4]V. BAHAN'!$B$8:$E$1099,3,FALSE),IFERROR(VLOOKUP(H2422,'[4]III. DAFTAR AHS'!$B$7:$H$872,5,FALSE),"ls")))</f>
        <v/>
      </c>
      <c r="H2422" s="3980"/>
      <c r="I2422" s="3536" t="s">
        <v>243</v>
      </c>
      <c r="J2422" s="3537"/>
      <c r="K2422" s="3537"/>
      <c r="L2422" s="3454"/>
      <c r="M2422" s="1934">
        <f>'[6]LAP MINGGUAN 10'!Q2422</f>
        <v>0</v>
      </c>
      <c r="N2422" s="1934">
        <f t="shared" si="401"/>
        <v>0</v>
      </c>
      <c r="O2422" s="3981"/>
      <c r="P2422" s="3981"/>
      <c r="Q2422" s="3073">
        <f t="shared" si="399"/>
        <v>0</v>
      </c>
      <c r="R2422" s="3981"/>
      <c r="S2422" s="3982"/>
      <c r="T2422" s="359"/>
    </row>
    <row r="2423" spans="1:388" s="342" customFormat="1" ht="76.5" customHeight="1" x14ac:dyDescent="0.25">
      <c r="A2423" s="3894"/>
      <c r="B2423" s="3983" t="s">
        <v>1145</v>
      </c>
      <c r="C2423" s="3984"/>
      <c r="D2423" s="3984"/>
      <c r="E2423" s="3984"/>
      <c r="F2423" s="3985"/>
      <c r="G2423" s="3986" t="str">
        <f>IF(ISBLANK(H2423),"",IF(H2423="BN",VLOOKUP(B2423,'[4]V. BAHAN'!$B$8:$E$1099,3,FALSE),IFERROR(VLOOKUP(H2423,'[4]III. DAFTAR AHS'!$B$7:$H$872,5,FALSE),"ls")))</f>
        <v/>
      </c>
      <c r="H2423" s="3987"/>
      <c r="I2423" s="3986" t="s">
        <v>243</v>
      </c>
      <c r="J2423" s="3988"/>
      <c r="K2423" s="3988"/>
      <c r="L2423" s="3989"/>
      <c r="M2423" s="1934">
        <f>'[6]LAP MINGGUAN 10'!Q2423</f>
        <v>0</v>
      </c>
      <c r="N2423" s="1934">
        <f t="shared" si="401"/>
        <v>0</v>
      </c>
      <c r="O2423" s="3990"/>
      <c r="P2423" s="3990"/>
      <c r="Q2423" s="3073">
        <f t="shared" si="399"/>
        <v>0</v>
      </c>
      <c r="R2423" s="3990"/>
      <c r="S2423" s="3991"/>
      <c r="T2423" s="359"/>
    </row>
    <row r="2424" spans="1:388" s="350" customFormat="1" ht="34.5" customHeight="1" x14ac:dyDescent="0.25">
      <c r="A2424" s="3231"/>
      <c r="B2424" s="3888" t="s">
        <v>149</v>
      </c>
      <c r="C2424" s="1252"/>
      <c r="D2424" s="3992"/>
      <c r="E2424" s="3888"/>
      <c r="F2424" s="3234"/>
      <c r="G2424" s="3168" t="str">
        <f>IF(ISBLANK(H2424),"",IF(H2424="BN",VLOOKUP(B2424,'[4]V. BAHAN'!$B$8:$E$1099,3,FALSE),IFERROR(VLOOKUP(H2424,'[4]III. DAFTAR AHS'!$B$7:$H$872,5,FALSE),"ls")))</f>
        <v/>
      </c>
      <c r="H2424" s="3889"/>
      <c r="I2424" s="3168" t="s">
        <v>243</v>
      </c>
      <c r="J2424" s="3169"/>
      <c r="K2424" s="3169"/>
      <c r="L2424" s="3989"/>
      <c r="M2424" s="1934">
        <f>'[6]LAP MINGGUAN 10'!Q2424</f>
        <v>0</v>
      </c>
      <c r="N2424" s="1934">
        <f t="shared" si="401"/>
        <v>0</v>
      </c>
      <c r="O2424" s="3993"/>
      <c r="P2424" s="3993"/>
      <c r="Q2424" s="3073">
        <f t="shared" si="399"/>
        <v>0</v>
      </c>
      <c r="R2424" s="3993"/>
      <c r="S2424" s="3994"/>
      <c r="T2424" s="3088"/>
    </row>
    <row r="2425" spans="1:388" s="350" customFormat="1" ht="34.5" customHeight="1" x14ac:dyDescent="0.25">
      <c r="A2425" s="1417">
        <v>1</v>
      </c>
      <c r="B2425" s="1463" t="s">
        <v>1294</v>
      </c>
      <c r="C2425" s="3995"/>
      <c r="D2425" s="3996"/>
      <c r="E2425" s="1466"/>
      <c r="F2425" s="1467">
        <v>1</v>
      </c>
      <c r="G2425" s="3452" t="str">
        <f>IF(ISBLANK(H2425),"",IF(H2425="BN",VLOOKUP(B2425,'[4]V. BAHAN'!$B$8:$E$14999,3,FALSE),IFERROR(VLOOKUP(H2425,'[4]III. DAFTAR AHS'!$B$7:$H$14999,5,FALSE),"ls")))</f>
        <v xml:space="preserve">bh </v>
      </c>
      <c r="H2425" s="1108" t="s">
        <v>1295</v>
      </c>
      <c r="I2425" s="3985" t="s">
        <v>1296</v>
      </c>
      <c r="J2425" s="3997">
        <f>VLOOKUP(B2425,'[5] RAB LAMA'!$B$9:$E$5553,4,FALSE)</f>
        <v>526747.14571856847</v>
      </c>
      <c r="K2425" s="3997">
        <f>J2425*F2425</f>
        <v>526747.14571856847</v>
      </c>
      <c r="L2425" s="3989">
        <f>K2425/$K$4349*100</f>
        <v>1.3784816148706106E-3</v>
      </c>
      <c r="M2425" s="1934">
        <f>'[6]LAP MINGGUAN 10'!Q2425</f>
        <v>0</v>
      </c>
      <c r="N2425" s="1934">
        <f t="shared" si="401"/>
        <v>0</v>
      </c>
      <c r="O2425" s="3990"/>
      <c r="P2425" s="3990">
        <f>L2425*O2425/100</f>
        <v>0</v>
      </c>
      <c r="Q2425" s="3073">
        <f t="shared" si="399"/>
        <v>0</v>
      </c>
      <c r="R2425" s="3990">
        <f>L2425*Q2425/100</f>
        <v>0</v>
      </c>
      <c r="S2425" s="3991"/>
      <c r="T2425" s="359"/>
    </row>
    <row r="2426" spans="1:388" s="350" customFormat="1" ht="34.5" customHeight="1" x14ac:dyDescent="0.25">
      <c r="A2426" s="3950">
        <f>+A2425+1</f>
        <v>2</v>
      </c>
      <c r="B2426" s="3998" t="s">
        <v>1297</v>
      </c>
      <c r="C2426" s="3996"/>
      <c r="D2426" s="3996"/>
      <c r="E2426" s="3999"/>
      <c r="F2426" s="4000">
        <v>1</v>
      </c>
      <c r="G2426" s="3452" t="str">
        <f>IF(ISBLANK(H2426),"",IF(H2426="BN",VLOOKUP(B2426,'[4]V. BAHAN'!$B$8:$E$14999,3,FALSE),IFERROR(VLOOKUP(H2426,'[4]III. DAFTAR AHS'!$B$7:$H$14999,5,FALSE),"ls")))</f>
        <v xml:space="preserve">titik </v>
      </c>
      <c r="H2426" s="3986" t="s">
        <v>1298</v>
      </c>
      <c r="I2426" s="3985" t="s">
        <v>1299</v>
      </c>
      <c r="J2426" s="3997">
        <f>VLOOKUP(B2426,'[5] RAB LAMA'!$B$9:$E$5553,4,FALSE)</f>
        <v>109029.340734974</v>
      </c>
      <c r="K2426" s="3997">
        <f>J2426*F2426</f>
        <v>109029.340734974</v>
      </c>
      <c r="L2426" s="3989">
        <f>K2426/$K$4349*100</f>
        <v>2.8532654216777641E-4</v>
      </c>
      <c r="M2426" s="1934">
        <f>'[6]LAP MINGGUAN 10'!Q2426</f>
        <v>0</v>
      </c>
      <c r="N2426" s="1934">
        <f t="shared" si="401"/>
        <v>0</v>
      </c>
      <c r="O2426" s="3990"/>
      <c r="P2426" s="3990">
        <f>L2426*O2426/100</f>
        <v>0</v>
      </c>
      <c r="Q2426" s="3073">
        <f t="shared" ref="Q2426:Q2489" si="402">M2426+O2426</f>
        <v>0</v>
      </c>
      <c r="R2426" s="3990">
        <f>L2426*Q2426/100</f>
        <v>0</v>
      </c>
      <c r="S2426" s="3991"/>
      <c r="T2426" s="359"/>
    </row>
    <row r="2427" spans="1:388" s="350" customFormat="1" ht="34.5" customHeight="1" x14ac:dyDescent="0.25">
      <c r="A2427" s="3950">
        <f>+A2426+1</f>
        <v>3</v>
      </c>
      <c r="B2427" s="3998" t="s">
        <v>1300</v>
      </c>
      <c r="C2427" s="3996"/>
      <c r="D2427" s="3996"/>
      <c r="E2427" s="3999"/>
      <c r="F2427" s="4000">
        <v>1</v>
      </c>
      <c r="G2427" s="3452" t="str">
        <f>IF(ISBLANK(H2427),"",IF(H2427="BN",VLOOKUP(B2427,'[4]V. BAHAN'!$B$8:$E$14999,3,FALSE),IFERROR(VLOOKUP(H2427,'[4]III. DAFTAR AHS'!$B$7:$H$14999,5,FALSE),"ls")))</f>
        <v xml:space="preserve">unit </v>
      </c>
      <c r="H2427" s="3986" t="s">
        <v>1301</v>
      </c>
      <c r="I2427" s="3985" t="s">
        <v>1302</v>
      </c>
      <c r="J2427" s="3997">
        <f>VLOOKUP(B2427,'[5] RAB LAMA'!$B$9:$E$5553,4,FALSE)</f>
        <v>8704896.0787541363</v>
      </c>
      <c r="K2427" s="3997">
        <f>J2427*F2427</f>
        <v>8704896.0787541363</v>
      </c>
      <c r="L2427" s="3989">
        <f>K2427/$K$4349*100</f>
        <v>2.2780454154246114E-2</v>
      </c>
      <c r="M2427" s="1934">
        <f>'[6]LAP MINGGUAN 10'!Q2427</f>
        <v>0</v>
      </c>
      <c r="N2427" s="1934">
        <f t="shared" si="401"/>
        <v>0</v>
      </c>
      <c r="O2427" s="3990"/>
      <c r="P2427" s="3990">
        <f>L2427*O2427/100</f>
        <v>0</v>
      </c>
      <c r="Q2427" s="3073">
        <f t="shared" si="402"/>
        <v>0</v>
      </c>
      <c r="R2427" s="3990">
        <f>L2427*Q2427/100</f>
        <v>0</v>
      </c>
      <c r="S2427" s="3991"/>
      <c r="T2427" s="359"/>
    </row>
    <row r="2428" spans="1:388" s="350" customFormat="1" ht="34.5" customHeight="1" x14ac:dyDescent="0.25">
      <c r="A2428" s="3950">
        <f>+A2427+1</f>
        <v>4</v>
      </c>
      <c r="B2428" s="3998" t="s">
        <v>1303</v>
      </c>
      <c r="C2428" s="3996"/>
      <c r="D2428" s="3996"/>
      <c r="E2428" s="3999"/>
      <c r="F2428" s="4000">
        <v>3</v>
      </c>
      <c r="G2428" s="3452" t="str">
        <f>IF(ISBLANK(H2428),"",IF(H2428="BN",VLOOKUP(B2428,'[4]V. BAHAN'!$B$8:$E$14999,3,FALSE),IFERROR(VLOOKUP(H2428,'[4]III. DAFTAR AHS'!$B$7:$H$14999,5,FALSE),"ls")))</f>
        <v xml:space="preserve">unit </v>
      </c>
      <c r="H2428" s="3986" t="s">
        <v>1304</v>
      </c>
      <c r="I2428" s="3985" t="s">
        <v>468</v>
      </c>
      <c r="J2428" s="3997">
        <f>VLOOKUP(B2428,'[5] RAB LAMA'!$B$9:$E$5553,4,FALSE)</f>
        <v>5037648.1038419176</v>
      </c>
      <c r="K2428" s="3997">
        <f>J2428*F2428</f>
        <v>15112944.311525753</v>
      </c>
      <c r="L2428" s="3989">
        <f>K2428/$K$4349*100</f>
        <v>3.9550125803875319E-2</v>
      </c>
      <c r="M2428" s="1934">
        <f>'[6]LAP MINGGUAN 10'!Q2428</f>
        <v>0</v>
      </c>
      <c r="N2428" s="1934">
        <f t="shared" si="401"/>
        <v>0</v>
      </c>
      <c r="O2428" s="3990"/>
      <c r="P2428" s="3990">
        <f>L2428*O2428/100</f>
        <v>0</v>
      </c>
      <c r="Q2428" s="3073">
        <f t="shared" si="402"/>
        <v>0</v>
      </c>
      <c r="R2428" s="3990">
        <f>L2428*Q2428/100</f>
        <v>0</v>
      </c>
      <c r="S2428" s="3991"/>
      <c r="T2428" s="359"/>
    </row>
    <row r="2429" spans="1:388" s="342" customFormat="1" ht="34.5" customHeight="1" x14ac:dyDescent="0.25">
      <c r="A2429" s="4001"/>
      <c r="B2429" s="4002" t="s">
        <v>1305</v>
      </c>
      <c r="C2429" s="3961"/>
      <c r="D2429" s="3961"/>
      <c r="E2429" s="3962"/>
      <c r="F2429" s="4003"/>
      <c r="G2429" s="3986" t="str">
        <f>IF(ISBLANK(H2429),"",IF(H2429="BN",VLOOKUP(B2429,'[4]V. BAHAN'!$B$8:$E$1099,3,FALSE),IFERROR(VLOOKUP(H2429,'[4]III. DAFTAR AHS'!$B$7:$H$872,5,FALSE),"ls")))</f>
        <v/>
      </c>
      <c r="H2429" s="3986"/>
      <c r="I2429" s="3986" t="s">
        <v>243</v>
      </c>
      <c r="J2429" s="3988"/>
      <c r="K2429" s="3988"/>
      <c r="L2429" s="3989"/>
      <c r="M2429" s="1934">
        <f>'[6]LAP MINGGUAN 10'!Q2429</f>
        <v>0</v>
      </c>
      <c r="N2429" s="1934">
        <f t="shared" si="401"/>
        <v>0</v>
      </c>
      <c r="O2429" s="3990"/>
      <c r="P2429" s="3990"/>
      <c r="Q2429" s="3073">
        <f t="shared" si="402"/>
        <v>0</v>
      </c>
      <c r="R2429" s="3990"/>
      <c r="S2429" s="3991"/>
      <c r="T2429" s="359"/>
    </row>
    <row r="2430" spans="1:388" s="350" customFormat="1" ht="34.5" customHeight="1" x14ac:dyDescent="0.25">
      <c r="A2430" s="3950"/>
      <c r="B2430" s="4002" t="s">
        <v>1306</v>
      </c>
      <c r="C2430" s="3961"/>
      <c r="D2430" s="3961"/>
      <c r="E2430" s="3962"/>
      <c r="F2430" s="4000"/>
      <c r="G2430" s="3986" t="str">
        <f>IF(ISBLANK(H2430),"",IF(H2430="BN",VLOOKUP(B2430,'[4]V. BAHAN'!$B$8:$E$1099,3,FALSE),IFERROR(VLOOKUP(H2430,'[4]III. DAFTAR AHS'!$B$7:$H$872,5,FALSE),"ls")))</f>
        <v/>
      </c>
      <c r="H2430" s="3986"/>
      <c r="I2430" s="3986" t="s">
        <v>243</v>
      </c>
      <c r="J2430" s="3988"/>
      <c r="K2430" s="3988"/>
      <c r="L2430" s="3989"/>
      <c r="M2430" s="1934">
        <f>'[6]LAP MINGGUAN 10'!Q2430</f>
        <v>0</v>
      </c>
      <c r="N2430" s="1934">
        <f t="shared" si="401"/>
        <v>0</v>
      </c>
      <c r="O2430" s="3993"/>
      <c r="P2430" s="3993"/>
      <c r="Q2430" s="3073">
        <f t="shared" si="402"/>
        <v>0</v>
      </c>
      <c r="R2430" s="3993"/>
      <c r="S2430" s="3994"/>
      <c r="T2430" s="3088"/>
    </row>
    <row r="2431" spans="1:388" s="350" customFormat="1" ht="34.5" customHeight="1" x14ac:dyDescent="0.25">
      <c r="A2431" s="3950"/>
      <c r="B2431" s="4002" t="s">
        <v>1307</v>
      </c>
      <c r="C2431" s="3961"/>
      <c r="D2431" s="3961"/>
      <c r="E2431" s="3962"/>
      <c r="F2431" s="4000"/>
      <c r="G2431" s="3986" t="str">
        <f>IF(ISBLANK(H2431),"",IF(H2431="BN",VLOOKUP(B2431,'[4]V. BAHAN'!$B$8:$E$1099,3,FALSE),IFERROR(VLOOKUP(H2431,'[4]III. DAFTAR AHS'!$B$7:$H$872,5,FALSE),"ls")))</f>
        <v/>
      </c>
      <c r="H2431" s="3986"/>
      <c r="I2431" s="3986" t="s">
        <v>243</v>
      </c>
      <c r="J2431" s="3988"/>
      <c r="K2431" s="3988"/>
      <c r="L2431" s="3989"/>
      <c r="M2431" s="1934">
        <f>'[6]LAP MINGGUAN 10'!Q2431</f>
        <v>0</v>
      </c>
      <c r="N2431" s="1934">
        <f t="shared" si="401"/>
        <v>0</v>
      </c>
      <c r="O2431" s="3993"/>
      <c r="P2431" s="3993"/>
      <c r="Q2431" s="3073">
        <f t="shared" si="402"/>
        <v>0</v>
      </c>
      <c r="R2431" s="3993"/>
      <c r="S2431" s="3994"/>
      <c r="T2431" s="3088"/>
    </row>
    <row r="2432" spans="1:388" s="342" customFormat="1" ht="34.5" customHeight="1" x14ac:dyDescent="0.25">
      <c r="A2432" s="3950"/>
      <c r="B2432" s="3998"/>
      <c r="C2432" s="3996"/>
      <c r="D2432" s="3996"/>
      <c r="E2432" s="3999"/>
      <c r="F2432" s="4000"/>
      <c r="G2432" s="3986" t="str">
        <f>IF(ISBLANK(H2432),"",IF(H2432="BN",VLOOKUP(B2432,'[4]V. BAHAN'!$B$8:$E$1099,3,FALSE),IFERROR(VLOOKUP(H2432,'[4]III. DAFTAR AHS'!$B$7:$H$872,5,FALSE),"ls")))</f>
        <v/>
      </c>
      <c r="H2432" s="3986"/>
      <c r="I2432" s="4004" t="s">
        <v>243</v>
      </c>
      <c r="J2432" s="3988"/>
      <c r="K2432" s="3988"/>
      <c r="L2432" s="3989"/>
      <c r="M2432" s="1934">
        <f>'[6]LAP MINGGUAN 10'!Q2432</f>
        <v>0</v>
      </c>
      <c r="N2432" s="1934">
        <f t="shared" si="401"/>
        <v>0</v>
      </c>
      <c r="O2432" s="3990"/>
      <c r="P2432" s="3990"/>
      <c r="Q2432" s="3073">
        <f t="shared" si="402"/>
        <v>0</v>
      </c>
      <c r="R2432" s="3990"/>
      <c r="S2432" s="3991"/>
      <c r="T2432" s="359"/>
    </row>
    <row r="2433" spans="1:388" s="350" customFormat="1" ht="34.5" customHeight="1" x14ac:dyDescent="0.25">
      <c r="A2433" s="3950">
        <f>+A2428+1</f>
        <v>5</v>
      </c>
      <c r="B2433" s="3998" t="s">
        <v>1308</v>
      </c>
      <c r="C2433" s="3996"/>
      <c r="D2433" s="3996"/>
      <c r="E2433" s="3999"/>
      <c r="F2433" s="4000">
        <v>2</v>
      </c>
      <c r="G2433" s="3452" t="str">
        <f>IF(ISBLANK(H2433),"",IF(H2433="BN",VLOOKUP(B2433,'[4]V. BAHAN'!$B$8:$E$14999,3,FALSE),IFERROR(VLOOKUP(H2433,'[4]III. DAFTAR AHS'!$B$7:$H$14999,5,FALSE),"ls")))</f>
        <v xml:space="preserve">unit </v>
      </c>
      <c r="H2433" s="3986" t="s">
        <v>1309</v>
      </c>
      <c r="I2433" s="3985" t="s">
        <v>468</v>
      </c>
      <c r="J2433" s="3997">
        <f>VLOOKUP(B2433,'[5] RAB LAMA'!$B$9:$E$5553,4,FALSE)</f>
        <v>5297447.62344875</v>
      </c>
      <c r="K2433" s="3997">
        <f>J2433*F2433</f>
        <v>10594895.2468975</v>
      </c>
      <c r="L2433" s="3989">
        <f>K2433/$K$4349*100</f>
        <v>2.7726525768649042E-2</v>
      </c>
      <c r="M2433" s="1934">
        <f>'[6]LAP MINGGUAN 10'!Q2433</f>
        <v>0</v>
      </c>
      <c r="N2433" s="1934">
        <f t="shared" si="401"/>
        <v>0</v>
      </c>
      <c r="O2433" s="3990"/>
      <c r="P2433" s="3990">
        <f>L2433*O2433/100</f>
        <v>0</v>
      </c>
      <c r="Q2433" s="3073">
        <f t="shared" si="402"/>
        <v>0</v>
      </c>
      <c r="R2433" s="3990">
        <f>L2433*Q2433/100</f>
        <v>0</v>
      </c>
      <c r="S2433" s="3991"/>
      <c r="T2433" s="359"/>
    </row>
    <row r="2434" spans="1:388" s="632" customFormat="1" ht="34.5" customHeight="1" x14ac:dyDescent="0.25">
      <c r="A2434" s="4005"/>
      <c r="B2434" s="4006" t="s">
        <v>1310</v>
      </c>
      <c r="C2434" s="4007"/>
      <c r="D2434" s="4007"/>
      <c r="E2434" s="4008"/>
      <c r="F2434" s="4004"/>
      <c r="G2434" s="4004" t="str">
        <f>IF(ISBLANK(H2434),"",IF(H2434="BN",VLOOKUP(B2434,'[4]V. BAHAN'!$B$8:$E$1099,3,FALSE),IFERROR(VLOOKUP(H2434,'[4]III. DAFTAR AHS'!$B$7:$H$872,5,FALSE),"ls")))</f>
        <v/>
      </c>
      <c r="H2434" s="4004"/>
      <c r="I2434" s="4004" t="s">
        <v>243</v>
      </c>
      <c r="J2434" s="4004"/>
      <c r="K2434" s="4004"/>
      <c r="L2434" s="3989"/>
      <c r="M2434" s="1934">
        <f>'[6]LAP MINGGUAN 10'!Q2434</f>
        <v>0</v>
      </c>
      <c r="N2434" s="1934">
        <f t="shared" si="401"/>
        <v>0</v>
      </c>
      <c r="O2434" s="4009"/>
      <c r="P2434" s="4009"/>
      <c r="Q2434" s="3073">
        <f t="shared" si="402"/>
        <v>0</v>
      </c>
      <c r="R2434" s="4009"/>
      <c r="S2434" s="4010"/>
      <c r="T2434" s="3134"/>
    </row>
    <row r="2435" spans="1:388" s="352" customFormat="1" ht="34.5" customHeight="1" x14ac:dyDescent="0.25">
      <c r="A2435" s="4005"/>
      <c r="B2435" s="4006" t="s">
        <v>1311</v>
      </c>
      <c r="C2435" s="4007"/>
      <c r="D2435" s="4007"/>
      <c r="E2435" s="4008"/>
      <c r="F2435" s="4004"/>
      <c r="G2435" s="4004" t="str">
        <f>IF(ISBLANK(H2435),"",IF(H2435="BN",VLOOKUP(B2435,'[4]V. BAHAN'!$B$8:$E$1099,3,FALSE),IFERROR(VLOOKUP(H2435,'[4]III. DAFTAR AHS'!$B$7:$H$872,5,FALSE),"ls")))</f>
        <v/>
      </c>
      <c r="H2435" s="4004"/>
      <c r="I2435" s="4004" t="s">
        <v>243</v>
      </c>
      <c r="J2435" s="4004"/>
      <c r="K2435" s="4004"/>
      <c r="L2435" s="3989"/>
      <c r="M2435" s="1934">
        <f>'[6]LAP MINGGUAN 10'!Q2435</f>
        <v>0</v>
      </c>
      <c r="N2435" s="1934">
        <f t="shared" si="401"/>
        <v>0</v>
      </c>
      <c r="O2435" s="4009"/>
      <c r="P2435" s="4009"/>
      <c r="Q2435" s="3073">
        <f t="shared" si="402"/>
        <v>0</v>
      </c>
      <c r="R2435" s="4009"/>
      <c r="S2435" s="4010"/>
      <c r="T2435" s="3134"/>
    </row>
    <row r="2436" spans="1:388" s="352" customFormat="1" ht="34.5" customHeight="1" x14ac:dyDescent="0.25">
      <c r="A2436" s="4005"/>
      <c r="B2436" s="4006" t="s">
        <v>1312</v>
      </c>
      <c r="C2436" s="4007"/>
      <c r="D2436" s="4007"/>
      <c r="E2436" s="4008"/>
      <c r="F2436" s="4004"/>
      <c r="G2436" s="4004" t="str">
        <f>IF(ISBLANK(H2436),"",IF(H2436="BN",VLOOKUP(B2436,'[4]V. BAHAN'!$B$8:$E$1099,3,FALSE),IFERROR(VLOOKUP(H2436,'[4]III. DAFTAR AHS'!$B$7:$H$872,5,FALSE),"ls")))</f>
        <v/>
      </c>
      <c r="H2436" s="4004"/>
      <c r="I2436" s="4004" t="s">
        <v>243</v>
      </c>
      <c r="J2436" s="4004"/>
      <c r="K2436" s="4004"/>
      <c r="L2436" s="3989"/>
      <c r="M2436" s="1934">
        <f>'[6]LAP MINGGUAN 10'!Q2436</f>
        <v>0</v>
      </c>
      <c r="N2436" s="1934">
        <f t="shared" si="401"/>
        <v>0</v>
      </c>
      <c r="O2436" s="4009"/>
      <c r="P2436" s="4009"/>
      <c r="Q2436" s="3073">
        <f t="shared" si="402"/>
        <v>0</v>
      </c>
      <c r="R2436" s="4009"/>
      <c r="S2436" s="4010"/>
      <c r="T2436" s="3134"/>
    </row>
    <row r="2437" spans="1:388" s="352" customFormat="1" ht="34.5" customHeight="1" x14ac:dyDescent="0.25">
      <c r="A2437" s="4005"/>
      <c r="B2437" s="4006" t="s">
        <v>1313</v>
      </c>
      <c r="C2437" s="4007"/>
      <c r="D2437" s="4007"/>
      <c r="E2437" s="4008"/>
      <c r="F2437" s="4004"/>
      <c r="G2437" s="4004" t="str">
        <f>IF(ISBLANK(H2437),"",IF(H2437="BN",VLOOKUP(B2437,'[4]V. BAHAN'!$B$8:$E$1099,3,FALSE),IFERROR(VLOOKUP(H2437,'[4]III. DAFTAR AHS'!$B$7:$H$872,5,FALSE),"ls")))</f>
        <v/>
      </c>
      <c r="H2437" s="4004"/>
      <c r="I2437" s="4004" t="s">
        <v>243</v>
      </c>
      <c r="J2437" s="4004"/>
      <c r="K2437" s="4004"/>
      <c r="L2437" s="3989"/>
      <c r="M2437" s="1934">
        <f>'[6]LAP MINGGUAN 10'!Q2437</f>
        <v>0</v>
      </c>
      <c r="N2437" s="1934">
        <f t="shared" si="401"/>
        <v>0</v>
      </c>
      <c r="O2437" s="4009"/>
      <c r="P2437" s="4009"/>
      <c r="Q2437" s="3073">
        <f t="shared" si="402"/>
        <v>0</v>
      </c>
      <c r="R2437" s="4009"/>
      <c r="S2437" s="4010"/>
      <c r="T2437" s="3134"/>
    </row>
    <row r="2438" spans="1:388" s="352" customFormat="1" ht="34.5" customHeight="1" x14ac:dyDescent="0.25">
      <c r="A2438" s="4005"/>
      <c r="B2438" s="4006" t="s">
        <v>1314</v>
      </c>
      <c r="C2438" s="4007"/>
      <c r="D2438" s="4007"/>
      <c r="E2438" s="4008"/>
      <c r="F2438" s="4004"/>
      <c r="G2438" s="4004" t="str">
        <f>IF(ISBLANK(H2438),"",IF(H2438="BN",VLOOKUP(B2438,'[4]V. BAHAN'!$B$8:$E$1099,3,FALSE),IFERROR(VLOOKUP(H2438,'[4]III. DAFTAR AHS'!$B$7:$H$872,5,FALSE),"ls")))</f>
        <v/>
      </c>
      <c r="H2438" s="4004"/>
      <c r="I2438" s="4004" t="s">
        <v>243</v>
      </c>
      <c r="J2438" s="4004"/>
      <c r="K2438" s="4004"/>
      <c r="L2438" s="3989"/>
      <c r="M2438" s="1934">
        <f>'[6]LAP MINGGUAN 10'!Q2438</f>
        <v>0</v>
      </c>
      <c r="N2438" s="1934">
        <f t="shared" si="401"/>
        <v>0</v>
      </c>
      <c r="O2438" s="4009"/>
      <c r="P2438" s="4009"/>
      <c r="Q2438" s="3073">
        <f t="shared" si="402"/>
        <v>0</v>
      </c>
      <c r="R2438" s="4009"/>
      <c r="S2438" s="4010"/>
      <c r="T2438" s="3134"/>
    </row>
    <row r="2439" spans="1:388" s="352" customFormat="1" ht="34.5" customHeight="1" x14ac:dyDescent="0.25">
      <c r="A2439" s="4005"/>
      <c r="B2439" s="4006" t="s">
        <v>1315</v>
      </c>
      <c r="C2439" s="4007"/>
      <c r="D2439" s="4007"/>
      <c r="E2439" s="4008"/>
      <c r="F2439" s="4004"/>
      <c r="G2439" s="4004" t="str">
        <f>IF(ISBLANK(H2439),"",IF(H2439="BN",VLOOKUP(B2439,'[4]V. BAHAN'!$B$8:$E$1099,3,FALSE),IFERROR(VLOOKUP(H2439,'[4]III. DAFTAR AHS'!$B$7:$H$872,5,FALSE),"ls")))</f>
        <v/>
      </c>
      <c r="H2439" s="4004"/>
      <c r="I2439" s="4004" t="s">
        <v>243</v>
      </c>
      <c r="J2439" s="4004"/>
      <c r="K2439" s="4004"/>
      <c r="L2439" s="3989"/>
      <c r="M2439" s="1934">
        <f>'[6]LAP MINGGUAN 10'!Q2439</f>
        <v>0</v>
      </c>
      <c r="N2439" s="1934">
        <f t="shared" si="401"/>
        <v>0</v>
      </c>
      <c r="O2439" s="4009"/>
      <c r="P2439" s="4009"/>
      <c r="Q2439" s="3073">
        <f t="shared" si="402"/>
        <v>0</v>
      </c>
      <c r="R2439" s="4009"/>
      <c r="S2439" s="4010"/>
      <c r="T2439" s="3134"/>
    </row>
    <row r="2440" spans="1:388" s="352" customFormat="1" ht="34.5" customHeight="1" x14ac:dyDescent="0.25">
      <c r="A2440" s="4005"/>
      <c r="B2440" s="4006" t="s">
        <v>1316</v>
      </c>
      <c r="C2440" s="4007"/>
      <c r="D2440" s="4007"/>
      <c r="E2440" s="4008"/>
      <c r="F2440" s="4004"/>
      <c r="G2440" s="4004" t="str">
        <f>IF(ISBLANK(H2440),"",IF(H2440="BN",VLOOKUP(B2440,'[4]V. BAHAN'!$B$8:$E$1099,3,FALSE),IFERROR(VLOOKUP(H2440,'[4]III. DAFTAR AHS'!$B$7:$H$872,5,FALSE),"ls")))</f>
        <v/>
      </c>
      <c r="H2440" s="4004"/>
      <c r="I2440" s="4004" t="s">
        <v>243</v>
      </c>
      <c r="J2440" s="4004"/>
      <c r="K2440" s="4004"/>
      <c r="L2440" s="3989"/>
      <c r="M2440" s="1934">
        <f>'[6]LAP MINGGUAN 10'!Q2440</f>
        <v>0</v>
      </c>
      <c r="N2440" s="1934">
        <f t="shared" si="401"/>
        <v>0</v>
      </c>
      <c r="O2440" s="4009"/>
      <c r="P2440" s="4009"/>
      <c r="Q2440" s="3073">
        <f t="shared" si="402"/>
        <v>0</v>
      </c>
      <c r="R2440" s="4009"/>
      <c r="S2440" s="4010"/>
      <c r="T2440" s="3134"/>
    </row>
    <row r="2441" spans="1:388" s="352" customFormat="1" ht="34.5" customHeight="1" x14ac:dyDescent="0.25">
      <c r="A2441" s="4005"/>
      <c r="B2441" s="4006" t="s">
        <v>1317</v>
      </c>
      <c r="C2441" s="4007"/>
      <c r="D2441" s="4007"/>
      <c r="E2441" s="4008"/>
      <c r="F2441" s="4004"/>
      <c r="G2441" s="4004" t="str">
        <f>IF(ISBLANK(H2441),"",IF(H2441="BN",VLOOKUP(B2441,'[4]V. BAHAN'!$B$8:$E$1099,3,FALSE),IFERROR(VLOOKUP(H2441,'[4]III. DAFTAR AHS'!$B$7:$H$872,5,FALSE),"ls")))</f>
        <v/>
      </c>
      <c r="H2441" s="4004"/>
      <c r="I2441" s="4004" t="s">
        <v>243</v>
      </c>
      <c r="J2441" s="4004"/>
      <c r="K2441" s="4004"/>
      <c r="L2441" s="3989"/>
      <c r="M2441" s="1934">
        <f>'[6]LAP MINGGUAN 10'!Q2441</f>
        <v>0</v>
      </c>
      <c r="N2441" s="1934">
        <f t="shared" si="401"/>
        <v>0</v>
      </c>
      <c r="O2441" s="4009"/>
      <c r="P2441" s="4009"/>
      <c r="Q2441" s="3073">
        <f t="shared" si="402"/>
        <v>0</v>
      </c>
      <c r="R2441" s="4009"/>
      <c r="S2441" s="4010"/>
      <c r="T2441" s="3134"/>
    </row>
    <row r="2442" spans="1:388" s="352" customFormat="1" ht="34.5" customHeight="1" x14ac:dyDescent="0.25">
      <c r="A2442" s="4011"/>
      <c r="B2442" s="4012"/>
      <c r="C2442" s="4013"/>
      <c r="D2442" s="4013"/>
      <c r="E2442" s="4014"/>
      <c r="F2442" s="3941"/>
      <c r="G2442" s="3941" t="str">
        <f>IF(ISBLANK(H2442),"",IF(H2442="BN",VLOOKUP(B2442,'[4]V. BAHAN'!$B$8:$E$1099,3,FALSE),IFERROR(VLOOKUP(H2442,'[4]III. DAFTAR AHS'!$B$7:$H$872,5,FALSE),"ls")))</f>
        <v/>
      </c>
      <c r="H2442" s="3941"/>
      <c r="I2442" s="3941" t="s">
        <v>243</v>
      </c>
      <c r="J2442" s="3941"/>
      <c r="K2442" s="3941"/>
      <c r="L2442" s="460"/>
      <c r="M2442" s="1934">
        <f>'[6]LAP MINGGUAN 10'!Q2442</f>
        <v>0</v>
      </c>
      <c r="N2442" s="1934">
        <f t="shared" si="401"/>
        <v>0</v>
      </c>
      <c r="O2442" s="4015"/>
      <c r="P2442" s="4015"/>
      <c r="Q2442" s="3073">
        <f t="shared" si="402"/>
        <v>0</v>
      </c>
      <c r="R2442" s="4015"/>
      <c r="S2442" s="4016"/>
      <c r="T2442" s="3134"/>
    </row>
    <row r="2443" spans="1:388" s="3312" customFormat="1" ht="34.5" customHeight="1" x14ac:dyDescent="0.25">
      <c r="A2443" s="3231"/>
      <c r="B2443" s="3232" t="s">
        <v>119</v>
      </c>
      <c r="C2443" s="3232"/>
      <c r="D2443" s="3232"/>
      <c r="E2443" s="3232"/>
      <c r="F2443" s="3234"/>
      <c r="G2443" s="3234" t="str">
        <f>IF(ISBLANK(H2443),"",IF(H2443="BN",VLOOKUP(B2443,'[4]V. BAHAN'!$B$8:$E$1099,3,FALSE),IFERROR(VLOOKUP(H2443,'[4]III. DAFTAR AHS'!$B$7:$H$872,5,FALSE),"ls")))</f>
        <v/>
      </c>
      <c r="H2443" s="3234"/>
      <c r="I2443" s="3234" t="s">
        <v>243</v>
      </c>
      <c r="J2443" s="3169"/>
      <c r="K2443" s="3169"/>
      <c r="L2443" s="3778"/>
      <c r="M2443" s="1934">
        <f>'[6]LAP MINGGUAN 10'!Q2443</f>
        <v>0</v>
      </c>
      <c r="N2443" s="1934">
        <f t="shared" si="401"/>
        <v>0</v>
      </c>
      <c r="O2443" s="3794"/>
      <c r="P2443" s="3794"/>
      <c r="Q2443" s="3073">
        <f t="shared" si="402"/>
        <v>0</v>
      </c>
      <c r="R2443" s="3794"/>
      <c r="S2443" s="3795"/>
      <c r="T2443" s="3088"/>
      <c r="U2443" s="350"/>
      <c r="V2443" s="350"/>
      <c r="W2443" s="350"/>
      <c r="X2443" s="350"/>
      <c r="Y2443" s="350"/>
      <c r="Z2443" s="350"/>
      <c r="AA2443" s="350"/>
      <c r="AB2443" s="350"/>
      <c r="AC2443" s="350"/>
      <c r="AD2443" s="350"/>
      <c r="AE2443" s="350"/>
      <c r="AF2443" s="350"/>
      <c r="AG2443" s="350"/>
      <c r="AH2443" s="350"/>
      <c r="AI2443" s="350"/>
      <c r="AJ2443" s="350"/>
      <c r="AK2443" s="350"/>
      <c r="AL2443" s="350"/>
      <c r="AM2443" s="350"/>
      <c r="AN2443" s="350"/>
      <c r="AO2443" s="350"/>
      <c r="AP2443" s="350"/>
      <c r="AQ2443" s="350"/>
      <c r="AR2443" s="350"/>
      <c r="AS2443" s="350"/>
      <c r="AT2443" s="350"/>
      <c r="AU2443" s="350"/>
      <c r="AV2443" s="350"/>
      <c r="AW2443" s="350"/>
      <c r="AX2443" s="350"/>
      <c r="AY2443" s="350"/>
      <c r="AZ2443" s="350"/>
      <c r="BA2443" s="350"/>
      <c r="BB2443" s="350"/>
      <c r="BC2443" s="350"/>
      <c r="BD2443" s="350"/>
      <c r="BE2443" s="350"/>
      <c r="BF2443" s="350"/>
      <c r="BG2443" s="350"/>
      <c r="BH2443" s="350"/>
      <c r="BI2443" s="350"/>
      <c r="BJ2443" s="350"/>
      <c r="BK2443" s="350"/>
      <c r="BL2443" s="350"/>
      <c r="BM2443" s="350"/>
      <c r="BN2443" s="350"/>
      <c r="BO2443" s="350"/>
      <c r="BP2443" s="350"/>
      <c r="BQ2443" s="350"/>
      <c r="BR2443" s="350"/>
      <c r="BS2443" s="350"/>
      <c r="BT2443" s="350"/>
      <c r="BU2443" s="350"/>
      <c r="BV2443" s="350"/>
      <c r="BW2443" s="350"/>
      <c r="BX2443" s="350"/>
      <c r="BY2443" s="350"/>
      <c r="BZ2443" s="350"/>
      <c r="CA2443" s="350"/>
      <c r="CB2443" s="350"/>
      <c r="CC2443" s="350"/>
      <c r="CD2443" s="350"/>
      <c r="CE2443" s="350"/>
      <c r="CF2443" s="350"/>
      <c r="CG2443" s="350"/>
      <c r="CH2443" s="350"/>
      <c r="CI2443" s="350"/>
      <c r="CJ2443" s="350"/>
      <c r="CK2443" s="350"/>
      <c r="CL2443" s="350"/>
      <c r="CM2443" s="350"/>
      <c r="CN2443" s="350"/>
      <c r="CO2443" s="350"/>
      <c r="CP2443" s="350"/>
      <c r="CQ2443" s="350"/>
      <c r="CR2443" s="350"/>
      <c r="CS2443" s="350"/>
      <c r="CT2443" s="350"/>
      <c r="CU2443" s="350"/>
      <c r="CV2443" s="350"/>
      <c r="CW2443" s="350"/>
      <c r="CX2443" s="350"/>
      <c r="CY2443" s="350"/>
      <c r="CZ2443" s="350"/>
      <c r="DA2443" s="350"/>
      <c r="DB2443" s="350"/>
      <c r="DC2443" s="350"/>
      <c r="DD2443" s="350"/>
      <c r="DE2443" s="350"/>
      <c r="DF2443" s="350"/>
      <c r="DG2443" s="350"/>
      <c r="DH2443" s="350"/>
      <c r="DI2443" s="350"/>
      <c r="DJ2443" s="350"/>
      <c r="DK2443" s="350"/>
      <c r="DL2443" s="350"/>
      <c r="DM2443" s="350"/>
      <c r="DN2443" s="350"/>
      <c r="DO2443" s="350"/>
      <c r="DP2443" s="350"/>
      <c r="DQ2443" s="350"/>
      <c r="DR2443" s="350"/>
      <c r="DS2443" s="350"/>
      <c r="DT2443" s="350"/>
      <c r="DU2443" s="350"/>
      <c r="DV2443" s="350"/>
      <c r="DW2443" s="350"/>
      <c r="DX2443" s="350"/>
      <c r="DY2443" s="350"/>
      <c r="DZ2443" s="350"/>
      <c r="EA2443" s="350"/>
      <c r="EB2443" s="350"/>
      <c r="EC2443" s="350"/>
      <c r="ED2443" s="350"/>
      <c r="EE2443" s="350"/>
      <c r="EF2443" s="350"/>
      <c r="EG2443" s="350"/>
      <c r="EH2443" s="350"/>
      <c r="EI2443" s="350"/>
      <c r="EJ2443" s="350"/>
      <c r="EK2443" s="350"/>
      <c r="EL2443" s="350"/>
      <c r="EM2443" s="350"/>
      <c r="EN2443" s="350"/>
      <c r="EO2443" s="350"/>
      <c r="EP2443" s="350"/>
      <c r="EQ2443" s="350"/>
      <c r="ER2443" s="350"/>
      <c r="ES2443" s="350"/>
      <c r="ET2443" s="350"/>
      <c r="EU2443" s="350"/>
      <c r="EV2443" s="350"/>
      <c r="EW2443" s="350"/>
      <c r="EX2443" s="350"/>
      <c r="EY2443" s="350"/>
      <c r="EZ2443" s="350"/>
      <c r="FA2443" s="350"/>
      <c r="FB2443" s="350"/>
      <c r="FC2443" s="350"/>
      <c r="FD2443" s="350"/>
      <c r="FE2443" s="350"/>
      <c r="FF2443" s="350"/>
      <c r="FG2443" s="350"/>
      <c r="FH2443" s="350"/>
      <c r="FI2443" s="350"/>
      <c r="FJ2443" s="350"/>
      <c r="FK2443" s="350"/>
      <c r="FL2443" s="350"/>
      <c r="FM2443" s="350"/>
      <c r="FN2443" s="350"/>
      <c r="FO2443" s="350"/>
      <c r="FP2443" s="350"/>
      <c r="FQ2443" s="350"/>
      <c r="FR2443" s="350"/>
      <c r="FS2443" s="350"/>
      <c r="FT2443" s="350"/>
      <c r="FU2443" s="350"/>
      <c r="FV2443" s="350"/>
      <c r="FW2443" s="350"/>
      <c r="FX2443" s="350"/>
      <c r="FY2443" s="350"/>
      <c r="FZ2443" s="350"/>
      <c r="GA2443" s="350"/>
      <c r="GB2443" s="350"/>
      <c r="GC2443" s="350"/>
      <c r="GD2443" s="350"/>
      <c r="GE2443" s="350"/>
      <c r="GF2443" s="350"/>
      <c r="GG2443" s="350"/>
      <c r="GH2443" s="350"/>
      <c r="GI2443" s="350"/>
      <c r="GJ2443" s="350"/>
      <c r="GK2443" s="350"/>
      <c r="GL2443" s="350"/>
      <c r="GM2443" s="350"/>
      <c r="GN2443" s="350"/>
      <c r="GO2443" s="350"/>
      <c r="GP2443" s="350"/>
      <c r="GQ2443" s="350"/>
      <c r="GR2443" s="350"/>
      <c r="GS2443" s="350"/>
      <c r="GT2443" s="350"/>
      <c r="GU2443" s="350"/>
      <c r="GV2443" s="350"/>
      <c r="GW2443" s="350"/>
      <c r="GX2443" s="350"/>
      <c r="GY2443" s="350"/>
      <c r="GZ2443" s="350"/>
      <c r="HA2443" s="350"/>
      <c r="HB2443" s="350"/>
      <c r="HC2443" s="350"/>
      <c r="HD2443" s="350"/>
      <c r="HE2443" s="350"/>
      <c r="HF2443" s="350"/>
      <c r="HG2443" s="350"/>
      <c r="HH2443" s="350"/>
      <c r="HI2443" s="350"/>
      <c r="HJ2443" s="350"/>
      <c r="HK2443" s="350"/>
      <c r="HL2443" s="350"/>
      <c r="HM2443" s="350"/>
      <c r="HN2443" s="350"/>
      <c r="HO2443" s="350"/>
      <c r="HP2443" s="350"/>
      <c r="HQ2443" s="350"/>
      <c r="HR2443" s="350"/>
      <c r="HS2443" s="350"/>
      <c r="HT2443" s="350"/>
      <c r="HU2443" s="350"/>
      <c r="HV2443" s="350"/>
      <c r="HW2443" s="350"/>
      <c r="HX2443" s="350"/>
      <c r="HY2443" s="350"/>
      <c r="HZ2443" s="350"/>
      <c r="IA2443" s="350"/>
      <c r="IB2443" s="350"/>
      <c r="IC2443" s="350"/>
      <c r="ID2443" s="350"/>
      <c r="IE2443" s="350"/>
      <c r="IF2443" s="350"/>
      <c r="IG2443" s="350"/>
      <c r="IH2443" s="350"/>
      <c r="II2443" s="350"/>
      <c r="IJ2443" s="350"/>
      <c r="IK2443" s="350"/>
      <c r="IL2443" s="350"/>
      <c r="IM2443" s="350"/>
      <c r="IN2443" s="350"/>
      <c r="IO2443" s="350"/>
      <c r="IP2443" s="350"/>
      <c r="IQ2443" s="350"/>
      <c r="IR2443" s="350"/>
      <c r="IS2443" s="350"/>
      <c r="IT2443" s="350"/>
      <c r="IU2443" s="350"/>
      <c r="IV2443" s="350"/>
      <c r="IW2443" s="350"/>
      <c r="IX2443" s="350"/>
      <c r="IY2443" s="350"/>
      <c r="IZ2443" s="350"/>
      <c r="JA2443" s="350"/>
      <c r="JB2443" s="350"/>
      <c r="JC2443" s="350"/>
      <c r="JD2443" s="350"/>
      <c r="JE2443" s="350"/>
      <c r="JF2443" s="350"/>
      <c r="JG2443" s="350"/>
      <c r="JH2443" s="350"/>
      <c r="JI2443" s="350"/>
      <c r="JJ2443" s="350"/>
      <c r="JK2443" s="350"/>
      <c r="JL2443" s="350"/>
      <c r="JM2443" s="350"/>
      <c r="JN2443" s="350"/>
      <c r="JO2443" s="350"/>
      <c r="JP2443" s="350"/>
      <c r="JQ2443" s="350"/>
      <c r="JR2443" s="350"/>
      <c r="JS2443" s="350"/>
      <c r="JT2443" s="350"/>
      <c r="JU2443" s="350"/>
      <c r="JV2443" s="350"/>
      <c r="JW2443" s="350"/>
      <c r="JX2443" s="350"/>
      <c r="JY2443" s="350"/>
      <c r="JZ2443" s="350"/>
      <c r="KA2443" s="350"/>
      <c r="KB2443" s="350"/>
      <c r="KC2443" s="350"/>
      <c r="KD2443" s="350"/>
      <c r="KE2443" s="350"/>
      <c r="KF2443" s="350"/>
      <c r="KG2443" s="350"/>
      <c r="KH2443" s="350"/>
      <c r="KI2443" s="350"/>
      <c r="KJ2443" s="350"/>
      <c r="KK2443" s="350"/>
      <c r="KL2443" s="350"/>
      <c r="KM2443" s="350"/>
      <c r="KN2443" s="350"/>
      <c r="KO2443" s="350"/>
      <c r="KP2443" s="350"/>
      <c r="KQ2443" s="350"/>
      <c r="KR2443" s="350"/>
      <c r="KS2443" s="350"/>
      <c r="KT2443" s="350"/>
      <c r="KU2443" s="350"/>
      <c r="KV2443" s="350"/>
      <c r="KW2443" s="350"/>
      <c r="KX2443" s="350"/>
      <c r="KY2443" s="350"/>
      <c r="KZ2443" s="350"/>
      <c r="LA2443" s="350"/>
      <c r="LB2443" s="350"/>
      <c r="LC2443" s="350"/>
      <c r="LD2443" s="350"/>
      <c r="LE2443" s="350"/>
      <c r="LF2443" s="350"/>
      <c r="LG2443" s="350"/>
      <c r="LH2443" s="350"/>
      <c r="LI2443" s="350"/>
      <c r="LJ2443" s="350"/>
      <c r="LK2443" s="350"/>
      <c r="LL2443" s="350"/>
      <c r="LM2443" s="350"/>
      <c r="LN2443" s="350"/>
      <c r="LO2443" s="350"/>
      <c r="LP2443" s="350"/>
      <c r="LQ2443" s="350"/>
      <c r="LR2443" s="350"/>
      <c r="LS2443" s="350"/>
      <c r="LT2443" s="350"/>
      <c r="LU2443" s="350"/>
      <c r="LV2443" s="350"/>
      <c r="LW2443" s="350"/>
      <c r="LX2443" s="350"/>
      <c r="LY2443" s="350"/>
      <c r="LZ2443" s="350"/>
      <c r="MA2443" s="350"/>
      <c r="MB2443" s="350"/>
      <c r="MC2443" s="350"/>
      <c r="MD2443" s="350"/>
      <c r="ME2443" s="350"/>
      <c r="MF2443" s="350"/>
      <c r="MG2443" s="350"/>
      <c r="MH2443" s="350"/>
      <c r="MI2443" s="350"/>
      <c r="MJ2443" s="350"/>
      <c r="MK2443" s="350"/>
      <c r="ML2443" s="350"/>
      <c r="MM2443" s="350"/>
      <c r="MN2443" s="350"/>
      <c r="MO2443" s="350"/>
      <c r="MP2443" s="350"/>
      <c r="MQ2443" s="350"/>
      <c r="MR2443" s="350"/>
      <c r="MS2443" s="350"/>
      <c r="MT2443" s="350"/>
      <c r="MU2443" s="350"/>
      <c r="MV2443" s="350"/>
      <c r="MW2443" s="350"/>
      <c r="MX2443" s="350"/>
      <c r="MY2443" s="350"/>
      <c r="MZ2443" s="350"/>
      <c r="NA2443" s="350"/>
      <c r="NB2443" s="350"/>
      <c r="NC2443" s="350"/>
      <c r="ND2443" s="350"/>
      <c r="NE2443" s="350"/>
      <c r="NF2443" s="350"/>
      <c r="NG2443" s="350"/>
      <c r="NH2443" s="350"/>
      <c r="NI2443" s="350"/>
      <c r="NJ2443" s="350"/>
      <c r="NK2443" s="350"/>
      <c r="NL2443" s="350"/>
      <c r="NM2443" s="350"/>
      <c r="NN2443" s="350"/>
      <c r="NO2443" s="350"/>
      <c r="NP2443" s="350"/>
      <c r="NQ2443" s="350"/>
      <c r="NR2443" s="350"/>
      <c r="NS2443" s="350"/>
      <c r="NT2443" s="350"/>
      <c r="NU2443" s="350"/>
      <c r="NV2443" s="350"/>
      <c r="NW2443" s="350"/>
      <c r="NX2443" s="350"/>
    </row>
    <row r="2444" spans="1:388" s="350" customFormat="1" ht="34.5" customHeight="1" x14ac:dyDescent="0.25">
      <c r="A2444" s="3855">
        <v>1</v>
      </c>
      <c r="B2444" s="4017" t="s">
        <v>1318</v>
      </c>
      <c r="C2444" s="3641"/>
      <c r="D2444" s="3641"/>
      <c r="E2444" s="3641"/>
      <c r="F2444" s="4018">
        <v>11</v>
      </c>
      <c r="G2444" s="3452" t="str">
        <f>IF(ISBLANK(H2444),"",IF(H2444="BN",VLOOKUP(B2444,'[4]V. BAHAN'!$B$8:$E$14999,3,FALSE),IFERROR(VLOOKUP(H2444,'[4]III. DAFTAR AHS'!$B$7:$H$14999,5,FALSE),"ls")))</f>
        <v xml:space="preserve">titik </v>
      </c>
      <c r="H2444" s="3908" t="s">
        <v>1319</v>
      </c>
      <c r="I2444" s="4019" t="s">
        <v>1299</v>
      </c>
      <c r="J2444" s="3997">
        <f>VLOOKUP(B2444,'[5] RAB LAMA'!$B$9:$E$5553,4,FALSE)</f>
        <v>526747.14571856847</v>
      </c>
      <c r="K2444" s="3997">
        <f>J2444*F2444</f>
        <v>5794218.6029042527</v>
      </c>
      <c r="L2444" s="3989">
        <f>K2444/$K$4349*100</f>
        <v>1.5163297763576715E-2</v>
      </c>
      <c r="M2444" s="1934">
        <f>'[6]LAP MINGGUAN 10'!Q2444</f>
        <v>0</v>
      </c>
      <c r="N2444" s="1934">
        <f t="shared" si="401"/>
        <v>0</v>
      </c>
      <c r="O2444" s="3465"/>
      <c r="P2444" s="3465">
        <f>L2444*O2444/100</f>
        <v>0</v>
      </c>
      <c r="Q2444" s="3073">
        <f t="shared" si="402"/>
        <v>0</v>
      </c>
      <c r="R2444" s="3465">
        <f>L2444*Q2444/100</f>
        <v>0</v>
      </c>
      <c r="S2444" s="3466"/>
      <c r="T2444" s="359"/>
    </row>
    <row r="2445" spans="1:388" s="342" customFormat="1" ht="34.5" customHeight="1" x14ac:dyDescent="0.25">
      <c r="A2445" s="3950">
        <f>+A2444+1</f>
        <v>2</v>
      </c>
      <c r="B2445" s="4020" t="s">
        <v>1320</v>
      </c>
      <c r="C2445" s="3949"/>
      <c r="D2445" s="3949"/>
      <c r="E2445" s="3952"/>
      <c r="F2445" s="4003">
        <v>9</v>
      </c>
      <c r="G2445" s="3452" t="str">
        <f>IF(ISBLANK(H2445),"",IF(H2445="BN",VLOOKUP(B2445,'[4]V. BAHAN'!$B$8:$E$14999,3,FALSE),IFERROR(VLOOKUP(H2445,'[4]III. DAFTAR AHS'!$B$7:$H$14999,5,FALSE),"ls")))</f>
        <v xml:space="preserve">unit </v>
      </c>
      <c r="H2445" s="3986" t="s">
        <v>1321</v>
      </c>
      <c r="I2445" s="3985" t="s">
        <v>1322</v>
      </c>
      <c r="J2445" s="3997">
        <f>VLOOKUP(B2445,'[5] RAB LAMA'!$B$9:$E$5553,4,FALSE)</f>
        <v>642695.89944175002</v>
      </c>
      <c r="K2445" s="3997">
        <f>J2445*F2445</f>
        <v>5784263.09497575</v>
      </c>
      <c r="L2445" s="3454">
        <f>K2445/$K$4349*100</f>
        <v>1.5137244495404907E-2</v>
      </c>
      <c r="M2445" s="1934">
        <f>'[6]LAP MINGGUAN 10'!Q2445</f>
        <v>0</v>
      </c>
      <c r="N2445" s="1934">
        <f t="shared" si="401"/>
        <v>0</v>
      </c>
      <c r="O2445" s="3990"/>
      <c r="P2445" s="3990">
        <f>L2445*O2445/100</f>
        <v>0</v>
      </c>
      <c r="Q2445" s="3073">
        <f t="shared" si="402"/>
        <v>0</v>
      </c>
      <c r="R2445" s="3990">
        <f>L2445*Q2445/100</f>
        <v>0</v>
      </c>
      <c r="S2445" s="3991"/>
      <c r="T2445" s="359"/>
    </row>
    <row r="2446" spans="1:388" s="342" customFormat="1" ht="34.5" customHeight="1" x14ac:dyDescent="0.25">
      <c r="A2446" s="3950"/>
      <c r="B2446" s="4021" t="s">
        <v>1323</v>
      </c>
      <c r="C2446" s="4022"/>
      <c r="D2446" s="4022"/>
      <c r="E2446" s="4023"/>
      <c r="F2446" s="4003"/>
      <c r="G2446" s="3986" t="str">
        <f>IF(ISBLANK(H2446),"",IF(H2446="BN",VLOOKUP(B2446,'[4]V. BAHAN'!$B$8:$E$1099,3,FALSE),IFERROR(VLOOKUP(H2446,'[4]III. DAFTAR AHS'!$B$7:$H$872,5,FALSE),"ls")))</f>
        <v/>
      </c>
      <c r="H2446" s="3986"/>
      <c r="I2446" s="3986" t="s">
        <v>243</v>
      </c>
      <c r="J2446" s="3988"/>
      <c r="K2446" s="4024"/>
      <c r="L2446" s="3454"/>
      <c r="M2446" s="1934">
        <f>'[6]LAP MINGGUAN 10'!Q2446</f>
        <v>0</v>
      </c>
      <c r="N2446" s="1934">
        <f t="shared" si="401"/>
        <v>0</v>
      </c>
      <c r="O2446" s="3990"/>
      <c r="P2446" s="3990"/>
      <c r="Q2446" s="3073">
        <f t="shared" si="402"/>
        <v>0</v>
      </c>
      <c r="R2446" s="3990"/>
      <c r="S2446" s="3991"/>
      <c r="T2446" s="359"/>
    </row>
    <row r="2447" spans="1:388" s="342" customFormat="1" ht="34.5" customHeight="1" x14ac:dyDescent="0.25">
      <c r="A2447" s="3950"/>
      <c r="B2447" s="4021" t="s">
        <v>1324</v>
      </c>
      <c r="C2447" s="4022"/>
      <c r="D2447" s="4022"/>
      <c r="E2447" s="4023"/>
      <c r="F2447" s="4003"/>
      <c r="G2447" s="3986" t="str">
        <f>IF(ISBLANK(H2447),"",IF(H2447="BN",VLOOKUP(B2447,'[4]V. BAHAN'!$B$8:$E$1099,3,FALSE),IFERROR(VLOOKUP(H2447,'[4]III. DAFTAR AHS'!$B$7:$H$872,5,FALSE),"ls")))</f>
        <v/>
      </c>
      <c r="H2447" s="3986"/>
      <c r="I2447" s="3986" t="s">
        <v>243</v>
      </c>
      <c r="J2447" s="3988"/>
      <c r="K2447" s="4024"/>
      <c r="L2447" s="3454"/>
      <c r="M2447" s="1934">
        <f>'[6]LAP MINGGUAN 10'!Q2447</f>
        <v>0</v>
      </c>
      <c r="N2447" s="1934">
        <f t="shared" si="401"/>
        <v>0</v>
      </c>
      <c r="O2447" s="3990"/>
      <c r="P2447" s="3990"/>
      <c r="Q2447" s="3073">
        <f t="shared" si="402"/>
        <v>0</v>
      </c>
      <c r="R2447" s="3990"/>
      <c r="S2447" s="3991"/>
      <c r="T2447" s="359"/>
    </row>
    <row r="2448" spans="1:388" s="342" customFormat="1" ht="34.5" customHeight="1" x14ac:dyDescent="0.25">
      <c r="A2448" s="3950"/>
      <c r="B2448" s="4021" t="s">
        <v>1325</v>
      </c>
      <c r="C2448" s="4022"/>
      <c r="D2448" s="4022"/>
      <c r="E2448" s="4023"/>
      <c r="F2448" s="4003"/>
      <c r="G2448" s="3986" t="str">
        <f>IF(ISBLANK(H2448),"",IF(H2448="BN",VLOOKUP(B2448,'[4]V. BAHAN'!$B$8:$E$1099,3,FALSE),IFERROR(VLOOKUP(H2448,'[4]III. DAFTAR AHS'!$B$7:$H$872,5,FALSE),"ls")))</f>
        <v/>
      </c>
      <c r="H2448" s="3986"/>
      <c r="I2448" s="3986" t="s">
        <v>243</v>
      </c>
      <c r="J2448" s="3988"/>
      <c r="K2448" s="4024"/>
      <c r="L2448" s="3454"/>
      <c r="M2448" s="1934">
        <f>'[6]LAP MINGGUAN 10'!Q2448</f>
        <v>0</v>
      </c>
      <c r="N2448" s="1934">
        <f t="shared" si="401"/>
        <v>0</v>
      </c>
      <c r="O2448" s="3990"/>
      <c r="P2448" s="3990"/>
      <c r="Q2448" s="3073">
        <f t="shared" si="402"/>
        <v>0</v>
      </c>
      <c r="R2448" s="3990"/>
      <c r="S2448" s="3991"/>
      <c r="T2448" s="359"/>
    </row>
    <row r="2449" spans="1:388" s="342" customFormat="1" ht="34.5" customHeight="1" x14ac:dyDescent="0.25">
      <c r="A2449" s="3950"/>
      <c r="B2449" s="4020"/>
      <c r="C2449" s="3949"/>
      <c r="D2449" s="3949"/>
      <c r="E2449" s="3952"/>
      <c r="F2449" s="4003"/>
      <c r="G2449" s="3986" t="str">
        <f>IF(ISBLANK(H2449),"",IF(H2449="BN",VLOOKUP(B2449,'[4]V. BAHAN'!$B$8:$E$1099,3,FALSE),IFERROR(VLOOKUP(H2449,'[4]III. DAFTAR AHS'!$B$7:$H$872,5,FALSE),"ls")))</f>
        <v/>
      </c>
      <c r="H2449" s="3986"/>
      <c r="I2449" s="3986" t="s">
        <v>243</v>
      </c>
      <c r="J2449" s="3988"/>
      <c r="K2449" s="4024"/>
      <c r="L2449" s="3454"/>
      <c r="M2449" s="1934">
        <f>'[6]LAP MINGGUAN 10'!Q2449</f>
        <v>0</v>
      </c>
      <c r="N2449" s="1934">
        <f t="shared" si="401"/>
        <v>0</v>
      </c>
      <c r="O2449" s="3990"/>
      <c r="P2449" s="3990"/>
      <c r="Q2449" s="3073">
        <f t="shared" si="402"/>
        <v>0</v>
      </c>
      <c r="R2449" s="3990"/>
      <c r="S2449" s="3991"/>
      <c r="T2449" s="359"/>
    </row>
    <row r="2450" spans="1:388" s="342" customFormat="1" ht="34.5" customHeight="1" x14ac:dyDescent="0.25">
      <c r="A2450" s="3950">
        <f>+A2445+1</f>
        <v>3</v>
      </c>
      <c r="B2450" s="4020" t="s">
        <v>1326</v>
      </c>
      <c r="C2450" s="3949"/>
      <c r="D2450" s="3949"/>
      <c r="E2450" s="3952"/>
      <c r="F2450" s="4003">
        <v>2</v>
      </c>
      <c r="G2450" s="3452" t="str">
        <f>IF(ISBLANK(H2450),"",IF(H2450="BN",VLOOKUP(B2450,'[4]V. BAHAN'!$B$8:$E$14999,3,FALSE),IFERROR(VLOOKUP(H2450,'[4]III. DAFTAR AHS'!$B$7:$H$14999,5,FALSE),"ls")))</f>
        <v xml:space="preserve">unit </v>
      </c>
      <c r="H2450" s="3986" t="s">
        <v>1327</v>
      </c>
      <c r="I2450" s="3985" t="s">
        <v>1328</v>
      </c>
      <c r="J2450" s="3997">
        <f>VLOOKUP(B2450,'[5] RAB LAMA'!$B$9:$E$5553,4,FALSE)</f>
        <v>702539.74107625009</v>
      </c>
      <c r="K2450" s="3997">
        <f>J2450*F2450</f>
        <v>1405079.4821525002</v>
      </c>
      <c r="L2450" s="3454">
        <f>K2450/$K$4349*100</f>
        <v>3.6770512176898962E-3</v>
      </c>
      <c r="M2450" s="1934">
        <f>'[6]LAP MINGGUAN 10'!Q2450</f>
        <v>0</v>
      </c>
      <c r="N2450" s="1934">
        <f t="shared" si="401"/>
        <v>0</v>
      </c>
      <c r="O2450" s="3990"/>
      <c r="P2450" s="3990">
        <f>L2450*O2450/100</f>
        <v>0</v>
      </c>
      <c r="Q2450" s="3073">
        <f t="shared" si="402"/>
        <v>0</v>
      </c>
      <c r="R2450" s="3990">
        <f>L2450*Q2450/100</f>
        <v>0</v>
      </c>
      <c r="S2450" s="3991"/>
      <c r="T2450" s="359"/>
    </row>
    <row r="2451" spans="1:388" s="342" customFormat="1" ht="34.5" customHeight="1" x14ac:dyDescent="0.25">
      <c r="A2451" s="3950"/>
      <c r="B2451" s="4021" t="s">
        <v>1323</v>
      </c>
      <c r="C2451" s="4022"/>
      <c r="D2451" s="4022"/>
      <c r="E2451" s="4023"/>
      <c r="F2451" s="4003"/>
      <c r="G2451" s="3986" t="str">
        <f>IF(ISBLANK(H2451),"",IF(H2451="BN",VLOOKUP(B2451,'[4]V. BAHAN'!$B$8:$E$1099,3,FALSE),IFERROR(VLOOKUP(H2451,'[4]III. DAFTAR AHS'!$B$7:$H$872,5,FALSE),"ls")))</f>
        <v/>
      </c>
      <c r="H2451" s="3986"/>
      <c r="I2451" s="3986" t="s">
        <v>243</v>
      </c>
      <c r="J2451" s="3988"/>
      <c r="K2451" s="4024"/>
      <c r="L2451" s="3454"/>
      <c r="M2451" s="1934">
        <f>'[6]LAP MINGGUAN 10'!Q2451</f>
        <v>0</v>
      </c>
      <c r="N2451" s="1934">
        <f t="shared" si="401"/>
        <v>0</v>
      </c>
      <c r="O2451" s="3990"/>
      <c r="P2451" s="3990"/>
      <c r="Q2451" s="3073">
        <f t="shared" si="402"/>
        <v>0</v>
      </c>
      <c r="R2451" s="3990"/>
      <c r="S2451" s="3991"/>
      <c r="T2451" s="359"/>
    </row>
    <row r="2452" spans="1:388" s="342" customFormat="1" ht="34.5" customHeight="1" x14ac:dyDescent="0.25">
      <c r="A2452" s="3950"/>
      <c r="B2452" s="4021" t="s">
        <v>1329</v>
      </c>
      <c r="C2452" s="4022"/>
      <c r="D2452" s="4022"/>
      <c r="E2452" s="4023"/>
      <c r="F2452" s="4003"/>
      <c r="G2452" s="3986" t="str">
        <f>IF(ISBLANK(H2452),"",IF(H2452="BN",VLOOKUP(B2452,'[4]V. BAHAN'!$B$8:$E$1099,3,FALSE),IFERROR(VLOOKUP(H2452,'[4]III. DAFTAR AHS'!$B$7:$H$872,5,FALSE),"ls")))</f>
        <v/>
      </c>
      <c r="H2452" s="3986"/>
      <c r="I2452" s="3986" t="s">
        <v>243</v>
      </c>
      <c r="J2452" s="3988"/>
      <c r="K2452" s="4024"/>
      <c r="L2452" s="3454"/>
      <c r="M2452" s="1934">
        <f>'[6]LAP MINGGUAN 10'!Q2452</f>
        <v>0</v>
      </c>
      <c r="N2452" s="1934">
        <f t="shared" si="401"/>
        <v>0</v>
      </c>
      <c r="O2452" s="3990"/>
      <c r="P2452" s="3990"/>
      <c r="Q2452" s="3073">
        <f t="shared" si="402"/>
        <v>0</v>
      </c>
      <c r="R2452" s="3990"/>
      <c r="S2452" s="3991"/>
      <c r="T2452" s="359"/>
    </row>
    <row r="2453" spans="1:388" s="342" customFormat="1" ht="34.5" customHeight="1" x14ac:dyDescent="0.25">
      <c r="A2453" s="3950"/>
      <c r="B2453" s="4021" t="s">
        <v>1330</v>
      </c>
      <c r="C2453" s="4022"/>
      <c r="D2453" s="4022"/>
      <c r="E2453" s="4023"/>
      <c r="F2453" s="4003"/>
      <c r="G2453" s="3986" t="str">
        <f>IF(ISBLANK(H2453),"",IF(H2453="BN",VLOOKUP(B2453,'[4]V. BAHAN'!$B$8:$E$1099,3,FALSE),IFERROR(VLOOKUP(H2453,'[4]III. DAFTAR AHS'!$B$7:$H$872,5,FALSE),"ls")))</f>
        <v/>
      </c>
      <c r="H2453" s="3986"/>
      <c r="I2453" s="3986" t="s">
        <v>243</v>
      </c>
      <c r="J2453" s="3988"/>
      <c r="K2453" s="4024"/>
      <c r="L2453" s="3454"/>
      <c r="M2453" s="1934">
        <f>'[6]LAP MINGGUAN 10'!Q2453</f>
        <v>0</v>
      </c>
      <c r="N2453" s="1934">
        <f t="shared" si="401"/>
        <v>0</v>
      </c>
      <c r="O2453" s="3990"/>
      <c r="P2453" s="3990"/>
      <c r="Q2453" s="3073">
        <f t="shared" si="402"/>
        <v>0</v>
      </c>
      <c r="R2453" s="3990"/>
      <c r="S2453" s="3991"/>
      <c r="T2453" s="359"/>
    </row>
    <row r="2454" spans="1:388" s="342" customFormat="1" ht="34.5" customHeight="1" x14ac:dyDescent="0.25">
      <c r="A2454" s="3950"/>
      <c r="B2454" s="4020"/>
      <c r="C2454" s="3949"/>
      <c r="D2454" s="3949"/>
      <c r="E2454" s="3952"/>
      <c r="F2454" s="4003"/>
      <c r="G2454" s="3986" t="str">
        <f>IF(ISBLANK(H2454),"",IF(H2454="BN",VLOOKUP(B2454,'[4]V. BAHAN'!$B$8:$E$1099,3,FALSE),IFERROR(VLOOKUP(H2454,'[4]III. DAFTAR AHS'!$B$7:$H$872,5,FALSE),"ls")))</f>
        <v/>
      </c>
      <c r="H2454" s="3986"/>
      <c r="I2454" s="3986" t="s">
        <v>243</v>
      </c>
      <c r="J2454" s="3988"/>
      <c r="K2454" s="4024"/>
      <c r="L2454" s="3454"/>
      <c r="M2454" s="1934">
        <f>'[6]LAP MINGGUAN 10'!Q2454</f>
        <v>0</v>
      </c>
      <c r="N2454" s="1934">
        <f t="shared" si="401"/>
        <v>0</v>
      </c>
      <c r="O2454" s="3990"/>
      <c r="P2454" s="3990"/>
      <c r="Q2454" s="3073">
        <f t="shared" si="402"/>
        <v>0</v>
      </c>
      <c r="R2454" s="3990"/>
      <c r="S2454" s="3991"/>
      <c r="T2454" s="359"/>
    </row>
    <row r="2455" spans="1:388" s="350" customFormat="1" ht="34.5" customHeight="1" x14ac:dyDescent="0.25">
      <c r="A2455" s="3894">
        <f>+A2450+1</f>
        <v>4</v>
      </c>
      <c r="B2455" s="4020" t="s">
        <v>1331</v>
      </c>
      <c r="C2455" s="3949"/>
      <c r="D2455" s="3949"/>
      <c r="E2455" s="3952"/>
      <c r="F2455" s="3986">
        <v>1</v>
      </c>
      <c r="G2455" s="3452" t="str">
        <f>IF(ISBLANK(H2455),"",IF(H2455="BN",VLOOKUP(B2455,'[4]V. BAHAN'!$B$8:$E$14999,3,FALSE),IFERROR(VLOOKUP(H2455,'[4]III. DAFTAR AHS'!$B$7:$H$14999,5,FALSE),"ls")))</f>
        <v xml:space="preserve">unit </v>
      </c>
      <c r="H2455" s="3986" t="s">
        <v>1332</v>
      </c>
      <c r="I2455" s="3985" t="s">
        <v>468</v>
      </c>
      <c r="J2455" s="3997">
        <f>VLOOKUP(B2455,'[5] RAB LAMA'!$B$9:$E$5553,4,FALSE)</f>
        <v>1993301.5372929999</v>
      </c>
      <c r="K2455" s="3997">
        <f>J2455*F2455</f>
        <v>1993301.5372929999</v>
      </c>
      <c r="L2455" s="3454">
        <f>K2455/$K$4349*100</f>
        <v>5.2164108422521711E-3</v>
      </c>
      <c r="M2455" s="1934">
        <f>'[6]LAP MINGGUAN 10'!Q2455</f>
        <v>0</v>
      </c>
      <c r="N2455" s="1934">
        <f t="shared" si="401"/>
        <v>0</v>
      </c>
      <c r="O2455" s="3990"/>
      <c r="P2455" s="3990">
        <f>L2455*O2455/100</f>
        <v>0</v>
      </c>
      <c r="Q2455" s="3073">
        <f t="shared" si="402"/>
        <v>0</v>
      </c>
      <c r="R2455" s="3990">
        <f>L2455*Q2455/100</f>
        <v>0</v>
      </c>
      <c r="S2455" s="3991"/>
      <c r="T2455" s="359"/>
    </row>
    <row r="2456" spans="1:388" s="350" customFormat="1" ht="34.5" customHeight="1" x14ac:dyDescent="0.25">
      <c r="A2456" s="3894"/>
      <c r="B2456" s="4021" t="s">
        <v>1333</v>
      </c>
      <c r="C2456" s="4022"/>
      <c r="D2456" s="4022"/>
      <c r="E2456" s="4023"/>
      <c r="F2456" s="3986"/>
      <c r="G2456" s="3986" t="str">
        <f>IF(ISBLANK(H2456),"",IF(H2456="BN",VLOOKUP(B2456,'[4]V. BAHAN'!$B$8:$E$1099,3,FALSE),IFERROR(VLOOKUP(H2456,'[4]III. DAFTAR AHS'!$B$7:$H$872,5,FALSE),"ls")))</f>
        <v/>
      </c>
      <c r="H2456" s="3986"/>
      <c r="I2456" s="3986" t="s">
        <v>243</v>
      </c>
      <c r="J2456" s="3988"/>
      <c r="K2456" s="4024"/>
      <c r="L2456" s="3454"/>
      <c r="M2456" s="1934">
        <f>'[6]LAP MINGGUAN 10'!Q2456</f>
        <v>0</v>
      </c>
      <c r="N2456" s="1934">
        <f t="shared" si="401"/>
        <v>0</v>
      </c>
      <c r="O2456" s="3993"/>
      <c r="P2456" s="3993"/>
      <c r="Q2456" s="3073">
        <f t="shared" si="402"/>
        <v>0</v>
      </c>
      <c r="R2456" s="3993"/>
      <c r="S2456" s="3994"/>
      <c r="T2456" s="3088"/>
    </row>
    <row r="2457" spans="1:388" s="350" customFormat="1" ht="34.5" customHeight="1" x14ac:dyDescent="0.25">
      <c r="A2457" s="3894"/>
      <c r="B2457" s="4021" t="s">
        <v>1334</v>
      </c>
      <c r="C2457" s="4022"/>
      <c r="D2457" s="4022"/>
      <c r="E2457" s="4023"/>
      <c r="F2457" s="3986"/>
      <c r="G2457" s="3986" t="str">
        <f>IF(ISBLANK(H2457),"",IF(H2457="BN",VLOOKUP(B2457,'[4]V. BAHAN'!$B$8:$E$1099,3,FALSE),IFERROR(VLOOKUP(H2457,'[4]III. DAFTAR AHS'!$B$7:$H$872,5,FALSE),"ls")))</f>
        <v/>
      </c>
      <c r="H2457" s="3986"/>
      <c r="I2457" s="3986" t="s">
        <v>243</v>
      </c>
      <c r="J2457" s="3988"/>
      <c r="K2457" s="4024"/>
      <c r="L2457" s="3454"/>
      <c r="M2457" s="1934">
        <f>'[6]LAP MINGGUAN 10'!Q2457</f>
        <v>0</v>
      </c>
      <c r="N2457" s="1934">
        <f t="shared" si="401"/>
        <v>0</v>
      </c>
      <c r="O2457" s="3993"/>
      <c r="P2457" s="3993"/>
      <c r="Q2457" s="3073">
        <f t="shared" si="402"/>
        <v>0</v>
      </c>
      <c r="R2457" s="3993"/>
      <c r="S2457" s="3994"/>
      <c r="T2457" s="3088"/>
    </row>
    <row r="2458" spans="1:388" s="342" customFormat="1" ht="34.5" customHeight="1" thickBot="1" x14ac:dyDescent="0.3">
      <c r="A2458" s="3878"/>
      <c r="B2458" s="4025"/>
      <c r="C2458" s="4026"/>
      <c r="D2458" s="4026"/>
      <c r="E2458" s="4026"/>
      <c r="F2458" s="4027"/>
      <c r="G2458" s="3882" t="str">
        <f>IF(ISBLANK(H2458),"",IF(H2458="BN",VLOOKUP(B2458,'[4]V. BAHAN'!$B$8:$E$1099,3,FALSE),IFERROR(VLOOKUP(H2458,'[4]III. DAFTAR AHS'!$B$7:$H$872,5,FALSE),"ls")))</f>
        <v/>
      </c>
      <c r="H2458" s="3883"/>
      <c r="I2458" s="457" t="s">
        <v>243</v>
      </c>
      <c r="J2458" s="458"/>
      <c r="K2458" s="3884"/>
      <c r="L2458" s="460"/>
      <c r="M2458" s="1934">
        <f>'[6]LAP MINGGUAN 10'!Q2458</f>
        <v>0</v>
      </c>
      <c r="N2458" s="1934">
        <f t="shared" si="401"/>
        <v>0</v>
      </c>
      <c r="O2458" s="3903"/>
      <c r="P2458" s="3903"/>
      <c r="Q2458" s="3073">
        <f t="shared" si="402"/>
        <v>0</v>
      </c>
      <c r="R2458" s="3903"/>
      <c r="S2458" s="3904"/>
      <c r="T2458" s="359"/>
    </row>
    <row r="2459" spans="1:388" s="354" customFormat="1" ht="34.5" customHeight="1" thickBot="1" x14ac:dyDescent="0.3">
      <c r="A2459" s="1271" t="s">
        <v>293</v>
      </c>
      <c r="B2459" s="3212" t="s">
        <v>153</v>
      </c>
      <c r="C2459" s="656"/>
      <c r="D2459" s="656"/>
      <c r="E2459" s="656"/>
      <c r="F2459" s="623"/>
      <c r="G2459" s="425" t="str">
        <f>IF(ISBLANK(H2459),"",IF(H2459="BN",VLOOKUP(B2459,'[4]V. BAHAN'!$B$8:$E$1099,3,FALSE),IFERROR(VLOOKUP(H2459,'[4]III. DAFTAR AHS'!$B$7:$H$872,5,FALSE),"ls")))</f>
        <v/>
      </c>
      <c r="H2459" s="425"/>
      <c r="I2459" s="623" t="s">
        <v>243</v>
      </c>
      <c r="J2459" s="550"/>
      <c r="K2459" s="550"/>
      <c r="L2459" s="3179"/>
      <c r="M2459" s="1934">
        <f>'[6]LAP MINGGUAN 10'!Q2459</f>
        <v>0</v>
      </c>
      <c r="N2459" s="1934">
        <f t="shared" si="401"/>
        <v>0</v>
      </c>
      <c r="O2459" s="2905"/>
      <c r="P2459" s="2905"/>
      <c r="Q2459" s="3073">
        <f t="shared" si="402"/>
        <v>0</v>
      </c>
      <c r="R2459" s="2905"/>
      <c r="S2459" s="428"/>
      <c r="T2459" s="359"/>
      <c r="U2459" s="342"/>
      <c r="V2459" s="342"/>
      <c r="W2459" s="342"/>
      <c r="X2459" s="342"/>
      <c r="Y2459" s="342"/>
      <c r="Z2459" s="342"/>
      <c r="AA2459" s="342"/>
      <c r="AB2459" s="342"/>
      <c r="AC2459" s="342"/>
      <c r="AD2459" s="342"/>
      <c r="AE2459" s="342"/>
      <c r="AF2459" s="342"/>
      <c r="AG2459" s="342"/>
      <c r="AH2459" s="342"/>
      <c r="AI2459" s="342"/>
      <c r="AJ2459" s="342"/>
      <c r="AK2459" s="342"/>
      <c r="AL2459" s="342"/>
      <c r="AM2459" s="342"/>
      <c r="AN2459" s="342"/>
      <c r="AO2459" s="342"/>
      <c r="AP2459" s="342"/>
      <c r="AQ2459" s="342"/>
      <c r="AR2459" s="342"/>
      <c r="AS2459" s="342"/>
      <c r="AT2459" s="342"/>
      <c r="AU2459" s="342"/>
      <c r="AV2459" s="342"/>
      <c r="AW2459" s="342"/>
      <c r="AX2459" s="342"/>
      <c r="AY2459" s="342"/>
      <c r="AZ2459" s="342"/>
      <c r="BA2459" s="342"/>
      <c r="BB2459" s="342"/>
      <c r="BC2459" s="342"/>
      <c r="BD2459" s="342"/>
      <c r="BE2459" s="342"/>
      <c r="BF2459" s="342"/>
      <c r="BG2459" s="342"/>
      <c r="BH2459" s="342"/>
      <c r="BI2459" s="342"/>
      <c r="BJ2459" s="342"/>
      <c r="BK2459" s="342"/>
      <c r="BL2459" s="342"/>
      <c r="BM2459" s="342"/>
      <c r="BN2459" s="342"/>
      <c r="BO2459" s="342"/>
      <c r="BP2459" s="342"/>
      <c r="BQ2459" s="342"/>
      <c r="BR2459" s="342"/>
      <c r="BS2459" s="342"/>
      <c r="BT2459" s="342"/>
      <c r="BU2459" s="342"/>
      <c r="BV2459" s="342"/>
      <c r="BW2459" s="342"/>
      <c r="BX2459" s="342"/>
      <c r="BY2459" s="342"/>
      <c r="BZ2459" s="342"/>
      <c r="CA2459" s="342"/>
      <c r="CB2459" s="342"/>
      <c r="CC2459" s="342"/>
      <c r="CD2459" s="342"/>
      <c r="CE2459" s="342"/>
      <c r="CF2459" s="342"/>
      <c r="CG2459" s="342"/>
      <c r="CH2459" s="342"/>
      <c r="CI2459" s="342"/>
      <c r="CJ2459" s="342"/>
      <c r="CK2459" s="342"/>
      <c r="CL2459" s="342"/>
      <c r="CM2459" s="342"/>
      <c r="CN2459" s="342"/>
      <c r="CO2459" s="342"/>
      <c r="CP2459" s="342"/>
      <c r="CQ2459" s="342"/>
      <c r="CR2459" s="342"/>
      <c r="CS2459" s="342"/>
      <c r="CT2459" s="342"/>
      <c r="CU2459" s="342"/>
      <c r="CV2459" s="342"/>
      <c r="CW2459" s="342"/>
      <c r="CX2459" s="342"/>
      <c r="CY2459" s="342"/>
      <c r="CZ2459" s="342"/>
      <c r="DA2459" s="342"/>
      <c r="DB2459" s="342"/>
      <c r="DC2459" s="342"/>
      <c r="DD2459" s="342"/>
      <c r="DE2459" s="342"/>
      <c r="DF2459" s="342"/>
      <c r="DG2459" s="342"/>
      <c r="DH2459" s="342"/>
      <c r="DI2459" s="342"/>
      <c r="DJ2459" s="342"/>
      <c r="DK2459" s="342"/>
      <c r="DL2459" s="342"/>
      <c r="DM2459" s="342"/>
      <c r="DN2459" s="342"/>
      <c r="DO2459" s="342"/>
      <c r="DP2459" s="342"/>
      <c r="DQ2459" s="342"/>
      <c r="DR2459" s="342"/>
      <c r="DS2459" s="342"/>
      <c r="DT2459" s="342"/>
      <c r="DU2459" s="342"/>
      <c r="DV2459" s="342"/>
      <c r="DW2459" s="342"/>
      <c r="DX2459" s="342"/>
      <c r="DY2459" s="342"/>
      <c r="DZ2459" s="342"/>
      <c r="EA2459" s="342"/>
      <c r="EB2459" s="342"/>
      <c r="EC2459" s="342"/>
      <c r="ED2459" s="342"/>
      <c r="EE2459" s="342"/>
      <c r="EF2459" s="342"/>
      <c r="EG2459" s="342"/>
      <c r="EH2459" s="342"/>
      <c r="EI2459" s="342"/>
      <c r="EJ2459" s="342"/>
      <c r="EK2459" s="342"/>
      <c r="EL2459" s="342"/>
      <c r="EM2459" s="342"/>
      <c r="EN2459" s="342"/>
      <c r="EO2459" s="342"/>
      <c r="EP2459" s="342"/>
      <c r="EQ2459" s="342"/>
      <c r="ER2459" s="342"/>
      <c r="ES2459" s="342"/>
      <c r="ET2459" s="342"/>
      <c r="EU2459" s="342"/>
      <c r="EV2459" s="342"/>
      <c r="EW2459" s="342"/>
      <c r="EX2459" s="342"/>
      <c r="EY2459" s="342"/>
      <c r="EZ2459" s="342"/>
      <c r="FA2459" s="342"/>
      <c r="FB2459" s="342"/>
      <c r="FC2459" s="342"/>
      <c r="FD2459" s="342"/>
      <c r="FE2459" s="342"/>
      <c r="FF2459" s="342"/>
      <c r="FG2459" s="342"/>
      <c r="FH2459" s="342"/>
      <c r="FI2459" s="342"/>
      <c r="FJ2459" s="342"/>
      <c r="FK2459" s="342"/>
      <c r="FL2459" s="342"/>
      <c r="FM2459" s="342"/>
      <c r="FN2459" s="342"/>
      <c r="FO2459" s="342"/>
      <c r="FP2459" s="342"/>
      <c r="FQ2459" s="342"/>
      <c r="FR2459" s="342"/>
      <c r="FS2459" s="342"/>
      <c r="FT2459" s="342"/>
      <c r="FU2459" s="342"/>
      <c r="FV2459" s="342"/>
      <c r="FW2459" s="342"/>
      <c r="FX2459" s="342"/>
      <c r="FY2459" s="342"/>
      <c r="FZ2459" s="342"/>
      <c r="GA2459" s="342"/>
      <c r="GB2459" s="342"/>
      <c r="GC2459" s="342"/>
      <c r="GD2459" s="342"/>
      <c r="GE2459" s="342"/>
      <c r="GF2459" s="342"/>
      <c r="GG2459" s="342"/>
      <c r="GH2459" s="342"/>
      <c r="GI2459" s="342"/>
      <c r="GJ2459" s="342"/>
      <c r="GK2459" s="342"/>
      <c r="GL2459" s="342"/>
      <c r="GM2459" s="342"/>
      <c r="GN2459" s="342"/>
      <c r="GO2459" s="342"/>
      <c r="GP2459" s="342"/>
      <c r="GQ2459" s="342"/>
      <c r="GR2459" s="342"/>
      <c r="GS2459" s="342"/>
      <c r="GT2459" s="342"/>
      <c r="GU2459" s="342"/>
      <c r="GV2459" s="342"/>
      <c r="GW2459" s="342"/>
      <c r="GX2459" s="342"/>
      <c r="GY2459" s="342"/>
      <c r="GZ2459" s="342"/>
      <c r="HA2459" s="342"/>
      <c r="HB2459" s="342"/>
      <c r="HC2459" s="342"/>
      <c r="HD2459" s="342"/>
      <c r="HE2459" s="342"/>
      <c r="HF2459" s="342"/>
      <c r="HG2459" s="342"/>
      <c r="HH2459" s="342"/>
      <c r="HI2459" s="342"/>
      <c r="HJ2459" s="342"/>
      <c r="HK2459" s="342"/>
      <c r="HL2459" s="342"/>
      <c r="HM2459" s="342"/>
      <c r="HN2459" s="342"/>
      <c r="HO2459" s="342"/>
      <c r="HP2459" s="342"/>
      <c r="HQ2459" s="342"/>
      <c r="HR2459" s="342"/>
      <c r="HS2459" s="342"/>
      <c r="HT2459" s="342"/>
      <c r="HU2459" s="342"/>
      <c r="HV2459" s="342"/>
      <c r="HW2459" s="342"/>
      <c r="HX2459" s="342"/>
      <c r="HY2459" s="342"/>
      <c r="HZ2459" s="342"/>
      <c r="IA2459" s="342"/>
      <c r="IB2459" s="342"/>
      <c r="IC2459" s="342"/>
      <c r="ID2459" s="342"/>
      <c r="IE2459" s="342"/>
      <c r="IF2459" s="342"/>
      <c r="IG2459" s="342"/>
      <c r="IH2459" s="342"/>
      <c r="II2459" s="342"/>
      <c r="IJ2459" s="342"/>
      <c r="IK2459" s="342"/>
      <c r="IL2459" s="342"/>
      <c r="IM2459" s="342"/>
      <c r="IN2459" s="342"/>
      <c r="IO2459" s="342"/>
      <c r="IP2459" s="342"/>
      <c r="IQ2459" s="342"/>
      <c r="IR2459" s="342"/>
      <c r="IS2459" s="342"/>
      <c r="IT2459" s="342"/>
      <c r="IU2459" s="342"/>
      <c r="IV2459" s="342"/>
      <c r="IW2459" s="342"/>
      <c r="IX2459" s="342"/>
      <c r="IY2459" s="342"/>
      <c r="IZ2459" s="342"/>
      <c r="JA2459" s="342"/>
      <c r="JB2459" s="342"/>
      <c r="JC2459" s="342"/>
      <c r="JD2459" s="342"/>
      <c r="JE2459" s="342"/>
      <c r="JF2459" s="342"/>
      <c r="JG2459" s="342"/>
      <c r="JH2459" s="342"/>
      <c r="JI2459" s="342"/>
      <c r="JJ2459" s="342"/>
      <c r="JK2459" s="342"/>
      <c r="JL2459" s="342"/>
      <c r="JM2459" s="342"/>
      <c r="JN2459" s="342"/>
      <c r="JO2459" s="342"/>
      <c r="JP2459" s="342"/>
      <c r="JQ2459" s="342"/>
      <c r="JR2459" s="342"/>
      <c r="JS2459" s="342"/>
      <c r="JT2459" s="342"/>
      <c r="JU2459" s="342"/>
      <c r="JV2459" s="342"/>
      <c r="JW2459" s="342"/>
      <c r="JX2459" s="342"/>
      <c r="JY2459" s="342"/>
      <c r="JZ2459" s="342"/>
      <c r="KA2459" s="342"/>
      <c r="KB2459" s="342"/>
      <c r="KC2459" s="342"/>
      <c r="KD2459" s="342"/>
      <c r="KE2459" s="342"/>
      <c r="KF2459" s="342"/>
      <c r="KG2459" s="342"/>
      <c r="KH2459" s="342"/>
      <c r="KI2459" s="342"/>
      <c r="KJ2459" s="342"/>
      <c r="KK2459" s="342"/>
      <c r="KL2459" s="342"/>
      <c r="KM2459" s="342"/>
      <c r="KN2459" s="342"/>
      <c r="KO2459" s="342"/>
      <c r="KP2459" s="342"/>
      <c r="KQ2459" s="342"/>
      <c r="KR2459" s="342"/>
      <c r="KS2459" s="342"/>
      <c r="KT2459" s="342"/>
      <c r="KU2459" s="342"/>
      <c r="KV2459" s="342"/>
      <c r="KW2459" s="342"/>
      <c r="KX2459" s="342"/>
      <c r="KY2459" s="342"/>
      <c r="KZ2459" s="342"/>
      <c r="LA2459" s="342"/>
      <c r="LB2459" s="342"/>
      <c r="LC2459" s="342"/>
      <c r="LD2459" s="342"/>
      <c r="LE2459" s="342"/>
      <c r="LF2459" s="342"/>
      <c r="LG2459" s="342"/>
      <c r="LH2459" s="342"/>
      <c r="LI2459" s="342"/>
      <c r="LJ2459" s="342"/>
      <c r="LK2459" s="342"/>
      <c r="LL2459" s="342"/>
      <c r="LM2459" s="342"/>
      <c r="LN2459" s="342"/>
      <c r="LO2459" s="342"/>
      <c r="LP2459" s="342"/>
      <c r="LQ2459" s="342"/>
      <c r="LR2459" s="342"/>
      <c r="LS2459" s="342"/>
      <c r="LT2459" s="342"/>
      <c r="LU2459" s="342"/>
      <c r="LV2459" s="342"/>
      <c r="LW2459" s="342"/>
      <c r="LX2459" s="342"/>
      <c r="LY2459" s="342"/>
      <c r="LZ2459" s="342"/>
      <c r="MA2459" s="342"/>
      <c r="MB2459" s="342"/>
      <c r="MC2459" s="342"/>
      <c r="MD2459" s="342"/>
      <c r="ME2459" s="342"/>
      <c r="MF2459" s="342"/>
      <c r="MG2459" s="342"/>
      <c r="MH2459" s="342"/>
      <c r="MI2459" s="342"/>
      <c r="MJ2459" s="342"/>
      <c r="MK2459" s="342"/>
      <c r="ML2459" s="342"/>
      <c r="MM2459" s="342"/>
      <c r="MN2459" s="342"/>
      <c r="MO2459" s="342"/>
      <c r="MP2459" s="342"/>
      <c r="MQ2459" s="342"/>
      <c r="MR2459" s="342"/>
      <c r="MS2459" s="342"/>
      <c r="MT2459" s="342"/>
      <c r="MU2459" s="342"/>
      <c r="MV2459" s="342"/>
      <c r="MW2459" s="342"/>
      <c r="MX2459" s="342"/>
      <c r="MY2459" s="342"/>
      <c r="MZ2459" s="342"/>
      <c r="NA2459" s="342"/>
      <c r="NB2459" s="342"/>
      <c r="NC2459" s="342"/>
      <c r="ND2459" s="342"/>
      <c r="NE2459" s="342"/>
      <c r="NF2459" s="342"/>
      <c r="NG2459" s="342"/>
      <c r="NH2459" s="342"/>
      <c r="NI2459" s="342"/>
      <c r="NJ2459" s="342"/>
      <c r="NK2459" s="342"/>
      <c r="NL2459" s="342"/>
      <c r="NM2459" s="342"/>
      <c r="NN2459" s="342"/>
      <c r="NO2459" s="342"/>
      <c r="NP2459" s="342"/>
      <c r="NQ2459" s="342"/>
      <c r="NR2459" s="342"/>
      <c r="NS2459" s="342"/>
      <c r="NT2459" s="342"/>
      <c r="NU2459" s="342"/>
      <c r="NV2459" s="342"/>
      <c r="NW2459" s="342"/>
      <c r="NX2459" s="342"/>
    </row>
    <row r="2460" spans="1:388" s="342" customFormat="1" ht="34.5" customHeight="1" x14ac:dyDescent="0.25">
      <c r="A2460" s="3857"/>
      <c r="B2460" s="4028" t="s">
        <v>431</v>
      </c>
      <c r="C2460" s="3710"/>
      <c r="D2460" s="3710"/>
      <c r="E2460" s="3710"/>
      <c r="F2460" s="4029"/>
      <c r="G2460" s="3505" t="str">
        <f>IF(ISBLANK(H2460),"",IF(H2460="BN",VLOOKUP(B2460,'[4]V. BAHAN'!$B$8:$E$1099,3,FALSE),IFERROR(VLOOKUP(H2460,'[4]III. DAFTAR AHS'!$B$7:$H$872,5,FALSE),"ls")))</f>
        <v/>
      </c>
      <c r="H2460" s="3858"/>
      <c r="I2460" s="4030" t="s">
        <v>243</v>
      </c>
      <c r="J2460" s="4031"/>
      <c r="K2460" s="4031"/>
      <c r="L2460" s="3454"/>
      <c r="M2460" s="1934">
        <f>'[6]LAP MINGGUAN 10'!Q2460</f>
        <v>0</v>
      </c>
      <c r="N2460" s="1934">
        <f t="shared" si="401"/>
        <v>0</v>
      </c>
      <c r="O2460" s="3465"/>
      <c r="P2460" s="3465"/>
      <c r="Q2460" s="3073">
        <f t="shared" si="402"/>
        <v>0</v>
      </c>
      <c r="R2460" s="3465"/>
      <c r="S2460" s="3466"/>
      <c r="T2460" s="359"/>
    </row>
    <row r="2461" spans="1:388" s="342" customFormat="1" ht="90" customHeight="1" x14ac:dyDescent="0.25">
      <c r="A2461" s="3878"/>
      <c r="B2461" s="4032" t="s">
        <v>1145</v>
      </c>
      <c r="C2461" s="3898"/>
      <c r="D2461" s="3898"/>
      <c r="E2461" s="3898"/>
      <c r="F2461" s="4033"/>
      <c r="G2461" s="4034" t="str">
        <f>IF(ISBLANK(H2461),"",IF(H2461="BN",VLOOKUP(B2461,'[4]V. BAHAN'!$B$8:$E$1099,3,FALSE),IFERROR(VLOOKUP(H2461,'[4]III. DAFTAR AHS'!$B$7:$H$872,5,FALSE),"ls")))</f>
        <v/>
      </c>
      <c r="H2461" s="4035"/>
      <c r="I2461" s="4036" t="s">
        <v>243</v>
      </c>
      <c r="J2461" s="4037"/>
      <c r="K2461" s="4037"/>
      <c r="L2461" s="460"/>
      <c r="M2461" s="1934">
        <f>'[6]LAP MINGGUAN 10'!Q2461</f>
        <v>0</v>
      </c>
      <c r="N2461" s="1934">
        <f t="shared" si="401"/>
        <v>0</v>
      </c>
      <c r="O2461" s="4038"/>
      <c r="P2461" s="4038"/>
      <c r="Q2461" s="3073">
        <f t="shared" si="402"/>
        <v>0</v>
      </c>
      <c r="R2461" s="4038"/>
      <c r="S2461" s="4039"/>
      <c r="T2461" s="359"/>
    </row>
    <row r="2462" spans="1:388" s="3312" customFormat="1" ht="34.5" customHeight="1" x14ac:dyDescent="0.25">
      <c r="A2462" s="3231"/>
      <c r="B2462" s="3232" t="s">
        <v>149</v>
      </c>
      <c r="C2462" s="3232"/>
      <c r="D2462" s="3232"/>
      <c r="E2462" s="3232"/>
      <c r="F2462" s="3234"/>
      <c r="G2462" s="3234" t="str">
        <f>IF(ISBLANK(H2462),"",IF(H2462="BN",VLOOKUP(B2462,'[4]V. BAHAN'!$B$8:$E$1099,3,FALSE),IFERROR(VLOOKUP(H2462,'[4]III. DAFTAR AHS'!$B$7:$H$872,5,FALSE),"ls")))</f>
        <v/>
      </c>
      <c r="H2462" s="3234"/>
      <c r="I2462" s="3234" t="s">
        <v>243</v>
      </c>
      <c r="J2462" s="3169"/>
      <c r="K2462" s="3169"/>
      <c r="L2462" s="3778"/>
      <c r="M2462" s="1934">
        <f>'[6]LAP MINGGUAN 10'!Q2462</f>
        <v>0</v>
      </c>
      <c r="N2462" s="1934">
        <f t="shared" si="401"/>
        <v>0</v>
      </c>
      <c r="O2462" s="3794"/>
      <c r="P2462" s="3794"/>
      <c r="Q2462" s="3073">
        <f t="shared" si="402"/>
        <v>0</v>
      </c>
      <c r="R2462" s="3794"/>
      <c r="S2462" s="3795"/>
      <c r="T2462" s="3088"/>
      <c r="U2462" s="350"/>
      <c r="V2462" s="350"/>
      <c r="W2462" s="350"/>
      <c r="X2462" s="350"/>
      <c r="Y2462" s="350"/>
      <c r="Z2462" s="350"/>
      <c r="AA2462" s="350"/>
      <c r="AB2462" s="350"/>
      <c r="AC2462" s="350"/>
      <c r="AD2462" s="350"/>
      <c r="AE2462" s="350"/>
      <c r="AF2462" s="350"/>
      <c r="AG2462" s="350"/>
      <c r="AH2462" s="350"/>
      <c r="AI2462" s="350"/>
      <c r="AJ2462" s="350"/>
      <c r="AK2462" s="350"/>
      <c r="AL2462" s="350"/>
      <c r="AM2462" s="350"/>
      <c r="AN2462" s="350"/>
      <c r="AO2462" s="350"/>
      <c r="AP2462" s="350"/>
      <c r="AQ2462" s="350"/>
      <c r="AR2462" s="350"/>
      <c r="AS2462" s="350"/>
      <c r="AT2462" s="350"/>
      <c r="AU2462" s="350"/>
      <c r="AV2462" s="350"/>
      <c r="AW2462" s="350"/>
      <c r="AX2462" s="350"/>
      <c r="AY2462" s="350"/>
      <c r="AZ2462" s="350"/>
      <c r="BA2462" s="350"/>
      <c r="BB2462" s="350"/>
      <c r="BC2462" s="350"/>
      <c r="BD2462" s="350"/>
      <c r="BE2462" s="350"/>
      <c r="BF2462" s="350"/>
      <c r="BG2462" s="350"/>
      <c r="BH2462" s="350"/>
      <c r="BI2462" s="350"/>
      <c r="BJ2462" s="350"/>
      <c r="BK2462" s="350"/>
      <c r="BL2462" s="350"/>
      <c r="BM2462" s="350"/>
      <c r="BN2462" s="350"/>
      <c r="BO2462" s="350"/>
      <c r="BP2462" s="350"/>
      <c r="BQ2462" s="350"/>
      <c r="BR2462" s="350"/>
      <c r="BS2462" s="350"/>
      <c r="BT2462" s="350"/>
      <c r="BU2462" s="350"/>
      <c r="BV2462" s="350"/>
      <c r="BW2462" s="350"/>
      <c r="BX2462" s="350"/>
      <c r="BY2462" s="350"/>
      <c r="BZ2462" s="350"/>
      <c r="CA2462" s="350"/>
      <c r="CB2462" s="350"/>
      <c r="CC2462" s="350"/>
      <c r="CD2462" s="350"/>
      <c r="CE2462" s="350"/>
      <c r="CF2462" s="350"/>
      <c r="CG2462" s="350"/>
      <c r="CH2462" s="350"/>
      <c r="CI2462" s="350"/>
      <c r="CJ2462" s="350"/>
      <c r="CK2462" s="350"/>
      <c r="CL2462" s="350"/>
      <c r="CM2462" s="350"/>
      <c r="CN2462" s="350"/>
      <c r="CO2462" s="350"/>
      <c r="CP2462" s="350"/>
      <c r="CQ2462" s="350"/>
      <c r="CR2462" s="350"/>
      <c r="CS2462" s="350"/>
      <c r="CT2462" s="350"/>
      <c r="CU2462" s="350"/>
      <c r="CV2462" s="350"/>
      <c r="CW2462" s="350"/>
      <c r="CX2462" s="350"/>
      <c r="CY2462" s="350"/>
      <c r="CZ2462" s="350"/>
      <c r="DA2462" s="350"/>
      <c r="DB2462" s="350"/>
      <c r="DC2462" s="350"/>
      <c r="DD2462" s="350"/>
      <c r="DE2462" s="350"/>
      <c r="DF2462" s="350"/>
      <c r="DG2462" s="350"/>
      <c r="DH2462" s="350"/>
      <c r="DI2462" s="350"/>
      <c r="DJ2462" s="350"/>
      <c r="DK2462" s="350"/>
      <c r="DL2462" s="350"/>
      <c r="DM2462" s="350"/>
      <c r="DN2462" s="350"/>
      <c r="DO2462" s="350"/>
      <c r="DP2462" s="350"/>
      <c r="DQ2462" s="350"/>
      <c r="DR2462" s="350"/>
      <c r="DS2462" s="350"/>
      <c r="DT2462" s="350"/>
      <c r="DU2462" s="350"/>
      <c r="DV2462" s="350"/>
      <c r="DW2462" s="350"/>
      <c r="DX2462" s="350"/>
      <c r="DY2462" s="350"/>
      <c r="DZ2462" s="350"/>
      <c r="EA2462" s="350"/>
      <c r="EB2462" s="350"/>
      <c r="EC2462" s="350"/>
      <c r="ED2462" s="350"/>
      <c r="EE2462" s="350"/>
      <c r="EF2462" s="350"/>
      <c r="EG2462" s="350"/>
      <c r="EH2462" s="350"/>
      <c r="EI2462" s="350"/>
      <c r="EJ2462" s="350"/>
      <c r="EK2462" s="350"/>
      <c r="EL2462" s="350"/>
      <c r="EM2462" s="350"/>
      <c r="EN2462" s="350"/>
      <c r="EO2462" s="350"/>
      <c r="EP2462" s="350"/>
      <c r="EQ2462" s="350"/>
      <c r="ER2462" s="350"/>
      <c r="ES2462" s="350"/>
      <c r="ET2462" s="350"/>
      <c r="EU2462" s="350"/>
      <c r="EV2462" s="350"/>
      <c r="EW2462" s="350"/>
      <c r="EX2462" s="350"/>
      <c r="EY2462" s="350"/>
      <c r="EZ2462" s="350"/>
      <c r="FA2462" s="350"/>
      <c r="FB2462" s="350"/>
      <c r="FC2462" s="350"/>
      <c r="FD2462" s="350"/>
      <c r="FE2462" s="350"/>
      <c r="FF2462" s="350"/>
      <c r="FG2462" s="350"/>
      <c r="FH2462" s="350"/>
      <c r="FI2462" s="350"/>
      <c r="FJ2462" s="350"/>
      <c r="FK2462" s="350"/>
      <c r="FL2462" s="350"/>
      <c r="FM2462" s="350"/>
      <c r="FN2462" s="350"/>
      <c r="FO2462" s="350"/>
      <c r="FP2462" s="350"/>
      <c r="FQ2462" s="350"/>
      <c r="FR2462" s="350"/>
      <c r="FS2462" s="350"/>
      <c r="FT2462" s="350"/>
      <c r="FU2462" s="350"/>
      <c r="FV2462" s="350"/>
      <c r="FW2462" s="350"/>
      <c r="FX2462" s="350"/>
      <c r="FY2462" s="350"/>
      <c r="FZ2462" s="350"/>
      <c r="GA2462" s="350"/>
      <c r="GB2462" s="350"/>
      <c r="GC2462" s="350"/>
      <c r="GD2462" s="350"/>
      <c r="GE2462" s="350"/>
      <c r="GF2462" s="350"/>
      <c r="GG2462" s="350"/>
      <c r="GH2462" s="350"/>
      <c r="GI2462" s="350"/>
      <c r="GJ2462" s="350"/>
      <c r="GK2462" s="350"/>
      <c r="GL2462" s="350"/>
      <c r="GM2462" s="350"/>
      <c r="GN2462" s="350"/>
      <c r="GO2462" s="350"/>
      <c r="GP2462" s="350"/>
      <c r="GQ2462" s="350"/>
      <c r="GR2462" s="350"/>
      <c r="GS2462" s="350"/>
      <c r="GT2462" s="350"/>
      <c r="GU2462" s="350"/>
      <c r="GV2462" s="350"/>
      <c r="GW2462" s="350"/>
      <c r="GX2462" s="350"/>
      <c r="GY2462" s="350"/>
      <c r="GZ2462" s="350"/>
      <c r="HA2462" s="350"/>
      <c r="HB2462" s="350"/>
      <c r="HC2462" s="350"/>
      <c r="HD2462" s="350"/>
      <c r="HE2462" s="350"/>
      <c r="HF2462" s="350"/>
      <c r="HG2462" s="350"/>
      <c r="HH2462" s="350"/>
      <c r="HI2462" s="350"/>
      <c r="HJ2462" s="350"/>
      <c r="HK2462" s="350"/>
      <c r="HL2462" s="350"/>
      <c r="HM2462" s="350"/>
      <c r="HN2462" s="350"/>
      <c r="HO2462" s="350"/>
      <c r="HP2462" s="350"/>
      <c r="HQ2462" s="350"/>
      <c r="HR2462" s="350"/>
      <c r="HS2462" s="350"/>
      <c r="HT2462" s="350"/>
      <c r="HU2462" s="350"/>
      <c r="HV2462" s="350"/>
      <c r="HW2462" s="350"/>
      <c r="HX2462" s="350"/>
      <c r="HY2462" s="350"/>
      <c r="HZ2462" s="350"/>
      <c r="IA2462" s="350"/>
      <c r="IB2462" s="350"/>
      <c r="IC2462" s="350"/>
      <c r="ID2462" s="350"/>
      <c r="IE2462" s="350"/>
      <c r="IF2462" s="350"/>
      <c r="IG2462" s="350"/>
      <c r="IH2462" s="350"/>
      <c r="II2462" s="350"/>
      <c r="IJ2462" s="350"/>
      <c r="IK2462" s="350"/>
      <c r="IL2462" s="350"/>
      <c r="IM2462" s="350"/>
      <c r="IN2462" s="350"/>
      <c r="IO2462" s="350"/>
      <c r="IP2462" s="350"/>
      <c r="IQ2462" s="350"/>
      <c r="IR2462" s="350"/>
      <c r="IS2462" s="350"/>
      <c r="IT2462" s="350"/>
      <c r="IU2462" s="350"/>
      <c r="IV2462" s="350"/>
      <c r="IW2462" s="350"/>
      <c r="IX2462" s="350"/>
      <c r="IY2462" s="350"/>
      <c r="IZ2462" s="350"/>
      <c r="JA2462" s="350"/>
      <c r="JB2462" s="350"/>
      <c r="JC2462" s="350"/>
      <c r="JD2462" s="350"/>
      <c r="JE2462" s="350"/>
      <c r="JF2462" s="350"/>
      <c r="JG2462" s="350"/>
      <c r="JH2462" s="350"/>
      <c r="JI2462" s="350"/>
      <c r="JJ2462" s="350"/>
      <c r="JK2462" s="350"/>
      <c r="JL2462" s="350"/>
      <c r="JM2462" s="350"/>
      <c r="JN2462" s="350"/>
      <c r="JO2462" s="350"/>
      <c r="JP2462" s="350"/>
      <c r="JQ2462" s="350"/>
      <c r="JR2462" s="350"/>
      <c r="JS2462" s="350"/>
      <c r="JT2462" s="350"/>
      <c r="JU2462" s="350"/>
      <c r="JV2462" s="350"/>
      <c r="JW2462" s="350"/>
      <c r="JX2462" s="350"/>
      <c r="JY2462" s="350"/>
      <c r="JZ2462" s="350"/>
      <c r="KA2462" s="350"/>
      <c r="KB2462" s="350"/>
      <c r="KC2462" s="350"/>
      <c r="KD2462" s="350"/>
      <c r="KE2462" s="350"/>
      <c r="KF2462" s="350"/>
      <c r="KG2462" s="350"/>
      <c r="KH2462" s="350"/>
      <c r="KI2462" s="350"/>
      <c r="KJ2462" s="350"/>
      <c r="KK2462" s="350"/>
      <c r="KL2462" s="350"/>
      <c r="KM2462" s="350"/>
      <c r="KN2462" s="350"/>
      <c r="KO2462" s="350"/>
      <c r="KP2462" s="350"/>
      <c r="KQ2462" s="350"/>
      <c r="KR2462" s="350"/>
      <c r="KS2462" s="350"/>
      <c r="KT2462" s="350"/>
      <c r="KU2462" s="350"/>
      <c r="KV2462" s="350"/>
      <c r="KW2462" s="350"/>
      <c r="KX2462" s="350"/>
      <c r="KY2462" s="350"/>
      <c r="KZ2462" s="350"/>
      <c r="LA2462" s="350"/>
      <c r="LB2462" s="350"/>
      <c r="LC2462" s="350"/>
      <c r="LD2462" s="350"/>
      <c r="LE2462" s="350"/>
      <c r="LF2462" s="350"/>
      <c r="LG2462" s="350"/>
      <c r="LH2462" s="350"/>
      <c r="LI2462" s="350"/>
      <c r="LJ2462" s="350"/>
      <c r="LK2462" s="350"/>
      <c r="LL2462" s="350"/>
      <c r="LM2462" s="350"/>
      <c r="LN2462" s="350"/>
      <c r="LO2462" s="350"/>
      <c r="LP2462" s="350"/>
      <c r="LQ2462" s="350"/>
      <c r="LR2462" s="350"/>
      <c r="LS2462" s="350"/>
      <c r="LT2462" s="350"/>
      <c r="LU2462" s="350"/>
      <c r="LV2462" s="350"/>
      <c r="LW2462" s="350"/>
      <c r="LX2462" s="350"/>
      <c r="LY2462" s="350"/>
      <c r="LZ2462" s="350"/>
      <c r="MA2462" s="350"/>
      <c r="MB2462" s="350"/>
      <c r="MC2462" s="350"/>
      <c r="MD2462" s="350"/>
      <c r="ME2462" s="350"/>
      <c r="MF2462" s="350"/>
      <c r="MG2462" s="350"/>
      <c r="MH2462" s="350"/>
      <c r="MI2462" s="350"/>
      <c r="MJ2462" s="350"/>
      <c r="MK2462" s="350"/>
      <c r="ML2462" s="350"/>
      <c r="MM2462" s="350"/>
      <c r="MN2462" s="350"/>
      <c r="MO2462" s="350"/>
      <c r="MP2462" s="350"/>
      <c r="MQ2462" s="350"/>
      <c r="MR2462" s="350"/>
      <c r="MS2462" s="350"/>
      <c r="MT2462" s="350"/>
      <c r="MU2462" s="350"/>
      <c r="MV2462" s="350"/>
      <c r="MW2462" s="350"/>
      <c r="MX2462" s="350"/>
      <c r="MY2462" s="350"/>
      <c r="MZ2462" s="350"/>
      <c r="NA2462" s="350"/>
      <c r="NB2462" s="350"/>
      <c r="NC2462" s="350"/>
      <c r="ND2462" s="350"/>
      <c r="NE2462" s="350"/>
      <c r="NF2462" s="350"/>
      <c r="NG2462" s="350"/>
      <c r="NH2462" s="350"/>
      <c r="NI2462" s="350"/>
      <c r="NJ2462" s="350"/>
      <c r="NK2462" s="350"/>
      <c r="NL2462" s="350"/>
      <c r="NM2462" s="350"/>
      <c r="NN2462" s="350"/>
      <c r="NO2462" s="350"/>
      <c r="NP2462" s="350"/>
      <c r="NQ2462" s="350"/>
      <c r="NR2462" s="350"/>
      <c r="NS2462" s="350"/>
      <c r="NT2462" s="350"/>
      <c r="NU2462" s="350"/>
      <c r="NV2462" s="350"/>
      <c r="NW2462" s="350"/>
      <c r="NX2462" s="350"/>
    </row>
    <row r="2463" spans="1:388" s="342" customFormat="1" ht="34.5" customHeight="1" x14ac:dyDescent="0.25">
      <c r="A2463" s="3857">
        <v>1</v>
      </c>
      <c r="B2463" s="4040" t="s">
        <v>1335</v>
      </c>
      <c r="C2463" s="3995"/>
      <c r="D2463" s="3995"/>
      <c r="E2463" s="3995"/>
      <c r="F2463" s="4041">
        <v>1</v>
      </c>
      <c r="G2463" s="3452" t="str">
        <f>IF(ISBLANK(H2463),"",IF(H2463="BN",VLOOKUP(B2463,'[4]V. BAHAN'!$B$8:$E$14999,3,FALSE),IFERROR(VLOOKUP(H2463,'[4]III. DAFTAR AHS'!$B$7:$H$14999,5,FALSE),"ls")))</f>
        <v xml:space="preserve">bh </v>
      </c>
      <c r="H2463" s="4019" t="s">
        <v>1295</v>
      </c>
      <c r="I2463" s="4019" t="s">
        <v>1296</v>
      </c>
      <c r="J2463" s="3997">
        <f>VLOOKUP(B2463,'[5] RAB LAMA'!$B$9:$E$5553,4,FALSE)</f>
        <v>161243.01991359101</v>
      </c>
      <c r="K2463" s="3997">
        <f>J2463*F2463</f>
        <v>161243.01991359101</v>
      </c>
      <c r="L2463" s="3454">
        <f>K2463/$K$4349*100</f>
        <v>4.219681877419343E-4</v>
      </c>
      <c r="M2463" s="1934">
        <f>'[6]LAP MINGGUAN 10'!Q2463</f>
        <v>0</v>
      </c>
      <c r="N2463" s="1934">
        <f t="shared" si="401"/>
        <v>0</v>
      </c>
      <c r="O2463" s="3465"/>
      <c r="P2463" s="3465">
        <f>L2463*O2463/100</f>
        <v>0</v>
      </c>
      <c r="Q2463" s="3073">
        <f t="shared" si="402"/>
        <v>0</v>
      </c>
      <c r="R2463" s="3465">
        <f>L2463*Q2463/100</f>
        <v>0</v>
      </c>
      <c r="S2463" s="3466"/>
      <c r="T2463" s="359"/>
    </row>
    <row r="2464" spans="1:388" s="342" customFormat="1" ht="34.5" customHeight="1" x14ac:dyDescent="0.25">
      <c r="A2464" s="3894">
        <f>+A2463+1</f>
        <v>2</v>
      </c>
      <c r="B2464" s="4042" t="s">
        <v>1336</v>
      </c>
      <c r="C2464" s="4043"/>
      <c r="D2464" s="4043"/>
      <c r="E2464" s="4043"/>
      <c r="F2464" s="4044">
        <v>1</v>
      </c>
      <c r="G2464" s="3452" t="str">
        <f>IF(ISBLANK(H2464),"",IF(H2464="BN",VLOOKUP(B2464,'[4]V. BAHAN'!$B$8:$E$14999,3,FALSE),IFERROR(VLOOKUP(H2464,'[4]III. DAFTAR AHS'!$B$7:$H$14999,5,FALSE),"ls")))</f>
        <v xml:space="preserve">unit </v>
      </c>
      <c r="H2464" s="3985" t="s">
        <v>1337</v>
      </c>
      <c r="I2464" s="3985" t="s">
        <v>468</v>
      </c>
      <c r="J2464" s="3997">
        <f>VLOOKUP(B2464,'[5] RAB LAMA'!$B$9:$E$5553,4,FALSE)</f>
        <v>19493143.388826251</v>
      </c>
      <c r="K2464" s="3997">
        <f>J2464*F2464</f>
        <v>19493143.388826251</v>
      </c>
      <c r="L2464" s="3454">
        <f>K2464/$K$4349*100</f>
        <v>5.101297652192735E-2</v>
      </c>
      <c r="M2464" s="1934">
        <f>'[6]LAP MINGGUAN 10'!Q2464</f>
        <v>0</v>
      </c>
      <c r="N2464" s="1934">
        <f t="shared" si="401"/>
        <v>0</v>
      </c>
      <c r="O2464" s="3990"/>
      <c r="P2464" s="3990">
        <f>L2464*O2464/100</f>
        <v>0</v>
      </c>
      <c r="Q2464" s="3073">
        <f t="shared" si="402"/>
        <v>0</v>
      </c>
      <c r="R2464" s="3990">
        <f>L2464*Q2464/100</f>
        <v>0</v>
      </c>
      <c r="S2464" s="3991"/>
      <c r="T2464" s="359"/>
    </row>
    <row r="2465" spans="1:388" s="342" customFormat="1" ht="34.5" customHeight="1" x14ac:dyDescent="0.25">
      <c r="A2465" s="3894"/>
      <c r="B2465" s="4045" t="s">
        <v>1338</v>
      </c>
      <c r="C2465" s="3961"/>
      <c r="D2465" s="3961"/>
      <c r="E2465" s="3961"/>
      <c r="F2465" s="4000"/>
      <c r="G2465" s="4046" t="str">
        <f>IF(ISBLANK(H2465),"",IF(H2465="BN",VLOOKUP(B2465,'[4]V. BAHAN'!$B$8:$E$1099,3,FALSE),IFERROR(VLOOKUP(H2465,'[4]III. DAFTAR AHS'!$B$7:$H$872,5,FALSE),"ls")))</f>
        <v/>
      </c>
      <c r="H2465" s="3985"/>
      <c r="I2465" s="4047" t="s">
        <v>243</v>
      </c>
      <c r="J2465" s="4024"/>
      <c r="K2465" s="4024"/>
      <c r="L2465" s="3454"/>
      <c r="M2465" s="1934">
        <f>'[6]LAP MINGGUAN 10'!Q2465</f>
        <v>0</v>
      </c>
      <c r="N2465" s="1934">
        <f t="shared" si="401"/>
        <v>0</v>
      </c>
      <c r="O2465" s="4048"/>
      <c r="P2465" s="4048"/>
      <c r="Q2465" s="3073">
        <f t="shared" si="402"/>
        <v>0</v>
      </c>
      <c r="R2465" s="4048"/>
      <c r="S2465" s="4049"/>
      <c r="T2465" s="359"/>
    </row>
    <row r="2466" spans="1:388" s="342" customFormat="1" ht="34.5" customHeight="1" x14ac:dyDescent="0.25">
      <c r="A2466" s="3894"/>
      <c r="B2466" s="4045" t="s">
        <v>1339</v>
      </c>
      <c r="C2466" s="3961"/>
      <c r="D2466" s="3961"/>
      <c r="E2466" s="3961"/>
      <c r="F2466" s="4044"/>
      <c r="G2466" s="4046" t="str">
        <f>IF(ISBLANK(H2466),"",IF(H2466="BN",VLOOKUP(B2466,'[4]V. BAHAN'!$B$8:$E$1099,3,FALSE),IFERROR(VLOOKUP(H2466,'[4]III. DAFTAR AHS'!$B$7:$H$872,5,FALSE),"ls")))</f>
        <v/>
      </c>
      <c r="H2466" s="3985"/>
      <c r="I2466" s="4047" t="s">
        <v>243</v>
      </c>
      <c r="J2466" s="4024"/>
      <c r="K2466" s="4024"/>
      <c r="L2466" s="3454"/>
      <c r="M2466" s="1934">
        <f>'[6]LAP MINGGUAN 10'!Q2466</f>
        <v>0</v>
      </c>
      <c r="N2466" s="1934">
        <f t="shared" si="401"/>
        <v>0</v>
      </c>
      <c r="O2466" s="4048"/>
      <c r="P2466" s="4048"/>
      <c r="Q2466" s="3073">
        <f t="shared" si="402"/>
        <v>0</v>
      </c>
      <c r="R2466" s="4048"/>
      <c r="S2466" s="4049"/>
      <c r="T2466" s="359"/>
    </row>
    <row r="2467" spans="1:388" s="342" customFormat="1" ht="34.5" customHeight="1" x14ac:dyDescent="0.25">
      <c r="A2467" s="3894"/>
      <c r="B2467" s="4045" t="s">
        <v>1340</v>
      </c>
      <c r="C2467" s="3961"/>
      <c r="D2467" s="3961"/>
      <c r="E2467" s="3961"/>
      <c r="F2467" s="4044"/>
      <c r="G2467" s="4046" t="str">
        <f>IF(ISBLANK(H2467),"",IF(H2467="BN",VLOOKUP(B2467,'[4]V. BAHAN'!$B$8:$E$1099,3,FALSE),IFERROR(VLOOKUP(H2467,'[4]III. DAFTAR AHS'!$B$7:$H$872,5,FALSE),"ls")))</f>
        <v/>
      </c>
      <c r="H2467" s="3985"/>
      <c r="I2467" s="4047" t="s">
        <v>243</v>
      </c>
      <c r="J2467" s="4024"/>
      <c r="K2467" s="4024"/>
      <c r="L2467" s="3454"/>
      <c r="M2467" s="1934">
        <f>'[6]LAP MINGGUAN 10'!Q2467</f>
        <v>0</v>
      </c>
      <c r="N2467" s="1934">
        <f t="shared" si="401"/>
        <v>0</v>
      </c>
      <c r="O2467" s="4048"/>
      <c r="P2467" s="4048"/>
      <c r="Q2467" s="3073">
        <f t="shared" si="402"/>
        <v>0</v>
      </c>
      <c r="R2467" s="4048"/>
      <c r="S2467" s="4049"/>
      <c r="T2467" s="359"/>
    </row>
    <row r="2468" spans="1:388" s="342" customFormat="1" ht="34.5" customHeight="1" x14ac:dyDescent="0.25">
      <c r="A2468" s="3894"/>
      <c r="B2468" s="4042"/>
      <c r="C2468" s="3996"/>
      <c r="D2468" s="3996"/>
      <c r="E2468" s="3996"/>
      <c r="F2468" s="4044"/>
      <c r="G2468" s="4046" t="str">
        <f>IF(ISBLANK(H2468),"",IF(H2468="BN",VLOOKUP(B2468,'[4]V. BAHAN'!$B$8:$E$1099,3,FALSE),IFERROR(VLOOKUP(H2468,'[4]III. DAFTAR AHS'!$B$7:$H$872,5,FALSE),"ls")))</f>
        <v/>
      </c>
      <c r="H2468" s="3985"/>
      <c r="I2468" s="4047" t="s">
        <v>243</v>
      </c>
      <c r="J2468" s="4024"/>
      <c r="K2468" s="4024"/>
      <c r="L2468" s="3454"/>
      <c r="M2468" s="1934">
        <f>'[6]LAP MINGGUAN 10'!Q2468</f>
        <v>0</v>
      </c>
      <c r="N2468" s="1934">
        <f t="shared" si="401"/>
        <v>0</v>
      </c>
      <c r="O2468" s="4048"/>
      <c r="P2468" s="4048"/>
      <c r="Q2468" s="3073">
        <f t="shared" si="402"/>
        <v>0</v>
      </c>
      <c r="R2468" s="4048"/>
      <c r="S2468" s="4049"/>
      <c r="T2468" s="359"/>
    </row>
    <row r="2469" spans="1:388" s="342" customFormat="1" ht="34.5" customHeight="1" x14ac:dyDescent="0.25">
      <c r="A2469" s="3894">
        <f>+A2464+1</f>
        <v>3</v>
      </c>
      <c r="B2469" s="4042" t="s">
        <v>1341</v>
      </c>
      <c r="C2469" s="3996"/>
      <c r="D2469" s="3996"/>
      <c r="E2469" s="3996"/>
      <c r="F2469" s="4044">
        <v>1</v>
      </c>
      <c r="G2469" s="3452" t="str">
        <f>IF(ISBLANK(H2469),"",IF(H2469="BN",VLOOKUP(B2469,'[4]V. BAHAN'!$B$8:$E$14999,3,FALSE),IFERROR(VLOOKUP(H2469,'[4]III. DAFTAR AHS'!$B$7:$H$14999,5,FALSE),"ls")))</f>
        <v xml:space="preserve">unit </v>
      </c>
      <c r="H2469" s="3985" t="s">
        <v>1342</v>
      </c>
      <c r="I2469" s="3985" t="s">
        <v>468</v>
      </c>
      <c r="J2469" s="3997">
        <f>VLOOKUP(B2469,'[5] RAB LAMA'!$B$9:$E$5553,4,FALSE)</f>
        <v>3458338.2592275008</v>
      </c>
      <c r="K2469" s="3997">
        <f>J2469*F2469</f>
        <v>3458338.2592275008</v>
      </c>
      <c r="L2469" s="3454">
        <f>K2469/$K$4349*100</f>
        <v>9.0503683733215712E-3</v>
      </c>
      <c r="M2469" s="1934">
        <f>'[6]LAP MINGGUAN 10'!Q2469</f>
        <v>0</v>
      </c>
      <c r="N2469" s="1934">
        <f t="shared" si="401"/>
        <v>0</v>
      </c>
      <c r="O2469" s="4048"/>
      <c r="P2469" s="4048">
        <f>L2469*O2469/100</f>
        <v>0</v>
      </c>
      <c r="Q2469" s="3073">
        <f t="shared" si="402"/>
        <v>0</v>
      </c>
      <c r="R2469" s="4048">
        <f>L2469*Q2469/100</f>
        <v>0</v>
      </c>
      <c r="S2469" s="4049"/>
      <c r="T2469" s="359"/>
    </row>
    <row r="2470" spans="1:388" s="342" customFormat="1" ht="34.5" customHeight="1" x14ac:dyDescent="0.25">
      <c r="A2470" s="3894"/>
      <c r="B2470" s="4045" t="s">
        <v>1343</v>
      </c>
      <c r="C2470" s="3961"/>
      <c r="D2470" s="3961"/>
      <c r="E2470" s="3961"/>
      <c r="F2470" s="4044"/>
      <c r="G2470" s="4046" t="str">
        <f>IF(ISBLANK(H2470),"",IF(H2470="BN",VLOOKUP(B2470,'[4]V. BAHAN'!$B$8:$E$1099,3,FALSE),IFERROR(VLOOKUP(H2470,'[4]III. DAFTAR AHS'!$B$7:$H$872,5,FALSE),"ls")))</f>
        <v/>
      </c>
      <c r="H2470" s="3985"/>
      <c r="I2470" s="4047" t="s">
        <v>243</v>
      </c>
      <c r="J2470" s="4024"/>
      <c r="K2470" s="4024"/>
      <c r="L2470" s="3454"/>
      <c r="M2470" s="1934">
        <f>'[6]LAP MINGGUAN 10'!Q2470</f>
        <v>0</v>
      </c>
      <c r="N2470" s="1934">
        <f t="shared" si="401"/>
        <v>0</v>
      </c>
      <c r="O2470" s="4048"/>
      <c r="P2470" s="4048"/>
      <c r="Q2470" s="3073">
        <f t="shared" si="402"/>
        <v>0</v>
      </c>
      <c r="R2470" s="4048"/>
      <c r="S2470" s="4049"/>
      <c r="T2470" s="359"/>
    </row>
    <row r="2471" spans="1:388" s="342" customFormat="1" ht="34.5" customHeight="1" x14ac:dyDescent="0.25">
      <c r="A2471" s="3894"/>
      <c r="B2471" s="4045" t="s">
        <v>1344</v>
      </c>
      <c r="C2471" s="3961"/>
      <c r="D2471" s="3961"/>
      <c r="E2471" s="3961"/>
      <c r="F2471" s="4044"/>
      <c r="G2471" s="4046" t="str">
        <f>IF(ISBLANK(H2471),"",IF(H2471="BN",VLOOKUP(B2471,'[4]V. BAHAN'!$B$8:$E$1099,3,FALSE),IFERROR(VLOOKUP(H2471,'[4]III. DAFTAR AHS'!$B$7:$H$872,5,FALSE),"ls")))</f>
        <v/>
      </c>
      <c r="H2471" s="3985"/>
      <c r="I2471" s="4047" t="s">
        <v>243</v>
      </c>
      <c r="J2471" s="4024"/>
      <c r="K2471" s="4024"/>
      <c r="L2471" s="3454"/>
      <c r="M2471" s="1934">
        <f>'[6]LAP MINGGUAN 10'!Q2471</f>
        <v>0</v>
      </c>
      <c r="N2471" s="1934">
        <f t="shared" si="401"/>
        <v>0</v>
      </c>
      <c r="O2471" s="4048"/>
      <c r="P2471" s="4048"/>
      <c r="Q2471" s="3073">
        <f t="shared" si="402"/>
        <v>0</v>
      </c>
      <c r="R2471" s="4048"/>
      <c r="S2471" s="4049"/>
      <c r="T2471" s="359"/>
    </row>
    <row r="2472" spans="1:388" s="342" customFormat="1" ht="34.5" customHeight="1" x14ac:dyDescent="0.25">
      <c r="A2472" s="3894"/>
      <c r="B2472" s="4045" t="s">
        <v>1345</v>
      </c>
      <c r="C2472" s="3961"/>
      <c r="D2472" s="3961"/>
      <c r="E2472" s="3961"/>
      <c r="F2472" s="4044"/>
      <c r="G2472" s="4046" t="str">
        <f>IF(ISBLANK(H2472),"",IF(H2472="BN",VLOOKUP(B2472,'[4]V. BAHAN'!$B$8:$E$1099,3,FALSE),IFERROR(VLOOKUP(H2472,'[4]III. DAFTAR AHS'!$B$7:$H$872,5,FALSE),"ls")))</f>
        <v/>
      </c>
      <c r="H2472" s="3985"/>
      <c r="I2472" s="4047" t="s">
        <v>243</v>
      </c>
      <c r="J2472" s="4024"/>
      <c r="K2472" s="4024"/>
      <c r="L2472" s="3454"/>
      <c r="M2472" s="1934">
        <f>'[6]LAP MINGGUAN 10'!Q2472</f>
        <v>0</v>
      </c>
      <c r="N2472" s="1934">
        <f t="shared" si="401"/>
        <v>0</v>
      </c>
      <c r="O2472" s="4048"/>
      <c r="P2472" s="4048"/>
      <c r="Q2472" s="3073">
        <f t="shared" si="402"/>
        <v>0</v>
      </c>
      <c r="R2472" s="4048"/>
      <c r="S2472" s="4049"/>
      <c r="T2472" s="359"/>
    </row>
    <row r="2473" spans="1:388" s="342" customFormat="1" ht="34.5" customHeight="1" x14ac:dyDescent="0.25">
      <c r="A2473" s="4050"/>
      <c r="B2473" s="4051"/>
      <c r="C2473" s="4052"/>
      <c r="D2473" s="4052"/>
      <c r="E2473" s="4052"/>
      <c r="F2473" s="4053"/>
      <c r="G2473" s="3882" t="str">
        <f>IF(ISBLANK(H2473),"",IF(H2473="BN",VLOOKUP(B2473,'[4]V. BAHAN'!$B$8:$E$1099,3,FALSE),IFERROR(VLOOKUP(H2473,'[4]III. DAFTAR AHS'!$B$7:$H$872,5,FALSE),"ls")))</f>
        <v/>
      </c>
      <c r="H2473" s="4054"/>
      <c r="I2473" s="4033" t="s">
        <v>243</v>
      </c>
      <c r="J2473" s="4055"/>
      <c r="K2473" s="4055"/>
      <c r="L2473" s="460"/>
      <c r="M2473" s="1934">
        <f>'[6]LAP MINGGUAN 10'!Q2473</f>
        <v>0</v>
      </c>
      <c r="N2473" s="1934">
        <f t="shared" si="401"/>
        <v>0</v>
      </c>
      <c r="O2473" s="4056"/>
      <c r="P2473" s="4056"/>
      <c r="Q2473" s="3073">
        <f t="shared" si="402"/>
        <v>0</v>
      </c>
      <c r="R2473" s="4056"/>
      <c r="S2473" s="4057"/>
      <c r="T2473" s="359"/>
    </row>
    <row r="2474" spans="1:388" s="3312" customFormat="1" ht="34.5" customHeight="1" x14ac:dyDescent="0.25">
      <c r="A2474" s="3231"/>
      <c r="B2474" s="3232" t="s">
        <v>119</v>
      </c>
      <c r="C2474" s="3232"/>
      <c r="D2474" s="3232"/>
      <c r="E2474" s="3232"/>
      <c r="F2474" s="3234"/>
      <c r="G2474" s="3234" t="str">
        <f>IF(ISBLANK(H2474),"",IF(H2474="BN",VLOOKUP(B2474,'[4]V. BAHAN'!$B$8:$E$1099,3,FALSE),IFERROR(VLOOKUP(H2474,'[4]III. DAFTAR AHS'!$B$7:$H$872,5,FALSE),"ls")))</f>
        <v/>
      </c>
      <c r="H2474" s="3234"/>
      <c r="I2474" s="3234" t="s">
        <v>243</v>
      </c>
      <c r="J2474" s="3169"/>
      <c r="K2474" s="3169"/>
      <c r="L2474" s="3778"/>
      <c r="M2474" s="1934">
        <f>'[6]LAP MINGGUAN 10'!Q2474</f>
        <v>0</v>
      </c>
      <c r="N2474" s="1934">
        <f t="shared" si="401"/>
        <v>0</v>
      </c>
      <c r="O2474" s="3794"/>
      <c r="P2474" s="3794"/>
      <c r="Q2474" s="3073">
        <f t="shared" si="402"/>
        <v>0</v>
      </c>
      <c r="R2474" s="3794"/>
      <c r="S2474" s="3795"/>
      <c r="T2474" s="3088"/>
      <c r="U2474" s="350"/>
      <c r="V2474" s="350"/>
      <c r="W2474" s="350"/>
      <c r="X2474" s="350"/>
      <c r="Y2474" s="350"/>
      <c r="Z2474" s="350"/>
      <c r="AA2474" s="350"/>
      <c r="AB2474" s="350"/>
      <c r="AC2474" s="350"/>
      <c r="AD2474" s="350"/>
      <c r="AE2474" s="350"/>
      <c r="AF2474" s="350"/>
      <c r="AG2474" s="350"/>
      <c r="AH2474" s="350"/>
      <c r="AI2474" s="350"/>
      <c r="AJ2474" s="350"/>
      <c r="AK2474" s="350"/>
      <c r="AL2474" s="350"/>
      <c r="AM2474" s="350"/>
      <c r="AN2474" s="350"/>
      <c r="AO2474" s="350"/>
      <c r="AP2474" s="350"/>
      <c r="AQ2474" s="350"/>
      <c r="AR2474" s="350"/>
      <c r="AS2474" s="350"/>
      <c r="AT2474" s="350"/>
      <c r="AU2474" s="350"/>
      <c r="AV2474" s="350"/>
      <c r="AW2474" s="350"/>
      <c r="AX2474" s="350"/>
      <c r="AY2474" s="350"/>
      <c r="AZ2474" s="350"/>
      <c r="BA2474" s="350"/>
      <c r="BB2474" s="350"/>
      <c r="BC2474" s="350"/>
      <c r="BD2474" s="350"/>
      <c r="BE2474" s="350"/>
      <c r="BF2474" s="350"/>
      <c r="BG2474" s="350"/>
      <c r="BH2474" s="350"/>
      <c r="BI2474" s="350"/>
      <c r="BJ2474" s="350"/>
      <c r="BK2474" s="350"/>
      <c r="BL2474" s="350"/>
      <c r="BM2474" s="350"/>
      <c r="BN2474" s="350"/>
      <c r="BO2474" s="350"/>
      <c r="BP2474" s="350"/>
      <c r="BQ2474" s="350"/>
      <c r="BR2474" s="350"/>
      <c r="BS2474" s="350"/>
      <c r="BT2474" s="350"/>
      <c r="BU2474" s="350"/>
      <c r="BV2474" s="350"/>
      <c r="BW2474" s="350"/>
      <c r="BX2474" s="350"/>
      <c r="BY2474" s="350"/>
      <c r="BZ2474" s="350"/>
      <c r="CA2474" s="350"/>
      <c r="CB2474" s="350"/>
      <c r="CC2474" s="350"/>
      <c r="CD2474" s="350"/>
      <c r="CE2474" s="350"/>
      <c r="CF2474" s="350"/>
      <c r="CG2474" s="350"/>
      <c r="CH2474" s="350"/>
      <c r="CI2474" s="350"/>
      <c r="CJ2474" s="350"/>
      <c r="CK2474" s="350"/>
      <c r="CL2474" s="350"/>
      <c r="CM2474" s="350"/>
      <c r="CN2474" s="350"/>
      <c r="CO2474" s="350"/>
      <c r="CP2474" s="350"/>
      <c r="CQ2474" s="350"/>
      <c r="CR2474" s="350"/>
      <c r="CS2474" s="350"/>
      <c r="CT2474" s="350"/>
      <c r="CU2474" s="350"/>
      <c r="CV2474" s="350"/>
      <c r="CW2474" s="350"/>
      <c r="CX2474" s="350"/>
      <c r="CY2474" s="350"/>
      <c r="CZ2474" s="350"/>
      <c r="DA2474" s="350"/>
      <c r="DB2474" s="350"/>
      <c r="DC2474" s="350"/>
      <c r="DD2474" s="350"/>
      <c r="DE2474" s="350"/>
      <c r="DF2474" s="350"/>
      <c r="DG2474" s="350"/>
      <c r="DH2474" s="350"/>
      <c r="DI2474" s="350"/>
      <c r="DJ2474" s="350"/>
      <c r="DK2474" s="350"/>
      <c r="DL2474" s="350"/>
      <c r="DM2474" s="350"/>
      <c r="DN2474" s="350"/>
      <c r="DO2474" s="350"/>
      <c r="DP2474" s="350"/>
      <c r="DQ2474" s="350"/>
      <c r="DR2474" s="350"/>
      <c r="DS2474" s="350"/>
      <c r="DT2474" s="350"/>
      <c r="DU2474" s="350"/>
      <c r="DV2474" s="350"/>
      <c r="DW2474" s="350"/>
      <c r="DX2474" s="350"/>
      <c r="DY2474" s="350"/>
      <c r="DZ2474" s="350"/>
      <c r="EA2474" s="350"/>
      <c r="EB2474" s="350"/>
      <c r="EC2474" s="350"/>
      <c r="ED2474" s="350"/>
      <c r="EE2474" s="350"/>
      <c r="EF2474" s="350"/>
      <c r="EG2474" s="350"/>
      <c r="EH2474" s="350"/>
      <c r="EI2474" s="350"/>
      <c r="EJ2474" s="350"/>
      <c r="EK2474" s="350"/>
      <c r="EL2474" s="350"/>
      <c r="EM2474" s="350"/>
      <c r="EN2474" s="350"/>
      <c r="EO2474" s="350"/>
      <c r="EP2474" s="350"/>
      <c r="EQ2474" s="350"/>
      <c r="ER2474" s="350"/>
      <c r="ES2474" s="350"/>
      <c r="ET2474" s="350"/>
      <c r="EU2474" s="350"/>
      <c r="EV2474" s="350"/>
      <c r="EW2474" s="350"/>
      <c r="EX2474" s="350"/>
      <c r="EY2474" s="350"/>
      <c r="EZ2474" s="350"/>
      <c r="FA2474" s="350"/>
      <c r="FB2474" s="350"/>
      <c r="FC2474" s="350"/>
      <c r="FD2474" s="350"/>
      <c r="FE2474" s="350"/>
      <c r="FF2474" s="350"/>
      <c r="FG2474" s="350"/>
      <c r="FH2474" s="350"/>
      <c r="FI2474" s="350"/>
      <c r="FJ2474" s="350"/>
      <c r="FK2474" s="350"/>
      <c r="FL2474" s="350"/>
      <c r="FM2474" s="350"/>
      <c r="FN2474" s="350"/>
      <c r="FO2474" s="350"/>
      <c r="FP2474" s="350"/>
      <c r="FQ2474" s="350"/>
      <c r="FR2474" s="350"/>
      <c r="FS2474" s="350"/>
      <c r="FT2474" s="350"/>
      <c r="FU2474" s="350"/>
      <c r="FV2474" s="350"/>
      <c r="FW2474" s="350"/>
      <c r="FX2474" s="350"/>
      <c r="FY2474" s="350"/>
      <c r="FZ2474" s="350"/>
      <c r="GA2474" s="350"/>
      <c r="GB2474" s="350"/>
      <c r="GC2474" s="350"/>
      <c r="GD2474" s="350"/>
      <c r="GE2474" s="350"/>
      <c r="GF2474" s="350"/>
      <c r="GG2474" s="350"/>
      <c r="GH2474" s="350"/>
      <c r="GI2474" s="350"/>
      <c r="GJ2474" s="350"/>
      <c r="GK2474" s="350"/>
      <c r="GL2474" s="350"/>
      <c r="GM2474" s="350"/>
      <c r="GN2474" s="350"/>
      <c r="GO2474" s="350"/>
      <c r="GP2474" s="350"/>
      <c r="GQ2474" s="350"/>
      <c r="GR2474" s="350"/>
      <c r="GS2474" s="350"/>
      <c r="GT2474" s="350"/>
      <c r="GU2474" s="350"/>
      <c r="GV2474" s="350"/>
      <c r="GW2474" s="350"/>
      <c r="GX2474" s="350"/>
      <c r="GY2474" s="350"/>
      <c r="GZ2474" s="350"/>
      <c r="HA2474" s="350"/>
      <c r="HB2474" s="350"/>
      <c r="HC2474" s="350"/>
      <c r="HD2474" s="350"/>
      <c r="HE2474" s="350"/>
      <c r="HF2474" s="350"/>
      <c r="HG2474" s="350"/>
      <c r="HH2474" s="350"/>
      <c r="HI2474" s="350"/>
      <c r="HJ2474" s="350"/>
      <c r="HK2474" s="350"/>
      <c r="HL2474" s="350"/>
      <c r="HM2474" s="350"/>
      <c r="HN2474" s="350"/>
      <c r="HO2474" s="350"/>
      <c r="HP2474" s="350"/>
      <c r="HQ2474" s="350"/>
      <c r="HR2474" s="350"/>
      <c r="HS2474" s="350"/>
      <c r="HT2474" s="350"/>
      <c r="HU2474" s="350"/>
      <c r="HV2474" s="350"/>
      <c r="HW2474" s="350"/>
      <c r="HX2474" s="350"/>
      <c r="HY2474" s="350"/>
      <c r="HZ2474" s="350"/>
      <c r="IA2474" s="350"/>
      <c r="IB2474" s="350"/>
      <c r="IC2474" s="350"/>
      <c r="ID2474" s="350"/>
      <c r="IE2474" s="350"/>
      <c r="IF2474" s="350"/>
      <c r="IG2474" s="350"/>
      <c r="IH2474" s="350"/>
      <c r="II2474" s="350"/>
      <c r="IJ2474" s="350"/>
      <c r="IK2474" s="350"/>
      <c r="IL2474" s="350"/>
      <c r="IM2474" s="350"/>
      <c r="IN2474" s="350"/>
      <c r="IO2474" s="350"/>
      <c r="IP2474" s="350"/>
      <c r="IQ2474" s="350"/>
      <c r="IR2474" s="350"/>
      <c r="IS2474" s="350"/>
      <c r="IT2474" s="350"/>
      <c r="IU2474" s="350"/>
      <c r="IV2474" s="350"/>
      <c r="IW2474" s="350"/>
      <c r="IX2474" s="350"/>
      <c r="IY2474" s="350"/>
      <c r="IZ2474" s="350"/>
      <c r="JA2474" s="350"/>
      <c r="JB2474" s="350"/>
      <c r="JC2474" s="350"/>
      <c r="JD2474" s="350"/>
      <c r="JE2474" s="350"/>
      <c r="JF2474" s="350"/>
      <c r="JG2474" s="350"/>
      <c r="JH2474" s="350"/>
      <c r="JI2474" s="350"/>
      <c r="JJ2474" s="350"/>
      <c r="JK2474" s="350"/>
      <c r="JL2474" s="350"/>
      <c r="JM2474" s="350"/>
      <c r="JN2474" s="350"/>
      <c r="JO2474" s="350"/>
      <c r="JP2474" s="350"/>
      <c r="JQ2474" s="350"/>
      <c r="JR2474" s="350"/>
      <c r="JS2474" s="350"/>
      <c r="JT2474" s="350"/>
      <c r="JU2474" s="350"/>
      <c r="JV2474" s="350"/>
      <c r="JW2474" s="350"/>
      <c r="JX2474" s="350"/>
      <c r="JY2474" s="350"/>
      <c r="JZ2474" s="350"/>
      <c r="KA2474" s="350"/>
      <c r="KB2474" s="350"/>
      <c r="KC2474" s="350"/>
      <c r="KD2474" s="350"/>
      <c r="KE2474" s="350"/>
      <c r="KF2474" s="350"/>
      <c r="KG2474" s="350"/>
      <c r="KH2474" s="350"/>
      <c r="KI2474" s="350"/>
      <c r="KJ2474" s="350"/>
      <c r="KK2474" s="350"/>
      <c r="KL2474" s="350"/>
      <c r="KM2474" s="350"/>
      <c r="KN2474" s="350"/>
      <c r="KO2474" s="350"/>
      <c r="KP2474" s="350"/>
      <c r="KQ2474" s="350"/>
      <c r="KR2474" s="350"/>
      <c r="KS2474" s="350"/>
      <c r="KT2474" s="350"/>
      <c r="KU2474" s="350"/>
      <c r="KV2474" s="350"/>
      <c r="KW2474" s="350"/>
      <c r="KX2474" s="350"/>
      <c r="KY2474" s="350"/>
      <c r="KZ2474" s="350"/>
      <c r="LA2474" s="350"/>
      <c r="LB2474" s="350"/>
      <c r="LC2474" s="350"/>
      <c r="LD2474" s="350"/>
      <c r="LE2474" s="350"/>
      <c r="LF2474" s="350"/>
      <c r="LG2474" s="350"/>
      <c r="LH2474" s="350"/>
      <c r="LI2474" s="350"/>
      <c r="LJ2474" s="350"/>
      <c r="LK2474" s="350"/>
      <c r="LL2474" s="350"/>
      <c r="LM2474" s="350"/>
      <c r="LN2474" s="350"/>
      <c r="LO2474" s="350"/>
      <c r="LP2474" s="350"/>
      <c r="LQ2474" s="350"/>
      <c r="LR2474" s="350"/>
      <c r="LS2474" s="350"/>
      <c r="LT2474" s="350"/>
      <c r="LU2474" s="350"/>
      <c r="LV2474" s="350"/>
      <c r="LW2474" s="350"/>
      <c r="LX2474" s="350"/>
      <c r="LY2474" s="350"/>
      <c r="LZ2474" s="350"/>
      <c r="MA2474" s="350"/>
      <c r="MB2474" s="350"/>
      <c r="MC2474" s="350"/>
      <c r="MD2474" s="350"/>
      <c r="ME2474" s="350"/>
      <c r="MF2474" s="350"/>
      <c r="MG2474" s="350"/>
      <c r="MH2474" s="350"/>
      <c r="MI2474" s="350"/>
      <c r="MJ2474" s="350"/>
      <c r="MK2474" s="350"/>
      <c r="ML2474" s="350"/>
      <c r="MM2474" s="350"/>
      <c r="MN2474" s="350"/>
      <c r="MO2474" s="350"/>
      <c r="MP2474" s="350"/>
      <c r="MQ2474" s="350"/>
      <c r="MR2474" s="350"/>
      <c r="MS2474" s="350"/>
      <c r="MT2474" s="350"/>
      <c r="MU2474" s="350"/>
      <c r="MV2474" s="350"/>
      <c r="MW2474" s="350"/>
      <c r="MX2474" s="350"/>
      <c r="MY2474" s="350"/>
      <c r="MZ2474" s="350"/>
      <c r="NA2474" s="350"/>
      <c r="NB2474" s="350"/>
      <c r="NC2474" s="350"/>
      <c r="ND2474" s="350"/>
      <c r="NE2474" s="350"/>
      <c r="NF2474" s="350"/>
      <c r="NG2474" s="350"/>
      <c r="NH2474" s="350"/>
      <c r="NI2474" s="350"/>
      <c r="NJ2474" s="350"/>
      <c r="NK2474" s="350"/>
      <c r="NL2474" s="350"/>
      <c r="NM2474" s="350"/>
      <c r="NN2474" s="350"/>
      <c r="NO2474" s="350"/>
      <c r="NP2474" s="350"/>
      <c r="NQ2474" s="350"/>
      <c r="NR2474" s="350"/>
      <c r="NS2474" s="350"/>
      <c r="NT2474" s="350"/>
      <c r="NU2474" s="350"/>
      <c r="NV2474" s="350"/>
      <c r="NW2474" s="350"/>
      <c r="NX2474" s="350"/>
    </row>
    <row r="2475" spans="1:388" s="342" customFormat="1" ht="34.5" customHeight="1" x14ac:dyDescent="0.25">
      <c r="A2475" s="3857">
        <v>1</v>
      </c>
      <c r="B2475" s="4040" t="s">
        <v>1346</v>
      </c>
      <c r="C2475" s="3995"/>
      <c r="D2475" s="3995"/>
      <c r="E2475" s="3995"/>
      <c r="F2475" s="4041">
        <v>11</v>
      </c>
      <c r="G2475" s="3452" t="str">
        <f>IF(ISBLANK(H2475),"",IF(H2475="BN",VLOOKUP(B2475,'[4]V. BAHAN'!$B$8:$E$14999,3,FALSE),IFERROR(VLOOKUP(H2475,'[4]III. DAFTAR AHS'!$B$7:$H$14999,5,FALSE),"ls")))</f>
        <v xml:space="preserve">titik </v>
      </c>
      <c r="H2475" s="4019" t="s">
        <v>1347</v>
      </c>
      <c r="I2475" s="4019" t="s">
        <v>427</v>
      </c>
      <c r="J2475" s="3997">
        <f>VLOOKUP(B2475,'[5] RAB LAMA'!$B$9:$E$5553,4,FALSE)</f>
        <v>161243.01991359101</v>
      </c>
      <c r="K2475" s="3997">
        <f>J2475*F2475</f>
        <v>1773673.219049501</v>
      </c>
      <c r="L2475" s="3454">
        <f>K2475/$K$4349*100</f>
        <v>4.6416500651612772E-3</v>
      </c>
      <c r="M2475" s="1934">
        <f>'[6]LAP MINGGUAN 10'!Q2475</f>
        <v>0</v>
      </c>
      <c r="N2475" s="1934">
        <f t="shared" si="401"/>
        <v>0</v>
      </c>
      <c r="O2475" s="3465"/>
      <c r="P2475" s="3465">
        <f>L2475*O2475/100</f>
        <v>0</v>
      </c>
      <c r="Q2475" s="3073">
        <f t="shared" si="402"/>
        <v>0</v>
      </c>
      <c r="R2475" s="3465">
        <f>L2475*Q2475/100</f>
        <v>0</v>
      </c>
      <c r="S2475" s="3466"/>
      <c r="T2475" s="359"/>
    </row>
    <row r="2476" spans="1:388" s="342" customFormat="1" ht="34.5" customHeight="1" x14ac:dyDescent="0.25">
      <c r="A2476" s="3894">
        <f>+A2475+1</f>
        <v>2</v>
      </c>
      <c r="B2476" s="4042" t="s">
        <v>1268</v>
      </c>
      <c r="C2476" s="3996"/>
      <c r="D2476" s="3996"/>
      <c r="E2476" s="3996"/>
      <c r="F2476" s="4044">
        <v>11</v>
      </c>
      <c r="G2476" s="3452" t="str">
        <f>IF(ISBLANK(H2476),"",IF(H2476="BN",VLOOKUP(B2476,'[4]V. BAHAN'!$B$8:$E$14999,3,FALSE),IFERROR(VLOOKUP(H2476,'[4]III. DAFTAR AHS'!$B$7:$H$14999,5,FALSE),"ls")))</f>
        <v xml:space="preserve">bh </v>
      </c>
      <c r="H2476" s="3985" t="s">
        <v>1269</v>
      </c>
      <c r="I2476" s="3985" t="s">
        <v>1270</v>
      </c>
      <c r="J2476" s="3997">
        <v>110000</v>
      </c>
      <c r="K2476" s="3997">
        <f>J2476*F2476</f>
        <v>1210000</v>
      </c>
      <c r="L2476" s="3454">
        <f>K2476/$K$4349*100</f>
        <v>3.1665340145660727E-3</v>
      </c>
      <c r="M2476" s="1934">
        <f>'[6]LAP MINGGUAN 10'!Q2476</f>
        <v>0</v>
      </c>
      <c r="N2476" s="1934">
        <f t="shared" si="401"/>
        <v>0</v>
      </c>
      <c r="O2476" s="4048"/>
      <c r="P2476" s="4048">
        <f>L2476*O2476/100</f>
        <v>0</v>
      </c>
      <c r="Q2476" s="3073">
        <f t="shared" si="402"/>
        <v>0</v>
      </c>
      <c r="R2476" s="4048">
        <f>L2476*Q2476/100</f>
        <v>0</v>
      </c>
      <c r="S2476" s="4049"/>
      <c r="T2476" s="359"/>
    </row>
    <row r="2477" spans="1:388" s="342" customFormat="1" ht="34.5" customHeight="1" x14ac:dyDescent="0.25">
      <c r="A2477" s="3894">
        <f>+A2476+1</f>
        <v>3</v>
      </c>
      <c r="B2477" s="4042" t="s">
        <v>1348</v>
      </c>
      <c r="C2477" s="3996"/>
      <c r="D2477" s="3996"/>
      <c r="E2477" s="3996"/>
      <c r="F2477" s="4044">
        <v>11</v>
      </c>
      <c r="G2477" s="3452" t="str">
        <f>IF(ISBLANK(H2477),"",IF(H2477="BN",VLOOKUP(B2477,'[4]V. BAHAN'!$B$8:$E$14999,3,FALSE),IFERROR(VLOOKUP(H2477,'[4]III. DAFTAR AHS'!$B$7:$H$14999,5,FALSE),"ls")))</f>
        <v xml:space="preserve">unit </v>
      </c>
      <c r="H2477" s="3985" t="s">
        <v>1349</v>
      </c>
      <c r="I2477" s="3985" t="s">
        <v>468</v>
      </c>
      <c r="J2477" s="3997">
        <f>VLOOKUP(B2477,'[5] RAB LAMA'!$B$9:$E$5553,4,FALSE)</f>
        <v>780297.33738000016</v>
      </c>
      <c r="K2477" s="3997">
        <f>J2477*F2477</f>
        <v>8583270.7111800015</v>
      </c>
      <c r="L2477" s="3454">
        <f>K2477/$K$4349*100</f>
        <v>2.2462164184446444E-2</v>
      </c>
      <c r="M2477" s="1934">
        <f>'[6]LAP MINGGUAN 10'!Q2477</f>
        <v>0</v>
      </c>
      <c r="N2477" s="1934">
        <f t="shared" ref="N2477:N2540" si="403">L2477*M2477/100</f>
        <v>0</v>
      </c>
      <c r="O2477" s="4048"/>
      <c r="P2477" s="4048">
        <f>L2477*O2477/100</f>
        <v>0</v>
      </c>
      <c r="Q2477" s="3073">
        <f t="shared" si="402"/>
        <v>0</v>
      </c>
      <c r="R2477" s="4048">
        <f>L2477*Q2477/100</f>
        <v>0</v>
      </c>
      <c r="S2477" s="4049"/>
      <c r="T2477" s="359"/>
    </row>
    <row r="2478" spans="1:388" s="342" customFormat="1" ht="34.5" customHeight="1" thickBot="1" x14ac:dyDescent="0.3">
      <c r="A2478" s="4050"/>
      <c r="B2478" s="4051"/>
      <c r="C2478" s="4052"/>
      <c r="D2478" s="4052"/>
      <c r="E2478" s="4052"/>
      <c r="F2478" s="4058"/>
      <c r="G2478" s="3882" t="str">
        <f>IF(ISBLANK(H2478),"",IF(H2478="BN",VLOOKUP(B2478,'[4]V. BAHAN'!$B$8:$E$1099,3,FALSE),IFERROR(VLOOKUP(H2478,'[4]III. DAFTAR AHS'!$B$7:$H$872,5,FALSE),"ls")))</f>
        <v/>
      </c>
      <c r="H2478" s="4054"/>
      <c r="I2478" s="4033" t="s">
        <v>243</v>
      </c>
      <c r="J2478" s="4055"/>
      <c r="K2478" s="4055"/>
      <c r="L2478" s="460"/>
      <c r="M2478" s="1934">
        <f>'[6]LAP MINGGUAN 10'!Q2478</f>
        <v>0</v>
      </c>
      <c r="N2478" s="1934">
        <f t="shared" si="403"/>
        <v>0</v>
      </c>
      <c r="O2478" s="4056"/>
      <c r="P2478" s="4056"/>
      <c r="Q2478" s="3073">
        <f t="shared" si="402"/>
        <v>0</v>
      </c>
      <c r="R2478" s="4056"/>
      <c r="S2478" s="4057"/>
      <c r="T2478" s="359"/>
    </row>
    <row r="2479" spans="1:388" s="354" customFormat="1" ht="34.5" customHeight="1" thickBot="1" x14ac:dyDescent="0.3">
      <c r="A2479" s="422" t="s">
        <v>294</v>
      </c>
      <c r="B2479" s="3212" t="s">
        <v>154</v>
      </c>
      <c r="C2479" s="656"/>
      <c r="D2479" s="656"/>
      <c r="E2479" s="656"/>
      <c r="F2479" s="425"/>
      <c r="G2479" s="425" t="str">
        <f>IF(ISBLANK(H2479),"",IF(H2479="BN",VLOOKUP(B2479,'[4]V. BAHAN'!$B$8:$E$1099,3,FALSE),IFERROR(VLOOKUP(H2479,'[4]III. DAFTAR AHS'!$B$7:$H$872,5,FALSE),"ls")))</f>
        <v/>
      </c>
      <c r="H2479" s="425"/>
      <c r="I2479" s="425" t="s">
        <v>243</v>
      </c>
      <c r="J2479" s="550"/>
      <c r="K2479" s="550"/>
      <c r="L2479" s="3179"/>
      <c r="M2479" s="1934">
        <f>'[6]LAP MINGGUAN 10'!Q2479</f>
        <v>0</v>
      </c>
      <c r="N2479" s="1934">
        <f t="shared" si="403"/>
        <v>0</v>
      </c>
      <c r="O2479" s="2905"/>
      <c r="P2479" s="2905"/>
      <c r="Q2479" s="3073">
        <f t="shared" si="402"/>
        <v>0</v>
      </c>
      <c r="R2479" s="2905"/>
      <c r="S2479" s="428"/>
      <c r="T2479" s="359"/>
      <c r="U2479" s="342"/>
      <c r="V2479" s="342"/>
      <c r="W2479" s="342"/>
      <c r="X2479" s="342"/>
      <c r="Y2479" s="342"/>
      <c r="Z2479" s="342"/>
      <c r="AA2479" s="342"/>
      <c r="AB2479" s="342"/>
      <c r="AC2479" s="342"/>
      <c r="AD2479" s="342"/>
      <c r="AE2479" s="342"/>
      <c r="AF2479" s="342"/>
      <c r="AG2479" s="342"/>
      <c r="AH2479" s="342"/>
      <c r="AI2479" s="342"/>
      <c r="AJ2479" s="342"/>
      <c r="AK2479" s="342"/>
      <c r="AL2479" s="342"/>
      <c r="AM2479" s="342"/>
      <c r="AN2479" s="342"/>
      <c r="AO2479" s="342"/>
      <c r="AP2479" s="342"/>
      <c r="AQ2479" s="342"/>
      <c r="AR2479" s="342"/>
      <c r="AS2479" s="342"/>
      <c r="AT2479" s="342"/>
      <c r="AU2479" s="342"/>
      <c r="AV2479" s="342"/>
      <c r="AW2479" s="342"/>
      <c r="AX2479" s="342"/>
      <c r="AY2479" s="342"/>
      <c r="AZ2479" s="342"/>
      <c r="BA2479" s="342"/>
      <c r="BB2479" s="342"/>
      <c r="BC2479" s="342"/>
      <c r="BD2479" s="342"/>
      <c r="BE2479" s="342"/>
      <c r="BF2479" s="342"/>
      <c r="BG2479" s="342"/>
      <c r="BH2479" s="342"/>
      <c r="BI2479" s="342"/>
      <c r="BJ2479" s="342"/>
      <c r="BK2479" s="342"/>
      <c r="BL2479" s="342"/>
      <c r="BM2479" s="342"/>
      <c r="BN2479" s="342"/>
      <c r="BO2479" s="342"/>
      <c r="BP2479" s="342"/>
      <c r="BQ2479" s="342"/>
      <c r="BR2479" s="342"/>
      <c r="BS2479" s="342"/>
      <c r="BT2479" s="342"/>
      <c r="BU2479" s="342"/>
      <c r="BV2479" s="342"/>
      <c r="BW2479" s="342"/>
      <c r="BX2479" s="342"/>
      <c r="BY2479" s="342"/>
      <c r="BZ2479" s="342"/>
      <c r="CA2479" s="342"/>
      <c r="CB2479" s="342"/>
      <c r="CC2479" s="342"/>
      <c r="CD2479" s="342"/>
      <c r="CE2479" s="342"/>
      <c r="CF2479" s="342"/>
      <c r="CG2479" s="342"/>
      <c r="CH2479" s="342"/>
      <c r="CI2479" s="342"/>
      <c r="CJ2479" s="342"/>
      <c r="CK2479" s="342"/>
      <c r="CL2479" s="342"/>
      <c r="CM2479" s="342"/>
      <c r="CN2479" s="342"/>
      <c r="CO2479" s="342"/>
      <c r="CP2479" s="342"/>
      <c r="CQ2479" s="342"/>
      <c r="CR2479" s="342"/>
      <c r="CS2479" s="342"/>
      <c r="CT2479" s="342"/>
      <c r="CU2479" s="342"/>
      <c r="CV2479" s="342"/>
      <c r="CW2479" s="342"/>
      <c r="CX2479" s="342"/>
      <c r="CY2479" s="342"/>
      <c r="CZ2479" s="342"/>
      <c r="DA2479" s="342"/>
      <c r="DB2479" s="342"/>
      <c r="DC2479" s="342"/>
      <c r="DD2479" s="342"/>
      <c r="DE2479" s="342"/>
      <c r="DF2479" s="342"/>
      <c r="DG2479" s="342"/>
      <c r="DH2479" s="342"/>
      <c r="DI2479" s="342"/>
      <c r="DJ2479" s="342"/>
      <c r="DK2479" s="342"/>
      <c r="DL2479" s="342"/>
      <c r="DM2479" s="342"/>
      <c r="DN2479" s="342"/>
      <c r="DO2479" s="342"/>
      <c r="DP2479" s="342"/>
      <c r="DQ2479" s="342"/>
      <c r="DR2479" s="342"/>
      <c r="DS2479" s="342"/>
      <c r="DT2479" s="342"/>
      <c r="DU2479" s="342"/>
      <c r="DV2479" s="342"/>
      <c r="DW2479" s="342"/>
      <c r="DX2479" s="342"/>
      <c r="DY2479" s="342"/>
      <c r="DZ2479" s="342"/>
      <c r="EA2479" s="342"/>
      <c r="EB2479" s="342"/>
      <c r="EC2479" s="342"/>
      <c r="ED2479" s="342"/>
      <c r="EE2479" s="342"/>
      <c r="EF2479" s="342"/>
      <c r="EG2479" s="342"/>
      <c r="EH2479" s="342"/>
      <c r="EI2479" s="342"/>
      <c r="EJ2479" s="342"/>
      <c r="EK2479" s="342"/>
      <c r="EL2479" s="342"/>
      <c r="EM2479" s="342"/>
      <c r="EN2479" s="342"/>
      <c r="EO2479" s="342"/>
      <c r="EP2479" s="342"/>
      <c r="EQ2479" s="342"/>
      <c r="ER2479" s="342"/>
      <c r="ES2479" s="342"/>
      <c r="ET2479" s="342"/>
      <c r="EU2479" s="342"/>
      <c r="EV2479" s="342"/>
      <c r="EW2479" s="342"/>
      <c r="EX2479" s="342"/>
      <c r="EY2479" s="342"/>
      <c r="EZ2479" s="342"/>
      <c r="FA2479" s="342"/>
      <c r="FB2479" s="342"/>
      <c r="FC2479" s="342"/>
      <c r="FD2479" s="342"/>
      <c r="FE2479" s="342"/>
      <c r="FF2479" s="342"/>
      <c r="FG2479" s="342"/>
      <c r="FH2479" s="342"/>
      <c r="FI2479" s="342"/>
      <c r="FJ2479" s="342"/>
      <c r="FK2479" s="342"/>
      <c r="FL2479" s="342"/>
      <c r="FM2479" s="342"/>
      <c r="FN2479" s="342"/>
      <c r="FO2479" s="342"/>
      <c r="FP2479" s="342"/>
      <c r="FQ2479" s="342"/>
      <c r="FR2479" s="342"/>
      <c r="FS2479" s="342"/>
      <c r="FT2479" s="342"/>
      <c r="FU2479" s="342"/>
      <c r="FV2479" s="342"/>
      <c r="FW2479" s="342"/>
      <c r="FX2479" s="342"/>
      <c r="FY2479" s="342"/>
      <c r="FZ2479" s="342"/>
      <c r="GA2479" s="342"/>
      <c r="GB2479" s="342"/>
      <c r="GC2479" s="342"/>
      <c r="GD2479" s="342"/>
      <c r="GE2479" s="342"/>
      <c r="GF2479" s="342"/>
      <c r="GG2479" s="342"/>
      <c r="GH2479" s="342"/>
      <c r="GI2479" s="342"/>
      <c r="GJ2479" s="342"/>
      <c r="GK2479" s="342"/>
      <c r="GL2479" s="342"/>
      <c r="GM2479" s="342"/>
      <c r="GN2479" s="342"/>
      <c r="GO2479" s="342"/>
      <c r="GP2479" s="342"/>
      <c r="GQ2479" s="342"/>
      <c r="GR2479" s="342"/>
      <c r="GS2479" s="342"/>
      <c r="GT2479" s="342"/>
      <c r="GU2479" s="342"/>
      <c r="GV2479" s="342"/>
      <c r="GW2479" s="342"/>
      <c r="GX2479" s="342"/>
      <c r="GY2479" s="342"/>
      <c r="GZ2479" s="342"/>
      <c r="HA2479" s="342"/>
      <c r="HB2479" s="342"/>
      <c r="HC2479" s="342"/>
      <c r="HD2479" s="342"/>
      <c r="HE2479" s="342"/>
      <c r="HF2479" s="342"/>
      <c r="HG2479" s="342"/>
      <c r="HH2479" s="342"/>
      <c r="HI2479" s="342"/>
      <c r="HJ2479" s="342"/>
      <c r="HK2479" s="342"/>
      <c r="HL2479" s="342"/>
      <c r="HM2479" s="342"/>
      <c r="HN2479" s="342"/>
      <c r="HO2479" s="342"/>
      <c r="HP2479" s="342"/>
      <c r="HQ2479" s="342"/>
      <c r="HR2479" s="342"/>
      <c r="HS2479" s="342"/>
      <c r="HT2479" s="342"/>
      <c r="HU2479" s="342"/>
      <c r="HV2479" s="342"/>
      <c r="HW2479" s="342"/>
      <c r="HX2479" s="342"/>
      <c r="HY2479" s="342"/>
      <c r="HZ2479" s="342"/>
      <c r="IA2479" s="342"/>
      <c r="IB2479" s="342"/>
      <c r="IC2479" s="342"/>
      <c r="ID2479" s="342"/>
      <c r="IE2479" s="342"/>
      <c r="IF2479" s="342"/>
      <c r="IG2479" s="342"/>
      <c r="IH2479" s="342"/>
      <c r="II2479" s="342"/>
      <c r="IJ2479" s="342"/>
      <c r="IK2479" s="342"/>
      <c r="IL2479" s="342"/>
      <c r="IM2479" s="342"/>
      <c r="IN2479" s="342"/>
      <c r="IO2479" s="342"/>
      <c r="IP2479" s="342"/>
      <c r="IQ2479" s="342"/>
      <c r="IR2479" s="342"/>
      <c r="IS2479" s="342"/>
      <c r="IT2479" s="342"/>
      <c r="IU2479" s="342"/>
      <c r="IV2479" s="342"/>
      <c r="IW2479" s="342"/>
      <c r="IX2479" s="342"/>
      <c r="IY2479" s="342"/>
      <c r="IZ2479" s="342"/>
      <c r="JA2479" s="342"/>
      <c r="JB2479" s="342"/>
      <c r="JC2479" s="342"/>
      <c r="JD2479" s="342"/>
      <c r="JE2479" s="342"/>
      <c r="JF2479" s="342"/>
      <c r="JG2479" s="342"/>
      <c r="JH2479" s="342"/>
      <c r="JI2479" s="342"/>
      <c r="JJ2479" s="342"/>
      <c r="JK2479" s="342"/>
      <c r="JL2479" s="342"/>
      <c r="JM2479" s="342"/>
      <c r="JN2479" s="342"/>
      <c r="JO2479" s="342"/>
      <c r="JP2479" s="342"/>
      <c r="JQ2479" s="342"/>
      <c r="JR2479" s="342"/>
      <c r="JS2479" s="342"/>
      <c r="JT2479" s="342"/>
      <c r="JU2479" s="342"/>
      <c r="JV2479" s="342"/>
      <c r="JW2479" s="342"/>
      <c r="JX2479" s="342"/>
      <c r="JY2479" s="342"/>
      <c r="JZ2479" s="342"/>
      <c r="KA2479" s="342"/>
      <c r="KB2479" s="342"/>
      <c r="KC2479" s="342"/>
      <c r="KD2479" s="342"/>
      <c r="KE2479" s="342"/>
      <c r="KF2479" s="342"/>
      <c r="KG2479" s="342"/>
      <c r="KH2479" s="342"/>
      <c r="KI2479" s="342"/>
      <c r="KJ2479" s="342"/>
      <c r="KK2479" s="342"/>
      <c r="KL2479" s="342"/>
      <c r="KM2479" s="342"/>
      <c r="KN2479" s="342"/>
      <c r="KO2479" s="342"/>
      <c r="KP2479" s="342"/>
      <c r="KQ2479" s="342"/>
      <c r="KR2479" s="342"/>
      <c r="KS2479" s="342"/>
      <c r="KT2479" s="342"/>
      <c r="KU2479" s="342"/>
      <c r="KV2479" s="342"/>
      <c r="KW2479" s="342"/>
      <c r="KX2479" s="342"/>
      <c r="KY2479" s="342"/>
      <c r="KZ2479" s="342"/>
      <c r="LA2479" s="342"/>
      <c r="LB2479" s="342"/>
      <c r="LC2479" s="342"/>
      <c r="LD2479" s="342"/>
      <c r="LE2479" s="342"/>
      <c r="LF2479" s="342"/>
      <c r="LG2479" s="342"/>
      <c r="LH2479" s="342"/>
      <c r="LI2479" s="342"/>
      <c r="LJ2479" s="342"/>
      <c r="LK2479" s="342"/>
      <c r="LL2479" s="342"/>
      <c r="LM2479" s="342"/>
      <c r="LN2479" s="342"/>
      <c r="LO2479" s="342"/>
      <c r="LP2479" s="342"/>
      <c r="LQ2479" s="342"/>
      <c r="LR2479" s="342"/>
      <c r="LS2479" s="342"/>
      <c r="LT2479" s="342"/>
      <c r="LU2479" s="342"/>
      <c r="LV2479" s="342"/>
      <c r="LW2479" s="342"/>
      <c r="LX2479" s="342"/>
      <c r="LY2479" s="342"/>
      <c r="LZ2479" s="342"/>
      <c r="MA2479" s="342"/>
      <c r="MB2479" s="342"/>
      <c r="MC2479" s="342"/>
      <c r="MD2479" s="342"/>
      <c r="ME2479" s="342"/>
      <c r="MF2479" s="342"/>
      <c r="MG2479" s="342"/>
      <c r="MH2479" s="342"/>
      <c r="MI2479" s="342"/>
      <c r="MJ2479" s="342"/>
      <c r="MK2479" s="342"/>
      <c r="ML2479" s="342"/>
      <c r="MM2479" s="342"/>
      <c r="MN2479" s="342"/>
      <c r="MO2479" s="342"/>
      <c r="MP2479" s="342"/>
      <c r="MQ2479" s="342"/>
      <c r="MR2479" s="342"/>
      <c r="MS2479" s="342"/>
      <c r="MT2479" s="342"/>
      <c r="MU2479" s="342"/>
      <c r="MV2479" s="342"/>
      <c r="MW2479" s="342"/>
      <c r="MX2479" s="342"/>
      <c r="MY2479" s="342"/>
      <c r="MZ2479" s="342"/>
      <c r="NA2479" s="342"/>
      <c r="NB2479" s="342"/>
      <c r="NC2479" s="342"/>
      <c r="ND2479" s="342"/>
      <c r="NE2479" s="342"/>
      <c r="NF2479" s="342"/>
      <c r="NG2479" s="342"/>
      <c r="NH2479" s="342"/>
      <c r="NI2479" s="342"/>
      <c r="NJ2479" s="342"/>
      <c r="NK2479" s="342"/>
      <c r="NL2479" s="342"/>
      <c r="NM2479" s="342"/>
      <c r="NN2479" s="342"/>
      <c r="NO2479" s="342"/>
      <c r="NP2479" s="342"/>
      <c r="NQ2479" s="342"/>
      <c r="NR2479" s="342"/>
      <c r="NS2479" s="342"/>
      <c r="NT2479" s="342"/>
      <c r="NU2479" s="342"/>
      <c r="NV2479" s="342"/>
      <c r="NW2479" s="342"/>
      <c r="NX2479" s="342"/>
    </row>
    <row r="2480" spans="1:388" s="342" customFormat="1" ht="34.5" customHeight="1" x14ac:dyDescent="0.25">
      <c r="A2480" s="3857"/>
      <c r="B2480" s="4028" t="s">
        <v>431</v>
      </c>
      <c r="C2480" s="3710"/>
      <c r="D2480" s="3710"/>
      <c r="E2480" s="3710"/>
      <c r="F2480" s="4019"/>
      <c r="G2480" s="3505" t="str">
        <f>IF(ISBLANK(H2480),"",IF(H2480="BN",VLOOKUP(B2480,'[4]V. BAHAN'!$B$8:$E$1099,3,FALSE),IFERROR(VLOOKUP(H2480,'[4]III. DAFTAR AHS'!$B$7:$H$872,5,FALSE),"ls")))</f>
        <v/>
      </c>
      <c r="H2480" s="3858"/>
      <c r="I2480" s="4059" t="s">
        <v>243</v>
      </c>
      <c r="J2480" s="4031"/>
      <c r="K2480" s="4031"/>
      <c r="L2480" s="3454"/>
      <c r="M2480" s="1934">
        <f>'[6]LAP MINGGUAN 10'!Q2480</f>
        <v>0</v>
      </c>
      <c r="N2480" s="1934">
        <f t="shared" si="403"/>
        <v>0</v>
      </c>
      <c r="O2480" s="3465"/>
      <c r="P2480" s="3465"/>
      <c r="Q2480" s="3073">
        <f t="shared" si="402"/>
        <v>0</v>
      </c>
      <c r="R2480" s="3465"/>
      <c r="S2480" s="3466"/>
      <c r="T2480" s="359"/>
    </row>
    <row r="2481" spans="1:388" s="342" customFormat="1" ht="76.5" customHeight="1" x14ac:dyDescent="0.25">
      <c r="A2481" s="4050"/>
      <c r="B2481" s="4060" t="s">
        <v>1145</v>
      </c>
      <c r="C2481" s="4061"/>
      <c r="D2481" s="4061"/>
      <c r="E2481" s="4061"/>
      <c r="F2481" s="4062"/>
      <c r="G2481" s="4063" t="str">
        <f>IF(ISBLANK(H2481),"",IF(H2481="BN",VLOOKUP(B2481,'[4]V. BAHAN'!$B$8:$E$1099,3,FALSE),IFERROR(VLOOKUP(H2481,'[4]III. DAFTAR AHS'!$B$7:$H$872,5,FALSE),"ls")))</f>
        <v/>
      </c>
      <c r="H2481" s="4064"/>
      <c r="I2481" s="4063" t="s">
        <v>243</v>
      </c>
      <c r="J2481" s="4065"/>
      <c r="K2481" s="4065"/>
      <c r="L2481" s="460"/>
      <c r="M2481" s="1934">
        <f>'[6]LAP MINGGUAN 10'!Q2481</f>
        <v>0</v>
      </c>
      <c r="N2481" s="1934">
        <f t="shared" si="403"/>
        <v>0</v>
      </c>
      <c r="O2481" s="4066"/>
      <c r="P2481" s="4066"/>
      <c r="Q2481" s="3073">
        <f t="shared" si="402"/>
        <v>0</v>
      </c>
      <c r="R2481" s="4066"/>
      <c r="S2481" s="4067"/>
      <c r="T2481" s="359"/>
    </row>
    <row r="2482" spans="1:388" s="3312" customFormat="1" ht="34.5" customHeight="1" x14ac:dyDescent="0.25">
      <c r="A2482" s="3231"/>
      <c r="B2482" s="3768" t="s">
        <v>149</v>
      </c>
      <c r="C2482" s="3768"/>
      <c r="D2482" s="3768"/>
      <c r="E2482" s="3768"/>
      <c r="F2482" s="3168"/>
      <c r="G2482" s="3168" t="str">
        <f>IF(ISBLANK(H2482),"",IF(H2482="BN",VLOOKUP(B2482,'[4]V. BAHAN'!$B$8:$E$1099,3,FALSE),IFERROR(VLOOKUP(H2482,'[4]III. DAFTAR AHS'!$B$7:$H$872,5,FALSE),"ls")))</f>
        <v/>
      </c>
      <c r="H2482" s="3234"/>
      <c r="I2482" s="3234" t="s">
        <v>243</v>
      </c>
      <c r="J2482" s="3169"/>
      <c r="K2482" s="3169"/>
      <c r="L2482" s="3778"/>
      <c r="M2482" s="1934">
        <f>'[6]LAP MINGGUAN 10'!Q2482</f>
        <v>0</v>
      </c>
      <c r="N2482" s="1934">
        <f t="shared" si="403"/>
        <v>0</v>
      </c>
      <c r="O2482" s="3794"/>
      <c r="P2482" s="3794"/>
      <c r="Q2482" s="3073">
        <f t="shared" si="402"/>
        <v>0</v>
      </c>
      <c r="R2482" s="3794"/>
      <c r="S2482" s="3795"/>
      <c r="T2482" s="3088"/>
      <c r="U2482" s="350"/>
      <c r="V2482" s="350"/>
      <c r="W2482" s="350"/>
      <c r="X2482" s="350"/>
      <c r="Y2482" s="350"/>
      <c r="Z2482" s="350"/>
      <c r="AA2482" s="350"/>
      <c r="AB2482" s="350"/>
      <c r="AC2482" s="350"/>
      <c r="AD2482" s="350"/>
      <c r="AE2482" s="350"/>
      <c r="AF2482" s="350"/>
      <c r="AG2482" s="350"/>
      <c r="AH2482" s="350"/>
      <c r="AI2482" s="350"/>
      <c r="AJ2482" s="350"/>
      <c r="AK2482" s="350"/>
      <c r="AL2482" s="350"/>
      <c r="AM2482" s="350"/>
      <c r="AN2482" s="350"/>
      <c r="AO2482" s="350"/>
      <c r="AP2482" s="350"/>
      <c r="AQ2482" s="350"/>
      <c r="AR2482" s="350"/>
      <c r="AS2482" s="350"/>
      <c r="AT2482" s="350"/>
      <c r="AU2482" s="350"/>
      <c r="AV2482" s="350"/>
      <c r="AW2482" s="350"/>
      <c r="AX2482" s="350"/>
      <c r="AY2482" s="350"/>
      <c r="AZ2482" s="350"/>
      <c r="BA2482" s="350"/>
      <c r="BB2482" s="350"/>
      <c r="BC2482" s="350"/>
      <c r="BD2482" s="350"/>
      <c r="BE2482" s="350"/>
      <c r="BF2482" s="350"/>
      <c r="BG2482" s="350"/>
      <c r="BH2482" s="350"/>
      <c r="BI2482" s="350"/>
      <c r="BJ2482" s="350"/>
      <c r="BK2482" s="350"/>
      <c r="BL2482" s="350"/>
      <c r="BM2482" s="350"/>
      <c r="BN2482" s="350"/>
      <c r="BO2482" s="350"/>
      <c r="BP2482" s="350"/>
      <c r="BQ2482" s="350"/>
      <c r="BR2482" s="350"/>
      <c r="BS2482" s="350"/>
      <c r="BT2482" s="350"/>
      <c r="BU2482" s="350"/>
      <c r="BV2482" s="350"/>
      <c r="BW2482" s="350"/>
      <c r="BX2482" s="350"/>
      <c r="BY2482" s="350"/>
      <c r="BZ2482" s="350"/>
      <c r="CA2482" s="350"/>
      <c r="CB2482" s="350"/>
      <c r="CC2482" s="350"/>
      <c r="CD2482" s="350"/>
      <c r="CE2482" s="350"/>
      <c r="CF2482" s="350"/>
      <c r="CG2482" s="350"/>
      <c r="CH2482" s="350"/>
      <c r="CI2482" s="350"/>
      <c r="CJ2482" s="350"/>
      <c r="CK2482" s="350"/>
      <c r="CL2482" s="350"/>
      <c r="CM2482" s="350"/>
      <c r="CN2482" s="350"/>
      <c r="CO2482" s="350"/>
      <c r="CP2482" s="350"/>
      <c r="CQ2482" s="350"/>
      <c r="CR2482" s="350"/>
      <c r="CS2482" s="350"/>
      <c r="CT2482" s="350"/>
      <c r="CU2482" s="350"/>
      <c r="CV2482" s="350"/>
      <c r="CW2482" s="350"/>
      <c r="CX2482" s="350"/>
      <c r="CY2482" s="350"/>
      <c r="CZ2482" s="350"/>
      <c r="DA2482" s="350"/>
      <c r="DB2482" s="350"/>
      <c r="DC2482" s="350"/>
      <c r="DD2482" s="350"/>
      <c r="DE2482" s="350"/>
      <c r="DF2482" s="350"/>
      <c r="DG2482" s="350"/>
      <c r="DH2482" s="350"/>
      <c r="DI2482" s="350"/>
      <c r="DJ2482" s="350"/>
      <c r="DK2482" s="350"/>
      <c r="DL2482" s="350"/>
      <c r="DM2482" s="350"/>
      <c r="DN2482" s="350"/>
      <c r="DO2482" s="350"/>
      <c r="DP2482" s="350"/>
      <c r="DQ2482" s="350"/>
      <c r="DR2482" s="350"/>
      <c r="DS2482" s="350"/>
      <c r="DT2482" s="350"/>
      <c r="DU2482" s="350"/>
      <c r="DV2482" s="350"/>
      <c r="DW2482" s="350"/>
      <c r="DX2482" s="350"/>
      <c r="DY2482" s="350"/>
      <c r="DZ2482" s="350"/>
      <c r="EA2482" s="350"/>
      <c r="EB2482" s="350"/>
      <c r="EC2482" s="350"/>
      <c r="ED2482" s="350"/>
      <c r="EE2482" s="350"/>
      <c r="EF2482" s="350"/>
      <c r="EG2482" s="350"/>
      <c r="EH2482" s="350"/>
      <c r="EI2482" s="350"/>
      <c r="EJ2482" s="350"/>
      <c r="EK2482" s="350"/>
      <c r="EL2482" s="350"/>
      <c r="EM2482" s="350"/>
      <c r="EN2482" s="350"/>
      <c r="EO2482" s="350"/>
      <c r="EP2482" s="350"/>
      <c r="EQ2482" s="350"/>
      <c r="ER2482" s="350"/>
      <c r="ES2482" s="350"/>
      <c r="ET2482" s="350"/>
      <c r="EU2482" s="350"/>
      <c r="EV2482" s="350"/>
      <c r="EW2482" s="350"/>
      <c r="EX2482" s="350"/>
      <c r="EY2482" s="350"/>
      <c r="EZ2482" s="350"/>
      <c r="FA2482" s="350"/>
      <c r="FB2482" s="350"/>
      <c r="FC2482" s="350"/>
      <c r="FD2482" s="350"/>
      <c r="FE2482" s="350"/>
      <c r="FF2482" s="350"/>
      <c r="FG2482" s="350"/>
      <c r="FH2482" s="350"/>
      <c r="FI2482" s="350"/>
      <c r="FJ2482" s="350"/>
      <c r="FK2482" s="350"/>
      <c r="FL2482" s="350"/>
      <c r="FM2482" s="350"/>
      <c r="FN2482" s="350"/>
      <c r="FO2482" s="350"/>
      <c r="FP2482" s="350"/>
      <c r="FQ2482" s="350"/>
      <c r="FR2482" s="350"/>
      <c r="FS2482" s="350"/>
      <c r="FT2482" s="350"/>
      <c r="FU2482" s="350"/>
      <c r="FV2482" s="350"/>
      <c r="FW2482" s="350"/>
      <c r="FX2482" s="350"/>
      <c r="FY2482" s="350"/>
      <c r="FZ2482" s="350"/>
      <c r="GA2482" s="350"/>
      <c r="GB2482" s="350"/>
      <c r="GC2482" s="350"/>
      <c r="GD2482" s="350"/>
      <c r="GE2482" s="350"/>
      <c r="GF2482" s="350"/>
      <c r="GG2482" s="350"/>
      <c r="GH2482" s="350"/>
      <c r="GI2482" s="350"/>
      <c r="GJ2482" s="350"/>
      <c r="GK2482" s="350"/>
      <c r="GL2482" s="350"/>
      <c r="GM2482" s="350"/>
      <c r="GN2482" s="350"/>
      <c r="GO2482" s="350"/>
      <c r="GP2482" s="350"/>
      <c r="GQ2482" s="350"/>
      <c r="GR2482" s="350"/>
      <c r="GS2482" s="350"/>
      <c r="GT2482" s="350"/>
      <c r="GU2482" s="350"/>
      <c r="GV2482" s="350"/>
      <c r="GW2482" s="350"/>
      <c r="GX2482" s="350"/>
      <c r="GY2482" s="350"/>
      <c r="GZ2482" s="350"/>
      <c r="HA2482" s="350"/>
      <c r="HB2482" s="350"/>
      <c r="HC2482" s="350"/>
      <c r="HD2482" s="350"/>
      <c r="HE2482" s="350"/>
      <c r="HF2482" s="350"/>
      <c r="HG2482" s="350"/>
      <c r="HH2482" s="350"/>
      <c r="HI2482" s="350"/>
      <c r="HJ2482" s="350"/>
      <c r="HK2482" s="350"/>
      <c r="HL2482" s="350"/>
      <c r="HM2482" s="350"/>
      <c r="HN2482" s="350"/>
      <c r="HO2482" s="350"/>
      <c r="HP2482" s="350"/>
      <c r="HQ2482" s="350"/>
      <c r="HR2482" s="350"/>
      <c r="HS2482" s="350"/>
      <c r="HT2482" s="350"/>
      <c r="HU2482" s="350"/>
      <c r="HV2482" s="350"/>
      <c r="HW2482" s="350"/>
      <c r="HX2482" s="350"/>
      <c r="HY2482" s="350"/>
      <c r="HZ2482" s="350"/>
      <c r="IA2482" s="350"/>
      <c r="IB2482" s="350"/>
      <c r="IC2482" s="350"/>
      <c r="ID2482" s="350"/>
      <c r="IE2482" s="350"/>
      <c r="IF2482" s="350"/>
      <c r="IG2482" s="350"/>
      <c r="IH2482" s="350"/>
      <c r="II2482" s="350"/>
      <c r="IJ2482" s="350"/>
      <c r="IK2482" s="350"/>
      <c r="IL2482" s="350"/>
      <c r="IM2482" s="350"/>
      <c r="IN2482" s="350"/>
      <c r="IO2482" s="350"/>
      <c r="IP2482" s="350"/>
      <c r="IQ2482" s="350"/>
      <c r="IR2482" s="350"/>
      <c r="IS2482" s="350"/>
      <c r="IT2482" s="350"/>
      <c r="IU2482" s="350"/>
      <c r="IV2482" s="350"/>
      <c r="IW2482" s="350"/>
      <c r="IX2482" s="350"/>
      <c r="IY2482" s="350"/>
      <c r="IZ2482" s="350"/>
      <c r="JA2482" s="350"/>
      <c r="JB2482" s="350"/>
      <c r="JC2482" s="350"/>
      <c r="JD2482" s="350"/>
      <c r="JE2482" s="350"/>
      <c r="JF2482" s="350"/>
      <c r="JG2482" s="350"/>
      <c r="JH2482" s="350"/>
      <c r="JI2482" s="350"/>
      <c r="JJ2482" s="350"/>
      <c r="JK2482" s="350"/>
      <c r="JL2482" s="350"/>
      <c r="JM2482" s="350"/>
      <c r="JN2482" s="350"/>
      <c r="JO2482" s="350"/>
      <c r="JP2482" s="350"/>
      <c r="JQ2482" s="350"/>
      <c r="JR2482" s="350"/>
      <c r="JS2482" s="350"/>
      <c r="JT2482" s="350"/>
      <c r="JU2482" s="350"/>
      <c r="JV2482" s="350"/>
      <c r="JW2482" s="350"/>
      <c r="JX2482" s="350"/>
      <c r="JY2482" s="350"/>
      <c r="JZ2482" s="350"/>
      <c r="KA2482" s="350"/>
      <c r="KB2482" s="350"/>
      <c r="KC2482" s="350"/>
      <c r="KD2482" s="350"/>
      <c r="KE2482" s="350"/>
      <c r="KF2482" s="350"/>
      <c r="KG2482" s="350"/>
      <c r="KH2482" s="350"/>
      <c r="KI2482" s="350"/>
      <c r="KJ2482" s="350"/>
      <c r="KK2482" s="350"/>
      <c r="KL2482" s="350"/>
      <c r="KM2482" s="350"/>
      <c r="KN2482" s="350"/>
      <c r="KO2482" s="350"/>
      <c r="KP2482" s="350"/>
      <c r="KQ2482" s="350"/>
      <c r="KR2482" s="350"/>
      <c r="KS2482" s="350"/>
      <c r="KT2482" s="350"/>
      <c r="KU2482" s="350"/>
      <c r="KV2482" s="350"/>
      <c r="KW2482" s="350"/>
      <c r="KX2482" s="350"/>
      <c r="KY2482" s="350"/>
      <c r="KZ2482" s="350"/>
      <c r="LA2482" s="350"/>
      <c r="LB2482" s="350"/>
      <c r="LC2482" s="350"/>
      <c r="LD2482" s="350"/>
      <c r="LE2482" s="350"/>
      <c r="LF2482" s="350"/>
      <c r="LG2482" s="350"/>
      <c r="LH2482" s="350"/>
      <c r="LI2482" s="350"/>
      <c r="LJ2482" s="350"/>
      <c r="LK2482" s="350"/>
      <c r="LL2482" s="350"/>
      <c r="LM2482" s="350"/>
      <c r="LN2482" s="350"/>
      <c r="LO2482" s="350"/>
      <c r="LP2482" s="350"/>
      <c r="LQ2482" s="350"/>
      <c r="LR2482" s="350"/>
      <c r="LS2482" s="350"/>
      <c r="LT2482" s="350"/>
      <c r="LU2482" s="350"/>
      <c r="LV2482" s="350"/>
      <c r="LW2482" s="350"/>
      <c r="LX2482" s="350"/>
      <c r="LY2482" s="350"/>
      <c r="LZ2482" s="350"/>
      <c r="MA2482" s="350"/>
      <c r="MB2482" s="350"/>
      <c r="MC2482" s="350"/>
      <c r="MD2482" s="350"/>
      <c r="ME2482" s="350"/>
      <c r="MF2482" s="350"/>
      <c r="MG2482" s="350"/>
      <c r="MH2482" s="350"/>
      <c r="MI2482" s="350"/>
      <c r="MJ2482" s="350"/>
      <c r="MK2482" s="350"/>
      <c r="ML2482" s="350"/>
      <c r="MM2482" s="350"/>
      <c r="MN2482" s="350"/>
      <c r="MO2482" s="350"/>
      <c r="MP2482" s="350"/>
      <c r="MQ2482" s="350"/>
      <c r="MR2482" s="350"/>
      <c r="MS2482" s="350"/>
      <c r="MT2482" s="350"/>
      <c r="MU2482" s="350"/>
      <c r="MV2482" s="350"/>
      <c r="MW2482" s="350"/>
      <c r="MX2482" s="350"/>
      <c r="MY2482" s="350"/>
      <c r="MZ2482" s="350"/>
      <c r="NA2482" s="350"/>
      <c r="NB2482" s="350"/>
      <c r="NC2482" s="350"/>
      <c r="ND2482" s="350"/>
      <c r="NE2482" s="350"/>
      <c r="NF2482" s="350"/>
      <c r="NG2482" s="350"/>
      <c r="NH2482" s="350"/>
      <c r="NI2482" s="350"/>
      <c r="NJ2482" s="350"/>
      <c r="NK2482" s="350"/>
      <c r="NL2482" s="350"/>
      <c r="NM2482" s="350"/>
      <c r="NN2482" s="350"/>
      <c r="NO2482" s="350"/>
      <c r="NP2482" s="350"/>
      <c r="NQ2482" s="350"/>
      <c r="NR2482" s="350"/>
      <c r="NS2482" s="350"/>
      <c r="NT2482" s="350"/>
      <c r="NU2482" s="350"/>
      <c r="NV2482" s="350"/>
      <c r="NW2482" s="350"/>
      <c r="NX2482" s="350"/>
    </row>
    <row r="2483" spans="1:388" s="342" customFormat="1" ht="34.5" customHeight="1" x14ac:dyDescent="0.25">
      <c r="A2483" s="4068">
        <v>1</v>
      </c>
      <c r="B2483" s="3872" t="s">
        <v>1350</v>
      </c>
      <c r="C2483" s="4069"/>
      <c r="D2483" s="4069"/>
      <c r="E2483" s="4069"/>
      <c r="F2483" s="4070">
        <v>1</v>
      </c>
      <c r="G2483" s="3468" t="str">
        <f>IF(ISBLANK(H2483),"",IF(H2483="BN",VLOOKUP(B2483,'[4]V. BAHAN'!$B$8:$E$14999,3,FALSE),IFERROR(VLOOKUP(H2483,'[4]III. DAFTAR AHS'!$B$7:$H$14999,5,FALSE),"ls")))</f>
        <v xml:space="preserve">unit </v>
      </c>
      <c r="H2483" s="4029" t="s">
        <v>1351</v>
      </c>
      <c r="I2483" s="4019" t="s">
        <v>1352</v>
      </c>
      <c r="J2483" s="3997">
        <f>VLOOKUP(B2483,'[5] RAB LAMA'!$B$9:$E$5553,4,FALSE)</f>
        <v>2233391.6013364997</v>
      </c>
      <c r="K2483" s="3997">
        <f t="shared" ref="K2483:K2490" si="404">J2483*F2483</f>
        <v>2233391.6013364997</v>
      </c>
      <c r="L2483" s="3454">
        <f t="shared" ref="L2483:L2490" si="405">K2483/$K$4349*100</f>
        <v>5.8447193995687739E-3</v>
      </c>
      <c r="M2483" s="1934">
        <f>'[6]LAP MINGGUAN 10'!Q2483</f>
        <v>0</v>
      </c>
      <c r="N2483" s="1934">
        <f t="shared" si="403"/>
        <v>0</v>
      </c>
      <c r="O2483" s="4071"/>
      <c r="P2483" s="4071">
        <f t="shared" ref="P2483:P2490" si="406">L2483*O2483/100</f>
        <v>0</v>
      </c>
      <c r="Q2483" s="3073">
        <f t="shared" si="402"/>
        <v>0</v>
      </c>
      <c r="R2483" s="4071">
        <f t="shared" ref="R2483:R2490" si="407">L2483*Q2483/100</f>
        <v>0</v>
      </c>
      <c r="S2483" s="4072"/>
      <c r="T2483" s="359"/>
    </row>
    <row r="2484" spans="1:388" s="342" customFormat="1" ht="34.5" customHeight="1" x14ac:dyDescent="0.25">
      <c r="A2484" s="4073" t="s">
        <v>25</v>
      </c>
      <c r="B2484" s="4074" t="s">
        <v>1279</v>
      </c>
      <c r="C2484" s="3965"/>
      <c r="D2484" s="3965"/>
      <c r="E2484" s="3966"/>
      <c r="F2484" s="4003">
        <v>1.89</v>
      </c>
      <c r="G2484" s="3468" t="str">
        <f>IF(ISBLANK(H2484),"",IF(H2484="BN",VLOOKUP(B2484,'[4]V. BAHAN'!$B$8:$E$14999,3,FALSE),IFERROR(VLOOKUP(H2484,'[4]III. DAFTAR AHS'!$B$7:$H$14999,5,FALSE),"ls")))</f>
        <v xml:space="preserve">m1 </v>
      </c>
      <c r="H2484" s="3986" t="s">
        <v>1280</v>
      </c>
      <c r="I2484" s="3985" t="s">
        <v>1281</v>
      </c>
      <c r="J2484" s="3997">
        <f>VLOOKUP(B2484,'[5] RAB LAMA'!$B$9:$E$5553,4,FALSE)</f>
        <v>220268.15985046935</v>
      </c>
      <c r="K2484" s="3997">
        <f t="shared" si="404"/>
        <v>416306.82211738708</v>
      </c>
      <c r="L2484" s="3454">
        <f t="shared" si="405"/>
        <v>1.0894625725046394E-3</v>
      </c>
      <c r="M2484" s="1934">
        <f>'[6]LAP MINGGUAN 10'!Q2484</f>
        <v>0</v>
      </c>
      <c r="N2484" s="1934">
        <f t="shared" si="403"/>
        <v>0</v>
      </c>
      <c r="O2484" s="3990"/>
      <c r="P2484" s="3990">
        <f t="shared" si="406"/>
        <v>0</v>
      </c>
      <c r="Q2484" s="3073">
        <f t="shared" si="402"/>
        <v>0</v>
      </c>
      <c r="R2484" s="3990">
        <f t="shared" si="407"/>
        <v>0</v>
      </c>
      <c r="S2484" s="4049"/>
      <c r="T2484" s="359"/>
    </row>
    <row r="2485" spans="1:388" s="342" customFormat="1" ht="34.5" customHeight="1" x14ac:dyDescent="0.25">
      <c r="A2485" s="4073" t="s">
        <v>25</v>
      </c>
      <c r="B2485" s="4074" t="s">
        <v>1282</v>
      </c>
      <c r="C2485" s="3965"/>
      <c r="D2485" s="3965"/>
      <c r="E2485" s="3966"/>
      <c r="F2485" s="4003">
        <v>1.89</v>
      </c>
      <c r="G2485" s="3468" t="str">
        <f>IF(ISBLANK(H2485),"",IF(H2485="BN",VLOOKUP(B2485,'[4]V. BAHAN'!$B$8:$E$14999,3,FALSE),IFERROR(VLOOKUP(H2485,'[4]III. DAFTAR AHS'!$B$7:$H$14999,5,FALSE),"ls")))</f>
        <v xml:space="preserve">m1 </v>
      </c>
      <c r="H2485" s="3986" t="s">
        <v>1120</v>
      </c>
      <c r="I2485" s="3985" t="s">
        <v>352</v>
      </c>
      <c r="J2485" s="3997">
        <f>VLOOKUP(B2485,'[5] RAB LAMA'!$B$9:$E$5553,4,FALSE)</f>
        <v>110759.00270529577</v>
      </c>
      <c r="K2485" s="3997">
        <f t="shared" si="404"/>
        <v>209334.51511300899</v>
      </c>
      <c r="L2485" s="3454">
        <f t="shared" si="405"/>
        <v>5.4782220043639545E-4</v>
      </c>
      <c r="M2485" s="1934">
        <f>'[6]LAP MINGGUAN 10'!Q2485</f>
        <v>0</v>
      </c>
      <c r="N2485" s="1934">
        <f t="shared" si="403"/>
        <v>0</v>
      </c>
      <c r="O2485" s="3990"/>
      <c r="P2485" s="3990">
        <f t="shared" si="406"/>
        <v>0</v>
      </c>
      <c r="Q2485" s="3073">
        <f t="shared" si="402"/>
        <v>0</v>
      </c>
      <c r="R2485" s="3990">
        <f t="shared" si="407"/>
        <v>0</v>
      </c>
      <c r="S2485" s="4049"/>
      <c r="T2485" s="359"/>
    </row>
    <row r="2486" spans="1:388" s="342" customFormat="1" ht="34.5" customHeight="1" x14ac:dyDescent="0.25">
      <c r="A2486" s="4073" t="s">
        <v>25</v>
      </c>
      <c r="B2486" s="4074" t="s">
        <v>1283</v>
      </c>
      <c r="C2486" s="3965"/>
      <c r="D2486" s="3965"/>
      <c r="E2486" s="3966"/>
      <c r="F2486" s="4003">
        <v>1</v>
      </c>
      <c r="G2486" s="3468" t="str">
        <f>IF(ISBLANK(H2486),"",IF(H2486="BN",VLOOKUP(B2486,'[4]V. BAHAN'!$B$8:$E$14999,3,FALSE),IFERROR(VLOOKUP(H2486,'[4]III. DAFTAR AHS'!$B$7:$H$14999,5,FALSE),"ls")))</f>
        <v xml:space="preserve">bh </v>
      </c>
      <c r="H2486" s="3986" t="s">
        <v>1284</v>
      </c>
      <c r="I2486" s="3985" t="s">
        <v>468</v>
      </c>
      <c r="J2486" s="3997">
        <f>VLOOKUP(B2486,'[5] RAB LAMA'!$B$9:$E$5553,4,FALSE)</f>
        <v>333421.79259898444</v>
      </c>
      <c r="K2486" s="3997">
        <f t="shared" si="404"/>
        <v>333421.79259898444</v>
      </c>
      <c r="L2486" s="3454">
        <f t="shared" si="405"/>
        <v>8.7255491525808156E-4</v>
      </c>
      <c r="M2486" s="1934">
        <f>'[6]LAP MINGGUAN 10'!Q2486</f>
        <v>0</v>
      </c>
      <c r="N2486" s="1934">
        <f t="shared" si="403"/>
        <v>0</v>
      </c>
      <c r="O2486" s="3990"/>
      <c r="P2486" s="3990">
        <f t="shared" si="406"/>
        <v>0</v>
      </c>
      <c r="Q2486" s="3073">
        <f t="shared" si="402"/>
        <v>0</v>
      </c>
      <c r="R2486" s="3990">
        <f t="shared" si="407"/>
        <v>0</v>
      </c>
      <c r="S2486" s="4049"/>
      <c r="T2486" s="359"/>
    </row>
    <row r="2487" spans="1:388" s="342" customFormat="1" ht="34.5" customHeight="1" x14ac:dyDescent="0.25">
      <c r="A2487" s="4068">
        <f>+A2483+1</f>
        <v>2</v>
      </c>
      <c r="B2487" s="4075" t="s">
        <v>1353</v>
      </c>
      <c r="C2487" s="3895"/>
      <c r="D2487" s="3895"/>
      <c r="E2487" s="3895"/>
      <c r="F2487" s="4076">
        <v>1</v>
      </c>
      <c r="G2487" s="3468" t="str">
        <f>IF(ISBLANK(H2487),"",IF(H2487="BN",VLOOKUP(B2487,'[4]V. BAHAN'!$B$8:$E$14999,3,FALSE),IFERROR(VLOOKUP(H2487,'[4]III. DAFTAR AHS'!$B$7:$H$14999,5,FALSE),"ls")))</f>
        <v xml:space="preserve">bh </v>
      </c>
      <c r="H2487" s="3985" t="s">
        <v>1354</v>
      </c>
      <c r="I2487" s="3985" t="s">
        <v>1355</v>
      </c>
      <c r="J2487" s="3997">
        <f>VLOOKUP(B2487,'[5] RAB LAMA'!$B$9:$E$5553,4,FALSE)</f>
        <v>622429.41634500015</v>
      </c>
      <c r="K2487" s="3997">
        <f t="shared" si="404"/>
        <v>622429.41634500015</v>
      </c>
      <c r="L2487" s="3454">
        <f t="shared" si="405"/>
        <v>1.6288792715065709E-3</v>
      </c>
      <c r="M2487" s="1934">
        <f>'[6]LAP MINGGUAN 10'!Q2487</f>
        <v>0</v>
      </c>
      <c r="N2487" s="1934">
        <f t="shared" si="403"/>
        <v>0</v>
      </c>
      <c r="O2487" s="3990"/>
      <c r="P2487" s="3990">
        <f t="shared" si="406"/>
        <v>0</v>
      </c>
      <c r="Q2487" s="3073">
        <f t="shared" si="402"/>
        <v>0</v>
      </c>
      <c r="R2487" s="3990">
        <f t="shared" si="407"/>
        <v>0</v>
      </c>
      <c r="S2487" s="4049"/>
      <c r="T2487" s="359"/>
    </row>
    <row r="2488" spans="1:388" s="342" customFormat="1" ht="34.5" customHeight="1" x14ac:dyDescent="0.25">
      <c r="A2488" s="4068">
        <f>+A2487+1</f>
        <v>3</v>
      </c>
      <c r="B2488" s="4075" t="s">
        <v>1356</v>
      </c>
      <c r="C2488" s="3895"/>
      <c r="D2488" s="3895"/>
      <c r="E2488" s="3895"/>
      <c r="F2488" s="4076">
        <v>1</v>
      </c>
      <c r="G2488" s="3468" t="str">
        <f>IF(ISBLANK(H2488),"",IF(H2488="BN",VLOOKUP(B2488,'[4]V. BAHAN'!$B$8:$E$14999,3,FALSE),IFERROR(VLOOKUP(H2488,'[4]III. DAFTAR AHS'!$B$7:$H$14999,5,FALSE),"ls")))</f>
        <v xml:space="preserve">unit </v>
      </c>
      <c r="H2488" s="3985" t="s">
        <v>1357</v>
      </c>
      <c r="I2488" s="3985" t="s">
        <v>1358</v>
      </c>
      <c r="J2488" s="3997">
        <f>VLOOKUP(B2488,'[5] RAB LAMA'!$B$9:$E$5553,4,FALSE)</f>
        <v>3500000</v>
      </c>
      <c r="K2488" s="3997">
        <f t="shared" si="404"/>
        <v>3500000</v>
      </c>
      <c r="L2488" s="3454">
        <f t="shared" si="405"/>
        <v>9.1593959099018629E-3</v>
      </c>
      <c r="M2488" s="1934">
        <f>'[6]LAP MINGGUAN 10'!Q2488</f>
        <v>0</v>
      </c>
      <c r="N2488" s="1934">
        <f t="shared" si="403"/>
        <v>0</v>
      </c>
      <c r="O2488" s="3990"/>
      <c r="P2488" s="3990">
        <f t="shared" si="406"/>
        <v>0</v>
      </c>
      <c r="Q2488" s="3073">
        <f t="shared" si="402"/>
        <v>0</v>
      </c>
      <c r="R2488" s="3990">
        <f t="shared" si="407"/>
        <v>0</v>
      </c>
      <c r="S2488" s="4049"/>
      <c r="T2488" s="359"/>
    </row>
    <row r="2489" spans="1:388" s="342" customFormat="1" ht="34.5" customHeight="1" x14ac:dyDescent="0.25">
      <c r="A2489" s="4068">
        <f>+A2488+1</f>
        <v>4</v>
      </c>
      <c r="B2489" s="4075" t="s">
        <v>1359</v>
      </c>
      <c r="C2489" s="3895"/>
      <c r="D2489" s="3895"/>
      <c r="E2489" s="3895"/>
      <c r="F2489" s="4076">
        <v>5</v>
      </c>
      <c r="G2489" s="3468" t="str">
        <f>IF(ISBLANK(H2489),"",IF(H2489="BN",VLOOKUP(B2489,'[4]V. BAHAN'!$B$8:$E$14999,3,FALSE),IFERROR(VLOOKUP(H2489,'[4]III. DAFTAR AHS'!$B$7:$H$14999,5,FALSE),"ls")))</f>
        <v xml:space="preserve">unit </v>
      </c>
      <c r="H2489" s="3985" t="s">
        <v>1360</v>
      </c>
      <c r="I2489" s="3985" t="s">
        <v>1361</v>
      </c>
      <c r="J2489" s="3997">
        <f>VLOOKUP(B2489,'[5] RAB LAMA'!$B$9:$E$5553,4,FALSE)</f>
        <v>3509919.9589300007</v>
      </c>
      <c r="K2489" s="3997">
        <f t="shared" si="404"/>
        <v>17549599.794650003</v>
      </c>
      <c r="L2489" s="3454">
        <f t="shared" si="405"/>
        <v>4.5926780737009086E-2</v>
      </c>
      <c r="M2489" s="1934">
        <f>'[6]LAP MINGGUAN 10'!Q2489</f>
        <v>0</v>
      </c>
      <c r="N2489" s="1934">
        <f t="shared" si="403"/>
        <v>0</v>
      </c>
      <c r="O2489" s="3990"/>
      <c r="P2489" s="3990">
        <f t="shared" si="406"/>
        <v>0</v>
      </c>
      <c r="Q2489" s="3073">
        <f t="shared" si="402"/>
        <v>0</v>
      </c>
      <c r="R2489" s="3990">
        <f t="shared" si="407"/>
        <v>0</v>
      </c>
      <c r="S2489" s="4049"/>
      <c r="T2489" s="359"/>
    </row>
    <row r="2490" spans="1:388" s="342" customFormat="1" ht="34.5" customHeight="1" x14ac:dyDescent="0.25">
      <c r="A2490" s="4068">
        <f>+A2489+1</f>
        <v>5</v>
      </c>
      <c r="B2490" s="4075" t="s">
        <v>1362</v>
      </c>
      <c r="C2490" s="3895"/>
      <c r="D2490" s="3895"/>
      <c r="E2490" s="3895"/>
      <c r="F2490" s="4076">
        <v>1</v>
      </c>
      <c r="G2490" s="3468" t="str">
        <f>IF(ISBLANK(H2490),"",IF(H2490="BN",VLOOKUP(B2490,'[4]V. BAHAN'!$B$8:$E$14999,3,FALSE),IFERROR(VLOOKUP(H2490,'[4]III. DAFTAR AHS'!$B$7:$H$14999,5,FALSE),"ls")))</f>
        <v xml:space="preserve">unit </v>
      </c>
      <c r="H2490" s="3985" t="s">
        <v>1363</v>
      </c>
      <c r="I2490" s="3985" t="s">
        <v>1364</v>
      </c>
      <c r="J2490" s="3997">
        <f>VLOOKUP(B2490,'[5] RAB LAMA'!$B$9:$E$5553,4,FALSE)</f>
        <v>3992423.5763500007</v>
      </c>
      <c r="K2490" s="3997">
        <f t="shared" si="404"/>
        <v>3992423.5763500007</v>
      </c>
      <c r="L2490" s="3454">
        <f t="shared" si="405"/>
        <v>1.0448053764518846E-2</v>
      </c>
      <c r="M2490" s="1934">
        <f>'[6]LAP MINGGUAN 10'!Q2490</f>
        <v>0</v>
      </c>
      <c r="N2490" s="1934">
        <f t="shared" si="403"/>
        <v>0</v>
      </c>
      <c r="O2490" s="3990"/>
      <c r="P2490" s="3990">
        <f t="shared" si="406"/>
        <v>0</v>
      </c>
      <c r="Q2490" s="3073">
        <f t="shared" ref="Q2490:Q2553" si="408">M2490+O2490</f>
        <v>0</v>
      </c>
      <c r="R2490" s="3990">
        <f t="shared" si="407"/>
        <v>0</v>
      </c>
      <c r="S2490" s="4049"/>
      <c r="T2490" s="359"/>
    </row>
    <row r="2491" spans="1:388" s="342" customFormat="1" ht="34.5" customHeight="1" x14ac:dyDescent="0.25">
      <c r="A2491" s="1579"/>
      <c r="B2491" s="4077"/>
      <c r="C2491" s="4078"/>
      <c r="D2491" s="4078"/>
      <c r="E2491" s="4078"/>
      <c r="F2491" s="4079"/>
      <c r="G2491" s="4080" t="str">
        <f>IF(ISBLANK(H2491),"",IF(H2491="BN",VLOOKUP(B2491,'[4]V. BAHAN'!$B$8:$E$1099,3,FALSE),IFERROR(VLOOKUP(H2491,'[4]III. DAFTAR AHS'!$B$7:$H$872,5,FALSE),"ls")))</f>
        <v/>
      </c>
      <c r="H2491" s="4054"/>
      <c r="I2491" s="4054" t="s">
        <v>243</v>
      </c>
      <c r="J2491" s="935"/>
      <c r="K2491" s="4055"/>
      <c r="L2491" s="460"/>
      <c r="M2491" s="1934">
        <f>'[6]LAP MINGGUAN 10'!Q2491</f>
        <v>0</v>
      </c>
      <c r="N2491" s="1934">
        <f t="shared" si="403"/>
        <v>0</v>
      </c>
      <c r="O2491" s="4081"/>
      <c r="P2491" s="4081"/>
      <c r="Q2491" s="3073">
        <f t="shared" si="408"/>
        <v>0</v>
      </c>
      <c r="R2491" s="4081"/>
      <c r="S2491" s="4082"/>
      <c r="T2491" s="359"/>
    </row>
    <row r="2492" spans="1:388" s="3312" customFormat="1" ht="34.5" customHeight="1" x14ac:dyDescent="0.25">
      <c r="A2492" s="3231"/>
      <c r="B2492" s="3232" t="s">
        <v>151</v>
      </c>
      <c r="C2492" s="3232"/>
      <c r="D2492" s="3232"/>
      <c r="E2492" s="3232"/>
      <c r="F2492" s="3234"/>
      <c r="G2492" s="3234" t="str">
        <f>IF(ISBLANK(H2492),"",IF(H2492="BN",VLOOKUP(B2492,'[4]V. BAHAN'!$B$8:$E$1099,3,FALSE),IFERROR(VLOOKUP(H2492,'[4]III. DAFTAR AHS'!$B$7:$H$872,5,FALSE),"ls")))</f>
        <v/>
      </c>
      <c r="H2492" s="3234"/>
      <c r="I2492" s="3234" t="s">
        <v>243</v>
      </c>
      <c r="J2492" s="3169"/>
      <c r="K2492" s="3169"/>
      <c r="L2492" s="3778"/>
      <c r="M2492" s="1934">
        <f>'[6]LAP MINGGUAN 10'!Q2492</f>
        <v>0</v>
      </c>
      <c r="N2492" s="1934">
        <f t="shared" si="403"/>
        <v>0</v>
      </c>
      <c r="O2492" s="3794"/>
      <c r="P2492" s="3794"/>
      <c r="Q2492" s="3073">
        <f t="shared" si="408"/>
        <v>0</v>
      </c>
      <c r="R2492" s="3794"/>
      <c r="S2492" s="3795"/>
      <c r="T2492" s="3088"/>
      <c r="U2492" s="350"/>
      <c r="V2492" s="350"/>
      <c r="W2492" s="350"/>
      <c r="X2492" s="350"/>
      <c r="Y2492" s="350"/>
      <c r="Z2492" s="350"/>
      <c r="AA2492" s="350"/>
      <c r="AB2492" s="350"/>
      <c r="AC2492" s="350"/>
      <c r="AD2492" s="350"/>
      <c r="AE2492" s="350"/>
      <c r="AF2492" s="350"/>
      <c r="AG2492" s="350"/>
      <c r="AH2492" s="350"/>
      <c r="AI2492" s="350"/>
      <c r="AJ2492" s="350"/>
      <c r="AK2492" s="350"/>
      <c r="AL2492" s="350"/>
      <c r="AM2492" s="350"/>
      <c r="AN2492" s="350"/>
      <c r="AO2492" s="350"/>
      <c r="AP2492" s="350"/>
      <c r="AQ2492" s="350"/>
      <c r="AR2492" s="350"/>
      <c r="AS2492" s="350"/>
      <c r="AT2492" s="350"/>
      <c r="AU2492" s="350"/>
      <c r="AV2492" s="350"/>
      <c r="AW2492" s="350"/>
      <c r="AX2492" s="350"/>
      <c r="AY2492" s="350"/>
      <c r="AZ2492" s="350"/>
      <c r="BA2492" s="350"/>
      <c r="BB2492" s="350"/>
      <c r="BC2492" s="350"/>
      <c r="BD2492" s="350"/>
      <c r="BE2492" s="350"/>
      <c r="BF2492" s="350"/>
      <c r="BG2492" s="350"/>
      <c r="BH2492" s="350"/>
      <c r="BI2492" s="350"/>
      <c r="BJ2492" s="350"/>
      <c r="BK2492" s="350"/>
      <c r="BL2492" s="350"/>
      <c r="BM2492" s="350"/>
      <c r="BN2492" s="350"/>
      <c r="BO2492" s="350"/>
      <c r="BP2492" s="350"/>
      <c r="BQ2492" s="350"/>
      <c r="BR2492" s="350"/>
      <c r="BS2492" s="350"/>
      <c r="BT2492" s="350"/>
      <c r="BU2492" s="350"/>
      <c r="BV2492" s="350"/>
      <c r="BW2492" s="350"/>
      <c r="BX2492" s="350"/>
      <c r="BY2492" s="350"/>
      <c r="BZ2492" s="350"/>
      <c r="CA2492" s="350"/>
      <c r="CB2492" s="350"/>
      <c r="CC2492" s="350"/>
      <c r="CD2492" s="350"/>
      <c r="CE2492" s="350"/>
      <c r="CF2492" s="350"/>
      <c r="CG2492" s="350"/>
      <c r="CH2492" s="350"/>
      <c r="CI2492" s="350"/>
      <c r="CJ2492" s="350"/>
      <c r="CK2492" s="350"/>
      <c r="CL2492" s="350"/>
      <c r="CM2492" s="350"/>
      <c r="CN2492" s="350"/>
      <c r="CO2492" s="350"/>
      <c r="CP2492" s="350"/>
      <c r="CQ2492" s="350"/>
      <c r="CR2492" s="350"/>
      <c r="CS2492" s="350"/>
      <c r="CT2492" s="350"/>
      <c r="CU2492" s="350"/>
      <c r="CV2492" s="350"/>
      <c r="CW2492" s="350"/>
      <c r="CX2492" s="350"/>
      <c r="CY2492" s="350"/>
      <c r="CZ2492" s="350"/>
      <c r="DA2492" s="350"/>
      <c r="DB2492" s="350"/>
      <c r="DC2492" s="350"/>
      <c r="DD2492" s="350"/>
      <c r="DE2492" s="350"/>
      <c r="DF2492" s="350"/>
      <c r="DG2492" s="350"/>
      <c r="DH2492" s="350"/>
      <c r="DI2492" s="350"/>
      <c r="DJ2492" s="350"/>
      <c r="DK2492" s="350"/>
      <c r="DL2492" s="350"/>
      <c r="DM2492" s="350"/>
      <c r="DN2492" s="350"/>
      <c r="DO2492" s="350"/>
      <c r="DP2492" s="350"/>
      <c r="DQ2492" s="350"/>
      <c r="DR2492" s="350"/>
      <c r="DS2492" s="350"/>
      <c r="DT2492" s="350"/>
      <c r="DU2492" s="350"/>
      <c r="DV2492" s="350"/>
      <c r="DW2492" s="350"/>
      <c r="DX2492" s="350"/>
      <c r="DY2492" s="350"/>
      <c r="DZ2492" s="350"/>
      <c r="EA2492" s="350"/>
      <c r="EB2492" s="350"/>
      <c r="EC2492" s="350"/>
      <c r="ED2492" s="350"/>
      <c r="EE2492" s="350"/>
      <c r="EF2492" s="350"/>
      <c r="EG2492" s="350"/>
      <c r="EH2492" s="350"/>
      <c r="EI2492" s="350"/>
      <c r="EJ2492" s="350"/>
      <c r="EK2492" s="350"/>
      <c r="EL2492" s="350"/>
      <c r="EM2492" s="350"/>
      <c r="EN2492" s="350"/>
      <c r="EO2492" s="350"/>
      <c r="EP2492" s="350"/>
      <c r="EQ2492" s="350"/>
      <c r="ER2492" s="350"/>
      <c r="ES2492" s="350"/>
      <c r="ET2492" s="350"/>
      <c r="EU2492" s="350"/>
      <c r="EV2492" s="350"/>
      <c r="EW2492" s="350"/>
      <c r="EX2492" s="350"/>
      <c r="EY2492" s="350"/>
      <c r="EZ2492" s="350"/>
      <c r="FA2492" s="350"/>
      <c r="FB2492" s="350"/>
      <c r="FC2492" s="350"/>
      <c r="FD2492" s="350"/>
      <c r="FE2492" s="350"/>
      <c r="FF2492" s="350"/>
      <c r="FG2492" s="350"/>
      <c r="FH2492" s="350"/>
      <c r="FI2492" s="350"/>
      <c r="FJ2492" s="350"/>
      <c r="FK2492" s="350"/>
      <c r="FL2492" s="350"/>
      <c r="FM2492" s="350"/>
      <c r="FN2492" s="350"/>
      <c r="FO2492" s="350"/>
      <c r="FP2492" s="350"/>
      <c r="FQ2492" s="350"/>
      <c r="FR2492" s="350"/>
      <c r="FS2492" s="350"/>
      <c r="FT2492" s="350"/>
      <c r="FU2492" s="350"/>
      <c r="FV2492" s="350"/>
      <c r="FW2492" s="350"/>
      <c r="FX2492" s="350"/>
      <c r="FY2492" s="350"/>
      <c r="FZ2492" s="350"/>
      <c r="GA2492" s="350"/>
      <c r="GB2492" s="350"/>
      <c r="GC2492" s="350"/>
      <c r="GD2492" s="350"/>
      <c r="GE2492" s="350"/>
      <c r="GF2492" s="350"/>
      <c r="GG2492" s="350"/>
      <c r="GH2492" s="350"/>
      <c r="GI2492" s="350"/>
      <c r="GJ2492" s="350"/>
      <c r="GK2492" s="350"/>
      <c r="GL2492" s="350"/>
      <c r="GM2492" s="350"/>
      <c r="GN2492" s="350"/>
      <c r="GO2492" s="350"/>
      <c r="GP2492" s="350"/>
      <c r="GQ2492" s="350"/>
      <c r="GR2492" s="350"/>
      <c r="GS2492" s="350"/>
      <c r="GT2492" s="350"/>
      <c r="GU2492" s="350"/>
      <c r="GV2492" s="350"/>
      <c r="GW2492" s="350"/>
      <c r="GX2492" s="350"/>
      <c r="GY2492" s="350"/>
      <c r="GZ2492" s="350"/>
      <c r="HA2492" s="350"/>
      <c r="HB2492" s="350"/>
      <c r="HC2492" s="350"/>
      <c r="HD2492" s="350"/>
      <c r="HE2492" s="350"/>
      <c r="HF2492" s="350"/>
      <c r="HG2492" s="350"/>
      <c r="HH2492" s="350"/>
      <c r="HI2492" s="350"/>
      <c r="HJ2492" s="350"/>
      <c r="HK2492" s="350"/>
      <c r="HL2492" s="350"/>
      <c r="HM2492" s="350"/>
      <c r="HN2492" s="350"/>
      <c r="HO2492" s="350"/>
      <c r="HP2492" s="350"/>
      <c r="HQ2492" s="350"/>
      <c r="HR2492" s="350"/>
      <c r="HS2492" s="350"/>
      <c r="HT2492" s="350"/>
      <c r="HU2492" s="350"/>
      <c r="HV2492" s="350"/>
      <c r="HW2492" s="350"/>
      <c r="HX2492" s="350"/>
      <c r="HY2492" s="350"/>
      <c r="HZ2492" s="350"/>
      <c r="IA2492" s="350"/>
      <c r="IB2492" s="350"/>
      <c r="IC2492" s="350"/>
      <c r="ID2492" s="350"/>
      <c r="IE2492" s="350"/>
      <c r="IF2492" s="350"/>
      <c r="IG2492" s="350"/>
      <c r="IH2492" s="350"/>
      <c r="II2492" s="350"/>
      <c r="IJ2492" s="350"/>
      <c r="IK2492" s="350"/>
      <c r="IL2492" s="350"/>
      <c r="IM2492" s="350"/>
      <c r="IN2492" s="350"/>
      <c r="IO2492" s="350"/>
      <c r="IP2492" s="350"/>
      <c r="IQ2492" s="350"/>
      <c r="IR2492" s="350"/>
      <c r="IS2492" s="350"/>
      <c r="IT2492" s="350"/>
      <c r="IU2492" s="350"/>
      <c r="IV2492" s="350"/>
      <c r="IW2492" s="350"/>
      <c r="IX2492" s="350"/>
      <c r="IY2492" s="350"/>
      <c r="IZ2492" s="350"/>
      <c r="JA2492" s="350"/>
      <c r="JB2492" s="350"/>
      <c r="JC2492" s="350"/>
      <c r="JD2492" s="350"/>
      <c r="JE2492" s="350"/>
      <c r="JF2492" s="350"/>
      <c r="JG2492" s="350"/>
      <c r="JH2492" s="350"/>
      <c r="JI2492" s="350"/>
      <c r="JJ2492" s="350"/>
      <c r="JK2492" s="350"/>
      <c r="JL2492" s="350"/>
      <c r="JM2492" s="350"/>
      <c r="JN2492" s="350"/>
      <c r="JO2492" s="350"/>
      <c r="JP2492" s="350"/>
      <c r="JQ2492" s="350"/>
      <c r="JR2492" s="350"/>
      <c r="JS2492" s="350"/>
      <c r="JT2492" s="350"/>
      <c r="JU2492" s="350"/>
      <c r="JV2492" s="350"/>
      <c r="JW2492" s="350"/>
      <c r="JX2492" s="350"/>
      <c r="JY2492" s="350"/>
      <c r="JZ2492" s="350"/>
      <c r="KA2492" s="350"/>
      <c r="KB2492" s="350"/>
      <c r="KC2492" s="350"/>
      <c r="KD2492" s="350"/>
      <c r="KE2492" s="350"/>
      <c r="KF2492" s="350"/>
      <c r="KG2492" s="350"/>
      <c r="KH2492" s="350"/>
      <c r="KI2492" s="350"/>
      <c r="KJ2492" s="350"/>
      <c r="KK2492" s="350"/>
      <c r="KL2492" s="350"/>
      <c r="KM2492" s="350"/>
      <c r="KN2492" s="350"/>
      <c r="KO2492" s="350"/>
      <c r="KP2492" s="350"/>
      <c r="KQ2492" s="350"/>
      <c r="KR2492" s="350"/>
      <c r="KS2492" s="350"/>
      <c r="KT2492" s="350"/>
      <c r="KU2492" s="350"/>
      <c r="KV2492" s="350"/>
      <c r="KW2492" s="350"/>
      <c r="KX2492" s="350"/>
      <c r="KY2492" s="350"/>
      <c r="KZ2492" s="350"/>
      <c r="LA2492" s="350"/>
      <c r="LB2492" s="350"/>
      <c r="LC2492" s="350"/>
      <c r="LD2492" s="350"/>
      <c r="LE2492" s="350"/>
      <c r="LF2492" s="350"/>
      <c r="LG2492" s="350"/>
      <c r="LH2492" s="350"/>
      <c r="LI2492" s="350"/>
      <c r="LJ2492" s="350"/>
      <c r="LK2492" s="350"/>
      <c r="LL2492" s="350"/>
      <c r="LM2492" s="350"/>
      <c r="LN2492" s="350"/>
      <c r="LO2492" s="350"/>
      <c r="LP2492" s="350"/>
      <c r="LQ2492" s="350"/>
      <c r="LR2492" s="350"/>
      <c r="LS2492" s="350"/>
      <c r="LT2492" s="350"/>
      <c r="LU2492" s="350"/>
      <c r="LV2492" s="350"/>
      <c r="LW2492" s="350"/>
      <c r="LX2492" s="350"/>
      <c r="LY2492" s="350"/>
      <c r="LZ2492" s="350"/>
      <c r="MA2492" s="350"/>
      <c r="MB2492" s="350"/>
      <c r="MC2492" s="350"/>
      <c r="MD2492" s="350"/>
      <c r="ME2492" s="350"/>
      <c r="MF2492" s="350"/>
      <c r="MG2492" s="350"/>
      <c r="MH2492" s="350"/>
      <c r="MI2492" s="350"/>
      <c r="MJ2492" s="350"/>
      <c r="MK2492" s="350"/>
      <c r="ML2492" s="350"/>
      <c r="MM2492" s="350"/>
      <c r="MN2492" s="350"/>
      <c r="MO2492" s="350"/>
      <c r="MP2492" s="350"/>
      <c r="MQ2492" s="350"/>
      <c r="MR2492" s="350"/>
      <c r="MS2492" s="350"/>
      <c r="MT2492" s="350"/>
      <c r="MU2492" s="350"/>
      <c r="MV2492" s="350"/>
      <c r="MW2492" s="350"/>
      <c r="MX2492" s="350"/>
      <c r="MY2492" s="350"/>
      <c r="MZ2492" s="350"/>
      <c r="NA2492" s="350"/>
      <c r="NB2492" s="350"/>
      <c r="NC2492" s="350"/>
      <c r="ND2492" s="350"/>
      <c r="NE2492" s="350"/>
      <c r="NF2492" s="350"/>
      <c r="NG2492" s="350"/>
      <c r="NH2492" s="350"/>
      <c r="NI2492" s="350"/>
      <c r="NJ2492" s="350"/>
      <c r="NK2492" s="350"/>
      <c r="NL2492" s="350"/>
      <c r="NM2492" s="350"/>
      <c r="NN2492" s="350"/>
      <c r="NO2492" s="350"/>
      <c r="NP2492" s="350"/>
      <c r="NQ2492" s="350"/>
      <c r="NR2492" s="350"/>
      <c r="NS2492" s="350"/>
      <c r="NT2492" s="350"/>
      <c r="NU2492" s="350"/>
      <c r="NV2492" s="350"/>
      <c r="NW2492" s="350"/>
      <c r="NX2492" s="350"/>
    </row>
    <row r="2493" spans="1:388" s="342" customFormat="1" ht="34.5" customHeight="1" x14ac:dyDescent="0.25">
      <c r="A2493" s="4068"/>
      <c r="B2493" s="3872" t="s">
        <v>1365</v>
      </c>
      <c r="C2493" s="4069"/>
      <c r="D2493" s="4069"/>
      <c r="E2493" s="4069"/>
      <c r="F2493" s="4070"/>
      <c r="G2493" s="4083" t="str">
        <f>IF(ISBLANK(H2493),"",IF(H2493="BN",VLOOKUP(B2493,'[4]V. BAHAN'!$B$8:$E$1099,3,FALSE),IFERROR(VLOOKUP(H2493,'[4]III. DAFTAR AHS'!$B$7:$H$872,5,FALSE),"ls")))</f>
        <v/>
      </c>
      <c r="H2493" s="4019"/>
      <c r="I2493" s="4019" t="s">
        <v>243</v>
      </c>
      <c r="J2493" s="935"/>
      <c r="K2493" s="3997"/>
      <c r="L2493" s="3454"/>
      <c r="M2493" s="1934">
        <f>'[6]LAP MINGGUAN 10'!Q2493</f>
        <v>0</v>
      </c>
      <c r="N2493" s="1934">
        <f t="shared" si="403"/>
        <v>0</v>
      </c>
      <c r="O2493" s="3465"/>
      <c r="P2493" s="3465"/>
      <c r="Q2493" s="3073">
        <f t="shared" si="408"/>
        <v>0</v>
      </c>
      <c r="R2493" s="3465"/>
      <c r="S2493" s="3466"/>
      <c r="T2493" s="359"/>
    </row>
    <row r="2494" spans="1:388" s="342" customFormat="1" ht="34.5" customHeight="1" x14ac:dyDescent="0.25">
      <c r="A2494" s="4068">
        <v>1</v>
      </c>
      <c r="B2494" s="4075" t="s">
        <v>1366</v>
      </c>
      <c r="C2494" s="3895"/>
      <c r="D2494" s="3895"/>
      <c r="E2494" s="3895"/>
      <c r="F2494" s="4076">
        <v>7.86</v>
      </c>
      <c r="G2494" s="3468" t="str">
        <f>IF(ISBLANK(H2494),"",IF(H2494="BN",VLOOKUP(B2494,'[4]V. BAHAN'!$B$8:$E$14999,3,FALSE),IFERROR(VLOOKUP(H2494,'[4]III. DAFTAR AHS'!$B$7:$H$14999,5,FALSE),"ls")))</f>
        <v xml:space="preserve">m1 </v>
      </c>
      <c r="H2494" s="3985" t="s">
        <v>1186</v>
      </c>
      <c r="I2494" s="3985" t="s">
        <v>1187</v>
      </c>
      <c r="J2494" s="3997">
        <f>VLOOKUP(B2494,'[5] RAB LAMA'!$B$9:$E$5553,4,FALSE)</f>
        <v>15474.740068700001</v>
      </c>
      <c r="K2494" s="3997">
        <f>J2494*F2494</f>
        <v>121631.45693998202</v>
      </c>
      <c r="L2494" s="3454">
        <f>K2494/$K$4349*100</f>
        <v>3.1830590548899309E-4</v>
      </c>
      <c r="M2494" s="1934">
        <f>'[6]LAP MINGGUAN 10'!Q2494</f>
        <v>0</v>
      </c>
      <c r="N2494" s="1934">
        <f t="shared" si="403"/>
        <v>0</v>
      </c>
      <c r="O2494" s="3990"/>
      <c r="P2494" s="3990">
        <f>L2494*O2494/100</f>
        <v>0</v>
      </c>
      <c r="Q2494" s="3073">
        <f t="shared" si="408"/>
        <v>0</v>
      </c>
      <c r="R2494" s="3990">
        <f>L2494*Q2494/100</f>
        <v>0</v>
      </c>
      <c r="S2494" s="4049"/>
      <c r="T2494" s="359"/>
    </row>
    <row r="2495" spans="1:388" s="342" customFormat="1" ht="34.5" customHeight="1" x14ac:dyDescent="0.25">
      <c r="A2495" s="1579"/>
      <c r="B2495" s="4077"/>
      <c r="C2495" s="4078"/>
      <c r="D2495" s="4078"/>
      <c r="E2495" s="4078"/>
      <c r="F2495" s="4084"/>
      <c r="G2495" s="4080" t="str">
        <f>IF(ISBLANK(H2495),"",IF(H2495="BN",VLOOKUP(B2495,'[4]V. BAHAN'!$B$8:$E$1099,3,FALSE),IFERROR(VLOOKUP(H2495,'[4]III. DAFTAR AHS'!$B$7:$H$872,5,FALSE),"ls")))</f>
        <v/>
      </c>
      <c r="H2495" s="4054"/>
      <c r="I2495" s="4054" t="s">
        <v>243</v>
      </c>
      <c r="J2495" s="935"/>
      <c r="K2495" s="4055"/>
      <c r="L2495" s="460"/>
      <c r="M2495" s="1934">
        <f>'[6]LAP MINGGUAN 10'!Q2495</f>
        <v>0</v>
      </c>
      <c r="N2495" s="1934">
        <f t="shared" si="403"/>
        <v>0</v>
      </c>
      <c r="O2495" s="4081"/>
      <c r="P2495" s="4081"/>
      <c r="Q2495" s="3073">
        <f t="shared" si="408"/>
        <v>0</v>
      </c>
      <c r="R2495" s="4081"/>
      <c r="S2495" s="4082"/>
      <c r="T2495" s="359"/>
    </row>
    <row r="2496" spans="1:388" s="3312" customFormat="1" ht="34.5" customHeight="1" x14ac:dyDescent="0.25">
      <c r="A2496" s="3231"/>
      <c r="B2496" s="3232" t="s">
        <v>119</v>
      </c>
      <c r="C2496" s="3232"/>
      <c r="D2496" s="3232"/>
      <c r="E2496" s="3232"/>
      <c r="F2496" s="3234"/>
      <c r="G2496" s="3234" t="str">
        <f>IF(ISBLANK(H2496),"",IF(H2496="BN",VLOOKUP(B2496,'[4]V. BAHAN'!$B$8:$E$1099,3,FALSE),IFERROR(VLOOKUP(H2496,'[4]III. DAFTAR AHS'!$B$7:$H$872,5,FALSE),"ls")))</f>
        <v/>
      </c>
      <c r="H2496" s="3234"/>
      <c r="I2496" s="3234" t="s">
        <v>243</v>
      </c>
      <c r="J2496" s="3169"/>
      <c r="K2496" s="3169"/>
      <c r="L2496" s="3778"/>
      <c r="M2496" s="1934">
        <f>'[6]LAP MINGGUAN 10'!Q2496</f>
        <v>0</v>
      </c>
      <c r="N2496" s="1934">
        <f t="shared" si="403"/>
        <v>0</v>
      </c>
      <c r="O2496" s="3794"/>
      <c r="P2496" s="3794"/>
      <c r="Q2496" s="3073">
        <f t="shared" si="408"/>
        <v>0</v>
      </c>
      <c r="R2496" s="3794"/>
      <c r="S2496" s="3795"/>
      <c r="T2496" s="3088"/>
      <c r="U2496" s="350"/>
      <c r="V2496" s="350"/>
      <c r="W2496" s="350"/>
      <c r="X2496" s="350"/>
      <c r="Y2496" s="350"/>
      <c r="Z2496" s="350"/>
      <c r="AA2496" s="350"/>
      <c r="AB2496" s="350"/>
      <c r="AC2496" s="350"/>
      <c r="AD2496" s="350"/>
      <c r="AE2496" s="350"/>
      <c r="AF2496" s="350"/>
      <c r="AG2496" s="350"/>
      <c r="AH2496" s="350"/>
      <c r="AI2496" s="350"/>
      <c r="AJ2496" s="350"/>
      <c r="AK2496" s="350"/>
      <c r="AL2496" s="350"/>
      <c r="AM2496" s="350"/>
      <c r="AN2496" s="350"/>
      <c r="AO2496" s="350"/>
      <c r="AP2496" s="350"/>
      <c r="AQ2496" s="350"/>
      <c r="AR2496" s="350"/>
      <c r="AS2496" s="350"/>
      <c r="AT2496" s="350"/>
      <c r="AU2496" s="350"/>
      <c r="AV2496" s="350"/>
      <c r="AW2496" s="350"/>
      <c r="AX2496" s="350"/>
      <c r="AY2496" s="350"/>
      <c r="AZ2496" s="350"/>
      <c r="BA2496" s="350"/>
      <c r="BB2496" s="350"/>
      <c r="BC2496" s="350"/>
      <c r="BD2496" s="350"/>
      <c r="BE2496" s="350"/>
      <c r="BF2496" s="350"/>
      <c r="BG2496" s="350"/>
      <c r="BH2496" s="350"/>
      <c r="BI2496" s="350"/>
      <c r="BJ2496" s="350"/>
      <c r="BK2496" s="350"/>
      <c r="BL2496" s="350"/>
      <c r="BM2496" s="350"/>
      <c r="BN2496" s="350"/>
      <c r="BO2496" s="350"/>
      <c r="BP2496" s="350"/>
      <c r="BQ2496" s="350"/>
      <c r="BR2496" s="350"/>
      <c r="BS2496" s="350"/>
      <c r="BT2496" s="350"/>
      <c r="BU2496" s="350"/>
      <c r="BV2496" s="350"/>
      <c r="BW2496" s="350"/>
      <c r="BX2496" s="350"/>
      <c r="BY2496" s="350"/>
      <c r="BZ2496" s="350"/>
      <c r="CA2496" s="350"/>
      <c r="CB2496" s="350"/>
      <c r="CC2496" s="350"/>
      <c r="CD2496" s="350"/>
      <c r="CE2496" s="350"/>
      <c r="CF2496" s="350"/>
      <c r="CG2496" s="350"/>
      <c r="CH2496" s="350"/>
      <c r="CI2496" s="350"/>
      <c r="CJ2496" s="350"/>
      <c r="CK2496" s="350"/>
      <c r="CL2496" s="350"/>
      <c r="CM2496" s="350"/>
      <c r="CN2496" s="350"/>
      <c r="CO2496" s="350"/>
      <c r="CP2496" s="350"/>
      <c r="CQ2496" s="350"/>
      <c r="CR2496" s="350"/>
      <c r="CS2496" s="350"/>
      <c r="CT2496" s="350"/>
      <c r="CU2496" s="350"/>
      <c r="CV2496" s="350"/>
      <c r="CW2496" s="350"/>
      <c r="CX2496" s="350"/>
      <c r="CY2496" s="350"/>
      <c r="CZ2496" s="350"/>
      <c r="DA2496" s="350"/>
      <c r="DB2496" s="350"/>
      <c r="DC2496" s="350"/>
      <c r="DD2496" s="350"/>
      <c r="DE2496" s="350"/>
      <c r="DF2496" s="350"/>
      <c r="DG2496" s="350"/>
      <c r="DH2496" s="350"/>
      <c r="DI2496" s="350"/>
      <c r="DJ2496" s="350"/>
      <c r="DK2496" s="350"/>
      <c r="DL2496" s="350"/>
      <c r="DM2496" s="350"/>
      <c r="DN2496" s="350"/>
      <c r="DO2496" s="350"/>
      <c r="DP2496" s="350"/>
      <c r="DQ2496" s="350"/>
      <c r="DR2496" s="350"/>
      <c r="DS2496" s="350"/>
      <c r="DT2496" s="350"/>
      <c r="DU2496" s="350"/>
      <c r="DV2496" s="350"/>
      <c r="DW2496" s="350"/>
      <c r="DX2496" s="350"/>
      <c r="DY2496" s="350"/>
      <c r="DZ2496" s="350"/>
      <c r="EA2496" s="350"/>
      <c r="EB2496" s="350"/>
      <c r="EC2496" s="350"/>
      <c r="ED2496" s="350"/>
      <c r="EE2496" s="350"/>
      <c r="EF2496" s="350"/>
      <c r="EG2496" s="350"/>
      <c r="EH2496" s="350"/>
      <c r="EI2496" s="350"/>
      <c r="EJ2496" s="350"/>
      <c r="EK2496" s="350"/>
      <c r="EL2496" s="350"/>
      <c r="EM2496" s="350"/>
      <c r="EN2496" s="350"/>
      <c r="EO2496" s="350"/>
      <c r="EP2496" s="350"/>
      <c r="EQ2496" s="350"/>
      <c r="ER2496" s="350"/>
      <c r="ES2496" s="350"/>
      <c r="ET2496" s="350"/>
      <c r="EU2496" s="350"/>
      <c r="EV2496" s="350"/>
      <c r="EW2496" s="350"/>
      <c r="EX2496" s="350"/>
      <c r="EY2496" s="350"/>
      <c r="EZ2496" s="350"/>
      <c r="FA2496" s="350"/>
      <c r="FB2496" s="350"/>
      <c r="FC2496" s="350"/>
      <c r="FD2496" s="350"/>
      <c r="FE2496" s="350"/>
      <c r="FF2496" s="350"/>
      <c r="FG2496" s="350"/>
      <c r="FH2496" s="350"/>
      <c r="FI2496" s="350"/>
      <c r="FJ2496" s="350"/>
      <c r="FK2496" s="350"/>
      <c r="FL2496" s="350"/>
      <c r="FM2496" s="350"/>
      <c r="FN2496" s="350"/>
      <c r="FO2496" s="350"/>
      <c r="FP2496" s="350"/>
      <c r="FQ2496" s="350"/>
      <c r="FR2496" s="350"/>
      <c r="FS2496" s="350"/>
      <c r="FT2496" s="350"/>
      <c r="FU2496" s="350"/>
      <c r="FV2496" s="350"/>
      <c r="FW2496" s="350"/>
      <c r="FX2496" s="350"/>
      <c r="FY2496" s="350"/>
      <c r="FZ2496" s="350"/>
      <c r="GA2496" s="350"/>
      <c r="GB2496" s="350"/>
      <c r="GC2496" s="350"/>
      <c r="GD2496" s="350"/>
      <c r="GE2496" s="350"/>
      <c r="GF2496" s="350"/>
      <c r="GG2496" s="350"/>
      <c r="GH2496" s="350"/>
      <c r="GI2496" s="350"/>
      <c r="GJ2496" s="350"/>
      <c r="GK2496" s="350"/>
      <c r="GL2496" s="350"/>
      <c r="GM2496" s="350"/>
      <c r="GN2496" s="350"/>
      <c r="GO2496" s="350"/>
      <c r="GP2496" s="350"/>
      <c r="GQ2496" s="350"/>
      <c r="GR2496" s="350"/>
      <c r="GS2496" s="350"/>
      <c r="GT2496" s="350"/>
      <c r="GU2496" s="350"/>
      <c r="GV2496" s="350"/>
      <c r="GW2496" s="350"/>
      <c r="GX2496" s="350"/>
      <c r="GY2496" s="350"/>
      <c r="GZ2496" s="350"/>
      <c r="HA2496" s="350"/>
      <c r="HB2496" s="350"/>
      <c r="HC2496" s="350"/>
      <c r="HD2496" s="350"/>
      <c r="HE2496" s="350"/>
      <c r="HF2496" s="350"/>
      <c r="HG2496" s="350"/>
      <c r="HH2496" s="350"/>
      <c r="HI2496" s="350"/>
      <c r="HJ2496" s="350"/>
      <c r="HK2496" s="350"/>
      <c r="HL2496" s="350"/>
      <c r="HM2496" s="350"/>
      <c r="HN2496" s="350"/>
      <c r="HO2496" s="350"/>
      <c r="HP2496" s="350"/>
      <c r="HQ2496" s="350"/>
      <c r="HR2496" s="350"/>
      <c r="HS2496" s="350"/>
      <c r="HT2496" s="350"/>
      <c r="HU2496" s="350"/>
      <c r="HV2496" s="350"/>
      <c r="HW2496" s="350"/>
      <c r="HX2496" s="350"/>
      <c r="HY2496" s="350"/>
      <c r="HZ2496" s="350"/>
      <c r="IA2496" s="350"/>
      <c r="IB2496" s="350"/>
      <c r="IC2496" s="350"/>
      <c r="ID2496" s="350"/>
      <c r="IE2496" s="350"/>
      <c r="IF2496" s="350"/>
      <c r="IG2496" s="350"/>
      <c r="IH2496" s="350"/>
      <c r="II2496" s="350"/>
      <c r="IJ2496" s="350"/>
      <c r="IK2496" s="350"/>
      <c r="IL2496" s="350"/>
      <c r="IM2496" s="350"/>
      <c r="IN2496" s="350"/>
      <c r="IO2496" s="350"/>
      <c r="IP2496" s="350"/>
      <c r="IQ2496" s="350"/>
      <c r="IR2496" s="350"/>
      <c r="IS2496" s="350"/>
      <c r="IT2496" s="350"/>
      <c r="IU2496" s="350"/>
      <c r="IV2496" s="350"/>
      <c r="IW2496" s="350"/>
      <c r="IX2496" s="350"/>
      <c r="IY2496" s="350"/>
      <c r="IZ2496" s="350"/>
      <c r="JA2496" s="350"/>
      <c r="JB2496" s="350"/>
      <c r="JC2496" s="350"/>
      <c r="JD2496" s="350"/>
      <c r="JE2496" s="350"/>
      <c r="JF2496" s="350"/>
      <c r="JG2496" s="350"/>
      <c r="JH2496" s="350"/>
      <c r="JI2496" s="350"/>
      <c r="JJ2496" s="350"/>
      <c r="JK2496" s="350"/>
      <c r="JL2496" s="350"/>
      <c r="JM2496" s="350"/>
      <c r="JN2496" s="350"/>
      <c r="JO2496" s="350"/>
      <c r="JP2496" s="350"/>
      <c r="JQ2496" s="350"/>
      <c r="JR2496" s="350"/>
      <c r="JS2496" s="350"/>
      <c r="JT2496" s="350"/>
      <c r="JU2496" s="350"/>
      <c r="JV2496" s="350"/>
      <c r="JW2496" s="350"/>
      <c r="JX2496" s="350"/>
      <c r="JY2496" s="350"/>
      <c r="JZ2496" s="350"/>
      <c r="KA2496" s="350"/>
      <c r="KB2496" s="350"/>
      <c r="KC2496" s="350"/>
      <c r="KD2496" s="350"/>
      <c r="KE2496" s="350"/>
      <c r="KF2496" s="350"/>
      <c r="KG2496" s="350"/>
      <c r="KH2496" s="350"/>
      <c r="KI2496" s="350"/>
      <c r="KJ2496" s="350"/>
      <c r="KK2496" s="350"/>
      <c r="KL2496" s="350"/>
      <c r="KM2496" s="350"/>
      <c r="KN2496" s="350"/>
      <c r="KO2496" s="350"/>
      <c r="KP2496" s="350"/>
      <c r="KQ2496" s="350"/>
      <c r="KR2496" s="350"/>
      <c r="KS2496" s="350"/>
      <c r="KT2496" s="350"/>
      <c r="KU2496" s="350"/>
      <c r="KV2496" s="350"/>
      <c r="KW2496" s="350"/>
      <c r="KX2496" s="350"/>
      <c r="KY2496" s="350"/>
      <c r="KZ2496" s="350"/>
      <c r="LA2496" s="350"/>
      <c r="LB2496" s="350"/>
      <c r="LC2496" s="350"/>
      <c r="LD2496" s="350"/>
      <c r="LE2496" s="350"/>
      <c r="LF2496" s="350"/>
      <c r="LG2496" s="350"/>
      <c r="LH2496" s="350"/>
      <c r="LI2496" s="350"/>
      <c r="LJ2496" s="350"/>
      <c r="LK2496" s="350"/>
      <c r="LL2496" s="350"/>
      <c r="LM2496" s="350"/>
      <c r="LN2496" s="350"/>
      <c r="LO2496" s="350"/>
      <c r="LP2496" s="350"/>
      <c r="LQ2496" s="350"/>
      <c r="LR2496" s="350"/>
      <c r="LS2496" s="350"/>
      <c r="LT2496" s="350"/>
      <c r="LU2496" s="350"/>
      <c r="LV2496" s="350"/>
      <c r="LW2496" s="350"/>
      <c r="LX2496" s="350"/>
      <c r="LY2496" s="350"/>
      <c r="LZ2496" s="350"/>
      <c r="MA2496" s="350"/>
      <c r="MB2496" s="350"/>
      <c r="MC2496" s="350"/>
      <c r="MD2496" s="350"/>
      <c r="ME2496" s="350"/>
      <c r="MF2496" s="350"/>
      <c r="MG2496" s="350"/>
      <c r="MH2496" s="350"/>
      <c r="MI2496" s="350"/>
      <c r="MJ2496" s="350"/>
      <c r="MK2496" s="350"/>
      <c r="ML2496" s="350"/>
      <c r="MM2496" s="350"/>
      <c r="MN2496" s="350"/>
      <c r="MO2496" s="350"/>
      <c r="MP2496" s="350"/>
      <c r="MQ2496" s="350"/>
      <c r="MR2496" s="350"/>
      <c r="MS2496" s="350"/>
      <c r="MT2496" s="350"/>
      <c r="MU2496" s="350"/>
      <c r="MV2496" s="350"/>
      <c r="MW2496" s="350"/>
      <c r="MX2496" s="350"/>
      <c r="MY2496" s="350"/>
      <c r="MZ2496" s="350"/>
      <c r="NA2496" s="350"/>
      <c r="NB2496" s="350"/>
      <c r="NC2496" s="350"/>
      <c r="ND2496" s="350"/>
      <c r="NE2496" s="350"/>
      <c r="NF2496" s="350"/>
      <c r="NG2496" s="350"/>
      <c r="NH2496" s="350"/>
      <c r="NI2496" s="350"/>
      <c r="NJ2496" s="350"/>
      <c r="NK2496" s="350"/>
      <c r="NL2496" s="350"/>
      <c r="NM2496" s="350"/>
      <c r="NN2496" s="350"/>
      <c r="NO2496" s="350"/>
      <c r="NP2496" s="350"/>
      <c r="NQ2496" s="350"/>
      <c r="NR2496" s="350"/>
      <c r="NS2496" s="350"/>
      <c r="NT2496" s="350"/>
      <c r="NU2496" s="350"/>
      <c r="NV2496" s="350"/>
      <c r="NW2496" s="350"/>
      <c r="NX2496" s="350"/>
    </row>
    <row r="2497" spans="1:388" s="342" customFormat="1" ht="34.5" customHeight="1" x14ac:dyDescent="0.25">
      <c r="A2497" s="4085">
        <v>1</v>
      </c>
      <c r="B2497" s="4086" t="s">
        <v>1367</v>
      </c>
      <c r="C2497" s="4087"/>
      <c r="D2497" s="4087"/>
      <c r="E2497" s="4087"/>
      <c r="F2497" s="4018">
        <v>61</v>
      </c>
      <c r="G2497" s="3468" t="str">
        <f>IF(ISBLANK(H2497),"",IF(H2497="BN",VLOOKUP(B2497,'[4]V. BAHAN'!$B$8:$E$14999,3,FALSE),IFERROR(VLOOKUP(H2497,'[4]III. DAFTAR AHS'!$B$7:$H$14999,5,FALSE),"ls")))</f>
        <v xml:space="preserve">Titik </v>
      </c>
      <c r="H2497" s="4019" t="s">
        <v>1368</v>
      </c>
      <c r="I2497" s="4019" t="s">
        <v>1369</v>
      </c>
      <c r="J2497" s="3997">
        <f>VLOOKUP(B2497,'[5] RAB LAMA'!$B$9:$E$5553,4,FALSE)</f>
        <v>161425.16539801579</v>
      </c>
      <c r="K2497" s="3997">
        <f t="shared" ref="K2497:K2505" si="409">J2497*F2497</f>
        <v>9846935.0892789625</v>
      </c>
      <c r="L2497" s="3454">
        <f t="shared" ref="L2497:L2505" si="410">K2497/$K$4349*100</f>
        <v>2.5769136280517392E-2</v>
      </c>
      <c r="M2497" s="1934">
        <f>'[6]LAP MINGGUAN 10'!Q2497</f>
        <v>0</v>
      </c>
      <c r="N2497" s="1934">
        <f t="shared" si="403"/>
        <v>0</v>
      </c>
      <c r="O2497" s="4071"/>
      <c r="P2497" s="4071">
        <f t="shared" ref="P2497:P2505" si="411">L2497*O2497/100</f>
        <v>0</v>
      </c>
      <c r="Q2497" s="3073">
        <f t="shared" si="408"/>
        <v>0</v>
      </c>
      <c r="R2497" s="4071">
        <f t="shared" ref="R2497:R2505" si="412">L2497*Q2497/100</f>
        <v>0</v>
      </c>
      <c r="S2497" s="4072"/>
      <c r="T2497" s="359"/>
    </row>
    <row r="2498" spans="1:388" s="342" customFormat="1" ht="34.5" customHeight="1" x14ac:dyDescent="0.25">
      <c r="A2498" s="4088">
        <f>+A2497+1</f>
        <v>2</v>
      </c>
      <c r="B2498" s="4089" t="s">
        <v>1370</v>
      </c>
      <c r="C2498" s="4090"/>
      <c r="D2498" s="4090"/>
      <c r="E2498" s="4090"/>
      <c r="F2498" s="4091">
        <v>26</v>
      </c>
      <c r="G2498" s="4092" t="str">
        <f>IF(ISBLANK(H2498),"",IF(H2498="BN",VLOOKUP(B2498,'[4]V. BAHAN'!$B$8:$E$14999,3,FALSE),IFERROR(VLOOKUP(H2498,'[4]III. DAFTAR AHS'!$B$7:$H$14999,5,FALSE),"ls")))</f>
        <v xml:space="preserve">Titik </v>
      </c>
      <c r="H2498" s="4093" t="s">
        <v>1371</v>
      </c>
      <c r="I2498" s="4093" t="s">
        <v>468</v>
      </c>
      <c r="J2498" s="3997">
        <f>VLOOKUP(B2498,'[5] RAB LAMA'!$B$9:$E$5553,4,FALSE)</f>
        <v>189724.60612141577</v>
      </c>
      <c r="K2498" s="3997">
        <f t="shared" si="409"/>
        <v>4932839.7591568101</v>
      </c>
      <c r="L2498" s="3454">
        <f t="shared" si="410"/>
        <v>1.2909094946920621E-2</v>
      </c>
      <c r="M2498" s="1934">
        <f>'[6]LAP MINGGUAN 10'!Q2498</f>
        <v>0</v>
      </c>
      <c r="N2498" s="1934">
        <f t="shared" si="403"/>
        <v>0</v>
      </c>
      <c r="O2498" s="4094"/>
      <c r="P2498" s="4094">
        <f t="shared" si="411"/>
        <v>0</v>
      </c>
      <c r="Q2498" s="3073">
        <f t="shared" si="408"/>
        <v>0</v>
      </c>
      <c r="R2498" s="4094">
        <f t="shared" si="412"/>
        <v>0</v>
      </c>
      <c r="S2498" s="4095"/>
      <c r="T2498" s="359"/>
    </row>
    <row r="2499" spans="1:388" s="342" customFormat="1" ht="34.5" customHeight="1" x14ac:dyDescent="0.25">
      <c r="A2499" s="4088">
        <f>+A2498+1</f>
        <v>3</v>
      </c>
      <c r="B2499" s="4096" t="s">
        <v>1372</v>
      </c>
      <c r="C2499" s="4090"/>
      <c r="D2499" s="4090"/>
      <c r="E2499" s="4090"/>
      <c r="F2499" s="4097">
        <v>1</v>
      </c>
      <c r="G2499" s="4092" t="str">
        <f>IF(ISBLANK(H2499),"",IF(H2499="BN",VLOOKUP(B2499,'[4]V. BAHAN'!$B$8:$E$14999,3,FALSE),IFERROR(VLOOKUP(H2499,'[4]III. DAFTAR AHS'!$B$7:$H$14999,5,FALSE),"ls")))</f>
        <v xml:space="preserve">unit </v>
      </c>
      <c r="H2499" s="4098" t="s">
        <v>1373</v>
      </c>
      <c r="I2499" s="4098" t="s">
        <v>1374</v>
      </c>
      <c r="J2499" s="3997">
        <f>VLOOKUP(B2499,'[5] RAB LAMA'!$B$9:$E$5553,4,FALSE)</f>
        <v>789067.57</v>
      </c>
      <c r="K2499" s="3997">
        <f t="shared" si="409"/>
        <v>789067.57</v>
      </c>
      <c r="L2499" s="3454">
        <f t="shared" si="410"/>
        <v>2.0649663637983431E-3</v>
      </c>
      <c r="M2499" s="1934">
        <f>'[6]LAP MINGGUAN 10'!Q2499</f>
        <v>0</v>
      </c>
      <c r="N2499" s="1934">
        <f t="shared" si="403"/>
        <v>0</v>
      </c>
      <c r="O2499" s="4099"/>
      <c r="P2499" s="4099">
        <f t="shared" si="411"/>
        <v>0</v>
      </c>
      <c r="Q2499" s="3073">
        <f t="shared" si="408"/>
        <v>0</v>
      </c>
      <c r="R2499" s="4099">
        <f t="shared" si="412"/>
        <v>0</v>
      </c>
      <c r="S2499" s="4100"/>
      <c r="T2499" s="359"/>
    </row>
    <row r="2500" spans="1:388" s="342" customFormat="1" ht="34.5" customHeight="1" x14ac:dyDescent="0.25">
      <c r="A2500" s="4073" t="s">
        <v>25</v>
      </c>
      <c r="B2500" s="4101" t="s">
        <v>1375</v>
      </c>
      <c r="C2500" s="3965"/>
      <c r="D2500" s="3965"/>
      <c r="E2500" s="3966"/>
      <c r="F2500" s="4102">
        <v>1.39</v>
      </c>
      <c r="G2500" s="4092" t="str">
        <f>IF(ISBLANK(H2500),"",IF(H2500="BN",VLOOKUP(B2500,'[4]V. BAHAN'!$B$8:$E$14999,3,FALSE),IFERROR(VLOOKUP(H2500,'[4]III. DAFTAR AHS'!$B$7:$H$14999,5,FALSE),"ls")))</f>
        <v xml:space="preserve">bh </v>
      </c>
      <c r="H2500" s="4103" t="s">
        <v>1376</v>
      </c>
      <c r="I2500" s="4098" t="s">
        <v>468</v>
      </c>
      <c r="J2500" s="3997">
        <f>VLOOKUP(B2500,'[5] RAB LAMA'!$B$9:$E$5553,4,FALSE)</f>
        <v>133515.62763220118</v>
      </c>
      <c r="K2500" s="3997">
        <f t="shared" si="409"/>
        <v>185586.72240875964</v>
      </c>
      <c r="L2500" s="3454">
        <f t="shared" si="410"/>
        <v>4.8567493318939583E-4</v>
      </c>
      <c r="M2500" s="1934">
        <f>'[6]LAP MINGGUAN 10'!Q2500</f>
        <v>0</v>
      </c>
      <c r="N2500" s="1934">
        <f t="shared" si="403"/>
        <v>0</v>
      </c>
      <c r="O2500" s="4099"/>
      <c r="P2500" s="4099">
        <f t="shared" si="411"/>
        <v>0</v>
      </c>
      <c r="Q2500" s="3073">
        <f t="shared" si="408"/>
        <v>0</v>
      </c>
      <c r="R2500" s="4099">
        <f t="shared" si="412"/>
        <v>0</v>
      </c>
      <c r="S2500" s="4100"/>
      <c r="T2500" s="359"/>
    </row>
    <row r="2501" spans="1:388" s="342" customFormat="1" ht="34.5" customHeight="1" x14ac:dyDescent="0.25">
      <c r="A2501" s="4073" t="s">
        <v>25</v>
      </c>
      <c r="B2501" s="4101" t="s">
        <v>1377</v>
      </c>
      <c r="C2501" s="3965"/>
      <c r="D2501" s="3965"/>
      <c r="E2501" s="3966"/>
      <c r="F2501" s="4102">
        <v>1.39</v>
      </c>
      <c r="G2501" s="4092" t="str">
        <f>IF(ISBLANK(H2501),"",IF(H2501="BN",VLOOKUP(B2501,'[4]V. BAHAN'!$B$8:$E$14999,3,FALSE),IFERROR(VLOOKUP(H2501,'[4]III. DAFTAR AHS'!$B$7:$H$14999,5,FALSE),"ls")))</f>
        <v xml:space="preserve">m1 </v>
      </c>
      <c r="H2501" s="4103" t="s">
        <v>1378</v>
      </c>
      <c r="I2501" s="4098" t="s">
        <v>468</v>
      </c>
      <c r="J2501" s="3997">
        <f>VLOOKUP(B2501,'[5] RAB LAMA'!$B$9:$E$5553,4,FALSE)</f>
        <v>60899.03432397671</v>
      </c>
      <c r="K2501" s="3997">
        <f t="shared" si="409"/>
        <v>84649.657710327621</v>
      </c>
      <c r="L2501" s="3454">
        <f t="shared" si="410"/>
        <v>2.2152563674473358E-4</v>
      </c>
      <c r="M2501" s="1934">
        <f>'[6]LAP MINGGUAN 10'!Q2501</f>
        <v>0</v>
      </c>
      <c r="N2501" s="1934">
        <f t="shared" si="403"/>
        <v>0</v>
      </c>
      <c r="O2501" s="4099"/>
      <c r="P2501" s="4099">
        <f t="shared" si="411"/>
        <v>0</v>
      </c>
      <c r="Q2501" s="3073">
        <f t="shared" si="408"/>
        <v>0</v>
      </c>
      <c r="R2501" s="4099">
        <f t="shared" si="412"/>
        <v>0</v>
      </c>
      <c r="S2501" s="4100"/>
      <c r="T2501" s="359"/>
    </row>
    <row r="2502" spans="1:388" s="342" customFormat="1" ht="34.5" customHeight="1" x14ac:dyDescent="0.25">
      <c r="A2502" s="4073" t="s">
        <v>25</v>
      </c>
      <c r="B2502" s="4101" t="s">
        <v>1379</v>
      </c>
      <c r="C2502" s="3965"/>
      <c r="D2502" s="3965"/>
      <c r="E2502" s="3966"/>
      <c r="F2502" s="4102">
        <v>1</v>
      </c>
      <c r="G2502" s="4092" t="str">
        <f>IF(ISBLANK(H2502),"",IF(H2502="BN",VLOOKUP(B2502,'[4]V. BAHAN'!$B$8:$E$14999,3,FALSE),IFERROR(VLOOKUP(H2502,'[4]III. DAFTAR AHS'!$B$7:$H$14999,5,FALSE),"ls")))</f>
        <v xml:space="preserve">bh </v>
      </c>
      <c r="H2502" s="4103" t="s">
        <v>1380</v>
      </c>
      <c r="I2502" s="4098" t="s">
        <v>468</v>
      </c>
      <c r="J2502" s="3997">
        <f>VLOOKUP(B2502,'[5] RAB LAMA'!$B$9:$E$5553,4,FALSE)</f>
        <v>206428.94564315377</v>
      </c>
      <c r="K2502" s="3997">
        <f t="shared" si="409"/>
        <v>206428.94564315377</v>
      </c>
      <c r="L2502" s="3454">
        <f t="shared" si="410"/>
        <v>5.4021841154550197E-4</v>
      </c>
      <c r="M2502" s="1934">
        <f>'[6]LAP MINGGUAN 10'!Q2502</f>
        <v>0</v>
      </c>
      <c r="N2502" s="1934">
        <f t="shared" si="403"/>
        <v>0</v>
      </c>
      <c r="O2502" s="4099"/>
      <c r="P2502" s="4099">
        <f t="shared" si="411"/>
        <v>0</v>
      </c>
      <c r="Q2502" s="3073">
        <f t="shared" si="408"/>
        <v>0</v>
      </c>
      <c r="R2502" s="4099">
        <f t="shared" si="412"/>
        <v>0</v>
      </c>
      <c r="S2502" s="4100"/>
      <c r="T2502" s="359"/>
    </row>
    <row r="2503" spans="1:388" s="342" customFormat="1" ht="34.5" customHeight="1" x14ac:dyDescent="0.25">
      <c r="A2503" s="4088">
        <f>+A2499+1</f>
        <v>4</v>
      </c>
      <c r="B2503" s="4104" t="s">
        <v>1381</v>
      </c>
      <c r="C2503" s="4090"/>
      <c r="D2503" s="4090"/>
      <c r="E2503" s="4090"/>
      <c r="F2503" s="4103">
        <v>59</v>
      </c>
      <c r="G2503" s="4092" t="str">
        <f>IF(ISBLANK(H2503),"",IF(H2503="BN",VLOOKUP(B2503,'[4]V. BAHAN'!$B$8:$E$14999,3,FALSE),IFERROR(VLOOKUP(H2503,'[4]III. DAFTAR AHS'!$B$7:$H$14999,5,FALSE),"ls")))</f>
        <v xml:space="preserve">bh </v>
      </c>
      <c r="H2503" s="4098" t="s">
        <v>1382</v>
      </c>
      <c r="I2503" s="4098" t="s">
        <v>1383</v>
      </c>
      <c r="J2503" s="3997">
        <f>VLOOKUP(B2503,'[5] RAB LAMA'!$B$9:$E$5553,4,FALSE)</f>
        <v>190156.28202175003</v>
      </c>
      <c r="K2503" s="3997">
        <f t="shared" si="409"/>
        <v>11219220.639283251</v>
      </c>
      <c r="L2503" s="3454">
        <f t="shared" si="410"/>
        <v>2.9360366753067878E-2</v>
      </c>
      <c r="M2503" s="1934">
        <f>'[6]LAP MINGGUAN 10'!Q2503</f>
        <v>0</v>
      </c>
      <c r="N2503" s="1934">
        <f t="shared" si="403"/>
        <v>0</v>
      </c>
      <c r="O2503" s="4099"/>
      <c r="P2503" s="4099">
        <f t="shared" si="411"/>
        <v>0</v>
      </c>
      <c r="Q2503" s="3073">
        <f t="shared" si="408"/>
        <v>0</v>
      </c>
      <c r="R2503" s="4099">
        <f t="shared" si="412"/>
        <v>0</v>
      </c>
      <c r="S2503" s="4100"/>
      <c r="T2503" s="359"/>
    </row>
    <row r="2504" spans="1:388" s="342" customFormat="1" ht="34.5" customHeight="1" x14ac:dyDescent="0.25">
      <c r="A2504" s="4088">
        <f>+A2503+1</f>
        <v>5</v>
      </c>
      <c r="B2504" s="4104" t="s">
        <v>1384</v>
      </c>
      <c r="C2504" s="4090"/>
      <c r="D2504" s="4090"/>
      <c r="E2504" s="4090"/>
      <c r="F2504" s="4103">
        <v>2</v>
      </c>
      <c r="G2504" s="4092" t="str">
        <f>IF(ISBLANK(H2504),"",IF(H2504="BN",VLOOKUP(B2504,'[4]V. BAHAN'!$B$8:$E$14999,3,FALSE),IFERROR(VLOOKUP(H2504,'[4]III. DAFTAR AHS'!$B$7:$H$14999,5,FALSE),"ls")))</f>
        <v xml:space="preserve">bh </v>
      </c>
      <c r="H2504" s="4098" t="s">
        <v>1385</v>
      </c>
      <c r="I2504" s="4098" t="s">
        <v>1386</v>
      </c>
      <c r="J2504" s="3997">
        <f>VLOOKUP(B2504,'[5] RAB LAMA'!$B$9:$E$5553,4,FALSE)</f>
        <v>301472.79693024996</v>
      </c>
      <c r="K2504" s="3997">
        <f t="shared" si="409"/>
        <v>602945.59386049991</v>
      </c>
      <c r="L2504" s="3454">
        <f t="shared" si="410"/>
        <v>1.5778906875140606E-3</v>
      </c>
      <c r="M2504" s="1934">
        <f>'[6]LAP MINGGUAN 10'!Q2504</f>
        <v>0</v>
      </c>
      <c r="N2504" s="1934">
        <f t="shared" si="403"/>
        <v>0</v>
      </c>
      <c r="O2504" s="4099"/>
      <c r="P2504" s="4099">
        <f t="shared" si="411"/>
        <v>0</v>
      </c>
      <c r="Q2504" s="3073">
        <f t="shared" si="408"/>
        <v>0</v>
      </c>
      <c r="R2504" s="4099">
        <f t="shared" si="412"/>
        <v>0</v>
      </c>
      <c r="S2504" s="4100"/>
      <c r="T2504" s="359"/>
    </row>
    <row r="2505" spans="1:388" s="342" customFormat="1" ht="34.5" customHeight="1" x14ac:dyDescent="0.25">
      <c r="A2505" s="4088">
        <f>+A2504+1</f>
        <v>6</v>
      </c>
      <c r="B2505" s="4104" t="s">
        <v>1387</v>
      </c>
      <c r="C2505" s="4090"/>
      <c r="D2505" s="4090"/>
      <c r="E2505" s="4090"/>
      <c r="F2505" s="4103">
        <v>26</v>
      </c>
      <c r="G2505" s="4092" t="str">
        <f>IF(ISBLANK(H2505),"",IF(H2505="BN",VLOOKUP(B2505,'[4]V. BAHAN'!$B$8:$E$14999,3,FALSE),IFERROR(VLOOKUP(H2505,'[4]III. DAFTAR AHS'!$B$7:$H$14999,5,FALSE),"ls")))</f>
        <v xml:space="preserve">bh </v>
      </c>
      <c r="H2505" s="4098" t="s">
        <v>1388</v>
      </c>
      <c r="I2505" s="4098" t="s">
        <v>427</v>
      </c>
      <c r="J2505" s="3997">
        <f>VLOOKUP(B2505,'[5] RAB LAMA'!$B$9:$E$5553,4,FALSE)</f>
        <v>194721.95995724999</v>
      </c>
      <c r="K2505" s="3997">
        <f t="shared" si="409"/>
        <v>5062770.9588885</v>
      </c>
      <c r="L2505" s="3454">
        <f t="shared" si="410"/>
        <v>1.3249121032460931E-2</v>
      </c>
      <c r="M2505" s="1934">
        <f>'[6]LAP MINGGUAN 10'!Q2505</f>
        <v>0</v>
      </c>
      <c r="N2505" s="1934">
        <f t="shared" si="403"/>
        <v>0</v>
      </c>
      <c r="O2505" s="4099"/>
      <c r="P2505" s="4099">
        <f t="shared" si="411"/>
        <v>0</v>
      </c>
      <c r="Q2505" s="3073">
        <f t="shared" si="408"/>
        <v>0</v>
      </c>
      <c r="R2505" s="4099">
        <f t="shared" si="412"/>
        <v>0</v>
      </c>
      <c r="S2505" s="4100"/>
      <c r="T2505" s="359"/>
    </row>
    <row r="2506" spans="1:388" s="342" customFormat="1" ht="34.5" customHeight="1" thickBot="1" x14ac:dyDescent="0.3">
      <c r="A2506" s="4105"/>
      <c r="B2506" s="4104"/>
      <c r="C2506" s="4090"/>
      <c r="D2506" s="4090"/>
      <c r="E2506" s="4090"/>
      <c r="F2506" s="4103"/>
      <c r="G2506" s="4106" t="str">
        <f>IF(ISBLANK(H2506),"",IF(H2506="BN",VLOOKUP(B2506,'[4]V. BAHAN'!$B$8:$E$1099,3,FALSE),IFERROR(VLOOKUP(H2506,'[4]III. DAFTAR AHS'!$B$7:$H$872,5,FALSE),"ls")))</f>
        <v/>
      </c>
      <c r="H2506" s="4098"/>
      <c r="I2506" s="4098" t="s">
        <v>243</v>
      </c>
      <c r="J2506" s="4107"/>
      <c r="K2506" s="4107"/>
      <c r="L2506" s="3454"/>
      <c r="M2506" s="1934">
        <f>'[6]LAP MINGGUAN 10'!Q2506</f>
        <v>0</v>
      </c>
      <c r="N2506" s="1934">
        <f t="shared" si="403"/>
        <v>0</v>
      </c>
      <c r="O2506" s="4099"/>
      <c r="P2506" s="4099"/>
      <c r="Q2506" s="3073">
        <f t="shared" si="408"/>
        <v>0</v>
      </c>
      <c r="R2506" s="4099"/>
      <c r="S2506" s="4100"/>
      <c r="T2506" s="359"/>
    </row>
    <row r="2507" spans="1:388" s="342" customFormat="1" ht="34.5" customHeight="1" thickBot="1" x14ac:dyDescent="0.3">
      <c r="A2507" s="1608" t="s">
        <v>295</v>
      </c>
      <c r="B2507" s="4108" t="s">
        <v>155</v>
      </c>
      <c r="C2507" s="1252"/>
      <c r="D2507" s="3992"/>
      <c r="E2507" s="1237"/>
      <c r="F2507" s="623"/>
      <c r="G2507" s="425" t="str">
        <f>IF(ISBLANK(H2507),"",IF(H2507="BN",VLOOKUP(B2507,'[4]V. BAHAN'!$B$8:$E$1099,3,FALSE),IFERROR(VLOOKUP(H2507,'[4]III. DAFTAR AHS'!$B$7:$H$872,5,FALSE),"ls")))</f>
        <v/>
      </c>
      <c r="H2507" s="425"/>
      <c r="I2507" s="425" t="s">
        <v>243</v>
      </c>
      <c r="J2507" s="550"/>
      <c r="K2507" s="550"/>
      <c r="L2507" s="3454"/>
      <c r="M2507" s="1934">
        <f>'[6]LAP MINGGUAN 10'!Q2507</f>
        <v>0</v>
      </c>
      <c r="N2507" s="1934">
        <f t="shared" si="403"/>
        <v>0</v>
      </c>
      <c r="O2507" s="4099"/>
      <c r="P2507" s="4099"/>
      <c r="Q2507" s="3073">
        <f t="shared" si="408"/>
        <v>0</v>
      </c>
      <c r="R2507" s="4099"/>
      <c r="S2507" s="4100"/>
      <c r="T2507" s="359"/>
    </row>
    <row r="2508" spans="1:388" s="342" customFormat="1" ht="34.5" customHeight="1" x14ac:dyDescent="0.25">
      <c r="A2508" s="1611"/>
      <c r="B2508" s="1612" t="s">
        <v>431</v>
      </c>
      <c r="C2508" s="4109"/>
      <c r="D2508" s="4110"/>
      <c r="E2508" s="4109"/>
      <c r="F2508" s="4111"/>
      <c r="G2508" s="4103" t="str">
        <f>IF(ISBLANK(H2508),"",IF(H2508="BN",VLOOKUP(B2508,'[4]V. BAHAN'!$B$8:$E$1099,3,FALSE),IFERROR(VLOOKUP(H2508,'[4]III. DAFTAR AHS'!$B$7:$H$872,5,FALSE),"ls")))</f>
        <v/>
      </c>
      <c r="H2508" s="4112"/>
      <c r="I2508" s="4103" t="s">
        <v>243</v>
      </c>
      <c r="J2508" s="4113"/>
      <c r="K2508" s="4113"/>
      <c r="L2508" s="3454"/>
      <c r="M2508" s="1934">
        <f>'[6]LAP MINGGUAN 10'!Q2508</f>
        <v>0</v>
      </c>
      <c r="N2508" s="1934">
        <f t="shared" si="403"/>
        <v>0</v>
      </c>
      <c r="O2508" s="4099"/>
      <c r="P2508" s="4099"/>
      <c r="Q2508" s="3073">
        <f t="shared" si="408"/>
        <v>0</v>
      </c>
      <c r="R2508" s="4099"/>
      <c r="S2508" s="4100"/>
      <c r="T2508" s="359"/>
    </row>
    <row r="2509" spans="1:388" s="342" customFormat="1" ht="90" customHeight="1" x14ac:dyDescent="0.25">
      <c r="A2509" s="1611"/>
      <c r="B2509" s="4114" t="s">
        <v>1145</v>
      </c>
      <c r="C2509" s="4115"/>
      <c r="D2509" s="4115"/>
      <c r="E2509" s="4115"/>
      <c r="F2509" s="4116"/>
      <c r="G2509" s="4117" t="str">
        <f>IF(ISBLANK(H2509),"",IF(H2509="BN",VLOOKUP(B2509,'[4]V. BAHAN'!$B$8:$E$1099,3,FALSE),IFERROR(VLOOKUP(H2509,'[4]III. DAFTAR AHS'!$B$7:$H$872,5,FALSE),"ls")))</f>
        <v/>
      </c>
      <c r="H2509" s="4118"/>
      <c r="I2509" s="4117" t="s">
        <v>243</v>
      </c>
      <c r="J2509" s="4119"/>
      <c r="K2509" s="4119"/>
      <c r="L2509" s="460"/>
      <c r="M2509" s="1934">
        <f>'[6]LAP MINGGUAN 10'!Q2509</f>
        <v>0</v>
      </c>
      <c r="N2509" s="1934">
        <f t="shared" si="403"/>
        <v>0</v>
      </c>
      <c r="O2509" s="4120"/>
      <c r="P2509" s="4120"/>
      <c r="Q2509" s="3073">
        <f t="shared" si="408"/>
        <v>0</v>
      </c>
      <c r="R2509" s="4120"/>
      <c r="S2509" s="4121"/>
      <c r="T2509" s="359"/>
    </row>
    <row r="2510" spans="1:388" s="3312" customFormat="1" ht="34.5" customHeight="1" x14ac:dyDescent="0.25">
      <c r="A2510" s="3231"/>
      <c r="B2510" s="3232" t="s">
        <v>119</v>
      </c>
      <c r="C2510" s="3232"/>
      <c r="D2510" s="3232"/>
      <c r="E2510" s="3232"/>
      <c r="F2510" s="3234"/>
      <c r="G2510" s="3234" t="str">
        <f>IF(ISBLANK(H2510),"",IF(H2510="BN",VLOOKUP(B2510,'[4]V. BAHAN'!$B$8:$E$1099,3,FALSE),IFERROR(VLOOKUP(H2510,'[4]III. DAFTAR AHS'!$B$7:$H$872,5,FALSE),"ls")))</f>
        <v/>
      </c>
      <c r="H2510" s="3234"/>
      <c r="I2510" s="3234" t="s">
        <v>243</v>
      </c>
      <c r="J2510" s="3169"/>
      <c r="K2510" s="3169"/>
      <c r="L2510" s="3778"/>
      <c r="M2510" s="1934">
        <f>'[6]LAP MINGGUAN 10'!Q2510</f>
        <v>0</v>
      </c>
      <c r="N2510" s="1934">
        <f t="shared" si="403"/>
        <v>0</v>
      </c>
      <c r="O2510" s="3794"/>
      <c r="P2510" s="3794"/>
      <c r="Q2510" s="3073">
        <f t="shared" si="408"/>
        <v>0</v>
      </c>
      <c r="R2510" s="3794"/>
      <c r="S2510" s="3795"/>
      <c r="T2510" s="3088"/>
      <c r="U2510" s="350"/>
      <c r="V2510" s="350"/>
      <c r="W2510" s="350"/>
      <c r="X2510" s="350"/>
      <c r="Y2510" s="350"/>
      <c r="Z2510" s="350"/>
      <c r="AA2510" s="350"/>
      <c r="AB2510" s="350"/>
      <c r="AC2510" s="350"/>
      <c r="AD2510" s="350"/>
      <c r="AE2510" s="350"/>
      <c r="AF2510" s="350"/>
      <c r="AG2510" s="350"/>
      <c r="AH2510" s="350"/>
      <c r="AI2510" s="350"/>
      <c r="AJ2510" s="350"/>
      <c r="AK2510" s="350"/>
      <c r="AL2510" s="350"/>
      <c r="AM2510" s="350"/>
      <c r="AN2510" s="350"/>
      <c r="AO2510" s="350"/>
      <c r="AP2510" s="350"/>
      <c r="AQ2510" s="350"/>
      <c r="AR2510" s="350"/>
      <c r="AS2510" s="350"/>
      <c r="AT2510" s="350"/>
      <c r="AU2510" s="350"/>
      <c r="AV2510" s="350"/>
      <c r="AW2510" s="350"/>
      <c r="AX2510" s="350"/>
      <c r="AY2510" s="350"/>
      <c r="AZ2510" s="350"/>
      <c r="BA2510" s="350"/>
      <c r="BB2510" s="350"/>
      <c r="BC2510" s="350"/>
      <c r="BD2510" s="350"/>
      <c r="BE2510" s="350"/>
      <c r="BF2510" s="350"/>
      <c r="BG2510" s="350"/>
      <c r="BH2510" s="350"/>
      <c r="BI2510" s="350"/>
      <c r="BJ2510" s="350"/>
      <c r="BK2510" s="350"/>
      <c r="BL2510" s="350"/>
      <c r="BM2510" s="350"/>
      <c r="BN2510" s="350"/>
      <c r="BO2510" s="350"/>
      <c r="BP2510" s="350"/>
      <c r="BQ2510" s="350"/>
      <c r="BR2510" s="350"/>
      <c r="BS2510" s="350"/>
      <c r="BT2510" s="350"/>
      <c r="BU2510" s="350"/>
      <c r="BV2510" s="350"/>
      <c r="BW2510" s="350"/>
      <c r="BX2510" s="350"/>
      <c r="BY2510" s="350"/>
      <c r="BZ2510" s="350"/>
      <c r="CA2510" s="350"/>
      <c r="CB2510" s="350"/>
      <c r="CC2510" s="350"/>
      <c r="CD2510" s="350"/>
      <c r="CE2510" s="350"/>
      <c r="CF2510" s="350"/>
      <c r="CG2510" s="350"/>
      <c r="CH2510" s="350"/>
      <c r="CI2510" s="350"/>
      <c r="CJ2510" s="350"/>
      <c r="CK2510" s="350"/>
      <c r="CL2510" s="350"/>
      <c r="CM2510" s="350"/>
      <c r="CN2510" s="350"/>
      <c r="CO2510" s="350"/>
      <c r="CP2510" s="350"/>
      <c r="CQ2510" s="350"/>
      <c r="CR2510" s="350"/>
      <c r="CS2510" s="350"/>
      <c r="CT2510" s="350"/>
      <c r="CU2510" s="350"/>
      <c r="CV2510" s="350"/>
      <c r="CW2510" s="350"/>
      <c r="CX2510" s="350"/>
      <c r="CY2510" s="350"/>
      <c r="CZ2510" s="350"/>
      <c r="DA2510" s="350"/>
      <c r="DB2510" s="350"/>
      <c r="DC2510" s="350"/>
      <c r="DD2510" s="350"/>
      <c r="DE2510" s="350"/>
      <c r="DF2510" s="350"/>
      <c r="DG2510" s="350"/>
      <c r="DH2510" s="350"/>
      <c r="DI2510" s="350"/>
      <c r="DJ2510" s="350"/>
      <c r="DK2510" s="350"/>
      <c r="DL2510" s="350"/>
      <c r="DM2510" s="350"/>
      <c r="DN2510" s="350"/>
      <c r="DO2510" s="350"/>
      <c r="DP2510" s="350"/>
      <c r="DQ2510" s="350"/>
      <c r="DR2510" s="350"/>
      <c r="DS2510" s="350"/>
      <c r="DT2510" s="350"/>
      <c r="DU2510" s="350"/>
      <c r="DV2510" s="350"/>
      <c r="DW2510" s="350"/>
      <c r="DX2510" s="350"/>
      <c r="DY2510" s="350"/>
      <c r="DZ2510" s="350"/>
      <c r="EA2510" s="350"/>
      <c r="EB2510" s="350"/>
      <c r="EC2510" s="350"/>
      <c r="ED2510" s="350"/>
      <c r="EE2510" s="350"/>
      <c r="EF2510" s="350"/>
      <c r="EG2510" s="350"/>
      <c r="EH2510" s="350"/>
      <c r="EI2510" s="350"/>
      <c r="EJ2510" s="350"/>
      <c r="EK2510" s="350"/>
      <c r="EL2510" s="350"/>
      <c r="EM2510" s="350"/>
      <c r="EN2510" s="350"/>
      <c r="EO2510" s="350"/>
      <c r="EP2510" s="350"/>
      <c r="EQ2510" s="350"/>
      <c r="ER2510" s="350"/>
      <c r="ES2510" s="350"/>
      <c r="ET2510" s="350"/>
      <c r="EU2510" s="350"/>
      <c r="EV2510" s="350"/>
      <c r="EW2510" s="350"/>
      <c r="EX2510" s="350"/>
      <c r="EY2510" s="350"/>
      <c r="EZ2510" s="350"/>
      <c r="FA2510" s="350"/>
      <c r="FB2510" s="350"/>
      <c r="FC2510" s="350"/>
      <c r="FD2510" s="350"/>
      <c r="FE2510" s="350"/>
      <c r="FF2510" s="350"/>
      <c r="FG2510" s="350"/>
      <c r="FH2510" s="350"/>
      <c r="FI2510" s="350"/>
      <c r="FJ2510" s="350"/>
      <c r="FK2510" s="350"/>
      <c r="FL2510" s="350"/>
      <c r="FM2510" s="350"/>
      <c r="FN2510" s="350"/>
      <c r="FO2510" s="350"/>
      <c r="FP2510" s="350"/>
      <c r="FQ2510" s="350"/>
      <c r="FR2510" s="350"/>
      <c r="FS2510" s="350"/>
      <c r="FT2510" s="350"/>
      <c r="FU2510" s="350"/>
      <c r="FV2510" s="350"/>
      <c r="FW2510" s="350"/>
      <c r="FX2510" s="350"/>
      <c r="FY2510" s="350"/>
      <c r="FZ2510" s="350"/>
      <c r="GA2510" s="350"/>
      <c r="GB2510" s="350"/>
      <c r="GC2510" s="350"/>
      <c r="GD2510" s="350"/>
      <c r="GE2510" s="350"/>
      <c r="GF2510" s="350"/>
      <c r="GG2510" s="350"/>
      <c r="GH2510" s="350"/>
      <c r="GI2510" s="350"/>
      <c r="GJ2510" s="350"/>
      <c r="GK2510" s="350"/>
      <c r="GL2510" s="350"/>
      <c r="GM2510" s="350"/>
      <c r="GN2510" s="350"/>
      <c r="GO2510" s="350"/>
      <c r="GP2510" s="350"/>
      <c r="GQ2510" s="350"/>
      <c r="GR2510" s="350"/>
      <c r="GS2510" s="350"/>
      <c r="GT2510" s="350"/>
      <c r="GU2510" s="350"/>
      <c r="GV2510" s="350"/>
      <c r="GW2510" s="350"/>
      <c r="GX2510" s="350"/>
      <c r="GY2510" s="350"/>
      <c r="GZ2510" s="350"/>
      <c r="HA2510" s="350"/>
      <c r="HB2510" s="350"/>
      <c r="HC2510" s="350"/>
      <c r="HD2510" s="350"/>
      <c r="HE2510" s="350"/>
      <c r="HF2510" s="350"/>
      <c r="HG2510" s="350"/>
      <c r="HH2510" s="350"/>
      <c r="HI2510" s="350"/>
      <c r="HJ2510" s="350"/>
      <c r="HK2510" s="350"/>
      <c r="HL2510" s="350"/>
      <c r="HM2510" s="350"/>
      <c r="HN2510" s="350"/>
      <c r="HO2510" s="350"/>
      <c r="HP2510" s="350"/>
      <c r="HQ2510" s="350"/>
      <c r="HR2510" s="350"/>
      <c r="HS2510" s="350"/>
      <c r="HT2510" s="350"/>
      <c r="HU2510" s="350"/>
      <c r="HV2510" s="350"/>
      <c r="HW2510" s="350"/>
      <c r="HX2510" s="350"/>
      <c r="HY2510" s="350"/>
      <c r="HZ2510" s="350"/>
      <c r="IA2510" s="350"/>
      <c r="IB2510" s="350"/>
      <c r="IC2510" s="350"/>
      <c r="ID2510" s="350"/>
      <c r="IE2510" s="350"/>
      <c r="IF2510" s="350"/>
      <c r="IG2510" s="350"/>
      <c r="IH2510" s="350"/>
      <c r="II2510" s="350"/>
      <c r="IJ2510" s="350"/>
      <c r="IK2510" s="350"/>
      <c r="IL2510" s="350"/>
      <c r="IM2510" s="350"/>
      <c r="IN2510" s="350"/>
      <c r="IO2510" s="350"/>
      <c r="IP2510" s="350"/>
      <c r="IQ2510" s="350"/>
      <c r="IR2510" s="350"/>
      <c r="IS2510" s="350"/>
      <c r="IT2510" s="350"/>
      <c r="IU2510" s="350"/>
      <c r="IV2510" s="350"/>
      <c r="IW2510" s="350"/>
      <c r="IX2510" s="350"/>
      <c r="IY2510" s="350"/>
      <c r="IZ2510" s="350"/>
      <c r="JA2510" s="350"/>
      <c r="JB2510" s="350"/>
      <c r="JC2510" s="350"/>
      <c r="JD2510" s="350"/>
      <c r="JE2510" s="350"/>
      <c r="JF2510" s="350"/>
      <c r="JG2510" s="350"/>
      <c r="JH2510" s="350"/>
      <c r="JI2510" s="350"/>
      <c r="JJ2510" s="350"/>
      <c r="JK2510" s="350"/>
      <c r="JL2510" s="350"/>
      <c r="JM2510" s="350"/>
      <c r="JN2510" s="350"/>
      <c r="JO2510" s="350"/>
      <c r="JP2510" s="350"/>
      <c r="JQ2510" s="350"/>
      <c r="JR2510" s="350"/>
      <c r="JS2510" s="350"/>
      <c r="JT2510" s="350"/>
      <c r="JU2510" s="350"/>
      <c r="JV2510" s="350"/>
      <c r="JW2510" s="350"/>
      <c r="JX2510" s="350"/>
      <c r="JY2510" s="350"/>
      <c r="JZ2510" s="350"/>
      <c r="KA2510" s="350"/>
      <c r="KB2510" s="350"/>
      <c r="KC2510" s="350"/>
      <c r="KD2510" s="350"/>
      <c r="KE2510" s="350"/>
      <c r="KF2510" s="350"/>
      <c r="KG2510" s="350"/>
      <c r="KH2510" s="350"/>
      <c r="KI2510" s="350"/>
      <c r="KJ2510" s="350"/>
      <c r="KK2510" s="350"/>
      <c r="KL2510" s="350"/>
      <c r="KM2510" s="350"/>
      <c r="KN2510" s="350"/>
      <c r="KO2510" s="350"/>
      <c r="KP2510" s="350"/>
      <c r="KQ2510" s="350"/>
      <c r="KR2510" s="350"/>
      <c r="KS2510" s="350"/>
      <c r="KT2510" s="350"/>
      <c r="KU2510" s="350"/>
      <c r="KV2510" s="350"/>
      <c r="KW2510" s="350"/>
      <c r="KX2510" s="350"/>
      <c r="KY2510" s="350"/>
      <c r="KZ2510" s="350"/>
      <c r="LA2510" s="350"/>
      <c r="LB2510" s="350"/>
      <c r="LC2510" s="350"/>
      <c r="LD2510" s="350"/>
      <c r="LE2510" s="350"/>
      <c r="LF2510" s="350"/>
      <c r="LG2510" s="350"/>
      <c r="LH2510" s="350"/>
      <c r="LI2510" s="350"/>
      <c r="LJ2510" s="350"/>
      <c r="LK2510" s="350"/>
      <c r="LL2510" s="350"/>
      <c r="LM2510" s="350"/>
      <c r="LN2510" s="350"/>
      <c r="LO2510" s="350"/>
      <c r="LP2510" s="350"/>
      <c r="LQ2510" s="350"/>
      <c r="LR2510" s="350"/>
      <c r="LS2510" s="350"/>
      <c r="LT2510" s="350"/>
      <c r="LU2510" s="350"/>
      <c r="LV2510" s="350"/>
      <c r="LW2510" s="350"/>
      <c r="LX2510" s="350"/>
      <c r="LY2510" s="350"/>
      <c r="LZ2510" s="350"/>
      <c r="MA2510" s="350"/>
      <c r="MB2510" s="350"/>
      <c r="MC2510" s="350"/>
      <c r="MD2510" s="350"/>
      <c r="ME2510" s="350"/>
      <c r="MF2510" s="350"/>
      <c r="MG2510" s="350"/>
      <c r="MH2510" s="350"/>
      <c r="MI2510" s="350"/>
      <c r="MJ2510" s="350"/>
      <c r="MK2510" s="350"/>
      <c r="ML2510" s="350"/>
      <c r="MM2510" s="350"/>
      <c r="MN2510" s="350"/>
      <c r="MO2510" s="350"/>
      <c r="MP2510" s="350"/>
      <c r="MQ2510" s="350"/>
      <c r="MR2510" s="350"/>
      <c r="MS2510" s="350"/>
      <c r="MT2510" s="350"/>
      <c r="MU2510" s="350"/>
      <c r="MV2510" s="350"/>
      <c r="MW2510" s="350"/>
      <c r="MX2510" s="350"/>
      <c r="MY2510" s="350"/>
      <c r="MZ2510" s="350"/>
      <c r="NA2510" s="350"/>
      <c r="NB2510" s="350"/>
      <c r="NC2510" s="350"/>
      <c r="ND2510" s="350"/>
      <c r="NE2510" s="350"/>
      <c r="NF2510" s="350"/>
      <c r="NG2510" s="350"/>
      <c r="NH2510" s="350"/>
      <c r="NI2510" s="350"/>
      <c r="NJ2510" s="350"/>
      <c r="NK2510" s="350"/>
      <c r="NL2510" s="350"/>
      <c r="NM2510" s="350"/>
      <c r="NN2510" s="350"/>
      <c r="NO2510" s="350"/>
      <c r="NP2510" s="350"/>
      <c r="NQ2510" s="350"/>
      <c r="NR2510" s="350"/>
      <c r="NS2510" s="350"/>
      <c r="NT2510" s="350"/>
      <c r="NU2510" s="350"/>
      <c r="NV2510" s="350"/>
      <c r="NW2510" s="350"/>
      <c r="NX2510" s="350"/>
    </row>
    <row r="2511" spans="1:388" s="342" customFormat="1" ht="34.5" customHeight="1" x14ac:dyDescent="0.25">
      <c r="A2511" s="4122">
        <v>1</v>
      </c>
      <c r="B2511" s="4123" t="s">
        <v>1389</v>
      </c>
      <c r="C2511" s="4124"/>
      <c r="D2511" s="4124"/>
      <c r="E2511" s="4124"/>
      <c r="F2511" s="4018">
        <v>3</v>
      </c>
      <c r="G2511" s="4092" t="str">
        <f>IF(ISBLANK(H2511),"",IF(H2511="BN",VLOOKUP(B2511,'[4]V. BAHAN'!$B$8:$E$14999,3,FALSE),IFERROR(VLOOKUP(H2511,'[4]III. DAFTAR AHS'!$B$7:$H$14999,5,FALSE),"ls")))</f>
        <v xml:space="preserve">titik </v>
      </c>
      <c r="H2511" s="4019" t="s">
        <v>1390</v>
      </c>
      <c r="I2511" s="4019" t="s">
        <v>468</v>
      </c>
      <c r="J2511" s="3997">
        <f>VLOOKUP(B2511,'[5] RAB LAMA'!$B$9:$E$5553,4,FALSE)</f>
        <v>1132069.09512125</v>
      </c>
      <c r="K2511" s="3997">
        <f>J2511*F2511</f>
        <v>3396207.2853637501</v>
      </c>
      <c r="L2511" s="3454">
        <f>K2511/$K$4349*100</f>
        <v>8.8877734624970405E-3</v>
      </c>
      <c r="M2511" s="1934">
        <f>'[6]LAP MINGGUAN 10'!Q2511</f>
        <v>0</v>
      </c>
      <c r="N2511" s="1934">
        <f t="shared" si="403"/>
        <v>0</v>
      </c>
      <c r="O2511" s="4125"/>
      <c r="P2511" s="4125">
        <f>L2511*O2511/100</f>
        <v>0</v>
      </c>
      <c r="Q2511" s="3073">
        <f t="shared" si="408"/>
        <v>0</v>
      </c>
      <c r="R2511" s="4125">
        <f>L2511*Q2511/100</f>
        <v>0</v>
      </c>
      <c r="S2511" s="4126"/>
      <c r="T2511" s="359"/>
    </row>
    <row r="2512" spans="1:388" s="342" customFormat="1" ht="34.5" customHeight="1" x14ac:dyDescent="0.25">
      <c r="A2512" s="4127">
        <f>+A2511+1</f>
        <v>2</v>
      </c>
      <c r="B2512" s="4128" t="s">
        <v>1391</v>
      </c>
      <c r="C2512" s="4129"/>
      <c r="D2512" s="4129"/>
      <c r="E2512" s="4129"/>
      <c r="F2512" s="4097">
        <v>3</v>
      </c>
      <c r="G2512" s="4130" t="str">
        <f>IF(ISBLANK(H2512),"",IF(H2512="BN",VLOOKUP(B2512,'[4]V. BAHAN'!$B$8:$E$14999,3,FALSE),IFERROR(VLOOKUP(H2512,'[4]III. DAFTAR AHS'!$B$7:$H$14999,5,FALSE),"ls")))</f>
        <v xml:space="preserve">bh </v>
      </c>
      <c r="H2512" s="4098" t="s">
        <v>1392</v>
      </c>
      <c r="I2512" s="4098" t="s">
        <v>468</v>
      </c>
      <c r="J2512" s="3997">
        <f>VLOOKUP(B2512,'[5] RAB LAMA'!$B$9:$E$5553,4,FALSE)</f>
        <v>67188.084535000002</v>
      </c>
      <c r="K2512" s="3997">
        <f>J2512*F2512</f>
        <v>201564.25360500001</v>
      </c>
      <c r="L2512" s="3454">
        <f>K2512/$K$4349*100</f>
        <v>5.274876571577311E-4</v>
      </c>
      <c r="M2512" s="1934">
        <f>'[6]LAP MINGGUAN 10'!Q2512</f>
        <v>0</v>
      </c>
      <c r="N2512" s="1934">
        <f t="shared" si="403"/>
        <v>0</v>
      </c>
      <c r="O2512" s="4099"/>
      <c r="P2512" s="4099">
        <f>L2512*O2512/100</f>
        <v>0</v>
      </c>
      <c r="Q2512" s="3073">
        <f t="shared" si="408"/>
        <v>0</v>
      </c>
      <c r="R2512" s="4099">
        <f>L2512*Q2512/100</f>
        <v>0</v>
      </c>
      <c r="S2512" s="4100"/>
      <c r="T2512" s="359"/>
    </row>
    <row r="2513" spans="1:388" s="342" customFormat="1" ht="34.5" customHeight="1" x14ac:dyDescent="0.25">
      <c r="A2513" s="4127">
        <f>+A2512+1</f>
        <v>3</v>
      </c>
      <c r="B2513" s="4128" t="s">
        <v>1393</v>
      </c>
      <c r="C2513" s="4131"/>
      <c r="D2513" s="4131"/>
      <c r="E2513" s="4131"/>
      <c r="F2513" s="4097">
        <v>3</v>
      </c>
      <c r="G2513" s="4130" t="str">
        <f>IF(ISBLANK(H2513),"",IF(H2513="BN",VLOOKUP(B2513,'[4]V. BAHAN'!$B$8:$E$14999,3,FALSE),IFERROR(VLOOKUP(H2513,'[4]III. DAFTAR AHS'!$B$7:$H$14999,5,FALSE),"ls")))</f>
        <v xml:space="preserve">bh </v>
      </c>
      <c r="H2513" s="4098" t="s">
        <v>1394</v>
      </c>
      <c r="I2513" s="4098" t="s">
        <v>468</v>
      </c>
      <c r="J2513" s="3997">
        <f>VLOOKUP(B2513,'[5] RAB LAMA'!$B$9:$E$5553,4,FALSE)</f>
        <v>1046958</v>
      </c>
      <c r="K2513" s="3997">
        <f>J2513*F2513</f>
        <v>3140874</v>
      </c>
      <c r="L2513" s="3454">
        <f>K2513/$K$4349*100</f>
        <v>8.2195738483191727E-3</v>
      </c>
      <c r="M2513" s="1934">
        <f>'[6]LAP MINGGUAN 10'!Q2513</f>
        <v>0</v>
      </c>
      <c r="N2513" s="1934">
        <f t="shared" si="403"/>
        <v>0</v>
      </c>
      <c r="O2513" s="4099"/>
      <c r="P2513" s="4099">
        <f>L2513*O2513/100</f>
        <v>0</v>
      </c>
      <c r="Q2513" s="3073">
        <f t="shared" si="408"/>
        <v>0</v>
      </c>
      <c r="R2513" s="4099">
        <f>L2513*Q2513/100</f>
        <v>0</v>
      </c>
      <c r="S2513" s="4100"/>
      <c r="T2513" s="359"/>
    </row>
    <row r="2514" spans="1:388" s="342" customFormat="1" ht="34.5" customHeight="1" thickBot="1" x14ac:dyDescent="0.3">
      <c r="A2514" s="1629"/>
      <c r="B2514" s="4132"/>
      <c r="C2514" s="4133"/>
      <c r="D2514" s="4133"/>
      <c r="E2514" s="4133"/>
      <c r="F2514" s="4134"/>
      <c r="G2514" s="4135" t="str">
        <f>IF(ISBLANK(H2514),"",IF(H2514="BN",VLOOKUP(B2514,'[4]V. BAHAN'!$B$8:$E$1099,3,FALSE),IFERROR(VLOOKUP(H2514,'[4]III. DAFTAR AHS'!$B$7:$H$872,5,FALSE),"ls")))</f>
        <v/>
      </c>
      <c r="H2514" s="4054"/>
      <c r="I2514" s="4054" t="s">
        <v>243</v>
      </c>
      <c r="J2514" s="458"/>
      <c r="K2514" s="458"/>
      <c r="L2514" s="460"/>
      <c r="M2514" s="1934">
        <f>'[6]LAP MINGGUAN 10'!Q2514</f>
        <v>0</v>
      </c>
      <c r="N2514" s="1934">
        <f t="shared" si="403"/>
        <v>0</v>
      </c>
      <c r="O2514" s="4081"/>
      <c r="P2514" s="4081"/>
      <c r="Q2514" s="3073">
        <f t="shared" si="408"/>
        <v>0</v>
      </c>
      <c r="R2514" s="4081"/>
      <c r="S2514" s="4082"/>
      <c r="T2514" s="359"/>
    </row>
    <row r="2515" spans="1:388" s="354" customFormat="1" ht="34.5" customHeight="1" thickBot="1" x14ac:dyDescent="0.3">
      <c r="A2515" s="1608" t="s">
        <v>286</v>
      </c>
      <c r="B2515" s="4136" t="s">
        <v>156</v>
      </c>
      <c r="C2515" s="1634"/>
      <c r="D2515" s="1634"/>
      <c r="E2515" s="1634"/>
      <c r="F2515" s="623"/>
      <c r="G2515" s="1635" t="str">
        <f>IF(ISBLANK(H2515),"",IF(H2515="BN",VLOOKUP(B2515,'[4]V. BAHAN'!$B$8:$E$1099,3,FALSE),IFERROR(VLOOKUP(H2515,'[4]III. DAFTAR AHS'!$B$7:$H$872,5,FALSE),"ls")))</f>
        <v/>
      </c>
      <c r="H2515" s="425"/>
      <c r="I2515" s="425" t="s">
        <v>243</v>
      </c>
      <c r="J2515" s="550"/>
      <c r="K2515" s="550"/>
      <c r="L2515" s="3179"/>
      <c r="M2515" s="1934">
        <f>'[6]LAP MINGGUAN 10'!Q2515</f>
        <v>0</v>
      </c>
      <c r="N2515" s="1934">
        <f t="shared" si="403"/>
        <v>0</v>
      </c>
      <c r="O2515" s="2905"/>
      <c r="P2515" s="2905"/>
      <c r="Q2515" s="3073">
        <f t="shared" si="408"/>
        <v>0</v>
      </c>
      <c r="R2515" s="2905"/>
      <c r="S2515" s="428"/>
      <c r="T2515" s="359"/>
      <c r="U2515" s="342"/>
      <c r="V2515" s="342"/>
      <c r="W2515" s="342"/>
      <c r="X2515" s="342"/>
      <c r="Y2515" s="342"/>
      <c r="Z2515" s="342"/>
      <c r="AA2515" s="342"/>
      <c r="AB2515" s="342"/>
      <c r="AC2515" s="342"/>
      <c r="AD2515" s="342"/>
      <c r="AE2515" s="342"/>
      <c r="AF2515" s="342"/>
      <c r="AG2515" s="342"/>
      <c r="AH2515" s="342"/>
      <c r="AI2515" s="342"/>
      <c r="AJ2515" s="342"/>
      <c r="AK2515" s="342"/>
      <c r="AL2515" s="342"/>
      <c r="AM2515" s="342"/>
      <c r="AN2515" s="342"/>
      <c r="AO2515" s="342"/>
      <c r="AP2515" s="342"/>
      <c r="AQ2515" s="342"/>
      <c r="AR2515" s="342"/>
      <c r="AS2515" s="342"/>
      <c r="AT2515" s="342"/>
      <c r="AU2515" s="342"/>
      <c r="AV2515" s="342"/>
      <c r="AW2515" s="342"/>
      <c r="AX2515" s="342"/>
      <c r="AY2515" s="342"/>
      <c r="AZ2515" s="342"/>
      <c r="BA2515" s="342"/>
      <c r="BB2515" s="342"/>
      <c r="BC2515" s="342"/>
      <c r="BD2515" s="342"/>
      <c r="BE2515" s="342"/>
      <c r="BF2515" s="342"/>
      <c r="BG2515" s="342"/>
      <c r="BH2515" s="342"/>
      <c r="BI2515" s="342"/>
      <c r="BJ2515" s="342"/>
      <c r="BK2515" s="342"/>
      <c r="BL2515" s="342"/>
      <c r="BM2515" s="342"/>
      <c r="BN2515" s="342"/>
      <c r="BO2515" s="342"/>
      <c r="BP2515" s="342"/>
      <c r="BQ2515" s="342"/>
      <c r="BR2515" s="342"/>
      <c r="BS2515" s="342"/>
      <c r="BT2515" s="342"/>
      <c r="BU2515" s="342"/>
      <c r="BV2515" s="342"/>
      <c r="BW2515" s="342"/>
      <c r="BX2515" s="342"/>
      <c r="BY2515" s="342"/>
      <c r="BZ2515" s="342"/>
      <c r="CA2515" s="342"/>
      <c r="CB2515" s="342"/>
      <c r="CC2515" s="342"/>
      <c r="CD2515" s="342"/>
      <c r="CE2515" s="342"/>
      <c r="CF2515" s="342"/>
      <c r="CG2515" s="342"/>
      <c r="CH2515" s="342"/>
      <c r="CI2515" s="342"/>
      <c r="CJ2515" s="342"/>
      <c r="CK2515" s="342"/>
      <c r="CL2515" s="342"/>
      <c r="CM2515" s="342"/>
      <c r="CN2515" s="342"/>
      <c r="CO2515" s="342"/>
      <c r="CP2515" s="342"/>
      <c r="CQ2515" s="342"/>
      <c r="CR2515" s="342"/>
      <c r="CS2515" s="342"/>
      <c r="CT2515" s="342"/>
      <c r="CU2515" s="342"/>
      <c r="CV2515" s="342"/>
      <c r="CW2515" s="342"/>
      <c r="CX2515" s="342"/>
      <c r="CY2515" s="342"/>
      <c r="CZ2515" s="342"/>
      <c r="DA2515" s="342"/>
      <c r="DB2515" s="342"/>
      <c r="DC2515" s="342"/>
      <c r="DD2515" s="342"/>
      <c r="DE2515" s="342"/>
      <c r="DF2515" s="342"/>
      <c r="DG2515" s="342"/>
      <c r="DH2515" s="342"/>
      <c r="DI2515" s="342"/>
      <c r="DJ2515" s="342"/>
      <c r="DK2515" s="342"/>
      <c r="DL2515" s="342"/>
      <c r="DM2515" s="342"/>
      <c r="DN2515" s="342"/>
      <c r="DO2515" s="342"/>
      <c r="DP2515" s="342"/>
      <c r="DQ2515" s="342"/>
      <c r="DR2515" s="342"/>
      <c r="DS2515" s="342"/>
      <c r="DT2515" s="342"/>
      <c r="DU2515" s="342"/>
      <c r="DV2515" s="342"/>
      <c r="DW2515" s="342"/>
      <c r="DX2515" s="342"/>
      <c r="DY2515" s="342"/>
      <c r="DZ2515" s="342"/>
      <c r="EA2515" s="342"/>
      <c r="EB2515" s="342"/>
      <c r="EC2515" s="342"/>
      <c r="ED2515" s="342"/>
      <c r="EE2515" s="342"/>
      <c r="EF2515" s="342"/>
      <c r="EG2515" s="342"/>
      <c r="EH2515" s="342"/>
      <c r="EI2515" s="342"/>
      <c r="EJ2515" s="342"/>
      <c r="EK2515" s="342"/>
      <c r="EL2515" s="342"/>
      <c r="EM2515" s="342"/>
      <c r="EN2515" s="342"/>
      <c r="EO2515" s="342"/>
      <c r="EP2515" s="342"/>
      <c r="EQ2515" s="342"/>
      <c r="ER2515" s="342"/>
      <c r="ES2515" s="342"/>
      <c r="ET2515" s="342"/>
      <c r="EU2515" s="342"/>
      <c r="EV2515" s="342"/>
      <c r="EW2515" s="342"/>
      <c r="EX2515" s="342"/>
      <c r="EY2515" s="342"/>
      <c r="EZ2515" s="342"/>
      <c r="FA2515" s="342"/>
      <c r="FB2515" s="342"/>
      <c r="FC2515" s="342"/>
      <c r="FD2515" s="342"/>
      <c r="FE2515" s="342"/>
      <c r="FF2515" s="342"/>
      <c r="FG2515" s="342"/>
      <c r="FH2515" s="342"/>
      <c r="FI2515" s="342"/>
      <c r="FJ2515" s="342"/>
      <c r="FK2515" s="342"/>
      <c r="FL2515" s="342"/>
      <c r="FM2515" s="342"/>
      <c r="FN2515" s="342"/>
      <c r="FO2515" s="342"/>
      <c r="FP2515" s="342"/>
      <c r="FQ2515" s="342"/>
      <c r="FR2515" s="342"/>
      <c r="FS2515" s="342"/>
      <c r="FT2515" s="342"/>
      <c r="FU2515" s="342"/>
      <c r="FV2515" s="342"/>
      <c r="FW2515" s="342"/>
      <c r="FX2515" s="342"/>
      <c r="FY2515" s="342"/>
      <c r="FZ2515" s="342"/>
      <c r="GA2515" s="342"/>
      <c r="GB2515" s="342"/>
      <c r="GC2515" s="342"/>
      <c r="GD2515" s="342"/>
      <c r="GE2515" s="342"/>
      <c r="GF2515" s="342"/>
      <c r="GG2515" s="342"/>
      <c r="GH2515" s="342"/>
      <c r="GI2515" s="342"/>
      <c r="GJ2515" s="342"/>
      <c r="GK2515" s="342"/>
      <c r="GL2515" s="342"/>
      <c r="GM2515" s="342"/>
      <c r="GN2515" s="342"/>
      <c r="GO2515" s="342"/>
      <c r="GP2515" s="342"/>
      <c r="GQ2515" s="342"/>
      <c r="GR2515" s="342"/>
      <c r="GS2515" s="342"/>
      <c r="GT2515" s="342"/>
      <c r="GU2515" s="342"/>
      <c r="GV2515" s="342"/>
      <c r="GW2515" s="342"/>
      <c r="GX2515" s="342"/>
      <c r="GY2515" s="342"/>
      <c r="GZ2515" s="342"/>
      <c r="HA2515" s="342"/>
      <c r="HB2515" s="342"/>
      <c r="HC2515" s="342"/>
      <c r="HD2515" s="342"/>
      <c r="HE2515" s="342"/>
      <c r="HF2515" s="342"/>
      <c r="HG2515" s="342"/>
      <c r="HH2515" s="342"/>
      <c r="HI2515" s="342"/>
      <c r="HJ2515" s="342"/>
      <c r="HK2515" s="342"/>
      <c r="HL2515" s="342"/>
      <c r="HM2515" s="342"/>
      <c r="HN2515" s="342"/>
      <c r="HO2515" s="342"/>
      <c r="HP2515" s="342"/>
      <c r="HQ2515" s="342"/>
      <c r="HR2515" s="342"/>
      <c r="HS2515" s="342"/>
      <c r="HT2515" s="342"/>
      <c r="HU2515" s="342"/>
      <c r="HV2515" s="342"/>
      <c r="HW2515" s="342"/>
      <c r="HX2515" s="342"/>
      <c r="HY2515" s="342"/>
      <c r="HZ2515" s="342"/>
      <c r="IA2515" s="342"/>
      <c r="IB2515" s="342"/>
      <c r="IC2515" s="342"/>
      <c r="ID2515" s="342"/>
      <c r="IE2515" s="342"/>
      <c r="IF2515" s="342"/>
      <c r="IG2515" s="342"/>
      <c r="IH2515" s="342"/>
      <c r="II2515" s="342"/>
      <c r="IJ2515" s="342"/>
      <c r="IK2515" s="342"/>
      <c r="IL2515" s="342"/>
      <c r="IM2515" s="342"/>
      <c r="IN2515" s="342"/>
      <c r="IO2515" s="342"/>
      <c r="IP2515" s="342"/>
      <c r="IQ2515" s="342"/>
      <c r="IR2515" s="342"/>
      <c r="IS2515" s="342"/>
      <c r="IT2515" s="342"/>
      <c r="IU2515" s="342"/>
      <c r="IV2515" s="342"/>
      <c r="IW2515" s="342"/>
      <c r="IX2515" s="342"/>
      <c r="IY2515" s="342"/>
      <c r="IZ2515" s="342"/>
      <c r="JA2515" s="342"/>
      <c r="JB2515" s="342"/>
      <c r="JC2515" s="342"/>
      <c r="JD2515" s="342"/>
      <c r="JE2515" s="342"/>
      <c r="JF2515" s="342"/>
      <c r="JG2515" s="342"/>
      <c r="JH2515" s="342"/>
      <c r="JI2515" s="342"/>
      <c r="JJ2515" s="342"/>
      <c r="JK2515" s="342"/>
      <c r="JL2515" s="342"/>
      <c r="JM2515" s="342"/>
      <c r="JN2515" s="342"/>
      <c r="JO2515" s="342"/>
      <c r="JP2515" s="342"/>
      <c r="JQ2515" s="342"/>
      <c r="JR2515" s="342"/>
      <c r="JS2515" s="342"/>
      <c r="JT2515" s="342"/>
      <c r="JU2515" s="342"/>
      <c r="JV2515" s="342"/>
      <c r="JW2515" s="342"/>
      <c r="JX2515" s="342"/>
      <c r="JY2515" s="342"/>
      <c r="JZ2515" s="342"/>
      <c r="KA2515" s="342"/>
      <c r="KB2515" s="342"/>
      <c r="KC2515" s="342"/>
      <c r="KD2515" s="342"/>
      <c r="KE2515" s="342"/>
      <c r="KF2515" s="342"/>
      <c r="KG2515" s="342"/>
      <c r="KH2515" s="342"/>
      <c r="KI2515" s="342"/>
      <c r="KJ2515" s="342"/>
      <c r="KK2515" s="342"/>
      <c r="KL2515" s="342"/>
      <c r="KM2515" s="342"/>
      <c r="KN2515" s="342"/>
      <c r="KO2515" s="342"/>
      <c r="KP2515" s="342"/>
      <c r="KQ2515" s="342"/>
      <c r="KR2515" s="342"/>
      <c r="KS2515" s="342"/>
      <c r="KT2515" s="342"/>
      <c r="KU2515" s="342"/>
      <c r="KV2515" s="342"/>
      <c r="KW2515" s="342"/>
      <c r="KX2515" s="342"/>
      <c r="KY2515" s="342"/>
      <c r="KZ2515" s="342"/>
      <c r="LA2515" s="342"/>
      <c r="LB2515" s="342"/>
      <c r="LC2515" s="342"/>
      <c r="LD2515" s="342"/>
      <c r="LE2515" s="342"/>
      <c r="LF2515" s="342"/>
      <c r="LG2515" s="342"/>
      <c r="LH2515" s="342"/>
      <c r="LI2515" s="342"/>
      <c r="LJ2515" s="342"/>
      <c r="LK2515" s="342"/>
      <c r="LL2515" s="342"/>
      <c r="LM2515" s="342"/>
      <c r="LN2515" s="342"/>
      <c r="LO2515" s="342"/>
      <c r="LP2515" s="342"/>
      <c r="LQ2515" s="342"/>
      <c r="LR2515" s="342"/>
      <c r="LS2515" s="342"/>
      <c r="LT2515" s="342"/>
      <c r="LU2515" s="342"/>
      <c r="LV2515" s="342"/>
      <c r="LW2515" s="342"/>
      <c r="LX2515" s="342"/>
      <c r="LY2515" s="342"/>
      <c r="LZ2515" s="342"/>
      <c r="MA2515" s="342"/>
      <c r="MB2515" s="342"/>
      <c r="MC2515" s="342"/>
      <c r="MD2515" s="342"/>
      <c r="ME2515" s="342"/>
      <c r="MF2515" s="342"/>
      <c r="MG2515" s="342"/>
      <c r="MH2515" s="342"/>
      <c r="MI2515" s="342"/>
      <c r="MJ2515" s="342"/>
      <c r="MK2515" s="342"/>
      <c r="ML2515" s="342"/>
      <c r="MM2515" s="342"/>
      <c r="MN2515" s="342"/>
      <c r="MO2515" s="342"/>
      <c r="MP2515" s="342"/>
      <c r="MQ2515" s="342"/>
      <c r="MR2515" s="342"/>
      <c r="MS2515" s="342"/>
      <c r="MT2515" s="342"/>
      <c r="MU2515" s="342"/>
      <c r="MV2515" s="342"/>
      <c r="MW2515" s="342"/>
      <c r="MX2515" s="342"/>
      <c r="MY2515" s="342"/>
      <c r="MZ2515" s="342"/>
      <c r="NA2515" s="342"/>
      <c r="NB2515" s="342"/>
      <c r="NC2515" s="342"/>
      <c r="ND2515" s="342"/>
      <c r="NE2515" s="342"/>
      <c r="NF2515" s="342"/>
      <c r="NG2515" s="342"/>
      <c r="NH2515" s="342"/>
      <c r="NI2515" s="342"/>
      <c r="NJ2515" s="342"/>
      <c r="NK2515" s="342"/>
      <c r="NL2515" s="342"/>
      <c r="NM2515" s="342"/>
      <c r="NN2515" s="342"/>
      <c r="NO2515" s="342"/>
      <c r="NP2515" s="342"/>
      <c r="NQ2515" s="342"/>
      <c r="NR2515" s="342"/>
      <c r="NS2515" s="342"/>
      <c r="NT2515" s="342"/>
      <c r="NU2515" s="342"/>
      <c r="NV2515" s="342"/>
      <c r="NW2515" s="342"/>
      <c r="NX2515" s="342"/>
    </row>
    <row r="2516" spans="1:388" s="342" customFormat="1" ht="34.5" customHeight="1" x14ac:dyDescent="0.25">
      <c r="A2516" s="4137"/>
      <c r="B2516" s="4138" t="s">
        <v>119</v>
      </c>
      <c r="C2516" s="1638"/>
      <c r="D2516" s="4139"/>
      <c r="E2516" s="4138"/>
      <c r="F2516" s="4140"/>
      <c r="G2516" s="4140" t="str">
        <f>IF(ISBLANK(H2516),"",IF(H2516="BN",VLOOKUP(B2516,'[4]V. BAHAN'!$B$8:$E$1099,3,FALSE),IFERROR(VLOOKUP(H2516,'[4]III. DAFTAR AHS'!$B$7:$H$872,5,FALSE),"ls")))</f>
        <v/>
      </c>
      <c r="H2516" s="3811"/>
      <c r="I2516" s="4141" t="s">
        <v>243</v>
      </c>
      <c r="J2516" s="3424"/>
      <c r="K2516" s="3424"/>
      <c r="L2516" s="3454"/>
      <c r="M2516" s="1934">
        <f>'[6]LAP MINGGUAN 10'!Q2516</f>
        <v>0</v>
      </c>
      <c r="N2516" s="1934">
        <f t="shared" si="403"/>
        <v>0</v>
      </c>
      <c r="O2516" s="4142"/>
      <c r="P2516" s="4142"/>
      <c r="Q2516" s="3073">
        <f t="shared" si="408"/>
        <v>0</v>
      </c>
      <c r="R2516" s="4142"/>
      <c r="S2516" s="4143"/>
      <c r="T2516" s="359"/>
    </row>
    <row r="2517" spans="1:388" s="342" customFormat="1" ht="34.5" customHeight="1" x14ac:dyDescent="0.25">
      <c r="A2517" s="4144">
        <v>1</v>
      </c>
      <c r="B2517" s="4145" t="s">
        <v>1081</v>
      </c>
      <c r="C2517" s="1646"/>
      <c r="D2517" s="4146"/>
      <c r="E2517" s="4147"/>
      <c r="F2517" s="4148">
        <v>12.68</v>
      </c>
      <c r="G2517" s="4130" t="str">
        <f>IF(ISBLANK(H2517),"",IF(H2517="BN",VLOOKUP(B2517,'[4]V. BAHAN'!$B$8:$E$14999,3,FALSE),IFERROR(VLOOKUP(H2517,'[4]III. DAFTAR AHS'!$B$7:$H$14999,5,FALSE),"ls")))</f>
        <v xml:space="preserve">m1 </v>
      </c>
      <c r="H2517" s="4111" t="s">
        <v>1082</v>
      </c>
      <c r="I2517" s="4098" t="s">
        <v>1083</v>
      </c>
      <c r="J2517" s="3997">
        <f>VLOOKUP(B2517,'[5] RAB LAMA'!$B$9:$E$5553,4,FALSE)</f>
        <v>494223.89524408744</v>
      </c>
      <c r="K2517" s="3997">
        <f t="shared" ref="K2517:K2528" si="413">J2517*F2517</f>
        <v>6266758.9916950287</v>
      </c>
      <c r="L2517" s="3454">
        <f t="shared" ref="L2517:L2528" si="414">K2517/$K$4349*100</f>
        <v>1.6399921907677761E-2</v>
      </c>
      <c r="M2517" s="1934">
        <f>'[6]LAP MINGGUAN 10'!Q2517</f>
        <v>0</v>
      </c>
      <c r="N2517" s="1934">
        <f t="shared" si="403"/>
        <v>0</v>
      </c>
      <c r="O2517" s="4149">
        <v>90</v>
      </c>
      <c r="P2517" s="4149">
        <f t="shared" ref="P2517:P2528" si="415">L2517*O2517/100</f>
        <v>1.4759929716909986E-2</v>
      </c>
      <c r="Q2517" s="3073">
        <f t="shared" si="408"/>
        <v>90</v>
      </c>
      <c r="R2517" s="4149">
        <f t="shared" ref="R2517:R2528" si="416">L2517*Q2517/100</f>
        <v>1.4759929716909986E-2</v>
      </c>
      <c r="S2517" s="4150"/>
      <c r="T2517" s="359"/>
      <c r="U2517" s="5035">
        <f>SUM(L2517:L2519)</f>
        <v>0.22061983104093547</v>
      </c>
    </row>
    <row r="2518" spans="1:388" s="342" customFormat="1" ht="34.5" customHeight="1" x14ac:dyDescent="0.25">
      <c r="A2518" s="4144">
        <f t="shared" ref="A2518:A2528" si="417">+A2517+1</f>
        <v>2</v>
      </c>
      <c r="B2518" s="4145" t="s">
        <v>1126</v>
      </c>
      <c r="C2518" s="1646"/>
      <c r="D2518" s="4146"/>
      <c r="E2518" s="4147"/>
      <c r="F2518" s="4148">
        <v>108.81</v>
      </c>
      <c r="G2518" s="4130" t="str">
        <f>IF(ISBLANK(H2518),"",IF(H2518="BN",VLOOKUP(B2518,'[4]V. BAHAN'!$B$8:$E$14999,3,FALSE),IFERROR(VLOOKUP(H2518,'[4]III. DAFTAR AHS'!$B$7:$H$14999,5,FALSE),"ls")))</f>
        <v xml:space="preserve">m1 </v>
      </c>
      <c r="H2518" s="4098" t="s">
        <v>1127</v>
      </c>
      <c r="I2518" s="4098" t="s">
        <v>1083</v>
      </c>
      <c r="J2518" s="3997">
        <f>VLOOKUP(B2518,'[5] RAB LAMA'!$B$9:$E$5553,4,FALSE)</f>
        <v>402905.31093676703</v>
      </c>
      <c r="K2518" s="3997">
        <f t="shared" si="413"/>
        <v>43840126.883029617</v>
      </c>
      <c r="L2518" s="3454">
        <f t="shared" si="414"/>
        <v>0.11472830824628577</v>
      </c>
      <c r="M2518" s="1934">
        <f>'[6]LAP MINGGUAN 10'!Q2518</f>
        <v>0</v>
      </c>
      <c r="N2518" s="1934">
        <f t="shared" si="403"/>
        <v>0</v>
      </c>
      <c r="O2518" s="4149">
        <v>90</v>
      </c>
      <c r="P2518" s="4149">
        <f t="shared" si="415"/>
        <v>0.10325547742165719</v>
      </c>
      <c r="Q2518" s="3073">
        <f t="shared" si="408"/>
        <v>90</v>
      </c>
      <c r="R2518" s="4149">
        <f t="shared" si="416"/>
        <v>0.10325547742165719</v>
      </c>
      <c r="S2518" s="4150"/>
      <c r="T2518" s="359"/>
    </row>
    <row r="2519" spans="1:388" s="342" customFormat="1" ht="34.5" customHeight="1" x14ac:dyDescent="0.25">
      <c r="A2519" s="4144">
        <f t="shared" si="417"/>
        <v>3</v>
      </c>
      <c r="B2519" s="4145" t="s">
        <v>1116</v>
      </c>
      <c r="C2519" s="1646"/>
      <c r="D2519" s="4146"/>
      <c r="E2519" s="4147"/>
      <c r="F2519" s="4148">
        <v>109.75</v>
      </c>
      <c r="G2519" s="4130" t="str">
        <f>IF(ISBLANK(H2519),"",IF(H2519="BN",VLOOKUP(B2519,'[4]V. BAHAN'!$B$8:$E$14999,3,FALSE),IFERROR(VLOOKUP(H2519,'[4]III. DAFTAR AHS'!$B$7:$H$14999,5,FALSE),"ls")))</f>
        <v xml:space="preserve">m1 </v>
      </c>
      <c r="H2519" s="4098" t="s">
        <v>1117</v>
      </c>
      <c r="I2519" s="4098" t="s">
        <v>1118</v>
      </c>
      <c r="J2519" s="3997">
        <f>VLOOKUP(B2519,'[5] RAB LAMA'!$B$9:$E$5553,4,FALSE)</f>
        <v>311586.73539361812</v>
      </c>
      <c r="K2519" s="3997">
        <f t="shared" si="413"/>
        <v>34196644.209449589</v>
      </c>
      <c r="L2519" s="3454">
        <f t="shared" si="414"/>
        <v>8.9491600886971931E-2</v>
      </c>
      <c r="M2519" s="1934">
        <f>'[6]LAP MINGGUAN 10'!Q2519</f>
        <v>0</v>
      </c>
      <c r="N2519" s="1934">
        <f t="shared" si="403"/>
        <v>0</v>
      </c>
      <c r="O2519" s="4149">
        <v>90</v>
      </c>
      <c r="P2519" s="4099">
        <f t="shared" si="415"/>
        <v>8.0542440798274731E-2</v>
      </c>
      <c r="Q2519" s="3073">
        <f t="shared" si="408"/>
        <v>90</v>
      </c>
      <c r="R2519" s="4099">
        <f t="shared" si="416"/>
        <v>8.0542440798274731E-2</v>
      </c>
      <c r="S2519" s="4100"/>
      <c r="T2519" s="359"/>
    </row>
    <row r="2520" spans="1:388" s="342" customFormat="1" ht="34.5" customHeight="1" x14ac:dyDescent="0.25">
      <c r="A2520" s="4144">
        <f t="shared" si="417"/>
        <v>4</v>
      </c>
      <c r="B2520" s="4151" t="s">
        <v>1395</v>
      </c>
      <c r="C2520" s="1646"/>
      <c r="D2520" s="4152"/>
      <c r="E2520" s="4153"/>
      <c r="F2520" s="4154">
        <v>2</v>
      </c>
      <c r="G2520" s="4130" t="str">
        <f>IF(ISBLANK(H2520),"",IF(H2520="BN",VLOOKUP(B2520,'[4]V. BAHAN'!$B$8:$E$14999,3,FALSE),IFERROR(VLOOKUP(H2520,'[4]III. DAFTAR AHS'!$B$7:$H$14999,5,FALSE),"ls")))</f>
        <v xml:space="preserve">bh </v>
      </c>
      <c r="H2520" s="4098" t="s">
        <v>1396</v>
      </c>
      <c r="I2520" s="4098" t="s">
        <v>468</v>
      </c>
      <c r="J2520" s="3997">
        <f>VLOOKUP(B2520,'[5] RAB LAMA'!$B$9:$E$5553,4,FALSE)</f>
        <v>1596881</v>
      </c>
      <c r="K2520" s="3997">
        <f t="shared" si="413"/>
        <v>3193762</v>
      </c>
      <c r="L2520" s="3454">
        <f t="shared" si="414"/>
        <v>8.3579801714285685E-3</v>
      </c>
      <c r="M2520" s="1934">
        <f>'[6]LAP MINGGUAN 10'!Q2520</f>
        <v>0</v>
      </c>
      <c r="N2520" s="1934">
        <f t="shared" si="403"/>
        <v>0</v>
      </c>
      <c r="O2520" s="4149">
        <v>90</v>
      </c>
      <c r="P2520" s="4099">
        <f t="shared" si="415"/>
        <v>7.5221821542857115E-3</v>
      </c>
      <c r="Q2520" s="3073">
        <f t="shared" si="408"/>
        <v>90</v>
      </c>
      <c r="R2520" s="4099">
        <f t="shared" si="416"/>
        <v>7.5221821542857115E-3</v>
      </c>
      <c r="S2520" s="4100"/>
      <c r="T2520" s="359"/>
    </row>
    <row r="2521" spans="1:388" s="342" customFormat="1" ht="34.5" customHeight="1" x14ac:dyDescent="0.25">
      <c r="A2521" s="4144">
        <f t="shared" si="417"/>
        <v>5</v>
      </c>
      <c r="B2521" s="4151" t="s">
        <v>1397</v>
      </c>
      <c r="C2521" s="1646"/>
      <c r="D2521" s="4152"/>
      <c r="E2521" s="4153"/>
      <c r="F2521" s="4154">
        <v>3</v>
      </c>
      <c r="G2521" s="4130" t="str">
        <f>IF(ISBLANK(H2521),"",IF(H2521="BN",VLOOKUP(B2521,'[4]V. BAHAN'!$B$8:$E$14999,3,FALSE),IFERROR(VLOOKUP(H2521,'[4]III. DAFTAR AHS'!$B$7:$H$14999,5,FALSE),"ls")))</f>
        <v xml:space="preserve">bh </v>
      </c>
      <c r="H2521" s="4098" t="s">
        <v>1398</v>
      </c>
      <c r="I2521" s="4098" t="s">
        <v>468</v>
      </c>
      <c r="J2521" s="3997">
        <f>VLOOKUP(B2521,'[5] RAB LAMA'!$B$9:$E$5553,4,FALSE)</f>
        <v>1481381</v>
      </c>
      <c r="K2521" s="3997">
        <f t="shared" si="413"/>
        <v>4444143</v>
      </c>
      <c r="L2521" s="3454">
        <f t="shared" si="414"/>
        <v>1.1630190062062569E-2</v>
      </c>
      <c r="M2521" s="1934">
        <f>'[6]LAP MINGGUAN 10'!Q2521</f>
        <v>0</v>
      </c>
      <c r="N2521" s="1934">
        <f t="shared" si="403"/>
        <v>0</v>
      </c>
      <c r="O2521" s="4149">
        <v>90</v>
      </c>
      <c r="P2521" s="4155">
        <f t="shared" si="415"/>
        <v>1.0467171055856312E-2</v>
      </c>
      <c r="Q2521" s="3073">
        <f t="shared" si="408"/>
        <v>90</v>
      </c>
      <c r="R2521" s="4155">
        <f t="shared" si="416"/>
        <v>1.0467171055856312E-2</v>
      </c>
      <c r="S2521" s="4156"/>
      <c r="T2521" s="359"/>
    </row>
    <row r="2522" spans="1:388" s="342" customFormat="1" ht="34.5" customHeight="1" x14ac:dyDescent="0.25">
      <c r="A2522" s="4144">
        <f t="shared" si="417"/>
        <v>6</v>
      </c>
      <c r="B2522" s="4157" t="s">
        <v>1399</v>
      </c>
      <c r="C2522" s="1646"/>
      <c r="D2522" s="4158"/>
      <c r="E2522" s="4159"/>
      <c r="F2522" s="4160">
        <v>2</v>
      </c>
      <c r="G2522" s="4130" t="str">
        <f>IF(ISBLANK(H2522),"",IF(H2522="BN",VLOOKUP(B2522,'[4]V. BAHAN'!$B$8:$E$14999,3,FALSE),IFERROR(VLOOKUP(H2522,'[4]III. DAFTAR AHS'!$B$7:$H$14999,5,FALSE),"ls")))</f>
        <v xml:space="preserve">bh </v>
      </c>
      <c r="H2522" s="4098" t="s">
        <v>1400</v>
      </c>
      <c r="I2522" s="4098" t="s">
        <v>468</v>
      </c>
      <c r="J2522" s="3997">
        <f>VLOOKUP(B2522,'[5] RAB LAMA'!$B$9:$E$5553,4,FALSE)</f>
        <v>1036706</v>
      </c>
      <c r="K2522" s="3997">
        <f t="shared" si="413"/>
        <v>2073412</v>
      </c>
      <c r="L2522" s="3454">
        <f t="shared" si="414"/>
        <v>5.4260575406689833E-3</v>
      </c>
      <c r="M2522" s="1934">
        <f>'[6]LAP MINGGUAN 10'!Q2522</f>
        <v>0</v>
      </c>
      <c r="N2522" s="1934">
        <f t="shared" si="403"/>
        <v>0</v>
      </c>
      <c r="O2522" s="4149">
        <v>90</v>
      </c>
      <c r="P2522" s="4155">
        <f t="shared" si="415"/>
        <v>4.8834517866020851E-3</v>
      </c>
      <c r="Q2522" s="3073">
        <f t="shared" si="408"/>
        <v>90</v>
      </c>
      <c r="R2522" s="4155">
        <f t="shared" si="416"/>
        <v>4.8834517866020851E-3</v>
      </c>
      <c r="S2522" s="4156"/>
      <c r="T2522" s="359"/>
    </row>
    <row r="2523" spans="1:388" s="342" customFormat="1" ht="34.5" customHeight="1" x14ac:dyDescent="0.25">
      <c r="A2523" s="4144">
        <f t="shared" si="417"/>
        <v>7</v>
      </c>
      <c r="B2523" s="4157" t="s">
        <v>1401</v>
      </c>
      <c r="C2523" s="1646"/>
      <c r="D2523" s="4158"/>
      <c r="E2523" s="4159"/>
      <c r="F2523" s="4160">
        <v>1</v>
      </c>
      <c r="G2523" s="4130" t="str">
        <f>IF(ISBLANK(H2523),"",IF(H2523="BN",VLOOKUP(B2523,'[4]V. BAHAN'!$B$8:$E$14999,3,FALSE),IFERROR(VLOOKUP(H2523,'[4]III. DAFTAR AHS'!$B$7:$H$14999,5,FALSE),"ls")))</f>
        <v xml:space="preserve">bh </v>
      </c>
      <c r="H2523" s="4098" t="s">
        <v>1402</v>
      </c>
      <c r="I2523" s="4098" t="s">
        <v>468</v>
      </c>
      <c r="J2523" s="3997">
        <f>VLOOKUP(B2523,'[5] RAB LAMA'!$B$9:$E$5553,4,FALSE)</f>
        <v>978482.35309884953</v>
      </c>
      <c r="K2523" s="3997">
        <f t="shared" si="413"/>
        <v>978482.35309884953</v>
      </c>
      <c r="L2523" s="3454">
        <f t="shared" si="414"/>
        <v>2.5606592179670722E-3</v>
      </c>
      <c r="M2523" s="1934">
        <f>'[6]LAP MINGGUAN 10'!Q2523</f>
        <v>0</v>
      </c>
      <c r="N2523" s="1934">
        <f t="shared" si="403"/>
        <v>0</v>
      </c>
      <c r="O2523" s="4149">
        <v>90</v>
      </c>
      <c r="P2523" s="4155">
        <f t="shared" si="415"/>
        <v>2.3045932961703649E-3</v>
      </c>
      <c r="Q2523" s="3073">
        <f t="shared" si="408"/>
        <v>90</v>
      </c>
      <c r="R2523" s="4155">
        <f t="shared" si="416"/>
        <v>2.3045932961703649E-3</v>
      </c>
      <c r="S2523" s="4156"/>
      <c r="T2523" s="359"/>
    </row>
    <row r="2524" spans="1:388" s="342" customFormat="1" ht="34.5" customHeight="1" x14ac:dyDescent="0.25">
      <c r="A2524" s="4144">
        <f t="shared" si="417"/>
        <v>8</v>
      </c>
      <c r="B2524" s="4157" t="s">
        <v>1403</v>
      </c>
      <c r="C2524" s="1646"/>
      <c r="D2524" s="4158"/>
      <c r="E2524" s="4159"/>
      <c r="F2524" s="4160">
        <v>2</v>
      </c>
      <c r="G2524" s="4130" t="str">
        <f>IF(ISBLANK(H2524),"",IF(H2524="BN",VLOOKUP(B2524,'[4]V. BAHAN'!$B$8:$E$14999,3,FALSE),IFERROR(VLOOKUP(H2524,'[4]III. DAFTAR AHS'!$B$7:$H$14999,5,FALSE),"ls")))</f>
        <v xml:space="preserve">bh </v>
      </c>
      <c r="H2524" s="4098" t="s">
        <v>1404</v>
      </c>
      <c r="I2524" s="4098" t="s">
        <v>468</v>
      </c>
      <c r="J2524" s="3997">
        <f>VLOOKUP(B2524,'[5] RAB LAMA'!$B$9:$E$5553,4,FALSE)</f>
        <v>925476.6430651116</v>
      </c>
      <c r="K2524" s="3997">
        <f t="shared" si="413"/>
        <v>1850953.2861302232</v>
      </c>
      <c r="L2524" s="3454">
        <f t="shared" si="414"/>
        <v>4.8438897024001655E-3</v>
      </c>
      <c r="M2524" s="1934">
        <f>'[6]LAP MINGGUAN 10'!Q2524</f>
        <v>0</v>
      </c>
      <c r="N2524" s="1934">
        <f t="shared" si="403"/>
        <v>0</v>
      </c>
      <c r="O2524" s="4149">
        <v>90</v>
      </c>
      <c r="P2524" s="4161">
        <f t="shared" si="415"/>
        <v>4.359500732160149E-3</v>
      </c>
      <c r="Q2524" s="3073">
        <f t="shared" si="408"/>
        <v>90</v>
      </c>
      <c r="R2524" s="4161">
        <f t="shared" si="416"/>
        <v>4.359500732160149E-3</v>
      </c>
      <c r="S2524" s="4162"/>
      <c r="T2524" s="359"/>
    </row>
    <row r="2525" spans="1:388" s="342" customFormat="1" ht="34.5" customHeight="1" x14ac:dyDescent="0.25">
      <c r="A2525" s="4144">
        <f t="shared" si="417"/>
        <v>9</v>
      </c>
      <c r="B2525" s="4163" t="s">
        <v>1086</v>
      </c>
      <c r="C2525" s="1646"/>
      <c r="D2525" s="4164"/>
      <c r="E2525" s="4165"/>
      <c r="F2525" s="4166">
        <v>1</v>
      </c>
      <c r="G2525" s="4130" t="str">
        <f>IF(ISBLANK(H2525),"",IF(H2525="BN",VLOOKUP(B2525,'[4]V. BAHAN'!$B$8:$E$14999,3,FALSE),IFERROR(VLOOKUP(H2525,'[4]III. DAFTAR AHS'!$B$7:$H$14999,5,FALSE),"ls")))</f>
        <v xml:space="preserve">bh </v>
      </c>
      <c r="H2525" s="4098" t="s">
        <v>1087</v>
      </c>
      <c r="I2525" s="4098" t="s">
        <v>468</v>
      </c>
      <c r="J2525" s="3997">
        <f>VLOOKUP(B2525,'[5] RAB LAMA'!$B$9:$E$5553,4,FALSE)</f>
        <v>727809.51606429694</v>
      </c>
      <c r="K2525" s="3997">
        <f t="shared" si="413"/>
        <v>727809.51606429694</v>
      </c>
      <c r="L2525" s="3454">
        <f t="shared" si="414"/>
        <v>1.9046558584648503E-3</v>
      </c>
      <c r="M2525" s="1934">
        <f>'[6]LAP MINGGUAN 10'!Q2525</f>
        <v>0</v>
      </c>
      <c r="N2525" s="1934">
        <f t="shared" si="403"/>
        <v>0</v>
      </c>
      <c r="O2525" s="4149">
        <v>90</v>
      </c>
      <c r="P2525" s="4161">
        <f t="shared" si="415"/>
        <v>1.7141902726183654E-3</v>
      </c>
      <c r="Q2525" s="3073">
        <f t="shared" si="408"/>
        <v>90</v>
      </c>
      <c r="R2525" s="4161">
        <f t="shared" si="416"/>
        <v>1.7141902726183654E-3</v>
      </c>
      <c r="S2525" s="4162"/>
      <c r="T2525" s="359"/>
    </row>
    <row r="2526" spans="1:388" s="342" customFormat="1" ht="34.5" customHeight="1" x14ac:dyDescent="0.25">
      <c r="A2526" s="4144">
        <f t="shared" si="417"/>
        <v>10</v>
      </c>
      <c r="B2526" s="4163" t="s">
        <v>1130</v>
      </c>
      <c r="C2526" s="1646"/>
      <c r="D2526" s="4164"/>
      <c r="E2526" s="4165"/>
      <c r="F2526" s="4166">
        <v>1</v>
      </c>
      <c r="G2526" s="4130" t="str">
        <f>IF(ISBLANK(H2526),"",IF(H2526="BN",VLOOKUP(B2526,'[4]V. BAHAN'!$B$8:$E$14999,3,FALSE),IFERROR(VLOOKUP(H2526,'[4]III. DAFTAR AHS'!$B$7:$H$14999,5,FALSE),"ls")))</f>
        <v xml:space="preserve">bh </v>
      </c>
      <c r="H2526" s="4098" t="s">
        <v>1131</v>
      </c>
      <c r="I2526" s="4098" t="s">
        <v>468</v>
      </c>
      <c r="J2526" s="3997">
        <f>VLOOKUP(B2526,'[5] RAB LAMA'!$B$9:$E$5553,4,FALSE)</f>
        <v>625268.70796331565</v>
      </c>
      <c r="K2526" s="3997">
        <f t="shared" si="413"/>
        <v>625268.70796331565</v>
      </c>
      <c r="L2526" s="3454">
        <f t="shared" si="414"/>
        <v>1.6363096132310901E-3</v>
      </c>
      <c r="M2526" s="1934">
        <f>'[6]LAP MINGGUAN 10'!Q2526</f>
        <v>0</v>
      </c>
      <c r="N2526" s="1934">
        <f t="shared" si="403"/>
        <v>0</v>
      </c>
      <c r="O2526" s="4149">
        <v>90</v>
      </c>
      <c r="P2526" s="4161">
        <f t="shared" si="415"/>
        <v>1.472678651907981E-3</v>
      </c>
      <c r="Q2526" s="3073">
        <f t="shared" si="408"/>
        <v>90</v>
      </c>
      <c r="R2526" s="4161">
        <f t="shared" si="416"/>
        <v>1.472678651907981E-3</v>
      </c>
      <c r="S2526" s="4162"/>
      <c r="T2526" s="359"/>
    </row>
    <row r="2527" spans="1:388" s="342" customFormat="1" ht="34.5" customHeight="1" x14ac:dyDescent="0.25">
      <c r="A2527" s="4144">
        <f t="shared" si="417"/>
        <v>11</v>
      </c>
      <c r="B2527" s="4163" t="s">
        <v>1405</v>
      </c>
      <c r="C2527" s="1646"/>
      <c r="D2527" s="4164"/>
      <c r="E2527" s="4165"/>
      <c r="F2527" s="4166">
        <v>5</v>
      </c>
      <c r="G2527" s="4130" t="str">
        <f>IF(ISBLANK(H2527),"",IF(H2527="BN",VLOOKUP(B2527,'[4]V. BAHAN'!$B$8:$E$14999,3,FALSE),IFERROR(VLOOKUP(H2527,'[4]III. DAFTAR AHS'!$B$7:$H$14999,5,FALSE),"ls")))</f>
        <v xml:space="preserve">m1 </v>
      </c>
      <c r="H2527" s="4098" t="s">
        <v>1406</v>
      </c>
      <c r="I2527" s="4098" t="s">
        <v>1407</v>
      </c>
      <c r="J2527" s="3997">
        <f>VLOOKUP(B2527,'[5] RAB LAMA'!$B$9:$E$5553,4,FALSE)</f>
        <v>244991.86173341324</v>
      </c>
      <c r="K2527" s="3997">
        <f t="shared" si="413"/>
        <v>1224959.3086670663</v>
      </c>
      <c r="L2527" s="3454">
        <f t="shared" si="414"/>
        <v>3.2056820804575261E-3</v>
      </c>
      <c r="M2527" s="1934">
        <f>'[6]LAP MINGGUAN 10'!Q2527</f>
        <v>0</v>
      </c>
      <c r="N2527" s="1934">
        <f t="shared" si="403"/>
        <v>0</v>
      </c>
      <c r="O2527" s="4149">
        <v>90</v>
      </c>
      <c r="P2527" s="4167">
        <f t="shared" si="415"/>
        <v>2.8851138724117738E-3</v>
      </c>
      <c r="Q2527" s="3073">
        <f t="shared" si="408"/>
        <v>90</v>
      </c>
      <c r="R2527" s="4167">
        <f t="shared" si="416"/>
        <v>2.8851138724117738E-3</v>
      </c>
      <c r="S2527" s="4168"/>
      <c r="T2527" s="359"/>
    </row>
    <row r="2528" spans="1:388" s="342" customFormat="1" ht="34.5" customHeight="1" x14ac:dyDescent="0.25">
      <c r="A2528" s="4144">
        <f t="shared" si="417"/>
        <v>12</v>
      </c>
      <c r="B2528" s="4169" t="s">
        <v>1408</v>
      </c>
      <c r="C2528" s="1646"/>
      <c r="D2528" s="4170"/>
      <c r="E2528" s="4171"/>
      <c r="F2528" s="4172">
        <v>5</v>
      </c>
      <c r="G2528" s="4130" t="str">
        <f>IF(ISBLANK(H2528),"",IF(H2528="BN",VLOOKUP(B2528,'[4]V. BAHAN'!$B$8:$E$14999,3,FALSE),IFERROR(VLOOKUP(H2528,'[4]III. DAFTAR AHS'!$B$7:$H$14999,5,FALSE),"ls")))</f>
        <v xml:space="preserve">m1 </v>
      </c>
      <c r="H2528" s="4098" t="s">
        <v>1409</v>
      </c>
      <c r="I2528" s="4098" t="s">
        <v>1407</v>
      </c>
      <c r="J2528" s="3997">
        <f>VLOOKUP(B2528,'[5] RAB LAMA'!$B$9:$E$5553,4,FALSE)</f>
        <v>216715.41883160584</v>
      </c>
      <c r="K2528" s="3997">
        <f t="shared" si="413"/>
        <v>1083577.0941580292</v>
      </c>
      <c r="L2528" s="3454">
        <f t="shared" si="414"/>
        <v>2.8356890297983996E-3</v>
      </c>
      <c r="M2528" s="1934">
        <f>'[6]LAP MINGGUAN 10'!Q2528</f>
        <v>0</v>
      </c>
      <c r="N2528" s="1934">
        <f t="shared" si="403"/>
        <v>0</v>
      </c>
      <c r="O2528" s="4149">
        <v>90</v>
      </c>
      <c r="P2528" s="4167">
        <f t="shared" si="415"/>
        <v>2.5521201268185593E-3</v>
      </c>
      <c r="Q2528" s="3073">
        <f t="shared" si="408"/>
        <v>90</v>
      </c>
      <c r="R2528" s="4167">
        <f t="shared" si="416"/>
        <v>2.5521201268185593E-3</v>
      </c>
      <c r="S2528" s="4168"/>
      <c r="T2528" s="359"/>
    </row>
    <row r="2529" spans="1:388" s="342" customFormat="1" ht="34.5" customHeight="1" thickBot="1" x14ac:dyDescent="0.3">
      <c r="A2529" s="1629"/>
      <c r="B2529" s="4169"/>
      <c r="C2529" s="1646"/>
      <c r="D2529" s="4173"/>
      <c r="E2529" s="4171"/>
      <c r="F2529" s="4174"/>
      <c r="G2529" s="4175" t="str">
        <f>IF(ISBLANK(H2529),"",IF(H2529="BN",VLOOKUP(B2529,'[4]V. BAHAN'!$B$8:$E$1099,3,FALSE),IFERROR(VLOOKUP(H2529,'[4]III. DAFTAR AHS'!$B$7:$H$872,5,FALSE),"ls")))</f>
        <v/>
      </c>
      <c r="H2529" s="4176"/>
      <c r="I2529" s="4176" t="s">
        <v>243</v>
      </c>
      <c r="J2529" s="4177"/>
      <c r="K2529" s="4177"/>
      <c r="L2529" s="460"/>
      <c r="M2529" s="1934">
        <f>'[6]LAP MINGGUAN 10'!Q2529</f>
        <v>0</v>
      </c>
      <c r="N2529" s="1934">
        <f t="shared" si="403"/>
        <v>0</v>
      </c>
      <c r="O2529" s="4178"/>
      <c r="P2529" s="4178"/>
      <c r="Q2529" s="3073">
        <f t="shared" si="408"/>
        <v>0</v>
      </c>
      <c r="R2529" s="4178"/>
      <c r="S2529" s="4179"/>
      <c r="T2529" s="359"/>
    </row>
    <row r="2530" spans="1:388" s="354" customFormat="1" ht="34.5" customHeight="1" thickBot="1" x14ac:dyDescent="0.3">
      <c r="A2530" s="422" t="s">
        <v>299</v>
      </c>
      <c r="B2530" s="3212" t="s">
        <v>157</v>
      </c>
      <c r="C2530" s="656"/>
      <c r="D2530" s="656"/>
      <c r="E2530" s="656"/>
      <c r="F2530" s="425"/>
      <c r="G2530" s="425" t="str">
        <f>IF(ISBLANK(H2530),"",IF(H2530="BN",VLOOKUP(B2530,'[4]V. BAHAN'!$B$8:$E$1099,3,FALSE),IFERROR(VLOOKUP(H2530,'[4]III. DAFTAR AHS'!$B$7:$H$872,5,FALSE),"ls")))</f>
        <v/>
      </c>
      <c r="H2530" s="425"/>
      <c r="I2530" s="425" t="s">
        <v>243</v>
      </c>
      <c r="J2530" s="550"/>
      <c r="K2530" s="550"/>
      <c r="L2530" s="3179"/>
      <c r="M2530" s="1934">
        <f>'[6]LAP MINGGUAN 10'!Q2530</f>
        <v>0</v>
      </c>
      <c r="N2530" s="1934">
        <f t="shared" si="403"/>
        <v>0</v>
      </c>
      <c r="O2530" s="2905"/>
      <c r="P2530" s="2905"/>
      <c r="Q2530" s="3073">
        <f t="shared" si="408"/>
        <v>0</v>
      </c>
      <c r="R2530" s="2905"/>
      <c r="S2530" s="428"/>
      <c r="T2530" s="359"/>
      <c r="U2530" s="342"/>
      <c r="V2530" s="342"/>
      <c r="W2530" s="342"/>
      <c r="X2530" s="342"/>
      <c r="Y2530" s="342"/>
      <c r="Z2530" s="342"/>
      <c r="AA2530" s="342"/>
      <c r="AB2530" s="342"/>
      <c r="AC2530" s="342"/>
      <c r="AD2530" s="342"/>
      <c r="AE2530" s="342"/>
      <c r="AF2530" s="342"/>
      <c r="AG2530" s="342"/>
      <c r="AH2530" s="342"/>
      <c r="AI2530" s="342"/>
      <c r="AJ2530" s="342"/>
      <c r="AK2530" s="342"/>
      <c r="AL2530" s="342"/>
      <c r="AM2530" s="342"/>
      <c r="AN2530" s="342"/>
      <c r="AO2530" s="342"/>
      <c r="AP2530" s="342"/>
      <c r="AQ2530" s="342"/>
      <c r="AR2530" s="342"/>
      <c r="AS2530" s="342"/>
      <c r="AT2530" s="342"/>
      <c r="AU2530" s="342"/>
      <c r="AV2530" s="342"/>
      <c r="AW2530" s="342"/>
      <c r="AX2530" s="342"/>
      <c r="AY2530" s="342"/>
      <c r="AZ2530" s="342"/>
      <c r="BA2530" s="342"/>
      <c r="BB2530" s="342"/>
      <c r="BC2530" s="342"/>
      <c r="BD2530" s="342"/>
      <c r="BE2530" s="342"/>
      <c r="BF2530" s="342"/>
      <c r="BG2530" s="342"/>
      <c r="BH2530" s="342"/>
      <c r="BI2530" s="342"/>
      <c r="BJ2530" s="342"/>
      <c r="BK2530" s="342"/>
      <c r="BL2530" s="342"/>
      <c r="BM2530" s="342"/>
      <c r="BN2530" s="342"/>
      <c r="BO2530" s="342"/>
      <c r="BP2530" s="342"/>
      <c r="BQ2530" s="342"/>
      <c r="BR2530" s="342"/>
      <c r="BS2530" s="342"/>
      <c r="BT2530" s="342"/>
      <c r="BU2530" s="342"/>
      <c r="BV2530" s="342"/>
      <c r="BW2530" s="342"/>
      <c r="BX2530" s="342"/>
      <c r="BY2530" s="342"/>
      <c r="BZ2530" s="342"/>
      <c r="CA2530" s="342"/>
      <c r="CB2530" s="342"/>
      <c r="CC2530" s="342"/>
      <c r="CD2530" s="342"/>
      <c r="CE2530" s="342"/>
      <c r="CF2530" s="342"/>
      <c r="CG2530" s="342"/>
      <c r="CH2530" s="342"/>
      <c r="CI2530" s="342"/>
      <c r="CJ2530" s="342"/>
      <c r="CK2530" s="342"/>
      <c r="CL2530" s="342"/>
      <c r="CM2530" s="342"/>
      <c r="CN2530" s="342"/>
      <c r="CO2530" s="342"/>
      <c r="CP2530" s="342"/>
      <c r="CQ2530" s="342"/>
      <c r="CR2530" s="342"/>
      <c r="CS2530" s="342"/>
      <c r="CT2530" s="342"/>
      <c r="CU2530" s="342"/>
      <c r="CV2530" s="342"/>
      <c r="CW2530" s="342"/>
      <c r="CX2530" s="342"/>
      <c r="CY2530" s="342"/>
      <c r="CZ2530" s="342"/>
      <c r="DA2530" s="342"/>
      <c r="DB2530" s="342"/>
      <c r="DC2530" s="342"/>
      <c r="DD2530" s="342"/>
      <c r="DE2530" s="342"/>
      <c r="DF2530" s="342"/>
      <c r="DG2530" s="342"/>
      <c r="DH2530" s="342"/>
      <c r="DI2530" s="342"/>
      <c r="DJ2530" s="342"/>
      <c r="DK2530" s="342"/>
      <c r="DL2530" s="342"/>
      <c r="DM2530" s="342"/>
      <c r="DN2530" s="342"/>
      <c r="DO2530" s="342"/>
      <c r="DP2530" s="342"/>
      <c r="DQ2530" s="342"/>
      <c r="DR2530" s="342"/>
      <c r="DS2530" s="342"/>
      <c r="DT2530" s="342"/>
      <c r="DU2530" s="342"/>
      <c r="DV2530" s="342"/>
      <c r="DW2530" s="342"/>
      <c r="DX2530" s="342"/>
      <c r="DY2530" s="342"/>
      <c r="DZ2530" s="342"/>
      <c r="EA2530" s="342"/>
      <c r="EB2530" s="342"/>
      <c r="EC2530" s="342"/>
      <c r="ED2530" s="342"/>
      <c r="EE2530" s="342"/>
      <c r="EF2530" s="342"/>
      <c r="EG2530" s="342"/>
      <c r="EH2530" s="342"/>
      <c r="EI2530" s="342"/>
      <c r="EJ2530" s="342"/>
      <c r="EK2530" s="342"/>
      <c r="EL2530" s="342"/>
      <c r="EM2530" s="342"/>
      <c r="EN2530" s="342"/>
      <c r="EO2530" s="342"/>
      <c r="EP2530" s="342"/>
      <c r="EQ2530" s="342"/>
      <c r="ER2530" s="342"/>
      <c r="ES2530" s="342"/>
      <c r="ET2530" s="342"/>
      <c r="EU2530" s="342"/>
      <c r="EV2530" s="342"/>
      <c r="EW2530" s="342"/>
      <c r="EX2530" s="342"/>
      <c r="EY2530" s="342"/>
      <c r="EZ2530" s="342"/>
      <c r="FA2530" s="342"/>
      <c r="FB2530" s="342"/>
      <c r="FC2530" s="342"/>
      <c r="FD2530" s="342"/>
      <c r="FE2530" s="342"/>
      <c r="FF2530" s="342"/>
      <c r="FG2530" s="342"/>
      <c r="FH2530" s="342"/>
      <c r="FI2530" s="342"/>
      <c r="FJ2530" s="342"/>
      <c r="FK2530" s="342"/>
      <c r="FL2530" s="342"/>
      <c r="FM2530" s="342"/>
      <c r="FN2530" s="342"/>
      <c r="FO2530" s="342"/>
      <c r="FP2530" s="342"/>
      <c r="FQ2530" s="342"/>
      <c r="FR2530" s="342"/>
      <c r="FS2530" s="342"/>
      <c r="FT2530" s="342"/>
      <c r="FU2530" s="342"/>
      <c r="FV2530" s="342"/>
      <c r="FW2530" s="342"/>
      <c r="FX2530" s="342"/>
      <c r="FY2530" s="342"/>
      <c r="FZ2530" s="342"/>
      <c r="GA2530" s="342"/>
      <c r="GB2530" s="342"/>
      <c r="GC2530" s="342"/>
      <c r="GD2530" s="342"/>
      <c r="GE2530" s="342"/>
      <c r="GF2530" s="342"/>
      <c r="GG2530" s="342"/>
      <c r="GH2530" s="342"/>
      <c r="GI2530" s="342"/>
      <c r="GJ2530" s="342"/>
      <c r="GK2530" s="342"/>
      <c r="GL2530" s="342"/>
      <c r="GM2530" s="342"/>
      <c r="GN2530" s="342"/>
      <c r="GO2530" s="342"/>
      <c r="GP2530" s="342"/>
      <c r="GQ2530" s="342"/>
      <c r="GR2530" s="342"/>
      <c r="GS2530" s="342"/>
      <c r="GT2530" s="342"/>
      <c r="GU2530" s="342"/>
      <c r="GV2530" s="342"/>
      <c r="GW2530" s="342"/>
      <c r="GX2530" s="342"/>
      <c r="GY2530" s="342"/>
      <c r="GZ2530" s="342"/>
      <c r="HA2530" s="342"/>
      <c r="HB2530" s="342"/>
      <c r="HC2530" s="342"/>
      <c r="HD2530" s="342"/>
      <c r="HE2530" s="342"/>
      <c r="HF2530" s="342"/>
      <c r="HG2530" s="342"/>
      <c r="HH2530" s="342"/>
      <c r="HI2530" s="342"/>
      <c r="HJ2530" s="342"/>
      <c r="HK2530" s="342"/>
      <c r="HL2530" s="342"/>
      <c r="HM2530" s="342"/>
      <c r="HN2530" s="342"/>
      <c r="HO2530" s="342"/>
      <c r="HP2530" s="342"/>
      <c r="HQ2530" s="342"/>
      <c r="HR2530" s="342"/>
      <c r="HS2530" s="342"/>
      <c r="HT2530" s="342"/>
      <c r="HU2530" s="342"/>
      <c r="HV2530" s="342"/>
      <c r="HW2530" s="342"/>
      <c r="HX2530" s="342"/>
      <c r="HY2530" s="342"/>
      <c r="HZ2530" s="342"/>
      <c r="IA2530" s="342"/>
      <c r="IB2530" s="342"/>
      <c r="IC2530" s="342"/>
      <c r="ID2530" s="342"/>
      <c r="IE2530" s="342"/>
      <c r="IF2530" s="342"/>
      <c r="IG2530" s="342"/>
      <c r="IH2530" s="342"/>
      <c r="II2530" s="342"/>
      <c r="IJ2530" s="342"/>
      <c r="IK2530" s="342"/>
      <c r="IL2530" s="342"/>
      <c r="IM2530" s="342"/>
      <c r="IN2530" s="342"/>
      <c r="IO2530" s="342"/>
      <c r="IP2530" s="342"/>
      <c r="IQ2530" s="342"/>
      <c r="IR2530" s="342"/>
      <c r="IS2530" s="342"/>
      <c r="IT2530" s="342"/>
      <c r="IU2530" s="342"/>
      <c r="IV2530" s="342"/>
      <c r="IW2530" s="342"/>
      <c r="IX2530" s="342"/>
      <c r="IY2530" s="342"/>
      <c r="IZ2530" s="342"/>
      <c r="JA2530" s="342"/>
      <c r="JB2530" s="342"/>
      <c r="JC2530" s="342"/>
      <c r="JD2530" s="342"/>
      <c r="JE2530" s="342"/>
      <c r="JF2530" s="342"/>
      <c r="JG2530" s="342"/>
      <c r="JH2530" s="342"/>
      <c r="JI2530" s="342"/>
      <c r="JJ2530" s="342"/>
      <c r="JK2530" s="342"/>
      <c r="JL2530" s="342"/>
      <c r="JM2530" s="342"/>
      <c r="JN2530" s="342"/>
      <c r="JO2530" s="342"/>
      <c r="JP2530" s="342"/>
      <c r="JQ2530" s="342"/>
      <c r="JR2530" s="342"/>
      <c r="JS2530" s="342"/>
      <c r="JT2530" s="342"/>
      <c r="JU2530" s="342"/>
      <c r="JV2530" s="342"/>
      <c r="JW2530" s="342"/>
      <c r="JX2530" s="342"/>
      <c r="JY2530" s="342"/>
      <c r="JZ2530" s="342"/>
      <c r="KA2530" s="342"/>
      <c r="KB2530" s="342"/>
      <c r="KC2530" s="342"/>
      <c r="KD2530" s="342"/>
      <c r="KE2530" s="342"/>
      <c r="KF2530" s="342"/>
      <c r="KG2530" s="342"/>
      <c r="KH2530" s="342"/>
      <c r="KI2530" s="342"/>
      <c r="KJ2530" s="342"/>
      <c r="KK2530" s="342"/>
      <c r="KL2530" s="342"/>
      <c r="KM2530" s="342"/>
      <c r="KN2530" s="342"/>
      <c r="KO2530" s="342"/>
      <c r="KP2530" s="342"/>
      <c r="KQ2530" s="342"/>
      <c r="KR2530" s="342"/>
      <c r="KS2530" s="342"/>
      <c r="KT2530" s="342"/>
      <c r="KU2530" s="342"/>
      <c r="KV2530" s="342"/>
      <c r="KW2530" s="342"/>
      <c r="KX2530" s="342"/>
      <c r="KY2530" s="342"/>
      <c r="KZ2530" s="342"/>
      <c r="LA2530" s="342"/>
      <c r="LB2530" s="342"/>
      <c r="LC2530" s="342"/>
      <c r="LD2530" s="342"/>
      <c r="LE2530" s="342"/>
      <c r="LF2530" s="342"/>
      <c r="LG2530" s="342"/>
      <c r="LH2530" s="342"/>
      <c r="LI2530" s="342"/>
      <c r="LJ2530" s="342"/>
      <c r="LK2530" s="342"/>
      <c r="LL2530" s="342"/>
      <c r="LM2530" s="342"/>
      <c r="LN2530" s="342"/>
      <c r="LO2530" s="342"/>
      <c r="LP2530" s="342"/>
      <c r="LQ2530" s="342"/>
      <c r="LR2530" s="342"/>
      <c r="LS2530" s="342"/>
      <c r="LT2530" s="342"/>
      <c r="LU2530" s="342"/>
      <c r="LV2530" s="342"/>
      <c r="LW2530" s="342"/>
      <c r="LX2530" s="342"/>
      <c r="LY2530" s="342"/>
      <c r="LZ2530" s="342"/>
      <c r="MA2530" s="342"/>
      <c r="MB2530" s="342"/>
      <c r="MC2530" s="342"/>
      <c r="MD2530" s="342"/>
      <c r="ME2530" s="342"/>
      <c r="MF2530" s="342"/>
      <c r="MG2530" s="342"/>
      <c r="MH2530" s="342"/>
      <c r="MI2530" s="342"/>
      <c r="MJ2530" s="342"/>
      <c r="MK2530" s="342"/>
      <c r="ML2530" s="342"/>
      <c r="MM2530" s="342"/>
      <c r="MN2530" s="342"/>
      <c r="MO2530" s="342"/>
      <c r="MP2530" s="342"/>
      <c r="MQ2530" s="342"/>
      <c r="MR2530" s="342"/>
      <c r="MS2530" s="342"/>
      <c r="MT2530" s="342"/>
      <c r="MU2530" s="342"/>
      <c r="MV2530" s="342"/>
      <c r="MW2530" s="342"/>
      <c r="MX2530" s="342"/>
      <c r="MY2530" s="342"/>
      <c r="MZ2530" s="342"/>
      <c r="NA2530" s="342"/>
      <c r="NB2530" s="342"/>
      <c r="NC2530" s="342"/>
      <c r="ND2530" s="342"/>
      <c r="NE2530" s="342"/>
      <c r="NF2530" s="342"/>
      <c r="NG2530" s="342"/>
      <c r="NH2530" s="342"/>
      <c r="NI2530" s="342"/>
      <c r="NJ2530" s="342"/>
      <c r="NK2530" s="342"/>
      <c r="NL2530" s="342"/>
      <c r="NM2530" s="342"/>
      <c r="NN2530" s="342"/>
      <c r="NO2530" s="342"/>
      <c r="NP2530" s="342"/>
      <c r="NQ2530" s="342"/>
      <c r="NR2530" s="342"/>
      <c r="NS2530" s="342"/>
      <c r="NT2530" s="342"/>
      <c r="NU2530" s="342"/>
      <c r="NV2530" s="342"/>
      <c r="NW2530" s="342"/>
      <c r="NX2530" s="342"/>
    </row>
    <row r="2531" spans="1:388" s="342" customFormat="1" ht="34.5" customHeight="1" x14ac:dyDescent="0.25">
      <c r="A2531" s="4180"/>
      <c r="B2531" s="4181" t="s">
        <v>431</v>
      </c>
      <c r="C2531" s="4182"/>
      <c r="D2531" s="4182"/>
      <c r="E2531" s="4182"/>
      <c r="F2531" s="4183"/>
      <c r="G2531" s="4184" t="str">
        <f>IF(ISBLANK(H2531),"",IF(H2531="BN",VLOOKUP(B2531,'[4]V. BAHAN'!$B$8:$E$1099,3,FALSE),IFERROR(VLOOKUP(H2531,'[4]III. DAFTAR AHS'!$B$7:$H$872,5,FALSE),"ls")))</f>
        <v/>
      </c>
      <c r="H2531" s="4185"/>
      <c r="I2531" s="4186" t="s">
        <v>243</v>
      </c>
      <c r="J2531" s="4187"/>
      <c r="K2531" s="4187"/>
      <c r="L2531" s="3454"/>
      <c r="M2531" s="1934">
        <f>'[6]LAP MINGGUAN 10'!Q2531</f>
        <v>0</v>
      </c>
      <c r="N2531" s="1934">
        <f t="shared" si="403"/>
        <v>0</v>
      </c>
      <c r="O2531" s="4142"/>
      <c r="P2531" s="4142"/>
      <c r="Q2531" s="3073">
        <f t="shared" si="408"/>
        <v>0</v>
      </c>
      <c r="R2531" s="4142"/>
      <c r="S2531" s="4143"/>
      <c r="T2531" s="359"/>
    </row>
    <row r="2532" spans="1:388" s="342" customFormat="1" ht="76.5" customHeight="1" x14ac:dyDescent="0.25">
      <c r="A2532" s="4188"/>
      <c r="B2532" s="4189" t="s">
        <v>1145</v>
      </c>
      <c r="C2532" s="4190"/>
      <c r="D2532" s="4190"/>
      <c r="E2532" s="4190"/>
      <c r="F2532" s="4191"/>
      <c r="G2532" s="4192" t="str">
        <f>IF(ISBLANK(H2532),"",IF(H2532="BN",VLOOKUP(B2532,'[4]V. BAHAN'!$B$8:$E$1099,3,FALSE),IFERROR(VLOOKUP(H2532,'[4]III. DAFTAR AHS'!$B$7:$H$872,5,FALSE),"ls")))</f>
        <v/>
      </c>
      <c r="H2532" s="4193"/>
      <c r="I2532" s="4192" t="s">
        <v>243</v>
      </c>
      <c r="J2532" s="4194"/>
      <c r="K2532" s="4194"/>
      <c r="L2532" s="460"/>
      <c r="M2532" s="1934">
        <f>'[6]LAP MINGGUAN 10'!Q2532</f>
        <v>0</v>
      </c>
      <c r="N2532" s="1934">
        <f t="shared" si="403"/>
        <v>0</v>
      </c>
      <c r="O2532" s="4195"/>
      <c r="P2532" s="4195"/>
      <c r="Q2532" s="3073">
        <f t="shared" si="408"/>
        <v>0</v>
      </c>
      <c r="R2532" s="4195"/>
      <c r="S2532" s="4196"/>
      <c r="T2532" s="359"/>
    </row>
    <row r="2533" spans="1:388" s="3173" customFormat="1" ht="34.5" customHeight="1" x14ac:dyDescent="0.25">
      <c r="A2533" s="3868"/>
      <c r="B2533" s="3869" t="s">
        <v>149</v>
      </c>
      <c r="C2533" s="3869"/>
      <c r="D2533" s="3869"/>
      <c r="E2533" s="3869"/>
      <c r="F2533" s="3870"/>
      <c r="G2533" s="3870" t="str">
        <f>IF(ISBLANK(H2533),"",IF(H2533="BN",VLOOKUP(B2533,'[4]V. BAHAN'!$B$8:$E$1099,3,FALSE),IFERROR(VLOOKUP(H2533,'[4]III. DAFTAR AHS'!$B$7:$H$872,5,FALSE),"ls")))</f>
        <v/>
      </c>
      <c r="H2533" s="3870"/>
      <c r="I2533" s="3870" t="s">
        <v>243</v>
      </c>
      <c r="J2533" s="3169"/>
      <c r="K2533" s="3169"/>
      <c r="L2533" s="3778"/>
      <c r="M2533" s="1934">
        <f>'[6]LAP MINGGUAN 10'!Q2533</f>
        <v>0</v>
      </c>
      <c r="N2533" s="1934">
        <f t="shared" si="403"/>
        <v>0</v>
      </c>
      <c r="O2533" s="3779"/>
      <c r="P2533" s="3779"/>
      <c r="Q2533" s="3073">
        <f t="shared" si="408"/>
        <v>0</v>
      </c>
      <c r="R2533" s="3779"/>
      <c r="S2533" s="3780"/>
      <c r="T2533" s="359"/>
      <c r="U2533" s="342"/>
      <c r="V2533" s="342"/>
      <c r="W2533" s="342"/>
      <c r="X2533" s="342"/>
      <c r="Y2533" s="342"/>
      <c r="Z2533" s="342"/>
      <c r="AA2533" s="342"/>
      <c r="AB2533" s="342"/>
      <c r="AC2533" s="342"/>
      <c r="AD2533" s="342"/>
      <c r="AE2533" s="342"/>
      <c r="AF2533" s="342"/>
      <c r="AG2533" s="342"/>
      <c r="AH2533" s="342"/>
      <c r="AI2533" s="342"/>
      <c r="AJ2533" s="342"/>
      <c r="AK2533" s="342"/>
      <c r="AL2533" s="342"/>
      <c r="AM2533" s="342"/>
      <c r="AN2533" s="342"/>
      <c r="AO2533" s="342"/>
      <c r="AP2533" s="342"/>
      <c r="AQ2533" s="342"/>
      <c r="AR2533" s="342"/>
      <c r="AS2533" s="342"/>
      <c r="AT2533" s="342"/>
      <c r="AU2533" s="342"/>
      <c r="AV2533" s="342"/>
      <c r="AW2533" s="342"/>
      <c r="AX2533" s="342"/>
      <c r="AY2533" s="342"/>
      <c r="AZ2533" s="342"/>
      <c r="BA2533" s="342"/>
      <c r="BB2533" s="342"/>
      <c r="BC2533" s="342"/>
      <c r="BD2533" s="342"/>
      <c r="BE2533" s="342"/>
      <c r="BF2533" s="342"/>
      <c r="BG2533" s="342"/>
      <c r="BH2533" s="342"/>
      <c r="BI2533" s="342"/>
      <c r="BJ2533" s="342"/>
      <c r="BK2533" s="342"/>
      <c r="BL2533" s="342"/>
      <c r="BM2533" s="342"/>
      <c r="BN2533" s="342"/>
      <c r="BO2533" s="342"/>
      <c r="BP2533" s="342"/>
      <c r="BQ2533" s="342"/>
      <c r="BR2533" s="342"/>
      <c r="BS2533" s="342"/>
      <c r="BT2533" s="342"/>
      <c r="BU2533" s="342"/>
      <c r="BV2533" s="342"/>
      <c r="BW2533" s="342"/>
      <c r="BX2533" s="342"/>
      <c r="BY2533" s="342"/>
      <c r="BZ2533" s="342"/>
      <c r="CA2533" s="342"/>
      <c r="CB2533" s="342"/>
      <c r="CC2533" s="342"/>
      <c r="CD2533" s="342"/>
      <c r="CE2533" s="342"/>
      <c r="CF2533" s="342"/>
      <c r="CG2533" s="342"/>
      <c r="CH2533" s="342"/>
      <c r="CI2533" s="342"/>
      <c r="CJ2533" s="342"/>
      <c r="CK2533" s="342"/>
      <c r="CL2533" s="342"/>
      <c r="CM2533" s="342"/>
      <c r="CN2533" s="342"/>
      <c r="CO2533" s="342"/>
      <c r="CP2533" s="342"/>
      <c r="CQ2533" s="342"/>
      <c r="CR2533" s="342"/>
      <c r="CS2533" s="342"/>
      <c r="CT2533" s="342"/>
      <c r="CU2533" s="342"/>
      <c r="CV2533" s="342"/>
      <c r="CW2533" s="342"/>
      <c r="CX2533" s="342"/>
      <c r="CY2533" s="342"/>
      <c r="CZ2533" s="342"/>
      <c r="DA2533" s="342"/>
      <c r="DB2533" s="342"/>
      <c r="DC2533" s="342"/>
      <c r="DD2533" s="342"/>
      <c r="DE2533" s="342"/>
      <c r="DF2533" s="342"/>
      <c r="DG2533" s="342"/>
      <c r="DH2533" s="342"/>
      <c r="DI2533" s="342"/>
      <c r="DJ2533" s="342"/>
      <c r="DK2533" s="342"/>
      <c r="DL2533" s="342"/>
      <c r="DM2533" s="342"/>
      <c r="DN2533" s="342"/>
      <c r="DO2533" s="342"/>
      <c r="DP2533" s="342"/>
      <c r="DQ2533" s="342"/>
      <c r="DR2533" s="342"/>
      <c r="DS2533" s="342"/>
      <c r="DT2533" s="342"/>
      <c r="DU2533" s="342"/>
      <c r="DV2533" s="342"/>
      <c r="DW2533" s="342"/>
      <c r="DX2533" s="342"/>
      <c r="DY2533" s="342"/>
      <c r="DZ2533" s="342"/>
      <c r="EA2533" s="342"/>
      <c r="EB2533" s="342"/>
      <c r="EC2533" s="342"/>
      <c r="ED2533" s="342"/>
      <c r="EE2533" s="342"/>
      <c r="EF2533" s="342"/>
      <c r="EG2533" s="342"/>
      <c r="EH2533" s="342"/>
      <c r="EI2533" s="342"/>
      <c r="EJ2533" s="342"/>
      <c r="EK2533" s="342"/>
      <c r="EL2533" s="342"/>
      <c r="EM2533" s="342"/>
      <c r="EN2533" s="342"/>
      <c r="EO2533" s="342"/>
      <c r="EP2533" s="342"/>
      <c r="EQ2533" s="342"/>
      <c r="ER2533" s="342"/>
      <c r="ES2533" s="342"/>
      <c r="ET2533" s="342"/>
      <c r="EU2533" s="342"/>
      <c r="EV2533" s="342"/>
      <c r="EW2533" s="342"/>
      <c r="EX2533" s="342"/>
      <c r="EY2533" s="342"/>
      <c r="EZ2533" s="342"/>
      <c r="FA2533" s="342"/>
      <c r="FB2533" s="342"/>
      <c r="FC2533" s="342"/>
      <c r="FD2533" s="342"/>
      <c r="FE2533" s="342"/>
      <c r="FF2533" s="342"/>
      <c r="FG2533" s="342"/>
      <c r="FH2533" s="342"/>
      <c r="FI2533" s="342"/>
      <c r="FJ2533" s="342"/>
      <c r="FK2533" s="342"/>
      <c r="FL2533" s="342"/>
      <c r="FM2533" s="342"/>
      <c r="FN2533" s="342"/>
      <c r="FO2533" s="342"/>
      <c r="FP2533" s="342"/>
      <c r="FQ2533" s="342"/>
      <c r="FR2533" s="342"/>
      <c r="FS2533" s="342"/>
      <c r="FT2533" s="342"/>
      <c r="FU2533" s="342"/>
      <c r="FV2533" s="342"/>
      <c r="FW2533" s="342"/>
      <c r="FX2533" s="342"/>
      <c r="FY2533" s="342"/>
      <c r="FZ2533" s="342"/>
      <c r="GA2533" s="342"/>
      <c r="GB2533" s="342"/>
      <c r="GC2533" s="342"/>
      <c r="GD2533" s="342"/>
      <c r="GE2533" s="342"/>
      <c r="GF2533" s="342"/>
      <c r="GG2533" s="342"/>
      <c r="GH2533" s="342"/>
      <c r="GI2533" s="342"/>
      <c r="GJ2533" s="342"/>
      <c r="GK2533" s="342"/>
      <c r="GL2533" s="342"/>
      <c r="GM2533" s="342"/>
      <c r="GN2533" s="342"/>
      <c r="GO2533" s="342"/>
      <c r="GP2533" s="342"/>
      <c r="GQ2533" s="342"/>
      <c r="GR2533" s="342"/>
      <c r="GS2533" s="342"/>
      <c r="GT2533" s="342"/>
      <c r="GU2533" s="342"/>
      <c r="GV2533" s="342"/>
      <c r="GW2533" s="342"/>
      <c r="GX2533" s="342"/>
      <c r="GY2533" s="342"/>
      <c r="GZ2533" s="342"/>
      <c r="HA2533" s="342"/>
      <c r="HB2533" s="342"/>
      <c r="HC2533" s="342"/>
      <c r="HD2533" s="342"/>
      <c r="HE2533" s="342"/>
      <c r="HF2533" s="342"/>
      <c r="HG2533" s="342"/>
      <c r="HH2533" s="342"/>
      <c r="HI2533" s="342"/>
      <c r="HJ2533" s="342"/>
      <c r="HK2533" s="342"/>
      <c r="HL2533" s="342"/>
      <c r="HM2533" s="342"/>
      <c r="HN2533" s="342"/>
      <c r="HO2533" s="342"/>
      <c r="HP2533" s="342"/>
      <c r="HQ2533" s="342"/>
      <c r="HR2533" s="342"/>
      <c r="HS2533" s="342"/>
      <c r="HT2533" s="342"/>
      <c r="HU2533" s="342"/>
      <c r="HV2533" s="342"/>
      <c r="HW2533" s="342"/>
      <c r="HX2533" s="342"/>
      <c r="HY2533" s="342"/>
      <c r="HZ2533" s="342"/>
      <c r="IA2533" s="342"/>
      <c r="IB2533" s="342"/>
      <c r="IC2533" s="342"/>
      <c r="ID2533" s="342"/>
      <c r="IE2533" s="342"/>
      <c r="IF2533" s="342"/>
      <c r="IG2533" s="342"/>
      <c r="IH2533" s="342"/>
      <c r="II2533" s="342"/>
      <c r="IJ2533" s="342"/>
      <c r="IK2533" s="342"/>
      <c r="IL2533" s="342"/>
      <c r="IM2533" s="342"/>
      <c r="IN2533" s="342"/>
      <c r="IO2533" s="342"/>
      <c r="IP2533" s="342"/>
      <c r="IQ2533" s="342"/>
      <c r="IR2533" s="342"/>
      <c r="IS2533" s="342"/>
      <c r="IT2533" s="342"/>
      <c r="IU2533" s="342"/>
      <c r="IV2533" s="342"/>
      <c r="IW2533" s="342"/>
      <c r="IX2533" s="342"/>
      <c r="IY2533" s="342"/>
      <c r="IZ2533" s="342"/>
      <c r="JA2533" s="342"/>
      <c r="JB2533" s="342"/>
      <c r="JC2533" s="342"/>
      <c r="JD2533" s="342"/>
      <c r="JE2533" s="342"/>
      <c r="JF2533" s="342"/>
      <c r="JG2533" s="342"/>
      <c r="JH2533" s="342"/>
      <c r="JI2533" s="342"/>
      <c r="JJ2533" s="342"/>
      <c r="JK2533" s="342"/>
      <c r="JL2533" s="342"/>
      <c r="JM2533" s="342"/>
      <c r="JN2533" s="342"/>
      <c r="JO2533" s="342"/>
      <c r="JP2533" s="342"/>
      <c r="JQ2533" s="342"/>
      <c r="JR2533" s="342"/>
      <c r="JS2533" s="342"/>
      <c r="JT2533" s="342"/>
      <c r="JU2533" s="342"/>
      <c r="JV2533" s="342"/>
      <c r="JW2533" s="342"/>
      <c r="JX2533" s="342"/>
      <c r="JY2533" s="342"/>
      <c r="JZ2533" s="342"/>
      <c r="KA2533" s="342"/>
      <c r="KB2533" s="342"/>
      <c r="KC2533" s="342"/>
      <c r="KD2533" s="342"/>
      <c r="KE2533" s="342"/>
      <c r="KF2533" s="342"/>
      <c r="KG2533" s="342"/>
      <c r="KH2533" s="342"/>
      <c r="KI2533" s="342"/>
      <c r="KJ2533" s="342"/>
      <c r="KK2533" s="342"/>
      <c r="KL2533" s="342"/>
      <c r="KM2533" s="342"/>
      <c r="KN2533" s="342"/>
      <c r="KO2533" s="342"/>
      <c r="KP2533" s="342"/>
      <c r="KQ2533" s="342"/>
      <c r="KR2533" s="342"/>
      <c r="KS2533" s="342"/>
      <c r="KT2533" s="342"/>
      <c r="KU2533" s="342"/>
      <c r="KV2533" s="342"/>
      <c r="KW2533" s="342"/>
      <c r="KX2533" s="342"/>
      <c r="KY2533" s="342"/>
      <c r="KZ2533" s="342"/>
      <c r="LA2533" s="342"/>
      <c r="LB2533" s="342"/>
      <c r="LC2533" s="342"/>
      <c r="LD2533" s="342"/>
      <c r="LE2533" s="342"/>
      <c r="LF2533" s="342"/>
      <c r="LG2533" s="342"/>
      <c r="LH2533" s="342"/>
      <c r="LI2533" s="342"/>
      <c r="LJ2533" s="342"/>
      <c r="LK2533" s="342"/>
      <c r="LL2533" s="342"/>
      <c r="LM2533" s="342"/>
      <c r="LN2533" s="342"/>
      <c r="LO2533" s="342"/>
      <c r="LP2533" s="342"/>
      <c r="LQ2533" s="342"/>
      <c r="LR2533" s="342"/>
      <c r="LS2533" s="342"/>
      <c r="LT2533" s="342"/>
      <c r="LU2533" s="342"/>
      <c r="LV2533" s="342"/>
      <c r="LW2533" s="342"/>
      <c r="LX2533" s="342"/>
      <c r="LY2533" s="342"/>
      <c r="LZ2533" s="342"/>
      <c r="MA2533" s="342"/>
      <c r="MB2533" s="342"/>
      <c r="MC2533" s="342"/>
      <c r="MD2533" s="342"/>
      <c r="ME2533" s="342"/>
      <c r="MF2533" s="342"/>
      <c r="MG2533" s="342"/>
      <c r="MH2533" s="342"/>
      <c r="MI2533" s="342"/>
      <c r="MJ2533" s="342"/>
      <c r="MK2533" s="342"/>
      <c r="ML2533" s="342"/>
      <c r="MM2533" s="342"/>
      <c r="MN2533" s="342"/>
      <c r="MO2533" s="342"/>
      <c r="MP2533" s="342"/>
      <c r="MQ2533" s="342"/>
      <c r="MR2533" s="342"/>
      <c r="MS2533" s="342"/>
      <c r="MT2533" s="342"/>
      <c r="MU2533" s="342"/>
      <c r="MV2533" s="342"/>
      <c r="MW2533" s="342"/>
      <c r="MX2533" s="342"/>
      <c r="MY2533" s="342"/>
      <c r="MZ2533" s="342"/>
      <c r="NA2533" s="342"/>
      <c r="NB2533" s="342"/>
      <c r="NC2533" s="342"/>
      <c r="ND2533" s="342"/>
      <c r="NE2533" s="342"/>
      <c r="NF2533" s="342"/>
      <c r="NG2533" s="342"/>
      <c r="NH2533" s="342"/>
      <c r="NI2533" s="342"/>
      <c r="NJ2533" s="342"/>
      <c r="NK2533" s="342"/>
      <c r="NL2533" s="342"/>
      <c r="NM2533" s="342"/>
      <c r="NN2533" s="342"/>
      <c r="NO2533" s="342"/>
      <c r="NP2533" s="342"/>
      <c r="NQ2533" s="342"/>
      <c r="NR2533" s="342"/>
      <c r="NS2533" s="342"/>
      <c r="NT2533" s="342"/>
      <c r="NU2533" s="342"/>
      <c r="NV2533" s="342"/>
      <c r="NW2533" s="342"/>
      <c r="NX2533" s="342"/>
    </row>
    <row r="2534" spans="1:388" s="342" customFormat="1" ht="34.5" customHeight="1" x14ac:dyDescent="0.25">
      <c r="A2534" s="4197">
        <v>1</v>
      </c>
      <c r="B2534" s="4086" t="s">
        <v>1410</v>
      </c>
      <c r="C2534" s="4198"/>
      <c r="D2534" s="4198"/>
      <c r="E2534" s="4199"/>
      <c r="F2534" s="4200">
        <v>1</v>
      </c>
      <c r="G2534" s="4130" t="str">
        <f>IF(ISBLANK(H2534),"",IF(H2534="BN",VLOOKUP(B2534,'[4]V. BAHAN'!$B$8:$E$14999,3,FALSE),IFERROR(VLOOKUP(H2534,'[4]III. DAFTAR AHS'!$B$7:$H$14999,5,FALSE),"ls")))</f>
        <v xml:space="preserve">unit </v>
      </c>
      <c r="H2534" s="4201" t="s">
        <v>1411</v>
      </c>
      <c r="I2534" s="4019" t="s">
        <v>1412</v>
      </c>
      <c r="J2534" s="3997">
        <f>VLOOKUP(B2534,'[5] RAB LAMA'!$B$9:$E$5553,4,FALSE)</f>
        <v>35807867.595599003</v>
      </c>
      <c r="K2534" s="3997">
        <f>J2534*F2534</f>
        <v>35807867.595599003</v>
      </c>
      <c r="L2534" s="3454">
        <f>K2534/$K$4349*100</f>
        <v>9.3708124570696272E-2</v>
      </c>
      <c r="M2534" s="1934">
        <f>'[6]LAP MINGGUAN 10'!Q2534</f>
        <v>0</v>
      </c>
      <c r="N2534" s="1934">
        <f t="shared" si="403"/>
        <v>0</v>
      </c>
      <c r="O2534" s="4202"/>
      <c r="P2534" s="4202">
        <f>L2534*O2534/100</f>
        <v>0</v>
      </c>
      <c r="Q2534" s="3073">
        <f t="shared" si="408"/>
        <v>0</v>
      </c>
      <c r="R2534" s="4202">
        <f>L2534*Q2534/100</f>
        <v>0</v>
      </c>
      <c r="S2534" s="4203"/>
      <c r="T2534" s="359"/>
    </row>
    <row r="2535" spans="1:388" s="342" customFormat="1" ht="34.5" customHeight="1" x14ac:dyDescent="0.25">
      <c r="A2535" s="4197"/>
      <c r="B2535" s="4204" t="s">
        <v>1413</v>
      </c>
      <c r="C2535" s="4205"/>
      <c r="D2535" s="4206"/>
      <c r="E2535" s="4207"/>
      <c r="F2535" s="4200"/>
      <c r="G2535" s="4208" t="str">
        <f>IF(ISBLANK(H2535),"",IF(H2535="BN",VLOOKUP(B2535,'[4]V. BAHAN'!$B$8:$E$1099,3,FALSE),IFERROR(VLOOKUP(H2535,'[4]III. DAFTAR AHS'!$B$7:$H$872,5,FALSE),"ls")))</f>
        <v/>
      </c>
      <c r="H2535" s="4201"/>
      <c r="I2535" s="4201" t="s">
        <v>243</v>
      </c>
      <c r="J2535" s="935"/>
      <c r="K2535" s="4209"/>
      <c r="L2535" s="3454"/>
      <c r="M2535" s="1934">
        <f>'[6]LAP MINGGUAN 10'!Q2535</f>
        <v>0</v>
      </c>
      <c r="N2535" s="1934">
        <f t="shared" si="403"/>
        <v>0</v>
      </c>
      <c r="O2535" s="4210"/>
      <c r="P2535" s="4210"/>
      <c r="Q2535" s="3073">
        <f t="shared" si="408"/>
        <v>0</v>
      </c>
      <c r="R2535" s="4210"/>
      <c r="S2535" s="4211"/>
      <c r="T2535" s="359"/>
    </row>
    <row r="2536" spans="1:388" s="342" customFormat="1" ht="34.5" customHeight="1" x14ac:dyDescent="0.25">
      <c r="A2536" s="4212"/>
      <c r="B2536" s="4213" t="s">
        <v>1414</v>
      </c>
      <c r="C2536" s="4206"/>
      <c r="D2536" s="4206"/>
      <c r="E2536" s="4214"/>
      <c r="F2536" s="4215"/>
      <c r="G2536" s="4216" t="str">
        <f>IF(ISBLANK(H2536),"",IF(H2536="BN",VLOOKUP(B2536,'[4]V. BAHAN'!$B$8:$E$1099,3,FALSE),IFERROR(VLOOKUP(H2536,'[4]III. DAFTAR AHS'!$B$7:$H$872,5,FALSE),"ls")))</f>
        <v/>
      </c>
      <c r="H2536" s="4217"/>
      <c r="I2536" s="4217" t="s">
        <v>243</v>
      </c>
      <c r="J2536" s="4218"/>
      <c r="K2536" s="4218"/>
      <c r="L2536" s="3454"/>
      <c r="M2536" s="1934">
        <f>'[6]LAP MINGGUAN 10'!Q2536</f>
        <v>0</v>
      </c>
      <c r="N2536" s="1934">
        <f t="shared" si="403"/>
        <v>0</v>
      </c>
      <c r="O2536" s="4210"/>
      <c r="P2536" s="4210"/>
      <c r="Q2536" s="3073">
        <f t="shared" si="408"/>
        <v>0</v>
      </c>
      <c r="R2536" s="4210"/>
      <c r="S2536" s="4211"/>
      <c r="T2536" s="359"/>
    </row>
    <row r="2537" spans="1:388" s="342" customFormat="1" ht="34.5" customHeight="1" x14ac:dyDescent="0.25">
      <c r="A2537" s="4212" t="s">
        <v>25</v>
      </c>
      <c r="B2537" s="4219" t="s">
        <v>1279</v>
      </c>
      <c r="C2537" s="4220"/>
      <c r="D2537" s="4220"/>
      <c r="E2537" s="4221"/>
      <c r="F2537" s="4215">
        <v>1.29</v>
      </c>
      <c r="G2537" s="4130" t="str">
        <f>IF(ISBLANK(H2537),"",IF(H2537="BN",VLOOKUP(B2537,'[4]V. BAHAN'!$B$8:$E$14999,3,FALSE),IFERROR(VLOOKUP(H2537,'[4]III. DAFTAR AHS'!$B$7:$H$14999,5,FALSE),"ls")))</f>
        <v xml:space="preserve">m1 </v>
      </c>
      <c r="H2537" s="4217" t="s">
        <v>1280</v>
      </c>
      <c r="I2537" s="4098" t="s">
        <v>1281</v>
      </c>
      <c r="J2537" s="3997">
        <f>VLOOKUP(B2537,'[5] RAB LAMA'!$B$9:$E$5553,4,FALSE)</f>
        <v>220268.15985046935</v>
      </c>
      <c r="K2537" s="3997">
        <f t="shared" ref="K2537:K2543" si="418">J2537*F2537</f>
        <v>284145.92620710545</v>
      </c>
      <c r="L2537" s="3454">
        <f t="shared" ref="L2537:L2543" si="419">K2537/$K$4349*100</f>
        <v>7.4360143837618234E-4</v>
      </c>
      <c r="M2537" s="1934">
        <f>'[6]LAP MINGGUAN 10'!Q2537</f>
        <v>0</v>
      </c>
      <c r="N2537" s="1934">
        <f t="shared" si="403"/>
        <v>0</v>
      </c>
      <c r="O2537" s="4210"/>
      <c r="P2537" s="4210">
        <f t="shared" ref="P2537:P2543" si="420">L2537*O2537/100</f>
        <v>0</v>
      </c>
      <c r="Q2537" s="3073">
        <f t="shared" si="408"/>
        <v>0</v>
      </c>
      <c r="R2537" s="4210">
        <f t="shared" ref="R2537:R2543" si="421">L2537*Q2537/100</f>
        <v>0</v>
      </c>
      <c r="S2537" s="4211"/>
      <c r="T2537" s="359"/>
    </row>
    <row r="2538" spans="1:388" s="342" customFormat="1" ht="34.5" customHeight="1" x14ac:dyDescent="0.25">
      <c r="A2538" s="4212" t="s">
        <v>25</v>
      </c>
      <c r="B2538" s="4219" t="s">
        <v>1282</v>
      </c>
      <c r="C2538" s="4220"/>
      <c r="D2538" s="4220"/>
      <c r="E2538" s="4221"/>
      <c r="F2538" s="4215">
        <v>1.29</v>
      </c>
      <c r="G2538" s="4130" t="str">
        <f>IF(ISBLANK(H2538),"",IF(H2538="BN",VLOOKUP(B2538,'[4]V. BAHAN'!$B$8:$E$14999,3,FALSE),IFERROR(VLOOKUP(H2538,'[4]III. DAFTAR AHS'!$B$7:$H$14999,5,FALSE),"ls")))</f>
        <v xml:space="preserve">m1 </v>
      </c>
      <c r="H2538" s="4217" t="s">
        <v>1415</v>
      </c>
      <c r="I2538" s="4098" t="s">
        <v>352</v>
      </c>
      <c r="J2538" s="3997">
        <f>VLOOKUP(B2538,'[5] RAB LAMA'!$B$9:$E$5553,4,FALSE)</f>
        <v>110759.00270529577</v>
      </c>
      <c r="K2538" s="3997">
        <f t="shared" si="418"/>
        <v>142879.11348983156</v>
      </c>
      <c r="L2538" s="3454">
        <f t="shared" si="419"/>
        <v>3.7391039077404781E-4</v>
      </c>
      <c r="M2538" s="1934">
        <f>'[6]LAP MINGGUAN 10'!Q2538</f>
        <v>0</v>
      </c>
      <c r="N2538" s="1934">
        <f t="shared" si="403"/>
        <v>0</v>
      </c>
      <c r="O2538" s="4210"/>
      <c r="P2538" s="4210">
        <f t="shared" si="420"/>
        <v>0</v>
      </c>
      <c r="Q2538" s="3073">
        <f t="shared" si="408"/>
        <v>0</v>
      </c>
      <c r="R2538" s="4210">
        <f t="shared" si="421"/>
        <v>0</v>
      </c>
      <c r="S2538" s="4211"/>
      <c r="T2538" s="359"/>
    </row>
    <row r="2539" spans="1:388" s="342" customFormat="1" ht="34.5" customHeight="1" x14ac:dyDescent="0.25">
      <c r="A2539" s="4212" t="s">
        <v>25</v>
      </c>
      <c r="B2539" s="4219" t="s">
        <v>1283</v>
      </c>
      <c r="C2539" s="4220"/>
      <c r="D2539" s="4220"/>
      <c r="E2539" s="4221"/>
      <c r="F2539" s="4215">
        <v>1</v>
      </c>
      <c r="G2539" s="4130" t="str">
        <f>IF(ISBLANK(H2539),"",IF(H2539="BN",VLOOKUP(B2539,'[4]V. BAHAN'!$B$8:$E$14999,3,FALSE),IFERROR(VLOOKUP(H2539,'[4]III. DAFTAR AHS'!$B$7:$H$14999,5,FALSE),"ls")))</f>
        <v xml:space="preserve">bh </v>
      </c>
      <c r="H2539" s="4217" t="s">
        <v>1284</v>
      </c>
      <c r="I2539" s="4098" t="s">
        <v>468</v>
      </c>
      <c r="J2539" s="3997">
        <f>VLOOKUP(B2539,'[5] RAB LAMA'!$B$9:$E$5553,4,FALSE)</f>
        <v>333421.79259898444</v>
      </c>
      <c r="K2539" s="3997">
        <f t="shared" si="418"/>
        <v>333421.79259898444</v>
      </c>
      <c r="L2539" s="3454">
        <f t="shared" si="419"/>
        <v>8.7255491525808156E-4</v>
      </c>
      <c r="M2539" s="1934">
        <f>'[6]LAP MINGGUAN 10'!Q2539</f>
        <v>0</v>
      </c>
      <c r="N2539" s="1934">
        <f t="shared" si="403"/>
        <v>0</v>
      </c>
      <c r="O2539" s="4210"/>
      <c r="P2539" s="4210">
        <f t="shared" si="420"/>
        <v>0</v>
      </c>
      <c r="Q2539" s="3073">
        <f t="shared" si="408"/>
        <v>0</v>
      </c>
      <c r="R2539" s="4210">
        <f t="shared" si="421"/>
        <v>0</v>
      </c>
      <c r="S2539" s="4211"/>
      <c r="T2539" s="359"/>
    </row>
    <row r="2540" spans="1:388" s="342" customFormat="1" ht="34.5" customHeight="1" x14ac:dyDescent="0.25">
      <c r="A2540" s="4212">
        <f>+A2534+1</f>
        <v>2</v>
      </c>
      <c r="B2540" s="4222" t="s">
        <v>1416</v>
      </c>
      <c r="C2540" s="4223"/>
      <c r="D2540" s="4223"/>
      <c r="E2540" s="4224"/>
      <c r="F2540" s="4215">
        <v>1</v>
      </c>
      <c r="G2540" s="4130" t="str">
        <f>IF(ISBLANK(H2540),"",IF(H2540="BN",VLOOKUP(B2540,'[4]V. BAHAN'!$B$8:$E$14999,3,FALSE),IFERROR(VLOOKUP(H2540,'[4]III. DAFTAR AHS'!$B$7:$H$14999,5,FALSE),"ls")))</f>
        <v xml:space="preserve">unit </v>
      </c>
      <c r="H2540" s="4217" t="s">
        <v>1417</v>
      </c>
      <c r="I2540" s="4098" t="s">
        <v>1418</v>
      </c>
      <c r="J2540" s="3997">
        <f>VLOOKUP(B2540,'[5] RAB LAMA'!$B$9:$E$5553,4,FALSE)</f>
        <v>3349770.5095938961</v>
      </c>
      <c r="K2540" s="3997">
        <f t="shared" si="418"/>
        <v>3349770.5095938961</v>
      </c>
      <c r="L2540" s="3454">
        <f t="shared" si="419"/>
        <v>8.7662498013383466E-3</v>
      </c>
      <c r="M2540" s="1934">
        <f>'[6]LAP MINGGUAN 10'!Q2540</f>
        <v>0</v>
      </c>
      <c r="N2540" s="1934">
        <f t="shared" si="403"/>
        <v>0</v>
      </c>
      <c r="O2540" s="4210"/>
      <c r="P2540" s="4210">
        <f t="shared" si="420"/>
        <v>0</v>
      </c>
      <c r="Q2540" s="3073">
        <f t="shared" si="408"/>
        <v>0</v>
      </c>
      <c r="R2540" s="4210">
        <f t="shared" si="421"/>
        <v>0</v>
      </c>
      <c r="S2540" s="4211"/>
      <c r="T2540" s="359"/>
    </row>
    <row r="2541" spans="1:388" s="342" customFormat="1" ht="34.5" customHeight="1" x14ac:dyDescent="0.25">
      <c r="A2541" s="4212">
        <f>+A2540+1</f>
        <v>3</v>
      </c>
      <c r="B2541" s="4219" t="s">
        <v>1419</v>
      </c>
      <c r="C2541" s="4220"/>
      <c r="D2541" s="4220"/>
      <c r="E2541" s="4221"/>
      <c r="F2541" s="4215">
        <v>21.9</v>
      </c>
      <c r="G2541" s="4130" t="str">
        <f>IF(ISBLANK(H2541),"",IF(H2541="BN",VLOOKUP(B2541,'[4]V. BAHAN'!$B$8:$E$14999,3,FALSE),IFERROR(VLOOKUP(H2541,'[4]III. DAFTAR AHS'!$B$7:$H$14999,5,FALSE),"ls")))</f>
        <v xml:space="preserve">m1 </v>
      </c>
      <c r="H2541" s="4217" t="s">
        <v>1420</v>
      </c>
      <c r="I2541" s="4098" t="s">
        <v>468</v>
      </c>
      <c r="J2541" s="3997">
        <f>VLOOKUP(B2541,'[5] RAB LAMA'!$B$9:$E$5553,4,FALSE)</f>
        <v>36835.15</v>
      </c>
      <c r="K2541" s="3997">
        <f t="shared" si="418"/>
        <v>806689.78500000003</v>
      </c>
      <c r="L2541" s="3454">
        <f t="shared" si="419"/>
        <v>2.1110831763681754E-3</v>
      </c>
      <c r="M2541" s="1934">
        <f>'[6]LAP MINGGUAN 10'!Q2541</f>
        <v>0</v>
      </c>
      <c r="N2541" s="1934">
        <f t="shared" ref="N2541:N2604" si="422">L2541*M2541/100</f>
        <v>0</v>
      </c>
      <c r="O2541" s="4210"/>
      <c r="P2541" s="4210">
        <f t="shared" si="420"/>
        <v>0</v>
      </c>
      <c r="Q2541" s="3073">
        <f t="shared" si="408"/>
        <v>0</v>
      </c>
      <c r="R2541" s="4210">
        <f t="shared" si="421"/>
        <v>0</v>
      </c>
      <c r="S2541" s="4211"/>
      <c r="T2541" s="359"/>
    </row>
    <row r="2542" spans="1:388" s="342" customFormat="1" ht="34.5" customHeight="1" x14ac:dyDescent="0.25">
      <c r="A2542" s="4212">
        <f>+A2541+1</f>
        <v>4</v>
      </c>
      <c r="B2542" s="4222" t="s">
        <v>1421</v>
      </c>
      <c r="C2542" s="4223"/>
      <c r="D2542" s="4223"/>
      <c r="E2542" s="4224"/>
      <c r="F2542" s="4215">
        <v>3</v>
      </c>
      <c r="G2542" s="4130" t="str">
        <f>IF(ISBLANK(H2542),"",IF(H2542="BN",VLOOKUP(B2542,'[4]V. BAHAN'!$B$8:$E$14999,3,FALSE),IFERROR(VLOOKUP(H2542,'[4]III. DAFTAR AHS'!$B$7:$H$14999,5,FALSE),"ls")))</f>
        <v xml:space="preserve">unit </v>
      </c>
      <c r="H2542" s="4217" t="s">
        <v>1422</v>
      </c>
      <c r="I2542" s="4098" t="s">
        <v>468</v>
      </c>
      <c r="J2542" s="3997">
        <f>VLOOKUP(B2542,'[5] RAB LAMA'!$B$9:$E$5553,4,FALSE)</f>
        <v>903442.07091531262</v>
      </c>
      <c r="K2542" s="3997">
        <f t="shared" si="418"/>
        <v>2710326.212745938</v>
      </c>
      <c r="L2542" s="3454">
        <f t="shared" si="419"/>
        <v>7.0928430935785569E-3</v>
      </c>
      <c r="M2542" s="1934">
        <f>'[6]LAP MINGGUAN 10'!Q2542</f>
        <v>0</v>
      </c>
      <c r="N2542" s="1934">
        <f t="shared" si="422"/>
        <v>0</v>
      </c>
      <c r="O2542" s="4210"/>
      <c r="P2542" s="4210">
        <f t="shared" si="420"/>
        <v>0</v>
      </c>
      <c r="Q2542" s="3073">
        <f t="shared" si="408"/>
        <v>0</v>
      </c>
      <c r="R2542" s="4210">
        <f t="shared" si="421"/>
        <v>0</v>
      </c>
      <c r="S2542" s="4211"/>
      <c r="T2542" s="359"/>
    </row>
    <row r="2543" spans="1:388" s="342" customFormat="1" ht="34.5" customHeight="1" x14ac:dyDescent="0.25">
      <c r="A2543" s="4212">
        <f>+A2542+1</f>
        <v>5</v>
      </c>
      <c r="B2543" s="4222" t="s">
        <v>1423</v>
      </c>
      <c r="C2543" s="4223"/>
      <c r="D2543" s="4223"/>
      <c r="E2543" s="4224"/>
      <c r="F2543" s="4215">
        <v>1</v>
      </c>
      <c r="G2543" s="4130" t="str">
        <f>IF(ISBLANK(H2543),"",IF(H2543="BN",VLOOKUP(B2543,'[4]V. BAHAN'!$B$8:$E$14999,3,FALSE),IFERROR(VLOOKUP(H2543,'[4]III. DAFTAR AHS'!$B$7:$H$14999,5,FALSE),"ls")))</f>
        <v>ls</v>
      </c>
      <c r="H2543" s="4217" t="s">
        <v>365</v>
      </c>
      <c r="I2543" s="4098" t="s">
        <v>366</v>
      </c>
      <c r="J2543" s="3997">
        <f>VLOOKUP(B2543,'[5] RAB LAMA'!$B$9:$E$5553,4,FALSE)</f>
        <v>12500000</v>
      </c>
      <c r="K2543" s="3997">
        <f t="shared" si="418"/>
        <v>12500000</v>
      </c>
      <c r="L2543" s="3454">
        <f t="shared" si="419"/>
        <v>3.2712128249649509E-2</v>
      </c>
      <c r="M2543" s="1934">
        <f>'[6]LAP MINGGUAN 10'!Q2543</f>
        <v>0</v>
      </c>
      <c r="N2543" s="1934">
        <f t="shared" si="422"/>
        <v>0</v>
      </c>
      <c r="O2543" s="4210"/>
      <c r="P2543" s="4210">
        <f t="shared" si="420"/>
        <v>0</v>
      </c>
      <c r="Q2543" s="3073">
        <f t="shared" si="408"/>
        <v>0</v>
      </c>
      <c r="R2543" s="4210">
        <f t="shared" si="421"/>
        <v>0</v>
      </c>
      <c r="S2543" s="4211"/>
      <c r="T2543" s="359"/>
    </row>
    <row r="2544" spans="1:388" s="342" customFormat="1" ht="34.5" customHeight="1" x14ac:dyDescent="0.25">
      <c r="A2544" s="4225"/>
      <c r="B2544" s="4226"/>
      <c r="C2544" s="4227"/>
      <c r="D2544" s="4227"/>
      <c r="E2544" s="4228"/>
      <c r="F2544" s="4229"/>
      <c r="G2544" s="4230" t="str">
        <f>IF(ISBLANK(H2544),"",IF(H2544="BN",VLOOKUP(B2544,'[4]V. BAHAN'!$B$8:$E$1099,3,FALSE),IFERROR(VLOOKUP(H2544,'[4]III. DAFTAR AHS'!$B$7:$H$872,5,FALSE),"ls")))</f>
        <v/>
      </c>
      <c r="H2544" s="4192"/>
      <c r="I2544" s="4192" t="s">
        <v>243</v>
      </c>
      <c r="J2544" s="4194"/>
      <c r="K2544" s="4194"/>
      <c r="L2544" s="460"/>
      <c r="M2544" s="1934">
        <f>'[6]LAP MINGGUAN 10'!Q2544</f>
        <v>0</v>
      </c>
      <c r="N2544" s="1934">
        <f t="shared" si="422"/>
        <v>0</v>
      </c>
      <c r="O2544" s="4195"/>
      <c r="P2544" s="4195"/>
      <c r="Q2544" s="3073">
        <f t="shared" si="408"/>
        <v>0</v>
      </c>
      <c r="R2544" s="4195"/>
      <c r="S2544" s="4196"/>
      <c r="T2544" s="359"/>
    </row>
    <row r="2545" spans="1:388" s="3173" customFormat="1" ht="34.5" customHeight="1" x14ac:dyDescent="0.25">
      <c r="A2545" s="4231"/>
      <c r="B2545" s="3888" t="s">
        <v>151</v>
      </c>
      <c r="C2545" s="3888"/>
      <c r="D2545" s="3888"/>
      <c r="E2545" s="3888"/>
      <c r="F2545" s="3870"/>
      <c r="G2545" s="3889" t="str">
        <f>IF(ISBLANK(H2545),"",IF(H2545="BN",VLOOKUP(B2545,'[4]V. BAHAN'!$B$8:$E$1099,3,FALSE),IFERROR(VLOOKUP(H2545,'[4]III. DAFTAR AHS'!$B$7:$H$872,5,FALSE),"ls")))</f>
        <v/>
      </c>
      <c r="H2545" s="3889"/>
      <c r="I2545" s="3889" t="s">
        <v>243</v>
      </c>
      <c r="J2545" s="3169"/>
      <c r="K2545" s="3169"/>
      <c r="L2545" s="3778"/>
      <c r="M2545" s="1934">
        <f>'[6]LAP MINGGUAN 10'!Q2545</f>
        <v>0</v>
      </c>
      <c r="N2545" s="1934">
        <f t="shared" si="422"/>
        <v>0</v>
      </c>
      <c r="O2545" s="3779"/>
      <c r="P2545" s="3779"/>
      <c r="Q2545" s="3073">
        <f t="shared" si="408"/>
        <v>0</v>
      </c>
      <c r="R2545" s="3779"/>
      <c r="S2545" s="3780"/>
      <c r="T2545" s="359"/>
      <c r="U2545" s="342"/>
      <c r="V2545" s="342"/>
      <c r="W2545" s="342"/>
      <c r="X2545" s="342"/>
      <c r="Y2545" s="342"/>
      <c r="Z2545" s="342"/>
      <c r="AA2545" s="342"/>
      <c r="AB2545" s="342"/>
      <c r="AC2545" s="342"/>
      <c r="AD2545" s="342"/>
      <c r="AE2545" s="342"/>
      <c r="AF2545" s="342"/>
      <c r="AG2545" s="342"/>
      <c r="AH2545" s="342"/>
      <c r="AI2545" s="342"/>
      <c r="AJ2545" s="342"/>
      <c r="AK2545" s="342"/>
      <c r="AL2545" s="342"/>
      <c r="AM2545" s="342"/>
      <c r="AN2545" s="342"/>
      <c r="AO2545" s="342"/>
      <c r="AP2545" s="342"/>
      <c r="AQ2545" s="342"/>
      <c r="AR2545" s="342"/>
      <c r="AS2545" s="342"/>
      <c r="AT2545" s="342"/>
      <c r="AU2545" s="342"/>
      <c r="AV2545" s="342"/>
      <c r="AW2545" s="342"/>
      <c r="AX2545" s="342"/>
      <c r="AY2545" s="342"/>
      <c r="AZ2545" s="342"/>
      <c r="BA2545" s="342"/>
      <c r="BB2545" s="342"/>
      <c r="BC2545" s="342"/>
      <c r="BD2545" s="342"/>
      <c r="BE2545" s="342"/>
      <c r="BF2545" s="342"/>
      <c r="BG2545" s="342"/>
      <c r="BH2545" s="342"/>
      <c r="BI2545" s="342"/>
      <c r="BJ2545" s="342"/>
      <c r="BK2545" s="342"/>
      <c r="BL2545" s="342"/>
      <c r="BM2545" s="342"/>
      <c r="BN2545" s="342"/>
      <c r="BO2545" s="342"/>
      <c r="BP2545" s="342"/>
      <c r="BQ2545" s="342"/>
      <c r="BR2545" s="342"/>
      <c r="BS2545" s="342"/>
      <c r="BT2545" s="342"/>
      <c r="BU2545" s="342"/>
      <c r="BV2545" s="342"/>
      <c r="BW2545" s="342"/>
      <c r="BX2545" s="342"/>
      <c r="BY2545" s="342"/>
      <c r="BZ2545" s="342"/>
      <c r="CA2545" s="342"/>
      <c r="CB2545" s="342"/>
      <c r="CC2545" s="342"/>
      <c r="CD2545" s="342"/>
      <c r="CE2545" s="342"/>
      <c r="CF2545" s="342"/>
      <c r="CG2545" s="342"/>
      <c r="CH2545" s="342"/>
      <c r="CI2545" s="342"/>
      <c r="CJ2545" s="342"/>
      <c r="CK2545" s="342"/>
      <c r="CL2545" s="342"/>
      <c r="CM2545" s="342"/>
      <c r="CN2545" s="342"/>
      <c r="CO2545" s="342"/>
      <c r="CP2545" s="342"/>
      <c r="CQ2545" s="342"/>
      <c r="CR2545" s="342"/>
      <c r="CS2545" s="342"/>
      <c r="CT2545" s="342"/>
      <c r="CU2545" s="342"/>
      <c r="CV2545" s="342"/>
      <c r="CW2545" s="342"/>
      <c r="CX2545" s="342"/>
      <c r="CY2545" s="342"/>
      <c r="CZ2545" s="342"/>
      <c r="DA2545" s="342"/>
      <c r="DB2545" s="342"/>
      <c r="DC2545" s="342"/>
      <c r="DD2545" s="342"/>
      <c r="DE2545" s="342"/>
      <c r="DF2545" s="342"/>
      <c r="DG2545" s="342"/>
      <c r="DH2545" s="342"/>
      <c r="DI2545" s="342"/>
      <c r="DJ2545" s="342"/>
      <c r="DK2545" s="342"/>
      <c r="DL2545" s="342"/>
      <c r="DM2545" s="342"/>
      <c r="DN2545" s="342"/>
      <c r="DO2545" s="342"/>
      <c r="DP2545" s="342"/>
      <c r="DQ2545" s="342"/>
      <c r="DR2545" s="342"/>
      <c r="DS2545" s="342"/>
      <c r="DT2545" s="342"/>
      <c r="DU2545" s="342"/>
      <c r="DV2545" s="342"/>
      <c r="DW2545" s="342"/>
      <c r="DX2545" s="342"/>
      <c r="DY2545" s="342"/>
      <c r="DZ2545" s="342"/>
      <c r="EA2545" s="342"/>
      <c r="EB2545" s="342"/>
      <c r="EC2545" s="342"/>
      <c r="ED2545" s="342"/>
      <c r="EE2545" s="342"/>
      <c r="EF2545" s="342"/>
      <c r="EG2545" s="342"/>
      <c r="EH2545" s="342"/>
      <c r="EI2545" s="342"/>
      <c r="EJ2545" s="342"/>
      <c r="EK2545" s="342"/>
      <c r="EL2545" s="342"/>
      <c r="EM2545" s="342"/>
      <c r="EN2545" s="342"/>
      <c r="EO2545" s="342"/>
      <c r="EP2545" s="342"/>
      <c r="EQ2545" s="342"/>
      <c r="ER2545" s="342"/>
      <c r="ES2545" s="342"/>
      <c r="ET2545" s="342"/>
      <c r="EU2545" s="342"/>
      <c r="EV2545" s="342"/>
      <c r="EW2545" s="342"/>
      <c r="EX2545" s="342"/>
      <c r="EY2545" s="342"/>
      <c r="EZ2545" s="342"/>
      <c r="FA2545" s="342"/>
      <c r="FB2545" s="342"/>
      <c r="FC2545" s="342"/>
      <c r="FD2545" s="342"/>
      <c r="FE2545" s="342"/>
      <c r="FF2545" s="342"/>
      <c r="FG2545" s="342"/>
      <c r="FH2545" s="342"/>
      <c r="FI2545" s="342"/>
      <c r="FJ2545" s="342"/>
      <c r="FK2545" s="342"/>
      <c r="FL2545" s="342"/>
      <c r="FM2545" s="342"/>
      <c r="FN2545" s="342"/>
      <c r="FO2545" s="342"/>
      <c r="FP2545" s="342"/>
      <c r="FQ2545" s="342"/>
      <c r="FR2545" s="342"/>
      <c r="FS2545" s="342"/>
      <c r="FT2545" s="342"/>
      <c r="FU2545" s="342"/>
      <c r="FV2545" s="342"/>
      <c r="FW2545" s="342"/>
      <c r="FX2545" s="342"/>
      <c r="FY2545" s="342"/>
      <c r="FZ2545" s="342"/>
      <c r="GA2545" s="342"/>
      <c r="GB2545" s="342"/>
      <c r="GC2545" s="342"/>
      <c r="GD2545" s="342"/>
      <c r="GE2545" s="342"/>
      <c r="GF2545" s="342"/>
      <c r="GG2545" s="342"/>
      <c r="GH2545" s="342"/>
      <c r="GI2545" s="342"/>
      <c r="GJ2545" s="342"/>
      <c r="GK2545" s="342"/>
      <c r="GL2545" s="342"/>
      <c r="GM2545" s="342"/>
      <c r="GN2545" s="342"/>
      <c r="GO2545" s="342"/>
      <c r="GP2545" s="342"/>
      <c r="GQ2545" s="342"/>
      <c r="GR2545" s="342"/>
      <c r="GS2545" s="342"/>
      <c r="GT2545" s="342"/>
      <c r="GU2545" s="342"/>
      <c r="GV2545" s="342"/>
      <c r="GW2545" s="342"/>
      <c r="GX2545" s="342"/>
      <c r="GY2545" s="342"/>
      <c r="GZ2545" s="342"/>
      <c r="HA2545" s="342"/>
      <c r="HB2545" s="342"/>
      <c r="HC2545" s="342"/>
      <c r="HD2545" s="342"/>
      <c r="HE2545" s="342"/>
      <c r="HF2545" s="342"/>
      <c r="HG2545" s="342"/>
      <c r="HH2545" s="342"/>
      <c r="HI2545" s="342"/>
      <c r="HJ2545" s="342"/>
      <c r="HK2545" s="342"/>
      <c r="HL2545" s="342"/>
      <c r="HM2545" s="342"/>
      <c r="HN2545" s="342"/>
      <c r="HO2545" s="342"/>
      <c r="HP2545" s="342"/>
      <c r="HQ2545" s="342"/>
      <c r="HR2545" s="342"/>
      <c r="HS2545" s="342"/>
      <c r="HT2545" s="342"/>
      <c r="HU2545" s="342"/>
      <c r="HV2545" s="342"/>
      <c r="HW2545" s="342"/>
      <c r="HX2545" s="342"/>
      <c r="HY2545" s="342"/>
      <c r="HZ2545" s="342"/>
      <c r="IA2545" s="342"/>
      <c r="IB2545" s="342"/>
      <c r="IC2545" s="342"/>
      <c r="ID2545" s="342"/>
      <c r="IE2545" s="342"/>
      <c r="IF2545" s="342"/>
      <c r="IG2545" s="342"/>
      <c r="IH2545" s="342"/>
      <c r="II2545" s="342"/>
      <c r="IJ2545" s="342"/>
      <c r="IK2545" s="342"/>
      <c r="IL2545" s="342"/>
      <c r="IM2545" s="342"/>
      <c r="IN2545" s="342"/>
      <c r="IO2545" s="342"/>
      <c r="IP2545" s="342"/>
      <c r="IQ2545" s="342"/>
      <c r="IR2545" s="342"/>
      <c r="IS2545" s="342"/>
      <c r="IT2545" s="342"/>
      <c r="IU2545" s="342"/>
      <c r="IV2545" s="342"/>
      <c r="IW2545" s="342"/>
      <c r="IX2545" s="342"/>
      <c r="IY2545" s="342"/>
      <c r="IZ2545" s="342"/>
      <c r="JA2545" s="342"/>
      <c r="JB2545" s="342"/>
      <c r="JC2545" s="342"/>
      <c r="JD2545" s="342"/>
      <c r="JE2545" s="342"/>
      <c r="JF2545" s="342"/>
      <c r="JG2545" s="342"/>
      <c r="JH2545" s="342"/>
      <c r="JI2545" s="342"/>
      <c r="JJ2545" s="342"/>
      <c r="JK2545" s="342"/>
      <c r="JL2545" s="342"/>
      <c r="JM2545" s="342"/>
      <c r="JN2545" s="342"/>
      <c r="JO2545" s="342"/>
      <c r="JP2545" s="342"/>
      <c r="JQ2545" s="342"/>
      <c r="JR2545" s="342"/>
      <c r="JS2545" s="342"/>
      <c r="JT2545" s="342"/>
      <c r="JU2545" s="342"/>
      <c r="JV2545" s="342"/>
      <c r="JW2545" s="342"/>
      <c r="JX2545" s="342"/>
      <c r="JY2545" s="342"/>
      <c r="JZ2545" s="342"/>
      <c r="KA2545" s="342"/>
      <c r="KB2545" s="342"/>
      <c r="KC2545" s="342"/>
      <c r="KD2545" s="342"/>
      <c r="KE2545" s="342"/>
      <c r="KF2545" s="342"/>
      <c r="KG2545" s="342"/>
      <c r="KH2545" s="342"/>
      <c r="KI2545" s="342"/>
      <c r="KJ2545" s="342"/>
      <c r="KK2545" s="342"/>
      <c r="KL2545" s="342"/>
      <c r="KM2545" s="342"/>
      <c r="KN2545" s="342"/>
      <c r="KO2545" s="342"/>
      <c r="KP2545" s="342"/>
      <c r="KQ2545" s="342"/>
      <c r="KR2545" s="342"/>
      <c r="KS2545" s="342"/>
      <c r="KT2545" s="342"/>
      <c r="KU2545" s="342"/>
      <c r="KV2545" s="342"/>
      <c r="KW2545" s="342"/>
      <c r="KX2545" s="342"/>
      <c r="KY2545" s="342"/>
      <c r="KZ2545" s="342"/>
      <c r="LA2545" s="342"/>
      <c r="LB2545" s="342"/>
      <c r="LC2545" s="342"/>
      <c r="LD2545" s="342"/>
      <c r="LE2545" s="342"/>
      <c r="LF2545" s="342"/>
      <c r="LG2545" s="342"/>
      <c r="LH2545" s="342"/>
      <c r="LI2545" s="342"/>
      <c r="LJ2545" s="342"/>
      <c r="LK2545" s="342"/>
      <c r="LL2545" s="342"/>
      <c r="LM2545" s="342"/>
      <c r="LN2545" s="342"/>
      <c r="LO2545" s="342"/>
      <c r="LP2545" s="342"/>
      <c r="LQ2545" s="342"/>
      <c r="LR2545" s="342"/>
      <c r="LS2545" s="342"/>
      <c r="LT2545" s="342"/>
      <c r="LU2545" s="342"/>
      <c r="LV2545" s="342"/>
      <c r="LW2545" s="342"/>
      <c r="LX2545" s="342"/>
      <c r="LY2545" s="342"/>
      <c r="LZ2545" s="342"/>
      <c r="MA2545" s="342"/>
      <c r="MB2545" s="342"/>
      <c r="MC2545" s="342"/>
      <c r="MD2545" s="342"/>
      <c r="ME2545" s="342"/>
      <c r="MF2545" s="342"/>
      <c r="MG2545" s="342"/>
      <c r="MH2545" s="342"/>
      <c r="MI2545" s="342"/>
      <c r="MJ2545" s="342"/>
      <c r="MK2545" s="342"/>
      <c r="ML2545" s="342"/>
      <c r="MM2545" s="342"/>
      <c r="MN2545" s="342"/>
      <c r="MO2545" s="342"/>
      <c r="MP2545" s="342"/>
      <c r="MQ2545" s="342"/>
      <c r="MR2545" s="342"/>
      <c r="MS2545" s="342"/>
      <c r="MT2545" s="342"/>
      <c r="MU2545" s="342"/>
      <c r="MV2545" s="342"/>
      <c r="MW2545" s="342"/>
      <c r="MX2545" s="342"/>
      <c r="MY2545" s="342"/>
      <c r="MZ2545" s="342"/>
      <c r="NA2545" s="342"/>
      <c r="NB2545" s="342"/>
      <c r="NC2545" s="342"/>
      <c r="ND2545" s="342"/>
      <c r="NE2545" s="342"/>
      <c r="NF2545" s="342"/>
      <c r="NG2545" s="342"/>
      <c r="NH2545" s="342"/>
      <c r="NI2545" s="342"/>
      <c r="NJ2545" s="342"/>
      <c r="NK2545" s="342"/>
      <c r="NL2545" s="342"/>
      <c r="NM2545" s="342"/>
      <c r="NN2545" s="342"/>
      <c r="NO2545" s="342"/>
      <c r="NP2545" s="342"/>
      <c r="NQ2545" s="342"/>
      <c r="NR2545" s="342"/>
      <c r="NS2545" s="342"/>
      <c r="NT2545" s="342"/>
      <c r="NU2545" s="342"/>
      <c r="NV2545" s="342"/>
      <c r="NW2545" s="342"/>
      <c r="NX2545" s="342"/>
    </row>
    <row r="2546" spans="1:388" s="342" customFormat="1" ht="34.5" customHeight="1" x14ac:dyDescent="0.25">
      <c r="A2546" s="4232"/>
      <c r="B2546" s="4233" t="s">
        <v>1424</v>
      </c>
      <c r="C2546" s="4234"/>
      <c r="D2546" s="4234"/>
      <c r="E2546" s="4235"/>
      <c r="F2546" s="4236"/>
      <c r="G2546" s="4030" t="str">
        <f>IF(ISBLANK(H2546),"",IF(H2546="BN",VLOOKUP(B2546,'[4]V. BAHAN'!$B$8:$E$1099,3,FALSE),IFERROR(VLOOKUP(H2546,'[4]III. DAFTAR AHS'!$B$7:$H$872,5,FALSE),"ls")))</f>
        <v/>
      </c>
      <c r="H2546" s="4030"/>
      <c r="I2546" s="4030" t="s">
        <v>243</v>
      </c>
      <c r="J2546" s="4031"/>
      <c r="K2546" s="4031"/>
      <c r="L2546" s="3454"/>
      <c r="M2546" s="1934">
        <f>'[6]LAP MINGGUAN 10'!Q2546</f>
        <v>0</v>
      </c>
      <c r="N2546" s="1934">
        <f t="shared" si="422"/>
        <v>0</v>
      </c>
      <c r="O2546" s="4202"/>
      <c r="P2546" s="4202"/>
      <c r="Q2546" s="3073">
        <f t="shared" si="408"/>
        <v>0</v>
      </c>
      <c r="R2546" s="4202"/>
      <c r="S2546" s="4203"/>
      <c r="T2546" s="359"/>
    </row>
    <row r="2547" spans="1:388" s="342" customFormat="1" ht="34.5" customHeight="1" x14ac:dyDescent="0.25">
      <c r="A2547" s="4237">
        <v>1</v>
      </c>
      <c r="B2547" s="4238" t="s">
        <v>1425</v>
      </c>
      <c r="C2547" s="4239"/>
      <c r="D2547" s="4239"/>
      <c r="E2547" s="4240"/>
      <c r="F2547" s="4215">
        <v>9.3000000000000007</v>
      </c>
      <c r="G2547" s="4130" t="str">
        <f>IF(ISBLANK(H2547),"",IF(H2547="BN",VLOOKUP(B2547,'[4]V. BAHAN'!$B$8:$E$14999,3,FALSE),IFERROR(VLOOKUP(H2547,'[4]III. DAFTAR AHS'!$B$7:$H$14999,5,FALSE),"ls")))</f>
        <v xml:space="preserve">m1 </v>
      </c>
      <c r="H2547" s="4241" t="s">
        <v>1426</v>
      </c>
      <c r="I2547" s="4098" t="s">
        <v>1427</v>
      </c>
      <c r="J2547" s="3997">
        <f>VLOOKUP(B2547,'[5] RAB LAMA'!$B$9:$E$5553,4,FALSE)</f>
        <v>19288.891682472495</v>
      </c>
      <c r="K2547" s="3997">
        <f>J2547*F2547</f>
        <v>179386.69264699423</v>
      </c>
      <c r="L2547" s="3454">
        <f>K2547/$K$4349*100</f>
        <v>4.6944963969191471E-4</v>
      </c>
      <c r="M2547" s="1934">
        <f>'[6]LAP MINGGUAN 10'!Q2547</f>
        <v>0</v>
      </c>
      <c r="N2547" s="1934">
        <f t="shared" si="422"/>
        <v>0</v>
      </c>
      <c r="O2547" s="4210"/>
      <c r="P2547" s="4210">
        <f>L2547*O2547/100</f>
        <v>0</v>
      </c>
      <c r="Q2547" s="3073">
        <f t="shared" si="408"/>
        <v>0</v>
      </c>
      <c r="R2547" s="4210">
        <f>L2547*Q2547/100</f>
        <v>0</v>
      </c>
      <c r="S2547" s="4211"/>
      <c r="T2547" s="359"/>
    </row>
    <row r="2548" spans="1:388" s="342" customFormat="1" ht="34.5" customHeight="1" x14ac:dyDescent="0.25">
      <c r="A2548" s="4237"/>
      <c r="B2548" s="4238"/>
      <c r="C2548" s="4239"/>
      <c r="D2548" s="4239"/>
      <c r="E2548" s="4240"/>
      <c r="F2548" s="4215"/>
      <c r="G2548" s="4241" t="str">
        <f>IF(ISBLANK(H2548),"",IF(H2548="BN",VLOOKUP(B2548,'[4]V. BAHAN'!$B$8:$E$1099,3,FALSE),IFERROR(VLOOKUP(H2548,'[4]III. DAFTAR AHS'!$B$7:$H$872,5,FALSE),"ls")))</f>
        <v/>
      </c>
      <c r="H2548" s="4241"/>
      <c r="I2548" s="4241" t="s">
        <v>243</v>
      </c>
      <c r="J2548" s="4218"/>
      <c r="K2548" s="4218"/>
      <c r="L2548" s="3454"/>
      <c r="M2548" s="1934">
        <f>'[6]LAP MINGGUAN 10'!Q2548</f>
        <v>0</v>
      </c>
      <c r="N2548" s="1934">
        <f t="shared" si="422"/>
        <v>0</v>
      </c>
      <c r="O2548" s="4210"/>
      <c r="P2548" s="4210"/>
      <c r="Q2548" s="3073">
        <f t="shared" si="408"/>
        <v>0</v>
      </c>
      <c r="R2548" s="4210"/>
      <c r="S2548" s="4211"/>
      <c r="T2548" s="359"/>
    </row>
    <row r="2549" spans="1:388" s="342" customFormat="1" ht="34.5" customHeight="1" x14ac:dyDescent="0.25">
      <c r="A2549" s="4237"/>
      <c r="B2549" s="4242" t="s">
        <v>1428</v>
      </c>
      <c r="C2549" s="4243"/>
      <c r="D2549" s="4243"/>
      <c r="E2549" s="4244"/>
      <c r="F2549" s="4215"/>
      <c r="G2549" s="4241" t="str">
        <f>IF(ISBLANK(H2549),"",IF(H2549="BN",VLOOKUP(B2549,'[4]V. BAHAN'!$B$8:$E$1099,3,FALSE),IFERROR(VLOOKUP(H2549,'[4]III. DAFTAR AHS'!$B$7:$H$872,5,FALSE),"ls")))</f>
        <v/>
      </c>
      <c r="H2549" s="4241"/>
      <c r="I2549" s="4241" t="s">
        <v>243</v>
      </c>
      <c r="J2549" s="4218"/>
      <c r="K2549" s="4218"/>
      <c r="L2549" s="3454"/>
      <c r="M2549" s="1934">
        <f>'[6]LAP MINGGUAN 10'!Q2549</f>
        <v>0</v>
      </c>
      <c r="N2549" s="1934">
        <f t="shared" si="422"/>
        <v>0</v>
      </c>
      <c r="O2549" s="4210"/>
      <c r="P2549" s="4210"/>
      <c r="Q2549" s="3073">
        <f t="shared" si="408"/>
        <v>0</v>
      </c>
      <c r="R2549" s="4210"/>
      <c r="S2549" s="4211"/>
      <c r="T2549" s="359"/>
    </row>
    <row r="2550" spans="1:388" s="342" customFormat="1" ht="34.5" customHeight="1" x14ac:dyDescent="0.25">
      <c r="A2550" s="4237">
        <v>1</v>
      </c>
      <c r="B2550" s="4238" t="s">
        <v>1425</v>
      </c>
      <c r="C2550" s="4239"/>
      <c r="D2550" s="4239"/>
      <c r="E2550" s="4240"/>
      <c r="F2550" s="4215">
        <v>18.600000000000001</v>
      </c>
      <c r="G2550" s="4130" t="str">
        <f>IF(ISBLANK(H2550),"",IF(H2550="BN",VLOOKUP(B2550,'[4]V. BAHAN'!$B$8:$E$14999,3,FALSE),IFERROR(VLOOKUP(H2550,'[4]III. DAFTAR AHS'!$B$7:$H$14999,5,FALSE),"ls")))</f>
        <v xml:space="preserve">m1 </v>
      </c>
      <c r="H2550" s="4241" t="s">
        <v>1420</v>
      </c>
      <c r="I2550" s="4098" t="s">
        <v>468</v>
      </c>
      <c r="J2550" s="4245">
        <f>'[8]RAB '!$G$2527</f>
        <v>30505.047164577154</v>
      </c>
      <c r="K2550" s="3997">
        <f>J2550*F2550</f>
        <v>567393.87726113515</v>
      </c>
      <c r="L2550" s="3454">
        <f>K2550/$K$4349*100</f>
        <v>1.4848529024825718E-3</v>
      </c>
      <c r="M2550" s="1934">
        <f>'[6]LAP MINGGUAN 10'!Q2550</f>
        <v>0</v>
      </c>
      <c r="N2550" s="1934">
        <f t="shared" si="422"/>
        <v>0</v>
      </c>
      <c r="O2550" s="4210"/>
      <c r="P2550" s="4210">
        <f>L2550*O2550/100</f>
        <v>0</v>
      </c>
      <c r="Q2550" s="3073">
        <f t="shared" si="408"/>
        <v>0</v>
      </c>
      <c r="R2550" s="4210">
        <f>L2550*Q2550/100</f>
        <v>0</v>
      </c>
      <c r="S2550" s="4211"/>
      <c r="T2550" s="359"/>
    </row>
    <row r="2551" spans="1:388" s="342" customFormat="1" ht="34.5" customHeight="1" x14ac:dyDescent="0.25">
      <c r="A2551" s="4237"/>
      <c r="B2551" s="4238"/>
      <c r="C2551" s="4239"/>
      <c r="D2551" s="4239"/>
      <c r="E2551" s="4240"/>
      <c r="F2551" s="4215"/>
      <c r="G2551" s="4241" t="str">
        <f>IF(ISBLANK(H2551),"",IF(H2551="BN",VLOOKUP(B2551,'[4]V. BAHAN'!$B$8:$E$1099,3,FALSE),IFERROR(VLOOKUP(H2551,'[4]III. DAFTAR AHS'!$B$7:$H$872,5,FALSE),"ls")))</f>
        <v/>
      </c>
      <c r="H2551" s="4241"/>
      <c r="I2551" s="4241" t="s">
        <v>243</v>
      </c>
      <c r="J2551" s="4218"/>
      <c r="K2551" s="4218"/>
      <c r="L2551" s="3454"/>
      <c r="M2551" s="1934">
        <f>'[6]LAP MINGGUAN 10'!Q2551</f>
        <v>0</v>
      </c>
      <c r="N2551" s="1934">
        <f t="shared" si="422"/>
        <v>0</v>
      </c>
      <c r="O2551" s="4210"/>
      <c r="P2551" s="4210"/>
      <c r="Q2551" s="3073">
        <f t="shared" si="408"/>
        <v>0</v>
      </c>
      <c r="R2551" s="4210"/>
      <c r="S2551" s="4211"/>
      <c r="T2551" s="359"/>
    </row>
    <row r="2552" spans="1:388" s="342" customFormat="1" ht="34.5" customHeight="1" x14ac:dyDescent="0.25">
      <c r="A2552" s="4212"/>
      <c r="B2552" s="4246" t="s">
        <v>1429</v>
      </c>
      <c r="C2552" s="4247"/>
      <c r="D2552" s="4247"/>
      <c r="E2552" s="4248"/>
      <c r="F2552" s="4215"/>
      <c r="G2552" s="4216" t="str">
        <f>IF(ISBLANK(H2552),"",IF(H2552="BN",VLOOKUP(B2552,'[4]V. BAHAN'!$B$8:$E$1099,3,FALSE),IFERROR(VLOOKUP(H2552,'[4]III. DAFTAR AHS'!$B$7:$H$872,5,FALSE),"ls")))</f>
        <v/>
      </c>
      <c r="H2552" s="4217"/>
      <c r="I2552" s="4217" t="s">
        <v>243</v>
      </c>
      <c r="J2552" s="4218"/>
      <c r="K2552" s="4218"/>
      <c r="L2552" s="3454"/>
      <c r="M2552" s="1934">
        <f>'[6]LAP MINGGUAN 10'!Q2552</f>
        <v>0</v>
      </c>
      <c r="N2552" s="1934">
        <f t="shared" si="422"/>
        <v>0</v>
      </c>
      <c r="O2552" s="4210"/>
      <c r="P2552" s="4210"/>
      <c r="Q2552" s="3073">
        <f t="shared" si="408"/>
        <v>0</v>
      </c>
      <c r="R2552" s="4210"/>
      <c r="S2552" s="4211"/>
      <c r="T2552" s="359"/>
    </row>
    <row r="2553" spans="1:388" s="342" customFormat="1" ht="34.5" customHeight="1" x14ac:dyDescent="0.25">
      <c r="A2553" s="4212">
        <v>1</v>
      </c>
      <c r="B2553" s="4222" t="s">
        <v>1430</v>
      </c>
      <c r="C2553" s="4223"/>
      <c r="D2553" s="4223"/>
      <c r="E2553" s="4224"/>
      <c r="F2553" s="4215">
        <v>59.46</v>
      </c>
      <c r="G2553" s="4130" t="str">
        <f>IF(ISBLANK(H2553),"",IF(H2553="BN",VLOOKUP(B2553,'[4]V. BAHAN'!$B$8:$E$14999,3,FALSE),IFERROR(VLOOKUP(H2553,'[4]III. DAFTAR AHS'!$B$7:$H$14999,5,FALSE),"ls")))</f>
        <v xml:space="preserve">m1 </v>
      </c>
      <c r="H2553" s="4217" t="s">
        <v>1431</v>
      </c>
      <c r="I2553" s="4098" t="s">
        <v>468</v>
      </c>
      <c r="J2553" s="3997">
        <f>VLOOKUP(B2553,'[5] RAB LAMA'!$B$9:$E$5553,4,FALSE)</f>
        <v>22813.617197937499</v>
      </c>
      <c r="K2553" s="3997">
        <f>J2553*F2553</f>
        <v>1356497.6785893638</v>
      </c>
      <c r="L2553" s="3454">
        <f>K2553/$K$4349*100</f>
        <v>3.5499140825893684E-3</v>
      </c>
      <c r="M2553" s="1934">
        <f>'[6]LAP MINGGUAN 10'!Q2553</f>
        <v>0</v>
      </c>
      <c r="N2553" s="1934">
        <f t="shared" si="422"/>
        <v>0</v>
      </c>
      <c r="O2553" s="4210"/>
      <c r="P2553" s="4210">
        <f>L2553*O2553/100</f>
        <v>0</v>
      </c>
      <c r="Q2553" s="3073">
        <f t="shared" si="408"/>
        <v>0</v>
      </c>
      <c r="R2553" s="4210">
        <f>L2553*Q2553/100</f>
        <v>0</v>
      </c>
      <c r="S2553" s="4211"/>
      <c r="T2553" s="359"/>
    </row>
    <row r="2554" spans="1:388" s="342" customFormat="1" ht="34.5" customHeight="1" x14ac:dyDescent="0.25">
      <c r="A2554" s="4212">
        <f>+A2553+1</f>
        <v>2</v>
      </c>
      <c r="B2554" s="4222" t="s">
        <v>1432</v>
      </c>
      <c r="C2554" s="4223"/>
      <c r="D2554" s="4223"/>
      <c r="E2554" s="4224"/>
      <c r="F2554" s="4215">
        <v>9.3000000000000007</v>
      </c>
      <c r="G2554" s="4130" t="str">
        <f>IF(ISBLANK(H2554),"",IF(H2554="BN",VLOOKUP(B2554,'[4]V. BAHAN'!$B$8:$E$14999,3,FALSE),IFERROR(VLOOKUP(H2554,'[4]III. DAFTAR AHS'!$B$7:$H$14999,5,FALSE),"ls")))</f>
        <v xml:space="preserve">m1 </v>
      </c>
      <c r="H2554" s="4217" t="s">
        <v>1431</v>
      </c>
      <c r="I2554" s="4098" t="s">
        <v>468</v>
      </c>
      <c r="J2554" s="3997">
        <f>VLOOKUP(B2554,'[5] RAB LAMA'!$B$9:$E$5553,4,FALSE)</f>
        <v>22813.617197937499</v>
      </c>
      <c r="K2554" s="3997">
        <f>J2554*F2554</f>
        <v>212166.63994081877</v>
      </c>
      <c r="L2554" s="3454">
        <f>K2554/$K$4349*100</f>
        <v>5.5523378688330182E-4</v>
      </c>
      <c r="M2554" s="1934">
        <f>'[6]LAP MINGGUAN 10'!Q2554</f>
        <v>0</v>
      </c>
      <c r="N2554" s="1934">
        <f t="shared" si="422"/>
        <v>0</v>
      </c>
      <c r="O2554" s="4210"/>
      <c r="P2554" s="4210">
        <f>L2554*O2554/100</f>
        <v>0</v>
      </c>
      <c r="Q2554" s="3073">
        <f t="shared" ref="Q2554:Q2617" si="423">M2554+O2554</f>
        <v>0</v>
      </c>
      <c r="R2554" s="4210">
        <f>L2554*Q2554/100</f>
        <v>0</v>
      </c>
      <c r="S2554" s="4211"/>
      <c r="T2554" s="359"/>
    </row>
    <row r="2555" spans="1:388" s="342" customFormat="1" ht="34.5" customHeight="1" x14ac:dyDescent="0.25">
      <c r="A2555" s="4212">
        <f>+A2554+1</f>
        <v>3</v>
      </c>
      <c r="B2555" s="4222" t="s">
        <v>1433</v>
      </c>
      <c r="C2555" s="4223"/>
      <c r="D2555" s="4223"/>
      <c r="E2555" s="4224"/>
      <c r="F2555" s="4215">
        <v>24.4</v>
      </c>
      <c r="G2555" s="4130" t="str">
        <f>IF(ISBLANK(H2555),"",IF(H2555="BN",VLOOKUP(B2555,'[4]V. BAHAN'!$B$8:$E$14999,3,FALSE),IFERROR(VLOOKUP(H2555,'[4]III. DAFTAR AHS'!$B$7:$H$14999,5,FALSE),"ls")))</f>
        <v xml:space="preserve">m1 </v>
      </c>
      <c r="H2555" s="4217" t="s">
        <v>1431</v>
      </c>
      <c r="I2555" s="4098" t="s">
        <v>468</v>
      </c>
      <c r="J2555" s="3997">
        <f>VLOOKUP(B2555,'[5] RAB LAMA'!$B$9:$E$5553,4,FALSE)</f>
        <v>22813.617197937499</v>
      </c>
      <c r="K2555" s="3997">
        <f>J2555*F2555</f>
        <v>556652.25962967495</v>
      </c>
      <c r="L2555" s="3454">
        <f>K2555/$K$4349*100</f>
        <v>1.4567424085970499E-3</v>
      </c>
      <c r="M2555" s="1934">
        <f>'[6]LAP MINGGUAN 10'!Q2555</f>
        <v>0</v>
      </c>
      <c r="N2555" s="1934">
        <f t="shared" si="422"/>
        <v>0</v>
      </c>
      <c r="O2555" s="4210"/>
      <c r="P2555" s="4210">
        <f>L2555*O2555/100</f>
        <v>0</v>
      </c>
      <c r="Q2555" s="3073">
        <f t="shared" si="423"/>
        <v>0</v>
      </c>
      <c r="R2555" s="4210">
        <f>L2555*Q2555/100</f>
        <v>0</v>
      </c>
      <c r="S2555" s="4211"/>
      <c r="T2555" s="359"/>
    </row>
    <row r="2556" spans="1:388" s="342" customFormat="1" ht="34.5" customHeight="1" x14ac:dyDescent="0.25">
      <c r="A2556" s="4249"/>
      <c r="B2556" s="4250"/>
      <c r="C2556" s="4251"/>
      <c r="D2556" s="4251"/>
      <c r="E2556" s="4252"/>
      <c r="F2556" s="4253"/>
      <c r="G2556" s="4254" t="str">
        <f>IF(ISBLANK(H2556),"",IF(H2556="BN",VLOOKUP(B2556,'[4]V. BAHAN'!$B$8:$E$1099,3,FALSE),IFERROR(VLOOKUP(H2556,'[4]III. DAFTAR AHS'!$B$7:$H$872,5,FALSE),"ls")))</f>
        <v/>
      </c>
      <c r="H2556" s="4255"/>
      <c r="I2556" s="4256" t="s">
        <v>243</v>
      </c>
      <c r="J2556" s="4257"/>
      <c r="K2556" s="4257"/>
      <c r="L2556" s="460"/>
      <c r="M2556" s="1934">
        <f>'[6]LAP MINGGUAN 10'!Q2556</f>
        <v>0</v>
      </c>
      <c r="N2556" s="1934">
        <f t="shared" si="422"/>
        <v>0</v>
      </c>
      <c r="O2556" s="4178"/>
      <c r="P2556" s="4178"/>
      <c r="Q2556" s="3073">
        <f t="shared" si="423"/>
        <v>0</v>
      </c>
      <c r="R2556" s="4178"/>
      <c r="S2556" s="4179"/>
      <c r="T2556" s="359"/>
    </row>
    <row r="2557" spans="1:388" s="3173" customFormat="1" ht="34.5" customHeight="1" x14ac:dyDescent="0.25">
      <c r="A2557" s="3868"/>
      <c r="B2557" s="3869" t="s">
        <v>119</v>
      </c>
      <c r="C2557" s="3869"/>
      <c r="D2557" s="3869"/>
      <c r="E2557" s="3869"/>
      <c r="F2557" s="3870"/>
      <c r="G2557" s="3870" t="str">
        <f>IF(ISBLANK(H2557),"",IF(H2557="BN",VLOOKUP(B2557,'[4]V. BAHAN'!$B$8:$E$1099,3,FALSE),IFERROR(VLOOKUP(H2557,'[4]III. DAFTAR AHS'!$B$7:$H$872,5,FALSE),"ls")))</f>
        <v/>
      </c>
      <c r="H2557" s="3870"/>
      <c r="I2557" s="3870" t="s">
        <v>243</v>
      </c>
      <c r="J2557" s="3169"/>
      <c r="K2557" s="3169"/>
      <c r="L2557" s="3778"/>
      <c r="M2557" s="1934">
        <f>'[6]LAP MINGGUAN 10'!Q2557</f>
        <v>0</v>
      </c>
      <c r="N2557" s="1934">
        <f t="shared" si="422"/>
        <v>0</v>
      </c>
      <c r="O2557" s="3779"/>
      <c r="P2557" s="3779"/>
      <c r="Q2557" s="3073">
        <f t="shared" si="423"/>
        <v>0</v>
      </c>
      <c r="R2557" s="3779"/>
      <c r="S2557" s="3780"/>
      <c r="T2557" s="359"/>
      <c r="U2557" s="342"/>
      <c r="V2557" s="342"/>
      <c r="W2557" s="342"/>
      <c r="X2557" s="342"/>
      <c r="Y2557" s="342"/>
      <c r="Z2557" s="342"/>
      <c r="AA2557" s="342"/>
      <c r="AB2557" s="342"/>
      <c r="AC2557" s="342"/>
      <c r="AD2557" s="342"/>
      <c r="AE2557" s="342"/>
      <c r="AF2557" s="342"/>
      <c r="AG2557" s="342"/>
      <c r="AH2557" s="342"/>
      <c r="AI2557" s="342"/>
      <c r="AJ2557" s="342"/>
      <c r="AK2557" s="342"/>
      <c r="AL2557" s="342"/>
      <c r="AM2557" s="342"/>
      <c r="AN2557" s="342"/>
      <c r="AO2557" s="342"/>
      <c r="AP2557" s="342"/>
      <c r="AQ2557" s="342"/>
      <c r="AR2557" s="342"/>
      <c r="AS2557" s="342"/>
      <c r="AT2557" s="342"/>
      <c r="AU2557" s="342"/>
      <c r="AV2557" s="342"/>
      <c r="AW2557" s="342"/>
      <c r="AX2557" s="342"/>
      <c r="AY2557" s="342"/>
      <c r="AZ2557" s="342"/>
      <c r="BA2557" s="342"/>
      <c r="BB2557" s="342"/>
      <c r="BC2557" s="342"/>
      <c r="BD2557" s="342"/>
      <c r="BE2557" s="342"/>
      <c r="BF2557" s="342"/>
      <c r="BG2557" s="342"/>
      <c r="BH2557" s="342"/>
      <c r="BI2557" s="342"/>
      <c r="BJ2557" s="342"/>
      <c r="BK2557" s="342"/>
      <c r="BL2557" s="342"/>
      <c r="BM2557" s="342"/>
      <c r="BN2557" s="342"/>
      <c r="BO2557" s="342"/>
      <c r="BP2557" s="342"/>
      <c r="BQ2557" s="342"/>
      <c r="BR2557" s="342"/>
      <c r="BS2557" s="342"/>
      <c r="BT2557" s="342"/>
      <c r="BU2557" s="342"/>
      <c r="BV2557" s="342"/>
      <c r="BW2557" s="342"/>
      <c r="BX2557" s="342"/>
      <c r="BY2557" s="342"/>
      <c r="BZ2557" s="342"/>
      <c r="CA2557" s="342"/>
      <c r="CB2557" s="342"/>
      <c r="CC2557" s="342"/>
      <c r="CD2557" s="342"/>
      <c r="CE2557" s="342"/>
      <c r="CF2557" s="342"/>
      <c r="CG2557" s="342"/>
      <c r="CH2557" s="342"/>
      <c r="CI2557" s="342"/>
      <c r="CJ2557" s="342"/>
      <c r="CK2557" s="342"/>
      <c r="CL2557" s="342"/>
      <c r="CM2557" s="342"/>
      <c r="CN2557" s="342"/>
      <c r="CO2557" s="342"/>
      <c r="CP2557" s="342"/>
      <c r="CQ2557" s="342"/>
      <c r="CR2557" s="342"/>
      <c r="CS2557" s="342"/>
      <c r="CT2557" s="342"/>
      <c r="CU2557" s="342"/>
      <c r="CV2557" s="342"/>
      <c r="CW2557" s="342"/>
      <c r="CX2557" s="342"/>
      <c r="CY2557" s="342"/>
      <c r="CZ2557" s="342"/>
      <c r="DA2557" s="342"/>
      <c r="DB2557" s="342"/>
      <c r="DC2557" s="342"/>
      <c r="DD2557" s="342"/>
      <c r="DE2557" s="342"/>
      <c r="DF2557" s="342"/>
      <c r="DG2557" s="342"/>
      <c r="DH2557" s="342"/>
      <c r="DI2557" s="342"/>
      <c r="DJ2557" s="342"/>
      <c r="DK2557" s="342"/>
      <c r="DL2557" s="342"/>
      <c r="DM2557" s="342"/>
      <c r="DN2557" s="342"/>
      <c r="DO2557" s="342"/>
      <c r="DP2557" s="342"/>
      <c r="DQ2557" s="342"/>
      <c r="DR2557" s="342"/>
      <c r="DS2557" s="342"/>
      <c r="DT2557" s="342"/>
      <c r="DU2557" s="342"/>
      <c r="DV2557" s="342"/>
      <c r="DW2557" s="342"/>
      <c r="DX2557" s="342"/>
      <c r="DY2557" s="342"/>
      <c r="DZ2557" s="342"/>
      <c r="EA2557" s="342"/>
      <c r="EB2557" s="342"/>
      <c r="EC2557" s="342"/>
      <c r="ED2557" s="342"/>
      <c r="EE2557" s="342"/>
      <c r="EF2557" s="342"/>
      <c r="EG2557" s="342"/>
      <c r="EH2557" s="342"/>
      <c r="EI2557" s="342"/>
      <c r="EJ2557" s="342"/>
      <c r="EK2557" s="342"/>
      <c r="EL2557" s="342"/>
      <c r="EM2557" s="342"/>
      <c r="EN2557" s="342"/>
      <c r="EO2557" s="342"/>
      <c r="EP2557" s="342"/>
      <c r="EQ2557" s="342"/>
      <c r="ER2557" s="342"/>
      <c r="ES2557" s="342"/>
      <c r="ET2557" s="342"/>
      <c r="EU2557" s="342"/>
      <c r="EV2557" s="342"/>
      <c r="EW2557" s="342"/>
      <c r="EX2557" s="342"/>
      <c r="EY2557" s="342"/>
      <c r="EZ2557" s="342"/>
      <c r="FA2557" s="342"/>
      <c r="FB2557" s="342"/>
      <c r="FC2557" s="342"/>
      <c r="FD2557" s="342"/>
      <c r="FE2557" s="342"/>
      <c r="FF2557" s="342"/>
      <c r="FG2557" s="342"/>
      <c r="FH2557" s="342"/>
      <c r="FI2557" s="342"/>
      <c r="FJ2557" s="342"/>
      <c r="FK2557" s="342"/>
      <c r="FL2557" s="342"/>
      <c r="FM2557" s="342"/>
      <c r="FN2557" s="342"/>
      <c r="FO2557" s="342"/>
      <c r="FP2557" s="342"/>
      <c r="FQ2557" s="342"/>
      <c r="FR2557" s="342"/>
      <c r="FS2557" s="342"/>
      <c r="FT2557" s="342"/>
      <c r="FU2557" s="342"/>
      <c r="FV2557" s="342"/>
      <c r="FW2557" s="342"/>
      <c r="FX2557" s="342"/>
      <c r="FY2557" s="342"/>
      <c r="FZ2557" s="342"/>
      <c r="GA2557" s="342"/>
      <c r="GB2557" s="342"/>
      <c r="GC2557" s="342"/>
      <c r="GD2557" s="342"/>
      <c r="GE2557" s="342"/>
      <c r="GF2557" s="342"/>
      <c r="GG2557" s="342"/>
      <c r="GH2557" s="342"/>
      <c r="GI2557" s="342"/>
      <c r="GJ2557" s="342"/>
      <c r="GK2557" s="342"/>
      <c r="GL2557" s="342"/>
      <c r="GM2557" s="342"/>
      <c r="GN2557" s="342"/>
      <c r="GO2557" s="342"/>
      <c r="GP2557" s="342"/>
      <c r="GQ2557" s="342"/>
      <c r="GR2557" s="342"/>
      <c r="GS2557" s="342"/>
      <c r="GT2557" s="342"/>
      <c r="GU2557" s="342"/>
      <c r="GV2557" s="342"/>
      <c r="GW2557" s="342"/>
      <c r="GX2557" s="342"/>
      <c r="GY2557" s="342"/>
      <c r="GZ2557" s="342"/>
      <c r="HA2557" s="342"/>
      <c r="HB2557" s="342"/>
      <c r="HC2557" s="342"/>
      <c r="HD2557" s="342"/>
      <c r="HE2557" s="342"/>
      <c r="HF2557" s="342"/>
      <c r="HG2557" s="342"/>
      <c r="HH2557" s="342"/>
      <c r="HI2557" s="342"/>
      <c r="HJ2557" s="342"/>
      <c r="HK2557" s="342"/>
      <c r="HL2557" s="342"/>
      <c r="HM2557" s="342"/>
      <c r="HN2557" s="342"/>
      <c r="HO2557" s="342"/>
      <c r="HP2557" s="342"/>
      <c r="HQ2557" s="342"/>
      <c r="HR2557" s="342"/>
      <c r="HS2557" s="342"/>
      <c r="HT2557" s="342"/>
      <c r="HU2557" s="342"/>
      <c r="HV2557" s="342"/>
      <c r="HW2557" s="342"/>
      <c r="HX2557" s="342"/>
      <c r="HY2557" s="342"/>
      <c r="HZ2557" s="342"/>
      <c r="IA2557" s="342"/>
      <c r="IB2557" s="342"/>
      <c r="IC2557" s="342"/>
      <c r="ID2557" s="342"/>
      <c r="IE2557" s="342"/>
      <c r="IF2557" s="342"/>
      <c r="IG2557" s="342"/>
      <c r="IH2557" s="342"/>
      <c r="II2557" s="342"/>
      <c r="IJ2557" s="342"/>
      <c r="IK2557" s="342"/>
      <c r="IL2557" s="342"/>
      <c r="IM2557" s="342"/>
      <c r="IN2557" s="342"/>
      <c r="IO2557" s="342"/>
      <c r="IP2557" s="342"/>
      <c r="IQ2557" s="342"/>
      <c r="IR2557" s="342"/>
      <c r="IS2557" s="342"/>
      <c r="IT2557" s="342"/>
      <c r="IU2557" s="342"/>
      <c r="IV2557" s="342"/>
      <c r="IW2557" s="342"/>
      <c r="IX2557" s="342"/>
      <c r="IY2557" s="342"/>
      <c r="IZ2557" s="342"/>
      <c r="JA2557" s="342"/>
      <c r="JB2557" s="342"/>
      <c r="JC2557" s="342"/>
      <c r="JD2557" s="342"/>
      <c r="JE2557" s="342"/>
      <c r="JF2557" s="342"/>
      <c r="JG2557" s="342"/>
      <c r="JH2557" s="342"/>
      <c r="JI2557" s="342"/>
      <c r="JJ2557" s="342"/>
      <c r="JK2557" s="342"/>
      <c r="JL2557" s="342"/>
      <c r="JM2557" s="342"/>
      <c r="JN2557" s="342"/>
      <c r="JO2557" s="342"/>
      <c r="JP2557" s="342"/>
      <c r="JQ2557" s="342"/>
      <c r="JR2557" s="342"/>
      <c r="JS2557" s="342"/>
      <c r="JT2557" s="342"/>
      <c r="JU2557" s="342"/>
      <c r="JV2557" s="342"/>
      <c r="JW2557" s="342"/>
      <c r="JX2557" s="342"/>
      <c r="JY2557" s="342"/>
      <c r="JZ2557" s="342"/>
      <c r="KA2557" s="342"/>
      <c r="KB2557" s="342"/>
      <c r="KC2557" s="342"/>
      <c r="KD2557" s="342"/>
      <c r="KE2557" s="342"/>
      <c r="KF2557" s="342"/>
      <c r="KG2557" s="342"/>
      <c r="KH2557" s="342"/>
      <c r="KI2557" s="342"/>
      <c r="KJ2557" s="342"/>
      <c r="KK2557" s="342"/>
      <c r="KL2557" s="342"/>
      <c r="KM2557" s="342"/>
      <c r="KN2557" s="342"/>
      <c r="KO2557" s="342"/>
      <c r="KP2557" s="342"/>
      <c r="KQ2557" s="342"/>
      <c r="KR2557" s="342"/>
      <c r="KS2557" s="342"/>
      <c r="KT2557" s="342"/>
      <c r="KU2557" s="342"/>
      <c r="KV2557" s="342"/>
      <c r="KW2557" s="342"/>
      <c r="KX2557" s="342"/>
      <c r="KY2557" s="342"/>
      <c r="KZ2557" s="342"/>
      <c r="LA2557" s="342"/>
      <c r="LB2557" s="342"/>
      <c r="LC2557" s="342"/>
      <c r="LD2557" s="342"/>
      <c r="LE2557" s="342"/>
      <c r="LF2557" s="342"/>
      <c r="LG2557" s="342"/>
      <c r="LH2557" s="342"/>
      <c r="LI2557" s="342"/>
      <c r="LJ2557" s="342"/>
      <c r="LK2557" s="342"/>
      <c r="LL2557" s="342"/>
      <c r="LM2557" s="342"/>
      <c r="LN2557" s="342"/>
      <c r="LO2557" s="342"/>
      <c r="LP2557" s="342"/>
      <c r="LQ2557" s="342"/>
      <c r="LR2557" s="342"/>
      <c r="LS2557" s="342"/>
      <c r="LT2557" s="342"/>
      <c r="LU2557" s="342"/>
      <c r="LV2557" s="342"/>
      <c r="LW2557" s="342"/>
      <c r="LX2557" s="342"/>
      <c r="LY2557" s="342"/>
      <c r="LZ2557" s="342"/>
      <c r="MA2557" s="342"/>
      <c r="MB2557" s="342"/>
      <c r="MC2557" s="342"/>
      <c r="MD2557" s="342"/>
      <c r="ME2557" s="342"/>
      <c r="MF2557" s="342"/>
      <c r="MG2557" s="342"/>
      <c r="MH2557" s="342"/>
      <c r="MI2557" s="342"/>
      <c r="MJ2557" s="342"/>
      <c r="MK2557" s="342"/>
      <c r="ML2557" s="342"/>
      <c r="MM2557" s="342"/>
      <c r="MN2557" s="342"/>
      <c r="MO2557" s="342"/>
      <c r="MP2557" s="342"/>
      <c r="MQ2557" s="342"/>
      <c r="MR2557" s="342"/>
      <c r="MS2557" s="342"/>
      <c r="MT2557" s="342"/>
      <c r="MU2557" s="342"/>
      <c r="MV2557" s="342"/>
      <c r="MW2557" s="342"/>
      <c r="MX2557" s="342"/>
      <c r="MY2557" s="342"/>
      <c r="MZ2557" s="342"/>
      <c r="NA2557" s="342"/>
      <c r="NB2557" s="342"/>
      <c r="NC2557" s="342"/>
      <c r="ND2557" s="342"/>
      <c r="NE2557" s="342"/>
      <c r="NF2557" s="342"/>
      <c r="NG2557" s="342"/>
      <c r="NH2557" s="342"/>
      <c r="NI2557" s="342"/>
      <c r="NJ2557" s="342"/>
      <c r="NK2557" s="342"/>
      <c r="NL2557" s="342"/>
      <c r="NM2557" s="342"/>
      <c r="NN2557" s="342"/>
      <c r="NO2557" s="342"/>
      <c r="NP2557" s="342"/>
      <c r="NQ2557" s="342"/>
      <c r="NR2557" s="342"/>
      <c r="NS2557" s="342"/>
      <c r="NT2557" s="342"/>
      <c r="NU2557" s="342"/>
      <c r="NV2557" s="342"/>
      <c r="NW2557" s="342"/>
      <c r="NX2557" s="342"/>
    </row>
    <row r="2558" spans="1:388" s="342" customFormat="1" ht="34.5" customHeight="1" x14ac:dyDescent="0.25">
      <c r="A2558" s="4232">
        <v>1</v>
      </c>
      <c r="B2558" s="4258" t="s">
        <v>1434</v>
      </c>
      <c r="C2558" s="4259"/>
      <c r="D2558" s="4259"/>
      <c r="E2558" s="4260"/>
      <c r="F2558" s="4236">
        <v>80</v>
      </c>
      <c r="G2558" s="4130" t="str">
        <f>IF(ISBLANK(H2558),"",IF(H2558="BN",VLOOKUP(B2558,'[4]V. BAHAN'!$B$8:$E$14999,3,FALSE),IFERROR(VLOOKUP(H2558,'[4]III. DAFTAR AHS'!$B$7:$H$14999,5,FALSE),"ls")))</f>
        <v xml:space="preserve">titik </v>
      </c>
      <c r="H2558" s="4030" t="s">
        <v>1435</v>
      </c>
      <c r="I2558" s="4019" t="s">
        <v>1436</v>
      </c>
      <c r="J2558" s="3997">
        <f>VLOOKUP(B2558,'[5] RAB LAMA'!$B$9:$E$5553,4,FALSE)</f>
        <v>226902.18619285797</v>
      </c>
      <c r="K2558" s="3997">
        <f t="shared" ref="K2558:K2568" si="424">J2558*F2558</f>
        <v>18152174.895428639</v>
      </c>
      <c r="L2558" s="3454">
        <f t="shared" ref="L2558:L2568" si="425">K2558/$K$4349*100</f>
        <v>4.7503701855146387E-2</v>
      </c>
      <c r="M2558" s="1934">
        <f>'[6]LAP MINGGUAN 10'!Q2558</f>
        <v>0</v>
      </c>
      <c r="N2558" s="1934">
        <f t="shared" si="422"/>
        <v>0</v>
      </c>
      <c r="O2558" s="4202"/>
      <c r="P2558" s="4202">
        <f t="shared" ref="P2558:P2568" si="426">L2558*O2558/100</f>
        <v>0</v>
      </c>
      <c r="Q2558" s="3073">
        <f t="shared" si="423"/>
        <v>0</v>
      </c>
      <c r="R2558" s="4202">
        <f t="shared" ref="R2558:R2568" si="427">L2558*Q2558/100</f>
        <v>0</v>
      </c>
      <c r="S2558" s="4203"/>
      <c r="T2558" s="359"/>
    </row>
    <row r="2559" spans="1:388" s="342" customFormat="1" ht="34.5" customHeight="1" x14ac:dyDescent="0.25">
      <c r="A2559" s="4237">
        <f>+A2558+1</f>
        <v>2</v>
      </c>
      <c r="B2559" s="4238" t="s">
        <v>1437</v>
      </c>
      <c r="C2559" s="4239"/>
      <c r="D2559" s="4239"/>
      <c r="E2559" s="4240"/>
      <c r="F2559" s="4215">
        <v>1</v>
      </c>
      <c r="G2559" s="4130" t="str">
        <f>IF(ISBLANK(H2559),"",IF(H2559="BN",VLOOKUP(B2559,'[4]V. BAHAN'!$B$8:$E$14999,3,FALSE),IFERROR(VLOOKUP(H2559,'[4]III. DAFTAR AHS'!$B$7:$H$14999,5,FALSE),"ls")))</f>
        <v xml:space="preserve">unit </v>
      </c>
      <c r="H2559" s="4241" t="s">
        <v>1438</v>
      </c>
      <c r="I2559" s="4098" t="s">
        <v>1439</v>
      </c>
      <c r="J2559" s="3997">
        <f>VLOOKUP(B2559,'[5] RAB LAMA'!$B$9:$E$5553,4,FALSE)</f>
        <v>10980503.667787284</v>
      </c>
      <c r="K2559" s="3997">
        <f t="shared" si="424"/>
        <v>10980503.667787284</v>
      </c>
      <c r="L2559" s="3454">
        <f t="shared" si="425"/>
        <v>2.8735651538112358E-2</v>
      </c>
      <c r="M2559" s="1934">
        <f>'[6]LAP MINGGUAN 10'!Q2559</f>
        <v>0</v>
      </c>
      <c r="N2559" s="1934">
        <f t="shared" si="422"/>
        <v>0</v>
      </c>
      <c r="O2559" s="4210"/>
      <c r="P2559" s="4210">
        <f t="shared" si="426"/>
        <v>0</v>
      </c>
      <c r="Q2559" s="3073">
        <f t="shared" si="423"/>
        <v>0</v>
      </c>
      <c r="R2559" s="4210">
        <f t="shared" si="427"/>
        <v>0</v>
      </c>
      <c r="S2559" s="4211"/>
      <c r="T2559" s="359"/>
    </row>
    <row r="2560" spans="1:388" s="342" customFormat="1" ht="34.5" customHeight="1" x14ac:dyDescent="0.25">
      <c r="A2560" s="4237" t="s">
        <v>25</v>
      </c>
      <c r="B2560" s="4261" t="s">
        <v>1375</v>
      </c>
      <c r="C2560" s="4262"/>
      <c r="D2560" s="4262"/>
      <c r="E2560" s="4263"/>
      <c r="F2560" s="4215">
        <v>1.39</v>
      </c>
      <c r="G2560" s="4130" t="str">
        <f>IF(ISBLANK(H2560),"",IF(H2560="BN",VLOOKUP(B2560,'[4]V. BAHAN'!$B$8:$E$14999,3,FALSE),IFERROR(VLOOKUP(H2560,'[4]III. DAFTAR AHS'!$B$7:$H$14999,5,FALSE),"ls")))</f>
        <v xml:space="preserve">bh </v>
      </c>
      <c r="H2560" s="4241" t="s">
        <v>1376</v>
      </c>
      <c r="I2560" s="4098" t="s">
        <v>468</v>
      </c>
      <c r="J2560" s="3997">
        <f>VLOOKUP(B2560,'[5] RAB LAMA'!$B$9:$E$5553,4,FALSE)</f>
        <v>133515.62763220118</v>
      </c>
      <c r="K2560" s="3997">
        <f t="shared" si="424"/>
        <v>185586.72240875964</v>
      </c>
      <c r="L2560" s="3454">
        <f t="shared" si="425"/>
        <v>4.8567493318939583E-4</v>
      </c>
      <c r="M2560" s="1934">
        <f>'[6]LAP MINGGUAN 10'!Q2560</f>
        <v>0</v>
      </c>
      <c r="N2560" s="1934">
        <f t="shared" si="422"/>
        <v>0</v>
      </c>
      <c r="O2560" s="4210"/>
      <c r="P2560" s="4210">
        <f t="shared" si="426"/>
        <v>0</v>
      </c>
      <c r="Q2560" s="3073">
        <f t="shared" si="423"/>
        <v>0</v>
      </c>
      <c r="R2560" s="4210">
        <f t="shared" si="427"/>
        <v>0</v>
      </c>
      <c r="S2560" s="4211"/>
      <c r="T2560" s="359"/>
    </row>
    <row r="2561" spans="1:388" s="342" customFormat="1" ht="34.5" customHeight="1" x14ac:dyDescent="0.25">
      <c r="A2561" s="4237" t="s">
        <v>25</v>
      </c>
      <c r="B2561" s="4261" t="s">
        <v>1377</v>
      </c>
      <c r="C2561" s="4262"/>
      <c r="D2561" s="4262"/>
      <c r="E2561" s="4263"/>
      <c r="F2561" s="4215">
        <v>1.39</v>
      </c>
      <c r="G2561" s="4130" t="str">
        <f>IF(ISBLANK(H2561),"",IF(H2561="BN",VLOOKUP(B2561,'[4]V. BAHAN'!$B$8:$E$14999,3,FALSE),IFERROR(VLOOKUP(H2561,'[4]III. DAFTAR AHS'!$B$7:$H$14999,5,FALSE),"ls")))</f>
        <v xml:space="preserve">m1 </v>
      </c>
      <c r="H2561" s="4241" t="s">
        <v>1378</v>
      </c>
      <c r="I2561" s="4098" t="s">
        <v>468</v>
      </c>
      <c r="J2561" s="3997">
        <f>VLOOKUP(B2561,'[5] RAB LAMA'!$B$9:$E$5553,4,FALSE)</f>
        <v>60899.03432397671</v>
      </c>
      <c r="K2561" s="3997">
        <f t="shared" si="424"/>
        <v>84649.657710327621</v>
      </c>
      <c r="L2561" s="3454">
        <f t="shared" si="425"/>
        <v>2.2152563674473358E-4</v>
      </c>
      <c r="M2561" s="1934">
        <f>'[6]LAP MINGGUAN 10'!Q2561</f>
        <v>0</v>
      </c>
      <c r="N2561" s="1934">
        <f t="shared" si="422"/>
        <v>0</v>
      </c>
      <c r="O2561" s="4210"/>
      <c r="P2561" s="4210">
        <f t="shared" si="426"/>
        <v>0</v>
      </c>
      <c r="Q2561" s="3073">
        <f t="shared" si="423"/>
        <v>0</v>
      </c>
      <c r="R2561" s="4210">
        <f t="shared" si="427"/>
        <v>0</v>
      </c>
      <c r="S2561" s="4211"/>
      <c r="T2561" s="359"/>
    </row>
    <row r="2562" spans="1:388" s="342" customFormat="1" ht="34.5" customHeight="1" x14ac:dyDescent="0.25">
      <c r="A2562" s="4237" t="s">
        <v>25</v>
      </c>
      <c r="B2562" s="4261" t="s">
        <v>1379</v>
      </c>
      <c r="C2562" s="4262"/>
      <c r="D2562" s="4262"/>
      <c r="E2562" s="4263"/>
      <c r="F2562" s="4215">
        <v>1</v>
      </c>
      <c r="G2562" s="4130" t="str">
        <f>IF(ISBLANK(H2562),"",IF(H2562="BN",VLOOKUP(B2562,'[4]V. BAHAN'!$B$8:$E$14999,3,FALSE),IFERROR(VLOOKUP(H2562,'[4]III. DAFTAR AHS'!$B$7:$H$14999,5,FALSE),"ls")))</f>
        <v xml:space="preserve">bh </v>
      </c>
      <c r="H2562" s="4241" t="s">
        <v>1380</v>
      </c>
      <c r="I2562" s="4098" t="s">
        <v>468</v>
      </c>
      <c r="J2562" s="3997">
        <f>VLOOKUP(B2562,'[5] RAB LAMA'!$B$9:$E$5553,4,FALSE)</f>
        <v>206428.94564315377</v>
      </c>
      <c r="K2562" s="3997">
        <f t="shared" si="424"/>
        <v>206428.94564315377</v>
      </c>
      <c r="L2562" s="3454">
        <f t="shared" si="425"/>
        <v>5.4021841154550197E-4</v>
      </c>
      <c r="M2562" s="1934">
        <f>'[6]LAP MINGGUAN 10'!Q2562</f>
        <v>0</v>
      </c>
      <c r="N2562" s="1934">
        <f t="shared" si="422"/>
        <v>0</v>
      </c>
      <c r="O2562" s="4210"/>
      <c r="P2562" s="4210">
        <f t="shared" si="426"/>
        <v>0</v>
      </c>
      <c r="Q2562" s="3073">
        <f t="shared" si="423"/>
        <v>0</v>
      </c>
      <c r="R2562" s="4210">
        <f t="shared" si="427"/>
        <v>0</v>
      </c>
      <c r="S2562" s="4211"/>
      <c r="T2562" s="359"/>
    </row>
    <row r="2563" spans="1:388" s="342" customFormat="1" ht="34.5" customHeight="1" x14ac:dyDescent="0.25">
      <c r="A2563" s="4237">
        <f>+A2559+1</f>
        <v>3</v>
      </c>
      <c r="B2563" s="4238" t="s">
        <v>1440</v>
      </c>
      <c r="C2563" s="4239"/>
      <c r="D2563" s="4239"/>
      <c r="E2563" s="4240"/>
      <c r="F2563" s="4215">
        <v>71</v>
      </c>
      <c r="G2563" s="4130" t="str">
        <f>IF(ISBLANK(H2563),"",IF(H2563="BN",VLOOKUP(B2563,'[4]V. BAHAN'!$B$8:$E$14999,3,FALSE),IFERROR(VLOOKUP(H2563,'[4]III. DAFTAR AHS'!$B$7:$H$14999,5,FALSE),"ls")))</f>
        <v xml:space="preserve">unit </v>
      </c>
      <c r="H2563" s="4241" t="s">
        <v>1441</v>
      </c>
      <c r="I2563" s="4098" t="s">
        <v>1442</v>
      </c>
      <c r="J2563" s="3997">
        <f>VLOOKUP(B2563,'[5] RAB LAMA'!$B$9:$E$5553,4,FALSE)</f>
        <v>223598.42881750001</v>
      </c>
      <c r="K2563" s="3997">
        <f t="shared" si="424"/>
        <v>15875488.4460425</v>
      </c>
      <c r="L2563" s="3454">
        <f t="shared" si="425"/>
        <v>4.1545681125821701E-2</v>
      </c>
      <c r="M2563" s="1934">
        <f>'[6]LAP MINGGUAN 10'!Q2563</f>
        <v>0</v>
      </c>
      <c r="N2563" s="1934">
        <f t="shared" si="422"/>
        <v>0</v>
      </c>
      <c r="O2563" s="4210"/>
      <c r="P2563" s="4210">
        <f t="shared" si="426"/>
        <v>0</v>
      </c>
      <c r="Q2563" s="3073">
        <f t="shared" si="423"/>
        <v>0</v>
      </c>
      <c r="R2563" s="4210">
        <f t="shared" si="427"/>
        <v>0</v>
      </c>
      <c r="S2563" s="4211"/>
      <c r="T2563" s="359"/>
    </row>
    <row r="2564" spans="1:388" s="342" customFormat="1" ht="34.5" customHeight="1" x14ac:dyDescent="0.25">
      <c r="A2564" s="4237">
        <f>+A2563+1</f>
        <v>4</v>
      </c>
      <c r="B2564" s="4238" t="s">
        <v>1443</v>
      </c>
      <c r="C2564" s="4239"/>
      <c r="D2564" s="4239"/>
      <c r="E2564" s="4240"/>
      <c r="F2564" s="4215">
        <v>1</v>
      </c>
      <c r="G2564" s="4130" t="str">
        <f>IF(ISBLANK(H2564),"",IF(H2564="BN",VLOOKUP(B2564,'[4]V. BAHAN'!$B$8:$E$14999,3,FALSE),IFERROR(VLOOKUP(H2564,'[4]III. DAFTAR AHS'!$B$7:$H$14999,5,FALSE),"ls")))</f>
        <v xml:space="preserve">unit </v>
      </c>
      <c r="H2564" s="4241" t="s">
        <v>1444</v>
      </c>
      <c r="I2564" s="4098" t="s">
        <v>1445</v>
      </c>
      <c r="J2564" s="3997">
        <f>VLOOKUP(B2564,'[5] RAB LAMA'!$B$9:$E$5553,4,FALSE)</f>
        <v>108311.02802162501</v>
      </c>
      <c r="K2564" s="3997">
        <f t="shared" si="424"/>
        <v>108311.02802162501</v>
      </c>
      <c r="L2564" s="3454">
        <f t="shared" si="425"/>
        <v>2.8344673915958236E-4</v>
      </c>
      <c r="M2564" s="1934">
        <f>'[6]LAP MINGGUAN 10'!Q2564</f>
        <v>0</v>
      </c>
      <c r="N2564" s="1934">
        <f t="shared" si="422"/>
        <v>0</v>
      </c>
      <c r="O2564" s="4210"/>
      <c r="P2564" s="4210">
        <f t="shared" si="426"/>
        <v>0</v>
      </c>
      <c r="Q2564" s="3073">
        <f t="shared" si="423"/>
        <v>0</v>
      </c>
      <c r="R2564" s="4210">
        <f t="shared" si="427"/>
        <v>0</v>
      </c>
      <c r="S2564" s="4211"/>
      <c r="T2564" s="359"/>
    </row>
    <row r="2565" spans="1:388" s="342" customFormat="1" ht="34.5" customHeight="1" x14ac:dyDescent="0.25">
      <c r="A2565" s="4237">
        <f>+A2564+1</f>
        <v>5</v>
      </c>
      <c r="B2565" s="4238" t="s">
        <v>1446</v>
      </c>
      <c r="C2565" s="4239"/>
      <c r="D2565" s="4239"/>
      <c r="E2565" s="4240"/>
      <c r="F2565" s="4215">
        <v>4</v>
      </c>
      <c r="G2565" s="4130" t="str">
        <f>IF(ISBLANK(H2565),"",IF(H2565="BN",VLOOKUP(B2565,'[4]V. BAHAN'!$B$8:$E$14999,3,FALSE),IFERROR(VLOOKUP(H2565,'[4]III. DAFTAR AHS'!$B$7:$H$14999,5,FALSE),"ls")))</f>
        <v xml:space="preserve">unit </v>
      </c>
      <c r="H2565" s="4241" t="s">
        <v>1447</v>
      </c>
      <c r="I2565" s="4098" t="s">
        <v>1448</v>
      </c>
      <c r="J2565" s="3997">
        <f>VLOOKUP(B2565,'[5] RAB LAMA'!$B$9:$E$5553,4,FALSE)</f>
        <v>184865.56449487503</v>
      </c>
      <c r="K2565" s="3997">
        <f t="shared" si="424"/>
        <v>739462.25797950011</v>
      </c>
      <c r="L2565" s="3454">
        <f t="shared" si="425"/>
        <v>1.9351507375040655E-3</v>
      </c>
      <c r="M2565" s="1934">
        <f>'[6]LAP MINGGUAN 10'!Q2565</f>
        <v>0</v>
      </c>
      <c r="N2565" s="1934">
        <f t="shared" si="422"/>
        <v>0</v>
      </c>
      <c r="O2565" s="4210"/>
      <c r="P2565" s="4210">
        <f t="shared" si="426"/>
        <v>0</v>
      </c>
      <c r="Q2565" s="3073">
        <f t="shared" si="423"/>
        <v>0</v>
      </c>
      <c r="R2565" s="4210">
        <f t="shared" si="427"/>
        <v>0</v>
      </c>
      <c r="S2565" s="4211"/>
      <c r="T2565" s="359"/>
    </row>
    <row r="2566" spans="1:388" s="342" customFormat="1" ht="34.5" customHeight="1" x14ac:dyDescent="0.25">
      <c r="A2566" s="4237">
        <f>+A2565+1</f>
        <v>6</v>
      </c>
      <c r="B2566" s="4238" t="s">
        <v>1449</v>
      </c>
      <c r="C2566" s="4239"/>
      <c r="D2566" s="4239"/>
      <c r="E2566" s="4240"/>
      <c r="F2566" s="4215">
        <v>4</v>
      </c>
      <c r="G2566" s="4130" t="str">
        <f>IF(ISBLANK(H2566),"",IF(H2566="BN",VLOOKUP(B2566,'[4]V. BAHAN'!$B$8:$E$14999,3,FALSE),IFERROR(VLOOKUP(H2566,'[4]III. DAFTAR AHS'!$B$7:$H$14999,5,FALSE),"ls")))</f>
        <v xml:space="preserve">set </v>
      </c>
      <c r="H2566" s="4241" t="s">
        <v>1450</v>
      </c>
      <c r="I2566" s="4098" t="s">
        <v>1451</v>
      </c>
      <c r="J2566" s="3997">
        <f>VLOOKUP(B2566,'[5] RAB LAMA'!$B$9:$E$5553,4,FALSE)</f>
        <v>211760.09097061501</v>
      </c>
      <c r="K2566" s="3997">
        <f t="shared" si="424"/>
        <v>847040.36388246005</v>
      </c>
      <c r="L2566" s="3454">
        <f t="shared" si="425"/>
        <v>2.2166794412762257E-3</v>
      </c>
      <c r="M2566" s="1934">
        <f>'[6]LAP MINGGUAN 10'!Q2566</f>
        <v>0</v>
      </c>
      <c r="N2566" s="1934">
        <f t="shared" si="422"/>
        <v>0</v>
      </c>
      <c r="O2566" s="4210"/>
      <c r="P2566" s="4210">
        <f t="shared" si="426"/>
        <v>0</v>
      </c>
      <c r="Q2566" s="3073">
        <f t="shared" si="423"/>
        <v>0</v>
      </c>
      <c r="R2566" s="4210">
        <f t="shared" si="427"/>
        <v>0</v>
      </c>
      <c r="S2566" s="4211"/>
      <c r="T2566" s="359"/>
    </row>
    <row r="2567" spans="1:388" s="342" customFormat="1" ht="34.5" customHeight="1" x14ac:dyDescent="0.25">
      <c r="A2567" s="4237">
        <f>+A2566+1</f>
        <v>7</v>
      </c>
      <c r="B2567" s="4238" t="s">
        <v>1452</v>
      </c>
      <c r="C2567" s="4239"/>
      <c r="D2567" s="4239"/>
      <c r="E2567" s="4240"/>
      <c r="F2567" s="4215">
        <v>4</v>
      </c>
      <c r="G2567" s="4130" t="str">
        <f>IF(ISBLANK(H2567),"",IF(H2567="BN",VLOOKUP(B2567,'[4]V. BAHAN'!$B$8:$E$14999,3,FALSE),IFERROR(VLOOKUP(H2567,'[4]III. DAFTAR AHS'!$B$7:$H$14999,5,FALSE),"ls")))</f>
        <v xml:space="preserve">bh </v>
      </c>
      <c r="H2567" s="4241" t="s">
        <v>1453</v>
      </c>
      <c r="I2567" s="4098" t="s">
        <v>1454</v>
      </c>
      <c r="J2567" s="3997">
        <f>VLOOKUP(B2567,'[5] RAB LAMA'!$B$9:$E$5553,4,FALSE)</f>
        <v>70458.220193625006</v>
      </c>
      <c r="K2567" s="3997">
        <f t="shared" si="424"/>
        <v>281832.88077450002</v>
      </c>
      <c r="L2567" s="3454">
        <f t="shared" si="425"/>
        <v>7.3754826726908998E-4</v>
      </c>
      <c r="M2567" s="1934">
        <f>'[6]LAP MINGGUAN 10'!Q2567</f>
        <v>0</v>
      </c>
      <c r="N2567" s="1934">
        <f t="shared" si="422"/>
        <v>0</v>
      </c>
      <c r="O2567" s="4210"/>
      <c r="P2567" s="4210">
        <f t="shared" si="426"/>
        <v>0</v>
      </c>
      <c r="Q2567" s="3073">
        <f t="shared" si="423"/>
        <v>0</v>
      </c>
      <c r="R2567" s="4210">
        <f t="shared" si="427"/>
        <v>0</v>
      </c>
      <c r="S2567" s="4211"/>
      <c r="T2567" s="359"/>
    </row>
    <row r="2568" spans="1:388" s="342" customFormat="1" ht="34.5" customHeight="1" x14ac:dyDescent="0.25">
      <c r="A2568" s="4237">
        <f>+A2567+1</f>
        <v>8</v>
      </c>
      <c r="B2568" s="4238" t="s">
        <v>1455</v>
      </c>
      <c r="C2568" s="4239"/>
      <c r="D2568" s="4239"/>
      <c r="E2568" s="4240"/>
      <c r="F2568" s="4215">
        <v>6</v>
      </c>
      <c r="G2568" s="4130" t="str">
        <f>IF(ISBLANK(H2568),"",IF(H2568="BN",VLOOKUP(B2568,'[4]V. BAHAN'!$B$8:$E$14999,3,FALSE),IFERROR(VLOOKUP(H2568,'[4]III. DAFTAR AHS'!$B$7:$H$14999,5,FALSE),"ls")))</f>
        <v xml:space="preserve">bh </v>
      </c>
      <c r="H2568" s="4241" t="s">
        <v>1456</v>
      </c>
      <c r="I2568" s="4098" t="s">
        <v>427</v>
      </c>
      <c r="J2568" s="3997">
        <f>VLOOKUP(B2568,'[5] RAB LAMA'!$B$9:$E$5553,4,FALSE)</f>
        <v>108300.64946250001</v>
      </c>
      <c r="K2568" s="3997">
        <f t="shared" si="424"/>
        <v>649803.89677500003</v>
      </c>
      <c r="L2568" s="3454">
        <f t="shared" si="425"/>
        <v>1.7005174726740652E-3</v>
      </c>
      <c r="M2568" s="1934">
        <f>'[6]LAP MINGGUAN 10'!Q2568</f>
        <v>0</v>
      </c>
      <c r="N2568" s="1934">
        <f t="shared" si="422"/>
        <v>0</v>
      </c>
      <c r="O2568" s="4210"/>
      <c r="P2568" s="4210">
        <f t="shared" si="426"/>
        <v>0</v>
      </c>
      <c r="Q2568" s="3073">
        <f t="shared" si="423"/>
        <v>0</v>
      </c>
      <c r="R2568" s="4210">
        <f t="shared" si="427"/>
        <v>0</v>
      </c>
      <c r="S2568" s="4211"/>
      <c r="T2568" s="359"/>
    </row>
    <row r="2569" spans="1:388" s="342" customFormat="1" ht="34.5" customHeight="1" thickBot="1" x14ac:dyDescent="0.3">
      <c r="A2569" s="4264"/>
      <c r="B2569" s="4250"/>
      <c r="C2569" s="4251"/>
      <c r="D2569" s="4251"/>
      <c r="E2569" s="4252"/>
      <c r="F2569" s="4253"/>
      <c r="G2569" s="4254" t="str">
        <f>IF(ISBLANK(H2569),"",IF(H2569="BN",VLOOKUP(B2569,'[4]V. BAHAN'!$B$8:$E$1099,3,FALSE),IFERROR(VLOOKUP(H2569,'[4]III. DAFTAR AHS'!$B$7:$H$872,5,FALSE),"ls")))</f>
        <v/>
      </c>
      <c r="H2569" s="4256"/>
      <c r="I2569" s="4255" t="s">
        <v>243</v>
      </c>
      <c r="J2569" s="4257"/>
      <c r="K2569" s="4257"/>
      <c r="L2569" s="460"/>
      <c r="M2569" s="1934">
        <f>'[6]LAP MINGGUAN 10'!Q2569</f>
        <v>0</v>
      </c>
      <c r="N2569" s="1934">
        <f t="shared" si="422"/>
        <v>0</v>
      </c>
      <c r="O2569" s="4178"/>
      <c r="P2569" s="4178"/>
      <c r="Q2569" s="3073">
        <f t="shared" si="423"/>
        <v>0</v>
      </c>
      <c r="R2569" s="4178"/>
      <c r="S2569" s="4179"/>
      <c r="T2569" s="359"/>
    </row>
    <row r="2570" spans="1:388" s="354" customFormat="1" ht="34.5" customHeight="1" thickBot="1" x14ac:dyDescent="0.3">
      <c r="A2570" s="422" t="s">
        <v>300</v>
      </c>
      <c r="B2570" s="3212" t="s">
        <v>158</v>
      </c>
      <c r="C2570" s="656"/>
      <c r="D2570" s="656"/>
      <c r="E2570" s="656"/>
      <c r="F2570" s="425"/>
      <c r="G2570" s="425" t="str">
        <f>IF(ISBLANK(H2570),"",IF(H2570="BN",VLOOKUP(B2570,'[4]V. BAHAN'!$B$8:$E$1099,3,FALSE),IFERROR(VLOOKUP(H2570,'[4]III. DAFTAR AHS'!$B$7:$H$872,5,FALSE),"ls")))</f>
        <v/>
      </c>
      <c r="H2570" s="425"/>
      <c r="I2570" s="425" t="s">
        <v>243</v>
      </c>
      <c r="J2570" s="550"/>
      <c r="K2570" s="550"/>
      <c r="L2570" s="3179"/>
      <c r="M2570" s="1934">
        <f>'[6]LAP MINGGUAN 10'!Q2570</f>
        <v>0</v>
      </c>
      <c r="N2570" s="1934">
        <f t="shared" si="422"/>
        <v>0</v>
      </c>
      <c r="O2570" s="2905"/>
      <c r="P2570" s="2905"/>
      <c r="Q2570" s="3073">
        <f t="shared" si="423"/>
        <v>0</v>
      </c>
      <c r="R2570" s="2905"/>
      <c r="S2570" s="428"/>
      <c r="T2570" s="359"/>
      <c r="U2570" s="342"/>
      <c r="V2570" s="342"/>
      <c r="W2570" s="342"/>
      <c r="X2570" s="342"/>
      <c r="Y2570" s="342"/>
      <c r="Z2570" s="342"/>
      <c r="AA2570" s="342"/>
      <c r="AB2570" s="342"/>
      <c r="AC2570" s="342"/>
      <c r="AD2570" s="342"/>
      <c r="AE2570" s="342"/>
      <c r="AF2570" s="342"/>
      <c r="AG2570" s="342"/>
      <c r="AH2570" s="342"/>
      <c r="AI2570" s="342"/>
      <c r="AJ2570" s="342"/>
      <c r="AK2570" s="342"/>
      <c r="AL2570" s="342"/>
      <c r="AM2570" s="342"/>
      <c r="AN2570" s="342"/>
      <c r="AO2570" s="342"/>
      <c r="AP2570" s="342"/>
      <c r="AQ2570" s="342"/>
      <c r="AR2570" s="342"/>
      <c r="AS2570" s="342"/>
      <c r="AT2570" s="342"/>
      <c r="AU2570" s="342"/>
      <c r="AV2570" s="342"/>
      <c r="AW2570" s="342"/>
      <c r="AX2570" s="342"/>
      <c r="AY2570" s="342"/>
      <c r="AZ2570" s="342"/>
      <c r="BA2570" s="342"/>
      <c r="BB2570" s="342"/>
      <c r="BC2570" s="342"/>
      <c r="BD2570" s="342"/>
      <c r="BE2570" s="342"/>
      <c r="BF2570" s="342"/>
      <c r="BG2570" s="342"/>
      <c r="BH2570" s="342"/>
      <c r="BI2570" s="342"/>
      <c r="BJ2570" s="342"/>
      <c r="BK2570" s="342"/>
      <c r="BL2570" s="342"/>
      <c r="BM2570" s="342"/>
      <c r="BN2570" s="342"/>
      <c r="BO2570" s="342"/>
      <c r="BP2570" s="342"/>
      <c r="BQ2570" s="342"/>
      <c r="BR2570" s="342"/>
      <c r="BS2570" s="342"/>
      <c r="BT2570" s="342"/>
      <c r="BU2570" s="342"/>
      <c r="BV2570" s="342"/>
      <c r="BW2570" s="342"/>
      <c r="BX2570" s="342"/>
      <c r="BY2570" s="342"/>
      <c r="BZ2570" s="342"/>
      <c r="CA2570" s="342"/>
      <c r="CB2570" s="342"/>
      <c r="CC2570" s="342"/>
      <c r="CD2570" s="342"/>
      <c r="CE2570" s="342"/>
      <c r="CF2570" s="342"/>
      <c r="CG2570" s="342"/>
      <c r="CH2570" s="342"/>
      <c r="CI2570" s="342"/>
      <c r="CJ2570" s="342"/>
      <c r="CK2570" s="342"/>
      <c r="CL2570" s="342"/>
      <c r="CM2570" s="342"/>
      <c r="CN2570" s="342"/>
      <c r="CO2570" s="342"/>
      <c r="CP2570" s="342"/>
      <c r="CQ2570" s="342"/>
      <c r="CR2570" s="342"/>
      <c r="CS2570" s="342"/>
      <c r="CT2570" s="342"/>
      <c r="CU2570" s="342"/>
      <c r="CV2570" s="342"/>
      <c r="CW2570" s="342"/>
      <c r="CX2570" s="342"/>
      <c r="CY2570" s="342"/>
      <c r="CZ2570" s="342"/>
      <c r="DA2570" s="342"/>
      <c r="DB2570" s="342"/>
      <c r="DC2570" s="342"/>
      <c r="DD2570" s="342"/>
      <c r="DE2570" s="342"/>
      <c r="DF2570" s="342"/>
      <c r="DG2570" s="342"/>
      <c r="DH2570" s="342"/>
      <c r="DI2570" s="342"/>
      <c r="DJ2570" s="342"/>
      <c r="DK2570" s="342"/>
      <c r="DL2570" s="342"/>
      <c r="DM2570" s="342"/>
      <c r="DN2570" s="342"/>
      <c r="DO2570" s="342"/>
      <c r="DP2570" s="342"/>
      <c r="DQ2570" s="342"/>
      <c r="DR2570" s="342"/>
      <c r="DS2570" s="342"/>
      <c r="DT2570" s="342"/>
      <c r="DU2570" s="342"/>
      <c r="DV2570" s="342"/>
      <c r="DW2570" s="342"/>
      <c r="DX2570" s="342"/>
      <c r="DY2570" s="342"/>
      <c r="DZ2570" s="342"/>
      <c r="EA2570" s="342"/>
      <c r="EB2570" s="342"/>
      <c r="EC2570" s="342"/>
      <c r="ED2570" s="342"/>
      <c r="EE2570" s="342"/>
      <c r="EF2570" s="342"/>
      <c r="EG2570" s="342"/>
      <c r="EH2570" s="342"/>
      <c r="EI2570" s="342"/>
      <c r="EJ2570" s="342"/>
      <c r="EK2570" s="342"/>
      <c r="EL2570" s="342"/>
      <c r="EM2570" s="342"/>
      <c r="EN2570" s="342"/>
      <c r="EO2570" s="342"/>
      <c r="EP2570" s="342"/>
      <c r="EQ2570" s="342"/>
      <c r="ER2570" s="342"/>
      <c r="ES2570" s="342"/>
      <c r="ET2570" s="342"/>
      <c r="EU2570" s="342"/>
      <c r="EV2570" s="342"/>
      <c r="EW2570" s="342"/>
      <c r="EX2570" s="342"/>
      <c r="EY2570" s="342"/>
      <c r="EZ2570" s="342"/>
      <c r="FA2570" s="342"/>
      <c r="FB2570" s="342"/>
      <c r="FC2570" s="342"/>
      <c r="FD2570" s="342"/>
      <c r="FE2570" s="342"/>
      <c r="FF2570" s="342"/>
      <c r="FG2570" s="342"/>
      <c r="FH2570" s="342"/>
      <c r="FI2570" s="342"/>
      <c r="FJ2570" s="342"/>
      <c r="FK2570" s="342"/>
      <c r="FL2570" s="342"/>
      <c r="FM2570" s="342"/>
      <c r="FN2570" s="342"/>
      <c r="FO2570" s="342"/>
      <c r="FP2570" s="342"/>
      <c r="FQ2570" s="342"/>
      <c r="FR2570" s="342"/>
      <c r="FS2570" s="342"/>
      <c r="FT2570" s="342"/>
      <c r="FU2570" s="342"/>
      <c r="FV2570" s="342"/>
      <c r="FW2570" s="342"/>
      <c r="FX2570" s="342"/>
      <c r="FY2570" s="342"/>
      <c r="FZ2570" s="342"/>
      <c r="GA2570" s="342"/>
      <c r="GB2570" s="342"/>
      <c r="GC2570" s="342"/>
      <c r="GD2570" s="342"/>
      <c r="GE2570" s="342"/>
      <c r="GF2570" s="342"/>
      <c r="GG2570" s="342"/>
      <c r="GH2570" s="342"/>
      <c r="GI2570" s="342"/>
      <c r="GJ2570" s="342"/>
      <c r="GK2570" s="342"/>
      <c r="GL2570" s="342"/>
      <c r="GM2570" s="342"/>
      <c r="GN2570" s="342"/>
      <c r="GO2570" s="342"/>
      <c r="GP2570" s="342"/>
      <c r="GQ2570" s="342"/>
      <c r="GR2570" s="342"/>
      <c r="GS2570" s="342"/>
      <c r="GT2570" s="342"/>
      <c r="GU2570" s="342"/>
      <c r="GV2570" s="342"/>
      <c r="GW2570" s="342"/>
      <c r="GX2570" s="342"/>
      <c r="GY2570" s="342"/>
      <c r="GZ2570" s="342"/>
      <c r="HA2570" s="342"/>
      <c r="HB2570" s="342"/>
      <c r="HC2570" s="342"/>
      <c r="HD2570" s="342"/>
      <c r="HE2570" s="342"/>
      <c r="HF2570" s="342"/>
      <c r="HG2570" s="342"/>
      <c r="HH2570" s="342"/>
      <c r="HI2570" s="342"/>
      <c r="HJ2570" s="342"/>
      <c r="HK2570" s="342"/>
      <c r="HL2570" s="342"/>
      <c r="HM2570" s="342"/>
      <c r="HN2570" s="342"/>
      <c r="HO2570" s="342"/>
      <c r="HP2570" s="342"/>
      <c r="HQ2570" s="342"/>
      <c r="HR2570" s="342"/>
      <c r="HS2570" s="342"/>
      <c r="HT2570" s="342"/>
      <c r="HU2570" s="342"/>
      <c r="HV2570" s="342"/>
      <c r="HW2570" s="342"/>
      <c r="HX2570" s="342"/>
      <c r="HY2570" s="342"/>
      <c r="HZ2570" s="342"/>
      <c r="IA2570" s="342"/>
      <c r="IB2570" s="342"/>
      <c r="IC2570" s="342"/>
      <c r="ID2570" s="342"/>
      <c r="IE2570" s="342"/>
      <c r="IF2570" s="342"/>
      <c r="IG2570" s="342"/>
      <c r="IH2570" s="342"/>
      <c r="II2570" s="342"/>
      <c r="IJ2570" s="342"/>
      <c r="IK2570" s="342"/>
      <c r="IL2570" s="342"/>
      <c r="IM2570" s="342"/>
      <c r="IN2570" s="342"/>
      <c r="IO2570" s="342"/>
      <c r="IP2570" s="342"/>
      <c r="IQ2570" s="342"/>
      <c r="IR2570" s="342"/>
      <c r="IS2570" s="342"/>
      <c r="IT2570" s="342"/>
      <c r="IU2570" s="342"/>
      <c r="IV2570" s="342"/>
      <c r="IW2570" s="342"/>
      <c r="IX2570" s="342"/>
      <c r="IY2570" s="342"/>
      <c r="IZ2570" s="342"/>
      <c r="JA2570" s="342"/>
      <c r="JB2570" s="342"/>
      <c r="JC2570" s="342"/>
      <c r="JD2570" s="342"/>
      <c r="JE2570" s="342"/>
      <c r="JF2570" s="342"/>
      <c r="JG2570" s="342"/>
      <c r="JH2570" s="342"/>
      <c r="JI2570" s="342"/>
      <c r="JJ2570" s="342"/>
      <c r="JK2570" s="342"/>
      <c r="JL2570" s="342"/>
      <c r="JM2570" s="342"/>
      <c r="JN2570" s="342"/>
      <c r="JO2570" s="342"/>
      <c r="JP2570" s="342"/>
      <c r="JQ2570" s="342"/>
      <c r="JR2570" s="342"/>
      <c r="JS2570" s="342"/>
      <c r="JT2570" s="342"/>
      <c r="JU2570" s="342"/>
      <c r="JV2570" s="342"/>
      <c r="JW2570" s="342"/>
      <c r="JX2570" s="342"/>
      <c r="JY2570" s="342"/>
      <c r="JZ2570" s="342"/>
      <c r="KA2570" s="342"/>
      <c r="KB2570" s="342"/>
      <c r="KC2570" s="342"/>
      <c r="KD2570" s="342"/>
      <c r="KE2570" s="342"/>
      <c r="KF2570" s="342"/>
      <c r="KG2570" s="342"/>
      <c r="KH2570" s="342"/>
      <c r="KI2570" s="342"/>
      <c r="KJ2570" s="342"/>
      <c r="KK2570" s="342"/>
      <c r="KL2570" s="342"/>
      <c r="KM2570" s="342"/>
      <c r="KN2570" s="342"/>
      <c r="KO2570" s="342"/>
      <c r="KP2570" s="342"/>
      <c r="KQ2570" s="342"/>
      <c r="KR2570" s="342"/>
      <c r="KS2570" s="342"/>
      <c r="KT2570" s="342"/>
      <c r="KU2570" s="342"/>
      <c r="KV2570" s="342"/>
      <c r="KW2570" s="342"/>
      <c r="KX2570" s="342"/>
      <c r="KY2570" s="342"/>
      <c r="KZ2570" s="342"/>
      <c r="LA2570" s="342"/>
      <c r="LB2570" s="342"/>
      <c r="LC2570" s="342"/>
      <c r="LD2570" s="342"/>
      <c r="LE2570" s="342"/>
      <c r="LF2570" s="342"/>
      <c r="LG2570" s="342"/>
      <c r="LH2570" s="342"/>
      <c r="LI2570" s="342"/>
      <c r="LJ2570" s="342"/>
      <c r="LK2570" s="342"/>
      <c r="LL2570" s="342"/>
      <c r="LM2570" s="342"/>
      <c r="LN2570" s="342"/>
      <c r="LO2570" s="342"/>
      <c r="LP2570" s="342"/>
      <c r="LQ2570" s="342"/>
      <c r="LR2570" s="342"/>
      <c r="LS2570" s="342"/>
      <c r="LT2570" s="342"/>
      <c r="LU2570" s="342"/>
      <c r="LV2570" s="342"/>
      <c r="LW2570" s="342"/>
      <c r="LX2570" s="342"/>
      <c r="LY2570" s="342"/>
      <c r="LZ2570" s="342"/>
      <c r="MA2570" s="342"/>
      <c r="MB2570" s="342"/>
      <c r="MC2570" s="342"/>
      <c r="MD2570" s="342"/>
      <c r="ME2570" s="342"/>
      <c r="MF2570" s="342"/>
      <c r="MG2570" s="342"/>
      <c r="MH2570" s="342"/>
      <c r="MI2570" s="342"/>
      <c r="MJ2570" s="342"/>
      <c r="MK2570" s="342"/>
      <c r="ML2570" s="342"/>
      <c r="MM2570" s="342"/>
      <c r="MN2570" s="342"/>
      <c r="MO2570" s="342"/>
      <c r="MP2570" s="342"/>
      <c r="MQ2570" s="342"/>
      <c r="MR2570" s="342"/>
      <c r="MS2570" s="342"/>
      <c r="MT2570" s="342"/>
      <c r="MU2570" s="342"/>
      <c r="MV2570" s="342"/>
      <c r="MW2570" s="342"/>
      <c r="MX2570" s="342"/>
      <c r="MY2570" s="342"/>
      <c r="MZ2570" s="342"/>
      <c r="NA2570" s="342"/>
      <c r="NB2570" s="342"/>
      <c r="NC2570" s="342"/>
      <c r="ND2570" s="342"/>
      <c r="NE2570" s="342"/>
      <c r="NF2570" s="342"/>
      <c r="NG2570" s="342"/>
      <c r="NH2570" s="342"/>
      <c r="NI2570" s="342"/>
      <c r="NJ2570" s="342"/>
      <c r="NK2570" s="342"/>
      <c r="NL2570" s="342"/>
      <c r="NM2570" s="342"/>
      <c r="NN2570" s="342"/>
      <c r="NO2570" s="342"/>
      <c r="NP2570" s="342"/>
      <c r="NQ2570" s="342"/>
      <c r="NR2570" s="342"/>
      <c r="NS2570" s="342"/>
      <c r="NT2570" s="342"/>
      <c r="NU2570" s="342"/>
      <c r="NV2570" s="342"/>
      <c r="NW2570" s="342"/>
      <c r="NX2570" s="342"/>
    </row>
    <row r="2571" spans="1:388" s="342" customFormat="1" ht="34.5" customHeight="1" x14ac:dyDescent="0.25">
      <c r="A2571" s="4197"/>
      <c r="B2571" s="4028" t="s">
        <v>431</v>
      </c>
      <c r="C2571" s="4265"/>
      <c r="D2571" s="4265"/>
      <c r="E2571" s="4266"/>
      <c r="F2571" s="4059"/>
      <c r="G2571" s="4059" t="str">
        <f>IF(ISBLANK(H2571),"",IF(H2571="BN",VLOOKUP(B2571,'[4]V. BAHAN'!$B$8:$E$1099,3,FALSE),IFERROR(VLOOKUP(H2571,'[4]III. DAFTAR AHS'!$B$7:$H$872,5,FALSE),"ls")))</f>
        <v/>
      </c>
      <c r="H2571" s="4059"/>
      <c r="I2571" s="4059" t="s">
        <v>243</v>
      </c>
      <c r="J2571" s="4031"/>
      <c r="K2571" s="4031"/>
      <c r="L2571" s="3454"/>
      <c r="M2571" s="1934">
        <f>'[6]LAP MINGGUAN 10'!Q2571</f>
        <v>0</v>
      </c>
      <c r="N2571" s="1934">
        <f t="shared" si="422"/>
        <v>0</v>
      </c>
      <c r="O2571" s="4202"/>
      <c r="P2571" s="4202"/>
      <c r="Q2571" s="3073">
        <f t="shared" si="423"/>
        <v>0</v>
      </c>
      <c r="R2571" s="4202"/>
      <c r="S2571" s="4203"/>
      <c r="T2571" s="359"/>
    </row>
    <row r="2572" spans="1:388" s="342" customFormat="1" ht="76.5" customHeight="1" x14ac:dyDescent="0.25">
      <c r="A2572" s="4212"/>
      <c r="B2572" s="4267" t="s">
        <v>1145</v>
      </c>
      <c r="C2572" s="4268"/>
      <c r="D2572" s="4268"/>
      <c r="E2572" s="4269"/>
      <c r="F2572" s="4217"/>
      <c r="G2572" s="4217" t="str">
        <f>IF(ISBLANK(H2572),"",IF(H2572="BN",VLOOKUP(B2572,'[4]V. BAHAN'!$B$8:$E$1099,3,FALSE),IFERROR(VLOOKUP(H2572,'[4]III. DAFTAR AHS'!$B$7:$H$872,5,FALSE),"ls")))</f>
        <v/>
      </c>
      <c r="H2572" s="4217"/>
      <c r="I2572" s="4217" t="s">
        <v>243</v>
      </c>
      <c r="J2572" s="4218"/>
      <c r="K2572" s="4218"/>
      <c r="L2572" s="3454"/>
      <c r="M2572" s="1934">
        <f>'[6]LAP MINGGUAN 10'!Q2572</f>
        <v>0</v>
      </c>
      <c r="N2572" s="1934">
        <f t="shared" si="422"/>
        <v>0</v>
      </c>
      <c r="O2572" s="4210"/>
      <c r="P2572" s="4210"/>
      <c r="Q2572" s="3073">
        <f t="shared" si="423"/>
        <v>0</v>
      </c>
      <c r="R2572" s="4210"/>
      <c r="S2572" s="4211"/>
      <c r="T2572" s="359"/>
    </row>
    <row r="2573" spans="1:388" s="342" customFormat="1" ht="34.5" customHeight="1" x14ac:dyDescent="0.25">
      <c r="A2573" s="4270">
        <v>1</v>
      </c>
      <c r="B2573" s="4222" t="s">
        <v>1457</v>
      </c>
      <c r="C2573" s="4223"/>
      <c r="D2573" s="4223"/>
      <c r="E2573" s="4224"/>
      <c r="F2573" s="4271">
        <v>2</v>
      </c>
      <c r="G2573" s="4130" t="str">
        <f>IF(ISBLANK(H2573),"",IF(H2573="BN",VLOOKUP(B2573,'[4]V. BAHAN'!$B$8:$E$14999,3,FALSE),IFERROR(VLOOKUP(H2573,'[4]III. DAFTAR AHS'!$B$7:$H$14999,5,FALSE),"ls")))</f>
        <v xml:space="preserve">unit </v>
      </c>
      <c r="H2573" s="4217" t="s">
        <v>1458</v>
      </c>
      <c r="I2573" s="4098" t="s">
        <v>1459</v>
      </c>
      <c r="J2573" s="3997">
        <f>VLOOKUP(B2573,'[5] RAB LAMA'!$B$9:$E$5553,4,FALSE)</f>
        <v>1286758.8953923627</v>
      </c>
      <c r="K2573" s="3997">
        <f t="shared" ref="K2573:K2581" si="428">J2573*F2573</f>
        <v>2573517.7907847255</v>
      </c>
      <c r="L2573" s="3454">
        <f t="shared" ref="L2573:L2581" si="429">K2573/$K$4349*100</f>
        <v>6.734819521992369E-3</v>
      </c>
      <c r="M2573" s="1934">
        <f>'[6]LAP MINGGUAN 10'!Q2573</f>
        <v>0</v>
      </c>
      <c r="N2573" s="1934">
        <f t="shared" si="422"/>
        <v>0</v>
      </c>
      <c r="O2573" s="4210"/>
      <c r="P2573" s="4210">
        <f t="shared" ref="P2573:P2581" si="430">L2573*O2573/100</f>
        <v>0</v>
      </c>
      <c r="Q2573" s="3073">
        <f t="shared" si="423"/>
        <v>0</v>
      </c>
      <c r="R2573" s="4210">
        <f t="shared" ref="R2573:R2581" si="431">L2573*Q2573/100</f>
        <v>0</v>
      </c>
      <c r="S2573" s="4211"/>
      <c r="T2573" s="359"/>
    </row>
    <row r="2574" spans="1:388" s="342" customFormat="1" ht="34.5" customHeight="1" x14ac:dyDescent="0.25">
      <c r="A2574" s="4270">
        <f t="shared" ref="A2574:A2581" si="432">+A2573+1</f>
        <v>2</v>
      </c>
      <c r="B2574" s="4222" t="s">
        <v>1460</v>
      </c>
      <c r="C2574" s="4223"/>
      <c r="D2574" s="4223"/>
      <c r="E2574" s="4224"/>
      <c r="F2574" s="4271">
        <v>225.2</v>
      </c>
      <c r="G2574" s="4130" t="str">
        <f>IF(ISBLANK(H2574),"",IF(H2574="BN",VLOOKUP(B2574,'[4]V. BAHAN'!$B$8:$E$14999,3,FALSE),IFERROR(VLOOKUP(H2574,'[4]III. DAFTAR AHS'!$B$7:$H$14999,5,FALSE),"ls")))</f>
        <v xml:space="preserve">m1 </v>
      </c>
      <c r="H2574" s="4217" t="s">
        <v>1461</v>
      </c>
      <c r="I2574" s="4098" t="s">
        <v>1462</v>
      </c>
      <c r="J2574" s="3997">
        <f>VLOOKUP(B2574,'[5] RAB LAMA'!$B$9:$E$5553,4,FALSE)</f>
        <v>156611.01157961876</v>
      </c>
      <c r="K2574" s="3997">
        <f t="shared" si="428"/>
        <v>35268799.807730146</v>
      </c>
      <c r="L2574" s="3454">
        <f t="shared" si="429"/>
        <v>9.2297400201734603E-2</v>
      </c>
      <c r="M2574" s="1934">
        <f>'[6]LAP MINGGUAN 10'!Q2574</f>
        <v>0</v>
      </c>
      <c r="N2574" s="1934">
        <f t="shared" si="422"/>
        <v>0</v>
      </c>
      <c r="O2574" s="4210"/>
      <c r="P2574" s="4210">
        <f t="shared" si="430"/>
        <v>0</v>
      </c>
      <c r="Q2574" s="3073">
        <f t="shared" si="423"/>
        <v>0</v>
      </c>
      <c r="R2574" s="4210">
        <f t="shared" si="431"/>
        <v>0</v>
      </c>
      <c r="S2574" s="4211"/>
      <c r="T2574" s="359"/>
    </row>
    <row r="2575" spans="1:388" s="342" customFormat="1" ht="34.5" customHeight="1" x14ac:dyDescent="0.25">
      <c r="A2575" s="4270">
        <f t="shared" si="432"/>
        <v>3</v>
      </c>
      <c r="B2575" s="4219" t="s">
        <v>1463</v>
      </c>
      <c r="C2575" s="4220"/>
      <c r="D2575" s="4220"/>
      <c r="E2575" s="4221"/>
      <c r="F2575" s="4271">
        <v>225.2</v>
      </c>
      <c r="G2575" s="4130" t="str">
        <f>IF(ISBLANK(H2575),"",IF(H2575="BN",VLOOKUP(B2575,'[4]V. BAHAN'!$B$8:$E$14999,3,FALSE),IFERROR(VLOOKUP(H2575,'[4]III. DAFTAR AHS'!$B$7:$H$14999,5,FALSE),"ls")))</f>
        <v xml:space="preserve">m1 </v>
      </c>
      <c r="H2575" s="4217" t="s">
        <v>1092</v>
      </c>
      <c r="I2575" s="4098" t="s">
        <v>1093</v>
      </c>
      <c r="J2575" s="3997">
        <f>VLOOKUP(B2575,'[5] RAB LAMA'!$B$9:$E$5553,4,FALSE)</f>
        <v>52702.949068863214</v>
      </c>
      <c r="K2575" s="3997">
        <f t="shared" si="428"/>
        <v>11868704.130307995</v>
      </c>
      <c r="L2575" s="3454">
        <f t="shared" si="429"/>
        <v>3.1060045733422401E-2</v>
      </c>
      <c r="M2575" s="1934">
        <f>'[6]LAP MINGGUAN 10'!Q2575</f>
        <v>0</v>
      </c>
      <c r="N2575" s="1934">
        <f t="shared" si="422"/>
        <v>0</v>
      </c>
      <c r="O2575" s="4210"/>
      <c r="P2575" s="4210">
        <f t="shared" si="430"/>
        <v>0</v>
      </c>
      <c r="Q2575" s="3073">
        <f t="shared" si="423"/>
        <v>0</v>
      </c>
      <c r="R2575" s="4210">
        <f t="shared" si="431"/>
        <v>0</v>
      </c>
      <c r="S2575" s="4211"/>
      <c r="T2575" s="359"/>
    </row>
    <row r="2576" spans="1:388" s="342" customFormat="1" ht="34.5" customHeight="1" x14ac:dyDescent="0.25">
      <c r="A2576" s="4270">
        <f t="shared" si="432"/>
        <v>4</v>
      </c>
      <c r="B2576" s="4222" t="s">
        <v>1464</v>
      </c>
      <c r="C2576" s="4223"/>
      <c r="D2576" s="4223"/>
      <c r="E2576" s="4224"/>
      <c r="F2576" s="4271">
        <v>4</v>
      </c>
      <c r="G2576" s="4130" t="str">
        <f>IF(ISBLANK(H2576),"",IF(H2576="BN",VLOOKUP(B2576,'[4]V. BAHAN'!$B$8:$E$14999,3,FALSE),IFERROR(VLOOKUP(H2576,'[4]III. DAFTAR AHS'!$B$7:$H$14999,5,FALSE),"ls")))</f>
        <v xml:space="preserve">m1 </v>
      </c>
      <c r="H2576" s="4217" t="s">
        <v>1465</v>
      </c>
      <c r="I2576" s="4098" t="s">
        <v>1466</v>
      </c>
      <c r="J2576" s="3997">
        <f>VLOOKUP(B2576,'[5] RAB LAMA'!$B$9:$E$5553,4,FALSE)</f>
        <v>187154.11293118924</v>
      </c>
      <c r="K2576" s="3997">
        <f t="shared" si="428"/>
        <v>748616.45172475697</v>
      </c>
      <c r="L2576" s="3454">
        <f t="shared" si="429"/>
        <v>1.9591069902894238E-3</v>
      </c>
      <c r="M2576" s="1934">
        <f>'[6]LAP MINGGUAN 10'!Q2576</f>
        <v>0</v>
      </c>
      <c r="N2576" s="1934">
        <f t="shared" si="422"/>
        <v>0</v>
      </c>
      <c r="O2576" s="4210"/>
      <c r="P2576" s="4210">
        <f t="shared" si="430"/>
        <v>0</v>
      </c>
      <c r="Q2576" s="3073">
        <f t="shared" si="423"/>
        <v>0</v>
      </c>
      <c r="R2576" s="4210">
        <f t="shared" si="431"/>
        <v>0</v>
      </c>
      <c r="S2576" s="4211"/>
      <c r="T2576" s="359"/>
    </row>
    <row r="2577" spans="1:388" s="342" customFormat="1" ht="34.5" customHeight="1" x14ac:dyDescent="0.25">
      <c r="A2577" s="4270">
        <f t="shared" si="432"/>
        <v>5</v>
      </c>
      <c r="B2577" s="4222" t="s">
        <v>1467</v>
      </c>
      <c r="C2577" s="4223"/>
      <c r="D2577" s="4223"/>
      <c r="E2577" s="4224"/>
      <c r="F2577" s="4271">
        <v>94.39</v>
      </c>
      <c r="G2577" s="4130" t="str">
        <f>IF(ISBLANK(H2577),"",IF(H2577="BN",VLOOKUP(B2577,'[4]V. BAHAN'!$B$8:$E$14999,3,FALSE),IFERROR(VLOOKUP(H2577,'[4]III. DAFTAR AHS'!$B$7:$H$14999,5,FALSE),"ls")))</f>
        <v xml:space="preserve">m1 </v>
      </c>
      <c r="H2577" s="4217" t="s">
        <v>1468</v>
      </c>
      <c r="I2577" s="4098" t="s">
        <v>1469</v>
      </c>
      <c r="J2577" s="3997">
        <f>VLOOKUP(B2577,'[5] RAB LAMA'!$B$9:$E$5553,4,FALSE)</f>
        <v>114161.96</v>
      </c>
      <c r="K2577" s="3997">
        <f t="shared" si="428"/>
        <v>10775747.4044</v>
      </c>
      <c r="L2577" s="3454">
        <f t="shared" si="429"/>
        <v>2.8199810486284848E-2</v>
      </c>
      <c r="M2577" s="1934">
        <f>'[6]LAP MINGGUAN 10'!Q2577</f>
        <v>0</v>
      </c>
      <c r="N2577" s="1934">
        <f t="shared" si="422"/>
        <v>0</v>
      </c>
      <c r="O2577" s="4210"/>
      <c r="P2577" s="4210">
        <f t="shared" si="430"/>
        <v>0</v>
      </c>
      <c r="Q2577" s="3073">
        <f t="shared" si="423"/>
        <v>0</v>
      </c>
      <c r="R2577" s="4210">
        <f t="shared" si="431"/>
        <v>0</v>
      </c>
      <c r="S2577" s="4211"/>
      <c r="T2577" s="359"/>
    </row>
    <row r="2578" spans="1:388" s="342" customFormat="1" ht="34.5" customHeight="1" x14ac:dyDescent="0.25">
      <c r="A2578" s="4270">
        <f t="shared" si="432"/>
        <v>6</v>
      </c>
      <c r="B2578" s="4219" t="s">
        <v>1470</v>
      </c>
      <c r="C2578" s="4220"/>
      <c r="D2578" s="4220"/>
      <c r="E2578" s="4221"/>
      <c r="F2578" s="4271">
        <v>4</v>
      </c>
      <c r="G2578" s="4130" t="str">
        <f>IF(ISBLANK(H2578),"",IF(H2578="BN",VLOOKUP(B2578,'[4]V. BAHAN'!$B$8:$E$14999,3,FALSE),IFERROR(VLOOKUP(H2578,'[4]III. DAFTAR AHS'!$B$7:$H$14999,5,FALSE),"ls")))</f>
        <v xml:space="preserve">set </v>
      </c>
      <c r="H2578" s="4217" t="s">
        <v>1095</v>
      </c>
      <c r="I2578" s="4098" t="s">
        <v>468</v>
      </c>
      <c r="J2578" s="3997">
        <f>VLOOKUP(B2578,'[5] RAB LAMA'!$B$9:$E$5553,4,FALSE)</f>
        <v>1305146.4396249996</v>
      </c>
      <c r="K2578" s="3997">
        <f t="shared" si="428"/>
        <v>5220585.7584999986</v>
      </c>
      <c r="L2578" s="3454">
        <f t="shared" si="429"/>
        <v>1.3662117669627659E-2</v>
      </c>
      <c r="M2578" s="1934">
        <f>'[6]LAP MINGGUAN 10'!Q2578</f>
        <v>0</v>
      </c>
      <c r="N2578" s="1934">
        <f t="shared" si="422"/>
        <v>0</v>
      </c>
      <c r="O2578" s="4210"/>
      <c r="P2578" s="4210">
        <f t="shared" si="430"/>
        <v>0</v>
      </c>
      <c r="Q2578" s="3073">
        <f t="shared" si="423"/>
        <v>0</v>
      </c>
      <c r="R2578" s="4210">
        <f t="shared" si="431"/>
        <v>0</v>
      </c>
      <c r="S2578" s="4211"/>
      <c r="T2578" s="359"/>
    </row>
    <row r="2579" spans="1:388" s="342" customFormat="1" ht="34.5" customHeight="1" x14ac:dyDescent="0.25">
      <c r="A2579" s="4270">
        <f t="shared" si="432"/>
        <v>7</v>
      </c>
      <c r="B2579" s="4222" t="s">
        <v>1096</v>
      </c>
      <c r="C2579" s="4223"/>
      <c r="D2579" s="4223"/>
      <c r="E2579" s="4224"/>
      <c r="F2579" s="4271">
        <v>4</v>
      </c>
      <c r="G2579" s="4130" t="str">
        <f>IF(ISBLANK(H2579),"",IF(H2579="BN",VLOOKUP(B2579,'[4]V. BAHAN'!$B$8:$E$14999,3,FALSE),IFERROR(VLOOKUP(H2579,'[4]III. DAFTAR AHS'!$B$7:$H$14999,5,FALSE),"ls")))</f>
        <v xml:space="preserve">unit </v>
      </c>
      <c r="H2579" s="4217" t="s">
        <v>1097</v>
      </c>
      <c r="I2579" s="4098" t="s">
        <v>468</v>
      </c>
      <c r="J2579" s="3997">
        <f>VLOOKUP(B2579,'[5] RAB LAMA'!$B$9:$E$5553,4,FALSE)</f>
        <v>574457.33345000003</v>
      </c>
      <c r="K2579" s="3997">
        <f t="shared" si="428"/>
        <v>2297829.3338000001</v>
      </c>
      <c r="L2579" s="3454">
        <f t="shared" si="429"/>
        <v>6.0133510290457841E-3</v>
      </c>
      <c r="M2579" s="1934">
        <f>'[6]LAP MINGGUAN 10'!Q2579</f>
        <v>0</v>
      </c>
      <c r="N2579" s="1934">
        <f t="shared" si="422"/>
        <v>0</v>
      </c>
      <c r="O2579" s="4210"/>
      <c r="P2579" s="4210">
        <f t="shared" si="430"/>
        <v>0</v>
      </c>
      <c r="Q2579" s="3073">
        <f t="shared" si="423"/>
        <v>0</v>
      </c>
      <c r="R2579" s="4210">
        <f t="shared" si="431"/>
        <v>0</v>
      </c>
      <c r="S2579" s="4211"/>
      <c r="T2579" s="359"/>
    </row>
    <row r="2580" spans="1:388" s="342" customFormat="1" ht="34.5" customHeight="1" x14ac:dyDescent="0.25">
      <c r="A2580" s="4270">
        <f t="shared" si="432"/>
        <v>8</v>
      </c>
      <c r="B2580" s="4222" t="s">
        <v>1098</v>
      </c>
      <c r="C2580" s="4223"/>
      <c r="D2580" s="4223"/>
      <c r="E2580" s="4224"/>
      <c r="F2580" s="4271">
        <v>36</v>
      </c>
      <c r="G2580" s="4130" t="str">
        <f>IF(ISBLANK(H2580),"",IF(H2580="BN",VLOOKUP(B2580,'[4]V. BAHAN'!$B$8:$E$14999,3,FALSE),IFERROR(VLOOKUP(H2580,'[4]III. DAFTAR AHS'!$B$7:$H$14999,5,FALSE),"ls")))</f>
        <v>m'</v>
      </c>
      <c r="H2580" s="4217" t="s">
        <v>365</v>
      </c>
      <c r="I2580" s="4098" t="s">
        <v>366</v>
      </c>
      <c r="J2580" s="3997">
        <f>VLOOKUP(B2580,'[5] RAB LAMA'!$B$9:$E$5553,4,FALSE)</f>
        <v>80205.650000000009</v>
      </c>
      <c r="K2580" s="3997">
        <f t="shared" si="428"/>
        <v>2887403.4000000004</v>
      </c>
      <c r="L2580" s="3454">
        <f t="shared" si="429"/>
        <v>7.5562488263419244E-3</v>
      </c>
      <c r="M2580" s="1934">
        <f>'[6]LAP MINGGUAN 10'!Q2580</f>
        <v>0</v>
      </c>
      <c r="N2580" s="1934">
        <f t="shared" si="422"/>
        <v>0</v>
      </c>
      <c r="O2580" s="4210"/>
      <c r="P2580" s="4210">
        <f t="shared" si="430"/>
        <v>0</v>
      </c>
      <c r="Q2580" s="3073">
        <f t="shared" si="423"/>
        <v>0</v>
      </c>
      <c r="R2580" s="4210">
        <f t="shared" si="431"/>
        <v>0</v>
      </c>
      <c r="S2580" s="4211"/>
      <c r="T2580" s="359"/>
    </row>
    <row r="2581" spans="1:388" s="342" customFormat="1" ht="34.5" customHeight="1" x14ac:dyDescent="0.25">
      <c r="A2581" s="4270">
        <f t="shared" si="432"/>
        <v>9</v>
      </c>
      <c r="B2581" s="4222" t="s">
        <v>1471</v>
      </c>
      <c r="C2581" s="4223"/>
      <c r="D2581" s="4223"/>
      <c r="E2581" s="4224"/>
      <c r="F2581" s="4271">
        <v>1</v>
      </c>
      <c r="G2581" s="4130" t="str">
        <f>IF(ISBLANK(H2581),"",IF(H2581="BN",VLOOKUP(B2581,'[4]V. BAHAN'!$B$8:$E$14999,3,FALSE),IFERROR(VLOOKUP(H2581,'[4]III. DAFTAR AHS'!$B$7:$H$14999,5,FALSE),"ls")))</f>
        <v>ls</v>
      </c>
      <c r="H2581" s="4217" t="s">
        <v>365</v>
      </c>
      <c r="I2581" s="4098" t="s">
        <v>366</v>
      </c>
      <c r="J2581" s="3997">
        <f>VLOOKUP(B2581,'[5] RAB LAMA'!$B$9:$E$5553,4,FALSE)</f>
        <v>2406169.5</v>
      </c>
      <c r="K2581" s="3997">
        <f t="shared" si="428"/>
        <v>2406169.5</v>
      </c>
      <c r="L2581" s="3454">
        <f t="shared" si="429"/>
        <v>6.296874021951602E-3</v>
      </c>
      <c r="M2581" s="1934">
        <f>'[6]LAP MINGGUAN 10'!Q2581</f>
        <v>0</v>
      </c>
      <c r="N2581" s="1934">
        <f t="shared" si="422"/>
        <v>0</v>
      </c>
      <c r="O2581" s="4210"/>
      <c r="P2581" s="4210">
        <f t="shared" si="430"/>
        <v>0</v>
      </c>
      <c r="Q2581" s="3073">
        <f t="shared" si="423"/>
        <v>0</v>
      </c>
      <c r="R2581" s="4210">
        <f t="shared" si="431"/>
        <v>0</v>
      </c>
      <c r="S2581" s="4211"/>
      <c r="T2581" s="359"/>
    </row>
    <row r="2582" spans="1:388" s="342" customFormat="1" ht="34.5" customHeight="1" thickBot="1" x14ac:dyDescent="0.3">
      <c r="A2582" s="4264"/>
      <c r="B2582" s="4272"/>
      <c r="C2582" s="4273"/>
      <c r="D2582" s="4273"/>
      <c r="E2582" s="4274"/>
      <c r="F2582" s="4256"/>
      <c r="G2582" s="4255" t="str">
        <f>IF(ISBLANK(H2582),"",IF(H2582="BN",VLOOKUP(B2582,'[4]V. BAHAN'!$B$8:$E$1099,3,FALSE),IFERROR(VLOOKUP(H2582,'[4]III. DAFTAR AHS'!$B$7:$H$872,5,FALSE),"ls")))</f>
        <v/>
      </c>
      <c r="H2582" s="4255"/>
      <c r="I2582" s="4255" t="s">
        <v>243</v>
      </c>
      <c r="J2582" s="4257"/>
      <c r="K2582" s="4257"/>
      <c r="L2582" s="460"/>
      <c r="M2582" s="1934">
        <f>'[6]LAP MINGGUAN 10'!Q2582</f>
        <v>0</v>
      </c>
      <c r="N2582" s="1934">
        <f t="shared" si="422"/>
        <v>0</v>
      </c>
      <c r="O2582" s="4178"/>
      <c r="P2582" s="4178"/>
      <c r="Q2582" s="3073">
        <f t="shared" si="423"/>
        <v>0</v>
      </c>
      <c r="R2582" s="4178"/>
      <c r="S2582" s="4179"/>
      <c r="T2582" s="359"/>
    </row>
    <row r="2583" spans="1:388" s="354" customFormat="1" ht="34.5" customHeight="1" thickBot="1" x14ac:dyDescent="0.3">
      <c r="A2583" s="1271" t="s">
        <v>310</v>
      </c>
      <c r="B2583" s="3212" t="s">
        <v>159</v>
      </c>
      <c r="C2583" s="656"/>
      <c r="D2583" s="656"/>
      <c r="E2583" s="656"/>
      <c r="F2583" s="623"/>
      <c r="G2583" s="425" t="str">
        <f>IF(ISBLANK(H2583),"",IF(H2583="BN",VLOOKUP(B2583,'[4]V. BAHAN'!$B$8:$E$1099,3,FALSE),IFERROR(VLOOKUP(H2583,'[4]III. DAFTAR AHS'!$B$7:$H$872,5,FALSE),"ls")))</f>
        <v/>
      </c>
      <c r="H2583" s="425"/>
      <c r="I2583" s="425" t="s">
        <v>243</v>
      </c>
      <c r="J2583" s="550"/>
      <c r="K2583" s="550"/>
      <c r="L2583" s="3179"/>
      <c r="M2583" s="1934">
        <f>'[6]LAP MINGGUAN 10'!Q2583</f>
        <v>0</v>
      </c>
      <c r="N2583" s="1934">
        <f t="shared" si="422"/>
        <v>0</v>
      </c>
      <c r="O2583" s="2905"/>
      <c r="P2583" s="2905"/>
      <c r="Q2583" s="3073">
        <f t="shared" si="423"/>
        <v>0</v>
      </c>
      <c r="R2583" s="2905"/>
      <c r="S2583" s="428"/>
      <c r="T2583" s="359"/>
      <c r="U2583" s="342"/>
      <c r="V2583" s="342"/>
      <c r="W2583" s="342"/>
      <c r="X2583" s="342"/>
      <c r="Y2583" s="342"/>
      <c r="Z2583" s="342"/>
      <c r="AA2583" s="342"/>
      <c r="AB2583" s="342"/>
      <c r="AC2583" s="342"/>
      <c r="AD2583" s="342"/>
      <c r="AE2583" s="342"/>
      <c r="AF2583" s="342"/>
      <c r="AG2583" s="342"/>
      <c r="AH2583" s="342"/>
      <c r="AI2583" s="342"/>
      <c r="AJ2583" s="342"/>
      <c r="AK2583" s="342"/>
      <c r="AL2583" s="342"/>
      <c r="AM2583" s="342"/>
      <c r="AN2583" s="342"/>
      <c r="AO2583" s="342"/>
      <c r="AP2583" s="342"/>
      <c r="AQ2583" s="342"/>
      <c r="AR2583" s="342"/>
      <c r="AS2583" s="342"/>
      <c r="AT2583" s="342"/>
      <c r="AU2583" s="342"/>
      <c r="AV2583" s="342"/>
      <c r="AW2583" s="342"/>
      <c r="AX2583" s="342"/>
      <c r="AY2583" s="342"/>
      <c r="AZ2583" s="342"/>
      <c r="BA2583" s="342"/>
      <c r="BB2583" s="342"/>
      <c r="BC2583" s="342"/>
      <c r="BD2583" s="342"/>
      <c r="BE2583" s="342"/>
      <c r="BF2583" s="342"/>
      <c r="BG2583" s="342"/>
      <c r="BH2583" s="342"/>
      <c r="BI2583" s="342"/>
      <c r="BJ2583" s="342"/>
      <c r="BK2583" s="342"/>
      <c r="BL2583" s="342"/>
      <c r="BM2583" s="342"/>
      <c r="BN2583" s="342"/>
      <c r="BO2583" s="342"/>
      <c r="BP2583" s="342"/>
      <c r="BQ2583" s="342"/>
      <c r="BR2583" s="342"/>
      <c r="BS2583" s="342"/>
      <c r="BT2583" s="342"/>
      <c r="BU2583" s="342"/>
      <c r="BV2583" s="342"/>
      <c r="BW2583" s="342"/>
      <c r="BX2583" s="342"/>
      <c r="BY2583" s="342"/>
      <c r="BZ2583" s="342"/>
      <c r="CA2583" s="342"/>
      <c r="CB2583" s="342"/>
      <c r="CC2583" s="342"/>
      <c r="CD2583" s="342"/>
      <c r="CE2583" s="342"/>
      <c r="CF2583" s="342"/>
      <c r="CG2583" s="342"/>
      <c r="CH2583" s="342"/>
      <c r="CI2583" s="342"/>
      <c r="CJ2583" s="342"/>
      <c r="CK2583" s="342"/>
      <c r="CL2583" s="342"/>
      <c r="CM2583" s="342"/>
      <c r="CN2583" s="342"/>
      <c r="CO2583" s="342"/>
      <c r="CP2583" s="342"/>
      <c r="CQ2583" s="342"/>
      <c r="CR2583" s="342"/>
      <c r="CS2583" s="342"/>
      <c r="CT2583" s="342"/>
      <c r="CU2583" s="342"/>
      <c r="CV2583" s="342"/>
      <c r="CW2583" s="342"/>
      <c r="CX2583" s="342"/>
      <c r="CY2583" s="342"/>
      <c r="CZ2583" s="342"/>
      <c r="DA2583" s="342"/>
      <c r="DB2583" s="342"/>
      <c r="DC2583" s="342"/>
      <c r="DD2583" s="342"/>
      <c r="DE2583" s="342"/>
      <c r="DF2583" s="342"/>
      <c r="DG2583" s="342"/>
      <c r="DH2583" s="342"/>
      <c r="DI2583" s="342"/>
      <c r="DJ2583" s="342"/>
      <c r="DK2583" s="342"/>
      <c r="DL2583" s="342"/>
      <c r="DM2583" s="342"/>
      <c r="DN2583" s="342"/>
      <c r="DO2583" s="342"/>
      <c r="DP2583" s="342"/>
      <c r="DQ2583" s="342"/>
      <c r="DR2583" s="342"/>
      <c r="DS2583" s="342"/>
      <c r="DT2583" s="342"/>
      <c r="DU2583" s="342"/>
      <c r="DV2583" s="342"/>
      <c r="DW2583" s="342"/>
      <c r="DX2583" s="342"/>
      <c r="DY2583" s="342"/>
      <c r="DZ2583" s="342"/>
      <c r="EA2583" s="342"/>
      <c r="EB2583" s="342"/>
      <c r="EC2583" s="342"/>
      <c r="ED2583" s="342"/>
      <c r="EE2583" s="342"/>
      <c r="EF2583" s="342"/>
      <c r="EG2583" s="342"/>
      <c r="EH2583" s="342"/>
      <c r="EI2583" s="342"/>
      <c r="EJ2583" s="342"/>
      <c r="EK2583" s="342"/>
      <c r="EL2583" s="342"/>
      <c r="EM2583" s="342"/>
      <c r="EN2583" s="342"/>
      <c r="EO2583" s="342"/>
      <c r="EP2583" s="342"/>
      <c r="EQ2583" s="342"/>
      <c r="ER2583" s="342"/>
      <c r="ES2583" s="342"/>
      <c r="ET2583" s="342"/>
      <c r="EU2583" s="342"/>
      <c r="EV2583" s="342"/>
      <c r="EW2583" s="342"/>
      <c r="EX2583" s="342"/>
      <c r="EY2583" s="342"/>
      <c r="EZ2583" s="342"/>
      <c r="FA2583" s="342"/>
      <c r="FB2583" s="342"/>
      <c r="FC2583" s="342"/>
      <c r="FD2583" s="342"/>
      <c r="FE2583" s="342"/>
      <c r="FF2583" s="342"/>
      <c r="FG2583" s="342"/>
      <c r="FH2583" s="342"/>
      <c r="FI2583" s="342"/>
      <c r="FJ2583" s="342"/>
      <c r="FK2583" s="342"/>
      <c r="FL2583" s="342"/>
      <c r="FM2583" s="342"/>
      <c r="FN2583" s="342"/>
      <c r="FO2583" s="342"/>
      <c r="FP2583" s="342"/>
      <c r="FQ2583" s="342"/>
      <c r="FR2583" s="342"/>
      <c r="FS2583" s="342"/>
      <c r="FT2583" s="342"/>
      <c r="FU2583" s="342"/>
      <c r="FV2583" s="342"/>
      <c r="FW2583" s="342"/>
      <c r="FX2583" s="342"/>
      <c r="FY2583" s="342"/>
      <c r="FZ2583" s="342"/>
      <c r="GA2583" s="342"/>
      <c r="GB2583" s="342"/>
      <c r="GC2583" s="342"/>
      <c r="GD2583" s="342"/>
      <c r="GE2583" s="342"/>
      <c r="GF2583" s="342"/>
      <c r="GG2583" s="342"/>
      <c r="GH2583" s="342"/>
      <c r="GI2583" s="342"/>
      <c r="GJ2583" s="342"/>
      <c r="GK2583" s="342"/>
      <c r="GL2583" s="342"/>
      <c r="GM2583" s="342"/>
      <c r="GN2583" s="342"/>
      <c r="GO2583" s="342"/>
      <c r="GP2583" s="342"/>
      <c r="GQ2583" s="342"/>
      <c r="GR2583" s="342"/>
      <c r="GS2583" s="342"/>
      <c r="GT2583" s="342"/>
      <c r="GU2583" s="342"/>
      <c r="GV2583" s="342"/>
      <c r="GW2583" s="342"/>
      <c r="GX2583" s="342"/>
      <c r="GY2583" s="342"/>
      <c r="GZ2583" s="342"/>
      <c r="HA2583" s="342"/>
      <c r="HB2583" s="342"/>
      <c r="HC2583" s="342"/>
      <c r="HD2583" s="342"/>
      <c r="HE2583" s="342"/>
      <c r="HF2583" s="342"/>
      <c r="HG2583" s="342"/>
      <c r="HH2583" s="342"/>
      <c r="HI2583" s="342"/>
      <c r="HJ2583" s="342"/>
      <c r="HK2583" s="342"/>
      <c r="HL2583" s="342"/>
      <c r="HM2583" s="342"/>
      <c r="HN2583" s="342"/>
      <c r="HO2583" s="342"/>
      <c r="HP2583" s="342"/>
      <c r="HQ2583" s="342"/>
      <c r="HR2583" s="342"/>
      <c r="HS2583" s="342"/>
      <c r="HT2583" s="342"/>
      <c r="HU2583" s="342"/>
      <c r="HV2583" s="342"/>
      <c r="HW2583" s="342"/>
      <c r="HX2583" s="342"/>
      <c r="HY2583" s="342"/>
      <c r="HZ2583" s="342"/>
      <c r="IA2583" s="342"/>
      <c r="IB2583" s="342"/>
      <c r="IC2583" s="342"/>
      <c r="ID2583" s="342"/>
      <c r="IE2583" s="342"/>
      <c r="IF2583" s="342"/>
      <c r="IG2583" s="342"/>
      <c r="IH2583" s="342"/>
      <c r="II2583" s="342"/>
      <c r="IJ2583" s="342"/>
      <c r="IK2583" s="342"/>
      <c r="IL2583" s="342"/>
      <c r="IM2583" s="342"/>
      <c r="IN2583" s="342"/>
      <c r="IO2583" s="342"/>
      <c r="IP2583" s="342"/>
      <c r="IQ2583" s="342"/>
      <c r="IR2583" s="342"/>
      <c r="IS2583" s="342"/>
      <c r="IT2583" s="342"/>
      <c r="IU2583" s="342"/>
      <c r="IV2583" s="342"/>
      <c r="IW2583" s="342"/>
      <c r="IX2583" s="342"/>
      <c r="IY2583" s="342"/>
      <c r="IZ2583" s="342"/>
      <c r="JA2583" s="342"/>
      <c r="JB2583" s="342"/>
      <c r="JC2583" s="342"/>
      <c r="JD2583" s="342"/>
      <c r="JE2583" s="342"/>
      <c r="JF2583" s="342"/>
      <c r="JG2583" s="342"/>
      <c r="JH2583" s="342"/>
      <c r="JI2583" s="342"/>
      <c r="JJ2583" s="342"/>
      <c r="JK2583" s="342"/>
      <c r="JL2583" s="342"/>
      <c r="JM2583" s="342"/>
      <c r="JN2583" s="342"/>
      <c r="JO2583" s="342"/>
      <c r="JP2583" s="342"/>
      <c r="JQ2583" s="342"/>
      <c r="JR2583" s="342"/>
      <c r="JS2583" s="342"/>
      <c r="JT2583" s="342"/>
      <c r="JU2583" s="342"/>
      <c r="JV2583" s="342"/>
      <c r="JW2583" s="342"/>
      <c r="JX2583" s="342"/>
      <c r="JY2583" s="342"/>
      <c r="JZ2583" s="342"/>
      <c r="KA2583" s="342"/>
      <c r="KB2583" s="342"/>
      <c r="KC2583" s="342"/>
      <c r="KD2583" s="342"/>
      <c r="KE2583" s="342"/>
      <c r="KF2583" s="342"/>
      <c r="KG2583" s="342"/>
      <c r="KH2583" s="342"/>
      <c r="KI2583" s="342"/>
      <c r="KJ2583" s="342"/>
      <c r="KK2583" s="342"/>
      <c r="KL2583" s="342"/>
      <c r="KM2583" s="342"/>
      <c r="KN2583" s="342"/>
      <c r="KO2583" s="342"/>
      <c r="KP2583" s="342"/>
      <c r="KQ2583" s="342"/>
      <c r="KR2583" s="342"/>
      <c r="KS2583" s="342"/>
      <c r="KT2583" s="342"/>
      <c r="KU2583" s="342"/>
      <c r="KV2583" s="342"/>
      <c r="KW2583" s="342"/>
      <c r="KX2583" s="342"/>
      <c r="KY2583" s="342"/>
      <c r="KZ2583" s="342"/>
      <c r="LA2583" s="342"/>
      <c r="LB2583" s="342"/>
      <c r="LC2583" s="342"/>
      <c r="LD2583" s="342"/>
      <c r="LE2583" s="342"/>
      <c r="LF2583" s="342"/>
      <c r="LG2583" s="342"/>
      <c r="LH2583" s="342"/>
      <c r="LI2583" s="342"/>
      <c r="LJ2583" s="342"/>
      <c r="LK2583" s="342"/>
      <c r="LL2583" s="342"/>
      <c r="LM2583" s="342"/>
      <c r="LN2583" s="342"/>
      <c r="LO2583" s="342"/>
      <c r="LP2583" s="342"/>
      <c r="LQ2583" s="342"/>
      <c r="LR2583" s="342"/>
      <c r="LS2583" s="342"/>
      <c r="LT2583" s="342"/>
      <c r="LU2583" s="342"/>
      <c r="LV2583" s="342"/>
      <c r="LW2583" s="342"/>
      <c r="LX2583" s="342"/>
      <c r="LY2583" s="342"/>
      <c r="LZ2583" s="342"/>
      <c r="MA2583" s="342"/>
      <c r="MB2583" s="342"/>
      <c r="MC2583" s="342"/>
      <c r="MD2583" s="342"/>
      <c r="ME2583" s="342"/>
      <c r="MF2583" s="342"/>
      <c r="MG2583" s="342"/>
      <c r="MH2583" s="342"/>
      <c r="MI2583" s="342"/>
      <c r="MJ2583" s="342"/>
      <c r="MK2583" s="342"/>
      <c r="ML2583" s="342"/>
      <c r="MM2583" s="342"/>
      <c r="MN2583" s="342"/>
      <c r="MO2583" s="342"/>
      <c r="MP2583" s="342"/>
      <c r="MQ2583" s="342"/>
      <c r="MR2583" s="342"/>
      <c r="MS2583" s="342"/>
      <c r="MT2583" s="342"/>
      <c r="MU2583" s="342"/>
      <c r="MV2583" s="342"/>
      <c r="MW2583" s="342"/>
      <c r="MX2583" s="342"/>
      <c r="MY2583" s="342"/>
      <c r="MZ2583" s="342"/>
      <c r="NA2583" s="342"/>
      <c r="NB2583" s="342"/>
      <c r="NC2583" s="342"/>
      <c r="ND2583" s="342"/>
      <c r="NE2583" s="342"/>
      <c r="NF2583" s="342"/>
      <c r="NG2583" s="342"/>
      <c r="NH2583" s="342"/>
      <c r="NI2583" s="342"/>
      <c r="NJ2583" s="342"/>
      <c r="NK2583" s="342"/>
      <c r="NL2583" s="342"/>
      <c r="NM2583" s="342"/>
      <c r="NN2583" s="342"/>
      <c r="NO2583" s="342"/>
      <c r="NP2583" s="342"/>
      <c r="NQ2583" s="342"/>
      <c r="NR2583" s="342"/>
      <c r="NS2583" s="342"/>
      <c r="NT2583" s="342"/>
      <c r="NU2583" s="342"/>
      <c r="NV2583" s="342"/>
      <c r="NW2583" s="342"/>
      <c r="NX2583" s="342"/>
    </row>
    <row r="2584" spans="1:388" s="342" customFormat="1" ht="34.5" customHeight="1" x14ac:dyDescent="0.25">
      <c r="A2584" s="4232"/>
      <c r="B2584" s="4028" t="s">
        <v>431</v>
      </c>
      <c r="C2584" s="4265"/>
      <c r="D2584" s="4265"/>
      <c r="E2584" s="4266"/>
      <c r="F2584" s="4030"/>
      <c r="G2584" s="4059" t="str">
        <f>IF(ISBLANK(H2584),"",IF(H2584="BN",VLOOKUP(B2584,'[4]V. BAHAN'!$B$8:$E$1099,3,FALSE),IFERROR(VLOOKUP(H2584,'[4]III. DAFTAR AHS'!$B$7:$H$872,5,FALSE),"ls")))</f>
        <v/>
      </c>
      <c r="H2584" s="4059"/>
      <c r="I2584" s="4059" t="s">
        <v>243</v>
      </c>
      <c r="J2584" s="4031"/>
      <c r="K2584" s="4031"/>
      <c r="L2584" s="3454"/>
      <c r="M2584" s="1934">
        <f>'[6]LAP MINGGUAN 10'!Q2584</f>
        <v>0</v>
      </c>
      <c r="N2584" s="1934">
        <f t="shared" si="422"/>
        <v>0</v>
      </c>
      <c r="O2584" s="4202"/>
      <c r="P2584" s="4202"/>
      <c r="Q2584" s="3073">
        <f t="shared" si="423"/>
        <v>0</v>
      </c>
      <c r="R2584" s="4202"/>
      <c r="S2584" s="4203"/>
      <c r="T2584" s="359"/>
    </row>
    <row r="2585" spans="1:388" s="342" customFormat="1" ht="88.5" customHeight="1" x14ac:dyDescent="0.25">
      <c r="A2585" s="4237"/>
      <c r="B2585" s="4267" t="s">
        <v>1145</v>
      </c>
      <c r="C2585" s="4268"/>
      <c r="D2585" s="4268"/>
      <c r="E2585" s="4269"/>
      <c r="F2585" s="4241"/>
      <c r="G2585" s="4217" t="str">
        <f>IF(ISBLANK(H2585),"",IF(H2585="BN",VLOOKUP(B2585,'[4]V. BAHAN'!$B$8:$E$1099,3,FALSE),IFERROR(VLOOKUP(H2585,'[4]III. DAFTAR AHS'!$B$7:$H$872,5,FALSE),"ls")))</f>
        <v/>
      </c>
      <c r="H2585" s="4217"/>
      <c r="I2585" s="4217" t="s">
        <v>243</v>
      </c>
      <c r="J2585" s="4218"/>
      <c r="K2585" s="4218"/>
      <c r="L2585" s="3454"/>
      <c r="M2585" s="1934">
        <f>'[6]LAP MINGGUAN 10'!Q2585</f>
        <v>0</v>
      </c>
      <c r="N2585" s="1934">
        <f t="shared" si="422"/>
        <v>0</v>
      </c>
      <c r="O2585" s="4210"/>
      <c r="P2585" s="4210"/>
      <c r="Q2585" s="3073">
        <f t="shared" si="423"/>
        <v>0</v>
      </c>
      <c r="R2585" s="4210"/>
      <c r="S2585" s="4211"/>
      <c r="T2585" s="359"/>
    </row>
    <row r="2586" spans="1:388" s="342" customFormat="1" ht="34.5" customHeight="1" x14ac:dyDescent="0.25">
      <c r="A2586" s="4270">
        <v>1</v>
      </c>
      <c r="B2586" s="4222" t="s">
        <v>1472</v>
      </c>
      <c r="C2586" s="4223"/>
      <c r="D2586" s="4223"/>
      <c r="E2586" s="4224"/>
      <c r="F2586" s="4271">
        <v>23</v>
      </c>
      <c r="G2586" s="4130" t="str">
        <f>IF(ISBLANK(H2586),"",IF(H2586="BN",VLOOKUP(B2586,'[4]V. BAHAN'!$B$8:$E$14999,3,FALSE),IFERROR(VLOOKUP(H2586,'[4]III. DAFTAR AHS'!$B$7:$H$14999,5,FALSE),"ls")))</f>
        <v xml:space="preserve">m1 </v>
      </c>
      <c r="H2586" s="4217" t="s">
        <v>1228</v>
      </c>
      <c r="I2586" s="4098" t="s">
        <v>1229</v>
      </c>
      <c r="J2586" s="3997">
        <f>VLOOKUP(B2586,'[5] RAB LAMA'!$B$9:$E$5553,4,FALSE)</f>
        <v>21015.522823129999</v>
      </c>
      <c r="K2586" s="3997">
        <f>J2586*F2586</f>
        <v>483357.02493198996</v>
      </c>
      <c r="L2586" s="3454">
        <f>K2586/$K$4349*100</f>
        <v>1.2649309591955434E-3</v>
      </c>
      <c r="M2586" s="1934">
        <f>'[6]LAP MINGGUAN 10'!Q2586</f>
        <v>0</v>
      </c>
      <c r="N2586" s="1934">
        <f t="shared" si="422"/>
        <v>0</v>
      </c>
      <c r="O2586" s="4210"/>
      <c r="P2586" s="4210">
        <f>L2586*O2586/100</f>
        <v>0</v>
      </c>
      <c r="Q2586" s="3073">
        <f t="shared" si="423"/>
        <v>0</v>
      </c>
      <c r="R2586" s="4210">
        <f>L2586*Q2586/100</f>
        <v>0</v>
      </c>
      <c r="S2586" s="4211"/>
      <c r="T2586" s="359"/>
    </row>
    <row r="2587" spans="1:388" s="342" customFormat="1" ht="34.5" customHeight="1" x14ac:dyDescent="0.25">
      <c r="A2587" s="4270">
        <f>+A2586+1</f>
        <v>2</v>
      </c>
      <c r="B2587" s="4222" t="s">
        <v>1473</v>
      </c>
      <c r="C2587" s="4223"/>
      <c r="D2587" s="4223"/>
      <c r="E2587" s="4224"/>
      <c r="F2587" s="4271">
        <v>100</v>
      </c>
      <c r="G2587" s="4130" t="str">
        <f>IF(ISBLANK(H2587),"",IF(H2587="BN",VLOOKUP(B2587,'[4]V. BAHAN'!$B$8:$E$14999,3,FALSE),IFERROR(VLOOKUP(H2587,'[4]III. DAFTAR AHS'!$B$7:$H$14999,5,FALSE),"ls")))</f>
        <v>bh</v>
      </c>
      <c r="H2587" s="4217" t="s">
        <v>365</v>
      </c>
      <c r="I2587" s="4098" t="s">
        <v>366</v>
      </c>
      <c r="J2587" s="3997">
        <f>VLOOKUP(B2587,'[5] RAB LAMA'!$B$9:$E$5553,4,FALSE)</f>
        <v>35000</v>
      </c>
      <c r="K2587" s="3997">
        <f>J2587*F2587</f>
        <v>3500000</v>
      </c>
      <c r="L2587" s="3454">
        <f>K2587/$K$4349*100</f>
        <v>9.1593959099018629E-3</v>
      </c>
      <c r="M2587" s="1934">
        <f>'[6]LAP MINGGUAN 10'!Q2587</f>
        <v>0</v>
      </c>
      <c r="N2587" s="1934">
        <f t="shared" si="422"/>
        <v>0</v>
      </c>
      <c r="O2587" s="4210"/>
      <c r="P2587" s="4210">
        <f>L2587*O2587/100</f>
        <v>0</v>
      </c>
      <c r="Q2587" s="3073">
        <f t="shared" si="423"/>
        <v>0</v>
      </c>
      <c r="R2587" s="4210">
        <f>L2587*Q2587/100</f>
        <v>0</v>
      </c>
      <c r="S2587" s="4211"/>
      <c r="T2587" s="359"/>
    </row>
    <row r="2588" spans="1:388" s="342" customFormat="1" ht="34.5" customHeight="1" x14ac:dyDescent="0.25">
      <c r="A2588" s="4270">
        <f>+A2587+1</f>
        <v>3</v>
      </c>
      <c r="B2588" s="4222" t="s">
        <v>1474</v>
      </c>
      <c r="C2588" s="4223"/>
      <c r="D2588" s="4223"/>
      <c r="E2588" s="4224"/>
      <c r="F2588" s="4271">
        <v>2</v>
      </c>
      <c r="G2588" s="4130" t="str">
        <f>IF(ISBLANK(H2588),"",IF(H2588="BN",VLOOKUP(B2588,'[4]V. BAHAN'!$B$8:$E$14999,3,FALSE),IFERROR(VLOOKUP(H2588,'[4]III. DAFTAR AHS'!$B$7:$H$14999,5,FALSE),"ls")))</f>
        <v xml:space="preserve">set </v>
      </c>
      <c r="H2588" s="4217" t="s">
        <v>1475</v>
      </c>
      <c r="I2588" s="4098" t="s">
        <v>1476</v>
      </c>
      <c r="J2588" s="3997">
        <f>VLOOKUP(B2588,'[5] RAB LAMA'!$B$9:$E$5553,4,FALSE)</f>
        <v>7200000</v>
      </c>
      <c r="K2588" s="3997">
        <f>J2588*F2588</f>
        <v>14400000</v>
      </c>
      <c r="L2588" s="3454">
        <f>K2588/$K$4349*100</f>
        <v>3.7684371743596234E-2</v>
      </c>
      <c r="M2588" s="1934">
        <f>'[6]LAP MINGGUAN 10'!Q2588</f>
        <v>0</v>
      </c>
      <c r="N2588" s="1934">
        <f t="shared" si="422"/>
        <v>0</v>
      </c>
      <c r="O2588" s="4210"/>
      <c r="P2588" s="4210">
        <f>L2588*O2588/100</f>
        <v>0</v>
      </c>
      <c r="Q2588" s="3073">
        <f t="shared" si="423"/>
        <v>0</v>
      </c>
      <c r="R2588" s="4210">
        <f>L2588*Q2588/100</f>
        <v>0</v>
      </c>
      <c r="S2588" s="4211"/>
      <c r="T2588" s="359"/>
    </row>
    <row r="2589" spans="1:388" s="342" customFormat="1" ht="34.5" customHeight="1" x14ac:dyDescent="0.25">
      <c r="A2589" s="4270"/>
      <c r="B2589" s="4275" t="s">
        <v>1477</v>
      </c>
      <c r="C2589" s="4276"/>
      <c r="D2589" s="4276"/>
      <c r="E2589" s="4277"/>
      <c r="F2589" s="4271"/>
      <c r="G2589" s="4217" t="str">
        <f>IF(ISBLANK(H2589),"",IF(H2589="BN",VLOOKUP(B2589,'[4]V. BAHAN'!$B$8:$E$1099,3,FALSE),IFERROR(VLOOKUP(H2589,'[4]III. DAFTAR AHS'!$B$7:$H$872,5,FALSE),"ls")))</f>
        <v/>
      </c>
      <c r="H2589" s="4217"/>
      <c r="I2589" s="4217" t="s">
        <v>243</v>
      </c>
      <c r="J2589" s="4218"/>
      <c r="K2589" s="4218"/>
      <c r="L2589" s="3454"/>
      <c r="M2589" s="1934">
        <f>'[6]LAP MINGGUAN 10'!Q2589</f>
        <v>0</v>
      </c>
      <c r="N2589" s="1934">
        <f t="shared" si="422"/>
        <v>0</v>
      </c>
      <c r="O2589" s="4210"/>
      <c r="P2589" s="4210"/>
      <c r="Q2589" s="3073">
        <f t="shared" si="423"/>
        <v>0</v>
      </c>
      <c r="R2589" s="4210"/>
      <c r="S2589" s="4211"/>
      <c r="T2589" s="359"/>
    </row>
    <row r="2590" spans="1:388" s="342" customFormat="1" ht="34.5" customHeight="1" x14ac:dyDescent="0.25">
      <c r="A2590" s="4270"/>
      <c r="B2590" s="4275" t="s">
        <v>1478</v>
      </c>
      <c r="C2590" s="4276"/>
      <c r="D2590" s="4276"/>
      <c r="E2590" s="4277"/>
      <c r="F2590" s="4271"/>
      <c r="G2590" s="4217" t="str">
        <f>IF(ISBLANK(H2590),"",IF(H2590="BN",VLOOKUP(B2590,'[4]V. BAHAN'!$B$8:$E$1099,3,FALSE),IFERROR(VLOOKUP(H2590,'[4]III. DAFTAR AHS'!$B$7:$H$872,5,FALSE),"ls")))</f>
        <v/>
      </c>
      <c r="H2590" s="4217"/>
      <c r="I2590" s="4217" t="s">
        <v>243</v>
      </c>
      <c r="J2590" s="4218"/>
      <c r="K2590" s="4218"/>
      <c r="L2590" s="3454"/>
      <c r="M2590" s="1934">
        <f>'[6]LAP MINGGUAN 10'!Q2590</f>
        <v>0</v>
      </c>
      <c r="N2590" s="1934">
        <f t="shared" si="422"/>
        <v>0</v>
      </c>
      <c r="O2590" s="4210"/>
      <c r="P2590" s="4210"/>
      <c r="Q2590" s="3073">
        <f t="shared" si="423"/>
        <v>0</v>
      </c>
      <c r="R2590" s="4210"/>
      <c r="S2590" s="4211"/>
      <c r="T2590" s="359"/>
    </row>
    <row r="2591" spans="1:388" s="342" customFormat="1" ht="34.5" customHeight="1" x14ac:dyDescent="0.25">
      <c r="A2591" s="4270"/>
      <c r="B2591" s="4275" t="s">
        <v>1479</v>
      </c>
      <c r="C2591" s="4276"/>
      <c r="D2591" s="4276"/>
      <c r="E2591" s="4277"/>
      <c r="F2591" s="4271"/>
      <c r="G2591" s="4217" t="str">
        <f>IF(ISBLANK(H2591),"",IF(H2591="BN",VLOOKUP(B2591,'[4]V. BAHAN'!$B$8:$E$1099,3,FALSE),IFERROR(VLOOKUP(H2591,'[4]III. DAFTAR AHS'!$B$7:$H$872,5,FALSE),"ls")))</f>
        <v/>
      </c>
      <c r="H2591" s="4217"/>
      <c r="I2591" s="4217" t="s">
        <v>243</v>
      </c>
      <c r="J2591" s="4218"/>
      <c r="K2591" s="4218"/>
      <c r="L2591" s="3454"/>
      <c r="M2591" s="1934">
        <f>'[6]LAP MINGGUAN 10'!Q2591</f>
        <v>0</v>
      </c>
      <c r="N2591" s="1934">
        <f t="shared" si="422"/>
        <v>0</v>
      </c>
      <c r="O2591" s="4210"/>
      <c r="P2591" s="4210"/>
      <c r="Q2591" s="3073">
        <f t="shared" si="423"/>
        <v>0</v>
      </c>
      <c r="R2591" s="4210"/>
      <c r="S2591" s="4211"/>
      <c r="T2591" s="359"/>
    </row>
    <row r="2592" spans="1:388" s="342" customFormat="1" ht="34.5" customHeight="1" x14ac:dyDescent="0.25">
      <c r="A2592" s="4270"/>
      <c r="B2592" s="4275" t="s">
        <v>1480</v>
      </c>
      <c r="C2592" s="4276"/>
      <c r="D2592" s="4276"/>
      <c r="E2592" s="4277"/>
      <c r="F2592" s="4271"/>
      <c r="G2592" s="4217" t="str">
        <f>IF(ISBLANK(H2592),"",IF(H2592="BN",VLOOKUP(B2592,'[4]V. BAHAN'!$B$8:$E$1099,3,FALSE),IFERROR(VLOOKUP(H2592,'[4]III. DAFTAR AHS'!$B$7:$H$872,5,FALSE),"ls")))</f>
        <v/>
      </c>
      <c r="H2592" s="4217"/>
      <c r="I2592" s="4217" t="s">
        <v>243</v>
      </c>
      <c r="J2592" s="4218"/>
      <c r="K2592" s="4218"/>
      <c r="L2592" s="3454"/>
      <c r="M2592" s="1934">
        <f>'[6]LAP MINGGUAN 10'!Q2592</f>
        <v>0</v>
      </c>
      <c r="N2592" s="1934">
        <f t="shared" si="422"/>
        <v>0</v>
      </c>
      <c r="O2592" s="4210"/>
      <c r="P2592" s="4210"/>
      <c r="Q2592" s="3073">
        <f t="shared" si="423"/>
        <v>0</v>
      </c>
      <c r="R2592" s="4210"/>
      <c r="S2592" s="4211"/>
      <c r="T2592" s="359"/>
    </row>
    <row r="2593" spans="1:388" s="342" customFormat="1" ht="34.5" customHeight="1" x14ac:dyDescent="0.25">
      <c r="A2593" s="4270"/>
      <c r="B2593" s="4275" t="s">
        <v>1481</v>
      </c>
      <c r="C2593" s="4276"/>
      <c r="D2593" s="4276"/>
      <c r="E2593" s="4277"/>
      <c r="F2593" s="4271"/>
      <c r="G2593" s="4217" t="str">
        <f>IF(ISBLANK(H2593),"",IF(H2593="BN",VLOOKUP(B2593,'[4]V. BAHAN'!$B$8:$E$1099,3,FALSE),IFERROR(VLOOKUP(H2593,'[4]III. DAFTAR AHS'!$B$7:$H$872,5,FALSE),"ls")))</f>
        <v/>
      </c>
      <c r="H2593" s="4217"/>
      <c r="I2593" s="4217" t="s">
        <v>243</v>
      </c>
      <c r="J2593" s="4218"/>
      <c r="K2593" s="4218"/>
      <c r="L2593" s="3454"/>
      <c r="M2593" s="1934">
        <f>'[6]LAP MINGGUAN 10'!Q2593</f>
        <v>0</v>
      </c>
      <c r="N2593" s="1934">
        <f t="shared" si="422"/>
        <v>0</v>
      </c>
      <c r="O2593" s="4210"/>
      <c r="P2593" s="4210"/>
      <c r="Q2593" s="3073">
        <f t="shared" si="423"/>
        <v>0</v>
      </c>
      <c r="R2593" s="4210"/>
      <c r="S2593" s="4211"/>
      <c r="T2593" s="359"/>
    </row>
    <row r="2594" spans="1:388" s="342" customFormat="1" ht="34.5" customHeight="1" thickBot="1" x14ac:dyDescent="0.3">
      <c r="A2594" s="4278"/>
      <c r="B2594" s="4272"/>
      <c r="C2594" s="4273"/>
      <c r="D2594" s="4273"/>
      <c r="E2594" s="4274"/>
      <c r="F2594" s="4279"/>
      <c r="G2594" s="4255" t="str">
        <f>IF(ISBLANK(H2594),"",IF(H2594="BN",VLOOKUP(B2594,'[4]V. BAHAN'!$B$8:$E$1099,3,FALSE),IFERROR(VLOOKUP(H2594,'[4]III. DAFTAR AHS'!$B$7:$H$872,5,FALSE),"ls")))</f>
        <v/>
      </c>
      <c r="H2594" s="4255"/>
      <c r="I2594" s="4255" t="s">
        <v>243</v>
      </c>
      <c r="J2594" s="4257"/>
      <c r="K2594" s="4257"/>
      <c r="L2594" s="460"/>
      <c r="M2594" s="1934">
        <f>'[6]LAP MINGGUAN 10'!Q2594</f>
        <v>0</v>
      </c>
      <c r="N2594" s="1934">
        <f t="shared" si="422"/>
        <v>0</v>
      </c>
      <c r="O2594" s="4178"/>
      <c r="P2594" s="4178"/>
      <c r="Q2594" s="3073">
        <f t="shared" si="423"/>
        <v>0</v>
      </c>
      <c r="R2594" s="4178"/>
      <c r="S2594" s="4179"/>
      <c r="T2594" s="359"/>
    </row>
    <row r="2595" spans="1:388" s="354" customFormat="1" ht="34.5" customHeight="1" thickBot="1" x14ac:dyDescent="0.3">
      <c r="A2595" s="1271" t="s">
        <v>311</v>
      </c>
      <c r="B2595" s="3212" t="s">
        <v>160</v>
      </c>
      <c r="C2595" s="656"/>
      <c r="D2595" s="656"/>
      <c r="E2595" s="656"/>
      <c r="F2595" s="623"/>
      <c r="G2595" s="425" t="str">
        <f>IF(ISBLANK(H2595),"",IF(H2595="BN",VLOOKUP(B2595,'[4]V. BAHAN'!$B$8:$E$1099,3,FALSE),IFERROR(VLOOKUP(H2595,'[4]III. DAFTAR AHS'!$B$7:$H$872,5,FALSE),"ls")))</f>
        <v/>
      </c>
      <c r="H2595" s="425"/>
      <c r="I2595" s="425" t="s">
        <v>243</v>
      </c>
      <c r="J2595" s="550"/>
      <c r="K2595" s="550"/>
      <c r="L2595" s="3179"/>
      <c r="M2595" s="1934">
        <f>'[6]LAP MINGGUAN 10'!Q2595</f>
        <v>0</v>
      </c>
      <c r="N2595" s="1934">
        <f t="shared" si="422"/>
        <v>0</v>
      </c>
      <c r="O2595" s="2905"/>
      <c r="P2595" s="2905"/>
      <c r="Q2595" s="3073">
        <f t="shared" si="423"/>
        <v>0</v>
      </c>
      <c r="R2595" s="2905"/>
      <c r="S2595" s="428"/>
      <c r="T2595" s="359"/>
      <c r="U2595" s="342"/>
      <c r="V2595" s="342"/>
      <c r="W2595" s="342"/>
      <c r="X2595" s="342"/>
      <c r="Y2595" s="342"/>
      <c r="Z2595" s="342"/>
      <c r="AA2595" s="342"/>
      <c r="AB2595" s="342"/>
      <c r="AC2595" s="342"/>
      <c r="AD2595" s="342"/>
      <c r="AE2595" s="342"/>
      <c r="AF2595" s="342"/>
      <c r="AG2595" s="342"/>
      <c r="AH2595" s="342"/>
      <c r="AI2595" s="342"/>
      <c r="AJ2595" s="342"/>
      <c r="AK2595" s="342"/>
      <c r="AL2595" s="342"/>
      <c r="AM2595" s="342"/>
      <c r="AN2595" s="342"/>
      <c r="AO2595" s="342"/>
      <c r="AP2595" s="342"/>
      <c r="AQ2595" s="342"/>
      <c r="AR2595" s="342"/>
      <c r="AS2595" s="342"/>
      <c r="AT2595" s="342"/>
      <c r="AU2595" s="342"/>
      <c r="AV2595" s="342"/>
      <c r="AW2595" s="342"/>
      <c r="AX2595" s="342"/>
      <c r="AY2595" s="342"/>
      <c r="AZ2595" s="342"/>
      <c r="BA2595" s="342"/>
      <c r="BB2595" s="342"/>
      <c r="BC2595" s="342"/>
      <c r="BD2595" s="342"/>
      <c r="BE2595" s="342"/>
      <c r="BF2595" s="342"/>
      <c r="BG2595" s="342"/>
      <c r="BH2595" s="342"/>
      <c r="BI2595" s="342"/>
      <c r="BJ2595" s="342"/>
      <c r="BK2595" s="342"/>
      <c r="BL2595" s="342"/>
      <c r="BM2595" s="342"/>
      <c r="BN2595" s="342"/>
      <c r="BO2595" s="342"/>
      <c r="BP2595" s="342"/>
      <c r="BQ2595" s="342"/>
      <c r="BR2595" s="342"/>
      <c r="BS2595" s="342"/>
      <c r="BT2595" s="342"/>
      <c r="BU2595" s="342"/>
      <c r="BV2595" s="342"/>
      <c r="BW2595" s="342"/>
      <c r="BX2595" s="342"/>
      <c r="BY2595" s="342"/>
      <c r="BZ2595" s="342"/>
      <c r="CA2595" s="342"/>
      <c r="CB2595" s="342"/>
      <c r="CC2595" s="342"/>
      <c r="CD2595" s="342"/>
      <c r="CE2595" s="342"/>
      <c r="CF2595" s="342"/>
      <c r="CG2595" s="342"/>
      <c r="CH2595" s="342"/>
      <c r="CI2595" s="342"/>
      <c r="CJ2595" s="342"/>
      <c r="CK2595" s="342"/>
      <c r="CL2595" s="342"/>
      <c r="CM2595" s="342"/>
      <c r="CN2595" s="342"/>
      <c r="CO2595" s="342"/>
      <c r="CP2595" s="342"/>
      <c r="CQ2595" s="342"/>
      <c r="CR2595" s="342"/>
      <c r="CS2595" s="342"/>
      <c r="CT2595" s="342"/>
      <c r="CU2595" s="342"/>
      <c r="CV2595" s="342"/>
      <c r="CW2595" s="342"/>
      <c r="CX2595" s="342"/>
      <c r="CY2595" s="342"/>
      <c r="CZ2595" s="342"/>
      <c r="DA2595" s="342"/>
      <c r="DB2595" s="342"/>
      <c r="DC2595" s="342"/>
      <c r="DD2595" s="342"/>
      <c r="DE2595" s="342"/>
      <c r="DF2595" s="342"/>
      <c r="DG2595" s="342"/>
      <c r="DH2595" s="342"/>
      <c r="DI2595" s="342"/>
      <c r="DJ2595" s="342"/>
      <c r="DK2595" s="342"/>
      <c r="DL2595" s="342"/>
      <c r="DM2595" s="342"/>
      <c r="DN2595" s="342"/>
      <c r="DO2595" s="342"/>
      <c r="DP2595" s="342"/>
      <c r="DQ2595" s="342"/>
      <c r="DR2595" s="342"/>
      <c r="DS2595" s="342"/>
      <c r="DT2595" s="342"/>
      <c r="DU2595" s="342"/>
      <c r="DV2595" s="342"/>
      <c r="DW2595" s="342"/>
      <c r="DX2595" s="342"/>
      <c r="DY2595" s="342"/>
      <c r="DZ2595" s="342"/>
      <c r="EA2595" s="342"/>
      <c r="EB2595" s="342"/>
      <c r="EC2595" s="342"/>
      <c r="ED2595" s="342"/>
      <c r="EE2595" s="342"/>
      <c r="EF2595" s="342"/>
      <c r="EG2595" s="342"/>
      <c r="EH2595" s="342"/>
      <c r="EI2595" s="342"/>
      <c r="EJ2595" s="342"/>
      <c r="EK2595" s="342"/>
      <c r="EL2595" s="342"/>
      <c r="EM2595" s="342"/>
      <c r="EN2595" s="342"/>
      <c r="EO2595" s="342"/>
      <c r="EP2595" s="342"/>
      <c r="EQ2595" s="342"/>
      <c r="ER2595" s="342"/>
      <c r="ES2595" s="342"/>
      <c r="ET2595" s="342"/>
      <c r="EU2595" s="342"/>
      <c r="EV2595" s="342"/>
      <c r="EW2595" s="342"/>
      <c r="EX2595" s="342"/>
      <c r="EY2595" s="342"/>
      <c r="EZ2595" s="342"/>
      <c r="FA2595" s="342"/>
      <c r="FB2595" s="342"/>
      <c r="FC2595" s="342"/>
      <c r="FD2595" s="342"/>
      <c r="FE2595" s="342"/>
      <c r="FF2595" s="342"/>
      <c r="FG2595" s="342"/>
      <c r="FH2595" s="342"/>
      <c r="FI2595" s="342"/>
      <c r="FJ2595" s="342"/>
      <c r="FK2595" s="342"/>
      <c r="FL2595" s="342"/>
      <c r="FM2595" s="342"/>
      <c r="FN2595" s="342"/>
      <c r="FO2595" s="342"/>
      <c r="FP2595" s="342"/>
      <c r="FQ2595" s="342"/>
      <c r="FR2595" s="342"/>
      <c r="FS2595" s="342"/>
      <c r="FT2595" s="342"/>
      <c r="FU2595" s="342"/>
      <c r="FV2595" s="342"/>
      <c r="FW2595" s="342"/>
      <c r="FX2595" s="342"/>
      <c r="FY2595" s="342"/>
      <c r="FZ2595" s="342"/>
      <c r="GA2595" s="342"/>
      <c r="GB2595" s="342"/>
      <c r="GC2595" s="342"/>
      <c r="GD2595" s="342"/>
      <c r="GE2595" s="342"/>
      <c r="GF2595" s="342"/>
      <c r="GG2595" s="342"/>
      <c r="GH2595" s="342"/>
      <c r="GI2595" s="342"/>
      <c r="GJ2595" s="342"/>
      <c r="GK2595" s="342"/>
      <c r="GL2595" s="342"/>
      <c r="GM2595" s="342"/>
      <c r="GN2595" s="342"/>
      <c r="GO2595" s="342"/>
      <c r="GP2595" s="342"/>
      <c r="GQ2595" s="342"/>
      <c r="GR2595" s="342"/>
      <c r="GS2595" s="342"/>
      <c r="GT2595" s="342"/>
      <c r="GU2595" s="342"/>
      <c r="GV2595" s="342"/>
      <c r="GW2595" s="342"/>
      <c r="GX2595" s="342"/>
      <c r="GY2595" s="342"/>
      <c r="GZ2595" s="342"/>
      <c r="HA2595" s="342"/>
      <c r="HB2595" s="342"/>
      <c r="HC2595" s="342"/>
      <c r="HD2595" s="342"/>
      <c r="HE2595" s="342"/>
      <c r="HF2595" s="342"/>
      <c r="HG2595" s="342"/>
      <c r="HH2595" s="342"/>
      <c r="HI2595" s="342"/>
      <c r="HJ2595" s="342"/>
      <c r="HK2595" s="342"/>
      <c r="HL2595" s="342"/>
      <c r="HM2595" s="342"/>
      <c r="HN2595" s="342"/>
      <c r="HO2595" s="342"/>
      <c r="HP2595" s="342"/>
      <c r="HQ2595" s="342"/>
      <c r="HR2595" s="342"/>
      <c r="HS2595" s="342"/>
      <c r="HT2595" s="342"/>
      <c r="HU2595" s="342"/>
      <c r="HV2595" s="342"/>
      <c r="HW2595" s="342"/>
      <c r="HX2595" s="342"/>
      <c r="HY2595" s="342"/>
      <c r="HZ2595" s="342"/>
      <c r="IA2595" s="342"/>
      <c r="IB2595" s="342"/>
      <c r="IC2595" s="342"/>
      <c r="ID2595" s="342"/>
      <c r="IE2595" s="342"/>
      <c r="IF2595" s="342"/>
      <c r="IG2595" s="342"/>
      <c r="IH2595" s="342"/>
      <c r="II2595" s="342"/>
      <c r="IJ2595" s="342"/>
      <c r="IK2595" s="342"/>
      <c r="IL2595" s="342"/>
      <c r="IM2595" s="342"/>
      <c r="IN2595" s="342"/>
      <c r="IO2595" s="342"/>
      <c r="IP2595" s="342"/>
      <c r="IQ2595" s="342"/>
      <c r="IR2595" s="342"/>
      <c r="IS2595" s="342"/>
      <c r="IT2595" s="342"/>
      <c r="IU2595" s="342"/>
      <c r="IV2595" s="342"/>
      <c r="IW2595" s="342"/>
      <c r="IX2595" s="342"/>
      <c r="IY2595" s="342"/>
      <c r="IZ2595" s="342"/>
      <c r="JA2595" s="342"/>
      <c r="JB2595" s="342"/>
      <c r="JC2595" s="342"/>
      <c r="JD2595" s="342"/>
      <c r="JE2595" s="342"/>
      <c r="JF2595" s="342"/>
      <c r="JG2595" s="342"/>
      <c r="JH2595" s="342"/>
      <c r="JI2595" s="342"/>
      <c r="JJ2595" s="342"/>
      <c r="JK2595" s="342"/>
      <c r="JL2595" s="342"/>
      <c r="JM2595" s="342"/>
      <c r="JN2595" s="342"/>
      <c r="JO2595" s="342"/>
      <c r="JP2595" s="342"/>
      <c r="JQ2595" s="342"/>
      <c r="JR2595" s="342"/>
      <c r="JS2595" s="342"/>
      <c r="JT2595" s="342"/>
      <c r="JU2595" s="342"/>
      <c r="JV2595" s="342"/>
      <c r="JW2595" s="342"/>
      <c r="JX2595" s="342"/>
      <c r="JY2595" s="342"/>
      <c r="JZ2595" s="342"/>
      <c r="KA2595" s="342"/>
      <c r="KB2595" s="342"/>
      <c r="KC2595" s="342"/>
      <c r="KD2595" s="342"/>
      <c r="KE2595" s="342"/>
      <c r="KF2595" s="342"/>
      <c r="KG2595" s="342"/>
      <c r="KH2595" s="342"/>
      <c r="KI2595" s="342"/>
      <c r="KJ2595" s="342"/>
      <c r="KK2595" s="342"/>
      <c r="KL2595" s="342"/>
      <c r="KM2595" s="342"/>
      <c r="KN2595" s="342"/>
      <c r="KO2595" s="342"/>
      <c r="KP2595" s="342"/>
      <c r="KQ2595" s="342"/>
      <c r="KR2595" s="342"/>
      <c r="KS2595" s="342"/>
      <c r="KT2595" s="342"/>
      <c r="KU2595" s="342"/>
      <c r="KV2595" s="342"/>
      <c r="KW2595" s="342"/>
      <c r="KX2595" s="342"/>
      <c r="KY2595" s="342"/>
      <c r="KZ2595" s="342"/>
      <c r="LA2595" s="342"/>
      <c r="LB2595" s="342"/>
      <c r="LC2595" s="342"/>
      <c r="LD2595" s="342"/>
      <c r="LE2595" s="342"/>
      <c r="LF2595" s="342"/>
      <c r="LG2595" s="342"/>
      <c r="LH2595" s="342"/>
      <c r="LI2595" s="342"/>
      <c r="LJ2595" s="342"/>
      <c r="LK2595" s="342"/>
      <c r="LL2595" s="342"/>
      <c r="LM2595" s="342"/>
      <c r="LN2595" s="342"/>
      <c r="LO2595" s="342"/>
      <c r="LP2595" s="342"/>
      <c r="LQ2595" s="342"/>
      <c r="LR2595" s="342"/>
      <c r="LS2595" s="342"/>
      <c r="LT2595" s="342"/>
      <c r="LU2595" s="342"/>
      <c r="LV2595" s="342"/>
      <c r="LW2595" s="342"/>
      <c r="LX2595" s="342"/>
      <c r="LY2595" s="342"/>
      <c r="LZ2595" s="342"/>
      <c r="MA2595" s="342"/>
      <c r="MB2595" s="342"/>
      <c r="MC2595" s="342"/>
      <c r="MD2595" s="342"/>
      <c r="ME2595" s="342"/>
      <c r="MF2595" s="342"/>
      <c r="MG2595" s="342"/>
      <c r="MH2595" s="342"/>
      <c r="MI2595" s="342"/>
      <c r="MJ2595" s="342"/>
      <c r="MK2595" s="342"/>
      <c r="ML2595" s="342"/>
      <c r="MM2595" s="342"/>
      <c r="MN2595" s="342"/>
      <c r="MO2595" s="342"/>
      <c r="MP2595" s="342"/>
      <c r="MQ2595" s="342"/>
      <c r="MR2595" s="342"/>
      <c r="MS2595" s="342"/>
      <c r="MT2595" s="342"/>
      <c r="MU2595" s="342"/>
      <c r="MV2595" s="342"/>
      <c r="MW2595" s="342"/>
      <c r="MX2595" s="342"/>
      <c r="MY2595" s="342"/>
      <c r="MZ2595" s="342"/>
      <c r="NA2595" s="342"/>
      <c r="NB2595" s="342"/>
      <c r="NC2595" s="342"/>
      <c r="ND2595" s="342"/>
      <c r="NE2595" s="342"/>
      <c r="NF2595" s="342"/>
      <c r="NG2595" s="342"/>
      <c r="NH2595" s="342"/>
      <c r="NI2595" s="342"/>
      <c r="NJ2595" s="342"/>
      <c r="NK2595" s="342"/>
      <c r="NL2595" s="342"/>
      <c r="NM2595" s="342"/>
      <c r="NN2595" s="342"/>
      <c r="NO2595" s="342"/>
      <c r="NP2595" s="342"/>
      <c r="NQ2595" s="342"/>
      <c r="NR2595" s="342"/>
      <c r="NS2595" s="342"/>
      <c r="NT2595" s="342"/>
      <c r="NU2595" s="342"/>
      <c r="NV2595" s="342"/>
      <c r="NW2595" s="342"/>
      <c r="NX2595" s="342"/>
    </row>
    <row r="2596" spans="1:388" s="342" customFormat="1" ht="34.5" customHeight="1" x14ac:dyDescent="0.25">
      <c r="A2596" s="4280"/>
      <c r="B2596" s="4028" t="s">
        <v>431</v>
      </c>
      <c r="C2596" s="4265"/>
      <c r="D2596" s="4265"/>
      <c r="E2596" s="4266"/>
      <c r="F2596" s="4030"/>
      <c r="G2596" s="4059" t="str">
        <f>IF(ISBLANK(H2596),"",IF(H2596="BN",VLOOKUP(B2596,'[4]V. BAHAN'!$B$8:$E$1099,3,FALSE),IFERROR(VLOOKUP(H2596,'[4]III. DAFTAR AHS'!$B$7:$H$872,5,FALSE),"ls")))</f>
        <v/>
      </c>
      <c r="H2596" s="4059"/>
      <c r="I2596" s="4059" t="s">
        <v>243</v>
      </c>
      <c r="J2596" s="4031"/>
      <c r="K2596" s="4031"/>
      <c r="L2596" s="3454"/>
      <c r="M2596" s="1934">
        <f>'[6]LAP MINGGUAN 10'!Q2596</f>
        <v>0</v>
      </c>
      <c r="N2596" s="1934">
        <f t="shared" si="422"/>
        <v>0</v>
      </c>
      <c r="O2596" s="4202"/>
      <c r="P2596" s="4202"/>
      <c r="Q2596" s="3073">
        <f t="shared" si="423"/>
        <v>0</v>
      </c>
      <c r="R2596" s="4202"/>
      <c r="S2596" s="4203"/>
      <c r="T2596" s="359"/>
    </row>
    <row r="2597" spans="1:388" s="342" customFormat="1" ht="88.5" customHeight="1" x14ac:dyDescent="0.25">
      <c r="A2597" s="4237"/>
      <c r="B2597" s="4267" t="s">
        <v>1145</v>
      </c>
      <c r="C2597" s="4268"/>
      <c r="D2597" s="4268"/>
      <c r="E2597" s="4269"/>
      <c r="F2597" s="4241"/>
      <c r="G2597" s="4217" t="str">
        <f>IF(ISBLANK(H2597),"",IF(H2597="BN",VLOOKUP(B2597,'[4]V. BAHAN'!$B$8:$E$1099,3,FALSE),IFERROR(VLOOKUP(H2597,'[4]III. DAFTAR AHS'!$B$7:$H$872,5,FALSE),"ls")))</f>
        <v/>
      </c>
      <c r="H2597" s="4217"/>
      <c r="I2597" s="4217" t="s">
        <v>243</v>
      </c>
      <c r="J2597" s="4218"/>
      <c r="K2597" s="4218"/>
      <c r="L2597" s="3454"/>
      <c r="M2597" s="1934">
        <f>'[6]LAP MINGGUAN 10'!Q2597</f>
        <v>0</v>
      </c>
      <c r="N2597" s="1934">
        <f t="shared" si="422"/>
        <v>0</v>
      </c>
      <c r="O2597" s="4210"/>
      <c r="P2597" s="4210"/>
      <c r="Q2597" s="3073">
        <f t="shared" si="423"/>
        <v>0</v>
      </c>
      <c r="R2597" s="4210"/>
      <c r="S2597" s="4211"/>
      <c r="T2597" s="359"/>
    </row>
    <row r="2598" spans="1:388" s="342" customFormat="1" ht="34.5" customHeight="1" x14ac:dyDescent="0.25">
      <c r="A2598" s="4270">
        <v>1</v>
      </c>
      <c r="B2598" s="4222" t="s">
        <v>1482</v>
      </c>
      <c r="C2598" s="4223"/>
      <c r="D2598" s="4223"/>
      <c r="E2598" s="4224"/>
      <c r="F2598" s="4271">
        <v>54.52</v>
      </c>
      <c r="G2598" s="4130" t="str">
        <f>IF(ISBLANK(H2598),"",IF(H2598="BN",VLOOKUP(B2598,'[4]V. BAHAN'!$B$8:$E$14999,3,FALSE),IFERROR(VLOOKUP(H2598,'[4]III. DAFTAR AHS'!$B$7:$H$14999,5,FALSE),"ls")))</f>
        <v xml:space="preserve">m1 </v>
      </c>
      <c r="H2598" s="4217" t="s">
        <v>1228</v>
      </c>
      <c r="I2598" s="4098" t="s">
        <v>1229</v>
      </c>
      <c r="J2598" s="3997">
        <f>VLOOKUP(B2598,'[5] RAB LAMA'!$B$9:$E$5553,4,FALSE)</f>
        <v>25003.659999999996</v>
      </c>
      <c r="K2598" s="3997">
        <f>J2598*F2598</f>
        <v>1363199.5432</v>
      </c>
      <c r="L2598" s="3454">
        <f>K2598/$K$4349*100</f>
        <v>3.5674526629617619E-3</v>
      </c>
      <c r="M2598" s="1934">
        <f>'[6]LAP MINGGUAN 10'!Q2598</f>
        <v>0</v>
      </c>
      <c r="N2598" s="1934">
        <f t="shared" si="422"/>
        <v>0</v>
      </c>
      <c r="O2598" s="4210"/>
      <c r="P2598" s="4210">
        <f>L2598*O2598/100</f>
        <v>0</v>
      </c>
      <c r="Q2598" s="3073">
        <f t="shared" si="423"/>
        <v>0</v>
      </c>
      <c r="R2598" s="4210">
        <f>L2598*Q2598/100</f>
        <v>0</v>
      </c>
      <c r="S2598" s="4211"/>
      <c r="T2598" s="359"/>
    </row>
    <row r="2599" spans="1:388" s="342" customFormat="1" ht="34.5" customHeight="1" x14ac:dyDescent="0.25">
      <c r="A2599" s="4270">
        <f>+A2598+1</f>
        <v>2</v>
      </c>
      <c r="B2599" s="4222" t="s">
        <v>1483</v>
      </c>
      <c r="C2599" s="4223"/>
      <c r="D2599" s="4223"/>
      <c r="E2599" s="4224"/>
      <c r="F2599" s="4271">
        <v>4</v>
      </c>
      <c r="G2599" s="4130" t="str">
        <f>IF(ISBLANK(H2599),"",IF(H2599="BN",VLOOKUP(B2599,'[4]V. BAHAN'!$B$8:$E$14999,3,FALSE),IFERROR(VLOOKUP(H2599,'[4]III. DAFTAR AHS'!$B$7:$H$14999,5,FALSE),"ls")))</f>
        <v xml:space="preserve">unit </v>
      </c>
      <c r="H2599" s="4217" t="s">
        <v>1484</v>
      </c>
      <c r="I2599" s="4098" t="s">
        <v>352</v>
      </c>
      <c r="J2599" s="3997">
        <f>VLOOKUP(B2599,'[5] RAB LAMA'!$B$9:$E$5553,4,FALSE)</f>
        <v>10500000</v>
      </c>
      <c r="K2599" s="3997">
        <f>J2599*F2599</f>
        <v>42000000</v>
      </c>
      <c r="L2599" s="3454">
        <f>K2599/$K$4349*100</f>
        <v>0.10991275091882236</v>
      </c>
      <c r="M2599" s="1934">
        <f>'[6]LAP MINGGUAN 10'!Q2599</f>
        <v>0</v>
      </c>
      <c r="N2599" s="1934">
        <f t="shared" si="422"/>
        <v>0</v>
      </c>
      <c r="O2599" s="4210"/>
      <c r="P2599" s="4210">
        <f>L2599*O2599/100</f>
        <v>0</v>
      </c>
      <c r="Q2599" s="3073">
        <f t="shared" si="423"/>
        <v>0</v>
      </c>
      <c r="R2599" s="4210">
        <f>L2599*Q2599/100</f>
        <v>0</v>
      </c>
      <c r="S2599" s="4211"/>
      <c r="T2599" s="359"/>
    </row>
    <row r="2600" spans="1:388" s="342" customFormat="1" ht="34.5" customHeight="1" x14ac:dyDescent="0.25">
      <c r="A2600" s="4270"/>
      <c r="B2600" s="4275" t="s">
        <v>1485</v>
      </c>
      <c r="C2600" s="4276"/>
      <c r="D2600" s="4276"/>
      <c r="E2600" s="4277"/>
      <c r="F2600" s="4271"/>
      <c r="G2600" s="4217" t="str">
        <f>IF(ISBLANK(H2600),"",IF(H2600="BN",VLOOKUP(B2600,'[4]V. BAHAN'!$B$8:$E$1099,3,FALSE),IFERROR(VLOOKUP(H2600,'[4]III. DAFTAR AHS'!$B$7:$H$872,5,FALSE),"ls")))</f>
        <v/>
      </c>
      <c r="H2600" s="4217"/>
      <c r="I2600" s="4217" t="s">
        <v>243</v>
      </c>
      <c r="J2600" s="4218"/>
      <c r="K2600" s="4218"/>
      <c r="L2600" s="3454"/>
      <c r="M2600" s="1934">
        <f>'[6]LAP MINGGUAN 10'!Q2600</f>
        <v>0</v>
      </c>
      <c r="N2600" s="1934">
        <f t="shared" si="422"/>
        <v>0</v>
      </c>
      <c r="O2600" s="4210"/>
      <c r="P2600" s="4210"/>
      <c r="Q2600" s="3073">
        <f t="shared" si="423"/>
        <v>0</v>
      </c>
      <c r="R2600" s="4210"/>
      <c r="S2600" s="4211"/>
      <c r="T2600" s="359"/>
    </row>
    <row r="2601" spans="1:388" s="342" customFormat="1" ht="34.5" customHeight="1" x14ac:dyDescent="0.25">
      <c r="A2601" s="4270"/>
      <c r="B2601" s="4275" t="s">
        <v>1486</v>
      </c>
      <c r="C2601" s="4276"/>
      <c r="D2601" s="4276"/>
      <c r="E2601" s="4277"/>
      <c r="F2601" s="4271"/>
      <c r="G2601" s="4217" t="str">
        <f>IF(ISBLANK(H2601),"",IF(H2601="BN",VLOOKUP(B2601,'[4]V. BAHAN'!$B$8:$E$1099,3,FALSE),IFERROR(VLOOKUP(H2601,'[4]III. DAFTAR AHS'!$B$7:$H$872,5,FALSE),"ls")))</f>
        <v/>
      </c>
      <c r="H2601" s="4217"/>
      <c r="I2601" s="4217" t="s">
        <v>243</v>
      </c>
      <c r="J2601" s="4218"/>
      <c r="K2601" s="4218"/>
      <c r="L2601" s="3454"/>
      <c r="M2601" s="1934">
        <f>'[6]LAP MINGGUAN 10'!Q2601</f>
        <v>0</v>
      </c>
      <c r="N2601" s="1934">
        <f t="shared" si="422"/>
        <v>0</v>
      </c>
      <c r="O2601" s="4210"/>
      <c r="P2601" s="4210"/>
      <c r="Q2601" s="3073">
        <f t="shared" si="423"/>
        <v>0</v>
      </c>
      <c r="R2601" s="4210"/>
      <c r="S2601" s="4211"/>
      <c r="T2601" s="359"/>
    </row>
    <row r="2602" spans="1:388" s="342" customFormat="1" ht="34.5" customHeight="1" x14ac:dyDescent="0.25">
      <c r="A2602" s="4270"/>
      <c r="B2602" s="4275" t="s">
        <v>1487</v>
      </c>
      <c r="C2602" s="4276"/>
      <c r="D2602" s="4276"/>
      <c r="E2602" s="4277"/>
      <c r="F2602" s="4271"/>
      <c r="G2602" s="4217" t="str">
        <f>IF(ISBLANK(H2602),"",IF(H2602="BN",VLOOKUP(B2602,'[4]V. BAHAN'!$B$8:$E$1099,3,FALSE),IFERROR(VLOOKUP(H2602,'[4]III. DAFTAR AHS'!$B$7:$H$872,5,FALSE),"ls")))</f>
        <v/>
      </c>
      <c r="H2602" s="4217"/>
      <c r="I2602" s="4217" t="s">
        <v>243</v>
      </c>
      <c r="J2602" s="4218"/>
      <c r="K2602" s="4218"/>
      <c r="L2602" s="3454"/>
      <c r="M2602" s="1934">
        <f>'[6]LAP MINGGUAN 10'!Q2602</f>
        <v>0</v>
      </c>
      <c r="N2602" s="1934">
        <f t="shared" si="422"/>
        <v>0</v>
      </c>
      <c r="O2602" s="4210"/>
      <c r="P2602" s="4210"/>
      <c r="Q2602" s="3073">
        <f t="shared" si="423"/>
        <v>0</v>
      </c>
      <c r="R2602" s="4210"/>
      <c r="S2602" s="4211"/>
      <c r="T2602" s="359"/>
    </row>
    <row r="2603" spans="1:388" s="342" customFormat="1" ht="34.5" customHeight="1" x14ac:dyDescent="0.25">
      <c r="A2603" s="4270"/>
      <c r="B2603" s="4275" t="s">
        <v>1488</v>
      </c>
      <c r="C2603" s="4276"/>
      <c r="D2603" s="4276"/>
      <c r="E2603" s="4277"/>
      <c r="F2603" s="4271"/>
      <c r="G2603" s="4217" t="str">
        <f>IF(ISBLANK(H2603),"",IF(H2603="BN",VLOOKUP(B2603,'[4]V. BAHAN'!$B$8:$E$1099,3,FALSE),IFERROR(VLOOKUP(H2603,'[4]III. DAFTAR AHS'!$B$7:$H$872,5,FALSE),"ls")))</f>
        <v/>
      </c>
      <c r="H2603" s="4217"/>
      <c r="I2603" s="4217" t="s">
        <v>243</v>
      </c>
      <c r="J2603" s="4218"/>
      <c r="K2603" s="4218"/>
      <c r="L2603" s="3454"/>
      <c r="M2603" s="1934">
        <f>'[6]LAP MINGGUAN 10'!Q2603</f>
        <v>0</v>
      </c>
      <c r="N2603" s="1934">
        <f t="shared" si="422"/>
        <v>0</v>
      </c>
      <c r="O2603" s="4210"/>
      <c r="P2603" s="4210"/>
      <c r="Q2603" s="3073">
        <f t="shared" si="423"/>
        <v>0</v>
      </c>
      <c r="R2603" s="4210"/>
      <c r="S2603" s="4211"/>
      <c r="T2603" s="359"/>
    </row>
    <row r="2604" spans="1:388" s="342" customFormat="1" ht="34.5" customHeight="1" x14ac:dyDescent="0.25">
      <c r="A2604" s="4270"/>
      <c r="B2604" s="4275" t="s">
        <v>1489</v>
      </c>
      <c r="C2604" s="4276"/>
      <c r="D2604" s="4276"/>
      <c r="E2604" s="4277"/>
      <c r="F2604" s="4271"/>
      <c r="G2604" s="4217" t="str">
        <f>IF(ISBLANK(H2604),"",IF(H2604="BN",VLOOKUP(B2604,'[4]V. BAHAN'!$B$8:$E$1099,3,FALSE),IFERROR(VLOOKUP(H2604,'[4]III. DAFTAR AHS'!$B$7:$H$872,5,FALSE),"ls")))</f>
        <v/>
      </c>
      <c r="H2604" s="4217"/>
      <c r="I2604" s="4217" t="s">
        <v>243</v>
      </c>
      <c r="J2604" s="4218"/>
      <c r="K2604" s="4218"/>
      <c r="L2604" s="3454"/>
      <c r="M2604" s="1934">
        <f>'[6]LAP MINGGUAN 10'!Q2604</f>
        <v>0</v>
      </c>
      <c r="N2604" s="1934">
        <f t="shared" si="422"/>
        <v>0</v>
      </c>
      <c r="O2604" s="4210"/>
      <c r="P2604" s="4210"/>
      <c r="Q2604" s="3073">
        <f t="shared" si="423"/>
        <v>0</v>
      </c>
      <c r="R2604" s="4210"/>
      <c r="S2604" s="4211"/>
      <c r="T2604" s="359"/>
    </row>
    <row r="2605" spans="1:388" s="342" customFormat="1" ht="34.5" customHeight="1" thickBot="1" x14ac:dyDescent="0.3">
      <c r="A2605" s="4281"/>
      <c r="B2605" s="4272"/>
      <c r="C2605" s="4273"/>
      <c r="D2605" s="4273"/>
      <c r="E2605" s="4274"/>
      <c r="F2605" s="4256"/>
      <c r="G2605" s="4255" t="str">
        <f>IF(ISBLANK(H2605),"",IF(H2605="BN",VLOOKUP(B2605,'[4]V. BAHAN'!$B$8:$E$1099,3,FALSE),IFERROR(VLOOKUP(H2605,'[4]III. DAFTAR AHS'!$B$7:$H$872,5,FALSE),"ls")))</f>
        <v/>
      </c>
      <c r="H2605" s="4255"/>
      <c r="I2605" s="4255" t="s">
        <v>243</v>
      </c>
      <c r="J2605" s="4257"/>
      <c r="K2605" s="4257"/>
      <c r="L2605" s="460"/>
      <c r="M2605" s="1934">
        <f>'[6]LAP MINGGUAN 10'!Q2605</f>
        <v>0</v>
      </c>
      <c r="N2605" s="1934">
        <f t="shared" ref="N2605:N2621" si="433">L2605*M2605/100</f>
        <v>0</v>
      </c>
      <c r="O2605" s="4178"/>
      <c r="P2605" s="4178"/>
      <c r="Q2605" s="3073">
        <f t="shared" si="423"/>
        <v>0</v>
      </c>
      <c r="R2605" s="4178"/>
      <c r="S2605" s="4179"/>
      <c r="T2605" s="359"/>
    </row>
    <row r="2606" spans="1:388" s="354" customFormat="1" ht="34.5" customHeight="1" thickBot="1" x14ac:dyDescent="0.3">
      <c r="A2606" s="1271" t="s">
        <v>312</v>
      </c>
      <c r="B2606" s="3212" t="s">
        <v>161</v>
      </c>
      <c r="C2606" s="656"/>
      <c r="D2606" s="656"/>
      <c r="E2606" s="656"/>
      <c r="F2606" s="623"/>
      <c r="G2606" s="425" t="str">
        <f>IF(ISBLANK(H2606),"",IF(H2606="BN",VLOOKUP(B2606,'[4]V. BAHAN'!$B$8:$E$1099,3,FALSE),IFERROR(VLOOKUP(H2606,'[4]III. DAFTAR AHS'!$B$7:$H$872,5,FALSE),"ls")))</f>
        <v/>
      </c>
      <c r="H2606" s="425"/>
      <c r="I2606" s="425" t="s">
        <v>243</v>
      </c>
      <c r="J2606" s="550"/>
      <c r="K2606" s="550"/>
      <c r="L2606" s="3179"/>
      <c r="M2606" s="1934">
        <f>'[6]LAP MINGGUAN 10'!Q2606</f>
        <v>0</v>
      </c>
      <c r="N2606" s="1934">
        <f t="shared" si="433"/>
        <v>0</v>
      </c>
      <c r="O2606" s="2905"/>
      <c r="P2606" s="2905"/>
      <c r="Q2606" s="3073">
        <f t="shared" si="423"/>
        <v>0</v>
      </c>
      <c r="R2606" s="2905"/>
      <c r="S2606" s="428"/>
      <c r="T2606" s="359"/>
      <c r="U2606" s="342"/>
      <c r="V2606" s="342"/>
      <c r="W2606" s="342"/>
      <c r="X2606" s="342"/>
      <c r="Y2606" s="342"/>
      <c r="Z2606" s="342"/>
      <c r="AA2606" s="342"/>
      <c r="AB2606" s="342"/>
      <c r="AC2606" s="342"/>
      <c r="AD2606" s="342"/>
      <c r="AE2606" s="342"/>
      <c r="AF2606" s="342"/>
      <c r="AG2606" s="342"/>
      <c r="AH2606" s="342"/>
      <c r="AI2606" s="342"/>
      <c r="AJ2606" s="342"/>
      <c r="AK2606" s="342"/>
      <c r="AL2606" s="342"/>
      <c r="AM2606" s="342"/>
      <c r="AN2606" s="342"/>
      <c r="AO2606" s="342"/>
      <c r="AP2606" s="342"/>
      <c r="AQ2606" s="342"/>
      <c r="AR2606" s="342"/>
      <c r="AS2606" s="342"/>
      <c r="AT2606" s="342"/>
      <c r="AU2606" s="342"/>
      <c r="AV2606" s="342"/>
      <c r="AW2606" s="342"/>
      <c r="AX2606" s="342"/>
      <c r="AY2606" s="342"/>
      <c r="AZ2606" s="342"/>
      <c r="BA2606" s="342"/>
      <c r="BB2606" s="342"/>
      <c r="BC2606" s="342"/>
      <c r="BD2606" s="342"/>
      <c r="BE2606" s="342"/>
      <c r="BF2606" s="342"/>
      <c r="BG2606" s="342"/>
      <c r="BH2606" s="342"/>
      <c r="BI2606" s="342"/>
      <c r="BJ2606" s="342"/>
      <c r="BK2606" s="342"/>
      <c r="BL2606" s="342"/>
      <c r="BM2606" s="342"/>
      <c r="BN2606" s="342"/>
      <c r="BO2606" s="342"/>
      <c r="BP2606" s="342"/>
      <c r="BQ2606" s="342"/>
      <c r="BR2606" s="342"/>
      <c r="BS2606" s="342"/>
      <c r="BT2606" s="342"/>
      <c r="BU2606" s="342"/>
      <c r="BV2606" s="342"/>
      <c r="BW2606" s="342"/>
      <c r="BX2606" s="342"/>
      <c r="BY2606" s="342"/>
      <c r="BZ2606" s="342"/>
      <c r="CA2606" s="342"/>
      <c r="CB2606" s="342"/>
      <c r="CC2606" s="342"/>
      <c r="CD2606" s="342"/>
      <c r="CE2606" s="342"/>
      <c r="CF2606" s="342"/>
      <c r="CG2606" s="342"/>
      <c r="CH2606" s="342"/>
      <c r="CI2606" s="342"/>
      <c r="CJ2606" s="342"/>
      <c r="CK2606" s="342"/>
      <c r="CL2606" s="342"/>
      <c r="CM2606" s="342"/>
      <c r="CN2606" s="342"/>
      <c r="CO2606" s="342"/>
      <c r="CP2606" s="342"/>
      <c r="CQ2606" s="342"/>
      <c r="CR2606" s="342"/>
      <c r="CS2606" s="342"/>
      <c r="CT2606" s="342"/>
      <c r="CU2606" s="342"/>
      <c r="CV2606" s="342"/>
      <c r="CW2606" s="342"/>
      <c r="CX2606" s="342"/>
      <c r="CY2606" s="342"/>
      <c r="CZ2606" s="342"/>
      <c r="DA2606" s="342"/>
      <c r="DB2606" s="342"/>
      <c r="DC2606" s="342"/>
      <c r="DD2606" s="342"/>
      <c r="DE2606" s="342"/>
      <c r="DF2606" s="342"/>
      <c r="DG2606" s="342"/>
      <c r="DH2606" s="342"/>
      <c r="DI2606" s="342"/>
      <c r="DJ2606" s="342"/>
      <c r="DK2606" s="342"/>
      <c r="DL2606" s="342"/>
      <c r="DM2606" s="342"/>
      <c r="DN2606" s="342"/>
      <c r="DO2606" s="342"/>
      <c r="DP2606" s="342"/>
      <c r="DQ2606" s="342"/>
      <c r="DR2606" s="342"/>
      <c r="DS2606" s="342"/>
      <c r="DT2606" s="342"/>
      <c r="DU2606" s="342"/>
      <c r="DV2606" s="342"/>
      <c r="DW2606" s="342"/>
      <c r="DX2606" s="342"/>
      <c r="DY2606" s="342"/>
      <c r="DZ2606" s="342"/>
      <c r="EA2606" s="342"/>
      <c r="EB2606" s="342"/>
      <c r="EC2606" s="342"/>
      <c r="ED2606" s="342"/>
      <c r="EE2606" s="342"/>
      <c r="EF2606" s="342"/>
      <c r="EG2606" s="342"/>
      <c r="EH2606" s="342"/>
      <c r="EI2606" s="342"/>
      <c r="EJ2606" s="342"/>
      <c r="EK2606" s="342"/>
      <c r="EL2606" s="342"/>
      <c r="EM2606" s="342"/>
      <c r="EN2606" s="342"/>
      <c r="EO2606" s="342"/>
      <c r="EP2606" s="342"/>
      <c r="EQ2606" s="342"/>
      <c r="ER2606" s="342"/>
      <c r="ES2606" s="342"/>
      <c r="ET2606" s="342"/>
      <c r="EU2606" s="342"/>
      <c r="EV2606" s="342"/>
      <c r="EW2606" s="342"/>
      <c r="EX2606" s="342"/>
      <c r="EY2606" s="342"/>
      <c r="EZ2606" s="342"/>
      <c r="FA2606" s="342"/>
      <c r="FB2606" s="342"/>
      <c r="FC2606" s="342"/>
      <c r="FD2606" s="342"/>
      <c r="FE2606" s="342"/>
      <c r="FF2606" s="342"/>
      <c r="FG2606" s="342"/>
      <c r="FH2606" s="342"/>
      <c r="FI2606" s="342"/>
      <c r="FJ2606" s="342"/>
      <c r="FK2606" s="342"/>
      <c r="FL2606" s="342"/>
      <c r="FM2606" s="342"/>
      <c r="FN2606" s="342"/>
      <c r="FO2606" s="342"/>
      <c r="FP2606" s="342"/>
      <c r="FQ2606" s="342"/>
      <c r="FR2606" s="342"/>
      <c r="FS2606" s="342"/>
      <c r="FT2606" s="342"/>
      <c r="FU2606" s="342"/>
      <c r="FV2606" s="342"/>
      <c r="FW2606" s="342"/>
      <c r="FX2606" s="342"/>
      <c r="FY2606" s="342"/>
      <c r="FZ2606" s="342"/>
      <c r="GA2606" s="342"/>
      <c r="GB2606" s="342"/>
      <c r="GC2606" s="342"/>
      <c r="GD2606" s="342"/>
      <c r="GE2606" s="342"/>
      <c r="GF2606" s="342"/>
      <c r="GG2606" s="342"/>
      <c r="GH2606" s="342"/>
      <c r="GI2606" s="342"/>
      <c r="GJ2606" s="342"/>
      <c r="GK2606" s="342"/>
      <c r="GL2606" s="342"/>
      <c r="GM2606" s="342"/>
      <c r="GN2606" s="342"/>
      <c r="GO2606" s="342"/>
      <c r="GP2606" s="342"/>
      <c r="GQ2606" s="342"/>
      <c r="GR2606" s="342"/>
      <c r="GS2606" s="342"/>
      <c r="GT2606" s="342"/>
      <c r="GU2606" s="342"/>
      <c r="GV2606" s="342"/>
      <c r="GW2606" s="342"/>
      <c r="GX2606" s="342"/>
      <c r="GY2606" s="342"/>
      <c r="GZ2606" s="342"/>
      <c r="HA2606" s="342"/>
      <c r="HB2606" s="342"/>
      <c r="HC2606" s="342"/>
      <c r="HD2606" s="342"/>
      <c r="HE2606" s="342"/>
      <c r="HF2606" s="342"/>
      <c r="HG2606" s="342"/>
      <c r="HH2606" s="342"/>
      <c r="HI2606" s="342"/>
      <c r="HJ2606" s="342"/>
      <c r="HK2606" s="342"/>
      <c r="HL2606" s="342"/>
      <c r="HM2606" s="342"/>
      <c r="HN2606" s="342"/>
      <c r="HO2606" s="342"/>
      <c r="HP2606" s="342"/>
      <c r="HQ2606" s="342"/>
      <c r="HR2606" s="342"/>
      <c r="HS2606" s="342"/>
      <c r="HT2606" s="342"/>
      <c r="HU2606" s="342"/>
      <c r="HV2606" s="342"/>
      <c r="HW2606" s="342"/>
      <c r="HX2606" s="342"/>
      <c r="HY2606" s="342"/>
      <c r="HZ2606" s="342"/>
      <c r="IA2606" s="342"/>
      <c r="IB2606" s="342"/>
      <c r="IC2606" s="342"/>
      <c r="ID2606" s="342"/>
      <c r="IE2606" s="342"/>
      <c r="IF2606" s="342"/>
      <c r="IG2606" s="342"/>
      <c r="IH2606" s="342"/>
      <c r="II2606" s="342"/>
      <c r="IJ2606" s="342"/>
      <c r="IK2606" s="342"/>
      <c r="IL2606" s="342"/>
      <c r="IM2606" s="342"/>
      <c r="IN2606" s="342"/>
      <c r="IO2606" s="342"/>
      <c r="IP2606" s="342"/>
      <c r="IQ2606" s="342"/>
      <c r="IR2606" s="342"/>
      <c r="IS2606" s="342"/>
      <c r="IT2606" s="342"/>
      <c r="IU2606" s="342"/>
      <c r="IV2606" s="342"/>
      <c r="IW2606" s="342"/>
      <c r="IX2606" s="342"/>
      <c r="IY2606" s="342"/>
      <c r="IZ2606" s="342"/>
      <c r="JA2606" s="342"/>
      <c r="JB2606" s="342"/>
      <c r="JC2606" s="342"/>
      <c r="JD2606" s="342"/>
      <c r="JE2606" s="342"/>
      <c r="JF2606" s="342"/>
      <c r="JG2606" s="342"/>
      <c r="JH2606" s="342"/>
      <c r="JI2606" s="342"/>
      <c r="JJ2606" s="342"/>
      <c r="JK2606" s="342"/>
      <c r="JL2606" s="342"/>
      <c r="JM2606" s="342"/>
      <c r="JN2606" s="342"/>
      <c r="JO2606" s="342"/>
      <c r="JP2606" s="342"/>
      <c r="JQ2606" s="342"/>
      <c r="JR2606" s="342"/>
      <c r="JS2606" s="342"/>
      <c r="JT2606" s="342"/>
      <c r="JU2606" s="342"/>
      <c r="JV2606" s="342"/>
      <c r="JW2606" s="342"/>
      <c r="JX2606" s="342"/>
      <c r="JY2606" s="342"/>
      <c r="JZ2606" s="342"/>
      <c r="KA2606" s="342"/>
      <c r="KB2606" s="342"/>
      <c r="KC2606" s="342"/>
      <c r="KD2606" s="342"/>
      <c r="KE2606" s="342"/>
      <c r="KF2606" s="342"/>
      <c r="KG2606" s="342"/>
      <c r="KH2606" s="342"/>
      <c r="KI2606" s="342"/>
      <c r="KJ2606" s="342"/>
      <c r="KK2606" s="342"/>
      <c r="KL2606" s="342"/>
      <c r="KM2606" s="342"/>
      <c r="KN2606" s="342"/>
      <c r="KO2606" s="342"/>
      <c r="KP2606" s="342"/>
      <c r="KQ2606" s="342"/>
      <c r="KR2606" s="342"/>
      <c r="KS2606" s="342"/>
      <c r="KT2606" s="342"/>
      <c r="KU2606" s="342"/>
      <c r="KV2606" s="342"/>
      <c r="KW2606" s="342"/>
      <c r="KX2606" s="342"/>
      <c r="KY2606" s="342"/>
      <c r="KZ2606" s="342"/>
      <c r="LA2606" s="342"/>
      <c r="LB2606" s="342"/>
      <c r="LC2606" s="342"/>
      <c r="LD2606" s="342"/>
      <c r="LE2606" s="342"/>
      <c r="LF2606" s="342"/>
      <c r="LG2606" s="342"/>
      <c r="LH2606" s="342"/>
      <c r="LI2606" s="342"/>
      <c r="LJ2606" s="342"/>
      <c r="LK2606" s="342"/>
      <c r="LL2606" s="342"/>
      <c r="LM2606" s="342"/>
      <c r="LN2606" s="342"/>
      <c r="LO2606" s="342"/>
      <c r="LP2606" s="342"/>
      <c r="LQ2606" s="342"/>
      <c r="LR2606" s="342"/>
      <c r="LS2606" s="342"/>
      <c r="LT2606" s="342"/>
      <c r="LU2606" s="342"/>
      <c r="LV2606" s="342"/>
      <c r="LW2606" s="342"/>
      <c r="LX2606" s="342"/>
      <c r="LY2606" s="342"/>
      <c r="LZ2606" s="342"/>
      <c r="MA2606" s="342"/>
      <c r="MB2606" s="342"/>
      <c r="MC2606" s="342"/>
      <c r="MD2606" s="342"/>
      <c r="ME2606" s="342"/>
      <c r="MF2606" s="342"/>
      <c r="MG2606" s="342"/>
      <c r="MH2606" s="342"/>
      <c r="MI2606" s="342"/>
      <c r="MJ2606" s="342"/>
      <c r="MK2606" s="342"/>
      <c r="ML2606" s="342"/>
      <c r="MM2606" s="342"/>
      <c r="MN2606" s="342"/>
      <c r="MO2606" s="342"/>
      <c r="MP2606" s="342"/>
      <c r="MQ2606" s="342"/>
      <c r="MR2606" s="342"/>
      <c r="MS2606" s="342"/>
      <c r="MT2606" s="342"/>
      <c r="MU2606" s="342"/>
      <c r="MV2606" s="342"/>
      <c r="MW2606" s="342"/>
      <c r="MX2606" s="342"/>
      <c r="MY2606" s="342"/>
      <c r="MZ2606" s="342"/>
      <c r="NA2606" s="342"/>
      <c r="NB2606" s="342"/>
      <c r="NC2606" s="342"/>
      <c r="ND2606" s="342"/>
      <c r="NE2606" s="342"/>
      <c r="NF2606" s="342"/>
      <c r="NG2606" s="342"/>
      <c r="NH2606" s="342"/>
      <c r="NI2606" s="342"/>
      <c r="NJ2606" s="342"/>
      <c r="NK2606" s="342"/>
      <c r="NL2606" s="342"/>
      <c r="NM2606" s="342"/>
      <c r="NN2606" s="342"/>
      <c r="NO2606" s="342"/>
      <c r="NP2606" s="342"/>
      <c r="NQ2606" s="342"/>
      <c r="NR2606" s="342"/>
      <c r="NS2606" s="342"/>
      <c r="NT2606" s="342"/>
      <c r="NU2606" s="342"/>
      <c r="NV2606" s="342"/>
      <c r="NW2606" s="342"/>
      <c r="NX2606" s="342"/>
    </row>
    <row r="2607" spans="1:388" s="342" customFormat="1" ht="34.5" customHeight="1" x14ac:dyDescent="0.25">
      <c r="A2607" s="4280"/>
      <c r="B2607" s="4028" t="s">
        <v>431</v>
      </c>
      <c r="C2607" s="4265"/>
      <c r="D2607" s="4265"/>
      <c r="E2607" s="4266"/>
      <c r="F2607" s="4030"/>
      <c r="G2607" s="4059" t="str">
        <f>IF(ISBLANK(H2607),"",IF(H2607="BN",VLOOKUP(B2607,'[4]V. BAHAN'!$B$8:$E$1099,3,FALSE),IFERROR(VLOOKUP(H2607,'[4]III. DAFTAR AHS'!$B$7:$H$872,5,FALSE),"ls")))</f>
        <v/>
      </c>
      <c r="H2607" s="4059"/>
      <c r="I2607" s="4059" t="s">
        <v>243</v>
      </c>
      <c r="J2607" s="4031"/>
      <c r="K2607" s="4031"/>
      <c r="L2607" s="3454"/>
      <c r="M2607" s="1934">
        <f>'[6]LAP MINGGUAN 10'!Q2607</f>
        <v>0</v>
      </c>
      <c r="N2607" s="1934">
        <f t="shared" si="433"/>
        <v>0</v>
      </c>
      <c r="O2607" s="4202"/>
      <c r="P2607" s="4202"/>
      <c r="Q2607" s="3073">
        <f t="shared" si="423"/>
        <v>0</v>
      </c>
      <c r="R2607" s="4202"/>
      <c r="S2607" s="4203"/>
      <c r="T2607" s="359"/>
    </row>
    <row r="2608" spans="1:388" s="342" customFormat="1" ht="88.5" customHeight="1" x14ac:dyDescent="0.25">
      <c r="A2608" s="4237"/>
      <c r="B2608" s="4267" t="s">
        <v>1145</v>
      </c>
      <c r="C2608" s="4268"/>
      <c r="D2608" s="4268"/>
      <c r="E2608" s="4269"/>
      <c r="F2608" s="4241"/>
      <c r="G2608" s="4217" t="str">
        <f>IF(ISBLANK(H2608),"",IF(H2608="BN",VLOOKUP(B2608,'[4]V. BAHAN'!$B$8:$E$1099,3,FALSE),IFERROR(VLOOKUP(H2608,'[4]III. DAFTAR AHS'!$B$7:$H$872,5,FALSE),"ls")))</f>
        <v/>
      </c>
      <c r="H2608" s="4217"/>
      <c r="I2608" s="4217" t="s">
        <v>243</v>
      </c>
      <c r="J2608" s="4218"/>
      <c r="K2608" s="4218"/>
      <c r="L2608" s="3454"/>
      <c r="M2608" s="1934">
        <f>'[6]LAP MINGGUAN 10'!Q2608</f>
        <v>0</v>
      </c>
      <c r="N2608" s="1934">
        <f t="shared" si="433"/>
        <v>0</v>
      </c>
      <c r="O2608" s="4210"/>
      <c r="P2608" s="4210"/>
      <c r="Q2608" s="3073">
        <f t="shared" si="423"/>
        <v>0</v>
      </c>
      <c r="R2608" s="4210"/>
      <c r="S2608" s="4211"/>
      <c r="T2608" s="359"/>
    </row>
    <row r="2609" spans="1:388" s="342" customFormat="1" ht="34.5" customHeight="1" x14ac:dyDescent="0.25">
      <c r="A2609" s="4237">
        <v>1</v>
      </c>
      <c r="B2609" s="4222" t="s">
        <v>1490</v>
      </c>
      <c r="C2609" s="4223"/>
      <c r="D2609" s="4223"/>
      <c r="E2609" s="4224"/>
      <c r="F2609" s="4241">
        <v>297.95</v>
      </c>
      <c r="G2609" s="4130" t="str">
        <f>IF(ISBLANK(H2609),"",IF(H2609="BN",VLOOKUP(B2609,'[4]V. BAHAN'!$B$8:$E$14999,3,FALSE),IFERROR(VLOOKUP(H2609,'[4]III. DAFTAR AHS'!$B$7:$H$14999,5,FALSE),"ls")))</f>
        <v xml:space="preserve">m1 </v>
      </c>
      <c r="H2609" s="4217" t="s">
        <v>1491</v>
      </c>
      <c r="I2609" s="4098" t="s">
        <v>1492</v>
      </c>
      <c r="J2609" s="3997">
        <f>VLOOKUP(B2609,'[5] RAB LAMA'!$B$9:$E$5553,4,FALSE)</f>
        <v>25003.659999999996</v>
      </c>
      <c r="K2609" s="3997">
        <f>J2609*F2609</f>
        <v>7449840.4969999986</v>
      </c>
      <c r="L2609" s="3454">
        <f>K2609/$K$4349*100</f>
        <v>1.9496011022183728E-2</v>
      </c>
      <c r="M2609" s="1934">
        <f>'[6]LAP MINGGUAN 10'!Q2609</f>
        <v>0</v>
      </c>
      <c r="N2609" s="1934">
        <f t="shared" si="433"/>
        <v>0</v>
      </c>
      <c r="O2609" s="4210"/>
      <c r="P2609" s="4210">
        <f>L2609*O2609/100</f>
        <v>0</v>
      </c>
      <c r="Q2609" s="3073">
        <f t="shared" si="423"/>
        <v>0</v>
      </c>
      <c r="R2609" s="4210">
        <f>L2609*Q2609/100</f>
        <v>0</v>
      </c>
      <c r="S2609" s="4211"/>
      <c r="T2609" s="359"/>
    </row>
    <row r="2610" spans="1:388" s="342" customFormat="1" ht="34.5" customHeight="1" x14ac:dyDescent="0.25">
      <c r="A2610" s="4237">
        <f>+A2609+1</f>
        <v>2</v>
      </c>
      <c r="B2610" s="4222" t="s">
        <v>1493</v>
      </c>
      <c r="C2610" s="4223"/>
      <c r="D2610" s="4223"/>
      <c r="E2610" s="4224"/>
      <c r="F2610" s="4241">
        <v>9</v>
      </c>
      <c r="G2610" s="4130" t="str">
        <f>IF(ISBLANK(H2610),"",IF(H2610="BN",VLOOKUP(B2610,'[4]V. BAHAN'!$B$8:$E$14999,3,FALSE),IFERROR(VLOOKUP(H2610,'[4]III. DAFTAR AHS'!$B$7:$H$14999,5,FALSE),"ls")))</f>
        <v xml:space="preserve">bh </v>
      </c>
      <c r="H2610" s="4217" t="s">
        <v>1494</v>
      </c>
      <c r="I2610" s="4098" t="s">
        <v>1495</v>
      </c>
      <c r="J2610" s="3997">
        <f>VLOOKUP(B2610,'[5] RAB LAMA'!$B$9:$E$5553,4,FALSE)</f>
        <v>5679245.6228171345</v>
      </c>
      <c r="K2610" s="3997">
        <f>J2610*F2610</f>
        <v>51113210.605354212</v>
      </c>
      <c r="L2610" s="3454">
        <f>K2610/$K$4349*100</f>
        <v>0.13376175204589541</v>
      </c>
      <c r="M2610" s="1934">
        <f>'[6]LAP MINGGUAN 10'!Q2610</f>
        <v>0</v>
      </c>
      <c r="N2610" s="1934">
        <f t="shared" si="433"/>
        <v>0</v>
      </c>
      <c r="O2610" s="4210"/>
      <c r="P2610" s="4210">
        <f>L2610*O2610/100</f>
        <v>0</v>
      </c>
      <c r="Q2610" s="3073">
        <f t="shared" si="423"/>
        <v>0</v>
      </c>
      <c r="R2610" s="4210">
        <f>L2610*Q2610/100</f>
        <v>0</v>
      </c>
      <c r="S2610" s="4211"/>
      <c r="T2610" s="359"/>
    </row>
    <row r="2611" spans="1:388" s="342" customFormat="1" ht="34.5" customHeight="1" x14ac:dyDescent="0.25">
      <c r="A2611" s="4282"/>
      <c r="B2611" s="4213" t="s">
        <v>1496</v>
      </c>
      <c r="C2611" s="4206"/>
      <c r="D2611" s="4206"/>
      <c r="E2611" s="4214"/>
      <c r="F2611" s="4241"/>
      <c r="G2611" s="4217" t="str">
        <f>IF(ISBLANK(H2611),"",IF(H2611="BN",VLOOKUP(B2611,'[4]V. BAHAN'!$B$8:$E$1099,3,FALSE),IFERROR(VLOOKUP(H2611,'[4]III. DAFTAR AHS'!$B$7:$H$872,5,FALSE),"ls")))</f>
        <v/>
      </c>
      <c r="H2611" s="4217"/>
      <c r="I2611" s="4217" t="s">
        <v>243</v>
      </c>
      <c r="J2611" s="4218"/>
      <c r="K2611" s="4218"/>
      <c r="L2611" s="3454"/>
      <c r="M2611" s="1934">
        <f>'[6]LAP MINGGUAN 10'!Q2611</f>
        <v>0</v>
      </c>
      <c r="N2611" s="1934">
        <f t="shared" si="433"/>
        <v>0</v>
      </c>
      <c r="O2611" s="4210"/>
      <c r="P2611" s="4210"/>
      <c r="Q2611" s="3073">
        <f t="shared" si="423"/>
        <v>0</v>
      </c>
      <c r="R2611" s="4210"/>
      <c r="S2611" s="4211"/>
      <c r="T2611" s="359"/>
    </row>
    <row r="2612" spans="1:388" s="342" customFormat="1" ht="34.5" customHeight="1" x14ac:dyDescent="0.25">
      <c r="A2612" s="4282"/>
      <c r="B2612" s="4213" t="s">
        <v>1497</v>
      </c>
      <c r="C2612" s="4206"/>
      <c r="D2612" s="4206"/>
      <c r="E2612" s="4214"/>
      <c r="F2612" s="4241"/>
      <c r="G2612" s="4217" t="str">
        <f>IF(ISBLANK(H2612),"",IF(H2612="BN",VLOOKUP(B2612,'[4]V. BAHAN'!$B$8:$E$1099,3,FALSE),IFERROR(VLOOKUP(H2612,'[4]III. DAFTAR AHS'!$B$7:$H$872,5,FALSE),"ls")))</f>
        <v/>
      </c>
      <c r="H2612" s="4217"/>
      <c r="I2612" s="4217" t="s">
        <v>243</v>
      </c>
      <c r="J2612" s="4218"/>
      <c r="K2612" s="4218"/>
      <c r="L2612" s="3454"/>
      <c r="M2612" s="1934">
        <f>'[6]LAP MINGGUAN 10'!Q2612</f>
        <v>0</v>
      </c>
      <c r="N2612" s="1934">
        <f t="shared" si="433"/>
        <v>0</v>
      </c>
      <c r="O2612" s="4210"/>
      <c r="P2612" s="4210"/>
      <c r="Q2612" s="3073">
        <f t="shared" si="423"/>
        <v>0</v>
      </c>
      <c r="R2612" s="4210"/>
      <c r="S2612" s="4211"/>
      <c r="T2612" s="359"/>
    </row>
    <row r="2613" spans="1:388" s="342" customFormat="1" ht="34.5" customHeight="1" x14ac:dyDescent="0.25">
      <c r="A2613" s="4282"/>
      <c r="B2613" s="4213" t="s">
        <v>1498</v>
      </c>
      <c r="C2613" s="4206"/>
      <c r="D2613" s="4206"/>
      <c r="E2613" s="4214"/>
      <c r="F2613" s="4241"/>
      <c r="G2613" s="4217" t="str">
        <f>IF(ISBLANK(H2613),"",IF(H2613="BN",VLOOKUP(B2613,'[4]V. BAHAN'!$B$8:$E$1099,3,FALSE),IFERROR(VLOOKUP(H2613,'[4]III. DAFTAR AHS'!$B$7:$H$872,5,FALSE),"ls")))</f>
        <v/>
      </c>
      <c r="H2613" s="4217"/>
      <c r="I2613" s="4217" t="s">
        <v>243</v>
      </c>
      <c r="J2613" s="4218"/>
      <c r="K2613" s="4218"/>
      <c r="L2613" s="3454"/>
      <c r="M2613" s="1934">
        <f>'[6]LAP MINGGUAN 10'!Q2613</f>
        <v>0</v>
      </c>
      <c r="N2613" s="1934">
        <f t="shared" si="433"/>
        <v>0</v>
      </c>
      <c r="O2613" s="4210"/>
      <c r="P2613" s="4210"/>
      <c r="Q2613" s="3073">
        <f t="shared" si="423"/>
        <v>0</v>
      </c>
      <c r="R2613" s="4210"/>
      <c r="S2613" s="4211"/>
      <c r="T2613" s="359"/>
    </row>
    <row r="2614" spans="1:388" s="342" customFormat="1" ht="34.5" customHeight="1" x14ac:dyDescent="0.25">
      <c r="A2614" s="4282"/>
      <c r="B2614" s="4213" t="s">
        <v>1499</v>
      </c>
      <c r="C2614" s="4206"/>
      <c r="D2614" s="4206"/>
      <c r="E2614" s="4214"/>
      <c r="F2614" s="4241"/>
      <c r="G2614" s="4217" t="str">
        <f>IF(ISBLANK(H2614),"",IF(H2614="BN",VLOOKUP(B2614,'[4]V. BAHAN'!$B$8:$E$1099,3,FALSE),IFERROR(VLOOKUP(H2614,'[4]III. DAFTAR AHS'!$B$7:$H$872,5,FALSE),"ls")))</f>
        <v/>
      </c>
      <c r="H2614" s="4217"/>
      <c r="I2614" s="4217" t="s">
        <v>243</v>
      </c>
      <c r="J2614" s="4218"/>
      <c r="K2614" s="4218"/>
      <c r="L2614" s="3454"/>
      <c r="M2614" s="1934">
        <f>'[6]LAP MINGGUAN 10'!Q2614</f>
        <v>0</v>
      </c>
      <c r="N2614" s="1934">
        <f t="shared" si="433"/>
        <v>0</v>
      </c>
      <c r="O2614" s="4210"/>
      <c r="P2614" s="4210"/>
      <c r="Q2614" s="3073">
        <f t="shared" si="423"/>
        <v>0</v>
      </c>
      <c r="R2614" s="4210"/>
      <c r="S2614" s="4211"/>
      <c r="T2614" s="359"/>
    </row>
    <row r="2615" spans="1:388" s="342" customFormat="1" ht="34.5" customHeight="1" x14ac:dyDescent="0.25">
      <c r="A2615" s="4282"/>
      <c r="B2615" s="4213" t="s">
        <v>1500</v>
      </c>
      <c r="C2615" s="4206"/>
      <c r="D2615" s="4206"/>
      <c r="E2615" s="4214"/>
      <c r="F2615" s="4241"/>
      <c r="G2615" s="4217" t="str">
        <f>IF(ISBLANK(H2615),"",IF(H2615="BN",VLOOKUP(B2615,'[4]V. BAHAN'!$B$8:$E$1099,3,FALSE),IFERROR(VLOOKUP(H2615,'[4]III. DAFTAR AHS'!$B$7:$H$872,5,FALSE),"ls")))</f>
        <v/>
      </c>
      <c r="H2615" s="4217"/>
      <c r="I2615" s="4217" t="s">
        <v>243</v>
      </c>
      <c r="J2615" s="4218"/>
      <c r="K2615" s="4218"/>
      <c r="L2615" s="3454"/>
      <c r="M2615" s="1934">
        <f>'[6]LAP MINGGUAN 10'!Q2615</f>
        <v>0</v>
      </c>
      <c r="N2615" s="1934">
        <f t="shared" si="433"/>
        <v>0</v>
      </c>
      <c r="O2615" s="4210"/>
      <c r="P2615" s="4210"/>
      <c r="Q2615" s="3073">
        <f t="shared" si="423"/>
        <v>0</v>
      </c>
      <c r="R2615" s="4210"/>
      <c r="S2615" s="4211"/>
      <c r="T2615" s="359"/>
    </row>
    <row r="2616" spans="1:388" s="342" customFormat="1" ht="34.5" customHeight="1" x14ac:dyDescent="0.25">
      <c r="A2616" s="4282"/>
      <c r="B2616" s="4222"/>
      <c r="C2616" s="4223"/>
      <c r="D2616" s="4223"/>
      <c r="E2616" s="4224"/>
      <c r="F2616" s="4241"/>
      <c r="G2616" s="4217" t="str">
        <f>IF(ISBLANK(H2616),"",IF(H2616="BN",VLOOKUP(B2616,'[4]V. BAHAN'!$B$8:$E$1099,3,FALSE),IFERROR(VLOOKUP(H2616,'[4]III. DAFTAR AHS'!$B$7:$H$872,5,FALSE),"ls")))</f>
        <v/>
      </c>
      <c r="H2616" s="4217"/>
      <c r="I2616" s="4217" t="s">
        <v>243</v>
      </c>
      <c r="J2616" s="4218"/>
      <c r="K2616" s="4218"/>
      <c r="L2616" s="3454"/>
      <c r="M2616" s="1934">
        <f>'[6]LAP MINGGUAN 10'!Q2616</f>
        <v>0</v>
      </c>
      <c r="N2616" s="1934">
        <f t="shared" si="433"/>
        <v>0</v>
      </c>
      <c r="O2616" s="4210"/>
      <c r="P2616" s="4210"/>
      <c r="Q2616" s="3073">
        <f t="shared" si="423"/>
        <v>0</v>
      </c>
      <c r="R2616" s="4210"/>
      <c r="S2616" s="4211"/>
      <c r="T2616" s="359"/>
    </row>
    <row r="2617" spans="1:388" s="342" customFormat="1" ht="34.5" customHeight="1" x14ac:dyDescent="0.25">
      <c r="A2617" s="1750">
        <f>+A2610+1</f>
        <v>3</v>
      </c>
      <c r="B2617" s="4222" t="s">
        <v>1501</v>
      </c>
      <c r="C2617" s="4223"/>
      <c r="D2617" s="4223"/>
      <c r="E2617" s="1751"/>
      <c r="F2617" s="935"/>
      <c r="G2617" s="4217" t="str">
        <f>IF(ISBLANK(H2617),"",IF(H2617="BN",VLOOKUP(B2617,'[4]V. BAHAN'!$B$8:$E$1099,3,FALSE),IFERROR(VLOOKUP(H2617,'[4]III. DAFTAR AHS'!$B$7:$H$872,5,FALSE),"ls")))</f>
        <v/>
      </c>
      <c r="H2617" s="4217"/>
      <c r="I2617" s="4217" t="s">
        <v>243</v>
      </c>
      <c r="J2617" s="3997"/>
      <c r="K2617" s="4218"/>
      <c r="L2617" s="3454"/>
      <c r="M2617" s="1934">
        <f>'[6]LAP MINGGUAN 10'!Q2617</f>
        <v>0</v>
      </c>
      <c r="N2617" s="1934">
        <f t="shared" si="433"/>
        <v>0</v>
      </c>
      <c r="O2617" s="4210"/>
      <c r="P2617" s="4210"/>
      <c r="Q2617" s="3073">
        <f t="shared" si="423"/>
        <v>0</v>
      </c>
      <c r="R2617" s="4210"/>
      <c r="S2617" s="4211"/>
      <c r="T2617" s="359"/>
    </row>
    <row r="2618" spans="1:388" s="342" customFormat="1" ht="34.5" customHeight="1" x14ac:dyDescent="0.25">
      <c r="A2618" s="4237" t="s">
        <v>25</v>
      </c>
      <c r="B2618" s="4222" t="s">
        <v>1161</v>
      </c>
      <c r="C2618" s="4223"/>
      <c r="D2618" s="4223"/>
      <c r="E2618" s="4224"/>
      <c r="F2618" s="4241">
        <v>23.73</v>
      </c>
      <c r="G2618" s="4130" t="str">
        <f>IF(ISBLANK(H2618),"",IF(H2618="BN",VLOOKUP(B2618,'[4]V. BAHAN'!$B$8:$E$14999,3,FALSE),IFERROR(VLOOKUP(H2618,'[4]III. DAFTAR AHS'!$B$7:$H$14999,5,FALSE),"ls")))</f>
        <v xml:space="preserve">m3 </v>
      </c>
      <c r="H2618" s="4217" t="s">
        <v>393</v>
      </c>
      <c r="I2618" s="4098" t="s">
        <v>394</v>
      </c>
      <c r="J2618" s="3997">
        <v>65955.45</v>
      </c>
      <c r="K2618" s="3997">
        <f>J2618*F2618</f>
        <v>1565122.8285000001</v>
      </c>
      <c r="L2618" s="3454">
        <f>K2618/$K$4349*100</f>
        <v>4.0958798953876956E-3</v>
      </c>
      <c r="M2618" s="1934">
        <f>'[6]LAP MINGGUAN 10'!Q2618</f>
        <v>0</v>
      </c>
      <c r="N2618" s="1934">
        <f t="shared" si="433"/>
        <v>0</v>
      </c>
      <c r="O2618" s="4210"/>
      <c r="P2618" s="4210">
        <f>L2618*O2618/100</f>
        <v>0</v>
      </c>
      <c r="Q2618" s="3073">
        <f t="shared" ref="Q2618:Q2681" si="434">M2618+O2618</f>
        <v>0</v>
      </c>
      <c r="R2618" s="4210">
        <f>L2618*Q2618/100</f>
        <v>0</v>
      </c>
      <c r="S2618" s="4211"/>
      <c r="T2618" s="359"/>
    </row>
    <row r="2619" spans="1:388" s="342" customFormat="1" ht="34.5" customHeight="1" x14ac:dyDescent="0.25">
      <c r="A2619" s="4237" t="s">
        <v>25</v>
      </c>
      <c r="B2619" s="4222" t="s">
        <v>1502</v>
      </c>
      <c r="C2619" s="4223"/>
      <c r="D2619" s="4223"/>
      <c r="E2619" s="4224"/>
      <c r="F2619" s="4241">
        <v>3.39</v>
      </c>
      <c r="G2619" s="4130" t="str">
        <f>IF(ISBLANK(H2619),"",IF(H2619="BN",VLOOKUP(B2619,'[4]V. BAHAN'!$B$8:$E$14999,3,FALSE),IFERROR(VLOOKUP(H2619,'[4]III. DAFTAR AHS'!$B$7:$H$14999,5,FALSE),"ls")))</f>
        <v xml:space="preserve">m3 </v>
      </c>
      <c r="H2619" s="4217" t="s">
        <v>416</v>
      </c>
      <c r="I2619" s="4098" t="s">
        <v>417</v>
      </c>
      <c r="J2619" s="3997">
        <f>VLOOKUP(B2619,'[5] RAB LAMA'!$B$9:$E$5553,4,FALSE)</f>
        <v>240133.28181479999</v>
      </c>
      <c r="K2619" s="3997">
        <f>J2619*F2619</f>
        <v>814051.82535217202</v>
      </c>
      <c r="L2619" s="3454">
        <f>K2619/$K$4349*100</f>
        <v>2.1303494170225225E-3</v>
      </c>
      <c r="M2619" s="1934">
        <f>'[6]LAP MINGGUAN 10'!Q2619</f>
        <v>0</v>
      </c>
      <c r="N2619" s="1934">
        <f t="shared" si="433"/>
        <v>0</v>
      </c>
      <c r="O2619" s="4210"/>
      <c r="P2619" s="4210">
        <f>L2619*O2619/100</f>
        <v>0</v>
      </c>
      <c r="Q2619" s="3073">
        <f t="shared" si="434"/>
        <v>0</v>
      </c>
      <c r="R2619" s="4210">
        <f>L2619*Q2619/100</f>
        <v>0</v>
      </c>
      <c r="S2619" s="4211"/>
      <c r="T2619" s="359"/>
    </row>
    <row r="2620" spans="1:388" s="342" customFormat="1" ht="34.5" customHeight="1" x14ac:dyDescent="0.25">
      <c r="A2620" s="4237" t="s">
        <v>25</v>
      </c>
      <c r="B2620" s="4222" t="s">
        <v>1166</v>
      </c>
      <c r="C2620" s="4223"/>
      <c r="D2620" s="4223"/>
      <c r="E2620" s="4224"/>
      <c r="F2620" s="4241">
        <v>20.329999999999998</v>
      </c>
      <c r="G2620" s="4130" t="str">
        <f>IF(ISBLANK(H2620),"",IF(H2620="BN",VLOOKUP(B2620,'[4]V. BAHAN'!$B$8:$E$14999,3,FALSE),IFERROR(VLOOKUP(H2620,'[4]III. DAFTAR AHS'!$B$7:$H$14999,5,FALSE),"ls")))</f>
        <v xml:space="preserve">m3 </v>
      </c>
      <c r="H2620" s="4217" t="s">
        <v>1167</v>
      </c>
      <c r="I2620" s="4098" t="s">
        <v>427</v>
      </c>
      <c r="J2620" s="3997">
        <f>VLOOKUP(B2620,'[5] RAB LAMA'!$B$9:$E$5553,4,FALSE)</f>
        <v>72958.371608390124</v>
      </c>
      <c r="K2620" s="3997">
        <f>J2620*F2620</f>
        <v>1483243.6947985711</v>
      </c>
      <c r="L2620" s="3454">
        <f>K2620/$K$4349*100</f>
        <v>3.8816046375787882E-3</v>
      </c>
      <c r="M2620" s="1934">
        <f>'[6]LAP MINGGUAN 10'!Q2620</f>
        <v>0</v>
      </c>
      <c r="N2620" s="1934">
        <f t="shared" si="433"/>
        <v>0</v>
      </c>
      <c r="O2620" s="4210"/>
      <c r="P2620" s="4210">
        <f>L2620*O2620/100</f>
        <v>0</v>
      </c>
      <c r="Q2620" s="3073">
        <f t="shared" si="434"/>
        <v>0</v>
      </c>
      <c r="R2620" s="4210">
        <f>L2620*Q2620/100</f>
        <v>0</v>
      </c>
      <c r="S2620" s="4211"/>
      <c r="T2620" s="359"/>
    </row>
    <row r="2621" spans="1:388" s="342" customFormat="1" ht="34.5" customHeight="1" x14ac:dyDescent="0.25">
      <c r="A2621" s="4237" t="s">
        <v>25</v>
      </c>
      <c r="B2621" s="4222" t="s">
        <v>1168</v>
      </c>
      <c r="C2621" s="4223"/>
      <c r="D2621" s="4223"/>
      <c r="E2621" s="4224"/>
      <c r="F2621" s="4241">
        <v>24</v>
      </c>
      <c r="G2621" s="4130" t="str">
        <f>IF(ISBLANK(H2621),"",IF(H2621="BN",VLOOKUP(B2621,'[4]V. BAHAN'!$B$8:$E$14999,3,FALSE),IFERROR(VLOOKUP(H2621,'[4]III. DAFTAR AHS'!$B$7:$H$14999,5,FALSE),"ls")))</f>
        <v>bh</v>
      </c>
      <c r="H2621" s="4217" t="s">
        <v>365</v>
      </c>
      <c r="I2621" s="4098" t="s">
        <v>366</v>
      </c>
      <c r="J2621" s="3997">
        <v>80000</v>
      </c>
      <c r="K2621" s="3997">
        <f>J2621*F2621</f>
        <v>1920000</v>
      </c>
      <c r="L2621" s="3454">
        <f>K2621/$K$4349*100</f>
        <v>5.0245828991461652E-3</v>
      </c>
      <c r="M2621" s="1934">
        <f>'[6]LAP MINGGUAN 10'!Q2621</f>
        <v>0</v>
      </c>
      <c r="N2621" s="1934">
        <f t="shared" si="433"/>
        <v>0</v>
      </c>
      <c r="O2621" s="4210"/>
      <c r="P2621" s="4210">
        <f>L2621*O2621/100</f>
        <v>0</v>
      </c>
      <c r="Q2621" s="3073">
        <f t="shared" si="434"/>
        <v>0</v>
      </c>
      <c r="R2621" s="4210">
        <f>L2621*Q2621/100</f>
        <v>0</v>
      </c>
      <c r="S2621" s="4211"/>
      <c r="T2621" s="359"/>
    </row>
    <row r="2622" spans="1:388" s="342" customFormat="1" ht="34.5" customHeight="1" thickBot="1" x14ac:dyDescent="0.3">
      <c r="A2622" s="4281"/>
      <c r="B2622" s="4272"/>
      <c r="C2622" s="4273"/>
      <c r="D2622" s="4273"/>
      <c r="E2622" s="4274"/>
      <c r="F2622" s="4256"/>
      <c r="G2622" s="4255" t="str">
        <f>IF(ISBLANK(H2622),"",IF(H2622="BN",VLOOKUP(B2622,'[4]V. BAHAN'!$B$8:$E$1099,3,FALSE),IFERROR(VLOOKUP(H2622,'[4]III. DAFTAR AHS'!$B$7:$H$872,5,FALSE),"ls")))</f>
        <v/>
      </c>
      <c r="H2622" s="4255"/>
      <c r="I2622" s="4255" t="s">
        <v>243</v>
      </c>
      <c r="J2622" s="4257"/>
      <c r="K2622" s="4257"/>
      <c r="L2622" s="460"/>
      <c r="M2622" s="1934">
        <f>'[6]LAP MINGGUAN 10'!Q2622</f>
        <v>0</v>
      </c>
      <c r="N2622" s="4178"/>
      <c r="O2622" s="4178"/>
      <c r="P2622" s="4178"/>
      <c r="Q2622" s="3073">
        <f t="shared" si="434"/>
        <v>0</v>
      </c>
      <c r="R2622" s="4178"/>
      <c r="S2622" s="4179"/>
      <c r="T2622" s="359"/>
    </row>
    <row r="2623" spans="1:388" s="473" customFormat="1" ht="34.5" customHeight="1" thickBot="1" x14ac:dyDescent="0.3">
      <c r="A2623" s="463"/>
      <c r="B2623" s="4283" t="s">
        <v>1503</v>
      </c>
      <c r="C2623" s="1753"/>
      <c r="D2623" s="1753"/>
      <c r="E2623" s="1753"/>
      <c r="F2623" s="466"/>
      <c r="G2623" s="466" t="str">
        <f>IF(ISBLANK(H2623),"",IF(H2623="BN",VLOOKUP(B2623,'[4]V. BAHAN'!$B$8:$E$1099,3,FALSE),IFERROR(VLOOKUP(H2623,'[4]III. DAFTAR AHS'!$B$7:$H$872,5,FALSE),"ls")))</f>
        <v/>
      </c>
      <c r="H2623" s="466"/>
      <c r="I2623" s="466" t="s">
        <v>243</v>
      </c>
      <c r="J2623" s="1268"/>
      <c r="K2623" s="1754">
        <f>SUM(K2092:K2621)</f>
        <v>1701684767.3923192</v>
      </c>
      <c r="L2623" s="3821"/>
      <c r="M2623" s="1934">
        <f>'[6]LAP MINGGUAN 10'!Q2623</f>
        <v>0</v>
      </c>
      <c r="N2623" s="2929"/>
      <c r="O2623" s="2929"/>
      <c r="P2623" s="2929"/>
      <c r="Q2623" s="3073">
        <f t="shared" si="434"/>
        <v>0</v>
      </c>
      <c r="R2623" s="2929"/>
      <c r="S2623" s="471"/>
      <c r="T2623" s="2930"/>
      <c r="U2623" s="472"/>
      <c r="V2623" s="472"/>
      <c r="W2623" s="472"/>
      <c r="X2623" s="472"/>
      <c r="Y2623" s="472"/>
      <c r="Z2623" s="472"/>
      <c r="AA2623" s="472"/>
      <c r="AB2623" s="472"/>
      <c r="AC2623" s="472"/>
      <c r="AD2623" s="472"/>
      <c r="AE2623" s="472"/>
      <c r="AF2623" s="472"/>
      <c r="AG2623" s="472"/>
      <c r="AH2623" s="472"/>
      <c r="AI2623" s="472"/>
      <c r="AJ2623" s="472"/>
      <c r="AK2623" s="472"/>
      <c r="AL2623" s="472"/>
      <c r="AM2623" s="472"/>
      <c r="AN2623" s="472"/>
      <c r="AO2623" s="472"/>
      <c r="AP2623" s="472"/>
      <c r="AQ2623" s="472"/>
      <c r="AR2623" s="472"/>
      <c r="AS2623" s="472"/>
      <c r="AT2623" s="472"/>
      <c r="AU2623" s="472"/>
      <c r="AV2623" s="472"/>
      <c r="AW2623" s="472"/>
      <c r="AX2623" s="472"/>
      <c r="AY2623" s="472"/>
      <c r="AZ2623" s="472"/>
      <c r="BA2623" s="472"/>
      <c r="BB2623" s="472"/>
      <c r="BC2623" s="472"/>
      <c r="BD2623" s="472"/>
      <c r="BE2623" s="472"/>
      <c r="BF2623" s="472"/>
      <c r="BG2623" s="472"/>
      <c r="BH2623" s="472"/>
      <c r="BI2623" s="472"/>
      <c r="BJ2623" s="472"/>
      <c r="BK2623" s="472"/>
      <c r="BL2623" s="472"/>
      <c r="BM2623" s="472"/>
      <c r="BN2623" s="472"/>
      <c r="BO2623" s="472"/>
      <c r="BP2623" s="472"/>
      <c r="BQ2623" s="472"/>
      <c r="BR2623" s="472"/>
      <c r="BS2623" s="472"/>
      <c r="BT2623" s="472"/>
      <c r="BU2623" s="472"/>
      <c r="BV2623" s="472"/>
      <c r="BW2623" s="472"/>
      <c r="BX2623" s="472"/>
      <c r="BY2623" s="472"/>
      <c r="BZ2623" s="472"/>
      <c r="CA2623" s="472"/>
      <c r="CB2623" s="472"/>
      <c r="CC2623" s="472"/>
      <c r="CD2623" s="472"/>
      <c r="CE2623" s="472"/>
      <c r="CF2623" s="472"/>
      <c r="CG2623" s="472"/>
      <c r="CH2623" s="472"/>
      <c r="CI2623" s="472"/>
      <c r="CJ2623" s="472"/>
      <c r="CK2623" s="472"/>
      <c r="CL2623" s="472"/>
      <c r="CM2623" s="472"/>
      <c r="CN2623" s="472"/>
      <c r="CO2623" s="472"/>
      <c r="CP2623" s="472"/>
      <c r="CQ2623" s="472"/>
      <c r="CR2623" s="472"/>
      <c r="CS2623" s="472"/>
      <c r="CT2623" s="472"/>
      <c r="CU2623" s="472"/>
      <c r="CV2623" s="472"/>
      <c r="CW2623" s="472"/>
      <c r="CX2623" s="472"/>
      <c r="CY2623" s="472"/>
      <c r="CZ2623" s="472"/>
      <c r="DA2623" s="472"/>
      <c r="DB2623" s="472"/>
      <c r="DC2623" s="472"/>
      <c r="DD2623" s="472"/>
      <c r="DE2623" s="472"/>
      <c r="DF2623" s="472"/>
      <c r="DG2623" s="472"/>
      <c r="DH2623" s="472"/>
      <c r="DI2623" s="472"/>
      <c r="DJ2623" s="472"/>
      <c r="DK2623" s="472"/>
      <c r="DL2623" s="472"/>
      <c r="DM2623" s="472"/>
      <c r="DN2623" s="472"/>
      <c r="DO2623" s="472"/>
      <c r="DP2623" s="472"/>
      <c r="DQ2623" s="472"/>
      <c r="DR2623" s="472"/>
      <c r="DS2623" s="472"/>
      <c r="DT2623" s="472"/>
      <c r="DU2623" s="472"/>
      <c r="DV2623" s="472"/>
      <c r="DW2623" s="472"/>
      <c r="DX2623" s="472"/>
      <c r="DY2623" s="472"/>
      <c r="DZ2623" s="472"/>
      <c r="EA2623" s="472"/>
      <c r="EB2623" s="472"/>
      <c r="EC2623" s="472"/>
      <c r="ED2623" s="472"/>
      <c r="EE2623" s="472"/>
      <c r="EF2623" s="472"/>
      <c r="EG2623" s="472"/>
      <c r="EH2623" s="472"/>
      <c r="EI2623" s="472"/>
      <c r="EJ2623" s="472"/>
      <c r="EK2623" s="472"/>
      <c r="EL2623" s="472"/>
      <c r="EM2623" s="472"/>
      <c r="EN2623" s="472"/>
      <c r="EO2623" s="472"/>
      <c r="EP2623" s="472"/>
      <c r="EQ2623" s="472"/>
      <c r="ER2623" s="472"/>
      <c r="ES2623" s="472"/>
      <c r="ET2623" s="472"/>
      <c r="EU2623" s="472"/>
      <c r="EV2623" s="472"/>
      <c r="EW2623" s="472"/>
      <c r="EX2623" s="472"/>
      <c r="EY2623" s="472"/>
      <c r="EZ2623" s="472"/>
      <c r="FA2623" s="472"/>
      <c r="FB2623" s="472"/>
      <c r="FC2623" s="472"/>
      <c r="FD2623" s="472"/>
      <c r="FE2623" s="472"/>
      <c r="FF2623" s="472"/>
      <c r="FG2623" s="472"/>
      <c r="FH2623" s="472"/>
      <c r="FI2623" s="472"/>
      <c r="FJ2623" s="472"/>
      <c r="FK2623" s="472"/>
      <c r="FL2623" s="472"/>
      <c r="FM2623" s="472"/>
      <c r="FN2623" s="472"/>
      <c r="FO2623" s="472"/>
      <c r="FP2623" s="472"/>
      <c r="FQ2623" s="472"/>
      <c r="FR2623" s="472"/>
      <c r="FS2623" s="472"/>
      <c r="FT2623" s="472"/>
      <c r="FU2623" s="472"/>
      <c r="FV2623" s="472"/>
      <c r="FW2623" s="472"/>
      <c r="FX2623" s="472"/>
      <c r="FY2623" s="472"/>
      <c r="FZ2623" s="472"/>
      <c r="GA2623" s="472"/>
      <c r="GB2623" s="472"/>
      <c r="GC2623" s="472"/>
      <c r="GD2623" s="472"/>
      <c r="GE2623" s="472"/>
      <c r="GF2623" s="472"/>
      <c r="GG2623" s="472"/>
      <c r="GH2623" s="472"/>
      <c r="GI2623" s="472"/>
      <c r="GJ2623" s="472"/>
      <c r="GK2623" s="472"/>
      <c r="GL2623" s="472"/>
      <c r="GM2623" s="472"/>
      <c r="GN2623" s="472"/>
      <c r="GO2623" s="472"/>
      <c r="GP2623" s="472"/>
      <c r="GQ2623" s="472"/>
      <c r="GR2623" s="472"/>
      <c r="GS2623" s="472"/>
      <c r="GT2623" s="472"/>
      <c r="GU2623" s="472"/>
      <c r="GV2623" s="472"/>
      <c r="GW2623" s="472"/>
      <c r="GX2623" s="472"/>
      <c r="GY2623" s="472"/>
      <c r="GZ2623" s="472"/>
      <c r="HA2623" s="472"/>
      <c r="HB2623" s="472"/>
      <c r="HC2623" s="472"/>
      <c r="HD2623" s="472"/>
      <c r="HE2623" s="472"/>
      <c r="HF2623" s="472"/>
      <c r="HG2623" s="472"/>
      <c r="HH2623" s="472"/>
      <c r="HI2623" s="472"/>
      <c r="HJ2623" s="472"/>
      <c r="HK2623" s="472"/>
      <c r="HL2623" s="472"/>
      <c r="HM2623" s="472"/>
      <c r="HN2623" s="472"/>
      <c r="HO2623" s="472"/>
      <c r="HP2623" s="472"/>
      <c r="HQ2623" s="472"/>
      <c r="HR2623" s="472"/>
      <c r="HS2623" s="472"/>
      <c r="HT2623" s="472"/>
      <c r="HU2623" s="472"/>
      <c r="HV2623" s="472"/>
      <c r="HW2623" s="472"/>
      <c r="HX2623" s="472"/>
      <c r="HY2623" s="472"/>
      <c r="HZ2623" s="472"/>
      <c r="IA2623" s="472"/>
      <c r="IB2623" s="472"/>
      <c r="IC2623" s="472"/>
      <c r="ID2623" s="472"/>
      <c r="IE2623" s="472"/>
      <c r="IF2623" s="472"/>
      <c r="IG2623" s="472"/>
      <c r="IH2623" s="472"/>
      <c r="II2623" s="472"/>
      <c r="IJ2623" s="472"/>
      <c r="IK2623" s="472"/>
      <c r="IL2623" s="472"/>
      <c r="IM2623" s="472"/>
      <c r="IN2623" s="472"/>
      <c r="IO2623" s="472"/>
      <c r="IP2623" s="472"/>
      <c r="IQ2623" s="472"/>
      <c r="IR2623" s="472"/>
      <c r="IS2623" s="472"/>
      <c r="IT2623" s="472"/>
      <c r="IU2623" s="472"/>
      <c r="IV2623" s="472"/>
      <c r="IW2623" s="472"/>
      <c r="IX2623" s="472"/>
      <c r="IY2623" s="472"/>
      <c r="IZ2623" s="472"/>
      <c r="JA2623" s="472"/>
      <c r="JB2623" s="472"/>
      <c r="JC2623" s="472"/>
      <c r="JD2623" s="472"/>
      <c r="JE2623" s="472"/>
      <c r="JF2623" s="472"/>
      <c r="JG2623" s="472"/>
      <c r="JH2623" s="472"/>
      <c r="JI2623" s="472"/>
      <c r="JJ2623" s="472"/>
      <c r="JK2623" s="472"/>
      <c r="JL2623" s="472"/>
      <c r="JM2623" s="472"/>
      <c r="JN2623" s="472"/>
      <c r="JO2623" s="472"/>
      <c r="JP2623" s="472"/>
      <c r="JQ2623" s="472"/>
      <c r="JR2623" s="472"/>
      <c r="JS2623" s="472"/>
      <c r="JT2623" s="472"/>
      <c r="JU2623" s="472"/>
      <c r="JV2623" s="472"/>
      <c r="JW2623" s="472"/>
      <c r="JX2623" s="472"/>
      <c r="JY2623" s="472"/>
      <c r="JZ2623" s="472"/>
      <c r="KA2623" s="472"/>
      <c r="KB2623" s="472"/>
      <c r="KC2623" s="472"/>
      <c r="KD2623" s="472"/>
      <c r="KE2623" s="472"/>
      <c r="KF2623" s="472"/>
      <c r="KG2623" s="472"/>
      <c r="KH2623" s="472"/>
      <c r="KI2623" s="472"/>
      <c r="KJ2623" s="472"/>
      <c r="KK2623" s="472"/>
      <c r="KL2623" s="472"/>
      <c r="KM2623" s="472"/>
      <c r="KN2623" s="472"/>
      <c r="KO2623" s="472"/>
      <c r="KP2623" s="472"/>
      <c r="KQ2623" s="472"/>
      <c r="KR2623" s="472"/>
      <c r="KS2623" s="472"/>
      <c r="KT2623" s="472"/>
      <c r="KU2623" s="472"/>
      <c r="KV2623" s="472"/>
      <c r="KW2623" s="472"/>
      <c r="KX2623" s="472"/>
      <c r="KY2623" s="472"/>
      <c r="KZ2623" s="472"/>
      <c r="LA2623" s="472"/>
      <c r="LB2623" s="472"/>
      <c r="LC2623" s="472"/>
      <c r="LD2623" s="472"/>
      <c r="LE2623" s="472"/>
      <c r="LF2623" s="472"/>
      <c r="LG2623" s="472"/>
      <c r="LH2623" s="472"/>
      <c r="LI2623" s="472"/>
      <c r="LJ2623" s="472"/>
      <c r="LK2623" s="472"/>
      <c r="LL2623" s="472"/>
      <c r="LM2623" s="472"/>
      <c r="LN2623" s="472"/>
      <c r="LO2623" s="472"/>
      <c r="LP2623" s="472"/>
      <c r="LQ2623" s="472"/>
      <c r="LR2623" s="472"/>
      <c r="LS2623" s="472"/>
      <c r="LT2623" s="472"/>
      <c r="LU2623" s="472"/>
      <c r="LV2623" s="472"/>
      <c r="LW2623" s="472"/>
      <c r="LX2623" s="472"/>
      <c r="LY2623" s="472"/>
      <c r="LZ2623" s="472"/>
      <c r="MA2623" s="472"/>
      <c r="MB2623" s="472"/>
      <c r="MC2623" s="472"/>
      <c r="MD2623" s="472"/>
      <c r="ME2623" s="472"/>
      <c r="MF2623" s="472"/>
      <c r="MG2623" s="472"/>
      <c r="MH2623" s="472"/>
      <c r="MI2623" s="472"/>
      <c r="MJ2623" s="472"/>
      <c r="MK2623" s="472"/>
      <c r="ML2623" s="472"/>
      <c r="MM2623" s="472"/>
      <c r="MN2623" s="472"/>
      <c r="MO2623" s="472"/>
      <c r="MP2623" s="472"/>
      <c r="MQ2623" s="472"/>
      <c r="MR2623" s="472"/>
      <c r="MS2623" s="472"/>
      <c r="MT2623" s="472"/>
      <c r="MU2623" s="472"/>
      <c r="MV2623" s="472"/>
      <c r="MW2623" s="472"/>
      <c r="MX2623" s="472"/>
      <c r="MY2623" s="472"/>
      <c r="MZ2623" s="472"/>
      <c r="NA2623" s="472"/>
      <c r="NB2623" s="472"/>
      <c r="NC2623" s="472"/>
      <c r="ND2623" s="472"/>
      <c r="NE2623" s="472"/>
      <c r="NF2623" s="472"/>
      <c r="NG2623" s="472"/>
      <c r="NH2623" s="472"/>
      <c r="NI2623" s="472"/>
      <c r="NJ2623" s="472"/>
      <c r="NK2623" s="472"/>
      <c r="NL2623" s="472"/>
      <c r="NM2623" s="472"/>
      <c r="NN2623" s="472"/>
      <c r="NO2623" s="472"/>
      <c r="NP2623" s="472"/>
      <c r="NQ2623" s="472"/>
      <c r="NR2623" s="472"/>
      <c r="NS2623" s="472"/>
      <c r="NT2623" s="472"/>
      <c r="NU2623" s="472"/>
      <c r="NV2623" s="472"/>
      <c r="NW2623" s="472"/>
      <c r="NX2623" s="472"/>
    </row>
    <row r="2624" spans="1:388" s="354" customFormat="1" ht="34.5" customHeight="1" thickBot="1" x14ac:dyDescent="0.3">
      <c r="A2624" s="519" t="s">
        <v>313</v>
      </c>
      <c r="B2624" s="1755" t="s">
        <v>162</v>
      </c>
      <c r="C2624" s="656"/>
      <c r="D2624" s="656"/>
      <c r="E2624" s="656"/>
      <c r="F2624" s="2894"/>
      <c r="G2624" s="2894" t="str">
        <f>IF(ISBLANK(H2624),"",IF(H2624="BN",VLOOKUP(B2624,'[4]V. BAHAN'!$B$8:$E$1099,3,FALSE),IFERROR(VLOOKUP(H2624,'[4]III. DAFTAR AHS'!$B$7:$H$872,5,FALSE),"ls")))</f>
        <v/>
      </c>
      <c r="H2624" s="2894"/>
      <c r="I2624" s="2894" t="s">
        <v>243</v>
      </c>
      <c r="J2624" s="3079"/>
      <c r="K2624" s="3079"/>
      <c r="L2624" s="3179"/>
      <c r="M2624" s="1934">
        <f>'[6]LAP MINGGUAN 10'!Q2624</f>
        <v>0</v>
      </c>
      <c r="N2624" s="2905"/>
      <c r="O2624" s="2905"/>
      <c r="P2624" s="2905"/>
      <c r="Q2624" s="3073">
        <f t="shared" si="434"/>
        <v>0</v>
      </c>
      <c r="R2624" s="2905"/>
      <c r="S2624" s="428"/>
      <c r="T2624" s="359"/>
      <c r="U2624" s="342"/>
      <c r="V2624" s="342"/>
      <c r="W2624" s="342"/>
      <c r="X2624" s="342"/>
      <c r="Y2624" s="342"/>
      <c r="Z2624" s="342"/>
      <c r="AA2624" s="342"/>
      <c r="AB2624" s="342"/>
      <c r="AC2624" s="342"/>
      <c r="AD2624" s="342"/>
      <c r="AE2624" s="342"/>
      <c r="AF2624" s="342"/>
      <c r="AG2624" s="342"/>
      <c r="AH2624" s="342"/>
      <c r="AI2624" s="342"/>
      <c r="AJ2624" s="342"/>
      <c r="AK2624" s="342"/>
      <c r="AL2624" s="342"/>
      <c r="AM2624" s="342"/>
      <c r="AN2624" s="342"/>
      <c r="AO2624" s="342"/>
      <c r="AP2624" s="342"/>
      <c r="AQ2624" s="342"/>
      <c r="AR2624" s="342"/>
      <c r="AS2624" s="342"/>
      <c r="AT2624" s="342"/>
      <c r="AU2624" s="342"/>
      <c r="AV2624" s="342"/>
      <c r="AW2624" s="342"/>
      <c r="AX2624" s="342"/>
      <c r="AY2624" s="342"/>
      <c r="AZ2624" s="342"/>
      <c r="BA2624" s="342"/>
      <c r="BB2624" s="342"/>
      <c r="BC2624" s="342"/>
      <c r="BD2624" s="342"/>
      <c r="BE2624" s="342"/>
      <c r="BF2624" s="342"/>
      <c r="BG2624" s="342"/>
      <c r="BH2624" s="342"/>
      <c r="BI2624" s="342"/>
      <c r="BJ2624" s="342"/>
      <c r="BK2624" s="342"/>
      <c r="BL2624" s="342"/>
      <c r="BM2624" s="342"/>
      <c r="BN2624" s="342"/>
      <c r="BO2624" s="342"/>
      <c r="BP2624" s="342"/>
      <c r="BQ2624" s="342"/>
      <c r="BR2624" s="342"/>
      <c r="BS2624" s="342"/>
      <c r="BT2624" s="342"/>
      <c r="BU2624" s="342"/>
      <c r="BV2624" s="342"/>
      <c r="BW2624" s="342"/>
      <c r="BX2624" s="342"/>
      <c r="BY2624" s="342"/>
      <c r="BZ2624" s="342"/>
      <c r="CA2624" s="342"/>
      <c r="CB2624" s="342"/>
      <c r="CC2624" s="342"/>
      <c r="CD2624" s="342"/>
      <c r="CE2624" s="342"/>
      <c r="CF2624" s="342"/>
      <c r="CG2624" s="342"/>
      <c r="CH2624" s="342"/>
      <c r="CI2624" s="342"/>
      <c r="CJ2624" s="342"/>
      <c r="CK2624" s="342"/>
      <c r="CL2624" s="342"/>
      <c r="CM2624" s="342"/>
      <c r="CN2624" s="342"/>
      <c r="CO2624" s="342"/>
      <c r="CP2624" s="342"/>
      <c r="CQ2624" s="342"/>
      <c r="CR2624" s="342"/>
      <c r="CS2624" s="342"/>
      <c r="CT2624" s="342"/>
      <c r="CU2624" s="342"/>
      <c r="CV2624" s="342"/>
      <c r="CW2624" s="342"/>
      <c r="CX2624" s="342"/>
      <c r="CY2624" s="342"/>
      <c r="CZ2624" s="342"/>
      <c r="DA2624" s="342"/>
      <c r="DB2624" s="342"/>
      <c r="DC2624" s="342"/>
      <c r="DD2624" s="342"/>
      <c r="DE2624" s="342"/>
      <c r="DF2624" s="342"/>
      <c r="DG2624" s="342"/>
      <c r="DH2624" s="342"/>
      <c r="DI2624" s="342"/>
      <c r="DJ2624" s="342"/>
      <c r="DK2624" s="342"/>
      <c r="DL2624" s="342"/>
      <c r="DM2624" s="342"/>
      <c r="DN2624" s="342"/>
      <c r="DO2624" s="342"/>
      <c r="DP2624" s="342"/>
      <c r="DQ2624" s="342"/>
      <c r="DR2624" s="342"/>
      <c r="DS2624" s="342"/>
      <c r="DT2624" s="342"/>
      <c r="DU2624" s="342"/>
      <c r="DV2624" s="342"/>
      <c r="DW2624" s="342"/>
      <c r="DX2624" s="342"/>
      <c r="DY2624" s="342"/>
      <c r="DZ2624" s="342"/>
      <c r="EA2624" s="342"/>
      <c r="EB2624" s="342"/>
      <c r="EC2624" s="342"/>
      <c r="ED2624" s="342"/>
      <c r="EE2624" s="342"/>
      <c r="EF2624" s="342"/>
      <c r="EG2624" s="342"/>
      <c r="EH2624" s="342"/>
      <c r="EI2624" s="342"/>
      <c r="EJ2624" s="342"/>
      <c r="EK2624" s="342"/>
      <c r="EL2624" s="342"/>
      <c r="EM2624" s="342"/>
      <c r="EN2624" s="342"/>
      <c r="EO2624" s="342"/>
      <c r="EP2624" s="342"/>
      <c r="EQ2624" s="342"/>
      <c r="ER2624" s="342"/>
      <c r="ES2624" s="342"/>
      <c r="ET2624" s="342"/>
      <c r="EU2624" s="342"/>
      <c r="EV2624" s="342"/>
      <c r="EW2624" s="342"/>
      <c r="EX2624" s="342"/>
      <c r="EY2624" s="342"/>
      <c r="EZ2624" s="342"/>
      <c r="FA2624" s="342"/>
      <c r="FB2624" s="342"/>
      <c r="FC2624" s="342"/>
      <c r="FD2624" s="342"/>
      <c r="FE2624" s="342"/>
      <c r="FF2624" s="342"/>
      <c r="FG2624" s="342"/>
      <c r="FH2624" s="342"/>
      <c r="FI2624" s="342"/>
      <c r="FJ2624" s="342"/>
      <c r="FK2624" s="342"/>
      <c r="FL2624" s="342"/>
      <c r="FM2624" s="342"/>
      <c r="FN2624" s="342"/>
      <c r="FO2624" s="342"/>
      <c r="FP2624" s="342"/>
      <c r="FQ2624" s="342"/>
      <c r="FR2624" s="342"/>
      <c r="FS2624" s="342"/>
      <c r="FT2624" s="342"/>
      <c r="FU2624" s="342"/>
      <c r="FV2624" s="342"/>
      <c r="FW2624" s="342"/>
      <c r="FX2624" s="342"/>
      <c r="FY2624" s="342"/>
      <c r="FZ2624" s="342"/>
      <c r="GA2624" s="342"/>
      <c r="GB2624" s="342"/>
      <c r="GC2624" s="342"/>
      <c r="GD2624" s="342"/>
      <c r="GE2624" s="342"/>
      <c r="GF2624" s="342"/>
      <c r="GG2624" s="342"/>
      <c r="GH2624" s="342"/>
      <c r="GI2624" s="342"/>
      <c r="GJ2624" s="342"/>
      <c r="GK2624" s="342"/>
      <c r="GL2624" s="342"/>
      <c r="GM2624" s="342"/>
      <c r="GN2624" s="342"/>
      <c r="GO2624" s="342"/>
      <c r="GP2624" s="342"/>
      <c r="GQ2624" s="342"/>
      <c r="GR2624" s="342"/>
      <c r="GS2624" s="342"/>
      <c r="GT2624" s="342"/>
      <c r="GU2624" s="342"/>
      <c r="GV2624" s="342"/>
      <c r="GW2624" s="342"/>
      <c r="GX2624" s="342"/>
      <c r="GY2624" s="342"/>
      <c r="GZ2624" s="342"/>
      <c r="HA2624" s="342"/>
      <c r="HB2624" s="342"/>
      <c r="HC2624" s="342"/>
      <c r="HD2624" s="342"/>
      <c r="HE2624" s="342"/>
      <c r="HF2624" s="342"/>
      <c r="HG2624" s="342"/>
      <c r="HH2624" s="342"/>
      <c r="HI2624" s="342"/>
      <c r="HJ2624" s="342"/>
      <c r="HK2624" s="342"/>
      <c r="HL2624" s="342"/>
      <c r="HM2624" s="342"/>
      <c r="HN2624" s="342"/>
      <c r="HO2624" s="342"/>
      <c r="HP2624" s="342"/>
      <c r="HQ2624" s="342"/>
      <c r="HR2624" s="342"/>
      <c r="HS2624" s="342"/>
      <c r="HT2624" s="342"/>
      <c r="HU2624" s="342"/>
      <c r="HV2624" s="342"/>
      <c r="HW2624" s="342"/>
      <c r="HX2624" s="342"/>
      <c r="HY2624" s="342"/>
      <c r="HZ2624" s="342"/>
      <c r="IA2624" s="342"/>
      <c r="IB2624" s="342"/>
      <c r="IC2624" s="342"/>
      <c r="ID2624" s="342"/>
      <c r="IE2624" s="342"/>
      <c r="IF2624" s="342"/>
      <c r="IG2624" s="342"/>
      <c r="IH2624" s="342"/>
      <c r="II2624" s="342"/>
      <c r="IJ2624" s="342"/>
      <c r="IK2624" s="342"/>
      <c r="IL2624" s="342"/>
      <c r="IM2624" s="342"/>
      <c r="IN2624" s="342"/>
      <c r="IO2624" s="342"/>
      <c r="IP2624" s="342"/>
      <c r="IQ2624" s="342"/>
      <c r="IR2624" s="342"/>
      <c r="IS2624" s="342"/>
      <c r="IT2624" s="342"/>
      <c r="IU2624" s="342"/>
      <c r="IV2624" s="342"/>
      <c r="IW2624" s="342"/>
      <c r="IX2624" s="342"/>
      <c r="IY2624" s="342"/>
      <c r="IZ2624" s="342"/>
      <c r="JA2624" s="342"/>
      <c r="JB2624" s="342"/>
      <c r="JC2624" s="342"/>
      <c r="JD2624" s="342"/>
      <c r="JE2624" s="342"/>
      <c r="JF2624" s="342"/>
      <c r="JG2624" s="342"/>
      <c r="JH2624" s="342"/>
      <c r="JI2624" s="342"/>
      <c r="JJ2624" s="342"/>
      <c r="JK2624" s="342"/>
      <c r="JL2624" s="342"/>
      <c r="JM2624" s="342"/>
      <c r="JN2624" s="342"/>
      <c r="JO2624" s="342"/>
      <c r="JP2624" s="342"/>
      <c r="JQ2624" s="342"/>
      <c r="JR2624" s="342"/>
      <c r="JS2624" s="342"/>
      <c r="JT2624" s="342"/>
      <c r="JU2624" s="342"/>
      <c r="JV2624" s="342"/>
      <c r="JW2624" s="342"/>
      <c r="JX2624" s="342"/>
      <c r="JY2624" s="342"/>
      <c r="JZ2624" s="342"/>
      <c r="KA2624" s="342"/>
      <c r="KB2624" s="342"/>
      <c r="KC2624" s="342"/>
      <c r="KD2624" s="342"/>
      <c r="KE2624" s="342"/>
      <c r="KF2624" s="342"/>
      <c r="KG2624" s="342"/>
      <c r="KH2624" s="342"/>
      <c r="KI2624" s="342"/>
      <c r="KJ2624" s="342"/>
      <c r="KK2624" s="342"/>
      <c r="KL2624" s="342"/>
      <c r="KM2624" s="342"/>
      <c r="KN2624" s="342"/>
      <c r="KO2624" s="342"/>
      <c r="KP2624" s="342"/>
      <c r="KQ2624" s="342"/>
      <c r="KR2624" s="342"/>
      <c r="KS2624" s="342"/>
      <c r="KT2624" s="342"/>
      <c r="KU2624" s="342"/>
      <c r="KV2624" s="342"/>
      <c r="KW2624" s="342"/>
      <c r="KX2624" s="342"/>
      <c r="KY2624" s="342"/>
      <c r="KZ2624" s="342"/>
      <c r="LA2624" s="342"/>
      <c r="LB2624" s="342"/>
      <c r="LC2624" s="342"/>
      <c r="LD2624" s="342"/>
      <c r="LE2624" s="342"/>
      <c r="LF2624" s="342"/>
      <c r="LG2624" s="342"/>
      <c r="LH2624" s="342"/>
      <c r="LI2624" s="342"/>
      <c r="LJ2624" s="342"/>
      <c r="LK2624" s="342"/>
      <c r="LL2624" s="342"/>
      <c r="LM2624" s="342"/>
      <c r="LN2624" s="342"/>
      <c r="LO2624" s="342"/>
      <c r="LP2624" s="342"/>
      <c r="LQ2624" s="342"/>
      <c r="LR2624" s="342"/>
      <c r="LS2624" s="342"/>
      <c r="LT2624" s="342"/>
      <c r="LU2624" s="342"/>
      <c r="LV2624" s="342"/>
      <c r="LW2624" s="342"/>
      <c r="LX2624" s="342"/>
      <c r="LY2624" s="342"/>
      <c r="LZ2624" s="342"/>
      <c r="MA2624" s="342"/>
      <c r="MB2624" s="342"/>
      <c r="MC2624" s="342"/>
      <c r="MD2624" s="342"/>
      <c r="ME2624" s="342"/>
      <c r="MF2624" s="342"/>
      <c r="MG2624" s="342"/>
      <c r="MH2624" s="342"/>
      <c r="MI2624" s="342"/>
      <c r="MJ2624" s="342"/>
      <c r="MK2624" s="342"/>
      <c r="ML2624" s="342"/>
      <c r="MM2624" s="342"/>
      <c r="MN2624" s="342"/>
      <c r="MO2624" s="342"/>
      <c r="MP2624" s="342"/>
      <c r="MQ2624" s="342"/>
      <c r="MR2624" s="342"/>
      <c r="MS2624" s="342"/>
      <c r="MT2624" s="342"/>
      <c r="MU2624" s="342"/>
      <c r="MV2624" s="342"/>
      <c r="MW2624" s="342"/>
      <c r="MX2624" s="342"/>
      <c r="MY2624" s="342"/>
      <c r="MZ2624" s="342"/>
      <c r="NA2624" s="342"/>
      <c r="NB2624" s="342"/>
      <c r="NC2624" s="342"/>
      <c r="ND2624" s="342"/>
      <c r="NE2624" s="342"/>
      <c r="NF2624" s="342"/>
      <c r="NG2624" s="342"/>
      <c r="NH2624" s="342"/>
      <c r="NI2624" s="342"/>
      <c r="NJ2624" s="342"/>
      <c r="NK2624" s="342"/>
      <c r="NL2624" s="342"/>
      <c r="NM2624" s="342"/>
      <c r="NN2624" s="342"/>
      <c r="NO2624" s="342"/>
      <c r="NP2624" s="342"/>
      <c r="NQ2624" s="342"/>
      <c r="NR2624" s="342"/>
      <c r="NS2624" s="342"/>
      <c r="NT2624" s="342"/>
      <c r="NU2624" s="342"/>
      <c r="NV2624" s="342"/>
      <c r="NW2624" s="342"/>
      <c r="NX2624" s="342"/>
    </row>
    <row r="2625" spans="1:388" s="354" customFormat="1" ht="34.5" customHeight="1" thickBot="1" x14ac:dyDescent="0.3">
      <c r="A2625" s="519" t="s">
        <v>290</v>
      </c>
      <c r="B2625" s="1755" t="s">
        <v>163</v>
      </c>
      <c r="C2625" s="656"/>
      <c r="D2625" s="656"/>
      <c r="E2625" s="656"/>
      <c r="F2625" s="2894"/>
      <c r="G2625" s="2894" t="str">
        <f>IF(ISBLANK(H2625),"",IF(H2625="BN",VLOOKUP(B2625,'[4]V. BAHAN'!$B$8:$E$1099,3,FALSE),IFERROR(VLOOKUP(H2625,'[4]III. DAFTAR AHS'!$B$7:$H$872,5,FALSE),"ls")))</f>
        <v/>
      </c>
      <c r="H2625" s="2894"/>
      <c r="I2625" s="2894" t="s">
        <v>243</v>
      </c>
      <c r="J2625" s="4284"/>
      <c r="K2625" s="3079"/>
      <c r="L2625" s="3179"/>
      <c r="M2625" s="1934">
        <f>'[6]LAP MINGGUAN 10'!Q2625</f>
        <v>0</v>
      </c>
      <c r="N2625" s="2905"/>
      <c r="O2625" s="2905"/>
      <c r="P2625" s="2905"/>
      <c r="Q2625" s="3073">
        <f t="shared" si="434"/>
        <v>0</v>
      </c>
      <c r="R2625" s="2905"/>
      <c r="S2625" s="428"/>
      <c r="T2625" s="359"/>
      <c r="U2625" s="342"/>
      <c r="V2625" s="342"/>
      <c r="W2625" s="342"/>
      <c r="X2625" s="342"/>
      <c r="Y2625" s="342"/>
      <c r="Z2625" s="342"/>
      <c r="AA2625" s="342"/>
      <c r="AB2625" s="342"/>
      <c r="AC2625" s="342"/>
      <c r="AD2625" s="342"/>
      <c r="AE2625" s="342"/>
      <c r="AF2625" s="342"/>
      <c r="AG2625" s="342"/>
      <c r="AH2625" s="342"/>
      <c r="AI2625" s="342"/>
      <c r="AJ2625" s="342"/>
      <c r="AK2625" s="342"/>
      <c r="AL2625" s="342"/>
      <c r="AM2625" s="342"/>
      <c r="AN2625" s="342"/>
      <c r="AO2625" s="342"/>
      <c r="AP2625" s="342"/>
      <c r="AQ2625" s="342"/>
      <c r="AR2625" s="342"/>
      <c r="AS2625" s="342"/>
      <c r="AT2625" s="342"/>
      <c r="AU2625" s="342"/>
      <c r="AV2625" s="342"/>
      <c r="AW2625" s="342"/>
      <c r="AX2625" s="342"/>
      <c r="AY2625" s="342"/>
      <c r="AZ2625" s="342"/>
      <c r="BA2625" s="342"/>
      <c r="BB2625" s="342"/>
      <c r="BC2625" s="342"/>
      <c r="BD2625" s="342"/>
      <c r="BE2625" s="342"/>
      <c r="BF2625" s="342"/>
      <c r="BG2625" s="342"/>
      <c r="BH2625" s="342"/>
      <c r="BI2625" s="342"/>
      <c r="BJ2625" s="342"/>
      <c r="BK2625" s="342"/>
      <c r="BL2625" s="342"/>
      <c r="BM2625" s="342"/>
      <c r="BN2625" s="342"/>
      <c r="BO2625" s="342"/>
      <c r="BP2625" s="342"/>
      <c r="BQ2625" s="342"/>
      <c r="BR2625" s="342"/>
      <c r="BS2625" s="342"/>
      <c r="BT2625" s="342"/>
      <c r="BU2625" s="342"/>
      <c r="BV2625" s="342"/>
      <c r="BW2625" s="342"/>
      <c r="BX2625" s="342"/>
      <c r="BY2625" s="342"/>
      <c r="BZ2625" s="342"/>
      <c r="CA2625" s="342"/>
      <c r="CB2625" s="342"/>
      <c r="CC2625" s="342"/>
      <c r="CD2625" s="342"/>
      <c r="CE2625" s="342"/>
      <c r="CF2625" s="342"/>
      <c r="CG2625" s="342"/>
      <c r="CH2625" s="342"/>
      <c r="CI2625" s="342"/>
      <c r="CJ2625" s="342"/>
      <c r="CK2625" s="342"/>
      <c r="CL2625" s="342"/>
      <c r="CM2625" s="342"/>
      <c r="CN2625" s="342"/>
      <c r="CO2625" s="342"/>
      <c r="CP2625" s="342"/>
      <c r="CQ2625" s="342"/>
      <c r="CR2625" s="342"/>
      <c r="CS2625" s="342"/>
      <c r="CT2625" s="342"/>
      <c r="CU2625" s="342"/>
      <c r="CV2625" s="342"/>
      <c r="CW2625" s="342"/>
      <c r="CX2625" s="342"/>
      <c r="CY2625" s="342"/>
      <c r="CZ2625" s="342"/>
      <c r="DA2625" s="342"/>
      <c r="DB2625" s="342"/>
      <c r="DC2625" s="342"/>
      <c r="DD2625" s="342"/>
      <c r="DE2625" s="342"/>
      <c r="DF2625" s="342"/>
      <c r="DG2625" s="342"/>
      <c r="DH2625" s="342"/>
      <c r="DI2625" s="342"/>
      <c r="DJ2625" s="342"/>
      <c r="DK2625" s="342"/>
      <c r="DL2625" s="342"/>
      <c r="DM2625" s="342"/>
      <c r="DN2625" s="342"/>
      <c r="DO2625" s="342"/>
      <c r="DP2625" s="342"/>
      <c r="DQ2625" s="342"/>
      <c r="DR2625" s="342"/>
      <c r="DS2625" s="342"/>
      <c r="DT2625" s="342"/>
      <c r="DU2625" s="342"/>
      <c r="DV2625" s="342"/>
      <c r="DW2625" s="342"/>
      <c r="DX2625" s="342"/>
      <c r="DY2625" s="342"/>
      <c r="DZ2625" s="342"/>
      <c r="EA2625" s="342"/>
      <c r="EB2625" s="342"/>
      <c r="EC2625" s="342"/>
      <c r="ED2625" s="342"/>
      <c r="EE2625" s="342"/>
      <c r="EF2625" s="342"/>
      <c r="EG2625" s="342"/>
      <c r="EH2625" s="342"/>
      <c r="EI2625" s="342"/>
      <c r="EJ2625" s="342"/>
      <c r="EK2625" s="342"/>
      <c r="EL2625" s="342"/>
      <c r="EM2625" s="342"/>
      <c r="EN2625" s="342"/>
      <c r="EO2625" s="342"/>
      <c r="EP2625" s="342"/>
      <c r="EQ2625" s="342"/>
      <c r="ER2625" s="342"/>
      <c r="ES2625" s="342"/>
      <c r="ET2625" s="342"/>
      <c r="EU2625" s="342"/>
      <c r="EV2625" s="342"/>
      <c r="EW2625" s="342"/>
      <c r="EX2625" s="342"/>
      <c r="EY2625" s="342"/>
      <c r="EZ2625" s="342"/>
      <c r="FA2625" s="342"/>
      <c r="FB2625" s="342"/>
      <c r="FC2625" s="342"/>
      <c r="FD2625" s="342"/>
      <c r="FE2625" s="342"/>
      <c r="FF2625" s="342"/>
      <c r="FG2625" s="342"/>
      <c r="FH2625" s="342"/>
      <c r="FI2625" s="342"/>
      <c r="FJ2625" s="342"/>
      <c r="FK2625" s="342"/>
      <c r="FL2625" s="342"/>
      <c r="FM2625" s="342"/>
      <c r="FN2625" s="342"/>
      <c r="FO2625" s="342"/>
      <c r="FP2625" s="342"/>
      <c r="FQ2625" s="342"/>
      <c r="FR2625" s="342"/>
      <c r="FS2625" s="342"/>
      <c r="FT2625" s="342"/>
      <c r="FU2625" s="342"/>
      <c r="FV2625" s="342"/>
      <c r="FW2625" s="342"/>
      <c r="FX2625" s="342"/>
      <c r="FY2625" s="342"/>
      <c r="FZ2625" s="342"/>
      <c r="GA2625" s="342"/>
      <c r="GB2625" s="342"/>
      <c r="GC2625" s="342"/>
      <c r="GD2625" s="342"/>
      <c r="GE2625" s="342"/>
      <c r="GF2625" s="342"/>
      <c r="GG2625" s="342"/>
      <c r="GH2625" s="342"/>
      <c r="GI2625" s="342"/>
      <c r="GJ2625" s="342"/>
      <c r="GK2625" s="342"/>
      <c r="GL2625" s="342"/>
      <c r="GM2625" s="342"/>
      <c r="GN2625" s="342"/>
      <c r="GO2625" s="342"/>
      <c r="GP2625" s="342"/>
      <c r="GQ2625" s="342"/>
      <c r="GR2625" s="342"/>
      <c r="GS2625" s="342"/>
      <c r="GT2625" s="342"/>
      <c r="GU2625" s="342"/>
      <c r="GV2625" s="342"/>
      <c r="GW2625" s="342"/>
      <c r="GX2625" s="342"/>
      <c r="GY2625" s="342"/>
      <c r="GZ2625" s="342"/>
      <c r="HA2625" s="342"/>
      <c r="HB2625" s="342"/>
      <c r="HC2625" s="342"/>
      <c r="HD2625" s="342"/>
      <c r="HE2625" s="342"/>
      <c r="HF2625" s="342"/>
      <c r="HG2625" s="342"/>
      <c r="HH2625" s="342"/>
      <c r="HI2625" s="342"/>
      <c r="HJ2625" s="342"/>
      <c r="HK2625" s="342"/>
      <c r="HL2625" s="342"/>
      <c r="HM2625" s="342"/>
      <c r="HN2625" s="342"/>
      <c r="HO2625" s="342"/>
      <c r="HP2625" s="342"/>
      <c r="HQ2625" s="342"/>
      <c r="HR2625" s="342"/>
      <c r="HS2625" s="342"/>
      <c r="HT2625" s="342"/>
      <c r="HU2625" s="342"/>
      <c r="HV2625" s="342"/>
      <c r="HW2625" s="342"/>
      <c r="HX2625" s="342"/>
      <c r="HY2625" s="342"/>
      <c r="HZ2625" s="342"/>
      <c r="IA2625" s="342"/>
      <c r="IB2625" s="342"/>
      <c r="IC2625" s="342"/>
      <c r="ID2625" s="342"/>
      <c r="IE2625" s="342"/>
      <c r="IF2625" s="342"/>
      <c r="IG2625" s="342"/>
      <c r="IH2625" s="342"/>
      <c r="II2625" s="342"/>
      <c r="IJ2625" s="342"/>
      <c r="IK2625" s="342"/>
      <c r="IL2625" s="342"/>
      <c r="IM2625" s="342"/>
      <c r="IN2625" s="342"/>
      <c r="IO2625" s="342"/>
      <c r="IP2625" s="342"/>
      <c r="IQ2625" s="342"/>
      <c r="IR2625" s="342"/>
      <c r="IS2625" s="342"/>
      <c r="IT2625" s="342"/>
      <c r="IU2625" s="342"/>
      <c r="IV2625" s="342"/>
      <c r="IW2625" s="342"/>
      <c r="IX2625" s="342"/>
      <c r="IY2625" s="342"/>
      <c r="IZ2625" s="342"/>
      <c r="JA2625" s="342"/>
      <c r="JB2625" s="342"/>
      <c r="JC2625" s="342"/>
      <c r="JD2625" s="342"/>
      <c r="JE2625" s="342"/>
      <c r="JF2625" s="342"/>
      <c r="JG2625" s="342"/>
      <c r="JH2625" s="342"/>
      <c r="JI2625" s="342"/>
      <c r="JJ2625" s="342"/>
      <c r="JK2625" s="342"/>
      <c r="JL2625" s="342"/>
      <c r="JM2625" s="342"/>
      <c r="JN2625" s="342"/>
      <c r="JO2625" s="342"/>
      <c r="JP2625" s="342"/>
      <c r="JQ2625" s="342"/>
      <c r="JR2625" s="342"/>
      <c r="JS2625" s="342"/>
      <c r="JT2625" s="342"/>
      <c r="JU2625" s="342"/>
      <c r="JV2625" s="342"/>
      <c r="JW2625" s="342"/>
      <c r="JX2625" s="342"/>
      <c r="JY2625" s="342"/>
      <c r="JZ2625" s="342"/>
      <c r="KA2625" s="342"/>
      <c r="KB2625" s="342"/>
      <c r="KC2625" s="342"/>
      <c r="KD2625" s="342"/>
      <c r="KE2625" s="342"/>
      <c r="KF2625" s="342"/>
      <c r="KG2625" s="342"/>
      <c r="KH2625" s="342"/>
      <c r="KI2625" s="342"/>
      <c r="KJ2625" s="342"/>
      <c r="KK2625" s="342"/>
      <c r="KL2625" s="342"/>
      <c r="KM2625" s="342"/>
      <c r="KN2625" s="342"/>
      <c r="KO2625" s="342"/>
      <c r="KP2625" s="342"/>
      <c r="KQ2625" s="342"/>
      <c r="KR2625" s="342"/>
      <c r="KS2625" s="342"/>
      <c r="KT2625" s="342"/>
      <c r="KU2625" s="342"/>
      <c r="KV2625" s="342"/>
      <c r="KW2625" s="342"/>
      <c r="KX2625" s="342"/>
      <c r="KY2625" s="342"/>
      <c r="KZ2625" s="342"/>
      <c r="LA2625" s="342"/>
      <c r="LB2625" s="342"/>
      <c r="LC2625" s="342"/>
      <c r="LD2625" s="342"/>
      <c r="LE2625" s="342"/>
      <c r="LF2625" s="342"/>
      <c r="LG2625" s="342"/>
      <c r="LH2625" s="342"/>
      <c r="LI2625" s="342"/>
      <c r="LJ2625" s="342"/>
      <c r="LK2625" s="342"/>
      <c r="LL2625" s="342"/>
      <c r="LM2625" s="342"/>
      <c r="LN2625" s="342"/>
      <c r="LO2625" s="342"/>
      <c r="LP2625" s="342"/>
      <c r="LQ2625" s="342"/>
      <c r="LR2625" s="342"/>
      <c r="LS2625" s="342"/>
      <c r="LT2625" s="342"/>
      <c r="LU2625" s="342"/>
      <c r="LV2625" s="342"/>
      <c r="LW2625" s="342"/>
      <c r="LX2625" s="342"/>
      <c r="LY2625" s="342"/>
      <c r="LZ2625" s="342"/>
      <c r="MA2625" s="342"/>
      <c r="MB2625" s="342"/>
      <c r="MC2625" s="342"/>
      <c r="MD2625" s="342"/>
      <c r="ME2625" s="342"/>
      <c r="MF2625" s="342"/>
      <c r="MG2625" s="342"/>
      <c r="MH2625" s="342"/>
      <c r="MI2625" s="342"/>
      <c r="MJ2625" s="342"/>
      <c r="MK2625" s="342"/>
      <c r="ML2625" s="342"/>
      <c r="MM2625" s="342"/>
      <c r="MN2625" s="342"/>
      <c r="MO2625" s="342"/>
      <c r="MP2625" s="342"/>
      <c r="MQ2625" s="342"/>
      <c r="MR2625" s="342"/>
      <c r="MS2625" s="342"/>
      <c r="MT2625" s="342"/>
      <c r="MU2625" s="342"/>
      <c r="MV2625" s="342"/>
      <c r="MW2625" s="342"/>
      <c r="MX2625" s="342"/>
      <c r="MY2625" s="342"/>
      <c r="MZ2625" s="342"/>
      <c r="NA2625" s="342"/>
      <c r="NB2625" s="342"/>
      <c r="NC2625" s="342"/>
      <c r="ND2625" s="342"/>
      <c r="NE2625" s="342"/>
      <c r="NF2625" s="342"/>
      <c r="NG2625" s="342"/>
      <c r="NH2625" s="342"/>
      <c r="NI2625" s="342"/>
      <c r="NJ2625" s="342"/>
      <c r="NK2625" s="342"/>
      <c r="NL2625" s="342"/>
      <c r="NM2625" s="342"/>
      <c r="NN2625" s="342"/>
      <c r="NO2625" s="342"/>
      <c r="NP2625" s="342"/>
      <c r="NQ2625" s="342"/>
      <c r="NR2625" s="342"/>
      <c r="NS2625" s="342"/>
      <c r="NT2625" s="342"/>
      <c r="NU2625" s="342"/>
      <c r="NV2625" s="342"/>
      <c r="NW2625" s="342"/>
      <c r="NX2625" s="342"/>
    </row>
    <row r="2626" spans="1:388" s="342" customFormat="1" ht="34.5" customHeight="1" x14ac:dyDescent="0.25">
      <c r="A2626" s="4285"/>
      <c r="B2626" s="4028" t="s">
        <v>431</v>
      </c>
      <c r="C2626" s="4265"/>
      <c r="D2626" s="4265"/>
      <c r="E2626" s="4266"/>
      <c r="F2626" s="4059"/>
      <c r="G2626" s="4059" t="str">
        <f>IF(ISBLANK(H2626),"",IF(H2626="BN",VLOOKUP(B2626,'[4]V. BAHAN'!$B$8:$E$1099,3,FALSE),IFERROR(VLOOKUP(H2626,'[4]III. DAFTAR AHS'!$B$7:$H$872,5,FALSE),"ls")))</f>
        <v/>
      </c>
      <c r="H2626" s="4059"/>
      <c r="I2626" s="4029" t="s">
        <v>243</v>
      </c>
      <c r="J2626" s="3997"/>
      <c r="K2626" s="3997"/>
      <c r="L2626" s="3454"/>
      <c r="M2626" s="1934">
        <f>'[6]LAP MINGGUAN 10'!Q2626</f>
        <v>0</v>
      </c>
      <c r="N2626" s="4202"/>
      <c r="O2626" s="4202"/>
      <c r="P2626" s="4202"/>
      <c r="Q2626" s="3073">
        <f t="shared" si="434"/>
        <v>0</v>
      </c>
      <c r="R2626" s="4202"/>
      <c r="S2626" s="4203"/>
      <c r="T2626" s="359"/>
    </row>
    <row r="2627" spans="1:388" s="342" customFormat="1" ht="120" customHeight="1" x14ac:dyDescent="0.25">
      <c r="A2627" s="4286"/>
      <c r="B2627" s="4189" t="s">
        <v>1504</v>
      </c>
      <c r="C2627" s="4287"/>
      <c r="D2627" s="4287"/>
      <c r="E2627" s="4288"/>
      <c r="F2627" s="4255"/>
      <c r="G2627" s="4255" t="str">
        <f>IF(ISBLANK(H2627),"",IF(H2627="BN",VLOOKUP(B2627,'[4]V. BAHAN'!$B$8:$E$1099,3,FALSE),IFERROR(VLOOKUP(H2627,'[4]III. DAFTAR AHS'!$B$7:$H$872,5,FALSE),"ls")))</f>
        <v/>
      </c>
      <c r="H2627" s="4255"/>
      <c r="I2627" s="457" t="s">
        <v>243</v>
      </c>
      <c r="J2627" s="458"/>
      <c r="K2627" s="4177"/>
      <c r="L2627" s="460"/>
      <c r="M2627" s="1934">
        <f>'[6]LAP MINGGUAN 10'!Q2627</f>
        <v>0</v>
      </c>
      <c r="N2627" s="4178"/>
      <c r="O2627" s="4178"/>
      <c r="P2627" s="4178"/>
      <c r="Q2627" s="3073">
        <f t="shared" si="434"/>
        <v>0</v>
      </c>
      <c r="R2627" s="4178"/>
      <c r="S2627" s="4179"/>
      <c r="T2627" s="359"/>
    </row>
    <row r="2628" spans="1:388" s="4294" customFormat="1" ht="34.5" customHeight="1" x14ac:dyDescent="0.25">
      <c r="A2628" s="4231"/>
      <c r="B2628" s="3888" t="s">
        <v>149</v>
      </c>
      <c r="C2628" s="3888"/>
      <c r="D2628" s="3888"/>
      <c r="E2628" s="3888"/>
      <c r="F2628" s="4289"/>
      <c r="G2628" s="4290" t="str">
        <f>IF(ISBLANK(H2628),"",IF(H2628="BN",VLOOKUP(B2628,'[4]V. BAHAN'!$B$8:$E$1099,3,FALSE),IFERROR(VLOOKUP(H2628,'[4]III. DAFTAR AHS'!$B$7:$H$872,5,FALSE),"ls")))</f>
        <v/>
      </c>
      <c r="H2628" s="4289"/>
      <c r="I2628" s="4290" t="s">
        <v>243</v>
      </c>
      <c r="J2628" s="4291"/>
      <c r="K2628" s="4291"/>
      <c r="L2628" s="3778"/>
      <c r="M2628" s="1934">
        <f>'[6]LAP MINGGUAN 10'!Q2628</f>
        <v>0</v>
      </c>
      <c r="N2628" s="4292"/>
      <c r="O2628" s="4292"/>
      <c r="P2628" s="4292"/>
      <c r="Q2628" s="3073">
        <f t="shared" si="434"/>
        <v>0</v>
      </c>
      <c r="R2628" s="4292"/>
      <c r="S2628" s="4293"/>
      <c r="T2628" s="3509"/>
      <c r="U2628" s="353"/>
      <c r="V2628" s="353"/>
      <c r="W2628" s="353"/>
      <c r="X2628" s="353"/>
      <c r="Y2628" s="353"/>
      <c r="Z2628" s="353"/>
      <c r="AA2628" s="353"/>
      <c r="AB2628" s="353"/>
      <c r="AC2628" s="353"/>
      <c r="AD2628" s="353"/>
      <c r="AE2628" s="353"/>
      <c r="AF2628" s="353"/>
      <c r="AG2628" s="353"/>
      <c r="AH2628" s="353"/>
      <c r="AI2628" s="353"/>
      <c r="AJ2628" s="353"/>
      <c r="AK2628" s="353"/>
      <c r="AL2628" s="353"/>
      <c r="AM2628" s="353"/>
      <c r="AN2628" s="353"/>
      <c r="AO2628" s="353"/>
      <c r="AP2628" s="353"/>
      <c r="AQ2628" s="353"/>
      <c r="AR2628" s="353"/>
      <c r="AS2628" s="353"/>
      <c r="AT2628" s="353"/>
      <c r="AU2628" s="353"/>
      <c r="AV2628" s="353"/>
      <c r="AW2628" s="353"/>
      <c r="AX2628" s="353"/>
      <c r="AY2628" s="353"/>
      <c r="AZ2628" s="353"/>
      <c r="BA2628" s="353"/>
      <c r="BB2628" s="353"/>
      <c r="BC2628" s="353"/>
      <c r="BD2628" s="353"/>
      <c r="BE2628" s="353"/>
      <c r="BF2628" s="353"/>
      <c r="BG2628" s="353"/>
      <c r="BH2628" s="353"/>
      <c r="BI2628" s="353"/>
      <c r="BJ2628" s="353"/>
      <c r="BK2628" s="353"/>
      <c r="BL2628" s="353"/>
      <c r="BM2628" s="353"/>
      <c r="BN2628" s="353"/>
      <c r="BO2628" s="353"/>
      <c r="BP2628" s="353"/>
      <c r="BQ2628" s="353"/>
      <c r="BR2628" s="353"/>
      <c r="BS2628" s="353"/>
      <c r="BT2628" s="353"/>
      <c r="BU2628" s="353"/>
      <c r="BV2628" s="353"/>
      <c r="BW2628" s="353"/>
      <c r="BX2628" s="353"/>
      <c r="BY2628" s="353"/>
      <c r="BZ2628" s="353"/>
      <c r="CA2628" s="353"/>
      <c r="CB2628" s="353"/>
      <c r="CC2628" s="353"/>
      <c r="CD2628" s="353"/>
      <c r="CE2628" s="353"/>
      <c r="CF2628" s="353"/>
      <c r="CG2628" s="353"/>
      <c r="CH2628" s="353"/>
      <c r="CI2628" s="353"/>
      <c r="CJ2628" s="353"/>
      <c r="CK2628" s="353"/>
      <c r="CL2628" s="353"/>
      <c r="CM2628" s="353"/>
      <c r="CN2628" s="353"/>
      <c r="CO2628" s="353"/>
      <c r="CP2628" s="353"/>
      <c r="CQ2628" s="353"/>
      <c r="CR2628" s="353"/>
      <c r="CS2628" s="353"/>
      <c r="CT2628" s="353"/>
      <c r="CU2628" s="353"/>
      <c r="CV2628" s="353"/>
      <c r="CW2628" s="353"/>
      <c r="CX2628" s="353"/>
      <c r="CY2628" s="353"/>
      <c r="CZ2628" s="353"/>
      <c r="DA2628" s="353"/>
      <c r="DB2628" s="353"/>
      <c r="DC2628" s="353"/>
      <c r="DD2628" s="353"/>
      <c r="DE2628" s="353"/>
      <c r="DF2628" s="353"/>
      <c r="DG2628" s="353"/>
      <c r="DH2628" s="353"/>
      <c r="DI2628" s="353"/>
      <c r="DJ2628" s="353"/>
      <c r="DK2628" s="353"/>
      <c r="DL2628" s="353"/>
      <c r="DM2628" s="353"/>
      <c r="DN2628" s="353"/>
      <c r="DO2628" s="353"/>
      <c r="DP2628" s="353"/>
      <c r="DQ2628" s="353"/>
      <c r="DR2628" s="353"/>
      <c r="DS2628" s="353"/>
      <c r="DT2628" s="353"/>
      <c r="DU2628" s="353"/>
      <c r="DV2628" s="353"/>
      <c r="DW2628" s="353"/>
      <c r="DX2628" s="353"/>
      <c r="DY2628" s="353"/>
      <c r="DZ2628" s="353"/>
      <c r="EA2628" s="353"/>
      <c r="EB2628" s="353"/>
      <c r="EC2628" s="353"/>
      <c r="ED2628" s="353"/>
      <c r="EE2628" s="353"/>
      <c r="EF2628" s="353"/>
      <c r="EG2628" s="353"/>
      <c r="EH2628" s="353"/>
      <c r="EI2628" s="353"/>
      <c r="EJ2628" s="353"/>
      <c r="EK2628" s="353"/>
      <c r="EL2628" s="353"/>
      <c r="EM2628" s="353"/>
      <c r="EN2628" s="353"/>
      <c r="EO2628" s="353"/>
      <c r="EP2628" s="353"/>
      <c r="EQ2628" s="353"/>
      <c r="ER2628" s="353"/>
      <c r="ES2628" s="353"/>
      <c r="ET2628" s="353"/>
      <c r="EU2628" s="353"/>
      <c r="EV2628" s="353"/>
      <c r="EW2628" s="353"/>
      <c r="EX2628" s="353"/>
      <c r="EY2628" s="353"/>
      <c r="EZ2628" s="353"/>
      <c r="FA2628" s="353"/>
      <c r="FB2628" s="353"/>
      <c r="FC2628" s="353"/>
      <c r="FD2628" s="353"/>
      <c r="FE2628" s="353"/>
      <c r="FF2628" s="353"/>
      <c r="FG2628" s="353"/>
      <c r="FH2628" s="353"/>
      <c r="FI2628" s="353"/>
      <c r="FJ2628" s="353"/>
      <c r="FK2628" s="353"/>
      <c r="FL2628" s="353"/>
      <c r="FM2628" s="353"/>
      <c r="FN2628" s="353"/>
      <c r="FO2628" s="353"/>
      <c r="FP2628" s="353"/>
      <c r="FQ2628" s="353"/>
      <c r="FR2628" s="353"/>
      <c r="FS2628" s="353"/>
      <c r="FT2628" s="353"/>
      <c r="FU2628" s="353"/>
      <c r="FV2628" s="353"/>
      <c r="FW2628" s="353"/>
      <c r="FX2628" s="353"/>
      <c r="FY2628" s="353"/>
      <c r="FZ2628" s="353"/>
      <c r="GA2628" s="353"/>
      <c r="GB2628" s="353"/>
      <c r="GC2628" s="353"/>
      <c r="GD2628" s="353"/>
      <c r="GE2628" s="353"/>
      <c r="GF2628" s="353"/>
      <c r="GG2628" s="353"/>
      <c r="GH2628" s="353"/>
      <c r="GI2628" s="353"/>
      <c r="GJ2628" s="353"/>
      <c r="GK2628" s="353"/>
      <c r="GL2628" s="353"/>
      <c r="GM2628" s="353"/>
      <c r="GN2628" s="353"/>
      <c r="GO2628" s="353"/>
      <c r="GP2628" s="353"/>
      <c r="GQ2628" s="353"/>
      <c r="GR2628" s="353"/>
      <c r="GS2628" s="353"/>
      <c r="GT2628" s="353"/>
      <c r="GU2628" s="353"/>
      <c r="GV2628" s="353"/>
      <c r="GW2628" s="353"/>
      <c r="GX2628" s="353"/>
      <c r="GY2628" s="353"/>
      <c r="GZ2628" s="353"/>
      <c r="HA2628" s="353"/>
      <c r="HB2628" s="353"/>
      <c r="HC2628" s="353"/>
      <c r="HD2628" s="353"/>
      <c r="HE2628" s="353"/>
      <c r="HF2628" s="353"/>
      <c r="HG2628" s="353"/>
      <c r="HH2628" s="353"/>
      <c r="HI2628" s="353"/>
      <c r="HJ2628" s="353"/>
      <c r="HK2628" s="353"/>
      <c r="HL2628" s="353"/>
      <c r="HM2628" s="353"/>
      <c r="HN2628" s="353"/>
      <c r="HO2628" s="353"/>
      <c r="HP2628" s="353"/>
      <c r="HQ2628" s="353"/>
      <c r="HR2628" s="353"/>
      <c r="HS2628" s="353"/>
      <c r="HT2628" s="353"/>
      <c r="HU2628" s="353"/>
      <c r="HV2628" s="353"/>
      <c r="HW2628" s="353"/>
      <c r="HX2628" s="353"/>
      <c r="HY2628" s="353"/>
      <c r="HZ2628" s="353"/>
      <c r="IA2628" s="353"/>
      <c r="IB2628" s="353"/>
      <c r="IC2628" s="353"/>
      <c r="ID2628" s="353"/>
      <c r="IE2628" s="353"/>
      <c r="IF2628" s="353"/>
      <c r="IG2628" s="353"/>
      <c r="IH2628" s="353"/>
      <c r="II2628" s="353"/>
      <c r="IJ2628" s="353"/>
      <c r="IK2628" s="353"/>
      <c r="IL2628" s="353"/>
      <c r="IM2628" s="353"/>
      <c r="IN2628" s="353"/>
      <c r="IO2628" s="353"/>
      <c r="IP2628" s="353"/>
      <c r="IQ2628" s="353"/>
      <c r="IR2628" s="353"/>
      <c r="IS2628" s="353"/>
      <c r="IT2628" s="353"/>
      <c r="IU2628" s="353"/>
      <c r="IV2628" s="353"/>
      <c r="IW2628" s="353"/>
      <c r="IX2628" s="353"/>
      <c r="IY2628" s="353"/>
      <c r="IZ2628" s="353"/>
      <c r="JA2628" s="353"/>
      <c r="JB2628" s="353"/>
      <c r="JC2628" s="353"/>
      <c r="JD2628" s="353"/>
      <c r="JE2628" s="353"/>
      <c r="JF2628" s="353"/>
      <c r="JG2628" s="353"/>
      <c r="JH2628" s="353"/>
      <c r="JI2628" s="353"/>
      <c r="JJ2628" s="353"/>
      <c r="JK2628" s="353"/>
      <c r="JL2628" s="353"/>
      <c r="JM2628" s="353"/>
      <c r="JN2628" s="353"/>
      <c r="JO2628" s="353"/>
      <c r="JP2628" s="353"/>
      <c r="JQ2628" s="353"/>
      <c r="JR2628" s="353"/>
      <c r="JS2628" s="353"/>
      <c r="JT2628" s="353"/>
      <c r="JU2628" s="353"/>
      <c r="JV2628" s="353"/>
      <c r="JW2628" s="353"/>
      <c r="JX2628" s="353"/>
      <c r="JY2628" s="353"/>
      <c r="JZ2628" s="353"/>
      <c r="KA2628" s="353"/>
      <c r="KB2628" s="353"/>
      <c r="KC2628" s="353"/>
      <c r="KD2628" s="353"/>
      <c r="KE2628" s="353"/>
      <c r="KF2628" s="353"/>
      <c r="KG2628" s="353"/>
      <c r="KH2628" s="353"/>
      <c r="KI2628" s="353"/>
      <c r="KJ2628" s="353"/>
      <c r="KK2628" s="353"/>
      <c r="KL2628" s="353"/>
      <c r="KM2628" s="353"/>
      <c r="KN2628" s="353"/>
      <c r="KO2628" s="353"/>
      <c r="KP2628" s="353"/>
      <c r="KQ2628" s="353"/>
      <c r="KR2628" s="353"/>
      <c r="KS2628" s="353"/>
      <c r="KT2628" s="353"/>
      <c r="KU2628" s="353"/>
      <c r="KV2628" s="353"/>
      <c r="KW2628" s="353"/>
      <c r="KX2628" s="353"/>
      <c r="KY2628" s="353"/>
      <c r="KZ2628" s="353"/>
      <c r="LA2628" s="353"/>
      <c r="LB2628" s="353"/>
      <c r="LC2628" s="353"/>
      <c r="LD2628" s="353"/>
      <c r="LE2628" s="353"/>
      <c r="LF2628" s="353"/>
      <c r="LG2628" s="353"/>
      <c r="LH2628" s="353"/>
      <c r="LI2628" s="353"/>
      <c r="LJ2628" s="353"/>
      <c r="LK2628" s="353"/>
      <c r="LL2628" s="353"/>
      <c r="LM2628" s="353"/>
      <c r="LN2628" s="353"/>
      <c r="LO2628" s="353"/>
      <c r="LP2628" s="353"/>
      <c r="LQ2628" s="353"/>
      <c r="LR2628" s="353"/>
      <c r="LS2628" s="353"/>
      <c r="LT2628" s="353"/>
      <c r="LU2628" s="353"/>
      <c r="LV2628" s="353"/>
      <c r="LW2628" s="353"/>
      <c r="LX2628" s="353"/>
      <c r="LY2628" s="353"/>
      <c r="LZ2628" s="353"/>
      <c r="MA2628" s="353"/>
      <c r="MB2628" s="353"/>
      <c r="MC2628" s="353"/>
      <c r="MD2628" s="353"/>
      <c r="ME2628" s="353"/>
      <c r="MF2628" s="353"/>
      <c r="MG2628" s="353"/>
      <c r="MH2628" s="353"/>
      <c r="MI2628" s="353"/>
      <c r="MJ2628" s="353"/>
      <c r="MK2628" s="353"/>
      <c r="ML2628" s="353"/>
      <c r="MM2628" s="353"/>
      <c r="MN2628" s="353"/>
      <c r="MO2628" s="353"/>
      <c r="MP2628" s="353"/>
      <c r="MQ2628" s="353"/>
      <c r="MR2628" s="353"/>
      <c r="MS2628" s="353"/>
      <c r="MT2628" s="353"/>
      <c r="MU2628" s="353"/>
      <c r="MV2628" s="353"/>
      <c r="MW2628" s="353"/>
      <c r="MX2628" s="353"/>
      <c r="MY2628" s="353"/>
      <c r="MZ2628" s="353"/>
      <c r="NA2628" s="353"/>
      <c r="NB2628" s="353"/>
      <c r="NC2628" s="353"/>
      <c r="ND2628" s="353"/>
      <c r="NE2628" s="353"/>
      <c r="NF2628" s="353"/>
      <c r="NG2628" s="353"/>
      <c r="NH2628" s="353"/>
      <c r="NI2628" s="353"/>
      <c r="NJ2628" s="353"/>
      <c r="NK2628" s="353"/>
      <c r="NL2628" s="353"/>
      <c r="NM2628" s="353"/>
      <c r="NN2628" s="353"/>
      <c r="NO2628" s="353"/>
      <c r="NP2628" s="353"/>
      <c r="NQ2628" s="353"/>
      <c r="NR2628" s="353"/>
      <c r="NS2628" s="353"/>
      <c r="NT2628" s="353"/>
      <c r="NU2628" s="353"/>
      <c r="NV2628" s="353"/>
      <c r="NW2628" s="353"/>
      <c r="NX2628" s="353"/>
    </row>
    <row r="2629" spans="1:388" s="342" customFormat="1" ht="34.5" customHeight="1" x14ac:dyDescent="0.25">
      <c r="A2629" s="4232">
        <v>1</v>
      </c>
      <c r="B2629" s="4295" t="s">
        <v>1505</v>
      </c>
      <c r="C2629" s="4296"/>
      <c r="D2629" s="4296"/>
      <c r="E2629" s="4296"/>
      <c r="F2629" s="4297"/>
      <c r="G2629" s="4201" t="str">
        <f>IF(ISBLANK(H2629),"",IF(H2629="BN",VLOOKUP(B2629,'[4]V. BAHAN'!$B$8:$E$1099,3,FALSE),IFERROR(VLOOKUP(H2629,'[4]III. DAFTAR AHS'!$B$7:$H$872,5,FALSE),"ls")))</f>
        <v/>
      </c>
      <c r="H2629" s="4297"/>
      <c r="I2629" s="4201" t="s">
        <v>243</v>
      </c>
      <c r="J2629" s="4209"/>
      <c r="K2629" s="3997"/>
      <c r="L2629" s="3454"/>
      <c r="M2629" s="1934">
        <f>'[6]LAP MINGGUAN 10'!Q2629</f>
        <v>0</v>
      </c>
      <c r="N2629" s="4202"/>
      <c r="O2629" s="4202"/>
      <c r="P2629" s="4202"/>
      <c r="Q2629" s="3073">
        <f t="shared" si="434"/>
        <v>0</v>
      </c>
      <c r="R2629" s="4202"/>
      <c r="S2629" s="4203"/>
      <c r="T2629" s="359"/>
    </row>
    <row r="2630" spans="1:388" s="342" customFormat="1" ht="34.5" customHeight="1" x14ac:dyDescent="0.25">
      <c r="A2630" s="4298" t="s">
        <v>25</v>
      </c>
      <c r="B2630" s="4261" t="s">
        <v>1506</v>
      </c>
      <c r="C2630" s="4262"/>
      <c r="D2630" s="4262"/>
      <c r="E2630" s="4262"/>
      <c r="F2630" s="4241">
        <v>82.93</v>
      </c>
      <c r="G2630" s="4130" t="str">
        <f>IF(ISBLANK(H2630),"",IF(H2630="BN",VLOOKUP(B2630,'[4]V. BAHAN'!$B$8:$E$14999,3,FALSE),IFERROR(VLOOKUP(H2630,'[4]III. DAFTAR AHS'!$B$7:$H$14999,5,FALSE),"ls")))</f>
        <v xml:space="preserve">m1 </v>
      </c>
      <c r="H2630" s="4241" t="s">
        <v>1507</v>
      </c>
      <c r="I2630" s="4098" t="s">
        <v>1508</v>
      </c>
      <c r="J2630" s="3997">
        <f>VLOOKUP(B2630,'[5] RAB LAMA'!$B$9:$E$5553,4,FALSE)</f>
        <v>118523.65049249999</v>
      </c>
      <c r="K2630" s="3997">
        <f>J2630*F2630</f>
        <v>9829166.3353430256</v>
      </c>
      <c r="L2630" s="3454">
        <f>K2630/$K$4349*100</f>
        <v>2.5722635979910282E-2</v>
      </c>
      <c r="M2630" s="1934">
        <f>'[6]LAP MINGGUAN 10'!Q2630</f>
        <v>0</v>
      </c>
      <c r="N2630" s="4210">
        <f>L2630*M2630/100</f>
        <v>0</v>
      </c>
      <c r="O2630" s="4210"/>
      <c r="P2630" s="4210">
        <f>L2630*O2630/100</f>
        <v>0</v>
      </c>
      <c r="Q2630" s="3073">
        <f t="shared" si="434"/>
        <v>0</v>
      </c>
      <c r="R2630" s="4210">
        <f>L2630*Q2630/100</f>
        <v>0</v>
      </c>
      <c r="S2630" s="4211"/>
      <c r="T2630" s="359"/>
    </row>
    <row r="2631" spans="1:388" s="342" customFormat="1" ht="34.5" customHeight="1" x14ac:dyDescent="0.25">
      <c r="A2631" s="4298" t="s">
        <v>25</v>
      </c>
      <c r="B2631" s="4261" t="s">
        <v>1509</v>
      </c>
      <c r="C2631" s="4262"/>
      <c r="D2631" s="4262"/>
      <c r="E2631" s="4262"/>
      <c r="F2631" s="4241">
        <v>1</v>
      </c>
      <c r="G2631" s="4130" t="str">
        <f>IF(ISBLANK(H2631),"",IF(H2631="BN",VLOOKUP(B2631,'[4]V. BAHAN'!$B$8:$E$14999,3,FALSE),IFERROR(VLOOKUP(H2631,'[4]III. DAFTAR AHS'!$B$7:$H$14999,5,FALSE),"ls")))</f>
        <v xml:space="preserve">bh </v>
      </c>
      <c r="H2631" s="4241" t="s">
        <v>1510</v>
      </c>
      <c r="I2631" s="4098" t="s">
        <v>468</v>
      </c>
      <c r="J2631" s="3997">
        <f>VLOOKUP(B2631,'[5] RAB LAMA'!$B$9:$E$5553,4,FALSE)</f>
        <v>1410860.2378750001</v>
      </c>
      <c r="K2631" s="3997">
        <f>J2631*F2631</f>
        <v>1410860.2378750001</v>
      </c>
      <c r="L2631" s="3454">
        <f>K2631/$K$4349*100</f>
        <v>3.6921792834958412E-3</v>
      </c>
      <c r="M2631" s="1934">
        <f>'[6]LAP MINGGUAN 10'!Q2631</f>
        <v>0</v>
      </c>
      <c r="N2631" s="4210">
        <f>L2631*M2631/100</f>
        <v>0</v>
      </c>
      <c r="O2631" s="4210"/>
      <c r="P2631" s="4210">
        <f>L2631*O2631/100</f>
        <v>0</v>
      </c>
      <c r="Q2631" s="3073">
        <f t="shared" si="434"/>
        <v>0</v>
      </c>
      <c r="R2631" s="4210">
        <f>L2631*Q2631/100</f>
        <v>0</v>
      </c>
      <c r="S2631" s="4211"/>
      <c r="T2631" s="359"/>
    </row>
    <row r="2632" spans="1:388" s="342" customFormat="1" ht="34.5" customHeight="1" x14ac:dyDescent="0.25">
      <c r="A2632" s="4298" t="s">
        <v>25</v>
      </c>
      <c r="B2632" s="4261" t="s">
        <v>1511</v>
      </c>
      <c r="C2632" s="4262"/>
      <c r="D2632" s="4262"/>
      <c r="E2632" s="4262"/>
      <c r="F2632" s="4241">
        <v>3</v>
      </c>
      <c r="G2632" s="4130" t="str">
        <f>IF(ISBLANK(H2632),"",IF(H2632="BN",VLOOKUP(B2632,'[4]V. BAHAN'!$B$8:$E$14999,3,FALSE),IFERROR(VLOOKUP(H2632,'[4]III. DAFTAR AHS'!$B$7:$H$14999,5,FALSE),"ls")))</f>
        <v xml:space="preserve">bh </v>
      </c>
      <c r="H2632" s="4241" t="s">
        <v>1512</v>
      </c>
      <c r="I2632" s="4098" t="s">
        <v>1513</v>
      </c>
      <c r="J2632" s="3997">
        <f>VLOOKUP(B2632,'[5] RAB LAMA'!$B$9:$E$5553,4,FALSE)</f>
        <v>358203.68118699995</v>
      </c>
      <c r="K2632" s="3997">
        <f>J2632*F2632</f>
        <v>1074611.0435609999</v>
      </c>
      <c r="L2632" s="3454">
        <f>K2632/$K$4349*100</f>
        <v>2.8122251420365698E-3</v>
      </c>
      <c r="M2632" s="1934">
        <f>'[6]LAP MINGGUAN 10'!Q2632</f>
        <v>0</v>
      </c>
      <c r="N2632" s="4210">
        <f>L2632*M2632/100</f>
        <v>0</v>
      </c>
      <c r="O2632" s="4210"/>
      <c r="P2632" s="4210">
        <f>L2632*O2632/100</f>
        <v>0</v>
      </c>
      <c r="Q2632" s="3073">
        <f t="shared" si="434"/>
        <v>0</v>
      </c>
      <c r="R2632" s="4210">
        <f>L2632*Q2632/100</f>
        <v>0</v>
      </c>
      <c r="S2632" s="4211"/>
      <c r="T2632" s="359"/>
    </row>
    <row r="2633" spans="1:388" s="342" customFormat="1" ht="34.5" customHeight="1" x14ac:dyDescent="0.25">
      <c r="A2633" s="4298" t="s">
        <v>25</v>
      </c>
      <c r="B2633" s="4261" t="s">
        <v>1514</v>
      </c>
      <c r="C2633" s="4262"/>
      <c r="D2633" s="4262"/>
      <c r="E2633" s="4262"/>
      <c r="F2633" s="4241">
        <v>1</v>
      </c>
      <c r="G2633" s="4130" t="str">
        <f>IF(ISBLANK(H2633),"",IF(H2633="BN",VLOOKUP(B2633,'[4]V. BAHAN'!$B$8:$E$14999,3,FALSE),IFERROR(VLOOKUP(H2633,'[4]III. DAFTAR AHS'!$B$7:$H$14999,5,FALSE),"ls")))</f>
        <v xml:space="preserve">bh </v>
      </c>
      <c r="H2633" s="4241" t="s">
        <v>1515</v>
      </c>
      <c r="I2633" s="4098" t="s">
        <v>1516</v>
      </c>
      <c r="J2633" s="3997">
        <f>VLOOKUP(B2633,'[5] RAB LAMA'!$B$9:$E$5553,4,FALSE)</f>
        <v>518104.87325299997</v>
      </c>
      <c r="K2633" s="3997">
        <f>J2633*F2633</f>
        <v>518104.87325299997</v>
      </c>
      <c r="L2633" s="3454">
        <f>K2633/$K$4349*100</f>
        <v>1.3558650448496432E-3</v>
      </c>
      <c r="M2633" s="1934">
        <f>'[6]LAP MINGGUAN 10'!Q2633</f>
        <v>0</v>
      </c>
      <c r="N2633" s="4210">
        <f>L2633*M2633/100</f>
        <v>0</v>
      </c>
      <c r="O2633" s="4210"/>
      <c r="P2633" s="4210">
        <f>L2633*O2633/100</f>
        <v>0</v>
      </c>
      <c r="Q2633" s="3073">
        <f t="shared" si="434"/>
        <v>0</v>
      </c>
      <c r="R2633" s="4210">
        <f>L2633*Q2633/100</f>
        <v>0</v>
      </c>
      <c r="S2633" s="4211"/>
      <c r="T2633" s="359"/>
    </row>
    <row r="2634" spans="1:388" s="342" customFormat="1" ht="34.5" customHeight="1" x14ac:dyDescent="0.25">
      <c r="A2634" s="4237"/>
      <c r="B2634" s="4261"/>
      <c r="C2634" s="4262"/>
      <c r="D2634" s="4262"/>
      <c r="E2634" s="1771"/>
      <c r="F2634" s="935"/>
      <c r="G2634" s="4217" t="str">
        <f>IF(ISBLANK(H2634),"",IF(H2634="BN",VLOOKUP(B2634,'[4]V. BAHAN'!$B$8:$E$1099,3,FALSE),IFERROR(VLOOKUP(H2634,'[4]III. DAFTAR AHS'!$B$7:$H$872,5,FALSE),"ls")))</f>
        <v/>
      </c>
      <c r="H2634" s="4241"/>
      <c r="I2634" s="4217" t="s">
        <v>243</v>
      </c>
      <c r="J2634" s="4218"/>
      <c r="K2634" s="4218"/>
      <c r="L2634" s="3454"/>
      <c r="M2634" s="1934">
        <f>'[6]LAP MINGGUAN 10'!Q2634</f>
        <v>0</v>
      </c>
      <c r="N2634" s="4210"/>
      <c r="O2634" s="4210"/>
      <c r="P2634" s="4210"/>
      <c r="Q2634" s="3073">
        <f t="shared" si="434"/>
        <v>0</v>
      </c>
      <c r="R2634" s="4210"/>
      <c r="S2634" s="4211"/>
      <c r="T2634" s="359"/>
    </row>
    <row r="2635" spans="1:388" s="342" customFormat="1" ht="34.5" customHeight="1" x14ac:dyDescent="0.25">
      <c r="A2635" s="4298" t="s">
        <v>25</v>
      </c>
      <c r="B2635" s="4261" t="s">
        <v>1517</v>
      </c>
      <c r="C2635" s="4262"/>
      <c r="D2635" s="4262"/>
      <c r="E2635" s="4262"/>
      <c r="F2635" s="4241"/>
      <c r="G2635" s="4217" t="str">
        <f>IF(ISBLANK(H2635),"",IF(H2635="BN",VLOOKUP(B2635,'[4]V. BAHAN'!$B$8:$E$1099,3,FALSE),IFERROR(VLOOKUP(H2635,'[4]III. DAFTAR AHS'!$B$7:$H$872,5,FALSE),"ls")))</f>
        <v/>
      </c>
      <c r="H2635" s="4241"/>
      <c r="I2635" s="4217" t="s">
        <v>243</v>
      </c>
      <c r="J2635" s="4218"/>
      <c r="K2635" s="3997"/>
      <c r="L2635" s="3454"/>
      <c r="M2635" s="1934">
        <f>'[6]LAP MINGGUAN 10'!Q2635</f>
        <v>0</v>
      </c>
      <c r="N2635" s="4210"/>
      <c r="O2635" s="4210"/>
      <c r="P2635" s="4210"/>
      <c r="Q2635" s="3073">
        <f t="shared" si="434"/>
        <v>0</v>
      </c>
      <c r="R2635" s="4210"/>
      <c r="S2635" s="4211"/>
      <c r="T2635" s="359"/>
    </row>
    <row r="2636" spans="1:388" s="342" customFormat="1" ht="34.5" customHeight="1" x14ac:dyDescent="0.25">
      <c r="A2636" s="4298"/>
      <c r="B2636" s="4261" t="s">
        <v>1161</v>
      </c>
      <c r="C2636" s="4262"/>
      <c r="D2636" s="4262"/>
      <c r="E2636" s="4262"/>
      <c r="F2636" s="4241">
        <v>23.22</v>
      </c>
      <c r="G2636" s="4130" t="str">
        <f>IF(ISBLANK(H2636),"",IF(H2636="BN",VLOOKUP(B2636,'[4]V. BAHAN'!$B$8:$E$14999,3,FALSE),IFERROR(VLOOKUP(H2636,'[4]III. DAFTAR AHS'!$B$7:$H$14999,5,FALSE),"ls")))</f>
        <v xml:space="preserve">m3 </v>
      </c>
      <c r="H2636" s="4241" t="s">
        <v>393</v>
      </c>
      <c r="I2636" s="4098" t="s">
        <v>394</v>
      </c>
      <c r="J2636" s="3997">
        <v>65955.45</v>
      </c>
      <c r="K2636" s="3997">
        <f t="shared" ref="K2636:K2641" si="435">J2636*F2636</f>
        <v>1531485.5489999999</v>
      </c>
      <c r="L2636" s="3454">
        <f t="shared" ref="L2636:L2641" si="436">K2636/$K$4349*100</f>
        <v>4.0078521353098303E-3</v>
      </c>
      <c r="M2636" s="1934">
        <f>'[6]LAP MINGGUAN 10'!Q2636</f>
        <v>0</v>
      </c>
      <c r="N2636" s="4210">
        <f t="shared" ref="N2636:N2641" si="437">L2636*M2636/100</f>
        <v>0</v>
      </c>
      <c r="O2636" s="4210"/>
      <c r="P2636" s="4210">
        <f t="shared" ref="P2636:P2641" si="438">L2636*O2636/100</f>
        <v>0</v>
      </c>
      <c r="Q2636" s="3073">
        <f t="shared" si="434"/>
        <v>0</v>
      </c>
      <c r="R2636" s="4210">
        <f t="shared" ref="R2636:R2641" si="439">L2636*Q2636/100</f>
        <v>0</v>
      </c>
      <c r="S2636" s="4211"/>
      <c r="T2636" s="359"/>
    </row>
    <row r="2637" spans="1:388" s="342" customFormat="1" ht="34.5" customHeight="1" x14ac:dyDescent="0.25">
      <c r="A2637" s="4298"/>
      <c r="B2637" s="4261" t="s">
        <v>1518</v>
      </c>
      <c r="C2637" s="4262"/>
      <c r="D2637" s="4262"/>
      <c r="E2637" s="4262"/>
      <c r="F2637" s="4241">
        <v>3.32</v>
      </c>
      <c r="G2637" s="4130" t="str">
        <f>IF(ISBLANK(H2637),"",IF(H2637="BN",VLOOKUP(B2637,'[4]V. BAHAN'!$B$8:$E$14999,3,FALSE),IFERROR(VLOOKUP(H2637,'[4]III. DAFTAR AHS'!$B$7:$H$14999,5,FALSE),"ls")))</f>
        <v xml:space="preserve">m3 </v>
      </c>
      <c r="H2637" s="4241" t="s">
        <v>416</v>
      </c>
      <c r="I2637" s="4098" t="s">
        <v>417</v>
      </c>
      <c r="J2637" s="3997">
        <f>VLOOKUP(B2637,'[5] RAB LAMA'!$B$9:$E$5553,4,FALSE)</f>
        <v>240133.28181479999</v>
      </c>
      <c r="K2637" s="3997">
        <f t="shared" si="435"/>
        <v>797242.49562513595</v>
      </c>
      <c r="L2637" s="3454">
        <f t="shared" si="436"/>
        <v>2.0863599010368067E-3</v>
      </c>
      <c r="M2637" s="1934">
        <f>'[6]LAP MINGGUAN 10'!Q2637</f>
        <v>0</v>
      </c>
      <c r="N2637" s="4210">
        <f t="shared" si="437"/>
        <v>0</v>
      </c>
      <c r="O2637" s="4210"/>
      <c r="P2637" s="4210">
        <f t="shared" si="438"/>
        <v>0</v>
      </c>
      <c r="Q2637" s="3073">
        <f t="shared" si="434"/>
        <v>0</v>
      </c>
      <c r="R2637" s="4210">
        <f t="shared" si="439"/>
        <v>0</v>
      </c>
      <c r="S2637" s="4211"/>
      <c r="T2637" s="359"/>
    </row>
    <row r="2638" spans="1:388" s="342" customFormat="1" ht="34.5" customHeight="1" x14ac:dyDescent="0.25">
      <c r="A2638" s="4298"/>
      <c r="B2638" s="4261" t="s">
        <v>1519</v>
      </c>
      <c r="C2638" s="4262"/>
      <c r="D2638" s="4262"/>
      <c r="E2638" s="4262"/>
      <c r="F2638" s="4241">
        <v>19.899999999999999</v>
      </c>
      <c r="G2638" s="4130" t="str">
        <f>IF(ISBLANK(H2638),"",IF(H2638="BN",VLOOKUP(B2638,'[4]V. BAHAN'!$B$8:$E$14999,3,FALSE),IFERROR(VLOOKUP(H2638,'[4]III. DAFTAR AHS'!$B$7:$H$14999,5,FALSE),"ls")))</f>
        <v xml:space="preserve">m3 </v>
      </c>
      <c r="H2638" s="4241" t="s">
        <v>1167</v>
      </c>
      <c r="I2638" s="4098" t="s">
        <v>427</v>
      </c>
      <c r="J2638" s="3997">
        <f>VLOOKUP(B2638,'[5] RAB LAMA'!$B$9:$E$5553,4,FALSE)</f>
        <v>72958.371608390124</v>
      </c>
      <c r="K2638" s="3997">
        <f t="shared" si="435"/>
        <v>1451871.5950069635</v>
      </c>
      <c r="L2638" s="3454">
        <f t="shared" si="436"/>
        <v>3.799504785431279E-3</v>
      </c>
      <c r="M2638" s="1934">
        <f>'[6]LAP MINGGUAN 10'!Q2638</f>
        <v>0</v>
      </c>
      <c r="N2638" s="4210">
        <f>L2638*M2638/100</f>
        <v>0</v>
      </c>
      <c r="O2638" s="4210"/>
      <c r="P2638" s="4210">
        <f t="shared" si="438"/>
        <v>0</v>
      </c>
      <c r="Q2638" s="3073">
        <f t="shared" si="434"/>
        <v>0</v>
      </c>
      <c r="R2638" s="4210">
        <f t="shared" si="439"/>
        <v>0</v>
      </c>
      <c r="S2638" s="4211"/>
      <c r="T2638" s="359"/>
    </row>
    <row r="2639" spans="1:388" s="342" customFormat="1" ht="34.5" customHeight="1" x14ac:dyDescent="0.25">
      <c r="A2639" s="4298"/>
      <c r="B2639" s="4261" t="s">
        <v>1520</v>
      </c>
      <c r="C2639" s="4262"/>
      <c r="D2639" s="4262"/>
      <c r="E2639" s="4262"/>
      <c r="F2639" s="4241">
        <v>82.93</v>
      </c>
      <c r="G2639" s="4130" t="str">
        <f>IF(ISBLANK(H2639),"",IF(H2639="BN",VLOOKUP(B2639,'[4]V. BAHAN'!$B$8:$E$14999,3,FALSE),IFERROR(VLOOKUP(H2639,'[4]III. DAFTAR AHS'!$B$7:$H$14999,5,FALSE),"ls")))</f>
        <v xml:space="preserve">m1 </v>
      </c>
      <c r="H2639" s="4241" t="s">
        <v>1164</v>
      </c>
      <c r="I2639" s="4098" t="s">
        <v>1165</v>
      </c>
      <c r="J2639" s="3997">
        <f>VLOOKUP(B2639,'[5] RAB LAMA'!$B$9:$E$5553,4,FALSE)</f>
        <v>74406.713693840007</v>
      </c>
      <c r="K2639" s="3997">
        <f t="shared" si="435"/>
        <v>6170548.7666301522</v>
      </c>
      <c r="L2639" s="3454">
        <f t="shared" si="436"/>
        <v>1.614814260997777E-2</v>
      </c>
      <c r="M2639" s="1934">
        <f>'[6]LAP MINGGUAN 10'!Q2639</f>
        <v>0</v>
      </c>
      <c r="N2639" s="4210">
        <f t="shared" si="437"/>
        <v>0</v>
      </c>
      <c r="O2639" s="4210"/>
      <c r="P2639" s="4210">
        <f t="shared" si="438"/>
        <v>0</v>
      </c>
      <c r="Q2639" s="3073">
        <f t="shared" si="434"/>
        <v>0</v>
      </c>
      <c r="R2639" s="4210">
        <f t="shared" si="439"/>
        <v>0</v>
      </c>
      <c r="S2639" s="4211"/>
      <c r="T2639" s="359"/>
    </row>
    <row r="2640" spans="1:388" s="342" customFormat="1" ht="34.5" customHeight="1" x14ac:dyDescent="0.25">
      <c r="A2640" s="4298"/>
      <c r="B2640" s="4261" t="s">
        <v>1521</v>
      </c>
      <c r="C2640" s="4262"/>
      <c r="D2640" s="4262"/>
      <c r="E2640" s="4262"/>
      <c r="F2640" s="4241">
        <v>21.12</v>
      </c>
      <c r="G2640" s="4130" t="str">
        <f>IF(ISBLANK(H2640),"",IF(H2640="BN",VLOOKUP(B2640,'[4]V. BAHAN'!$B$8:$E$14999,3,FALSE),IFERROR(VLOOKUP(H2640,'[4]III. DAFTAR AHS'!$B$7:$H$14999,5,FALSE),"ls")))</f>
        <v xml:space="preserve">m1 </v>
      </c>
      <c r="H2640" s="4241" t="s">
        <v>1522</v>
      </c>
      <c r="I2640" s="4098" t="s">
        <v>427</v>
      </c>
      <c r="J2640" s="3997">
        <f>VLOOKUP(B2640,'[5] RAB LAMA'!$B$9:$E$5553,4,FALSE)</f>
        <v>5065.6349270999999</v>
      </c>
      <c r="K2640" s="3997">
        <f t="shared" si="435"/>
        <v>106986.209660352</v>
      </c>
      <c r="L2640" s="3454">
        <f t="shared" si="436"/>
        <v>2.7997972890826607E-4</v>
      </c>
      <c r="M2640" s="1934">
        <f>'[6]LAP MINGGUAN 10'!Q2640</f>
        <v>0</v>
      </c>
      <c r="N2640" s="4210">
        <f t="shared" si="437"/>
        <v>0</v>
      </c>
      <c r="O2640" s="4210"/>
      <c r="P2640" s="4210">
        <f t="shared" si="438"/>
        <v>0</v>
      </c>
      <c r="Q2640" s="3073">
        <f t="shared" si="434"/>
        <v>0</v>
      </c>
      <c r="R2640" s="4210">
        <f t="shared" si="439"/>
        <v>0</v>
      </c>
      <c r="S2640" s="4211"/>
      <c r="T2640" s="359"/>
    </row>
    <row r="2641" spans="1:20" s="342" customFormat="1" ht="34.5" customHeight="1" x14ac:dyDescent="0.25">
      <c r="A2641" s="4298"/>
      <c r="B2641" s="4261" t="s">
        <v>1168</v>
      </c>
      <c r="C2641" s="4262"/>
      <c r="D2641" s="4262"/>
      <c r="E2641" s="4262"/>
      <c r="F2641" s="4241">
        <v>9</v>
      </c>
      <c r="G2641" s="4130" t="str">
        <f>IF(ISBLANK(H2641),"",IF(H2641="BN",VLOOKUP(B2641,'[4]V. BAHAN'!$B$8:$E$14999,3,FALSE),IFERROR(VLOOKUP(H2641,'[4]III. DAFTAR AHS'!$B$7:$H$14999,5,FALSE),"ls")))</f>
        <v>bh</v>
      </c>
      <c r="H2641" s="4241" t="s">
        <v>365</v>
      </c>
      <c r="I2641" s="4098" t="s">
        <v>366</v>
      </c>
      <c r="J2641" s="3997">
        <v>80000</v>
      </c>
      <c r="K2641" s="3997">
        <f t="shared" si="435"/>
        <v>720000</v>
      </c>
      <c r="L2641" s="3454">
        <f t="shared" si="436"/>
        <v>1.8842185871798117E-3</v>
      </c>
      <c r="M2641" s="1934">
        <f>'[6]LAP MINGGUAN 10'!Q2641</f>
        <v>0</v>
      </c>
      <c r="N2641" s="4210">
        <f t="shared" si="437"/>
        <v>0</v>
      </c>
      <c r="O2641" s="4210"/>
      <c r="P2641" s="4210">
        <f t="shared" si="438"/>
        <v>0</v>
      </c>
      <c r="Q2641" s="3073">
        <f t="shared" si="434"/>
        <v>0</v>
      </c>
      <c r="R2641" s="4210">
        <f t="shared" si="439"/>
        <v>0</v>
      </c>
      <c r="S2641" s="4211"/>
      <c r="T2641" s="359"/>
    </row>
    <row r="2642" spans="1:20" s="342" customFormat="1" ht="34.5" customHeight="1" x14ac:dyDescent="0.25">
      <c r="A2642" s="4237"/>
      <c r="B2642" s="4261"/>
      <c r="C2642" s="4262"/>
      <c r="D2642" s="4262"/>
      <c r="E2642" s="1771"/>
      <c r="F2642" s="935"/>
      <c r="G2642" s="4217" t="str">
        <f>IF(ISBLANK(H2642),"",IF(H2642="BN",VLOOKUP(B2642,'[4]V. BAHAN'!$B$8:$E$1099,3,FALSE),IFERROR(VLOOKUP(H2642,'[4]III. DAFTAR AHS'!$B$7:$H$872,5,FALSE),"ls")))</f>
        <v/>
      </c>
      <c r="H2642" s="4241"/>
      <c r="I2642" s="4217" t="s">
        <v>243</v>
      </c>
      <c r="J2642" s="3997"/>
      <c r="K2642" s="3997"/>
      <c r="L2642" s="3454"/>
      <c r="M2642" s="1934">
        <f>'[6]LAP MINGGUAN 10'!Q2642</f>
        <v>0</v>
      </c>
      <c r="N2642" s="4210"/>
      <c r="O2642" s="4210"/>
      <c r="P2642" s="4210"/>
      <c r="Q2642" s="3073">
        <f t="shared" si="434"/>
        <v>0</v>
      </c>
      <c r="R2642" s="4210"/>
      <c r="S2642" s="4211"/>
      <c r="T2642" s="359"/>
    </row>
    <row r="2643" spans="1:20" s="342" customFormat="1" ht="34.5" customHeight="1" x14ac:dyDescent="0.25">
      <c r="A2643" s="4270">
        <f>A2629+1</f>
        <v>2</v>
      </c>
      <c r="B2643" s="4222" t="s">
        <v>1523</v>
      </c>
      <c r="C2643" s="4223"/>
      <c r="D2643" s="4223"/>
      <c r="E2643" s="4224"/>
      <c r="F2643" s="4299"/>
      <c r="G2643" s="4217" t="str">
        <f>IF(ISBLANK(H2643),"",IF(H2643="BN",VLOOKUP(B2643,'[4]V. BAHAN'!$B$8:$E$1099,3,FALSE),IFERROR(VLOOKUP(H2643,'[4]III. DAFTAR AHS'!$B$7:$H$872,5,FALSE),"ls")))</f>
        <v/>
      </c>
      <c r="H2643" s="4217"/>
      <c r="I2643" s="4217" t="s">
        <v>243</v>
      </c>
      <c r="J2643" s="4241"/>
      <c r="K2643" s="4300"/>
      <c r="L2643" s="3454"/>
      <c r="M2643" s="1934">
        <f>'[6]LAP MINGGUAN 10'!Q2643</f>
        <v>0</v>
      </c>
      <c r="N2643" s="4210"/>
      <c r="O2643" s="4210"/>
      <c r="P2643" s="4210"/>
      <c r="Q2643" s="3073">
        <f t="shared" si="434"/>
        <v>0</v>
      </c>
      <c r="R2643" s="4210"/>
      <c r="S2643" s="4211"/>
      <c r="T2643" s="359"/>
    </row>
    <row r="2644" spans="1:20" s="342" customFormat="1" ht="34.5" customHeight="1" x14ac:dyDescent="0.25">
      <c r="A2644" s="4301" t="s">
        <v>25</v>
      </c>
      <c r="B2644" s="4261" t="s">
        <v>1524</v>
      </c>
      <c r="C2644" s="4262"/>
      <c r="D2644" s="4262"/>
      <c r="E2644" s="4263"/>
      <c r="F2644" s="4241">
        <v>1.52</v>
      </c>
      <c r="G2644" s="4130" t="str">
        <f>IF(ISBLANK(H2644),"",IF(H2644="BN",VLOOKUP(B2644,'[4]V. BAHAN'!$B$8:$E$14999,3,FALSE),IFERROR(VLOOKUP(H2644,'[4]III. DAFTAR AHS'!$B$7:$H$14999,5,FALSE),"ls")))</f>
        <v xml:space="preserve">m3 </v>
      </c>
      <c r="H2644" s="4217" t="s">
        <v>393</v>
      </c>
      <c r="I2644" s="4098" t="s">
        <v>394</v>
      </c>
      <c r="J2644" s="3997">
        <f>VLOOKUP(B2644,'[5] RAB LAMA'!$B$9:$E$5553,4,FALSE)</f>
        <v>65955.45</v>
      </c>
      <c r="K2644" s="3997">
        <f t="shared" ref="K2644:K2652" si="440">J2644*F2644</f>
        <v>100252.284</v>
      </c>
      <c r="L2644" s="3454">
        <f t="shared" ref="L2644:L2652" si="441">K2644/$K$4349*100</f>
        <v>2.623572457222628E-4</v>
      </c>
      <c r="M2644" s="1934">
        <f>'[6]LAP MINGGUAN 10'!Q2644</f>
        <v>0</v>
      </c>
      <c r="N2644" s="4210">
        <f t="shared" ref="N2644:N2652" si="442">L2644*M2644/100</f>
        <v>0</v>
      </c>
      <c r="O2644" s="4210"/>
      <c r="P2644" s="4210">
        <f t="shared" ref="P2644:P2652" si="443">L2644*O2644/100</f>
        <v>0</v>
      </c>
      <c r="Q2644" s="3073">
        <f t="shared" si="434"/>
        <v>0</v>
      </c>
      <c r="R2644" s="4210">
        <f t="shared" ref="R2644:R2652" si="444">L2644*Q2644/100</f>
        <v>0</v>
      </c>
      <c r="S2644" s="4211"/>
      <c r="T2644" s="359"/>
    </row>
    <row r="2645" spans="1:20" s="342" customFormat="1" ht="34.5" customHeight="1" x14ac:dyDescent="0.25">
      <c r="A2645" s="4301" t="s">
        <v>25</v>
      </c>
      <c r="B2645" s="4261" t="s">
        <v>1525</v>
      </c>
      <c r="C2645" s="4262"/>
      <c r="D2645" s="4262"/>
      <c r="E2645" s="4263"/>
      <c r="F2645" s="4241">
        <v>0.23</v>
      </c>
      <c r="G2645" s="4130" t="str">
        <f>IF(ISBLANK(H2645),"",IF(H2645="BN",VLOOKUP(B2645,'[4]V. BAHAN'!$B$8:$E$14999,3,FALSE),IFERROR(VLOOKUP(H2645,'[4]III. DAFTAR AHS'!$B$7:$H$14999,5,FALSE),"ls")))</f>
        <v xml:space="preserve">m3 </v>
      </c>
      <c r="H2645" s="4217" t="s">
        <v>416</v>
      </c>
      <c r="I2645" s="4098" t="s">
        <v>417</v>
      </c>
      <c r="J2645" s="3997">
        <f>VLOOKUP(B2645,'[5] RAB LAMA'!$B$9:$E$5553,4,FALSE)</f>
        <v>240133.28181479999</v>
      </c>
      <c r="K2645" s="3997">
        <f t="shared" si="440"/>
        <v>55230.654817404</v>
      </c>
      <c r="L2645" s="3454">
        <f t="shared" si="441"/>
        <v>1.4453698109592337E-4</v>
      </c>
      <c r="M2645" s="1934">
        <f>'[6]LAP MINGGUAN 10'!Q2645</f>
        <v>0</v>
      </c>
      <c r="N2645" s="4210">
        <f t="shared" si="442"/>
        <v>0</v>
      </c>
      <c r="O2645" s="4210"/>
      <c r="P2645" s="4210">
        <f t="shared" si="443"/>
        <v>0</v>
      </c>
      <c r="Q2645" s="3073">
        <f t="shared" si="434"/>
        <v>0</v>
      </c>
      <c r="R2645" s="4210">
        <f t="shared" si="444"/>
        <v>0</v>
      </c>
      <c r="S2645" s="4211"/>
      <c r="T2645" s="359"/>
    </row>
    <row r="2646" spans="1:20" s="342" customFormat="1" ht="34.5" customHeight="1" x14ac:dyDescent="0.25">
      <c r="A2646" s="4301" t="s">
        <v>25</v>
      </c>
      <c r="B2646" s="4261" t="s">
        <v>1526</v>
      </c>
      <c r="C2646" s="4262"/>
      <c r="D2646" s="4262"/>
      <c r="E2646" s="4263"/>
      <c r="F2646" s="4241">
        <v>0.17</v>
      </c>
      <c r="G2646" s="4130" t="str">
        <f>IF(ISBLANK(H2646),"",IF(H2646="BN",VLOOKUP(B2646,'[4]V. BAHAN'!$B$8:$E$14999,3,FALSE),IFERROR(VLOOKUP(H2646,'[4]III. DAFTAR AHS'!$B$7:$H$14999,5,FALSE),"ls")))</f>
        <v xml:space="preserve">m3 </v>
      </c>
      <c r="H2646" s="4217" t="s">
        <v>475</v>
      </c>
      <c r="I2646" s="4098" t="s">
        <v>352</v>
      </c>
      <c r="J2646" s="3997">
        <f>VLOOKUP(B2646,'[5] RAB LAMA'!$B$9:$E$5553,4,FALSE)</f>
        <v>1068870</v>
      </c>
      <c r="K2646" s="3997">
        <f t="shared" si="440"/>
        <v>181707.90000000002</v>
      </c>
      <c r="L2646" s="3454">
        <f t="shared" si="441"/>
        <v>4.7552417030195912E-4</v>
      </c>
      <c r="M2646" s="1934">
        <f>'[6]LAP MINGGUAN 10'!Q2646</f>
        <v>0</v>
      </c>
      <c r="N2646" s="4210">
        <f t="shared" si="442"/>
        <v>0</v>
      </c>
      <c r="O2646" s="4210"/>
      <c r="P2646" s="4210">
        <f t="shared" si="443"/>
        <v>0</v>
      </c>
      <c r="Q2646" s="3073">
        <f t="shared" si="434"/>
        <v>0</v>
      </c>
      <c r="R2646" s="4210">
        <f t="shared" si="444"/>
        <v>0</v>
      </c>
      <c r="S2646" s="4211"/>
      <c r="T2646" s="359"/>
    </row>
    <row r="2647" spans="1:20" s="342" customFormat="1" ht="34.5" customHeight="1" x14ac:dyDescent="0.25">
      <c r="A2647" s="4301" t="s">
        <v>25</v>
      </c>
      <c r="B2647" s="4219" t="s">
        <v>1527</v>
      </c>
      <c r="C2647" s="4220"/>
      <c r="D2647" s="4220"/>
      <c r="E2647" s="4221"/>
      <c r="F2647" s="4241">
        <v>3.64</v>
      </c>
      <c r="G2647" s="4130" t="str">
        <f>IF(ISBLANK(H2647),"",IF(H2647="BN",VLOOKUP(B2647,'[4]V. BAHAN'!$B$8:$E$14999,3,FALSE),IFERROR(VLOOKUP(H2647,'[4]III. DAFTAR AHS'!$B$7:$H$14999,5,FALSE),"ls")))</f>
        <v xml:space="preserve">m2 </v>
      </c>
      <c r="H2647" s="4217" t="s">
        <v>1528</v>
      </c>
      <c r="I2647" s="4098" t="s">
        <v>1529</v>
      </c>
      <c r="J2647" s="3997">
        <f>VLOOKUP(B2647,'[5] RAB LAMA'!$B$9:$E$5553,4,FALSE)</f>
        <v>114691.25276478101</v>
      </c>
      <c r="K2647" s="3997">
        <f t="shared" si="440"/>
        <v>417476.16006380285</v>
      </c>
      <c r="L2647" s="3454">
        <f t="shared" si="441"/>
        <v>1.092522695134266E-3</v>
      </c>
      <c r="M2647" s="1934">
        <f>'[6]LAP MINGGUAN 10'!Q2647</f>
        <v>0</v>
      </c>
      <c r="N2647" s="4210">
        <f t="shared" si="442"/>
        <v>0</v>
      </c>
      <c r="O2647" s="4210"/>
      <c r="P2647" s="4210">
        <f t="shared" si="443"/>
        <v>0</v>
      </c>
      <c r="Q2647" s="3073">
        <f t="shared" si="434"/>
        <v>0</v>
      </c>
      <c r="R2647" s="4210">
        <f t="shared" si="444"/>
        <v>0</v>
      </c>
      <c r="S2647" s="4211"/>
      <c r="T2647" s="359"/>
    </row>
    <row r="2648" spans="1:20" s="342" customFormat="1" ht="34.5" customHeight="1" x14ac:dyDescent="0.25">
      <c r="A2648" s="4301" t="s">
        <v>25</v>
      </c>
      <c r="B2648" s="4219" t="s">
        <v>1530</v>
      </c>
      <c r="C2648" s="4220"/>
      <c r="D2648" s="4220"/>
      <c r="E2648" s="4221"/>
      <c r="F2648" s="4241">
        <v>3.64</v>
      </c>
      <c r="G2648" s="4130" t="str">
        <f>IF(ISBLANK(H2648),"",IF(H2648="BN",VLOOKUP(B2648,'[4]V. BAHAN'!$B$8:$E$14999,3,FALSE),IFERROR(VLOOKUP(H2648,'[4]III. DAFTAR AHS'!$B$7:$H$14999,5,FALSE),"ls")))</f>
        <v xml:space="preserve">m2 </v>
      </c>
      <c r="H2648" s="4217" t="s">
        <v>1531</v>
      </c>
      <c r="I2648" s="4098" t="s">
        <v>1532</v>
      </c>
      <c r="J2648" s="3997">
        <f>VLOOKUP(B2648,'[5] RAB LAMA'!$B$9:$E$5553,4,FALSE)</f>
        <v>46613.134271000003</v>
      </c>
      <c r="K2648" s="3997">
        <f t="shared" si="440"/>
        <v>169671.80874644002</v>
      </c>
      <c r="L2648" s="3454">
        <f t="shared" si="441"/>
        <v>4.4402607744508391E-4</v>
      </c>
      <c r="M2648" s="1934">
        <f>'[6]LAP MINGGUAN 10'!Q2648</f>
        <v>0</v>
      </c>
      <c r="N2648" s="4210">
        <f t="shared" si="442"/>
        <v>0</v>
      </c>
      <c r="O2648" s="4210"/>
      <c r="P2648" s="4210">
        <f t="shared" si="443"/>
        <v>0</v>
      </c>
      <c r="Q2648" s="3073">
        <f t="shared" si="434"/>
        <v>0</v>
      </c>
      <c r="R2648" s="4210">
        <f t="shared" si="444"/>
        <v>0</v>
      </c>
      <c r="S2648" s="4211"/>
      <c r="T2648" s="359"/>
    </row>
    <row r="2649" spans="1:20" s="342" customFormat="1" ht="34.5" customHeight="1" x14ac:dyDescent="0.25">
      <c r="A2649" s="4301" t="s">
        <v>25</v>
      </c>
      <c r="B2649" s="4219" t="s">
        <v>1533</v>
      </c>
      <c r="C2649" s="4220"/>
      <c r="D2649" s="4220"/>
      <c r="E2649" s="4221"/>
      <c r="F2649" s="4241">
        <v>3.64</v>
      </c>
      <c r="G2649" s="4130" t="str">
        <f>IF(ISBLANK(H2649),"",IF(H2649="BN",VLOOKUP(B2649,'[4]V. BAHAN'!$B$8:$E$14999,3,FALSE),IFERROR(VLOOKUP(H2649,'[4]III. DAFTAR AHS'!$B$7:$H$14999,5,FALSE),"ls")))</f>
        <v xml:space="preserve">m2 </v>
      </c>
      <c r="H2649" s="4217" t="s">
        <v>1534</v>
      </c>
      <c r="I2649" s="4098" t="s">
        <v>1535</v>
      </c>
      <c r="J2649" s="3997">
        <f>VLOOKUP(B2649,'[5] RAB LAMA'!$B$9:$E$5553,4,FALSE)</f>
        <v>38370.471218750004</v>
      </c>
      <c r="K2649" s="3997">
        <f t="shared" si="440"/>
        <v>139668.51523625001</v>
      </c>
      <c r="L2649" s="3454">
        <f t="shared" si="441"/>
        <v>3.6550835062770695E-4</v>
      </c>
      <c r="M2649" s="1934">
        <f>'[6]LAP MINGGUAN 10'!Q2649</f>
        <v>0</v>
      </c>
      <c r="N2649" s="4210">
        <f t="shared" si="442"/>
        <v>0</v>
      </c>
      <c r="O2649" s="4210"/>
      <c r="P2649" s="4210">
        <f t="shared" si="443"/>
        <v>0</v>
      </c>
      <c r="Q2649" s="3073">
        <f t="shared" si="434"/>
        <v>0</v>
      </c>
      <c r="R2649" s="4210">
        <f t="shared" si="444"/>
        <v>0</v>
      </c>
      <c r="S2649" s="4211"/>
      <c r="T2649" s="359"/>
    </row>
    <row r="2650" spans="1:20" s="342" customFormat="1" ht="34.5" customHeight="1" x14ac:dyDescent="0.25">
      <c r="A2650" s="4301" t="s">
        <v>25</v>
      </c>
      <c r="B2650" s="4219" t="s">
        <v>1536</v>
      </c>
      <c r="C2650" s="4220"/>
      <c r="D2650" s="4220"/>
      <c r="E2650" s="4221"/>
      <c r="F2650" s="4241">
        <v>1.96</v>
      </c>
      <c r="G2650" s="4130" t="str">
        <f>IF(ISBLANK(H2650),"",IF(H2650="BN",VLOOKUP(B2650,'[4]V. BAHAN'!$B$8:$E$14999,3,FALSE),IFERROR(VLOOKUP(H2650,'[4]III. DAFTAR AHS'!$B$7:$H$14999,5,FALSE),"ls")))</f>
        <v xml:space="preserve">m1 </v>
      </c>
      <c r="H2650" s="4217" t="s">
        <v>740</v>
      </c>
      <c r="I2650" s="4098" t="s">
        <v>468</v>
      </c>
      <c r="J2650" s="3997">
        <f>VLOOKUP(B2650,'[5] RAB LAMA'!$B$9:$E$5553,4,FALSE)</f>
        <v>64611.419926344221</v>
      </c>
      <c r="K2650" s="3997">
        <f t="shared" si="440"/>
        <v>126638.38305563467</v>
      </c>
      <c r="L2650" s="3454">
        <f t="shared" si="441"/>
        <v>3.3140888222753305E-4</v>
      </c>
      <c r="M2650" s="1934">
        <f>'[6]LAP MINGGUAN 10'!Q2650</f>
        <v>0</v>
      </c>
      <c r="N2650" s="4210">
        <f t="shared" si="442"/>
        <v>0</v>
      </c>
      <c r="O2650" s="4210"/>
      <c r="P2650" s="4210">
        <f t="shared" si="443"/>
        <v>0</v>
      </c>
      <c r="Q2650" s="3073">
        <f t="shared" si="434"/>
        <v>0</v>
      </c>
      <c r="R2650" s="4210">
        <f t="shared" si="444"/>
        <v>0</v>
      </c>
      <c r="S2650" s="4211"/>
      <c r="T2650" s="359"/>
    </row>
    <row r="2651" spans="1:20" s="342" customFormat="1" ht="34.5" customHeight="1" x14ac:dyDescent="0.25">
      <c r="A2651" s="4301" t="s">
        <v>25</v>
      </c>
      <c r="B2651" s="4219" t="s">
        <v>1537</v>
      </c>
      <c r="C2651" s="4220"/>
      <c r="D2651" s="4220"/>
      <c r="E2651" s="4221"/>
      <c r="F2651" s="4241">
        <v>16.43</v>
      </c>
      <c r="G2651" s="4130" t="str">
        <f>IF(ISBLANK(H2651),"",IF(H2651="BN",VLOOKUP(B2651,'[4]V. BAHAN'!$B$8:$E$14999,3,FALSE),IFERROR(VLOOKUP(H2651,'[4]III. DAFTAR AHS'!$B$7:$H$14999,5,FALSE),"ls")))</f>
        <v xml:space="preserve">kg </v>
      </c>
      <c r="H2651" s="4217" t="s">
        <v>677</v>
      </c>
      <c r="I2651" s="4098" t="s">
        <v>427</v>
      </c>
      <c r="J2651" s="3997">
        <f>VLOOKUP(B2651,'[5] RAB LAMA'!$B$9:$E$5553,4,FALSE)</f>
        <v>26067.984979278925</v>
      </c>
      <c r="K2651" s="3997">
        <f t="shared" si="440"/>
        <v>428296.99320955272</v>
      </c>
      <c r="L2651" s="3454">
        <f t="shared" si="441"/>
        <v>1.1208404936648123E-3</v>
      </c>
      <c r="M2651" s="1934">
        <f>'[6]LAP MINGGUAN 10'!Q2651</f>
        <v>0</v>
      </c>
      <c r="N2651" s="4210">
        <f t="shared" si="442"/>
        <v>0</v>
      </c>
      <c r="O2651" s="4210"/>
      <c r="P2651" s="4210">
        <f t="shared" si="443"/>
        <v>0</v>
      </c>
      <c r="Q2651" s="3073">
        <f t="shared" si="434"/>
        <v>0</v>
      </c>
      <c r="R2651" s="4210">
        <f t="shared" si="444"/>
        <v>0</v>
      </c>
      <c r="S2651" s="4211"/>
      <c r="T2651" s="359"/>
    </row>
    <row r="2652" spans="1:20" s="342" customFormat="1" ht="34.5" customHeight="1" x14ac:dyDescent="0.25">
      <c r="A2652" s="4301" t="s">
        <v>25</v>
      </c>
      <c r="B2652" s="4219" t="s">
        <v>1538</v>
      </c>
      <c r="C2652" s="4220"/>
      <c r="D2652" s="4220"/>
      <c r="E2652" s="4221"/>
      <c r="F2652" s="4241">
        <v>0.52</v>
      </c>
      <c r="G2652" s="4130" t="str">
        <f>IF(ISBLANK(H2652),"",IF(H2652="BN",VLOOKUP(B2652,'[4]V. BAHAN'!$B$8:$E$14999,3,FALSE),IFERROR(VLOOKUP(H2652,'[4]III. DAFTAR AHS'!$B$7:$H$14999,5,FALSE),"ls")))</f>
        <v xml:space="preserve">Kg </v>
      </c>
      <c r="H2652" s="4217" t="s">
        <v>1539</v>
      </c>
      <c r="I2652" s="4098" t="s">
        <v>1540</v>
      </c>
      <c r="J2652" s="3997">
        <f>VLOOKUP(B2652,'[5] RAB LAMA'!$B$9:$E$5553,4,FALSE)</f>
        <v>13000</v>
      </c>
      <c r="K2652" s="3997">
        <f t="shared" si="440"/>
        <v>6760</v>
      </c>
      <c r="L2652" s="3454">
        <f t="shared" si="441"/>
        <v>1.7690718957410453E-5</v>
      </c>
      <c r="M2652" s="1934">
        <f>'[6]LAP MINGGUAN 10'!Q2652</f>
        <v>0</v>
      </c>
      <c r="N2652" s="4210">
        <f t="shared" si="442"/>
        <v>0</v>
      </c>
      <c r="O2652" s="4210"/>
      <c r="P2652" s="4210">
        <f t="shared" si="443"/>
        <v>0</v>
      </c>
      <c r="Q2652" s="3073">
        <f t="shared" si="434"/>
        <v>0</v>
      </c>
      <c r="R2652" s="4210">
        <f t="shared" si="444"/>
        <v>0</v>
      </c>
      <c r="S2652" s="4211"/>
      <c r="T2652" s="359"/>
    </row>
    <row r="2653" spans="1:20" s="342" customFormat="1" ht="34.5" customHeight="1" x14ac:dyDescent="0.25">
      <c r="A2653" s="4270"/>
      <c r="B2653" s="4219"/>
      <c r="C2653" s="4220"/>
      <c r="D2653" s="4220"/>
      <c r="E2653" s="348"/>
      <c r="F2653" s="935"/>
      <c r="G2653" s="4217" t="str">
        <f>IF(ISBLANK(H2653),"",IF(H2653="BN",VLOOKUP(B2653,'[4]V. BAHAN'!$B$8:$E$1099,3,FALSE),IFERROR(VLOOKUP(H2653,'[4]III. DAFTAR AHS'!$B$7:$H$872,5,FALSE),"ls")))</f>
        <v/>
      </c>
      <c r="H2653" s="4217"/>
      <c r="I2653" s="4217" t="s">
        <v>243</v>
      </c>
      <c r="J2653" s="4218"/>
      <c r="K2653" s="4300"/>
      <c r="L2653" s="3454"/>
      <c r="M2653" s="1934">
        <f>'[6]LAP MINGGUAN 10'!Q2653</f>
        <v>0</v>
      </c>
      <c r="N2653" s="4210"/>
      <c r="O2653" s="4210"/>
      <c r="P2653" s="4210"/>
      <c r="Q2653" s="3073">
        <f t="shared" si="434"/>
        <v>0</v>
      </c>
      <c r="R2653" s="4210"/>
      <c r="S2653" s="4211"/>
      <c r="T2653" s="359"/>
    </row>
    <row r="2654" spans="1:20" s="342" customFormat="1" ht="34.5" customHeight="1" x14ac:dyDescent="0.25">
      <c r="A2654" s="4237">
        <f>A2643+1</f>
        <v>3</v>
      </c>
      <c r="B2654" s="4238" t="s">
        <v>1541</v>
      </c>
      <c r="C2654" s="4239"/>
      <c r="D2654" s="4239"/>
      <c r="E2654" s="4240"/>
      <c r="F2654" s="4299"/>
      <c r="G2654" s="4217" t="str">
        <f>IF(ISBLANK(H2654),"",IF(H2654="BN",VLOOKUP(B2654,'[4]V. BAHAN'!$B$8:$E$1099,3,FALSE),IFERROR(VLOOKUP(H2654,'[4]III. DAFTAR AHS'!$B$7:$H$872,5,FALSE),"ls")))</f>
        <v/>
      </c>
      <c r="H2654" s="4241"/>
      <c r="I2654" s="4217" t="s">
        <v>243</v>
      </c>
      <c r="J2654" s="4218"/>
      <c r="K2654" s="4218"/>
      <c r="L2654" s="3454"/>
      <c r="M2654" s="1934">
        <f>'[6]LAP MINGGUAN 10'!Q2654</f>
        <v>0</v>
      </c>
      <c r="N2654" s="4210"/>
      <c r="O2654" s="4210"/>
      <c r="P2654" s="4210"/>
      <c r="Q2654" s="3073">
        <f t="shared" si="434"/>
        <v>0</v>
      </c>
      <c r="R2654" s="4210"/>
      <c r="S2654" s="4211"/>
      <c r="T2654" s="359"/>
    </row>
    <row r="2655" spans="1:20" s="342" customFormat="1" ht="34.5" customHeight="1" x14ac:dyDescent="0.25">
      <c r="A2655" s="4298" t="s">
        <v>25</v>
      </c>
      <c r="B2655" s="4261" t="s">
        <v>1542</v>
      </c>
      <c r="C2655" s="4262"/>
      <c r="D2655" s="4262"/>
      <c r="E2655" s="4263"/>
      <c r="F2655" s="4241">
        <v>2</v>
      </c>
      <c r="G2655" s="4130" t="str">
        <f>IF(ISBLANK(H2655),"",IF(H2655="BN",VLOOKUP(B2655,'[4]V. BAHAN'!$B$8:$E$14999,3,FALSE),IFERROR(VLOOKUP(H2655,'[4]III. DAFTAR AHS'!$B$7:$H$14999,5,FALSE),"ls")))</f>
        <v>unit</v>
      </c>
      <c r="H2655" s="4241" t="s">
        <v>365</v>
      </c>
      <c r="I2655" s="4098" t="s">
        <v>366</v>
      </c>
      <c r="J2655" s="3997">
        <f>VLOOKUP(B2655,'[5] RAB LAMA'!$B$9:$E$5553,4,FALSE)</f>
        <v>1203084.75</v>
      </c>
      <c r="K2655" s="3997">
        <f t="shared" ref="K2655:K2669" si="445">J2655*F2655</f>
        <v>2406169.5</v>
      </c>
      <c r="L2655" s="3454">
        <f t="shared" ref="L2655:L2669" si="446">K2655/$K$4349*100</f>
        <v>6.296874021951602E-3</v>
      </c>
      <c r="M2655" s="1934">
        <f>'[6]LAP MINGGUAN 10'!Q2655</f>
        <v>0</v>
      </c>
      <c r="N2655" s="4210">
        <f>L2655*M2655/100</f>
        <v>0</v>
      </c>
      <c r="O2655" s="4210"/>
      <c r="P2655" s="4210">
        <f t="shared" ref="P2655:P2669" si="447">L2655*O2655/100</f>
        <v>0</v>
      </c>
      <c r="Q2655" s="3073">
        <f t="shared" si="434"/>
        <v>0</v>
      </c>
      <c r="R2655" s="4210">
        <f t="shared" ref="R2655:R2669" si="448">L2655*Q2655/100</f>
        <v>0</v>
      </c>
      <c r="S2655" s="4211"/>
      <c r="T2655" s="359"/>
    </row>
    <row r="2656" spans="1:20" s="342" customFormat="1" ht="34.5" customHeight="1" x14ac:dyDescent="0.25">
      <c r="A2656" s="4298" t="s">
        <v>25</v>
      </c>
      <c r="B2656" s="4261" t="s">
        <v>1543</v>
      </c>
      <c r="C2656" s="4262"/>
      <c r="D2656" s="4262"/>
      <c r="E2656" s="4263"/>
      <c r="F2656" s="4241">
        <v>1</v>
      </c>
      <c r="G2656" s="4130" t="str">
        <f>IF(ISBLANK(H2656),"",IF(H2656="BN",VLOOKUP(B2656,'[4]V. BAHAN'!$B$8:$E$14999,3,FALSE),IFERROR(VLOOKUP(H2656,'[4]III. DAFTAR AHS'!$B$7:$H$14999,5,FALSE),"ls")))</f>
        <v>ls</v>
      </c>
      <c r="H2656" s="4241" t="s">
        <v>365</v>
      </c>
      <c r="I2656" s="4098" t="s">
        <v>366</v>
      </c>
      <c r="J2656" s="3997">
        <f>VLOOKUP(B2656,'[5] RAB LAMA'!$B$9:$E$5553,4,FALSE)</f>
        <v>1203084.75</v>
      </c>
      <c r="K2656" s="3997">
        <f t="shared" si="445"/>
        <v>1203084.75</v>
      </c>
      <c r="L2656" s="3454">
        <f t="shared" si="446"/>
        <v>3.148437010975801E-3</v>
      </c>
      <c r="M2656" s="1934">
        <f>'[6]LAP MINGGUAN 10'!Q2656</f>
        <v>0</v>
      </c>
      <c r="N2656" s="4210">
        <f t="shared" ref="N2656:N2669" si="449">L2656*M2656/100</f>
        <v>0</v>
      </c>
      <c r="O2656" s="4210"/>
      <c r="P2656" s="4210">
        <f t="shared" si="447"/>
        <v>0</v>
      </c>
      <c r="Q2656" s="3073">
        <f t="shared" si="434"/>
        <v>0</v>
      </c>
      <c r="R2656" s="4210">
        <f t="shared" si="448"/>
        <v>0</v>
      </c>
      <c r="S2656" s="4211"/>
      <c r="T2656" s="359"/>
    </row>
    <row r="2657" spans="1:20" s="342" customFormat="1" ht="34.5" customHeight="1" x14ac:dyDescent="0.25">
      <c r="A2657" s="4298" t="s">
        <v>25</v>
      </c>
      <c r="B2657" s="4261" t="s">
        <v>1544</v>
      </c>
      <c r="C2657" s="4262"/>
      <c r="D2657" s="4262"/>
      <c r="E2657" s="4263"/>
      <c r="F2657" s="4241">
        <v>1</v>
      </c>
      <c r="G2657" s="4130" t="str">
        <f>IF(ISBLANK(H2657),"",IF(H2657="BN",VLOOKUP(B2657,'[4]V. BAHAN'!$B$8:$E$14999,3,FALSE),IFERROR(VLOOKUP(H2657,'[4]III. DAFTAR AHS'!$B$7:$H$14999,5,FALSE),"ls")))</f>
        <v>ls</v>
      </c>
      <c r="H2657" s="4241" t="s">
        <v>365</v>
      </c>
      <c r="I2657" s="4098" t="s">
        <v>366</v>
      </c>
      <c r="J2657" s="3997">
        <f>VLOOKUP(B2657,'[5] RAB LAMA'!$B$9:$E$5553,4,FALSE)</f>
        <v>3970179.6750000003</v>
      </c>
      <c r="K2657" s="3997">
        <f t="shared" si="445"/>
        <v>3970179.6750000003</v>
      </c>
      <c r="L2657" s="3454">
        <f t="shared" si="446"/>
        <v>1.0389842136220144E-2</v>
      </c>
      <c r="M2657" s="1934">
        <f>'[6]LAP MINGGUAN 10'!Q2657</f>
        <v>0</v>
      </c>
      <c r="N2657" s="4210">
        <f t="shared" si="449"/>
        <v>0</v>
      </c>
      <c r="O2657" s="4210"/>
      <c r="P2657" s="4210">
        <f t="shared" si="447"/>
        <v>0</v>
      </c>
      <c r="Q2657" s="3073">
        <f t="shared" si="434"/>
        <v>0</v>
      </c>
      <c r="R2657" s="4210">
        <f t="shared" si="448"/>
        <v>0</v>
      </c>
      <c r="S2657" s="4211"/>
      <c r="T2657" s="359"/>
    </row>
    <row r="2658" spans="1:20" s="342" customFormat="1" ht="34.5" customHeight="1" x14ac:dyDescent="0.25">
      <c r="A2658" s="4298" t="s">
        <v>25</v>
      </c>
      <c r="B2658" s="4261" t="s">
        <v>1545</v>
      </c>
      <c r="C2658" s="4262"/>
      <c r="D2658" s="4262"/>
      <c r="E2658" s="4263"/>
      <c r="F2658" s="4241">
        <v>150</v>
      </c>
      <c r="G2658" s="4130" t="str">
        <f>IF(ISBLANK(H2658),"",IF(H2658="BN",VLOOKUP(B2658,'[4]V. BAHAN'!$B$8:$E$14999,3,FALSE),IFERROR(VLOOKUP(H2658,'[4]III. DAFTAR AHS'!$B$7:$H$14999,5,FALSE),"ls")))</f>
        <v>m1</v>
      </c>
      <c r="H2658" s="4241" t="s">
        <v>365</v>
      </c>
      <c r="I2658" s="4098" t="s">
        <v>366</v>
      </c>
      <c r="J2658" s="3997">
        <f>VLOOKUP(B2658,'[5] RAB LAMA'!$B$9:$E$5553,4,FALSE)</f>
        <v>401028.25</v>
      </c>
      <c r="K2658" s="3997">
        <f t="shared" si="445"/>
        <v>60154237.5</v>
      </c>
      <c r="L2658" s="3454">
        <f t="shared" si="446"/>
        <v>0.15742185054879007</v>
      </c>
      <c r="M2658" s="1934">
        <f>'[6]LAP MINGGUAN 10'!Q2658</f>
        <v>0</v>
      </c>
      <c r="N2658" s="4210">
        <f t="shared" si="449"/>
        <v>0</v>
      </c>
      <c r="O2658" s="4210"/>
      <c r="P2658" s="4210">
        <f t="shared" si="447"/>
        <v>0</v>
      </c>
      <c r="Q2658" s="3073">
        <f t="shared" si="434"/>
        <v>0</v>
      </c>
      <c r="R2658" s="4210">
        <f t="shared" si="448"/>
        <v>0</v>
      </c>
      <c r="S2658" s="4211"/>
      <c r="T2658" s="359"/>
    </row>
    <row r="2659" spans="1:20" s="342" customFormat="1" ht="34.5" customHeight="1" x14ac:dyDescent="0.25">
      <c r="A2659" s="4298" t="s">
        <v>25</v>
      </c>
      <c r="B2659" s="4261" t="s">
        <v>1546</v>
      </c>
      <c r="C2659" s="4262"/>
      <c r="D2659" s="4262"/>
      <c r="E2659" s="4263"/>
      <c r="F2659" s="4241">
        <v>1</v>
      </c>
      <c r="G2659" s="4130" t="str">
        <f>IF(ISBLANK(H2659),"",IF(H2659="BN",VLOOKUP(B2659,'[4]V. BAHAN'!$B$8:$E$14999,3,FALSE),IFERROR(VLOOKUP(H2659,'[4]III. DAFTAR AHS'!$B$7:$H$14999,5,FALSE),"ls")))</f>
        <v>unit</v>
      </c>
      <c r="H2659" s="4241" t="s">
        <v>365</v>
      </c>
      <c r="I2659" s="4098" t="s">
        <v>366</v>
      </c>
      <c r="J2659" s="3997">
        <f>VLOOKUP(B2659,'[5] RAB LAMA'!$B$9:$E$5553,4,FALSE)</f>
        <v>3208226</v>
      </c>
      <c r="K2659" s="3997">
        <f t="shared" si="445"/>
        <v>3208226</v>
      </c>
      <c r="L2659" s="3454">
        <f t="shared" si="446"/>
        <v>8.3958320292688033E-3</v>
      </c>
      <c r="M2659" s="1934">
        <f>'[6]LAP MINGGUAN 10'!Q2659</f>
        <v>0</v>
      </c>
      <c r="N2659" s="4210">
        <f t="shared" si="449"/>
        <v>0</v>
      </c>
      <c r="O2659" s="4210"/>
      <c r="P2659" s="4210">
        <f t="shared" si="447"/>
        <v>0</v>
      </c>
      <c r="Q2659" s="3073">
        <f t="shared" si="434"/>
        <v>0</v>
      </c>
      <c r="R2659" s="4210">
        <f t="shared" si="448"/>
        <v>0</v>
      </c>
      <c r="S2659" s="4211"/>
      <c r="T2659" s="359"/>
    </row>
    <row r="2660" spans="1:20" s="342" customFormat="1" ht="34.5" customHeight="1" x14ac:dyDescent="0.25">
      <c r="A2660" s="4298" t="s">
        <v>25</v>
      </c>
      <c r="B2660" s="4261" t="s">
        <v>1547</v>
      </c>
      <c r="C2660" s="4262"/>
      <c r="D2660" s="4262"/>
      <c r="E2660" s="4263"/>
      <c r="F2660" s="4241">
        <v>15</v>
      </c>
      <c r="G2660" s="4130" t="str">
        <f>IF(ISBLANK(H2660),"",IF(H2660="BN",VLOOKUP(B2660,'[4]V. BAHAN'!$B$8:$E$14999,3,FALSE),IFERROR(VLOOKUP(H2660,'[4]III. DAFTAR AHS'!$B$7:$H$14999,5,FALSE),"ls")))</f>
        <v>m1</v>
      </c>
      <c r="H2660" s="4241" t="s">
        <v>365</v>
      </c>
      <c r="I2660" s="4098" t="s">
        <v>366</v>
      </c>
      <c r="J2660" s="3997">
        <f>VLOOKUP(B2660,'[5] RAB LAMA'!$B$9:$E$5553,4,FALSE)</f>
        <v>320822.60000000003</v>
      </c>
      <c r="K2660" s="3997">
        <f t="shared" si="445"/>
        <v>4812339.0000000009</v>
      </c>
      <c r="L2660" s="3454">
        <f t="shared" si="446"/>
        <v>1.2593748043903208E-2</v>
      </c>
      <c r="M2660" s="1934">
        <f>'[6]LAP MINGGUAN 10'!Q2660</f>
        <v>0</v>
      </c>
      <c r="N2660" s="4210">
        <f t="shared" si="449"/>
        <v>0</v>
      </c>
      <c r="O2660" s="4210"/>
      <c r="P2660" s="4210">
        <f t="shared" si="447"/>
        <v>0</v>
      </c>
      <c r="Q2660" s="3073">
        <f t="shared" si="434"/>
        <v>0</v>
      </c>
      <c r="R2660" s="4210">
        <f t="shared" si="448"/>
        <v>0</v>
      </c>
      <c r="S2660" s="4211"/>
      <c r="T2660" s="359"/>
    </row>
    <row r="2661" spans="1:20" s="342" customFormat="1" ht="34.5" customHeight="1" x14ac:dyDescent="0.25">
      <c r="A2661" s="4298" t="s">
        <v>25</v>
      </c>
      <c r="B2661" s="4261" t="s">
        <v>1548</v>
      </c>
      <c r="C2661" s="4262"/>
      <c r="D2661" s="4262"/>
      <c r="E2661" s="4263"/>
      <c r="F2661" s="4241">
        <v>129</v>
      </c>
      <c r="G2661" s="4130" t="str">
        <f>IF(ISBLANK(H2661),"",IF(H2661="BN",VLOOKUP(B2661,'[4]V. BAHAN'!$B$8:$E$14999,3,FALSE),IFERROR(VLOOKUP(H2661,'[4]III. DAFTAR AHS'!$B$7:$H$14999,5,FALSE),"ls")))</f>
        <v xml:space="preserve">m1 </v>
      </c>
      <c r="H2661" s="4241" t="s">
        <v>1549</v>
      </c>
      <c r="I2661" s="4098" t="s">
        <v>1550</v>
      </c>
      <c r="J2661" s="3997">
        <f>VLOOKUP(B2661,'[5] RAB LAMA'!$B$9:$E$5553,4,FALSE)</f>
        <v>698396.36702000001</v>
      </c>
      <c r="K2661" s="3997">
        <f t="shared" si="445"/>
        <v>90093131.345579997</v>
      </c>
      <c r="L2661" s="3454">
        <f t="shared" si="446"/>
        <v>0.23577104535913049</v>
      </c>
      <c r="M2661" s="1934">
        <f>'[6]LAP MINGGUAN 10'!Q2661</f>
        <v>0</v>
      </c>
      <c r="N2661" s="4210">
        <f t="shared" si="449"/>
        <v>0</v>
      </c>
      <c r="O2661" s="4210"/>
      <c r="P2661" s="4210">
        <f t="shared" si="447"/>
        <v>0</v>
      </c>
      <c r="Q2661" s="3073">
        <f t="shared" si="434"/>
        <v>0</v>
      </c>
      <c r="R2661" s="4210">
        <f t="shared" si="448"/>
        <v>0</v>
      </c>
      <c r="S2661" s="4211"/>
      <c r="T2661" s="359"/>
    </row>
    <row r="2662" spans="1:20" s="342" customFormat="1" ht="34.5" customHeight="1" x14ac:dyDescent="0.25">
      <c r="A2662" s="4298" t="s">
        <v>25</v>
      </c>
      <c r="B2662" s="4261" t="s">
        <v>1551</v>
      </c>
      <c r="C2662" s="4262"/>
      <c r="D2662" s="4262"/>
      <c r="E2662" s="4263"/>
      <c r="F2662" s="4241">
        <v>21</v>
      </c>
      <c r="G2662" s="4130" t="str">
        <f>IF(ISBLANK(H2662),"",IF(H2662="BN",VLOOKUP(B2662,'[4]V. BAHAN'!$B$8:$E$14999,3,FALSE),IFERROR(VLOOKUP(H2662,'[4]III. DAFTAR AHS'!$B$7:$H$14999,5,FALSE),"ls")))</f>
        <v>m1</v>
      </c>
      <c r="H2662" s="4241" t="s">
        <v>365</v>
      </c>
      <c r="I2662" s="4098" t="s">
        <v>366</v>
      </c>
      <c r="J2662" s="3997">
        <f>VLOOKUP(B2662,'[5] RAB LAMA'!$B$9:$E$5553,4,FALSE)</f>
        <v>882262.15</v>
      </c>
      <c r="K2662" s="3997">
        <f t="shared" si="445"/>
        <v>18527505.150000002</v>
      </c>
      <c r="L2662" s="3454">
        <f t="shared" si="446"/>
        <v>4.8485929969027348E-2</v>
      </c>
      <c r="M2662" s="1934">
        <f>'[6]LAP MINGGUAN 10'!Q2662</f>
        <v>0</v>
      </c>
      <c r="N2662" s="4210">
        <f t="shared" si="449"/>
        <v>0</v>
      </c>
      <c r="O2662" s="4210"/>
      <c r="P2662" s="4210">
        <f t="shared" si="447"/>
        <v>0</v>
      </c>
      <c r="Q2662" s="3073">
        <f t="shared" si="434"/>
        <v>0</v>
      </c>
      <c r="R2662" s="4210">
        <f t="shared" si="448"/>
        <v>0</v>
      </c>
      <c r="S2662" s="4211"/>
      <c r="T2662" s="359"/>
    </row>
    <row r="2663" spans="1:20" s="342" customFormat="1" ht="34.5" customHeight="1" x14ac:dyDescent="0.25">
      <c r="A2663" s="4298" t="s">
        <v>25</v>
      </c>
      <c r="B2663" s="4261" t="s">
        <v>1552</v>
      </c>
      <c r="C2663" s="4262"/>
      <c r="D2663" s="4262"/>
      <c r="E2663" s="4263"/>
      <c r="F2663" s="4241">
        <v>5</v>
      </c>
      <c r="G2663" s="4130" t="str">
        <f>IF(ISBLANK(H2663),"",IF(H2663="BN",VLOOKUP(B2663,'[4]V. BAHAN'!$B$8:$E$14999,3,FALSE),IFERROR(VLOOKUP(H2663,'[4]III. DAFTAR AHS'!$B$7:$H$14999,5,FALSE),"ls")))</f>
        <v>m3</v>
      </c>
      <c r="H2663" s="4241" t="s">
        <v>365</v>
      </c>
      <c r="I2663" s="4098" t="s">
        <v>366</v>
      </c>
      <c r="J2663" s="3997">
        <f>VLOOKUP(B2663,'[5] RAB LAMA'!$B$9:$E$5553,4,FALSE)</f>
        <v>481233.9</v>
      </c>
      <c r="K2663" s="3997">
        <f t="shared" si="445"/>
        <v>2406169.5</v>
      </c>
      <c r="L2663" s="3454">
        <f t="shared" si="446"/>
        <v>6.296874021951602E-3</v>
      </c>
      <c r="M2663" s="1934">
        <f>'[6]LAP MINGGUAN 10'!Q2663</f>
        <v>0</v>
      </c>
      <c r="N2663" s="4210">
        <f t="shared" si="449"/>
        <v>0</v>
      </c>
      <c r="O2663" s="4210"/>
      <c r="P2663" s="4210">
        <f t="shared" si="447"/>
        <v>0</v>
      </c>
      <c r="Q2663" s="3073">
        <f t="shared" si="434"/>
        <v>0</v>
      </c>
      <c r="R2663" s="4210">
        <f t="shared" si="448"/>
        <v>0</v>
      </c>
      <c r="S2663" s="4211"/>
      <c r="T2663" s="359"/>
    </row>
    <row r="2664" spans="1:20" s="342" customFormat="1" ht="34.5" customHeight="1" x14ac:dyDescent="0.25">
      <c r="A2664" s="4298" t="s">
        <v>25</v>
      </c>
      <c r="B2664" s="4261" t="s">
        <v>1553</v>
      </c>
      <c r="C2664" s="4262"/>
      <c r="D2664" s="4262"/>
      <c r="E2664" s="4263"/>
      <c r="F2664" s="4241">
        <v>4</v>
      </c>
      <c r="G2664" s="4130" t="str">
        <f>IF(ISBLANK(H2664),"",IF(H2664="BN",VLOOKUP(B2664,'[4]V. BAHAN'!$B$8:$E$14999,3,FALSE),IFERROR(VLOOKUP(H2664,'[4]III. DAFTAR AHS'!$B$7:$H$14999,5,FALSE),"ls")))</f>
        <v>m3</v>
      </c>
      <c r="H2664" s="4241" t="s">
        <v>365</v>
      </c>
      <c r="I2664" s="4098" t="s">
        <v>366</v>
      </c>
      <c r="J2664" s="3997">
        <f>VLOOKUP(B2664,'[5] RAB LAMA'!$B$9:$E$5553,4,FALSE)</f>
        <v>561439.55000000005</v>
      </c>
      <c r="K2664" s="3997">
        <f t="shared" si="445"/>
        <v>2245758.2000000002</v>
      </c>
      <c r="L2664" s="3454">
        <f t="shared" si="446"/>
        <v>5.877082420488163E-3</v>
      </c>
      <c r="M2664" s="1934">
        <f>'[6]LAP MINGGUAN 10'!Q2664</f>
        <v>0</v>
      </c>
      <c r="N2664" s="4210">
        <f t="shared" si="449"/>
        <v>0</v>
      </c>
      <c r="O2664" s="4210"/>
      <c r="P2664" s="4210">
        <f t="shared" si="447"/>
        <v>0</v>
      </c>
      <c r="Q2664" s="3073">
        <f t="shared" si="434"/>
        <v>0</v>
      </c>
      <c r="R2664" s="4210">
        <f t="shared" si="448"/>
        <v>0</v>
      </c>
      <c r="S2664" s="4211"/>
      <c r="T2664" s="359"/>
    </row>
    <row r="2665" spans="1:20" s="342" customFormat="1" ht="34.5" customHeight="1" x14ac:dyDescent="0.25">
      <c r="A2665" s="4298" t="s">
        <v>25</v>
      </c>
      <c r="B2665" s="4261" t="s">
        <v>1554</v>
      </c>
      <c r="C2665" s="4262"/>
      <c r="D2665" s="4262"/>
      <c r="E2665" s="4263"/>
      <c r="F2665" s="4241">
        <v>60</v>
      </c>
      <c r="G2665" s="4130" t="str">
        <f>IF(ISBLANK(H2665),"",IF(H2665="BN",VLOOKUP(B2665,'[4]V. BAHAN'!$B$8:$E$14999,3,FALSE),IFERROR(VLOOKUP(H2665,'[4]III. DAFTAR AHS'!$B$7:$H$14999,5,FALSE),"ls")))</f>
        <v>m1</v>
      </c>
      <c r="H2665" s="4241" t="s">
        <v>365</v>
      </c>
      <c r="I2665" s="4098" t="s">
        <v>366</v>
      </c>
      <c r="J2665" s="3997">
        <f>VLOOKUP(B2665,'[5] RAB LAMA'!$B$9:$E$5553,4,FALSE)</f>
        <v>56143.955000000002</v>
      </c>
      <c r="K2665" s="3997">
        <f t="shared" si="445"/>
        <v>3368637.3000000003</v>
      </c>
      <c r="L2665" s="3454">
        <f t="shared" si="446"/>
        <v>8.8156236307322458E-3</v>
      </c>
      <c r="M2665" s="1934">
        <f>'[6]LAP MINGGUAN 10'!Q2665</f>
        <v>0</v>
      </c>
      <c r="N2665" s="4210">
        <f t="shared" si="449"/>
        <v>0</v>
      </c>
      <c r="O2665" s="4210"/>
      <c r="P2665" s="4210">
        <f t="shared" si="447"/>
        <v>0</v>
      </c>
      <c r="Q2665" s="3073">
        <f t="shared" si="434"/>
        <v>0</v>
      </c>
      <c r="R2665" s="4210">
        <f t="shared" si="448"/>
        <v>0</v>
      </c>
      <c r="S2665" s="4211"/>
      <c r="T2665" s="359"/>
    </row>
    <row r="2666" spans="1:20" s="342" customFormat="1" ht="34.5" customHeight="1" x14ac:dyDescent="0.25">
      <c r="A2666" s="4298" t="s">
        <v>25</v>
      </c>
      <c r="B2666" s="4261" t="s">
        <v>1555</v>
      </c>
      <c r="C2666" s="4262"/>
      <c r="D2666" s="4262"/>
      <c r="E2666" s="4263"/>
      <c r="F2666" s="4241">
        <v>1</v>
      </c>
      <c r="G2666" s="4130" t="str">
        <f>IF(ISBLANK(H2666),"",IF(H2666="BN",VLOOKUP(B2666,'[4]V. BAHAN'!$B$8:$E$14999,3,FALSE),IFERROR(VLOOKUP(H2666,'[4]III. DAFTAR AHS'!$B$7:$H$14999,5,FALSE),"ls")))</f>
        <v>ls</v>
      </c>
      <c r="H2666" s="4241" t="s">
        <v>365</v>
      </c>
      <c r="I2666" s="4098" t="s">
        <v>366</v>
      </c>
      <c r="J2666" s="3997">
        <f>VLOOKUP(B2666,'[5] RAB LAMA'!$B$9:$E$5553,4,FALSE)</f>
        <v>8020565</v>
      </c>
      <c r="K2666" s="3997">
        <f t="shared" si="445"/>
        <v>8020565</v>
      </c>
      <c r="L2666" s="3454">
        <f t="shared" si="446"/>
        <v>2.0989580073172007E-2</v>
      </c>
      <c r="M2666" s="1934">
        <f>'[6]LAP MINGGUAN 10'!Q2666</f>
        <v>0</v>
      </c>
      <c r="N2666" s="4210">
        <f t="shared" si="449"/>
        <v>0</v>
      </c>
      <c r="O2666" s="4210"/>
      <c r="P2666" s="4210">
        <f t="shared" si="447"/>
        <v>0</v>
      </c>
      <c r="Q2666" s="3073">
        <f t="shared" si="434"/>
        <v>0</v>
      </c>
      <c r="R2666" s="4210">
        <f t="shared" si="448"/>
        <v>0</v>
      </c>
      <c r="S2666" s="4211"/>
      <c r="T2666" s="359"/>
    </row>
    <row r="2667" spans="1:20" s="342" customFormat="1" ht="34.5" customHeight="1" x14ac:dyDescent="0.25">
      <c r="A2667" s="4298" t="s">
        <v>25</v>
      </c>
      <c r="B2667" s="4261" t="s">
        <v>1556</v>
      </c>
      <c r="C2667" s="4262"/>
      <c r="D2667" s="4262"/>
      <c r="E2667" s="4263"/>
      <c r="F2667" s="4241">
        <v>1</v>
      </c>
      <c r="G2667" s="4130" t="str">
        <f>IF(ISBLANK(H2667),"",IF(H2667="BN",VLOOKUP(B2667,'[4]V. BAHAN'!$B$8:$E$14999,3,FALSE),IFERROR(VLOOKUP(H2667,'[4]III. DAFTAR AHS'!$B$7:$H$14999,5,FALSE),"ls")))</f>
        <v>ls</v>
      </c>
      <c r="H2667" s="4241" t="s">
        <v>365</v>
      </c>
      <c r="I2667" s="4098" t="s">
        <v>366</v>
      </c>
      <c r="J2667" s="3997">
        <f>VLOOKUP(B2667,'[5] RAB LAMA'!$B$9:$E$5553,4,FALSE)</f>
        <v>6817480.25</v>
      </c>
      <c r="K2667" s="3997">
        <f t="shared" si="445"/>
        <v>6817480.25</v>
      </c>
      <c r="L2667" s="3454">
        <f t="shared" si="446"/>
        <v>1.784114306219621E-2</v>
      </c>
      <c r="M2667" s="1934">
        <f>'[6]LAP MINGGUAN 10'!Q2667</f>
        <v>0</v>
      </c>
      <c r="N2667" s="4210">
        <f t="shared" si="449"/>
        <v>0</v>
      </c>
      <c r="O2667" s="4210"/>
      <c r="P2667" s="4210">
        <f t="shared" si="447"/>
        <v>0</v>
      </c>
      <c r="Q2667" s="3073">
        <f t="shared" si="434"/>
        <v>0</v>
      </c>
      <c r="R2667" s="4210">
        <f t="shared" si="448"/>
        <v>0</v>
      </c>
      <c r="S2667" s="4211"/>
      <c r="T2667" s="359"/>
    </row>
    <row r="2668" spans="1:20" s="342" customFormat="1" ht="34.5" customHeight="1" x14ac:dyDescent="0.25">
      <c r="A2668" s="4298" t="s">
        <v>25</v>
      </c>
      <c r="B2668" s="4261" t="s">
        <v>1557</v>
      </c>
      <c r="C2668" s="4262"/>
      <c r="D2668" s="4262"/>
      <c r="E2668" s="4263"/>
      <c r="F2668" s="4241">
        <v>1</v>
      </c>
      <c r="G2668" s="4130" t="str">
        <f>IF(ISBLANK(H2668),"",IF(H2668="BN",VLOOKUP(B2668,'[4]V. BAHAN'!$B$8:$E$14999,3,FALSE),IFERROR(VLOOKUP(H2668,'[4]III. DAFTAR AHS'!$B$7:$H$14999,5,FALSE),"ls")))</f>
        <v>ls</v>
      </c>
      <c r="H2668" s="4241" t="s">
        <v>365</v>
      </c>
      <c r="I2668" s="4098" t="s">
        <v>366</v>
      </c>
      <c r="J2668" s="3997">
        <f>VLOOKUP(B2668,'[5] RAB LAMA'!$B$9:$E$5553,4,FALSE)</f>
        <v>2153750</v>
      </c>
      <c r="K2668" s="3997">
        <f t="shared" si="445"/>
        <v>2153750</v>
      </c>
      <c r="L2668" s="3454">
        <f t="shared" si="446"/>
        <v>5.6362996974146113E-3</v>
      </c>
      <c r="M2668" s="1934">
        <f>'[6]LAP MINGGUAN 10'!Q2668</f>
        <v>0</v>
      </c>
      <c r="N2668" s="4210">
        <f t="shared" si="449"/>
        <v>0</v>
      </c>
      <c r="O2668" s="4210"/>
      <c r="P2668" s="4210">
        <f t="shared" si="447"/>
        <v>0</v>
      </c>
      <c r="Q2668" s="3073">
        <f t="shared" si="434"/>
        <v>0</v>
      </c>
      <c r="R2668" s="4210">
        <f t="shared" si="448"/>
        <v>0</v>
      </c>
      <c r="S2668" s="4211"/>
      <c r="T2668" s="359"/>
    </row>
    <row r="2669" spans="1:20" s="342" customFormat="1" ht="34.5" customHeight="1" x14ac:dyDescent="0.25">
      <c r="A2669" s="4298" t="s">
        <v>25</v>
      </c>
      <c r="B2669" s="4261" t="s">
        <v>1558</v>
      </c>
      <c r="C2669" s="4262"/>
      <c r="D2669" s="4262"/>
      <c r="E2669" s="4263"/>
      <c r="F2669" s="4241">
        <v>1</v>
      </c>
      <c r="G2669" s="4130" t="str">
        <f>IF(ISBLANK(H2669),"",IF(H2669="BN",VLOOKUP(B2669,'[4]V. BAHAN'!$B$8:$E$14999,3,FALSE),IFERROR(VLOOKUP(H2669,'[4]III. DAFTAR AHS'!$B$7:$H$14999,5,FALSE),"ls")))</f>
        <v>ls</v>
      </c>
      <c r="H2669" s="4241" t="s">
        <v>365</v>
      </c>
      <c r="I2669" s="4098" t="s">
        <v>366</v>
      </c>
      <c r="J2669" s="3997">
        <f>VLOOKUP(B2669,'[5] RAB LAMA'!$B$9:$E$5553,4,FALSE)</f>
        <v>3015250</v>
      </c>
      <c r="K2669" s="3997">
        <f t="shared" si="445"/>
        <v>3015250</v>
      </c>
      <c r="L2669" s="3454">
        <f t="shared" si="446"/>
        <v>7.8908195763804558E-3</v>
      </c>
      <c r="M2669" s="1934">
        <f>'[6]LAP MINGGUAN 10'!Q2669</f>
        <v>0</v>
      </c>
      <c r="N2669" s="4210">
        <f t="shared" si="449"/>
        <v>0</v>
      </c>
      <c r="O2669" s="4210"/>
      <c r="P2669" s="4210">
        <f t="shared" si="447"/>
        <v>0</v>
      </c>
      <c r="Q2669" s="3073">
        <f t="shared" si="434"/>
        <v>0</v>
      </c>
      <c r="R2669" s="4210">
        <f t="shared" si="448"/>
        <v>0</v>
      </c>
      <c r="S2669" s="4211"/>
      <c r="T2669" s="359"/>
    </row>
    <row r="2670" spans="1:20" s="342" customFormat="1" ht="34.5" customHeight="1" x14ac:dyDescent="0.25">
      <c r="A2670" s="4237"/>
      <c r="B2670" s="4261"/>
      <c r="C2670" s="4262"/>
      <c r="D2670" s="4262"/>
      <c r="E2670" s="1771"/>
      <c r="F2670" s="935"/>
      <c r="G2670" s="4217" t="str">
        <f>IF(ISBLANK(H2670),"",IF(H2670="BN",VLOOKUP(B2670,'[4]V. BAHAN'!$B$8:$E$1099,3,FALSE),IFERROR(VLOOKUP(H2670,'[4]III. DAFTAR AHS'!$B$7:$H$872,5,FALSE),"ls")))</f>
        <v/>
      </c>
      <c r="H2670" s="4241"/>
      <c r="I2670" s="4217" t="s">
        <v>243</v>
      </c>
      <c r="J2670" s="4218"/>
      <c r="K2670" s="4218"/>
      <c r="L2670" s="3454"/>
      <c r="M2670" s="1934">
        <f>'[6]LAP MINGGUAN 10'!Q2670</f>
        <v>0</v>
      </c>
      <c r="N2670" s="4210"/>
      <c r="O2670" s="4210"/>
      <c r="P2670" s="4210"/>
      <c r="Q2670" s="3073">
        <f t="shared" si="434"/>
        <v>0</v>
      </c>
      <c r="R2670" s="4210"/>
      <c r="S2670" s="4211"/>
      <c r="T2670" s="359"/>
    </row>
    <row r="2671" spans="1:20" s="342" customFormat="1" ht="34.5" customHeight="1" x14ac:dyDescent="0.25">
      <c r="A2671" s="4270">
        <f>A2654+1</f>
        <v>4</v>
      </c>
      <c r="B2671" s="4222" t="s">
        <v>1559</v>
      </c>
      <c r="C2671" s="4223"/>
      <c r="D2671" s="4223"/>
      <c r="E2671" s="4224"/>
      <c r="F2671" s="4299"/>
      <c r="G2671" s="4217" t="str">
        <f>IF(ISBLANK(H2671),"",IF(H2671="BN",VLOOKUP(B2671,'[4]V. BAHAN'!$B$8:$E$1099,3,FALSE),IFERROR(VLOOKUP(H2671,'[4]III. DAFTAR AHS'!$B$7:$H$872,5,FALSE),"ls")))</f>
        <v/>
      </c>
      <c r="H2671" s="4217"/>
      <c r="I2671" s="4217" t="s">
        <v>243</v>
      </c>
      <c r="J2671" s="4241"/>
      <c r="K2671" s="4300"/>
      <c r="L2671" s="3454"/>
      <c r="M2671" s="1934">
        <f>'[6]LAP MINGGUAN 10'!Q2671</f>
        <v>0</v>
      </c>
      <c r="N2671" s="4210"/>
      <c r="O2671" s="4210"/>
      <c r="P2671" s="4210"/>
      <c r="Q2671" s="3073">
        <f t="shared" si="434"/>
        <v>0</v>
      </c>
      <c r="R2671" s="4210"/>
      <c r="S2671" s="4211"/>
      <c r="T2671" s="359"/>
    </row>
    <row r="2672" spans="1:20" s="342" customFormat="1" ht="34.5" customHeight="1" x14ac:dyDescent="0.25">
      <c r="A2672" s="4301" t="s">
        <v>25</v>
      </c>
      <c r="B2672" s="4261" t="s">
        <v>1524</v>
      </c>
      <c r="C2672" s="4262"/>
      <c r="D2672" s="4262"/>
      <c r="E2672" s="4263"/>
      <c r="F2672" s="4241">
        <v>1.08</v>
      </c>
      <c r="G2672" s="4130" t="str">
        <f>IF(ISBLANK(H2672),"",IF(H2672="BN",VLOOKUP(B2672,'[4]V. BAHAN'!$B$8:$E$14999,3,FALSE),IFERROR(VLOOKUP(H2672,'[4]III. DAFTAR AHS'!$B$7:$H$14999,5,FALSE),"ls")))</f>
        <v xml:space="preserve">m3 </v>
      </c>
      <c r="H2672" s="4217" t="s">
        <v>393</v>
      </c>
      <c r="I2672" s="4098" t="s">
        <v>394</v>
      </c>
      <c r="J2672" s="3997">
        <f>VLOOKUP(B2672,'[5] RAB LAMA'!$B$9:$E$5553,4,FALSE)</f>
        <v>65955.45</v>
      </c>
      <c r="K2672" s="3997">
        <f t="shared" ref="K2672:K2680" si="450">J2672*F2672</f>
        <v>71231.885999999999</v>
      </c>
      <c r="L2672" s="3454">
        <f t="shared" ref="L2672:L2680" si="451">K2672/$K$4349*100</f>
        <v>1.8641172722371307E-4</v>
      </c>
      <c r="M2672" s="1934">
        <f>'[6]LAP MINGGUAN 10'!Q2672</f>
        <v>0</v>
      </c>
      <c r="N2672" s="4210">
        <f t="shared" ref="N2672:N2680" si="452">L2672*M2672/100</f>
        <v>0</v>
      </c>
      <c r="O2672" s="4210"/>
      <c r="P2672" s="4210">
        <f t="shared" ref="P2672:P2680" si="453">L2672*O2672/100</f>
        <v>0</v>
      </c>
      <c r="Q2672" s="3073">
        <f t="shared" si="434"/>
        <v>0</v>
      </c>
      <c r="R2672" s="4210">
        <f t="shared" ref="R2672:R2680" si="454">L2672*Q2672/100</f>
        <v>0</v>
      </c>
      <c r="S2672" s="4211"/>
      <c r="T2672" s="359"/>
    </row>
    <row r="2673" spans="1:20" s="342" customFormat="1" ht="34.5" customHeight="1" x14ac:dyDescent="0.25">
      <c r="A2673" s="4301" t="s">
        <v>25</v>
      </c>
      <c r="B2673" s="4261" t="s">
        <v>1525</v>
      </c>
      <c r="C2673" s="4262"/>
      <c r="D2673" s="4262"/>
      <c r="E2673" s="4263"/>
      <c r="F2673" s="4241">
        <v>0.12</v>
      </c>
      <c r="G2673" s="4130" t="str">
        <f>IF(ISBLANK(H2673),"",IF(H2673="BN",VLOOKUP(B2673,'[4]V. BAHAN'!$B$8:$E$14999,3,FALSE),IFERROR(VLOOKUP(H2673,'[4]III. DAFTAR AHS'!$B$7:$H$14999,5,FALSE),"ls")))</f>
        <v xml:space="preserve">m3 </v>
      </c>
      <c r="H2673" s="4217" t="s">
        <v>416</v>
      </c>
      <c r="I2673" s="4098" t="s">
        <v>417</v>
      </c>
      <c r="J2673" s="3997">
        <f>VLOOKUP(B2673,'[5] RAB LAMA'!$B$9:$E$5553,4,FALSE)</f>
        <v>240133.28181479999</v>
      </c>
      <c r="K2673" s="3997">
        <f t="shared" si="450"/>
        <v>28815.993817775998</v>
      </c>
      <c r="L2673" s="3454">
        <f t="shared" si="451"/>
        <v>7.5410598832655661E-5</v>
      </c>
      <c r="M2673" s="1934">
        <f>'[6]LAP MINGGUAN 10'!Q2673</f>
        <v>0</v>
      </c>
      <c r="N2673" s="4210">
        <f t="shared" si="452"/>
        <v>0</v>
      </c>
      <c r="O2673" s="4210"/>
      <c r="P2673" s="4210">
        <f t="shared" si="453"/>
        <v>0</v>
      </c>
      <c r="Q2673" s="3073">
        <f t="shared" si="434"/>
        <v>0</v>
      </c>
      <c r="R2673" s="4210">
        <f t="shared" si="454"/>
        <v>0</v>
      </c>
      <c r="S2673" s="4211"/>
      <c r="T2673" s="359"/>
    </row>
    <row r="2674" spans="1:20" s="342" customFormat="1" ht="34.5" customHeight="1" x14ac:dyDescent="0.25">
      <c r="A2674" s="4301" t="s">
        <v>25</v>
      </c>
      <c r="B2674" s="4261" t="s">
        <v>1526</v>
      </c>
      <c r="C2674" s="4262"/>
      <c r="D2674" s="4262"/>
      <c r="E2674" s="4263"/>
      <c r="F2674" s="4241">
        <v>0.14000000000000001</v>
      </c>
      <c r="G2674" s="4130" t="str">
        <f>IF(ISBLANK(H2674),"",IF(H2674="BN",VLOOKUP(B2674,'[4]V. BAHAN'!$B$8:$E$14999,3,FALSE),IFERROR(VLOOKUP(H2674,'[4]III. DAFTAR AHS'!$B$7:$H$14999,5,FALSE),"ls")))</f>
        <v xml:space="preserve">m3 </v>
      </c>
      <c r="H2674" s="4217" t="s">
        <v>475</v>
      </c>
      <c r="I2674" s="4098" t="s">
        <v>352</v>
      </c>
      <c r="J2674" s="3997">
        <f>VLOOKUP(B2674,'[5] RAB LAMA'!$B$9:$E$5553,4,FALSE)</f>
        <v>1068870</v>
      </c>
      <c r="K2674" s="3997">
        <f t="shared" si="450"/>
        <v>149641.80000000002</v>
      </c>
      <c r="L2674" s="3454">
        <f t="shared" si="451"/>
        <v>3.9160814024867215E-4</v>
      </c>
      <c r="M2674" s="1934">
        <f>'[6]LAP MINGGUAN 10'!Q2674</f>
        <v>0</v>
      </c>
      <c r="N2674" s="4210">
        <f t="shared" si="452"/>
        <v>0</v>
      </c>
      <c r="O2674" s="4210"/>
      <c r="P2674" s="4210">
        <f t="shared" si="453"/>
        <v>0</v>
      </c>
      <c r="Q2674" s="3073">
        <f t="shared" si="434"/>
        <v>0</v>
      </c>
      <c r="R2674" s="4210">
        <f t="shared" si="454"/>
        <v>0</v>
      </c>
      <c r="S2674" s="4211"/>
      <c r="T2674" s="359"/>
    </row>
    <row r="2675" spans="1:20" s="342" customFormat="1" ht="34.5" customHeight="1" x14ac:dyDescent="0.25">
      <c r="A2675" s="4301" t="s">
        <v>25</v>
      </c>
      <c r="B2675" s="4219" t="s">
        <v>1527</v>
      </c>
      <c r="C2675" s="4220"/>
      <c r="D2675" s="4220"/>
      <c r="E2675" s="4221"/>
      <c r="F2675" s="4241">
        <v>3.36</v>
      </c>
      <c r="G2675" s="4130" t="str">
        <f>IF(ISBLANK(H2675),"",IF(H2675="BN",VLOOKUP(B2675,'[4]V. BAHAN'!$B$8:$E$14999,3,FALSE),IFERROR(VLOOKUP(H2675,'[4]III. DAFTAR AHS'!$B$7:$H$14999,5,FALSE),"ls")))</f>
        <v xml:space="preserve">m2 </v>
      </c>
      <c r="H2675" s="4217" t="s">
        <v>1528</v>
      </c>
      <c r="I2675" s="4098" t="s">
        <v>1529</v>
      </c>
      <c r="J2675" s="3997">
        <f>VLOOKUP(B2675,'[5] RAB LAMA'!$B$9:$E$5553,4,FALSE)</f>
        <v>114691.25276478101</v>
      </c>
      <c r="K2675" s="3997">
        <f t="shared" si="450"/>
        <v>385362.60928966419</v>
      </c>
      <c r="L2675" s="3454">
        <f t="shared" si="451"/>
        <v>1.0084824878162455E-3</v>
      </c>
      <c r="M2675" s="1934">
        <f>'[6]LAP MINGGUAN 10'!Q2675</f>
        <v>0</v>
      </c>
      <c r="N2675" s="4210">
        <f t="shared" si="452"/>
        <v>0</v>
      </c>
      <c r="O2675" s="4210"/>
      <c r="P2675" s="4210">
        <f t="shared" si="453"/>
        <v>0</v>
      </c>
      <c r="Q2675" s="3073">
        <f t="shared" si="434"/>
        <v>0</v>
      </c>
      <c r="R2675" s="4210">
        <f t="shared" si="454"/>
        <v>0</v>
      </c>
      <c r="S2675" s="4211"/>
      <c r="T2675" s="359"/>
    </row>
    <row r="2676" spans="1:20" s="342" customFormat="1" ht="34.5" customHeight="1" x14ac:dyDescent="0.25">
      <c r="A2676" s="4301" t="s">
        <v>25</v>
      </c>
      <c r="B2676" s="4219" t="s">
        <v>1530</v>
      </c>
      <c r="C2676" s="4220"/>
      <c r="D2676" s="4220"/>
      <c r="E2676" s="4221"/>
      <c r="F2676" s="4241">
        <v>2.52</v>
      </c>
      <c r="G2676" s="4130" t="str">
        <f>IF(ISBLANK(H2676),"",IF(H2676="BN",VLOOKUP(B2676,'[4]V. BAHAN'!$B$8:$E$14999,3,FALSE),IFERROR(VLOOKUP(H2676,'[4]III. DAFTAR AHS'!$B$7:$H$14999,5,FALSE),"ls")))</f>
        <v xml:space="preserve">m2 </v>
      </c>
      <c r="H2676" s="4217" t="s">
        <v>1531</v>
      </c>
      <c r="I2676" s="4098" t="s">
        <v>1532</v>
      </c>
      <c r="J2676" s="3997">
        <f>VLOOKUP(B2676,'[5] RAB LAMA'!$B$9:$E$5553,4,FALSE)</f>
        <v>46613.134271000003</v>
      </c>
      <c r="K2676" s="3997">
        <f t="shared" si="450"/>
        <v>117465.09836292001</v>
      </c>
      <c r="L2676" s="3454">
        <f t="shared" si="451"/>
        <v>3.0740266900044274E-4</v>
      </c>
      <c r="M2676" s="1934">
        <f>'[6]LAP MINGGUAN 10'!Q2676</f>
        <v>0</v>
      </c>
      <c r="N2676" s="4210">
        <f t="shared" si="452"/>
        <v>0</v>
      </c>
      <c r="O2676" s="4210"/>
      <c r="P2676" s="4210">
        <f t="shared" si="453"/>
        <v>0</v>
      </c>
      <c r="Q2676" s="3073">
        <f t="shared" si="434"/>
        <v>0</v>
      </c>
      <c r="R2676" s="4210">
        <f t="shared" si="454"/>
        <v>0</v>
      </c>
      <c r="S2676" s="4211"/>
      <c r="T2676" s="359"/>
    </row>
    <row r="2677" spans="1:20" s="342" customFormat="1" ht="34.5" customHeight="1" x14ac:dyDescent="0.25">
      <c r="A2677" s="4301" t="s">
        <v>25</v>
      </c>
      <c r="B2677" s="4219" t="s">
        <v>1533</v>
      </c>
      <c r="C2677" s="4220"/>
      <c r="D2677" s="4220"/>
      <c r="E2677" s="4221"/>
      <c r="F2677" s="4241">
        <v>2.52</v>
      </c>
      <c r="G2677" s="4130" t="str">
        <f>IF(ISBLANK(H2677),"",IF(H2677="BN",VLOOKUP(B2677,'[4]V. BAHAN'!$B$8:$E$14999,3,FALSE),IFERROR(VLOOKUP(H2677,'[4]III. DAFTAR AHS'!$B$7:$H$14999,5,FALSE),"ls")))</f>
        <v xml:space="preserve">m2 </v>
      </c>
      <c r="H2677" s="4217" t="s">
        <v>1534</v>
      </c>
      <c r="I2677" s="4098" t="s">
        <v>1535</v>
      </c>
      <c r="J2677" s="3997">
        <f>VLOOKUP(B2677,'[5] RAB LAMA'!$B$9:$E$5553,4,FALSE)</f>
        <v>38370.471218750004</v>
      </c>
      <c r="K2677" s="3997">
        <f t="shared" si="450"/>
        <v>96693.587471250008</v>
      </c>
      <c r="L2677" s="3454">
        <f t="shared" si="451"/>
        <v>2.5304424274225865E-4</v>
      </c>
      <c r="M2677" s="1934">
        <f>'[6]LAP MINGGUAN 10'!Q2677</f>
        <v>0</v>
      </c>
      <c r="N2677" s="4210">
        <f t="shared" si="452"/>
        <v>0</v>
      </c>
      <c r="O2677" s="4210"/>
      <c r="P2677" s="4210">
        <f t="shared" si="453"/>
        <v>0</v>
      </c>
      <c r="Q2677" s="3073">
        <f t="shared" si="434"/>
        <v>0</v>
      </c>
      <c r="R2677" s="4210">
        <f t="shared" si="454"/>
        <v>0</v>
      </c>
      <c r="S2677" s="4211"/>
      <c r="T2677" s="359"/>
    </row>
    <row r="2678" spans="1:20" s="342" customFormat="1" ht="34.5" customHeight="1" x14ac:dyDescent="0.25">
      <c r="A2678" s="4301" t="s">
        <v>25</v>
      </c>
      <c r="B2678" s="4219" t="s">
        <v>1537</v>
      </c>
      <c r="C2678" s="4220"/>
      <c r="D2678" s="4220"/>
      <c r="E2678" s="4221"/>
      <c r="F2678" s="4241">
        <v>11.66</v>
      </c>
      <c r="G2678" s="4130" t="str">
        <f>IF(ISBLANK(H2678),"",IF(H2678="BN",VLOOKUP(B2678,'[4]V. BAHAN'!$B$8:$E$14999,3,FALSE),IFERROR(VLOOKUP(H2678,'[4]III. DAFTAR AHS'!$B$7:$H$14999,5,FALSE),"ls")))</f>
        <v xml:space="preserve">kg </v>
      </c>
      <c r="H2678" s="4217" t="s">
        <v>677</v>
      </c>
      <c r="I2678" s="4098" t="s">
        <v>427</v>
      </c>
      <c r="J2678" s="3997">
        <f>VLOOKUP(B2678,'[5] RAB LAMA'!$B$9:$E$5553,4,FALSE)</f>
        <v>26067.984979278925</v>
      </c>
      <c r="K2678" s="3997">
        <f t="shared" si="450"/>
        <v>303952.70485839224</v>
      </c>
      <c r="L2678" s="3454">
        <f t="shared" si="451"/>
        <v>7.9543518905244746E-4</v>
      </c>
      <c r="M2678" s="1934">
        <f>'[6]LAP MINGGUAN 10'!Q2678</f>
        <v>0</v>
      </c>
      <c r="N2678" s="4210">
        <f t="shared" si="452"/>
        <v>0</v>
      </c>
      <c r="O2678" s="4210"/>
      <c r="P2678" s="4210">
        <f t="shared" si="453"/>
        <v>0</v>
      </c>
      <c r="Q2678" s="3073">
        <f t="shared" si="434"/>
        <v>0</v>
      </c>
      <c r="R2678" s="4210">
        <f t="shared" si="454"/>
        <v>0</v>
      </c>
      <c r="S2678" s="4211"/>
      <c r="T2678" s="359"/>
    </row>
    <row r="2679" spans="1:20" s="342" customFormat="1" ht="34.5" customHeight="1" x14ac:dyDescent="0.25">
      <c r="A2679" s="4301" t="s">
        <v>25</v>
      </c>
      <c r="B2679" s="4219" t="s">
        <v>1538</v>
      </c>
      <c r="C2679" s="4220"/>
      <c r="D2679" s="4220"/>
      <c r="E2679" s="4221"/>
      <c r="F2679" s="4241">
        <v>0.52</v>
      </c>
      <c r="G2679" s="4130" t="str">
        <f>IF(ISBLANK(H2679),"",IF(H2679="BN",VLOOKUP(B2679,'[4]V. BAHAN'!$B$8:$E$14999,3,FALSE),IFERROR(VLOOKUP(H2679,'[4]III. DAFTAR AHS'!$B$7:$H$14999,5,FALSE),"ls")))</f>
        <v xml:space="preserve">Kg </v>
      </c>
      <c r="H2679" s="4217" t="s">
        <v>1539</v>
      </c>
      <c r="I2679" s="4098" t="s">
        <v>1540</v>
      </c>
      <c r="J2679" s="3997">
        <f>VLOOKUP(B2679,'[5] RAB LAMA'!$B$9:$E$5553,4,FALSE)</f>
        <v>13000</v>
      </c>
      <c r="K2679" s="3997">
        <f t="shared" si="450"/>
        <v>6760</v>
      </c>
      <c r="L2679" s="3454">
        <f t="shared" si="451"/>
        <v>1.7690718957410453E-5</v>
      </c>
      <c r="M2679" s="1934">
        <f>'[6]LAP MINGGUAN 10'!Q2679</f>
        <v>0</v>
      </c>
      <c r="N2679" s="4210">
        <f t="shared" si="452"/>
        <v>0</v>
      </c>
      <c r="O2679" s="4210"/>
      <c r="P2679" s="4210">
        <f t="shared" si="453"/>
        <v>0</v>
      </c>
      <c r="Q2679" s="3073">
        <f t="shared" si="434"/>
        <v>0</v>
      </c>
      <c r="R2679" s="4210">
        <f t="shared" si="454"/>
        <v>0</v>
      </c>
      <c r="S2679" s="4211"/>
      <c r="T2679" s="359"/>
    </row>
    <row r="2680" spans="1:20" s="342" customFormat="1" ht="34.5" customHeight="1" x14ac:dyDescent="0.25">
      <c r="A2680" s="4301" t="s">
        <v>25</v>
      </c>
      <c r="B2680" s="4219" t="s">
        <v>1560</v>
      </c>
      <c r="C2680" s="4220"/>
      <c r="D2680" s="4220"/>
      <c r="E2680" s="4221"/>
      <c r="F2680" s="4241">
        <v>45</v>
      </c>
      <c r="G2680" s="4130" t="str">
        <f>IF(ISBLANK(H2680),"",IF(H2680="BN",VLOOKUP(B2680,'[4]V. BAHAN'!$B$8:$E$14999,3,FALSE),IFERROR(VLOOKUP(H2680,'[4]III. DAFTAR AHS'!$B$7:$H$14999,5,FALSE),"ls")))</f>
        <v>m2</v>
      </c>
      <c r="H2680" s="4217" t="s">
        <v>365</v>
      </c>
      <c r="I2680" s="4098" t="s">
        <v>366</v>
      </c>
      <c r="J2680" s="3997">
        <f>VLOOKUP(B2680,'[5] RAB LAMA'!$B$9:$E$5553,4,FALSE)</f>
        <v>2807.1977500000003</v>
      </c>
      <c r="K2680" s="3997">
        <f t="shared" si="450"/>
        <v>126323.89875000001</v>
      </c>
      <c r="L2680" s="3454">
        <f t="shared" si="451"/>
        <v>3.3058588615245919E-4</v>
      </c>
      <c r="M2680" s="1934">
        <f>'[6]LAP MINGGUAN 10'!Q2680</f>
        <v>0</v>
      </c>
      <c r="N2680" s="4210">
        <f t="shared" si="452"/>
        <v>0</v>
      </c>
      <c r="O2680" s="4210"/>
      <c r="P2680" s="4210">
        <f t="shared" si="453"/>
        <v>0</v>
      </c>
      <c r="Q2680" s="3073">
        <f t="shared" si="434"/>
        <v>0</v>
      </c>
      <c r="R2680" s="4210">
        <f t="shared" si="454"/>
        <v>0</v>
      </c>
      <c r="S2680" s="4211"/>
      <c r="T2680" s="359"/>
    </row>
    <row r="2681" spans="1:20" s="342" customFormat="1" ht="34.5" customHeight="1" x14ac:dyDescent="0.25">
      <c r="A2681" s="4301"/>
      <c r="B2681" s="4219"/>
      <c r="C2681" s="4220"/>
      <c r="D2681" s="4220"/>
      <c r="E2681" s="4221"/>
      <c r="F2681" s="4241"/>
      <c r="G2681" s="4217" t="str">
        <f>IF(ISBLANK(H2681),"",IF(H2681="BN",VLOOKUP(B2681,'[4]V. BAHAN'!$B$8:$E$1099,3,FALSE),IFERROR(VLOOKUP(H2681,'[4]III. DAFTAR AHS'!$B$7:$H$872,5,FALSE),"ls")))</f>
        <v/>
      </c>
      <c r="H2681" s="4217"/>
      <c r="I2681" s="4217" t="s">
        <v>243</v>
      </c>
      <c r="J2681" s="4218"/>
      <c r="K2681" s="3997"/>
      <c r="L2681" s="3454"/>
      <c r="M2681" s="1934">
        <f>'[6]LAP MINGGUAN 10'!Q2681</f>
        <v>0</v>
      </c>
      <c r="N2681" s="4210"/>
      <c r="O2681" s="4210"/>
      <c r="P2681" s="4210"/>
      <c r="Q2681" s="3073">
        <f t="shared" si="434"/>
        <v>0</v>
      </c>
      <c r="R2681" s="4210"/>
      <c r="S2681" s="4211"/>
      <c r="T2681" s="359"/>
    </row>
    <row r="2682" spans="1:20" s="342" customFormat="1" ht="34.5" customHeight="1" x14ac:dyDescent="0.25">
      <c r="A2682" s="4270">
        <f>A2671+1</f>
        <v>5</v>
      </c>
      <c r="B2682" s="4222" t="s">
        <v>1561</v>
      </c>
      <c r="C2682" s="4223"/>
      <c r="D2682" s="4223"/>
      <c r="E2682" s="4224"/>
      <c r="F2682" s="4299"/>
      <c r="G2682" s="4217" t="str">
        <f>IF(ISBLANK(H2682),"",IF(H2682="BN",VLOOKUP(B2682,'[4]V. BAHAN'!$B$8:$E$1099,3,FALSE),IFERROR(VLOOKUP(H2682,'[4]III. DAFTAR AHS'!$B$7:$H$872,5,FALSE),"ls")))</f>
        <v/>
      </c>
      <c r="H2682" s="4217"/>
      <c r="I2682" s="4217" t="s">
        <v>243</v>
      </c>
      <c r="J2682" s="4218"/>
      <c r="K2682" s="4300"/>
      <c r="L2682" s="3454"/>
      <c r="M2682" s="1934">
        <f>'[6]LAP MINGGUAN 10'!Q2682</f>
        <v>0</v>
      </c>
      <c r="N2682" s="4210"/>
      <c r="O2682" s="4210"/>
      <c r="P2682" s="4210"/>
      <c r="Q2682" s="3073">
        <f t="shared" ref="Q2682:Q2745" si="455">M2682+O2682</f>
        <v>0</v>
      </c>
      <c r="R2682" s="4210"/>
      <c r="S2682" s="4211"/>
      <c r="T2682" s="359"/>
    </row>
    <row r="2683" spans="1:20" s="342" customFormat="1" ht="34.5" customHeight="1" x14ac:dyDescent="0.25">
      <c r="A2683" s="4301" t="s">
        <v>25</v>
      </c>
      <c r="B2683" s="4219" t="s">
        <v>1562</v>
      </c>
      <c r="C2683" s="4220"/>
      <c r="D2683" s="4220"/>
      <c r="E2683" s="4221"/>
      <c r="F2683" s="4241">
        <v>11.6</v>
      </c>
      <c r="G2683" s="4130" t="str">
        <f>IF(ISBLANK(H2683),"",IF(H2683="BN",VLOOKUP(B2683,'[4]V. BAHAN'!$B$8:$E$14999,3,FALSE),IFERROR(VLOOKUP(H2683,'[4]III. DAFTAR AHS'!$B$7:$H$14999,5,FALSE),"ls")))</f>
        <v xml:space="preserve">m1 </v>
      </c>
      <c r="H2683" s="4217" t="s">
        <v>1225</v>
      </c>
      <c r="I2683" s="4098" t="s">
        <v>1226</v>
      </c>
      <c r="J2683" s="3997">
        <f>VLOOKUP(B2683,'[5] RAB LAMA'!$B$9:$E$5553,4,FALSE)</f>
        <v>23005.37687624</v>
      </c>
      <c r="K2683" s="3997">
        <f>J2683*F2683</f>
        <v>266862.37176438398</v>
      </c>
      <c r="L2683" s="3454">
        <f>K2683/$K$4349*100</f>
        <v>6.9837089041297395E-4</v>
      </c>
      <c r="M2683" s="1934">
        <f>'[6]LAP MINGGUAN 10'!Q2683</f>
        <v>0</v>
      </c>
      <c r="N2683" s="4210">
        <f>L2683*M2683/100</f>
        <v>0</v>
      </c>
      <c r="O2683" s="4210"/>
      <c r="P2683" s="4210">
        <f>L2683*O2683/100</f>
        <v>0</v>
      </c>
      <c r="Q2683" s="3073">
        <f t="shared" si="455"/>
        <v>0</v>
      </c>
      <c r="R2683" s="4210">
        <f>L2683*Q2683/100</f>
        <v>0</v>
      </c>
      <c r="S2683" s="4211"/>
      <c r="T2683" s="359"/>
    </row>
    <row r="2684" spans="1:20" s="342" customFormat="1" ht="34.5" customHeight="1" x14ac:dyDescent="0.25">
      <c r="A2684" s="4301" t="s">
        <v>25</v>
      </c>
      <c r="B2684" s="4219" t="s">
        <v>1563</v>
      </c>
      <c r="C2684" s="4220"/>
      <c r="D2684" s="4220"/>
      <c r="E2684" s="4221"/>
      <c r="F2684" s="4241">
        <v>1</v>
      </c>
      <c r="G2684" s="4130" t="str">
        <f>IF(ISBLANK(H2684),"",IF(H2684="BN",VLOOKUP(B2684,'[4]V. BAHAN'!$B$8:$E$14999,3,FALSE),IFERROR(VLOOKUP(H2684,'[4]III. DAFTAR AHS'!$B$7:$H$14999,5,FALSE),"ls")))</f>
        <v xml:space="preserve">bh </v>
      </c>
      <c r="H2684" s="4217" t="s">
        <v>1564</v>
      </c>
      <c r="I2684" s="4098" t="s">
        <v>1565</v>
      </c>
      <c r="J2684" s="3997">
        <f>VLOOKUP(B2684,'[5] RAB LAMA'!$B$9:$E$5553,4,FALSE)</f>
        <v>129879.14431249999</v>
      </c>
      <c r="K2684" s="3997">
        <f>J2684*F2684</f>
        <v>129879.14431249999</v>
      </c>
      <c r="L2684" s="3454">
        <f>K2684/$K$4349*100</f>
        <v>3.3988985805641895E-4</v>
      </c>
      <c r="M2684" s="1934">
        <f>'[6]LAP MINGGUAN 10'!Q2684</f>
        <v>0</v>
      </c>
      <c r="N2684" s="4210">
        <f>L2684*M2684/100</f>
        <v>0</v>
      </c>
      <c r="O2684" s="4210"/>
      <c r="P2684" s="4210">
        <f>L2684*O2684/100</f>
        <v>0</v>
      </c>
      <c r="Q2684" s="3073">
        <f t="shared" si="455"/>
        <v>0</v>
      </c>
      <c r="R2684" s="4210">
        <f>L2684*Q2684/100</f>
        <v>0</v>
      </c>
      <c r="S2684" s="4211"/>
      <c r="T2684" s="359"/>
    </row>
    <row r="2685" spans="1:20" s="342" customFormat="1" ht="34.5" customHeight="1" x14ac:dyDescent="0.25">
      <c r="A2685" s="4301" t="s">
        <v>25</v>
      </c>
      <c r="B2685" s="4219" t="s">
        <v>1566</v>
      </c>
      <c r="C2685" s="4220"/>
      <c r="D2685" s="4220"/>
      <c r="E2685" s="4221"/>
      <c r="F2685" s="4241">
        <v>1.07</v>
      </c>
      <c r="G2685" s="4130" t="str">
        <f>IF(ISBLANK(H2685),"",IF(H2685="BN",VLOOKUP(B2685,'[4]V. BAHAN'!$B$8:$E$14999,3,FALSE),IFERROR(VLOOKUP(H2685,'[4]III. DAFTAR AHS'!$B$7:$H$14999,5,FALSE),"ls")))</f>
        <v xml:space="preserve">Kg </v>
      </c>
      <c r="H2685" s="4217" t="s">
        <v>1567</v>
      </c>
      <c r="I2685" s="4098" t="s">
        <v>1568</v>
      </c>
      <c r="J2685" s="3997">
        <f>VLOOKUP(B2685,'[5] RAB LAMA'!$B$9:$E$5553,4,FALSE)</f>
        <v>13000</v>
      </c>
      <c r="K2685" s="3997">
        <f>J2685*F2685</f>
        <v>13910</v>
      </c>
      <c r="L2685" s="3454">
        <f>K2685/$K$4349*100</f>
        <v>3.6402056316209977E-5</v>
      </c>
      <c r="M2685" s="1934">
        <f>'[6]LAP MINGGUAN 10'!Q2685</f>
        <v>0</v>
      </c>
      <c r="N2685" s="4210">
        <f>L2685*M2685/100</f>
        <v>0</v>
      </c>
      <c r="O2685" s="4210"/>
      <c r="P2685" s="4210">
        <f>L2685*O2685/100</f>
        <v>0</v>
      </c>
      <c r="Q2685" s="3073">
        <f t="shared" si="455"/>
        <v>0</v>
      </c>
      <c r="R2685" s="4210">
        <f>L2685*Q2685/100</f>
        <v>0</v>
      </c>
      <c r="S2685" s="4211"/>
      <c r="T2685" s="359"/>
    </row>
    <row r="2686" spans="1:20" s="342" customFormat="1" ht="34.5" customHeight="1" x14ac:dyDescent="0.25">
      <c r="A2686" s="4301" t="s">
        <v>25</v>
      </c>
      <c r="B2686" s="4219" t="s">
        <v>1569</v>
      </c>
      <c r="C2686" s="4220"/>
      <c r="D2686" s="4220"/>
      <c r="E2686" s="4221"/>
      <c r="F2686" s="4241">
        <v>1</v>
      </c>
      <c r="G2686" s="4130" t="str">
        <f>IF(ISBLANK(H2686),"",IF(H2686="BN",VLOOKUP(B2686,'[4]V. BAHAN'!$B$8:$E$14999,3,FALSE),IFERROR(VLOOKUP(H2686,'[4]III. DAFTAR AHS'!$B$7:$H$14999,5,FALSE),"ls")))</f>
        <v xml:space="preserve">unit </v>
      </c>
      <c r="H2686" s="4217" t="s">
        <v>1570</v>
      </c>
      <c r="I2686" s="4098" t="s">
        <v>468</v>
      </c>
      <c r="J2686" s="3997">
        <f>VLOOKUP(B2686,'[5] RAB LAMA'!$B$9:$E$5553,4,FALSE)</f>
        <v>108522924.94999999</v>
      </c>
      <c r="K2686" s="3997">
        <f>J2686*F2686</f>
        <v>108522924.94999999</v>
      </c>
      <c r="L2686" s="3454">
        <f>K2686/$K$4349*100</f>
        <v>0.28400126711931906</v>
      </c>
      <c r="M2686" s="1934">
        <f>'[6]LAP MINGGUAN 10'!Q2686</f>
        <v>0</v>
      </c>
      <c r="N2686" s="4210">
        <f>L2686*M2686/100</f>
        <v>0</v>
      </c>
      <c r="O2686" s="4210"/>
      <c r="P2686" s="4210">
        <f>L2686*O2686/100</f>
        <v>0</v>
      </c>
      <c r="Q2686" s="3073">
        <f t="shared" si="455"/>
        <v>0</v>
      </c>
      <c r="R2686" s="4210">
        <f>L2686*Q2686/100</f>
        <v>0</v>
      </c>
      <c r="S2686" s="4211"/>
      <c r="T2686" s="359"/>
    </row>
    <row r="2687" spans="1:20" s="342" customFormat="1" ht="34.5" customHeight="1" x14ac:dyDescent="0.25">
      <c r="A2687" s="4270"/>
      <c r="B2687" s="4275" t="s">
        <v>1571</v>
      </c>
      <c r="C2687" s="4276"/>
      <c r="D2687" s="4276"/>
      <c r="E2687" s="4277"/>
      <c r="F2687" s="4241"/>
      <c r="G2687" s="4217" t="str">
        <f>IF(ISBLANK(H2687),"",IF(H2687="BN",VLOOKUP(B2687,'[4]V. BAHAN'!$B$8:$E$1099,3,FALSE),IFERROR(VLOOKUP(H2687,'[4]III. DAFTAR AHS'!$B$7:$H$872,5,FALSE),"ls")))</f>
        <v/>
      </c>
      <c r="H2687" s="4217"/>
      <c r="I2687" s="4217" t="s">
        <v>243</v>
      </c>
      <c r="J2687" s="4218"/>
      <c r="K2687" s="4300"/>
      <c r="L2687" s="3454"/>
      <c r="M2687" s="1934">
        <f>'[6]LAP MINGGUAN 10'!Q2687</f>
        <v>0</v>
      </c>
      <c r="N2687" s="4210"/>
      <c r="O2687" s="4210"/>
      <c r="P2687" s="4210"/>
      <c r="Q2687" s="3073">
        <f t="shared" si="455"/>
        <v>0</v>
      </c>
      <c r="R2687" s="4210"/>
      <c r="S2687" s="4211"/>
      <c r="T2687" s="359"/>
    </row>
    <row r="2688" spans="1:20" s="342" customFormat="1" ht="34.5" customHeight="1" x14ac:dyDescent="0.25">
      <c r="A2688" s="4270"/>
      <c r="B2688" s="4275" t="s">
        <v>1572</v>
      </c>
      <c r="C2688" s="4276"/>
      <c r="D2688" s="4276"/>
      <c r="E2688" s="4277"/>
      <c r="F2688" s="4241"/>
      <c r="G2688" s="4217" t="str">
        <f>IF(ISBLANK(H2688),"",IF(H2688="BN",VLOOKUP(B2688,'[4]V. BAHAN'!$B$8:$E$1099,3,FALSE),IFERROR(VLOOKUP(H2688,'[4]III. DAFTAR AHS'!$B$7:$H$872,5,FALSE),"ls")))</f>
        <v/>
      </c>
      <c r="H2688" s="4217"/>
      <c r="I2688" s="4217" t="s">
        <v>243</v>
      </c>
      <c r="J2688" s="4218"/>
      <c r="K2688" s="4300"/>
      <c r="L2688" s="3454"/>
      <c r="M2688" s="1934">
        <f>'[6]LAP MINGGUAN 10'!Q2688</f>
        <v>0</v>
      </c>
      <c r="N2688" s="4210"/>
      <c r="O2688" s="4210"/>
      <c r="P2688" s="4210"/>
      <c r="Q2688" s="3073">
        <f t="shared" si="455"/>
        <v>0</v>
      </c>
      <c r="R2688" s="4210"/>
      <c r="S2688" s="4211"/>
      <c r="T2688" s="359"/>
    </row>
    <row r="2689" spans="1:20" s="342" customFormat="1" ht="34.5" customHeight="1" x14ac:dyDescent="0.25">
      <c r="A2689" s="4270"/>
      <c r="B2689" s="4275" t="s">
        <v>1573</v>
      </c>
      <c r="C2689" s="4276"/>
      <c r="D2689" s="4276"/>
      <c r="E2689" s="4277"/>
      <c r="F2689" s="4241"/>
      <c r="G2689" s="4217" t="str">
        <f>IF(ISBLANK(H2689),"",IF(H2689="BN",VLOOKUP(B2689,'[4]V. BAHAN'!$B$8:$E$1099,3,FALSE),IFERROR(VLOOKUP(H2689,'[4]III. DAFTAR AHS'!$B$7:$H$872,5,FALSE),"ls")))</f>
        <v/>
      </c>
      <c r="H2689" s="4217"/>
      <c r="I2689" s="4217" t="s">
        <v>243</v>
      </c>
      <c r="J2689" s="4218"/>
      <c r="K2689" s="4300"/>
      <c r="L2689" s="3454"/>
      <c r="M2689" s="1934">
        <f>'[6]LAP MINGGUAN 10'!Q2689</f>
        <v>0</v>
      </c>
      <c r="N2689" s="4210"/>
      <c r="O2689" s="4210"/>
      <c r="P2689" s="4210"/>
      <c r="Q2689" s="3073">
        <f t="shared" si="455"/>
        <v>0</v>
      </c>
      <c r="R2689" s="4210"/>
      <c r="S2689" s="4211"/>
      <c r="T2689" s="359"/>
    </row>
    <row r="2690" spans="1:20" s="342" customFormat="1" ht="34.5" customHeight="1" x14ac:dyDescent="0.25">
      <c r="A2690" s="4270"/>
      <c r="B2690" s="4275" t="s">
        <v>1574</v>
      </c>
      <c r="C2690" s="4276"/>
      <c r="D2690" s="4276"/>
      <c r="E2690" s="4277"/>
      <c r="F2690" s="4241"/>
      <c r="G2690" s="4217" t="str">
        <f>IF(ISBLANK(H2690),"",IF(H2690="BN",VLOOKUP(B2690,'[4]V. BAHAN'!$B$8:$E$1099,3,FALSE),IFERROR(VLOOKUP(H2690,'[4]III. DAFTAR AHS'!$B$7:$H$872,5,FALSE),"ls")))</f>
        <v/>
      </c>
      <c r="H2690" s="4217"/>
      <c r="I2690" s="4217" t="s">
        <v>243</v>
      </c>
      <c r="J2690" s="4218"/>
      <c r="K2690" s="4300"/>
      <c r="L2690" s="3454"/>
      <c r="M2690" s="1934">
        <f>'[6]LAP MINGGUAN 10'!Q2690</f>
        <v>0</v>
      </c>
      <c r="N2690" s="4210"/>
      <c r="O2690" s="4210"/>
      <c r="P2690" s="4210"/>
      <c r="Q2690" s="3073">
        <f t="shared" si="455"/>
        <v>0</v>
      </c>
      <c r="R2690" s="4210"/>
      <c r="S2690" s="4211"/>
      <c r="T2690" s="359"/>
    </row>
    <row r="2691" spans="1:20" s="342" customFormat="1" ht="34.5" customHeight="1" x14ac:dyDescent="0.25">
      <c r="A2691" s="4270"/>
      <c r="B2691" s="4222"/>
      <c r="C2691" s="4223"/>
      <c r="D2691" s="4223"/>
      <c r="E2691" s="4224"/>
      <c r="F2691" s="4241"/>
      <c r="G2691" s="4217" t="str">
        <f>IF(ISBLANK(H2691),"",IF(H2691="BN",VLOOKUP(B2691,'[4]V. BAHAN'!$B$8:$E$1099,3,FALSE),IFERROR(VLOOKUP(H2691,'[4]III. DAFTAR AHS'!$B$7:$H$872,5,FALSE),"ls")))</f>
        <v/>
      </c>
      <c r="H2691" s="4217"/>
      <c r="I2691" s="4217" t="s">
        <v>243</v>
      </c>
      <c r="J2691" s="4218"/>
      <c r="K2691" s="4300"/>
      <c r="L2691" s="3454"/>
      <c r="M2691" s="1934">
        <f>'[6]LAP MINGGUAN 10'!Q2691</f>
        <v>0</v>
      </c>
      <c r="N2691" s="4210"/>
      <c r="O2691" s="4210"/>
      <c r="P2691" s="4210"/>
      <c r="Q2691" s="3073">
        <f t="shared" si="455"/>
        <v>0</v>
      </c>
      <c r="R2691" s="4210"/>
      <c r="S2691" s="4211"/>
      <c r="T2691" s="359"/>
    </row>
    <row r="2692" spans="1:20" s="342" customFormat="1" ht="34.5" customHeight="1" x14ac:dyDescent="0.25">
      <c r="A2692" s="4301" t="s">
        <v>25</v>
      </c>
      <c r="B2692" s="4219" t="s">
        <v>1575</v>
      </c>
      <c r="C2692" s="4220"/>
      <c r="D2692" s="4220"/>
      <c r="E2692" s="4221"/>
      <c r="F2692" s="4241"/>
      <c r="G2692" s="4217" t="str">
        <f>IF(ISBLANK(H2692),"",IF(H2692="BN",VLOOKUP(B2692,'[4]V. BAHAN'!$B$8:$E$1099,3,FALSE),IFERROR(VLOOKUP(H2692,'[4]III. DAFTAR AHS'!$B$7:$H$872,5,FALSE),"ls")))</f>
        <v/>
      </c>
      <c r="H2692" s="4217"/>
      <c r="I2692" s="4217" t="s">
        <v>243</v>
      </c>
      <c r="J2692" s="4218"/>
      <c r="K2692" s="4300"/>
      <c r="L2692" s="3454"/>
      <c r="M2692" s="1934">
        <f>'[6]LAP MINGGUAN 10'!Q2692</f>
        <v>0</v>
      </c>
      <c r="N2692" s="4210"/>
      <c r="O2692" s="4210"/>
      <c r="P2692" s="4210"/>
      <c r="Q2692" s="3073">
        <f t="shared" si="455"/>
        <v>0</v>
      </c>
      <c r="R2692" s="4210"/>
      <c r="S2692" s="4211"/>
      <c r="T2692" s="359"/>
    </row>
    <row r="2693" spans="1:20" s="342" customFormat="1" ht="34.5" customHeight="1" x14ac:dyDescent="0.25">
      <c r="A2693" s="4301"/>
      <c r="B2693" s="4219" t="s">
        <v>1576</v>
      </c>
      <c r="C2693" s="4220"/>
      <c r="D2693" s="4220"/>
      <c r="E2693" s="4221"/>
      <c r="F2693" s="4241">
        <v>55</v>
      </c>
      <c r="G2693" s="4130" t="str">
        <f>IF(ISBLANK(H2693),"",IF(H2693="BN",VLOOKUP(B2693,'[4]V. BAHAN'!$B$8:$E$14999,3,FALSE),IFERROR(VLOOKUP(H2693,'[4]III. DAFTAR AHS'!$B$7:$H$14999,5,FALSE),"ls")))</f>
        <v xml:space="preserve">m1 </v>
      </c>
      <c r="H2693" s="4217" t="s">
        <v>1465</v>
      </c>
      <c r="I2693" s="4098" t="s">
        <v>1466</v>
      </c>
      <c r="J2693" s="3997">
        <f>VLOOKUP(B2693,'[5] RAB LAMA'!$B$9:$E$5553,4,FALSE)</f>
        <v>187154.11293118924</v>
      </c>
      <c r="K2693" s="3997">
        <f>J2693*F2693</f>
        <v>10293476.211215409</v>
      </c>
      <c r="L2693" s="3454">
        <f>K2693/$K$4349*100</f>
        <v>2.6937721116479584E-2</v>
      </c>
      <c r="M2693" s="1934">
        <f>'[6]LAP MINGGUAN 10'!Q2693</f>
        <v>0</v>
      </c>
      <c r="N2693" s="4210">
        <f>L2693*M2693/100</f>
        <v>0</v>
      </c>
      <c r="O2693" s="4210"/>
      <c r="P2693" s="4210">
        <f>L2693*O2693/100</f>
        <v>0</v>
      </c>
      <c r="Q2693" s="3073">
        <f t="shared" si="455"/>
        <v>0</v>
      </c>
      <c r="R2693" s="4210">
        <f>L2693*Q2693/100</f>
        <v>0</v>
      </c>
      <c r="S2693" s="4211"/>
      <c r="T2693" s="359"/>
    </row>
    <row r="2694" spans="1:20" s="342" customFormat="1" ht="34.5" customHeight="1" x14ac:dyDescent="0.25">
      <c r="A2694" s="4270"/>
      <c r="B2694" s="4219" t="s">
        <v>1577</v>
      </c>
      <c r="C2694" s="4220"/>
      <c r="D2694" s="4220"/>
      <c r="E2694" s="4221"/>
      <c r="F2694" s="4241">
        <v>11.6</v>
      </c>
      <c r="G2694" s="4130" t="str">
        <f>IF(ISBLANK(H2694),"",IF(H2694="BN",VLOOKUP(B2694,'[4]V. BAHAN'!$B$8:$E$14999,3,FALSE),IFERROR(VLOOKUP(H2694,'[4]III. DAFTAR AHS'!$B$7:$H$14999,5,FALSE),"ls")))</f>
        <v xml:space="preserve">m1 </v>
      </c>
      <c r="H2694" s="4217" t="s">
        <v>1465</v>
      </c>
      <c r="I2694" s="4098" t="s">
        <v>1466</v>
      </c>
      <c r="J2694" s="3997">
        <f>VLOOKUP(B2694,'[5] RAB LAMA'!$B$9:$E$5553,4,FALSE)</f>
        <v>187154.11293118924</v>
      </c>
      <c r="K2694" s="3997">
        <f>J2694*F2694</f>
        <v>2170987.7100017951</v>
      </c>
      <c r="L2694" s="3454">
        <f>K2694/$K$4349*100</f>
        <v>5.6814102718393293E-3</v>
      </c>
      <c r="M2694" s="1934">
        <f>'[6]LAP MINGGUAN 10'!Q2694</f>
        <v>0</v>
      </c>
      <c r="N2694" s="4210">
        <f>L2694*M2694/100</f>
        <v>0</v>
      </c>
      <c r="O2694" s="4210"/>
      <c r="P2694" s="4210">
        <f>L2694*O2694/100</f>
        <v>0</v>
      </c>
      <c r="Q2694" s="3073">
        <f t="shared" si="455"/>
        <v>0</v>
      </c>
      <c r="R2694" s="4210">
        <f>L2694*Q2694/100</f>
        <v>0</v>
      </c>
      <c r="S2694" s="4211"/>
      <c r="T2694" s="359"/>
    </row>
    <row r="2695" spans="1:20" s="342" customFormat="1" ht="34.5" customHeight="1" x14ac:dyDescent="0.25">
      <c r="A2695" s="4270"/>
      <c r="B2695" s="4219" t="s">
        <v>1578</v>
      </c>
      <c r="C2695" s="4220"/>
      <c r="D2695" s="4220"/>
      <c r="E2695" s="4221"/>
      <c r="F2695" s="4241">
        <v>1</v>
      </c>
      <c r="G2695" s="4130" t="str">
        <f>IF(ISBLANK(H2695),"",IF(H2695="BN",VLOOKUP(B2695,'[4]V. BAHAN'!$B$8:$E$14999,3,FALSE),IFERROR(VLOOKUP(H2695,'[4]III. DAFTAR AHS'!$B$7:$H$14999,5,FALSE),"ls")))</f>
        <v xml:space="preserve">bh </v>
      </c>
      <c r="H2695" s="4217" t="s">
        <v>1579</v>
      </c>
      <c r="I2695" s="4098" t="s">
        <v>1580</v>
      </c>
      <c r="J2695" s="3997">
        <f>VLOOKUP(B2695,'[5] RAB LAMA'!$B$9:$E$5553,4,FALSE)</f>
        <v>689678.70632374997</v>
      </c>
      <c r="K2695" s="3997">
        <f>J2695*F2695</f>
        <v>689678.70632374997</v>
      </c>
      <c r="L2695" s="3454">
        <f>K2695/$K$4349*100</f>
        <v>1.8048686633851895E-3</v>
      </c>
      <c r="M2695" s="1934">
        <f>'[6]LAP MINGGUAN 10'!Q2695</f>
        <v>0</v>
      </c>
      <c r="N2695" s="4210">
        <f>L2695*M2695/100</f>
        <v>0</v>
      </c>
      <c r="O2695" s="4210"/>
      <c r="P2695" s="4210">
        <f>L2695*O2695/100</f>
        <v>0</v>
      </c>
      <c r="Q2695" s="3073">
        <f t="shared" si="455"/>
        <v>0</v>
      </c>
      <c r="R2695" s="4210">
        <f>L2695*Q2695/100</f>
        <v>0</v>
      </c>
      <c r="S2695" s="4211"/>
      <c r="T2695" s="359"/>
    </row>
    <row r="2696" spans="1:20" s="342" customFormat="1" ht="34.5" customHeight="1" x14ac:dyDescent="0.25">
      <c r="A2696" s="4270"/>
      <c r="B2696" s="4219" t="s">
        <v>1581</v>
      </c>
      <c r="C2696" s="4220"/>
      <c r="D2696" s="4220"/>
      <c r="E2696" s="4221"/>
      <c r="F2696" s="4241">
        <v>1</v>
      </c>
      <c r="G2696" s="4130" t="str">
        <f>IF(ISBLANK(H2696),"",IF(H2696="BN",VLOOKUP(B2696,'[4]V. BAHAN'!$B$8:$E$14999,3,FALSE),IFERROR(VLOOKUP(H2696,'[4]III. DAFTAR AHS'!$B$7:$H$14999,5,FALSE),"ls")))</f>
        <v xml:space="preserve">bh </v>
      </c>
      <c r="H2696" s="4217" t="s">
        <v>1582</v>
      </c>
      <c r="I2696" s="4098" t="s">
        <v>1583</v>
      </c>
      <c r="J2696" s="3997">
        <f>VLOOKUP(B2696,'[5] RAB LAMA'!$B$9:$E$5553,4,FALSE)</f>
        <v>1039460.2303847383</v>
      </c>
      <c r="K2696" s="3997">
        <f>J2696*F2696</f>
        <v>1039460.2303847383</v>
      </c>
      <c r="L2696" s="3454">
        <f>K2696/$K$4349*100</f>
        <v>2.720236509340463E-3</v>
      </c>
      <c r="M2696" s="1934">
        <f>'[6]LAP MINGGUAN 10'!Q2696</f>
        <v>0</v>
      </c>
      <c r="N2696" s="4210">
        <f>L2696*M2696/100</f>
        <v>0</v>
      </c>
      <c r="O2696" s="4210"/>
      <c r="P2696" s="4210">
        <f>L2696*O2696/100</f>
        <v>0</v>
      </c>
      <c r="Q2696" s="3073">
        <f t="shared" si="455"/>
        <v>0</v>
      </c>
      <c r="R2696" s="4210">
        <f>L2696*Q2696/100</f>
        <v>0</v>
      </c>
      <c r="S2696" s="4211"/>
      <c r="T2696" s="359"/>
    </row>
    <row r="2697" spans="1:20" s="342" customFormat="1" ht="34.5" customHeight="1" x14ac:dyDescent="0.25">
      <c r="A2697" s="4270"/>
      <c r="B2697" s="4219" t="s">
        <v>1584</v>
      </c>
      <c r="C2697" s="4220"/>
      <c r="D2697" s="4220"/>
      <c r="E2697" s="4221"/>
      <c r="F2697" s="4241">
        <v>2</v>
      </c>
      <c r="G2697" s="4130" t="str">
        <f>IF(ISBLANK(H2697),"",IF(H2697="BN",VLOOKUP(B2697,'[4]V. BAHAN'!$B$8:$E$14999,3,FALSE),IFERROR(VLOOKUP(H2697,'[4]III. DAFTAR AHS'!$B$7:$H$14999,5,FALSE),"ls")))</f>
        <v xml:space="preserve">unit </v>
      </c>
      <c r="H2697" s="4217" t="s">
        <v>1585</v>
      </c>
      <c r="I2697" s="4098" t="s">
        <v>1586</v>
      </c>
      <c r="J2697" s="3997">
        <f>VLOOKUP(B2697,'[5] RAB LAMA'!$B$9:$E$5553,4,FALSE)</f>
        <v>277842.6619375</v>
      </c>
      <c r="K2697" s="3997">
        <f>J2697*F2697</f>
        <v>555685.323875</v>
      </c>
      <c r="L2697" s="3454">
        <f>K2697/$K$4349*100</f>
        <v>1.4542119664837619E-3</v>
      </c>
      <c r="M2697" s="1934">
        <f>'[6]LAP MINGGUAN 10'!Q2697</f>
        <v>0</v>
      </c>
      <c r="N2697" s="4210">
        <f>L2697*M2697/100</f>
        <v>0</v>
      </c>
      <c r="O2697" s="4210"/>
      <c r="P2697" s="4210">
        <f>L2697*O2697/100</f>
        <v>0</v>
      </c>
      <c r="Q2697" s="3073">
        <f t="shared" si="455"/>
        <v>0</v>
      </c>
      <c r="R2697" s="4210">
        <f>L2697*Q2697/100</f>
        <v>0</v>
      </c>
      <c r="S2697" s="4211"/>
      <c r="T2697" s="359"/>
    </row>
    <row r="2698" spans="1:20" s="342" customFormat="1" ht="34.5" customHeight="1" x14ac:dyDescent="0.25">
      <c r="A2698" s="4270"/>
      <c r="B2698" s="4219"/>
      <c r="C2698" s="4220"/>
      <c r="D2698" s="4220"/>
      <c r="E2698" s="4221"/>
      <c r="F2698" s="4241"/>
      <c r="G2698" s="4217" t="str">
        <f>IF(ISBLANK(H2698),"",IF(H2698="BN",VLOOKUP(B2698,'[4]V. BAHAN'!$B$8:$E$1099,3,FALSE),IFERROR(VLOOKUP(H2698,'[4]III. DAFTAR AHS'!$B$7:$H$872,5,FALSE),"ls")))</f>
        <v/>
      </c>
      <c r="H2698" s="4217"/>
      <c r="I2698" s="4217" t="s">
        <v>243</v>
      </c>
      <c r="J2698" s="4218"/>
      <c r="K2698" s="3997"/>
      <c r="L2698" s="3454"/>
      <c r="M2698" s="1934">
        <f>'[6]LAP MINGGUAN 10'!Q2698</f>
        <v>0</v>
      </c>
      <c r="N2698" s="4210"/>
      <c r="O2698" s="4210"/>
      <c r="P2698" s="4210"/>
      <c r="Q2698" s="3073">
        <f t="shared" si="455"/>
        <v>0</v>
      </c>
      <c r="R2698" s="4210"/>
      <c r="S2698" s="4211"/>
      <c r="T2698" s="359"/>
    </row>
    <row r="2699" spans="1:20" s="342" customFormat="1" ht="34.5" customHeight="1" x14ac:dyDescent="0.25">
      <c r="A2699" s="4270">
        <f>A2682+1</f>
        <v>6</v>
      </c>
      <c r="B2699" s="4219" t="s">
        <v>1587</v>
      </c>
      <c r="C2699" s="4220"/>
      <c r="D2699" s="4220"/>
      <c r="E2699" s="4220"/>
      <c r="F2699" s="4218"/>
      <c r="G2699" s="4217" t="str">
        <f>IF(ISBLANK(H2699),"",IF(H2699="BN",VLOOKUP(B2699,'[4]V. BAHAN'!$B$8:$E$1099,3,FALSE),IFERROR(VLOOKUP(H2699,'[4]III. DAFTAR AHS'!$B$7:$H$872,5,FALSE),"ls")))</f>
        <v/>
      </c>
      <c r="H2699" s="4217"/>
      <c r="I2699" s="4217" t="s">
        <v>243</v>
      </c>
      <c r="J2699" s="4218"/>
      <c r="K2699" s="4107"/>
      <c r="L2699" s="3454"/>
      <c r="M2699" s="1934">
        <f>'[6]LAP MINGGUAN 10'!Q2699</f>
        <v>0</v>
      </c>
      <c r="N2699" s="4210"/>
      <c r="O2699" s="4210"/>
      <c r="P2699" s="4210"/>
      <c r="Q2699" s="3073">
        <f t="shared" si="455"/>
        <v>0</v>
      </c>
      <c r="R2699" s="4210"/>
      <c r="S2699" s="4211"/>
      <c r="T2699" s="359"/>
    </row>
    <row r="2700" spans="1:20" s="342" customFormat="1" ht="34.5" customHeight="1" x14ac:dyDescent="0.25">
      <c r="A2700" s="4301" t="s">
        <v>25</v>
      </c>
      <c r="B2700" s="4219" t="s">
        <v>1562</v>
      </c>
      <c r="C2700" s="4220"/>
      <c r="D2700" s="4220"/>
      <c r="E2700" s="4220"/>
      <c r="F2700" s="4218">
        <v>95.07</v>
      </c>
      <c r="G2700" s="4130" t="str">
        <f>IF(ISBLANK(H2700),"",IF(H2700="BN",VLOOKUP(B2700,'[4]V. BAHAN'!$B$8:$E$14999,3,FALSE),IFERROR(VLOOKUP(H2700,'[4]III. DAFTAR AHS'!$B$7:$H$14999,5,FALSE),"ls")))</f>
        <v xml:space="preserve">m1 </v>
      </c>
      <c r="H2700" s="4217" t="s">
        <v>1225</v>
      </c>
      <c r="I2700" s="4098" t="s">
        <v>1226</v>
      </c>
      <c r="J2700" s="3997">
        <f>VLOOKUP(B2700,'[5] RAB LAMA'!$B$9:$E$5553,4,FALSE)</f>
        <v>23005.37687624</v>
      </c>
      <c r="K2700" s="3997">
        <f>J2700*F2700</f>
        <v>2187121.1796241365</v>
      </c>
      <c r="L2700" s="3454">
        <f>K2700/$K$4349*100</f>
        <v>5.7236310820311578E-3</v>
      </c>
      <c r="M2700" s="1934">
        <f>'[6]LAP MINGGUAN 10'!Q2700</f>
        <v>0</v>
      </c>
      <c r="N2700" s="4210">
        <f>L2700*M2700/100</f>
        <v>0</v>
      </c>
      <c r="O2700" s="4210"/>
      <c r="P2700" s="4210">
        <f>L2700*O2700/100</f>
        <v>0</v>
      </c>
      <c r="Q2700" s="3073">
        <f t="shared" si="455"/>
        <v>0</v>
      </c>
      <c r="R2700" s="4210">
        <f>L2700*Q2700/100</f>
        <v>0</v>
      </c>
      <c r="S2700" s="4211"/>
      <c r="T2700" s="359"/>
    </row>
    <row r="2701" spans="1:20" s="342" customFormat="1" ht="34.5" customHeight="1" x14ac:dyDescent="0.25">
      <c r="A2701" s="4301" t="s">
        <v>25</v>
      </c>
      <c r="B2701" s="4219" t="s">
        <v>1563</v>
      </c>
      <c r="C2701" s="4220"/>
      <c r="D2701" s="4220"/>
      <c r="E2701" s="4220"/>
      <c r="F2701" s="4218">
        <v>1</v>
      </c>
      <c r="G2701" s="4130" t="str">
        <f>IF(ISBLANK(H2701),"",IF(H2701="BN",VLOOKUP(B2701,'[4]V. BAHAN'!$B$8:$E$14999,3,FALSE),IFERROR(VLOOKUP(H2701,'[4]III. DAFTAR AHS'!$B$7:$H$14999,5,FALSE),"ls")))</f>
        <v xml:space="preserve">bh </v>
      </c>
      <c r="H2701" s="4217" t="s">
        <v>1564</v>
      </c>
      <c r="I2701" s="4098" t="s">
        <v>1565</v>
      </c>
      <c r="J2701" s="3997">
        <f>VLOOKUP(B2701,'[5] RAB LAMA'!$B$9:$E$5553,4,FALSE)</f>
        <v>129879.14431249999</v>
      </c>
      <c r="K2701" s="3997">
        <f>J2701*F2701</f>
        <v>129879.14431249999</v>
      </c>
      <c r="L2701" s="3454">
        <f>K2701/$K$4349*100</f>
        <v>3.3988985805641895E-4</v>
      </c>
      <c r="M2701" s="1934">
        <f>'[6]LAP MINGGUAN 10'!Q2701</f>
        <v>0</v>
      </c>
      <c r="N2701" s="4210">
        <f>L2701*M2701/100</f>
        <v>0</v>
      </c>
      <c r="O2701" s="4210"/>
      <c r="P2701" s="4210">
        <f>L2701*O2701/100</f>
        <v>0</v>
      </c>
      <c r="Q2701" s="3073">
        <f t="shared" si="455"/>
        <v>0</v>
      </c>
      <c r="R2701" s="4210">
        <f>L2701*Q2701/100</f>
        <v>0</v>
      </c>
      <c r="S2701" s="4211"/>
      <c r="T2701" s="359"/>
    </row>
    <row r="2702" spans="1:20" s="342" customFormat="1" ht="34.5" customHeight="1" x14ac:dyDescent="0.25">
      <c r="A2702" s="4301" t="s">
        <v>25</v>
      </c>
      <c r="B2702" s="4219" t="s">
        <v>1588</v>
      </c>
      <c r="C2702" s="4220"/>
      <c r="D2702" s="4220"/>
      <c r="E2702" s="4220"/>
      <c r="F2702" s="4218">
        <v>1</v>
      </c>
      <c r="G2702" s="4130" t="str">
        <f>IF(ISBLANK(H2702),"",IF(H2702="BN",VLOOKUP(B2702,'[4]V. BAHAN'!$B$8:$E$14999,3,FALSE),IFERROR(VLOOKUP(H2702,'[4]III. DAFTAR AHS'!$B$7:$H$14999,5,FALSE),"ls")))</f>
        <v xml:space="preserve">set </v>
      </c>
      <c r="H2702" s="4217" t="s">
        <v>1589</v>
      </c>
      <c r="I2702" s="4098" t="s">
        <v>468</v>
      </c>
      <c r="J2702" s="3997">
        <f>VLOOKUP(B2702,'[5] RAB LAMA'!$B$9:$E$5553,4,FALSE)</f>
        <v>101724517.56999999</v>
      </c>
      <c r="K2702" s="3997">
        <f>J2702*F2702</f>
        <v>101724517.56999999</v>
      </c>
      <c r="L2702" s="3454">
        <f>K2702/$K$4349*100</f>
        <v>0.2662100371906852</v>
      </c>
      <c r="M2702" s="1934">
        <f>'[6]LAP MINGGUAN 10'!Q2702</f>
        <v>0</v>
      </c>
      <c r="N2702" s="4210">
        <f>L2702*M2702/100</f>
        <v>0</v>
      </c>
      <c r="O2702" s="4210"/>
      <c r="P2702" s="4210">
        <f>L2702*O2702/100</f>
        <v>0</v>
      </c>
      <c r="Q2702" s="3073">
        <f t="shared" si="455"/>
        <v>0</v>
      </c>
      <c r="R2702" s="4210">
        <f>L2702*Q2702/100</f>
        <v>0</v>
      </c>
      <c r="S2702" s="4211"/>
      <c r="T2702" s="359"/>
    </row>
    <row r="2703" spans="1:20" s="342" customFormat="1" ht="34.5" customHeight="1" x14ac:dyDescent="0.25">
      <c r="A2703" s="4270"/>
      <c r="B2703" s="4275" t="s">
        <v>1590</v>
      </c>
      <c r="C2703" s="4276"/>
      <c r="D2703" s="4276"/>
      <c r="E2703" s="4277"/>
      <c r="F2703" s="4241"/>
      <c r="G2703" s="4217" t="str">
        <f>IF(ISBLANK(H2703),"",IF(H2703="BN",VLOOKUP(B2703,'[4]V. BAHAN'!$B$8:$E$1099,3,FALSE),IFERROR(VLOOKUP(H2703,'[4]III. DAFTAR AHS'!$B$7:$H$872,5,FALSE),"ls")))</f>
        <v/>
      </c>
      <c r="H2703" s="4217"/>
      <c r="I2703" s="4217" t="s">
        <v>243</v>
      </c>
      <c r="J2703" s="4218"/>
      <c r="K2703" s="4300"/>
      <c r="L2703" s="3454"/>
      <c r="M2703" s="1934">
        <f>'[6]LAP MINGGUAN 10'!Q2703</f>
        <v>0</v>
      </c>
      <c r="N2703" s="4210"/>
      <c r="O2703" s="4210"/>
      <c r="P2703" s="4210"/>
      <c r="Q2703" s="3073">
        <f t="shared" si="455"/>
        <v>0</v>
      </c>
      <c r="R2703" s="4210"/>
      <c r="S2703" s="4211"/>
      <c r="T2703" s="359"/>
    </row>
    <row r="2704" spans="1:20" s="342" customFormat="1" ht="34.5" customHeight="1" x14ac:dyDescent="0.25">
      <c r="A2704" s="4270"/>
      <c r="B2704" s="4275" t="s">
        <v>1591</v>
      </c>
      <c r="C2704" s="4276"/>
      <c r="D2704" s="4276"/>
      <c r="E2704" s="4277"/>
      <c r="F2704" s="4241"/>
      <c r="G2704" s="4217" t="str">
        <f>IF(ISBLANK(H2704),"",IF(H2704="BN",VLOOKUP(B2704,'[4]V. BAHAN'!$B$8:$E$1099,3,FALSE),IFERROR(VLOOKUP(H2704,'[4]III. DAFTAR AHS'!$B$7:$H$872,5,FALSE),"ls")))</f>
        <v/>
      </c>
      <c r="H2704" s="4217"/>
      <c r="I2704" s="4217" t="s">
        <v>243</v>
      </c>
      <c r="J2704" s="4218"/>
      <c r="K2704" s="4300"/>
      <c r="L2704" s="3454"/>
      <c r="M2704" s="1934">
        <f>'[6]LAP MINGGUAN 10'!Q2704</f>
        <v>0</v>
      </c>
      <c r="N2704" s="4210"/>
      <c r="O2704" s="4210"/>
      <c r="P2704" s="4210"/>
      <c r="Q2704" s="3073">
        <f t="shared" si="455"/>
        <v>0</v>
      </c>
      <c r="R2704" s="4210"/>
      <c r="S2704" s="4211"/>
      <c r="T2704" s="359"/>
    </row>
    <row r="2705" spans="1:20" s="342" customFormat="1" ht="34.5" customHeight="1" x14ac:dyDescent="0.25">
      <c r="A2705" s="4270"/>
      <c r="B2705" s="4275" t="s">
        <v>1573</v>
      </c>
      <c r="C2705" s="4276"/>
      <c r="D2705" s="4276"/>
      <c r="E2705" s="4277"/>
      <c r="F2705" s="4241"/>
      <c r="G2705" s="4217" t="str">
        <f>IF(ISBLANK(H2705),"",IF(H2705="BN",VLOOKUP(B2705,'[4]V. BAHAN'!$B$8:$E$1099,3,FALSE),IFERROR(VLOOKUP(H2705,'[4]III. DAFTAR AHS'!$B$7:$H$872,5,FALSE),"ls")))</f>
        <v/>
      </c>
      <c r="H2705" s="4217"/>
      <c r="I2705" s="4217" t="s">
        <v>243</v>
      </c>
      <c r="J2705" s="4218"/>
      <c r="K2705" s="4300"/>
      <c r="L2705" s="3454"/>
      <c r="M2705" s="1934">
        <f>'[6]LAP MINGGUAN 10'!Q2705</f>
        <v>0</v>
      </c>
      <c r="N2705" s="4210"/>
      <c r="O2705" s="4210"/>
      <c r="P2705" s="4210"/>
      <c r="Q2705" s="3073">
        <f t="shared" si="455"/>
        <v>0</v>
      </c>
      <c r="R2705" s="4210"/>
      <c r="S2705" s="4211"/>
      <c r="T2705" s="359"/>
    </row>
    <row r="2706" spans="1:20" s="342" customFormat="1" ht="34.5" customHeight="1" x14ac:dyDescent="0.25">
      <c r="A2706" s="4270"/>
      <c r="B2706" s="4275" t="s">
        <v>1574</v>
      </c>
      <c r="C2706" s="4276"/>
      <c r="D2706" s="4276"/>
      <c r="E2706" s="4277"/>
      <c r="F2706" s="4241"/>
      <c r="G2706" s="4217" t="str">
        <f>IF(ISBLANK(H2706),"",IF(H2706="BN",VLOOKUP(B2706,'[4]V. BAHAN'!$B$8:$E$1099,3,FALSE),IFERROR(VLOOKUP(H2706,'[4]III. DAFTAR AHS'!$B$7:$H$872,5,FALSE),"ls")))</f>
        <v/>
      </c>
      <c r="H2706" s="4217"/>
      <c r="I2706" s="4217" t="s">
        <v>243</v>
      </c>
      <c r="J2706" s="4218"/>
      <c r="K2706" s="4300"/>
      <c r="L2706" s="3454"/>
      <c r="M2706" s="1934">
        <f>'[6]LAP MINGGUAN 10'!Q2706</f>
        <v>0</v>
      </c>
      <c r="N2706" s="4210"/>
      <c r="O2706" s="4210"/>
      <c r="P2706" s="4210"/>
      <c r="Q2706" s="3073">
        <f t="shared" si="455"/>
        <v>0</v>
      </c>
      <c r="R2706" s="4210"/>
      <c r="S2706" s="4211"/>
      <c r="T2706" s="359"/>
    </row>
    <row r="2707" spans="1:20" s="342" customFormat="1" ht="34.5" customHeight="1" x14ac:dyDescent="0.25">
      <c r="A2707" s="4270"/>
      <c r="B2707" s="4219"/>
      <c r="C2707" s="4220"/>
      <c r="D2707" s="4220"/>
      <c r="E2707" s="4220"/>
      <c r="F2707" s="4218"/>
      <c r="G2707" s="4217" t="str">
        <f>IF(ISBLANK(H2707),"",IF(H2707="BN",VLOOKUP(B2707,'[4]V. BAHAN'!$B$8:$E$1099,3,FALSE),IFERROR(VLOOKUP(H2707,'[4]III. DAFTAR AHS'!$B$7:$H$872,5,FALSE),"ls")))</f>
        <v/>
      </c>
      <c r="H2707" s="4217"/>
      <c r="I2707" s="4217" t="s">
        <v>243</v>
      </c>
      <c r="J2707" s="4218"/>
      <c r="K2707" s="4107"/>
      <c r="L2707" s="3454"/>
      <c r="M2707" s="1934">
        <f>'[6]LAP MINGGUAN 10'!Q2707</f>
        <v>0</v>
      </c>
      <c r="N2707" s="4210"/>
      <c r="O2707" s="4210"/>
      <c r="P2707" s="4210"/>
      <c r="Q2707" s="3073">
        <f t="shared" si="455"/>
        <v>0</v>
      </c>
      <c r="R2707" s="4210"/>
      <c r="S2707" s="4211"/>
      <c r="T2707" s="359"/>
    </row>
    <row r="2708" spans="1:20" s="342" customFormat="1" ht="34.5" customHeight="1" x14ac:dyDescent="0.25">
      <c r="A2708" s="4301" t="s">
        <v>25</v>
      </c>
      <c r="B2708" s="4219" t="s">
        <v>1592</v>
      </c>
      <c r="C2708" s="4220"/>
      <c r="D2708" s="4220"/>
      <c r="E2708" s="4220"/>
      <c r="F2708" s="4218"/>
      <c r="G2708" s="4217" t="str">
        <f>IF(ISBLANK(H2708),"",IF(H2708="BN",VLOOKUP(B2708,'[4]V. BAHAN'!$B$8:$E$1099,3,FALSE),IFERROR(VLOOKUP(H2708,'[4]III. DAFTAR AHS'!$B$7:$H$872,5,FALSE),"ls")))</f>
        <v/>
      </c>
      <c r="H2708" s="4217"/>
      <c r="I2708" s="4217" t="s">
        <v>243</v>
      </c>
      <c r="J2708" s="4218"/>
      <c r="K2708" s="4107"/>
      <c r="L2708" s="3454"/>
      <c r="M2708" s="1934">
        <f>'[6]LAP MINGGUAN 10'!Q2708</f>
        <v>0</v>
      </c>
      <c r="N2708" s="4210"/>
      <c r="O2708" s="4210"/>
      <c r="P2708" s="4210"/>
      <c r="Q2708" s="3073">
        <f t="shared" si="455"/>
        <v>0</v>
      </c>
      <c r="R2708" s="4210"/>
      <c r="S2708" s="4211"/>
      <c r="T2708" s="359"/>
    </row>
    <row r="2709" spans="1:20" s="342" customFormat="1" ht="34.5" customHeight="1" x14ac:dyDescent="0.25">
      <c r="A2709" s="4301"/>
      <c r="B2709" s="4219" t="s">
        <v>1576</v>
      </c>
      <c r="C2709" s="4220"/>
      <c r="D2709" s="4220"/>
      <c r="E2709" s="4220"/>
      <c r="F2709" s="4218">
        <v>3</v>
      </c>
      <c r="G2709" s="4130" t="str">
        <f>IF(ISBLANK(H2709),"",IF(H2709="BN",VLOOKUP(B2709,'[4]V. BAHAN'!$B$8:$E$14999,3,FALSE),IFERROR(VLOOKUP(H2709,'[4]III. DAFTAR AHS'!$B$7:$H$14999,5,FALSE),"ls")))</f>
        <v xml:space="preserve">m1 </v>
      </c>
      <c r="H2709" s="4217" t="s">
        <v>1465</v>
      </c>
      <c r="I2709" s="4098" t="s">
        <v>1466</v>
      </c>
      <c r="J2709" s="3997">
        <f>VLOOKUP(B2709,'[5] RAB LAMA'!$B$9:$E$5553,4,FALSE)</f>
        <v>187154.11293118924</v>
      </c>
      <c r="K2709" s="3997">
        <f t="shared" ref="K2709:K2718" si="456">J2709*F2709</f>
        <v>561462.33879356773</v>
      </c>
      <c r="L2709" s="3454">
        <f t="shared" ref="L2709:L2718" si="457">K2709/$K$4349*100</f>
        <v>1.469330242717068E-3</v>
      </c>
      <c r="M2709" s="1934">
        <f>'[6]LAP MINGGUAN 10'!Q2709</f>
        <v>0</v>
      </c>
      <c r="N2709" s="4210">
        <f t="shared" ref="N2709:N2718" si="458">L2709*M2709/100</f>
        <v>0</v>
      </c>
      <c r="O2709" s="4210"/>
      <c r="P2709" s="4210">
        <f t="shared" ref="P2709:P2718" si="459">L2709*O2709/100</f>
        <v>0</v>
      </c>
      <c r="Q2709" s="3073">
        <f t="shared" si="455"/>
        <v>0</v>
      </c>
      <c r="R2709" s="4210">
        <f t="shared" ref="R2709:R2718" si="460">L2709*Q2709/100</f>
        <v>0</v>
      </c>
      <c r="S2709" s="4211"/>
      <c r="T2709" s="359"/>
    </row>
    <row r="2710" spans="1:20" s="342" customFormat="1" ht="34.5" customHeight="1" x14ac:dyDescent="0.25">
      <c r="A2710" s="4270"/>
      <c r="B2710" s="4219" t="s">
        <v>1593</v>
      </c>
      <c r="C2710" s="4220"/>
      <c r="D2710" s="4220"/>
      <c r="E2710" s="4220"/>
      <c r="F2710" s="4218">
        <v>2</v>
      </c>
      <c r="G2710" s="4130" t="str">
        <f>IF(ISBLANK(H2710),"",IF(H2710="BN",VLOOKUP(B2710,'[4]V. BAHAN'!$B$8:$E$14999,3,FALSE),IFERROR(VLOOKUP(H2710,'[4]III. DAFTAR AHS'!$B$7:$H$14999,5,FALSE),"ls")))</f>
        <v xml:space="preserve">m1 </v>
      </c>
      <c r="H2710" s="4217" t="s">
        <v>1594</v>
      </c>
      <c r="I2710" s="4098" t="s">
        <v>1595</v>
      </c>
      <c r="J2710" s="3997">
        <f>VLOOKUP(B2710,'[5] RAB LAMA'!$B$9:$E$5553,4,FALSE)</f>
        <v>442710.85425874998</v>
      </c>
      <c r="K2710" s="3997">
        <f t="shared" si="456"/>
        <v>885421.70851749997</v>
      </c>
      <c r="L2710" s="3454">
        <f t="shared" si="457"/>
        <v>2.3171222787238595E-3</v>
      </c>
      <c r="M2710" s="1934">
        <f>'[6]LAP MINGGUAN 10'!Q2710</f>
        <v>0</v>
      </c>
      <c r="N2710" s="4210">
        <f t="shared" si="458"/>
        <v>0</v>
      </c>
      <c r="O2710" s="4210"/>
      <c r="P2710" s="4210">
        <f t="shared" si="459"/>
        <v>0</v>
      </c>
      <c r="Q2710" s="3073">
        <f t="shared" si="455"/>
        <v>0</v>
      </c>
      <c r="R2710" s="4210">
        <f t="shared" si="460"/>
        <v>0</v>
      </c>
      <c r="S2710" s="4211"/>
      <c r="T2710" s="359"/>
    </row>
    <row r="2711" spans="1:20" s="342" customFormat="1" ht="34.5" customHeight="1" x14ac:dyDescent="0.25">
      <c r="A2711" s="4270"/>
      <c r="B2711" s="4219" t="s">
        <v>1577</v>
      </c>
      <c r="C2711" s="4220"/>
      <c r="D2711" s="4220"/>
      <c r="E2711" s="4220"/>
      <c r="F2711" s="4218">
        <v>5</v>
      </c>
      <c r="G2711" s="4130" t="str">
        <f>IF(ISBLANK(H2711),"",IF(H2711="BN",VLOOKUP(B2711,'[4]V. BAHAN'!$B$8:$E$14999,3,FALSE),IFERROR(VLOOKUP(H2711,'[4]III. DAFTAR AHS'!$B$7:$H$14999,5,FALSE),"ls")))</f>
        <v xml:space="preserve">m1 </v>
      </c>
      <c r="H2711" s="4217" t="s">
        <v>1465</v>
      </c>
      <c r="I2711" s="4098" t="s">
        <v>1466</v>
      </c>
      <c r="J2711" s="3997">
        <v>226419.92</v>
      </c>
      <c r="K2711" s="3997">
        <f t="shared" si="456"/>
        <v>1132099.6000000001</v>
      </c>
      <c r="L2711" s="3454">
        <f t="shared" si="457"/>
        <v>2.962670984526153E-3</v>
      </c>
      <c r="M2711" s="1934">
        <f>'[6]LAP MINGGUAN 10'!Q2711</f>
        <v>0</v>
      </c>
      <c r="N2711" s="4210">
        <f t="shared" si="458"/>
        <v>0</v>
      </c>
      <c r="O2711" s="4210"/>
      <c r="P2711" s="4210">
        <f t="shared" si="459"/>
        <v>0</v>
      </c>
      <c r="Q2711" s="3073">
        <f t="shared" si="455"/>
        <v>0</v>
      </c>
      <c r="R2711" s="4210">
        <f t="shared" si="460"/>
        <v>0</v>
      </c>
      <c r="S2711" s="4211"/>
      <c r="T2711" s="359"/>
    </row>
    <row r="2712" spans="1:20" s="342" customFormat="1" ht="34.5" customHeight="1" x14ac:dyDescent="0.25">
      <c r="A2712" s="4270"/>
      <c r="B2712" s="4219" t="s">
        <v>1596</v>
      </c>
      <c r="C2712" s="4220"/>
      <c r="D2712" s="4220"/>
      <c r="E2712" s="4220"/>
      <c r="F2712" s="4218">
        <v>4</v>
      </c>
      <c r="G2712" s="4130" t="str">
        <f>IF(ISBLANK(H2712),"",IF(H2712="BN",VLOOKUP(B2712,'[4]V. BAHAN'!$B$8:$E$14999,3,FALSE),IFERROR(VLOOKUP(H2712,'[4]III. DAFTAR AHS'!$B$7:$H$14999,5,FALSE),"ls")))</f>
        <v xml:space="preserve">bh </v>
      </c>
      <c r="H2712" s="4217" t="s">
        <v>1597</v>
      </c>
      <c r="I2712" s="4098" t="s">
        <v>1598</v>
      </c>
      <c r="J2712" s="3997">
        <f>VLOOKUP(B2712,'[5] RAB LAMA'!$B$9:$E$5553,4,FALSE)</f>
        <v>1388942.0411707498</v>
      </c>
      <c r="K2712" s="3997">
        <f t="shared" si="456"/>
        <v>5555768.1646829993</v>
      </c>
      <c r="L2712" s="3454">
        <f t="shared" si="457"/>
        <v>1.4539280058274413E-2</v>
      </c>
      <c r="M2712" s="1934">
        <f>'[6]LAP MINGGUAN 10'!Q2712</f>
        <v>0</v>
      </c>
      <c r="N2712" s="4210">
        <f t="shared" si="458"/>
        <v>0</v>
      </c>
      <c r="O2712" s="4210"/>
      <c r="P2712" s="4210">
        <f t="shared" si="459"/>
        <v>0</v>
      </c>
      <c r="Q2712" s="3073">
        <f t="shared" si="455"/>
        <v>0</v>
      </c>
      <c r="R2712" s="4210">
        <f t="shared" si="460"/>
        <v>0</v>
      </c>
      <c r="S2712" s="4211"/>
      <c r="T2712" s="359"/>
    </row>
    <row r="2713" spans="1:20" s="342" customFormat="1" ht="34.5" customHeight="1" x14ac:dyDescent="0.25">
      <c r="A2713" s="4270"/>
      <c r="B2713" s="4219" t="s">
        <v>1599</v>
      </c>
      <c r="C2713" s="4220"/>
      <c r="D2713" s="4220"/>
      <c r="E2713" s="4220"/>
      <c r="F2713" s="4218">
        <v>2</v>
      </c>
      <c r="G2713" s="4130" t="str">
        <f>IF(ISBLANK(H2713),"",IF(H2713="BN",VLOOKUP(B2713,'[4]V. BAHAN'!$B$8:$E$14999,3,FALSE),IFERROR(VLOOKUP(H2713,'[4]III. DAFTAR AHS'!$B$7:$H$14999,5,FALSE),"ls")))</f>
        <v xml:space="preserve">bh </v>
      </c>
      <c r="H2713" s="4217" t="s">
        <v>1600</v>
      </c>
      <c r="I2713" s="4098" t="s">
        <v>1601</v>
      </c>
      <c r="J2713" s="3997">
        <f>VLOOKUP(B2713,'[5] RAB LAMA'!$B$9:$E$5553,4,FALSE)</f>
        <v>772368.72633249999</v>
      </c>
      <c r="K2713" s="3997">
        <f t="shared" si="456"/>
        <v>1544737.452665</v>
      </c>
      <c r="L2713" s="3454">
        <f t="shared" si="457"/>
        <v>4.0425319730891494E-3</v>
      </c>
      <c r="M2713" s="1934">
        <f>'[6]LAP MINGGUAN 10'!Q2713</f>
        <v>0</v>
      </c>
      <c r="N2713" s="4210">
        <f t="shared" si="458"/>
        <v>0</v>
      </c>
      <c r="O2713" s="4210"/>
      <c r="P2713" s="4210">
        <f t="shared" si="459"/>
        <v>0</v>
      </c>
      <c r="Q2713" s="3073">
        <f t="shared" si="455"/>
        <v>0</v>
      </c>
      <c r="R2713" s="4210">
        <f t="shared" si="460"/>
        <v>0</v>
      </c>
      <c r="S2713" s="4211"/>
      <c r="T2713" s="359"/>
    </row>
    <row r="2714" spans="1:20" s="342" customFormat="1" ht="34.5" customHeight="1" x14ac:dyDescent="0.25">
      <c r="A2714" s="4270"/>
      <c r="B2714" s="4219" t="s">
        <v>1602</v>
      </c>
      <c r="C2714" s="4220"/>
      <c r="D2714" s="4220"/>
      <c r="E2714" s="4220"/>
      <c r="F2714" s="4218">
        <v>4</v>
      </c>
      <c r="G2714" s="4130" t="str">
        <f>IF(ISBLANK(H2714),"",IF(H2714="BN",VLOOKUP(B2714,'[4]V. BAHAN'!$B$8:$E$14999,3,FALSE),IFERROR(VLOOKUP(H2714,'[4]III. DAFTAR AHS'!$B$7:$H$14999,5,FALSE),"ls")))</f>
        <v xml:space="preserve">bh </v>
      </c>
      <c r="H2714" s="4217" t="s">
        <v>1603</v>
      </c>
      <c r="I2714" s="4098" t="s">
        <v>1604</v>
      </c>
      <c r="J2714" s="3997">
        <f>VLOOKUP(B2714,'[5] RAB LAMA'!$B$9:$E$5553,4,FALSE)</f>
        <v>568230.91006549995</v>
      </c>
      <c r="K2714" s="3997">
        <f t="shared" si="456"/>
        <v>2272923.6402619998</v>
      </c>
      <c r="L2714" s="3454">
        <f t="shared" si="457"/>
        <v>5.9481735697528605E-3</v>
      </c>
      <c r="M2714" s="1934">
        <f>'[6]LAP MINGGUAN 10'!Q2714</f>
        <v>0</v>
      </c>
      <c r="N2714" s="4210">
        <f t="shared" si="458"/>
        <v>0</v>
      </c>
      <c r="O2714" s="4210"/>
      <c r="P2714" s="4210">
        <f t="shared" si="459"/>
        <v>0</v>
      </c>
      <c r="Q2714" s="3073">
        <f t="shared" si="455"/>
        <v>0</v>
      </c>
      <c r="R2714" s="4210">
        <f t="shared" si="460"/>
        <v>0</v>
      </c>
      <c r="S2714" s="4211"/>
      <c r="T2714" s="359"/>
    </row>
    <row r="2715" spans="1:20" s="342" customFormat="1" ht="34.5" customHeight="1" x14ac:dyDescent="0.25">
      <c r="A2715" s="4270"/>
      <c r="B2715" s="4219" t="s">
        <v>1605</v>
      </c>
      <c r="C2715" s="4220"/>
      <c r="D2715" s="4220"/>
      <c r="E2715" s="4220"/>
      <c r="F2715" s="4218">
        <v>2</v>
      </c>
      <c r="G2715" s="4130" t="str">
        <f>IF(ISBLANK(H2715),"",IF(H2715="BN",VLOOKUP(B2715,'[4]V. BAHAN'!$B$8:$E$14999,3,FALSE),IFERROR(VLOOKUP(H2715,'[4]III. DAFTAR AHS'!$B$7:$H$14999,5,FALSE),"ls")))</f>
        <v xml:space="preserve">bh </v>
      </c>
      <c r="H2715" s="4217" t="s">
        <v>1606</v>
      </c>
      <c r="I2715" s="4098" t="s">
        <v>1607</v>
      </c>
      <c r="J2715" s="3997">
        <f>VLOOKUP(B2715,'[5] RAB LAMA'!$B$9:$E$5553,4,FALSE)</f>
        <v>899802.67127849988</v>
      </c>
      <c r="K2715" s="3997">
        <f t="shared" si="456"/>
        <v>1799605.3425569998</v>
      </c>
      <c r="L2715" s="3454">
        <f t="shared" si="457"/>
        <v>4.709513661158321E-3</v>
      </c>
      <c r="M2715" s="1934">
        <f>'[6]LAP MINGGUAN 10'!Q2715</f>
        <v>0</v>
      </c>
      <c r="N2715" s="4210">
        <f t="shared" si="458"/>
        <v>0</v>
      </c>
      <c r="O2715" s="4210"/>
      <c r="P2715" s="4210">
        <f t="shared" si="459"/>
        <v>0</v>
      </c>
      <c r="Q2715" s="3073">
        <f t="shared" si="455"/>
        <v>0</v>
      </c>
      <c r="R2715" s="4210">
        <f t="shared" si="460"/>
        <v>0</v>
      </c>
      <c r="S2715" s="4211"/>
      <c r="T2715" s="359"/>
    </row>
    <row r="2716" spans="1:20" s="342" customFormat="1" ht="34.5" customHeight="1" x14ac:dyDescent="0.25">
      <c r="A2716" s="4270"/>
      <c r="B2716" s="4219" t="s">
        <v>1608</v>
      </c>
      <c r="C2716" s="4220"/>
      <c r="D2716" s="4220"/>
      <c r="E2716" s="4220"/>
      <c r="F2716" s="4218">
        <v>1</v>
      </c>
      <c r="G2716" s="4130" t="str">
        <f>IF(ISBLANK(H2716),"",IF(H2716="BN",VLOOKUP(B2716,'[4]V. BAHAN'!$B$8:$E$14999,3,FALSE),IFERROR(VLOOKUP(H2716,'[4]III. DAFTAR AHS'!$B$7:$H$14999,5,FALSE),"ls")))</f>
        <v xml:space="preserve">bh </v>
      </c>
      <c r="H2716" s="4217" t="s">
        <v>1609</v>
      </c>
      <c r="I2716" s="4098" t="s">
        <v>1610</v>
      </c>
      <c r="J2716" s="3997">
        <f>VLOOKUP(B2716,'[5] RAB LAMA'!$B$9:$E$5553,4,FALSE)</f>
        <v>282549.57345367497</v>
      </c>
      <c r="K2716" s="3997">
        <f t="shared" si="456"/>
        <v>282549.57345367497</v>
      </c>
      <c r="L2716" s="3454">
        <f t="shared" si="457"/>
        <v>7.3942383069603042E-4</v>
      </c>
      <c r="M2716" s="1934">
        <f>'[6]LAP MINGGUAN 10'!Q2716</f>
        <v>0</v>
      </c>
      <c r="N2716" s="4210">
        <f t="shared" si="458"/>
        <v>0</v>
      </c>
      <c r="O2716" s="4210"/>
      <c r="P2716" s="4210">
        <f t="shared" si="459"/>
        <v>0</v>
      </c>
      <c r="Q2716" s="3073">
        <f t="shared" si="455"/>
        <v>0</v>
      </c>
      <c r="R2716" s="4210">
        <f t="shared" si="460"/>
        <v>0</v>
      </c>
      <c r="S2716" s="4211"/>
      <c r="T2716" s="359"/>
    </row>
    <row r="2717" spans="1:20" s="342" customFormat="1" ht="34.5" customHeight="1" x14ac:dyDescent="0.25">
      <c r="A2717" s="4270"/>
      <c r="B2717" s="4219" t="s">
        <v>1584</v>
      </c>
      <c r="C2717" s="4220"/>
      <c r="D2717" s="4220"/>
      <c r="E2717" s="4220"/>
      <c r="F2717" s="4218">
        <v>1</v>
      </c>
      <c r="G2717" s="4130" t="str">
        <f>IF(ISBLANK(H2717),"",IF(H2717="BN",VLOOKUP(B2717,'[4]V. BAHAN'!$B$8:$E$14999,3,FALSE),IFERROR(VLOOKUP(H2717,'[4]III. DAFTAR AHS'!$B$7:$H$14999,5,FALSE),"ls")))</f>
        <v xml:space="preserve">unit </v>
      </c>
      <c r="H2717" s="4217" t="s">
        <v>1585</v>
      </c>
      <c r="I2717" s="4098" t="s">
        <v>1586</v>
      </c>
      <c r="J2717" s="3997">
        <f>VLOOKUP(B2717,'[5] RAB LAMA'!$B$9:$E$5553,4,FALSE)</f>
        <v>277842.6619375</v>
      </c>
      <c r="K2717" s="3997">
        <f t="shared" si="456"/>
        <v>277842.6619375</v>
      </c>
      <c r="L2717" s="3454">
        <f t="shared" si="457"/>
        <v>7.2710598324188095E-4</v>
      </c>
      <c r="M2717" s="1934">
        <f>'[6]LAP MINGGUAN 10'!Q2717</f>
        <v>0</v>
      </c>
      <c r="N2717" s="4210">
        <f t="shared" si="458"/>
        <v>0</v>
      </c>
      <c r="O2717" s="4210"/>
      <c r="P2717" s="4210">
        <f t="shared" si="459"/>
        <v>0</v>
      </c>
      <c r="Q2717" s="3073">
        <f t="shared" si="455"/>
        <v>0</v>
      </c>
      <c r="R2717" s="4210">
        <f t="shared" si="460"/>
        <v>0</v>
      </c>
      <c r="S2717" s="4211"/>
      <c r="T2717" s="359"/>
    </row>
    <row r="2718" spans="1:20" s="342" customFormat="1" ht="34.5" customHeight="1" x14ac:dyDescent="0.25">
      <c r="A2718" s="4270"/>
      <c r="B2718" s="4219" t="s">
        <v>1611</v>
      </c>
      <c r="C2718" s="4220"/>
      <c r="D2718" s="4220"/>
      <c r="E2718" s="4220"/>
      <c r="F2718" s="4218">
        <v>2</v>
      </c>
      <c r="G2718" s="4130" t="str">
        <f>IF(ISBLANK(H2718),"",IF(H2718="BN",VLOOKUP(B2718,'[4]V. BAHAN'!$B$8:$E$14999,3,FALSE),IFERROR(VLOOKUP(H2718,'[4]III. DAFTAR AHS'!$B$7:$H$14999,5,FALSE),"ls")))</f>
        <v xml:space="preserve">bh </v>
      </c>
      <c r="H2718" s="4217" t="s">
        <v>1612</v>
      </c>
      <c r="I2718" s="4098" t="s">
        <v>352</v>
      </c>
      <c r="J2718" s="3997">
        <f>VLOOKUP(B2718,'[5] RAB LAMA'!$B$9:$E$5553,4,FALSE)</f>
        <v>162521.45799999998</v>
      </c>
      <c r="K2718" s="3997">
        <f t="shared" si="456"/>
        <v>325042.91599999997</v>
      </c>
      <c r="L2718" s="3454">
        <f t="shared" si="457"/>
        <v>8.5062764438656414E-4</v>
      </c>
      <c r="M2718" s="1934">
        <f>'[6]LAP MINGGUAN 10'!Q2718</f>
        <v>0</v>
      </c>
      <c r="N2718" s="4210">
        <f t="shared" si="458"/>
        <v>0</v>
      </c>
      <c r="O2718" s="4210"/>
      <c r="P2718" s="4210">
        <f t="shared" si="459"/>
        <v>0</v>
      </c>
      <c r="Q2718" s="3073">
        <f t="shared" si="455"/>
        <v>0</v>
      </c>
      <c r="R2718" s="4210">
        <f t="shared" si="460"/>
        <v>0</v>
      </c>
      <c r="S2718" s="4211"/>
      <c r="T2718" s="359"/>
    </row>
    <row r="2719" spans="1:20" s="342" customFormat="1" ht="34.5" customHeight="1" x14ac:dyDescent="0.25">
      <c r="A2719" s="4270"/>
      <c r="B2719" s="4219"/>
      <c r="C2719" s="4220"/>
      <c r="D2719" s="4220"/>
      <c r="E2719" s="4220"/>
      <c r="F2719" s="4218"/>
      <c r="G2719" s="4217" t="str">
        <f>IF(ISBLANK(H2719),"",IF(H2719="BN",VLOOKUP(B2719,'[4]V. BAHAN'!$B$8:$E$1099,3,FALSE),IFERROR(VLOOKUP(H2719,'[4]III. DAFTAR AHS'!$B$7:$H$872,5,FALSE),"ls")))</f>
        <v/>
      </c>
      <c r="H2719" s="4217"/>
      <c r="I2719" s="4217" t="s">
        <v>243</v>
      </c>
      <c r="J2719" s="4218"/>
      <c r="K2719" s="4107"/>
      <c r="L2719" s="3454"/>
      <c r="M2719" s="1934">
        <f>'[6]LAP MINGGUAN 10'!Q2719</f>
        <v>0</v>
      </c>
      <c r="N2719" s="4210"/>
      <c r="O2719" s="4210"/>
      <c r="P2719" s="4210"/>
      <c r="Q2719" s="3073">
        <f t="shared" si="455"/>
        <v>0</v>
      </c>
      <c r="R2719" s="4210"/>
      <c r="S2719" s="4211"/>
      <c r="T2719" s="359"/>
    </row>
    <row r="2720" spans="1:20" s="342" customFormat="1" ht="34.5" customHeight="1" x14ac:dyDescent="0.25">
      <c r="A2720" s="4301" t="s">
        <v>25</v>
      </c>
      <c r="B2720" s="4219" t="s">
        <v>1613</v>
      </c>
      <c r="C2720" s="4220"/>
      <c r="D2720" s="4220"/>
      <c r="E2720" s="4220"/>
      <c r="F2720" s="4218"/>
      <c r="G2720" s="4217" t="str">
        <f>IF(ISBLANK(H2720),"",IF(H2720="BN",VLOOKUP(B2720,'[4]V. BAHAN'!$B$8:$E$1099,3,FALSE),IFERROR(VLOOKUP(H2720,'[4]III. DAFTAR AHS'!$B$7:$H$872,5,FALSE),"ls")))</f>
        <v/>
      </c>
      <c r="H2720" s="4217"/>
      <c r="I2720" s="4217" t="s">
        <v>243</v>
      </c>
      <c r="J2720" s="4218"/>
      <c r="K2720" s="4107"/>
      <c r="L2720" s="3454"/>
      <c r="M2720" s="1934">
        <f>'[6]LAP MINGGUAN 10'!Q2720</f>
        <v>0</v>
      </c>
      <c r="N2720" s="4210"/>
      <c r="O2720" s="4210"/>
      <c r="P2720" s="4210"/>
      <c r="Q2720" s="3073">
        <f t="shared" si="455"/>
        <v>0</v>
      </c>
      <c r="R2720" s="4210"/>
      <c r="S2720" s="4211"/>
      <c r="T2720" s="359"/>
    </row>
    <row r="2721" spans="1:20" s="342" customFormat="1" ht="34.5" customHeight="1" x14ac:dyDescent="0.25">
      <c r="A2721" s="4270"/>
      <c r="B2721" s="4219" t="s">
        <v>1614</v>
      </c>
      <c r="C2721" s="4220"/>
      <c r="D2721" s="4220"/>
      <c r="E2721" s="4220"/>
      <c r="F2721" s="4218">
        <v>13.23</v>
      </c>
      <c r="G2721" s="4130" t="str">
        <f>IF(ISBLANK(H2721),"",IF(H2721="BN",VLOOKUP(B2721,'[4]V. BAHAN'!$B$8:$E$14999,3,FALSE),IFERROR(VLOOKUP(H2721,'[4]III. DAFTAR AHS'!$B$7:$H$14999,5,FALSE),"ls")))</f>
        <v xml:space="preserve">m1 </v>
      </c>
      <c r="H2721" s="4217" t="s">
        <v>1465</v>
      </c>
      <c r="I2721" s="4098" t="s">
        <v>1466</v>
      </c>
      <c r="J2721" s="3997">
        <f>VLOOKUP(B2721,'[5] RAB LAMA'!$B$9:$E$5553,4,FALSE)</f>
        <v>187154.11293118924</v>
      </c>
      <c r="K2721" s="3997">
        <f>J2721*F2721</f>
        <v>2476048.9140796335</v>
      </c>
      <c r="L2721" s="3454">
        <f>K2721/$K$4349*100</f>
        <v>6.4797463703822706E-3</v>
      </c>
      <c r="M2721" s="1934">
        <f>'[6]LAP MINGGUAN 10'!Q2721</f>
        <v>0</v>
      </c>
      <c r="N2721" s="4210">
        <f>L2721*M2721/100</f>
        <v>0</v>
      </c>
      <c r="O2721" s="4210"/>
      <c r="P2721" s="4210">
        <f>L2721*O2721/100</f>
        <v>0</v>
      </c>
      <c r="Q2721" s="3073">
        <f t="shared" si="455"/>
        <v>0</v>
      </c>
      <c r="R2721" s="4210">
        <f>L2721*Q2721/100</f>
        <v>0</v>
      </c>
      <c r="S2721" s="4211"/>
      <c r="T2721" s="359"/>
    </row>
    <row r="2722" spans="1:20" s="342" customFormat="1" ht="34.5" customHeight="1" x14ac:dyDescent="0.25">
      <c r="A2722" s="4270"/>
      <c r="B2722" s="4219" t="s">
        <v>1615</v>
      </c>
      <c r="C2722" s="4220"/>
      <c r="D2722" s="4220"/>
      <c r="E2722" s="4220"/>
      <c r="F2722" s="4218">
        <v>18.149999999999999</v>
      </c>
      <c r="G2722" s="4130" t="str">
        <f>IF(ISBLANK(H2722),"",IF(H2722="BN",VLOOKUP(B2722,'[4]V. BAHAN'!$B$8:$E$14999,3,FALSE),IFERROR(VLOOKUP(H2722,'[4]III. DAFTAR AHS'!$B$7:$H$14999,5,FALSE),"ls")))</f>
        <v xml:space="preserve">m1 </v>
      </c>
      <c r="H2722" s="4217" t="s">
        <v>1616</v>
      </c>
      <c r="I2722" s="4098" t="s">
        <v>1617</v>
      </c>
      <c r="J2722" s="3997">
        <f>VLOOKUP(B2722,'[5] RAB LAMA'!$B$9:$E$5553,4,FALSE)</f>
        <v>91049.144312500008</v>
      </c>
      <c r="K2722" s="3997">
        <f>J2722*F2722</f>
        <v>1652541.969271875</v>
      </c>
      <c r="L2722" s="3454">
        <f>K2722/$K$4349*100</f>
        <v>4.3246531869399951E-3</v>
      </c>
      <c r="M2722" s="1934">
        <f>'[6]LAP MINGGUAN 10'!Q2722</f>
        <v>0</v>
      </c>
      <c r="N2722" s="4210">
        <f>L2722*M2722/100</f>
        <v>0</v>
      </c>
      <c r="O2722" s="4210"/>
      <c r="P2722" s="4210">
        <f>L2722*O2722/100</f>
        <v>0</v>
      </c>
      <c r="Q2722" s="3073">
        <f t="shared" si="455"/>
        <v>0</v>
      </c>
      <c r="R2722" s="4210">
        <f>L2722*Q2722/100</f>
        <v>0</v>
      </c>
      <c r="S2722" s="4211"/>
      <c r="T2722" s="359"/>
    </row>
    <row r="2723" spans="1:20" s="342" customFormat="1" ht="34.5" customHeight="1" x14ac:dyDescent="0.25">
      <c r="A2723" s="4270"/>
      <c r="B2723" s="4219" t="s">
        <v>1618</v>
      </c>
      <c r="C2723" s="4220"/>
      <c r="D2723" s="4220"/>
      <c r="E2723" s="4220"/>
      <c r="F2723" s="4218">
        <v>80.14</v>
      </c>
      <c r="G2723" s="4130" t="str">
        <f>IF(ISBLANK(H2723),"",IF(H2723="BN",VLOOKUP(B2723,'[4]V. BAHAN'!$B$8:$E$14999,3,FALSE),IFERROR(VLOOKUP(H2723,'[4]III. DAFTAR AHS'!$B$7:$H$14999,5,FALSE),"ls")))</f>
        <v xml:space="preserve">m1 </v>
      </c>
      <c r="H2723" s="4217" t="s">
        <v>1465</v>
      </c>
      <c r="I2723" s="4098" t="s">
        <v>1466</v>
      </c>
      <c r="J2723" s="3997">
        <f>VLOOKUP(B2723,'[5] RAB LAMA'!$B$9:$E$5553,4,FALSE)</f>
        <v>226419.92</v>
      </c>
      <c r="K2723" s="3997">
        <f>J2723*F2723</f>
        <v>18145292.388800003</v>
      </c>
      <c r="L2723" s="3454">
        <f>K2723/$K$4349*100</f>
        <v>4.7485690539985186E-2</v>
      </c>
      <c r="M2723" s="1934">
        <f>'[6]LAP MINGGUAN 10'!Q2723</f>
        <v>0</v>
      </c>
      <c r="N2723" s="4210">
        <f>L2723*M2723/100</f>
        <v>0</v>
      </c>
      <c r="O2723" s="4210"/>
      <c r="P2723" s="4210">
        <f>L2723*O2723/100</f>
        <v>0</v>
      </c>
      <c r="Q2723" s="3073">
        <f t="shared" si="455"/>
        <v>0</v>
      </c>
      <c r="R2723" s="4210">
        <f>L2723*Q2723/100</f>
        <v>0</v>
      </c>
      <c r="S2723" s="4211"/>
      <c r="T2723" s="359"/>
    </row>
    <row r="2724" spans="1:20" s="342" customFormat="1" ht="34.5" customHeight="1" x14ac:dyDescent="0.25">
      <c r="A2724" s="4270"/>
      <c r="B2724" s="4219" t="s">
        <v>1619</v>
      </c>
      <c r="C2724" s="4220"/>
      <c r="D2724" s="4220"/>
      <c r="E2724" s="4220"/>
      <c r="F2724" s="4218">
        <v>5</v>
      </c>
      <c r="G2724" s="4130" t="str">
        <f>IF(ISBLANK(H2724),"",IF(H2724="BN",VLOOKUP(B2724,'[4]V. BAHAN'!$B$8:$E$14999,3,FALSE),IFERROR(VLOOKUP(H2724,'[4]III. DAFTAR AHS'!$B$7:$H$14999,5,FALSE),"ls")))</f>
        <v xml:space="preserve">bh </v>
      </c>
      <c r="H2724" s="4217" t="s">
        <v>1620</v>
      </c>
      <c r="I2724" s="4098" t="s">
        <v>1621</v>
      </c>
      <c r="J2724" s="3997">
        <f>VLOOKUP(B2724,'[5] RAB LAMA'!$B$9:$E$5553,4,FALSE)</f>
        <v>244557.86716349999</v>
      </c>
      <c r="K2724" s="3997">
        <f>J2724*F2724</f>
        <v>1222789.3358175</v>
      </c>
      <c r="L2724" s="3454">
        <f>K2724/$K$4349*100</f>
        <v>3.2000033260452644E-3</v>
      </c>
      <c r="M2724" s="1934">
        <f>'[6]LAP MINGGUAN 10'!Q2724</f>
        <v>0</v>
      </c>
      <c r="N2724" s="4210">
        <f>L2724*M2724/100</f>
        <v>0</v>
      </c>
      <c r="O2724" s="4210"/>
      <c r="P2724" s="4210">
        <f>L2724*O2724/100</f>
        <v>0</v>
      </c>
      <c r="Q2724" s="3073">
        <f t="shared" si="455"/>
        <v>0</v>
      </c>
      <c r="R2724" s="4210">
        <f>L2724*Q2724/100</f>
        <v>0</v>
      </c>
      <c r="S2724" s="4211"/>
      <c r="T2724" s="359"/>
    </row>
    <row r="2725" spans="1:20" s="342" customFormat="1" ht="34.5" customHeight="1" x14ac:dyDescent="0.25">
      <c r="A2725" s="4270"/>
      <c r="B2725" s="4219" t="s">
        <v>1622</v>
      </c>
      <c r="C2725" s="4220"/>
      <c r="D2725" s="4220"/>
      <c r="E2725" s="4220"/>
      <c r="F2725" s="4218">
        <v>1</v>
      </c>
      <c r="G2725" s="4130" t="str">
        <f>IF(ISBLANK(H2725),"",IF(H2725="BN",VLOOKUP(B2725,'[4]V. BAHAN'!$B$8:$E$14999,3,FALSE),IFERROR(VLOOKUP(H2725,'[4]III. DAFTAR AHS'!$B$7:$H$14999,5,FALSE),"ls")))</f>
        <v xml:space="preserve">bh </v>
      </c>
      <c r="H2725" s="4217" t="s">
        <v>1579</v>
      </c>
      <c r="I2725" s="4098" t="s">
        <v>1580</v>
      </c>
      <c r="J2725" s="3997">
        <f>VLOOKUP(B2725,'[5] RAB LAMA'!$B$9:$E$5553,4,FALSE)</f>
        <v>689678.70632374997</v>
      </c>
      <c r="K2725" s="3997">
        <f>J2725*F2725</f>
        <v>689678.70632374997</v>
      </c>
      <c r="L2725" s="3454">
        <f>K2725/$K$4349*100</f>
        <v>1.8048686633851895E-3</v>
      </c>
      <c r="M2725" s="1934">
        <f>'[6]LAP MINGGUAN 10'!Q2725</f>
        <v>0</v>
      </c>
      <c r="N2725" s="4210">
        <f>L2725*M2725/100</f>
        <v>0</v>
      </c>
      <c r="O2725" s="4210"/>
      <c r="P2725" s="4210">
        <f>L2725*O2725/100</f>
        <v>0</v>
      </c>
      <c r="Q2725" s="3073">
        <f t="shared" si="455"/>
        <v>0</v>
      </c>
      <c r="R2725" s="4210">
        <f>L2725*Q2725/100</f>
        <v>0</v>
      </c>
      <c r="S2725" s="4211"/>
      <c r="T2725" s="359"/>
    </row>
    <row r="2726" spans="1:20" s="342" customFormat="1" ht="34.5" customHeight="1" x14ac:dyDescent="0.25">
      <c r="A2726" s="4270"/>
      <c r="B2726" s="4219"/>
      <c r="C2726" s="4220"/>
      <c r="D2726" s="4220"/>
      <c r="E2726" s="4220"/>
      <c r="F2726" s="4218"/>
      <c r="G2726" s="4217" t="str">
        <f>IF(ISBLANK(H2726),"",IF(H2726="BN",VLOOKUP(B2726,'[4]V. BAHAN'!$B$8:$E$1099,3,FALSE),IFERROR(VLOOKUP(H2726,'[4]III. DAFTAR AHS'!$B$7:$H$872,5,FALSE),"ls")))</f>
        <v/>
      </c>
      <c r="H2726" s="4217"/>
      <c r="I2726" s="4217" t="s">
        <v>243</v>
      </c>
      <c r="J2726" s="4218"/>
      <c r="K2726" s="4107"/>
      <c r="L2726" s="3454"/>
      <c r="M2726" s="1934">
        <f>'[6]LAP MINGGUAN 10'!Q2726</f>
        <v>0</v>
      </c>
      <c r="N2726" s="4210"/>
      <c r="O2726" s="4210"/>
      <c r="P2726" s="4210"/>
      <c r="Q2726" s="3073">
        <f t="shared" si="455"/>
        <v>0</v>
      </c>
      <c r="R2726" s="4210"/>
      <c r="S2726" s="4211"/>
      <c r="T2726" s="359"/>
    </row>
    <row r="2727" spans="1:20" s="342" customFormat="1" ht="34.5" customHeight="1" x14ac:dyDescent="0.25">
      <c r="A2727" s="4301" t="s">
        <v>25</v>
      </c>
      <c r="B2727" s="4219" t="s">
        <v>1623</v>
      </c>
      <c r="C2727" s="4220"/>
      <c r="D2727" s="4220"/>
      <c r="E2727" s="4220"/>
      <c r="F2727" s="4218"/>
      <c r="G2727" s="4217" t="str">
        <f>IF(ISBLANK(H2727),"",IF(H2727="BN",VLOOKUP(B2727,'[4]V. BAHAN'!$B$8:$E$1099,3,FALSE),IFERROR(VLOOKUP(H2727,'[4]III. DAFTAR AHS'!$B$7:$H$872,5,FALSE),"ls")))</f>
        <v/>
      </c>
      <c r="H2727" s="4217"/>
      <c r="I2727" s="4217" t="s">
        <v>243</v>
      </c>
      <c r="J2727" s="4218"/>
      <c r="K2727" s="4107"/>
      <c r="L2727" s="3454"/>
      <c r="M2727" s="1934">
        <f>'[6]LAP MINGGUAN 10'!Q2727</f>
        <v>0</v>
      </c>
      <c r="N2727" s="4210"/>
      <c r="O2727" s="4210"/>
      <c r="P2727" s="4210"/>
      <c r="Q2727" s="3073">
        <f t="shared" si="455"/>
        <v>0</v>
      </c>
      <c r="R2727" s="4210"/>
      <c r="S2727" s="4211"/>
      <c r="T2727" s="359"/>
    </row>
    <row r="2728" spans="1:20" s="342" customFormat="1" ht="34.5" customHeight="1" x14ac:dyDescent="0.25">
      <c r="A2728" s="4270"/>
      <c r="B2728" s="4219" t="s">
        <v>1624</v>
      </c>
      <c r="C2728" s="4220"/>
      <c r="D2728" s="4220"/>
      <c r="E2728" s="4220"/>
      <c r="F2728" s="4218">
        <v>40.97</v>
      </c>
      <c r="G2728" s="4130" t="str">
        <f>IF(ISBLANK(H2728),"",IF(H2728="BN",VLOOKUP(B2728,'[4]V. BAHAN'!$B$8:$E$14999,3,FALSE),IFERROR(VLOOKUP(H2728,'[4]III. DAFTAR AHS'!$B$7:$H$14999,5,FALSE),"ls")))</f>
        <v xml:space="preserve">kg </v>
      </c>
      <c r="H2728" s="4217" t="s">
        <v>672</v>
      </c>
      <c r="I2728" s="4098" t="s">
        <v>468</v>
      </c>
      <c r="J2728" s="3997">
        <f>VLOOKUP(B2728,'[5] RAB LAMA'!$B$9:$E$5553,4,FALSE)</f>
        <v>21842.100840461433</v>
      </c>
      <c r="K2728" s="3997">
        <f>J2728*F2728</f>
        <v>894870.87143370486</v>
      </c>
      <c r="L2728" s="3454">
        <f>K2728/$K$4349*100</f>
        <v>2.341850457057198E-3</v>
      </c>
      <c r="M2728" s="1934">
        <f>'[6]LAP MINGGUAN 10'!Q2728</f>
        <v>0</v>
      </c>
      <c r="N2728" s="4210">
        <f>L2728*M2728/100</f>
        <v>0</v>
      </c>
      <c r="O2728" s="4210"/>
      <c r="P2728" s="4210">
        <f>L2728*O2728/100</f>
        <v>0</v>
      </c>
      <c r="Q2728" s="3073">
        <f t="shared" si="455"/>
        <v>0</v>
      </c>
      <c r="R2728" s="4210">
        <f>L2728*Q2728/100</f>
        <v>0</v>
      </c>
      <c r="S2728" s="4211"/>
      <c r="T2728" s="359"/>
    </row>
    <row r="2729" spans="1:20" s="342" customFormat="1" ht="34.5" customHeight="1" x14ac:dyDescent="0.25">
      <c r="A2729" s="4270"/>
      <c r="B2729" s="4219" t="s">
        <v>775</v>
      </c>
      <c r="C2729" s="4220"/>
      <c r="D2729" s="4220"/>
      <c r="E2729" s="4220"/>
      <c r="F2729" s="4218">
        <v>10</v>
      </c>
      <c r="G2729" s="4130" t="str">
        <f>IF(ISBLANK(H2729),"",IF(H2729="BN",VLOOKUP(B2729,'[4]V. BAHAN'!$B$8:$E$14999,3,FALSE),IFERROR(VLOOKUP(H2729,'[4]III. DAFTAR AHS'!$B$7:$H$14999,5,FALSE),"ls")))</f>
        <v>bh</v>
      </c>
      <c r="H2729" s="4217" t="s">
        <v>365</v>
      </c>
      <c r="I2729" s="4098" t="s">
        <v>366</v>
      </c>
      <c r="J2729" s="3997">
        <f>VLOOKUP(B2729,'[5] RAB LAMA'!$B$9:$E$5553,4,FALSE)</f>
        <v>15230.717467735001</v>
      </c>
      <c r="K2729" s="3997">
        <f>J2729*F2729</f>
        <v>152307.17467735001</v>
      </c>
      <c r="L2729" s="3454">
        <f>K2729/$K$4349*100</f>
        <v>3.9858334651097946E-4</v>
      </c>
      <c r="M2729" s="1934">
        <f>'[6]LAP MINGGUAN 10'!Q2729</f>
        <v>0</v>
      </c>
      <c r="N2729" s="4210">
        <f>L2729*M2729/100</f>
        <v>0</v>
      </c>
      <c r="O2729" s="4210"/>
      <c r="P2729" s="4210">
        <f>L2729*O2729/100</f>
        <v>0</v>
      </c>
      <c r="Q2729" s="3073">
        <f t="shared" si="455"/>
        <v>0</v>
      </c>
      <c r="R2729" s="4210">
        <f>L2729*Q2729/100</f>
        <v>0</v>
      </c>
      <c r="S2729" s="4211"/>
      <c r="T2729" s="359"/>
    </row>
    <row r="2730" spans="1:20" s="342" customFormat="1" ht="34.5" customHeight="1" x14ac:dyDescent="0.25">
      <c r="A2730" s="4270"/>
      <c r="B2730" s="4219" t="s">
        <v>1625</v>
      </c>
      <c r="C2730" s="4220"/>
      <c r="D2730" s="4220"/>
      <c r="E2730" s="4220"/>
      <c r="F2730" s="4218">
        <v>0.16</v>
      </c>
      <c r="G2730" s="4130" t="str">
        <f>IF(ISBLANK(H2730),"",IF(H2730="BN",VLOOKUP(B2730,'[4]V. BAHAN'!$B$8:$E$14999,3,FALSE),IFERROR(VLOOKUP(H2730,'[4]III. DAFTAR AHS'!$B$7:$H$14999,5,FALSE),"ls")))</f>
        <v xml:space="preserve">kg </v>
      </c>
      <c r="H2730" s="4217" t="s">
        <v>677</v>
      </c>
      <c r="I2730" s="4098" t="s">
        <v>427</v>
      </c>
      <c r="J2730" s="3997">
        <f>VLOOKUP(B2730,'[5] RAB LAMA'!$B$9:$E$5553,4,FALSE)</f>
        <v>26320.632776778926</v>
      </c>
      <c r="K2730" s="3997">
        <f>J2730*F2730</f>
        <v>4211.3012442846284</v>
      </c>
      <c r="L2730" s="3454">
        <f>K2730/$K$4349*100</f>
        <v>1.1020850112075786E-5</v>
      </c>
      <c r="M2730" s="1934">
        <f>'[6]LAP MINGGUAN 10'!Q2730</f>
        <v>0</v>
      </c>
      <c r="N2730" s="4210">
        <f>L2730*M2730/100</f>
        <v>0</v>
      </c>
      <c r="O2730" s="4210"/>
      <c r="P2730" s="4210">
        <f>L2730*O2730/100</f>
        <v>0</v>
      </c>
      <c r="Q2730" s="3073">
        <f t="shared" si="455"/>
        <v>0</v>
      </c>
      <c r="R2730" s="4210">
        <f>L2730*Q2730/100</f>
        <v>0</v>
      </c>
      <c r="S2730" s="4211"/>
      <c r="T2730" s="359"/>
    </row>
    <row r="2731" spans="1:20" s="342" customFormat="1" ht="34.5" customHeight="1" x14ac:dyDescent="0.25">
      <c r="A2731" s="4270"/>
      <c r="B2731" s="4219" t="s">
        <v>1626</v>
      </c>
      <c r="C2731" s="4220"/>
      <c r="D2731" s="4220"/>
      <c r="E2731" s="4220"/>
      <c r="F2731" s="4218">
        <v>0.08</v>
      </c>
      <c r="G2731" s="4130" t="str">
        <f>IF(ISBLANK(H2731),"",IF(H2731="BN",VLOOKUP(B2731,'[4]V. BAHAN'!$B$8:$E$14999,3,FALSE),IFERROR(VLOOKUP(H2731,'[4]III. DAFTAR AHS'!$B$7:$H$14999,5,FALSE),"ls")))</f>
        <v xml:space="preserve">m3 </v>
      </c>
      <c r="H2731" s="4217" t="s">
        <v>475</v>
      </c>
      <c r="I2731" s="4098" t="s">
        <v>352</v>
      </c>
      <c r="J2731" s="3997">
        <f>VLOOKUP(B2731,'[5] RAB LAMA'!$B$9:$E$5553,4,FALSE)</f>
        <v>1068870</v>
      </c>
      <c r="K2731" s="3997">
        <f>J2731*F2731</f>
        <v>85509.6</v>
      </c>
      <c r="L2731" s="3454">
        <f>K2731/$K$4349*100</f>
        <v>2.2377608014209838E-4</v>
      </c>
      <c r="M2731" s="1934">
        <f>'[6]LAP MINGGUAN 10'!Q2731</f>
        <v>0</v>
      </c>
      <c r="N2731" s="4210">
        <f>L2731*M2731/100</f>
        <v>0</v>
      </c>
      <c r="O2731" s="4210"/>
      <c r="P2731" s="4210">
        <f>L2731*O2731/100</f>
        <v>0</v>
      </c>
      <c r="Q2731" s="3073">
        <f t="shared" si="455"/>
        <v>0</v>
      </c>
      <c r="R2731" s="4210">
        <f>L2731*Q2731/100</f>
        <v>0</v>
      </c>
      <c r="S2731" s="4211"/>
      <c r="T2731" s="359"/>
    </row>
    <row r="2732" spans="1:20" s="342" customFormat="1" ht="34.5" customHeight="1" x14ac:dyDescent="0.25">
      <c r="A2732" s="4270"/>
      <c r="B2732" s="4219"/>
      <c r="C2732" s="4220"/>
      <c r="D2732" s="4220"/>
      <c r="E2732" s="4220"/>
      <c r="F2732" s="4218"/>
      <c r="G2732" s="4217" t="str">
        <f>IF(ISBLANK(H2732),"",IF(H2732="BN",VLOOKUP(B2732,'[4]V. BAHAN'!$B$8:$E$1099,3,FALSE),IFERROR(VLOOKUP(H2732,'[4]III. DAFTAR AHS'!$B$7:$H$872,5,FALSE),"ls")))</f>
        <v/>
      </c>
      <c r="H2732" s="4217"/>
      <c r="I2732" s="4217" t="s">
        <v>243</v>
      </c>
      <c r="J2732" s="4218"/>
      <c r="K2732" s="4107"/>
      <c r="L2732" s="3454"/>
      <c r="M2732" s="1934">
        <f>'[6]LAP MINGGUAN 10'!Q2732</f>
        <v>0</v>
      </c>
      <c r="N2732" s="4210"/>
      <c r="O2732" s="4210"/>
      <c r="P2732" s="4210"/>
      <c r="Q2732" s="3073">
        <f t="shared" si="455"/>
        <v>0</v>
      </c>
      <c r="R2732" s="4210"/>
      <c r="S2732" s="4211"/>
      <c r="T2732" s="359"/>
    </row>
    <row r="2733" spans="1:20" s="342" customFormat="1" ht="34.5" customHeight="1" x14ac:dyDescent="0.25">
      <c r="A2733" s="4270">
        <f>A2699+1</f>
        <v>7</v>
      </c>
      <c r="B2733" s="4222" t="s">
        <v>1627</v>
      </c>
      <c r="C2733" s="4223"/>
      <c r="D2733" s="4223"/>
      <c r="E2733" s="4224"/>
      <c r="F2733" s="4302"/>
      <c r="G2733" s="4217" t="str">
        <f>IF(ISBLANK(H2733),"",IF(H2733="BN",VLOOKUP(B2733,'[4]V. BAHAN'!$B$8:$E$1099,3,FALSE),IFERROR(VLOOKUP(H2733,'[4]III. DAFTAR AHS'!$B$7:$H$872,5,FALSE),"ls")))</f>
        <v/>
      </c>
      <c r="H2733" s="4217"/>
      <c r="I2733" s="4217" t="s">
        <v>243</v>
      </c>
      <c r="J2733" s="4218"/>
      <c r="K2733" s="4218"/>
      <c r="L2733" s="3454"/>
      <c r="M2733" s="1934">
        <f>'[6]LAP MINGGUAN 10'!Q2733</f>
        <v>0</v>
      </c>
      <c r="N2733" s="4210"/>
      <c r="O2733" s="4210"/>
      <c r="P2733" s="4210"/>
      <c r="Q2733" s="3073">
        <f t="shared" si="455"/>
        <v>0</v>
      </c>
      <c r="R2733" s="4210"/>
      <c r="S2733" s="4211"/>
      <c r="T2733" s="359"/>
    </row>
    <row r="2734" spans="1:20" s="342" customFormat="1" ht="34.5" customHeight="1" x14ac:dyDescent="0.25">
      <c r="A2734" s="4301" t="s">
        <v>25</v>
      </c>
      <c r="B2734" s="4219" t="s">
        <v>1628</v>
      </c>
      <c r="C2734" s="4220"/>
      <c r="D2734" s="4220"/>
      <c r="E2734" s="4221"/>
      <c r="F2734" s="4218">
        <v>1</v>
      </c>
      <c r="G2734" s="4130" t="str">
        <f>IF(ISBLANK(H2734),"",IF(H2734="BN",VLOOKUP(B2734,'[4]V. BAHAN'!$B$8:$E$14999,3,FALSE),IFERROR(VLOOKUP(H2734,'[4]III. DAFTAR AHS'!$B$7:$H$14999,5,FALSE),"ls")))</f>
        <v xml:space="preserve">unit </v>
      </c>
      <c r="H2734" s="935" t="s">
        <v>1629</v>
      </c>
      <c r="I2734" s="4303" t="s">
        <v>468</v>
      </c>
      <c r="J2734" s="3997">
        <f>VLOOKUP(B2734,'[5] RAB LAMA'!$B$9:$E$5553,4,FALSE)</f>
        <v>55779173.449999996</v>
      </c>
      <c r="K2734" s="3997">
        <f>J2734*F2734</f>
        <v>55779173.449999996</v>
      </c>
      <c r="L2734" s="3454">
        <f>K2734/$K$4349*100</f>
        <v>0.14597243804446758</v>
      </c>
      <c r="M2734" s="1934">
        <f>'[6]LAP MINGGUAN 10'!Q2734</f>
        <v>0</v>
      </c>
      <c r="N2734" s="4304">
        <f>L2734*M2734/100</f>
        <v>0</v>
      </c>
      <c r="O2734" s="4304"/>
      <c r="P2734" s="4304">
        <f>L2734*O2734/100</f>
        <v>0</v>
      </c>
      <c r="Q2734" s="3073">
        <f t="shared" si="455"/>
        <v>0</v>
      </c>
      <c r="R2734" s="4304">
        <f>L2734*Q2734/100</f>
        <v>0</v>
      </c>
      <c r="S2734" s="4305"/>
      <c r="T2734" s="359"/>
    </row>
    <row r="2735" spans="1:20" s="342" customFormat="1" ht="34.5" customHeight="1" x14ac:dyDescent="0.25">
      <c r="A2735" s="4270"/>
      <c r="B2735" s="4306" t="s">
        <v>1590</v>
      </c>
      <c r="C2735" s="4276"/>
      <c r="D2735" s="4276"/>
      <c r="E2735" s="4277"/>
      <c r="F2735" s="4307"/>
      <c r="G2735" s="4308" t="str">
        <f>IF(ISBLANK(H2735),"",IF(H2735="BN",VLOOKUP(B2735,'[4]V. BAHAN'!$B$8:$E$1099,3,FALSE),IFERROR(VLOOKUP(H2735,'[4]III. DAFTAR AHS'!$B$7:$H$872,5,FALSE),"ls")))</f>
        <v/>
      </c>
      <c r="H2735" s="4308"/>
      <c r="I2735" s="4308" t="s">
        <v>243</v>
      </c>
      <c r="J2735" s="4307"/>
      <c r="K2735" s="4307"/>
      <c r="L2735" s="3454"/>
      <c r="M2735" s="1934">
        <f>'[6]LAP MINGGUAN 10'!Q2735</f>
        <v>0</v>
      </c>
      <c r="N2735" s="4304"/>
      <c r="O2735" s="4304"/>
      <c r="P2735" s="4304"/>
      <c r="Q2735" s="3073">
        <f t="shared" si="455"/>
        <v>0</v>
      </c>
      <c r="R2735" s="4304"/>
      <c r="S2735" s="4305"/>
      <c r="T2735" s="359"/>
    </row>
    <row r="2736" spans="1:20" s="342" customFormat="1" ht="34.5" customHeight="1" x14ac:dyDescent="0.25">
      <c r="A2736" s="4270"/>
      <c r="B2736" s="4306" t="s">
        <v>1630</v>
      </c>
      <c r="C2736" s="4276"/>
      <c r="D2736" s="4276"/>
      <c r="E2736" s="4277"/>
      <c r="F2736" s="4307"/>
      <c r="G2736" s="4308" t="str">
        <f>IF(ISBLANK(H2736),"",IF(H2736="BN",VLOOKUP(B2736,'[4]V. BAHAN'!$B$8:$E$1099,3,FALSE),IFERROR(VLOOKUP(H2736,'[4]III. DAFTAR AHS'!$B$7:$H$872,5,FALSE),"ls")))</f>
        <v/>
      </c>
      <c r="H2736" s="4308"/>
      <c r="I2736" s="4308" t="s">
        <v>243</v>
      </c>
      <c r="J2736" s="4307"/>
      <c r="K2736" s="4307"/>
      <c r="L2736" s="3454"/>
      <c r="M2736" s="1934">
        <f>'[6]LAP MINGGUAN 10'!Q2736</f>
        <v>0</v>
      </c>
      <c r="N2736" s="4304"/>
      <c r="O2736" s="4304"/>
      <c r="P2736" s="4304"/>
      <c r="Q2736" s="3073">
        <f t="shared" si="455"/>
        <v>0</v>
      </c>
      <c r="R2736" s="4304"/>
      <c r="S2736" s="4305"/>
      <c r="T2736" s="359"/>
    </row>
    <row r="2737" spans="1:20" s="342" customFormat="1" ht="34.5" customHeight="1" x14ac:dyDescent="0.25">
      <c r="A2737" s="4270"/>
      <c r="B2737" s="4306" t="s">
        <v>1631</v>
      </c>
      <c r="C2737" s="4276"/>
      <c r="D2737" s="4276"/>
      <c r="E2737" s="4277"/>
      <c r="F2737" s="4307"/>
      <c r="G2737" s="4308" t="str">
        <f>IF(ISBLANK(H2737),"",IF(H2737="BN",VLOOKUP(B2737,'[4]V. BAHAN'!$B$8:$E$1099,3,FALSE),IFERROR(VLOOKUP(H2737,'[4]III. DAFTAR AHS'!$B$7:$H$872,5,FALSE),"ls")))</f>
        <v/>
      </c>
      <c r="H2737" s="4308"/>
      <c r="I2737" s="4308" t="s">
        <v>243</v>
      </c>
      <c r="J2737" s="4307"/>
      <c r="K2737" s="4307"/>
      <c r="L2737" s="3454"/>
      <c r="M2737" s="1934">
        <f>'[6]LAP MINGGUAN 10'!Q2737</f>
        <v>0</v>
      </c>
      <c r="N2737" s="4304"/>
      <c r="O2737" s="4304"/>
      <c r="P2737" s="4304"/>
      <c r="Q2737" s="3073">
        <f t="shared" si="455"/>
        <v>0</v>
      </c>
      <c r="R2737" s="4304"/>
      <c r="S2737" s="4305"/>
      <c r="T2737" s="359"/>
    </row>
    <row r="2738" spans="1:20" s="342" customFormat="1" ht="34.5" customHeight="1" x14ac:dyDescent="0.25">
      <c r="A2738" s="4270"/>
      <c r="B2738" s="4306" t="s">
        <v>1632</v>
      </c>
      <c r="C2738" s="4276"/>
      <c r="D2738" s="4276"/>
      <c r="E2738" s="4277"/>
      <c r="F2738" s="4307"/>
      <c r="G2738" s="4308" t="str">
        <f>IF(ISBLANK(H2738),"",IF(H2738="BN",VLOOKUP(B2738,'[4]V. BAHAN'!$B$8:$E$1099,3,FALSE),IFERROR(VLOOKUP(H2738,'[4]III. DAFTAR AHS'!$B$7:$H$872,5,FALSE),"ls")))</f>
        <v/>
      </c>
      <c r="H2738" s="4308"/>
      <c r="I2738" s="4308" t="s">
        <v>243</v>
      </c>
      <c r="J2738" s="4307"/>
      <c r="K2738" s="4307"/>
      <c r="L2738" s="3454"/>
      <c r="M2738" s="1934">
        <f>'[6]LAP MINGGUAN 10'!Q2738</f>
        <v>0</v>
      </c>
      <c r="N2738" s="4304"/>
      <c r="O2738" s="4304"/>
      <c r="P2738" s="4304"/>
      <c r="Q2738" s="3073">
        <f t="shared" si="455"/>
        <v>0</v>
      </c>
      <c r="R2738" s="4304"/>
      <c r="S2738" s="4305"/>
      <c r="T2738" s="359"/>
    </row>
    <row r="2739" spans="1:20" s="342" customFormat="1" ht="34.5" customHeight="1" x14ac:dyDescent="0.25">
      <c r="A2739" s="4270"/>
      <c r="B2739" s="4306" t="s">
        <v>1633</v>
      </c>
      <c r="C2739" s="4276"/>
      <c r="D2739" s="4276"/>
      <c r="E2739" s="4277"/>
      <c r="F2739" s="4307"/>
      <c r="G2739" s="4308" t="str">
        <f>IF(ISBLANK(H2739),"",IF(H2739="BN",VLOOKUP(B2739,'[4]V. BAHAN'!$B$8:$E$1099,3,FALSE),IFERROR(VLOOKUP(H2739,'[4]III. DAFTAR AHS'!$B$7:$H$872,5,FALSE),"ls")))</f>
        <v/>
      </c>
      <c r="H2739" s="4308"/>
      <c r="I2739" s="4308" t="s">
        <v>243</v>
      </c>
      <c r="J2739" s="4307"/>
      <c r="K2739" s="4307"/>
      <c r="L2739" s="3454"/>
      <c r="M2739" s="1934">
        <f>'[6]LAP MINGGUAN 10'!Q2739</f>
        <v>0</v>
      </c>
      <c r="N2739" s="4304"/>
      <c r="O2739" s="4304"/>
      <c r="P2739" s="4304"/>
      <c r="Q2739" s="3073">
        <f t="shared" si="455"/>
        <v>0</v>
      </c>
      <c r="R2739" s="4304"/>
      <c r="S2739" s="4305"/>
      <c r="T2739" s="359"/>
    </row>
    <row r="2740" spans="1:20" s="342" customFormat="1" ht="34.5" customHeight="1" x14ac:dyDescent="0.25">
      <c r="A2740" s="4270"/>
      <c r="B2740" s="4306" t="s">
        <v>1634</v>
      </c>
      <c r="C2740" s="4276"/>
      <c r="D2740" s="4276"/>
      <c r="E2740" s="4277"/>
      <c r="F2740" s="4307"/>
      <c r="G2740" s="4308" t="str">
        <f>IF(ISBLANK(H2740),"",IF(H2740="BN",VLOOKUP(B2740,'[4]V. BAHAN'!$B$8:$E$1099,3,FALSE),IFERROR(VLOOKUP(H2740,'[4]III. DAFTAR AHS'!$B$7:$H$872,5,FALSE),"ls")))</f>
        <v/>
      </c>
      <c r="H2740" s="4308"/>
      <c r="I2740" s="4308" t="s">
        <v>243</v>
      </c>
      <c r="J2740" s="4307"/>
      <c r="K2740" s="4307"/>
      <c r="L2740" s="3454"/>
      <c r="M2740" s="1934">
        <f>'[6]LAP MINGGUAN 10'!Q2740</f>
        <v>0</v>
      </c>
      <c r="N2740" s="4304"/>
      <c r="O2740" s="4304"/>
      <c r="P2740" s="4304"/>
      <c r="Q2740" s="3073">
        <f t="shared" si="455"/>
        <v>0</v>
      </c>
      <c r="R2740" s="4304"/>
      <c r="S2740" s="4305"/>
      <c r="T2740" s="359"/>
    </row>
    <row r="2741" spans="1:20" s="342" customFormat="1" ht="34.5" customHeight="1" x14ac:dyDescent="0.25">
      <c r="A2741" s="4270"/>
      <c r="B2741" s="4306" t="s">
        <v>1635</v>
      </c>
      <c r="C2741" s="4276"/>
      <c r="D2741" s="4276"/>
      <c r="E2741" s="4277"/>
      <c r="F2741" s="4307"/>
      <c r="G2741" s="4308" t="str">
        <f>IF(ISBLANK(H2741),"",IF(H2741="BN",VLOOKUP(B2741,'[4]V. BAHAN'!$B$8:$E$1099,3,FALSE),IFERROR(VLOOKUP(H2741,'[4]III. DAFTAR AHS'!$B$7:$H$872,5,FALSE),"ls")))</f>
        <v/>
      </c>
      <c r="H2741" s="4308"/>
      <c r="I2741" s="4308" t="s">
        <v>243</v>
      </c>
      <c r="J2741" s="4307"/>
      <c r="K2741" s="4307"/>
      <c r="L2741" s="3454"/>
      <c r="M2741" s="1934">
        <f>'[6]LAP MINGGUAN 10'!Q2741</f>
        <v>0</v>
      </c>
      <c r="N2741" s="4304"/>
      <c r="O2741" s="4304"/>
      <c r="P2741" s="4304"/>
      <c r="Q2741" s="3073">
        <f t="shared" si="455"/>
        <v>0</v>
      </c>
      <c r="R2741" s="4304"/>
      <c r="S2741" s="4305"/>
      <c r="T2741" s="359"/>
    </row>
    <row r="2742" spans="1:20" s="342" customFormat="1" ht="34.5" customHeight="1" x14ac:dyDescent="0.25">
      <c r="A2742" s="4270"/>
      <c r="B2742" s="4306" t="s">
        <v>1636</v>
      </c>
      <c r="C2742" s="4276"/>
      <c r="D2742" s="4276"/>
      <c r="E2742" s="4277"/>
      <c r="F2742" s="4307"/>
      <c r="G2742" s="4308" t="str">
        <f>IF(ISBLANK(H2742),"",IF(H2742="BN",VLOOKUP(B2742,'[4]V. BAHAN'!$B$8:$E$1099,3,FALSE),IFERROR(VLOOKUP(H2742,'[4]III. DAFTAR AHS'!$B$7:$H$872,5,FALSE),"ls")))</f>
        <v/>
      </c>
      <c r="H2742" s="4308"/>
      <c r="I2742" s="4308" t="s">
        <v>243</v>
      </c>
      <c r="J2742" s="4307"/>
      <c r="K2742" s="4307"/>
      <c r="L2742" s="3454"/>
      <c r="M2742" s="1934">
        <f>'[6]LAP MINGGUAN 10'!Q2742</f>
        <v>0</v>
      </c>
      <c r="N2742" s="4304"/>
      <c r="O2742" s="4304"/>
      <c r="P2742" s="4304"/>
      <c r="Q2742" s="3073">
        <f t="shared" si="455"/>
        <v>0</v>
      </c>
      <c r="R2742" s="4304"/>
      <c r="S2742" s="4305"/>
      <c r="T2742" s="359"/>
    </row>
    <row r="2743" spans="1:20" s="342" customFormat="1" ht="34.5" customHeight="1" x14ac:dyDescent="0.25">
      <c r="A2743" s="4270"/>
      <c r="B2743" s="4306" t="s">
        <v>1637</v>
      </c>
      <c r="C2743" s="4276"/>
      <c r="D2743" s="4276"/>
      <c r="E2743" s="4277"/>
      <c r="F2743" s="4307"/>
      <c r="G2743" s="4308" t="str">
        <f>IF(ISBLANK(H2743),"",IF(H2743="BN",VLOOKUP(B2743,'[4]V. BAHAN'!$B$8:$E$1099,3,FALSE),IFERROR(VLOOKUP(H2743,'[4]III. DAFTAR AHS'!$B$7:$H$872,5,FALSE),"ls")))</f>
        <v/>
      </c>
      <c r="H2743" s="4308"/>
      <c r="I2743" s="4308" t="s">
        <v>243</v>
      </c>
      <c r="J2743" s="4307"/>
      <c r="K2743" s="4307"/>
      <c r="L2743" s="3454"/>
      <c r="M2743" s="1934">
        <f>'[6]LAP MINGGUAN 10'!Q2743</f>
        <v>0</v>
      </c>
      <c r="N2743" s="4304"/>
      <c r="O2743" s="4304"/>
      <c r="P2743" s="4304"/>
      <c r="Q2743" s="3073">
        <f t="shared" si="455"/>
        <v>0</v>
      </c>
      <c r="R2743" s="4304"/>
      <c r="S2743" s="4305"/>
      <c r="T2743" s="359"/>
    </row>
    <row r="2744" spans="1:20" s="342" customFormat="1" ht="34.5" customHeight="1" x14ac:dyDescent="0.25">
      <c r="A2744" s="4270"/>
      <c r="B2744" s="4306" t="s">
        <v>1638</v>
      </c>
      <c r="C2744" s="4276"/>
      <c r="D2744" s="4276"/>
      <c r="E2744" s="4277"/>
      <c r="F2744" s="4307"/>
      <c r="G2744" s="4308" t="str">
        <f>IF(ISBLANK(H2744),"",IF(H2744="BN",VLOOKUP(B2744,'[4]V. BAHAN'!$B$8:$E$1099,3,FALSE),IFERROR(VLOOKUP(H2744,'[4]III. DAFTAR AHS'!$B$7:$H$872,5,FALSE),"ls")))</f>
        <v/>
      </c>
      <c r="H2744" s="4308"/>
      <c r="I2744" s="4308" t="s">
        <v>243</v>
      </c>
      <c r="J2744" s="4307"/>
      <c r="K2744" s="4307"/>
      <c r="L2744" s="3454"/>
      <c r="M2744" s="1934">
        <f>'[6]LAP MINGGUAN 10'!Q2744</f>
        <v>0</v>
      </c>
      <c r="N2744" s="4304"/>
      <c r="O2744" s="4304"/>
      <c r="P2744" s="4304"/>
      <c r="Q2744" s="3073">
        <f t="shared" si="455"/>
        <v>0</v>
      </c>
      <c r="R2744" s="4304"/>
      <c r="S2744" s="4305"/>
      <c r="T2744" s="359"/>
    </row>
    <row r="2745" spans="1:20" s="342" customFormat="1" ht="34.5" customHeight="1" x14ac:dyDescent="0.25">
      <c r="A2745" s="4270"/>
      <c r="B2745" s="4306" t="s">
        <v>1639</v>
      </c>
      <c r="C2745" s="4276"/>
      <c r="D2745" s="4276"/>
      <c r="E2745" s="4277"/>
      <c r="F2745" s="4307"/>
      <c r="G2745" s="4308" t="str">
        <f>IF(ISBLANK(H2745),"",IF(H2745="BN",VLOOKUP(B2745,'[4]V. BAHAN'!$B$8:$E$1099,3,FALSE),IFERROR(VLOOKUP(H2745,'[4]III. DAFTAR AHS'!$B$7:$H$872,5,FALSE),"ls")))</f>
        <v/>
      </c>
      <c r="H2745" s="4308"/>
      <c r="I2745" s="4308" t="s">
        <v>243</v>
      </c>
      <c r="J2745" s="4307"/>
      <c r="K2745" s="4307"/>
      <c r="L2745" s="3454"/>
      <c r="M2745" s="1934">
        <f>'[6]LAP MINGGUAN 10'!Q2745</f>
        <v>0</v>
      </c>
      <c r="N2745" s="4304"/>
      <c r="O2745" s="4304"/>
      <c r="P2745" s="4304"/>
      <c r="Q2745" s="3073">
        <f t="shared" si="455"/>
        <v>0</v>
      </c>
      <c r="R2745" s="4304"/>
      <c r="S2745" s="4305"/>
      <c r="T2745" s="359"/>
    </row>
    <row r="2746" spans="1:20" s="342" customFormat="1" ht="34.5" customHeight="1" x14ac:dyDescent="0.25">
      <c r="A2746" s="4270"/>
      <c r="B2746" s="4306" t="s">
        <v>1640</v>
      </c>
      <c r="C2746" s="4276"/>
      <c r="D2746" s="4276"/>
      <c r="E2746" s="4277"/>
      <c r="F2746" s="4307"/>
      <c r="G2746" s="4308" t="str">
        <f>IF(ISBLANK(H2746),"",IF(H2746="BN",VLOOKUP(B2746,'[4]V. BAHAN'!$B$8:$E$1099,3,FALSE),IFERROR(VLOOKUP(H2746,'[4]III. DAFTAR AHS'!$B$7:$H$872,5,FALSE),"ls")))</f>
        <v/>
      </c>
      <c r="H2746" s="4308"/>
      <c r="I2746" s="4308" t="s">
        <v>243</v>
      </c>
      <c r="J2746" s="4307"/>
      <c r="K2746" s="4307"/>
      <c r="L2746" s="3454"/>
      <c r="M2746" s="1934">
        <f>'[6]LAP MINGGUAN 10'!Q2746</f>
        <v>0</v>
      </c>
      <c r="N2746" s="4304"/>
      <c r="O2746" s="4304"/>
      <c r="P2746" s="4304"/>
      <c r="Q2746" s="3073">
        <f t="shared" ref="Q2746:Q2809" si="461">M2746+O2746</f>
        <v>0</v>
      </c>
      <c r="R2746" s="4304"/>
      <c r="S2746" s="4305"/>
      <c r="T2746" s="359"/>
    </row>
    <row r="2747" spans="1:20" s="342" customFormat="1" ht="34.5" customHeight="1" x14ac:dyDescent="0.25">
      <c r="A2747" s="4270"/>
      <c r="B2747" s="4309"/>
      <c r="C2747" s="4220"/>
      <c r="D2747" s="4220"/>
      <c r="E2747" s="4221"/>
      <c r="F2747" s="4307"/>
      <c r="G2747" s="4308" t="str">
        <f>IF(ISBLANK(H2747),"",IF(H2747="BN",VLOOKUP(B2747,'[4]V. BAHAN'!$B$8:$E$1099,3,FALSE),IFERROR(VLOOKUP(H2747,'[4]III. DAFTAR AHS'!$B$7:$H$872,5,FALSE),"ls")))</f>
        <v/>
      </c>
      <c r="H2747" s="4308"/>
      <c r="I2747" s="4308" t="s">
        <v>243</v>
      </c>
      <c r="J2747" s="4307"/>
      <c r="K2747" s="4307"/>
      <c r="L2747" s="3454"/>
      <c r="M2747" s="1934">
        <f>'[6]LAP MINGGUAN 10'!Q2747</f>
        <v>0</v>
      </c>
      <c r="N2747" s="4304"/>
      <c r="O2747" s="4304"/>
      <c r="P2747" s="4304"/>
      <c r="Q2747" s="3073">
        <f t="shared" si="461"/>
        <v>0</v>
      </c>
      <c r="R2747" s="4304"/>
      <c r="S2747" s="4305"/>
      <c r="T2747" s="359"/>
    </row>
    <row r="2748" spans="1:20" s="342" customFormat="1" ht="34.5" customHeight="1" x14ac:dyDescent="0.25">
      <c r="A2748" s="4301" t="s">
        <v>25</v>
      </c>
      <c r="B2748" s="4309" t="s">
        <v>1641</v>
      </c>
      <c r="C2748" s="4220"/>
      <c r="D2748" s="4220"/>
      <c r="E2748" s="4221"/>
      <c r="F2748" s="4307"/>
      <c r="G2748" s="4308" t="str">
        <f>IF(ISBLANK(H2748),"",IF(H2748="BN",VLOOKUP(B2748,'[4]V. BAHAN'!$B$8:$E$1099,3,FALSE),IFERROR(VLOOKUP(H2748,'[4]III. DAFTAR AHS'!$B$7:$H$872,5,FALSE),"ls")))</f>
        <v/>
      </c>
      <c r="H2748" s="4308"/>
      <c r="I2748" s="4308" t="s">
        <v>243</v>
      </c>
      <c r="J2748" s="4307"/>
      <c r="K2748" s="4307"/>
      <c r="L2748" s="3454"/>
      <c r="M2748" s="1934">
        <f>'[6]LAP MINGGUAN 10'!Q2748</f>
        <v>0</v>
      </c>
      <c r="N2748" s="4304"/>
      <c r="O2748" s="4304"/>
      <c r="P2748" s="4304"/>
      <c r="Q2748" s="3073">
        <f t="shared" si="461"/>
        <v>0</v>
      </c>
      <c r="R2748" s="4304"/>
      <c r="S2748" s="4305"/>
      <c r="T2748" s="359"/>
    </row>
    <row r="2749" spans="1:20" s="342" customFormat="1" ht="34.5" customHeight="1" x14ac:dyDescent="0.25">
      <c r="A2749" s="4301"/>
      <c r="B2749" s="4310" t="s">
        <v>1593</v>
      </c>
      <c r="C2749" s="4223"/>
      <c r="D2749" s="4223"/>
      <c r="E2749" s="4224"/>
      <c r="F2749" s="4307">
        <v>8.51</v>
      </c>
      <c r="G2749" s="4130" t="str">
        <f>IF(ISBLANK(H2749),"",IF(H2749="BN",VLOOKUP(B2749,'[4]V. BAHAN'!$B$8:$E$14999,3,FALSE),IFERROR(VLOOKUP(H2749,'[4]III. DAFTAR AHS'!$B$7:$H$14999,5,FALSE),"ls")))</f>
        <v xml:space="preserve">m1 </v>
      </c>
      <c r="H2749" s="4308" t="s">
        <v>1594</v>
      </c>
      <c r="I2749" s="4303" t="s">
        <v>1595</v>
      </c>
      <c r="J2749" s="3997">
        <f>VLOOKUP(B2749,'[5] RAB LAMA'!$B$9:$E$5553,4,FALSE)</f>
        <v>442710.85425874998</v>
      </c>
      <c r="K2749" s="3997">
        <f t="shared" ref="K2749:K2757" si="462">J2749*F2749</f>
        <v>3767469.3697419623</v>
      </c>
      <c r="L2749" s="3454">
        <f t="shared" ref="L2749:L2757" si="463">K2749/$K$4349*100</f>
        <v>9.859355295970023E-3</v>
      </c>
      <c r="M2749" s="1934">
        <f>'[6]LAP MINGGUAN 10'!Q2749</f>
        <v>0</v>
      </c>
      <c r="N2749" s="4304">
        <f t="shared" ref="N2749:N2757" si="464">L2749*M2749/100</f>
        <v>0</v>
      </c>
      <c r="O2749" s="4304"/>
      <c r="P2749" s="4304">
        <f t="shared" ref="P2749:P2757" si="465">L2749*O2749/100</f>
        <v>0</v>
      </c>
      <c r="Q2749" s="3073">
        <f t="shared" si="461"/>
        <v>0</v>
      </c>
      <c r="R2749" s="4304">
        <f t="shared" ref="R2749:R2757" si="466">L2749*Q2749/100</f>
        <v>0</v>
      </c>
      <c r="S2749" s="4305"/>
      <c r="T2749" s="359"/>
    </row>
    <row r="2750" spans="1:20" s="342" customFormat="1" ht="34.5" customHeight="1" x14ac:dyDescent="0.25">
      <c r="A2750" s="4301"/>
      <c r="B2750" s="4309" t="s">
        <v>1642</v>
      </c>
      <c r="C2750" s="4220"/>
      <c r="D2750" s="4220"/>
      <c r="E2750" s="4221"/>
      <c r="F2750" s="4307">
        <v>5</v>
      </c>
      <c r="G2750" s="4130" t="str">
        <f>IF(ISBLANK(H2750),"",IF(H2750="BN",VLOOKUP(B2750,'[4]V. BAHAN'!$B$8:$E$14999,3,FALSE),IFERROR(VLOOKUP(H2750,'[4]III. DAFTAR AHS'!$B$7:$H$14999,5,FALSE),"ls")))</f>
        <v xml:space="preserve">m1 </v>
      </c>
      <c r="H2750" s="4308" t="s">
        <v>1507</v>
      </c>
      <c r="I2750" s="4303" t="s">
        <v>1508</v>
      </c>
      <c r="J2750" s="3997">
        <f>VLOOKUP(B2750,'[5] RAB LAMA'!$B$9:$E$5553,4,FALSE)</f>
        <v>118523.65049249999</v>
      </c>
      <c r="K2750" s="3997">
        <f t="shared" si="462"/>
        <v>592618.25246250001</v>
      </c>
      <c r="L2750" s="3454">
        <f t="shared" si="463"/>
        <v>1.5508643422109177E-3</v>
      </c>
      <c r="M2750" s="1934">
        <f>'[6]LAP MINGGUAN 10'!Q2750</f>
        <v>0</v>
      </c>
      <c r="N2750" s="4304">
        <f t="shared" si="464"/>
        <v>0</v>
      </c>
      <c r="O2750" s="4304"/>
      <c r="P2750" s="4304">
        <f t="shared" si="465"/>
        <v>0</v>
      </c>
      <c r="Q2750" s="3073">
        <f t="shared" si="461"/>
        <v>0</v>
      </c>
      <c r="R2750" s="4304">
        <f t="shared" si="466"/>
        <v>0</v>
      </c>
      <c r="S2750" s="4305"/>
      <c r="T2750" s="359"/>
    </row>
    <row r="2751" spans="1:20" s="342" customFormat="1" ht="34.5" customHeight="1" x14ac:dyDescent="0.25">
      <c r="A2751" s="4301"/>
      <c r="B2751" s="4309" t="s">
        <v>1643</v>
      </c>
      <c r="C2751" s="4220"/>
      <c r="D2751" s="4220"/>
      <c r="E2751" s="4221"/>
      <c r="F2751" s="4307">
        <v>2</v>
      </c>
      <c r="G2751" s="4130" t="str">
        <f>IF(ISBLANK(H2751),"",IF(H2751="BN",VLOOKUP(B2751,'[4]V. BAHAN'!$B$8:$E$14999,3,FALSE),IFERROR(VLOOKUP(H2751,'[4]III. DAFTAR AHS'!$B$7:$H$14999,5,FALSE),"ls")))</f>
        <v xml:space="preserve">bh </v>
      </c>
      <c r="H2751" s="4308" t="s">
        <v>1644</v>
      </c>
      <c r="I2751" s="4303" t="s">
        <v>1645</v>
      </c>
      <c r="J2751" s="3997">
        <f>VLOOKUP(B2751,'[5] RAB LAMA'!$B$9:$E$5553,4,FALSE)</f>
        <v>112859.6398875</v>
      </c>
      <c r="K2751" s="3997">
        <f t="shared" si="462"/>
        <v>225719.279775</v>
      </c>
      <c r="L2751" s="3454">
        <f t="shared" si="463"/>
        <v>5.9070064227346552E-4</v>
      </c>
      <c r="M2751" s="1934">
        <f>'[6]LAP MINGGUAN 10'!Q2751</f>
        <v>0</v>
      </c>
      <c r="N2751" s="4304">
        <f t="shared" si="464"/>
        <v>0</v>
      </c>
      <c r="O2751" s="4304"/>
      <c r="P2751" s="4304">
        <f t="shared" si="465"/>
        <v>0</v>
      </c>
      <c r="Q2751" s="3073">
        <f t="shared" si="461"/>
        <v>0</v>
      </c>
      <c r="R2751" s="4304">
        <f t="shared" si="466"/>
        <v>0</v>
      </c>
      <c r="S2751" s="4305"/>
      <c r="T2751" s="359"/>
    </row>
    <row r="2752" spans="1:20" s="342" customFormat="1" ht="34.5" customHeight="1" x14ac:dyDescent="0.25">
      <c r="A2752" s="4301"/>
      <c r="B2752" s="4309" t="s">
        <v>1619</v>
      </c>
      <c r="C2752" s="4220"/>
      <c r="D2752" s="4220"/>
      <c r="E2752" s="4221"/>
      <c r="F2752" s="4307">
        <v>6</v>
      </c>
      <c r="G2752" s="4130" t="str">
        <f>IF(ISBLANK(H2752),"",IF(H2752="BN",VLOOKUP(B2752,'[4]V. BAHAN'!$B$8:$E$14999,3,FALSE),IFERROR(VLOOKUP(H2752,'[4]III. DAFTAR AHS'!$B$7:$H$14999,5,FALSE),"ls")))</f>
        <v xml:space="preserve">bh </v>
      </c>
      <c r="H2752" s="4308" t="s">
        <v>1620</v>
      </c>
      <c r="I2752" s="4303" t="s">
        <v>1621</v>
      </c>
      <c r="J2752" s="3997">
        <f>VLOOKUP(B2752,'[5] RAB LAMA'!$B$9:$E$5553,4,FALSE)</f>
        <v>244557.86716349999</v>
      </c>
      <c r="K2752" s="3997">
        <f t="shared" si="462"/>
        <v>1467347.2029809998</v>
      </c>
      <c r="L2752" s="3454">
        <f t="shared" si="463"/>
        <v>3.8400039912543163E-3</v>
      </c>
      <c r="M2752" s="1934">
        <f>'[6]LAP MINGGUAN 10'!Q2752</f>
        <v>0</v>
      </c>
      <c r="N2752" s="4304">
        <f t="shared" si="464"/>
        <v>0</v>
      </c>
      <c r="O2752" s="4304"/>
      <c r="P2752" s="4304">
        <f t="shared" si="465"/>
        <v>0</v>
      </c>
      <c r="Q2752" s="3073">
        <f t="shared" si="461"/>
        <v>0</v>
      </c>
      <c r="R2752" s="4304">
        <f t="shared" si="466"/>
        <v>0</v>
      </c>
      <c r="S2752" s="4305"/>
      <c r="T2752" s="359"/>
    </row>
    <row r="2753" spans="1:20" s="342" customFormat="1" ht="34.5" customHeight="1" x14ac:dyDescent="0.25">
      <c r="A2753" s="4301"/>
      <c r="B2753" s="4310" t="s">
        <v>1646</v>
      </c>
      <c r="C2753" s="4223"/>
      <c r="D2753" s="4223"/>
      <c r="E2753" s="4224"/>
      <c r="F2753" s="4307">
        <v>4</v>
      </c>
      <c r="G2753" s="4130" t="str">
        <f>IF(ISBLANK(H2753),"",IF(H2753="BN",VLOOKUP(B2753,'[4]V. BAHAN'!$B$8:$E$14999,3,FALSE),IFERROR(VLOOKUP(H2753,'[4]III. DAFTAR AHS'!$B$7:$H$14999,5,FALSE),"ls")))</f>
        <v xml:space="preserve">bh </v>
      </c>
      <c r="H2753" s="4308" t="s">
        <v>1647</v>
      </c>
      <c r="I2753" s="4303" t="s">
        <v>1648</v>
      </c>
      <c r="J2753" s="3997">
        <f>VLOOKUP(B2753,'[5] RAB LAMA'!$B$9:$E$5553,4,FALSE)</f>
        <v>672324.29707300011</v>
      </c>
      <c r="K2753" s="3997">
        <f t="shared" si="462"/>
        <v>2689297.1882920004</v>
      </c>
      <c r="L2753" s="3454">
        <f t="shared" si="463"/>
        <v>7.0378107619863796E-3</v>
      </c>
      <c r="M2753" s="1934">
        <f>'[6]LAP MINGGUAN 10'!Q2753</f>
        <v>0</v>
      </c>
      <c r="N2753" s="4304">
        <f t="shared" si="464"/>
        <v>0</v>
      </c>
      <c r="O2753" s="4304"/>
      <c r="P2753" s="4304">
        <f t="shared" si="465"/>
        <v>0</v>
      </c>
      <c r="Q2753" s="3073">
        <f t="shared" si="461"/>
        <v>0</v>
      </c>
      <c r="R2753" s="4304">
        <f t="shared" si="466"/>
        <v>0</v>
      </c>
      <c r="S2753" s="4305"/>
      <c r="T2753" s="359"/>
    </row>
    <row r="2754" spans="1:20" s="342" customFormat="1" ht="34.5" customHeight="1" x14ac:dyDescent="0.25">
      <c r="A2754" s="4301"/>
      <c r="B2754" s="4309" t="s">
        <v>1649</v>
      </c>
      <c r="C2754" s="4220"/>
      <c r="D2754" s="4220"/>
      <c r="E2754" s="4221"/>
      <c r="F2754" s="4307">
        <v>2</v>
      </c>
      <c r="G2754" s="4130" t="str">
        <f>IF(ISBLANK(H2754),"",IF(H2754="BN",VLOOKUP(B2754,'[4]V. BAHAN'!$B$8:$E$14999,3,FALSE),IFERROR(VLOOKUP(H2754,'[4]III. DAFTAR AHS'!$B$7:$H$14999,5,FALSE),"ls")))</f>
        <v xml:space="preserve">bh </v>
      </c>
      <c r="H2754" s="4308" t="s">
        <v>1650</v>
      </c>
      <c r="I2754" s="4303" t="s">
        <v>1651</v>
      </c>
      <c r="J2754" s="3997">
        <f>VLOOKUP(B2754,'[5] RAB LAMA'!$B$9:$E$5553,4,FALSE)</f>
        <v>390163.62757074996</v>
      </c>
      <c r="K2754" s="3997">
        <f t="shared" si="462"/>
        <v>780327.25514149992</v>
      </c>
      <c r="L2754" s="3454">
        <f t="shared" si="463"/>
        <v>2.0420932197508573E-3</v>
      </c>
      <c r="M2754" s="1934">
        <f>'[6]LAP MINGGUAN 10'!Q2754</f>
        <v>0</v>
      </c>
      <c r="N2754" s="4304">
        <f t="shared" si="464"/>
        <v>0</v>
      </c>
      <c r="O2754" s="4304"/>
      <c r="P2754" s="4304">
        <f t="shared" si="465"/>
        <v>0</v>
      </c>
      <c r="Q2754" s="3073">
        <f t="shared" si="461"/>
        <v>0</v>
      </c>
      <c r="R2754" s="4304">
        <f t="shared" si="466"/>
        <v>0</v>
      </c>
      <c r="S2754" s="4305"/>
      <c r="T2754" s="359"/>
    </row>
    <row r="2755" spans="1:20" s="342" customFormat="1" ht="34.5" customHeight="1" x14ac:dyDescent="0.25">
      <c r="A2755" s="4301"/>
      <c r="B2755" s="4309" t="s">
        <v>1652</v>
      </c>
      <c r="C2755" s="4220"/>
      <c r="D2755" s="4220"/>
      <c r="E2755" s="4221"/>
      <c r="F2755" s="4307">
        <v>4</v>
      </c>
      <c r="G2755" s="4130" t="str">
        <f>IF(ISBLANK(H2755),"",IF(H2755="BN",VLOOKUP(B2755,'[4]V. BAHAN'!$B$8:$E$14999,3,FALSE),IFERROR(VLOOKUP(H2755,'[4]III. DAFTAR AHS'!$B$7:$H$14999,5,FALSE),"ls")))</f>
        <v xml:space="preserve">bh </v>
      </c>
      <c r="H2755" s="4308" t="s">
        <v>1653</v>
      </c>
      <c r="I2755" s="4303" t="s">
        <v>1654</v>
      </c>
      <c r="J2755" s="3997">
        <f>VLOOKUP(B2755,'[5] RAB LAMA'!$B$9:$E$5553,4,FALSE)</f>
        <v>511205.58323999995</v>
      </c>
      <c r="K2755" s="3997">
        <f t="shared" si="462"/>
        <v>2044822.3329599998</v>
      </c>
      <c r="L2755" s="3454">
        <f t="shared" si="463"/>
        <v>5.3512392322828022E-3</v>
      </c>
      <c r="M2755" s="1934">
        <f>'[6]LAP MINGGUAN 10'!Q2755</f>
        <v>0</v>
      </c>
      <c r="N2755" s="4304">
        <f>L2755*M2755/100</f>
        <v>0</v>
      </c>
      <c r="O2755" s="4304"/>
      <c r="P2755" s="4304">
        <f t="shared" si="465"/>
        <v>0</v>
      </c>
      <c r="Q2755" s="3073">
        <f t="shared" si="461"/>
        <v>0</v>
      </c>
      <c r="R2755" s="4304">
        <f t="shared" si="466"/>
        <v>0</v>
      </c>
      <c r="S2755" s="4305"/>
      <c r="T2755" s="359"/>
    </row>
    <row r="2756" spans="1:20" s="342" customFormat="1" ht="34.5" customHeight="1" x14ac:dyDescent="0.25">
      <c r="A2756" s="4301"/>
      <c r="B2756" s="4309" t="s">
        <v>1655</v>
      </c>
      <c r="C2756" s="4220"/>
      <c r="D2756" s="4220"/>
      <c r="E2756" s="4221"/>
      <c r="F2756" s="4307">
        <v>2</v>
      </c>
      <c r="G2756" s="4130" t="str">
        <f>IF(ISBLANK(H2756),"",IF(H2756="BN",VLOOKUP(B2756,'[4]V. BAHAN'!$B$8:$E$14999,3,FALSE),IFERROR(VLOOKUP(H2756,'[4]III. DAFTAR AHS'!$B$7:$H$14999,5,FALSE),"ls")))</f>
        <v xml:space="preserve">bh </v>
      </c>
      <c r="H2756" s="4308" t="s">
        <v>1656</v>
      </c>
      <c r="I2756" s="4303" t="s">
        <v>1657</v>
      </c>
      <c r="J2756" s="3997">
        <f>VLOOKUP(B2756,'[5] RAB LAMA'!$B$9:$E$5553,4,FALSE)</f>
        <v>479448.55715074996</v>
      </c>
      <c r="K2756" s="3997">
        <f t="shared" si="462"/>
        <v>958897.11430149991</v>
      </c>
      <c r="L2756" s="3454">
        <f t="shared" si="463"/>
        <v>2.5094052304999591E-3</v>
      </c>
      <c r="M2756" s="1934">
        <f>'[6]LAP MINGGUAN 10'!Q2756</f>
        <v>0</v>
      </c>
      <c r="N2756" s="4304">
        <f t="shared" si="464"/>
        <v>0</v>
      </c>
      <c r="O2756" s="4304"/>
      <c r="P2756" s="4304">
        <f t="shared" si="465"/>
        <v>0</v>
      </c>
      <c r="Q2756" s="3073">
        <f t="shared" si="461"/>
        <v>0</v>
      </c>
      <c r="R2756" s="4304">
        <f t="shared" si="466"/>
        <v>0</v>
      </c>
      <c r="S2756" s="4305"/>
      <c r="T2756" s="359"/>
    </row>
    <row r="2757" spans="1:20" s="342" customFormat="1" ht="34.5" customHeight="1" x14ac:dyDescent="0.25">
      <c r="A2757" s="4301"/>
      <c r="B2757" s="4309" t="s">
        <v>1611</v>
      </c>
      <c r="C2757" s="4220"/>
      <c r="D2757" s="4220"/>
      <c r="E2757" s="4221"/>
      <c r="F2757" s="4307">
        <v>4</v>
      </c>
      <c r="G2757" s="4130" t="str">
        <f>IF(ISBLANK(H2757),"",IF(H2757="BN",VLOOKUP(B2757,'[4]V. BAHAN'!$B$8:$E$14999,3,FALSE),IFERROR(VLOOKUP(H2757,'[4]III. DAFTAR AHS'!$B$7:$H$14999,5,FALSE),"ls")))</f>
        <v xml:space="preserve">bh </v>
      </c>
      <c r="H2757" s="4308" t="s">
        <v>1612</v>
      </c>
      <c r="I2757" s="4303" t="s">
        <v>352</v>
      </c>
      <c r="J2757" s="3997">
        <f>VLOOKUP(B2757,'[5] RAB LAMA'!$B$9:$E$5553,4,FALSE)</f>
        <v>162521.45799999998</v>
      </c>
      <c r="K2757" s="3997">
        <f t="shared" si="462"/>
        <v>650085.83199999994</v>
      </c>
      <c r="L2757" s="3454">
        <f t="shared" si="463"/>
        <v>1.7012552887731283E-3</v>
      </c>
      <c r="M2757" s="1934">
        <f>'[6]LAP MINGGUAN 10'!Q2757</f>
        <v>0</v>
      </c>
      <c r="N2757" s="4304">
        <f t="shared" si="464"/>
        <v>0</v>
      </c>
      <c r="O2757" s="4304"/>
      <c r="P2757" s="4304">
        <f t="shared" si="465"/>
        <v>0</v>
      </c>
      <c r="Q2757" s="3073">
        <f t="shared" si="461"/>
        <v>0</v>
      </c>
      <c r="R2757" s="4304">
        <f t="shared" si="466"/>
        <v>0</v>
      </c>
      <c r="S2757" s="4305"/>
      <c r="T2757" s="359"/>
    </row>
    <row r="2758" spans="1:20" s="342" customFormat="1" ht="34.5" customHeight="1" x14ac:dyDescent="0.25">
      <c r="A2758" s="4301"/>
      <c r="B2758" s="4309"/>
      <c r="C2758" s="4220"/>
      <c r="D2758" s="4220"/>
      <c r="E2758" s="4221"/>
      <c r="F2758" s="4307"/>
      <c r="G2758" s="4308" t="str">
        <f>IF(ISBLANK(H2758),"",IF(H2758="BN",VLOOKUP(B2758,'[4]V. BAHAN'!$B$8:$E$1099,3,FALSE),IFERROR(VLOOKUP(H2758,'[4]III. DAFTAR AHS'!$B$7:$H$872,5,FALSE),"ls")))</f>
        <v/>
      </c>
      <c r="H2758" s="4308"/>
      <c r="I2758" s="4308" t="s">
        <v>243</v>
      </c>
      <c r="J2758" s="4307"/>
      <c r="K2758" s="4307"/>
      <c r="L2758" s="3454"/>
      <c r="M2758" s="1934">
        <f>'[6]LAP MINGGUAN 10'!Q2758</f>
        <v>0</v>
      </c>
      <c r="N2758" s="4304"/>
      <c r="O2758" s="4304"/>
      <c r="P2758" s="4304"/>
      <c r="Q2758" s="3073">
        <f t="shared" si="461"/>
        <v>0</v>
      </c>
      <c r="R2758" s="4304"/>
      <c r="S2758" s="4305"/>
      <c r="T2758" s="359"/>
    </row>
    <row r="2759" spans="1:20" s="342" customFormat="1" ht="34.5" customHeight="1" x14ac:dyDescent="0.25">
      <c r="A2759" s="4301" t="s">
        <v>25</v>
      </c>
      <c r="B2759" s="4309" t="s">
        <v>1658</v>
      </c>
      <c r="C2759" s="4220"/>
      <c r="D2759" s="4220"/>
      <c r="E2759" s="4221"/>
      <c r="F2759" s="4307"/>
      <c r="G2759" s="4308" t="str">
        <f>IF(ISBLANK(H2759),"",IF(H2759="BN",VLOOKUP(B2759,'[4]V. BAHAN'!$B$8:$E$1099,3,FALSE),IFERROR(VLOOKUP(H2759,'[4]III. DAFTAR AHS'!$B$7:$H$872,5,FALSE),"ls")))</f>
        <v/>
      </c>
      <c r="H2759" s="4308"/>
      <c r="I2759" s="4308" t="s">
        <v>243</v>
      </c>
      <c r="J2759" s="4307"/>
      <c r="K2759" s="4307"/>
      <c r="L2759" s="3454"/>
      <c r="M2759" s="1934">
        <f>'[6]LAP MINGGUAN 10'!Q2759</f>
        <v>0</v>
      </c>
      <c r="N2759" s="4304"/>
      <c r="O2759" s="4304"/>
      <c r="P2759" s="4304"/>
      <c r="Q2759" s="3073">
        <f t="shared" si="461"/>
        <v>0</v>
      </c>
      <c r="R2759" s="4304"/>
      <c r="S2759" s="4305"/>
      <c r="T2759" s="359"/>
    </row>
    <row r="2760" spans="1:20" s="342" customFormat="1" ht="34.5" customHeight="1" x14ac:dyDescent="0.25">
      <c r="A2760" s="4270"/>
      <c r="B2760" s="4309" t="s">
        <v>1659</v>
      </c>
      <c r="C2760" s="4220"/>
      <c r="D2760" s="4220"/>
      <c r="E2760" s="4221"/>
      <c r="F2760" s="4307">
        <v>14.38</v>
      </c>
      <c r="G2760" s="4130" t="str">
        <f>IF(ISBLANK(H2760),"",IF(H2760="BN",VLOOKUP(B2760,'[4]V. BAHAN'!$B$8:$E$14999,3,FALSE),IFERROR(VLOOKUP(H2760,'[4]III. DAFTAR AHS'!$B$7:$H$14999,5,FALSE),"ls")))</f>
        <v xml:space="preserve">m1 </v>
      </c>
      <c r="H2760" s="4308" t="s">
        <v>1660</v>
      </c>
      <c r="I2760" s="4303" t="s">
        <v>1661</v>
      </c>
      <c r="J2760" s="3997">
        <f>VLOOKUP(B2760,'[5] RAB LAMA'!$B$9:$E$5553,4,FALSE)</f>
        <v>39903.135211918001</v>
      </c>
      <c r="K2760" s="3997">
        <f>J2760*F2760</f>
        <v>573807.08434738091</v>
      </c>
      <c r="L2760" s="3454">
        <f>K2760/$K$4349*100</f>
        <v>1.5016360746983183E-3</v>
      </c>
      <c r="M2760" s="1934">
        <f>'[6]LAP MINGGUAN 10'!Q2760</f>
        <v>0</v>
      </c>
      <c r="N2760" s="4304">
        <f>L2760*M2760/100</f>
        <v>0</v>
      </c>
      <c r="O2760" s="4304"/>
      <c r="P2760" s="4304">
        <f>L2760*O2760/100</f>
        <v>0</v>
      </c>
      <c r="Q2760" s="3073">
        <f t="shared" si="461"/>
        <v>0</v>
      </c>
      <c r="R2760" s="4304">
        <f>L2760*Q2760/100</f>
        <v>0</v>
      </c>
      <c r="S2760" s="4305"/>
      <c r="T2760" s="359"/>
    </row>
    <row r="2761" spans="1:20" s="342" customFormat="1" ht="34.5" customHeight="1" x14ac:dyDescent="0.25">
      <c r="A2761" s="4270"/>
      <c r="B2761" s="4086" t="s">
        <v>1662</v>
      </c>
      <c r="C2761" s="4198"/>
      <c r="D2761" s="4223"/>
      <c r="E2761" s="4199"/>
      <c r="F2761" s="4031">
        <v>6.12</v>
      </c>
      <c r="G2761" s="4130" t="str">
        <f>IF(ISBLANK(H2761),"",IF(H2761="BN",VLOOKUP(B2761,'[4]V. BAHAN'!$B$8:$E$14999,3,FALSE),IFERROR(VLOOKUP(H2761,'[4]III. DAFTAR AHS'!$B$7:$H$14999,5,FALSE),"ls")))</f>
        <v xml:space="preserve">m1 </v>
      </c>
      <c r="H2761" s="4059" t="s">
        <v>1092</v>
      </c>
      <c r="I2761" s="4303" t="s">
        <v>1093</v>
      </c>
      <c r="J2761" s="3997">
        <f>VLOOKUP(B2761,'[5] RAB LAMA'!$B$9:$E$5553,4,FALSE)</f>
        <v>52702.949068863214</v>
      </c>
      <c r="K2761" s="3997">
        <f>J2761*F2761</f>
        <v>322542.04830144288</v>
      </c>
      <c r="L2761" s="3454">
        <f>K2761/$K$4349*100</f>
        <v>8.4408294799531572E-4</v>
      </c>
      <c r="M2761" s="1934">
        <f>'[6]LAP MINGGUAN 10'!Q2761</f>
        <v>0</v>
      </c>
      <c r="N2761" s="4304">
        <f>L2761*M2761/100</f>
        <v>0</v>
      </c>
      <c r="O2761" s="4304"/>
      <c r="P2761" s="4304">
        <f>L2761*O2761/100</f>
        <v>0</v>
      </c>
      <c r="Q2761" s="3073">
        <f t="shared" si="461"/>
        <v>0</v>
      </c>
      <c r="R2761" s="4304">
        <f>L2761*Q2761/100</f>
        <v>0</v>
      </c>
      <c r="S2761" s="4305"/>
      <c r="T2761" s="359"/>
    </row>
    <row r="2762" spans="1:20" s="342" customFormat="1" ht="34.5" customHeight="1" x14ac:dyDescent="0.25">
      <c r="A2762" s="4270"/>
      <c r="B2762" s="4309" t="s">
        <v>1663</v>
      </c>
      <c r="C2762" s="4220"/>
      <c r="D2762" s="4220"/>
      <c r="E2762" s="4221"/>
      <c r="F2762" s="4307">
        <v>2</v>
      </c>
      <c r="G2762" s="4130" t="str">
        <f>IF(ISBLANK(H2762),"",IF(H2762="BN",VLOOKUP(B2762,'[4]V. BAHAN'!$B$8:$E$14999,3,FALSE),IFERROR(VLOOKUP(H2762,'[4]III. DAFTAR AHS'!$B$7:$H$14999,5,FALSE),"ls")))</f>
        <v xml:space="preserve">bh </v>
      </c>
      <c r="H2762" s="4308" t="s">
        <v>1664</v>
      </c>
      <c r="I2762" s="4303" t="s">
        <v>1665</v>
      </c>
      <c r="J2762" s="3997">
        <f>VLOOKUP(B2762,'[5] RAB LAMA'!$B$9:$E$5553,4,FALSE)</f>
        <v>478053.62213124998</v>
      </c>
      <c r="K2762" s="3997">
        <f>J2762*F2762</f>
        <v>956107.24426249997</v>
      </c>
      <c r="L2762" s="3454">
        <f>K2762/$K$4349*100</f>
        <v>2.5021042235787096E-3</v>
      </c>
      <c r="M2762" s="1934">
        <f>'[6]LAP MINGGUAN 10'!Q2762</f>
        <v>0</v>
      </c>
      <c r="N2762" s="4304">
        <f>L2762*M2762/100</f>
        <v>0</v>
      </c>
      <c r="O2762" s="4304"/>
      <c r="P2762" s="4304">
        <f>L2762*O2762/100</f>
        <v>0</v>
      </c>
      <c r="Q2762" s="3073">
        <f t="shared" si="461"/>
        <v>0</v>
      </c>
      <c r="R2762" s="4304">
        <f>L2762*Q2762/100</f>
        <v>0</v>
      </c>
      <c r="S2762" s="4305"/>
      <c r="T2762" s="359"/>
    </row>
    <row r="2763" spans="1:20" s="342" customFormat="1" ht="34.5" customHeight="1" x14ac:dyDescent="0.25">
      <c r="A2763" s="4270"/>
      <c r="B2763" s="4086" t="s">
        <v>1622</v>
      </c>
      <c r="C2763" s="4198"/>
      <c r="D2763" s="4223"/>
      <c r="E2763" s="4199"/>
      <c r="F2763" s="4031">
        <v>1</v>
      </c>
      <c r="G2763" s="4130" t="str">
        <f>IF(ISBLANK(H2763),"",IF(H2763="BN",VLOOKUP(B2763,'[4]V. BAHAN'!$B$8:$E$14999,3,FALSE),IFERROR(VLOOKUP(H2763,'[4]III. DAFTAR AHS'!$B$7:$H$14999,5,FALSE),"ls")))</f>
        <v xml:space="preserve">bh </v>
      </c>
      <c r="H2763" s="4059" t="s">
        <v>1579</v>
      </c>
      <c r="I2763" s="4303" t="s">
        <v>1580</v>
      </c>
      <c r="J2763" s="3997">
        <f>VLOOKUP(B2763,'[5] RAB LAMA'!$B$9:$E$5553,4,FALSE)</f>
        <v>689678.70632374997</v>
      </c>
      <c r="K2763" s="3997">
        <f>J2763*F2763</f>
        <v>689678.70632374997</v>
      </c>
      <c r="L2763" s="3454">
        <f>K2763/$K$4349*100</f>
        <v>1.8048686633851895E-3</v>
      </c>
      <c r="M2763" s="1934">
        <f>'[6]LAP MINGGUAN 10'!Q2763</f>
        <v>0</v>
      </c>
      <c r="N2763" s="4304">
        <f>L2763*M2763/100</f>
        <v>0</v>
      </c>
      <c r="O2763" s="4304"/>
      <c r="P2763" s="4304">
        <f>L2763*O2763/100</f>
        <v>0</v>
      </c>
      <c r="Q2763" s="3073">
        <f t="shared" si="461"/>
        <v>0</v>
      </c>
      <c r="R2763" s="4304">
        <f>L2763*Q2763/100</f>
        <v>0</v>
      </c>
      <c r="S2763" s="4305"/>
      <c r="T2763" s="359"/>
    </row>
    <row r="2764" spans="1:20" s="342" customFormat="1" ht="34.5" customHeight="1" x14ac:dyDescent="0.25">
      <c r="A2764" s="4270"/>
      <c r="B2764" s="4309"/>
      <c r="C2764" s="4220"/>
      <c r="D2764" s="4220"/>
      <c r="E2764" s="4221"/>
      <c r="F2764" s="4307"/>
      <c r="G2764" s="4308" t="str">
        <f>IF(ISBLANK(H2764),"",IF(H2764="BN",VLOOKUP(B2764,'[4]V. BAHAN'!$B$8:$E$1099,3,FALSE),IFERROR(VLOOKUP(H2764,'[4]III. DAFTAR AHS'!$B$7:$H$872,5,FALSE),"ls")))</f>
        <v/>
      </c>
      <c r="H2764" s="4308"/>
      <c r="I2764" s="4308" t="s">
        <v>243</v>
      </c>
      <c r="J2764" s="4307"/>
      <c r="K2764" s="4311"/>
      <c r="L2764" s="3454"/>
      <c r="M2764" s="1934">
        <f>'[6]LAP MINGGUAN 10'!Q2764</f>
        <v>0</v>
      </c>
      <c r="N2764" s="4304"/>
      <c r="O2764" s="4304"/>
      <c r="P2764" s="4304"/>
      <c r="Q2764" s="3073">
        <f t="shared" si="461"/>
        <v>0</v>
      </c>
      <c r="R2764" s="4304"/>
      <c r="S2764" s="4305"/>
      <c r="T2764" s="359"/>
    </row>
    <row r="2765" spans="1:20" s="342" customFormat="1" ht="34.5" customHeight="1" x14ac:dyDescent="0.25">
      <c r="A2765" s="4301" t="s">
        <v>25</v>
      </c>
      <c r="B2765" s="4086" t="s">
        <v>1666</v>
      </c>
      <c r="C2765" s="4198"/>
      <c r="D2765" s="4223"/>
      <c r="E2765" s="4199"/>
      <c r="F2765" s="4031"/>
      <c r="G2765" s="4059" t="str">
        <f>IF(ISBLANK(H2765),"",IF(H2765="BN",VLOOKUP(B2765,'[4]V. BAHAN'!$B$8:$E$1099,3,FALSE),IFERROR(VLOOKUP(H2765,'[4]III. DAFTAR AHS'!$B$7:$H$872,5,FALSE),"ls")))</f>
        <v/>
      </c>
      <c r="H2765" s="4059"/>
      <c r="I2765" s="4059" t="s">
        <v>243</v>
      </c>
      <c r="J2765" s="4031"/>
      <c r="K2765" s="4311"/>
      <c r="L2765" s="3454"/>
      <c r="M2765" s="1934">
        <f>'[6]LAP MINGGUAN 10'!Q2765</f>
        <v>0</v>
      </c>
      <c r="N2765" s="4304"/>
      <c r="O2765" s="4304"/>
      <c r="P2765" s="4304"/>
      <c r="Q2765" s="3073">
        <f t="shared" si="461"/>
        <v>0</v>
      </c>
      <c r="R2765" s="4304"/>
      <c r="S2765" s="4305"/>
      <c r="T2765" s="359"/>
    </row>
    <row r="2766" spans="1:20" s="342" customFormat="1" ht="34.5" customHeight="1" x14ac:dyDescent="0.25">
      <c r="A2766" s="4270"/>
      <c r="B2766" s="4309" t="s">
        <v>1624</v>
      </c>
      <c r="C2766" s="4220"/>
      <c r="D2766" s="4220"/>
      <c r="E2766" s="4221"/>
      <c r="F2766" s="4307">
        <v>69.42</v>
      </c>
      <c r="G2766" s="4130" t="str">
        <f>IF(ISBLANK(H2766),"",IF(H2766="BN",VLOOKUP(B2766,'[4]V. BAHAN'!$B$8:$E$14999,3,FALSE),IFERROR(VLOOKUP(H2766,'[4]III. DAFTAR AHS'!$B$7:$H$14999,5,FALSE),"ls")))</f>
        <v xml:space="preserve">kg </v>
      </c>
      <c r="H2766" s="4308" t="s">
        <v>672</v>
      </c>
      <c r="I2766" s="4303" t="s">
        <v>468</v>
      </c>
      <c r="J2766" s="3997">
        <f>VLOOKUP(B2766,'[5] RAB LAMA'!$B$9:$E$5553,4,FALSE)</f>
        <v>21842.100840461433</v>
      </c>
      <c r="K2766" s="3997">
        <f>J2766*F2766</f>
        <v>1516278.6403448328</v>
      </c>
      <c r="L2766" s="3454">
        <f>K2766/$K$4349*100</f>
        <v>3.9680561076131486E-3</v>
      </c>
      <c r="M2766" s="1934">
        <f>'[6]LAP MINGGUAN 10'!Q2766</f>
        <v>0</v>
      </c>
      <c r="N2766" s="4304">
        <f>L2766*M2766/100</f>
        <v>0</v>
      </c>
      <c r="O2766" s="4304"/>
      <c r="P2766" s="4304">
        <f>L2766*O2766/100</f>
        <v>0</v>
      </c>
      <c r="Q2766" s="3073">
        <f t="shared" si="461"/>
        <v>0</v>
      </c>
      <c r="R2766" s="4304">
        <f>L2766*Q2766/100</f>
        <v>0</v>
      </c>
      <c r="S2766" s="4305"/>
      <c r="T2766" s="359"/>
    </row>
    <row r="2767" spans="1:20" s="342" customFormat="1" ht="34.5" customHeight="1" x14ac:dyDescent="0.25">
      <c r="A2767" s="4270"/>
      <c r="B2767" s="4086" t="s">
        <v>775</v>
      </c>
      <c r="C2767" s="4198"/>
      <c r="D2767" s="4223"/>
      <c r="E2767" s="4199"/>
      <c r="F2767" s="4031">
        <v>25</v>
      </c>
      <c r="G2767" s="4130" t="str">
        <f>IF(ISBLANK(H2767),"",IF(H2767="BN",VLOOKUP(B2767,'[4]V. BAHAN'!$B$8:$E$14999,3,FALSE),IFERROR(VLOOKUP(H2767,'[4]III. DAFTAR AHS'!$B$7:$H$14999,5,FALSE),"ls")))</f>
        <v>bh</v>
      </c>
      <c r="H2767" s="4059" t="s">
        <v>365</v>
      </c>
      <c r="I2767" s="4303" t="s">
        <v>366</v>
      </c>
      <c r="J2767" s="3997">
        <f>VLOOKUP(B2767,'[5] RAB LAMA'!$B$9:$E$5553,4,FALSE)</f>
        <v>15230.717467735001</v>
      </c>
      <c r="K2767" s="3997">
        <f>J2767*F2767</f>
        <v>380767.93669337506</v>
      </c>
      <c r="L2767" s="3454">
        <f>K2767/$K$4349*100</f>
        <v>9.9645836627744889E-4</v>
      </c>
      <c r="M2767" s="1934">
        <f>'[6]LAP MINGGUAN 10'!Q2767</f>
        <v>0</v>
      </c>
      <c r="N2767" s="4304">
        <f>L2767*M2767/100</f>
        <v>0</v>
      </c>
      <c r="O2767" s="4304"/>
      <c r="P2767" s="4304">
        <f>L2767*O2767/100</f>
        <v>0</v>
      </c>
      <c r="Q2767" s="3073">
        <f t="shared" si="461"/>
        <v>0</v>
      </c>
      <c r="R2767" s="4304">
        <f>L2767*Q2767/100</f>
        <v>0</v>
      </c>
      <c r="S2767" s="4305"/>
      <c r="T2767" s="359"/>
    </row>
    <row r="2768" spans="1:20" s="342" customFormat="1" ht="34.5" customHeight="1" x14ac:dyDescent="0.25">
      <c r="A2768" s="4270"/>
      <c r="B2768" s="4309" t="s">
        <v>1625</v>
      </c>
      <c r="C2768" s="4220"/>
      <c r="D2768" s="4220"/>
      <c r="E2768" s="4220"/>
      <c r="F2768" s="4307">
        <v>0.16</v>
      </c>
      <c r="G2768" s="4130" t="str">
        <f>IF(ISBLANK(H2768),"",IF(H2768="BN",VLOOKUP(B2768,'[4]V. BAHAN'!$B$8:$E$14999,3,FALSE),IFERROR(VLOOKUP(H2768,'[4]III. DAFTAR AHS'!$B$7:$H$14999,5,FALSE),"ls")))</f>
        <v xml:space="preserve">kg </v>
      </c>
      <c r="H2768" s="4308" t="s">
        <v>677</v>
      </c>
      <c r="I2768" s="4303" t="s">
        <v>427</v>
      </c>
      <c r="J2768" s="3997">
        <f>VLOOKUP(B2768,'[5] RAB LAMA'!$B$9:$E$5553,4,FALSE)</f>
        <v>26320.632776778926</v>
      </c>
      <c r="K2768" s="3997">
        <f>J2768*F2768</f>
        <v>4211.3012442846284</v>
      </c>
      <c r="L2768" s="3454">
        <f>K2768/$K$4349*100</f>
        <v>1.1020850112075786E-5</v>
      </c>
      <c r="M2768" s="1934">
        <f>'[6]LAP MINGGUAN 10'!Q2768</f>
        <v>0</v>
      </c>
      <c r="N2768" s="4304">
        <f>L2768*M2768/100</f>
        <v>0</v>
      </c>
      <c r="O2768" s="4304"/>
      <c r="P2768" s="4304">
        <f>L2768*O2768/100</f>
        <v>0</v>
      </c>
      <c r="Q2768" s="3073">
        <f t="shared" si="461"/>
        <v>0</v>
      </c>
      <c r="R2768" s="4304">
        <f>L2768*Q2768/100</f>
        <v>0</v>
      </c>
      <c r="S2768" s="4305"/>
      <c r="T2768" s="359"/>
    </row>
    <row r="2769" spans="1:20" s="342" customFormat="1" ht="34.5" customHeight="1" x14ac:dyDescent="0.25">
      <c r="A2769" s="4270"/>
      <c r="B2769" s="4086" t="s">
        <v>1667</v>
      </c>
      <c r="C2769" s="4198"/>
      <c r="D2769" s="4223"/>
      <c r="E2769" s="4199"/>
      <c r="F2769" s="4031">
        <v>0.27</v>
      </c>
      <c r="G2769" s="4130" t="str">
        <f>IF(ISBLANK(H2769),"",IF(H2769="BN",VLOOKUP(B2769,'[4]V. BAHAN'!$B$8:$E$14999,3,FALSE),IFERROR(VLOOKUP(H2769,'[4]III. DAFTAR AHS'!$B$7:$H$14999,5,FALSE),"ls")))</f>
        <v xml:space="preserve">m3 </v>
      </c>
      <c r="H2769" s="4308" t="s">
        <v>475</v>
      </c>
      <c r="I2769" s="4303" t="s">
        <v>352</v>
      </c>
      <c r="J2769" s="3997">
        <f>VLOOKUP(B2769,'[5] RAB LAMA'!$B$9:$E$5553,4,FALSE)</f>
        <v>1068870</v>
      </c>
      <c r="K2769" s="3997">
        <f>J2769*F2769</f>
        <v>288594.90000000002</v>
      </c>
      <c r="L2769" s="3454">
        <f>K2769/$K$4349*100</f>
        <v>7.5524427047958206E-4</v>
      </c>
      <c r="M2769" s="1934">
        <f>'[6]LAP MINGGUAN 10'!Q2769</f>
        <v>0</v>
      </c>
      <c r="N2769" s="4304">
        <f>L2769*M2769/100</f>
        <v>0</v>
      </c>
      <c r="O2769" s="4304"/>
      <c r="P2769" s="4304">
        <f>L2769*O2769/100</f>
        <v>0</v>
      </c>
      <c r="Q2769" s="3073">
        <f t="shared" si="461"/>
        <v>0</v>
      </c>
      <c r="R2769" s="4304">
        <f>L2769*Q2769/100</f>
        <v>0</v>
      </c>
      <c r="S2769" s="4305"/>
      <c r="T2769" s="359"/>
    </row>
    <row r="2770" spans="1:20" s="342" customFormat="1" ht="34.5" customHeight="1" x14ac:dyDescent="0.25">
      <c r="A2770" s="4270"/>
      <c r="B2770" s="4309" t="s">
        <v>1668</v>
      </c>
      <c r="C2770" s="4220"/>
      <c r="D2770" s="4220"/>
      <c r="E2770" s="4221"/>
      <c r="F2770" s="4307">
        <v>0.21</v>
      </c>
      <c r="G2770" s="4130" t="str">
        <f>IF(ISBLANK(H2770),"",IF(H2770="BN",VLOOKUP(B2770,'[4]V. BAHAN'!$B$8:$E$14999,3,FALSE),IFERROR(VLOOKUP(H2770,'[4]III. DAFTAR AHS'!$B$7:$H$14999,5,FALSE),"ls")))</f>
        <v xml:space="preserve">m3 </v>
      </c>
      <c r="H2770" s="4308" t="s">
        <v>475</v>
      </c>
      <c r="I2770" s="4303" t="s">
        <v>352</v>
      </c>
      <c r="J2770" s="3997">
        <f>VLOOKUP(B2770,'[5] RAB LAMA'!$B$9:$E$5553,4,FALSE)</f>
        <v>1068870</v>
      </c>
      <c r="K2770" s="3997">
        <f>J2770*F2770</f>
        <v>224462.69999999998</v>
      </c>
      <c r="L2770" s="3454">
        <f>K2770/$K$4349*100</f>
        <v>5.8741221037300823E-4</v>
      </c>
      <c r="M2770" s="1934">
        <f>'[6]LAP MINGGUAN 10'!Q2770</f>
        <v>0</v>
      </c>
      <c r="N2770" s="4304">
        <f>L2770*M2770/100</f>
        <v>0</v>
      </c>
      <c r="O2770" s="4304"/>
      <c r="P2770" s="4304">
        <f>L2770*O2770/100</f>
        <v>0</v>
      </c>
      <c r="Q2770" s="3073">
        <f t="shared" si="461"/>
        <v>0</v>
      </c>
      <c r="R2770" s="4304">
        <f>L2770*Q2770/100</f>
        <v>0</v>
      </c>
      <c r="S2770" s="4305"/>
      <c r="T2770" s="359"/>
    </row>
    <row r="2771" spans="1:20" s="342" customFormat="1" ht="34.5" customHeight="1" x14ac:dyDescent="0.25">
      <c r="A2771" s="4270"/>
      <c r="B2771" s="4309"/>
      <c r="C2771" s="4220"/>
      <c r="D2771" s="4220"/>
      <c r="E2771" s="4221"/>
      <c r="F2771" s="4307"/>
      <c r="G2771" s="4308" t="str">
        <f>IF(ISBLANK(H2771),"",IF(H2771="BN",VLOOKUP(B2771,'[4]V. BAHAN'!$B$8:$E$1099,3,FALSE),IFERROR(VLOOKUP(H2771,'[4]III. DAFTAR AHS'!$B$7:$H$872,5,FALSE),"ls")))</f>
        <v/>
      </c>
      <c r="H2771" s="4308"/>
      <c r="I2771" s="4308" t="s">
        <v>243</v>
      </c>
      <c r="J2771" s="4031"/>
      <c r="K2771" s="4312"/>
      <c r="L2771" s="3454"/>
      <c r="M2771" s="1934">
        <f>'[6]LAP MINGGUAN 10'!Q2771</f>
        <v>0</v>
      </c>
      <c r="N2771" s="4304"/>
      <c r="O2771" s="4304"/>
      <c r="P2771" s="4304"/>
      <c r="Q2771" s="3073">
        <f t="shared" si="461"/>
        <v>0</v>
      </c>
      <c r="R2771" s="4304"/>
      <c r="S2771" s="4305"/>
      <c r="T2771" s="359"/>
    </row>
    <row r="2772" spans="1:20" s="342" customFormat="1" ht="34.5" customHeight="1" x14ac:dyDescent="0.25">
      <c r="A2772" s="4270">
        <f>A2733+1</f>
        <v>8</v>
      </c>
      <c r="B2772" s="4309" t="s">
        <v>1669</v>
      </c>
      <c r="C2772" s="4220"/>
      <c r="D2772" s="4220"/>
      <c r="E2772" s="4221"/>
      <c r="F2772" s="4313"/>
      <c r="G2772" s="4308" t="str">
        <f>IF(ISBLANK(H2772),"",IF(H2772="BN",VLOOKUP(B2772,'[4]V. BAHAN'!$B$8:$E$1099,3,FALSE),IFERROR(VLOOKUP(H2772,'[4]III. DAFTAR AHS'!$B$7:$H$872,5,FALSE),"ls")))</f>
        <v/>
      </c>
      <c r="H2772" s="4308"/>
      <c r="I2772" s="4308" t="s">
        <v>243</v>
      </c>
      <c r="J2772" s="4307"/>
      <c r="K2772" s="4307"/>
      <c r="L2772" s="3454"/>
      <c r="M2772" s="1934">
        <f>'[6]LAP MINGGUAN 10'!Q2772</f>
        <v>0</v>
      </c>
      <c r="N2772" s="4304"/>
      <c r="O2772" s="4304"/>
      <c r="P2772" s="4304"/>
      <c r="Q2772" s="3073">
        <f t="shared" si="461"/>
        <v>0</v>
      </c>
      <c r="R2772" s="4304"/>
      <c r="S2772" s="4305"/>
      <c r="T2772" s="359"/>
    </row>
    <row r="2773" spans="1:20" s="342" customFormat="1" ht="34.5" customHeight="1" x14ac:dyDescent="0.25">
      <c r="A2773" s="4301" t="s">
        <v>25</v>
      </c>
      <c r="B2773" s="4309" t="s">
        <v>1670</v>
      </c>
      <c r="C2773" s="4220"/>
      <c r="D2773" s="4220"/>
      <c r="E2773" s="4221"/>
      <c r="F2773" s="4313">
        <v>5</v>
      </c>
      <c r="G2773" s="4130" t="str">
        <f>IF(ISBLANK(H2773),"",IF(H2773="BN",VLOOKUP(B2773,'[4]V. BAHAN'!$B$8:$E$14999,3,FALSE),IFERROR(VLOOKUP(H2773,'[4]III. DAFTAR AHS'!$B$7:$H$14999,5,FALSE),"ls")))</f>
        <v xml:space="preserve">unit </v>
      </c>
      <c r="H2773" s="4308" t="s">
        <v>1671</v>
      </c>
      <c r="I2773" s="4303" t="s">
        <v>1672</v>
      </c>
      <c r="J2773" s="3997">
        <f>VLOOKUP(B2773,'[5] RAB LAMA'!$B$9:$E$5553,4,FALSE)</f>
        <v>8248074.7799999993</v>
      </c>
      <c r="K2773" s="3997">
        <f>J2773*F2773</f>
        <v>41240373.899999999</v>
      </c>
      <c r="L2773" s="3454">
        <f>K2773/$K$4349*100</f>
        <v>0.10792483200642386</v>
      </c>
      <c r="M2773" s="1934">
        <f>'[6]LAP MINGGUAN 10'!Q2773</f>
        <v>0</v>
      </c>
      <c r="N2773" s="4304">
        <f>L2773*M2773/100</f>
        <v>0</v>
      </c>
      <c r="O2773" s="4304"/>
      <c r="P2773" s="4304">
        <f>L2773*O2773/100</f>
        <v>0</v>
      </c>
      <c r="Q2773" s="3073">
        <f t="shared" si="461"/>
        <v>0</v>
      </c>
      <c r="R2773" s="4304">
        <f>L2773*Q2773/100</f>
        <v>0</v>
      </c>
      <c r="S2773" s="4305"/>
      <c r="T2773" s="359"/>
    </row>
    <row r="2774" spans="1:20" s="342" customFormat="1" ht="34.5" customHeight="1" x14ac:dyDescent="0.25">
      <c r="A2774" s="4301" t="s">
        <v>25</v>
      </c>
      <c r="B2774" s="4309" t="s">
        <v>775</v>
      </c>
      <c r="C2774" s="4220"/>
      <c r="D2774" s="4220"/>
      <c r="E2774" s="4221"/>
      <c r="F2774" s="4313">
        <v>20</v>
      </c>
      <c r="G2774" s="4130" t="str">
        <f>IF(ISBLANK(H2774),"",IF(H2774="BN",VLOOKUP(B2774,'[4]V. BAHAN'!$B$8:$E$14999,3,FALSE),IFERROR(VLOOKUP(H2774,'[4]III. DAFTAR AHS'!$B$7:$H$14999,5,FALSE),"ls")))</f>
        <v>bh</v>
      </c>
      <c r="H2774" s="4308" t="s">
        <v>365</v>
      </c>
      <c r="I2774" s="4303" t="s">
        <v>366</v>
      </c>
      <c r="J2774" s="3997">
        <f>VLOOKUP(B2774,'[5] RAB LAMA'!$B$9:$E$5553,4,FALSE)</f>
        <v>15230.717467735001</v>
      </c>
      <c r="K2774" s="3997">
        <f>J2774*F2774</f>
        <v>304614.34935470001</v>
      </c>
      <c r="L2774" s="3454">
        <f>K2774/$K$4349*100</f>
        <v>7.9716669302195892E-4</v>
      </c>
      <c r="M2774" s="1934">
        <f>'[6]LAP MINGGUAN 10'!Q2774</f>
        <v>0</v>
      </c>
      <c r="N2774" s="4304">
        <f>L2774*M2774/100</f>
        <v>0</v>
      </c>
      <c r="O2774" s="4304"/>
      <c r="P2774" s="4304">
        <f>L2774*O2774/100</f>
        <v>0</v>
      </c>
      <c r="Q2774" s="3073">
        <f t="shared" si="461"/>
        <v>0</v>
      </c>
      <c r="R2774" s="4304">
        <f>L2774*Q2774/100</f>
        <v>0</v>
      </c>
      <c r="S2774" s="4305"/>
      <c r="T2774" s="359"/>
    </row>
    <row r="2775" spans="1:20" s="342" customFormat="1" ht="34.5" customHeight="1" x14ac:dyDescent="0.25">
      <c r="A2775" s="4301" t="s">
        <v>25</v>
      </c>
      <c r="B2775" s="4314" t="s">
        <v>1673</v>
      </c>
      <c r="C2775" s="4262"/>
      <c r="D2775" s="4262"/>
      <c r="E2775" s="4263"/>
      <c r="F2775" s="4313"/>
      <c r="G2775" s="4308" t="str">
        <f>IF(ISBLANK(H2775),"",IF(H2775="BN",VLOOKUP(B2775,'[4]V. BAHAN'!$B$8:$E$1099,3,FALSE),IFERROR(VLOOKUP(H2775,'[4]III. DAFTAR AHS'!$B$7:$H$872,5,FALSE),"ls")))</f>
        <v/>
      </c>
      <c r="H2775" s="4308"/>
      <c r="I2775" s="4308" t="s">
        <v>243</v>
      </c>
      <c r="J2775" s="4307"/>
      <c r="K2775" s="4311"/>
      <c r="L2775" s="3454"/>
      <c r="M2775" s="1934">
        <f>'[6]LAP MINGGUAN 10'!Q2775</f>
        <v>0</v>
      </c>
      <c r="N2775" s="4304"/>
      <c r="O2775" s="4304"/>
      <c r="P2775" s="4304"/>
      <c r="Q2775" s="3073">
        <f t="shared" si="461"/>
        <v>0</v>
      </c>
      <c r="R2775" s="4304"/>
      <c r="S2775" s="4305"/>
      <c r="T2775" s="359"/>
    </row>
    <row r="2776" spans="1:20" s="342" customFormat="1" ht="34.5" customHeight="1" x14ac:dyDescent="0.25">
      <c r="A2776" s="4270"/>
      <c r="B2776" s="4314" t="s">
        <v>526</v>
      </c>
      <c r="C2776" s="4262"/>
      <c r="D2776" s="4262"/>
      <c r="E2776" s="4263"/>
      <c r="F2776" s="4313">
        <v>11.27</v>
      </c>
      <c r="G2776" s="4130" t="str">
        <f>IF(ISBLANK(H2776),"",IF(H2776="BN",VLOOKUP(B2776,'[4]V. BAHAN'!$B$8:$E$14999,3,FALSE),IFERROR(VLOOKUP(H2776,'[4]III. DAFTAR AHS'!$B$7:$H$14999,5,FALSE),"ls")))</f>
        <v xml:space="preserve">m2 </v>
      </c>
      <c r="H2776" s="4308" t="s">
        <v>527</v>
      </c>
      <c r="I2776" s="4303" t="s">
        <v>427</v>
      </c>
      <c r="J2776" s="3997">
        <v>145741.9944557907</v>
      </c>
      <c r="K2776" s="3997">
        <f>J2776*F2776</f>
        <v>1642512.2775167611</v>
      </c>
      <c r="L2776" s="3454">
        <f>K2776/$K$4349*100</f>
        <v>4.2984057819001756E-3</v>
      </c>
      <c r="M2776" s="1934">
        <f>'[6]LAP MINGGUAN 10'!Q2776</f>
        <v>0</v>
      </c>
      <c r="N2776" s="4304">
        <f>L2776*M2776/100</f>
        <v>0</v>
      </c>
      <c r="O2776" s="4304"/>
      <c r="P2776" s="4304">
        <f>L2776*O2776/100</f>
        <v>0</v>
      </c>
      <c r="Q2776" s="3073">
        <f t="shared" si="461"/>
        <v>0</v>
      </c>
      <c r="R2776" s="4304">
        <f>L2776*Q2776/100</f>
        <v>0</v>
      </c>
      <c r="S2776" s="4305"/>
      <c r="T2776" s="359"/>
    </row>
    <row r="2777" spans="1:20" s="342" customFormat="1" ht="34.5" customHeight="1" x14ac:dyDescent="0.25">
      <c r="A2777" s="4270"/>
      <c r="B2777" s="4314" t="s">
        <v>1674</v>
      </c>
      <c r="C2777" s="4262"/>
      <c r="D2777" s="4262"/>
      <c r="E2777" s="4263"/>
      <c r="F2777" s="4313">
        <v>218.68</v>
      </c>
      <c r="G2777" s="4130" t="str">
        <f>IF(ISBLANK(H2777),"",IF(H2777="BN",VLOOKUP(B2777,'[4]V. BAHAN'!$B$8:$E$14999,3,FALSE),IFERROR(VLOOKUP(H2777,'[4]III. DAFTAR AHS'!$B$7:$H$14999,5,FALSE),"ls")))</f>
        <v xml:space="preserve">Kg </v>
      </c>
      <c r="H2777" s="4308" t="s">
        <v>1567</v>
      </c>
      <c r="I2777" s="4303" t="s">
        <v>1568</v>
      </c>
      <c r="J2777" s="3997">
        <f>VLOOKUP(B2777,'[5] RAB LAMA'!$B$9:$E$5553,4,FALSE)</f>
        <v>14729.18756392314</v>
      </c>
      <c r="K2777" s="3997">
        <f>J2777*F2777</f>
        <v>3220978.7364787124</v>
      </c>
      <c r="L2777" s="3454">
        <f>K2777/$K$4349*100</f>
        <v>8.4292055613668544E-3</v>
      </c>
      <c r="M2777" s="1934">
        <f>'[6]LAP MINGGUAN 10'!Q2777</f>
        <v>0</v>
      </c>
      <c r="N2777" s="4304">
        <f>L2777*M2777/100</f>
        <v>0</v>
      </c>
      <c r="O2777" s="4304"/>
      <c r="P2777" s="4304">
        <f>L2777*O2777/100</f>
        <v>0</v>
      </c>
      <c r="Q2777" s="3073">
        <f t="shared" si="461"/>
        <v>0</v>
      </c>
      <c r="R2777" s="4304">
        <f>L2777*Q2777/100</f>
        <v>0</v>
      </c>
      <c r="S2777" s="4305"/>
      <c r="T2777" s="359"/>
    </row>
    <row r="2778" spans="1:20" s="342" customFormat="1" ht="34.5" customHeight="1" x14ac:dyDescent="0.25">
      <c r="A2778" s="4270"/>
      <c r="B2778" s="4314" t="s">
        <v>1675</v>
      </c>
      <c r="C2778" s="4262"/>
      <c r="D2778" s="4262"/>
      <c r="E2778" s="4263"/>
      <c r="F2778" s="4313">
        <v>1.69</v>
      </c>
      <c r="G2778" s="4130" t="str">
        <f>IF(ISBLANK(H2778),"",IF(H2778="BN",VLOOKUP(B2778,'[4]V. BAHAN'!$B$8:$E$14999,3,FALSE),IFERROR(VLOOKUP(H2778,'[4]III. DAFTAR AHS'!$B$7:$H$14999,5,FALSE),"ls")))</f>
        <v xml:space="preserve">m3 </v>
      </c>
      <c r="H2778" s="4308" t="s">
        <v>475</v>
      </c>
      <c r="I2778" s="4303" t="s">
        <v>352</v>
      </c>
      <c r="J2778" s="3997">
        <f>VLOOKUP(B2778,'[5] RAB LAMA'!$B$9:$E$5553,4,FALSE)</f>
        <v>1068870</v>
      </c>
      <c r="K2778" s="3997">
        <f>J2778*F2778</f>
        <v>1806390.3</v>
      </c>
      <c r="L2778" s="3454">
        <f>K2778/$K$4349*100</f>
        <v>4.7272696930018288E-3</v>
      </c>
      <c r="M2778" s="1934">
        <f>'[6]LAP MINGGUAN 10'!Q2778</f>
        <v>0</v>
      </c>
      <c r="N2778" s="4304">
        <f>L2778*M2778/100</f>
        <v>0</v>
      </c>
      <c r="O2778" s="4304"/>
      <c r="P2778" s="4304">
        <f>L2778*O2778/100</f>
        <v>0</v>
      </c>
      <c r="Q2778" s="3073">
        <f t="shared" si="461"/>
        <v>0</v>
      </c>
      <c r="R2778" s="4304">
        <f>L2778*Q2778/100</f>
        <v>0</v>
      </c>
      <c r="S2778" s="4305"/>
      <c r="T2778" s="359"/>
    </row>
    <row r="2779" spans="1:20" s="342" customFormat="1" ht="34.5" customHeight="1" x14ac:dyDescent="0.25">
      <c r="A2779" s="4270"/>
      <c r="B2779" s="4314" t="s">
        <v>1676</v>
      </c>
      <c r="C2779" s="4262"/>
      <c r="D2779" s="4262"/>
      <c r="E2779" s="4263"/>
      <c r="F2779" s="4313">
        <v>45</v>
      </c>
      <c r="G2779" s="4130" t="str">
        <f>IF(ISBLANK(H2779),"",IF(H2779="BN",VLOOKUP(B2779,'[4]V. BAHAN'!$B$8:$E$14999,3,FALSE),IFERROR(VLOOKUP(H2779,'[4]III. DAFTAR AHS'!$B$7:$H$14999,5,FALSE),"ls")))</f>
        <v xml:space="preserve">titik </v>
      </c>
      <c r="H2779" s="4308" t="s">
        <v>1677</v>
      </c>
      <c r="I2779" s="4303" t="s">
        <v>352</v>
      </c>
      <c r="J2779" s="3997">
        <f>VLOOKUP(B2779,'[5] RAB LAMA'!$B$9:$E$5553,4,FALSE)</f>
        <v>25595.793464999999</v>
      </c>
      <c r="K2779" s="3997">
        <f>J2779*F2779</f>
        <v>1151810.7059249999</v>
      </c>
      <c r="L2779" s="3454">
        <f>K2779/$K$4349*100</f>
        <v>3.0142543625230347E-3</v>
      </c>
      <c r="M2779" s="1934">
        <f>'[6]LAP MINGGUAN 10'!Q2779</f>
        <v>0</v>
      </c>
      <c r="N2779" s="4304">
        <f>L2779*M2779/100</f>
        <v>0</v>
      </c>
      <c r="O2779" s="4304"/>
      <c r="P2779" s="4304">
        <f>L2779*O2779/100</f>
        <v>0</v>
      </c>
      <c r="Q2779" s="3073">
        <f t="shared" si="461"/>
        <v>0</v>
      </c>
      <c r="R2779" s="4304">
        <f>L2779*Q2779/100</f>
        <v>0</v>
      </c>
      <c r="S2779" s="4305"/>
      <c r="T2779" s="359"/>
    </row>
    <row r="2780" spans="1:20" s="342" customFormat="1" ht="34.5" customHeight="1" x14ac:dyDescent="0.25">
      <c r="A2780" s="4301"/>
      <c r="B2780" s="4314"/>
      <c r="C2780" s="4262"/>
      <c r="D2780" s="4262"/>
      <c r="E2780" s="4263"/>
      <c r="F2780" s="4313"/>
      <c r="G2780" s="4308" t="str">
        <f>IF(ISBLANK(H2780),"",IF(H2780="BN",VLOOKUP(B2780,'[4]V. BAHAN'!$B$8:$E$1099,3,FALSE),IFERROR(VLOOKUP(H2780,'[4]III. DAFTAR AHS'!$B$7:$H$872,5,FALSE),"ls")))</f>
        <v/>
      </c>
      <c r="H2780" s="4308"/>
      <c r="I2780" s="4308" t="s">
        <v>243</v>
      </c>
      <c r="J2780" s="4031"/>
      <c r="K2780" s="4311"/>
      <c r="L2780" s="3454"/>
      <c r="M2780" s="1934">
        <f>'[6]LAP MINGGUAN 10'!Q2780</f>
        <v>0</v>
      </c>
      <c r="N2780" s="4304"/>
      <c r="O2780" s="4304"/>
      <c r="P2780" s="4304"/>
      <c r="Q2780" s="3073">
        <f t="shared" si="461"/>
        <v>0</v>
      </c>
      <c r="R2780" s="4304"/>
      <c r="S2780" s="4305"/>
      <c r="T2780" s="359"/>
    </row>
    <row r="2781" spans="1:20" s="342" customFormat="1" ht="34.5" customHeight="1" x14ac:dyDescent="0.25">
      <c r="A2781" s="4301" t="s">
        <v>25</v>
      </c>
      <c r="B2781" s="4086" t="s">
        <v>1678</v>
      </c>
      <c r="C2781" s="4198"/>
      <c r="D2781" s="4223"/>
      <c r="E2781" s="4199"/>
      <c r="F2781" s="4031"/>
      <c r="G2781" s="4059" t="str">
        <f>IF(ISBLANK(H2781),"",IF(H2781="BN",VLOOKUP(B2781,'[4]V. BAHAN'!$B$8:$E$1099,3,FALSE),IFERROR(VLOOKUP(H2781,'[4]III. DAFTAR AHS'!$B$7:$H$872,5,FALSE),"ls")))</f>
        <v/>
      </c>
      <c r="H2781" s="4059"/>
      <c r="I2781" s="4059" t="s">
        <v>243</v>
      </c>
      <c r="J2781" s="4031"/>
      <c r="K2781" s="4311"/>
      <c r="L2781" s="3454"/>
      <c r="M2781" s="1934">
        <f>'[6]LAP MINGGUAN 10'!Q2781</f>
        <v>0</v>
      </c>
      <c r="N2781" s="4304"/>
      <c r="O2781" s="4304"/>
      <c r="P2781" s="4304"/>
      <c r="Q2781" s="3073">
        <f t="shared" si="461"/>
        <v>0</v>
      </c>
      <c r="R2781" s="4304"/>
      <c r="S2781" s="4305"/>
      <c r="T2781" s="359"/>
    </row>
    <row r="2782" spans="1:20" s="342" customFormat="1" ht="34.5" customHeight="1" x14ac:dyDescent="0.25">
      <c r="A2782" s="4301"/>
      <c r="B2782" s="4315" t="s">
        <v>1679</v>
      </c>
      <c r="C2782" s="4239"/>
      <c r="D2782" s="4239"/>
      <c r="E2782" s="4240"/>
      <c r="F2782" s="4313">
        <v>12.6</v>
      </c>
      <c r="G2782" s="4130" t="str">
        <f>IF(ISBLANK(H2782),"",IF(H2782="BN",VLOOKUP(B2782,'[4]V. BAHAN'!$B$8:$E$14999,3,FALSE),IFERROR(VLOOKUP(H2782,'[4]III. DAFTAR AHS'!$B$7:$H$14999,5,FALSE),"ls")))</f>
        <v xml:space="preserve">m1 </v>
      </c>
      <c r="H2782" s="4308" t="s">
        <v>1680</v>
      </c>
      <c r="I2782" s="4303" t="s">
        <v>1681</v>
      </c>
      <c r="J2782" s="3997">
        <f>VLOOKUP(B2782,'[5] RAB LAMA'!$B$9:$E$5553,4,FALSE)</f>
        <v>40367.786017334605</v>
      </c>
      <c r="K2782" s="3997">
        <f>J2782*F2782</f>
        <v>508634.10381841601</v>
      </c>
      <c r="L2782" s="3454">
        <f>K2782/$K$4349*100</f>
        <v>1.3310803229002854E-3</v>
      </c>
      <c r="M2782" s="1934">
        <f>'[6]LAP MINGGUAN 10'!Q2782</f>
        <v>0</v>
      </c>
      <c r="N2782" s="4304">
        <f>L2782*M2782/100</f>
        <v>0</v>
      </c>
      <c r="O2782" s="4304"/>
      <c r="P2782" s="4304">
        <f>L2782*O2782/100</f>
        <v>0</v>
      </c>
      <c r="Q2782" s="3073">
        <f t="shared" si="461"/>
        <v>0</v>
      </c>
      <c r="R2782" s="4304">
        <f>L2782*Q2782/100</f>
        <v>0</v>
      </c>
      <c r="S2782" s="4305"/>
      <c r="T2782" s="359"/>
    </row>
    <row r="2783" spans="1:20" s="342" customFormat="1" ht="34.5" customHeight="1" x14ac:dyDescent="0.25">
      <c r="A2783" s="4301"/>
      <c r="B2783" s="4309" t="s">
        <v>1682</v>
      </c>
      <c r="C2783" s="4220"/>
      <c r="D2783" s="4220"/>
      <c r="E2783" s="4221"/>
      <c r="F2783" s="4313">
        <v>6.68</v>
      </c>
      <c r="G2783" s="4130" t="str">
        <f>IF(ISBLANK(H2783),"",IF(H2783="BN",VLOOKUP(B2783,'[4]V. BAHAN'!$B$8:$E$14999,3,FALSE),IFERROR(VLOOKUP(H2783,'[4]III. DAFTAR AHS'!$B$7:$H$14999,5,FALSE),"ls")))</f>
        <v xml:space="preserve">m1 </v>
      </c>
      <c r="H2783" s="4308" t="s">
        <v>1104</v>
      </c>
      <c r="I2783" s="4303" t="s">
        <v>1105</v>
      </c>
      <c r="J2783" s="3997">
        <f>VLOOKUP(B2783,'[5] RAB LAMA'!$B$9:$E$5553,4,FALSE)</f>
        <v>24892.025192573001</v>
      </c>
      <c r="K2783" s="3997">
        <f>J2783*F2783</f>
        <v>166278.72828638763</v>
      </c>
      <c r="L2783" s="3454">
        <f>K2783/$K$4349*100</f>
        <v>4.3514648679143488E-4</v>
      </c>
      <c r="M2783" s="1934">
        <f>'[6]LAP MINGGUAN 10'!Q2783</f>
        <v>0</v>
      </c>
      <c r="N2783" s="4304">
        <f>L2783*M2783/100</f>
        <v>0</v>
      </c>
      <c r="O2783" s="4304"/>
      <c r="P2783" s="4304">
        <f>L2783*O2783/100</f>
        <v>0</v>
      </c>
      <c r="Q2783" s="3073">
        <f t="shared" si="461"/>
        <v>0</v>
      </c>
      <c r="R2783" s="4304">
        <f>L2783*Q2783/100</f>
        <v>0</v>
      </c>
      <c r="S2783" s="4305"/>
      <c r="T2783" s="359"/>
    </row>
    <row r="2784" spans="1:20" s="342" customFormat="1" ht="34.5" customHeight="1" x14ac:dyDescent="0.25">
      <c r="A2784" s="4301"/>
      <c r="B2784" s="4309" t="s">
        <v>1683</v>
      </c>
      <c r="C2784" s="4220"/>
      <c r="D2784" s="4220"/>
      <c r="E2784" s="4221"/>
      <c r="F2784" s="4313">
        <v>20.52</v>
      </c>
      <c r="G2784" s="4130" t="str">
        <f>IF(ISBLANK(H2784),"",IF(H2784="BN",VLOOKUP(B2784,'[4]V. BAHAN'!$B$8:$E$14999,3,FALSE),IFERROR(VLOOKUP(H2784,'[4]III. DAFTAR AHS'!$B$7:$H$14999,5,FALSE),"ls")))</f>
        <v xml:space="preserve">m1 </v>
      </c>
      <c r="H2784" s="4308" t="s">
        <v>1680</v>
      </c>
      <c r="I2784" s="4303" t="s">
        <v>1681</v>
      </c>
      <c r="J2784" s="3997">
        <f>VLOOKUP(B2784,'[5] RAB LAMA'!$B$9:$E$5553,4,FALSE)</f>
        <v>40367.786017334605</v>
      </c>
      <c r="K2784" s="3997">
        <f>J2784*F2784</f>
        <v>828346.96907570609</v>
      </c>
      <c r="L2784" s="3454">
        <f>K2784/$K$4349*100</f>
        <v>2.1677593830090364E-3</v>
      </c>
      <c r="M2784" s="1934">
        <f>'[6]LAP MINGGUAN 10'!Q2784</f>
        <v>0</v>
      </c>
      <c r="N2784" s="4304">
        <f>L2784*M2784/100</f>
        <v>0</v>
      </c>
      <c r="O2784" s="4304"/>
      <c r="P2784" s="4304">
        <f>L2784*O2784/100</f>
        <v>0</v>
      </c>
      <c r="Q2784" s="3073">
        <f t="shared" si="461"/>
        <v>0</v>
      </c>
      <c r="R2784" s="4304">
        <f>L2784*Q2784/100</f>
        <v>0</v>
      </c>
      <c r="S2784" s="4305"/>
      <c r="T2784" s="359"/>
    </row>
    <row r="2785" spans="1:388" s="342" customFormat="1" ht="34.5" customHeight="1" x14ac:dyDescent="0.25">
      <c r="A2785" s="4301"/>
      <c r="B2785" s="4309" t="s">
        <v>1619</v>
      </c>
      <c r="C2785" s="4220"/>
      <c r="D2785" s="4220"/>
      <c r="E2785" s="4221"/>
      <c r="F2785" s="4313">
        <v>5</v>
      </c>
      <c r="G2785" s="4130" t="str">
        <f>IF(ISBLANK(H2785),"",IF(H2785="BN",VLOOKUP(B2785,'[4]V. BAHAN'!$B$8:$E$14999,3,FALSE),IFERROR(VLOOKUP(H2785,'[4]III. DAFTAR AHS'!$B$7:$H$14999,5,FALSE),"ls")))</f>
        <v xml:space="preserve">bh </v>
      </c>
      <c r="H2785" s="4308" t="s">
        <v>1620</v>
      </c>
      <c r="I2785" s="4303" t="s">
        <v>1621</v>
      </c>
      <c r="J2785" s="3997">
        <f>VLOOKUP(B2785,'[5] RAB LAMA'!$B$9:$E$5553,4,FALSE)</f>
        <v>244557.86716349999</v>
      </c>
      <c r="K2785" s="3997">
        <f>J2785*F2785</f>
        <v>1222789.3358175</v>
      </c>
      <c r="L2785" s="3454">
        <f>K2785/$K$4349*100</f>
        <v>3.2000033260452644E-3</v>
      </c>
      <c r="M2785" s="1934">
        <f>'[6]LAP MINGGUAN 10'!Q2785</f>
        <v>0</v>
      </c>
      <c r="N2785" s="4304">
        <f>L2785*M2785/100</f>
        <v>0</v>
      </c>
      <c r="O2785" s="4304"/>
      <c r="P2785" s="4304">
        <f>L2785*O2785/100</f>
        <v>0</v>
      </c>
      <c r="Q2785" s="3073">
        <f t="shared" si="461"/>
        <v>0</v>
      </c>
      <c r="R2785" s="4304">
        <f>L2785*Q2785/100</f>
        <v>0</v>
      </c>
      <c r="S2785" s="4305"/>
      <c r="T2785" s="359"/>
    </row>
    <row r="2786" spans="1:388" s="342" customFormat="1" ht="34.5" customHeight="1" x14ac:dyDescent="0.25">
      <c r="A2786" s="4270"/>
      <c r="B2786" s="4309"/>
      <c r="C2786" s="4220"/>
      <c r="D2786" s="4220"/>
      <c r="E2786" s="4221"/>
      <c r="F2786" s="4307"/>
      <c r="G2786" s="4308" t="str">
        <f>IF(ISBLANK(H2786),"",IF(H2786="BN",VLOOKUP(B2786,'[4]V. BAHAN'!$B$8:$E$1099,3,FALSE),IFERROR(VLOOKUP(H2786,'[4]III. DAFTAR AHS'!$B$7:$H$872,5,FALSE),"ls")))</f>
        <v/>
      </c>
      <c r="H2786" s="4308"/>
      <c r="I2786" s="4308" t="s">
        <v>243</v>
      </c>
      <c r="J2786" s="4307"/>
      <c r="K2786" s="4307"/>
      <c r="L2786" s="3454"/>
      <c r="M2786" s="1934">
        <f>'[6]LAP MINGGUAN 10'!Q2786</f>
        <v>0</v>
      </c>
      <c r="N2786" s="4304"/>
      <c r="O2786" s="4304"/>
      <c r="P2786" s="4304"/>
      <c r="Q2786" s="3073">
        <f t="shared" si="461"/>
        <v>0</v>
      </c>
      <c r="R2786" s="4304"/>
      <c r="S2786" s="4305"/>
      <c r="T2786" s="359"/>
    </row>
    <row r="2787" spans="1:388" s="342" customFormat="1" ht="34.5" customHeight="1" x14ac:dyDescent="0.25">
      <c r="A2787" s="4301" t="s">
        <v>25</v>
      </c>
      <c r="B2787" s="4086" t="s">
        <v>1684</v>
      </c>
      <c r="C2787" s="4198"/>
      <c r="D2787" s="4223"/>
      <c r="E2787" s="4199"/>
      <c r="F2787" s="4031"/>
      <c r="G2787" s="4059" t="str">
        <f>IF(ISBLANK(H2787),"",IF(H2787="BN",VLOOKUP(B2787,'[4]V. BAHAN'!$B$8:$E$1099,3,FALSE),IFERROR(VLOOKUP(H2787,'[4]III. DAFTAR AHS'!$B$7:$H$872,5,FALSE),"ls")))</f>
        <v/>
      </c>
      <c r="H2787" s="4059"/>
      <c r="I2787" s="4059" t="s">
        <v>243</v>
      </c>
      <c r="J2787" s="4031"/>
      <c r="K2787" s="4311"/>
      <c r="L2787" s="3454"/>
      <c r="M2787" s="1934">
        <f>'[6]LAP MINGGUAN 10'!Q2787</f>
        <v>0</v>
      </c>
      <c r="N2787" s="4304"/>
      <c r="O2787" s="4304"/>
      <c r="P2787" s="4304"/>
      <c r="Q2787" s="3073">
        <f t="shared" si="461"/>
        <v>0</v>
      </c>
      <c r="R2787" s="4304"/>
      <c r="S2787" s="4305"/>
      <c r="T2787" s="359"/>
    </row>
    <row r="2788" spans="1:388" s="342" customFormat="1" ht="34.5" customHeight="1" x14ac:dyDescent="0.25">
      <c r="A2788" s="4301"/>
      <c r="B2788" s="4315" t="s">
        <v>1624</v>
      </c>
      <c r="C2788" s="4239"/>
      <c r="D2788" s="4239"/>
      <c r="E2788" s="4240"/>
      <c r="F2788" s="4313">
        <v>25.04</v>
      </c>
      <c r="G2788" s="4130" t="str">
        <f>IF(ISBLANK(H2788),"",IF(H2788="BN",VLOOKUP(B2788,'[4]V. BAHAN'!$B$8:$E$14999,3,FALSE),IFERROR(VLOOKUP(H2788,'[4]III. DAFTAR AHS'!$B$7:$H$14999,5,FALSE),"ls")))</f>
        <v xml:space="preserve">kg </v>
      </c>
      <c r="H2788" s="4308" t="s">
        <v>672</v>
      </c>
      <c r="I2788" s="4303" t="s">
        <v>468</v>
      </c>
      <c r="J2788" s="3997">
        <f>VLOOKUP(B2788,'[5] RAB LAMA'!$B$9:$E$5553,4,FALSE)</f>
        <v>21842.100840461433</v>
      </c>
      <c r="K2788" s="3997">
        <f>J2788*F2788</f>
        <v>546926.20504515432</v>
      </c>
      <c r="L2788" s="3454">
        <f>K2788/$K$4349*100</f>
        <v>1.4312896130024954E-3</v>
      </c>
      <c r="M2788" s="1934">
        <f>'[6]LAP MINGGUAN 10'!Q2788</f>
        <v>0</v>
      </c>
      <c r="N2788" s="4304">
        <f>L2788*M2788/100</f>
        <v>0</v>
      </c>
      <c r="O2788" s="4304"/>
      <c r="P2788" s="4304">
        <f>L2788*O2788/100</f>
        <v>0</v>
      </c>
      <c r="Q2788" s="3073">
        <f t="shared" si="461"/>
        <v>0</v>
      </c>
      <c r="R2788" s="4304">
        <f>L2788*Q2788/100</f>
        <v>0</v>
      </c>
      <c r="S2788" s="4305"/>
      <c r="T2788" s="359"/>
    </row>
    <row r="2789" spans="1:388" s="342" customFormat="1" ht="34.5" customHeight="1" x14ac:dyDescent="0.25">
      <c r="A2789" s="4301"/>
      <c r="B2789" s="4309" t="s">
        <v>775</v>
      </c>
      <c r="C2789" s="4220"/>
      <c r="D2789" s="4220"/>
      <c r="E2789" s="4221"/>
      <c r="F2789" s="4313">
        <v>11</v>
      </c>
      <c r="G2789" s="4130" t="str">
        <f>IF(ISBLANK(H2789),"",IF(H2789="BN",VLOOKUP(B2789,'[4]V. BAHAN'!$B$8:$E$14999,3,FALSE),IFERROR(VLOOKUP(H2789,'[4]III. DAFTAR AHS'!$B$7:$H$14999,5,FALSE),"ls")))</f>
        <v>bh</v>
      </c>
      <c r="H2789" s="4308" t="s">
        <v>365</v>
      </c>
      <c r="I2789" s="4303" t="s">
        <v>366</v>
      </c>
      <c r="J2789" s="3997">
        <f>VLOOKUP(B2789,'[5] RAB LAMA'!$B$9:$E$5553,4,FALSE)</f>
        <v>15230.717467735001</v>
      </c>
      <c r="K2789" s="3997">
        <f>J2789*F2789</f>
        <v>167537.892145085</v>
      </c>
      <c r="L2789" s="3454">
        <f>K2789/$K$4349*100</f>
        <v>4.3844168116207745E-4</v>
      </c>
      <c r="M2789" s="1934">
        <f>'[6]LAP MINGGUAN 10'!Q2789</f>
        <v>0</v>
      </c>
      <c r="N2789" s="4304">
        <f>L2789*M2789/100</f>
        <v>0</v>
      </c>
      <c r="O2789" s="4304"/>
      <c r="P2789" s="4304">
        <f>L2789*O2789/100</f>
        <v>0</v>
      </c>
      <c r="Q2789" s="3073">
        <f t="shared" si="461"/>
        <v>0</v>
      </c>
      <c r="R2789" s="4304">
        <f>L2789*Q2789/100</f>
        <v>0</v>
      </c>
      <c r="S2789" s="4305"/>
      <c r="T2789" s="359"/>
    </row>
    <row r="2790" spans="1:388" s="342" customFormat="1" ht="34.5" customHeight="1" x14ac:dyDescent="0.25">
      <c r="A2790" s="4301"/>
      <c r="B2790" s="4309" t="s">
        <v>1668</v>
      </c>
      <c r="C2790" s="4220"/>
      <c r="D2790" s="4220"/>
      <c r="E2790" s="4221"/>
      <c r="F2790" s="4313">
        <v>0.1</v>
      </c>
      <c r="G2790" s="4130" t="str">
        <f>IF(ISBLANK(H2790),"",IF(H2790="BN",VLOOKUP(B2790,'[4]V. BAHAN'!$B$8:$E$14999,3,FALSE),IFERROR(VLOOKUP(H2790,'[4]III. DAFTAR AHS'!$B$7:$H$14999,5,FALSE),"ls")))</f>
        <v xml:space="preserve">m3 </v>
      </c>
      <c r="H2790" s="4308" t="s">
        <v>475</v>
      </c>
      <c r="I2790" s="4303" t="s">
        <v>352</v>
      </c>
      <c r="J2790" s="3997">
        <f>VLOOKUP(B2790,'[5] RAB LAMA'!$B$9:$E$5553,4,FALSE)</f>
        <v>1068870</v>
      </c>
      <c r="K2790" s="3997">
        <f>J2790*F2790</f>
        <v>106887</v>
      </c>
      <c r="L2790" s="3454">
        <f>K2790/$K$4349*100</f>
        <v>2.7972010017762299E-4</v>
      </c>
      <c r="M2790" s="1934">
        <f>'[6]LAP MINGGUAN 10'!Q2790</f>
        <v>0</v>
      </c>
      <c r="N2790" s="4304">
        <f>L2790*M2790/100</f>
        <v>0</v>
      </c>
      <c r="O2790" s="4304"/>
      <c r="P2790" s="4304">
        <f>L2790*O2790/100</f>
        <v>0</v>
      </c>
      <c r="Q2790" s="3073">
        <f t="shared" si="461"/>
        <v>0</v>
      </c>
      <c r="R2790" s="4304">
        <f>L2790*Q2790/100</f>
        <v>0</v>
      </c>
      <c r="S2790" s="4305"/>
      <c r="T2790" s="359"/>
    </row>
    <row r="2791" spans="1:388" s="342" customFormat="1" ht="34.5" customHeight="1" x14ac:dyDescent="0.25">
      <c r="A2791" s="4278"/>
      <c r="B2791" s="4316"/>
      <c r="C2791" s="4317"/>
      <c r="D2791" s="4317"/>
      <c r="E2791" s="4318"/>
      <c r="F2791" s="4257"/>
      <c r="G2791" s="4255" t="str">
        <f>IF(ISBLANK(H2791),"",IF(H2791="BN",VLOOKUP(B2791,'[4]V. BAHAN'!$B$8:$E$1099,3,FALSE),IFERROR(VLOOKUP(H2791,'[4]III. DAFTAR AHS'!$B$7:$H$872,5,FALSE),"ls")))</f>
        <v/>
      </c>
      <c r="H2791" s="4255"/>
      <c r="I2791" s="4255" t="s">
        <v>243</v>
      </c>
      <c r="J2791" s="4257"/>
      <c r="K2791" s="4257"/>
      <c r="L2791" s="460"/>
      <c r="M2791" s="1934">
        <f>'[6]LAP MINGGUAN 10'!Q2791</f>
        <v>0</v>
      </c>
      <c r="N2791" s="4178"/>
      <c r="O2791" s="4178"/>
      <c r="P2791" s="4178"/>
      <c r="Q2791" s="3073">
        <f t="shared" si="461"/>
        <v>0</v>
      </c>
      <c r="R2791" s="4178"/>
      <c r="S2791" s="4319"/>
      <c r="T2791" s="359"/>
    </row>
    <row r="2792" spans="1:388" s="3173" customFormat="1" ht="34.5" customHeight="1" x14ac:dyDescent="0.25">
      <c r="A2792" s="4231"/>
      <c r="B2792" s="3888" t="s">
        <v>1685</v>
      </c>
      <c r="C2792" s="3888"/>
      <c r="D2792" s="3888"/>
      <c r="E2792" s="3888"/>
      <c r="F2792" s="3889"/>
      <c r="G2792" s="3168" t="str">
        <f>IF(ISBLANK(H2792),"",IF(H2792="BN",VLOOKUP(B2792,'[4]V. BAHAN'!$B$8:$E$1099,3,FALSE),IFERROR(VLOOKUP(H2792,'[4]III. DAFTAR AHS'!$B$7:$H$872,5,FALSE),"ls")))</f>
        <v/>
      </c>
      <c r="H2792" s="3889"/>
      <c r="I2792" s="3168" t="s">
        <v>243</v>
      </c>
      <c r="J2792" s="3169"/>
      <c r="K2792" s="3169"/>
      <c r="L2792" s="3778"/>
      <c r="M2792" s="1934">
        <f>'[6]LAP MINGGUAN 10'!Q2792</f>
        <v>0</v>
      </c>
      <c r="N2792" s="3779"/>
      <c r="O2792" s="3779"/>
      <c r="P2792" s="3779"/>
      <c r="Q2792" s="3073">
        <f t="shared" si="461"/>
        <v>0</v>
      </c>
      <c r="R2792" s="3779"/>
      <c r="S2792" s="3780"/>
      <c r="T2792" s="359"/>
      <c r="U2792" s="342"/>
      <c r="V2792" s="342"/>
      <c r="W2792" s="342"/>
      <c r="X2792" s="342"/>
      <c r="Y2792" s="342"/>
      <c r="Z2792" s="342"/>
      <c r="AA2792" s="342"/>
      <c r="AB2792" s="342"/>
      <c r="AC2792" s="342"/>
      <c r="AD2792" s="342"/>
      <c r="AE2792" s="342"/>
      <c r="AF2792" s="342"/>
      <c r="AG2792" s="342"/>
      <c r="AH2792" s="342"/>
      <c r="AI2792" s="342"/>
      <c r="AJ2792" s="342"/>
      <c r="AK2792" s="342"/>
      <c r="AL2792" s="342"/>
      <c r="AM2792" s="342"/>
      <c r="AN2792" s="342"/>
      <c r="AO2792" s="342"/>
      <c r="AP2792" s="342"/>
      <c r="AQ2792" s="342"/>
      <c r="AR2792" s="342"/>
      <c r="AS2792" s="342"/>
      <c r="AT2792" s="342"/>
      <c r="AU2792" s="342"/>
      <c r="AV2792" s="342"/>
      <c r="AW2792" s="342"/>
      <c r="AX2792" s="342"/>
      <c r="AY2792" s="342"/>
      <c r="AZ2792" s="342"/>
      <c r="BA2792" s="342"/>
      <c r="BB2792" s="342"/>
      <c r="BC2792" s="342"/>
      <c r="BD2792" s="342"/>
      <c r="BE2792" s="342"/>
      <c r="BF2792" s="342"/>
      <c r="BG2792" s="342"/>
      <c r="BH2792" s="342"/>
      <c r="BI2792" s="342"/>
      <c r="BJ2792" s="342"/>
      <c r="BK2792" s="342"/>
      <c r="BL2792" s="342"/>
      <c r="BM2792" s="342"/>
      <c r="BN2792" s="342"/>
      <c r="BO2792" s="342"/>
      <c r="BP2792" s="342"/>
      <c r="BQ2792" s="342"/>
      <c r="BR2792" s="342"/>
      <c r="BS2792" s="342"/>
      <c r="BT2792" s="342"/>
      <c r="BU2792" s="342"/>
      <c r="BV2792" s="342"/>
      <c r="BW2792" s="342"/>
      <c r="BX2792" s="342"/>
      <c r="BY2792" s="342"/>
      <c r="BZ2792" s="342"/>
      <c r="CA2792" s="342"/>
      <c r="CB2792" s="342"/>
      <c r="CC2792" s="342"/>
      <c r="CD2792" s="342"/>
      <c r="CE2792" s="342"/>
      <c r="CF2792" s="342"/>
      <c r="CG2792" s="342"/>
      <c r="CH2792" s="342"/>
      <c r="CI2792" s="342"/>
      <c r="CJ2792" s="342"/>
      <c r="CK2792" s="342"/>
      <c r="CL2792" s="342"/>
      <c r="CM2792" s="342"/>
      <c r="CN2792" s="342"/>
      <c r="CO2792" s="342"/>
      <c r="CP2792" s="342"/>
      <c r="CQ2792" s="342"/>
      <c r="CR2792" s="342"/>
      <c r="CS2792" s="342"/>
      <c r="CT2792" s="342"/>
      <c r="CU2792" s="342"/>
      <c r="CV2792" s="342"/>
      <c r="CW2792" s="342"/>
      <c r="CX2792" s="342"/>
      <c r="CY2792" s="342"/>
      <c r="CZ2792" s="342"/>
      <c r="DA2792" s="342"/>
      <c r="DB2792" s="342"/>
      <c r="DC2792" s="342"/>
      <c r="DD2792" s="342"/>
      <c r="DE2792" s="342"/>
      <c r="DF2792" s="342"/>
      <c r="DG2792" s="342"/>
      <c r="DH2792" s="342"/>
      <c r="DI2792" s="342"/>
      <c r="DJ2792" s="342"/>
      <c r="DK2792" s="342"/>
      <c r="DL2792" s="342"/>
      <c r="DM2792" s="342"/>
      <c r="DN2792" s="342"/>
      <c r="DO2792" s="342"/>
      <c r="DP2792" s="342"/>
      <c r="DQ2792" s="342"/>
      <c r="DR2792" s="342"/>
      <c r="DS2792" s="342"/>
      <c r="DT2792" s="342"/>
      <c r="DU2792" s="342"/>
      <c r="DV2792" s="342"/>
      <c r="DW2792" s="342"/>
      <c r="DX2792" s="342"/>
      <c r="DY2792" s="342"/>
      <c r="DZ2792" s="342"/>
      <c r="EA2792" s="342"/>
      <c r="EB2792" s="342"/>
      <c r="EC2792" s="342"/>
      <c r="ED2792" s="342"/>
      <c r="EE2792" s="342"/>
      <c r="EF2792" s="342"/>
      <c r="EG2792" s="342"/>
      <c r="EH2792" s="342"/>
      <c r="EI2792" s="342"/>
      <c r="EJ2792" s="342"/>
      <c r="EK2792" s="342"/>
      <c r="EL2792" s="342"/>
      <c r="EM2792" s="342"/>
      <c r="EN2792" s="342"/>
      <c r="EO2792" s="342"/>
      <c r="EP2792" s="342"/>
      <c r="EQ2792" s="342"/>
      <c r="ER2792" s="342"/>
      <c r="ES2792" s="342"/>
      <c r="ET2792" s="342"/>
      <c r="EU2792" s="342"/>
      <c r="EV2792" s="342"/>
      <c r="EW2792" s="342"/>
      <c r="EX2792" s="342"/>
      <c r="EY2792" s="342"/>
      <c r="EZ2792" s="342"/>
      <c r="FA2792" s="342"/>
      <c r="FB2792" s="342"/>
      <c r="FC2792" s="342"/>
      <c r="FD2792" s="342"/>
      <c r="FE2792" s="342"/>
      <c r="FF2792" s="342"/>
      <c r="FG2792" s="342"/>
      <c r="FH2792" s="342"/>
      <c r="FI2792" s="342"/>
      <c r="FJ2792" s="342"/>
      <c r="FK2792" s="342"/>
      <c r="FL2792" s="342"/>
      <c r="FM2792" s="342"/>
      <c r="FN2792" s="342"/>
      <c r="FO2792" s="342"/>
      <c r="FP2792" s="342"/>
      <c r="FQ2792" s="342"/>
      <c r="FR2792" s="342"/>
      <c r="FS2792" s="342"/>
      <c r="FT2792" s="342"/>
      <c r="FU2792" s="342"/>
      <c r="FV2792" s="342"/>
      <c r="FW2792" s="342"/>
      <c r="FX2792" s="342"/>
      <c r="FY2792" s="342"/>
      <c r="FZ2792" s="342"/>
      <c r="GA2792" s="342"/>
      <c r="GB2792" s="342"/>
      <c r="GC2792" s="342"/>
      <c r="GD2792" s="342"/>
      <c r="GE2792" s="342"/>
      <c r="GF2792" s="342"/>
      <c r="GG2792" s="342"/>
      <c r="GH2792" s="342"/>
      <c r="GI2792" s="342"/>
      <c r="GJ2792" s="342"/>
      <c r="GK2792" s="342"/>
      <c r="GL2792" s="342"/>
      <c r="GM2792" s="342"/>
      <c r="GN2792" s="342"/>
      <c r="GO2792" s="342"/>
      <c r="GP2792" s="342"/>
      <c r="GQ2792" s="342"/>
      <c r="GR2792" s="342"/>
      <c r="GS2792" s="342"/>
      <c r="GT2792" s="342"/>
      <c r="GU2792" s="342"/>
      <c r="GV2792" s="342"/>
      <c r="GW2792" s="342"/>
      <c r="GX2792" s="342"/>
      <c r="GY2792" s="342"/>
      <c r="GZ2792" s="342"/>
      <c r="HA2792" s="342"/>
      <c r="HB2792" s="342"/>
      <c r="HC2792" s="342"/>
      <c r="HD2792" s="342"/>
      <c r="HE2792" s="342"/>
      <c r="HF2792" s="342"/>
      <c r="HG2792" s="342"/>
      <c r="HH2792" s="342"/>
      <c r="HI2792" s="342"/>
      <c r="HJ2792" s="342"/>
      <c r="HK2792" s="342"/>
      <c r="HL2792" s="342"/>
      <c r="HM2792" s="342"/>
      <c r="HN2792" s="342"/>
      <c r="HO2792" s="342"/>
      <c r="HP2792" s="342"/>
      <c r="HQ2792" s="342"/>
      <c r="HR2792" s="342"/>
      <c r="HS2792" s="342"/>
      <c r="HT2792" s="342"/>
      <c r="HU2792" s="342"/>
      <c r="HV2792" s="342"/>
      <c r="HW2792" s="342"/>
      <c r="HX2792" s="342"/>
      <c r="HY2792" s="342"/>
      <c r="HZ2792" s="342"/>
      <c r="IA2792" s="342"/>
      <c r="IB2792" s="342"/>
      <c r="IC2792" s="342"/>
      <c r="ID2792" s="342"/>
      <c r="IE2792" s="342"/>
      <c r="IF2792" s="342"/>
      <c r="IG2792" s="342"/>
      <c r="IH2792" s="342"/>
      <c r="II2792" s="342"/>
      <c r="IJ2792" s="342"/>
      <c r="IK2792" s="342"/>
      <c r="IL2792" s="342"/>
      <c r="IM2792" s="342"/>
      <c r="IN2792" s="342"/>
      <c r="IO2792" s="342"/>
      <c r="IP2792" s="342"/>
      <c r="IQ2792" s="342"/>
      <c r="IR2792" s="342"/>
      <c r="IS2792" s="342"/>
      <c r="IT2792" s="342"/>
      <c r="IU2792" s="342"/>
      <c r="IV2792" s="342"/>
      <c r="IW2792" s="342"/>
      <c r="IX2792" s="342"/>
      <c r="IY2792" s="342"/>
      <c r="IZ2792" s="342"/>
      <c r="JA2792" s="342"/>
      <c r="JB2792" s="342"/>
      <c r="JC2792" s="342"/>
      <c r="JD2792" s="342"/>
      <c r="JE2792" s="342"/>
      <c r="JF2792" s="342"/>
      <c r="JG2792" s="342"/>
      <c r="JH2792" s="342"/>
      <c r="JI2792" s="342"/>
      <c r="JJ2792" s="342"/>
      <c r="JK2792" s="342"/>
      <c r="JL2792" s="342"/>
      <c r="JM2792" s="342"/>
      <c r="JN2792" s="342"/>
      <c r="JO2792" s="342"/>
      <c r="JP2792" s="342"/>
      <c r="JQ2792" s="342"/>
      <c r="JR2792" s="342"/>
      <c r="JS2792" s="342"/>
      <c r="JT2792" s="342"/>
      <c r="JU2792" s="342"/>
      <c r="JV2792" s="342"/>
      <c r="JW2792" s="342"/>
      <c r="JX2792" s="342"/>
      <c r="JY2792" s="342"/>
      <c r="JZ2792" s="342"/>
      <c r="KA2792" s="342"/>
      <c r="KB2792" s="342"/>
      <c r="KC2792" s="342"/>
      <c r="KD2792" s="342"/>
      <c r="KE2792" s="342"/>
      <c r="KF2792" s="342"/>
      <c r="KG2792" s="342"/>
      <c r="KH2792" s="342"/>
      <c r="KI2792" s="342"/>
      <c r="KJ2792" s="342"/>
      <c r="KK2792" s="342"/>
      <c r="KL2792" s="342"/>
      <c r="KM2792" s="342"/>
      <c r="KN2792" s="342"/>
      <c r="KO2792" s="342"/>
      <c r="KP2792" s="342"/>
      <c r="KQ2792" s="342"/>
      <c r="KR2792" s="342"/>
      <c r="KS2792" s="342"/>
      <c r="KT2792" s="342"/>
      <c r="KU2792" s="342"/>
      <c r="KV2792" s="342"/>
      <c r="KW2792" s="342"/>
      <c r="KX2792" s="342"/>
      <c r="KY2792" s="342"/>
      <c r="KZ2792" s="342"/>
      <c r="LA2792" s="342"/>
      <c r="LB2792" s="342"/>
      <c r="LC2792" s="342"/>
      <c r="LD2792" s="342"/>
      <c r="LE2792" s="342"/>
      <c r="LF2792" s="342"/>
      <c r="LG2792" s="342"/>
      <c r="LH2792" s="342"/>
      <c r="LI2792" s="342"/>
      <c r="LJ2792" s="342"/>
      <c r="LK2792" s="342"/>
      <c r="LL2792" s="342"/>
      <c r="LM2792" s="342"/>
      <c r="LN2792" s="342"/>
      <c r="LO2792" s="342"/>
      <c r="LP2792" s="342"/>
      <c r="LQ2792" s="342"/>
      <c r="LR2792" s="342"/>
      <c r="LS2792" s="342"/>
      <c r="LT2792" s="342"/>
      <c r="LU2792" s="342"/>
      <c r="LV2792" s="342"/>
      <c r="LW2792" s="342"/>
      <c r="LX2792" s="342"/>
      <c r="LY2792" s="342"/>
      <c r="LZ2792" s="342"/>
      <c r="MA2792" s="342"/>
      <c r="MB2792" s="342"/>
      <c r="MC2792" s="342"/>
      <c r="MD2792" s="342"/>
      <c r="ME2792" s="342"/>
      <c r="MF2792" s="342"/>
      <c r="MG2792" s="342"/>
      <c r="MH2792" s="342"/>
      <c r="MI2792" s="342"/>
      <c r="MJ2792" s="342"/>
      <c r="MK2792" s="342"/>
      <c r="ML2792" s="342"/>
      <c r="MM2792" s="342"/>
      <c r="MN2792" s="342"/>
      <c r="MO2792" s="342"/>
      <c r="MP2792" s="342"/>
      <c r="MQ2792" s="342"/>
      <c r="MR2792" s="342"/>
      <c r="MS2792" s="342"/>
      <c r="MT2792" s="342"/>
      <c r="MU2792" s="342"/>
      <c r="MV2792" s="342"/>
      <c r="MW2792" s="342"/>
      <c r="MX2792" s="342"/>
      <c r="MY2792" s="342"/>
      <c r="MZ2792" s="342"/>
      <c r="NA2792" s="342"/>
      <c r="NB2792" s="342"/>
      <c r="NC2792" s="342"/>
      <c r="ND2792" s="342"/>
      <c r="NE2792" s="342"/>
      <c r="NF2792" s="342"/>
      <c r="NG2792" s="342"/>
      <c r="NH2792" s="342"/>
      <c r="NI2792" s="342"/>
      <c r="NJ2792" s="342"/>
      <c r="NK2792" s="342"/>
      <c r="NL2792" s="342"/>
      <c r="NM2792" s="342"/>
      <c r="NN2792" s="342"/>
      <c r="NO2792" s="342"/>
      <c r="NP2792" s="342"/>
      <c r="NQ2792" s="342"/>
      <c r="NR2792" s="342"/>
      <c r="NS2792" s="342"/>
      <c r="NT2792" s="342"/>
      <c r="NU2792" s="342"/>
      <c r="NV2792" s="342"/>
      <c r="NW2792" s="342"/>
      <c r="NX2792" s="342"/>
    </row>
    <row r="2793" spans="1:388" s="342" customFormat="1" ht="34.5" customHeight="1" x14ac:dyDescent="0.25">
      <c r="A2793" s="4320">
        <v>1</v>
      </c>
      <c r="B2793" s="4086" t="s">
        <v>1619</v>
      </c>
      <c r="C2793" s="4198"/>
      <c r="D2793" s="4198"/>
      <c r="E2793" s="4199"/>
      <c r="F2793" s="4031">
        <v>1</v>
      </c>
      <c r="G2793" s="4130" t="str">
        <f>IF(ISBLANK(H2793),"",IF(H2793="BN",VLOOKUP(B2793,'[4]V. BAHAN'!$B$8:$E$14999,3,FALSE),IFERROR(VLOOKUP(H2793,'[4]III. DAFTAR AHS'!$B$7:$H$14999,5,FALSE),"ls")))</f>
        <v xml:space="preserve">bh </v>
      </c>
      <c r="H2793" s="4059" t="s">
        <v>1620</v>
      </c>
      <c r="I2793" s="4019" t="s">
        <v>1621</v>
      </c>
      <c r="J2793" s="3997">
        <f>VLOOKUP(B2793,'[5] RAB LAMA'!$B$9:$E$5553,4,FALSE)</f>
        <v>244557.86716349999</v>
      </c>
      <c r="K2793" s="3997">
        <f>J2793*F2793</f>
        <v>244557.86716349999</v>
      </c>
      <c r="L2793" s="3454">
        <f>K2793/$K$4349*100</f>
        <v>6.4000066520905282E-4</v>
      </c>
      <c r="M2793" s="1934">
        <f>'[6]LAP MINGGUAN 10'!Q2793</f>
        <v>0</v>
      </c>
      <c r="N2793" s="4202">
        <f>L2793*M2793/100</f>
        <v>0</v>
      </c>
      <c r="O2793" s="4202"/>
      <c r="P2793" s="4202">
        <f>L2793*O2793/100</f>
        <v>0</v>
      </c>
      <c r="Q2793" s="3073">
        <f t="shared" si="461"/>
        <v>0</v>
      </c>
      <c r="R2793" s="4202">
        <f>L2793*Q2793/100</f>
        <v>0</v>
      </c>
      <c r="S2793" s="4203"/>
      <c r="T2793" s="359"/>
    </row>
    <row r="2794" spans="1:388" s="342" customFormat="1" ht="34.5" customHeight="1" x14ac:dyDescent="0.25">
      <c r="A2794" s="4320">
        <f>A2793+1</f>
        <v>2</v>
      </c>
      <c r="B2794" s="4321" t="s">
        <v>1686</v>
      </c>
      <c r="C2794" s="4198"/>
      <c r="D2794" s="4223"/>
      <c r="E2794" s="4199"/>
      <c r="F2794" s="4209">
        <v>47.85</v>
      </c>
      <c r="G2794" s="4130" t="str">
        <f>IF(ISBLANK(H2794),"",IF(H2794="BN",VLOOKUP(B2794,'[4]V. BAHAN'!$B$8:$E$14999,3,FALSE),IFERROR(VLOOKUP(H2794,'[4]III. DAFTAR AHS'!$B$7:$H$14999,5,FALSE),"ls")))</f>
        <v xml:space="preserve">m1 </v>
      </c>
      <c r="H2794" s="4201" t="s">
        <v>1687</v>
      </c>
      <c r="I2794" s="4322" t="s">
        <v>1688</v>
      </c>
      <c r="J2794" s="3997">
        <f>VLOOKUP(B2794,'[5] RAB LAMA'!$B$9:$E$5553,4,FALSE)</f>
        <v>13345.517673943952</v>
      </c>
      <c r="K2794" s="3997">
        <f>J2794*F2794</f>
        <v>638583.02069821814</v>
      </c>
      <c r="L2794" s="3454">
        <f>K2794/$K$4349*100</f>
        <v>1.6711527736902958E-3</v>
      </c>
      <c r="M2794" s="1934">
        <f>'[6]LAP MINGGUAN 10'!Q2794</f>
        <v>0</v>
      </c>
      <c r="N2794" s="4323">
        <f>L2794*M2794/100</f>
        <v>0</v>
      </c>
      <c r="O2794" s="4323"/>
      <c r="P2794" s="4323">
        <f>L2794*O2794/100</f>
        <v>0</v>
      </c>
      <c r="Q2794" s="3073">
        <f t="shared" si="461"/>
        <v>0</v>
      </c>
      <c r="R2794" s="4323">
        <f>L2794*Q2794/100</f>
        <v>0</v>
      </c>
      <c r="S2794" s="4324"/>
      <c r="T2794" s="359"/>
    </row>
    <row r="2795" spans="1:388" s="342" customFormat="1" ht="34.5" customHeight="1" x14ac:dyDescent="0.25">
      <c r="A2795" s="4320">
        <f>A2794+1</f>
        <v>3</v>
      </c>
      <c r="B2795" s="4321" t="s">
        <v>1689</v>
      </c>
      <c r="C2795" s="4198"/>
      <c r="D2795" s="4223"/>
      <c r="E2795" s="4199"/>
      <c r="F2795" s="4209">
        <v>212.04</v>
      </c>
      <c r="G2795" s="4130" t="str">
        <f>IF(ISBLANK(H2795),"",IF(H2795="BN",VLOOKUP(B2795,'[4]V. BAHAN'!$B$8:$E$14999,3,FALSE),IFERROR(VLOOKUP(H2795,'[4]III. DAFTAR AHS'!$B$7:$H$14999,5,FALSE),"ls")))</f>
        <v xml:space="preserve">m1 </v>
      </c>
      <c r="H2795" s="4201" t="s">
        <v>1680</v>
      </c>
      <c r="I2795" s="4322" t="s">
        <v>1681</v>
      </c>
      <c r="J2795" s="3997">
        <f>VLOOKUP(B2795,'[5] RAB LAMA'!$B$9:$E$5553,4,FALSE)</f>
        <v>40367.786017334605</v>
      </c>
      <c r="K2795" s="3997">
        <f>J2795*F2795</f>
        <v>8559585.3471156303</v>
      </c>
      <c r="L2795" s="3454">
        <f>K2795/$K$4349*100</f>
        <v>2.2400180291093377E-2</v>
      </c>
      <c r="M2795" s="1934">
        <f>'[6]LAP MINGGUAN 10'!Q2795</f>
        <v>0</v>
      </c>
      <c r="N2795" s="4323">
        <f>L2795*M2795/100</f>
        <v>0</v>
      </c>
      <c r="O2795" s="4323"/>
      <c r="P2795" s="4323">
        <f>L2795*O2795/100</f>
        <v>0</v>
      </c>
      <c r="Q2795" s="3073">
        <f t="shared" si="461"/>
        <v>0</v>
      </c>
      <c r="R2795" s="4323">
        <f>L2795*Q2795/100</f>
        <v>0</v>
      </c>
      <c r="S2795" s="4324"/>
      <c r="T2795" s="359"/>
    </row>
    <row r="2796" spans="1:388" s="342" customFormat="1" ht="34.5" customHeight="1" x14ac:dyDescent="0.25">
      <c r="A2796" s="4320">
        <f>A2795+1</f>
        <v>4</v>
      </c>
      <c r="B2796" s="4325" t="s">
        <v>1690</v>
      </c>
      <c r="C2796" s="4239"/>
      <c r="D2796" s="4239"/>
      <c r="E2796" s="4240"/>
      <c r="F2796" s="4326">
        <v>0.05</v>
      </c>
      <c r="G2796" s="4130" t="str">
        <f>IF(ISBLANK(H2796),"",IF(H2796="BN",VLOOKUP(B2796,'[4]V. BAHAN'!$B$8:$E$14999,3,FALSE),IFERROR(VLOOKUP(H2796,'[4]III. DAFTAR AHS'!$B$7:$H$14999,5,FALSE),"ls")))</f>
        <v xml:space="preserve">m3 </v>
      </c>
      <c r="H2796" s="4327" t="s">
        <v>475</v>
      </c>
      <c r="I2796" s="4322" t="s">
        <v>352</v>
      </c>
      <c r="J2796" s="3997">
        <f>VLOOKUP(B2796,'[5] RAB LAMA'!$B$9:$E$5553,4,FALSE)</f>
        <v>1068870</v>
      </c>
      <c r="K2796" s="3997">
        <f>J2796*F2796</f>
        <v>53443.5</v>
      </c>
      <c r="L2796" s="3454">
        <f>K2796/$K$4349*100</f>
        <v>1.398600500888115E-4</v>
      </c>
      <c r="M2796" s="1934">
        <f>'[6]LAP MINGGUAN 10'!Q2796</f>
        <v>0</v>
      </c>
      <c r="N2796" s="4323">
        <f>L2796*M2796/100</f>
        <v>0</v>
      </c>
      <c r="O2796" s="4323"/>
      <c r="P2796" s="4323">
        <f>L2796*O2796/100</f>
        <v>0</v>
      </c>
      <c r="Q2796" s="3073">
        <f t="shared" si="461"/>
        <v>0</v>
      </c>
      <c r="R2796" s="4323">
        <f>L2796*Q2796/100</f>
        <v>0</v>
      </c>
      <c r="S2796" s="4324"/>
      <c r="T2796" s="359"/>
    </row>
    <row r="2797" spans="1:388" s="342" customFormat="1" ht="34.5" customHeight="1" x14ac:dyDescent="0.25">
      <c r="A2797" s="4237"/>
      <c r="B2797" s="4325"/>
      <c r="C2797" s="4239"/>
      <c r="D2797" s="4239"/>
      <c r="E2797" s="4240"/>
      <c r="F2797" s="4326"/>
      <c r="G2797" s="4328" t="str">
        <f>IF(ISBLANK(H2797),"",IF(H2797="BN",VLOOKUP(B2797,'[4]V. BAHAN'!$B$8:$E$1099,3,FALSE),IFERROR(VLOOKUP(H2797,'[4]III. DAFTAR AHS'!$B$7:$H$872,5,FALSE),"ls")))</f>
        <v/>
      </c>
      <c r="H2797" s="4327"/>
      <c r="I2797" s="4328" t="s">
        <v>243</v>
      </c>
      <c r="J2797" s="935"/>
      <c r="K2797" s="4329"/>
      <c r="L2797" s="3454"/>
      <c r="M2797" s="1934">
        <f>'[6]LAP MINGGUAN 10'!Q2797</f>
        <v>0</v>
      </c>
      <c r="N2797" s="4323"/>
      <c r="O2797" s="4323"/>
      <c r="P2797" s="4323"/>
      <c r="Q2797" s="3073">
        <f t="shared" si="461"/>
        <v>0</v>
      </c>
      <c r="R2797" s="4323"/>
      <c r="S2797" s="4324"/>
      <c r="T2797" s="359"/>
    </row>
    <row r="2798" spans="1:388" s="342" customFormat="1" ht="34.5" customHeight="1" x14ac:dyDescent="0.25">
      <c r="A2798" s="4237">
        <f>A2796+1</f>
        <v>5</v>
      </c>
      <c r="B2798" s="4325" t="s">
        <v>1691</v>
      </c>
      <c r="C2798" s="4239"/>
      <c r="D2798" s="4239"/>
      <c r="E2798" s="4240"/>
      <c r="F2798" s="4326"/>
      <c r="G2798" s="4328" t="str">
        <f>IF(ISBLANK(H2798),"",IF(H2798="BN",VLOOKUP(B2798,'[4]V. BAHAN'!$B$8:$E$1099,3,FALSE),IFERROR(VLOOKUP(H2798,'[4]III. DAFTAR AHS'!$B$7:$H$872,5,FALSE),"ls")))</f>
        <v/>
      </c>
      <c r="H2798" s="4327"/>
      <c r="I2798" s="4328" t="s">
        <v>243</v>
      </c>
      <c r="J2798" s="935"/>
      <c r="K2798" s="4329"/>
      <c r="L2798" s="3454"/>
      <c r="M2798" s="1934">
        <f>'[6]LAP MINGGUAN 10'!Q2798</f>
        <v>0</v>
      </c>
      <c r="N2798" s="4323"/>
      <c r="O2798" s="4323"/>
      <c r="P2798" s="4323"/>
      <c r="Q2798" s="3073">
        <f t="shared" si="461"/>
        <v>0</v>
      </c>
      <c r="R2798" s="4323"/>
      <c r="S2798" s="4324"/>
      <c r="T2798" s="359"/>
    </row>
    <row r="2799" spans="1:388" s="342" customFormat="1" ht="34.5" customHeight="1" x14ac:dyDescent="0.25">
      <c r="A2799" s="4301" t="s">
        <v>25</v>
      </c>
      <c r="B2799" s="4325" t="s">
        <v>1692</v>
      </c>
      <c r="C2799" s="4239"/>
      <c r="D2799" s="4239"/>
      <c r="E2799" s="4240"/>
      <c r="F2799" s="4326">
        <v>67.58</v>
      </c>
      <c r="G2799" s="4130" t="str">
        <f>IF(ISBLANK(H2799),"",IF(H2799="BN",VLOOKUP(B2799,'[4]V. BAHAN'!$B$8:$E$14999,3,FALSE),IFERROR(VLOOKUP(H2799,'[4]III. DAFTAR AHS'!$B$7:$H$14999,5,FALSE),"ls")))</f>
        <v xml:space="preserve">m3 </v>
      </c>
      <c r="H2799" s="4327" t="s">
        <v>393</v>
      </c>
      <c r="I2799" s="4322" t="s">
        <v>394</v>
      </c>
      <c r="J2799" s="3997">
        <f>VLOOKUP(B2799,'[5] RAB LAMA'!$B$9:$E$5553,4,FALSE)</f>
        <v>65955.45</v>
      </c>
      <c r="K2799" s="3997">
        <f>J2799*F2799</f>
        <v>4457269.3109999998</v>
      </c>
      <c r="L2799" s="3454">
        <f>K2799/$K$4349*100</f>
        <v>1.1664541227572713E-2</v>
      </c>
      <c r="M2799" s="1934">
        <f>'[6]LAP MINGGUAN 10'!Q2799</f>
        <v>0</v>
      </c>
      <c r="N2799" s="4323">
        <f>L2799*M2799/100</f>
        <v>0</v>
      </c>
      <c r="O2799" s="4323"/>
      <c r="P2799" s="4323">
        <f>L2799*O2799/100</f>
        <v>0</v>
      </c>
      <c r="Q2799" s="3073">
        <f t="shared" si="461"/>
        <v>0</v>
      </c>
      <c r="R2799" s="4323">
        <f>L2799*Q2799/100</f>
        <v>0</v>
      </c>
      <c r="S2799" s="4324"/>
      <c r="T2799" s="359"/>
    </row>
    <row r="2800" spans="1:388" s="342" customFormat="1" ht="34.5" customHeight="1" x14ac:dyDescent="0.25">
      <c r="A2800" s="4301" t="s">
        <v>25</v>
      </c>
      <c r="B2800" s="4325" t="s">
        <v>1693</v>
      </c>
      <c r="C2800" s="4239"/>
      <c r="D2800" s="4239"/>
      <c r="E2800" s="4240"/>
      <c r="F2800" s="4326">
        <v>5.2</v>
      </c>
      <c r="G2800" s="4130" t="str">
        <f>IF(ISBLANK(H2800),"",IF(H2800="BN",VLOOKUP(B2800,'[4]V. BAHAN'!$B$8:$E$14999,3,FALSE),IFERROR(VLOOKUP(H2800,'[4]III. DAFTAR AHS'!$B$7:$H$14999,5,FALSE),"ls")))</f>
        <v xml:space="preserve">m3 </v>
      </c>
      <c r="H2800" s="4327" t="s">
        <v>416</v>
      </c>
      <c r="I2800" s="4322" t="s">
        <v>417</v>
      </c>
      <c r="J2800" s="3997">
        <f>VLOOKUP(B2800,'[5] RAB LAMA'!$B$9:$E$5553,4,FALSE)</f>
        <v>240133.28181479999</v>
      </c>
      <c r="K2800" s="3997">
        <f>J2800*F2800</f>
        <v>1248693.06543696</v>
      </c>
      <c r="L2800" s="3454">
        <f>K2800/$K$4349*100</f>
        <v>3.2677926160817458E-3</v>
      </c>
      <c r="M2800" s="1934">
        <f>'[6]LAP MINGGUAN 10'!Q2800</f>
        <v>0</v>
      </c>
      <c r="N2800" s="4323">
        <f>L2800*M2800/100</f>
        <v>0</v>
      </c>
      <c r="O2800" s="4323"/>
      <c r="P2800" s="4323">
        <f>L2800*O2800/100</f>
        <v>0</v>
      </c>
      <c r="Q2800" s="3073">
        <f t="shared" si="461"/>
        <v>0</v>
      </c>
      <c r="R2800" s="4323">
        <f>L2800*Q2800/100</f>
        <v>0</v>
      </c>
      <c r="S2800" s="4324"/>
      <c r="T2800" s="359"/>
    </row>
    <row r="2801" spans="1:388" s="342" customFormat="1" ht="34.5" customHeight="1" x14ac:dyDescent="0.25">
      <c r="A2801" s="4301" t="s">
        <v>25</v>
      </c>
      <c r="B2801" s="4325" t="s">
        <v>1166</v>
      </c>
      <c r="C2801" s="4239"/>
      <c r="D2801" s="4239"/>
      <c r="E2801" s="4240"/>
      <c r="F2801" s="4326">
        <v>62.38</v>
      </c>
      <c r="G2801" s="4130" t="str">
        <f>IF(ISBLANK(H2801),"",IF(H2801="BN",VLOOKUP(B2801,'[4]V. BAHAN'!$B$8:$E$14999,3,FALSE),IFERROR(VLOOKUP(H2801,'[4]III. DAFTAR AHS'!$B$7:$H$14999,5,FALSE),"ls")))</f>
        <v xml:space="preserve">m3 </v>
      </c>
      <c r="H2801" s="4327" t="s">
        <v>1167</v>
      </c>
      <c r="I2801" s="4322" t="s">
        <v>427</v>
      </c>
      <c r="J2801" s="3997">
        <f>VLOOKUP(B2801,'[5] RAB LAMA'!$B$9:$E$5553,4,FALSE)</f>
        <v>72958.371608390124</v>
      </c>
      <c r="K2801" s="3997">
        <f>J2801*F2801</f>
        <v>4551143.2209313763</v>
      </c>
      <c r="L2801" s="3454">
        <f>K2801/$K$4349*100</f>
        <v>1.1910206458050411E-2</v>
      </c>
      <c r="M2801" s="1934">
        <f>'[6]LAP MINGGUAN 10'!Q2801</f>
        <v>0</v>
      </c>
      <c r="N2801" s="4323">
        <f>L2801*M2801/100</f>
        <v>0</v>
      </c>
      <c r="O2801" s="4323"/>
      <c r="P2801" s="4323">
        <f>L2801*O2801/100</f>
        <v>0</v>
      </c>
      <c r="Q2801" s="3073">
        <f t="shared" si="461"/>
        <v>0</v>
      </c>
      <c r="R2801" s="4323">
        <f>L2801*Q2801/100</f>
        <v>0</v>
      </c>
      <c r="S2801" s="4324"/>
      <c r="T2801" s="359"/>
    </row>
    <row r="2802" spans="1:388" s="342" customFormat="1" ht="34.5" customHeight="1" x14ac:dyDescent="0.25">
      <c r="A2802" s="4264"/>
      <c r="B2802" s="4250"/>
      <c r="C2802" s="4251"/>
      <c r="D2802" s="4251"/>
      <c r="E2802" s="4252"/>
      <c r="F2802" s="4256"/>
      <c r="G2802" s="4256" t="str">
        <f>IF(ISBLANK(H2802),"",IF(H2802="BN",VLOOKUP(B2802,'[4]V. BAHAN'!$B$8:$E$1099,3,FALSE),IFERROR(VLOOKUP(H2802,'[4]III. DAFTAR AHS'!$B$7:$H$872,5,FALSE),"ls")))</f>
        <v/>
      </c>
      <c r="H2802" s="4255"/>
      <c r="I2802" s="4256" t="s">
        <v>243</v>
      </c>
      <c r="J2802" s="458"/>
      <c r="K2802" s="458"/>
      <c r="L2802" s="460"/>
      <c r="M2802" s="1934">
        <f>'[6]LAP MINGGUAN 10'!Q2802</f>
        <v>0</v>
      </c>
      <c r="N2802" s="4178"/>
      <c r="O2802" s="4178"/>
      <c r="P2802" s="4178"/>
      <c r="Q2802" s="3073">
        <f t="shared" si="461"/>
        <v>0</v>
      </c>
      <c r="R2802" s="4178"/>
      <c r="S2802" s="4319"/>
      <c r="T2802" s="359"/>
    </row>
    <row r="2803" spans="1:388" s="3173" customFormat="1" ht="34.5" customHeight="1" x14ac:dyDescent="0.25">
      <c r="A2803" s="4231"/>
      <c r="B2803" s="3888" t="s">
        <v>119</v>
      </c>
      <c r="C2803" s="3888"/>
      <c r="D2803" s="3888"/>
      <c r="E2803" s="3888"/>
      <c r="F2803" s="3889"/>
      <c r="G2803" s="3168" t="str">
        <f>IF(ISBLANK(H2803),"",IF(H2803="BN",VLOOKUP(B2803,'[4]V. BAHAN'!$B$8:$E$1099,3,FALSE),IFERROR(VLOOKUP(H2803,'[4]III. DAFTAR AHS'!$B$7:$H$872,5,FALSE),"ls")))</f>
        <v/>
      </c>
      <c r="H2803" s="3889"/>
      <c r="I2803" s="3168" t="s">
        <v>243</v>
      </c>
      <c r="J2803" s="3169"/>
      <c r="K2803" s="3169"/>
      <c r="L2803" s="3778"/>
      <c r="M2803" s="1934">
        <f>'[6]LAP MINGGUAN 10'!Q2803</f>
        <v>0</v>
      </c>
      <c r="N2803" s="3779"/>
      <c r="O2803" s="3779"/>
      <c r="P2803" s="3779"/>
      <c r="Q2803" s="3073">
        <f t="shared" si="461"/>
        <v>0</v>
      </c>
      <c r="R2803" s="3779"/>
      <c r="S2803" s="3780"/>
      <c r="T2803" s="359"/>
      <c r="U2803" s="342"/>
      <c r="V2803" s="342"/>
      <c r="W2803" s="342"/>
      <c r="X2803" s="342"/>
      <c r="Y2803" s="342"/>
      <c r="Z2803" s="342"/>
      <c r="AA2803" s="342"/>
      <c r="AB2803" s="342"/>
      <c r="AC2803" s="342"/>
      <c r="AD2803" s="342"/>
      <c r="AE2803" s="342"/>
      <c r="AF2803" s="342"/>
      <c r="AG2803" s="342"/>
      <c r="AH2803" s="342"/>
      <c r="AI2803" s="342"/>
      <c r="AJ2803" s="342"/>
      <c r="AK2803" s="342"/>
      <c r="AL2803" s="342"/>
      <c r="AM2803" s="342"/>
      <c r="AN2803" s="342"/>
      <c r="AO2803" s="342"/>
      <c r="AP2803" s="342"/>
      <c r="AQ2803" s="342"/>
      <c r="AR2803" s="342"/>
      <c r="AS2803" s="342"/>
      <c r="AT2803" s="342"/>
      <c r="AU2803" s="342"/>
      <c r="AV2803" s="342"/>
      <c r="AW2803" s="342"/>
      <c r="AX2803" s="342"/>
      <c r="AY2803" s="342"/>
      <c r="AZ2803" s="342"/>
      <c r="BA2803" s="342"/>
      <c r="BB2803" s="342"/>
      <c r="BC2803" s="342"/>
      <c r="BD2803" s="342"/>
      <c r="BE2803" s="342"/>
      <c r="BF2803" s="342"/>
      <c r="BG2803" s="342"/>
      <c r="BH2803" s="342"/>
      <c r="BI2803" s="342"/>
      <c r="BJ2803" s="342"/>
      <c r="BK2803" s="342"/>
      <c r="BL2803" s="342"/>
      <c r="BM2803" s="342"/>
      <c r="BN2803" s="342"/>
      <c r="BO2803" s="342"/>
      <c r="BP2803" s="342"/>
      <c r="BQ2803" s="342"/>
      <c r="BR2803" s="342"/>
      <c r="BS2803" s="342"/>
      <c r="BT2803" s="342"/>
      <c r="BU2803" s="342"/>
      <c r="BV2803" s="342"/>
      <c r="BW2803" s="342"/>
      <c r="BX2803" s="342"/>
      <c r="BY2803" s="342"/>
      <c r="BZ2803" s="342"/>
      <c r="CA2803" s="342"/>
      <c r="CB2803" s="342"/>
      <c r="CC2803" s="342"/>
      <c r="CD2803" s="342"/>
      <c r="CE2803" s="342"/>
      <c r="CF2803" s="342"/>
      <c r="CG2803" s="342"/>
      <c r="CH2803" s="342"/>
      <c r="CI2803" s="342"/>
      <c r="CJ2803" s="342"/>
      <c r="CK2803" s="342"/>
      <c r="CL2803" s="342"/>
      <c r="CM2803" s="342"/>
      <c r="CN2803" s="342"/>
      <c r="CO2803" s="342"/>
      <c r="CP2803" s="342"/>
      <c r="CQ2803" s="342"/>
      <c r="CR2803" s="342"/>
      <c r="CS2803" s="342"/>
      <c r="CT2803" s="342"/>
      <c r="CU2803" s="342"/>
      <c r="CV2803" s="342"/>
      <c r="CW2803" s="342"/>
      <c r="CX2803" s="342"/>
      <c r="CY2803" s="342"/>
      <c r="CZ2803" s="342"/>
      <c r="DA2803" s="342"/>
      <c r="DB2803" s="342"/>
      <c r="DC2803" s="342"/>
      <c r="DD2803" s="342"/>
      <c r="DE2803" s="342"/>
      <c r="DF2803" s="342"/>
      <c r="DG2803" s="342"/>
      <c r="DH2803" s="342"/>
      <c r="DI2803" s="342"/>
      <c r="DJ2803" s="342"/>
      <c r="DK2803" s="342"/>
      <c r="DL2803" s="342"/>
      <c r="DM2803" s="342"/>
      <c r="DN2803" s="342"/>
      <c r="DO2803" s="342"/>
      <c r="DP2803" s="342"/>
      <c r="DQ2803" s="342"/>
      <c r="DR2803" s="342"/>
      <c r="DS2803" s="342"/>
      <c r="DT2803" s="342"/>
      <c r="DU2803" s="342"/>
      <c r="DV2803" s="342"/>
      <c r="DW2803" s="342"/>
      <c r="DX2803" s="342"/>
      <c r="DY2803" s="342"/>
      <c r="DZ2803" s="342"/>
      <c r="EA2803" s="342"/>
      <c r="EB2803" s="342"/>
      <c r="EC2803" s="342"/>
      <c r="ED2803" s="342"/>
      <c r="EE2803" s="342"/>
      <c r="EF2803" s="342"/>
      <c r="EG2803" s="342"/>
      <c r="EH2803" s="342"/>
      <c r="EI2803" s="342"/>
      <c r="EJ2803" s="342"/>
      <c r="EK2803" s="342"/>
      <c r="EL2803" s="342"/>
      <c r="EM2803" s="342"/>
      <c r="EN2803" s="342"/>
      <c r="EO2803" s="342"/>
      <c r="EP2803" s="342"/>
      <c r="EQ2803" s="342"/>
      <c r="ER2803" s="342"/>
      <c r="ES2803" s="342"/>
      <c r="ET2803" s="342"/>
      <c r="EU2803" s="342"/>
      <c r="EV2803" s="342"/>
      <c r="EW2803" s="342"/>
      <c r="EX2803" s="342"/>
      <c r="EY2803" s="342"/>
      <c r="EZ2803" s="342"/>
      <c r="FA2803" s="342"/>
      <c r="FB2803" s="342"/>
      <c r="FC2803" s="342"/>
      <c r="FD2803" s="342"/>
      <c r="FE2803" s="342"/>
      <c r="FF2803" s="342"/>
      <c r="FG2803" s="342"/>
      <c r="FH2803" s="342"/>
      <c r="FI2803" s="342"/>
      <c r="FJ2803" s="342"/>
      <c r="FK2803" s="342"/>
      <c r="FL2803" s="342"/>
      <c r="FM2803" s="342"/>
      <c r="FN2803" s="342"/>
      <c r="FO2803" s="342"/>
      <c r="FP2803" s="342"/>
      <c r="FQ2803" s="342"/>
      <c r="FR2803" s="342"/>
      <c r="FS2803" s="342"/>
      <c r="FT2803" s="342"/>
      <c r="FU2803" s="342"/>
      <c r="FV2803" s="342"/>
      <c r="FW2803" s="342"/>
      <c r="FX2803" s="342"/>
      <c r="FY2803" s="342"/>
      <c r="FZ2803" s="342"/>
      <c r="GA2803" s="342"/>
      <c r="GB2803" s="342"/>
      <c r="GC2803" s="342"/>
      <c r="GD2803" s="342"/>
      <c r="GE2803" s="342"/>
      <c r="GF2803" s="342"/>
      <c r="GG2803" s="342"/>
      <c r="GH2803" s="342"/>
      <c r="GI2803" s="342"/>
      <c r="GJ2803" s="342"/>
      <c r="GK2803" s="342"/>
      <c r="GL2803" s="342"/>
      <c r="GM2803" s="342"/>
      <c r="GN2803" s="342"/>
      <c r="GO2803" s="342"/>
      <c r="GP2803" s="342"/>
      <c r="GQ2803" s="342"/>
      <c r="GR2803" s="342"/>
      <c r="GS2803" s="342"/>
      <c r="GT2803" s="342"/>
      <c r="GU2803" s="342"/>
      <c r="GV2803" s="342"/>
      <c r="GW2803" s="342"/>
      <c r="GX2803" s="342"/>
      <c r="GY2803" s="342"/>
      <c r="GZ2803" s="342"/>
      <c r="HA2803" s="342"/>
      <c r="HB2803" s="342"/>
      <c r="HC2803" s="342"/>
      <c r="HD2803" s="342"/>
      <c r="HE2803" s="342"/>
      <c r="HF2803" s="342"/>
      <c r="HG2803" s="342"/>
      <c r="HH2803" s="342"/>
      <c r="HI2803" s="342"/>
      <c r="HJ2803" s="342"/>
      <c r="HK2803" s="342"/>
      <c r="HL2803" s="342"/>
      <c r="HM2803" s="342"/>
      <c r="HN2803" s="342"/>
      <c r="HO2803" s="342"/>
      <c r="HP2803" s="342"/>
      <c r="HQ2803" s="342"/>
      <c r="HR2803" s="342"/>
      <c r="HS2803" s="342"/>
      <c r="HT2803" s="342"/>
      <c r="HU2803" s="342"/>
      <c r="HV2803" s="342"/>
      <c r="HW2803" s="342"/>
      <c r="HX2803" s="342"/>
      <c r="HY2803" s="342"/>
      <c r="HZ2803" s="342"/>
      <c r="IA2803" s="342"/>
      <c r="IB2803" s="342"/>
      <c r="IC2803" s="342"/>
      <c r="ID2803" s="342"/>
      <c r="IE2803" s="342"/>
      <c r="IF2803" s="342"/>
      <c r="IG2803" s="342"/>
      <c r="IH2803" s="342"/>
      <c r="II2803" s="342"/>
      <c r="IJ2803" s="342"/>
      <c r="IK2803" s="342"/>
      <c r="IL2803" s="342"/>
      <c r="IM2803" s="342"/>
      <c r="IN2803" s="342"/>
      <c r="IO2803" s="342"/>
      <c r="IP2803" s="342"/>
      <c r="IQ2803" s="342"/>
      <c r="IR2803" s="342"/>
      <c r="IS2803" s="342"/>
      <c r="IT2803" s="342"/>
      <c r="IU2803" s="342"/>
      <c r="IV2803" s="342"/>
      <c r="IW2803" s="342"/>
      <c r="IX2803" s="342"/>
      <c r="IY2803" s="342"/>
      <c r="IZ2803" s="342"/>
      <c r="JA2803" s="342"/>
      <c r="JB2803" s="342"/>
      <c r="JC2803" s="342"/>
      <c r="JD2803" s="342"/>
      <c r="JE2803" s="342"/>
      <c r="JF2803" s="342"/>
      <c r="JG2803" s="342"/>
      <c r="JH2803" s="342"/>
      <c r="JI2803" s="342"/>
      <c r="JJ2803" s="342"/>
      <c r="JK2803" s="342"/>
      <c r="JL2803" s="342"/>
      <c r="JM2803" s="342"/>
      <c r="JN2803" s="342"/>
      <c r="JO2803" s="342"/>
      <c r="JP2803" s="342"/>
      <c r="JQ2803" s="342"/>
      <c r="JR2803" s="342"/>
      <c r="JS2803" s="342"/>
      <c r="JT2803" s="342"/>
      <c r="JU2803" s="342"/>
      <c r="JV2803" s="342"/>
      <c r="JW2803" s="342"/>
      <c r="JX2803" s="342"/>
      <c r="JY2803" s="342"/>
      <c r="JZ2803" s="342"/>
      <c r="KA2803" s="342"/>
      <c r="KB2803" s="342"/>
      <c r="KC2803" s="342"/>
      <c r="KD2803" s="342"/>
      <c r="KE2803" s="342"/>
      <c r="KF2803" s="342"/>
      <c r="KG2803" s="342"/>
      <c r="KH2803" s="342"/>
      <c r="KI2803" s="342"/>
      <c r="KJ2803" s="342"/>
      <c r="KK2803" s="342"/>
      <c r="KL2803" s="342"/>
      <c r="KM2803" s="342"/>
      <c r="KN2803" s="342"/>
      <c r="KO2803" s="342"/>
      <c r="KP2803" s="342"/>
      <c r="KQ2803" s="342"/>
      <c r="KR2803" s="342"/>
      <c r="KS2803" s="342"/>
      <c r="KT2803" s="342"/>
      <c r="KU2803" s="342"/>
      <c r="KV2803" s="342"/>
      <c r="KW2803" s="342"/>
      <c r="KX2803" s="342"/>
      <c r="KY2803" s="342"/>
      <c r="KZ2803" s="342"/>
      <c r="LA2803" s="342"/>
      <c r="LB2803" s="342"/>
      <c r="LC2803" s="342"/>
      <c r="LD2803" s="342"/>
      <c r="LE2803" s="342"/>
      <c r="LF2803" s="342"/>
      <c r="LG2803" s="342"/>
      <c r="LH2803" s="342"/>
      <c r="LI2803" s="342"/>
      <c r="LJ2803" s="342"/>
      <c r="LK2803" s="342"/>
      <c r="LL2803" s="342"/>
      <c r="LM2803" s="342"/>
      <c r="LN2803" s="342"/>
      <c r="LO2803" s="342"/>
      <c r="LP2803" s="342"/>
      <c r="LQ2803" s="342"/>
      <c r="LR2803" s="342"/>
      <c r="LS2803" s="342"/>
      <c r="LT2803" s="342"/>
      <c r="LU2803" s="342"/>
      <c r="LV2803" s="342"/>
      <c r="LW2803" s="342"/>
      <c r="LX2803" s="342"/>
      <c r="LY2803" s="342"/>
      <c r="LZ2803" s="342"/>
      <c r="MA2803" s="342"/>
      <c r="MB2803" s="342"/>
      <c r="MC2803" s="342"/>
      <c r="MD2803" s="342"/>
      <c r="ME2803" s="342"/>
      <c r="MF2803" s="342"/>
      <c r="MG2803" s="342"/>
      <c r="MH2803" s="342"/>
      <c r="MI2803" s="342"/>
      <c r="MJ2803" s="342"/>
      <c r="MK2803" s="342"/>
      <c r="ML2803" s="342"/>
      <c r="MM2803" s="342"/>
      <c r="MN2803" s="342"/>
      <c r="MO2803" s="342"/>
      <c r="MP2803" s="342"/>
      <c r="MQ2803" s="342"/>
      <c r="MR2803" s="342"/>
      <c r="MS2803" s="342"/>
      <c r="MT2803" s="342"/>
      <c r="MU2803" s="342"/>
      <c r="MV2803" s="342"/>
      <c r="MW2803" s="342"/>
      <c r="MX2803" s="342"/>
      <c r="MY2803" s="342"/>
      <c r="MZ2803" s="342"/>
      <c r="NA2803" s="342"/>
      <c r="NB2803" s="342"/>
      <c r="NC2803" s="342"/>
      <c r="ND2803" s="342"/>
      <c r="NE2803" s="342"/>
      <c r="NF2803" s="342"/>
      <c r="NG2803" s="342"/>
      <c r="NH2803" s="342"/>
      <c r="NI2803" s="342"/>
      <c r="NJ2803" s="342"/>
      <c r="NK2803" s="342"/>
      <c r="NL2803" s="342"/>
      <c r="NM2803" s="342"/>
      <c r="NN2803" s="342"/>
      <c r="NO2803" s="342"/>
      <c r="NP2803" s="342"/>
      <c r="NQ2803" s="342"/>
      <c r="NR2803" s="342"/>
      <c r="NS2803" s="342"/>
      <c r="NT2803" s="342"/>
      <c r="NU2803" s="342"/>
      <c r="NV2803" s="342"/>
      <c r="NW2803" s="342"/>
      <c r="NX2803" s="342"/>
    </row>
    <row r="2804" spans="1:388" s="342" customFormat="1" ht="34.5" customHeight="1" x14ac:dyDescent="0.25">
      <c r="A2804" s="4320">
        <v>1</v>
      </c>
      <c r="B2804" s="4086" t="s">
        <v>1619</v>
      </c>
      <c r="C2804" s="4198"/>
      <c r="D2804" s="4198"/>
      <c r="E2804" s="4199"/>
      <c r="F2804" s="4031">
        <v>1</v>
      </c>
      <c r="G2804" s="4130" t="str">
        <f>IF(ISBLANK(H2804),"",IF(H2804="BN",VLOOKUP(B2804,'[4]V. BAHAN'!$B$8:$E$14999,3,FALSE),IFERROR(VLOOKUP(H2804,'[4]III. DAFTAR AHS'!$B$7:$H$14999,5,FALSE),"ls")))</f>
        <v xml:space="preserve">bh </v>
      </c>
      <c r="H2804" s="4059" t="s">
        <v>1620</v>
      </c>
      <c r="I2804" s="4019" t="s">
        <v>1621</v>
      </c>
      <c r="J2804" s="3997">
        <f>VLOOKUP(B2804,'[5] RAB LAMA'!$B$9:$E$5553,4,FALSE)</f>
        <v>244557.86716349999</v>
      </c>
      <c r="K2804" s="3997">
        <f t="shared" ref="K2804:K2814" si="467">J2804*F2804</f>
        <v>244557.86716349999</v>
      </c>
      <c r="L2804" s="3454">
        <f t="shared" ref="L2804:L2814" si="468">K2804/$K$4349*100</f>
        <v>6.4000066520905282E-4</v>
      </c>
      <c r="M2804" s="1934">
        <f>'[6]LAP MINGGUAN 10'!Q2804</f>
        <v>0</v>
      </c>
      <c r="N2804" s="4202">
        <f t="shared" ref="N2804:N2814" si="469">L2804*M2804/100</f>
        <v>0</v>
      </c>
      <c r="O2804" s="4202">
        <v>80</v>
      </c>
      <c r="P2804" s="4202">
        <f t="shared" ref="P2804:P2814" si="470">L2804*O2804/100</f>
        <v>5.1200053216724222E-4</v>
      </c>
      <c r="Q2804" s="3073">
        <f t="shared" si="461"/>
        <v>80</v>
      </c>
      <c r="R2804" s="4202">
        <f t="shared" ref="R2804:R2814" si="471">L2804*Q2804/100</f>
        <v>5.1200053216724222E-4</v>
      </c>
      <c r="S2804" s="4203"/>
      <c r="T2804" s="359"/>
    </row>
    <row r="2805" spans="1:388" s="342" customFormat="1" ht="34.5" customHeight="1" x14ac:dyDescent="0.25">
      <c r="A2805" s="4270">
        <f t="shared" ref="A2805:A2814" si="472">A2804+1</f>
        <v>2</v>
      </c>
      <c r="B2805" s="4330" t="s">
        <v>1511</v>
      </c>
      <c r="C2805" s="4223"/>
      <c r="D2805" s="4223"/>
      <c r="E2805" s="4224"/>
      <c r="F2805" s="4331">
        <v>4</v>
      </c>
      <c r="G2805" s="4130" t="str">
        <f>IF(ISBLANK(H2805),"",IF(H2805="BN",VLOOKUP(B2805,'[4]V. BAHAN'!$B$8:$E$14999,3,FALSE),IFERROR(VLOOKUP(H2805,'[4]III. DAFTAR AHS'!$B$7:$H$14999,5,FALSE),"ls")))</f>
        <v xml:space="preserve">bh </v>
      </c>
      <c r="H2805" s="4327" t="s">
        <v>1512</v>
      </c>
      <c r="I2805" s="4322" t="s">
        <v>1513</v>
      </c>
      <c r="J2805" s="3997">
        <f>VLOOKUP(B2805,'[5] RAB LAMA'!$B$9:$E$5553,4,FALSE)</f>
        <v>358203.68118699995</v>
      </c>
      <c r="K2805" s="3997">
        <f t="shared" si="467"/>
        <v>1432814.7247479998</v>
      </c>
      <c r="L2805" s="3454">
        <f t="shared" si="468"/>
        <v>3.7496335227154265E-3</v>
      </c>
      <c r="M2805" s="1934">
        <f>'[6]LAP MINGGUAN 10'!Q2805</f>
        <v>0</v>
      </c>
      <c r="N2805" s="4323">
        <f t="shared" si="469"/>
        <v>0</v>
      </c>
      <c r="O2805" s="4323"/>
      <c r="P2805" s="4323">
        <f t="shared" si="470"/>
        <v>0</v>
      </c>
      <c r="Q2805" s="3073">
        <f t="shared" si="461"/>
        <v>0</v>
      </c>
      <c r="R2805" s="4323">
        <f t="shared" si="471"/>
        <v>0</v>
      </c>
      <c r="S2805" s="4324"/>
      <c r="T2805" s="359"/>
    </row>
    <row r="2806" spans="1:388" s="342" customFormat="1" ht="34.5" customHeight="1" x14ac:dyDescent="0.25">
      <c r="A2806" s="4270">
        <f t="shared" si="472"/>
        <v>3</v>
      </c>
      <c r="B2806" s="4330" t="s">
        <v>1622</v>
      </c>
      <c r="C2806" s="4223"/>
      <c r="D2806" s="4223"/>
      <c r="E2806" s="4224"/>
      <c r="F2806" s="4331">
        <v>1</v>
      </c>
      <c r="G2806" s="4130" t="str">
        <f>IF(ISBLANK(H2806),"",IF(H2806="BN",VLOOKUP(B2806,'[4]V. BAHAN'!$B$8:$E$14999,3,FALSE),IFERROR(VLOOKUP(H2806,'[4]III. DAFTAR AHS'!$B$7:$H$14999,5,FALSE),"ls")))</f>
        <v xml:space="preserve">bh </v>
      </c>
      <c r="H2806" s="4327" t="s">
        <v>1579</v>
      </c>
      <c r="I2806" s="4322" t="s">
        <v>1580</v>
      </c>
      <c r="J2806" s="3997">
        <f>VLOOKUP(B2806,'[5] RAB LAMA'!$B$9:$E$5553,4,FALSE)</f>
        <v>689678.70632374997</v>
      </c>
      <c r="K2806" s="3997">
        <f t="shared" si="467"/>
        <v>689678.70632374997</v>
      </c>
      <c r="L2806" s="3454">
        <f t="shared" si="468"/>
        <v>1.8048686633851895E-3</v>
      </c>
      <c r="M2806" s="1934">
        <f>'[6]LAP MINGGUAN 10'!Q2806</f>
        <v>0</v>
      </c>
      <c r="N2806" s="4323">
        <f t="shared" si="469"/>
        <v>0</v>
      </c>
      <c r="O2806" s="4323"/>
      <c r="P2806" s="4323">
        <f t="shared" si="470"/>
        <v>0</v>
      </c>
      <c r="Q2806" s="3073">
        <f t="shared" si="461"/>
        <v>0</v>
      </c>
      <c r="R2806" s="4323">
        <f t="shared" si="471"/>
        <v>0</v>
      </c>
      <c r="S2806" s="4324"/>
      <c r="T2806" s="359"/>
    </row>
    <row r="2807" spans="1:388" s="342" customFormat="1" ht="34.5" customHeight="1" x14ac:dyDescent="0.25">
      <c r="A2807" s="4270">
        <f t="shared" si="472"/>
        <v>4</v>
      </c>
      <c r="B2807" s="4330" t="s">
        <v>1694</v>
      </c>
      <c r="C2807" s="4223"/>
      <c r="D2807" s="4223"/>
      <c r="E2807" s="4224"/>
      <c r="F2807" s="4331">
        <v>4.2</v>
      </c>
      <c r="G2807" s="4130" t="str">
        <f>IF(ISBLANK(H2807),"",IF(H2807="BN",VLOOKUP(B2807,'[4]V. BAHAN'!$B$8:$E$14999,3,FALSE),IFERROR(VLOOKUP(H2807,'[4]III. DAFTAR AHS'!$B$7:$H$14999,5,FALSE),"ls")))</f>
        <v xml:space="preserve">m1 </v>
      </c>
      <c r="H2807" s="4327" t="s">
        <v>1660</v>
      </c>
      <c r="I2807" s="4322" t="s">
        <v>1661</v>
      </c>
      <c r="J2807" s="3997">
        <f>VLOOKUP(B2807,'[5] RAB LAMA'!$B$9:$E$5553,4,FALSE)</f>
        <v>39903.135211918001</v>
      </c>
      <c r="K2807" s="3997">
        <f t="shared" si="467"/>
        <v>167593.1678900556</v>
      </c>
      <c r="L2807" s="3454">
        <f t="shared" si="468"/>
        <v>4.3858633614276323E-4</v>
      </c>
      <c r="M2807" s="1934">
        <f>'[6]LAP MINGGUAN 10'!Q2807</f>
        <v>0</v>
      </c>
      <c r="N2807" s="4323">
        <f t="shared" si="469"/>
        <v>0</v>
      </c>
      <c r="O2807" s="4323"/>
      <c r="P2807" s="4323">
        <f t="shared" si="470"/>
        <v>0</v>
      </c>
      <c r="Q2807" s="3073">
        <f t="shared" si="461"/>
        <v>0</v>
      </c>
      <c r="R2807" s="4323">
        <f t="shared" si="471"/>
        <v>0</v>
      </c>
      <c r="S2807" s="4324"/>
      <c r="T2807" s="359"/>
    </row>
    <row r="2808" spans="1:388" s="342" customFormat="1" ht="34.5" customHeight="1" x14ac:dyDescent="0.25">
      <c r="A2808" s="4270">
        <f t="shared" si="472"/>
        <v>5</v>
      </c>
      <c r="B2808" s="4330" t="s">
        <v>1695</v>
      </c>
      <c r="C2808" s="4223"/>
      <c r="D2808" s="4223"/>
      <c r="E2808" s="4224"/>
      <c r="F2808" s="4331">
        <v>1.2</v>
      </c>
      <c r="G2808" s="4130" t="str">
        <f>IF(ISBLANK(H2808),"",IF(H2808="BN",VLOOKUP(B2808,'[4]V. BAHAN'!$B$8:$E$14999,3,FALSE),IFERROR(VLOOKUP(H2808,'[4]III. DAFTAR AHS'!$B$7:$H$14999,5,FALSE),"ls")))</f>
        <v xml:space="preserve">m1 </v>
      </c>
      <c r="H2808" s="4327" t="s">
        <v>1092</v>
      </c>
      <c r="I2808" s="4322" t="s">
        <v>1093</v>
      </c>
      <c r="J2808" s="3997">
        <f>VLOOKUP(B2808,'[5] RAB LAMA'!$B$9:$E$5553,4,FALSE)</f>
        <v>52702.949068863214</v>
      </c>
      <c r="K2808" s="3997">
        <f t="shared" si="467"/>
        <v>63243.538882635854</v>
      </c>
      <c r="L2808" s="3454">
        <f t="shared" si="468"/>
        <v>1.6550646039123837E-4</v>
      </c>
      <c r="M2808" s="1934">
        <f>'[6]LAP MINGGUAN 10'!Q2808</f>
        <v>0</v>
      </c>
      <c r="N2808" s="4323">
        <f t="shared" si="469"/>
        <v>0</v>
      </c>
      <c r="O2808" s="4323"/>
      <c r="P2808" s="4323">
        <f t="shared" si="470"/>
        <v>0</v>
      </c>
      <c r="Q2808" s="3073">
        <f t="shared" si="461"/>
        <v>0</v>
      </c>
      <c r="R2808" s="4323">
        <f t="shared" si="471"/>
        <v>0</v>
      </c>
      <c r="S2808" s="4324"/>
      <c r="T2808" s="359"/>
    </row>
    <row r="2809" spans="1:388" s="342" customFormat="1" ht="34.5" customHeight="1" x14ac:dyDescent="0.25">
      <c r="A2809" s="4270">
        <f t="shared" si="472"/>
        <v>6</v>
      </c>
      <c r="B2809" s="4330" t="s">
        <v>1686</v>
      </c>
      <c r="C2809" s="4223"/>
      <c r="D2809" s="4223"/>
      <c r="E2809" s="4224"/>
      <c r="F2809" s="4331">
        <v>166.55</v>
      </c>
      <c r="G2809" s="4130" t="str">
        <f>IF(ISBLANK(H2809),"",IF(H2809="BN",VLOOKUP(B2809,'[4]V. BAHAN'!$B$8:$E$14999,3,FALSE),IFERROR(VLOOKUP(H2809,'[4]III. DAFTAR AHS'!$B$7:$H$14999,5,FALSE),"ls")))</f>
        <v xml:space="preserve">m1 </v>
      </c>
      <c r="H2809" s="4327" t="s">
        <v>1687</v>
      </c>
      <c r="I2809" s="4322" t="s">
        <v>1688</v>
      </c>
      <c r="J2809" s="3997">
        <f>VLOOKUP(B2809,'[5] RAB LAMA'!$B$9:$E$5553,4,FALSE)</f>
        <v>13345.517673943952</v>
      </c>
      <c r="K2809" s="3997">
        <f t="shared" si="467"/>
        <v>2222695.9685953655</v>
      </c>
      <c r="L2809" s="3454">
        <f t="shared" si="468"/>
        <v>5.8167292467736428E-3</v>
      </c>
      <c r="M2809" s="1934">
        <f>'[6]LAP MINGGUAN 10'!Q2809</f>
        <v>0</v>
      </c>
      <c r="N2809" s="4323">
        <f t="shared" si="469"/>
        <v>0</v>
      </c>
      <c r="O2809" s="4323"/>
      <c r="P2809" s="4323">
        <f t="shared" si="470"/>
        <v>0</v>
      </c>
      <c r="Q2809" s="3073">
        <f t="shared" si="461"/>
        <v>0</v>
      </c>
      <c r="R2809" s="4323">
        <f t="shared" si="471"/>
        <v>0</v>
      </c>
      <c r="S2809" s="4324"/>
      <c r="T2809" s="359"/>
    </row>
    <row r="2810" spans="1:388" s="342" customFormat="1" ht="34.5" customHeight="1" x14ac:dyDescent="0.25">
      <c r="A2810" s="4270">
        <f t="shared" si="472"/>
        <v>7</v>
      </c>
      <c r="B2810" s="4330" t="s">
        <v>1696</v>
      </c>
      <c r="C2810" s="4223"/>
      <c r="D2810" s="4223"/>
      <c r="E2810" s="4224"/>
      <c r="F2810" s="4331">
        <v>90.32</v>
      </c>
      <c r="G2810" s="4130" t="str">
        <f>IF(ISBLANK(H2810),"",IF(H2810="BN",VLOOKUP(B2810,'[4]V. BAHAN'!$B$8:$E$14999,3,FALSE),IFERROR(VLOOKUP(H2810,'[4]III. DAFTAR AHS'!$B$7:$H$14999,5,FALSE),"ls")))</f>
        <v xml:space="preserve">m1 </v>
      </c>
      <c r="H2810" s="4327" t="s">
        <v>1697</v>
      </c>
      <c r="I2810" s="4322" t="s">
        <v>1698</v>
      </c>
      <c r="J2810" s="3997">
        <f>VLOOKUP(B2810,'[5] RAB LAMA'!$B$9:$E$5553,4,FALSE)</f>
        <v>18113.932888374951</v>
      </c>
      <c r="K2810" s="3997">
        <f t="shared" si="467"/>
        <v>1636050.4184780256</v>
      </c>
      <c r="L2810" s="3454">
        <f t="shared" si="468"/>
        <v>4.2814952889716736E-3</v>
      </c>
      <c r="M2810" s="1934">
        <f>'[6]LAP MINGGUAN 10'!Q2810</f>
        <v>0</v>
      </c>
      <c r="N2810" s="4323">
        <f t="shared" si="469"/>
        <v>0</v>
      </c>
      <c r="O2810" s="4323"/>
      <c r="P2810" s="4323">
        <f t="shared" si="470"/>
        <v>0</v>
      </c>
      <c r="Q2810" s="3073">
        <f t="shared" ref="Q2810:Q2873" si="473">M2810+O2810</f>
        <v>0</v>
      </c>
      <c r="R2810" s="4323">
        <f t="shared" si="471"/>
        <v>0</v>
      </c>
      <c r="S2810" s="4324"/>
      <c r="T2810" s="359"/>
    </row>
    <row r="2811" spans="1:388" s="342" customFormat="1" ht="34.5" customHeight="1" x14ac:dyDescent="0.25">
      <c r="A2811" s="4270">
        <f t="shared" si="472"/>
        <v>8</v>
      </c>
      <c r="B2811" s="4330" t="s">
        <v>1699</v>
      </c>
      <c r="C2811" s="4223"/>
      <c r="D2811" s="4223"/>
      <c r="E2811" s="4224"/>
      <c r="F2811" s="4326">
        <v>25.66</v>
      </c>
      <c r="G2811" s="4130" t="str">
        <f>IF(ISBLANK(H2811),"",IF(H2811="BN",VLOOKUP(B2811,'[4]V. BAHAN'!$B$8:$E$14999,3,FALSE),IFERROR(VLOOKUP(H2811,'[4]III. DAFTAR AHS'!$B$7:$H$14999,5,FALSE),"ls")))</f>
        <v xml:space="preserve">m1 </v>
      </c>
      <c r="H2811" s="4327" t="s">
        <v>1104</v>
      </c>
      <c r="I2811" s="4322" t="s">
        <v>1105</v>
      </c>
      <c r="J2811" s="3997">
        <f>VLOOKUP(B2811,'[5] RAB LAMA'!$B$9:$E$5553,4,FALSE)</f>
        <v>24892.025192573001</v>
      </c>
      <c r="K2811" s="3997">
        <f t="shared" si="467"/>
        <v>638729.36644142319</v>
      </c>
      <c r="L2811" s="3454">
        <f t="shared" si="468"/>
        <v>1.6715357561479373E-3</v>
      </c>
      <c r="M2811" s="1934">
        <f>'[6]LAP MINGGUAN 10'!Q2811</f>
        <v>0</v>
      </c>
      <c r="N2811" s="4323">
        <f t="shared" si="469"/>
        <v>0</v>
      </c>
      <c r="O2811" s="4323"/>
      <c r="P2811" s="4323">
        <f t="shared" si="470"/>
        <v>0</v>
      </c>
      <c r="Q2811" s="3073">
        <f t="shared" si="473"/>
        <v>0</v>
      </c>
      <c r="R2811" s="4323">
        <f t="shared" si="471"/>
        <v>0</v>
      </c>
      <c r="S2811" s="4324"/>
      <c r="T2811" s="359"/>
    </row>
    <row r="2812" spans="1:388" s="342" customFormat="1" ht="34.5" customHeight="1" x14ac:dyDescent="0.25">
      <c r="A2812" s="4270">
        <f t="shared" si="472"/>
        <v>9</v>
      </c>
      <c r="B2812" s="4330" t="s">
        <v>1689</v>
      </c>
      <c r="C2812" s="4223"/>
      <c r="D2812" s="4223"/>
      <c r="E2812" s="4224"/>
      <c r="F2812" s="4326">
        <v>49.04</v>
      </c>
      <c r="G2812" s="4130" t="str">
        <f>IF(ISBLANK(H2812),"",IF(H2812="BN",VLOOKUP(B2812,'[4]V. BAHAN'!$B$8:$E$14999,3,FALSE),IFERROR(VLOOKUP(H2812,'[4]III. DAFTAR AHS'!$B$7:$H$14999,5,FALSE),"ls")))</f>
        <v xml:space="preserve">m1 </v>
      </c>
      <c r="H2812" s="4327" t="s">
        <v>1680</v>
      </c>
      <c r="I2812" s="4322" t="s">
        <v>1681</v>
      </c>
      <c r="J2812" s="3997">
        <f>VLOOKUP(B2812,'[5] RAB LAMA'!$B$9:$E$5553,4,FALSE)</f>
        <v>40367.786017334605</v>
      </c>
      <c r="K2812" s="3997">
        <f t="shared" si="467"/>
        <v>1979636.2262900891</v>
      </c>
      <c r="L2812" s="3454">
        <f t="shared" si="468"/>
        <v>5.180649129764286E-3</v>
      </c>
      <c r="M2812" s="1934">
        <f>'[6]LAP MINGGUAN 10'!Q2812</f>
        <v>0</v>
      </c>
      <c r="N2812" s="4323">
        <f t="shared" si="469"/>
        <v>0</v>
      </c>
      <c r="O2812" s="4323"/>
      <c r="P2812" s="4323">
        <f t="shared" si="470"/>
        <v>0</v>
      </c>
      <c r="Q2812" s="3073">
        <f t="shared" si="473"/>
        <v>0</v>
      </c>
      <c r="R2812" s="4323">
        <f t="shared" si="471"/>
        <v>0</v>
      </c>
      <c r="S2812" s="4324"/>
      <c r="T2812" s="359"/>
    </row>
    <row r="2813" spans="1:388" s="342" customFormat="1" ht="34.5" customHeight="1" x14ac:dyDescent="0.25">
      <c r="A2813" s="4270">
        <f t="shared" si="472"/>
        <v>10</v>
      </c>
      <c r="B2813" s="4330" t="s">
        <v>1659</v>
      </c>
      <c r="C2813" s="4223"/>
      <c r="D2813" s="4223"/>
      <c r="E2813" s="4224"/>
      <c r="F2813" s="4326">
        <v>13.67</v>
      </c>
      <c r="G2813" s="4130" t="str">
        <f>IF(ISBLANK(H2813),"",IF(H2813="BN",VLOOKUP(B2813,'[4]V. BAHAN'!$B$8:$E$14999,3,FALSE),IFERROR(VLOOKUP(H2813,'[4]III. DAFTAR AHS'!$B$7:$H$14999,5,FALSE),"ls")))</f>
        <v xml:space="preserve">m1 </v>
      </c>
      <c r="H2813" s="4327" t="s">
        <v>1660</v>
      </c>
      <c r="I2813" s="4322" t="s">
        <v>1661</v>
      </c>
      <c r="J2813" s="3997">
        <f>VLOOKUP(B2813,'[5] RAB LAMA'!$B$9:$E$5553,4,FALSE)</f>
        <v>39903.135211918001</v>
      </c>
      <c r="K2813" s="3997">
        <f t="shared" si="467"/>
        <v>545475.85834691906</v>
      </c>
      <c r="L2813" s="3454">
        <f t="shared" si="468"/>
        <v>1.4274940988265653E-3</v>
      </c>
      <c r="M2813" s="1934">
        <f>'[6]LAP MINGGUAN 10'!Q2813</f>
        <v>0</v>
      </c>
      <c r="N2813" s="4323">
        <f t="shared" si="469"/>
        <v>0</v>
      </c>
      <c r="O2813" s="4323"/>
      <c r="P2813" s="4323">
        <f t="shared" si="470"/>
        <v>0</v>
      </c>
      <c r="Q2813" s="3073">
        <f t="shared" si="473"/>
        <v>0</v>
      </c>
      <c r="R2813" s="4323">
        <f t="shared" si="471"/>
        <v>0</v>
      </c>
      <c r="S2813" s="4324"/>
      <c r="T2813" s="359"/>
    </row>
    <row r="2814" spans="1:388" s="342" customFormat="1" ht="34.5" customHeight="1" x14ac:dyDescent="0.25">
      <c r="A2814" s="4270">
        <f t="shared" si="472"/>
        <v>11</v>
      </c>
      <c r="B2814" s="4330" t="s">
        <v>1662</v>
      </c>
      <c r="C2814" s="4223"/>
      <c r="D2814" s="4223"/>
      <c r="E2814" s="4224"/>
      <c r="F2814" s="4326">
        <v>39.56</v>
      </c>
      <c r="G2814" s="4130" t="str">
        <f>IF(ISBLANK(H2814),"",IF(H2814="BN",VLOOKUP(B2814,'[4]V. BAHAN'!$B$8:$E$14999,3,FALSE),IFERROR(VLOOKUP(H2814,'[4]III. DAFTAR AHS'!$B$7:$H$14999,5,FALSE),"ls")))</f>
        <v xml:space="preserve">m1 </v>
      </c>
      <c r="H2814" s="4327" t="s">
        <v>1092</v>
      </c>
      <c r="I2814" s="4322" t="s">
        <v>1093</v>
      </c>
      <c r="J2814" s="3997">
        <f>VLOOKUP(B2814,'[5] RAB LAMA'!$B$9:$E$5553,4,FALSE)</f>
        <v>52702.949068863214</v>
      </c>
      <c r="K2814" s="3997">
        <f t="shared" si="467"/>
        <v>2084928.6651642288</v>
      </c>
      <c r="L2814" s="3454">
        <f t="shared" si="468"/>
        <v>5.4561963108978248E-3</v>
      </c>
      <c r="M2814" s="1934">
        <f>'[6]LAP MINGGUAN 10'!Q2814</f>
        <v>0</v>
      </c>
      <c r="N2814" s="4323">
        <f t="shared" si="469"/>
        <v>0</v>
      </c>
      <c r="O2814" s="4323"/>
      <c r="P2814" s="4323">
        <f t="shared" si="470"/>
        <v>0</v>
      </c>
      <c r="Q2814" s="3073">
        <f t="shared" si="473"/>
        <v>0</v>
      </c>
      <c r="R2814" s="4323">
        <f t="shared" si="471"/>
        <v>0</v>
      </c>
      <c r="S2814" s="4324"/>
      <c r="T2814" s="359"/>
    </row>
    <row r="2815" spans="1:388" s="342" customFormat="1" ht="34.5" customHeight="1" x14ac:dyDescent="0.25">
      <c r="A2815" s="4278"/>
      <c r="B2815" s="4272"/>
      <c r="C2815" s="4273"/>
      <c r="D2815" s="4273"/>
      <c r="E2815" s="4274"/>
      <c r="F2815" s="4256"/>
      <c r="G2815" s="4255" t="str">
        <f>IF(ISBLANK(H2815),"",IF(H2815="BN",VLOOKUP(B2815,'[4]V. BAHAN'!$B$8:$E$1099,3,FALSE),IFERROR(VLOOKUP(H2815,'[4]III. DAFTAR AHS'!$B$7:$H$872,5,FALSE),"ls")))</f>
        <v/>
      </c>
      <c r="H2815" s="4255"/>
      <c r="I2815" s="4255" t="s">
        <v>243</v>
      </c>
      <c r="J2815" s="4257"/>
      <c r="K2815" s="4257"/>
      <c r="L2815" s="460"/>
      <c r="M2815" s="1934">
        <f>'[6]LAP MINGGUAN 10'!Q2815</f>
        <v>0</v>
      </c>
      <c r="N2815" s="4178"/>
      <c r="O2815" s="4178"/>
      <c r="P2815" s="4178"/>
      <c r="Q2815" s="3073">
        <f t="shared" si="473"/>
        <v>0</v>
      </c>
      <c r="R2815" s="4178"/>
      <c r="S2815" s="4319"/>
      <c r="T2815" s="359"/>
    </row>
    <row r="2816" spans="1:388" s="3173" customFormat="1" ht="34.5" customHeight="1" x14ac:dyDescent="0.25">
      <c r="A2816" s="4231"/>
      <c r="B2816" s="3888" t="s">
        <v>120</v>
      </c>
      <c r="C2816" s="3888"/>
      <c r="D2816" s="3888"/>
      <c r="E2816" s="3888"/>
      <c r="F2816" s="3889"/>
      <c r="G2816" s="3168" t="str">
        <f>IF(ISBLANK(H2816),"",IF(H2816="BN",VLOOKUP(B2816,'[4]V. BAHAN'!$B$8:$E$1099,3,FALSE),IFERROR(VLOOKUP(H2816,'[4]III. DAFTAR AHS'!$B$7:$H$872,5,FALSE),"ls")))</f>
        <v/>
      </c>
      <c r="H2816" s="3889"/>
      <c r="I2816" s="3168" t="s">
        <v>243</v>
      </c>
      <c r="J2816" s="3169"/>
      <c r="K2816" s="3169"/>
      <c r="L2816" s="3778"/>
      <c r="M2816" s="1934">
        <f>'[6]LAP MINGGUAN 10'!Q2816</f>
        <v>0</v>
      </c>
      <c r="N2816" s="3779"/>
      <c r="O2816" s="3779"/>
      <c r="P2816" s="3779"/>
      <c r="Q2816" s="3073">
        <f t="shared" si="473"/>
        <v>0</v>
      </c>
      <c r="R2816" s="3779"/>
      <c r="S2816" s="3780"/>
      <c r="T2816" s="359"/>
      <c r="U2816" s="342"/>
      <c r="V2816" s="342"/>
      <c r="W2816" s="342"/>
      <c r="X2816" s="342"/>
      <c r="Y2816" s="342"/>
      <c r="Z2816" s="342"/>
      <c r="AA2816" s="342"/>
      <c r="AB2816" s="342"/>
      <c r="AC2816" s="342"/>
      <c r="AD2816" s="342"/>
      <c r="AE2816" s="342"/>
      <c r="AF2816" s="342"/>
      <c r="AG2816" s="342"/>
      <c r="AH2816" s="342"/>
      <c r="AI2816" s="342"/>
      <c r="AJ2816" s="342"/>
      <c r="AK2816" s="342"/>
      <c r="AL2816" s="342"/>
      <c r="AM2816" s="342"/>
      <c r="AN2816" s="342"/>
      <c r="AO2816" s="342"/>
      <c r="AP2816" s="342"/>
      <c r="AQ2816" s="342"/>
      <c r="AR2816" s="342"/>
      <c r="AS2816" s="342"/>
      <c r="AT2816" s="342"/>
      <c r="AU2816" s="342"/>
      <c r="AV2816" s="342"/>
      <c r="AW2816" s="342"/>
      <c r="AX2816" s="342"/>
      <c r="AY2816" s="342"/>
      <c r="AZ2816" s="342"/>
      <c r="BA2816" s="342"/>
      <c r="BB2816" s="342"/>
      <c r="BC2816" s="342"/>
      <c r="BD2816" s="342"/>
      <c r="BE2816" s="342"/>
      <c r="BF2816" s="342"/>
      <c r="BG2816" s="342"/>
      <c r="BH2816" s="342"/>
      <c r="BI2816" s="342"/>
      <c r="BJ2816" s="342"/>
      <c r="BK2816" s="342"/>
      <c r="BL2816" s="342"/>
      <c r="BM2816" s="342"/>
      <c r="BN2816" s="342"/>
      <c r="BO2816" s="342"/>
      <c r="BP2816" s="342"/>
      <c r="BQ2816" s="342"/>
      <c r="BR2816" s="342"/>
      <c r="BS2816" s="342"/>
      <c r="BT2816" s="342"/>
      <c r="BU2816" s="342"/>
      <c r="BV2816" s="342"/>
      <c r="BW2816" s="342"/>
      <c r="BX2816" s="342"/>
      <c r="BY2816" s="342"/>
      <c r="BZ2816" s="342"/>
      <c r="CA2816" s="342"/>
      <c r="CB2816" s="342"/>
      <c r="CC2816" s="342"/>
      <c r="CD2816" s="342"/>
      <c r="CE2816" s="342"/>
      <c r="CF2816" s="342"/>
      <c r="CG2816" s="342"/>
      <c r="CH2816" s="342"/>
      <c r="CI2816" s="342"/>
      <c r="CJ2816" s="342"/>
      <c r="CK2816" s="342"/>
      <c r="CL2816" s="342"/>
      <c r="CM2816" s="342"/>
      <c r="CN2816" s="342"/>
      <c r="CO2816" s="342"/>
      <c r="CP2816" s="342"/>
      <c r="CQ2816" s="342"/>
      <c r="CR2816" s="342"/>
      <c r="CS2816" s="342"/>
      <c r="CT2816" s="342"/>
      <c r="CU2816" s="342"/>
      <c r="CV2816" s="342"/>
      <c r="CW2816" s="342"/>
      <c r="CX2816" s="342"/>
      <c r="CY2816" s="342"/>
      <c r="CZ2816" s="342"/>
      <c r="DA2816" s="342"/>
      <c r="DB2816" s="342"/>
      <c r="DC2816" s="342"/>
      <c r="DD2816" s="342"/>
      <c r="DE2816" s="342"/>
      <c r="DF2816" s="342"/>
      <c r="DG2816" s="342"/>
      <c r="DH2816" s="342"/>
      <c r="DI2816" s="342"/>
      <c r="DJ2816" s="342"/>
      <c r="DK2816" s="342"/>
      <c r="DL2816" s="342"/>
      <c r="DM2816" s="342"/>
      <c r="DN2816" s="342"/>
      <c r="DO2816" s="342"/>
      <c r="DP2816" s="342"/>
      <c r="DQ2816" s="342"/>
      <c r="DR2816" s="342"/>
      <c r="DS2816" s="342"/>
      <c r="DT2816" s="342"/>
      <c r="DU2816" s="342"/>
      <c r="DV2816" s="342"/>
      <c r="DW2816" s="342"/>
      <c r="DX2816" s="342"/>
      <c r="DY2816" s="342"/>
      <c r="DZ2816" s="342"/>
      <c r="EA2816" s="342"/>
      <c r="EB2816" s="342"/>
      <c r="EC2816" s="342"/>
      <c r="ED2816" s="342"/>
      <c r="EE2816" s="342"/>
      <c r="EF2816" s="342"/>
      <c r="EG2816" s="342"/>
      <c r="EH2816" s="342"/>
      <c r="EI2816" s="342"/>
      <c r="EJ2816" s="342"/>
      <c r="EK2816" s="342"/>
      <c r="EL2816" s="342"/>
      <c r="EM2816" s="342"/>
      <c r="EN2816" s="342"/>
      <c r="EO2816" s="342"/>
      <c r="EP2816" s="342"/>
      <c r="EQ2816" s="342"/>
      <c r="ER2816" s="342"/>
      <c r="ES2816" s="342"/>
      <c r="ET2816" s="342"/>
      <c r="EU2816" s="342"/>
      <c r="EV2816" s="342"/>
      <c r="EW2816" s="342"/>
      <c r="EX2816" s="342"/>
      <c r="EY2816" s="342"/>
      <c r="EZ2816" s="342"/>
      <c r="FA2816" s="342"/>
      <c r="FB2816" s="342"/>
      <c r="FC2816" s="342"/>
      <c r="FD2816" s="342"/>
      <c r="FE2816" s="342"/>
      <c r="FF2816" s="342"/>
      <c r="FG2816" s="342"/>
      <c r="FH2816" s="342"/>
      <c r="FI2816" s="342"/>
      <c r="FJ2816" s="342"/>
      <c r="FK2816" s="342"/>
      <c r="FL2816" s="342"/>
      <c r="FM2816" s="342"/>
      <c r="FN2816" s="342"/>
      <c r="FO2816" s="342"/>
      <c r="FP2816" s="342"/>
      <c r="FQ2816" s="342"/>
      <c r="FR2816" s="342"/>
      <c r="FS2816" s="342"/>
      <c r="FT2816" s="342"/>
      <c r="FU2816" s="342"/>
      <c r="FV2816" s="342"/>
      <c r="FW2816" s="342"/>
      <c r="FX2816" s="342"/>
      <c r="FY2816" s="342"/>
      <c r="FZ2816" s="342"/>
      <c r="GA2816" s="342"/>
      <c r="GB2816" s="342"/>
      <c r="GC2816" s="342"/>
      <c r="GD2816" s="342"/>
      <c r="GE2816" s="342"/>
      <c r="GF2816" s="342"/>
      <c r="GG2816" s="342"/>
      <c r="GH2816" s="342"/>
      <c r="GI2816" s="342"/>
      <c r="GJ2816" s="342"/>
      <c r="GK2816" s="342"/>
      <c r="GL2816" s="342"/>
      <c r="GM2816" s="342"/>
      <c r="GN2816" s="342"/>
      <c r="GO2816" s="342"/>
      <c r="GP2816" s="342"/>
      <c r="GQ2816" s="342"/>
      <c r="GR2816" s="342"/>
      <c r="GS2816" s="342"/>
      <c r="GT2816" s="342"/>
      <c r="GU2816" s="342"/>
      <c r="GV2816" s="342"/>
      <c r="GW2816" s="342"/>
      <c r="GX2816" s="342"/>
      <c r="GY2816" s="342"/>
      <c r="GZ2816" s="342"/>
      <c r="HA2816" s="342"/>
      <c r="HB2816" s="342"/>
      <c r="HC2816" s="342"/>
      <c r="HD2816" s="342"/>
      <c r="HE2816" s="342"/>
      <c r="HF2816" s="342"/>
      <c r="HG2816" s="342"/>
      <c r="HH2816" s="342"/>
      <c r="HI2816" s="342"/>
      <c r="HJ2816" s="342"/>
      <c r="HK2816" s="342"/>
      <c r="HL2816" s="342"/>
      <c r="HM2816" s="342"/>
      <c r="HN2816" s="342"/>
      <c r="HO2816" s="342"/>
      <c r="HP2816" s="342"/>
      <c r="HQ2816" s="342"/>
      <c r="HR2816" s="342"/>
      <c r="HS2816" s="342"/>
      <c r="HT2816" s="342"/>
      <c r="HU2816" s="342"/>
      <c r="HV2816" s="342"/>
      <c r="HW2816" s="342"/>
      <c r="HX2816" s="342"/>
      <c r="HY2816" s="342"/>
      <c r="HZ2816" s="342"/>
      <c r="IA2816" s="342"/>
      <c r="IB2816" s="342"/>
      <c r="IC2816" s="342"/>
      <c r="ID2816" s="342"/>
      <c r="IE2816" s="342"/>
      <c r="IF2816" s="342"/>
      <c r="IG2816" s="342"/>
      <c r="IH2816" s="342"/>
      <c r="II2816" s="342"/>
      <c r="IJ2816" s="342"/>
      <c r="IK2816" s="342"/>
      <c r="IL2816" s="342"/>
      <c r="IM2816" s="342"/>
      <c r="IN2816" s="342"/>
      <c r="IO2816" s="342"/>
      <c r="IP2816" s="342"/>
      <c r="IQ2816" s="342"/>
      <c r="IR2816" s="342"/>
      <c r="IS2816" s="342"/>
      <c r="IT2816" s="342"/>
      <c r="IU2816" s="342"/>
      <c r="IV2816" s="342"/>
      <c r="IW2816" s="342"/>
      <c r="IX2816" s="342"/>
      <c r="IY2816" s="342"/>
      <c r="IZ2816" s="342"/>
      <c r="JA2816" s="342"/>
      <c r="JB2816" s="342"/>
      <c r="JC2816" s="342"/>
      <c r="JD2816" s="342"/>
      <c r="JE2816" s="342"/>
      <c r="JF2816" s="342"/>
      <c r="JG2816" s="342"/>
      <c r="JH2816" s="342"/>
      <c r="JI2816" s="342"/>
      <c r="JJ2816" s="342"/>
      <c r="JK2816" s="342"/>
      <c r="JL2816" s="342"/>
      <c r="JM2816" s="342"/>
      <c r="JN2816" s="342"/>
      <c r="JO2816" s="342"/>
      <c r="JP2816" s="342"/>
      <c r="JQ2816" s="342"/>
      <c r="JR2816" s="342"/>
      <c r="JS2816" s="342"/>
      <c r="JT2816" s="342"/>
      <c r="JU2816" s="342"/>
      <c r="JV2816" s="342"/>
      <c r="JW2816" s="342"/>
      <c r="JX2816" s="342"/>
      <c r="JY2816" s="342"/>
      <c r="JZ2816" s="342"/>
      <c r="KA2816" s="342"/>
      <c r="KB2816" s="342"/>
      <c r="KC2816" s="342"/>
      <c r="KD2816" s="342"/>
      <c r="KE2816" s="342"/>
      <c r="KF2816" s="342"/>
      <c r="KG2816" s="342"/>
      <c r="KH2816" s="342"/>
      <c r="KI2816" s="342"/>
      <c r="KJ2816" s="342"/>
      <c r="KK2816" s="342"/>
      <c r="KL2816" s="342"/>
      <c r="KM2816" s="342"/>
      <c r="KN2816" s="342"/>
      <c r="KO2816" s="342"/>
      <c r="KP2816" s="342"/>
      <c r="KQ2816" s="342"/>
      <c r="KR2816" s="342"/>
      <c r="KS2816" s="342"/>
      <c r="KT2816" s="342"/>
      <c r="KU2816" s="342"/>
      <c r="KV2816" s="342"/>
      <c r="KW2816" s="342"/>
      <c r="KX2816" s="342"/>
      <c r="KY2816" s="342"/>
      <c r="KZ2816" s="342"/>
      <c r="LA2816" s="342"/>
      <c r="LB2816" s="342"/>
      <c r="LC2816" s="342"/>
      <c r="LD2816" s="342"/>
      <c r="LE2816" s="342"/>
      <c r="LF2816" s="342"/>
      <c r="LG2816" s="342"/>
      <c r="LH2816" s="342"/>
      <c r="LI2816" s="342"/>
      <c r="LJ2816" s="342"/>
      <c r="LK2816" s="342"/>
      <c r="LL2816" s="342"/>
      <c r="LM2816" s="342"/>
      <c r="LN2816" s="342"/>
      <c r="LO2816" s="342"/>
      <c r="LP2816" s="342"/>
      <c r="LQ2816" s="342"/>
      <c r="LR2816" s="342"/>
      <c r="LS2816" s="342"/>
      <c r="LT2816" s="342"/>
      <c r="LU2816" s="342"/>
      <c r="LV2816" s="342"/>
      <c r="LW2816" s="342"/>
      <c r="LX2816" s="342"/>
      <c r="LY2816" s="342"/>
      <c r="LZ2816" s="342"/>
      <c r="MA2816" s="342"/>
      <c r="MB2816" s="342"/>
      <c r="MC2816" s="342"/>
      <c r="MD2816" s="342"/>
      <c r="ME2816" s="342"/>
      <c r="MF2816" s="342"/>
      <c r="MG2816" s="342"/>
      <c r="MH2816" s="342"/>
      <c r="MI2816" s="342"/>
      <c r="MJ2816" s="342"/>
      <c r="MK2816" s="342"/>
      <c r="ML2816" s="342"/>
      <c r="MM2816" s="342"/>
      <c r="MN2816" s="342"/>
      <c r="MO2816" s="342"/>
      <c r="MP2816" s="342"/>
      <c r="MQ2816" s="342"/>
      <c r="MR2816" s="342"/>
      <c r="MS2816" s="342"/>
      <c r="MT2816" s="342"/>
      <c r="MU2816" s="342"/>
      <c r="MV2816" s="342"/>
      <c r="MW2816" s="342"/>
      <c r="MX2816" s="342"/>
      <c r="MY2816" s="342"/>
      <c r="MZ2816" s="342"/>
      <c r="NA2816" s="342"/>
      <c r="NB2816" s="342"/>
      <c r="NC2816" s="342"/>
      <c r="ND2816" s="342"/>
      <c r="NE2816" s="342"/>
      <c r="NF2816" s="342"/>
      <c r="NG2816" s="342"/>
      <c r="NH2816" s="342"/>
      <c r="NI2816" s="342"/>
      <c r="NJ2816" s="342"/>
      <c r="NK2816" s="342"/>
      <c r="NL2816" s="342"/>
      <c r="NM2816" s="342"/>
      <c r="NN2816" s="342"/>
      <c r="NO2816" s="342"/>
      <c r="NP2816" s="342"/>
      <c r="NQ2816" s="342"/>
      <c r="NR2816" s="342"/>
      <c r="NS2816" s="342"/>
      <c r="NT2816" s="342"/>
      <c r="NU2816" s="342"/>
      <c r="NV2816" s="342"/>
      <c r="NW2816" s="342"/>
      <c r="NX2816" s="342"/>
    </row>
    <row r="2817" spans="1:388" s="342" customFormat="1" ht="34.5" customHeight="1" x14ac:dyDescent="0.25">
      <c r="A2817" s="4320">
        <v>1</v>
      </c>
      <c r="B2817" s="4086" t="s">
        <v>1511</v>
      </c>
      <c r="C2817" s="4198"/>
      <c r="D2817" s="4198"/>
      <c r="E2817" s="4199"/>
      <c r="F2817" s="4031">
        <v>1</v>
      </c>
      <c r="G2817" s="4130" t="str">
        <f>IF(ISBLANK(H2817),"",IF(H2817="BN",VLOOKUP(B2817,'[4]V. BAHAN'!$B$8:$E$14999,3,FALSE),IFERROR(VLOOKUP(H2817,'[4]III. DAFTAR AHS'!$B$7:$H$14999,5,FALSE),"ls")))</f>
        <v xml:space="preserve">bh </v>
      </c>
      <c r="H2817" s="4059" t="s">
        <v>1512</v>
      </c>
      <c r="I2817" s="4019" t="s">
        <v>1513</v>
      </c>
      <c r="J2817" s="3997">
        <f>VLOOKUP(B2817,'[5] RAB LAMA'!$B$9:$E$5553,4,FALSE)</f>
        <v>358203.68118699995</v>
      </c>
      <c r="K2817" s="3997">
        <f>J2817*F2817</f>
        <v>358203.68118699995</v>
      </c>
      <c r="L2817" s="3454">
        <f>K2817/$K$4349*100</f>
        <v>9.3740838067885664E-4</v>
      </c>
      <c r="M2817" s="1934">
        <f>'[6]LAP MINGGUAN 10'!Q2817</f>
        <v>0</v>
      </c>
      <c r="N2817" s="4202">
        <f>L2817*M2817/100</f>
        <v>0</v>
      </c>
      <c r="O2817" s="4202"/>
      <c r="P2817" s="4202">
        <f>L2817*O2817/100</f>
        <v>0</v>
      </c>
      <c r="Q2817" s="3073">
        <f t="shared" si="473"/>
        <v>0</v>
      </c>
      <c r="R2817" s="4202">
        <f>L2817*Q2817/100</f>
        <v>0</v>
      </c>
      <c r="S2817" s="4203"/>
      <c r="T2817" s="359"/>
    </row>
    <row r="2818" spans="1:388" s="342" customFormat="1" ht="34.5" customHeight="1" x14ac:dyDescent="0.25">
      <c r="A2818" s="4270">
        <f>A2817+1</f>
        <v>2</v>
      </c>
      <c r="B2818" s="4330" t="s">
        <v>1694</v>
      </c>
      <c r="C2818" s="4223"/>
      <c r="D2818" s="4223"/>
      <c r="E2818" s="4224"/>
      <c r="F2818" s="4331">
        <v>5.4</v>
      </c>
      <c r="G2818" s="4130" t="str">
        <f>IF(ISBLANK(H2818),"",IF(H2818="BN",VLOOKUP(B2818,'[4]V. BAHAN'!$B$8:$E$14999,3,FALSE),IFERROR(VLOOKUP(H2818,'[4]III. DAFTAR AHS'!$B$7:$H$14999,5,FALSE),"ls")))</f>
        <v xml:space="preserve">m1 </v>
      </c>
      <c r="H2818" s="4327" t="s">
        <v>1660</v>
      </c>
      <c r="I2818" s="4322" t="s">
        <v>1661</v>
      </c>
      <c r="J2818" s="3997">
        <f>VLOOKUP(B2818,'[5] RAB LAMA'!$B$9:$E$5553,4,FALSE)</f>
        <v>39903.135211918001</v>
      </c>
      <c r="K2818" s="3997">
        <f>J2818*F2818</f>
        <v>215476.93014435723</v>
      </c>
      <c r="L2818" s="3454">
        <f>K2818/$K$4349*100</f>
        <v>5.6389671789783854E-4</v>
      </c>
      <c r="M2818" s="1934">
        <f>'[6]LAP MINGGUAN 10'!Q2818</f>
        <v>0</v>
      </c>
      <c r="N2818" s="4323">
        <f>L2818*M2818/100</f>
        <v>0</v>
      </c>
      <c r="O2818" s="4323"/>
      <c r="P2818" s="4323">
        <f>L2818*O2818/100</f>
        <v>0</v>
      </c>
      <c r="Q2818" s="3073">
        <f t="shared" si="473"/>
        <v>0</v>
      </c>
      <c r="R2818" s="4323">
        <f>L2818*Q2818/100</f>
        <v>0</v>
      </c>
      <c r="S2818" s="4324"/>
      <c r="T2818" s="359"/>
    </row>
    <row r="2819" spans="1:388" s="342" customFormat="1" ht="34.5" customHeight="1" x14ac:dyDescent="0.25">
      <c r="A2819" s="4270">
        <f>A2818+1</f>
        <v>3</v>
      </c>
      <c r="B2819" s="4330" t="s">
        <v>1695</v>
      </c>
      <c r="C2819" s="4223"/>
      <c r="D2819" s="4223"/>
      <c r="E2819" s="4224"/>
      <c r="F2819" s="4331">
        <v>4.2</v>
      </c>
      <c r="G2819" s="4130" t="str">
        <f>IF(ISBLANK(H2819),"",IF(H2819="BN",VLOOKUP(B2819,'[4]V. BAHAN'!$B$8:$E$14999,3,FALSE),IFERROR(VLOOKUP(H2819,'[4]III. DAFTAR AHS'!$B$7:$H$14999,5,FALSE),"ls")))</f>
        <v xml:space="preserve">m1 </v>
      </c>
      <c r="H2819" s="4327" t="s">
        <v>1092</v>
      </c>
      <c r="I2819" s="4322" t="s">
        <v>1093</v>
      </c>
      <c r="J2819" s="3997">
        <f>VLOOKUP(B2819,'[5] RAB LAMA'!$B$9:$E$5553,4,FALSE)</f>
        <v>52702.949068863214</v>
      </c>
      <c r="K2819" s="3997">
        <f>J2819*F2819</f>
        <v>221352.3860892255</v>
      </c>
      <c r="L2819" s="3454">
        <f>K2819/$K$4349*100</f>
        <v>5.7927261136933431E-4</v>
      </c>
      <c r="M2819" s="1934">
        <f>'[6]LAP MINGGUAN 10'!Q2819</f>
        <v>0</v>
      </c>
      <c r="N2819" s="4323">
        <f>L2819*M2819/100</f>
        <v>0</v>
      </c>
      <c r="O2819" s="4323"/>
      <c r="P2819" s="4323">
        <f>L2819*O2819/100</f>
        <v>0</v>
      </c>
      <c r="Q2819" s="3073">
        <f t="shared" si="473"/>
        <v>0</v>
      </c>
      <c r="R2819" s="4323">
        <f>L2819*Q2819/100</f>
        <v>0</v>
      </c>
      <c r="S2819" s="4324"/>
      <c r="T2819" s="359"/>
    </row>
    <row r="2820" spans="1:388" s="342" customFormat="1" ht="34.5" customHeight="1" x14ac:dyDescent="0.25">
      <c r="A2820" s="4278"/>
      <c r="B2820" s="4272"/>
      <c r="C2820" s="4273"/>
      <c r="D2820" s="4273"/>
      <c r="E2820" s="4274"/>
      <c r="F2820" s="4256"/>
      <c r="G2820" s="4255" t="str">
        <f>IF(ISBLANK(H2820),"",IF(H2820="BN",VLOOKUP(B2820,'[4]V. BAHAN'!$B$8:$E$1099,3,FALSE),IFERROR(VLOOKUP(H2820,'[4]III. DAFTAR AHS'!$B$7:$H$872,5,FALSE),"ls")))</f>
        <v/>
      </c>
      <c r="H2820" s="4255"/>
      <c r="I2820" s="4255" t="s">
        <v>243</v>
      </c>
      <c r="J2820" s="4257"/>
      <c r="K2820" s="4257"/>
      <c r="L2820" s="460"/>
      <c r="M2820" s="1934">
        <f>'[6]LAP MINGGUAN 10'!Q2820</f>
        <v>0</v>
      </c>
      <c r="N2820" s="4178"/>
      <c r="O2820" s="4178"/>
      <c r="P2820" s="4178"/>
      <c r="Q2820" s="3073">
        <f t="shared" si="473"/>
        <v>0</v>
      </c>
      <c r="R2820" s="4178"/>
      <c r="S2820" s="4319"/>
      <c r="T2820" s="359"/>
    </row>
    <row r="2821" spans="1:388" s="3173" customFormat="1" ht="34.5" customHeight="1" x14ac:dyDescent="0.25">
      <c r="A2821" s="4231"/>
      <c r="B2821" s="3888" t="s">
        <v>121</v>
      </c>
      <c r="C2821" s="3888"/>
      <c r="D2821" s="3888"/>
      <c r="E2821" s="3888"/>
      <c r="F2821" s="3889"/>
      <c r="G2821" s="3168" t="str">
        <f>IF(ISBLANK(H2821),"",IF(H2821="BN",VLOOKUP(B2821,'[4]V. BAHAN'!$B$8:$E$1099,3,FALSE),IFERROR(VLOOKUP(H2821,'[4]III. DAFTAR AHS'!$B$7:$H$872,5,FALSE),"ls")))</f>
        <v/>
      </c>
      <c r="H2821" s="3889"/>
      <c r="I2821" s="3168" t="s">
        <v>243</v>
      </c>
      <c r="J2821" s="3169"/>
      <c r="K2821" s="3169"/>
      <c r="L2821" s="3778"/>
      <c r="M2821" s="1934">
        <f>'[6]LAP MINGGUAN 10'!Q2821</f>
        <v>0</v>
      </c>
      <c r="N2821" s="3779"/>
      <c r="O2821" s="3779"/>
      <c r="P2821" s="3779"/>
      <c r="Q2821" s="3073">
        <f t="shared" si="473"/>
        <v>0</v>
      </c>
      <c r="R2821" s="3779"/>
      <c r="S2821" s="3780"/>
      <c r="T2821" s="359"/>
      <c r="U2821" s="342"/>
      <c r="V2821" s="342"/>
      <c r="W2821" s="342"/>
      <c r="X2821" s="342"/>
      <c r="Y2821" s="342"/>
      <c r="Z2821" s="342"/>
      <c r="AA2821" s="342"/>
      <c r="AB2821" s="342"/>
      <c r="AC2821" s="342"/>
      <c r="AD2821" s="342"/>
      <c r="AE2821" s="342"/>
      <c r="AF2821" s="342"/>
      <c r="AG2821" s="342"/>
      <c r="AH2821" s="342"/>
      <c r="AI2821" s="342"/>
      <c r="AJ2821" s="342"/>
      <c r="AK2821" s="342"/>
      <c r="AL2821" s="342"/>
      <c r="AM2821" s="342"/>
      <c r="AN2821" s="342"/>
      <c r="AO2821" s="342"/>
      <c r="AP2821" s="342"/>
      <c r="AQ2821" s="342"/>
      <c r="AR2821" s="342"/>
      <c r="AS2821" s="342"/>
      <c r="AT2821" s="342"/>
      <c r="AU2821" s="342"/>
      <c r="AV2821" s="342"/>
      <c r="AW2821" s="342"/>
      <c r="AX2821" s="342"/>
      <c r="AY2821" s="342"/>
      <c r="AZ2821" s="342"/>
      <c r="BA2821" s="342"/>
      <c r="BB2821" s="342"/>
      <c r="BC2821" s="342"/>
      <c r="BD2821" s="342"/>
      <c r="BE2821" s="342"/>
      <c r="BF2821" s="342"/>
      <c r="BG2821" s="342"/>
      <c r="BH2821" s="342"/>
      <c r="BI2821" s="342"/>
      <c r="BJ2821" s="342"/>
      <c r="BK2821" s="342"/>
      <c r="BL2821" s="342"/>
      <c r="BM2821" s="342"/>
      <c r="BN2821" s="342"/>
      <c r="BO2821" s="342"/>
      <c r="BP2821" s="342"/>
      <c r="BQ2821" s="342"/>
      <c r="BR2821" s="342"/>
      <c r="BS2821" s="342"/>
      <c r="BT2821" s="342"/>
      <c r="BU2821" s="342"/>
      <c r="BV2821" s="342"/>
      <c r="BW2821" s="342"/>
      <c r="BX2821" s="342"/>
      <c r="BY2821" s="342"/>
      <c r="BZ2821" s="342"/>
      <c r="CA2821" s="342"/>
      <c r="CB2821" s="342"/>
      <c r="CC2821" s="342"/>
      <c r="CD2821" s="342"/>
      <c r="CE2821" s="342"/>
      <c r="CF2821" s="342"/>
      <c r="CG2821" s="342"/>
      <c r="CH2821" s="342"/>
      <c r="CI2821" s="342"/>
      <c r="CJ2821" s="342"/>
      <c r="CK2821" s="342"/>
      <c r="CL2821" s="342"/>
      <c r="CM2821" s="342"/>
      <c r="CN2821" s="342"/>
      <c r="CO2821" s="342"/>
      <c r="CP2821" s="342"/>
      <c r="CQ2821" s="342"/>
      <c r="CR2821" s="342"/>
      <c r="CS2821" s="342"/>
      <c r="CT2821" s="342"/>
      <c r="CU2821" s="342"/>
      <c r="CV2821" s="342"/>
      <c r="CW2821" s="342"/>
      <c r="CX2821" s="342"/>
      <c r="CY2821" s="342"/>
      <c r="CZ2821" s="342"/>
      <c r="DA2821" s="342"/>
      <c r="DB2821" s="342"/>
      <c r="DC2821" s="342"/>
      <c r="DD2821" s="342"/>
      <c r="DE2821" s="342"/>
      <c r="DF2821" s="342"/>
      <c r="DG2821" s="342"/>
      <c r="DH2821" s="342"/>
      <c r="DI2821" s="342"/>
      <c r="DJ2821" s="342"/>
      <c r="DK2821" s="342"/>
      <c r="DL2821" s="342"/>
      <c r="DM2821" s="342"/>
      <c r="DN2821" s="342"/>
      <c r="DO2821" s="342"/>
      <c r="DP2821" s="342"/>
      <c r="DQ2821" s="342"/>
      <c r="DR2821" s="342"/>
      <c r="DS2821" s="342"/>
      <c r="DT2821" s="342"/>
      <c r="DU2821" s="342"/>
      <c r="DV2821" s="342"/>
      <c r="DW2821" s="342"/>
      <c r="DX2821" s="342"/>
      <c r="DY2821" s="342"/>
      <c r="DZ2821" s="342"/>
      <c r="EA2821" s="342"/>
      <c r="EB2821" s="342"/>
      <c r="EC2821" s="342"/>
      <c r="ED2821" s="342"/>
      <c r="EE2821" s="342"/>
      <c r="EF2821" s="342"/>
      <c r="EG2821" s="342"/>
      <c r="EH2821" s="342"/>
      <c r="EI2821" s="342"/>
      <c r="EJ2821" s="342"/>
      <c r="EK2821" s="342"/>
      <c r="EL2821" s="342"/>
      <c r="EM2821" s="342"/>
      <c r="EN2821" s="342"/>
      <c r="EO2821" s="342"/>
      <c r="EP2821" s="342"/>
      <c r="EQ2821" s="342"/>
      <c r="ER2821" s="342"/>
      <c r="ES2821" s="342"/>
      <c r="ET2821" s="342"/>
      <c r="EU2821" s="342"/>
      <c r="EV2821" s="342"/>
      <c r="EW2821" s="342"/>
      <c r="EX2821" s="342"/>
      <c r="EY2821" s="342"/>
      <c r="EZ2821" s="342"/>
      <c r="FA2821" s="342"/>
      <c r="FB2821" s="342"/>
      <c r="FC2821" s="342"/>
      <c r="FD2821" s="342"/>
      <c r="FE2821" s="342"/>
      <c r="FF2821" s="342"/>
      <c r="FG2821" s="342"/>
      <c r="FH2821" s="342"/>
      <c r="FI2821" s="342"/>
      <c r="FJ2821" s="342"/>
      <c r="FK2821" s="342"/>
      <c r="FL2821" s="342"/>
      <c r="FM2821" s="342"/>
      <c r="FN2821" s="342"/>
      <c r="FO2821" s="342"/>
      <c r="FP2821" s="342"/>
      <c r="FQ2821" s="342"/>
      <c r="FR2821" s="342"/>
      <c r="FS2821" s="342"/>
      <c r="FT2821" s="342"/>
      <c r="FU2821" s="342"/>
      <c r="FV2821" s="342"/>
      <c r="FW2821" s="342"/>
      <c r="FX2821" s="342"/>
      <c r="FY2821" s="342"/>
      <c r="FZ2821" s="342"/>
      <c r="GA2821" s="342"/>
      <c r="GB2821" s="342"/>
      <c r="GC2821" s="342"/>
      <c r="GD2821" s="342"/>
      <c r="GE2821" s="342"/>
      <c r="GF2821" s="342"/>
      <c r="GG2821" s="342"/>
      <c r="GH2821" s="342"/>
      <c r="GI2821" s="342"/>
      <c r="GJ2821" s="342"/>
      <c r="GK2821" s="342"/>
      <c r="GL2821" s="342"/>
      <c r="GM2821" s="342"/>
      <c r="GN2821" s="342"/>
      <c r="GO2821" s="342"/>
      <c r="GP2821" s="342"/>
      <c r="GQ2821" s="342"/>
      <c r="GR2821" s="342"/>
      <c r="GS2821" s="342"/>
      <c r="GT2821" s="342"/>
      <c r="GU2821" s="342"/>
      <c r="GV2821" s="342"/>
      <c r="GW2821" s="342"/>
      <c r="GX2821" s="342"/>
      <c r="GY2821" s="342"/>
      <c r="GZ2821" s="342"/>
      <c r="HA2821" s="342"/>
      <c r="HB2821" s="342"/>
      <c r="HC2821" s="342"/>
      <c r="HD2821" s="342"/>
      <c r="HE2821" s="342"/>
      <c r="HF2821" s="342"/>
      <c r="HG2821" s="342"/>
      <c r="HH2821" s="342"/>
      <c r="HI2821" s="342"/>
      <c r="HJ2821" s="342"/>
      <c r="HK2821" s="342"/>
      <c r="HL2821" s="342"/>
      <c r="HM2821" s="342"/>
      <c r="HN2821" s="342"/>
      <c r="HO2821" s="342"/>
      <c r="HP2821" s="342"/>
      <c r="HQ2821" s="342"/>
      <c r="HR2821" s="342"/>
      <c r="HS2821" s="342"/>
      <c r="HT2821" s="342"/>
      <c r="HU2821" s="342"/>
      <c r="HV2821" s="342"/>
      <c r="HW2821" s="342"/>
      <c r="HX2821" s="342"/>
      <c r="HY2821" s="342"/>
      <c r="HZ2821" s="342"/>
      <c r="IA2821" s="342"/>
      <c r="IB2821" s="342"/>
      <c r="IC2821" s="342"/>
      <c r="ID2821" s="342"/>
      <c r="IE2821" s="342"/>
      <c r="IF2821" s="342"/>
      <c r="IG2821" s="342"/>
      <c r="IH2821" s="342"/>
      <c r="II2821" s="342"/>
      <c r="IJ2821" s="342"/>
      <c r="IK2821" s="342"/>
      <c r="IL2821" s="342"/>
      <c r="IM2821" s="342"/>
      <c r="IN2821" s="342"/>
      <c r="IO2821" s="342"/>
      <c r="IP2821" s="342"/>
      <c r="IQ2821" s="342"/>
      <c r="IR2821" s="342"/>
      <c r="IS2821" s="342"/>
      <c r="IT2821" s="342"/>
      <c r="IU2821" s="342"/>
      <c r="IV2821" s="342"/>
      <c r="IW2821" s="342"/>
      <c r="IX2821" s="342"/>
      <c r="IY2821" s="342"/>
      <c r="IZ2821" s="342"/>
      <c r="JA2821" s="342"/>
      <c r="JB2821" s="342"/>
      <c r="JC2821" s="342"/>
      <c r="JD2821" s="342"/>
      <c r="JE2821" s="342"/>
      <c r="JF2821" s="342"/>
      <c r="JG2821" s="342"/>
      <c r="JH2821" s="342"/>
      <c r="JI2821" s="342"/>
      <c r="JJ2821" s="342"/>
      <c r="JK2821" s="342"/>
      <c r="JL2821" s="342"/>
      <c r="JM2821" s="342"/>
      <c r="JN2821" s="342"/>
      <c r="JO2821" s="342"/>
      <c r="JP2821" s="342"/>
      <c r="JQ2821" s="342"/>
      <c r="JR2821" s="342"/>
      <c r="JS2821" s="342"/>
      <c r="JT2821" s="342"/>
      <c r="JU2821" s="342"/>
      <c r="JV2821" s="342"/>
      <c r="JW2821" s="342"/>
      <c r="JX2821" s="342"/>
      <c r="JY2821" s="342"/>
      <c r="JZ2821" s="342"/>
      <c r="KA2821" s="342"/>
      <c r="KB2821" s="342"/>
      <c r="KC2821" s="342"/>
      <c r="KD2821" s="342"/>
      <c r="KE2821" s="342"/>
      <c r="KF2821" s="342"/>
      <c r="KG2821" s="342"/>
      <c r="KH2821" s="342"/>
      <c r="KI2821" s="342"/>
      <c r="KJ2821" s="342"/>
      <c r="KK2821" s="342"/>
      <c r="KL2821" s="342"/>
      <c r="KM2821" s="342"/>
      <c r="KN2821" s="342"/>
      <c r="KO2821" s="342"/>
      <c r="KP2821" s="342"/>
      <c r="KQ2821" s="342"/>
      <c r="KR2821" s="342"/>
      <c r="KS2821" s="342"/>
      <c r="KT2821" s="342"/>
      <c r="KU2821" s="342"/>
      <c r="KV2821" s="342"/>
      <c r="KW2821" s="342"/>
      <c r="KX2821" s="342"/>
      <c r="KY2821" s="342"/>
      <c r="KZ2821" s="342"/>
      <c r="LA2821" s="342"/>
      <c r="LB2821" s="342"/>
      <c r="LC2821" s="342"/>
      <c r="LD2821" s="342"/>
      <c r="LE2821" s="342"/>
      <c r="LF2821" s="342"/>
      <c r="LG2821" s="342"/>
      <c r="LH2821" s="342"/>
      <c r="LI2821" s="342"/>
      <c r="LJ2821" s="342"/>
      <c r="LK2821" s="342"/>
      <c r="LL2821" s="342"/>
      <c r="LM2821" s="342"/>
      <c r="LN2821" s="342"/>
      <c r="LO2821" s="342"/>
      <c r="LP2821" s="342"/>
      <c r="LQ2821" s="342"/>
      <c r="LR2821" s="342"/>
      <c r="LS2821" s="342"/>
      <c r="LT2821" s="342"/>
      <c r="LU2821" s="342"/>
      <c r="LV2821" s="342"/>
      <c r="LW2821" s="342"/>
      <c r="LX2821" s="342"/>
      <c r="LY2821" s="342"/>
      <c r="LZ2821" s="342"/>
      <c r="MA2821" s="342"/>
      <c r="MB2821" s="342"/>
      <c r="MC2821" s="342"/>
      <c r="MD2821" s="342"/>
      <c r="ME2821" s="342"/>
      <c r="MF2821" s="342"/>
      <c r="MG2821" s="342"/>
      <c r="MH2821" s="342"/>
      <c r="MI2821" s="342"/>
      <c r="MJ2821" s="342"/>
      <c r="MK2821" s="342"/>
      <c r="ML2821" s="342"/>
      <c r="MM2821" s="342"/>
      <c r="MN2821" s="342"/>
      <c r="MO2821" s="342"/>
      <c r="MP2821" s="342"/>
      <c r="MQ2821" s="342"/>
      <c r="MR2821" s="342"/>
      <c r="MS2821" s="342"/>
      <c r="MT2821" s="342"/>
      <c r="MU2821" s="342"/>
      <c r="MV2821" s="342"/>
      <c r="MW2821" s="342"/>
      <c r="MX2821" s="342"/>
      <c r="MY2821" s="342"/>
      <c r="MZ2821" s="342"/>
      <c r="NA2821" s="342"/>
      <c r="NB2821" s="342"/>
      <c r="NC2821" s="342"/>
      <c r="ND2821" s="342"/>
      <c r="NE2821" s="342"/>
      <c r="NF2821" s="342"/>
      <c r="NG2821" s="342"/>
      <c r="NH2821" s="342"/>
      <c r="NI2821" s="342"/>
      <c r="NJ2821" s="342"/>
      <c r="NK2821" s="342"/>
      <c r="NL2821" s="342"/>
      <c r="NM2821" s="342"/>
      <c r="NN2821" s="342"/>
      <c r="NO2821" s="342"/>
      <c r="NP2821" s="342"/>
      <c r="NQ2821" s="342"/>
      <c r="NR2821" s="342"/>
      <c r="NS2821" s="342"/>
      <c r="NT2821" s="342"/>
      <c r="NU2821" s="342"/>
      <c r="NV2821" s="342"/>
      <c r="NW2821" s="342"/>
      <c r="NX2821" s="342"/>
    </row>
    <row r="2822" spans="1:388" s="342" customFormat="1" ht="34.5" customHeight="1" x14ac:dyDescent="0.25">
      <c r="A2822" s="4320">
        <v>1</v>
      </c>
      <c r="B2822" s="4086" t="s">
        <v>1511</v>
      </c>
      <c r="C2822" s="4198"/>
      <c r="D2822" s="4198"/>
      <c r="E2822" s="4199"/>
      <c r="F2822" s="4031">
        <v>1</v>
      </c>
      <c r="G2822" s="4130" t="str">
        <f>IF(ISBLANK(H2822),"",IF(H2822="BN",VLOOKUP(B2822,'[4]V. BAHAN'!$B$8:$E$14999,3,FALSE),IFERROR(VLOOKUP(H2822,'[4]III. DAFTAR AHS'!$B$7:$H$14999,5,FALSE),"ls")))</f>
        <v xml:space="preserve">bh </v>
      </c>
      <c r="H2822" s="4059" t="s">
        <v>1512</v>
      </c>
      <c r="I2822" s="4019" t="s">
        <v>1513</v>
      </c>
      <c r="J2822" s="3997">
        <f>VLOOKUP(B2822,'[5] RAB LAMA'!$B$9:$E$5553,4,FALSE)</f>
        <v>358203.68118699995</v>
      </c>
      <c r="K2822" s="3997">
        <f>J2822*F2822</f>
        <v>358203.68118699995</v>
      </c>
      <c r="L2822" s="3454">
        <f>K2822/$K$4349*100</f>
        <v>9.3740838067885664E-4</v>
      </c>
      <c r="M2822" s="1934">
        <f>'[6]LAP MINGGUAN 10'!Q2822</f>
        <v>0</v>
      </c>
      <c r="N2822" s="4202">
        <f>L2822*M2822/100</f>
        <v>0</v>
      </c>
      <c r="O2822" s="4202"/>
      <c r="P2822" s="4202">
        <f>L2822*O2822/100</f>
        <v>0</v>
      </c>
      <c r="Q2822" s="3073">
        <f t="shared" si="473"/>
        <v>0</v>
      </c>
      <c r="R2822" s="4202">
        <f>L2822*Q2822/100</f>
        <v>0</v>
      </c>
      <c r="S2822" s="4203"/>
      <c r="T2822" s="359"/>
    </row>
    <row r="2823" spans="1:388" s="342" customFormat="1" ht="34.5" customHeight="1" x14ac:dyDescent="0.25">
      <c r="A2823" s="4270">
        <f>A2822+1</f>
        <v>2</v>
      </c>
      <c r="B2823" s="4330" t="s">
        <v>1694</v>
      </c>
      <c r="C2823" s="4223"/>
      <c r="D2823" s="4223"/>
      <c r="E2823" s="4224"/>
      <c r="F2823" s="4331">
        <v>8.4</v>
      </c>
      <c r="G2823" s="4130" t="str">
        <f>IF(ISBLANK(H2823),"",IF(H2823="BN",VLOOKUP(B2823,'[4]V. BAHAN'!$B$8:$E$14999,3,FALSE),IFERROR(VLOOKUP(H2823,'[4]III. DAFTAR AHS'!$B$7:$H$14999,5,FALSE),"ls")))</f>
        <v xml:space="preserve">m1 </v>
      </c>
      <c r="H2823" s="4327" t="s">
        <v>1660</v>
      </c>
      <c r="I2823" s="4322" t="s">
        <v>1661</v>
      </c>
      <c r="J2823" s="3997">
        <f>VLOOKUP(B2823,'[5] RAB LAMA'!$B$9:$E$5553,4,FALSE)</f>
        <v>39903.135211918001</v>
      </c>
      <c r="K2823" s="3997">
        <f>J2823*F2823</f>
        <v>335186.3357801112</v>
      </c>
      <c r="L2823" s="3454">
        <f>K2823/$K$4349*100</f>
        <v>8.7717267228552647E-4</v>
      </c>
      <c r="M2823" s="1934">
        <f>'[6]LAP MINGGUAN 10'!Q2823</f>
        <v>0</v>
      </c>
      <c r="N2823" s="4323">
        <f>L2823*M2823/100</f>
        <v>0</v>
      </c>
      <c r="O2823" s="4323"/>
      <c r="P2823" s="4323">
        <f>L2823*O2823/100</f>
        <v>0</v>
      </c>
      <c r="Q2823" s="3073">
        <f t="shared" si="473"/>
        <v>0</v>
      </c>
      <c r="R2823" s="4323">
        <f>L2823*Q2823/100</f>
        <v>0</v>
      </c>
      <c r="S2823" s="4324"/>
      <c r="T2823" s="359"/>
    </row>
    <row r="2824" spans="1:388" s="342" customFormat="1" ht="34.5" customHeight="1" x14ac:dyDescent="0.25">
      <c r="A2824" s="4270">
        <f>A2823+1</f>
        <v>3</v>
      </c>
      <c r="B2824" s="4330" t="s">
        <v>1695</v>
      </c>
      <c r="C2824" s="4223"/>
      <c r="D2824" s="4223"/>
      <c r="E2824" s="4224"/>
      <c r="F2824" s="4331">
        <v>4.2</v>
      </c>
      <c r="G2824" s="4130" t="str">
        <f>IF(ISBLANK(H2824),"",IF(H2824="BN",VLOOKUP(B2824,'[4]V. BAHAN'!$B$8:$E$14999,3,FALSE),IFERROR(VLOOKUP(H2824,'[4]III. DAFTAR AHS'!$B$7:$H$14999,5,FALSE),"ls")))</f>
        <v xml:space="preserve">m1 </v>
      </c>
      <c r="H2824" s="4327" t="s">
        <v>1092</v>
      </c>
      <c r="I2824" s="4322" t="s">
        <v>1093</v>
      </c>
      <c r="J2824" s="3997">
        <f>VLOOKUP(B2824,'[5] RAB LAMA'!$B$9:$E$5553,4,FALSE)</f>
        <v>52702.949068863214</v>
      </c>
      <c r="K2824" s="3997">
        <f>J2824*F2824</f>
        <v>221352.3860892255</v>
      </c>
      <c r="L2824" s="3454">
        <f>K2824/$K$4349*100</f>
        <v>5.7927261136933431E-4</v>
      </c>
      <c r="M2824" s="1934">
        <f>'[6]LAP MINGGUAN 10'!Q2824</f>
        <v>0</v>
      </c>
      <c r="N2824" s="4323">
        <f>L2824*M2824/100</f>
        <v>0</v>
      </c>
      <c r="O2824" s="4323"/>
      <c r="P2824" s="4323">
        <f>L2824*O2824/100</f>
        <v>0</v>
      </c>
      <c r="Q2824" s="3073">
        <f t="shared" si="473"/>
        <v>0</v>
      </c>
      <c r="R2824" s="4323">
        <f>L2824*Q2824/100</f>
        <v>0</v>
      </c>
      <c r="S2824" s="4324"/>
      <c r="T2824" s="359"/>
    </row>
    <row r="2825" spans="1:388" s="342" customFormat="1" ht="34.5" customHeight="1" x14ac:dyDescent="0.25">
      <c r="A2825" s="4278"/>
      <c r="B2825" s="4272"/>
      <c r="C2825" s="4273"/>
      <c r="D2825" s="4273"/>
      <c r="E2825" s="4274"/>
      <c r="F2825" s="4256"/>
      <c r="G2825" s="4255" t="str">
        <f>IF(ISBLANK(H2825),"",IF(H2825="BN",VLOOKUP(B2825,'[4]V. BAHAN'!$B$8:$E$1099,3,FALSE),IFERROR(VLOOKUP(H2825,'[4]III. DAFTAR AHS'!$B$7:$H$872,5,FALSE),"ls")))</f>
        <v/>
      </c>
      <c r="H2825" s="4255"/>
      <c r="I2825" s="4255" t="s">
        <v>243</v>
      </c>
      <c r="J2825" s="4257"/>
      <c r="K2825" s="4257"/>
      <c r="L2825" s="460"/>
      <c r="M2825" s="1934">
        <f>'[6]LAP MINGGUAN 10'!Q2825</f>
        <v>0</v>
      </c>
      <c r="N2825" s="4178"/>
      <c r="O2825" s="4178"/>
      <c r="P2825" s="4178"/>
      <c r="Q2825" s="3073">
        <f t="shared" si="473"/>
        <v>0</v>
      </c>
      <c r="R2825" s="4178"/>
      <c r="S2825" s="4319"/>
      <c r="T2825" s="359"/>
    </row>
    <row r="2826" spans="1:388" s="3173" customFormat="1" ht="34.5" customHeight="1" x14ac:dyDescent="0.25">
      <c r="A2826" s="4231"/>
      <c r="B2826" s="3888" t="s">
        <v>122</v>
      </c>
      <c r="C2826" s="3888"/>
      <c r="D2826" s="3888"/>
      <c r="E2826" s="3888"/>
      <c r="F2826" s="3889"/>
      <c r="G2826" s="3168" t="str">
        <f>IF(ISBLANK(H2826),"",IF(H2826="BN",VLOOKUP(B2826,'[4]V. BAHAN'!$B$8:$E$1099,3,FALSE),IFERROR(VLOOKUP(H2826,'[4]III. DAFTAR AHS'!$B$7:$H$872,5,FALSE),"ls")))</f>
        <v/>
      </c>
      <c r="H2826" s="3889"/>
      <c r="I2826" s="3168" t="s">
        <v>243</v>
      </c>
      <c r="J2826" s="3169"/>
      <c r="K2826" s="3169"/>
      <c r="L2826" s="3778"/>
      <c r="M2826" s="1934">
        <f>'[6]LAP MINGGUAN 10'!Q2826</f>
        <v>0</v>
      </c>
      <c r="N2826" s="3779"/>
      <c r="O2826" s="3779"/>
      <c r="P2826" s="3779"/>
      <c r="Q2826" s="3073">
        <f t="shared" si="473"/>
        <v>0</v>
      </c>
      <c r="R2826" s="3779"/>
      <c r="S2826" s="3780"/>
      <c r="T2826" s="359"/>
      <c r="U2826" s="342"/>
      <c r="V2826" s="342"/>
      <c r="W2826" s="342"/>
      <c r="X2826" s="342"/>
      <c r="Y2826" s="342"/>
      <c r="Z2826" s="342"/>
      <c r="AA2826" s="342"/>
      <c r="AB2826" s="342"/>
      <c r="AC2826" s="342"/>
      <c r="AD2826" s="342"/>
      <c r="AE2826" s="342"/>
      <c r="AF2826" s="342"/>
      <c r="AG2826" s="342"/>
      <c r="AH2826" s="342"/>
      <c r="AI2826" s="342"/>
      <c r="AJ2826" s="342"/>
      <c r="AK2826" s="342"/>
      <c r="AL2826" s="342"/>
      <c r="AM2826" s="342"/>
      <c r="AN2826" s="342"/>
      <c r="AO2826" s="342"/>
      <c r="AP2826" s="342"/>
      <c r="AQ2826" s="342"/>
      <c r="AR2826" s="342"/>
      <c r="AS2826" s="342"/>
      <c r="AT2826" s="342"/>
      <c r="AU2826" s="342"/>
      <c r="AV2826" s="342"/>
      <c r="AW2826" s="342"/>
      <c r="AX2826" s="342"/>
      <c r="AY2826" s="342"/>
      <c r="AZ2826" s="342"/>
      <c r="BA2826" s="342"/>
      <c r="BB2826" s="342"/>
      <c r="BC2826" s="342"/>
      <c r="BD2826" s="342"/>
      <c r="BE2826" s="342"/>
      <c r="BF2826" s="342"/>
      <c r="BG2826" s="342"/>
      <c r="BH2826" s="342"/>
      <c r="BI2826" s="342"/>
      <c r="BJ2826" s="342"/>
      <c r="BK2826" s="342"/>
      <c r="BL2826" s="342"/>
      <c r="BM2826" s="342"/>
      <c r="BN2826" s="342"/>
      <c r="BO2826" s="342"/>
      <c r="BP2826" s="342"/>
      <c r="BQ2826" s="342"/>
      <c r="BR2826" s="342"/>
      <c r="BS2826" s="342"/>
      <c r="BT2826" s="342"/>
      <c r="BU2826" s="342"/>
      <c r="BV2826" s="342"/>
      <c r="BW2826" s="342"/>
      <c r="BX2826" s="342"/>
      <c r="BY2826" s="342"/>
      <c r="BZ2826" s="342"/>
      <c r="CA2826" s="342"/>
      <c r="CB2826" s="342"/>
      <c r="CC2826" s="342"/>
      <c r="CD2826" s="342"/>
      <c r="CE2826" s="342"/>
      <c r="CF2826" s="342"/>
      <c r="CG2826" s="342"/>
      <c r="CH2826" s="342"/>
      <c r="CI2826" s="342"/>
      <c r="CJ2826" s="342"/>
      <c r="CK2826" s="342"/>
      <c r="CL2826" s="342"/>
      <c r="CM2826" s="342"/>
      <c r="CN2826" s="342"/>
      <c r="CO2826" s="342"/>
      <c r="CP2826" s="342"/>
      <c r="CQ2826" s="342"/>
      <c r="CR2826" s="342"/>
      <c r="CS2826" s="342"/>
      <c r="CT2826" s="342"/>
      <c r="CU2826" s="342"/>
      <c r="CV2826" s="342"/>
      <c r="CW2826" s="342"/>
      <c r="CX2826" s="342"/>
      <c r="CY2826" s="342"/>
      <c r="CZ2826" s="342"/>
      <c r="DA2826" s="342"/>
      <c r="DB2826" s="342"/>
      <c r="DC2826" s="342"/>
      <c r="DD2826" s="342"/>
      <c r="DE2826" s="342"/>
      <c r="DF2826" s="342"/>
      <c r="DG2826" s="342"/>
      <c r="DH2826" s="342"/>
      <c r="DI2826" s="342"/>
      <c r="DJ2826" s="342"/>
      <c r="DK2826" s="342"/>
      <c r="DL2826" s="342"/>
      <c r="DM2826" s="342"/>
      <c r="DN2826" s="342"/>
      <c r="DO2826" s="342"/>
      <c r="DP2826" s="342"/>
      <c r="DQ2826" s="342"/>
      <c r="DR2826" s="342"/>
      <c r="DS2826" s="342"/>
      <c r="DT2826" s="342"/>
      <c r="DU2826" s="342"/>
      <c r="DV2826" s="342"/>
      <c r="DW2826" s="342"/>
      <c r="DX2826" s="342"/>
      <c r="DY2826" s="342"/>
      <c r="DZ2826" s="342"/>
      <c r="EA2826" s="342"/>
      <c r="EB2826" s="342"/>
      <c r="EC2826" s="342"/>
      <c r="ED2826" s="342"/>
      <c r="EE2826" s="342"/>
      <c r="EF2826" s="342"/>
      <c r="EG2826" s="342"/>
      <c r="EH2826" s="342"/>
      <c r="EI2826" s="342"/>
      <c r="EJ2826" s="342"/>
      <c r="EK2826" s="342"/>
      <c r="EL2826" s="342"/>
      <c r="EM2826" s="342"/>
      <c r="EN2826" s="342"/>
      <c r="EO2826" s="342"/>
      <c r="EP2826" s="342"/>
      <c r="EQ2826" s="342"/>
      <c r="ER2826" s="342"/>
      <c r="ES2826" s="342"/>
      <c r="ET2826" s="342"/>
      <c r="EU2826" s="342"/>
      <c r="EV2826" s="342"/>
      <c r="EW2826" s="342"/>
      <c r="EX2826" s="342"/>
      <c r="EY2826" s="342"/>
      <c r="EZ2826" s="342"/>
      <c r="FA2826" s="342"/>
      <c r="FB2826" s="342"/>
      <c r="FC2826" s="342"/>
      <c r="FD2826" s="342"/>
      <c r="FE2826" s="342"/>
      <c r="FF2826" s="342"/>
      <c r="FG2826" s="342"/>
      <c r="FH2826" s="342"/>
      <c r="FI2826" s="342"/>
      <c r="FJ2826" s="342"/>
      <c r="FK2826" s="342"/>
      <c r="FL2826" s="342"/>
      <c r="FM2826" s="342"/>
      <c r="FN2826" s="342"/>
      <c r="FO2826" s="342"/>
      <c r="FP2826" s="342"/>
      <c r="FQ2826" s="342"/>
      <c r="FR2826" s="342"/>
      <c r="FS2826" s="342"/>
      <c r="FT2826" s="342"/>
      <c r="FU2826" s="342"/>
      <c r="FV2826" s="342"/>
      <c r="FW2826" s="342"/>
      <c r="FX2826" s="342"/>
      <c r="FY2826" s="342"/>
      <c r="FZ2826" s="342"/>
      <c r="GA2826" s="342"/>
      <c r="GB2826" s="342"/>
      <c r="GC2826" s="342"/>
      <c r="GD2826" s="342"/>
      <c r="GE2826" s="342"/>
      <c r="GF2826" s="342"/>
      <c r="GG2826" s="342"/>
      <c r="GH2826" s="342"/>
      <c r="GI2826" s="342"/>
      <c r="GJ2826" s="342"/>
      <c r="GK2826" s="342"/>
      <c r="GL2826" s="342"/>
      <c r="GM2826" s="342"/>
      <c r="GN2826" s="342"/>
      <c r="GO2826" s="342"/>
      <c r="GP2826" s="342"/>
      <c r="GQ2826" s="342"/>
      <c r="GR2826" s="342"/>
      <c r="GS2826" s="342"/>
      <c r="GT2826" s="342"/>
      <c r="GU2826" s="342"/>
      <c r="GV2826" s="342"/>
      <c r="GW2826" s="342"/>
      <c r="GX2826" s="342"/>
      <c r="GY2826" s="342"/>
      <c r="GZ2826" s="342"/>
      <c r="HA2826" s="342"/>
      <c r="HB2826" s="342"/>
      <c r="HC2826" s="342"/>
      <c r="HD2826" s="342"/>
      <c r="HE2826" s="342"/>
      <c r="HF2826" s="342"/>
      <c r="HG2826" s="342"/>
      <c r="HH2826" s="342"/>
      <c r="HI2826" s="342"/>
      <c r="HJ2826" s="342"/>
      <c r="HK2826" s="342"/>
      <c r="HL2826" s="342"/>
      <c r="HM2826" s="342"/>
      <c r="HN2826" s="342"/>
      <c r="HO2826" s="342"/>
      <c r="HP2826" s="342"/>
      <c r="HQ2826" s="342"/>
      <c r="HR2826" s="342"/>
      <c r="HS2826" s="342"/>
      <c r="HT2826" s="342"/>
      <c r="HU2826" s="342"/>
      <c r="HV2826" s="342"/>
      <c r="HW2826" s="342"/>
      <c r="HX2826" s="342"/>
      <c r="HY2826" s="342"/>
      <c r="HZ2826" s="342"/>
      <c r="IA2826" s="342"/>
      <c r="IB2826" s="342"/>
      <c r="IC2826" s="342"/>
      <c r="ID2826" s="342"/>
      <c r="IE2826" s="342"/>
      <c r="IF2826" s="342"/>
      <c r="IG2826" s="342"/>
      <c r="IH2826" s="342"/>
      <c r="II2826" s="342"/>
      <c r="IJ2826" s="342"/>
      <c r="IK2826" s="342"/>
      <c r="IL2826" s="342"/>
      <c r="IM2826" s="342"/>
      <c r="IN2826" s="342"/>
      <c r="IO2826" s="342"/>
      <c r="IP2826" s="342"/>
      <c r="IQ2826" s="342"/>
      <c r="IR2826" s="342"/>
      <c r="IS2826" s="342"/>
      <c r="IT2826" s="342"/>
      <c r="IU2826" s="342"/>
      <c r="IV2826" s="342"/>
      <c r="IW2826" s="342"/>
      <c r="IX2826" s="342"/>
      <c r="IY2826" s="342"/>
      <c r="IZ2826" s="342"/>
      <c r="JA2826" s="342"/>
      <c r="JB2826" s="342"/>
      <c r="JC2826" s="342"/>
      <c r="JD2826" s="342"/>
      <c r="JE2826" s="342"/>
      <c r="JF2826" s="342"/>
      <c r="JG2826" s="342"/>
      <c r="JH2826" s="342"/>
      <c r="JI2826" s="342"/>
      <c r="JJ2826" s="342"/>
      <c r="JK2826" s="342"/>
      <c r="JL2826" s="342"/>
      <c r="JM2826" s="342"/>
      <c r="JN2826" s="342"/>
      <c r="JO2826" s="342"/>
      <c r="JP2826" s="342"/>
      <c r="JQ2826" s="342"/>
      <c r="JR2826" s="342"/>
      <c r="JS2826" s="342"/>
      <c r="JT2826" s="342"/>
      <c r="JU2826" s="342"/>
      <c r="JV2826" s="342"/>
      <c r="JW2826" s="342"/>
      <c r="JX2826" s="342"/>
      <c r="JY2826" s="342"/>
      <c r="JZ2826" s="342"/>
      <c r="KA2826" s="342"/>
      <c r="KB2826" s="342"/>
      <c r="KC2826" s="342"/>
      <c r="KD2826" s="342"/>
      <c r="KE2826" s="342"/>
      <c r="KF2826" s="342"/>
      <c r="KG2826" s="342"/>
      <c r="KH2826" s="342"/>
      <c r="KI2826" s="342"/>
      <c r="KJ2826" s="342"/>
      <c r="KK2826" s="342"/>
      <c r="KL2826" s="342"/>
      <c r="KM2826" s="342"/>
      <c r="KN2826" s="342"/>
      <c r="KO2826" s="342"/>
      <c r="KP2826" s="342"/>
      <c r="KQ2826" s="342"/>
      <c r="KR2826" s="342"/>
      <c r="KS2826" s="342"/>
      <c r="KT2826" s="342"/>
      <c r="KU2826" s="342"/>
      <c r="KV2826" s="342"/>
      <c r="KW2826" s="342"/>
      <c r="KX2826" s="342"/>
      <c r="KY2826" s="342"/>
      <c r="KZ2826" s="342"/>
      <c r="LA2826" s="342"/>
      <c r="LB2826" s="342"/>
      <c r="LC2826" s="342"/>
      <c r="LD2826" s="342"/>
      <c r="LE2826" s="342"/>
      <c r="LF2826" s="342"/>
      <c r="LG2826" s="342"/>
      <c r="LH2826" s="342"/>
      <c r="LI2826" s="342"/>
      <c r="LJ2826" s="342"/>
      <c r="LK2826" s="342"/>
      <c r="LL2826" s="342"/>
      <c r="LM2826" s="342"/>
      <c r="LN2826" s="342"/>
      <c r="LO2826" s="342"/>
      <c r="LP2826" s="342"/>
      <c r="LQ2826" s="342"/>
      <c r="LR2826" s="342"/>
      <c r="LS2826" s="342"/>
      <c r="LT2826" s="342"/>
      <c r="LU2826" s="342"/>
      <c r="LV2826" s="342"/>
      <c r="LW2826" s="342"/>
      <c r="LX2826" s="342"/>
      <c r="LY2826" s="342"/>
      <c r="LZ2826" s="342"/>
      <c r="MA2826" s="342"/>
      <c r="MB2826" s="342"/>
      <c r="MC2826" s="342"/>
      <c r="MD2826" s="342"/>
      <c r="ME2826" s="342"/>
      <c r="MF2826" s="342"/>
      <c r="MG2826" s="342"/>
      <c r="MH2826" s="342"/>
      <c r="MI2826" s="342"/>
      <c r="MJ2826" s="342"/>
      <c r="MK2826" s="342"/>
      <c r="ML2826" s="342"/>
      <c r="MM2826" s="342"/>
      <c r="MN2826" s="342"/>
      <c r="MO2826" s="342"/>
      <c r="MP2826" s="342"/>
      <c r="MQ2826" s="342"/>
      <c r="MR2826" s="342"/>
      <c r="MS2826" s="342"/>
      <c r="MT2826" s="342"/>
      <c r="MU2826" s="342"/>
      <c r="MV2826" s="342"/>
      <c r="MW2826" s="342"/>
      <c r="MX2826" s="342"/>
      <c r="MY2826" s="342"/>
      <c r="MZ2826" s="342"/>
      <c r="NA2826" s="342"/>
      <c r="NB2826" s="342"/>
      <c r="NC2826" s="342"/>
      <c r="ND2826" s="342"/>
      <c r="NE2826" s="342"/>
      <c r="NF2826" s="342"/>
      <c r="NG2826" s="342"/>
      <c r="NH2826" s="342"/>
      <c r="NI2826" s="342"/>
      <c r="NJ2826" s="342"/>
      <c r="NK2826" s="342"/>
      <c r="NL2826" s="342"/>
      <c r="NM2826" s="342"/>
      <c r="NN2826" s="342"/>
      <c r="NO2826" s="342"/>
      <c r="NP2826" s="342"/>
      <c r="NQ2826" s="342"/>
      <c r="NR2826" s="342"/>
      <c r="NS2826" s="342"/>
      <c r="NT2826" s="342"/>
      <c r="NU2826" s="342"/>
      <c r="NV2826" s="342"/>
      <c r="NW2826" s="342"/>
      <c r="NX2826" s="342"/>
    </row>
    <row r="2827" spans="1:388" s="342" customFormat="1" ht="34.5" customHeight="1" x14ac:dyDescent="0.25">
      <c r="A2827" s="4320">
        <v>1</v>
      </c>
      <c r="B2827" s="4086" t="s">
        <v>1619</v>
      </c>
      <c r="C2827" s="4198"/>
      <c r="D2827" s="4198"/>
      <c r="E2827" s="4199"/>
      <c r="F2827" s="4031">
        <v>1</v>
      </c>
      <c r="G2827" s="4130" t="str">
        <f>IF(ISBLANK(H2827),"",IF(H2827="BN",VLOOKUP(B2827,'[4]V. BAHAN'!$B$8:$E$14999,3,FALSE),IFERROR(VLOOKUP(H2827,'[4]III. DAFTAR AHS'!$B$7:$H$14999,5,FALSE),"ls")))</f>
        <v xml:space="preserve">bh </v>
      </c>
      <c r="H2827" s="4059" t="s">
        <v>1620</v>
      </c>
      <c r="I2827" s="4019" t="s">
        <v>1621</v>
      </c>
      <c r="J2827" s="3997">
        <f>VLOOKUP(B2827,'[5] RAB LAMA'!$B$9:$E$5553,4,FALSE)</f>
        <v>244557.86716349999</v>
      </c>
      <c r="K2827" s="3997">
        <f>J2827*F2827</f>
        <v>244557.86716349999</v>
      </c>
      <c r="L2827" s="3454">
        <f>K2827/$K$4349*100</f>
        <v>6.4000066520905282E-4</v>
      </c>
      <c r="M2827" s="1934">
        <f>'[6]LAP MINGGUAN 10'!Q2827</f>
        <v>0</v>
      </c>
      <c r="N2827" s="4202">
        <f>L2827*M2827/100</f>
        <v>0</v>
      </c>
      <c r="O2827" s="4202"/>
      <c r="P2827" s="4202">
        <f>L2827*O2827/100</f>
        <v>0</v>
      </c>
      <c r="Q2827" s="3073">
        <f t="shared" si="473"/>
        <v>0</v>
      </c>
      <c r="R2827" s="4202">
        <f>L2827*Q2827/100</f>
        <v>0</v>
      </c>
      <c r="S2827" s="4203"/>
      <c r="T2827" s="359"/>
    </row>
    <row r="2828" spans="1:388" s="342" customFormat="1" ht="34.5" customHeight="1" x14ac:dyDescent="0.25">
      <c r="A2828" s="4270">
        <f>A2827+1</f>
        <v>2</v>
      </c>
      <c r="B2828" s="4330" t="s">
        <v>1686</v>
      </c>
      <c r="C2828" s="4223"/>
      <c r="D2828" s="4223"/>
      <c r="E2828" s="4224"/>
      <c r="F2828" s="4331">
        <v>22.28</v>
      </c>
      <c r="G2828" s="4130" t="str">
        <f>IF(ISBLANK(H2828),"",IF(H2828="BN",VLOOKUP(B2828,'[4]V. BAHAN'!$B$8:$E$14999,3,FALSE),IFERROR(VLOOKUP(H2828,'[4]III. DAFTAR AHS'!$B$7:$H$14999,5,FALSE),"ls")))</f>
        <v xml:space="preserve">m1 </v>
      </c>
      <c r="H2828" s="4327" t="s">
        <v>1687</v>
      </c>
      <c r="I2828" s="4322" t="s">
        <v>1688</v>
      </c>
      <c r="J2828" s="3997">
        <f>VLOOKUP(B2828,'[5] RAB LAMA'!$B$9:$E$5553,4,FALSE)</f>
        <v>13345.517673943952</v>
      </c>
      <c r="K2828" s="3997">
        <f>J2828*F2828</f>
        <v>297338.13377547124</v>
      </c>
      <c r="L2828" s="3454">
        <f>K2828/$K$4349*100</f>
        <v>7.7812505324597269E-4</v>
      </c>
      <c r="M2828" s="1934">
        <f>'[6]LAP MINGGUAN 10'!Q2828</f>
        <v>0</v>
      </c>
      <c r="N2828" s="4323">
        <f>L2828*M2828/100</f>
        <v>0</v>
      </c>
      <c r="O2828" s="4323"/>
      <c r="P2828" s="4323">
        <f>L2828*O2828/100</f>
        <v>0</v>
      </c>
      <c r="Q2828" s="3073">
        <f t="shared" si="473"/>
        <v>0</v>
      </c>
      <c r="R2828" s="4323">
        <f>L2828*Q2828/100</f>
        <v>0</v>
      </c>
      <c r="S2828" s="4324"/>
      <c r="T2828" s="359"/>
    </row>
    <row r="2829" spans="1:388" s="342" customFormat="1" ht="34.5" customHeight="1" x14ac:dyDescent="0.25">
      <c r="A2829" s="4270">
        <f>A2828+1</f>
        <v>3</v>
      </c>
      <c r="B2829" s="4330" t="s">
        <v>1696</v>
      </c>
      <c r="C2829" s="4223"/>
      <c r="D2829" s="4223"/>
      <c r="E2829" s="4224"/>
      <c r="F2829" s="4331">
        <v>21.89</v>
      </c>
      <c r="G2829" s="4130" t="str">
        <f>IF(ISBLANK(H2829),"",IF(H2829="BN",VLOOKUP(B2829,'[4]V. BAHAN'!$B$8:$E$14999,3,FALSE),IFERROR(VLOOKUP(H2829,'[4]III. DAFTAR AHS'!$B$7:$H$14999,5,FALSE),"ls")))</f>
        <v xml:space="preserve">m1 </v>
      </c>
      <c r="H2829" s="4327" t="s">
        <v>1697</v>
      </c>
      <c r="I2829" s="4322" t="s">
        <v>1698</v>
      </c>
      <c r="J2829" s="3997">
        <f>VLOOKUP(B2829,'[5] RAB LAMA'!$B$9:$E$5553,4,FALSE)</f>
        <v>18113.932888374951</v>
      </c>
      <c r="K2829" s="3997">
        <f>J2829*F2829</f>
        <v>396513.99092652771</v>
      </c>
      <c r="L2829" s="3454">
        <f>K2829/$K$4349*100</f>
        <v>1.0376653219175149E-3</v>
      </c>
      <c r="M2829" s="1934">
        <f>'[6]LAP MINGGUAN 10'!Q2829</f>
        <v>0</v>
      </c>
      <c r="N2829" s="4323">
        <f>L2829*M2829/100</f>
        <v>0</v>
      </c>
      <c r="O2829" s="4323"/>
      <c r="P2829" s="4323">
        <f>L2829*O2829/100</f>
        <v>0</v>
      </c>
      <c r="Q2829" s="3073">
        <f t="shared" si="473"/>
        <v>0</v>
      </c>
      <c r="R2829" s="4323">
        <f>L2829*Q2829/100</f>
        <v>0</v>
      </c>
      <c r="S2829" s="4324"/>
      <c r="T2829" s="359"/>
    </row>
    <row r="2830" spans="1:388" s="342" customFormat="1" ht="34.5" customHeight="1" x14ac:dyDescent="0.25">
      <c r="A2830" s="4270">
        <f>A2829+1</f>
        <v>4</v>
      </c>
      <c r="B2830" s="4330" t="s">
        <v>1699</v>
      </c>
      <c r="C2830" s="4223"/>
      <c r="D2830" s="4223"/>
      <c r="E2830" s="4224"/>
      <c r="F2830" s="4331">
        <v>22.36</v>
      </c>
      <c r="G2830" s="4130" t="str">
        <f>IF(ISBLANK(H2830),"",IF(H2830="BN",VLOOKUP(B2830,'[4]V. BAHAN'!$B$8:$E$14999,3,FALSE),IFERROR(VLOOKUP(H2830,'[4]III. DAFTAR AHS'!$B$7:$H$14999,5,FALSE),"ls")))</f>
        <v xml:space="preserve">m1 </v>
      </c>
      <c r="H2830" s="4327" t="s">
        <v>1104</v>
      </c>
      <c r="I2830" s="4322" t="s">
        <v>1105</v>
      </c>
      <c r="J2830" s="3997">
        <f>VLOOKUP(B2830,'[5] RAB LAMA'!$B$9:$E$5553,4,FALSE)</f>
        <v>24892.025192573001</v>
      </c>
      <c r="K2830" s="3997">
        <f>J2830*F2830</f>
        <v>556585.68330593233</v>
      </c>
      <c r="L2830" s="3454">
        <f>K2830/$K$4349*100</f>
        <v>1.4565681803377971E-3</v>
      </c>
      <c r="M2830" s="1934">
        <f>'[6]LAP MINGGUAN 10'!Q2830</f>
        <v>0</v>
      </c>
      <c r="N2830" s="4323">
        <f>L2830*M2830/100</f>
        <v>0</v>
      </c>
      <c r="O2830" s="4323"/>
      <c r="P2830" s="4323">
        <f>L2830*O2830/100</f>
        <v>0</v>
      </c>
      <c r="Q2830" s="3073">
        <f t="shared" si="473"/>
        <v>0</v>
      </c>
      <c r="R2830" s="4323">
        <f>L2830*Q2830/100</f>
        <v>0</v>
      </c>
      <c r="S2830" s="4324"/>
      <c r="T2830" s="359"/>
    </row>
    <row r="2831" spans="1:388" s="342" customFormat="1" ht="34.5" customHeight="1" thickBot="1" x14ac:dyDescent="0.3">
      <c r="A2831" s="4278"/>
      <c r="B2831" s="4272"/>
      <c r="C2831" s="4273"/>
      <c r="D2831" s="4273"/>
      <c r="E2831" s="4274"/>
      <c r="F2831" s="4256"/>
      <c r="G2831" s="4255" t="str">
        <f>IF(ISBLANK(H2831),"",IF(H2831="BN",VLOOKUP(B2831,'[4]V. BAHAN'!$B$8:$E$1099,3,FALSE),IFERROR(VLOOKUP(H2831,'[4]III. DAFTAR AHS'!$B$7:$H$872,5,FALSE),"ls")))</f>
        <v/>
      </c>
      <c r="H2831" s="4255"/>
      <c r="I2831" s="4255" t="s">
        <v>243</v>
      </c>
      <c r="J2831" s="4257"/>
      <c r="K2831" s="4257"/>
      <c r="L2831" s="460"/>
      <c r="M2831" s="1934">
        <f>'[6]LAP MINGGUAN 10'!Q2831</f>
        <v>0</v>
      </c>
      <c r="N2831" s="4178"/>
      <c r="O2831" s="4178"/>
      <c r="P2831" s="4178"/>
      <c r="Q2831" s="3073">
        <f t="shared" si="473"/>
        <v>0</v>
      </c>
      <c r="R2831" s="4178"/>
      <c r="S2831" s="4319"/>
      <c r="T2831" s="359"/>
    </row>
    <row r="2832" spans="1:388" s="354" customFormat="1" ht="34.5" customHeight="1" thickBot="1" x14ac:dyDescent="0.3">
      <c r="A2832" s="422" t="s">
        <v>288</v>
      </c>
      <c r="B2832" s="3212" t="s">
        <v>164</v>
      </c>
      <c r="C2832" s="656"/>
      <c r="D2832" s="656"/>
      <c r="E2832" s="656"/>
      <c r="F2832" s="425"/>
      <c r="G2832" s="425" t="str">
        <f>IF(ISBLANK(H2832),"",IF(H2832="BN",VLOOKUP(B2832,'[4]V. BAHAN'!$B$8:$E$1099,3,FALSE),IFERROR(VLOOKUP(H2832,'[4]III. DAFTAR AHS'!$B$7:$H$872,5,FALSE),"ls")))</f>
        <v/>
      </c>
      <c r="H2832" s="425"/>
      <c r="I2832" s="425" t="s">
        <v>243</v>
      </c>
      <c r="J2832" s="550"/>
      <c r="K2832" s="550"/>
      <c r="L2832" s="3179"/>
      <c r="M2832" s="1934">
        <f>'[6]LAP MINGGUAN 10'!Q2832</f>
        <v>0</v>
      </c>
      <c r="N2832" s="2905"/>
      <c r="O2832" s="2905"/>
      <c r="P2832" s="2905"/>
      <c r="Q2832" s="3073">
        <f t="shared" si="473"/>
        <v>0</v>
      </c>
      <c r="R2832" s="2905"/>
      <c r="S2832" s="428"/>
      <c r="T2832" s="359"/>
      <c r="U2832" s="342"/>
      <c r="V2832" s="342"/>
      <c r="W2832" s="342"/>
      <c r="X2832" s="342"/>
      <c r="Y2832" s="342"/>
      <c r="Z2832" s="342"/>
      <c r="AA2832" s="342"/>
      <c r="AB2832" s="342"/>
      <c r="AC2832" s="342"/>
      <c r="AD2832" s="342"/>
      <c r="AE2832" s="342"/>
      <c r="AF2832" s="342"/>
      <c r="AG2832" s="342"/>
      <c r="AH2832" s="342"/>
      <c r="AI2832" s="342"/>
      <c r="AJ2832" s="342"/>
      <c r="AK2832" s="342"/>
      <c r="AL2832" s="342"/>
      <c r="AM2832" s="342"/>
      <c r="AN2832" s="342"/>
      <c r="AO2832" s="342"/>
      <c r="AP2832" s="342"/>
      <c r="AQ2832" s="342"/>
      <c r="AR2832" s="342"/>
      <c r="AS2832" s="342"/>
      <c r="AT2832" s="342"/>
      <c r="AU2832" s="342"/>
      <c r="AV2832" s="342"/>
      <c r="AW2832" s="342"/>
      <c r="AX2832" s="342"/>
      <c r="AY2832" s="342"/>
      <c r="AZ2832" s="342"/>
      <c r="BA2832" s="342"/>
      <c r="BB2832" s="342"/>
      <c r="BC2832" s="342"/>
      <c r="BD2832" s="342"/>
      <c r="BE2832" s="342"/>
      <c r="BF2832" s="342"/>
      <c r="BG2832" s="342"/>
      <c r="BH2832" s="342"/>
      <c r="BI2832" s="342"/>
      <c r="BJ2832" s="342"/>
      <c r="BK2832" s="342"/>
      <c r="BL2832" s="342"/>
      <c r="BM2832" s="342"/>
      <c r="BN2832" s="342"/>
      <c r="BO2832" s="342"/>
      <c r="BP2832" s="342"/>
      <c r="BQ2832" s="342"/>
      <c r="BR2832" s="342"/>
      <c r="BS2832" s="342"/>
      <c r="BT2832" s="342"/>
      <c r="BU2832" s="342"/>
      <c r="BV2832" s="342"/>
      <c r="BW2832" s="342"/>
      <c r="BX2832" s="342"/>
      <c r="BY2832" s="342"/>
      <c r="BZ2832" s="342"/>
      <c r="CA2832" s="342"/>
      <c r="CB2832" s="342"/>
      <c r="CC2832" s="342"/>
      <c r="CD2832" s="342"/>
      <c r="CE2832" s="342"/>
      <c r="CF2832" s="342"/>
      <c r="CG2832" s="342"/>
      <c r="CH2832" s="342"/>
      <c r="CI2832" s="342"/>
      <c r="CJ2832" s="342"/>
      <c r="CK2832" s="342"/>
      <c r="CL2832" s="342"/>
      <c r="CM2832" s="342"/>
      <c r="CN2832" s="342"/>
      <c r="CO2832" s="342"/>
      <c r="CP2832" s="342"/>
      <c r="CQ2832" s="342"/>
      <c r="CR2832" s="342"/>
      <c r="CS2832" s="342"/>
      <c r="CT2832" s="342"/>
      <c r="CU2832" s="342"/>
      <c r="CV2832" s="342"/>
      <c r="CW2832" s="342"/>
      <c r="CX2832" s="342"/>
      <c r="CY2832" s="342"/>
      <c r="CZ2832" s="342"/>
      <c r="DA2832" s="342"/>
      <c r="DB2832" s="342"/>
      <c r="DC2832" s="342"/>
      <c r="DD2832" s="342"/>
      <c r="DE2832" s="342"/>
      <c r="DF2832" s="342"/>
      <c r="DG2832" s="342"/>
      <c r="DH2832" s="342"/>
      <c r="DI2832" s="342"/>
      <c r="DJ2832" s="342"/>
      <c r="DK2832" s="342"/>
      <c r="DL2832" s="342"/>
      <c r="DM2832" s="342"/>
      <c r="DN2832" s="342"/>
      <c r="DO2832" s="342"/>
      <c r="DP2832" s="342"/>
      <c r="DQ2832" s="342"/>
      <c r="DR2832" s="342"/>
      <c r="DS2832" s="342"/>
      <c r="DT2832" s="342"/>
      <c r="DU2832" s="342"/>
      <c r="DV2832" s="342"/>
      <c r="DW2832" s="342"/>
      <c r="DX2832" s="342"/>
      <c r="DY2832" s="342"/>
      <c r="DZ2832" s="342"/>
      <c r="EA2832" s="342"/>
      <c r="EB2832" s="342"/>
      <c r="EC2832" s="342"/>
      <c r="ED2832" s="342"/>
      <c r="EE2832" s="342"/>
      <c r="EF2832" s="342"/>
      <c r="EG2832" s="342"/>
      <c r="EH2832" s="342"/>
      <c r="EI2832" s="342"/>
      <c r="EJ2832" s="342"/>
      <c r="EK2832" s="342"/>
      <c r="EL2832" s="342"/>
      <c r="EM2832" s="342"/>
      <c r="EN2832" s="342"/>
      <c r="EO2832" s="342"/>
      <c r="EP2832" s="342"/>
      <c r="EQ2832" s="342"/>
      <c r="ER2832" s="342"/>
      <c r="ES2832" s="342"/>
      <c r="ET2832" s="342"/>
      <c r="EU2832" s="342"/>
      <c r="EV2832" s="342"/>
      <c r="EW2832" s="342"/>
      <c r="EX2832" s="342"/>
      <c r="EY2832" s="342"/>
      <c r="EZ2832" s="342"/>
      <c r="FA2832" s="342"/>
      <c r="FB2832" s="342"/>
      <c r="FC2832" s="342"/>
      <c r="FD2832" s="342"/>
      <c r="FE2832" s="342"/>
      <c r="FF2832" s="342"/>
      <c r="FG2832" s="342"/>
      <c r="FH2832" s="342"/>
      <c r="FI2832" s="342"/>
      <c r="FJ2832" s="342"/>
      <c r="FK2832" s="342"/>
      <c r="FL2832" s="342"/>
      <c r="FM2832" s="342"/>
      <c r="FN2832" s="342"/>
      <c r="FO2832" s="342"/>
      <c r="FP2832" s="342"/>
      <c r="FQ2832" s="342"/>
      <c r="FR2832" s="342"/>
      <c r="FS2832" s="342"/>
      <c r="FT2832" s="342"/>
      <c r="FU2832" s="342"/>
      <c r="FV2832" s="342"/>
      <c r="FW2832" s="342"/>
      <c r="FX2832" s="342"/>
      <c r="FY2832" s="342"/>
      <c r="FZ2832" s="342"/>
      <c r="GA2832" s="342"/>
      <c r="GB2832" s="342"/>
      <c r="GC2832" s="342"/>
      <c r="GD2832" s="342"/>
      <c r="GE2832" s="342"/>
      <c r="GF2832" s="342"/>
      <c r="GG2832" s="342"/>
      <c r="GH2832" s="342"/>
      <c r="GI2832" s="342"/>
      <c r="GJ2832" s="342"/>
      <c r="GK2832" s="342"/>
      <c r="GL2832" s="342"/>
      <c r="GM2832" s="342"/>
      <c r="GN2832" s="342"/>
      <c r="GO2832" s="342"/>
      <c r="GP2832" s="342"/>
      <c r="GQ2832" s="342"/>
      <c r="GR2832" s="342"/>
      <c r="GS2832" s="342"/>
      <c r="GT2832" s="342"/>
      <c r="GU2832" s="342"/>
      <c r="GV2832" s="342"/>
      <c r="GW2832" s="342"/>
      <c r="GX2832" s="342"/>
      <c r="GY2832" s="342"/>
      <c r="GZ2832" s="342"/>
      <c r="HA2832" s="342"/>
      <c r="HB2832" s="342"/>
      <c r="HC2832" s="342"/>
      <c r="HD2832" s="342"/>
      <c r="HE2832" s="342"/>
      <c r="HF2832" s="342"/>
      <c r="HG2832" s="342"/>
      <c r="HH2832" s="342"/>
      <c r="HI2832" s="342"/>
      <c r="HJ2832" s="342"/>
      <c r="HK2832" s="342"/>
      <c r="HL2832" s="342"/>
      <c r="HM2832" s="342"/>
      <c r="HN2832" s="342"/>
      <c r="HO2832" s="342"/>
      <c r="HP2832" s="342"/>
      <c r="HQ2832" s="342"/>
      <c r="HR2832" s="342"/>
      <c r="HS2832" s="342"/>
      <c r="HT2832" s="342"/>
      <c r="HU2832" s="342"/>
      <c r="HV2832" s="342"/>
      <c r="HW2832" s="342"/>
      <c r="HX2832" s="342"/>
      <c r="HY2832" s="342"/>
      <c r="HZ2832" s="342"/>
      <c r="IA2832" s="342"/>
      <c r="IB2832" s="342"/>
      <c r="IC2832" s="342"/>
      <c r="ID2832" s="342"/>
      <c r="IE2832" s="342"/>
      <c r="IF2832" s="342"/>
      <c r="IG2832" s="342"/>
      <c r="IH2832" s="342"/>
      <c r="II2832" s="342"/>
      <c r="IJ2832" s="342"/>
      <c r="IK2832" s="342"/>
      <c r="IL2832" s="342"/>
      <c r="IM2832" s="342"/>
      <c r="IN2832" s="342"/>
      <c r="IO2832" s="342"/>
      <c r="IP2832" s="342"/>
      <c r="IQ2832" s="342"/>
      <c r="IR2832" s="342"/>
      <c r="IS2832" s="342"/>
      <c r="IT2832" s="342"/>
      <c r="IU2832" s="342"/>
      <c r="IV2832" s="342"/>
      <c r="IW2832" s="342"/>
      <c r="IX2832" s="342"/>
      <c r="IY2832" s="342"/>
      <c r="IZ2832" s="342"/>
      <c r="JA2832" s="342"/>
      <c r="JB2832" s="342"/>
      <c r="JC2832" s="342"/>
      <c r="JD2832" s="342"/>
      <c r="JE2832" s="342"/>
      <c r="JF2832" s="342"/>
      <c r="JG2832" s="342"/>
      <c r="JH2832" s="342"/>
      <c r="JI2832" s="342"/>
      <c r="JJ2832" s="342"/>
      <c r="JK2832" s="342"/>
      <c r="JL2832" s="342"/>
      <c r="JM2832" s="342"/>
      <c r="JN2832" s="342"/>
      <c r="JO2832" s="342"/>
      <c r="JP2832" s="342"/>
      <c r="JQ2832" s="342"/>
      <c r="JR2832" s="342"/>
      <c r="JS2832" s="342"/>
      <c r="JT2832" s="342"/>
      <c r="JU2832" s="342"/>
      <c r="JV2832" s="342"/>
      <c r="JW2832" s="342"/>
      <c r="JX2832" s="342"/>
      <c r="JY2832" s="342"/>
      <c r="JZ2832" s="342"/>
      <c r="KA2832" s="342"/>
      <c r="KB2832" s="342"/>
      <c r="KC2832" s="342"/>
      <c r="KD2832" s="342"/>
      <c r="KE2832" s="342"/>
      <c r="KF2832" s="342"/>
      <c r="KG2832" s="342"/>
      <c r="KH2832" s="342"/>
      <c r="KI2832" s="342"/>
      <c r="KJ2832" s="342"/>
      <c r="KK2832" s="342"/>
      <c r="KL2832" s="342"/>
      <c r="KM2832" s="342"/>
      <c r="KN2832" s="342"/>
      <c r="KO2832" s="342"/>
      <c r="KP2832" s="342"/>
      <c r="KQ2832" s="342"/>
      <c r="KR2832" s="342"/>
      <c r="KS2832" s="342"/>
      <c r="KT2832" s="342"/>
      <c r="KU2832" s="342"/>
      <c r="KV2832" s="342"/>
      <c r="KW2832" s="342"/>
      <c r="KX2832" s="342"/>
      <c r="KY2832" s="342"/>
      <c r="KZ2832" s="342"/>
      <c r="LA2832" s="342"/>
      <c r="LB2832" s="342"/>
      <c r="LC2832" s="342"/>
      <c r="LD2832" s="342"/>
      <c r="LE2832" s="342"/>
      <c r="LF2832" s="342"/>
      <c r="LG2832" s="342"/>
      <c r="LH2832" s="342"/>
      <c r="LI2832" s="342"/>
      <c r="LJ2832" s="342"/>
      <c r="LK2832" s="342"/>
      <c r="LL2832" s="342"/>
      <c r="LM2832" s="342"/>
      <c r="LN2832" s="342"/>
      <c r="LO2832" s="342"/>
      <c r="LP2832" s="342"/>
      <c r="LQ2832" s="342"/>
      <c r="LR2832" s="342"/>
      <c r="LS2832" s="342"/>
      <c r="LT2832" s="342"/>
      <c r="LU2832" s="342"/>
      <c r="LV2832" s="342"/>
      <c r="LW2832" s="342"/>
      <c r="LX2832" s="342"/>
      <c r="LY2832" s="342"/>
      <c r="LZ2832" s="342"/>
      <c r="MA2832" s="342"/>
      <c r="MB2832" s="342"/>
      <c r="MC2832" s="342"/>
      <c r="MD2832" s="342"/>
      <c r="ME2832" s="342"/>
      <c r="MF2832" s="342"/>
      <c r="MG2832" s="342"/>
      <c r="MH2832" s="342"/>
      <c r="MI2832" s="342"/>
      <c r="MJ2832" s="342"/>
      <c r="MK2832" s="342"/>
      <c r="ML2832" s="342"/>
      <c r="MM2832" s="342"/>
      <c r="MN2832" s="342"/>
      <c r="MO2832" s="342"/>
      <c r="MP2832" s="342"/>
      <c r="MQ2832" s="342"/>
      <c r="MR2832" s="342"/>
      <c r="MS2832" s="342"/>
      <c r="MT2832" s="342"/>
      <c r="MU2832" s="342"/>
      <c r="MV2832" s="342"/>
      <c r="MW2832" s="342"/>
      <c r="MX2832" s="342"/>
      <c r="MY2832" s="342"/>
      <c r="MZ2832" s="342"/>
      <c r="NA2832" s="342"/>
      <c r="NB2832" s="342"/>
      <c r="NC2832" s="342"/>
      <c r="ND2832" s="342"/>
      <c r="NE2832" s="342"/>
      <c r="NF2832" s="342"/>
      <c r="NG2832" s="342"/>
      <c r="NH2832" s="342"/>
      <c r="NI2832" s="342"/>
      <c r="NJ2832" s="342"/>
      <c r="NK2832" s="342"/>
      <c r="NL2832" s="342"/>
      <c r="NM2832" s="342"/>
      <c r="NN2832" s="342"/>
      <c r="NO2832" s="342"/>
      <c r="NP2832" s="342"/>
      <c r="NQ2832" s="342"/>
      <c r="NR2832" s="342"/>
      <c r="NS2832" s="342"/>
      <c r="NT2832" s="342"/>
      <c r="NU2832" s="342"/>
      <c r="NV2832" s="342"/>
      <c r="NW2832" s="342"/>
      <c r="NX2832" s="342"/>
    </row>
    <row r="2833" spans="1:388" s="342" customFormat="1" ht="34.5" customHeight="1" x14ac:dyDescent="0.25">
      <c r="A2833" s="4285"/>
      <c r="B2833" s="4028" t="s">
        <v>431</v>
      </c>
      <c r="C2833" s="4265"/>
      <c r="D2833" s="4265"/>
      <c r="E2833" s="4266"/>
      <c r="F2833" s="4059"/>
      <c r="G2833" s="4059" t="str">
        <f>IF(ISBLANK(H2833),"",IF(H2833="BN",VLOOKUP(B2833,'[4]V. BAHAN'!$B$8:$E$1099,3,FALSE),IFERROR(VLOOKUP(H2833,'[4]III. DAFTAR AHS'!$B$7:$H$872,5,FALSE),"ls")))</f>
        <v/>
      </c>
      <c r="H2833" s="4059"/>
      <c r="I2833" s="4059" t="s">
        <v>243</v>
      </c>
      <c r="J2833" s="4031"/>
      <c r="K2833" s="4031"/>
      <c r="L2833" s="3454"/>
      <c r="M2833" s="1934">
        <f>'[6]LAP MINGGUAN 10'!Q2833</f>
        <v>0</v>
      </c>
      <c r="N2833" s="4202"/>
      <c r="O2833" s="4202"/>
      <c r="P2833" s="4202"/>
      <c r="Q2833" s="3073">
        <f t="shared" si="473"/>
        <v>0</v>
      </c>
      <c r="R2833" s="4202"/>
      <c r="S2833" s="4203"/>
      <c r="T2833" s="359"/>
    </row>
    <row r="2834" spans="1:388" s="342" customFormat="1" ht="90" customHeight="1" x14ac:dyDescent="0.25">
      <c r="A2834" s="4286"/>
      <c r="B2834" s="4189" t="s">
        <v>1504</v>
      </c>
      <c r="C2834" s="4287"/>
      <c r="D2834" s="4287"/>
      <c r="E2834" s="4288"/>
      <c r="F2834" s="4255"/>
      <c r="G2834" s="4255" t="str">
        <f>IF(ISBLANK(H2834),"",IF(H2834="BN",VLOOKUP(B2834,'[4]V. BAHAN'!$B$8:$E$1099,3,FALSE),IFERROR(VLOOKUP(H2834,'[4]III. DAFTAR AHS'!$B$7:$H$872,5,FALSE),"ls")))</f>
        <v/>
      </c>
      <c r="H2834" s="4255"/>
      <c r="I2834" s="4255" t="s">
        <v>243</v>
      </c>
      <c r="J2834" s="4257"/>
      <c r="K2834" s="4257"/>
      <c r="L2834" s="460"/>
      <c r="M2834" s="1934">
        <f>'[6]LAP MINGGUAN 10'!Q2834</f>
        <v>0</v>
      </c>
      <c r="N2834" s="4178"/>
      <c r="O2834" s="4178"/>
      <c r="P2834" s="4178"/>
      <c r="Q2834" s="3073">
        <f t="shared" si="473"/>
        <v>0</v>
      </c>
      <c r="R2834" s="4178"/>
      <c r="S2834" s="4319"/>
      <c r="T2834" s="359"/>
    </row>
    <row r="2835" spans="1:388" s="3173" customFormat="1" ht="34.5" customHeight="1" x14ac:dyDescent="0.25">
      <c r="A2835" s="4231"/>
      <c r="B2835" s="3768" t="s">
        <v>119</v>
      </c>
      <c r="C2835" s="3768"/>
      <c r="D2835" s="3768"/>
      <c r="E2835" s="3768"/>
      <c r="F2835" s="3889"/>
      <c r="G2835" s="3168" t="str">
        <f>IF(ISBLANK(H2835),"",IF(H2835="BN",VLOOKUP(B2835,'[4]V. BAHAN'!$B$8:$E$1099,3,FALSE),IFERROR(VLOOKUP(H2835,'[4]III. DAFTAR AHS'!$B$7:$H$872,5,FALSE),"ls")))</f>
        <v/>
      </c>
      <c r="H2835" s="3889"/>
      <c r="I2835" s="3168" t="s">
        <v>243</v>
      </c>
      <c r="J2835" s="3169"/>
      <c r="K2835" s="3169"/>
      <c r="L2835" s="3778"/>
      <c r="M2835" s="1934">
        <f>'[6]LAP MINGGUAN 10'!Q2835</f>
        <v>0</v>
      </c>
      <c r="N2835" s="3779"/>
      <c r="O2835" s="3779"/>
      <c r="P2835" s="3779"/>
      <c r="Q2835" s="3073">
        <f t="shared" si="473"/>
        <v>0</v>
      </c>
      <c r="R2835" s="3779"/>
      <c r="S2835" s="3780"/>
      <c r="T2835" s="359"/>
      <c r="U2835" s="342"/>
      <c r="V2835" s="342"/>
      <c r="W2835" s="342"/>
      <c r="X2835" s="342"/>
      <c r="Y2835" s="342"/>
      <c r="Z2835" s="342"/>
      <c r="AA2835" s="342"/>
      <c r="AB2835" s="342"/>
      <c r="AC2835" s="342"/>
      <c r="AD2835" s="342"/>
      <c r="AE2835" s="342"/>
      <c r="AF2835" s="342"/>
      <c r="AG2835" s="342"/>
      <c r="AH2835" s="342"/>
      <c r="AI2835" s="342"/>
      <c r="AJ2835" s="342"/>
      <c r="AK2835" s="342"/>
      <c r="AL2835" s="342"/>
      <c r="AM2835" s="342"/>
      <c r="AN2835" s="342"/>
      <c r="AO2835" s="342"/>
      <c r="AP2835" s="342"/>
      <c r="AQ2835" s="342"/>
      <c r="AR2835" s="342"/>
      <c r="AS2835" s="342"/>
      <c r="AT2835" s="342"/>
      <c r="AU2835" s="342"/>
      <c r="AV2835" s="342"/>
      <c r="AW2835" s="342"/>
      <c r="AX2835" s="342"/>
      <c r="AY2835" s="342"/>
      <c r="AZ2835" s="342"/>
      <c r="BA2835" s="342"/>
      <c r="BB2835" s="342"/>
      <c r="BC2835" s="342"/>
      <c r="BD2835" s="342"/>
      <c r="BE2835" s="342"/>
      <c r="BF2835" s="342"/>
      <c r="BG2835" s="342"/>
      <c r="BH2835" s="342"/>
      <c r="BI2835" s="342"/>
      <c r="BJ2835" s="342"/>
      <c r="BK2835" s="342"/>
      <c r="BL2835" s="342"/>
      <c r="BM2835" s="342"/>
      <c r="BN2835" s="342"/>
      <c r="BO2835" s="342"/>
      <c r="BP2835" s="342"/>
      <c r="BQ2835" s="342"/>
      <c r="BR2835" s="342"/>
      <c r="BS2835" s="342"/>
      <c r="BT2835" s="342"/>
      <c r="BU2835" s="342"/>
      <c r="BV2835" s="342"/>
      <c r="BW2835" s="342"/>
      <c r="BX2835" s="342"/>
      <c r="BY2835" s="342"/>
      <c r="BZ2835" s="342"/>
      <c r="CA2835" s="342"/>
      <c r="CB2835" s="342"/>
      <c r="CC2835" s="342"/>
      <c r="CD2835" s="342"/>
      <c r="CE2835" s="342"/>
      <c r="CF2835" s="342"/>
      <c r="CG2835" s="342"/>
      <c r="CH2835" s="342"/>
      <c r="CI2835" s="342"/>
      <c r="CJ2835" s="342"/>
      <c r="CK2835" s="342"/>
      <c r="CL2835" s="342"/>
      <c r="CM2835" s="342"/>
      <c r="CN2835" s="342"/>
      <c r="CO2835" s="342"/>
      <c r="CP2835" s="342"/>
      <c r="CQ2835" s="342"/>
      <c r="CR2835" s="342"/>
      <c r="CS2835" s="342"/>
      <c r="CT2835" s="342"/>
      <c r="CU2835" s="342"/>
      <c r="CV2835" s="342"/>
      <c r="CW2835" s="342"/>
      <c r="CX2835" s="342"/>
      <c r="CY2835" s="342"/>
      <c r="CZ2835" s="342"/>
      <c r="DA2835" s="342"/>
      <c r="DB2835" s="342"/>
      <c r="DC2835" s="342"/>
      <c r="DD2835" s="342"/>
      <c r="DE2835" s="342"/>
      <c r="DF2835" s="342"/>
      <c r="DG2835" s="342"/>
      <c r="DH2835" s="342"/>
      <c r="DI2835" s="342"/>
      <c r="DJ2835" s="342"/>
      <c r="DK2835" s="342"/>
      <c r="DL2835" s="342"/>
      <c r="DM2835" s="342"/>
      <c r="DN2835" s="342"/>
      <c r="DO2835" s="342"/>
      <c r="DP2835" s="342"/>
      <c r="DQ2835" s="342"/>
      <c r="DR2835" s="342"/>
      <c r="DS2835" s="342"/>
      <c r="DT2835" s="342"/>
      <c r="DU2835" s="342"/>
      <c r="DV2835" s="342"/>
      <c r="DW2835" s="342"/>
      <c r="DX2835" s="342"/>
      <c r="DY2835" s="342"/>
      <c r="DZ2835" s="342"/>
      <c r="EA2835" s="342"/>
      <c r="EB2835" s="342"/>
      <c r="EC2835" s="342"/>
      <c r="ED2835" s="342"/>
      <c r="EE2835" s="342"/>
      <c r="EF2835" s="342"/>
      <c r="EG2835" s="342"/>
      <c r="EH2835" s="342"/>
      <c r="EI2835" s="342"/>
      <c r="EJ2835" s="342"/>
      <c r="EK2835" s="342"/>
      <c r="EL2835" s="342"/>
      <c r="EM2835" s="342"/>
      <c r="EN2835" s="342"/>
      <c r="EO2835" s="342"/>
      <c r="EP2835" s="342"/>
      <c r="EQ2835" s="342"/>
      <c r="ER2835" s="342"/>
      <c r="ES2835" s="342"/>
      <c r="ET2835" s="342"/>
      <c r="EU2835" s="342"/>
      <c r="EV2835" s="342"/>
      <c r="EW2835" s="342"/>
      <c r="EX2835" s="342"/>
      <c r="EY2835" s="342"/>
      <c r="EZ2835" s="342"/>
      <c r="FA2835" s="342"/>
      <c r="FB2835" s="342"/>
      <c r="FC2835" s="342"/>
      <c r="FD2835" s="342"/>
      <c r="FE2835" s="342"/>
      <c r="FF2835" s="342"/>
      <c r="FG2835" s="342"/>
      <c r="FH2835" s="342"/>
      <c r="FI2835" s="342"/>
      <c r="FJ2835" s="342"/>
      <c r="FK2835" s="342"/>
      <c r="FL2835" s="342"/>
      <c r="FM2835" s="342"/>
      <c r="FN2835" s="342"/>
      <c r="FO2835" s="342"/>
      <c r="FP2835" s="342"/>
      <c r="FQ2835" s="342"/>
      <c r="FR2835" s="342"/>
      <c r="FS2835" s="342"/>
      <c r="FT2835" s="342"/>
      <c r="FU2835" s="342"/>
      <c r="FV2835" s="342"/>
      <c r="FW2835" s="342"/>
      <c r="FX2835" s="342"/>
      <c r="FY2835" s="342"/>
      <c r="FZ2835" s="342"/>
      <c r="GA2835" s="342"/>
      <c r="GB2835" s="342"/>
      <c r="GC2835" s="342"/>
      <c r="GD2835" s="342"/>
      <c r="GE2835" s="342"/>
      <c r="GF2835" s="342"/>
      <c r="GG2835" s="342"/>
      <c r="GH2835" s="342"/>
      <c r="GI2835" s="342"/>
      <c r="GJ2835" s="342"/>
      <c r="GK2835" s="342"/>
      <c r="GL2835" s="342"/>
      <c r="GM2835" s="342"/>
      <c r="GN2835" s="342"/>
      <c r="GO2835" s="342"/>
      <c r="GP2835" s="342"/>
      <c r="GQ2835" s="342"/>
      <c r="GR2835" s="342"/>
      <c r="GS2835" s="342"/>
      <c r="GT2835" s="342"/>
      <c r="GU2835" s="342"/>
      <c r="GV2835" s="342"/>
      <c r="GW2835" s="342"/>
      <c r="GX2835" s="342"/>
      <c r="GY2835" s="342"/>
      <c r="GZ2835" s="342"/>
      <c r="HA2835" s="342"/>
      <c r="HB2835" s="342"/>
      <c r="HC2835" s="342"/>
      <c r="HD2835" s="342"/>
      <c r="HE2835" s="342"/>
      <c r="HF2835" s="342"/>
      <c r="HG2835" s="342"/>
      <c r="HH2835" s="342"/>
      <c r="HI2835" s="342"/>
      <c r="HJ2835" s="342"/>
      <c r="HK2835" s="342"/>
      <c r="HL2835" s="342"/>
      <c r="HM2835" s="342"/>
      <c r="HN2835" s="342"/>
      <c r="HO2835" s="342"/>
      <c r="HP2835" s="342"/>
      <c r="HQ2835" s="342"/>
      <c r="HR2835" s="342"/>
      <c r="HS2835" s="342"/>
      <c r="HT2835" s="342"/>
      <c r="HU2835" s="342"/>
      <c r="HV2835" s="342"/>
      <c r="HW2835" s="342"/>
      <c r="HX2835" s="342"/>
      <c r="HY2835" s="342"/>
      <c r="HZ2835" s="342"/>
      <c r="IA2835" s="342"/>
      <c r="IB2835" s="342"/>
      <c r="IC2835" s="342"/>
      <c r="ID2835" s="342"/>
      <c r="IE2835" s="342"/>
      <c r="IF2835" s="342"/>
      <c r="IG2835" s="342"/>
      <c r="IH2835" s="342"/>
      <c r="II2835" s="342"/>
      <c r="IJ2835" s="342"/>
      <c r="IK2835" s="342"/>
      <c r="IL2835" s="342"/>
      <c r="IM2835" s="342"/>
      <c r="IN2835" s="342"/>
      <c r="IO2835" s="342"/>
      <c r="IP2835" s="342"/>
      <c r="IQ2835" s="342"/>
      <c r="IR2835" s="342"/>
      <c r="IS2835" s="342"/>
      <c r="IT2835" s="342"/>
      <c r="IU2835" s="342"/>
      <c r="IV2835" s="342"/>
      <c r="IW2835" s="342"/>
      <c r="IX2835" s="342"/>
      <c r="IY2835" s="342"/>
      <c r="IZ2835" s="342"/>
      <c r="JA2835" s="342"/>
      <c r="JB2835" s="342"/>
      <c r="JC2835" s="342"/>
      <c r="JD2835" s="342"/>
      <c r="JE2835" s="342"/>
      <c r="JF2835" s="342"/>
      <c r="JG2835" s="342"/>
      <c r="JH2835" s="342"/>
      <c r="JI2835" s="342"/>
      <c r="JJ2835" s="342"/>
      <c r="JK2835" s="342"/>
      <c r="JL2835" s="342"/>
      <c r="JM2835" s="342"/>
      <c r="JN2835" s="342"/>
      <c r="JO2835" s="342"/>
      <c r="JP2835" s="342"/>
      <c r="JQ2835" s="342"/>
      <c r="JR2835" s="342"/>
      <c r="JS2835" s="342"/>
      <c r="JT2835" s="342"/>
      <c r="JU2835" s="342"/>
      <c r="JV2835" s="342"/>
      <c r="JW2835" s="342"/>
      <c r="JX2835" s="342"/>
      <c r="JY2835" s="342"/>
      <c r="JZ2835" s="342"/>
      <c r="KA2835" s="342"/>
      <c r="KB2835" s="342"/>
      <c r="KC2835" s="342"/>
      <c r="KD2835" s="342"/>
      <c r="KE2835" s="342"/>
      <c r="KF2835" s="342"/>
      <c r="KG2835" s="342"/>
      <c r="KH2835" s="342"/>
      <c r="KI2835" s="342"/>
      <c r="KJ2835" s="342"/>
      <c r="KK2835" s="342"/>
      <c r="KL2835" s="342"/>
      <c r="KM2835" s="342"/>
      <c r="KN2835" s="342"/>
      <c r="KO2835" s="342"/>
      <c r="KP2835" s="342"/>
      <c r="KQ2835" s="342"/>
      <c r="KR2835" s="342"/>
      <c r="KS2835" s="342"/>
      <c r="KT2835" s="342"/>
      <c r="KU2835" s="342"/>
      <c r="KV2835" s="342"/>
      <c r="KW2835" s="342"/>
      <c r="KX2835" s="342"/>
      <c r="KY2835" s="342"/>
      <c r="KZ2835" s="342"/>
      <c r="LA2835" s="342"/>
      <c r="LB2835" s="342"/>
      <c r="LC2835" s="342"/>
      <c r="LD2835" s="342"/>
      <c r="LE2835" s="342"/>
      <c r="LF2835" s="342"/>
      <c r="LG2835" s="342"/>
      <c r="LH2835" s="342"/>
      <c r="LI2835" s="342"/>
      <c r="LJ2835" s="342"/>
      <c r="LK2835" s="342"/>
      <c r="LL2835" s="342"/>
      <c r="LM2835" s="342"/>
      <c r="LN2835" s="342"/>
      <c r="LO2835" s="342"/>
      <c r="LP2835" s="342"/>
      <c r="LQ2835" s="342"/>
      <c r="LR2835" s="342"/>
      <c r="LS2835" s="342"/>
      <c r="LT2835" s="342"/>
      <c r="LU2835" s="342"/>
      <c r="LV2835" s="342"/>
      <c r="LW2835" s="342"/>
      <c r="LX2835" s="342"/>
      <c r="LY2835" s="342"/>
      <c r="LZ2835" s="342"/>
      <c r="MA2835" s="342"/>
      <c r="MB2835" s="342"/>
      <c r="MC2835" s="342"/>
      <c r="MD2835" s="342"/>
      <c r="ME2835" s="342"/>
      <c r="MF2835" s="342"/>
      <c r="MG2835" s="342"/>
      <c r="MH2835" s="342"/>
      <c r="MI2835" s="342"/>
      <c r="MJ2835" s="342"/>
      <c r="MK2835" s="342"/>
      <c r="ML2835" s="342"/>
      <c r="MM2835" s="342"/>
      <c r="MN2835" s="342"/>
      <c r="MO2835" s="342"/>
      <c r="MP2835" s="342"/>
      <c r="MQ2835" s="342"/>
      <c r="MR2835" s="342"/>
      <c r="MS2835" s="342"/>
      <c r="MT2835" s="342"/>
      <c r="MU2835" s="342"/>
      <c r="MV2835" s="342"/>
      <c r="MW2835" s="342"/>
      <c r="MX2835" s="342"/>
      <c r="MY2835" s="342"/>
      <c r="MZ2835" s="342"/>
      <c r="NA2835" s="342"/>
      <c r="NB2835" s="342"/>
      <c r="NC2835" s="342"/>
      <c r="ND2835" s="342"/>
      <c r="NE2835" s="342"/>
      <c r="NF2835" s="342"/>
      <c r="NG2835" s="342"/>
      <c r="NH2835" s="342"/>
      <c r="NI2835" s="342"/>
      <c r="NJ2835" s="342"/>
      <c r="NK2835" s="342"/>
      <c r="NL2835" s="342"/>
      <c r="NM2835" s="342"/>
      <c r="NN2835" s="342"/>
      <c r="NO2835" s="342"/>
      <c r="NP2835" s="342"/>
      <c r="NQ2835" s="342"/>
      <c r="NR2835" s="342"/>
      <c r="NS2835" s="342"/>
      <c r="NT2835" s="342"/>
      <c r="NU2835" s="342"/>
      <c r="NV2835" s="342"/>
      <c r="NW2835" s="342"/>
      <c r="NX2835" s="342"/>
    </row>
    <row r="2836" spans="1:388" s="342" customFormat="1" ht="34.5" customHeight="1" x14ac:dyDescent="0.25">
      <c r="A2836" s="4320">
        <v>1</v>
      </c>
      <c r="B2836" s="4086" t="s">
        <v>1700</v>
      </c>
      <c r="C2836" s="4198"/>
      <c r="D2836" s="4198"/>
      <c r="E2836" s="4199"/>
      <c r="F2836" s="4030">
        <v>50.68</v>
      </c>
      <c r="G2836" s="4130" t="str">
        <f>IF(ISBLANK(H2836),"",IF(H2836="BN",VLOOKUP(B2836,'[4]V. BAHAN'!$B$8:$E$14999,3,FALSE),IFERROR(VLOOKUP(H2836,'[4]III. DAFTAR AHS'!$B$7:$H$14999,5,FALSE),"ls")))</f>
        <v xml:space="preserve">m1 </v>
      </c>
      <c r="H2836" s="4059" t="s">
        <v>1092</v>
      </c>
      <c r="I2836" s="4019" t="s">
        <v>1093</v>
      </c>
      <c r="J2836" s="3997">
        <f>VLOOKUP(B2836,'[5] RAB LAMA'!$B$9:$E$5553,4,FALSE)</f>
        <v>52702.949068863214</v>
      </c>
      <c r="K2836" s="3997">
        <f>J2836*F2836</f>
        <v>2670985.4588099876</v>
      </c>
      <c r="L2836" s="3454">
        <f>K2836/$K$4349*100</f>
        <v>6.9898895105233007E-3</v>
      </c>
      <c r="M2836" s="1934">
        <f>'[6]LAP MINGGUAN 10'!Q2836</f>
        <v>0</v>
      </c>
      <c r="N2836" s="4202">
        <f>L2836*M2836/100</f>
        <v>0</v>
      </c>
      <c r="O2836" s="4202">
        <v>80</v>
      </c>
      <c r="P2836" s="4202">
        <f>L2836*O2836/100</f>
        <v>5.5919116084186407E-3</v>
      </c>
      <c r="Q2836" s="3073">
        <f t="shared" si="473"/>
        <v>80</v>
      </c>
      <c r="R2836" s="4202">
        <f>L2836*Q2836/100</f>
        <v>5.5919116084186407E-3</v>
      </c>
      <c r="S2836" s="4203"/>
      <c r="T2836" s="359"/>
    </row>
    <row r="2837" spans="1:388" s="342" customFormat="1" ht="34.5" customHeight="1" x14ac:dyDescent="0.25">
      <c r="A2837" s="4270">
        <f>+A2836+1</f>
        <v>2</v>
      </c>
      <c r="B2837" s="4330" t="s">
        <v>1701</v>
      </c>
      <c r="C2837" s="4223"/>
      <c r="D2837" s="4223"/>
      <c r="E2837" s="4224"/>
      <c r="F2837" s="4326">
        <v>102.07</v>
      </c>
      <c r="G2837" s="4130" t="str">
        <f>IF(ISBLANK(H2837),"",IF(H2837="BN",VLOOKUP(B2837,'[4]V. BAHAN'!$B$8:$E$14999,3,FALSE),IFERROR(VLOOKUP(H2837,'[4]III. DAFTAR AHS'!$B$7:$H$14999,5,FALSE),"ls")))</f>
        <v xml:space="preserve">m1 </v>
      </c>
      <c r="H2837" s="4327" t="s">
        <v>1702</v>
      </c>
      <c r="I2837" s="4322" t="s">
        <v>1703</v>
      </c>
      <c r="J2837" s="3997">
        <f>VLOOKUP(B2837,'[5] RAB LAMA'!$B$9:$E$5553,4,FALSE)</f>
        <v>98014.907850160103</v>
      </c>
      <c r="K2837" s="3997">
        <f>J2837*F2837</f>
        <v>10004381.644265842</v>
      </c>
      <c r="L2837" s="3454">
        <f>K2837/$K$4349*100</f>
        <v>2.6181169232453092E-2</v>
      </c>
      <c r="M2837" s="1934">
        <f>'[6]LAP MINGGUAN 10'!Q2837</f>
        <v>0</v>
      </c>
      <c r="N2837" s="4323">
        <f>L2837*M2837/100</f>
        <v>0</v>
      </c>
      <c r="O2837" s="4202">
        <v>80</v>
      </c>
      <c r="P2837" s="4323">
        <f>L2837*O2837/100</f>
        <v>2.0944935385962475E-2</v>
      </c>
      <c r="Q2837" s="3073">
        <f t="shared" si="473"/>
        <v>80</v>
      </c>
      <c r="R2837" s="4323">
        <f>L2837*Q2837/100</f>
        <v>2.0944935385962475E-2</v>
      </c>
      <c r="S2837" s="4324"/>
      <c r="T2837" s="359"/>
    </row>
    <row r="2838" spans="1:388" s="342" customFormat="1" ht="34.5" customHeight="1" x14ac:dyDescent="0.25">
      <c r="A2838" s="4270">
        <f>+A2837+1</f>
        <v>3</v>
      </c>
      <c r="B2838" s="4330" t="s">
        <v>1704</v>
      </c>
      <c r="C2838" s="4223"/>
      <c r="D2838" s="4223"/>
      <c r="E2838" s="4224"/>
      <c r="F2838" s="4326">
        <v>69.760000000000005</v>
      </c>
      <c r="G2838" s="4130" t="str">
        <f>IF(ISBLANK(H2838),"",IF(H2838="BN",VLOOKUP(B2838,'[4]V. BAHAN'!$B$8:$E$14999,3,FALSE),IFERROR(VLOOKUP(H2838,'[4]III. DAFTAR AHS'!$B$7:$H$14999,5,FALSE),"ls")))</f>
        <v xml:space="preserve">m1 </v>
      </c>
      <c r="H2838" s="4327" t="s">
        <v>1705</v>
      </c>
      <c r="I2838" s="4322" t="s">
        <v>1706</v>
      </c>
      <c r="J2838" s="3997">
        <f>VLOOKUP(B2838,'[5] RAB LAMA'!$B$9:$E$5553,4,FALSE)</f>
        <v>178017.10479575003</v>
      </c>
      <c r="K2838" s="3997">
        <f>J2838*F2838</f>
        <v>12418473.230551522</v>
      </c>
      <c r="L2838" s="3454">
        <f>K2838/$K$4349*100</f>
        <v>3.2498775118611253E-2</v>
      </c>
      <c r="M2838" s="1934">
        <f>'[6]LAP MINGGUAN 10'!Q2838</f>
        <v>0</v>
      </c>
      <c r="N2838" s="4323">
        <f>L2838*M2838/100</f>
        <v>0</v>
      </c>
      <c r="O2838" s="4202">
        <v>80</v>
      </c>
      <c r="P2838" s="4323">
        <f>L2838*O2838/100</f>
        <v>2.5999020094889004E-2</v>
      </c>
      <c r="Q2838" s="3073">
        <f t="shared" si="473"/>
        <v>80</v>
      </c>
      <c r="R2838" s="4323">
        <f>L2838*Q2838/100</f>
        <v>2.5999020094889004E-2</v>
      </c>
      <c r="S2838" s="4324"/>
      <c r="T2838" s="359"/>
    </row>
    <row r="2839" spans="1:388" s="342" customFormat="1" ht="34.5" customHeight="1" x14ac:dyDescent="0.25">
      <c r="A2839" s="4270">
        <f>+A2838+1</f>
        <v>4</v>
      </c>
      <c r="B2839" s="4330" t="s">
        <v>1707</v>
      </c>
      <c r="C2839" s="4223"/>
      <c r="D2839" s="4223"/>
      <c r="E2839" s="4224"/>
      <c r="F2839" s="4326">
        <v>9</v>
      </c>
      <c r="G2839" s="4130" t="str">
        <f>IF(ISBLANK(H2839),"",IF(H2839="BN",VLOOKUP(B2839,'[4]V. BAHAN'!$B$8:$E$14999,3,FALSE),IFERROR(VLOOKUP(H2839,'[4]III. DAFTAR AHS'!$B$7:$H$14999,5,FALSE),"ls")))</f>
        <v xml:space="preserve">bh </v>
      </c>
      <c r="H2839" s="4327" t="s">
        <v>1708</v>
      </c>
      <c r="I2839" s="4322" t="s">
        <v>1709</v>
      </c>
      <c r="J2839" s="3997">
        <f>VLOOKUP(B2839,'[5] RAB LAMA'!$B$9:$E$5553,4,FALSE)</f>
        <v>314852.41672500002</v>
      </c>
      <c r="K2839" s="3997">
        <f>J2839*F2839</f>
        <v>2833671.750525</v>
      </c>
      <c r="L2839" s="3454">
        <f>K2839/$K$4349*100</f>
        <v>7.4156346976466097E-3</v>
      </c>
      <c r="M2839" s="1934">
        <f>'[6]LAP MINGGUAN 10'!Q2839</f>
        <v>0</v>
      </c>
      <c r="N2839" s="4323">
        <f>L2839*M2839/100</f>
        <v>0</v>
      </c>
      <c r="O2839" s="4202">
        <v>80</v>
      </c>
      <c r="P2839" s="4323">
        <f>L2839*O2839/100</f>
        <v>5.9325077581172878E-3</v>
      </c>
      <c r="Q2839" s="3073">
        <f t="shared" si="473"/>
        <v>80</v>
      </c>
      <c r="R2839" s="4323">
        <f>L2839*Q2839/100</f>
        <v>5.9325077581172878E-3</v>
      </c>
      <c r="S2839" s="4324"/>
      <c r="T2839" s="359"/>
    </row>
    <row r="2840" spans="1:388" s="342" customFormat="1" ht="34.5" customHeight="1" x14ac:dyDescent="0.25">
      <c r="A2840" s="4270"/>
      <c r="B2840" s="4330"/>
      <c r="C2840" s="4223"/>
      <c r="D2840" s="4223"/>
      <c r="E2840" s="4224"/>
      <c r="F2840" s="4326"/>
      <c r="G2840" s="4327" t="str">
        <f>IF(ISBLANK(H2840),"",IF(H2840="BN",VLOOKUP(B2840,'[4]V. BAHAN'!$B$8:$E$1099,3,FALSE),IFERROR(VLOOKUP(H2840,'[4]III. DAFTAR AHS'!$B$7:$H$872,5,FALSE),"ls")))</f>
        <v/>
      </c>
      <c r="H2840" s="4327"/>
      <c r="I2840" s="4327" t="s">
        <v>243</v>
      </c>
      <c r="J2840" s="4331"/>
      <c r="K2840" s="4329"/>
      <c r="L2840" s="3454"/>
      <c r="M2840" s="1934">
        <f>'[6]LAP MINGGUAN 10'!Q2840</f>
        <v>0</v>
      </c>
      <c r="N2840" s="4323"/>
      <c r="O2840" s="4202"/>
      <c r="P2840" s="4323"/>
      <c r="Q2840" s="3073">
        <f t="shared" si="473"/>
        <v>0</v>
      </c>
      <c r="R2840" s="4323"/>
      <c r="S2840" s="4324"/>
      <c r="T2840" s="359"/>
    </row>
    <row r="2841" spans="1:388" s="342" customFormat="1" ht="34.5" customHeight="1" x14ac:dyDescent="0.25">
      <c r="A2841" s="4270">
        <f>A2839+1</f>
        <v>5</v>
      </c>
      <c r="B2841" s="4330" t="s">
        <v>1691</v>
      </c>
      <c r="C2841" s="4223"/>
      <c r="D2841" s="4223"/>
      <c r="E2841" s="4224"/>
      <c r="F2841" s="4326"/>
      <c r="G2841" s="4327" t="str">
        <f>IF(ISBLANK(H2841),"",IF(H2841="BN",VLOOKUP(B2841,'[4]V. BAHAN'!$B$8:$E$1099,3,FALSE),IFERROR(VLOOKUP(H2841,'[4]III. DAFTAR AHS'!$B$7:$H$872,5,FALSE),"ls")))</f>
        <v/>
      </c>
      <c r="H2841" s="4327"/>
      <c r="I2841" s="4327" t="s">
        <v>243</v>
      </c>
      <c r="J2841" s="4331"/>
      <c r="K2841" s="4329"/>
      <c r="L2841" s="3454"/>
      <c r="M2841" s="1934">
        <f>'[6]LAP MINGGUAN 10'!Q2841</f>
        <v>0</v>
      </c>
      <c r="N2841" s="4323"/>
      <c r="O2841" s="4202"/>
      <c r="P2841" s="4323"/>
      <c r="Q2841" s="3073">
        <f t="shared" si="473"/>
        <v>0</v>
      </c>
      <c r="R2841" s="4323"/>
      <c r="S2841" s="4324"/>
      <c r="T2841" s="359"/>
    </row>
    <row r="2842" spans="1:388" s="342" customFormat="1" ht="34.5" customHeight="1" x14ac:dyDescent="0.25">
      <c r="A2842" s="4332" t="s">
        <v>25</v>
      </c>
      <c r="B2842" s="4325" t="s">
        <v>1692</v>
      </c>
      <c r="C2842" s="4239"/>
      <c r="D2842" s="4239"/>
      <c r="E2842" s="4240"/>
      <c r="F2842" s="4326">
        <v>44.7</v>
      </c>
      <c r="G2842" s="4130" t="str">
        <f>IF(ISBLANK(H2842),"",IF(H2842="BN",VLOOKUP(B2842,'[4]V. BAHAN'!$B$8:$E$14999,3,FALSE),IFERROR(VLOOKUP(H2842,'[4]III. DAFTAR AHS'!$B$7:$H$14999,5,FALSE),"ls")))</f>
        <v xml:space="preserve">m3 </v>
      </c>
      <c r="H2842" s="4327" t="s">
        <v>393</v>
      </c>
      <c r="I2842" s="4322" t="s">
        <v>394</v>
      </c>
      <c r="J2842" s="3997">
        <f>VLOOKUP(B2842,'[5] RAB LAMA'!$B$9:$E$5553,4,FALSE)</f>
        <v>65955.45</v>
      </c>
      <c r="K2842" s="3997">
        <f>J2842*F2842</f>
        <v>2948208.6150000002</v>
      </c>
      <c r="L2842" s="3454">
        <f>K2842/$K$4349*100</f>
        <v>7.7153742656481247E-3</v>
      </c>
      <c r="M2842" s="1934">
        <f>'[6]LAP MINGGUAN 10'!Q2842</f>
        <v>0</v>
      </c>
      <c r="N2842" s="4323">
        <f>L2842*M2842/100</f>
        <v>0</v>
      </c>
      <c r="O2842" s="4202">
        <v>80</v>
      </c>
      <c r="P2842" s="4323">
        <f>L2842*O2842/100</f>
        <v>6.1722994125184994E-3</v>
      </c>
      <c r="Q2842" s="3073">
        <f t="shared" si="473"/>
        <v>80</v>
      </c>
      <c r="R2842" s="4323">
        <f>L2842*Q2842/100</f>
        <v>6.1722994125184994E-3</v>
      </c>
      <c r="S2842" s="4324"/>
      <c r="T2842" s="359"/>
    </row>
    <row r="2843" spans="1:388" s="342" customFormat="1" ht="34.5" customHeight="1" x14ac:dyDescent="0.25">
      <c r="A2843" s="4332" t="s">
        <v>25</v>
      </c>
      <c r="B2843" s="4325" t="s">
        <v>1693</v>
      </c>
      <c r="C2843" s="4239"/>
      <c r="D2843" s="4239"/>
      <c r="E2843" s="4240"/>
      <c r="F2843" s="4326">
        <v>3.5</v>
      </c>
      <c r="G2843" s="4130" t="str">
        <f>IF(ISBLANK(H2843),"",IF(H2843="BN",VLOOKUP(B2843,'[4]V. BAHAN'!$B$8:$E$14999,3,FALSE),IFERROR(VLOOKUP(H2843,'[4]III. DAFTAR AHS'!$B$7:$H$14999,5,FALSE),"ls")))</f>
        <v xml:space="preserve">m3 </v>
      </c>
      <c r="H2843" s="4327" t="s">
        <v>416</v>
      </c>
      <c r="I2843" s="4322" t="s">
        <v>417</v>
      </c>
      <c r="J2843" s="3997">
        <f>VLOOKUP(B2843,'[5] RAB LAMA'!$B$9:$E$5553,4,FALSE)</f>
        <v>240133.28181479999</v>
      </c>
      <c r="K2843" s="3997">
        <f>J2843*F2843</f>
        <v>840466.48635179992</v>
      </c>
      <c r="L2843" s="3454">
        <f>K2843/$K$4349*100</f>
        <v>2.1994757992857901E-3</v>
      </c>
      <c r="M2843" s="1934">
        <f>'[6]LAP MINGGUAN 10'!Q2843</f>
        <v>0</v>
      </c>
      <c r="N2843" s="4323">
        <f>L2843*M2843/100</f>
        <v>0</v>
      </c>
      <c r="O2843" s="4202">
        <v>80</v>
      </c>
      <c r="P2843" s="4323">
        <f>L2843*O2843/100</f>
        <v>1.759580639428632E-3</v>
      </c>
      <c r="Q2843" s="3073">
        <f t="shared" si="473"/>
        <v>80</v>
      </c>
      <c r="R2843" s="4323">
        <f>L2843*Q2843/100</f>
        <v>1.759580639428632E-3</v>
      </c>
      <c r="S2843" s="4324"/>
      <c r="T2843" s="359"/>
    </row>
    <row r="2844" spans="1:388" s="342" customFormat="1" ht="34.5" customHeight="1" x14ac:dyDescent="0.25">
      <c r="A2844" s="4332" t="s">
        <v>25</v>
      </c>
      <c r="B2844" s="4325" t="s">
        <v>1166</v>
      </c>
      <c r="C2844" s="4239"/>
      <c r="D2844" s="4239"/>
      <c r="E2844" s="4240"/>
      <c r="F2844" s="4326">
        <v>41.2</v>
      </c>
      <c r="G2844" s="4130" t="str">
        <f>IF(ISBLANK(H2844),"",IF(H2844="BN",VLOOKUP(B2844,'[4]V. BAHAN'!$B$8:$E$14999,3,FALSE),IFERROR(VLOOKUP(H2844,'[4]III. DAFTAR AHS'!$B$7:$H$14999,5,FALSE),"ls")))</f>
        <v xml:space="preserve">m3 </v>
      </c>
      <c r="H2844" s="4327" t="s">
        <v>1167</v>
      </c>
      <c r="I2844" s="4322" t="s">
        <v>427</v>
      </c>
      <c r="J2844" s="3997">
        <f>VLOOKUP(B2844,'[5] RAB LAMA'!$B$9:$E$5553,4,FALSE)</f>
        <v>72958.371608390124</v>
      </c>
      <c r="K2844" s="3997">
        <f>J2844*F2844</f>
        <v>3005884.9102656734</v>
      </c>
      <c r="L2844" s="3454">
        <f>K2844/$K$4349*100</f>
        <v>7.8663114150637533E-3</v>
      </c>
      <c r="M2844" s="1934">
        <f>'[6]LAP MINGGUAN 10'!Q2844</f>
        <v>0</v>
      </c>
      <c r="N2844" s="4323">
        <f>L2844*M2844/100</f>
        <v>0</v>
      </c>
      <c r="O2844" s="4202">
        <v>80</v>
      </c>
      <c r="P2844" s="4323">
        <f>L2844*O2844/100</f>
        <v>6.2930491320510032E-3</v>
      </c>
      <c r="Q2844" s="3073">
        <f t="shared" si="473"/>
        <v>80</v>
      </c>
      <c r="R2844" s="4323">
        <f>L2844*Q2844/100</f>
        <v>6.2930491320510032E-3</v>
      </c>
      <c r="S2844" s="4324"/>
      <c r="T2844" s="359"/>
    </row>
    <row r="2845" spans="1:388" s="342" customFormat="1" ht="34.5" customHeight="1" x14ac:dyDescent="0.25">
      <c r="A2845" s="4270"/>
      <c r="B2845" s="4330"/>
      <c r="C2845" s="4223"/>
      <c r="D2845" s="4223"/>
      <c r="E2845" s="4224"/>
      <c r="F2845" s="4326"/>
      <c r="G2845" s="4327" t="str">
        <f>IF(ISBLANK(H2845),"",IF(H2845="BN",VLOOKUP(B2845,'[4]V. BAHAN'!$B$8:$E$1099,3,FALSE),IFERROR(VLOOKUP(H2845,'[4]III. DAFTAR AHS'!$B$7:$H$872,5,FALSE),"ls")))</f>
        <v/>
      </c>
      <c r="H2845" s="4327"/>
      <c r="I2845" s="4327" t="s">
        <v>243</v>
      </c>
      <c r="J2845" s="4331"/>
      <c r="K2845" s="4329"/>
      <c r="L2845" s="3454"/>
      <c r="M2845" s="1934">
        <f>'[6]LAP MINGGUAN 10'!Q2845</f>
        <v>0</v>
      </c>
      <c r="N2845" s="4323"/>
      <c r="O2845" s="4202"/>
      <c r="P2845" s="4323"/>
      <c r="Q2845" s="3073">
        <f t="shared" si="473"/>
        <v>0</v>
      </c>
      <c r="R2845" s="4323"/>
      <c r="S2845" s="4324"/>
      <c r="T2845" s="359"/>
    </row>
    <row r="2846" spans="1:388" s="342" customFormat="1" ht="34.5" customHeight="1" x14ac:dyDescent="0.25">
      <c r="A2846" s="4270">
        <f>A2841+1</f>
        <v>6</v>
      </c>
      <c r="B2846" s="4330" t="s">
        <v>1710</v>
      </c>
      <c r="C2846" s="4223"/>
      <c r="D2846" s="4223"/>
      <c r="E2846" s="4224"/>
      <c r="F2846" s="4327"/>
      <c r="G2846" s="4327" t="str">
        <f>IF(ISBLANK(H2846),"",IF(H2846="BN",VLOOKUP(B2846,'[4]V. BAHAN'!$B$8:$E$1099,3,FALSE),IFERROR(VLOOKUP(H2846,'[4]III. DAFTAR AHS'!$B$7:$H$872,5,FALSE),"ls")))</f>
        <v/>
      </c>
      <c r="H2846" s="4327"/>
      <c r="I2846" s="4327" t="s">
        <v>243</v>
      </c>
      <c r="J2846" s="4331"/>
      <c r="K2846" s="4329"/>
      <c r="L2846" s="3454"/>
      <c r="M2846" s="1934">
        <f>'[6]LAP MINGGUAN 10'!Q2846</f>
        <v>0</v>
      </c>
      <c r="N2846" s="4323"/>
      <c r="O2846" s="4202"/>
      <c r="P2846" s="4323"/>
      <c r="Q2846" s="3073">
        <f t="shared" si="473"/>
        <v>0</v>
      </c>
      <c r="R2846" s="4323"/>
      <c r="S2846" s="4324"/>
      <c r="T2846" s="359"/>
    </row>
    <row r="2847" spans="1:388" s="342" customFormat="1" ht="34.5" customHeight="1" x14ac:dyDescent="0.25">
      <c r="A2847" s="4333" t="s">
        <v>25</v>
      </c>
      <c r="B2847" s="4334" t="s">
        <v>1524</v>
      </c>
      <c r="C2847" s="4220"/>
      <c r="D2847" s="4220"/>
      <c r="E2847" s="4221"/>
      <c r="F2847" s="4327">
        <v>14.16</v>
      </c>
      <c r="G2847" s="4130" t="str">
        <f>IF(ISBLANK(H2847),"",IF(H2847="BN",VLOOKUP(B2847,'[4]V. BAHAN'!$B$8:$E$14999,3,FALSE),IFERROR(VLOOKUP(H2847,'[4]III. DAFTAR AHS'!$B$7:$H$14999,5,FALSE),"ls")))</f>
        <v xml:space="preserve">m3 </v>
      </c>
      <c r="H2847" s="4327" t="s">
        <v>393</v>
      </c>
      <c r="I2847" s="4322" t="s">
        <v>394</v>
      </c>
      <c r="J2847" s="3997">
        <f>VLOOKUP(B2847,'[5] RAB LAMA'!$B$9:$E$5553,4,FALSE)</f>
        <v>65955.45</v>
      </c>
      <c r="K2847" s="3997">
        <f t="shared" ref="K2847:K2852" si="474">J2847*F2847</f>
        <v>933929.17200000002</v>
      </c>
      <c r="L2847" s="3454">
        <f t="shared" ref="L2847:L2852" si="475">K2847/$K$4349*100</f>
        <v>2.4440648680442382E-3</v>
      </c>
      <c r="M2847" s="1934">
        <f>'[6]LAP MINGGUAN 10'!Q2847</f>
        <v>0</v>
      </c>
      <c r="N2847" s="4323">
        <f t="shared" ref="N2847:N2852" si="476">L2847*M2847/100</f>
        <v>0</v>
      </c>
      <c r="O2847" s="4202">
        <v>80</v>
      </c>
      <c r="P2847" s="4323">
        <f t="shared" ref="P2847:P2852" si="477">L2847*O2847/100</f>
        <v>1.9552518944353906E-3</v>
      </c>
      <c r="Q2847" s="3073">
        <f t="shared" si="473"/>
        <v>80</v>
      </c>
      <c r="R2847" s="4323">
        <f t="shared" ref="R2847:R2852" si="478">L2847*Q2847/100</f>
        <v>1.9552518944353906E-3</v>
      </c>
      <c r="S2847" s="4324"/>
      <c r="T2847" s="359"/>
    </row>
    <row r="2848" spans="1:388" s="342" customFormat="1" ht="34.5" customHeight="1" x14ac:dyDescent="0.25">
      <c r="A2848" s="4333" t="s">
        <v>25</v>
      </c>
      <c r="B2848" s="4334" t="s">
        <v>1711</v>
      </c>
      <c r="C2848" s="4220"/>
      <c r="D2848" s="4220"/>
      <c r="E2848" s="4221"/>
      <c r="F2848" s="4327">
        <v>14.16</v>
      </c>
      <c r="G2848" s="4130" t="str">
        <f>IF(ISBLANK(H2848),"",IF(H2848="BN",VLOOKUP(B2848,'[4]V. BAHAN'!$B$8:$E$14999,3,FALSE),IFERROR(VLOOKUP(H2848,'[4]III. DAFTAR AHS'!$B$7:$H$14999,5,FALSE),"ls")))</f>
        <v xml:space="preserve">m3 </v>
      </c>
      <c r="H2848" s="4327" t="s">
        <v>400</v>
      </c>
      <c r="I2848" s="4322" t="s">
        <v>401</v>
      </c>
      <c r="J2848" s="3997">
        <f>VLOOKUP(B2848,'[5] RAB LAMA'!$B$9:$E$5553,4,FALSE)</f>
        <v>89034</v>
      </c>
      <c r="K2848" s="3997">
        <f t="shared" si="474"/>
        <v>1260721.44</v>
      </c>
      <c r="L2848" s="3454">
        <f t="shared" si="475"/>
        <v>3.2992705145890246E-3</v>
      </c>
      <c r="M2848" s="1934">
        <f>'[6]LAP MINGGUAN 10'!Q2848</f>
        <v>0</v>
      </c>
      <c r="N2848" s="4323">
        <f t="shared" si="476"/>
        <v>0</v>
      </c>
      <c r="O2848" s="4202">
        <v>80</v>
      </c>
      <c r="P2848" s="4323">
        <f t="shared" si="477"/>
        <v>2.63941641167122E-3</v>
      </c>
      <c r="Q2848" s="3073">
        <f t="shared" si="473"/>
        <v>80</v>
      </c>
      <c r="R2848" s="4323">
        <f t="shared" si="478"/>
        <v>2.63941641167122E-3</v>
      </c>
      <c r="S2848" s="4324"/>
      <c r="T2848" s="359"/>
    </row>
    <row r="2849" spans="1:20" s="342" customFormat="1" ht="34.5" customHeight="1" x14ac:dyDescent="0.25">
      <c r="A2849" s="4333" t="s">
        <v>25</v>
      </c>
      <c r="B2849" s="4334" t="s">
        <v>1712</v>
      </c>
      <c r="C2849" s="4220"/>
      <c r="D2849" s="4220"/>
      <c r="E2849" s="4221"/>
      <c r="F2849" s="4327">
        <v>5.66</v>
      </c>
      <c r="G2849" s="4130" t="str">
        <f>IF(ISBLANK(H2849),"",IF(H2849="BN",VLOOKUP(B2849,'[4]V. BAHAN'!$B$8:$E$14999,3,FALSE),IFERROR(VLOOKUP(H2849,'[4]III. DAFTAR AHS'!$B$7:$H$14999,5,FALSE),"ls")))</f>
        <v xml:space="preserve">m3 </v>
      </c>
      <c r="H2849" s="4327" t="s">
        <v>1713</v>
      </c>
      <c r="I2849" s="4322" t="s">
        <v>1714</v>
      </c>
      <c r="J2849" s="3997">
        <f>VLOOKUP(B2849,'[5] RAB LAMA'!$B$9:$E$5553,4,FALSE)</f>
        <v>97820.25</v>
      </c>
      <c r="K2849" s="3997">
        <f t="shared" si="474"/>
        <v>553662.61499999999</v>
      </c>
      <c r="L2849" s="3454">
        <f t="shared" si="475"/>
        <v>1.4489185975133055E-3</v>
      </c>
      <c r="M2849" s="1934">
        <f>'[6]LAP MINGGUAN 10'!Q2849</f>
        <v>0</v>
      </c>
      <c r="N2849" s="4323">
        <f t="shared" si="476"/>
        <v>0</v>
      </c>
      <c r="O2849" s="4202">
        <v>80</v>
      </c>
      <c r="P2849" s="4323">
        <f t="shared" si="477"/>
        <v>1.1591348780106445E-3</v>
      </c>
      <c r="Q2849" s="3073">
        <f t="shared" si="473"/>
        <v>80</v>
      </c>
      <c r="R2849" s="4323">
        <f t="shared" si="478"/>
        <v>1.1591348780106445E-3</v>
      </c>
      <c r="S2849" s="4324"/>
      <c r="T2849" s="359"/>
    </row>
    <row r="2850" spans="1:20" s="350" customFormat="1" ht="34.5" customHeight="1" x14ac:dyDescent="0.25">
      <c r="A2850" s="4332" t="s">
        <v>25</v>
      </c>
      <c r="B2850" s="4334" t="s">
        <v>1518</v>
      </c>
      <c r="C2850" s="4220"/>
      <c r="D2850" s="4220"/>
      <c r="E2850" s="4221"/>
      <c r="F2850" s="4326">
        <v>1.42</v>
      </c>
      <c r="G2850" s="4130" t="str">
        <f>IF(ISBLANK(H2850),"",IF(H2850="BN",VLOOKUP(B2850,'[4]V. BAHAN'!$B$8:$E$14999,3,FALSE),IFERROR(VLOOKUP(H2850,'[4]III. DAFTAR AHS'!$B$7:$H$14999,5,FALSE),"ls")))</f>
        <v xml:space="preserve">m3 </v>
      </c>
      <c r="H2850" s="4327" t="s">
        <v>416</v>
      </c>
      <c r="I2850" s="4322" t="s">
        <v>417</v>
      </c>
      <c r="J2850" s="3997">
        <f>VLOOKUP(B2850,'[5] RAB LAMA'!$B$9:$E$5553,4,FALSE)</f>
        <v>240133.28181479999</v>
      </c>
      <c r="K2850" s="3997">
        <f t="shared" si="474"/>
        <v>340989.26017701597</v>
      </c>
      <c r="L2850" s="3454">
        <f t="shared" si="475"/>
        <v>8.9235875285309204E-4</v>
      </c>
      <c r="M2850" s="1934">
        <f>'[6]LAP MINGGUAN 10'!Q2850</f>
        <v>0</v>
      </c>
      <c r="N2850" s="4323">
        <f t="shared" si="476"/>
        <v>0</v>
      </c>
      <c r="O2850" s="4202">
        <v>80</v>
      </c>
      <c r="P2850" s="4323">
        <f t="shared" si="477"/>
        <v>7.1388700228247365E-4</v>
      </c>
      <c r="Q2850" s="3073">
        <f t="shared" si="473"/>
        <v>80</v>
      </c>
      <c r="R2850" s="4323">
        <f t="shared" si="478"/>
        <v>7.1388700228247365E-4</v>
      </c>
      <c r="S2850" s="4324"/>
      <c r="T2850" s="359"/>
    </row>
    <row r="2851" spans="1:20" s="350" customFormat="1" ht="34.5" customHeight="1" x14ac:dyDescent="0.25">
      <c r="A2851" s="4332" t="s">
        <v>25</v>
      </c>
      <c r="B2851" s="4334" t="s">
        <v>1715</v>
      </c>
      <c r="C2851" s="4220"/>
      <c r="D2851" s="4220"/>
      <c r="E2851" s="4221"/>
      <c r="F2851" s="4326">
        <v>1.42</v>
      </c>
      <c r="G2851" s="4130" t="str">
        <f>IF(ISBLANK(H2851),"",IF(H2851="BN",VLOOKUP(B2851,'[4]V. BAHAN'!$B$8:$E$14999,3,FALSE),IFERROR(VLOOKUP(H2851,'[4]III. DAFTAR AHS'!$B$7:$H$14999,5,FALSE),"ls")))</f>
        <v xml:space="preserve">m3 </v>
      </c>
      <c r="H2851" s="4327" t="s">
        <v>475</v>
      </c>
      <c r="I2851" s="4322" t="s">
        <v>352</v>
      </c>
      <c r="J2851" s="3997">
        <f>VLOOKUP(B2851,'[5] RAB LAMA'!$B$9:$E$5553,4,FALSE)</f>
        <v>1068870</v>
      </c>
      <c r="K2851" s="3997">
        <f t="shared" si="474"/>
        <v>1517795.4</v>
      </c>
      <c r="L2851" s="3454">
        <f t="shared" si="475"/>
        <v>3.972025422522246E-3</v>
      </c>
      <c r="M2851" s="1934">
        <f>'[6]LAP MINGGUAN 10'!Q2851</f>
        <v>0</v>
      </c>
      <c r="N2851" s="4323">
        <f t="shared" si="476"/>
        <v>0</v>
      </c>
      <c r="O2851" s="4202">
        <v>80</v>
      </c>
      <c r="P2851" s="4323">
        <f t="shared" si="477"/>
        <v>3.1776203380177968E-3</v>
      </c>
      <c r="Q2851" s="3073">
        <f t="shared" si="473"/>
        <v>80</v>
      </c>
      <c r="R2851" s="4323">
        <f t="shared" si="478"/>
        <v>3.1776203380177968E-3</v>
      </c>
      <c r="S2851" s="4324"/>
      <c r="T2851" s="359"/>
    </row>
    <row r="2852" spans="1:20" s="350" customFormat="1" ht="34.5" customHeight="1" x14ac:dyDescent="0.25">
      <c r="A2852" s="4332" t="s">
        <v>25</v>
      </c>
      <c r="B2852" s="4334" t="s">
        <v>1716</v>
      </c>
      <c r="C2852" s="4220"/>
      <c r="D2852" s="4220"/>
      <c r="E2852" s="4221"/>
      <c r="F2852" s="4326">
        <v>6.94</v>
      </c>
      <c r="G2852" s="4130" t="str">
        <f>IF(ISBLANK(H2852),"",IF(H2852="BN",VLOOKUP(B2852,'[4]V. BAHAN'!$B$8:$E$14999,3,FALSE),IFERROR(VLOOKUP(H2852,'[4]III. DAFTAR AHS'!$B$7:$H$14999,5,FALSE),"ls")))</f>
        <v xml:space="preserve">m3 </v>
      </c>
      <c r="H2852" s="4327" t="s">
        <v>1167</v>
      </c>
      <c r="I2852" s="4322" t="s">
        <v>427</v>
      </c>
      <c r="J2852" s="3997">
        <f>VLOOKUP(B2852,'[5] RAB LAMA'!$B$9:$E$5553,4,FALSE)</f>
        <v>72958.371608390124</v>
      </c>
      <c r="K2852" s="3997">
        <f t="shared" si="474"/>
        <v>506331.09896222746</v>
      </c>
      <c r="L2852" s="3454">
        <f t="shared" si="475"/>
        <v>1.3250534276830689E-3</v>
      </c>
      <c r="M2852" s="1934">
        <f>'[6]LAP MINGGUAN 10'!Q2852</f>
        <v>0</v>
      </c>
      <c r="N2852" s="4323">
        <f t="shared" si="476"/>
        <v>0</v>
      </c>
      <c r="O2852" s="4202">
        <v>80</v>
      </c>
      <c r="P2852" s="4323">
        <f t="shared" si="477"/>
        <v>1.0600427421464552E-3</v>
      </c>
      <c r="Q2852" s="3073">
        <f t="shared" si="473"/>
        <v>80</v>
      </c>
      <c r="R2852" s="4323">
        <f t="shared" si="478"/>
        <v>1.0600427421464552E-3</v>
      </c>
      <c r="S2852" s="4324"/>
      <c r="T2852" s="359"/>
    </row>
    <row r="2853" spans="1:20" s="350" customFormat="1" ht="34.5" customHeight="1" x14ac:dyDescent="0.25">
      <c r="A2853" s="4270"/>
      <c r="B2853" s="4334"/>
      <c r="C2853" s="4220"/>
      <c r="D2853" s="4220"/>
      <c r="E2853" s="4221"/>
      <c r="F2853" s="4326"/>
      <c r="G2853" s="4327" t="str">
        <f>IF(ISBLANK(H2853),"",IF(H2853="BN",VLOOKUP(B2853,'[4]V. BAHAN'!$B$8:$E$1099,3,FALSE),IFERROR(VLOOKUP(H2853,'[4]III. DAFTAR AHS'!$B$7:$H$872,5,FALSE),"ls")))</f>
        <v/>
      </c>
      <c r="H2853" s="4327"/>
      <c r="I2853" s="4327" t="s">
        <v>243</v>
      </c>
      <c r="J2853" s="4331"/>
      <c r="K2853" s="4331"/>
      <c r="L2853" s="3454"/>
      <c r="M2853" s="1934">
        <f>'[6]LAP MINGGUAN 10'!Q2853</f>
        <v>0</v>
      </c>
      <c r="N2853" s="4335"/>
      <c r="O2853" s="4335"/>
      <c r="P2853" s="4335"/>
      <c r="Q2853" s="3073">
        <f t="shared" si="473"/>
        <v>0</v>
      </c>
      <c r="R2853" s="4335"/>
      <c r="S2853" s="4336"/>
      <c r="T2853" s="3088"/>
    </row>
    <row r="2854" spans="1:20" s="350" customFormat="1" ht="34.5" customHeight="1" x14ac:dyDescent="0.25">
      <c r="A2854" s="4333" t="s">
        <v>25</v>
      </c>
      <c r="B2854" s="4334" t="s">
        <v>1717</v>
      </c>
      <c r="C2854" s="4220"/>
      <c r="D2854" s="4220"/>
      <c r="E2854" s="4221"/>
      <c r="F2854" s="4326"/>
      <c r="G2854" s="4327" t="str">
        <f>IF(ISBLANK(H2854),"",IF(H2854="BN",VLOOKUP(B2854,'[4]V. BAHAN'!$B$8:$E$1099,3,FALSE),IFERROR(VLOOKUP(H2854,'[4]III. DAFTAR AHS'!$B$7:$H$872,5,FALSE),"ls")))</f>
        <v/>
      </c>
      <c r="H2854" s="4327"/>
      <c r="I2854" s="4327" t="s">
        <v>243</v>
      </c>
      <c r="J2854" s="4331"/>
      <c r="K2854" s="4331"/>
      <c r="L2854" s="3454"/>
      <c r="M2854" s="1934">
        <f>'[6]LAP MINGGUAN 10'!Q2854</f>
        <v>0</v>
      </c>
      <c r="N2854" s="4335"/>
      <c r="O2854" s="4335"/>
      <c r="P2854" s="4335"/>
      <c r="Q2854" s="3073">
        <f t="shared" si="473"/>
        <v>0</v>
      </c>
      <c r="R2854" s="4335"/>
      <c r="S2854" s="4336"/>
      <c r="T2854" s="3088"/>
    </row>
    <row r="2855" spans="1:20" s="350" customFormat="1" ht="34.5" customHeight="1" x14ac:dyDescent="0.25">
      <c r="A2855" s="4270"/>
      <c r="B2855" s="4334" t="s">
        <v>526</v>
      </c>
      <c r="C2855" s="4220"/>
      <c r="D2855" s="4220"/>
      <c r="E2855" s="4221"/>
      <c r="F2855" s="4326">
        <v>7.33</v>
      </c>
      <c r="G2855" s="4130" t="str">
        <f>IF(ISBLANK(H2855),"",IF(H2855="BN",VLOOKUP(B2855,'[4]V. BAHAN'!$B$8:$E$14999,3,FALSE),IFERROR(VLOOKUP(H2855,'[4]III. DAFTAR AHS'!$B$7:$H$14999,5,FALSE),"ls")))</f>
        <v xml:space="preserve">m2 </v>
      </c>
      <c r="H2855" s="4327" t="s">
        <v>527</v>
      </c>
      <c r="I2855" s="4322" t="s">
        <v>427</v>
      </c>
      <c r="J2855" s="3997">
        <v>145741.9944557907</v>
      </c>
      <c r="K2855" s="3997">
        <f>J2855*F2855</f>
        <v>1068288.8193609458</v>
      </c>
      <c r="L2855" s="3454">
        <f>K2855/$K$4349*100</f>
        <v>2.7956800693281535E-3</v>
      </c>
      <c r="M2855" s="1934">
        <f>'[6]LAP MINGGUAN 10'!Q2855</f>
        <v>0</v>
      </c>
      <c r="N2855" s="4323">
        <f>L2855*M2855/100</f>
        <v>0</v>
      </c>
      <c r="O2855" s="4323"/>
      <c r="P2855" s="4323">
        <f>L2855*O2855/100</f>
        <v>0</v>
      </c>
      <c r="Q2855" s="3073">
        <f t="shared" si="473"/>
        <v>0</v>
      </c>
      <c r="R2855" s="4323">
        <f>L2855*Q2855/100</f>
        <v>0</v>
      </c>
      <c r="S2855" s="4324"/>
      <c r="T2855" s="359"/>
    </row>
    <row r="2856" spans="1:20" s="350" customFormat="1" ht="34.5" customHeight="1" x14ac:dyDescent="0.25">
      <c r="A2856" s="4270"/>
      <c r="B2856" s="4334" t="s">
        <v>1674</v>
      </c>
      <c r="C2856" s="4220"/>
      <c r="D2856" s="4220"/>
      <c r="E2856" s="4221"/>
      <c r="F2856" s="4326">
        <v>152.16999999999999</v>
      </c>
      <c r="G2856" s="4130" t="str">
        <f>IF(ISBLANK(H2856),"",IF(H2856="BN",VLOOKUP(B2856,'[4]V. BAHAN'!$B$8:$E$14999,3,FALSE),IFERROR(VLOOKUP(H2856,'[4]III. DAFTAR AHS'!$B$7:$H$14999,5,FALSE),"ls")))</f>
        <v xml:space="preserve">Kg </v>
      </c>
      <c r="H2856" s="4327" t="s">
        <v>470</v>
      </c>
      <c r="I2856" s="4322" t="s">
        <v>471</v>
      </c>
      <c r="J2856" s="3997">
        <f>VLOOKUP(B2856,'[5] RAB LAMA'!$B$9:$E$5553,4,FALSE)</f>
        <v>14729.18756392314</v>
      </c>
      <c r="K2856" s="3997">
        <f>J2856*F2856</f>
        <v>2241340.4716021842</v>
      </c>
      <c r="L2856" s="3454">
        <f>K2856/$K$4349*100</f>
        <v>5.8655213566544458E-3</v>
      </c>
      <c r="M2856" s="1934">
        <f>'[6]LAP MINGGUAN 10'!Q2856</f>
        <v>0</v>
      </c>
      <c r="N2856" s="4323">
        <f>L2856*M2856/100</f>
        <v>0</v>
      </c>
      <c r="O2856" s="4323"/>
      <c r="P2856" s="4323">
        <f>L2856*O2856/100</f>
        <v>0</v>
      </c>
      <c r="Q2856" s="3073">
        <f t="shared" si="473"/>
        <v>0</v>
      </c>
      <c r="R2856" s="4323">
        <f>L2856*Q2856/100</f>
        <v>0</v>
      </c>
      <c r="S2856" s="4324"/>
      <c r="T2856" s="359"/>
    </row>
    <row r="2857" spans="1:20" s="350" customFormat="1" ht="34.5" customHeight="1" x14ac:dyDescent="0.25">
      <c r="A2857" s="4270"/>
      <c r="B2857" s="4334" t="s">
        <v>437</v>
      </c>
      <c r="C2857" s="4220"/>
      <c r="D2857" s="4220"/>
      <c r="E2857" s="4221"/>
      <c r="F2857" s="4326">
        <v>2.2000000000000002</v>
      </c>
      <c r="G2857" s="4130" t="str">
        <f>IF(ISBLANK(H2857),"",IF(H2857="BN",VLOOKUP(B2857,'[4]V. BAHAN'!$B$8:$E$14999,3,FALSE),IFERROR(VLOOKUP(H2857,'[4]III. DAFTAR AHS'!$B$7:$H$14999,5,FALSE),"ls")))</f>
        <v xml:space="preserve">m3 </v>
      </c>
      <c r="H2857" s="4327" t="s">
        <v>438</v>
      </c>
      <c r="I2857" s="4322" t="s">
        <v>427</v>
      </c>
      <c r="J2857" s="3997">
        <f>VLOOKUP(B2857,'[5] RAB LAMA'!$B$9:$E$5553,4,FALSE)</f>
        <v>1289599.433557336</v>
      </c>
      <c r="K2857" s="3997">
        <f>J2857*F2857</f>
        <v>2837118.7538261395</v>
      </c>
      <c r="L2857" s="3454">
        <f>K2857/$K$4349*100</f>
        <v>7.4246554027717184E-3</v>
      </c>
      <c r="M2857" s="1934">
        <f>'[6]LAP MINGGUAN 10'!Q2857</f>
        <v>0</v>
      </c>
      <c r="N2857" s="4323">
        <f>L2857*M2857/100</f>
        <v>0</v>
      </c>
      <c r="O2857" s="4323"/>
      <c r="P2857" s="4323">
        <f>L2857*O2857/100</f>
        <v>0</v>
      </c>
      <c r="Q2857" s="3073">
        <f t="shared" si="473"/>
        <v>0</v>
      </c>
      <c r="R2857" s="4323">
        <f>L2857*Q2857/100</f>
        <v>0</v>
      </c>
      <c r="S2857" s="4324"/>
      <c r="T2857" s="359"/>
    </row>
    <row r="2858" spans="1:20" s="350" customFormat="1" ht="34.5" customHeight="1" x14ac:dyDescent="0.25">
      <c r="A2858" s="4237"/>
      <c r="B2858" s="4334"/>
      <c r="C2858" s="4220"/>
      <c r="D2858" s="4220"/>
      <c r="E2858" s="4221"/>
      <c r="F2858" s="4326"/>
      <c r="G2858" s="4327" t="str">
        <f>IF(ISBLANK(H2858),"",IF(H2858="BN",VLOOKUP(B2858,'[4]V. BAHAN'!$B$8:$E$1099,3,FALSE),IFERROR(VLOOKUP(H2858,'[4]III. DAFTAR AHS'!$B$7:$H$872,5,FALSE),"ls")))</f>
        <v/>
      </c>
      <c r="H2858" s="4327"/>
      <c r="I2858" s="4327" t="s">
        <v>243</v>
      </c>
      <c r="J2858" s="4331"/>
      <c r="K2858" s="4331"/>
      <c r="L2858" s="3454"/>
      <c r="M2858" s="1934">
        <f>'[6]LAP MINGGUAN 10'!Q2858</f>
        <v>0</v>
      </c>
      <c r="N2858" s="4335"/>
      <c r="O2858" s="4335"/>
      <c r="P2858" s="4335"/>
      <c r="Q2858" s="3073">
        <f t="shared" si="473"/>
        <v>0</v>
      </c>
      <c r="R2858" s="4335"/>
      <c r="S2858" s="4336"/>
      <c r="T2858" s="3088"/>
    </row>
    <row r="2859" spans="1:20" s="342" customFormat="1" ht="34.5" customHeight="1" x14ac:dyDescent="0.25">
      <c r="A2859" s="4333" t="s">
        <v>25</v>
      </c>
      <c r="B2859" s="4334" t="s">
        <v>1718</v>
      </c>
      <c r="C2859" s="4220"/>
      <c r="D2859" s="4220"/>
      <c r="E2859" s="4221"/>
      <c r="F2859" s="4327"/>
      <c r="G2859" s="4327" t="str">
        <f>IF(ISBLANK(H2859),"",IF(H2859="BN",VLOOKUP(B2859,'[4]V. BAHAN'!$B$8:$E$1099,3,FALSE),IFERROR(VLOOKUP(H2859,'[4]III. DAFTAR AHS'!$B$7:$H$872,5,FALSE),"ls")))</f>
        <v/>
      </c>
      <c r="H2859" s="4327"/>
      <c r="I2859" s="4327" t="s">
        <v>243</v>
      </c>
      <c r="J2859" s="4331"/>
      <c r="K2859" s="4331"/>
      <c r="L2859" s="3454"/>
      <c r="M2859" s="1934">
        <f>'[6]LAP MINGGUAN 10'!Q2859</f>
        <v>0</v>
      </c>
      <c r="N2859" s="4323"/>
      <c r="O2859" s="4323"/>
      <c r="P2859" s="4323"/>
      <c r="Q2859" s="3073">
        <f t="shared" si="473"/>
        <v>0</v>
      </c>
      <c r="R2859" s="4323"/>
      <c r="S2859" s="4324"/>
      <c r="T2859" s="359"/>
    </row>
    <row r="2860" spans="1:20" s="350" customFormat="1" ht="34.5" customHeight="1" x14ac:dyDescent="0.25">
      <c r="A2860" s="4237"/>
      <c r="B2860" s="4334" t="s">
        <v>1719</v>
      </c>
      <c r="C2860" s="4220"/>
      <c r="D2860" s="4220"/>
      <c r="E2860" s="4221"/>
      <c r="F2860" s="4326">
        <v>264</v>
      </c>
      <c r="G2860" s="4130" t="str">
        <f>IF(ISBLANK(H2860),"",IF(H2860="BN",VLOOKUP(B2860,'[4]V. BAHAN'!$B$8:$E$14999,3,FALSE),IFERROR(VLOOKUP(H2860,'[4]III. DAFTAR AHS'!$B$7:$H$14999,5,FALSE),"ls")))</f>
        <v xml:space="preserve">m2 </v>
      </c>
      <c r="H2860" s="4327" t="s">
        <v>518</v>
      </c>
      <c r="I2860" s="4322" t="s">
        <v>427</v>
      </c>
      <c r="J2860" s="3997">
        <f>VLOOKUP(B2860,'[5] RAB LAMA'!$B$9:$E$5553,4,FALSE)</f>
        <v>145741.9944557907</v>
      </c>
      <c r="K2860" s="3997">
        <f>J2860*F2860</f>
        <v>38475886.536328748</v>
      </c>
      <c r="L2860" s="3454">
        <f>K2860/$K$4349*100</f>
        <v>0.10069025079162792</v>
      </c>
      <c r="M2860" s="1934">
        <f>'[6]LAP MINGGUAN 10'!Q2860</f>
        <v>0</v>
      </c>
      <c r="N2860" s="4323">
        <f>L2860*M2860/100</f>
        <v>0</v>
      </c>
      <c r="O2860" s="4323"/>
      <c r="P2860" s="4323">
        <f>L2860*O2860/100</f>
        <v>0</v>
      </c>
      <c r="Q2860" s="3073">
        <f t="shared" si="473"/>
        <v>0</v>
      </c>
      <c r="R2860" s="4323">
        <f>L2860*Q2860/100</f>
        <v>0</v>
      </c>
      <c r="S2860" s="4324"/>
      <c r="T2860" s="359"/>
    </row>
    <row r="2861" spans="1:20" s="350" customFormat="1" ht="34.5" customHeight="1" x14ac:dyDescent="0.25">
      <c r="A2861" s="4237"/>
      <c r="B2861" s="4334" t="s">
        <v>1674</v>
      </c>
      <c r="C2861" s="4220"/>
      <c r="D2861" s="4220"/>
      <c r="E2861" s="4221"/>
      <c r="F2861" s="4326">
        <v>3212.8</v>
      </c>
      <c r="G2861" s="4130" t="str">
        <f>IF(ISBLANK(H2861),"",IF(H2861="BN",VLOOKUP(B2861,'[4]V. BAHAN'!$B$8:$E$14999,3,FALSE),IFERROR(VLOOKUP(H2861,'[4]III. DAFTAR AHS'!$B$7:$H$14999,5,FALSE),"ls")))</f>
        <v xml:space="preserve">Kg </v>
      </c>
      <c r="H2861" s="4327" t="s">
        <v>440</v>
      </c>
      <c r="I2861" s="4322" t="s">
        <v>441</v>
      </c>
      <c r="J2861" s="3997">
        <f>VLOOKUP(B2861,'[5] RAB LAMA'!$B$9:$E$5553,4,FALSE)</f>
        <v>14729.18756392314</v>
      </c>
      <c r="K2861" s="3997">
        <f>J2861*F2861</f>
        <v>47321933.805372268</v>
      </c>
      <c r="L2861" s="3454">
        <f>K2861/$K$4349*100</f>
        <v>0.12384009341302098</v>
      </c>
      <c r="M2861" s="1934">
        <f>'[6]LAP MINGGUAN 10'!Q2861</f>
        <v>0</v>
      </c>
      <c r="N2861" s="4323">
        <f>L2861*M2861/100</f>
        <v>0</v>
      </c>
      <c r="O2861" s="4323"/>
      <c r="P2861" s="4323">
        <f>L2861*O2861/100</f>
        <v>0</v>
      </c>
      <c r="Q2861" s="3073">
        <f t="shared" si="473"/>
        <v>0</v>
      </c>
      <c r="R2861" s="4323">
        <f>L2861*Q2861/100</f>
        <v>0</v>
      </c>
      <c r="S2861" s="4324"/>
      <c r="T2861" s="359"/>
    </row>
    <row r="2862" spans="1:20" s="342" customFormat="1" ht="34.5" customHeight="1" x14ac:dyDescent="0.25">
      <c r="A2862" s="4270"/>
      <c r="B2862" s="4334" t="s">
        <v>437</v>
      </c>
      <c r="C2862" s="4220"/>
      <c r="D2862" s="4220"/>
      <c r="E2862" s="4221"/>
      <c r="F2862" s="4327">
        <v>33</v>
      </c>
      <c r="G2862" s="4130" t="str">
        <f>IF(ISBLANK(H2862),"",IF(H2862="BN",VLOOKUP(B2862,'[4]V. BAHAN'!$B$8:$E$14999,3,FALSE),IFERROR(VLOOKUP(H2862,'[4]III. DAFTAR AHS'!$B$7:$H$14999,5,FALSE),"ls")))</f>
        <v xml:space="preserve">m3 </v>
      </c>
      <c r="H2862" s="4327" t="s">
        <v>438</v>
      </c>
      <c r="I2862" s="4322" t="s">
        <v>427</v>
      </c>
      <c r="J2862" s="3997">
        <f>VLOOKUP(B2862,'[5] RAB LAMA'!$B$9:$E$5553,4,FALSE)</f>
        <v>1289599.433557336</v>
      </c>
      <c r="K2862" s="3997">
        <f>J2862*F2862</f>
        <v>42556781.307392091</v>
      </c>
      <c r="L2862" s="3454">
        <f>K2862/$K$4349*100</f>
        <v>0.11136983104157576</v>
      </c>
      <c r="M2862" s="1934">
        <f>'[6]LAP MINGGUAN 10'!Q2862</f>
        <v>0</v>
      </c>
      <c r="N2862" s="4323">
        <f>L2862*M2862/100</f>
        <v>0</v>
      </c>
      <c r="O2862" s="4323"/>
      <c r="P2862" s="4323">
        <f>L2862*O2862/100</f>
        <v>0</v>
      </c>
      <c r="Q2862" s="3073">
        <f t="shared" si="473"/>
        <v>0</v>
      </c>
      <c r="R2862" s="4323">
        <f>L2862*Q2862/100</f>
        <v>0</v>
      </c>
      <c r="S2862" s="4324"/>
      <c r="T2862" s="359"/>
    </row>
    <row r="2863" spans="1:20" s="342" customFormat="1" ht="34.5" customHeight="1" x14ac:dyDescent="0.25">
      <c r="A2863" s="4270"/>
      <c r="B2863" s="4334"/>
      <c r="C2863" s="4220"/>
      <c r="D2863" s="4220"/>
      <c r="E2863" s="4221"/>
      <c r="F2863" s="4327"/>
      <c r="G2863" s="4327" t="str">
        <f>IF(ISBLANK(H2863),"",IF(H2863="BN",VLOOKUP(B2863,'[4]V. BAHAN'!$B$8:$E$1099,3,FALSE),IFERROR(VLOOKUP(H2863,'[4]III. DAFTAR AHS'!$B$7:$H$872,5,FALSE),"ls")))</f>
        <v/>
      </c>
      <c r="H2863" s="4327"/>
      <c r="I2863" s="4327" t="s">
        <v>243</v>
      </c>
      <c r="J2863" s="4331"/>
      <c r="K2863" s="4331"/>
      <c r="L2863" s="3454"/>
      <c r="M2863" s="1934">
        <f>'[6]LAP MINGGUAN 10'!Q2863</f>
        <v>0</v>
      </c>
      <c r="N2863" s="4323"/>
      <c r="O2863" s="4323"/>
      <c r="P2863" s="4323"/>
      <c r="Q2863" s="3073">
        <f t="shared" si="473"/>
        <v>0</v>
      </c>
      <c r="R2863" s="4323"/>
      <c r="S2863" s="4324"/>
      <c r="T2863" s="359"/>
    </row>
    <row r="2864" spans="1:20" s="342" customFormat="1" ht="34.5" customHeight="1" x14ac:dyDescent="0.25">
      <c r="A2864" s="4333" t="s">
        <v>25</v>
      </c>
      <c r="B2864" s="4334" t="s">
        <v>1720</v>
      </c>
      <c r="C2864" s="4220"/>
      <c r="D2864" s="4220"/>
      <c r="E2864" s="4221"/>
      <c r="F2864" s="4327"/>
      <c r="G2864" s="4327" t="str">
        <f>IF(ISBLANK(H2864),"",IF(H2864="BN",VLOOKUP(B2864,'[4]V. BAHAN'!$B$8:$E$1099,3,FALSE),IFERROR(VLOOKUP(H2864,'[4]III. DAFTAR AHS'!$B$7:$H$872,5,FALSE),"ls")))</f>
        <v/>
      </c>
      <c r="H2864" s="4327"/>
      <c r="I2864" s="4327" t="s">
        <v>243</v>
      </c>
      <c r="J2864" s="4331"/>
      <c r="K2864" s="4331"/>
      <c r="L2864" s="3454"/>
      <c r="M2864" s="1934">
        <f>'[6]LAP MINGGUAN 10'!Q2864</f>
        <v>0</v>
      </c>
      <c r="N2864" s="4323"/>
      <c r="O2864" s="4323"/>
      <c r="P2864" s="4323"/>
      <c r="Q2864" s="3073">
        <f t="shared" si="473"/>
        <v>0</v>
      </c>
      <c r="R2864" s="4323"/>
      <c r="S2864" s="4324"/>
      <c r="T2864" s="359"/>
    </row>
    <row r="2865" spans="1:20" s="342" customFormat="1" ht="34.5" customHeight="1" x14ac:dyDescent="0.25">
      <c r="A2865" s="4270"/>
      <c r="B2865" s="4334" t="s">
        <v>526</v>
      </c>
      <c r="C2865" s="4220"/>
      <c r="D2865" s="4220"/>
      <c r="E2865" s="4221"/>
      <c r="F2865" s="4327">
        <v>11</v>
      </c>
      <c r="G2865" s="4130" t="str">
        <f>IF(ISBLANK(H2865),"",IF(H2865="BN",VLOOKUP(B2865,'[4]V. BAHAN'!$B$8:$E$14999,3,FALSE),IFERROR(VLOOKUP(H2865,'[4]III. DAFTAR AHS'!$B$7:$H$14999,5,FALSE),"ls")))</f>
        <v xml:space="preserve">m2 </v>
      </c>
      <c r="H2865" s="4327" t="s">
        <v>527</v>
      </c>
      <c r="I2865" s="4322" t="s">
        <v>427</v>
      </c>
      <c r="J2865" s="3997">
        <v>145741.9944557907</v>
      </c>
      <c r="K2865" s="3997">
        <f>J2865*F2865</f>
        <v>1603161.9390136977</v>
      </c>
      <c r="L2865" s="3454">
        <f>K2865/$K$4349*100</f>
        <v>4.1954271163178293E-3</v>
      </c>
      <c r="M2865" s="1934">
        <f>'[6]LAP MINGGUAN 10'!Q2865</f>
        <v>0</v>
      </c>
      <c r="N2865" s="4323">
        <f>L2865*M2865/100</f>
        <v>0</v>
      </c>
      <c r="O2865" s="4323"/>
      <c r="P2865" s="4323">
        <f>L2865*O2865/100</f>
        <v>0</v>
      </c>
      <c r="Q2865" s="3073">
        <f t="shared" si="473"/>
        <v>0</v>
      </c>
      <c r="R2865" s="4323">
        <f>L2865*Q2865/100</f>
        <v>0</v>
      </c>
      <c r="S2865" s="4324"/>
      <c r="T2865" s="359"/>
    </row>
    <row r="2866" spans="1:20" s="632" customFormat="1" ht="34.5" customHeight="1" x14ac:dyDescent="0.25">
      <c r="A2866" s="4270"/>
      <c r="B2866" s="4337" t="s">
        <v>1674</v>
      </c>
      <c r="C2866" s="4262"/>
      <c r="D2866" s="4262"/>
      <c r="E2866" s="4263"/>
      <c r="F2866" s="4326">
        <v>216.71</v>
      </c>
      <c r="G2866" s="4130" t="str">
        <f>IF(ISBLANK(H2866),"",IF(H2866="BN",VLOOKUP(B2866,'[4]V. BAHAN'!$B$8:$E$14999,3,FALSE),IFERROR(VLOOKUP(H2866,'[4]III. DAFTAR AHS'!$B$7:$H$14999,5,FALSE),"ls")))</f>
        <v xml:space="preserve">Kg </v>
      </c>
      <c r="H2866" s="4326" t="s">
        <v>470</v>
      </c>
      <c r="I2866" s="4322" t="s">
        <v>471</v>
      </c>
      <c r="J2866" s="3997">
        <f>VLOOKUP(B2866,'[5] RAB LAMA'!$B$9:$E$5553,4,FALSE)</f>
        <v>14729.18756392314</v>
      </c>
      <c r="K2866" s="3997">
        <f>J2866*F2866</f>
        <v>3191962.236977784</v>
      </c>
      <c r="L2866" s="3454">
        <f>K2866/$K$4349*100</f>
        <v>8.3532702451244341E-3</v>
      </c>
      <c r="M2866" s="1934">
        <f>'[6]LAP MINGGUAN 10'!Q2866</f>
        <v>0</v>
      </c>
      <c r="N2866" s="4323">
        <f>L2866*M2866/100</f>
        <v>0</v>
      </c>
      <c r="O2866" s="4323"/>
      <c r="P2866" s="4323">
        <f>L2866*O2866/100</f>
        <v>0</v>
      </c>
      <c r="Q2866" s="3073">
        <f t="shared" si="473"/>
        <v>0</v>
      </c>
      <c r="R2866" s="4323">
        <f>L2866*Q2866/100</f>
        <v>0</v>
      </c>
      <c r="S2866" s="4324"/>
      <c r="T2866" s="359"/>
    </row>
    <row r="2867" spans="1:20" s="342" customFormat="1" ht="34.5" customHeight="1" x14ac:dyDescent="0.25">
      <c r="A2867" s="4298"/>
      <c r="B2867" s="4334" t="s">
        <v>437</v>
      </c>
      <c r="C2867" s="4220"/>
      <c r="D2867" s="4220"/>
      <c r="E2867" s="4221"/>
      <c r="F2867" s="4327">
        <v>1.32</v>
      </c>
      <c r="G2867" s="4130" t="str">
        <f>IF(ISBLANK(H2867),"",IF(H2867="BN",VLOOKUP(B2867,'[4]V. BAHAN'!$B$8:$E$14999,3,FALSE),IFERROR(VLOOKUP(H2867,'[4]III. DAFTAR AHS'!$B$7:$H$14999,5,FALSE),"ls")))</f>
        <v xml:space="preserve">m3 </v>
      </c>
      <c r="H2867" s="4327" t="s">
        <v>438</v>
      </c>
      <c r="I2867" s="4322" t="s">
        <v>427</v>
      </c>
      <c r="J2867" s="3997">
        <f>VLOOKUP(B2867,'[5] RAB LAMA'!$B$9:$E$5553,4,FALSE)</f>
        <v>1289599.433557336</v>
      </c>
      <c r="K2867" s="3997">
        <f>J2867*F2867</f>
        <v>1702271.2522956836</v>
      </c>
      <c r="L2867" s="3454">
        <f>K2867/$K$4349*100</f>
        <v>4.4547932416630302E-3</v>
      </c>
      <c r="M2867" s="1934">
        <f>'[6]LAP MINGGUAN 10'!Q2867</f>
        <v>0</v>
      </c>
      <c r="N2867" s="4323">
        <f>L2867*M2867/100</f>
        <v>0</v>
      </c>
      <c r="O2867" s="4323"/>
      <c r="P2867" s="4323">
        <f>L2867*O2867/100</f>
        <v>0</v>
      </c>
      <c r="Q2867" s="3073">
        <f t="shared" si="473"/>
        <v>0</v>
      </c>
      <c r="R2867" s="4323">
        <f>L2867*Q2867/100</f>
        <v>0</v>
      </c>
      <c r="S2867" s="4324"/>
      <c r="T2867" s="359"/>
    </row>
    <row r="2868" spans="1:20" s="342" customFormat="1" ht="34.5" customHeight="1" x14ac:dyDescent="0.25">
      <c r="A2868" s="4298"/>
      <c r="B2868" s="4334"/>
      <c r="C2868" s="4220"/>
      <c r="D2868" s="4220"/>
      <c r="E2868" s="4221"/>
      <c r="F2868" s="4327"/>
      <c r="G2868" s="4327" t="str">
        <f>IF(ISBLANK(H2868),"",IF(H2868="BN",VLOOKUP(B2868,'[4]V. BAHAN'!$B$8:$E$1099,3,FALSE),IFERROR(VLOOKUP(H2868,'[4]III. DAFTAR AHS'!$B$7:$H$872,5,FALSE),"ls")))</f>
        <v/>
      </c>
      <c r="H2868" s="4327"/>
      <c r="I2868" s="4327" t="s">
        <v>243</v>
      </c>
      <c r="J2868" s="4331"/>
      <c r="K2868" s="4329"/>
      <c r="L2868" s="3454"/>
      <c r="M2868" s="1934">
        <f>'[6]LAP MINGGUAN 10'!Q2868</f>
        <v>0</v>
      </c>
      <c r="N2868" s="4323"/>
      <c r="O2868" s="4323"/>
      <c r="P2868" s="4323"/>
      <c r="Q2868" s="3073">
        <f t="shared" si="473"/>
        <v>0</v>
      </c>
      <c r="R2868" s="4323"/>
      <c r="S2868" s="4324"/>
      <c r="T2868" s="359"/>
    </row>
    <row r="2869" spans="1:20" s="342" customFormat="1" ht="34.5" customHeight="1" x14ac:dyDescent="0.25">
      <c r="A2869" s="4333" t="s">
        <v>25</v>
      </c>
      <c r="B2869" s="4330" t="s">
        <v>1721</v>
      </c>
      <c r="C2869" s="4223"/>
      <c r="D2869" s="4223"/>
      <c r="E2869" s="4223"/>
      <c r="F2869" s="4327">
        <v>1</v>
      </c>
      <c r="G2869" s="4130" t="str">
        <f>IF(ISBLANK(H2869),"",IF(H2869="BN",VLOOKUP(B2869,'[4]V. BAHAN'!$B$8:$E$14999,3,FALSE),IFERROR(VLOOKUP(H2869,'[4]III. DAFTAR AHS'!$B$7:$H$14999,5,FALSE),"ls")))</f>
        <v xml:space="preserve">unit </v>
      </c>
      <c r="H2869" s="4327" t="s">
        <v>1722</v>
      </c>
      <c r="I2869" s="4322" t="s">
        <v>427</v>
      </c>
      <c r="J2869" s="3997">
        <f>VLOOKUP(B2869,'[5] RAB LAMA'!$B$9:$E$5553,4,FALSE)</f>
        <v>1500000</v>
      </c>
      <c r="K2869" s="3997">
        <f>J2869*F2869</f>
        <v>1500000</v>
      </c>
      <c r="L2869" s="3454">
        <f>K2869/$K$4349*100</f>
        <v>3.9254553899579414E-3</v>
      </c>
      <c r="M2869" s="1934">
        <f>'[6]LAP MINGGUAN 10'!Q2869</f>
        <v>0</v>
      </c>
      <c r="N2869" s="4323">
        <f>L2869*M2869/100</f>
        <v>0</v>
      </c>
      <c r="O2869" s="4323"/>
      <c r="P2869" s="4323">
        <f>L2869*O2869/100</f>
        <v>0</v>
      </c>
      <c r="Q2869" s="3073">
        <f t="shared" si="473"/>
        <v>0</v>
      </c>
      <c r="R2869" s="4323">
        <f>L2869*Q2869/100</f>
        <v>0</v>
      </c>
      <c r="S2869" s="4324"/>
      <c r="T2869" s="359"/>
    </row>
    <row r="2870" spans="1:20" s="342" customFormat="1" ht="34.5" customHeight="1" x14ac:dyDescent="0.25">
      <c r="A2870" s="4301"/>
      <c r="B2870" s="4338" t="s">
        <v>1723</v>
      </c>
      <c r="C2870" s="4206"/>
      <c r="D2870" s="4206"/>
      <c r="E2870" s="4206"/>
      <c r="F2870" s="4327"/>
      <c r="G2870" s="4327" t="str">
        <f>IF(ISBLANK(H2870),"",IF(H2870="BN",VLOOKUP(B2870,'[4]V. BAHAN'!$B$8:$E$1099,3,FALSE),IFERROR(VLOOKUP(H2870,'[4]III. DAFTAR AHS'!$B$7:$H$872,5,FALSE),"ls")))</f>
        <v/>
      </c>
      <c r="H2870" s="4327"/>
      <c r="I2870" s="4327" t="s">
        <v>243</v>
      </c>
      <c r="J2870" s="4331"/>
      <c r="K2870" s="4329"/>
      <c r="L2870" s="3454"/>
      <c r="M2870" s="1934">
        <f>'[6]LAP MINGGUAN 10'!Q2870</f>
        <v>0</v>
      </c>
      <c r="N2870" s="4323"/>
      <c r="O2870" s="4323"/>
      <c r="P2870" s="4323"/>
      <c r="Q2870" s="3073">
        <f t="shared" si="473"/>
        <v>0</v>
      </c>
      <c r="R2870" s="4323"/>
      <c r="S2870" s="4324"/>
      <c r="T2870" s="359"/>
    </row>
    <row r="2871" spans="1:20" s="342" customFormat="1" ht="34.5" customHeight="1" x14ac:dyDescent="0.25">
      <c r="A2871" s="4301"/>
      <c r="B2871" s="4338" t="s">
        <v>1724</v>
      </c>
      <c r="C2871" s="4206"/>
      <c r="D2871" s="4206"/>
      <c r="E2871" s="4206"/>
      <c r="F2871" s="4327"/>
      <c r="G2871" s="4327" t="str">
        <f>IF(ISBLANK(H2871),"",IF(H2871="BN",VLOOKUP(B2871,'[4]V. BAHAN'!$B$8:$E$1099,3,FALSE),IFERROR(VLOOKUP(H2871,'[4]III. DAFTAR AHS'!$B$7:$H$872,5,FALSE),"ls")))</f>
        <v/>
      </c>
      <c r="H2871" s="4327"/>
      <c r="I2871" s="4327" t="s">
        <v>243</v>
      </c>
      <c r="J2871" s="4331"/>
      <c r="K2871" s="4329"/>
      <c r="L2871" s="3454"/>
      <c r="M2871" s="1934">
        <f>'[6]LAP MINGGUAN 10'!Q2871</f>
        <v>0</v>
      </c>
      <c r="N2871" s="4323"/>
      <c r="O2871" s="4323"/>
      <c r="P2871" s="4323"/>
      <c r="Q2871" s="3073">
        <f t="shared" si="473"/>
        <v>0</v>
      </c>
      <c r="R2871" s="4323"/>
      <c r="S2871" s="4324"/>
      <c r="T2871" s="359"/>
    </row>
    <row r="2872" spans="1:20" s="342" customFormat="1" ht="34.5" customHeight="1" x14ac:dyDescent="0.25">
      <c r="A2872" s="4301"/>
      <c r="B2872" s="4338" t="s">
        <v>1725</v>
      </c>
      <c r="C2872" s="4206"/>
      <c r="D2872" s="4206"/>
      <c r="E2872" s="4206"/>
      <c r="F2872" s="4327"/>
      <c r="G2872" s="4327" t="str">
        <f>IF(ISBLANK(H2872),"",IF(H2872="BN",VLOOKUP(B2872,'[4]V. BAHAN'!$B$8:$E$1099,3,FALSE),IFERROR(VLOOKUP(H2872,'[4]III. DAFTAR AHS'!$B$7:$H$872,5,FALSE),"ls")))</f>
        <v/>
      </c>
      <c r="H2872" s="4327"/>
      <c r="I2872" s="4327" t="s">
        <v>243</v>
      </c>
      <c r="J2872" s="4331"/>
      <c r="K2872" s="4329"/>
      <c r="L2872" s="3454"/>
      <c r="M2872" s="1934">
        <f>'[6]LAP MINGGUAN 10'!Q2872</f>
        <v>0</v>
      </c>
      <c r="N2872" s="4323"/>
      <c r="O2872" s="4323"/>
      <c r="P2872" s="4323"/>
      <c r="Q2872" s="3073">
        <f t="shared" si="473"/>
        <v>0</v>
      </c>
      <c r="R2872" s="4323"/>
      <c r="S2872" s="4324"/>
      <c r="T2872" s="359"/>
    </row>
    <row r="2873" spans="1:20" s="342" customFormat="1" ht="34.5" customHeight="1" x14ac:dyDescent="0.25">
      <c r="A2873" s="4301"/>
      <c r="B2873" s="4338" t="s">
        <v>1726</v>
      </c>
      <c r="C2873" s="4206"/>
      <c r="D2873" s="4206"/>
      <c r="E2873" s="4206"/>
      <c r="F2873" s="4327"/>
      <c r="G2873" s="4327" t="str">
        <f>IF(ISBLANK(H2873),"",IF(H2873="BN",VLOOKUP(B2873,'[4]V. BAHAN'!$B$8:$E$1099,3,FALSE),IFERROR(VLOOKUP(H2873,'[4]III. DAFTAR AHS'!$B$7:$H$872,5,FALSE),"ls")))</f>
        <v/>
      </c>
      <c r="H2873" s="4327"/>
      <c r="I2873" s="4327" t="s">
        <v>243</v>
      </c>
      <c r="J2873" s="4331"/>
      <c r="K2873" s="4329"/>
      <c r="L2873" s="3454"/>
      <c r="M2873" s="1934">
        <f>'[6]LAP MINGGUAN 10'!Q2873</f>
        <v>0</v>
      </c>
      <c r="N2873" s="4323"/>
      <c r="O2873" s="4323"/>
      <c r="P2873" s="4323"/>
      <c r="Q2873" s="3073">
        <f t="shared" si="473"/>
        <v>0</v>
      </c>
      <c r="R2873" s="4323"/>
      <c r="S2873" s="4324"/>
      <c r="T2873" s="359"/>
    </row>
    <row r="2874" spans="1:20" s="342" customFormat="1" ht="34.5" customHeight="1" x14ac:dyDescent="0.25">
      <c r="A2874" s="4301"/>
      <c r="B2874" s="4338" t="s">
        <v>841</v>
      </c>
      <c r="C2874" s="4206"/>
      <c r="D2874" s="4206"/>
      <c r="E2874" s="4206"/>
      <c r="F2874" s="4327"/>
      <c r="G2874" s="4327" t="str">
        <f>IF(ISBLANK(H2874),"",IF(H2874="BN",VLOOKUP(B2874,'[4]V. BAHAN'!$B$8:$E$1099,3,FALSE),IFERROR(VLOOKUP(H2874,'[4]III. DAFTAR AHS'!$B$7:$H$872,5,FALSE),"ls")))</f>
        <v/>
      </c>
      <c r="H2874" s="4327"/>
      <c r="I2874" s="4327" t="s">
        <v>243</v>
      </c>
      <c r="J2874" s="4331"/>
      <c r="K2874" s="4329"/>
      <c r="L2874" s="3454"/>
      <c r="M2874" s="1934">
        <f>'[6]LAP MINGGUAN 10'!Q2874</f>
        <v>0</v>
      </c>
      <c r="N2874" s="4323"/>
      <c r="O2874" s="4323"/>
      <c r="P2874" s="4323"/>
      <c r="Q2874" s="3073">
        <f t="shared" ref="Q2874:Q2937" si="479">M2874+O2874</f>
        <v>0</v>
      </c>
      <c r="R2874" s="4323"/>
      <c r="S2874" s="4324"/>
      <c r="T2874" s="359"/>
    </row>
    <row r="2875" spans="1:20" s="342" customFormat="1" ht="34.5" customHeight="1" x14ac:dyDescent="0.25">
      <c r="A2875" s="4301"/>
      <c r="B2875" s="4338" t="s">
        <v>1727</v>
      </c>
      <c r="C2875" s="4206"/>
      <c r="D2875" s="4206"/>
      <c r="E2875" s="4206"/>
      <c r="F2875" s="4327"/>
      <c r="G2875" s="4327" t="str">
        <f>IF(ISBLANK(H2875),"",IF(H2875="BN",VLOOKUP(B2875,'[4]V. BAHAN'!$B$8:$E$1099,3,FALSE),IFERROR(VLOOKUP(H2875,'[4]III. DAFTAR AHS'!$B$7:$H$872,5,FALSE),"ls")))</f>
        <v/>
      </c>
      <c r="H2875" s="4327"/>
      <c r="I2875" s="4327" t="s">
        <v>243</v>
      </c>
      <c r="J2875" s="4331"/>
      <c r="K2875" s="4329"/>
      <c r="L2875" s="3454"/>
      <c r="M2875" s="1934">
        <f>'[6]LAP MINGGUAN 10'!Q2875</f>
        <v>0</v>
      </c>
      <c r="N2875" s="4323"/>
      <c r="O2875" s="4323"/>
      <c r="P2875" s="4323"/>
      <c r="Q2875" s="3073">
        <f t="shared" si="479"/>
        <v>0</v>
      </c>
      <c r="R2875" s="4323"/>
      <c r="S2875" s="4324"/>
      <c r="T2875" s="359"/>
    </row>
    <row r="2876" spans="1:20" s="342" customFormat="1" ht="34.5" customHeight="1" x14ac:dyDescent="0.25">
      <c r="A2876" s="4301"/>
      <c r="B2876" s="4338" t="s">
        <v>1728</v>
      </c>
      <c r="C2876" s="4206"/>
      <c r="D2876" s="4206"/>
      <c r="E2876" s="4206"/>
      <c r="F2876" s="4327"/>
      <c r="G2876" s="4327" t="str">
        <f>IF(ISBLANK(H2876),"",IF(H2876="BN",VLOOKUP(B2876,'[4]V. BAHAN'!$B$8:$E$1099,3,FALSE),IFERROR(VLOOKUP(H2876,'[4]III. DAFTAR AHS'!$B$7:$H$872,5,FALSE),"ls")))</f>
        <v/>
      </c>
      <c r="H2876" s="4327"/>
      <c r="I2876" s="4327" t="s">
        <v>243</v>
      </c>
      <c r="J2876" s="4331"/>
      <c r="K2876" s="4329"/>
      <c r="L2876" s="3454"/>
      <c r="M2876" s="1934">
        <f>'[6]LAP MINGGUAN 10'!Q2876</f>
        <v>0</v>
      </c>
      <c r="N2876" s="4323"/>
      <c r="O2876" s="4323"/>
      <c r="P2876" s="4323"/>
      <c r="Q2876" s="3073">
        <f t="shared" si="479"/>
        <v>0</v>
      </c>
      <c r="R2876" s="4323"/>
      <c r="S2876" s="4324"/>
      <c r="T2876" s="359"/>
    </row>
    <row r="2877" spans="1:20" s="342" customFormat="1" ht="34.5" customHeight="1" x14ac:dyDescent="0.25">
      <c r="A2877" s="4301"/>
      <c r="B2877" s="4334"/>
      <c r="C2877" s="4220"/>
      <c r="D2877" s="4220"/>
      <c r="E2877" s="4221"/>
      <c r="F2877" s="4327"/>
      <c r="G2877" s="4327" t="str">
        <f>IF(ISBLANK(H2877),"",IF(H2877="BN",VLOOKUP(B2877,'[4]V. BAHAN'!$B$8:$E$1099,3,FALSE),IFERROR(VLOOKUP(H2877,'[4]III. DAFTAR AHS'!$B$7:$H$872,5,FALSE),"ls")))</f>
        <v/>
      </c>
      <c r="H2877" s="4327"/>
      <c r="I2877" s="4327" t="s">
        <v>243</v>
      </c>
      <c r="J2877" s="4331"/>
      <c r="K2877" s="4329"/>
      <c r="L2877" s="3454"/>
      <c r="M2877" s="1934">
        <f>'[6]LAP MINGGUAN 10'!Q2877</f>
        <v>0</v>
      </c>
      <c r="N2877" s="4323"/>
      <c r="O2877" s="4323"/>
      <c r="P2877" s="4323"/>
      <c r="Q2877" s="3073">
        <f t="shared" si="479"/>
        <v>0</v>
      </c>
      <c r="R2877" s="4323"/>
      <c r="S2877" s="4324"/>
      <c r="T2877" s="359"/>
    </row>
    <row r="2878" spans="1:20" s="342" customFormat="1" ht="34.5" customHeight="1" x14ac:dyDescent="0.25">
      <c r="A2878" s="4333" t="s">
        <v>25</v>
      </c>
      <c r="B2878" s="4330" t="s">
        <v>1729</v>
      </c>
      <c r="C2878" s="4223"/>
      <c r="D2878" s="4223"/>
      <c r="E2878" s="4223"/>
      <c r="F2878" s="4327"/>
      <c r="G2878" s="4327" t="str">
        <f>IF(ISBLANK(H2878),"",IF(H2878="BN",VLOOKUP(B2878,'[4]V. BAHAN'!$B$8:$E$1099,3,FALSE),IFERROR(VLOOKUP(H2878,'[4]III. DAFTAR AHS'!$B$7:$H$872,5,FALSE),"ls")))</f>
        <v/>
      </c>
      <c r="H2878" s="4327"/>
      <c r="I2878" s="4327" t="s">
        <v>243</v>
      </c>
      <c r="J2878" s="4331"/>
      <c r="K2878" s="4329"/>
      <c r="L2878" s="3454"/>
      <c r="M2878" s="1934">
        <f>'[6]LAP MINGGUAN 10'!Q2878</f>
        <v>0</v>
      </c>
      <c r="N2878" s="4323"/>
      <c r="O2878" s="4323"/>
      <c r="P2878" s="4323"/>
      <c r="Q2878" s="3073">
        <f t="shared" si="479"/>
        <v>0</v>
      </c>
      <c r="R2878" s="4323"/>
      <c r="S2878" s="4324"/>
      <c r="T2878" s="359"/>
    </row>
    <row r="2879" spans="1:20" s="342" customFormat="1" ht="34.5" customHeight="1" x14ac:dyDescent="0.25">
      <c r="A2879" s="4301"/>
      <c r="B2879" s="4334" t="s">
        <v>543</v>
      </c>
      <c r="C2879" s="4220"/>
      <c r="D2879" s="4220"/>
      <c r="E2879" s="4221"/>
      <c r="F2879" s="4327">
        <v>1.85</v>
      </c>
      <c r="G2879" s="4130" t="str">
        <f>IF(ISBLANK(H2879),"",IF(H2879="BN",VLOOKUP(B2879,'[4]V. BAHAN'!$B$8:$E$14999,3,FALSE),IFERROR(VLOOKUP(H2879,'[4]III. DAFTAR AHS'!$B$7:$H$14999,5,FALSE),"ls")))</f>
        <v xml:space="preserve">m2 </v>
      </c>
      <c r="H2879" s="4327" t="s">
        <v>544</v>
      </c>
      <c r="I2879" s="4322" t="s">
        <v>427</v>
      </c>
      <c r="J2879" s="3997">
        <f>VLOOKUP(B2879,'[5] RAB LAMA'!$B$9:$E$5553,4,FALSE)</f>
        <v>147164.89822703571</v>
      </c>
      <c r="K2879" s="3997">
        <f>J2879*F2879</f>
        <v>272255.06172001606</v>
      </c>
      <c r="L2879" s="3454">
        <f>K2879/$K$4349*100</f>
        <v>7.1248339964811265E-4</v>
      </c>
      <c r="M2879" s="1934">
        <f>'[6]LAP MINGGUAN 10'!Q2879</f>
        <v>0</v>
      </c>
      <c r="N2879" s="4323">
        <f>L2879*M2879/100</f>
        <v>0</v>
      </c>
      <c r="O2879" s="4323"/>
      <c r="P2879" s="4323">
        <f>L2879*O2879/100</f>
        <v>0</v>
      </c>
      <c r="Q2879" s="3073">
        <f t="shared" si="479"/>
        <v>0</v>
      </c>
      <c r="R2879" s="4323">
        <f>L2879*Q2879/100</f>
        <v>0</v>
      </c>
      <c r="S2879" s="4324"/>
      <c r="T2879" s="359"/>
    </row>
    <row r="2880" spans="1:20" s="342" customFormat="1" ht="34.5" customHeight="1" x14ac:dyDescent="0.25">
      <c r="A2880" s="4301"/>
      <c r="B2880" s="4334" t="s">
        <v>500</v>
      </c>
      <c r="C2880" s="4220"/>
      <c r="D2880" s="4220"/>
      <c r="E2880" s="4221"/>
      <c r="F2880" s="4327">
        <v>42.76</v>
      </c>
      <c r="G2880" s="4130" t="str">
        <f>IF(ISBLANK(H2880),"",IF(H2880="BN",VLOOKUP(B2880,'[4]V. BAHAN'!$B$8:$E$14999,3,FALSE),IFERROR(VLOOKUP(H2880,'[4]III. DAFTAR AHS'!$B$7:$H$14999,5,FALSE),"ls")))</f>
        <v xml:space="preserve">Kg </v>
      </c>
      <c r="H2880" s="4327" t="s">
        <v>440</v>
      </c>
      <c r="I2880" s="4322" t="s">
        <v>441</v>
      </c>
      <c r="J2880" s="3997">
        <f>VLOOKUP(B2880,'[5] RAB LAMA'!$B$9:$E$5553,4,FALSE)</f>
        <v>14729.18756392314</v>
      </c>
      <c r="K2880" s="3997">
        <f>J2880*F2880</f>
        <v>629820.0602333534</v>
      </c>
      <c r="L2880" s="3454">
        <f>K2880/$K$4349*100</f>
        <v>1.6482203667644349E-3</v>
      </c>
      <c r="M2880" s="1934">
        <f>'[6]LAP MINGGUAN 10'!Q2880</f>
        <v>0</v>
      </c>
      <c r="N2880" s="4323">
        <f>L2880*M2880/100</f>
        <v>0</v>
      </c>
      <c r="O2880" s="4323"/>
      <c r="P2880" s="4323">
        <f>L2880*O2880/100</f>
        <v>0</v>
      </c>
      <c r="Q2880" s="3073">
        <f t="shared" si="479"/>
        <v>0</v>
      </c>
      <c r="R2880" s="4323">
        <f>L2880*Q2880/100</f>
        <v>0</v>
      </c>
      <c r="S2880" s="4324"/>
      <c r="T2880" s="359"/>
    </row>
    <row r="2881" spans="1:20" s="342" customFormat="1" ht="34.5" customHeight="1" x14ac:dyDescent="0.25">
      <c r="A2881" s="4333"/>
      <c r="B2881" s="4330" t="s">
        <v>437</v>
      </c>
      <c r="C2881" s="4223"/>
      <c r="D2881" s="4223"/>
      <c r="E2881" s="4223"/>
      <c r="F2881" s="4327">
        <v>0.15</v>
      </c>
      <c r="G2881" s="4130" t="str">
        <f>IF(ISBLANK(H2881),"",IF(H2881="BN",VLOOKUP(B2881,'[4]V. BAHAN'!$B$8:$E$14999,3,FALSE),IFERROR(VLOOKUP(H2881,'[4]III. DAFTAR AHS'!$B$7:$H$14999,5,FALSE),"ls")))</f>
        <v xml:space="preserve">m3 </v>
      </c>
      <c r="H2881" s="4327" t="s">
        <v>438</v>
      </c>
      <c r="I2881" s="4322" t="s">
        <v>427</v>
      </c>
      <c r="J2881" s="3997">
        <f>VLOOKUP(B2881,'[5] RAB LAMA'!$B$9:$E$5553,4,FALSE)</f>
        <v>1289599.433557336</v>
      </c>
      <c r="K2881" s="3997">
        <f>J2881*F2881</f>
        <v>193439.91503360038</v>
      </c>
      <c r="L2881" s="3454">
        <f>K2881/$K$4349*100</f>
        <v>5.0622650473443516E-4</v>
      </c>
      <c r="M2881" s="1934">
        <f>'[6]LAP MINGGUAN 10'!Q2881</f>
        <v>0</v>
      </c>
      <c r="N2881" s="4323">
        <f>L2881*M2881/100</f>
        <v>0</v>
      </c>
      <c r="O2881" s="4323"/>
      <c r="P2881" s="4323">
        <f>L2881*O2881/100</f>
        <v>0</v>
      </c>
      <c r="Q2881" s="3073">
        <f t="shared" si="479"/>
        <v>0</v>
      </c>
      <c r="R2881" s="4323">
        <f>L2881*Q2881/100</f>
        <v>0</v>
      </c>
      <c r="S2881" s="4324"/>
      <c r="T2881" s="359"/>
    </row>
    <row r="2882" spans="1:20" s="342" customFormat="1" ht="34.5" customHeight="1" x14ac:dyDescent="0.25">
      <c r="A2882" s="4301"/>
      <c r="B2882" s="4334"/>
      <c r="C2882" s="4220"/>
      <c r="D2882" s="4220"/>
      <c r="E2882" s="4221"/>
      <c r="F2882" s="4327"/>
      <c r="G2882" s="4327" t="str">
        <f>IF(ISBLANK(H2882),"",IF(H2882="BN",VLOOKUP(B2882,'[4]V. BAHAN'!$B$8:$E$1099,3,FALSE),IFERROR(VLOOKUP(H2882,'[4]III. DAFTAR AHS'!$B$7:$H$872,5,FALSE),"ls")))</f>
        <v/>
      </c>
      <c r="H2882" s="4327"/>
      <c r="I2882" s="4327" t="s">
        <v>243</v>
      </c>
      <c r="J2882" s="4331"/>
      <c r="K2882" s="4329"/>
      <c r="L2882" s="3454"/>
      <c r="M2882" s="1934">
        <f>'[6]LAP MINGGUAN 10'!Q2882</f>
        <v>0</v>
      </c>
      <c r="N2882" s="4323"/>
      <c r="O2882" s="4323"/>
      <c r="P2882" s="4323"/>
      <c r="Q2882" s="3073">
        <f t="shared" si="479"/>
        <v>0</v>
      </c>
      <c r="R2882" s="4323"/>
      <c r="S2882" s="4324"/>
      <c r="T2882" s="359"/>
    </row>
    <row r="2883" spans="1:20" s="342" customFormat="1" ht="34.5" customHeight="1" x14ac:dyDescent="0.25">
      <c r="A2883" s="4333" t="s">
        <v>25</v>
      </c>
      <c r="B2883" s="4334" t="s">
        <v>1730</v>
      </c>
      <c r="C2883" s="4220"/>
      <c r="D2883" s="4220"/>
      <c r="E2883" s="4221"/>
      <c r="F2883" s="4327">
        <v>2.59</v>
      </c>
      <c r="G2883" s="4130" t="str">
        <f>IF(ISBLANK(H2883),"",IF(H2883="BN",VLOOKUP(B2883,'[4]V. BAHAN'!$B$8:$E$14999,3,FALSE),IFERROR(VLOOKUP(H2883,'[4]III. DAFTAR AHS'!$B$7:$H$14999,5,FALSE),"ls")))</f>
        <v xml:space="preserve">Kg </v>
      </c>
      <c r="H2883" s="4327" t="s">
        <v>470</v>
      </c>
      <c r="I2883" s="4322" t="s">
        <v>471</v>
      </c>
      <c r="J2883" s="3997">
        <f>VLOOKUP(B2883,'[5] RAB LAMA'!$B$9:$E$5553,4,FALSE)</f>
        <v>14729.18756392314</v>
      </c>
      <c r="K2883" s="3997">
        <f>J2883*F2883</f>
        <v>38148.595790560932</v>
      </c>
      <c r="L2883" s="3454">
        <f>K2883/$K$4349*100</f>
        <v>9.98337406435895E-5</v>
      </c>
      <c r="M2883" s="1934">
        <f>'[6]LAP MINGGUAN 10'!Q2883</f>
        <v>0</v>
      </c>
      <c r="N2883" s="4323">
        <f>L2883*M2883/100</f>
        <v>0</v>
      </c>
      <c r="O2883" s="4323"/>
      <c r="P2883" s="4323">
        <f>L2883*O2883/100</f>
        <v>0</v>
      </c>
      <c r="Q2883" s="3073">
        <f t="shared" si="479"/>
        <v>0</v>
      </c>
      <c r="R2883" s="4323">
        <f>L2883*Q2883/100</f>
        <v>0</v>
      </c>
      <c r="S2883" s="4324"/>
      <c r="T2883" s="359"/>
    </row>
    <row r="2884" spans="1:20" s="342" customFormat="1" ht="34.5" customHeight="1" x14ac:dyDescent="0.25">
      <c r="A2884" s="4301"/>
      <c r="B2884" s="4334"/>
      <c r="C2884" s="4220"/>
      <c r="D2884" s="4220"/>
      <c r="E2884" s="4221"/>
      <c r="F2884" s="4327"/>
      <c r="G2884" s="4327" t="str">
        <f>IF(ISBLANK(H2884),"",IF(H2884="BN",VLOOKUP(B2884,'[4]V. BAHAN'!$B$8:$E$1099,3,FALSE),IFERROR(VLOOKUP(H2884,'[4]III. DAFTAR AHS'!$B$7:$H$872,5,FALSE),"ls")))</f>
        <v/>
      </c>
      <c r="H2884" s="4327"/>
      <c r="I2884" s="4327" t="s">
        <v>243</v>
      </c>
      <c r="J2884" s="4331"/>
      <c r="K2884" s="4329"/>
      <c r="L2884" s="3454"/>
      <c r="M2884" s="1934">
        <f>'[6]LAP MINGGUAN 10'!Q2884</f>
        <v>0</v>
      </c>
      <c r="N2884" s="4323"/>
      <c r="O2884" s="4323"/>
      <c r="P2884" s="4323"/>
      <c r="Q2884" s="3073">
        <f t="shared" si="479"/>
        <v>0</v>
      </c>
      <c r="R2884" s="4323"/>
      <c r="S2884" s="4324"/>
      <c r="T2884" s="359"/>
    </row>
    <row r="2885" spans="1:20" s="342" customFormat="1" ht="34.5" customHeight="1" x14ac:dyDescent="0.25">
      <c r="A2885" s="4270">
        <f>A2846+1</f>
        <v>7</v>
      </c>
      <c r="B2885" s="4334" t="s">
        <v>1731</v>
      </c>
      <c r="C2885" s="4220"/>
      <c r="D2885" s="4220"/>
      <c r="E2885" s="4221"/>
      <c r="F2885" s="4327"/>
      <c r="G2885" s="4327" t="str">
        <f>IF(ISBLANK(H2885),"",IF(H2885="BN",VLOOKUP(B2885,'[4]V. BAHAN'!$B$8:$E$1099,3,FALSE),IFERROR(VLOOKUP(H2885,'[4]III. DAFTAR AHS'!$B$7:$H$872,5,FALSE),"ls")))</f>
        <v/>
      </c>
      <c r="H2885" s="4327"/>
      <c r="I2885" s="4327" t="s">
        <v>243</v>
      </c>
      <c r="J2885" s="4331"/>
      <c r="K2885" s="4329"/>
      <c r="L2885" s="3454"/>
      <c r="M2885" s="1934">
        <f>'[6]LAP MINGGUAN 10'!Q2885</f>
        <v>0</v>
      </c>
      <c r="N2885" s="4323"/>
      <c r="O2885" s="4323"/>
      <c r="P2885" s="4323"/>
      <c r="Q2885" s="3073">
        <f t="shared" si="479"/>
        <v>0</v>
      </c>
      <c r="R2885" s="4323"/>
      <c r="S2885" s="4324"/>
      <c r="T2885" s="359"/>
    </row>
    <row r="2886" spans="1:20" s="342" customFormat="1" ht="34.5" customHeight="1" x14ac:dyDescent="0.25">
      <c r="A2886" s="4333" t="s">
        <v>25</v>
      </c>
      <c r="B2886" s="4334" t="s">
        <v>1732</v>
      </c>
      <c r="C2886" s="4220"/>
      <c r="D2886" s="4220"/>
      <c r="E2886" s="4221"/>
      <c r="F2886" s="4327">
        <v>1</v>
      </c>
      <c r="G2886" s="4130" t="str">
        <f>IF(ISBLANK(H2886),"",IF(H2886="BN",VLOOKUP(B2886,'[4]V. BAHAN'!$B$8:$E$14999,3,FALSE),IFERROR(VLOOKUP(H2886,'[4]III. DAFTAR AHS'!$B$7:$H$14999,5,FALSE),"ls")))</f>
        <v xml:space="preserve">unit </v>
      </c>
      <c r="H2886" s="4327" t="s">
        <v>1629</v>
      </c>
      <c r="I2886" s="4322" t="s">
        <v>468</v>
      </c>
      <c r="J2886" s="3997">
        <f>VLOOKUP(B2886,'[5] RAB LAMA'!$B$9:$E$5553,4,FALSE)</f>
        <v>55779173.449999996</v>
      </c>
      <c r="K2886" s="3997">
        <f>J2886*F2886</f>
        <v>55779173.449999996</v>
      </c>
      <c r="L2886" s="3454">
        <f>K2886/$K$4349*100</f>
        <v>0.14597243804446758</v>
      </c>
      <c r="M2886" s="1934">
        <f>'[6]LAP MINGGUAN 10'!Q2886</f>
        <v>0</v>
      </c>
      <c r="N2886" s="4323">
        <f>L2886*M2886/100</f>
        <v>0</v>
      </c>
      <c r="O2886" s="4323"/>
      <c r="P2886" s="4323">
        <f>L2886*O2886/100</f>
        <v>0</v>
      </c>
      <c r="Q2886" s="3073">
        <f t="shared" si="479"/>
        <v>0</v>
      </c>
      <c r="R2886" s="4323">
        <f>L2886*Q2886/100</f>
        <v>0</v>
      </c>
      <c r="S2886" s="4324"/>
      <c r="T2886" s="359"/>
    </row>
    <row r="2887" spans="1:20" s="342" customFormat="1" ht="34.5" customHeight="1" x14ac:dyDescent="0.25">
      <c r="A2887" s="4301"/>
      <c r="B2887" s="4339" t="s">
        <v>1733</v>
      </c>
      <c r="C2887" s="4276"/>
      <c r="D2887" s="4276"/>
      <c r="E2887" s="4277"/>
      <c r="F2887" s="4327"/>
      <c r="G2887" s="4327" t="str">
        <f>IF(ISBLANK(H2887),"",IF(H2887="BN",VLOOKUP(B2887,'[4]V. BAHAN'!$B$8:$E$1099,3,FALSE),IFERROR(VLOOKUP(H2887,'[4]III. DAFTAR AHS'!$B$7:$H$872,5,FALSE),"ls")))</f>
        <v/>
      </c>
      <c r="H2887" s="4327"/>
      <c r="I2887" s="4327" t="s">
        <v>243</v>
      </c>
      <c r="J2887" s="4331"/>
      <c r="K2887" s="4329"/>
      <c r="L2887" s="3454"/>
      <c r="M2887" s="1934">
        <f>'[6]LAP MINGGUAN 10'!Q2887</f>
        <v>0</v>
      </c>
      <c r="N2887" s="4323"/>
      <c r="O2887" s="4323"/>
      <c r="P2887" s="4323"/>
      <c r="Q2887" s="3073">
        <f t="shared" si="479"/>
        <v>0</v>
      </c>
      <c r="R2887" s="4323"/>
      <c r="S2887" s="4324"/>
      <c r="T2887" s="359"/>
    </row>
    <row r="2888" spans="1:20" s="342" customFormat="1" ht="34.5" customHeight="1" x14ac:dyDescent="0.25">
      <c r="A2888" s="4301"/>
      <c r="B2888" s="4339" t="s">
        <v>1734</v>
      </c>
      <c r="C2888" s="4276"/>
      <c r="D2888" s="4276"/>
      <c r="E2888" s="4277"/>
      <c r="F2888" s="4327"/>
      <c r="G2888" s="4327" t="str">
        <f>IF(ISBLANK(H2888),"",IF(H2888="BN",VLOOKUP(B2888,'[4]V. BAHAN'!$B$8:$E$1099,3,FALSE),IFERROR(VLOOKUP(H2888,'[4]III. DAFTAR AHS'!$B$7:$H$872,5,FALSE),"ls")))</f>
        <v/>
      </c>
      <c r="H2888" s="4327"/>
      <c r="I2888" s="4327" t="s">
        <v>243</v>
      </c>
      <c r="J2888" s="4331"/>
      <c r="K2888" s="4329"/>
      <c r="L2888" s="3454"/>
      <c r="M2888" s="1934">
        <f>'[6]LAP MINGGUAN 10'!Q2888</f>
        <v>0</v>
      </c>
      <c r="N2888" s="4323"/>
      <c r="O2888" s="4323"/>
      <c r="P2888" s="4323"/>
      <c r="Q2888" s="3073">
        <f t="shared" si="479"/>
        <v>0</v>
      </c>
      <c r="R2888" s="4323"/>
      <c r="S2888" s="4324"/>
      <c r="T2888" s="359"/>
    </row>
    <row r="2889" spans="1:20" s="342" customFormat="1" ht="34.5" customHeight="1" x14ac:dyDescent="0.25">
      <c r="A2889" s="4301"/>
      <c r="B2889" s="4339" t="s">
        <v>1573</v>
      </c>
      <c r="C2889" s="4276"/>
      <c r="D2889" s="4276"/>
      <c r="E2889" s="4277"/>
      <c r="F2889" s="4327"/>
      <c r="G2889" s="4327" t="str">
        <f>IF(ISBLANK(H2889),"",IF(H2889="BN",VLOOKUP(B2889,'[4]V. BAHAN'!$B$8:$E$1099,3,FALSE),IFERROR(VLOOKUP(H2889,'[4]III. DAFTAR AHS'!$B$7:$H$872,5,FALSE),"ls")))</f>
        <v/>
      </c>
      <c r="H2889" s="4327"/>
      <c r="I2889" s="4327" t="s">
        <v>243</v>
      </c>
      <c r="J2889" s="4331"/>
      <c r="K2889" s="4329"/>
      <c r="L2889" s="3454"/>
      <c r="M2889" s="1934">
        <f>'[6]LAP MINGGUAN 10'!Q2889</f>
        <v>0</v>
      </c>
      <c r="N2889" s="4323"/>
      <c r="O2889" s="4323"/>
      <c r="P2889" s="4323"/>
      <c r="Q2889" s="3073">
        <f t="shared" si="479"/>
        <v>0</v>
      </c>
      <c r="R2889" s="4323"/>
      <c r="S2889" s="4324"/>
      <c r="T2889" s="359"/>
    </row>
    <row r="2890" spans="1:20" s="342" customFormat="1" ht="34.5" customHeight="1" x14ac:dyDescent="0.25">
      <c r="A2890" s="4333" t="s">
        <v>25</v>
      </c>
      <c r="B2890" s="4334" t="s">
        <v>1735</v>
      </c>
      <c r="C2890" s="4220"/>
      <c r="D2890" s="4220"/>
      <c r="E2890" s="4221"/>
      <c r="F2890" s="4327">
        <v>3.5</v>
      </c>
      <c r="G2890" s="4130" t="str">
        <f>IF(ISBLANK(H2890),"",IF(H2890="BN",VLOOKUP(B2890,'[4]V. BAHAN'!$B$8:$E$14999,3,FALSE),IFERROR(VLOOKUP(H2890,'[4]III. DAFTAR AHS'!$B$7:$H$14999,5,FALSE),"ls")))</f>
        <v xml:space="preserve">m1 </v>
      </c>
      <c r="H2890" s="4327" t="s">
        <v>1092</v>
      </c>
      <c r="I2890" s="4322" t="s">
        <v>1093</v>
      </c>
      <c r="J2890" s="3997">
        <f>VLOOKUP(B2890,'[5] RAB LAMA'!$B$9:$E$5553,4,FALSE)</f>
        <v>52702.949068863214</v>
      </c>
      <c r="K2890" s="3997">
        <f>J2890*F2890</f>
        <v>184460.32174102124</v>
      </c>
      <c r="L2890" s="3454">
        <f>K2890/$K$4349*100</f>
        <v>4.8272717614111191E-4</v>
      </c>
      <c r="M2890" s="1934">
        <f>'[6]LAP MINGGUAN 10'!Q2890</f>
        <v>0</v>
      </c>
      <c r="N2890" s="4323">
        <f>L2890*M2890/100</f>
        <v>0</v>
      </c>
      <c r="O2890" s="4323"/>
      <c r="P2890" s="4323">
        <f>L2890*O2890/100</f>
        <v>0</v>
      </c>
      <c r="Q2890" s="3073">
        <f t="shared" si="479"/>
        <v>0</v>
      </c>
      <c r="R2890" s="4323">
        <f>L2890*Q2890/100</f>
        <v>0</v>
      </c>
      <c r="S2890" s="4324"/>
      <c r="T2890" s="359"/>
    </row>
    <row r="2891" spans="1:20" s="342" customFormat="1" ht="34.5" customHeight="1" x14ac:dyDescent="0.25">
      <c r="A2891" s="4301"/>
      <c r="B2891" s="4334"/>
      <c r="C2891" s="4220"/>
      <c r="D2891" s="4220"/>
      <c r="E2891" s="4221"/>
      <c r="F2891" s="4327"/>
      <c r="G2891" s="4327" t="str">
        <f>IF(ISBLANK(H2891),"",IF(H2891="BN",VLOOKUP(B2891,'[4]V. BAHAN'!$B$8:$E$1099,3,FALSE),IFERROR(VLOOKUP(H2891,'[4]III. DAFTAR AHS'!$B$7:$H$872,5,FALSE),"ls")))</f>
        <v/>
      </c>
      <c r="H2891" s="4327"/>
      <c r="I2891" s="4327" t="s">
        <v>243</v>
      </c>
      <c r="J2891" s="4331"/>
      <c r="K2891" s="4329"/>
      <c r="L2891" s="3454"/>
      <c r="M2891" s="1934">
        <f>'[6]LAP MINGGUAN 10'!Q2891</f>
        <v>0</v>
      </c>
      <c r="N2891" s="4323"/>
      <c r="O2891" s="4323"/>
      <c r="P2891" s="4323"/>
      <c r="Q2891" s="3073">
        <f t="shared" si="479"/>
        <v>0</v>
      </c>
      <c r="R2891" s="4323"/>
      <c r="S2891" s="4324"/>
      <c r="T2891" s="359"/>
    </row>
    <row r="2892" spans="1:20" s="350" customFormat="1" ht="34.5" customHeight="1" x14ac:dyDescent="0.25">
      <c r="A2892" s="4212">
        <f>A2885+1</f>
        <v>8</v>
      </c>
      <c r="B2892" s="4340" t="s">
        <v>1736</v>
      </c>
      <c r="C2892" s="4341"/>
      <c r="D2892" s="4341"/>
      <c r="E2892" s="4342"/>
      <c r="F2892" s="4343"/>
      <c r="G2892" s="4327" t="str">
        <f>IF(ISBLANK(H2892),"",IF(H2892="BN",VLOOKUP(B2892,'[4]V. BAHAN'!$B$8:$E$1099,3,FALSE),IFERROR(VLOOKUP(H2892,'[4]III. DAFTAR AHS'!$B$7:$H$872,5,FALSE),"ls")))</f>
        <v/>
      </c>
      <c r="H2892" s="4327"/>
      <c r="I2892" s="4327" t="s">
        <v>243</v>
      </c>
      <c r="J2892" s="4331"/>
      <c r="K2892" s="4331"/>
      <c r="L2892" s="3454"/>
      <c r="M2892" s="1934">
        <f>'[6]LAP MINGGUAN 10'!Q2892</f>
        <v>0</v>
      </c>
      <c r="N2892" s="4335"/>
      <c r="O2892" s="4335"/>
      <c r="P2892" s="4335"/>
      <c r="Q2892" s="3073">
        <f t="shared" si="479"/>
        <v>0</v>
      </c>
      <c r="R2892" s="4335"/>
      <c r="S2892" s="4336"/>
      <c r="T2892" s="3088"/>
    </row>
    <row r="2893" spans="1:20" s="342" customFormat="1" ht="34.5" customHeight="1" x14ac:dyDescent="0.25">
      <c r="A2893" s="4298" t="s">
        <v>25</v>
      </c>
      <c r="B2893" s="4334" t="s">
        <v>1692</v>
      </c>
      <c r="C2893" s="4220"/>
      <c r="D2893" s="4220"/>
      <c r="E2893" s="4221"/>
      <c r="F2893" s="4327">
        <v>2.2599999999999998</v>
      </c>
      <c r="G2893" s="4130" t="str">
        <f>IF(ISBLANK(H2893),"",IF(H2893="BN",VLOOKUP(B2893,'[4]V. BAHAN'!$B$8:$E$14999,3,FALSE),IFERROR(VLOOKUP(H2893,'[4]III. DAFTAR AHS'!$B$7:$H$14999,5,FALSE),"ls")))</f>
        <v xml:space="preserve">m3 </v>
      </c>
      <c r="H2893" s="4327" t="s">
        <v>393</v>
      </c>
      <c r="I2893" s="4322" t="s">
        <v>394</v>
      </c>
      <c r="J2893" s="3997">
        <f>VLOOKUP(B2893,'[5] RAB LAMA'!$B$9:$E$5553,4,FALSE)</f>
        <v>65955.45</v>
      </c>
      <c r="K2893" s="3997">
        <f t="shared" ref="K2893:K2900" si="480">J2893*F2893</f>
        <v>149059.31699999998</v>
      </c>
      <c r="L2893" s="3454">
        <f t="shared" ref="L2893:L2900" si="481">K2893/$K$4349*100</f>
        <v>3.9008379956073283E-4</v>
      </c>
      <c r="M2893" s="1934">
        <f>'[6]LAP MINGGUAN 10'!Q2893</f>
        <v>0</v>
      </c>
      <c r="N2893" s="4323">
        <f t="shared" ref="N2893:N2900" si="482">L2893*M2893/100</f>
        <v>0</v>
      </c>
      <c r="O2893" s="4323"/>
      <c r="P2893" s="4323">
        <f t="shared" ref="P2893:P2900" si="483">L2893*O2893/100</f>
        <v>0</v>
      </c>
      <c r="Q2893" s="3073">
        <f t="shared" si="479"/>
        <v>0</v>
      </c>
      <c r="R2893" s="4323">
        <f t="shared" ref="R2893:R2900" si="484">L2893*Q2893/100</f>
        <v>0</v>
      </c>
      <c r="S2893" s="4324"/>
      <c r="T2893" s="359"/>
    </row>
    <row r="2894" spans="1:20" s="342" customFormat="1" ht="34.5" customHeight="1" x14ac:dyDescent="0.25">
      <c r="A2894" s="4298" t="s">
        <v>25</v>
      </c>
      <c r="B2894" s="4334" t="s">
        <v>1737</v>
      </c>
      <c r="C2894" s="4220"/>
      <c r="D2894" s="4220"/>
      <c r="E2894" s="4221"/>
      <c r="F2894" s="4327">
        <v>2.2599999999999998</v>
      </c>
      <c r="G2894" s="4130" t="str">
        <f>IF(ISBLANK(H2894),"",IF(H2894="BN",VLOOKUP(B2894,'[4]V. BAHAN'!$B$8:$E$14999,3,FALSE),IFERROR(VLOOKUP(H2894,'[4]III. DAFTAR AHS'!$B$7:$H$14999,5,FALSE),"ls")))</f>
        <v xml:space="preserve">m3 </v>
      </c>
      <c r="H2894" s="4327" t="s">
        <v>400</v>
      </c>
      <c r="I2894" s="4322" t="s">
        <v>401</v>
      </c>
      <c r="J2894" s="3997">
        <f>VLOOKUP(B2894,'[5] RAB LAMA'!$B$9:$E$5553,4,FALSE)</f>
        <v>89034</v>
      </c>
      <c r="K2894" s="3997">
        <f t="shared" si="480"/>
        <v>201216.83999999997</v>
      </c>
      <c r="L2894" s="3454">
        <f t="shared" si="481"/>
        <v>5.2657848608553639E-4</v>
      </c>
      <c r="M2894" s="1934">
        <f>'[6]LAP MINGGUAN 10'!Q2894</f>
        <v>0</v>
      </c>
      <c r="N2894" s="4323">
        <f t="shared" si="482"/>
        <v>0</v>
      </c>
      <c r="O2894" s="4323"/>
      <c r="P2894" s="4323">
        <f t="shared" si="483"/>
        <v>0</v>
      </c>
      <c r="Q2894" s="3073">
        <f t="shared" si="479"/>
        <v>0</v>
      </c>
      <c r="R2894" s="4323">
        <f t="shared" si="484"/>
        <v>0</v>
      </c>
      <c r="S2894" s="4324"/>
      <c r="T2894" s="359"/>
    </row>
    <row r="2895" spans="1:20" s="342" customFormat="1" ht="34.5" customHeight="1" x14ac:dyDescent="0.25">
      <c r="A2895" s="4301" t="s">
        <v>25</v>
      </c>
      <c r="B2895" s="4334" t="s">
        <v>1518</v>
      </c>
      <c r="C2895" s="4220"/>
      <c r="D2895" s="4220"/>
      <c r="E2895" s="4221"/>
      <c r="F2895" s="4327">
        <v>1.61</v>
      </c>
      <c r="G2895" s="4130" t="str">
        <f>IF(ISBLANK(H2895),"",IF(H2895="BN",VLOOKUP(B2895,'[4]V. BAHAN'!$B$8:$E$14999,3,FALSE),IFERROR(VLOOKUP(H2895,'[4]III. DAFTAR AHS'!$B$7:$H$14999,5,FALSE),"ls")))</f>
        <v xml:space="preserve">m3 </v>
      </c>
      <c r="H2895" s="4327" t="s">
        <v>416</v>
      </c>
      <c r="I2895" s="4322" t="s">
        <v>417</v>
      </c>
      <c r="J2895" s="3997">
        <f>VLOOKUP(B2895,'[5] RAB LAMA'!$B$9:$E$5553,4,FALSE)</f>
        <v>240133.28181479999</v>
      </c>
      <c r="K2895" s="3997">
        <f t="shared" si="480"/>
        <v>386614.58372182801</v>
      </c>
      <c r="L2895" s="3454">
        <f t="shared" si="481"/>
        <v>1.0117588676714637E-3</v>
      </c>
      <c r="M2895" s="1934">
        <f>'[6]LAP MINGGUAN 10'!Q2895</f>
        <v>0</v>
      </c>
      <c r="N2895" s="4323">
        <f t="shared" si="482"/>
        <v>0</v>
      </c>
      <c r="O2895" s="4323"/>
      <c r="P2895" s="4323">
        <f t="shared" si="483"/>
        <v>0</v>
      </c>
      <c r="Q2895" s="3073">
        <f t="shared" si="479"/>
        <v>0</v>
      </c>
      <c r="R2895" s="4323">
        <f t="shared" si="484"/>
        <v>0</v>
      </c>
      <c r="S2895" s="4324"/>
      <c r="T2895" s="359"/>
    </row>
    <row r="2896" spans="1:20" s="342" customFormat="1" ht="34.5" customHeight="1" x14ac:dyDescent="0.25">
      <c r="A2896" s="4298" t="s">
        <v>25</v>
      </c>
      <c r="B2896" s="4334" t="s">
        <v>1738</v>
      </c>
      <c r="C2896" s="4220"/>
      <c r="D2896" s="4220"/>
      <c r="E2896" s="4221"/>
      <c r="F2896" s="4327">
        <v>4</v>
      </c>
      <c r="G2896" s="4130" t="str">
        <f>IF(ISBLANK(H2896),"",IF(H2896="BN",VLOOKUP(B2896,'[4]V. BAHAN'!$B$8:$E$14999,3,FALSE),IFERROR(VLOOKUP(H2896,'[4]III. DAFTAR AHS'!$B$7:$H$14999,5,FALSE),"ls")))</f>
        <v xml:space="preserve">m1 </v>
      </c>
      <c r="H2896" s="4327" t="s">
        <v>1739</v>
      </c>
      <c r="I2896" s="4322" t="s">
        <v>1740</v>
      </c>
      <c r="J2896" s="3997">
        <f>VLOOKUP(B2896,'[5] RAB LAMA'!$B$9:$E$5553,4,FALSE)</f>
        <v>1465499.0228336994</v>
      </c>
      <c r="K2896" s="3997">
        <f t="shared" si="480"/>
        <v>5861996.0913347974</v>
      </c>
      <c r="L2896" s="3454">
        <f t="shared" si="481"/>
        <v>1.5340669435095043E-2</v>
      </c>
      <c r="M2896" s="1934">
        <f>'[6]LAP MINGGUAN 10'!Q2896</f>
        <v>0</v>
      </c>
      <c r="N2896" s="4323">
        <f t="shared" si="482"/>
        <v>0</v>
      </c>
      <c r="O2896" s="4323"/>
      <c r="P2896" s="4323">
        <f t="shared" si="483"/>
        <v>0</v>
      </c>
      <c r="Q2896" s="3073">
        <f t="shared" si="479"/>
        <v>0</v>
      </c>
      <c r="R2896" s="4323">
        <f t="shared" si="484"/>
        <v>0</v>
      </c>
      <c r="S2896" s="4324"/>
      <c r="T2896" s="359"/>
    </row>
    <row r="2897" spans="1:388" s="342" customFormat="1" ht="34.5" customHeight="1" x14ac:dyDescent="0.25">
      <c r="A2897" s="4298" t="s">
        <v>25</v>
      </c>
      <c r="B2897" s="4334" t="s">
        <v>1741</v>
      </c>
      <c r="C2897" s="4220"/>
      <c r="D2897" s="4220"/>
      <c r="E2897" s="4221"/>
      <c r="F2897" s="4327">
        <v>0.4</v>
      </c>
      <c r="G2897" s="4130" t="str">
        <f>IF(ISBLANK(H2897),"",IF(H2897="BN",VLOOKUP(B2897,'[4]V. BAHAN'!$B$8:$E$14999,3,FALSE),IFERROR(VLOOKUP(H2897,'[4]III. DAFTAR AHS'!$B$7:$H$14999,5,FALSE),"ls")))</f>
        <v xml:space="preserve">m3 </v>
      </c>
      <c r="H2897" s="4327" t="s">
        <v>1742</v>
      </c>
      <c r="I2897" s="4322" t="s">
        <v>1743</v>
      </c>
      <c r="J2897" s="3997">
        <f>VLOOKUP(B2897,'[5] RAB LAMA'!$B$9:$E$5553,4,FALSE)</f>
        <v>298146.96184927499</v>
      </c>
      <c r="K2897" s="3997">
        <f t="shared" si="480"/>
        <v>119258.78473971</v>
      </c>
      <c r="L2897" s="3454">
        <f t="shared" si="481"/>
        <v>3.1209669290421902E-4</v>
      </c>
      <c r="M2897" s="1934">
        <f>'[6]LAP MINGGUAN 10'!Q2897</f>
        <v>0</v>
      </c>
      <c r="N2897" s="4323">
        <f t="shared" si="482"/>
        <v>0</v>
      </c>
      <c r="O2897" s="4323"/>
      <c r="P2897" s="4323">
        <f t="shared" si="483"/>
        <v>0</v>
      </c>
      <c r="Q2897" s="3073">
        <f t="shared" si="479"/>
        <v>0</v>
      </c>
      <c r="R2897" s="4323">
        <f t="shared" si="484"/>
        <v>0</v>
      </c>
      <c r="S2897" s="4324"/>
      <c r="T2897" s="359"/>
    </row>
    <row r="2898" spans="1:388" s="342" customFormat="1" ht="34.5" customHeight="1" x14ac:dyDescent="0.25">
      <c r="A2898" s="4298" t="s">
        <v>25</v>
      </c>
      <c r="B2898" s="4334" t="s">
        <v>1744</v>
      </c>
      <c r="C2898" s="4220"/>
      <c r="D2898" s="4220"/>
      <c r="E2898" s="4221"/>
      <c r="F2898" s="4327">
        <v>0.1</v>
      </c>
      <c r="G2898" s="4130" t="str">
        <f>IF(ISBLANK(H2898),"",IF(H2898="BN",VLOOKUP(B2898,'[4]V. BAHAN'!$B$8:$E$14999,3,FALSE),IFERROR(VLOOKUP(H2898,'[4]III. DAFTAR AHS'!$B$7:$H$14999,5,FALSE),"ls")))</f>
        <v xml:space="preserve">m3 </v>
      </c>
      <c r="H2898" s="4327" t="s">
        <v>475</v>
      </c>
      <c r="I2898" s="4322" t="s">
        <v>352</v>
      </c>
      <c r="J2898" s="3997">
        <f>VLOOKUP(B2898,'[5] RAB LAMA'!$B$9:$E$5553,4,FALSE)</f>
        <v>1068870</v>
      </c>
      <c r="K2898" s="3997">
        <f t="shared" si="480"/>
        <v>106887</v>
      </c>
      <c r="L2898" s="3454">
        <f t="shared" si="481"/>
        <v>2.7972010017762299E-4</v>
      </c>
      <c r="M2898" s="1934">
        <f>'[6]LAP MINGGUAN 10'!Q2898</f>
        <v>0</v>
      </c>
      <c r="N2898" s="4323">
        <f t="shared" si="482"/>
        <v>0</v>
      </c>
      <c r="O2898" s="4323"/>
      <c r="P2898" s="4323">
        <f t="shared" si="483"/>
        <v>0</v>
      </c>
      <c r="Q2898" s="3073">
        <f t="shared" si="479"/>
        <v>0</v>
      </c>
      <c r="R2898" s="4323">
        <f t="shared" si="484"/>
        <v>0</v>
      </c>
      <c r="S2898" s="4324"/>
      <c r="T2898" s="359"/>
    </row>
    <row r="2899" spans="1:388" s="342" customFormat="1" ht="34.5" customHeight="1" x14ac:dyDescent="0.25">
      <c r="A2899" s="4298" t="s">
        <v>25</v>
      </c>
      <c r="B2899" s="4334" t="s">
        <v>1745</v>
      </c>
      <c r="C2899" s="4220"/>
      <c r="D2899" s="4220"/>
      <c r="E2899" s="4221"/>
      <c r="F2899" s="4327">
        <v>0.4</v>
      </c>
      <c r="G2899" s="4130" t="str">
        <f>IF(ISBLANK(H2899),"",IF(H2899="BN",VLOOKUP(B2899,'[4]V. BAHAN'!$B$8:$E$14999,3,FALSE),IFERROR(VLOOKUP(H2899,'[4]III. DAFTAR AHS'!$B$7:$H$14999,5,FALSE),"ls")))</f>
        <v>m3</v>
      </c>
      <c r="H2899" s="4327" t="s">
        <v>365</v>
      </c>
      <c r="I2899" s="4322" t="s">
        <v>366</v>
      </c>
      <c r="J2899" s="3997">
        <f>VLOOKUP(B2899,'[5] RAB LAMA'!$B$9:$E$5553,4,FALSE)</f>
        <v>962362.50000000012</v>
      </c>
      <c r="K2899" s="3997">
        <f t="shared" si="480"/>
        <v>384945.00000000006</v>
      </c>
      <c r="L2899" s="3454">
        <f t="shared" si="481"/>
        <v>1.0073896167249066E-3</v>
      </c>
      <c r="M2899" s="1934">
        <f>'[6]LAP MINGGUAN 10'!Q2899</f>
        <v>0</v>
      </c>
      <c r="N2899" s="4323">
        <f t="shared" si="482"/>
        <v>0</v>
      </c>
      <c r="O2899" s="4323"/>
      <c r="P2899" s="4323">
        <f t="shared" si="483"/>
        <v>0</v>
      </c>
      <c r="Q2899" s="3073">
        <f t="shared" si="479"/>
        <v>0</v>
      </c>
      <c r="R2899" s="4323">
        <f t="shared" si="484"/>
        <v>0</v>
      </c>
      <c r="S2899" s="4324"/>
      <c r="T2899" s="359"/>
    </row>
    <row r="2900" spans="1:388" s="342" customFormat="1" ht="34.5" customHeight="1" x14ac:dyDescent="0.25">
      <c r="A2900" s="4298" t="s">
        <v>25</v>
      </c>
      <c r="B2900" s="4334" t="s">
        <v>1746</v>
      </c>
      <c r="C2900" s="4220"/>
      <c r="D2900" s="4220"/>
      <c r="E2900" s="4221"/>
      <c r="F2900" s="4327">
        <v>2</v>
      </c>
      <c r="G2900" s="4130" t="str">
        <f>IF(ISBLANK(H2900),"",IF(H2900="BN",VLOOKUP(B2900,'[4]V. BAHAN'!$B$8:$E$14999,3,FALSE),IFERROR(VLOOKUP(H2900,'[4]III. DAFTAR AHS'!$B$7:$H$14999,5,FALSE),"ls")))</f>
        <v xml:space="preserve">bh </v>
      </c>
      <c r="H2900" s="4327" t="s">
        <v>1747</v>
      </c>
      <c r="I2900" s="4322" t="s">
        <v>1165</v>
      </c>
      <c r="J2900" s="3997">
        <f>VLOOKUP(B2900,'[5] RAB LAMA'!$B$9:$E$5553,4,FALSE)</f>
        <v>437532.96725545003</v>
      </c>
      <c r="K2900" s="3997">
        <f t="shared" si="480"/>
        <v>875065.93451090006</v>
      </c>
      <c r="L2900" s="3454">
        <f t="shared" si="481"/>
        <v>2.2900215261295966E-3</v>
      </c>
      <c r="M2900" s="1934">
        <f>'[6]LAP MINGGUAN 10'!Q2900</f>
        <v>0</v>
      </c>
      <c r="N2900" s="4323">
        <f t="shared" si="482"/>
        <v>0</v>
      </c>
      <c r="O2900" s="4323"/>
      <c r="P2900" s="4323">
        <f t="shared" si="483"/>
        <v>0</v>
      </c>
      <c r="Q2900" s="3073">
        <f t="shared" si="479"/>
        <v>0</v>
      </c>
      <c r="R2900" s="4323">
        <f t="shared" si="484"/>
        <v>0</v>
      </c>
      <c r="S2900" s="4324"/>
      <c r="T2900" s="359"/>
    </row>
    <row r="2901" spans="1:388" s="342" customFormat="1" ht="34.5" customHeight="1" x14ac:dyDescent="0.25">
      <c r="A2901" s="4270"/>
      <c r="B2901" s="4334"/>
      <c r="C2901" s="4220"/>
      <c r="D2901" s="4220"/>
      <c r="E2901" s="4221"/>
      <c r="F2901" s="4327"/>
      <c r="G2901" s="4327" t="str">
        <f>IF(ISBLANK(H2901),"",IF(H2901="BN",VLOOKUP(B2901,'[4]V. BAHAN'!$B$8:$E$1099,3,FALSE),IFERROR(VLOOKUP(H2901,'[4]III. DAFTAR AHS'!$B$7:$H$872,5,FALSE),"ls")))</f>
        <v/>
      </c>
      <c r="H2901" s="4327"/>
      <c r="I2901" s="4327" t="s">
        <v>243</v>
      </c>
      <c r="J2901" s="4331"/>
      <c r="K2901" s="4331"/>
      <c r="L2901" s="3454"/>
      <c r="M2901" s="1934">
        <f>'[6]LAP MINGGUAN 10'!Q2901</f>
        <v>0</v>
      </c>
      <c r="N2901" s="4323"/>
      <c r="O2901" s="4323"/>
      <c r="P2901" s="4323"/>
      <c r="Q2901" s="3073">
        <f t="shared" si="479"/>
        <v>0</v>
      </c>
      <c r="R2901" s="4323"/>
      <c r="S2901" s="4324"/>
      <c r="T2901" s="359"/>
    </row>
    <row r="2902" spans="1:388" s="342" customFormat="1" ht="34.5" customHeight="1" x14ac:dyDescent="0.25">
      <c r="A2902" s="4270">
        <f>A2892+1</f>
        <v>9</v>
      </c>
      <c r="B2902" s="4334" t="s">
        <v>1748</v>
      </c>
      <c r="C2902" s="4220"/>
      <c r="D2902" s="4220"/>
      <c r="E2902" s="4221"/>
      <c r="F2902" s="4327"/>
      <c r="G2902" s="4327" t="str">
        <f>IF(ISBLANK(H2902),"",IF(H2902="BN",VLOOKUP(B2902,'[4]V. BAHAN'!$B$8:$E$1099,3,FALSE),IFERROR(VLOOKUP(H2902,'[4]III. DAFTAR AHS'!$B$7:$H$872,5,FALSE),"ls")))</f>
        <v/>
      </c>
      <c r="H2902" s="4327"/>
      <c r="I2902" s="4327" t="s">
        <v>243</v>
      </c>
      <c r="J2902" s="4331"/>
      <c r="K2902" s="4331"/>
      <c r="L2902" s="3454"/>
      <c r="M2902" s="1934">
        <f>'[6]LAP MINGGUAN 10'!Q2902</f>
        <v>0</v>
      </c>
      <c r="N2902" s="4323"/>
      <c r="O2902" s="4323"/>
      <c r="P2902" s="4323"/>
      <c r="Q2902" s="3073">
        <f t="shared" si="479"/>
        <v>0</v>
      </c>
      <c r="R2902" s="4323"/>
      <c r="S2902" s="4324"/>
      <c r="T2902" s="359"/>
    </row>
    <row r="2903" spans="1:388" s="342" customFormat="1" ht="34.5" customHeight="1" x14ac:dyDescent="0.25">
      <c r="A2903" s="4301" t="s">
        <v>25</v>
      </c>
      <c r="B2903" s="4334" t="s">
        <v>1518</v>
      </c>
      <c r="C2903" s="4220"/>
      <c r="D2903" s="4220"/>
      <c r="E2903" s="4221"/>
      <c r="F2903" s="4327">
        <v>0.13</v>
      </c>
      <c r="G2903" s="4130" t="str">
        <f>IF(ISBLANK(H2903),"",IF(H2903="BN",VLOOKUP(B2903,'[4]V. BAHAN'!$B$8:$E$14999,3,FALSE),IFERROR(VLOOKUP(H2903,'[4]III. DAFTAR AHS'!$B$7:$H$14999,5,FALSE),"ls")))</f>
        <v xml:space="preserve">m3 </v>
      </c>
      <c r="H2903" s="4327" t="s">
        <v>416</v>
      </c>
      <c r="I2903" s="4322" t="s">
        <v>417</v>
      </c>
      <c r="J2903" s="3997">
        <f>VLOOKUP(B2903,'[5] RAB LAMA'!$B$9:$E$5553,4,FALSE)</f>
        <v>240133.28181479999</v>
      </c>
      <c r="K2903" s="3997">
        <f t="shared" ref="K2903:K2910" si="485">J2903*F2903</f>
        <v>31217.326635924001</v>
      </c>
      <c r="L2903" s="3454">
        <f t="shared" ref="L2903:L2910" si="486">K2903/$K$4349*100</f>
        <v>8.169481540204365E-5</v>
      </c>
      <c r="M2903" s="1934">
        <f>'[6]LAP MINGGUAN 10'!Q2903</f>
        <v>0</v>
      </c>
      <c r="N2903" s="4323">
        <f t="shared" ref="N2903:N2910" si="487">L2903*M2903/100</f>
        <v>0</v>
      </c>
      <c r="O2903" s="4323"/>
      <c r="P2903" s="4323">
        <f t="shared" ref="P2903:P2910" si="488">L2903*O2903/100</f>
        <v>0</v>
      </c>
      <c r="Q2903" s="3073">
        <f t="shared" si="479"/>
        <v>0</v>
      </c>
      <c r="R2903" s="4323">
        <f t="shared" ref="R2903:R2910" si="489">L2903*Q2903/100</f>
        <v>0</v>
      </c>
      <c r="S2903" s="4324"/>
      <c r="T2903" s="359"/>
    </row>
    <row r="2904" spans="1:388" s="342" customFormat="1" ht="34.5" customHeight="1" x14ac:dyDescent="0.25">
      <c r="A2904" s="4301" t="s">
        <v>25</v>
      </c>
      <c r="B2904" s="4334" t="s">
        <v>1749</v>
      </c>
      <c r="C2904" s="4220"/>
      <c r="D2904" s="4220"/>
      <c r="E2904" s="4221"/>
      <c r="F2904" s="4327">
        <v>0.13</v>
      </c>
      <c r="G2904" s="4130" t="str">
        <f>IF(ISBLANK(H2904),"",IF(H2904="BN",VLOOKUP(B2904,'[4]V. BAHAN'!$B$8:$E$14999,3,FALSE),IFERROR(VLOOKUP(H2904,'[4]III. DAFTAR AHS'!$B$7:$H$14999,5,FALSE),"ls")))</f>
        <v xml:space="preserve">m3 </v>
      </c>
      <c r="H2904" s="4327" t="s">
        <v>475</v>
      </c>
      <c r="I2904" s="4322" t="s">
        <v>352</v>
      </c>
      <c r="J2904" s="3997">
        <f>VLOOKUP(B2904,'[5] RAB LAMA'!$B$9:$E$5553,4,FALSE)</f>
        <v>1068870</v>
      </c>
      <c r="K2904" s="3997">
        <f t="shared" si="485"/>
        <v>138953.1</v>
      </c>
      <c r="L2904" s="3454">
        <f t="shared" si="486"/>
        <v>3.636361302309099E-4</v>
      </c>
      <c r="M2904" s="1934">
        <f>'[6]LAP MINGGUAN 10'!Q2904</f>
        <v>0</v>
      </c>
      <c r="N2904" s="4323">
        <f t="shared" si="487"/>
        <v>0</v>
      </c>
      <c r="O2904" s="4323"/>
      <c r="P2904" s="4323">
        <f t="shared" si="488"/>
        <v>0</v>
      </c>
      <c r="Q2904" s="3073">
        <f t="shared" si="479"/>
        <v>0</v>
      </c>
      <c r="R2904" s="4323">
        <f t="shared" si="489"/>
        <v>0</v>
      </c>
      <c r="S2904" s="4324"/>
      <c r="T2904" s="359"/>
    </row>
    <row r="2905" spans="1:388" s="342" customFormat="1" ht="34.5" customHeight="1" x14ac:dyDescent="0.25">
      <c r="A2905" s="4301" t="s">
        <v>25</v>
      </c>
      <c r="B2905" s="4334" t="s">
        <v>1750</v>
      </c>
      <c r="C2905" s="4220"/>
      <c r="D2905" s="4220"/>
      <c r="E2905" s="4221"/>
      <c r="F2905" s="4327">
        <v>0.2</v>
      </c>
      <c r="G2905" s="4130" t="str">
        <f>IF(ISBLANK(H2905),"",IF(H2905="BN",VLOOKUP(B2905,'[4]V. BAHAN'!$B$8:$E$14999,3,FALSE),IFERROR(VLOOKUP(H2905,'[4]III. DAFTAR AHS'!$B$7:$H$14999,5,FALSE),"ls")))</f>
        <v xml:space="preserve">m2 </v>
      </c>
      <c r="H2905" s="4327" t="s">
        <v>1528</v>
      </c>
      <c r="I2905" s="4322" t="s">
        <v>1529</v>
      </c>
      <c r="J2905" s="3997">
        <f>VLOOKUP(B2905,'[5] RAB LAMA'!$B$9:$E$5553,4,FALSE)</f>
        <v>114691.25276478101</v>
      </c>
      <c r="K2905" s="3997">
        <f t="shared" si="485"/>
        <v>22938.250552956204</v>
      </c>
      <c r="L2905" s="3454">
        <f t="shared" si="486"/>
        <v>6.002871951287177E-5</v>
      </c>
      <c r="M2905" s="1934">
        <f>'[6]LAP MINGGUAN 10'!Q2905</f>
        <v>0</v>
      </c>
      <c r="N2905" s="4323">
        <f t="shared" si="487"/>
        <v>0</v>
      </c>
      <c r="O2905" s="4323"/>
      <c r="P2905" s="4323">
        <f t="shared" si="488"/>
        <v>0</v>
      </c>
      <c r="Q2905" s="3073">
        <f t="shared" si="479"/>
        <v>0</v>
      </c>
      <c r="R2905" s="4323">
        <f t="shared" si="489"/>
        <v>0</v>
      </c>
      <c r="S2905" s="4324"/>
      <c r="T2905" s="359"/>
    </row>
    <row r="2906" spans="1:388" s="342" customFormat="1" ht="34.5" customHeight="1" x14ac:dyDescent="0.25">
      <c r="A2906" s="4301" t="s">
        <v>25</v>
      </c>
      <c r="B2906" s="4334" t="s">
        <v>1751</v>
      </c>
      <c r="C2906" s="4220"/>
      <c r="D2906" s="4220"/>
      <c r="E2906" s="4221"/>
      <c r="F2906" s="4327">
        <v>0.47</v>
      </c>
      <c r="G2906" s="4130" t="str">
        <f>IF(ISBLANK(H2906),"",IF(H2906="BN",VLOOKUP(B2906,'[4]V. BAHAN'!$B$8:$E$14999,3,FALSE),IFERROR(VLOOKUP(H2906,'[4]III. DAFTAR AHS'!$B$7:$H$14999,5,FALSE),"ls")))</f>
        <v xml:space="preserve">m2 </v>
      </c>
      <c r="H2906" s="4327" t="s">
        <v>1531</v>
      </c>
      <c r="I2906" s="4322" t="s">
        <v>1532</v>
      </c>
      <c r="J2906" s="3997">
        <f>VLOOKUP(B2906,'[5] RAB LAMA'!$B$9:$E$5553,4,FALSE)</f>
        <v>46613.134271000003</v>
      </c>
      <c r="K2906" s="3997">
        <f t="shared" si="485"/>
        <v>21908.173107369999</v>
      </c>
      <c r="L2906" s="3454">
        <f t="shared" si="486"/>
        <v>5.7333037472304788E-5</v>
      </c>
      <c r="M2906" s="1934">
        <f>'[6]LAP MINGGUAN 10'!Q2906</f>
        <v>0</v>
      </c>
      <c r="N2906" s="4323">
        <f t="shared" si="487"/>
        <v>0</v>
      </c>
      <c r="O2906" s="4323"/>
      <c r="P2906" s="4323">
        <f t="shared" si="488"/>
        <v>0</v>
      </c>
      <c r="Q2906" s="3073">
        <f t="shared" si="479"/>
        <v>0</v>
      </c>
      <c r="R2906" s="4323">
        <f t="shared" si="489"/>
        <v>0</v>
      </c>
      <c r="S2906" s="4324"/>
      <c r="T2906" s="359"/>
    </row>
    <row r="2907" spans="1:388" s="342" customFormat="1" ht="34.5" customHeight="1" x14ac:dyDescent="0.25">
      <c r="A2907" s="4301" t="s">
        <v>25</v>
      </c>
      <c r="B2907" s="4334" t="s">
        <v>1752</v>
      </c>
      <c r="C2907" s="4220"/>
      <c r="D2907" s="4220"/>
      <c r="E2907" s="4221"/>
      <c r="F2907" s="4327">
        <v>0.47</v>
      </c>
      <c r="G2907" s="4130" t="str">
        <f>IF(ISBLANK(H2907),"",IF(H2907="BN",VLOOKUP(B2907,'[4]V. BAHAN'!$B$8:$E$14999,3,FALSE),IFERROR(VLOOKUP(H2907,'[4]III. DAFTAR AHS'!$B$7:$H$14999,5,FALSE),"ls")))</f>
        <v xml:space="preserve">m2 </v>
      </c>
      <c r="H2907" s="4327" t="s">
        <v>1534</v>
      </c>
      <c r="I2907" s="4322" t="s">
        <v>1535</v>
      </c>
      <c r="J2907" s="3997">
        <f>VLOOKUP(B2907,'[5] RAB LAMA'!$B$9:$E$5553,4,FALSE)</f>
        <v>38370.471218750004</v>
      </c>
      <c r="K2907" s="3997">
        <f t="shared" si="485"/>
        <v>18034.121472812501</v>
      </c>
      <c r="L2907" s="3454">
        <f t="shared" si="486"/>
        <v>4.7194759559072054E-5</v>
      </c>
      <c r="M2907" s="1934">
        <f>'[6]LAP MINGGUAN 10'!Q2907</f>
        <v>0</v>
      </c>
      <c r="N2907" s="4323">
        <f t="shared" si="487"/>
        <v>0</v>
      </c>
      <c r="O2907" s="4323"/>
      <c r="P2907" s="4323">
        <f t="shared" si="488"/>
        <v>0</v>
      </c>
      <c r="Q2907" s="3073">
        <f t="shared" si="479"/>
        <v>0</v>
      </c>
      <c r="R2907" s="4323">
        <f t="shared" si="489"/>
        <v>0</v>
      </c>
      <c r="S2907" s="4324"/>
      <c r="T2907" s="359"/>
    </row>
    <row r="2908" spans="1:388" s="342" customFormat="1" ht="34.5" customHeight="1" x14ac:dyDescent="0.25">
      <c r="A2908" s="4301" t="s">
        <v>25</v>
      </c>
      <c r="B2908" s="4334" t="s">
        <v>1753</v>
      </c>
      <c r="C2908" s="4220"/>
      <c r="D2908" s="4220"/>
      <c r="E2908" s="4221"/>
      <c r="F2908" s="4327">
        <v>61.31</v>
      </c>
      <c r="G2908" s="4130" t="str">
        <f>IF(ISBLANK(H2908),"",IF(H2908="BN",VLOOKUP(B2908,'[4]V. BAHAN'!$B$8:$E$14999,3,FALSE),IFERROR(VLOOKUP(H2908,'[4]III. DAFTAR AHS'!$B$7:$H$14999,5,FALSE),"ls")))</f>
        <v xml:space="preserve">kg </v>
      </c>
      <c r="H2908" s="4327" t="s">
        <v>672</v>
      </c>
      <c r="I2908" s="4322" t="s">
        <v>468</v>
      </c>
      <c r="J2908" s="3997">
        <f>VLOOKUP(B2908,'[5] RAB LAMA'!$B$9:$E$5553,4,FALSE)</f>
        <v>24024.261352000001</v>
      </c>
      <c r="K2908" s="3997">
        <f t="shared" si="485"/>
        <v>1472927.4634911201</v>
      </c>
      <c r="L2908" s="3454">
        <f t="shared" si="486"/>
        <v>3.8546073670521971E-3</v>
      </c>
      <c r="M2908" s="1934">
        <f>'[6]LAP MINGGUAN 10'!Q2908</f>
        <v>0</v>
      </c>
      <c r="N2908" s="4323">
        <f t="shared" si="487"/>
        <v>0</v>
      </c>
      <c r="O2908" s="4323"/>
      <c r="P2908" s="4323">
        <f t="shared" si="488"/>
        <v>0</v>
      </c>
      <c r="Q2908" s="3073">
        <f t="shared" si="479"/>
        <v>0</v>
      </c>
      <c r="R2908" s="4323">
        <f t="shared" si="489"/>
        <v>0</v>
      </c>
      <c r="S2908" s="4324"/>
      <c r="T2908" s="359"/>
    </row>
    <row r="2909" spans="1:388" s="342" customFormat="1" ht="34.5" customHeight="1" x14ac:dyDescent="0.25">
      <c r="A2909" s="4301" t="s">
        <v>25</v>
      </c>
      <c r="B2909" s="4334" t="s">
        <v>1754</v>
      </c>
      <c r="C2909" s="4220"/>
      <c r="D2909" s="4220"/>
      <c r="E2909" s="4221"/>
      <c r="F2909" s="4327">
        <v>2.4300000000000002</v>
      </c>
      <c r="G2909" s="4130" t="str">
        <f>IF(ISBLANK(H2909),"",IF(H2909="BN",VLOOKUP(B2909,'[4]V. BAHAN'!$B$8:$E$14999,3,FALSE),IFERROR(VLOOKUP(H2909,'[4]III. DAFTAR AHS'!$B$7:$H$14999,5,FALSE),"ls")))</f>
        <v xml:space="preserve">m2 </v>
      </c>
      <c r="H2909" s="4327" t="s">
        <v>1755</v>
      </c>
      <c r="I2909" s="4322" t="s">
        <v>468</v>
      </c>
      <c r="J2909" s="3997">
        <f>VLOOKUP(B2909,'[5] RAB LAMA'!$B$9:$E$5553,4,FALSE)</f>
        <v>89994.926287750015</v>
      </c>
      <c r="K2909" s="3997">
        <f t="shared" si="485"/>
        <v>218687.67087923255</v>
      </c>
      <c r="L2909" s="3454">
        <f t="shared" si="486"/>
        <v>5.722991309134878E-4</v>
      </c>
      <c r="M2909" s="1934">
        <f>'[6]LAP MINGGUAN 10'!Q2909</f>
        <v>0</v>
      </c>
      <c r="N2909" s="4323">
        <f t="shared" si="487"/>
        <v>0</v>
      </c>
      <c r="O2909" s="4323"/>
      <c r="P2909" s="4323">
        <f t="shared" si="488"/>
        <v>0</v>
      </c>
      <c r="Q2909" s="3073">
        <f t="shared" si="479"/>
        <v>0</v>
      </c>
      <c r="R2909" s="4323">
        <f t="shared" si="489"/>
        <v>0</v>
      </c>
      <c r="S2909" s="4324"/>
      <c r="T2909" s="359"/>
    </row>
    <row r="2910" spans="1:388" s="342" customFormat="1" ht="34.5" customHeight="1" x14ac:dyDescent="0.25">
      <c r="A2910" s="4301" t="s">
        <v>25</v>
      </c>
      <c r="B2910" s="4334" t="s">
        <v>1756</v>
      </c>
      <c r="C2910" s="4220"/>
      <c r="D2910" s="4220"/>
      <c r="E2910" s="4221"/>
      <c r="F2910" s="4327">
        <v>2.21</v>
      </c>
      <c r="G2910" s="4130" t="str">
        <f>IF(ISBLANK(H2910),"",IF(H2910="BN",VLOOKUP(B2910,'[4]V. BAHAN'!$B$8:$E$14999,3,FALSE),IFERROR(VLOOKUP(H2910,'[4]III. DAFTAR AHS'!$B$7:$H$14999,5,FALSE),"ls")))</f>
        <v xml:space="preserve">m2 </v>
      </c>
      <c r="H2910" s="4327" t="s">
        <v>718</v>
      </c>
      <c r="I2910" s="4322" t="s">
        <v>719</v>
      </c>
      <c r="J2910" s="3997">
        <f>VLOOKUP(B2910,'[5] RAB LAMA'!$B$9:$E$5553,4,FALSE)</f>
        <v>35000</v>
      </c>
      <c r="K2910" s="3997">
        <f t="shared" si="485"/>
        <v>77350</v>
      </c>
      <c r="L2910" s="3454">
        <f t="shared" si="486"/>
        <v>2.0242264960883117E-4</v>
      </c>
      <c r="M2910" s="1934">
        <f>'[6]LAP MINGGUAN 10'!Q2910</f>
        <v>0</v>
      </c>
      <c r="N2910" s="4323">
        <f t="shared" si="487"/>
        <v>0</v>
      </c>
      <c r="O2910" s="4323"/>
      <c r="P2910" s="4323">
        <f t="shared" si="488"/>
        <v>0</v>
      </c>
      <c r="Q2910" s="3073">
        <f t="shared" si="479"/>
        <v>0</v>
      </c>
      <c r="R2910" s="4323">
        <f t="shared" si="489"/>
        <v>0</v>
      </c>
      <c r="S2910" s="4324"/>
      <c r="T2910" s="359"/>
    </row>
    <row r="2911" spans="1:388" s="342" customFormat="1" ht="34.5" customHeight="1" thickBot="1" x14ac:dyDescent="0.3">
      <c r="A2911" s="4278"/>
      <c r="B2911" s="4272"/>
      <c r="C2911" s="4273"/>
      <c r="D2911" s="4273"/>
      <c r="E2911" s="4274"/>
      <c r="F2911" s="4255"/>
      <c r="G2911" s="4255" t="str">
        <f>IF(ISBLANK(H2911),"",IF(H2911="BN",VLOOKUP(B2911,'[4]V. BAHAN'!$B$8:$E$1099,3,FALSE),IFERROR(VLOOKUP(H2911,'[4]III. DAFTAR AHS'!$B$7:$H$872,5,FALSE),"ls")))</f>
        <v/>
      </c>
      <c r="H2911" s="4255"/>
      <c r="I2911" s="4255" t="s">
        <v>243</v>
      </c>
      <c r="J2911" s="4257"/>
      <c r="K2911" s="4257"/>
      <c r="L2911" s="460"/>
      <c r="M2911" s="1934"/>
      <c r="N2911" s="4178"/>
      <c r="O2911" s="4178"/>
      <c r="P2911" s="4178"/>
      <c r="Q2911" s="3073">
        <f t="shared" si="479"/>
        <v>0</v>
      </c>
      <c r="R2911" s="4178"/>
      <c r="S2911" s="4319"/>
      <c r="T2911" s="359"/>
    </row>
    <row r="2912" spans="1:388" s="354" customFormat="1" ht="34.5" customHeight="1" thickBot="1" x14ac:dyDescent="0.3">
      <c r="A2912" s="422" t="s">
        <v>292</v>
      </c>
      <c r="B2912" s="3212" t="s">
        <v>165</v>
      </c>
      <c r="C2912" s="656"/>
      <c r="D2912" s="656"/>
      <c r="E2912" s="656"/>
      <c r="F2912" s="425"/>
      <c r="G2912" s="425" t="str">
        <f>IF(ISBLANK(H2912),"",IF(H2912="BN",VLOOKUP(B2912,'[4]V. BAHAN'!$B$8:$E$1099,3,FALSE),IFERROR(VLOOKUP(H2912,'[4]III. DAFTAR AHS'!$B$7:$H$872,5,FALSE),"ls")))</f>
        <v/>
      </c>
      <c r="H2912" s="425"/>
      <c r="I2912" s="425" t="s">
        <v>243</v>
      </c>
      <c r="J2912" s="550"/>
      <c r="K2912" s="550"/>
      <c r="L2912" s="3179"/>
      <c r="M2912" s="1934"/>
      <c r="N2912" s="2905"/>
      <c r="O2912" s="2905"/>
      <c r="P2912" s="2905"/>
      <c r="Q2912" s="3073">
        <f t="shared" si="479"/>
        <v>0</v>
      </c>
      <c r="R2912" s="2905"/>
      <c r="S2912" s="428"/>
      <c r="T2912" s="359"/>
      <c r="U2912" s="342"/>
      <c r="V2912" s="342"/>
      <c r="W2912" s="342"/>
      <c r="X2912" s="342"/>
      <c r="Y2912" s="342"/>
      <c r="Z2912" s="342"/>
      <c r="AA2912" s="342"/>
      <c r="AB2912" s="342"/>
      <c r="AC2912" s="342"/>
      <c r="AD2912" s="342"/>
      <c r="AE2912" s="342"/>
      <c r="AF2912" s="342"/>
      <c r="AG2912" s="342"/>
      <c r="AH2912" s="342"/>
      <c r="AI2912" s="342"/>
      <c r="AJ2912" s="342"/>
      <c r="AK2912" s="342"/>
      <c r="AL2912" s="342"/>
      <c r="AM2912" s="342"/>
      <c r="AN2912" s="342"/>
      <c r="AO2912" s="342"/>
      <c r="AP2912" s="342"/>
      <c r="AQ2912" s="342"/>
      <c r="AR2912" s="342"/>
      <c r="AS2912" s="342"/>
      <c r="AT2912" s="342"/>
      <c r="AU2912" s="342"/>
      <c r="AV2912" s="342"/>
      <c r="AW2912" s="342"/>
      <c r="AX2912" s="342"/>
      <c r="AY2912" s="342"/>
      <c r="AZ2912" s="342"/>
      <c r="BA2912" s="342"/>
      <c r="BB2912" s="342"/>
      <c r="BC2912" s="342"/>
      <c r="BD2912" s="342"/>
      <c r="BE2912" s="342"/>
      <c r="BF2912" s="342"/>
      <c r="BG2912" s="342"/>
      <c r="BH2912" s="342"/>
      <c r="BI2912" s="342"/>
      <c r="BJ2912" s="342"/>
      <c r="BK2912" s="342"/>
      <c r="BL2912" s="342"/>
      <c r="BM2912" s="342"/>
      <c r="BN2912" s="342"/>
      <c r="BO2912" s="342"/>
      <c r="BP2912" s="342"/>
      <c r="BQ2912" s="342"/>
      <c r="BR2912" s="342"/>
      <c r="BS2912" s="342"/>
      <c r="BT2912" s="342"/>
      <c r="BU2912" s="342"/>
      <c r="BV2912" s="342"/>
      <c r="BW2912" s="342"/>
      <c r="BX2912" s="342"/>
      <c r="BY2912" s="342"/>
      <c r="BZ2912" s="342"/>
      <c r="CA2912" s="342"/>
      <c r="CB2912" s="342"/>
      <c r="CC2912" s="342"/>
      <c r="CD2912" s="342"/>
      <c r="CE2912" s="342"/>
      <c r="CF2912" s="342"/>
      <c r="CG2912" s="342"/>
      <c r="CH2912" s="342"/>
      <c r="CI2912" s="342"/>
      <c r="CJ2912" s="342"/>
      <c r="CK2912" s="342"/>
      <c r="CL2912" s="342"/>
      <c r="CM2912" s="342"/>
      <c r="CN2912" s="342"/>
      <c r="CO2912" s="342"/>
      <c r="CP2912" s="342"/>
      <c r="CQ2912" s="342"/>
      <c r="CR2912" s="342"/>
      <c r="CS2912" s="342"/>
      <c r="CT2912" s="342"/>
      <c r="CU2912" s="342"/>
      <c r="CV2912" s="342"/>
      <c r="CW2912" s="342"/>
      <c r="CX2912" s="342"/>
      <c r="CY2912" s="342"/>
      <c r="CZ2912" s="342"/>
      <c r="DA2912" s="342"/>
      <c r="DB2912" s="342"/>
      <c r="DC2912" s="342"/>
      <c r="DD2912" s="342"/>
      <c r="DE2912" s="342"/>
      <c r="DF2912" s="342"/>
      <c r="DG2912" s="342"/>
      <c r="DH2912" s="342"/>
      <c r="DI2912" s="342"/>
      <c r="DJ2912" s="342"/>
      <c r="DK2912" s="342"/>
      <c r="DL2912" s="342"/>
      <c r="DM2912" s="342"/>
      <c r="DN2912" s="342"/>
      <c r="DO2912" s="342"/>
      <c r="DP2912" s="342"/>
      <c r="DQ2912" s="342"/>
      <c r="DR2912" s="342"/>
      <c r="DS2912" s="342"/>
      <c r="DT2912" s="342"/>
      <c r="DU2912" s="342"/>
      <c r="DV2912" s="342"/>
      <c r="DW2912" s="342"/>
      <c r="DX2912" s="342"/>
      <c r="DY2912" s="342"/>
      <c r="DZ2912" s="342"/>
      <c r="EA2912" s="342"/>
      <c r="EB2912" s="342"/>
      <c r="EC2912" s="342"/>
      <c r="ED2912" s="342"/>
      <c r="EE2912" s="342"/>
      <c r="EF2912" s="342"/>
      <c r="EG2912" s="342"/>
      <c r="EH2912" s="342"/>
      <c r="EI2912" s="342"/>
      <c r="EJ2912" s="342"/>
      <c r="EK2912" s="342"/>
      <c r="EL2912" s="342"/>
      <c r="EM2912" s="342"/>
      <c r="EN2912" s="342"/>
      <c r="EO2912" s="342"/>
      <c r="EP2912" s="342"/>
      <c r="EQ2912" s="342"/>
      <c r="ER2912" s="342"/>
      <c r="ES2912" s="342"/>
      <c r="ET2912" s="342"/>
      <c r="EU2912" s="342"/>
      <c r="EV2912" s="342"/>
      <c r="EW2912" s="342"/>
      <c r="EX2912" s="342"/>
      <c r="EY2912" s="342"/>
      <c r="EZ2912" s="342"/>
      <c r="FA2912" s="342"/>
      <c r="FB2912" s="342"/>
      <c r="FC2912" s="342"/>
      <c r="FD2912" s="342"/>
      <c r="FE2912" s="342"/>
      <c r="FF2912" s="342"/>
      <c r="FG2912" s="342"/>
      <c r="FH2912" s="342"/>
      <c r="FI2912" s="342"/>
      <c r="FJ2912" s="342"/>
      <c r="FK2912" s="342"/>
      <c r="FL2912" s="342"/>
      <c r="FM2912" s="342"/>
      <c r="FN2912" s="342"/>
      <c r="FO2912" s="342"/>
      <c r="FP2912" s="342"/>
      <c r="FQ2912" s="342"/>
      <c r="FR2912" s="342"/>
      <c r="FS2912" s="342"/>
      <c r="FT2912" s="342"/>
      <c r="FU2912" s="342"/>
      <c r="FV2912" s="342"/>
      <c r="FW2912" s="342"/>
      <c r="FX2912" s="342"/>
      <c r="FY2912" s="342"/>
      <c r="FZ2912" s="342"/>
      <c r="GA2912" s="342"/>
      <c r="GB2912" s="342"/>
      <c r="GC2912" s="342"/>
      <c r="GD2912" s="342"/>
      <c r="GE2912" s="342"/>
      <c r="GF2912" s="342"/>
      <c r="GG2912" s="342"/>
      <c r="GH2912" s="342"/>
      <c r="GI2912" s="342"/>
      <c r="GJ2912" s="342"/>
      <c r="GK2912" s="342"/>
      <c r="GL2912" s="342"/>
      <c r="GM2912" s="342"/>
      <c r="GN2912" s="342"/>
      <c r="GO2912" s="342"/>
      <c r="GP2912" s="342"/>
      <c r="GQ2912" s="342"/>
      <c r="GR2912" s="342"/>
      <c r="GS2912" s="342"/>
      <c r="GT2912" s="342"/>
      <c r="GU2912" s="342"/>
      <c r="GV2912" s="342"/>
      <c r="GW2912" s="342"/>
      <c r="GX2912" s="342"/>
      <c r="GY2912" s="342"/>
      <c r="GZ2912" s="342"/>
      <c r="HA2912" s="342"/>
      <c r="HB2912" s="342"/>
      <c r="HC2912" s="342"/>
      <c r="HD2912" s="342"/>
      <c r="HE2912" s="342"/>
      <c r="HF2912" s="342"/>
      <c r="HG2912" s="342"/>
      <c r="HH2912" s="342"/>
      <c r="HI2912" s="342"/>
      <c r="HJ2912" s="342"/>
      <c r="HK2912" s="342"/>
      <c r="HL2912" s="342"/>
      <c r="HM2912" s="342"/>
      <c r="HN2912" s="342"/>
      <c r="HO2912" s="342"/>
      <c r="HP2912" s="342"/>
      <c r="HQ2912" s="342"/>
      <c r="HR2912" s="342"/>
      <c r="HS2912" s="342"/>
      <c r="HT2912" s="342"/>
      <c r="HU2912" s="342"/>
      <c r="HV2912" s="342"/>
      <c r="HW2912" s="342"/>
      <c r="HX2912" s="342"/>
      <c r="HY2912" s="342"/>
      <c r="HZ2912" s="342"/>
      <c r="IA2912" s="342"/>
      <c r="IB2912" s="342"/>
      <c r="IC2912" s="342"/>
      <c r="ID2912" s="342"/>
      <c r="IE2912" s="342"/>
      <c r="IF2912" s="342"/>
      <c r="IG2912" s="342"/>
      <c r="IH2912" s="342"/>
      <c r="II2912" s="342"/>
      <c r="IJ2912" s="342"/>
      <c r="IK2912" s="342"/>
      <c r="IL2912" s="342"/>
      <c r="IM2912" s="342"/>
      <c r="IN2912" s="342"/>
      <c r="IO2912" s="342"/>
      <c r="IP2912" s="342"/>
      <c r="IQ2912" s="342"/>
      <c r="IR2912" s="342"/>
      <c r="IS2912" s="342"/>
      <c r="IT2912" s="342"/>
      <c r="IU2912" s="342"/>
      <c r="IV2912" s="342"/>
      <c r="IW2912" s="342"/>
      <c r="IX2912" s="342"/>
      <c r="IY2912" s="342"/>
      <c r="IZ2912" s="342"/>
      <c r="JA2912" s="342"/>
      <c r="JB2912" s="342"/>
      <c r="JC2912" s="342"/>
      <c r="JD2912" s="342"/>
      <c r="JE2912" s="342"/>
      <c r="JF2912" s="342"/>
      <c r="JG2912" s="342"/>
      <c r="JH2912" s="342"/>
      <c r="JI2912" s="342"/>
      <c r="JJ2912" s="342"/>
      <c r="JK2912" s="342"/>
      <c r="JL2912" s="342"/>
      <c r="JM2912" s="342"/>
      <c r="JN2912" s="342"/>
      <c r="JO2912" s="342"/>
      <c r="JP2912" s="342"/>
      <c r="JQ2912" s="342"/>
      <c r="JR2912" s="342"/>
      <c r="JS2912" s="342"/>
      <c r="JT2912" s="342"/>
      <c r="JU2912" s="342"/>
      <c r="JV2912" s="342"/>
      <c r="JW2912" s="342"/>
      <c r="JX2912" s="342"/>
      <c r="JY2912" s="342"/>
      <c r="JZ2912" s="342"/>
      <c r="KA2912" s="342"/>
      <c r="KB2912" s="342"/>
      <c r="KC2912" s="342"/>
      <c r="KD2912" s="342"/>
      <c r="KE2912" s="342"/>
      <c r="KF2912" s="342"/>
      <c r="KG2912" s="342"/>
      <c r="KH2912" s="342"/>
      <c r="KI2912" s="342"/>
      <c r="KJ2912" s="342"/>
      <c r="KK2912" s="342"/>
      <c r="KL2912" s="342"/>
      <c r="KM2912" s="342"/>
      <c r="KN2912" s="342"/>
      <c r="KO2912" s="342"/>
      <c r="KP2912" s="342"/>
      <c r="KQ2912" s="342"/>
      <c r="KR2912" s="342"/>
      <c r="KS2912" s="342"/>
      <c r="KT2912" s="342"/>
      <c r="KU2912" s="342"/>
      <c r="KV2912" s="342"/>
      <c r="KW2912" s="342"/>
      <c r="KX2912" s="342"/>
      <c r="KY2912" s="342"/>
      <c r="KZ2912" s="342"/>
      <c r="LA2912" s="342"/>
      <c r="LB2912" s="342"/>
      <c r="LC2912" s="342"/>
      <c r="LD2912" s="342"/>
      <c r="LE2912" s="342"/>
      <c r="LF2912" s="342"/>
      <c r="LG2912" s="342"/>
      <c r="LH2912" s="342"/>
      <c r="LI2912" s="342"/>
      <c r="LJ2912" s="342"/>
      <c r="LK2912" s="342"/>
      <c r="LL2912" s="342"/>
      <c r="LM2912" s="342"/>
      <c r="LN2912" s="342"/>
      <c r="LO2912" s="342"/>
      <c r="LP2912" s="342"/>
      <c r="LQ2912" s="342"/>
      <c r="LR2912" s="342"/>
      <c r="LS2912" s="342"/>
      <c r="LT2912" s="342"/>
      <c r="LU2912" s="342"/>
      <c r="LV2912" s="342"/>
      <c r="LW2912" s="342"/>
      <c r="LX2912" s="342"/>
      <c r="LY2912" s="342"/>
      <c r="LZ2912" s="342"/>
      <c r="MA2912" s="342"/>
      <c r="MB2912" s="342"/>
      <c r="MC2912" s="342"/>
      <c r="MD2912" s="342"/>
      <c r="ME2912" s="342"/>
      <c r="MF2912" s="342"/>
      <c r="MG2912" s="342"/>
      <c r="MH2912" s="342"/>
      <c r="MI2912" s="342"/>
      <c r="MJ2912" s="342"/>
      <c r="MK2912" s="342"/>
      <c r="ML2912" s="342"/>
      <c r="MM2912" s="342"/>
      <c r="MN2912" s="342"/>
      <c r="MO2912" s="342"/>
      <c r="MP2912" s="342"/>
      <c r="MQ2912" s="342"/>
      <c r="MR2912" s="342"/>
      <c r="MS2912" s="342"/>
      <c r="MT2912" s="342"/>
      <c r="MU2912" s="342"/>
      <c r="MV2912" s="342"/>
      <c r="MW2912" s="342"/>
      <c r="MX2912" s="342"/>
      <c r="MY2912" s="342"/>
      <c r="MZ2912" s="342"/>
      <c r="NA2912" s="342"/>
      <c r="NB2912" s="342"/>
      <c r="NC2912" s="342"/>
      <c r="ND2912" s="342"/>
      <c r="NE2912" s="342"/>
      <c r="NF2912" s="342"/>
      <c r="NG2912" s="342"/>
      <c r="NH2912" s="342"/>
      <c r="NI2912" s="342"/>
      <c r="NJ2912" s="342"/>
      <c r="NK2912" s="342"/>
      <c r="NL2912" s="342"/>
      <c r="NM2912" s="342"/>
      <c r="NN2912" s="342"/>
      <c r="NO2912" s="342"/>
      <c r="NP2912" s="342"/>
      <c r="NQ2912" s="342"/>
      <c r="NR2912" s="342"/>
      <c r="NS2912" s="342"/>
      <c r="NT2912" s="342"/>
      <c r="NU2912" s="342"/>
      <c r="NV2912" s="342"/>
      <c r="NW2912" s="342"/>
      <c r="NX2912" s="342"/>
    </row>
    <row r="2913" spans="1:388" s="342" customFormat="1" ht="34.5" customHeight="1" x14ac:dyDescent="0.25">
      <c r="A2913" s="4285"/>
      <c r="B2913" s="4028" t="s">
        <v>431</v>
      </c>
      <c r="C2913" s="4265"/>
      <c r="D2913" s="4265"/>
      <c r="E2913" s="4266"/>
      <c r="F2913" s="4059"/>
      <c r="G2913" s="4059" t="str">
        <f>IF(ISBLANK(H2913),"",IF(H2913="BN",VLOOKUP(B2913,'[4]V. BAHAN'!$B$8:$E$1099,3,FALSE),IFERROR(VLOOKUP(H2913,'[4]III. DAFTAR AHS'!$B$7:$H$872,5,FALSE),"ls")))</f>
        <v/>
      </c>
      <c r="H2913" s="4059"/>
      <c r="I2913" s="4059" t="s">
        <v>243</v>
      </c>
      <c r="J2913" s="4031"/>
      <c r="K2913" s="4031"/>
      <c r="L2913" s="3454"/>
      <c r="M2913" s="1934"/>
      <c r="N2913" s="4202"/>
      <c r="O2913" s="4202"/>
      <c r="P2913" s="4202"/>
      <c r="Q2913" s="3073">
        <f t="shared" si="479"/>
        <v>0</v>
      </c>
      <c r="R2913" s="4202"/>
      <c r="S2913" s="4203"/>
      <c r="T2913" s="359"/>
    </row>
    <row r="2914" spans="1:388" s="342" customFormat="1" ht="90" customHeight="1" x14ac:dyDescent="0.25">
      <c r="A2914" s="4286"/>
      <c r="B2914" s="4189" t="s">
        <v>1504</v>
      </c>
      <c r="C2914" s="4287"/>
      <c r="D2914" s="4287"/>
      <c r="E2914" s="4288"/>
      <c r="F2914" s="4255"/>
      <c r="G2914" s="4255" t="str">
        <f>IF(ISBLANK(H2914),"",IF(H2914="BN",VLOOKUP(B2914,'[4]V. BAHAN'!$B$8:$E$1099,3,FALSE),IFERROR(VLOOKUP(H2914,'[4]III. DAFTAR AHS'!$B$7:$H$872,5,FALSE),"ls")))</f>
        <v/>
      </c>
      <c r="H2914" s="4255"/>
      <c r="I2914" s="4255" t="s">
        <v>243</v>
      </c>
      <c r="J2914" s="4257"/>
      <c r="K2914" s="4257"/>
      <c r="L2914" s="460"/>
      <c r="M2914" s="1934"/>
      <c r="N2914" s="4178"/>
      <c r="O2914" s="4178"/>
      <c r="P2914" s="4178"/>
      <c r="Q2914" s="3073">
        <f t="shared" si="479"/>
        <v>0</v>
      </c>
      <c r="R2914" s="4178"/>
      <c r="S2914" s="4319"/>
      <c r="T2914" s="359"/>
    </row>
    <row r="2915" spans="1:388" s="3173" customFormat="1" ht="34.5" customHeight="1" x14ac:dyDescent="0.25">
      <c r="A2915" s="3868"/>
      <c r="B2915" s="3869" t="s">
        <v>119</v>
      </c>
      <c r="C2915" s="3869"/>
      <c r="D2915" s="3869"/>
      <c r="E2915" s="3869"/>
      <c r="F2915" s="3889"/>
      <c r="G2915" s="3870" t="str">
        <f>IF(ISBLANK(H2915),"",IF(H2915="BN",VLOOKUP(B2915,'[4]V. BAHAN'!$B$8:$E$1099,3,FALSE),IFERROR(VLOOKUP(H2915,'[4]III. DAFTAR AHS'!$B$7:$H$872,5,FALSE),"ls")))</f>
        <v/>
      </c>
      <c r="H2915" s="3870"/>
      <c r="I2915" s="3870" t="s">
        <v>243</v>
      </c>
      <c r="J2915" s="3169"/>
      <c r="K2915" s="3169"/>
      <c r="L2915" s="3778"/>
      <c r="M2915" s="1934"/>
      <c r="N2915" s="3779"/>
      <c r="O2915" s="3779"/>
      <c r="P2915" s="3779"/>
      <c r="Q2915" s="3073">
        <f t="shared" si="479"/>
        <v>0</v>
      </c>
      <c r="R2915" s="3779"/>
      <c r="S2915" s="3780"/>
      <c r="T2915" s="359"/>
      <c r="U2915" s="342"/>
      <c r="V2915" s="342"/>
      <c r="W2915" s="342"/>
      <c r="X2915" s="342"/>
      <c r="Y2915" s="342"/>
      <c r="Z2915" s="342"/>
      <c r="AA2915" s="342"/>
      <c r="AB2915" s="342"/>
      <c r="AC2915" s="342"/>
      <c r="AD2915" s="342"/>
      <c r="AE2915" s="342"/>
      <c r="AF2915" s="342"/>
      <c r="AG2915" s="342"/>
      <c r="AH2915" s="342"/>
      <c r="AI2915" s="342"/>
      <c r="AJ2915" s="342"/>
      <c r="AK2915" s="342"/>
      <c r="AL2915" s="342"/>
      <c r="AM2915" s="342"/>
      <c r="AN2915" s="342"/>
      <c r="AO2915" s="342"/>
      <c r="AP2915" s="342"/>
      <c r="AQ2915" s="342"/>
      <c r="AR2915" s="342"/>
      <c r="AS2915" s="342"/>
      <c r="AT2915" s="342"/>
      <c r="AU2915" s="342"/>
      <c r="AV2915" s="342"/>
      <c r="AW2915" s="342"/>
      <c r="AX2915" s="342"/>
      <c r="AY2915" s="342"/>
      <c r="AZ2915" s="342"/>
      <c r="BA2915" s="342"/>
      <c r="BB2915" s="342"/>
      <c r="BC2915" s="342"/>
      <c r="BD2915" s="342"/>
      <c r="BE2915" s="342"/>
      <c r="BF2915" s="342"/>
      <c r="BG2915" s="342"/>
      <c r="BH2915" s="342"/>
      <c r="BI2915" s="342"/>
      <c r="BJ2915" s="342"/>
      <c r="BK2915" s="342"/>
      <c r="BL2915" s="342"/>
      <c r="BM2915" s="342"/>
      <c r="BN2915" s="342"/>
      <c r="BO2915" s="342"/>
      <c r="BP2915" s="342"/>
      <c r="BQ2915" s="342"/>
      <c r="BR2915" s="342"/>
      <c r="BS2915" s="342"/>
      <c r="BT2915" s="342"/>
      <c r="BU2915" s="342"/>
      <c r="BV2915" s="342"/>
      <c r="BW2915" s="342"/>
      <c r="BX2915" s="342"/>
      <c r="BY2915" s="342"/>
      <c r="BZ2915" s="342"/>
      <c r="CA2915" s="342"/>
      <c r="CB2915" s="342"/>
      <c r="CC2915" s="342"/>
      <c r="CD2915" s="342"/>
      <c r="CE2915" s="342"/>
      <c r="CF2915" s="342"/>
      <c r="CG2915" s="342"/>
      <c r="CH2915" s="342"/>
      <c r="CI2915" s="342"/>
      <c r="CJ2915" s="342"/>
      <c r="CK2915" s="342"/>
      <c r="CL2915" s="342"/>
      <c r="CM2915" s="342"/>
      <c r="CN2915" s="342"/>
      <c r="CO2915" s="342"/>
      <c r="CP2915" s="342"/>
      <c r="CQ2915" s="342"/>
      <c r="CR2915" s="342"/>
      <c r="CS2915" s="342"/>
      <c r="CT2915" s="342"/>
      <c r="CU2915" s="342"/>
      <c r="CV2915" s="342"/>
      <c r="CW2915" s="342"/>
      <c r="CX2915" s="342"/>
      <c r="CY2915" s="342"/>
      <c r="CZ2915" s="342"/>
      <c r="DA2915" s="342"/>
      <c r="DB2915" s="342"/>
      <c r="DC2915" s="342"/>
      <c r="DD2915" s="342"/>
      <c r="DE2915" s="342"/>
      <c r="DF2915" s="342"/>
      <c r="DG2915" s="342"/>
      <c r="DH2915" s="342"/>
      <c r="DI2915" s="342"/>
      <c r="DJ2915" s="342"/>
      <c r="DK2915" s="342"/>
      <c r="DL2915" s="342"/>
      <c r="DM2915" s="342"/>
      <c r="DN2915" s="342"/>
      <c r="DO2915" s="342"/>
      <c r="DP2915" s="342"/>
      <c r="DQ2915" s="342"/>
      <c r="DR2915" s="342"/>
      <c r="DS2915" s="342"/>
      <c r="DT2915" s="342"/>
      <c r="DU2915" s="342"/>
      <c r="DV2915" s="342"/>
      <c r="DW2915" s="342"/>
      <c r="DX2915" s="342"/>
      <c r="DY2915" s="342"/>
      <c r="DZ2915" s="342"/>
      <c r="EA2915" s="342"/>
      <c r="EB2915" s="342"/>
      <c r="EC2915" s="342"/>
      <c r="ED2915" s="342"/>
      <c r="EE2915" s="342"/>
      <c r="EF2915" s="342"/>
      <c r="EG2915" s="342"/>
      <c r="EH2915" s="342"/>
      <c r="EI2915" s="342"/>
      <c r="EJ2915" s="342"/>
      <c r="EK2915" s="342"/>
      <c r="EL2915" s="342"/>
      <c r="EM2915" s="342"/>
      <c r="EN2915" s="342"/>
      <c r="EO2915" s="342"/>
      <c r="EP2915" s="342"/>
      <c r="EQ2915" s="342"/>
      <c r="ER2915" s="342"/>
      <c r="ES2915" s="342"/>
      <c r="ET2915" s="342"/>
      <c r="EU2915" s="342"/>
      <c r="EV2915" s="342"/>
      <c r="EW2915" s="342"/>
      <c r="EX2915" s="342"/>
      <c r="EY2915" s="342"/>
      <c r="EZ2915" s="342"/>
      <c r="FA2915" s="342"/>
      <c r="FB2915" s="342"/>
      <c r="FC2915" s="342"/>
      <c r="FD2915" s="342"/>
      <c r="FE2915" s="342"/>
      <c r="FF2915" s="342"/>
      <c r="FG2915" s="342"/>
      <c r="FH2915" s="342"/>
      <c r="FI2915" s="342"/>
      <c r="FJ2915" s="342"/>
      <c r="FK2915" s="342"/>
      <c r="FL2915" s="342"/>
      <c r="FM2915" s="342"/>
      <c r="FN2915" s="342"/>
      <c r="FO2915" s="342"/>
      <c r="FP2915" s="342"/>
      <c r="FQ2915" s="342"/>
      <c r="FR2915" s="342"/>
      <c r="FS2915" s="342"/>
      <c r="FT2915" s="342"/>
      <c r="FU2915" s="342"/>
      <c r="FV2915" s="342"/>
      <c r="FW2915" s="342"/>
      <c r="FX2915" s="342"/>
      <c r="FY2915" s="342"/>
      <c r="FZ2915" s="342"/>
      <c r="GA2915" s="342"/>
      <c r="GB2915" s="342"/>
      <c r="GC2915" s="342"/>
      <c r="GD2915" s="342"/>
      <c r="GE2915" s="342"/>
      <c r="GF2915" s="342"/>
      <c r="GG2915" s="342"/>
      <c r="GH2915" s="342"/>
      <c r="GI2915" s="342"/>
      <c r="GJ2915" s="342"/>
      <c r="GK2915" s="342"/>
      <c r="GL2915" s="342"/>
      <c r="GM2915" s="342"/>
      <c r="GN2915" s="342"/>
      <c r="GO2915" s="342"/>
      <c r="GP2915" s="342"/>
      <c r="GQ2915" s="342"/>
      <c r="GR2915" s="342"/>
      <c r="GS2915" s="342"/>
      <c r="GT2915" s="342"/>
      <c r="GU2915" s="342"/>
      <c r="GV2915" s="342"/>
      <c r="GW2915" s="342"/>
      <c r="GX2915" s="342"/>
      <c r="GY2915" s="342"/>
      <c r="GZ2915" s="342"/>
      <c r="HA2915" s="342"/>
      <c r="HB2915" s="342"/>
      <c r="HC2915" s="342"/>
      <c r="HD2915" s="342"/>
      <c r="HE2915" s="342"/>
      <c r="HF2915" s="342"/>
      <c r="HG2915" s="342"/>
      <c r="HH2915" s="342"/>
      <c r="HI2915" s="342"/>
      <c r="HJ2915" s="342"/>
      <c r="HK2915" s="342"/>
      <c r="HL2915" s="342"/>
      <c r="HM2915" s="342"/>
      <c r="HN2915" s="342"/>
      <c r="HO2915" s="342"/>
      <c r="HP2915" s="342"/>
      <c r="HQ2915" s="342"/>
      <c r="HR2915" s="342"/>
      <c r="HS2915" s="342"/>
      <c r="HT2915" s="342"/>
      <c r="HU2915" s="342"/>
      <c r="HV2915" s="342"/>
      <c r="HW2915" s="342"/>
      <c r="HX2915" s="342"/>
      <c r="HY2915" s="342"/>
      <c r="HZ2915" s="342"/>
      <c r="IA2915" s="342"/>
      <c r="IB2915" s="342"/>
      <c r="IC2915" s="342"/>
      <c r="ID2915" s="342"/>
      <c r="IE2915" s="342"/>
      <c r="IF2915" s="342"/>
      <c r="IG2915" s="342"/>
      <c r="IH2915" s="342"/>
      <c r="II2915" s="342"/>
      <c r="IJ2915" s="342"/>
      <c r="IK2915" s="342"/>
      <c r="IL2915" s="342"/>
      <c r="IM2915" s="342"/>
      <c r="IN2915" s="342"/>
      <c r="IO2915" s="342"/>
      <c r="IP2915" s="342"/>
      <c r="IQ2915" s="342"/>
      <c r="IR2915" s="342"/>
      <c r="IS2915" s="342"/>
      <c r="IT2915" s="342"/>
      <c r="IU2915" s="342"/>
      <c r="IV2915" s="342"/>
      <c r="IW2915" s="342"/>
      <c r="IX2915" s="342"/>
      <c r="IY2915" s="342"/>
      <c r="IZ2915" s="342"/>
      <c r="JA2915" s="342"/>
      <c r="JB2915" s="342"/>
      <c r="JC2915" s="342"/>
      <c r="JD2915" s="342"/>
      <c r="JE2915" s="342"/>
      <c r="JF2915" s="342"/>
      <c r="JG2915" s="342"/>
      <c r="JH2915" s="342"/>
      <c r="JI2915" s="342"/>
      <c r="JJ2915" s="342"/>
      <c r="JK2915" s="342"/>
      <c r="JL2915" s="342"/>
      <c r="JM2915" s="342"/>
      <c r="JN2915" s="342"/>
      <c r="JO2915" s="342"/>
      <c r="JP2915" s="342"/>
      <c r="JQ2915" s="342"/>
      <c r="JR2915" s="342"/>
      <c r="JS2915" s="342"/>
      <c r="JT2915" s="342"/>
      <c r="JU2915" s="342"/>
      <c r="JV2915" s="342"/>
      <c r="JW2915" s="342"/>
      <c r="JX2915" s="342"/>
      <c r="JY2915" s="342"/>
      <c r="JZ2915" s="342"/>
      <c r="KA2915" s="342"/>
      <c r="KB2915" s="342"/>
      <c r="KC2915" s="342"/>
      <c r="KD2915" s="342"/>
      <c r="KE2915" s="342"/>
      <c r="KF2915" s="342"/>
      <c r="KG2915" s="342"/>
      <c r="KH2915" s="342"/>
      <c r="KI2915" s="342"/>
      <c r="KJ2915" s="342"/>
      <c r="KK2915" s="342"/>
      <c r="KL2915" s="342"/>
      <c r="KM2915" s="342"/>
      <c r="KN2915" s="342"/>
      <c r="KO2915" s="342"/>
      <c r="KP2915" s="342"/>
      <c r="KQ2915" s="342"/>
      <c r="KR2915" s="342"/>
      <c r="KS2915" s="342"/>
      <c r="KT2915" s="342"/>
      <c r="KU2915" s="342"/>
      <c r="KV2915" s="342"/>
      <c r="KW2915" s="342"/>
      <c r="KX2915" s="342"/>
      <c r="KY2915" s="342"/>
      <c r="KZ2915" s="342"/>
      <c r="LA2915" s="342"/>
      <c r="LB2915" s="342"/>
      <c r="LC2915" s="342"/>
      <c r="LD2915" s="342"/>
      <c r="LE2915" s="342"/>
      <c r="LF2915" s="342"/>
      <c r="LG2915" s="342"/>
      <c r="LH2915" s="342"/>
      <c r="LI2915" s="342"/>
      <c r="LJ2915" s="342"/>
      <c r="LK2915" s="342"/>
      <c r="LL2915" s="342"/>
      <c r="LM2915" s="342"/>
      <c r="LN2915" s="342"/>
      <c r="LO2915" s="342"/>
      <c r="LP2915" s="342"/>
      <c r="LQ2915" s="342"/>
      <c r="LR2915" s="342"/>
      <c r="LS2915" s="342"/>
      <c r="LT2915" s="342"/>
      <c r="LU2915" s="342"/>
      <c r="LV2915" s="342"/>
      <c r="LW2915" s="342"/>
      <c r="LX2915" s="342"/>
      <c r="LY2915" s="342"/>
      <c r="LZ2915" s="342"/>
      <c r="MA2915" s="342"/>
      <c r="MB2915" s="342"/>
      <c r="MC2915" s="342"/>
      <c r="MD2915" s="342"/>
      <c r="ME2915" s="342"/>
      <c r="MF2915" s="342"/>
      <c r="MG2915" s="342"/>
      <c r="MH2915" s="342"/>
      <c r="MI2915" s="342"/>
      <c r="MJ2915" s="342"/>
      <c r="MK2915" s="342"/>
      <c r="ML2915" s="342"/>
      <c r="MM2915" s="342"/>
      <c r="MN2915" s="342"/>
      <c r="MO2915" s="342"/>
      <c r="MP2915" s="342"/>
      <c r="MQ2915" s="342"/>
      <c r="MR2915" s="342"/>
      <c r="MS2915" s="342"/>
      <c r="MT2915" s="342"/>
      <c r="MU2915" s="342"/>
      <c r="MV2915" s="342"/>
      <c r="MW2915" s="342"/>
      <c r="MX2915" s="342"/>
      <c r="MY2915" s="342"/>
      <c r="MZ2915" s="342"/>
      <c r="NA2915" s="342"/>
      <c r="NB2915" s="342"/>
      <c r="NC2915" s="342"/>
      <c r="ND2915" s="342"/>
      <c r="NE2915" s="342"/>
      <c r="NF2915" s="342"/>
      <c r="NG2915" s="342"/>
      <c r="NH2915" s="342"/>
      <c r="NI2915" s="342"/>
      <c r="NJ2915" s="342"/>
      <c r="NK2915" s="342"/>
      <c r="NL2915" s="342"/>
      <c r="NM2915" s="342"/>
      <c r="NN2915" s="342"/>
      <c r="NO2915" s="342"/>
      <c r="NP2915" s="342"/>
      <c r="NQ2915" s="342"/>
      <c r="NR2915" s="342"/>
      <c r="NS2915" s="342"/>
      <c r="NT2915" s="342"/>
      <c r="NU2915" s="342"/>
      <c r="NV2915" s="342"/>
      <c r="NW2915" s="342"/>
      <c r="NX2915" s="342"/>
    </row>
    <row r="2916" spans="1:388" s="342" customFormat="1" ht="34.5" customHeight="1" x14ac:dyDescent="0.25">
      <c r="A2916" s="4232">
        <v>1</v>
      </c>
      <c r="B2916" s="4321" t="s">
        <v>1757</v>
      </c>
      <c r="C2916" s="4198"/>
      <c r="D2916" s="4198"/>
      <c r="E2916" s="4199"/>
      <c r="F2916" s="4297">
        <v>4.2</v>
      </c>
      <c r="G2916" s="4130" t="str">
        <f>IF(ISBLANK(H2916),"",IF(H2916="BN",VLOOKUP(B2916,'[4]V. BAHAN'!$B$8:$E$14999,3,FALSE),IFERROR(VLOOKUP(H2916,'[4]III. DAFTAR AHS'!$B$7:$H$14999,5,FALSE),"ls")))</f>
        <v xml:space="preserve">m1 </v>
      </c>
      <c r="H2916" s="4297" t="s">
        <v>1705</v>
      </c>
      <c r="I2916" s="4019" t="s">
        <v>1706</v>
      </c>
      <c r="J2916" s="3997">
        <f>VLOOKUP(B2916,'[5] RAB LAMA'!$B$9:$E$5553,4,FALSE)</f>
        <v>178017.10479575003</v>
      </c>
      <c r="K2916" s="3997">
        <f t="shared" ref="K2916:K2922" si="490">J2916*F2916</f>
        <v>747671.84014215018</v>
      </c>
      <c r="L2916" s="3454">
        <f t="shared" ref="L2916:L2922" si="491">K2916/$K$4349*100</f>
        <v>1.9566349698705169E-3</v>
      </c>
      <c r="M2916" s="1934">
        <f>'[6]LAP MINGGUAN 10'!Q2916</f>
        <v>0</v>
      </c>
      <c r="N2916" s="4202">
        <f t="shared" ref="N2916:N2922" si="492">L2916*M2916/100</f>
        <v>0</v>
      </c>
      <c r="O2916" s="4202">
        <v>80</v>
      </c>
      <c r="P2916" s="4202">
        <f t="shared" ref="P2916:P2922" si="493">L2916*O2916/100</f>
        <v>1.5653079758964133E-3</v>
      </c>
      <c r="Q2916" s="3073">
        <f t="shared" si="479"/>
        <v>80</v>
      </c>
      <c r="R2916" s="4202">
        <f t="shared" ref="R2916:R2922" si="494">L2916*Q2916/100</f>
        <v>1.5653079758964133E-3</v>
      </c>
      <c r="S2916" s="4203"/>
      <c r="T2916" s="359"/>
    </row>
    <row r="2917" spans="1:388" s="342" customFormat="1" ht="34.5" customHeight="1" x14ac:dyDescent="0.25">
      <c r="A2917" s="4237">
        <f t="shared" ref="A2917:A2922" si="495">+A2916+1</f>
        <v>2</v>
      </c>
      <c r="B2917" s="4330" t="s">
        <v>1758</v>
      </c>
      <c r="C2917" s="4223"/>
      <c r="D2917" s="4223"/>
      <c r="E2917" s="4224"/>
      <c r="F2917" s="4326">
        <v>21.97</v>
      </c>
      <c r="G2917" s="4130" t="str">
        <f>IF(ISBLANK(H2917),"",IF(H2917="BN",VLOOKUP(B2917,'[4]V. BAHAN'!$B$8:$E$14999,3,FALSE),IFERROR(VLOOKUP(H2917,'[4]III. DAFTAR AHS'!$B$7:$H$14999,5,FALSE),"ls")))</f>
        <v xml:space="preserve">m1 </v>
      </c>
      <c r="H2917" s="4327" t="s">
        <v>1680</v>
      </c>
      <c r="I2917" s="4322" t="s">
        <v>1681</v>
      </c>
      <c r="J2917" s="3997">
        <f>VLOOKUP(B2917,'[5] RAB LAMA'!$B$9:$E$5553,4,FALSE)</f>
        <v>40367.786017334605</v>
      </c>
      <c r="K2917" s="3997">
        <f t="shared" si="490"/>
        <v>886880.25880084129</v>
      </c>
      <c r="L2917" s="3454">
        <f t="shared" si="491"/>
        <v>2.3209392614380376E-3</v>
      </c>
      <c r="M2917" s="1934">
        <f>'[6]LAP MINGGUAN 10'!Q2917</f>
        <v>0</v>
      </c>
      <c r="N2917" s="4323">
        <f t="shared" si="492"/>
        <v>0</v>
      </c>
      <c r="O2917" s="4202">
        <v>80</v>
      </c>
      <c r="P2917" s="4323">
        <f t="shared" si="493"/>
        <v>1.8567514091504299E-3</v>
      </c>
      <c r="Q2917" s="3073">
        <f t="shared" si="479"/>
        <v>80</v>
      </c>
      <c r="R2917" s="4323">
        <f t="shared" si="494"/>
        <v>1.8567514091504299E-3</v>
      </c>
      <c r="S2917" s="4324"/>
      <c r="T2917" s="359"/>
    </row>
    <row r="2918" spans="1:388" s="342" customFormat="1" ht="34.5" customHeight="1" x14ac:dyDescent="0.25">
      <c r="A2918" s="4237">
        <f t="shared" si="495"/>
        <v>3</v>
      </c>
      <c r="B2918" s="4330" t="s">
        <v>1759</v>
      </c>
      <c r="C2918" s="4223"/>
      <c r="D2918" s="4223"/>
      <c r="E2918" s="4224"/>
      <c r="F2918" s="4326">
        <v>3.82</v>
      </c>
      <c r="G2918" s="4130" t="str">
        <f>IF(ISBLANK(H2918),"",IF(H2918="BN",VLOOKUP(B2918,'[4]V. BAHAN'!$B$8:$E$14999,3,FALSE),IFERROR(VLOOKUP(H2918,'[4]III. DAFTAR AHS'!$B$7:$H$14999,5,FALSE),"ls")))</f>
        <v xml:space="preserve">m1 </v>
      </c>
      <c r="H2918" s="4327" t="s">
        <v>1092</v>
      </c>
      <c r="I2918" s="4322" t="s">
        <v>1093</v>
      </c>
      <c r="J2918" s="3997">
        <f>VLOOKUP(B2918,'[5] RAB LAMA'!$B$9:$E$5553,4,FALSE)</f>
        <v>52702.949068863214</v>
      </c>
      <c r="K2918" s="3997">
        <f t="shared" si="490"/>
        <v>201325.26544305746</v>
      </c>
      <c r="L2918" s="3454">
        <f t="shared" si="491"/>
        <v>5.2686223224544218E-4</v>
      </c>
      <c r="M2918" s="1934">
        <f>'[6]LAP MINGGUAN 10'!Q2918</f>
        <v>0</v>
      </c>
      <c r="N2918" s="4323">
        <f t="shared" si="492"/>
        <v>0</v>
      </c>
      <c r="O2918" s="4202">
        <v>80</v>
      </c>
      <c r="P2918" s="4323">
        <f t="shared" si="493"/>
        <v>4.214897857963537E-4</v>
      </c>
      <c r="Q2918" s="3073">
        <f t="shared" si="479"/>
        <v>80</v>
      </c>
      <c r="R2918" s="4323">
        <f t="shared" si="494"/>
        <v>4.214897857963537E-4</v>
      </c>
      <c r="S2918" s="4324"/>
      <c r="T2918" s="359"/>
    </row>
    <row r="2919" spans="1:388" s="342" customFormat="1" ht="34.5" customHeight="1" x14ac:dyDescent="0.25">
      <c r="A2919" s="4237">
        <f t="shared" si="495"/>
        <v>4</v>
      </c>
      <c r="B2919" s="4330" t="s">
        <v>1760</v>
      </c>
      <c r="C2919" s="4223"/>
      <c r="D2919" s="4223"/>
      <c r="E2919" s="4224"/>
      <c r="F2919" s="4326">
        <v>49.34</v>
      </c>
      <c r="G2919" s="4130" t="str">
        <f>IF(ISBLANK(H2919),"",IF(H2919="BN",VLOOKUP(B2919,'[4]V. BAHAN'!$B$8:$E$14999,3,FALSE),IFERROR(VLOOKUP(H2919,'[4]III. DAFTAR AHS'!$B$7:$H$14999,5,FALSE),"ls")))</f>
        <v xml:space="preserve">m1 </v>
      </c>
      <c r="H2919" s="4327" t="s">
        <v>1702</v>
      </c>
      <c r="I2919" s="4322" t="s">
        <v>1703</v>
      </c>
      <c r="J2919" s="3997">
        <f>VLOOKUP(B2919,'[5] RAB LAMA'!$B$9:$E$5553,4,FALSE)</f>
        <v>98014.907850160103</v>
      </c>
      <c r="K2919" s="3997">
        <f t="shared" si="490"/>
        <v>4836055.5533269001</v>
      </c>
      <c r="L2919" s="3454">
        <f t="shared" si="491"/>
        <v>1.2655813558628742E-2</v>
      </c>
      <c r="M2919" s="1934">
        <f>'[6]LAP MINGGUAN 10'!Q2919</f>
        <v>0</v>
      </c>
      <c r="N2919" s="4323">
        <f t="shared" si="492"/>
        <v>0</v>
      </c>
      <c r="O2919" s="4202">
        <v>80</v>
      </c>
      <c r="P2919" s="4323">
        <f t="shared" si="493"/>
        <v>1.0124650846902995E-2</v>
      </c>
      <c r="Q2919" s="3073">
        <f t="shared" si="479"/>
        <v>80</v>
      </c>
      <c r="R2919" s="4323">
        <f t="shared" si="494"/>
        <v>1.0124650846902995E-2</v>
      </c>
      <c r="S2919" s="4324"/>
      <c r="T2919" s="359"/>
    </row>
    <row r="2920" spans="1:388" s="342" customFormat="1" ht="34.5" customHeight="1" x14ac:dyDescent="0.25">
      <c r="A2920" s="4237">
        <f t="shared" si="495"/>
        <v>5</v>
      </c>
      <c r="B2920" s="4330" t="s">
        <v>1761</v>
      </c>
      <c r="C2920" s="4223"/>
      <c r="D2920" s="4223"/>
      <c r="E2920" s="4224"/>
      <c r="F2920" s="4326">
        <v>26.28</v>
      </c>
      <c r="G2920" s="4130" t="str">
        <f>IF(ISBLANK(H2920),"",IF(H2920="BN",VLOOKUP(B2920,'[4]V. BAHAN'!$B$8:$E$14999,3,FALSE),IFERROR(VLOOKUP(H2920,'[4]III. DAFTAR AHS'!$B$7:$H$14999,5,FALSE),"ls")))</f>
        <v xml:space="preserve">m1 </v>
      </c>
      <c r="H2920" s="4327" t="s">
        <v>1705</v>
      </c>
      <c r="I2920" s="4322" t="s">
        <v>1706</v>
      </c>
      <c r="J2920" s="3997">
        <f>VLOOKUP(B2920,'[5] RAB LAMA'!$B$9:$E$5553,4,FALSE)</f>
        <v>178017.10479575003</v>
      </c>
      <c r="K2920" s="3997">
        <f t="shared" si="490"/>
        <v>4678289.5140323108</v>
      </c>
      <c r="L2920" s="3454">
        <f t="shared" si="491"/>
        <v>1.2242944525761235E-2</v>
      </c>
      <c r="M2920" s="1934">
        <f>'[6]LAP MINGGUAN 10'!Q2920</f>
        <v>0</v>
      </c>
      <c r="N2920" s="4323">
        <f t="shared" si="492"/>
        <v>0</v>
      </c>
      <c r="O2920" s="4202">
        <v>80</v>
      </c>
      <c r="P2920" s="4323">
        <f t="shared" si="493"/>
        <v>9.7943556206089872E-3</v>
      </c>
      <c r="Q2920" s="3073">
        <f t="shared" si="479"/>
        <v>80</v>
      </c>
      <c r="R2920" s="4323">
        <f t="shared" si="494"/>
        <v>9.7943556206089872E-3</v>
      </c>
      <c r="S2920" s="4324"/>
      <c r="T2920" s="359"/>
    </row>
    <row r="2921" spans="1:388" s="342" customFormat="1" ht="34.5" customHeight="1" x14ac:dyDescent="0.25">
      <c r="A2921" s="4237">
        <f t="shared" si="495"/>
        <v>6</v>
      </c>
      <c r="B2921" s="4330" t="s">
        <v>1707</v>
      </c>
      <c r="C2921" s="4223"/>
      <c r="D2921" s="4223"/>
      <c r="E2921" s="4224"/>
      <c r="F2921" s="4326">
        <v>4</v>
      </c>
      <c r="G2921" s="4130" t="str">
        <f>IF(ISBLANK(H2921),"",IF(H2921="BN",VLOOKUP(B2921,'[4]V. BAHAN'!$B$8:$E$14999,3,FALSE),IFERROR(VLOOKUP(H2921,'[4]III. DAFTAR AHS'!$B$7:$H$14999,5,FALSE),"ls")))</f>
        <v xml:space="preserve">bh </v>
      </c>
      <c r="H2921" s="4327" t="s">
        <v>1708</v>
      </c>
      <c r="I2921" s="4322" t="s">
        <v>1709</v>
      </c>
      <c r="J2921" s="3997">
        <f>VLOOKUP(B2921,'[5] RAB LAMA'!$B$9:$E$5553,4,FALSE)</f>
        <v>314852.41672500002</v>
      </c>
      <c r="K2921" s="3997">
        <f t="shared" si="490"/>
        <v>1259409.6669000001</v>
      </c>
      <c r="L2921" s="3454">
        <f t="shared" si="491"/>
        <v>3.295837643398494E-3</v>
      </c>
      <c r="M2921" s="1934">
        <f>'[6]LAP MINGGUAN 10'!Q2921</f>
        <v>0</v>
      </c>
      <c r="N2921" s="4323">
        <f t="shared" si="492"/>
        <v>0</v>
      </c>
      <c r="O2921" s="4202">
        <v>80</v>
      </c>
      <c r="P2921" s="4323">
        <f t="shared" si="493"/>
        <v>2.6366701147187955E-3</v>
      </c>
      <c r="Q2921" s="3073">
        <f t="shared" si="479"/>
        <v>80</v>
      </c>
      <c r="R2921" s="4323">
        <f t="shared" si="494"/>
        <v>2.6366701147187955E-3</v>
      </c>
      <c r="S2921" s="4324"/>
      <c r="T2921" s="359"/>
    </row>
    <row r="2922" spans="1:388" s="342" customFormat="1" ht="34.5" customHeight="1" x14ac:dyDescent="0.25">
      <c r="A2922" s="4237">
        <f t="shared" si="495"/>
        <v>7</v>
      </c>
      <c r="B2922" s="4330" t="s">
        <v>1762</v>
      </c>
      <c r="C2922" s="4223"/>
      <c r="D2922" s="4223"/>
      <c r="E2922" s="4224"/>
      <c r="F2922" s="4326">
        <v>1</v>
      </c>
      <c r="G2922" s="4130" t="str">
        <f>IF(ISBLANK(H2922),"",IF(H2922="BN",VLOOKUP(B2922,'[4]V. BAHAN'!$B$8:$E$14999,3,FALSE),IFERROR(VLOOKUP(H2922,'[4]III. DAFTAR AHS'!$B$7:$H$14999,5,FALSE),"ls")))</f>
        <v xml:space="preserve">unit </v>
      </c>
      <c r="H2922" s="4327" t="s">
        <v>1763</v>
      </c>
      <c r="I2922" s="4322" t="s">
        <v>468</v>
      </c>
      <c r="J2922" s="3997">
        <f>VLOOKUP(B2922,'[5] RAB LAMA'!$B$9:$E$5553,4,FALSE)</f>
        <v>711854.59262499993</v>
      </c>
      <c r="K2922" s="3997">
        <f t="shared" si="490"/>
        <v>711854.59262499993</v>
      </c>
      <c r="L2922" s="3454">
        <f t="shared" si="491"/>
        <v>1.8629022983240803E-3</v>
      </c>
      <c r="M2922" s="1934">
        <f>'[6]LAP MINGGUAN 10'!Q2922</f>
        <v>0</v>
      </c>
      <c r="N2922" s="4323">
        <f t="shared" si="492"/>
        <v>0</v>
      </c>
      <c r="O2922" s="4202">
        <v>80</v>
      </c>
      <c r="P2922" s="4323">
        <f t="shared" si="493"/>
        <v>1.4903218386592642E-3</v>
      </c>
      <c r="Q2922" s="3073">
        <f t="shared" si="479"/>
        <v>80</v>
      </c>
      <c r="R2922" s="4323">
        <f t="shared" si="494"/>
        <v>1.4903218386592642E-3</v>
      </c>
      <c r="S2922" s="4324"/>
      <c r="T2922" s="359"/>
    </row>
    <row r="2923" spans="1:388" s="342" customFormat="1" ht="34.5" customHeight="1" x14ac:dyDescent="0.25">
      <c r="A2923" s="4237"/>
      <c r="B2923" s="4325"/>
      <c r="C2923" s="4239"/>
      <c r="D2923" s="4239"/>
      <c r="E2923" s="4240"/>
      <c r="F2923" s="4326"/>
      <c r="G2923" s="4328" t="str">
        <f>IF(ISBLANK(H2923),"",IF(H2923="BN",VLOOKUP(B2923,'[4]V. BAHAN'!$B$8:$E$1099,3,FALSE),IFERROR(VLOOKUP(H2923,'[4]III. DAFTAR AHS'!$B$7:$H$872,5,FALSE),"ls")))</f>
        <v/>
      </c>
      <c r="H2923" s="4327"/>
      <c r="I2923" s="4328" t="s">
        <v>243</v>
      </c>
      <c r="J2923" s="4331"/>
      <c r="K2923" s="4329"/>
      <c r="L2923" s="3454"/>
      <c r="M2923" s="1934"/>
      <c r="N2923" s="4323"/>
      <c r="O2923" s="4323"/>
      <c r="P2923" s="4323"/>
      <c r="Q2923" s="3073">
        <f t="shared" si="479"/>
        <v>0</v>
      </c>
      <c r="R2923" s="4323"/>
      <c r="S2923" s="4324"/>
      <c r="T2923" s="359"/>
    </row>
    <row r="2924" spans="1:388" s="342" customFormat="1" ht="34.5" customHeight="1" x14ac:dyDescent="0.25">
      <c r="A2924" s="4237">
        <f>A2922+1</f>
        <v>8</v>
      </c>
      <c r="B2924" s="4325" t="s">
        <v>1691</v>
      </c>
      <c r="C2924" s="4239"/>
      <c r="D2924" s="4239"/>
      <c r="E2924" s="4240"/>
      <c r="F2924" s="4326"/>
      <c r="G2924" s="4328" t="str">
        <f>IF(ISBLANK(H2924),"",IF(H2924="BN",VLOOKUP(B2924,'[4]V. BAHAN'!$B$8:$E$1099,3,FALSE),IFERROR(VLOOKUP(H2924,'[4]III. DAFTAR AHS'!$B$7:$H$872,5,FALSE),"ls")))</f>
        <v/>
      </c>
      <c r="H2924" s="4327"/>
      <c r="I2924" s="4328" t="s">
        <v>243</v>
      </c>
      <c r="J2924" s="4331"/>
      <c r="K2924" s="4329"/>
      <c r="L2924" s="3454"/>
      <c r="M2924" s="1934"/>
      <c r="N2924" s="4323"/>
      <c r="O2924" s="4323"/>
      <c r="P2924" s="4323"/>
      <c r="Q2924" s="3073">
        <f t="shared" si="479"/>
        <v>0</v>
      </c>
      <c r="R2924" s="4323"/>
      <c r="S2924" s="4324"/>
      <c r="T2924" s="359"/>
    </row>
    <row r="2925" spans="1:388" s="342" customFormat="1" ht="34.5" customHeight="1" x14ac:dyDescent="0.25">
      <c r="A2925" s="4298" t="s">
        <v>25</v>
      </c>
      <c r="B2925" s="4337" t="s">
        <v>1692</v>
      </c>
      <c r="C2925" s="4262"/>
      <c r="D2925" s="4262"/>
      <c r="E2925" s="4263"/>
      <c r="F2925" s="4326">
        <v>20.65</v>
      </c>
      <c r="G2925" s="4130" t="str">
        <f>IF(ISBLANK(H2925),"",IF(H2925="BN",VLOOKUP(B2925,'[4]V. BAHAN'!$B$8:$E$14999,3,FALSE),IFERROR(VLOOKUP(H2925,'[4]III. DAFTAR AHS'!$B$7:$H$14999,5,FALSE),"ls")))</f>
        <v xml:space="preserve">m3 </v>
      </c>
      <c r="H2925" s="4327" t="s">
        <v>393</v>
      </c>
      <c r="I2925" s="4322" t="s">
        <v>394</v>
      </c>
      <c r="J2925" s="3997">
        <f>VLOOKUP(B2925,'[5] RAB LAMA'!$B$9:$E$5553,4,FALSE)</f>
        <v>65955.45</v>
      </c>
      <c r="K2925" s="3997">
        <f>J2925*F2925</f>
        <v>1361980.0424999997</v>
      </c>
      <c r="L2925" s="3454">
        <f>K2925/$K$4349*100</f>
        <v>3.5642612658978463E-3</v>
      </c>
      <c r="M2925" s="1934">
        <f>'[6]LAP MINGGUAN 10'!Q2925</f>
        <v>0</v>
      </c>
      <c r="N2925" s="4323">
        <f>L2925*M2925/100</f>
        <v>0</v>
      </c>
      <c r="O2925" s="4202">
        <v>80</v>
      </c>
      <c r="P2925" s="4323">
        <f>L2925*O2925/100</f>
        <v>2.8514090127182766E-3</v>
      </c>
      <c r="Q2925" s="3073">
        <f t="shared" si="479"/>
        <v>80</v>
      </c>
      <c r="R2925" s="4323">
        <f>L2925*Q2925/100</f>
        <v>2.8514090127182766E-3</v>
      </c>
      <c r="S2925" s="4324"/>
      <c r="T2925" s="359"/>
    </row>
    <row r="2926" spans="1:388" s="342" customFormat="1" ht="34.5" customHeight="1" x14ac:dyDescent="0.25">
      <c r="A2926" s="4298" t="s">
        <v>25</v>
      </c>
      <c r="B2926" s="4337" t="s">
        <v>1693</v>
      </c>
      <c r="C2926" s="4262"/>
      <c r="D2926" s="4262"/>
      <c r="E2926" s="4263"/>
      <c r="F2926" s="4326">
        <v>1.6</v>
      </c>
      <c r="G2926" s="4130" t="str">
        <f>IF(ISBLANK(H2926),"",IF(H2926="BN",VLOOKUP(B2926,'[4]V. BAHAN'!$B$8:$E$14999,3,FALSE),IFERROR(VLOOKUP(H2926,'[4]III. DAFTAR AHS'!$B$7:$H$14999,5,FALSE),"ls")))</f>
        <v xml:space="preserve">m3 </v>
      </c>
      <c r="H2926" s="4327" t="s">
        <v>416</v>
      </c>
      <c r="I2926" s="4322" t="s">
        <v>417</v>
      </c>
      <c r="J2926" s="3997">
        <f>VLOOKUP(B2926,'[5] RAB LAMA'!$B$9:$E$5553,4,FALSE)</f>
        <v>240133.28181479999</v>
      </c>
      <c r="K2926" s="3997">
        <f>J2926*F2926</f>
        <v>384213.25090367999</v>
      </c>
      <c r="L2926" s="3454">
        <f>K2926/$K$4349*100</f>
        <v>1.0054746511020756E-3</v>
      </c>
      <c r="M2926" s="1934">
        <f>'[6]LAP MINGGUAN 10'!Q2926</f>
        <v>0</v>
      </c>
      <c r="N2926" s="4323">
        <f>L2926*M2926/100</f>
        <v>0</v>
      </c>
      <c r="O2926" s="4202">
        <v>80</v>
      </c>
      <c r="P2926" s="4323">
        <f>L2926*O2926/100</f>
        <v>8.0437972088166049E-4</v>
      </c>
      <c r="Q2926" s="3073">
        <f t="shared" si="479"/>
        <v>80</v>
      </c>
      <c r="R2926" s="4323">
        <f>L2926*Q2926/100</f>
        <v>8.0437972088166049E-4</v>
      </c>
      <c r="S2926" s="4324"/>
      <c r="T2926" s="359"/>
    </row>
    <row r="2927" spans="1:388" s="342" customFormat="1" ht="34.5" customHeight="1" x14ac:dyDescent="0.25">
      <c r="A2927" s="4298" t="s">
        <v>25</v>
      </c>
      <c r="B2927" s="4337" t="s">
        <v>1166</v>
      </c>
      <c r="C2927" s="4262"/>
      <c r="D2927" s="4262"/>
      <c r="E2927" s="4263"/>
      <c r="F2927" s="4326">
        <v>19.05</v>
      </c>
      <c r="G2927" s="4130" t="str">
        <f>IF(ISBLANK(H2927),"",IF(H2927="BN",VLOOKUP(B2927,'[4]V. BAHAN'!$B$8:$E$14999,3,FALSE),IFERROR(VLOOKUP(H2927,'[4]III. DAFTAR AHS'!$B$7:$H$14999,5,FALSE),"ls")))</f>
        <v xml:space="preserve">m3 </v>
      </c>
      <c r="H2927" s="4327" t="s">
        <v>1167</v>
      </c>
      <c r="I2927" s="4322" t="s">
        <v>427</v>
      </c>
      <c r="J2927" s="3997">
        <f>VLOOKUP(B2927,'[5] RAB LAMA'!$B$9:$E$5553,4,FALSE)</f>
        <v>72958.371608390124</v>
      </c>
      <c r="K2927" s="3997">
        <f>J2927*F2927</f>
        <v>1389856.9791398318</v>
      </c>
      <c r="L2927" s="3454">
        <f>K2927/$K$4349*100</f>
        <v>3.63721438002341E-3</v>
      </c>
      <c r="M2927" s="1934">
        <f>'[6]LAP MINGGUAN 10'!Q2927</f>
        <v>0</v>
      </c>
      <c r="N2927" s="4323">
        <f>L2927*M2927/100</f>
        <v>0</v>
      </c>
      <c r="O2927" s="4202">
        <v>80</v>
      </c>
      <c r="P2927" s="4323">
        <f>L2927*O2927/100</f>
        <v>2.9097715040187276E-3</v>
      </c>
      <c r="Q2927" s="3073">
        <f t="shared" si="479"/>
        <v>80</v>
      </c>
      <c r="R2927" s="4323">
        <f>L2927*Q2927/100</f>
        <v>2.9097715040187276E-3</v>
      </c>
      <c r="S2927" s="4324"/>
      <c r="T2927" s="359"/>
    </row>
    <row r="2928" spans="1:388" s="342" customFormat="1" ht="34.5" customHeight="1" x14ac:dyDescent="0.25">
      <c r="A2928" s="4237"/>
      <c r="B2928" s="4325"/>
      <c r="C2928" s="4239"/>
      <c r="D2928" s="4239"/>
      <c r="E2928" s="4240"/>
      <c r="F2928" s="4326"/>
      <c r="G2928" s="4327" t="str">
        <f>IF(ISBLANK(H2928),"",IF(H2928="BN",VLOOKUP(B2928,'[4]V. BAHAN'!$B$8:$E$1099,3,FALSE),IFERROR(VLOOKUP(H2928,'[4]III. DAFTAR AHS'!$B$7:$H$872,5,FALSE),"ls")))</f>
        <v/>
      </c>
      <c r="H2928" s="4327"/>
      <c r="I2928" s="4327" t="s">
        <v>243</v>
      </c>
      <c r="J2928" s="4331"/>
      <c r="K2928" s="4329"/>
      <c r="L2928" s="3454"/>
      <c r="M2928" s="1934"/>
      <c r="N2928" s="4323"/>
      <c r="O2928" s="4323"/>
      <c r="P2928" s="4323"/>
      <c r="Q2928" s="3073">
        <f t="shared" si="479"/>
        <v>0</v>
      </c>
      <c r="R2928" s="4323"/>
      <c r="S2928" s="4324"/>
      <c r="T2928" s="359"/>
    </row>
    <row r="2929" spans="1:388" s="342" customFormat="1" ht="34.5" customHeight="1" x14ac:dyDescent="0.25">
      <c r="A2929" s="4237">
        <f>A2924+1</f>
        <v>9</v>
      </c>
      <c r="B2929" s="4325" t="s">
        <v>1764</v>
      </c>
      <c r="C2929" s="4239"/>
      <c r="D2929" s="4239"/>
      <c r="E2929" s="4240"/>
      <c r="F2929" s="4326"/>
      <c r="G2929" s="4328" t="str">
        <f>IF(ISBLANK(H2929),"",IF(H2929="BN",VLOOKUP(B2929,'[4]V. BAHAN'!$B$8:$E$1099,3,FALSE),IFERROR(VLOOKUP(H2929,'[4]III. DAFTAR AHS'!$B$7:$H$872,5,FALSE),"ls")))</f>
        <v/>
      </c>
      <c r="H2929" s="4327"/>
      <c r="I2929" s="4328" t="s">
        <v>243</v>
      </c>
      <c r="J2929" s="4331"/>
      <c r="K2929" s="4329"/>
      <c r="L2929" s="3454"/>
      <c r="M2929" s="1934"/>
      <c r="N2929" s="4323"/>
      <c r="O2929" s="4323"/>
      <c r="P2929" s="4323"/>
      <c r="Q2929" s="3073">
        <f t="shared" si="479"/>
        <v>0</v>
      </c>
      <c r="R2929" s="4323"/>
      <c r="S2929" s="4324"/>
      <c r="T2929" s="359"/>
    </row>
    <row r="2930" spans="1:388" s="342" customFormat="1" ht="34.5" customHeight="1" x14ac:dyDescent="0.25">
      <c r="A2930" s="4298" t="s">
        <v>25</v>
      </c>
      <c r="B2930" s="4337" t="s">
        <v>1692</v>
      </c>
      <c r="C2930" s="4262"/>
      <c r="D2930" s="4262"/>
      <c r="E2930" s="4263"/>
      <c r="F2930" s="4326">
        <v>4.5199999999999996</v>
      </c>
      <c r="G2930" s="4130" t="str">
        <f>IF(ISBLANK(H2930),"",IF(H2930="BN",VLOOKUP(B2930,'[4]V. BAHAN'!$B$8:$E$14999,3,FALSE),IFERROR(VLOOKUP(H2930,'[4]III. DAFTAR AHS'!$B$7:$H$14999,5,FALSE),"ls")))</f>
        <v xml:space="preserve">m3 </v>
      </c>
      <c r="H2930" s="4327" t="s">
        <v>393</v>
      </c>
      <c r="I2930" s="4322" t="s">
        <v>394</v>
      </c>
      <c r="J2930" s="3997">
        <f>VLOOKUP(B2930,'[5] RAB LAMA'!$B$9:$E$5553,4,FALSE)</f>
        <v>65955.45</v>
      </c>
      <c r="K2930" s="3997">
        <f t="shared" ref="K2930:K2937" si="496">J2930*F2930</f>
        <v>298118.63399999996</v>
      </c>
      <c r="L2930" s="3454">
        <f t="shared" ref="L2930:L2937" si="497">K2930/$K$4349*100</f>
        <v>7.8016759912146567E-4</v>
      </c>
      <c r="M2930" s="1934">
        <f>'[6]LAP MINGGUAN 10'!Q2930</f>
        <v>0</v>
      </c>
      <c r="N2930" s="4323">
        <f t="shared" ref="N2930:N2937" si="498">L2930*M2930/100</f>
        <v>0</v>
      </c>
      <c r="O2930" s="4202">
        <v>80</v>
      </c>
      <c r="P2930" s="4323">
        <f t="shared" ref="P2930:P2937" si="499">L2930*O2930/100</f>
        <v>6.2413407929717249E-4</v>
      </c>
      <c r="Q2930" s="3073">
        <f t="shared" si="479"/>
        <v>80</v>
      </c>
      <c r="R2930" s="4323">
        <f t="shared" ref="R2930:R2937" si="500">L2930*Q2930/100</f>
        <v>6.2413407929717249E-4</v>
      </c>
      <c r="S2930" s="4324"/>
      <c r="T2930" s="359"/>
    </row>
    <row r="2931" spans="1:388" s="342" customFormat="1" ht="34.5" customHeight="1" x14ac:dyDescent="0.25">
      <c r="A2931" s="4298" t="s">
        <v>25</v>
      </c>
      <c r="B2931" s="4337" t="s">
        <v>1737</v>
      </c>
      <c r="C2931" s="4262"/>
      <c r="D2931" s="4262"/>
      <c r="E2931" s="4263"/>
      <c r="F2931" s="4326">
        <v>4.5199999999999996</v>
      </c>
      <c r="G2931" s="4130" t="str">
        <f>IF(ISBLANK(H2931),"",IF(H2931="BN",VLOOKUP(B2931,'[4]V. BAHAN'!$B$8:$E$14999,3,FALSE),IFERROR(VLOOKUP(H2931,'[4]III. DAFTAR AHS'!$B$7:$H$14999,5,FALSE),"ls")))</f>
        <v xml:space="preserve">m3 </v>
      </c>
      <c r="H2931" s="4327" t="s">
        <v>400</v>
      </c>
      <c r="I2931" s="4322" t="s">
        <v>401</v>
      </c>
      <c r="J2931" s="3997">
        <f>VLOOKUP(B2931,'[5] RAB LAMA'!$B$9:$E$5553,4,FALSE)</f>
        <v>89034</v>
      </c>
      <c r="K2931" s="3997">
        <f t="shared" si="496"/>
        <v>402433.67999999993</v>
      </c>
      <c r="L2931" s="3454">
        <f t="shared" si="497"/>
        <v>1.0531569721710728E-3</v>
      </c>
      <c r="M2931" s="1934">
        <f>'[6]LAP MINGGUAN 10'!Q2931</f>
        <v>0</v>
      </c>
      <c r="N2931" s="4323">
        <f t="shared" si="498"/>
        <v>0</v>
      </c>
      <c r="O2931" s="4323"/>
      <c r="P2931" s="4323">
        <f t="shared" si="499"/>
        <v>0</v>
      </c>
      <c r="Q2931" s="3073">
        <f t="shared" si="479"/>
        <v>0</v>
      </c>
      <c r="R2931" s="4323">
        <f t="shared" si="500"/>
        <v>0</v>
      </c>
      <c r="S2931" s="4324"/>
      <c r="T2931" s="359"/>
    </row>
    <row r="2932" spans="1:388" s="342" customFormat="1" ht="34.5" customHeight="1" x14ac:dyDescent="0.25">
      <c r="A2932" s="4298" t="s">
        <v>25</v>
      </c>
      <c r="B2932" s="4337" t="s">
        <v>1518</v>
      </c>
      <c r="C2932" s="4262"/>
      <c r="D2932" s="4262"/>
      <c r="E2932" s="4263"/>
      <c r="F2932" s="4326">
        <v>3.22</v>
      </c>
      <c r="G2932" s="4130" t="str">
        <f>IF(ISBLANK(H2932),"",IF(H2932="BN",VLOOKUP(B2932,'[4]V. BAHAN'!$B$8:$E$14999,3,FALSE),IFERROR(VLOOKUP(H2932,'[4]III. DAFTAR AHS'!$B$7:$H$14999,5,FALSE),"ls")))</f>
        <v xml:space="preserve">m3 </v>
      </c>
      <c r="H2932" s="4327" t="s">
        <v>416</v>
      </c>
      <c r="I2932" s="4322" t="s">
        <v>417</v>
      </c>
      <c r="J2932" s="3997">
        <f>VLOOKUP(B2932,'[5] RAB LAMA'!$B$9:$E$5553,4,FALSE)</f>
        <v>240133.28181479999</v>
      </c>
      <c r="K2932" s="3997">
        <f t="shared" si="496"/>
        <v>773229.16744365601</v>
      </c>
      <c r="L2932" s="3454">
        <f t="shared" si="497"/>
        <v>2.0235177353429275E-3</v>
      </c>
      <c r="M2932" s="1934">
        <f>'[6]LAP MINGGUAN 10'!Q2932</f>
        <v>0</v>
      </c>
      <c r="N2932" s="4323">
        <f t="shared" si="498"/>
        <v>0</v>
      </c>
      <c r="O2932" s="4323"/>
      <c r="P2932" s="4323">
        <f t="shared" si="499"/>
        <v>0</v>
      </c>
      <c r="Q2932" s="3073">
        <f t="shared" si="479"/>
        <v>0</v>
      </c>
      <c r="R2932" s="4323">
        <f t="shared" si="500"/>
        <v>0</v>
      </c>
      <c r="S2932" s="4324"/>
      <c r="T2932" s="359"/>
    </row>
    <row r="2933" spans="1:388" s="342" customFormat="1" ht="34.5" customHeight="1" x14ac:dyDescent="0.25">
      <c r="A2933" s="4298" t="s">
        <v>25</v>
      </c>
      <c r="B2933" s="4337" t="s">
        <v>1738</v>
      </c>
      <c r="C2933" s="4262"/>
      <c r="D2933" s="4262"/>
      <c r="E2933" s="4263"/>
      <c r="F2933" s="4326">
        <v>8</v>
      </c>
      <c r="G2933" s="4130" t="str">
        <f>IF(ISBLANK(H2933),"",IF(H2933="BN",VLOOKUP(B2933,'[4]V. BAHAN'!$B$8:$E$14999,3,FALSE),IFERROR(VLOOKUP(H2933,'[4]III. DAFTAR AHS'!$B$7:$H$14999,5,FALSE),"ls")))</f>
        <v xml:space="preserve">m1 </v>
      </c>
      <c r="H2933" s="4327" t="s">
        <v>1739</v>
      </c>
      <c r="I2933" s="4322" t="s">
        <v>1740</v>
      </c>
      <c r="J2933" s="3997">
        <f>VLOOKUP(B2933,'[5] RAB LAMA'!$B$9:$E$5553,4,FALSE)</f>
        <v>1465499.0228336994</v>
      </c>
      <c r="K2933" s="3997">
        <f t="shared" si="496"/>
        <v>11723992.182669595</v>
      </c>
      <c r="L2933" s="3454">
        <f t="shared" si="497"/>
        <v>3.0681338870190086E-2</v>
      </c>
      <c r="M2933" s="1934">
        <f>'[6]LAP MINGGUAN 10'!Q2933</f>
        <v>0</v>
      </c>
      <c r="N2933" s="4323">
        <f t="shared" si="498"/>
        <v>0</v>
      </c>
      <c r="O2933" s="4323"/>
      <c r="P2933" s="4323">
        <f t="shared" si="499"/>
        <v>0</v>
      </c>
      <c r="Q2933" s="3073">
        <f t="shared" si="479"/>
        <v>0</v>
      </c>
      <c r="R2933" s="4323">
        <f t="shared" si="500"/>
        <v>0</v>
      </c>
      <c r="S2933" s="4324"/>
      <c r="T2933" s="359"/>
    </row>
    <row r="2934" spans="1:388" s="342" customFormat="1" ht="34.5" customHeight="1" x14ac:dyDescent="0.25">
      <c r="A2934" s="4298" t="s">
        <v>25</v>
      </c>
      <c r="B2934" s="4337" t="s">
        <v>1741</v>
      </c>
      <c r="C2934" s="4262"/>
      <c r="D2934" s="4262"/>
      <c r="E2934" s="4263"/>
      <c r="F2934" s="4326">
        <v>0.7</v>
      </c>
      <c r="G2934" s="4130" t="str">
        <f>IF(ISBLANK(H2934),"",IF(H2934="BN",VLOOKUP(B2934,'[4]V. BAHAN'!$B$8:$E$14999,3,FALSE),IFERROR(VLOOKUP(H2934,'[4]III. DAFTAR AHS'!$B$7:$H$14999,5,FALSE),"ls")))</f>
        <v xml:space="preserve">m3 </v>
      </c>
      <c r="H2934" s="4327" t="s">
        <v>1742</v>
      </c>
      <c r="I2934" s="4322" t="s">
        <v>1743</v>
      </c>
      <c r="J2934" s="3997">
        <f>VLOOKUP(B2934,'[5] RAB LAMA'!$B$9:$E$5553,4,FALSE)</f>
        <v>298146.96184927499</v>
      </c>
      <c r="K2934" s="3997">
        <f t="shared" si="496"/>
        <v>208702.87329449249</v>
      </c>
      <c r="L2934" s="3454">
        <f t="shared" si="497"/>
        <v>5.4616921258238322E-4</v>
      </c>
      <c r="M2934" s="1934">
        <f>'[6]LAP MINGGUAN 10'!Q2934</f>
        <v>0</v>
      </c>
      <c r="N2934" s="4323">
        <f t="shared" si="498"/>
        <v>0</v>
      </c>
      <c r="O2934" s="4323"/>
      <c r="P2934" s="4323">
        <f t="shared" si="499"/>
        <v>0</v>
      </c>
      <c r="Q2934" s="3073">
        <f t="shared" si="479"/>
        <v>0</v>
      </c>
      <c r="R2934" s="4323">
        <f t="shared" si="500"/>
        <v>0</v>
      </c>
      <c r="S2934" s="4324"/>
      <c r="T2934" s="359"/>
    </row>
    <row r="2935" spans="1:388" s="342" customFormat="1" ht="34.5" customHeight="1" x14ac:dyDescent="0.25">
      <c r="A2935" s="4298" t="s">
        <v>25</v>
      </c>
      <c r="B2935" s="4337" t="s">
        <v>1744</v>
      </c>
      <c r="C2935" s="4262"/>
      <c r="D2935" s="4262"/>
      <c r="E2935" s="4263"/>
      <c r="F2935" s="4326">
        <v>0.1</v>
      </c>
      <c r="G2935" s="4130" t="str">
        <f>IF(ISBLANK(H2935),"",IF(H2935="BN",VLOOKUP(B2935,'[4]V. BAHAN'!$B$8:$E$14999,3,FALSE),IFERROR(VLOOKUP(H2935,'[4]III. DAFTAR AHS'!$B$7:$H$14999,5,FALSE),"ls")))</f>
        <v xml:space="preserve">m3 </v>
      </c>
      <c r="H2935" s="4327" t="s">
        <v>475</v>
      </c>
      <c r="I2935" s="4322" t="s">
        <v>352</v>
      </c>
      <c r="J2935" s="3997">
        <f>VLOOKUP(B2935,'[5] RAB LAMA'!$B$9:$E$5553,4,FALSE)</f>
        <v>1068870</v>
      </c>
      <c r="K2935" s="3997">
        <f t="shared" si="496"/>
        <v>106887</v>
      </c>
      <c r="L2935" s="3454">
        <f t="shared" si="497"/>
        <v>2.7972010017762299E-4</v>
      </c>
      <c r="M2935" s="1934">
        <f>'[6]LAP MINGGUAN 10'!Q2935</f>
        <v>0</v>
      </c>
      <c r="N2935" s="4323">
        <f t="shared" si="498"/>
        <v>0</v>
      </c>
      <c r="O2935" s="4323"/>
      <c r="P2935" s="4323">
        <f t="shared" si="499"/>
        <v>0</v>
      </c>
      <c r="Q2935" s="3073">
        <f t="shared" si="479"/>
        <v>0</v>
      </c>
      <c r="R2935" s="4323">
        <f t="shared" si="500"/>
        <v>0</v>
      </c>
      <c r="S2935" s="4324"/>
      <c r="T2935" s="359"/>
    </row>
    <row r="2936" spans="1:388" s="342" customFormat="1" ht="34.5" customHeight="1" x14ac:dyDescent="0.25">
      <c r="A2936" s="4298" t="s">
        <v>25</v>
      </c>
      <c r="B2936" s="4337" t="s">
        <v>1745</v>
      </c>
      <c r="C2936" s="4262"/>
      <c r="D2936" s="4262"/>
      <c r="E2936" s="4263"/>
      <c r="F2936" s="4326">
        <v>0.7</v>
      </c>
      <c r="G2936" s="4130" t="str">
        <f>IF(ISBLANK(H2936),"",IF(H2936="BN",VLOOKUP(B2936,'[4]V. BAHAN'!$B$8:$E$14999,3,FALSE),IFERROR(VLOOKUP(H2936,'[4]III. DAFTAR AHS'!$B$7:$H$14999,5,FALSE),"ls")))</f>
        <v>m3</v>
      </c>
      <c r="H2936" s="4327" t="s">
        <v>365</v>
      </c>
      <c r="I2936" s="4322" t="s">
        <v>366</v>
      </c>
      <c r="J2936" s="3997">
        <f>VLOOKUP(B2936,'[5] RAB LAMA'!$B$9:$E$5553,4,FALSE)</f>
        <v>962362.50000000012</v>
      </c>
      <c r="K2936" s="3997">
        <f t="shared" si="496"/>
        <v>673653.75</v>
      </c>
      <c r="L2936" s="3454">
        <f t="shared" si="497"/>
        <v>1.7629318292685862E-3</v>
      </c>
      <c r="M2936" s="1934">
        <f>'[6]LAP MINGGUAN 10'!Q2936</f>
        <v>0</v>
      </c>
      <c r="N2936" s="4323">
        <f t="shared" si="498"/>
        <v>0</v>
      </c>
      <c r="O2936" s="4323"/>
      <c r="P2936" s="4323">
        <f t="shared" si="499"/>
        <v>0</v>
      </c>
      <c r="Q2936" s="3073">
        <f t="shared" si="479"/>
        <v>0</v>
      </c>
      <c r="R2936" s="4323">
        <f t="shared" si="500"/>
        <v>0</v>
      </c>
      <c r="S2936" s="4324"/>
      <c r="T2936" s="359"/>
    </row>
    <row r="2937" spans="1:388" s="342" customFormat="1" ht="34.5" customHeight="1" x14ac:dyDescent="0.25">
      <c r="A2937" s="4298" t="s">
        <v>25</v>
      </c>
      <c r="B2937" s="4334" t="s">
        <v>1746</v>
      </c>
      <c r="C2937" s="4220"/>
      <c r="D2937" s="4220"/>
      <c r="E2937" s="4221"/>
      <c r="F2937" s="4327">
        <v>4</v>
      </c>
      <c r="G2937" s="4130" t="str">
        <f>IF(ISBLANK(H2937),"",IF(H2937="BN",VLOOKUP(B2937,'[4]V. BAHAN'!$B$8:$E$14999,3,FALSE),IFERROR(VLOOKUP(H2937,'[4]III. DAFTAR AHS'!$B$7:$H$14999,5,FALSE),"ls")))</f>
        <v xml:space="preserve">bh </v>
      </c>
      <c r="H2937" s="4327" t="s">
        <v>1747</v>
      </c>
      <c r="I2937" s="4322" t="s">
        <v>1165</v>
      </c>
      <c r="J2937" s="3997">
        <f>VLOOKUP(B2937,'[5] RAB LAMA'!$B$9:$E$5553,4,FALSE)</f>
        <v>437532.96725545003</v>
      </c>
      <c r="K2937" s="3997">
        <f t="shared" si="496"/>
        <v>1750131.8690218001</v>
      </c>
      <c r="L2937" s="3454">
        <f t="shared" si="497"/>
        <v>4.5800430522591933E-3</v>
      </c>
      <c r="M2937" s="1934">
        <f>'[6]LAP MINGGUAN 10'!Q2937</f>
        <v>0</v>
      </c>
      <c r="N2937" s="4323">
        <f t="shared" si="498"/>
        <v>0</v>
      </c>
      <c r="O2937" s="4323"/>
      <c r="P2937" s="4323">
        <f t="shared" si="499"/>
        <v>0</v>
      </c>
      <c r="Q2937" s="3073">
        <f t="shared" si="479"/>
        <v>0</v>
      </c>
      <c r="R2937" s="4323">
        <f t="shared" si="500"/>
        <v>0</v>
      </c>
      <c r="S2937" s="4324"/>
      <c r="T2937" s="359"/>
    </row>
    <row r="2938" spans="1:388" s="342" customFormat="1" ht="34.5" customHeight="1" x14ac:dyDescent="0.25">
      <c r="A2938" s="1820"/>
      <c r="B2938" s="4337"/>
      <c r="C2938" s="4262"/>
      <c r="D2938" s="4262"/>
      <c r="E2938" s="4263"/>
      <c r="F2938" s="4326"/>
      <c r="G2938" s="4327" t="str">
        <f>IF(ISBLANK(H2938),"",IF(H2938="BN",VLOOKUP(B2938,'[4]V. BAHAN'!$B$8:$E$1099,3,FALSE),IFERROR(VLOOKUP(H2938,'[4]III. DAFTAR AHS'!$B$7:$H$872,5,FALSE),"ls")))</f>
        <v/>
      </c>
      <c r="H2938" s="4327"/>
      <c r="I2938" s="4327" t="s">
        <v>243</v>
      </c>
      <c r="J2938" s="4331"/>
      <c r="K2938" s="4331"/>
      <c r="L2938" s="3454"/>
      <c r="M2938" s="1934"/>
      <c r="N2938" s="4323"/>
      <c r="O2938" s="4323"/>
      <c r="P2938" s="4323"/>
      <c r="Q2938" s="3073">
        <f t="shared" ref="Q2938:Q3001" si="501">M2938+O2938</f>
        <v>0</v>
      </c>
      <c r="R2938" s="4323"/>
      <c r="S2938" s="4324"/>
      <c r="T2938" s="359"/>
    </row>
    <row r="2939" spans="1:388" s="342" customFormat="1" ht="34.5" customHeight="1" x14ac:dyDescent="0.25">
      <c r="A2939" s="4298" t="s">
        <v>25</v>
      </c>
      <c r="B2939" s="4337" t="s">
        <v>1765</v>
      </c>
      <c r="C2939" s="4262"/>
      <c r="D2939" s="4262"/>
      <c r="E2939" s="4263"/>
      <c r="F2939" s="4326"/>
      <c r="G2939" s="4327" t="str">
        <f>IF(ISBLANK(H2939),"",IF(H2939="BN",VLOOKUP(B2939,'[4]V. BAHAN'!$B$8:$E$1099,3,FALSE),IFERROR(VLOOKUP(H2939,'[4]III. DAFTAR AHS'!$B$7:$H$872,5,FALSE),"ls")))</f>
        <v/>
      </c>
      <c r="H2939" s="4327"/>
      <c r="I2939" s="4327" t="s">
        <v>243</v>
      </c>
      <c r="J2939" s="4331"/>
      <c r="K2939" s="4331"/>
      <c r="L2939" s="3454"/>
      <c r="M2939" s="1934"/>
      <c r="N2939" s="4323"/>
      <c r="O2939" s="4323"/>
      <c r="P2939" s="4323"/>
      <c r="Q2939" s="3073">
        <f t="shared" si="501"/>
        <v>0</v>
      </c>
      <c r="R2939" s="4323"/>
      <c r="S2939" s="4324"/>
      <c r="T2939" s="359"/>
    </row>
    <row r="2940" spans="1:388" s="342" customFormat="1" ht="34.5" customHeight="1" x14ac:dyDescent="0.25">
      <c r="A2940" s="4298"/>
      <c r="B2940" s="4262" t="s">
        <v>526</v>
      </c>
      <c r="C2940" s="4262"/>
      <c r="D2940" s="4262"/>
      <c r="E2940" s="4262"/>
      <c r="F2940" s="4326">
        <v>3.15</v>
      </c>
      <c r="G2940" s="4130" t="str">
        <f>IF(ISBLANK(H2940),"",IF(H2940="BN",VLOOKUP(B2940,'[4]V. BAHAN'!$B$8:$E$14999,3,FALSE),IFERROR(VLOOKUP(H2940,'[4]III. DAFTAR AHS'!$B$7:$H$14999,5,FALSE),"ls")))</f>
        <v xml:space="preserve">m2 </v>
      </c>
      <c r="H2940" s="4327" t="s">
        <v>527</v>
      </c>
      <c r="I2940" s="4322" t="s">
        <v>427</v>
      </c>
      <c r="J2940" s="3997">
        <v>145741.9944557907</v>
      </c>
      <c r="K2940" s="3997">
        <f>J2940*F2940</f>
        <v>459087.2825357407</v>
      </c>
      <c r="L2940" s="3454">
        <f>K2940/$K$4349*100</f>
        <v>1.2014177651273783E-3</v>
      </c>
      <c r="M2940" s="1934">
        <f>'[6]LAP MINGGUAN 10'!Q2940</f>
        <v>0</v>
      </c>
      <c r="N2940" s="4323">
        <f>L2940*M2940/100</f>
        <v>0</v>
      </c>
      <c r="O2940" s="4323"/>
      <c r="P2940" s="4323">
        <f>L2940*O2940/100</f>
        <v>0</v>
      </c>
      <c r="Q2940" s="3073">
        <f t="shared" si="501"/>
        <v>0</v>
      </c>
      <c r="R2940" s="4323">
        <f>L2940*Q2940/100</f>
        <v>0</v>
      </c>
      <c r="S2940" s="4324"/>
      <c r="T2940" s="359"/>
    </row>
    <row r="2941" spans="1:388" s="342" customFormat="1" ht="34.5" customHeight="1" x14ac:dyDescent="0.25">
      <c r="A2941" s="4298"/>
      <c r="B2941" s="4337" t="s">
        <v>1674</v>
      </c>
      <c r="C2941" s="4262"/>
      <c r="D2941" s="4262"/>
      <c r="E2941" s="4263"/>
      <c r="F2941" s="4326">
        <v>93.23</v>
      </c>
      <c r="G2941" s="4130" t="str">
        <f>IF(ISBLANK(H2941),"",IF(H2941="BN",VLOOKUP(B2941,'[4]V. BAHAN'!$B$8:$E$14999,3,FALSE),IFERROR(VLOOKUP(H2941,'[4]III. DAFTAR AHS'!$B$7:$H$14999,5,FALSE),"ls")))</f>
        <v xml:space="preserve">Kg </v>
      </c>
      <c r="H2941" s="4344" t="s">
        <v>470</v>
      </c>
      <c r="I2941" s="4344" t="s">
        <v>471</v>
      </c>
      <c r="J2941" s="3997">
        <f>VLOOKUP(B2941,'[5] RAB LAMA'!$B$9:$E$5553,4,FALSE)</f>
        <v>14729.18756392314</v>
      </c>
      <c r="K2941" s="3997">
        <f>J2941*F2941</f>
        <v>1373202.1565845544</v>
      </c>
      <c r="L2941" s="3454">
        <f>K2941/$K$4349*100</f>
        <v>3.5936292047111383E-3</v>
      </c>
      <c r="M2941" s="1934">
        <f>'[6]LAP MINGGUAN 10'!Q2941</f>
        <v>0</v>
      </c>
      <c r="N2941" s="4345">
        <f>L2941*M2941/100</f>
        <v>0</v>
      </c>
      <c r="O2941" s="4345"/>
      <c r="P2941" s="4345">
        <f>L2941*O2941/100</f>
        <v>0</v>
      </c>
      <c r="Q2941" s="3073">
        <f t="shared" si="501"/>
        <v>0</v>
      </c>
      <c r="R2941" s="4345">
        <f>L2941*Q2941/100</f>
        <v>0</v>
      </c>
      <c r="S2941" s="4346"/>
      <c r="T2941" s="359"/>
    </row>
    <row r="2942" spans="1:388" s="342" customFormat="1" ht="34.5" customHeight="1" x14ac:dyDescent="0.25">
      <c r="A2942" s="4298"/>
      <c r="B2942" s="4347" t="s">
        <v>1766</v>
      </c>
      <c r="C2942" s="4262"/>
      <c r="D2942" s="4262"/>
      <c r="E2942" s="4263"/>
      <c r="F2942" s="4348">
        <v>0.63</v>
      </c>
      <c r="G2942" s="4130" t="str">
        <f>IF(ISBLANK(H2942),"",IF(H2942="BN",VLOOKUP(B2942,'[4]V. BAHAN'!$B$8:$E$14999,3,FALSE),IFERROR(VLOOKUP(H2942,'[4]III. DAFTAR AHS'!$B$7:$H$14999,5,FALSE),"ls")))</f>
        <v xml:space="preserve">m3 </v>
      </c>
      <c r="H2942" s="4349" t="s">
        <v>750</v>
      </c>
      <c r="I2942" s="4344" t="s">
        <v>751</v>
      </c>
      <c r="J2942" s="3997">
        <f>VLOOKUP(B2942,'[5] RAB LAMA'!$B$9:$E$5553,4,FALSE)</f>
        <v>1068870</v>
      </c>
      <c r="K2942" s="3997">
        <f>J2942*F2942</f>
        <v>673388.1</v>
      </c>
      <c r="L2942" s="3454">
        <f>K2942/$K$4349*100</f>
        <v>1.7622366311190248E-3</v>
      </c>
      <c r="M2942" s="1934">
        <f>'[6]LAP MINGGUAN 10'!Q2942</f>
        <v>0</v>
      </c>
      <c r="N2942" s="4345">
        <f>L2942*M2942/100</f>
        <v>0</v>
      </c>
      <c r="O2942" s="4345"/>
      <c r="P2942" s="4345">
        <f>L2942*O2942/100</f>
        <v>0</v>
      </c>
      <c r="Q2942" s="3073">
        <f t="shared" si="501"/>
        <v>0</v>
      </c>
      <c r="R2942" s="4345">
        <f>L2942*Q2942/100</f>
        <v>0</v>
      </c>
      <c r="S2942" s="4346"/>
      <c r="T2942" s="359"/>
    </row>
    <row r="2943" spans="1:388" s="342" customFormat="1" ht="34.5" customHeight="1" x14ac:dyDescent="0.25">
      <c r="A2943" s="4281"/>
      <c r="B2943" s="4350"/>
      <c r="C2943" s="4351"/>
      <c r="D2943" s="4351"/>
      <c r="E2943" s="4352"/>
      <c r="F2943" s="4256"/>
      <c r="G2943" s="4255" t="str">
        <f>IF(ISBLANK(H2943),"",IF(H2943="BN",VLOOKUP(B2943,'[4]V. BAHAN'!$B$8:$E$1099,3,FALSE),IFERROR(VLOOKUP(H2943,'[4]III. DAFTAR AHS'!$B$7:$H$872,5,FALSE),"ls")))</f>
        <v/>
      </c>
      <c r="H2943" s="4255"/>
      <c r="I2943" s="4255" t="s">
        <v>243</v>
      </c>
      <c r="J2943" s="4257"/>
      <c r="K2943" s="4257"/>
      <c r="L2943" s="460"/>
      <c r="M2943" s="1934"/>
      <c r="N2943" s="4178"/>
      <c r="O2943" s="4178"/>
      <c r="P2943" s="4178"/>
      <c r="Q2943" s="3073">
        <f t="shared" si="501"/>
        <v>0</v>
      </c>
      <c r="R2943" s="4178"/>
      <c r="S2943" s="4319"/>
      <c r="T2943" s="359"/>
    </row>
    <row r="2944" spans="1:388" s="3173" customFormat="1" ht="34.5" customHeight="1" x14ac:dyDescent="0.25">
      <c r="A2944" s="4231"/>
      <c r="B2944" s="3888" t="s">
        <v>120</v>
      </c>
      <c r="C2944" s="3888"/>
      <c r="D2944" s="3888"/>
      <c r="E2944" s="3888"/>
      <c r="F2944" s="3889"/>
      <c r="G2944" s="3168" t="str">
        <f>IF(ISBLANK(H2944),"",IF(H2944="BN",VLOOKUP(B2944,'[4]V. BAHAN'!$B$8:$E$1099,3,FALSE),IFERROR(VLOOKUP(H2944,'[4]III. DAFTAR AHS'!$B$7:$H$872,5,FALSE),"ls")))</f>
        <v/>
      </c>
      <c r="H2944" s="3889"/>
      <c r="I2944" s="3168" t="s">
        <v>243</v>
      </c>
      <c r="J2944" s="3169"/>
      <c r="K2944" s="3169"/>
      <c r="L2944" s="3778"/>
      <c r="M2944" s="1934"/>
      <c r="N2944" s="3779"/>
      <c r="O2944" s="3779"/>
      <c r="P2944" s="3779"/>
      <c r="Q2944" s="3073">
        <f t="shared" si="501"/>
        <v>0</v>
      </c>
      <c r="R2944" s="3779"/>
      <c r="S2944" s="3780"/>
      <c r="T2944" s="359"/>
      <c r="U2944" s="342"/>
      <c r="V2944" s="342"/>
      <c r="W2944" s="342"/>
      <c r="X2944" s="342"/>
      <c r="Y2944" s="342"/>
      <c r="Z2944" s="342"/>
      <c r="AA2944" s="342"/>
      <c r="AB2944" s="342"/>
      <c r="AC2944" s="342"/>
      <c r="AD2944" s="342"/>
      <c r="AE2944" s="342"/>
      <c r="AF2944" s="342"/>
      <c r="AG2944" s="342"/>
      <c r="AH2944" s="342"/>
      <c r="AI2944" s="342"/>
      <c r="AJ2944" s="342"/>
      <c r="AK2944" s="342"/>
      <c r="AL2944" s="342"/>
      <c r="AM2944" s="342"/>
      <c r="AN2944" s="342"/>
      <c r="AO2944" s="342"/>
      <c r="AP2944" s="342"/>
      <c r="AQ2944" s="342"/>
      <c r="AR2944" s="342"/>
      <c r="AS2944" s="342"/>
      <c r="AT2944" s="342"/>
      <c r="AU2944" s="342"/>
      <c r="AV2944" s="342"/>
      <c r="AW2944" s="342"/>
      <c r="AX2944" s="342"/>
      <c r="AY2944" s="342"/>
      <c r="AZ2944" s="342"/>
      <c r="BA2944" s="342"/>
      <c r="BB2944" s="342"/>
      <c r="BC2944" s="342"/>
      <c r="BD2944" s="342"/>
      <c r="BE2944" s="342"/>
      <c r="BF2944" s="342"/>
      <c r="BG2944" s="342"/>
      <c r="BH2944" s="342"/>
      <c r="BI2944" s="342"/>
      <c r="BJ2944" s="342"/>
      <c r="BK2944" s="342"/>
      <c r="BL2944" s="342"/>
      <c r="BM2944" s="342"/>
      <c r="BN2944" s="342"/>
      <c r="BO2944" s="342"/>
      <c r="BP2944" s="342"/>
      <c r="BQ2944" s="342"/>
      <c r="BR2944" s="342"/>
      <c r="BS2944" s="342"/>
      <c r="BT2944" s="342"/>
      <c r="BU2944" s="342"/>
      <c r="BV2944" s="342"/>
      <c r="BW2944" s="342"/>
      <c r="BX2944" s="342"/>
      <c r="BY2944" s="342"/>
      <c r="BZ2944" s="342"/>
      <c r="CA2944" s="342"/>
      <c r="CB2944" s="342"/>
      <c r="CC2944" s="342"/>
      <c r="CD2944" s="342"/>
      <c r="CE2944" s="342"/>
      <c r="CF2944" s="342"/>
      <c r="CG2944" s="342"/>
      <c r="CH2944" s="342"/>
      <c r="CI2944" s="342"/>
      <c r="CJ2944" s="342"/>
      <c r="CK2944" s="342"/>
      <c r="CL2944" s="342"/>
      <c r="CM2944" s="342"/>
      <c r="CN2944" s="342"/>
      <c r="CO2944" s="342"/>
      <c r="CP2944" s="342"/>
      <c r="CQ2944" s="342"/>
      <c r="CR2944" s="342"/>
      <c r="CS2944" s="342"/>
      <c r="CT2944" s="342"/>
      <c r="CU2944" s="342"/>
      <c r="CV2944" s="342"/>
      <c r="CW2944" s="342"/>
      <c r="CX2944" s="342"/>
      <c r="CY2944" s="342"/>
      <c r="CZ2944" s="342"/>
      <c r="DA2944" s="342"/>
      <c r="DB2944" s="342"/>
      <c r="DC2944" s="342"/>
      <c r="DD2944" s="342"/>
      <c r="DE2944" s="342"/>
      <c r="DF2944" s="342"/>
      <c r="DG2944" s="342"/>
      <c r="DH2944" s="342"/>
      <c r="DI2944" s="342"/>
      <c r="DJ2944" s="342"/>
      <c r="DK2944" s="342"/>
      <c r="DL2944" s="342"/>
      <c r="DM2944" s="342"/>
      <c r="DN2944" s="342"/>
      <c r="DO2944" s="342"/>
      <c r="DP2944" s="342"/>
      <c r="DQ2944" s="342"/>
      <c r="DR2944" s="342"/>
      <c r="DS2944" s="342"/>
      <c r="DT2944" s="342"/>
      <c r="DU2944" s="342"/>
      <c r="DV2944" s="342"/>
      <c r="DW2944" s="342"/>
      <c r="DX2944" s="342"/>
      <c r="DY2944" s="342"/>
      <c r="DZ2944" s="342"/>
      <c r="EA2944" s="342"/>
      <c r="EB2944" s="342"/>
      <c r="EC2944" s="342"/>
      <c r="ED2944" s="342"/>
      <c r="EE2944" s="342"/>
      <c r="EF2944" s="342"/>
      <c r="EG2944" s="342"/>
      <c r="EH2944" s="342"/>
      <c r="EI2944" s="342"/>
      <c r="EJ2944" s="342"/>
      <c r="EK2944" s="342"/>
      <c r="EL2944" s="342"/>
      <c r="EM2944" s="342"/>
      <c r="EN2944" s="342"/>
      <c r="EO2944" s="342"/>
      <c r="EP2944" s="342"/>
      <c r="EQ2944" s="342"/>
      <c r="ER2944" s="342"/>
      <c r="ES2944" s="342"/>
      <c r="ET2944" s="342"/>
      <c r="EU2944" s="342"/>
      <c r="EV2944" s="342"/>
      <c r="EW2944" s="342"/>
      <c r="EX2944" s="342"/>
      <c r="EY2944" s="342"/>
      <c r="EZ2944" s="342"/>
      <c r="FA2944" s="342"/>
      <c r="FB2944" s="342"/>
      <c r="FC2944" s="342"/>
      <c r="FD2944" s="342"/>
      <c r="FE2944" s="342"/>
      <c r="FF2944" s="342"/>
      <c r="FG2944" s="342"/>
      <c r="FH2944" s="342"/>
      <c r="FI2944" s="342"/>
      <c r="FJ2944" s="342"/>
      <c r="FK2944" s="342"/>
      <c r="FL2944" s="342"/>
      <c r="FM2944" s="342"/>
      <c r="FN2944" s="342"/>
      <c r="FO2944" s="342"/>
      <c r="FP2944" s="342"/>
      <c r="FQ2944" s="342"/>
      <c r="FR2944" s="342"/>
      <c r="FS2944" s="342"/>
      <c r="FT2944" s="342"/>
      <c r="FU2944" s="342"/>
      <c r="FV2944" s="342"/>
      <c r="FW2944" s="342"/>
      <c r="FX2944" s="342"/>
      <c r="FY2944" s="342"/>
      <c r="FZ2944" s="342"/>
      <c r="GA2944" s="342"/>
      <c r="GB2944" s="342"/>
      <c r="GC2944" s="342"/>
      <c r="GD2944" s="342"/>
      <c r="GE2944" s="342"/>
      <c r="GF2944" s="342"/>
      <c r="GG2944" s="342"/>
      <c r="GH2944" s="342"/>
      <c r="GI2944" s="342"/>
      <c r="GJ2944" s="342"/>
      <c r="GK2944" s="342"/>
      <c r="GL2944" s="342"/>
      <c r="GM2944" s="342"/>
      <c r="GN2944" s="342"/>
      <c r="GO2944" s="342"/>
      <c r="GP2944" s="342"/>
      <c r="GQ2944" s="342"/>
      <c r="GR2944" s="342"/>
      <c r="GS2944" s="342"/>
      <c r="GT2944" s="342"/>
      <c r="GU2944" s="342"/>
      <c r="GV2944" s="342"/>
      <c r="GW2944" s="342"/>
      <c r="GX2944" s="342"/>
      <c r="GY2944" s="342"/>
      <c r="GZ2944" s="342"/>
      <c r="HA2944" s="342"/>
      <c r="HB2944" s="342"/>
      <c r="HC2944" s="342"/>
      <c r="HD2944" s="342"/>
      <c r="HE2944" s="342"/>
      <c r="HF2944" s="342"/>
      <c r="HG2944" s="342"/>
      <c r="HH2944" s="342"/>
      <c r="HI2944" s="342"/>
      <c r="HJ2944" s="342"/>
      <c r="HK2944" s="342"/>
      <c r="HL2944" s="342"/>
      <c r="HM2944" s="342"/>
      <c r="HN2944" s="342"/>
      <c r="HO2944" s="342"/>
      <c r="HP2944" s="342"/>
      <c r="HQ2944" s="342"/>
      <c r="HR2944" s="342"/>
      <c r="HS2944" s="342"/>
      <c r="HT2944" s="342"/>
      <c r="HU2944" s="342"/>
      <c r="HV2944" s="342"/>
      <c r="HW2944" s="342"/>
      <c r="HX2944" s="342"/>
      <c r="HY2944" s="342"/>
      <c r="HZ2944" s="342"/>
      <c r="IA2944" s="342"/>
      <c r="IB2944" s="342"/>
      <c r="IC2944" s="342"/>
      <c r="ID2944" s="342"/>
      <c r="IE2944" s="342"/>
      <c r="IF2944" s="342"/>
      <c r="IG2944" s="342"/>
      <c r="IH2944" s="342"/>
      <c r="II2944" s="342"/>
      <c r="IJ2944" s="342"/>
      <c r="IK2944" s="342"/>
      <c r="IL2944" s="342"/>
      <c r="IM2944" s="342"/>
      <c r="IN2944" s="342"/>
      <c r="IO2944" s="342"/>
      <c r="IP2944" s="342"/>
      <c r="IQ2944" s="342"/>
      <c r="IR2944" s="342"/>
      <c r="IS2944" s="342"/>
      <c r="IT2944" s="342"/>
      <c r="IU2944" s="342"/>
      <c r="IV2944" s="342"/>
      <c r="IW2944" s="342"/>
      <c r="IX2944" s="342"/>
      <c r="IY2944" s="342"/>
      <c r="IZ2944" s="342"/>
      <c r="JA2944" s="342"/>
      <c r="JB2944" s="342"/>
      <c r="JC2944" s="342"/>
      <c r="JD2944" s="342"/>
      <c r="JE2944" s="342"/>
      <c r="JF2944" s="342"/>
      <c r="JG2944" s="342"/>
      <c r="JH2944" s="342"/>
      <c r="JI2944" s="342"/>
      <c r="JJ2944" s="342"/>
      <c r="JK2944" s="342"/>
      <c r="JL2944" s="342"/>
      <c r="JM2944" s="342"/>
      <c r="JN2944" s="342"/>
      <c r="JO2944" s="342"/>
      <c r="JP2944" s="342"/>
      <c r="JQ2944" s="342"/>
      <c r="JR2944" s="342"/>
      <c r="JS2944" s="342"/>
      <c r="JT2944" s="342"/>
      <c r="JU2944" s="342"/>
      <c r="JV2944" s="342"/>
      <c r="JW2944" s="342"/>
      <c r="JX2944" s="342"/>
      <c r="JY2944" s="342"/>
      <c r="JZ2944" s="342"/>
      <c r="KA2944" s="342"/>
      <c r="KB2944" s="342"/>
      <c r="KC2944" s="342"/>
      <c r="KD2944" s="342"/>
      <c r="KE2944" s="342"/>
      <c r="KF2944" s="342"/>
      <c r="KG2944" s="342"/>
      <c r="KH2944" s="342"/>
      <c r="KI2944" s="342"/>
      <c r="KJ2944" s="342"/>
      <c r="KK2944" s="342"/>
      <c r="KL2944" s="342"/>
      <c r="KM2944" s="342"/>
      <c r="KN2944" s="342"/>
      <c r="KO2944" s="342"/>
      <c r="KP2944" s="342"/>
      <c r="KQ2944" s="342"/>
      <c r="KR2944" s="342"/>
      <c r="KS2944" s="342"/>
      <c r="KT2944" s="342"/>
      <c r="KU2944" s="342"/>
      <c r="KV2944" s="342"/>
      <c r="KW2944" s="342"/>
      <c r="KX2944" s="342"/>
      <c r="KY2944" s="342"/>
      <c r="KZ2944" s="342"/>
      <c r="LA2944" s="342"/>
      <c r="LB2944" s="342"/>
      <c r="LC2944" s="342"/>
      <c r="LD2944" s="342"/>
      <c r="LE2944" s="342"/>
      <c r="LF2944" s="342"/>
      <c r="LG2944" s="342"/>
      <c r="LH2944" s="342"/>
      <c r="LI2944" s="342"/>
      <c r="LJ2944" s="342"/>
      <c r="LK2944" s="342"/>
      <c r="LL2944" s="342"/>
      <c r="LM2944" s="342"/>
      <c r="LN2944" s="342"/>
      <c r="LO2944" s="342"/>
      <c r="LP2944" s="342"/>
      <c r="LQ2944" s="342"/>
      <c r="LR2944" s="342"/>
      <c r="LS2944" s="342"/>
      <c r="LT2944" s="342"/>
      <c r="LU2944" s="342"/>
      <c r="LV2944" s="342"/>
      <c r="LW2944" s="342"/>
      <c r="LX2944" s="342"/>
      <c r="LY2944" s="342"/>
      <c r="LZ2944" s="342"/>
      <c r="MA2944" s="342"/>
      <c r="MB2944" s="342"/>
      <c r="MC2944" s="342"/>
      <c r="MD2944" s="342"/>
      <c r="ME2944" s="342"/>
      <c r="MF2944" s="342"/>
      <c r="MG2944" s="342"/>
      <c r="MH2944" s="342"/>
      <c r="MI2944" s="342"/>
      <c r="MJ2944" s="342"/>
      <c r="MK2944" s="342"/>
      <c r="ML2944" s="342"/>
      <c r="MM2944" s="342"/>
      <c r="MN2944" s="342"/>
      <c r="MO2944" s="342"/>
      <c r="MP2944" s="342"/>
      <c r="MQ2944" s="342"/>
      <c r="MR2944" s="342"/>
      <c r="MS2944" s="342"/>
      <c r="MT2944" s="342"/>
      <c r="MU2944" s="342"/>
      <c r="MV2944" s="342"/>
      <c r="MW2944" s="342"/>
      <c r="MX2944" s="342"/>
      <c r="MY2944" s="342"/>
      <c r="MZ2944" s="342"/>
      <c r="NA2944" s="342"/>
      <c r="NB2944" s="342"/>
      <c r="NC2944" s="342"/>
      <c r="ND2944" s="342"/>
      <c r="NE2944" s="342"/>
      <c r="NF2944" s="342"/>
      <c r="NG2944" s="342"/>
      <c r="NH2944" s="342"/>
      <c r="NI2944" s="342"/>
      <c r="NJ2944" s="342"/>
      <c r="NK2944" s="342"/>
      <c r="NL2944" s="342"/>
      <c r="NM2944" s="342"/>
      <c r="NN2944" s="342"/>
      <c r="NO2944" s="342"/>
      <c r="NP2944" s="342"/>
      <c r="NQ2944" s="342"/>
      <c r="NR2944" s="342"/>
      <c r="NS2944" s="342"/>
      <c r="NT2944" s="342"/>
      <c r="NU2944" s="342"/>
      <c r="NV2944" s="342"/>
      <c r="NW2944" s="342"/>
      <c r="NX2944" s="342"/>
    </row>
    <row r="2945" spans="1:388" s="342" customFormat="1" ht="34.5" customHeight="1" x14ac:dyDescent="0.25">
      <c r="A2945" s="4232">
        <v>1</v>
      </c>
      <c r="B2945" s="4086" t="s">
        <v>1757</v>
      </c>
      <c r="C2945" s="4198"/>
      <c r="D2945" s="4198"/>
      <c r="E2945" s="4199"/>
      <c r="F2945" s="4030">
        <v>4.2</v>
      </c>
      <c r="G2945" s="4130" t="str">
        <f>IF(ISBLANK(H2945),"",IF(H2945="BN",VLOOKUP(B2945,'[4]V. BAHAN'!$B$8:$E$14999,3,FALSE),IFERROR(VLOOKUP(H2945,'[4]III. DAFTAR AHS'!$B$7:$H$14999,5,FALSE),"ls")))</f>
        <v xml:space="preserve">m1 </v>
      </c>
      <c r="H2945" s="4030" t="s">
        <v>1705</v>
      </c>
      <c r="I2945" s="4019" t="s">
        <v>1706</v>
      </c>
      <c r="J2945" s="3997">
        <f>VLOOKUP(B2945,'[5] RAB LAMA'!$B$9:$E$5553,4,FALSE)</f>
        <v>178017.10479575003</v>
      </c>
      <c r="K2945" s="3997">
        <f>J2945*F2945</f>
        <v>747671.84014215018</v>
      </c>
      <c r="L2945" s="3454">
        <f>K2945/$K$4349*100</f>
        <v>1.9566349698705169E-3</v>
      </c>
      <c r="M2945" s="1934">
        <f>'[6]LAP MINGGUAN 10'!Q2945</f>
        <v>0</v>
      </c>
      <c r="N2945" s="4202">
        <f>L2945*M2945/100</f>
        <v>0</v>
      </c>
      <c r="O2945" s="4202"/>
      <c r="P2945" s="4202">
        <f>L2945*O2945/100</f>
        <v>0</v>
      </c>
      <c r="Q2945" s="3073">
        <f t="shared" si="501"/>
        <v>0</v>
      </c>
      <c r="R2945" s="4202">
        <f>L2945*Q2945/100</f>
        <v>0</v>
      </c>
      <c r="S2945" s="4203"/>
      <c r="T2945" s="359"/>
    </row>
    <row r="2946" spans="1:388" s="342" customFormat="1" ht="34.5" customHeight="1" x14ac:dyDescent="0.25">
      <c r="A2946" s="4237">
        <f>A2945+1</f>
        <v>2</v>
      </c>
      <c r="B2946" s="4353" t="s">
        <v>1760</v>
      </c>
      <c r="C2946" s="4223"/>
      <c r="D2946" s="4223"/>
      <c r="E2946" s="4224"/>
      <c r="F2946" s="4348">
        <v>37.51</v>
      </c>
      <c r="G2946" s="4130" t="str">
        <f>IF(ISBLANK(H2946),"",IF(H2946="BN",VLOOKUP(B2946,'[4]V. BAHAN'!$B$8:$E$14999,3,FALSE),IFERROR(VLOOKUP(H2946,'[4]III. DAFTAR AHS'!$B$7:$H$14999,5,FALSE),"ls")))</f>
        <v xml:space="preserve">m1 </v>
      </c>
      <c r="H2946" s="4349" t="s">
        <v>1702</v>
      </c>
      <c r="I2946" s="4344" t="s">
        <v>1703</v>
      </c>
      <c r="J2946" s="3997">
        <f>VLOOKUP(B2946,'[5] RAB LAMA'!$B$9:$E$5553,4,FALSE)</f>
        <v>98014.907850160103</v>
      </c>
      <c r="K2946" s="3997">
        <f>J2946*F2946</f>
        <v>3676539.1934595052</v>
      </c>
      <c r="L2946" s="3454">
        <f>K2946/$K$4349*100</f>
        <v>9.6213937289048243E-3</v>
      </c>
      <c r="M2946" s="1934">
        <f>'[6]LAP MINGGUAN 10'!Q2946</f>
        <v>0</v>
      </c>
      <c r="N2946" s="4345">
        <f>L2946*M2946/100</f>
        <v>0</v>
      </c>
      <c r="O2946" s="4345"/>
      <c r="P2946" s="4345">
        <f>L2946*O2946/100</f>
        <v>0</v>
      </c>
      <c r="Q2946" s="3073">
        <f t="shared" si="501"/>
        <v>0</v>
      </c>
      <c r="R2946" s="4345">
        <f>L2946*Q2946/100</f>
        <v>0</v>
      </c>
      <c r="S2946" s="4346"/>
      <c r="T2946" s="359"/>
    </row>
    <row r="2947" spans="1:388" s="342" customFormat="1" ht="34.5" customHeight="1" x14ac:dyDescent="0.25">
      <c r="A2947" s="4278"/>
      <c r="B2947" s="4272"/>
      <c r="C2947" s="4273"/>
      <c r="D2947" s="4273"/>
      <c r="E2947" s="4274"/>
      <c r="F2947" s="4256"/>
      <c r="G2947" s="4255" t="str">
        <f>IF(ISBLANK(H2947),"",IF(H2947="BN",VLOOKUP(B2947,'[4]V. BAHAN'!$B$8:$E$1099,3,FALSE),IFERROR(VLOOKUP(H2947,'[4]III. DAFTAR AHS'!$B$7:$H$872,5,FALSE),"ls")))</f>
        <v/>
      </c>
      <c r="H2947" s="4255"/>
      <c r="I2947" s="4255" t="s">
        <v>243</v>
      </c>
      <c r="J2947" s="4257"/>
      <c r="K2947" s="4257"/>
      <c r="L2947" s="460"/>
      <c r="M2947" s="1934"/>
      <c r="N2947" s="4178"/>
      <c r="O2947" s="4178"/>
      <c r="P2947" s="4178"/>
      <c r="Q2947" s="3073">
        <f t="shared" si="501"/>
        <v>0</v>
      </c>
      <c r="R2947" s="4178"/>
      <c r="S2947" s="4319"/>
      <c r="T2947" s="359"/>
    </row>
    <row r="2948" spans="1:388" s="3173" customFormat="1" ht="34.5" customHeight="1" x14ac:dyDescent="0.25">
      <c r="A2948" s="4231"/>
      <c r="B2948" s="3888" t="s">
        <v>121</v>
      </c>
      <c r="C2948" s="3888"/>
      <c r="D2948" s="3888"/>
      <c r="E2948" s="3888"/>
      <c r="F2948" s="3889"/>
      <c r="G2948" s="3168" t="str">
        <f>IF(ISBLANK(H2948),"",IF(H2948="BN",VLOOKUP(B2948,'[4]V. BAHAN'!$B$8:$E$1099,3,FALSE),IFERROR(VLOOKUP(H2948,'[4]III. DAFTAR AHS'!$B$7:$H$872,5,FALSE),"ls")))</f>
        <v/>
      </c>
      <c r="H2948" s="3889"/>
      <c r="I2948" s="3168" t="s">
        <v>243</v>
      </c>
      <c r="J2948" s="3169"/>
      <c r="K2948" s="3169"/>
      <c r="L2948" s="3778"/>
      <c r="M2948" s="1934"/>
      <c r="N2948" s="3779"/>
      <c r="O2948" s="3779"/>
      <c r="P2948" s="3779"/>
      <c r="Q2948" s="3073">
        <f t="shared" si="501"/>
        <v>0</v>
      </c>
      <c r="R2948" s="3779"/>
      <c r="S2948" s="3780"/>
      <c r="T2948" s="359"/>
      <c r="U2948" s="342"/>
      <c r="V2948" s="342"/>
      <c r="W2948" s="342"/>
      <c r="X2948" s="342"/>
      <c r="Y2948" s="342"/>
      <c r="Z2948" s="342"/>
      <c r="AA2948" s="342"/>
      <c r="AB2948" s="342"/>
      <c r="AC2948" s="342"/>
      <c r="AD2948" s="342"/>
      <c r="AE2948" s="342"/>
      <c r="AF2948" s="342"/>
      <c r="AG2948" s="342"/>
      <c r="AH2948" s="342"/>
      <c r="AI2948" s="342"/>
      <c r="AJ2948" s="342"/>
      <c r="AK2948" s="342"/>
      <c r="AL2948" s="342"/>
      <c r="AM2948" s="342"/>
      <c r="AN2948" s="342"/>
      <c r="AO2948" s="342"/>
      <c r="AP2948" s="342"/>
      <c r="AQ2948" s="342"/>
      <c r="AR2948" s="342"/>
      <c r="AS2948" s="342"/>
      <c r="AT2948" s="342"/>
      <c r="AU2948" s="342"/>
      <c r="AV2948" s="342"/>
      <c r="AW2948" s="342"/>
      <c r="AX2948" s="342"/>
      <c r="AY2948" s="342"/>
      <c r="AZ2948" s="342"/>
      <c r="BA2948" s="342"/>
      <c r="BB2948" s="342"/>
      <c r="BC2948" s="342"/>
      <c r="BD2948" s="342"/>
      <c r="BE2948" s="342"/>
      <c r="BF2948" s="342"/>
      <c r="BG2948" s="342"/>
      <c r="BH2948" s="342"/>
      <c r="BI2948" s="342"/>
      <c r="BJ2948" s="342"/>
      <c r="BK2948" s="342"/>
      <c r="BL2948" s="342"/>
      <c r="BM2948" s="342"/>
      <c r="BN2948" s="342"/>
      <c r="BO2948" s="342"/>
      <c r="BP2948" s="342"/>
      <c r="BQ2948" s="342"/>
      <c r="BR2948" s="342"/>
      <c r="BS2948" s="342"/>
      <c r="BT2948" s="342"/>
      <c r="BU2948" s="342"/>
      <c r="BV2948" s="342"/>
      <c r="BW2948" s="342"/>
      <c r="BX2948" s="342"/>
      <c r="BY2948" s="342"/>
      <c r="BZ2948" s="342"/>
      <c r="CA2948" s="342"/>
      <c r="CB2948" s="342"/>
      <c r="CC2948" s="342"/>
      <c r="CD2948" s="342"/>
      <c r="CE2948" s="342"/>
      <c r="CF2948" s="342"/>
      <c r="CG2948" s="342"/>
      <c r="CH2948" s="342"/>
      <c r="CI2948" s="342"/>
      <c r="CJ2948" s="342"/>
      <c r="CK2948" s="342"/>
      <c r="CL2948" s="342"/>
      <c r="CM2948" s="342"/>
      <c r="CN2948" s="342"/>
      <c r="CO2948" s="342"/>
      <c r="CP2948" s="342"/>
      <c r="CQ2948" s="342"/>
      <c r="CR2948" s="342"/>
      <c r="CS2948" s="342"/>
      <c r="CT2948" s="342"/>
      <c r="CU2948" s="342"/>
      <c r="CV2948" s="342"/>
      <c r="CW2948" s="342"/>
      <c r="CX2948" s="342"/>
      <c r="CY2948" s="342"/>
      <c r="CZ2948" s="342"/>
      <c r="DA2948" s="342"/>
      <c r="DB2948" s="342"/>
      <c r="DC2948" s="342"/>
      <c r="DD2948" s="342"/>
      <c r="DE2948" s="342"/>
      <c r="DF2948" s="342"/>
      <c r="DG2948" s="342"/>
      <c r="DH2948" s="342"/>
      <c r="DI2948" s="342"/>
      <c r="DJ2948" s="342"/>
      <c r="DK2948" s="342"/>
      <c r="DL2948" s="342"/>
      <c r="DM2948" s="342"/>
      <c r="DN2948" s="342"/>
      <c r="DO2948" s="342"/>
      <c r="DP2948" s="342"/>
      <c r="DQ2948" s="342"/>
      <c r="DR2948" s="342"/>
      <c r="DS2948" s="342"/>
      <c r="DT2948" s="342"/>
      <c r="DU2948" s="342"/>
      <c r="DV2948" s="342"/>
      <c r="DW2948" s="342"/>
      <c r="DX2948" s="342"/>
      <c r="DY2948" s="342"/>
      <c r="DZ2948" s="342"/>
      <c r="EA2948" s="342"/>
      <c r="EB2948" s="342"/>
      <c r="EC2948" s="342"/>
      <c r="ED2948" s="342"/>
      <c r="EE2948" s="342"/>
      <c r="EF2948" s="342"/>
      <c r="EG2948" s="342"/>
      <c r="EH2948" s="342"/>
      <c r="EI2948" s="342"/>
      <c r="EJ2948" s="342"/>
      <c r="EK2948" s="342"/>
      <c r="EL2948" s="342"/>
      <c r="EM2948" s="342"/>
      <c r="EN2948" s="342"/>
      <c r="EO2948" s="342"/>
      <c r="EP2948" s="342"/>
      <c r="EQ2948" s="342"/>
      <c r="ER2948" s="342"/>
      <c r="ES2948" s="342"/>
      <c r="ET2948" s="342"/>
      <c r="EU2948" s="342"/>
      <c r="EV2948" s="342"/>
      <c r="EW2948" s="342"/>
      <c r="EX2948" s="342"/>
      <c r="EY2948" s="342"/>
      <c r="EZ2948" s="342"/>
      <c r="FA2948" s="342"/>
      <c r="FB2948" s="342"/>
      <c r="FC2948" s="342"/>
      <c r="FD2948" s="342"/>
      <c r="FE2948" s="342"/>
      <c r="FF2948" s="342"/>
      <c r="FG2948" s="342"/>
      <c r="FH2948" s="342"/>
      <c r="FI2948" s="342"/>
      <c r="FJ2948" s="342"/>
      <c r="FK2948" s="342"/>
      <c r="FL2948" s="342"/>
      <c r="FM2948" s="342"/>
      <c r="FN2948" s="342"/>
      <c r="FO2948" s="342"/>
      <c r="FP2948" s="342"/>
      <c r="FQ2948" s="342"/>
      <c r="FR2948" s="342"/>
      <c r="FS2948" s="342"/>
      <c r="FT2948" s="342"/>
      <c r="FU2948" s="342"/>
      <c r="FV2948" s="342"/>
      <c r="FW2948" s="342"/>
      <c r="FX2948" s="342"/>
      <c r="FY2948" s="342"/>
      <c r="FZ2948" s="342"/>
      <c r="GA2948" s="342"/>
      <c r="GB2948" s="342"/>
      <c r="GC2948" s="342"/>
      <c r="GD2948" s="342"/>
      <c r="GE2948" s="342"/>
      <c r="GF2948" s="342"/>
      <c r="GG2948" s="342"/>
      <c r="GH2948" s="342"/>
      <c r="GI2948" s="342"/>
      <c r="GJ2948" s="342"/>
      <c r="GK2948" s="342"/>
      <c r="GL2948" s="342"/>
      <c r="GM2948" s="342"/>
      <c r="GN2948" s="342"/>
      <c r="GO2948" s="342"/>
      <c r="GP2948" s="342"/>
      <c r="GQ2948" s="342"/>
      <c r="GR2948" s="342"/>
      <c r="GS2948" s="342"/>
      <c r="GT2948" s="342"/>
      <c r="GU2948" s="342"/>
      <c r="GV2948" s="342"/>
      <c r="GW2948" s="342"/>
      <c r="GX2948" s="342"/>
      <c r="GY2948" s="342"/>
      <c r="GZ2948" s="342"/>
      <c r="HA2948" s="342"/>
      <c r="HB2948" s="342"/>
      <c r="HC2948" s="342"/>
      <c r="HD2948" s="342"/>
      <c r="HE2948" s="342"/>
      <c r="HF2948" s="342"/>
      <c r="HG2948" s="342"/>
      <c r="HH2948" s="342"/>
      <c r="HI2948" s="342"/>
      <c r="HJ2948" s="342"/>
      <c r="HK2948" s="342"/>
      <c r="HL2948" s="342"/>
      <c r="HM2948" s="342"/>
      <c r="HN2948" s="342"/>
      <c r="HO2948" s="342"/>
      <c r="HP2948" s="342"/>
      <c r="HQ2948" s="342"/>
      <c r="HR2948" s="342"/>
      <c r="HS2948" s="342"/>
      <c r="HT2948" s="342"/>
      <c r="HU2948" s="342"/>
      <c r="HV2948" s="342"/>
      <c r="HW2948" s="342"/>
      <c r="HX2948" s="342"/>
      <c r="HY2948" s="342"/>
      <c r="HZ2948" s="342"/>
      <c r="IA2948" s="342"/>
      <c r="IB2948" s="342"/>
      <c r="IC2948" s="342"/>
      <c r="ID2948" s="342"/>
      <c r="IE2948" s="342"/>
      <c r="IF2948" s="342"/>
      <c r="IG2948" s="342"/>
      <c r="IH2948" s="342"/>
      <c r="II2948" s="342"/>
      <c r="IJ2948" s="342"/>
      <c r="IK2948" s="342"/>
      <c r="IL2948" s="342"/>
      <c r="IM2948" s="342"/>
      <c r="IN2948" s="342"/>
      <c r="IO2948" s="342"/>
      <c r="IP2948" s="342"/>
      <c r="IQ2948" s="342"/>
      <c r="IR2948" s="342"/>
      <c r="IS2948" s="342"/>
      <c r="IT2948" s="342"/>
      <c r="IU2948" s="342"/>
      <c r="IV2948" s="342"/>
      <c r="IW2948" s="342"/>
      <c r="IX2948" s="342"/>
      <c r="IY2948" s="342"/>
      <c r="IZ2948" s="342"/>
      <c r="JA2948" s="342"/>
      <c r="JB2948" s="342"/>
      <c r="JC2948" s="342"/>
      <c r="JD2948" s="342"/>
      <c r="JE2948" s="342"/>
      <c r="JF2948" s="342"/>
      <c r="JG2948" s="342"/>
      <c r="JH2948" s="342"/>
      <c r="JI2948" s="342"/>
      <c r="JJ2948" s="342"/>
      <c r="JK2948" s="342"/>
      <c r="JL2948" s="342"/>
      <c r="JM2948" s="342"/>
      <c r="JN2948" s="342"/>
      <c r="JO2948" s="342"/>
      <c r="JP2948" s="342"/>
      <c r="JQ2948" s="342"/>
      <c r="JR2948" s="342"/>
      <c r="JS2948" s="342"/>
      <c r="JT2948" s="342"/>
      <c r="JU2948" s="342"/>
      <c r="JV2948" s="342"/>
      <c r="JW2948" s="342"/>
      <c r="JX2948" s="342"/>
      <c r="JY2948" s="342"/>
      <c r="JZ2948" s="342"/>
      <c r="KA2948" s="342"/>
      <c r="KB2948" s="342"/>
      <c r="KC2948" s="342"/>
      <c r="KD2948" s="342"/>
      <c r="KE2948" s="342"/>
      <c r="KF2948" s="342"/>
      <c r="KG2948" s="342"/>
      <c r="KH2948" s="342"/>
      <c r="KI2948" s="342"/>
      <c r="KJ2948" s="342"/>
      <c r="KK2948" s="342"/>
      <c r="KL2948" s="342"/>
      <c r="KM2948" s="342"/>
      <c r="KN2948" s="342"/>
      <c r="KO2948" s="342"/>
      <c r="KP2948" s="342"/>
      <c r="KQ2948" s="342"/>
      <c r="KR2948" s="342"/>
      <c r="KS2948" s="342"/>
      <c r="KT2948" s="342"/>
      <c r="KU2948" s="342"/>
      <c r="KV2948" s="342"/>
      <c r="KW2948" s="342"/>
      <c r="KX2948" s="342"/>
      <c r="KY2948" s="342"/>
      <c r="KZ2948" s="342"/>
      <c r="LA2948" s="342"/>
      <c r="LB2948" s="342"/>
      <c r="LC2948" s="342"/>
      <c r="LD2948" s="342"/>
      <c r="LE2948" s="342"/>
      <c r="LF2948" s="342"/>
      <c r="LG2948" s="342"/>
      <c r="LH2948" s="342"/>
      <c r="LI2948" s="342"/>
      <c r="LJ2948" s="342"/>
      <c r="LK2948" s="342"/>
      <c r="LL2948" s="342"/>
      <c r="LM2948" s="342"/>
      <c r="LN2948" s="342"/>
      <c r="LO2948" s="342"/>
      <c r="LP2948" s="342"/>
      <c r="LQ2948" s="342"/>
      <c r="LR2948" s="342"/>
      <c r="LS2948" s="342"/>
      <c r="LT2948" s="342"/>
      <c r="LU2948" s="342"/>
      <c r="LV2948" s="342"/>
      <c r="LW2948" s="342"/>
      <c r="LX2948" s="342"/>
      <c r="LY2948" s="342"/>
      <c r="LZ2948" s="342"/>
      <c r="MA2948" s="342"/>
      <c r="MB2948" s="342"/>
      <c r="MC2948" s="342"/>
      <c r="MD2948" s="342"/>
      <c r="ME2948" s="342"/>
      <c r="MF2948" s="342"/>
      <c r="MG2948" s="342"/>
      <c r="MH2948" s="342"/>
      <c r="MI2948" s="342"/>
      <c r="MJ2948" s="342"/>
      <c r="MK2948" s="342"/>
      <c r="ML2948" s="342"/>
      <c r="MM2948" s="342"/>
      <c r="MN2948" s="342"/>
      <c r="MO2948" s="342"/>
      <c r="MP2948" s="342"/>
      <c r="MQ2948" s="342"/>
      <c r="MR2948" s="342"/>
      <c r="MS2948" s="342"/>
      <c r="MT2948" s="342"/>
      <c r="MU2948" s="342"/>
      <c r="MV2948" s="342"/>
      <c r="MW2948" s="342"/>
      <c r="MX2948" s="342"/>
      <c r="MY2948" s="342"/>
      <c r="MZ2948" s="342"/>
      <c r="NA2948" s="342"/>
      <c r="NB2948" s="342"/>
      <c r="NC2948" s="342"/>
      <c r="ND2948" s="342"/>
      <c r="NE2948" s="342"/>
      <c r="NF2948" s="342"/>
      <c r="NG2948" s="342"/>
      <c r="NH2948" s="342"/>
      <c r="NI2948" s="342"/>
      <c r="NJ2948" s="342"/>
      <c r="NK2948" s="342"/>
      <c r="NL2948" s="342"/>
      <c r="NM2948" s="342"/>
      <c r="NN2948" s="342"/>
      <c r="NO2948" s="342"/>
      <c r="NP2948" s="342"/>
      <c r="NQ2948" s="342"/>
      <c r="NR2948" s="342"/>
      <c r="NS2948" s="342"/>
      <c r="NT2948" s="342"/>
      <c r="NU2948" s="342"/>
      <c r="NV2948" s="342"/>
      <c r="NW2948" s="342"/>
      <c r="NX2948" s="342"/>
    </row>
    <row r="2949" spans="1:388" s="342" customFormat="1" ht="34.5" customHeight="1" x14ac:dyDescent="0.25">
      <c r="A2949" s="4232">
        <f>+A2947+1</f>
        <v>1</v>
      </c>
      <c r="B2949" s="4086" t="s">
        <v>1757</v>
      </c>
      <c r="C2949" s="4198"/>
      <c r="D2949" s="4198"/>
      <c r="E2949" s="4199"/>
      <c r="F2949" s="4030">
        <v>4.2</v>
      </c>
      <c r="G2949" s="4130" t="str">
        <f>IF(ISBLANK(H2949),"",IF(H2949="BN",VLOOKUP(B2949,'[4]V. BAHAN'!$B$8:$E$14999,3,FALSE),IFERROR(VLOOKUP(H2949,'[4]III. DAFTAR AHS'!$B$7:$H$14999,5,FALSE),"ls")))</f>
        <v xml:space="preserve">m1 </v>
      </c>
      <c r="H2949" s="4030" t="s">
        <v>1705</v>
      </c>
      <c r="I2949" s="4019" t="s">
        <v>1706</v>
      </c>
      <c r="J2949" s="3997">
        <f>VLOOKUP(B2949,'[5] RAB LAMA'!$B$9:$E$5553,4,FALSE)</f>
        <v>178017.10479575003</v>
      </c>
      <c r="K2949" s="3997">
        <f>J2949*F2949</f>
        <v>747671.84014215018</v>
      </c>
      <c r="L2949" s="3454">
        <f>K2949/$K$4349*100</f>
        <v>1.9566349698705169E-3</v>
      </c>
      <c r="M2949" s="1934">
        <f>'[6]LAP MINGGUAN 10'!Q2949</f>
        <v>0</v>
      </c>
      <c r="N2949" s="4202">
        <f>L2949*M2949/100</f>
        <v>0</v>
      </c>
      <c r="O2949" s="4202"/>
      <c r="P2949" s="4202">
        <f>L2949*O2949/100</f>
        <v>0</v>
      </c>
      <c r="Q2949" s="3073">
        <f t="shared" si="501"/>
        <v>0</v>
      </c>
      <c r="R2949" s="4202">
        <f>L2949*Q2949/100</f>
        <v>0</v>
      </c>
      <c r="S2949" s="4203"/>
      <c r="T2949" s="359"/>
    </row>
    <row r="2950" spans="1:388" s="342" customFormat="1" ht="34.5" customHeight="1" x14ac:dyDescent="0.25">
      <c r="A2950" s="4278"/>
      <c r="B2950" s="4272"/>
      <c r="C2950" s="4273"/>
      <c r="D2950" s="4273"/>
      <c r="E2950" s="4274"/>
      <c r="F2950" s="4256"/>
      <c r="G2950" s="4255" t="str">
        <f>IF(ISBLANK(H2950),"",IF(H2950="BN",VLOOKUP(B2950,'[4]V. BAHAN'!$B$8:$E$1099,3,FALSE),IFERROR(VLOOKUP(H2950,'[4]III. DAFTAR AHS'!$B$7:$H$872,5,FALSE),"ls")))</f>
        <v/>
      </c>
      <c r="H2950" s="4255"/>
      <c r="I2950" s="4255" t="s">
        <v>243</v>
      </c>
      <c r="J2950" s="4257"/>
      <c r="K2950" s="4257"/>
      <c r="L2950" s="460"/>
      <c r="M2950" s="1934"/>
      <c r="N2950" s="4178"/>
      <c r="O2950" s="4178"/>
      <c r="P2950" s="4178"/>
      <c r="Q2950" s="3073">
        <f t="shared" si="501"/>
        <v>0</v>
      </c>
      <c r="R2950" s="4178"/>
      <c r="S2950" s="4319"/>
      <c r="T2950" s="359"/>
    </row>
    <row r="2951" spans="1:388" s="3173" customFormat="1" ht="34.5" customHeight="1" x14ac:dyDescent="0.25">
      <c r="A2951" s="4231"/>
      <c r="B2951" s="3888" t="s">
        <v>122</v>
      </c>
      <c r="C2951" s="3888"/>
      <c r="D2951" s="3888"/>
      <c r="E2951" s="3888"/>
      <c r="F2951" s="3889"/>
      <c r="G2951" s="3168" t="str">
        <f>IF(ISBLANK(H2951),"",IF(H2951="BN",VLOOKUP(B2951,'[4]V. BAHAN'!$B$8:$E$1099,3,FALSE),IFERROR(VLOOKUP(H2951,'[4]III. DAFTAR AHS'!$B$7:$H$872,5,FALSE),"ls")))</f>
        <v/>
      </c>
      <c r="H2951" s="3889"/>
      <c r="I2951" s="3168" t="s">
        <v>243</v>
      </c>
      <c r="J2951" s="3169"/>
      <c r="K2951" s="3169"/>
      <c r="L2951" s="3778"/>
      <c r="M2951" s="1934"/>
      <c r="N2951" s="3779"/>
      <c r="O2951" s="3779"/>
      <c r="P2951" s="3779"/>
      <c r="Q2951" s="3073">
        <f t="shared" si="501"/>
        <v>0</v>
      </c>
      <c r="R2951" s="3779"/>
      <c r="S2951" s="3780"/>
      <c r="T2951" s="359"/>
      <c r="U2951" s="342"/>
      <c r="V2951" s="342"/>
      <c r="W2951" s="342"/>
      <c r="X2951" s="342"/>
      <c r="Y2951" s="342"/>
      <c r="Z2951" s="342"/>
      <c r="AA2951" s="342"/>
      <c r="AB2951" s="342"/>
      <c r="AC2951" s="342"/>
      <c r="AD2951" s="342"/>
      <c r="AE2951" s="342"/>
      <c r="AF2951" s="342"/>
      <c r="AG2951" s="342"/>
      <c r="AH2951" s="342"/>
      <c r="AI2951" s="342"/>
      <c r="AJ2951" s="342"/>
      <c r="AK2951" s="342"/>
      <c r="AL2951" s="342"/>
      <c r="AM2951" s="342"/>
      <c r="AN2951" s="342"/>
      <c r="AO2951" s="342"/>
      <c r="AP2951" s="342"/>
      <c r="AQ2951" s="342"/>
      <c r="AR2951" s="342"/>
      <c r="AS2951" s="342"/>
      <c r="AT2951" s="342"/>
      <c r="AU2951" s="342"/>
      <c r="AV2951" s="342"/>
      <c r="AW2951" s="342"/>
      <c r="AX2951" s="342"/>
      <c r="AY2951" s="342"/>
      <c r="AZ2951" s="342"/>
      <c r="BA2951" s="342"/>
      <c r="BB2951" s="342"/>
      <c r="BC2951" s="342"/>
      <c r="BD2951" s="342"/>
      <c r="BE2951" s="342"/>
      <c r="BF2951" s="342"/>
      <c r="BG2951" s="342"/>
      <c r="BH2951" s="342"/>
      <c r="BI2951" s="342"/>
      <c r="BJ2951" s="342"/>
      <c r="BK2951" s="342"/>
      <c r="BL2951" s="342"/>
      <c r="BM2951" s="342"/>
      <c r="BN2951" s="342"/>
      <c r="BO2951" s="342"/>
      <c r="BP2951" s="342"/>
      <c r="BQ2951" s="342"/>
      <c r="BR2951" s="342"/>
      <c r="BS2951" s="342"/>
      <c r="BT2951" s="342"/>
      <c r="BU2951" s="342"/>
      <c r="BV2951" s="342"/>
      <c r="BW2951" s="342"/>
      <c r="BX2951" s="342"/>
      <c r="BY2951" s="342"/>
      <c r="BZ2951" s="342"/>
      <c r="CA2951" s="342"/>
      <c r="CB2951" s="342"/>
      <c r="CC2951" s="342"/>
      <c r="CD2951" s="342"/>
      <c r="CE2951" s="342"/>
      <c r="CF2951" s="342"/>
      <c r="CG2951" s="342"/>
      <c r="CH2951" s="342"/>
      <c r="CI2951" s="342"/>
      <c r="CJ2951" s="342"/>
      <c r="CK2951" s="342"/>
      <c r="CL2951" s="342"/>
      <c r="CM2951" s="342"/>
      <c r="CN2951" s="342"/>
      <c r="CO2951" s="342"/>
      <c r="CP2951" s="342"/>
      <c r="CQ2951" s="342"/>
      <c r="CR2951" s="342"/>
      <c r="CS2951" s="342"/>
      <c r="CT2951" s="342"/>
      <c r="CU2951" s="342"/>
      <c r="CV2951" s="342"/>
      <c r="CW2951" s="342"/>
      <c r="CX2951" s="342"/>
      <c r="CY2951" s="342"/>
      <c r="CZ2951" s="342"/>
      <c r="DA2951" s="342"/>
      <c r="DB2951" s="342"/>
      <c r="DC2951" s="342"/>
      <c r="DD2951" s="342"/>
      <c r="DE2951" s="342"/>
      <c r="DF2951" s="342"/>
      <c r="DG2951" s="342"/>
      <c r="DH2951" s="342"/>
      <c r="DI2951" s="342"/>
      <c r="DJ2951" s="342"/>
      <c r="DK2951" s="342"/>
      <c r="DL2951" s="342"/>
      <c r="DM2951" s="342"/>
      <c r="DN2951" s="342"/>
      <c r="DO2951" s="342"/>
      <c r="DP2951" s="342"/>
      <c r="DQ2951" s="342"/>
      <c r="DR2951" s="342"/>
      <c r="DS2951" s="342"/>
      <c r="DT2951" s="342"/>
      <c r="DU2951" s="342"/>
      <c r="DV2951" s="342"/>
      <c r="DW2951" s="342"/>
      <c r="DX2951" s="342"/>
      <c r="DY2951" s="342"/>
      <c r="DZ2951" s="342"/>
      <c r="EA2951" s="342"/>
      <c r="EB2951" s="342"/>
      <c r="EC2951" s="342"/>
      <c r="ED2951" s="342"/>
      <c r="EE2951" s="342"/>
      <c r="EF2951" s="342"/>
      <c r="EG2951" s="342"/>
      <c r="EH2951" s="342"/>
      <c r="EI2951" s="342"/>
      <c r="EJ2951" s="342"/>
      <c r="EK2951" s="342"/>
      <c r="EL2951" s="342"/>
      <c r="EM2951" s="342"/>
      <c r="EN2951" s="342"/>
      <c r="EO2951" s="342"/>
      <c r="EP2951" s="342"/>
      <c r="EQ2951" s="342"/>
      <c r="ER2951" s="342"/>
      <c r="ES2951" s="342"/>
      <c r="ET2951" s="342"/>
      <c r="EU2951" s="342"/>
      <c r="EV2951" s="342"/>
      <c r="EW2951" s="342"/>
      <c r="EX2951" s="342"/>
      <c r="EY2951" s="342"/>
      <c r="EZ2951" s="342"/>
      <c r="FA2951" s="342"/>
      <c r="FB2951" s="342"/>
      <c r="FC2951" s="342"/>
      <c r="FD2951" s="342"/>
      <c r="FE2951" s="342"/>
      <c r="FF2951" s="342"/>
      <c r="FG2951" s="342"/>
      <c r="FH2951" s="342"/>
      <c r="FI2951" s="342"/>
      <c r="FJ2951" s="342"/>
      <c r="FK2951" s="342"/>
      <c r="FL2951" s="342"/>
      <c r="FM2951" s="342"/>
      <c r="FN2951" s="342"/>
      <c r="FO2951" s="342"/>
      <c r="FP2951" s="342"/>
      <c r="FQ2951" s="342"/>
      <c r="FR2951" s="342"/>
      <c r="FS2951" s="342"/>
      <c r="FT2951" s="342"/>
      <c r="FU2951" s="342"/>
      <c r="FV2951" s="342"/>
      <c r="FW2951" s="342"/>
      <c r="FX2951" s="342"/>
      <c r="FY2951" s="342"/>
      <c r="FZ2951" s="342"/>
      <c r="GA2951" s="342"/>
      <c r="GB2951" s="342"/>
      <c r="GC2951" s="342"/>
      <c r="GD2951" s="342"/>
      <c r="GE2951" s="342"/>
      <c r="GF2951" s="342"/>
      <c r="GG2951" s="342"/>
      <c r="GH2951" s="342"/>
      <c r="GI2951" s="342"/>
      <c r="GJ2951" s="342"/>
      <c r="GK2951" s="342"/>
      <c r="GL2951" s="342"/>
      <c r="GM2951" s="342"/>
      <c r="GN2951" s="342"/>
      <c r="GO2951" s="342"/>
      <c r="GP2951" s="342"/>
      <c r="GQ2951" s="342"/>
      <c r="GR2951" s="342"/>
      <c r="GS2951" s="342"/>
      <c r="GT2951" s="342"/>
      <c r="GU2951" s="342"/>
      <c r="GV2951" s="342"/>
      <c r="GW2951" s="342"/>
      <c r="GX2951" s="342"/>
      <c r="GY2951" s="342"/>
      <c r="GZ2951" s="342"/>
      <c r="HA2951" s="342"/>
      <c r="HB2951" s="342"/>
      <c r="HC2951" s="342"/>
      <c r="HD2951" s="342"/>
      <c r="HE2951" s="342"/>
      <c r="HF2951" s="342"/>
      <c r="HG2951" s="342"/>
      <c r="HH2951" s="342"/>
      <c r="HI2951" s="342"/>
      <c r="HJ2951" s="342"/>
      <c r="HK2951" s="342"/>
      <c r="HL2951" s="342"/>
      <c r="HM2951" s="342"/>
      <c r="HN2951" s="342"/>
      <c r="HO2951" s="342"/>
      <c r="HP2951" s="342"/>
      <c r="HQ2951" s="342"/>
      <c r="HR2951" s="342"/>
      <c r="HS2951" s="342"/>
      <c r="HT2951" s="342"/>
      <c r="HU2951" s="342"/>
      <c r="HV2951" s="342"/>
      <c r="HW2951" s="342"/>
      <c r="HX2951" s="342"/>
      <c r="HY2951" s="342"/>
      <c r="HZ2951" s="342"/>
      <c r="IA2951" s="342"/>
      <c r="IB2951" s="342"/>
      <c r="IC2951" s="342"/>
      <c r="ID2951" s="342"/>
      <c r="IE2951" s="342"/>
      <c r="IF2951" s="342"/>
      <c r="IG2951" s="342"/>
      <c r="IH2951" s="342"/>
      <c r="II2951" s="342"/>
      <c r="IJ2951" s="342"/>
      <c r="IK2951" s="342"/>
      <c r="IL2951" s="342"/>
      <c r="IM2951" s="342"/>
      <c r="IN2951" s="342"/>
      <c r="IO2951" s="342"/>
      <c r="IP2951" s="342"/>
      <c r="IQ2951" s="342"/>
      <c r="IR2951" s="342"/>
      <c r="IS2951" s="342"/>
      <c r="IT2951" s="342"/>
      <c r="IU2951" s="342"/>
      <c r="IV2951" s="342"/>
      <c r="IW2951" s="342"/>
      <c r="IX2951" s="342"/>
      <c r="IY2951" s="342"/>
      <c r="IZ2951" s="342"/>
      <c r="JA2951" s="342"/>
      <c r="JB2951" s="342"/>
      <c r="JC2951" s="342"/>
      <c r="JD2951" s="342"/>
      <c r="JE2951" s="342"/>
      <c r="JF2951" s="342"/>
      <c r="JG2951" s="342"/>
      <c r="JH2951" s="342"/>
      <c r="JI2951" s="342"/>
      <c r="JJ2951" s="342"/>
      <c r="JK2951" s="342"/>
      <c r="JL2951" s="342"/>
      <c r="JM2951" s="342"/>
      <c r="JN2951" s="342"/>
      <c r="JO2951" s="342"/>
      <c r="JP2951" s="342"/>
      <c r="JQ2951" s="342"/>
      <c r="JR2951" s="342"/>
      <c r="JS2951" s="342"/>
      <c r="JT2951" s="342"/>
      <c r="JU2951" s="342"/>
      <c r="JV2951" s="342"/>
      <c r="JW2951" s="342"/>
      <c r="JX2951" s="342"/>
      <c r="JY2951" s="342"/>
      <c r="JZ2951" s="342"/>
      <c r="KA2951" s="342"/>
      <c r="KB2951" s="342"/>
      <c r="KC2951" s="342"/>
      <c r="KD2951" s="342"/>
      <c r="KE2951" s="342"/>
      <c r="KF2951" s="342"/>
      <c r="KG2951" s="342"/>
      <c r="KH2951" s="342"/>
      <c r="KI2951" s="342"/>
      <c r="KJ2951" s="342"/>
      <c r="KK2951" s="342"/>
      <c r="KL2951" s="342"/>
      <c r="KM2951" s="342"/>
      <c r="KN2951" s="342"/>
      <c r="KO2951" s="342"/>
      <c r="KP2951" s="342"/>
      <c r="KQ2951" s="342"/>
      <c r="KR2951" s="342"/>
      <c r="KS2951" s="342"/>
      <c r="KT2951" s="342"/>
      <c r="KU2951" s="342"/>
      <c r="KV2951" s="342"/>
      <c r="KW2951" s="342"/>
      <c r="KX2951" s="342"/>
      <c r="KY2951" s="342"/>
      <c r="KZ2951" s="342"/>
      <c r="LA2951" s="342"/>
      <c r="LB2951" s="342"/>
      <c r="LC2951" s="342"/>
      <c r="LD2951" s="342"/>
      <c r="LE2951" s="342"/>
      <c r="LF2951" s="342"/>
      <c r="LG2951" s="342"/>
      <c r="LH2951" s="342"/>
      <c r="LI2951" s="342"/>
      <c r="LJ2951" s="342"/>
      <c r="LK2951" s="342"/>
      <c r="LL2951" s="342"/>
      <c r="LM2951" s="342"/>
      <c r="LN2951" s="342"/>
      <c r="LO2951" s="342"/>
      <c r="LP2951" s="342"/>
      <c r="LQ2951" s="342"/>
      <c r="LR2951" s="342"/>
      <c r="LS2951" s="342"/>
      <c r="LT2951" s="342"/>
      <c r="LU2951" s="342"/>
      <c r="LV2951" s="342"/>
      <c r="LW2951" s="342"/>
      <c r="LX2951" s="342"/>
      <c r="LY2951" s="342"/>
      <c r="LZ2951" s="342"/>
      <c r="MA2951" s="342"/>
      <c r="MB2951" s="342"/>
      <c r="MC2951" s="342"/>
      <c r="MD2951" s="342"/>
      <c r="ME2951" s="342"/>
      <c r="MF2951" s="342"/>
      <c r="MG2951" s="342"/>
      <c r="MH2951" s="342"/>
      <c r="MI2951" s="342"/>
      <c r="MJ2951" s="342"/>
      <c r="MK2951" s="342"/>
      <c r="ML2951" s="342"/>
      <c r="MM2951" s="342"/>
      <c r="MN2951" s="342"/>
      <c r="MO2951" s="342"/>
      <c r="MP2951" s="342"/>
      <c r="MQ2951" s="342"/>
      <c r="MR2951" s="342"/>
      <c r="MS2951" s="342"/>
      <c r="MT2951" s="342"/>
      <c r="MU2951" s="342"/>
      <c r="MV2951" s="342"/>
      <c r="MW2951" s="342"/>
      <c r="MX2951" s="342"/>
      <c r="MY2951" s="342"/>
      <c r="MZ2951" s="342"/>
      <c r="NA2951" s="342"/>
      <c r="NB2951" s="342"/>
      <c r="NC2951" s="342"/>
      <c r="ND2951" s="342"/>
      <c r="NE2951" s="342"/>
      <c r="NF2951" s="342"/>
      <c r="NG2951" s="342"/>
      <c r="NH2951" s="342"/>
      <c r="NI2951" s="342"/>
      <c r="NJ2951" s="342"/>
      <c r="NK2951" s="342"/>
      <c r="NL2951" s="342"/>
      <c r="NM2951" s="342"/>
      <c r="NN2951" s="342"/>
      <c r="NO2951" s="342"/>
      <c r="NP2951" s="342"/>
      <c r="NQ2951" s="342"/>
      <c r="NR2951" s="342"/>
      <c r="NS2951" s="342"/>
      <c r="NT2951" s="342"/>
      <c r="NU2951" s="342"/>
      <c r="NV2951" s="342"/>
      <c r="NW2951" s="342"/>
      <c r="NX2951" s="342"/>
    </row>
    <row r="2952" spans="1:388" s="342" customFormat="1" ht="34.5" customHeight="1" x14ac:dyDescent="0.25">
      <c r="A2952" s="4232">
        <v>1</v>
      </c>
      <c r="B2952" s="4354" t="s">
        <v>1767</v>
      </c>
      <c r="C2952" s="4259"/>
      <c r="D2952" s="4259"/>
      <c r="E2952" s="4259"/>
      <c r="F2952" s="4030">
        <v>1.5</v>
      </c>
      <c r="G2952" s="4130" t="str">
        <f>IF(ISBLANK(H2952),"",IF(H2952="BN",VLOOKUP(B2952,'[4]V. BAHAN'!$B$8:$E$14999,3,FALSE),IFERROR(VLOOKUP(H2952,'[4]III. DAFTAR AHS'!$B$7:$H$14999,5,FALSE),"ls")))</f>
        <v xml:space="preserve">m1 </v>
      </c>
      <c r="H2952" s="4030" t="s">
        <v>1768</v>
      </c>
      <c r="I2952" s="4019" t="s">
        <v>1769</v>
      </c>
      <c r="J2952" s="3997">
        <f>VLOOKUP(B2952,'[5] RAB LAMA'!$B$9:$E$5553,4,FALSE)</f>
        <v>42222.510670250354</v>
      </c>
      <c r="K2952" s="3997">
        <f>J2952*F2952</f>
        <v>63333.766005375532</v>
      </c>
      <c r="L2952" s="3454">
        <f>K2952/$K$4349*100</f>
        <v>1.6574258208809094E-4</v>
      </c>
      <c r="M2952" s="1934">
        <f>'[6]LAP MINGGUAN 10'!Q2952</f>
        <v>0</v>
      </c>
      <c r="N2952" s="4202">
        <f>L2952*M2952/100</f>
        <v>0</v>
      </c>
      <c r="O2952" s="4202"/>
      <c r="P2952" s="4202">
        <f>L2952*O2952/100</f>
        <v>0</v>
      </c>
      <c r="Q2952" s="3073">
        <f t="shared" si="501"/>
        <v>0</v>
      </c>
      <c r="R2952" s="4202">
        <f>L2952*Q2952/100</f>
        <v>0</v>
      </c>
      <c r="S2952" s="4203"/>
      <c r="T2952" s="359"/>
    </row>
    <row r="2953" spans="1:388" s="342" customFormat="1" ht="34.5" customHeight="1" x14ac:dyDescent="0.25">
      <c r="A2953" s="4237">
        <f>A2952+1</f>
        <v>2</v>
      </c>
      <c r="B2953" s="4355" t="s">
        <v>1770</v>
      </c>
      <c r="C2953" s="4239"/>
      <c r="D2953" s="4239"/>
      <c r="E2953" s="4239"/>
      <c r="F2953" s="4356">
        <v>1.5</v>
      </c>
      <c r="G2953" s="4130" t="str">
        <f>IF(ISBLANK(H2953),"",IF(H2953="BN",VLOOKUP(B2953,'[4]V. BAHAN'!$B$8:$E$14999,3,FALSE),IFERROR(VLOOKUP(H2953,'[4]III. DAFTAR AHS'!$B$7:$H$14999,5,FALSE),"ls")))</f>
        <v xml:space="preserve">m1 </v>
      </c>
      <c r="H2953" s="4356" t="s">
        <v>1768</v>
      </c>
      <c r="I2953" s="4357" t="s">
        <v>1769</v>
      </c>
      <c r="J2953" s="3997">
        <f>VLOOKUP(B2953,'[5] RAB LAMA'!$B$9:$E$5553,4,FALSE)</f>
        <v>42222.510670250354</v>
      </c>
      <c r="K2953" s="3997">
        <f>J2953*F2953</f>
        <v>63333.766005375532</v>
      </c>
      <c r="L2953" s="3454">
        <f>K2953/$K$4349*100</f>
        <v>1.6574258208809094E-4</v>
      </c>
      <c r="M2953" s="1934">
        <f>'[6]LAP MINGGUAN 10'!Q2953</f>
        <v>0</v>
      </c>
      <c r="N2953" s="4358">
        <f>L2953*M2953/100</f>
        <v>0</v>
      </c>
      <c r="O2953" s="4358"/>
      <c r="P2953" s="4358">
        <f>L2953*O2953/100</f>
        <v>0</v>
      </c>
      <c r="Q2953" s="3073">
        <f t="shared" si="501"/>
        <v>0</v>
      </c>
      <c r="R2953" s="4358">
        <f>L2953*Q2953/100</f>
        <v>0</v>
      </c>
      <c r="S2953" s="4359"/>
      <c r="T2953" s="359"/>
    </row>
    <row r="2954" spans="1:388" s="342" customFormat="1" ht="34.5" customHeight="1" x14ac:dyDescent="0.25">
      <c r="A2954" s="4237">
        <f>A2953+1</f>
        <v>3</v>
      </c>
      <c r="B2954" s="4360" t="s">
        <v>1771</v>
      </c>
      <c r="C2954" s="4239"/>
      <c r="D2954" s="4239"/>
      <c r="E2954" s="4240"/>
      <c r="F2954" s="4356">
        <v>1</v>
      </c>
      <c r="G2954" s="4130" t="str">
        <f>IF(ISBLANK(H2954),"",IF(H2954="BN",VLOOKUP(B2954,'[4]V. BAHAN'!$B$8:$E$14999,3,FALSE),IFERROR(VLOOKUP(H2954,'[4]III. DAFTAR AHS'!$B$7:$H$14999,5,FALSE),"ls")))</f>
        <v xml:space="preserve">unit </v>
      </c>
      <c r="H2954" s="4356" t="s">
        <v>1772</v>
      </c>
      <c r="I2954" s="4357" t="s">
        <v>1773</v>
      </c>
      <c r="J2954" s="3997">
        <f>VLOOKUP(B2954,'[5] RAB LAMA'!$B$9:$E$5553,4,FALSE)</f>
        <v>102448.12737500001</v>
      </c>
      <c r="K2954" s="3997">
        <f>J2954*F2954</f>
        <v>102448.12737500001</v>
      </c>
      <c r="L2954" s="3454">
        <f>K2954/$K$4349*100</f>
        <v>2.6810370253019434E-4</v>
      </c>
      <c r="M2954" s="1934">
        <f>'[6]LAP MINGGUAN 10'!Q2954</f>
        <v>0</v>
      </c>
      <c r="N2954" s="4358">
        <f>L2954*M2954/100</f>
        <v>0</v>
      </c>
      <c r="O2954" s="4358"/>
      <c r="P2954" s="4358">
        <f>L2954*O2954/100</f>
        <v>0</v>
      </c>
      <c r="Q2954" s="3073">
        <f t="shared" si="501"/>
        <v>0</v>
      </c>
      <c r="R2954" s="4358">
        <f>L2954*Q2954/100</f>
        <v>0</v>
      </c>
      <c r="S2954" s="4359"/>
      <c r="T2954" s="359"/>
    </row>
    <row r="2955" spans="1:388" s="342" customFormat="1" ht="34.5" customHeight="1" thickBot="1" x14ac:dyDescent="0.3">
      <c r="A2955" s="4264"/>
      <c r="B2955" s="4250"/>
      <c r="C2955" s="4251"/>
      <c r="D2955" s="4251"/>
      <c r="E2955" s="4252"/>
      <c r="F2955" s="4256"/>
      <c r="G2955" s="4255" t="str">
        <f>IF(ISBLANK(H2955),"",IF(H2955="BN",VLOOKUP(B2955,'[4]V. BAHAN'!$B$8:$E$1099,3,FALSE),IFERROR(VLOOKUP(H2955,'[4]III. DAFTAR AHS'!$B$7:$H$872,5,FALSE),"ls")))</f>
        <v/>
      </c>
      <c r="H2955" s="4256"/>
      <c r="I2955" s="4255" t="s">
        <v>243</v>
      </c>
      <c r="J2955" s="4257"/>
      <c r="K2955" s="4257"/>
      <c r="L2955" s="460"/>
      <c r="M2955" s="1934"/>
      <c r="N2955" s="4178"/>
      <c r="O2955" s="4178"/>
      <c r="P2955" s="4178"/>
      <c r="Q2955" s="3073">
        <f t="shared" si="501"/>
        <v>0</v>
      </c>
      <c r="R2955" s="4178"/>
      <c r="S2955" s="4319"/>
      <c r="T2955" s="359"/>
    </row>
    <row r="2956" spans="1:388" s="354" customFormat="1" ht="34.5" customHeight="1" thickBot="1" x14ac:dyDescent="0.3">
      <c r="A2956" s="422" t="s">
        <v>297</v>
      </c>
      <c r="B2956" s="3212" t="s">
        <v>166</v>
      </c>
      <c r="C2956" s="656"/>
      <c r="D2956" s="656"/>
      <c r="E2956" s="656"/>
      <c r="F2956" s="425"/>
      <c r="G2956" s="425" t="str">
        <f>IF(ISBLANK(H2956),"",IF(H2956="BN",VLOOKUP(B2956,'[4]V. BAHAN'!$B$8:$E$1099,3,FALSE),IFERROR(VLOOKUP(H2956,'[4]III. DAFTAR AHS'!$B$7:$H$872,5,FALSE),"ls")))</f>
        <v/>
      </c>
      <c r="H2956" s="425"/>
      <c r="I2956" s="425" t="s">
        <v>243</v>
      </c>
      <c r="J2956" s="550"/>
      <c r="K2956" s="550"/>
      <c r="L2956" s="3179"/>
      <c r="M2956" s="1934"/>
      <c r="N2956" s="2905"/>
      <c r="O2956" s="2905"/>
      <c r="P2956" s="2905"/>
      <c r="Q2956" s="3073">
        <f t="shared" si="501"/>
        <v>0</v>
      </c>
      <c r="R2956" s="2905"/>
      <c r="S2956" s="428"/>
      <c r="T2956" s="359"/>
      <c r="U2956" s="342"/>
      <c r="V2956" s="342"/>
      <c r="W2956" s="342"/>
      <c r="X2956" s="342"/>
      <c r="Y2956" s="342"/>
      <c r="Z2956" s="342"/>
      <c r="AA2956" s="342"/>
      <c r="AB2956" s="342"/>
      <c r="AC2956" s="342"/>
      <c r="AD2956" s="342"/>
      <c r="AE2956" s="342"/>
      <c r="AF2956" s="342"/>
      <c r="AG2956" s="342"/>
      <c r="AH2956" s="342"/>
      <c r="AI2956" s="342"/>
      <c r="AJ2956" s="342"/>
      <c r="AK2956" s="342"/>
      <c r="AL2956" s="342"/>
      <c r="AM2956" s="342"/>
      <c r="AN2956" s="342"/>
      <c r="AO2956" s="342"/>
      <c r="AP2956" s="342"/>
      <c r="AQ2956" s="342"/>
      <c r="AR2956" s="342"/>
      <c r="AS2956" s="342"/>
      <c r="AT2956" s="342"/>
      <c r="AU2956" s="342"/>
      <c r="AV2956" s="342"/>
      <c r="AW2956" s="342"/>
      <c r="AX2956" s="342"/>
      <c r="AY2956" s="342"/>
      <c r="AZ2956" s="342"/>
      <c r="BA2956" s="342"/>
      <c r="BB2956" s="342"/>
      <c r="BC2956" s="342"/>
      <c r="BD2956" s="342"/>
      <c r="BE2956" s="342"/>
      <c r="BF2956" s="342"/>
      <c r="BG2956" s="342"/>
      <c r="BH2956" s="342"/>
      <c r="BI2956" s="342"/>
      <c r="BJ2956" s="342"/>
      <c r="BK2956" s="342"/>
      <c r="BL2956" s="342"/>
      <c r="BM2956" s="342"/>
      <c r="BN2956" s="342"/>
      <c r="BO2956" s="342"/>
      <c r="BP2956" s="342"/>
      <c r="BQ2956" s="342"/>
      <c r="BR2956" s="342"/>
      <c r="BS2956" s="342"/>
      <c r="BT2956" s="342"/>
      <c r="BU2956" s="342"/>
      <c r="BV2956" s="342"/>
      <c r="BW2956" s="342"/>
      <c r="BX2956" s="342"/>
      <c r="BY2956" s="342"/>
      <c r="BZ2956" s="342"/>
      <c r="CA2956" s="342"/>
      <c r="CB2956" s="342"/>
      <c r="CC2956" s="342"/>
      <c r="CD2956" s="342"/>
      <c r="CE2956" s="342"/>
      <c r="CF2956" s="342"/>
      <c r="CG2956" s="342"/>
      <c r="CH2956" s="342"/>
      <c r="CI2956" s="342"/>
      <c r="CJ2956" s="342"/>
      <c r="CK2956" s="342"/>
      <c r="CL2956" s="342"/>
      <c r="CM2956" s="342"/>
      <c r="CN2956" s="342"/>
      <c r="CO2956" s="342"/>
      <c r="CP2956" s="342"/>
      <c r="CQ2956" s="342"/>
      <c r="CR2956" s="342"/>
      <c r="CS2956" s="342"/>
      <c r="CT2956" s="342"/>
      <c r="CU2956" s="342"/>
      <c r="CV2956" s="342"/>
      <c r="CW2956" s="342"/>
      <c r="CX2956" s="342"/>
      <c r="CY2956" s="342"/>
      <c r="CZ2956" s="342"/>
      <c r="DA2956" s="342"/>
      <c r="DB2956" s="342"/>
      <c r="DC2956" s="342"/>
      <c r="DD2956" s="342"/>
      <c r="DE2956" s="342"/>
      <c r="DF2956" s="342"/>
      <c r="DG2956" s="342"/>
      <c r="DH2956" s="342"/>
      <c r="DI2956" s="342"/>
      <c r="DJ2956" s="342"/>
      <c r="DK2956" s="342"/>
      <c r="DL2956" s="342"/>
      <c r="DM2956" s="342"/>
      <c r="DN2956" s="342"/>
      <c r="DO2956" s="342"/>
      <c r="DP2956" s="342"/>
      <c r="DQ2956" s="342"/>
      <c r="DR2956" s="342"/>
      <c r="DS2956" s="342"/>
      <c r="DT2956" s="342"/>
      <c r="DU2956" s="342"/>
      <c r="DV2956" s="342"/>
      <c r="DW2956" s="342"/>
      <c r="DX2956" s="342"/>
      <c r="DY2956" s="342"/>
      <c r="DZ2956" s="342"/>
      <c r="EA2956" s="342"/>
      <c r="EB2956" s="342"/>
      <c r="EC2956" s="342"/>
      <c r="ED2956" s="342"/>
      <c r="EE2956" s="342"/>
      <c r="EF2956" s="342"/>
      <c r="EG2956" s="342"/>
      <c r="EH2956" s="342"/>
      <c r="EI2956" s="342"/>
      <c r="EJ2956" s="342"/>
      <c r="EK2956" s="342"/>
      <c r="EL2956" s="342"/>
      <c r="EM2956" s="342"/>
      <c r="EN2956" s="342"/>
      <c r="EO2956" s="342"/>
      <c r="EP2956" s="342"/>
      <c r="EQ2956" s="342"/>
      <c r="ER2956" s="342"/>
      <c r="ES2956" s="342"/>
      <c r="ET2956" s="342"/>
      <c r="EU2956" s="342"/>
      <c r="EV2956" s="342"/>
      <c r="EW2956" s="342"/>
      <c r="EX2956" s="342"/>
      <c r="EY2956" s="342"/>
      <c r="EZ2956" s="342"/>
      <c r="FA2956" s="342"/>
      <c r="FB2956" s="342"/>
      <c r="FC2956" s="342"/>
      <c r="FD2956" s="342"/>
      <c r="FE2956" s="342"/>
      <c r="FF2956" s="342"/>
      <c r="FG2956" s="342"/>
      <c r="FH2956" s="342"/>
      <c r="FI2956" s="342"/>
      <c r="FJ2956" s="342"/>
      <c r="FK2956" s="342"/>
      <c r="FL2956" s="342"/>
      <c r="FM2956" s="342"/>
      <c r="FN2956" s="342"/>
      <c r="FO2956" s="342"/>
      <c r="FP2956" s="342"/>
      <c r="FQ2956" s="342"/>
      <c r="FR2956" s="342"/>
      <c r="FS2956" s="342"/>
      <c r="FT2956" s="342"/>
      <c r="FU2956" s="342"/>
      <c r="FV2956" s="342"/>
      <c r="FW2956" s="342"/>
      <c r="FX2956" s="342"/>
      <c r="FY2956" s="342"/>
      <c r="FZ2956" s="342"/>
      <c r="GA2956" s="342"/>
      <c r="GB2956" s="342"/>
      <c r="GC2956" s="342"/>
      <c r="GD2956" s="342"/>
      <c r="GE2956" s="342"/>
      <c r="GF2956" s="342"/>
      <c r="GG2956" s="342"/>
      <c r="GH2956" s="342"/>
      <c r="GI2956" s="342"/>
      <c r="GJ2956" s="342"/>
      <c r="GK2956" s="342"/>
      <c r="GL2956" s="342"/>
      <c r="GM2956" s="342"/>
      <c r="GN2956" s="342"/>
      <c r="GO2956" s="342"/>
      <c r="GP2956" s="342"/>
      <c r="GQ2956" s="342"/>
      <c r="GR2956" s="342"/>
      <c r="GS2956" s="342"/>
      <c r="GT2956" s="342"/>
      <c r="GU2956" s="342"/>
      <c r="GV2956" s="342"/>
      <c r="GW2956" s="342"/>
      <c r="GX2956" s="342"/>
      <c r="GY2956" s="342"/>
      <c r="GZ2956" s="342"/>
      <c r="HA2956" s="342"/>
      <c r="HB2956" s="342"/>
      <c r="HC2956" s="342"/>
      <c r="HD2956" s="342"/>
      <c r="HE2956" s="342"/>
      <c r="HF2956" s="342"/>
      <c r="HG2956" s="342"/>
      <c r="HH2956" s="342"/>
      <c r="HI2956" s="342"/>
      <c r="HJ2956" s="342"/>
      <c r="HK2956" s="342"/>
      <c r="HL2956" s="342"/>
      <c r="HM2956" s="342"/>
      <c r="HN2956" s="342"/>
      <c r="HO2956" s="342"/>
      <c r="HP2956" s="342"/>
      <c r="HQ2956" s="342"/>
      <c r="HR2956" s="342"/>
      <c r="HS2956" s="342"/>
      <c r="HT2956" s="342"/>
      <c r="HU2956" s="342"/>
      <c r="HV2956" s="342"/>
      <c r="HW2956" s="342"/>
      <c r="HX2956" s="342"/>
      <c r="HY2956" s="342"/>
      <c r="HZ2956" s="342"/>
      <c r="IA2956" s="342"/>
      <c r="IB2956" s="342"/>
      <c r="IC2956" s="342"/>
      <c r="ID2956" s="342"/>
      <c r="IE2956" s="342"/>
      <c r="IF2956" s="342"/>
      <c r="IG2956" s="342"/>
      <c r="IH2956" s="342"/>
      <c r="II2956" s="342"/>
      <c r="IJ2956" s="342"/>
      <c r="IK2956" s="342"/>
      <c r="IL2956" s="342"/>
      <c r="IM2956" s="342"/>
      <c r="IN2956" s="342"/>
      <c r="IO2956" s="342"/>
      <c r="IP2956" s="342"/>
      <c r="IQ2956" s="342"/>
      <c r="IR2956" s="342"/>
      <c r="IS2956" s="342"/>
      <c r="IT2956" s="342"/>
      <c r="IU2956" s="342"/>
      <c r="IV2956" s="342"/>
      <c r="IW2956" s="342"/>
      <c r="IX2956" s="342"/>
      <c r="IY2956" s="342"/>
      <c r="IZ2956" s="342"/>
      <c r="JA2956" s="342"/>
      <c r="JB2956" s="342"/>
      <c r="JC2956" s="342"/>
      <c r="JD2956" s="342"/>
      <c r="JE2956" s="342"/>
      <c r="JF2956" s="342"/>
      <c r="JG2956" s="342"/>
      <c r="JH2956" s="342"/>
      <c r="JI2956" s="342"/>
      <c r="JJ2956" s="342"/>
      <c r="JK2956" s="342"/>
      <c r="JL2956" s="342"/>
      <c r="JM2956" s="342"/>
      <c r="JN2956" s="342"/>
      <c r="JO2956" s="342"/>
      <c r="JP2956" s="342"/>
      <c r="JQ2956" s="342"/>
      <c r="JR2956" s="342"/>
      <c r="JS2956" s="342"/>
      <c r="JT2956" s="342"/>
      <c r="JU2956" s="342"/>
      <c r="JV2956" s="342"/>
      <c r="JW2956" s="342"/>
      <c r="JX2956" s="342"/>
      <c r="JY2956" s="342"/>
      <c r="JZ2956" s="342"/>
      <c r="KA2956" s="342"/>
      <c r="KB2956" s="342"/>
      <c r="KC2956" s="342"/>
      <c r="KD2956" s="342"/>
      <c r="KE2956" s="342"/>
      <c r="KF2956" s="342"/>
      <c r="KG2956" s="342"/>
      <c r="KH2956" s="342"/>
      <c r="KI2956" s="342"/>
      <c r="KJ2956" s="342"/>
      <c r="KK2956" s="342"/>
      <c r="KL2956" s="342"/>
      <c r="KM2956" s="342"/>
      <c r="KN2956" s="342"/>
      <c r="KO2956" s="342"/>
      <c r="KP2956" s="342"/>
      <c r="KQ2956" s="342"/>
      <c r="KR2956" s="342"/>
      <c r="KS2956" s="342"/>
      <c r="KT2956" s="342"/>
      <c r="KU2956" s="342"/>
      <c r="KV2956" s="342"/>
      <c r="KW2956" s="342"/>
      <c r="KX2956" s="342"/>
      <c r="KY2956" s="342"/>
      <c r="KZ2956" s="342"/>
      <c r="LA2956" s="342"/>
      <c r="LB2956" s="342"/>
      <c r="LC2956" s="342"/>
      <c r="LD2956" s="342"/>
      <c r="LE2956" s="342"/>
      <c r="LF2956" s="342"/>
      <c r="LG2956" s="342"/>
      <c r="LH2956" s="342"/>
      <c r="LI2956" s="342"/>
      <c r="LJ2956" s="342"/>
      <c r="LK2956" s="342"/>
      <c r="LL2956" s="342"/>
      <c r="LM2956" s="342"/>
      <c r="LN2956" s="342"/>
      <c r="LO2956" s="342"/>
      <c r="LP2956" s="342"/>
      <c r="LQ2956" s="342"/>
      <c r="LR2956" s="342"/>
      <c r="LS2956" s="342"/>
      <c r="LT2956" s="342"/>
      <c r="LU2956" s="342"/>
      <c r="LV2956" s="342"/>
      <c r="LW2956" s="342"/>
      <c r="LX2956" s="342"/>
      <c r="LY2956" s="342"/>
      <c r="LZ2956" s="342"/>
      <c r="MA2956" s="342"/>
      <c r="MB2956" s="342"/>
      <c r="MC2956" s="342"/>
      <c r="MD2956" s="342"/>
      <c r="ME2956" s="342"/>
      <c r="MF2956" s="342"/>
      <c r="MG2956" s="342"/>
      <c r="MH2956" s="342"/>
      <c r="MI2956" s="342"/>
      <c r="MJ2956" s="342"/>
      <c r="MK2956" s="342"/>
      <c r="ML2956" s="342"/>
      <c r="MM2956" s="342"/>
      <c r="MN2956" s="342"/>
      <c r="MO2956" s="342"/>
      <c r="MP2956" s="342"/>
      <c r="MQ2956" s="342"/>
      <c r="MR2956" s="342"/>
      <c r="MS2956" s="342"/>
      <c r="MT2956" s="342"/>
      <c r="MU2956" s="342"/>
      <c r="MV2956" s="342"/>
      <c r="MW2956" s="342"/>
      <c r="MX2956" s="342"/>
      <c r="MY2956" s="342"/>
      <c r="MZ2956" s="342"/>
      <c r="NA2956" s="342"/>
      <c r="NB2956" s="342"/>
      <c r="NC2956" s="342"/>
      <c r="ND2956" s="342"/>
      <c r="NE2956" s="342"/>
      <c r="NF2956" s="342"/>
      <c r="NG2956" s="342"/>
      <c r="NH2956" s="342"/>
      <c r="NI2956" s="342"/>
      <c r="NJ2956" s="342"/>
      <c r="NK2956" s="342"/>
      <c r="NL2956" s="342"/>
      <c r="NM2956" s="342"/>
      <c r="NN2956" s="342"/>
      <c r="NO2956" s="342"/>
      <c r="NP2956" s="342"/>
      <c r="NQ2956" s="342"/>
      <c r="NR2956" s="342"/>
      <c r="NS2956" s="342"/>
      <c r="NT2956" s="342"/>
      <c r="NU2956" s="342"/>
      <c r="NV2956" s="342"/>
      <c r="NW2956" s="342"/>
      <c r="NX2956" s="342"/>
    </row>
    <row r="2957" spans="1:388" s="342" customFormat="1" ht="34.5" customHeight="1" x14ac:dyDescent="0.25">
      <c r="A2957" s="4285"/>
      <c r="B2957" s="4028" t="s">
        <v>431</v>
      </c>
      <c r="C2957" s="4265"/>
      <c r="D2957" s="4265"/>
      <c r="E2957" s="4266"/>
      <c r="F2957" s="4059"/>
      <c r="G2957" s="4059" t="str">
        <f>IF(ISBLANK(H2957),"",IF(H2957="BN",VLOOKUP(B2957,'[4]V. BAHAN'!$B$8:$E$1099,3,FALSE),IFERROR(VLOOKUP(H2957,'[4]III. DAFTAR AHS'!$B$7:$H$872,5,FALSE),"ls")))</f>
        <v/>
      </c>
      <c r="H2957" s="4059"/>
      <c r="I2957" s="4059" t="s">
        <v>243</v>
      </c>
      <c r="J2957" s="4031"/>
      <c r="K2957" s="4031"/>
      <c r="L2957" s="3454"/>
      <c r="M2957" s="1934"/>
      <c r="N2957" s="4202"/>
      <c r="O2957" s="4202"/>
      <c r="P2957" s="4202"/>
      <c r="Q2957" s="3073">
        <f t="shared" si="501"/>
        <v>0</v>
      </c>
      <c r="R2957" s="4202"/>
      <c r="S2957" s="4203"/>
      <c r="T2957" s="359"/>
    </row>
    <row r="2958" spans="1:388" s="342" customFormat="1" ht="90" customHeight="1" x14ac:dyDescent="0.25">
      <c r="A2958" s="4361"/>
      <c r="B2958" s="4362" t="s">
        <v>1504</v>
      </c>
      <c r="C2958" s="4268"/>
      <c r="D2958" s="4268"/>
      <c r="E2958" s="4269"/>
      <c r="F2958" s="4363"/>
      <c r="G2958" s="4363" t="str">
        <f>IF(ISBLANK(H2958),"",IF(H2958="BN",VLOOKUP(B2958,'[4]V. BAHAN'!$B$8:$E$1099,3,FALSE),IFERROR(VLOOKUP(H2958,'[4]III. DAFTAR AHS'!$B$7:$H$872,5,FALSE),"ls")))</f>
        <v/>
      </c>
      <c r="H2958" s="4363"/>
      <c r="I2958" s="4363" t="s">
        <v>243</v>
      </c>
      <c r="J2958" s="4364"/>
      <c r="K2958" s="4364"/>
      <c r="L2958" s="3454"/>
      <c r="M2958" s="1934"/>
      <c r="N2958" s="4358"/>
      <c r="O2958" s="4358"/>
      <c r="P2958" s="4358"/>
      <c r="Q2958" s="3073">
        <f t="shared" si="501"/>
        <v>0</v>
      </c>
      <c r="R2958" s="4358"/>
      <c r="S2958" s="4359"/>
      <c r="T2958" s="359"/>
    </row>
    <row r="2959" spans="1:388" s="342" customFormat="1" ht="34.5" customHeight="1" x14ac:dyDescent="0.25">
      <c r="A2959" s="4231"/>
      <c r="B2959" s="3768" t="s">
        <v>119</v>
      </c>
      <c r="C2959" s="1195"/>
      <c r="D2959" s="4247"/>
      <c r="E2959" s="3768"/>
      <c r="F2959" s="3889"/>
      <c r="G2959" s="3168" t="str">
        <f>IF(ISBLANK(H2959),"",IF(H2959="BN",VLOOKUP(B2959,'[4]V. BAHAN'!$B$8:$E$1099,3,FALSE),IFERROR(VLOOKUP(H2959,'[4]III. DAFTAR AHS'!$B$7:$H$872,5,FALSE),"ls")))</f>
        <v/>
      </c>
      <c r="H2959" s="3889"/>
      <c r="I2959" s="3168" t="s">
        <v>243</v>
      </c>
      <c r="J2959" s="3169"/>
      <c r="K2959" s="3169"/>
      <c r="L2959" s="3454"/>
      <c r="M2959" s="1934"/>
      <c r="N2959" s="4358"/>
      <c r="O2959" s="4358"/>
      <c r="P2959" s="4358"/>
      <c r="Q2959" s="3073">
        <f t="shared" si="501"/>
        <v>0</v>
      </c>
      <c r="R2959" s="4358"/>
      <c r="S2959" s="4359"/>
      <c r="T2959" s="359"/>
    </row>
    <row r="2960" spans="1:388" s="342" customFormat="1" ht="34.5" customHeight="1" x14ac:dyDescent="0.25">
      <c r="A2960" s="4270">
        <f>+A2959+1</f>
        <v>1</v>
      </c>
      <c r="B2960" s="4365" t="s">
        <v>1774</v>
      </c>
      <c r="C2960" s="4223"/>
      <c r="D2960" s="4223"/>
      <c r="E2960" s="4224"/>
      <c r="F2960" s="4363">
        <v>4.2</v>
      </c>
      <c r="G2960" s="4130" t="str">
        <f>IF(ISBLANK(H2960),"",IF(H2960="BN",VLOOKUP(B2960,'[4]V. BAHAN'!$B$8:$E$14999,3,FALSE),IFERROR(VLOOKUP(H2960,'[4]III. DAFTAR AHS'!$B$7:$H$14999,5,FALSE),"ls")))</f>
        <v xml:space="preserve">m1 </v>
      </c>
      <c r="H2960" s="4363" t="s">
        <v>1705</v>
      </c>
      <c r="I2960" s="4357" t="s">
        <v>1706</v>
      </c>
      <c r="J2960" s="3997">
        <f>VLOOKUP(B2960,'[5] RAB LAMA'!$B$9:$E$5553,4,FALSE)</f>
        <v>178017.10479575003</v>
      </c>
      <c r="K2960" s="3997">
        <f>J2960*F2960</f>
        <v>747671.84014215018</v>
      </c>
      <c r="L2960" s="3454">
        <f>K2960/$K$4349*100</f>
        <v>1.9566349698705169E-3</v>
      </c>
      <c r="M2960" s="1934">
        <f>'[6]LAP MINGGUAN 10'!Q2960</f>
        <v>0</v>
      </c>
      <c r="N2960" s="4358">
        <f>L2960*M2960/100</f>
        <v>0</v>
      </c>
      <c r="O2960" s="4358">
        <v>80</v>
      </c>
      <c r="P2960" s="4358">
        <f>L2960*O2960/100</f>
        <v>1.5653079758964133E-3</v>
      </c>
      <c r="Q2960" s="3073">
        <f t="shared" si="501"/>
        <v>80</v>
      </c>
      <c r="R2960" s="4358">
        <f>L2960*Q2960/100</f>
        <v>1.5653079758964133E-3</v>
      </c>
      <c r="S2960" s="4359"/>
      <c r="T2960" s="359"/>
      <c r="U2960" s="342">
        <f>SUM(L2960:L3002)</f>
        <v>1.1146123668646164</v>
      </c>
    </row>
    <row r="2961" spans="1:21" s="342" customFormat="1" ht="34.5" customHeight="1" x14ac:dyDescent="0.25">
      <c r="A2961" s="4270">
        <f>+A2960+1</f>
        <v>2</v>
      </c>
      <c r="B2961" s="4365" t="s">
        <v>1775</v>
      </c>
      <c r="C2961" s="4223"/>
      <c r="D2961" s="4223"/>
      <c r="E2961" s="4224"/>
      <c r="F2961" s="4356">
        <v>14.82</v>
      </c>
      <c r="G2961" s="4130" t="str">
        <f>IF(ISBLANK(H2961),"",IF(H2961="BN",VLOOKUP(B2961,'[4]V. BAHAN'!$B$8:$E$14999,3,FALSE),IFERROR(VLOOKUP(H2961,'[4]III. DAFTAR AHS'!$B$7:$H$14999,5,FALSE),"ls")))</f>
        <v xml:space="preserve">m1 </v>
      </c>
      <c r="H2961" s="4363" t="s">
        <v>1092</v>
      </c>
      <c r="I2961" s="4357" t="s">
        <v>1093</v>
      </c>
      <c r="J2961" s="3997">
        <f>VLOOKUP(B2961,'[5] RAB LAMA'!$B$9:$E$5553,4,FALSE)</f>
        <v>52702.949068863214</v>
      </c>
      <c r="K2961" s="3997">
        <f>J2961*F2961</f>
        <v>781057.70520055282</v>
      </c>
      <c r="L2961" s="3454">
        <f>K2961/$K$4349*100</f>
        <v>2.044004785831794E-3</v>
      </c>
      <c r="M2961" s="1934">
        <f>'[6]LAP MINGGUAN 10'!Q2961</f>
        <v>0</v>
      </c>
      <c r="N2961" s="4358">
        <f>L2961*M2961/100</f>
        <v>0</v>
      </c>
      <c r="O2961" s="4358">
        <v>80</v>
      </c>
      <c r="P2961" s="4358">
        <f>L2961*O2961/100</f>
        <v>1.6352038286654353E-3</v>
      </c>
      <c r="Q2961" s="3073">
        <f t="shared" si="501"/>
        <v>80</v>
      </c>
      <c r="R2961" s="4358">
        <f>L2961*Q2961/100</f>
        <v>1.6352038286654353E-3</v>
      </c>
      <c r="S2961" s="4359"/>
      <c r="T2961" s="359"/>
    </row>
    <row r="2962" spans="1:21" s="342" customFormat="1" ht="34.5" customHeight="1" x14ac:dyDescent="0.25">
      <c r="A2962" s="4270">
        <f>+A2961+1</f>
        <v>3</v>
      </c>
      <c r="B2962" s="4365" t="s">
        <v>1776</v>
      </c>
      <c r="C2962" s="4223"/>
      <c r="D2962" s="4223"/>
      <c r="E2962" s="4224"/>
      <c r="F2962" s="4356">
        <v>37.49</v>
      </c>
      <c r="G2962" s="4130" t="str">
        <f>IF(ISBLANK(H2962),"",IF(H2962="BN",VLOOKUP(B2962,'[4]V. BAHAN'!$B$8:$E$14999,3,FALSE),IFERROR(VLOOKUP(H2962,'[4]III. DAFTAR AHS'!$B$7:$H$14999,5,FALSE),"ls")))</f>
        <v xml:space="preserve">m1 </v>
      </c>
      <c r="H2962" s="4363" t="s">
        <v>1705</v>
      </c>
      <c r="I2962" s="4357" t="s">
        <v>1706</v>
      </c>
      <c r="J2962" s="3997">
        <f>VLOOKUP(B2962,'[5] RAB LAMA'!$B$9:$E$5553,4,FALSE)</f>
        <v>178017.10479575003</v>
      </c>
      <c r="K2962" s="3997">
        <f>J2962*F2962</f>
        <v>6673861.2587926686</v>
      </c>
      <c r="L2962" s="3454">
        <f>K2962/$K$4349*100</f>
        <v>1.7465296433439449E-2</v>
      </c>
      <c r="M2962" s="1934">
        <f>'[6]LAP MINGGUAN 10'!Q2962</f>
        <v>0</v>
      </c>
      <c r="N2962" s="4358">
        <f>L2962*M2962/100</f>
        <v>0</v>
      </c>
      <c r="O2962" s="4358">
        <v>80</v>
      </c>
      <c r="P2962" s="4358">
        <f>L2962*O2962/100</f>
        <v>1.3972237146751559E-2</v>
      </c>
      <c r="Q2962" s="3073">
        <f t="shared" si="501"/>
        <v>80</v>
      </c>
      <c r="R2962" s="4358">
        <f>L2962*Q2962/100</f>
        <v>1.3972237146751559E-2</v>
      </c>
      <c r="S2962" s="4359"/>
      <c r="T2962" s="359"/>
    </row>
    <row r="2963" spans="1:21" s="342" customFormat="1" ht="34.5" customHeight="1" x14ac:dyDescent="0.25">
      <c r="A2963" s="4270">
        <f>+A2962+1</f>
        <v>4</v>
      </c>
      <c r="B2963" s="4365" t="s">
        <v>1777</v>
      </c>
      <c r="C2963" s="4223"/>
      <c r="D2963" s="4223"/>
      <c r="E2963" s="4224"/>
      <c r="F2963" s="4356">
        <v>17.100000000000001</v>
      </c>
      <c r="G2963" s="4130" t="str">
        <f>IF(ISBLANK(H2963),"",IF(H2963="BN",VLOOKUP(B2963,'[4]V. BAHAN'!$B$8:$E$14999,3,FALSE),IFERROR(VLOOKUP(H2963,'[4]III. DAFTAR AHS'!$B$7:$H$14999,5,FALSE),"ls")))</f>
        <v xml:space="preserve">m1 </v>
      </c>
      <c r="H2963" s="4363" t="s">
        <v>1778</v>
      </c>
      <c r="I2963" s="4357" t="s">
        <v>1779</v>
      </c>
      <c r="J2963" s="3997">
        <f>VLOOKUP(B2963,'[5] RAB LAMA'!$B$9:$E$5553,4,FALSE)</f>
        <v>345482.57524768682</v>
      </c>
      <c r="K2963" s="3997">
        <f>J2963*F2963</f>
        <v>5907752.0367354453</v>
      </c>
      <c r="L2963" s="3454">
        <f>K2963/$K$4349*100</f>
        <v>1.5460411383425439E-2</v>
      </c>
      <c r="M2963" s="1934">
        <f>'[6]LAP MINGGUAN 10'!Q2963</f>
        <v>0</v>
      </c>
      <c r="N2963" s="4358">
        <f>L2963*M2963/100</f>
        <v>0</v>
      </c>
      <c r="O2963" s="4358">
        <v>80</v>
      </c>
      <c r="P2963" s="4358">
        <f>L2963*O2963/100</f>
        <v>1.2368329106740352E-2</v>
      </c>
      <c r="Q2963" s="3073">
        <f t="shared" si="501"/>
        <v>80</v>
      </c>
      <c r="R2963" s="4358">
        <f>L2963*Q2963/100</f>
        <v>1.2368329106740352E-2</v>
      </c>
      <c r="S2963" s="4359"/>
      <c r="T2963" s="359"/>
    </row>
    <row r="2964" spans="1:21" s="342" customFormat="1" ht="34.5" customHeight="1" x14ac:dyDescent="0.25">
      <c r="A2964" s="4270">
        <f>+A2963+1</f>
        <v>5</v>
      </c>
      <c r="B2964" s="4365" t="s">
        <v>1780</v>
      </c>
      <c r="C2964" s="4223"/>
      <c r="D2964" s="4223"/>
      <c r="E2964" s="4224"/>
      <c r="F2964" s="4356">
        <v>3</v>
      </c>
      <c r="G2964" s="4130" t="str">
        <f>IF(ISBLANK(H2964),"",IF(H2964="BN",VLOOKUP(B2964,'[4]V. BAHAN'!$B$8:$E$14999,3,FALSE),IFERROR(VLOOKUP(H2964,'[4]III. DAFTAR AHS'!$B$7:$H$14999,5,FALSE),"ls")))</f>
        <v xml:space="preserve">bh </v>
      </c>
      <c r="H2964" s="4363" t="s">
        <v>1781</v>
      </c>
      <c r="I2964" s="4357" t="s">
        <v>1782</v>
      </c>
      <c r="J2964" s="3997">
        <f>VLOOKUP(B2964,'[5] RAB LAMA'!$B$9:$E$5553,4,FALSE)</f>
        <v>372855.95132500003</v>
      </c>
      <c r="K2964" s="3997">
        <f>J2964*F2964</f>
        <v>1118567.8539750001</v>
      </c>
      <c r="L2964" s="3454">
        <f>K2964/$K$4349*100</f>
        <v>2.9272588076132344E-3</v>
      </c>
      <c r="M2964" s="1934">
        <f>'[6]LAP MINGGUAN 10'!Q2964</f>
        <v>0</v>
      </c>
      <c r="N2964" s="4358">
        <f>L2964*M2964/100</f>
        <v>0</v>
      </c>
      <c r="O2964" s="4358">
        <v>80</v>
      </c>
      <c r="P2964" s="4358">
        <f>L2964*O2964/100</f>
        <v>2.3418070460905875E-3</v>
      </c>
      <c r="Q2964" s="3073">
        <f t="shared" si="501"/>
        <v>80</v>
      </c>
      <c r="R2964" s="4358">
        <f>L2964*Q2964/100</f>
        <v>2.3418070460905875E-3</v>
      </c>
      <c r="S2964" s="4359"/>
      <c r="T2964" s="359"/>
    </row>
    <row r="2965" spans="1:21" s="342" customFormat="1" ht="34.5" customHeight="1" x14ac:dyDescent="0.25">
      <c r="A2965" s="4237"/>
      <c r="B2965" s="4360"/>
      <c r="C2965" s="4239"/>
      <c r="D2965" s="4239"/>
      <c r="E2965" s="4240"/>
      <c r="F2965" s="4356"/>
      <c r="G2965" s="935" t="str">
        <f>IF(ISBLANK(H2965),"",IF(H2965="BN",VLOOKUP(B2965,'[4]V. BAHAN'!$B$8:$E$1099,3,FALSE),IFERROR(VLOOKUP(H2965,'[4]III. DAFTAR AHS'!$B$7:$H$872,5,FALSE),"ls")))</f>
        <v/>
      </c>
      <c r="H2965" s="4363"/>
      <c r="I2965" s="935" t="s">
        <v>243</v>
      </c>
      <c r="J2965" s="4364"/>
      <c r="K2965" s="4366"/>
      <c r="L2965" s="3454"/>
      <c r="M2965" s="1934"/>
      <c r="N2965" s="4358"/>
      <c r="O2965" s="4358"/>
      <c r="P2965" s="4358"/>
      <c r="Q2965" s="3073">
        <f t="shared" si="501"/>
        <v>0</v>
      </c>
      <c r="R2965" s="4358"/>
      <c r="S2965" s="4359"/>
      <c r="T2965" s="359"/>
    </row>
    <row r="2966" spans="1:21" s="342" customFormat="1" ht="34.5" customHeight="1" x14ac:dyDescent="0.25">
      <c r="A2966" s="4237">
        <f>A2964+1</f>
        <v>6</v>
      </c>
      <c r="B2966" s="4360" t="s">
        <v>1691</v>
      </c>
      <c r="C2966" s="4239"/>
      <c r="D2966" s="4239"/>
      <c r="E2966" s="4240"/>
      <c r="F2966" s="4356"/>
      <c r="G2966" s="935" t="str">
        <f>IF(ISBLANK(H2966),"",IF(H2966="BN",VLOOKUP(B2966,'[4]V. BAHAN'!$B$8:$E$1099,3,FALSE),IFERROR(VLOOKUP(H2966,'[4]III. DAFTAR AHS'!$B$7:$H$872,5,FALSE),"ls")))</f>
        <v/>
      </c>
      <c r="H2966" s="4363"/>
      <c r="I2966" s="935" t="s">
        <v>243</v>
      </c>
      <c r="J2966" s="4364"/>
      <c r="K2966" s="4366"/>
      <c r="L2966" s="3454"/>
      <c r="M2966" s="1934"/>
      <c r="N2966" s="4358"/>
      <c r="O2966" s="4358"/>
      <c r="P2966" s="4358"/>
      <c r="Q2966" s="3073">
        <f t="shared" si="501"/>
        <v>0</v>
      </c>
      <c r="R2966" s="4358"/>
      <c r="S2966" s="4359"/>
      <c r="T2966" s="359"/>
    </row>
    <row r="2967" spans="1:21" s="342" customFormat="1" ht="34.5" customHeight="1" x14ac:dyDescent="0.25">
      <c r="A2967" s="4332" t="s">
        <v>25</v>
      </c>
      <c r="B2967" s="4360" t="s">
        <v>1692</v>
      </c>
      <c r="C2967" s="4239"/>
      <c r="D2967" s="4239"/>
      <c r="E2967" s="4240"/>
      <c r="F2967" s="4356">
        <v>14.2</v>
      </c>
      <c r="G2967" s="4130" t="str">
        <f>IF(ISBLANK(H2967),"",IF(H2967="BN",VLOOKUP(B2967,'[4]V. BAHAN'!$B$8:$E$14999,3,FALSE),IFERROR(VLOOKUP(H2967,'[4]III. DAFTAR AHS'!$B$7:$H$14999,5,FALSE),"ls")))</f>
        <v xml:space="preserve">m3 </v>
      </c>
      <c r="H2967" s="4363" t="s">
        <v>393</v>
      </c>
      <c r="I2967" s="4357" t="s">
        <v>394</v>
      </c>
      <c r="J2967" s="3997">
        <f>VLOOKUP(B2967,'[5] RAB LAMA'!$B$9:$E$5553,4,FALSE)</f>
        <v>65955.45</v>
      </c>
      <c r="K2967" s="3997">
        <f>J2967*F2967</f>
        <v>936567.3899999999</v>
      </c>
      <c r="L2967" s="3454">
        <f>K2967/$K$4349*100</f>
        <v>2.4509690060895606E-3</v>
      </c>
      <c r="M2967" s="1934">
        <f>'[6]LAP MINGGUAN 10'!Q2967</f>
        <v>0</v>
      </c>
      <c r="N2967" s="4358">
        <f>L2967*M2967/100</f>
        <v>0</v>
      </c>
      <c r="O2967" s="4358"/>
      <c r="P2967" s="4358">
        <f>L2967*O2967/100</f>
        <v>0</v>
      </c>
      <c r="Q2967" s="3073">
        <f t="shared" si="501"/>
        <v>0</v>
      </c>
      <c r="R2967" s="4358">
        <f>L2967*Q2967/100</f>
        <v>0</v>
      </c>
      <c r="S2967" s="4359"/>
      <c r="T2967" s="359"/>
    </row>
    <row r="2968" spans="1:21" s="342" customFormat="1" ht="34.5" customHeight="1" x14ac:dyDescent="0.25">
      <c r="A2968" s="4332" t="s">
        <v>25</v>
      </c>
      <c r="B2968" s="4360" t="s">
        <v>1693</v>
      </c>
      <c r="C2968" s="4239"/>
      <c r="D2968" s="4239"/>
      <c r="E2968" s="4240"/>
      <c r="F2968" s="4356">
        <v>1.1000000000000001</v>
      </c>
      <c r="G2968" s="4130" t="str">
        <f>IF(ISBLANK(H2968),"",IF(H2968="BN",VLOOKUP(B2968,'[4]V. BAHAN'!$B$8:$E$14999,3,FALSE),IFERROR(VLOOKUP(H2968,'[4]III. DAFTAR AHS'!$B$7:$H$14999,5,FALSE),"ls")))</f>
        <v xml:space="preserve">m3 </v>
      </c>
      <c r="H2968" s="4363" t="s">
        <v>416</v>
      </c>
      <c r="I2968" s="4357" t="s">
        <v>417</v>
      </c>
      <c r="J2968" s="3997">
        <f>VLOOKUP(B2968,'[5] RAB LAMA'!$B$9:$E$5553,4,FALSE)</f>
        <v>240133.28181479999</v>
      </c>
      <c r="K2968" s="3997">
        <f>J2968*F2968</f>
        <v>264146.60999627999</v>
      </c>
      <c r="L2968" s="3454">
        <f>K2968/$K$4349*100</f>
        <v>6.9126382263267705E-4</v>
      </c>
      <c r="M2968" s="1934">
        <f>'[6]LAP MINGGUAN 10'!Q2968</f>
        <v>0</v>
      </c>
      <c r="N2968" s="4358">
        <f>L2968*M2968/100</f>
        <v>0</v>
      </c>
      <c r="O2968" s="4358"/>
      <c r="P2968" s="4358">
        <f>L2968*O2968/100</f>
        <v>0</v>
      </c>
      <c r="Q2968" s="3073">
        <f t="shared" si="501"/>
        <v>0</v>
      </c>
      <c r="R2968" s="4358">
        <f>L2968*Q2968/100</f>
        <v>0</v>
      </c>
      <c r="S2968" s="4359"/>
      <c r="T2968" s="359"/>
    </row>
    <row r="2969" spans="1:21" s="342" customFormat="1" ht="34.5" customHeight="1" x14ac:dyDescent="0.25">
      <c r="A2969" s="4332" t="s">
        <v>25</v>
      </c>
      <c r="B2969" s="4360" t="s">
        <v>1166</v>
      </c>
      <c r="C2969" s="4239"/>
      <c r="D2969" s="4239"/>
      <c r="E2969" s="4240"/>
      <c r="F2969" s="4356">
        <v>13.1</v>
      </c>
      <c r="G2969" s="4130" t="str">
        <f>IF(ISBLANK(H2969),"",IF(H2969="BN",VLOOKUP(B2969,'[4]V. BAHAN'!$B$8:$E$14999,3,FALSE),IFERROR(VLOOKUP(H2969,'[4]III. DAFTAR AHS'!$B$7:$H$14999,5,FALSE),"ls")))</f>
        <v xml:space="preserve">m3 </v>
      </c>
      <c r="H2969" s="4363" t="s">
        <v>1167</v>
      </c>
      <c r="I2969" s="4357" t="s">
        <v>427</v>
      </c>
      <c r="J2969" s="3997">
        <f>VLOOKUP(B2969,'[5] RAB LAMA'!$B$9:$E$5553,4,FALSE)</f>
        <v>72958.371608390124</v>
      </c>
      <c r="K2969" s="3997">
        <f>J2969*F2969</f>
        <v>955754.66806991061</v>
      </c>
      <c r="L2969" s="3454">
        <f>K2969/$K$4349*100</f>
        <v>2.5011815421683292E-3</v>
      </c>
      <c r="M2969" s="1934">
        <f>'[6]LAP MINGGUAN 10'!Q2969</f>
        <v>0</v>
      </c>
      <c r="N2969" s="4358">
        <f>L2969*M2969/100</f>
        <v>0</v>
      </c>
      <c r="O2969" s="4358"/>
      <c r="P2969" s="4358">
        <f>L2969*O2969/100</f>
        <v>0</v>
      </c>
      <c r="Q2969" s="3073">
        <f t="shared" si="501"/>
        <v>0</v>
      </c>
      <c r="R2969" s="4358">
        <f>L2969*Q2969/100</f>
        <v>0</v>
      </c>
      <c r="S2969" s="4359"/>
      <c r="T2969" s="359"/>
    </row>
    <row r="2970" spans="1:21" s="342" customFormat="1" ht="34.5" customHeight="1" x14ac:dyDescent="0.25">
      <c r="A2970" s="4237"/>
      <c r="B2970" s="4360"/>
      <c r="C2970" s="4239"/>
      <c r="D2970" s="4239"/>
      <c r="E2970" s="4240"/>
      <c r="F2970" s="4356"/>
      <c r="G2970" s="4363" t="str">
        <f>IF(ISBLANK(H2970),"",IF(H2970="BN",VLOOKUP(B2970,'[4]V. BAHAN'!$B$8:$E$1099,3,FALSE),IFERROR(VLOOKUP(H2970,'[4]III. DAFTAR AHS'!$B$7:$H$872,5,FALSE),"ls")))</f>
        <v/>
      </c>
      <c r="H2970" s="4363"/>
      <c r="I2970" s="4363" t="s">
        <v>243</v>
      </c>
      <c r="J2970" s="4364"/>
      <c r="K2970" s="4366"/>
      <c r="L2970" s="3454"/>
      <c r="M2970" s="1934">
        <f>'[6]LAP MINGGUAN 10'!Q2970</f>
        <v>0</v>
      </c>
      <c r="N2970" s="4358"/>
      <c r="O2970" s="4358"/>
      <c r="P2970" s="4358"/>
      <c r="Q2970" s="3073">
        <f t="shared" si="501"/>
        <v>0</v>
      </c>
      <c r="R2970" s="4358"/>
      <c r="S2970" s="4359"/>
      <c r="T2970" s="359"/>
      <c r="U2970" s="5035">
        <f>SUM(L2971:L3002)</f>
        <v>1.0691153461135454</v>
      </c>
    </row>
    <row r="2971" spans="1:21" s="342" customFormat="1" ht="34.5" customHeight="1" x14ac:dyDescent="0.25">
      <c r="A2971" s="4270">
        <f>A2966+1</f>
        <v>7</v>
      </c>
      <c r="B2971" s="4365" t="s">
        <v>1783</v>
      </c>
      <c r="C2971" s="4223"/>
      <c r="D2971" s="4223"/>
      <c r="E2971" s="4224"/>
      <c r="F2971" s="4363">
        <v>1</v>
      </c>
      <c r="G2971" s="4130" t="str">
        <f>IF(ISBLANK(H2971),"",IF(H2971="BN",VLOOKUP(B2971,'[4]V. BAHAN'!$B$8:$E$14999,3,FALSE),IFERROR(VLOOKUP(H2971,'[4]III. DAFTAR AHS'!$B$7:$H$14999,5,FALSE),"ls")))</f>
        <v xml:space="preserve">unit </v>
      </c>
      <c r="H2971" s="4363" t="s">
        <v>1784</v>
      </c>
      <c r="I2971" s="4357" t="s">
        <v>468</v>
      </c>
      <c r="J2971" s="3997">
        <f>VLOOKUP(B2971,'[5] RAB LAMA'!$B$9:$E$5553,4,FALSE)</f>
        <v>349255688.375</v>
      </c>
      <c r="K2971" s="3997">
        <f>J2971*F2971</f>
        <v>349255688.375</v>
      </c>
      <c r="L2971" s="3454">
        <f>K2971/$K$4349*100</f>
        <v>0.91399174960340979</v>
      </c>
      <c r="M2971" s="1934">
        <f>'[6]LAP MINGGUAN 10'!Q2971</f>
        <v>0</v>
      </c>
      <c r="N2971" s="4358">
        <f>L2971*M2971/100</f>
        <v>0</v>
      </c>
      <c r="O2971" s="4358"/>
      <c r="P2971" s="4358">
        <f>L2971*O2971/100</f>
        <v>0</v>
      </c>
      <c r="Q2971" s="3073">
        <f t="shared" si="501"/>
        <v>0</v>
      </c>
      <c r="R2971" s="4358">
        <f>L2971*Q2971/100</f>
        <v>0</v>
      </c>
      <c r="S2971" s="4359"/>
      <c r="T2971" s="359"/>
    </row>
    <row r="2972" spans="1:21" s="342" customFormat="1" ht="34.5" customHeight="1" x14ac:dyDescent="0.25">
      <c r="A2972" s="4270"/>
      <c r="B2972" s="4367" t="s">
        <v>1785</v>
      </c>
      <c r="C2972" s="4276"/>
      <c r="D2972" s="4276"/>
      <c r="E2972" s="4277"/>
      <c r="F2972" s="4363"/>
      <c r="G2972" s="4363" t="str">
        <f>IF(ISBLANK(H2972),"",IF(H2972="BN",VLOOKUP(B2972,'[4]V. BAHAN'!$B$8:$E$1099,3,FALSE),IFERROR(VLOOKUP(H2972,'[4]III. DAFTAR AHS'!$B$7:$H$872,5,FALSE),"ls")))</f>
        <v/>
      </c>
      <c r="H2972" s="4363"/>
      <c r="I2972" s="4363" t="s">
        <v>243</v>
      </c>
      <c r="J2972" s="4364"/>
      <c r="K2972" s="4364"/>
      <c r="L2972" s="3454"/>
      <c r="M2972" s="1934"/>
      <c r="N2972" s="4358"/>
      <c r="O2972" s="4358"/>
      <c r="P2972" s="4358"/>
      <c r="Q2972" s="3073">
        <f t="shared" si="501"/>
        <v>0</v>
      </c>
      <c r="R2972" s="4358"/>
      <c r="S2972" s="4359"/>
      <c r="T2972" s="359"/>
    </row>
    <row r="2973" spans="1:21" s="342" customFormat="1" ht="34.5" customHeight="1" x14ac:dyDescent="0.25">
      <c r="A2973" s="4270"/>
      <c r="B2973" s="4367" t="s">
        <v>1786</v>
      </c>
      <c r="C2973" s="4276"/>
      <c r="D2973" s="4276"/>
      <c r="E2973" s="4277"/>
      <c r="F2973" s="4363"/>
      <c r="G2973" s="4363" t="str">
        <f>IF(ISBLANK(H2973),"",IF(H2973="BN",VLOOKUP(B2973,'[4]V. BAHAN'!$B$8:$E$1099,3,FALSE),IFERROR(VLOOKUP(H2973,'[4]III. DAFTAR AHS'!$B$7:$H$872,5,FALSE),"ls")))</f>
        <v/>
      </c>
      <c r="H2973" s="4363"/>
      <c r="I2973" s="4363" t="s">
        <v>243</v>
      </c>
      <c r="J2973" s="4364"/>
      <c r="K2973" s="4364"/>
      <c r="L2973" s="3454"/>
      <c r="M2973" s="1934"/>
      <c r="N2973" s="4358"/>
      <c r="O2973" s="4358"/>
      <c r="P2973" s="4358"/>
      <c r="Q2973" s="3073">
        <f t="shared" si="501"/>
        <v>0</v>
      </c>
      <c r="R2973" s="4358"/>
      <c r="S2973" s="4359"/>
      <c r="T2973" s="359"/>
    </row>
    <row r="2974" spans="1:21" s="342" customFormat="1" ht="34.5" customHeight="1" x14ac:dyDescent="0.25">
      <c r="A2974" s="4270"/>
      <c r="B2974" s="4367" t="s">
        <v>1787</v>
      </c>
      <c r="C2974" s="4276"/>
      <c r="D2974" s="4276"/>
      <c r="E2974" s="4277"/>
      <c r="F2974" s="4363"/>
      <c r="G2974" s="4363" t="str">
        <f>IF(ISBLANK(H2974),"",IF(H2974="BN",VLOOKUP(B2974,'[4]V. BAHAN'!$B$8:$E$1099,3,FALSE),IFERROR(VLOOKUP(H2974,'[4]III. DAFTAR AHS'!$B$7:$H$872,5,FALSE),"ls")))</f>
        <v/>
      </c>
      <c r="H2974" s="4363"/>
      <c r="I2974" s="4363" t="s">
        <v>243</v>
      </c>
      <c r="J2974" s="4364"/>
      <c r="K2974" s="4364"/>
      <c r="L2974" s="3454"/>
      <c r="M2974" s="1934"/>
      <c r="N2974" s="4358"/>
      <c r="O2974" s="4358"/>
      <c r="P2974" s="4358"/>
      <c r="Q2974" s="3073">
        <f t="shared" si="501"/>
        <v>0</v>
      </c>
      <c r="R2974" s="4358"/>
      <c r="S2974" s="4359"/>
      <c r="T2974" s="359"/>
    </row>
    <row r="2975" spans="1:21" s="350" customFormat="1" ht="34.5" customHeight="1" x14ac:dyDescent="0.25">
      <c r="A2975" s="4237"/>
      <c r="B2975" s="4367" t="s">
        <v>1788</v>
      </c>
      <c r="C2975" s="4276"/>
      <c r="D2975" s="4276"/>
      <c r="E2975" s="4277"/>
      <c r="F2975" s="4356"/>
      <c r="G2975" s="4363" t="str">
        <f>IF(ISBLANK(H2975),"",IF(H2975="BN",VLOOKUP(B2975,'[4]V. BAHAN'!$B$8:$E$1099,3,FALSE),IFERROR(VLOOKUP(H2975,'[4]III. DAFTAR AHS'!$B$7:$H$872,5,FALSE),"ls")))</f>
        <v/>
      </c>
      <c r="H2975" s="4363"/>
      <c r="I2975" s="4363" t="s">
        <v>243</v>
      </c>
      <c r="J2975" s="4364"/>
      <c r="K2975" s="4364"/>
      <c r="L2975" s="3454"/>
      <c r="M2975" s="1934"/>
      <c r="N2975" s="4368"/>
      <c r="O2975" s="4368"/>
      <c r="P2975" s="4368"/>
      <c r="Q2975" s="3073">
        <f t="shared" si="501"/>
        <v>0</v>
      </c>
      <c r="R2975" s="4368"/>
      <c r="S2975" s="4369"/>
      <c r="T2975" s="3088"/>
    </row>
    <row r="2976" spans="1:21" s="350" customFormat="1" ht="34.5" customHeight="1" x14ac:dyDescent="0.25">
      <c r="A2976" s="4237"/>
      <c r="B2976" s="4367" t="s">
        <v>1789</v>
      </c>
      <c r="C2976" s="4276"/>
      <c r="D2976" s="4276"/>
      <c r="E2976" s="4277"/>
      <c r="F2976" s="4356"/>
      <c r="G2976" s="4363" t="str">
        <f>IF(ISBLANK(H2976),"",IF(H2976="BN",VLOOKUP(B2976,'[4]V. BAHAN'!$B$8:$E$1099,3,FALSE),IFERROR(VLOOKUP(H2976,'[4]III. DAFTAR AHS'!$B$7:$H$872,5,FALSE),"ls")))</f>
        <v/>
      </c>
      <c r="H2976" s="4363"/>
      <c r="I2976" s="4363" t="s">
        <v>243</v>
      </c>
      <c r="J2976" s="4364"/>
      <c r="K2976" s="4364"/>
      <c r="L2976" s="3454"/>
      <c r="M2976" s="1934"/>
      <c r="N2976" s="4368"/>
      <c r="O2976" s="4368"/>
      <c r="P2976" s="4368"/>
      <c r="Q2976" s="3073">
        <f t="shared" si="501"/>
        <v>0</v>
      </c>
      <c r="R2976" s="4368"/>
      <c r="S2976" s="4369"/>
      <c r="T2976" s="3088"/>
    </row>
    <row r="2977" spans="1:20" s="350" customFormat="1" ht="34.5" customHeight="1" x14ac:dyDescent="0.25">
      <c r="A2977" s="4237"/>
      <c r="B2977" s="4367" t="s">
        <v>1790</v>
      </c>
      <c r="C2977" s="4276"/>
      <c r="D2977" s="4276"/>
      <c r="E2977" s="4277"/>
      <c r="F2977" s="4356"/>
      <c r="G2977" s="4363" t="str">
        <f>IF(ISBLANK(H2977),"",IF(H2977="BN",VLOOKUP(B2977,'[4]V. BAHAN'!$B$8:$E$1099,3,FALSE),IFERROR(VLOOKUP(H2977,'[4]III. DAFTAR AHS'!$B$7:$H$872,5,FALSE),"ls")))</f>
        <v/>
      </c>
      <c r="H2977" s="4363"/>
      <c r="I2977" s="4363" t="s">
        <v>243</v>
      </c>
      <c r="J2977" s="4364"/>
      <c r="K2977" s="4364"/>
      <c r="L2977" s="3454"/>
      <c r="M2977" s="1934"/>
      <c r="N2977" s="4368"/>
      <c r="O2977" s="4368"/>
      <c r="P2977" s="4368"/>
      <c r="Q2977" s="3073">
        <f t="shared" si="501"/>
        <v>0</v>
      </c>
      <c r="R2977" s="4368"/>
      <c r="S2977" s="4369"/>
      <c r="T2977" s="3088"/>
    </row>
    <row r="2978" spans="1:20" s="350" customFormat="1" ht="34.5" customHeight="1" x14ac:dyDescent="0.25">
      <c r="A2978" s="4237"/>
      <c r="B2978" s="4367" t="s">
        <v>1791</v>
      </c>
      <c r="C2978" s="4276"/>
      <c r="D2978" s="4276"/>
      <c r="E2978" s="4277"/>
      <c r="F2978" s="4356"/>
      <c r="G2978" s="4363" t="str">
        <f>IF(ISBLANK(H2978),"",IF(H2978="BN",VLOOKUP(B2978,'[4]V. BAHAN'!$B$8:$E$1099,3,FALSE),IFERROR(VLOOKUP(H2978,'[4]III. DAFTAR AHS'!$B$7:$H$872,5,FALSE),"ls")))</f>
        <v/>
      </c>
      <c r="H2978" s="4363"/>
      <c r="I2978" s="4363" t="s">
        <v>243</v>
      </c>
      <c r="J2978" s="4364"/>
      <c r="K2978" s="4364"/>
      <c r="L2978" s="3454"/>
      <c r="M2978" s="1934"/>
      <c r="N2978" s="4368"/>
      <c r="O2978" s="4368"/>
      <c r="P2978" s="4368"/>
      <c r="Q2978" s="3073">
        <f t="shared" si="501"/>
        <v>0</v>
      </c>
      <c r="R2978" s="4368"/>
      <c r="S2978" s="4369"/>
      <c r="T2978" s="3088"/>
    </row>
    <row r="2979" spans="1:20" s="350" customFormat="1" ht="34.5" customHeight="1" x14ac:dyDescent="0.25">
      <c r="A2979" s="4237"/>
      <c r="B2979" s="4367" t="s">
        <v>1792</v>
      </c>
      <c r="C2979" s="4276"/>
      <c r="D2979" s="4276"/>
      <c r="E2979" s="4277"/>
      <c r="F2979" s="4356"/>
      <c r="G2979" s="4363" t="str">
        <f>IF(ISBLANK(H2979),"",IF(H2979="BN",VLOOKUP(B2979,'[4]V. BAHAN'!$B$8:$E$1099,3,FALSE),IFERROR(VLOOKUP(H2979,'[4]III. DAFTAR AHS'!$B$7:$H$872,5,FALSE),"ls")))</f>
        <v/>
      </c>
      <c r="H2979" s="4363"/>
      <c r="I2979" s="4363" t="s">
        <v>243</v>
      </c>
      <c r="J2979" s="4364"/>
      <c r="K2979" s="4364"/>
      <c r="L2979" s="3454"/>
      <c r="M2979" s="1934"/>
      <c r="N2979" s="4368"/>
      <c r="O2979" s="4368"/>
      <c r="P2979" s="4368"/>
      <c r="Q2979" s="3073">
        <f t="shared" si="501"/>
        <v>0</v>
      </c>
      <c r="R2979" s="4368"/>
      <c r="S2979" s="4369"/>
      <c r="T2979" s="3088"/>
    </row>
    <row r="2980" spans="1:20" s="350" customFormat="1" ht="34.5" customHeight="1" x14ac:dyDescent="0.25">
      <c r="A2980" s="4270"/>
      <c r="B2980" s="4367" t="s">
        <v>1793</v>
      </c>
      <c r="C2980" s="4276"/>
      <c r="D2980" s="4276"/>
      <c r="E2980" s="4277"/>
      <c r="F2980" s="4356"/>
      <c r="G2980" s="4363" t="str">
        <f>IF(ISBLANK(H2980),"",IF(H2980="BN",VLOOKUP(B2980,'[4]V. BAHAN'!$B$8:$E$1099,3,FALSE),IFERROR(VLOOKUP(H2980,'[4]III. DAFTAR AHS'!$B$7:$H$872,5,FALSE),"ls")))</f>
        <v/>
      </c>
      <c r="H2980" s="4363"/>
      <c r="I2980" s="4363" t="s">
        <v>243</v>
      </c>
      <c r="J2980" s="4364"/>
      <c r="K2980" s="4364"/>
      <c r="L2980" s="3454"/>
      <c r="M2980" s="1934"/>
      <c r="N2980" s="4368"/>
      <c r="O2980" s="4368"/>
      <c r="P2980" s="4368"/>
      <c r="Q2980" s="3073">
        <f t="shared" si="501"/>
        <v>0</v>
      </c>
      <c r="R2980" s="4368"/>
      <c r="S2980" s="4369"/>
      <c r="T2980" s="3088"/>
    </row>
    <row r="2981" spans="1:20" s="350" customFormat="1" ht="34.5" customHeight="1" x14ac:dyDescent="0.25">
      <c r="A2981" s="4270"/>
      <c r="B2981" s="4367" t="s">
        <v>1794</v>
      </c>
      <c r="C2981" s="4276"/>
      <c r="D2981" s="4276"/>
      <c r="E2981" s="4277"/>
      <c r="F2981" s="4356"/>
      <c r="G2981" s="4363" t="str">
        <f>IF(ISBLANK(H2981),"",IF(H2981="BN",VLOOKUP(B2981,'[4]V. BAHAN'!$B$8:$E$1099,3,FALSE),IFERROR(VLOOKUP(H2981,'[4]III. DAFTAR AHS'!$B$7:$H$872,5,FALSE),"ls")))</f>
        <v/>
      </c>
      <c r="H2981" s="4363"/>
      <c r="I2981" s="4363" t="s">
        <v>243</v>
      </c>
      <c r="J2981" s="4364"/>
      <c r="K2981" s="4364"/>
      <c r="L2981" s="3454"/>
      <c r="M2981" s="1934"/>
      <c r="N2981" s="4368"/>
      <c r="O2981" s="4368"/>
      <c r="P2981" s="4368"/>
      <c r="Q2981" s="3073">
        <f t="shared" si="501"/>
        <v>0</v>
      </c>
      <c r="R2981" s="4368"/>
      <c r="S2981" s="4369"/>
      <c r="T2981" s="3088"/>
    </row>
    <row r="2982" spans="1:20" s="350" customFormat="1" ht="34.5" customHeight="1" x14ac:dyDescent="0.25">
      <c r="A2982" s="4270"/>
      <c r="B2982" s="4367" t="s">
        <v>1795</v>
      </c>
      <c r="C2982" s="4276"/>
      <c r="D2982" s="4276"/>
      <c r="E2982" s="4277"/>
      <c r="F2982" s="4356"/>
      <c r="G2982" s="4363" t="str">
        <f>IF(ISBLANK(H2982),"",IF(H2982="BN",VLOOKUP(B2982,'[4]V. BAHAN'!$B$8:$E$1099,3,FALSE),IFERROR(VLOOKUP(H2982,'[4]III. DAFTAR AHS'!$B$7:$H$872,5,FALSE),"ls")))</f>
        <v/>
      </c>
      <c r="H2982" s="4363"/>
      <c r="I2982" s="4363" t="s">
        <v>243</v>
      </c>
      <c r="J2982" s="4364"/>
      <c r="K2982" s="4364"/>
      <c r="L2982" s="3454"/>
      <c r="M2982" s="1934"/>
      <c r="N2982" s="4368"/>
      <c r="O2982" s="4368"/>
      <c r="P2982" s="4368"/>
      <c r="Q2982" s="3073">
        <f t="shared" si="501"/>
        <v>0</v>
      </c>
      <c r="R2982" s="4368"/>
      <c r="S2982" s="4369"/>
      <c r="T2982" s="3088"/>
    </row>
    <row r="2983" spans="1:20" s="350" customFormat="1" ht="34.5" customHeight="1" x14ac:dyDescent="0.25">
      <c r="A2983" s="4270"/>
      <c r="B2983" s="4367" t="s">
        <v>1796</v>
      </c>
      <c r="C2983" s="4276"/>
      <c r="D2983" s="4276"/>
      <c r="E2983" s="4277"/>
      <c r="F2983" s="4356"/>
      <c r="G2983" s="4363" t="str">
        <f>IF(ISBLANK(H2983),"",IF(H2983="BN",VLOOKUP(B2983,'[4]V. BAHAN'!$B$8:$E$1099,3,FALSE),IFERROR(VLOOKUP(H2983,'[4]III. DAFTAR AHS'!$B$7:$H$872,5,FALSE),"ls")))</f>
        <v/>
      </c>
      <c r="H2983" s="4363"/>
      <c r="I2983" s="4363" t="s">
        <v>243</v>
      </c>
      <c r="J2983" s="4364"/>
      <c r="K2983" s="4364"/>
      <c r="L2983" s="3454"/>
      <c r="M2983" s="1934"/>
      <c r="N2983" s="4368"/>
      <c r="O2983" s="4368"/>
      <c r="P2983" s="4368"/>
      <c r="Q2983" s="3073">
        <f t="shared" si="501"/>
        <v>0</v>
      </c>
      <c r="R2983" s="4368"/>
      <c r="S2983" s="4369"/>
      <c r="T2983" s="3088"/>
    </row>
    <row r="2984" spans="1:20" s="350" customFormat="1" ht="34.5" customHeight="1" x14ac:dyDescent="0.25">
      <c r="A2984" s="4270"/>
      <c r="B2984" s="4367" t="s">
        <v>1797</v>
      </c>
      <c r="C2984" s="4276"/>
      <c r="D2984" s="4276"/>
      <c r="E2984" s="4277"/>
      <c r="F2984" s="4356"/>
      <c r="G2984" s="4363" t="str">
        <f>IF(ISBLANK(H2984),"",IF(H2984="BN",VLOOKUP(B2984,'[4]V. BAHAN'!$B$8:$E$1099,3,FALSE),IFERROR(VLOOKUP(H2984,'[4]III. DAFTAR AHS'!$B$7:$H$872,5,FALSE),"ls")))</f>
        <v/>
      </c>
      <c r="H2984" s="4363"/>
      <c r="I2984" s="4363" t="s">
        <v>243</v>
      </c>
      <c r="J2984" s="4364"/>
      <c r="K2984" s="4364"/>
      <c r="L2984" s="3454"/>
      <c r="M2984" s="1934"/>
      <c r="N2984" s="4368"/>
      <c r="O2984" s="4368"/>
      <c r="P2984" s="4368"/>
      <c r="Q2984" s="3073">
        <f t="shared" si="501"/>
        <v>0</v>
      </c>
      <c r="R2984" s="4368"/>
      <c r="S2984" s="4369"/>
      <c r="T2984" s="3088"/>
    </row>
    <row r="2985" spans="1:20" s="350" customFormat="1" ht="34.5" customHeight="1" x14ac:dyDescent="0.25">
      <c r="A2985" s="4237"/>
      <c r="B2985" s="4367" t="s">
        <v>1798</v>
      </c>
      <c r="C2985" s="4276"/>
      <c r="D2985" s="4276"/>
      <c r="E2985" s="4277"/>
      <c r="F2985" s="4356"/>
      <c r="G2985" s="4363" t="str">
        <f>IF(ISBLANK(H2985),"",IF(H2985="BN",VLOOKUP(B2985,'[4]V. BAHAN'!$B$8:$E$1099,3,FALSE),IFERROR(VLOOKUP(H2985,'[4]III. DAFTAR AHS'!$B$7:$H$872,5,FALSE),"ls")))</f>
        <v/>
      </c>
      <c r="H2985" s="4363"/>
      <c r="I2985" s="4363" t="s">
        <v>243</v>
      </c>
      <c r="J2985" s="4364"/>
      <c r="K2985" s="4364"/>
      <c r="L2985" s="3454"/>
      <c r="M2985" s="1934"/>
      <c r="N2985" s="4368"/>
      <c r="O2985" s="4368"/>
      <c r="P2985" s="4368"/>
      <c r="Q2985" s="3073">
        <f t="shared" si="501"/>
        <v>0</v>
      </c>
      <c r="R2985" s="4368"/>
      <c r="S2985" s="4369"/>
      <c r="T2985" s="3088"/>
    </row>
    <row r="2986" spans="1:20" s="352" customFormat="1" ht="34.5" customHeight="1" x14ac:dyDescent="0.25">
      <c r="A2986" s="1750"/>
      <c r="B2986" s="4370" t="s">
        <v>1799</v>
      </c>
      <c r="C2986" s="4371"/>
      <c r="D2986" s="4371"/>
      <c r="E2986" s="1844"/>
      <c r="F2986" s="935"/>
      <c r="G2986" s="4363" t="str">
        <f>IF(ISBLANK(H2986),"",IF(H2986="BN",VLOOKUP(B2986,'[4]V. BAHAN'!$B$8:$E$1099,3,FALSE),IFERROR(VLOOKUP(H2986,'[4]III. DAFTAR AHS'!$B$7:$H$872,5,FALSE),"ls")))</f>
        <v/>
      </c>
      <c r="H2986" s="4363"/>
      <c r="I2986" s="4363" t="s">
        <v>243</v>
      </c>
      <c r="J2986" s="4364"/>
      <c r="K2986" s="4364"/>
      <c r="L2986" s="3454"/>
      <c r="M2986" s="1934"/>
      <c r="N2986" s="4372"/>
      <c r="O2986" s="4372"/>
      <c r="P2986" s="4372"/>
      <c r="Q2986" s="3073">
        <f t="shared" si="501"/>
        <v>0</v>
      </c>
      <c r="R2986" s="4372"/>
      <c r="S2986" s="4373"/>
      <c r="T2986" s="3134"/>
    </row>
    <row r="2987" spans="1:20" s="342" customFormat="1" ht="34.5" customHeight="1" x14ac:dyDescent="0.25">
      <c r="A2987" s="4270"/>
      <c r="B2987" s="4367" t="s">
        <v>1800</v>
      </c>
      <c r="C2987" s="4276"/>
      <c r="D2987" s="4276"/>
      <c r="E2987" s="4277"/>
      <c r="F2987" s="4363"/>
      <c r="G2987" s="4363" t="str">
        <f>IF(ISBLANK(H2987),"",IF(H2987="BN",VLOOKUP(B2987,'[4]V. BAHAN'!$B$8:$E$1099,3,FALSE),IFERROR(VLOOKUP(H2987,'[4]III. DAFTAR AHS'!$B$7:$H$872,5,FALSE),"ls")))</f>
        <v/>
      </c>
      <c r="H2987" s="4363"/>
      <c r="I2987" s="4363" t="s">
        <v>243</v>
      </c>
      <c r="J2987" s="4364"/>
      <c r="K2987" s="4364"/>
      <c r="L2987" s="3454"/>
      <c r="M2987" s="1934"/>
      <c r="N2987" s="4358"/>
      <c r="O2987" s="4358"/>
      <c r="P2987" s="4358"/>
      <c r="Q2987" s="3073">
        <f t="shared" si="501"/>
        <v>0</v>
      </c>
      <c r="R2987" s="4358"/>
      <c r="S2987" s="4359"/>
      <c r="T2987" s="359"/>
    </row>
    <row r="2988" spans="1:20" s="350" customFormat="1" ht="34.5" customHeight="1" x14ac:dyDescent="0.25">
      <c r="A2988" s="4237"/>
      <c r="B2988" s="4367" t="s">
        <v>1801</v>
      </c>
      <c r="C2988" s="4276"/>
      <c r="D2988" s="4276"/>
      <c r="E2988" s="4277"/>
      <c r="F2988" s="4356"/>
      <c r="G2988" s="4363" t="str">
        <f>IF(ISBLANK(H2988),"",IF(H2988="BN",VLOOKUP(B2988,'[4]V. BAHAN'!$B$8:$E$1099,3,FALSE),IFERROR(VLOOKUP(H2988,'[4]III. DAFTAR AHS'!$B$7:$H$872,5,FALSE),"ls")))</f>
        <v/>
      </c>
      <c r="H2988" s="4363"/>
      <c r="I2988" s="4363" t="s">
        <v>243</v>
      </c>
      <c r="J2988" s="4364"/>
      <c r="K2988" s="4364"/>
      <c r="L2988" s="3454"/>
      <c r="M2988" s="1934"/>
      <c r="N2988" s="4368"/>
      <c r="O2988" s="4368"/>
      <c r="P2988" s="4368"/>
      <c r="Q2988" s="3073">
        <f t="shared" si="501"/>
        <v>0</v>
      </c>
      <c r="R2988" s="4368"/>
      <c r="S2988" s="4369"/>
      <c r="T2988" s="3088"/>
    </row>
    <row r="2989" spans="1:20" s="350" customFormat="1" ht="34.5" customHeight="1" x14ac:dyDescent="0.25">
      <c r="A2989" s="4237"/>
      <c r="B2989" s="4367" t="s">
        <v>1802</v>
      </c>
      <c r="C2989" s="4276"/>
      <c r="D2989" s="4276"/>
      <c r="E2989" s="4277"/>
      <c r="F2989" s="4356"/>
      <c r="G2989" s="4363" t="str">
        <f>IF(ISBLANK(H2989),"",IF(H2989="BN",VLOOKUP(B2989,'[4]V. BAHAN'!$B$8:$E$1099,3,FALSE),IFERROR(VLOOKUP(H2989,'[4]III. DAFTAR AHS'!$B$7:$H$872,5,FALSE),"ls")))</f>
        <v/>
      </c>
      <c r="H2989" s="4363"/>
      <c r="I2989" s="4363" t="s">
        <v>243</v>
      </c>
      <c r="J2989" s="4364"/>
      <c r="K2989" s="4364"/>
      <c r="L2989" s="3454"/>
      <c r="M2989" s="1934"/>
      <c r="N2989" s="4368"/>
      <c r="O2989" s="4368"/>
      <c r="P2989" s="4368"/>
      <c r="Q2989" s="3073">
        <f t="shared" si="501"/>
        <v>0</v>
      </c>
      <c r="R2989" s="4368"/>
      <c r="S2989" s="4369"/>
      <c r="T2989" s="3088"/>
    </row>
    <row r="2990" spans="1:20" s="342" customFormat="1" ht="34.5" customHeight="1" x14ac:dyDescent="0.25">
      <c r="A2990" s="4270"/>
      <c r="B2990" s="4367" t="s">
        <v>1803</v>
      </c>
      <c r="C2990" s="4276"/>
      <c r="D2990" s="4276"/>
      <c r="E2990" s="4277"/>
      <c r="F2990" s="4363"/>
      <c r="G2990" s="4363" t="str">
        <f>IF(ISBLANK(H2990),"",IF(H2990="BN",VLOOKUP(B2990,'[4]V. BAHAN'!$B$8:$E$1099,3,FALSE),IFERROR(VLOOKUP(H2990,'[4]III. DAFTAR AHS'!$B$7:$H$872,5,FALSE),"ls")))</f>
        <v/>
      </c>
      <c r="H2990" s="4363"/>
      <c r="I2990" s="4363" t="s">
        <v>243</v>
      </c>
      <c r="J2990" s="4364"/>
      <c r="K2990" s="4364"/>
      <c r="L2990" s="3454"/>
      <c r="M2990" s="1934"/>
      <c r="N2990" s="4358"/>
      <c r="O2990" s="4358"/>
      <c r="P2990" s="4358"/>
      <c r="Q2990" s="3073">
        <f t="shared" si="501"/>
        <v>0</v>
      </c>
      <c r="R2990" s="4358"/>
      <c r="S2990" s="4359"/>
      <c r="T2990" s="359"/>
    </row>
    <row r="2991" spans="1:20" s="342" customFormat="1" ht="34.5" customHeight="1" x14ac:dyDescent="0.25">
      <c r="A2991" s="4270"/>
      <c r="B2991" s="4367" t="s">
        <v>1804</v>
      </c>
      <c r="C2991" s="4276"/>
      <c r="D2991" s="4276"/>
      <c r="E2991" s="4277"/>
      <c r="F2991" s="4363"/>
      <c r="G2991" s="4363" t="str">
        <f>IF(ISBLANK(H2991),"",IF(H2991="BN",VLOOKUP(B2991,'[4]V. BAHAN'!$B$8:$E$1099,3,FALSE),IFERROR(VLOOKUP(H2991,'[4]III. DAFTAR AHS'!$B$7:$H$872,5,FALSE),"ls")))</f>
        <v/>
      </c>
      <c r="H2991" s="4363"/>
      <c r="I2991" s="4363" t="s">
        <v>243</v>
      </c>
      <c r="J2991" s="4364"/>
      <c r="K2991" s="4364"/>
      <c r="L2991" s="3454"/>
      <c r="M2991" s="1934"/>
      <c r="N2991" s="4358"/>
      <c r="O2991" s="4358"/>
      <c r="P2991" s="4358"/>
      <c r="Q2991" s="3073">
        <f t="shared" si="501"/>
        <v>0</v>
      </c>
      <c r="R2991" s="4358"/>
      <c r="S2991" s="4359"/>
      <c r="T2991" s="359"/>
    </row>
    <row r="2992" spans="1:20" s="342" customFormat="1" ht="34.5" customHeight="1" x14ac:dyDescent="0.25">
      <c r="A2992" s="4270"/>
      <c r="B2992" s="4367" t="s">
        <v>1805</v>
      </c>
      <c r="C2992" s="4276"/>
      <c r="D2992" s="4276"/>
      <c r="E2992" s="4277"/>
      <c r="F2992" s="4363"/>
      <c r="G2992" s="4363" t="str">
        <f>IF(ISBLANK(H2992),"",IF(H2992="BN",VLOOKUP(B2992,'[4]V. BAHAN'!$B$8:$E$1099,3,FALSE),IFERROR(VLOOKUP(H2992,'[4]III. DAFTAR AHS'!$B$7:$H$872,5,FALSE),"ls")))</f>
        <v/>
      </c>
      <c r="H2992" s="4363"/>
      <c r="I2992" s="4363" t="s">
        <v>243</v>
      </c>
      <c r="J2992" s="4364"/>
      <c r="K2992" s="4364"/>
      <c r="L2992" s="3454"/>
      <c r="M2992" s="1934"/>
      <c r="N2992" s="4358"/>
      <c r="O2992" s="4358"/>
      <c r="P2992" s="4358"/>
      <c r="Q2992" s="3073">
        <f t="shared" si="501"/>
        <v>0</v>
      </c>
      <c r="R2992" s="4358"/>
      <c r="S2992" s="4359"/>
      <c r="T2992" s="359"/>
    </row>
    <row r="2993" spans="1:20" s="342" customFormat="1" ht="34.5" customHeight="1" x14ac:dyDescent="0.25">
      <c r="A2993" s="4270"/>
      <c r="B2993" s="4367"/>
      <c r="C2993" s="4276"/>
      <c r="D2993" s="4276"/>
      <c r="E2993" s="4277"/>
      <c r="F2993" s="4363"/>
      <c r="G2993" s="4363" t="str">
        <f>IF(ISBLANK(H2993),"",IF(H2993="BN",VLOOKUP(B2993,'[4]V. BAHAN'!$B$8:$E$1099,3,FALSE),IFERROR(VLOOKUP(H2993,'[4]III. DAFTAR AHS'!$B$7:$H$872,5,FALSE),"ls")))</f>
        <v/>
      </c>
      <c r="H2993" s="4363"/>
      <c r="I2993" s="4363" t="s">
        <v>243</v>
      </c>
      <c r="J2993" s="4364"/>
      <c r="K2993" s="4364"/>
      <c r="L2993" s="3454"/>
      <c r="M2993" s="1934"/>
      <c r="N2993" s="4358"/>
      <c r="O2993" s="4358"/>
      <c r="P2993" s="4358"/>
      <c r="Q2993" s="3073">
        <f t="shared" si="501"/>
        <v>0</v>
      </c>
      <c r="R2993" s="4358"/>
      <c r="S2993" s="4359"/>
      <c r="T2993" s="359"/>
    </row>
    <row r="2994" spans="1:20" s="632" customFormat="1" ht="34.5" customHeight="1" x14ac:dyDescent="0.25">
      <c r="A2994" s="4270">
        <f>+A2971+1</f>
        <v>8</v>
      </c>
      <c r="B2994" s="352" t="s">
        <v>1806</v>
      </c>
      <c r="C2994" s="352"/>
      <c r="D2994" s="4239"/>
      <c r="E2994" s="352"/>
      <c r="F2994" s="4356"/>
      <c r="G2994" s="4356" t="str">
        <f>IF(ISBLANK(H2994),"",IF(H2994="BN",VLOOKUP(B2994,'[4]V. BAHAN'!$B$8:$E$1099,3,FALSE),IFERROR(VLOOKUP(H2994,'[4]III. DAFTAR AHS'!$B$7:$H$872,5,FALSE),"ls")))</f>
        <v/>
      </c>
      <c r="H2994" s="4356"/>
      <c r="I2994" s="4356" t="s">
        <v>243</v>
      </c>
      <c r="J2994" s="4356"/>
      <c r="K2994" s="4356"/>
      <c r="L2994" s="3454"/>
      <c r="M2994" s="1934"/>
      <c r="N2994" s="4372"/>
      <c r="O2994" s="4372"/>
      <c r="P2994" s="4372"/>
      <c r="Q2994" s="3073">
        <f t="shared" si="501"/>
        <v>0</v>
      </c>
      <c r="R2994" s="4372"/>
      <c r="S2994" s="4373"/>
      <c r="T2994" s="3134"/>
    </row>
    <row r="2995" spans="1:20" s="342" customFormat="1" ht="34.5" customHeight="1" x14ac:dyDescent="0.25">
      <c r="A2995" s="4298" t="s">
        <v>25</v>
      </c>
      <c r="B2995" s="4374" t="s">
        <v>1524</v>
      </c>
      <c r="C2995" s="4220"/>
      <c r="D2995" s="4220"/>
      <c r="E2995" s="4221"/>
      <c r="F2995" s="4363">
        <v>40</v>
      </c>
      <c r="G2995" s="4130" t="str">
        <f>IF(ISBLANK(H2995),"",IF(H2995="BN",VLOOKUP(B2995,'[4]V. BAHAN'!$B$8:$E$14999,3,FALSE),IFERROR(VLOOKUP(H2995,'[4]III. DAFTAR AHS'!$B$7:$H$14999,5,FALSE),"ls")))</f>
        <v xml:space="preserve">m3 </v>
      </c>
      <c r="H2995" s="4363" t="s">
        <v>393</v>
      </c>
      <c r="I2995" s="4357" t="s">
        <v>394</v>
      </c>
      <c r="J2995" s="3997">
        <f>VLOOKUP(B2995,'[5] RAB LAMA'!$B$9:$E$5553,4,FALSE)</f>
        <v>65955.45</v>
      </c>
      <c r="K2995" s="3997">
        <f t="shared" ref="K2995:K3002" si="502">J2995*F2995</f>
        <v>2638218</v>
      </c>
      <c r="L2995" s="3454">
        <f t="shared" ref="L2995:L3002" si="503">K2995/$K$4349*100</f>
        <v>6.9041380453227063E-3</v>
      </c>
      <c r="M2995" s="1934">
        <f>'[6]LAP MINGGUAN 10'!Q2995</f>
        <v>0</v>
      </c>
      <c r="N2995" s="4358">
        <f t="shared" ref="N2995:N3002" si="504">L2995*M2995/100</f>
        <v>0</v>
      </c>
      <c r="O2995" s="4358"/>
      <c r="P2995" s="4358">
        <f t="shared" ref="P2995:P3002" si="505">L2995*O2995/100</f>
        <v>0</v>
      </c>
      <c r="Q2995" s="3073">
        <f t="shared" si="501"/>
        <v>0</v>
      </c>
      <c r="R2995" s="4358">
        <f t="shared" ref="R2995:R3002" si="506">L2995*Q2995/100</f>
        <v>0</v>
      </c>
      <c r="S2995" s="4359"/>
      <c r="T2995" s="359"/>
    </row>
    <row r="2996" spans="1:20" s="342" customFormat="1" ht="34.5" customHeight="1" x14ac:dyDescent="0.25">
      <c r="A2996" s="4298" t="s">
        <v>25</v>
      </c>
      <c r="B2996" s="4374" t="s">
        <v>1711</v>
      </c>
      <c r="C2996" s="4220"/>
      <c r="D2996" s="4220"/>
      <c r="E2996" s="4221"/>
      <c r="F2996" s="4363">
        <v>40</v>
      </c>
      <c r="G2996" s="4130" t="str">
        <f>IF(ISBLANK(H2996),"",IF(H2996="BN",VLOOKUP(B2996,'[4]V. BAHAN'!$B$8:$E$14999,3,FALSE),IFERROR(VLOOKUP(H2996,'[4]III. DAFTAR AHS'!$B$7:$H$14999,5,FALSE),"ls")))</f>
        <v xml:space="preserve">m3 </v>
      </c>
      <c r="H2996" s="4363" t="s">
        <v>400</v>
      </c>
      <c r="I2996" s="4357" t="s">
        <v>401</v>
      </c>
      <c r="J2996" s="3997">
        <v>79076.250000000015</v>
      </c>
      <c r="K2996" s="3997">
        <f t="shared" si="502"/>
        <v>3163050.0000000005</v>
      </c>
      <c r="L2996" s="3454">
        <f t="shared" si="503"/>
        <v>8.2776077808043129E-3</v>
      </c>
      <c r="M2996" s="1934">
        <f>'[6]LAP MINGGUAN 10'!Q2996</f>
        <v>0</v>
      </c>
      <c r="N2996" s="4358">
        <f t="shared" si="504"/>
        <v>0</v>
      </c>
      <c r="O2996" s="4358"/>
      <c r="P2996" s="4358">
        <f t="shared" si="505"/>
        <v>0</v>
      </c>
      <c r="Q2996" s="3073">
        <f t="shared" si="501"/>
        <v>0</v>
      </c>
      <c r="R2996" s="4358">
        <f t="shared" si="506"/>
        <v>0</v>
      </c>
      <c r="S2996" s="4359"/>
      <c r="T2996" s="359"/>
    </row>
    <row r="2997" spans="1:20" s="342" customFormat="1" ht="34.5" customHeight="1" x14ac:dyDescent="0.25">
      <c r="A2997" s="4301" t="s">
        <v>25</v>
      </c>
      <c r="B2997" s="4374" t="s">
        <v>1712</v>
      </c>
      <c r="C2997" s="4220"/>
      <c r="D2997" s="4220"/>
      <c r="E2997" s="4221"/>
      <c r="F2997" s="4363">
        <v>40</v>
      </c>
      <c r="G2997" s="4130" t="str">
        <f>IF(ISBLANK(H2997),"",IF(H2997="BN",VLOOKUP(B2997,'[4]V. BAHAN'!$B$8:$E$14999,3,FALSE),IFERROR(VLOOKUP(H2997,'[4]III. DAFTAR AHS'!$B$7:$H$14999,5,FALSE),"ls")))</f>
        <v xml:space="preserve">m3 </v>
      </c>
      <c r="H2997" s="4363" t="s">
        <v>1713</v>
      </c>
      <c r="I2997" s="4357" t="s">
        <v>1714</v>
      </c>
      <c r="J2997" s="3997">
        <v>89034</v>
      </c>
      <c r="K2997" s="3997">
        <f t="shared" si="502"/>
        <v>3561360</v>
      </c>
      <c r="L2997" s="3454">
        <f t="shared" si="503"/>
        <v>9.3199732050537418E-3</v>
      </c>
      <c r="M2997" s="1934">
        <f>'[6]LAP MINGGUAN 10'!Q2997</f>
        <v>0</v>
      </c>
      <c r="N2997" s="4358">
        <f t="shared" si="504"/>
        <v>0</v>
      </c>
      <c r="O2997" s="4358"/>
      <c r="P2997" s="4358">
        <f t="shared" si="505"/>
        <v>0</v>
      </c>
      <c r="Q2997" s="3073">
        <f t="shared" si="501"/>
        <v>0</v>
      </c>
      <c r="R2997" s="4358">
        <f t="shared" si="506"/>
        <v>0</v>
      </c>
      <c r="S2997" s="4359"/>
      <c r="T2997" s="359"/>
    </row>
    <row r="2998" spans="1:20" s="342" customFormat="1" ht="34.5" customHeight="1" x14ac:dyDescent="0.25">
      <c r="A2998" s="4301" t="s">
        <v>25</v>
      </c>
      <c r="B2998" s="4374" t="s">
        <v>1807</v>
      </c>
      <c r="C2998" s="4220"/>
      <c r="D2998" s="4220"/>
      <c r="E2998" s="4221"/>
      <c r="F2998" s="4363">
        <v>7.6</v>
      </c>
      <c r="G2998" s="4130" t="str">
        <f>IF(ISBLANK(H2998),"",IF(H2998="BN",VLOOKUP(B2998,'[4]V. BAHAN'!$B$8:$E$14999,3,FALSE),IFERROR(VLOOKUP(H2998,'[4]III. DAFTAR AHS'!$B$7:$H$14999,5,FALSE),"ls")))</f>
        <v xml:space="preserve">m3 </v>
      </c>
      <c r="H2998" s="4363" t="s">
        <v>1808</v>
      </c>
      <c r="I2998" s="4357" t="s">
        <v>468</v>
      </c>
      <c r="J2998" s="3997">
        <f>VLOOKUP(B2998,'[5] RAB LAMA'!$B$9:$E$5553,4,FALSE)</f>
        <v>97820.25</v>
      </c>
      <c r="K2998" s="3997">
        <f t="shared" si="502"/>
        <v>743433.9</v>
      </c>
      <c r="L2998" s="3454">
        <f t="shared" si="503"/>
        <v>1.9455444065549687E-3</v>
      </c>
      <c r="M2998" s="1934">
        <f>'[6]LAP MINGGUAN 10'!Q2998</f>
        <v>0</v>
      </c>
      <c r="N2998" s="4358">
        <f t="shared" si="504"/>
        <v>0</v>
      </c>
      <c r="O2998" s="4358"/>
      <c r="P2998" s="4358">
        <f t="shared" si="505"/>
        <v>0</v>
      </c>
      <c r="Q2998" s="3073">
        <f t="shared" si="501"/>
        <v>0</v>
      </c>
      <c r="R2998" s="4358">
        <f t="shared" si="506"/>
        <v>0</v>
      </c>
      <c r="S2998" s="4359"/>
      <c r="T2998" s="359"/>
    </row>
    <row r="2999" spans="1:20" s="342" customFormat="1" ht="34.5" customHeight="1" x14ac:dyDescent="0.25">
      <c r="A2999" s="4301" t="s">
        <v>25</v>
      </c>
      <c r="B2999" s="4374" t="s">
        <v>1518</v>
      </c>
      <c r="C2999" s="4220"/>
      <c r="D2999" s="4220"/>
      <c r="E2999" s="4221"/>
      <c r="F2999" s="4363">
        <v>4</v>
      </c>
      <c r="G2999" s="4130" t="str">
        <f>IF(ISBLANK(H2999),"",IF(H2999="BN",VLOOKUP(B2999,'[4]V. BAHAN'!$B$8:$E$14999,3,FALSE),IFERROR(VLOOKUP(H2999,'[4]III. DAFTAR AHS'!$B$7:$H$14999,5,FALSE),"ls")))</f>
        <v xml:space="preserve">m3 </v>
      </c>
      <c r="H2999" s="4363" t="s">
        <v>416</v>
      </c>
      <c r="I2999" s="4357" t="s">
        <v>417</v>
      </c>
      <c r="J2999" s="3997">
        <f>VLOOKUP(B2999,'[5] RAB LAMA'!$B$9:$E$5553,4,FALSE)</f>
        <v>240133.28181479999</v>
      </c>
      <c r="K2999" s="3997">
        <f t="shared" si="502"/>
        <v>960533.12725919997</v>
      </c>
      <c r="L2999" s="3454">
        <f t="shared" si="503"/>
        <v>2.5136866277551892E-3</v>
      </c>
      <c r="M2999" s="1934">
        <f>'[6]LAP MINGGUAN 10'!Q2999</f>
        <v>0</v>
      </c>
      <c r="N2999" s="4358">
        <f t="shared" si="504"/>
        <v>0</v>
      </c>
      <c r="O2999" s="4358"/>
      <c r="P2999" s="4358">
        <f t="shared" si="505"/>
        <v>0</v>
      </c>
      <c r="Q2999" s="3073">
        <f t="shared" si="501"/>
        <v>0</v>
      </c>
      <c r="R2999" s="4358">
        <f t="shared" si="506"/>
        <v>0</v>
      </c>
      <c r="S2999" s="4359"/>
      <c r="T2999" s="359"/>
    </row>
    <row r="3000" spans="1:20" s="342" customFormat="1" ht="34.5" customHeight="1" x14ac:dyDescent="0.25">
      <c r="A3000" s="4301" t="s">
        <v>25</v>
      </c>
      <c r="B3000" s="4374" t="s">
        <v>1809</v>
      </c>
      <c r="C3000" s="4220"/>
      <c r="D3000" s="4220"/>
      <c r="E3000" s="4221"/>
      <c r="F3000" s="4363">
        <v>177.91</v>
      </c>
      <c r="G3000" s="4130" t="str">
        <f>IF(ISBLANK(H3000),"",IF(H3000="BN",VLOOKUP(B3000,'[4]V. BAHAN'!$B$8:$E$14999,3,FALSE),IFERROR(VLOOKUP(H3000,'[4]III. DAFTAR AHS'!$B$7:$H$14999,5,FALSE),"ls")))</f>
        <v xml:space="preserve">m3 </v>
      </c>
      <c r="H3000" s="4363" t="s">
        <v>416</v>
      </c>
      <c r="I3000" s="4357" t="s">
        <v>417</v>
      </c>
      <c r="J3000" s="3997">
        <f>VLOOKUP(B3000,'[5] RAB LAMA'!$B$9:$E$5553,4,FALSE)</f>
        <v>240133.28181479999</v>
      </c>
      <c r="K3000" s="3997">
        <f t="shared" si="502"/>
        <v>42722112.16767107</v>
      </c>
      <c r="L3000" s="3454">
        <f t="shared" si="503"/>
        <v>0.11180249698598142</v>
      </c>
      <c r="M3000" s="1934">
        <f>'[6]LAP MINGGUAN 10'!Q3000</f>
        <v>0</v>
      </c>
      <c r="N3000" s="4358">
        <f t="shared" si="504"/>
        <v>0</v>
      </c>
      <c r="O3000" s="4358"/>
      <c r="P3000" s="4358">
        <f t="shared" si="505"/>
        <v>0</v>
      </c>
      <c r="Q3000" s="3073">
        <f t="shared" si="501"/>
        <v>0</v>
      </c>
      <c r="R3000" s="4358">
        <f t="shared" si="506"/>
        <v>0</v>
      </c>
      <c r="S3000" s="4359"/>
      <c r="T3000" s="359"/>
    </row>
    <row r="3001" spans="1:20" s="342" customFormat="1" ht="34.5" customHeight="1" x14ac:dyDescent="0.25">
      <c r="A3001" s="4301" t="s">
        <v>25</v>
      </c>
      <c r="B3001" s="4374" t="s">
        <v>1715</v>
      </c>
      <c r="C3001" s="4220"/>
      <c r="D3001" s="4220"/>
      <c r="E3001" s="4221"/>
      <c r="F3001" s="4363">
        <v>4</v>
      </c>
      <c r="G3001" s="4130" t="str">
        <f>IF(ISBLANK(H3001),"",IF(H3001="BN",VLOOKUP(B3001,'[4]V. BAHAN'!$B$8:$E$14999,3,FALSE),IFERROR(VLOOKUP(H3001,'[4]III. DAFTAR AHS'!$B$7:$H$14999,5,FALSE),"ls")))</f>
        <v xml:space="preserve">m3 </v>
      </c>
      <c r="H3001" s="4363" t="s">
        <v>475</v>
      </c>
      <c r="I3001" s="4357" t="s">
        <v>352</v>
      </c>
      <c r="J3001" s="3997">
        <f>VLOOKUP(B3001,'[5] RAB LAMA'!$B$9:$E$5553,4,FALSE)</f>
        <v>1068870</v>
      </c>
      <c r="K3001" s="3997">
        <f t="shared" si="502"/>
        <v>4275480</v>
      </c>
      <c r="L3001" s="3454">
        <f t="shared" si="503"/>
        <v>1.1188804007104919E-2</v>
      </c>
      <c r="M3001" s="1934">
        <f>'[6]LAP MINGGUAN 10'!Q3001</f>
        <v>0</v>
      </c>
      <c r="N3001" s="4358">
        <f t="shared" si="504"/>
        <v>0</v>
      </c>
      <c r="O3001" s="4358"/>
      <c r="P3001" s="4358">
        <f t="shared" si="505"/>
        <v>0</v>
      </c>
      <c r="Q3001" s="3073">
        <f t="shared" si="501"/>
        <v>0</v>
      </c>
      <c r="R3001" s="4358">
        <f t="shared" si="506"/>
        <v>0</v>
      </c>
      <c r="S3001" s="4359"/>
      <c r="T3001" s="359"/>
    </row>
    <row r="3002" spans="1:20" s="342" customFormat="1" ht="34.5" customHeight="1" x14ac:dyDescent="0.25">
      <c r="A3002" s="4301" t="s">
        <v>25</v>
      </c>
      <c r="B3002" s="4374" t="s">
        <v>1716</v>
      </c>
      <c r="C3002" s="4220"/>
      <c r="D3002" s="4220"/>
      <c r="E3002" s="4221"/>
      <c r="F3002" s="4363">
        <v>16.61</v>
      </c>
      <c r="G3002" s="4130" t="str">
        <f>IF(ISBLANK(H3002),"",IF(H3002="BN",VLOOKUP(B3002,'[4]V. BAHAN'!$B$8:$E$14999,3,FALSE),IFERROR(VLOOKUP(H3002,'[4]III. DAFTAR AHS'!$B$7:$H$14999,5,FALSE),"ls")))</f>
        <v xml:space="preserve">m3 </v>
      </c>
      <c r="H3002" s="4363" t="s">
        <v>1167</v>
      </c>
      <c r="I3002" s="4357" t="s">
        <v>427</v>
      </c>
      <c r="J3002" s="3997">
        <f>VLOOKUP(B3002,'[5] RAB LAMA'!$B$9:$E$5553,4,FALSE)</f>
        <v>72958.371608390124</v>
      </c>
      <c r="K3002" s="3997">
        <f t="shared" si="502"/>
        <v>1211838.55241536</v>
      </c>
      <c r="L3002" s="3454">
        <f t="shared" si="503"/>
        <v>3.1713454515584693E-3</v>
      </c>
      <c r="M3002" s="1934">
        <f>'[6]LAP MINGGUAN 10'!Q3002</f>
        <v>0</v>
      </c>
      <c r="N3002" s="4358">
        <f t="shared" si="504"/>
        <v>0</v>
      </c>
      <c r="O3002" s="4358"/>
      <c r="P3002" s="4358">
        <f t="shared" si="505"/>
        <v>0</v>
      </c>
      <c r="Q3002" s="3073">
        <f t="shared" ref="Q3002:Q3065" si="507">M3002+O3002</f>
        <v>0</v>
      </c>
      <c r="R3002" s="4358">
        <f t="shared" si="506"/>
        <v>0</v>
      </c>
      <c r="S3002" s="4359"/>
      <c r="T3002" s="359"/>
    </row>
    <row r="3003" spans="1:20" s="342" customFormat="1" ht="34.5" customHeight="1" x14ac:dyDescent="0.25">
      <c r="A3003" s="4301"/>
      <c r="B3003" s="4374"/>
      <c r="C3003" s="4220"/>
      <c r="D3003" s="4220"/>
      <c r="E3003" s="4221"/>
      <c r="F3003" s="4363"/>
      <c r="G3003" s="4363" t="str">
        <f>IF(ISBLANK(H3003),"",IF(H3003="BN",VLOOKUP(B3003,'[4]V. BAHAN'!$B$8:$E$1099,3,FALSE),IFERROR(VLOOKUP(H3003,'[4]III. DAFTAR AHS'!$B$7:$H$872,5,FALSE),"ls")))</f>
        <v/>
      </c>
      <c r="H3003" s="4363"/>
      <c r="I3003" s="4363" t="s">
        <v>243</v>
      </c>
      <c r="J3003" s="4364"/>
      <c r="K3003" s="4364"/>
      <c r="L3003" s="3454"/>
      <c r="M3003" s="1934">
        <f>'[6]LAP MINGGUAN 10'!Q3003</f>
        <v>0</v>
      </c>
      <c r="N3003" s="4358"/>
      <c r="O3003" s="4358"/>
      <c r="P3003" s="4358"/>
      <c r="Q3003" s="3073">
        <f t="shared" si="507"/>
        <v>0</v>
      </c>
      <c r="R3003" s="4358"/>
      <c r="S3003" s="4359"/>
      <c r="T3003" s="359"/>
    </row>
    <row r="3004" spans="1:20" s="350" customFormat="1" ht="34.5" customHeight="1" x14ac:dyDescent="0.25">
      <c r="A3004" s="4212">
        <f>+A2971+1</f>
        <v>8</v>
      </c>
      <c r="B3004" s="4375" t="s">
        <v>1810</v>
      </c>
      <c r="C3004" s="4341"/>
      <c r="D3004" s="4341"/>
      <c r="E3004" s="4342"/>
      <c r="F3004" s="4376"/>
      <c r="G3004" s="4363" t="str">
        <f>IF(ISBLANK(H3004),"",IF(H3004="BN",VLOOKUP(B3004,'[4]V. BAHAN'!$B$8:$E$1099,3,FALSE),IFERROR(VLOOKUP(H3004,'[4]III. DAFTAR AHS'!$B$7:$H$872,5,FALSE),"ls")))</f>
        <v/>
      </c>
      <c r="H3004" s="4363"/>
      <c r="I3004" s="4363" t="s">
        <v>243</v>
      </c>
      <c r="J3004" s="4364"/>
      <c r="K3004" s="4364"/>
      <c r="L3004" s="3454"/>
      <c r="M3004" s="1934">
        <f>'[6]LAP MINGGUAN 10'!Q3004</f>
        <v>0</v>
      </c>
      <c r="N3004" s="4368"/>
      <c r="O3004" s="4368"/>
      <c r="P3004" s="4368"/>
      <c r="Q3004" s="3073">
        <f t="shared" si="507"/>
        <v>0</v>
      </c>
      <c r="R3004" s="4368"/>
      <c r="S3004" s="4369"/>
      <c r="T3004" s="3088"/>
    </row>
    <row r="3005" spans="1:20" s="342" customFormat="1" ht="34.5" customHeight="1" x14ac:dyDescent="0.25">
      <c r="A3005" s="4298" t="s">
        <v>25</v>
      </c>
      <c r="B3005" s="4374" t="s">
        <v>1692</v>
      </c>
      <c r="C3005" s="4220"/>
      <c r="D3005" s="4220"/>
      <c r="E3005" s="4221"/>
      <c r="F3005" s="4363">
        <v>3.39</v>
      </c>
      <c r="G3005" s="4130" t="str">
        <f>IF(ISBLANK(H3005),"",IF(H3005="BN",VLOOKUP(B3005,'[4]V. BAHAN'!$B$8:$E$14999,3,FALSE),IFERROR(VLOOKUP(H3005,'[4]III. DAFTAR AHS'!$B$7:$H$14999,5,FALSE),"ls")))</f>
        <v xml:space="preserve">m3 </v>
      </c>
      <c r="H3005" s="4363" t="s">
        <v>393</v>
      </c>
      <c r="I3005" s="4357" t="s">
        <v>394</v>
      </c>
      <c r="J3005" s="3997">
        <f>VLOOKUP(B3005,'[5] RAB LAMA'!$B$9:$E$5553,4,FALSE)</f>
        <v>65955.45</v>
      </c>
      <c r="K3005" s="3997">
        <f t="shared" ref="K3005:K3012" si="508">J3005*F3005</f>
        <v>223588.9755</v>
      </c>
      <c r="L3005" s="3454">
        <f t="shared" ref="L3005:L3012" si="509">K3005/$K$4349*100</f>
        <v>5.8512569934109939E-4</v>
      </c>
      <c r="M3005" s="1934">
        <f>'[6]LAP MINGGUAN 10'!Q3005</f>
        <v>0</v>
      </c>
      <c r="N3005" s="4358">
        <f t="shared" ref="N3005:N3012" si="510">L3005*M3005/100</f>
        <v>0</v>
      </c>
      <c r="O3005" s="4358"/>
      <c r="P3005" s="4358">
        <f t="shared" ref="P3005:P3012" si="511">L3005*O3005/100</f>
        <v>0</v>
      </c>
      <c r="Q3005" s="3073">
        <f t="shared" si="507"/>
        <v>0</v>
      </c>
      <c r="R3005" s="4358">
        <f t="shared" ref="R3005:R3012" si="512">L3005*Q3005/100</f>
        <v>0</v>
      </c>
      <c r="S3005" s="4359"/>
      <c r="T3005" s="359"/>
    </row>
    <row r="3006" spans="1:20" s="342" customFormat="1" ht="34.5" customHeight="1" x14ac:dyDescent="0.25">
      <c r="A3006" s="4298" t="s">
        <v>25</v>
      </c>
      <c r="B3006" s="4374" t="s">
        <v>1737</v>
      </c>
      <c r="C3006" s="4220"/>
      <c r="D3006" s="4220"/>
      <c r="E3006" s="4221"/>
      <c r="F3006" s="4363">
        <v>3.39</v>
      </c>
      <c r="G3006" s="4130" t="str">
        <f>IF(ISBLANK(H3006),"",IF(H3006="BN",VLOOKUP(B3006,'[4]V. BAHAN'!$B$8:$E$14999,3,FALSE),IFERROR(VLOOKUP(H3006,'[4]III. DAFTAR AHS'!$B$7:$H$14999,5,FALSE),"ls")))</f>
        <v xml:space="preserve">m3 </v>
      </c>
      <c r="H3006" s="4363" t="s">
        <v>400</v>
      </c>
      <c r="I3006" s="4357" t="s">
        <v>401</v>
      </c>
      <c r="J3006" s="3997">
        <v>79076.250000000015</v>
      </c>
      <c r="K3006" s="3997">
        <f t="shared" si="508"/>
        <v>268068.48750000005</v>
      </c>
      <c r="L3006" s="3454">
        <f t="shared" si="509"/>
        <v>7.0152725942316542E-4</v>
      </c>
      <c r="M3006" s="1934">
        <f>'[6]LAP MINGGUAN 10'!Q3006</f>
        <v>0</v>
      </c>
      <c r="N3006" s="4358">
        <f t="shared" si="510"/>
        <v>0</v>
      </c>
      <c r="O3006" s="4358"/>
      <c r="P3006" s="4358">
        <f t="shared" si="511"/>
        <v>0</v>
      </c>
      <c r="Q3006" s="3073">
        <f t="shared" si="507"/>
        <v>0</v>
      </c>
      <c r="R3006" s="4358">
        <f t="shared" si="512"/>
        <v>0</v>
      </c>
      <c r="S3006" s="4359"/>
      <c r="T3006" s="359"/>
    </row>
    <row r="3007" spans="1:20" s="342" customFormat="1" ht="34.5" customHeight="1" x14ac:dyDescent="0.25">
      <c r="A3007" s="4301" t="s">
        <v>25</v>
      </c>
      <c r="B3007" s="4374" t="s">
        <v>1518</v>
      </c>
      <c r="C3007" s="4220"/>
      <c r="D3007" s="4220"/>
      <c r="E3007" s="4221"/>
      <c r="F3007" s="4363">
        <v>2.41</v>
      </c>
      <c r="G3007" s="4130" t="str">
        <f>IF(ISBLANK(H3007),"",IF(H3007="BN",VLOOKUP(B3007,'[4]V. BAHAN'!$B$8:$E$14999,3,FALSE),IFERROR(VLOOKUP(H3007,'[4]III. DAFTAR AHS'!$B$7:$H$14999,5,FALSE),"ls")))</f>
        <v xml:space="preserve">m3 </v>
      </c>
      <c r="H3007" s="4363" t="s">
        <v>416</v>
      </c>
      <c r="I3007" s="4357" t="s">
        <v>417</v>
      </c>
      <c r="J3007" s="3997">
        <f>VLOOKUP(B3007,'[5] RAB LAMA'!$B$9:$E$5553,4,FALSE)</f>
        <v>240133.28181479999</v>
      </c>
      <c r="K3007" s="3997">
        <f t="shared" si="508"/>
        <v>578721.20917366806</v>
      </c>
      <c r="L3007" s="3454">
        <f t="shared" si="509"/>
        <v>1.5144961932225015E-3</v>
      </c>
      <c r="M3007" s="1934">
        <f>'[6]LAP MINGGUAN 10'!Q3007</f>
        <v>0</v>
      </c>
      <c r="N3007" s="4358">
        <f t="shared" si="510"/>
        <v>0</v>
      </c>
      <c r="O3007" s="4358"/>
      <c r="P3007" s="4358">
        <f t="shared" si="511"/>
        <v>0</v>
      </c>
      <c r="Q3007" s="3073">
        <f t="shared" si="507"/>
        <v>0</v>
      </c>
      <c r="R3007" s="4358">
        <f t="shared" si="512"/>
        <v>0</v>
      </c>
      <c r="S3007" s="4359"/>
      <c r="T3007" s="359"/>
    </row>
    <row r="3008" spans="1:20" s="342" customFormat="1" ht="34.5" customHeight="1" x14ac:dyDescent="0.25">
      <c r="A3008" s="4298" t="s">
        <v>25</v>
      </c>
      <c r="B3008" s="4374" t="s">
        <v>1738</v>
      </c>
      <c r="C3008" s="4220"/>
      <c r="D3008" s="4220"/>
      <c r="E3008" s="4221"/>
      <c r="F3008" s="4363">
        <v>6</v>
      </c>
      <c r="G3008" s="4130" t="str">
        <f>IF(ISBLANK(H3008),"",IF(H3008="BN",VLOOKUP(B3008,'[4]V. BAHAN'!$B$8:$E$14999,3,FALSE),IFERROR(VLOOKUP(H3008,'[4]III. DAFTAR AHS'!$B$7:$H$14999,5,FALSE),"ls")))</f>
        <v xml:space="preserve">m1 </v>
      </c>
      <c r="H3008" s="4363" t="s">
        <v>1739</v>
      </c>
      <c r="I3008" s="4357" t="s">
        <v>1740</v>
      </c>
      <c r="J3008" s="3997">
        <f>VLOOKUP(B3008,'[5] RAB LAMA'!$B$9:$E$5553,4,FALSE)</f>
        <v>1465499.0228336994</v>
      </c>
      <c r="K3008" s="3997">
        <f t="shared" si="508"/>
        <v>8792994.1370021962</v>
      </c>
      <c r="L3008" s="3454">
        <f t="shared" si="509"/>
        <v>2.3011004152642563E-2</v>
      </c>
      <c r="M3008" s="1934">
        <f>'[6]LAP MINGGUAN 10'!Q3008</f>
        <v>0</v>
      </c>
      <c r="N3008" s="4358">
        <f t="shared" si="510"/>
        <v>0</v>
      </c>
      <c r="O3008" s="4358"/>
      <c r="P3008" s="4358">
        <f t="shared" si="511"/>
        <v>0</v>
      </c>
      <c r="Q3008" s="3073">
        <f t="shared" si="507"/>
        <v>0</v>
      </c>
      <c r="R3008" s="4358">
        <f t="shared" si="512"/>
        <v>0</v>
      </c>
      <c r="S3008" s="4359"/>
      <c r="T3008" s="359"/>
    </row>
    <row r="3009" spans="1:388" s="342" customFormat="1" ht="34.5" customHeight="1" x14ac:dyDescent="0.25">
      <c r="A3009" s="4298" t="s">
        <v>25</v>
      </c>
      <c r="B3009" s="4374" t="s">
        <v>1741</v>
      </c>
      <c r="C3009" s="4220"/>
      <c r="D3009" s="4220"/>
      <c r="E3009" s="4221"/>
      <c r="F3009" s="4363">
        <v>0.6</v>
      </c>
      <c r="G3009" s="4130" t="str">
        <f>IF(ISBLANK(H3009),"",IF(H3009="BN",VLOOKUP(B3009,'[4]V. BAHAN'!$B$8:$E$14999,3,FALSE),IFERROR(VLOOKUP(H3009,'[4]III. DAFTAR AHS'!$B$7:$H$14999,5,FALSE),"ls")))</f>
        <v xml:space="preserve">m3 </v>
      </c>
      <c r="H3009" s="4363" t="s">
        <v>1742</v>
      </c>
      <c r="I3009" s="4357" t="s">
        <v>1743</v>
      </c>
      <c r="J3009" s="3997">
        <f>VLOOKUP(B3009,'[5] RAB LAMA'!$B$9:$E$5553,4,FALSE)</f>
        <v>298146.96184927499</v>
      </c>
      <c r="K3009" s="3997">
        <f t="shared" si="508"/>
        <v>178888.17710956497</v>
      </c>
      <c r="L3009" s="3454">
        <f t="shared" si="509"/>
        <v>4.6814503935632847E-4</v>
      </c>
      <c r="M3009" s="1934">
        <f>'[6]LAP MINGGUAN 10'!Q3009</f>
        <v>0</v>
      </c>
      <c r="N3009" s="4358">
        <f t="shared" si="510"/>
        <v>0</v>
      </c>
      <c r="O3009" s="4358"/>
      <c r="P3009" s="4358">
        <f t="shared" si="511"/>
        <v>0</v>
      </c>
      <c r="Q3009" s="3073">
        <f t="shared" si="507"/>
        <v>0</v>
      </c>
      <c r="R3009" s="4358">
        <f t="shared" si="512"/>
        <v>0</v>
      </c>
      <c r="S3009" s="4359"/>
      <c r="T3009" s="359"/>
    </row>
    <row r="3010" spans="1:388" s="342" customFormat="1" ht="34.5" customHeight="1" x14ac:dyDescent="0.25">
      <c r="A3010" s="4298" t="s">
        <v>25</v>
      </c>
      <c r="B3010" s="4374" t="s">
        <v>1744</v>
      </c>
      <c r="C3010" s="4220"/>
      <c r="D3010" s="4220"/>
      <c r="E3010" s="4221"/>
      <c r="F3010" s="4363">
        <v>0.1</v>
      </c>
      <c r="G3010" s="4130" t="str">
        <f>IF(ISBLANK(H3010),"",IF(H3010="BN",VLOOKUP(B3010,'[4]V. BAHAN'!$B$8:$E$14999,3,FALSE),IFERROR(VLOOKUP(H3010,'[4]III. DAFTAR AHS'!$B$7:$H$14999,5,FALSE),"ls")))</f>
        <v xml:space="preserve">m3 </v>
      </c>
      <c r="H3010" s="4363" t="s">
        <v>475</v>
      </c>
      <c r="I3010" s="4357" t="s">
        <v>352</v>
      </c>
      <c r="J3010" s="3997">
        <f>VLOOKUP(B3010,'[5] RAB LAMA'!$B$9:$E$5553,4,FALSE)</f>
        <v>1068870</v>
      </c>
      <c r="K3010" s="3997">
        <f t="shared" si="508"/>
        <v>106887</v>
      </c>
      <c r="L3010" s="3454">
        <f t="shared" si="509"/>
        <v>2.7972010017762299E-4</v>
      </c>
      <c r="M3010" s="1934">
        <f>'[6]LAP MINGGUAN 10'!Q3010</f>
        <v>0</v>
      </c>
      <c r="N3010" s="4358">
        <f t="shared" si="510"/>
        <v>0</v>
      </c>
      <c r="O3010" s="4358"/>
      <c r="P3010" s="4358">
        <f t="shared" si="511"/>
        <v>0</v>
      </c>
      <c r="Q3010" s="3073">
        <f t="shared" si="507"/>
        <v>0</v>
      </c>
      <c r="R3010" s="4358">
        <f t="shared" si="512"/>
        <v>0</v>
      </c>
      <c r="S3010" s="4359"/>
      <c r="T3010" s="359"/>
    </row>
    <row r="3011" spans="1:388" s="342" customFormat="1" ht="34.5" customHeight="1" x14ac:dyDescent="0.25">
      <c r="A3011" s="4298" t="s">
        <v>25</v>
      </c>
      <c r="B3011" s="4374" t="s">
        <v>1745</v>
      </c>
      <c r="C3011" s="4220"/>
      <c r="D3011" s="4220"/>
      <c r="E3011" s="4221"/>
      <c r="F3011" s="4363">
        <v>0.5</v>
      </c>
      <c r="G3011" s="4130" t="str">
        <f>IF(ISBLANK(H3011),"",IF(H3011="BN",VLOOKUP(B3011,'[4]V. BAHAN'!$B$8:$E$14999,3,FALSE),IFERROR(VLOOKUP(H3011,'[4]III. DAFTAR AHS'!$B$7:$H$14999,5,FALSE),"ls")))</f>
        <v>m3</v>
      </c>
      <c r="H3011" s="4363" t="s">
        <v>365</v>
      </c>
      <c r="I3011" s="4357" t="s">
        <v>366</v>
      </c>
      <c r="J3011" s="3997">
        <f>VLOOKUP(B3011,'[5] RAB LAMA'!$B$9:$E$5553,4,FALSE)</f>
        <v>962362.50000000012</v>
      </c>
      <c r="K3011" s="3997">
        <f t="shared" si="508"/>
        <v>481181.25000000006</v>
      </c>
      <c r="L3011" s="3454">
        <f t="shared" si="509"/>
        <v>1.2592370209061332E-3</v>
      </c>
      <c r="M3011" s="1934">
        <f>'[6]LAP MINGGUAN 10'!Q3011</f>
        <v>0</v>
      </c>
      <c r="N3011" s="4358">
        <f t="shared" si="510"/>
        <v>0</v>
      </c>
      <c r="O3011" s="4358"/>
      <c r="P3011" s="4358">
        <f t="shared" si="511"/>
        <v>0</v>
      </c>
      <c r="Q3011" s="3073">
        <f t="shared" si="507"/>
        <v>0</v>
      </c>
      <c r="R3011" s="4358">
        <f t="shared" si="512"/>
        <v>0</v>
      </c>
      <c r="S3011" s="4359"/>
      <c r="T3011" s="359"/>
    </row>
    <row r="3012" spans="1:388" s="342" customFormat="1" ht="34.5" customHeight="1" x14ac:dyDescent="0.25">
      <c r="A3012" s="4298" t="s">
        <v>25</v>
      </c>
      <c r="B3012" s="4374" t="s">
        <v>1746</v>
      </c>
      <c r="C3012" s="4220"/>
      <c r="D3012" s="4220"/>
      <c r="E3012" s="4221"/>
      <c r="F3012" s="4363">
        <v>4</v>
      </c>
      <c r="G3012" s="4130" t="str">
        <f>IF(ISBLANK(H3012),"",IF(H3012="BN",VLOOKUP(B3012,'[4]V. BAHAN'!$B$8:$E$14999,3,FALSE),IFERROR(VLOOKUP(H3012,'[4]III. DAFTAR AHS'!$B$7:$H$14999,5,FALSE),"ls")))</f>
        <v xml:space="preserve">bh </v>
      </c>
      <c r="H3012" s="4363" t="s">
        <v>1747</v>
      </c>
      <c r="I3012" s="4357" t="s">
        <v>1165</v>
      </c>
      <c r="J3012" s="3997">
        <f>VLOOKUP(B3012,'[5] RAB LAMA'!$B$9:$E$5553,4,FALSE)</f>
        <v>437532.96725545003</v>
      </c>
      <c r="K3012" s="3997">
        <f t="shared" si="508"/>
        <v>1750131.8690218001</v>
      </c>
      <c r="L3012" s="3454">
        <f t="shared" si="509"/>
        <v>4.5800430522591933E-3</v>
      </c>
      <c r="M3012" s="1934">
        <f>'[6]LAP MINGGUAN 10'!Q3012</f>
        <v>0</v>
      </c>
      <c r="N3012" s="4358">
        <f t="shared" si="510"/>
        <v>0</v>
      </c>
      <c r="O3012" s="4358"/>
      <c r="P3012" s="4358">
        <f t="shared" si="511"/>
        <v>0</v>
      </c>
      <c r="Q3012" s="3073">
        <f t="shared" si="507"/>
        <v>0</v>
      </c>
      <c r="R3012" s="4358">
        <f t="shared" si="512"/>
        <v>0</v>
      </c>
      <c r="S3012" s="4359"/>
      <c r="T3012" s="359"/>
    </row>
    <row r="3013" spans="1:388" s="342" customFormat="1" ht="34.5" customHeight="1" x14ac:dyDescent="0.25">
      <c r="A3013" s="4270"/>
      <c r="B3013" s="4374"/>
      <c r="C3013" s="4220"/>
      <c r="D3013" s="4220"/>
      <c r="E3013" s="4221"/>
      <c r="F3013" s="4363"/>
      <c r="G3013" s="4363" t="str">
        <f>IF(ISBLANK(H3013),"",IF(H3013="BN",VLOOKUP(B3013,'[4]V. BAHAN'!$B$8:$E$1099,3,FALSE),IFERROR(VLOOKUP(H3013,'[4]III. DAFTAR AHS'!$B$7:$H$872,5,FALSE),"ls")))</f>
        <v/>
      </c>
      <c r="H3013" s="4363"/>
      <c r="I3013" s="4363" t="s">
        <v>243</v>
      </c>
      <c r="J3013" s="4364"/>
      <c r="K3013" s="4364"/>
      <c r="L3013" s="3454"/>
      <c r="M3013" s="1934">
        <f>'[6]LAP MINGGUAN 10'!Q3013</f>
        <v>0</v>
      </c>
      <c r="N3013" s="4358"/>
      <c r="O3013" s="4358"/>
      <c r="P3013" s="4358"/>
      <c r="Q3013" s="3073">
        <f t="shared" si="507"/>
        <v>0</v>
      </c>
      <c r="R3013" s="4358"/>
      <c r="S3013" s="4359"/>
      <c r="T3013" s="359"/>
    </row>
    <row r="3014" spans="1:388" s="342" customFormat="1" ht="34.5" customHeight="1" x14ac:dyDescent="0.25">
      <c r="A3014" s="4270">
        <f>A3004+1</f>
        <v>9</v>
      </c>
      <c r="B3014" s="4374" t="s">
        <v>1748</v>
      </c>
      <c r="C3014" s="4220"/>
      <c r="D3014" s="4220"/>
      <c r="E3014" s="4221"/>
      <c r="F3014" s="4363"/>
      <c r="G3014" s="4363" t="str">
        <f>IF(ISBLANK(H3014),"",IF(H3014="BN",VLOOKUP(B3014,'[4]V. BAHAN'!$B$8:$E$1099,3,FALSE),IFERROR(VLOOKUP(H3014,'[4]III. DAFTAR AHS'!$B$7:$H$872,5,FALSE),"ls")))</f>
        <v/>
      </c>
      <c r="H3014" s="4363"/>
      <c r="I3014" s="4363" t="s">
        <v>243</v>
      </c>
      <c r="J3014" s="4364"/>
      <c r="K3014" s="4364"/>
      <c r="L3014" s="3454"/>
      <c r="M3014" s="1934">
        <f>'[6]LAP MINGGUAN 10'!Q3014</f>
        <v>0</v>
      </c>
      <c r="N3014" s="4358"/>
      <c r="O3014" s="4358"/>
      <c r="P3014" s="4358"/>
      <c r="Q3014" s="3073">
        <f t="shared" si="507"/>
        <v>0</v>
      </c>
      <c r="R3014" s="4358"/>
      <c r="S3014" s="4359"/>
      <c r="T3014" s="359"/>
    </row>
    <row r="3015" spans="1:388" s="342" customFormat="1" ht="34.5" customHeight="1" x14ac:dyDescent="0.25">
      <c r="A3015" s="4301" t="s">
        <v>25</v>
      </c>
      <c r="B3015" s="4374" t="s">
        <v>1518</v>
      </c>
      <c r="C3015" s="4220"/>
      <c r="D3015" s="4220"/>
      <c r="E3015" s="4221"/>
      <c r="F3015" s="4363">
        <v>0.13</v>
      </c>
      <c r="G3015" s="4130" t="str">
        <f>IF(ISBLANK(H3015),"",IF(H3015="BN",VLOOKUP(B3015,'[4]V. BAHAN'!$B$8:$E$14999,3,FALSE),IFERROR(VLOOKUP(H3015,'[4]III. DAFTAR AHS'!$B$7:$H$14999,5,FALSE),"ls")))</f>
        <v xml:space="preserve">m3 </v>
      </c>
      <c r="H3015" s="4363" t="s">
        <v>416</v>
      </c>
      <c r="I3015" s="4357" t="s">
        <v>417</v>
      </c>
      <c r="J3015" s="3997">
        <f>VLOOKUP(B3015,'[5] RAB LAMA'!$B$9:$E$5553,4,FALSE)</f>
        <v>240133.28181479999</v>
      </c>
      <c r="K3015" s="3997">
        <f t="shared" ref="K3015:K3022" si="513">J3015*F3015</f>
        <v>31217.326635924001</v>
      </c>
      <c r="L3015" s="3454">
        <f t="shared" ref="L3015:L3022" si="514">K3015/$K$4349*100</f>
        <v>8.169481540204365E-5</v>
      </c>
      <c r="M3015" s="1934">
        <f>'[6]LAP MINGGUAN 10'!Q3015</f>
        <v>0</v>
      </c>
      <c r="N3015" s="4358">
        <f t="shared" ref="N3015:N3022" si="515">L3015*M3015/100</f>
        <v>0</v>
      </c>
      <c r="O3015" s="4358"/>
      <c r="P3015" s="4358">
        <f t="shared" ref="P3015:P3022" si="516">L3015*O3015/100</f>
        <v>0</v>
      </c>
      <c r="Q3015" s="3073">
        <f t="shared" si="507"/>
        <v>0</v>
      </c>
      <c r="R3015" s="4358">
        <f t="shared" ref="R3015:R3022" si="517">L3015*Q3015/100</f>
        <v>0</v>
      </c>
      <c r="S3015" s="4359"/>
      <c r="T3015" s="359"/>
    </row>
    <row r="3016" spans="1:388" s="342" customFormat="1" ht="34.5" customHeight="1" x14ac:dyDescent="0.25">
      <c r="A3016" s="4301" t="s">
        <v>25</v>
      </c>
      <c r="B3016" s="4374" t="s">
        <v>1749</v>
      </c>
      <c r="C3016" s="4220"/>
      <c r="D3016" s="4220"/>
      <c r="E3016" s="4221"/>
      <c r="F3016" s="4363">
        <v>0.13</v>
      </c>
      <c r="G3016" s="4130" t="str">
        <f>IF(ISBLANK(H3016),"",IF(H3016="BN",VLOOKUP(B3016,'[4]V. BAHAN'!$B$8:$E$14999,3,FALSE),IFERROR(VLOOKUP(H3016,'[4]III. DAFTAR AHS'!$B$7:$H$14999,5,FALSE),"ls")))</f>
        <v xml:space="preserve">m3 </v>
      </c>
      <c r="H3016" s="4363" t="s">
        <v>475</v>
      </c>
      <c r="I3016" s="4357" t="s">
        <v>352</v>
      </c>
      <c r="J3016" s="3997">
        <f>VLOOKUP(B3016,'[5] RAB LAMA'!$B$9:$E$5553,4,FALSE)</f>
        <v>1068870</v>
      </c>
      <c r="K3016" s="3997">
        <f t="shared" si="513"/>
        <v>138953.1</v>
      </c>
      <c r="L3016" s="3454">
        <f t="shared" si="514"/>
        <v>3.636361302309099E-4</v>
      </c>
      <c r="M3016" s="1934">
        <f>'[6]LAP MINGGUAN 10'!Q3016</f>
        <v>0</v>
      </c>
      <c r="N3016" s="4358">
        <f t="shared" si="515"/>
        <v>0</v>
      </c>
      <c r="O3016" s="4358"/>
      <c r="P3016" s="4358">
        <f t="shared" si="516"/>
        <v>0</v>
      </c>
      <c r="Q3016" s="3073">
        <f t="shared" si="507"/>
        <v>0</v>
      </c>
      <c r="R3016" s="4358">
        <f t="shared" si="517"/>
        <v>0</v>
      </c>
      <c r="S3016" s="4359"/>
      <c r="T3016" s="359"/>
    </row>
    <row r="3017" spans="1:388" s="342" customFormat="1" ht="34.5" customHeight="1" x14ac:dyDescent="0.25">
      <c r="A3017" s="4301" t="s">
        <v>25</v>
      </c>
      <c r="B3017" s="4374" t="s">
        <v>1750</v>
      </c>
      <c r="C3017" s="4220"/>
      <c r="D3017" s="4220"/>
      <c r="E3017" s="4221"/>
      <c r="F3017" s="4363">
        <v>0.2</v>
      </c>
      <c r="G3017" s="4130" t="str">
        <f>IF(ISBLANK(H3017),"",IF(H3017="BN",VLOOKUP(B3017,'[4]V. BAHAN'!$B$8:$E$14999,3,FALSE),IFERROR(VLOOKUP(H3017,'[4]III. DAFTAR AHS'!$B$7:$H$14999,5,FALSE),"ls")))</f>
        <v xml:space="preserve">m2 </v>
      </c>
      <c r="H3017" s="4363" t="s">
        <v>1528</v>
      </c>
      <c r="I3017" s="4357" t="s">
        <v>1529</v>
      </c>
      <c r="J3017" s="3997">
        <f>VLOOKUP(B3017,'[5] RAB LAMA'!$B$9:$E$5553,4,FALSE)</f>
        <v>114691.25276478101</v>
      </c>
      <c r="K3017" s="3997">
        <f t="shared" si="513"/>
        <v>22938.250552956204</v>
      </c>
      <c r="L3017" s="3454">
        <f t="shared" si="514"/>
        <v>6.002871951287177E-5</v>
      </c>
      <c r="M3017" s="1934">
        <f>'[6]LAP MINGGUAN 10'!Q3017</f>
        <v>0</v>
      </c>
      <c r="N3017" s="4358">
        <f t="shared" si="515"/>
        <v>0</v>
      </c>
      <c r="O3017" s="4358"/>
      <c r="P3017" s="4358">
        <f t="shared" si="516"/>
        <v>0</v>
      </c>
      <c r="Q3017" s="3073">
        <f t="shared" si="507"/>
        <v>0</v>
      </c>
      <c r="R3017" s="4358">
        <f t="shared" si="517"/>
        <v>0</v>
      </c>
      <c r="S3017" s="4359"/>
      <c r="T3017" s="359"/>
    </row>
    <row r="3018" spans="1:388" s="342" customFormat="1" ht="34.5" customHeight="1" x14ac:dyDescent="0.25">
      <c r="A3018" s="4301" t="s">
        <v>25</v>
      </c>
      <c r="B3018" s="4374" t="s">
        <v>1751</v>
      </c>
      <c r="C3018" s="4220"/>
      <c r="D3018" s="4220"/>
      <c r="E3018" s="4221"/>
      <c r="F3018" s="4363">
        <v>0.47</v>
      </c>
      <c r="G3018" s="4130" t="str">
        <f>IF(ISBLANK(H3018),"",IF(H3018="BN",VLOOKUP(B3018,'[4]V. BAHAN'!$B$8:$E$14999,3,FALSE),IFERROR(VLOOKUP(H3018,'[4]III. DAFTAR AHS'!$B$7:$H$14999,5,FALSE),"ls")))</f>
        <v xml:space="preserve">m2 </v>
      </c>
      <c r="H3018" s="4363" t="s">
        <v>1531</v>
      </c>
      <c r="I3018" s="4357" t="s">
        <v>1532</v>
      </c>
      <c r="J3018" s="3997">
        <f>VLOOKUP(B3018,'[5] RAB LAMA'!$B$9:$E$5553,4,FALSE)</f>
        <v>46613.134271000003</v>
      </c>
      <c r="K3018" s="3997">
        <f t="shared" si="513"/>
        <v>21908.173107369999</v>
      </c>
      <c r="L3018" s="3454">
        <f t="shared" si="514"/>
        <v>5.7333037472304788E-5</v>
      </c>
      <c r="M3018" s="1934">
        <f>'[6]LAP MINGGUAN 10'!Q3018</f>
        <v>0</v>
      </c>
      <c r="N3018" s="4358">
        <f t="shared" si="515"/>
        <v>0</v>
      </c>
      <c r="O3018" s="4358"/>
      <c r="P3018" s="4358">
        <f t="shared" si="516"/>
        <v>0</v>
      </c>
      <c r="Q3018" s="3073">
        <f t="shared" si="507"/>
        <v>0</v>
      </c>
      <c r="R3018" s="4358">
        <f t="shared" si="517"/>
        <v>0</v>
      </c>
      <c r="S3018" s="4359"/>
      <c r="T3018" s="359"/>
    </row>
    <row r="3019" spans="1:388" s="342" customFormat="1" ht="34.5" customHeight="1" x14ac:dyDescent="0.25">
      <c r="A3019" s="4301" t="s">
        <v>25</v>
      </c>
      <c r="B3019" s="4374" t="s">
        <v>1752</v>
      </c>
      <c r="C3019" s="4220"/>
      <c r="D3019" s="4220"/>
      <c r="E3019" s="4221"/>
      <c r="F3019" s="4363">
        <v>0.47</v>
      </c>
      <c r="G3019" s="4130" t="str">
        <f>IF(ISBLANK(H3019),"",IF(H3019="BN",VLOOKUP(B3019,'[4]V. BAHAN'!$B$8:$E$14999,3,FALSE),IFERROR(VLOOKUP(H3019,'[4]III. DAFTAR AHS'!$B$7:$H$14999,5,FALSE),"ls")))</f>
        <v xml:space="preserve">m2 </v>
      </c>
      <c r="H3019" s="4363" t="s">
        <v>1534</v>
      </c>
      <c r="I3019" s="4357" t="s">
        <v>1535</v>
      </c>
      <c r="J3019" s="3997">
        <f>VLOOKUP(B3019,'[5] RAB LAMA'!$B$9:$E$5553,4,FALSE)</f>
        <v>38370.471218750004</v>
      </c>
      <c r="K3019" s="3997">
        <f t="shared" si="513"/>
        <v>18034.121472812501</v>
      </c>
      <c r="L3019" s="3454">
        <f t="shared" si="514"/>
        <v>4.7194759559072054E-5</v>
      </c>
      <c r="M3019" s="1934">
        <f>'[6]LAP MINGGUAN 10'!Q3019</f>
        <v>0</v>
      </c>
      <c r="N3019" s="4358">
        <f t="shared" si="515"/>
        <v>0</v>
      </c>
      <c r="O3019" s="4358"/>
      <c r="P3019" s="4358">
        <f t="shared" si="516"/>
        <v>0</v>
      </c>
      <c r="Q3019" s="3073">
        <f t="shared" si="507"/>
        <v>0</v>
      </c>
      <c r="R3019" s="4358">
        <f t="shared" si="517"/>
        <v>0</v>
      </c>
      <c r="S3019" s="4359"/>
      <c r="T3019" s="359"/>
    </row>
    <row r="3020" spans="1:388" s="342" customFormat="1" ht="34.5" customHeight="1" x14ac:dyDescent="0.25">
      <c r="A3020" s="4301" t="s">
        <v>25</v>
      </c>
      <c r="B3020" s="4374" t="s">
        <v>1753</v>
      </c>
      <c r="C3020" s="4220"/>
      <c r="D3020" s="4220"/>
      <c r="E3020" s="4221"/>
      <c r="F3020" s="4363">
        <v>61.31</v>
      </c>
      <c r="G3020" s="4130" t="str">
        <f>IF(ISBLANK(H3020),"",IF(H3020="BN",VLOOKUP(B3020,'[4]V. BAHAN'!$B$8:$E$14999,3,FALSE),IFERROR(VLOOKUP(H3020,'[4]III. DAFTAR AHS'!$B$7:$H$14999,5,FALSE),"ls")))</f>
        <v xml:space="preserve">kg </v>
      </c>
      <c r="H3020" s="4363" t="s">
        <v>672</v>
      </c>
      <c r="I3020" s="4357" t="s">
        <v>468</v>
      </c>
      <c r="J3020" s="3997">
        <f>VLOOKUP(B3020,'[5] RAB LAMA'!$B$9:$E$5553,4,FALSE)</f>
        <v>24024.261352000001</v>
      </c>
      <c r="K3020" s="3997">
        <f t="shared" si="513"/>
        <v>1472927.4634911201</v>
      </c>
      <c r="L3020" s="3454">
        <f t="shared" si="514"/>
        <v>3.8546073670521971E-3</v>
      </c>
      <c r="M3020" s="1934">
        <f>'[6]LAP MINGGUAN 10'!Q3020</f>
        <v>0</v>
      </c>
      <c r="N3020" s="4358">
        <f t="shared" si="515"/>
        <v>0</v>
      </c>
      <c r="O3020" s="4358"/>
      <c r="P3020" s="4358">
        <f t="shared" si="516"/>
        <v>0</v>
      </c>
      <c r="Q3020" s="3073">
        <f t="shared" si="507"/>
        <v>0</v>
      </c>
      <c r="R3020" s="4358">
        <f t="shared" si="517"/>
        <v>0</v>
      </c>
      <c r="S3020" s="4359"/>
      <c r="T3020" s="359"/>
    </row>
    <row r="3021" spans="1:388" s="342" customFormat="1" ht="34.5" customHeight="1" x14ac:dyDescent="0.25">
      <c r="A3021" s="4301" t="s">
        <v>25</v>
      </c>
      <c r="B3021" s="4374" t="s">
        <v>1754</v>
      </c>
      <c r="C3021" s="4220"/>
      <c r="D3021" s="4220"/>
      <c r="E3021" s="4221"/>
      <c r="F3021" s="4363">
        <v>2.4300000000000002</v>
      </c>
      <c r="G3021" s="4130" t="str">
        <f>IF(ISBLANK(H3021),"",IF(H3021="BN",VLOOKUP(B3021,'[4]V. BAHAN'!$B$8:$E$14999,3,FALSE),IFERROR(VLOOKUP(H3021,'[4]III. DAFTAR AHS'!$B$7:$H$14999,5,FALSE),"ls")))</f>
        <v xml:space="preserve">m2 </v>
      </c>
      <c r="H3021" s="4363" t="s">
        <v>1755</v>
      </c>
      <c r="I3021" s="4357" t="s">
        <v>468</v>
      </c>
      <c r="J3021" s="3997">
        <f>VLOOKUP(B3021,'[5] RAB LAMA'!$B$9:$E$5553,4,FALSE)</f>
        <v>89994.926287750015</v>
      </c>
      <c r="K3021" s="3997">
        <f t="shared" si="513"/>
        <v>218687.67087923255</v>
      </c>
      <c r="L3021" s="3454">
        <f t="shared" si="514"/>
        <v>5.722991309134878E-4</v>
      </c>
      <c r="M3021" s="1934">
        <f>'[6]LAP MINGGUAN 10'!Q3021</f>
        <v>0</v>
      </c>
      <c r="N3021" s="4358">
        <f t="shared" si="515"/>
        <v>0</v>
      </c>
      <c r="O3021" s="4358"/>
      <c r="P3021" s="4358">
        <f t="shared" si="516"/>
        <v>0</v>
      </c>
      <c r="Q3021" s="3073">
        <f t="shared" si="507"/>
        <v>0</v>
      </c>
      <c r="R3021" s="4358">
        <f t="shared" si="517"/>
        <v>0</v>
      </c>
      <c r="S3021" s="4359"/>
      <c r="T3021" s="359"/>
    </row>
    <row r="3022" spans="1:388" s="342" customFormat="1" ht="34.5" customHeight="1" x14ac:dyDescent="0.25">
      <c r="A3022" s="4301" t="s">
        <v>25</v>
      </c>
      <c r="B3022" s="4374" t="s">
        <v>1756</v>
      </c>
      <c r="C3022" s="4220"/>
      <c r="D3022" s="4220"/>
      <c r="E3022" s="4221"/>
      <c r="F3022" s="4363">
        <v>2.21</v>
      </c>
      <c r="G3022" s="4130" t="str">
        <f>IF(ISBLANK(H3022),"",IF(H3022="BN",VLOOKUP(B3022,'[4]V. BAHAN'!$B$8:$E$14999,3,FALSE),IFERROR(VLOOKUP(H3022,'[4]III. DAFTAR AHS'!$B$7:$H$14999,5,FALSE),"ls")))</f>
        <v xml:space="preserve">m2 </v>
      </c>
      <c r="H3022" s="4363" t="s">
        <v>718</v>
      </c>
      <c r="I3022" s="4357" t="s">
        <v>719</v>
      </c>
      <c r="J3022" s="3997">
        <f>VLOOKUP(B3022,'[5] RAB LAMA'!$B$9:$E$5553,4,FALSE)</f>
        <v>35000</v>
      </c>
      <c r="K3022" s="3997">
        <f t="shared" si="513"/>
        <v>77350</v>
      </c>
      <c r="L3022" s="3454">
        <f t="shared" si="514"/>
        <v>2.0242264960883117E-4</v>
      </c>
      <c r="M3022" s="1934">
        <f>'[6]LAP MINGGUAN 10'!Q3022</f>
        <v>0</v>
      </c>
      <c r="N3022" s="4358">
        <f t="shared" si="515"/>
        <v>0</v>
      </c>
      <c r="O3022" s="4358"/>
      <c r="P3022" s="4358">
        <f t="shared" si="516"/>
        <v>0</v>
      </c>
      <c r="Q3022" s="3073">
        <f t="shared" si="507"/>
        <v>0</v>
      </c>
      <c r="R3022" s="4358">
        <f t="shared" si="517"/>
        <v>0</v>
      </c>
      <c r="S3022" s="4359"/>
      <c r="T3022" s="359"/>
    </row>
    <row r="3023" spans="1:388" s="342" customFormat="1" ht="34.5" customHeight="1" x14ac:dyDescent="0.25">
      <c r="A3023" s="4278"/>
      <c r="B3023" s="4272"/>
      <c r="C3023" s="4273"/>
      <c r="D3023" s="4273"/>
      <c r="E3023" s="4274"/>
      <c r="F3023" s="4255"/>
      <c r="G3023" s="4255" t="str">
        <f>IF(ISBLANK(H3023),"",IF(H3023="BN",VLOOKUP(B3023,'[4]V. BAHAN'!$B$8:$E$1099,3,FALSE),IFERROR(VLOOKUP(H3023,'[4]III. DAFTAR AHS'!$B$7:$H$872,5,FALSE),"ls")))</f>
        <v/>
      </c>
      <c r="H3023" s="4255"/>
      <c r="I3023" s="4255" t="s">
        <v>243</v>
      </c>
      <c r="J3023" s="4257"/>
      <c r="K3023" s="4257"/>
      <c r="L3023" s="460"/>
      <c r="M3023" s="1934">
        <f>'[6]LAP MINGGUAN 10'!Q3023</f>
        <v>0</v>
      </c>
      <c r="N3023" s="4178"/>
      <c r="O3023" s="4178"/>
      <c r="P3023" s="4178"/>
      <c r="Q3023" s="3073">
        <f t="shared" si="507"/>
        <v>0</v>
      </c>
      <c r="R3023" s="4178"/>
      <c r="S3023" s="4319"/>
      <c r="T3023" s="359"/>
    </row>
    <row r="3024" spans="1:388" s="3173" customFormat="1" ht="34.5" customHeight="1" x14ac:dyDescent="0.25">
      <c r="A3024" s="4231"/>
      <c r="B3024" s="3768" t="s">
        <v>120</v>
      </c>
      <c r="C3024" s="3768"/>
      <c r="D3024" s="3768"/>
      <c r="E3024" s="3768"/>
      <c r="F3024" s="3889"/>
      <c r="G3024" s="3168" t="str">
        <f>IF(ISBLANK(H3024),"",IF(H3024="BN",VLOOKUP(B3024,'[4]V. BAHAN'!$B$8:$E$1099,3,FALSE),IFERROR(VLOOKUP(H3024,'[4]III. DAFTAR AHS'!$B$7:$H$872,5,FALSE),"ls")))</f>
        <v/>
      </c>
      <c r="H3024" s="3889"/>
      <c r="I3024" s="3168" t="s">
        <v>243</v>
      </c>
      <c r="J3024" s="3169"/>
      <c r="K3024" s="3169"/>
      <c r="L3024" s="3778"/>
      <c r="M3024" s="1934">
        <f>'[6]LAP MINGGUAN 10'!Q3024</f>
        <v>0</v>
      </c>
      <c r="N3024" s="3779"/>
      <c r="O3024" s="3779"/>
      <c r="P3024" s="3779"/>
      <c r="Q3024" s="3073">
        <f t="shared" si="507"/>
        <v>0</v>
      </c>
      <c r="R3024" s="3779"/>
      <c r="S3024" s="3780"/>
      <c r="T3024" s="359"/>
      <c r="U3024" s="342"/>
      <c r="V3024" s="342"/>
      <c r="W3024" s="342"/>
      <c r="X3024" s="342"/>
      <c r="Y3024" s="342"/>
      <c r="Z3024" s="342"/>
      <c r="AA3024" s="342"/>
      <c r="AB3024" s="342"/>
      <c r="AC3024" s="342"/>
      <c r="AD3024" s="342"/>
      <c r="AE3024" s="342"/>
      <c r="AF3024" s="342"/>
      <c r="AG3024" s="342"/>
      <c r="AH3024" s="342"/>
      <c r="AI3024" s="342"/>
      <c r="AJ3024" s="342"/>
      <c r="AK3024" s="342"/>
      <c r="AL3024" s="342"/>
      <c r="AM3024" s="342"/>
      <c r="AN3024" s="342"/>
      <c r="AO3024" s="342"/>
      <c r="AP3024" s="342"/>
      <c r="AQ3024" s="342"/>
      <c r="AR3024" s="342"/>
      <c r="AS3024" s="342"/>
      <c r="AT3024" s="342"/>
      <c r="AU3024" s="342"/>
      <c r="AV3024" s="342"/>
      <c r="AW3024" s="342"/>
      <c r="AX3024" s="342"/>
      <c r="AY3024" s="342"/>
      <c r="AZ3024" s="342"/>
      <c r="BA3024" s="342"/>
      <c r="BB3024" s="342"/>
      <c r="BC3024" s="342"/>
      <c r="BD3024" s="342"/>
      <c r="BE3024" s="342"/>
      <c r="BF3024" s="342"/>
      <c r="BG3024" s="342"/>
      <c r="BH3024" s="342"/>
      <c r="BI3024" s="342"/>
      <c r="BJ3024" s="342"/>
      <c r="BK3024" s="342"/>
      <c r="BL3024" s="342"/>
      <c r="BM3024" s="342"/>
      <c r="BN3024" s="342"/>
      <c r="BO3024" s="342"/>
      <c r="BP3024" s="342"/>
      <c r="BQ3024" s="342"/>
      <c r="BR3024" s="342"/>
      <c r="BS3024" s="342"/>
      <c r="BT3024" s="342"/>
      <c r="BU3024" s="342"/>
      <c r="BV3024" s="342"/>
      <c r="BW3024" s="342"/>
      <c r="BX3024" s="342"/>
      <c r="BY3024" s="342"/>
      <c r="BZ3024" s="342"/>
      <c r="CA3024" s="342"/>
      <c r="CB3024" s="342"/>
      <c r="CC3024" s="342"/>
      <c r="CD3024" s="342"/>
      <c r="CE3024" s="342"/>
      <c r="CF3024" s="342"/>
      <c r="CG3024" s="342"/>
      <c r="CH3024" s="342"/>
      <c r="CI3024" s="342"/>
      <c r="CJ3024" s="342"/>
      <c r="CK3024" s="342"/>
      <c r="CL3024" s="342"/>
      <c r="CM3024" s="342"/>
      <c r="CN3024" s="342"/>
      <c r="CO3024" s="342"/>
      <c r="CP3024" s="342"/>
      <c r="CQ3024" s="342"/>
      <c r="CR3024" s="342"/>
      <c r="CS3024" s="342"/>
      <c r="CT3024" s="342"/>
      <c r="CU3024" s="342"/>
      <c r="CV3024" s="342"/>
      <c r="CW3024" s="342"/>
      <c r="CX3024" s="342"/>
      <c r="CY3024" s="342"/>
      <c r="CZ3024" s="342"/>
      <c r="DA3024" s="342"/>
      <c r="DB3024" s="342"/>
      <c r="DC3024" s="342"/>
      <c r="DD3024" s="342"/>
      <c r="DE3024" s="342"/>
      <c r="DF3024" s="342"/>
      <c r="DG3024" s="342"/>
      <c r="DH3024" s="342"/>
      <c r="DI3024" s="342"/>
      <c r="DJ3024" s="342"/>
      <c r="DK3024" s="342"/>
      <c r="DL3024" s="342"/>
      <c r="DM3024" s="342"/>
      <c r="DN3024" s="342"/>
      <c r="DO3024" s="342"/>
      <c r="DP3024" s="342"/>
      <c r="DQ3024" s="342"/>
      <c r="DR3024" s="342"/>
      <c r="DS3024" s="342"/>
      <c r="DT3024" s="342"/>
      <c r="DU3024" s="342"/>
      <c r="DV3024" s="342"/>
      <c r="DW3024" s="342"/>
      <c r="DX3024" s="342"/>
      <c r="DY3024" s="342"/>
      <c r="DZ3024" s="342"/>
      <c r="EA3024" s="342"/>
      <c r="EB3024" s="342"/>
      <c r="EC3024" s="342"/>
      <c r="ED3024" s="342"/>
      <c r="EE3024" s="342"/>
      <c r="EF3024" s="342"/>
      <c r="EG3024" s="342"/>
      <c r="EH3024" s="342"/>
      <c r="EI3024" s="342"/>
      <c r="EJ3024" s="342"/>
      <c r="EK3024" s="342"/>
      <c r="EL3024" s="342"/>
      <c r="EM3024" s="342"/>
      <c r="EN3024" s="342"/>
      <c r="EO3024" s="342"/>
      <c r="EP3024" s="342"/>
      <c r="EQ3024" s="342"/>
      <c r="ER3024" s="342"/>
      <c r="ES3024" s="342"/>
      <c r="ET3024" s="342"/>
      <c r="EU3024" s="342"/>
      <c r="EV3024" s="342"/>
      <c r="EW3024" s="342"/>
      <c r="EX3024" s="342"/>
      <c r="EY3024" s="342"/>
      <c r="EZ3024" s="342"/>
      <c r="FA3024" s="342"/>
      <c r="FB3024" s="342"/>
      <c r="FC3024" s="342"/>
      <c r="FD3024" s="342"/>
      <c r="FE3024" s="342"/>
      <c r="FF3024" s="342"/>
      <c r="FG3024" s="342"/>
      <c r="FH3024" s="342"/>
      <c r="FI3024" s="342"/>
      <c r="FJ3024" s="342"/>
      <c r="FK3024" s="342"/>
      <c r="FL3024" s="342"/>
      <c r="FM3024" s="342"/>
      <c r="FN3024" s="342"/>
      <c r="FO3024" s="342"/>
      <c r="FP3024" s="342"/>
      <c r="FQ3024" s="342"/>
      <c r="FR3024" s="342"/>
      <c r="FS3024" s="342"/>
      <c r="FT3024" s="342"/>
      <c r="FU3024" s="342"/>
      <c r="FV3024" s="342"/>
      <c r="FW3024" s="342"/>
      <c r="FX3024" s="342"/>
      <c r="FY3024" s="342"/>
      <c r="FZ3024" s="342"/>
      <c r="GA3024" s="342"/>
      <c r="GB3024" s="342"/>
      <c r="GC3024" s="342"/>
      <c r="GD3024" s="342"/>
      <c r="GE3024" s="342"/>
      <c r="GF3024" s="342"/>
      <c r="GG3024" s="342"/>
      <c r="GH3024" s="342"/>
      <c r="GI3024" s="342"/>
      <c r="GJ3024" s="342"/>
      <c r="GK3024" s="342"/>
      <c r="GL3024" s="342"/>
      <c r="GM3024" s="342"/>
      <c r="GN3024" s="342"/>
      <c r="GO3024" s="342"/>
      <c r="GP3024" s="342"/>
      <c r="GQ3024" s="342"/>
      <c r="GR3024" s="342"/>
      <c r="GS3024" s="342"/>
      <c r="GT3024" s="342"/>
      <c r="GU3024" s="342"/>
      <c r="GV3024" s="342"/>
      <c r="GW3024" s="342"/>
      <c r="GX3024" s="342"/>
      <c r="GY3024" s="342"/>
      <c r="GZ3024" s="342"/>
      <c r="HA3024" s="342"/>
      <c r="HB3024" s="342"/>
      <c r="HC3024" s="342"/>
      <c r="HD3024" s="342"/>
      <c r="HE3024" s="342"/>
      <c r="HF3024" s="342"/>
      <c r="HG3024" s="342"/>
      <c r="HH3024" s="342"/>
      <c r="HI3024" s="342"/>
      <c r="HJ3024" s="342"/>
      <c r="HK3024" s="342"/>
      <c r="HL3024" s="342"/>
      <c r="HM3024" s="342"/>
      <c r="HN3024" s="342"/>
      <c r="HO3024" s="342"/>
      <c r="HP3024" s="342"/>
      <c r="HQ3024" s="342"/>
      <c r="HR3024" s="342"/>
      <c r="HS3024" s="342"/>
      <c r="HT3024" s="342"/>
      <c r="HU3024" s="342"/>
      <c r="HV3024" s="342"/>
      <c r="HW3024" s="342"/>
      <c r="HX3024" s="342"/>
      <c r="HY3024" s="342"/>
      <c r="HZ3024" s="342"/>
      <c r="IA3024" s="342"/>
      <c r="IB3024" s="342"/>
      <c r="IC3024" s="342"/>
      <c r="ID3024" s="342"/>
      <c r="IE3024" s="342"/>
      <c r="IF3024" s="342"/>
      <c r="IG3024" s="342"/>
      <c r="IH3024" s="342"/>
      <c r="II3024" s="342"/>
      <c r="IJ3024" s="342"/>
      <c r="IK3024" s="342"/>
      <c r="IL3024" s="342"/>
      <c r="IM3024" s="342"/>
      <c r="IN3024" s="342"/>
      <c r="IO3024" s="342"/>
      <c r="IP3024" s="342"/>
      <c r="IQ3024" s="342"/>
      <c r="IR3024" s="342"/>
      <c r="IS3024" s="342"/>
      <c r="IT3024" s="342"/>
      <c r="IU3024" s="342"/>
      <c r="IV3024" s="342"/>
      <c r="IW3024" s="342"/>
      <c r="IX3024" s="342"/>
      <c r="IY3024" s="342"/>
      <c r="IZ3024" s="342"/>
      <c r="JA3024" s="342"/>
      <c r="JB3024" s="342"/>
      <c r="JC3024" s="342"/>
      <c r="JD3024" s="342"/>
      <c r="JE3024" s="342"/>
      <c r="JF3024" s="342"/>
      <c r="JG3024" s="342"/>
      <c r="JH3024" s="342"/>
      <c r="JI3024" s="342"/>
      <c r="JJ3024" s="342"/>
      <c r="JK3024" s="342"/>
      <c r="JL3024" s="342"/>
      <c r="JM3024" s="342"/>
      <c r="JN3024" s="342"/>
      <c r="JO3024" s="342"/>
      <c r="JP3024" s="342"/>
      <c r="JQ3024" s="342"/>
      <c r="JR3024" s="342"/>
      <c r="JS3024" s="342"/>
      <c r="JT3024" s="342"/>
      <c r="JU3024" s="342"/>
      <c r="JV3024" s="342"/>
      <c r="JW3024" s="342"/>
      <c r="JX3024" s="342"/>
      <c r="JY3024" s="342"/>
      <c r="JZ3024" s="342"/>
      <c r="KA3024" s="342"/>
      <c r="KB3024" s="342"/>
      <c r="KC3024" s="342"/>
      <c r="KD3024" s="342"/>
      <c r="KE3024" s="342"/>
      <c r="KF3024" s="342"/>
      <c r="KG3024" s="342"/>
      <c r="KH3024" s="342"/>
      <c r="KI3024" s="342"/>
      <c r="KJ3024" s="342"/>
      <c r="KK3024" s="342"/>
      <c r="KL3024" s="342"/>
      <c r="KM3024" s="342"/>
      <c r="KN3024" s="342"/>
      <c r="KO3024" s="342"/>
      <c r="KP3024" s="342"/>
      <c r="KQ3024" s="342"/>
      <c r="KR3024" s="342"/>
      <c r="KS3024" s="342"/>
      <c r="KT3024" s="342"/>
      <c r="KU3024" s="342"/>
      <c r="KV3024" s="342"/>
      <c r="KW3024" s="342"/>
      <c r="KX3024" s="342"/>
      <c r="KY3024" s="342"/>
      <c r="KZ3024" s="342"/>
      <c r="LA3024" s="342"/>
      <c r="LB3024" s="342"/>
      <c r="LC3024" s="342"/>
      <c r="LD3024" s="342"/>
      <c r="LE3024" s="342"/>
      <c r="LF3024" s="342"/>
      <c r="LG3024" s="342"/>
      <c r="LH3024" s="342"/>
      <c r="LI3024" s="342"/>
      <c r="LJ3024" s="342"/>
      <c r="LK3024" s="342"/>
      <c r="LL3024" s="342"/>
      <c r="LM3024" s="342"/>
      <c r="LN3024" s="342"/>
      <c r="LO3024" s="342"/>
      <c r="LP3024" s="342"/>
      <c r="LQ3024" s="342"/>
      <c r="LR3024" s="342"/>
      <c r="LS3024" s="342"/>
      <c r="LT3024" s="342"/>
      <c r="LU3024" s="342"/>
      <c r="LV3024" s="342"/>
      <c r="LW3024" s="342"/>
      <c r="LX3024" s="342"/>
      <c r="LY3024" s="342"/>
      <c r="LZ3024" s="342"/>
      <c r="MA3024" s="342"/>
      <c r="MB3024" s="342"/>
      <c r="MC3024" s="342"/>
      <c r="MD3024" s="342"/>
      <c r="ME3024" s="342"/>
      <c r="MF3024" s="342"/>
      <c r="MG3024" s="342"/>
      <c r="MH3024" s="342"/>
      <c r="MI3024" s="342"/>
      <c r="MJ3024" s="342"/>
      <c r="MK3024" s="342"/>
      <c r="ML3024" s="342"/>
      <c r="MM3024" s="342"/>
      <c r="MN3024" s="342"/>
      <c r="MO3024" s="342"/>
      <c r="MP3024" s="342"/>
      <c r="MQ3024" s="342"/>
      <c r="MR3024" s="342"/>
      <c r="MS3024" s="342"/>
      <c r="MT3024" s="342"/>
      <c r="MU3024" s="342"/>
      <c r="MV3024" s="342"/>
      <c r="MW3024" s="342"/>
      <c r="MX3024" s="342"/>
      <c r="MY3024" s="342"/>
      <c r="MZ3024" s="342"/>
      <c r="NA3024" s="342"/>
      <c r="NB3024" s="342"/>
      <c r="NC3024" s="342"/>
      <c r="ND3024" s="342"/>
      <c r="NE3024" s="342"/>
      <c r="NF3024" s="342"/>
      <c r="NG3024" s="342"/>
      <c r="NH3024" s="342"/>
      <c r="NI3024" s="342"/>
      <c r="NJ3024" s="342"/>
      <c r="NK3024" s="342"/>
      <c r="NL3024" s="342"/>
      <c r="NM3024" s="342"/>
      <c r="NN3024" s="342"/>
      <c r="NO3024" s="342"/>
      <c r="NP3024" s="342"/>
      <c r="NQ3024" s="342"/>
      <c r="NR3024" s="342"/>
      <c r="NS3024" s="342"/>
      <c r="NT3024" s="342"/>
      <c r="NU3024" s="342"/>
      <c r="NV3024" s="342"/>
      <c r="NW3024" s="342"/>
      <c r="NX3024" s="342"/>
    </row>
    <row r="3025" spans="1:388" s="342" customFormat="1" ht="34.5" customHeight="1" x14ac:dyDescent="0.25">
      <c r="A3025" s="4320">
        <v>1</v>
      </c>
      <c r="B3025" s="4086" t="s">
        <v>1774</v>
      </c>
      <c r="C3025" s="4198"/>
      <c r="D3025" s="4198"/>
      <c r="E3025" s="4199"/>
      <c r="F3025" s="4059">
        <v>4.2</v>
      </c>
      <c r="G3025" s="4130" t="str">
        <f>IF(ISBLANK(H3025),"",IF(H3025="BN",VLOOKUP(B3025,'[4]V. BAHAN'!$B$8:$E$14999,3,FALSE),IFERROR(VLOOKUP(H3025,'[4]III. DAFTAR AHS'!$B$7:$H$14999,5,FALSE),"ls")))</f>
        <v xml:space="preserve">m1 </v>
      </c>
      <c r="H3025" s="4059" t="s">
        <v>1705</v>
      </c>
      <c r="I3025" s="4019" t="s">
        <v>1706</v>
      </c>
      <c r="J3025" s="3997">
        <f>VLOOKUP(B3025,'[5] RAB LAMA'!$B$9:$E$5553,4,FALSE)</f>
        <v>178017.10479575003</v>
      </c>
      <c r="K3025" s="3997">
        <f>J3025*F3025</f>
        <v>747671.84014215018</v>
      </c>
      <c r="L3025" s="3454">
        <f>K3025/$K$4349*100</f>
        <v>1.9566349698705169E-3</v>
      </c>
      <c r="M3025" s="1934">
        <f>'[6]LAP MINGGUAN 10'!Q3025</f>
        <v>0</v>
      </c>
      <c r="N3025" s="4202">
        <f>L3025*M3025/100</f>
        <v>0</v>
      </c>
      <c r="O3025" s="4202">
        <v>80</v>
      </c>
      <c r="P3025" s="4202">
        <f>L3025*O3025/100</f>
        <v>1.5653079758964133E-3</v>
      </c>
      <c r="Q3025" s="3073">
        <f t="shared" si="507"/>
        <v>80</v>
      </c>
      <c r="R3025" s="4202">
        <f>L3025*Q3025/100</f>
        <v>1.5653079758964133E-3</v>
      </c>
      <c r="S3025" s="4203"/>
      <c r="T3025" s="359"/>
    </row>
    <row r="3026" spans="1:388" s="342" customFormat="1" ht="34.5" customHeight="1" x14ac:dyDescent="0.25">
      <c r="A3026" s="4270">
        <f>+A3025+1</f>
        <v>2</v>
      </c>
      <c r="B3026" s="4365" t="s">
        <v>1775</v>
      </c>
      <c r="C3026" s="4223"/>
      <c r="D3026" s="4223"/>
      <c r="E3026" s="4224"/>
      <c r="F3026" s="4356">
        <v>7.36</v>
      </c>
      <c r="G3026" s="4130" t="str">
        <f>IF(ISBLANK(H3026),"",IF(H3026="BN",VLOOKUP(B3026,'[4]V. BAHAN'!$B$8:$E$14999,3,FALSE),IFERROR(VLOOKUP(H3026,'[4]III. DAFTAR AHS'!$B$7:$H$14999,5,FALSE),"ls")))</f>
        <v xml:space="preserve">m1 </v>
      </c>
      <c r="H3026" s="4363" t="s">
        <v>1092</v>
      </c>
      <c r="I3026" s="4357" t="s">
        <v>1093</v>
      </c>
      <c r="J3026" s="3997">
        <f>VLOOKUP(B3026,'[5] RAB LAMA'!$B$9:$E$5553,4,FALSE)</f>
        <v>52702.949068863214</v>
      </c>
      <c r="K3026" s="3997">
        <f>J3026*F3026</f>
        <v>387893.70514683326</v>
      </c>
      <c r="L3026" s="3454">
        <f>K3026/$K$4349*100</f>
        <v>1.0151062903995952E-3</v>
      </c>
      <c r="M3026" s="1934">
        <f>'[6]LAP MINGGUAN 10'!Q3026</f>
        <v>0</v>
      </c>
      <c r="N3026" s="4358">
        <f>L3026*M3026/100</f>
        <v>0</v>
      </c>
      <c r="O3026" s="4202">
        <v>80</v>
      </c>
      <c r="P3026" s="4358">
        <f>L3026*O3026/100</f>
        <v>8.1208503231967617E-4</v>
      </c>
      <c r="Q3026" s="3073">
        <f t="shared" si="507"/>
        <v>80</v>
      </c>
      <c r="R3026" s="4358">
        <f>L3026*Q3026/100</f>
        <v>8.1208503231967617E-4</v>
      </c>
      <c r="S3026" s="4359"/>
      <c r="T3026" s="359"/>
    </row>
    <row r="3027" spans="1:388" s="342" customFormat="1" ht="34.5" customHeight="1" x14ac:dyDescent="0.25">
      <c r="A3027" s="4270">
        <f>+A3026+1</f>
        <v>3</v>
      </c>
      <c r="B3027" s="4365" t="s">
        <v>1776</v>
      </c>
      <c r="C3027" s="4223"/>
      <c r="D3027" s="4223"/>
      <c r="E3027" s="4224"/>
      <c r="F3027" s="4356">
        <v>27.71</v>
      </c>
      <c r="G3027" s="4130" t="str">
        <f>IF(ISBLANK(H3027),"",IF(H3027="BN",VLOOKUP(B3027,'[4]V. BAHAN'!$B$8:$E$14999,3,FALSE),IFERROR(VLOOKUP(H3027,'[4]III. DAFTAR AHS'!$B$7:$H$14999,5,FALSE),"ls")))</f>
        <v xml:space="preserve">m1 </v>
      </c>
      <c r="H3027" s="4363" t="s">
        <v>1705</v>
      </c>
      <c r="I3027" s="4357" t="s">
        <v>1706</v>
      </c>
      <c r="J3027" s="3997">
        <f>VLOOKUP(B3027,'[5] RAB LAMA'!$B$9:$E$5553,4,FALSE)</f>
        <v>178017.10479575003</v>
      </c>
      <c r="K3027" s="3997">
        <f>J3027*F3027</f>
        <v>4932853.9738902338</v>
      </c>
      <c r="L3027" s="3454">
        <f>K3027/$K$4349*100</f>
        <v>1.2909132146455244E-2</v>
      </c>
      <c r="M3027" s="1934">
        <f>'[6]LAP MINGGUAN 10'!Q3027</f>
        <v>0</v>
      </c>
      <c r="N3027" s="4358">
        <f>L3027*M3027/100</f>
        <v>0</v>
      </c>
      <c r="O3027" s="4202">
        <v>80</v>
      </c>
      <c r="P3027" s="4358">
        <f>L3027*O3027/100</f>
        <v>1.0327305717164195E-2</v>
      </c>
      <c r="Q3027" s="3073">
        <f t="shared" si="507"/>
        <v>80</v>
      </c>
      <c r="R3027" s="4358">
        <f>L3027*Q3027/100</f>
        <v>1.0327305717164195E-2</v>
      </c>
      <c r="S3027" s="4359"/>
      <c r="T3027" s="359"/>
    </row>
    <row r="3028" spans="1:388" s="342" customFormat="1" ht="34.5" customHeight="1" x14ac:dyDescent="0.25">
      <c r="A3028" s="4278"/>
      <c r="B3028" s="4272"/>
      <c r="C3028" s="4273"/>
      <c r="D3028" s="4273"/>
      <c r="E3028" s="1850"/>
      <c r="F3028" s="1851"/>
      <c r="G3028" s="4255" t="str">
        <f>IF(ISBLANK(H3028),"",IF(H3028="BN",VLOOKUP(B3028,'[4]V. BAHAN'!$B$8:$E$1099,3,FALSE),IFERROR(VLOOKUP(H3028,'[4]III. DAFTAR AHS'!$B$7:$H$872,5,FALSE),"ls")))</f>
        <v/>
      </c>
      <c r="H3028" s="4255"/>
      <c r="I3028" s="4255" t="s">
        <v>243</v>
      </c>
      <c r="J3028" s="4257"/>
      <c r="K3028" s="4257"/>
      <c r="L3028" s="460"/>
      <c r="M3028" s="1934">
        <f>'[6]LAP MINGGUAN 10'!Q3028</f>
        <v>0</v>
      </c>
      <c r="N3028" s="4178"/>
      <c r="O3028" s="4178"/>
      <c r="P3028" s="4178"/>
      <c r="Q3028" s="3073">
        <f t="shared" si="507"/>
        <v>0</v>
      </c>
      <c r="R3028" s="4178"/>
      <c r="S3028" s="4319"/>
      <c r="T3028" s="359"/>
    </row>
    <row r="3029" spans="1:388" s="3173" customFormat="1" ht="34.5" customHeight="1" x14ac:dyDescent="0.25">
      <c r="A3029" s="4231"/>
      <c r="B3029" s="3768" t="s">
        <v>121</v>
      </c>
      <c r="C3029" s="3768"/>
      <c r="D3029" s="3768"/>
      <c r="E3029" s="3768"/>
      <c r="F3029" s="3889"/>
      <c r="G3029" s="3168" t="str">
        <f>IF(ISBLANK(H3029),"",IF(H3029="BN",VLOOKUP(B3029,'[4]V. BAHAN'!$B$8:$E$1099,3,FALSE),IFERROR(VLOOKUP(H3029,'[4]III. DAFTAR AHS'!$B$7:$H$872,5,FALSE),"ls")))</f>
        <v/>
      </c>
      <c r="H3029" s="3889"/>
      <c r="I3029" s="3168" t="s">
        <v>243</v>
      </c>
      <c r="J3029" s="3169"/>
      <c r="K3029" s="3169"/>
      <c r="L3029" s="3778"/>
      <c r="M3029" s="1934">
        <f>'[6]LAP MINGGUAN 10'!Q3029</f>
        <v>0</v>
      </c>
      <c r="N3029" s="3779"/>
      <c r="O3029" s="3779"/>
      <c r="P3029" s="3779"/>
      <c r="Q3029" s="3073">
        <f t="shared" si="507"/>
        <v>0</v>
      </c>
      <c r="R3029" s="3779"/>
      <c r="S3029" s="3780"/>
      <c r="T3029" s="359"/>
      <c r="U3029" s="342"/>
      <c r="V3029" s="342"/>
      <c r="W3029" s="342"/>
      <c r="X3029" s="342"/>
      <c r="Y3029" s="342"/>
      <c r="Z3029" s="342"/>
      <c r="AA3029" s="342"/>
      <c r="AB3029" s="342"/>
      <c r="AC3029" s="342"/>
      <c r="AD3029" s="342"/>
      <c r="AE3029" s="342"/>
      <c r="AF3029" s="342"/>
      <c r="AG3029" s="342"/>
      <c r="AH3029" s="342"/>
      <c r="AI3029" s="342"/>
      <c r="AJ3029" s="342"/>
      <c r="AK3029" s="342"/>
      <c r="AL3029" s="342"/>
      <c r="AM3029" s="342"/>
      <c r="AN3029" s="342"/>
      <c r="AO3029" s="342"/>
      <c r="AP3029" s="342"/>
      <c r="AQ3029" s="342"/>
      <c r="AR3029" s="342"/>
      <c r="AS3029" s="342"/>
      <c r="AT3029" s="342"/>
      <c r="AU3029" s="342"/>
      <c r="AV3029" s="342"/>
      <c r="AW3029" s="342"/>
      <c r="AX3029" s="342"/>
      <c r="AY3029" s="342"/>
      <c r="AZ3029" s="342"/>
      <c r="BA3029" s="342"/>
      <c r="BB3029" s="342"/>
      <c r="BC3029" s="342"/>
      <c r="BD3029" s="342"/>
      <c r="BE3029" s="342"/>
      <c r="BF3029" s="342"/>
      <c r="BG3029" s="342"/>
      <c r="BH3029" s="342"/>
      <c r="BI3029" s="342"/>
      <c r="BJ3029" s="342"/>
      <c r="BK3029" s="342"/>
      <c r="BL3029" s="342"/>
      <c r="BM3029" s="342"/>
      <c r="BN3029" s="342"/>
      <c r="BO3029" s="342"/>
      <c r="BP3029" s="342"/>
      <c r="BQ3029" s="342"/>
      <c r="BR3029" s="342"/>
      <c r="BS3029" s="342"/>
      <c r="BT3029" s="342"/>
      <c r="BU3029" s="342"/>
      <c r="BV3029" s="342"/>
      <c r="BW3029" s="342"/>
      <c r="BX3029" s="342"/>
      <c r="BY3029" s="342"/>
      <c r="BZ3029" s="342"/>
      <c r="CA3029" s="342"/>
      <c r="CB3029" s="342"/>
      <c r="CC3029" s="342"/>
      <c r="CD3029" s="342"/>
      <c r="CE3029" s="342"/>
      <c r="CF3029" s="342"/>
      <c r="CG3029" s="342"/>
      <c r="CH3029" s="342"/>
      <c r="CI3029" s="342"/>
      <c r="CJ3029" s="342"/>
      <c r="CK3029" s="342"/>
      <c r="CL3029" s="342"/>
      <c r="CM3029" s="342"/>
      <c r="CN3029" s="342"/>
      <c r="CO3029" s="342"/>
      <c r="CP3029" s="342"/>
      <c r="CQ3029" s="342"/>
      <c r="CR3029" s="342"/>
      <c r="CS3029" s="342"/>
      <c r="CT3029" s="342"/>
      <c r="CU3029" s="342"/>
      <c r="CV3029" s="342"/>
      <c r="CW3029" s="342"/>
      <c r="CX3029" s="342"/>
      <c r="CY3029" s="342"/>
      <c r="CZ3029" s="342"/>
      <c r="DA3029" s="342"/>
      <c r="DB3029" s="342"/>
      <c r="DC3029" s="342"/>
      <c r="DD3029" s="342"/>
      <c r="DE3029" s="342"/>
      <c r="DF3029" s="342"/>
      <c r="DG3029" s="342"/>
      <c r="DH3029" s="342"/>
      <c r="DI3029" s="342"/>
      <c r="DJ3029" s="342"/>
      <c r="DK3029" s="342"/>
      <c r="DL3029" s="342"/>
      <c r="DM3029" s="342"/>
      <c r="DN3029" s="342"/>
      <c r="DO3029" s="342"/>
      <c r="DP3029" s="342"/>
      <c r="DQ3029" s="342"/>
      <c r="DR3029" s="342"/>
      <c r="DS3029" s="342"/>
      <c r="DT3029" s="342"/>
      <c r="DU3029" s="342"/>
      <c r="DV3029" s="342"/>
      <c r="DW3029" s="342"/>
      <c r="DX3029" s="342"/>
      <c r="DY3029" s="342"/>
      <c r="DZ3029" s="342"/>
      <c r="EA3029" s="342"/>
      <c r="EB3029" s="342"/>
      <c r="EC3029" s="342"/>
      <c r="ED3029" s="342"/>
      <c r="EE3029" s="342"/>
      <c r="EF3029" s="342"/>
      <c r="EG3029" s="342"/>
      <c r="EH3029" s="342"/>
      <c r="EI3029" s="342"/>
      <c r="EJ3029" s="342"/>
      <c r="EK3029" s="342"/>
      <c r="EL3029" s="342"/>
      <c r="EM3029" s="342"/>
      <c r="EN3029" s="342"/>
      <c r="EO3029" s="342"/>
      <c r="EP3029" s="342"/>
      <c r="EQ3029" s="342"/>
      <c r="ER3029" s="342"/>
      <c r="ES3029" s="342"/>
      <c r="ET3029" s="342"/>
      <c r="EU3029" s="342"/>
      <c r="EV3029" s="342"/>
      <c r="EW3029" s="342"/>
      <c r="EX3029" s="342"/>
      <c r="EY3029" s="342"/>
      <c r="EZ3029" s="342"/>
      <c r="FA3029" s="342"/>
      <c r="FB3029" s="342"/>
      <c r="FC3029" s="342"/>
      <c r="FD3029" s="342"/>
      <c r="FE3029" s="342"/>
      <c r="FF3029" s="342"/>
      <c r="FG3029" s="342"/>
      <c r="FH3029" s="342"/>
      <c r="FI3029" s="342"/>
      <c r="FJ3029" s="342"/>
      <c r="FK3029" s="342"/>
      <c r="FL3029" s="342"/>
      <c r="FM3029" s="342"/>
      <c r="FN3029" s="342"/>
      <c r="FO3029" s="342"/>
      <c r="FP3029" s="342"/>
      <c r="FQ3029" s="342"/>
      <c r="FR3029" s="342"/>
      <c r="FS3029" s="342"/>
      <c r="FT3029" s="342"/>
      <c r="FU3029" s="342"/>
      <c r="FV3029" s="342"/>
      <c r="FW3029" s="342"/>
      <c r="FX3029" s="342"/>
      <c r="FY3029" s="342"/>
      <c r="FZ3029" s="342"/>
      <c r="GA3029" s="342"/>
      <c r="GB3029" s="342"/>
      <c r="GC3029" s="342"/>
      <c r="GD3029" s="342"/>
      <c r="GE3029" s="342"/>
      <c r="GF3029" s="342"/>
      <c r="GG3029" s="342"/>
      <c r="GH3029" s="342"/>
      <c r="GI3029" s="342"/>
      <c r="GJ3029" s="342"/>
      <c r="GK3029" s="342"/>
      <c r="GL3029" s="342"/>
      <c r="GM3029" s="342"/>
      <c r="GN3029" s="342"/>
      <c r="GO3029" s="342"/>
      <c r="GP3029" s="342"/>
      <c r="GQ3029" s="342"/>
      <c r="GR3029" s="342"/>
      <c r="GS3029" s="342"/>
      <c r="GT3029" s="342"/>
      <c r="GU3029" s="342"/>
      <c r="GV3029" s="342"/>
      <c r="GW3029" s="342"/>
      <c r="GX3029" s="342"/>
      <c r="GY3029" s="342"/>
      <c r="GZ3029" s="342"/>
      <c r="HA3029" s="342"/>
      <c r="HB3029" s="342"/>
      <c r="HC3029" s="342"/>
      <c r="HD3029" s="342"/>
      <c r="HE3029" s="342"/>
      <c r="HF3029" s="342"/>
      <c r="HG3029" s="342"/>
      <c r="HH3029" s="342"/>
      <c r="HI3029" s="342"/>
      <c r="HJ3029" s="342"/>
      <c r="HK3029" s="342"/>
      <c r="HL3029" s="342"/>
      <c r="HM3029" s="342"/>
      <c r="HN3029" s="342"/>
      <c r="HO3029" s="342"/>
      <c r="HP3029" s="342"/>
      <c r="HQ3029" s="342"/>
      <c r="HR3029" s="342"/>
      <c r="HS3029" s="342"/>
      <c r="HT3029" s="342"/>
      <c r="HU3029" s="342"/>
      <c r="HV3029" s="342"/>
      <c r="HW3029" s="342"/>
      <c r="HX3029" s="342"/>
      <c r="HY3029" s="342"/>
      <c r="HZ3029" s="342"/>
      <c r="IA3029" s="342"/>
      <c r="IB3029" s="342"/>
      <c r="IC3029" s="342"/>
      <c r="ID3029" s="342"/>
      <c r="IE3029" s="342"/>
      <c r="IF3029" s="342"/>
      <c r="IG3029" s="342"/>
      <c r="IH3029" s="342"/>
      <c r="II3029" s="342"/>
      <c r="IJ3029" s="342"/>
      <c r="IK3029" s="342"/>
      <c r="IL3029" s="342"/>
      <c r="IM3029" s="342"/>
      <c r="IN3029" s="342"/>
      <c r="IO3029" s="342"/>
      <c r="IP3029" s="342"/>
      <c r="IQ3029" s="342"/>
      <c r="IR3029" s="342"/>
      <c r="IS3029" s="342"/>
      <c r="IT3029" s="342"/>
      <c r="IU3029" s="342"/>
      <c r="IV3029" s="342"/>
      <c r="IW3029" s="342"/>
      <c r="IX3029" s="342"/>
      <c r="IY3029" s="342"/>
      <c r="IZ3029" s="342"/>
      <c r="JA3029" s="342"/>
      <c r="JB3029" s="342"/>
      <c r="JC3029" s="342"/>
      <c r="JD3029" s="342"/>
      <c r="JE3029" s="342"/>
      <c r="JF3029" s="342"/>
      <c r="JG3029" s="342"/>
      <c r="JH3029" s="342"/>
      <c r="JI3029" s="342"/>
      <c r="JJ3029" s="342"/>
      <c r="JK3029" s="342"/>
      <c r="JL3029" s="342"/>
      <c r="JM3029" s="342"/>
      <c r="JN3029" s="342"/>
      <c r="JO3029" s="342"/>
      <c r="JP3029" s="342"/>
      <c r="JQ3029" s="342"/>
      <c r="JR3029" s="342"/>
      <c r="JS3029" s="342"/>
      <c r="JT3029" s="342"/>
      <c r="JU3029" s="342"/>
      <c r="JV3029" s="342"/>
      <c r="JW3029" s="342"/>
      <c r="JX3029" s="342"/>
      <c r="JY3029" s="342"/>
      <c r="JZ3029" s="342"/>
      <c r="KA3029" s="342"/>
      <c r="KB3029" s="342"/>
      <c r="KC3029" s="342"/>
      <c r="KD3029" s="342"/>
      <c r="KE3029" s="342"/>
      <c r="KF3029" s="342"/>
      <c r="KG3029" s="342"/>
      <c r="KH3029" s="342"/>
      <c r="KI3029" s="342"/>
      <c r="KJ3029" s="342"/>
      <c r="KK3029" s="342"/>
      <c r="KL3029" s="342"/>
      <c r="KM3029" s="342"/>
      <c r="KN3029" s="342"/>
      <c r="KO3029" s="342"/>
      <c r="KP3029" s="342"/>
      <c r="KQ3029" s="342"/>
      <c r="KR3029" s="342"/>
      <c r="KS3029" s="342"/>
      <c r="KT3029" s="342"/>
      <c r="KU3029" s="342"/>
      <c r="KV3029" s="342"/>
      <c r="KW3029" s="342"/>
      <c r="KX3029" s="342"/>
      <c r="KY3029" s="342"/>
      <c r="KZ3029" s="342"/>
      <c r="LA3029" s="342"/>
      <c r="LB3029" s="342"/>
      <c r="LC3029" s="342"/>
      <c r="LD3029" s="342"/>
      <c r="LE3029" s="342"/>
      <c r="LF3029" s="342"/>
      <c r="LG3029" s="342"/>
      <c r="LH3029" s="342"/>
      <c r="LI3029" s="342"/>
      <c r="LJ3029" s="342"/>
      <c r="LK3029" s="342"/>
      <c r="LL3029" s="342"/>
      <c r="LM3029" s="342"/>
      <c r="LN3029" s="342"/>
      <c r="LO3029" s="342"/>
      <c r="LP3029" s="342"/>
      <c r="LQ3029" s="342"/>
      <c r="LR3029" s="342"/>
      <c r="LS3029" s="342"/>
      <c r="LT3029" s="342"/>
      <c r="LU3029" s="342"/>
      <c r="LV3029" s="342"/>
      <c r="LW3029" s="342"/>
      <c r="LX3029" s="342"/>
      <c r="LY3029" s="342"/>
      <c r="LZ3029" s="342"/>
      <c r="MA3029" s="342"/>
      <c r="MB3029" s="342"/>
      <c r="MC3029" s="342"/>
      <c r="MD3029" s="342"/>
      <c r="ME3029" s="342"/>
      <c r="MF3029" s="342"/>
      <c r="MG3029" s="342"/>
      <c r="MH3029" s="342"/>
      <c r="MI3029" s="342"/>
      <c r="MJ3029" s="342"/>
      <c r="MK3029" s="342"/>
      <c r="ML3029" s="342"/>
      <c r="MM3029" s="342"/>
      <c r="MN3029" s="342"/>
      <c r="MO3029" s="342"/>
      <c r="MP3029" s="342"/>
      <c r="MQ3029" s="342"/>
      <c r="MR3029" s="342"/>
      <c r="MS3029" s="342"/>
      <c r="MT3029" s="342"/>
      <c r="MU3029" s="342"/>
      <c r="MV3029" s="342"/>
      <c r="MW3029" s="342"/>
      <c r="MX3029" s="342"/>
      <c r="MY3029" s="342"/>
      <c r="MZ3029" s="342"/>
      <c r="NA3029" s="342"/>
      <c r="NB3029" s="342"/>
      <c r="NC3029" s="342"/>
      <c r="ND3029" s="342"/>
      <c r="NE3029" s="342"/>
      <c r="NF3029" s="342"/>
      <c r="NG3029" s="342"/>
      <c r="NH3029" s="342"/>
      <c r="NI3029" s="342"/>
      <c r="NJ3029" s="342"/>
      <c r="NK3029" s="342"/>
      <c r="NL3029" s="342"/>
      <c r="NM3029" s="342"/>
      <c r="NN3029" s="342"/>
      <c r="NO3029" s="342"/>
      <c r="NP3029" s="342"/>
      <c r="NQ3029" s="342"/>
      <c r="NR3029" s="342"/>
      <c r="NS3029" s="342"/>
      <c r="NT3029" s="342"/>
      <c r="NU3029" s="342"/>
      <c r="NV3029" s="342"/>
      <c r="NW3029" s="342"/>
      <c r="NX3029" s="342"/>
    </row>
    <row r="3030" spans="1:388" s="342" customFormat="1" ht="34.5" customHeight="1" x14ac:dyDescent="0.25">
      <c r="A3030" s="4320">
        <v>1</v>
      </c>
      <c r="B3030" s="4086" t="s">
        <v>1774</v>
      </c>
      <c r="C3030" s="4198"/>
      <c r="D3030" s="4198"/>
      <c r="E3030" s="4199"/>
      <c r="F3030" s="4059">
        <v>4.2</v>
      </c>
      <c r="G3030" s="4130" t="str">
        <f>IF(ISBLANK(H3030),"",IF(H3030="BN",VLOOKUP(B3030,'[4]V. BAHAN'!$B$8:$E$14999,3,FALSE),IFERROR(VLOOKUP(H3030,'[4]III. DAFTAR AHS'!$B$7:$H$14999,5,FALSE),"ls")))</f>
        <v xml:space="preserve">m1 </v>
      </c>
      <c r="H3030" s="4059" t="s">
        <v>1705</v>
      </c>
      <c r="I3030" s="4019" t="s">
        <v>1706</v>
      </c>
      <c r="J3030" s="3997">
        <f>VLOOKUP(B3030,'[5] RAB LAMA'!$B$9:$E$5553,4,FALSE)</f>
        <v>178017.10479575003</v>
      </c>
      <c r="K3030" s="3997">
        <f>J3030*F3030</f>
        <v>747671.84014215018</v>
      </c>
      <c r="L3030" s="3454">
        <f>K3030/$K$4349*100</f>
        <v>1.9566349698705169E-3</v>
      </c>
      <c r="M3030" s="1934">
        <f>'[6]LAP MINGGUAN 10'!Q3030</f>
        <v>0</v>
      </c>
      <c r="N3030" s="4202">
        <f>L3030*M3030/100</f>
        <v>0</v>
      </c>
      <c r="O3030" s="4358">
        <v>80</v>
      </c>
      <c r="P3030" s="4202">
        <f>L3030*O3030/100</f>
        <v>1.5653079758964133E-3</v>
      </c>
      <c r="Q3030" s="3073">
        <f t="shared" si="507"/>
        <v>80</v>
      </c>
      <c r="R3030" s="4202">
        <f>L3030*Q3030/100</f>
        <v>1.5653079758964133E-3</v>
      </c>
      <c r="S3030" s="4203"/>
      <c r="T3030" s="359"/>
    </row>
    <row r="3031" spans="1:388" s="342" customFormat="1" ht="34.5" customHeight="1" x14ac:dyDescent="0.25">
      <c r="A3031" s="4278"/>
      <c r="B3031" s="4272"/>
      <c r="C3031" s="4273"/>
      <c r="D3031" s="4273"/>
      <c r="E3031" s="1850"/>
      <c r="F3031" s="1851"/>
      <c r="G3031" s="4255" t="str">
        <f>IF(ISBLANK(H3031),"",IF(H3031="BN",VLOOKUP(B3031,'[4]V. BAHAN'!$B$8:$E$1099,3,FALSE),IFERROR(VLOOKUP(H3031,'[4]III. DAFTAR AHS'!$B$7:$H$872,5,FALSE),"ls")))</f>
        <v/>
      </c>
      <c r="H3031" s="4255"/>
      <c r="I3031" s="4255" t="s">
        <v>243</v>
      </c>
      <c r="J3031" s="4257"/>
      <c r="K3031" s="4257"/>
      <c r="L3031" s="460"/>
      <c r="M3031" s="1934">
        <f>'[6]LAP MINGGUAN 10'!Q3031</f>
        <v>0</v>
      </c>
      <c r="N3031" s="4178"/>
      <c r="O3031" s="4178"/>
      <c r="P3031" s="4178"/>
      <c r="Q3031" s="3073">
        <f t="shared" si="507"/>
        <v>0</v>
      </c>
      <c r="R3031" s="4178"/>
      <c r="S3031" s="4319"/>
      <c r="T3031" s="359"/>
    </row>
    <row r="3032" spans="1:388" s="3173" customFormat="1" ht="34.5" customHeight="1" x14ac:dyDescent="0.25">
      <c r="A3032" s="4231"/>
      <c r="B3032" s="3768" t="s">
        <v>122</v>
      </c>
      <c r="C3032" s="3768"/>
      <c r="D3032" s="3768"/>
      <c r="E3032" s="3768"/>
      <c r="F3032" s="3889"/>
      <c r="G3032" s="3168" t="str">
        <f>IF(ISBLANK(H3032),"",IF(H3032="BN",VLOOKUP(B3032,'[4]V. BAHAN'!$B$8:$E$1099,3,FALSE),IFERROR(VLOOKUP(H3032,'[4]III. DAFTAR AHS'!$B$7:$H$872,5,FALSE),"ls")))</f>
        <v/>
      </c>
      <c r="H3032" s="3889"/>
      <c r="I3032" s="3168" t="s">
        <v>243</v>
      </c>
      <c r="J3032" s="3169"/>
      <c r="K3032" s="3169"/>
      <c r="L3032" s="3778"/>
      <c r="M3032" s="1934">
        <f>'[6]LAP MINGGUAN 10'!Q3032</f>
        <v>0</v>
      </c>
      <c r="N3032" s="3779"/>
      <c r="O3032" s="3779"/>
      <c r="P3032" s="3779"/>
      <c r="Q3032" s="3073">
        <f t="shared" si="507"/>
        <v>0</v>
      </c>
      <c r="R3032" s="3779"/>
      <c r="S3032" s="3780"/>
      <c r="T3032" s="359"/>
      <c r="U3032" s="342"/>
      <c r="V3032" s="342"/>
      <c r="W3032" s="342"/>
      <c r="X3032" s="342"/>
      <c r="Y3032" s="342"/>
      <c r="Z3032" s="342"/>
      <c r="AA3032" s="342"/>
      <c r="AB3032" s="342"/>
      <c r="AC3032" s="342"/>
      <c r="AD3032" s="342"/>
      <c r="AE3032" s="342"/>
      <c r="AF3032" s="342"/>
      <c r="AG3032" s="342"/>
      <c r="AH3032" s="342"/>
      <c r="AI3032" s="342"/>
      <c r="AJ3032" s="342"/>
      <c r="AK3032" s="342"/>
      <c r="AL3032" s="342"/>
      <c r="AM3032" s="342"/>
      <c r="AN3032" s="342"/>
      <c r="AO3032" s="342"/>
      <c r="AP3032" s="342"/>
      <c r="AQ3032" s="342"/>
      <c r="AR3032" s="342"/>
      <c r="AS3032" s="342"/>
      <c r="AT3032" s="342"/>
      <c r="AU3032" s="342"/>
      <c r="AV3032" s="342"/>
      <c r="AW3032" s="342"/>
      <c r="AX3032" s="342"/>
      <c r="AY3032" s="342"/>
      <c r="AZ3032" s="342"/>
      <c r="BA3032" s="342"/>
      <c r="BB3032" s="342"/>
      <c r="BC3032" s="342"/>
      <c r="BD3032" s="342"/>
      <c r="BE3032" s="342"/>
      <c r="BF3032" s="342"/>
      <c r="BG3032" s="342"/>
      <c r="BH3032" s="342"/>
      <c r="BI3032" s="342"/>
      <c r="BJ3032" s="342"/>
      <c r="BK3032" s="342"/>
      <c r="BL3032" s="342"/>
      <c r="BM3032" s="342"/>
      <c r="BN3032" s="342"/>
      <c r="BO3032" s="342"/>
      <c r="BP3032" s="342"/>
      <c r="BQ3032" s="342"/>
      <c r="BR3032" s="342"/>
      <c r="BS3032" s="342"/>
      <c r="BT3032" s="342"/>
      <c r="BU3032" s="342"/>
      <c r="BV3032" s="342"/>
      <c r="BW3032" s="342"/>
      <c r="BX3032" s="342"/>
      <c r="BY3032" s="342"/>
      <c r="BZ3032" s="342"/>
      <c r="CA3032" s="342"/>
      <c r="CB3032" s="342"/>
      <c r="CC3032" s="342"/>
      <c r="CD3032" s="342"/>
      <c r="CE3032" s="342"/>
      <c r="CF3032" s="342"/>
      <c r="CG3032" s="342"/>
      <c r="CH3032" s="342"/>
      <c r="CI3032" s="342"/>
      <c r="CJ3032" s="342"/>
      <c r="CK3032" s="342"/>
      <c r="CL3032" s="342"/>
      <c r="CM3032" s="342"/>
      <c r="CN3032" s="342"/>
      <c r="CO3032" s="342"/>
      <c r="CP3032" s="342"/>
      <c r="CQ3032" s="342"/>
      <c r="CR3032" s="342"/>
      <c r="CS3032" s="342"/>
      <c r="CT3032" s="342"/>
      <c r="CU3032" s="342"/>
      <c r="CV3032" s="342"/>
      <c r="CW3032" s="342"/>
      <c r="CX3032" s="342"/>
      <c r="CY3032" s="342"/>
      <c r="CZ3032" s="342"/>
      <c r="DA3032" s="342"/>
      <c r="DB3032" s="342"/>
      <c r="DC3032" s="342"/>
      <c r="DD3032" s="342"/>
      <c r="DE3032" s="342"/>
      <c r="DF3032" s="342"/>
      <c r="DG3032" s="342"/>
      <c r="DH3032" s="342"/>
      <c r="DI3032" s="342"/>
      <c r="DJ3032" s="342"/>
      <c r="DK3032" s="342"/>
      <c r="DL3032" s="342"/>
      <c r="DM3032" s="342"/>
      <c r="DN3032" s="342"/>
      <c r="DO3032" s="342"/>
      <c r="DP3032" s="342"/>
      <c r="DQ3032" s="342"/>
      <c r="DR3032" s="342"/>
      <c r="DS3032" s="342"/>
      <c r="DT3032" s="342"/>
      <c r="DU3032" s="342"/>
      <c r="DV3032" s="342"/>
      <c r="DW3032" s="342"/>
      <c r="DX3032" s="342"/>
      <c r="DY3032" s="342"/>
      <c r="DZ3032" s="342"/>
      <c r="EA3032" s="342"/>
      <c r="EB3032" s="342"/>
      <c r="EC3032" s="342"/>
      <c r="ED3032" s="342"/>
      <c r="EE3032" s="342"/>
      <c r="EF3032" s="342"/>
      <c r="EG3032" s="342"/>
      <c r="EH3032" s="342"/>
      <c r="EI3032" s="342"/>
      <c r="EJ3032" s="342"/>
      <c r="EK3032" s="342"/>
      <c r="EL3032" s="342"/>
      <c r="EM3032" s="342"/>
      <c r="EN3032" s="342"/>
      <c r="EO3032" s="342"/>
      <c r="EP3032" s="342"/>
      <c r="EQ3032" s="342"/>
      <c r="ER3032" s="342"/>
      <c r="ES3032" s="342"/>
      <c r="ET3032" s="342"/>
      <c r="EU3032" s="342"/>
      <c r="EV3032" s="342"/>
      <c r="EW3032" s="342"/>
      <c r="EX3032" s="342"/>
      <c r="EY3032" s="342"/>
      <c r="EZ3032" s="342"/>
      <c r="FA3032" s="342"/>
      <c r="FB3032" s="342"/>
      <c r="FC3032" s="342"/>
      <c r="FD3032" s="342"/>
      <c r="FE3032" s="342"/>
      <c r="FF3032" s="342"/>
      <c r="FG3032" s="342"/>
      <c r="FH3032" s="342"/>
      <c r="FI3032" s="342"/>
      <c r="FJ3032" s="342"/>
      <c r="FK3032" s="342"/>
      <c r="FL3032" s="342"/>
      <c r="FM3032" s="342"/>
      <c r="FN3032" s="342"/>
      <c r="FO3032" s="342"/>
      <c r="FP3032" s="342"/>
      <c r="FQ3032" s="342"/>
      <c r="FR3032" s="342"/>
      <c r="FS3032" s="342"/>
      <c r="FT3032" s="342"/>
      <c r="FU3032" s="342"/>
      <c r="FV3032" s="342"/>
      <c r="FW3032" s="342"/>
      <c r="FX3032" s="342"/>
      <c r="FY3032" s="342"/>
      <c r="FZ3032" s="342"/>
      <c r="GA3032" s="342"/>
      <c r="GB3032" s="342"/>
      <c r="GC3032" s="342"/>
      <c r="GD3032" s="342"/>
      <c r="GE3032" s="342"/>
      <c r="GF3032" s="342"/>
      <c r="GG3032" s="342"/>
      <c r="GH3032" s="342"/>
      <c r="GI3032" s="342"/>
      <c r="GJ3032" s="342"/>
      <c r="GK3032" s="342"/>
      <c r="GL3032" s="342"/>
      <c r="GM3032" s="342"/>
      <c r="GN3032" s="342"/>
      <c r="GO3032" s="342"/>
      <c r="GP3032" s="342"/>
      <c r="GQ3032" s="342"/>
      <c r="GR3032" s="342"/>
      <c r="GS3032" s="342"/>
      <c r="GT3032" s="342"/>
      <c r="GU3032" s="342"/>
      <c r="GV3032" s="342"/>
      <c r="GW3032" s="342"/>
      <c r="GX3032" s="342"/>
      <c r="GY3032" s="342"/>
      <c r="GZ3032" s="342"/>
      <c r="HA3032" s="342"/>
      <c r="HB3032" s="342"/>
      <c r="HC3032" s="342"/>
      <c r="HD3032" s="342"/>
      <c r="HE3032" s="342"/>
      <c r="HF3032" s="342"/>
      <c r="HG3032" s="342"/>
      <c r="HH3032" s="342"/>
      <c r="HI3032" s="342"/>
      <c r="HJ3032" s="342"/>
      <c r="HK3032" s="342"/>
      <c r="HL3032" s="342"/>
      <c r="HM3032" s="342"/>
      <c r="HN3032" s="342"/>
      <c r="HO3032" s="342"/>
      <c r="HP3032" s="342"/>
      <c r="HQ3032" s="342"/>
      <c r="HR3032" s="342"/>
      <c r="HS3032" s="342"/>
      <c r="HT3032" s="342"/>
      <c r="HU3032" s="342"/>
      <c r="HV3032" s="342"/>
      <c r="HW3032" s="342"/>
      <c r="HX3032" s="342"/>
      <c r="HY3032" s="342"/>
      <c r="HZ3032" s="342"/>
      <c r="IA3032" s="342"/>
      <c r="IB3032" s="342"/>
      <c r="IC3032" s="342"/>
      <c r="ID3032" s="342"/>
      <c r="IE3032" s="342"/>
      <c r="IF3032" s="342"/>
      <c r="IG3032" s="342"/>
      <c r="IH3032" s="342"/>
      <c r="II3032" s="342"/>
      <c r="IJ3032" s="342"/>
      <c r="IK3032" s="342"/>
      <c r="IL3032" s="342"/>
      <c r="IM3032" s="342"/>
      <c r="IN3032" s="342"/>
      <c r="IO3032" s="342"/>
      <c r="IP3032" s="342"/>
      <c r="IQ3032" s="342"/>
      <c r="IR3032" s="342"/>
      <c r="IS3032" s="342"/>
      <c r="IT3032" s="342"/>
      <c r="IU3032" s="342"/>
      <c r="IV3032" s="342"/>
      <c r="IW3032" s="342"/>
      <c r="IX3032" s="342"/>
      <c r="IY3032" s="342"/>
      <c r="IZ3032" s="342"/>
      <c r="JA3032" s="342"/>
      <c r="JB3032" s="342"/>
      <c r="JC3032" s="342"/>
      <c r="JD3032" s="342"/>
      <c r="JE3032" s="342"/>
      <c r="JF3032" s="342"/>
      <c r="JG3032" s="342"/>
      <c r="JH3032" s="342"/>
      <c r="JI3032" s="342"/>
      <c r="JJ3032" s="342"/>
      <c r="JK3032" s="342"/>
      <c r="JL3032" s="342"/>
      <c r="JM3032" s="342"/>
      <c r="JN3032" s="342"/>
      <c r="JO3032" s="342"/>
      <c r="JP3032" s="342"/>
      <c r="JQ3032" s="342"/>
      <c r="JR3032" s="342"/>
      <c r="JS3032" s="342"/>
      <c r="JT3032" s="342"/>
      <c r="JU3032" s="342"/>
      <c r="JV3032" s="342"/>
      <c r="JW3032" s="342"/>
      <c r="JX3032" s="342"/>
      <c r="JY3032" s="342"/>
      <c r="JZ3032" s="342"/>
      <c r="KA3032" s="342"/>
      <c r="KB3032" s="342"/>
      <c r="KC3032" s="342"/>
      <c r="KD3032" s="342"/>
      <c r="KE3032" s="342"/>
      <c r="KF3032" s="342"/>
      <c r="KG3032" s="342"/>
      <c r="KH3032" s="342"/>
      <c r="KI3032" s="342"/>
      <c r="KJ3032" s="342"/>
      <c r="KK3032" s="342"/>
      <c r="KL3032" s="342"/>
      <c r="KM3032" s="342"/>
      <c r="KN3032" s="342"/>
      <c r="KO3032" s="342"/>
      <c r="KP3032" s="342"/>
      <c r="KQ3032" s="342"/>
      <c r="KR3032" s="342"/>
      <c r="KS3032" s="342"/>
      <c r="KT3032" s="342"/>
      <c r="KU3032" s="342"/>
      <c r="KV3032" s="342"/>
      <c r="KW3032" s="342"/>
      <c r="KX3032" s="342"/>
      <c r="KY3032" s="342"/>
      <c r="KZ3032" s="342"/>
      <c r="LA3032" s="342"/>
      <c r="LB3032" s="342"/>
      <c r="LC3032" s="342"/>
      <c r="LD3032" s="342"/>
      <c r="LE3032" s="342"/>
      <c r="LF3032" s="342"/>
      <c r="LG3032" s="342"/>
      <c r="LH3032" s="342"/>
      <c r="LI3032" s="342"/>
      <c r="LJ3032" s="342"/>
      <c r="LK3032" s="342"/>
      <c r="LL3032" s="342"/>
      <c r="LM3032" s="342"/>
      <c r="LN3032" s="342"/>
      <c r="LO3032" s="342"/>
      <c r="LP3032" s="342"/>
      <c r="LQ3032" s="342"/>
      <c r="LR3032" s="342"/>
      <c r="LS3032" s="342"/>
      <c r="LT3032" s="342"/>
      <c r="LU3032" s="342"/>
      <c r="LV3032" s="342"/>
      <c r="LW3032" s="342"/>
      <c r="LX3032" s="342"/>
      <c r="LY3032" s="342"/>
      <c r="LZ3032" s="342"/>
      <c r="MA3032" s="342"/>
      <c r="MB3032" s="342"/>
      <c r="MC3032" s="342"/>
      <c r="MD3032" s="342"/>
      <c r="ME3032" s="342"/>
      <c r="MF3032" s="342"/>
      <c r="MG3032" s="342"/>
      <c r="MH3032" s="342"/>
      <c r="MI3032" s="342"/>
      <c r="MJ3032" s="342"/>
      <c r="MK3032" s="342"/>
      <c r="ML3032" s="342"/>
      <c r="MM3032" s="342"/>
      <c r="MN3032" s="342"/>
      <c r="MO3032" s="342"/>
      <c r="MP3032" s="342"/>
      <c r="MQ3032" s="342"/>
      <c r="MR3032" s="342"/>
      <c r="MS3032" s="342"/>
      <c r="MT3032" s="342"/>
      <c r="MU3032" s="342"/>
      <c r="MV3032" s="342"/>
      <c r="MW3032" s="342"/>
      <c r="MX3032" s="342"/>
      <c r="MY3032" s="342"/>
      <c r="MZ3032" s="342"/>
      <c r="NA3032" s="342"/>
      <c r="NB3032" s="342"/>
      <c r="NC3032" s="342"/>
      <c r="ND3032" s="342"/>
      <c r="NE3032" s="342"/>
      <c r="NF3032" s="342"/>
      <c r="NG3032" s="342"/>
      <c r="NH3032" s="342"/>
      <c r="NI3032" s="342"/>
      <c r="NJ3032" s="342"/>
      <c r="NK3032" s="342"/>
      <c r="NL3032" s="342"/>
      <c r="NM3032" s="342"/>
      <c r="NN3032" s="342"/>
      <c r="NO3032" s="342"/>
      <c r="NP3032" s="342"/>
      <c r="NQ3032" s="342"/>
      <c r="NR3032" s="342"/>
      <c r="NS3032" s="342"/>
      <c r="NT3032" s="342"/>
      <c r="NU3032" s="342"/>
      <c r="NV3032" s="342"/>
      <c r="NW3032" s="342"/>
      <c r="NX3032" s="342"/>
    </row>
    <row r="3033" spans="1:388" s="342" customFormat="1" ht="34.5" customHeight="1" x14ac:dyDescent="0.25">
      <c r="A3033" s="4232">
        <v>1</v>
      </c>
      <c r="B3033" s="3688" t="s">
        <v>1767</v>
      </c>
      <c r="C3033" s="4198"/>
      <c r="D3033" s="4198"/>
      <c r="E3033" s="4198"/>
      <c r="F3033" s="4030">
        <v>1.5</v>
      </c>
      <c r="G3033" s="4130" t="str">
        <f>IF(ISBLANK(H3033),"",IF(H3033="BN",VLOOKUP(B3033,'[4]V. BAHAN'!$B$8:$E$14999,3,FALSE),IFERROR(VLOOKUP(H3033,'[4]III. DAFTAR AHS'!$B$7:$H$14999,5,FALSE),"ls")))</f>
        <v xml:space="preserve">m1 </v>
      </c>
      <c r="H3033" s="4030" t="s">
        <v>1768</v>
      </c>
      <c r="I3033" s="4019" t="s">
        <v>1769</v>
      </c>
      <c r="J3033" s="3997">
        <f>VLOOKUP(B3033,'[5] RAB LAMA'!$B$9:$E$5553,4,FALSE)</f>
        <v>42222.510670250354</v>
      </c>
      <c r="K3033" s="3997">
        <f>J3033*F3033</f>
        <v>63333.766005375532</v>
      </c>
      <c r="L3033" s="3454">
        <f>K3033/$K$4349*100</f>
        <v>1.6574258208809094E-4</v>
      </c>
      <c r="M3033" s="1934">
        <f>'[6]LAP MINGGUAN 10'!Q3033</f>
        <v>0</v>
      </c>
      <c r="N3033" s="4202">
        <f>L3033*M3033/100</f>
        <v>0</v>
      </c>
      <c r="O3033" s="4358">
        <v>80</v>
      </c>
      <c r="P3033" s="4202">
        <f>L3033*O3033/100</f>
        <v>1.3259406567047276E-4</v>
      </c>
      <c r="Q3033" s="3073">
        <f t="shared" si="507"/>
        <v>80</v>
      </c>
      <c r="R3033" s="4202">
        <f>L3033*Q3033/100</f>
        <v>1.3259406567047276E-4</v>
      </c>
      <c r="S3033" s="4203"/>
      <c r="T3033" s="359"/>
    </row>
    <row r="3034" spans="1:388" s="342" customFormat="1" ht="34.5" customHeight="1" x14ac:dyDescent="0.25">
      <c r="A3034" s="4237">
        <f>A3033+1</f>
        <v>2</v>
      </c>
      <c r="B3034" s="4377" t="s">
        <v>1770</v>
      </c>
      <c r="C3034" s="4223"/>
      <c r="D3034" s="4223"/>
      <c r="E3034" s="4223"/>
      <c r="F3034" s="4356">
        <v>1.5</v>
      </c>
      <c r="G3034" s="4130" t="str">
        <f>IF(ISBLANK(H3034),"",IF(H3034="BN",VLOOKUP(B3034,'[4]V. BAHAN'!$B$8:$E$14999,3,FALSE),IFERROR(VLOOKUP(H3034,'[4]III. DAFTAR AHS'!$B$7:$H$14999,5,FALSE),"ls")))</f>
        <v xml:space="preserve">m1 </v>
      </c>
      <c r="H3034" s="4356" t="s">
        <v>1768</v>
      </c>
      <c r="I3034" s="4357" t="s">
        <v>1769</v>
      </c>
      <c r="J3034" s="3997">
        <f>VLOOKUP(B3034,'[5] RAB LAMA'!$B$9:$E$5553,4,FALSE)</f>
        <v>42222.510670250354</v>
      </c>
      <c r="K3034" s="3997">
        <f>J3034*F3034</f>
        <v>63333.766005375532</v>
      </c>
      <c r="L3034" s="3454">
        <f>K3034/$K$4349*100</f>
        <v>1.6574258208809094E-4</v>
      </c>
      <c r="M3034" s="1934">
        <f>'[6]LAP MINGGUAN 10'!Q3034</f>
        <v>0</v>
      </c>
      <c r="N3034" s="4358">
        <f>L3034*M3034/100</f>
        <v>0</v>
      </c>
      <c r="O3034" s="4358">
        <v>80</v>
      </c>
      <c r="P3034" s="4358">
        <f>L3034*O3034/100</f>
        <v>1.3259406567047276E-4</v>
      </c>
      <c r="Q3034" s="3073">
        <f t="shared" si="507"/>
        <v>80</v>
      </c>
      <c r="R3034" s="4358">
        <f>L3034*Q3034/100</f>
        <v>1.3259406567047276E-4</v>
      </c>
      <c r="S3034" s="4359"/>
      <c r="T3034" s="359"/>
    </row>
    <row r="3035" spans="1:388" s="342" customFormat="1" ht="34.5" customHeight="1" x14ac:dyDescent="0.25">
      <c r="A3035" s="4237">
        <f>A3034+1</f>
        <v>3</v>
      </c>
      <c r="B3035" s="4365" t="s">
        <v>1771</v>
      </c>
      <c r="C3035" s="4223"/>
      <c r="D3035" s="4223"/>
      <c r="E3035" s="4224"/>
      <c r="F3035" s="4356">
        <v>1</v>
      </c>
      <c r="G3035" s="4130" t="str">
        <f>IF(ISBLANK(H3035),"",IF(H3035="BN",VLOOKUP(B3035,'[4]V. BAHAN'!$B$8:$E$14999,3,FALSE),IFERROR(VLOOKUP(H3035,'[4]III. DAFTAR AHS'!$B$7:$H$14999,5,FALSE),"ls")))</f>
        <v xml:space="preserve">unit </v>
      </c>
      <c r="H3035" s="4356" t="s">
        <v>1772</v>
      </c>
      <c r="I3035" s="4357" t="s">
        <v>1773</v>
      </c>
      <c r="J3035" s="3997">
        <f>VLOOKUP(B3035,'[5] RAB LAMA'!$B$9:$E$5553,4,FALSE)</f>
        <v>102448.12737500001</v>
      </c>
      <c r="K3035" s="3997">
        <f>J3035*F3035</f>
        <v>102448.12737500001</v>
      </c>
      <c r="L3035" s="3454">
        <f>K3035/$K$4349*100</f>
        <v>2.6810370253019434E-4</v>
      </c>
      <c r="M3035" s="1934">
        <f>'[6]LAP MINGGUAN 10'!Q3035</f>
        <v>0</v>
      </c>
      <c r="N3035" s="4358">
        <f>L3035*M3035/100</f>
        <v>0</v>
      </c>
      <c r="O3035" s="4358">
        <v>80</v>
      </c>
      <c r="P3035" s="4358">
        <f>L3035*O3035/100</f>
        <v>2.1448296202415548E-4</v>
      </c>
      <c r="Q3035" s="3073">
        <f t="shared" si="507"/>
        <v>80</v>
      </c>
      <c r="R3035" s="4358">
        <f>L3035*Q3035/100</f>
        <v>2.1448296202415548E-4</v>
      </c>
      <c r="S3035" s="4359"/>
      <c r="T3035" s="359"/>
    </row>
    <row r="3036" spans="1:388" s="342" customFormat="1" ht="34.5" customHeight="1" thickBot="1" x14ac:dyDescent="0.3">
      <c r="A3036" s="4264"/>
      <c r="B3036" s="4272"/>
      <c r="C3036" s="4273"/>
      <c r="D3036" s="4273"/>
      <c r="E3036" s="4274"/>
      <c r="F3036" s="4256"/>
      <c r="G3036" s="4255" t="str">
        <f>IF(ISBLANK(H3036),"",IF(H3036="BN",VLOOKUP(B3036,'[4]V. BAHAN'!$B$8:$E$1099,3,FALSE),IFERROR(VLOOKUP(H3036,'[4]III. DAFTAR AHS'!$B$7:$H$872,5,FALSE),"ls")))</f>
        <v/>
      </c>
      <c r="H3036" s="4256"/>
      <c r="I3036" s="4255" t="s">
        <v>243</v>
      </c>
      <c r="J3036" s="4257"/>
      <c r="K3036" s="4257"/>
      <c r="L3036" s="460"/>
      <c r="M3036" s="1934">
        <f>'[6]LAP MINGGUAN 10'!Q3036</f>
        <v>0</v>
      </c>
      <c r="N3036" s="4178"/>
      <c r="O3036" s="4178"/>
      <c r="P3036" s="4178"/>
      <c r="Q3036" s="3073">
        <f t="shared" si="507"/>
        <v>0</v>
      </c>
      <c r="R3036" s="4178"/>
      <c r="S3036" s="4319"/>
      <c r="T3036" s="359"/>
    </row>
    <row r="3037" spans="1:388" s="354" customFormat="1" ht="34.5" customHeight="1" thickBot="1" x14ac:dyDescent="0.3">
      <c r="A3037" s="422" t="s">
        <v>298</v>
      </c>
      <c r="B3037" s="3212" t="s">
        <v>167</v>
      </c>
      <c r="C3037" s="656"/>
      <c r="D3037" s="656"/>
      <c r="E3037" s="656"/>
      <c r="F3037" s="623"/>
      <c r="G3037" s="425" t="str">
        <f>IF(ISBLANK(H3037),"",IF(H3037="BN",VLOOKUP(B3037,'[4]V. BAHAN'!$B$8:$E$1099,3,FALSE),IFERROR(VLOOKUP(H3037,'[4]III. DAFTAR AHS'!$B$7:$H$872,5,FALSE),"ls")))</f>
        <v/>
      </c>
      <c r="H3037" s="425"/>
      <c r="I3037" s="425" t="s">
        <v>243</v>
      </c>
      <c r="J3037" s="550"/>
      <c r="K3037" s="550"/>
      <c r="L3037" s="3179"/>
      <c r="M3037" s="1934">
        <f>'[6]LAP MINGGUAN 10'!Q3037</f>
        <v>0</v>
      </c>
      <c r="N3037" s="2905"/>
      <c r="O3037" s="2905"/>
      <c r="P3037" s="2905"/>
      <c r="Q3037" s="3073">
        <f t="shared" si="507"/>
        <v>0</v>
      </c>
      <c r="R3037" s="2905"/>
      <c r="S3037" s="428"/>
      <c r="T3037" s="359"/>
      <c r="U3037" s="342"/>
      <c r="V3037" s="342"/>
      <c r="W3037" s="342"/>
      <c r="X3037" s="342"/>
      <c r="Y3037" s="342"/>
      <c r="Z3037" s="342"/>
      <c r="AA3037" s="342"/>
      <c r="AB3037" s="342"/>
      <c r="AC3037" s="342"/>
      <c r="AD3037" s="342"/>
      <c r="AE3037" s="342"/>
      <c r="AF3037" s="342"/>
      <c r="AG3037" s="342"/>
      <c r="AH3037" s="342"/>
      <c r="AI3037" s="342"/>
      <c r="AJ3037" s="342"/>
      <c r="AK3037" s="342"/>
      <c r="AL3037" s="342"/>
      <c r="AM3037" s="342"/>
      <c r="AN3037" s="342"/>
      <c r="AO3037" s="342"/>
      <c r="AP3037" s="342"/>
      <c r="AQ3037" s="342"/>
      <c r="AR3037" s="342"/>
      <c r="AS3037" s="342"/>
      <c r="AT3037" s="342"/>
      <c r="AU3037" s="342"/>
      <c r="AV3037" s="342"/>
      <c r="AW3037" s="342"/>
      <c r="AX3037" s="342"/>
      <c r="AY3037" s="342"/>
      <c r="AZ3037" s="342"/>
      <c r="BA3037" s="342"/>
      <c r="BB3037" s="342"/>
      <c r="BC3037" s="342"/>
      <c r="BD3037" s="342"/>
      <c r="BE3037" s="342"/>
      <c r="BF3037" s="342"/>
      <c r="BG3037" s="342"/>
      <c r="BH3037" s="342"/>
      <c r="BI3037" s="342"/>
      <c r="BJ3037" s="342"/>
      <c r="BK3037" s="342"/>
      <c r="BL3037" s="342"/>
      <c r="BM3037" s="342"/>
      <c r="BN3037" s="342"/>
      <c r="BO3037" s="342"/>
      <c r="BP3037" s="342"/>
      <c r="BQ3037" s="342"/>
      <c r="BR3037" s="342"/>
      <c r="BS3037" s="342"/>
      <c r="BT3037" s="342"/>
      <c r="BU3037" s="342"/>
      <c r="BV3037" s="342"/>
      <c r="BW3037" s="342"/>
      <c r="BX3037" s="342"/>
      <c r="BY3037" s="342"/>
      <c r="BZ3037" s="342"/>
      <c r="CA3037" s="342"/>
      <c r="CB3037" s="342"/>
      <c r="CC3037" s="342"/>
      <c r="CD3037" s="342"/>
      <c r="CE3037" s="342"/>
      <c r="CF3037" s="342"/>
      <c r="CG3037" s="342"/>
      <c r="CH3037" s="342"/>
      <c r="CI3037" s="342"/>
      <c r="CJ3037" s="342"/>
      <c r="CK3037" s="342"/>
      <c r="CL3037" s="342"/>
      <c r="CM3037" s="342"/>
      <c r="CN3037" s="342"/>
      <c r="CO3037" s="342"/>
      <c r="CP3037" s="342"/>
      <c r="CQ3037" s="342"/>
      <c r="CR3037" s="342"/>
      <c r="CS3037" s="342"/>
      <c r="CT3037" s="342"/>
      <c r="CU3037" s="342"/>
      <c r="CV3037" s="342"/>
      <c r="CW3037" s="342"/>
      <c r="CX3037" s="342"/>
      <c r="CY3037" s="342"/>
      <c r="CZ3037" s="342"/>
      <c r="DA3037" s="342"/>
      <c r="DB3037" s="342"/>
      <c r="DC3037" s="342"/>
      <c r="DD3037" s="342"/>
      <c r="DE3037" s="342"/>
      <c r="DF3037" s="342"/>
      <c r="DG3037" s="342"/>
      <c r="DH3037" s="342"/>
      <c r="DI3037" s="342"/>
      <c r="DJ3037" s="342"/>
      <c r="DK3037" s="342"/>
      <c r="DL3037" s="342"/>
      <c r="DM3037" s="342"/>
      <c r="DN3037" s="342"/>
      <c r="DO3037" s="342"/>
      <c r="DP3037" s="342"/>
      <c r="DQ3037" s="342"/>
      <c r="DR3037" s="342"/>
      <c r="DS3037" s="342"/>
      <c r="DT3037" s="342"/>
      <c r="DU3037" s="342"/>
      <c r="DV3037" s="342"/>
      <c r="DW3037" s="342"/>
      <c r="DX3037" s="342"/>
      <c r="DY3037" s="342"/>
      <c r="DZ3037" s="342"/>
      <c r="EA3037" s="342"/>
      <c r="EB3037" s="342"/>
      <c r="EC3037" s="342"/>
      <c r="ED3037" s="342"/>
      <c r="EE3037" s="342"/>
      <c r="EF3037" s="342"/>
      <c r="EG3037" s="342"/>
      <c r="EH3037" s="342"/>
      <c r="EI3037" s="342"/>
      <c r="EJ3037" s="342"/>
      <c r="EK3037" s="342"/>
      <c r="EL3037" s="342"/>
      <c r="EM3037" s="342"/>
      <c r="EN3037" s="342"/>
      <c r="EO3037" s="342"/>
      <c r="EP3037" s="342"/>
      <c r="EQ3037" s="342"/>
      <c r="ER3037" s="342"/>
      <c r="ES3037" s="342"/>
      <c r="ET3037" s="342"/>
      <c r="EU3037" s="342"/>
      <c r="EV3037" s="342"/>
      <c r="EW3037" s="342"/>
      <c r="EX3037" s="342"/>
      <c r="EY3037" s="342"/>
      <c r="EZ3037" s="342"/>
      <c r="FA3037" s="342"/>
      <c r="FB3037" s="342"/>
      <c r="FC3037" s="342"/>
      <c r="FD3037" s="342"/>
      <c r="FE3037" s="342"/>
      <c r="FF3037" s="342"/>
      <c r="FG3037" s="342"/>
      <c r="FH3037" s="342"/>
      <c r="FI3037" s="342"/>
      <c r="FJ3037" s="342"/>
      <c r="FK3037" s="342"/>
      <c r="FL3037" s="342"/>
      <c r="FM3037" s="342"/>
      <c r="FN3037" s="342"/>
      <c r="FO3037" s="342"/>
      <c r="FP3037" s="342"/>
      <c r="FQ3037" s="342"/>
      <c r="FR3037" s="342"/>
      <c r="FS3037" s="342"/>
      <c r="FT3037" s="342"/>
      <c r="FU3037" s="342"/>
      <c r="FV3037" s="342"/>
      <c r="FW3037" s="342"/>
      <c r="FX3037" s="342"/>
      <c r="FY3037" s="342"/>
      <c r="FZ3037" s="342"/>
      <c r="GA3037" s="342"/>
      <c r="GB3037" s="342"/>
      <c r="GC3037" s="342"/>
      <c r="GD3037" s="342"/>
      <c r="GE3037" s="342"/>
      <c r="GF3037" s="342"/>
      <c r="GG3037" s="342"/>
      <c r="GH3037" s="342"/>
      <c r="GI3037" s="342"/>
      <c r="GJ3037" s="342"/>
      <c r="GK3037" s="342"/>
      <c r="GL3037" s="342"/>
      <c r="GM3037" s="342"/>
      <c r="GN3037" s="342"/>
      <c r="GO3037" s="342"/>
      <c r="GP3037" s="342"/>
      <c r="GQ3037" s="342"/>
      <c r="GR3037" s="342"/>
      <c r="GS3037" s="342"/>
      <c r="GT3037" s="342"/>
      <c r="GU3037" s="342"/>
      <c r="GV3037" s="342"/>
      <c r="GW3037" s="342"/>
      <c r="GX3037" s="342"/>
      <c r="GY3037" s="342"/>
      <c r="GZ3037" s="342"/>
      <c r="HA3037" s="342"/>
      <c r="HB3037" s="342"/>
      <c r="HC3037" s="342"/>
      <c r="HD3037" s="342"/>
      <c r="HE3037" s="342"/>
      <c r="HF3037" s="342"/>
      <c r="HG3037" s="342"/>
      <c r="HH3037" s="342"/>
      <c r="HI3037" s="342"/>
      <c r="HJ3037" s="342"/>
      <c r="HK3037" s="342"/>
      <c r="HL3037" s="342"/>
      <c r="HM3037" s="342"/>
      <c r="HN3037" s="342"/>
      <c r="HO3037" s="342"/>
      <c r="HP3037" s="342"/>
      <c r="HQ3037" s="342"/>
      <c r="HR3037" s="342"/>
      <c r="HS3037" s="342"/>
      <c r="HT3037" s="342"/>
      <c r="HU3037" s="342"/>
      <c r="HV3037" s="342"/>
      <c r="HW3037" s="342"/>
      <c r="HX3037" s="342"/>
      <c r="HY3037" s="342"/>
      <c r="HZ3037" s="342"/>
      <c r="IA3037" s="342"/>
      <c r="IB3037" s="342"/>
      <c r="IC3037" s="342"/>
      <c r="ID3037" s="342"/>
      <c r="IE3037" s="342"/>
      <c r="IF3037" s="342"/>
      <c r="IG3037" s="342"/>
      <c r="IH3037" s="342"/>
      <c r="II3037" s="342"/>
      <c r="IJ3037" s="342"/>
      <c r="IK3037" s="342"/>
      <c r="IL3037" s="342"/>
      <c r="IM3037" s="342"/>
      <c r="IN3037" s="342"/>
      <c r="IO3037" s="342"/>
      <c r="IP3037" s="342"/>
      <c r="IQ3037" s="342"/>
      <c r="IR3037" s="342"/>
      <c r="IS3037" s="342"/>
      <c r="IT3037" s="342"/>
      <c r="IU3037" s="342"/>
      <c r="IV3037" s="342"/>
      <c r="IW3037" s="342"/>
      <c r="IX3037" s="342"/>
      <c r="IY3037" s="342"/>
      <c r="IZ3037" s="342"/>
      <c r="JA3037" s="342"/>
      <c r="JB3037" s="342"/>
      <c r="JC3037" s="342"/>
      <c r="JD3037" s="342"/>
      <c r="JE3037" s="342"/>
      <c r="JF3037" s="342"/>
      <c r="JG3037" s="342"/>
      <c r="JH3037" s="342"/>
      <c r="JI3037" s="342"/>
      <c r="JJ3037" s="342"/>
      <c r="JK3037" s="342"/>
      <c r="JL3037" s="342"/>
      <c r="JM3037" s="342"/>
      <c r="JN3037" s="342"/>
      <c r="JO3037" s="342"/>
      <c r="JP3037" s="342"/>
      <c r="JQ3037" s="342"/>
      <c r="JR3037" s="342"/>
      <c r="JS3037" s="342"/>
      <c r="JT3037" s="342"/>
      <c r="JU3037" s="342"/>
      <c r="JV3037" s="342"/>
      <c r="JW3037" s="342"/>
      <c r="JX3037" s="342"/>
      <c r="JY3037" s="342"/>
      <c r="JZ3037" s="342"/>
      <c r="KA3037" s="342"/>
      <c r="KB3037" s="342"/>
      <c r="KC3037" s="342"/>
      <c r="KD3037" s="342"/>
      <c r="KE3037" s="342"/>
      <c r="KF3037" s="342"/>
      <c r="KG3037" s="342"/>
      <c r="KH3037" s="342"/>
      <c r="KI3037" s="342"/>
      <c r="KJ3037" s="342"/>
      <c r="KK3037" s="342"/>
      <c r="KL3037" s="342"/>
      <c r="KM3037" s="342"/>
      <c r="KN3037" s="342"/>
      <c r="KO3037" s="342"/>
      <c r="KP3037" s="342"/>
      <c r="KQ3037" s="342"/>
      <c r="KR3037" s="342"/>
      <c r="KS3037" s="342"/>
      <c r="KT3037" s="342"/>
      <c r="KU3037" s="342"/>
      <c r="KV3037" s="342"/>
      <c r="KW3037" s="342"/>
      <c r="KX3037" s="342"/>
      <c r="KY3037" s="342"/>
      <c r="KZ3037" s="342"/>
      <c r="LA3037" s="342"/>
      <c r="LB3037" s="342"/>
      <c r="LC3037" s="342"/>
      <c r="LD3037" s="342"/>
      <c r="LE3037" s="342"/>
      <c r="LF3037" s="342"/>
      <c r="LG3037" s="342"/>
      <c r="LH3037" s="342"/>
      <c r="LI3037" s="342"/>
      <c r="LJ3037" s="342"/>
      <c r="LK3037" s="342"/>
      <c r="LL3037" s="342"/>
      <c r="LM3037" s="342"/>
      <c r="LN3037" s="342"/>
      <c r="LO3037" s="342"/>
      <c r="LP3037" s="342"/>
      <c r="LQ3037" s="342"/>
      <c r="LR3037" s="342"/>
      <c r="LS3037" s="342"/>
      <c r="LT3037" s="342"/>
      <c r="LU3037" s="342"/>
      <c r="LV3037" s="342"/>
      <c r="LW3037" s="342"/>
      <c r="LX3037" s="342"/>
      <c r="LY3037" s="342"/>
      <c r="LZ3037" s="342"/>
      <c r="MA3037" s="342"/>
      <c r="MB3037" s="342"/>
      <c r="MC3037" s="342"/>
      <c r="MD3037" s="342"/>
      <c r="ME3037" s="342"/>
      <c r="MF3037" s="342"/>
      <c r="MG3037" s="342"/>
      <c r="MH3037" s="342"/>
      <c r="MI3037" s="342"/>
      <c r="MJ3037" s="342"/>
      <c r="MK3037" s="342"/>
      <c r="ML3037" s="342"/>
      <c r="MM3037" s="342"/>
      <c r="MN3037" s="342"/>
      <c r="MO3037" s="342"/>
      <c r="MP3037" s="342"/>
      <c r="MQ3037" s="342"/>
      <c r="MR3037" s="342"/>
      <c r="MS3037" s="342"/>
      <c r="MT3037" s="342"/>
      <c r="MU3037" s="342"/>
      <c r="MV3037" s="342"/>
      <c r="MW3037" s="342"/>
      <c r="MX3037" s="342"/>
      <c r="MY3037" s="342"/>
      <c r="MZ3037" s="342"/>
      <c r="NA3037" s="342"/>
      <c r="NB3037" s="342"/>
      <c r="NC3037" s="342"/>
      <c r="ND3037" s="342"/>
      <c r="NE3037" s="342"/>
      <c r="NF3037" s="342"/>
      <c r="NG3037" s="342"/>
      <c r="NH3037" s="342"/>
      <c r="NI3037" s="342"/>
      <c r="NJ3037" s="342"/>
      <c r="NK3037" s="342"/>
      <c r="NL3037" s="342"/>
      <c r="NM3037" s="342"/>
      <c r="NN3037" s="342"/>
      <c r="NO3037" s="342"/>
      <c r="NP3037" s="342"/>
      <c r="NQ3037" s="342"/>
      <c r="NR3037" s="342"/>
      <c r="NS3037" s="342"/>
      <c r="NT3037" s="342"/>
      <c r="NU3037" s="342"/>
      <c r="NV3037" s="342"/>
      <c r="NW3037" s="342"/>
      <c r="NX3037" s="342"/>
    </row>
    <row r="3038" spans="1:388" s="342" customFormat="1" ht="34.5" customHeight="1" x14ac:dyDescent="0.25">
      <c r="A3038" s="4285"/>
      <c r="B3038" s="4028" t="s">
        <v>431</v>
      </c>
      <c r="C3038" s="4265"/>
      <c r="D3038" s="4265"/>
      <c r="E3038" s="4266"/>
      <c r="F3038" s="4059"/>
      <c r="G3038" s="4059" t="str">
        <f>IF(ISBLANK(H3038),"",IF(H3038="BN",VLOOKUP(B3038,'[4]V. BAHAN'!$B$8:$E$1099,3,FALSE),IFERROR(VLOOKUP(H3038,'[4]III. DAFTAR AHS'!$B$7:$H$872,5,FALSE),"ls")))</f>
        <v/>
      </c>
      <c r="H3038" s="4059"/>
      <c r="I3038" s="4059" t="s">
        <v>243</v>
      </c>
      <c r="J3038" s="4031"/>
      <c r="K3038" s="4031"/>
      <c r="L3038" s="3454"/>
      <c r="M3038" s="1934">
        <f>'[6]LAP MINGGUAN 10'!Q3038</f>
        <v>0</v>
      </c>
      <c r="N3038" s="4202"/>
      <c r="O3038" s="4202"/>
      <c r="P3038" s="4202"/>
      <c r="Q3038" s="3073">
        <f t="shared" si="507"/>
        <v>0</v>
      </c>
      <c r="R3038" s="4202"/>
      <c r="S3038" s="4203"/>
      <c r="T3038" s="359"/>
    </row>
    <row r="3039" spans="1:388" s="342" customFormat="1" ht="90" customHeight="1" x14ac:dyDescent="0.25">
      <c r="A3039" s="4286"/>
      <c r="B3039" s="4189" t="s">
        <v>1504</v>
      </c>
      <c r="C3039" s="4287"/>
      <c r="D3039" s="4287"/>
      <c r="E3039" s="4288"/>
      <c r="F3039" s="4255"/>
      <c r="G3039" s="4255" t="str">
        <f>IF(ISBLANK(H3039),"",IF(H3039="BN",VLOOKUP(B3039,'[4]V. BAHAN'!$B$8:$E$1099,3,FALSE),IFERROR(VLOOKUP(H3039,'[4]III. DAFTAR AHS'!$B$7:$H$872,5,FALSE),"ls")))</f>
        <v/>
      </c>
      <c r="H3039" s="4255"/>
      <c r="I3039" s="4255" t="s">
        <v>243</v>
      </c>
      <c r="J3039" s="4257"/>
      <c r="K3039" s="4257"/>
      <c r="L3039" s="460"/>
      <c r="M3039" s="1934">
        <f>'[6]LAP MINGGUAN 10'!Q3039</f>
        <v>0</v>
      </c>
      <c r="N3039" s="4178"/>
      <c r="O3039" s="4178"/>
      <c r="P3039" s="4178"/>
      <c r="Q3039" s="3073">
        <f t="shared" si="507"/>
        <v>0</v>
      </c>
      <c r="R3039" s="4178"/>
      <c r="S3039" s="4319"/>
      <c r="T3039" s="359"/>
    </row>
    <row r="3040" spans="1:388" s="3173" customFormat="1" ht="34.5" customHeight="1" x14ac:dyDescent="0.25">
      <c r="A3040" s="4378"/>
      <c r="B3040" s="3768" t="s">
        <v>119</v>
      </c>
      <c r="C3040" s="3768"/>
      <c r="D3040" s="3768"/>
      <c r="E3040" s="3768"/>
      <c r="F3040" s="4289"/>
      <c r="G3040" s="3889" t="str">
        <f>IF(ISBLANK(H3040),"",IF(H3040="BN",VLOOKUP(B3040,'[4]V. BAHAN'!$B$8:$E$1099,3,FALSE),IFERROR(VLOOKUP(H3040,'[4]III. DAFTAR AHS'!$B$7:$H$872,5,FALSE),"ls")))</f>
        <v/>
      </c>
      <c r="H3040" s="3889"/>
      <c r="I3040" s="3168" t="s">
        <v>243</v>
      </c>
      <c r="J3040" s="3169"/>
      <c r="K3040" s="3169"/>
      <c r="L3040" s="3778"/>
      <c r="M3040" s="1934">
        <f>'[6]LAP MINGGUAN 10'!Q3040</f>
        <v>0</v>
      </c>
      <c r="N3040" s="3779"/>
      <c r="O3040" s="3779"/>
      <c r="P3040" s="3779"/>
      <c r="Q3040" s="3073">
        <f t="shared" si="507"/>
        <v>0</v>
      </c>
      <c r="R3040" s="3779"/>
      <c r="S3040" s="3780"/>
      <c r="T3040" s="359"/>
      <c r="U3040" s="342"/>
      <c r="V3040" s="342"/>
      <c r="W3040" s="342"/>
      <c r="X3040" s="342"/>
      <c r="Y3040" s="342"/>
      <c r="Z3040" s="342"/>
      <c r="AA3040" s="342"/>
      <c r="AB3040" s="342"/>
      <c r="AC3040" s="342"/>
      <c r="AD3040" s="342"/>
      <c r="AE3040" s="342"/>
      <c r="AF3040" s="342"/>
      <c r="AG3040" s="342"/>
      <c r="AH3040" s="342"/>
      <c r="AI3040" s="342"/>
      <c r="AJ3040" s="342"/>
      <c r="AK3040" s="342"/>
      <c r="AL3040" s="342"/>
      <c r="AM3040" s="342"/>
      <c r="AN3040" s="342"/>
      <c r="AO3040" s="342"/>
      <c r="AP3040" s="342"/>
      <c r="AQ3040" s="342"/>
      <c r="AR3040" s="342"/>
      <c r="AS3040" s="342"/>
      <c r="AT3040" s="342"/>
      <c r="AU3040" s="342"/>
      <c r="AV3040" s="342"/>
      <c r="AW3040" s="342"/>
      <c r="AX3040" s="342"/>
      <c r="AY3040" s="342"/>
      <c r="AZ3040" s="342"/>
      <c r="BA3040" s="342"/>
      <c r="BB3040" s="342"/>
      <c r="BC3040" s="342"/>
      <c r="BD3040" s="342"/>
      <c r="BE3040" s="342"/>
      <c r="BF3040" s="342"/>
      <c r="BG3040" s="342"/>
      <c r="BH3040" s="342"/>
      <c r="BI3040" s="342"/>
      <c r="BJ3040" s="342"/>
      <c r="BK3040" s="342"/>
      <c r="BL3040" s="342"/>
      <c r="BM3040" s="342"/>
      <c r="BN3040" s="342"/>
      <c r="BO3040" s="342"/>
      <c r="BP3040" s="342"/>
      <c r="BQ3040" s="342"/>
      <c r="BR3040" s="342"/>
      <c r="BS3040" s="342"/>
      <c r="BT3040" s="342"/>
      <c r="BU3040" s="342"/>
      <c r="BV3040" s="342"/>
      <c r="BW3040" s="342"/>
      <c r="BX3040" s="342"/>
      <c r="BY3040" s="342"/>
      <c r="BZ3040" s="342"/>
      <c r="CA3040" s="342"/>
      <c r="CB3040" s="342"/>
      <c r="CC3040" s="342"/>
      <c r="CD3040" s="342"/>
      <c r="CE3040" s="342"/>
      <c r="CF3040" s="342"/>
      <c r="CG3040" s="342"/>
      <c r="CH3040" s="342"/>
      <c r="CI3040" s="342"/>
      <c r="CJ3040" s="342"/>
      <c r="CK3040" s="342"/>
      <c r="CL3040" s="342"/>
      <c r="CM3040" s="342"/>
      <c r="CN3040" s="342"/>
      <c r="CO3040" s="342"/>
      <c r="CP3040" s="342"/>
      <c r="CQ3040" s="342"/>
      <c r="CR3040" s="342"/>
      <c r="CS3040" s="342"/>
      <c r="CT3040" s="342"/>
      <c r="CU3040" s="342"/>
      <c r="CV3040" s="342"/>
      <c r="CW3040" s="342"/>
      <c r="CX3040" s="342"/>
      <c r="CY3040" s="342"/>
      <c r="CZ3040" s="342"/>
      <c r="DA3040" s="342"/>
      <c r="DB3040" s="342"/>
      <c r="DC3040" s="342"/>
      <c r="DD3040" s="342"/>
      <c r="DE3040" s="342"/>
      <c r="DF3040" s="342"/>
      <c r="DG3040" s="342"/>
      <c r="DH3040" s="342"/>
      <c r="DI3040" s="342"/>
      <c r="DJ3040" s="342"/>
      <c r="DK3040" s="342"/>
      <c r="DL3040" s="342"/>
      <c r="DM3040" s="342"/>
      <c r="DN3040" s="342"/>
      <c r="DO3040" s="342"/>
      <c r="DP3040" s="342"/>
      <c r="DQ3040" s="342"/>
      <c r="DR3040" s="342"/>
      <c r="DS3040" s="342"/>
      <c r="DT3040" s="342"/>
      <c r="DU3040" s="342"/>
      <c r="DV3040" s="342"/>
      <c r="DW3040" s="342"/>
      <c r="DX3040" s="342"/>
      <c r="DY3040" s="342"/>
      <c r="DZ3040" s="342"/>
      <c r="EA3040" s="342"/>
      <c r="EB3040" s="342"/>
      <c r="EC3040" s="342"/>
      <c r="ED3040" s="342"/>
      <c r="EE3040" s="342"/>
      <c r="EF3040" s="342"/>
      <c r="EG3040" s="342"/>
      <c r="EH3040" s="342"/>
      <c r="EI3040" s="342"/>
      <c r="EJ3040" s="342"/>
      <c r="EK3040" s="342"/>
      <c r="EL3040" s="342"/>
      <c r="EM3040" s="342"/>
      <c r="EN3040" s="342"/>
      <c r="EO3040" s="342"/>
      <c r="EP3040" s="342"/>
      <c r="EQ3040" s="342"/>
      <c r="ER3040" s="342"/>
      <c r="ES3040" s="342"/>
      <c r="ET3040" s="342"/>
      <c r="EU3040" s="342"/>
      <c r="EV3040" s="342"/>
      <c r="EW3040" s="342"/>
      <c r="EX3040" s="342"/>
      <c r="EY3040" s="342"/>
      <c r="EZ3040" s="342"/>
      <c r="FA3040" s="342"/>
      <c r="FB3040" s="342"/>
      <c r="FC3040" s="342"/>
      <c r="FD3040" s="342"/>
      <c r="FE3040" s="342"/>
      <c r="FF3040" s="342"/>
      <c r="FG3040" s="342"/>
      <c r="FH3040" s="342"/>
      <c r="FI3040" s="342"/>
      <c r="FJ3040" s="342"/>
      <c r="FK3040" s="342"/>
      <c r="FL3040" s="342"/>
      <c r="FM3040" s="342"/>
      <c r="FN3040" s="342"/>
      <c r="FO3040" s="342"/>
      <c r="FP3040" s="342"/>
      <c r="FQ3040" s="342"/>
      <c r="FR3040" s="342"/>
      <c r="FS3040" s="342"/>
      <c r="FT3040" s="342"/>
      <c r="FU3040" s="342"/>
      <c r="FV3040" s="342"/>
      <c r="FW3040" s="342"/>
      <c r="FX3040" s="342"/>
      <c r="FY3040" s="342"/>
      <c r="FZ3040" s="342"/>
      <c r="GA3040" s="342"/>
      <c r="GB3040" s="342"/>
      <c r="GC3040" s="342"/>
      <c r="GD3040" s="342"/>
      <c r="GE3040" s="342"/>
      <c r="GF3040" s="342"/>
      <c r="GG3040" s="342"/>
      <c r="GH3040" s="342"/>
      <c r="GI3040" s="342"/>
      <c r="GJ3040" s="342"/>
      <c r="GK3040" s="342"/>
      <c r="GL3040" s="342"/>
      <c r="GM3040" s="342"/>
      <c r="GN3040" s="342"/>
      <c r="GO3040" s="342"/>
      <c r="GP3040" s="342"/>
      <c r="GQ3040" s="342"/>
      <c r="GR3040" s="342"/>
      <c r="GS3040" s="342"/>
      <c r="GT3040" s="342"/>
      <c r="GU3040" s="342"/>
      <c r="GV3040" s="342"/>
      <c r="GW3040" s="342"/>
      <c r="GX3040" s="342"/>
      <c r="GY3040" s="342"/>
      <c r="GZ3040" s="342"/>
      <c r="HA3040" s="342"/>
      <c r="HB3040" s="342"/>
      <c r="HC3040" s="342"/>
      <c r="HD3040" s="342"/>
      <c r="HE3040" s="342"/>
      <c r="HF3040" s="342"/>
      <c r="HG3040" s="342"/>
      <c r="HH3040" s="342"/>
      <c r="HI3040" s="342"/>
      <c r="HJ3040" s="342"/>
      <c r="HK3040" s="342"/>
      <c r="HL3040" s="342"/>
      <c r="HM3040" s="342"/>
      <c r="HN3040" s="342"/>
      <c r="HO3040" s="342"/>
      <c r="HP3040" s="342"/>
      <c r="HQ3040" s="342"/>
      <c r="HR3040" s="342"/>
      <c r="HS3040" s="342"/>
      <c r="HT3040" s="342"/>
      <c r="HU3040" s="342"/>
      <c r="HV3040" s="342"/>
      <c r="HW3040" s="342"/>
      <c r="HX3040" s="342"/>
      <c r="HY3040" s="342"/>
      <c r="HZ3040" s="342"/>
      <c r="IA3040" s="342"/>
      <c r="IB3040" s="342"/>
      <c r="IC3040" s="342"/>
      <c r="ID3040" s="342"/>
      <c r="IE3040" s="342"/>
      <c r="IF3040" s="342"/>
      <c r="IG3040" s="342"/>
      <c r="IH3040" s="342"/>
      <c r="II3040" s="342"/>
      <c r="IJ3040" s="342"/>
      <c r="IK3040" s="342"/>
      <c r="IL3040" s="342"/>
      <c r="IM3040" s="342"/>
      <c r="IN3040" s="342"/>
      <c r="IO3040" s="342"/>
      <c r="IP3040" s="342"/>
      <c r="IQ3040" s="342"/>
      <c r="IR3040" s="342"/>
      <c r="IS3040" s="342"/>
      <c r="IT3040" s="342"/>
      <c r="IU3040" s="342"/>
      <c r="IV3040" s="342"/>
      <c r="IW3040" s="342"/>
      <c r="IX3040" s="342"/>
      <c r="IY3040" s="342"/>
      <c r="IZ3040" s="342"/>
      <c r="JA3040" s="342"/>
      <c r="JB3040" s="342"/>
      <c r="JC3040" s="342"/>
      <c r="JD3040" s="342"/>
      <c r="JE3040" s="342"/>
      <c r="JF3040" s="342"/>
      <c r="JG3040" s="342"/>
      <c r="JH3040" s="342"/>
      <c r="JI3040" s="342"/>
      <c r="JJ3040" s="342"/>
      <c r="JK3040" s="342"/>
      <c r="JL3040" s="342"/>
      <c r="JM3040" s="342"/>
      <c r="JN3040" s="342"/>
      <c r="JO3040" s="342"/>
      <c r="JP3040" s="342"/>
      <c r="JQ3040" s="342"/>
      <c r="JR3040" s="342"/>
      <c r="JS3040" s="342"/>
      <c r="JT3040" s="342"/>
      <c r="JU3040" s="342"/>
      <c r="JV3040" s="342"/>
      <c r="JW3040" s="342"/>
      <c r="JX3040" s="342"/>
      <c r="JY3040" s="342"/>
      <c r="JZ3040" s="342"/>
      <c r="KA3040" s="342"/>
      <c r="KB3040" s="342"/>
      <c r="KC3040" s="342"/>
      <c r="KD3040" s="342"/>
      <c r="KE3040" s="342"/>
      <c r="KF3040" s="342"/>
      <c r="KG3040" s="342"/>
      <c r="KH3040" s="342"/>
      <c r="KI3040" s="342"/>
      <c r="KJ3040" s="342"/>
      <c r="KK3040" s="342"/>
      <c r="KL3040" s="342"/>
      <c r="KM3040" s="342"/>
      <c r="KN3040" s="342"/>
      <c r="KO3040" s="342"/>
      <c r="KP3040" s="342"/>
      <c r="KQ3040" s="342"/>
      <c r="KR3040" s="342"/>
      <c r="KS3040" s="342"/>
      <c r="KT3040" s="342"/>
      <c r="KU3040" s="342"/>
      <c r="KV3040" s="342"/>
      <c r="KW3040" s="342"/>
      <c r="KX3040" s="342"/>
      <c r="KY3040" s="342"/>
      <c r="KZ3040" s="342"/>
      <c r="LA3040" s="342"/>
      <c r="LB3040" s="342"/>
      <c r="LC3040" s="342"/>
      <c r="LD3040" s="342"/>
      <c r="LE3040" s="342"/>
      <c r="LF3040" s="342"/>
      <c r="LG3040" s="342"/>
      <c r="LH3040" s="342"/>
      <c r="LI3040" s="342"/>
      <c r="LJ3040" s="342"/>
      <c r="LK3040" s="342"/>
      <c r="LL3040" s="342"/>
      <c r="LM3040" s="342"/>
      <c r="LN3040" s="342"/>
      <c r="LO3040" s="342"/>
      <c r="LP3040" s="342"/>
      <c r="LQ3040" s="342"/>
      <c r="LR3040" s="342"/>
      <c r="LS3040" s="342"/>
      <c r="LT3040" s="342"/>
      <c r="LU3040" s="342"/>
      <c r="LV3040" s="342"/>
      <c r="LW3040" s="342"/>
      <c r="LX3040" s="342"/>
      <c r="LY3040" s="342"/>
      <c r="LZ3040" s="342"/>
      <c r="MA3040" s="342"/>
      <c r="MB3040" s="342"/>
      <c r="MC3040" s="342"/>
      <c r="MD3040" s="342"/>
      <c r="ME3040" s="342"/>
      <c r="MF3040" s="342"/>
      <c r="MG3040" s="342"/>
      <c r="MH3040" s="342"/>
      <c r="MI3040" s="342"/>
      <c r="MJ3040" s="342"/>
      <c r="MK3040" s="342"/>
      <c r="ML3040" s="342"/>
      <c r="MM3040" s="342"/>
      <c r="MN3040" s="342"/>
      <c r="MO3040" s="342"/>
      <c r="MP3040" s="342"/>
      <c r="MQ3040" s="342"/>
      <c r="MR3040" s="342"/>
      <c r="MS3040" s="342"/>
      <c r="MT3040" s="342"/>
      <c r="MU3040" s="342"/>
      <c r="MV3040" s="342"/>
      <c r="MW3040" s="342"/>
      <c r="MX3040" s="342"/>
      <c r="MY3040" s="342"/>
      <c r="MZ3040" s="342"/>
      <c r="NA3040" s="342"/>
      <c r="NB3040" s="342"/>
      <c r="NC3040" s="342"/>
      <c r="ND3040" s="342"/>
      <c r="NE3040" s="342"/>
      <c r="NF3040" s="342"/>
      <c r="NG3040" s="342"/>
      <c r="NH3040" s="342"/>
      <c r="NI3040" s="342"/>
      <c r="NJ3040" s="342"/>
      <c r="NK3040" s="342"/>
      <c r="NL3040" s="342"/>
      <c r="NM3040" s="342"/>
      <c r="NN3040" s="342"/>
      <c r="NO3040" s="342"/>
      <c r="NP3040" s="342"/>
      <c r="NQ3040" s="342"/>
      <c r="NR3040" s="342"/>
      <c r="NS3040" s="342"/>
      <c r="NT3040" s="342"/>
      <c r="NU3040" s="342"/>
      <c r="NV3040" s="342"/>
      <c r="NW3040" s="342"/>
      <c r="NX3040" s="342"/>
    </row>
    <row r="3041" spans="1:388" s="342" customFormat="1" ht="34.5" customHeight="1" x14ac:dyDescent="0.25">
      <c r="A3041" s="4379">
        <v>1</v>
      </c>
      <c r="B3041" s="3688" t="s">
        <v>1767</v>
      </c>
      <c r="C3041" s="4198"/>
      <c r="D3041" s="4198"/>
      <c r="E3041" s="4198"/>
      <c r="F3041" s="4059">
        <v>1.26</v>
      </c>
      <c r="G3041" s="4130" t="str">
        <f>IF(ISBLANK(H3041),"",IF(H3041="BN",VLOOKUP(B3041,'[4]V. BAHAN'!$B$8:$E$14999,3,FALSE),IFERROR(VLOOKUP(H3041,'[4]III. DAFTAR AHS'!$B$7:$H$14999,5,FALSE),"ls")))</f>
        <v xml:space="preserve">m1 </v>
      </c>
      <c r="H3041" s="4059" t="s">
        <v>1768</v>
      </c>
      <c r="I3041" s="4019" t="s">
        <v>1769</v>
      </c>
      <c r="J3041" s="3997">
        <f>VLOOKUP(B3041,'[5] RAB LAMA'!$B$9:$E$5553,4,FALSE)</f>
        <v>42222.510670250354</v>
      </c>
      <c r="K3041" s="3997">
        <f>J3041*F3041</f>
        <v>53200.363444515446</v>
      </c>
      <c r="L3041" s="3454">
        <f>K3041/$K$4349*100</f>
        <v>1.3922376895399638E-4</v>
      </c>
      <c r="M3041" s="1934">
        <f>'[6]LAP MINGGUAN 10'!Q3041</f>
        <v>0</v>
      </c>
      <c r="N3041" s="4202">
        <f>L3041*M3041/100</f>
        <v>0</v>
      </c>
      <c r="O3041" s="4202">
        <v>80</v>
      </c>
      <c r="P3041" s="4202">
        <f>L3041*O3041/100</f>
        <v>1.1137901516319709E-4</v>
      </c>
      <c r="Q3041" s="3073">
        <f t="shared" si="507"/>
        <v>80</v>
      </c>
      <c r="R3041" s="4202">
        <f>L3041*Q3041/100</f>
        <v>1.1137901516319709E-4</v>
      </c>
      <c r="S3041" s="4203"/>
      <c r="T3041" s="359"/>
    </row>
    <row r="3042" spans="1:388" s="342" customFormat="1" ht="34.5" customHeight="1" x14ac:dyDescent="0.25">
      <c r="A3042" s="4380">
        <f>A3041+1</f>
        <v>2</v>
      </c>
      <c r="B3042" s="4377" t="s">
        <v>1811</v>
      </c>
      <c r="C3042" s="4223"/>
      <c r="D3042" s="4223"/>
      <c r="E3042" s="4223"/>
      <c r="F3042" s="4363">
        <v>176.33</v>
      </c>
      <c r="G3042" s="4130" t="str">
        <f>IF(ISBLANK(H3042),"",IF(H3042="BN",VLOOKUP(B3042,'[4]V. BAHAN'!$B$8:$E$14999,3,FALSE),IFERROR(VLOOKUP(H3042,'[4]III. DAFTAR AHS'!$B$7:$H$14999,5,FALSE),"ls")))</f>
        <v xml:space="preserve">m1 </v>
      </c>
      <c r="H3042" s="4363" t="s">
        <v>1812</v>
      </c>
      <c r="I3042" s="4357" t="s">
        <v>1813</v>
      </c>
      <c r="J3042" s="3997">
        <f>VLOOKUP(B3042,'[5] RAB LAMA'!$B$9:$E$5553,4,FALSE)</f>
        <v>40257.786017334605</v>
      </c>
      <c r="K3042" s="3997">
        <f>J3042*F3042</f>
        <v>7098655.4084366113</v>
      </c>
      <c r="L3042" s="3454">
        <f>K3042/$K$4349*100</f>
        <v>1.8576970089667726E-2</v>
      </c>
      <c r="M3042" s="1934">
        <f>'[6]LAP MINGGUAN 10'!Q3042</f>
        <v>0</v>
      </c>
      <c r="N3042" s="4358">
        <f>L3042*M3042/100</f>
        <v>0</v>
      </c>
      <c r="O3042" s="4202">
        <v>80</v>
      </c>
      <c r="P3042" s="4358">
        <f>L3042*O3042/100</f>
        <v>1.4861576071734182E-2</v>
      </c>
      <c r="Q3042" s="3073">
        <f t="shared" si="507"/>
        <v>80</v>
      </c>
      <c r="R3042" s="4358">
        <f>L3042*Q3042/100</f>
        <v>1.4861576071734182E-2</v>
      </c>
      <c r="S3042" s="4359"/>
      <c r="T3042" s="359"/>
    </row>
    <row r="3043" spans="1:388" s="342" customFormat="1" ht="34.5" customHeight="1" x14ac:dyDescent="0.25">
      <c r="A3043" s="4380">
        <f>A3042+1</f>
        <v>3</v>
      </c>
      <c r="B3043" s="4377" t="s">
        <v>1770</v>
      </c>
      <c r="C3043" s="4223"/>
      <c r="D3043" s="4223"/>
      <c r="E3043" s="4223"/>
      <c r="F3043" s="4363">
        <v>46.95</v>
      </c>
      <c r="G3043" s="4130" t="str">
        <f>IF(ISBLANK(H3043),"",IF(H3043="BN",VLOOKUP(B3043,'[4]V. BAHAN'!$B$8:$E$14999,3,FALSE),IFERROR(VLOOKUP(H3043,'[4]III. DAFTAR AHS'!$B$7:$H$14999,5,FALSE),"ls")))</f>
        <v xml:space="preserve">m1 </v>
      </c>
      <c r="H3043" s="4363" t="s">
        <v>1768</v>
      </c>
      <c r="I3043" s="4357" t="s">
        <v>1769</v>
      </c>
      <c r="J3043" s="3997">
        <f>VLOOKUP(B3043,'[5] RAB LAMA'!$B$9:$E$5553,4,FALSE)</f>
        <v>42222.510670250354</v>
      </c>
      <c r="K3043" s="3997">
        <f>J3043*F3043</f>
        <v>1982346.8759682542</v>
      </c>
      <c r="L3043" s="3454">
        <f>K3043/$K$4349*100</f>
        <v>5.1877428193572465E-3</v>
      </c>
      <c r="M3043" s="1934">
        <f>'[6]LAP MINGGUAN 10'!Q3043</f>
        <v>0</v>
      </c>
      <c r="N3043" s="4358">
        <f>L3043*M3043/100</f>
        <v>0</v>
      </c>
      <c r="O3043" s="4202">
        <v>80</v>
      </c>
      <c r="P3043" s="4358">
        <f>L3043*O3043/100</f>
        <v>4.1501942554857977E-3</v>
      </c>
      <c r="Q3043" s="3073">
        <f t="shared" si="507"/>
        <v>80</v>
      </c>
      <c r="R3043" s="4358">
        <f>L3043*Q3043/100</f>
        <v>4.1501942554857977E-3</v>
      </c>
      <c r="S3043" s="4359"/>
      <c r="T3043" s="359"/>
    </row>
    <row r="3044" spans="1:388" s="342" customFormat="1" ht="34.5" customHeight="1" x14ac:dyDescent="0.25">
      <c r="A3044" s="4381"/>
      <c r="B3044" s="4272"/>
      <c r="C3044" s="4273"/>
      <c r="D3044" s="4273"/>
      <c r="E3044" s="4273"/>
      <c r="F3044" s="4257"/>
      <c r="G3044" s="4255" t="str">
        <f>IF(ISBLANK(H3044),"",IF(H3044="BN",VLOOKUP(B3044,'[4]V. BAHAN'!$B$8:$E$1099,3,FALSE),IFERROR(VLOOKUP(H3044,'[4]III. DAFTAR AHS'!$B$7:$H$872,5,FALSE),"ls")))</f>
        <v/>
      </c>
      <c r="H3044" s="4255"/>
      <c r="I3044" s="4255" t="s">
        <v>243</v>
      </c>
      <c r="J3044" s="4257"/>
      <c r="K3044" s="4382"/>
      <c r="L3044" s="460"/>
      <c r="M3044" s="1934">
        <f>'[6]LAP MINGGUAN 10'!Q3044</f>
        <v>0</v>
      </c>
      <c r="N3044" s="4178"/>
      <c r="O3044" s="4178"/>
      <c r="P3044" s="4178"/>
      <c r="Q3044" s="3073">
        <f t="shared" si="507"/>
        <v>0</v>
      </c>
      <c r="R3044" s="4178"/>
      <c r="S3044" s="4319"/>
      <c r="T3044" s="359"/>
    </row>
    <row r="3045" spans="1:388" s="3173" customFormat="1" ht="34.5" customHeight="1" x14ac:dyDescent="0.25">
      <c r="A3045" s="4378"/>
      <c r="B3045" s="3768" t="s">
        <v>120</v>
      </c>
      <c r="C3045" s="3768"/>
      <c r="D3045" s="3768"/>
      <c r="E3045" s="3768"/>
      <c r="F3045" s="4289"/>
      <c r="G3045" s="3168" t="str">
        <f>IF(ISBLANK(H3045),"",IF(H3045="BN",VLOOKUP(B3045,'[4]V. BAHAN'!$B$8:$E$1099,3,FALSE),IFERROR(VLOOKUP(H3045,'[4]III. DAFTAR AHS'!$B$7:$H$872,5,FALSE),"ls")))</f>
        <v/>
      </c>
      <c r="H3045" s="3889"/>
      <c r="I3045" s="3168" t="s">
        <v>243</v>
      </c>
      <c r="J3045" s="3169"/>
      <c r="K3045" s="3169"/>
      <c r="L3045" s="3778"/>
      <c r="M3045" s="1934">
        <f>'[6]LAP MINGGUAN 10'!Q3045</f>
        <v>0</v>
      </c>
      <c r="N3045" s="3779"/>
      <c r="O3045" s="3779"/>
      <c r="P3045" s="3779"/>
      <c r="Q3045" s="3073">
        <f t="shared" si="507"/>
        <v>0</v>
      </c>
      <c r="R3045" s="3779"/>
      <c r="S3045" s="3780"/>
      <c r="T3045" s="359"/>
      <c r="U3045" s="342"/>
      <c r="V3045" s="342"/>
      <c r="W3045" s="342"/>
      <c r="X3045" s="342"/>
      <c r="Y3045" s="342"/>
      <c r="Z3045" s="342"/>
      <c r="AA3045" s="342"/>
      <c r="AB3045" s="342"/>
      <c r="AC3045" s="342"/>
      <c r="AD3045" s="342"/>
      <c r="AE3045" s="342"/>
      <c r="AF3045" s="342"/>
      <c r="AG3045" s="342"/>
      <c r="AH3045" s="342"/>
      <c r="AI3045" s="342"/>
      <c r="AJ3045" s="342"/>
      <c r="AK3045" s="342"/>
      <c r="AL3045" s="342"/>
      <c r="AM3045" s="342"/>
      <c r="AN3045" s="342"/>
      <c r="AO3045" s="342"/>
      <c r="AP3045" s="342"/>
      <c r="AQ3045" s="342"/>
      <c r="AR3045" s="342"/>
      <c r="AS3045" s="342"/>
      <c r="AT3045" s="342"/>
      <c r="AU3045" s="342"/>
      <c r="AV3045" s="342"/>
      <c r="AW3045" s="342"/>
      <c r="AX3045" s="342"/>
      <c r="AY3045" s="342"/>
      <c r="AZ3045" s="342"/>
      <c r="BA3045" s="342"/>
      <c r="BB3045" s="342"/>
      <c r="BC3045" s="342"/>
      <c r="BD3045" s="342"/>
      <c r="BE3045" s="342"/>
      <c r="BF3045" s="342"/>
      <c r="BG3045" s="342"/>
      <c r="BH3045" s="342"/>
      <c r="BI3045" s="342"/>
      <c r="BJ3045" s="342"/>
      <c r="BK3045" s="342"/>
      <c r="BL3045" s="342"/>
      <c r="BM3045" s="342"/>
      <c r="BN3045" s="342"/>
      <c r="BO3045" s="342"/>
      <c r="BP3045" s="342"/>
      <c r="BQ3045" s="342"/>
      <c r="BR3045" s="342"/>
      <c r="BS3045" s="342"/>
      <c r="BT3045" s="342"/>
      <c r="BU3045" s="342"/>
      <c r="BV3045" s="342"/>
      <c r="BW3045" s="342"/>
      <c r="BX3045" s="342"/>
      <c r="BY3045" s="342"/>
      <c r="BZ3045" s="342"/>
      <c r="CA3045" s="342"/>
      <c r="CB3045" s="342"/>
      <c r="CC3045" s="342"/>
      <c r="CD3045" s="342"/>
      <c r="CE3045" s="342"/>
      <c r="CF3045" s="342"/>
      <c r="CG3045" s="342"/>
      <c r="CH3045" s="342"/>
      <c r="CI3045" s="342"/>
      <c r="CJ3045" s="342"/>
      <c r="CK3045" s="342"/>
      <c r="CL3045" s="342"/>
      <c r="CM3045" s="342"/>
      <c r="CN3045" s="342"/>
      <c r="CO3045" s="342"/>
      <c r="CP3045" s="342"/>
      <c r="CQ3045" s="342"/>
      <c r="CR3045" s="342"/>
      <c r="CS3045" s="342"/>
      <c r="CT3045" s="342"/>
      <c r="CU3045" s="342"/>
      <c r="CV3045" s="342"/>
      <c r="CW3045" s="342"/>
      <c r="CX3045" s="342"/>
      <c r="CY3045" s="342"/>
      <c r="CZ3045" s="342"/>
      <c r="DA3045" s="342"/>
      <c r="DB3045" s="342"/>
      <c r="DC3045" s="342"/>
      <c r="DD3045" s="342"/>
      <c r="DE3045" s="342"/>
      <c r="DF3045" s="342"/>
      <c r="DG3045" s="342"/>
      <c r="DH3045" s="342"/>
      <c r="DI3045" s="342"/>
      <c r="DJ3045" s="342"/>
      <c r="DK3045" s="342"/>
      <c r="DL3045" s="342"/>
      <c r="DM3045" s="342"/>
      <c r="DN3045" s="342"/>
      <c r="DO3045" s="342"/>
      <c r="DP3045" s="342"/>
      <c r="DQ3045" s="342"/>
      <c r="DR3045" s="342"/>
      <c r="DS3045" s="342"/>
      <c r="DT3045" s="342"/>
      <c r="DU3045" s="342"/>
      <c r="DV3045" s="342"/>
      <c r="DW3045" s="342"/>
      <c r="DX3045" s="342"/>
      <c r="DY3045" s="342"/>
      <c r="DZ3045" s="342"/>
      <c r="EA3045" s="342"/>
      <c r="EB3045" s="342"/>
      <c r="EC3045" s="342"/>
      <c r="ED3045" s="342"/>
      <c r="EE3045" s="342"/>
      <c r="EF3045" s="342"/>
      <c r="EG3045" s="342"/>
      <c r="EH3045" s="342"/>
      <c r="EI3045" s="342"/>
      <c r="EJ3045" s="342"/>
      <c r="EK3045" s="342"/>
      <c r="EL3045" s="342"/>
      <c r="EM3045" s="342"/>
      <c r="EN3045" s="342"/>
      <c r="EO3045" s="342"/>
      <c r="EP3045" s="342"/>
      <c r="EQ3045" s="342"/>
      <c r="ER3045" s="342"/>
      <c r="ES3045" s="342"/>
      <c r="ET3045" s="342"/>
      <c r="EU3045" s="342"/>
      <c r="EV3045" s="342"/>
      <c r="EW3045" s="342"/>
      <c r="EX3045" s="342"/>
      <c r="EY3045" s="342"/>
      <c r="EZ3045" s="342"/>
      <c r="FA3045" s="342"/>
      <c r="FB3045" s="342"/>
      <c r="FC3045" s="342"/>
      <c r="FD3045" s="342"/>
      <c r="FE3045" s="342"/>
      <c r="FF3045" s="342"/>
      <c r="FG3045" s="342"/>
      <c r="FH3045" s="342"/>
      <c r="FI3045" s="342"/>
      <c r="FJ3045" s="342"/>
      <c r="FK3045" s="342"/>
      <c r="FL3045" s="342"/>
      <c r="FM3045" s="342"/>
      <c r="FN3045" s="342"/>
      <c r="FO3045" s="342"/>
      <c r="FP3045" s="342"/>
      <c r="FQ3045" s="342"/>
      <c r="FR3045" s="342"/>
      <c r="FS3045" s="342"/>
      <c r="FT3045" s="342"/>
      <c r="FU3045" s="342"/>
      <c r="FV3045" s="342"/>
      <c r="FW3045" s="342"/>
      <c r="FX3045" s="342"/>
      <c r="FY3045" s="342"/>
      <c r="FZ3045" s="342"/>
      <c r="GA3045" s="342"/>
      <c r="GB3045" s="342"/>
      <c r="GC3045" s="342"/>
      <c r="GD3045" s="342"/>
      <c r="GE3045" s="342"/>
      <c r="GF3045" s="342"/>
      <c r="GG3045" s="342"/>
      <c r="GH3045" s="342"/>
      <c r="GI3045" s="342"/>
      <c r="GJ3045" s="342"/>
      <c r="GK3045" s="342"/>
      <c r="GL3045" s="342"/>
      <c r="GM3045" s="342"/>
      <c r="GN3045" s="342"/>
      <c r="GO3045" s="342"/>
      <c r="GP3045" s="342"/>
      <c r="GQ3045" s="342"/>
      <c r="GR3045" s="342"/>
      <c r="GS3045" s="342"/>
      <c r="GT3045" s="342"/>
      <c r="GU3045" s="342"/>
      <c r="GV3045" s="342"/>
      <c r="GW3045" s="342"/>
      <c r="GX3045" s="342"/>
      <c r="GY3045" s="342"/>
      <c r="GZ3045" s="342"/>
      <c r="HA3045" s="342"/>
      <c r="HB3045" s="342"/>
      <c r="HC3045" s="342"/>
      <c r="HD3045" s="342"/>
      <c r="HE3045" s="342"/>
      <c r="HF3045" s="342"/>
      <c r="HG3045" s="342"/>
      <c r="HH3045" s="342"/>
      <c r="HI3045" s="342"/>
      <c r="HJ3045" s="342"/>
      <c r="HK3045" s="342"/>
      <c r="HL3045" s="342"/>
      <c r="HM3045" s="342"/>
      <c r="HN3045" s="342"/>
      <c r="HO3045" s="342"/>
      <c r="HP3045" s="342"/>
      <c r="HQ3045" s="342"/>
      <c r="HR3045" s="342"/>
      <c r="HS3045" s="342"/>
      <c r="HT3045" s="342"/>
      <c r="HU3045" s="342"/>
      <c r="HV3045" s="342"/>
      <c r="HW3045" s="342"/>
      <c r="HX3045" s="342"/>
      <c r="HY3045" s="342"/>
      <c r="HZ3045" s="342"/>
      <c r="IA3045" s="342"/>
      <c r="IB3045" s="342"/>
      <c r="IC3045" s="342"/>
      <c r="ID3045" s="342"/>
      <c r="IE3045" s="342"/>
      <c r="IF3045" s="342"/>
      <c r="IG3045" s="342"/>
      <c r="IH3045" s="342"/>
      <c r="II3045" s="342"/>
      <c r="IJ3045" s="342"/>
      <c r="IK3045" s="342"/>
      <c r="IL3045" s="342"/>
      <c r="IM3045" s="342"/>
      <c r="IN3045" s="342"/>
      <c r="IO3045" s="342"/>
      <c r="IP3045" s="342"/>
      <c r="IQ3045" s="342"/>
      <c r="IR3045" s="342"/>
      <c r="IS3045" s="342"/>
      <c r="IT3045" s="342"/>
      <c r="IU3045" s="342"/>
      <c r="IV3045" s="342"/>
      <c r="IW3045" s="342"/>
      <c r="IX3045" s="342"/>
      <c r="IY3045" s="342"/>
      <c r="IZ3045" s="342"/>
      <c r="JA3045" s="342"/>
      <c r="JB3045" s="342"/>
      <c r="JC3045" s="342"/>
      <c r="JD3045" s="342"/>
      <c r="JE3045" s="342"/>
      <c r="JF3045" s="342"/>
      <c r="JG3045" s="342"/>
      <c r="JH3045" s="342"/>
      <c r="JI3045" s="342"/>
      <c r="JJ3045" s="342"/>
      <c r="JK3045" s="342"/>
      <c r="JL3045" s="342"/>
      <c r="JM3045" s="342"/>
      <c r="JN3045" s="342"/>
      <c r="JO3045" s="342"/>
      <c r="JP3045" s="342"/>
      <c r="JQ3045" s="342"/>
      <c r="JR3045" s="342"/>
      <c r="JS3045" s="342"/>
      <c r="JT3045" s="342"/>
      <c r="JU3045" s="342"/>
      <c r="JV3045" s="342"/>
      <c r="JW3045" s="342"/>
      <c r="JX3045" s="342"/>
      <c r="JY3045" s="342"/>
      <c r="JZ3045" s="342"/>
      <c r="KA3045" s="342"/>
      <c r="KB3045" s="342"/>
      <c r="KC3045" s="342"/>
      <c r="KD3045" s="342"/>
      <c r="KE3045" s="342"/>
      <c r="KF3045" s="342"/>
      <c r="KG3045" s="342"/>
      <c r="KH3045" s="342"/>
      <c r="KI3045" s="342"/>
      <c r="KJ3045" s="342"/>
      <c r="KK3045" s="342"/>
      <c r="KL3045" s="342"/>
      <c r="KM3045" s="342"/>
      <c r="KN3045" s="342"/>
      <c r="KO3045" s="342"/>
      <c r="KP3045" s="342"/>
      <c r="KQ3045" s="342"/>
      <c r="KR3045" s="342"/>
      <c r="KS3045" s="342"/>
      <c r="KT3045" s="342"/>
      <c r="KU3045" s="342"/>
      <c r="KV3045" s="342"/>
      <c r="KW3045" s="342"/>
      <c r="KX3045" s="342"/>
      <c r="KY3045" s="342"/>
      <c r="KZ3045" s="342"/>
      <c r="LA3045" s="342"/>
      <c r="LB3045" s="342"/>
      <c r="LC3045" s="342"/>
      <c r="LD3045" s="342"/>
      <c r="LE3045" s="342"/>
      <c r="LF3045" s="342"/>
      <c r="LG3045" s="342"/>
      <c r="LH3045" s="342"/>
      <c r="LI3045" s="342"/>
      <c r="LJ3045" s="342"/>
      <c r="LK3045" s="342"/>
      <c r="LL3045" s="342"/>
      <c r="LM3045" s="342"/>
      <c r="LN3045" s="342"/>
      <c r="LO3045" s="342"/>
      <c r="LP3045" s="342"/>
      <c r="LQ3045" s="342"/>
      <c r="LR3045" s="342"/>
      <c r="LS3045" s="342"/>
      <c r="LT3045" s="342"/>
      <c r="LU3045" s="342"/>
      <c r="LV3045" s="342"/>
      <c r="LW3045" s="342"/>
      <c r="LX3045" s="342"/>
      <c r="LY3045" s="342"/>
      <c r="LZ3045" s="342"/>
      <c r="MA3045" s="342"/>
      <c r="MB3045" s="342"/>
      <c r="MC3045" s="342"/>
      <c r="MD3045" s="342"/>
      <c r="ME3045" s="342"/>
      <c r="MF3045" s="342"/>
      <c r="MG3045" s="342"/>
      <c r="MH3045" s="342"/>
      <c r="MI3045" s="342"/>
      <c r="MJ3045" s="342"/>
      <c r="MK3045" s="342"/>
      <c r="ML3045" s="342"/>
      <c r="MM3045" s="342"/>
      <c r="MN3045" s="342"/>
      <c r="MO3045" s="342"/>
      <c r="MP3045" s="342"/>
      <c r="MQ3045" s="342"/>
      <c r="MR3045" s="342"/>
      <c r="MS3045" s="342"/>
      <c r="MT3045" s="342"/>
      <c r="MU3045" s="342"/>
      <c r="MV3045" s="342"/>
      <c r="MW3045" s="342"/>
      <c r="MX3045" s="342"/>
      <c r="MY3045" s="342"/>
      <c r="MZ3045" s="342"/>
      <c r="NA3045" s="342"/>
      <c r="NB3045" s="342"/>
      <c r="NC3045" s="342"/>
      <c r="ND3045" s="342"/>
      <c r="NE3045" s="342"/>
      <c r="NF3045" s="342"/>
      <c r="NG3045" s="342"/>
      <c r="NH3045" s="342"/>
      <c r="NI3045" s="342"/>
      <c r="NJ3045" s="342"/>
      <c r="NK3045" s="342"/>
      <c r="NL3045" s="342"/>
      <c r="NM3045" s="342"/>
      <c r="NN3045" s="342"/>
      <c r="NO3045" s="342"/>
      <c r="NP3045" s="342"/>
      <c r="NQ3045" s="342"/>
      <c r="NR3045" s="342"/>
      <c r="NS3045" s="342"/>
      <c r="NT3045" s="342"/>
      <c r="NU3045" s="342"/>
      <c r="NV3045" s="342"/>
      <c r="NW3045" s="342"/>
      <c r="NX3045" s="342"/>
    </row>
    <row r="3046" spans="1:388" s="342" customFormat="1" ht="34.5" customHeight="1" x14ac:dyDescent="0.25">
      <c r="A3046" s="4379">
        <v>1</v>
      </c>
      <c r="B3046" s="3688" t="s">
        <v>1767</v>
      </c>
      <c r="C3046" s="4198"/>
      <c r="D3046" s="4198"/>
      <c r="E3046" s="4198"/>
      <c r="F3046" s="4059">
        <v>4.5</v>
      </c>
      <c r="G3046" s="4130" t="str">
        <f>IF(ISBLANK(H3046),"",IF(H3046="BN",VLOOKUP(B3046,'[4]V. BAHAN'!$B$8:$E$14999,3,FALSE),IFERROR(VLOOKUP(H3046,'[4]III. DAFTAR AHS'!$B$7:$H$14999,5,FALSE),"ls")))</f>
        <v xml:space="preserve">m1 </v>
      </c>
      <c r="H3046" s="4059" t="s">
        <v>1768</v>
      </c>
      <c r="I3046" s="4019" t="s">
        <v>1769</v>
      </c>
      <c r="J3046" s="3997">
        <f>VLOOKUP(B3046,'[5] RAB LAMA'!$B$9:$E$5553,4,FALSE)</f>
        <v>42222.510670250354</v>
      </c>
      <c r="K3046" s="3997">
        <f>J3046*F3046</f>
        <v>190001.29801612659</v>
      </c>
      <c r="L3046" s="3454">
        <f>K3046/$K$4349*100</f>
        <v>4.9722774626427286E-4</v>
      </c>
      <c r="M3046" s="1934">
        <f>'[6]LAP MINGGUAN 10'!Q3046</f>
        <v>0</v>
      </c>
      <c r="N3046" s="4202">
        <f>L3046*M3046/100</f>
        <v>0</v>
      </c>
      <c r="O3046" s="4202">
        <v>80</v>
      </c>
      <c r="P3046" s="4202">
        <f>L3046*O3046/100</f>
        <v>3.9778219701141831E-4</v>
      </c>
      <c r="Q3046" s="3073">
        <f t="shared" si="507"/>
        <v>80</v>
      </c>
      <c r="R3046" s="4202">
        <f>L3046*Q3046/100</f>
        <v>3.9778219701141831E-4</v>
      </c>
      <c r="S3046" s="4203"/>
      <c r="T3046" s="359"/>
    </row>
    <row r="3047" spans="1:388" s="342" customFormat="1" ht="34.5" customHeight="1" x14ac:dyDescent="0.25">
      <c r="A3047" s="4381"/>
      <c r="B3047" s="4272"/>
      <c r="C3047" s="4273"/>
      <c r="D3047" s="4273"/>
      <c r="E3047" s="4273"/>
      <c r="F3047" s="4257"/>
      <c r="G3047" s="4255" t="str">
        <f>IF(ISBLANK(H3047),"",IF(H3047="BN",VLOOKUP(B3047,'[4]V. BAHAN'!$B$8:$E$1099,3,FALSE),IFERROR(VLOOKUP(H3047,'[4]III. DAFTAR AHS'!$B$7:$H$872,5,FALSE),"ls")))</f>
        <v/>
      </c>
      <c r="H3047" s="4255"/>
      <c r="I3047" s="4255" t="s">
        <v>243</v>
      </c>
      <c r="J3047" s="4257"/>
      <c r="K3047" s="4382"/>
      <c r="L3047" s="460"/>
      <c r="M3047" s="1934">
        <f>'[6]LAP MINGGUAN 10'!Q3047</f>
        <v>0</v>
      </c>
      <c r="N3047" s="4178"/>
      <c r="O3047" s="4178"/>
      <c r="P3047" s="4178"/>
      <c r="Q3047" s="3073">
        <f t="shared" si="507"/>
        <v>0</v>
      </c>
      <c r="R3047" s="4178"/>
      <c r="S3047" s="4319"/>
      <c r="T3047" s="359"/>
    </row>
    <row r="3048" spans="1:388" s="3173" customFormat="1" ht="34.5" customHeight="1" x14ac:dyDescent="0.25">
      <c r="A3048" s="4378"/>
      <c r="B3048" s="3768" t="s">
        <v>121</v>
      </c>
      <c r="C3048" s="3768"/>
      <c r="D3048" s="3768"/>
      <c r="E3048" s="3768"/>
      <c r="F3048" s="4289"/>
      <c r="G3048" s="3168" t="str">
        <f>IF(ISBLANK(H3048),"",IF(H3048="BN",VLOOKUP(B3048,'[4]V. BAHAN'!$B$8:$E$1099,3,FALSE),IFERROR(VLOOKUP(H3048,'[4]III. DAFTAR AHS'!$B$7:$H$872,5,FALSE),"ls")))</f>
        <v/>
      </c>
      <c r="H3048" s="3889"/>
      <c r="I3048" s="3168" t="s">
        <v>243</v>
      </c>
      <c r="J3048" s="3169"/>
      <c r="K3048" s="3169"/>
      <c r="L3048" s="3778"/>
      <c r="M3048" s="1934">
        <f>'[6]LAP MINGGUAN 10'!Q3048</f>
        <v>0</v>
      </c>
      <c r="N3048" s="3779"/>
      <c r="O3048" s="3779"/>
      <c r="P3048" s="3779"/>
      <c r="Q3048" s="3073">
        <f t="shared" si="507"/>
        <v>0</v>
      </c>
      <c r="R3048" s="3779"/>
      <c r="S3048" s="3780"/>
      <c r="T3048" s="359"/>
      <c r="U3048" s="342"/>
      <c r="V3048" s="342"/>
      <c r="W3048" s="342"/>
      <c r="X3048" s="342"/>
      <c r="Y3048" s="342"/>
      <c r="Z3048" s="342"/>
      <c r="AA3048" s="342"/>
      <c r="AB3048" s="342"/>
      <c r="AC3048" s="342"/>
      <c r="AD3048" s="342"/>
      <c r="AE3048" s="342"/>
      <c r="AF3048" s="342"/>
      <c r="AG3048" s="342"/>
      <c r="AH3048" s="342"/>
      <c r="AI3048" s="342"/>
      <c r="AJ3048" s="342"/>
      <c r="AK3048" s="342"/>
      <c r="AL3048" s="342"/>
      <c r="AM3048" s="342"/>
      <c r="AN3048" s="342"/>
      <c r="AO3048" s="342"/>
      <c r="AP3048" s="342"/>
      <c r="AQ3048" s="342"/>
      <c r="AR3048" s="342"/>
      <c r="AS3048" s="342"/>
      <c r="AT3048" s="342"/>
      <c r="AU3048" s="342"/>
      <c r="AV3048" s="342"/>
      <c r="AW3048" s="342"/>
      <c r="AX3048" s="342"/>
      <c r="AY3048" s="342"/>
      <c r="AZ3048" s="342"/>
      <c r="BA3048" s="342"/>
      <c r="BB3048" s="342"/>
      <c r="BC3048" s="342"/>
      <c r="BD3048" s="342"/>
      <c r="BE3048" s="342"/>
      <c r="BF3048" s="342"/>
      <c r="BG3048" s="342"/>
      <c r="BH3048" s="342"/>
      <c r="BI3048" s="342"/>
      <c r="BJ3048" s="342"/>
      <c r="BK3048" s="342"/>
      <c r="BL3048" s="342"/>
      <c r="BM3048" s="342"/>
      <c r="BN3048" s="342"/>
      <c r="BO3048" s="342"/>
      <c r="BP3048" s="342"/>
      <c r="BQ3048" s="342"/>
      <c r="BR3048" s="342"/>
      <c r="BS3048" s="342"/>
      <c r="BT3048" s="342"/>
      <c r="BU3048" s="342"/>
      <c r="BV3048" s="342"/>
      <c r="BW3048" s="342"/>
      <c r="BX3048" s="342"/>
      <c r="BY3048" s="342"/>
      <c r="BZ3048" s="342"/>
      <c r="CA3048" s="342"/>
      <c r="CB3048" s="342"/>
      <c r="CC3048" s="342"/>
      <c r="CD3048" s="342"/>
      <c r="CE3048" s="342"/>
      <c r="CF3048" s="342"/>
      <c r="CG3048" s="342"/>
      <c r="CH3048" s="342"/>
      <c r="CI3048" s="342"/>
      <c r="CJ3048" s="342"/>
      <c r="CK3048" s="342"/>
      <c r="CL3048" s="342"/>
      <c r="CM3048" s="342"/>
      <c r="CN3048" s="342"/>
      <c r="CO3048" s="342"/>
      <c r="CP3048" s="342"/>
      <c r="CQ3048" s="342"/>
      <c r="CR3048" s="342"/>
      <c r="CS3048" s="342"/>
      <c r="CT3048" s="342"/>
      <c r="CU3048" s="342"/>
      <c r="CV3048" s="342"/>
      <c r="CW3048" s="342"/>
      <c r="CX3048" s="342"/>
      <c r="CY3048" s="342"/>
      <c r="CZ3048" s="342"/>
      <c r="DA3048" s="342"/>
      <c r="DB3048" s="342"/>
      <c r="DC3048" s="342"/>
      <c r="DD3048" s="342"/>
      <c r="DE3048" s="342"/>
      <c r="DF3048" s="342"/>
      <c r="DG3048" s="342"/>
      <c r="DH3048" s="342"/>
      <c r="DI3048" s="342"/>
      <c r="DJ3048" s="342"/>
      <c r="DK3048" s="342"/>
      <c r="DL3048" s="342"/>
      <c r="DM3048" s="342"/>
      <c r="DN3048" s="342"/>
      <c r="DO3048" s="342"/>
      <c r="DP3048" s="342"/>
      <c r="DQ3048" s="342"/>
      <c r="DR3048" s="342"/>
      <c r="DS3048" s="342"/>
      <c r="DT3048" s="342"/>
      <c r="DU3048" s="342"/>
      <c r="DV3048" s="342"/>
      <c r="DW3048" s="342"/>
      <c r="DX3048" s="342"/>
      <c r="DY3048" s="342"/>
      <c r="DZ3048" s="342"/>
      <c r="EA3048" s="342"/>
      <c r="EB3048" s="342"/>
      <c r="EC3048" s="342"/>
      <c r="ED3048" s="342"/>
      <c r="EE3048" s="342"/>
      <c r="EF3048" s="342"/>
      <c r="EG3048" s="342"/>
      <c r="EH3048" s="342"/>
      <c r="EI3048" s="342"/>
      <c r="EJ3048" s="342"/>
      <c r="EK3048" s="342"/>
      <c r="EL3048" s="342"/>
      <c r="EM3048" s="342"/>
      <c r="EN3048" s="342"/>
      <c r="EO3048" s="342"/>
      <c r="EP3048" s="342"/>
      <c r="EQ3048" s="342"/>
      <c r="ER3048" s="342"/>
      <c r="ES3048" s="342"/>
      <c r="ET3048" s="342"/>
      <c r="EU3048" s="342"/>
      <c r="EV3048" s="342"/>
      <c r="EW3048" s="342"/>
      <c r="EX3048" s="342"/>
      <c r="EY3048" s="342"/>
      <c r="EZ3048" s="342"/>
      <c r="FA3048" s="342"/>
      <c r="FB3048" s="342"/>
      <c r="FC3048" s="342"/>
      <c r="FD3048" s="342"/>
      <c r="FE3048" s="342"/>
      <c r="FF3048" s="342"/>
      <c r="FG3048" s="342"/>
      <c r="FH3048" s="342"/>
      <c r="FI3048" s="342"/>
      <c r="FJ3048" s="342"/>
      <c r="FK3048" s="342"/>
      <c r="FL3048" s="342"/>
      <c r="FM3048" s="342"/>
      <c r="FN3048" s="342"/>
      <c r="FO3048" s="342"/>
      <c r="FP3048" s="342"/>
      <c r="FQ3048" s="342"/>
      <c r="FR3048" s="342"/>
      <c r="FS3048" s="342"/>
      <c r="FT3048" s="342"/>
      <c r="FU3048" s="342"/>
      <c r="FV3048" s="342"/>
      <c r="FW3048" s="342"/>
      <c r="FX3048" s="342"/>
      <c r="FY3048" s="342"/>
      <c r="FZ3048" s="342"/>
      <c r="GA3048" s="342"/>
      <c r="GB3048" s="342"/>
      <c r="GC3048" s="342"/>
      <c r="GD3048" s="342"/>
      <c r="GE3048" s="342"/>
      <c r="GF3048" s="342"/>
      <c r="GG3048" s="342"/>
      <c r="GH3048" s="342"/>
      <c r="GI3048" s="342"/>
      <c r="GJ3048" s="342"/>
      <c r="GK3048" s="342"/>
      <c r="GL3048" s="342"/>
      <c r="GM3048" s="342"/>
      <c r="GN3048" s="342"/>
      <c r="GO3048" s="342"/>
      <c r="GP3048" s="342"/>
      <c r="GQ3048" s="342"/>
      <c r="GR3048" s="342"/>
      <c r="GS3048" s="342"/>
      <c r="GT3048" s="342"/>
      <c r="GU3048" s="342"/>
      <c r="GV3048" s="342"/>
      <c r="GW3048" s="342"/>
      <c r="GX3048" s="342"/>
      <c r="GY3048" s="342"/>
      <c r="GZ3048" s="342"/>
      <c r="HA3048" s="342"/>
      <c r="HB3048" s="342"/>
      <c r="HC3048" s="342"/>
      <c r="HD3048" s="342"/>
      <c r="HE3048" s="342"/>
      <c r="HF3048" s="342"/>
      <c r="HG3048" s="342"/>
      <c r="HH3048" s="342"/>
      <c r="HI3048" s="342"/>
      <c r="HJ3048" s="342"/>
      <c r="HK3048" s="342"/>
      <c r="HL3048" s="342"/>
      <c r="HM3048" s="342"/>
      <c r="HN3048" s="342"/>
      <c r="HO3048" s="342"/>
      <c r="HP3048" s="342"/>
      <c r="HQ3048" s="342"/>
      <c r="HR3048" s="342"/>
      <c r="HS3048" s="342"/>
      <c r="HT3048" s="342"/>
      <c r="HU3048" s="342"/>
      <c r="HV3048" s="342"/>
      <c r="HW3048" s="342"/>
      <c r="HX3048" s="342"/>
      <c r="HY3048" s="342"/>
      <c r="HZ3048" s="342"/>
      <c r="IA3048" s="342"/>
      <c r="IB3048" s="342"/>
      <c r="IC3048" s="342"/>
      <c r="ID3048" s="342"/>
      <c r="IE3048" s="342"/>
      <c r="IF3048" s="342"/>
      <c r="IG3048" s="342"/>
      <c r="IH3048" s="342"/>
      <c r="II3048" s="342"/>
      <c r="IJ3048" s="342"/>
      <c r="IK3048" s="342"/>
      <c r="IL3048" s="342"/>
      <c r="IM3048" s="342"/>
      <c r="IN3048" s="342"/>
      <c r="IO3048" s="342"/>
      <c r="IP3048" s="342"/>
      <c r="IQ3048" s="342"/>
      <c r="IR3048" s="342"/>
      <c r="IS3048" s="342"/>
      <c r="IT3048" s="342"/>
      <c r="IU3048" s="342"/>
      <c r="IV3048" s="342"/>
      <c r="IW3048" s="342"/>
      <c r="IX3048" s="342"/>
      <c r="IY3048" s="342"/>
      <c r="IZ3048" s="342"/>
      <c r="JA3048" s="342"/>
      <c r="JB3048" s="342"/>
      <c r="JC3048" s="342"/>
      <c r="JD3048" s="342"/>
      <c r="JE3048" s="342"/>
      <c r="JF3048" s="342"/>
      <c r="JG3048" s="342"/>
      <c r="JH3048" s="342"/>
      <c r="JI3048" s="342"/>
      <c r="JJ3048" s="342"/>
      <c r="JK3048" s="342"/>
      <c r="JL3048" s="342"/>
      <c r="JM3048" s="342"/>
      <c r="JN3048" s="342"/>
      <c r="JO3048" s="342"/>
      <c r="JP3048" s="342"/>
      <c r="JQ3048" s="342"/>
      <c r="JR3048" s="342"/>
      <c r="JS3048" s="342"/>
      <c r="JT3048" s="342"/>
      <c r="JU3048" s="342"/>
      <c r="JV3048" s="342"/>
      <c r="JW3048" s="342"/>
      <c r="JX3048" s="342"/>
      <c r="JY3048" s="342"/>
      <c r="JZ3048" s="342"/>
      <c r="KA3048" s="342"/>
      <c r="KB3048" s="342"/>
      <c r="KC3048" s="342"/>
      <c r="KD3048" s="342"/>
      <c r="KE3048" s="342"/>
      <c r="KF3048" s="342"/>
      <c r="KG3048" s="342"/>
      <c r="KH3048" s="342"/>
      <c r="KI3048" s="342"/>
      <c r="KJ3048" s="342"/>
      <c r="KK3048" s="342"/>
      <c r="KL3048" s="342"/>
      <c r="KM3048" s="342"/>
      <c r="KN3048" s="342"/>
      <c r="KO3048" s="342"/>
      <c r="KP3048" s="342"/>
      <c r="KQ3048" s="342"/>
      <c r="KR3048" s="342"/>
      <c r="KS3048" s="342"/>
      <c r="KT3048" s="342"/>
      <c r="KU3048" s="342"/>
      <c r="KV3048" s="342"/>
      <c r="KW3048" s="342"/>
      <c r="KX3048" s="342"/>
      <c r="KY3048" s="342"/>
      <c r="KZ3048" s="342"/>
      <c r="LA3048" s="342"/>
      <c r="LB3048" s="342"/>
      <c r="LC3048" s="342"/>
      <c r="LD3048" s="342"/>
      <c r="LE3048" s="342"/>
      <c r="LF3048" s="342"/>
      <c r="LG3048" s="342"/>
      <c r="LH3048" s="342"/>
      <c r="LI3048" s="342"/>
      <c r="LJ3048" s="342"/>
      <c r="LK3048" s="342"/>
      <c r="LL3048" s="342"/>
      <c r="LM3048" s="342"/>
      <c r="LN3048" s="342"/>
      <c r="LO3048" s="342"/>
      <c r="LP3048" s="342"/>
      <c r="LQ3048" s="342"/>
      <c r="LR3048" s="342"/>
      <c r="LS3048" s="342"/>
      <c r="LT3048" s="342"/>
      <c r="LU3048" s="342"/>
      <c r="LV3048" s="342"/>
      <c r="LW3048" s="342"/>
      <c r="LX3048" s="342"/>
      <c r="LY3048" s="342"/>
      <c r="LZ3048" s="342"/>
      <c r="MA3048" s="342"/>
      <c r="MB3048" s="342"/>
      <c r="MC3048" s="342"/>
      <c r="MD3048" s="342"/>
      <c r="ME3048" s="342"/>
      <c r="MF3048" s="342"/>
      <c r="MG3048" s="342"/>
      <c r="MH3048" s="342"/>
      <c r="MI3048" s="342"/>
      <c r="MJ3048" s="342"/>
      <c r="MK3048" s="342"/>
      <c r="ML3048" s="342"/>
      <c r="MM3048" s="342"/>
      <c r="MN3048" s="342"/>
      <c r="MO3048" s="342"/>
      <c r="MP3048" s="342"/>
      <c r="MQ3048" s="342"/>
      <c r="MR3048" s="342"/>
      <c r="MS3048" s="342"/>
      <c r="MT3048" s="342"/>
      <c r="MU3048" s="342"/>
      <c r="MV3048" s="342"/>
      <c r="MW3048" s="342"/>
      <c r="MX3048" s="342"/>
      <c r="MY3048" s="342"/>
      <c r="MZ3048" s="342"/>
      <c r="NA3048" s="342"/>
      <c r="NB3048" s="342"/>
      <c r="NC3048" s="342"/>
      <c r="ND3048" s="342"/>
      <c r="NE3048" s="342"/>
      <c r="NF3048" s="342"/>
      <c r="NG3048" s="342"/>
      <c r="NH3048" s="342"/>
      <c r="NI3048" s="342"/>
      <c r="NJ3048" s="342"/>
      <c r="NK3048" s="342"/>
      <c r="NL3048" s="342"/>
      <c r="NM3048" s="342"/>
      <c r="NN3048" s="342"/>
      <c r="NO3048" s="342"/>
      <c r="NP3048" s="342"/>
      <c r="NQ3048" s="342"/>
      <c r="NR3048" s="342"/>
      <c r="NS3048" s="342"/>
      <c r="NT3048" s="342"/>
      <c r="NU3048" s="342"/>
      <c r="NV3048" s="342"/>
      <c r="NW3048" s="342"/>
      <c r="NX3048" s="342"/>
    </row>
    <row r="3049" spans="1:388" s="342" customFormat="1" ht="34.5" customHeight="1" x14ac:dyDescent="0.25">
      <c r="A3049" s="4379">
        <v>1</v>
      </c>
      <c r="B3049" s="3688" t="s">
        <v>1767</v>
      </c>
      <c r="C3049" s="4198"/>
      <c r="D3049" s="4198"/>
      <c r="E3049" s="4198"/>
      <c r="F3049" s="4059">
        <v>4.5</v>
      </c>
      <c r="G3049" s="4130" t="str">
        <f>IF(ISBLANK(H3049),"",IF(H3049="BN",VLOOKUP(B3049,'[4]V. BAHAN'!$B$8:$E$14999,3,FALSE),IFERROR(VLOOKUP(H3049,'[4]III. DAFTAR AHS'!$B$7:$H$14999,5,FALSE),"ls")))</f>
        <v xml:space="preserve">m1 </v>
      </c>
      <c r="H3049" s="4059" t="s">
        <v>1768</v>
      </c>
      <c r="I3049" s="4019" t="s">
        <v>1769</v>
      </c>
      <c r="J3049" s="3997">
        <f>'[9]RAB '!$G$3025</f>
        <v>49512.98</v>
      </c>
      <c r="K3049" s="3997">
        <f>J3049*F3049</f>
        <v>222808.41</v>
      </c>
      <c r="L3049" s="3454">
        <f>K3049/$K$4349*100</f>
        <v>5.8308298264163924E-4</v>
      </c>
      <c r="M3049" s="1934">
        <f>'[6]LAP MINGGUAN 10'!Q3049</f>
        <v>0</v>
      </c>
      <c r="N3049" s="4202">
        <f>L3049*M3049/100</f>
        <v>0</v>
      </c>
      <c r="O3049" s="4202">
        <v>80</v>
      </c>
      <c r="P3049" s="4202">
        <f>L3049*O3049/100</f>
        <v>4.6646638611331142E-4</v>
      </c>
      <c r="Q3049" s="3073">
        <f t="shared" si="507"/>
        <v>80</v>
      </c>
      <c r="R3049" s="4202">
        <f>L3049*Q3049/100</f>
        <v>4.6646638611331142E-4</v>
      </c>
      <c r="S3049" s="4203"/>
      <c r="T3049" s="359"/>
    </row>
    <row r="3050" spans="1:388" s="342" customFormat="1" ht="34.5" customHeight="1" x14ac:dyDescent="0.25">
      <c r="A3050" s="4381"/>
      <c r="B3050" s="4272"/>
      <c r="C3050" s="4273"/>
      <c r="D3050" s="4273"/>
      <c r="E3050" s="4273"/>
      <c r="F3050" s="4257"/>
      <c r="G3050" s="4255" t="str">
        <f>IF(ISBLANK(H3050),"",IF(H3050="BN",VLOOKUP(B3050,'[4]V. BAHAN'!$B$8:$E$1099,3,FALSE),IFERROR(VLOOKUP(H3050,'[4]III. DAFTAR AHS'!$B$7:$H$872,5,FALSE),"ls")))</f>
        <v/>
      </c>
      <c r="H3050" s="4255"/>
      <c r="I3050" s="4255" t="s">
        <v>243</v>
      </c>
      <c r="J3050" s="4257"/>
      <c r="K3050" s="4382"/>
      <c r="L3050" s="460"/>
      <c r="M3050" s="1934">
        <f>'[6]LAP MINGGUAN 10'!Q3050</f>
        <v>0</v>
      </c>
      <c r="N3050" s="4178"/>
      <c r="O3050" s="4178"/>
      <c r="P3050" s="4178"/>
      <c r="Q3050" s="3073">
        <f t="shared" si="507"/>
        <v>0</v>
      </c>
      <c r="R3050" s="4178"/>
      <c r="S3050" s="4319"/>
      <c r="T3050" s="359"/>
    </row>
    <row r="3051" spans="1:388" s="3173" customFormat="1" ht="34.5" customHeight="1" x14ac:dyDescent="0.25">
      <c r="A3051" s="4231"/>
      <c r="B3051" s="3768" t="s">
        <v>122</v>
      </c>
      <c r="C3051" s="3768"/>
      <c r="D3051" s="3768"/>
      <c r="E3051" s="3768"/>
      <c r="F3051" s="3889"/>
      <c r="G3051" s="3168" t="str">
        <f>IF(ISBLANK(H3051),"",IF(H3051="BN",VLOOKUP(B3051,'[4]V. BAHAN'!$B$8:$E$1099,3,FALSE),IFERROR(VLOOKUP(H3051,'[4]III. DAFTAR AHS'!$B$7:$H$872,5,FALSE),"ls")))</f>
        <v/>
      </c>
      <c r="H3051" s="3889"/>
      <c r="I3051" s="3168" t="s">
        <v>243</v>
      </c>
      <c r="J3051" s="3169"/>
      <c r="K3051" s="3169"/>
      <c r="L3051" s="3778"/>
      <c r="M3051" s="1934">
        <f>'[6]LAP MINGGUAN 10'!Q3051</f>
        <v>0</v>
      </c>
      <c r="N3051" s="3779"/>
      <c r="O3051" s="3779"/>
      <c r="P3051" s="3779"/>
      <c r="Q3051" s="3073">
        <f t="shared" si="507"/>
        <v>0</v>
      </c>
      <c r="R3051" s="3779"/>
      <c r="S3051" s="3780"/>
      <c r="T3051" s="359"/>
      <c r="U3051" s="342"/>
      <c r="V3051" s="342"/>
      <c r="W3051" s="342"/>
      <c r="X3051" s="342"/>
      <c r="Y3051" s="342"/>
      <c r="Z3051" s="342"/>
      <c r="AA3051" s="342"/>
      <c r="AB3051" s="342"/>
      <c r="AC3051" s="342"/>
      <c r="AD3051" s="342"/>
      <c r="AE3051" s="342"/>
      <c r="AF3051" s="342"/>
      <c r="AG3051" s="342"/>
      <c r="AH3051" s="342"/>
      <c r="AI3051" s="342"/>
      <c r="AJ3051" s="342"/>
      <c r="AK3051" s="342"/>
      <c r="AL3051" s="342"/>
      <c r="AM3051" s="342"/>
      <c r="AN3051" s="342"/>
      <c r="AO3051" s="342"/>
      <c r="AP3051" s="342"/>
      <c r="AQ3051" s="342"/>
      <c r="AR3051" s="342"/>
      <c r="AS3051" s="342"/>
      <c r="AT3051" s="342"/>
      <c r="AU3051" s="342"/>
      <c r="AV3051" s="342"/>
      <c r="AW3051" s="342"/>
      <c r="AX3051" s="342"/>
      <c r="AY3051" s="342"/>
      <c r="AZ3051" s="342"/>
      <c r="BA3051" s="342"/>
      <c r="BB3051" s="342"/>
      <c r="BC3051" s="342"/>
      <c r="BD3051" s="342"/>
      <c r="BE3051" s="342"/>
      <c r="BF3051" s="342"/>
      <c r="BG3051" s="342"/>
      <c r="BH3051" s="342"/>
      <c r="BI3051" s="342"/>
      <c r="BJ3051" s="342"/>
      <c r="BK3051" s="342"/>
      <c r="BL3051" s="342"/>
      <c r="BM3051" s="342"/>
      <c r="BN3051" s="342"/>
      <c r="BO3051" s="342"/>
      <c r="BP3051" s="342"/>
      <c r="BQ3051" s="342"/>
      <c r="BR3051" s="342"/>
      <c r="BS3051" s="342"/>
      <c r="BT3051" s="342"/>
      <c r="BU3051" s="342"/>
      <c r="BV3051" s="342"/>
      <c r="BW3051" s="342"/>
      <c r="BX3051" s="342"/>
      <c r="BY3051" s="342"/>
      <c r="BZ3051" s="342"/>
      <c r="CA3051" s="342"/>
      <c r="CB3051" s="342"/>
      <c r="CC3051" s="342"/>
      <c r="CD3051" s="342"/>
      <c r="CE3051" s="342"/>
      <c r="CF3051" s="342"/>
      <c r="CG3051" s="342"/>
      <c r="CH3051" s="342"/>
      <c r="CI3051" s="342"/>
      <c r="CJ3051" s="342"/>
      <c r="CK3051" s="342"/>
      <c r="CL3051" s="342"/>
      <c r="CM3051" s="342"/>
      <c r="CN3051" s="342"/>
      <c r="CO3051" s="342"/>
      <c r="CP3051" s="342"/>
      <c r="CQ3051" s="342"/>
      <c r="CR3051" s="342"/>
      <c r="CS3051" s="342"/>
      <c r="CT3051" s="342"/>
      <c r="CU3051" s="342"/>
      <c r="CV3051" s="342"/>
      <c r="CW3051" s="342"/>
      <c r="CX3051" s="342"/>
      <c r="CY3051" s="342"/>
      <c r="CZ3051" s="342"/>
      <c r="DA3051" s="342"/>
      <c r="DB3051" s="342"/>
      <c r="DC3051" s="342"/>
      <c r="DD3051" s="342"/>
      <c r="DE3051" s="342"/>
      <c r="DF3051" s="342"/>
      <c r="DG3051" s="342"/>
      <c r="DH3051" s="342"/>
      <c r="DI3051" s="342"/>
      <c r="DJ3051" s="342"/>
      <c r="DK3051" s="342"/>
      <c r="DL3051" s="342"/>
      <c r="DM3051" s="342"/>
      <c r="DN3051" s="342"/>
      <c r="DO3051" s="342"/>
      <c r="DP3051" s="342"/>
      <c r="DQ3051" s="342"/>
      <c r="DR3051" s="342"/>
      <c r="DS3051" s="342"/>
      <c r="DT3051" s="342"/>
      <c r="DU3051" s="342"/>
      <c r="DV3051" s="342"/>
      <c r="DW3051" s="342"/>
      <c r="DX3051" s="342"/>
      <c r="DY3051" s="342"/>
      <c r="DZ3051" s="342"/>
      <c r="EA3051" s="342"/>
      <c r="EB3051" s="342"/>
      <c r="EC3051" s="342"/>
      <c r="ED3051" s="342"/>
      <c r="EE3051" s="342"/>
      <c r="EF3051" s="342"/>
      <c r="EG3051" s="342"/>
      <c r="EH3051" s="342"/>
      <c r="EI3051" s="342"/>
      <c r="EJ3051" s="342"/>
      <c r="EK3051" s="342"/>
      <c r="EL3051" s="342"/>
      <c r="EM3051" s="342"/>
      <c r="EN3051" s="342"/>
      <c r="EO3051" s="342"/>
      <c r="EP3051" s="342"/>
      <c r="EQ3051" s="342"/>
      <c r="ER3051" s="342"/>
      <c r="ES3051" s="342"/>
      <c r="ET3051" s="342"/>
      <c r="EU3051" s="342"/>
      <c r="EV3051" s="342"/>
      <c r="EW3051" s="342"/>
      <c r="EX3051" s="342"/>
      <c r="EY3051" s="342"/>
      <c r="EZ3051" s="342"/>
      <c r="FA3051" s="342"/>
      <c r="FB3051" s="342"/>
      <c r="FC3051" s="342"/>
      <c r="FD3051" s="342"/>
      <c r="FE3051" s="342"/>
      <c r="FF3051" s="342"/>
      <c r="FG3051" s="342"/>
      <c r="FH3051" s="342"/>
      <c r="FI3051" s="342"/>
      <c r="FJ3051" s="342"/>
      <c r="FK3051" s="342"/>
      <c r="FL3051" s="342"/>
      <c r="FM3051" s="342"/>
      <c r="FN3051" s="342"/>
      <c r="FO3051" s="342"/>
      <c r="FP3051" s="342"/>
      <c r="FQ3051" s="342"/>
      <c r="FR3051" s="342"/>
      <c r="FS3051" s="342"/>
      <c r="FT3051" s="342"/>
      <c r="FU3051" s="342"/>
      <c r="FV3051" s="342"/>
      <c r="FW3051" s="342"/>
      <c r="FX3051" s="342"/>
      <c r="FY3051" s="342"/>
      <c r="FZ3051" s="342"/>
      <c r="GA3051" s="342"/>
      <c r="GB3051" s="342"/>
      <c r="GC3051" s="342"/>
      <c r="GD3051" s="342"/>
      <c r="GE3051" s="342"/>
      <c r="GF3051" s="342"/>
      <c r="GG3051" s="342"/>
      <c r="GH3051" s="342"/>
      <c r="GI3051" s="342"/>
      <c r="GJ3051" s="342"/>
      <c r="GK3051" s="342"/>
      <c r="GL3051" s="342"/>
      <c r="GM3051" s="342"/>
      <c r="GN3051" s="342"/>
      <c r="GO3051" s="342"/>
      <c r="GP3051" s="342"/>
      <c r="GQ3051" s="342"/>
      <c r="GR3051" s="342"/>
      <c r="GS3051" s="342"/>
      <c r="GT3051" s="342"/>
      <c r="GU3051" s="342"/>
      <c r="GV3051" s="342"/>
      <c r="GW3051" s="342"/>
      <c r="GX3051" s="342"/>
      <c r="GY3051" s="342"/>
      <c r="GZ3051" s="342"/>
      <c r="HA3051" s="342"/>
      <c r="HB3051" s="342"/>
      <c r="HC3051" s="342"/>
      <c r="HD3051" s="342"/>
      <c r="HE3051" s="342"/>
      <c r="HF3051" s="342"/>
      <c r="HG3051" s="342"/>
      <c r="HH3051" s="342"/>
      <c r="HI3051" s="342"/>
      <c r="HJ3051" s="342"/>
      <c r="HK3051" s="342"/>
      <c r="HL3051" s="342"/>
      <c r="HM3051" s="342"/>
      <c r="HN3051" s="342"/>
      <c r="HO3051" s="342"/>
      <c r="HP3051" s="342"/>
      <c r="HQ3051" s="342"/>
      <c r="HR3051" s="342"/>
      <c r="HS3051" s="342"/>
      <c r="HT3051" s="342"/>
      <c r="HU3051" s="342"/>
      <c r="HV3051" s="342"/>
      <c r="HW3051" s="342"/>
      <c r="HX3051" s="342"/>
      <c r="HY3051" s="342"/>
      <c r="HZ3051" s="342"/>
      <c r="IA3051" s="342"/>
      <c r="IB3051" s="342"/>
      <c r="IC3051" s="342"/>
      <c r="ID3051" s="342"/>
      <c r="IE3051" s="342"/>
      <c r="IF3051" s="342"/>
      <c r="IG3051" s="342"/>
      <c r="IH3051" s="342"/>
      <c r="II3051" s="342"/>
      <c r="IJ3051" s="342"/>
      <c r="IK3051" s="342"/>
      <c r="IL3051" s="342"/>
      <c r="IM3051" s="342"/>
      <c r="IN3051" s="342"/>
      <c r="IO3051" s="342"/>
      <c r="IP3051" s="342"/>
      <c r="IQ3051" s="342"/>
      <c r="IR3051" s="342"/>
      <c r="IS3051" s="342"/>
      <c r="IT3051" s="342"/>
      <c r="IU3051" s="342"/>
      <c r="IV3051" s="342"/>
      <c r="IW3051" s="342"/>
      <c r="IX3051" s="342"/>
      <c r="IY3051" s="342"/>
      <c r="IZ3051" s="342"/>
      <c r="JA3051" s="342"/>
      <c r="JB3051" s="342"/>
      <c r="JC3051" s="342"/>
      <c r="JD3051" s="342"/>
      <c r="JE3051" s="342"/>
      <c r="JF3051" s="342"/>
      <c r="JG3051" s="342"/>
      <c r="JH3051" s="342"/>
      <c r="JI3051" s="342"/>
      <c r="JJ3051" s="342"/>
      <c r="JK3051" s="342"/>
      <c r="JL3051" s="342"/>
      <c r="JM3051" s="342"/>
      <c r="JN3051" s="342"/>
      <c r="JO3051" s="342"/>
      <c r="JP3051" s="342"/>
      <c r="JQ3051" s="342"/>
      <c r="JR3051" s="342"/>
      <c r="JS3051" s="342"/>
      <c r="JT3051" s="342"/>
      <c r="JU3051" s="342"/>
      <c r="JV3051" s="342"/>
      <c r="JW3051" s="342"/>
      <c r="JX3051" s="342"/>
      <c r="JY3051" s="342"/>
      <c r="JZ3051" s="342"/>
      <c r="KA3051" s="342"/>
      <c r="KB3051" s="342"/>
      <c r="KC3051" s="342"/>
      <c r="KD3051" s="342"/>
      <c r="KE3051" s="342"/>
      <c r="KF3051" s="342"/>
      <c r="KG3051" s="342"/>
      <c r="KH3051" s="342"/>
      <c r="KI3051" s="342"/>
      <c r="KJ3051" s="342"/>
      <c r="KK3051" s="342"/>
      <c r="KL3051" s="342"/>
      <c r="KM3051" s="342"/>
      <c r="KN3051" s="342"/>
      <c r="KO3051" s="342"/>
      <c r="KP3051" s="342"/>
      <c r="KQ3051" s="342"/>
      <c r="KR3051" s="342"/>
      <c r="KS3051" s="342"/>
      <c r="KT3051" s="342"/>
      <c r="KU3051" s="342"/>
      <c r="KV3051" s="342"/>
      <c r="KW3051" s="342"/>
      <c r="KX3051" s="342"/>
      <c r="KY3051" s="342"/>
      <c r="KZ3051" s="342"/>
      <c r="LA3051" s="342"/>
      <c r="LB3051" s="342"/>
      <c r="LC3051" s="342"/>
      <c r="LD3051" s="342"/>
      <c r="LE3051" s="342"/>
      <c r="LF3051" s="342"/>
      <c r="LG3051" s="342"/>
      <c r="LH3051" s="342"/>
      <c r="LI3051" s="342"/>
      <c r="LJ3051" s="342"/>
      <c r="LK3051" s="342"/>
      <c r="LL3051" s="342"/>
      <c r="LM3051" s="342"/>
      <c r="LN3051" s="342"/>
      <c r="LO3051" s="342"/>
      <c r="LP3051" s="342"/>
      <c r="LQ3051" s="342"/>
      <c r="LR3051" s="342"/>
      <c r="LS3051" s="342"/>
      <c r="LT3051" s="342"/>
      <c r="LU3051" s="342"/>
      <c r="LV3051" s="342"/>
      <c r="LW3051" s="342"/>
      <c r="LX3051" s="342"/>
      <c r="LY3051" s="342"/>
      <c r="LZ3051" s="342"/>
      <c r="MA3051" s="342"/>
      <c r="MB3051" s="342"/>
      <c r="MC3051" s="342"/>
      <c r="MD3051" s="342"/>
      <c r="ME3051" s="342"/>
      <c r="MF3051" s="342"/>
      <c r="MG3051" s="342"/>
      <c r="MH3051" s="342"/>
      <c r="MI3051" s="342"/>
      <c r="MJ3051" s="342"/>
      <c r="MK3051" s="342"/>
      <c r="ML3051" s="342"/>
      <c r="MM3051" s="342"/>
      <c r="MN3051" s="342"/>
      <c r="MO3051" s="342"/>
      <c r="MP3051" s="342"/>
      <c r="MQ3051" s="342"/>
      <c r="MR3051" s="342"/>
      <c r="MS3051" s="342"/>
      <c r="MT3051" s="342"/>
      <c r="MU3051" s="342"/>
      <c r="MV3051" s="342"/>
      <c r="MW3051" s="342"/>
      <c r="MX3051" s="342"/>
      <c r="MY3051" s="342"/>
      <c r="MZ3051" s="342"/>
      <c r="NA3051" s="342"/>
      <c r="NB3051" s="342"/>
      <c r="NC3051" s="342"/>
      <c r="ND3051" s="342"/>
      <c r="NE3051" s="342"/>
      <c r="NF3051" s="342"/>
      <c r="NG3051" s="342"/>
      <c r="NH3051" s="342"/>
      <c r="NI3051" s="342"/>
      <c r="NJ3051" s="342"/>
      <c r="NK3051" s="342"/>
      <c r="NL3051" s="342"/>
      <c r="NM3051" s="342"/>
      <c r="NN3051" s="342"/>
      <c r="NO3051" s="342"/>
      <c r="NP3051" s="342"/>
      <c r="NQ3051" s="342"/>
      <c r="NR3051" s="342"/>
      <c r="NS3051" s="342"/>
      <c r="NT3051" s="342"/>
      <c r="NU3051" s="342"/>
      <c r="NV3051" s="342"/>
      <c r="NW3051" s="342"/>
      <c r="NX3051" s="342"/>
    </row>
    <row r="3052" spans="1:388" s="342" customFormat="1" ht="34.5" customHeight="1" x14ac:dyDescent="0.25">
      <c r="A3052" s="4320">
        <v>1</v>
      </c>
      <c r="B3052" s="3688" t="s">
        <v>1767</v>
      </c>
      <c r="C3052" s="4198"/>
      <c r="D3052" s="4198"/>
      <c r="E3052" s="4198"/>
      <c r="F3052" s="4031">
        <v>1.58</v>
      </c>
      <c r="G3052" s="4130" t="str">
        <f>IF(ISBLANK(H3052),"",IF(H3052="BN",VLOOKUP(B3052,'[4]V. BAHAN'!$B$8:$E$14999,3,FALSE),IFERROR(VLOOKUP(H3052,'[4]III. DAFTAR AHS'!$B$7:$H$14999,5,FALSE),"ls")))</f>
        <v xml:space="preserve">m1 </v>
      </c>
      <c r="H3052" s="4059" t="s">
        <v>1768</v>
      </c>
      <c r="I3052" s="4019" t="s">
        <v>1769</v>
      </c>
      <c r="J3052" s="3997">
        <f>'[9]RAB '!$G$3028</f>
        <v>49512.98</v>
      </c>
      <c r="K3052" s="3997">
        <f>J3052*F3052</f>
        <v>78230.508400000006</v>
      </c>
      <c r="L3052" s="3454">
        <f>K3052/$K$4349*100</f>
        <v>2.047269139052867E-4</v>
      </c>
      <c r="M3052" s="1934">
        <f>'[6]LAP MINGGUAN 10'!Q3052</f>
        <v>0</v>
      </c>
      <c r="N3052" s="4202">
        <f>L3052*M3052/100</f>
        <v>0</v>
      </c>
      <c r="O3052" s="4202">
        <v>80</v>
      </c>
      <c r="P3052" s="4202">
        <f>L3052*O3052/100</f>
        <v>1.6378153112422934E-4</v>
      </c>
      <c r="Q3052" s="3073">
        <f t="shared" si="507"/>
        <v>80</v>
      </c>
      <c r="R3052" s="4202">
        <f>L3052*Q3052/100</f>
        <v>1.6378153112422934E-4</v>
      </c>
      <c r="S3052" s="4203"/>
      <c r="T3052" s="359"/>
    </row>
    <row r="3053" spans="1:388" s="342" customFormat="1" ht="34.5" customHeight="1" x14ac:dyDescent="0.25">
      <c r="A3053" s="4270">
        <f>A3052+1</f>
        <v>2</v>
      </c>
      <c r="B3053" s="4377" t="s">
        <v>1770</v>
      </c>
      <c r="C3053" s="4223"/>
      <c r="D3053" s="4223"/>
      <c r="E3053" s="4223"/>
      <c r="F3053" s="4364">
        <v>1.58</v>
      </c>
      <c r="G3053" s="4130" t="str">
        <f>IF(ISBLANK(H3053),"",IF(H3053="BN",VLOOKUP(B3053,'[4]V. BAHAN'!$B$8:$E$14999,3,FALSE),IFERROR(VLOOKUP(H3053,'[4]III. DAFTAR AHS'!$B$7:$H$14999,5,FALSE),"ls")))</f>
        <v xml:space="preserve">m1 </v>
      </c>
      <c r="H3053" s="4363" t="s">
        <v>1768</v>
      </c>
      <c r="I3053" s="4357" t="s">
        <v>1769</v>
      </c>
      <c r="J3053" s="3997">
        <f>'[9]RAB '!$G$3029</f>
        <v>49512.98</v>
      </c>
      <c r="K3053" s="3997">
        <f>J3053*F3053</f>
        <v>78230.508400000006</v>
      </c>
      <c r="L3053" s="3454">
        <f>K3053/$K$4349*100</f>
        <v>2.047269139052867E-4</v>
      </c>
      <c r="M3053" s="1934">
        <f>'[6]LAP MINGGUAN 10'!Q3053</f>
        <v>0</v>
      </c>
      <c r="N3053" s="4358">
        <f>L3053*M3053/100</f>
        <v>0</v>
      </c>
      <c r="O3053" s="4202">
        <v>80</v>
      </c>
      <c r="P3053" s="4358">
        <f>L3053*O3053/100</f>
        <v>1.6378153112422934E-4</v>
      </c>
      <c r="Q3053" s="3073">
        <f t="shared" si="507"/>
        <v>80</v>
      </c>
      <c r="R3053" s="4358">
        <f>L3053*Q3053/100</f>
        <v>1.6378153112422934E-4</v>
      </c>
      <c r="S3053" s="4359"/>
      <c r="T3053" s="359"/>
    </row>
    <row r="3054" spans="1:388" s="342" customFormat="1" ht="34.5" customHeight="1" x14ac:dyDescent="0.25">
      <c r="A3054" s="4270">
        <f>A3053+1</f>
        <v>3</v>
      </c>
      <c r="B3054" s="4365" t="s">
        <v>1771</v>
      </c>
      <c r="C3054" s="4223"/>
      <c r="D3054" s="4223"/>
      <c r="E3054" s="4224"/>
      <c r="F3054" s="4364">
        <v>1</v>
      </c>
      <c r="G3054" s="4130" t="str">
        <f>IF(ISBLANK(H3054),"",IF(H3054="BN",VLOOKUP(B3054,'[4]V. BAHAN'!$B$8:$E$14999,3,FALSE),IFERROR(VLOOKUP(H3054,'[4]III. DAFTAR AHS'!$B$7:$H$14999,5,FALSE),"ls")))</f>
        <v xml:space="preserve">unit </v>
      </c>
      <c r="H3054" s="4363" t="s">
        <v>1772</v>
      </c>
      <c r="I3054" s="4357" t="s">
        <v>1773</v>
      </c>
      <c r="J3054" s="3997">
        <f>VLOOKUP(B3054,'[5] RAB LAMA'!$B$9:$E$5553,4,FALSE)</f>
        <v>102448.12737500001</v>
      </c>
      <c r="K3054" s="3997">
        <f>J3054*F3054</f>
        <v>102448.12737500001</v>
      </c>
      <c r="L3054" s="3454">
        <f>K3054/$K$4349*100</f>
        <v>2.6810370253019434E-4</v>
      </c>
      <c r="M3054" s="1934">
        <f>'[6]LAP MINGGUAN 10'!Q3054</f>
        <v>0</v>
      </c>
      <c r="N3054" s="4358">
        <f>L3054*M3054/100</f>
        <v>0</v>
      </c>
      <c r="O3054" s="4202">
        <v>80</v>
      </c>
      <c r="P3054" s="4358">
        <f>L3054*O3054/100</f>
        <v>2.1448296202415548E-4</v>
      </c>
      <c r="Q3054" s="3073">
        <f t="shared" si="507"/>
        <v>80</v>
      </c>
      <c r="R3054" s="4358">
        <f>L3054*Q3054/100</f>
        <v>2.1448296202415548E-4</v>
      </c>
      <c r="S3054" s="4359"/>
      <c r="T3054" s="359"/>
    </row>
    <row r="3055" spans="1:388" s="342" customFormat="1" ht="34.5" customHeight="1" thickBot="1" x14ac:dyDescent="0.3">
      <c r="A3055" s="4264"/>
      <c r="B3055" s="4383"/>
      <c r="C3055" s="4273"/>
      <c r="D3055" s="4273"/>
      <c r="E3055" s="4274"/>
      <c r="F3055" s="4256"/>
      <c r="G3055" s="4255" t="str">
        <f>IF(ISBLANK(H3055),"",IF(H3055="BN",VLOOKUP(B3055,'[4]V. BAHAN'!$B$8:$E$1099,3,FALSE),IFERROR(VLOOKUP(H3055,'[4]III. DAFTAR AHS'!$B$7:$H$872,5,FALSE),"ls")))</f>
        <v/>
      </c>
      <c r="H3055" s="4255"/>
      <c r="I3055" s="4255" t="s">
        <v>243</v>
      </c>
      <c r="J3055" s="4257"/>
      <c r="K3055" s="4257"/>
      <c r="L3055" s="460"/>
      <c r="M3055" s="1934">
        <f>'[6]LAP MINGGUAN 10'!Q3055</f>
        <v>0</v>
      </c>
      <c r="N3055" s="4178"/>
      <c r="O3055" s="4178"/>
      <c r="P3055" s="4178"/>
      <c r="Q3055" s="3073">
        <f t="shared" si="507"/>
        <v>0</v>
      </c>
      <c r="R3055" s="4178"/>
      <c r="S3055" s="4319"/>
      <c r="T3055" s="359"/>
    </row>
    <row r="3056" spans="1:388" s="354" customFormat="1" ht="34.5" customHeight="1" thickBot="1" x14ac:dyDescent="0.3">
      <c r="A3056" s="422" t="s">
        <v>293</v>
      </c>
      <c r="B3056" s="3212" t="s">
        <v>168</v>
      </c>
      <c r="C3056" s="656"/>
      <c r="D3056" s="656"/>
      <c r="E3056" s="656"/>
      <c r="F3056" s="425"/>
      <c r="G3056" s="425" t="str">
        <f>IF(ISBLANK(H3056),"",IF(H3056="BN",VLOOKUP(B3056,'[4]V. BAHAN'!$B$8:$E$1099,3,FALSE),IFERROR(VLOOKUP(H3056,'[4]III. DAFTAR AHS'!$B$7:$H$872,5,FALSE),"ls")))</f>
        <v/>
      </c>
      <c r="H3056" s="425"/>
      <c r="I3056" s="425" t="s">
        <v>243</v>
      </c>
      <c r="J3056" s="550"/>
      <c r="K3056" s="550"/>
      <c r="L3056" s="3179"/>
      <c r="M3056" s="1934">
        <f>'[6]LAP MINGGUAN 10'!Q3056</f>
        <v>0</v>
      </c>
      <c r="N3056" s="2905"/>
      <c r="O3056" s="2905"/>
      <c r="P3056" s="2905"/>
      <c r="Q3056" s="3073">
        <f t="shared" si="507"/>
        <v>0</v>
      </c>
      <c r="R3056" s="2905"/>
      <c r="S3056" s="428"/>
      <c r="T3056" s="359"/>
      <c r="U3056" s="342"/>
      <c r="V3056" s="342"/>
      <c r="W3056" s="342"/>
      <c r="X3056" s="342"/>
      <c r="Y3056" s="342"/>
      <c r="Z3056" s="342"/>
      <c r="AA3056" s="342"/>
      <c r="AB3056" s="342"/>
      <c r="AC3056" s="342"/>
      <c r="AD3056" s="342"/>
      <c r="AE3056" s="342"/>
      <c r="AF3056" s="342"/>
      <c r="AG3056" s="342"/>
      <c r="AH3056" s="342"/>
      <c r="AI3056" s="342"/>
      <c r="AJ3056" s="342"/>
      <c r="AK3056" s="342"/>
      <c r="AL3056" s="342"/>
      <c r="AM3056" s="342"/>
      <c r="AN3056" s="342"/>
      <c r="AO3056" s="342"/>
      <c r="AP3056" s="342"/>
      <c r="AQ3056" s="342"/>
      <c r="AR3056" s="342"/>
      <c r="AS3056" s="342"/>
      <c r="AT3056" s="342"/>
      <c r="AU3056" s="342"/>
      <c r="AV3056" s="342"/>
      <c r="AW3056" s="342"/>
      <c r="AX3056" s="342"/>
      <c r="AY3056" s="342"/>
      <c r="AZ3056" s="342"/>
      <c r="BA3056" s="342"/>
      <c r="BB3056" s="342"/>
      <c r="BC3056" s="342"/>
      <c r="BD3056" s="342"/>
      <c r="BE3056" s="342"/>
      <c r="BF3056" s="342"/>
      <c r="BG3056" s="342"/>
      <c r="BH3056" s="342"/>
      <c r="BI3056" s="342"/>
      <c r="BJ3056" s="342"/>
      <c r="BK3056" s="342"/>
      <c r="BL3056" s="342"/>
      <c r="BM3056" s="342"/>
      <c r="BN3056" s="342"/>
      <c r="BO3056" s="342"/>
      <c r="BP3056" s="342"/>
      <c r="BQ3056" s="342"/>
      <c r="BR3056" s="342"/>
      <c r="BS3056" s="342"/>
      <c r="BT3056" s="342"/>
      <c r="BU3056" s="342"/>
      <c r="BV3056" s="342"/>
      <c r="BW3056" s="342"/>
      <c r="BX3056" s="342"/>
      <c r="BY3056" s="342"/>
      <c r="BZ3056" s="342"/>
      <c r="CA3056" s="342"/>
      <c r="CB3056" s="342"/>
      <c r="CC3056" s="342"/>
      <c r="CD3056" s="342"/>
      <c r="CE3056" s="342"/>
      <c r="CF3056" s="342"/>
      <c r="CG3056" s="342"/>
      <c r="CH3056" s="342"/>
      <c r="CI3056" s="342"/>
      <c r="CJ3056" s="342"/>
      <c r="CK3056" s="342"/>
      <c r="CL3056" s="342"/>
      <c r="CM3056" s="342"/>
      <c r="CN3056" s="342"/>
      <c r="CO3056" s="342"/>
      <c r="CP3056" s="342"/>
      <c r="CQ3056" s="342"/>
      <c r="CR3056" s="342"/>
      <c r="CS3056" s="342"/>
      <c r="CT3056" s="342"/>
      <c r="CU3056" s="342"/>
      <c r="CV3056" s="342"/>
      <c r="CW3056" s="342"/>
      <c r="CX3056" s="342"/>
      <c r="CY3056" s="342"/>
      <c r="CZ3056" s="342"/>
      <c r="DA3056" s="342"/>
      <c r="DB3056" s="342"/>
      <c r="DC3056" s="342"/>
      <c r="DD3056" s="342"/>
      <c r="DE3056" s="342"/>
      <c r="DF3056" s="342"/>
      <c r="DG3056" s="342"/>
      <c r="DH3056" s="342"/>
      <c r="DI3056" s="342"/>
      <c r="DJ3056" s="342"/>
      <c r="DK3056" s="342"/>
      <c r="DL3056" s="342"/>
      <c r="DM3056" s="342"/>
      <c r="DN3056" s="342"/>
      <c r="DO3056" s="342"/>
      <c r="DP3056" s="342"/>
      <c r="DQ3056" s="342"/>
      <c r="DR3056" s="342"/>
      <c r="DS3056" s="342"/>
      <c r="DT3056" s="342"/>
      <c r="DU3056" s="342"/>
      <c r="DV3056" s="342"/>
      <c r="DW3056" s="342"/>
      <c r="DX3056" s="342"/>
      <c r="DY3056" s="342"/>
      <c r="DZ3056" s="342"/>
      <c r="EA3056" s="342"/>
      <c r="EB3056" s="342"/>
      <c r="EC3056" s="342"/>
      <c r="ED3056" s="342"/>
      <c r="EE3056" s="342"/>
      <c r="EF3056" s="342"/>
      <c r="EG3056" s="342"/>
      <c r="EH3056" s="342"/>
      <c r="EI3056" s="342"/>
      <c r="EJ3056" s="342"/>
      <c r="EK3056" s="342"/>
      <c r="EL3056" s="342"/>
      <c r="EM3056" s="342"/>
      <c r="EN3056" s="342"/>
      <c r="EO3056" s="342"/>
      <c r="EP3056" s="342"/>
      <c r="EQ3056" s="342"/>
      <c r="ER3056" s="342"/>
      <c r="ES3056" s="342"/>
      <c r="ET3056" s="342"/>
      <c r="EU3056" s="342"/>
      <c r="EV3056" s="342"/>
      <c r="EW3056" s="342"/>
      <c r="EX3056" s="342"/>
      <c r="EY3056" s="342"/>
      <c r="EZ3056" s="342"/>
      <c r="FA3056" s="342"/>
      <c r="FB3056" s="342"/>
      <c r="FC3056" s="342"/>
      <c r="FD3056" s="342"/>
      <c r="FE3056" s="342"/>
      <c r="FF3056" s="342"/>
      <c r="FG3056" s="342"/>
      <c r="FH3056" s="342"/>
      <c r="FI3056" s="342"/>
      <c r="FJ3056" s="342"/>
      <c r="FK3056" s="342"/>
      <c r="FL3056" s="342"/>
      <c r="FM3056" s="342"/>
      <c r="FN3056" s="342"/>
      <c r="FO3056" s="342"/>
      <c r="FP3056" s="342"/>
      <c r="FQ3056" s="342"/>
      <c r="FR3056" s="342"/>
      <c r="FS3056" s="342"/>
      <c r="FT3056" s="342"/>
      <c r="FU3056" s="342"/>
      <c r="FV3056" s="342"/>
      <c r="FW3056" s="342"/>
      <c r="FX3056" s="342"/>
      <c r="FY3056" s="342"/>
      <c r="FZ3056" s="342"/>
      <c r="GA3056" s="342"/>
      <c r="GB3056" s="342"/>
      <c r="GC3056" s="342"/>
      <c r="GD3056" s="342"/>
      <c r="GE3056" s="342"/>
      <c r="GF3056" s="342"/>
      <c r="GG3056" s="342"/>
      <c r="GH3056" s="342"/>
      <c r="GI3056" s="342"/>
      <c r="GJ3056" s="342"/>
      <c r="GK3056" s="342"/>
      <c r="GL3056" s="342"/>
      <c r="GM3056" s="342"/>
      <c r="GN3056" s="342"/>
      <c r="GO3056" s="342"/>
      <c r="GP3056" s="342"/>
      <c r="GQ3056" s="342"/>
      <c r="GR3056" s="342"/>
      <c r="GS3056" s="342"/>
      <c r="GT3056" s="342"/>
      <c r="GU3056" s="342"/>
      <c r="GV3056" s="342"/>
      <c r="GW3056" s="342"/>
      <c r="GX3056" s="342"/>
      <c r="GY3056" s="342"/>
      <c r="GZ3056" s="342"/>
      <c r="HA3056" s="342"/>
      <c r="HB3056" s="342"/>
      <c r="HC3056" s="342"/>
      <c r="HD3056" s="342"/>
      <c r="HE3056" s="342"/>
      <c r="HF3056" s="342"/>
      <c r="HG3056" s="342"/>
      <c r="HH3056" s="342"/>
      <c r="HI3056" s="342"/>
      <c r="HJ3056" s="342"/>
      <c r="HK3056" s="342"/>
      <c r="HL3056" s="342"/>
      <c r="HM3056" s="342"/>
      <c r="HN3056" s="342"/>
      <c r="HO3056" s="342"/>
      <c r="HP3056" s="342"/>
      <c r="HQ3056" s="342"/>
      <c r="HR3056" s="342"/>
      <c r="HS3056" s="342"/>
      <c r="HT3056" s="342"/>
      <c r="HU3056" s="342"/>
      <c r="HV3056" s="342"/>
      <c r="HW3056" s="342"/>
      <c r="HX3056" s="342"/>
      <c r="HY3056" s="342"/>
      <c r="HZ3056" s="342"/>
      <c r="IA3056" s="342"/>
      <c r="IB3056" s="342"/>
      <c r="IC3056" s="342"/>
      <c r="ID3056" s="342"/>
      <c r="IE3056" s="342"/>
      <c r="IF3056" s="342"/>
      <c r="IG3056" s="342"/>
      <c r="IH3056" s="342"/>
      <c r="II3056" s="342"/>
      <c r="IJ3056" s="342"/>
      <c r="IK3056" s="342"/>
      <c r="IL3056" s="342"/>
      <c r="IM3056" s="342"/>
      <c r="IN3056" s="342"/>
      <c r="IO3056" s="342"/>
      <c r="IP3056" s="342"/>
      <c r="IQ3056" s="342"/>
      <c r="IR3056" s="342"/>
      <c r="IS3056" s="342"/>
      <c r="IT3056" s="342"/>
      <c r="IU3056" s="342"/>
      <c r="IV3056" s="342"/>
      <c r="IW3056" s="342"/>
      <c r="IX3056" s="342"/>
      <c r="IY3056" s="342"/>
      <c r="IZ3056" s="342"/>
      <c r="JA3056" s="342"/>
      <c r="JB3056" s="342"/>
      <c r="JC3056" s="342"/>
      <c r="JD3056" s="342"/>
      <c r="JE3056" s="342"/>
      <c r="JF3056" s="342"/>
      <c r="JG3056" s="342"/>
      <c r="JH3056" s="342"/>
      <c r="JI3056" s="342"/>
      <c r="JJ3056" s="342"/>
      <c r="JK3056" s="342"/>
      <c r="JL3056" s="342"/>
      <c r="JM3056" s="342"/>
      <c r="JN3056" s="342"/>
      <c r="JO3056" s="342"/>
      <c r="JP3056" s="342"/>
      <c r="JQ3056" s="342"/>
      <c r="JR3056" s="342"/>
      <c r="JS3056" s="342"/>
      <c r="JT3056" s="342"/>
      <c r="JU3056" s="342"/>
      <c r="JV3056" s="342"/>
      <c r="JW3056" s="342"/>
      <c r="JX3056" s="342"/>
      <c r="JY3056" s="342"/>
      <c r="JZ3056" s="342"/>
      <c r="KA3056" s="342"/>
      <c r="KB3056" s="342"/>
      <c r="KC3056" s="342"/>
      <c r="KD3056" s="342"/>
      <c r="KE3056" s="342"/>
      <c r="KF3056" s="342"/>
      <c r="KG3056" s="342"/>
      <c r="KH3056" s="342"/>
      <c r="KI3056" s="342"/>
      <c r="KJ3056" s="342"/>
      <c r="KK3056" s="342"/>
      <c r="KL3056" s="342"/>
      <c r="KM3056" s="342"/>
      <c r="KN3056" s="342"/>
      <c r="KO3056" s="342"/>
      <c r="KP3056" s="342"/>
      <c r="KQ3056" s="342"/>
      <c r="KR3056" s="342"/>
      <c r="KS3056" s="342"/>
      <c r="KT3056" s="342"/>
      <c r="KU3056" s="342"/>
      <c r="KV3056" s="342"/>
      <c r="KW3056" s="342"/>
      <c r="KX3056" s="342"/>
      <c r="KY3056" s="342"/>
      <c r="KZ3056" s="342"/>
      <c r="LA3056" s="342"/>
      <c r="LB3056" s="342"/>
      <c r="LC3056" s="342"/>
      <c r="LD3056" s="342"/>
      <c r="LE3056" s="342"/>
      <c r="LF3056" s="342"/>
      <c r="LG3056" s="342"/>
      <c r="LH3056" s="342"/>
      <c r="LI3056" s="342"/>
      <c r="LJ3056" s="342"/>
      <c r="LK3056" s="342"/>
      <c r="LL3056" s="342"/>
      <c r="LM3056" s="342"/>
      <c r="LN3056" s="342"/>
      <c r="LO3056" s="342"/>
      <c r="LP3056" s="342"/>
      <c r="LQ3056" s="342"/>
      <c r="LR3056" s="342"/>
      <c r="LS3056" s="342"/>
      <c r="LT3056" s="342"/>
      <c r="LU3056" s="342"/>
      <c r="LV3056" s="342"/>
      <c r="LW3056" s="342"/>
      <c r="LX3056" s="342"/>
      <c r="LY3056" s="342"/>
      <c r="LZ3056" s="342"/>
      <c r="MA3056" s="342"/>
      <c r="MB3056" s="342"/>
      <c r="MC3056" s="342"/>
      <c r="MD3056" s="342"/>
      <c r="ME3056" s="342"/>
      <c r="MF3056" s="342"/>
      <c r="MG3056" s="342"/>
      <c r="MH3056" s="342"/>
      <c r="MI3056" s="342"/>
      <c r="MJ3056" s="342"/>
      <c r="MK3056" s="342"/>
      <c r="ML3056" s="342"/>
      <c r="MM3056" s="342"/>
      <c r="MN3056" s="342"/>
      <c r="MO3056" s="342"/>
      <c r="MP3056" s="342"/>
      <c r="MQ3056" s="342"/>
      <c r="MR3056" s="342"/>
      <c r="MS3056" s="342"/>
      <c r="MT3056" s="342"/>
      <c r="MU3056" s="342"/>
      <c r="MV3056" s="342"/>
      <c r="MW3056" s="342"/>
      <c r="MX3056" s="342"/>
      <c r="MY3056" s="342"/>
      <c r="MZ3056" s="342"/>
      <c r="NA3056" s="342"/>
      <c r="NB3056" s="342"/>
      <c r="NC3056" s="342"/>
      <c r="ND3056" s="342"/>
      <c r="NE3056" s="342"/>
      <c r="NF3056" s="342"/>
      <c r="NG3056" s="342"/>
      <c r="NH3056" s="342"/>
      <c r="NI3056" s="342"/>
      <c r="NJ3056" s="342"/>
      <c r="NK3056" s="342"/>
      <c r="NL3056" s="342"/>
      <c r="NM3056" s="342"/>
      <c r="NN3056" s="342"/>
      <c r="NO3056" s="342"/>
      <c r="NP3056" s="342"/>
      <c r="NQ3056" s="342"/>
      <c r="NR3056" s="342"/>
      <c r="NS3056" s="342"/>
      <c r="NT3056" s="342"/>
      <c r="NU3056" s="342"/>
      <c r="NV3056" s="342"/>
      <c r="NW3056" s="342"/>
      <c r="NX3056" s="342"/>
    </row>
    <row r="3057" spans="1:388" s="599" customFormat="1" ht="34.5" customHeight="1" x14ac:dyDescent="0.25">
      <c r="A3057" s="1860"/>
      <c r="B3057" s="1243" t="s">
        <v>119</v>
      </c>
      <c r="C3057" s="1243"/>
      <c r="D3057" s="1243"/>
      <c r="E3057" s="1243"/>
      <c r="F3057" s="1244"/>
      <c r="G3057" s="594" t="str">
        <f>IF(ISBLANK(H3057),"",IF(H3057="BN",VLOOKUP(B3057,'[4]V. BAHAN'!$B$8:$E$1099,3,FALSE),IFERROR(VLOOKUP(H3057,'[4]III. DAFTAR AHS'!$B$7:$H$872,5,FALSE),"ls")))</f>
        <v/>
      </c>
      <c r="H3057" s="1244"/>
      <c r="I3057" s="594" t="s">
        <v>243</v>
      </c>
      <c r="J3057" s="595"/>
      <c r="K3057" s="595"/>
      <c r="L3057" s="3803"/>
      <c r="M3057" s="1934">
        <f>'[6]LAP MINGGUAN 10'!Q3057</f>
        <v>0</v>
      </c>
      <c r="N3057" s="4384"/>
      <c r="O3057" s="4384"/>
      <c r="P3057" s="4384"/>
      <c r="Q3057" s="3073">
        <f t="shared" si="507"/>
        <v>0</v>
      </c>
      <c r="R3057" s="4384"/>
      <c r="S3057" s="4385"/>
      <c r="T3057" s="359"/>
      <c r="U3057" s="342"/>
      <c r="V3057" s="342"/>
      <c r="W3057" s="342"/>
      <c r="X3057" s="342"/>
      <c r="Y3057" s="342"/>
      <c r="Z3057" s="342"/>
      <c r="AA3057" s="342"/>
      <c r="AB3057" s="342"/>
      <c r="AC3057" s="342"/>
      <c r="AD3057" s="342"/>
      <c r="AE3057" s="342"/>
      <c r="AF3057" s="342"/>
      <c r="AG3057" s="342"/>
      <c r="AH3057" s="342"/>
      <c r="AI3057" s="342"/>
      <c r="AJ3057" s="342"/>
      <c r="AK3057" s="342"/>
      <c r="AL3057" s="342"/>
      <c r="AM3057" s="342"/>
      <c r="AN3057" s="342"/>
      <c r="AO3057" s="342"/>
      <c r="AP3057" s="342"/>
      <c r="AQ3057" s="342"/>
      <c r="AR3057" s="342"/>
      <c r="AS3057" s="342"/>
      <c r="AT3057" s="342"/>
      <c r="AU3057" s="342"/>
      <c r="AV3057" s="342"/>
      <c r="AW3057" s="342"/>
      <c r="AX3057" s="342"/>
      <c r="AY3057" s="342"/>
      <c r="AZ3057" s="342"/>
      <c r="BA3057" s="342"/>
      <c r="BB3057" s="342"/>
      <c r="BC3057" s="342"/>
      <c r="BD3057" s="342"/>
      <c r="BE3057" s="342"/>
      <c r="BF3057" s="342"/>
      <c r="BG3057" s="342"/>
      <c r="BH3057" s="342"/>
      <c r="BI3057" s="342"/>
      <c r="BJ3057" s="342"/>
      <c r="BK3057" s="342"/>
      <c r="BL3057" s="342"/>
      <c r="BM3057" s="342"/>
      <c r="BN3057" s="342"/>
      <c r="BO3057" s="342"/>
      <c r="BP3057" s="342"/>
      <c r="BQ3057" s="342"/>
      <c r="BR3057" s="342"/>
      <c r="BS3057" s="342"/>
      <c r="BT3057" s="342"/>
      <c r="BU3057" s="342"/>
      <c r="BV3057" s="342"/>
      <c r="BW3057" s="342"/>
      <c r="BX3057" s="342"/>
      <c r="BY3057" s="342"/>
      <c r="BZ3057" s="342"/>
      <c r="CA3057" s="342"/>
      <c r="CB3057" s="342"/>
      <c r="CC3057" s="342"/>
      <c r="CD3057" s="342"/>
      <c r="CE3057" s="342"/>
      <c r="CF3057" s="342"/>
      <c r="CG3057" s="342"/>
      <c r="CH3057" s="342"/>
      <c r="CI3057" s="342"/>
      <c r="CJ3057" s="342"/>
      <c r="CK3057" s="342"/>
      <c r="CL3057" s="342"/>
      <c r="CM3057" s="342"/>
      <c r="CN3057" s="342"/>
      <c r="CO3057" s="342"/>
      <c r="CP3057" s="342"/>
      <c r="CQ3057" s="342"/>
      <c r="CR3057" s="342"/>
      <c r="CS3057" s="342"/>
      <c r="CT3057" s="342"/>
      <c r="CU3057" s="342"/>
      <c r="CV3057" s="342"/>
      <c r="CW3057" s="342"/>
      <c r="CX3057" s="342"/>
      <c r="CY3057" s="342"/>
      <c r="CZ3057" s="342"/>
      <c r="DA3057" s="342"/>
      <c r="DB3057" s="342"/>
      <c r="DC3057" s="342"/>
      <c r="DD3057" s="342"/>
      <c r="DE3057" s="342"/>
      <c r="DF3057" s="342"/>
      <c r="DG3057" s="342"/>
      <c r="DH3057" s="342"/>
      <c r="DI3057" s="342"/>
      <c r="DJ3057" s="342"/>
      <c r="DK3057" s="342"/>
      <c r="DL3057" s="342"/>
      <c r="DM3057" s="342"/>
      <c r="DN3057" s="342"/>
      <c r="DO3057" s="342"/>
      <c r="DP3057" s="342"/>
      <c r="DQ3057" s="342"/>
      <c r="DR3057" s="342"/>
      <c r="DS3057" s="342"/>
      <c r="DT3057" s="342"/>
      <c r="DU3057" s="342"/>
      <c r="DV3057" s="342"/>
      <c r="DW3057" s="342"/>
      <c r="DX3057" s="342"/>
      <c r="DY3057" s="342"/>
      <c r="DZ3057" s="342"/>
      <c r="EA3057" s="342"/>
      <c r="EB3057" s="342"/>
      <c r="EC3057" s="342"/>
      <c r="ED3057" s="342"/>
      <c r="EE3057" s="342"/>
      <c r="EF3057" s="342"/>
      <c r="EG3057" s="342"/>
      <c r="EH3057" s="342"/>
      <c r="EI3057" s="342"/>
      <c r="EJ3057" s="342"/>
      <c r="EK3057" s="342"/>
      <c r="EL3057" s="342"/>
      <c r="EM3057" s="342"/>
      <c r="EN3057" s="342"/>
      <c r="EO3057" s="342"/>
      <c r="EP3057" s="342"/>
      <c r="EQ3057" s="342"/>
      <c r="ER3057" s="342"/>
      <c r="ES3057" s="342"/>
      <c r="ET3057" s="342"/>
      <c r="EU3057" s="342"/>
      <c r="EV3057" s="342"/>
      <c r="EW3057" s="342"/>
      <c r="EX3057" s="342"/>
      <c r="EY3057" s="342"/>
      <c r="EZ3057" s="342"/>
      <c r="FA3057" s="342"/>
      <c r="FB3057" s="342"/>
      <c r="FC3057" s="342"/>
      <c r="FD3057" s="342"/>
      <c r="FE3057" s="342"/>
      <c r="FF3057" s="342"/>
      <c r="FG3057" s="342"/>
      <c r="FH3057" s="342"/>
      <c r="FI3057" s="342"/>
      <c r="FJ3057" s="342"/>
      <c r="FK3057" s="342"/>
      <c r="FL3057" s="342"/>
      <c r="FM3057" s="342"/>
      <c r="FN3057" s="342"/>
      <c r="FO3057" s="342"/>
      <c r="FP3057" s="342"/>
      <c r="FQ3057" s="342"/>
      <c r="FR3057" s="342"/>
      <c r="FS3057" s="342"/>
      <c r="FT3057" s="342"/>
      <c r="FU3057" s="342"/>
      <c r="FV3057" s="342"/>
      <c r="FW3057" s="342"/>
      <c r="FX3057" s="342"/>
      <c r="FY3057" s="342"/>
      <c r="FZ3057" s="342"/>
      <c r="GA3057" s="342"/>
      <c r="GB3057" s="342"/>
      <c r="GC3057" s="342"/>
      <c r="GD3057" s="342"/>
      <c r="GE3057" s="342"/>
      <c r="GF3057" s="342"/>
      <c r="GG3057" s="342"/>
      <c r="GH3057" s="342"/>
      <c r="GI3057" s="342"/>
      <c r="GJ3057" s="342"/>
      <c r="GK3057" s="342"/>
      <c r="GL3057" s="342"/>
      <c r="GM3057" s="342"/>
      <c r="GN3057" s="342"/>
      <c r="GO3057" s="342"/>
      <c r="GP3057" s="342"/>
      <c r="GQ3057" s="342"/>
      <c r="GR3057" s="342"/>
      <c r="GS3057" s="342"/>
      <c r="GT3057" s="342"/>
      <c r="GU3057" s="342"/>
      <c r="GV3057" s="342"/>
      <c r="GW3057" s="342"/>
      <c r="GX3057" s="342"/>
      <c r="GY3057" s="342"/>
      <c r="GZ3057" s="342"/>
      <c r="HA3057" s="342"/>
      <c r="HB3057" s="342"/>
      <c r="HC3057" s="342"/>
      <c r="HD3057" s="342"/>
      <c r="HE3057" s="342"/>
      <c r="HF3057" s="342"/>
      <c r="HG3057" s="342"/>
      <c r="HH3057" s="342"/>
      <c r="HI3057" s="342"/>
      <c r="HJ3057" s="342"/>
      <c r="HK3057" s="342"/>
      <c r="HL3057" s="342"/>
      <c r="HM3057" s="342"/>
      <c r="HN3057" s="342"/>
      <c r="HO3057" s="342"/>
      <c r="HP3057" s="342"/>
      <c r="HQ3057" s="342"/>
      <c r="HR3057" s="342"/>
      <c r="HS3057" s="342"/>
      <c r="HT3057" s="342"/>
      <c r="HU3057" s="342"/>
      <c r="HV3057" s="342"/>
      <c r="HW3057" s="342"/>
      <c r="HX3057" s="342"/>
      <c r="HY3057" s="342"/>
      <c r="HZ3057" s="342"/>
      <c r="IA3057" s="342"/>
      <c r="IB3057" s="342"/>
      <c r="IC3057" s="342"/>
      <c r="ID3057" s="342"/>
      <c r="IE3057" s="342"/>
      <c r="IF3057" s="342"/>
      <c r="IG3057" s="342"/>
      <c r="IH3057" s="342"/>
      <c r="II3057" s="342"/>
      <c r="IJ3057" s="342"/>
      <c r="IK3057" s="342"/>
      <c r="IL3057" s="342"/>
      <c r="IM3057" s="342"/>
      <c r="IN3057" s="342"/>
      <c r="IO3057" s="342"/>
      <c r="IP3057" s="342"/>
      <c r="IQ3057" s="342"/>
      <c r="IR3057" s="342"/>
      <c r="IS3057" s="342"/>
      <c r="IT3057" s="342"/>
      <c r="IU3057" s="342"/>
      <c r="IV3057" s="342"/>
      <c r="IW3057" s="342"/>
      <c r="IX3057" s="342"/>
      <c r="IY3057" s="342"/>
      <c r="IZ3057" s="342"/>
      <c r="JA3057" s="342"/>
      <c r="JB3057" s="342"/>
      <c r="JC3057" s="342"/>
      <c r="JD3057" s="342"/>
      <c r="JE3057" s="342"/>
      <c r="JF3057" s="342"/>
      <c r="JG3057" s="342"/>
      <c r="JH3057" s="342"/>
      <c r="JI3057" s="342"/>
      <c r="JJ3057" s="342"/>
      <c r="JK3057" s="342"/>
      <c r="JL3057" s="342"/>
      <c r="JM3057" s="342"/>
      <c r="JN3057" s="342"/>
      <c r="JO3057" s="342"/>
      <c r="JP3057" s="342"/>
      <c r="JQ3057" s="342"/>
      <c r="JR3057" s="342"/>
      <c r="JS3057" s="342"/>
      <c r="JT3057" s="342"/>
      <c r="JU3057" s="342"/>
      <c r="JV3057" s="342"/>
      <c r="JW3057" s="342"/>
      <c r="JX3057" s="342"/>
      <c r="JY3057" s="342"/>
      <c r="JZ3057" s="342"/>
      <c r="KA3057" s="342"/>
      <c r="KB3057" s="342"/>
      <c r="KC3057" s="342"/>
      <c r="KD3057" s="342"/>
      <c r="KE3057" s="342"/>
      <c r="KF3057" s="342"/>
      <c r="KG3057" s="342"/>
      <c r="KH3057" s="342"/>
      <c r="KI3057" s="342"/>
      <c r="KJ3057" s="342"/>
      <c r="KK3057" s="342"/>
      <c r="KL3057" s="342"/>
      <c r="KM3057" s="342"/>
      <c r="KN3057" s="342"/>
      <c r="KO3057" s="342"/>
      <c r="KP3057" s="342"/>
      <c r="KQ3057" s="342"/>
      <c r="KR3057" s="342"/>
      <c r="KS3057" s="342"/>
      <c r="KT3057" s="342"/>
      <c r="KU3057" s="342"/>
      <c r="KV3057" s="342"/>
      <c r="KW3057" s="342"/>
      <c r="KX3057" s="342"/>
      <c r="KY3057" s="342"/>
      <c r="KZ3057" s="342"/>
      <c r="LA3057" s="342"/>
      <c r="LB3057" s="342"/>
      <c r="LC3057" s="342"/>
      <c r="LD3057" s="342"/>
      <c r="LE3057" s="342"/>
      <c r="LF3057" s="342"/>
      <c r="LG3057" s="342"/>
      <c r="LH3057" s="342"/>
      <c r="LI3057" s="342"/>
      <c r="LJ3057" s="342"/>
      <c r="LK3057" s="342"/>
      <c r="LL3057" s="342"/>
      <c r="LM3057" s="342"/>
      <c r="LN3057" s="342"/>
      <c r="LO3057" s="342"/>
      <c r="LP3057" s="342"/>
      <c r="LQ3057" s="342"/>
      <c r="LR3057" s="342"/>
      <c r="LS3057" s="342"/>
      <c r="LT3057" s="342"/>
      <c r="LU3057" s="342"/>
      <c r="LV3057" s="342"/>
      <c r="LW3057" s="342"/>
      <c r="LX3057" s="342"/>
      <c r="LY3057" s="342"/>
      <c r="LZ3057" s="342"/>
      <c r="MA3057" s="342"/>
      <c r="MB3057" s="342"/>
      <c r="MC3057" s="342"/>
      <c r="MD3057" s="342"/>
      <c r="ME3057" s="342"/>
      <c r="MF3057" s="342"/>
      <c r="MG3057" s="342"/>
      <c r="MH3057" s="342"/>
      <c r="MI3057" s="342"/>
      <c r="MJ3057" s="342"/>
      <c r="MK3057" s="342"/>
      <c r="ML3057" s="342"/>
      <c r="MM3057" s="342"/>
      <c r="MN3057" s="342"/>
      <c r="MO3057" s="342"/>
      <c r="MP3057" s="342"/>
      <c r="MQ3057" s="342"/>
      <c r="MR3057" s="342"/>
      <c r="MS3057" s="342"/>
      <c r="MT3057" s="342"/>
      <c r="MU3057" s="342"/>
      <c r="MV3057" s="342"/>
      <c r="MW3057" s="342"/>
      <c r="MX3057" s="342"/>
      <c r="MY3057" s="342"/>
      <c r="MZ3057" s="342"/>
      <c r="NA3057" s="342"/>
      <c r="NB3057" s="342"/>
      <c r="NC3057" s="342"/>
      <c r="ND3057" s="342"/>
      <c r="NE3057" s="342"/>
      <c r="NF3057" s="342"/>
      <c r="NG3057" s="342"/>
      <c r="NH3057" s="342"/>
      <c r="NI3057" s="342"/>
      <c r="NJ3057" s="342"/>
      <c r="NK3057" s="342"/>
      <c r="NL3057" s="342"/>
      <c r="NM3057" s="342"/>
      <c r="NN3057" s="342"/>
      <c r="NO3057" s="342"/>
      <c r="NP3057" s="342"/>
      <c r="NQ3057" s="342"/>
      <c r="NR3057" s="342"/>
      <c r="NS3057" s="342"/>
      <c r="NT3057" s="342"/>
      <c r="NU3057" s="342"/>
      <c r="NV3057" s="342"/>
      <c r="NW3057" s="342"/>
      <c r="NX3057" s="342"/>
    </row>
    <row r="3058" spans="1:388" s="342" customFormat="1" ht="34.5" customHeight="1" x14ac:dyDescent="0.25">
      <c r="A3058" s="4379">
        <v>1</v>
      </c>
      <c r="B3058" s="3688" t="s">
        <v>1814</v>
      </c>
      <c r="C3058" s="4198"/>
      <c r="D3058" s="4198"/>
      <c r="E3058" s="4198"/>
      <c r="F3058" s="4059">
        <v>11</v>
      </c>
      <c r="G3058" s="4130" t="str">
        <f>IF(ISBLANK(H3058),"",IF(H3058="BN",VLOOKUP(B3058,'[4]V. BAHAN'!$B$8:$E$14999,3,FALSE),IFERROR(VLOOKUP(H3058,'[4]III. DAFTAR AHS'!$B$7:$H$14999,5,FALSE),"ls")))</f>
        <v xml:space="preserve">bh </v>
      </c>
      <c r="H3058" s="4059" t="s">
        <v>1815</v>
      </c>
      <c r="I3058" s="4019" t="s">
        <v>1816</v>
      </c>
      <c r="J3058" s="3997">
        <f>VLOOKUP(B3058,'[5] RAB LAMA'!$B$9:$E$5553,4,FALSE)</f>
        <v>201411.89974125</v>
      </c>
      <c r="K3058" s="3997">
        <f>J3058*F3058</f>
        <v>2215530.8971537501</v>
      </c>
      <c r="L3058" s="3454">
        <f>K3058/$K$4349*100</f>
        <v>5.7979784679003605E-3</v>
      </c>
      <c r="M3058" s="1934">
        <f>'[6]LAP MINGGUAN 10'!Q3058</f>
        <v>0</v>
      </c>
      <c r="N3058" s="4202">
        <f>L3058*M3058/100</f>
        <v>0</v>
      </c>
      <c r="O3058" s="4202"/>
      <c r="P3058" s="4202">
        <f>L3058*O3058/100</f>
        <v>0</v>
      </c>
      <c r="Q3058" s="3073">
        <f t="shared" si="507"/>
        <v>0</v>
      </c>
      <c r="R3058" s="4202">
        <f>L3058*Q3058/100</f>
        <v>0</v>
      </c>
      <c r="S3058" s="4203"/>
      <c r="T3058" s="359"/>
    </row>
    <row r="3059" spans="1:388" s="342" customFormat="1" ht="34.5" customHeight="1" x14ac:dyDescent="0.25">
      <c r="A3059" s="4386">
        <f>A3058+1</f>
        <v>2</v>
      </c>
      <c r="B3059" s="4377" t="s">
        <v>1817</v>
      </c>
      <c r="C3059" s="4223"/>
      <c r="D3059" s="4223"/>
      <c r="E3059" s="4223"/>
      <c r="F3059" s="4363">
        <v>7</v>
      </c>
      <c r="G3059" s="4130" t="str">
        <f>IF(ISBLANK(H3059),"",IF(H3059="BN",VLOOKUP(B3059,'[4]V. BAHAN'!$B$8:$E$14999,3,FALSE),IFERROR(VLOOKUP(H3059,'[4]III. DAFTAR AHS'!$B$7:$H$14999,5,FALSE),"ls")))</f>
        <v xml:space="preserve">bh </v>
      </c>
      <c r="H3059" s="4363" t="s">
        <v>1818</v>
      </c>
      <c r="I3059" s="4357" t="s">
        <v>1816</v>
      </c>
      <c r="J3059" s="3997">
        <f>VLOOKUP(B3059,'[5] RAB LAMA'!$B$9:$E$5553,4,FALSE)</f>
        <v>220115.85732125002</v>
      </c>
      <c r="K3059" s="3997">
        <f>J3059*F3059</f>
        <v>1540811.0012487501</v>
      </c>
      <c r="L3059" s="3454">
        <f>K3059/$K$4349*100</f>
        <v>4.0322565665055982E-3</v>
      </c>
      <c r="M3059" s="1934">
        <f>'[6]LAP MINGGUAN 10'!Q3059</f>
        <v>0</v>
      </c>
      <c r="N3059" s="4358">
        <f>L3059*M3059/100</f>
        <v>0</v>
      </c>
      <c r="O3059" s="4358"/>
      <c r="P3059" s="4358">
        <f>L3059*O3059/100</f>
        <v>0</v>
      </c>
      <c r="Q3059" s="3073">
        <f t="shared" si="507"/>
        <v>0</v>
      </c>
      <c r="R3059" s="4358">
        <f>L3059*Q3059/100</f>
        <v>0</v>
      </c>
      <c r="S3059" s="4359"/>
      <c r="T3059" s="359"/>
    </row>
    <row r="3060" spans="1:388" s="342" customFormat="1" ht="34.5" customHeight="1" x14ac:dyDescent="0.25">
      <c r="A3060" s="4386">
        <f>A3059+1</f>
        <v>3</v>
      </c>
      <c r="B3060" s="4377" t="s">
        <v>1819</v>
      </c>
      <c r="C3060" s="4223"/>
      <c r="D3060" s="4223"/>
      <c r="E3060" s="4223"/>
      <c r="F3060" s="4363">
        <v>45</v>
      </c>
      <c r="G3060" s="4130" t="str">
        <f>IF(ISBLANK(H3060),"",IF(H3060="BN",VLOOKUP(B3060,'[4]V. BAHAN'!$B$8:$E$14999,3,FALSE),IFERROR(VLOOKUP(H3060,'[4]III. DAFTAR AHS'!$B$7:$H$14999,5,FALSE),"ls")))</f>
        <v xml:space="preserve">bh </v>
      </c>
      <c r="H3060" s="4363" t="s">
        <v>1820</v>
      </c>
      <c r="I3060" s="4357" t="s">
        <v>1821</v>
      </c>
      <c r="J3060" s="3997">
        <f>VLOOKUP(B3060,'[5] RAB LAMA'!$B$9:$E$5553,4,FALSE)</f>
        <v>298201.99337500002</v>
      </c>
      <c r="K3060" s="3997">
        <f>J3060*F3060</f>
        <v>13419089.701875001</v>
      </c>
      <c r="L3060" s="3454">
        <f>K3060/$K$4349*100</f>
        <v>3.5117358665702883E-2</v>
      </c>
      <c r="M3060" s="1934">
        <f>'[6]LAP MINGGUAN 10'!Q3060</f>
        <v>0</v>
      </c>
      <c r="N3060" s="4358">
        <f>L3060*M3060/100</f>
        <v>0</v>
      </c>
      <c r="O3060" s="4358"/>
      <c r="P3060" s="4358">
        <f>L3060*O3060/100</f>
        <v>0</v>
      </c>
      <c r="Q3060" s="3073">
        <f t="shared" si="507"/>
        <v>0</v>
      </c>
      <c r="R3060" s="4358">
        <f>L3060*Q3060/100</f>
        <v>0</v>
      </c>
      <c r="S3060" s="4359"/>
      <c r="T3060" s="359"/>
    </row>
    <row r="3061" spans="1:388" s="342" customFormat="1" ht="34.5" customHeight="1" x14ac:dyDescent="0.25">
      <c r="A3061" s="4380">
        <f>A3060+1</f>
        <v>4</v>
      </c>
      <c r="B3061" s="4355" t="s">
        <v>1822</v>
      </c>
      <c r="C3061" s="4239"/>
      <c r="D3061" s="4239"/>
      <c r="E3061" s="4239"/>
      <c r="F3061" s="4356">
        <v>1</v>
      </c>
      <c r="G3061" s="4130" t="str">
        <f>IF(ISBLANK(H3061),"",IF(H3061="BN",VLOOKUP(B3061,'[4]V. BAHAN'!$B$8:$E$14999,3,FALSE),IFERROR(VLOOKUP(H3061,'[4]III. DAFTAR AHS'!$B$7:$H$14999,5,FALSE),"ls")))</f>
        <v xml:space="preserve">unit </v>
      </c>
      <c r="H3061" s="4356" t="s">
        <v>1823</v>
      </c>
      <c r="I3061" s="4357" t="s">
        <v>1824</v>
      </c>
      <c r="J3061" s="3997">
        <f>VLOOKUP(B3061,'[5] RAB LAMA'!$B$9:$E$5553,4,FALSE)</f>
        <v>875029.43203500006</v>
      </c>
      <c r="K3061" s="3997">
        <f>J3061*F3061</f>
        <v>875029.43203500006</v>
      </c>
      <c r="L3061" s="3454">
        <f>K3061/$K$4349*100</f>
        <v>2.2899260002357514E-3</v>
      </c>
      <c r="M3061" s="1934">
        <f>'[6]LAP MINGGUAN 10'!Q3061</f>
        <v>0</v>
      </c>
      <c r="N3061" s="4358">
        <f>L3061*M3061/100</f>
        <v>0</v>
      </c>
      <c r="O3061" s="4358"/>
      <c r="P3061" s="4358">
        <f>L3061*O3061/100</f>
        <v>0</v>
      </c>
      <c r="Q3061" s="3073">
        <f t="shared" si="507"/>
        <v>0</v>
      </c>
      <c r="R3061" s="4358">
        <f>L3061*Q3061/100</f>
        <v>0</v>
      </c>
      <c r="S3061" s="4359"/>
      <c r="T3061" s="359"/>
    </row>
    <row r="3062" spans="1:388" s="342" customFormat="1" ht="34.5" customHeight="1" x14ac:dyDescent="0.25">
      <c r="A3062" s="4380"/>
      <c r="B3062" s="4387" t="s">
        <v>1825</v>
      </c>
      <c r="C3062" s="4371"/>
      <c r="D3062" s="4371"/>
      <c r="E3062" s="4371"/>
      <c r="F3062" s="4356"/>
      <c r="G3062" s="4363" t="str">
        <f>IF(ISBLANK(H3062),"",IF(H3062="BN",VLOOKUP(B3062,'[4]V. BAHAN'!$B$8:$E$1099,3,FALSE),IFERROR(VLOOKUP(H3062,'[4]III. DAFTAR AHS'!$B$7:$H$872,5,FALSE),"ls")))</f>
        <v/>
      </c>
      <c r="H3062" s="4356"/>
      <c r="I3062" s="4363" t="s">
        <v>243</v>
      </c>
      <c r="J3062" s="4364"/>
      <c r="K3062" s="4364"/>
      <c r="L3062" s="3454"/>
      <c r="M3062" s="1934">
        <f>'[6]LAP MINGGUAN 10'!Q3062</f>
        <v>0</v>
      </c>
      <c r="N3062" s="4358"/>
      <c r="O3062" s="4358"/>
      <c r="P3062" s="4358"/>
      <c r="Q3062" s="3073">
        <f t="shared" si="507"/>
        <v>0</v>
      </c>
      <c r="R3062" s="4358"/>
      <c r="S3062" s="4359"/>
      <c r="T3062" s="359"/>
    </row>
    <row r="3063" spans="1:388" s="342" customFormat="1" ht="34.5" customHeight="1" x14ac:dyDescent="0.25">
      <c r="A3063" s="4380"/>
      <c r="B3063" s="4387" t="s">
        <v>1826</v>
      </c>
      <c r="C3063" s="4371"/>
      <c r="D3063" s="4371"/>
      <c r="E3063" s="4371"/>
      <c r="F3063" s="4356"/>
      <c r="G3063" s="4363" t="str">
        <f>IF(ISBLANK(H3063),"",IF(H3063="BN",VLOOKUP(B3063,'[4]V. BAHAN'!$B$8:$E$1099,3,FALSE),IFERROR(VLOOKUP(H3063,'[4]III. DAFTAR AHS'!$B$7:$H$872,5,FALSE),"ls")))</f>
        <v/>
      </c>
      <c r="H3063" s="4356"/>
      <c r="I3063" s="4363" t="s">
        <v>243</v>
      </c>
      <c r="J3063" s="4364"/>
      <c r="K3063" s="4364"/>
      <c r="L3063" s="3454"/>
      <c r="M3063" s="1934">
        <f>'[6]LAP MINGGUAN 10'!Q3063</f>
        <v>0</v>
      </c>
      <c r="N3063" s="4358"/>
      <c r="O3063" s="4358"/>
      <c r="P3063" s="4358"/>
      <c r="Q3063" s="3073">
        <f t="shared" si="507"/>
        <v>0</v>
      </c>
      <c r="R3063" s="4358"/>
      <c r="S3063" s="4359"/>
      <c r="T3063" s="359"/>
    </row>
    <row r="3064" spans="1:388" s="342" customFormat="1" ht="34.5" customHeight="1" x14ac:dyDescent="0.25">
      <c r="A3064" s="4380"/>
      <c r="B3064" s="4387" t="s">
        <v>1827</v>
      </c>
      <c r="C3064" s="4371"/>
      <c r="D3064" s="4371"/>
      <c r="E3064" s="4371"/>
      <c r="F3064" s="4356"/>
      <c r="G3064" s="4363" t="str">
        <f>IF(ISBLANK(H3064),"",IF(H3064="BN",VLOOKUP(B3064,'[4]V. BAHAN'!$B$8:$E$1099,3,FALSE),IFERROR(VLOOKUP(H3064,'[4]III. DAFTAR AHS'!$B$7:$H$872,5,FALSE),"ls")))</f>
        <v/>
      </c>
      <c r="H3064" s="4356"/>
      <c r="I3064" s="4363" t="s">
        <v>243</v>
      </c>
      <c r="J3064" s="4364"/>
      <c r="K3064" s="4364"/>
      <c r="L3064" s="3454"/>
      <c r="M3064" s="1934">
        <f>'[6]LAP MINGGUAN 10'!Q3064</f>
        <v>0</v>
      </c>
      <c r="N3064" s="4358"/>
      <c r="O3064" s="4358"/>
      <c r="P3064" s="4358"/>
      <c r="Q3064" s="3073">
        <f t="shared" si="507"/>
        <v>0</v>
      </c>
      <c r="R3064" s="4358"/>
      <c r="S3064" s="4359"/>
      <c r="T3064" s="359"/>
    </row>
    <row r="3065" spans="1:388" s="342" customFormat="1" ht="34.5" customHeight="1" x14ac:dyDescent="0.25">
      <c r="A3065" s="4380"/>
      <c r="B3065" s="4387" t="s">
        <v>1828</v>
      </c>
      <c r="C3065" s="4371"/>
      <c r="D3065" s="4371"/>
      <c r="E3065" s="4371"/>
      <c r="F3065" s="4356"/>
      <c r="G3065" s="4363" t="str">
        <f>IF(ISBLANK(H3065),"",IF(H3065="BN",VLOOKUP(B3065,'[4]V. BAHAN'!$B$8:$E$1099,3,FALSE),IFERROR(VLOOKUP(H3065,'[4]III. DAFTAR AHS'!$B$7:$H$872,5,FALSE),"ls")))</f>
        <v/>
      </c>
      <c r="H3065" s="4356"/>
      <c r="I3065" s="4363" t="s">
        <v>243</v>
      </c>
      <c r="J3065" s="4364"/>
      <c r="K3065" s="4364"/>
      <c r="L3065" s="3454"/>
      <c r="M3065" s="1934">
        <f>'[6]LAP MINGGUAN 10'!Q3065</f>
        <v>0</v>
      </c>
      <c r="N3065" s="4358"/>
      <c r="O3065" s="4358"/>
      <c r="P3065" s="4358"/>
      <c r="Q3065" s="3073">
        <f t="shared" si="507"/>
        <v>0</v>
      </c>
      <c r="R3065" s="4358"/>
      <c r="S3065" s="4359"/>
      <c r="T3065" s="359"/>
    </row>
    <row r="3066" spans="1:388" s="342" customFormat="1" ht="34.5" customHeight="1" x14ac:dyDescent="0.25">
      <c r="A3066" s="4380"/>
      <c r="B3066" s="4387" t="s">
        <v>1829</v>
      </c>
      <c r="C3066" s="4371"/>
      <c r="D3066" s="4371"/>
      <c r="E3066" s="4371"/>
      <c r="F3066" s="4356"/>
      <c r="G3066" s="4363" t="str">
        <f>IF(ISBLANK(H3066),"",IF(H3066="BN",VLOOKUP(B3066,'[4]V. BAHAN'!$B$8:$E$1099,3,FALSE),IFERROR(VLOOKUP(H3066,'[4]III. DAFTAR AHS'!$B$7:$H$872,5,FALSE),"ls")))</f>
        <v/>
      </c>
      <c r="H3066" s="4356"/>
      <c r="I3066" s="4363" t="s">
        <v>243</v>
      </c>
      <c r="J3066" s="4364"/>
      <c r="K3066" s="4364"/>
      <c r="L3066" s="3454"/>
      <c r="M3066" s="1934">
        <f>'[6]LAP MINGGUAN 10'!Q3066</f>
        <v>0</v>
      </c>
      <c r="N3066" s="4358"/>
      <c r="O3066" s="4358"/>
      <c r="P3066" s="4358"/>
      <c r="Q3066" s="3073">
        <f t="shared" ref="Q3066:Q3129" si="518">M3066+O3066</f>
        <v>0</v>
      </c>
      <c r="R3066" s="4358"/>
      <c r="S3066" s="4359"/>
      <c r="T3066" s="359"/>
    </row>
    <row r="3067" spans="1:388" s="342" customFormat="1" ht="34.5" customHeight="1" x14ac:dyDescent="0.25">
      <c r="A3067" s="4380"/>
      <c r="B3067" s="4388"/>
      <c r="C3067" s="4262"/>
      <c r="D3067" s="4262"/>
      <c r="E3067" s="4262"/>
      <c r="F3067" s="4356"/>
      <c r="G3067" s="4363" t="str">
        <f>IF(ISBLANK(H3067),"",IF(H3067="BN",VLOOKUP(B3067,'[4]V. BAHAN'!$B$8:$E$1099,3,FALSE),IFERROR(VLOOKUP(H3067,'[4]III. DAFTAR AHS'!$B$7:$H$872,5,FALSE),"ls")))</f>
        <v/>
      </c>
      <c r="H3067" s="4356"/>
      <c r="I3067" s="4363" t="s">
        <v>243</v>
      </c>
      <c r="J3067" s="4364"/>
      <c r="K3067" s="4364"/>
      <c r="L3067" s="3454"/>
      <c r="M3067" s="1934">
        <f>'[6]LAP MINGGUAN 10'!Q3067</f>
        <v>0</v>
      </c>
      <c r="N3067" s="4358"/>
      <c r="O3067" s="4358"/>
      <c r="P3067" s="4358"/>
      <c r="Q3067" s="3073">
        <f t="shared" si="518"/>
        <v>0</v>
      </c>
      <c r="R3067" s="4358"/>
      <c r="S3067" s="4359"/>
      <c r="T3067" s="359"/>
    </row>
    <row r="3068" spans="1:388" s="342" customFormat="1" ht="34.5" customHeight="1" x14ac:dyDescent="0.25">
      <c r="A3068" s="4386">
        <f>A3061+1</f>
        <v>5</v>
      </c>
      <c r="B3068" s="4377" t="s">
        <v>1830</v>
      </c>
      <c r="C3068" s="4223"/>
      <c r="D3068" s="4223"/>
      <c r="E3068" s="4223"/>
      <c r="F3068" s="4363">
        <v>6</v>
      </c>
      <c r="G3068" s="4130" t="str">
        <f>IF(ISBLANK(H3068),"",IF(H3068="BN",VLOOKUP(B3068,'[4]V. BAHAN'!$B$8:$E$14999,3,FALSE),IFERROR(VLOOKUP(H3068,'[4]III. DAFTAR AHS'!$B$7:$H$14999,5,FALSE),"ls")))</f>
        <v xml:space="preserve">set </v>
      </c>
      <c r="H3068" s="4363" t="s">
        <v>1831</v>
      </c>
      <c r="I3068" s="4357" t="s">
        <v>1824</v>
      </c>
      <c r="J3068" s="3997">
        <f>VLOOKUP(B3068,'[5] RAB LAMA'!$B$9:$E$5553,4,FALSE)</f>
        <v>1226169.767735</v>
      </c>
      <c r="K3068" s="3997">
        <f>J3068*F3068</f>
        <v>7357018.6064100005</v>
      </c>
      <c r="L3068" s="3454">
        <f>K3068/$K$4349*100</f>
        <v>1.925309889503533E-2</v>
      </c>
      <c r="M3068" s="1934">
        <f>'[6]LAP MINGGUAN 10'!Q3068</f>
        <v>0</v>
      </c>
      <c r="N3068" s="4358">
        <f>L3068*M3068/100</f>
        <v>0</v>
      </c>
      <c r="O3068" s="4358"/>
      <c r="P3068" s="4358">
        <f>L3068*O3068/100</f>
        <v>0</v>
      </c>
      <c r="Q3068" s="3073">
        <f t="shared" si="518"/>
        <v>0</v>
      </c>
      <c r="R3068" s="4358">
        <f>L3068*Q3068/100</f>
        <v>0</v>
      </c>
      <c r="S3068" s="4359"/>
      <c r="T3068" s="359"/>
    </row>
    <row r="3069" spans="1:388" s="342" customFormat="1" ht="34.5" customHeight="1" x14ac:dyDescent="0.25">
      <c r="A3069" s="4386"/>
      <c r="B3069" s="4389" t="s">
        <v>1832</v>
      </c>
      <c r="C3069" s="4276"/>
      <c r="D3069" s="4276"/>
      <c r="E3069" s="4276"/>
      <c r="F3069" s="4363"/>
      <c r="G3069" s="4363" t="str">
        <f>IF(ISBLANK(H3069),"",IF(H3069="BN",VLOOKUP(B3069,'[4]V. BAHAN'!$B$8:$E$1099,3,FALSE),IFERROR(VLOOKUP(H3069,'[4]III. DAFTAR AHS'!$B$7:$H$872,5,FALSE),"ls")))</f>
        <v/>
      </c>
      <c r="H3069" s="4363"/>
      <c r="I3069" s="4363" t="s">
        <v>243</v>
      </c>
      <c r="J3069" s="4364"/>
      <c r="K3069" s="4364"/>
      <c r="L3069" s="3454"/>
      <c r="M3069" s="1934">
        <f>'[6]LAP MINGGUAN 10'!Q3069</f>
        <v>0</v>
      </c>
      <c r="N3069" s="4358"/>
      <c r="O3069" s="4358"/>
      <c r="P3069" s="4358"/>
      <c r="Q3069" s="3073">
        <f t="shared" si="518"/>
        <v>0</v>
      </c>
      <c r="R3069" s="4358"/>
      <c r="S3069" s="4359"/>
      <c r="T3069" s="359"/>
    </row>
    <row r="3070" spans="1:388" s="342" customFormat="1" ht="34.5" customHeight="1" x14ac:dyDescent="0.25">
      <c r="A3070" s="4386"/>
      <c r="B3070" s="4389" t="s">
        <v>1833</v>
      </c>
      <c r="C3070" s="4276"/>
      <c r="D3070" s="4276"/>
      <c r="E3070" s="4276"/>
      <c r="F3070" s="4363"/>
      <c r="G3070" s="4363" t="str">
        <f>IF(ISBLANK(H3070),"",IF(H3070="BN",VLOOKUP(B3070,'[4]V. BAHAN'!$B$8:$E$1099,3,FALSE),IFERROR(VLOOKUP(H3070,'[4]III. DAFTAR AHS'!$B$7:$H$872,5,FALSE),"ls")))</f>
        <v/>
      </c>
      <c r="H3070" s="4363"/>
      <c r="I3070" s="4363" t="s">
        <v>243</v>
      </c>
      <c r="J3070" s="4364"/>
      <c r="K3070" s="4364"/>
      <c r="L3070" s="3454"/>
      <c r="M3070" s="1934">
        <f>'[6]LAP MINGGUAN 10'!Q3070</f>
        <v>0</v>
      </c>
      <c r="N3070" s="4358"/>
      <c r="O3070" s="4358"/>
      <c r="P3070" s="4358"/>
      <c r="Q3070" s="3073">
        <f t="shared" si="518"/>
        <v>0</v>
      </c>
      <c r="R3070" s="4358"/>
      <c r="S3070" s="4359"/>
      <c r="T3070" s="359"/>
    </row>
    <row r="3071" spans="1:388" s="342" customFormat="1" ht="34.5" customHeight="1" x14ac:dyDescent="0.25">
      <c r="A3071" s="4386"/>
      <c r="B3071" s="4389" t="s">
        <v>1834</v>
      </c>
      <c r="C3071" s="4276"/>
      <c r="D3071" s="4276"/>
      <c r="E3071" s="4276"/>
      <c r="F3071" s="4363"/>
      <c r="G3071" s="4363" t="str">
        <f>IF(ISBLANK(H3071),"",IF(H3071="BN",VLOOKUP(B3071,'[4]V. BAHAN'!$B$8:$E$1099,3,FALSE),IFERROR(VLOOKUP(H3071,'[4]III. DAFTAR AHS'!$B$7:$H$872,5,FALSE),"ls")))</f>
        <v/>
      </c>
      <c r="H3071" s="4363"/>
      <c r="I3071" s="4363" t="s">
        <v>243</v>
      </c>
      <c r="J3071" s="4364"/>
      <c r="K3071" s="4364"/>
      <c r="L3071" s="3454"/>
      <c r="M3071" s="1934">
        <f>'[6]LAP MINGGUAN 10'!Q3071</f>
        <v>0</v>
      </c>
      <c r="N3071" s="4358"/>
      <c r="O3071" s="4358"/>
      <c r="P3071" s="4358"/>
      <c r="Q3071" s="3073">
        <f t="shared" si="518"/>
        <v>0</v>
      </c>
      <c r="R3071" s="4358"/>
      <c r="S3071" s="4359"/>
      <c r="T3071" s="359"/>
    </row>
    <row r="3072" spans="1:388" s="342" customFormat="1" ht="34.5" customHeight="1" x14ac:dyDescent="0.25">
      <c r="A3072" s="4386"/>
      <c r="B3072" s="4387" t="s">
        <v>1828</v>
      </c>
      <c r="C3072" s="4371"/>
      <c r="D3072" s="4371"/>
      <c r="E3072" s="4371"/>
      <c r="F3072" s="4363"/>
      <c r="G3072" s="4363" t="str">
        <f>IF(ISBLANK(H3072),"",IF(H3072="BN",VLOOKUP(B3072,'[4]V. BAHAN'!$B$8:$E$1099,3,FALSE),IFERROR(VLOOKUP(H3072,'[4]III. DAFTAR AHS'!$B$7:$H$872,5,FALSE),"ls")))</f>
        <v/>
      </c>
      <c r="H3072" s="4363"/>
      <c r="I3072" s="4363" t="s">
        <v>243</v>
      </c>
      <c r="J3072" s="4364"/>
      <c r="K3072" s="4364"/>
      <c r="L3072" s="3454"/>
      <c r="M3072" s="1934">
        <f>'[6]LAP MINGGUAN 10'!Q3072</f>
        <v>0</v>
      </c>
      <c r="N3072" s="4358"/>
      <c r="O3072" s="4358"/>
      <c r="P3072" s="4358"/>
      <c r="Q3072" s="3073">
        <f t="shared" si="518"/>
        <v>0</v>
      </c>
      <c r="R3072" s="4358"/>
      <c r="S3072" s="4359"/>
      <c r="T3072" s="359"/>
    </row>
    <row r="3073" spans="1:20" s="342" customFormat="1" ht="34.5" customHeight="1" x14ac:dyDescent="0.25">
      <c r="A3073" s="4386"/>
      <c r="B3073" s="4390"/>
      <c r="C3073" s="4220"/>
      <c r="D3073" s="4220"/>
      <c r="E3073" s="4220"/>
      <c r="F3073" s="4363"/>
      <c r="G3073" s="4363" t="str">
        <f>IF(ISBLANK(H3073),"",IF(H3073="BN",VLOOKUP(B3073,'[4]V. BAHAN'!$B$8:$E$1099,3,FALSE),IFERROR(VLOOKUP(H3073,'[4]III. DAFTAR AHS'!$B$7:$H$872,5,FALSE),"ls")))</f>
        <v/>
      </c>
      <c r="H3073" s="4363"/>
      <c r="I3073" s="4363" t="s">
        <v>243</v>
      </c>
      <c r="J3073" s="4364"/>
      <c r="K3073" s="4364"/>
      <c r="L3073" s="3454"/>
      <c r="M3073" s="1934">
        <f>'[6]LAP MINGGUAN 10'!Q3073</f>
        <v>0</v>
      </c>
      <c r="N3073" s="4358"/>
      <c r="O3073" s="4358"/>
      <c r="P3073" s="4358"/>
      <c r="Q3073" s="3073">
        <f t="shared" si="518"/>
        <v>0</v>
      </c>
      <c r="R3073" s="4358"/>
      <c r="S3073" s="4359"/>
      <c r="T3073" s="359"/>
    </row>
    <row r="3074" spans="1:20" s="342" customFormat="1" ht="34.5" customHeight="1" x14ac:dyDescent="0.25">
      <c r="A3074" s="4386">
        <f>+A3068+1</f>
        <v>6</v>
      </c>
      <c r="B3074" s="4377" t="s">
        <v>1835</v>
      </c>
      <c r="C3074" s="4223"/>
      <c r="D3074" s="4223"/>
      <c r="E3074" s="4223"/>
      <c r="F3074" s="4363">
        <v>1</v>
      </c>
      <c r="G3074" s="4130" t="str">
        <f>IF(ISBLANK(H3074),"",IF(H3074="BN",VLOOKUP(B3074,'[4]V. BAHAN'!$B$8:$E$14999,3,FALSE),IFERROR(VLOOKUP(H3074,'[4]III. DAFTAR AHS'!$B$7:$H$14999,5,FALSE),"ls")))</f>
        <v xml:space="preserve">unit </v>
      </c>
      <c r="H3074" s="4363" t="s">
        <v>1836</v>
      </c>
      <c r="I3074" s="4357" t="s">
        <v>1837</v>
      </c>
      <c r="J3074" s="3997">
        <f>VLOOKUP(B3074,'[5] RAB LAMA'!$B$9:$E$5553,4,FALSE)</f>
        <v>1306657.6875</v>
      </c>
      <c r="K3074" s="3997">
        <f>J3074*F3074</f>
        <v>1306657.6875</v>
      </c>
      <c r="L3074" s="3454">
        <f>K3074/$K$4349*100</f>
        <v>3.4194843081512363E-3</v>
      </c>
      <c r="M3074" s="1934">
        <f>'[6]LAP MINGGUAN 10'!Q3074</f>
        <v>0</v>
      </c>
      <c r="N3074" s="4358">
        <f>L3074*M3074/100</f>
        <v>0</v>
      </c>
      <c r="O3074" s="4358"/>
      <c r="P3074" s="4358">
        <f>L3074*O3074/100</f>
        <v>0</v>
      </c>
      <c r="Q3074" s="3073">
        <f t="shared" si="518"/>
        <v>0</v>
      </c>
      <c r="R3074" s="4358">
        <f>L3074*Q3074/100</f>
        <v>0</v>
      </c>
      <c r="S3074" s="4359"/>
      <c r="T3074" s="359"/>
    </row>
    <row r="3075" spans="1:20" s="342" customFormat="1" ht="34.5" customHeight="1" x14ac:dyDescent="0.25">
      <c r="A3075" s="4386"/>
      <c r="B3075" s="4389" t="s">
        <v>1838</v>
      </c>
      <c r="C3075" s="4276"/>
      <c r="D3075" s="4276"/>
      <c r="E3075" s="4276"/>
      <c r="F3075" s="4363"/>
      <c r="G3075" s="4363" t="str">
        <f>IF(ISBLANK(H3075),"",IF(H3075="BN",VLOOKUP(B3075,'[4]V. BAHAN'!$B$8:$E$1099,3,FALSE),IFERROR(VLOOKUP(H3075,'[4]III. DAFTAR AHS'!$B$7:$H$872,5,FALSE),"ls")))</f>
        <v/>
      </c>
      <c r="H3075" s="4363"/>
      <c r="I3075" s="4363" t="s">
        <v>243</v>
      </c>
      <c r="J3075" s="4364"/>
      <c r="K3075" s="4364"/>
      <c r="L3075" s="3454"/>
      <c r="M3075" s="1934">
        <f>'[6]LAP MINGGUAN 10'!Q3075</f>
        <v>0</v>
      </c>
      <c r="N3075" s="4358"/>
      <c r="O3075" s="4358"/>
      <c r="P3075" s="4358"/>
      <c r="Q3075" s="3073">
        <f t="shared" si="518"/>
        <v>0</v>
      </c>
      <c r="R3075" s="4358"/>
      <c r="S3075" s="4359"/>
      <c r="T3075" s="359"/>
    </row>
    <row r="3076" spans="1:20" s="342" customFormat="1" ht="34.5" customHeight="1" x14ac:dyDescent="0.25">
      <c r="A3076" s="4386"/>
      <c r="B3076" s="4389" t="s">
        <v>1839</v>
      </c>
      <c r="C3076" s="4276"/>
      <c r="D3076" s="4276"/>
      <c r="E3076" s="4276"/>
      <c r="F3076" s="4363"/>
      <c r="G3076" s="4363" t="str">
        <f>IF(ISBLANK(H3076),"",IF(H3076="BN",VLOOKUP(B3076,'[4]V. BAHAN'!$B$8:$E$1099,3,FALSE),IFERROR(VLOOKUP(H3076,'[4]III. DAFTAR AHS'!$B$7:$H$872,5,FALSE),"ls")))</f>
        <v/>
      </c>
      <c r="H3076" s="4363"/>
      <c r="I3076" s="4363" t="s">
        <v>243</v>
      </c>
      <c r="J3076" s="4364"/>
      <c r="K3076" s="4364"/>
      <c r="L3076" s="3454"/>
      <c r="M3076" s="1934">
        <f>'[6]LAP MINGGUAN 10'!Q3076</f>
        <v>0</v>
      </c>
      <c r="N3076" s="4358"/>
      <c r="O3076" s="4358"/>
      <c r="P3076" s="4358"/>
      <c r="Q3076" s="3073">
        <f t="shared" si="518"/>
        <v>0</v>
      </c>
      <c r="R3076" s="4358"/>
      <c r="S3076" s="4359"/>
      <c r="T3076" s="359"/>
    </row>
    <row r="3077" spans="1:20" s="342" customFormat="1" ht="34.5" customHeight="1" x14ac:dyDescent="0.25">
      <c r="A3077" s="4386"/>
      <c r="B3077" s="4389" t="s">
        <v>1840</v>
      </c>
      <c r="C3077" s="4276"/>
      <c r="D3077" s="4276"/>
      <c r="E3077" s="4276"/>
      <c r="F3077" s="4363"/>
      <c r="G3077" s="4363" t="str">
        <f>IF(ISBLANK(H3077),"",IF(H3077="BN",VLOOKUP(B3077,'[4]V. BAHAN'!$B$8:$E$1099,3,FALSE),IFERROR(VLOOKUP(H3077,'[4]III. DAFTAR AHS'!$B$7:$H$872,5,FALSE),"ls")))</f>
        <v/>
      </c>
      <c r="H3077" s="4363"/>
      <c r="I3077" s="4363" t="s">
        <v>243</v>
      </c>
      <c r="J3077" s="4364"/>
      <c r="K3077" s="4364"/>
      <c r="L3077" s="3454"/>
      <c r="M3077" s="1934">
        <f>'[6]LAP MINGGUAN 10'!Q3077</f>
        <v>0</v>
      </c>
      <c r="N3077" s="4358"/>
      <c r="O3077" s="4358"/>
      <c r="P3077" s="4358"/>
      <c r="Q3077" s="3073">
        <f t="shared" si="518"/>
        <v>0</v>
      </c>
      <c r="R3077" s="4358"/>
      <c r="S3077" s="4359"/>
      <c r="T3077" s="359"/>
    </row>
    <row r="3078" spans="1:20" s="342" customFormat="1" ht="34.5" customHeight="1" x14ac:dyDescent="0.25">
      <c r="A3078" s="4386"/>
      <c r="B3078" s="4389" t="s">
        <v>1841</v>
      </c>
      <c r="C3078" s="4276"/>
      <c r="D3078" s="4276"/>
      <c r="E3078" s="4276"/>
      <c r="F3078" s="4363"/>
      <c r="G3078" s="4363" t="str">
        <f>IF(ISBLANK(H3078),"",IF(H3078="BN",VLOOKUP(B3078,'[4]V. BAHAN'!$B$8:$E$1099,3,FALSE),IFERROR(VLOOKUP(H3078,'[4]III. DAFTAR AHS'!$B$7:$H$872,5,FALSE),"ls")))</f>
        <v/>
      </c>
      <c r="H3078" s="4363"/>
      <c r="I3078" s="4363" t="s">
        <v>243</v>
      </c>
      <c r="J3078" s="4364"/>
      <c r="K3078" s="4364"/>
      <c r="L3078" s="3454"/>
      <c r="M3078" s="1934">
        <f>'[6]LAP MINGGUAN 10'!Q3078</f>
        <v>0</v>
      </c>
      <c r="N3078" s="4358"/>
      <c r="O3078" s="4358"/>
      <c r="P3078" s="4358"/>
      <c r="Q3078" s="3073">
        <f t="shared" si="518"/>
        <v>0</v>
      </c>
      <c r="R3078" s="4358"/>
      <c r="S3078" s="4359"/>
      <c r="T3078" s="359"/>
    </row>
    <row r="3079" spans="1:20" s="342" customFormat="1" ht="34.5" customHeight="1" x14ac:dyDescent="0.25">
      <c r="A3079" s="4386"/>
      <c r="B3079" s="4389" t="s">
        <v>1842</v>
      </c>
      <c r="C3079" s="4276"/>
      <c r="D3079" s="4276"/>
      <c r="E3079" s="4276"/>
      <c r="F3079" s="4363"/>
      <c r="G3079" s="4363" t="str">
        <f>IF(ISBLANK(H3079),"",IF(H3079="BN",VLOOKUP(B3079,'[4]V. BAHAN'!$B$8:$E$1099,3,FALSE),IFERROR(VLOOKUP(H3079,'[4]III. DAFTAR AHS'!$B$7:$H$872,5,FALSE),"ls")))</f>
        <v/>
      </c>
      <c r="H3079" s="4363"/>
      <c r="I3079" s="4363" t="s">
        <v>243</v>
      </c>
      <c r="J3079" s="4364"/>
      <c r="K3079" s="4364"/>
      <c r="L3079" s="3454"/>
      <c r="M3079" s="1934">
        <f>'[6]LAP MINGGUAN 10'!Q3079</f>
        <v>0</v>
      </c>
      <c r="N3079" s="4358"/>
      <c r="O3079" s="4358"/>
      <c r="P3079" s="4358"/>
      <c r="Q3079" s="3073">
        <f t="shared" si="518"/>
        <v>0</v>
      </c>
      <c r="R3079" s="4358"/>
      <c r="S3079" s="4359"/>
      <c r="T3079" s="359"/>
    </row>
    <row r="3080" spans="1:20" s="342" customFormat="1" ht="34.5" customHeight="1" x14ac:dyDescent="0.25">
      <c r="A3080" s="4386"/>
      <c r="B3080" s="4389"/>
      <c r="C3080" s="4276"/>
      <c r="D3080" s="4276"/>
      <c r="E3080" s="4276"/>
      <c r="F3080" s="4363"/>
      <c r="G3080" s="4363" t="str">
        <f>IF(ISBLANK(H3080),"",IF(H3080="BN",VLOOKUP(B3080,'[4]V. BAHAN'!$B$8:$E$1099,3,FALSE),IFERROR(VLOOKUP(H3080,'[4]III. DAFTAR AHS'!$B$7:$H$872,5,FALSE),"ls")))</f>
        <v/>
      </c>
      <c r="H3080" s="4363"/>
      <c r="I3080" s="4363" t="s">
        <v>243</v>
      </c>
      <c r="J3080" s="4364"/>
      <c r="K3080" s="4364"/>
      <c r="L3080" s="3454"/>
      <c r="M3080" s="1934">
        <f>'[6]LAP MINGGUAN 10'!Q3080</f>
        <v>0</v>
      </c>
      <c r="N3080" s="4358"/>
      <c r="O3080" s="4358"/>
      <c r="P3080" s="4358"/>
      <c r="Q3080" s="3073">
        <f t="shared" si="518"/>
        <v>0</v>
      </c>
      <c r="R3080" s="4358"/>
      <c r="S3080" s="4359"/>
      <c r="T3080" s="359"/>
    </row>
    <row r="3081" spans="1:20" s="342" customFormat="1" ht="34.5" customHeight="1" x14ac:dyDescent="0.25">
      <c r="A3081" s="4386">
        <f>+A3068+1</f>
        <v>6</v>
      </c>
      <c r="B3081" s="4377" t="s">
        <v>1843</v>
      </c>
      <c r="C3081" s="4223"/>
      <c r="D3081" s="4223"/>
      <c r="E3081" s="4223"/>
      <c r="F3081" s="4363">
        <v>4</v>
      </c>
      <c r="G3081" s="4130" t="str">
        <f>IF(ISBLANK(H3081),"",IF(H3081="BN",VLOOKUP(B3081,'[4]V. BAHAN'!$B$8:$E$14999,3,FALSE),IFERROR(VLOOKUP(H3081,'[4]III. DAFTAR AHS'!$B$7:$H$14999,5,FALSE),"ls")))</f>
        <v xml:space="preserve">unit </v>
      </c>
      <c r="H3081" s="4363" t="s">
        <v>1844</v>
      </c>
      <c r="I3081" s="4357" t="s">
        <v>1837</v>
      </c>
      <c r="J3081" s="3997">
        <f>VLOOKUP(B3081,'[5] RAB LAMA'!$B$9:$E$5553,4,FALSE)</f>
        <v>1339742.5181249999</v>
      </c>
      <c r="K3081" s="3997">
        <f>J3081*F3081</f>
        <v>5358970.0724999998</v>
      </c>
      <c r="L3081" s="3454">
        <f>K3081/$K$4349*100</f>
        <v>1.4024265303812282E-2</v>
      </c>
      <c r="M3081" s="1934">
        <f>'[6]LAP MINGGUAN 10'!Q3081</f>
        <v>0</v>
      </c>
      <c r="N3081" s="4358">
        <f>L3081*M3081/100</f>
        <v>0</v>
      </c>
      <c r="O3081" s="4358"/>
      <c r="P3081" s="4358">
        <f>L3081*O3081/100</f>
        <v>0</v>
      </c>
      <c r="Q3081" s="3073">
        <f t="shared" si="518"/>
        <v>0</v>
      </c>
      <c r="R3081" s="4358">
        <f>L3081*Q3081/100</f>
        <v>0</v>
      </c>
      <c r="S3081" s="4359"/>
      <c r="T3081" s="359"/>
    </row>
    <row r="3082" spans="1:20" s="342" customFormat="1" ht="34.5" customHeight="1" x14ac:dyDescent="0.25">
      <c r="A3082" s="4386"/>
      <c r="B3082" s="4389" t="s">
        <v>1838</v>
      </c>
      <c r="C3082" s="4276"/>
      <c r="D3082" s="4276"/>
      <c r="E3082" s="4276"/>
      <c r="F3082" s="4363"/>
      <c r="G3082" s="4363" t="str">
        <f>IF(ISBLANK(H3082),"",IF(H3082="BN",VLOOKUP(B3082,'[4]V. BAHAN'!$B$8:$E$1099,3,FALSE),IFERROR(VLOOKUP(H3082,'[4]III. DAFTAR AHS'!$B$7:$H$872,5,FALSE),"ls")))</f>
        <v/>
      </c>
      <c r="H3082" s="4363"/>
      <c r="I3082" s="4363" t="s">
        <v>243</v>
      </c>
      <c r="J3082" s="4364"/>
      <c r="K3082" s="4364"/>
      <c r="L3082" s="3454"/>
      <c r="M3082" s="1934">
        <f>'[6]LAP MINGGUAN 10'!Q3082</f>
        <v>0</v>
      </c>
      <c r="N3082" s="4358"/>
      <c r="O3082" s="4358"/>
      <c r="P3082" s="4358"/>
      <c r="Q3082" s="3073">
        <f t="shared" si="518"/>
        <v>0</v>
      </c>
      <c r="R3082" s="4358"/>
      <c r="S3082" s="4359"/>
      <c r="T3082" s="359"/>
    </row>
    <row r="3083" spans="1:20" s="342" customFormat="1" ht="34.5" customHeight="1" x14ac:dyDescent="0.25">
      <c r="A3083" s="4386"/>
      <c r="B3083" s="4389" t="s">
        <v>1839</v>
      </c>
      <c r="C3083" s="4276"/>
      <c r="D3083" s="4276"/>
      <c r="E3083" s="4276"/>
      <c r="F3083" s="4363"/>
      <c r="G3083" s="4363" t="str">
        <f>IF(ISBLANK(H3083),"",IF(H3083="BN",VLOOKUP(B3083,'[4]V. BAHAN'!$B$8:$E$1099,3,FALSE),IFERROR(VLOOKUP(H3083,'[4]III. DAFTAR AHS'!$B$7:$H$872,5,FALSE),"ls")))</f>
        <v/>
      </c>
      <c r="H3083" s="4363"/>
      <c r="I3083" s="4363" t="s">
        <v>243</v>
      </c>
      <c r="J3083" s="4364"/>
      <c r="K3083" s="4364"/>
      <c r="L3083" s="3454"/>
      <c r="M3083" s="1934">
        <f>'[6]LAP MINGGUAN 10'!Q3083</f>
        <v>0</v>
      </c>
      <c r="N3083" s="4358"/>
      <c r="O3083" s="4358"/>
      <c r="P3083" s="4358"/>
      <c r="Q3083" s="3073">
        <f t="shared" si="518"/>
        <v>0</v>
      </c>
      <c r="R3083" s="4358"/>
      <c r="S3083" s="4359"/>
      <c r="T3083" s="359"/>
    </row>
    <row r="3084" spans="1:20" s="342" customFormat="1" ht="34.5" customHeight="1" x14ac:dyDescent="0.25">
      <c r="A3084" s="4386"/>
      <c r="B3084" s="4389" t="s">
        <v>1840</v>
      </c>
      <c r="C3084" s="4276"/>
      <c r="D3084" s="4276"/>
      <c r="E3084" s="4276"/>
      <c r="F3084" s="4363"/>
      <c r="G3084" s="4363" t="str">
        <f>IF(ISBLANK(H3084),"",IF(H3084="BN",VLOOKUP(B3084,'[4]V. BAHAN'!$B$8:$E$1099,3,FALSE),IFERROR(VLOOKUP(H3084,'[4]III. DAFTAR AHS'!$B$7:$H$872,5,FALSE),"ls")))</f>
        <v/>
      </c>
      <c r="H3084" s="4363"/>
      <c r="I3084" s="4363" t="s">
        <v>243</v>
      </c>
      <c r="J3084" s="4364"/>
      <c r="K3084" s="4364"/>
      <c r="L3084" s="3454"/>
      <c r="M3084" s="1934">
        <f>'[6]LAP MINGGUAN 10'!Q3084</f>
        <v>0</v>
      </c>
      <c r="N3084" s="4358"/>
      <c r="O3084" s="4358"/>
      <c r="P3084" s="4358"/>
      <c r="Q3084" s="3073">
        <f t="shared" si="518"/>
        <v>0</v>
      </c>
      <c r="R3084" s="4358"/>
      <c r="S3084" s="4359"/>
      <c r="T3084" s="359"/>
    </row>
    <row r="3085" spans="1:20" s="342" customFormat="1" ht="34.5" customHeight="1" x14ac:dyDescent="0.25">
      <c r="A3085" s="4386"/>
      <c r="B3085" s="4389" t="s">
        <v>1841</v>
      </c>
      <c r="C3085" s="4276"/>
      <c r="D3085" s="4276"/>
      <c r="E3085" s="4276"/>
      <c r="F3085" s="4363"/>
      <c r="G3085" s="4363" t="str">
        <f>IF(ISBLANK(H3085),"",IF(H3085="BN",VLOOKUP(B3085,'[4]V. BAHAN'!$B$8:$E$1099,3,FALSE),IFERROR(VLOOKUP(H3085,'[4]III. DAFTAR AHS'!$B$7:$H$872,5,FALSE),"ls")))</f>
        <v/>
      </c>
      <c r="H3085" s="4363"/>
      <c r="I3085" s="4363" t="s">
        <v>243</v>
      </c>
      <c r="J3085" s="4364"/>
      <c r="K3085" s="4364"/>
      <c r="L3085" s="3454"/>
      <c r="M3085" s="1934">
        <f>'[6]LAP MINGGUAN 10'!Q3085</f>
        <v>0</v>
      </c>
      <c r="N3085" s="4358"/>
      <c r="O3085" s="4358"/>
      <c r="P3085" s="4358"/>
      <c r="Q3085" s="3073">
        <f t="shared" si="518"/>
        <v>0</v>
      </c>
      <c r="R3085" s="4358"/>
      <c r="S3085" s="4359"/>
      <c r="T3085" s="359"/>
    </row>
    <row r="3086" spans="1:20" s="342" customFormat="1" ht="34.5" customHeight="1" x14ac:dyDescent="0.25">
      <c r="A3086" s="4386"/>
      <c r="B3086" s="4389" t="s">
        <v>1842</v>
      </c>
      <c r="C3086" s="4276"/>
      <c r="D3086" s="4276"/>
      <c r="E3086" s="4276"/>
      <c r="F3086" s="4363"/>
      <c r="G3086" s="4363" t="str">
        <f>IF(ISBLANK(H3086),"",IF(H3086="BN",VLOOKUP(B3086,'[4]V. BAHAN'!$B$8:$E$1099,3,FALSE),IFERROR(VLOOKUP(H3086,'[4]III. DAFTAR AHS'!$B$7:$H$872,5,FALSE),"ls")))</f>
        <v/>
      </c>
      <c r="H3086" s="4363"/>
      <c r="I3086" s="4363" t="s">
        <v>243</v>
      </c>
      <c r="J3086" s="4364"/>
      <c r="K3086" s="4364"/>
      <c r="L3086" s="3454"/>
      <c r="M3086" s="1934">
        <f>'[6]LAP MINGGUAN 10'!Q3086</f>
        <v>0</v>
      </c>
      <c r="N3086" s="4358"/>
      <c r="O3086" s="4358"/>
      <c r="P3086" s="4358"/>
      <c r="Q3086" s="3073">
        <f t="shared" si="518"/>
        <v>0</v>
      </c>
      <c r="R3086" s="4358"/>
      <c r="S3086" s="4359"/>
      <c r="T3086" s="359"/>
    </row>
    <row r="3087" spans="1:20" s="342" customFormat="1" ht="34.5" customHeight="1" x14ac:dyDescent="0.25">
      <c r="A3087" s="4386"/>
      <c r="B3087" s="4389"/>
      <c r="C3087" s="4276"/>
      <c r="D3087" s="4276"/>
      <c r="E3087" s="4276"/>
      <c r="F3087" s="4363"/>
      <c r="G3087" s="4363" t="str">
        <f>IF(ISBLANK(H3087),"",IF(H3087="BN",VLOOKUP(B3087,'[4]V. BAHAN'!$B$8:$E$1099,3,FALSE),IFERROR(VLOOKUP(H3087,'[4]III. DAFTAR AHS'!$B$7:$H$872,5,FALSE),"ls")))</f>
        <v/>
      </c>
      <c r="H3087" s="4363"/>
      <c r="I3087" s="4363" t="s">
        <v>243</v>
      </c>
      <c r="J3087" s="4364"/>
      <c r="K3087" s="4364"/>
      <c r="L3087" s="3454"/>
      <c r="M3087" s="1934">
        <f>'[6]LAP MINGGUAN 10'!Q3087</f>
        <v>0</v>
      </c>
      <c r="N3087" s="4358"/>
      <c r="O3087" s="4358"/>
      <c r="P3087" s="4358"/>
      <c r="Q3087" s="3073">
        <f t="shared" si="518"/>
        <v>0</v>
      </c>
      <c r="R3087" s="4358"/>
      <c r="S3087" s="4359"/>
      <c r="T3087" s="359"/>
    </row>
    <row r="3088" spans="1:20" s="342" customFormat="1" ht="34.5" customHeight="1" x14ac:dyDescent="0.25">
      <c r="A3088" s="4386">
        <f>A3081+1</f>
        <v>7</v>
      </c>
      <c r="B3088" s="4355" t="s">
        <v>1845</v>
      </c>
      <c r="C3088" s="4239"/>
      <c r="D3088" s="4239"/>
      <c r="E3088" s="4239"/>
      <c r="F3088" s="4363">
        <v>1</v>
      </c>
      <c r="G3088" s="4130" t="str">
        <f>IF(ISBLANK(H3088),"",IF(H3088="BN",VLOOKUP(B3088,'[4]V. BAHAN'!$B$8:$E$14999,3,FALSE),IFERROR(VLOOKUP(H3088,'[4]III. DAFTAR AHS'!$B$7:$H$14999,5,FALSE),"ls")))</f>
        <v xml:space="preserve">unit </v>
      </c>
      <c r="H3088" s="4363" t="s">
        <v>1846</v>
      </c>
      <c r="I3088" s="4357" t="s">
        <v>1837</v>
      </c>
      <c r="J3088" s="3997">
        <f>VLOOKUP(B3088,'[5] RAB LAMA'!$B$9:$E$5553,4,FALSE)</f>
        <v>1663973.85825</v>
      </c>
      <c r="K3088" s="3997">
        <f>J3088*F3088</f>
        <v>1663973.85825</v>
      </c>
      <c r="L3088" s="3454">
        <f>K3088/$K$4349*100</f>
        <v>4.3545701004110487E-3</v>
      </c>
      <c r="M3088" s="1934">
        <f>'[6]LAP MINGGUAN 10'!Q3088</f>
        <v>0</v>
      </c>
      <c r="N3088" s="4358">
        <f>L3088*M3088/100</f>
        <v>0</v>
      </c>
      <c r="O3088" s="4358"/>
      <c r="P3088" s="4358">
        <f>L3088*O3088/100</f>
        <v>0</v>
      </c>
      <c r="Q3088" s="3073">
        <f t="shared" si="518"/>
        <v>0</v>
      </c>
      <c r="R3088" s="4358">
        <f>L3088*Q3088/100</f>
        <v>0</v>
      </c>
      <c r="S3088" s="4359"/>
      <c r="T3088" s="359"/>
    </row>
    <row r="3089" spans="1:20" s="342" customFormat="1" ht="34.5" customHeight="1" x14ac:dyDescent="0.25">
      <c r="A3089" s="4386"/>
      <c r="B3089" s="4387" t="s">
        <v>1847</v>
      </c>
      <c r="C3089" s="4371"/>
      <c r="D3089" s="4371"/>
      <c r="E3089" s="4371"/>
      <c r="F3089" s="4363"/>
      <c r="G3089" s="4363" t="str">
        <f>IF(ISBLANK(H3089),"",IF(H3089="BN",VLOOKUP(B3089,'[4]V. BAHAN'!$B$8:$E$1099,3,FALSE),IFERROR(VLOOKUP(H3089,'[4]III. DAFTAR AHS'!$B$7:$H$872,5,FALSE),"ls")))</f>
        <v/>
      </c>
      <c r="H3089" s="4363"/>
      <c r="I3089" s="4363" t="s">
        <v>243</v>
      </c>
      <c r="J3089" s="4364"/>
      <c r="K3089" s="4364"/>
      <c r="L3089" s="3454"/>
      <c r="M3089" s="1934">
        <f>'[6]LAP MINGGUAN 10'!Q3089</f>
        <v>0</v>
      </c>
      <c r="N3089" s="4358"/>
      <c r="O3089" s="4358"/>
      <c r="P3089" s="4358"/>
      <c r="Q3089" s="3073">
        <f t="shared" si="518"/>
        <v>0</v>
      </c>
      <c r="R3089" s="4358"/>
      <c r="S3089" s="4359"/>
      <c r="T3089" s="359"/>
    </row>
    <row r="3090" spans="1:20" s="342" customFormat="1" ht="34.5" customHeight="1" x14ac:dyDescent="0.25">
      <c r="A3090" s="4386"/>
      <c r="B3090" s="4387" t="s">
        <v>1839</v>
      </c>
      <c r="C3090" s="4371"/>
      <c r="D3090" s="4371"/>
      <c r="E3090" s="4371"/>
      <c r="F3090" s="4363"/>
      <c r="G3090" s="4363" t="str">
        <f>IF(ISBLANK(H3090),"",IF(H3090="BN",VLOOKUP(B3090,'[4]V. BAHAN'!$B$8:$E$1099,3,FALSE),IFERROR(VLOOKUP(H3090,'[4]III. DAFTAR AHS'!$B$7:$H$872,5,FALSE),"ls")))</f>
        <v/>
      </c>
      <c r="H3090" s="4363"/>
      <c r="I3090" s="4363" t="s">
        <v>243</v>
      </c>
      <c r="J3090" s="4364"/>
      <c r="K3090" s="4364"/>
      <c r="L3090" s="3454"/>
      <c r="M3090" s="1934">
        <f>'[6]LAP MINGGUAN 10'!Q3090</f>
        <v>0</v>
      </c>
      <c r="N3090" s="4358"/>
      <c r="O3090" s="4358"/>
      <c r="P3090" s="4358"/>
      <c r="Q3090" s="3073">
        <f t="shared" si="518"/>
        <v>0</v>
      </c>
      <c r="R3090" s="4358"/>
      <c r="S3090" s="4359"/>
      <c r="T3090" s="359"/>
    </row>
    <row r="3091" spans="1:20" s="342" customFormat="1" ht="34.5" customHeight="1" x14ac:dyDescent="0.25">
      <c r="A3091" s="4386"/>
      <c r="B3091" s="4387" t="s">
        <v>1840</v>
      </c>
      <c r="C3091" s="4371"/>
      <c r="D3091" s="4371"/>
      <c r="E3091" s="4371"/>
      <c r="F3091" s="4363"/>
      <c r="G3091" s="4363" t="str">
        <f>IF(ISBLANK(H3091),"",IF(H3091="BN",VLOOKUP(B3091,'[4]V. BAHAN'!$B$8:$E$1099,3,FALSE),IFERROR(VLOOKUP(H3091,'[4]III. DAFTAR AHS'!$B$7:$H$872,5,FALSE),"ls")))</f>
        <v/>
      </c>
      <c r="H3091" s="4363"/>
      <c r="I3091" s="4363" t="s">
        <v>243</v>
      </c>
      <c r="J3091" s="4364"/>
      <c r="K3091" s="4364"/>
      <c r="L3091" s="3454"/>
      <c r="M3091" s="1934">
        <f>'[6]LAP MINGGUAN 10'!Q3091</f>
        <v>0</v>
      </c>
      <c r="N3091" s="4358"/>
      <c r="O3091" s="4358"/>
      <c r="P3091" s="4358"/>
      <c r="Q3091" s="3073">
        <f t="shared" si="518"/>
        <v>0</v>
      </c>
      <c r="R3091" s="4358"/>
      <c r="S3091" s="4359"/>
      <c r="T3091" s="359"/>
    </row>
    <row r="3092" spans="1:20" s="342" customFormat="1" ht="34.5" customHeight="1" x14ac:dyDescent="0.25">
      <c r="A3092" s="4386"/>
      <c r="B3092" s="4387" t="s">
        <v>1841</v>
      </c>
      <c r="C3092" s="4371"/>
      <c r="D3092" s="4371"/>
      <c r="E3092" s="4371"/>
      <c r="F3092" s="4363"/>
      <c r="G3092" s="4363" t="str">
        <f>IF(ISBLANK(H3092),"",IF(H3092="BN",VLOOKUP(B3092,'[4]V. BAHAN'!$B$8:$E$1099,3,FALSE),IFERROR(VLOOKUP(H3092,'[4]III. DAFTAR AHS'!$B$7:$H$872,5,FALSE),"ls")))</f>
        <v/>
      </c>
      <c r="H3092" s="4363"/>
      <c r="I3092" s="4363" t="s">
        <v>243</v>
      </c>
      <c r="J3092" s="4364"/>
      <c r="K3092" s="4364"/>
      <c r="L3092" s="3454"/>
      <c r="M3092" s="1934">
        <f>'[6]LAP MINGGUAN 10'!Q3092</f>
        <v>0</v>
      </c>
      <c r="N3092" s="4358"/>
      <c r="O3092" s="4358"/>
      <c r="P3092" s="4358"/>
      <c r="Q3092" s="3073">
        <f t="shared" si="518"/>
        <v>0</v>
      </c>
      <c r="R3092" s="4358"/>
      <c r="S3092" s="4359"/>
      <c r="T3092" s="359"/>
    </row>
    <row r="3093" spans="1:20" s="342" customFormat="1" ht="34.5" customHeight="1" x14ac:dyDescent="0.25">
      <c r="A3093" s="4386"/>
      <c r="B3093" s="4387" t="s">
        <v>1842</v>
      </c>
      <c r="C3093" s="4371"/>
      <c r="D3093" s="4371"/>
      <c r="E3093" s="4371"/>
      <c r="F3093" s="4363"/>
      <c r="G3093" s="4363" t="str">
        <f>IF(ISBLANK(H3093),"",IF(H3093="BN",VLOOKUP(B3093,'[4]V. BAHAN'!$B$8:$E$1099,3,FALSE),IFERROR(VLOOKUP(H3093,'[4]III. DAFTAR AHS'!$B$7:$H$872,5,FALSE),"ls")))</f>
        <v/>
      </c>
      <c r="H3093" s="4363"/>
      <c r="I3093" s="4363" t="s">
        <v>243</v>
      </c>
      <c r="J3093" s="4364"/>
      <c r="K3093" s="4364"/>
      <c r="L3093" s="3454"/>
      <c r="M3093" s="1934">
        <f>'[6]LAP MINGGUAN 10'!Q3093</f>
        <v>0</v>
      </c>
      <c r="N3093" s="4358"/>
      <c r="O3093" s="4358"/>
      <c r="P3093" s="4358"/>
      <c r="Q3093" s="3073">
        <f t="shared" si="518"/>
        <v>0</v>
      </c>
      <c r="R3093" s="4358"/>
      <c r="S3093" s="4359"/>
      <c r="T3093" s="359"/>
    </row>
    <row r="3094" spans="1:20" s="342" customFormat="1" ht="34.5" customHeight="1" x14ac:dyDescent="0.25">
      <c r="A3094" s="4386"/>
      <c r="B3094" s="4389"/>
      <c r="C3094" s="4276"/>
      <c r="D3094" s="4276"/>
      <c r="E3094" s="4276"/>
      <c r="F3094" s="4363"/>
      <c r="G3094" s="4363" t="str">
        <f>IF(ISBLANK(H3094),"",IF(H3094="BN",VLOOKUP(B3094,'[4]V. BAHAN'!$B$8:$E$1099,3,FALSE),IFERROR(VLOOKUP(H3094,'[4]III. DAFTAR AHS'!$B$7:$H$872,5,FALSE),"ls")))</f>
        <v/>
      </c>
      <c r="H3094" s="4363"/>
      <c r="I3094" s="4363" t="s">
        <v>243</v>
      </c>
      <c r="J3094" s="4364"/>
      <c r="K3094" s="4364"/>
      <c r="L3094" s="3454"/>
      <c r="M3094" s="1934">
        <f>'[6]LAP MINGGUAN 10'!Q3094</f>
        <v>0</v>
      </c>
      <c r="N3094" s="4358"/>
      <c r="O3094" s="4358"/>
      <c r="P3094" s="4358"/>
      <c r="Q3094" s="3073">
        <f t="shared" si="518"/>
        <v>0</v>
      </c>
      <c r="R3094" s="4358"/>
      <c r="S3094" s="4359"/>
      <c r="T3094" s="359"/>
    </row>
    <row r="3095" spans="1:20" s="342" customFormat="1" ht="34.5" customHeight="1" x14ac:dyDescent="0.25">
      <c r="A3095" s="4386">
        <f>A3088+1</f>
        <v>8</v>
      </c>
      <c r="B3095" s="4355" t="s">
        <v>1848</v>
      </c>
      <c r="C3095" s="4239"/>
      <c r="D3095" s="4239"/>
      <c r="E3095" s="4239"/>
      <c r="F3095" s="4363">
        <v>4</v>
      </c>
      <c r="G3095" s="4130" t="str">
        <f>IF(ISBLANK(H3095),"",IF(H3095="BN",VLOOKUP(B3095,'[4]V. BAHAN'!$B$8:$E$14999,3,FALSE),IFERROR(VLOOKUP(H3095,'[4]III. DAFTAR AHS'!$B$7:$H$14999,5,FALSE),"ls")))</f>
        <v xml:space="preserve">unit </v>
      </c>
      <c r="H3095" s="4363" t="s">
        <v>1849</v>
      </c>
      <c r="I3095" s="4357" t="s">
        <v>1850</v>
      </c>
      <c r="J3095" s="3997">
        <f>VLOOKUP(B3095,'[5] RAB LAMA'!$B$9:$E$5553,4,FALSE)</f>
        <v>453315.84404125914</v>
      </c>
      <c r="K3095" s="3997">
        <f>J3095*F3095</f>
        <v>1813263.3761650366</v>
      </c>
      <c r="L3095" s="3454">
        <f>K3095/$K$4349*100</f>
        <v>4.7452563289202511E-3</v>
      </c>
      <c r="M3095" s="1934">
        <f>'[6]LAP MINGGUAN 10'!Q3095</f>
        <v>0</v>
      </c>
      <c r="N3095" s="4358">
        <f>L3095*M3095/100</f>
        <v>0</v>
      </c>
      <c r="O3095" s="4358"/>
      <c r="P3095" s="4358">
        <f>L3095*O3095/100</f>
        <v>0</v>
      </c>
      <c r="Q3095" s="3073">
        <f t="shared" si="518"/>
        <v>0</v>
      </c>
      <c r="R3095" s="4358">
        <f>L3095*Q3095/100</f>
        <v>0</v>
      </c>
      <c r="S3095" s="4359"/>
      <c r="T3095" s="359"/>
    </row>
    <row r="3096" spans="1:20" s="342" customFormat="1" ht="34.5" customHeight="1" x14ac:dyDescent="0.25">
      <c r="A3096" s="4386"/>
      <c r="B3096" s="4389"/>
      <c r="C3096" s="4276"/>
      <c r="D3096" s="4276"/>
      <c r="E3096" s="4276"/>
      <c r="F3096" s="4363"/>
      <c r="G3096" s="4363" t="str">
        <f>IF(ISBLANK(H3096),"",IF(H3096="BN",VLOOKUP(B3096,'[4]V. BAHAN'!$B$8:$E$1099,3,FALSE),IFERROR(VLOOKUP(H3096,'[4]III. DAFTAR AHS'!$B$7:$H$872,5,FALSE),"ls")))</f>
        <v/>
      </c>
      <c r="H3096" s="4363"/>
      <c r="I3096" s="4363" t="s">
        <v>243</v>
      </c>
      <c r="J3096" s="4364"/>
      <c r="K3096" s="4364"/>
      <c r="L3096" s="3454"/>
      <c r="M3096" s="1934">
        <f>'[6]LAP MINGGUAN 10'!Q3096</f>
        <v>0</v>
      </c>
      <c r="N3096" s="4358"/>
      <c r="O3096" s="4358"/>
      <c r="P3096" s="4358"/>
      <c r="Q3096" s="3073">
        <f t="shared" si="518"/>
        <v>0</v>
      </c>
      <c r="R3096" s="4358"/>
      <c r="S3096" s="4359"/>
      <c r="T3096" s="359"/>
    </row>
    <row r="3097" spans="1:20" s="342" customFormat="1" ht="34.5" customHeight="1" x14ac:dyDescent="0.25">
      <c r="A3097" s="4386">
        <f>+A3095+1</f>
        <v>9</v>
      </c>
      <c r="B3097" s="4377" t="s">
        <v>1851</v>
      </c>
      <c r="C3097" s="4223"/>
      <c r="D3097" s="4223"/>
      <c r="E3097" s="4223"/>
      <c r="F3097" s="4363">
        <v>3</v>
      </c>
      <c r="G3097" s="4130" t="str">
        <f>IF(ISBLANK(H3097),"",IF(H3097="BN",VLOOKUP(B3097,'[4]V. BAHAN'!$B$8:$E$14999,3,FALSE),IFERROR(VLOOKUP(H3097,'[4]III. DAFTAR AHS'!$B$7:$H$14999,5,FALSE),"ls")))</f>
        <v xml:space="preserve">unit </v>
      </c>
      <c r="H3097" s="4363" t="s">
        <v>1852</v>
      </c>
      <c r="I3097" s="4357" t="s">
        <v>1853</v>
      </c>
      <c r="J3097" s="3997">
        <f>VLOOKUP(B3097,'[5] RAB LAMA'!$B$9:$E$5553,4,FALSE)</f>
        <v>1358224.3416500001</v>
      </c>
      <c r="K3097" s="3997">
        <f>J3097*F3097</f>
        <v>4074673.0249500005</v>
      </c>
      <c r="L3097" s="3454">
        <f>K3097/$K$4349*100</f>
        <v>1.0663298125404138E-2</v>
      </c>
      <c r="M3097" s="1934">
        <f>'[6]LAP MINGGUAN 10'!Q3097</f>
        <v>0</v>
      </c>
      <c r="N3097" s="4358">
        <f>L3097*M3097/100</f>
        <v>0</v>
      </c>
      <c r="O3097" s="4358"/>
      <c r="P3097" s="4358">
        <f>L3097*O3097/100</f>
        <v>0</v>
      </c>
      <c r="Q3097" s="3073">
        <f t="shared" si="518"/>
        <v>0</v>
      </c>
      <c r="R3097" s="4358">
        <f>L3097*Q3097/100</f>
        <v>0</v>
      </c>
      <c r="S3097" s="4359"/>
      <c r="T3097" s="359"/>
    </row>
    <row r="3098" spans="1:20" s="342" customFormat="1" ht="34.5" customHeight="1" x14ac:dyDescent="0.25">
      <c r="A3098" s="4386"/>
      <c r="B3098" s="4389" t="s">
        <v>1854</v>
      </c>
      <c r="C3098" s="4276"/>
      <c r="D3098" s="4276"/>
      <c r="E3098" s="4276"/>
      <c r="F3098" s="4363"/>
      <c r="G3098" s="4363" t="str">
        <f>IF(ISBLANK(H3098),"",IF(H3098="BN",VLOOKUP(B3098,'[4]V. BAHAN'!$B$8:$E$1099,3,FALSE),IFERROR(VLOOKUP(H3098,'[4]III. DAFTAR AHS'!$B$7:$H$872,5,FALSE),"ls")))</f>
        <v/>
      </c>
      <c r="H3098" s="4363"/>
      <c r="I3098" s="4363" t="s">
        <v>243</v>
      </c>
      <c r="J3098" s="4364"/>
      <c r="K3098" s="4364"/>
      <c r="L3098" s="3454"/>
      <c r="M3098" s="1934">
        <f>'[6]LAP MINGGUAN 10'!Q3098</f>
        <v>0</v>
      </c>
      <c r="N3098" s="4358"/>
      <c r="O3098" s="4358"/>
      <c r="P3098" s="4358"/>
      <c r="Q3098" s="3073">
        <f t="shared" si="518"/>
        <v>0</v>
      </c>
      <c r="R3098" s="4358"/>
      <c r="S3098" s="4359"/>
      <c r="T3098" s="359"/>
    </row>
    <row r="3099" spans="1:20" s="342" customFormat="1" ht="34.5" customHeight="1" x14ac:dyDescent="0.25">
      <c r="A3099" s="4386"/>
      <c r="B3099" s="4389" t="s">
        <v>1855</v>
      </c>
      <c r="C3099" s="4276"/>
      <c r="D3099" s="4276"/>
      <c r="E3099" s="4276"/>
      <c r="F3099" s="4363"/>
      <c r="G3099" s="4363" t="str">
        <f>IF(ISBLANK(H3099),"",IF(H3099="BN",VLOOKUP(B3099,'[4]V. BAHAN'!$B$8:$E$1099,3,FALSE),IFERROR(VLOOKUP(H3099,'[4]III. DAFTAR AHS'!$B$7:$H$872,5,FALSE),"ls")))</f>
        <v/>
      </c>
      <c r="H3099" s="4363"/>
      <c r="I3099" s="4363" t="s">
        <v>243</v>
      </c>
      <c r="J3099" s="4364"/>
      <c r="K3099" s="4364"/>
      <c r="L3099" s="3454"/>
      <c r="M3099" s="1934">
        <f>'[6]LAP MINGGUAN 10'!Q3099</f>
        <v>0</v>
      </c>
      <c r="N3099" s="4358"/>
      <c r="O3099" s="4358"/>
      <c r="P3099" s="4358"/>
      <c r="Q3099" s="3073">
        <f t="shared" si="518"/>
        <v>0</v>
      </c>
      <c r="R3099" s="4358"/>
      <c r="S3099" s="4359"/>
      <c r="T3099" s="359"/>
    </row>
    <row r="3100" spans="1:20" s="342" customFormat="1" ht="34.5" customHeight="1" x14ac:dyDescent="0.25">
      <c r="A3100" s="4386"/>
      <c r="B3100" s="4389" t="s">
        <v>1856</v>
      </c>
      <c r="C3100" s="4276"/>
      <c r="D3100" s="4276"/>
      <c r="E3100" s="4276"/>
      <c r="F3100" s="4363"/>
      <c r="G3100" s="4363" t="str">
        <f>IF(ISBLANK(H3100),"",IF(H3100="BN",VLOOKUP(B3100,'[4]V. BAHAN'!$B$8:$E$1099,3,FALSE),IFERROR(VLOOKUP(H3100,'[4]III. DAFTAR AHS'!$B$7:$H$872,5,FALSE),"ls")))</f>
        <v/>
      </c>
      <c r="H3100" s="4363"/>
      <c r="I3100" s="4363" t="s">
        <v>243</v>
      </c>
      <c r="J3100" s="4364"/>
      <c r="K3100" s="4364"/>
      <c r="L3100" s="3454"/>
      <c r="M3100" s="1934">
        <f>'[6]LAP MINGGUAN 10'!Q3100</f>
        <v>0</v>
      </c>
      <c r="N3100" s="4358"/>
      <c r="O3100" s="4358"/>
      <c r="P3100" s="4358"/>
      <c r="Q3100" s="3073">
        <f t="shared" si="518"/>
        <v>0</v>
      </c>
      <c r="R3100" s="4358"/>
      <c r="S3100" s="4359"/>
      <c r="T3100" s="359"/>
    </row>
    <row r="3101" spans="1:20" s="342" customFormat="1" ht="34.5" customHeight="1" x14ac:dyDescent="0.25">
      <c r="A3101" s="4386"/>
      <c r="B3101" s="4389" t="s">
        <v>1857</v>
      </c>
      <c r="C3101" s="4276"/>
      <c r="D3101" s="4276"/>
      <c r="E3101" s="4276"/>
      <c r="F3101" s="4363"/>
      <c r="G3101" s="4363" t="str">
        <f>IF(ISBLANK(H3101),"",IF(H3101="BN",VLOOKUP(B3101,'[4]V. BAHAN'!$B$8:$E$1099,3,FALSE),IFERROR(VLOOKUP(H3101,'[4]III. DAFTAR AHS'!$B$7:$H$872,5,FALSE),"ls")))</f>
        <v/>
      </c>
      <c r="H3101" s="4363"/>
      <c r="I3101" s="4363" t="s">
        <v>243</v>
      </c>
      <c r="J3101" s="4364"/>
      <c r="K3101" s="4364"/>
      <c r="L3101" s="3454"/>
      <c r="M3101" s="1934">
        <f>'[6]LAP MINGGUAN 10'!Q3101</f>
        <v>0</v>
      </c>
      <c r="N3101" s="4358"/>
      <c r="O3101" s="4358"/>
      <c r="P3101" s="4358"/>
      <c r="Q3101" s="3073">
        <f t="shared" si="518"/>
        <v>0</v>
      </c>
      <c r="R3101" s="4358"/>
      <c r="S3101" s="4359"/>
      <c r="T3101" s="359"/>
    </row>
    <row r="3102" spans="1:20" s="342" customFormat="1" ht="34.5" customHeight="1" x14ac:dyDescent="0.25">
      <c r="A3102" s="4386"/>
      <c r="B3102" s="4389" t="s">
        <v>1858</v>
      </c>
      <c r="C3102" s="4276"/>
      <c r="D3102" s="4276"/>
      <c r="E3102" s="4276"/>
      <c r="F3102" s="4363"/>
      <c r="G3102" s="4363" t="str">
        <f>IF(ISBLANK(H3102),"",IF(H3102="BN",VLOOKUP(B3102,'[4]V. BAHAN'!$B$8:$E$1099,3,FALSE),IFERROR(VLOOKUP(H3102,'[4]III. DAFTAR AHS'!$B$7:$H$872,5,FALSE),"ls")))</f>
        <v/>
      </c>
      <c r="H3102" s="4363"/>
      <c r="I3102" s="4363" t="s">
        <v>243</v>
      </c>
      <c r="J3102" s="4364"/>
      <c r="K3102" s="4364"/>
      <c r="L3102" s="3454"/>
      <c r="M3102" s="1934">
        <f>'[6]LAP MINGGUAN 10'!Q3102</f>
        <v>0</v>
      </c>
      <c r="N3102" s="4358"/>
      <c r="O3102" s="4358"/>
      <c r="P3102" s="4358"/>
      <c r="Q3102" s="3073">
        <f t="shared" si="518"/>
        <v>0</v>
      </c>
      <c r="R3102" s="4358"/>
      <c r="S3102" s="4359"/>
      <c r="T3102" s="359"/>
    </row>
    <row r="3103" spans="1:20" s="342" customFormat="1" ht="34.5" customHeight="1" x14ac:dyDescent="0.25">
      <c r="A3103" s="4386"/>
      <c r="B3103" s="4389"/>
      <c r="C3103" s="4276"/>
      <c r="D3103" s="4276"/>
      <c r="E3103" s="4276"/>
      <c r="F3103" s="4363"/>
      <c r="G3103" s="4363" t="str">
        <f>IF(ISBLANK(H3103),"",IF(H3103="BN",VLOOKUP(B3103,'[4]V. BAHAN'!$B$8:$E$1099,3,FALSE),IFERROR(VLOOKUP(H3103,'[4]III. DAFTAR AHS'!$B$7:$H$872,5,FALSE),"ls")))</f>
        <v/>
      </c>
      <c r="H3103" s="4363"/>
      <c r="I3103" s="4363" t="s">
        <v>243</v>
      </c>
      <c r="J3103" s="3997"/>
      <c r="K3103" s="3997"/>
      <c r="L3103" s="3454"/>
      <c r="M3103" s="1934">
        <f>'[6]LAP MINGGUAN 10'!Q3103</f>
        <v>0</v>
      </c>
      <c r="N3103" s="4358"/>
      <c r="O3103" s="4358"/>
      <c r="P3103" s="4358"/>
      <c r="Q3103" s="3073">
        <f t="shared" si="518"/>
        <v>0</v>
      </c>
      <c r="R3103" s="4358"/>
      <c r="S3103" s="4359"/>
      <c r="T3103" s="359"/>
    </row>
    <row r="3104" spans="1:20" s="342" customFormat="1" ht="34.5" customHeight="1" x14ac:dyDescent="0.25">
      <c r="A3104" s="4386">
        <f>A3097+1</f>
        <v>10</v>
      </c>
      <c r="B3104" s="4377" t="s">
        <v>1859</v>
      </c>
      <c r="C3104" s="4223"/>
      <c r="D3104" s="4223"/>
      <c r="E3104" s="4223"/>
      <c r="F3104" s="4363">
        <v>5</v>
      </c>
      <c r="G3104" s="4130" t="str">
        <f>IF(ISBLANK(H3104),"",IF(H3104="BN",VLOOKUP(B3104,'[4]V. BAHAN'!$B$8:$E$14999,3,FALSE),IFERROR(VLOOKUP(H3104,'[4]III. DAFTAR AHS'!$B$7:$H$14999,5,FALSE),"ls")))</f>
        <v xml:space="preserve">bh </v>
      </c>
      <c r="H3104" s="4363" t="s">
        <v>1860</v>
      </c>
      <c r="I3104" s="4357" t="s">
        <v>1861</v>
      </c>
      <c r="J3104" s="3997">
        <f>VLOOKUP(B3104,'[5] RAB LAMA'!$B$9:$E$5553,4,FALSE)</f>
        <v>207352.88913625001</v>
      </c>
      <c r="K3104" s="3997">
        <f>J3104*F3104</f>
        <v>1036764.4456812501</v>
      </c>
      <c r="L3104" s="3454">
        <f>K3104/$K$4349*100</f>
        <v>2.7131817209441471E-3</v>
      </c>
      <c r="M3104" s="1934">
        <f>'[6]LAP MINGGUAN 10'!Q3104</f>
        <v>0</v>
      </c>
      <c r="N3104" s="4358">
        <f>L3104*M3104/100</f>
        <v>0</v>
      </c>
      <c r="O3104" s="4358"/>
      <c r="P3104" s="4358">
        <f>L3104*O3104/100</f>
        <v>0</v>
      </c>
      <c r="Q3104" s="3073">
        <f t="shared" si="518"/>
        <v>0</v>
      </c>
      <c r="R3104" s="4358">
        <f>L3104*Q3104/100</f>
        <v>0</v>
      </c>
      <c r="S3104" s="4359"/>
      <c r="T3104" s="359"/>
    </row>
    <row r="3105" spans="1:20" s="342" customFormat="1" ht="34.5" customHeight="1" x14ac:dyDescent="0.25">
      <c r="A3105" s="4386"/>
      <c r="B3105" s="4389" t="s">
        <v>1862</v>
      </c>
      <c r="C3105" s="4276"/>
      <c r="D3105" s="4276"/>
      <c r="E3105" s="4276"/>
      <c r="F3105" s="4363"/>
      <c r="G3105" s="4363" t="str">
        <f>IF(ISBLANK(H3105),"",IF(H3105="BN",VLOOKUP(B3105,'[4]V. BAHAN'!$B$8:$E$1099,3,FALSE),IFERROR(VLOOKUP(H3105,'[4]III. DAFTAR AHS'!$B$7:$H$872,5,FALSE),"ls")))</f>
        <v/>
      </c>
      <c r="H3105" s="4363"/>
      <c r="I3105" s="4363" t="s">
        <v>243</v>
      </c>
      <c r="J3105" s="4364"/>
      <c r="K3105" s="4364"/>
      <c r="L3105" s="3454"/>
      <c r="M3105" s="1934">
        <f>'[6]LAP MINGGUAN 10'!Q3105</f>
        <v>0</v>
      </c>
      <c r="N3105" s="4358"/>
      <c r="O3105" s="4358"/>
      <c r="P3105" s="4358"/>
      <c r="Q3105" s="3073">
        <f t="shared" si="518"/>
        <v>0</v>
      </c>
      <c r="R3105" s="4358"/>
      <c r="S3105" s="4359"/>
      <c r="T3105" s="359"/>
    </row>
    <row r="3106" spans="1:20" s="342" customFormat="1" ht="34.5" customHeight="1" x14ac:dyDescent="0.25">
      <c r="A3106" s="4386"/>
      <c r="B3106" s="4389" t="s">
        <v>1863</v>
      </c>
      <c r="C3106" s="4276"/>
      <c r="D3106" s="4276"/>
      <c r="E3106" s="4276"/>
      <c r="F3106" s="4363"/>
      <c r="G3106" s="4363" t="str">
        <f>IF(ISBLANK(H3106),"",IF(H3106="BN",VLOOKUP(B3106,'[4]V. BAHAN'!$B$8:$E$1099,3,FALSE),IFERROR(VLOOKUP(H3106,'[4]III. DAFTAR AHS'!$B$7:$H$872,5,FALSE),"ls")))</f>
        <v/>
      </c>
      <c r="H3106" s="4363"/>
      <c r="I3106" s="4363" t="s">
        <v>243</v>
      </c>
      <c r="J3106" s="4364"/>
      <c r="K3106" s="4364"/>
      <c r="L3106" s="3454"/>
      <c r="M3106" s="1934">
        <f>'[6]LAP MINGGUAN 10'!Q3106</f>
        <v>0</v>
      </c>
      <c r="N3106" s="4358"/>
      <c r="O3106" s="4358"/>
      <c r="P3106" s="4358"/>
      <c r="Q3106" s="3073">
        <f t="shared" si="518"/>
        <v>0</v>
      </c>
      <c r="R3106" s="4358"/>
      <c r="S3106" s="4359"/>
      <c r="T3106" s="359"/>
    </row>
    <row r="3107" spans="1:20" s="342" customFormat="1" ht="34.5" customHeight="1" x14ac:dyDescent="0.25">
      <c r="A3107" s="4386"/>
      <c r="B3107" s="4389" t="s">
        <v>1857</v>
      </c>
      <c r="C3107" s="4276"/>
      <c r="D3107" s="4276"/>
      <c r="E3107" s="4276"/>
      <c r="F3107" s="4363"/>
      <c r="G3107" s="4363" t="str">
        <f>IF(ISBLANK(H3107),"",IF(H3107="BN",VLOOKUP(B3107,'[4]V. BAHAN'!$B$8:$E$1099,3,FALSE),IFERROR(VLOOKUP(H3107,'[4]III. DAFTAR AHS'!$B$7:$H$872,5,FALSE),"ls")))</f>
        <v/>
      </c>
      <c r="H3107" s="4363"/>
      <c r="I3107" s="4363" t="s">
        <v>243</v>
      </c>
      <c r="J3107" s="4364"/>
      <c r="K3107" s="4364"/>
      <c r="L3107" s="3454"/>
      <c r="M3107" s="1934">
        <f>'[6]LAP MINGGUAN 10'!Q3107</f>
        <v>0</v>
      </c>
      <c r="N3107" s="4358"/>
      <c r="O3107" s="4358"/>
      <c r="P3107" s="4358"/>
      <c r="Q3107" s="3073">
        <f t="shared" si="518"/>
        <v>0</v>
      </c>
      <c r="R3107" s="4358"/>
      <c r="S3107" s="4359"/>
      <c r="T3107" s="359"/>
    </row>
    <row r="3108" spans="1:20" s="342" customFormat="1" ht="34.5" customHeight="1" x14ac:dyDescent="0.25">
      <c r="A3108" s="4386"/>
      <c r="B3108" s="4389"/>
      <c r="C3108" s="4276"/>
      <c r="D3108" s="4276"/>
      <c r="E3108" s="4276"/>
      <c r="F3108" s="4363"/>
      <c r="G3108" s="4363" t="str">
        <f>IF(ISBLANK(H3108),"",IF(H3108="BN",VLOOKUP(B3108,'[4]V. BAHAN'!$B$8:$E$1099,3,FALSE),IFERROR(VLOOKUP(H3108,'[4]III. DAFTAR AHS'!$B$7:$H$872,5,FALSE),"ls")))</f>
        <v/>
      </c>
      <c r="H3108" s="4363"/>
      <c r="I3108" s="4363" t="s">
        <v>243</v>
      </c>
      <c r="J3108" s="4364"/>
      <c r="K3108" s="4364"/>
      <c r="L3108" s="3454"/>
      <c r="M3108" s="1934">
        <f>'[6]LAP MINGGUAN 10'!Q3108</f>
        <v>0</v>
      </c>
      <c r="N3108" s="4358"/>
      <c r="O3108" s="4358"/>
      <c r="P3108" s="4358"/>
      <c r="Q3108" s="3073">
        <f t="shared" si="518"/>
        <v>0</v>
      </c>
      <c r="R3108" s="4358"/>
      <c r="S3108" s="4359"/>
      <c r="T3108" s="359"/>
    </row>
    <row r="3109" spans="1:20" s="342" customFormat="1" ht="34.5" customHeight="1" x14ac:dyDescent="0.25">
      <c r="A3109" s="4386">
        <f>+A3104+1</f>
        <v>11</v>
      </c>
      <c r="B3109" s="4377" t="s">
        <v>1864</v>
      </c>
      <c r="C3109" s="4223"/>
      <c r="D3109" s="4223"/>
      <c r="E3109" s="4223"/>
      <c r="F3109" s="4363">
        <v>24</v>
      </c>
      <c r="G3109" s="4130" t="str">
        <f>IF(ISBLANK(H3109),"",IF(H3109="BN",VLOOKUP(B3109,'[4]V. BAHAN'!$B$8:$E$14999,3,FALSE),IFERROR(VLOOKUP(H3109,'[4]III. DAFTAR AHS'!$B$7:$H$14999,5,FALSE),"ls")))</f>
        <v xml:space="preserve">unit </v>
      </c>
      <c r="H3109" s="4363" t="s">
        <v>1865</v>
      </c>
      <c r="I3109" s="4357" t="s">
        <v>1866</v>
      </c>
      <c r="J3109" s="3997">
        <f>VLOOKUP(B3109,'[5] RAB LAMA'!$B$9:$E$5553,4,FALSE)</f>
        <v>1676744.0260999999</v>
      </c>
      <c r="K3109" s="3997">
        <f>J3109*F3109</f>
        <v>40241856.626399994</v>
      </c>
      <c r="L3109" s="3454">
        <f>K3109/$K$4349*100</f>
        <v>0.10531174199734437</v>
      </c>
      <c r="M3109" s="1934">
        <f>'[6]LAP MINGGUAN 10'!Q3109</f>
        <v>0</v>
      </c>
      <c r="N3109" s="4358">
        <f>L3109*M3109/100</f>
        <v>0</v>
      </c>
      <c r="O3109" s="4358"/>
      <c r="P3109" s="4358">
        <f>L3109*O3109/100</f>
        <v>0</v>
      </c>
      <c r="Q3109" s="3073">
        <f t="shared" si="518"/>
        <v>0</v>
      </c>
      <c r="R3109" s="4358">
        <f>L3109*Q3109/100</f>
        <v>0</v>
      </c>
      <c r="S3109" s="4359"/>
      <c r="T3109" s="359"/>
    </row>
    <row r="3110" spans="1:20" s="342" customFormat="1" ht="34.5" customHeight="1" x14ac:dyDescent="0.25">
      <c r="A3110" s="4386"/>
      <c r="B3110" s="4389" t="s">
        <v>1867</v>
      </c>
      <c r="C3110" s="4276"/>
      <c r="D3110" s="4276"/>
      <c r="E3110" s="4276"/>
      <c r="F3110" s="4363"/>
      <c r="G3110" s="4363" t="str">
        <f>IF(ISBLANK(H3110),"",IF(H3110="BN",VLOOKUP(B3110,'[4]V. BAHAN'!$B$8:$E$1099,3,FALSE),IFERROR(VLOOKUP(H3110,'[4]III. DAFTAR AHS'!$B$7:$H$872,5,FALSE),"ls")))</f>
        <v/>
      </c>
      <c r="H3110" s="4363"/>
      <c r="I3110" s="4363" t="s">
        <v>243</v>
      </c>
      <c r="J3110" s="4364"/>
      <c r="K3110" s="4364"/>
      <c r="L3110" s="3454"/>
      <c r="M3110" s="1934">
        <f>'[6]LAP MINGGUAN 10'!Q3110</f>
        <v>0</v>
      </c>
      <c r="N3110" s="4358"/>
      <c r="O3110" s="4358"/>
      <c r="P3110" s="4358"/>
      <c r="Q3110" s="3073">
        <f t="shared" si="518"/>
        <v>0</v>
      </c>
      <c r="R3110" s="4358"/>
      <c r="S3110" s="4359"/>
      <c r="T3110" s="359"/>
    </row>
    <row r="3111" spans="1:20" s="342" customFormat="1" ht="34.5" customHeight="1" x14ac:dyDescent="0.25">
      <c r="A3111" s="4386"/>
      <c r="B3111" s="4389" t="s">
        <v>1868</v>
      </c>
      <c r="C3111" s="4276"/>
      <c r="D3111" s="4276"/>
      <c r="E3111" s="4276"/>
      <c r="F3111" s="4363"/>
      <c r="G3111" s="4363" t="str">
        <f>IF(ISBLANK(H3111),"",IF(H3111="BN",VLOOKUP(B3111,'[4]V. BAHAN'!$B$8:$E$1099,3,FALSE),IFERROR(VLOOKUP(H3111,'[4]III. DAFTAR AHS'!$B$7:$H$872,5,FALSE),"ls")))</f>
        <v/>
      </c>
      <c r="H3111" s="4363"/>
      <c r="I3111" s="4363" t="s">
        <v>243</v>
      </c>
      <c r="J3111" s="4364"/>
      <c r="K3111" s="4364"/>
      <c r="L3111" s="3454"/>
      <c r="M3111" s="1934">
        <f>'[6]LAP MINGGUAN 10'!Q3111</f>
        <v>0</v>
      </c>
      <c r="N3111" s="4358"/>
      <c r="O3111" s="4358"/>
      <c r="P3111" s="4358"/>
      <c r="Q3111" s="3073">
        <f t="shared" si="518"/>
        <v>0</v>
      </c>
      <c r="R3111" s="4358"/>
      <c r="S3111" s="4359"/>
      <c r="T3111" s="359"/>
    </row>
    <row r="3112" spans="1:20" s="342" customFormat="1" ht="34.5" customHeight="1" x14ac:dyDescent="0.25">
      <c r="A3112" s="4386"/>
      <c r="B3112" s="4389" t="s">
        <v>1869</v>
      </c>
      <c r="C3112" s="4276"/>
      <c r="D3112" s="4276"/>
      <c r="E3112" s="4276"/>
      <c r="F3112" s="4363"/>
      <c r="G3112" s="4363" t="str">
        <f>IF(ISBLANK(H3112),"",IF(H3112="BN",VLOOKUP(B3112,'[4]V. BAHAN'!$B$8:$E$1099,3,FALSE),IFERROR(VLOOKUP(H3112,'[4]III. DAFTAR AHS'!$B$7:$H$872,5,FALSE),"ls")))</f>
        <v/>
      </c>
      <c r="H3112" s="4363"/>
      <c r="I3112" s="4363" t="s">
        <v>243</v>
      </c>
      <c r="J3112" s="4364"/>
      <c r="K3112" s="4364"/>
      <c r="L3112" s="3454"/>
      <c r="M3112" s="1934">
        <f>'[6]LAP MINGGUAN 10'!Q3112</f>
        <v>0</v>
      </c>
      <c r="N3112" s="4358"/>
      <c r="O3112" s="4358"/>
      <c r="P3112" s="4358"/>
      <c r="Q3112" s="3073">
        <f t="shared" si="518"/>
        <v>0</v>
      </c>
      <c r="R3112" s="4358"/>
      <c r="S3112" s="4359"/>
      <c r="T3112" s="359"/>
    </row>
    <row r="3113" spans="1:20" s="342" customFormat="1" ht="34.5" customHeight="1" x14ac:dyDescent="0.25">
      <c r="A3113" s="4386"/>
      <c r="B3113" s="4389" t="s">
        <v>1870</v>
      </c>
      <c r="C3113" s="4276"/>
      <c r="D3113" s="4276"/>
      <c r="E3113" s="4276"/>
      <c r="F3113" s="4363"/>
      <c r="G3113" s="4363" t="str">
        <f>IF(ISBLANK(H3113),"",IF(H3113="BN",VLOOKUP(B3113,'[4]V. BAHAN'!$B$8:$E$1099,3,FALSE),IFERROR(VLOOKUP(H3113,'[4]III. DAFTAR AHS'!$B$7:$H$872,5,FALSE),"ls")))</f>
        <v/>
      </c>
      <c r="H3113" s="4363"/>
      <c r="I3113" s="4363" t="s">
        <v>243</v>
      </c>
      <c r="J3113" s="4364"/>
      <c r="K3113" s="4364"/>
      <c r="L3113" s="3454"/>
      <c r="M3113" s="1934">
        <f>'[6]LAP MINGGUAN 10'!Q3113</f>
        <v>0</v>
      </c>
      <c r="N3113" s="4358"/>
      <c r="O3113" s="4358"/>
      <c r="P3113" s="4358"/>
      <c r="Q3113" s="3073">
        <f t="shared" si="518"/>
        <v>0</v>
      </c>
      <c r="R3113" s="4358"/>
      <c r="S3113" s="4359"/>
      <c r="T3113" s="359"/>
    </row>
    <row r="3114" spans="1:20" s="342" customFormat="1" ht="34.5" customHeight="1" x14ac:dyDescent="0.25">
      <c r="A3114" s="4386"/>
      <c r="B3114" s="4389" t="s">
        <v>1871</v>
      </c>
      <c r="C3114" s="4276"/>
      <c r="D3114" s="4276"/>
      <c r="E3114" s="4276"/>
      <c r="F3114" s="4363"/>
      <c r="G3114" s="4363" t="str">
        <f>IF(ISBLANK(H3114),"",IF(H3114="BN",VLOOKUP(B3114,'[4]V. BAHAN'!$B$8:$E$1099,3,FALSE),IFERROR(VLOOKUP(H3114,'[4]III. DAFTAR AHS'!$B$7:$H$872,5,FALSE),"ls")))</f>
        <v/>
      </c>
      <c r="H3114" s="4363"/>
      <c r="I3114" s="4363" t="s">
        <v>243</v>
      </c>
      <c r="J3114" s="4364"/>
      <c r="K3114" s="4364"/>
      <c r="L3114" s="3454"/>
      <c r="M3114" s="1934">
        <f>'[6]LAP MINGGUAN 10'!Q3114</f>
        <v>0</v>
      </c>
      <c r="N3114" s="4358"/>
      <c r="O3114" s="4358"/>
      <c r="P3114" s="4358"/>
      <c r="Q3114" s="3073">
        <f t="shared" si="518"/>
        <v>0</v>
      </c>
      <c r="R3114" s="4358"/>
      <c r="S3114" s="4359"/>
      <c r="T3114" s="359"/>
    </row>
    <row r="3115" spans="1:20" s="342" customFormat="1" ht="34.5" customHeight="1" x14ac:dyDescent="0.25">
      <c r="A3115" s="4386"/>
      <c r="B3115" s="4389"/>
      <c r="C3115" s="4276"/>
      <c r="D3115" s="4276"/>
      <c r="E3115" s="4276"/>
      <c r="F3115" s="4363"/>
      <c r="G3115" s="4363" t="str">
        <f>IF(ISBLANK(H3115),"",IF(H3115="BN",VLOOKUP(B3115,'[4]V. BAHAN'!$B$8:$E$1099,3,FALSE),IFERROR(VLOOKUP(H3115,'[4]III. DAFTAR AHS'!$B$7:$H$872,5,FALSE),"ls")))</f>
        <v/>
      </c>
      <c r="H3115" s="4363"/>
      <c r="I3115" s="4363" t="s">
        <v>243</v>
      </c>
      <c r="J3115" s="4364"/>
      <c r="K3115" s="4364"/>
      <c r="L3115" s="3454"/>
      <c r="M3115" s="1934">
        <f>'[6]LAP MINGGUAN 10'!Q3115</f>
        <v>0</v>
      </c>
      <c r="N3115" s="4358"/>
      <c r="O3115" s="4358"/>
      <c r="P3115" s="4358"/>
      <c r="Q3115" s="3073">
        <f t="shared" si="518"/>
        <v>0</v>
      </c>
      <c r="R3115" s="4358"/>
      <c r="S3115" s="4359"/>
      <c r="T3115" s="359"/>
    </row>
    <row r="3116" spans="1:20" s="342" customFormat="1" ht="34.5" customHeight="1" x14ac:dyDescent="0.25">
      <c r="A3116" s="4386">
        <f>A3109+1</f>
        <v>12</v>
      </c>
      <c r="B3116" s="4377" t="s">
        <v>1872</v>
      </c>
      <c r="C3116" s="4223"/>
      <c r="D3116" s="4223"/>
      <c r="E3116" s="4223"/>
      <c r="F3116" s="4363">
        <v>1</v>
      </c>
      <c r="G3116" s="4130" t="str">
        <f>IF(ISBLANK(H3116),"",IF(H3116="BN",VLOOKUP(B3116,'[4]V. BAHAN'!$B$8:$E$14999,3,FALSE),IFERROR(VLOOKUP(H3116,'[4]III. DAFTAR AHS'!$B$7:$H$14999,5,FALSE),"ls")))</f>
        <v xml:space="preserve">unit </v>
      </c>
      <c r="H3116" s="4363" t="s">
        <v>1873</v>
      </c>
      <c r="I3116" s="4357" t="s">
        <v>1866</v>
      </c>
      <c r="J3116" s="3997">
        <f>VLOOKUP(B3116,'[5] RAB LAMA'!$B$9:$E$5553,4,FALSE)</f>
        <v>572195.92740749998</v>
      </c>
      <c r="K3116" s="3997">
        <f>J3116*F3116</f>
        <v>572195.92740749998</v>
      </c>
      <c r="L3116" s="3454">
        <f>K3116/$K$4349*100</f>
        <v>1.4974197249025024E-3</v>
      </c>
      <c r="M3116" s="1934">
        <f>'[6]LAP MINGGUAN 10'!Q3116</f>
        <v>0</v>
      </c>
      <c r="N3116" s="4358">
        <f>L3116*M3116/100</f>
        <v>0</v>
      </c>
      <c r="O3116" s="4358"/>
      <c r="P3116" s="4358">
        <f>L3116*O3116/100</f>
        <v>0</v>
      </c>
      <c r="Q3116" s="3073">
        <f t="shared" si="518"/>
        <v>0</v>
      </c>
      <c r="R3116" s="4358">
        <f>L3116*Q3116/100</f>
        <v>0</v>
      </c>
      <c r="S3116" s="4359"/>
      <c r="T3116" s="359"/>
    </row>
    <row r="3117" spans="1:20" s="342" customFormat="1" ht="34.5" customHeight="1" x14ac:dyDescent="0.25">
      <c r="A3117" s="4386"/>
      <c r="B3117" s="4389" t="s">
        <v>1874</v>
      </c>
      <c r="C3117" s="4276"/>
      <c r="D3117" s="4276"/>
      <c r="E3117" s="4276"/>
      <c r="F3117" s="4363"/>
      <c r="G3117" s="4363" t="str">
        <f>IF(ISBLANK(H3117),"",IF(H3117="BN",VLOOKUP(B3117,'[4]V. BAHAN'!$B$8:$E$1099,3,FALSE),IFERROR(VLOOKUP(H3117,'[4]III. DAFTAR AHS'!$B$7:$H$872,5,FALSE),"ls")))</f>
        <v/>
      </c>
      <c r="H3117" s="4363"/>
      <c r="I3117" s="4363" t="s">
        <v>243</v>
      </c>
      <c r="J3117" s="4364"/>
      <c r="K3117" s="4364"/>
      <c r="L3117" s="3454"/>
      <c r="M3117" s="1934">
        <f>'[6]LAP MINGGUAN 10'!Q3117</f>
        <v>0</v>
      </c>
      <c r="N3117" s="4358"/>
      <c r="O3117" s="4358"/>
      <c r="P3117" s="4358"/>
      <c r="Q3117" s="3073">
        <f t="shared" si="518"/>
        <v>0</v>
      </c>
      <c r="R3117" s="4358"/>
      <c r="S3117" s="4359"/>
      <c r="T3117" s="359"/>
    </row>
    <row r="3118" spans="1:20" s="342" customFormat="1" ht="34.5" customHeight="1" x14ac:dyDescent="0.25">
      <c r="A3118" s="4386"/>
      <c r="B3118" s="4389" t="s">
        <v>1868</v>
      </c>
      <c r="C3118" s="4276"/>
      <c r="D3118" s="4276"/>
      <c r="E3118" s="4276"/>
      <c r="F3118" s="4363"/>
      <c r="G3118" s="4363" t="str">
        <f>IF(ISBLANK(H3118),"",IF(H3118="BN",VLOOKUP(B3118,'[4]V. BAHAN'!$B$8:$E$1099,3,FALSE),IFERROR(VLOOKUP(H3118,'[4]III. DAFTAR AHS'!$B$7:$H$872,5,FALSE),"ls")))</f>
        <v/>
      </c>
      <c r="H3118" s="4363"/>
      <c r="I3118" s="4363" t="s">
        <v>243</v>
      </c>
      <c r="J3118" s="4364"/>
      <c r="K3118" s="4364"/>
      <c r="L3118" s="3454"/>
      <c r="M3118" s="1934">
        <f>'[6]LAP MINGGUAN 10'!Q3118</f>
        <v>0</v>
      </c>
      <c r="N3118" s="4358"/>
      <c r="O3118" s="4358"/>
      <c r="P3118" s="4358"/>
      <c r="Q3118" s="3073">
        <f t="shared" si="518"/>
        <v>0</v>
      </c>
      <c r="R3118" s="4358"/>
      <c r="S3118" s="4359"/>
      <c r="T3118" s="359"/>
    </row>
    <row r="3119" spans="1:20" s="342" customFormat="1" ht="34.5" customHeight="1" x14ac:dyDescent="0.25">
      <c r="A3119" s="4386"/>
      <c r="B3119" s="4389" t="s">
        <v>1869</v>
      </c>
      <c r="C3119" s="4276"/>
      <c r="D3119" s="4276"/>
      <c r="E3119" s="4276"/>
      <c r="F3119" s="4363"/>
      <c r="G3119" s="4363" t="str">
        <f>IF(ISBLANK(H3119),"",IF(H3119="BN",VLOOKUP(B3119,'[4]V. BAHAN'!$B$8:$E$1099,3,FALSE),IFERROR(VLOOKUP(H3119,'[4]III. DAFTAR AHS'!$B$7:$H$872,5,FALSE),"ls")))</f>
        <v/>
      </c>
      <c r="H3119" s="4363"/>
      <c r="I3119" s="4363" t="s">
        <v>243</v>
      </c>
      <c r="J3119" s="4364"/>
      <c r="K3119" s="4364"/>
      <c r="L3119" s="3454"/>
      <c r="M3119" s="1934">
        <f>'[6]LAP MINGGUAN 10'!Q3119</f>
        <v>0</v>
      </c>
      <c r="N3119" s="4358"/>
      <c r="O3119" s="4358"/>
      <c r="P3119" s="4358"/>
      <c r="Q3119" s="3073">
        <f t="shared" si="518"/>
        <v>0</v>
      </c>
      <c r="R3119" s="4358"/>
      <c r="S3119" s="4359"/>
      <c r="T3119" s="359"/>
    </row>
    <row r="3120" spans="1:20" s="342" customFormat="1" ht="34.5" customHeight="1" x14ac:dyDescent="0.25">
      <c r="A3120" s="4386"/>
      <c r="B3120" s="4389" t="s">
        <v>1871</v>
      </c>
      <c r="C3120" s="4276"/>
      <c r="D3120" s="4276"/>
      <c r="E3120" s="4276"/>
      <c r="F3120" s="4363"/>
      <c r="G3120" s="4363" t="str">
        <f>IF(ISBLANK(H3120),"",IF(H3120="BN",VLOOKUP(B3120,'[4]V. BAHAN'!$B$8:$E$1099,3,FALSE),IFERROR(VLOOKUP(H3120,'[4]III. DAFTAR AHS'!$B$7:$H$872,5,FALSE),"ls")))</f>
        <v/>
      </c>
      <c r="H3120" s="4363"/>
      <c r="I3120" s="4363" t="s">
        <v>243</v>
      </c>
      <c r="J3120" s="4364"/>
      <c r="K3120" s="4364"/>
      <c r="L3120" s="3454"/>
      <c r="M3120" s="1934">
        <f>'[6]LAP MINGGUAN 10'!Q3120</f>
        <v>0</v>
      </c>
      <c r="N3120" s="4358"/>
      <c r="O3120" s="4358"/>
      <c r="P3120" s="4358"/>
      <c r="Q3120" s="3073">
        <f t="shared" si="518"/>
        <v>0</v>
      </c>
      <c r="R3120" s="4358"/>
      <c r="S3120" s="4359"/>
      <c r="T3120" s="359"/>
    </row>
    <row r="3121" spans="1:388" s="342" customFormat="1" ht="34.5" customHeight="1" x14ac:dyDescent="0.25">
      <c r="A3121" s="4386"/>
      <c r="B3121" s="4389"/>
      <c r="C3121" s="4276"/>
      <c r="D3121" s="4276"/>
      <c r="E3121" s="4276"/>
      <c r="F3121" s="4363"/>
      <c r="G3121" s="4363" t="str">
        <f>IF(ISBLANK(H3121),"",IF(H3121="BN",VLOOKUP(B3121,'[4]V. BAHAN'!$B$8:$E$1099,3,FALSE),IFERROR(VLOOKUP(H3121,'[4]III. DAFTAR AHS'!$B$7:$H$872,5,FALSE),"ls")))</f>
        <v/>
      </c>
      <c r="H3121" s="4363"/>
      <c r="I3121" s="4363" t="s">
        <v>243</v>
      </c>
      <c r="J3121" s="4364"/>
      <c r="K3121" s="4364"/>
      <c r="L3121" s="3454"/>
      <c r="M3121" s="1934">
        <f>'[6]LAP MINGGUAN 10'!Q3121</f>
        <v>0</v>
      </c>
      <c r="N3121" s="4358"/>
      <c r="O3121" s="4358"/>
      <c r="P3121" s="4358"/>
      <c r="Q3121" s="3073">
        <f t="shared" si="518"/>
        <v>0</v>
      </c>
      <c r="R3121" s="4358"/>
      <c r="S3121" s="4359"/>
      <c r="T3121" s="359"/>
    </row>
    <row r="3122" spans="1:388" s="342" customFormat="1" ht="34.5" customHeight="1" x14ac:dyDescent="0.25">
      <c r="A3122" s="4386">
        <f>+A3116+1</f>
        <v>13</v>
      </c>
      <c r="B3122" s="4377" t="s">
        <v>1875</v>
      </c>
      <c r="C3122" s="4223"/>
      <c r="D3122" s="4223"/>
      <c r="E3122" s="4223"/>
      <c r="F3122" s="4363">
        <v>3</v>
      </c>
      <c r="G3122" s="4130" t="str">
        <f>IF(ISBLANK(H3122),"",IF(H3122="BN",VLOOKUP(B3122,'[4]V. BAHAN'!$B$8:$E$14999,3,FALSE),IFERROR(VLOOKUP(H3122,'[4]III. DAFTAR AHS'!$B$7:$H$14999,5,FALSE),"ls")))</f>
        <v xml:space="preserve">bh </v>
      </c>
      <c r="H3122" s="4363" t="s">
        <v>1876</v>
      </c>
      <c r="I3122" s="4357" t="s">
        <v>1877</v>
      </c>
      <c r="J3122" s="3997">
        <f>VLOOKUP(B3122,'[5] RAB LAMA'!$B$9:$E$5553,4,FALSE)</f>
        <v>752110.04543812503</v>
      </c>
      <c r="K3122" s="3997">
        <f>J3122*F3122</f>
        <v>2256330.1363143753</v>
      </c>
      <c r="L3122" s="3454">
        <f>K3122/$K$4349*100</f>
        <v>5.9047488634131999E-3</v>
      </c>
      <c r="M3122" s="1934">
        <f>'[6]LAP MINGGUAN 10'!Q3122</f>
        <v>0</v>
      </c>
      <c r="N3122" s="4358">
        <f>L3122*M3122/100</f>
        <v>0</v>
      </c>
      <c r="O3122" s="4358"/>
      <c r="P3122" s="4358">
        <f>L3122*O3122/100</f>
        <v>0</v>
      </c>
      <c r="Q3122" s="3073">
        <f t="shared" si="518"/>
        <v>0</v>
      </c>
      <c r="R3122" s="4358">
        <f>L3122*Q3122/100</f>
        <v>0</v>
      </c>
      <c r="S3122" s="4359"/>
      <c r="T3122" s="359"/>
    </row>
    <row r="3123" spans="1:388" s="342" customFormat="1" ht="34.5" customHeight="1" x14ac:dyDescent="0.25">
      <c r="A3123" s="4386">
        <f>A3122+1</f>
        <v>14</v>
      </c>
      <c r="B3123" s="4377" t="s">
        <v>1878</v>
      </c>
      <c r="C3123" s="4223"/>
      <c r="D3123" s="4223"/>
      <c r="E3123" s="4223"/>
      <c r="F3123" s="4363">
        <v>7</v>
      </c>
      <c r="G3123" s="4130" t="str">
        <f>IF(ISBLANK(H3123),"",IF(H3123="BN",VLOOKUP(B3123,'[4]V. BAHAN'!$B$8:$E$14999,3,FALSE),IFERROR(VLOOKUP(H3123,'[4]III. DAFTAR AHS'!$B$7:$H$14999,5,FALSE),"ls")))</f>
        <v xml:space="preserve">unit </v>
      </c>
      <c r="H3123" s="4363" t="s">
        <v>1879</v>
      </c>
      <c r="I3123" s="4357" t="s">
        <v>352</v>
      </c>
      <c r="J3123" s="3997">
        <f>VLOOKUP(B3123,'[5] RAB LAMA'!$B$9:$E$5553,4,FALSE)</f>
        <v>68008.731981796445</v>
      </c>
      <c r="K3123" s="3997">
        <f>J3123*F3123</f>
        <v>476061.12387257512</v>
      </c>
      <c r="L3123" s="3454">
        <f>K3123/$K$4349*100</f>
        <v>1.2458378031033567E-3</v>
      </c>
      <c r="M3123" s="1934">
        <f>'[6]LAP MINGGUAN 10'!Q3123</f>
        <v>0</v>
      </c>
      <c r="N3123" s="4358">
        <f>L3123*M3123/100</f>
        <v>0</v>
      </c>
      <c r="O3123" s="4358"/>
      <c r="P3123" s="4358">
        <f>L3123*O3123/100</f>
        <v>0</v>
      </c>
      <c r="Q3123" s="3073">
        <f t="shared" si="518"/>
        <v>0</v>
      </c>
      <c r="R3123" s="4358">
        <f>L3123*Q3123/100</f>
        <v>0</v>
      </c>
      <c r="S3123" s="4359"/>
      <c r="T3123" s="359"/>
    </row>
    <row r="3124" spans="1:388" s="342" customFormat="1" ht="34.5" customHeight="1" x14ac:dyDescent="0.25">
      <c r="A3124" s="4386">
        <f>A3123+1</f>
        <v>15</v>
      </c>
      <c r="B3124" s="4377" t="s">
        <v>1880</v>
      </c>
      <c r="C3124" s="4223"/>
      <c r="D3124" s="4223"/>
      <c r="E3124" s="4223"/>
      <c r="F3124" s="4363">
        <v>2</v>
      </c>
      <c r="G3124" s="4130" t="str">
        <f>IF(ISBLANK(H3124),"",IF(H3124="BN",VLOOKUP(B3124,'[4]V. BAHAN'!$B$8:$E$14999,3,FALSE),IFERROR(VLOOKUP(H3124,'[4]III. DAFTAR AHS'!$B$7:$H$14999,5,FALSE),"ls")))</f>
        <v xml:space="preserve">bh </v>
      </c>
      <c r="H3124" s="4363" t="s">
        <v>1881</v>
      </c>
      <c r="I3124" s="4357" t="s">
        <v>1882</v>
      </c>
      <c r="J3124" s="3997">
        <f>VLOOKUP(B3124,'[5] RAB LAMA'!$B$9:$E$5553,4,FALSE)</f>
        <v>168068.32625000001</v>
      </c>
      <c r="K3124" s="3997">
        <f>J3124*F3124</f>
        <v>336136.65250000003</v>
      </c>
      <c r="L3124" s="3454">
        <f>K3124/$K$4349*100</f>
        <v>8.796596228790298E-4</v>
      </c>
      <c r="M3124" s="1934">
        <f>'[6]LAP MINGGUAN 10'!Q3124</f>
        <v>0</v>
      </c>
      <c r="N3124" s="4358">
        <f>L3124*M3124/100</f>
        <v>0</v>
      </c>
      <c r="O3124" s="4358"/>
      <c r="P3124" s="4358">
        <f>L3124*O3124/100</f>
        <v>0</v>
      </c>
      <c r="Q3124" s="3073">
        <f t="shared" si="518"/>
        <v>0</v>
      </c>
      <c r="R3124" s="4358">
        <f>L3124*Q3124/100</f>
        <v>0</v>
      </c>
      <c r="S3124" s="4359"/>
      <c r="T3124" s="359"/>
    </row>
    <row r="3125" spans="1:388" s="342" customFormat="1" ht="34.5" customHeight="1" x14ac:dyDescent="0.25">
      <c r="A3125" s="4386">
        <f>A3124+1</f>
        <v>16</v>
      </c>
      <c r="B3125" s="4377" t="s">
        <v>1883</v>
      </c>
      <c r="C3125" s="4223"/>
      <c r="D3125" s="4223"/>
      <c r="E3125" s="4223"/>
      <c r="F3125" s="4363">
        <v>3</v>
      </c>
      <c r="G3125" s="4130" t="str">
        <f>IF(ISBLANK(H3125),"",IF(H3125="BN",VLOOKUP(B3125,'[4]V. BAHAN'!$B$8:$E$14999,3,FALSE),IFERROR(VLOOKUP(H3125,'[4]III. DAFTAR AHS'!$B$7:$H$14999,5,FALSE),"ls")))</f>
        <v xml:space="preserve">unit </v>
      </c>
      <c r="H3125" s="4363" t="s">
        <v>1884</v>
      </c>
      <c r="I3125" s="4357" t="s">
        <v>1885</v>
      </c>
      <c r="J3125" s="3997">
        <f>VLOOKUP(B3125,'[5] RAB LAMA'!$B$9:$E$5553,4,FALSE)</f>
        <v>3060740.9579381254</v>
      </c>
      <c r="K3125" s="3997">
        <f>J3125*F3125</f>
        <v>9182222.8738143761</v>
      </c>
      <c r="L3125" s="3454">
        <f>K3125/$K$4349*100</f>
        <v>2.4029604181206494E-2</v>
      </c>
      <c r="M3125" s="1934">
        <f>'[6]LAP MINGGUAN 10'!Q3125</f>
        <v>0</v>
      </c>
      <c r="N3125" s="4358">
        <f>L3125*M3125/100</f>
        <v>0</v>
      </c>
      <c r="O3125" s="4358"/>
      <c r="P3125" s="4358">
        <f>L3125*O3125/100</f>
        <v>0</v>
      </c>
      <c r="Q3125" s="3073">
        <f t="shared" si="518"/>
        <v>0</v>
      </c>
      <c r="R3125" s="4358">
        <f>L3125*Q3125/100</f>
        <v>0</v>
      </c>
      <c r="S3125" s="4359"/>
      <c r="T3125" s="359"/>
    </row>
    <row r="3126" spans="1:388" s="342" customFormat="1" ht="34.5" customHeight="1" thickBot="1" x14ac:dyDescent="0.3">
      <c r="A3126" s="4381"/>
      <c r="B3126" s="4391"/>
      <c r="C3126" s="4273"/>
      <c r="D3126" s="4273"/>
      <c r="E3126" s="4273"/>
      <c r="F3126" s="4255"/>
      <c r="G3126" s="4255" t="str">
        <f>IF(ISBLANK(H3126),"",IF(H3126="BN",VLOOKUP(B3126,'[4]V. BAHAN'!$B$8:$E$1099,3,FALSE),IFERROR(VLOOKUP(H3126,'[4]III. DAFTAR AHS'!$B$7:$H$872,5,FALSE),"ls")))</f>
        <v/>
      </c>
      <c r="H3126" s="4255"/>
      <c r="I3126" s="4255" t="s">
        <v>243</v>
      </c>
      <c r="J3126" s="4257"/>
      <c r="K3126" s="4382"/>
      <c r="L3126" s="460"/>
      <c r="M3126" s="1934">
        <f>'[6]LAP MINGGUAN 10'!Q3126</f>
        <v>0</v>
      </c>
      <c r="N3126" s="4178"/>
      <c r="O3126" s="4178"/>
      <c r="P3126" s="4178"/>
      <c r="Q3126" s="3073">
        <f t="shared" si="518"/>
        <v>0</v>
      </c>
      <c r="R3126" s="4178"/>
      <c r="S3126" s="4319"/>
      <c r="T3126" s="359"/>
    </row>
    <row r="3127" spans="1:388" s="354" customFormat="1" ht="34.5" customHeight="1" thickBot="1" x14ac:dyDescent="0.3">
      <c r="A3127" s="422" t="s">
        <v>294</v>
      </c>
      <c r="B3127" s="3212" t="s">
        <v>169</v>
      </c>
      <c r="C3127" s="656"/>
      <c r="D3127" s="656"/>
      <c r="E3127" s="656"/>
      <c r="F3127" s="425"/>
      <c r="G3127" s="425" t="str">
        <f>IF(ISBLANK(H3127),"",IF(H3127="BN",VLOOKUP(B3127,'[4]V. BAHAN'!$B$8:$E$1099,3,FALSE),IFERROR(VLOOKUP(H3127,'[4]III. DAFTAR AHS'!$B$7:$H$872,5,FALSE),"ls")))</f>
        <v/>
      </c>
      <c r="H3127" s="425"/>
      <c r="I3127" s="425" t="s">
        <v>243</v>
      </c>
      <c r="J3127" s="550"/>
      <c r="K3127" s="550"/>
      <c r="L3127" s="3179"/>
      <c r="M3127" s="1934">
        <f>'[6]LAP MINGGUAN 10'!Q3127</f>
        <v>0</v>
      </c>
      <c r="N3127" s="2905"/>
      <c r="O3127" s="2905"/>
      <c r="P3127" s="2905"/>
      <c r="Q3127" s="3073">
        <f t="shared" si="518"/>
        <v>0</v>
      </c>
      <c r="R3127" s="2905"/>
      <c r="S3127" s="428"/>
      <c r="T3127" s="359"/>
      <c r="U3127" s="342"/>
      <c r="V3127" s="342"/>
      <c r="W3127" s="342"/>
      <c r="X3127" s="342"/>
      <c r="Y3127" s="342"/>
      <c r="Z3127" s="342"/>
      <c r="AA3127" s="342"/>
      <c r="AB3127" s="342"/>
      <c r="AC3127" s="342"/>
      <c r="AD3127" s="342"/>
      <c r="AE3127" s="342"/>
      <c r="AF3127" s="342"/>
      <c r="AG3127" s="342"/>
      <c r="AH3127" s="342"/>
      <c r="AI3127" s="342"/>
      <c r="AJ3127" s="342"/>
      <c r="AK3127" s="342"/>
      <c r="AL3127" s="342"/>
      <c r="AM3127" s="342"/>
      <c r="AN3127" s="342"/>
      <c r="AO3127" s="342"/>
      <c r="AP3127" s="342"/>
      <c r="AQ3127" s="342"/>
      <c r="AR3127" s="342"/>
      <c r="AS3127" s="342"/>
      <c r="AT3127" s="342"/>
      <c r="AU3127" s="342"/>
      <c r="AV3127" s="342"/>
      <c r="AW3127" s="342"/>
      <c r="AX3127" s="342"/>
      <c r="AY3127" s="342"/>
      <c r="AZ3127" s="342"/>
      <c r="BA3127" s="342"/>
      <c r="BB3127" s="342"/>
      <c r="BC3127" s="342"/>
      <c r="BD3127" s="342"/>
      <c r="BE3127" s="342"/>
      <c r="BF3127" s="342"/>
      <c r="BG3127" s="342"/>
      <c r="BH3127" s="342"/>
      <c r="BI3127" s="342"/>
      <c r="BJ3127" s="342"/>
      <c r="BK3127" s="342"/>
      <c r="BL3127" s="342"/>
      <c r="BM3127" s="342"/>
      <c r="BN3127" s="342"/>
      <c r="BO3127" s="342"/>
      <c r="BP3127" s="342"/>
      <c r="BQ3127" s="342"/>
      <c r="BR3127" s="342"/>
      <c r="BS3127" s="342"/>
      <c r="BT3127" s="342"/>
      <c r="BU3127" s="342"/>
      <c r="BV3127" s="342"/>
      <c r="BW3127" s="342"/>
      <c r="BX3127" s="342"/>
      <c r="BY3127" s="342"/>
      <c r="BZ3127" s="342"/>
      <c r="CA3127" s="342"/>
      <c r="CB3127" s="342"/>
      <c r="CC3127" s="342"/>
      <c r="CD3127" s="342"/>
      <c r="CE3127" s="342"/>
      <c r="CF3127" s="342"/>
      <c r="CG3127" s="342"/>
      <c r="CH3127" s="342"/>
      <c r="CI3127" s="342"/>
      <c r="CJ3127" s="342"/>
      <c r="CK3127" s="342"/>
      <c r="CL3127" s="342"/>
      <c r="CM3127" s="342"/>
      <c r="CN3127" s="342"/>
      <c r="CO3127" s="342"/>
      <c r="CP3127" s="342"/>
      <c r="CQ3127" s="342"/>
      <c r="CR3127" s="342"/>
      <c r="CS3127" s="342"/>
      <c r="CT3127" s="342"/>
      <c r="CU3127" s="342"/>
      <c r="CV3127" s="342"/>
      <c r="CW3127" s="342"/>
      <c r="CX3127" s="342"/>
      <c r="CY3127" s="342"/>
      <c r="CZ3127" s="342"/>
      <c r="DA3127" s="342"/>
      <c r="DB3127" s="342"/>
      <c r="DC3127" s="342"/>
      <c r="DD3127" s="342"/>
      <c r="DE3127" s="342"/>
      <c r="DF3127" s="342"/>
      <c r="DG3127" s="342"/>
      <c r="DH3127" s="342"/>
      <c r="DI3127" s="342"/>
      <c r="DJ3127" s="342"/>
      <c r="DK3127" s="342"/>
      <c r="DL3127" s="342"/>
      <c r="DM3127" s="342"/>
      <c r="DN3127" s="342"/>
      <c r="DO3127" s="342"/>
      <c r="DP3127" s="342"/>
      <c r="DQ3127" s="342"/>
      <c r="DR3127" s="342"/>
      <c r="DS3127" s="342"/>
      <c r="DT3127" s="342"/>
      <c r="DU3127" s="342"/>
      <c r="DV3127" s="342"/>
      <c r="DW3127" s="342"/>
      <c r="DX3127" s="342"/>
      <c r="DY3127" s="342"/>
      <c r="DZ3127" s="342"/>
      <c r="EA3127" s="342"/>
      <c r="EB3127" s="342"/>
      <c r="EC3127" s="342"/>
      <c r="ED3127" s="342"/>
      <c r="EE3127" s="342"/>
      <c r="EF3127" s="342"/>
      <c r="EG3127" s="342"/>
      <c r="EH3127" s="342"/>
      <c r="EI3127" s="342"/>
      <c r="EJ3127" s="342"/>
      <c r="EK3127" s="342"/>
      <c r="EL3127" s="342"/>
      <c r="EM3127" s="342"/>
      <c r="EN3127" s="342"/>
      <c r="EO3127" s="342"/>
      <c r="EP3127" s="342"/>
      <c r="EQ3127" s="342"/>
      <c r="ER3127" s="342"/>
      <c r="ES3127" s="342"/>
      <c r="ET3127" s="342"/>
      <c r="EU3127" s="342"/>
      <c r="EV3127" s="342"/>
      <c r="EW3127" s="342"/>
      <c r="EX3127" s="342"/>
      <c r="EY3127" s="342"/>
      <c r="EZ3127" s="342"/>
      <c r="FA3127" s="342"/>
      <c r="FB3127" s="342"/>
      <c r="FC3127" s="342"/>
      <c r="FD3127" s="342"/>
      <c r="FE3127" s="342"/>
      <c r="FF3127" s="342"/>
      <c r="FG3127" s="342"/>
      <c r="FH3127" s="342"/>
      <c r="FI3127" s="342"/>
      <c r="FJ3127" s="342"/>
      <c r="FK3127" s="342"/>
      <c r="FL3127" s="342"/>
      <c r="FM3127" s="342"/>
      <c r="FN3127" s="342"/>
      <c r="FO3127" s="342"/>
      <c r="FP3127" s="342"/>
      <c r="FQ3127" s="342"/>
      <c r="FR3127" s="342"/>
      <c r="FS3127" s="342"/>
      <c r="FT3127" s="342"/>
      <c r="FU3127" s="342"/>
      <c r="FV3127" s="342"/>
      <c r="FW3127" s="342"/>
      <c r="FX3127" s="342"/>
      <c r="FY3127" s="342"/>
      <c r="FZ3127" s="342"/>
      <c r="GA3127" s="342"/>
      <c r="GB3127" s="342"/>
      <c r="GC3127" s="342"/>
      <c r="GD3127" s="342"/>
      <c r="GE3127" s="342"/>
      <c r="GF3127" s="342"/>
      <c r="GG3127" s="342"/>
      <c r="GH3127" s="342"/>
      <c r="GI3127" s="342"/>
      <c r="GJ3127" s="342"/>
      <c r="GK3127" s="342"/>
      <c r="GL3127" s="342"/>
      <c r="GM3127" s="342"/>
      <c r="GN3127" s="342"/>
      <c r="GO3127" s="342"/>
      <c r="GP3127" s="342"/>
      <c r="GQ3127" s="342"/>
      <c r="GR3127" s="342"/>
      <c r="GS3127" s="342"/>
      <c r="GT3127" s="342"/>
      <c r="GU3127" s="342"/>
      <c r="GV3127" s="342"/>
      <c r="GW3127" s="342"/>
      <c r="GX3127" s="342"/>
      <c r="GY3127" s="342"/>
      <c r="GZ3127" s="342"/>
      <c r="HA3127" s="342"/>
      <c r="HB3127" s="342"/>
      <c r="HC3127" s="342"/>
      <c r="HD3127" s="342"/>
      <c r="HE3127" s="342"/>
      <c r="HF3127" s="342"/>
      <c r="HG3127" s="342"/>
      <c r="HH3127" s="342"/>
      <c r="HI3127" s="342"/>
      <c r="HJ3127" s="342"/>
      <c r="HK3127" s="342"/>
      <c r="HL3127" s="342"/>
      <c r="HM3127" s="342"/>
      <c r="HN3127" s="342"/>
      <c r="HO3127" s="342"/>
      <c r="HP3127" s="342"/>
      <c r="HQ3127" s="342"/>
      <c r="HR3127" s="342"/>
      <c r="HS3127" s="342"/>
      <c r="HT3127" s="342"/>
      <c r="HU3127" s="342"/>
      <c r="HV3127" s="342"/>
      <c r="HW3127" s="342"/>
      <c r="HX3127" s="342"/>
      <c r="HY3127" s="342"/>
      <c r="HZ3127" s="342"/>
      <c r="IA3127" s="342"/>
      <c r="IB3127" s="342"/>
      <c r="IC3127" s="342"/>
      <c r="ID3127" s="342"/>
      <c r="IE3127" s="342"/>
      <c r="IF3127" s="342"/>
      <c r="IG3127" s="342"/>
      <c r="IH3127" s="342"/>
      <c r="II3127" s="342"/>
      <c r="IJ3127" s="342"/>
      <c r="IK3127" s="342"/>
      <c r="IL3127" s="342"/>
      <c r="IM3127" s="342"/>
      <c r="IN3127" s="342"/>
      <c r="IO3127" s="342"/>
      <c r="IP3127" s="342"/>
      <c r="IQ3127" s="342"/>
      <c r="IR3127" s="342"/>
      <c r="IS3127" s="342"/>
      <c r="IT3127" s="342"/>
      <c r="IU3127" s="342"/>
      <c r="IV3127" s="342"/>
      <c r="IW3127" s="342"/>
      <c r="IX3127" s="342"/>
      <c r="IY3127" s="342"/>
      <c r="IZ3127" s="342"/>
      <c r="JA3127" s="342"/>
      <c r="JB3127" s="342"/>
      <c r="JC3127" s="342"/>
      <c r="JD3127" s="342"/>
      <c r="JE3127" s="342"/>
      <c r="JF3127" s="342"/>
      <c r="JG3127" s="342"/>
      <c r="JH3127" s="342"/>
      <c r="JI3127" s="342"/>
      <c r="JJ3127" s="342"/>
      <c r="JK3127" s="342"/>
      <c r="JL3127" s="342"/>
      <c r="JM3127" s="342"/>
      <c r="JN3127" s="342"/>
      <c r="JO3127" s="342"/>
      <c r="JP3127" s="342"/>
      <c r="JQ3127" s="342"/>
      <c r="JR3127" s="342"/>
      <c r="JS3127" s="342"/>
      <c r="JT3127" s="342"/>
      <c r="JU3127" s="342"/>
      <c r="JV3127" s="342"/>
      <c r="JW3127" s="342"/>
      <c r="JX3127" s="342"/>
      <c r="JY3127" s="342"/>
      <c r="JZ3127" s="342"/>
      <c r="KA3127" s="342"/>
      <c r="KB3127" s="342"/>
      <c r="KC3127" s="342"/>
      <c r="KD3127" s="342"/>
      <c r="KE3127" s="342"/>
      <c r="KF3127" s="342"/>
      <c r="KG3127" s="342"/>
      <c r="KH3127" s="342"/>
      <c r="KI3127" s="342"/>
      <c r="KJ3127" s="342"/>
      <c r="KK3127" s="342"/>
      <c r="KL3127" s="342"/>
      <c r="KM3127" s="342"/>
      <c r="KN3127" s="342"/>
      <c r="KO3127" s="342"/>
      <c r="KP3127" s="342"/>
      <c r="KQ3127" s="342"/>
      <c r="KR3127" s="342"/>
      <c r="KS3127" s="342"/>
      <c r="KT3127" s="342"/>
      <c r="KU3127" s="342"/>
      <c r="KV3127" s="342"/>
      <c r="KW3127" s="342"/>
      <c r="KX3127" s="342"/>
      <c r="KY3127" s="342"/>
      <c r="KZ3127" s="342"/>
      <c r="LA3127" s="342"/>
      <c r="LB3127" s="342"/>
      <c r="LC3127" s="342"/>
      <c r="LD3127" s="342"/>
      <c r="LE3127" s="342"/>
      <c r="LF3127" s="342"/>
      <c r="LG3127" s="342"/>
      <c r="LH3127" s="342"/>
      <c r="LI3127" s="342"/>
      <c r="LJ3127" s="342"/>
      <c r="LK3127" s="342"/>
      <c r="LL3127" s="342"/>
      <c r="LM3127" s="342"/>
      <c r="LN3127" s="342"/>
      <c r="LO3127" s="342"/>
      <c r="LP3127" s="342"/>
      <c r="LQ3127" s="342"/>
      <c r="LR3127" s="342"/>
      <c r="LS3127" s="342"/>
      <c r="LT3127" s="342"/>
      <c r="LU3127" s="342"/>
      <c r="LV3127" s="342"/>
      <c r="LW3127" s="342"/>
      <c r="LX3127" s="342"/>
      <c r="LY3127" s="342"/>
      <c r="LZ3127" s="342"/>
      <c r="MA3127" s="342"/>
      <c r="MB3127" s="342"/>
      <c r="MC3127" s="342"/>
      <c r="MD3127" s="342"/>
      <c r="ME3127" s="342"/>
      <c r="MF3127" s="342"/>
      <c r="MG3127" s="342"/>
      <c r="MH3127" s="342"/>
      <c r="MI3127" s="342"/>
      <c r="MJ3127" s="342"/>
      <c r="MK3127" s="342"/>
      <c r="ML3127" s="342"/>
      <c r="MM3127" s="342"/>
      <c r="MN3127" s="342"/>
      <c r="MO3127" s="342"/>
      <c r="MP3127" s="342"/>
      <c r="MQ3127" s="342"/>
      <c r="MR3127" s="342"/>
      <c r="MS3127" s="342"/>
      <c r="MT3127" s="342"/>
      <c r="MU3127" s="342"/>
      <c r="MV3127" s="342"/>
      <c r="MW3127" s="342"/>
      <c r="MX3127" s="342"/>
      <c r="MY3127" s="342"/>
      <c r="MZ3127" s="342"/>
      <c r="NA3127" s="342"/>
      <c r="NB3127" s="342"/>
      <c r="NC3127" s="342"/>
      <c r="ND3127" s="342"/>
      <c r="NE3127" s="342"/>
      <c r="NF3127" s="342"/>
      <c r="NG3127" s="342"/>
      <c r="NH3127" s="342"/>
      <c r="NI3127" s="342"/>
      <c r="NJ3127" s="342"/>
      <c r="NK3127" s="342"/>
      <c r="NL3127" s="342"/>
      <c r="NM3127" s="342"/>
      <c r="NN3127" s="342"/>
      <c r="NO3127" s="342"/>
      <c r="NP3127" s="342"/>
      <c r="NQ3127" s="342"/>
      <c r="NR3127" s="342"/>
      <c r="NS3127" s="342"/>
      <c r="NT3127" s="342"/>
      <c r="NU3127" s="342"/>
      <c r="NV3127" s="342"/>
      <c r="NW3127" s="342"/>
      <c r="NX3127" s="342"/>
    </row>
    <row r="3128" spans="1:388" s="342" customFormat="1" ht="34.5" customHeight="1" x14ac:dyDescent="0.25">
      <c r="A3128" s="4379">
        <v>1</v>
      </c>
      <c r="B3128" s="3688" t="s">
        <v>1886</v>
      </c>
      <c r="C3128" s="4198"/>
      <c r="D3128" s="4198"/>
      <c r="E3128" s="4198"/>
      <c r="F3128" s="4059"/>
      <c r="G3128" s="4130" t="str">
        <f>IF(ISBLANK(H3128),"",IF(H3128="BN",VLOOKUP(B3128,'[4]V. BAHAN'!$B$8:$E$1099,3,FALSE),IFERROR(VLOOKUP(H3128,'[4]III. DAFTAR AHS'!$B$7:$H$872,5,FALSE),"ls")))</f>
        <v/>
      </c>
      <c r="H3128" s="4392"/>
      <c r="I3128" s="4392" t="s">
        <v>243</v>
      </c>
      <c r="J3128" s="4393"/>
      <c r="K3128" s="3997"/>
      <c r="L3128" s="3454"/>
      <c r="M3128" s="1934">
        <f>'[6]LAP MINGGUAN 10'!Q3128</f>
        <v>0</v>
      </c>
      <c r="N3128" s="4202"/>
      <c r="O3128" s="4202"/>
      <c r="P3128" s="4202"/>
      <c r="Q3128" s="3073">
        <f t="shared" si="518"/>
        <v>0</v>
      </c>
      <c r="R3128" s="4202"/>
      <c r="S3128" s="4203"/>
      <c r="T3128" s="359"/>
    </row>
    <row r="3129" spans="1:388" s="342" customFormat="1" ht="34.5" customHeight="1" x14ac:dyDescent="0.25">
      <c r="A3129" s="4394" t="s">
        <v>25</v>
      </c>
      <c r="B3129" s="4390" t="s">
        <v>1887</v>
      </c>
      <c r="C3129" s="4220"/>
      <c r="D3129" s="4220"/>
      <c r="E3129" s="4220"/>
      <c r="F3129" s="4363">
        <v>202.86</v>
      </c>
      <c r="G3129" s="4130" t="str">
        <f>IF(ISBLANK(H3129),"",IF(H3129="BN",VLOOKUP(B3129,'[4]V. BAHAN'!$B$8:$E$14999,3,FALSE),IFERROR(VLOOKUP(H3129,'[4]III. DAFTAR AHS'!$B$7:$H$14999,5,FALSE),"ls")))</f>
        <v xml:space="preserve">m3 </v>
      </c>
      <c r="H3129" s="4363" t="s">
        <v>393</v>
      </c>
      <c r="I3129" s="4357" t="s">
        <v>394</v>
      </c>
      <c r="J3129" s="3997">
        <f>VLOOKUP(B3129,'[5] RAB LAMA'!$B$9:$E$5553,4,FALSE)</f>
        <v>65955.45</v>
      </c>
      <c r="K3129" s="3997">
        <f t="shared" ref="K3129:K3137" si="519">J3129*F3129</f>
        <v>13379722.587000001</v>
      </c>
      <c r="L3129" s="3454">
        <f t="shared" ref="L3129:L3137" si="520">K3129/$K$4349*100</f>
        <v>3.5014336096854108E-2</v>
      </c>
      <c r="M3129" s="1934">
        <f>'[6]LAP MINGGUAN 10'!Q3129</f>
        <v>0</v>
      </c>
      <c r="N3129" s="4358">
        <f t="shared" ref="N3129:N3137" si="521">L3129*M3129/100</f>
        <v>0</v>
      </c>
      <c r="O3129" s="4358">
        <v>60</v>
      </c>
      <c r="P3129" s="4358">
        <f t="shared" ref="P3129:P3137" si="522">L3129*O3129/100</f>
        <v>2.1008601658112466E-2</v>
      </c>
      <c r="Q3129" s="3073">
        <f t="shared" si="518"/>
        <v>60</v>
      </c>
      <c r="R3129" s="4358">
        <f t="shared" ref="R3129:R3137" si="523">L3129*Q3129/100</f>
        <v>2.1008601658112466E-2</v>
      </c>
      <c r="S3129" s="4359"/>
      <c r="T3129" s="359"/>
    </row>
    <row r="3130" spans="1:388" s="342" customFormat="1" ht="34.5" customHeight="1" x14ac:dyDescent="0.25">
      <c r="A3130" s="4394" t="s">
        <v>25</v>
      </c>
      <c r="B3130" s="4390" t="s">
        <v>1888</v>
      </c>
      <c r="C3130" s="4220"/>
      <c r="D3130" s="4220"/>
      <c r="E3130" s="4220"/>
      <c r="F3130" s="4363">
        <v>21.24</v>
      </c>
      <c r="G3130" s="4130" t="str">
        <f>IF(ISBLANK(H3130),"",IF(H3130="BN",VLOOKUP(B3130,'[4]V. BAHAN'!$B$8:$E$14999,3,FALSE),IFERROR(VLOOKUP(H3130,'[4]III. DAFTAR AHS'!$B$7:$H$14999,5,FALSE),"ls")))</f>
        <v xml:space="preserve">m3 </v>
      </c>
      <c r="H3130" s="4363" t="s">
        <v>400</v>
      </c>
      <c r="I3130" s="4357" t="s">
        <v>401</v>
      </c>
      <c r="J3130" s="3997">
        <f>VLOOKUP(B3130,'[5] RAB LAMA'!$B$9:$E$5553,4,FALSE)</f>
        <v>79076.250000000015</v>
      </c>
      <c r="K3130" s="3997">
        <f t="shared" si="519"/>
        <v>1679579.5500000003</v>
      </c>
      <c r="L3130" s="3454">
        <f t="shared" si="520"/>
        <v>4.3954097316070894E-3</v>
      </c>
      <c r="M3130" s="1934">
        <f>'[6]LAP MINGGUAN 10'!Q3130</f>
        <v>0</v>
      </c>
      <c r="N3130" s="4358">
        <f t="shared" si="521"/>
        <v>0</v>
      </c>
      <c r="O3130" s="4358">
        <v>60</v>
      </c>
      <c r="P3130" s="4358">
        <f t="shared" si="522"/>
        <v>2.6372458389642538E-3</v>
      </c>
      <c r="Q3130" s="3073">
        <f t="shared" ref="Q3130:Q3193" si="524">M3130+O3130</f>
        <v>60</v>
      </c>
      <c r="R3130" s="4358">
        <f t="shared" si="523"/>
        <v>2.6372458389642538E-3</v>
      </c>
      <c r="S3130" s="4359"/>
      <c r="T3130" s="359"/>
    </row>
    <row r="3131" spans="1:388" s="342" customFormat="1" ht="34.5" customHeight="1" x14ac:dyDescent="0.25">
      <c r="A3131" s="4394" t="s">
        <v>25</v>
      </c>
      <c r="B3131" s="4390" t="s">
        <v>1519</v>
      </c>
      <c r="C3131" s="4220"/>
      <c r="D3131" s="4220"/>
      <c r="E3131" s="4220"/>
      <c r="F3131" s="4363">
        <v>12.58</v>
      </c>
      <c r="G3131" s="4130" t="str">
        <f>IF(ISBLANK(H3131),"",IF(H3131="BN",VLOOKUP(B3131,'[4]V. BAHAN'!$B$8:$E$14999,3,FALSE),IFERROR(VLOOKUP(H3131,'[4]III. DAFTAR AHS'!$B$7:$H$14999,5,FALSE),"ls")))</f>
        <v xml:space="preserve">m3 </v>
      </c>
      <c r="H3131" s="4363" t="s">
        <v>1167</v>
      </c>
      <c r="I3131" s="4357" t="s">
        <v>427</v>
      </c>
      <c r="J3131" s="3997">
        <f>VLOOKUP(B3131,'[5] RAB LAMA'!$B$9:$E$5553,4,FALSE)</f>
        <v>72958.371608390124</v>
      </c>
      <c r="K3131" s="3997">
        <f t="shared" si="519"/>
        <v>917816.3148335478</v>
      </c>
      <c r="L3131" s="3454">
        <f t="shared" si="520"/>
        <v>2.4018980000364565E-3</v>
      </c>
      <c r="M3131" s="1934">
        <f>'[6]LAP MINGGUAN 10'!Q3131</f>
        <v>0</v>
      </c>
      <c r="N3131" s="4358">
        <f t="shared" si="521"/>
        <v>0</v>
      </c>
      <c r="O3131" s="4358">
        <v>60</v>
      </c>
      <c r="P3131" s="4358">
        <f t="shared" si="522"/>
        <v>1.4411388000218738E-3</v>
      </c>
      <c r="Q3131" s="3073">
        <f t="shared" si="524"/>
        <v>60</v>
      </c>
      <c r="R3131" s="4358">
        <f t="shared" si="523"/>
        <v>1.4411388000218738E-3</v>
      </c>
      <c r="S3131" s="4359"/>
      <c r="T3131" s="359"/>
    </row>
    <row r="3132" spans="1:388" s="342" customFormat="1" ht="34.5" customHeight="1" x14ac:dyDescent="0.25">
      <c r="A3132" s="4394" t="s">
        <v>25</v>
      </c>
      <c r="B3132" s="4390" t="s">
        <v>1889</v>
      </c>
      <c r="C3132" s="4220"/>
      <c r="D3132" s="4220"/>
      <c r="E3132" s="4220"/>
      <c r="F3132" s="4363">
        <v>4.04</v>
      </c>
      <c r="G3132" s="4130" t="str">
        <f>IF(ISBLANK(H3132),"",IF(H3132="BN",VLOOKUP(B3132,'[4]V. BAHAN'!$B$8:$E$14999,3,FALSE),IFERROR(VLOOKUP(H3132,'[4]III. DAFTAR AHS'!$B$7:$H$14999,5,FALSE),"ls")))</f>
        <v xml:space="preserve">m3 </v>
      </c>
      <c r="H3132" s="4363" t="s">
        <v>475</v>
      </c>
      <c r="I3132" s="4357" t="s">
        <v>352</v>
      </c>
      <c r="J3132" s="3997">
        <f>VLOOKUP(B3132,'[5] RAB LAMA'!$B$9:$E$5553,4,FALSE)</f>
        <v>1086667.0105032567</v>
      </c>
      <c r="K3132" s="3997">
        <f t="shared" si="519"/>
        <v>4390134.7224331573</v>
      </c>
      <c r="L3132" s="3454">
        <f t="shared" si="520"/>
        <v>1.148885200587783E-2</v>
      </c>
      <c r="M3132" s="1934">
        <f>'[6]LAP MINGGUAN 10'!Q3132</f>
        <v>0</v>
      </c>
      <c r="N3132" s="4358">
        <f t="shared" si="521"/>
        <v>0</v>
      </c>
      <c r="O3132" s="4358">
        <v>60</v>
      </c>
      <c r="P3132" s="4358">
        <f t="shared" si="522"/>
        <v>6.8933112035266982E-3</v>
      </c>
      <c r="Q3132" s="3073">
        <f t="shared" si="524"/>
        <v>60</v>
      </c>
      <c r="R3132" s="4358">
        <f t="shared" si="523"/>
        <v>6.8933112035266982E-3</v>
      </c>
      <c r="S3132" s="4359"/>
      <c r="T3132" s="359"/>
    </row>
    <row r="3133" spans="1:388" s="342" customFormat="1" ht="34.5" customHeight="1" x14ac:dyDescent="0.25">
      <c r="A3133" s="4394" t="s">
        <v>25</v>
      </c>
      <c r="B3133" s="4390" t="s">
        <v>1890</v>
      </c>
      <c r="C3133" s="4220"/>
      <c r="D3133" s="4220"/>
      <c r="E3133" s="4220"/>
      <c r="F3133" s="4363">
        <v>205.95</v>
      </c>
      <c r="G3133" s="4130" t="str">
        <f>IF(ISBLANK(H3133),"",IF(H3133="BN",VLOOKUP(B3133,'[4]V. BAHAN'!$B$8:$E$14999,3,FALSE),IFERROR(VLOOKUP(H3133,'[4]III. DAFTAR AHS'!$B$7:$H$14999,5,FALSE),"ls")))</f>
        <v xml:space="preserve">m' </v>
      </c>
      <c r="H3133" s="4363" t="s">
        <v>1891</v>
      </c>
      <c r="I3133" s="4357" t="s">
        <v>1892</v>
      </c>
      <c r="J3133" s="3997">
        <f>VLOOKUP(B3133,'[5] RAB LAMA'!$B$9:$E$5553,4,FALSE)</f>
        <v>706255.46640887216</v>
      </c>
      <c r="K3133" s="3997">
        <f t="shared" si="519"/>
        <v>145453313.30690721</v>
      </c>
      <c r="L3133" s="3454">
        <f t="shared" si="520"/>
        <v>0.38064699513856004</v>
      </c>
      <c r="M3133" s="1934">
        <f>'[6]LAP MINGGUAN 10'!Q3133</f>
        <v>0</v>
      </c>
      <c r="N3133" s="4358">
        <f t="shared" si="521"/>
        <v>0</v>
      </c>
      <c r="O3133" s="4358">
        <v>60</v>
      </c>
      <c r="P3133" s="4358">
        <f t="shared" si="522"/>
        <v>0.22838819708313601</v>
      </c>
      <c r="Q3133" s="3073">
        <f t="shared" si="524"/>
        <v>60</v>
      </c>
      <c r="R3133" s="4358">
        <f t="shared" si="523"/>
        <v>0.22838819708313601</v>
      </c>
      <c r="S3133" s="4359"/>
      <c r="T3133" s="359"/>
    </row>
    <row r="3134" spans="1:388" s="342" customFormat="1" ht="34.5" customHeight="1" x14ac:dyDescent="0.25">
      <c r="A3134" s="4394" t="s">
        <v>25</v>
      </c>
      <c r="B3134" s="4390" t="s">
        <v>1893</v>
      </c>
      <c r="C3134" s="4220"/>
      <c r="D3134" s="4220"/>
      <c r="E3134" s="4220"/>
      <c r="F3134" s="4363">
        <v>14.36</v>
      </c>
      <c r="G3134" s="4130" t="str">
        <f>IF(ISBLANK(H3134),"",IF(H3134="BN",VLOOKUP(B3134,'[4]V. BAHAN'!$B$8:$E$14999,3,FALSE),IFERROR(VLOOKUP(H3134,'[4]III. DAFTAR AHS'!$B$7:$H$14999,5,FALSE),"ls")))</f>
        <v xml:space="preserve">m1 </v>
      </c>
      <c r="H3134" s="4363" t="s">
        <v>1894</v>
      </c>
      <c r="I3134" s="4357" t="s">
        <v>1895</v>
      </c>
      <c r="J3134" s="3997">
        <f>VLOOKUP(B3134,'[5] RAB LAMA'!$B$9:$E$5553,4,FALSE)</f>
        <v>485177.08868264488</v>
      </c>
      <c r="K3134" s="3997">
        <f t="shared" si="519"/>
        <v>6967142.9934827806</v>
      </c>
      <c r="L3134" s="3454">
        <f t="shared" si="520"/>
        <v>1.8232806010916456E-2</v>
      </c>
      <c r="M3134" s="1934">
        <f>'[6]LAP MINGGUAN 10'!Q3134</f>
        <v>0</v>
      </c>
      <c r="N3134" s="4358">
        <f t="shared" si="521"/>
        <v>0</v>
      </c>
      <c r="O3134" s="4358">
        <v>60</v>
      </c>
      <c r="P3134" s="4358">
        <f t="shared" si="522"/>
        <v>1.0939683606549873E-2</v>
      </c>
      <c r="Q3134" s="3073">
        <f t="shared" si="524"/>
        <v>60</v>
      </c>
      <c r="R3134" s="4358">
        <f t="shared" si="523"/>
        <v>1.0939683606549873E-2</v>
      </c>
      <c r="S3134" s="4359"/>
      <c r="T3134" s="359"/>
    </row>
    <row r="3135" spans="1:388" s="342" customFormat="1" ht="34.5" customHeight="1" x14ac:dyDescent="0.25">
      <c r="A3135" s="4394" t="s">
        <v>25</v>
      </c>
      <c r="B3135" s="4390" t="s">
        <v>1896</v>
      </c>
      <c r="C3135" s="4220"/>
      <c r="D3135" s="4220"/>
      <c r="E3135" s="4220"/>
      <c r="F3135" s="4363">
        <v>454.44</v>
      </c>
      <c r="G3135" s="4130" t="str">
        <f>IF(ISBLANK(H3135),"",IF(H3135="BN",VLOOKUP(B3135,'[4]V. BAHAN'!$B$8:$E$14999,3,FALSE),IFERROR(VLOOKUP(H3135,'[4]III. DAFTAR AHS'!$B$7:$H$14999,5,FALSE),"ls")))</f>
        <v xml:space="preserve">m1 </v>
      </c>
      <c r="H3135" s="4363" t="s">
        <v>1522</v>
      </c>
      <c r="I3135" s="4357" t="s">
        <v>427</v>
      </c>
      <c r="J3135" s="3997">
        <f>VLOOKUP(B3135,'[5] RAB LAMA'!$B$9:$E$5553,4,FALSE)</f>
        <v>5065.6349270999999</v>
      </c>
      <c r="K3135" s="3997">
        <f t="shared" si="519"/>
        <v>2302027.136271324</v>
      </c>
      <c r="L3135" s="3454">
        <f t="shared" si="520"/>
        <v>6.0243365532704754E-3</v>
      </c>
      <c r="M3135" s="1934">
        <f>'[6]LAP MINGGUAN 10'!Q3135</f>
        <v>0</v>
      </c>
      <c r="N3135" s="4358">
        <f t="shared" si="521"/>
        <v>0</v>
      </c>
      <c r="O3135" s="4358">
        <v>60</v>
      </c>
      <c r="P3135" s="4358">
        <f t="shared" si="522"/>
        <v>3.6146019319622854E-3</v>
      </c>
      <c r="Q3135" s="3073">
        <f t="shared" si="524"/>
        <v>60</v>
      </c>
      <c r="R3135" s="4358">
        <f t="shared" si="523"/>
        <v>3.6146019319622854E-3</v>
      </c>
      <c r="S3135" s="4359"/>
      <c r="T3135" s="359"/>
    </row>
    <row r="3136" spans="1:388" s="342" customFormat="1" ht="34.5" customHeight="1" x14ac:dyDescent="0.25">
      <c r="A3136" s="4394" t="s">
        <v>25</v>
      </c>
      <c r="B3136" s="4390" t="s">
        <v>1897</v>
      </c>
      <c r="C3136" s="4220"/>
      <c r="D3136" s="4220"/>
      <c r="E3136" s="4220"/>
      <c r="F3136" s="4363">
        <v>171.33</v>
      </c>
      <c r="G3136" s="4130" t="str">
        <f>IF(ISBLANK(H3136),"",IF(H3136="BN",VLOOKUP(B3136,'[4]V. BAHAN'!$B$8:$E$14999,3,FALSE),IFERROR(VLOOKUP(H3136,'[4]III. DAFTAR AHS'!$B$7:$H$14999,5,FALSE),"ls")))</f>
        <v xml:space="preserve">m' </v>
      </c>
      <c r="H3136" s="4363" t="s">
        <v>1898</v>
      </c>
      <c r="I3136" s="4357" t="s">
        <v>1899</v>
      </c>
      <c r="J3136" s="3997">
        <f>VLOOKUP(B3136,'[5] RAB LAMA'!$B$9:$E$5553,4,FALSE)</f>
        <v>256737.57866917751</v>
      </c>
      <c r="K3136" s="3997">
        <f t="shared" si="519"/>
        <v>43986849.353390187</v>
      </c>
      <c r="L3136" s="3454">
        <f t="shared" si="520"/>
        <v>0.11511227658768899</v>
      </c>
      <c r="M3136" s="1934">
        <f>'[6]LAP MINGGUAN 10'!Q3136</f>
        <v>0</v>
      </c>
      <c r="N3136" s="4358">
        <f t="shared" si="521"/>
        <v>0</v>
      </c>
      <c r="O3136" s="4358">
        <v>60</v>
      </c>
      <c r="P3136" s="4358">
        <f t="shared" si="522"/>
        <v>6.9067365952613397E-2</v>
      </c>
      <c r="Q3136" s="3073">
        <f t="shared" si="524"/>
        <v>60</v>
      </c>
      <c r="R3136" s="4358">
        <f t="shared" si="523"/>
        <v>6.9067365952613397E-2</v>
      </c>
      <c r="S3136" s="4359"/>
      <c r="T3136" s="359"/>
    </row>
    <row r="3137" spans="1:20" s="342" customFormat="1" ht="34.5" customHeight="1" x14ac:dyDescent="0.25">
      <c r="A3137" s="4394" t="s">
        <v>25</v>
      </c>
      <c r="B3137" s="4390" t="s">
        <v>1900</v>
      </c>
      <c r="C3137" s="4220"/>
      <c r="D3137" s="4220"/>
      <c r="E3137" s="4220"/>
      <c r="F3137" s="4363">
        <v>23</v>
      </c>
      <c r="G3137" s="4130" t="str">
        <f>IF(ISBLANK(H3137),"",IF(H3137="BN",VLOOKUP(B3137,'[4]V. BAHAN'!$B$8:$E$14999,3,FALSE),IFERROR(VLOOKUP(H3137,'[4]III. DAFTAR AHS'!$B$7:$H$14999,5,FALSE),"ls")))</f>
        <v xml:space="preserve">unit </v>
      </c>
      <c r="H3137" s="4363" t="s">
        <v>1901</v>
      </c>
      <c r="I3137" s="4357" t="s">
        <v>1476</v>
      </c>
      <c r="J3137" s="3997">
        <f>VLOOKUP(B3137,'[5] RAB LAMA'!$B$9:$E$5553,4,FALSE)</f>
        <v>1561489.5263896501</v>
      </c>
      <c r="K3137" s="3997">
        <f t="shared" si="519"/>
        <v>35914259.106961951</v>
      </c>
      <c r="L3137" s="3454">
        <f t="shared" si="520"/>
        <v>9.3986547991846581E-2</v>
      </c>
      <c r="M3137" s="1934">
        <f>'[6]LAP MINGGUAN 10'!Q3137</f>
        <v>0</v>
      </c>
      <c r="N3137" s="4358">
        <f t="shared" si="521"/>
        <v>0</v>
      </c>
      <c r="O3137" s="4358">
        <v>60</v>
      </c>
      <c r="P3137" s="4358">
        <f t="shared" si="522"/>
        <v>5.6391928795107946E-2</v>
      </c>
      <c r="Q3137" s="3073">
        <f t="shared" si="524"/>
        <v>60</v>
      </c>
      <c r="R3137" s="4358">
        <f t="shared" si="523"/>
        <v>5.6391928795107946E-2</v>
      </c>
      <c r="S3137" s="4359"/>
      <c r="T3137" s="359"/>
    </row>
    <row r="3138" spans="1:20" s="342" customFormat="1" ht="34.5" customHeight="1" x14ac:dyDescent="0.25">
      <c r="A3138" s="4386"/>
      <c r="B3138" s="4377"/>
      <c r="C3138" s="4223"/>
      <c r="D3138" s="4223"/>
      <c r="E3138" s="4223"/>
      <c r="F3138" s="4363"/>
      <c r="G3138" s="4363" t="str">
        <f>IF(ISBLANK(H3138),"",IF(H3138="BN",VLOOKUP(B3138,'[4]V. BAHAN'!$B$8:$E$1099,3,FALSE),IFERROR(VLOOKUP(H3138,'[4]III. DAFTAR AHS'!$B$7:$H$872,5,FALSE),"ls")))</f>
        <v/>
      </c>
      <c r="H3138" s="4363"/>
      <c r="I3138" s="4363" t="s">
        <v>243</v>
      </c>
      <c r="J3138" s="4364"/>
      <c r="K3138" s="4366"/>
      <c r="L3138" s="3454"/>
      <c r="M3138" s="1934">
        <f>'[6]LAP MINGGUAN 10'!Q3138</f>
        <v>0</v>
      </c>
      <c r="N3138" s="4358"/>
      <c r="O3138" s="4358"/>
      <c r="P3138" s="4358"/>
      <c r="Q3138" s="3073">
        <f t="shared" si="524"/>
        <v>0</v>
      </c>
      <c r="R3138" s="4358"/>
      <c r="S3138" s="4359"/>
      <c r="T3138" s="359"/>
    </row>
    <row r="3139" spans="1:20" s="342" customFormat="1" ht="34.5" customHeight="1" x14ac:dyDescent="0.25">
      <c r="A3139" s="4386">
        <f>A3128+1</f>
        <v>2</v>
      </c>
      <c r="B3139" s="4377" t="s">
        <v>1902</v>
      </c>
      <c r="C3139" s="4223"/>
      <c r="D3139" s="4223"/>
      <c r="E3139" s="4223"/>
      <c r="F3139" s="4363"/>
      <c r="G3139" s="4395" t="str">
        <f>IF(ISBLANK(H3139),"",IF(H3139="BN",VLOOKUP(B3139,'[4]V. BAHAN'!$B$8:$E$1099,3,FALSE),IFERROR(VLOOKUP(H3139,'[4]III. DAFTAR AHS'!$B$7:$H$872,5,FALSE),"ls")))</f>
        <v/>
      </c>
      <c r="H3139" s="4396"/>
      <c r="I3139" s="4396" t="s">
        <v>243</v>
      </c>
      <c r="J3139" s="4397"/>
      <c r="K3139" s="4366"/>
      <c r="L3139" s="3454"/>
      <c r="M3139" s="1934">
        <f>'[6]LAP MINGGUAN 10'!Q3139</f>
        <v>0</v>
      </c>
      <c r="N3139" s="4358"/>
      <c r="O3139" s="4358"/>
      <c r="P3139" s="4358"/>
      <c r="Q3139" s="3073">
        <f t="shared" si="524"/>
        <v>0</v>
      </c>
      <c r="R3139" s="4358"/>
      <c r="S3139" s="4359"/>
      <c r="T3139" s="359"/>
    </row>
    <row r="3140" spans="1:20" s="342" customFormat="1" ht="34.5" customHeight="1" x14ac:dyDescent="0.25">
      <c r="A3140" s="4394" t="s">
        <v>25</v>
      </c>
      <c r="B3140" s="4390" t="s">
        <v>1887</v>
      </c>
      <c r="C3140" s="4220"/>
      <c r="D3140" s="4220"/>
      <c r="E3140" s="4220"/>
      <c r="F3140" s="4363">
        <v>278.66000000000003</v>
      </c>
      <c r="G3140" s="4130" t="str">
        <f>IF(ISBLANK(H3140),"",IF(H3140="BN",VLOOKUP(B3140,'[4]V. BAHAN'!$B$8:$E$14999,3,FALSE),IFERROR(VLOOKUP(H3140,'[4]III. DAFTAR AHS'!$B$7:$H$14999,5,FALSE),"ls")))</f>
        <v xml:space="preserve">m3 </v>
      </c>
      <c r="H3140" s="4363" t="s">
        <v>393</v>
      </c>
      <c r="I3140" s="4357" t="s">
        <v>394</v>
      </c>
      <c r="J3140" s="3997">
        <f>VLOOKUP(B3140,'[5] RAB LAMA'!$B$9:$E$5553,4,FALSE)</f>
        <v>65955.45</v>
      </c>
      <c r="K3140" s="3997">
        <f t="shared" ref="K3140:K3146" si="525">J3140*F3140</f>
        <v>18379145.697000001</v>
      </c>
      <c r="L3140" s="3454">
        <f t="shared" ref="L3140:L3146" si="526">K3140/$K$4349*100</f>
        <v>4.8097677692740634E-2</v>
      </c>
      <c r="M3140" s="1934">
        <f>'[6]LAP MINGGUAN 10'!Q3140</f>
        <v>0</v>
      </c>
      <c r="N3140" s="4358">
        <f t="shared" ref="N3140:N3146" si="527">L3140*M3140/100</f>
        <v>0</v>
      </c>
      <c r="O3140" s="4358">
        <v>60</v>
      </c>
      <c r="P3140" s="4358">
        <f t="shared" ref="P3140:P3146" si="528">L3140*O3140/100</f>
        <v>2.8858606615644381E-2</v>
      </c>
      <c r="Q3140" s="3073">
        <f t="shared" si="524"/>
        <v>60</v>
      </c>
      <c r="R3140" s="4358">
        <f t="shared" ref="R3140:R3146" si="529">L3140*Q3140/100</f>
        <v>2.8858606615644381E-2</v>
      </c>
      <c r="S3140" s="4359"/>
      <c r="T3140" s="359"/>
    </row>
    <row r="3141" spans="1:20" s="342" customFormat="1" ht="34.5" customHeight="1" x14ac:dyDescent="0.25">
      <c r="A3141" s="4394" t="s">
        <v>25</v>
      </c>
      <c r="B3141" s="4390" t="s">
        <v>1888</v>
      </c>
      <c r="C3141" s="4220"/>
      <c r="D3141" s="4220"/>
      <c r="E3141" s="4220"/>
      <c r="F3141" s="4363">
        <v>55.73</v>
      </c>
      <c r="G3141" s="4130" t="str">
        <f>IF(ISBLANK(H3141),"",IF(H3141="BN",VLOOKUP(B3141,'[4]V. BAHAN'!$B$8:$E$14999,3,FALSE),IFERROR(VLOOKUP(H3141,'[4]III. DAFTAR AHS'!$B$7:$H$14999,5,FALSE),"ls")))</f>
        <v xml:space="preserve">m3 </v>
      </c>
      <c r="H3141" s="4363" t="s">
        <v>400</v>
      </c>
      <c r="I3141" s="4357" t="s">
        <v>401</v>
      </c>
      <c r="J3141" s="3997">
        <f>VLOOKUP(B3141,'[5] RAB LAMA'!$B$9:$E$5553,4,FALSE)</f>
        <v>79076.250000000015</v>
      </c>
      <c r="K3141" s="3997">
        <f t="shared" si="525"/>
        <v>4406919.4125000006</v>
      </c>
      <c r="L3141" s="3454">
        <f t="shared" si="526"/>
        <v>1.1532777040605608E-2</v>
      </c>
      <c r="M3141" s="1934">
        <f>'[6]LAP MINGGUAN 10'!Q3141</f>
        <v>0</v>
      </c>
      <c r="N3141" s="4358">
        <f t="shared" si="527"/>
        <v>0</v>
      </c>
      <c r="O3141" s="4358">
        <v>60</v>
      </c>
      <c r="P3141" s="4358">
        <f t="shared" si="528"/>
        <v>6.9196662243633652E-3</v>
      </c>
      <c r="Q3141" s="3073">
        <f t="shared" si="524"/>
        <v>60</v>
      </c>
      <c r="R3141" s="4358">
        <f t="shared" si="529"/>
        <v>6.9196662243633652E-3</v>
      </c>
      <c r="S3141" s="4359"/>
      <c r="T3141" s="359"/>
    </row>
    <row r="3142" spans="1:20" s="342" customFormat="1" ht="34.5" customHeight="1" x14ac:dyDescent="0.25">
      <c r="A3142" s="4394" t="s">
        <v>25</v>
      </c>
      <c r="B3142" s="4390" t="s">
        <v>1519</v>
      </c>
      <c r="C3142" s="4220"/>
      <c r="D3142" s="4220"/>
      <c r="E3142" s="4220"/>
      <c r="F3142" s="4363">
        <v>66.34</v>
      </c>
      <c r="G3142" s="4130" t="str">
        <f>IF(ISBLANK(H3142),"",IF(H3142="BN",VLOOKUP(B3142,'[4]V. BAHAN'!$B$8:$E$14999,3,FALSE),IFERROR(VLOOKUP(H3142,'[4]III. DAFTAR AHS'!$B$7:$H$14999,5,FALSE),"ls")))</f>
        <v xml:space="preserve">m3 </v>
      </c>
      <c r="H3142" s="4363" t="s">
        <v>1167</v>
      </c>
      <c r="I3142" s="4357" t="s">
        <v>427</v>
      </c>
      <c r="J3142" s="3997">
        <f>VLOOKUP(B3142,'[5] RAB LAMA'!$B$9:$E$5553,4,FALSE)</f>
        <v>72958.371608390124</v>
      </c>
      <c r="K3142" s="3997">
        <f t="shared" si="525"/>
        <v>4840058.3725006012</v>
      </c>
      <c r="L3142" s="3454">
        <f t="shared" si="526"/>
        <v>1.2666288817362363E-2</v>
      </c>
      <c r="M3142" s="1934">
        <f>'[6]LAP MINGGUAN 10'!Q3142</f>
        <v>0</v>
      </c>
      <c r="N3142" s="4358">
        <f t="shared" si="527"/>
        <v>0</v>
      </c>
      <c r="O3142" s="4358">
        <v>60</v>
      </c>
      <c r="P3142" s="4358">
        <f t="shared" si="528"/>
        <v>7.5997732904174173E-3</v>
      </c>
      <c r="Q3142" s="3073">
        <f t="shared" si="524"/>
        <v>60</v>
      </c>
      <c r="R3142" s="4358">
        <f t="shared" si="529"/>
        <v>7.5997732904174173E-3</v>
      </c>
      <c r="S3142" s="4359"/>
      <c r="T3142" s="359"/>
    </row>
    <row r="3143" spans="1:20" s="342" customFormat="1" ht="34.5" customHeight="1" x14ac:dyDescent="0.25">
      <c r="A3143" s="4394" t="s">
        <v>25</v>
      </c>
      <c r="B3143" s="4390" t="s">
        <v>1889</v>
      </c>
      <c r="C3143" s="4220"/>
      <c r="D3143" s="4220"/>
      <c r="E3143" s="4220"/>
      <c r="F3143" s="4363">
        <v>5.94</v>
      </c>
      <c r="G3143" s="4130" t="str">
        <f>IF(ISBLANK(H3143),"",IF(H3143="BN",VLOOKUP(B3143,'[4]V. BAHAN'!$B$8:$E$14999,3,FALSE),IFERROR(VLOOKUP(H3143,'[4]III. DAFTAR AHS'!$B$7:$H$14999,5,FALSE),"ls")))</f>
        <v xml:space="preserve">m3 </v>
      </c>
      <c r="H3143" s="4363" t="s">
        <v>475</v>
      </c>
      <c r="I3143" s="4357" t="s">
        <v>352</v>
      </c>
      <c r="J3143" s="3997">
        <f>VLOOKUP(B3143,'[5] RAB LAMA'!$B$9:$E$5553,4,FALSE)</f>
        <v>1086667.0105032567</v>
      </c>
      <c r="K3143" s="3997">
        <f t="shared" si="525"/>
        <v>6454802.0423893454</v>
      </c>
      <c r="L3143" s="3454">
        <f t="shared" si="526"/>
        <v>1.6892024978939189E-2</v>
      </c>
      <c r="M3143" s="1934">
        <f>'[6]LAP MINGGUAN 10'!Q3143</f>
        <v>0</v>
      </c>
      <c r="N3143" s="4358">
        <f t="shared" si="527"/>
        <v>0</v>
      </c>
      <c r="O3143" s="4358">
        <v>60</v>
      </c>
      <c r="P3143" s="4358">
        <f t="shared" si="528"/>
        <v>1.0135214987363512E-2</v>
      </c>
      <c r="Q3143" s="3073">
        <f t="shared" si="524"/>
        <v>60</v>
      </c>
      <c r="R3143" s="4358">
        <f t="shared" si="529"/>
        <v>1.0135214987363512E-2</v>
      </c>
      <c r="S3143" s="4359"/>
      <c r="T3143" s="359"/>
    </row>
    <row r="3144" spans="1:20" s="342" customFormat="1" ht="34.5" customHeight="1" x14ac:dyDescent="0.25">
      <c r="A3144" s="4394" t="s">
        <v>25</v>
      </c>
      <c r="B3144" s="4390" t="s">
        <v>1903</v>
      </c>
      <c r="C3144" s="4220"/>
      <c r="D3144" s="4220"/>
      <c r="E3144" s="4220"/>
      <c r="F3144" s="4363">
        <v>302.94</v>
      </c>
      <c r="G3144" s="4130" t="str">
        <f>IF(ISBLANK(H3144),"",IF(H3144="BN",VLOOKUP(B3144,'[4]V. BAHAN'!$B$8:$E$14999,3,FALSE),IFERROR(VLOOKUP(H3144,'[4]III. DAFTAR AHS'!$B$7:$H$14999,5,FALSE),"ls")))</f>
        <v xml:space="preserve">m' </v>
      </c>
      <c r="H3144" s="4363" t="s">
        <v>1891</v>
      </c>
      <c r="I3144" s="4357" t="s">
        <v>1892</v>
      </c>
      <c r="J3144" s="3997">
        <f>VLOOKUP(B3144,'[5] RAB LAMA'!$B$9:$E$5553,4,FALSE)</f>
        <v>706255.46640887216</v>
      </c>
      <c r="K3144" s="3997">
        <f t="shared" si="525"/>
        <v>213953030.99390373</v>
      </c>
      <c r="L3144" s="3454">
        <f t="shared" si="526"/>
        <v>0.55990871914190521</v>
      </c>
      <c r="M3144" s="1934">
        <f>'[6]LAP MINGGUAN 10'!Q3144</f>
        <v>0</v>
      </c>
      <c r="N3144" s="4358">
        <f t="shared" si="527"/>
        <v>0</v>
      </c>
      <c r="O3144" s="4358">
        <v>60</v>
      </c>
      <c r="P3144" s="4358">
        <f t="shared" si="528"/>
        <v>0.3359452314851431</v>
      </c>
      <c r="Q3144" s="3073">
        <f t="shared" si="524"/>
        <v>60</v>
      </c>
      <c r="R3144" s="4358">
        <f t="shared" si="529"/>
        <v>0.3359452314851431</v>
      </c>
      <c r="S3144" s="4359"/>
      <c r="T3144" s="359"/>
    </row>
    <row r="3145" spans="1:20" s="342" customFormat="1" ht="34.5" customHeight="1" x14ac:dyDescent="0.25">
      <c r="A3145" s="4394" t="s">
        <v>25</v>
      </c>
      <c r="B3145" s="4390" t="s">
        <v>1904</v>
      </c>
      <c r="C3145" s="4220"/>
      <c r="D3145" s="4220"/>
      <c r="E3145" s="4220"/>
      <c r="F3145" s="4363">
        <v>601.38</v>
      </c>
      <c r="G3145" s="4130" t="str">
        <f>IF(ISBLANK(H3145),"",IF(H3145="BN",VLOOKUP(B3145,'[4]V. BAHAN'!$B$8:$E$14999,3,FALSE),IFERROR(VLOOKUP(H3145,'[4]III. DAFTAR AHS'!$B$7:$H$14999,5,FALSE),"ls")))</f>
        <v xml:space="preserve">m1 </v>
      </c>
      <c r="H3145" s="4363" t="s">
        <v>1522</v>
      </c>
      <c r="I3145" s="4357" t="s">
        <v>427</v>
      </c>
      <c r="J3145" s="3997">
        <f>VLOOKUP(B3145,'[5] RAB LAMA'!$B$9:$E$5553,4,FALSE)</f>
        <v>5065.6349270999999</v>
      </c>
      <c r="K3145" s="3997">
        <f t="shared" si="525"/>
        <v>3046371.5324593978</v>
      </c>
      <c r="L3145" s="3454">
        <f t="shared" si="526"/>
        <v>7.9722637012714509E-3</v>
      </c>
      <c r="M3145" s="1934">
        <f>'[6]LAP MINGGUAN 10'!Q3145</f>
        <v>0</v>
      </c>
      <c r="N3145" s="4358">
        <f t="shared" si="527"/>
        <v>0</v>
      </c>
      <c r="O3145" s="4358">
        <v>60</v>
      </c>
      <c r="P3145" s="4358">
        <f t="shared" si="528"/>
        <v>4.7833582207628704E-3</v>
      </c>
      <c r="Q3145" s="3073">
        <f t="shared" si="524"/>
        <v>60</v>
      </c>
      <c r="R3145" s="4358">
        <f t="shared" si="529"/>
        <v>4.7833582207628704E-3</v>
      </c>
      <c r="S3145" s="4359"/>
      <c r="T3145" s="359"/>
    </row>
    <row r="3146" spans="1:20" s="342" customFormat="1" ht="34.5" customHeight="1" x14ac:dyDescent="0.25">
      <c r="A3146" s="4394" t="s">
        <v>25</v>
      </c>
      <c r="B3146" s="4390" t="s">
        <v>1897</v>
      </c>
      <c r="C3146" s="4220"/>
      <c r="D3146" s="4220"/>
      <c r="E3146" s="4220"/>
      <c r="F3146" s="4363">
        <v>190.21</v>
      </c>
      <c r="G3146" s="4130" t="str">
        <f>IF(ISBLANK(H3146),"",IF(H3146="BN",VLOOKUP(B3146,'[4]V. BAHAN'!$B$8:$E$14999,3,FALSE),IFERROR(VLOOKUP(H3146,'[4]III. DAFTAR AHS'!$B$7:$H$14999,5,FALSE),"ls")))</f>
        <v xml:space="preserve">m' </v>
      </c>
      <c r="H3146" s="4363" t="s">
        <v>1898</v>
      </c>
      <c r="I3146" s="4357" t="s">
        <v>1899</v>
      </c>
      <c r="J3146" s="3997">
        <f>VLOOKUP(B3146,'[5] RAB LAMA'!$B$9:$E$5553,4,FALSE)</f>
        <v>256737.57866917751</v>
      </c>
      <c r="K3146" s="3997">
        <f t="shared" si="525"/>
        <v>48834054.838664256</v>
      </c>
      <c r="L3146" s="3454">
        <f t="shared" si="526"/>
        <v>0.12779726918662418</v>
      </c>
      <c r="M3146" s="1934">
        <f>'[6]LAP MINGGUAN 10'!Q3146</f>
        <v>0</v>
      </c>
      <c r="N3146" s="4358">
        <f t="shared" si="527"/>
        <v>0</v>
      </c>
      <c r="O3146" s="4358">
        <v>60</v>
      </c>
      <c r="P3146" s="4358">
        <f t="shared" si="528"/>
        <v>7.6678361511974505E-2</v>
      </c>
      <c r="Q3146" s="3073">
        <f t="shared" si="524"/>
        <v>60</v>
      </c>
      <c r="R3146" s="4358">
        <f t="shared" si="529"/>
        <v>7.6678361511974505E-2</v>
      </c>
      <c r="S3146" s="4359"/>
      <c r="T3146" s="359"/>
    </row>
    <row r="3147" spans="1:20" s="342" customFormat="1" ht="34.5" customHeight="1" x14ac:dyDescent="0.25">
      <c r="A3147" s="4386"/>
      <c r="B3147" s="4377"/>
      <c r="C3147" s="4223"/>
      <c r="D3147" s="4223"/>
      <c r="E3147" s="4223"/>
      <c r="F3147" s="4363"/>
      <c r="G3147" s="4363" t="str">
        <f>IF(ISBLANK(H3147),"",IF(H3147="BN",VLOOKUP(B3147,'[4]V. BAHAN'!$B$8:$E$1099,3,FALSE),IFERROR(VLOOKUP(H3147,'[4]III. DAFTAR AHS'!$B$7:$H$872,5,FALSE),"ls")))</f>
        <v/>
      </c>
      <c r="H3147" s="4363"/>
      <c r="I3147" s="4363" t="s">
        <v>243</v>
      </c>
      <c r="J3147" s="4364"/>
      <c r="K3147" s="4366"/>
      <c r="L3147" s="3454"/>
      <c r="M3147" s="1934">
        <f>'[6]LAP MINGGUAN 10'!Q3147</f>
        <v>0</v>
      </c>
      <c r="N3147" s="4358"/>
      <c r="O3147" s="4358"/>
      <c r="P3147" s="4358"/>
      <c r="Q3147" s="3073">
        <f t="shared" si="524"/>
        <v>0</v>
      </c>
      <c r="R3147" s="4358"/>
      <c r="S3147" s="4359"/>
      <c r="T3147" s="359"/>
    </row>
    <row r="3148" spans="1:20" s="342" customFormat="1" ht="34.5" customHeight="1" x14ac:dyDescent="0.25">
      <c r="A3148" s="4386">
        <f>A3139+1</f>
        <v>3</v>
      </c>
      <c r="B3148" s="4377" t="s">
        <v>1905</v>
      </c>
      <c r="C3148" s="4223"/>
      <c r="D3148" s="4223"/>
      <c r="E3148" s="4223"/>
      <c r="F3148" s="4363">
        <v>22</v>
      </c>
      <c r="G3148" s="4130" t="str">
        <f>IF(ISBLANK(H3148),"",IF(H3148="BN",VLOOKUP(B3148,'[4]V. BAHAN'!$B$8:$E$14999,3,FALSE),IFERROR(VLOOKUP(H3148,'[4]III. DAFTAR AHS'!$B$7:$H$14999,5,FALSE),"ls")))</f>
        <v xml:space="preserve">unit </v>
      </c>
      <c r="H3148" s="4363" t="s">
        <v>1906</v>
      </c>
      <c r="I3148" s="4357" t="s">
        <v>352</v>
      </c>
      <c r="J3148" s="3997">
        <f>VLOOKUP(B3148,'[5] RAB LAMA'!$B$9:$E$5553,4,FALSE)</f>
        <v>824542.69982551457</v>
      </c>
      <c r="K3148" s="3997">
        <f>J3148*F3148</f>
        <v>18139939.396161322</v>
      </c>
      <c r="L3148" s="3454">
        <f>K3148/$K$4349*100</f>
        <v>4.7471681917447911E-2</v>
      </c>
      <c r="M3148" s="1934">
        <f>'[6]LAP MINGGUAN 10'!Q3148</f>
        <v>0</v>
      </c>
      <c r="N3148" s="4358">
        <f>L3148*M3148/100</f>
        <v>0</v>
      </c>
      <c r="O3148" s="4358"/>
      <c r="P3148" s="4358">
        <f>L3148*O3148/100</f>
        <v>0</v>
      </c>
      <c r="Q3148" s="3073">
        <f t="shared" si="524"/>
        <v>0</v>
      </c>
      <c r="R3148" s="4358">
        <f>L3148*Q3148/100</f>
        <v>0</v>
      </c>
      <c r="S3148" s="4359"/>
      <c r="T3148" s="359"/>
    </row>
    <row r="3149" spans="1:20" s="342" customFormat="1" ht="34.5" customHeight="1" x14ac:dyDescent="0.25">
      <c r="A3149" s="4386">
        <f>A3148+1</f>
        <v>4</v>
      </c>
      <c r="B3149" s="4377" t="s">
        <v>1907</v>
      </c>
      <c r="C3149" s="4223"/>
      <c r="D3149" s="4223"/>
      <c r="E3149" s="4223"/>
      <c r="F3149" s="4363">
        <v>32</v>
      </c>
      <c r="G3149" s="4130" t="str">
        <f>IF(ISBLANK(H3149),"",IF(H3149="BN",VLOOKUP(B3149,'[4]V. BAHAN'!$B$8:$E$14999,3,FALSE),IFERROR(VLOOKUP(H3149,'[4]III. DAFTAR AHS'!$B$7:$H$14999,5,FALSE),"ls")))</f>
        <v xml:space="preserve">unit </v>
      </c>
      <c r="H3149" s="4363" t="s">
        <v>1906</v>
      </c>
      <c r="I3149" s="4357" t="s">
        <v>352</v>
      </c>
      <c r="J3149" s="3997">
        <f>VLOOKUP(B3149,'[5] RAB LAMA'!$B$9:$E$5553,4,FALSE)</f>
        <v>824542.69982551457</v>
      </c>
      <c r="K3149" s="3997">
        <f>J3149*F3149</f>
        <v>26385366.394416466</v>
      </c>
      <c r="L3149" s="3454">
        <f>K3149/$K$4349*100</f>
        <v>6.9049719152651498E-2</v>
      </c>
      <c r="M3149" s="1934">
        <f>'[6]LAP MINGGUAN 10'!Q3149</f>
        <v>0</v>
      </c>
      <c r="N3149" s="4358">
        <f>L3149*M3149/100</f>
        <v>0</v>
      </c>
      <c r="O3149" s="4358"/>
      <c r="P3149" s="4358">
        <f>L3149*O3149/100</f>
        <v>0</v>
      </c>
      <c r="Q3149" s="3073">
        <f t="shared" si="524"/>
        <v>0</v>
      </c>
      <c r="R3149" s="4358">
        <f>L3149*Q3149/100</f>
        <v>0</v>
      </c>
      <c r="S3149" s="4359"/>
      <c r="T3149" s="359"/>
    </row>
    <row r="3150" spans="1:20" s="342" customFormat="1" ht="34.5" customHeight="1" x14ac:dyDescent="0.25">
      <c r="A3150" s="4386"/>
      <c r="B3150" s="4377"/>
      <c r="C3150" s="4223"/>
      <c r="D3150" s="4223"/>
      <c r="E3150" s="4223"/>
      <c r="F3150" s="4363"/>
      <c r="G3150" s="4363" t="str">
        <f>IF(ISBLANK(H3150),"",IF(H3150="BN",VLOOKUP(B3150,'[4]V. BAHAN'!$B$8:$E$1099,3,FALSE),IFERROR(VLOOKUP(H3150,'[4]III. DAFTAR AHS'!$B$7:$H$872,5,FALSE),"ls")))</f>
        <v/>
      </c>
      <c r="H3150" s="4363"/>
      <c r="I3150" s="4363" t="s">
        <v>243</v>
      </c>
      <c r="J3150" s="3997"/>
      <c r="K3150" s="3997"/>
      <c r="L3150" s="3454"/>
      <c r="M3150" s="1934">
        <f>'[6]LAP MINGGUAN 10'!Q3150</f>
        <v>0</v>
      </c>
      <c r="N3150" s="4358"/>
      <c r="O3150" s="4358"/>
      <c r="P3150" s="4358"/>
      <c r="Q3150" s="3073">
        <f t="shared" si="524"/>
        <v>0</v>
      </c>
      <c r="R3150" s="4358"/>
      <c r="S3150" s="4359"/>
      <c r="T3150" s="359"/>
    </row>
    <row r="3151" spans="1:20" s="342" customFormat="1" ht="34.5" customHeight="1" x14ac:dyDescent="0.25">
      <c r="A3151" s="4386">
        <f>A3149+1</f>
        <v>5</v>
      </c>
      <c r="B3151" s="4377" t="s">
        <v>1908</v>
      </c>
      <c r="C3151" s="4223"/>
      <c r="D3151" s="4223"/>
      <c r="E3151" s="4223"/>
      <c r="F3151" s="4363"/>
      <c r="G3151" s="4395" t="str">
        <f>IF(ISBLANK(H3151),"",IF(H3151="BN",VLOOKUP(B3151,'[4]V. BAHAN'!$B$8:$E$1099,3,FALSE),IFERROR(VLOOKUP(H3151,'[4]III. DAFTAR AHS'!$B$7:$H$872,5,FALSE),"ls")))</f>
        <v/>
      </c>
      <c r="H3151" s="4396"/>
      <c r="I3151" s="4396" t="s">
        <v>243</v>
      </c>
      <c r="J3151" s="4397"/>
      <c r="K3151" s="4366"/>
      <c r="L3151" s="3454"/>
      <c r="M3151" s="1934">
        <f>'[6]LAP MINGGUAN 10'!Q3151</f>
        <v>0</v>
      </c>
      <c r="N3151" s="4358"/>
      <c r="O3151" s="4358"/>
      <c r="P3151" s="4358"/>
      <c r="Q3151" s="3073">
        <f t="shared" si="524"/>
        <v>0</v>
      </c>
      <c r="R3151" s="4358"/>
      <c r="S3151" s="4359"/>
      <c r="T3151" s="359"/>
    </row>
    <row r="3152" spans="1:20" s="342" customFormat="1" ht="34.5" customHeight="1" x14ac:dyDescent="0.25">
      <c r="A3152" s="4394" t="s">
        <v>25</v>
      </c>
      <c r="B3152" s="4390" t="s">
        <v>1692</v>
      </c>
      <c r="C3152" s="4220"/>
      <c r="D3152" s="4220"/>
      <c r="E3152" s="4220"/>
      <c r="F3152" s="4363">
        <v>16.96</v>
      </c>
      <c r="G3152" s="4130" t="str">
        <f>IF(ISBLANK(H3152),"",IF(H3152="BN",VLOOKUP(B3152,'[4]V. BAHAN'!$B$8:$E$14999,3,FALSE),IFERROR(VLOOKUP(H3152,'[4]III. DAFTAR AHS'!$B$7:$H$14999,5,FALSE),"ls")))</f>
        <v xml:space="preserve">m3 </v>
      </c>
      <c r="H3152" s="4363" t="s">
        <v>393</v>
      </c>
      <c r="I3152" s="4357" t="s">
        <v>394</v>
      </c>
      <c r="J3152" s="3997">
        <f>VLOOKUP(B3152,'[5] RAB LAMA'!$B$9:$E$5553,4,FALSE)</f>
        <v>65955.45</v>
      </c>
      <c r="K3152" s="3997">
        <f t="shared" ref="K3152:K3159" si="530">J3152*F3152</f>
        <v>1118604.432</v>
      </c>
      <c r="L3152" s="3454">
        <f t="shared" ref="L3152:L3161" si="531">K3152/$K$4349*100</f>
        <v>2.9273545312168275E-3</v>
      </c>
      <c r="M3152" s="1934">
        <f>'[6]LAP MINGGUAN 10'!Q3152</f>
        <v>0</v>
      </c>
      <c r="N3152" s="4358">
        <f t="shared" ref="N3152:N3159" si="532">L3152*M3152/100</f>
        <v>0</v>
      </c>
      <c r="O3152" s="4358"/>
      <c r="P3152" s="4358">
        <f t="shared" ref="P3152:P3159" si="533">L3152*O3152/100</f>
        <v>0</v>
      </c>
      <c r="Q3152" s="3073">
        <f t="shared" si="524"/>
        <v>0</v>
      </c>
      <c r="R3152" s="4358">
        <f t="shared" ref="R3152:R3159" si="534">L3152*Q3152/100</f>
        <v>0</v>
      </c>
      <c r="S3152" s="4359"/>
      <c r="T3152" s="359"/>
    </row>
    <row r="3153" spans="1:388" s="342" customFormat="1" ht="34.5" customHeight="1" x14ac:dyDescent="0.25">
      <c r="A3153" s="4394" t="s">
        <v>25</v>
      </c>
      <c r="B3153" s="4390" t="s">
        <v>1737</v>
      </c>
      <c r="C3153" s="4220"/>
      <c r="D3153" s="4220"/>
      <c r="E3153" s="4220"/>
      <c r="F3153" s="4363">
        <v>16.96</v>
      </c>
      <c r="G3153" s="4130" t="str">
        <f>IF(ISBLANK(H3153),"",IF(H3153="BN",VLOOKUP(B3153,'[4]V. BAHAN'!$B$8:$E$14999,3,FALSE),IFERROR(VLOOKUP(H3153,'[4]III. DAFTAR AHS'!$B$7:$H$14999,5,FALSE),"ls")))</f>
        <v xml:space="preserve">m3 </v>
      </c>
      <c r="H3153" s="4363" t="s">
        <v>400</v>
      </c>
      <c r="I3153" s="4357" t="s">
        <v>401</v>
      </c>
      <c r="J3153" s="3997">
        <v>79076.250000000015</v>
      </c>
      <c r="K3153" s="3997">
        <f t="shared" si="530"/>
        <v>1341133.2000000004</v>
      </c>
      <c r="L3153" s="3454">
        <f t="shared" si="531"/>
        <v>3.5097056990610288E-3</v>
      </c>
      <c r="M3153" s="1934">
        <f>'[6]LAP MINGGUAN 10'!Q3153</f>
        <v>0</v>
      </c>
      <c r="N3153" s="4358">
        <f t="shared" si="532"/>
        <v>0</v>
      </c>
      <c r="O3153" s="4358"/>
      <c r="P3153" s="4358">
        <f t="shared" si="533"/>
        <v>0</v>
      </c>
      <c r="Q3153" s="3073">
        <f t="shared" si="524"/>
        <v>0</v>
      </c>
      <c r="R3153" s="4358">
        <f t="shared" si="534"/>
        <v>0</v>
      </c>
      <c r="S3153" s="4359"/>
      <c r="T3153" s="359"/>
    </row>
    <row r="3154" spans="1:388" s="342" customFormat="1" ht="34.5" customHeight="1" x14ac:dyDescent="0.25">
      <c r="A3154" s="4394" t="s">
        <v>25</v>
      </c>
      <c r="B3154" s="4390" t="s">
        <v>1518</v>
      </c>
      <c r="C3154" s="4220"/>
      <c r="D3154" s="4220"/>
      <c r="E3154" s="4220"/>
      <c r="F3154" s="4363">
        <v>12.06</v>
      </c>
      <c r="G3154" s="4130" t="str">
        <f>IF(ISBLANK(H3154),"",IF(H3154="BN",VLOOKUP(B3154,'[4]V. BAHAN'!$B$8:$E$14999,3,FALSE),IFERROR(VLOOKUP(H3154,'[4]III. DAFTAR AHS'!$B$7:$H$14999,5,FALSE),"ls")))</f>
        <v xml:space="preserve">m3 </v>
      </c>
      <c r="H3154" s="4363" t="s">
        <v>416</v>
      </c>
      <c r="I3154" s="4357" t="s">
        <v>417</v>
      </c>
      <c r="J3154" s="3997">
        <f>VLOOKUP(B3154,'[5] RAB LAMA'!$B$9:$E$5553,4,FALSE)</f>
        <v>240133.28181479999</v>
      </c>
      <c r="K3154" s="3997">
        <f t="shared" si="530"/>
        <v>2896007.3786864881</v>
      </c>
      <c r="L3154" s="3454">
        <f t="shared" si="531"/>
        <v>7.578765182681896E-3</v>
      </c>
      <c r="M3154" s="1934">
        <f>'[6]LAP MINGGUAN 10'!Q3154</f>
        <v>0</v>
      </c>
      <c r="N3154" s="4358">
        <f t="shared" si="532"/>
        <v>0</v>
      </c>
      <c r="O3154" s="4358"/>
      <c r="P3154" s="4358">
        <f t="shared" si="533"/>
        <v>0</v>
      </c>
      <c r="Q3154" s="3073">
        <f t="shared" si="524"/>
        <v>0</v>
      </c>
      <c r="R3154" s="4358">
        <f t="shared" si="534"/>
        <v>0</v>
      </c>
      <c r="S3154" s="4359"/>
      <c r="T3154" s="359"/>
    </row>
    <row r="3155" spans="1:388" s="342" customFormat="1" ht="34.5" customHeight="1" x14ac:dyDescent="0.25">
      <c r="A3155" s="4394" t="s">
        <v>25</v>
      </c>
      <c r="B3155" s="4390" t="s">
        <v>1738</v>
      </c>
      <c r="C3155" s="4220"/>
      <c r="D3155" s="4220"/>
      <c r="E3155" s="4220"/>
      <c r="F3155" s="4363">
        <v>30</v>
      </c>
      <c r="G3155" s="4130" t="str">
        <f>IF(ISBLANK(H3155),"",IF(H3155="BN",VLOOKUP(B3155,'[4]V. BAHAN'!$B$8:$E$14999,3,FALSE),IFERROR(VLOOKUP(H3155,'[4]III. DAFTAR AHS'!$B$7:$H$14999,5,FALSE),"ls")))</f>
        <v xml:space="preserve">m1 </v>
      </c>
      <c r="H3155" s="4363" t="s">
        <v>1739</v>
      </c>
      <c r="I3155" s="4357" t="s">
        <v>1740</v>
      </c>
      <c r="J3155" s="3997">
        <f>VLOOKUP(B3155,'[5] RAB LAMA'!$B$9:$E$5553,4,FALSE)</f>
        <v>1465499.0228336994</v>
      </c>
      <c r="K3155" s="3997">
        <f t="shared" si="530"/>
        <v>43964970.685010985</v>
      </c>
      <c r="L3155" s="3454">
        <f t="shared" si="531"/>
        <v>0.11505502076321282</v>
      </c>
      <c r="M3155" s="1934">
        <f>'[6]LAP MINGGUAN 10'!Q3155</f>
        <v>0</v>
      </c>
      <c r="N3155" s="4358">
        <f t="shared" si="532"/>
        <v>0</v>
      </c>
      <c r="O3155" s="4358"/>
      <c r="P3155" s="4358">
        <f t="shared" si="533"/>
        <v>0</v>
      </c>
      <c r="Q3155" s="3073">
        <f t="shared" si="524"/>
        <v>0</v>
      </c>
      <c r="R3155" s="4358">
        <f t="shared" si="534"/>
        <v>0</v>
      </c>
      <c r="S3155" s="4359"/>
      <c r="T3155" s="359"/>
    </row>
    <row r="3156" spans="1:388" s="342" customFormat="1" ht="34.5" customHeight="1" x14ac:dyDescent="0.25">
      <c r="A3156" s="4394" t="s">
        <v>25</v>
      </c>
      <c r="B3156" s="4390" t="s">
        <v>1741</v>
      </c>
      <c r="C3156" s="4220"/>
      <c r="D3156" s="4220"/>
      <c r="E3156" s="4220"/>
      <c r="F3156" s="4363">
        <v>2.7</v>
      </c>
      <c r="G3156" s="4130" t="str">
        <f>IF(ISBLANK(H3156),"",IF(H3156="BN",VLOOKUP(B3156,'[4]V. BAHAN'!$B$8:$E$14999,3,FALSE),IFERROR(VLOOKUP(H3156,'[4]III. DAFTAR AHS'!$B$7:$H$14999,5,FALSE),"ls")))</f>
        <v xml:space="preserve">m3 </v>
      </c>
      <c r="H3156" s="4363" t="s">
        <v>1742</v>
      </c>
      <c r="I3156" s="4357" t="s">
        <v>1743</v>
      </c>
      <c r="J3156" s="3997">
        <f>VLOOKUP(B3156,'[5] RAB LAMA'!$B$9:$E$5553,4,FALSE)</f>
        <v>298146.96184927499</v>
      </c>
      <c r="K3156" s="3997">
        <f t="shared" si="530"/>
        <v>804996.79699304258</v>
      </c>
      <c r="L3156" s="3454">
        <f t="shared" si="531"/>
        <v>2.1066526771034784E-3</v>
      </c>
      <c r="M3156" s="1934">
        <f>'[6]LAP MINGGUAN 10'!Q3156</f>
        <v>0</v>
      </c>
      <c r="N3156" s="4358">
        <f t="shared" si="532"/>
        <v>0</v>
      </c>
      <c r="O3156" s="4358"/>
      <c r="P3156" s="4358">
        <f t="shared" si="533"/>
        <v>0</v>
      </c>
      <c r="Q3156" s="3073">
        <f t="shared" si="524"/>
        <v>0</v>
      </c>
      <c r="R3156" s="4358">
        <f t="shared" si="534"/>
        <v>0</v>
      </c>
      <c r="S3156" s="4359"/>
      <c r="T3156" s="359"/>
    </row>
    <row r="3157" spans="1:388" s="342" customFormat="1" ht="34.5" customHeight="1" x14ac:dyDescent="0.25">
      <c r="A3157" s="4394" t="s">
        <v>25</v>
      </c>
      <c r="B3157" s="4390" t="s">
        <v>1744</v>
      </c>
      <c r="C3157" s="4220"/>
      <c r="D3157" s="4220"/>
      <c r="E3157" s="4220"/>
      <c r="F3157" s="4363">
        <v>0.1</v>
      </c>
      <c r="G3157" s="4130" t="str">
        <f>IF(ISBLANK(H3157),"",IF(H3157="BN",VLOOKUP(B3157,'[4]V. BAHAN'!$B$8:$E$14999,3,FALSE),IFERROR(VLOOKUP(H3157,'[4]III. DAFTAR AHS'!$B$7:$H$14999,5,FALSE),"ls")))</f>
        <v xml:space="preserve">m3 </v>
      </c>
      <c r="H3157" s="4363" t="s">
        <v>475</v>
      </c>
      <c r="I3157" s="4357" t="s">
        <v>352</v>
      </c>
      <c r="J3157" s="3997">
        <f>VLOOKUP(B3157,'[5] RAB LAMA'!$B$9:$E$5553,4,FALSE)</f>
        <v>1068870</v>
      </c>
      <c r="K3157" s="3997">
        <f t="shared" si="530"/>
        <v>106887</v>
      </c>
      <c r="L3157" s="3454">
        <f t="shared" si="531"/>
        <v>2.7972010017762299E-4</v>
      </c>
      <c r="M3157" s="1934">
        <f>'[6]LAP MINGGUAN 10'!Q3157</f>
        <v>0</v>
      </c>
      <c r="N3157" s="4358">
        <f t="shared" si="532"/>
        <v>0</v>
      </c>
      <c r="O3157" s="4358"/>
      <c r="P3157" s="4358">
        <f t="shared" si="533"/>
        <v>0</v>
      </c>
      <c r="Q3157" s="3073">
        <f t="shared" si="524"/>
        <v>0</v>
      </c>
      <c r="R3157" s="4358">
        <f t="shared" si="534"/>
        <v>0</v>
      </c>
      <c r="S3157" s="4359"/>
      <c r="T3157" s="359"/>
    </row>
    <row r="3158" spans="1:388" s="342" customFormat="1" ht="34.5" customHeight="1" x14ac:dyDescent="0.25">
      <c r="A3158" s="4394" t="s">
        <v>25</v>
      </c>
      <c r="B3158" s="4390" t="s">
        <v>1745</v>
      </c>
      <c r="C3158" s="4220"/>
      <c r="D3158" s="4220"/>
      <c r="E3158" s="4220"/>
      <c r="F3158" s="4363">
        <v>2.4</v>
      </c>
      <c r="G3158" s="4130" t="str">
        <f>IF(ISBLANK(H3158),"",IF(H3158="BN",VLOOKUP(B3158,'[4]V. BAHAN'!$B$8:$E$14999,3,FALSE),IFERROR(VLOOKUP(H3158,'[4]III. DAFTAR AHS'!$B$7:$H$14999,5,FALSE),"ls")))</f>
        <v>m3</v>
      </c>
      <c r="H3158" s="4363" t="s">
        <v>365</v>
      </c>
      <c r="I3158" s="4357" t="s">
        <v>366</v>
      </c>
      <c r="J3158" s="3997">
        <f>VLOOKUP(B3158,'[5] RAB LAMA'!$B$9:$E$5553,4,FALSE)</f>
        <v>962362.50000000012</v>
      </c>
      <c r="K3158" s="3997">
        <f t="shared" si="530"/>
        <v>2309670</v>
      </c>
      <c r="L3158" s="3454">
        <f t="shared" si="531"/>
        <v>6.0443377003494385E-3</v>
      </c>
      <c r="M3158" s="1934">
        <f>'[6]LAP MINGGUAN 10'!Q3158</f>
        <v>0</v>
      </c>
      <c r="N3158" s="4358">
        <f t="shared" si="532"/>
        <v>0</v>
      </c>
      <c r="O3158" s="4358"/>
      <c r="P3158" s="4358">
        <f t="shared" si="533"/>
        <v>0</v>
      </c>
      <c r="Q3158" s="3073">
        <f t="shared" si="524"/>
        <v>0</v>
      </c>
      <c r="R3158" s="4358">
        <f t="shared" si="534"/>
        <v>0</v>
      </c>
      <c r="S3158" s="4359"/>
      <c r="T3158" s="359"/>
    </row>
    <row r="3159" spans="1:388" s="342" customFormat="1" ht="34.5" customHeight="1" x14ac:dyDescent="0.25">
      <c r="A3159" s="4298" t="s">
        <v>25</v>
      </c>
      <c r="B3159" s="4374" t="s">
        <v>1746</v>
      </c>
      <c r="C3159" s="4220"/>
      <c r="D3159" s="4220"/>
      <c r="E3159" s="4221"/>
      <c r="F3159" s="4363">
        <v>15</v>
      </c>
      <c r="G3159" s="4130" t="str">
        <f>IF(ISBLANK(H3159),"",IF(H3159="BN",VLOOKUP(B3159,'[4]V. BAHAN'!$B$8:$E$14999,3,FALSE),IFERROR(VLOOKUP(H3159,'[4]III. DAFTAR AHS'!$B$7:$H$14999,5,FALSE),"ls")))</f>
        <v xml:space="preserve">bh </v>
      </c>
      <c r="H3159" s="4363" t="s">
        <v>1747</v>
      </c>
      <c r="I3159" s="4357" t="s">
        <v>1165</v>
      </c>
      <c r="J3159" s="3997">
        <f>VLOOKUP(B3159,'[5] RAB LAMA'!$B$9:$E$5553,4,FALSE)</f>
        <v>437532.96725545003</v>
      </c>
      <c r="K3159" s="3997">
        <f t="shared" si="530"/>
        <v>6562994.5088317506</v>
      </c>
      <c r="L3159" s="3454">
        <f t="shared" si="531"/>
        <v>1.7175161445971976E-2</v>
      </c>
      <c r="M3159" s="1934">
        <f>'[6]LAP MINGGUAN 10'!Q3159</f>
        <v>0</v>
      </c>
      <c r="N3159" s="4358">
        <f t="shared" si="532"/>
        <v>0</v>
      </c>
      <c r="O3159" s="4358"/>
      <c r="P3159" s="4358">
        <f t="shared" si="533"/>
        <v>0</v>
      </c>
      <c r="Q3159" s="3073">
        <f t="shared" si="524"/>
        <v>0</v>
      </c>
      <c r="R3159" s="4358">
        <f t="shared" si="534"/>
        <v>0</v>
      </c>
      <c r="S3159" s="4359"/>
      <c r="T3159" s="359"/>
    </row>
    <row r="3160" spans="1:388" s="342" customFormat="1" ht="34.5" customHeight="1" x14ac:dyDescent="0.25">
      <c r="A3160" s="4386"/>
      <c r="B3160" s="4390"/>
      <c r="C3160" s="4220"/>
      <c r="D3160" s="4220"/>
      <c r="E3160" s="4220"/>
      <c r="F3160" s="4363"/>
      <c r="G3160" s="4363" t="str">
        <f>IF(ISBLANK(H3160),"",IF(H3160="BN",VLOOKUP(B3160,'[4]V. BAHAN'!$B$8:$E$1099,3,FALSE),IFERROR(VLOOKUP(H3160,'[4]III. DAFTAR AHS'!$B$7:$H$872,5,FALSE),"ls")))</f>
        <v/>
      </c>
      <c r="H3160" s="4363"/>
      <c r="I3160" s="4363" t="s">
        <v>243</v>
      </c>
      <c r="J3160" s="4364"/>
      <c r="K3160" s="4366"/>
      <c r="L3160" s="3454">
        <f t="shared" si="531"/>
        <v>0</v>
      </c>
      <c r="M3160" s="1934">
        <f>'[6]LAP MINGGUAN 10'!Q3160</f>
        <v>0</v>
      </c>
      <c r="N3160" s="4358"/>
      <c r="O3160" s="4358"/>
      <c r="P3160" s="4358"/>
      <c r="Q3160" s="3073">
        <f t="shared" si="524"/>
        <v>0</v>
      </c>
      <c r="R3160" s="4358"/>
      <c r="S3160" s="4359"/>
      <c r="T3160" s="359"/>
    </row>
    <row r="3161" spans="1:388" s="342" customFormat="1" ht="34.5" customHeight="1" x14ac:dyDescent="0.25">
      <c r="A3161" s="4386">
        <f>A3151+1</f>
        <v>6</v>
      </c>
      <c r="B3161" s="4377" t="s">
        <v>1909</v>
      </c>
      <c r="C3161" s="4223"/>
      <c r="D3161" s="4223"/>
      <c r="E3161" s="4223"/>
      <c r="F3161" s="4363">
        <v>126.65</v>
      </c>
      <c r="G3161" s="4130" t="str">
        <f>IF(ISBLANK(H3161),"",IF(H3161="BN",VLOOKUP(B3161,'[4]V. BAHAN'!$B$8:$E$14999,3,FALSE),IFERROR(VLOOKUP(H3161,'[4]III. DAFTAR AHS'!$B$7:$H$14999,5,FALSE),"ls")))</f>
        <v xml:space="preserve">m1 </v>
      </c>
      <c r="H3161" s="4363" t="s">
        <v>1705</v>
      </c>
      <c r="I3161" s="4357" t="s">
        <v>1706</v>
      </c>
      <c r="J3161" s="3997">
        <f>VLOOKUP(B3161,'[5] RAB LAMA'!$B$9:$E$5553,4,FALSE)</f>
        <v>178017.10479575003</v>
      </c>
      <c r="K3161" s="3997">
        <f>J3161*F3161</f>
        <v>22545866.322381742</v>
      </c>
      <c r="L3161" s="3454">
        <f t="shared" si="531"/>
        <v>5.9001861650976421E-2</v>
      </c>
      <c r="M3161" s="1934">
        <f>'[6]LAP MINGGUAN 10'!Q3161</f>
        <v>0</v>
      </c>
      <c r="N3161" s="4358">
        <f>L3161*M3161/100</f>
        <v>0</v>
      </c>
      <c r="O3161" s="4358"/>
      <c r="P3161" s="4358">
        <f>L3161*O3161/100</f>
        <v>0</v>
      </c>
      <c r="Q3161" s="3073">
        <f t="shared" si="524"/>
        <v>0</v>
      </c>
      <c r="R3161" s="4358">
        <f>L3161*Q3161/100</f>
        <v>0</v>
      </c>
      <c r="S3161" s="4359"/>
      <c r="T3161" s="359"/>
    </row>
    <row r="3162" spans="1:388" s="342" customFormat="1" ht="34.5" customHeight="1" thickBot="1" x14ac:dyDescent="0.3">
      <c r="A3162" s="4381"/>
      <c r="B3162" s="4391"/>
      <c r="C3162" s="4273"/>
      <c r="D3162" s="4273"/>
      <c r="E3162" s="4273"/>
      <c r="F3162" s="4398"/>
      <c r="G3162" s="4398" t="str">
        <f>IF(ISBLANK(H3162),"",IF(H3162="BN",VLOOKUP(B3162,'[4]V. BAHAN'!$B$8:$E$1099,3,FALSE),IFERROR(VLOOKUP(H3162,'[4]III. DAFTAR AHS'!$B$7:$H$872,5,FALSE),"ls")))</f>
        <v/>
      </c>
      <c r="H3162" s="4398"/>
      <c r="I3162" s="4398" t="s">
        <v>243</v>
      </c>
      <c r="J3162" s="4399"/>
      <c r="K3162" s="4382"/>
      <c r="L3162" s="460"/>
      <c r="M3162" s="1934">
        <f>'[6]LAP MINGGUAN 10'!Q3162</f>
        <v>0</v>
      </c>
      <c r="N3162" s="4178"/>
      <c r="O3162" s="4178"/>
      <c r="P3162" s="4178"/>
      <c r="Q3162" s="3073">
        <f t="shared" si="524"/>
        <v>0</v>
      </c>
      <c r="R3162" s="4178"/>
      <c r="S3162" s="4319"/>
      <c r="T3162" s="359"/>
    </row>
    <row r="3163" spans="1:388" s="354" customFormat="1" ht="34.5" customHeight="1" thickBot="1" x14ac:dyDescent="0.3">
      <c r="A3163" s="422" t="s">
        <v>295</v>
      </c>
      <c r="B3163" s="3212" t="s">
        <v>170</v>
      </c>
      <c r="C3163" s="656"/>
      <c r="D3163" s="656"/>
      <c r="E3163" s="656"/>
      <c r="F3163" s="425"/>
      <c r="G3163" s="425" t="str">
        <f>IF(ISBLANK(H3163),"",IF(H3163="BN",VLOOKUP(B3163,'[4]V. BAHAN'!$B$8:$E$1099,3,FALSE),IFERROR(VLOOKUP(H3163,'[4]III. DAFTAR AHS'!$B$7:$H$872,5,FALSE),"ls")))</f>
        <v/>
      </c>
      <c r="H3163" s="425"/>
      <c r="I3163" s="425" t="s">
        <v>243</v>
      </c>
      <c r="J3163" s="550"/>
      <c r="K3163" s="550"/>
      <c r="L3163" s="3179"/>
      <c r="M3163" s="1934">
        <f>'[6]LAP MINGGUAN 10'!Q3163</f>
        <v>0</v>
      </c>
      <c r="N3163" s="2905"/>
      <c r="O3163" s="2905"/>
      <c r="P3163" s="2905"/>
      <c r="Q3163" s="3073">
        <f t="shared" si="524"/>
        <v>0</v>
      </c>
      <c r="R3163" s="2905"/>
      <c r="S3163" s="428"/>
      <c r="T3163" s="359"/>
      <c r="U3163" s="342"/>
      <c r="V3163" s="342"/>
      <c r="W3163" s="342"/>
      <c r="X3163" s="342"/>
      <c r="Y3163" s="342"/>
      <c r="Z3163" s="342"/>
      <c r="AA3163" s="342"/>
      <c r="AB3163" s="342"/>
      <c r="AC3163" s="342"/>
      <c r="AD3163" s="342"/>
      <c r="AE3163" s="342"/>
      <c r="AF3163" s="342"/>
      <c r="AG3163" s="342"/>
      <c r="AH3163" s="342"/>
      <c r="AI3163" s="342"/>
      <c r="AJ3163" s="342"/>
      <c r="AK3163" s="342"/>
      <c r="AL3163" s="342"/>
      <c r="AM3163" s="342"/>
      <c r="AN3163" s="342"/>
      <c r="AO3163" s="342"/>
      <c r="AP3163" s="342"/>
      <c r="AQ3163" s="342"/>
      <c r="AR3163" s="342"/>
      <c r="AS3163" s="342"/>
      <c r="AT3163" s="342"/>
      <c r="AU3163" s="342"/>
      <c r="AV3163" s="342"/>
      <c r="AW3163" s="342"/>
      <c r="AX3163" s="342"/>
      <c r="AY3163" s="342"/>
      <c r="AZ3163" s="342"/>
      <c r="BA3163" s="342"/>
      <c r="BB3163" s="342"/>
      <c r="BC3163" s="342"/>
      <c r="BD3163" s="342"/>
      <c r="BE3163" s="342"/>
      <c r="BF3163" s="342"/>
      <c r="BG3163" s="342"/>
      <c r="BH3163" s="342"/>
      <c r="BI3163" s="342"/>
      <c r="BJ3163" s="342"/>
      <c r="BK3163" s="342"/>
      <c r="BL3163" s="342"/>
      <c r="BM3163" s="342"/>
      <c r="BN3163" s="342"/>
      <c r="BO3163" s="342"/>
      <c r="BP3163" s="342"/>
      <c r="BQ3163" s="342"/>
      <c r="BR3163" s="342"/>
      <c r="BS3163" s="342"/>
      <c r="BT3163" s="342"/>
      <c r="BU3163" s="342"/>
      <c r="BV3163" s="342"/>
      <c r="BW3163" s="342"/>
      <c r="BX3163" s="342"/>
      <c r="BY3163" s="342"/>
      <c r="BZ3163" s="342"/>
      <c r="CA3163" s="342"/>
      <c r="CB3163" s="342"/>
      <c r="CC3163" s="342"/>
      <c r="CD3163" s="342"/>
      <c r="CE3163" s="342"/>
      <c r="CF3163" s="342"/>
      <c r="CG3163" s="342"/>
      <c r="CH3163" s="342"/>
      <c r="CI3163" s="342"/>
      <c r="CJ3163" s="342"/>
      <c r="CK3163" s="342"/>
      <c r="CL3163" s="342"/>
      <c r="CM3163" s="342"/>
      <c r="CN3163" s="342"/>
      <c r="CO3163" s="342"/>
      <c r="CP3163" s="342"/>
      <c r="CQ3163" s="342"/>
      <c r="CR3163" s="342"/>
      <c r="CS3163" s="342"/>
      <c r="CT3163" s="342"/>
      <c r="CU3163" s="342"/>
      <c r="CV3163" s="342"/>
      <c r="CW3163" s="342"/>
      <c r="CX3163" s="342"/>
      <c r="CY3163" s="342"/>
      <c r="CZ3163" s="342"/>
      <c r="DA3163" s="342"/>
      <c r="DB3163" s="342"/>
      <c r="DC3163" s="342"/>
      <c r="DD3163" s="342"/>
      <c r="DE3163" s="342"/>
      <c r="DF3163" s="342"/>
      <c r="DG3163" s="342"/>
      <c r="DH3163" s="342"/>
      <c r="DI3163" s="342"/>
      <c r="DJ3163" s="342"/>
      <c r="DK3163" s="342"/>
      <c r="DL3163" s="342"/>
      <c r="DM3163" s="342"/>
      <c r="DN3163" s="342"/>
      <c r="DO3163" s="342"/>
      <c r="DP3163" s="342"/>
      <c r="DQ3163" s="342"/>
      <c r="DR3163" s="342"/>
      <c r="DS3163" s="342"/>
      <c r="DT3163" s="342"/>
      <c r="DU3163" s="342"/>
      <c r="DV3163" s="342"/>
      <c r="DW3163" s="342"/>
      <c r="DX3163" s="342"/>
      <c r="DY3163" s="342"/>
      <c r="DZ3163" s="342"/>
      <c r="EA3163" s="342"/>
      <c r="EB3163" s="342"/>
      <c r="EC3163" s="342"/>
      <c r="ED3163" s="342"/>
      <c r="EE3163" s="342"/>
      <c r="EF3163" s="342"/>
      <c r="EG3163" s="342"/>
      <c r="EH3163" s="342"/>
      <c r="EI3163" s="342"/>
      <c r="EJ3163" s="342"/>
      <c r="EK3163" s="342"/>
      <c r="EL3163" s="342"/>
      <c r="EM3163" s="342"/>
      <c r="EN3163" s="342"/>
      <c r="EO3163" s="342"/>
      <c r="EP3163" s="342"/>
      <c r="EQ3163" s="342"/>
      <c r="ER3163" s="342"/>
      <c r="ES3163" s="342"/>
      <c r="ET3163" s="342"/>
      <c r="EU3163" s="342"/>
      <c r="EV3163" s="342"/>
      <c r="EW3163" s="342"/>
      <c r="EX3163" s="342"/>
      <c r="EY3163" s="342"/>
      <c r="EZ3163" s="342"/>
      <c r="FA3163" s="342"/>
      <c r="FB3163" s="342"/>
      <c r="FC3163" s="342"/>
      <c r="FD3163" s="342"/>
      <c r="FE3163" s="342"/>
      <c r="FF3163" s="342"/>
      <c r="FG3163" s="342"/>
      <c r="FH3163" s="342"/>
      <c r="FI3163" s="342"/>
      <c r="FJ3163" s="342"/>
      <c r="FK3163" s="342"/>
      <c r="FL3163" s="342"/>
      <c r="FM3163" s="342"/>
      <c r="FN3163" s="342"/>
      <c r="FO3163" s="342"/>
      <c r="FP3163" s="342"/>
      <c r="FQ3163" s="342"/>
      <c r="FR3163" s="342"/>
      <c r="FS3163" s="342"/>
      <c r="FT3163" s="342"/>
      <c r="FU3163" s="342"/>
      <c r="FV3163" s="342"/>
      <c r="FW3163" s="342"/>
      <c r="FX3163" s="342"/>
      <c r="FY3163" s="342"/>
      <c r="FZ3163" s="342"/>
      <c r="GA3163" s="342"/>
      <c r="GB3163" s="342"/>
      <c r="GC3163" s="342"/>
      <c r="GD3163" s="342"/>
      <c r="GE3163" s="342"/>
      <c r="GF3163" s="342"/>
      <c r="GG3163" s="342"/>
      <c r="GH3163" s="342"/>
      <c r="GI3163" s="342"/>
      <c r="GJ3163" s="342"/>
      <c r="GK3163" s="342"/>
      <c r="GL3163" s="342"/>
      <c r="GM3163" s="342"/>
      <c r="GN3163" s="342"/>
      <c r="GO3163" s="342"/>
      <c r="GP3163" s="342"/>
      <c r="GQ3163" s="342"/>
      <c r="GR3163" s="342"/>
      <c r="GS3163" s="342"/>
      <c r="GT3163" s="342"/>
      <c r="GU3163" s="342"/>
      <c r="GV3163" s="342"/>
      <c r="GW3163" s="342"/>
      <c r="GX3163" s="342"/>
      <c r="GY3163" s="342"/>
      <c r="GZ3163" s="342"/>
      <c r="HA3163" s="342"/>
      <c r="HB3163" s="342"/>
      <c r="HC3163" s="342"/>
      <c r="HD3163" s="342"/>
      <c r="HE3163" s="342"/>
      <c r="HF3163" s="342"/>
      <c r="HG3163" s="342"/>
      <c r="HH3163" s="342"/>
      <c r="HI3163" s="342"/>
      <c r="HJ3163" s="342"/>
      <c r="HK3163" s="342"/>
      <c r="HL3163" s="342"/>
      <c r="HM3163" s="342"/>
      <c r="HN3163" s="342"/>
      <c r="HO3163" s="342"/>
      <c r="HP3163" s="342"/>
      <c r="HQ3163" s="342"/>
      <c r="HR3163" s="342"/>
      <c r="HS3163" s="342"/>
      <c r="HT3163" s="342"/>
      <c r="HU3163" s="342"/>
      <c r="HV3163" s="342"/>
      <c r="HW3163" s="342"/>
      <c r="HX3163" s="342"/>
      <c r="HY3163" s="342"/>
      <c r="HZ3163" s="342"/>
      <c r="IA3163" s="342"/>
      <c r="IB3163" s="342"/>
      <c r="IC3163" s="342"/>
      <c r="ID3163" s="342"/>
      <c r="IE3163" s="342"/>
      <c r="IF3163" s="342"/>
      <c r="IG3163" s="342"/>
      <c r="IH3163" s="342"/>
      <c r="II3163" s="342"/>
      <c r="IJ3163" s="342"/>
      <c r="IK3163" s="342"/>
      <c r="IL3163" s="342"/>
      <c r="IM3163" s="342"/>
      <c r="IN3163" s="342"/>
      <c r="IO3163" s="342"/>
      <c r="IP3163" s="342"/>
      <c r="IQ3163" s="342"/>
      <c r="IR3163" s="342"/>
      <c r="IS3163" s="342"/>
      <c r="IT3163" s="342"/>
      <c r="IU3163" s="342"/>
      <c r="IV3163" s="342"/>
      <c r="IW3163" s="342"/>
      <c r="IX3163" s="342"/>
      <c r="IY3163" s="342"/>
      <c r="IZ3163" s="342"/>
      <c r="JA3163" s="342"/>
      <c r="JB3163" s="342"/>
      <c r="JC3163" s="342"/>
      <c r="JD3163" s="342"/>
      <c r="JE3163" s="342"/>
      <c r="JF3163" s="342"/>
      <c r="JG3163" s="342"/>
      <c r="JH3163" s="342"/>
      <c r="JI3163" s="342"/>
      <c r="JJ3163" s="342"/>
      <c r="JK3163" s="342"/>
      <c r="JL3163" s="342"/>
      <c r="JM3163" s="342"/>
      <c r="JN3163" s="342"/>
      <c r="JO3163" s="342"/>
      <c r="JP3163" s="342"/>
      <c r="JQ3163" s="342"/>
      <c r="JR3163" s="342"/>
      <c r="JS3163" s="342"/>
      <c r="JT3163" s="342"/>
      <c r="JU3163" s="342"/>
      <c r="JV3163" s="342"/>
      <c r="JW3163" s="342"/>
      <c r="JX3163" s="342"/>
      <c r="JY3163" s="342"/>
      <c r="JZ3163" s="342"/>
      <c r="KA3163" s="342"/>
      <c r="KB3163" s="342"/>
      <c r="KC3163" s="342"/>
      <c r="KD3163" s="342"/>
      <c r="KE3163" s="342"/>
      <c r="KF3163" s="342"/>
      <c r="KG3163" s="342"/>
      <c r="KH3163" s="342"/>
      <c r="KI3163" s="342"/>
      <c r="KJ3163" s="342"/>
      <c r="KK3163" s="342"/>
      <c r="KL3163" s="342"/>
      <c r="KM3163" s="342"/>
      <c r="KN3163" s="342"/>
      <c r="KO3163" s="342"/>
      <c r="KP3163" s="342"/>
      <c r="KQ3163" s="342"/>
      <c r="KR3163" s="342"/>
      <c r="KS3163" s="342"/>
      <c r="KT3163" s="342"/>
      <c r="KU3163" s="342"/>
      <c r="KV3163" s="342"/>
      <c r="KW3163" s="342"/>
      <c r="KX3163" s="342"/>
      <c r="KY3163" s="342"/>
      <c r="KZ3163" s="342"/>
      <c r="LA3163" s="342"/>
      <c r="LB3163" s="342"/>
      <c r="LC3163" s="342"/>
      <c r="LD3163" s="342"/>
      <c r="LE3163" s="342"/>
      <c r="LF3163" s="342"/>
      <c r="LG3163" s="342"/>
      <c r="LH3163" s="342"/>
      <c r="LI3163" s="342"/>
      <c r="LJ3163" s="342"/>
      <c r="LK3163" s="342"/>
      <c r="LL3163" s="342"/>
      <c r="LM3163" s="342"/>
      <c r="LN3163" s="342"/>
      <c r="LO3163" s="342"/>
      <c r="LP3163" s="342"/>
      <c r="LQ3163" s="342"/>
      <c r="LR3163" s="342"/>
      <c r="LS3163" s="342"/>
      <c r="LT3163" s="342"/>
      <c r="LU3163" s="342"/>
      <c r="LV3163" s="342"/>
      <c r="LW3163" s="342"/>
      <c r="LX3163" s="342"/>
      <c r="LY3163" s="342"/>
      <c r="LZ3163" s="342"/>
      <c r="MA3163" s="342"/>
      <c r="MB3163" s="342"/>
      <c r="MC3163" s="342"/>
      <c r="MD3163" s="342"/>
      <c r="ME3163" s="342"/>
      <c r="MF3163" s="342"/>
      <c r="MG3163" s="342"/>
      <c r="MH3163" s="342"/>
      <c r="MI3163" s="342"/>
      <c r="MJ3163" s="342"/>
      <c r="MK3163" s="342"/>
      <c r="ML3163" s="342"/>
      <c r="MM3163" s="342"/>
      <c r="MN3163" s="342"/>
      <c r="MO3163" s="342"/>
      <c r="MP3163" s="342"/>
      <c r="MQ3163" s="342"/>
      <c r="MR3163" s="342"/>
      <c r="MS3163" s="342"/>
      <c r="MT3163" s="342"/>
      <c r="MU3163" s="342"/>
      <c r="MV3163" s="342"/>
      <c r="MW3163" s="342"/>
      <c r="MX3163" s="342"/>
      <c r="MY3163" s="342"/>
      <c r="MZ3163" s="342"/>
      <c r="NA3163" s="342"/>
      <c r="NB3163" s="342"/>
      <c r="NC3163" s="342"/>
      <c r="ND3163" s="342"/>
      <c r="NE3163" s="342"/>
      <c r="NF3163" s="342"/>
      <c r="NG3163" s="342"/>
      <c r="NH3163" s="342"/>
      <c r="NI3163" s="342"/>
      <c r="NJ3163" s="342"/>
      <c r="NK3163" s="342"/>
      <c r="NL3163" s="342"/>
      <c r="NM3163" s="342"/>
      <c r="NN3163" s="342"/>
      <c r="NO3163" s="342"/>
      <c r="NP3163" s="342"/>
      <c r="NQ3163" s="342"/>
      <c r="NR3163" s="342"/>
      <c r="NS3163" s="342"/>
      <c r="NT3163" s="342"/>
      <c r="NU3163" s="342"/>
      <c r="NV3163" s="342"/>
      <c r="NW3163" s="342"/>
      <c r="NX3163" s="342"/>
    </row>
    <row r="3164" spans="1:388" s="342" customFormat="1" ht="34.5" customHeight="1" x14ac:dyDescent="0.25">
      <c r="A3164" s="4285"/>
      <c r="B3164" s="4028" t="s">
        <v>431</v>
      </c>
      <c r="C3164" s="4265"/>
      <c r="D3164" s="4265"/>
      <c r="E3164" s="4266"/>
      <c r="F3164" s="4059"/>
      <c r="G3164" s="4059" t="str">
        <f>IF(ISBLANK(H3164),"",IF(H3164="BN",VLOOKUP(B3164,'[4]V. BAHAN'!$B$8:$E$1099,3,FALSE),IFERROR(VLOOKUP(H3164,'[4]III. DAFTAR AHS'!$B$7:$H$872,5,FALSE),"ls")))</f>
        <v/>
      </c>
      <c r="H3164" s="4059"/>
      <c r="I3164" s="4059" t="s">
        <v>243</v>
      </c>
      <c r="J3164" s="4031"/>
      <c r="K3164" s="4031"/>
      <c r="L3164" s="3454"/>
      <c r="M3164" s="1934">
        <f>'[6]LAP MINGGUAN 10'!Q3164</f>
        <v>0</v>
      </c>
      <c r="N3164" s="4202"/>
      <c r="O3164" s="4202"/>
      <c r="P3164" s="4202"/>
      <c r="Q3164" s="3073">
        <f t="shared" si="524"/>
        <v>0</v>
      </c>
      <c r="R3164" s="4202"/>
      <c r="S3164" s="4203"/>
      <c r="T3164" s="359"/>
    </row>
    <row r="3165" spans="1:388" s="342" customFormat="1" ht="90" customHeight="1" x14ac:dyDescent="0.25">
      <c r="A3165" s="4286"/>
      <c r="B3165" s="4189" t="s">
        <v>1910</v>
      </c>
      <c r="C3165" s="4287"/>
      <c r="D3165" s="4287"/>
      <c r="E3165" s="4288"/>
      <c r="F3165" s="4255"/>
      <c r="G3165" s="4255" t="str">
        <f>IF(ISBLANK(H3165),"",IF(H3165="BN",VLOOKUP(B3165,'[4]V. BAHAN'!$B$8:$E$1099,3,FALSE),IFERROR(VLOOKUP(H3165,'[4]III. DAFTAR AHS'!$B$7:$H$872,5,FALSE),"ls")))</f>
        <v/>
      </c>
      <c r="H3165" s="4255"/>
      <c r="I3165" s="4255" t="s">
        <v>243</v>
      </c>
      <c r="J3165" s="4257"/>
      <c r="K3165" s="4257"/>
      <c r="L3165" s="460"/>
      <c r="M3165" s="1934">
        <f>'[6]LAP MINGGUAN 10'!Q3165</f>
        <v>0</v>
      </c>
      <c r="N3165" s="4178"/>
      <c r="O3165" s="4178"/>
      <c r="P3165" s="4178"/>
      <c r="Q3165" s="3073">
        <f t="shared" si="524"/>
        <v>0</v>
      </c>
      <c r="R3165" s="4178"/>
      <c r="S3165" s="4319"/>
      <c r="T3165" s="359"/>
    </row>
    <row r="3166" spans="1:388" s="3173" customFormat="1" ht="34.5" customHeight="1" x14ac:dyDescent="0.25">
      <c r="A3166" s="3868"/>
      <c r="B3166" s="3869" t="s">
        <v>119</v>
      </c>
      <c r="C3166" s="3869"/>
      <c r="D3166" s="3869"/>
      <c r="E3166" s="3869"/>
      <c r="F3166" s="3870"/>
      <c r="G3166" s="3870" t="str">
        <f>IF(ISBLANK(H3166),"",IF(H3166="BN",VLOOKUP(B3166,'[4]V. BAHAN'!$B$8:$E$1099,3,FALSE),IFERROR(VLOOKUP(H3166,'[4]III. DAFTAR AHS'!$B$7:$H$872,5,FALSE),"ls")))</f>
        <v/>
      </c>
      <c r="H3166" s="3870"/>
      <c r="I3166" s="3870" t="s">
        <v>243</v>
      </c>
      <c r="J3166" s="3169"/>
      <c r="K3166" s="3169"/>
      <c r="L3166" s="3778"/>
      <c r="M3166" s="1934">
        <f>'[6]LAP MINGGUAN 10'!Q3166</f>
        <v>0</v>
      </c>
      <c r="N3166" s="3779"/>
      <c r="O3166" s="3779"/>
      <c r="P3166" s="3779"/>
      <c r="Q3166" s="3073">
        <f t="shared" si="524"/>
        <v>0</v>
      </c>
      <c r="R3166" s="3779"/>
      <c r="S3166" s="3780"/>
      <c r="T3166" s="359"/>
      <c r="U3166" s="342"/>
      <c r="V3166" s="342"/>
      <c r="W3166" s="342"/>
      <c r="X3166" s="342"/>
      <c r="Y3166" s="342"/>
      <c r="Z3166" s="342"/>
      <c r="AA3166" s="342"/>
      <c r="AB3166" s="342"/>
      <c r="AC3166" s="342"/>
      <c r="AD3166" s="342"/>
      <c r="AE3166" s="342"/>
      <c r="AF3166" s="342"/>
      <c r="AG3166" s="342"/>
      <c r="AH3166" s="342"/>
      <c r="AI3166" s="342"/>
      <c r="AJ3166" s="342"/>
      <c r="AK3166" s="342"/>
      <c r="AL3166" s="342"/>
      <c r="AM3166" s="342"/>
      <c r="AN3166" s="342"/>
      <c r="AO3166" s="342"/>
      <c r="AP3166" s="342"/>
      <c r="AQ3166" s="342"/>
      <c r="AR3166" s="342"/>
      <c r="AS3166" s="342"/>
      <c r="AT3166" s="342"/>
      <c r="AU3166" s="342"/>
      <c r="AV3166" s="342"/>
      <c r="AW3166" s="342"/>
      <c r="AX3166" s="342"/>
      <c r="AY3166" s="342"/>
      <c r="AZ3166" s="342"/>
      <c r="BA3166" s="342"/>
      <c r="BB3166" s="342"/>
      <c r="BC3166" s="342"/>
      <c r="BD3166" s="342"/>
      <c r="BE3166" s="342"/>
      <c r="BF3166" s="342"/>
      <c r="BG3166" s="342"/>
      <c r="BH3166" s="342"/>
      <c r="BI3166" s="342"/>
      <c r="BJ3166" s="342"/>
      <c r="BK3166" s="342"/>
      <c r="BL3166" s="342"/>
      <c r="BM3166" s="342"/>
      <c r="BN3166" s="342"/>
      <c r="BO3166" s="342"/>
      <c r="BP3166" s="342"/>
      <c r="BQ3166" s="342"/>
      <c r="BR3166" s="342"/>
      <c r="BS3166" s="342"/>
      <c r="BT3166" s="342"/>
      <c r="BU3166" s="342"/>
      <c r="BV3166" s="342"/>
      <c r="BW3166" s="342"/>
      <c r="BX3166" s="342"/>
      <c r="BY3166" s="342"/>
      <c r="BZ3166" s="342"/>
      <c r="CA3166" s="342"/>
      <c r="CB3166" s="342"/>
      <c r="CC3166" s="342"/>
      <c r="CD3166" s="342"/>
      <c r="CE3166" s="342"/>
      <c r="CF3166" s="342"/>
      <c r="CG3166" s="342"/>
      <c r="CH3166" s="342"/>
      <c r="CI3166" s="342"/>
      <c r="CJ3166" s="342"/>
      <c r="CK3166" s="342"/>
      <c r="CL3166" s="342"/>
      <c r="CM3166" s="342"/>
      <c r="CN3166" s="342"/>
      <c r="CO3166" s="342"/>
      <c r="CP3166" s="342"/>
      <c r="CQ3166" s="342"/>
      <c r="CR3166" s="342"/>
      <c r="CS3166" s="342"/>
      <c r="CT3166" s="342"/>
      <c r="CU3166" s="342"/>
      <c r="CV3166" s="342"/>
      <c r="CW3166" s="342"/>
      <c r="CX3166" s="342"/>
      <c r="CY3166" s="342"/>
      <c r="CZ3166" s="342"/>
      <c r="DA3166" s="342"/>
      <c r="DB3166" s="342"/>
      <c r="DC3166" s="342"/>
      <c r="DD3166" s="342"/>
      <c r="DE3166" s="342"/>
      <c r="DF3166" s="342"/>
      <c r="DG3166" s="342"/>
      <c r="DH3166" s="342"/>
      <c r="DI3166" s="342"/>
      <c r="DJ3166" s="342"/>
      <c r="DK3166" s="342"/>
      <c r="DL3166" s="342"/>
      <c r="DM3166" s="342"/>
      <c r="DN3166" s="342"/>
      <c r="DO3166" s="342"/>
      <c r="DP3166" s="342"/>
      <c r="DQ3166" s="342"/>
      <c r="DR3166" s="342"/>
      <c r="DS3166" s="342"/>
      <c r="DT3166" s="342"/>
      <c r="DU3166" s="342"/>
      <c r="DV3166" s="342"/>
      <c r="DW3166" s="342"/>
      <c r="DX3166" s="342"/>
      <c r="DY3166" s="342"/>
      <c r="DZ3166" s="342"/>
      <c r="EA3166" s="342"/>
      <c r="EB3166" s="342"/>
      <c r="EC3166" s="342"/>
      <c r="ED3166" s="342"/>
      <c r="EE3166" s="342"/>
      <c r="EF3166" s="342"/>
      <c r="EG3166" s="342"/>
      <c r="EH3166" s="342"/>
      <c r="EI3166" s="342"/>
      <c r="EJ3166" s="342"/>
      <c r="EK3166" s="342"/>
      <c r="EL3166" s="342"/>
      <c r="EM3166" s="342"/>
      <c r="EN3166" s="342"/>
      <c r="EO3166" s="342"/>
      <c r="EP3166" s="342"/>
      <c r="EQ3166" s="342"/>
      <c r="ER3166" s="342"/>
      <c r="ES3166" s="342"/>
      <c r="ET3166" s="342"/>
      <c r="EU3166" s="342"/>
      <c r="EV3166" s="342"/>
      <c r="EW3166" s="342"/>
      <c r="EX3166" s="342"/>
      <c r="EY3166" s="342"/>
      <c r="EZ3166" s="342"/>
      <c r="FA3166" s="342"/>
      <c r="FB3166" s="342"/>
      <c r="FC3166" s="342"/>
      <c r="FD3166" s="342"/>
      <c r="FE3166" s="342"/>
      <c r="FF3166" s="342"/>
      <c r="FG3166" s="342"/>
      <c r="FH3166" s="342"/>
      <c r="FI3166" s="342"/>
      <c r="FJ3166" s="342"/>
      <c r="FK3166" s="342"/>
      <c r="FL3166" s="342"/>
      <c r="FM3166" s="342"/>
      <c r="FN3166" s="342"/>
      <c r="FO3166" s="342"/>
      <c r="FP3166" s="342"/>
      <c r="FQ3166" s="342"/>
      <c r="FR3166" s="342"/>
      <c r="FS3166" s="342"/>
      <c r="FT3166" s="342"/>
      <c r="FU3166" s="342"/>
      <c r="FV3166" s="342"/>
      <c r="FW3166" s="342"/>
      <c r="FX3166" s="342"/>
      <c r="FY3166" s="342"/>
      <c r="FZ3166" s="342"/>
      <c r="GA3166" s="342"/>
      <c r="GB3166" s="342"/>
      <c r="GC3166" s="342"/>
      <c r="GD3166" s="342"/>
      <c r="GE3166" s="342"/>
      <c r="GF3166" s="342"/>
      <c r="GG3166" s="342"/>
      <c r="GH3166" s="342"/>
      <c r="GI3166" s="342"/>
      <c r="GJ3166" s="342"/>
      <c r="GK3166" s="342"/>
      <c r="GL3166" s="342"/>
      <c r="GM3166" s="342"/>
      <c r="GN3166" s="342"/>
      <c r="GO3166" s="342"/>
      <c r="GP3166" s="342"/>
      <c r="GQ3166" s="342"/>
      <c r="GR3166" s="342"/>
      <c r="GS3166" s="342"/>
      <c r="GT3166" s="342"/>
      <c r="GU3166" s="342"/>
      <c r="GV3166" s="342"/>
      <c r="GW3166" s="342"/>
      <c r="GX3166" s="342"/>
      <c r="GY3166" s="342"/>
      <c r="GZ3166" s="342"/>
      <c r="HA3166" s="342"/>
      <c r="HB3166" s="342"/>
      <c r="HC3166" s="342"/>
      <c r="HD3166" s="342"/>
      <c r="HE3166" s="342"/>
      <c r="HF3166" s="342"/>
      <c r="HG3166" s="342"/>
      <c r="HH3166" s="342"/>
      <c r="HI3166" s="342"/>
      <c r="HJ3166" s="342"/>
      <c r="HK3166" s="342"/>
      <c r="HL3166" s="342"/>
      <c r="HM3166" s="342"/>
      <c r="HN3166" s="342"/>
      <c r="HO3166" s="342"/>
      <c r="HP3166" s="342"/>
      <c r="HQ3166" s="342"/>
      <c r="HR3166" s="342"/>
      <c r="HS3166" s="342"/>
      <c r="HT3166" s="342"/>
      <c r="HU3166" s="342"/>
      <c r="HV3166" s="342"/>
      <c r="HW3166" s="342"/>
      <c r="HX3166" s="342"/>
      <c r="HY3166" s="342"/>
      <c r="HZ3166" s="342"/>
      <c r="IA3166" s="342"/>
      <c r="IB3166" s="342"/>
      <c r="IC3166" s="342"/>
      <c r="ID3166" s="342"/>
      <c r="IE3166" s="342"/>
      <c r="IF3166" s="342"/>
      <c r="IG3166" s="342"/>
      <c r="IH3166" s="342"/>
      <c r="II3166" s="342"/>
      <c r="IJ3166" s="342"/>
      <c r="IK3166" s="342"/>
      <c r="IL3166" s="342"/>
      <c r="IM3166" s="342"/>
      <c r="IN3166" s="342"/>
      <c r="IO3166" s="342"/>
      <c r="IP3166" s="342"/>
      <c r="IQ3166" s="342"/>
      <c r="IR3166" s="342"/>
      <c r="IS3166" s="342"/>
      <c r="IT3166" s="342"/>
      <c r="IU3166" s="342"/>
      <c r="IV3166" s="342"/>
      <c r="IW3166" s="342"/>
      <c r="IX3166" s="342"/>
      <c r="IY3166" s="342"/>
      <c r="IZ3166" s="342"/>
      <c r="JA3166" s="342"/>
      <c r="JB3166" s="342"/>
      <c r="JC3166" s="342"/>
      <c r="JD3166" s="342"/>
      <c r="JE3166" s="342"/>
      <c r="JF3166" s="342"/>
      <c r="JG3166" s="342"/>
      <c r="JH3166" s="342"/>
      <c r="JI3166" s="342"/>
      <c r="JJ3166" s="342"/>
      <c r="JK3166" s="342"/>
      <c r="JL3166" s="342"/>
      <c r="JM3166" s="342"/>
      <c r="JN3166" s="342"/>
      <c r="JO3166" s="342"/>
      <c r="JP3166" s="342"/>
      <c r="JQ3166" s="342"/>
      <c r="JR3166" s="342"/>
      <c r="JS3166" s="342"/>
      <c r="JT3166" s="342"/>
      <c r="JU3166" s="342"/>
      <c r="JV3166" s="342"/>
      <c r="JW3166" s="342"/>
      <c r="JX3166" s="342"/>
      <c r="JY3166" s="342"/>
      <c r="JZ3166" s="342"/>
      <c r="KA3166" s="342"/>
      <c r="KB3166" s="342"/>
      <c r="KC3166" s="342"/>
      <c r="KD3166" s="342"/>
      <c r="KE3166" s="342"/>
      <c r="KF3166" s="342"/>
      <c r="KG3166" s="342"/>
      <c r="KH3166" s="342"/>
      <c r="KI3166" s="342"/>
      <c r="KJ3166" s="342"/>
      <c r="KK3166" s="342"/>
      <c r="KL3166" s="342"/>
      <c r="KM3166" s="342"/>
      <c r="KN3166" s="342"/>
      <c r="KO3166" s="342"/>
      <c r="KP3166" s="342"/>
      <c r="KQ3166" s="342"/>
      <c r="KR3166" s="342"/>
      <c r="KS3166" s="342"/>
      <c r="KT3166" s="342"/>
      <c r="KU3166" s="342"/>
      <c r="KV3166" s="342"/>
      <c r="KW3166" s="342"/>
      <c r="KX3166" s="342"/>
      <c r="KY3166" s="342"/>
      <c r="KZ3166" s="342"/>
      <c r="LA3166" s="342"/>
      <c r="LB3166" s="342"/>
      <c r="LC3166" s="342"/>
      <c r="LD3166" s="342"/>
      <c r="LE3166" s="342"/>
      <c r="LF3166" s="342"/>
      <c r="LG3166" s="342"/>
      <c r="LH3166" s="342"/>
      <c r="LI3166" s="342"/>
      <c r="LJ3166" s="342"/>
      <c r="LK3166" s="342"/>
      <c r="LL3166" s="342"/>
      <c r="LM3166" s="342"/>
      <c r="LN3166" s="342"/>
      <c r="LO3166" s="342"/>
      <c r="LP3166" s="342"/>
      <c r="LQ3166" s="342"/>
      <c r="LR3166" s="342"/>
      <c r="LS3166" s="342"/>
      <c r="LT3166" s="342"/>
      <c r="LU3166" s="342"/>
      <c r="LV3166" s="342"/>
      <c r="LW3166" s="342"/>
      <c r="LX3166" s="342"/>
      <c r="LY3166" s="342"/>
      <c r="LZ3166" s="342"/>
      <c r="MA3166" s="342"/>
      <c r="MB3166" s="342"/>
      <c r="MC3166" s="342"/>
      <c r="MD3166" s="342"/>
      <c r="ME3166" s="342"/>
      <c r="MF3166" s="342"/>
      <c r="MG3166" s="342"/>
      <c r="MH3166" s="342"/>
      <c r="MI3166" s="342"/>
      <c r="MJ3166" s="342"/>
      <c r="MK3166" s="342"/>
      <c r="ML3166" s="342"/>
      <c r="MM3166" s="342"/>
      <c r="MN3166" s="342"/>
      <c r="MO3166" s="342"/>
      <c r="MP3166" s="342"/>
      <c r="MQ3166" s="342"/>
      <c r="MR3166" s="342"/>
      <c r="MS3166" s="342"/>
      <c r="MT3166" s="342"/>
      <c r="MU3166" s="342"/>
      <c r="MV3166" s="342"/>
      <c r="MW3166" s="342"/>
      <c r="MX3166" s="342"/>
      <c r="MY3166" s="342"/>
      <c r="MZ3166" s="342"/>
      <c r="NA3166" s="342"/>
      <c r="NB3166" s="342"/>
      <c r="NC3166" s="342"/>
      <c r="ND3166" s="342"/>
      <c r="NE3166" s="342"/>
      <c r="NF3166" s="342"/>
      <c r="NG3166" s="342"/>
      <c r="NH3166" s="342"/>
      <c r="NI3166" s="342"/>
      <c r="NJ3166" s="342"/>
      <c r="NK3166" s="342"/>
      <c r="NL3166" s="342"/>
      <c r="NM3166" s="342"/>
      <c r="NN3166" s="342"/>
      <c r="NO3166" s="342"/>
      <c r="NP3166" s="342"/>
      <c r="NQ3166" s="342"/>
      <c r="NR3166" s="342"/>
      <c r="NS3166" s="342"/>
      <c r="NT3166" s="342"/>
      <c r="NU3166" s="342"/>
      <c r="NV3166" s="342"/>
      <c r="NW3166" s="342"/>
      <c r="NX3166" s="342"/>
    </row>
    <row r="3167" spans="1:388" s="342" customFormat="1" ht="34.5" customHeight="1" x14ac:dyDescent="0.25">
      <c r="A3167" s="4379">
        <v>1</v>
      </c>
      <c r="B3167" s="3688" t="s">
        <v>1911</v>
      </c>
      <c r="C3167" s="4198"/>
      <c r="D3167" s="4198"/>
      <c r="E3167" s="4198"/>
      <c r="F3167" s="4059">
        <v>159.6</v>
      </c>
      <c r="G3167" s="4130" t="str">
        <f>IF(ISBLANK(H3167),"",IF(H3167="BN",VLOOKUP(B3167,'[4]V. BAHAN'!$B$8:$E$14999,3,FALSE),IFERROR(VLOOKUP(H3167,'[4]III. DAFTAR AHS'!$B$7:$H$14999,5,FALSE),"ls")))</f>
        <v xml:space="preserve">m1 </v>
      </c>
      <c r="H3167" s="4059" t="s">
        <v>1912</v>
      </c>
      <c r="I3167" s="4019" t="s">
        <v>1913</v>
      </c>
      <c r="J3167" s="3997">
        <f>VLOOKUP(B3167,'[5] RAB LAMA'!$B$9:$E$5553,4,FALSE)</f>
        <v>110279.222574125</v>
      </c>
      <c r="K3167" s="3997">
        <f>J3167*F3167</f>
        <v>17600563.922830351</v>
      </c>
      <c r="L3167" s="3454">
        <f>K3167/$K$4349*100</f>
        <v>4.606015234478246E-2</v>
      </c>
      <c r="M3167" s="1934">
        <f>'[6]LAP MINGGUAN 10'!Q3167</f>
        <v>0</v>
      </c>
      <c r="N3167" s="4202">
        <f>L3167*M3167/100</f>
        <v>0</v>
      </c>
      <c r="O3167" s="4202"/>
      <c r="P3167" s="4202">
        <f>L3167*O3167/100</f>
        <v>0</v>
      </c>
      <c r="Q3167" s="3073">
        <f t="shared" si="524"/>
        <v>0</v>
      </c>
      <c r="R3167" s="4202">
        <f>L3167*Q3167/100</f>
        <v>0</v>
      </c>
      <c r="S3167" s="4203"/>
      <c r="T3167" s="359"/>
    </row>
    <row r="3168" spans="1:388" s="342" customFormat="1" ht="34.5" customHeight="1" x14ac:dyDescent="0.25">
      <c r="A3168" s="4386">
        <f>+A3167+1</f>
        <v>2</v>
      </c>
      <c r="B3168" s="4374" t="s">
        <v>1914</v>
      </c>
      <c r="C3168" s="4220"/>
      <c r="D3168" s="4220"/>
      <c r="E3168" s="4221"/>
      <c r="F3168" s="4363">
        <v>102.52</v>
      </c>
      <c r="G3168" s="4130" t="str">
        <f>IF(ISBLANK(H3168),"",IF(H3168="BN",VLOOKUP(B3168,'[4]V. BAHAN'!$B$8:$E$14999,3,FALSE),IFERROR(VLOOKUP(H3168,'[4]III. DAFTAR AHS'!$B$7:$H$14999,5,FALSE),"ls")))</f>
        <v xml:space="preserve">m1 </v>
      </c>
      <c r="H3168" s="4363" t="s">
        <v>1912</v>
      </c>
      <c r="I3168" s="4357" t="s">
        <v>1913</v>
      </c>
      <c r="J3168" s="3997">
        <f>VLOOKUP(B3168,'[5] RAB LAMA'!$B$9:$E$5553,4,FALSE)</f>
        <v>110279.222574125</v>
      </c>
      <c r="K3168" s="3997">
        <f>J3168*F3168</f>
        <v>11305825.898299295</v>
      </c>
      <c r="L3168" s="3454">
        <f>K3168/$K$4349*100</f>
        <v>2.9587010140270036E-2</v>
      </c>
      <c r="M3168" s="1934">
        <f>'[6]LAP MINGGUAN 10'!Q3168</f>
        <v>0</v>
      </c>
      <c r="N3168" s="4358">
        <f>L3168*M3168/100</f>
        <v>0</v>
      </c>
      <c r="O3168" s="4358"/>
      <c r="P3168" s="4358">
        <f>L3168*O3168/100</f>
        <v>0</v>
      </c>
      <c r="Q3168" s="3073">
        <f t="shared" si="524"/>
        <v>0</v>
      </c>
      <c r="R3168" s="4358">
        <f>L3168*Q3168/100</f>
        <v>0</v>
      </c>
      <c r="S3168" s="4359"/>
      <c r="T3168" s="359"/>
    </row>
    <row r="3169" spans="1:388" s="342" customFormat="1" ht="34.5" customHeight="1" x14ac:dyDescent="0.25">
      <c r="A3169" s="4386"/>
      <c r="B3169" s="4377"/>
      <c r="C3169" s="4223"/>
      <c r="D3169" s="4223"/>
      <c r="E3169" s="4223"/>
      <c r="F3169" s="4363"/>
      <c r="G3169" s="4363" t="str">
        <f>IF(ISBLANK(H3169),"",IF(H3169="BN",VLOOKUP(B3169,'[4]V. BAHAN'!$B$8:$E$1099,3,FALSE),IFERROR(VLOOKUP(H3169,'[4]III. DAFTAR AHS'!$B$7:$H$872,5,FALSE),"ls")))</f>
        <v/>
      </c>
      <c r="H3169" s="4363"/>
      <c r="I3169" s="4363" t="s">
        <v>243</v>
      </c>
      <c r="J3169" s="4364"/>
      <c r="K3169" s="4366"/>
      <c r="L3169" s="3454"/>
      <c r="M3169" s="1934">
        <f>'[6]LAP MINGGUAN 10'!Q3169</f>
        <v>0</v>
      </c>
      <c r="N3169" s="4358"/>
      <c r="O3169" s="4358"/>
      <c r="P3169" s="4358"/>
      <c r="Q3169" s="3073">
        <f t="shared" si="524"/>
        <v>0</v>
      </c>
      <c r="R3169" s="4358"/>
      <c r="S3169" s="4359"/>
      <c r="T3169" s="359"/>
    </row>
    <row r="3170" spans="1:388" s="342" customFormat="1" ht="34.5" customHeight="1" x14ac:dyDescent="0.25">
      <c r="A3170" s="4386">
        <f>A3168+1</f>
        <v>3</v>
      </c>
      <c r="B3170" s="4360" t="s">
        <v>1691</v>
      </c>
      <c r="C3170" s="4239"/>
      <c r="D3170" s="4239"/>
      <c r="E3170" s="4240"/>
      <c r="F3170" s="4356"/>
      <c r="G3170" s="4400" t="str">
        <f>IF(ISBLANK(H3170),"",IF(H3170="BN",VLOOKUP(B3170,'[4]V. BAHAN'!$B$8:$E$1099,3,FALSE),IFERROR(VLOOKUP(H3170,'[4]III. DAFTAR AHS'!$B$7:$H$872,5,FALSE),"ls")))</f>
        <v/>
      </c>
      <c r="H3170" s="4363"/>
      <c r="I3170" s="4400" t="s">
        <v>243</v>
      </c>
      <c r="J3170" s="4364"/>
      <c r="K3170" s="4366"/>
      <c r="L3170" s="3454"/>
      <c r="M3170" s="1934">
        <f>'[6]LAP MINGGUAN 10'!Q3170</f>
        <v>0</v>
      </c>
      <c r="N3170" s="4358"/>
      <c r="O3170" s="4358"/>
      <c r="P3170" s="4358"/>
      <c r="Q3170" s="3073">
        <f t="shared" si="524"/>
        <v>0</v>
      </c>
      <c r="R3170" s="4358"/>
      <c r="S3170" s="4359"/>
      <c r="T3170" s="359"/>
    </row>
    <row r="3171" spans="1:388" s="342" customFormat="1" ht="34.5" customHeight="1" x14ac:dyDescent="0.25">
      <c r="A3171" s="4332" t="s">
        <v>25</v>
      </c>
      <c r="B3171" s="4360" t="s">
        <v>1692</v>
      </c>
      <c r="C3171" s="4239"/>
      <c r="D3171" s="4239"/>
      <c r="E3171" s="4240"/>
      <c r="F3171" s="4356">
        <v>26.66</v>
      </c>
      <c r="G3171" s="4130" t="str">
        <f>IF(ISBLANK(H3171),"",IF(H3171="BN",VLOOKUP(B3171,'[4]V. BAHAN'!$B$8:$E$14999,3,FALSE),IFERROR(VLOOKUP(H3171,'[4]III. DAFTAR AHS'!$B$7:$H$14999,5,FALSE),"ls")))</f>
        <v xml:space="preserve">m3 </v>
      </c>
      <c r="H3171" s="4363" t="s">
        <v>393</v>
      </c>
      <c r="I3171" s="4357" t="s">
        <v>394</v>
      </c>
      <c r="J3171" s="3997">
        <f>VLOOKUP(B3171,'[5] RAB LAMA'!$B$9:$E$5553,4,FALSE)</f>
        <v>65955.45</v>
      </c>
      <c r="K3171" s="3997">
        <f>J3171*F3171</f>
        <v>1758372.297</v>
      </c>
      <c r="L3171" s="3454">
        <f>K3171/$K$4349*100</f>
        <v>4.6016080072075836E-3</v>
      </c>
      <c r="M3171" s="1934">
        <f>'[6]LAP MINGGUAN 10'!Q3171</f>
        <v>0</v>
      </c>
      <c r="N3171" s="4358">
        <f>L3171*M3171/100</f>
        <v>0</v>
      </c>
      <c r="O3171" s="4358"/>
      <c r="P3171" s="4358">
        <f>L3171*O3171/100</f>
        <v>0</v>
      </c>
      <c r="Q3171" s="3073">
        <f t="shared" si="524"/>
        <v>0</v>
      </c>
      <c r="R3171" s="4358">
        <f>L3171*Q3171/100</f>
        <v>0</v>
      </c>
      <c r="S3171" s="4359"/>
      <c r="T3171" s="359"/>
    </row>
    <row r="3172" spans="1:388" s="342" customFormat="1" ht="34.5" customHeight="1" x14ac:dyDescent="0.25">
      <c r="A3172" s="4332" t="s">
        <v>25</v>
      </c>
      <c r="B3172" s="4360" t="s">
        <v>1693</v>
      </c>
      <c r="C3172" s="4239"/>
      <c r="D3172" s="4239"/>
      <c r="E3172" s="4240"/>
      <c r="F3172" s="4356">
        <v>2.0499999999999998</v>
      </c>
      <c r="G3172" s="4130" t="str">
        <f>IF(ISBLANK(H3172),"",IF(H3172="BN",VLOOKUP(B3172,'[4]V. BAHAN'!$B$8:$E$14999,3,FALSE),IFERROR(VLOOKUP(H3172,'[4]III. DAFTAR AHS'!$B$7:$H$14999,5,FALSE),"ls")))</f>
        <v xml:space="preserve">m3 </v>
      </c>
      <c r="H3172" s="4363" t="s">
        <v>416</v>
      </c>
      <c r="I3172" s="4357" t="s">
        <v>417</v>
      </c>
      <c r="J3172" s="3997">
        <f>VLOOKUP(B3172,'[5] RAB LAMA'!$B$9:$E$5553,4,FALSE)</f>
        <v>240133.28181479999</v>
      </c>
      <c r="K3172" s="3997">
        <f>J3172*F3172</f>
        <v>492273.22772033996</v>
      </c>
      <c r="L3172" s="3454">
        <f>K3172/$K$4349*100</f>
        <v>1.2882643967245344E-3</v>
      </c>
      <c r="M3172" s="1934">
        <f>'[6]LAP MINGGUAN 10'!Q3172</f>
        <v>0</v>
      </c>
      <c r="N3172" s="4358">
        <f>L3172*M3172/100</f>
        <v>0</v>
      </c>
      <c r="O3172" s="4358"/>
      <c r="P3172" s="4358">
        <f>L3172*O3172/100</f>
        <v>0</v>
      </c>
      <c r="Q3172" s="3073">
        <f t="shared" si="524"/>
        <v>0</v>
      </c>
      <c r="R3172" s="4358">
        <f>L3172*Q3172/100</f>
        <v>0</v>
      </c>
      <c r="S3172" s="4359"/>
      <c r="T3172" s="359"/>
    </row>
    <row r="3173" spans="1:388" s="342" customFormat="1" ht="34.5" customHeight="1" x14ac:dyDescent="0.25">
      <c r="A3173" s="4332" t="s">
        <v>25</v>
      </c>
      <c r="B3173" s="4360" t="s">
        <v>1166</v>
      </c>
      <c r="C3173" s="4239"/>
      <c r="D3173" s="4239"/>
      <c r="E3173" s="4240"/>
      <c r="F3173" s="4356">
        <v>24.61</v>
      </c>
      <c r="G3173" s="4130" t="str">
        <f>IF(ISBLANK(H3173),"",IF(H3173="BN",VLOOKUP(B3173,'[4]V. BAHAN'!$B$8:$E$14999,3,FALSE),IFERROR(VLOOKUP(H3173,'[4]III. DAFTAR AHS'!$B$7:$H$14999,5,FALSE),"ls")))</f>
        <v xml:space="preserve">m3 </v>
      </c>
      <c r="H3173" s="4363" t="s">
        <v>1167</v>
      </c>
      <c r="I3173" s="4357" t="s">
        <v>427</v>
      </c>
      <c r="J3173" s="3997">
        <f>VLOOKUP(B3173,'[5] RAB LAMA'!$B$9:$E$5553,4,FALSE)</f>
        <v>72958.371608390124</v>
      </c>
      <c r="K3173" s="3997">
        <f>J3173*F3173</f>
        <v>1795505.525282481</v>
      </c>
      <c r="L3173" s="3454">
        <f>K3173/$K$4349*100</f>
        <v>4.6987845612795863E-3</v>
      </c>
      <c r="M3173" s="1934">
        <f>'[6]LAP MINGGUAN 10'!Q3173</f>
        <v>0</v>
      </c>
      <c r="N3173" s="4358">
        <f>L3173*M3173/100</f>
        <v>0</v>
      </c>
      <c r="O3173" s="4358"/>
      <c r="P3173" s="4358">
        <f>L3173*O3173/100</f>
        <v>0</v>
      </c>
      <c r="Q3173" s="3073">
        <f t="shared" si="524"/>
        <v>0</v>
      </c>
      <c r="R3173" s="4358">
        <f>L3173*Q3173/100</f>
        <v>0</v>
      </c>
      <c r="S3173" s="4359"/>
      <c r="T3173" s="359"/>
    </row>
    <row r="3174" spans="1:388" s="342" customFormat="1" ht="34.5" customHeight="1" x14ac:dyDescent="0.25">
      <c r="A3174" s="4381"/>
      <c r="B3174" s="4391"/>
      <c r="C3174" s="4273"/>
      <c r="D3174" s="4273"/>
      <c r="E3174" s="4273"/>
      <c r="F3174" s="4255"/>
      <c r="G3174" s="4255" t="str">
        <f>IF(ISBLANK(H3174),"",IF(H3174="BN",VLOOKUP(B3174,'[4]V. BAHAN'!$B$8:$E$1099,3,FALSE),IFERROR(VLOOKUP(H3174,'[4]III. DAFTAR AHS'!$B$7:$H$872,5,FALSE),"ls")))</f>
        <v/>
      </c>
      <c r="H3174" s="4255"/>
      <c r="I3174" s="4255" t="s">
        <v>243</v>
      </c>
      <c r="J3174" s="4257"/>
      <c r="K3174" s="4382"/>
      <c r="L3174" s="460"/>
      <c r="M3174" s="1934">
        <f>'[6]LAP MINGGUAN 10'!Q3174</f>
        <v>0</v>
      </c>
      <c r="N3174" s="4178"/>
      <c r="O3174" s="4178"/>
      <c r="P3174" s="4178"/>
      <c r="Q3174" s="3073">
        <f t="shared" si="524"/>
        <v>0</v>
      </c>
      <c r="R3174" s="4178"/>
      <c r="S3174" s="4319"/>
      <c r="T3174" s="359"/>
    </row>
    <row r="3175" spans="1:388" s="3173" customFormat="1" ht="34.5" customHeight="1" x14ac:dyDescent="0.25">
      <c r="A3175" s="3868"/>
      <c r="B3175" s="3869" t="s">
        <v>171</v>
      </c>
      <c r="C3175" s="3869"/>
      <c r="D3175" s="3869"/>
      <c r="E3175" s="3869"/>
      <c r="F3175" s="3870"/>
      <c r="G3175" s="3870" t="str">
        <f>IF(ISBLANK(H3175),"",IF(H3175="BN",VLOOKUP(B3175,'[4]V. BAHAN'!$B$8:$E$1099,3,FALSE),IFERROR(VLOOKUP(H3175,'[4]III. DAFTAR AHS'!$B$7:$H$872,5,FALSE),"ls")))</f>
        <v/>
      </c>
      <c r="H3175" s="3870"/>
      <c r="I3175" s="3870" t="s">
        <v>243</v>
      </c>
      <c r="J3175" s="3169"/>
      <c r="K3175" s="3169"/>
      <c r="L3175" s="3778"/>
      <c r="M3175" s="1934">
        <f>'[6]LAP MINGGUAN 10'!Q3175</f>
        <v>0</v>
      </c>
      <c r="N3175" s="3779"/>
      <c r="O3175" s="3779"/>
      <c r="P3175" s="3779"/>
      <c r="Q3175" s="3073">
        <f t="shared" si="524"/>
        <v>0</v>
      </c>
      <c r="R3175" s="3779"/>
      <c r="S3175" s="3780"/>
      <c r="T3175" s="359"/>
      <c r="U3175" s="342"/>
      <c r="V3175" s="342"/>
      <c r="W3175" s="342"/>
      <c r="X3175" s="342"/>
      <c r="Y3175" s="342"/>
      <c r="Z3175" s="342"/>
      <c r="AA3175" s="342"/>
      <c r="AB3175" s="342"/>
      <c r="AC3175" s="342"/>
      <c r="AD3175" s="342"/>
      <c r="AE3175" s="342"/>
      <c r="AF3175" s="342"/>
      <c r="AG3175" s="342"/>
      <c r="AH3175" s="342"/>
      <c r="AI3175" s="342"/>
      <c r="AJ3175" s="342"/>
      <c r="AK3175" s="342"/>
      <c r="AL3175" s="342"/>
      <c r="AM3175" s="342"/>
      <c r="AN3175" s="342"/>
      <c r="AO3175" s="342"/>
      <c r="AP3175" s="342"/>
      <c r="AQ3175" s="342"/>
      <c r="AR3175" s="342"/>
      <c r="AS3175" s="342"/>
      <c r="AT3175" s="342"/>
      <c r="AU3175" s="342"/>
      <c r="AV3175" s="342"/>
      <c r="AW3175" s="342"/>
      <c r="AX3175" s="342"/>
      <c r="AY3175" s="342"/>
      <c r="AZ3175" s="342"/>
      <c r="BA3175" s="342"/>
      <c r="BB3175" s="342"/>
      <c r="BC3175" s="342"/>
      <c r="BD3175" s="342"/>
      <c r="BE3175" s="342"/>
      <c r="BF3175" s="342"/>
      <c r="BG3175" s="342"/>
      <c r="BH3175" s="342"/>
      <c r="BI3175" s="342"/>
      <c r="BJ3175" s="342"/>
      <c r="BK3175" s="342"/>
      <c r="BL3175" s="342"/>
      <c r="BM3175" s="342"/>
      <c r="BN3175" s="342"/>
      <c r="BO3175" s="342"/>
      <c r="BP3175" s="342"/>
      <c r="BQ3175" s="342"/>
      <c r="BR3175" s="342"/>
      <c r="BS3175" s="342"/>
      <c r="BT3175" s="342"/>
      <c r="BU3175" s="342"/>
      <c r="BV3175" s="342"/>
      <c r="BW3175" s="342"/>
      <c r="BX3175" s="342"/>
      <c r="BY3175" s="342"/>
      <c r="BZ3175" s="342"/>
      <c r="CA3175" s="342"/>
      <c r="CB3175" s="342"/>
      <c r="CC3175" s="342"/>
      <c r="CD3175" s="342"/>
      <c r="CE3175" s="342"/>
      <c r="CF3175" s="342"/>
      <c r="CG3175" s="342"/>
      <c r="CH3175" s="342"/>
      <c r="CI3175" s="342"/>
      <c r="CJ3175" s="342"/>
      <c r="CK3175" s="342"/>
      <c r="CL3175" s="342"/>
      <c r="CM3175" s="342"/>
      <c r="CN3175" s="342"/>
      <c r="CO3175" s="342"/>
      <c r="CP3175" s="342"/>
      <c r="CQ3175" s="342"/>
      <c r="CR3175" s="342"/>
      <c r="CS3175" s="342"/>
      <c r="CT3175" s="342"/>
      <c r="CU3175" s="342"/>
      <c r="CV3175" s="342"/>
      <c r="CW3175" s="342"/>
      <c r="CX3175" s="342"/>
      <c r="CY3175" s="342"/>
      <c r="CZ3175" s="342"/>
      <c r="DA3175" s="342"/>
      <c r="DB3175" s="342"/>
      <c r="DC3175" s="342"/>
      <c r="DD3175" s="342"/>
      <c r="DE3175" s="342"/>
      <c r="DF3175" s="342"/>
      <c r="DG3175" s="342"/>
      <c r="DH3175" s="342"/>
      <c r="DI3175" s="342"/>
      <c r="DJ3175" s="342"/>
      <c r="DK3175" s="342"/>
      <c r="DL3175" s="342"/>
      <c r="DM3175" s="342"/>
      <c r="DN3175" s="342"/>
      <c r="DO3175" s="342"/>
      <c r="DP3175" s="342"/>
      <c r="DQ3175" s="342"/>
      <c r="DR3175" s="342"/>
      <c r="DS3175" s="342"/>
      <c r="DT3175" s="342"/>
      <c r="DU3175" s="342"/>
      <c r="DV3175" s="342"/>
      <c r="DW3175" s="342"/>
      <c r="DX3175" s="342"/>
      <c r="DY3175" s="342"/>
      <c r="DZ3175" s="342"/>
      <c r="EA3175" s="342"/>
      <c r="EB3175" s="342"/>
      <c r="EC3175" s="342"/>
      <c r="ED3175" s="342"/>
      <c r="EE3175" s="342"/>
      <c r="EF3175" s="342"/>
      <c r="EG3175" s="342"/>
      <c r="EH3175" s="342"/>
      <c r="EI3175" s="342"/>
      <c r="EJ3175" s="342"/>
      <c r="EK3175" s="342"/>
      <c r="EL3175" s="342"/>
      <c r="EM3175" s="342"/>
      <c r="EN3175" s="342"/>
      <c r="EO3175" s="342"/>
      <c r="EP3175" s="342"/>
      <c r="EQ3175" s="342"/>
      <c r="ER3175" s="342"/>
      <c r="ES3175" s="342"/>
      <c r="ET3175" s="342"/>
      <c r="EU3175" s="342"/>
      <c r="EV3175" s="342"/>
      <c r="EW3175" s="342"/>
      <c r="EX3175" s="342"/>
      <c r="EY3175" s="342"/>
      <c r="EZ3175" s="342"/>
      <c r="FA3175" s="342"/>
      <c r="FB3175" s="342"/>
      <c r="FC3175" s="342"/>
      <c r="FD3175" s="342"/>
      <c r="FE3175" s="342"/>
      <c r="FF3175" s="342"/>
      <c r="FG3175" s="342"/>
      <c r="FH3175" s="342"/>
      <c r="FI3175" s="342"/>
      <c r="FJ3175" s="342"/>
      <c r="FK3175" s="342"/>
      <c r="FL3175" s="342"/>
      <c r="FM3175" s="342"/>
      <c r="FN3175" s="342"/>
      <c r="FO3175" s="342"/>
      <c r="FP3175" s="342"/>
      <c r="FQ3175" s="342"/>
      <c r="FR3175" s="342"/>
      <c r="FS3175" s="342"/>
      <c r="FT3175" s="342"/>
      <c r="FU3175" s="342"/>
      <c r="FV3175" s="342"/>
      <c r="FW3175" s="342"/>
      <c r="FX3175" s="342"/>
      <c r="FY3175" s="342"/>
      <c r="FZ3175" s="342"/>
      <c r="GA3175" s="342"/>
      <c r="GB3175" s="342"/>
      <c r="GC3175" s="342"/>
      <c r="GD3175" s="342"/>
      <c r="GE3175" s="342"/>
      <c r="GF3175" s="342"/>
      <c r="GG3175" s="342"/>
      <c r="GH3175" s="342"/>
      <c r="GI3175" s="342"/>
      <c r="GJ3175" s="342"/>
      <c r="GK3175" s="342"/>
      <c r="GL3175" s="342"/>
      <c r="GM3175" s="342"/>
      <c r="GN3175" s="342"/>
      <c r="GO3175" s="342"/>
      <c r="GP3175" s="342"/>
      <c r="GQ3175" s="342"/>
      <c r="GR3175" s="342"/>
      <c r="GS3175" s="342"/>
      <c r="GT3175" s="342"/>
      <c r="GU3175" s="342"/>
      <c r="GV3175" s="342"/>
      <c r="GW3175" s="342"/>
      <c r="GX3175" s="342"/>
      <c r="GY3175" s="342"/>
      <c r="GZ3175" s="342"/>
      <c r="HA3175" s="342"/>
      <c r="HB3175" s="342"/>
      <c r="HC3175" s="342"/>
      <c r="HD3175" s="342"/>
      <c r="HE3175" s="342"/>
      <c r="HF3175" s="342"/>
      <c r="HG3175" s="342"/>
      <c r="HH3175" s="342"/>
      <c r="HI3175" s="342"/>
      <c r="HJ3175" s="342"/>
      <c r="HK3175" s="342"/>
      <c r="HL3175" s="342"/>
      <c r="HM3175" s="342"/>
      <c r="HN3175" s="342"/>
      <c r="HO3175" s="342"/>
      <c r="HP3175" s="342"/>
      <c r="HQ3175" s="342"/>
      <c r="HR3175" s="342"/>
      <c r="HS3175" s="342"/>
      <c r="HT3175" s="342"/>
      <c r="HU3175" s="342"/>
      <c r="HV3175" s="342"/>
      <c r="HW3175" s="342"/>
      <c r="HX3175" s="342"/>
      <c r="HY3175" s="342"/>
      <c r="HZ3175" s="342"/>
      <c r="IA3175" s="342"/>
      <c r="IB3175" s="342"/>
      <c r="IC3175" s="342"/>
      <c r="ID3175" s="342"/>
      <c r="IE3175" s="342"/>
      <c r="IF3175" s="342"/>
      <c r="IG3175" s="342"/>
      <c r="IH3175" s="342"/>
      <c r="II3175" s="342"/>
      <c r="IJ3175" s="342"/>
      <c r="IK3175" s="342"/>
      <c r="IL3175" s="342"/>
      <c r="IM3175" s="342"/>
      <c r="IN3175" s="342"/>
      <c r="IO3175" s="342"/>
      <c r="IP3175" s="342"/>
      <c r="IQ3175" s="342"/>
      <c r="IR3175" s="342"/>
      <c r="IS3175" s="342"/>
      <c r="IT3175" s="342"/>
      <c r="IU3175" s="342"/>
      <c r="IV3175" s="342"/>
      <c r="IW3175" s="342"/>
      <c r="IX3175" s="342"/>
      <c r="IY3175" s="342"/>
      <c r="IZ3175" s="342"/>
      <c r="JA3175" s="342"/>
      <c r="JB3175" s="342"/>
      <c r="JC3175" s="342"/>
      <c r="JD3175" s="342"/>
      <c r="JE3175" s="342"/>
      <c r="JF3175" s="342"/>
      <c r="JG3175" s="342"/>
      <c r="JH3175" s="342"/>
      <c r="JI3175" s="342"/>
      <c r="JJ3175" s="342"/>
      <c r="JK3175" s="342"/>
      <c r="JL3175" s="342"/>
      <c r="JM3175" s="342"/>
      <c r="JN3175" s="342"/>
      <c r="JO3175" s="342"/>
      <c r="JP3175" s="342"/>
      <c r="JQ3175" s="342"/>
      <c r="JR3175" s="342"/>
      <c r="JS3175" s="342"/>
      <c r="JT3175" s="342"/>
      <c r="JU3175" s="342"/>
      <c r="JV3175" s="342"/>
      <c r="JW3175" s="342"/>
      <c r="JX3175" s="342"/>
      <c r="JY3175" s="342"/>
      <c r="JZ3175" s="342"/>
      <c r="KA3175" s="342"/>
      <c r="KB3175" s="342"/>
      <c r="KC3175" s="342"/>
      <c r="KD3175" s="342"/>
      <c r="KE3175" s="342"/>
      <c r="KF3175" s="342"/>
      <c r="KG3175" s="342"/>
      <c r="KH3175" s="342"/>
      <c r="KI3175" s="342"/>
      <c r="KJ3175" s="342"/>
      <c r="KK3175" s="342"/>
      <c r="KL3175" s="342"/>
      <c r="KM3175" s="342"/>
      <c r="KN3175" s="342"/>
      <c r="KO3175" s="342"/>
      <c r="KP3175" s="342"/>
      <c r="KQ3175" s="342"/>
      <c r="KR3175" s="342"/>
      <c r="KS3175" s="342"/>
      <c r="KT3175" s="342"/>
      <c r="KU3175" s="342"/>
      <c r="KV3175" s="342"/>
      <c r="KW3175" s="342"/>
      <c r="KX3175" s="342"/>
      <c r="KY3175" s="342"/>
      <c r="KZ3175" s="342"/>
      <c r="LA3175" s="342"/>
      <c r="LB3175" s="342"/>
      <c r="LC3175" s="342"/>
      <c r="LD3175" s="342"/>
      <c r="LE3175" s="342"/>
      <c r="LF3175" s="342"/>
      <c r="LG3175" s="342"/>
      <c r="LH3175" s="342"/>
      <c r="LI3175" s="342"/>
      <c r="LJ3175" s="342"/>
      <c r="LK3175" s="342"/>
      <c r="LL3175" s="342"/>
      <c r="LM3175" s="342"/>
      <c r="LN3175" s="342"/>
      <c r="LO3175" s="342"/>
      <c r="LP3175" s="342"/>
      <c r="LQ3175" s="342"/>
      <c r="LR3175" s="342"/>
      <c r="LS3175" s="342"/>
      <c r="LT3175" s="342"/>
      <c r="LU3175" s="342"/>
      <c r="LV3175" s="342"/>
      <c r="LW3175" s="342"/>
      <c r="LX3175" s="342"/>
      <c r="LY3175" s="342"/>
      <c r="LZ3175" s="342"/>
      <c r="MA3175" s="342"/>
      <c r="MB3175" s="342"/>
      <c r="MC3175" s="342"/>
      <c r="MD3175" s="342"/>
      <c r="ME3175" s="342"/>
      <c r="MF3175" s="342"/>
      <c r="MG3175" s="342"/>
      <c r="MH3175" s="342"/>
      <c r="MI3175" s="342"/>
      <c r="MJ3175" s="342"/>
      <c r="MK3175" s="342"/>
      <c r="ML3175" s="342"/>
      <c r="MM3175" s="342"/>
      <c r="MN3175" s="342"/>
      <c r="MO3175" s="342"/>
      <c r="MP3175" s="342"/>
      <c r="MQ3175" s="342"/>
      <c r="MR3175" s="342"/>
      <c r="MS3175" s="342"/>
      <c r="MT3175" s="342"/>
      <c r="MU3175" s="342"/>
      <c r="MV3175" s="342"/>
      <c r="MW3175" s="342"/>
      <c r="MX3175" s="342"/>
      <c r="MY3175" s="342"/>
      <c r="MZ3175" s="342"/>
      <c r="NA3175" s="342"/>
      <c r="NB3175" s="342"/>
      <c r="NC3175" s="342"/>
      <c r="ND3175" s="342"/>
      <c r="NE3175" s="342"/>
      <c r="NF3175" s="342"/>
      <c r="NG3175" s="342"/>
      <c r="NH3175" s="342"/>
      <c r="NI3175" s="342"/>
      <c r="NJ3175" s="342"/>
      <c r="NK3175" s="342"/>
      <c r="NL3175" s="342"/>
      <c r="NM3175" s="342"/>
      <c r="NN3175" s="342"/>
      <c r="NO3175" s="342"/>
      <c r="NP3175" s="342"/>
      <c r="NQ3175" s="342"/>
      <c r="NR3175" s="342"/>
      <c r="NS3175" s="342"/>
      <c r="NT3175" s="342"/>
      <c r="NU3175" s="342"/>
      <c r="NV3175" s="342"/>
      <c r="NW3175" s="342"/>
      <c r="NX3175" s="342"/>
    </row>
    <row r="3176" spans="1:388" s="342" customFormat="1" ht="34.5" customHeight="1" x14ac:dyDescent="0.25">
      <c r="A3176" s="4379">
        <v>1</v>
      </c>
      <c r="B3176" s="3688" t="s">
        <v>1911</v>
      </c>
      <c r="C3176" s="4198"/>
      <c r="D3176" s="4198"/>
      <c r="E3176" s="4198"/>
      <c r="F3176" s="4059">
        <v>159.6</v>
      </c>
      <c r="G3176" s="4130" t="str">
        <f>IF(ISBLANK(H3176),"",IF(H3176="BN",VLOOKUP(B3176,'[4]V. BAHAN'!$B$8:$E$14999,3,FALSE),IFERROR(VLOOKUP(H3176,'[4]III. DAFTAR AHS'!$B$7:$H$14999,5,FALSE),"ls")))</f>
        <v xml:space="preserve">m1 </v>
      </c>
      <c r="H3176" s="4059" t="s">
        <v>1912</v>
      </c>
      <c r="I3176" s="4019" t="s">
        <v>1913</v>
      </c>
      <c r="J3176" s="3997">
        <f>VLOOKUP(B3176,'[5] RAB LAMA'!$B$9:$E$5553,4,FALSE)</f>
        <v>110279.222574125</v>
      </c>
      <c r="K3176" s="3997">
        <f>J3176*F3176</f>
        <v>17600563.922830351</v>
      </c>
      <c r="L3176" s="3454">
        <f>K3176/$K$4349*100</f>
        <v>4.606015234478246E-2</v>
      </c>
      <c r="M3176" s="1934">
        <f>'[6]LAP MINGGUAN 10'!Q3176</f>
        <v>0</v>
      </c>
      <c r="N3176" s="4202">
        <f>L3176*M3176/100</f>
        <v>0</v>
      </c>
      <c r="O3176" s="4202"/>
      <c r="P3176" s="4202">
        <f>L3176*O3176/100</f>
        <v>0</v>
      </c>
      <c r="Q3176" s="3073">
        <f t="shared" si="524"/>
        <v>0</v>
      </c>
      <c r="R3176" s="4202">
        <f>L3176*Q3176/100</f>
        <v>0</v>
      </c>
      <c r="S3176" s="4203"/>
      <c r="T3176" s="359"/>
    </row>
    <row r="3177" spans="1:388" s="342" customFormat="1" ht="34.5" customHeight="1" x14ac:dyDescent="0.25">
      <c r="A3177" s="4386">
        <f>+A3176+1</f>
        <v>2</v>
      </c>
      <c r="B3177" s="4374" t="s">
        <v>1914</v>
      </c>
      <c r="C3177" s="4220"/>
      <c r="D3177" s="4220"/>
      <c r="E3177" s="4221"/>
      <c r="F3177" s="4363">
        <v>13.18</v>
      </c>
      <c r="G3177" s="4130" t="str">
        <f>IF(ISBLANK(H3177),"",IF(H3177="BN",VLOOKUP(B3177,'[4]V. BAHAN'!$B$8:$E$14999,3,FALSE),IFERROR(VLOOKUP(H3177,'[4]III. DAFTAR AHS'!$B$7:$H$14999,5,FALSE),"ls")))</f>
        <v xml:space="preserve">m1 </v>
      </c>
      <c r="H3177" s="4363" t="s">
        <v>1912</v>
      </c>
      <c r="I3177" s="4357" t="s">
        <v>1913</v>
      </c>
      <c r="J3177" s="3997">
        <f>VLOOKUP(B3177,'[5] RAB LAMA'!$B$9:$E$5553,4,FALSE)</f>
        <v>110279.222574125</v>
      </c>
      <c r="K3177" s="3997">
        <f>J3177*F3177</f>
        <v>1453480.1535269674</v>
      </c>
      <c r="L3177" s="3454">
        <f>K3177/$K$4349*100</f>
        <v>3.8037143352395537E-3</v>
      </c>
      <c r="M3177" s="1934">
        <f>'[6]LAP MINGGUAN 10'!Q3177</f>
        <v>0</v>
      </c>
      <c r="N3177" s="4358">
        <f>L3177*M3177/100</f>
        <v>0</v>
      </c>
      <c r="O3177" s="4358"/>
      <c r="P3177" s="4358">
        <f>L3177*O3177/100</f>
        <v>0</v>
      </c>
      <c r="Q3177" s="3073">
        <f t="shared" si="524"/>
        <v>0</v>
      </c>
      <c r="R3177" s="4358">
        <f>L3177*Q3177/100</f>
        <v>0</v>
      </c>
      <c r="S3177" s="4359"/>
      <c r="T3177" s="359"/>
    </row>
    <row r="3178" spans="1:388" s="342" customFormat="1" ht="34.5" customHeight="1" x14ac:dyDescent="0.25">
      <c r="A3178" s="4386">
        <f>+A3177+1</f>
        <v>3</v>
      </c>
      <c r="B3178" s="4365" t="s">
        <v>1915</v>
      </c>
      <c r="C3178" s="4223"/>
      <c r="D3178" s="4223"/>
      <c r="E3178" s="4224"/>
      <c r="F3178" s="4363">
        <v>11</v>
      </c>
      <c r="G3178" s="4130" t="str">
        <f>IF(ISBLANK(H3178),"",IF(H3178="BN",VLOOKUP(B3178,'[4]V. BAHAN'!$B$8:$E$14999,3,FALSE),IFERROR(VLOOKUP(H3178,'[4]III. DAFTAR AHS'!$B$7:$H$14999,5,FALSE),"ls")))</f>
        <v xml:space="preserve">bh </v>
      </c>
      <c r="H3178" s="4363" t="s">
        <v>1916</v>
      </c>
      <c r="I3178" s="4357" t="s">
        <v>1917</v>
      </c>
      <c r="J3178" s="3997">
        <f>VLOOKUP(B3178,'[5] RAB LAMA'!$B$9:$E$5553,4,FALSE)</f>
        <v>426466.58312500006</v>
      </c>
      <c r="K3178" s="3997">
        <f>J3178*F3178</f>
        <v>4691132.4143750006</v>
      </c>
      <c r="L3178" s="3454">
        <f>K3178/$K$4349*100</f>
        <v>1.2276554014009839E-2</v>
      </c>
      <c r="M3178" s="1934">
        <f>'[6]LAP MINGGUAN 10'!Q3178</f>
        <v>0</v>
      </c>
      <c r="N3178" s="4358">
        <f>L3178*M3178/100</f>
        <v>0</v>
      </c>
      <c r="O3178" s="4358"/>
      <c r="P3178" s="4358">
        <f>L3178*O3178/100</f>
        <v>0</v>
      </c>
      <c r="Q3178" s="3073">
        <f t="shared" si="524"/>
        <v>0</v>
      </c>
      <c r="R3178" s="4358">
        <f>L3178*Q3178/100</f>
        <v>0</v>
      </c>
      <c r="S3178" s="4359"/>
      <c r="T3178" s="359"/>
    </row>
    <row r="3179" spans="1:388" s="342" customFormat="1" ht="34.5" customHeight="1" x14ac:dyDescent="0.25">
      <c r="A3179" s="4386">
        <f>+A3178+1</f>
        <v>4</v>
      </c>
      <c r="B3179" s="4365" t="s">
        <v>1918</v>
      </c>
      <c r="C3179" s="4223"/>
      <c r="D3179" s="4223"/>
      <c r="E3179" s="4224"/>
      <c r="F3179" s="4363">
        <v>259.99</v>
      </c>
      <c r="G3179" s="4130" t="str">
        <f>IF(ISBLANK(H3179),"",IF(H3179="BN",VLOOKUP(B3179,'[4]V. BAHAN'!$B$8:$E$14999,3,FALSE),IFERROR(VLOOKUP(H3179,'[4]III. DAFTAR AHS'!$B$7:$H$14999,5,FALSE),"ls")))</f>
        <v xml:space="preserve">m' </v>
      </c>
      <c r="H3179" s="4363" t="s">
        <v>1919</v>
      </c>
      <c r="I3179" s="4357" t="s">
        <v>352</v>
      </c>
      <c r="J3179" s="3997">
        <f>VLOOKUP(B3179,'[5] RAB LAMA'!$B$9:$E$5553,4,FALSE)</f>
        <v>34517.365464999995</v>
      </c>
      <c r="K3179" s="3997">
        <f>J3179*F3179</f>
        <v>8974169.8472453486</v>
      </c>
      <c r="L3179" s="3454">
        <f>K3179/$K$4349*100</f>
        <v>2.3485135598178192E-2</v>
      </c>
      <c r="M3179" s="1934">
        <f>'[6]LAP MINGGUAN 10'!Q3179</f>
        <v>0</v>
      </c>
      <c r="N3179" s="4358">
        <f>L3179*M3179/100</f>
        <v>0</v>
      </c>
      <c r="O3179" s="4358"/>
      <c r="P3179" s="4358">
        <f>L3179*O3179/100</f>
        <v>0</v>
      </c>
      <c r="Q3179" s="3073">
        <f t="shared" si="524"/>
        <v>0</v>
      </c>
      <c r="R3179" s="4358">
        <f>L3179*Q3179/100</f>
        <v>0</v>
      </c>
      <c r="S3179" s="4359"/>
      <c r="T3179" s="359"/>
    </row>
    <row r="3180" spans="1:388" s="342" customFormat="1" ht="34.5" customHeight="1" x14ac:dyDescent="0.25">
      <c r="A3180" s="4381"/>
      <c r="B3180" s="4391"/>
      <c r="C3180" s="4273"/>
      <c r="D3180" s="4273"/>
      <c r="E3180" s="4273"/>
      <c r="F3180" s="4255"/>
      <c r="G3180" s="4255" t="str">
        <f>IF(ISBLANK(H3180),"",IF(H3180="BN",VLOOKUP(B3180,'[4]V. BAHAN'!$B$8:$E$1099,3,FALSE),IFERROR(VLOOKUP(H3180,'[4]III. DAFTAR AHS'!$B$7:$H$872,5,FALSE),"ls")))</f>
        <v/>
      </c>
      <c r="H3180" s="4255"/>
      <c r="I3180" s="4255" t="s">
        <v>243</v>
      </c>
      <c r="J3180" s="4257"/>
      <c r="K3180" s="4382"/>
      <c r="L3180" s="460"/>
      <c r="M3180" s="1934">
        <f>'[6]LAP MINGGUAN 10'!Q3180</f>
        <v>0</v>
      </c>
      <c r="N3180" s="4178"/>
      <c r="O3180" s="4178"/>
      <c r="P3180" s="4178"/>
      <c r="Q3180" s="3073">
        <f t="shared" si="524"/>
        <v>0</v>
      </c>
      <c r="R3180" s="4178"/>
      <c r="S3180" s="4319"/>
      <c r="T3180" s="359"/>
    </row>
    <row r="3181" spans="1:388" s="3173" customFormat="1" ht="34.5" customHeight="1" x14ac:dyDescent="0.25">
      <c r="A3181" s="3868"/>
      <c r="B3181" s="3869" t="s">
        <v>172</v>
      </c>
      <c r="C3181" s="3869"/>
      <c r="D3181" s="3869"/>
      <c r="E3181" s="3869"/>
      <c r="F3181" s="3870"/>
      <c r="G3181" s="3870" t="str">
        <f>IF(ISBLANK(H3181),"",IF(H3181="BN",VLOOKUP(B3181,'[4]V. BAHAN'!$B$8:$E$1099,3,FALSE),IFERROR(VLOOKUP(H3181,'[4]III. DAFTAR AHS'!$B$7:$H$872,5,FALSE),"ls")))</f>
        <v/>
      </c>
      <c r="H3181" s="3870"/>
      <c r="I3181" s="3870" t="s">
        <v>243</v>
      </c>
      <c r="J3181" s="3169"/>
      <c r="K3181" s="3169"/>
      <c r="L3181" s="3778"/>
      <c r="M3181" s="1934">
        <f>'[6]LAP MINGGUAN 10'!Q3181</f>
        <v>0</v>
      </c>
      <c r="N3181" s="3779"/>
      <c r="O3181" s="3779"/>
      <c r="P3181" s="3779"/>
      <c r="Q3181" s="3073">
        <f t="shared" si="524"/>
        <v>0</v>
      </c>
      <c r="R3181" s="3779"/>
      <c r="S3181" s="3780"/>
      <c r="T3181" s="359"/>
      <c r="U3181" s="342"/>
      <c r="V3181" s="342"/>
      <c r="W3181" s="342"/>
      <c r="X3181" s="342"/>
      <c r="Y3181" s="342"/>
      <c r="Z3181" s="342"/>
      <c r="AA3181" s="342"/>
      <c r="AB3181" s="342"/>
      <c r="AC3181" s="342"/>
      <c r="AD3181" s="342"/>
      <c r="AE3181" s="342"/>
      <c r="AF3181" s="342"/>
      <c r="AG3181" s="342"/>
      <c r="AH3181" s="342"/>
      <c r="AI3181" s="342"/>
      <c r="AJ3181" s="342"/>
      <c r="AK3181" s="342"/>
      <c r="AL3181" s="342"/>
      <c r="AM3181" s="342"/>
      <c r="AN3181" s="342"/>
      <c r="AO3181" s="342"/>
      <c r="AP3181" s="342"/>
      <c r="AQ3181" s="342"/>
      <c r="AR3181" s="342"/>
      <c r="AS3181" s="342"/>
      <c r="AT3181" s="342"/>
      <c r="AU3181" s="342"/>
      <c r="AV3181" s="342"/>
      <c r="AW3181" s="342"/>
      <c r="AX3181" s="342"/>
      <c r="AY3181" s="342"/>
      <c r="AZ3181" s="342"/>
      <c r="BA3181" s="342"/>
      <c r="BB3181" s="342"/>
      <c r="BC3181" s="342"/>
      <c r="BD3181" s="342"/>
      <c r="BE3181" s="342"/>
      <c r="BF3181" s="342"/>
      <c r="BG3181" s="342"/>
      <c r="BH3181" s="342"/>
      <c r="BI3181" s="342"/>
      <c r="BJ3181" s="342"/>
      <c r="BK3181" s="342"/>
      <c r="BL3181" s="342"/>
      <c r="BM3181" s="342"/>
      <c r="BN3181" s="342"/>
      <c r="BO3181" s="342"/>
      <c r="BP3181" s="342"/>
      <c r="BQ3181" s="342"/>
      <c r="BR3181" s="342"/>
      <c r="BS3181" s="342"/>
      <c r="BT3181" s="342"/>
      <c r="BU3181" s="342"/>
      <c r="BV3181" s="342"/>
      <c r="BW3181" s="342"/>
      <c r="BX3181" s="342"/>
      <c r="BY3181" s="342"/>
      <c r="BZ3181" s="342"/>
      <c r="CA3181" s="342"/>
      <c r="CB3181" s="342"/>
      <c r="CC3181" s="342"/>
      <c r="CD3181" s="342"/>
      <c r="CE3181" s="342"/>
      <c r="CF3181" s="342"/>
      <c r="CG3181" s="342"/>
      <c r="CH3181" s="342"/>
      <c r="CI3181" s="342"/>
      <c r="CJ3181" s="342"/>
      <c r="CK3181" s="342"/>
      <c r="CL3181" s="342"/>
      <c r="CM3181" s="342"/>
      <c r="CN3181" s="342"/>
      <c r="CO3181" s="342"/>
      <c r="CP3181" s="342"/>
      <c r="CQ3181" s="342"/>
      <c r="CR3181" s="342"/>
      <c r="CS3181" s="342"/>
      <c r="CT3181" s="342"/>
      <c r="CU3181" s="342"/>
      <c r="CV3181" s="342"/>
      <c r="CW3181" s="342"/>
      <c r="CX3181" s="342"/>
      <c r="CY3181" s="342"/>
      <c r="CZ3181" s="342"/>
      <c r="DA3181" s="342"/>
      <c r="DB3181" s="342"/>
      <c r="DC3181" s="342"/>
      <c r="DD3181" s="342"/>
      <c r="DE3181" s="342"/>
      <c r="DF3181" s="342"/>
      <c r="DG3181" s="342"/>
      <c r="DH3181" s="342"/>
      <c r="DI3181" s="342"/>
      <c r="DJ3181" s="342"/>
      <c r="DK3181" s="342"/>
      <c r="DL3181" s="342"/>
      <c r="DM3181" s="342"/>
      <c r="DN3181" s="342"/>
      <c r="DO3181" s="342"/>
      <c r="DP3181" s="342"/>
      <c r="DQ3181" s="342"/>
      <c r="DR3181" s="342"/>
      <c r="DS3181" s="342"/>
      <c r="DT3181" s="342"/>
      <c r="DU3181" s="342"/>
      <c r="DV3181" s="342"/>
      <c r="DW3181" s="342"/>
      <c r="DX3181" s="342"/>
      <c r="DY3181" s="342"/>
      <c r="DZ3181" s="342"/>
      <c r="EA3181" s="342"/>
      <c r="EB3181" s="342"/>
      <c r="EC3181" s="342"/>
      <c r="ED3181" s="342"/>
      <c r="EE3181" s="342"/>
      <c r="EF3181" s="342"/>
      <c r="EG3181" s="342"/>
      <c r="EH3181" s="342"/>
      <c r="EI3181" s="342"/>
      <c r="EJ3181" s="342"/>
      <c r="EK3181" s="342"/>
      <c r="EL3181" s="342"/>
      <c r="EM3181" s="342"/>
      <c r="EN3181" s="342"/>
      <c r="EO3181" s="342"/>
      <c r="EP3181" s="342"/>
      <c r="EQ3181" s="342"/>
      <c r="ER3181" s="342"/>
      <c r="ES3181" s="342"/>
      <c r="ET3181" s="342"/>
      <c r="EU3181" s="342"/>
      <c r="EV3181" s="342"/>
      <c r="EW3181" s="342"/>
      <c r="EX3181" s="342"/>
      <c r="EY3181" s="342"/>
      <c r="EZ3181" s="342"/>
      <c r="FA3181" s="342"/>
      <c r="FB3181" s="342"/>
      <c r="FC3181" s="342"/>
      <c r="FD3181" s="342"/>
      <c r="FE3181" s="342"/>
      <c r="FF3181" s="342"/>
      <c r="FG3181" s="342"/>
      <c r="FH3181" s="342"/>
      <c r="FI3181" s="342"/>
      <c r="FJ3181" s="342"/>
      <c r="FK3181" s="342"/>
      <c r="FL3181" s="342"/>
      <c r="FM3181" s="342"/>
      <c r="FN3181" s="342"/>
      <c r="FO3181" s="342"/>
      <c r="FP3181" s="342"/>
      <c r="FQ3181" s="342"/>
      <c r="FR3181" s="342"/>
      <c r="FS3181" s="342"/>
      <c r="FT3181" s="342"/>
      <c r="FU3181" s="342"/>
      <c r="FV3181" s="342"/>
      <c r="FW3181" s="342"/>
      <c r="FX3181" s="342"/>
      <c r="FY3181" s="342"/>
      <c r="FZ3181" s="342"/>
      <c r="GA3181" s="342"/>
      <c r="GB3181" s="342"/>
      <c r="GC3181" s="342"/>
      <c r="GD3181" s="342"/>
      <c r="GE3181" s="342"/>
      <c r="GF3181" s="342"/>
      <c r="GG3181" s="342"/>
      <c r="GH3181" s="342"/>
      <c r="GI3181" s="342"/>
      <c r="GJ3181" s="342"/>
      <c r="GK3181" s="342"/>
      <c r="GL3181" s="342"/>
      <c r="GM3181" s="342"/>
      <c r="GN3181" s="342"/>
      <c r="GO3181" s="342"/>
      <c r="GP3181" s="342"/>
      <c r="GQ3181" s="342"/>
      <c r="GR3181" s="342"/>
      <c r="GS3181" s="342"/>
      <c r="GT3181" s="342"/>
      <c r="GU3181" s="342"/>
      <c r="GV3181" s="342"/>
      <c r="GW3181" s="342"/>
      <c r="GX3181" s="342"/>
      <c r="GY3181" s="342"/>
      <c r="GZ3181" s="342"/>
      <c r="HA3181" s="342"/>
      <c r="HB3181" s="342"/>
      <c r="HC3181" s="342"/>
      <c r="HD3181" s="342"/>
      <c r="HE3181" s="342"/>
      <c r="HF3181" s="342"/>
      <c r="HG3181" s="342"/>
      <c r="HH3181" s="342"/>
      <c r="HI3181" s="342"/>
      <c r="HJ3181" s="342"/>
      <c r="HK3181" s="342"/>
      <c r="HL3181" s="342"/>
      <c r="HM3181" s="342"/>
      <c r="HN3181" s="342"/>
      <c r="HO3181" s="342"/>
      <c r="HP3181" s="342"/>
      <c r="HQ3181" s="342"/>
      <c r="HR3181" s="342"/>
      <c r="HS3181" s="342"/>
      <c r="HT3181" s="342"/>
      <c r="HU3181" s="342"/>
      <c r="HV3181" s="342"/>
      <c r="HW3181" s="342"/>
      <c r="HX3181" s="342"/>
      <c r="HY3181" s="342"/>
      <c r="HZ3181" s="342"/>
      <c r="IA3181" s="342"/>
      <c r="IB3181" s="342"/>
      <c r="IC3181" s="342"/>
      <c r="ID3181" s="342"/>
      <c r="IE3181" s="342"/>
      <c r="IF3181" s="342"/>
      <c r="IG3181" s="342"/>
      <c r="IH3181" s="342"/>
      <c r="II3181" s="342"/>
      <c r="IJ3181" s="342"/>
      <c r="IK3181" s="342"/>
      <c r="IL3181" s="342"/>
      <c r="IM3181" s="342"/>
      <c r="IN3181" s="342"/>
      <c r="IO3181" s="342"/>
      <c r="IP3181" s="342"/>
      <c r="IQ3181" s="342"/>
      <c r="IR3181" s="342"/>
      <c r="IS3181" s="342"/>
      <c r="IT3181" s="342"/>
      <c r="IU3181" s="342"/>
      <c r="IV3181" s="342"/>
      <c r="IW3181" s="342"/>
      <c r="IX3181" s="342"/>
      <c r="IY3181" s="342"/>
      <c r="IZ3181" s="342"/>
      <c r="JA3181" s="342"/>
      <c r="JB3181" s="342"/>
      <c r="JC3181" s="342"/>
      <c r="JD3181" s="342"/>
      <c r="JE3181" s="342"/>
      <c r="JF3181" s="342"/>
      <c r="JG3181" s="342"/>
      <c r="JH3181" s="342"/>
      <c r="JI3181" s="342"/>
      <c r="JJ3181" s="342"/>
      <c r="JK3181" s="342"/>
      <c r="JL3181" s="342"/>
      <c r="JM3181" s="342"/>
      <c r="JN3181" s="342"/>
      <c r="JO3181" s="342"/>
      <c r="JP3181" s="342"/>
      <c r="JQ3181" s="342"/>
      <c r="JR3181" s="342"/>
      <c r="JS3181" s="342"/>
      <c r="JT3181" s="342"/>
      <c r="JU3181" s="342"/>
      <c r="JV3181" s="342"/>
      <c r="JW3181" s="342"/>
      <c r="JX3181" s="342"/>
      <c r="JY3181" s="342"/>
      <c r="JZ3181" s="342"/>
      <c r="KA3181" s="342"/>
      <c r="KB3181" s="342"/>
      <c r="KC3181" s="342"/>
      <c r="KD3181" s="342"/>
      <c r="KE3181" s="342"/>
      <c r="KF3181" s="342"/>
      <c r="KG3181" s="342"/>
      <c r="KH3181" s="342"/>
      <c r="KI3181" s="342"/>
      <c r="KJ3181" s="342"/>
      <c r="KK3181" s="342"/>
      <c r="KL3181" s="342"/>
      <c r="KM3181" s="342"/>
      <c r="KN3181" s="342"/>
      <c r="KO3181" s="342"/>
      <c r="KP3181" s="342"/>
      <c r="KQ3181" s="342"/>
      <c r="KR3181" s="342"/>
      <c r="KS3181" s="342"/>
      <c r="KT3181" s="342"/>
      <c r="KU3181" s="342"/>
      <c r="KV3181" s="342"/>
      <c r="KW3181" s="342"/>
      <c r="KX3181" s="342"/>
      <c r="KY3181" s="342"/>
      <c r="KZ3181" s="342"/>
      <c r="LA3181" s="342"/>
      <c r="LB3181" s="342"/>
      <c r="LC3181" s="342"/>
      <c r="LD3181" s="342"/>
      <c r="LE3181" s="342"/>
      <c r="LF3181" s="342"/>
      <c r="LG3181" s="342"/>
      <c r="LH3181" s="342"/>
      <c r="LI3181" s="342"/>
      <c r="LJ3181" s="342"/>
      <c r="LK3181" s="342"/>
      <c r="LL3181" s="342"/>
      <c r="LM3181" s="342"/>
      <c r="LN3181" s="342"/>
      <c r="LO3181" s="342"/>
      <c r="LP3181" s="342"/>
      <c r="LQ3181" s="342"/>
      <c r="LR3181" s="342"/>
      <c r="LS3181" s="342"/>
      <c r="LT3181" s="342"/>
      <c r="LU3181" s="342"/>
      <c r="LV3181" s="342"/>
      <c r="LW3181" s="342"/>
      <c r="LX3181" s="342"/>
      <c r="LY3181" s="342"/>
      <c r="LZ3181" s="342"/>
      <c r="MA3181" s="342"/>
      <c r="MB3181" s="342"/>
      <c r="MC3181" s="342"/>
      <c r="MD3181" s="342"/>
      <c r="ME3181" s="342"/>
      <c r="MF3181" s="342"/>
      <c r="MG3181" s="342"/>
      <c r="MH3181" s="342"/>
      <c r="MI3181" s="342"/>
      <c r="MJ3181" s="342"/>
      <c r="MK3181" s="342"/>
      <c r="ML3181" s="342"/>
      <c r="MM3181" s="342"/>
      <c r="MN3181" s="342"/>
      <c r="MO3181" s="342"/>
      <c r="MP3181" s="342"/>
      <c r="MQ3181" s="342"/>
      <c r="MR3181" s="342"/>
      <c r="MS3181" s="342"/>
      <c r="MT3181" s="342"/>
      <c r="MU3181" s="342"/>
      <c r="MV3181" s="342"/>
      <c r="MW3181" s="342"/>
      <c r="MX3181" s="342"/>
      <c r="MY3181" s="342"/>
      <c r="MZ3181" s="342"/>
      <c r="NA3181" s="342"/>
      <c r="NB3181" s="342"/>
      <c r="NC3181" s="342"/>
      <c r="ND3181" s="342"/>
      <c r="NE3181" s="342"/>
      <c r="NF3181" s="342"/>
      <c r="NG3181" s="342"/>
      <c r="NH3181" s="342"/>
      <c r="NI3181" s="342"/>
      <c r="NJ3181" s="342"/>
      <c r="NK3181" s="342"/>
      <c r="NL3181" s="342"/>
      <c r="NM3181" s="342"/>
      <c r="NN3181" s="342"/>
      <c r="NO3181" s="342"/>
      <c r="NP3181" s="342"/>
      <c r="NQ3181" s="342"/>
      <c r="NR3181" s="342"/>
      <c r="NS3181" s="342"/>
      <c r="NT3181" s="342"/>
      <c r="NU3181" s="342"/>
      <c r="NV3181" s="342"/>
      <c r="NW3181" s="342"/>
      <c r="NX3181" s="342"/>
    </row>
    <row r="3182" spans="1:388" s="342" customFormat="1" ht="34.5" customHeight="1" x14ac:dyDescent="0.25">
      <c r="A3182" s="4379">
        <v>1</v>
      </c>
      <c r="B3182" s="3688" t="s">
        <v>1911</v>
      </c>
      <c r="C3182" s="4198"/>
      <c r="D3182" s="4198"/>
      <c r="E3182" s="4198"/>
      <c r="F3182" s="4059">
        <v>159.6</v>
      </c>
      <c r="G3182" s="4130" t="str">
        <f>IF(ISBLANK(H3182),"",IF(H3182="BN",VLOOKUP(B3182,'[4]V. BAHAN'!$B$8:$E$14999,3,FALSE),IFERROR(VLOOKUP(H3182,'[4]III. DAFTAR AHS'!$B$7:$H$14999,5,FALSE),"ls")))</f>
        <v xml:space="preserve">m1 </v>
      </c>
      <c r="H3182" s="4059" t="s">
        <v>1912</v>
      </c>
      <c r="I3182" s="4019" t="s">
        <v>1913</v>
      </c>
      <c r="J3182" s="3997">
        <f>VLOOKUP(B3182,'[5] RAB LAMA'!$B$9:$E$5553,4,FALSE)</f>
        <v>110279.222574125</v>
      </c>
      <c r="K3182" s="3997">
        <f>J3182*F3182</f>
        <v>17600563.922830351</v>
      </c>
      <c r="L3182" s="3454">
        <f>K3182/$K$4349*100</f>
        <v>4.606015234478246E-2</v>
      </c>
      <c r="M3182" s="1934">
        <f>'[6]LAP MINGGUAN 10'!Q3182</f>
        <v>0</v>
      </c>
      <c r="N3182" s="4202">
        <f>L3182*M3182/100</f>
        <v>0</v>
      </c>
      <c r="O3182" s="4202"/>
      <c r="P3182" s="4202">
        <f>L3182*O3182/100</f>
        <v>0</v>
      </c>
      <c r="Q3182" s="3073">
        <f t="shared" si="524"/>
        <v>0</v>
      </c>
      <c r="R3182" s="4202">
        <f>L3182*Q3182/100</f>
        <v>0</v>
      </c>
      <c r="S3182" s="4203"/>
      <c r="T3182" s="359"/>
    </row>
    <row r="3183" spans="1:388" s="342" customFormat="1" ht="34.5" customHeight="1" x14ac:dyDescent="0.25">
      <c r="A3183" s="4386">
        <f>+A3182+1</f>
        <v>2</v>
      </c>
      <c r="B3183" s="4374" t="s">
        <v>1914</v>
      </c>
      <c r="C3183" s="4220"/>
      <c r="D3183" s="4220"/>
      <c r="E3183" s="4221"/>
      <c r="F3183" s="4363">
        <v>12.5</v>
      </c>
      <c r="G3183" s="4130" t="str">
        <f>IF(ISBLANK(H3183),"",IF(H3183="BN",VLOOKUP(B3183,'[4]V. BAHAN'!$B$8:$E$14999,3,FALSE),IFERROR(VLOOKUP(H3183,'[4]III. DAFTAR AHS'!$B$7:$H$14999,5,FALSE),"ls")))</f>
        <v xml:space="preserve">m1 </v>
      </c>
      <c r="H3183" s="4363" t="s">
        <v>1912</v>
      </c>
      <c r="I3183" s="4357" t="s">
        <v>1913</v>
      </c>
      <c r="J3183" s="3997">
        <f>VLOOKUP(B3183,'[5] RAB LAMA'!$B$9:$E$5553,4,FALSE)</f>
        <v>110279.222574125</v>
      </c>
      <c r="K3183" s="3997">
        <f>J3183*F3183</f>
        <v>1378490.2821765626</v>
      </c>
      <c r="L3183" s="3454">
        <f>K3183/$K$4349*100</f>
        <v>3.6074680721164204E-3</v>
      </c>
      <c r="M3183" s="1934">
        <f>'[6]LAP MINGGUAN 10'!Q3183</f>
        <v>0</v>
      </c>
      <c r="N3183" s="4358">
        <f>L3183*M3183/100</f>
        <v>0</v>
      </c>
      <c r="O3183" s="4358"/>
      <c r="P3183" s="4358">
        <f>L3183*O3183/100</f>
        <v>0</v>
      </c>
      <c r="Q3183" s="3073">
        <f t="shared" si="524"/>
        <v>0</v>
      </c>
      <c r="R3183" s="4358">
        <f>L3183*Q3183/100</f>
        <v>0</v>
      </c>
      <c r="S3183" s="4359"/>
      <c r="T3183" s="359"/>
    </row>
    <row r="3184" spans="1:388" s="342" customFormat="1" ht="34.5" customHeight="1" x14ac:dyDescent="0.25">
      <c r="A3184" s="4386">
        <f>+A3183+1</f>
        <v>3</v>
      </c>
      <c r="B3184" s="4365" t="s">
        <v>1915</v>
      </c>
      <c r="C3184" s="4223"/>
      <c r="D3184" s="4223"/>
      <c r="E3184" s="4224"/>
      <c r="F3184" s="4363">
        <v>11</v>
      </c>
      <c r="G3184" s="4130" t="str">
        <f>IF(ISBLANK(H3184),"",IF(H3184="BN",VLOOKUP(B3184,'[4]V. BAHAN'!$B$8:$E$14999,3,FALSE),IFERROR(VLOOKUP(H3184,'[4]III. DAFTAR AHS'!$B$7:$H$14999,5,FALSE),"ls")))</f>
        <v xml:space="preserve">bh </v>
      </c>
      <c r="H3184" s="4363" t="s">
        <v>1916</v>
      </c>
      <c r="I3184" s="4357" t="s">
        <v>1917</v>
      </c>
      <c r="J3184" s="3997">
        <f>VLOOKUP(B3184,'[5] RAB LAMA'!$B$9:$E$5553,4,FALSE)</f>
        <v>426466.58312500006</v>
      </c>
      <c r="K3184" s="3997">
        <f>J3184*F3184</f>
        <v>4691132.4143750006</v>
      </c>
      <c r="L3184" s="3454">
        <f>K3184/$K$4349*100</f>
        <v>1.2276554014009839E-2</v>
      </c>
      <c r="M3184" s="1934">
        <f>'[6]LAP MINGGUAN 10'!Q3184</f>
        <v>0</v>
      </c>
      <c r="N3184" s="4358">
        <f>L3184*M3184/100</f>
        <v>0</v>
      </c>
      <c r="O3184" s="4358"/>
      <c r="P3184" s="4358">
        <f>L3184*O3184/100</f>
        <v>0</v>
      </c>
      <c r="Q3184" s="3073">
        <f t="shared" si="524"/>
        <v>0</v>
      </c>
      <c r="R3184" s="4358">
        <f>L3184*Q3184/100</f>
        <v>0</v>
      </c>
      <c r="S3184" s="4359"/>
      <c r="T3184" s="359"/>
    </row>
    <row r="3185" spans="1:388" s="342" customFormat="1" ht="34.5" customHeight="1" x14ac:dyDescent="0.25">
      <c r="A3185" s="4386">
        <f>+A3184+1</f>
        <v>4</v>
      </c>
      <c r="B3185" s="4365" t="s">
        <v>1918</v>
      </c>
      <c r="C3185" s="4223"/>
      <c r="D3185" s="4223"/>
      <c r="E3185" s="4224"/>
      <c r="F3185" s="4363">
        <v>259.99</v>
      </c>
      <c r="G3185" s="4130" t="str">
        <f>IF(ISBLANK(H3185),"",IF(H3185="BN",VLOOKUP(B3185,'[4]V. BAHAN'!$B$8:$E$14999,3,FALSE),IFERROR(VLOOKUP(H3185,'[4]III. DAFTAR AHS'!$B$7:$H$14999,5,FALSE),"ls")))</f>
        <v xml:space="preserve">m' </v>
      </c>
      <c r="H3185" s="4363" t="s">
        <v>1919</v>
      </c>
      <c r="I3185" s="4357" t="s">
        <v>352</v>
      </c>
      <c r="J3185" s="3997">
        <f>VLOOKUP(B3185,'[5] RAB LAMA'!$B$9:$E$5553,4,FALSE)</f>
        <v>34517.365464999995</v>
      </c>
      <c r="K3185" s="3997">
        <f>J3185*F3185</f>
        <v>8974169.8472453486</v>
      </c>
      <c r="L3185" s="3454">
        <f>K3185/$K$4349*100</f>
        <v>2.3485135598178192E-2</v>
      </c>
      <c r="M3185" s="1934">
        <f>'[6]LAP MINGGUAN 10'!Q3185</f>
        <v>0</v>
      </c>
      <c r="N3185" s="4358">
        <f>L3185*M3185/100</f>
        <v>0</v>
      </c>
      <c r="O3185" s="4358"/>
      <c r="P3185" s="4358">
        <f>L3185*O3185/100</f>
        <v>0</v>
      </c>
      <c r="Q3185" s="3073">
        <f t="shared" si="524"/>
        <v>0</v>
      </c>
      <c r="R3185" s="4358">
        <f>L3185*Q3185/100</f>
        <v>0</v>
      </c>
      <c r="S3185" s="4359"/>
      <c r="T3185" s="359"/>
    </row>
    <row r="3186" spans="1:388" s="342" customFormat="1" ht="34.5" customHeight="1" x14ac:dyDescent="0.25">
      <c r="A3186" s="4381"/>
      <c r="B3186" s="4391"/>
      <c r="C3186" s="4273"/>
      <c r="D3186" s="4273"/>
      <c r="E3186" s="4273"/>
      <c r="F3186" s="4255"/>
      <c r="G3186" s="4255" t="str">
        <f>IF(ISBLANK(H3186),"",IF(H3186="BN",VLOOKUP(B3186,'[4]V. BAHAN'!$B$8:$E$1099,3,FALSE),IFERROR(VLOOKUP(H3186,'[4]III. DAFTAR AHS'!$B$7:$H$872,5,FALSE),"ls")))</f>
        <v/>
      </c>
      <c r="H3186" s="4255"/>
      <c r="I3186" s="4255" t="s">
        <v>243</v>
      </c>
      <c r="J3186" s="4257"/>
      <c r="K3186" s="4382"/>
      <c r="L3186" s="460"/>
      <c r="M3186" s="1934">
        <f>'[6]LAP MINGGUAN 10'!Q3186</f>
        <v>0</v>
      </c>
      <c r="N3186" s="4178"/>
      <c r="O3186" s="4178"/>
      <c r="P3186" s="4178"/>
      <c r="Q3186" s="3073">
        <f t="shared" si="524"/>
        <v>0</v>
      </c>
      <c r="R3186" s="4178"/>
      <c r="S3186" s="4319"/>
      <c r="T3186" s="359"/>
    </row>
    <row r="3187" spans="1:388" s="3173" customFormat="1" ht="34.5" customHeight="1" x14ac:dyDescent="0.25">
      <c r="A3187" s="3868"/>
      <c r="B3187" s="3869" t="s">
        <v>122</v>
      </c>
      <c r="C3187" s="3869"/>
      <c r="D3187" s="3869"/>
      <c r="E3187" s="3869"/>
      <c r="F3187" s="3870"/>
      <c r="G3187" s="3870" t="str">
        <f>IF(ISBLANK(H3187),"",IF(H3187="BN",VLOOKUP(B3187,'[4]V. BAHAN'!$B$8:$E$1099,3,FALSE),IFERROR(VLOOKUP(H3187,'[4]III. DAFTAR AHS'!$B$7:$H$872,5,FALSE),"ls")))</f>
        <v/>
      </c>
      <c r="H3187" s="3870"/>
      <c r="I3187" s="3870" t="s">
        <v>243</v>
      </c>
      <c r="J3187" s="3169"/>
      <c r="K3187" s="3169"/>
      <c r="L3187" s="3778"/>
      <c r="M3187" s="1934">
        <f>'[6]LAP MINGGUAN 10'!Q3187</f>
        <v>0</v>
      </c>
      <c r="N3187" s="3779"/>
      <c r="O3187" s="3779"/>
      <c r="P3187" s="3779"/>
      <c r="Q3187" s="3073">
        <f t="shared" si="524"/>
        <v>0</v>
      </c>
      <c r="R3187" s="3779"/>
      <c r="S3187" s="3780"/>
      <c r="T3187" s="359"/>
      <c r="U3187" s="342"/>
      <c r="V3187" s="342"/>
      <c r="W3187" s="342"/>
      <c r="X3187" s="342"/>
      <c r="Y3187" s="342"/>
      <c r="Z3187" s="342"/>
      <c r="AA3187" s="342"/>
      <c r="AB3187" s="342"/>
      <c r="AC3187" s="342"/>
      <c r="AD3187" s="342"/>
      <c r="AE3187" s="342"/>
      <c r="AF3187" s="342"/>
      <c r="AG3187" s="342"/>
      <c r="AH3187" s="342"/>
      <c r="AI3187" s="342"/>
      <c r="AJ3187" s="342"/>
      <c r="AK3187" s="342"/>
      <c r="AL3187" s="342"/>
      <c r="AM3187" s="342"/>
      <c r="AN3187" s="342"/>
      <c r="AO3187" s="342"/>
      <c r="AP3187" s="342"/>
      <c r="AQ3187" s="342"/>
      <c r="AR3187" s="342"/>
      <c r="AS3187" s="342"/>
      <c r="AT3187" s="342"/>
      <c r="AU3187" s="342"/>
      <c r="AV3187" s="342"/>
      <c r="AW3187" s="342"/>
      <c r="AX3187" s="342"/>
      <c r="AY3187" s="342"/>
      <c r="AZ3187" s="342"/>
      <c r="BA3187" s="342"/>
      <c r="BB3187" s="342"/>
      <c r="BC3187" s="342"/>
      <c r="BD3187" s="342"/>
      <c r="BE3187" s="342"/>
      <c r="BF3187" s="342"/>
      <c r="BG3187" s="342"/>
      <c r="BH3187" s="342"/>
      <c r="BI3187" s="342"/>
      <c r="BJ3187" s="342"/>
      <c r="BK3187" s="342"/>
      <c r="BL3187" s="342"/>
      <c r="BM3187" s="342"/>
      <c r="BN3187" s="342"/>
      <c r="BO3187" s="342"/>
      <c r="BP3187" s="342"/>
      <c r="BQ3187" s="342"/>
      <c r="BR3187" s="342"/>
      <c r="BS3187" s="342"/>
      <c r="BT3187" s="342"/>
      <c r="BU3187" s="342"/>
      <c r="BV3187" s="342"/>
      <c r="BW3187" s="342"/>
      <c r="BX3187" s="342"/>
      <c r="BY3187" s="342"/>
      <c r="BZ3187" s="342"/>
      <c r="CA3187" s="342"/>
      <c r="CB3187" s="342"/>
      <c r="CC3187" s="342"/>
      <c r="CD3187" s="342"/>
      <c r="CE3187" s="342"/>
      <c r="CF3187" s="342"/>
      <c r="CG3187" s="342"/>
      <c r="CH3187" s="342"/>
      <c r="CI3187" s="342"/>
      <c r="CJ3187" s="342"/>
      <c r="CK3187" s="342"/>
      <c r="CL3187" s="342"/>
      <c r="CM3187" s="342"/>
      <c r="CN3187" s="342"/>
      <c r="CO3187" s="342"/>
      <c r="CP3187" s="342"/>
      <c r="CQ3187" s="342"/>
      <c r="CR3187" s="342"/>
      <c r="CS3187" s="342"/>
      <c r="CT3187" s="342"/>
      <c r="CU3187" s="342"/>
      <c r="CV3187" s="342"/>
      <c r="CW3187" s="342"/>
      <c r="CX3187" s="342"/>
      <c r="CY3187" s="342"/>
      <c r="CZ3187" s="342"/>
      <c r="DA3187" s="342"/>
      <c r="DB3187" s="342"/>
      <c r="DC3187" s="342"/>
      <c r="DD3187" s="342"/>
      <c r="DE3187" s="342"/>
      <c r="DF3187" s="342"/>
      <c r="DG3187" s="342"/>
      <c r="DH3187" s="342"/>
      <c r="DI3187" s="342"/>
      <c r="DJ3187" s="342"/>
      <c r="DK3187" s="342"/>
      <c r="DL3187" s="342"/>
      <c r="DM3187" s="342"/>
      <c r="DN3187" s="342"/>
      <c r="DO3187" s="342"/>
      <c r="DP3187" s="342"/>
      <c r="DQ3187" s="342"/>
      <c r="DR3187" s="342"/>
      <c r="DS3187" s="342"/>
      <c r="DT3187" s="342"/>
      <c r="DU3187" s="342"/>
      <c r="DV3187" s="342"/>
      <c r="DW3187" s="342"/>
      <c r="DX3187" s="342"/>
      <c r="DY3187" s="342"/>
      <c r="DZ3187" s="342"/>
      <c r="EA3187" s="342"/>
      <c r="EB3187" s="342"/>
      <c r="EC3187" s="342"/>
      <c r="ED3187" s="342"/>
      <c r="EE3187" s="342"/>
      <c r="EF3187" s="342"/>
      <c r="EG3187" s="342"/>
      <c r="EH3187" s="342"/>
      <c r="EI3187" s="342"/>
      <c r="EJ3187" s="342"/>
      <c r="EK3187" s="342"/>
      <c r="EL3187" s="342"/>
      <c r="EM3187" s="342"/>
      <c r="EN3187" s="342"/>
      <c r="EO3187" s="342"/>
      <c r="EP3187" s="342"/>
      <c r="EQ3187" s="342"/>
      <c r="ER3187" s="342"/>
      <c r="ES3187" s="342"/>
      <c r="ET3187" s="342"/>
      <c r="EU3187" s="342"/>
      <c r="EV3187" s="342"/>
      <c r="EW3187" s="342"/>
      <c r="EX3187" s="342"/>
      <c r="EY3187" s="342"/>
      <c r="EZ3187" s="342"/>
      <c r="FA3187" s="342"/>
      <c r="FB3187" s="342"/>
      <c r="FC3187" s="342"/>
      <c r="FD3187" s="342"/>
      <c r="FE3187" s="342"/>
      <c r="FF3187" s="342"/>
      <c r="FG3187" s="342"/>
      <c r="FH3187" s="342"/>
      <c r="FI3187" s="342"/>
      <c r="FJ3187" s="342"/>
      <c r="FK3187" s="342"/>
      <c r="FL3187" s="342"/>
      <c r="FM3187" s="342"/>
      <c r="FN3187" s="342"/>
      <c r="FO3187" s="342"/>
      <c r="FP3187" s="342"/>
      <c r="FQ3187" s="342"/>
      <c r="FR3187" s="342"/>
      <c r="FS3187" s="342"/>
      <c r="FT3187" s="342"/>
      <c r="FU3187" s="342"/>
      <c r="FV3187" s="342"/>
      <c r="FW3187" s="342"/>
      <c r="FX3187" s="342"/>
      <c r="FY3187" s="342"/>
      <c r="FZ3187" s="342"/>
      <c r="GA3187" s="342"/>
      <c r="GB3187" s="342"/>
      <c r="GC3187" s="342"/>
      <c r="GD3187" s="342"/>
      <c r="GE3187" s="342"/>
      <c r="GF3187" s="342"/>
      <c r="GG3187" s="342"/>
      <c r="GH3187" s="342"/>
      <c r="GI3187" s="342"/>
      <c r="GJ3187" s="342"/>
      <c r="GK3187" s="342"/>
      <c r="GL3187" s="342"/>
      <c r="GM3187" s="342"/>
      <c r="GN3187" s="342"/>
      <c r="GO3187" s="342"/>
      <c r="GP3187" s="342"/>
      <c r="GQ3187" s="342"/>
      <c r="GR3187" s="342"/>
      <c r="GS3187" s="342"/>
      <c r="GT3187" s="342"/>
      <c r="GU3187" s="342"/>
      <c r="GV3187" s="342"/>
      <c r="GW3187" s="342"/>
      <c r="GX3187" s="342"/>
      <c r="GY3187" s="342"/>
      <c r="GZ3187" s="342"/>
      <c r="HA3187" s="342"/>
      <c r="HB3187" s="342"/>
      <c r="HC3187" s="342"/>
      <c r="HD3187" s="342"/>
      <c r="HE3187" s="342"/>
      <c r="HF3187" s="342"/>
      <c r="HG3187" s="342"/>
      <c r="HH3187" s="342"/>
      <c r="HI3187" s="342"/>
      <c r="HJ3187" s="342"/>
      <c r="HK3187" s="342"/>
      <c r="HL3187" s="342"/>
      <c r="HM3187" s="342"/>
      <c r="HN3187" s="342"/>
      <c r="HO3187" s="342"/>
      <c r="HP3187" s="342"/>
      <c r="HQ3187" s="342"/>
      <c r="HR3187" s="342"/>
      <c r="HS3187" s="342"/>
      <c r="HT3187" s="342"/>
      <c r="HU3187" s="342"/>
      <c r="HV3187" s="342"/>
      <c r="HW3187" s="342"/>
      <c r="HX3187" s="342"/>
      <c r="HY3187" s="342"/>
      <c r="HZ3187" s="342"/>
      <c r="IA3187" s="342"/>
      <c r="IB3187" s="342"/>
      <c r="IC3187" s="342"/>
      <c r="ID3187" s="342"/>
      <c r="IE3187" s="342"/>
      <c r="IF3187" s="342"/>
      <c r="IG3187" s="342"/>
      <c r="IH3187" s="342"/>
      <c r="II3187" s="342"/>
      <c r="IJ3187" s="342"/>
      <c r="IK3187" s="342"/>
      <c r="IL3187" s="342"/>
      <c r="IM3187" s="342"/>
      <c r="IN3187" s="342"/>
      <c r="IO3187" s="342"/>
      <c r="IP3187" s="342"/>
      <c r="IQ3187" s="342"/>
      <c r="IR3187" s="342"/>
      <c r="IS3187" s="342"/>
      <c r="IT3187" s="342"/>
      <c r="IU3187" s="342"/>
      <c r="IV3187" s="342"/>
      <c r="IW3187" s="342"/>
      <c r="IX3187" s="342"/>
      <c r="IY3187" s="342"/>
      <c r="IZ3187" s="342"/>
      <c r="JA3187" s="342"/>
      <c r="JB3187" s="342"/>
      <c r="JC3187" s="342"/>
      <c r="JD3187" s="342"/>
      <c r="JE3187" s="342"/>
      <c r="JF3187" s="342"/>
      <c r="JG3187" s="342"/>
      <c r="JH3187" s="342"/>
      <c r="JI3187" s="342"/>
      <c r="JJ3187" s="342"/>
      <c r="JK3187" s="342"/>
      <c r="JL3187" s="342"/>
      <c r="JM3187" s="342"/>
      <c r="JN3187" s="342"/>
      <c r="JO3187" s="342"/>
      <c r="JP3187" s="342"/>
      <c r="JQ3187" s="342"/>
      <c r="JR3187" s="342"/>
      <c r="JS3187" s="342"/>
      <c r="JT3187" s="342"/>
      <c r="JU3187" s="342"/>
      <c r="JV3187" s="342"/>
      <c r="JW3187" s="342"/>
      <c r="JX3187" s="342"/>
      <c r="JY3187" s="342"/>
      <c r="JZ3187" s="342"/>
      <c r="KA3187" s="342"/>
      <c r="KB3187" s="342"/>
      <c r="KC3187" s="342"/>
      <c r="KD3187" s="342"/>
      <c r="KE3187" s="342"/>
      <c r="KF3187" s="342"/>
      <c r="KG3187" s="342"/>
      <c r="KH3187" s="342"/>
      <c r="KI3187" s="342"/>
      <c r="KJ3187" s="342"/>
      <c r="KK3187" s="342"/>
      <c r="KL3187" s="342"/>
      <c r="KM3187" s="342"/>
      <c r="KN3187" s="342"/>
      <c r="KO3187" s="342"/>
      <c r="KP3187" s="342"/>
      <c r="KQ3187" s="342"/>
      <c r="KR3187" s="342"/>
      <c r="KS3187" s="342"/>
      <c r="KT3187" s="342"/>
      <c r="KU3187" s="342"/>
      <c r="KV3187" s="342"/>
      <c r="KW3187" s="342"/>
      <c r="KX3187" s="342"/>
      <c r="KY3187" s="342"/>
      <c r="KZ3187" s="342"/>
      <c r="LA3187" s="342"/>
      <c r="LB3187" s="342"/>
      <c r="LC3187" s="342"/>
      <c r="LD3187" s="342"/>
      <c r="LE3187" s="342"/>
      <c r="LF3187" s="342"/>
      <c r="LG3187" s="342"/>
      <c r="LH3187" s="342"/>
      <c r="LI3187" s="342"/>
      <c r="LJ3187" s="342"/>
      <c r="LK3187" s="342"/>
      <c r="LL3187" s="342"/>
      <c r="LM3187" s="342"/>
      <c r="LN3187" s="342"/>
      <c r="LO3187" s="342"/>
      <c r="LP3187" s="342"/>
      <c r="LQ3187" s="342"/>
      <c r="LR3187" s="342"/>
      <c r="LS3187" s="342"/>
      <c r="LT3187" s="342"/>
      <c r="LU3187" s="342"/>
      <c r="LV3187" s="342"/>
      <c r="LW3187" s="342"/>
      <c r="LX3187" s="342"/>
      <c r="LY3187" s="342"/>
      <c r="LZ3187" s="342"/>
      <c r="MA3187" s="342"/>
      <c r="MB3187" s="342"/>
      <c r="MC3187" s="342"/>
      <c r="MD3187" s="342"/>
      <c r="ME3187" s="342"/>
      <c r="MF3187" s="342"/>
      <c r="MG3187" s="342"/>
      <c r="MH3187" s="342"/>
      <c r="MI3187" s="342"/>
      <c r="MJ3187" s="342"/>
      <c r="MK3187" s="342"/>
      <c r="ML3187" s="342"/>
      <c r="MM3187" s="342"/>
      <c r="MN3187" s="342"/>
      <c r="MO3187" s="342"/>
      <c r="MP3187" s="342"/>
      <c r="MQ3187" s="342"/>
      <c r="MR3187" s="342"/>
      <c r="MS3187" s="342"/>
      <c r="MT3187" s="342"/>
      <c r="MU3187" s="342"/>
      <c r="MV3187" s="342"/>
      <c r="MW3187" s="342"/>
      <c r="MX3187" s="342"/>
      <c r="MY3187" s="342"/>
      <c r="MZ3187" s="342"/>
      <c r="NA3187" s="342"/>
      <c r="NB3187" s="342"/>
      <c r="NC3187" s="342"/>
      <c r="ND3187" s="342"/>
      <c r="NE3187" s="342"/>
      <c r="NF3187" s="342"/>
      <c r="NG3187" s="342"/>
      <c r="NH3187" s="342"/>
      <c r="NI3187" s="342"/>
      <c r="NJ3187" s="342"/>
      <c r="NK3187" s="342"/>
      <c r="NL3187" s="342"/>
      <c r="NM3187" s="342"/>
      <c r="NN3187" s="342"/>
      <c r="NO3187" s="342"/>
      <c r="NP3187" s="342"/>
      <c r="NQ3187" s="342"/>
      <c r="NR3187" s="342"/>
      <c r="NS3187" s="342"/>
      <c r="NT3187" s="342"/>
      <c r="NU3187" s="342"/>
      <c r="NV3187" s="342"/>
      <c r="NW3187" s="342"/>
      <c r="NX3187" s="342"/>
    </row>
    <row r="3188" spans="1:388" s="342" customFormat="1" ht="34.5" customHeight="1" x14ac:dyDescent="0.25">
      <c r="A3188" s="4401">
        <v>1</v>
      </c>
      <c r="B3188" s="4402" t="s">
        <v>1920</v>
      </c>
      <c r="C3188" s="4403"/>
      <c r="D3188" s="4403"/>
      <c r="E3188" s="4404"/>
      <c r="F3188" s="4030">
        <v>6</v>
      </c>
      <c r="G3188" s="4130" t="str">
        <f>IF(ISBLANK(H3188),"",IF(H3188="BN",VLOOKUP(B3188,'[4]V. BAHAN'!$B$8:$E$14999,3,FALSE),IFERROR(VLOOKUP(H3188,'[4]III. DAFTAR AHS'!$B$7:$H$14999,5,FALSE),"ls")))</f>
        <v xml:space="preserve">m1 </v>
      </c>
      <c r="H3188" s="4030" t="s">
        <v>1768</v>
      </c>
      <c r="I3188" s="4019" t="s">
        <v>1769</v>
      </c>
      <c r="J3188" s="3997">
        <f>VLOOKUP(B3188,'[5] RAB LAMA'!$B$9:$E$5553,4,FALSE)</f>
        <v>110279.222574125</v>
      </c>
      <c r="K3188" s="3997">
        <f>J3188*F3188</f>
        <v>661675.33544475003</v>
      </c>
      <c r="L3188" s="3454">
        <f>K3188/$K$4349*100</f>
        <v>1.7315846746158818E-3</v>
      </c>
      <c r="M3188" s="1934">
        <f>'[6]LAP MINGGUAN 10'!Q3188</f>
        <v>0</v>
      </c>
      <c r="N3188" s="4202">
        <f>L3188*M3188/100</f>
        <v>0</v>
      </c>
      <c r="O3188" s="4202"/>
      <c r="P3188" s="4202">
        <f>L3188*O3188/100</f>
        <v>0</v>
      </c>
      <c r="Q3188" s="3073">
        <f t="shared" si="524"/>
        <v>0</v>
      </c>
      <c r="R3188" s="4202">
        <f>L3188*Q3188/100</f>
        <v>0</v>
      </c>
      <c r="S3188" s="4203"/>
      <c r="T3188" s="359"/>
    </row>
    <row r="3189" spans="1:388" s="342" customFormat="1" ht="34.5" customHeight="1" x14ac:dyDescent="0.25">
      <c r="A3189" s="4380">
        <f>A3188+1</f>
        <v>2</v>
      </c>
      <c r="B3189" s="4374" t="s">
        <v>1914</v>
      </c>
      <c r="C3189" s="4220"/>
      <c r="D3189" s="4220"/>
      <c r="E3189" s="4221"/>
      <c r="F3189" s="4356">
        <v>73.61</v>
      </c>
      <c r="G3189" s="4130" t="str">
        <f>IF(ISBLANK(H3189),"",IF(H3189="BN",VLOOKUP(B3189,'[4]V. BAHAN'!$B$8:$E$14999,3,FALSE),IFERROR(VLOOKUP(H3189,'[4]III. DAFTAR AHS'!$B$7:$H$14999,5,FALSE),"ls")))</f>
        <v xml:space="preserve">m1 </v>
      </c>
      <c r="H3189" s="4356" t="s">
        <v>1912</v>
      </c>
      <c r="I3189" s="4357" t="s">
        <v>1913</v>
      </c>
      <c r="J3189" s="3997">
        <f>VLOOKUP(B3189,'[5] RAB LAMA'!$B$9:$E$5553,4,FALSE)</f>
        <v>110279.222574125</v>
      </c>
      <c r="K3189" s="3997">
        <f>J3189*F3189</f>
        <v>8117653.5736813415</v>
      </c>
      <c r="L3189" s="3454">
        <f>K3189/$K$4349*100</f>
        <v>2.1243657983079176E-2</v>
      </c>
      <c r="M3189" s="1934">
        <f>'[6]LAP MINGGUAN 10'!Q3189</f>
        <v>0</v>
      </c>
      <c r="N3189" s="4358">
        <f>L3189*M3189/100</f>
        <v>0</v>
      </c>
      <c r="O3189" s="4358"/>
      <c r="P3189" s="4358">
        <f>L3189*O3189/100</f>
        <v>0</v>
      </c>
      <c r="Q3189" s="3073">
        <f t="shared" si="524"/>
        <v>0</v>
      </c>
      <c r="R3189" s="4358">
        <f>L3189*Q3189/100</f>
        <v>0</v>
      </c>
      <c r="S3189" s="4359"/>
      <c r="T3189" s="359"/>
    </row>
    <row r="3190" spans="1:388" s="342" customFormat="1" ht="34.5" customHeight="1" x14ac:dyDescent="0.25">
      <c r="A3190" s="4386">
        <f>+A3189+1</f>
        <v>3</v>
      </c>
      <c r="B3190" s="4365" t="s">
        <v>1915</v>
      </c>
      <c r="C3190" s="4223"/>
      <c r="D3190" s="4223"/>
      <c r="E3190" s="4224"/>
      <c r="F3190" s="4363">
        <v>45</v>
      </c>
      <c r="G3190" s="4130" t="str">
        <f>IF(ISBLANK(H3190),"",IF(H3190="BN",VLOOKUP(B3190,'[4]V. BAHAN'!$B$8:$E$14999,3,FALSE),IFERROR(VLOOKUP(H3190,'[4]III. DAFTAR AHS'!$B$7:$H$14999,5,FALSE),"ls")))</f>
        <v xml:space="preserve">bh </v>
      </c>
      <c r="H3190" s="4363" t="s">
        <v>1916</v>
      </c>
      <c r="I3190" s="4357" t="s">
        <v>1917</v>
      </c>
      <c r="J3190" s="3997">
        <f>VLOOKUP(B3190,'[5] RAB LAMA'!$B$9:$E$5553,4,FALSE)</f>
        <v>426466.58312500006</v>
      </c>
      <c r="K3190" s="3997">
        <f>J3190*F3190</f>
        <v>19190996.240625001</v>
      </c>
      <c r="L3190" s="3454">
        <f>K3190/$K$4349*100</f>
        <v>5.0222266420949339E-2</v>
      </c>
      <c r="M3190" s="1934">
        <f>'[6]LAP MINGGUAN 10'!Q3190</f>
        <v>0</v>
      </c>
      <c r="N3190" s="4358">
        <f>L3190*M3190/100</f>
        <v>0</v>
      </c>
      <c r="O3190" s="4358"/>
      <c r="P3190" s="4358">
        <f>L3190*O3190/100</f>
        <v>0</v>
      </c>
      <c r="Q3190" s="3073">
        <f t="shared" si="524"/>
        <v>0</v>
      </c>
      <c r="R3190" s="4358">
        <f>L3190*Q3190/100</f>
        <v>0</v>
      </c>
      <c r="S3190" s="4359"/>
      <c r="T3190" s="359"/>
    </row>
    <row r="3191" spans="1:388" s="342" customFormat="1" ht="34.5" customHeight="1" x14ac:dyDescent="0.25">
      <c r="A3191" s="4386">
        <f>+A3190+1</f>
        <v>4</v>
      </c>
      <c r="B3191" s="4365" t="s">
        <v>1918</v>
      </c>
      <c r="C3191" s="4223"/>
      <c r="D3191" s="4223"/>
      <c r="E3191" s="4224"/>
      <c r="F3191" s="4356">
        <v>385.61</v>
      </c>
      <c r="G3191" s="4130" t="str">
        <f>IF(ISBLANK(H3191),"",IF(H3191="BN",VLOOKUP(B3191,'[4]V. BAHAN'!$B$8:$E$14999,3,FALSE),IFERROR(VLOOKUP(H3191,'[4]III. DAFTAR AHS'!$B$7:$H$14999,5,FALSE),"ls")))</f>
        <v xml:space="preserve">m' </v>
      </c>
      <c r="H3191" s="4363" t="s">
        <v>1919</v>
      </c>
      <c r="I3191" s="4357" t="s">
        <v>352</v>
      </c>
      <c r="J3191" s="3997">
        <f>VLOOKUP(B3191,'[5] RAB LAMA'!$B$9:$E$5553,4,FALSE)</f>
        <v>34517.365464999995</v>
      </c>
      <c r="K3191" s="3997">
        <f>J3191*F3191</f>
        <v>13310241.29695865</v>
      </c>
      <c r="L3191" s="3454">
        <f>K3191/$K$4349*100</f>
        <v>3.483250562719141E-2</v>
      </c>
      <c r="M3191" s="1934">
        <f>'[6]LAP MINGGUAN 10'!Q3191</f>
        <v>0</v>
      </c>
      <c r="N3191" s="4358">
        <f>L3191*M3191/100</f>
        <v>0</v>
      </c>
      <c r="O3191" s="4358"/>
      <c r="P3191" s="4358">
        <f>L3191*O3191/100</f>
        <v>0</v>
      </c>
      <c r="Q3191" s="3073">
        <f t="shared" si="524"/>
        <v>0</v>
      </c>
      <c r="R3191" s="4358">
        <f>L3191*Q3191/100</f>
        <v>0</v>
      </c>
      <c r="S3191" s="4359"/>
      <c r="T3191" s="359"/>
    </row>
    <row r="3192" spans="1:388" s="342" customFormat="1" ht="34.5" customHeight="1" thickBot="1" x14ac:dyDescent="0.3">
      <c r="A3192" s="4381"/>
      <c r="B3192" s="4391"/>
      <c r="C3192" s="4273"/>
      <c r="D3192" s="4273"/>
      <c r="E3192" s="4273"/>
      <c r="F3192" s="4255"/>
      <c r="G3192" s="4255" t="str">
        <f>IF(ISBLANK(H3192),"",IF(H3192="BN",VLOOKUP(B3192,'[4]V. BAHAN'!$B$8:$E$1099,3,FALSE),IFERROR(VLOOKUP(H3192,'[4]III. DAFTAR AHS'!$B$7:$H$872,5,FALSE),"ls")))</f>
        <v/>
      </c>
      <c r="H3192" s="4255"/>
      <c r="I3192" s="4255" t="s">
        <v>243</v>
      </c>
      <c r="J3192" s="4257"/>
      <c r="K3192" s="4382"/>
      <c r="L3192" s="460"/>
      <c r="M3192" s="1934">
        <f>'[6]LAP MINGGUAN 10'!Q3192</f>
        <v>0</v>
      </c>
      <c r="N3192" s="4178"/>
      <c r="O3192" s="4178"/>
      <c r="P3192" s="4178"/>
      <c r="Q3192" s="3073">
        <f t="shared" si="524"/>
        <v>0</v>
      </c>
      <c r="R3192" s="4178"/>
      <c r="S3192" s="4319"/>
      <c r="T3192" s="359"/>
    </row>
    <row r="3193" spans="1:388" s="654" customFormat="1" ht="34.5" customHeight="1" thickBot="1" x14ac:dyDescent="0.3">
      <c r="A3193" s="648" t="s">
        <v>286</v>
      </c>
      <c r="B3193" s="4405" t="s">
        <v>173</v>
      </c>
      <c r="C3193" s="982"/>
      <c r="D3193" s="982"/>
      <c r="E3193" s="982"/>
      <c r="F3193" s="651"/>
      <c r="G3193" s="651" t="str">
        <f>IF(ISBLANK(H3193),"",IF(H3193="BN",VLOOKUP(B3193,'[4]V. BAHAN'!$B$8:$E$1099,3,FALSE),IFERROR(VLOOKUP(H3193,'[4]III. DAFTAR AHS'!$B$7:$H$872,5,FALSE),"ls")))</f>
        <v/>
      </c>
      <c r="H3193" s="651"/>
      <c r="I3193" s="651" t="s">
        <v>243</v>
      </c>
      <c r="J3193" s="550"/>
      <c r="K3193" s="550"/>
      <c r="L3193" s="3179"/>
      <c r="M3193" s="1934">
        <f>'[6]LAP MINGGUAN 10'!Q3193</f>
        <v>0</v>
      </c>
      <c r="N3193" s="3211"/>
      <c r="O3193" s="3211"/>
      <c r="P3193" s="3211"/>
      <c r="Q3193" s="3073">
        <f t="shared" si="524"/>
        <v>0</v>
      </c>
      <c r="R3193" s="3211"/>
      <c r="S3193" s="653"/>
      <c r="T3193" s="3088"/>
      <c r="U3193" s="350"/>
      <c r="V3193" s="350"/>
      <c r="W3193" s="350"/>
      <c r="X3193" s="350"/>
      <c r="Y3193" s="350"/>
      <c r="Z3193" s="350"/>
      <c r="AA3193" s="350"/>
      <c r="AB3193" s="350"/>
      <c r="AC3193" s="350"/>
      <c r="AD3193" s="350"/>
      <c r="AE3193" s="350"/>
      <c r="AF3193" s="350"/>
      <c r="AG3193" s="350"/>
      <c r="AH3193" s="350"/>
      <c r="AI3193" s="350"/>
      <c r="AJ3193" s="350"/>
      <c r="AK3193" s="350"/>
      <c r="AL3193" s="350"/>
      <c r="AM3193" s="350"/>
      <c r="AN3193" s="350"/>
      <c r="AO3193" s="350"/>
      <c r="AP3193" s="350"/>
      <c r="AQ3193" s="350"/>
      <c r="AR3193" s="350"/>
      <c r="AS3193" s="350"/>
      <c r="AT3193" s="350"/>
      <c r="AU3193" s="350"/>
      <c r="AV3193" s="350"/>
      <c r="AW3193" s="350"/>
      <c r="AX3193" s="350"/>
      <c r="AY3193" s="350"/>
      <c r="AZ3193" s="350"/>
      <c r="BA3193" s="350"/>
      <c r="BB3193" s="350"/>
      <c r="BC3193" s="350"/>
      <c r="BD3193" s="350"/>
      <c r="BE3193" s="350"/>
      <c r="BF3193" s="350"/>
      <c r="BG3193" s="350"/>
      <c r="BH3193" s="350"/>
      <c r="BI3193" s="350"/>
      <c r="BJ3193" s="350"/>
      <c r="BK3193" s="350"/>
      <c r="BL3193" s="350"/>
      <c r="BM3193" s="350"/>
      <c r="BN3193" s="350"/>
      <c r="BO3193" s="350"/>
      <c r="BP3193" s="350"/>
      <c r="BQ3193" s="350"/>
      <c r="BR3193" s="350"/>
      <c r="BS3193" s="350"/>
      <c r="BT3193" s="350"/>
      <c r="BU3193" s="350"/>
      <c r="BV3193" s="350"/>
      <c r="BW3193" s="350"/>
      <c r="BX3193" s="350"/>
      <c r="BY3193" s="350"/>
      <c r="BZ3193" s="350"/>
      <c r="CA3193" s="350"/>
      <c r="CB3193" s="350"/>
      <c r="CC3193" s="350"/>
      <c r="CD3193" s="350"/>
      <c r="CE3193" s="350"/>
      <c r="CF3193" s="350"/>
      <c r="CG3193" s="350"/>
      <c r="CH3193" s="350"/>
      <c r="CI3193" s="350"/>
      <c r="CJ3193" s="350"/>
      <c r="CK3193" s="350"/>
      <c r="CL3193" s="350"/>
      <c r="CM3193" s="350"/>
      <c r="CN3193" s="350"/>
      <c r="CO3193" s="350"/>
      <c r="CP3193" s="350"/>
      <c r="CQ3193" s="350"/>
      <c r="CR3193" s="350"/>
      <c r="CS3193" s="350"/>
      <c r="CT3193" s="350"/>
      <c r="CU3193" s="350"/>
      <c r="CV3193" s="350"/>
      <c r="CW3193" s="350"/>
      <c r="CX3193" s="350"/>
      <c r="CY3193" s="350"/>
      <c r="CZ3193" s="350"/>
      <c r="DA3193" s="350"/>
      <c r="DB3193" s="350"/>
      <c r="DC3193" s="350"/>
      <c r="DD3193" s="350"/>
      <c r="DE3193" s="350"/>
      <c r="DF3193" s="350"/>
      <c r="DG3193" s="350"/>
      <c r="DH3193" s="350"/>
      <c r="DI3193" s="350"/>
      <c r="DJ3193" s="350"/>
      <c r="DK3193" s="350"/>
      <c r="DL3193" s="350"/>
      <c r="DM3193" s="350"/>
      <c r="DN3193" s="350"/>
      <c r="DO3193" s="350"/>
      <c r="DP3193" s="350"/>
      <c r="DQ3193" s="350"/>
      <c r="DR3193" s="350"/>
      <c r="DS3193" s="350"/>
      <c r="DT3193" s="350"/>
      <c r="DU3193" s="350"/>
      <c r="DV3193" s="350"/>
      <c r="DW3193" s="350"/>
      <c r="DX3193" s="350"/>
      <c r="DY3193" s="350"/>
      <c r="DZ3193" s="350"/>
      <c r="EA3193" s="350"/>
      <c r="EB3193" s="350"/>
      <c r="EC3193" s="350"/>
      <c r="ED3193" s="350"/>
      <c r="EE3193" s="350"/>
      <c r="EF3193" s="350"/>
      <c r="EG3193" s="350"/>
      <c r="EH3193" s="350"/>
      <c r="EI3193" s="350"/>
      <c r="EJ3193" s="350"/>
      <c r="EK3193" s="350"/>
      <c r="EL3193" s="350"/>
      <c r="EM3193" s="350"/>
      <c r="EN3193" s="350"/>
      <c r="EO3193" s="350"/>
      <c r="EP3193" s="350"/>
      <c r="EQ3193" s="350"/>
      <c r="ER3193" s="350"/>
      <c r="ES3193" s="350"/>
      <c r="ET3193" s="350"/>
      <c r="EU3193" s="350"/>
      <c r="EV3193" s="350"/>
      <c r="EW3193" s="350"/>
      <c r="EX3193" s="350"/>
      <c r="EY3193" s="350"/>
      <c r="EZ3193" s="350"/>
      <c r="FA3193" s="350"/>
      <c r="FB3193" s="350"/>
      <c r="FC3193" s="350"/>
      <c r="FD3193" s="350"/>
      <c r="FE3193" s="350"/>
      <c r="FF3193" s="350"/>
      <c r="FG3193" s="350"/>
      <c r="FH3193" s="350"/>
      <c r="FI3193" s="350"/>
      <c r="FJ3193" s="350"/>
      <c r="FK3193" s="350"/>
      <c r="FL3193" s="350"/>
      <c r="FM3193" s="350"/>
      <c r="FN3193" s="350"/>
      <c r="FO3193" s="350"/>
      <c r="FP3193" s="350"/>
      <c r="FQ3193" s="350"/>
      <c r="FR3193" s="350"/>
      <c r="FS3193" s="350"/>
      <c r="FT3193" s="350"/>
      <c r="FU3193" s="350"/>
      <c r="FV3193" s="350"/>
      <c r="FW3193" s="350"/>
      <c r="FX3193" s="350"/>
      <c r="FY3193" s="350"/>
      <c r="FZ3193" s="350"/>
      <c r="GA3193" s="350"/>
      <c r="GB3193" s="350"/>
      <c r="GC3193" s="350"/>
      <c r="GD3193" s="350"/>
      <c r="GE3193" s="350"/>
      <c r="GF3193" s="350"/>
      <c r="GG3193" s="350"/>
      <c r="GH3193" s="350"/>
      <c r="GI3193" s="350"/>
      <c r="GJ3193" s="350"/>
      <c r="GK3193" s="350"/>
      <c r="GL3193" s="350"/>
      <c r="GM3193" s="350"/>
      <c r="GN3193" s="350"/>
      <c r="GO3193" s="350"/>
      <c r="GP3193" s="350"/>
      <c r="GQ3193" s="350"/>
      <c r="GR3193" s="350"/>
      <c r="GS3193" s="350"/>
      <c r="GT3193" s="350"/>
      <c r="GU3193" s="350"/>
      <c r="GV3193" s="350"/>
      <c r="GW3193" s="350"/>
      <c r="GX3193" s="350"/>
      <c r="GY3193" s="350"/>
      <c r="GZ3193" s="350"/>
      <c r="HA3193" s="350"/>
      <c r="HB3193" s="350"/>
      <c r="HC3193" s="350"/>
      <c r="HD3193" s="350"/>
      <c r="HE3193" s="350"/>
      <c r="HF3193" s="350"/>
      <c r="HG3193" s="350"/>
      <c r="HH3193" s="350"/>
      <c r="HI3193" s="350"/>
      <c r="HJ3193" s="350"/>
      <c r="HK3193" s="350"/>
      <c r="HL3193" s="350"/>
      <c r="HM3193" s="350"/>
      <c r="HN3193" s="350"/>
      <c r="HO3193" s="350"/>
      <c r="HP3193" s="350"/>
      <c r="HQ3193" s="350"/>
      <c r="HR3193" s="350"/>
      <c r="HS3193" s="350"/>
      <c r="HT3193" s="350"/>
      <c r="HU3193" s="350"/>
      <c r="HV3193" s="350"/>
      <c r="HW3193" s="350"/>
      <c r="HX3193" s="350"/>
      <c r="HY3193" s="350"/>
      <c r="HZ3193" s="350"/>
      <c r="IA3193" s="350"/>
      <c r="IB3193" s="350"/>
      <c r="IC3193" s="350"/>
      <c r="ID3193" s="350"/>
      <c r="IE3193" s="350"/>
      <c r="IF3193" s="350"/>
      <c r="IG3193" s="350"/>
      <c r="IH3193" s="350"/>
      <c r="II3193" s="350"/>
      <c r="IJ3193" s="350"/>
      <c r="IK3193" s="350"/>
      <c r="IL3193" s="350"/>
      <c r="IM3193" s="350"/>
      <c r="IN3193" s="350"/>
      <c r="IO3193" s="350"/>
      <c r="IP3193" s="350"/>
      <c r="IQ3193" s="350"/>
      <c r="IR3193" s="350"/>
      <c r="IS3193" s="350"/>
      <c r="IT3193" s="350"/>
      <c r="IU3193" s="350"/>
      <c r="IV3193" s="350"/>
      <c r="IW3193" s="350"/>
      <c r="IX3193" s="350"/>
      <c r="IY3193" s="350"/>
      <c r="IZ3193" s="350"/>
      <c r="JA3193" s="350"/>
      <c r="JB3193" s="350"/>
      <c r="JC3193" s="350"/>
      <c r="JD3193" s="350"/>
      <c r="JE3193" s="350"/>
      <c r="JF3193" s="350"/>
      <c r="JG3193" s="350"/>
      <c r="JH3193" s="350"/>
      <c r="JI3193" s="350"/>
      <c r="JJ3193" s="350"/>
      <c r="JK3193" s="350"/>
      <c r="JL3193" s="350"/>
      <c r="JM3193" s="350"/>
      <c r="JN3193" s="350"/>
      <c r="JO3193" s="350"/>
      <c r="JP3193" s="350"/>
      <c r="JQ3193" s="350"/>
      <c r="JR3193" s="350"/>
      <c r="JS3193" s="350"/>
      <c r="JT3193" s="350"/>
      <c r="JU3193" s="350"/>
      <c r="JV3193" s="350"/>
      <c r="JW3193" s="350"/>
      <c r="JX3193" s="350"/>
      <c r="JY3193" s="350"/>
      <c r="JZ3193" s="350"/>
      <c r="KA3193" s="350"/>
      <c r="KB3193" s="350"/>
      <c r="KC3193" s="350"/>
      <c r="KD3193" s="350"/>
      <c r="KE3193" s="350"/>
      <c r="KF3193" s="350"/>
      <c r="KG3193" s="350"/>
      <c r="KH3193" s="350"/>
      <c r="KI3193" s="350"/>
      <c r="KJ3193" s="350"/>
      <c r="KK3193" s="350"/>
      <c r="KL3193" s="350"/>
      <c r="KM3193" s="350"/>
      <c r="KN3193" s="350"/>
      <c r="KO3193" s="350"/>
      <c r="KP3193" s="350"/>
      <c r="KQ3193" s="350"/>
      <c r="KR3193" s="350"/>
      <c r="KS3193" s="350"/>
      <c r="KT3193" s="350"/>
      <c r="KU3193" s="350"/>
      <c r="KV3193" s="350"/>
      <c r="KW3193" s="350"/>
      <c r="KX3193" s="350"/>
      <c r="KY3193" s="350"/>
      <c r="KZ3193" s="350"/>
      <c r="LA3193" s="350"/>
      <c r="LB3193" s="350"/>
      <c r="LC3193" s="350"/>
      <c r="LD3193" s="350"/>
      <c r="LE3193" s="350"/>
      <c r="LF3193" s="350"/>
      <c r="LG3193" s="350"/>
      <c r="LH3193" s="350"/>
      <c r="LI3193" s="350"/>
      <c r="LJ3193" s="350"/>
      <c r="LK3193" s="350"/>
      <c r="LL3193" s="350"/>
      <c r="LM3193" s="350"/>
      <c r="LN3193" s="350"/>
      <c r="LO3193" s="350"/>
      <c r="LP3193" s="350"/>
      <c r="LQ3193" s="350"/>
      <c r="LR3193" s="350"/>
      <c r="LS3193" s="350"/>
      <c r="LT3193" s="350"/>
      <c r="LU3193" s="350"/>
      <c r="LV3193" s="350"/>
      <c r="LW3193" s="350"/>
      <c r="LX3193" s="350"/>
      <c r="LY3193" s="350"/>
      <c r="LZ3193" s="350"/>
      <c r="MA3193" s="350"/>
      <c r="MB3193" s="350"/>
      <c r="MC3193" s="350"/>
      <c r="MD3193" s="350"/>
      <c r="ME3193" s="350"/>
      <c r="MF3193" s="350"/>
      <c r="MG3193" s="350"/>
      <c r="MH3193" s="350"/>
      <c r="MI3193" s="350"/>
      <c r="MJ3193" s="350"/>
      <c r="MK3193" s="350"/>
      <c r="ML3193" s="350"/>
      <c r="MM3193" s="350"/>
      <c r="MN3193" s="350"/>
      <c r="MO3193" s="350"/>
      <c r="MP3193" s="350"/>
      <c r="MQ3193" s="350"/>
      <c r="MR3193" s="350"/>
      <c r="MS3193" s="350"/>
      <c r="MT3193" s="350"/>
      <c r="MU3193" s="350"/>
      <c r="MV3193" s="350"/>
      <c r="MW3193" s="350"/>
      <c r="MX3193" s="350"/>
      <c r="MY3193" s="350"/>
      <c r="MZ3193" s="350"/>
      <c r="NA3193" s="350"/>
      <c r="NB3193" s="350"/>
      <c r="NC3193" s="350"/>
      <c r="ND3193" s="350"/>
      <c r="NE3193" s="350"/>
      <c r="NF3193" s="350"/>
      <c r="NG3193" s="350"/>
      <c r="NH3193" s="350"/>
      <c r="NI3193" s="350"/>
      <c r="NJ3193" s="350"/>
      <c r="NK3193" s="350"/>
      <c r="NL3193" s="350"/>
      <c r="NM3193" s="350"/>
      <c r="NN3193" s="350"/>
      <c r="NO3193" s="350"/>
      <c r="NP3193" s="350"/>
      <c r="NQ3193" s="350"/>
      <c r="NR3193" s="350"/>
      <c r="NS3193" s="350"/>
      <c r="NT3193" s="350"/>
      <c r="NU3193" s="350"/>
      <c r="NV3193" s="350"/>
      <c r="NW3193" s="350"/>
      <c r="NX3193" s="350"/>
    </row>
    <row r="3194" spans="1:388" s="342" customFormat="1" ht="34.5" customHeight="1" x14ac:dyDescent="0.25">
      <c r="A3194" s="4406"/>
      <c r="B3194" s="4028" t="s">
        <v>431</v>
      </c>
      <c r="C3194" s="4265"/>
      <c r="D3194" s="4265"/>
      <c r="E3194" s="4265"/>
      <c r="F3194" s="4031"/>
      <c r="G3194" s="4059" t="str">
        <f>IF(ISBLANK(H3194),"",IF(H3194="BN",VLOOKUP(B3194,'[4]V. BAHAN'!$B$8:$E$1099,3,FALSE),IFERROR(VLOOKUP(H3194,'[4]III. DAFTAR AHS'!$B$7:$H$872,5,FALSE),"ls")))</f>
        <v/>
      </c>
      <c r="H3194" s="4059"/>
      <c r="I3194" s="4059" t="s">
        <v>243</v>
      </c>
      <c r="J3194" s="4031"/>
      <c r="K3194" s="4031"/>
      <c r="L3194" s="3454"/>
      <c r="M3194" s="1934">
        <f>'[6]LAP MINGGUAN 10'!Q3194</f>
        <v>0</v>
      </c>
      <c r="N3194" s="4202"/>
      <c r="O3194" s="4202"/>
      <c r="P3194" s="4202"/>
      <c r="Q3194" s="3073">
        <f t="shared" ref="Q3194:Q3257" si="535">M3194+O3194</f>
        <v>0</v>
      </c>
      <c r="R3194" s="4202"/>
      <c r="S3194" s="4203"/>
      <c r="T3194" s="359"/>
    </row>
    <row r="3195" spans="1:388" s="342" customFormat="1" ht="183" customHeight="1" thickBot="1" x14ac:dyDescent="0.3">
      <c r="A3195" s="4278"/>
      <c r="B3195" s="4189" t="s">
        <v>1921</v>
      </c>
      <c r="C3195" s="4287"/>
      <c r="D3195" s="4287"/>
      <c r="E3195" s="4287"/>
      <c r="F3195" s="4257"/>
      <c r="G3195" s="4255" t="str">
        <f>IF(ISBLANK(H3195),"",IF(H3195="BN",VLOOKUP(B3195,'[4]V. BAHAN'!$B$8:$E$1099,3,FALSE),IFERROR(VLOOKUP(H3195,'[4]III. DAFTAR AHS'!$B$7:$H$872,5,FALSE),"ls")))</f>
        <v/>
      </c>
      <c r="H3195" s="935"/>
      <c r="I3195" s="4255" t="s">
        <v>243</v>
      </c>
      <c r="J3195" s="4257"/>
      <c r="K3195" s="4257"/>
      <c r="L3195" s="460"/>
      <c r="M3195" s="1934">
        <f>'[6]LAP MINGGUAN 10'!Q3195</f>
        <v>0</v>
      </c>
      <c r="N3195" s="4178"/>
      <c r="O3195" s="4178"/>
      <c r="P3195" s="4178"/>
      <c r="Q3195" s="3073">
        <f t="shared" si="535"/>
        <v>0</v>
      </c>
      <c r="R3195" s="4178"/>
      <c r="S3195" s="4319"/>
      <c r="T3195" s="359"/>
    </row>
    <row r="3196" spans="1:388" s="354" customFormat="1" ht="34.5" customHeight="1" thickBot="1" x14ac:dyDescent="0.3">
      <c r="A3196" s="1608"/>
      <c r="B3196" s="1634" t="s">
        <v>119</v>
      </c>
      <c r="C3196" s="1634"/>
      <c r="D3196" s="1634"/>
      <c r="E3196" s="1634"/>
      <c r="F3196" s="1635"/>
      <c r="G3196" s="1635" t="str">
        <f>IF(ISBLANK(H3196),"",IF(H3196="BN",VLOOKUP(B3196,'[4]V. BAHAN'!$B$8:$E$1099,3,FALSE),IFERROR(VLOOKUP(H3196,'[4]III. DAFTAR AHS'!$B$7:$H$872,5,FALSE),"ls")))</f>
        <v/>
      </c>
      <c r="H3196" s="1635"/>
      <c r="I3196" s="1635" t="s">
        <v>243</v>
      </c>
      <c r="J3196" s="550"/>
      <c r="K3196" s="550"/>
      <c r="L3196" s="3179"/>
      <c r="M3196" s="1934">
        <f>'[6]LAP MINGGUAN 10'!Q3196</f>
        <v>0</v>
      </c>
      <c r="N3196" s="2905"/>
      <c r="O3196" s="2905"/>
      <c r="P3196" s="2905"/>
      <c r="Q3196" s="3073">
        <f t="shared" si="535"/>
        <v>0</v>
      </c>
      <c r="R3196" s="2905"/>
      <c r="S3196" s="428"/>
      <c r="T3196" s="359"/>
      <c r="U3196" s="342"/>
      <c r="V3196" s="342"/>
      <c r="W3196" s="342"/>
      <c r="X3196" s="342"/>
      <c r="Y3196" s="342"/>
      <c r="Z3196" s="342"/>
      <c r="AA3196" s="342"/>
      <c r="AB3196" s="342"/>
      <c r="AC3196" s="342"/>
      <c r="AD3196" s="342"/>
      <c r="AE3196" s="342"/>
      <c r="AF3196" s="342"/>
      <c r="AG3196" s="342"/>
      <c r="AH3196" s="342"/>
      <c r="AI3196" s="342"/>
      <c r="AJ3196" s="342"/>
      <c r="AK3196" s="342"/>
      <c r="AL3196" s="342"/>
      <c r="AM3196" s="342"/>
      <c r="AN3196" s="342"/>
      <c r="AO3196" s="342"/>
      <c r="AP3196" s="342"/>
      <c r="AQ3196" s="342"/>
      <c r="AR3196" s="342"/>
      <c r="AS3196" s="342"/>
      <c r="AT3196" s="342"/>
      <c r="AU3196" s="342"/>
      <c r="AV3196" s="342"/>
      <c r="AW3196" s="342"/>
      <c r="AX3196" s="342"/>
      <c r="AY3196" s="342"/>
      <c r="AZ3196" s="342"/>
      <c r="BA3196" s="342"/>
      <c r="BB3196" s="342"/>
      <c r="BC3196" s="342"/>
      <c r="BD3196" s="342"/>
      <c r="BE3196" s="342"/>
      <c r="BF3196" s="342"/>
      <c r="BG3196" s="342"/>
      <c r="BH3196" s="342"/>
      <c r="BI3196" s="342"/>
      <c r="BJ3196" s="342"/>
      <c r="BK3196" s="342"/>
      <c r="BL3196" s="342"/>
      <c r="BM3196" s="342"/>
      <c r="BN3196" s="342"/>
      <c r="BO3196" s="342"/>
      <c r="BP3196" s="342"/>
      <c r="BQ3196" s="342"/>
      <c r="BR3196" s="342"/>
      <c r="BS3196" s="342"/>
      <c r="BT3196" s="342"/>
      <c r="BU3196" s="342"/>
      <c r="BV3196" s="342"/>
      <c r="BW3196" s="342"/>
      <c r="BX3196" s="342"/>
      <c r="BY3196" s="342"/>
      <c r="BZ3196" s="342"/>
      <c r="CA3196" s="342"/>
      <c r="CB3196" s="342"/>
      <c r="CC3196" s="342"/>
      <c r="CD3196" s="342"/>
      <c r="CE3196" s="342"/>
      <c r="CF3196" s="342"/>
      <c r="CG3196" s="342"/>
      <c r="CH3196" s="342"/>
      <c r="CI3196" s="342"/>
      <c r="CJ3196" s="342"/>
      <c r="CK3196" s="342"/>
      <c r="CL3196" s="342"/>
      <c r="CM3196" s="342"/>
      <c r="CN3196" s="342"/>
      <c r="CO3196" s="342"/>
      <c r="CP3196" s="342"/>
      <c r="CQ3196" s="342"/>
      <c r="CR3196" s="342"/>
      <c r="CS3196" s="342"/>
      <c r="CT3196" s="342"/>
      <c r="CU3196" s="342"/>
      <c r="CV3196" s="342"/>
      <c r="CW3196" s="342"/>
      <c r="CX3196" s="342"/>
      <c r="CY3196" s="342"/>
      <c r="CZ3196" s="342"/>
      <c r="DA3196" s="342"/>
      <c r="DB3196" s="342"/>
      <c r="DC3196" s="342"/>
      <c r="DD3196" s="342"/>
      <c r="DE3196" s="342"/>
      <c r="DF3196" s="342"/>
      <c r="DG3196" s="342"/>
      <c r="DH3196" s="342"/>
      <c r="DI3196" s="342"/>
      <c r="DJ3196" s="342"/>
      <c r="DK3196" s="342"/>
      <c r="DL3196" s="342"/>
      <c r="DM3196" s="342"/>
      <c r="DN3196" s="342"/>
      <c r="DO3196" s="342"/>
      <c r="DP3196" s="342"/>
      <c r="DQ3196" s="342"/>
      <c r="DR3196" s="342"/>
      <c r="DS3196" s="342"/>
      <c r="DT3196" s="342"/>
      <c r="DU3196" s="342"/>
      <c r="DV3196" s="342"/>
      <c r="DW3196" s="342"/>
      <c r="DX3196" s="342"/>
      <c r="DY3196" s="342"/>
      <c r="DZ3196" s="342"/>
      <c r="EA3196" s="342"/>
      <c r="EB3196" s="342"/>
      <c r="EC3196" s="342"/>
      <c r="ED3196" s="342"/>
      <c r="EE3196" s="342"/>
      <c r="EF3196" s="342"/>
      <c r="EG3196" s="342"/>
      <c r="EH3196" s="342"/>
      <c r="EI3196" s="342"/>
      <c r="EJ3196" s="342"/>
      <c r="EK3196" s="342"/>
      <c r="EL3196" s="342"/>
      <c r="EM3196" s="342"/>
      <c r="EN3196" s="342"/>
      <c r="EO3196" s="342"/>
      <c r="EP3196" s="342"/>
      <c r="EQ3196" s="342"/>
      <c r="ER3196" s="342"/>
      <c r="ES3196" s="342"/>
      <c r="ET3196" s="342"/>
      <c r="EU3196" s="342"/>
      <c r="EV3196" s="342"/>
      <c r="EW3196" s="342"/>
      <c r="EX3196" s="342"/>
      <c r="EY3196" s="342"/>
      <c r="EZ3196" s="342"/>
      <c r="FA3196" s="342"/>
      <c r="FB3196" s="342"/>
      <c r="FC3196" s="342"/>
      <c r="FD3196" s="342"/>
      <c r="FE3196" s="342"/>
      <c r="FF3196" s="342"/>
      <c r="FG3196" s="342"/>
      <c r="FH3196" s="342"/>
      <c r="FI3196" s="342"/>
      <c r="FJ3196" s="342"/>
      <c r="FK3196" s="342"/>
      <c r="FL3196" s="342"/>
      <c r="FM3196" s="342"/>
      <c r="FN3196" s="342"/>
      <c r="FO3196" s="342"/>
      <c r="FP3196" s="342"/>
      <c r="FQ3196" s="342"/>
      <c r="FR3196" s="342"/>
      <c r="FS3196" s="342"/>
      <c r="FT3196" s="342"/>
      <c r="FU3196" s="342"/>
      <c r="FV3196" s="342"/>
      <c r="FW3196" s="342"/>
      <c r="FX3196" s="342"/>
      <c r="FY3196" s="342"/>
      <c r="FZ3196" s="342"/>
      <c r="GA3196" s="342"/>
      <c r="GB3196" s="342"/>
      <c r="GC3196" s="342"/>
      <c r="GD3196" s="342"/>
      <c r="GE3196" s="342"/>
      <c r="GF3196" s="342"/>
      <c r="GG3196" s="342"/>
      <c r="GH3196" s="342"/>
      <c r="GI3196" s="342"/>
      <c r="GJ3196" s="342"/>
      <c r="GK3196" s="342"/>
      <c r="GL3196" s="342"/>
      <c r="GM3196" s="342"/>
      <c r="GN3196" s="342"/>
      <c r="GO3196" s="342"/>
      <c r="GP3196" s="342"/>
      <c r="GQ3196" s="342"/>
      <c r="GR3196" s="342"/>
      <c r="GS3196" s="342"/>
      <c r="GT3196" s="342"/>
      <c r="GU3196" s="342"/>
      <c r="GV3196" s="342"/>
      <c r="GW3196" s="342"/>
      <c r="GX3196" s="342"/>
      <c r="GY3196" s="342"/>
      <c r="GZ3196" s="342"/>
      <c r="HA3196" s="342"/>
      <c r="HB3196" s="342"/>
      <c r="HC3196" s="342"/>
      <c r="HD3196" s="342"/>
      <c r="HE3196" s="342"/>
      <c r="HF3196" s="342"/>
      <c r="HG3196" s="342"/>
      <c r="HH3196" s="342"/>
      <c r="HI3196" s="342"/>
      <c r="HJ3196" s="342"/>
      <c r="HK3196" s="342"/>
      <c r="HL3196" s="342"/>
      <c r="HM3196" s="342"/>
      <c r="HN3196" s="342"/>
      <c r="HO3196" s="342"/>
      <c r="HP3196" s="342"/>
      <c r="HQ3196" s="342"/>
      <c r="HR3196" s="342"/>
      <c r="HS3196" s="342"/>
      <c r="HT3196" s="342"/>
      <c r="HU3196" s="342"/>
      <c r="HV3196" s="342"/>
      <c r="HW3196" s="342"/>
      <c r="HX3196" s="342"/>
      <c r="HY3196" s="342"/>
      <c r="HZ3196" s="342"/>
      <c r="IA3196" s="342"/>
      <c r="IB3196" s="342"/>
      <c r="IC3196" s="342"/>
      <c r="ID3196" s="342"/>
      <c r="IE3196" s="342"/>
      <c r="IF3196" s="342"/>
      <c r="IG3196" s="342"/>
      <c r="IH3196" s="342"/>
      <c r="II3196" s="342"/>
      <c r="IJ3196" s="342"/>
      <c r="IK3196" s="342"/>
      <c r="IL3196" s="342"/>
      <c r="IM3196" s="342"/>
      <c r="IN3196" s="342"/>
      <c r="IO3196" s="342"/>
      <c r="IP3196" s="342"/>
      <c r="IQ3196" s="342"/>
      <c r="IR3196" s="342"/>
      <c r="IS3196" s="342"/>
      <c r="IT3196" s="342"/>
      <c r="IU3196" s="342"/>
      <c r="IV3196" s="342"/>
      <c r="IW3196" s="342"/>
      <c r="IX3196" s="342"/>
      <c r="IY3196" s="342"/>
      <c r="IZ3196" s="342"/>
      <c r="JA3196" s="342"/>
      <c r="JB3196" s="342"/>
      <c r="JC3196" s="342"/>
      <c r="JD3196" s="342"/>
      <c r="JE3196" s="342"/>
      <c r="JF3196" s="342"/>
      <c r="JG3196" s="342"/>
      <c r="JH3196" s="342"/>
      <c r="JI3196" s="342"/>
      <c r="JJ3196" s="342"/>
      <c r="JK3196" s="342"/>
      <c r="JL3196" s="342"/>
      <c r="JM3196" s="342"/>
      <c r="JN3196" s="342"/>
      <c r="JO3196" s="342"/>
      <c r="JP3196" s="342"/>
      <c r="JQ3196" s="342"/>
      <c r="JR3196" s="342"/>
      <c r="JS3196" s="342"/>
      <c r="JT3196" s="342"/>
      <c r="JU3196" s="342"/>
      <c r="JV3196" s="342"/>
      <c r="JW3196" s="342"/>
      <c r="JX3196" s="342"/>
      <c r="JY3196" s="342"/>
      <c r="JZ3196" s="342"/>
      <c r="KA3196" s="342"/>
      <c r="KB3196" s="342"/>
      <c r="KC3196" s="342"/>
      <c r="KD3196" s="342"/>
      <c r="KE3196" s="342"/>
      <c r="KF3196" s="342"/>
      <c r="KG3196" s="342"/>
      <c r="KH3196" s="342"/>
      <c r="KI3196" s="342"/>
      <c r="KJ3196" s="342"/>
      <c r="KK3196" s="342"/>
      <c r="KL3196" s="342"/>
      <c r="KM3196" s="342"/>
      <c r="KN3196" s="342"/>
      <c r="KO3196" s="342"/>
      <c r="KP3196" s="342"/>
      <c r="KQ3196" s="342"/>
      <c r="KR3196" s="342"/>
      <c r="KS3196" s="342"/>
      <c r="KT3196" s="342"/>
      <c r="KU3196" s="342"/>
      <c r="KV3196" s="342"/>
      <c r="KW3196" s="342"/>
      <c r="KX3196" s="342"/>
      <c r="KY3196" s="342"/>
      <c r="KZ3196" s="342"/>
      <c r="LA3196" s="342"/>
      <c r="LB3196" s="342"/>
      <c r="LC3196" s="342"/>
      <c r="LD3196" s="342"/>
      <c r="LE3196" s="342"/>
      <c r="LF3196" s="342"/>
      <c r="LG3196" s="342"/>
      <c r="LH3196" s="342"/>
      <c r="LI3196" s="342"/>
      <c r="LJ3196" s="342"/>
      <c r="LK3196" s="342"/>
      <c r="LL3196" s="342"/>
      <c r="LM3196" s="342"/>
      <c r="LN3196" s="342"/>
      <c r="LO3196" s="342"/>
      <c r="LP3196" s="342"/>
      <c r="LQ3196" s="342"/>
      <c r="LR3196" s="342"/>
      <c r="LS3196" s="342"/>
      <c r="LT3196" s="342"/>
      <c r="LU3196" s="342"/>
      <c r="LV3196" s="342"/>
      <c r="LW3196" s="342"/>
      <c r="LX3196" s="342"/>
      <c r="LY3196" s="342"/>
      <c r="LZ3196" s="342"/>
      <c r="MA3196" s="342"/>
      <c r="MB3196" s="342"/>
      <c r="MC3196" s="342"/>
      <c r="MD3196" s="342"/>
      <c r="ME3196" s="342"/>
      <c r="MF3196" s="342"/>
      <c r="MG3196" s="342"/>
      <c r="MH3196" s="342"/>
      <c r="MI3196" s="342"/>
      <c r="MJ3196" s="342"/>
      <c r="MK3196" s="342"/>
      <c r="ML3196" s="342"/>
      <c r="MM3196" s="342"/>
      <c r="MN3196" s="342"/>
      <c r="MO3196" s="342"/>
      <c r="MP3196" s="342"/>
      <c r="MQ3196" s="342"/>
      <c r="MR3196" s="342"/>
      <c r="MS3196" s="342"/>
      <c r="MT3196" s="342"/>
      <c r="MU3196" s="342"/>
      <c r="MV3196" s="342"/>
      <c r="MW3196" s="342"/>
      <c r="MX3196" s="342"/>
      <c r="MY3196" s="342"/>
      <c r="MZ3196" s="342"/>
      <c r="NA3196" s="342"/>
      <c r="NB3196" s="342"/>
      <c r="NC3196" s="342"/>
      <c r="ND3196" s="342"/>
      <c r="NE3196" s="342"/>
      <c r="NF3196" s="342"/>
      <c r="NG3196" s="342"/>
      <c r="NH3196" s="342"/>
      <c r="NI3196" s="342"/>
      <c r="NJ3196" s="342"/>
      <c r="NK3196" s="342"/>
      <c r="NL3196" s="342"/>
      <c r="NM3196" s="342"/>
      <c r="NN3196" s="342"/>
      <c r="NO3196" s="342"/>
      <c r="NP3196" s="342"/>
      <c r="NQ3196" s="342"/>
      <c r="NR3196" s="342"/>
      <c r="NS3196" s="342"/>
      <c r="NT3196" s="342"/>
      <c r="NU3196" s="342"/>
      <c r="NV3196" s="342"/>
      <c r="NW3196" s="342"/>
      <c r="NX3196" s="342"/>
    </row>
    <row r="3197" spans="1:388" s="342" customFormat="1" ht="34.5" customHeight="1" x14ac:dyDescent="0.25">
      <c r="A3197" s="4406"/>
      <c r="B3197" s="4407" t="s">
        <v>1922</v>
      </c>
      <c r="C3197" s="4408"/>
      <c r="D3197" s="4408"/>
      <c r="E3197" s="4408"/>
      <c r="F3197" s="4019"/>
      <c r="G3197" s="4019" t="str">
        <f>IF(ISBLANK(H3197),"",IF(H3197="BN",VLOOKUP(B3197,'[4]V. BAHAN'!$B$8:$E$1099,3,FALSE),IFERROR(VLOOKUP(H3197,'[4]III. DAFTAR AHS'!$B$7:$H$872,5,FALSE),"ls")))</f>
        <v/>
      </c>
      <c r="H3197" s="4392"/>
      <c r="I3197" s="4392" t="s">
        <v>243</v>
      </c>
      <c r="J3197" s="4393"/>
      <c r="K3197" s="3997"/>
      <c r="L3197" s="3454"/>
      <c r="M3197" s="1934">
        <f>'[6]LAP MINGGUAN 10'!Q3197</f>
        <v>0</v>
      </c>
      <c r="N3197" s="4202"/>
      <c r="O3197" s="4202"/>
      <c r="P3197" s="4202"/>
      <c r="Q3197" s="3073">
        <f t="shared" si="535"/>
        <v>0</v>
      </c>
      <c r="R3197" s="4202"/>
      <c r="S3197" s="4203"/>
      <c r="T3197" s="359"/>
    </row>
    <row r="3198" spans="1:388" s="342" customFormat="1" ht="34.5" customHeight="1" x14ac:dyDescent="0.25">
      <c r="A3198" s="4409"/>
      <c r="B3198" s="4410" t="s">
        <v>1923</v>
      </c>
      <c r="C3198" s="4247"/>
      <c r="D3198" s="4247"/>
      <c r="E3198" s="4247"/>
      <c r="F3198" s="4357"/>
      <c r="G3198" s="4357" t="str">
        <f>IF(ISBLANK(H3198),"",IF(H3198="BN",VLOOKUP(B3198,'[4]V. BAHAN'!$B$8:$E$1099,3,FALSE),IFERROR(VLOOKUP(H3198,'[4]III. DAFTAR AHS'!$B$7:$H$872,5,FALSE),"ls")))</f>
        <v/>
      </c>
      <c r="H3198" s="4396"/>
      <c r="I3198" s="4396" t="s">
        <v>243</v>
      </c>
      <c r="J3198" s="4397"/>
      <c r="K3198" s="4366"/>
      <c r="L3198" s="3454"/>
      <c r="M3198" s="1934">
        <f>'[6]LAP MINGGUAN 10'!Q3198</f>
        <v>0</v>
      </c>
      <c r="N3198" s="4358"/>
      <c r="O3198" s="4358"/>
      <c r="P3198" s="4358"/>
      <c r="Q3198" s="3073">
        <f t="shared" si="535"/>
        <v>0</v>
      </c>
      <c r="R3198" s="4358"/>
      <c r="S3198" s="4359"/>
      <c r="T3198" s="359"/>
    </row>
    <row r="3199" spans="1:388" s="421" customFormat="1" ht="34.5" customHeight="1" x14ac:dyDescent="0.25">
      <c r="A3199" s="4411">
        <v>1</v>
      </c>
      <c r="B3199" s="4412" t="s">
        <v>1924</v>
      </c>
      <c r="C3199" s="4413"/>
      <c r="D3199" s="4413"/>
      <c r="E3199" s="4413"/>
      <c r="F3199" s="4414">
        <v>4</v>
      </c>
      <c r="G3199" s="4415" t="str">
        <f>IF(ISBLANK(H3199),"",IF(H3199="BN",VLOOKUP(B3199,'[4]V. BAHAN'!$B$8:$E$14999,3,FALSE),IFERROR(VLOOKUP(H3199,'[4]III. DAFTAR AHS'!$B$7:$H$14999,5,FALSE),"ls")))</f>
        <v xml:space="preserve">unit </v>
      </c>
      <c r="H3199" s="4416" t="s">
        <v>1925</v>
      </c>
      <c r="I3199" s="4414" t="s">
        <v>1926</v>
      </c>
      <c r="J3199" s="4417">
        <f>VLOOKUP(B3199,'[5] RAB LAMA'!$B$9:$E$5553,4,FALSE)</f>
        <v>25803506.426541258</v>
      </c>
      <c r="K3199" s="4417">
        <f t="shared" ref="K3199:K3205" si="536">J3199*F3199</f>
        <v>103214025.70616503</v>
      </c>
      <c r="L3199" s="3454">
        <f t="shared" ref="L3199:L3205" si="537">K3199/$K$4349*100</f>
        <v>0.27010803568501535</v>
      </c>
      <c r="M3199" s="1934">
        <f>'[6]LAP MINGGUAN 10'!Q3199</f>
        <v>0</v>
      </c>
      <c r="N3199" s="4358">
        <f t="shared" ref="N3199:N3205" si="538">L3199*M3199/100</f>
        <v>0</v>
      </c>
      <c r="O3199" s="4358"/>
      <c r="P3199" s="4358">
        <f t="shared" ref="P3199:P3205" si="539">L3199*O3199/100</f>
        <v>0</v>
      </c>
      <c r="Q3199" s="3073">
        <f t="shared" si="535"/>
        <v>0</v>
      </c>
      <c r="R3199" s="4358">
        <f t="shared" ref="R3199:R3205" si="540">L3199*Q3199/100</f>
        <v>0</v>
      </c>
      <c r="S3199" s="4359"/>
      <c r="T3199" s="359"/>
    </row>
    <row r="3200" spans="1:388" s="421" customFormat="1" ht="34.5" customHeight="1" x14ac:dyDescent="0.25">
      <c r="A3200" s="4409">
        <f t="shared" ref="A3200:A3205" si="541">A3199+1</f>
        <v>2</v>
      </c>
      <c r="B3200" s="4390" t="s">
        <v>1927</v>
      </c>
      <c r="C3200" s="4220"/>
      <c r="D3200" s="4220"/>
      <c r="E3200" s="4220"/>
      <c r="F3200" s="4357">
        <v>1</v>
      </c>
      <c r="G3200" s="4130" t="str">
        <f>IF(ISBLANK(H3200),"",IF(H3200="BN",VLOOKUP(B3200,'[4]V. BAHAN'!$B$8:$E$14999,3,FALSE),IFERROR(VLOOKUP(H3200,'[4]III. DAFTAR AHS'!$B$7:$H$14999,5,FALSE),"ls")))</f>
        <v xml:space="preserve">unit </v>
      </c>
      <c r="H3200" s="4363" t="s">
        <v>1928</v>
      </c>
      <c r="I3200" s="4357" t="s">
        <v>468</v>
      </c>
      <c r="J3200" s="3997">
        <f>VLOOKUP(B3200,'[5] RAB LAMA'!$B$9:$E$5553,4,FALSE)</f>
        <v>28007000.259273756</v>
      </c>
      <c r="K3200" s="3997">
        <f t="shared" si="536"/>
        <v>28007000.259273756</v>
      </c>
      <c r="L3200" s="3454">
        <f t="shared" si="537"/>
        <v>7.3293486749546416E-2</v>
      </c>
      <c r="M3200" s="1934">
        <f>'[6]LAP MINGGUAN 10'!Q3200</f>
        <v>0</v>
      </c>
      <c r="N3200" s="4358">
        <f t="shared" si="538"/>
        <v>0</v>
      </c>
      <c r="O3200" s="4358"/>
      <c r="P3200" s="4358">
        <f t="shared" si="539"/>
        <v>0</v>
      </c>
      <c r="Q3200" s="3073">
        <f t="shared" si="535"/>
        <v>0</v>
      </c>
      <c r="R3200" s="4358">
        <f t="shared" si="540"/>
        <v>0</v>
      </c>
      <c r="S3200" s="4359"/>
      <c r="T3200" s="359"/>
    </row>
    <row r="3201" spans="1:20" s="342" customFormat="1" ht="34.5" customHeight="1" x14ac:dyDescent="0.25">
      <c r="A3201" s="4409">
        <f t="shared" si="541"/>
        <v>3</v>
      </c>
      <c r="B3201" s="4390" t="s">
        <v>1929</v>
      </c>
      <c r="C3201" s="4220"/>
      <c r="D3201" s="4220"/>
      <c r="E3201" s="4220"/>
      <c r="F3201" s="4357">
        <v>5</v>
      </c>
      <c r="G3201" s="4130" t="str">
        <f>IF(ISBLANK(H3201),"",IF(H3201="BN",VLOOKUP(B3201,'[4]V. BAHAN'!$B$8:$E$14999,3,FALSE),IFERROR(VLOOKUP(H3201,'[4]III. DAFTAR AHS'!$B$7:$H$14999,5,FALSE),"ls")))</f>
        <v xml:space="preserve">unit </v>
      </c>
      <c r="H3201" s="4363" t="s">
        <v>1930</v>
      </c>
      <c r="I3201" s="4357" t="s">
        <v>1931</v>
      </c>
      <c r="J3201" s="3997">
        <f>VLOOKUP(B3201,'[5] RAB LAMA'!$B$9:$E$5553,4,FALSE)</f>
        <v>3409791.6907671257</v>
      </c>
      <c r="K3201" s="3997">
        <f t="shared" si="536"/>
        <v>17048958.453835629</v>
      </c>
      <c r="L3201" s="3454">
        <f t="shared" si="537"/>
        <v>4.4616617237185387E-2</v>
      </c>
      <c r="M3201" s="1934">
        <f>'[6]LAP MINGGUAN 10'!Q3201</f>
        <v>0</v>
      </c>
      <c r="N3201" s="4358">
        <f t="shared" si="538"/>
        <v>0</v>
      </c>
      <c r="O3201" s="4358"/>
      <c r="P3201" s="4358">
        <f t="shared" si="539"/>
        <v>0</v>
      </c>
      <c r="Q3201" s="3073">
        <f t="shared" si="535"/>
        <v>0</v>
      </c>
      <c r="R3201" s="4358">
        <f t="shared" si="540"/>
        <v>0</v>
      </c>
      <c r="S3201" s="4359"/>
      <c r="T3201" s="359"/>
    </row>
    <row r="3202" spans="1:20" s="342" customFormat="1" ht="34.5" customHeight="1" x14ac:dyDescent="0.25">
      <c r="A3202" s="4409">
        <f t="shared" si="541"/>
        <v>4</v>
      </c>
      <c r="B3202" s="4390" t="s">
        <v>1932</v>
      </c>
      <c r="C3202" s="4220"/>
      <c r="D3202" s="4220"/>
      <c r="E3202" s="4220"/>
      <c r="F3202" s="4357">
        <v>5</v>
      </c>
      <c r="G3202" s="4130" t="str">
        <f>IF(ISBLANK(H3202),"",IF(H3202="BN",VLOOKUP(B3202,'[4]V. BAHAN'!$B$8:$E$14999,3,FALSE),IFERROR(VLOOKUP(H3202,'[4]III. DAFTAR AHS'!$B$7:$H$14999,5,FALSE),"ls")))</f>
        <v xml:space="preserve">unit </v>
      </c>
      <c r="H3202" s="4363" t="s">
        <v>1933</v>
      </c>
      <c r="I3202" s="4357" t="s">
        <v>1934</v>
      </c>
      <c r="J3202" s="3997">
        <f>VLOOKUP(B3202,'[5] RAB LAMA'!$B$9:$E$5553,4,FALSE)</f>
        <v>3802587.8569693794</v>
      </c>
      <c r="K3202" s="3997">
        <f t="shared" si="536"/>
        <v>19012939.284846898</v>
      </c>
      <c r="L3202" s="3454">
        <f t="shared" si="537"/>
        <v>4.9756296663096895E-2</v>
      </c>
      <c r="M3202" s="1934">
        <f>'[6]LAP MINGGUAN 10'!Q3202</f>
        <v>0</v>
      </c>
      <c r="N3202" s="4358">
        <f t="shared" si="538"/>
        <v>0</v>
      </c>
      <c r="O3202" s="4358"/>
      <c r="P3202" s="4358">
        <f t="shared" si="539"/>
        <v>0</v>
      </c>
      <c r="Q3202" s="3073">
        <f t="shared" si="535"/>
        <v>0</v>
      </c>
      <c r="R3202" s="4358">
        <f t="shared" si="540"/>
        <v>0</v>
      </c>
      <c r="S3202" s="4359"/>
      <c r="T3202" s="359"/>
    </row>
    <row r="3203" spans="1:20" s="421" customFormat="1" ht="34.5" customHeight="1" x14ac:dyDescent="0.25">
      <c r="A3203" s="4411">
        <f t="shared" si="541"/>
        <v>5</v>
      </c>
      <c r="B3203" s="4412" t="s">
        <v>1935</v>
      </c>
      <c r="C3203" s="4413"/>
      <c r="D3203" s="4413"/>
      <c r="E3203" s="4413"/>
      <c r="F3203" s="4414">
        <v>7</v>
      </c>
      <c r="G3203" s="4415" t="str">
        <f>IF(ISBLANK(H3203),"",IF(H3203="BN",VLOOKUP(B3203,'[4]V. BAHAN'!$B$8:$E$14999,3,FALSE),IFERROR(VLOOKUP(H3203,'[4]III. DAFTAR AHS'!$B$7:$H$14999,5,FALSE),"ls")))</f>
        <v xml:space="preserve">unit </v>
      </c>
      <c r="H3203" s="4416" t="s">
        <v>1936</v>
      </c>
      <c r="I3203" s="4414" t="s">
        <v>1937</v>
      </c>
      <c r="J3203" s="4417">
        <f>VLOOKUP(B3203,'[5] RAB LAMA'!$B$9:$E$5553,4,FALSE)</f>
        <v>4901469.7703711037</v>
      </c>
      <c r="K3203" s="4417">
        <f t="shared" si="536"/>
        <v>34310288.392597727</v>
      </c>
      <c r="L3203" s="3454">
        <f t="shared" si="537"/>
        <v>8.9789004334489428E-2</v>
      </c>
      <c r="M3203" s="1934">
        <f>'[6]LAP MINGGUAN 10'!Q3203</f>
        <v>0</v>
      </c>
      <c r="N3203" s="4358">
        <f t="shared" si="538"/>
        <v>0</v>
      </c>
      <c r="O3203" s="4358"/>
      <c r="P3203" s="4358">
        <f t="shared" si="539"/>
        <v>0</v>
      </c>
      <c r="Q3203" s="3073">
        <f t="shared" si="535"/>
        <v>0</v>
      </c>
      <c r="R3203" s="4358">
        <f t="shared" si="540"/>
        <v>0</v>
      </c>
      <c r="S3203" s="4359"/>
      <c r="T3203" s="359"/>
    </row>
    <row r="3204" spans="1:20" s="342" customFormat="1" ht="34.5" customHeight="1" x14ac:dyDescent="0.25">
      <c r="A3204" s="4409">
        <f t="shared" si="541"/>
        <v>6</v>
      </c>
      <c r="B3204" s="4390" t="s">
        <v>1938</v>
      </c>
      <c r="C3204" s="4220"/>
      <c r="D3204" s="4220"/>
      <c r="E3204" s="4220"/>
      <c r="F3204" s="4357">
        <v>7</v>
      </c>
      <c r="G3204" s="4130" t="str">
        <f>IF(ISBLANK(H3204),"",IF(H3204="BN",VLOOKUP(B3204,'[4]V. BAHAN'!$B$8:$E$14999,3,FALSE),IFERROR(VLOOKUP(H3204,'[4]III. DAFTAR AHS'!$B$7:$H$14999,5,FALSE),"ls")))</f>
        <v xml:space="preserve">unit </v>
      </c>
      <c r="H3204" s="4363" t="s">
        <v>1939</v>
      </c>
      <c r="I3204" s="4357" t="s">
        <v>468</v>
      </c>
      <c r="J3204" s="3997">
        <f>VLOOKUP(B3204,'[5] RAB LAMA'!$B$9:$E$5553,4,FALSE)</f>
        <v>6359168.8960841727</v>
      </c>
      <c r="K3204" s="3997">
        <f t="shared" si="536"/>
        <v>44514182.272589207</v>
      </c>
      <c r="L3204" s="3454">
        <f t="shared" si="537"/>
        <v>0.11649229115433701</v>
      </c>
      <c r="M3204" s="1934">
        <f>'[6]LAP MINGGUAN 10'!Q3204</f>
        <v>0</v>
      </c>
      <c r="N3204" s="4358">
        <f t="shared" si="538"/>
        <v>0</v>
      </c>
      <c r="O3204" s="4358"/>
      <c r="P3204" s="4358">
        <f t="shared" si="539"/>
        <v>0</v>
      </c>
      <c r="Q3204" s="3073">
        <f t="shared" si="535"/>
        <v>0</v>
      </c>
      <c r="R3204" s="4358">
        <f t="shared" si="540"/>
        <v>0</v>
      </c>
      <c r="S3204" s="4359"/>
      <c r="T3204" s="359"/>
    </row>
    <row r="3205" spans="1:20" s="342" customFormat="1" ht="34.5" customHeight="1" x14ac:dyDescent="0.25">
      <c r="A3205" s="4409">
        <f t="shared" si="541"/>
        <v>7</v>
      </c>
      <c r="B3205" s="4390" t="s">
        <v>1940</v>
      </c>
      <c r="C3205" s="4220"/>
      <c r="D3205" s="4220"/>
      <c r="E3205" s="4220"/>
      <c r="F3205" s="4357">
        <v>2</v>
      </c>
      <c r="G3205" s="4130" t="str">
        <f>IF(ISBLANK(H3205),"",IF(H3205="BN",VLOOKUP(B3205,'[4]V. BAHAN'!$B$8:$E$14999,3,FALSE),IFERROR(VLOOKUP(H3205,'[4]III. DAFTAR AHS'!$B$7:$H$14999,5,FALSE),"ls")))</f>
        <v xml:space="preserve">unit </v>
      </c>
      <c r="H3205" s="4363" t="s">
        <v>1941</v>
      </c>
      <c r="I3205" s="4357" t="s">
        <v>468</v>
      </c>
      <c r="J3205" s="3997">
        <f>VLOOKUP(B3205,'[5] RAB LAMA'!$B$9:$E$5553,4,FALSE)</f>
        <v>18845426.567811254</v>
      </c>
      <c r="K3205" s="3997">
        <f t="shared" si="536"/>
        <v>37690853.135622509</v>
      </c>
      <c r="L3205" s="3454">
        <f t="shared" si="537"/>
        <v>9.863584172889503E-2</v>
      </c>
      <c r="M3205" s="1934">
        <f>'[6]LAP MINGGUAN 10'!Q3205</f>
        <v>0</v>
      </c>
      <c r="N3205" s="4358">
        <f t="shared" si="538"/>
        <v>0</v>
      </c>
      <c r="O3205" s="4358"/>
      <c r="P3205" s="4358">
        <f t="shared" si="539"/>
        <v>0</v>
      </c>
      <c r="Q3205" s="3073">
        <f t="shared" si="535"/>
        <v>0</v>
      </c>
      <c r="R3205" s="4358">
        <f t="shared" si="540"/>
        <v>0</v>
      </c>
      <c r="S3205" s="4359"/>
      <c r="T3205" s="359"/>
    </row>
    <row r="3206" spans="1:20" s="342" customFormat="1" ht="34.5" customHeight="1" x14ac:dyDescent="0.25">
      <c r="A3206" s="4409"/>
      <c r="B3206" s="4377"/>
      <c r="C3206" s="4223"/>
      <c r="D3206" s="4223"/>
      <c r="E3206" s="4223"/>
      <c r="F3206" s="4357"/>
      <c r="G3206" s="4363" t="str">
        <f>IF(ISBLANK(H3206),"",IF(H3206="BN",VLOOKUP(B3206,'[4]V. BAHAN'!$B$8:$E$1099,3,FALSE),IFERROR(VLOOKUP(H3206,'[4]III. DAFTAR AHS'!$B$7:$H$872,5,FALSE),"ls")))</f>
        <v/>
      </c>
      <c r="H3206" s="4363"/>
      <c r="I3206" s="4363" t="s">
        <v>243</v>
      </c>
      <c r="J3206" s="4364"/>
      <c r="K3206" s="4366"/>
      <c r="L3206" s="3454"/>
      <c r="M3206" s="1934">
        <f>'[6]LAP MINGGUAN 10'!Q3206</f>
        <v>0</v>
      </c>
      <c r="N3206" s="4358"/>
      <c r="O3206" s="4358"/>
      <c r="P3206" s="4358"/>
      <c r="Q3206" s="3073">
        <f t="shared" si="535"/>
        <v>0</v>
      </c>
      <c r="R3206" s="4358"/>
      <c r="S3206" s="4359"/>
      <c r="T3206" s="359"/>
    </row>
    <row r="3207" spans="1:20" s="342" customFormat="1" ht="34.5" customHeight="1" x14ac:dyDescent="0.25">
      <c r="A3207" s="4409"/>
      <c r="B3207" s="4410" t="s">
        <v>1942</v>
      </c>
      <c r="C3207" s="4247"/>
      <c r="D3207" s="4247"/>
      <c r="E3207" s="4247"/>
      <c r="F3207" s="4357"/>
      <c r="G3207" s="4357" t="str">
        <f>IF(ISBLANK(H3207),"",IF(H3207="BN",VLOOKUP(B3207,'[4]V. BAHAN'!$B$8:$E$1099,3,FALSE),IFERROR(VLOOKUP(H3207,'[4]III. DAFTAR AHS'!$B$7:$H$872,5,FALSE),"ls")))</f>
        <v/>
      </c>
      <c r="H3207" s="4396"/>
      <c r="I3207" s="4396" t="s">
        <v>243</v>
      </c>
      <c r="J3207" s="4397"/>
      <c r="K3207" s="4366"/>
      <c r="L3207" s="3454"/>
      <c r="M3207" s="1934">
        <f>'[6]LAP MINGGUAN 10'!Q3207</f>
        <v>0</v>
      </c>
      <c r="N3207" s="4358"/>
      <c r="O3207" s="4358"/>
      <c r="P3207" s="4358"/>
      <c r="Q3207" s="3073">
        <f t="shared" si="535"/>
        <v>0</v>
      </c>
      <c r="R3207" s="4358"/>
      <c r="S3207" s="4359"/>
      <c r="T3207" s="359"/>
    </row>
    <row r="3208" spans="1:20" s="342" customFormat="1" ht="34.5" customHeight="1" x14ac:dyDescent="0.25">
      <c r="A3208" s="4409">
        <v>1</v>
      </c>
      <c r="B3208" s="4377" t="s">
        <v>1943</v>
      </c>
      <c r="C3208" s="4223"/>
      <c r="D3208" s="4223"/>
      <c r="E3208" s="4223"/>
      <c r="F3208" s="4357">
        <v>480</v>
      </c>
      <c r="G3208" s="4130" t="str">
        <f>IF(ISBLANK(H3208),"",IF(H3208="BN",VLOOKUP(B3208,'[4]V. BAHAN'!$B$8:$E$14999,3,FALSE),IFERROR(VLOOKUP(H3208,'[4]III. DAFTAR AHS'!$B$7:$H$14999,5,FALSE),"ls")))</f>
        <v xml:space="preserve">m1 </v>
      </c>
      <c r="H3208" s="4363" t="s">
        <v>1228</v>
      </c>
      <c r="I3208" s="4357" t="s">
        <v>1229</v>
      </c>
      <c r="J3208" s="3997">
        <f>VLOOKUP(B3208,'[5] RAB LAMA'!$B$9:$E$5553,4,FALSE)</f>
        <v>21015.522823129999</v>
      </c>
      <c r="K3208" s="3997">
        <f>J3208*F3208</f>
        <v>10087450.955102399</v>
      </c>
      <c r="L3208" s="3454">
        <f>K3208/$K$4349*100</f>
        <v>2.6398559148428726E-2</v>
      </c>
      <c r="M3208" s="1934">
        <f>'[6]LAP MINGGUAN 10'!Q3208</f>
        <v>0</v>
      </c>
      <c r="N3208" s="4358">
        <f>L3208*M3208/100</f>
        <v>0</v>
      </c>
      <c r="O3208" s="4358"/>
      <c r="P3208" s="4358">
        <f>L3208*O3208/100</f>
        <v>0</v>
      </c>
      <c r="Q3208" s="3073">
        <f t="shared" si="535"/>
        <v>0</v>
      </c>
      <c r="R3208" s="4358">
        <f>L3208*Q3208/100</f>
        <v>0</v>
      </c>
      <c r="S3208" s="4359"/>
      <c r="T3208" s="359"/>
    </row>
    <row r="3209" spans="1:20" s="342" customFormat="1" ht="34.5" customHeight="1" x14ac:dyDescent="0.25">
      <c r="A3209" s="4409">
        <f>A3208+1</f>
        <v>2</v>
      </c>
      <c r="B3209" s="4377" t="s">
        <v>1944</v>
      </c>
      <c r="C3209" s="4223"/>
      <c r="D3209" s="4223"/>
      <c r="E3209" s="4223"/>
      <c r="F3209" s="4357">
        <v>140</v>
      </c>
      <c r="G3209" s="4130" t="str">
        <f>IF(ISBLANK(H3209),"",IF(H3209="BN",VLOOKUP(B3209,'[4]V. BAHAN'!$B$8:$E$14999,3,FALSE),IFERROR(VLOOKUP(H3209,'[4]III. DAFTAR AHS'!$B$7:$H$14999,5,FALSE),"ls")))</f>
        <v xml:space="preserve">m1 </v>
      </c>
      <c r="H3209" s="4363" t="s">
        <v>1945</v>
      </c>
      <c r="I3209" s="4357" t="s">
        <v>1946</v>
      </c>
      <c r="J3209" s="3997">
        <f>VLOOKUP(B3209,'[5] RAB LAMA'!$B$9:$E$5553,4,FALSE)</f>
        <v>24793.545801859997</v>
      </c>
      <c r="K3209" s="3997">
        <f>J3209*F3209</f>
        <v>3471096.4122603997</v>
      </c>
      <c r="L3209" s="3454">
        <f>K3209/$K$4349*100</f>
        <v>9.0837560803808393E-3</v>
      </c>
      <c r="M3209" s="1934">
        <f>'[6]LAP MINGGUAN 10'!Q3209</f>
        <v>0</v>
      </c>
      <c r="N3209" s="4358">
        <f>L3209*M3209/100</f>
        <v>0</v>
      </c>
      <c r="O3209" s="4358"/>
      <c r="P3209" s="4358">
        <f>L3209*O3209/100</f>
        <v>0</v>
      </c>
      <c r="Q3209" s="3073">
        <f t="shared" si="535"/>
        <v>0</v>
      </c>
      <c r="R3209" s="4358">
        <f>L3209*Q3209/100</f>
        <v>0</v>
      </c>
      <c r="S3209" s="4359"/>
      <c r="T3209" s="359"/>
    </row>
    <row r="3210" spans="1:20" s="342" customFormat="1" ht="34.5" customHeight="1" x14ac:dyDescent="0.25">
      <c r="A3210" s="4409">
        <f>A3209+1</f>
        <v>3</v>
      </c>
      <c r="B3210" s="4377" t="s">
        <v>1947</v>
      </c>
      <c r="C3210" s="4223"/>
      <c r="D3210" s="4223"/>
      <c r="E3210" s="4223"/>
      <c r="F3210" s="4357">
        <v>480</v>
      </c>
      <c r="G3210" s="4130" t="str">
        <f>IF(ISBLANK(H3210),"",IF(H3210="BN",VLOOKUP(B3210,'[4]V. BAHAN'!$B$8:$E$14999,3,FALSE),IFERROR(VLOOKUP(H3210,'[4]III. DAFTAR AHS'!$B$7:$H$14999,5,FALSE),"ls")))</f>
        <v xml:space="preserve">m1 </v>
      </c>
      <c r="H3210" s="4363" t="s">
        <v>1228</v>
      </c>
      <c r="I3210" s="4357" t="s">
        <v>1229</v>
      </c>
      <c r="J3210" s="3997">
        <f>VLOOKUP(B3210,'[5] RAB LAMA'!$B$9:$E$5553,4,FALSE)</f>
        <v>21015.522823129999</v>
      </c>
      <c r="K3210" s="3997">
        <f>J3210*F3210</f>
        <v>10087450.955102399</v>
      </c>
      <c r="L3210" s="3454">
        <f>K3210/$K$4349*100</f>
        <v>2.6398559148428726E-2</v>
      </c>
      <c r="M3210" s="1934">
        <f>'[6]LAP MINGGUAN 10'!Q3210</f>
        <v>0</v>
      </c>
      <c r="N3210" s="4358">
        <f>L3210*M3210/100</f>
        <v>0</v>
      </c>
      <c r="O3210" s="4358"/>
      <c r="P3210" s="4358">
        <f>L3210*O3210/100</f>
        <v>0</v>
      </c>
      <c r="Q3210" s="3073">
        <f t="shared" si="535"/>
        <v>0</v>
      </c>
      <c r="R3210" s="4358">
        <f>L3210*Q3210/100</f>
        <v>0</v>
      </c>
      <c r="S3210" s="4359"/>
      <c r="T3210" s="359"/>
    </row>
    <row r="3211" spans="1:20" s="342" customFormat="1" ht="34.5" customHeight="1" x14ac:dyDescent="0.25">
      <c r="A3211" s="4409">
        <f>A3210+1</f>
        <v>4</v>
      </c>
      <c r="B3211" s="4377" t="s">
        <v>1948</v>
      </c>
      <c r="C3211" s="4223"/>
      <c r="D3211" s="4223"/>
      <c r="E3211" s="4223"/>
      <c r="F3211" s="4357">
        <v>140</v>
      </c>
      <c r="G3211" s="4130" t="str">
        <f>IF(ISBLANK(H3211),"",IF(H3211="BN",VLOOKUP(B3211,'[4]V. BAHAN'!$B$8:$E$14999,3,FALSE),IFERROR(VLOOKUP(H3211,'[4]III. DAFTAR AHS'!$B$7:$H$14999,5,FALSE),"ls")))</f>
        <v xml:space="preserve">m1 </v>
      </c>
      <c r="H3211" s="4363" t="s">
        <v>1945</v>
      </c>
      <c r="I3211" s="4357" t="s">
        <v>1946</v>
      </c>
      <c r="J3211" s="3997">
        <f>VLOOKUP(B3211,'[5] RAB LAMA'!$B$9:$E$5553,4,FALSE)</f>
        <v>21015.522823129999</v>
      </c>
      <c r="K3211" s="3997">
        <f>J3211*F3211</f>
        <v>2942173.1952382</v>
      </c>
      <c r="L3211" s="3454">
        <f>K3211/$K$4349*100</f>
        <v>7.6995797516250467E-3</v>
      </c>
      <c r="M3211" s="1934">
        <f>'[6]LAP MINGGUAN 10'!Q3211</f>
        <v>0</v>
      </c>
      <c r="N3211" s="4358">
        <f>L3211*M3211/100</f>
        <v>0</v>
      </c>
      <c r="O3211" s="4358"/>
      <c r="P3211" s="4358">
        <f>L3211*O3211/100</f>
        <v>0</v>
      </c>
      <c r="Q3211" s="3073">
        <f t="shared" si="535"/>
        <v>0</v>
      </c>
      <c r="R3211" s="4358">
        <f>L3211*Q3211/100</f>
        <v>0</v>
      </c>
      <c r="S3211" s="4359"/>
      <c r="T3211" s="359"/>
    </row>
    <row r="3212" spans="1:20" s="342" customFormat="1" ht="34.5" customHeight="1" x14ac:dyDescent="0.25">
      <c r="A3212" s="4409"/>
      <c r="B3212" s="4377"/>
      <c r="C3212" s="4223"/>
      <c r="D3212" s="4223"/>
      <c r="E3212" s="4223"/>
      <c r="F3212" s="4357"/>
      <c r="G3212" s="4363" t="str">
        <f>IF(ISBLANK(H3212),"",IF(H3212="BN",VLOOKUP(B3212,'[4]V. BAHAN'!$B$8:$E$1099,3,FALSE),IFERROR(VLOOKUP(H3212,'[4]III. DAFTAR AHS'!$B$7:$H$872,5,FALSE),"ls")))</f>
        <v/>
      </c>
      <c r="H3212" s="4363"/>
      <c r="I3212" s="4363" t="s">
        <v>243</v>
      </c>
      <c r="J3212" s="4364"/>
      <c r="K3212" s="4366"/>
      <c r="L3212" s="3454"/>
      <c r="M3212" s="1934">
        <f>'[6]LAP MINGGUAN 10'!Q3212</f>
        <v>0</v>
      </c>
      <c r="N3212" s="4358"/>
      <c r="O3212" s="4358"/>
      <c r="P3212" s="4358"/>
      <c r="Q3212" s="3073">
        <f t="shared" si="535"/>
        <v>0</v>
      </c>
      <c r="R3212" s="4358"/>
      <c r="S3212" s="4359"/>
      <c r="T3212" s="359"/>
    </row>
    <row r="3213" spans="1:20" s="342" customFormat="1" ht="34.5" customHeight="1" x14ac:dyDescent="0.25">
      <c r="A3213" s="4409"/>
      <c r="B3213" s="4410" t="s">
        <v>1949</v>
      </c>
      <c r="C3213" s="4247"/>
      <c r="D3213" s="4247"/>
      <c r="E3213" s="4247"/>
      <c r="F3213" s="4357"/>
      <c r="G3213" s="4357" t="str">
        <f>IF(ISBLANK(H3213),"",IF(H3213="BN",VLOOKUP(B3213,'[4]V. BAHAN'!$B$8:$E$1099,3,FALSE),IFERROR(VLOOKUP(H3213,'[4]III. DAFTAR AHS'!$B$7:$H$872,5,FALSE),"ls")))</f>
        <v/>
      </c>
      <c r="H3213" s="4396"/>
      <c r="I3213" s="4396" t="s">
        <v>243</v>
      </c>
      <c r="J3213" s="4397"/>
      <c r="K3213" s="4366"/>
      <c r="L3213" s="3454"/>
      <c r="M3213" s="1934">
        <f>'[6]LAP MINGGUAN 10'!Q3213</f>
        <v>0</v>
      </c>
      <c r="N3213" s="4358"/>
      <c r="O3213" s="4358"/>
      <c r="P3213" s="4358"/>
      <c r="Q3213" s="3073">
        <f t="shared" si="535"/>
        <v>0</v>
      </c>
      <c r="R3213" s="4358"/>
      <c r="S3213" s="4359"/>
      <c r="T3213" s="359"/>
    </row>
    <row r="3214" spans="1:20" s="342" customFormat="1" ht="34.5" customHeight="1" x14ac:dyDescent="0.25">
      <c r="A3214" s="4409">
        <v>1</v>
      </c>
      <c r="B3214" s="4377" t="s">
        <v>1950</v>
      </c>
      <c r="C3214" s="4223"/>
      <c r="D3214" s="4223"/>
      <c r="E3214" s="4223"/>
      <c r="F3214" s="4357">
        <v>70</v>
      </c>
      <c r="G3214" s="4130" t="str">
        <f>IF(ISBLANK(H3214),"",IF(H3214="BN",VLOOKUP(B3214,'[4]V. BAHAN'!$B$8:$E$14999,3,FALSE),IFERROR(VLOOKUP(H3214,'[4]III. DAFTAR AHS'!$B$7:$H$14999,5,FALSE),"ls")))</f>
        <v xml:space="preserve">m1 </v>
      </c>
      <c r="H3214" s="4363" t="s">
        <v>1420</v>
      </c>
      <c r="I3214" s="4357" t="s">
        <v>468</v>
      </c>
      <c r="J3214" s="3997">
        <f>VLOOKUP(B3214,'[5] RAB LAMA'!$B$9:$E$5553,4,FALSE)</f>
        <v>30505.047164577154</v>
      </c>
      <c r="K3214" s="3997">
        <f>J3214*F3214</f>
        <v>2135353.3015204007</v>
      </c>
      <c r="L3214" s="3454">
        <f>K3214/$K$4349*100</f>
        <v>5.5881560846118275E-3</v>
      </c>
      <c r="M3214" s="1934">
        <f>'[6]LAP MINGGUAN 10'!Q3214</f>
        <v>0</v>
      </c>
      <c r="N3214" s="4358">
        <f>L3214*M3214/100</f>
        <v>0</v>
      </c>
      <c r="O3214" s="4358"/>
      <c r="P3214" s="4358">
        <f>L3214*O3214/100</f>
        <v>0</v>
      </c>
      <c r="Q3214" s="3073">
        <f t="shared" si="535"/>
        <v>0</v>
      </c>
      <c r="R3214" s="4358">
        <f>L3214*Q3214/100</f>
        <v>0</v>
      </c>
      <c r="S3214" s="4359"/>
      <c r="T3214" s="359"/>
    </row>
    <row r="3215" spans="1:20" s="342" customFormat="1" ht="34.5" customHeight="1" x14ac:dyDescent="0.25">
      <c r="A3215" s="4409"/>
      <c r="B3215" s="4377"/>
      <c r="C3215" s="4223"/>
      <c r="D3215" s="4223"/>
      <c r="E3215" s="4223"/>
      <c r="F3215" s="4357"/>
      <c r="G3215" s="4363" t="str">
        <f>IF(ISBLANK(H3215),"",IF(H3215="BN",VLOOKUP(B3215,'[4]V. BAHAN'!$B$8:$E$1099,3,FALSE),IFERROR(VLOOKUP(H3215,'[4]III. DAFTAR AHS'!$B$7:$H$872,5,FALSE),"ls")))</f>
        <v/>
      </c>
      <c r="H3215" s="4363"/>
      <c r="I3215" s="4363" t="s">
        <v>243</v>
      </c>
      <c r="J3215" s="4364"/>
      <c r="K3215" s="4366"/>
      <c r="L3215" s="3454"/>
      <c r="M3215" s="1934">
        <f>'[6]LAP MINGGUAN 10'!Q3215</f>
        <v>0</v>
      </c>
      <c r="N3215" s="4358"/>
      <c r="O3215" s="4358"/>
      <c r="P3215" s="4358"/>
      <c r="Q3215" s="3073">
        <f t="shared" si="535"/>
        <v>0</v>
      </c>
      <c r="R3215" s="4358"/>
      <c r="S3215" s="4359"/>
      <c r="T3215" s="359"/>
    </row>
    <row r="3216" spans="1:20" s="342" customFormat="1" ht="34.5" customHeight="1" x14ac:dyDescent="0.25">
      <c r="A3216" s="4409"/>
      <c r="B3216" s="4410" t="s">
        <v>1951</v>
      </c>
      <c r="C3216" s="4247"/>
      <c r="D3216" s="4247"/>
      <c r="E3216" s="4247"/>
      <c r="F3216" s="4357"/>
      <c r="G3216" s="4363" t="str">
        <f>IF(ISBLANK(H3216),"",IF(H3216="BN",VLOOKUP(B3216,'[4]V. BAHAN'!$B$8:$E$1099,3,FALSE),IFERROR(VLOOKUP(H3216,'[4]III. DAFTAR AHS'!$B$7:$H$872,5,FALSE),"ls")))</f>
        <v/>
      </c>
      <c r="H3216" s="4363"/>
      <c r="I3216" s="4363" t="s">
        <v>243</v>
      </c>
      <c r="J3216" s="4364"/>
      <c r="K3216" s="4366"/>
      <c r="L3216" s="3454"/>
      <c r="M3216" s="1934">
        <f>'[6]LAP MINGGUAN 10'!Q3216</f>
        <v>0</v>
      </c>
      <c r="N3216" s="4358"/>
      <c r="O3216" s="4358"/>
      <c r="P3216" s="4358"/>
      <c r="Q3216" s="3073">
        <f t="shared" si="535"/>
        <v>0</v>
      </c>
      <c r="R3216" s="4358"/>
      <c r="S3216" s="4359"/>
      <c r="T3216" s="359"/>
    </row>
    <row r="3217" spans="1:20" s="342" customFormat="1" ht="34.5" customHeight="1" x14ac:dyDescent="0.25">
      <c r="A3217" s="4409">
        <f>+A3216+1</f>
        <v>1</v>
      </c>
      <c r="B3217" s="4377" t="s">
        <v>1952</v>
      </c>
      <c r="C3217" s="4223"/>
      <c r="D3217" s="4223"/>
      <c r="E3217" s="4223"/>
      <c r="F3217" s="4357">
        <v>50.4</v>
      </c>
      <c r="G3217" s="4130" t="str">
        <f>IF(ISBLANK(H3217),"",IF(H3217="BN",VLOOKUP(B3217,'[4]V. BAHAN'!$B$8:$E$14999,3,FALSE),IFERROR(VLOOKUP(H3217,'[4]III. DAFTAR AHS'!$B$7:$H$14999,5,FALSE),"ls")))</f>
        <v xml:space="preserve">m' </v>
      </c>
      <c r="H3217" s="4363" t="s">
        <v>1953</v>
      </c>
      <c r="I3217" s="4357" t="s">
        <v>1954</v>
      </c>
      <c r="J3217" s="3997">
        <f>VLOOKUP(B3217,'[5] RAB LAMA'!$B$9:$E$5553,4,FALSE)</f>
        <v>124344.74640987575</v>
      </c>
      <c r="K3217" s="3997">
        <f>J3217*F3217</f>
        <v>6266975.2190577378</v>
      </c>
      <c r="L3217" s="3454">
        <f>K3217/$K$4349*100</f>
        <v>1.6400487768255364E-2</v>
      </c>
      <c r="M3217" s="1934">
        <f>'[6]LAP MINGGUAN 10'!Q3217</f>
        <v>0</v>
      </c>
      <c r="N3217" s="4358">
        <f>L3217*M3217/100</f>
        <v>0</v>
      </c>
      <c r="O3217" s="4358"/>
      <c r="P3217" s="4358">
        <f>L3217*O3217/100</f>
        <v>0</v>
      </c>
      <c r="Q3217" s="3073">
        <f t="shared" si="535"/>
        <v>0</v>
      </c>
      <c r="R3217" s="4358">
        <f>L3217*Q3217/100</f>
        <v>0</v>
      </c>
      <c r="S3217" s="4359"/>
      <c r="T3217" s="359"/>
    </row>
    <row r="3218" spans="1:20" s="342" customFormat="1" ht="34.5" customHeight="1" x14ac:dyDescent="0.25">
      <c r="A3218" s="4409">
        <f>A3217+1</f>
        <v>2</v>
      </c>
      <c r="B3218" s="4377" t="s">
        <v>1955</v>
      </c>
      <c r="C3218" s="4223"/>
      <c r="D3218" s="4223"/>
      <c r="E3218" s="4223"/>
      <c r="F3218" s="4357">
        <v>120.01</v>
      </c>
      <c r="G3218" s="4130" t="str">
        <f>IF(ISBLANK(H3218),"",IF(H3218="BN",VLOOKUP(B3218,'[4]V. BAHAN'!$B$8:$E$14999,3,FALSE),IFERROR(VLOOKUP(H3218,'[4]III. DAFTAR AHS'!$B$7:$H$14999,5,FALSE),"ls")))</f>
        <v xml:space="preserve">m' </v>
      </c>
      <c r="H3218" s="4363" t="s">
        <v>1956</v>
      </c>
      <c r="I3218" s="4357" t="s">
        <v>1957</v>
      </c>
      <c r="J3218" s="3997">
        <f>VLOOKUP(B3218,'[5] RAB LAMA'!$B$9:$E$5553,4,FALSE)</f>
        <v>41894.905026826498</v>
      </c>
      <c r="K3218" s="3997">
        <f>J3218*F3218</f>
        <v>5027807.5522694485</v>
      </c>
      <c r="L3218" s="3454">
        <f>K3218/$K$4349*100</f>
        <v>1.3157622837151566E-2</v>
      </c>
      <c r="M3218" s="1934">
        <f>'[6]LAP MINGGUAN 10'!Q3218</f>
        <v>0</v>
      </c>
      <c r="N3218" s="4358">
        <f>L3218*M3218/100</f>
        <v>0</v>
      </c>
      <c r="O3218" s="4358"/>
      <c r="P3218" s="4358">
        <f>L3218*O3218/100</f>
        <v>0</v>
      </c>
      <c r="Q3218" s="3073">
        <f t="shared" si="535"/>
        <v>0</v>
      </c>
      <c r="R3218" s="4358">
        <f>L3218*Q3218/100</f>
        <v>0</v>
      </c>
      <c r="S3218" s="4359"/>
      <c r="T3218" s="359"/>
    </row>
    <row r="3219" spans="1:20" s="342" customFormat="1" ht="34.5" customHeight="1" x14ac:dyDescent="0.25">
      <c r="A3219" s="4409"/>
      <c r="B3219" s="4377"/>
      <c r="C3219" s="4223"/>
      <c r="D3219" s="4223"/>
      <c r="E3219" s="4223"/>
      <c r="F3219" s="4357"/>
      <c r="G3219" s="4363" t="str">
        <f>IF(ISBLANK(H3219),"",IF(H3219="BN",VLOOKUP(B3219,'[4]V. BAHAN'!$B$8:$E$1099,3,FALSE),IFERROR(VLOOKUP(H3219,'[4]III. DAFTAR AHS'!$B$7:$H$872,5,FALSE),"ls")))</f>
        <v/>
      </c>
      <c r="H3219" s="4363"/>
      <c r="I3219" s="4363" t="s">
        <v>243</v>
      </c>
      <c r="J3219" s="4364"/>
      <c r="K3219" s="4366"/>
      <c r="L3219" s="3454"/>
      <c r="M3219" s="1934">
        <f>'[6]LAP MINGGUAN 10'!Q3219</f>
        <v>0</v>
      </c>
      <c r="N3219" s="4358"/>
      <c r="O3219" s="4358"/>
      <c r="P3219" s="4358"/>
      <c r="Q3219" s="3073">
        <f t="shared" si="535"/>
        <v>0</v>
      </c>
      <c r="R3219" s="4358"/>
      <c r="S3219" s="4359"/>
      <c r="T3219" s="359"/>
    </row>
    <row r="3220" spans="1:20" s="342" customFormat="1" ht="34.5" customHeight="1" x14ac:dyDescent="0.25">
      <c r="A3220" s="4409"/>
      <c r="B3220" s="4410" t="s">
        <v>1958</v>
      </c>
      <c r="C3220" s="4247"/>
      <c r="D3220" s="4247"/>
      <c r="E3220" s="4247"/>
      <c r="F3220" s="4357"/>
      <c r="G3220" s="4363" t="str">
        <f>IF(ISBLANK(H3220),"",IF(H3220="BN",VLOOKUP(B3220,'[4]V. BAHAN'!$B$8:$E$1099,3,FALSE),IFERROR(VLOOKUP(H3220,'[4]III. DAFTAR AHS'!$B$7:$H$872,5,FALSE),"ls")))</f>
        <v/>
      </c>
      <c r="H3220" s="4363"/>
      <c r="I3220" s="4363" t="s">
        <v>243</v>
      </c>
      <c r="J3220" s="4364"/>
      <c r="K3220" s="4366"/>
      <c r="L3220" s="3454"/>
      <c r="M3220" s="1934">
        <f>'[6]LAP MINGGUAN 10'!Q3220</f>
        <v>0</v>
      </c>
      <c r="N3220" s="4358"/>
      <c r="O3220" s="4358"/>
      <c r="P3220" s="4358"/>
      <c r="Q3220" s="3073">
        <f t="shared" si="535"/>
        <v>0</v>
      </c>
      <c r="R3220" s="4358"/>
      <c r="S3220" s="4359"/>
      <c r="T3220" s="359"/>
    </row>
    <row r="3221" spans="1:20" s="342" customFormat="1" ht="34.5" customHeight="1" x14ac:dyDescent="0.25">
      <c r="A3221" s="4409">
        <v>1</v>
      </c>
      <c r="B3221" s="4377" t="s">
        <v>1959</v>
      </c>
      <c r="C3221" s="4223"/>
      <c r="D3221" s="4223"/>
      <c r="E3221" s="4223"/>
      <c r="F3221" s="4357">
        <v>235.67</v>
      </c>
      <c r="G3221" s="4130" t="str">
        <f>IF(ISBLANK(H3221),"",IF(H3221="BN",VLOOKUP(B3221,'[4]V. BAHAN'!$B$8:$E$14999,3,FALSE),IFERROR(VLOOKUP(H3221,'[4]III. DAFTAR AHS'!$B$7:$H$14999,5,FALSE),"ls")))</f>
        <v xml:space="preserve">m1 </v>
      </c>
      <c r="H3221" s="4363" t="s">
        <v>1960</v>
      </c>
      <c r="I3221" s="4357" t="s">
        <v>1961</v>
      </c>
      <c r="J3221" s="3997">
        <f>VLOOKUP(B3221,'[5] RAB LAMA'!$B$9:$E$5553,4,FALSE)</f>
        <v>65180.337883237509</v>
      </c>
      <c r="K3221" s="3997">
        <f>J3221*F3221</f>
        <v>15361050.228942582</v>
      </c>
      <c r="L3221" s="3454">
        <f>K3221/$K$4349*100</f>
        <v>4.019941161107822E-2</v>
      </c>
      <c r="M3221" s="1934">
        <f>'[6]LAP MINGGUAN 10'!Q3221</f>
        <v>0</v>
      </c>
      <c r="N3221" s="4358">
        <f>L3221*M3221/100</f>
        <v>0</v>
      </c>
      <c r="O3221" s="4358"/>
      <c r="P3221" s="4358">
        <f>L3221*O3221/100</f>
        <v>0</v>
      </c>
      <c r="Q3221" s="3073">
        <f t="shared" si="535"/>
        <v>0</v>
      </c>
      <c r="R3221" s="4358">
        <f>L3221*Q3221/100</f>
        <v>0</v>
      </c>
      <c r="S3221" s="4359"/>
      <c r="T3221" s="359"/>
    </row>
    <row r="3222" spans="1:20" s="342" customFormat="1" ht="34.5" customHeight="1" x14ac:dyDescent="0.25">
      <c r="A3222" s="4409">
        <f>+A3221+1</f>
        <v>2</v>
      </c>
      <c r="B3222" s="4377" t="s">
        <v>1962</v>
      </c>
      <c r="C3222" s="4223"/>
      <c r="D3222" s="4223"/>
      <c r="E3222" s="4223"/>
      <c r="F3222" s="4357">
        <v>97.54</v>
      </c>
      <c r="G3222" s="4130" t="str">
        <f>IF(ISBLANK(H3222),"",IF(H3222="BN",VLOOKUP(B3222,'[4]V. BAHAN'!$B$8:$E$14999,3,FALSE),IFERROR(VLOOKUP(H3222,'[4]III. DAFTAR AHS'!$B$7:$H$14999,5,FALSE),"ls")))</f>
        <v xml:space="preserve">m1 </v>
      </c>
      <c r="H3222" s="4363" t="s">
        <v>1963</v>
      </c>
      <c r="I3222" s="4357" t="s">
        <v>1964</v>
      </c>
      <c r="J3222" s="3997">
        <f>VLOOKUP(B3222,'[5] RAB LAMA'!$B$9:$E$5553,4,FALSE)</f>
        <v>96099.534109566186</v>
      </c>
      <c r="K3222" s="3997">
        <f>J3222*F3222</f>
        <v>9373548.5570470858</v>
      </c>
      <c r="L3222" s="3454">
        <f>K3222/$K$4349*100</f>
        <v>2.4530297804195311E-2</v>
      </c>
      <c r="M3222" s="1934">
        <f>'[6]LAP MINGGUAN 10'!Q3222</f>
        <v>0</v>
      </c>
      <c r="N3222" s="4358">
        <f>L3222*M3222/100</f>
        <v>0</v>
      </c>
      <c r="O3222" s="4358"/>
      <c r="P3222" s="4358">
        <f>L3222*O3222/100</f>
        <v>0</v>
      </c>
      <c r="Q3222" s="3073">
        <f t="shared" si="535"/>
        <v>0</v>
      </c>
      <c r="R3222" s="4358">
        <f>L3222*Q3222/100</f>
        <v>0</v>
      </c>
      <c r="S3222" s="4359"/>
      <c r="T3222" s="359"/>
    </row>
    <row r="3223" spans="1:20" s="342" customFormat="1" ht="34.5" customHeight="1" x14ac:dyDescent="0.25">
      <c r="A3223" s="4409">
        <f>+A3222+1</f>
        <v>3</v>
      </c>
      <c r="B3223" s="4377" t="s">
        <v>1965</v>
      </c>
      <c r="C3223" s="4223"/>
      <c r="D3223" s="4223"/>
      <c r="E3223" s="4223"/>
      <c r="F3223" s="4357">
        <v>240.31</v>
      </c>
      <c r="G3223" s="4130" t="str">
        <f>IF(ISBLANK(H3223),"",IF(H3223="BN",VLOOKUP(B3223,'[4]V. BAHAN'!$B$8:$E$14999,3,FALSE),IFERROR(VLOOKUP(H3223,'[4]III. DAFTAR AHS'!$B$7:$H$14999,5,FALSE),"ls")))</f>
        <v xml:space="preserve">m1 </v>
      </c>
      <c r="H3223" s="4363" t="s">
        <v>1966</v>
      </c>
      <c r="I3223" s="4357" t="s">
        <v>1967</v>
      </c>
      <c r="J3223" s="3997">
        <f>VLOOKUP(B3223,'[5] RAB LAMA'!$B$9:$E$5553,4,FALSE)</f>
        <v>124950.64363082578</v>
      </c>
      <c r="K3223" s="3997">
        <f>J3223*F3223</f>
        <v>30026889.170923743</v>
      </c>
      <c r="L3223" s="3454">
        <f>K3223/$K$4349*100</f>
        <v>7.857947595978157E-2</v>
      </c>
      <c r="M3223" s="1934">
        <f>'[6]LAP MINGGUAN 10'!Q3223</f>
        <v>0</v>
      </c>
      <c r="N3223" s="4358">
        <f>L3223*M3223/100</f>
        <v>0</v>
      </c>
      <c r="O3223" s="4358"/>
      <c r="P3223" s="4358">
        <f>L3223*O3223/100</f>
        <v>0</v>
      </c>
      <c r="Q3223" s="3073">
        <f t="shared" si="535"/>
        <v>0</v>
      </c>
      <c r="R3223" s="4358">
        <f>L3223*Q3223/100</f>
        <v>0</v>
      </c>
      <c r="S3223" s="4359"/>
      <c r="T3223" s="359"/>
    </row>
    <row r="3224" spans="1:20" s="342" customFormat="1" ht="34.5" customHeight="1" x14ac:dyDescent="0.25">
      <c r="A3224" s="4409">
        <f>+A3223+1</f>
        <v>4</v>
      </c>
      <c r="B3224" s="4377" t="s">
        <v>1968</v>
      </c>
      <c r="C3224" s="4223"/>
      <c r="D3224" s="4223"/>
      <c r="E3224" s="4223"/>
      <c r="F3224" s="4357">
        <v>94.54</v>
      </c>
      <c r="G3224" s="4130" t="str">
        <f>IF(ISBLANK(H3224),"",IF(H3224="BN",VLOOKUP(B3224,'[4]V. BAHAN'!$B$8:$E$14999,3,FALSE),IFERROR(VLOOKUP(H3224,'[4]III. DAFTAR AHS'!$B$7:$H$14999,5,FALSE),"ls")))</f>
        <v xml:space="preserve">m1 </v>
      </c>
      <c r="H3224" s="4363" t="s">
        <v>1969</v>
      </c>
      <c r="I3224" s="4357" t="s">
        <v>1970</v>
      </c>
      <c r="J3224" s="3997">
        <f>VLOOKUP(B3224,'[5] RAB LAMA'!$B$9:$E$5553,4,FALSE)</f>
        <v>174676.63543120079</v>
      </c>
      <c r="K3224" s="3997">
        <f>J3224*F3224</f>
        <v>16513929.113665724</v>
      </c>
      <c r="L3224" s="3454">
        <f>K3224/$K$4349*100</f>
        <v>4.3216461365748325E-2</v>
      </c>
      <c r="M3224" s="1934">
        <f>'[6]LAP MINGGUAN 10'!Q3224</f>
        <v>0</v>
      </c>
      <c r="N3224" s="4358">
        <f>L3224*M3224/100</f>
        <v>0</v>
      </c>
      <c r="O3224" s="4358"/>
      <c r="P3224" s="4358">
        <f>L3224*O3224/100</f>
        <v>0</v>
      </c>
      <c r="Q3224" s="3073">
        <f t="shared" si="535"/>
        <v>0</v>
      </c>
      <c r="R3224" s="4358">
        <f>L3224*Q3224/100</f>
        <v>0</v>
      </c>
      <c r="S3224" s="4359"/>
      <c r="T3224" s="359"/>
    </row>
    <row r="3225" spans="1:20" s="342" customFormat="1" ht="34.5" customHeight="1" x14ac:dyDescent="0.25">
      <c r="A3225" s="4409">
        <f>+A3251+1</f>
        <v>7</v>
      </c>
      <c r="B3225" s="4377" t="s">
        <v>1971</v>
      </c>
      <c r="C3225" s="4223"/>
      <c r="D3225" s="4223"/>
      <c r="E3225" s="4223"/>
      <c r="F3225" s="4357">
        <v>12</v>
      </c>
      <c r="G3225" s="4130" t="str">
        <f>IF(ISBLANK(H3225),"",IF(H3225="BN",VLOOKUP(B3225,'[4]V. BAHAN'!$B$8:$E$14999,3,FALSE),IFERROR(VLOOKUP(H3225,'[4]III. DAFTAR AHS'!$B$7:$H$14999,5,FALSE),"ls")))</f>
        <v xml:space="preserve">kg </v>
      </c>
      <c r="H3225" s="4363" t="s">
        <v>1972</v>
      </c>
      <c r="I3225" s="4357" t="s">
        <v>352</v>
      </c>
      <c r="J3225" s="3997">
        <f>VLOOKUP(B3225,'[5] RAB LAMA'!$B$9:$E$5553,4,FALSE)</f>
        <v>99236.846632000001</v>
      </c>
      <c r="K3225" s="3997">
        <f>J3225*F3225</f>
        <v>1190842.159584</v>
      </c>
      <c r="L3225" s="3454">
        <f>K3225/$K$4349*100</f>
        <v>3.116398515952112E-3</v>
      </c>
      <c r="M3225" s="1934">
        <f>'[6]LAP MINGGUAN 10'!Q3225</f>
        <v>0</v>
      </c>
      <c r="N3225" s="4358">
        <f>L3225*M3225/100</f>
        <v>0</v>
      </c>
      <c r="O3225" s="4358"/>
      <c r="P3225" s="4358">
        <f>L3225*O3225/100</f>
        <v>0</v>
      </c>
      <c r="Q3225" s="3073">
        <f t="shared" si="535"/>
        <v>0</v>
      </c>
      <c r="R3225" s="4358">
        <f>L3225*Q3225/100</f>
        <v>0</v>
      </c>
      <c r="S3225" s="4359"/>
      <c r="T3225" s="359"/>
    </row>
    <row r="3226" spans="1:20" s="342" customFormat="1" ht="34.5" customHeight="1" x14ac:dyDescent="0.25">
      <c r="A3226" s="4409"/>
      <c r="B3226" s="4377"/>
      <c r="C3226" s="4223"/>
      <c r="D3226" s="4223"/>
      <c r="E3226" s="4223"/>
      <c r="F3226" s="4363"/>
      <c r="G3226" s="4363" t="str">
        <f>IF(ISBLANK(H3226),"",IF(H3226="BN",VLOOKUP(B3226,'[4]V. BAHAN'!$B$8:$E$1099,3,FALSE),IFERROR(VLOOKUP(H3226,'[4]III. DAFTAR AHS'!$B$7:$H$872,5,FALSE),"ls")))</f>
        <v/>
      </c>
      <c r="H3226" s="4363"/>
      <c r="I3226" s="4363" t="s">
        <v>243</v>
      </c>
      <c r="J3226" s="4364"/>
      <c r="K3226" s="4366"/>
      <c r="L3226" s="3454"/>
      <c r="M3226" s="1934">
        <f>'[6]LAP MINGGUAN 10'!Q3226</f>
        <v>0</v>
      </c>
      <c r="N3226" s="4358"/>
      <c r="O3226" s="4358"/>
      <c r="P3226" s="4358"/>
      <c r="Q3226" s="3073">
        <f t="shared" si="535"/>
        <v>0</v>
      </c>
      <c r="R3226" s="4358"/>
      <c r="S3226" s="4359"/>
      <c r="T3226" s="359"/>
    </row>
    <row r="3227" spans="1:20" s="342" customFormat="1" ht="34.5" customHeight="1" x14ac:dyDescent="0.25">
      <c r="A3227" s="4409"/>
      <c r="B3227" s="4410" t="s">
        <v>1973</v>
      </c>
      <c r="C3227" s="4247"/>
      <c r="D3227" s="4247"/>
      <c r="E3227" s="4247"/>
      <c r="F3227" s="4357"/>
      <c r="G3227" s="4357" t="str">
        <f>IF(ISBLANK(H3227),"",IF(H3227="BN",VLOOKUP(B3227,'[4]V. BAHAN'!$B$8:$E$1099,3,FALSE),IFERROR(VLOOKUP(H3227,'[4]III. DAFTAR AHS'!$B$7:$H$872,5,FALSE),"ls")))</f>
        <v/>
      </c>
      <c r="H3227" s="4396"/>
      <c r="I3227" s="4396" t="s">
        <v>243</v>
      </c>
      <c r="J3227" s="4397"/>
      <c r="K3227" s="4366"/>
      <c r="L3227" s="3454"/>
      <c r="M3227" s="1934">
        <f>'[6]LAP MINGGUAN 10'!Q3227</f>
        <v>0</v>
      </c>
      <c r="N3227" s="4358"/>
      <c r="O3227" s="4358"/>
      <c r="P3227" s="4358"/>
      <c r="Q3227" s="3073">
        <f t="shared" si="535"/>
        <v>0</v>
      </c>
      <c r="R3227" s="4358"/>
      <c r="S3227" s="4359"/>
      <c r="T3227" s="359"/>
    </row>
    <row r="3228" spans="1:20" s="342" customFormat="1" ht="34.5" customHeight="1" x14ac:dyDescent="0.25">
      <c r="A3228" s="4409"/>
      <c r="B3228" s="4410" t="s">
        <v>1923</v>
      </c>
      <c r="C3228" s="4247"/>
      <c r="D3228" s="4247"/>
      <c r="E3228" s="4247"/>
      <c r="F3228" s="4357"/>
      <c r="G3228" s="4357"/>
      <c r="H3228" s="4396"/>
      <c r="I3228" s="4396"/>
      <c r="J3228" s="4397"/>
      <c r="K3228" s="4366"/>
      <c r="L3228" s="3454"/>
      <c r="M3228" s="1934">
        <f>'[6]LAP MINGGUAN 10'!Q3228</f>
        <v>0</v>
      </c>
      <c r="N3228" s="4358"/>
      <c r="O3228" s="4358"/>
      <c r="P3228" s="4358"/>
      <c r="Q3228" s="3073">
        <f t="shared" si="535"/>
        <v>0</v>
      </c>
      <c r="R3228" s="4358"/>
      <c r="S3228" s="4359"/>
      <c r="T3228" s="359"/>
    </row>
    <row r="3229" spans="1:20" s="421" customFormat="1" ht="34.5" customHeight="1" x14ac:dyDescent="0.25">
      <c r="A3229" s="4411">
        <v>1</v>
      </c>
      <c r="B3229" s="4418" t="s">
        <v>1974</v>
      </c>
      <c r="C3229" s="4419"/>
      <c r="D3229" s="4419"/>
      <c r="E3229" s="4419"/>
      <c r="F3229" s="4414">
        <v>7</v>
      </c>
      <c r="G3229" s="4414" t="s">
        <v>257</v>
      </c>
      <c r="H3229" s="4420"/>
      <c r="I3229" s="4420"/>
      <c r="J3229" s="4421">
        <v>11649739.95327431</v>
      </c>
      <c r="K3229" s="4417">
        <f>J3229*F3229</f>
        <v>81548179.672920167</v>
      </c>
      <c r="L3229" s="3454">
        <f>K3229/$K$4349*100</f>
        <v>0.21340916095888207</v>
      </c>
      <c r="M3229" s="1934">
        <f>'[6]LAP MINGGUAN 10'!Q3229</f>
        <v>0</v>
      </c>
      <c r="N3229" s="4358">
        <f>L3229*M3229/100</f>
        <v>0</v>
      </c>
      <c r="O3229" s="4358"/>
      <c r="P3229" s="4358">
        <f>L3229*O3229/100</f>
        <v>0</v>
      </c>
      <c r="Q3229" s="3073">
        <f t="shared" si="535"/>
        <v>0</v>
      </c>
      <c r="R3229" s="4358">
        <f>L3229*Q3229/100</f>
        <v>0</v>
      </c>
      <c r="S3229" s="4359"/>
      <c r="T3229" s="359"/>
    </row>
    <row r="3230" spans="1:20" s="421" customFormat="1" ht="34.5" customHeight="1" x14ac:dyDescent="0.25">
      <c r="A3230" s="4411">
        <v>2</v>
      </c>
      <c r="B3230" s="4418" t="s">
        <v>1975</v>
      </c>
      <c r="C3230" s="4419"/>
      <c r="D3230" s="4419"/>
      <c r="E3230" s="4419"/>
      <c r="F3230" s="4414">
        <v>1</v>
      </c>
      <c r="G3230" s="4414" t="s">
        <v>257</v>
      </c>
      <c r="H3230" s="4420"/>
      <c r="I3230" s="4420"/>
      <c r="J3230" s="4421">
        <v>144123244.31050652</v>
      </c>
      <c r="K3230" s="4417">
        <f>J3230*F3230</f>
        <v>144123244.31050652</v>
      </c>
      <c r="L3230" s="3454">
        <f>K3230/$K$4349*100</f>
        <v>0.3771662441312687</v>
      </c>
      <c r="M3230" s="1934">
        <f>'[6]LAP MINGGUAN 10'!Q3230</f>
        <v>0</v>
      </c>
      <c r="N3230" s="4358">
        <f>L3230*M3230/100</f>
        <v>0</v>
      </c>
      <c r="O3230" s="4358"/>
      <c r="P3230" s="4358">
        <f>L3230*O3230/100</f>
        <v>0</v>
      </c>
      <c r="Q3230" s="3073">
        <f t="shared" si="535"/>
        <v>0</v>
      </c>
      <c r="R3230" s="4358">
        <f>L3230*Q3230/100</f>
        <v>0</v>
      </c>
      <c r="S3230" s="4359"/>
      <c r="T3230" s="359"/>
    </row>
    <row r="3231" spans="1:20" s="342" customFormat="1" ht="34.5" customHeight="1" x14ac:dyDescent="0.25">
      <c r="A3231" s="4409"/>
      <c r="B3231" s="4410" t="s">
        <v>1942</v>
      </c>
      <c r="C3231" s="4247"/>
      <c r="D3231" s="4247"/>
      <c r="E3231" s="4247"/>
      <c r="F3231" s="4357"/>
      <c r="G3231" s="4357" t="str">
        <f>IF(ISBLANK(H3231),"",IF(H3231="BN",VLOOKUP(B3231,'[4]V. BAHAN'!$B$8:$E$1099,3,FALSE),IFERROR(VLOOKUP(H3231,'[4]III. DAFTAR AHS'!$B$7:$H$872,5,FALSE),"ls")))</f>
        <v/>
      </c>
      <c r="H3231" s="4396"/>
      <c r="I3231" s="4396" t="s">
        <v>243</v>
      </c>
      <c r="J3231" s="4397"/>
      <c r="K3231" s="4366"/>
      <c r="L3231" s="3454"/>
      <c r="M3231" s="1934">
        <f>'[6]LAP MINGGUAN 10'!Q3231</f>
        <v>0</v>
      </c>
      <c r="N3231" s="4358"/>
      <c r="O3231" s="4358"/>
      <c r="P3231" s="4358"/>
      <c r="Q3231" s="3073">
        <f t="shared" si="535"/>
        <v>0</v>
      </c>
      <c r="R3231" s="4358"/>
      <c r="S3231" s="4359"/>
      <c r="T3231" s="359"/>
    </row>
    <row r="3232" spans="1:20" s="342" customFormat="1" ht="34.5" customHeight="1" x14ac:dyDescent="0.25">
      <c r="A3232" s="4409">
        <v>1</v>
      </c>
      <c r="B3232" s="4377" t="s">
        <v>1943</v>
      </c>
      <c r="C3232" s="4223"/>
      <c r="D3232" s="4223"/>
      <c r="E3232" s="4223"/>
      <c r="F3232" s="4357">
        <v>140</v>
      </c>
      <c r="G3232" s="4130" t="str">
        <f>IF(ISBLANK(H3232),"",IF(H3232="BN",VLOOKUP(B3232,'[4]V. BAHAN'!$B$8:$E$14999,3,FALSE),IFERROR(VLOOKUP(H3232,'[4]III. DAFTAR AHS'!$B$7:$H$14999,5,FALSE),"ls")))</f>
        <v xml:space="preserve">m1 </v>
      </c>
      <c r="H3232" s="4363" t="s">
        <v>1228</v>
      </c>
      <c r="I3232" s="4357" t="s">
        <v>1229</v>
      </c>
      <c r="J3232" s="3997">
        <f>VLOOKUP(B3232,'[5] RAB LAMA'!$B$9:$E$5553,4,FALSE)</f>
        <v>21015.522823129999</v>
      </c>
      <c r="K3232" s="3997">
        <f>J3232*F3232</f>
        <v>2942173.1952382</v>
      </c>
      <c r="L3232" s="3454">
        <f>K3232/$K$4349*100</f>
        <v>7.6995797516250467E-3</v>
      </c>
      <c r="M3232" s="1934">
        <f>'[6]LAP MINGGUAN 10'!Q3232</f>
        <v>0</v>
      </c>
      <c r="N3232" s="4358">
        <f>L3232*M3232/100</f>
        <v>0</v>
      </c>
      <c r="O3232" s="4358"/>
      <c r="P3232" s="4358">
        <f>L3232*O3232/100</f>
        <v>0</v>
      </c>
      <c r="Q3232" s="3073">
        <f t="shared" si="535"/>
        <v>0</v>
      </c>
      <c r="R3232" s="4358">
        <f>L3232*Q3232/100</f>
        <v>0</v>
      </c>
      <c r="S3232" s="4359"/>
      <c r="T3232" s="359"/>
    </row>
    <row r="3233" spans="1:20" s="342" customFormat="1" ht="34.5" customHeight="1" x14ac:dyDescent="0.25">
      <c r="A3233" s="4409">
        <f>A3232+1</f>
        <v>2</v>
      </c>
      <c r="B3233" s="4377" t="s">
        <v>1976</v>
      </c>
      <c r="C3233" s="4223"/>
      <c r="D3233" s="4223"/>
      <c r="E3233" s="4223"/>
      <c r="F3233" s="4357">
        <v>30</v>
      </c>
      <c r="G3233" s="4130" t="str">
        <f>IF(ISBLANK(H3233),"",IF(H3233="BN",VLOOKUP(B3233,'[4]V. BAHAN'!$B$8:$E$14999,3,FALSE),IFERROR(VLOOKUP(H3233,'[4]III. DAFTAR AHS'!$B$7:$H$14999,5,FALSE),"ls")))</f>
        <v xml:space="preserve">m1 </v>
      </c>
      <c r="H3233" s="4363" t="s">
        <v>1151</v>
      </c>
      <c r="I3233" s="4357" t="s">
        <v>1152</v>
      </c>
      <c r="J3233" s="3997">
        <f>VLOOKUP(B3233,'[5] RAB LAMA'!$B$9:$E$5553,4,FALSE)</f>
        <v>235620.564746875</v>
      </c>
      <c r="K3233" s="3997">
        <f>J3233*F3233</f>
        <v>7068616.9424062502</v>
      </c>
      <c r="L3233" s="3454">
        <f>K3233/$K$4349*100</f>
        <v>1.8498360317411092E-2</v>
      </c>
      <c r="M3233" s="1934">
        <f>'[6]LAP MINGGUAN 10'!Q3233</f>
        <v>0</v>
      </c>
      <c r="N3233" s="4358">
        <f>L3233*M3233/100</f>
        <v>0</v>
      </c>
      <c r="O3233" s="4358"/>
      <c r="P3233" s="4358">
        <f>L3233*O3233/100</f>
        <v>0</v>
      </c>
      <c r="Q3233" s="3073">
        <f t="shared" si="535"/>
        <v>0</v>
      </c>
      <c r="R3233" s="4358">
        <f>L3233*Q3233/100</f>
        <v>0</v>
      </c>
      <c r="S3233" s="4359"/>
      <c r="T3233" s="359"/>
    </row>
    <row r="3234" spans="1:20" s="342" customFormat="1" ht="34.5" customHeight="1" x14ac:dyDescent="0.25">
      <c r="A3234" s="4409">
        <f>A3233+1</f>
        <v>3</v>
      </c>
      <c r="B3234" s="4377" t="s">
        <v>1977</v>
      </c>
      <c r="C3234" s="4223"/>
      <c r="D3234" s="4223"/>
      <c r="E3234" s="4223"/>
      <c r="F3234" s="4357">
        <v>30</v>
      </c>
      <c r="G3234" s="4130" t="str">
        <f>IF(ISBLANK(H3234),"",IF(H3234="BN",VLOOKUP(B3234,'[4]V. BAHAN'!$B$8:$E$14999,3,FALSE),IFERROR(VLOOKUP(H3234,'[4]III. DAFTAR AHS'!$B$7:$H$14999,5,FALSE),"ls")))</f>
        <v xml:space="preserve">m1 </v>
      </c>
      <c r="H3234" s="4363" t="s">
        <v>1172</v>
      </c>
      <c r="I3234" s="4357" t="s">
        <v>468</v>
      </c>
      <c r="J3234" s="3997">
        <f>VLOOKUP(B3234,'[5] RAB LAMA'!$B$9:$E$5553,4,FALSE)</f>
        <v>61563.772888749998</v>
      </c>
      <c r="K3234" s="3997">
        <f>J3234*F3234</f>
        <v>1846913.1866625</v>
      </c>
      <c r="L3234" s="3454">
        <f>K3234/$K$4349*100</f>
        <v>4.8333168822458058E-3</v>
      </c>
      <c r="M3234" s="1934">
        <f>'[6]LAP MINGGUAN 10'!Q3234</f>
        <v>0</v>
      </c>
      <c r="N3234" s="4358">
        <f>L3234*M3234/100</f>
        <v>0</v>
      </c>
      <c r="O3234" s="4358"/>
      <c r="P3234" s="4358">
        <f>L3234*O3234/100</f>
        <v>0</v>
      </c>
      <c r="Q3234" s="3073">
        <f t="shared" si="535"/>
        <v>0</v>
      </c>
      <c r="R3234" s="4358">
        <f>L3234*Q3234/100</f>
        <v>0</v>
      </c>
      <c r="S3234" s="4359"/>
      <c r="T3234" s="359"/>
    </row>
    <row r="3235" spans="1:20" s="342" customFormat="1" ht="34.5" customHeight="1" x14ac:dyDescent="0.25">
      <c r="A3235" s="4409"/>
      <c r="B3235" s="4377"/>
      <c r="C3235" s="4223"/>
      <c r="D3235" s="4223"/>
      <c r="E3235" s="4223"/>
      <c r="F3235" s="4357"/>
      <c r="G3235" s="4363" t="str">
        <f>IF(ISBLANK(H3235),"",IF(H3235="BN",VLOOKUP(B3235,'[4]V. BAHAN'!$B$8:$E$1099,3,FALSE),IFERROR(VLOOKUP(H3235,'[4]III. DAFTAR AHS'!$B$7:$H$872,5,FALSE),"ls")))</f>
        <v/>
      </c>
      <c r="H3235" s="4363"/>
      <c r="I3235" s="4363" t="s">
        <v>243</v>
      </c>
      <c r="J3235" s="4364"/>
      <c r="K3235" s="4366"/>
      <c r="L3235" s="3454"/>
      <c r="M3235" s="1934">
        <f>'[6]LAP MINGGUAN 10'!Q3235</f>
        <v>0</v>
      </c>
      <c r="N3235" s="4358"/>
      <c r="O3235" s="4358"/>
      <c r="P3235" s="4358"/>
      <c r="Q3235" s="3073">
        <f t="shared" si="535"/>
        <v>0</v>
      </c>
      <c r="R3235" s="4358"/>
      <c r="S3235" s="4359"/>
      <c r="T3235" s="359"/>
    </row>
    <row r="3236" spans="1:20" s="342" customFormat="1" ht="34.5" customHeight="1" x14ac:dyDescent="0.25">
      <c r="A3236" s="4409"/>
      <c r="B3236" s="4410" t="s">
        <v>1949</v>
      </c>
      <c r="C3236" s="4247"/>
      <c r="D3236" s="4247"/>
      <c r="E3236" s="4247"/>
      <c r="F3236" s="4357"/>
      <c r="G3236" s="4357" t="str">
        <f>IF(ISBLANK(H3236),"",IF(H3236="BN",VLOOKUP(B3236,'[4]V. BAHAN'!$B$8:$E$1099,3,FALSE),IFERROR(VLOOKUP(H3236,'[4]III. DAFTAR AHS'!$B$7:$H$872,5,FALSE),"ls")))</f>
        <v/>
      </c>
      <c r="H3236" s="4396"/>
      <c r="I3236" s="4396" t="s">
        <v>243</v>
      </c>
      <c r="J3236" s="4397"/>
      <c r="K3236" s="4366"/>
      <c r="L3236" s="3454"/>
      <c r="M3236" s="1934">
        <f>'[6]LAP MINGGUAN 10'!Q3236</f>
        <v>0</v>
      </c>
      <c r="N3236" s="4358"/>
      <c r="O3236" s="4358"/>
      <c r="P3236" s="4358"/>
      <c r="Q3236" s="3073">
        <f t="shared" si="535"/>
        <v>0</v>
      </c>
      <c r="R3236" s="4358"/>
      <c r="S3236" s="4359"/>
      <c r="T3236" s="359"/>
    </row>
    <row r="3237" spans="1:20" s="342" customFormat="1" ht="34.5" customHeight="1" x14ac:dyDescent="0.25">
      <c r="A3237" s="4409">
        <v>1</v>
      </c>
      <c r="B3237" s="4377" t="s">
        <v>1978</v>
      </c>
      <c r="C3237" s="4223"/>
      <c r="D3237" s="4223"/>
      <c r="E3237" s="4223"/>
      <c r="F3237" s="4357">
        <v>140</v>
      </c>
      <c r="G3237" s="4130" t="str">
        <f>IF(ISBLANK(H3237),"",IF(H3237="BN",VLOOKUP(B3237,'[4]V. BAHAN'!$B$8:$E$14999,3,FALSE),IFERROR(VLOOKUP(H3237,'[4]III. DAFTAR AHS'!$B$7:$H$14999,5,FALSE),"ls")))</f>
        <v xml:space="preserve">m1 </v>
      </c>
      <c r="H3237" s="4363" t="s">
        <v>1420</v>
      </c>
      <c r="I3237" s="4357" t="s">
        <v>468</v>
      </c>
      <c r="J3237" s="3997">
        <f>VLOOKUP(B3237,'[5] RAB LAMA'!$B$9:$E$5553,4,FALSE)</f>
        <v>30505.047164577154</v>
      </c>
      <c r="K3237" s="3997">
        <f>J3237*F3237</f>
        <v>4270706.6030408014</v>
      </c>
      <c r="L3237" s="3454">
        <f>K3237/$K$4349*100</f>
        <v>1.1176312169223655E-2</v>
      </c>
      <c r="M3237" s="1934">
        <f>'[6]LAP MINGGUAN 10'!Q3237</f>
        <v>0</v>
      </c>
      <c r="N3237" s="4358">
        <f>L3237*M3237/100</f>
        <v>0</v>
      </c>
      <c r="O3237" s="4358"/>
      <c r="P3237" s="4358">
        <f>L3237*O3237/100</f>
        <v>0</v>
      </c>
      <c r="Q3237" s="3073">
        <f t="shared" si="535"/>
        <v>0</v>
      </c>
      <c r="R3237" s="4358">
        <f>L3237*Q3237/100</f>
        <v>0</v>
      </c>
      <c r="S3237" s="4359"/>
      <c r="T3237" s="359"/>
    </row>
    <row r="3238" spans="1:20" s="342" customFormat="1" ht="34.5" customHeight="1" x14ac:dyDescent="0.25">
      <c r="A3238" s="4409">
        <f>A3237+1</f>
        <v>2</v>
      </c>
      <c r="B3238" s="4377" t="s">
        <v>1950</v>
      </c>
      <c r="C3238" s="4223"/>
      <c r="D3238" s="4223"/>
      <c r="E3238" s="4223"/>
      <c r="F3238" s="4357">
        <v>70</v>
      </c>
      <c r="G3238" s="4130" t="str">
        <f>IF(ISBLANK(H3238),"",IF(H3238="BN",VLOOKUP(B3238,'[4]V. BAHAN'!$B$8:$E$14999,3,FALSE),IFERROR(VLOOKUP(H3238,'[4]III. DAFTAR AHS'!$B$7:$H$14999,5,FALSE),"ls")))</f>
        <v xml:space="preserve">m1 </v>
      </c>
      <c r="H3238" s="4363" t="s">
        <v>1420</v>
      </c>
      <c r="I3238" s="4357" t="s">
        <v>468</v>
      </c>
      <c r="J3238" s="3997">
        <f>VLOOKUP(B3238,'[5] RAB LAMA'!$B$9:$E$5553,4,FALSE)</f>
        <v>30505.047164577154</v>
      </c>
      <c r="K3238" s="3997">
        <f>J3238*F3238</f>
        <v>2135353.3015204007</v>
      </c>
      <c r="L3238" s="3454">
        <f>K3238/$K$4349*100</f>
        <v>5.5881560846118275E-3</v>
      </c>
      <c r="M3238" s="1934">
        <f>'[6]LAP MINGGUAN 10'!Q3238</f>
        <v>0</v>
      </c>
      <c r="N3238" s="4358">
        <f>L3238*M3238/100</f>
        <v>0</v>
      </c>
      <c r="O3238" s="4358"/>
      <c r="P3238" s="4358">
        <f>L3238*O3238/100</f>
        <v>0</v>
      </c>
      <c r="Q3238" s="3073">
        <f t="shared" si="535"/>
        <v>0</v>
      </c>
      <c r="R3238" s="4358">
        <f>L3238*Q3238/100</f>
        <v>0</v>
      </c>
      <c r="S3238" s="4359"/>
      <c r="T3238" s="359"/>
    </row>
    <row r="3239" spans="1:20" s="342" customFormat="1" ht="34.5" customHeight="1" x14ac:dyDescent="0.25">
      <c r="A3239" s="4409"/>
      <c r="B3239" s="4377"/>
      <c r="C3239" s="4223"/>
      <c r="D3239" s="4223"/>
      <c r="E3239" s="4223"/>
      <c r="F3239" s="4357"/>
      <c r="G3239" s="4363" t="str">
        <f>IF(ISBLANK(H3239),"",IF(H3239="BN",VLOOKUP(B3239,'[4]V. BAHAN'!$B$8:$E$1099,3,FALSE),IFERROR(VLOOKUP(H3239,'[4]III. DAFTAR AHS'!$B$7:$H$872,5,FALSE),"ls")))</f>
        <v/>
      </c>
      <c r="H3239" s="4363"/>
      <c r="I3239" s="4363" t="s">
        <v>243</v>
      </c>
      <c r="J3239" s="4364"/>
      <c r="K3239" s="4366"/>
      <c r="L3239" s="3454"/>
      <c r="M3239" s="1934">
        <f>'[6]LAP MINGGUAN 10'!Q3239</f>
        <v>0</v>
      </c>
      <c r="N3239" s="4358"/>
      <c r="O3239" s="4358"/>
      <c r="P3239" s="4358"/>
      <c r="Q3239" s="3073">
        <f t="shared" si="535"/>
        <v>0</v>
      </c>
      <c r="R3239" s="4358"/>
      <c r="S3239" s="4359"/>
      <c r="T3239" s="359"/>
    </row>
    <row r="3240" spans="1:20" s="342" customFormat="1" ht="34.5" customHeight="1" x14ac:dyDescent="0.25">
      <c r="A3240" s="4409"/>
      <c r="B3240" s="4410" t="s">
        <v>1951</v>
      </c>
      <c r="C3240" s="4247"/>
      <c r="D3240" s="4247"/>
      <c r="E3240" s="4247"/>
      <c r="F3240" s="4357"/>
      <c r="G3240" s="4363" t="str">
        <f>IF(ISBLANK(H3240),"",IF(H3240="BN",VLOOKUP(B3240,'[4]V. BAHAN'!$B$8:$E$1099,3,FALSE),IFERROR(VLOOKUP(H3240,'[4]III. DAFTAR AHS'!$B$7:$H$872,5,FALSE),"ls")))</f>
        <v/>
      </c>
      <c r="H3240" s="4363"/>
      <c r="I3240" s="4363" t="s">
        <v>243</v>
      </c>
      <c r="J3240" s="4364"/>
      <c r="K3240" s="4366"/>
      <c r="L3240" s="3454"/>
      <c r="M3240" s="1934">
        <f>'[6]LAP MINGGUAN 10'!Q3240</f>
        <v>0</v>
      </c>
      <c r="N3240" s="4358"/>
      <c r="O3240" s="4358"/>
      <c r="P3240" s="4358"/>
      <c r="Q3240" s="3073">
        <f t="shared" si="535"/>
        <v>0</v>
      </c>
      <c r="R3240" s="4358"/>
      <c r="S3240" s="4359"/>
      <c r="T3240" s="359"/>
    </row>
    <row r="3241" spans="1:20" s="342" customFormat="1" ht="34.5" customHeight="1" x14ac:dyDescent="0.25">
      <c r="A3241" s="4409">
        <f>A3218+1</f>
        <v>3</v>
      </c>
      <c r="B3241" s="4377" t="s">
        <v>1979</v>
      </c>
      <c r="C3241" s="4223"/>
      <c r="D3241" s="4223"/>
      <c r="E3241" s="4223"/>
      <c r="F3241" s="4357">
        <v>67.180000000000007</v>
      </c>
      <c r="G3241" s="4130" t="str">
        <f>IF(ISBLANK(H3241),"",IF(H3241="BN",VLOOKUP(B3241,'[4]V. BAHAN'!$B$8:$E$14999,3,FALSE),IFERROR(VLOOKUP(H3241,'[4]III. DAFTAR AHS'!$B$7:$H$14999,5,FALSE),"ls")))</f>
        <v xml:space="preserve">m' </v>
      </c>
      <c r="H3241" s="4363" t="s">
        <v>1980</v>
      </c>
      <c r="I3241" s="4357" t="s">
        <v>1981</v>
      </c>
      <c r="J3241" s="3997">
        <f>VLOOKUP(B3241,'[5] RAB LAMA'!$B$9:$E$5553,4,FALSE)</f>
        <v>80451.606649722002</v>
      </c>
      <c r="K3241" s="3997">
        <f>J3241*F3241</f>
        <v>5404738.9347283244</v>
      </c>
      <c r="L3241" s="3454">
        <f>K3241/$K$4349*100</f>
        <v>1.4144041055096562E-2</v>
      </c>
      <c r="M3241" s="1934">
        <f>'[6]LAP MINGGUAN 10'!Q3241</f>
        <v>0</v>
      </c>
      <c r="N3241" s="4358">
        <f>L3241*M3241/100</f>
        <v>0</v>
      </c>
      <c r="O3241" s="4358"/>
      <c r="P3241" s="4358">
        <f>L3241*O3241/100</f>
        <v>0</v>
      </c>
      <c r="Q3241" s="3073">
        <f t="shared" si="535"/>
        <v>0</v>
      </c>
      <c r="R3241" s="4358">
        <f>L3241*Q3241/100</f>
        <v>0</v>
      </c>
      <c r="S3241" s="4359"/>
      <c r="T3241" s="359"/>
    </row>
    <row r="3242" spans="1:20" s="342" customFormat="1" ht="34.5" customHeight="1" x14ac:dyDescent="0.25">
      <c r="A3242" s="4409">
        <f>A3241+1</f>
        <v>4</v>
      </c>
      <c r="B3242" s="4377" t="s">
        <v>1982</v>
      </c>
      <c r="C3242" s="4223"/>
      <c r="D3242" s="4223"/>
      <c r="E3242" s="4223"/>
      <c r="F3242" s="4357">
        <v>5.08</v>
      </c>
      <c r="G3242" s="4130" t="str">
        <f>IF(ISBLANK(H3242),"",IF(H3242="BN",VLOOKUP(B3242,'[4]V. BAHAN'!$B$8:$E$14999,3,FALSE),IFERROR(VLOOKUP(H3242,'[4]III. DAFTAR AHS'!$B$7:$H$14999,5,FALSE),"ls")))</f>
        <v xml:space="preserve">m' </v>
      </c>
      <c r="H3242" s="4363" t="s">
        <v>1983</v>
      </c>
      <c r="I3242" s="4357" t="s">
        <v>1984</v>
      </c>
      <c r="J3242" s="3997">
        <f>VLOOKUP(B3242,'[5] RAB LAMA'!$B$9:$E$5553,4,FALSE)</f>
        <v>143212.34818726001</v>
      </c>
      <c r="K3242" s="3997">
        <f>J3242*F3242</f>
        <v>727518.72879128088</v>
      </c>
      <c r="L3242" s="3454">
        <f>K3242/$K$4349*100</f>
        <v>1.9038948768193887E-3</v>
      </c>
      <c r="M3242" s="1934">
        <f>'[6]LAP MINGGUAN 10'!Q3242</f>
        <v>0</v>
      </c>
      <c r="N3242" s="4358">
        <f>L3242*M3242/100</f>
        <v>0</v>
      </c>
      <c r="O3242" s="4358"/>
      <c r="P3242" s="4358">
        <f>L3242*O3242/100</f>
        <v>0</v>
      </c>
      <c r="Q3242" s="3073">
        <f t="shared" si="535"/>
        <v>0</v>
      </c>
      <c r="R3242" s="4358">
        <f>L3242*Q3242/100</f>
        <v>0</v>
      </c>
      <c r="S3242" s="4359"/>
      <c r="T3242" s="359"/>
    </row>
    <row r="3243" spans="1:20" s="342" customFormat="1" ht="34.5" customHeight="1" x14ac:dyDescent="0.25">
      <c r="A3243" s="4409">
        <f>A3242+1</f>
        <v>5</v>
      </c>
      <c r="B3243" s="4377" t="s">
        <v>1985</v>
      </c>
      <c r="C3243" s="4223"/>
      <c r="D3243" s="4223"/>
      <c r="E3243" s="4223"/>
      <c r="F3243" s="4357">
        <v>161.80000000000001</v>
      </c>
      <c r="G3243" s="4130" t="str">
        <f>IF(ISBLANK(H3243),"",IF(H3243="BN",VLOOKUP(B3243,'[4]V. BAHAN'!$B$8:$E$14999,3,FALSE),IFERROR(VLOOKUP(H3243,'[4]III. DAFTAR AHS'!$B$7:$H$14999,5,FALSE),"ls")))</f>
        <v xml:space="preserve">m' </v>
      </c>
      <c r="H3243" s="4363" t="s">
        <v>1953</v>
      </c>
      <c r="I3243" s="4357" t="s">
        <v>1954</v>
      </c>
      <c r="J3243" s="3997">
        <f>VLOOKUP(B3243,'[5] RAB LAMA'!$B$9:$E$5553,4,FALSE)</f>
        <v>124344.74640987575</v>
      </c>
      <c r="K3243" s="3997">
        <f>J3243*F3243</f>
        <v>20118979.969117898</v>
      </c>
      <c r="L3243" s="3454">
        <f>K3243/$K$4349*100</f>
        <v>5.2650772240153132E-2</v>
      </c>
      <c r="M3243" s="1934">
        <f>'[6]LAP MINGGUAN 10'!Q3243</f>
        <v>0</v>
      </c>
      <c r="N3243" s="4358">
        <f>L3243*M3243/100</f>
        <v>0</v>
      </c>
      <c r="O3243" s="4358"/>
      <c r="P3243" s="4358">
        <f>L3243*O3243/100</f>
        <v>0</v>
      </c>
      <c r="Q3243" s="3073">
        <f t="shared" si="535"/>
        <v>0</v>
      </c>
      <c r="R3243" s="4358">
        <f>L3243*Q3243/100</f>
        <v>0</v>
      </c>
      <c r="S3243" s="4359"/>
      <c r="T3243" s="359"/>
    </row>
    <row r="3244" spans="1:20" s="342" customFormat="1" ht="34.5" customHeight="1" x14ac:dyDescent="0.25">
      <c r="A3244" s="4409"/>
      <c r="B3244" s="4377"/>
      <c r="C3244" s="4223"/>
      <c r="D3244" s="4223"/>
      <c r="E3244" s="4223"/>
      <c r="F3244" s="4357"/>
      <c r="G3244" s="4363" t="str">
        <f>IF(ISBLANK(H3244),"",IF(H3244="BN",VLOOKUP(B3244,'[4]V. BAHAN'!$B$8:$E$1099,3,FALSE),IFERROR(VLOOKUP(H3244,'[4]III. DAFTAR AHS'!$B$7:$H$872,5,FALSE),"ls")))</f>
        <v/>
      </c>
      <c r="H3244" s="4363"/>
      <c r="I3244" s="4363" t="s">
        <v>243</v>
      </c>
      <c r="J3244" s="4364"/>
      <c r="K3244" s="4366"/>
      <c r="L3244" s="3454"/>
      <c r="M3244" s="1934">
        <f>'[6]LAP MINGGUAN 10'!Q3244</f>
        <v>0</v>
      </c>
      <c r="N3244" s="4358"/>
      <c r="O3244" s="4358"/>
      <c r="P3244" s="4358"/>
      <c r="Q3244" s="3073">
        <f t="shared" si="535"/>
        <v>0</v>
      </c>
      <c r="R3244" s="4358"/>
      <c r="S3244" s="4359"/>
      <c r="T3244" s="359"/>
    </row>
    <row r="3245" spans="1:20" s="342" customFormat="1" ht="34.5" customHeight="1" x14ac:dyDescent="0.25">
      <c r="A3245" s="4409"/>
      <c r="B3245" s="4410" t="s">
        <v>1958</v>
      </c>
      <c r="C3245" s="4247"/>
      <c r="D3245" s="4247"/>
      <c r="E3245" s="4247"/>
      <c r="F3245" s="4357"/>
      <c r="G3245" s="4363" t="str">
        <f>IF(ISBLANK(H3245),"",IF(H3245="BN",VLOOKUP(B3245,'[4]V. BAHAN'!$B$8:$E$1099,3,FALSE),IFERROR(VLOOKUP(H3245,'[4]III. DAFTAR AHS'!$B$7:$H$872,5,FALSE),"ls")))</f>
        <v/>
      </c>
      <c r="H3245" s="4363"/>
      <c r="I3245" s="4363" t="s">
        <v>243</v>
      </c>
      <c r="J3245" s="4364"/>
      <c r="K3245" s="4366"/>
      <c r="L3245" s="3454"/>
      <c r="M3245" s="1934">
        <f>'[6]LAP MINGGUAN 10'!Q3245</f>
        <v>0</v>
      </c>
      <c r="N3245" s="4358"/>
      <c r="O3245" s="4358"/>
      <c r="P3245" s="4358"/>
      <c r="Q3245" s="3073">
        <f t="shared" si="535"/>
        <v>0</v>
      </c>
      <c r="R3245" s="4358"/>
      <c r="S3245" s="4359"/>
      <c r="T3245" s="359"/>
    </row>
    <row r="3246" spans="1:20" s="342" customFormat="1" ht="34.5" customHeight="1" x14ac:dyDescent="0.25">
      <c r="A3246" s="4409">
        <f>+A3245+1</f>
        <v>1</v>
      </c>
      <c r="B3246" s="4377" t="s">
        <v>1968</v>
      </c>
      <c r="C3246" s="4223"/>
      <c r="D3246" s="4223"/>
      <c r="E3246" s="4223"/>
      <c r="F3246" s="4357">
        <v>94.54</v>
      </c>
      <c r="G3246" s="4130" t="str">
        <f>IF(ISBLANK(H3246),"",IF(H3246="BN",VLOOKUP(B3246,'[4]V. BAHAN'!$B$8:$E$14999,3,FALSE),IFERROR(VLOOKUP(H3246,'[4]III. DAFTAR AHS'!$B$7:$H$14999,5,FALSE),"ls")))</f>
        <v xml:space="preserve">m1 </v>
      </c>
      <c r="H3246" s="4363" t="s">
        <v>1969</v>
      </c>
      <c r="I3246" s="4357" t="s">
        <v>1970</v>
      </c>
      <c r="J3246" s="3997">
        <v>99236.846632000001</v>
      </c>
      <c r="K3246" s="3997">
        <f t="shared" ref="K3246:K3252" si="542">J3246*F3246</f>
        <v>9381851.4805892799</v>
      </c>
      <c r="L3246" s="3454">
        <f t="shared" ref="L3246:L3252" si="543">K3246/$K$4349*100</f>
        <v>2.4552026308176052E-2</v>
      </c>
      <c r="M3246" s="1934">
        <f>'[6]LAP MINGGUAN 10'!Q3246</f>
        <v>0</v>
      </c>
      <c r="N3246" s="4358">
        <f t="shared" ref="N3246:N3252" si="544">L3246*M3246/100</f>
        <v>0</v>
      </c>
      <c r="O3246" s="4358"/>
      <c r="P3246" s="4358">
        <f t="shared" ref="P3246:P3252" si="545">L3246*O3246/100</f>
        <v>0</v>
      </c>
      <c r="Q3246" s="3073">
        <f t="shared" si="535"/>
        <v>0</v>
      </c>
      <c r="R3246" s="4358">
        <f t="shared" ref="R3246:R3252" si="546">L3246*Q3246/100</f>
        <v>0</v>
      </c>
      <c r="S3246" s="4359"/>
      <c r="T3246" s="359"/>
    </row>
    <row r="3247" spans="1:20" s="342" customFormat="1" ht="34.5" customHeight="1" x14ac:dyDescent="0.25">
      <c r="A3247" s="4409">
        <f t="shared" ref="A3247:A3252" si="547">A3246+1</f>
        <v>2</v>
      </c>
      <c r="B3247" s="4377" t="s">
        <v>1986</v>
      </c>
      <c r="C3247" s="4223"/>
      <c r="D3247" s="4223"/>
      <c r="E3247" s="4223"/>
      <c r="F3247" s="4357">
        <v>41.81</v>
      </c>
      <c r="G3247" s="4130" t="str">
        <f>IF(ISBLANK(H3247),"",IF(H3247="BN",VLOOKUP(B3247,'[4]V. BAHAN'!$B$8:$E$14999,3,FALSE),IFERROR(VLOOKUP(H3247,'[4]III. DAFTAR AHS'!$B$7:$H$14999,5,FALSE),"ls")))</f>
        <v xml:space="preserve">m1 </v>
      </c>
      <c r="H3247" s="4363" t="s">
        <v>1987</v>
      </c>
      <c r="I3247" s="4357" t="s">
        <v>1988</v>
      </c>
      <c r="J3247" s="3997">
        <f>VLOOKUP(B3247,'[5] RAB LAMA'!$B$9:$E$5553,4,FALSE)</f>
        <v>198593.0860928098</v>
      </c>
      <c r="K3247" s="3997">
        <f t="shared" si="542"/>
        <v>8303176.929540378</v>
      </c>
      <c r="L3247" s="3454">
        <f t="shared" si="543"/>
        <v>2.1729167087892468E-2</v>
      </c>
      <c r="M3247" s="1934">
        <f>'[6]LAP MINGGUAN 10'!Q3247</f>
        <v>0</v>
      </c>
      <c r="N3247" s="4358">
        <f t="shared" si="544"/>
        <v>0</v>
      </c>
      <c r="O3247" s="4358"/>
      <c r="P3247" s="4358">
        <f t="shared" si="545"/>
        <v>0</v>
      </c>
      <c r="Q3247" s="3073">
        <f t="shared" si="535"/>
        <v>0</v>
      </c>
      <c r="R3247" s="4358">
        <f t="shared" si="546"/>
        <v>0</v>
      </c>
      <c r="S3247" s="4359"/>
      <c r="T3247" s="359"/>
    </row>
    <row r="3248" spans="1:20" s="342" customFormat="1" ht="34.5" customHeight="1" x14ac:dyDescent="0.25">
      <c r="A3248" s="4409">
        <f t="shared" si="547"/>
        <v>3</v>
      </c>
      <c r="B3248" s="4377" t="s">
        <v>1989</v>
      </c>
      <c r="C3248" s="4223"/>
      <c r="D3248" s="4223"/>
      <c r="E3248" s="4223"/>
      <c r="F3248" s="4357">
        <v>1.97</v>
      </c>
      <c r="G3248" s="4130" t="str">
        <f>IF(ISBLANK(H3248),"",IF(H3248="BN",VLOOKUP(B3248,'[4]V. BAHAN'!$B$8:$E$14999,3,FALSE),IFERROR(VLOOKUP(H3248,'[4]III. DAFTAR AHS'!$B$7:$H$14999,5,FALSE),"ls")))</f>
        <v xml:space="preserve">m1 </v>
      </c>
      <c r="H3248" s="4363" t="s">
        <v>1990</v>
      </c>
      <c r="I3248" s="4357" t="s">
        <v>1991</v>
      </c>
      <c r="J3248" s="3997">
        <f>VLOOKUP(B3248,'[5] RAB LAMA'!$B$9:$E$5553,4,FALSE)</f>
        <v>405131.39583931188</v>
      </c>
      <c r="K3248" s="3997">
        <f t="shared" si="542"/>
        <v>798108.84980344435</v>
      </c>
      <c r="L3248" s="3454">
        <f t="shared" si="543"/>
        <v>2.0886271241560422E-3</v>
      </c>
      <c r="M3248" s="1934">
        <f>'[6]LAP MINGGUAN 10'!Q3248</f>
        <v>0</v>
      </c>
      <c r="N3248" s="4358">
        <f t="shared" si="544"/>
        <v>0</v>
      </c>
      <c r="O3248" s="4358"/>
      <c r="P3248" s="4358">
        <f t="shared" si="545"/>
        <v>0</v>
      </c>
      <c r="Q3248" s="3073">
        <f t="shared" si="535"/>
        <v>0</v>
      </c>
      <c r="R3248" s="4358">
        <f t="shared" si="546"/>
        <v>0</v>
      </c>
      <c r="S3248" s="4359"/>
      <c r="T3248" s="359"/>
    </row>
    <row r="3249" spans="1:388" s="342" customFormat="1" ht="34.5" customHeight="1" x14ac:dyDescent="0.25">
      <c r="A3249" s="4409">
        <f t="shared" si="547"/>
        <v>4</v>
      </c>
      <c r="B3249" s="4377" t="s">
        <v>1992</v>
      </c>
      <c r="C3249" s="4223"/>
      <c r="D3249" s="4223"/>
      <c r="E3249" s="4223"/>
      <c r="F3249" s="4357">
        <v>46.97</v>
      </c>
      <c r="G3249" s="4130" t="str">
        <f>IF(ISBLANK(H3249),"",IF(H3249="BN",VLOOKUP(B3249,'[4]V. BAHAN'!$B$8:$E$14999,3,FALSE),IFERROR(VLOOKUP(H3249,'[4]III. DAFTAR AHS'!$B$7:$H$14999,5,FALSE),"ls")))</f>
        <v xml:space="preserve">m1 </v>
      </c>
      <c r="H3249" s="4363" t="s">
        <v>1993</v>
      </c>
      <c r="I3249" s="4357" t="s">
        <v>1994</v>
      </c>
      <c r="J3249" s="3997">
        <f>VLOOKUP(B3249,'[5] RAB LAMA'!$B$9:$E$5553,4,FALSE)</f>
        <v>510084.87242550123</v>
      </c>
      <c r="K3249" s="3997">
        <f t="shared" si="542"/>
        <v>23958686.457825791</v>
      </c>
      <c r="L3249" s="3454">
        <f t="shared" si="543"/>
        <v>6.2699169928123064E-2</v>
      </c>
      <c r="M3249" s="1934">
        <f>'[6]LAP MINGGUAN 10'!Q3249</f>
        <v>0</v>
      </c>
      <c r="N3249" s="4358">
        <f t="shared" si="544"/>
        <v>0</v>
      </c>
      <c r="O3249" s="4358"/>
      <c r="P3249" s="4358">
        <f t="shared" si="545"/>
        <v>0</v>
      </c>
      <c r="Q3249" s="3073">
        <f t="shared" si="535"/>
        <v>0</v>
      </c>
      <c r="R3249" s="4358">
        <f t="shared" si="546"/>
        <v>0</v>
      </c>
      <c r="S3249" s="4359"/>
      <c r="T3249" s="359"/>
    </row>
    <row r="3250" spans="1:388" s="342" customFormat="1" ht="34.5" customHeight="1" x14ac:dyDescent="0.25">
      <c r="A3250" s="4409">
        <f t="shared" si="547"/>
        <v>5</v>
      </c>
      <c r="B3250" s="4390" t="s">
        <v>1995</v>
      </c>
      <c r="C3250" s="4220"/>
      <c r="D3250" s="4220"/>
      <c r="E3250" s="4220"/>
      <c r="F3250" s="4357">
        <v>6</v>
      </c>
      <c r="G3250" s="4130" t="str">
        <f>IF(ISBLANK(H3250),"",IF(H3250="BN",VLOOKUP(B3250,'[4]V. BAHAN'!$B$8:$E$14999,3,FALSE),IFERROR(VLOOKUP(H3250,'[4]III. DAFTAR AHS'!$B$7:$H$14999,5,FALSE),"ls")))</f>
        <v xml:space="preserve">unit </v>
      </c>
      <c r="H3250" s="4363" t="s">
        <v>1996</v>
      </c>
      <c r="I3250" s="4357" t="s">
        <v>352</v>
      </c>
      <c r="J3250" s="3997">
        <f>VLOOKUP(B3250,'[5] RAB LAMA'!$B$9:$E$5553,4,FALSE)</f>
        <v>1601091.5581208046</v>
      </c>
      <c r="K3250" s="3997">
        <f t="shared" si="542"/>
        <v>9606549.3487248272</v>
      </c>
      <c r="L3250" s="3454">
        <f t="shared" si="543"/>
        <v>2.514005394656588E-2</v>
      </c>
      <c r="M3250" s="1934">
        <f>'[6]LAP MINGGUAN 10'!Q3250</f>
        <v>0</v>
      </c>
      <c r="N3250" s="4358">
        <f t="shared" si="544"/>
        <v>0</v>
      </c>
      <c r="O3250" s="4358"/>
      <c r="P3250" s="4358">
        <f t="shared" si="545"/>
        <v>0</v>
      </c>
      <c r="Q3250" s="3073">
        <f t="shared" si="535"/>
        <v>0</v>
      </c>
      <c r="R3250" s="4358">
        <f t="shared" si="546"/>
        <v>0</v>
      </c>
      <c r="S3250" s="4359"/>
      <c r="T3250" s="359"/>
    </row>
    <row r="3251" spans="1:388" s="342" customFormat="1" ht="34.5" customHeight="1" x14ac:dyDescent="0.25">
      <c r="A3251" s="4409">
        <f t="shared" si="547"/>
        <v>6</v>
      </c>
      <c r="B3251" s="4390" t="s">
        <v>1997</v>
      </c>
      <c r="C3251" s="4220"/>
      <c r="D3251" s="4220"/>
      <c r="E3251" s="4220"/>
      <c r="F3251" s="4357">
        <v>2</v>
      </c>
      <c r="G3251" s="4130" t="str">
        <f>IF(ISBLANK(H3251),"",IF(H3251="BN",VLOOKUP(B3251,'[4]V. BAHAN'!$B$8:$E$14999,3,FALSE),IFERROR(VLOOKUP(H3251,'[4]III. DAFTAR AHS'!$B$7:$H$14999,5,FALSE),"ls")))</f>
        <v xml:space="preserve">unit </v>
      </c>
      <c r="H3251" s="4363" t="s">
        <v>1998</v>
      </c>
      <c r="I3251" s="4357" t="s">
        <v>352</v>
      </c>
      <c r="J3251" s="3997">
        <f>VLOOKUP(B3251,'[5] RAB LAMA'!$B$9:$E$5553,4,FALSE)</f>
        <v>1825244.3762577171</v>
      </c>
      <c r="K3251" s="3997">
        <f t="shared" si="542"/>
        <v>3650488.7525154343</v>
      </c>
      <c r="L3251" s="3454">
        <f t="shared" si="543"/>
        <v>9.5532204996950365E-3</v>
      </c>
      <c r="M3251" s="1934">
        <f>'[6]LAP MINGGUAN 10'!Q3251</f>
        <v>0</v>
      </c>
      <c r="N3251" s="4358">
        <f t="shared" si="544"/>
        <v>0</v>
      </c>
      <c r="O3251" s="4358"/>
      <c r="P3251" s="4358">
        <f t="shared" si="545"/>
        <v>0</v>
      </c>
      <c r="Q3251" s="3073">
        <f t="shared" si="535"/>
        <v>0</v>
      </c>
      <c r="R3251" s="4358">
        <f t="shared" si="546"/>
        <v>0</v>
      </c>
      <c r="S3251" s="4359"/>
      <c r="T3251" s="359"/>
    </row>
    <row r="3252" spans="1:388" s="342" customFormat="1" ht="34.5" customHeight="1" x14ac:dyDescent="0.25">
      <c r="A3252" s="4409">
        <f t="shared" si="547"/>
        <v>7</v>
      </c>
      <c r="B3252" s="4377" t="s">
        <v>1999</v>
      </c>
      <c r="C3252" s="4223"/>
      <c r="D3252" s="4223"/>
      <c r="E3252" s="4223"/>
      <c r="F3252" s="4357">
        <v>5</v>
      </c>
      <c r="G3252" s="4130" t="str">
        <f>IF(ISBLANK(H3252),"",IF(H3252="BN",VLOOKUP(B3252,'[4]V. BAHAN'!$B$8:$E$14999,3,FALSE),IFERROR(VLOOKUP(H3252,'[4]III. DAFTAR AHS'!$B$7:$H$14999,5,FALSE),"ls")))</f>
        <v xml:space="preserve">kg </v>
      </c>
      <c r="H3252" s="4363" t="s">
        <v>2000</v>
      </c>
      <c r="I3252" s="4357" t="s">
        <v>352</v>
      </c>
      <c r="J3252" s="3997">
        <f>VLOOKUP(B3252,'[5] RAB LAMA'!$B$9:$E$5553,4,FALSE)</f>
        <v>142401.52232074999</v>
      </c>
      <c r="K3252" s="3997">
        <f t="shared" si="542"/>
        <v>712007.61160374992</v>
      </c>
      <c r="L3252" s="3454">
        <f t="shared" si="543"/>
        <v>1.8633027444406804E-3</v>
      </c>
      <c r="M3252" s="1934">
        <f>'[6]LAP MINGGUAN 10'!Q3252</f>
        <v>0</v>
      </c>
      <c r="N3252" s="4358">
        <f t="shared" si="544"/>
        <v>0</v>
      </c>
      <c r="O3252" s="4358"/>
      <c r="P3252" s="4358">
        <f t="shared" si="545"/>
        <v>0</v>
      </c>
      <c r="Q3252" s="3073">
        <f t="shared" si="535"/>
        <v>0</v>
      </c>
      <c r="R3252" s="4358">
        <f t="shared" si="546"/>
        <v>0</v>
      </c>
      <c r="S3252" s="4359"/>
      <c r="T3252" s="359"/>
    </row>
    <row r="3253" spans="1:388" s="342" customFormat="1" ht="34.5" customHeight="1" x14ac:dyDescent="0.25">
      <c r="A3253" s="4409"/>
      <c r="B3253" s="4377"/>
      <c r="C3253" s="4223"/>
      <c r="D3253" s="4223"/>
      <c r="E3253" s="4223"/>
      <c r="F3253" s="4357"/>
      <c r="G3253" s="4363" t="str">
        <f>IF(ISBLANK(H3253),"",IF(H3253="BN",VLOOKUP(B3253,'[4]V. BAHAN'!$B$8:$E$1099,3,FALSE),IFERROR(VLOOKUP(H3253,'[4]III. DAFTAR AHS'!$B$7:$H$872,5,FALSE),"ls")))</f>
        <v/>
      </c>
      <c r="H3253" s="4363"/>
      <c r="I3253" s="4363" t="s">
        <v>243</v>
      </c>
      <c r="J3253" s="4364"/>
      <c r="K3253" s="4366"/>
      <c r="L3253" s="3454"/>
      <c r="M3253" s="1934">
        <f>'[6]LAP MINGGUAN 10'!Q3253</f>
        <v>0</v>
      </c>
      <c r="N3253" s="4358"/>
      <c r="O3253" s="4358"/>
      <c r="P3253" s="4358"/>
      <c r="Q3253" s="3073">
        <f t="shared" si="535"/>
        <v>0</v>
      </c>
      <c r="R3253" s="4358"/>
      <c r="S3253" s="4359"/>
      <c r="T3253" s="359"/>
    </row>
    <row r="3254" spans="1:388" s="342" customFormat="1" ht="34.5" customHeight="1" x14ac:dyDescent="0.25">
      <c r="A3254" s="4409"/>
      <c r="B3254" s="4410" t="s">
        <v>2001</v>
      </c>
      <c r="C3254" s="4247"/>
      <c r="D3254" s="4247"/>
      <c r="E3254" s="4247"/>
      <c r="F3254" s="4357"/>
      <c r="G3254" s="4363" t="str">
        <f>IF(ISBLANK(H3254),"",IF(H3254="BN",VLOOKUP(B3254,'[4]V. BAHAN'!$B$8:$E$1099,3,FALSE),IFERROR(VLOOKUP(H3254,'[4]III. DAFTAR AHS'!$B$7:$H$872,5,FALSE),"ls")))</f>
        <v/>
      </c>
      <c r="H3254" s="4363"/>
      <c r="I3254" s="4363" t="s">
        <v>243</v>
      </c>
      <c r="J3254" s="4364"/>
      <c r="K3254" s="4366"/>
      <c r="L3254" s="3454"/>
      <c r="M3254" s="1934">
        <f>'[6]LAP MINGGUAN 10'!Q3254</f>
        <v>0</v>
      </c>
      <c r="N3254" s="4358"/>
      <c r="O3254" s="4358"/>
      <c r="P3254" s="4358"/>
      <c r="Q3254" s="3073">
        <f t="shared" si="535"/>
        <v>0</v>
      </c>
      <c r="R3254" s="4358"/>
      <c r="S3254" s="4359"/>
      <c r="T3254" s="359"/>
    </row>
    <row r="3255" spans="1:388" s="342" customFormat="1" ht="34.5" customHeight="1" x14ac:dyDescent="0.25">
      <c r="A3255" s="4409">
        <v>1</v>
      </c>
      <c r="B3255" s="4377" t="s">
        <v>2002</v>
      </c>
      <c r="C3255" s="4223"/>
      <c r="D3255" s="4223"/>
      <c r="E3255" s="4223"/>
      <c r="F3255" s="4357">
        <v>46.67</v>
      </c>
      <c r="G3255" s="4130" t="str">
        <f>IF(ISBLANK(H3255),"",IF(H3255="BN",VLOOKUP(B3255,'[4]V. BAHAN'!$B$8:$E$14999,3,FALSE),IFERROR(VLOOKUP(H3255,'[4]III. DAFTAR AHS'!$B$7:$H$14999,5,FALSE),"ls")))</f>
        <v xml:space="preserve">m1 </v>
      </c>
      <c r="H3255" s="4363" t="s">
        <v>1912</v>
      </c>
      <c r="I3255" s="4357" t="s">
        <v>1913</v>
      </c>
      <c r="J3255" s="3997">
        <f>VLOOKUP(B3255,'[5] RAB LAMA'!$B$9:$E$5553,4,FALSE)</f>
        <v>110279.222574125</v>
      </c>
      <c r="K3255" s="3997">
        <f>J3255*F3255</f>
        <v>5146731.3175344141</v>
      </c>
      <c r="L3255" s="3454">
        <f>K3255/$K$4349*100</f>
        <v>1.3468842794053869E-2</v>
      </c>
      <c r="M3255" s="1934">
        <f>'[6]LAP MINGGUAN 10'!Q3255</f>
        <v>0</v>
      </c>
      <c r="N3255" s="4358">
        <f>L3255*M3255/100</f>
        <v>0</v>
      </c>
      <c r="O3255" s="4358"/>
      <c r="P3255" s="4358">
        <f>L3255*O3255/100</f>
        <v>0</v>
      </c>
      <c r="Q3255" s="3073">
        <f t="shared" si="535"/>
        <v>0</v>
      </c>
      <c r="R3255" s="4358">
        <f>L3255*Q3255/100</f>
        <v>0</v>
      </c>
      <c r="S3255" s="4359"/>
      <c r="T3255" s="359"/>
    </row>
    <row r="3256" spans="1:388" s="342" customFormat="1" ht="34.5" customHeight="1" x14ac:dyDescent="0.25">
      <c r="A3256" s="4409">
        <f>A3255+1</f>
        <v>2</v>
      </c>
      <c r="B3256" s="4377" t="s">
        <v>2003</v>
      </c>
      <c r="C3256" s="4223"/>
      <c r="D3256" s="4223"/>
      <c r="E3256" s="4223"/>
      <c r="F3256" s="4357">
        <v>4</v>
      </c>
      <c r="G3256" s="4130" t="str">
        <f>IF(ISBLANK(H3256),"",IF(H3256="BN",VLOOKUP(B3256,'[4]V. BAHAN'!$B$8:$E$14999,3,FALSE),IFERROR(VLOOKUP(H3256,'[4]III. DAFTAR AHS'!$B$7:$H$14999,5,FALSE),"ls")))</f>
        <v xml:space="preserve">bh </v>
      </c>
      <c r="H3256" s="4363" t="s">
        <v>2004</v>
      </c>
      <c r="I3256" s="4357" t="s">
        <v>2005</v>
      </c>
      <c r="J3256" s="3997">
        <f>VLOOKUP(B3256,'[5] RAB LAMA'!$B$9:$E$5553,4,FALSE)</f>
        <v>119867.106249</v>
      </c>
      <c r="K3256" s="3997">
        <f>J3256*F3256</f>
        <v>479468.42499600002</v>
      </c>
      <c r="L3256" s="3454">
        <f>K3256/$K$4349*100</f>
        <v>1.2547546088101289E-3</v>
      </c>
      <c r="M3256" s="1934">
        <f>'[6]LAP MINGGUAN 10'!Q3256</f>
        <v>0</v>
      </c>
      <c r="N3256" s="4358">
        <f>L3256*M3256/100</f>
        <v>0</v>
      </c>
      <c r="O3256" s="4358"/>
      <c r="P3256" s="4358">
        <f>L3256*O3256/100</f>
        <v>0</v>
      </c>
      <c r="Q3256" s="3073">
        <f t="shared" si="535"/>
        <v>0</v>
      </c>
      <c r="R3256" s="4358">
        <f>L3256*Q3256/100</f>
        <v>0</v>
      </c>
      <c r="S3256" s="4359"/>
      <c r="T3256" s="359"/>
    </row>
    <row r="3257" spans="1:388" s="342" customFormat="1" ht="34.5" customHeight="1" thickBot="1" x14ac:dyDescent="0.3">
      <c r="A3257" s="4422"/>
      <c r="B3257" s="4391"/>
      <c r="C3257" s="4273"/>
      <c r="D3257" s="4273"/>
      <c r="E3257" s="4273"/>
      <c r="F3257" s="4423"/>
      <c r="G3257" s="4398" t="str">
        <f>IF(ISBLANK(H3257),"",IF(H3257="BN",VLOOKUP(B3257,'[4]V. BAHAN'!$B$8:$E$1099,3,FALSE),IFERROR(VLOOKUP(H3257,'[4]III. DAFTAR AHS'!$B$7:$H$872,5,FALSE),"ls")))</f>
        <v/>
      </c>
      <c r="H3257" s="4398"/>
      <c r="I3257" s="4398" t="s">
        <v>243</v>
      </c>
      <c r="J3257" s="4399"/>
      <c r="K3257" s="4382"/>
      <c r="L3257" s="460"/>
      <c r="M3257" s="1934">
        <f>'[6]LAP MINGGUAN 10'!Q3257</f>
        <v>0</v>
      </c>
      <c r="N3257" s="4178"/>
      <c r="O3257" s="4178"/>
      <c r="P3257" s="4178"/>
      <c r="Q3257" s="3073">
        <f t="shared" si="535"/>
        <v>0</v>
      </c>
      <c r="R3257" s="4178"/>
      <c r="S3257" s="4319"/>
      <c r="T3257" s="359"/>
    </row>
    <row r="3258" spans="1:388" s="354" customFormat="1" ht="34.5" customHeight="1" thickBot="1" x14ac:dyDescent="0.3">
      <c r="A3258" s="422" t="s">
        <v>299</v>
      </c>
      <c r="B3258" s="3212" t="s">
        <v>174</v>
      </c>
      <c r="C3258" s="656"/>
      <c r="D3258" s="656"/>
      <c r="E3258" s="656"/>
      <c r="F3258" s="425"/>
      <c r="G3258" s="425" t="str">
        <f>IF(ISBLANK(H3258),"",IF(H3258="BN",VLOOKUP(B3258,'[4]V. BAHAN'!$B$8:$E$1099,3,FALSE),IFERROR(VLOOKUP(H3258,'[4]III. DAFTAR AHS'!$B$7:$H$872,5,FALSE),"ls")))</f>
        <v/>
      </c>
      <c r="H3258" s="425"/>
      <c r="I3258" s="425" t="s">
        <v>243</v>
      </c>
      <c r="J3258" s="550"/>
      <c r="K3258" s="550"/>
      <c r="L3258" s="3179"/>
      <c r="M3258" s="1934">
        <f>'[6]LAP MINGGUAN 10'!Q3258</f>
        <v>0</v>
      </c>
      <c r="N3258" s="2905"/>
      <c r="O3258" s="2905"/>
      <c r="P3258" s="2905"/>
      <c r="Q3258" s="3073">
        <f t="shared" ref="Q3258:Q3321" si="548">M3258+O3258</f>
        <v>0</v>
      </c>
      <c r="R3258" s="2905"/>
      <c r="S3258" s="428"/>
      <c r="T3258" s="359"/>
      <c r="U3258" s="342"/>
      <c r="V3258" s="342"/>
      <c r="W3258" s="342"/>
      <c r="X3258" s="342"/>
      <c r="Y3258" s="342"/>
      <c r="Z3258" s="342"/>
      <c r="AA3258" s="342"/>
      <c r="AB3258" s="342"/>
      <c r="AC3258" s="342"/>
      <c r="AD3258" s="342"/>
      <c r="AE3258" s="342"/>
      <c r="AF3258" s="342"/>
      <c r="AG3258" s="342"/>
      <c r="AH3258" s="342"/>
      <c r="AI3258" s="342"/>
      <c r="AJ3258" s="342"/>
      <c r="AK3258" s="342"/>
      <c r="AL3258" s="342"/>
      <c r="AM3258" s="342"/>
      <c r="AN3258" s="342"/>
      <c r="AO3258" s="342"/>
      <c r="AP3258" s="342"/>
      <c r="AQ3258" s="342"/>
      <c r="AR3258" s="342"/>
      <c r="AS3258" s="342"/>
      <c r="AT3258" s="342"/>
      <c r="AU3258" s="342"/>
      <c r="AV3258" s="342"/>
      <c r="AW3258" s="342"/>
      <c r="AX3258" s="342"/>
      <c r="AY3258" s="342"/>
      <c r="AZ3258" s="342"/>
      <c r="BA3258" s="342"/>
      <c r="BB3258" s="342"/>
      <c r="BC3258" s="342"/>
      <c r="BD3258" s="342"/>
      <c r="BE3258" s="342"/>
      <c r="BF3258" s="342"/>
      <c r="BG3258" s="342"/>
      <c r="BH3258" s="342"/>
      <c r="BI3258" s="342"/>
      <c r="BJ3258" s="342"/>
      <c r="BK3258" s="342"/>
      <c r="BL3258" s="342"/>
      <c r="BM3258" s="342"/>
      <c r="BN3258" s="342"/>
      <c r="BO3258" s="342"/>
      <c r="BP3258" s="342"/>
      <c r="BQ3258" s="342"/>
      <c r="BR3258" s="342"/>
      <c r="BS3258" s="342"/>
      <c r="BT3258" s="342"/>
      <c r="BU3258" s="342"/>
      <c r="BV3258" s="342"/>
      <c r="BW3258" s="342"/>
      <c r="BX3258" s="342"/>
      <c r="BY3258" s="342"/>
      <c r="BZ3258" s="342"/>
      <c r="CA3258" s="342"/>
      <c r="CB3258" s="342"/>
      <c r="CC3258" s="342"/>
      <c r="CD3258" s="342"/>
      <c r="CE3258" s="342"/>
      <c r="CF3258" s="342"/>
      <c r="CG3258" s="342"/>
      <c r="CH3258" s="342"/>
      <c r="CI3258" s="342"/>
      <c r="CJ3258" s="342"/>
      <c r="CK3258" s="342"/>
      <c r="CL3258" s="342"/>
      <c r="CM3258" s="342"/>
      <c r="CN3258" s="342"/>
      <c r="CO3258" s="342"/>
      <c r="CP3258" s="342"/>
      <c r="CQ3258" s="342"/>
      <c r="CR3258" s="342"/>
      <c r="CS3258" s="342"/>
      <c r="CT3258" s="342"/>
      <c r="CU3258" s="342"/>
      <c r="CV3258" s="342"/>
      <c r="CW3258" s="342"/>
      <c r="CX3258" s="342"/>
      <c r="CY3258" s="342"/>
      <c r="CZ3258" s="342"/>
      <c r="DA3258" s="342"/>
      <c r="DB3258" s="342"/>
      <c r="DC3258" s="342"/>
      <c r="DD3258" s="342"/>
      <c r="DE3258" s="342"/>
      <c r="DF3258" s="342"/>
      <c r="DG3258" s="342"/>
      <c r="DH3258" s="342"/>
      <c r="DI3258" s="342"/>
      <c r="DJ3258" s="342"/>
      <c r="DK3258" s="342"/>
      <c r="DL3258" s="342"/>
      <c r="DM3258" s="342"/>
      <c r="DN3258" s="342"/>
      <c r="DO3258" s="342"/>
      <c r="DP3258" s="342"/>
      <c r="DQ3258" s="342"/>
      <c r="DR3258" s="342"/>
      <c r="DS3258" s="342"/>
      <c r="DT3258" s="342"/>
      <c r="DU3258" s="342"/>
      <c r="DV3258" s="342"/>
      <c r="DW3258" s="342"/>
      <c r="DX3258" s="342"/>
      <c r="DY3258" s="342"/>
      <c r="DZ3258" s="342"/>
      <c r="EA3258" s="342"/>
      <c r="EB3258" s="342"/>
      <c r="EC3258" s="342"/>
      <c r="ED3258" s="342"/>
      <c r="EE3258" s="342"/>
      <c r="EF3258" s="342"/>
      <c r="EG3258" s="342"/>
      <c r="EH3258" s="342"/>
      <c r="EI3258" s="342"/>
      <c r="EJ3258" s="342"/>
      <c r="EK3258" s="342"/>
      <c r="EL3258" s="342"/>
      <c r="EM3258" s="342"/>
      <c r="EN3258" s="342"/>
      <c r="EO3258" s="342"/>
      <c r="EP3258" s="342"/>
      <c r="EQ3258" s="342"/>
      <c r="ER3258" s="342"/>
      <c r="ES3258" s="342"/>
      <c r="ET3258" s="342"/>
      <c r="EU3258" s="342"/>
      <c r="EV3258" s="342"/>
      <c r="EW3258" s="342"/>
      <c r="EX3258" s="342"/>
      <c r="EY3258" s="342"/>
      <c r="EZ3258" s="342"/>
      <c r="FA3258" s="342"/>
      <c r="FB3258" s="342"/>
      <c r="FC3258" s="342"/>
      <c r="FD3258" s="342"/>
      <c r="FE3258" s="342"/>
      <c r="FF3258" s="342"/>
      <c r="FG3258" s="342"/>
      <c r="FH3258" s="342"/>
      <c r="FI3258" s="342"/>
      <c r="FJ3258" s="342"/>
      <c r="FK3258" s="342"/>
      <c r="FL3258" s="342"/>
      <c r="FM3258" s="342"/>
      <c r="FN3258" s="342"/>
      <c r="FO3258" s="342"/>
      <c r="FP3258" s="342"/>
      <c r="FQ3258" s="342"/>
      <c r="FR3258" s="342"/>
      <c r="FS3258" s="342"/>
      <c r="FT3258" s="342"/>
      <c r="FU3258" s="342"/>
      <c r="FV3258" s="342"/>
      <c r="FW3258" s="342"/>
      <c r="FX3258" s="342"/>
      <c r="FY3258" s="342"/>
      <c r="FZ3258" s="342"/>
      <c r="GA3258" s="342"/>
      <c r="GB3258" s="342"/>
      <c r="GC3258" s="342"/>
      <c r="GD3258" s="342"/>
      <c r="GE3258" s="342"/>
      <c r="GF3258" s="342"/>
      <c r="GG3258" s="342"/>
      <c r="GH3258" s="342"/>
      <c r="GI3258" s="342"/>
      <c r="GJ3258" s="342"/>
      <c r="GK3258" s="342"/>
      <c r="GL3258" s="342"/>
      <c r="GM3258" s="342"/>
      <c r="GN3258" s="342"/>
      <c r="GO3258" s="342"/>
      <c r="GP3258" s="342"/>
      <c r="GQ3258" s="342"/>
      <c r="GR3258" s="342"/>
      <c r="GS3258" s="342"/>
      <c r="GT3258" s="342"/>
      <c r="GU3258" s="342"/>
      <c r="GV3258" s="342"/>
      <c r="GW3258" s="342"/>
      <c r="GX3258" s="342"/>
      <c r="GY3258" s="342"/>
      <c r="GZ3258" s="342"/>
      <c r="HA3258" s="342"/>
      <c r="HB3258" s="342"/>
      <c r="HC3258" s="342"/>
      <c r="HD3258" s="342"/>
      <c r="HE3258" s="342"/>
      <c r="HF3258" s="342"/>
      <c r="HG3258" s="342"/>
      <c r="HH3258" s="342"/>
      <c r="HI3258" s="342"/>
      <c r="HJ3258" s="342"/>
      <c r="HK3258" s="342"/>
      <c r="HL3258" s="342"/>
      <c r="HM3258" s="342"/>
      <c r="HN3258" s="342"/>
      <c r="HO3258" s="342"/>
      <c r="HP3258" s="342"/>
      <c r="HQ3258" s="342"/>
      <c r="HR3258" s="342"/>
      <c r="HS3258" s="342"/>
      <c r="HT3258" s="342"/>
      <c r="HU3258" s="342"/>
      <c r="HV3258" s="342"/>
      <c r="HW3258" s="342"/>
      <c r="HX3258" s="342"/>
      <c r="HY3258" s="342"/>
      <c r="HZ3258" s="342"/>
      <c r="IA3258" s="342"/>
      <c r="IB3258" s="342"/>
      <c r="IC3258" s="342"/>
      <c r="ID3258" s="342"/>
      <c r="IE3258" s="342"/>
      <c r="IF3258" s="342"/>
      <c r="IG3258" s="342"/>
      <c r="IH3258" s="342"/>
      <c r="II3258" s="342"/>
      <c r="IJ3258" s="342"/>
      <c r="IK3258" s="342"/>
      <c r="IL3258" s="342"/>
      <c r="IM3258" s="342"/>
      <c r="IN3258" s="342"/>
      <c r="IO3258" s="342"/>
      <c r="IP3258" s="342"/>
      <c r="IQ3258" s="342"/>
      <c r="IR3258" s="342"/>
      <c r="IS3258" s="342"/>
      <c r="IT3258" s="342"/>
      <c r="IU3258" s="342"/>
      <c r="IV3258" s="342"/>
      <c r="IW3258" s="342"/>
      <c r="IX3258" s="342"/>
      <c r="IY3258" s="342"/>
      <c r="IZ3258" s="342"/>
      <c r="JA3258" s="342"/>
      <c r="JB3258" s="342"/>
      <c r="JC3258" s="342"/>
      <c r="JD3258" s="342"/>
      <c r="JE3258" s="342"/>
      <c r="JF3258" s="342"/>
      <c r="JG3258" s="342"/>
      <c r="JH3258" s="342"/>
      <c r="JI3258" s="342"/>
      <c r="JJ3258" s="342"/>
      <c r="JK3258" s="342"/>
      <c r="JL3258" s="342"/>
      <c r="JM3258" s="342"/>
      <c r="JN3258" s="342"/>
      <c r="JO3258" s="342"/>
      <c r="JP3258" s="342"/>
      <c r="JQ3258" s="342"/>
      <c r="JR3258" s="342"/>
      <c r="JS3258" s="342"/>
      <c r="JT3258" s="342"/>
      <c r="JU3258" s="342"/>
      <c r="JV3258" s="342"/>
      <c r="JW3258" s="342"/>
      <c r="JX3258" s="342"/>
      <c r="JY3258" s="342"/>
      <c r="JZ3258" s="342"/>
      <c r="KA3258" s="342"/>
      <c r="KB3258" s="342"/>
      <c r="KC3258" s="342"/>
      <c r="KD3258" s="342"/>
      <c r="KE3258" s="342"/>
      <c r="KF3258" s="342"/>
      <c r="KG3258" s="342"/>
      <c r="KH3258" s="342"/>
      <c r="KI3258" s="342"/>
      <c r="KJ3258" s="342"/>
      <c r="KK3258" s="342"/>
      <c r="KL3258" s="342"/>
      <c r="KM3258" s="342"/>
      <c r="KN3258" s="342"/>
      <c r="KO3258" s="342"/>
      <c r="KP3258" s="342"/>
      <c r="KQ3258" s="342"/>
      <c r="KR3258" s="342"/>
      <c r="KS3258" s="342"/>
      <c r="KT3258" s="342"/>
      <c r="KU3258" s="342"/>
      <c r="KV3258" s="342"/>
      <c r="KW3258" s="342"/>
      <c r="KX3258" s="342"/>
      <c r="KY3258" s="342"/>
      <c r="KZ3258" s="342"/>
      <c r="LA3258" s="342"/>
      <c r="LB3258" s="342"/>
      <c r="LC3258" s="342"/>
      <c r="LD3258" s="342"/>
      <c r="LE3258" s="342"/>
      <c r="LF3258" s="342"/>
      <c r="LG3258" s="342"/>
      <c r="LH3258" s="342"/>
      <c r="LI3258" s="342"/>
      <c r="LJ3258" s="342"/>
      <c r="LK3258" s="342"/>
      <c r="LL3258" s="342"/>
      <c r="LM3258" s="342"/>
      <c r="LN3258" s="342"/>
      <c r="LO3258" s="342"/>
      <c r="LP3258" s="342"/>
      <c r="LQ3258" s="342"/>
      <c r="LR3258" s="342"/>
      <c r="LS3258" s="342"/>
      <c r="LT3258" s="342"/>
      <c r="LU3258" s="342"/>
      <c r="LV3258" s="342"/>
      <c r="LW3258" s="342"/>
      <c r="LX3258" s="342"/>
      <c r="LY3258" s="342"/>
      <c r="LZ3258" s="342"/>
      <c r="MA3258" s="342"/>
      <c r="MB3258" s="342"/>
      <c r="MC3258" s="342"/>
      <c r="MD3258" s="342"/>
      <c r="ME3258" s="342"/>
      <c r="MF3258" s="342"/>
      <c r="MG3258" s="342"/>
      <c r="MH3258" s="342"/>
      <c r="MI3258" s="342"/>
      <c r="MJ3258" s="342"/>
      <c r="MK3258" s="342"/>
      <c r="ML3258" s="342"/>
      <c r="MM3258" s="342"/>
      <c r="MN3258" s="342"/>
      <c r="MO3258" s="342"/>
      <c r="MP3258" s="342"/>
      <c r="MQ3258" s="342"/>
      <c r="MR3258" s="342"/>
      <c r="MS3258" s="342"/>
      <c r="MT3258" s="342"/>
      <c r="MU3258" s="342"/>
      <c r="MV3258" s="342"/>
      <c r="MW3258" s="342"/>
      <c r="MX3258" s="342"/>
      <c r="MY3258" s="342"/>
      <c r="MZ3258" s="342"/>
      <c r="NA3258" s="342"/>
      <c r="NB3258" s="342"/>
      <c r="NC3258" s="342"/>
      <c r="ND3258" s="342"/>
      <c r="NE3258" s="342"/>
      <c r="NF3258" s="342"/>
      <c r="NG3258" s="342"/>
      <c r="NH3258" s="342"/>
      <c r="NI3258" s="342"/>
      <c r="NJ3258" s="342"/>
      <c r="NK3258" s="342"/>
      <c r="NL3258" s="342"/>
      <c r="NM3258" s="342"/>
      <c r="NN3258" s="342"/>
      <c r="NO3258" s="342"/>
      <c r="NP3258" s="342"/>
      <c r="NQ3258" s="342"/>
      <c r="NR3258" s="342"/>
      <c r="NS3258" s="342"/>
      <c r="NT3258" s="342"/>
      <c r="NU3258" s="342"/>
      <c r="NV3258" s="342"/>
      <c r="NW3258" s="342"/>
      <c r="NX3258" s="342"/>
    </row>
    <row r="3259" spans="1:388" s="342" customFormat="1" ht="34.5" customHeight="1" x14ac:dyDescent="0.25">
      <c r="A3259" s="4406"/>
      <c r="B3259" s="4028" t="s">
        <v>431</v>
      </c>
      <c r="C3259" s="4265"/>
      <c r="D3259" s="4265"/>
      <c r="E3259" s="4265"/>
      <c r="F3259" s="4031"/>
      <c r="G3259" s="4059" t="str">
        <f>IF(ISBLANK(H3259),"",IF(H3259="BN",VLOOKUP(B3259,'[4]V. BAHAN'!$B$8:$E$1099,3,FALSE),IFERROR(VLOOKUP(H3259,'[4]III. DAFTAR AHS'!$B$7:$H$872,5,FALSE),"ls")))</f>
        <v/>
      </c>
      <c r="H3259" s="4059"/>
      <c r="I3259" s="4059" t="s">
        <v>243</v>
      </c>
      <c r="J3259" s="4031"/>
      <c r="K3259" s="4031"/>
      <c r="L3259" s="3454"/>
      <c r="M3259" s="1934">
        <f>'[6]LAP MINGGUAN 10'!Q3259</f>
        <v>0</v>
      </c>
      <c r="N3259" s="4202"/>
      <c r="O3259" s="4202"/>
      <c r="P3259" s="4202"/>
      <c r="Q3259" s="3073">
        <f t="shared" si="548"/>
        <v>0</v>
      </c>
      <c r="R3259" s="4202"/>
      <c r="S3259" s="4203"/>
      <c r="T3259" s="359"/>
    </row>
    <row r="3260" spans="1:388" s="342" customFormat="1" ht="119.25" customHeight="1" x14ac:dyDescent="0.25">
      <c r="A3260" s="4270"/>
      <c r="B3260" s="4362" t="s">
        <v>2006</v>
      </c>
      <c r="C3260" s="4268"/>
      <c r="D3260" s="4268"/>
      <c r="E3260" s="4268"/>
      <c r="F3260" s="4364"/>
      <c r="G3260" s="4363" t="str">
        <f>IF(ISBLANK(H3260),"",IF(H3260="BN",VLOOKUP(B3260,'[4]V. BAHAN'!$B$8:$E$1099,3,FALSE),IFERROR(VLOOKUP(H3260,'[4]III. DAFTAR AHS'!$B$7:$H$872,5,FALSE),"ls")))</f>
        <v/>
      </c>
      <c r="H3260" s="935"/>
      <c r="I3260" s="4363" t="s">
        <v>243</v>
      </c>
      <c r="J3260" s="4364"/>
      <c r="K3260" s="4364"/>
      <c r="L3260" s="3454"/>
      <c r="M3260" s="1934">
        <f>'[6]LAP MINGGUAN 10'!Q3260</f>
        <v>0</v>
      </c>
      <c r="N3260" s="4358"/>
      <c r="O3260" s="4358"/>
      <c r="P3260" s="4358"/>
      <c r="Q3260" s="3073">
        <f t="shared" si="548"/>
        <v>0</v>
      </c>
      <c r="R3260" s="4358"/>
      <c r="S3260" s="4359"/>
      <c r="T3260" s="359"/>
    </row>
    <row r="3261" spans="1:388" s="342" customFormat="1" ht="34.5" customHeight="1" x14ac:dyDescent="0.25">
      <c r="A3261" s="4424"/>
      <c r="B3261" s="4425" t="s">
        <v>119</v>
      </c>
      <c r="C3261" s="1638"/>
      <c r="D3261" s="4426"/>
      <c r="E3261" s="3869"/>
      <c r="F3261" s="3870"/>
      <c r="G3261" s="3870" t="str">
        <f>IF(ISBLANK(H3261),"",IF(H3261="BN",VLOOKUP(B3261,'[4]V. BAHAN'!$B$8:$E$1099,3,FALSE),IFERROR(VLOOKUP(H3261,'[4]III. DAFTAR AHS'!$B$7:$H$872,5,FALSE),"ls")))</f>
        <v/>
      </c>
      <c r="H3261" s="3870"/>
      <c r="I3261" s="3870" t="s">
        <v>243</v>
      </c>
      <c r="J3261" s="3169"/>
      <c r="K3261" s="3169"/>
      <c r="L3261" s="3454"/>
      <c r="M3261" s="1934">
        <f>'[6]LAP MINGGUAN 10'!Q3261</f>
        <v>0</v>
      </c>
      <c r="N3261" s="4358"/>
      <c r="O3261" s="4358"/>
      <c r="P3261" s="4358"/>
      <c r="Q3261" s="3073">
        <f t="shared" si="548"/>
        <v>0</v>
      </c>
      <c r="R3261" s="4358"/>
      <c r="S3261" s="4359"/>
      <c r="T3261" s="359"/>
    </row>
    <row r="3262" spans="1:388" s="342" customFormat="1" ht="34.5" customHeight="1" x14ac:dyDescent="0.25">
      <c r="A3262" s="4237">
        <v>1</v>
      </c>
      <c r="B3262" s="4365" t="s">
        <v>2007</v>
      </c>
      <c r="C3262" s="4223"/>
      <c r="D3262" s="4223"/>
      <c r="E3262" s="4223"/>
      <c r="F3262" s="4427"/>
      <c r="G3262" s="4428" t="str">
        <f>IF(ISBLANK(H3262),"",IF(H3262="BN",VLOOKUP(B3262,'[4]V. BAHAN'!$B$8:$E$1099,3,FALSE),IFERROR(VLOOKUP(H3262,'[4]III. DAFTAR AHS'!$B$7:$H$872,5,FALSE),"ls")))</f>
        <v/>
      </c>
      <c r="H3262" s="4428"/>
      <c r="I3262" s="4428" t="s">
        <v>243</v>
      </c>
      <c r="J3262" s="4429"/>
      <c r="K3262" s="4429"/>
      <c r="L3262" s="3454"/>
      <c r="M3262" s="1934">
        <f>'[6]LAP MINGGUAN 10'!Q3262</f>
        <v>0</v>
      </c>
      <c r="N3262" s="4430"/>
      <c r="O3262" s="4430"/>
      <c r="P3262" s="4430"/>
      <c r="Q3262" s="3073">
        <f t="shared" si="548"/>
        <v>0</v>
      </c>
      <c r="R3262" s="4430"/>
      <c r="S3262" s="4431"/>
      <c r="T3262" s="359"/>
    </row>
    <row r="3263" spans="1:388" s="342" customFormat="1" ht="34.5" customHeight="1" x14ac:dyDescent="0.25">
      <c r="A3263" s="4432" t="s">
        <v>25</v>
      </c>
      <c r="B3263" s="4433" t="s">
        <v>2008</v>
      </c>
      <c r="C3263" s="4220"/>
      <c r="D3263" s="4220"/>
      <c r="E3263" s="4220"/>
      <c r="F3263" s="4434">
        <v>12</v>
      </c>
      <c r="G3263" s="4130" t="str">
        <f>IF(ISBLANK(H3263),"",IF(H3263="BN",VLOOKUP(B3263,'[4]V. BAHAN'!$B$8:$E$14999,3,FALSE),IFERROR(VLOOKUP(H3263,'[4]III. DAFTAR AHS'!$B$7:$H$14999,5,FALSE),"ls")))</f>
        <v xml:space="preserve">Titik </v>
      </c>
      <c r="H3263" s="4435" t="s">
        <v>2009</v>
      </c>
      <c r="I3263" s="4436" t="s">
        <v>2010</v>
      </c>
      <c r="J3263" s="3997">
        <f>VLOOKUP(B3263,'[5] RAB LAMA'!$B$9:$E$5553,4,FALSE)</f>
        <v>262739.29475200002</v>
      </c>
      <c r="K3263" s="3997">
        <f t="shared" ref="K3263:K3268" si="549">J3263*F3263</f>
        <v>3152871.5370240002</v>
      </c>
      <c r="L3263" s="3454">
        <f t="shared" ref="L3263:L3268" si="550">K3263/$K$4349*100</f>
        <v>8.2509710459038928E-3</v>
      </c>
      <c r="M3263" s="1934">
        <f>'[6]LAP MINGGUAN 10'!Q3263</f>
        <v>0</v>
      </c>
      <c r="N3263" s="4437">
        <f t="shared" ref="N3263:N3268" si="551">L3263*M3263/100</f>
        <v>0</v>
      </c>
      <c r="O3263" s="4437"/>
      <c r="P3263" s="4437">
        <f t="shared" ref="P3263:P3268" si="552">L3263*O3263/100</f>
        <v>0</v>
      </c>
      <c r="Q3263" s="3073">
        <f t="shared" si="548"/>
        <v>0</v>
      </c>
      <c r="R3263" s="4437">
        <f t="shared" ref="R3263:R3268" si="553">L3263*Q3263/100</f>
        <v>0</v>
      </c>
      <c r="S3263" s="4438"/>
      <c r="T3263" s="359"/>
    </row>
    <row r="3264" spans="1:388" s="342" customFormat="1" ht="34.5" customHeight="1" x14ac:dyDescent="0.25">
      <c r="A3264" s="4432" t="s">
        <v>25</v>
      </c>
      <c r="B3264" s="4439" t="s">
        <v>2011</v>
      </c>
      <c r="C3264" s="4440"/>
      <c r="D3264" s="4440"/>
      <c r="E3264" s="4440"/>
      <c r="F3264" s="4441">
        <v>12</v>
      </c>
      <c r="G3264" s="4130" t="str">
        <f>IF(ISBLANK(H3264),"",IF(H3264="BN",VLOOKUP(B3264,'[4]V. BAHAN'!$B$8:$E$14999,3,FALSE),IFERROR(VLOOKUP(H3264,'[4]III. DAFTAR AHS'!$B$7:$H$14999,5,FALSE),"ls")))</f>
        <v xml:space="preserve">unit </v>
      </c>
      <c r="H3264" s="4442" t="s">
        <v>2012</v>
      </c>
      <c r="I3264" s="4443" t="s">
        <v>468</v>
      </c>
      <c r="J3264" s="3997">
        <f>VLOOKUP(B3264,'[5] RAB LAMA'!$B$9:$E$5553,4,FALSE)</f>
        <v>1026306.5093655002</v>
      </c>
      <c r="K3264" s="3997">
        <f t="shared" si="549"/>
        <v>12315678.112386003</v>
      </c>
      <c r="L3264" s="3454">
        <f t="shared" si="550"/>
        <v>3.2229763351501788E-2</v>
      </c>
      <c r="M3264" s="1934">
        <f>'[6]LAP MINGGUAN 10'!Q3264</f>
        <v>0</v>
      </c>
      <c r="N3264" s="4444">
        <f t="shared" si="551"/>
        <v>0</v>
      </c>
      <c r="O3264" s="4444"/>
      <c r="P3264" s="4444">
        <f t="shared" si="552"/>
        <v>0</v>
      </c>
      <c r="Q3264" s="3073">
        <f t="shared" si="548"/>
        <v>0</v>
      </c>
      <c r="R3264" s="4444">
        <f t="shared" si="553"/>
        <v>0</v>
      </c>
      <c r="S3264" s="4445"/>
      <c r="T3264" s="359"/>
    </row>
    <row r="3265" spans="1:388" s="342" customFormat="1" ht="34.5" customHeight="1" x14ac:dyDescent="0.25">
      <c r="A3265" s="4432" t="s">
        <v>25</v>
      </c>
      <c r="B3265" s="4446" t="s">
        <v>2013</v>
      </c>
      <c r="C3265" s="4220"/>
      <c r="D3265" s="4220"/>
      <c r="E3265" s="4220"/>
      <c r="F3265" s="4447">
        <v>26.42</v>
      </c>
      <c r="G3265" s="4130" t="str">
        <f>IF(ISBLANK(H3265),"",IF(H3265="BN",VLOOKUP(B3265,'[4]V. BAHAN'!$B$8:$E$14999,3,FALSE),IFERROR(VLOOKUP(H3265,'[4]III. DAFTAR AHS'!$B$7:$H$14999,5,FALSE),"ls")))</f>
        <v xml:space="preserve">m1 </v>
      </c>
      <c r="H3265" s="4448" t="s">
        <v>1912</v>
      </c>
      <c r="I3265" s="4449" t="s">
        <v>1913</v>
      </c>
      <c r="J3265" s="3997">
        <f>VLOOKUP(B3265,'[5] RAB LAMA'!$B$9:$E$5553,4,FALSE)</f>
        <v>110279.222574125</v>
      </c>
      <c r="K3265" s="3997">
        <f t="shared" si="549"/>
        <v>2913577.0604083827</v>
      </c>
      <c r="L3265" s="3454">
        <f t="shared" si="550"/>
        <v>7.6247445172252662E-3</v>
      </c>
      <c r="M3265" s="1934">
        <f>'[6]LAP MINGGUAN 10'!Q3265</f>
        <v>0</v>
      </c>
      <c r="N3265" s="4450">
        <f t="shared" si="551"/>
        <v>0</v>
      </c>
      <c r="O3265" s="4450"/>
      <c r="P3265" s="4450">
        <f t="shared" si="552"/>
        <v>0</v>
      </c>
      <c r="Q3265" s="3073">
        <f t="shared" si="548"/>
        <v>0</v>
      </c>
      <c r="R3265" s="4450">
        <f t="shared" si="553"/>
        <v>0</v>
      </c>
      <c r="S3265" s="4451"/>
      <c r="T3265" s="359"/>
    </row>
    <row r="3266" spans="1:388" s="342" customFormat="1" ht="34.5" customHeight="1" x14ac:dyDescent="0.25">
      <c r="A3266" s="4432" t="s">
        <v>25</v>
      </c>
      <c r="B3266" s="4452" t="s">
        <v>2014</v>
      </c>
      <c r="C3266" s="4220"/>
      <c r="D3266" s="4220"/>
      <c r="E3266" s="4220"/>
      <c r="F3266" s="4453">
        <v>6.56</v>
      </c>
      <c r="G3266" s="4130" t="str">
        <f>IF(ISBLANK(H3266),"",IF(H3266="BN",VLOOKUP(B3266,'[4]V. BAHAN'!$B$8:$E$14999,3,FALSE),IFERROR(VLOOKUP(H3266,'[4]III. DAFTAR AHS'!$B$7:$H$14999,5,FALSE),"ls")))</f>
        <v xml:space="preserve">m1 </v>
      </c>
      <c r="H3266" s="4454" t="s">
        <v>2015</v>
      </c>
      <c r="I3266" s="4455" t="s">
        <v>2016</v>
      </c>
      <c r="J3266" s="3997">
        <f>VLOOKUP(B3266,'[5] RAB LAMA'!$B$9:$E$5553,4,FALSE)</f>
        <v>202967.23934506252</v>
      </c>
      <c r="K3266" s="3997">
        <f t="shared" si="549"/>
        <v>1331465.0901036102</v>
      </c>
      <c r="L3266" s="3454">
        <f t="shared" si="550"/>
        <v>3.484404542992035E-3</v>
      </c>
      <c r="M3266" s="1934">
        <f>'[6]LAP MINGGUAN 10'!Q3266</f>
        <v>0</v>
      </c>
      <c r="N3266" s="4456">
        <f t="shared" si="551"/>
        <v>0</v>
      </c>
      <c r="O3266" s="4456"/>
      <c r="P3266" s="4456">
        <f t="shared" si="552"/>
        <v>0</v>
      </c>
      <c r="Q3266" s="3073">
        <f t="shared" si="548"/>
        <v>0</v>
      </c>
      <c r="R3266" s="4456">
        <f t="shared" si="553"/>
        <v>0</v>
      </c>
      <c r="S3266" s="4457"/>
      <c r="T3266" s="359"/>
    </row>
    <row r="3267" spans="1:388" s="342" customFormat="1" ht="34.5" customHeight="1" x14ac:dyDescent="0.25">
      <c r="A3267" s="4432" t="s">
        <v>25</v>
      </c>
      <c r="B3267" s="4458" t="s">
        <v>2017</v>
      </c>
      <c r="C3267" s="4220"/>
      <c r="D3267" s="4220"/>
      <c r="E3267" s="4220"/>
      <c r="F3267" s="4459">
        <v>10.8</v>
      </c>
      <c r="G3267" s="4130" t="str">
        <f>IF(ISBLANK(H3267),"",IF(H3267="BN",VLOOKUP(B3267,'[4]V. BAHAN'!$B$8:$E$14999,3,FALSE),IFERROR(VLOOKUP(H3267,'[4]III. DAFTAR AHS'!$B$7:$H$14999,5,FALSE),"ls")))</f>
        <v xml:space="preserve">m' </v>
      </c>
      <c r="H3267" s="4460" t="s">
        <v>2018</v>
      </c>
      <c r="I3267" s="4461" t="s">
        <v>352</v>
      </c>
      <c r="J3267" s="3997">
        <f>VLOOKUP(B3267,'[5] RAB LAMA'!$B$9:$E$5553,4,FALSE)</f>
        <v>265279.56660022895</v>
      </c>
      <c r="K3267" s="3997">
        <f t="shared" si="549"/>
        <v>2865019.3192824731</v>
      </c>
      <c r="L3267" s="3454">
        <f t="shared" si="550"/>
        <v>7.4976703528073438E-3</v>
      </c>
      <c r="M3267" s="1934">
        <f>'[6]LAP MINGGUAN 10'!Q3267</f>
        <v>0</v>
      </c>
      <c r="N3267" s="4462">
        <f t="shared" si="551"/>
        <v>0</v>
      </c>
      <c r="O3267" s="4462"/>
      <c r="P3267" s="4462">
        <f t="shared" si="552"/>
        <v>0</v>
      </c>
      <c r="Q3267" s="3073">
        <f t="shared" si="548"/>
        <v>0</v>
      </c>
      <c r="R3267" s="4462">
        <f t="shared" si="553"/>
        <v>0</v>
      </c>
      <c r="S3267" s="4463"/>
      <c r="T3267" s="359"/>
    </row>
    <row r="3268" spans="1:388" s="342" customFormat="1" ht="34.5" customHeight="1" x14ac:dyDescent="0.25">
      <c r="A3268" s="4432" t="s">
        <v>25</v>
      </c>
      <c r="B3268" s="4464" t="s">
        <v>2019</v>
      </c>
      <c r="C3268" s="4220"/>
      <c r="D3268" s="4220"/>
      <c r="E3268" s="4220"/>
      <c r="F3268" s="4465">
        <v>2</v>
      </c>
      <c r="G3268" s="4130" t="str">
        <f>IF(ISBLANK(H3268),"",IF(H3268="BN",VLOOKUP(B3268,'[4]V. BAHAN'!$B$8:$E$14999,3,FALSE),IFERROR(VLOOKUP(H3268,'[4]III. DAFTAR AHS'!$B$7:$H$14999,5,FALSE),"ls")))</f>
        <v xml:space="preserve">bh </v>
      </c>
      <c r="H3268" s="4466" t="s">
        <v>2020</v>
      </c>
      <c r="I3268" s="4467" t="s">
        <v>2005</v>
      </c>
      <c r="J3268" s="3997">
        <f>VLOOKUP(B3268,'[5] RAB LAMA'!$B$9:$E$5553,4,FALSE)</f>
        <v>97739.971527000002</v>
      </c>
      <c r="K3268" s="3997">
        <f t="shared" si="549"/>
        <v>195479.943054</v>
      </c>
      <c r="L3268" s="3454">
        <f t="shared" si="550"/>
        <v>5.1156519739333048E-4</v>
      </c>
      <c r="M3268" s="1934">
        <f>'[6]LAP MINGGUAN 10'!Q3268</f>
        <v>0</v>
      </c>
      <c r="N3268" s="4468">
        <f t="shared" si="551"/>
        <v>0</v>
      </c>
      <c r="O3268" s="4468"/>
      <c r="P3268" s="4468">
        <f t="shared" si="552"/>
        <v>0</v>
      </c>
      <c r="Q3268" s="3073">
        <f t="shared" si="548"/>
        <v>0</v>
      </c>
      <c r="R3268" s="4468">
        <f t="shared" si="553"/>
        <v>0</v>
      </c>
      <c r="S3268" s="4469"/>
      <c r="T3268" s="359"/>
    </row>
    <row r="3269" spans="1:388" s="342" customFormat="1" ht="34.5" customHeight="1" x14ac:dyDescent="0.25">
      <c r="A3269" s="4237"/>
      <c r="B3269" s="4470"/>
      <c r="C3269" s="4223"/>
      <c r="D3269" s="4223"/>
      <c r="E3269" s="4224"/>
      <c r="F3269" s="4466"/>
      <c r="G3269" s="4466" t="str">
        <f>IF(ISBLANK(H3269),"",IF(H3269="BN",VLOOKUP(B3269,'[4]V. BAHAN'!$B$8:$E$1099,3,FALSE),IFERROR(VLOOKUP(H3269,'[4]III. DAFTAR AHS'!$B$7:$H$872,5,FALSE),"ls")))</f>
        <v/>
      </c>
      <c r="H3269" s="4466"/>
      <c r="I3269" s="4466" t="s">
        <v>243</v>
      </c>
      <c r="J3269" s="4471"/>
      <c r="K3269" s="4471"/>
      <c r="L3269" s="3454"/>
      <c r="M3269" s="1934">
        <f>'[6]LAP MINGGUAN 10'!Q3269</f>
        <v>0</v>
      </c>
      <c r="N3269" s="4468"/>
      <c r="O3269" s="4468"/>
      <c r="P3269" s="4468"/>
      <c r="Q3269" s="3073">
        <f t="shared" si="548"/>
        <v>0</v>
      </c>
      <c r="R3269" s="4468"/>
      <c r="S3269" s="4469"/>
      <c r="T3269" s="359"/>
    </row>
    <row r="3270" spans="1:388" s="342" customFormat="1" ht="34.5" customHeight="1" x14ac:dyDescent="0.25">
      <c r="A3270" s="4237">
        <f>A3262+1</f>
        <v>2</v>
      </c>
      <c r="B3270" s="4470" t="s">
        <v>2021</v>
      </c>
      <c r="C3270" s="4223"/>
      <c r="D3270" s="4223"/>
      <c r="E3270" s="4223"/>
      <c r="F3270" s="4472"/>
      <c r="G3270" s="4473" t="str">
        <f>IF(ISBLANK(H3270),"",IF(H3270="BN",VLOOKUP(B3270,'[4]V. BAHAN'!$B$8:$E$1099,3,FALSE),IFERROR(VLOOKUP(H3270,'[4]III. DAFTAR AHS'!$B$7:$H$872,5,FALSE),"ls")))</f>
        <v/>
      </c>
      <c r="H3270" s="4473"/>
      <c r="I3270" s="4473" t="s">
        <v>243</v>
      </c>
      <c r="J3270" s="4474"/>
      <c r="K3270" s="4474"/>
      <c r="L3270" s="3454"/>
      <c r="M3270" s="1934">
        <f>'[6]LAP MINGGUAN 10'!Q3270</f>
        <v>0</v>
      </c>
      <c r="N3270" s="4475"/>
      <c r="O3270" s="4475"/>
      <c r="P3270" s="4475"/>
      <c r="Q3270" s="3073">
        <f t="shared" si="548"/>
        <v>0</v>
      </c>
      <c r="R3270" s="4475"/>
      <c r="S3270" s="4476"/>
      <c r="T3270" s="359"/>
    </row>
    <row r="3271" spans="1:388" s="342" customFormat="1" ht="34.5" customHeight="1" x14ac:dyDescent="0.25">
      <c r="A3271" s="4298" t="s">
        <v>25</v>
      </c>
      <c r="B3271" s="4477" t="s">
        <v>2008</v>
      </c>
      <c r="C3271" s="4220"/>
      <c r="D3271" s="4220"/>
      <c r="E3271" s="4220"/>
      <c r="F3271" s="4478">
        <v>6</v>
      </c>
      <c r="G3271" s="4130" t="str">
        <f>IF(ISBLANK(H3271),"",IF(H3271="BN",VLOOKUP(B3271,'[4]V. BAHAN'!$B$8:$E$14999,3,FALSE),IFERROR(VLOOKUP(H3271,'[4]III. DAFTAR AHS'!$B$7:$H$14999,5,FALSE),"ls")))</f>
        <v xml:space="preserve">Titik </v>
      </c>
      <c r="H3271" s="4479" t="s">
        <v>2009</v>
      </c>
      <c r="I3271" s="4480" t="s">
        <v>2010</v>
      </c>
      <c r="J3271" s="3997">
        <f>VLOOKUP(B3271,'[5] RAB LAMA'!$B$9:$E$5553,4,FALSE)</f>
        <v>262739.29475200002</v>
      </c>
      <c r="K3271" s="3997">
        <f>J3271*F3271</f>
        <v>1576435.7685120001</v>
      </c>
      <c r="L3271" s="3454">
        <f>K3271/$K$4349*100</f>
        <v>4.1254855229519464E-3</v>
      </c>
      <c r="M3271" s="1934">
        <f>'[6]LAP MINGGUAN 10'!Q3271</f>
        <v>0</v>
      </c>
      <c r="N3271" s="4481">
        <f>L3271*M3271/100</f>
        <v>0</v>
      </c>
      <c r="O3271" s="4481"/>
      <c r="P3271" s="4481">
        <f>L3271*O3271/100</f>
        <v>0</v>
      </c>
      <c r="Q3271" s="3073">
        <f t="shared" si="548"/>
        <v>0</v>
      </c>
      <c r="R3271" s="4481">
        <f>L3271*Q3271/100</f>
        <v>0</v>
      </c>
      <c r="S3271" s="4482"/>
      <c r="T3271" s="359"/>
    </row>
    <row r="3272" spans="1:388" s="342" customFormat="1" ht="34.5" customHeight="1" x14ac:dyDescent="0.25">
      <c r="A3272" s="4432" t="s">
        <v>25</v>
      </c>
      <c r="B3272" s="4483" t="s">
        <v>2011</v>
      </c>
      <c r="C3272" s="4440"/>
      <c r="D3272" s="4440"/>
      <c r="E3272" s="4440"/>
      <c r="F3272" s="4484">
        <v>6</v>
      </c>
      <c r="G3272" s="4130" t="str">
        <f>IF(ISBLANK(H3272),"",IF(H3272="BN",VLOOKUP(B3272,'[4]V. BAHAN'!$B$8:$E$14999,3,FALSE),IFERROR(VLOOKUP(H3272,'[4]III. DAFTAR AHS'!$B$7:$H$14999,5,FALSE),"ls")))</f>
        <v xml:space="preserve">unit </v>
      </c>
      <c r="H3272" s="4485" t="s">
        <v>2012</v>
      </c>
      <c r="I3272" s="4486" t="s">
        <v>468</v>
      </c>
      <c r="J3272" s="3997">
        <f>VLOOKUP(B3272,'[5] RAB LAMA'!$B$9:$E$5553,4,FALSE)</f>
        <v>1026306.5093655002</v>
      </c>
      <c r="K3272" s="3997">
        <f>J3272*F3272</f>
        <v>6157839.0561930016</v>
      </c>
      <c r="L3272" s="3454">
        <f>K3272/$K$4349*100</f>
        <v>1.6114881675750894E-2</v>
      </c>
      <c r="M3272" s="1934">
        <f>'[6]LAP MINGGUAN 10'!Q3272</f>
        <v>0</v>
      </c>
      <c r="N3272" s="4487">
        <f>L3272*M3272/100</f>
        <v>0</v>
      </c>
      <c r="O3272" s="4487"/>
      <c r="P3272" s="4487">
        <f>L3272*O3272/100</f>
        <v>0</v>
      </c>
      <c r="Q3272" s="3073">
        <f t="shared" si="548"/>
        <v>0</v>
      </c>
      <c r="R3272" s="4487">
        <f>L3272*Q3272/100</f>
        <v>0</v>
      </c>
      <c r="S3272" s="4488"/>
      <c r="T3272" s="359"/>
    </row>
    <row r="3273" spans="1:388" s="342" customFormat="1" ht="34.5" customHeight="1" x14ac:dyDescent="0.25">
      <c r="A3273" s="4432" t="s">
        <v>25</v>
      </c>
      <c r="B3273" s="4489" t="s">
        <v>2013</v>
      </c>
      <c r="C3273" s="4220"/>
      <c r="D3273" s="4220"/>
      <c r="E3273" s="4220"/>
      <c r="F3273" s="4490">
        <v>26.41</v>
      </c>
      <c r="G3273" s="4130" t="str">
        <f>IF(ISBLANK(H3273),"",IF(H3273="BN",VLOOKUP(B3273,'[4]V. BAHAN'!$B$8:$E$14999,3,FALSE),IFERROR(VLOOKUP(H3273,'[4]III. DAFTAR AHS'!$B$7:$H$14999,5,FALSE),"ls")))</f>
        <v xml:space="preserve">m1 </v>
      </c>
      <c r="H3273" s="4491" t="s">
        <v>1912</v>
      </c>
      <c r="I3273" s="4492" t="s">
        <v>1913</v>
      </c>
      <c r="J3273" s="3997">
        <f>VLOOKUP(B3273,'[5] RAB LAMA'!$B$9:$E$5553,4,FALSE)</f>
        <v>110279.222574125</v>
      </c>
      <c r="K3273" s="3997">
        <f>J3273*F3273</f>
        <v>2912474.2681826414</v>
      </c>
      <c r="L3273" s="3454">
        <f>K3273/$K$4349*100</f>
        <v>7.6218585427675735E-3</v>
      </c>
      <c r="M3273" s="1934">
        <f>'[6]LAP MINGGUAN 10'!Q3273</f>
        <v>0</v>
      </c>
      <c r="N3273" s="4493">
        <f>L3273*M3273/100</f>
        <v>0</v>
      </c>
      <c r="O3273" s="4493"/>
      <c r="P3273" s="4493">
        <f>L3273*O3273/100</f>
        <v>0</v>
      </c>
      <c r="Q3273" s="3073">
        <f t="shared" si="548"/>
        <v>0</v>
      </c>
      <c r="R3273" s="4493">
        <f>L3273*Q3273/100</f>
        <v>0</v>
      </c>
      <c r="S3273" s="4494"/>
      <c r="T3273" s="359"/>
    </row>
    <row r="3274" spans="1:388" s="342" customFormat="1" ht="34.5" customHeight="1" x14ac:dyDescent="0.25">
      <c r="A3274" s="4432" t="s">
        <v>25</v>
      </c>
      <c r="B3274" s="4495" t="s">
        <v>2017</v>
      </c>
      <c r="C3274" s="4220"/>
      <c r="D3274" s="4220"/>
      <c r="E3274" s="4220"/>
      <c r="F3274" s="4496">
        <v>5.4</v>
      </c>
      <c r="G3274" s="4130" t="str">
        <f>IF(ISBLANK(H3274),"",IF(H3274="BN",VLOOKUP(B3274,'[4]V. BAHAN'!$B$8:$E$14999,3,FALSE),IFERROR(VLOOKUP(H3274,'[4]III. DAFTAR AHS'!$B$7:$H$14999,5,FALSE),"ls")))</f>
        <v xml:space="preserve">m' </v>
      </c>
      <c r="H3274" s="4497" t="s">
        <v>2018</v>
      </c>
      <c r="I3274" s="4498" t="s">
        <v>352</v>
      </c>
      <c r="J3274" s="3997">
        <f>VLOOKUP(B3274,'[5] RAB LAMA'!$B$9:$E$5553,4,FALSE)</f>
        <v>265279.56660022895</v>
      </c>
      <c r="K3274" s="3997">
        <f>J3274*F3274</f>
        <v>1432509.6596412365</v>
      </c>
      <c r="L3274" s="3454">
        <f>K3274/$K$4349*100</f>
        <v>3.7488351764036719E-3</v>
      </c>
      <c r="M3274" s="1934">
        <f>'[6]LAP MINGGUAN 10'!Q3274</f>
        <v>0</v>
      </c>
      <c r="N3274" s="4499">
        <f>L3274*M3274/100</f>
        <v>0</v>
      </c>
      <c r="O3274" s="4499"/>
      <c r="P3274" s="4499">
        <f>L3274*O3274/100</f>
        <v>0</v>
      </c>
      <c r="Q3274" s="3073">
        <f t="shared" si="548"/>
        <v>0</v>
      </c>
      <c r="R3274" s="4499">
        <f>L3274*Q3274/100</f>
        <v>0</v>
      </c>
      <c r="S3274" s="4500"/>
      <c r="T3274" s="359"/>
    </row>
    <row r="3275" spans="1:388" s="342" customFormat="1" ht="34.5" customHeight="1" x14ac:dyDescent="0.25">
      <c r="A3275" s="4432" t="s">
        <v>25</v>
      </c>
      <c r="B3275" s="4501" t="s">
        <v>2019</v>
      </c>
      <c r="C3275" s="4220"/>
      <c r="D3275" s="4220"/>
      <c r="E3275" s="4220"/>
      <c r="F3275" s="4502">
        <v>3</v>
      </c>
      <c r="G3275" s="4130" t="str">
        <f>IF(ISBLANK(H3275),"",IF(H3275="BN",VLOOKUP(B3275,'[4]V. BAHAN'!$B$8:$E$14999,3,FALSE),IFERROR(VLOOKUP(H3275,'[4]III. DAFTAR AHS'!$B$7:$H$14999,5,FALSE),"ls")))</f>
        <v xml:space="preserve">bh </v>
      </c>
      <c r="H3275" s="4503" t="s">
        <v>2020</v>
      </c>
      <c r="I3275" s="4504" t="s">
        <v>2005</v>
      </c>
      <c r="J3275" s="3997">
        <f>VLOOKUP(B3275,'[5] RAB LAMA'!$B$9:$E$5553,4,FALSE)</f>
        <v>97739.971527000002</v>
      </c>
      <c r="K3275" s="3997">
        <f>J3275*F3275</f>
        <v>293219.91458099999</v>
      </c>
      <c r="L3275" s="3454">
        <f>K3275/$K$4349*100</f>
        <v>7.6734779608999561E-4</v>
      </c>
      <c r="M3275" s="1934">
        <f>'[6]LAP MINGGUAN 10'!Q3275</f>
        <v>0</v>
      </c>
      <c r="N3275" s="4505">
        <f>L3275*M3275/100</f>
        <v>0</v>
      </c>
      <c r="O3275" s="4505"/>
      <c r="P3275" s="4505">
        <f>L3275*O3275/100</f>
        <v>0</v>
      </c>
      <c r="Q3275" s="3073">
        <f t="shared" si="548"/>
        <v>0</v>
      </c>
      <c r="R3275" s="4505">
        <f>L3275*Q3275/100</f>
        <v>0</v>
      </c>
      <c r="S3275" s="4506"/>
      <c r="T3275" s="359"/>
    </row>
    <row r="3276" spans="1:388" s="342" customFormat="1" ht="34.5" customHeight="1" thickBot="1" x14ac:dyDescent="0.3">
      <c r="A3276" s="4264"/>
      <c r="B3276" s="4272"/>
      <c r="C3276" s="4273"/>
      <c r="D3276" s="4273"/>
      <c r="E3276" s="4274"/>
      <c r="F3276" s="4507"/>
      <c r="G3276" s="4507" t="str">
        <f>IF(ISBLANK(H3276),"",IF(H3276="BN",VLOOKUP(B3276,'[4]V. BAHAN'!$B$8:$E$1099,3,FALSE),IFERROR(VLOOKUP(H3276,'[4]III. DAFTAR AHS'!$B$7:$H$872,5,FALSE),"ls")))</f>
        <v/>
      </c>
      <c r="H3276" s="4507"/>
      <c r="I3276" s="4507" t="s">
        <v>243</v>
      </c>
      <c r="J3276" s="4399"/>
      <c r="K3276" s="4399"/>
      <c r="L3276" s="460"/>
      <c r="M3276" s="1934">
        <f>'[6]LAP MINGGUAN 10'!Q3276</f>
        <v>0</v>
      </c>
      <c r="N3276" s="4508"/>
      <c r="O3276" s="4508"/>
      <c r="P3276" s="4508"/>
      <c r="Q3276" s="3073">
        <f t="shared" si="548"/>
        <v>0</v>
      </c>
      <c r="R3276" s="4508"/>
      <c r="S3276" s="4509"/>
      <c r="T3276" s="359"/>
    </row>
    <row r="3277" spans="1:388" s="354" customFormat="1" ht="34.5" customHeight="1" thickBot="1" x14ac:dyDescent="0.3">
      <c r="A3277" s="422" t="s">
        <v>300</v>
      </c>
      <c r="B3277" s="3212" t="s">
        <v>175</v>
      </c>
      <c r="C3277" s="656"/>
      <c r="D3277" s="656"/>
      <c r="E3277" s="656"/>
      <c r="F3277" s="425"/>
      <c r="G3277" s="425" t="str">
        <f>IF(ISBLANK(H3277),"",IF(H3277="BN",VLOOKUP(B3277,'[4]V. BAHAN'!$B$8:$E$1099,3,FALSE),IFERROR(VLOOKUP(H3277,'[4]III. DAFTAR AHS'!$B$7:$H$872,5,FALSE),"ls")))</f>
        <v/>
      </c>
      <c r="H3277" s="425"/>
      <c r="I3277" s="425" t="s">
        <v>243</v>
      </c>
      <c r="J3277" s="550"/>
      <c r="K3277" s="550"/>
      <c r="L3277" s="3179"/>
      <c r="M3277" s="1934">
        <f>'[6]LAP MINGGUAN 10'!Q3277</f>
        <v>0</v>
      </c>
      <c r="N3277" s="2905"/>
      <c r="O3277" s="2905"/>
      <c r="P3277" s="2905"/>
      <c r="Q3277" s="3073">
        <f t="shared" si="548"/>
        <v>0</v>
      </c>
      <c r="R3277" s="2905"/>
      <c r="S3277" s="428"/>
      <c r="T3277" s="359"/>
      <c r="U3277" s="342"/>
      <c r="V3277" s="342"/>
      <c r="W3277" s="342"/>
      <c r="X3277" s="342"/>
      <c r="Y3277" s="342"/>
      <c r="Z3277" s="342"/>
      <c r="AA3277" s="342"/>
      <c r="AB3277" s="342"/>
      <c r="AC3277" s="342"/>
      <c r="AD3277" s="342"/>
      <c r="AE3277" s="342"/>
      <c r="AF3277" s="342"/>
      <c r="AG3277" s="342"/>
      <c r="AH3277" s="342"/>
      <c r="AI3277" s="342"/>
      <c r="AJ3277" s="342"/>
      <c r="AK3277" s="342"/>
      <c r="AL3277" s="342"/>
      <c r="AM3277" s="342"/>
      <c r="AN3277" s="342"/>
      <c r="AO3277" s="342"/>
      <c r="AP3277" s="342"/>
      <c r="AQ3277" s="342"/>
      <c r="AR3277" s="342"/>
      <c r="AS3277" s="342"/>
      <c r="AT3277" s="342"/>
      <c r="AU3277" s="342"/>
      <c r="AV3277" s="342"/>
      <c r="AW3277" s="342"/>
      <c r="AX3277" s="342"/>
      <c r="AY3277" s="342"/>
      <c r="AZ3277" s="342"/>
      <c r="BA3277" s="342"/>
      <c r="BB3277" s="342"/>
      <c r="BC3277" s="342"/>
      <c r="BD3277" s="342"/>
      <c r="BE3277" s="342"/>
      <c r="BF3277" s="342"/>
      <c r="BG3277" s="342"/>
      <c r="BH3277" s="342"/>
      <c r="BI3277" s="342"/>
      <c r="BJ3277" s="342"/>
      <c r="BK3277" s="342"/>
      <c r="BL3277" s="342"/>
      <c r="BM3277" s="342"/>
      <c r="BN3277" s="342"/>
      <c r="BO3277" s="342"/>
      <c r="BP3277" s="342"/>
      <c r="BQ3277" s="342"/>
      <c r="BR3277" s="342"/>
      <c r="BS3277" s="342"/>
      <c r="BT3277" s="342"/>
      <c r="BU3277" s="342"/>
      <c r="BV3277" s="342"/>
      <c r="BW3277" s="342"/>
      <c r="BX3277" s="342"/>
      <c r="BY3277" s="342"/>
      <c r="BZ3277" s="342"/>
      <c r="CA3277" s="342"/>
      <c r="CB3277" s="342"/>
      <c r="CC3277" s="342"/>
      <c r="CD3277" s="342"/>
      <c r="CE3277" s="342"/>
      <c r="CF3277" s="342"/>
      <c r="CG3277" s="342"/>
      <c r="CH3277" s="342"/>
      <c r="CI3277" s="342"/>
      <c r="CJ3277" s="342"/>
      <c r="CK3277" s="342"/>
      <c r="CL3277" s="342"/>
      <c r="CM3277" s="342"/>
      <c r="CN3277" s="342"/>
      <c r="CO3277" s="342"/>
      <c r="CP3277" s="342"/>
      <c r="CQ3277" s="342"/>
      <c r="CR3277" s="342"/>
      <c r="CS3277" s="342"/>
      <c r="CT3277" s="342"/>
      <c r="CU3277" s="342"/>
      <c r="CV3277" s="342"/>
      <c r="CW3277" s="342"/>
      <c r="CX3277" s="342"/>
      <c r="CY3277" s="342"/>
      <c r="CZ3277" s="342"/>
      <c r="DA3277" s="342"/>
      <c r="DB3277" s="342"/>
      <c r="DC3277" s="342"/>
      <c r="DD3277" s="342"/>
      <c r="DE3277" s="342"/>
      <c r="DF3277" s="342"/>
      <c r="DG3277" s="342"/>
      <c r="DH3277" s="342"/>
      <c r="DI3277" s="342"/>
      <c r="DJ3277" s="342"/>
      <c r="DK3277" s="342"/>
      <c r="DL3277" s="342"/>
      <c r="DM3277" s="342"/>
      <c r="DN3277" s="342"/>
      <c r="DO3277" s="342"/>
      <c r="DP3277" s="342"/>
      <c r="DQ3277" s="342"/>
      <c r="DR3277" s="342"/>
      <c r="DS3277" s="342"/>
      <c r="DT3277" s="342"/>
      <c r="DU3277" s="342"/>
      <c r="DV3277" s="342"/>
      <c r="DW3277" s="342"/>
      <c r="DX3277" s="342"/>
      <c r="DY3277" s="342"/>
      <c r="DZ3277" s="342"/>
      <c r="EA3277" s="342"/>
      <c r="EB3277" s="342"/>
      <c r="EC3277" s="342"/>
      <c r="ED3277" s="342"/>
      <c r="EE3277" s="342"/>
      <c r="EF3277" s="342"/>
      <c r="EG3277" s="342"/>
      <c r="EH3277" s="342"/>
      <c r="EI3277" s="342"/>
      <c r="EJ3277" s="342"/>
      <c r="EK3277" s="342"/>
      <c r="EL3277" s="342"/>
      <c r="EM3277" s="342"/>
      <c r="EN3277" s="342"/>
      <c r="EO3277" s="342"/>
      <c r="EP3277" s="342"/>
      <c r="EQ3277" s="342"/>
      <c r="ER3277" s="342"/>
      <c r="ES3277" s="342"/>
      <c r="ET3277" s="342"/>
      <c r="EU3277" s="342"/>
      <c r="EV3277" s="342"/>
      <c r="EW3277" s="342"/>
      <c r="EX3277" s="342"/>
      <c r="EY3277" s="342"/>
      <c r="EZ3277" s="342"/>
      <c r="FA3277" s="342"/>
      <c r="FB3277" s="342"/>
      <c r="FC3277" s="342"/>
      <c r="FD3277" s="342"/>
      <c r="FE3277" s="342"/>
      <c r="FF3277" s="342"/>
      <c r="FG3277" s="342"/>
      <c r="FH3277" s="342"/>
      <c r="FI3277" s="342"/>
      <c r="FJ3277" s="342"/>
      <c r="FK3277" s="342"/>
      <c r="FL3277" s="342"/>
      <c r="FM3277" s="342"/>
      <c r="FN3277" s="342"/>
      <c r="FO3277" s="342"/>
      <c r="FP3277" s="342"/>
      <c r="FQ3277" s="342"/>
      <c r="FR3277" s="342"/>
      <c r="FS3277" s="342"/>
      <c r="FT3277" s="342"/>
      <c r="FU3277" s="342"/>
      <c r="FV3277" s="342"/>
      <c r="FW3277" s="342"/>
      <c r="FX3277" s="342"/>
      <c r="FY3277" s="342"/>
      <c r="FZ3277" s="342"/>
      <c r="GA3277" s="342"/>
      <c r="GB3277" s="342"/>
      <c r="GC3277" s="342"/>
      <c r="GD3277" s="342"/>
      <c r="GE3277" s="342"/>
      <c r="GF3277" s="342"/>
      <c r="GG3277" s="342"/>
      <c r="GH3277" s="342"/>
      <c r="GI3277" s="342"/>
      <c r="GJ3277" s="342"/>
      <c r="GK3277" s="342"/>
      <c r="GL3277" s="342"/>
      <c r="GM3277" s="342"/>
      <c r="GN3277" s="342"/>
      <c r="GO3277" s="342"/>
      <c r="GP3277" s="342"/>
      <c r="GQ3277" s="342"/>
      <c r="GR3277" s="342"/>
      <c r="GS3277" s="342"/>
      <c r="GT3277" s="342"/>
      <c r="GU3277" s="342"/>
      <c r="GV3277" s="342"/>
      <c r="GW3277" s="342"/>
      <c r="GX3277" s="342"/>
      <c r="GY3277" s="342"/>
      <c r="GZ3277" s="342"/>
      <c r="HA3277" s="342"/>
      <c r="HB3277" s="342"/>
      <c r="HC3277" s="342"/>
      <c r="HD3277" s="342"/>
      <c r="HE3277" s="342"/>
      <c r="HF3277" s="342"/>
      <c r="HG3277" s="342"/>
      <c r="HH3277" s="342"/>
      <c r="HI3277" s="342"/>
      <c r="HJ3277" s="342"/>
      <c r="HK3277" s="342"/>
      <c r="HL3277" s="342"/>
      <c r="HM3277" s="342"/>
      <c r="HN3277" s="342"/>
      <c r="HO3277" s="342"/>
      <c r="HP3277" s="342"/>
      <c r="HQ3277" s="342"/>
      <c r="HR3277" s="342"/>
      <c r="HS3277" s="342"/>
      <c r="HT3277" s="342"/>
      <c r="HU3277" s="342"/>
      <c r="HV3277" s="342"/>
      <c r="HW3277" s="342"/>
      <c r="HX3277" s="342"/>
      <c r="HY3277" s="342"/>
      <c r="HZ3277" s="342"/>
      <c r="IA3277" s="342"/>
      <c r="IB3277" s="342"/>
      <c r="IC3277" s="342"/>
      <c r="ID3277" s="342"/>
      <c r="IE3277" s="342"/>
      <c r="IF3277" s="342"/>
      <c r="IG3277" s="342"/>
      <c r="IH3277" s="342"/>
      <c r="II3277" s="342"/>
      <c r="IJ3277" s="342"/>
      <c r="IK3277" s="342"/>
      <c r="IL3277" s="342"/>
      <c r="IM3277" s="342"/>
      <c r="IN3277" s="342"/>
      <c r="IO3277" s="342"/>
      <c r="IP3277" s="342"/>
      <c r="IQ3277" s="342"/>
      <c r="IR3277" s="342"/>
      <c r="IS3277" s="342"/>
      <c r="IT3277" s="342"/>
      <c r="IU3277" s="342"/>
      <c r="IV3277" s="342"/>
      <c r="IW3277" s="342"/>
      <c r="IX3277" s="342"/>
      <c r="IY3277" s="342"/>
      <c r="IZ3277" s="342"/>
      <c r="JA3277" s="342"/>
      <c r="JB3277" s="342"/>
      <c r="JC3277" s="342"/>
      <c r="JD3277" s="342"/>
      <c r="JE3277" s="342"/>
      <c r="JF3277" s="342"/>
      <c r="JG3277" s="342"/>
      <c r="JH3277" s="342"/>
      <c r="JI3277" s="342"/>
      <c r="JJ3277" s="342"/>
      <c r="JK3277" s="342"/>
      <c r="JL3277" s="342"/>
      <c r="JM3277" s="342"/>
      <c r="JN3277" s="342"/>
      <c r="JO3277" s="342"/>
      <c r="JP3277" s="342"/>
      <c r="JQ3277" s="342"/>
      <c r="JR3277" s="342"/>
      <c r="JS3277" s="342"/>
      <c r="JT3277" s="342"/>
      <c r="JU3277" s="342"/>
      <c r="JV3277" s="342"/>
      <c r="JW3277" s="342"/>
      <c r="JX3277" s="342"/>
      <c r="JY3277" s="342"/>
      <c r="JZ3277" s="342"/>
      <c r="KA3277" s="342"/>
      <c r="KB3277" s="342"/>
      <c r="KC3277" s="342"/>
      <c r="KD3277" s="342"/>
      <c r="KE3277" s="342"/>
      <c r="KF3277" s="342"/>
      <c r="KG3277" s="342"/>
      <c r="KH3277" s="342"/>
      <c r="KI3277" s="342"/>
      <c r="KJ3277" s="342"/>
      <c r="KK3277" s="342"/>
      <c r="KL3277" s="342"/>
      <c r="KM3277" s="342"/>
      <c r="KN3277" s="342"/>
      <c r="KO3277" s="342"/>
      <c r="KP3277" s="342"/>
      <c r="KQ3277" s="342"/>
      <c r="KR3277" s="342"/>
      <c r="KS3277" s="342"/>
      <c r="KT3277" s="342"/>
      <c r="KU3277" s="342"/>
      <c r="KV3277" s="342"/>
      <c r="KW3277" s="342"/>
      <c r="KX3277" s="342"/>
      <c r="KY3277" s="342"/>
      <c r="KZ3277" s="342"/>
      <c r="LA3277" s="342"/>
      <c r="LB3277" s="342"/>
      <c r="LC3277" s="342"/>
      <c r="LD3277" s="342"/>
      <c r="LE3277" s="342"/>
      <c r="LF3277" s="342"/>
      <c r="LG3277" s="342"/>
      <c r="LH3277" s="342"/>
      <c r="LI3277" s="342"/>
      <c r="LJ3277" s="342"/>
      <c r="LK3277" s="342"/>
      <c r="LL3277" s="342"/>
      <c r="LM3277" s="342"/>
      <c r="LN3277" s="342"/>
      <c r="LO3277" s="342"/>
      <c r="LP3277" s="342"/>
      <c r="LQ3277" s="342"/>
      <c r="LR3277" s="342"/>
      <c r="LS3277" s="342"/>
      <c r="LT3277" s="342"/>
      <c r="LU3277" s="342"/>
      <c r="LV3277" s="342"/>
      <c r="LW3277" s="342"/>
      <c r="LX3277" s="342"/>
      <c r="LY3277" s="342"/>
      <c r="LZ3277" s="342"/>
      <c r="MA3277" s="342"/>
      <c r="MB3277" s="342"/>
      <c r="MC3277" s="342"/>
      <c r="MD3277" s="342"/>
      <c r="ME3277" s="342"/>
      <c r="MF3277" s="342"/>
      <c r="MG3277" s="342"/>
      <c r="MH3277" s="342"/>
      <c r="MI3277" s="342"/>
      <c r="MJ3277" s="342"/>
      <c r="MK3277" s="342"/>
      <c r="ML3277" s="342"/>
      <c r="MM3277" s="342"/>
      <c r="MN3277" s="342"/>
      <c r="MO3277" s="342"/>
      <c r="MP3277" s="342"/>
      <c r="MQ3277" s="342"/>
      <c r="MR3277" s="342"/>
      <c r="MS3277" s="342"/>
      <c r="MT3277" s="342"/>
      <c r="MU3277" s="342"/>
      <c r="MV3277" s="342"/>
      <c r="MW3277" s="342"/>
      <c r="MX3277" s="342"/>
      <c r="MY3277" s="342"/>
      <c r="MZ3277" s="342"/>
      <c r="NA3277" s="342"/>
      <c r="NB3277" s="342"/>
      <c r="NC3277" s="342"/>
      <c r="ND3277" s="342"/>
      <c r="NE3277" s="342"/>
      <c r="NF3277" s="342"/>
      <c r="NG3277" s="342"/>
      <c r="NH3277" s="342"/>
      <c r="NI3277" s="342"/>
      <c r="NJ3277" s="342"/>
      <c r="NK3277" s="342"/>
      <c r="NL3277" s="342"/>
      <c r="NM3277" s="342"/>
      <c r="NN3277" s="342"/>
      <c r="NO3277" s="342"/>
      <c r="NP3277" s="342"/>
      <c r="NQ3277" s="342"/>
      <c r="NR3277" s="342"/>
      <c r="NS3277" s="342"/>
      <c r="NT3277" s="342"/>
      <c r="NU3277" s="342"/>
      <c r="NV3277" s="342"/>
      <c r="NW3277" s="342"/>
      <c r="NX3277" s="342"/>
    </row>
    <row r="3278" spans="1:388" s="342" customFormat="1" ht="34.5" customHeight="1" x14ac:dyDescent="0.25">
      <c r="A3278" s="4406"/>
      <c r="B3278" s="4028" t="s">
        <v>431</v>
      </c>
      <c r="C3278" s="4265"/>
      <c r="D3278" s="4265"/>
      <c r="E3278" s="4265"/>
      <c r="F3278" s="4031"/>
      <c r="G3278" s="4059" t="str">
        <f>IF(ISBLANK(H3278),"",IF(H3278="BN",VLOOKUP(B3278,'[4]V. BAHAN'!$B$8:$E$1099,3,FALSE),IFERROR(VLOOKUP(H3278,'[4]III. DAFTAR AHS'!$B$7:$H$872,5,FALSE),"ls")))</f>
        <v/>
      </c>
      <c r="H3278" s="4059"/>
      <c r="I3278" s="4059" t="s">
        <v>243</v>
      </c>
      <c r="J3278" s="4031"/>
      <c r="K3278" s="4031"/>
      <c r="L3278" s="3454"/>
      <c r="M3278" s="1934">
        <f>'[6]LAP MINGGUAN 10'!Q3278</f>
        <v>0</v>
      </c>
      <c r="N3278" s="4202"/>
      <c r="O3278" s="4202"/>
      <c r="P3278" s="4202"/>
      <c r="Q3278" s="3073">
        <f t="shared" si="548"/>
        <v>0</v>
      </c>
      <c r="R3278" s="4202"/>
      <c r="S3278" s="4203"/>
      <c r="T3278" s="359"/>
    </row>
    <row r="3279" spans="1:388" s="342" customFormat="1" ht="119.25" customHeight="1" x14ac:dyDescent="0.25">
      <c r="A3279" s="4270"/>
      <c r="B3279" s="4510" t="s">
        <v>2022</v>
      </c>
      <c r="C3279" s="4268"/>
      <c r="D3279" s="4268"/>
      <c r="E3279" s="4268"/>
      <c r="F3279" s="4511"/>
      <c r="G3279" s="4512" t="str">
        <f>IF(ISBLANK(H3279),"",IF(H3279="BN",VLOOKUP(B3279,'[4]V. BAHAN'!$B$8:$E$1099,3,FALSE),IFERROR(VLOOKUP(H3279,'[4]III. DAFTAR AHS'!$B$7:$H$872,5,FALSE),"ls")))</f>
        <v/>
      </c>
      <c r="H3279" s="935"/>
      <c r="I3279" s="4512" t="s">
        <v>243</v>
      </c>
      <c r="J3279" s="4511"/>
      <c r="K3279" s="4511"/>
      <c r="L3279" s="3454"/>
      <c r="M3279" s="1934">
        <f>'[6]LAP MINGGUAN 10'!Q3279</f>
        <v>0</v>
      </c>
      <c r="N3279" s="4505"/>
      <c r="O3279" s="4505"/>
      <c r="P3279" s="4505"/>
      <c r="Q3279" s="3073">
        <f t="shared" si="548"/>
        <v>0</v>
      </c>
      <c r="R3279" s="4505"/>
      <c r="S3279" s="4506"/>
      <c r="T3279" s="359"/>
    </row>
    <row r="3280" spans="1:388" s="342" customFormat="1" ht="34.5" customHeight="1" x14ac:dyDescent="0.25">
      <c r="A3280" s="4424"/>
      <c r="B3280" s="4425" t="s">
        <v>119</v>
      </c>
      <c r="C3280" s="1638"/>
      <c r="D3280" s="4426"/>
      <c r="E3280" s="3869"/>
      <c r="F3280" s="3870"/>
      <c r="G3280" s="3870" t="str">
        <f>IF(ISBLANK(H3280),"",IF(H3280="BN",VLOOKUP(B3280,'[4]V. BAHAN'!$B$8:$E$1099,3,FALSE),IFERROR(VLOOKUP(H3280,'[4]III. DAFTAR AHS'!$B$7:$H$872,5,FALSE),"ls")))</f>
        <v/>
      </c>
      <c r="H3280" s="3870"/>
      <c r="I3280" s="3870" t="s">
        <v>243</v>
      </c>
      <c r="J3280" s="3169"/>
      <c r="K3280" s="3169"/>
      <c r="L3280" s="3454"/>
      <c r="M3280" s="1934">
        <f>'[6]LAP MINGGUAN 10'!Q3280</f>
        <v>0</v>
      </c>
      <c r="N3280" s="4505"/>
      <c r="O3280" s="4505"/>
      <c r="P3280" s="4505"/>
      <c r="Q3280" s="3073">
        <f t="shared" si="548"/>
        <v>0</v>
      </c>
      <c r="R3280" s="4505"/>
      <c r="S3280" s="4506"/>
      <c r="T3280" s="359"/>
    </row>
    <row r="3281" spans="1:20" s="342" customFormat="1" ht="34.5" customHeight="1" x14ac:dyDescent="0.25">
      <c r="A3281" s="4237">
        <v>1</v>
      </c>
      <c r="B3281" s="4513" t="s">
        <v>2023</v>
      </c>
      <c r="C3281" s="4223"/>
      <c r="D3281" s="4223"/>
      <c r="E3281" s="4223"/>
      <c r="F3281" s="4514"/>
      <c r="G3281" s="4515" t="str">
        <f>IF(ISBLANK(H3281),"",IF(H3281="BN",VLOOKUP(B3281,'[4]V. BAHAN'!$B$8:$E$1099,3,FALSE),IFERROR(VLOOKUP(H3281,'[4]III. DAFTAR AHS'!$B$7:$H$872,5,FALSE),"ls")))</f>
        <v/>
      </c>
      <c r="H3281" s="4515"/>
      <c r="I3281" s="4515" t="s">
        <v>243</v>
      </c>
      <c r="J3281" s="4516"/>
      <c r="K3281" s="4516"/>
      <c r="L3281" s="3454"/>
      <c r="M3281" s="1934">
        <f>'[6]LAP MINGGUAN 10'!Q3281</f>
        <v>0</v>
      </c>
      <c r="N3281" s="4517"/>
      <c r="O3281" s="4517"/>
      <c r="P3281" s="4517"/>
      <c r="Q3281" s="3073">
        <f t="shared" si="548"/>
        <v>0</v>
      </c>
      <c r="R3281" s="4517"/>
      <c r="S3281" s="4518"/>
      <c r="T3281" s="359"/>
    </row>
    <row r="3282" spans="1:20" s="342" customFormat="1" ht="34.5" customHeight="1" x14ac:dyDescent="0.25">
      <c r="A3282" s="4298" t="s">
        <v>25</v>
      </c>
      <c r="B3282" s="4519" t="s">
        <v>2024</v>
      </c>
      <c r="C3282" s="4220"/>
      <c r="D3282" s="4220"/>
      <c r="E3282" s="4220"/>
      <c r="F3282" s="4520">
        <v>4</v>
      </c>
      <c r="G3282" s="4130" t="str">
        <f>IF(ISBLANK(H3282),"",IF(H3282="BN",VLOOKUP(B3282,'[4]V. BAHAN'!$B$8:$E$14999,3,FALSE),IFERROR(VLOOKUP(H3282,'[4]III. DAFTAR AHS'!$B$7:$H$14999,5,FALSE),"ls")))</f>
        <v xml:space="preserve">ttk </v>
      </c>
      <c r="H3282" s="4521" t="s">
        <v>2025</v>
      </c>
      <c r="I3282" s="4522" t="s">
        <v>2026</v>
      </c>
      <c r="J3282" s="3997">
        <f>VLOOKUP(B3282,'[5] RAB LAMA'!$B$9:$E$5553,4,FALSE)</f>
        <v>262739.29475200002</v>
      </c>
      <c r="K3282" s="3997">
        <f t="shared" ref="K3282:K3295" si="554">J3282*F3282</f>
        <v>1050957.1790080001</v>
      </c>
      <c r="L3282" s="3454">
        <f t="shared" ref="L3282:L3295" si="555">K3282/$K$4349*100</f>
        <v>2.7503236819679646E-3</v>
      </c>
      <c r="M3282" s="1934">
        <f>'[6]LAP MINGGUAN 10'!Q3282</f>
        <v>0</v>
      </c>
      <c r="N3282" s="4523">
        <f t="shared" ref="N3282:N3295" si="556">L3282*M3282/100</f>
        <v>0</v>
      </c>
      <c r="O3282" s="4523"/>
      <c r="P3282" s="4523">
        <f t="shared" ref="P3282:P3295" si="557">L3282*O3282/100</f>
        <v>0</v>
      </c>
      <c r="Q3282" s="3073">
        <f t="shared" si="548"/>
        <v>0</v>
      </c>
      <c r="R3282" s="4523">
        <f t="shared" ref="R3282:R3295" si="558">L3282*Q3282/100</f>
        <v>0</v>
      </c>
      <c r="S3282" s="4524"/>
      <c r="T3282" s="359"/>
    </row>
    <row r="3283" spans="1:20" s="342" customFormat="1" ht="34.5" customHeight="1" x14ac:dyDescent="0.25">
      <c r="A3283" s="4432" t="s">
        <v>25</v>
      </c>
      <c r="B3283" s="4525" t="s">
        <v>2027</v>
      </c>
      <c r="C3283" s="4440"/>
      <c r="D3283" s="4440"/>
      <c r="E3283" s="4440"/>
      <c r="F3283" s="4526">
        <v>1</v>
      </c>
      <c r="G3283" s="4130" t="str">
        <f>IF(ISBLANK(H3283),"",IF(H3283="BN",VLOOKUP(B3283,'[4]V. BAHAN'!$B$8:$E$14999,3,FALSE),IFERROR(VLOOKUP(H3283,'[4]III. DAFTAR AHS'!$B$7:$H$14999,5,FALSE),"ls")))</f>
        <v xml:space="preserve">unit </v>
      </c>
      <c r="H3283" s="4527" t="s">
        <v>2028</v>
      </c>
      <c r="I3283" s="4528" t="s">
        <v>468</v>
      </c>
      <c r="J3283" s="3997">
        <f>VLOOKUP(B3283,'[5] RAB LAMA'!$B$9:$E$5553,4,FALSE)</f>
        <v>3491638.1029750006</v>
      </c>
      <c r="K3283" s="3997">
        <f t="shared" si="554"/>
        <v>3491638.1029750006</v>
      </c>
      <c r="L3283" s="3454">
        <f t="shared" si="555"/>
        <v>9.1375130740704909E-3</v>
      </c>
      <c r="M3283" s="1934">
        <f>'[6]LAP MINGGUAN 10'!Q3283</f>
        <v>0</v>
      </c>
      <c r="N3283" s="4529">
        <f t="shared" si="556"/>
        <v>0</v>
      </c>
      <c r="O3283" s="4529"/>
      <c r="P3283" s="4529">
        <f t="shared" si="557"/>
        <v>0</v>
      </c>
      <c r="Q3283" s="3073">
        <f t="shared" si="548"/>
        <v>0</v>
      </c>
      <c r="R3283" s="4529">
        <f t="shared" si="558"/>
        <v>0</v>
      </c>
      <c r="S3283" s="4530"/>
      <c r="T3283" s="359"/>
    </row>
    <row r="3284" spans="1:20" s="342" customFormat="1" ht="34.5" customHeight="1" x14ac:dyDescent="0.25">
      <c r="A3284" s="4432" t="s">
        <v>25</v>
      </c>
      <c r="B3284" s="4531" t="s">
        <v>2029</v>
      </c>
      <c r="C3284" s="4440"/>
      <c r="D3284" s="4440"/>
      <c r="E3284" s="4440"/>
      <c r="F3284" s="4532">
        <v>3</v>
      </c>
      <c r="G3284" s="4130" t="str">
        <f>IF(ISBLANK(H3284),"",IF(H3284="BN",VLOOKUP(B3284,'[4]V. BAHAN'!$B$8:$E$14999,3,FALSE),IFERROR(VLOOKUP(H3284,'[4]III. DAFTAR AHS'!$B$7:$H$14999,5,FALSE),"ls")))</f>
        <v xml:space="preserve">unit </v>
      </c>
      <c r="H3284" s="935" t="s">
        <v>2030</v>
      </c>
      <c r="I3284" s="4533" t="s">
        <v>468</v>
      </c>
      <c r="J3284" s="3997">
        <f>VLOOKUP(B3284,'[5] RAB LAMA'!$B$9:$E$5553,4,FALSE)</f>
        <v>16152489.56244044</v>
      </c>
      <c r="K3284" s="3997">
        <f t="shared" si="554"/>
        <v>48457468.68732132</v>
      </c>
      <c r="L3284" s="3454">
        <f t="shared" si="555"/>
        <v>0.12681175442824244</v>
      </c>
      <c r="M3284" s="1934">
        <f>'[6]LAP MINGGUAN 10'!Q3284</f>
        <v>0</v>
      </c>
      <c r="N3284" s="4534">
        <f t="shared" si="556"/>
        <v>0</v>
      </c>
      <c r="O3284" s="4534"/>
      <c r="P3284" s="4534">
        <f t="shared" si="557"/>
        <v>0</v>
      </c>
      <c r="Q3284" s="3073">
        <f t="shared" si="548"/>
        <v>0</v>
      </c>
      <c r="R3284" s="4534">
        <f t="shared" si="558"/>
        <v>0</v>
      </c>
      <c r="S3284" s="4535"/>
      <c r="T3284" s="359"/>
    </row>
    <row r="3285" spans="1:20" s="342" customFormat="1" ht="34.5" customHeight="1" x14ac:dyDescent="0.25">
      <c r="A3285" s="4432" t="s">
        <v>25</v>
      </c>
      <c r="B3285" s="4536" t="s">
        <v>2031</v>
      </c>
      <c r="C3285" s="4220"/>
      <c r="D3285" s="4220"/>
      <c r="E3285" s="4220"/>
      <c r="F3285" s="4537">
        <v>3.71</v>
      </c>
      <c r="G3285" s="4130" t="str">
        <f>IF(ISBLANK(H3285),"",IF(H3285="BN",VLOOKUP(B3285,'[4]V. BAHAN'!$B$8:$E$14999,3,FALSE),IFERROR(VLOOKUP(H3285,'[4]III. DAFTAR AHS'!$B$7:$H$14999,5,FALSE),"ls")))</f>
        <v xml:space="preserve">m2 </v>
      </c>
      <c r="H3285" s="4538" t="s">
        <v>2032</v>
      </c>
      <c r="I3285" s="4539" t="s">
        <v>352</v>
      </c>
      <c r="J3285" s="3997">
        <f>VLOOKUP(B3285,'[5] RAB LAMA'!$B$9:$E$5553,4,FALSE)</f>
        <v>507267.39970698662</v>
      </c>
      <c r="K3285" s="3997">
        <f t="shared" si="554"/>
        <v>1881962.0529129202</v>
      </c>
      <c r="L3285" s="3454">
        <f t="shared" si="555"/>
        <v>4.9250387228688894E-3</v>
      </c>
      <c r="M3285" s="1934">
        <f>'[6]LAP MINGGUAN 10'!Q3285</f>
        <v>0</v>
      </c>
      <c r="N3285" s="4540">
        <f t="shared" si="556"/>
        <v>0</v>
      </c>
      <c r="O3285" s="4540"/>
      <c r="P3285" s="4540">
        <f t="shared" si="557"/>
        <v>0</v>
      </c>
      <c r="Q3285" s="3073">
        <f t="shared" si="548"/>
        <v>0</v>
      </c>
      <c r="R3285" s="4540">
        <f t="shared" si="558"/>
        <v>0</v>
      </c>
      <c r="S3285" s="4541"/>
      <c r="T3285" s="359"/>
    </row>
    <row r="3286" spans="1:20" s="342" customFormat="1" ht="34.5" customHeight="1" x14ac:dyDescent="0.25">
      <c r="A3286" s="4432" t="s">
        <v>25</v>
      </c>
      <c r="B3286" s="4542" t="s">
        <v>2033</v>
      </c>
      <c r="C3286" s="4220"/>
      <c r="D3286" s="4220"/>
      <c r="E3286" s="4220"/>
      <c r="F3286" s="4543">
        <v>3.34</v>
      </c>
      <c r="G3286" s="4130" t="str">
        <f>IF(ISBLANK(H3286),"",IF(H3286="BN",VLOOKUP(B3286,'[4]V. BAHAN'!$B$8:$E$14999,3,FALSE),IFERROR(VLOOKUP(H3286,'[4]III. DAFTAR AHS'!$B$7:$H$14999,5,FALSE),"ls")))</f>
        <v xml:space="preserve">m2 </v>
      </c>
      <c r="H3286" s="4544" t="s">
        <v>2032</v>
      </c>
      <c r="I3286" s="4545" t="s">
        <v>352</v>
      </c>
      <c r="J3286" s="3997">
        <f>VLOOKUP(B3286,'[5] RAB LAMA'!$B$9:$E$5553,4,FALSE)</f>
        <v>507267.39970698662</v>
      </c>
      <c r="K3286" s="3997">
        <f t="shared" si="554"/>
        <v>1694273.1150213352</v>
      </c>
      <c r="L3286" s="3454">
        <f t="shared" si="555"/>
        <v>4.433862354280887E-3</v>
      </c>
      <c r="M3286" s="1934">
        <f>'[6]LAP MINGGUAN 10'!Q3286</f>
        <v>0</v>
      </c>
      <c r="N3286" s="4546">
        <f t="shared" si="556"/>
        <v>0</v>
      </c>
      <c r="O3286" s="4546"/>
      <c r="P3286" s="4546">
        <f t="shared" si="557"/>
        <v>0</v>
      </c>
      <c r="Q3286" s="3073">
        <f t="shared" si="548"/>
        <v>0</v>
      </c>
      <c r="R3286" s="4546">
        <f t="shared" si="558"/>
        <v>0</v>
      </c>
      <c r="S3286" s="4547"/>
      <c r="T3286" s="359"/>
    </row>
    <row r="3287" spans="1:20" s="342" customFormat="1" ht="34.5" customHeight="1" x14ac:dyDescent="0.25">
      <c r="A3287" s="4432" t="s">
        <v>25</v>
      </c>
      <c r="B3287" s="4548" t="s">
        <v>2034</v>
      </c>
      <c r="C3287" s="4220"/>
      <c r="D3287" s="4220"/>
      <c r="E3287" s="4220"/>
      <c r="F3287" s="4549">
        <v>49.78</v>
      </c>
      <c r="G3287" s="4130" t="str">
        <f>IF(ISBLANK(H3287),"",IF(H3287="BN",VLOOKUP(B3287,'[4]V. BAHAN'!$B$8:$E$14999,3,FALSE),IFERROR(VLOOKUP(H3287,'[4]III. DAFTAR AHS'!$B$7:$H$14999,5,FALSE),"ls")))</f>
        <v xml:space="preserve">m2 </v>
      </c>
      <c r="H3287" s="4550" t="s">
        <v>2032</v>
      </c>
      <c r="I3287" s="4551" t="s">
        <v>352</v>
      </c>
      <c r="J3287" s="3997">
        <f>VLOOKUP(B3287,'[5] RAB LAMA'!$B$9:$E$5553,4,FALSE)</f>
        <v>507267.39970698662</v>
      </c>
      <c r="K3287" s="3997">
        <f t="shared" si="554"/>
        <v>25251771.157413796</v>
      </c>
      <c r="L3287" s="3454">
        <f t="shared" si="555"/>
        <v>6.608313413056964E-2</v>
      </c>
      <c r="M3287" s="1934">
        <f>'[6]LAP MINGGUAN 10'!Q3287</f>
        <v>0</v>
      </c>
      <c r="N3287" s="4552">
        <f t="shared" si="556"/>
        <v>0</v>
      </c>
      <c r="O3287" s="4552"/>
      <c r="P3287" s="4552">
        <f t="shared" si="557"/>
        <v>0</v>
      </c>
      <c r="Q3287" s="3073">
        <f t="shared" si="548"/>
        <v>0</v>
      </c>
      <c r="R3287" s="4552">
        <f t="shared" si="558"/>
        <v>0</v>
      </c>
      <c r="S3287" s="4553"/>
      <c r="T3287" s="359"/>
    </row>
    <row r="3288" spans="1:20" s="342" customFormat="1" ht="34.5" customHeight="1" x14ac:dyDescent="0.25">
      <c r="A3288" s="4432" t="s">
        <v>25</v>
      </c>
      <c r="B3288" s="4554" t="s">
        <v>2035</v>
      </c>
      <c r="C3288" s="4220"/>
      <c r="D3288" s="4220"/>
      <c r="E3288" s="4220"/>
      <c r="F3288" s="4555">
        <v>17.72</v>
      </c>
      <c r="G3288" s="4130" t="str">
        <f>IF(ISBLANK(H3288),"",IF(H3288="BN",VLOOKUP(B3288,'[4]V. BAHAN'!$B$8:$E$14999,3,FALSE),IFERROR(VLOOKUP(H3288,'[4]III. DAFTAR AHS'!$B$7:$H$14999,5,FALSE),"ls")))</f>
        <v xml:space="preserve">m2 </v>
      </c>
      <c r="H3288" s="4556" t="s">
        <v>2032</v>
      </c>
      <c r="I3288" s="4557" t="s">
        <v>352</v>
      </c>
      <c r="J3288" s="3997">
        <f>VLOOKUP(B3288,'[5] RAB LAMA'!$B$9:$E$5553,4,FALSE)</f>
        <v>507267.39970698662</v>
      </c>
      <c r="K3288" s="3997">
        <f t="shared" si="554"/>
        <v>8988778.3228078019</v>
      </c>
      <c r="L3288" s="3454">
        <f t="shared" si="555"/>
        <v>2.3523365544268659E-2</v>
      </c>
      <c r="M3288" s="1934">
        <f>'[6]LAP MINGGUAN 10'!Q3288</f>
        <v>0</v>
      </c>
      <c r="N3288" s="4558">
        <f t="shared" si="556"/>
        <v>0</v>
      </c>
      <c r="O3288" s="4558"/>
      <c r="P3288" s="4558">
        <f t="shared" si="557"/>
        <v>0</v>
      </c>
      <c r="Q3288" s="3073">
        <f t="shared" si="548"/>
        <v>0</v>
      </c>
      <c r="R3288" s="4558">
        <f t="shared" si="558"/>
        <v>0</v>
      </c>
      <c r="S3288" s="4559"/>
      <c r="T3288" s="359"/>
    </row>
    <row r="3289" spans="1:20" s="342" customFormat="1" ht="34.5" customHeight="1" x14ac:dyDescent="0.25">
      <c r="A3289" s="4432" t="s">
        <v>25</v>
      </c>
      <c r="B3289" s="4560" t="s">
        <v>2036</v>
      </c>
      <c r="C3289" s="4220"/>
      <c r="D3289" s="4220"/>
      <c r="E3289" s="4220"/>
      <c r="F3289" s="4561">
        <v>5.27</v>
      </c>
      <c r="G3289" s="4130" t="str">
        <f>IF(ISBLANK(H3289),"",IF(H3289="BN",VLOOKUP(B3289,'[4]V. BAHAN'!$B$8:$E$14999,3,FALSE),IFERROR(VLOOKUP(H3289,'[4]III. DAFTAR AHS'!$B$7:$H$14999,5,FALSE),"ls")))</f>
        <v xml:space="preserve">m2 </v>
      </c>
      <c r="H3289" s="4562" t="s">
        <v>2032</v>
      </c>
      <c r="I3289" s="4563" t="s">
        <v>352</v>
      </c>
      <c r="J3289" s="3997">
        <f>VLOOKUP(B3289,'[5] RAB LAMA'!$B$9:$E$5553,4,FALSE)</f>
        <v>507267.39970698662</v>
      </c>
      <c r="K3289" s="3997">
        <f t="shared" si="554"/>
        <v>2673299.1964558191</v>
      </c>
      <c r="L3289" s="3454">
        <f t="shared" si="555"/>
        <v>6.9959444931318188E-3</v>
      </c>
      <c r="M3289" s="1934">
        <f>'[6]LAP MINGGUAN 10'!Q3289</f>
        <v>0</v>
      </c>
      <c r="N3289" s="4564">
        <f t="shared" si="556"/>
        <v>0</v>
      </c>
      <c r="O3289" s="4564"/>
      <c r="P3289" s="4564">
        <f t="shared" si="557"/>
        <v>0</v>
      </c>
      <c r="Q3289" s="3073">
        <f t="shared" si="548"/>
        <v>0</v>
      </c>
      <c r="R3289" s="4564">
        <f t="shared" si="558"/>
        <v>0</v>
      </c>
      <c r="S3289" s="4565"/>
      <c r="T3289" s="359"/>
    </row>
    <row r="3290" spans="1:20" s="342" customFormat="1" ht="34.5" customHeight="1" x14ac:dyDescent="0.25">
      <c r="A3290" s="4432" t="s">
        <v>25</v>
      </c>
      <c r="B3290" s="4566" t="s">
        <v>2037</v>
      </c>
      <c r="C3290" s="4223"/>
      <c r="D3290" s="4223"/>
      <c r="E3290" s="4223"/>
      <c r="F3290" s="4563">
        <v>12</v>
      </c>
      <c r="G3290" s="4130" t="str">
        <f>IF(ISBLANK(H3290),"",IF(H3290="BN",VLOOKUP(B3290,'[4]V. BAHAN'!$B$8:$E$14999,3,FALSE),IFERROR(VLOOKUP(H3290,'[4]III. DAFTAR AHS'!$B$7:$H$14999,5,FALSE),"ls")))</f>
        <v xml:space="preserve">bh </v>
      </c>
      <c r="H3290" s="4567" t="s">
        <v>2038</v>
      </c>
      <c r="I3290" s="4563" t="s">
        <v>427</v>
      </c>
      <c r="J3290" s="3997">
        <f>VLOOKUP(B3290,'[5] RAB LAMA'!$B$9:$E$5553,4,FALSE)</f>
        <v>460000</v>
      </c>
      <c r="K3290" s="3997">
        <f t="shared" si="554"/>
        <v>5520000</v>
      </c>
      <c r="L3290" s="3454">
        <f t="shared" si="555"/>
        <v>1.4445675835045224E-2</v>
      </c>
      <c r="M3290" s="1934">
        <f>'[6]LAP MINGGUAN 10'!Q3290</f>
        <v>0</v>
      </c>
      <c r="N3290" s="4564">
        <f t="shared" si="556"/>
        <v>0</v>
      </c>
      <c r="O3290" s="4564"/>
      <c r="P3290" s="4564">
        <f t="shared" si="557"/>
        <v>0</v>
      </c>
      <c r="Q3290" s="3073">
        <f t="shared" si="548"/>
        <v>0</v>
      </c>
      <c r="R3290" s="4564">
        <f t="shared" si="558"/>
        <v>0</v>
      </c>
      <c r="S3290" s="4565"/>
      <c r="T3290" s="359"/>
    </row>
    <row r="3291" spans="1:20" s="342" customFormat="1" ht="34.5" customHeight="1" x14ac:dyDescent="0.25">
      <c r="A3291" s="4432" t="s">
        <v>25</v>
      </c>
      <c r="B3291" s="4568" t="s">
        <v>2039</v>
      </c>
      <c r="C3291" s="4220"/>
      <c r="D3291" s="4220"/>
      <c r="E3291" s="4220"/>
      <c r="F3291" s="4569">
        <v>6</v>
      </c>
      <c r="G3291" s="4130" t="str">
        <f>IF(ISBLANK(H3291),"",IF(H3291="BN",VLOOKUP(B3291,'[4]V. BAHAN'!$B$8:$E$14999,3,FALSE),IFERROR(VLOOKUP(H3291,'[4]III. DAFTAR AHS'!$B$7:$H$14999,5,FALSE),"ls")))</f>
        <v xml:space="preserve">bh </v>
      </c>
      <c r="H3291" s="4570" t="s">
        <v>2040</v>
      </c>
      <c r="I3291" s="4571" t="s">
        <v>2005</v>
      </c>
      <c r="J3291" s="3997">
        <f>VLOOKUP(B3291,'[5] RAB LAMA'!$B$9:$E$5553,4,FALSE)</f>
        <v>135540.49334375001</v>
      </c>
      <c r="K3291" s="3997">
        <f t="shared" si="554"/>
        <v>813242.96006250009</v>
      </c>
      <c r="L3291" s="3454">
        <f t="shared" si="555"/>
        <v>2.1282326406151277E-3</v>
      </c>
      <c r="M3291" s="1934">
        <f>'[6]LAP MINGGUAN 10'!Q3291</f>
        <v>0</v>
      </c>
      <c r="N3291" s="4572">
        <f t="shared" si="556"/>
        <v>0</v>
      </c>
      <c r="O3291" s="4572"/>
      <c r="P3291" s="4572">
        <f t="shared" si="557"/>
        <v>0</v>
      </c>
      <c r="Q3291" s="3073">
        <f t="shared" si="548"/>
        <v>0</v>
      </c>
      <c r="R3291" s="4572">
        <f t="shared" si="558"/>
        <v>0</v>
      </c>
      <c r="S3291" s="4573"/>
      <c r="T3291" s="359"/>
    </row>
    <row r="3292" spans="1:20" s="342" customFormat="1" ht="34.5" customHeight="1" x14ac:dyDescent="0.25">
      <c r="A3292" s="4432" t="s">
        <v>25</v>
      </c>
      <c r="B3292" s="4574" t="s">
        <v>2003</v>
      </c>
      <c r="C3292" s="4220"/>
      <c r="D3292" s="4220"/>
      <c r="E3292" s="4220"/>
      <c r="F3292" s="4575">
        <v>2</v>
      </c>
      <c r="G3292" s="4130" t="str">
        <f>IF(ISBLANK(H3292),"",IF(H3292="BN",VLOOKUP(B3292,'[4]V. BAHAN'!$B$8:$E$14999,3,FALSE),IFERROR(VLOOKUP(H3292,'[4]III. DAFTAR AHS'!$B$7:$H$14999,5,FALSE),"ls")))</f>
        <v xml:space="preserve">bh </v>
      </c>
      <c r="H3292" s="4576" t="s">
        <v>2004</v>
      </c>
      <c r="I3292" s="4577" t="s">
        <v>2005</v>
      </c>
      <c r="J3292" s="3997">
        <f>VLOOKUP(B3292,'[5] RAB LAMA'!$B$9:$E$5553,4,FALSE)</f>
        <v>119867.106249</v>
      </c>
      <c r="K3292" s="3997">
        <f t="shared" si="554"/>
        <v>239734.21249800001</v>
      </c>
      <c r="L3292" s="3454">
        <f t="shared" si="555"/>
        <v>6.2737730440506445E-4</v>
      </c>
      <c r="M3292" s="1934">
        <f>'[6]LAP MINGGUAN 10'!Q3292</f>
        <v>0</v>
      </c>
      <c r="N3292" s="4578">
        <f t="shared" si="556"/>
        <v>0</v>
      </c>
      <c r="O3292" s="4578"/>
      <c r="P3292" s="4578">
        <f t="shared" si="557"/>
        <v>0</v>
      </c>
      <c r="Q3292" s="3073">
        <f t="shared" si="548"/>
        <v>0</v>
      </c>
      <c r="R3292" s="4578">
        <f t="shared" si="558"/>
        <v>0</v>
      </c>
      <c r="S3292" s="4579"/>
      <c r="T3292" s="359"/>
    </row>
    <row r="3293" spans="1:20" s="342" customFormat="1" ht="34.5" customHeight="1" x14ac:dyDescent="0.25">
      <c r="A3293" s="4432" t="s">
        <v>25</v>
      </c>
      <c r="B3293" s="4580" t="s">
        <v>2041</v>
      </c>
      <c r="C3293" s="4220"/>
      <c r="D3293" s="4220"/>
      <c r="E3293" s="4220"/>
      <c r="F3293" s="4581">
        <v>1</v>
      </c>
      <c r="G3293" s="4130" t="str">
        <f>IF(ISBLANK(H3293),"",IF(H3293="BN",VLOOKUP(B3293,'[4]V. BAHAN'!$B$8:$E$14999,3,FALSE),IFERROR(VLOOKUP(H3293,'[4]III. DAFTAR AHS'!$B$7:$H$14999,5,FALSE),"ls")))</f>
        <v xml:space="preserve">bh </v>
      </c>
      <c r="H3293" s="4582" t="s">
        <v>2042</v>
      </c>
      <c r="I3293" s="4583" t="s">
        <v>2005</v>
      </c>
      <c r="J3293" s="3997">
        <f>VLOOKUP(B3293,'[5] RAB LAMA'!$B$9:$E$5553,4,FALSE)</f>
        <v>207845</v>
      </c>
      <c r="K3293" s="3997">
        <f t="shared" si="554"/>
        <v>207845</v>
      </c>
      <c r="L3293" s="3454">
        <f t="shared" si="555"/>
        <v>5.4392418368387225E-4</v>
      </c>
      <c r="M3293" s="1934">
        <f>'[6]LAP MINGGUAN 10'!Q3293</f>
        <v>0</v>
      </c>
      <c r="N3293" s="4584">
        <f t="shared" si="556"/>
        <v>0</v>
      </c>
      <c r="O3293" s="4584"/>
      <c r="P3293" s="4584">
        <f t="shared" si="557"/>
        <v>0</v>
      </c>
      <c r="Q3293" s="3073">
        <f t="shared" si="548"/>
        <v>0</v>
      </c>
      <c r="R3293" s="4584">
        <f t="shared" si="558"/>
        <v>0</v>
      </c>
      <c r="S3293" s="4585"/>
      <c r="T3293" s="359"/>
    </row>
    <row r="3294" spans="1:20" s="342" customFormat="1" ht="34.5" customHeight="1" x14ac:dyDescent="0.25">
      <c r="A3294" s="4432" t="s">
        <v>25</v>
      </c>
      <c r="B3294" s="4586" t="s">
        <v>2043</v>
      </c>
      <c r="C3294" s="4220"/>
      <c r="D3294" s="4220"/>
      <c r="E3294" s="4220"/>
      <c r="F3294" s="4587">
        <v>12</v>
      </c>
      <c r="G3294" s="4130" t="str">
        <f>IF(ISBLANK(H3294),"",IF(H3294="BN",VLOOKUP(B3294,'[4]V. BAHAN'!$B$8:$E$14999,3,FALSE),IFERROR(VLOOKUP(H3294,'[4]III. DAFTAR AHS'!$B$7:$H$14999,5,FALSE),"ls")))</f>
        <v xml:space="preserve">bh </v>
      </c>
      <c r="H3294" s="4588" t="s">
        <v>2044</v>
      </c>
      <c r="I3294" s="4589" t="s">
        <v>2005</v>
      </c>
      <c r="J3294" s="3997">
        <f>VLOOKUP(B3294,'[5] RAB LAMA'!$B$9:$E$5553,4,FALSE)</f>
        <v>207845</v>
      </c>
      <c r="K3294" s="3997">
        <f t="shared" si="554"/>
        <v>2494140</v>
      </c>
      <c r="L3294" s="3454">
        <f t="shared" si="555"/>
        <v>6.5270902042064661E-3</v>
      </c>
      <c r="M3294" s="1934">
        <f>'[6]LAP MINGGUAN 10'!Q3294</f>
        <v>0</v>
      </c>
      <c r="N3294" s="4590">
        <f t="shared" si="556"/>
        <v>0</v>
      </c>
      <c r="O3294" s="4590"/>
      <c r="P3294" s="4590">
        <f t="shared" si="557"/>
        <v>0</v>
      </c>
      <c r="Q3294" s="3073">
        <f t="shared" si="548"/>
        <v>0</v>
      </c>
      <c r="R3294" s="4590">
        <f t="shared" si="558"/>
        <v>0</v>
      </c>
      <c r="S3294" s="4591"/>
      <c r="T3294" s="359"/>
    </row>
    <row r="3295" spans="1:20" s="342" customFormat="1" ht="34.5" customHeight="1" x14ac:dyDescent="0.25">
      <c r="A3295" s="4432" t="s">
        <v>25</v>
      </c>
      <c r="B3295" s="4592" t="s">
        <v>2045</v>
      </c>
      <c r="C3295" s="4220"/>
      <c r="D3295" s="4220"/>
      <c r="E3295" s="4220"/>
      <c r="F3295" s="4593">
        <v>3</v>
      </c>
      <c r="G3295" s="4130" t="str">
        <f>IF(ISBLANK(H3295),"",IF(H3295="BN",VLOOKUP(B3295,'[4]V. BAHAN'!$B$8:$E$14999,3,FALSE),IFERROR(VLOOKUP(H3295,'[4]III. DAFTAR AHS'!$B$7:$H$14999,5,FALSE),"ls")))</f>
        <v xml:space="preserve">bh </v>
      </c>
      <c r="H3295" s="4594" t="s">
        <v>2046</v>
      </c>
      <c r="I3295" s="4595" t="s">
        <v>2005</v>
      </c>
      <c r="J3295" s="3997">
        <f>VLOOKUP(B3295,'[5] RAB LAMA'!$B$9:$E$5553,4,FALSE)</f>
        <v>204687.78935000006</v>
      </c>
      <c r="K3295" s="3997">
        <f t="shared" si="554"/>
        <v>614063.36805000016</v>
      </c>
      <c r="L3295" s="3454">
        <f t="shared" si="555"/>
        <v>1.6069855719250668E-3</v>
      </c>
      <c r="M3295" s="1934">
        <f>'[6]LAP MINGGUAN 10'!Q3295</f>
        <v>0</v>
      </c>
      <c r="N3295" s="4596">
        <f t="shared" si="556"/>
        <v>0</v>
      </c>
      <c r="O3295" s="4596"/>
      <c r="P3295" s="4596">
        <f t="shared" si="557"/>
        <v>0</v>
      </c>
      <c r="Q3295" s="3073">
        <f t="shared" si="548"/>
        <v>0</v>
      </c>
      <c r="R3295" s="4596">
        <f t="shared" si="558"/>
        <v>0</v>
      </c>
      <c r="S3295" s="4597"/>
      <c r="T3295" s="359"/>
    </row>
    <row r="3296" spans="1:20" s="342" customFormat="1" ht="34.5" customHeight="1" thickBot="1" x14ac:dyDescent="0.3">
      <c r="A3296" s="4598"/>
      <c r="B3296" s="4316"/>
      <c r="C3296" s="4317"/>
      <c r="D3296" s="4317"/>
      <c r="E3296" s="4317"/>
      <c r="F3296" s="4599"/>
      <c r="G3296" s="4600" t="str">
        <f>IF(ISBLANK(H3296),"",IF(H3296="BN",VLOOKUP(B3296,'[4]V. BAHAN'!$B$8:$E$1099,3,FALSE),IFERROR(VLOOKUP(H3296,'[4]III. DAFTAR AHS'!$B$7:$H$872,5,FALSE),"ls")))</f>
        <v/>
      </c>
      <c r="H3296" s="4600"/>
      <c r="I3296" s="4600" t="s">
        <v>243</v>
      </c>
      <c r="J3296" s="4601"/>
      <c r="K3296" s="4602"/>
      <c r="L3296" s="460"/>
      <c r="M3296" s="1934">
        <f>'[6]LAP MINGGUAN 10'!Q3296</f>
        <v>0</v>
      </c>
      <c r="N3296" s="4603"/>
      <c r="O3296" s="4603"/>
      <c r="P3296" s="4603"/>
      <c r="Q3296" s="3073">
        <f t="shared" si="548"/>
        <v>0</v>
      </c>
      <c r="R3296" s="4603"/>
      <c r="S3296" s="4604"/>
      <c r="T3296" s="359"/>
    </row>
    <row r="3297" spans="1:388" s="354" customFormat="1" ht="34.5" customHeight="1" thickBot="1" x14ac:dyDescent="0.3">
      <c r="A3297" s="422" t="s">
        <v>55</v>
      </c>
      <c r="B3297" s="3212" t="s">
        <v>176</v>
      </c>
      <c r="C3297" s="656"/>
      <c r="D3297" s="656"/>
      <c r="E3297" s="656"/>
      <c r="F3297" s="425"/>
      <c r="G3297" s="425" t="str">
        <f>IF(ISBLANK(H3297),"",IF(H3297="BN",VLOOKUP(B3297,'[4]V. BAHAN'!$B$8:$E$1099,3,FALSE),IFERROR(VLOOKUP(H3297,'[4]III. DAFTAR AHS'!$B$7:$H$872,5,FALSE),"ls")))</f>
        <v/>
      </c>
      <c r="H3297" s="425"/>
      <c r="I3297" s="425" t="s">
        <v>243</v>
      </c>
      <c r="J3297" s="550"/>
      <c r="K3297" s="550"/>
      <c r="L3297" s="3179"/>
      <c r="M3297" s="1934">
        <f>'[6]LAP MINGGUAN 10'!Q3297</f>
        <v>0</v>
      </c>
      <c r="N3297" s="2905"/>
      <c r="O3297" s="2905"/>
      <c r="P3297" s="2905"/>
      <c r="Q3297" s="3073">
        <f t="shared" si="548"/>
        <v>0</v>
      </c>
      <c r="R3297" s="2905"/>
      <c r="S3297" s="428"/>
      <c r="T3297" s="359"/>
      <c r="U3297" s="342"/>
      <c r="V3297" s="342"/>
      <c r="W3297" s="342"/>
      <c r="X3297" s="342"/>
      <c r="Y3297" s="342"/>
      <c r="Z3297" s="342"/>
      <c r="AA3297" s="342"/>
      <c r="AB3297" s="342"/>
      <c r="AC3297" s="342"/>
      <c r="AD3297" s="342"/>
      <c r="AE3297" s="342"/>
      <c r="AF3297" s="342"/>
      <c r="AG3297" s="342"/>
      <c r="AH3297" s="342"/>
      <c r="AI3297" s="342"/>
      <c r="AJ3297" s="342"/>
      <c r="AK3297" s="342"/>
      <c r="AL3297" s="342"/>
      <c r="AM3297" s="342"/>
      <c r="AN3297" s="342"/>
      <c r="AO3297" s="342"/>
      <c r="AP3297" s="342"/>
      <c r="AQ3297" s="342"/>
      <c r="AR3297" s="342"/>
      <c r="AS3297" s="342"/>
      <c r="AT3297" s="342"/>
      <c r="AU3297" s="342"/>
      <c r="AV3297" s="342"/>
      <c r="AW3297" s="342"/>
      <c r="AX3297" s="342"/>
      <c r="AY3297" s="342"/>
      <c r="AZ3297" s="342"/>
      <c r="BA3297" s="342"/>
      <c r="BB3297" s="342"/>
      <c r="BC3297" s="342"/>
      <c r="BD3297" s="342"/>
      <c r="BE3297" s="342"/>
      <c r="BF3297" s="342"/>
      <c r="BG3297" s="342"/>
      <c r="BH3297" s="342"/>
      <c r="BI3297" s="342"/>
      <c r="BJ3297" s="342"/>
      <c r="BK3297" s="342"/>
      <c r="BL3297" s="342"/>
      <c r="BM3297" s="342"/>
      <c r="BN3297" s="342"/>
      <c r="BO3297" s="342"/>
      <c r="BP3297" s="342"/>
      <c r="BQ3297" s="342"/>
      <c r="BR3297" s="342"/>
      <c r="BS3297" s="342"/>
      <c r="BT3297" s="342"/>
      <c r="BU3297" s="342"/>
      <c r="BV3297" s="342"/>
      <c r="BW3297" s="342"/>
      <c r="BX3297" s="342"/>
      <c r="BY3297" s="342"/>
      <c r="BZ3297" s="342"/>
      <c r="CA3297" s="342"/>
      <c r="CB3297" s="342"/>
      <c r="CC3297" s="342"/>
      <c r="CD3297" s="342"/>
      <c r="CE3297" s="342"/>
      <c r="CF3297" s="342"/>
      <c r="CG3297" s="342"/>
      <c r="CH3297" s="342"/>
      <c r="CI3297" s="342"/>
      <c r="CJ3297" s="342"/>
      <c r="CK3297" s="342"/>
      <c r="CL3297" s="342"/>
      <c r="CM3297" s="342"/>
      <c r="CN3297" s="342"/>
      <c r="CO3297" s="342"/>
      <c r="CP3297" s="342"/>
      <c r="CQ3297" s="342"/>
      <c r="CR3297" s="342"/>
      <c r="CS3297" s="342"/>
      <c r="CT3297" s="342"/>
      <c r="CU3297" s="342"/>
      <c r="CV3297" s="342"/>
      <c r="CW3297" s="342"/>
      <c r="CX3297" s="342"/>
      <c r="CY3297" s="342"/>
      <c r="CZ3297" s="342"/>
      <c r="DA3297" s="342"/>
      <c r="DB3297" s="342"/>
      <c r="DC3297" s="342"/>
      <c r="DD3297" s="342"/>
      <c r="DE3297" s="342"/>
      <c r="DF3297" s="342"/>
      <c r="DG3297" s="342"/>
      <c r="DH3297" s="342"/>
      <c r="DI3297" s="342"/>
      <c r="DJ3297" s="342"/>
      <c r="DK3297" s="342"/>
      <c r="DL3297" s="342"/>
      <c r="DM3297" s="342"/>
      <c r="DN3297" s="342"/>
      <c r="DO3297" s="342"/>
      <c r="DP3297" s="342"/>
      <c r="DQ3297" s="342"/>
      <c r="DR3297" s="342"/>
      <c r="DS3297" s="342"/>
      <c r="DT3297" s="342"/>
      <c r="DU3297" s="342"/>
      <c r="DV3297" s="342"/>
      <c r="DW3297" s="342"/>
      <c r="DX3297" s="342"/>
      <c r="DY3297" s="342"/>
      <c r="DZ3297" s="342"/>
      <c r="EA3297" s="342"/>
      <c r="EB3297" s="342"/>
      <c r="EC3297" s="342"/>
      <c r="ED3297" s="342"/>
      <c r="EE3297" s="342"/>
      <c r="EF3297" s="342"/>
      <c r="EG3297" s="342"/>
      <c r="EH3297" s="342"/>
      <c r="EI3297" s="342"/>
      <c r="EJ3297" s="342"/>
      <c r="EK3297" s="342"/>
      <c r="EL3297" s="342"/>
      <c r="EM3297" s="342"/>
      <c r="EN3297" s="342"/>
      <c r="EO3297" s="342"/>
      <c r="EP3297" s="342"/>
      <c r="EQ3297" s="342"/>
      <c r="ER3297" s="342"/>
      <c r="ES3297" s="342"/>
      <c r="ET3297" s="342"/>
      <c r="EU3297" s="342"/>
      <c r="EV3297" s="342"/>
      <c r="EW3297" s="342"/>
      <c r="EX3297" s="342"/>
      <c r="EY3297" s="342"/>
      <c r="EZ3297" s="342"/>
      <c r="FA3297" s="342"/>
      <c r="FB3297" s="342"/>
      <c r="FC3297" s="342"/>
      <c r="FD3297" s="342"/>
      <c r="FE3297" s="342"/>
      <c r="FF3297" s="342"/>
      <c r="FG3297" s="342"/>
      <c r="FH3297" s="342"/>
      <c r="FI3297" s="342"/>
      <c r="FJ3297" s="342"/>
      <c r="FK3297" s="342"/>
      <c r="FL3297" s="342"/>
      <c r="FM3297" s="342"/>
      <c r="FN3297" s="342"/>
      <c r="FO3297" s="342"/>
      <c r="FP3297" s="342"/>
      <c r="FQ3297" s="342"/>
      <c r="FR3297" s="342"/>
      <c r="FS3297" s="342"/>
      <c r="FT3297" s="342"/>
      <c r="FU3297" s="342"/>
      <c r="FV3297" s="342"/>
      <c r="FW3297" s="342"/>
      <c r="FX3297" s="342"/>
      <c r="FY3297" s="342"/>
      <c r="FZ3297" s="342"/>
      <c r="GA3297" s="342"/>
      <c r="GB3297" s="342"/>
      <c r="GC3297" s="342"/>
      <c r="GD3297" s="342"/>
      <c r="GE3297" s="342"/>
      <c r="GF3297" s="342"/>
      <c r="GG3297" s="342"/>
      <c r="GH3297" s="342"/>
      <c r="GI3297" s="342"/>
      <c r="GJ3297" s="342"/>
      <c r="GK3297" s="342"/>
      <c r="GL3297" s="342"/>
      <c r="GM3297" s="342"/>
      <c r="GN3297" s="342"/>
      <c r="GO3297" s="342"/>
      <c r="GP3297" s="342"/>
      <c r="GQ3297" s="342"/>
      <c r="GR3297" s="342"/>
      <c r="GS3297" s="342"/>
      <c r="GT3297" s="342"/>
      <c r="GU3297" s="342"/>
      <c r="GV3297" s="342"/>
      <c r="GW3297" s="342"/>
      <c r="GX3297" s="342"/>
      <c r="GY3297" s="342"/>
      <c r="GZ3297" s="342"/>
      <c r="HA3297" s="342"/>
      <c r="HB3297" s="342"/>
      <c r="HC3297" s="342"/>
      <c r="HD3297" s="342"/>
      <c r="HE3297" s="342"/>
      <c r="HF3297" s="342"/>
      <c r="HG3297" s="342"/>
      <c r="HH3297" s="342"/>
      <c r="HI3297" s="342"/>
      <c r="HJ3297" s="342"/>
      <c r="HK3297" s="342"/>
      <c r="HL3297" s="342"/>
      <c r="HM3297" s="342"/>
      <c r="HN3297" s="342"/>
      <c r="HO3297" s="342"/>
      <c r="HP3297" s="342"/>
      <c r="HQ3297" s="342"/>
      <c r="HR3297" s="342"/>
      <c r="HS3297" s="342"/>
      <c r="HT3297" s="342"/>
      <c r="HU3297" s="342"/>
      <c r="HV3297" s="342"/>
      <c r="HW3297" s="342"/>
      <c r="HX3297" s="342"/>
      <c r="HY3297" s="342"/>
      <c r="HZ3297" s="342"/>
      <c r="IA3297" s="342"/>
      <c r="IB3297" s="342"/>
      <c r="IC3297" s="342"/>
      <c r="ID3297" s="342"/>
      <c r="IE3297" s="342"/>
      <c r="IF3297" s="342"/>
      <c r="IG3297" s="342"/>
      <c r="IH3297" s="342"/>
      <c r="II3297" s="342"/>
      <c r="IJ3297" s="342"/>
      <c r="IK3297" s="342"/>
      <c r="IL3297" s="342"/>
      <c r="IM3297" s="342"/>
      <c r="IN3297" s="342"/>
      <c r="IO3297" s="342"/>
      <c r="IP3297" s="342"/>
      <c r="IQ3297" s="342"/>
      <c r="IR3297" s="342"/>
      <c r="IS3297" s="342"/>
      <c r="IT3297" s="342"/>
      <c r="IU3297" s="342"/>
      <c r="IV3297" s="342"/>
      <c r="IW3297" s="342"/>
      <c r="IX3297" s="342"/>
      <c r="IY3297" s="342"/>
      <c r="IZ3297" s="342"/>
      <c r="JA3297" s="342"/>
      <c r="JB3297" s="342"/>
      <c r="JC3297" s="342"/>
      <c r="JD3297" s="342"/>
      <c r="JE3297" s="342"/>
      <c r="JF3297" s="342"/>
      <c r="JG3297" s="342"/>
      <c r="JH3297" s="342"/>
      <c r="JI3297" s="342"/>
      <c r="JJ3297" s="342"/>
      <c r="JK3297" s="342"/>
      <c r="JL3297" s="342"/>
      <c r="JM3297" s="342"/>
      <c r="JN3297" s="342"/>
      <c r="JO3297" s="342"/>
      <c r="JP3297" s="342"/>
      <c r="JQ3297" s="342"/>
      <c r="JR3297" s="342"/>
      <c r="JS3297" s="342"/>
      <c r="JT3297" s="342"/>
      <c r="JU3297" s="342"/>
      <c r="JV3297" s="342"/>
      <c r="JW3297" s="342"/>
      <c r="JX3297" s="342"/>
      <c r="JY3297" s="342"/>
      <c r="JZ3297" s="342"/>
      <c r="KA3297" s="342"/>
      <c r="KB3297" s="342"/>
      <c r="KC3297" s="342"/>
      <c r="KD3297" s="342"/>
      <c r="KE3297" s="342"/>
      <c r="KF3297" s="342"/>
      <c r="KG3297" s="342"/>
      <c r="KH3297" s="342"/>
      <c r="KI3297" s="342"/>
      <c r="KJ3297" s="342"/>
      <c r="KK3297" s="342"/>
      <c r="KL3297" s="342"/>
      <c r="KM3297" s="342"/>
      <c r="KN3297" s="342"/>
      <c r="KO3297" s="342"/>
      <c r="KP3297" s="342"/>
      <c r="KQ3297" s="342"/>
      <c r="KR3297" s="342"/>
      <c r="KS3297" s="342"/>
      <c r="KT3297" s="342"/>
      <c r="KU3297" s="342"/>
      <c r="KV3297" s="342"/>
      <c r="KW3297" s="342"/>
      <c r="KX3297" s="342"/>
      <c r="KY3297" s="342"/>
      <c r="KZ3297" s="342"/>
      <c r="LA3297" s="342"/>
      <c r="LB3297" s="342"/>
      <c r="LC3297" s="342"/>
      <c r="LD3297" s="342"/>
      <c r="LE3297" s="342"/>
      <c r="LF3297" s="342"/>
      <c r="LG3297" s="342"/>
      <c r="LH3297" s="342"/>
      <c r="LI3297" s="342"/>
      <c r="LJ3297" s="342"/>
      <c r="LK3297" s="342"/>
      <c r="LL3297" s="342"/>
      <c r="LM3297" s="342"/>
      <c r="LN3297" s="342"/>
      <c r="LO3297" s="342"/>
      <c r="LP3297" s="342"/>
      <c r="LQ3297" s="342"/>
      <c r="LR3297" s="342"/>
      <c r="LS3297" s="342"/>
      <c r="LT3297" s="342"/>
      <c r="LU3297" s="342"/>
      <c r="LV3297" s="342"/>
      <c r="LW3297" s="342"/>
      <c r="LX3297" s="342"/>
      <c r="LY3297" s="342"/>
      <c r="LZ3297" s="342"/>
      <c r="MA3297" s="342"/>
      <c r="MB3297" s="342"/>
      <c r="MC3297" s="342"/>
      <c r="MD3297" s="342"/>
      <c r="ME3297" s="342"/>
      <c r="MF3297" s="342"/>
      <c r="MG3297" s="342"/>
      <c r="MH3297" s="342"/>
      <c r="MI3297" s="342"/>
      <c r="MJ3297" s="342"/>
      <c r="MK3297" s="342"/>
      <c r="ML3297" s="342"/>
      <c r="MM3297" s="342"/>
      <c r="MN3297" s="342"/>
      <c r="MO3297" s="342"/>
      <c r="MP3297" s="342"/>
      <c r="MQ3297" s="342"/>
      <c r="MR3297" s="342"/>
      <c r="MS3297" s="342"/>
      <c r="MT3297" s="342"/>
      <c r="MU3297" s="342"/>
      <c r="MV3297" s="342"/>
      <c r="MW3297" s="342"/>
      <c r="MX3297" s="342"/>
      <c r="MY3297" s="342"/>
      <c r="MZ3297" s="342"/>
      <c r="NA3297" s="342"/>
      <c r="NB3297" s="342"/>
      <c r="NC3297" s="342"/>
      <c r="ND3297" s="342"/>
      <c r="NE3297" s="342"/>
      <c r="NF3297" s="342"/>
      <c r="NG3297" s="342"/>
      <c r="NH3297" s="342"/>
      <c r="NI3297" s="342"/>
      <c r="NJ3297" s="342"/>
      <c r="NK3297" s="342"/>
      <c r="NL3297" s="342"/>
      <c r="NM3297" s="342"/>
      <c r="NN3297" s="342"/>
      <c r="NO3297" s="342"/>
      <c r="NP3297" s="342"/>
      <c r="NQ3297" s="342"/>
      <c r="NR3297" s="342"/>
      <c r="NS3297" s="342"/>
      <c r="NT3297" s="342"/>
      <c r="NU3297" s="342"/>
      <c r="NV3297" s="342"/>
      <c r="NW3297" s="342"/>
      <c r="NX3297" s="342"/>
    </row>
    <row r="3298" spans="1:388" s="342" customFormat="1" ht="34.5" customHeight="1" x14ac:dyDescent="0.25">
      <c r="A3298" s="4406"/>
      <c r="B3298" s="4028" t="s">
        <v>431</v>
      </c>
      <c r="C3298" s="4265"/>
      <c r="D3298" s="4265"/>
      <c r="E3298" s="4265"/>
      <c r="F3298" s="4031"/>
      <c r="G3298" s="4059" t="str">
        <f>IF(ISBLANK(H3298),"",IF(H3298="BN",VLOOKUP(B3298,'[4]V. BAHAN'!$B$8:$E$1099,3,FALSE),IFERROR(VLOOKUP(H3298,'[4]III. DAFTAR AHS'!$B$7:$H$872,5,FALSE),"ls")))</f>
        <v/>
      </c>
      <c r="H3298" s="4059"/>
      <c r="I3298" s="4059" t="s">
        <v>243</v>
      </c>
      <c r="J3298" s="4031"/>
      <c r="K3298" s="4031"/>
      <c r="L3298" s="3454"/>
      <c r="M3298" s="1934">
        <f>'[6]LAP MINGGUAN 10'!Q3298</f>
        <v>0</v>
      </c>
      <c r="N3298" s="4202"/>
      <c r="O3298" s="4202"/>
      <c r="P3298" s="4202"/>
      <c r="Q3298" s="3073">
        <f t="shared" si="548"/>
        <v>0</v>
      </c>
      <c r="R3298" s="4202"/>
      <c r="S3298" s="4203"/>
      <c r="T3298" s="359"/>
    </row>
    <row r="3299" spans="1:388" s="342" customFormat="1" ht="119.25" customHeight="1" thickBot="1" x14ac:dyDescent="0.3">
      <c r="A3299" s="4278"/>
      <c r="B3299" s="4605" t="s">
        <v>2047</v>
      </c>
      <c r="C3299" s="4287"/>
      <c r="D3299" s="4287"/>
      <c r="E3299" s="4287"/>
      <c r="F3299" s="4601"/>
      <c r="G3299" s="4606" t="str">
        <f>IF(ISBLANK(H3299),"",IF(H3299="BN",VLOOKUP(B3299,'[4]V. BAHAN'!$B$8:$E$1099,3,FALSE),IFERROR(VLOOKUP(H3299,'[4]III. DAFTAR AHS'!$B$7:$H$872,5,FALSE),"ls")))</f>
        <v/>
      </c>
      <c r="H3299" s="935"/>
      <c r="I3299" s="4606" t="s">
        <v>243</v>
      </c>
      <c r="J3299" s="4601"/>
      <c r="K3299" s="4601"/>
      <c r="L3299" s="460"/>
      <c r="M3299" s="1934">
        <f>'[6]LAP MINGGUAN 10'!Q3299</f>
        <v>0</v>
      </c>
      <c r="N3299" s="4603"/>
      <c r="O3299" s="4603"/>
      <c r="P3299" s="4603"/>
      <c r="Q3299" s="3073">
        <f t="shared" si="548"/>
        <v>0</v>
      </c>
      <c r="R3299" s="4603"/>
      <c r="S3299" s="4604"/>
      <c r="T3299" s="359"/>
    </row>
    <row r="3300" spans="1:388" s="354" customFormat="1" ht="34.5" customHeight="1" thickBot="1" x14ac:dyDescent="0.3">
      <c r="A3300" s="1928"/>
      <c r="B3300" s="1929" t="s">
        <v>119</v>
      </c>
      <c r="C3300" s="1634"/>
      <c r="D3300" s="1634"/>
      <c r="E3300" s="1634"/>
      <c r="F3300" s="1635"/>
      <c r="G3300" s="1635" t="str">
        <f>IF(ISBLANK(H3300),"",IF(H3300="BN",VLOOKUP(B3300,'[4]V. BAHAN'!$B$8:$E$1099,3,FALSE),IFERROR(VLOOKUP(H3300,'[4]III. DAFTAR AHS'!$B$7:$H$872,5,FALSE),"ls")))</f>
        <v/>
      </c>
      <c r="H3300" s="1635"/>
      <c r="I3300" s="1635" t="s">
        <v>243</v>
      </c>
      <c r="J3300" s="550"/>
      <c r="K3300" s="550"/>
      <c r="L3300" s="3179"/>
      <c r="M3300" s="1934">
        <f>'[6]LAP MINGGUAN 10'!Q3300</f>
        <v>0</v>
      </c>
      <c r="N3300" s="2905"/>
      <c r="O3300" s="2905"/>
      <c r="P3300" s="2905"/>
      <c r="Q3300" s="3073">
        <f t="shared" si="548"/>
        <v>0</v>
      </c>
      <c r="R3300" s="2905"/>
      <c r="S3300" s="428"/>
      <c r="T3300" s="359"/>
      <c r="U3300" s="342"/>
      <c r="V3300" s="342"/>
      <c r="W3300" s="342"/>
      <c r="X3300" s="342"/>
      <c r="Y3300" s="342"/>
      <c r="Z3300" s="342"/>
      <c r="AA3300" s="342"/>
      <c r="AB3300" s="342"/>
      <c r="AC3300" s="342"/>
      <c r="AD3300" s="342"/>
      <c r="AE3300" s="342"/>
      <c r="AF3300" s="342"/>
      <c r="AG3300" s="342"/>
      <c r="AH3300" s="342"/>
      <c r="AI3300" s="342"/>
      <c r="AJ3300" s="342"/>
      <c r="AK3300" s="342"/>
      <c r="AL3300" s="342"/>
      <c r="AM3300" s="342"/>
      <c r="AN3300" s="342"/>
      <c r="AO3300" s="342"/>
      <c r="AP3300" s="342"/>
      <c r="AQ3300" s="342"/>
      <c r="AR3300" s="342"/>
      <c r="AS3300" s="342"/>
      <c r="AT3300" s="342"/>
      <c r="AU3300" s="342"/>
      <c r="AV3300" s="342"/>
      <c r="AW3300" s="342"/>
      <c r="AX3300" s="342"/>
      <c r="AY3300" s="342"/>
      <c r="AZ3300" s="342"/>
      <c r="BA3300" s="342"/>
      <c r="BB3300" s="342"/>
      <c r="BC3300" s="342"/>
      <c r="BD3300" s="342"/>
      <c r="BE3300" s="342"/>
      <c r="BF3300" s="342"/>
      <c r="BG3300" s="342"/>
      <c r="BH3300" s="342"/>
      <c r="BI3300" s="342"/>
      <c r="BJ3300" s="342"/>
      <c r="BK3300" s="342"/>
      <c r="BL3300" s="342"/>
      <c r="BM3300" s="342"/>
      <c r="BN3300" s="342"/>
      <c r="BO3300" s="342"/>
      <c r="BP3300" s="342"/>
      <c r="BQ3300" s="342"/>
      <c r="BR3300" s="342"/>
      <c r="BS3300" s="342"/>
      <c r="BT3300" s="342"/>
      <c r="BU3300" s="342"/>
      <c r="BV3300" s="342"/>
      <c r="BW3300" s="342"/>
      <c r="BX3300" s="342"/>
      <c r="BY3300" s="342"/>
      <c r="BZ3300" s="342"/>
      <c r="CA3300" s="342"/>
      <c r="CB3300" s="342"/>
      <c r="CC3300" s="342"/>
      <c r="CD3300" s="342"/>
      <c r="CE3300" s="342"/>
      <c r="CF3300" s="342"/>
      <c r="CG3300" s="342"/>
      <c r="CH3300" s="342"/>
      <c r="CI3300" s="342"/>
      <c r="CJ3300" s="342"/>
      <c r="CK3300" s="342"/>
      <c r="CL3300" s="342"/>
      <c r="CM3300" s="342"/>
      <c r="CN3300" s="342"/>
      <c r="CO3300" s="342"/>
      <c r="CP3300" s="342"/>
      <c r="CQ3300" s="342"/>
      <c r="CR3300" s="342"/>
      <c r="CS3300" s="342"/>
      <c r="CT3300" s="342"/>
      <c r="CU3300" s="342"/>
      <c r="CV3300" s="342"/>
      <c r="CW3300" s="342"/>
      <c r="CX3300" s="342"/>
      <c r="CY3300" s="342"/>
      <c r="CZ3300" s="342"/>
      <c r="DA3300" s="342"/>
      <c r="DB3300" s="342"/>
      <c r="DC3300" s="342"/>
      <c r="DD3300" s="342"/>
      <c r="DE3300" s="342"/>
      <c r="DF3300" s="342"/>
      <c r="DG3300" s="342"/>
      <c r="DH3300" s="342"/>
      <c r="DI3300" s="342"/>
      <c r="DJ3300" s="342"/>
      <c r="DK3300" s="342"/>
      <c r="DL3300" s="342"/>
      <c r="DM3300" s="342"/>
      <c r="DN3300" s="342"/>
      <c r="DO3300" s="342"/>
      <c r="DP3300" s="342"/>
      <c r="DQ3300" s="342"/>
      <c r="DR3300" s="342"/>
      <c r="DS3300" s="342"/>
      <c r="DT3300" s="342"/>
      <c r="DU3300" s="342"/>
      <c r="DV3300" s="342"/>
      <c r="DW3300" s="342"/>
      <c r="DX3300" s="342"/>
      <c r="DY3300" s="342"/>
      <c r="DZ3300" s="342"/>
      <c r="EA3300" s="342"/>
      <c r="EB3300" s="342"/>
      <c r="EC3300" s="342"/>
      <c r="ED3300" s="342"/>
      <c r="EE3300" s="342"/>
      <c r="EF3300" s="342"/>
      <c r="EG3300" s="342"/>
      <c r="EH3300" s="342"/>
      <c r="EI3300" s="342"/>
      <c r="EJ3300" s="342"/>
      <c r="EK3300" s="342"/>
      <c r="EL3300" s="342"/>
      <c r="EM3300" s="342"/>
      <c r="EN3300" s="342"/>
      <c r="EO3300" s="342"/>
      <c r="EP3300" s="342"/>
      <c r="EQ3300" s="342"/>
      <c r="ER3300" s="342"/>
      <c r="ES3300" s="342"/>
      <c r="ET3300" s="342"/>
      <c r="EU3300" s="342"/>
      <c r="EV3300" s="342"/>
      <c r="EW3300" s="342"/>
      <c r="EX3300" s="342"/>
      <c r="EY3300" s="342"/>
      <c r="EZ3300" s="342"/>
      <c r="FA3300" s="342"/>
      <c r="FB3300" s="342"/>
      <c r="FC3300" s="342"/>
      <c r="FD3300" s="342"/>
      <c r="FE3300" s="342"/>
      <c r="FF3300" s="342"/>
      <c r="FG3300" s="342"/>
      <c r="FH3300" s="342"/>
      <c r="FI3300" s="342"/>
      <c r="FJ3300" s="342"/>
      <c r="FK3300" s="342"/>
      <c r="FL3300" s="342"/>
      <c r="FM3300" s="342"/>
      <c r="FN3300" s="342"/>
      <c r="FO3300" s="342"/>
      <c r="FP3300" s="342"/>
      <c r="FQ3300" s="342"/>
      <c r="FR3300" s="342"/>
      <c r="FS3300" s="342"/>
      <c r="FT3300" s="342"/>
      <c r="FU3300" s="342"/>
      <c r="FV3300" s="342"/>
      <c r="FW3300" s="342"/>
      <c r="FX3300" s="342"/>
      <c r="FY3300" s="342"/>
      <c r="FZ3300" s="342"/>
      <c r="GA3300" s="342"/>
      <c r="GB3300" s="342"/>
      <c r="GC3300" s="342"/>
      <c r="GD3300" s="342"/>
      <c r="GE3300" s="342"/>
      <c r="GF3300" s="342"/>
      <c r="GG3300" s="342"/>
      <c r="GH3300" s="342"/>
      <c r="GI3300" s="342"/>
      <c r="GJ3300" s="342"/>
      <c r="GK3300" s="342"/>
      <c r="GL3300" s="342"/>
      <c r="GM3300" s="342"/>
      <c r="GN3300" s="342"/>
      <c r="GO3300" s="342"/>
      <c r="GP3300" s="342"/>
      <c r="GQ3300" s="342"/>
      <c r="GR3300" s="342"/>
      <c r="GS3300" s="342"/>
      <c r="GT3300" s="342"/>
      <c r="GU3300" s="342"/>
      <c r="GV3300" s="342"/>
      <c r="GW3300" s="342"/>
      <c r="GX3300" s="342"/>
      <c r="GY3300" s="342"/>
      <c r="GZ3300" s="342"/>
      <c r="HA3300" s="342"/>
      <c r="HB3300" s="342"/>
      <c r="HC3300" s="342"/>
      <c r="HD3300" s="342"/>
      <c r="HE3300" s="342"/>
      <c r="HF3300" s="342"/>
      <c r="HG3300" s="342"/>
      <c r="HH3300" s="342"/>
      <c r="HI3300" s="342"/>
      <c r="HJ3300" s="342"/>
      <c r="HK3300" s="342"/>
      <c r="HL3300" s="342"/>
      <c r="HM3300" s="342"/>
      <c r="HN3300" s="342"/>
      <c r="HO3300" s="342"/>
      <c r="HP3300" s="342"/>
      <c r="HQ3300" s="342"/>
      <c r="HR3300" s="342"/>
      <c r="HS3300" s="342"/>
      <c r="HT3300" s="342"/>
      <c r="HU3300" s="342"/>
      <c r="HV3300" s="342"/>
      <c r="HW3300" s="342"/>
      <c r="HX3300" s="342"/>
      <c r="HY3300" s="342"/>
      <c r="HZ3300" s="342"/>
      <c r="IA3300" s="342"/>
      <c r="IB3300" s="342"/>
      <c r="IC3300" s="342"/>
      <c r="ID3300" s="342"/>
      <c r="IE3300" s="342"/>
      <c r="IF3300" s="342"/>
      <c r="IG3300" s="342"/>
      <c r="IH3300" s="342"/>
      <c r="II3300" s="342"/>
      <c r="IJ3300" s="342"/>
      <c r="IK3300" s="342"/>
      <c r="IL3300" s="342"/>
      <c r="IM3300" s="342"/>
      <c r="IN3300" s="342"/>
      <c r="IO3300" s="342"/>
      <c r="IP3300" s="342"/>
      <c r="IQ3300" s="342"/>
      <c r="IR3300" s="342"/>
      <c r="IS3300" s="342"/>
      <c r="IT3300" s="342"/>
      <c r="IU3300" s="342"/>
      <c r="IV3300" s="342"/>
      <c r="IW3300" s="342"/>
      <c r="IX3300" s="342"/>
      <c r="IY3300" s="342"/>
      <c r="IZ3300" s="342"/>
      <c r="JA3300" s="342"/>
      <c r="JB3300" s="342"/>
      <c r="JC3300" s="342"/>
      <c r="JD3300" s="342"/>
      <c r="JE3300" s="342"/>
      <c r="JF3300" s="342"/>
      <c r="JG3300" s="342"/>
      <c r="JH3300" s="342"/>
      <c r="JI3300" s="342"/>
      <c r="JJ3300" s="342"/>
      <c r="JK3300" s="342"/>
      <c r="JL3300" s="342"/>
      <c r="JM3300" s="342"/>
      <c r="JN3300" s="342"/>
      <c r="JO3300" s="342"/>
      <c r="JP3300" s="342"/>
      <c r="JQ3300" s="342"/>
      <c r="JR3300" s="342"/>
      <c r="JS3300" s="342"/>
      <c r="JT3300" s="342"/>
      <c r="JU3300" s="342"/>
      <c r="JV3300" s="342"/>
      <c r="JW3300" s="342"/>
      <c r="JX3300" s="342"/>
      <c r="JY3300" s="342"/>
      <c r="JZ3300" s="342"/>
      <c r="KA3300" s="342"/>
      <c r="KB3300" s="342"/>
      <c r="KC3300" s="342"/>
      <c r="KD3300" s="342"/>
      <c r="KE3300" s="342"/>
      <c r="KF3300" s="342"/>
      <c r="KG3300" s="342"/>
      <c r="KH3300" s="342"/>
      <c r="KI3300" s="342"/>
      <c r="KJ3300" s="342"/>
      <c r="KK3300" s="342"/>
      <c r="KL3300" s="342"/>
      <c r="KM3300" s="342"/>
      <c r="KN3300" s="342"/>
      <c r="KO3300" s="342"/>
      <c r="KP3300" s="342"/>
      <c r="KQ3300" s="342"/>
      <c r="KR3300" s="342"/>
      <c r="KS3300" s="342"/>
      <c r="KT3300" s="342"/>
      <c r="KU3300" s="342"/>
      <c r="KV3300" s="342"/>
      <c r="KW3300" s="342"/>
      <c r="KX3300" s="342"/>
      <c r="KY3300" s="342"/>
      <c r="KZ3300" s="342"/>
      <c r="LA3300" s="342"/>
      <c r="LB3300" s="342"/>
      <c r="LC3300" s="342"/>
      <c r="LD3300" s="342"/>
      <c r="LE3300" s="342"/>
      <c r="LF3300" s="342"/>
      <c r="LG3300" s="342"/>
      <c r="LH3300" s="342"/>
      <c r="LI3300" s="342"/>
      <c r="LJ3300" s="342"/>
      <c r="LK3300" s="342"/>
      <c r="LL3300" s="342"/>
      <c r="LM3300" s="342"/>
      <c r="LN3300" s="342"/>
      <c r="LO3300" s="342"/>
      <c r="LP3300" s="342"/>
      <c r="LQ3300" s="342"/>
      <c r="LR3300" s="342"/>
      <c r="LS3300" s="342"/>
      <c r="LT3300" s="342"/>
      <c r="LU3300" s="342"/>
      <c r="LV3300" s="342"/>
      <c r="LW3300" s="342"/>
      <c r="LX3300" s="342"/>
      <c r="LY3300" s="342"/>
      <c r="LZ3300" s="342"/>
      <c r="MA3300" s="342"/>
      <c r="MB3300" s="342"/>
      <c r="MC3300" s="342"/>
      <c r="MD3300" s="342"/>
      <c r="ME3300" s="342"/>
      <c r="MF3300" s="342"/>
      <c r="MG3300" s="342"/>
      <c r="MH3300" s="342"/>
      <c r="MI3300" s="342"/>
      <c r="MJ3300" s="342"/>
      <c r="MK3300" s="342"/>
      <c r="ML3300" s="342"/>
      <c r="MM3300" s="342"/>
      <c r="MN3300" s="342"/>
      <c r="MO3300" s="342"/>
      <c r="MP3300" s="342"/>
      <c r="MQ3300" s="342"/>
      <c r="MR3300" s="342"/>
      <c r="MS3300" s="342"/>
      <c r="MT3300" s="342"/>
      <c r="MU3300" s="342"/>
      <c r="MV3300" s="342"/>
      <c r="MW3300" s="342"/>
      <c r="MX3300" s="342"/>
      <c r="MY3300" s="342"/>
      <c r="MZ3300" s="342"/>
      <c r="NA3300" s="342"/>
      <c r="NB3300" s="342"/>
      <c r="NC3300" s="342"/>
      <c r="ND3300" s="342"/>
      <c r="NE3300" s="342"/>
      <c r="NF3300" s="342"/>
      <c r="NG3300" s="342"/>
      <c r="NH3300" s="342"/>
      <c r="NI3300" s="342"/>
      <c r="NJ3300" s="342"/>
      <c r="NK3300" s="342"/>
      <c r="NL3300" s="342"/>
      <c r="NM3300" s="342"/>
      <c r="NN3300" s="342"/>
      <c r="NO3300" s="342"/>
      <c r="NP3300" s="342"/>
      <c r="NQ3300" s="342"/>
      <c r="NR3300" s="342"/>
      <c r="NS3300" s="342"/>
      <c r="NT3300" s="342"/>
      <c r="NU3300" s="342"/>
      <c r="NV3300" s="342"/>
      <c r="NW3300" s="342"/>
      <c r="NX3300" s="342"/>
    </row>
    <row r="3301" spans="1:388" s="342" customFormat="1" ht="34.5" customHeight="1" x14ac:dyDescent="0.25">
      <c r="A3301" s="4232">
        <v>1</v>
      </c>
      <c r="B3301" s="4321" t="s">
        <v>2048</v>
      </c>
      <c r="C3301" s="4198"/>
      <c r="D3301" s="4198"/>
      <c r="E3301" s="4198"/>
      <c r="F3301" s="4607"/>
      <c r="G3301" s="4608" t="str">
        <f>IF(ISBLANK(H3301),"",IF(H3301="BN",VLOOKUP(B3301,'[4]V. BAHAN'!$B$8:$E$1099,3,FALSE),IFERROR(VLOOKUP(H3301,'[4]III. DAFTAR AHS'!$B$7:$H$872,5,FALSE),"ls")))</f>
        <v/>
      </c>
      <c r="H3301" s="4608"/>
      <c r="I3301" s="4608" t="s">
        <v>243</v>
      </c>
      <c r="J3301" s="4609"/>
      <c r="K3301" s="4609"/>
      <c r="L3301" s="4610"/>
      <c r="M3301" s="1934">
        <f>'[6]LAP MINGGUAN 10'!Q3301</f>
        <v>0</v>
      </c>
      <c r="N3301" s="4611"/>
      <c r="O3301" s="4611"/>
      <c r="P3301" s="4611"/>
      <c r="Q3301" s="3073">
        <f t="shared" si="548"/>
        <v>0</v>
      </c>
      <c r="R3301" s="4611"/>
      <c r="S3301" s="4612"/>
      <c r="T3301" s="359"/>
    </row>
    <row r="3302" spans="1:388" s="342" customFormat="1" ht="34.5" customHeight="1" x14ac:dyDescent="0.25">
      <c r="A3302" s="4298" t="s">
        <v>25</v>
      </c>
      <c r="B3302" s="4613" t="s">
        <v>2024</v>
      </c>
      <c r="C3302" s="4220"/>
      <c r="D3302" s="4220"/>
      <c r="E3302" s="4220"/>
      <c r="F3302" s="4614">
        <v>1</v>
      </c>
      <c r="G3302" s="4130" t="str">
        <f>IF(ISBLANK(H3302),"",IF(H3302="BN",VLOOKUP(B3302,'[4]V. BAHAN'!$B$8:$E$14999,3,FALSE),IFERROR(VLOOKUP(H3302,'[4]III. DAFTAR AHS'!$B$7:$H$14999,5,FALSE),"ls")))</f>
        <v xml:space="preserve">ttk </v>
      </c>
      <c r="H3302" s="4615" t="s">
        <v>2025</v>
      </c>
      <c r="I3302" s="4616" t="s">
        <v>2026</v>
      </c>
      <c r="J3302" s="4617">
        <f>VLOOKUP(B3302,'[5] RAB LAMA'!$B$9:$E$5553,4,FALSE)</f>
        <v>262739.29475200002</v>
      </c>
      <c r="K3302" s="4617">
        <f>J3302*F3302</f>
        <v>262739.29475200002</v>
      </c>
      <c r="L3302" s="4610">
        <f>K3302/$K$4349*100</f>
        <v>6.8758092049199114E-4</v>
      </c>
      <c r="M3302" s="1934">
        <f>'[6]LAP MINGGUAN 10'!Q3302</f>
        <v>0</v>
      </c>
      <c r="N3302" s="4618">
        <f>L3302*M3302/100</f>
        <v>0</v>
      </c>
      <c r="O3302" s="4618"/>
      <c r="P3302" s="4618">
        <f>L3302*O3302/100</f>
        <v>0</v>
      </c>
      <c r="Q3302" s="3073">
        <f t="shared" si="548"/>
        <v>0</v>
      </c>
      <c r="R3302" s="4618">
        <f>L3302*Q3302/100</f>
        <v>0</v>
      </c>
      <c r="S3302" s="4619"/>
      <c r="T3302" s="359"/>
    </row>
    <row r="3303" spans="1:388" s="342" customFormat="1" ht="34.5" customHeight="1" x14ac:dyDescent="0.25">
      <c r="A3303" s="4432" t="s">
        <v>25</v>
      </c>
      <c r="B3303" s="4620" t="s">
        <v>2049</v>
      </c>
      <c r="C3303" s="4440"/>
      <c r="D3303" s="4440"/>
      <c r="E3303" s="4440"/>
      <c r="F3303" s="4621">
        <v>1</v>
      </c>
      <c r="G3303" s="4130" t="str">
        <f>IF(ISBLANK(H3303),"",IF(H3303="BN",VLOOKUP(B3303,'[4]V. BAHAN'!$B$8:$E$14999,3,FALSE),IFERROR(VLOOKUP(H3303,'[4]III. DAFTAR AHS'!$B$7:$H$14999,5,FALSE),"ls")))</f>
        <v xml:space="preserve">unit </v>
      </c>
      <c r="H3303" s="935" t="s">
        <v>2030</v>
      </c>
      <c r="I3303" s="4622" t="s">
        <v>468</v>
      </c>
      <c r="J3303" s="4617">
        <f>VLOOKUP(B3303,'[5] RAB LAMA'!$B$9:$E$5553,4,FALSE)</f>
        <v>16152489.56244044</v>
      </c>
      <c r="K3303" s="4617">
        <f>J3303*F3303</f>
        <v>16152489.56244044</v>
      </c>
      <c r="L3303" s="4610">
        <f>K3303/$K$4349*100</f>
        <v>4.227058480941414E-2</v>
      </c>
      <c r="M3303" s="1934">
        <f>'[6]LAP MINGGUAN 10'!Q3303</f>
        <v>0</v>
      </c>
      <c r="N3303" s="4623">
        <f>L3303*M3303/100</f>
        <v>0</v>
      </c>
      <c r="O3303" s="4623"/>
      <c r="P3303" s="4623">
        <f>L3303*O3303/100</f>
        <v>0</v>
      </c>
      <c r="Q3303" s="3073">
        <f t="shared" si="548"/>
        <v>0</v>
      </c>
      <c r="R3303" s="4623">
        <f>L3303*Q3303/100</f>
        <v>0</v>
      </c>
      <c r="S3303" s="4624"/>
      <c r="T3303" s="359"/>
    </row>
    <row r="3304" spans="1:388" s="342" customFormat="1" ht="34.5" customHeight="1" x14ac:dyDescent="0.25">
      <c r="A3304" s="4432" t="s">
        <v>25</v>
      </c>
      <c r="B3304" s="4625" t="s">
        <v>2050</v>
      </c>
      <c r="C3304" s="4220"/>
      <c r="D3304" s="4220"/>
      <c r="E3304" s="4220"/>
      <c r="F3304" s="4626">
        <v>2.5</v>
      </c>
      <c r="G3304" s="4130" t="str">
        <f>IF(ISBLANK(H3304),"",IF(H3304="BN",VLOOKUP(B3304,'[4]V. BAHAN'!$B$8:$E$14999,3,FALSE),IFERROR(VLOOKUP(H3304,'[4]III. DAFTAR AHS'!$B$7:$H$14999,5,FALSE),"ls")))</f>
        <v xml:space="preserve">m1 </v>
      </c>
      <c r="H3304" s="4627" t="s">
        <v>1912</v>
      </c>
      <c r="I3304" s="4628" t="s">
        <v>1913</v>
      </c>
      <c r="J3304" s="4617">
        <f>VLOOKUP(B3304,'[5] RAB LAMA'!$B$9:$E$5553,4,FALSE)</f>
        <v>110279.222574125</v>
      </c>
      <c r="K3304" s="4617">
        <f>J3304*F3304</f>
        <v>275698.05643531249</v>
      </c>
      <c r="L3304" s="4610">
        <f>K3304/$K$4349*100</f>
        <v>7.2149361442328409E-4</v>
      </c>
      <c r="M3304" s="1934">
        <f>'[6]LAP MINGGUAN 10'!Q3304</f>
        <v>0</v>
      </c>
      <c r="N3304" s="4629">
        <f>L3304*M3304/100</f>
        <v>0</v>
      </c>
      <c r="O3304" s="4629"/>
      <c r="P3304" s="4629">
        <f>L3304*O3304/100</f>
        <v>0</v>
      </c>
      <c r="Q3304" s="3073">
        <f t="shared" si="548"/>
        <v>0</v>
      </c>
      <c r="R3304" s="4629">
        <f>L3304*Q3304/100</f>
        <v>0</v>
      </c>
      <c r="S3304" s="4630"/>
      <c r="T3304" s="359"/>
    </row>
    <row r="3305" spans="1:388" s="342" customFormat="1" ht="34.5" customHeight="1" x14ac:dyDescent="0.25">
      <c r="A3305" s="4432" t="s">
        <v>25</v>
      </c>
      <c r="B3305" s="4631" t="s">
        <v>2017</v>
      </c>
      <c r="C3305" s="4220"/>
      <c r="D3305" s="4220"/>
      <c r="E3305" s="4220"/>
      <c r="F3305" s="4632">
        <v>2.25</v>
      </c>
      <c r="G3305" s="4130" t="str">
        <f>IF(ISBLANK(H3305),"",IF(H3305="BN",VLOOKUP(B3305,'[4]V. BAHAN'!$B$8:$E$14999,3,FALSE),IFERROR(VLOOKUP(H3305,'[4]III. DAFTAR AHS'!$B$7:$H$14999,5,FALSE),"ls")))</f>
        <v xml:space="preserve">m' </v>
      </c>
      <c r="H3305" s="4633" t="s">
        <v>2018</v>
      </c>
      <c r="I3305" s="4634" t="s">
        <v>352</v>
      </c>
      <c r="J3305" s="4617">
        <f>VLOOKUP(B3305,'[5] RAB LAMA'!$B$9:$E$5553,4,FALSE)</f>
        <v>265279.56660022895</v>
      </c>
      <c r="K3305" s="4617">
        <f>J3305*F3305</f>
        <v>596879.02485051518</v>
      </c>
      <c r="L3305" s="4610">
        <f>K3305/$K$4349*100</f>
        <v>1.562014656834863E-3</v>
      </c>
      <c r="M3305" s="1934">
        <f>'[6]LAP MINGGUAN 10'!Q3305</f>
        <v>0</v>
      </c>
      <c r="N3305" s="4635">
        <f>L3305*M3305/100</f>
        <v>0</v>
      </c>
      <c r="O3305" s="4635"/>
      <c r="P3305" s="4635">
        <f>L3305*O3305/100</f>
        <v>0</v>
      </c>
      <c r="Q3305" s="3073">
        <f t="shared" si="548"/>
        <v>0</v>
      </c>
      <c r="R3305" s="4635">
        <f>L3305*Q3305/100</f>
        <v>0</v>
      </c>
      <c r="S3305" s="4636"/>
      <c r="T3305" s="359"/>
    </row>
    <row r="3306" spans="1:388" s="342" customFormat="1" ht="34.5" customHeight="1" x14ac:dyDescent="0.25">
      <c r="A3306" s="4432" t="s">
        <v>25</v>
      </c>
      <c r="B3306" s="4637" t="s">
        <v>2019</v>
      </c>
      <c r="C3306" s="4220"/>
      <c r="D3306" s="4220"/>
      <c r="E3306" s="4220"/>
      <c r="F3306" s="4638">
        <v>1</v>
      </c>
      <c r="G3306" s="4130" t="str">
        <f>IF(ISBLANK(H3306),"",IF(H3306="BN",VLOOKUP(B3306,'[4]V. BAHAN'!$B$8:$E$14999,3,FALSE),IFERROR(VLOOKUP(H3306,'[4]III. DAFTAR AHS'!$B$7:$H$14999,5,FALSE),"ls")))</f>
        <v xml:space="preserve">bh </v>
      </c>
      <c r="H3306" s="4639" t="s">
        <v>2020</v>
      </c>
      <c r="I3306" s="4640" t="s">
        <v>2005</v>
      </c>
      <c r="J3306" s="4617">
        <v>119867.106249</v>
      </c>
      <c r="K3306" s="4617">
        <f>J3306*F3306</f>
        <v>119867.106249</v>
      </c>
      <c r="L3306" s="4610">
        <f>K3306/$K$4349*100</f>
        <v>3.1368865220253222E-4</v>
      </c>
      <c r="M3306" s="1934">
        <f>'[6]LAP MINGGUAN 10'!Q3306</f>
        <v>0</v>
      </c>
      <c r="N3306" s="4641">
        <f>L3306*M3306/100</f>
        <v>0</v>
      </c>
      <c r="O3306" s="4641"/>
      <c r="P3306" s="4641">
        <f>L3306*O3306/100</f>
        <v>0</v>
      </c>
      <c r="Q3306" s="3073">
        <f t="shared" si="548"/>
        <v>0</v>
      </c>
      <c r="R3306" s="4641">
        <f>L3306*Q3306/100</f>
        <v>0</v>
      </c>
      <c r="S3306" s="4642"/>
      <c r="T3306" s="359"/>
    </row>
    <row r="3307" spans="1:388" s="342" customFormat="1" ht="34.5" customHeight="1" thickBot="1" x14ac:dyDescent="0.3">
      <c r="A3307" s="4264"/>
      <c r="B3307" s="4272"/>
      <c r="C3307" s="4273"/>
      <c r="D3307" s="4273"/>
      <c r="E3307" s="4274"/>
      <c r="F3307" s="4507"/>
      <c r="G3307" s="4507" t="str">
        <f>IF(ISBLANK(H3307),"",IF(H3307="BN",VLOOKUP(B3307,'[4]V. BAHAN'!$B$8:$E$1099,3,FALSE),IFERROR(VLOOKUP(H3307,'[4]III. DAFTAR AHS'!$B$7:$H$872,5,FALSE),"ls")))</f>
        <v/>
      </c>
      <c r="H3307" s="4507"/>
      <c r="I3307" s="4507" t="s">
        <v>243</v>
      </c>
      <c r="J3307" s="4399"/>
      <c r="K3307" s="4399"/>
      <c r="L3307" s="460"/>
      <c r="M3307" s="1934">
        <f>'[6]LAP MINGGUAN 10'!Q3307</f>
        <v>0</v>
      </c>
      <c r="N3307" s="4508"/>
      <c r="O3307" s="4508"/>
      <c r="P3307" s="4508"/>
      <c r="Q3307" s="3073">
        <f t="shared" si="548"/>
        <v>0</v>
      </c>
      <c r="R3307" s="4508"/>
      <c r="S3307" s="4509"/>
      <c r="T3307" s="359"/>
    </row>
    <row r="3308" spans="1:388" s="354" customFormat="1" ht="34.5" customHeight="1" thickBot="1" x14ac:dyDescent="0.3">
      <c r="A3308" s="1271" t="s">
        <v>310</v>
      </c>
      <c r="B3308" s="3212" t="s">
        <v>177</v>
      </c>
      <c r="C3308" s="656"/>
      <c r="D3308" s="656"/>
      <c r="E3308" s="656"/>
      <c r="F3308" s="425"/>
      <c r="G3308" s="425" t="str">
        <f>IF(ISBLANK(H3308),"",IF(H3308="BN",VLOOKUP(B3308,'[4]V. BAHAN'!$B$8:$E$1099,3,FALSE),IFERROR(VLOOKUP(H3308,'[4]III. DAFTAR AHS'!$B$7:$H$872,5,FALSE),"ls")))</f>
        <v/>
      </c>
      <c r="H3308" s="425"/>
      <c r="I3308" s="425" t="s">
        <v>243</v>
      </c>
      <c r="J3308" s="550"/>
      <c r="K3308" s="550"/>
      <c r="L3308" s="3179"/>
      <c r="M3308" s="1934">
        <f>'[6]LAP MINGGUAN 10'!Q3308</f>
        <v>0</v>
      </c>
      <c r="N3308" s="2905"/>
      <c r="O3308" s="2905"/>
      <c r="P3308" s="2905"/>
      <c r="Q3308" s="3073">
        <f t="shared" si="548"/>
        <v>0</v>
      </c>
      <c r="R3308" s="2905"/>
      <c r="S3308" s="428"/>
      <c r="T3308" s="359"/>
      <c r="U3308" s="342"/>
      <c r="V3308" s="342"/>
      <c r="W3308" s="342"/>
      <c r="X3308" s="342"/>
      <c r="Y3308" s="342"/>
      <c r="Z3308" s="342"/>
      <c r="AA3308" s="342"/>
      <c r="AB3308" s="342"/>
      <c r="AC3308" s="342"/>
      <c r="AD3308" s="342"/>
      <c r="AE3308" s="342"/>
      <c r="AF3308" s="342"/>
      <c r="AG3308" s="342"/>
      <c r="AH3308" s="342"/>
      <c r="AI3308" s="342"/>
      <c r="AJ3308" s="342"/>
      <c r="AK3308" s="342"/>
      <c r="AL3308" s="342"/>
      <c r="AM3308" s="342"/>
      <c r="AN3308" s="342"/>
      <c r="AO3308" s="342"/>
      <c r="AP3308" s="342"/>
      <c r="AQ3308" s="342"/>
      <c r="AR3308" s="342"/>
      <c r="AS3308" s="342"/>
      <c r="AT3308" s="342"/>
      <c r="AU3308" s="342"/>
      <c r="AV3308" s="342"/>
      <c r="AW3308" s="342"/>
      <c r="AX3308" s="342"/>
      <c r="AY3308" s="342"/>
      <c r="AZ3308" s="342"/>
      <c r="BA3308" s="342"/>
      <c r="BB3308" s="342"/>
      <c r="BC3308" s="342"/>
      <c r="BD3308" s="342"/>
      <c r="BE3308" s="342"/>
      <c r="BF3308" s="342"/>
      <c r="BG3308" s="342"/>
      <c r="BH3308" s="342"/>
      <c r="BI3308" s="342"/>
      <c r="BJ3308" s="342"/>
      <c r="BK3308" s="342"/>
      <c r="BL3308" s="342"/>
      <c r="BM3308" s="342"/>
      <c r="BN3308" s="342"/>
      <c r="BO3308" s="342"/>
      <c r="BP3308" s="342"/>
      <c r="BQ3308" s="342"/>
      <c r="BR3308" s="342"/>
      <c r="BS3308" s="342"/>
      <c r="BT3308" s="342"/>
      <c r="BU3308" s="342"/>
      <c r="BV3308" s="342"/>
      <c r="BW3308" s="342"/>
      <c r="BX3308" s="342"/>
      <c r="BY3308" s="342"/>
      <c r="BZ3308" s="342"/>
      <c r="CA3308" s="342"/>
      <c r="CB3308" s="342"/>
      <c r="CC3308" s="342"/>
      <c r="CD3308" s="342"/>
      <c r="CE3308" s="342"/>
      <c r="CF3308" s="342"/>
      <c r="CG3308" s="342"/>
      <c r="CH3308" s="342"/>
      <c r="CI3308" s="342"/>
      <c r="CJ3308" s="342"/>
      <c r="CK3308" s="342"/>
      <c r="CL3308" s="342"/>
      <c r="CM3308" s="342"/>
      <c r="CN3308" s="342"/>
      <c r="CO3308" s="342"/>
      <c r="CP3308" s="342"/>
      <c r="CQ3308" s="342"/>
      <c r="CR3308" s="342"/>
      <c r="CS3308" s="342"/>
      <c r="CT3308" s="342"/>
      <c r="CU3308" s="342"/>
      <c r="CV3308" s="342"/>
      <c r="CW3308" s="342"/>
      <c r="CX3308" s="342"/>
      <c r="CY3308" s="342"/>
      <c r="CZ3308" s="342"/>
      <c r="DA3308" s="342"/>
      <c r="DB3308" s="342"/>
      <c r="DC3308" s="342"/>
      <c r="DD3308" s="342"/>
      <c r="DE3308" s="342"/>
      <c r="DF3308" s="342"/>
      <c r="DG3308" s="342"/>
      <c r="DH3308" s="342"/>
      <c r="DI3308" s="342"/>
      <c r="DJ3308" s="342"/>
      <c r="DK3308" s="342"/>
      <c r="DL3308" s="342"/>
      <c r="DM3308" s="342"/>
      <c r="DN3308" s="342"/>
      <c r="DO3308" s="342"/>
      <c r="DP3308" s="342"/>
      <c r="DQ3308" s="342"/>
      <c r="DR3308" s="342"/>
      <c r="DS3308" s="342"/>
      <c r="DT3308" s="342"/>
      <c r="DU3308" s="342"/>
      <c r="DV3308" s="342"/>
      <c r="DW3308" s="342"/>
      <c r="DX3308" s="342"/>
      <c r="DY3308" s="342"/>
      <c r="DZ3308" s="342"/>
      <c r="EA3308" s="342"/>
      <c r="EB3308" s="342"/>
      <c r="EC3308" s="342"/>
      <c r="ED3308" s="342"/>
      <c r="EE3308" s="342"/>
      <c r="EF3308" s="342"/>
      <c r="EG3308" s="342"/>
      <c r="EH3308" s="342"/>
      <c r="EI3308" s="342"/>
      <c r="EJ3308" s="342"/>
      <c r="EK3308" s="342"/>
      <c r="EL3308" s="342"/>
      <c r="EM3308" s="342"/>
      <c r="EN3308" s="342"/>
      <c r="EO3308" s="342"/>
      <c r="EP3308" s="342"/>
      <c r="EQ3308" s="342"/>
      <c r="ER3308" s="342"/>
      <c r="ES3308" s="342"/>
      <c r="ET3308" s="342"/>
      <c r="EU3308" s="342"/>
      <c r="EV3308" s="342"/>
      <c r="EW3308" s="342"/>
      <c r="EX3308" s="342"/>
      <c r="EY3308" s="342"/>
      <c r="EZ3308" s="342"/>
      <c r="FA3308" s="342"/>
      <c r="FB3308" s="342"/>
      <c r="FC3308" s="342"/>
      <c r="FD3308" s="342"/>
      <c r="FE3308" s="342"/>
      <c r="FF3308" s="342"/>
      <c r="FG3308" s="342"/>
      <c r="FH3308" s="342"/>
      <c r="FI3308" s="342"/>
      <c r="FJ3308" s="342"/>
      <c r="FK3308" s="342"/>
      <c r="FL3308" s="342"/>
      <c r="FM3308" s="342"/>
      <c r="FN3308" s="342"/>
      <c r="FO3308" s="342"/>
      <c r="FP3308" s="342"/>
      <c r="FQ3308" s="342"/>
      <c r="FR3308" s="342"/>
      <c r="FS3308" s="342"/>
      <c r="FT3308" s="342"/>
      <c r="FU3308" s="342"/>
      <c r="FV3308" s="342"/>
      <c r="FW3308" s="342"/>
      <c r="FX3308" s="342"/>
      <c r="FY3308" s="342"/>
      <c r="FZ3308" s="342"/>
      <c r="GA3308" s="342"/>
      <c r="GB3308" s="342"/>
      <c r="GC3308" s="342"/>
      <c r="GD3308" s="342"/>
      <c r="GE3308" s="342"/>
      <c r="GF3308" s="342"/>
      <c r="GG3308" s="342"/>
      <c r="GH3308" s="342"/>
      <c r="GI3308" s="342"/>
      <c r="GJ3308" s="342"/>
      <c r="GK3308" s="342"/>
      <c r="GL3308" s="342"/>
      <c r="GM3308" s="342"/>
      <c r="GN3308" s="342"/>
      <c r="GO3308" s="342"/>
      <c r="GP3308" s="342"/>
      <c r="GQ3308" s="342"/>
      <c r="GR3308" s="342"/>
      <c r="GS3308" s="342"/>
      <c r="GT3308" s="342"/>
      <c r="GU3308" s="342"/>
      <c r="GV3308" s="342"/>
      <c r="GW3308" s="342"/>
      <c r="GX3308" s="342"/>
      <c r="GY3308" s="342"/>
      <c r="GZ3308" s="342"/>
      <c r="HA3308" s="342"/>
      <c r="HB3308" s="342"/>
      <c r="HC3308" s="342"/>
      <c r="HD3308" s="342"/>
      <c r="HE3308" s="342"/>
      <c r="HF3308" s="342"/>
      <c r="HG3308" s="342"/>
      <c r="HH3308" s="342"/>
      <c r="HI3308" s="342"/>
      <c r="HJ3308" s="342"/>
      <c r="HK3308" s="342"/>
      <c r="HL3308" s="342"/>
      <c r="HM3308" s="342"/>
      <c r="HN3308" s="342"/>
      <c r="HO3308" s="342"/>
      <c r="HP3308" s="342"/>
      <c r="HQ3308" s="342"/>
      <c r="HR3308" s="342"/>
      <c r="HS3308" s="342"/>
      <c r="HT3308" s="342"/>
      <c r="HU3308" s="342"/>
      <c r="HV3308" s="342"/>
      <c r="HW3308" s="342"/>
      <c r="HX3308" s="342"/>
      <c r="HY3308" s="342"/>
      <c r="HZ3308" s="342"/>
      <c r="IA3308" s="342"/>
      <c r="IB3308" s="342"/>
      <c r="IC3308" s="342"/>
      <c r="ID3308" s="342"/>
      <c r="IE3308" s="342"/>
      <c r="IF3308" s="342"/>
      <c r="IG3308" s="342"/>
      <c r="IH3308" s="342"/>
      <c r="II3308" s="342"/>
      <c r="IJ3308" s="342"/>
      <c r="IK3308" s="342"/>
      <c r="IL3308" s="342"/>
      <c r="IM3308" s="342"/>
      <c r="IN3308" s="342"/>
      <c r="IO3308" s="342"/>
      <c r="IP3308" s="342"/>
      <c r="IQ3308" s="342"/>
      <c r="IR3308" s="342"/>
      <c r="IS3308" s="342"/>
      <c r="IT3308" s="342"/>
      <c r="IU3308" s="342"/>
      <c r="IV3308" s="342"/>
      <c r="IW3308" s="342"/>
      <c r="IX3308" s="342"/>
      <c r="IY3308" s="342"/>
      <c r="IZ3308" s="342"/>
      <c r="JA3308" s="342"/>
      <c r="JB3308" s="342"/>
      <c r="JC3308" s="342"/>
      <c r="JD3308" s="342"/>
      <c r="JE3308" s="342"/>
      <c r="JF3308" s="342"/>
      <c r="JG3308" s="342"/>
      <c r="JH3308" s="342"/>
      <c r="JI3308" s="342"/>
      <c r="JJ3308" s="342"/>
      <c r="JK3308" s="342"/>
      <c r="JL3308" s="342"/>
      <c r="JM3308" s="342"/>
      <c r="JN3308" s="342"/>
      <c r="JO3308" s="342"/>
      <c r="JP3308" s="342"/>
      <c r="JQ3308" s="342"/>
      <c r="JR3308" s="342"/>
      <c r="JS3308" s="342"/>
      <c r="JT3308" s="342"/>
      <c r="JU3308" s="342"/>
      <c r="JV3308" s="342"/>
      <c r="JW3308" s="342"/>
      <c r="JX3308" s="342"/>
      <c r="JY3308" s="342"/>
      <c r="JZ3308" s="342"/>
      <c r="KA3308" s="342"/>
      <c r="KB3308" s="342"/>
      <c r="KC3308" s="342"/>
      <c r="KD3308" s="342"/>
      <c r="KE3308" s="342"/>
      <c r="KF3308" s="342"/>
      <c r="KG3308" s="342"/>
      <c r="KH3308" s="342"/>
      <c r="KI3308" s="342"/>
      <c r="KJ3308" s="342"/>
      <c r="KK3308" s="342"/>
      <c r="KL3308" s="342"/>
      <c r="KM3308" s="342"/>
      <c r="KN3308" s="342"/>
      <c r="KO3308" s="342"/>
      <c r="KP3308" s="342"/>
      <c r="KQ3308" s="342"/>
      <c r="KR3308" s="342"/>
      <c r="KS3308" s="342"/>
      <c r="KT3308" s="342"/>
      <c r="KU3308" s="342"/>
      <c r="KV3308" s="342"/>
      <c r="KW3308" s="342"/>
      <c r="KX3308" s="342"/>
      <c r="KY3308" s="342"/>
      <c r="KZ3308" s="342"/>
      <c r="LA3308" s="342"/>
      <c r="LB3308" s="342"/>
      <c r="LC3308" s="342"/>
      <c r="LD3308" s="342"/>
      <c r="LE3308" s="342"/>
      <c r="LF3308" s="342"/>
      <c r="LG3308" s="342"/>
      <c r="LH3308" s="342"/>
      <c r="LI3308" s="342"/>
      <c r="LJ3308" s="342"/>
      <c r="LK3308" s="342"/>
      <c r="LL3308" s="342"/>
      <c r="LM3308" s="342"/>
      <c r="LN3308" s="342"/>
      <c r="LO3308" s="342"/>
      <c r="LP3308" s="342"/>
      <c r="LQ3308" s="342"/>
      <c r="LR3308" s="342"/>
      <c r="LS3308" s="342"/>
      <c r="LT3308" s="342"/>
      <c r="LU3308" s="342"/>
      <c r="LV3308" s="342"/>
      <c r="LW3308" s="342"/>
      <c r="LX3308" s="342"/>
      <c r="LY3308" s="342"/>
      <c r="LZ3308" s="342"/>
      <c r="MA3308" s="342"/>
      <c r="MB3308" s="342"/>
      <c r="MC3308" s="342"/>
      <c r="MD3308" s="342"/>
      <c r="ME3308" s="342"/>
      <c r="MF3308" s="342"/>
      <c r="MG3308" s="342"/>
      <c r="MH3308" s="342"/>
      <c r="MI3308" s="342"/>
      <c r="MJ3308" s="342"/>
      <c r="MK3308" s="342"/>
      <c r="ML3308" s="342"/>
      <c r="MM3308" s="342"/>
      <c r="MN3308" s="342"/>
      <c r="MO3308" s="342"/>
      <c r="MP3308" s="342"/>
      <c r="MQ3308" s="342"/>
      <c r="MR3308" s="342"/>
      <c r="MS3308" s="342"/>
      <c r="MT3308" s="342"/>
      <c r="MU3308" s="342"/>
      <c r="MV3308" s="342"/>
      <c r="MW3308" s="342"/>
      <c r="MX3308" s="342"/>
      <c r="MY3308" s="342"/>
      <c r="MZ3308" s="342"/>
      <c r="NA3308" s="342"/>
      <c r="NB3308" s="342"/>
      <c r="NC3308" s="342"/>
      <c r="ND3308" s="342"/>
      <c r="NE3308" s="342"/>
      <c r="NF3308" s="342"/>
      <c r="NG3308" s="342"/>
      <c r="NH3308" s="342"/>
      <c r="NI3308" s="342"/>
      <c r="NJ3308" s="342"/>
      <c r="NK3308" s="342"/>
      <c r="NL3308" s="342"/>
      <c r="NM3308" s="342"/>
      <c r="NN3308" s="342"/>
      <c r="NO3308" s="342"/>
      <c r="NP3308" s="342"/>
      <c r="NQ3308" s="342"/>
      <c r="NR3308" s="342"/>
      <c r="NS3308" s="342"/>
      <c r="NT3308" s="342"/>
      <c r="NU3308" s="342"/>
      <c r="NV3308" s="342"/>
      <c r="NW3308" s="342"/>
      <c r="NX3308" s="342"/>
    </row>
    <row r="3309" spans="1:388" s="342" customFormat="1" ht="34.5" customHeight="1" x14ac:dyDescent="0.25">
      <c r="A3309" s="4643"/>
      <c r="B3309" s="4644" t="s">
        <v>431</v>
      </c>
      <c r="C3309" s="4265"/>
      <c r="D3309" s="4265"/>
      <c r="E3309" s="4265"/>
      <c r="F3309" s="4297"/>
      <c r="G3309" s="4201" t="str">
        <f>IF(ISBLANK(H3309),"",IF(H3309="BN",VLOOKUP(B3309,'[4]V. BAHAN'!$B$8:$E$1099,3,FALSE),IFERROR(VLOOKUP(H3309,'[4]III. DAFTAR AHS'!$B$7:$H$872,5,FALSE),"ls")))</f>
        <v/>
      </c>
      <c r="H3309" s="4201"/>
      <c r="I3309" s="4201" t="s">
        <v>243</v>
      </c>
      <c r="J3309" s="4209"/>
      <c r="K3309" s="4209"/>
      <c r="L3309" s="3454"/>
      <c r="M3309" s="1934">
        <f>'[6]LAP MINGGUAN 10'!Q3309</f>
        <v>0</v>
      </c>
      <c r="N3309" s="4202"/>
      <c r="O3309" s="4202"/>
      <c r="P3309" s="4202"/>
      <c r="Q3309" s="3073">
        <f t="shared" si="548"/>
        <v>0</v>
      </c>
      <c r="R3309" s="4202"/>
      <c r="S3309" s="4203"/>
      <c r="T3309" s="359"/>
    </row>
    <row r="3310" spans="1:388" s="342" customFormat="1" ht="409.6" x14ac:dyDescent="0.25">
      <c r="A3310" s="4281"/>
      <c r="B3310" s="4189" t="s">
        <v>2051</v>
      </c>
      <c r="C3310" s="4287"/>
      <c r="D3310" s="4287"/>
      <c r="E3310" s="4287"/>
      <c r="F3310" s="4645"/>
      <c r="G3310" s="4398" t="str">
        <f>IF(ISBLANK(H3310),"",IF(H3310="BN",VLOOKUP(B3310,'[4]V. BAHAN'!$B$8:$E$1099,3,FALSE),IFERROR(VLOOKUP(H3310,'[4]III. DAFTAR AHS'!$B$7:$H$872,5,FALSE),"ls")))</f>
        <v/>
      </c>
      <c r="H3310" s="935"/>
      <c r="I3310" s="4398" t="s">
        <v>243</v>
      </c>
      <c r="J3310" s="4399"/>
      <c r="K3310" s="4399"/>
      <c r="L3310" s="460">
        <f>K3310/$K$4349*100</f>
        <v>0</v>
      </c>
      <c r="M3310" s="1934">
        <f>'[6]LAP MINGGUAN 10'!Q3310</f>
        <v>0</v>
      </c>
      <c r="N3310" s="4508"/>
      <c r="O3310" s="4508"/>
      <c r="P3310" s="4508"/>
      <c r="Q3310" s="3073">
        <f t="shared" si="548"/>
        <v>0</v>
      </c>
      <c r="R3310" s="4508"/>
      <c r="S3310" s="4509"/>
      <c r="T3310" s="359"/>
    </row>
    <row r="3311" spans="1:388" s="3173" customFormat="1" ht="24.6" x14ac:dyDescent="0.25">
      <c r="A3311" s="4646"/>
      <c r="B3311" s="4647" t="s">
        <v>178</v>
      </c>
      <c r="C3311" s="3888"/>
      <c r="D3311" s="3888"/>
      <c r="E3311" s="3888"/>
      <c r="F3311" s="3889"/>
      <c r="G3311" s="3168" t="str">
        <f>IF(ISBLANK(H3311),"",IF(H3311="BN",VLOOKUP(B3311,'[4]V. BAHAN'!$B$8:$E$1099,3,FALSE),IFERROR(VLOOKUP(H3311,'[4]III. DAFTAR AHS'!$B$7:$H$872,5,FALSE),"ls")))</f>
        <v/>
      </c>
      <c r="H3311" s="3889"/>
      <c r="I3311" s="3168" t="s">
        <v>243</v>
      </c>
      <c r="J3311" s="3169"/>
      <c r="K3311" s="3169"/>
      <c r="L3311" s="3778"/>
      <c r="M3311" s="1934">
        <f>'[6]LAP MINGGUAN 10'!Q3311</f>
        <v>0</v>
      </c>
      <c r="N3311" s="3779"/>
      <c r="O3311" s="3779"/>
      <c r="P3311" s="3779"/>
      <c r="Q3311" s="3073">
        <f t="shared" si="548"/>
        <v>0</v>
      </c>
      <c r="R3311" s="3779"/>
      <c r="S3311" s="3780"/>
      <c r="T3311" s="359"/>
      <c r="U3311" s="342"/>
      <c r="V3311" s="342"/>
      <c r="W3311" s="342"/>
      <c r="X3311" s="342"/>
      <c r="Y3311" s="342"/>
      <c r="Z3311" s="342"/>
      <c r="AA3311" s="342"/>
      <c r="AB3311" s="342"/>
      <c r="AC3311" s="342"/>
      <c r="AD3311" s="342"/>
      <c r="AE3311" s="342"/>
      <c r="AF3311" s="342"/>
      <c r="AG3311" s="342"/>
      <c r="AH3311" s="342"/>
      <c r="AI3311" s="342"/>
      <c r="AJ3311" s="342"/>
      <c r="AK3311" s="342"/>
      <c r="AL3311" s="342"/>
      <c r="AM3311" s="342"/>
      <c r="AN3311" s="342"/>
      <c r="AO3311" s="342"/>
      <c r="AP3311" s="342"/>
      <c r="AQ3311" s="342"/>
      <c r="AR3311" s="342"/>
      <c r="AS3311" s="342"/>
      <c r="AT3311" s="342"/>
      <c r="AU3311" s="342"/>
      <c r="AV3311" s="342"/>
      <c r="AW3311" s="342"/>
      <c r="AX3311" s="342"/>
      <c r="AY3311" s="342"/>
      <c r="AZ3311" s="342"/>
      <c r="BA3311" s="342"/>
      <c r="BB3311" s="342"/>
      <c r="BC3311" s="342"/>
      <c r="BD3311" s="342"/>
      <c r="BE3311" s="342"/>
      <c r="BF3311" s="342"/>
      <c r="BG3311" s="342"/>
      <c r="BH3311" s="342"/>
      <c r="BI3311" s="342"/>
      <c r="BJ3311" s="342"/>
      <c r="BK3311" s="342"/>
      <c r="BL3311" s="342"/>
      <c r="BM3311" s="342"/>
      <c r="BN3311" s="342"/>
      <c r="BO3311" s="342"/>
      <c r="BP3311" s="342"/>
      <c r="BQ3311" s="342"/>
      <c r="BR3311" s="342"/>
      <c r="BS3311" s="342"/>
      <c r="BT3311" s="342"/>
      <c r="BU3311" s="342"/>
      <c r="BV3311" s="342"/>
      <c r="BW3311" s="342"/>
      <c r="BX3311" s="342"/>
      <c r="BY3311" s="342"/>
      <c r="BZ3311" s="342"/>
      <c r="CA3311" s="342"/>
      <c r="CB3311" s="342"/>
      <c r="CC3311" s="342"/>
      <c r="CD3311" s="342"/>
      <c r="CE3311" s="342"/>
      <c r="CF3311" s="342"/>
      <c r="CG3311" s="342"/>
      <c r="CH3311" s="342"/>
      <c r="CI3311" s="342"/>
      <c r="CJ3311" s="342"/>
      <c r="CK3311" s="342"/>
      <c r="CL3311" s="342"/>
      <c r="CM3311" s="342"/>
      <c r="CN3311" s="342"/>
      <c r="CO3311" s="342"/>
      <c r="CP3311" s="342"/>
      <c r="CQ3311" s="342"/>
      <c r="CR3311" s="342"/>
      <c r="CS3311" s="342"/>
      <c r="CT3311" s="342"/>
      <c r="CU3311" s="342"/>
      <c r="CV3311" s="342"/>
      <c r="CW3311" s="342"/>
      <c r="CX3311" s="342"/>
      <c r="CY3311" s="342"/>
      <c r="CZ3311" s="342"/>
      <c r="DA3311" s="342"/>
      <c r="DB3311" s="342"/>
      <c r="DC3311" s="342"/>
      <c r="DD3311" s="342"/>
      <c r="DE3311" s="342"/>
      <c r="DF3311" s="342"/>
      <c r="DG3311" s="342"/>
      <c r="DH3311" s="342"/>
      <c r="DI3311" s="342"/>
      <c r="DJ3311" s="342"/>
      <c r="DK3311" s="342"/>
      <c r="DL3311" s="342"/>
      <c r="DM3311" s="342"/>
      <c r="DN3311" s="342"/>
      <c r="DO3311" s="342"/>
      <c r="DP3311" s="342"/>
      <c r="DQ3311" s="342"/>
      <c r="DR3311" s="342"/>
      <c r="DS3311" s="342"/>
      <c r="DT3311" s="342"/>
      <c r="DU3311" s="342"/>
      <c r="DV3311" s="342"/>
      <c r="DW3311" s="342"/>
      <c r="DX3311" s="342"/>
      <c r="DY3311" s="342"/>
      <c r="DZ3311" s="342"/>
      <c r="EA3311" s="342"/>
      <c r="EB3311" s="342"/>
      <c r="EC3311" s="342"/>
      <c r="ED3311" s="342"/>
      <c r="EE3311" s="342"/>
      <c r="EF3311" s="342"/>
      <c r="EG3311" s="342"/>
      <c r="EH3311" s="342"/>
      <c r="EI3311" s="342"/>
      <c r="EJ3311" s="342"/>
      <c r="EK3311" s="342"/>
      <c r="EL3311" s="342"/>
      <c r="EM3311" s="342"/>
      <c r="EN3311" s="342"/>
      <c r="EO3311" s="342"/>
      <c r="EP3311" s="342"/>
      <c r="EQ3311" s="342"/>
      <c r="ER3311" s="342"/>
      <c r="ES3311" s="342"/>
      <c r="ET3311" s="342"/>
      <c r="EU3311" s="342"/>
      <c r="EV3311" s="342"/>
      <c r="EW3311" s="342"/>
      <c r="EX3311" s="342"/>
      <c r="EY3311" s="342"/>
      <c r="EZ3311" s="342"/>
      <c r="FA3311" s="342"/>
      <c r="FB3311" s="342"/>
      <c r="FC3311" s="342"/>
      <c r="FD3311" s="342"/>
      <c r="FE3311" s="342"/>
      <c r="FF3311" s="342"/>
      <c r="FG3311" s="342"/>
      <c r="FH3311" s="342"/>
      <c r="FI3311" s="342"/>
      <c r="FJ3311" s="342"/>
      <c r="FK3311" s="342"/>
      <c r="FL3311" s="342"/>
      <c r="FM3311" s="342"/>
      <c r="FN3311" s="342"/>
      <c r="FO3311" s="342"/>
      <c r="FP3311" s="342"/>
      <c r="FQ3311" s="342"/>
      <c r="FR3311" s="342"/>
      <c r="FS3311" s="342"/>
      <c r="FT3311" s="342"/>
      <c r="FU3311" s="342"/>
      <c r="FV3311" s="342"/>
      <c r="FW3311" s="342"/>
      <c r="FX3311" s="342"/>
      <c r="FY3311" s="342"/>
      <c r="FZ3311" s="342"/>
      <c r="GA3311" s="342"/>
      <c r="GB3311" s="342"/>
      <c r="GC3311" s="342"/>
      <c r="GD3311" s="342"/>
      <c r="GE3311" s="342"/>
      <c r="GF3311" s="342"/>
      <c r="GG3311" s="342"/>
      <c r="GH3311" s="342"/>
      <c r="GI3311" s="342"/>
      <c r="GJ3311" s="342"/>
      <c r="GK3311" s="342"/>
      <c r="GL3311" s="342"/>
      <c r="GM3311" s="342"/>
      <c r="GN3311" s="342"/>
      <c r="GO3311" s="342"/>
      <c r="GP3311" s="342"/>
      <c r="GQ3311" s="342"/>
      <c r="GR3311" s="342"/>
      <c r="GS3311" s="342"/>
      <c r="GT3311" s="342"/>
      <c r="GU3311" s="342"/>
      <c r="GV3311" s="342"/>
      <c r="GW3311" s="342"/>
      <c r="GX3311" s="342"/>
      <c r="GY3311" s="342"/>
      <c r="GZ3311" s="342"/>
      <c r="HA3311" s="342"/>
      <c r="HB3311" s="342"/>
      <c r="HC3311" s="342"/>
      <c r="HD3311" s="342"/>
      <c r="HE3311" s="342"/>
      <c r="HF3311" s="342"/>
      <c r="HG3311" s="342"/>
      <c r="HH3311" s="342"/>
      <c r="HI3311" s="342"/>
      <c r="HJ3311" s="342"/>
      <c r="HK3311" s="342"/>
      <c r="HL3311" s="342"/>
      <c r="HM3311" s="342"/>
      <c r="HN3311" s="342"/>
      <c r="HO3311" s="342"/>
      <c r="HP3311" s="342"/>
      <c r="HQ3311" s="342"/>
      <c r="HR3311" s="342"/>
      <c r="HS3311" s="342"/>
      <c r="HT3311" s="342"/>
      <c r="HU3311" s="342"/>
      <c r="HV3311" s="342"/>
      <c r="HW3311" s="342"/>
      <c r="HX3311" s="342"/>
      <c r="HY3311" s="342"/>
      <c r="HZ3311" s="342"/>
      <c r="IA3311" s="342"/>
      <c r="IB3311" s="342"/>
      <c r="IC3311" s="342"/>
      <c r="ID3311" s="342"/>
      <c r="IE3311" s="342"/>
      <c r="IF3311" s="342"/>
      <c r="IG3311" s="342"/>
      <c r="IH3311" s="342"/>
      <c r="II3311" s="342"/>
      <c r="IJ3311" s="342"/>
      <c r="IK3311" s="342"/>
      <c r="IL3311" s="342"/>
      <c r="IM3311" s="342"/>
      <c r="IN3311" s="342"/>
      <c r="IO3311" s="342"/>
      <c r="IP3311" s="342"/>
      <c r="IQ3311" s="342"/>
      <c r="IR3311" s="342"/>
      <c r="IS3311" s="342"/>
      <c r="IT3311" s="342"/>
      <c r="IU3311" s="342"/>
      <c r="IV3311" s="342"/>
      <c r="IW3311" s="342"/>
      <c r="IX3311" s="342"/>
      <c r="IY3311" s="342"/>
      <c r="IZ3311" s="342"/>
      <c r="JA3311" s="342"/>
      <c r="JB3311" s="342"/>
      <c r="JC3311" s="342"/>
      <c r="JD3311" s="342"/>
      <c r="JE3311" s="342"/>
      <c r="JF3311" s="342"/>
      <c r="JG3311" s="342"/>
      <c r="JH3311" s="342"/>
      <c r="JI3311" s="342"/>
      <c r="JJ3311" s="342"/>
      <c r="JK3311" s="342"/>
      <c r="JL3311" s="342"/>
      <c r="JM3311" s="342"/>
      <c r="JN3311" s="342"/>
      <c r="JO3311" s="342"/>
      <c r="JP3311" s="342"/>
      <c r="JQ3311" s="342"/>
      <c r="JR3311" s="342"/>
      <c r="JS3311" s="342"/>
      <c r="JT3311" s="342"/>
      <c r="JU3311" s="342"/>
      <c r="JV3311" s="342"/>
      <c r="JW3311" s="342"/>
      <c r="JX3311" s="342"/>
      <c r="JY3311" s="342"/>
      <c r="JZ3311" s="342"/>
      <c r="KA3311" s="342"/>
      <c r="KB3311" s="342"/>
      <c r="KC3311" s="342"/>
      <c r="KD3311" s="342"/>
      <c r="KE3311" s="342"/>
      <c r="KF3311" s="342"/>
      <c r="KG3311" s="342"/>
      <c r="KH3311" s="342"/>
      <c r="KI3311" s="342"/>
      <c r="KJ3311" s="342"/>
      <c r="KK3311" s="342"/>
      <c r="KL3311" s="342"/>
      <c r="KM3311" s="342"/>
      <c r="KN3311" s="342"/>
      <c r="KO3311" s="342"/>
      <c r="KP3311" s="342"/>
      <c r="KQ3311" s="342"/>
      <c r="KR3311" s="342"/>
      <c r="KS3311" s="342"/>
      <c r="KT3311" s="342"/>
      <c r="KU3311" s="342"/>
      <c r="KV3311" s="342"/>
      <c r="KW3311" s="342"/>
      <c r="KX3311" s="342"/>
      <c r="KY3311" s="342"/>
      <c r="KZ3311" s="342"/>
      <c r="LA3311" s="342"/>
      <c r="LB3311" s="342"/>
      <c r="LC3311" s="342"/>
      <c r="LD3311" s="342"/>
      <c r="LE3311" s="342"/>
      <c r="LF3311" s="342"/>
      <c r="LG3311" s="342"/>
      <c r="LH3311" s="342"/>
      <c r="LI3311" s="342"/>
      <c r="LJ3311" s="342"/>
      <c r="LK3311" s="342"/>
      <c r="LL3311" s="342"/>
      <c r="LM3311" s="342"/>
      <c r="LN3311" s="342"/>
      <c r="LO3311" s="342"/>
      <c r="LP3311" s="342"/>
      <c r="LQ3311" s="342"/>
      <c r="LR3311" s="342"/>
      <c r="LS3311" s="342"/>
      <c r="LT3311" s="342"/>
      <c r="LU3311" s="342"/>
      <c r="LV3311" s="342"/>
      <c r="LW3311" s="342"/>
      <c r="LX3311" s="342"/>
      <c r="LY3311" s="342"/>
      <c r="LZ3311" s="342"/>
      <c r="MA3311" s="342"/>
      <c r="MB3311" s="342"/>
      <c r="MC3311" s="342"/>
      <c r="MD3311" s="342"/>
      <c r="ME3311" s="342"/>
      <c r="MF3311" s="342"/>
      <c r="MG3311" s="342"/>
      <c r="MH3311" s="342"/>
      <c r="MI3311" s="342"/>
      <c r="MJ3311" s="342"/>
      <c r="MK3311" s="342"/>
      <c r="ML3311" s="342"/>
      <c r="MM3311" s="342"/>
      <c r="MN3311" s="342"/>
      <c r="MO3311" s="342"/>
      <c r="MP3311" s="342"/>
      <c r="MQ3311" s="342"/>
      <c r="MR3311" s="342"/>
      <c r="MS3311" s="342"/>
      <c r="MT3311" s="342"/>
      <c r="MU3311" s="342"/>
      <c r="MV3311" s="342"/>
      <c r="MW3311" s="342"/>
      <c r="MX3311" s="342"/>
      <c r="MY3311" s="342"/>
      <c r="MZ3311" s="342"/>
      <c r="NA3311" s="342"/>
      <c r="NB3311" s="342"/>
      <c r="NC3311" s="342"/>
      <c r="ND3311" s="342"/>
      <c r="NE3311" s="342"/>
      <c r="NF3311" s="342"/>
      <c r="NG3311" s="342"/>
      <c r="NH3311" s="342"/>
      <c r="NI3311" s="342"/>
      <c r="NJ3311" s="342"/>
      <c r="NK3311" s="342"/>
      <c r="NL3311" s="342"/>
      <c r="NM3311" s="342"/>
      <c r="NN3311" s="342"/>
      <c r="NO3311" s="342"/>
      <c r="NP3311" s="342"/>
      <c r="NQ3311" s="342"/>
      <c r="NR3311" s="342"/>
      <c r="NS3311" s="342"/>
      <c r="NT3311" s="342"/>
      <c r="NU3311" s="342"/>
      <c r="NV3311" s="342"/>
      <c r="NW3311" s="342"/>
      <c r="NX3311" s="342"/>
    </row>
    <row r="3312" spans="1:388" s="342" customFormat="1" ht="35.1" customHeight="1" x14ac:dyDescent="0.25">
      <c r="A3312" s="4260"/>
      <c r="B3312" s="4233" t="s">
        <v>2052</v>
      </c>
      <c r="C3312" s="4234"/>
      <c r="D3312" s="4234"/>
      <c r="E3312" s="4234"/>
      <c r="F3312" s="4030"/>
      <c r="G3312" s="4059" t="str">
        <f>IF(ISBLANK(H3312),"",IF(H3312="BN",VLOOKUP(B3312,'[4]V. BAHAN'!$B$8:$E$1099,3,FALSE),IFERROR(VLOOKUP(H3312,'[4]III. DAFTAR AHS'!$B$7:$H$872,5,FALSE),"ls")))</f>
        <v/>
      </c>
      <c r="H3312" s="4030"/>
      <c r="I3312" s="4059" t="s">
        <v>243</v>
      </c>
      <c r="J3312" s="4031"/>
      <c r="K3312" s="3997"/>
      <c r="L3312" s="3454"/>
      <c r="M3312" s="1934">
        <f>'[6]LAP MINGGUAN 10'!Q3312</f>
        <v>0</v>
      </c>
      <c r="N3312" s="4202"/>
      <c r="O3312" s="4202"/>
      <c r="P3312" s="4202"/>
      <c r="Q3312" s="3073">
        <f t="shared" si="548"/>
        <v>0</v>
      </c>
      <c r="R3312" s="4202"/>
      <c r="S3312" s="4203"/>
      <c r="T3312" s="359"/>
    </row>
    <row r="3313" spans="1:388" s="342" customFormat="1" ht="35.1" customHeight="1" x14ac:dyDescent="0.25">
      <c r="A3313" s="4240">
        <v>1</v>
      </c>
      <c r="B3313" s="4648" t="s">
        <v>2053</v>
      </c>
      <c r="C3313" s="4239"/>
      <c r="D3313" s="4239"/>
      <c r="E3313" s="4239"/>
      <c r="F3313" s="4649"/>
      <c r="G3313" s="4650" t="str">
        <f>IF(ISBLANK(H3313),"",IF(H3313="BN",VLOOKUP(B3313,'[4]V. BAHAN'!$B$8:$E$1099,3,FALSE),IFERROR(VLOOKUP(H3313,'[4]III. DAFTAR AHS'!$B$7:$H$872,5,FALSE),"ls")))</f>
        <v/>
      </c>
      <c r="H3313" s="4649"/>
      <c r="I3313" s="4650" t="s">
        <v>243</v>
      </c>
      <c r="J3313" s="4651"/>
      <c r="K3313" s="4652"/>
      <c r="L3313" s="3454"/>
      <c r="M3313" s="1934">
        <f>'[6]LAP MINGGUAN 10'!Q3313</f>
        <v>0</v>
      </c>
      <c r="N3313" s="4641"/>
      <c r="O3313" s="4641"/>
      <c r="P3313" s="4641"/>
      <c r="Q3313" s="3073">
        <f t="shared" si="548"/>
        <v>0</v>
      </c>
      <c r="R3313" s="4641"/>
      <c r="S3313" s="4642"/>
      <c r="T3313" s="359"/>
    </row>
    <row r="3314" spans="1:388" s="342" customFormat="1" ht="35.1" customHeight="1" x14ac:dyDescent="0.25">
      <c r="A3314" s="4653" t="s">
        <v>25</v>
      </c>
      <c r="B3314" s="4654" t="s">
        <v>2054</v>
      </c>
      <c r="C3314" s="4262"/>
      <c r="D3314" s="4262"/>
      <c r="E3314" s="4262"/>
      <c r="F3314" s="4649">
        <v>8.8000000000000007</v>
      </c>
      <c r="G3314" s="4130" t="str">
        <f>IF(ISBLANK(H3314),"",IF(H3314="BN",VLOOKUP(B3314,'[4]V. BAHAN'!$B$8:$E$14999,3,FALSE),IFERROR(VLOOKUP(H3314,'[4]III. DAFTAR AHS'!$B$7:$H$14999,5,FALSE),"ls")))</f>
        <v xml:space="preserve">m1 </v>
      </c>
      <c r="H3314" s="4649" t="s">
        <v>2055</v>
      </c>
      <c r="I3314" s="4640" t="s">
        <v>2056</v>
      </c>
      <c r="J3314" s="3997">
        <f>VLOOKUP(B3314,'[5] RAB LAMA'!$B$9:$E$5553,4,FALSE)</f>
        <v>414204.17897893651</v>
      </c>
      <c r="K3314" s="3997">
        <f>J3314*F3314</f>
        <v>3644996.7750146417</v>
      </c>
      <c r="L3314" s="3454">
        <f>K3314/$K$4349*100</f>
        <v>9.5388481579070251E-3</v>
      </c>
      <c r="M3314" s="1934">
        <f>'[6]LAP MINGGUAN 10'!Q3314</f>
        <v>0</v>
      </c>
      <c r="N3314" s="4641">
        <f>L3314*M3314/100</f>
        <v>0</v>
      </c>
      <c r="O3314" s="4641"/>
      <c r="P3314" s="4641">
        <f>L3314*O3314/100</f>
        <v>0</v>
      </c>
      <c r="Q3314" s="3073">
        <f t="shared" si="548"/>
        <v>0</v>
      </c>
      <c r="R3314" s="4641">
        <f>L3314*Q3314/100</f>
        <v>0</v>
      </c>
      <c r="S3314" s="4642"/>
      <c r="T3314" s="359"/>
    </row>
    <row r="3315" spans="1:388" s="342" customFormat="1" ht="35.1" customHeight="1" x14ac:dyDescent="0.25">
      <c r="A3315" s="4653" t="s">
        <v>25</v>
      </c>
      <c r="B3315" s="4654" t="s">
        <v>2057</v>
      </c>
      <c r="C3315" s="4262"/>
      <c r="D3315" s="4262"/>
      <c r="E3315" s="4262"/>
      <c r="F3315" s="4649">
        <v>255.75</v>
      </c>
      <c r="G3315" s="4130" t="str">
        <f>IF(ISBLANK(H3315),"",IF(H3315="BN",VLOOKUP(B3315,'[4]V. BAHAN'!$B$8:$E$14999,3,FALSE),IFERROR(VLOOKUP(H3315,'[4]III. DAFTAR AHS'!$B$7:$H$14999,5,FALSE),"ls")))</f>
        <v xml:space="preserve">m1 </v>
      </c>
      <c r="H3315" s="4639" t="s">
        <v>2058</v>
      </c>
      <c r="I3315" s="4640" t="s">
        <v>2059</v>
      </c>
      <c r="J3315" s="3997">
        <f>VLOOKUP(B3315,'[5] RAB LAMA'!$B$9:$E$5553,4,FALSE)</f>
        <v>648986.45886392414</v>
      </c>
      <c r="K3315" s="3997">
        <f>J3315*F3315</f>
        <v>165978286.85444859</v>
      </c>
      <c r="L3315" s="3454">
        <f>K3315/$K$4349*100</f>
        <v>0.43436024049918703</v>
      </c>
      <c r="M3315" s="1934">
        <f>'[6]LAP MINGGUAN 10'!Q3315</f>
        <v>0</v>
      </c>
      <c r="N3315" s="4641">
        <f>L3315*M3315/100</f>
        <v>0</v>
      </c>
      <c r="O3315" s="4641"/>
      <c r="P3315" s="4641">
        <f>L3315*O3315/100</f>
        <v>0</v>
      </c>
      <c r="Q3315" s="3073">
        <f t="shared" si="548"/>
        <v>0</v>
      </c>
      <c r="R3315" s="4641">
        <f>L3315*Q3315/100</f>
        <v>0</v>
      </c>
      <c r="S3315" s="4642"/>
      <c r="T3315" s="359"/>
    </row>
    <row r="3316" spans="1:388" s="342" customFormat="1" ht="35.1" customHeight="1" x14ac:dyDescent="0.25">
      <c r="A3316" s="4240"/>
      <c r="B3316" s="4654"/>
      <c r="C3316" s="4262"/>
      <c r="D3316" s="4262"/>
      <c r="E3316" s="4262"/>
      <c r="F3316" s="4649"/>
      <c r="G3316" s="4650" t="str">
        <f>IF(ISBLANK(H3316),"",IF(H3316="BN",VLOOKUP(B3316,'[4]V. BAHAN'!$B$8:$E$1099,3,FALSE),IFERROR(VLOOKUP(H3316,'[4]III. DAFTAR AHS'!$B$7:$H$872,5,FALSE),"ls")))</f>
        <v/>
      </c>
      <c r="H3316" s="4649"/>
      <c r="I3316" s="4650" t="s">
        <v>243</v>
      </c>
      <c r="J3316" s="4651"/>
      <c r="K3316" s="4652"/>
      <c r="L3316" s="3454"/>
      <c r="M3316" s="1934">
        <f>'[6]LAP MINGGUAN 10'!Q3316</f>
        <v>0</v>
      </c>
      <c r="N3316" s="4641"/>
      <c r="O3316" s="4641"/>
      <c r="P3316" s="4641"/>
      <c r="Q3316" s="3073">
        <f t="shared" si="548"/>
        <v>0</v>
      </c>
      <c r="R3316" s="4641"/>
      <c r="S3316" s="4642"/>
      <c r="T3316" s="359"/>
    </row>
    <row r="3317" spans="1:388" s="342" customFormat="1" ht="35.1" customHeight="1" x14ac:dyDescent="0.25">
      <c r="A3317" s="4240">
        <f>A3313+1</f>
        <v>2</v>
      </c>
      <c r="B3317" s="4648" t="s">
        <v>2060</v>
      </c>
      <c r="C3317" s="4239"/>
      <c r="D3317" s="4239"/>
      <c r="E3317" s="4239"/>
      <c r="F3317" s="4649"/>
      <c r="G3317" s="4650" t="str">
        <f>IF(ISBLANK(H3317),"",IF(H3317="BN",VLOOKUP(B3317,'[4]V. BAHAN'!$B$8:$E$1099,3,FALSE),IFERROR(VLOOKUP(H3317,'[4]III. DAFTAR AHS'!$B$7:$H$872,5,FALSE),"ls")))</f>
        <v/>
      </c>
      <c r="H3317" s="4649"/>
      <c r="I3317" s="4650" t="s">
        <v>243</v>
      </c>
      <c r="J3317" s="4651"/>
      <c r="K3317" s="4652"/>
      <c r="L3317" s="3454"/>
      <c r="M3317" s="1934">
        <f>'[6]LAP MINGGUAN 10'!Q3317</f>
        <v>0</v>
      </c>
      <c r="N3317" s="4641"/>
      <c r="O3317" s="4641"/>
      <c r="P3317" s="4641"/>
      <c r="Q3317" s="3073">
        <f t="shared" si="548"/>
        <v>0</v>
      </c>
      <c r="R3317" s="4641"/>
      <c r="S3317" s="4642"/>
      <c r="T3317" s="359"/>
    </row>
    <row r="3318" spans="1:388" s="342" customFormat="1" ht="35.1" customHeight="1" x14ac:dyDescent="0.25">
      <c r="A3318" s="4653" t="s">
        <v>25</v>
      </c>
      <c r="B3318" s="4654" t="s">
        <v>1887</v>
      </c>
      <c r="C3318" s="4262"/>
      <c r="D3318" s="4262"/>
      <c r="E3318" s="4262"/>
      <c r="F3318" s="4649">
        <v>66.5</v>
      </c>
      <c r="G3318" s="4130" t="str">
        <f>IF(ISBLANK(H3318),"",IF(H3318="BN",VLOOKUP(B3318,'[4]V. BAHAN'!$B$8:$E$14999,3,FALSE),IFERROR(VLOOKUP(H3318,'[4]III. DAFTAR AHS'!$B$7:$H$14999,5,FALSE),"ls")))</f>
        <v xml:space="preserve">m3 </v>
      </c>
      <c r="H3318" s="4649" t="s">
        <v>393</v>
      </c>
      <c r="I3318" s="4640" t="s">
        <v>394</v>
      </c>
      <c r="J3318" s="3997">
        <f>VLOOKUP(B3318,'[5] RAB LAMA'!$B$9:$E$5553,4,FALSE)</f>
        <v>65955.45</v>
      </c>
      <c r="K3318" s="3997">
        <f>J3318*F3318</f>
        <v>4386037.4249999998</v>
      </c>
      <c r="L3318" s="3454">
        <f>K3318/$K$4349*100</f>
        <v>1.1478129500348998E-2</v>
      </c>
      <c r="M3318" s="1934">
        <f>'[6]LAP MINGGUAN 10'!Q3318</f>
        <v>0</v>
      </c>
      <c r="N3318" s="4641">
        <f>L3318*M3318/100</f>
        <v>0</v>
      </c>
      <c r="O3318" s="4641"/>
      <c r="P3318" s="4641">
        <f>L3318*O3318/100</f>
        <v>0</v>
      </c>
      <c r="Q3318" s="3073">
        <f t="shared" si="548"/>
        <v>0</v>
      </c>
      <c r="R3318" s="4641">
        <f>L3318*Q3318/100</f>
        <v>0</v>
      </c>
      <c r="S3318" s="4642"/>
      <c r="T3318" s="359"/>
    </row>
    <row r="3319" spans="1:388" s="342" customFormat="1" ht="35.1" customHeight="1" x14ac:dyDescent="0.25">
      <c r="A3319" s="4653" t="s">
        <v>25</v>
      </c>
      <c r="B3319" s="4655" t="s">
        <v>2061</v>
      </c>
      <c r="C3319" s="4262"/>
      <c r="D3319" s="4262"/>
      <c r="E3319" s="4262"/>
      <c r="F3319" s="4649">
        <v>5.12</v>
      </c>
      <c r="G3319" s="4130" t="str">
        <f>IF(ISBLANK(H3319),"",IF(H3319="BN",VLOOKUP(B3319,'[4]V. BAHAN'!$B$8:$E$14999,3,FALSE),IFERROR(VLOOKUP(H3319,'[4]III. DAFTAR AHS'!$B$7:$H$14999,5,FALSE),"ls")))</f>
        <v xml:space="preserve">m3 </v>
      </c>
      <c r="H3319" s="4649" t="s">
        <v>475</v>
      </c>
      <c r="I3319" s="4640" t="s">
        <v>352</v>
      </c>
      <c r="J3319" s="3997">
        <f>VLOOKUP(B3319,'[5] RAB LAMA'!$B$9:$E$5553,4,FALSE)</f>
        <v>1068870</v>
      </c>
      <c r="K3319" s="3997">
        <f>J3319*F3319</f>
        <v>5472614.4000000004</v>
      </c>
      <c r="L3319" s="3454">
        <f>K3319/$K$4349*100</f>
        <v>1.4321669129094296E-2</v>
      </c>
      <c r="M3319" s="1934">
        <f>'[6]LAP MINGGUAN 10'!Q3319</f>
        <v>0</v>
      </c>
      <c r="N3319" s="4641">
        <f>L3319*M3319/100</f>
        <v>0</v>
      </c>
      <c r="O3319" s="4641"/>
      <c r="P3319" s="4641">
        <f>L3319*O3319/100</f>
        <v>0</v>
      </c>
      <c r="Q3319" s="3073">
        <f t="shared" si="548"/>
        <v>0</v>
      </c>
      <c r="R3319" s="4641">
        <f>L3319*Q3319/100</f>
        <v>0</v>
      </c>
      <c r="S3319" s="4642"/>
      <c r="T3319" s="359"/>
    </row>
    <row r="3320" spans="1:388" s="342" customFormat="1" ht="35.1" customHeight="1" x14ac:dyDescent="0.25">
      <c r="A3320" s="4653" t="s">
        <v>25</v>
      </c>
      <c r="B3320" s="4655" t="s">
        <v>1519</v>
      </c>
      <c r="C3320" s="4262"/>
      <c r="D3320" s="4262"/>
      <c r="E3320" s="4262"/>
      <c r="F3320" s="4649">
        <v>61.38</v>
      </c>
      <c r="G3320" s="4130" t="str">
        <f>IF(ISBLANK(H3320),"",IF(H3320="BN",VLOOKUP(B3320,'[4]V. BAHAN'!$B$8:$E$14999,3,FALSE),IFERROR(VLOOKUP(H3320,'[4]III. DAFTAR AHS'!$B$7:$H$14999,5,FALSE),"ls")))</f>
        <v xml:space="preserve">m3 </v>
      </c>
      <c r="H3320" s="4649" t="s">
        <v>1167</v>
      </c>
      <c r="I3320" s="4640" t="s">
        <v>427</v>
      </c>
      <c r="J3320" s="3997">
        <f>VLOOKUP(B3320,'[5] RAB LAMA'!$B$9:$E$5553,4,FALSE)</f>
        <v>72958.371608390124</v>
      </c>
      <c r="K3320" s="3997">
        <f>J3320*F3320</f>
        <v>4478184.8493229859</v>
      </c>
      <c r="L3320" s="3454">
        <f>K3320/$K$4349*100</f>
        <v>1.1719276569335271E-2</v>
      </c>
      <c r="M3320" s="1934">
        <f>'[6]LAP MINGGUAN 10'!Q3320</f>
        <v>0</v>
      </c>
      <c r="N3320" s="4641">
        <f>L3320*M3320/100</f>
        <v>0</v>
      </c>
      <c r="O3320" s="4641"/>
      <c r="P3320" s="4641">
        <f>L3320*O3320/100</f>
        <v>0</v>
      </c>
      <c r="Q3320" s="3073">
        <f t="shared" si="548"/>
        <v>0</v>
      </c>
      <c r="R3320" s="4641">
        <f>L3320*Q3320/100</f>
        <v>0</v>
      </c>
      <c r="S3320" s="4642"/>
      <c r="T3320" s="359"/>
    </row>
    <row r="3321" spans="1:388" s="342" customFormat="1" ht="35.1" customHeight="1" x14ac:dyDescent="0.25">
      <c r="A3321" s="4252"/>
      <c r="B3321" s="4251"/>
      <c r="C3321" s="4251"/>
      <c r="D3321" s="4251"/>
      <c r="E3321" s="4251"/>
      <c r="F3321" s="4645"/>
      <c r="G3321" s="4398" t="str">
        <f>IF(ISBLANK(H3321),"",IF(H3321="BN",VLOOKUP(B3321,'[4]V. BAHAN'!$B$8:$E$1099,3,FALSE),IFERROR(VLOOKUP(H3321,'[4]III. DAFTAR AHS'!$B$7:$H$872,5,FALSE),"ls")))</f>
        <v/>
      </c>
      <c r="H3321" s="4645"/>
      <c r="I3321" s="4398" t="s">
        <v>243</v>
      </c>
      <c r="J3321" s="458"/>
      <c r="K3321" s="458"/>
      <c r="L3321" s="460"/>
      <c r="M3321" s="1934">
        <f>'[6]LAP MINGGUAN 10'!Q3321</f>
        <v>0</v>
      </c>
      <c r="N3321" s="4508"/>
      <c r="O3321" s="4508"/>
      <c r="P3321" s="4508"/>
      <c r="Q3321" s="3073">
        <f t="shared" si="548"/>
        <v>0</v>
      </c>
      <c r="R3321" s="4508"/>
      <c r="S3321" s="4509"/>
      <c r="T3321" s="359"/>
    </row>
    <row r="3322" spans="1:388" s="3173" customFormat="1" ht="34.5" customHeight="1" x14ac:dyDescent="0.25">
      <c r="A3322" s="4424"/>
      <c r="B3322" s="4656" t="s">
        <v>179</v>
      </c>
      <c r="C3322" s="3869"/>
      <c r="D3322" s="3869"/>
      <c r="E3322" s="3869"/>
      <c r="F3322" s="3870"/>
      <c r="G3322" s="3870" t="str">
        <f>IF(ISBLANK(H3322),"",IF(H3322="BN",VLOOKUP(B3322,'[4]V. BAHAN'!$B$8:$E$1099,3,FALSE),IFERROR(VLOOKUP(H3322,'[4]III. DAFTAR AHS'!$B$7:$H$872,5,FALSE),"ls")))</f>
        <v/>
      </c>
      <c r="H3322" s="3870"/>
      <c r="I3322" s="3870" t="s">
        <v>243</v>
      </c>
      <c r="J3322" s="3169"/>
      <c r="K3322" s="3169"/>
      <c r="L3322" s="4657"/>
      <c r="M3322" s="1934">
        <f>'[6]LAP MINGGUAN 10'!Q3322</f>
        <v>0</v>
      </c>
      <c r="N3322" s="4658"/>
      <c r="O3322" s="4658"/>
      <c r="P3322" s="4658"/>
      <c r="Q3322" s="3073">
        <f t="shared" ref="Q3322:Q3385" si="559">M3322+O3322</f>
        <v>0</v>
      </c>
      <c r="R3322" s="4658"/>
      <c r="S3322" s="4659"/>
      <c r="T3322" s="359"/>
      <c r="U3322" s="342"/>
      <c r="V3322" s="342"/>
      <c r="W3322" s="342"/>
      <c r="X3322" s="342"/>
      <c r="Y3322" s="342"/>
      <c r="Z3322" s="342"/>
      <c r="AA3322" s="342"/>
      <c r="AB3322" s="342"/>
      <c r="AC3322" s="342"/>
      <c r="AD3322" s="342"/>
      <c r="AE3322" s="342"/>
      <c r="AF3322" s="342"/>
      <c r="AG3322" s="342"/>
      <c r="AH3322" s="342"/>
      <c r="AI3322" s="342"/>
      <c r="AJ3322" s="342"/>
      <c r="AK3322" s="342"/>
      <c r="AL3322" s="342"/>
      <c r="AM3322" s="342"/>
      <c r="AN3322" s="342"/>
      <c r="AO3322" s="342"/>
      <c r="AP3322" s="342"/>
      <c r="AQ3322" s="342"/>
      <c r="AR3322" s="342"/>
      <c r="AS3322" s="342"/>
      <c r="AT3322" s="342"/>
      <c r="AU3322" s="342"/>
      <c r="AV3322" s="342"/>
      <c r="AW3322" s="342"/>
      <c r="AX3322" s="342"/>
      <c r="AY3322" s="342"/>
      <c r="AZ3322" s="342"/>
      <c r="BA3322" s="342"/>
      <c r="BB3322" s="342"/>
      <c r="BC3322" s="342"/>
      <c r="BD3322" s="342"/>
      <c r="BE3322" s="342"/>
      <c r="BF3322" s="342"/>
      <c r="BG3322" s="342"/>
      <c r="BH3322" s="342"/>
      <c r="BI3322" s="342"/>
      <c r="BJ3322" s="342"/>
      <c r="BK3322" s="342"/>
      <c r="BL3322" s="342"/>
      <c r="BM3322" s="342"/>
      <c r="BN3322" s="342"/>
      <c r="BO3322" s="342"/>
      <c r="BP3322" s="342"/>
      <c r="BQ3322" s="342"/>
      <c r="BR3322" s="342"/>
      <c r="BS3322" s="342"/>
      <c r="BT3322" s="342"/>
      <c r="BU3322" s="342"/>
      <c r="BV3322" s="342"/>
      <c r="BW3322" s="342"/>
      <c r="BX3322" s="342"/>
      <c r="BY3322" s="342"/>
      <c r="BZ3322" s="342"/>
      <c r="CA3322" s="342"/>
      <c r="CB3322" s="342"/>
      <c r="CC3322" s="342"/>
      <c r="CD3322" s="342"/>
      <c r="CE3322" s="342"/>
      <c r="CF3322" s="342"/>
      <c r="CG3322" s="342"/>
      <c r="CH3322" s="342"/>
      <c r="CI3322" s="342"/>
      <c r="CJ3322" s="342"/>
      <c r="CK3322" s="342"/>
      <c r="CL3322" s="342"/>
      <c r="CM3322" s="342"/>
      <c r="CN3322" s="342"/>
      <c r="CO3322" s="342"/>
      <c r="CP3322" s="342"/>
      <c r="CQ3322" s="342"/>
      <c r="CR3322" s="342"/>
      <c r="CS3322" s="342"/>
      <c r="CT3322" s="342"/>
      <c r="CU3322" s="342"/>
      <c r="CV3322" s="342"/>
      <c r="CW3322" s="342"/>
      <c r="CX3322" s="342"/>
      <c r="CY3322" s="342"/>
      <c r="CZ3322" s="342"/>
      <c r="DA3322" s="342"/>
      <c r="DB3322" s="342"/>
      <c r="DC3322" s="342"/>
      <c r="DD3322" s="342"/>
      <c r="DE3322" s="342"/>
      <c r="DF3322" s="342"/>
      <c r="DG3322" s="342"/>
      <c r="DH3322" s="342"/>
      <c r="DI3322" s="342"/>
      <c r="DJ3322" s="342"/>
      <c r="DK3322" s="342"/>
      <c r="DL3322" s="342"/>
      <c r="DM3322" s="342"/>
      <c r="DN3322" s="342"/>
      <c r="DO3322" s="342"/>
      <c r="DP3322" s="342"/>
      <c r="DQ3322" s="342"/>
      <c r="DR3322" s="342"/>
      <c r="DS3322" s="342"/>
      <c r="DT3322" s="342"/>
      <c r="DU3322" s="342"/>
      <c r="DV3322" s="342"/>
      <c r="DW3322" s="342"/>
      <c r="DX3322" s="342"/>
      <c r="DY3322" s="342"/>
      <c r="DZ3322" s="342"/>
      <c r="EA3322" s="342"/>
      <c r="EB3322" s="342"/>
      <c r="EC3322" s="342"/>
      <c r="ED3322" s="342"/>
      <c r="EE3322" s="342"/>
      <c r="EF3322" s="342"/>
      <c r="EG3322" s="342"/>
      <c r="EH3322" s="342"/>
      <c r="EI3322" s="342"/>
      <c r="EJ3322" s="342"/>
      <c r="EK3322" s="342"/>
      <c r="EL3322" s="342"/>
      <c r="EM3322" s="342"/>
      <c r="EN3322" s="342"/>
      <c r="EO3322" s="342"/>
      <c r="EP3322" s="342"/>
      <c r="EQ3322" s="342"/>
      <c r="ER3322" s="342"/>
      <c r="ES3322" s="342"/>
      <c r="ET3322" s="342"/>
      <c r="EU3322" s="342"/>
      <c r="EV3322" s="342"/>
      <c r="EW3322" s="342"/>
      <c r="EX3322" s="342"/>
      <c r="EY3322" s="342"/>
      <c r="EZ3322" s="342"/>
      <c r="FA3322" s="342"/>
      <c r="FB3322" s="342"/>
      <c r="FC3322" s="342"/>
      <c r="FD3322" s="342"/>
      <c r="FE3322" s="342"/>
      <c r="FF3322" s="342"/>
      <c r="FG3322" s="342"/>
      <c r="FH3322" s="342"/>
      <c r="FI3322" s="342"/>
      <c r="FJ3322" s="342"/>
      <c r="FK3322" s="342"/>
      <c r="FL3322" s="342"/>
      <c r="FM3322" s="342"/>
      <c r="FN3322" s="342"/>
      <c r="FO3322" s="342"/>
      <c r="FP3322" s="342"/>
      <c r="FQ3322" s="342"/>
      <c r="FR3322" s="342"/>
      <c r="FS3322" s="342"/>
      <c r="FT3322" s="342"/>
      <c r="FU3322" s="342"/>
      <c r="FV3322" s="342"/>
      <c r="FW3322" s="342"/>
      <c r="FX3322" s="342"/>
      <c r="FY3322" s="342"/>
      <c r="FZ3322" s="342"/>
      <c r="GA3322" s="342"/>
      <c r="GB3322" s="342"/>
      <c r="GC3322" s="342"/>
      <c r="GD3322" s="342"/>
      <c r="GE3322" s="342"/>
      <c r="GF3322" s="342"/>
      <c r="GG3322" s="342"/>
      <c r="GH3322" s="342"/>
      <c r="GI3322" s="342"/>
      <c r="GJ3322" s="342"/>
      <c r="GK3322" s="342"/>
      <c r="GL3322" s="342"/>
      <c r="GM3322" s="342"/>
      <c r="GN3322" s="342"/>
      <c r="GO3322" s="342"/>
      <c r="GP3322" s="342"/>
      <c r="GQ3322" s="342"/>
      <c r="GR3322" s="342"/>
      <c r="GS3322" s="342"/>
      <c r="GT3322" s="342"/>
      <c r="GU3322" s="342"/>
      <c r="GV3322" s="342"/>
      <c r="GW3322" s="342"/>
      <c r="GX3322" s="342"/>
      <c r="GY3322" s="342"/>
      <c r="GZ3322" s="342"/>
      <c r="HA3322" s="342"/>
      <c r="HB3322" s="342"/>
      <c r="HC3322" s="342"/>
      <c r="HD3322" s="342"/>
      <c r="HE3322" s="342"/>
      <c r="HF3322" s="342"/>
      <c r="HG3322" s="342"/>
      <c r="HH3322" s="342"/>
      <c r="HI3322" s="342"/>
      <c r="HJ3322" s="342"/>
      <c r="HK3322" s="342"/>
      <c r="HL3322" s="342"/>
      <c r="HM3322" s="342"/>
      <c r="HN3322" s="342"/>
      <c r="HO3322" s="342"/>
      <c r="HP3322" s="342"/>
      <c r="HQ3322" s="342"/>
      <c r="HR3322" s="342"/>
      <c r="HS3322" s="342"/>
      <c r="HT3322" s="342"/>
      <c r="HU3322" s="342"/>
      <c r="HV3322" s="342"/>
      <c r="HW3322" s="342"/>
      <c r="HX3322" s="342"/>
      <c r="HY3322" s="342"/>
      <c r="HZ3322" s="342"/>
      <c r="IA3322" s="342"/>
      <c r="IB3322" s="342"/>
      <c r="IC3322" s="342"/>
      <c r="ID3322" s="342"/>
      <c r="IE3322" s="342"/>
      <c r="IF3322" s="342"/>
      <c r="IG3322" s="342"/>
      <c r="IH3322" s="342"/>
      <c r="II3322" s="342"/>
      <c r="IJ3322" s="342"/>
      <c r="IK3322" s="342"/>
      <c r="IL3322" s="342"/>
      <c r="IM3322" s="342"/>
      <c r="IN3322" s="342"/>
      <c r="IO3322" s="342"/>
      <c r="IP3322" s="342"/>
      <c r="IQ3322" s="342"/>
      <c r="IR3322" s="342"/>
      <c r="IS3322" s="342"/>
      <c r="IT3322" s="342"/>
      <c r="IU3322" s="342"/>
      <c r="IV3322" s="342"/>
      <c r="IW3322" s="342"/>
      <c r="IX3322" s="342"/>
      <c r="IY3322" s="342"/>
      <c r="IZ3322" s="342"/>
      <c r="JA3322" s="342"/>
      <c r="JB3322" s="342"/>
      <c r="JC3322" s="342"/>
      <c r="JD3322" s="342"/>
      <c r="JE3322" s="342"/>
      <c r="JF3322" s="342"/>
      <c r="JG3322" s="342"/>
      <c r="JH3322" s="342"/>
      <c r="JI3322" s="342"/>
      <c r="JJ3322" s="342"/>
      <c r="JK3322" s="342"/>
      <c r="JL3322" s="342"/>
      <c r="JM3322" s="342"/>
      <c r="JN3322" s="342"/>
      <c r="JO3322" s="342"/>
      <c r="JP3322" s="342"/>
      <c r="JQ3322" s="342"/>
      <c r="JR3322" s="342"/>
      <c r="JS3322" s="342"/>
      <c r="JT3322" s="342"/>
      <c r="JU3322" s="342"/>
      <c r="JV3322" s="342"/>
      <c r="JW3322" s="342"/>
      <c r="JX3322" s="342"/>
      <c r="JY3322" s="342"/>
      <c r="JZ3322" s="342"/>
      <c r="KA3322" s="342"/>
      <c r="KB3322" s="342"/>
      <c r="KC3322" s="342"/>
      <c r="KD3322" s="342"/>
      <c r="KE3322" s="342"/>
      <c r="KF3322" s="342"/>
      <c r="KG3322" s="342"/>
      <c r="KH3322" s="342"/>
      <c r="KI3322" s="342"/>
      <c r="KJ3322" s="342"/>
      <c r="KK3322" s="342"/>
      <c r="KL3322" s="342"/>
      <c r="KM3322" s="342"/>
      <c r="KN3322" s="342"/>
      <c r="KO3322" s="342"/>
      <c r="KP3322" s="342"/>
      <c r="KQ3322" s="342"/>
      <c r="KR3322" s="342"/>
      <c r="KS3322" s="342"/>
      <c r="KT3322" s="342"/>
      <c r="KU3322" s="342"/>
      <c r="KV3322" s="342"/>
      <c r="KW3322" s="342"/>
      <c r="KX3322" s="342"/>
      <c r="KY3322" s="342"/>
      <c r="KZ3322" s="342"/>
      <c r="LA3322" s="342"/>
      <c r="LB3322" s="342"/>
      <c r="LC3322" s="342"/>
      <c r="LD3322" s="342"/>
      <c r="LE3322" s="342"/>
      <c r="LF3322" s="342"/>
      <c r="LG3322" s="342"/>
      <c r="LH3322" s="342"/>
      <c r="LI3322" s="342"/>
      <c r="LJ3322" s="342"/>
      <c r="LK3322" s="342"/>
      <c r="LL3322" s="342"/>
      <c r="LM3322" s="342"/>
      <c r="LN3322" s="342"/>
      <c r="LO3322" s="342"/>
      <c r="LP3322" s="342"/>
      <c r="LQ3322" s="342"/>
      <c r="LR3322" s="342"/>
      <c r="LS3322" s="342"/>
      <c r="LT3322" s="342"/>
      <c r="LU3322" s="342"/>
      <c r="LV3322" s="342"/>
      <c r="LW3322" s="342"/>
      <c r="LX3322" s="342"/>
      <c r="LY3322" s="342"/>
      <c r="LZ3322" s="342"/>
      <c r="MA3322" s="342"/>
      <c r="MB3322" s="342"/>
      <c r="MC3322" s="342"/>
      <c r="MD3322" s="342"/>
      <c r="ME3322" s="342"/>
      <c r="MF3322" s="342"/>
      <c r="MG3322" s="342"/>
      <c r="MH3322" s="342"/>
      <c r="MI3322" s="342"/>
      <c r="MJ3322" s="342"/>
      <c r="MK3322" s="342"/>
      <c r="ML3322" s="342"/>
      <c r="MM3322" s="342"/>
      <c r="MN3322" s="342"/>
      <c r="MO3322" s="342"/>
      <c r="MP3322" s="342"/>
      <c r="MQ3322" s="342"/>
      <c r="MR3322" s="342"/>
      <c r="MS3322" s="342"/>
      <c r="MT3322" s="342"/>
      <c r="MU3322" s="342"/>
      <c r="MV3322" s="342"/>
      <c r="MW3322" s="342"/>
      <c r="MX3322" s="342"/>
      <c r="MY3322" s="342"/>
      <c r="MZ3322" s="342"/>
      <c r="NA3322" s="342"/>
      <c r="NB3322" s="342"/>
      <c r="NC3322" s="342"/>
      <c r="ND3322" s="342"/>
      <c r="NE3322" s="342"/>
      <c r="NF3322" s="342"/>
      <c r="NG3322" s="342"/>
      <c r="NH3322" s="342"/>
      <c r="NI3322" s="342"/>
      <c r="NJ3322" s="342"/>
      <c r="NK3322" s="342"/>
      <c r="NL3322" s="342"/>
      <c r="NM3322" s="342"/>
      <c r="NN3322" s="342"/>
      <c r="NO3322" s="342"/>
      <c r="NP3322" s="342"/>
      <c r="NQ3322" s="342"/>
      <c r="NR3322" s="342"/>
      <c r="NS3322" s="342"/>
      <c r="NT3322" s="342"/>
      <c r="NU3322" s="342"/>
      <c r="NV3322" s="342"/>
      <c r="NW3322" s="342"/>
      <c r="NX3322" s="342"/>
    </row>
    <row r="3323" spans="1:388" s="342" customFormat="1" ht="34.5" customHeight="1" x14ac:dyDescent="0.25">
      <c r="A3323" s="4260"/>
      <c r="B3323" s="4258" t="s">
        <v>2062</v>
      </c>
      <c r="C3323" s="4259"/>
      <c r="D3323" s="4259"/>
      <c r="E3323" s="4260"/>
      <c r="F3323" s="4030"/>
      <c r="G3323" s="4236" t="str">
        <f>IF(ISBLANK(H3323),"",IF(H3323="BN",VLOOKUP(B3323,'[4]V. BAHAN'!$B$8:$E$1099,3,FALSE),IFERROR(VLOOKUP(H3323,'[4]III. DAFTAR AHS'!$B$7:$H$872,5,FALSE),"ls")))</f>
        <v/>
      </c>
      <c r="H3323" s="4030"/>
      <c r="I3323" s="4236" t="s">
        <v>243</v>
      </c>
      <c r="J3323" s="4031"/>
      <c r="K3323" s="4031"/>
      <c r="L3323" s="3454"/>
      <c r="M3323" s="1934">
        <f>'[6]LAP MINGGUAN 10'!Q3323</f>
        <v>0</v>
      </c>
      <c r="N3323" s="4202"/>
      <c r="O3323" s="4202"/>
      <c r="P3323" s="4202"/>
      <c r="Q3323" s="3073">
        <f t="shared" si="559"/>
        <v>0</v>
      </c>
      <c r="R3323" s="4202"/>
      <c r="S3323" s="4203"/>
      <c r="T3323" s="359"/>
    </row>
    <row r="3324" spans="1:388" s="342" customFormat="1" ht="34.5" customHeight="1" x14ac:dyDescent="0.25">
      <c r="A3324" s="4240">
        <v>1</v>
      </c>
      <c r="B3324" s="4648" t="s">
        <v>2063</v>
      </c>
      <c r="C3324" s="4239"/>
      <c r="D3324" s="4239"/>
      <c r="E3324" s="4240"/>
      <c r="F3324" s="4649">
        <v>2</v>
      </c>
      <c r="G3324" s="4130" t="str">
        <f>IF(ISBLANK(H3324),"",IF(H3324="BN",VLOOKUP(B3324,'[4]V. BAHAN'!$B$8:$E$14999,3,FALSE),IFERROR(VLOOKUP(H3324,'[4]III. DAFTAR AHS'!$B$7:$H$14999,5,FALSE),"ls")))</f>
        <v xml:space="preserve">unit </v>
      </c>
      <c r="H3324" s="4649" t="s">
        <v>2064</v>
      </c>
      <c r="I3324" s="4640" t="s">
        <v>2065</v>
      </c>
      <c r="J3324" s="3997">
        <f>VLOOKUP(B3324,'[5] RAB LAMA'!$B$9:$E$5553,4,FALSE)</f>
        <v>6319305.4699999997</v>
      </c>
      <c r="K3324" s="3997">
        <f>J3324*F3324</f>
        <v>12638610.939999999</v>
      </c>
      <c r="L3324" s="3454">
        <f>K3324/$K$4349*100</f>
        <v>3.3074868957336266E-2</v>
      </c>
      <c r="M3324" s="1934">
        <f>'[6]LAP MINGGUAN 10'!Q3324</f>
        <v>0</v>
      </c>
      <c r="N3324" s="4641">
        <f>L3324*M3324/100</f>
        <v>0</v>
      </c>
      <c r="O3324" s="4641"/>
      <c r="P3324" s="4641">
        <f>L3324*O3324/100</f>
        <v>0</v>
      </c>
      <c r="Q3324" s="3073">
        <f t="shared" si="559"/>
        <v>0</v>
      </c>
      <c r="R3324" s="4641">
        <f>L3324*Q3324/100</f>
        <v>0</v>
      </c>
      <c r="S3324" s="4642"/>
      <c r="T3324" s="359"/>
    </row>
    <row r="3325" spans="1:388" s="342" customFormat="1" ht="34.5" customHeight="1" x14ac:dyDescent="0.25">
      <c r="A3325" s="4240"/>
      <c r="B3325" s="4660" t="s">
        <v>2066</v>
      </c>
      <c r="C3325" s="4661"/>
      <c r="D3325" s="4661"/>
      <c r="E3325" s="4662"/>
      <c r="F3325" s="4649"/>
      <c r="G3325" s="4639" t="str">
        <f>IF(ISBLANK(H3325),"",IF(H3325="BN",VLOOKUP(B3325,'[4]V. BAHAN'!$B$8:$E$1099,3,FALSE),IFERROR(VLOOKUP(H3325,'[4]III. DAFTAR AHS'!$B$7:$H$872,5,FALSE),"ls")))</f>
        <v/>
      </c>
      <c r="H3325" s="4649"/>
      <c r="I3325" s="4639" t="s">
        <v>243</v>
      </c>
      <c r="J3325" s="4651"/>
      <c r="K3325" s="4651"/>
      <c r="L3325" s="3454"/>
      <c r="M3325" s="1934">
        <f>'[6]LAP MINGGUAN 10'!Q3325</f>
        <v>0</v>
      </c>
      <c r="N3325" s="4641"/>
      <c r="O3325" s="4641"/>
      <c r="P3325" s="4641"/>
      <c r="Q3325" s="3073">
        <f t="shared" si="559"/>
        <v>0</v>
      </c>
      <c r="R3325" s="4641"/>
      <c r="S3325" s="4642"/>
      <c r="T3325" s="359"/>
    </row>
    <row r="3326" spans="1:388" s="342" customFormat="1" ht="34.5" customHeight="1" x14ac:dyDescent="0.25">
      <c r="A3326" s="4240"/>
      <c r="B3326" s="4660" t="s">
        <v>2067</v>
      </c>
      <c r="C3326" s="4661"/>
      <c r="D3326" s="4661"/>
      <c r="E3326" s="4662"/>
      <c r="F3326" s="4649"/>
      <c r="G3326" s="4639" t="str">
        <f>IF(ISBLANK(H3326),"",IF(H3326="BN",VLOOKUP(B3326,'[4]V. BAHAN'!$B$8:$E$1099,3,FALSE),IFERROR(VLOOKUP(H3326,'[4]III. DAFTAR AHS'!$B$7:$H$872,5,FALSE),"ls")))</f>
        <v/>
      </c>
      <c r="H3326" s="4649"/>
      <c r="I3326" s="4639" t="s">
        <v>243</v>
      </c>
      <c r="J3326" s="4651"/>
      <c r="K3326" s="4651"/>
      <c r="L3326" s="3454"/>
      <c r="M3326" s="1934">
        <f>'[6]LAP MINGGUAN 10'!Q3326</f>
        <v>0</v>
      </c>
      <c r="N3326" s="4641"/>
      <c r="O3326" s="4641"/>
      <c r="P3326" s="4641"/>
      <c r="Q3326" s="3073">
        <f t="shared" si="559"/>
        <v>0</v>
      </c>
      <c r="R3326" s="4641"/>
      <c r="S3326" s="4642"/>
      <c r="T3326" s="359"/>
    </row>
    <row r="3327" spans="1:388" s="342" customFormat="1" ht="34.5" customHeight="1" x14ac:dyDescent="0.25">
      <c r="A3327" s="4240"/>
      <c r="B3327" s="4660" t="s">
        <v>2068</v>
      </c>
      <c r="C3327" s="4661"/>
      <c r="D3327" s="4661"/>
      <c r="E3327" s="4662"/>
      <c r="F3327" s="4649"/>
      <c r="G3327" s="4639" t="str">
        <f>IF(ISBLANK(H3327),"",IF(H3327="BN",VLOOKUP(B3327,'[4]V. BAHAN'!$B$8:$E$1099,3,FALSE),IFERROR(VLOOKUP(H3327,'[4]III. DAFTAR AHS'!$B$7:$H$872,5,FALSE),"ls")))</f>
        <v/>
      </c>
      <c r="H3327" s="4649"/>
      <c r="I3327" s="4639" t="s">
        <v>243</v>
      </c>
      <c r="J3327" s="4651"/>
      <c r="K3327" s="4651"/>
      <c r="L3327" s="3454"/>
      <c r="M3327" s="1934">
        <f>'[6]LAP MINGGUAN 10'!Q3327</f>
        <v>0</v>
      </c>
      <c r="N3327" s="4641"/>
      <c r="O3327" s="4641"/>
      <c r="P3327" s="4641"/>
      <c r="Q3327" s="3073">
        <f t="shared" si="559"/>
        <v>0</v>
      </c>
      <c r="R3327" s="4641"/>
      <c r="S3327" s="4642"/>
      <c r="T3327" s="359"/>
    </row>
    <row r="3328" spans="1:388" s="342" customFormat="1" ht="34.5" customHeight="1" x14ac:dyDescent="0.25">
      <c r="A3328" s="4240"/>
      <c r="B3328" s="4660" t="s">
        <v>2069</v>
      </c>
      <c r="C3328" s="4661"/>
      <c r="D3328" s="4661"/>
      <c r="E3328" s="4662"/>
      <c r="F3328" s="4649"/>
      <c r="G3328" s="4639" t="str">
        <f>IF(ISBLANK(H3328),"",IF(H3328="BN",VLOOKUP(B3328,'[4]V. BAHAN'!$B$8:$E$1099,3,FALSE),IFERROR(VLOOKUP(H3328,'[4]III. DAFTAR AHS'!$B$7:$H$872,5,FALSE),"ls")))</f>
        <v/>
      </c>
      <c r="H3328" s="4649"/>
      <c r="I3328" s="4639" t="s">
        <v>243</v>
      </c>
      <c r="J3328" s="4651"/>
      <c r="K3328" s="4651"/>
      <c r="L3328" s="3454"/>
      <c r="M3328" s="1934">
        <f>'[6]LAP MINGGUAN 10'!Q3328</f>
        <v>0</v>
      </c>
      <c r="N3328" s="4641"/>
      <c r="O3328" s="4641"/>
      <c r="P3328" s="4641"/>
      <c r="Q3328" s="3073">
        <f t="shared" si="559"/>
        <v>0</v>
      </c>
      <c r="R3328" s="4641"/>
      <c r="S3328" s="4642"/>
      <c r="T3328" s="359"/>
    </row>
    <row r="3329" spans="1:388" s="342" customFormat="1" ht="34.5" customHeight="1" x14ac:dyDescent="0.25">
      <c r="A3329" s="4240"/>
      <c r="B3329" s="4660" t="s">
        <v>2070</v>
      </c>
      <c r="C3329" s="4661"/>
      <c r="D3329" s="4661"/>
      <c r="E3329" s="4662"/>
      <c r="F3329" s="4649"/>
      <c r="G3329" s="4639" t="str">
        <f>IF(ISBLANK(H3329),"",IF(H3329="BN",VLOOKUP(B3329,'[4]V. BAHAN'!$B$8:$E$1099,3,FALSE),IFERROR(VLOOKUP(H3329,'[4]III. DAFTAR AHS'!$B$7:$H$872,5,FALSE),"ls")))</f>
        <v/>
      </c>
      <c r="H3329" s="4649"/>
      <c r="I3329" s="4639" t="s">
        <v>243</v>
      </c>
      <c r="J3329" s="4651"/>
      <c r="K3329" s="4651"/>
      <c r="L3329" s="3454"/>
      <c r="M3329" s="1934">
        <f>'[6]LAP MINGGUAN 10'!Q3329</f>
        <v>0</v>
      </c>
      <c r="N3329" s="4641"/>
      <c r="O3329" s="4641"/>
      <c r="P3329" s="4641"/>
      <c r="Q3329" s="3073">
        <f t="shared" si="559"/>
        <v>0</v>
      </c>
      <c r="R3329" s="4641"/>
      <c r="S3329" s="4642"/>
      <c r="T3329" s="359"/>
    </row>
    <row r="3330" spans="1:388" s="342" customFormat="1" ht="34.5" customHeight="1" x14ac:dyDescent="0.25">
      <c r="A3330" s="4240"/>
      <c r="B3330" s="4660" t="s">
        <v>2071</v>
      </c>
      <c r="C3330" s="4661"/>
      <c r="D3330" s="4661"/>
      <c r="E3330" s="4662"/>
      <c r="F3330" s="4649"/>
      <c r="G3330" s="4639" t="str">
        <f>IF(ISBLANK(H3330),"",IF(H3330="BN",VLOOKUP(B3330,'[4]V. BAHAN'!$B$8:$E$1099,3,FALSE),IFERROR(VLOOKUP(H3330,'[4]III. DAFTAR AHS'!$B$7:$H$872,5,FALSE),"ls")))</f>
        <v/>
      </c>
      <c r="H3330" s="4649"/>
      <c r="I3330" s="4639" t="s">
        <v>243</v>
      </c>
      <c r="J3330" s="4651"/>
      <c r="K3330" s="4651"/>
      <c r="L3330" s="3454"/>
      <c r="M3330" s="1934">
        <f>'[6]LAP MINGGUAN 10'!Q3330</f>
        <v>0</v>
      </c>
      <c r="N3330" s="4641"/>
      <c r="O3330" s="4641"/>
      <c r="P3330" s="4641"/>
      <c r="Q3330" s="3073">
        <f t="shared" si="559"/>
        <v>0</v>
      </c>
      <c r="R3330" s="4641"/>
      <c r="S3330" s="4642"/>
      <c r="T3330" s="359"/>
    </row>
    <row r="3331" spans="1:388" s="342" customFormat="1" ht="34.5" customHeight="1" x14ac:dyDescent="0.25">
      <c r="A3331" s="4240"/>
      <c r="B3331" s="4648"/>
      <c r="C3331" s="4239"/>
      <c r="D3331" s="4239"/>
      <c r="E3331" s="4240"/>
      <c r="F3331" s="4649"/>
      <c r="G3331" s="4639" t="str">
        <f>IF(ISBLANK(H3331),"",IF(H3331="BN",VLOOKUP(B3331,'[4]V. BAHAN'!$B$8:$E$1099,3,FALSE),IFERROR(VLOOKUP(H3331,'[4]III. DAFTAR AHS'!$B$7:$H$872,5,FALSE),"ls")))</f>
        <v/>
      </c>
      <c r="H3331" s="4649"/>
      <c r="I3331" s="4639" t="s">
        <v>243</v>
      </c>
      <c r="J3331" s="4651"/>
      <c r="K3331" s="4651"/>
      <c r="L3331" s="3454"/>
      <c r="M3331" s="1934">
        <f>'[6]LAP MINGGUAN 10'!Q3331</f>
        <v>0</v>
      </c>
      <c r="N3331" s="4641"/>
      <c r="O3331" s="4641"/>
      <c r="P3331" s="4641"/>
      <c r="Q3331" s="3073">
        <f t="shared" si="559"/>
        <v>0</v>
      </c>
      <c r="R3331" s="4641"/>
      <c r="S3331" s="4642"/>
      <c r="T3331" s="359"/>
    </row>
    <row r="3332" spans="1:388" s="342" customFormat="1" ht="34.5" customHeight="1" x14ac:dyDescent="0.25">
      <c r="A3332" s="4240">
        <f>A3324+1</f>
        <v>2</v>
      </c>
      <c r="B3332" s="4648" t="s">
        <v>2072</v>
      </c>
      <c r="C3332" s="4239"/>
      <c r="D3332" s="4239"/>
      <c r="E3332" s="4240"/>
      <c r="F3332" s="4649">
        <v>2</v>
      </c>
      <c r="G3332" s="4130" t="str">
        <f>IF(ISBLANK(H3332),"",IF(H3332="BN",VLOOKUP(B3332,'[4]V. BAHAN'!$B$8:$E$14999,3,FALSE),IFERROR(VLOOKUP(H3332,'[4]III. DAFTAR AHS'!$B$7:$H$14999,5,FALSE),"ls")))</f>
        <v xml:space="preserve">bh </v>
      </c>
      <c r="H3332" s="4649" t="s">
        <v>2073</v>
      </c>
      <c r="I3332" s="4640" t="s">
        <v>2074</v>
      </c>
      <c r="J3332" s="3997">
        <f>VLOOKUP(B3332,'[5] RAB LAMA'!$B$9:$E$5553,4,FALSE)</f>
        <v>610410.19943749986</v>
      </c>
      <c r="K3332" s="3997">
        <f>J3332*F3332</f>
        <v>1220820.3988749997</v>
      </c>
      <c r="L3332" s="3454">
        <f>K3332/$K$4349*100</f>
        <v>3.1948506766229811E-3</v>
      </c>
      <c r="M3332" s="1934">
        <f>'[6]LAP MINGGUAN 10'!Q3332</f>
        <v>0</v>
      </c>
      <c r="N3332" s="4641">
        <f>L3332*M3332/100</f>
        <v>0</v>
      </c>
      <c r="O3332" s="4641"/>
      <c r="P3332" s="4641">
        <f>L3332*O3332/100</f>
        <v>0</v>
      </c>
      <c r="Q3332" s="3073">
        <f t="shared" si="559"/>
        <v>0</v>
      </c>
      <c r="R3332" s="4641">
        <f>L3332*Q3332/100</f>
        <v>0</v>
      </c>
      <c r="S3332" s="4642"/>
      <c r="T3332" s="359"/>
    </row>
    <row r="3333" spans="1:388" s="342" customFormat="1" ht="34.5" customHeight="1" x14ac:dyDescent="0.25">
      <c r="A3333" s="4240">
        <f>A3332+1</f>
        <v>3</v>
      </c>
      <c r="B3333" s="4648" t="s">
        <v>2075</v>
      </c>
      <c r="C3333" s="4239"/>
      <c r="D3333" s="4239"/>
      <c r="E3333" s="4240"/>
      <c r="F3333" s="4649">
        <v>2</v>
      </c>
      <c r="G3333" s="4130" t="str">
        <f>IF(ISBLANK(H3333),"",IF(H3333="BN",VLOOKUP(B3333,'[4]V. BAHAN'!$B$8:$E$14999,3,FALSE),IFERROR(VLOOKUP(H3333,'[4]III. DAFTAR AHS'!$B$7:$H$14999,5,FALSE),"ls")))</f>
        <v xml:space="preserve">unit </v>
      </c>
      <c r="H3333" s="4649" t="s">
        <v>1585</v>
      </c>
      <c r="I3333" s="4640" t="s">
        <v>1586</v>
      </c>
      <c r="J3333" s="3997">
        <f>VLOOKUP(B3333,'[5] RAB LAMA'!$B$9:$E$5553,4,FALSE)</f>
        <v>277842.6619375</v>
      </c>
      <c r="K3333" s="3997">
        <f>J3333*F3333</f>
        <v>555685.323875</v>
      </c>
      <c r="L3333" s="3454">
        <f>K3333/$K$4349*100</f>
        <v>1.4542119664837619E-3</v>
      </c>
      <c r="M3333" s="1934">
        <f>'[6]LAP MINGGUAN 10'!Q3333</f>
        <v>0</v>
      </c>
      <c r="N3333" s="4641">
        <f>L3333*M3333/100</f>
        <v>0</v>
      </c>
      <c r="O3333" s="4641"/>
      <c r="P3333" s="4641">
        <f>L3333*O3333/100</f>
        <v>0</v>
      </c>
      <c r="Q3333" s="3073">
        <f t="shared" si="559"/>
        <v>0</v>
      </c>
      <c r="R3333" s="4641">
        <f>L3333*Q3333/100</f>
        <v>0</v>
      </c>
      <c r="S3333" s="4642"/>
      <c r="T3333" s="359"/>
    </row>
    <row r="3334" spans="1:388" s="342" customFormat="1" ht="34.5" customHeight="1" x14ac:dyDescent="0.25">
      <c r="A3334" s="4240"/>
      <c r="B3334" s="4648"/>
      <c r="C3334" s="4239"/>
      <c r="D3334" s="4239"/>
      <c r="E3334" s="4240"/>
      <c r="F3334" s="4649"/>
      <c r="G3334" s="4639" t="str">
        <f>IF(ISBLANK(H3334),"",IF(H3334="BN",VLOOKUP(B3334,'[4]V. BAHAN'!$B$8:$E$1099,3,FALSE),IFERROR(VLOOKUP(H3334,'[4]III. DAFTAR AHS'!$B$7:$H$872,5,FALSE),"ls")))</f>
        <v/>
      </c>
      <c r="H3334" s="4649"/>
      <c r="I3334" s="4639" t="s">
        <v>243</v>
      </c>
      <c r="J3334" s="4651"/>
      <c r="K3334" s="4651"/>
      <c r="L3334" s="3454"/>
      <c r="M3334" s="1934">
        <f>'[6]LAP MINGGUAN 10'!Q3334</f>
        <v>0</v>
      </c>
      <c r="N3334" s="4641"/>
      <c r="O3334" s="4641"/>
      <c r="P3334" s="4641"/>
      <c r="Q3334" s="3073">
        <f t="shared" si="559"/>
        <v>0</v>
      </c>
      <c r="R3334" s="4641"/>
      <c r="S3334" s="4642"/>
      <c r="T3334" s="359"/>
    </row>
    <row r="3335" spans="1:388" s="342" customFormat="1" ht="34.5" customHeight="1" x14ac:dyDescent="0.25">
      <c r="A3335" s="4240"/>
      <c r="B3335" s="4663" t="s">
        <v>2076</v>
      </c>
      <c r="C3335" s="4243"/>
      <c r="D3335" s="4243"/>
      <c r="E3335" s="4244"/>
      <c r="F3335" s="4649"/>
      <c r="G3335" s="4639" t="str">
        <f>IF(ISBLANK(H3335),"",IF(H3335="BN",VLOOKUP(B3335,'[4]V. BAHAN'!$B$8:$E$1099,3,FALSE),IFERROR(VLOOKUP(H3335,'[4]III. DAFTAR AHS'!$B$7:$H$872,5,FALSE),"ls")))</f>
        <v/>
      </c>
      <c r="H3335" s="4649"/>
      <c r="I3335" s="4639" t="s">
        <v>243</v>
      </c>
      <c r="J3335" s="4651"/>
      <c r="K3335" s="4651"/>
      <c r="L3335" s="3454"/>
      <c r="M3335" s="1934">
        <f>'[6]LAP MINGGUAN 10'!Q3335</f>
        <v>0</v>
      </c>
      <c r="N3335" s="4641"/>
      <c r="O3335" s="4641"/>
      <c r="P3335" s="4641"/>
      <c r="Q3335" s="3073">
        <f t="shared" si="559"/>
        <v>0</v>
      </c>
      <c r="R3335" s="4641"/>
      <c r="S3335" s="4642"/>
      <c r="T3335" s="359"/>
    </row>
    <row r="3336" spans="1:388" s="342" customFormat="1" ht="34.5" customHeight="1" x14ac:dyDescent="0.25">
      <c r="A3336" s="4240">
        <v>1</v>
      </c>
      <c r="B3336" s="4648" t="s">
        <v>2077</v>
      </c>
      <c r="C3336" s="4239"/>
      <c r="D3336" s="4239"/>
      <c r="E3336" s="4240"/>
      <c r="F3336" s="4649"/>
      <c r="G3336" s="4639" t="str">
        <f>IF(ISBLANK(H3336),"",IF(H3336="BN",VLOOKUP(B3336,'[4]V. BAHAN'!$B$8:$E$1099,3,FALSE),IFERROR(VLOOKUP(H3336,'[4]III. DAFTAR AHS'!$B$7:$H$872,5,FALSE),"ls")))</f>
        <v/>
      </c>
      <c r="H3336" s="4649"/>
      <c r="I3336" s="4639" t="s">
        <v>243</v>
      </c>
      <c r="J3336" s="4651"/>
      <c r="K3336" s="4651"/>
      <c r="L3336" s="3454"/>
      <c r="M3336" s="1934">
        <f>'[6]LAP MINGGUAN 10'!Q3336</f>
        <v>0</v>
      </c>
      <c r="N3336" s="4641"/>
      <c r="O3336" s="4641"/>
      <c r="P3336" s="4641"/>
      <c r="Q3336" s="3073">
        <f t="shared" si="559"/>
        <v>0</v>
      </c>
      <c r="R3336" s="4641"/>
      <c r="S3336" s="4642"/>
      <c r="T3336" s="359"/>
    </row>
    <row r="3337" spans="1:388" s="342" customFormat="1" ht="34.5" customHeight="1" x14ac:dyDescent="0.25">
      <c r="A3337" s="4653" t="s">
        <v>25</v>
      </c>
      <c r="B3337" s="4648" t="s">
        <v>2078</v>
      </c>
      <c r="C3337" s="4239"/>
      <c r="D3337" s="4239"/>
      <c r="E3337" s="4240"/>
      <c r="F3337" s="4649">
        <v>8.4</v>
      </c>
      <c r="G3337" s="4130" t="str">
        <f>IF(ISBLANK(H3337),"",IF(H3337="BN",VLOOKUP(B3337,'[4]V. BAHAN'!$B$8:$E$14999,3,FALSE),IFERROR(VLOOKUP(H3337,'[4]III. DAFTAR AHS'!$B$7:$H$14999,5,FALSE),"ls")))</f>
        <v xml:space="preserve">m1 </v>
      </c>
      <c r="H3337" s="4639" t="s">
        <v>2079</v>
      </c>
      <c r="I3337" s="4640" t="s">
        <v>2080</v>
      </c>
      <c r="J3337" s="3997">
        <f>VLOOKUP(B3337,'[5] RAB LAMA'!$B$9:$E$5553,4,FALSE)</f>
        <v>823379.23022950604</v>
      </c>
      <c r="K3337" s="3997">
        <f>J3337*F3337</f>
        <v>6916385.5339278514</v>
      </c>
      <c r="L3337" s="3454">
        <f>K3337/$K$4349*100</f>
        <v>1.8099975248789476E-2</v>
      </c>
      <c r="M3337" s="1934">
        <f>'[6]LAP MINGGUAN 10'!Q3337</f>
        <v>0</v>
      </c>
      <c r="N3337" s="4641">
        <f>L3337*M3337/100</f>
        <v>0</v>
      </c>
      <c r="O3337" s="4641"/>
      <c r="P3337" s="4641">
        <f>L3337*O3337/100</f>
        <v>0</v>
      </c>
      <c r="Q3337" s="3073">
        <f t="shared" si="559"/>
        <v>0</v>
      </c>
      <c r="R3337" s="4641">
        <f>L3337*Q3337/100</f>
        <v>0</v>
      </c>
      <c r="S3337" s="4642"/>
      <c r="T3337" s="359"/>
    </row>
    <row r="3338" spans="1:388" s="342" customFormat="1" ht="34.5" customHeight="1" x14ac:dyDescent="0.25">
      <c r="A3338" s="4653" t="s">
        <v>25</v>
      </c>
      <c r="B3338" s="4648" t="s">
        <v>2081</v>
      </c>
      <c r="C3338" s="4239"/>
      <c r="D3338" s="4239"/>
      <c r="E3338" s="4240"/>
      <c r="F3338" s="4649">
        <v>59.75</v>
      </c>
      <c r="G3338" s="4130" t="str">
        <f>IF(ISBLANK(H3338),"",IF(H3338="BN",VLOOKUP(B3338,'[4]V. BAHAN'!$B$8:$E$14999,3,FALSE),IFERROR(VLOOKUP(H3338,'[4]III. DAFTAR AHS'!$B$7:$H$14999,5,FALSE),"ls")))</f>
        <v xml:space="preserve">m1 </v>
      </c>
      <c r="H3338" s="4649" t="s">
        <v>2082</v>
      </c>
      <c r="I3338" s="4640" t="s">
        <v>2083</v>
      </c>
      <c r="J3338" s="3997">
        <f>VLOOKUP(B3338,'[5] RAB LAMA'!$B$9:$E$5553,4,FALSE)</f>
        <v>210559.13244857671</v>
      </c>
      <c r="K3338" s="3997">
        <f>J3338*F3338</f>
        <v>12580908.163802458</v>
      </c>
      <c r="L3338" s="3454">
        <f>K3338/$K$4349*100</f>
        <v>3.2923862508109483E-2</v>
      </c>
      <c r="M3338" s="1934">
        <f>'[6]LAP MINGGUAN 10'!Q3338</f>
        <v>0</v>
      </c>
      <c r="N3338" s="4641">
        <f>L3338*M3338/100</f>
        <v>0</v>
      </c>
      <c r="O3338" s="4641"/>
      <c r="P3338" s="4641">
        <f>L3338*O3338/100</f>
        <v>0</v>
      </c>
      <c r="Q3338" s="3073">
        <f t="shared" si="559"/>
        <v>0</v>
      </c>
      <c r="R3338" s="4641">
        <f>L3338*Q3338/100</f>
        <v>0</v>
      </c>
      <c r="S3338" s="4642"/>
      <c r="T3338" s="359"/>
    </row>
    <row r="3339" spans="1:388" s="342" customFormat="1" ht="34.5" customHeight="1" x14ac:dyDescent="0.25">
      <c r="A3339" s="4240"/>
      <c r="B3339" s="4648"/>
      <c r="C3339" s="4239"/>
      <c r="D3339" s="4239"/>
      <c r="E3339" s="4240"/>
      <c r="F3339" s="4649"/>
      <c r="G3339" s="4639" t="str">
        <f>IF(ISBLANK(H3339),"",IF(H3339="BN",VLOOKUP(B3339,'[4]V. BAHAN'!$B$8:$E$1099,3,FALSE),IFERROR(VLOOKUP(H3339,'[4]III. DAFTAR AHS'!$B$7:$H$872,5,FALSE),"ls")))</f>
        <v/>
      </c>
      <c r="H3339" s="4649"/>
      <c r="I3339" s="4639" t="s">
        <v>243</v>
      </c>
      <c r="J3339" s="4651"/>
      <c r="K3339" s="4651"/>
      <c r="L3339" s="3454"/>
      <c r="M3339" s="1934">
        <f>'[6]LAP MINGGUAN 10'!Q3339</f>
        <v>0</v>
      </c>
      <c r="N3339" s="4641"/>
      <c r="O3339" s="4641"/>
      <c r="P3339" s="4641"/>
      <c r="Q3339" s="3073">
        <f t="shared" si="559"/>
        <v>0</v>
      </c>
      <c r="R3339" s="4641"/>
      <c r="S3339" s="4642"/>
      <c r="T3339" s="359"/>
    </row>
    <row r="3340" spans="1:388" s="342" customFormat="1" ht="34.5" customHeight="1" x14ac:dyDescent="0.25">
      <c r="A3340" s="4237"/>
      <c r="B3340" s="4664" t="s">
        <v>2084</v>
      </c>
      <c r="C3340" s="4247"/>
      <c r="D3340" s="4247"/>
      <c r="E3340" s="4248"/>
      <c r="F3340" s="4651"/>
      <c r="G3340" s="4650" t="str">
        <f>IF(ISBLANK(H3340),"",IF(H3340="BN",VLOOKUP(B3340,'[4]V. BAHAN'!$B$8:$E$1099,3,FALSE),IFERROR(VLOOKUP(H3340,'[4]III. DAFTAR AHS'!$B$7:$H$872,5,FALSE),"ls")))</f>
        <v/>
      </c>
      <c r="H3340" s="4650"/>
      <c r="I3340" s="4650" t="s">
        <v>243</v>
      </c>
      <c r="J3340" s="4651"/>
      <c r="K3340" s="4651"/>
      <c r="L3340" s="3454"/>
      <c r="M3340" s="1934">
        <f>'[6]LAP MINGGUAN 10'!Q3340</f>
        <v>0</v>
      </c>
      <c r="N3340" s="4641"/>
      <c r="O3340" s="4641"/>
      <c r="P3340" s="4641"/>
      <c r="Q3340" s="3073">
        <f t="shared" si="559"/>
        <v>0</v>
      </c>
      <c r="R3340" s="4641"/>
      <c r="S3340" s="4642"/>
      <c r="T3340" s="359"/>
    </row>
    <row r="3341" spans="1:388" s="342" customFormat="1" ht="34.5" customHeight="1" x14ac:dyDescent="0.25">
      <c r="A3341" s="4270">
        <v>1</v>
      </c>
      <c r="B3341" s="4665" t="s">
        <v>2085</v>
      </c>
      <c r="C3341" s="4223"/>
      <c r="D3341" s="4223"/>
      <c r="E3341" s="4224"/>
      <c r="F3341" s="4651">
        <v>6</v>
      </c>
      <c r="G3341" s="4130" t="str">
        <f>IF(ISBLANK(H3341),"",IF(H3341="BN",VLOOKUP(B3341,'[4]V. BAHAN'!$B$8:$E$14999,3,FALSE),IFERROR(VLOOKUP(H3341,'[4]III. DAFTAR AHS'!$B$7:$H$14999,5,FALSE),"ls")))</f>
        <v xml:space="preserve">bh </v>
      </c>
      <c r="H3341" s="4650" t="s">
        <v>2086</v>
      </c>
      <c r="I3341" s="4640" t="s">
        <v>427</v>
      </c>
      <c r="J3341" s="3997">
        <f>VLOOKUP(B3341,'[5] RAB LAMA'!$B$9:$E$5553,4,FALSE)</f>
        <v>686879.40219249995</v>
      </c>
      <c r="K3341" s="3997">
        <f>J3341*F3341</f>
        <v>4121276.4131549997</v>
      </c>
      <c r="L3341" s="3454">
        <f>K3341/$K$4349*100</f>
        <v>1.078525780635055E-2</v>
      </c>
      <c r="M3341" s="1934">
        <f>'[6]LAP MINGGUAN 10'!Q3341</f>
        <v>0</v>
      </c>
      <c r="N3341" s="4641">
        <f>L3341*M3341/100</f>
        <v>0</v>
      </c>
      <c r="O3341" s="4641"/>
      <c r="P3341" s="4641">
        <f>L3341*O3341/100</f>
        <v>0</v>
      </c>
      <c r="Q3341" s="3073">
        <f t="shared" si="559"/>
        <v>0</v>
      </c>
      <c r="R3341" s="4641">
        <f>L3341*Q3341/100</f>
        <v>0</v>
      </c>
      <c r="S3341" s="4642"/>
      <c r="T3341" s="359"/>
    </row>
    <row r="3342" spans="1:388" s="342" customFormat="1" ht="34.5" customHeight="1" x14ac:dyDescent="0.25">
      <c r="A3342" s="4270">
        <f>A3341+1</f>
        <v>2</v>
      </c>
      <c r="B3342" s="4665" t="s">
        <v>2087</v>
      </c>
      <c r="C3342" s="4223"/>
      <c r="D3342" s="4223"/>
      <c r="E3342" s="4224"/>
      <c r="F3342" s="4651">
        <v>1</v>
      </c>
      <c r="G3342" s="4130" t="str">
        <f>IF(ISBLANK(H3342),"",IF(H3342="BN",VLOOKUP(B3342,'[4]V. BAHAN'!$B$8:$E$14999,3,FALSE),IFERROR(VLOOKUP(H3342,'[4]III. DAFTAR AHS'!$B$7:$H$14999,5,FALSE),"ls")))</f>
        <v xml:space="preserve">bh </v>
      </c>
      <c r="H3342" s="4650" t="s">
        <v>2088</v>
      </c>
      <c r="I3342" s="4640" t="s">
        <v>2089</v>
      </c>
      <c r="J3342" s="3997">
        <f>VLOOKUP(B3342,'[5] RAB LAMA'!$B$9:$E$5553,4,FALSE)</f>
        <v>3375197.1959629552</v>
      </c>
      <c r="K3342" s="3997">
        <f>J3342*F3342</f>
        <v>3375197.1959629552</v>
      </c>
      <c r="L3342" s="3454">
        <f>K3342/$K$4349*100</f>
        <v>8.8327906833758074E-3</v>
      </c>
      <c r="M3342" s="1934">
        <f>'[6]LAP MINGGUAN 10'!Q3342</f>
        <v>0</v>
      </c>
      <c r="N3342" s="4641">
        <f>L3342*M3342/100</f>
        <v>0</v>
      </c>
      <c r="O3342" s="4641"/>
      <c r="P3342" s="4641">
        <f>L3342*O3342/100</f>
        <v>0</v>
      </c>
      <c r="Q3342" s="3073">
        <f t="shared" si="559"/>
        <v>0</v>
      </c>
      <c r="R3342" s="4641">
        <f>L3342*Q3342/100</f>
        <v>0</v>
      </c>
      <c r="S3342" s="4642"/>
      <c r="T3342" s="359"/>
    </row>
    <row r="3343" spans="1:388" s="342" customFormat="1" ht="34.5" customHeight="1" thickBot="1" x14ac:dyDescent="0.3">
      <c r="A3343" s="4264"/>
      <c r="B3343" s="4272"/>
      <c r="C3343" s="4273"/>
      <c r="D3343" s="4273"/>
      <c r="E3343" s="4274"/>
      <c r="F3343" s="4399"/>
      <c r="G3343" s="4398" t="str">
        <f>IF(ISBLANK(H3343),"",IF(H3343="BN",VLOOKUP(B3343,'[4]V. BAHAN'!$B$8:$E$1099,3,FALSE),IFERROR(VLOOKUP(H3343,'[4]III. DAFTAR AHS'!$B$7:$H$872,5,FALSE),"ls")))</f>
        <v/>
      </c>
      <c r="H3343" s="4398"/>
      <c r="I3343" s="4398" t="s">
        <v>243</v>
      </c>
      <c r="J3343" s="4399"/>
      <c r="K3343" s="4399"/>
      <c r="L3343" s="460"/>
      <c r="M3343" s="1934">
        <f>'[6]LAP MINGGUAN 10'!Q3343</f>
        <v>0</v>
      </c>
      <c r="N3343" s="4508"/>
      <c r="O3343" s="4508"/>
      <c r="P3343" s="4508"/>
      <c r="Q3343" s="3073">
        <f t="shared" si="559"/>
        <v>0</v>
      </c>
      <c r="R3343" s="4508"/>
      <c r="S3343" s="4509"/>
      <c r="T3343" s="359"/>
    </row>
    <row r="3344" spans="1:388" s="354" customFormat="1" ht="34.5" customHeight="1" thickBot="1" x14ac:dyDescent="0.3">
      <c r="A3344" s="1928"/>
      <c r="B3344" s="1929" t="s">
        <v>171</v>
      </c>
      <c r="C3344" s="1634"/>
      <c r="D3344" s="1634"/>
      <c r="E3344" s="1634"/>
      <c r="F3344" s="1635"/>
      <c r="G3344" s="1635" t="str">
        <f>IF(ISBLANK(H3344),"",IF(H3344="BN",VLOOKUP(B3344,'[4]V. BAHAN'!$B$8:$E$1099,3,FALSE),IFERROR(VLOOKUP(H3344,'[4]III. DAFTAR AHS'!$B$7:$H$872,5,FALSE),"ls")))</f>
        <v/>
      </c>
      <c r="H3344" s="1635"/>
      <c r="I3344" s="1635" t="s">
        <v>243</v>
      </c>
      <c r="J3344" s="550"/>
      <c r="K3344" s="550"/>
      <c r="L3344" s="3179"/>
      <c r="M3344" s="1934">
        <f>'[6]LAP MINGGUAN 10'!Q3344</f>
        <v>0</v>
      </c>
      <c r="N3344" s="2905"/>
      <c r="O3344" s="2905"/>
      <c r="P3344" s="2905"/>
      <c r="Q3344" s="3073">
        <f t="shared" si="559"/>
        <v>0</v>
      </c>
      <c r="R3344" s="2905"/>
      <c r="S3344" s="428"/>
      <c r="T3344" s="359"/>
      <c r="U3344" s="342"/>
      <c r="V3344" s="342"/>
      <c r="W3344" s="342"/>
      <c r="X3344" s="342"/>
      <c r="Y3344" s="342"/>
      <c r="Z3344" s="342"/>
      <c r="AA3344" s="342"/>
      <c r="AB3344" s="342"/>
      <c r="AC3344" s="342"/>
      <c r="AD3344" s="342"/>
      <c r="AE3344" s="342"/>
      <c r="AF3344" s="342"/>
      <c r="AG3344" s="342"/>
      <c r="AH3344" s="342"/>
      <c r="AI3344" s="342"/>
      <c r="AJ3344" s="342"/>
      <c r="AK3344" s="342"/>
      <c r="AL3344" s="342"/>
      <c r="AM3344" s="342"/>
      <c r="AN3344" s="342"/>
      <c r="AO3344" s="342"/>
      <c r="AP3344" s="342"/>
      <c r="AQ3344" s="342"/>
      <c r="AR3344" s="342"/>
      <c r="AS3344" s="342"/>
      <c r="AT3344" s="342"/>
      <c r="AU3344" s="342"/>
      <c r="AV3344" s="342"/>
      <c r="AW3344" s="342"/>
      <c r="AX3344" s="342"/>
      <c r="AY3344" s="342"/>
      <c r="AZ3344" s="342"/>
      <c r="BA3344" s="342"/>
      <c r="BB3344" s="342"/>
      <c r="BC3344" s="342"/>
      <c r="BD3344" s="342"/>
      <c r="BE3344" s="342"/>
      <c r="BF3344" s="342"/>
      <c r="BG3344" s="342"/>
      <c r="BH3344" s="342"/>
      <c r="BI3344" s="342"/>
      <c r="BJ3344" s="342"/>
      <c r="BK3344" s="342"/>
      <c r="BL3344" s="342"/>
      <c r="BM3344" s="342"/>
      <c r="BN3344" s="342"/>
      <c r="BO3344" s="342"/>
      <c r="BP3344" s="342"/>
      <c r="BQ3344" s="342"/>
      <c r="BR3344" s="342"/>
      <c r="BS3344" s="342"/>
      <c r="BT3344" s="342"/>
      <c r="BU3344" s="342"/>
      <c r="BV3344" s="342"/>
      <c r="BW3344" s="342"/>
      <c r="BX3344" s="342"/>
      <c r="BY3344" s="342"/>
      <c r="BZ3344" s="342"/>
      <c r="CA3344" s="342"/>
      <c r="CB3344" s="342"/>
      <c r="CC3344" s="342"/>
      <c r="CD3344" s="342"/>
      <c r="CE3344" s="342"/>
      <c r="CF3344" s="342"/>
      <c r="CG3344" s="342"/>
      <c r="CH3344" s="342"/>
      <c r="CI3344" s="342"/>
      <c r="CJ3344" s="342"/>
      <c r="CK3344" s="342"/>
      <c r="CL3344" s="342"/>
      <c r="CM3344" s="342"/>
      <c r="CN3344" s="342"/>
      <c r="CO3344" s="342"/>
      <c r="CP3344" s="342"/>
      <c r="CQ3344" s="342"/>
      <c r="CR3344" s="342"/>
      <c r="CS3344" s="342"/>
      <c r="CT3344" s="342"/>
      <c r="CU3344" s="342"/>
      <c r="CV3344" s="342"/>
      <c r="CW3344" s="342"/>
      <c r="CX3344" s="342"/>
      <c r="CY3344" s="342"/>
      <c r="CZ3344" s="342"/>
      <c r="DA3344" s="342"/>
      <c r="DB3344" s="342"/>
      <c r="DC3344" s="342"/>
      <c r="DD3344" s="342"/>
      <c r="DE3344" s="342"/>
      <c r="DF3344" s="342"/>
      <c r="DG3344" s="342"/>
      <c r="DH3344" s="342"/>
      <c r="DI3344" s="342"/>
      <c r="DJ3344" s="342"/>
      <c r="DK3344" s="342"/>
      <c r="DL3344" s="342"/>
      <c r="DM3344" s="342"/>
      <c r="DN3344" s="342"/>
      <c r="DO3344" s="342"/>
      <c r="DP3344" s="342"/>
      <c r="DQ3344" s="342"/>
      <c r="DR3344" s="342"/>
      <c r="DS3344" s="342"/>
      <c r="DT3344" s="342"/>
      <c r="DU3344" s="342"/>
      <c r="DV3344" s="342"/>
      <c r="DW3344" s="342"/>
      <c r="DX3344" s="342"/>
      <c r="DY3344" s="342"/>
      <c r="DZ3344" s="342"/>
      <c r="EA3344" s="342"/>
      <c r="EB3344" s="342"/>
      <c r="EC3344" s="342"/>
      <c r="ED3344" s="342"/>
      <c r="EE3344" s="342"/>
      <c r="EF3344" s="342"/>
      <c r="EG3344" s="342"/>
      <c r="EH3344" s="342"/>
      <c r="EI3344" s="342"/>
      <c r="EJ3344" s="342"/>
      <c r="EK3344" s="342"/>
      <c r="EL3344" s="342"/>
      <c r="EM3344" s="342"/>
      <c r="EN3344" s="342"/>
      <c r="EO3344" s="342"/>
      <c r="EP3344" s="342"/>
      <c r="EQ3344" s="342"/>
      <c r="ER3344" s="342"/>
      <c r="ES3344" s="342"/>
      <c r="ET3344" s="342"/>
      <c r="EU3344" s="342"/>
      <c r="EV3344" s="342"/>
      <c r="EW3344" s="342"/>
      <c r="EX3344" s="342"/>
      <c r="EY3344" s="342"/>
      <c r="EZ3344" s="342"/>
      <c r="FA3344" s="342"/>
      <c r="FB3344" s="342"/>
      <c r="FC3344" s="342"/>
      <c r="FD3344" s="342"/>
      <c r="FE3344" s="342"/>
      <c r="FF3344" s="342"/>
      <c r="FG3344" s="342"/>
      <c r="FH3344" s="342"/>
      <c r="FI3344" s="342"/>
      <c r="FJ3344" s="342"/>
      <c r="FK3344" s="342"/>
      <c r="FL3344" s="342"/>
      <c r="FM3344" s="342"/>
      <c r="FN3344" s="342"/>
      <c r="FO3344" s="342"/>
      <c r="FP3344" s="342"/>
      <c r="FQ3344" s="342"/>
      <c r="FR3344" s="342"/>
      <c r="FS3344" s="342"/>
      <c r="FT3344" s="342"/>
      <c r="FU3344" s="342"/>
      <c r="FV3344" s="342"/>
      <c r="FW3344" s="342"/>
      <c r="FX3344" s="342"/>
      <c r="FY3344" s="342"/>
      <c r="FZ3344" s="342"/>
      <c r="GA3344" s="342"/>
      <c r="GB3344" s="342"/>
      <c r="GC3344" s="342"/>
      <c r="GD3344" s="342"/>
      <c r="GE3344" s="342"/>
      <c r="GF3344" s="342"/>
      <c r="GG3344" s="342"/>
      <c r="GH3344" s="342"/>
      <c r="GI3344" s="342"/>
      <c r="GJ3344" s="342"/>
      <c r="GK3344" s="342"/>
      <c r="GL3344" s="342"/>
      <c r="GM3344" s="342"/>
      <c r="GN3344" s="342"/>
      <c r="GO3344" s="342"/>
      <c r="GP3344" s="342"/>
      <c r="GQ3344" s="342"/>
      <c r="GR3344" s="342"/>
      <c r="GS3344" s="342"/>
      <c r="GT3344" s="342"/>
      <c r="GU3344" s="342"/>
      <c r="GV3344" s="342"/>
      <c r="GW3344" s="342"/>
      <c r="GX3344" s="342"/>
      <c r="GY3344" s="342"/>
      <c r="GZ3344" s="342"/>
      <c r="HA3344" s="342"/>
      <c r="HB3344" s="342"/>
      <c r="HC3344" s="342"/>
      <c r="HD3344" s="342"/>
      <c r="HE3344" s="342"/>
      <c r="HF3344" s="342"/>
      <c r="HG3344" s="342"/>
      <c r="HH3344" s="342"/>
      <c r="HI3344" s="342"/>
      <c r="HJ3344" s="342"/>
      <c r="HK3344" s="342"/>
      <c r="HL3344" s="342"/>
      <c r="HM3344" s="342"/>
      <c r="HN3344" s="342"/>
      <c r="HO3344" s="342"/>
      <c r="HP3344" s="342"/>
      <c r="HQ3344" s="342"/>
      <c r="HR3344" s="342"/>
      <c r="HS3344" s="342"/>
      <c r="HT3344" s="342"/>
      <c r="HU3344" s="342"/>
      <c r="HV3344" s="342"/>
      <c r="HW3344" s="342"/>
      <c r="HX3344" s="342"/>
      <c r="HY3344" s="342"/>
      <c r="HZ3344" s="342"/>
      <c r="IA3344" s="342"/>
      <c r="IB3344" s="342"/>
      <c r="IC3344" s="342"/>
      <c r="ID3344" s="342"/>
      <c r="IE3344" s="342"/>
      <c r="IF3344" s="342"/>
      <c r="IG3344" s="342"/>
      <c r="IH3344" s="342"/>
      <c r="II3344" s="342"/>
      <c r="IJ3344" s="342"/>
      <c r="IK3344" s="342"/>
      <c r="IL3344" s="342"/>
      <c r="IM3344" s="342"/>
      <c r="IN3344" s="342"/>
      <c r="IO3344" s="342"/>
      <c r="IP3344" s="342"/>
      <c r="IQ3344" s="342"/>
      <c r="IR3344" s="342"/>
      <c r="IS3344" s="342"/>
      <c r="IT3344" s="342"/>
      <c r="IU3344" s="342"/>
      <c r="IV3344" s="342"/>
      <c r="IW3344" s="342"/>
      <c r="IX3344" s="342"/>
      <c r="IY3344" s="342"/>
      <c r="IZ3344" s="342"/>
      <c r="JA3344" s="342"/>
      <c r="JB3344" s="342"/>
      <c r="JC3344" s="342"/>
      <c r="JD3344" s="342"/>
      <c r="JE3344" s="342"/>
      <c r="JF3344" s="342"/>
      <c r="JG3344" s="342"/>
      <c r="JH3344" s="342"/>
      <c r="JI3344" s="342"/>
      <c r="JJ3344" s="342"/>
      <c r="JK3344" s="342"/>
      <c r="JL3344" s="342"/>
      <c r="JM3344" s="342"/>
      <c r="JN3344" s="342"/>
      <c r="JO3344" s="342"/>
      <c r="JP3344" s="342"/>
      <c r="JQ3344" s="342"/>
      <c r="JR3344" s="342"/>
      <c r="JS3344" s="342"/>
      <c r="JT3344" s="342"/>
      <c r="JU3344" s="342"/>
      <c r="JV3344" s="342"/>
      <c r="JW3344" s="342"/>
      <c r="JX3344" s="342"/>
      <c r="JY3344" s="342"/>
      <c r="JZ3344" s="342"/>
      <c r="KA3344" s="342"/>
      <c r="KB3344" s="342"/>
      <c r="KC3344" s="342"/>
      <c r="KD3344" s="342"/>
      <c r="KE3344" s="342"/>
      <c r="KF3344" s="342"/>
      <c r="KG3344" s="342"/>
      <c r="KH3344" s="342"/>
      <c r="KI3344" s="342"/>
      <c r="KJ3344" s="342"/>
      <c r="KK3344" s="342"/>
      <c r="KL3344" s="342"/>
      <c r="KM3344" s="342"/>
      <c r="KN3344" s="342"/>
      <c r="KO3344" s="342"/>
      <c r="KP3344" s="342"/>
      <c r="KQ3344" s="342"/>
      <c r="KR3344" s="342"/>
      <c r="KS3344" s="342"/>
      <c r="KT3344" s="342"/>
      <c r="KU3344" s="342"/>
      <c r="KV3344" s="342"/>
      <c r="KW3344" s="342"/>
      <c r="KX3344" s="342"/>
      <c r="KY3344" s="342"/>
      <c r="KZ3344" s="342"/>
      <c r="LA3344" s="342"/>
      <c r="LB3344" s="342"/>
      <c r="LC3344" s="342"/>
      <c r="LD3344" s="342"/>
      <c r="LE3344" s="342"/>
      <c r="LF3344" s="342"/>
      <c r="LG3344" s="342"/>
      <c r="LH3344" s="342"/>
      <c r="LI3344" s="342"/>
      <c r="LJ3344" s="342"/>
      <c r="LK3344" s="342"/>
      <c r="LL3344" s="342"/>
      <c r="LM3344" s="342"/>
      <c r="LN3344" s="342"/>
      <c r="LO3344" s="342"/>
      <c r="LP3344" s="342"/>
      <c r="LQ3344" s="342"/>
      <c r="LR3344" s="342"/>
      <c r="LS3344" s="342"/>
      <c r="LT3344" s="342"/>
      <c r="LU3344" s="342"/>
      <c r="LV3344" s="342"/>
      <c r="LW3344" s="342"/>
      <c r="LX3344" s="342"/>
      <c r="LY3344" s="342"/>
      <c r="LZ3344" s="342"/>
      <c r="MA3344" s="342"/>
      <c r="MB3344" s="342"/>
      <c r="MC3344" s="342"/>
      <c r="MD3344" s="342"/>
      <c r="ME3344" s="342"/>
      <c r="MF3344" s="342"/>
      <c r="MG3344" s="342"/>
      <c r="MH3344" s="342"/>
      <c r="MI3344" s="342"/>
      <c r="MJ3344" s="342"/>
      <c r="MK3344" s="342"/>
      <c r="ML3344" s="342"/>
      <c r="MM3344" s="342"/>
      <c r="MN3344" s="342"/>
      <c r="MO3344" s="342"/>
      <c r="MP3344" s="342"/>
      <c r="MQ3344" s="342"/>
      <c r="MR3344" s="342"/>
      <c r="MS3344" s="342"/>
      <c r="MT3344" s="342"/>
      <c r="MU3344" s="342"/>
      <c r="MV3344" s="342"/>
      <c r="MW3344" s="342"/>
      <c r="MX3344" s="342"/>
      <c r="MY3344" s="342"/>
      <c r="MZ3344" s="342"/>
      <c r="NA3344" s="342"/>
      <c r="NB3344" s="342"/>
      <c r="NC3344" s="342"/>
      <c r="ND3344" s="342"/>
      <c r="NE3344" s="342"/>
      <c r="NF3344" s="342"/>
      <c r="NG3344" s="342"/>
      <c r="NH3344" s="342"/>
      <c r="NI3344" s="342"/>
      <c r="NJ3344" s="342"/>
      <c r="NK3344" s="342"/>
      <c r="NL3344" s="342"/>
      <c r="NM3344" s="342"/>
      <c r="NN3344" s="342"/>
      <c r="NO3344" s="342"/>
      <c r="NP3344" s="342"/>
      <c r="NQ3344" s="342"/>
      <c r="NR3344" s="342"/>
      <c r="NS3344" s="342"/>
      <c r="NT3344" s="342"/>
      <c r="NU3344" s="342"/>
      <c r="NV3344" s="342"/>
      <c r="NW3344" s="342"/>
      <c r="NX3344" s="342"/>
    </row>
    <row r="3345" spans="1:388" s="342" customFormat="1" ht="34.5" customHeight="1" x14ac:dyDescent="0.25">
      <c r="A3345" s="4260"/>
      <c r="B3345" s="4666" t="s">
        <v>2076</v>
      </c>
      <c r="C3345" s="4139"/>
      <c r="D3345" s="4139"/>
      <c r="E3345" s="4667"/>
      <c r="F3345" s="4030"/>
      <c r="G3345" s="4236" t="str">
        <f>IF(ISBLANK(H3345),"",IF(H3345="BN",VLOOKUP(B3345,'[4]V. BAHAN'!$B$8:$E$1099,3,FALSE),IFERROR(VLOOKUP(H3345,'[4]III. DAFTAR AHS'!$B$7:$H$872,5,FALSE),"ls")))</f>
        <v/>
      </c>
      <c r="H3345" s="4030"/>
      <c r="I3345" s="4236" t="s">
        <v>243</v>
      </c>
      <c r="J3345" s="4031"/>
      <c r="K3345" s="4031"/>
      <c r="L3345" s="3454"/>
      <c r="M3345" s="1934">
        <f>'[6]LAP MINGGUAN 10'!Q3345</f>
        <v>0</v>
      </c>
      <c r="N3345" s="4202"/>
      <c r="O3345" s="4202"/>
      <c r="P3345" s="4202"/>
      <c r="Q3345" s="3073">
        <f t="shared" si="559"/>
        <v>0</v>
      </c>
      <c r="R3345" s="4202"/>
      <c r="S3345" s="4203"/>
      <c r="T3345" s="359"/>
    </row>
    <row r="3346" spans="1:388" s="342" customFormat="1" ht="34.5" customHeight="1" x14ac:dyDescent="0.25">
      <c r="A3346" s="4668">
        <v>1</v>
      </c>
      <c r="B3346" s="4669" t="s">
        <v>2077</v>
      </c>
      <c r="C3346" s="4170"/>
      <c r="D3346" s="4170"/>
      <c r="E3346" s="4670"/>
      <c r="F3346" s="4649"/>
      <c r="G3346" s="4639" t="str">
        <f>IF(ISBLANK(H3346),"",IF(H3346="BN",VLOOKUP(B3346,'[4]V. BAHAN'!$B$8:$E$1099,3,FALSE),IFERROR(VLOOKUP(H3346,'[4]III. DAFTAR AHS'!$B$7:$H$872,5,FALSE),"ls")))</f>
        <v/>
      </c>
      <c r="H3346" s="4649"/>
      <c r="I3346" s="4639" t="s">
        <v>243</v>
      </c>
      <c r="J3346" s="4651"/>
      <c r="K3346" s="4651"/>
      <c r="L3346" s="3454"/>
      <c r="M3346" s="1934">
        <f>'[6]LAP MINGGUAN 10'!Q3346</f>
        <v>0</v>
      </c>
      <c r="N3346" s="4641"/>
      <c r="O3346" s="4641"/>
      <c r="P3346" s="4641"/>
      <c r="Q3346" s="3073">
        <f t="shared" si="559"/>
        <v>0</v>
      </c>
      <c r="R3346" s="4641"/>
      <c r="S3346" s="4642"/>
      <c r="T3346" s="359"/>
    </row>
    <row r="3347" spans="1:388" s="342" customFormat="1" ht="34.5" customHeight="1" x14ac:dyDescent="0.25">
      <c r="A3347" s="4671" t="s">
        <v>25</v>
      </c>
      <c r="B3347" s="4669" t="s">
        <v>2078</v>
      </c>
      <c r="C3347" s="4170"/>
      <c r="D3347" s="4170"/>
      <c r="E3347" s="4670"/>
      <c r="F3347" s="4649">
        <v>8.4</v>
      </c>
      <c r="G3347" s="4130" t="str">
        <f>IF(ISBLANK(H3347),"",IF(H3347="BN",VLOOKUP(B3347,'[4]V. BAHAN'!$B$8:$E$14999,3,FALSE),IFERROR(VLOOKUP(H3347,'[4]III. DAFTAR AHS'!$B$7:$H$14999,5,FALSE),"ls")))</f>
        <v xml:space="preserve">m1 </v>
      </c>
      <c r="H3347" s="4639" t="s">
        <v>2079</v>
      </c>
      <c r="I3347" s="4640" t="s">
        <v>2080</v>
      </c>
      <c r="J3347" s="3997">
        <f>VLOOKUP(B3347,'[5] RAB LAMA'!$B$9:$E$5553,4,FALSE)</f>
        <v>823379.23022950604</v>
      </c>
      <c r="K3347" s="3997">
        <f>J3347*F3347</f>
        <v>6916385.5339278514</v>
      </c>
      <c r="L3347" s="3454">
        <f>K3347/$K$4349*100</f>
        <v>1.8099975248789476E-2</v>
      </c>
      <c r="M3347" s="1934">
        <f>'[6]LAP MINGGUAN 10'!Q3347</f>
        <v>0</v>
      </c>
      <c r="N3347" s="4641">
        <f>L3347*M3347/100</f>
        <v>0</v>
      </c>
      <c r="O3347" s="4641"/>
      <c r="P3347" s="4641">
        <f>L3347*O3347/100</f>
        <v>0</v>
      </c>
      <c r="Q3347" s="3073">
        <f t="shared" si="559"/>
        <v>0</v>
      </c>
      <c r="R3347" s="4641">
        <f>L3347*Q3347/100</f>
        <v>0</v>
      </c>
      <c r="S3347" s="4642"/>
      <c r="T3347" s="359"/>
    </row>
    <row r="3348" spans="1:388" s="342" customFormat="1" ht="34.5" customHeight="1" thickBot="1" x14ac:dyDescent="0.3">
      <c r="A3348" s="4264"/>
      <c r="B3348" s="4272"/>
      <c r="C3348" s="4273"/>
      <c r="D3348" s="4273"/>
      <c r="E3348" s="4274"/>
      <c r="F3348" s="4399"/>
      <c r="G3348" s="4398" t="str">
        <f>IF(ISBLANK(H3348),"",IF(H3348="BN",VLOOKUP(B3348,'[4]V. BAHAN'!$B$8:$E$1099,3,FALSE),IFERROR(VLOOKUP(H3348,'[4]III. DAFTAR AHS'!$B$7:$H$872,5,FALSE),"ls")))</f>
        <v/>
      </c>
      <c r="H3348" s="4398"/>
      <c r="I3348" s="4398" t="s">
        <v>243</v>
      </c>
      <c r="J3348" s="4399"/>
      <c r="K3348" s="4399"/>
      <c r="L3348" s="460"/>
      <c r="M3348" s="1934">
        <f>'[6]LAP MINGGUAN 10'!Q3348</f>
        <v>0</v>
      </c>
      <c r="N3348" s="4508"/>
      <c r="O3348" s="4508"/>
      <c r="P3348" s="4508"/>
      <c r="Q3348" s="3073">
        <f t="shared" si="559"/>
        <v>0</v>
      </c>
      <c r="R3348" s="4508"/>
      <c r="S3348" s="4509"/>
      <c r="T3348" s="359"/>
    </row>
    <row r="3349" spans="1:388" s="354" customFormat="1" ht="34.5" customHeight="1" thickBot="1" x14ac:dyDescent="0.3">
      <c r="A3349" s="1928"/>
      <c r="B3349" s="1929" t="s">
        <v>172</v>
      </c>
      <c r="C3349" s="1634"/>
      <c r="D3349" s="1634"/>
      <c r="E3349" s="1634"/>
      <c r="F3349" s="1635"/>
      <c r="G3349" s="1635" t="str">
        <f>IF(ISBLANK(H3349),"",IF(H3349="BN",VLOOKUP(B3349,'[4]V. BAHAN'!$B$8:$E$1099,3,FALSE),IFERROR(VLOOKUP(H3349,'[4]III. DAFTAR AHS'!$B$7:$H$872,5,FALSE),"ls")))</f>
        <v/>
      </c>
      <c r="H3349" s="1635"/>
      <c r="I3349" s="1635" t="s">
        <v>243</v>
      </c>
      <c r="J3349" s="550"/>
      <c r="K3349" s="550"/>
      <c r="L3349" s="3179"/>
      <c r="M3349" s="1934">
        <f>'[6]LAP MINGGUAN 10'!Q3349</f>
        <v>0</v>
      </c>
      <c r="N3349" s="2905"/>
      <c r="O3349" s="2905"/>
      <c r="P3349" s="2905"/>
      <c r="Q3349" s="3073">
        <f t="shared" si="559"/>
        <v>0</v>
      </c>
      <c r="R3349" s="2905"/>
      <c r="S3349" s="428"/>
      <c r="T3349" s="359"/>
      <c r="U3349" s="342"/>
      <c r="V3349" s="342"/>
      <c r="W3349" s="342"/>
      <c r="X3349" s="342"/>
      <c r="Y3349" s="342"/>
      <c r="Z3349" s="342"/>
      <c r="AA3349" s="342"/>
      <c r="AB3349" s="342"/>
      <c r="AC3349" s="342"/>
      <c r="AD3349" s="342"/>
      <c r="AE3349" s="342"/>
      <c r="AF3349" s="342"/>
      <c r="AG3349" s="342"/>
      <c r="AH3349" s="342"/>
      <c r="AI3349" s="342"/>
      <c r="AJ3349" s="342"/>
      <c r="AK3349" s="342"/>
      <c r="AL3349" s="342"/>
      <c r="AM3349" s="342"/>
      <c r="AN3349" s="342"/>
      <c r="AO3349" s="342"/>
      <c r="AP3349" s="342"/>
      <c r="AQ3349" s="342"/>
      <c r="AR3349" s="342"/>
      <c r="AS3349" s="342"/>
      <c r="AT3349" s="342"/>
      <c r="AU3349" s="342"/>
      <c r="AV3349" s="342"/>
      <c r="AW3349" s="342"/>
      <c r="AX3349" s="342"/>
      <c r="AY3349" s="342"/>
      <c r="AZ3349" s="342"/>
      <c r="BA3349" s="342"/>
      <c r="BB3349" s="342"/>
      <c r="BC3349" s="342"/>
      <c r="BD3349" s="342"/>
      <c r="BE3349" s="342"/>
      <c r="BF3349" s="342"/>
      <c r="BG3349" s="342"/>
      <c r="BH3349" s="342"/>
      <c r="BI3349" s="342"/>
      <c r="BJ3349" s="342"/>
      <c r="BK3349" s="342"/>
      <c r="BL3349" s="342"/>
      <c r="BM3349" s="342"/>
      <c r="BN3349" s="342"/>
      <c r="BO3349" s="342"/>
      <c r="BP3349" s="342"/>
      <c r="BQ3349" s="342"/>
      <c r="BR3349" s="342"/>
      <c r="BS3349" s="342"/>
      <c r="BT3349" s="342"/>
      <c r="BU3349" s="342"/>
      <c r="BV3349" s="342"/>
      <c r="BW3349" s="342"/>
      <c r="BX3349" s="342"/>
      <c r="BY3349" s="342"/>
      <c r="BZ3349" s="342"/>
      <c r="CA3349" s="342"/>
      <c r="CB3349" s="342"/>
      <c r="CC3349" s="342"/>
      <c r="CD3349" s="342"/>
      <c r="CE3349" s="342"/>
      <c r="CF3349" s="342"/>
      <c r="CG3349" s="342"/>
      <c r="CH3349" s="342"/>
      <c r="CI3349" s="342"/>
      <c r="CJ3349" s="342"/>
      <c r="CK3349" s="342"/>
      <c r="CL3349" s="342"/>
      <c r="CM3349" s="342"/>
      <c r="CN3349" s="342"/>
      <c r="CO3349" s="342"/>
      <c r="CP3349" s="342"/>
      <c r="CQ3349" s="342"/>
      <c r="CR3349" s="342"/>
      <c r="CS3349" s="342"/>
      <c r="CT3349" s="342"/>
      <c r="CU3349" s="342"/>
      <c r="CV3349" s="342"/>
      <c r="CW3349" s="342"/>
      <c r="CX3349" s="342"/>
      <c r="CY3349" s="342"/>
      <c r="CZ3349" s="342"/>
      <c r="DA3349" s="342"/>
      <c r="DB3349" s="342"/>
      <c r="DC3349" s="342"/>
      <c r="DD3349" s="342"/>
      <c r="DE3349" s="342"/>
      <c r="DF3349" s="342"/>
      <c r="DG3349" s="342"/>
      <c r="DH3349" s="342"/>
      <c r="DI3349" s="342"/>
      <c r="DJ3349" s="342"/>
      <c r="DK3349" s="342"/>
      <c r="DL3349" s="342"/>
      <c r="DM3349" s="342"/>
      <c r="DN3349" s="342"/>
      <c r="DO3349" s="342"/>
      <c r="DP3349" s="342"/>
      <c r="DQ3349" s="342"/>
      <c r="DR3349" s="342"/>
      <c r="DS3349" s="342"/>
      <c r="DT3349" s="342"/>
      <c r="DU3349" s="342"/>
      <c r="DV3349" s="342"/>
      <c r="DW3349" s="342"/>
      <c r="DX3349" s="342"/>
      <c r="DY3349" s="342"/>
      <c r="DZ3349" s="342"/>
      <c r="EA3349" s="342"/>
      <c r="EB3349" s="342"/>
      <c r="EC3349" s="342"/>
      <c r="ED3349" s="342"/>
      <c r="EE3349" s="342"/>
      <c r="EF3349" s="342"/>
      <c r="EG3349" s="342"/>
      <c r="EH3349" s="342"/>
      <c r="EI3349" s="342"/>
      <c r="EJ3349" s="342"/>
      <c r="EK3349" s="342"/>
      <c r="EL3349" s="342"/>
      <c r="EM3349" s="342"/>
      <c r="EN3349" s="342"/>
      <c r="EO3349" s="342"/>
      <c r="EP3349" s="342"/>
      <c r="EQ3349" s="342"/>
      <c r="ER3349" s="342"/>
      <c r="ES3349" s="342"/>
      <c r="ET3349" s="342"/>
      <c r="EU3349" s="342"/>
      <c r="EV3349" s="342"/>
      <c r="EW3349" s="342"/>
      <c r="EX3349" s="342"/>
      <c r="EY3349" s="342"/>
      <c r="EZ3349" s="342"/>
      <c r="FA3349" s="342"/>
      <c r="FB3349" s="342"/>
      <c r="FC3349" s="342"/>
      <c r="FD3349" s="342"/>
      <c r="FE3349" s="342"/>
      <c r="FF3349" s="342"/>
      <c r="FG3349" s="342"/>
      <c r="FH3349" s="342"/>
      <c r="FI3349" s="342"/>
      <c r="FJ3349" s="342"/>
      <c r="FK3349" s="342"/>
      <c r="FL3349" s="342"/>
      <c r="FM3349" s="342"/>
      <c r="FN3349" s="342"/>
      <c r="FO3349" s="342"/>
      <c r="FP3349" s="342"/>
      <c r="FQ3349" s="342"/>
      <c r="FR3349" s="342"/>
      <c r="FS3349" s="342"/>
      <c r="FT3349" s="342"/>
      <c r="FU3349" s="342"/>
      <c r="FV3349" s="342"/>
      <c r="FW3349" s="342"/>
      <c r="FX3349" s="342"/>
      <c r="FY3349" s="342"/>
      <c r="FZ3349" s="342"/>
      <c r="GA3349" s="342"/>
      <c r="GB3349" s="342"/>
      <c r="GC3349" s="342"/>
      <c r="GD3349" s="342"/>
      <c r="GE3349" s="342"/>
      <c r="GF3349" s="342"/>
      <c r="GG3349" s="342"/>
      <c r="GH3349" s="342"/>
      <c r="GI3349" s="342"/>
      <c r="GJ3349" s="342"/>
      <c r="GK3349" s="342"/>
      <c r="GL3349" s="342"/>
      <c r="GM3349" s="342"/>
      <c r="GN3349" s="342"/>
      <c r="GO3349" s="342"/>
      <c r="GP3349" s="342"/>
      <c r="GQ3349" s="342"/>
      <c r="GR3349" s="342"/>
      <c r="GS3349" s="342"/>
      <c r="GT3349" s="342"/>
      <c r="GU3349" s="342"/>
      <c r="GV3349" s="342"/>
      <c r="GW3349" s="342"/>
      <c r="GX3349" s="342"/>
      <c r="GY3349" s="342"/>
      <c r="GZ3349" s="342"/>
      <c r="HA3349" s="342"/>
      <c r="HB3349" s="342"/>
      <c r="HC3349" s="342"/>
      <c r="HD3349" s="342"/>
      <c r="HE3349" s="342"/>
      <c r="HF3349" s="342"/>
      <c r="HG3349" s="342"/>
      <c r="HH3349" s="342"/>
      <c r="HI3349" s="342"/>
      <c r="HJ3349" s="342"/>
      <c r="HK3349" s="342"/>
      <c r="HL3349" s="342"/>
      <c r="HM3349" s="342"/>
      <c r="HN3349" s="342"/>
      <c r="HO3349" s="342"/>
      <c r="HP3349" s="342"/>
      <c r="HQ3349" s="342"/>
      <c r="HR3349" s="342"/>
      <c r="HS3349" s="342"/>
      <c r="HT3349" s="342"/>
      <c r="HU3349" s="342"/>
      <c r="HV3349" s="342"/>
      <c r="HW3349" s="342"/>
      <c r="HX3349" s="342"/>
      <c r="HY3349" s="342"/>
      <c r="HZ3349" s="342"/>
      <c r="IA3349" s="342"/>
      <c r="IB3349" s="342"/>
      <c r="IC3349" s="342"/>
      <c r="ID3349" s="342"/>
      <c r="IE3349" s="342"/>
      <c r="IF3349" s="342"/>
      <c r="IG3349" s="342"/>
      <c r="IH3349" s="342"/>
      <c r="II3349" s="342"/>
      <c r="IJ3349" s="342"/>
      <c r="IK3349" s="342"/>
      <c r="IL3349" s="342"/>
      <c r="IM3349" s="342"/>
      <c r="IN3349" s="342"/>
      <c r="IO3349" s="342"/>
      <c r="IP3349" s="342"/>
      <c r="IQ3349" s="342"/>
      <c r="IR3349" s="342"/>
      <c r="IS3349" s="342"/>
      <c r="IT3349" s="342"/>
      <c r="IU3349" s="342"/>
      <c r="IV3349" s="342"/>
      <c r="IW3349" s="342"/>
      <c r="IX3349" s="342"/>
      <c r="IY3349" s="342"/>
      <c r="IZ3349" s="342"/>
      <c r="JA3349" s="342"/>
      <c r="JB3349" s="342"/>
      <c r="JC3349" s="342"/>
      <c r="JD3349" s="342"/>
      <c r="JE3349" s="342"/>
      <c r="JF3349" s="342"/>
      <c r="JG3349" s="342"/>
      <c r="JH3349" s="342"/>
      <c r="JI3349" s="342"/>
      <c r="JJ3349" s="342"/>
      <c r="JK3349" s="342"/>
      <c r="JL3349" s="342"/>
      <c r="JM3349" s="342"/>
      <c r="JN3349" s="342"/>
      <c r="JO3349" s="342"/>
      <c r="JP3349" s="342"/>
      <c r="JQ3349" s="342"/>
      <c r="JR3349" s="342"/>
      <c r="JS3349" s="342"/>
      <c r="JT3349" s="342"/>
      <c r="JU3349" s="342"/>
      <c r="JV3349" s="342"/>
      <c r="JW3349" s="342"/>
      <c r="JX3349" s="342"/>
      <c r="JY3349" s="342"/>
      <c r="JZ3349" s="342"/>
      <c r="KA3349" s="342"/>
      <c r="KB3349" s="342"/>
      <c r="KC3349" s="342"/>
      <c r="KD3349" s="342"/>
      <c r="KE3349" s="342"/>
      <c r="KF3349" s="342"/>
      <c r="KG3349" s="342"/>
      <c r="KH3349" s="342"/>
      <c r="KI3349" s="342"/>
      <c r="KJ3349" s="342"/>
      <c r="KK3349" s="342"/>
      <c r="KL3349" s="342"/>
      <c r="KM3349" s="342"/>
      <c r="KN3349" s="342"/>
      <c r="KO3349" s="342"/>
      <c r="KP3349" s="342"/>
      <c r="KQ3349" s="342"/>
      <c r="KR3349" s="342"/>
      <c r="KS3349" s="342"/>
      <c r="KT3349" s="342"/>
      <c r="KU3349" s="342"/>
      <c r="KV3349" s="342"/>
      <c r="KW3349" s="342"/>
      <c r="KX3349" s="342"/>
      <c r="KY3349" s="342"/>
      <c r="KZ3349" s="342"/>
      <c r="LA3349" s="342"/>
      <c r="LB3349" s="342"/>
      <c r="LC3349" s="342"/>
      <c r="LD3349" s="342"/>
      <c r="LE3349" s="342"/>
      <c r="LF3349" s="342"/>
      <c r="LG3349" s="342"/>
      <c r="LH3349" s="342"/>
      <c r="LI3349" s="342"/>
      <c r="LJ3349" s="342"/>
      <c r="LK3349" s="342"/>
      <c r="LL3349" s="342"/>
      <c r="LM3349" s="342"/>
      <c r="LN3349" s="342"/>
      <c r="LO3349" s="342"/>
      <c r="LP3349" s="342"/>
      <c r="LQ3349" s="342"/>
      <c r="LR3349" s="342"/>
      <c r="LS3349" s="342"/>
      <c r="LT3349" s="342"/>
      <c r="LU3349" s="342"/>
      <c r="LV3349" s="342"/>
      <c r="LW3349" s="342"/>
      <c r="LX3349" s="342"/>
      <c r="LY3349" s="342"/>
      <c r="LZ3349" s="342"/>
      <c r="MA3349" s="342"/>
      <c r="MB3349" s="342"/>
      <c r="MC3349" s="342"/>
      <c r="MD3349" s="342"/>
      <c r="ME3349" s="342"/>
      <c r="MF3349" s="342"/>
      <c r="MG3349" s="342"/>
      <c r="MH3349" s="342"/>
      <c r="MI3349" s="342"/>
      <c r="MJ3349" s="342"/>
      <c r="MK3349" s="342"/>
      <c r="ML3349" s="342"/>
      <c r="MM3349" s="342"/>
      <c r="MN3349" s="342"/>
      <c r="MO3349" s="342"/>
      <c r="MP3349" s="342"/>
      <c r="MQ3349" s="342"/>
      <c r="MR3349" s="342"/>
      <c r="MS3349" s="342"/>
      <c r="MT3349" s="342"/>
      <c r="MU3349" s="342"/>
      <c r="MV3349" s="342"/>
      <c r="MW3349" s="342"/>
      <c r="MX3349" s="342"/>
      <c r="MY3349" s="342"/>
      <c r="MZ3349" s="342"/>
      <c r="NA3349" s="342"/>
      <c r="NB3349" s="342"/>
      <c r="NC3349" s="342"/>
      <c r="ND3349" s="342"/>
      <c r="NE3349" s="342"/>
      <c r="NF3349" s="342"/>
      <c r="NG3349" s="342"/>
      <c r="NH3349" s="342"/>
      <c r="NI3349" s="342"/>
      <c r="NJ3349" s="342"/>
      <c r="NK3349" s="342"/>
      <c r="NL3349" s="342"/>
      <c r="NM3349" s="342"/>
      <c r="NN3349" s="342"/>
      <c r="NO3349" s="342"/>
      <c r="NP3349" s="342"/>
      <c r="NQ3349" s="342"/>
      <c r="NR3349" s="342"/>
      <c r="NS3349" s="342"/>
      <c r="NT3349" s="342"/>
      <c r="NU3349" s="342"/>
      <c r="NV3349" s="342"/>
      <c r="NW3349" s="342"/>
      <c r="NX3349" s="342"/>
    </row>
    <row r="3350" spans="1:388" s="342" customFormat="1" ht="34.5" customHeight="1" x14ac:dyDescent="0.25">
      <c r="A3350" s="4260"/>
      <c r="B3350" s="4666" t="s">
        <v>2076</v>
      </c>
      <c r="C3350" s="4139"/>
      <c r="D3350" s="4139"/>
      <c r="E3350" s="4139"/>
      <c r="F3350" s="4030"/>
      <c r="G3350" s="4236" t="str">
        <f>IF(ISBLANK(H3350),"",IF(H3350="BN",VLOOKUP(B3350,'[4]V. BAHAN'!$B$8:$E$1099,3,FALSE),IFERROR(VLOOKUP(H3350,'[4]III. DAFTAR AHS'!$B$7:$H$872,5,FALSE),"ls")))</f>
        <v/>
      </c>
      <c r="H3350" s="4030"/>
      <c r="I3350" s="4236" t="s">
        <v>243</v>
      </c>
      <c r="J3350" s="4031"/>
      <c r="K3350" s="3997"/>
      <c r="L3350" s="3454"/>
      <c r="M3350" s="1934">
        <f>'[6]LAP MINGGUAN 10'!Q3350</f>
        <v>0</v>
      </c>
      <c r="N3350" s="4202"/>
      <c r="O3350" s="4202"/>
      <c r="P3350" s="4202"/>
      <c r="Q3350" s="3073">
        <f t="shared" si="559"/>
        <v>0</v>
      </c>
      <c r="R3350" s="4202"/>
      <c r="S3350" s="4203"/>
      <c r="T3350" s="359"/>
    </row>
    <row r="3351" spans="1:388" s="342" customFormat="1" ht="34.5" customHeight="1" x14ac:dyDescent="0.25">
      <c r="A3351" s="4668">
        <v>1</v>
      </c>
      <c r="B3351" s="4669" t="s">
        <v>2077</v>
      </c>
      <c r="C3351" s="4170"/>
      <c r="D3351" s="4170"/>
      <c r="E3351" s="4170"/>
      <c r="F3351" s="4649"/>
      <c r="G3351" s="4639" t="str">
        <f>IF(ISBLANK(H3351),"",IF(H3351="BN",VLOOKUP(B3351,'[4]V. BAHAN'!$B$8:$E$1099,3,FALSE),IFERROR(VLOOKUP(H3351,'[4]III. DAFTAR AHS'!$B$7:$H$872,5,FALSE),"ls")))</f>
        <v/>
      </c>
      <c r="H3351" s="4649"/>
      <c r="I3351" s="4639" t="s">
        <v>243</v>
      </c>
      <c r="J3351" s="4651"/>
      <c r="K3351" s="4652"/>
      <c r="L3351" s="3454"/>
      <c r="M3351" s="1934">
        <f>'[6]LAP MINGGUAN 10'!Q3351</f>
        <v>0</v>
      </c>
      <c r="N3351" s="4641"/>
      <c r="O3351" s="4641"/>
      <c r="P3351" s="4641"/>
      <c r="Q3351" s="3073">
        <f t="shared" si="559"/>
        <v>0</v>
      </c>
      <c r="R3351" s="4641"/>
      <c r="S3351" s="4642"/>
      <c r="T3351" s="359"/>
    </row>
    <row r="3352" spans="1:388" s="342" customFormat="1" ht="34.5" customHeight="1" x14ac:dyDescent="0.25">
      <c r="A3352" s="4671" t="s">
        <v>25</v>
      </c>
      <c r="B3352" s="4669" t="s">
        <v>2078</v>
      </c>
      <c r="C3352" s="4170"/>
      <c r="D3352" s="4170"/>
      <c r="E3352" s="4170"/>
      <c r="F3352" s="4649">
        <v>8.4</v>
      </c>
      <c r="G3352" s="4130" t="str">
        <f>IF(ISBLANK(H3352),"",IF(H3352="BN",VLOOKUP(B3352,'[4]V. BAHAN'!$B$8:$E$14999,3,FALSE),IFERROR(VLOOKUP(H3352,'[4]III. DAFTAR AHS'!$B$7:$H$14999,5,FALSE),"ls")))</f>
        <v xml:space="preserve">m1 </v>
      </c>
      <c r="H3352" s="4639" t="s">
        <v>2079</v>
      </c>
      <c r="I3352" s="4640" t="s">
        <v>2080</v>
      </c>
      <c r="J3352" s="3997">
        <f>VLOOKUP(B3352,'[5] RAB LAMA'!$B$9:$E$5553,4,FALSE)</f>
        <v>823379.23022950604</v>
      </c>
      <c r="K3352" s="3997">
        <f>J3352*F3352</f>
        <v>6916385.5339278514</v>
      </c>
      <c r="L3352" s="3454">
        <f>K3352/$K$4349*100</f>
        <v>1.8099975248789476E-2</v>
      </c>
      <c r="M3352" s="1934">
        <f>'[6]LAP MINGGUAN 10'!Q3352</f>
        <v>0</v>
      </c>
      <c r="N3352" s="4641">
        <f>L3352*M3352/100</f>
        <v>0</v>
      </c>
      <c r="O3352" s="4641"/>
      <c r="P3352" s="4641">
        <f>L3352*O3352/100</f>
        <v>0</v>
      </c>
      <c r="Q3352" s="3073">
        <f t="shared" si="559"/>
        <v>0</v>
      </c>
      <c r="R3352" s="4641">
        <f>L3352*Q3352/100</f>
        <v>0</v>
      </c>
      <c r="S3352" s="4642"/>
      <c r="T3352" s="359"/>
    </row>
    <row r="3353" spans="1:388" s="342" customFormat="1" ht="34.5" customHeight="1" thickBot="1" x14ac:dyDescent="0.3">
      <c r="A3353" s="4672"/>
      <c r="B3353" s="4272"/>
      <c r="C3353" s="4273"/>
      <c r="D3353" s="4273"/>
      <c r="E3353" s="4273"/>
      <c r="F3353" s="4399"/>
      <c r="G3353" s="4398" t="str">
        <f>IF(ISBLANK(H3353),"",IF(H3353="BN",VLOOKUP(B3353,'[4]V. BAHAN'!$B$8:$E$1099,3,FALSE),IFERROR(VLOOKUP(H3353,'[4]III. DAFTAR AHS'!$B$7:$H$872,5,FALSE),"ls")))</f>
        <v/>
      </c>
      <c r="H3353" s="4398"/>
      <c r="I3353" s="4398" t="s">
        <v>243</v>
      </c>
      <c r="J3353" s="4399"/>
      <c r="K3353" s="4399"/>
      <c r="L3353" s="460"/>
      <c r="M3353" s="1934">
        <f>'[6]LAP MINGGUAN 10'!Q3353</f>
        <v>0</v>
      </c>
      <c r="N3353" s="4508"/>
      <c r="O3353" s="4508"/>
      <c r="P3353" s="4508"/>
      <c r="Q3353" s="3073">
        <f t="shared" si="559"/>
        <v>0</v>
      </c>
      <c r="R3353" s="4508"/>
      <c r="S3353" s="4509"/>
      <c r="T3353" s="359"/>
    </row>
    <row r="3354" spans="1:388" s="354" customFormat="1" ht="34.5" customHeight="1" thickBot="1" x14ac:dyDescent="0.3">
      <c r="A3354" s="1928"/>
      <c r="B3354" s="1929" t="s">
        <v>122</v>
      </c>
      <c r="C3354" s="1634"/>
      <c r="D3354" s="1634"/>
      <c r="E3354" s="1634"/>
      <c r="F3354" s="1635"/>
      <c r="G3354" s="1635" t="str">
        <f>IF(ISBLANK(H3354),"",IF(H3354="BN",VLOOKUP(B3354,'[4]V. BAHAN'!$B$8:$E$1099,3,FALSE),IFERROR(VLOOKUP(H3354,'[4]III. DAFTAR AHS'!$B$7:$H$872,5,FALSE),"ls")))</f>
        <v/>
      </c>
      <c r="H3354" s="1635"/>
      <c r="I3354" s="1635" t="s">
        <v>243</v>
      </c>
      <c r="J3354" s="550"/>
      <c r="K3354" s="550"/>
      <c r="L3354" s="3179"/>
      <c r="M3354" s="1934">
        <f>'[6]LAP MINGGUAN 10'!Q3354</f>
        <v>0</v>
      </c>
      <c r="N3354" s="2905"/>
      <c r="O3354" s="2905"/>
      <c r="P3354" s="2905"/>
      <c r="Q3354" s="3073">
        <f t="shared" si="559"/>
        <v>0</v>
      </c>
      <c r="R3354" s="2905"/>
      <c r="S3354" s="428"/>
      <c r="T3354" s="359"/>
      <c r="U3354" s="342"/>
      <c r="V3354" s="342"/>
      <c r="W3354" s="342"/>
      <c r="X3354" s="342"/>
      <c r="Y3354" s="342"/>
      <c r="Z3354" s="342"/>
      <c r="AA3354" s="342"/>
      <c r="AB3354" s="342"/>
      <c r="AC3354" s="342"/>
      <c r="AD3354" s="342"/>
      <c r="AE3354" s="342"/>
      <c r="AF3354" s="342"/>
      <c r="AG3354" s="342"/>
      <c r="AH3354" s="342"/>
      <c r="AI3354" s="342"/>
      <c r="AJ3354" s="342"/>
      <c r="AK3354" s="342"/>
      <c r="AL3354" s="342"/>
      <c r="AM3354" s="342"/>
      <c r="AN3354" s="342"/>
      <c r="AO3354" s="342"/>
      <c r="AP3354" s="342"/>
      <c r="AQ3354" s="342"/>
      <c r="AR3354" s="342"/>
      <c r="AS3354" s="342"/>
      <c r="AT3354" s="342"/>
      <c r="AU3354" s="342"/>
      <c r="AV3354" s="342"/>
      <c r="AW3354" s="342"/>
      <c r="AX3354" s="342"/>
      <c r="AY3354" s="342"/>
      <c r="AZ3354" s="342"/>
      <c r="BA3354" s="342"/>
      <c r="BB3354" s="342"/>
      <c r="BC3354" s="342"/>
      <c r="BD3354" s="342"/>
      <c r="BE3354" s="342"/>
      <c r="BF3354" s="342"/>
      <c r="BG3354" s="342"/>
      <c r="BH3354" s="342"/>
      <c r="BI3354" s="342"/>
      <c r="BJ3354" s="342"/>
      <c r="BK3354" s="342"/>
      <c r="BL3354" s="342"/>
      <c r="BM3354" s="342"/>
      <c r="BN3354" s="342"/>
      <c r="BO3354" s="342"/>
      <c r="BP3354" s="342"/>
      <c r="BQ3354" s="342"/>
      <c r="BR3354" s="342"/>
      <c r="BS3354" s="342"/>
      <c r="BT3354" s="342"/>
      <c r="BU3354" s="342"/>
      <c r="BV3354" s="342"/>
      <c r="BW3354" s="342"/>
      <c r="BX3354" s="342"/>
      <c r="BY3354" s="342"/>
      <c r="BZ3354" s="342"/>
      <c r="CA3354" s="342"/>
      <c r="CB3354" s="342"/>
      <c r="CC3354" s="342"/>
      <c r="CD3354" s="342"/>
      <c r="CE3354" s="342"/>
      <c r="CF3354" s="342"/>
      <c r="CG3354" s="342"/>
      <c r="CH3354" s="342"/>
      <c r="CI3354" s="342"/>
      <c r="CJ3354" s="342"/>
      <c r="CK3354" s="342"/>
      <c r="CL3354" s="342"/>
      <c r="CM3354" s="342"/>
      <c r="CN3354" s="342"/>
      <c r="CO3354" s="342"/>
      <c r="CP3354" s="342"/>
      <c r="CQ3354" s="342"/>
      <c r="CR3354" s="342"/>
      <c r="CS3354" s="342"/>
      <c r="CT3354" s="342"/>
      <c r="CU3354" s="342"/>
      <c r="CV3354" s="342"/>
      <c r="CW3354" s="342"/>
      <c r="CX3354" s="342"/>
      <c r="CY3354" s="342"/>
      <c r="CZ3354" s="342"/>
      <c r="DA3354" s="342"/>
      <c r="DB3354" s="342"/>
      <c r="DC3354" s="342"/>
      <c r="DD3354" s="342"/>
      <c r="DE3354" s="342"/>
      <c r="DF3354" s="342"/>
      <c r="DG3354" s="342"/>
      <c r="DH3354" s="342"/>
      <c r="DI3354" s="342"/>
      <c r="DJ3354" s="342"/>
      <c r="DK3354" s="342"/>
      <c r="DL3354" s="342"/>
      <c r="DM3354" s="342"/>
      <c r="DN3354" s="342"/>
      <c r="DO3354" s="342"/>
      <c r="DP3354" s="342"/>
      <c r="DQ3354" s="342"/>
      <c r="DR3354" s="342"/>
      <c r="DS3354" s="342"/>
      <c r="DT3354" s="342"/>
      <c r="DU3354" s="342"/>
      <c r="DV3354" s="342"/>
      <c r="DW3354" s="342"/>
      <c r="DX3354" s="342"/>
      <c r="DY3354" s="342"/>
      <c r="DZ3354" s="342"/>
      <c r="EA3354" s="342"/>
      <c r="EB3354" s="342"/>
      <c r="EC3354" s="342"/>
      <c r="ED3354" s="342"/>
      <c r="EE3354" s="342"/>
      <c r="EF3354" s="342"/>
      <c r="EG3354" s="342"/>
      <c r="EH3354" s="342"/>
      <c r="EI3354" s="342"/>
      <c r="EJ3354" s="342"/>
      <c r="EK3354" s="342"/>
      <c r="EL3354" s="342"/>
      <c r="EM3354" s="342"/>
      <c r="EN3354" s="342"/>
      <c r="EO3354" s="342"/>
      <c r="EP3354" s="342"/>
      <c r="EQ3354" s="342"/>
      <c r="ER3354" s="342"/>
      <c r="ES3354" s="342"/>
      <c r="ET3354" s="342"/>
      <c r="EU3354" s="342"/>
      <c r="EV3354" s="342"/>
      <c r="EW3354" s="342"/>
      <c r="EX3354" s="342"/>
      <c r="EY3354" s="342"/>
      <c r="EZ3354" s="342"/>
      <c r="FA3354" s="342"/>
      <c r="FB3354" s="342"/>
      <c r="FC3354" s="342"/>
      <c r="FD3354" s="342"/>
      <c r="FE3354" s="342"/>
      <c r="FF3354" s="342"/>
      <c r="FG3354" s="342"/>
      <c r="FH3354" s="342"/>
      <c r="FI3354" s="342"/>
      <c r="FJ3354" s="342"/>
      <c r="FK3354" s="342"/>
      <c r="FL3354" s="342"/>
      <c r="FM3354" s="342"/>
      <c r="FN3354" s="342"/>
      <c r="FO3354" s="342"/>
      <c r="FP3354" s="342"/>
      <c r="FQ3354" s="342"/>
      <c r="FR3354" s="342"/>
      <c r="FS3354" s="342"/>
      <c r="FT3354" s="342"/>
      <c r="FU3354" s="342"/>
      <c r="FV3354" s="342"/>
      <c r="FW3354" s="342"/>
      <c r="FX3354" s="342"/>
      <c r="FY3354" s="342"/>
      <c r="FZ3354" s="342"/>
      <c r="GA3354" s="342"/>
      <c r="GB3354" s="342"/>
      <c r="GC3354" s="342"/>
      <c r="GD3354" s="342"/>
      <c r="GE3354" s="342"/>
      <c r="GF3354" s="342"/>
      <c r="GG3354" s="342"/>
      <c r="GH3354" s="342"/>
      <c r="GI3354" s="342"/>
      <c r="GJ3354" s="342"/>
      <c r="GK3354" s="342"/>
      <c r="GL3354" s="342"/>
      <c r="GM3354" s="342"/>
      <c r="GN3354" s="342"/>
      <c r="GO3354" s="342"/>
      <c r="GP3354" s="342"/>
      <c r="GQ3354" s="342"/>
      <c r="GR3354" s="342"/>
      <c r="GS3354" s="342"/>
      <c r="GT3354" s="342"/>
      <c r="GU3354" s="342"/>
      <c r="GV3354" s="342"/>
      <c r="GW3354" s="342"/>
      <c r="GX3354" s="342"/>
      <c r="GY3354" s="342"/>
      <c r="GZ3354" s="342"/>
      <c r="HA3354" s="342"/>
      <c r="HB3354" s="342"/>
      <c r="HC3354" s="342"/>
      <c r="HD3354" s="342"/>
      <c r="HE3354" s="342"/>
      <c r="HF3354" s="342"/>
      <c r="HG3354" s="342"/>
      <c r="HH3354" s="342"/>
      <c r="HI3354" s="342"/>
      <c r="HJ3354" s="342"/>
      <c r="HK3354" s="342"/>
      <c r="HL3354" s="342"/>
      <c r="HM3354" s="342"/>
      <c r="HN3354" s="342"/>
      <c r="HO3354" s="342"/>
      <c r="HP3354" s="342"/>
      <c r="HQ3354" s="342"/>
      <c r="HR3354" s="342"/>
      <c r="HS3354" s="342"/>
      <c r="HT3354" s="342"/>
      <c r="HU3354" s="342"/>
      <c r="HV3354" s="342"/>
      <c r="HW3354" s="342"/>
      <c r="HX3354" s="342"/>
      <c r="HY3354" s="342"/>
      <c r="HZ3354" s="342"/>
      <c r="IA3354" s="342"/>
      <c r="IB3354" s="342"/>
      <c r="IC3354" s="342"/>
      <c r="ID3354" s="342"/>
      <c r="IE3354" s="342"/>
      <c r="IF3354" s="342"/>
      <c r="IG3354" s="342"/>
      <c r="IH3354" s="342"/>
      <c r="II3354" s="342"/>
      <c r="IJ3354" s="342"/>
      <c r="IK3354" s="342"/>
      <c r="IL3354" s="342"/>
      <c r="IM3354" s="342"/>
      <c r="IN3354" s="342"/>
      <c r="IO3354" s="342"/>
      <c r="IP3354" s="342"/>
      <c r="IQ3354" s="342"/>
      <c r="IR3354" s="342"/>
      <c r="IS3354" s="342"/>
      <c r="IT3354" s="342"/>
      <c r="IU3354" s="342"/>
      <c r="IV3354" s="342"/>
      <c r="IW3354" s="342"/>
      <c r="IX3354" s="342"/>
      <c r="IY3354" s="342"/>
      <c r="IZ3354" s="342"/>
      <c r="JA3354" s="342"/>
      <c r="JB3354" s="342"/>
      <c r="JC3354" s="342"/>
      <c r="JD3354" s="342"/>
      <c r="JE3354" s="342"/>
      <c r="JF3354" s="342"/>
      <c r="JG3354" s="342"/>
      <c r="JH3354" s="342"/>
      <c r="JI3354" s="342"/>
      <c r="JJ3354" s="342"/>
      <c r="JK3354" s="342"/>
      <c r="JL3354" s="342"/>
      <c r="JM3354" s="342"/>
      <c r="JN3354" s="342"/>
      <c r="JO3354" s="342"/>
      <c r="JP3354" s="342"/>
      <c r="JQ3354" s="342"/>
      <c r="JR3354" s="342"/>
      <c r="JS3354" s="342"/>
      <c r="JT3354" s="342"/>
      <c r="JU3354" s="342"/>
      <c r="JV3354" s="342"/>
      <c r="JW3354" s="342"/>
      <c r="JX3354" s="342"/>
      <c r="JY3354" s="342"/>
      <c r="JZ3354" s="342"/>
      <c r="KA3354" s="342"/>
      <c r="KB3354" s="342"/>
      <c r="KC3354" s="342"/>
      <c r="KD3354" s="342"/>
      <c r="KE3354" s="342"/>
      <c r="KF3354" s="342"/>
      <c r="KG3354" s="342"/>
      <c r="KH3354" s="342"/>
      <c r="KI3354" s="342"/>
      <c r="KJ3354" s="342"/>
      <c r="KK3354" s="342"/>
      <c r="KL3354" s="342"/>
      <c r="KM3354" s="342"/>
      <c r="KN3354" s="342"/>
      <c r="KO3354" s="342"/>
      <c r="KP3354" s="342"/>
      <c r="KQ3354" s="342"/>
      <c r="KR3354" s="342"/>
      <c r="KS3354" s="342"/>
      <c r="KT3354" s="342"/>
      <c r="KU3354" s="342"/>
      <c r="KV3354" s="342"/>
      <c r="KW3354" s="342"/>
      <c r="KX3354" s="342"/>
      <c r="KY3354" s="342"/>
      <c r="KZ3354" s="342"/>
      <c r="LA3354" s="342"/>
      <c r="LB3354" s="342"/>
      <c r="LC3354" s="342"/>
      <c r="LD3354" s="342"/>
      <c r="LE3354" s="342"/>
      <c r="LF3354" s="342"/>
      <c r="LG3354" s="342"/>
      <c r="LH3354" s="342"/>
      <c r="LI3354" s="342"/>
      <c r="LJ3354" s="342"/>
      <c r="LK3354" s="342"/>
      <c r="LL3354" s="342"/>
      <c r="LM3354" s="342"/>
      <c r="LN3354" s="342"/>
      <c r="LO3354" s="342"/>
      <c r="LP3354" s="342"/>
      <c r="LQ3354" s="342"/>
      <c r="LR3354" s="342"/>
      <c r="LS3354" s="342"/>
      <c r="LT3354" s="342"/>
      <c r="LU3354" s="342"/>
      <c r="LV3354" s="342"/>
      <c r="LW3354" s="342"/>
      <c r="LX3354" s="342"/>
      <c r="LY3354" s="342"/>
      <c r="LZ3354" s="342"/>
      <c r="MA3354" s="342"/>
      <c r="MB3354" s="342"/>
      <c r="MC3354" s="342"/>
      <c r="MD3354" s="342"/>
      <c r="ME3354" s="342"/>
      <c r="MF3354" s="342"/>
      <c r="MG3354" s="342"/>
      <c r="MH3354" s="342"/>
      <c r="MI3354" s="342"/>
      <c r="MJ3354" s="342"/>
      <c r="MK3354" s="342"/>
      <c r="ML3354" s="342"/>
      <c r="MM3354" s="342"/>
      <c r="MN3354" s="342"/>
      <c r="MO3354" s="342"/>
      <c r="MP3354" s="342"/>
      <c r="MQ3354" s="342"/>
      <c r="MR3354" s="342"/>
      <c r="MS3354" s="342"/>
      <c r="MT3354" s="342"/>
      <c r="MU3354" s="342"/>
      <c r="MV3354" s="342"/>
      <c r="MW3354" s="342"/>
      <c r="MX3354" s="342"/>
      <c r="MY3354" s="342"/>
      <c r="MZ3354" s="342"/>
      <c r="NA3354" s="342"/>
      <c r="NB3354" s="342"/>
      <c r="NC3354" s="342"/>
      <c r="ND3354" s="342"/>
      <c r="NE3354" s="342"/>
      <c r="NF3354" s="342"/>
      <c r="NG3354" s="342"/>
      <c r="NH3354" s="342"/>
      <c r="NI3354" s="342"/>
      <c r="NJ3354" s="342"/>
      <c r="NK3354" s="342"/>
      <c r="NL3354" s="342"/>
      <c r="NM3354" s="342"/>
      <c r="NN3354" s="342"/>
      <c r="NO3354" s="342"/>
      <c r="NP3354" s="342"/>
      <c r="NQ3354" s="342"/>
      <c r="NR3354" s="342"/>
      <c r="NS3354" s="342"/>
      <c r="NT3354" s="342"/>
      <c r="NU3354" s="342"/>
      <c r="NV3354" s="342"/>
      <c r="NW3354" s="342"/>
      <c r="NX3354" s="342"/>
    </row>
    <row r="3355" spans="1:388" s="342" customFormat="1" ht="34.5" customHeight="1" x14ac:dyDescent="0.25">
      <c r="A3355" s="4259"/>
      <c r="B3355" s="4666" t="s">
        <v>2062</v>
      </c>
      <c r="C3355" s="4139"/>
      <c r="D3355" s="4139"/>
      <c r="E3355" s="4139"/>
      <c r="F3355" s="4030"/>
      <c r="G3355" s="4236" t="str">
        <f>IF(ISBLANK(H3355),"",IF(H3355="BN",VLOOKUP(B3355,'[4]V. BAHAN'!$B$8:$E$1099,3,FALSE),IFERROR(VLOOKUP(H3355,'[4]III. DAFTAR AHS'!$B$7:$H$872,5,FALSE),"ls")))</f>
        <v/>
      </c>
      <c r="H3355" s="4030"/>
      <c r="I3355" s="4236" t="s">
        <v>243</v>
      </c>
      <c r="J3355" s="4031"/>
      <c r="K3355" s="4031"/>
      <c r="L3355" s="3454"/>
      <c r="M3355" s="1934">
        <f>'[6]LAP MINGGUAN 10'!Q3355</f>
        <v>0</v>
      </c>
      <c r="N3355" s="4202"/>
      <c r="O3355" s="4202"/>
      <c r="P3355" s="4202"/>
      <c r="Q3355" s="3073">
        <f t="shared" si="559"/>
        <v>0</v>
      </c>
      <c r="R3355" s="4202"/>
      <c r="S3355" s="4203"/>
      <c r="T3355" s="359"/>
    </row>
    <row r="3356" spans="1:388" s="342" customFormat="1" ht="34.5" customHeight="1" x14ac:dyDescent="0.25">
      <c r="A3356" s="4240">
        <v>1</v>
      </c>
      <c r="B3356" s="4669" t="s">
        <v>2090</v>
      </c>
      <c r="C3356" s="4170"/>
      <c r="D3356" s="4170"/>
      <c r="E3356" s="4170"/>
      <c r="F3356" s="4649">
        <v>2</v>
      </c>
      <c r="G3356" s="4130" t="str">
        <f>IF(ISBLANK(H3356),"",IF(H3356="BN",VLOOKUP(B3356,'[4]V. BAHAN'!$B$8:$E$14999,3,FALSE),IFERROR(VLOOKUP(H3356,'[4]III. DAFTAR AHS'!$B$7:$H$14999,5,FALSE),"ls")))</f>
        <v xml:space="preserve">unit </v>
      </c>
      <c r="H3356" s="4649" t="s">
        <v>1772</v>
      </c>
      <c r="I3356" s="4640" t="s">
        <v>1773</v>
      </c>
      <c r="J3356" s="3997">
        <f>VLOOKUP(B3356,'[5] RAB LAMA'!$B$9:$E$5553,4,FALSE)</f>
        <v>102448.12737500001</v>
      </c>
      <c r="K3356" s="3997">
        <f>J3356*F3356</f>
        <v>204896.25475000002</v>
      </c>
      <c r="L3356" s="3454">
        <f>K3356/$K$4349*100</f>
        <v>5.3620740506038868E-4</v>
      </c>
      <c r="M3356" s="1934">
        <f>'[6]LAP MINGGUAN 10'!Q3356</f>
        <v>0</v>
      </c>
      <c r="N3356" s="4641">
        <f>L3356*M3356/100</f>
        <v>0</v>
      </c>
      <c r="O3356" s="4641"/>
      <c r="P3356" s="4641">
        <f>L3356*O3356/100</f>
        <v>0</v>
      </c>
      <c r="Q3356" s="3073">
        <f t="shared" si="559"/>
        <v>0</v>
      </c>
      <c r="R3356" s="4641">
        <f>L3356*Q3356/100</f>
        <v>0</v>
      </c>
      <c r="S3356" s="4642"/>
      <c r="T3356" s="359"/>
    </row>
    <row r="3357" spans="1:388" s="342" customFormat="1" ht="34.5" customHeight="1" x14ac:dyDescent="0.25">
      <c r="A3357" s="4239"/>
      <c r="B3357" s="4669"/>
      <c r="C3357" s="4170"/>
      <c r="D3357" s="4170"/>
      <c r="E3357" s="4170"/>
      <c r="F3357" s="4649"/>
      <c r="G3357" s="4639" t="str">
        <f>IF(ISBLANK(H3357),"",IF(H3357="BN",VLOOKUP(B3357,'[4]V. BAHAN'!$B$8:$E$1099,3,FALSE),IFERROR(VLOOKUP(H3357,'[4]III. DAFTAR AHS'!$B$7:$H$872,5,FALSE),"ls")))</f>
        <v/>
      </c>
      <c r="H3357" s="4649"/>
      <c r="I3357" s="4639" t="s">
        <v>243</v>
      </c>
      <c r="J3357" s="4651"/>
      <c r="K3357" s="4651"/>
      <c r="L3357" s="3454"/>
      <c r="M3357" s="1934">
        <f>'[6]LAP MINGGUAN 10'!Q3357</f>
        <v>0</v>
      </c>
      <c r="N3357" s="4641"/>
      <c r="O3357" s="4641"/>
      <c r="P3357" s="4641"/>
      <c r="Q3357" s="3073">
        <f t="shared" si="559"/>
        <v>0</v>
      </c>
      <c r="R3357" s="4641"/>
      <c r="S3357" s="4642"/>
      <c r="T3357" s="359"/>
    </row>
    <row r="3358" spans="1:388" s="342" customFormat="1" ht="34.5" customHeight="1" x14ac:dyDescent="0.25">
      <c r="A3358" s="4240"/>
      <c r="B3358" s="4673" t="s">
        <v>2076</v>
      </c>
      <c r="C3358" s="4426"/>
      <c r="D3358" s="4426"/>
      <c r="E3358" s="4426"/>
      <c r="F3358" s="4649"/>
      <c r="G3358" s="4639" t="str">
        <f>IF(ISBLANK(H3358),"",IF(H3358="BN",VLOOKUP(B3358,'[4]V. BAHAN'!$B$8:$E$1099,3,FALSE),IFERROR(VLOOKUP(H3358,'[4]III. DAFTAR AHS'!$B$7:$H$872,5,FALSE),"ls")))</f>
        <v/>
      </c>
      <c r="H3358" s="4649"/>
      <c r="I3358" s="4639" t="s">
        <v>243</v>
      </c>
      <c r="J3358" s="4651"/>
      <c r="K3358" s="4652"/>
      <c r="L3358" s="3454"/>
      <c r="M3358" s="1934">
        <f>'[6]LAP MINGGUAN 10'!Q3358</f>
        <v>0</v>
      </c>
      <c r="N3358" s="4641"/>
      <c r="O3358" s="4641"/>
      <c r="P3358" s="4641"/>
      <c r="Q3358" s="3073">
        <f t="shared" si="559"/>
        <v>0</v>
      </c>
      <c r="R3358" s="4641"/>
      <c r="S3358" s="4642"/>
      <c r="T3358" s="359"/>
    </row>
    <row r="3359" spans="1:388" s="342" customFormat="1" ht="34.5" customHeight="1" x14ac:dyDescent="0.25">
      <c r="A3359" s="4668">
        <v>1</v>
      </c>
      <c r="B3359" s="4669" t="s">
        <v>2077</v>
      </c>
      <c r="C3359" s="4170"/>
      <c r="D3359" s="4170"/>
      <c r="E3359" s="4170"/>
      <c r="F3359" s="4649"/>
      <c r="G3359" s="4639" t="str">
        <f>IF(ISBLANK(H3359),"",IF(H3359="BN",VLOOKUP(B3359,'[4]V. BAHAN'!$B$8:$E$1099,3,FALSE),IFERROR(VLOOKUP(H3359,'[4]III. DAFTAR AHS'!$B$7:$H$872,5,FALSE),"ls")))</f>
        <v/>
      </c>
      <c r="H3359" s="4649"/>
      <c r="I3359" s="4639" t="s">
        <v>243</v>
      </c>
      <c r="J3359" s="4651"/>
      <c r="K3359" s="4652"/>
      <c r="L3359" s="3454"/>
      <c r="M3359" s="1934">
        <f>'[6]LAP MINGGUAN 10'!Q3359</f>
        <v>0</v>
      </c>
      <c r="N3359" s="4641"/>
      <c r="O3359" s="4641"/>
      <c r="P3359" s="4641"/>
      <c r="Q3359" s="3073">
        <f t="shared" si="559"/>
        <v>0</v>
      </c>
      <c r="R3359" s="4641"/>
      <c r="S3359" s="4642"/>
      <c r="T3359" s="359"/>
    </row>
    <row r="3360" spans="1:388" s="342" customFormat="1" ht="34.5" customHeight="1" x14ac:dyDescent="0.25">
      <c r="A3360" s="4671" t="s">
        <v>25</v>
      </c>
      <c r="B3360" s="4239" t="s">
        <v>2091</v>
      </c>
      <c r="C3360" s="4239"/>
      <c r="D3360" s="4239"/>
      <c r="E3360" s="4239"/>
      <c r="F3360" s="4649">
        <v>3</v>
      </c>
      <c r="G3360" s="4130" t="str">
        <f>IF(ISBLANK(H3360),"",IF(H3360="BN",VLOOKUP(B3360,'[4]V. BAHAN'!$B$8:$E$14999,3,FALSE),IFERROR(VLOOKUP(H3360,'[4]III. DAFTAR AHS'!$B$7:$H$14999,5,FALSE),"ls")))</f>
        <v xml:space="preserve">m1 </v>
      </c>
      <c r="H3360" s="4649" t="s">
        <v>2092</v>
      </c>
      <c r="I3360" s="4640" t="s">
        <v>2093</v>
      </c>
      <c r="J3360" s="3997">
        <f>VLOOKUP(B3360,'[5] RAB LAMA'!$B$9:$E$5553,4,FALSE)</f>
        <v>210559.13244857671</v>
      </c>
      <c r="K3360" s="3997">
        <f>J3360*F3360</f>
        <v>631677.3973457301</v>
      </c>
      <c r="L3360" s="3454">
        <f>K3360/$K$4349*100</f>
        <v>1.653080962750267E-3</v>
      </c>
      <c r="M3360" s="1934">
        <f>'[6]LAP MINGGUAN 10'!Q3360</f>
        <v>0</v>
      </c>
      <c r="N3360" s="4641">
        <f>L3360*M3360/100</f>
        <v>0</v>
      </c>
      <c r="O3360" s="4641"/>
      <c r="P3360" s="4641">
        <f>L3360*O3360/100</f>
        <v>0</v>
      </c>
      <c r="Q3360" s="3073">
        <f t="shared" si="559"/>
        <v>0</v>
      </c>
      <c r="R3360" s="4641">
        <f>L3360*Q3360/100</f>
        <v>0</v>
      </c>
      <c r="S3360" s="4642"/>
      <c r="T3360" s="359"/>
    </row>
    <row r="3361" spans="1:388" s="342" customFormat="1" ht="34.5" customHeight="1" x14ac:dyDescent="0.25">
      <c r="A3361" s="4671" t="s">
        <v>25</v>
      </c>
      <c r="B3361" s="4669" t="s">
        <v>2094</v>
      </c>
      <c r="C3361" s="4170"/>
      <c r="D3361" s="4170"/>
      <c r="E3361" s="4170"/>
      <c r="F3361" s="4649">
        <v>3</v>
      </c>
      <c r="G3361" s="4130" t="str">
        <f>IF(ISBLANK(H3361),"",IF(H3361="BN",VLOOKUP(B3361,'[4]V. BAHAN'!$B$8:$E$14999,3,FALSE),IFERROR(VLOOKUP(H3361,'[4]III. DAFTAR AHS'!$B$7:$H$14999,5,FALSE),"ls")))</f>
        <v xml:space="preserve">m1 </v>
      </c>
      <c r="H3361" s="4649" t="s">
        <v>2092</v>
      </c>
      <c r="I3361" s="4640" t="s">
        <v>2093</v>
      </c>
      <c r="J3361" s="3997">
        <f>VLOOKUP(B3361,'[5] RAB LAMA'!$B$9:$E$5553,4,FALSE)</f>
        <v>210559.13244857671</v>
      </c>
      <c r="K3361" s="3997">
        <f>J3361*F3361</f>
        <v>631677.3973457301</v>
      </c>
      <c r="L3361" s="3454">
        <f>K3361/$K$4349*100</f>
        <v>1.653080962750267E-3</v>
      </c>
      <c r="M3361" s="1934">
        <f>'[6]LAP MINGGUAN 10'!Q3361</f>
        <v>0</v>
      </c>
      <c r="N3361" s="4641">
        <f>L3361*M3361/100</f>
        <v>0</v>
      </c>
      <c r="O3361" s="4641"/>
      <c r="P3361" s="4641">
        <f>L3361*O3361/100</f>
        <v>0</v>
      </c>
      <c r="Q3361" s="3073">
        <f t="shared" si="559"/>
        <v>0</v>
      </c>
      <c r="R3361" s="4641">
        <f>L3361*Q3361/100</f>
        <v>0</v>
      </c>
      <c r="S3361" s="4642"/>
      <c r="T3361" s="359"/>
    </row>
    <row r="3362" spans="1:388" s="342" customFormat="1" ht="34.5" customHeight="1" thickBot="1" x14ac:dyDescent="0.3">
      <c r="A3362" s="4252"/>
      <c r="B3362" s="4251"/>
      <c r="C3362" s="4251"/>
      <c r="D3362" s="4251"/>
      <c r="E3362" s="4251"/>
      <c r="F3362" s="4645"/>
      <c r="G3362" s="4507" t="str">
        <f>IF(ISBLANK(H3362),"",IF(H3362="BN",VLOOKUP(B3362,'[4]V. BAHAN'!$B$8:$E$1099,3,FALSE),IFERROR(VLOOKUP(H3362,'[4]III. DAFTAR AHS'!$B$7:$H$872,5,FALSE),"ls")))</f>
        <v/>
      </c>
      <c r="H3362" s="4645"/>
      <c r="I3362" s="4507" t="s">
        <v>243</v>
      </c>
      <c r="J3362" s="4399"/>
      <c r="K3362" s="4602"/>
      <c r="L3362" s="460"/>
      <c r="M3362" s="1934">
        <f>'[6]LAP MINGGUAN 10'!Q3362</f>
        <v>0</v>
      </c>
      <c r="N3362" s="4603"/>
      <c r="O3362" s="4603"/>
      <c r="P3362" s="4603"/>
      <c r="Q3362" s="3073">
        <f t="shared" si="559"/>
        <v>0</v>
      </c>
      <c r="R3362" s="4603"/>
      <c r="S3362" s="4604"/>
      <c r="T3362" s="359"/>
    </row>
    <row r="3363" spans="1:388" s="354" customFormat="1" ht="34.5" customHeight="1" thickBot="1" x14ac:dyDescent="0.3">
      <c r="A3363" s="1271" t="s">
        <v>312</v>
      </c>
      <c r="B3363" s="3212" t="s">
        <v>180</v>
      </c>
      <c r="C3363" s="656"/>
      <c r="D3363" s="656"/>
      <c r="E3363" s="656"/>
      <c r="F3363" s="425"/>
      <c r="G3363" s="425" t="str">
        <f>IF(ISBLANK(H3363),"",IF(H3363="BN",VLOOKUP(B3363,'[4]V. BAHAN'!$B$8:$E$1099,3,FALSE),IFERROR(VLOOKUP(H3363,'[4]III. DAFTAR AHS'!$B$7:$H$872,5,FALSE),"ls")))</f>
        <v/>
      </c>
      <c r="H3363" s="425"/>
      <c r="I3363" s="425" t="s">
        <v>243</v>
      </c>
      <c r="J3363" s="550"/>
      <c r="K3363" s="550"/>
      <c r="L3363" s="3179"/>
      <c r="M3363" s="1934">
        <f>'[6]LAP MINGGUAN 10'!Q3363</f>
        <v>0</v>
      </c>
      <c r="N3363" s="2905"/>
      <c r="O3363" s="2905"/>
      <c r="P3363" s="2905"/>
      <c r="Q3363" s="3073">
        <f t="shared" si="559"/>
        <v>0</v>
      </c>
      <c r="R3363" s="2905"/>
      <c r="S3363" s="428"/>
      <c r="T3363" s="359"/>
      <c r="U3363" s="342"/>
      <c r="V3363" s="342"/>
      <c r="W3363" s="342"/>
      <c r="X3363" s="342"/>
      <c r="Y3363" s="342"/>
      <c r="Z3363" s="342"/>
      <c r="AA3363" s="342"/>
      <c r="AB3363" s="342"/>
      <c r="AC3363" s="342"/>
      <c r="AD3363" s="342"/>
      <c r="AE3363" s="342"/>
      <c r="AF3363" s="342"/>
      <c r="AG3363" s="342"/>
      <c r="AH3363" s="342"/>
      <c r="AI3363" s="342"/>
      <c r="AJ3363" s="342"/>
      <c r="AK3363" s="342"/>
      <c r="AL3363" s="342"/>
      <c r="AM3363" s="342"/>
      <c r="AN3363" s="342"/>
      <c r="AO3363" s="342"/>
      <c r="AP3363" s="342"/>
      <c r="AQ3363" s="342"/>
      <c r="AR3363" s="342"/>
      <c r="AS3363" s="342"/>
      <c r="AT3363" s="342"/>
      <c r="AU3363" s="342"/>
      <c r="AV3363" s="342"/>
      <c r="AW3363" s="342"/>
      <c r="AX3363" s="342"/>
      <c r="AY3363" s="342"/>
      <c r="AZ3363" s="342"/>
      <c r="BA3363" s="342"/>
      <c r="BB3363" s="342"/>
      <c r="BC3363" s="342"/>
      <c r="BD3363" s="342"/>
      <c r="BE3363" s="342"/>
      <c r="BF3363" s="342"/>
      <c r="BG3363" s="342"/>
      <c r="BH3363" s="342"/>
      <c r="BI3363" s="342"/>
      <c r="BJ3363" s="342"/>
      <c r="BK3363" s="342"/>
      <c r="BL3363" s="342"/>
      <c r="BM3363" s="342"/>
      <c r="BN3363" s="342"/>
      <c r="BO3363" s="342"/>
      <c r="BP3363" s="342"/>
      <c r="BQ3363" s="342"/>
      <c r="BR3363" s="342"/>
      <c r="BS3363" s="342"/>
      <c r="BT3363" s="342"/>
      <c r="BU3363" s="342"/>
      <c r="BV3363" s="342"/>
      <c r="BW3363" s="342"/>
      <c r="BX3363" s="342"/>
      <c r="BY3363" s="342"/>
      <c r="BZ3363" s="342"/>
      <c r="CA3363" s="342"/>
      <c r="CB3363" s="342"/>
      <c r="CC3363" s="342"/>
      <c r="CD3363" s="342"/>
      <c r="CE3363" s="342"/>
      <c r="CF3363" s="342"/>
      <c r="CG3363" s="342"/>
      <c r="CH3363" s="342"/>
      <c r="CI3363" s="342"/>
      <c r="CJ3363" s="342"/>
      <c r="CK3363" s="342"/>
      <c r="CL3363" s="342"/>
      <c r="CM3363" s="342"/>
      <c r="CN3363" s="342"/>
      <c r="CO3363" s="342"/>
      <c r="CP3363" s="342"/>
      <c r="CQ3363" s="342"/>
      <c r="CR3363" s="342"/>
      <c r="CS3363" s="342"/>
      <c r="CT3363" s="342"/>
      <c r="CU3363" s="342"/>
      <c r="CV3363" s="342"/>
      <c r="CW3363" s="342"/>
      <c r="CX3363" s="342"/>
      <c r="CY3363" s="342"/>
      <c r="CZ3363" s="342"/>
      <c r="DA3363" s="342"/>
      <c r="DB3363" s="342"/>
      <c r="DC3363" s="342"/>
      <c r="DD3363" s="342"/>
      <c r="DE3363" s="342"/>
      <c r="DF3363" s="342"/>
      <c r="DG3363" s="342"/>
      <c r="DH3363" s="342"/>
      <c r="DI3363" s="342"/>
      <c r="DJ3363" s="342"/>
      <c r="DK3363" s="342"/>
      <c r="DL3363" s="342"/>
      <c r="DM3363" s="342"/>
      <c r="DN3363" s="342"/>
      <c r="DO3363" s="342"/>
      <c r="DP3363" s="342"/>
      <c r="DQ3363" s="342"/>
      <c r="DR3363" s="342"/>
      <c r="DS3363" s="342"/>
      <c r="DT3363" s="342"/>
      <c r="DU3363" s="342"/>
      <c r="DV3363" s="342"/>
      <c r="DW3363" s="342"/>
      <c r="DX3363" s="342"/>
      <c r="DY3363" s="342"/>
      <c r="DZ3363" s="342"/>
      <c r="EA3363" s="342"/>
      <c r="EB3363" s="342"/>
      <c r="EC3363" s="342"/>
      <c r="ED3363" s="342"/>
      <c r="EE3363" s="342"/>
      <c r="EF3363" s="342"/>
      <c r="EG3363" s="342"/>
      <c r="EH3363" s="342"/>
      <c r="EI3363" s="342"/>
      <c r="EJ3363" s="342"/>
      <c r="EK3363" s="342"/>
      <c r="EL3363" s="342"/>
      <c r="EM3363" s="342"/>
      <c r="EN3363" s="342"/>
      <c r="EO3363" s="342"/>
      <c r="EP3363" s="342"/>
      <c r="EQ3363" s="342"/>
      <c r="ER3363" s="342"/>
      <c r="ES3363" s="342"/>
      <c r="ET3363" s="342"/>
      <c r="EU3363" s="342"/>
      <c r="EV3363" s="342"/>
      <c r="EW3363" s="342"/>
      <c r="EX3363" s="342"/>
      <c r="EY3363" s="342"/>
      <c r="EZ3363" s="342"/>
      <c r="FA3363" s="342"/>
      <c r="FB3363" s="342"/>
      <c r="FC3363" s="342"/>
      <c r="FD3363" s="342"/>
      <c r="FE3363" s="342"/>
      <c r="FF3363" s="342"/>
      <c r="FG3363" s="342"/>
      <c r="FH3363" s="342"/>
      <c r="FI3363" s="342"/>
      <c r="FJ3363" s="342"/>
      <c r="FK3363" s="342"/>
      <c r="FL3363" s="342"/>
      <c r="FM3363" s="342"/>
      <c r="FN3363" s="342"/>
      <c r="FO3363" s="342"/>
      <c r="FP3363" s="342"/>
      <c r="FQ3363" s="342"/>
      <c r="FR3363" s="342"/>
      <c r="FS3363" s="342"/>
      <c r="FT3363" s="342"/>
      <c r="FU3363" s="342"/>
      <c r="FV3363" s="342"/>
      <c r="FW3363" s="342"/>
      <c r="FX3363" s="342"/>
      <c r="FY3363" s="342"/>
      <c r="FZ3363" s="342"/>
      <c r="GA3363" s="342"/>
      <c r="GB3363" s="342"/>
      <c r="GC3363" s="342"/>
      <c r="GD3363" s="342"/>
      <c r="GE3363" s="342"/>
      <c r="GF3363" s="342"/>
      <c r="GG3363" s="342"/>
      <c r="GH3363" s="342"/>
      <c r="GI3363" s="342"/>
      <c r="GJ3363" s="342"/>
      <c r="GK3363" s="342"/>
      <c r="GL3363" s="342"/>
      <c r="GM3363" s="342"/>
      <c r="GN3363" s="342"/>
      <c r="GO3363" s="342"/>
      <c r="GP3363" s="342"/>
      <c r="GQ3363" s="342"/>
      <c r="GR3363" s="342"/>
      <c r="GS3363" s="342"/>
      <c r="GT3363" s="342"/>
      <c r="GU3363" s="342"/>
      <c r="GV3363" s="342"/>
      <c r="GW3363" s="342"/>
      <c r="GX3363" s="342"/>
      <c r="GY3363" s="342"/>
      <c r="GZ3363" s="342"/>
      <c r="HA3363" s="342"/>
      <c r="HB3363" s="342"/>
      <c r="HC3363" s="342"/>
      <c r="HD3363" s="342"/>
      <c r="HE3363" s="342"/>
      <c r="HF3363" s="342"/>
      <c r="HG3363" s="342"/>
      <c r="HH3363" s="342"/>
      <c r="HI3363" s="342"/>
      <c r="HJ3363" s="342"/>
      <c r="HK3363" s="342"/>
      <c r="HL3363" s="342"/>
      <c r="HM3363" s="342"/>
      <c r="HN3363" s="342"/>
      <c r="HO3363" s="342"/>
      <c r="HP3363" s="342"/>
      <c r="HQ3363" s="342"/>
      <c r="HR3363" s="342"/>
      <c r="HS3363" s="342"/>
      <c r="HT3363" s="342"/>
      <c r="HU3363" s="342"/>
      <c r="HV3363" s="342"/>
      <c r="HW3363" s="342"/>
      <c r="HX3363" s="342"/>
      <c r="HY3363" s="342"/>
      <c r="HZ3363" s="342"/>
      <c r="IA3363" s="342"/>
      <c r="IB3363" s="342"/>
      <c r="IC3363" s="342"/>
      <c r="ID3363" s="342"/>
      <c r="IE3363" s="342"/>
      <c r="IF3363" s="342"/>
      <c r="IG3363" s="342"/>
      <c r="IH3363" s="342"/>
      <c r="II3363" s="342"/>
      <c r="IJ3363" s="342"/>
      <c r="IK3363" s="342"/>
      <c r="IL3363" s="342"/>
      <c r="IM3363" s="342"/>
      <c r="IN3363" s="342"/>
      <c r="IO3363" s="342"/>
      <c r="IP3363" s="342"/>
      <c r="IQ3363" s="342"/>
      <c r="IR3363" s="342"/>
      <c r="IS3363" s="342"/>
      <c r="IT3363" s="342"/>
      <c r="IU3363" s="342"/>
      <c r="IV3363" s="342"/>
      <c r="IW3363" s="342"/>
      <c r="IX3363" s="342"/>
      <c r="IY3363" s="342"/>
      <c r="IZ3363" s="342"/>
      <c r="JA3363" s="342"/>
      <c r="JB3363" s="342"/>
      <c r="JC3363" s="342"/>
      <c r="JD3363" s="342"/>
      <c r="JE3363" s="342"/>
      <c r="JF3363" s="342"/>
      <c r="JG3363" s="342"/>
      <c r="JH3363" s="342"/>
      <c r="JI3363" s="342"/>
      <c r="JJ3363" s="342"/>
      <c r="JK3363" s="342"/>
      <c r="JL3363" s="342"/>
      <c r="JM3363" s="342"/>
      <c r="JN3363" s="342"/>
      <c r="JO3363" s="342"/>
      <c r="JP3363" s="342"/>
      <c r="JQ3363" s="342"/>
      <c r="JR3363" s="342"/>
      <c r="JS3363" s="342"/>
      <c r="JT3363" s="342"/>
      <c r="JU3363" s="342"/>
      <c r="JV3363" s="342"/>
      <c r="JW3363" s="342"/>
      <c r="JX3363" s="342"/>
      <c r="JY3363" s="342"/>
      <c r="JZ3363" s="342"/>
      <c r="KA3363" s="342"/>
      <c r="KB3363" s="342"/>
      <c r="KC3363" s="342"/>
      <c r="KD3363" s="342"/>
      <c r="KE3363" s="342"/>
      <c r="KF3363" s="342"/>
      <c r="KG3363" s="342"/>
      <c r="KH3363" s="342"/>
      <c r="KI3363" s="342"/>
      <c r="KJ3363" s="342"/>
      <c r="KK3363" s="342"/>
      <c r="KL3363" s="342"/>
      <c r="KM3363" s="342"/>
      <c r="KN3363" s="342"/>
      <c r="KO3363" s="342"/>
      <c r="KP3363" s="342"/>
      <c r="KQ3363" s="342"/>
      <c r="KR3363" s="342"/>
      <c r="KS3363" s="342"/>
      <c r="KT3363" s="342"/>
      <c r="KU3363" s="342"/>
      <c r="KV3363" s="342"/>
      <c r="KW3363" s="342"/>
      <c r="KX3363" s="342"/>
      <c r="KY3363" s="342"/>
      <c r="KZ3363" s="342"/>
      <c r="LA3363" s="342"/>
      <c r="LB3363" s="342"/>
      <c r="LC3363" s="342"/>
      <c r="LD3363" s="342"/>
      <c r="LE3363" s="342"/>
      <c r="LF3363" s="342"/>
      <c r="LG3363" s="342"/>
      <c r="LH3363" s="342"/>
      <c r="LI3363" s="342"/>
      <c r="LJ3363" s="342"/>
      <c r="LK3363" s="342"/>
      <c r="LL3363" s="342"/>
      <c r="LM3363" s="342"/>
      <c r="LN3363" s="342"/>
      <c r="LO3363" s="342"/>
      <c r="LP3363" s="342"/>
      <c r="LQ3363" s="342"/>
      <c r="LR3363" s="342"/>
      <c r="LS3363" s="342"/>
      <c r="LT3363" s="342"/>
      <c r="LU3363" s="342"/>
      <c r="LV3363" s="342"/>
      <c r="LW3363" s="342"/>
      <c r="LX3363" s="342"/>
      <c r="LY3363" s="342"/>
      <c r="LZ3363" s="342"/>
      <c r="MA3363" s="342"/>
      <c r="MB3363" s="342"/>
      <c r="MC3363" s="342"/>
      <c r="MD3363" s="342"/>
      <c r="ME3363" s="342"/>
      <c r="MF3363" s="342"/>
      <c r="MG3363" s="342"/>
      <c r="MH3363" s="342"/>
      <c r="MI3363" s="342"/>
      <c r="MJ3363" s="342"/>
      <c r="MK3363" s="342"/>
      <c r="ML3363" s="342"/>
      <c r="MM3363" s="342"/>
      <c r="MN3363" s="342"/>
      <c r="MO3363" s="342"/>
      <c r="MP3363" s="342"/>
      <c r="MQ3363" s="342"/>
      <c r="MR3363" s="342"/>
      <c r="MS3363" s="342"/>
      <c r="MT3363" s="342"/>
      <c r="MU3363" s="342"/>
      <c r="MV3363" s="342"/>
      <c r="MW3363" s="342"/>
      <c r="MX3363" s="342"/>
      <c r="MY3363" s="342"/>
      <c r="MZ3363" s="342"/>
      <c r="NA3363" s="342"/>
      <c r="NB3363" s="342"/>
      <c r="NC3363" s="342"/>
      <c r="ND3363" s="342"/>
      <c r="NE3363" s="342"/>
      <c r="NF3363" s="342"/>
      <c r="NG3363" s="342"/>
      <c r="NH3363" s="342"/>
      <c r="NI3363" s="342"/>
      <c r="NJ3363" s="342"/>
      <c r="NK3363" s="342"/>
      <c r="NL3363" s="342"/>
      <c r="NM3363" s="342"/>
      <c r="NN3363" s="342"/>
      <c r="NO3363" s="342"/>
      <c r="NP3363" s="342"/>
      <c r="NQ3363" s="342"/>
      <c r="NR3363" s="342"/>
      <c r="NS3363" s="342"/>
      <c r="NT3363" s="342"/>
      <c r="NU3363" s="342"/>
      <c r="NV3363" s="342"/>
      <c r="NW3363" s="342"/>
      <c r="NX3363" s="342"/>
    </row>
    <row r="3364" spans="1:388" s="342" customFormat="1" ht="34.5" customHeight="1" x14ac:dyDescent="0.25">
      <c r="A3364" s="4232"/>
      <c r="B3364" s="4233" t="s">
        <v>1942</v>
      </c>
      <c r="C3364" s="4234"/>
      <c r="D3364" s="4234"/>
      <c r="E3364" s="4235"/>
      <c r="F3364" s="4030"/>
      <c r="G3364" s="4059" t="str">
        <f>IF(ISBLANK(H3364),"",IF(H3364="BN",VLOOKUP(B3364,'[4]V. BAHAN'!$B$8:$E$1099,3,FALSE),IFERROR(VLOOKUP(H3364,'[4]III. DAFTAR AHS'!$B$7:$H$872,5,FALSE),"ls")))</f>
        <v/>
      </c>
      <c r="H3364" s="4059"/>
      <c r="I3364" s="4059" t="s">
        <v>243</v>
      </c>
      <c r="J3364" s="4031"/>
      <c r="K3364" s="4031"/>
      <c r="L3364" s="3454"/>
      <c r="M3364" s="1934">
        <f>'[6]LAP MINGGUAN 10'!Q3364</f>
        <v>0</v>
      </c>
      <c r="N3364" s="4202"/>
      <c r="O3364" s="4202"/>
      <c r="P3364" s="4202"/>
      <c r="Q3364" s="3073">
        <f t="shared" si="559"/>
        <v>0</v>
      </c>
      <c r="R3364" s="4202"/>
      <c r="S3364" s="4203"/>
      <c r="T3364" s="359"/>
    </row>
    <row r="3365" spans="1:388" s="342" customFormat="1" ht="34.5" customHeight="1" x14ac:dyDescent="0.25">
      <c r="A3365" s="4237">
        <v>1</v>
      </c>
      <c r="B3365" s="4674" t="s">
        <v>2095</v>
      </c>
      <c r="C3365" s="4675"/>
      <c r="D3365" s="4675"/>
      <c r="E3365" s="4676"/>
      <c r="F3365" s="4649">
        <v>11.36</v>
      </c>
      <c r="G3365" s="4130" t="str">
        <f>IF(ISBLANK(H3365),"",IF(H3365="BN",VLOOKUP(B3365,'[4]V. BAHAN'!$B$8:$E$14999,3,FALSE),IFERROR(VLOOKUP(H3365,'[4]III. DAFTAR AHS'!$B$7:$H$14999,5,FALSE),"ls")))</f>
        <v xml:space="preserve">m1 </v>
      </c>
      <c r="H3365" s="4650" t="s">
        <v>2096</v>
      </c>
      <c r="I3365" s="4640" t="s">
        <v>468</v>
      </c>
      <c r="J3365" s="4652"/>
      <c r="K3365" s="4651"/>
      <c r="L3365" s="4677"/>
      <c r="M3365" s="1934">
        <f>'[6]LAP MINGGUAN 10'!Q3365</f>
        <v>0</v>
      </c>
      <c r="N3365" s="4641">
        <f>L3365*M3365/100</f>
        <v>0</v>
      </c>
      <c r="O3365" s="4641"/>
      <c r="P3365" s="4641">
        <f>L3365*O3365/100</f>
        <v>0</v>
      </c>
      <c r="Q3365" s="3073">
        <f t="shared" si="559"/>
        <v>0</v>
      </c>
      <c r="R3365" s="4641">
        <f>L3365*Q3365/100</f>
        <v>0</v>
      </c>
      <c r="S3365" s="4642"/>
      <c r="T3365" s="359"/>
    </row>
    <row r="3366" spans="1:388" s="342" customFormat="1" ht="34.5" customHeight="1" x14ac:dyDescent="0.25">
      <c r="A3366" s="4237">
        <f>A3365+1</f>
        <v>2</v>
      </c>
      <c r="B3366" s="4674" t="s">
        <v>2097</v>
      </c>
      <c r="C3366" s="4675"/>
      <c r="D3366" s="4675"/>
      <c r="E3366" s="4676"/>
      <c r="F3366" s="4649">
        <v>11.36</v>
      </c>
      <c r="G3366" s="4130" t="str">
        <f>IF(ISBLANK(H3366),"",IF(H3366="BN",VLOOKUP(B3366,'[4]V. BAHAN'!$B$8:$E$14999,3,FALSE),IFERROR(VLOOKUP(H3366,'[4]III. DAFTAR AHS'!$B$7:$H$14999,5,FALSE),"ls")))</f>
        <v xml:space="preserve">m1 </v>
      </c>
      <c r="H3366" s="4650" t="s">
        <v>2098</v>
      </c>
      <c r="I3366" s="4640" t="s">
        <v>2099</v>
      </c>
      <c r="J3366" s="3997">
        <f>VLOOKUP(B3366,'[5] RAB LAMA'!$B$9:$E$5553,4,FALSE)</f>
        <v>31223.648803490003</v>
      </c>
      <c r="K3366" s="3997">
        <f>J3366*F3366</f>
        <v>354700.65040764643</v>
      </c>
      <c r="L3366" s="3454">
        <f>K3366/$K$4349*100</f>
        <v>9.2824105330952206E-4</v>
      </c>
      <c r="M3366" s="1934">
        <f>'[6]LAP MINGGUAN 10'!Q3366</f>
        <v>0</v>
      </c>
      <c r="N3366" s="4641">
        <f>L3366*M3366/100</f>
        <v>0</v>
      </c>
      <c r="O3366" s="4641"/>
      <c r="P3366" s="4641">
        <f>L3366*O3366/100</f>
        <v>0</v>
      </c>
      <c r="Q3366" s="3073">
        <f t="shared" si="559"/>
        <v>0</v>
      </c>
      <c r="R3366" s="4641">
        <f>L3366*Q3366/100</f>
        <v>0</v>
      </c>
      <c r="S3366" s="4642"/>
      <c r="T3366" s="359"/>
    </row>
    <row r="3367" spans="1:388" s="342" customFormat="1" ht="34.5" customHeight="1" thickBot="1" x14ac:dyDescent="0.3">
      <c r="A3367" s="4264"/>
      <c r="B3367" s="4678"/>
      <c r="C3367" s="4679"/>
      <c r="D3367" s="4679"/>
      <c r="E3367" s="4680"/>
      <c r="F3367" s="4681"/>
      <c r="G3367" s="4606" t="str">
        <f>IF(ISBLANK(H3367),"",IF(H3367="BN",VLOOKUP(B3367,'[4]V. BAHAN'!$B$8:$E$1099,3,FALSE),IFERROR(VLOOKUP(H3367,'[4]III. DAFTAR AHS'!$B$7:$H$872,5,FALSE),"ls")))</f>
        <v/>
      </c>
      <c r="H3367" s="4606"/>
      <c r="I3367" s="4606" t="s">
        <v>243</v>
      </c>
      <c r="J3367" s="4681"/>
      <c r="K3367" s="4601"/>
      <c r="L3367" s="460"/>
      <c r="M3367" s="1934">
        <f>'[6]LAP MINGGUAN 10'!Q3367</f>
        <v>0</v>
      </c>
      <c r="N3367" s="4603"/>
      <c r="O3367" s="4603"/>
      <c r="P3367" s="4603"/>
      <c r="Q3367" s="3073">
        <f t="shared" si="559"/>
        <v>0</v>
      </c>
      <c r="R3367" s="4603"/>
      <c r="S3367" s="4604"/>
      <c r="T3367" s="359"/>
    </row>
    <row r="3368" spans="1:388" s="354" customFormat="1" ht="34.5" customHeight="1" thickBot="1" x14ac:dyDescent="0.3">
      <c r="A3368" s="1271" t="s">
        <v>54</v>
      </c>
      <c r="B3368" s="3212" t="s">
        <v>181</v>
      </c>
      <c r="C3368" s="656"/>
      <c r="D3368" s="656"/>
      <c r="E3368" s="656"/>
      <c r="F3368" s="425"/>
      <c r="G3368" s="425" t="str">
        <f>IF(ISBLANK(H3368),"",IF(H3368="BN",VLOOKUP(B3368,'[4]V. BAHAN'!$B$8:$E$1099,3,FALSE),IFERROR(VLOOKUP(H3368,'[4]III. DAFTAR AHS'!$B$7:$H$872,5,FALSE),"ls")))</f>
        <v/>
      </c>
      <c r="H3368" s="425"/>
      <c r="I3368" s="425" t="s">
        <v>243</v>
      </c>
      <c r="J3368" s="550"/>
      <c r="K3368" s="550"/>
      <c r="L3368" s="3179"/>
      <c r="M3368" s="1934">
        <f>'[6]LAP MINGGUAN 10'!Q3368</f>
        <v>0</v>
      </c>
      <c r="N3368" s="2905"/>
      <c r="O3368" s="2905"/>
      <c r="P3368" s="2905"/>
      <c r="Q3368" s="3073">
        <f t="shared" si="559"/>
        <v>0</v>
      </c>
      <c r="R3368" s="2905"/>
      <c r="S3368" s="428"/>
      <c r="T3368" s="359"/>
      <c r="U3368" s="342"/>
      <c r="V3368" s="342"/>
      <c r="W3368" s="342"/>
      <c r="X3368" s="342"/>
      <c r="Y3368" s="342"/>
      <c r="Z3368" s="342"/>
      <c r="AA3368" s="342"/>
      <c r="AB3368" s="342"/>
      <c r="AC3368" s="342"/>
      <c r="AD3368" s="342"/>
      <c r="AE3368" s="342"/>
      <c r="AF3368" s="342"/>
      <c r="AG3368" s="342"/>
      <c r="AH3368" s="342"/>
      <c r="AI3368" s="342"/>
      <c r="AJ3368" s="342"/>
      <c r="AK3368" s="342"/>
      <c r="AL3368" s="342"/>
      <c r="AM3368" s="342"/>
      <c r="AN3368" s="342"/>
      <c r="AO3368" s="342"/>
      <c r="AP3368" s="342"/>
      <c r="AQ3368" s="342"/>
      <c r="AR3368" s="342"/>
      <c r="AS3368" s="342"/>
      <c r="AT3368" s="342"/>
      <c r="AU3368" s="342"/>
      <c r="AV3368" s="342"/>
      <c r="AW3368" s="342"/>
      <c r="AX3368" s="342"/>
      <c r="AY3368" s="342"/>
      <c r="AZ3368" s="342"/>
      <c r="BA3368" s="342"/>
      <c r="BB3368" s="342"/>
      <c r="BC3368" s="342"/>
      <c r="BD3368" s="342"/>
      <c r="BE3368" s="342"/>
      <c r="BF3368" s="342"/>
      <c r="BG3368" s="342"/>
      <c r="BH3368" s="342"/>
      <c r="BI3368" s="342"/>
      <c r="BJ3368" s="342"/>
      <c r="BK3368" s="342"/>
      <c r="BL3368" s="342"/>
      <c r="BM3368" s="342"/>
      <c r="BN3368" s="342"/>
      <c r="BO3368" s="342"/>
      <c r="BP3368" s="342"/>
      <c r="BQ3368" s="342"/>
      <c r="BR3368" s="342"/>
      <c r="BS3368" s="342"/>
      <c r="BT3368" s="342"/>
      <c r="BU3368" s="342"/>
      <c r="BV3368" s="342"/>
      <c r="BW3368" s="342"/>
      <c r="BX3368" s="342"/>
      <c r="BY3368" s="342"/>
      <c r="BZ3368" s="342"/>
      <c r="CA3368" s="342"/>
      <c r="CB3368" s="342"/>
      <c r="CC3368" s="342"/>
      <c r="CD3368" s="342"/>
      <c r="CE3368" s="342"/>
      <c r="CF3368" s="342"/>
      <c r="CG3368" s="342"/>
      <c r="CH3368" s="342"/>
      <c r="CI3368" s="342"/>
      <c r="CJ3368" s="342"/>
      <c r="CK3368" s="342"/>
      <c r="CL3368" s="342"/>
      <c r="CM3368" s="342"/>
      <c r="CN3368" s="342"/>
      <c r="CO3368" s="342"/>
      <c r="CP3368" s="342"/>
      <c r="CQ3368" s="342"/>
      <c r="CR3368" s="342"/>
      <c r="CS3368" s="342"/>
      <c r="CT3368" s="342"/>
      <c r="CU3368" s="342"/>
      <c r="CV3368" s="342"/>
      <c r="CW3368" s="342"/>
      <c r="CX3368" s="342"/>
      <c r="CY3368" s="342"/>
      <c r="CZ3368" s="342"/>
      <c r="DA3368" s="342"/>
      <c r="DB3368" s="342"/>
      <c r="DC3368" s="342"/>
      <c r="DD3368" s="342"/>
      <c r="DE3368" s="342"/>
      <c r="DF3368" s="342"/>
      <c r="DG3368" s="342"/>
      <c r="DH3368" s="342"/>
      <c r="DI3368" s="342"/>
      <c r="DJ3368" s="342"/>
      <c r="DK3368" s="342"/>
      <c r="DL3368" s="342"/>
      <c r="DM3368" s="342"/>
      <c r="DN3368" s="342"/>
      <c r="DO3368" s="342"/>
      <c r="DP3368" s="342"/>
      <c r="DQ3368" s="342"/>
      <c r="DR3368" s="342"/>
      <c r="DS3368" s="342"/>
      <c r="DT3368" s="342"/>
      <c r="DU3368" s="342"/>
      <c r="DV3368" s="342"/>
      <c r="DW3368" s="342"/>
      <c r="DX3368" s="342"/>
      <c r="DY3368" s="342"/>
      <c r="DZ3368" s="342"/>
      <c r="EA3368" s="342"/>
      <c r="EB3368" s="342"/>
      <c r="EC3368" s="342"/>
      <c r="ED3368" s="342"/>
      <c r="EE3368" s="342"/>
      <c r="EF3368" s="342"/>
      <c r="EG3368" s="342"/>
      <c r="EH3368" s="342"/>
      <c r="EI3368" s="342"/>
      <c r="EJ3368" s="342"/>
      <c r="EK3368" s="342"/>
      <c r="EL3368" s="342"/>
      <c r="EM3368" s="342"/>
      <c r="EN3368" s="342"/>
      <c r="EO3368" s="342"/>
      <c r="EP3368" s="342"/>
      <c r="EQ3368" s="342"/>
      <c r="ER3368" s="342"/>
      <c r="ES3368" s="342"/>
      <c r="ET3368" s="342"/>
      <c r="EU3368" s="342"/>
      <c r="EV3368" s="342"/>
      <c r="EW3368" s="342"/>
      <c r="EX3368" s="342"/>
      <c r="EY3368" s="342"/>
      <c r="EZ3368" s="342"/>
      <c r="FA3368" s="342"/>
      <c r="FB3368" s="342"/>
      <c r="FC3368" s="342"/>
      <c r="FD3368" s="342"/>
      <c r="FE3368" s="342"/>
      <c r="FF3368" s="342"/>
      <c r="FG3368" s="342"/>
      <c r="FH3368" s="342"/>
      <c r="FI3368" s="342"/>
      <c r="FJ3368" s="342"/>
      <c r="FK3368" s="342"/>
      <c r="FL3368" s="342"/>
      <c r="FM3368" s="342"/>
      <c r="FN3368" s="342"/>
      <c r="FO3368" s="342"/>
      <c r="FP3368" s="342"/>
      <c r="FQ3368" s="342"/>
      <c r="FR3368" s="342"/>
      <c r="FS3368" s="342"/>
      <c r="FT3368" s="342"/>
      <c r="FU3368" s="342"/>
      <c r="FV3368" s="342"/>
      <c r="FW3368" s="342"/>
      <c r="FX3368" s="342"/>
      <c r="FY3368" s="342"/>
      <c r="FZ3368" s="342"/>
      <c r="GA3368" s="342"/>
      <c r="GB3368" s="342"/>
      <c r="GC3368" s="342"/>
      <c r="GD3368" s="342"/>
      <c r="GE3368" s="342"/>
      <c r="GF3368" s="342"/>
      <c r="GG3368" s="342"/>
      <c r="GH3368" s="342"/>
      <c r="GI3368" s="342"/>
      <c r="GJ3368" s="342"/>
      <c r="GK3368" s="342"/>
      <c r="GL3368" s="342"/>
      <c r="GM3368" s="342"/>
      <c r="GN3368" s="342"/>
      <c r="GO3368" s="342"/>
      <c r="GP3368" s="342"/>
      <c r="GQ3368" s="342"/>
      <c r="GR3368" s="342"/>
      <c r="GS3368" s="342"/>
      <c r="GT3368" s="342"/>
      <c r="GU3368" s="342"/>
      <c r="GV3368" s="342"/>
      <c r="GW3368" s="342"/>
      <c r="GX3368" s="342"/>
      <c r="GY3368" s="342"/>
      <c r="GZ3368" s="342"/>
      <c r="HA3368" s="342"/>
      <c r="HB3368" s="342"/>
      <c r="HC3368" s="342"/>
      <c r="HD3368" s="342"/>
      <c r="HE3368" s="342"/>
      <c r="HF3368" s="342"/>
      <c r="HG3368" s="342"/>
      <c r="HH3368" s="342"/>
      <c r="HI3368" s="342"/>
      <c r="HJ3368" s="342"/>
      <c r="HK3368" s="342"/>
      <c r="HL3368" s="342"/>
      <c r="HM3368" s="342"/>
      <c r="HN3368" s="342"/>
      <c r="HO3368" s="342"/>
      <c r="HP3368" s="342"/>
      <c r="HQ3368" s="342"/>
      <c r="HR3368" s="342"/>
      <c r="HS3368" s="342"/>
      <c r="HT3368" s="342"/>
      <c r="HU3368" s="342"/>
      <c r="HV3368" s="342"/>
      <c r="HW3368" s="342"/>
      <c r="HX3368" s="342"/>
      <c r="HY3368" s="342"/>
      <c r="HZ3368" s="342"/>
      <c r="IA3368" s="342"/>
      <c r="IB3368" s="342"/>
      <c r="IC3368" s="342"/>
      <c r="ID3368" s="342"/>
      <c r="IE3368" s="342"/>
      <c r="IF3368" s="342"/>
      <c r="IG3368" s="342"/>
      <c r="IH3368" s="342"/>
      <c r="II3368" s="342"/>
      <c r="IJ3368" s="342"/>
      <c r="IK3368" s="342"/>
      <c r="IL3368" s="342"/>
      <c r="IM3368" s="342"/>
      <c r="IN3368" s="342"/>
      <c r="IO3368" s="342"/>
      <c r="IP3368" s="342"/>
      <c r="IQ3368" s="342"/>
      <c r="IR3368" s="342"/>
      <c r="IS3368" s="342"/>
      <c r="IT3368" s="342"/>
      <c r="IU3368" s="342"/>
      <c r="IV3368" s="342"/>
      <c r="IW3368" s="342"/>
      <c r="IX3368" s="342"/>
      <c r="IY3368" s="342"/>
      <c r="IZ3368" s="342"/>
      <c r="JA3368" s="342"/>
      <c r="JB3368" s="342"/>
      <c r="JC3368" s="342"/>
      <c r="JD3368" s="342"/>
      <c r="JE3368" s="342"/>
      <c r="JF3368" s="342"/>
      <c r="JG3368" s="342"/>
      <c r="JH3368" s="342"/>
      <c r="JI3368" s="342"/>
      <c r="JJ3368" s="342"/>
      <c r="JK3368" s="342"/>
      <c r="JL3368" s="342"/>
      <c r="JM3368" s="342"/>
      <c r="JN3368" s="342"/>
      <c r="JO3368" s="342"/>
      <c r="JP3368" s="342"/>
      <c r="JQ3368" s="342"/>
      <c r="JR3368" s="342"/>
      <c r="JS3368" s="342"/>
      <c r="JT3368" s="342"/>
      <c r="JU3368" s="342"/>
      <c r="JV3368" s="342"/>
      <c r="JW3368" s="342"/>
      <c r="JX3368" s="342"/>
      <c r="JY3368" s="342"/>
      <c r="JZ3368" s="342"/>
      <c r="KA3368" s="342"/>
      <c r="KB3368" s="342"/>
      <c r="KC3368" s="342"/>
      <c r="KD3368" s="342"/>
      <c r="KE3368" s="342"/>
      <c r="KF3368" s="342"/>
      <c r="KG3368" s="342"/>
      <c r="KH3368" s="342"/>
      <c r="KI3368" s="342"/>
      <c r="KJ3368" s="342"/>
      <c r="KK3368" s="342"/>
      <c r="KL3368" s="342"/>
      <c r="KM3368" s="342"/>
      <c r="KN3368" s="342"/>
      <c r="KO3368" s="342"/>
      <c r="KP3368" s="342"/>
      <c r="KQ3368" s="342"/>
      <c r="KR3368" s="342"/>
      <c r="KS3368" s="342"/>
      <c r="KT3368" s="342"/>
      <c r="KU3368" s="342"/>
      <c r="KV3368" s="342"/>
      <c r="KW3368" s="342"/>
      <c r="KX3368" s="342"/>
      <c r="KY3368" s="342"/>
      <c r="KZ3368" s="342"/>
      <c r="LA3368" s="342"/>
      <c r="LB3368" s="342"/>
      <c r="LC3368" s="342"/>
      <c r="LD3368" s="342"/>
      <c r="LE3368" s="342"/>
      <c r="LF3368" s="342"/>
      <c r="LG3368" s="342"/>
      <c r="LH3368" s="342"/>
      <c r="LI3368" s="342"/>
      <c r="LJ3368" s="342"/>
      <c r="LK3368" s="342"/>
      <c r="LL3368" s="342"/>
      <c r="LM3368" s="342"/>
      <c r="LN3368" s="342"/>
      <c r="LO3368" s="342"/>
      <c r="LP3368" s="342"/>
      <c r="LQ3368" s="342"/>
      <c r="LR3368" s="342"/>
      <c r="LS3368" s="342"/>
      <c r="LT3368" s="342"/>
      <c r="LU3368" s="342"/>
      <c r="LV3368" s="342"/>
      <c r="LW3368" s="342"/>
      <c r="LX3368" s="342"/>
      <c r="LY3368" s="342"/>
      <c r="LZ3368" s="342"/>
      <c r="MA3368" s="342"/>
      <c r="MB3368" s="342"/>
      <c r="MC3368" s="342"/>
      <c r="MD3368" s="342"/>
      <c r="ME3368" s="342"/>
      <c r="MF3368" s="342"/>
      <c r="MG3368" s="342"/>
      <c r="MH3368" s="342"/>
      <c r="MI3368" s="342"/>
      <c r="MJ3368" s="342"/>
      <c r="MK3368" s="342"/>
      <c r="ML3368" s="342"/>
      <c r="MM3368" s="342"/>
      <c r="MN3368" s="342"/>
      <c r="MO3368" s="342"/>
      <c r="MP3368" s="342"/>
      <c r="MQ3368" s="342"/>
      <c r="MR3368" s="342"/>
      <c r="MS3368" s="342"/>
      <c r="MT3368" s="342"/>
      <c r="MU3368" s="342"/>
      <c r="MV3368" s="342"/>
      <c r="MW3368" s="342"/>
      <c r="MX3368" s="342"/>
      <c r="MY3368" s="342"/>
      <c r="MZ3368" s="342"/>
      <c r="NA3368" s="342"/>
      <c r="NB3368" s="342"/>
      <c r="NC3368" s="342"/>
      <c r="ND3368" s="342"/>
      <c r="NE3368" s="342"/>
      <c r="NF3368" s="342"/>
      <c r="NG3368" s="342"/>
      <c r="NH3368" s="342"/>
      <c r="NI3368" s="342"/>
      <c r="NJ3368" s="342"/>
      <c r="NK3368" s="342"/>
      <c r="NL3368" s="342"/>
      <c r="NM3368" s="342"/>
      <c r="NN3368" s="342"/>
      <c r="NO3368" s="342"/>
      <c r="NP3368" s="342"/>
      <c r="NQ3368" s="342"/>
      <c r="NR3368" s="342"/>
      <c r="NS3368" s="342"/>
      <c r="NT3368" s="342"/>
      <c r="NU3368" s="342"/>
      <c r="NV3368" s="342"/>
      <c r="NW3368" s="342"/>
      <c r="NX3368" s="342"/>
    </row>
    <row r="3369" spans="1:388" s="342" customFormat="1" ht="34.5" customHeight="1" x14ac:dyDescent="0.25">
      <c r="A3369" s="4320">
        <v>1</v>
      </c>
      <c r="B3369" s="4086" t="s">
        <v>2100</v>
      </c>
      <c r="C3369" s="4198"/>
      <c r="D3369" s="4198"/>
      <c r="E3369" s="4198"/>
      <c r="F3369" s="4031">
        <v>1</v>
      </c>
      <c r="G3369" s="4130" t="str">
        <f>IF(ISBLANK(H3369),"",IF(H3369="BN",VLOOKUP(B3369,'[4]V. BAHAN'!$B$8:$E$14999,3,FALSE),IFERROR(VLOOKUP(H3369,'[4]III. DAFTAR AHS'!$B$7:$H$14999,5,FALSE),"ls")))</f>
        <v xml:space="preserve">unit </v>
      </c>
      <c r="H3369" s="4059" t="s">
        <v>2101</v>
      </c>
      <c r="I3369" s="4019" t="s">
        <v>427</v>
      </c>
      <c r="J3369" s="3997">
        <f>VLOOKUP(B3369,'[5] RAB LAMA'!$B$9:$E$5553,4,FALSE)</f>
        <v>1618340.4765174682</v>
      </c>
      <c r="K3369" s="3997">
        <f>J3369*F3369</f>
        <v>1618340.4765174682</v>
      </c>
      <c r="L3369" s="3454">
        <f>K3369/$K$4349*100</f>
        <v>4.2351488975550661E-3</v>
      </c>
      <c r="M3369" s="1934">
        <f>'[6]LAP MINGGUAN 10'!Q3369</f>
        <v>0</v>
      </c>
      <c r="N3369" s="4202">
        <f>L3369*M3369/100</f>
        <v>0</v>
      </c>
      <c r="O3369" s="4202"/>
      <c r="P3369" s="4202">
        <f>L3369*O3369/100</f>
        <v>0</v>
      </c>
      <c r="Q3369" s="3073">
        <f t="shared" si="559"/>
        <v>0</v>
      </c>
      <c r="R3369" s="4202">
        <f>L3369*Q3369/100</f>
        <v>0</v>
      </c>
      <c r="S3369" s="4203"/>
      <c r="T3369" s="359"/>
    </row>
    <row r="3370" spans="1:388" s="342" customFormat="1" ht="34.5" customHeight="1" x14ac:dyDescent="0.25">
      <c r="A3370" s="4270"/>
      <c r="B3370" s="4682" t="s">
        <v>1723</v>
      </c>
      <c r="C3370" s="4206"/>
      <c r="D3370" s="4206"/>
      <c r="E3370" s="4206"/>
      <c r="F3370" s="4651"/>
      <c r="G3370" s="4650" t="str">
        <f>IF(ISBLANK(H3370),"",IF(H3370="BN",VLOOKUP(B3370,'[4]V. BAHAN'!$B$8:$E$1099,3,FALSE),IFERROR(VLOOKUP(H3370,'[4]III. DAFTAR AHS'!$B$7:$H$872,5,FALSE),"ls")))</f>
        <v/>
      </c>
      <c r="H3370" s="4650"/>
      <c r="I3370" s="4650" t="s">
        <v>243</v>
      </c>
      <c r="J3370" s="4651"/>
      <c r="K3370" s="4652"/>
      <c r="L3370" s="3454"/>
      <c r="M3370" s="1934">
        <f>'[6]LAP MINGGUAN 10'!Q3370</f>
        <v>0</v>
      </c>
      <c r="N3370" s="4641"/>
      <c r="O3370" s="4641"/>
      <c r="P3370" s="4641"/>
      <c r="Q3370" s="3073">
        <f t="shared" si="559"/>
        <v>0</v>
      </c>
      <c r="R3370" s="4641"/>
      <c r="S3370" s="4642"/>
      <c r="T3370" s="359"/>
    </row>
    <row r="3371" spans="1:388" s="342" customFormat="1" ht="34.5" customHeight="1" x14ac:dyDescent="0.25">
      <c r="A3371" s="4270"/>
      <c r="B3371" s="4682" t="s">
        <v>1724</v>
      </c>
      <c r="C3371" s="4206"/>
      <c r="D3371" s="4206"/>
      <c r="E3371" s="4206"/>
      <c r="F3371" s="4651"/>
      <c r="G3371" s="4650" t="str">
        <f>IF(ISBLANK(H3371),"",IF(H3371="BN",VLOOKUP(B3371,'[4]V. BAHAN'!$B$8:$E$1099,3,FALSE),IFERROR(VLOOKUP(H3371,'[4]III. DAFTAR AHS'!$B$7:$H$872,5,FALSE),"ls")))</f>
        <v/>
      </c>
      <c r="H3371" s="4650"/>
      <c r="I3371" s="4650" t="s">
        <v>243</v>
      </c>
      <c r="J3371" s="4651"/>
      <c r="K3371" s="4652"/>
      <c r="L3371" s="3454"/>
      <c r="M3371" s="1934">
        <f>'[6]LAP MINGGUAN 10'!Q3371</f>
        <v>0</v>
      </c>
      <c r="N3371" s="4641"/>
      <c r="O3371" s="4641"/>
      <c r="P3371" s="4641"/>
      <c r="Q3371" s="3073">
        <f t="shared" si="559"/>
        <v>0</v>
      </c>
      <c r="R3371" s="4641"/>
      <c r="S3371" s="4642"/>
      <c r="T3371" s="359"/>
    </row>
    <row r="3372" spans="1:388" s="342" customFormat="1" ht="34.5" customHeight="1" x14ac:dyDescent="0.25">
      <c r="A3372" s="4270"/>
      <c r="B3372" s="4682" t="s">
        <v>1725</v>
      </c>
      <c r="C3372" s="4206"/>
      <c r="D3372" s="4206"/>
      <c r="E3372" s="4206"/>
      <c r="F3372" s="4651"/>
      <c r="G3372" s="4650" t="str">
        <f>IF(ISBLANK(H3372),"",IF(H3372="BN",VLOOKUP(B3372,'[4]V. BAHAN'!$B$8:$E$1099,3,FALSE),IFERROR(VLOOKUP(H3372,'[4]III. DAFTAR AHS'!$B$7:$H$872,5,FALSE),"ls")))</f>
        <v/>
      </c>
      <c r="H3372" s="4650"/>
      <c r="I3372" s="4650" t="s">
        <v>243</v>
      </c>
      <c r="J3372" s="4651"/>
      <c r="K3372" s="4652"/>
      <c r="L3372" s="3454"/>
      <c r="M3372" s="1934">
        <f>'[6]LAP MINGGUAN 10'!Q3372</f>
        <v>0</v>
      </c>
      <c r="N3372" s="4641"/>
      <c r="O3372" s="4641"/>
      <c r="P3372" s="4641"/>
      <c r="Q3372" s="3073">
        <f t="shared" si="559"/>
        <v>0</v>
      </c>
      <c r="R3372" s="4641"/>
      <c r="S3372" s="4642"/>
      <c r="T3372" s="359"/>
    </row>
    <row r="3373" spans="1:388" s="342" customFormat="1" ht="34.5" customHeight="1" x14ac:dyDescent="0.25">
      <c r="A3373" s="4270"/>
      <c r="B3373" s="4682" t="s">
        <v>1726</v>
      </c>
      <c r="C3373" s="4206"/>
      <c r="D3373" s="4206"/>
      <c r="E3373" s="4206"/>
      <c r="F3373" s="4651"/>
      <c r="G3373" s="4650" t="str">
        <f>IF(ISBLANK(H3373),"",IF(H3373="BN",VLOOKUP(B3373,'[4]V. BAHAN'!$B$8:$E$1099,3,FALSE),IFERROR(VLOOKUP(H3373,'[4]III. DAFTAR AHS'!$B$7:$H$872,5,FALSE),"ls")))</f>
        <v/>
      </c>
      <c r="H3373" s="4650"/>
      <c r="I3373" s="4650" t="s">
        <v>243</v>
      </c>
      <c r="J3373" s="4651"/>
      <c r="K3373" s="4652"/>
      <c r="L3373" s="3454"/>
      <c r="M3373" s="1934">
        <f>'[6]LAP MINGGUAN 10'!Q3373</f>
        <v>0</v>
      </c>
      <c r="N3373" s="4641"/>
      <c r="O3373" s="4641"/>
      <c r="P3373" s="4641"/>
      <c r="Q3373" s="3073">
        <f t="shared" si="559"/>
        <v>0</v>
      </c>
      <c r="R3373" s="4641"/>
      <c r="S3373" s="4642"/>
      <c r="T3373" s="359"/>
    </row>
    <row r="3374" spans="1:388" s="342" customFormat="1" ht="34.5" customHeight="1" x14ac:dyDescent="0.25">
      <c r="A3374" s="4270"/>
      <c r="B3374" s="4682" t="s">
        <v>841</v>
      </c>
      <c r="C3374" s="4206"/>
      <c r="D3374" s="4206"/>
      <c r="E3374" s="4206"/>
      <c r="F3374" s="4651"/>
      <c r="G3374" s="4650" t="str">
        <f>IF(ISBLANK(H3374),"",IF(H3374="BN",VLOOKUP(B3374,'[4]V. BAHAN'!$B$8:$E$1099,3,FALSE),IFERROR(VLOOKUP(H3374,'[4]III. DAFTAR AHS'!$B$7:$H$872,5,FALSE),"ls")))</f>
        <v/>
      </c>
      <c r="H3374" s="4650"/>
      <c r="I3374" s="4650" t="s">
        <v>243</v>
      </c>
      <c r="J3374" s="4651"/>
      <c r="K3374" s="4652"/>
      <c r="L3374" s="3454"/>
      <c r="M3374" s="1934">
        <f>'[6]LAP MINGGUAN 10'!Q3374</f>
        <v>0</v>
      </c>
      <c r="N3374" s="4641"/>
      <c r="O3374" s="4641"/>
      <c r="P3374" s="4641"/>
      <c r="Q3374" s="3073">
        <f t="shared" si="559"/>
        <v>0</v>
      </c>
      <c r="R3374" s="4641"/>
      <c r="S3374" s="4642"/>
      <c r="T3374" s="359"/>
    </row>
    <row r="3375" spans="1:388" s="342" customFormat="1" ht="34.5" customHeight="1" x14ac:dyDescent="0.25">
      <c r="A3375" s="4270"/>
      <c r="B3375" s="4682" t="s">
        <v>1727</v>
      </c>
      <c r="C3375" s="4206"/>
      <c r="D3375" s="4206"/>
      <c r="E3375" s="4206"/>
      <c r="F3375" s="4651"/>
      <c r="G3375" s="4650" t="str">
        <f>IF(ISBLANK(H3375),"",IF(H3375="BN",VLOOKUP(B3375,'[4]V. BAHAN'!$B$8:$E$1099,3,FALSE),IFERROR(VLOOKUP(H3375,'[4]III. DAFTAR AHS'!$B$7:$H$872,5,FALSE),"ls")))</f>
        <v/>
      </c>
      <c r="H3375" s="4650"/>
      <c r="I3375" s="4650" t="s">
        <v>243</v>
      </c>
      <c r="J3375" s="4651"/>
      <c r="K3375" s="4652"/>
      <c r="L3375" s="3454"/>
      <c r="M3375" s="1934">
        <f>'[6]LAP MINGGUAN 10'!Q3375</f>
        <v>0</v>
      </c>
      <c r="N3375" s="4641"/>
      <c r="O3375" s="4641"/>
      <c r="P3375" s="4641"/>
      <c r="Q3375" s="3073">
        <f t="shared" si="559"/>
        <v>0</v>
      </c>
      <c r="R3375" s="4641"/>
      <c r="S3375" s="4642"/>
      <c r="T3375" s="359"/>
    </row>
    <row r="3376" spans="1:388" s="342" customFormat="1" ht="34.5" customHeight="1" x14ac:dyDescent="0.25">
      <c r="A3376" s="4270"/>
      <c r="B3376" s="4682" t="s">
        <v>1728</v>
      </c>
      <c r="C3376" s="4206"/>
      <c r="D3376" s="4206"/>
      <c r="E3376" s="4206"/>
      <c r="F3376" s="4651"/>
      <c r="G3376" s="4650" t="str">
        <f>IF(ISBLANK(H3376),"",IF(H3376="BN",VLOOKUP(B3376,'[4]V. BAHAN'!$B$8:$E$1099,3,FALSE),IFERROR(VLOOKUP(H3376,'[4]III. DAFTAR AHS'!$B$7:$H$872,5,FALSE),"ls")))</f>
        <v/>
      </c>
      <c r="H3376" s="4650"/>
      <c r="I3376" s="4650" t="s">
        <v>243</v>
      </c>
      <c r="J3376" s="4651"/>
      <c r="K3376" s="4652"/>
      <c r="L3376" s="3454"/>
      <c r="M3376" s="1934">
        <f>'[6]LAP MINGGUAN 10'!Q3376</f>
        <v>0</v>
      </c>
      <c r="N3376" s="4641"/>
      <c r="O3376" s="4641"/>
      <c r="P3376" s="4641"/>
      <c r="Q3376" s="3073">
        <f t="shared" si="559"/>
        <v>0</v>
      </c>
      <c r="R3376" s="4641"/>
      <c r="S3376" s="4642"/>
      <c r="T3376" s="359"/>
    </row>
    <row r="3377" spans="1:388" s="342" customFormat="1" ht="34.5" customHeight="1" thickBot="1" x14ac:dyDescent="0.3">
      <c r="A3377" s="4672"/>
      <c r="B3377" s="4683"/>
      <c r="C3377" s="4273"/>
      <c r="D3377" s="4273"/>
      <c r="E3377" s="4273"/>
      <c r="F3377" s="4601"/>
      <c r="G3377" s="4606" t="str">
        <f>IF(ISBLANK(H3377),"",IF(H3377="BN",VLOOKUP(B3377,'[4]V. BAHAN'!$B$8:$E$1099,3,FALSE),IFERROR(VLOOKUP(H3377,'[4]III. DAFTAR AHS'!$B$7:$H$872,5,FALSE),"ls")))</f>
        <v/>
      </c>
      <c r="H3377" s="4606"/>
      <c r="I3377" s="4606" t="s">
        <v>243</v>
      </c>
      <c r="J3377" s="4601"/>
      <c r="K3377" s="4601"/>
      <c r="L3377" s="460"/>
      <c r="M3377" s="1934">
        <f>'[6]LAP MINGGUAN 10'!Q3377</f>
        <v>0</v>
      </c>
      <c r="N3377" s="4603"/>
      <c r="O3377" s="4603"/>
      <c r="P3377" s="4603"/>
      <c r="Q3377" s="3073">
        <f t="shared" si="559"/>
        <v>0</v>
      </c>
      <c r="R3377" s="4603"/>
      <c r="S3377" s="4604"/>
      <c r="T3377" s="359"/>
    </row>
    <row r="3378" spans="1:388" s="473" customFormat="1" ht="34.5" customHeight="1" thickBot="1" x14ac:dyDescent="0.3">
      <c r="A3378" s="463"/>
      <c r="B3378" s="4283" t="s">
        <v>2102</v>
      </c>
      <c r="C3378" s="1753"/>
      <c r="D3378" s="1753"/>
      <c r="E3378" s="1753"/>
      <c r="F3378" s="466"/>
      <c r="G3378" s="466" t="str">
        <f>IF(ISBLANK(H3378),"",IF(H3378="BN",VLOOKUP(B3378,'[4]V. BAHAN'!$B$8:$E$1099,3,FALSE),IFERROR(VLOOKUP(H3378,'[4]III. DAFTAR AHS'!$B$7:$H$872,5,FALSE),"ls")))</f>
        <v/>
      </c>
      <c r="H3378" s="466"/>
      <c r="I3378" s="466" t="s">
        <v>243</v>
      </c>
      <c r="J3378" s="1268"/>
      <c r="K3378" s="468">
        <f>SUM(K2630:K3377)</f>
        <v>3456558652.3211312</v>
      </c>
      <c r="L3378" s="3821"/>
      <c r="M3378" s="1934">
        <f>'[6]LAP MINGGUAN 10'!Q3378</f>
        <v>0</v>
      </c>
      <c r="N3378" s="2929">
        <f>SUM(N2630:N3377)</f>
        <v>0</v>
      </c>
      <c r="O3378" s="2929"/>
      <c r="P3378" s="2929">
        <f>SUM(P2630:P3377)</f>
        <v>1.0574541937929964</v>
      </c>
      <c r="Q3378" s="3073">
        <f t="shared" si="559"/>
        <v>0</v>
      </c>
      <c r="R3378" s="2929"/>
      <c r="S3378" s="471"/>
      <c r="T3378" s="2930"/>
      <c r="U3378" s="472"/>
      <c r="V3378" s="472"/>
      <c r="W3378" s="472"/>
      <c r="X3378" s="472"/>
      <c r="Y3378" s="472"/>
      <c r="Z3378" s="472"/>
      <c r="AA3378" s="472"/>
      <c r="AB3378" s="472"/>
      <c r="AC3378" s="472"/>
      <c r="AD3378" s="472"/>
      <c r="AE3378" s="472"/>
      <c r="AF3378" s="472"/>
      <c r="AG3378" s="472"/>
      <c r="AH3378" s="472"/>
      <c r="AI3378" s="472"/>
      <c r="AJ3378" s="472"/>
      <c r="AK3378" s="472"/>
      <c r="AL3378" s="472"/>
      <c r="AM3378" s="472"/>
      <c r="AN3378" s="472"/>
      <c r="AO3378" s="472"/>
      <c r="AP3378" s="472"/>
      <c r="AQ3378" s="472"/>
      <c r="AR3378" s="472"/>
      <c r="AS3378" s="472"/>
      <c r="AT3378" s="472"/>
      <c r="AU3378" s="472"/>
      <c r="AV3378" s="472"/>
      <c r="AW3378" s="472"/>
      <c r="AX3378" s="472"/>
      <c r="AY3378" s="472"/>
      <c r="AZ3378" s="472"/>
      <c r="BA3378" s="472"/>
      <c r="BB3378" s="472"/>
      <c r="BC3378" s="472"/>
      <c r="BD3378" s="472"/>
      <c r="BE3378" s="472"/>
      <c r="BF3378" s="472"/>
      <c r="BG3378" s="472"/>
      <c r="BH3378" s="472"/>
      <c r="BI3378" s="472"/>
      <c r="BJ3378" s="472"/>
      <c r="BK3378" s="472"/>
      <c r="BL3378" s="472"/>
      <c r="BM3378" s="472"/>
      <c r="BN3378" s="472"/>
      <c r="BO3378" s="472"/>
      <c r="BP3378" s="472"/>
      <c r="BQ3378" s="472"/>
      <c r="BR3378" s="472"/>
      <c r="BS3378" s="472"/>
      <c r="BT3378" s="472"/>
      <c r="BU3378" s="472"/>
      <c r="BV3378" s="472"/>
      <c r="BW3378" s="472"/>
      <c r="BX3378" s="472"/>
      <c r="BY3378" s="472"/>
      <c r="BZ3378" s="472"/>
      <c r="CA3378" s="472"/>
      <c r="CB3378" s="472"/>
      <c r="CC3378" s="472"/>
      <c r="CD3378" s="472"/>
      <c r="CE3378" s="472"/>
      <c r="CF3378" s="472"/>
      <c r="CG3378" s="472"/>
      <c r="CH3378" s="472"/>
      <c r="CI3378" s="472"/>
      <c r="CJ3378" s="472"/>
      <c r="CK3378" s="472"/>
      <c r="CL3378" s="472"/>
      <c r="CM3378" s="472"/>
      <c r="CN3378" s="472"/>
      <c r="CO3378" s="472"/>
      <c r="CP3378" s="472"/>
      <c r="CQ3378" s="472"/>
      <c r="CR3378" s="472"/>
      <c r="CS3378" s="472"/>
      <c r="CT3378" s="472"/>
      <c r="CU3378" s="472"/>
      <c r="CV3378" s="472"/>
      <c r="CW3378" s="472"/>
      <c r="CX3378" s="472"/>
      <c r="CY3378" s="472"/>
      <c r="CZ3378" s="472"/>
      <c r="DA3378" s="472"/>
      <c r="DB3378" s="472"/>
      <c r="DC3378" s="472"/>
      <c r="DD3378" s="472"/>
      <c r="DE3378" s="472"/>
      <c r="DF3378" s="472"/>
      <c r="DG3378" s="472"/>
      <c r="DH3378" s="472"/>
      <c r="DI3378" s="472"/>
      <c r="DJ3378" s="472"/>
      <c r="DK3378" s="472"/>
      <c r="DL3378" s="472"/>
      <c r="DM3378" s="472"/>
      <c r="DN3378" s="472"/>
      <c r="DO3378" s="472"/>
      <c r="DP3378" s="472"/>
      <c r="DQ3378" s="472"/>
      <c r="DR3378" s="472"/>
      <c r="DS3378" s="472"/>
      <c r="DT3378" s="472"/>
      <c r="DU3378" s="472"/>
      <c r="DV3378" s="472"/>
      <c r="DW3378" s="472"/>
      <c r="DX3378" s="472"/>
      <c r="DY3378" s="472"/>
      <c r="DZ3378" s="472"/>
      <c r="EA3378" s="472"/>
      <c r="EB3378" s="472"/>
      <c r="EC3378" s="472"/>
      <c r="ED3378" s="472"/>
      <c r="EE3378" s="472"/>
      <c r="EF3378" s="472"/>
      <c r="EG3378" s="472"/>
      <c r="EH3378" s="472"/>
      <c r="EI3378" s="472"/>
      <c r="EJ3378" s="472"/>
      <c r="EK3378" s="472"/>
      <c r="EL3378" s="472"/>
      <c r="EM3378" s="472"/>
      <c r="EN3378" s="472"/>
      <c r="EO3378" s="472"/>
      <c r="EP3378" s="472"/>
      <c r="EQ3378" s="472"/>
      <c r="ER3378" s="472"/>
      <c r="ES3378" s="472"/>
      <c r="ET3378" s="472"/>
      <c r="EU3378" s="472"/>
      <c r="EV3378" s="472"/>
      <c r="EW3378" s="472"/>
      <c r="EX3378" s="472"/>
      <c r="EY3378" s="472"/>
      <c r="EZ3378" s="472"/>
      <c r="FA3378" s="472"/>
      <c r="FB3378" s="472"/>
      <c r="FC3378" s="472"/>
      <c r="FD3378" s="472"/>
      <c r="FE3378" s="472"/>
      <c r="FF3378" s="472"/>
      <c r="FG3378" s="472"/>
      <c r="FH3378" s="472"/>
      <c r="FI3378" s="472"/>
      <c r="FJ3378" s="472"/>
      <c r="FK3378" s="472"/>
      <c r="FL3378" s="472"/>
      <c r="FM3378" s="472"/>
      <c r="FN3378" s="472"/>
      <c r="FO3378" s="472"/>
      <c r="FP3378" s="472"/>
      <c r="FQ3378" s="472"/>
      <c r="FR3378" s="472"/>
      <c r="FS3378" s="472"/>
      <c r="FT3378" s="472"/>
      <c r="FU3378" s="472"/>
      <c r="FV3378" s="472"/>
      <c r="FW3378" s="472"/>
      <c r="FX3378" s="472"/>
      <c r="FY3378" s="472"/>
      <c r="FZ3378" s="472"/>
      <c r="GA3378" s="472"/>
      <c r="GB3378" s="472"/>
      <c r="GC3378" s="472"/>
      <c r="GD3378" s="472"/>
      <c r="GE3378" s="472"/>
      <c r="GF3378" s="472"/>
      <c r="GG3378" s="472"/>
      <c r="GH3378" s="472"/>
      <c r="GI3378" s="472"/>
      <c r="GJ3378" s="472"/>
      <c r="GK3378" s="472"/>
      <c r="GL3378" s="472"/>
      <c r="GM3378" s="472"/>
      <c r="GN3378" s="472"/>
      <c r="GO3378" s="472"/>
      <c r="GP3378" s="472"/>
      <c r="GQ3378" s="472"/>
      <c r="GR3378" s="472"/>
      <c r="GS3378" s="472"/>
      <c r="GT3378" s="472"/>
      <c r="GU3378" s="472"/>
      <c r="GV3378" s="472"/>
      <c r="GW3378" s="472"/>
      <c r="GX3378" s="472"/>
      <c r="GY3378" s="472"/>
      <c r="GZ3378" s="472"/>
      <c r="HA3378" s="472"/>
      <c r="HB3378" s="472"/>
      <c r="HC3378" s="472"/>
      <c r="HD3378" s="472"/>
      <c r="HE3378" s="472"/>
      <c r="HF3378" s="472"/>
      <c r="HG3378" s="472"/>
      <c r="HH3378" s="472"/>
      <c r="HI3378" s="472"/>
      <c r="HJ3378" s="472"/>
      <c r="HK3378" s="472"/>
      <c r="HL3378" s="472"/>
      <c r="HM3378" s="472"/>
      <c r="HN3378" s="472"/>
      <c r="HO3378" s="472"/>
      <c r="HP3378" s="472"/>
      <c r="HQ3378" s="472"/>
      <c r="HR3378" s="472"/>
      <c r="HS3378" s="472"/>
      <c r="HT3378" s="472"/>
      <c r="HU3378" s="472"/>
      <c r="HV3378" s="472"/>
      <c r="HW3378" s="472"/>
      <c r="HX3378" s="472"/>
      <c r="HY3378" s="472"/>
      <c r="HZ3378" s="472"/>
      <c r="IA3378" s="472"/>
      <c r="IB3378" s="472"/>
      <c r="IC3378" s="472"/>
      <c r="ID3378" s="472"/>
      <c r="IE3378" s="472"/>
      <c r="IF3378" s="472"/>
      <c r="IG3378" s="472"/>
      <c r="IH3378" s="472"/>
      <c r="II3378" s="472"/>
      <c r="IJ3378" s="472"/>
      <c r="IK3378" s="472"/>
      <c r="IL3378" s="472"/>
      <c r="IM3378" s="472"/>
      <c r="IN3378" s="472"/>
      <c r="IO3378" s="472"/>
      <c r="IP3378" s="472"/>
      <c r="IQ3378" s="472"/>
      <c r="IR3378" s="472"/>
      <c r="IS3378" s="472"/>
      <c r="IT3378" s="472"/>
      <c r="IU3378" s="472"/>
      <c r="IV3378" s="472"/>
      <c r="IW3378" s="472"/>
      <c r="IX3378" s="472"/>
      <c r="IY3378" s="472"/>
      <c r="IZ3378" s="472"/>
      <c r="JA3378" s="472"/>
      <c r="JB3378" s="472"/>
      <c r="JC3378" s="472"/>
      <c r="JD3378" s="472"/>
      <c r="JE3378" s="472"/>
      <c r="JF3378" s="472"/>
      <c r="JG3378" s="472"/>
      <c r="JH3378" s="472"/>
      <c r="JI3378" s="472"/>
      <c r="JJ3378" s="472"/>
      <c r="JK3378" s="472"/>
      <c r="JL3378" s="472"/>
      <c r="JM3378" s="472"/>
      <c r="JN3378" s="472"/>
      <c r="JO3378" s="472"/>
      <c r="JP3378" s="472"/>
      <c r="JQ3378" s="472"/>
      <c r="JR3378" s="472"/>
      <c r="JS3378" s="472"/>
      <c r="JT3378" s="472"/>
      <c r="JU3378" s="472"/>
      <c r="JV3378" s="472"/>
      <c r="JW3378" s="472"/>
      <c r="JX3378" s="472"/>
      <c r="JY3378" s="472"/>
      <c r="JZ3378" s="472"/>
      <c r="KA3378" s="472"/>
      <c r="KB3378" s="472"/>
      <c r="KC3378" s="472"/>
      <c r="KD3378" s="472"/>
      <c r="KE3378" s="472"/>
      <c r="KF3378" s="472"/>
      <c r="KG3378" s="472"/>
      <c r="KH3378" s="472"/>
      <c r="KI3378" s="472"/>
      <c r="KJ3378" s="472"/>
      <c r="KK3378" s="472"/>
      <c r="KL3378" s="472"/>
      <c r="KM3378" s="472"/>
      <c r="KN3378" s="472"/>
      <c r="KO3378" s="472"/>
      <c r="KP3378" s="472"/>
      <c r="KQ3378" s="472"/>
      <c r="KR3378" s="472"/>
      <c r="KS3378" s="472"/>
      <c r="KT3378" s="472"/>
      <c r="KU3378" s="472"/>
      <c r="KV3378" s="472"/>
      <c r="KW3378" s="472"/>
      <c r="KX3378" s="472"/>
      <c r="KY3378" s="472"/>
      <c r="KZ3378" s="472"/>
      <c r="LA3378" s="472"/>
      <c r="LB3378" s="472"/>
      <c r="LC3378" s="472"/>
      <c r="LD3378" s="472"/>
      <c r="LE3378" s="472"/>
      <c r="LF3378" s="472"/>
      <c r="LG3378" s="472"/>
      <c r="LH3378" s="472"/>
      <c r="LI3378" s="472"/>
      <c r="LJ3378" s="472"/>
      <c r="LK3378" s="472"/>
      <c r="LL3378" s="472"/>
      <c r="LM3378" s="472"/>
      <c r="LN3378" s="472"/>
      <c r="LO3378" s="472"/>
      <c r="LP3378" s="472"/>
      <c r="LQ3378" s="472"/>
      <c r="LR3378" s="472"/>
      <c r="LS3378" s="472"/>
      <c r="LT3378" s="472"/>
      <c r="LU3378" s="472"/>
      <c r="LV3378" s="472"/>
      <c r="LW3378" s="472"/>
      <c r="LX3378" s="472"/>
      <c r="LY3378" s="472"/>
      <c r="LZ3378" s="472"/>
      <c r="MA3378" s="472"/>
      <c r="MB3378" s="472"/>
      <c r="MC3378" s="472"/>
      <c r="MD3378" s="472"/>
      <c r="ME3378" s="472"/>
      <c r="MF3378" s="472"/>
      <c r="MG3378" s="472"/>
      <c r="MH3378" s="472"/>
      <c r="MI3378" s="472"/>
      <c r="MJ3378" s="472"/>
      <c r="MK3378" s="472"/>
      <c r="ML3378" s="472"/>
      <c r="MM3378" s="472"/>
      <c r="MN3378" s="472"/>
      <c r="MO3378" s="472"/>
      <c r="MP3378" s="472"/>
      <c r="MQ3378" s="472"/>
      <c r="MR3378" s="472"/>
      <c r="MS3378" s="472"/>
      <c r="MT3378" s="472"/>
      <c r="MU3378" s="472"/>
      <c r="MV3378" s="472"/>
      <c r="MW3378" s="472"/>
      <c r="MX3378" s="472"/>
      <c r="MY3378" s="472"/>
      <c r="MZ3378" s="472"/>
      <c r="NA3378" s="472"/>
      <c r="NB3378" s="472"/>
      <c r="NC3378" s="472"/>
      <c r="ND3378" s="472"/>
      <c r="NE3378" s="472"/>
      <c r="NF3378" s="472"/>
      <c r="NG3378" s="472"/>
      <c r="NH3378" s="472"/>
      <c r="NI3378" s="472"/>
      <c r="NJ3378" s="472"/>
      <c r="NK3378" s="472"/>
      <c r="NL3378" s="472"/>
      <c r="NM3378" s="472"/>
      <c r="NN3378" s="472"/>
      <c r="NO3378" s="472"/>
      <c r="NP3378" s="472"/>
      <c r="NQ3378" s="472"/>
      <c r="NR3378" s="472"/>
      <c r="NS3378" s="472"/>
      <c r="NT3378" s="472"/>
      <c r="NU3378" s="472"/>
      <c r="NV3378" s="472"/>
      <c r="NW3378" s="472"/>
      <c r="NX3378" s="472"/>
    </row>
    <row r="3379" spans="1:388" s="354" customFormat="1" ht="34.5" customHeight="1" thickBot="1" x14ac:dyDescent="0.3">
      <c r="A3379" s="422" t="s">
        <v>314</v>
      </c>
      <c r="B3379" s="3212" t="s">
        <v>182</v>
      </c>
      <c r="C3379" s="656"/>
      <c r="D3379" s="656"/>
      <c r="E3379" s="656"/>
      <c r="F3379" s="425"/>
      <c r="G3379" s="425" t="str">
        <f>IF(ISBLANK(H3379),"",IF(H3379="BN",VLOOKUP(B3379,'[4]V. BAHAN'!$B$8:$E$1099,3,FALSE),IFERROR(VLOOKUP(H3379,'[4]III. DAFTAR AHS'!$B$7:$H$872,5,FALSE),"ls")))</f>
        <v/>
      </c>
      <c r="H3379" s="425"/>
      <c r="I3379" s="425" t="s">
        <v>243</v>
      </c>
      <c r="J3379" s="550"/>
      <c r="K3379" s="1971"/>
      <c r="L3379" s="3179"/>
      <c r="M3379" s="1934">
        <f>'[6]LAP MINGGUAN 10'!Q3379</f>
        <v>0</v>
      </c>
      <c r="N3379" s="2905"/>
      <c r="O3379" s="2905"/>
      <c r="P3379" s="2905"/>
      <c r="Q3379" s="3073">
        <f t="shared" si="559"/>
        <v>0</v>
      </c>
      <c r="R3379" s="2905"/>
      <c r="S3379" s="428"/>
      <c r="T3379" s="359"/>
      <c r="U3379" s="342"/>
      <c r="V3379" s="342"/>
      <c r="W3379" s="342"/>
      <c r="X3379" s="342"/>
      <c r="Y3379" s="342"/>
      <c r="Z3379" s="342"/>
      <c r="AA3379" s="342"/>
      <c r="AB3379" s="342"/>
      <c r="AC3379" s="342"/>
      <c r="AD3379" s="342"/>
      <c r="AE3379" s="342"/>
      <c r="AF3379" s="342"/>
      <c r="AG3379" s="342"/>
      <c r="AH3379" s="342"/>
      <c r="AI3379" s="342"/>
      <c r="AJ3379" s="342"/>
      <c r="AK3379" s="342"/>
      <c r="AL3379" s="342"/>
      <c r="AM3379" s="342"/>
      <c r="AN3379" s="342"/>
      <c r="AO3379" s="342"/>
      <c r="AP3379" s="342"/>
      <c r="AQ3379" s="342"/>
      <c r="AR3379" s="342"/>
      <c r="AS3379" s="342"/>
      <c r="AT3379" s="342"/>
      <c r="AU3379" s="342"/>
      <c r="AV3379" s="342"/>
      <c r="AW3379" s="342"/>
      <c r="AX3379" s="342"/>
      <c r="AY3379" s="342"/>
      <c r="AZ3379" s="342"/>
      <c r="BA3379" s="342"/>
      <c r="BB3379" s="342"/>
      <c r="BC3379" s="342"/>
      <c r="BD3379" s="342"/>
      <c r="BE3379" s="342"/>
      <c r="BF3379" s="342"/>
      <c r="BG3379" s="342"/>
      <c r="BH3379" s="342"/>
      <c r="BI3379" s="342"/>
      <c r="BJ3379" s="342"/>
      <c r="BK3379" s="342"/>
      <c r="BL3379" s="342"/>
      <c r="BM3379" s="342"/>
      <c r="BN3379" s="342"/>
      <c r="BO3379" s="342"/>
      <c r="BP3379" s="342"/>
      <c r="BQ3379" s="342"/>
      <c r="BR3379" s="342"/>
      <c r="BS3379" s="342"/>
      <c r="BT3379" s="342"/>
      <c r="BU3379" s="342"/>
      <c r="BV3379" s="342"/>
      <c r="BW3379" s="342"/>
      <c r="BX3379" s="342"/>
      <c r="BY3379" s="342"/>
      <c r="BZ3379" s="342"/>
      <c r="CA3379" s="342"/>
      <c r="CB3379" s="342"/>
      <c r="CC3379" s="342"/>
      <c r="CD3379" s="342"/>
      <c r="CE3379" s="342"/>
      <c r="CF3379" s="342"/>
      <c r="CG3379" s="342"/>
      <c r="CH3379" s="342"/>
      <c r="CI3379" s="342"/>
      <c r="CJ3379" s="342"/>
      <c r="CK3379" s="342"/>
      <c r="CL3379" s="342"/>
      <c r="CM3379" s="342"/>
      <c r="CN3379" s="342"/>
      <c r="CO3379" s="342"/>
      <c r="CP3379" s="342"/>
      <c r="CQ3379" s="342"/>
      <c r="CR3379" s="342"/>
      <c r="CS3379" s="342"/>
      <c r="CT3379" s="342"/>
      <c r="CU3379" s="342"/>
      <c r="CV3379" s="342"/>
      <c r="CW3379" s="342"/>
      <c r="CX3379" s="342"/>
      <c r="CY3379" s="342"/>
      <c r="CZ3379" s="342"/>
      <c r="DA3379" s="342"/>
      <c r="DB3379" s="342"/>
      <c r="DC3379" s="342"/>
      <c r="DD3379" s="342"/>
      <c r="DE3379" s="342"/>
      <c r="DF3379" s="342"/>
      <c r="DG3379" s="342"/>
      <c r="DH3379" s="342"/>
      <c r="DI3379" s="342"/>
      <c r="DJ3379" s="342"/>
      <c r="DK3379" s="342"/>
      <c r="DL3379" s="342"/>
      <c r="DM3379" s="342"/>
      <c r="DN3379" s="342"/>
      <c r="DO3379" s="342"/>
      <c r="DP3379" s="342"/>
      <c r="DQ3379" s="342"/>
      <c r="DR3379" s="342"/>
      <c r="DS3379" s="342"/>
      <c r="DT3379" s="342"/>
      <c r="DU3379" s="342"/>
      <c r="DV3379" s="342"/>
      <c r="DW3379" s="342"/>
      <c r="DX3379" s="342"/>
      <c r="DY3379" s="342"/>
      <c r="DZ3379" s="342"/>
      <c r="EA3379" s="342"/>
      <c r="EB3379" s="342"/>
      <c r="EC3379" s="342"/>
      <c r="ED3379" s="342"/>
      <c r="EE3379" s="342"/>
      <c r="EF3379" s="342"/>
      <c r="EG3379" s="342"/>
      <c r="EH3379" s="342"/>
      <c r="EI3379" s="342"/>
      <c r="EJ3379" s="342"/>
      <c r="EK3379" s="342"/>
      <c r="EL3379" s="342"/>
      <c r="EM3379" s="342"/>
      <c r="EN3379" s="342"/>
      <c r="EO3379" s="342"/>
      <c r="EP3379" s="342"/>
      <c r="EQ3379" s="342"/>
      <c r="ER3379" s="342"/>
      <c r="ES3379" s="342"/>
      <c r="ET3379" s="342"/>
      <c r="EU3379" s="342"/>
      <c r="EV3379" s="342"/>
      <c r="EW3379" s="342"/>
      <c r="EX3379" s="342"/>
      <c r="EY3379" s="342"/>
      <c r="EZ3379" s="342"/>
      <c r="FA3379" s="342"/>
      <c r="FB3379" s="342"/>
      <c r="FC3379" s="342"/>
      <c r="FD3379" s="342"/>
      <c r="FE3379" s="342"/>
      <c r="FF3379" s="342"/>
      <c r="FG3379" s="342"/>
      <c r="FH3379" s="342"/>
      <c r="FI3379" s="342"/>
      <c r="FJ3379" s="342"/>
      <c r="FK3379" s="342"/>
      <c r="FL3379" s="342"/>
      <c r="FM3379" s="342"/>
      <c r="FN3379" s="342"/>
      <c r="FO3379" s="342"/>
      <c r="FP3379" s="342"/>
      <c r="FQ3379" s="342"/>
      <c r="FR3379" s="342"/>
      <c r="FS3379" s="342"/>
      <c r="FT3379" s="342"/>
      <c r="FU3379" s="342"/>
      <c r="FV3379" s="342"/>
      <c r="FW3379" s="342"/>
      <c r="FX3379" s="342"/>
      <c r="FY3379" s="342"/>
      <c r="FZ3379" s="342"/>
      <c r="GA3379" s="342"/>
      <c r="GB3379" s="342"/>
      <c r="GC3379" s="342"/>
      <c r="GD3379" s="342"/>
      <c r="GE3379" s="342"/>
      <c r="GF3379" s="342"/>
      <c r="GG3379" s="342"/>
      <c r="GH3379" s="342"/>
      <c r="GI3379" s="342"/>
      <c r="GJ3379" s="342"/>
      <c r="GK3379" s="342"/>
      <c r="GL3379" s="342"/>
      <c r="GM3379" s="342"/>
      <c r="GN3379" s="342"/>
      <c r="GO3379" s="342"/>
      <c r="GP3379" s="342"/>
      <c r="GQ3379" s="342"/>
      <c r="GR3379" s="342"/>
      <c r="GS3379" s="342"/>
      <c r="GT3379" s="342"/>
      <c r="GU3379" s="342"/>
      <c r="GV3379" s="342"/>
      <c r="GW3379" s="342"/>
      <c r="GX3379" s="342"/>
      <c r="GY3379" s="342"/>
      <c r="GZ3379" s="342"/>
      <c r="HA3379" s="342"/>
      <c r="HB3379" s="342"/>
      <c r="HC3379" s="342"/>
      <c r="HD3379" s="342"/>
      <c r="HE3379" s="342"/>
      <c r="HF3379" s="342"/>
      <c r="HG3379" s="342"/>
      <c r="HH3379" s="342"/>
      <c r="HI3379" s="342"/>
      <c r="HJ3379" s="342"/>
      <c r="HK3379" s="342"/>
      <c r="HL3379" s="342"/>
      <c r="HM3379" s="342"/>
      <c r="HN3379" s="342"/>
      <c r="HO3379" s="342"/>
      <c r="HP3379" s="342"/>
      <c r="HQ3379" s="342"/>
      <c r="HR3379" s="342"/>
      <c r="HS3379" s="342"/>
      <c r="HT3379" s="342"/>
      <c r="HU3379" s="342"/>
      <c r="HV3379" s="342"/>
      <c r="HW3379" s="342"/>
      <c r="HX3379" s="342"/>
      <c r="HY3379" s="342"/>
      <c r="HZ3379" s="342"/>
      <c r="IA3379" s="342"/>
      <c r="IB3379" s="342"/>
      <c r="IC3379" s="342"/>
      <c r="ID3379" s="342"/>
      <c r="IE3379" s="342"/>
      <c r="IF3379" s="342"/>
      <c r="IG3379" s="342"/>
      <c r="IH3379" s="342"/>
      <c r="II3379" s="342"/>
      <c r="IJ3379" s="342"/>
      <c r="IK3379" s="342"/>
      <c r="IL3379" s="342"/>
      <c r="IM3379" s="342"/>
      <c r="IN3379" s="342"/>
      <c r="IO3379" s="342"/>
      <c r="IP3379" s="342"/>
      <c r="IQ3379" s="342"/>
      <c r="IR3379" s="342"/>
      <c r="IS3379" s="342"/>
      <c r="IT3379" s="342"/>
      <c r="IU3379" s="342"/>
      <c r="IV3379" s="342"/>
      <c r="IW3379" s="342"/>
      <c r="IX3379" s="342"/>
      <c r="IY3379" s="342"/>
      <c r="IZ3379" s="342"/>
      <c r="JA3379" s="342"/>
      <c r="JB3379" s="342"/>
      <c r="JC3379" s="342"/>
      <c r="JD3379" s="342"/>
      <c r="JE3379" s="342"/>
      <c r="JF3379" s="342"/>
      <c r="JG3379" s="342"/>
      <c r="JH3379" s="342"/>
      <c r="JI3379" s="342"/>
      <c r="JJ3379" s="342"/>
      <c r="JK3379" s="342"/>
      <c r="JL3379" s="342"/>
      <c r="JM3379" s="342"/>
      <c r="JN3379" s="342"/>
      <c r="JO3379" s="342"/>
      <c r="JP3379" s="342"/>
      <c r="JQ3379" s="342"/>
      <c r="JR3379" s="342"/>
      <c r="JS3379" s="342"/>
      <c r="JT3379" s="342"/>
      <c r="JU3379" s="342"/>
      <c r="JV3379" s="342"/>
      <c r="JW3379" s="342"/>
      <c r="JX3379" s="342"/>
      <c r="JY3379" s="342"/>
      <c r="JZ3379" s="342"/>
      <c r="KA3379" s="342"/>
      <c r="KB3379" s="342"/>
      <c r="KC3379" s="342"/>
      <c r="KD3379" s="342"/>
      <c r="KE3379" s="342"/>
      <c r="KF3379" s="342"/>
      <c r="KG3379" s="342"/>
      <c r="KH3379" s="342"/>
      <c r="KI3379" s="342"/>
      <c r="KJ3379" s="342"/>
      <c r="KK3379" s="342"/>
      <c r="KL3379" s="342"/>
      <c r="KM3379" s="342"/>
      <c r="KN3379" s="342"/>
      <c r="KO3379" s="342"/>
      <c r="KP3379" s="342"/>
      <c r="KQ3379" s="342"/>
      <c r="KR3379" s="342"/>
      <c r="KS3379" s="342"/>
      <c r="KT3379" s="342"/>
      <c r="KU3379" s="342"/>
      <c r="KV3379" s="342"/>
      <c r="KW3379" s="342"/>
      <c r="KX3379" s="342"/>
      <c r="KY3379" s="342"/>
      <c r="KZ3379" s="342"/>
      <c r="LA3379" s="342"/>
      <c r="LB3379" s="342"/>
      <c r="LC3379" s="342"/>
      <c r="LD3379" s="342"/>
      <c r="LE3379" s="342"/>
      <c r="LF3379" s="342"/>
      <c r="LG3379" s="342"/>
      <c r="LH3379" s="342"/>
      <c r="LI3379" s="342"/>
      <c r="LJ3379" s="342"/>
      <c r="LK3379" s="342"/>
      <c r="LL3379" s="342"/>
      <c r="LM3379" s="342"/>
      <c r="LN3379" s="342"/>
      <c r="LO3379" s="342"/>
      <c r="LP3379" s="342"/>
      <c r="LQ3379" s="342"/>
      <c r="LR3379" s="342"/>
      <c r="LS3379" s="342"/>
      <c r="LT3379" s="342"/>
      <c r="LU3379" s="342"/>
      <c r="LV3379" s="342"/>
      <c r="LW3379" s="342"/>
      <c r="LX3379" s="342"/>
      <c r="LY3379" s="342"/>
      <c r="LZ3379" s="342"/>
      <c r="MA3379" s="342"/>
      <c r="MB3379" s="342"/>
      <c r="MC3379" s="342"/>
      <c r="MD3379" s="342"/>
      <c r="ME3379" s="342"/>
      <c r="MF3379" s="342"/>
      <c r="MG3379" s="342"/>
      <c r="MH3379" s="342"/>
      <c r="MI3379" s="342"/>
      <c r="MJ3379" s="342"/>
      <c r="MK3379" s="342"/>
      <c r="ML3379" s="342"/>
      <c r="MM3379" s="342"/>
      <c r="MN3379" s="342"/>
      <c r="MO3379" s="342"/>
      <c r="MP3379" s="342"/>
      <c r="MQ3379" s="342"/>
      <c r="MR3379" s="342"/>
      <c r="MS3379" s="342"/>
      <c r="MT3379" s="342"/>
      <c r="MU3379" s="342"/>
      <c r="MV3379" s="342"/>
      <c r="MW3379" s="342"/>
      <c r="MX3379" s="342"/>
      <c r="MY3379" s="342"/>
      <c r="MZ3379" s="342"/>
      <c r="NA3379" s="342"/>
      <c r="NB3379" s="342"/>
      <c r="NC3379" s="342"/>
      <c r="ND3379" s="342"/>
      <c r="NE3379" s="342"/>
      <c r="NF3379" s="342"/>
      <c r="NG3379" s="342"/>
      <c r="NH3379" s="342"/>
      <c r="NI3379" s="342"/>
      <c r="NJ3379" s="342"/>
      <c r="NK3379" s="342"/>
      <c r="NL3379" s="342"/>
      <c r="NM3379" s="342"/>
      <c r="NN3379" s="342"/>
      <c r="NO3379" s="342"/>
      <c r="NP3379" s="342"/>
      <c r="NQ3379" s="342"/>
      <c r="NR3379" s="342"/>
      <c r="NS3379" s="342"/>
      <c r="NT3379" s="342"/>
      <c r="NU3379" s="342"/>
      <c r="NV3379" s="342"/>
      <c r="NW3379" s="342"/>
      <c r="NX3379" s="342"/>
    </row>
    <row r="3380" spans="1:388" s="354" customFormat="1" ht="34.5" customHeight="1" thickBot="1" x14ac:dyDescent="0.3">
      <c r="A3380" s="422" t="s">
        <v>290</v>
      </c>
      <c r="B3380" s="3212" t="s">
        <v>116</v>
      </c>
      <c r="C3380" s="656"/>
      <c r="D3380" s="656"/>
      <c r="E3380" s="656"/>
      <c r="F3380" s="425"/>
      <c r="G3380" s="425" t="str">
        <f>IF(ISBLANK(H3380),"",IF(H3380="BN",VLOOKUP(B3380,'[4]V. BAHAN'!$B$8:$E$1099,3,FALSE),IFERROR(VLOOKUP(H3380,'[4]III. DAFTAR AHS'!$B$7:$H$872,5,FALSE),"ls")))</f>
        <v/>
      </c>
      <c r="H3380" s="425"/>
      <c r="I3380" s="425" t="s">
        <v>243</v>
      </c>
      <c r="J3380" s="550"/>
      <c r="K3380" s="1971"/>
      <c r="L3380" s="3179"/>
      <c r="M3380" s="1934">
        <f>'[6]LAP MINGGUAN 10'!Q3380</f>
        <v>0</v>
      </c>
      <c r="N3380" s="2905"/>
      <c r="O3380" s="2905"/>
      <c r="P3380" s="2905"/>
      <c r="Q3380" s="3073">
        <f t="shared" si="559"/>
        <v>0</v>
      </c>
      <c r="R3380" s="2905"/>
      <c r="S3380" s="428"/>
      <c r="T3380" s="359"/>
      <c r="U3380" s="342"/>
      <c r="V3380" s="342"/>
      <c r="W3380" s="342"/>
      <c r="X3380" s="342"/>
      <c r="Y3380" s="342"/>
      <c r="Z3380" s="342"/>
      <c r="AA3380" s="342"/>
      <c r="AB3380" s="342"/>
      <c r="AC3380" s="342"/>
      <c r="AD3380" s="342"/>
      <c r="AE3380" s="342"/>
      <c r="AF3380" s="342"/>
      <c r="AG3380" s="342"/>
      <c r="AH3380" s="342"/>
      <c r="AI3380" s="342"/>
      <c r="AJ3380" s="342"/>
      <c r="AK3380" s="342"/>
      <c r="AL3380" s="342"/>
      <c r="AM3380" s="342"/>
      <c r="AN3380" s="342"/>
      <c r="AO3380" s="342"/>
      <c r="AP3380" s="342"/>
      <c r="AQ3380" s="342"/>
      <c r="AR3380" s="342"/>
      <c r="AS3380" s="342"/>
      <c r="AT3380" s="342"/>
      <c r="AU3380" s="342"/>
      <c r="AV3380" s="342"/>
      <c r="AW3380" s="342"/>
      <c r="AX3380" s="342"/>
      <c r="AY3380" s="342"/>
      <c r="AZ3380" s="342"/>
      <c r="BA3380" s="342"/>
      <c r="BB3380" s="342"/>
      <c r="BC3380" s="342"/>
      <c r="BD3380" s="342"/>
      <c r="BE3380" s="342"/>
      <c r="BF3380" s="342"/>
      <c r="BG3380" s="342"/>
      <c r="BH3380" s="342"/>
      <c r="BI3380" s="342"/>
      <c r="BJ3380" s="342"/>
      <c r="BK3380" s="342"/>
      <c r="BL3380" s="342"/>
      <c r="BM3380" s="342"/>
      <c r="BN3380" s="342"/>
      <c r="BO3380" s="342"/>
      <c r="BP3380" s="342"/>
      <c r="BQ3380" s="342"/>
      <c r="BR3380" s="342"/>
      <c r="BS3380" s="342"/>
      <c r="BT3380" s="342"/>
      <c r="BU3380" s="342"/>
      <c r="BV3380" s="342"/>
      <c r="BW3380" s="342"/>
      <c r="BX3380" s="342"/>
      <c r="BY3380" s="342"/>
      <c r="BZ3380" s="342"/>
      <c r="CA3380" s="342"/>
      <c r="CB3380" s="342"/>
      <c r="CC3380" s="342"/>
      <c r="CD3380" s="342"/>
      <c r="CE3380" s="342"/>
      <c r="CF3380" s="342"/>
      <c r="CG3380" s="342"/>
      <c r="CH3380" s="342"/>
      <c r="CI3380" s="342"/>
      <c r="CJ3380" s="342"/>
      <c r="CK3380" s="342"/>
      <c r="CL3380" s="342"/>
      <c r="CM3380" s="342"/>
      <c r="CN3380" s="342"/>
      <c r="CO3380" s="342"/>
      <c r="CP3380" s="342"/>
      <c r="CQ3380" s="342"/>
      <c r="CR3380" s="342"/>
      <c r="CS3380" s="342"/>
      <c r="CT3380" s="342"/>
      <c r="CU3380" s="342"/>
      <c r="CV3380" s="342"/>
      <c r="CW3380" s="342"/>
      <c r="CX3380" s="342"/>
      <c r="CY3380" s="342"/>
      <c r="CZ3380" s="342"/>
      <c r="DA3380" s="342"/>
      <c r="DB3380" s="342"/>
      <c r="DC3380" s="342"/>
      <c r="DD3380" s="342"/>
      <c r="DE3380" s="342"/>
      <c r="DF3380" s="342"/>
      <c r="DG3380" s="342"/>
      <c r="DH3380" s="342"/>
      <c r="DI3380" s="342"/>
      <c r="DJ3380" s="342"/>
      <c r="DK3380" s="342"/>
      <c r="DL3380" s="342"/>
      <c r="DM3380" s="342"/>
      <c r="DN3380" s="342"/>
      <c r="DO3380" s="342"/>
      <c r="DP3380" s="342"/>
      <c r="DQ3380" s="342"/>
      <c r="DR3380" s="342"/>
      <c r="DS3380" s="342"/>
      <c r="DT3380" s="342"/>
      <c r="DU3380" s="342"/>
      <c r="DV3380" s="342"/>
      <c r="DW3380" s="342"/>
      <c r="DX3380" s="342"/>
      <c r="DY3380" s="342"/>
      <c r="DZ3380" s="342"/>
      <c r="EA3380" s="342"/>
      <c r="EB3380" s="342"/>
      <c r="EC3380" s="342"/>
      <c r="ED3380" s="342"/>
      <c r="EE3380" s="342"/>
      <c r="EF3380" s="342"/>
      <c r="EG3380" s="342"/>
      <c r="EH3380" s="342"/>
      <c r="EI3380" s="342"/>
      <c r="EJ3380" s="342"/>
      <c r="EK3380" s="342"/>
      <c r="EL3380" s="342"/>
      <c r="EM3380" s="342"/>
      <c r="EN3380" s="342"/>
      <c r="EO3380" s="342"/>
      <c r="EP3380" s="342"/>
      <c r="EQ3380" s="342"/>
      <c r="ER3380" s="342"/>
      <c r="ES3380" s="342"/>
      <c r="ET3380" s="342"/>
      <c r="EU3380" s="342"/>
      <c r="EV3380" s="342"/>
      <c r="EW3380" s="342"/>
      <c r="EX3380" s="342"/>
      <c r="EY3380" s="342"/>
      <c r="EZ3380" s="342"/>
      <c r="FA3380" s="342"/>
      <c r="FB3380" s="342"/>
      <c r="FC3380" s="342"/>
      <c r="FD3380" s="342"/>
      <c r="FE3380" s="342"/>
      <c r="FF3380" s="342"/>
      <c r="FG3380" s="342"/>
      <c r="FH3380" s="342"/>
      <c r="FI3380" s="342"/>
      <c r="FJ3380" s="342"/>
      <c r="FK3380" s="342"/>
      <c r="FL3380" s="342"/>
      <c r="FM3380" s="342"/>
      <c r="FN3380" s="342"/>
      <c r="FO3380" s="342"/>
      <c r="FP3380" s="342"/>
      <c r="FQ3380" s="342"/>
      <c r="FR3380" s="342"/>
      <c r="FS3380" s="342"/>
      <c r="FT3380" s="342"/>
      <c r="FU3380" s="342"/>
      <c r="FV3380" s="342"/>
      <c r="FW3380" s="342"/>
      <c r="FX3380" s="342"/>
      <c r="FY3380" s="342"/>
      <c r="FZ3380" s="342"/>
      <c r="GA3380" s="342"/>
      <c r="GB3380" s="342"/>
      <c r="GC3380" s="342"/>
      <c r="GD3380" s="342"/>
      <c r="GE3380" s="342"/>
      <c r="GF3380" s="342"/>
      <c r="GG3380" s="342"/>
      <c r="GH3380" s="342"/>
      <c r="GI3380" s="342"/>
      <c r="GJ3380" s="342"/>
      <c r="GK3380" s="342"/>
      <c r="GL3380" s="342"/>
      <c r="GM3380" s="342"/>
      <c r="GN3380" s="342"/>
      <c r="GO3380" s="342"/>
      <c r="GP3380" s="342"/>
      <c r="GQ3380" s="342"/>
      <c r="GR3380" s="342"/>
      <c r="GS3380" s="342"/>
      <c r="GT3380" s="342"/>
      <c r="GU3380" s="342"/>
      <c r="GV3380" s="342"/>
      <c r="GW3380" s="342"/>
      <c r="GX3380" s="342"/>
      <c r="GY3380" s="342"/>
      <c r="GZ3380" s="342"/>
      <c r="HA3380" s="342"/>
      <c r="HB3380" s="342"/>
      <c r="HC3380" s="342"/>
      <c r="HD3380" s="342"/>
      <c r="HE3380" s="342"/>
      <c r="HF3380" s="342"/>
      <c r="HG3380" s="342"/>
      <c r="HH3380" s="342"/>
      <c r="HI3380" s="342"/>
      <c r="HJ3380" s="342"/>
      <c r="HK3380" s="342"/>
      <c r="HL3380" s="342"/>
      <c r="HM3380" s="342"/>
      <c r="HN3380" s="342"/>
      <c r="HO3380" s="342"/>
      <c r="HP3380" s="342"/>
      <c r="HQ3380" s="342"/>
      <c r="HR3380" s="342"/>
      <c r="HS3380" s="342"/>
      <c r="HT3380" s="342"/>
      <c r="HU3380" s="342"/>
      <c r="HV3380" s="342"/>
      <c r="HW3380" s="342"/>
      <c r="HX3380" s="342"/>
      <c r="HY3380" s="342"/>
      <c r="HZ3380" s="342"/>
      <c r="IA3380" s="342"/>
      <c r="IB3380" s="342"/>
      <c r="IC3380" s="342"/>
      <c r="ID3380" s="342"/>
      <c r="IE3380" s="342"/>
      <c r="IF3380" s="342"/>
      <c r="IG3380" s="342"/>
      <c r="IH3380" s="342"/>
      <c r="II3380" s="342"/>
      <c r="IJ3380" s="342"/>
      <c r="IK3380" s="342"/>
      <c r="IL3380" s="342"/>
      <c r="IM3380" s="342"/>
      <c r="IN3380" s="342"/>
      <c r="IO3380" s="342"/>
      <c r="IP3380" s="342"/>
      <c r="IQ3380" s="342"/>
      <c r="IR3380" s="342"/>
      <c r="IS3380" s="342"/>
      <c r="IT3380" s="342"/>
      <c r="IU3380" s="342"/>
      <c r="IV3380" s="342"/>
      <c r="IW3380" s="342"/>
      <c r="IX3380" s="342"/>
      <c r="IY3380" s="342"/>
      <c r="IZ3380" s="342"/>
      <c r="JA3380" s="342"/>
      <c r="JB3380" s="342"/>
      <c r="JC3380" s="342"/>
      <c r="JD3380" s="342"/>
      <c r="JE3380" s="342"/>
      <c r="JF3380" s="342"/>
      <c r="JG3380" s="342"/>
      <c r="JH3380" s="342"/>
      <c r="JI3380" s="342"/>
      <c r="JJ3380" s="342"/>
      <c r="JK3380" s="342"/>
      <c r="JL3380" s="342"/>
      <c r="JM3380" s="342"/>
      <c r="JN3380" s="342"/>
      <c r="JO3380" s="342"/>
      <c r="JP3380" s="342"/>
      <c r="JQ3380" s="342"/>
      <c r="JR3380" s="342"/>
      <c r="JS3380" s="342"/>
      <c r="JT3380" s="342"/>
      <c r="JU3380" s="342"/>
      <c r="JV3380" s="342"/>
      <c r="JW3380" s="342"/>
      <c r="JX3380" s="342"/>
      <c r="JY3380" s="342"/>
      <c r="JZ3380" s="342"/>
      <c r="KA3380" s="342"/>
      <c r="KB3380" s="342"/>
      <c r="KC3380" s="342"/>
      <c r="KD3380" s="342"/>
      <c r="KE3380" s="342"/>
      <c r="KF3380" s="342"/>
      <c r="KG3380" s="342"/>
      <c r="KH3380" s="342"/>
      <c r="KI3380" s="342"/>
      <c r="KJ3380" s="342"/>
      <c r="KK3380" s="342"/>
      <c r="KL3380" s="342"/>
      <c r="KM3380" s="342"/>
      <c r="KN3380" s="342"/>
      <c r="KO3380" s="342"/>
      <c r="KP3380" s="342"/>
      <c r="KQ3380" s="342"/>
      <c r="KR3380" s="342"/>
      <c r="KS3380" s="342"/>
      <c r="KT3380" s="342"/>
      <c r="KU3380" s="342"/>
      <c r="KV3380" s="342"/>
      <c r="KW3380" s="342"/>
      <c r="KX3380" s="342"/>
      <c r="KY3380" s="342"/>
      <c r="KZ3380" s="342"/>
      <c r="LA3380" s="342"/>
      <c r="LB3380" s="342"/>
      <c r="LC3380" s="342"/>
      <c r="LD3380" s="342"/>
      <c r="LE3380" s="342"/>
      <c r="LF3380" s="342"/>
      <c r="LG3380" s="342"/>
      <c r="LH3380" s="342"/>
      <c r="LI3380" s="342"/>
      <c r="LJ3380" s="342"/>
      <c r="LK3380" s="342"/>
      <c r="LL3380" s="342"/>
      <c r="LM3380" s="342"/>
      <c r="LN3380" s="342"/>
      <c r="LO3380" s="342"/>
      <c r="LP3380" s="342"/>
      <c r="LQ3380" s="342"/>
      <c r="LR3380" s="342"/>
      <c r="LS3380" s="342"/>
      <c r="LT3380" s="342"/>
      <c r="LU3380" s="342"/>
      <c r="LV3380" s="342"/>
      <c r="LW3380" s="342"/>
      <c r="LX3380" s="342"/>
      <c r="LY3380" s="342"/>
      <c r="LZ3380" s="342"/>
      <c r="MA3380" s="342"/>
      <c r="MB3380" s="342"/>
      <c r="MC3380" s="342"/>
      <c r="MD3380" s="342"/>
      <c r="ME3380" s="342"/>
      <c r="MF3380" s="342"/>
      <c r="MG3380" s="342"/>
      <c r="MH3380" s="342"/>
      <c r="MI3380" s="342"/>
      <c r="MJ3380" s="342"/>
      <c r="MK3380" s="342"/>
      <c r="ML3380" s="342"/>
      <c r="MM3380" s="342"/>
      <c r="MN3380" s="342"/>
      <c r="MO3380" s="342"/>
      <c r="MP3380" s="342"/>
      <c r="MQ3380" s="342"/>
      <c r="MR3380" s="342"/>
      <c r="MS3380" s="342"/>
      <c r="MT3380" s="342"/>
      <c r="MU3380" s="342"/>
      <c r="MV3380" s="342"/>
      <c r="MW3380" s="342"/>
      <c r="MX3380" s="342"/>
      <c r="MY3380" s="342"/>
      <c r="MZ3380" s="342"/>
      <c r="NA3380" s="342"/>
      <c r="NB3380" s="342"/>
      <c r="NC3380" s="342"/>
      <c r="ND3380" s="342"/>
      <c r="NE3380" s="342"/>
      <c r="NF3380" s="342"/>
      <c r="NG3380" s="342"/>
      <c r="NH3380" s="342"/>
      <c r="NI3380" s="342"/>
      <c r="NJ3380" s="342"/>
      <c r="NK3380" s="342"/>
      <c r="NL3380" s="342"/>
      <c r="NM3380" s="342"/>
      <c r="NN3380" s="342"/>
      <c r="NO3380" s="342"/>
      <c r="NP3380" s="342"/>
      <c r="NQ3380" s="342"/>
      <c r="NR3380" s="342"/>
      <c r="NS3380" s="342"/>
      <c r="NT3380" s="342"/>
      <c r="NU3380" s="342"/>
      <c r="NV3380" s="342"/>
      <c r="NW3380" s="342"/>
      <c r="NX3380" s="342"/>
    </row>
    <row r="3381" spans="1:388" s="342" customFormat="1" ht="34.5" customHeight="1" x14ac:dyDescent="0.25">
      <c r="A3381" s="4401">
        <v>1</v>
      </c>
      <c r="B3381" s="4684" t="s">
        <v>2103</v>
      </c>
      <c r="C3381" s="4685"/>
      <c r="D3381" s="4685"/>
      <c r="E3381" s="4685"/>
      <c r="F3381" s="4030">
        <v>5195.3500000000004</v>
      </c>
      <c r="G3381" s="4130" t="str">
        <f>IF(ISBLANK(H3381),"",IF(H3381="BN",VLOOKUP(B3381,'[4]V. BAHAN'!$B$8:$E$14999,3,FALSE),IFERROR(VLOOKUP(H3381,'[4]III. DAFTAR AHS'!$B$7:$H$14999,5,FALSE),"ls")))</f>
        <v xml:space="preserve">m3 </v>
      </c>
      <c r="H3381" s="4059" t="s">
        <v>2104</v>
      </c>
      <c r="I3381" s="4019" t="s">
        <v>2105</v>
      </c>
      <c r="J3381" s="3997">
        <f>VLOOKUP(B3381,'[5] RAB LAMA'!$B$9:$E$5553,4,FALSE)</f>
        <v>17649.658331130391</v>
      </c>
      <c r="K3381" s="3997">
        <f>J3381*F3381</f>
        <v>91696152.410638288</v>
      </c>
      <c r="L3381" s="3454">
        <f>K3381/$K$4349*100</f>
        <v>0.23996610381249664</v>
      </c>
      <c r="M3381" s="1934">
        <f>'[6]LAP MINGGUAN 10'!Q3381</f>
        <v>100</v>
      </c>
      <c r="N3381" s="4202">
        <f>'[10]LAP MINGGUAN 3'!R3381</f>
        <v>0.23996610381249664</v>
      </c>
      <c r="O3381" s="4202"/>
      <c r="P3381" s="4202">
        <f>O3381*L3381/100</f>
        <v>0</v>
      </c>
      <c r="Q3381" s="3073">
        <f t="shared" si="559"/>
        <v>100</v>
      </c>
      <c r="R3381" s="4202">
        <f>N3381+P3381</f>
        <v>0.23996610381249664</v>
      </c>
      <c r="S3381" s="4203"/>
      <c r="T3381" s="359">
        <f>100-M3381</f>
        <v>0</v>
      </c>
    </row>
    <row r="3382" spans="1:388" s="342" customFormat="1" ht="34.5" customHeight="1" x14ac:dyDescent="0.25">
      <c r="A3382" s="4380">
        <f>A3381+1</f>
        <v>2</v>
      </c>
      <c r="B3382" s="4674" t="s">
        <v>2106</v>
      </c>
      <c r="C3382" s="4675"/>
      <c r="D3382" s="4675"/>
      <c r="E3382" s="4675"/>
      <c r="F3382" s="4649">
        <v>706.45</v>
      </c>
      <c r="G3382" s="4130" t="str">
        <f>IF(ISBLANK(H3382),"",IF(H3382="BN",VLOOKUP(B3382,'[4]V. BAHAN'!$B$8:$E$14999,3,FALSE),IFERROR(VLOOKUP(H3382,'[4]III. DAFTAR AHS'!$B$7:$H$14999,5,FALSE),"ls")))</f>
        <v xml:space="preserve">m3 </v>
      </c>
      <c r="H3382" s="4650" t="s">
        <v>2107</v>
      </c>
      <c r="I3382" s="4640" t="s">
        <v>2108</v>
      </c>
      <c r="J3382" s="3997">
        <f>VLOOKUP(B3382,'[5] RAB LAMA'!$B$9:$E$5553,4,FALSE)</f>
        <v>164502.81424324142</v>
      </c>
      <c r="K3382" s="3997">
        <f>J3382*F3382</f>
        <v>116213013.1221379</v>
      </c>
      <c r="L3382" s="3454">
        <f>K3382/$K$4349*100</f>
        <v>0.30412599916236616</v>
      </c>
      <c r="M3382" s="1934">
        <f>'[6]LAP MINGGUAN 10'!Q3382</f>
        <v>0</v>
      </c>
      <c r="N3382" s="4202">
        <f>'[10]LAP MINGGUAN 3'!R3382</f>
        <v>0</v>
      </c>
      <c r="O3382" s="4202">
        <v>100</v>
      </c>
      <c r="P3382" s="4641">
        <f>L3382*O3382/100</f>
        <v>0.30412599916236616</v>
      </c>
      <c r="Q3382" s="3073">
        <f t="shared" si="559"/>
        <v>100</v>
      </c>
      <c r="R3382" s="4202">
        <f>N3382+P3382</f>
        <v>0.30412599916236616</v>
      </c>
      <c r="S3382" s="4642"/>
      <c r="T3382" s="359"/>
    </row>
    <row r="3383" spans="1:388" s="342" customFormat="1" ht="34.5" customHeight="1" x14ac:dyDescent="0.25">
      <c r="A3383" s="4380">
        <f>A3382+1</f>
        <v>3</v>
      </c>
      <c r="B3383" s="4674" t="s">
        <v>2109</v>
      </c>
      <c r="C3383" s="4675"/>
      <c r="D3383" s="4675"/>
      <c r="E3383" s="4675"/>
      <c r="F3383" s="4649">
        <v>5195.3500000000004</v>
      </c>
      <c r="G3383" s="4130" t="str">
        <f>IF(ISBLANK(H3383),"",IF(H3383="BN",VLOOKUP(B3383,'[4]V. BAHAN'!$B$8:$E$14999,3,FALSE),IFERROR(VLOOKUP(H3383,'[4]III. DAFTAR AHS'!$B$7:$H$14999,5,FALSE),"ls")))</f>
        <v xml:space="preserve">m3 </v>
      </c>
      <c r="H3383" s="4650" t="s">
        <v>429</v>
      </c>
      <c r="I3383" s="4640" t="s">
        <v>430</v>
      </c>
      <c r="J3383" s="3997">
        <f>VLOOKUP(B3383,'[5] RAB LAMA'!$B$9:$E$5553,4,FALSE)</f>
        <v>10744.873720387894</v>
      </c>
      <c r="K3383" s="3997">
        <f>J3383*F3383</f>
        <v>55823379.68321725</v>
      </c>
      <c r="L3383" s="3454">
        <f>K3383/$K$4349*100</f>
        <v>0.14608812444210251</v>
      </c>
      <c r="M3383" s="1934">
        <f>'[6]LAP MINGGUAN 10'!Q3383</f>
        <v>100</v>
      </c>
      <c r="N3383" s="4202">
        <f>'[10]LAP MINGGUAN 3'!R3383</f>
        <v>0.14608812444210251</v>
      </c>
      <c r="O3383" s="4202"/>
      <c r="P3383" s="4641">
        <f>L3383*O3383/100</f>
        <v>0</v>
      </c>
      <c r="Q3383" s="3073">
        <f t="shared" si="559"/>
        <v>100</v>
      </c>
      <c r="R3383" s="4202">
        <f>N3383+P3383</f>
        <v>0.14608812444210251</v>
      </c>
      <c r="S3383" s="4642"/>
      <c r="T3383" s="359">
        <f>100-M3383</f>
        <v>0</v>
      </c>
    </row>
    <row r="3384" spans="1:388" s="342" customFormat="1" ht="34.5" customHeight="1" thickBot="1" x14ac:dyDescent="0.3">
      <c r="A3384" s="4672"/>
      <c r="B3384" s="4686"/>
      <c r="C3384" s="4687"/>
      <c r="D3384" s="4687"/>
      <c r="E3384" s="4687"/>
      <c r="F3384" s="4681"/>
      <c r="G3384" s="4606" t="str">
        <f>IF(ISBLANK(H3384),"",IF(H3384="BN",VLOOKUP(B3384,'[4]V. BAHAN'!$B$8:$E$1099,3,FALSE),IFERROR(VLOOKUP(H3384,'[4]III. DAFTAR AHS'!$B$7:$H$872,5,FALSE),"ls")))</f>
        <v/>
      </c>
      <c r="H3384" s="4606"/>
      <c r="I3384" s="4606" t="s">
        <v>243</v>
      </c>
      <c r="J3384" s="4601"/>
      <c r="K3384" s="4688"/>
      <c r="L3384" s="460"/>
      <c r="M3384" s="1934">
        <f>'[6]LAP MINGGUAN 10'!Q3384</f>
        <v>0</v>
      </c>
      <c r="N3384" s="4603"/>
      <c r="O3384" s="4603"/>
      <c r="P3384" s="4603"/>
      <c r="Q3384" s="3073">
        <f t="shared" si="559"/>
        <v>0</v>
      </c>
      <c r="R3384" s="4603"/>
      <c r="S3384" s="4509"/>
      <c r="T3384" s="359"/>
    </row>
    <row r="3385" spans="1:388" s="354" customFormat="1" ht="34.5" customHeight="1" thickBot="1" x14ac:dyDescent="0.3">
      <c r="A3385" s="1271" t="s">
        <v>288</v>
      </c>
      <c r="B3385" s="3212" t="s">
        <v>183</v>
      </c>
      <c r="C3385" s="656"/>
      <c r="D3385" s="656"/>
      <c r="E3385" s="656"/>
      <c r="F3385" s="425"/>
      <c r="G3385" s="623" t="str">
        <f>IF(ISBLANK(H3385),"",IF(H3385="BN",VLOOKUP(B3385,'[4]V. BAHAN'!$B$8:$E$1099,3,FALSE),IFERROR(VLOOKUP(H3385,'[4]III. DAFTAR AHS'!$B$7:$H$872,5,FALSE),"ls")))</f>
        <v/>
      </c>
      <c r="H3385" s="425"/>
      <c r="I3385" s="425" t="s">
        <v>243</v>
      </c>
      <c r="J3385" s="550"/>
      <c r="K3385" s="1976"/>
      <c r="L3385" s="3179"/>
      <c r="M3385" s="1934">
        <f>'[6]LAP MINGGUAN 10'!Q3385</f>
        <v>0</v>
      </c>
      <c r="N3385" s="2905"/>
      <c r="O3385" s="2905"/>
      <c r="P3385" s="2905"/>
      <c r="Q3385" s="3073">
        <f t="shared" si="559"/>
        <v>0</v>
      </c>
      <c r="R3385" s="2905"/>
      <c r="S3385" s="428"/>
      <c r="T3385" s="359"/>
      <c r="U3385" s="342"/>
      <c r="V3385" s="342"/>
      <c r="W3385" s="342"/>
      <c r="X3385" s="342"/>
      <c r="Y3385" s="342"/>
      <c r="Z3385" s="342"/>
      <c r="AA3385" s="342"/>
      <c r="AB3385" s="342"/>
      <c r="AC3385" s="342"/>
      <c r="AD3385" s="342"/>
      <c r="AE3385" s="342"/>
      <c r="AF3385" s="342"/>
      <c r="AG3385" s="342"/>
      <c r="AH3385" s="342"/>
      <c r="AI3385" s="342"/>
      <c r="AJ3385" s="342"/>
      <c r="AK3385" s="342"/>
      <c r="AL3385" s="342"/>
      <c r="AM3385" s="342"/>
      <c r="AN3385" s="342"/>
      <c r="AO3385" s="342"/>
      <c r="AP3385" s="342"/>
      <c r="AQ3385" s="342"/>
      <c r="AR3385" s="342"/>
      <c r="AS3385" s="342"/>
      <c r="AT3385" s="342"/>
      <c r="AU3385" s="342"/>
      <c r="AV3385" s="342"/>
      <c r="AW3385" s="342"/>
      <c r="AX3385" s="342"/>
      <c r="AY3385" s="342"/>
      <c r="AZ3385" s="342"/>
      <c r="BA3385" s="342"/>
      <c r="BB3385" s="342"/>
      <c r="BC3385" s="342"/>
      <c r="BD3385" s="342"/>
      <c r="BE3385" s="342"/>
      <c r="BF3385" s="342"/>
      <c r="BG3385" s="342"/>
      <c r="BH3385" s="342"/>
      <c r="BI3385" s="342"/>
      <c r="BJ3385" s="342"/>
      <c r="BK3385" s="342"/>
      <c r="BL3385" s="342"/>
      <c r="BM3385" s="342"/>
      <c r="BN3385" s="342"/>
      <c r="BO3385" s="342"/>
      <c r="BP3385" s="342"/>
      <c r="BQ3385" s="342"/>
      <c r="BR3385" s="342"/>
      <c r="BS3385" s="342"/>
      <c r="BT3385" s="342"/>
      <c r="BU3385" s="342"/>
      <c r="BV3385" s="342"/>
      <c r="BW3385" s="342"/>
      <c r="BX3385" s="342"/>
      <c r="BY3385" s="342"/>
      <c r="BZ3385" s="342"/>
      <c r="CA3385" s="342"/>
      <c r="CB3385" s="342"/>
      <c r="CC3385" s="342"/>
      <c r="CD3385" s="342"/>
      <c r="CE3385" s="342"/>
      <c r="CF3385" s="342"/>
      <c r="CG3385" s="342"/>
      <c r="CH3385" s="342"/>
      <c r="CI3385" s="342"/>
      <c r="CJ3385" s="342"/>
      <c r="CK3385" s="342"/>
      <c r="CL3385" s="342"/>
      <c r="CM3385" s="342"/>
      <c r="CN3385" s="342"/>
      <c r="CO3385" s="342"/>
      <c r="CP3385" s="342"/>
      <c r="CQ3385" s="342"/>
      <c r="CR3385" s="342"/>
      <c r="CS3385" s="342"/>
      <c r="CT3385" s="342"/>
      <c r="CU3385" s="342"/>
      <c r="CV3385" s="342"/>
      <c r="CW3385" s="342"/>
      <c r="CX3385" s="342"/>
      <c r="CY3385" s="342"/>
      <c r="CZ3385" s="342"/>
      <c r="DA3385" s="342"/>
      <c r="DB3385" s="342"/>
      <c r="DC3385" s="342"/>
      <c r="DD3385" s="342"/>
      <c r="DE3385" s="342"/>
      <c r="DF3385" s="342"/>
      <c r="DG3385" s="342"/>
      <c r="DH3385" s="342"/>
      <c r="DI3385" s="342"/>
      <c r="DJ3385" s="342"/>
      <c r="DK3385" s="342"/>
      <c r="DL3385" s="342"/>
      <c r="DM3385" s="342"/>
      <c r="DN3385" s="342"/>
      <c r="DO3385" s="342"/>
      <c r="DP3385" s="342"/>
      <c r="DQ3385" s="342"/>
      <c r="DR3385" s="342"/>
      <c r="DS3385" s="342"/>
      <c r="DT3385" s="342"/>
      <c r="DU3385" s="342"/>
      <c r="DV3385" s="342"/>
      <c r="DW3385" s="342"/>
      <c r="DX3385" s="342"/>
      <c r="DY3385" s="342"/>
      <c r="DZ3385" s="342"/>
      <c r="EA3385" s="342"/>
      <c r="EB3385" s="342"/>
      <c r="EC3385" s="342"/>
      <c r="ED3385" s="342"/>
      <c r="EE3385" s="342"/>
      <c r="EF3385" s="342"/>
      <c r="EG3385" s="342"/>
      <c r="EH3385" s="342"/>
      <c r="EI3385" s="342"/>
      <c r="EJ3385" s="342"/>
      <c r="EK3385" s="342"/>
      <c r="EL3385" s="342"/>
      <c r="EM3385" s="342"/>
      <c r="EN3385" s="342"/>
      <c r="EO3385" s="342"/>
      <c r="EP3385" s="342"/>
      <c r="EQ3385" s="342"/>
      <c r="ER3385" s="342"/>
      <c r="ES3385" s="342"/>
      <c r="ET3385" s="342"/>
      <c r="EU3385" s="342"/>
      <c r="EV3385" s="342"/>
      <c r="EW3385" s="342"/>
      <c r="EX3385" s="342"/>
      <c r="EY3385" s="342"/>
      <c r="EZ3385" s="342"/>
      <c r="FA3385" s="342"/>
      <c r="FB3385" s="342"/>
      <c r="FC3385" s="342"/>
      <c r="FD3385" s="342"/>
      <c r="FE3385" s="342"/>
      <c r="FF3385" s="342"/>
      <c r="FG3385" s="342"/>
      <c r="FH3385" s="342"/>
      <c r="FI3385" s="342"/>
      <c r="FJ3385" s="342"/>
      <c r="FK3385" s="342"/>
      <c r="FL3385" s="342"/>
      <c r="FM3385" s="342"/>
      <c r="FN3385" s="342"/>
      <c r="FO3385" s="342"/>
      <c r="FP3385" s="342"/>
      <c r="FQ3385" s="342"/>
      <c r="FR3385" s="342"/>
      <c r="FS3385" s="342"/>
      <c r="FT3385" s="342"/>
      <c r="FU3385" s="342"/>
      <c r="FV3385" s="342"/>
      <c r="FW3385" s="342"/>
      <c r="FX3385" s="342"/>
      <c r="FY3385" s="342"/>
      <c r="FZ3385" s="342"/>
      <c r="GA3385" s="342"/>
      <c r="GB3385" s="342"/>
      <c r="GC3385" s="342"/>
      <c r="GD3385" s="342"/>
      <c r="GE3385" s="342"/>
      <c r="GF3385" s="342"/>
      <c r="GG3385" s="342"/>
      <c r="GH3385" s="342"/>
      <c r="GI3385" s="342"/>
      <c r="GJ3385" s="342"/>
      <c r="GK3385" s="342"/>
      <c r="GL3385" s="342"/>
      <c r="GM3385" s="342"/>
      <c r="GN3385" s="342"/>
      <c r="GO3385" s="342"/>
      <c r="GP3385" s="342"/>
      <c r="GQ3385" s="342"/>
      <c r="GR3385" s="342"/>
      <c r="GS3385" s="342"/>
      <c r="GT3385" s="342"/>
      <c r="GU3385" s="342"/>
      <c r="GV3385" s="342"/>
      <c r="GW3385" s="342"/>
      <c r="GX3385" s="342"/>
      <c r="GY3385" s="342"/>
      <c r="GZ3385" s="342"/>
      <c r="HA3385" s="342"/>
      <c r="HB3385" s="342"/>
      <c r="HC3385" s="342"/>
      <c r="HD3385" s="342"/>
      <c r="HE3385" s="342"/>
      <c r="HF3385" s="342"/>
      <c r="HG3385" s="342"/>
      <c r="HH3385" s="342"/>
      <c r="HI3385" s="342"/>
      <c r="HJ3385" s="342"/>
      <c r="HK3385" s="342"/>
      <c r="HL3385" s="342"/>
      <c r="HM3385" s="342"/>
      <c r="HN3385" s="342"/>
      <c r="HO3385" s="342"/>
      <c r="HP3385" s="342"/>
      <c r="HQ3385" s="342"/>
      <c r="HR3385" s="342"/>
      <c r="HS3385" s="342"/>
      <c r="HT3385" s="342"/>
      <c r="HU3385" s="342"/>
      <c r="HV3385" s="342"/>
      <c r="HW3385" s="342"/>
      <c r="HX3385" s="342"/>
      <c r="HY3385" s="342"/>
      <c r="HZ3385" s="342"/>
      <c r="IA3385" s="342"/>
      <c r="IB3385" s="342"/>
      <c r="IC3385" s="342"/>
      <c r="ID3385" s="342"/>
      <c r="IE3385" s="342"/>
      <c r="IF3385" s="342"/>
      <c r="IG3385" s="342"/>
      <c r="IH3385" s="342"/>
      <c r="II3385" s="342"/>
      <c r="IJ3385" s="342"/>
      <c r="IK3385" s="342"/>
      <c r="IL3385" s="342"/>
      <c r="IM3385" s="342"/>
      <c r="IN3385" s="342"/>
      <c r="IO3385" s="342"/>
      <c r="IP3385" s="342"/>
      <c r="IQ3385" s="342"/>
      <c r="IR3385" s="342"/>
      <c r="IS3385" s="342"/>
      <c r="IT3385" s="342"/>
      <c r="IU3385" s="342"/>
      <c r="IV3385" s="342"/>
      <c r="IW3385" s="342"/>
      <c r="IX3385" s="342"/>
      <c r="IY3385" s="342"/>
      <c r="IZ3385" s="342"/>
      <c r="JA3385" s="342"/>
      <c r="JB3385" s="342"/>
      <c r="JC3385" s="342"/>
      <c r="JD3385" s="342"/>
      <c r="JE3385" s="342"/>
      <c r="JF3385" s="342"/>
      <c r="JG3385" s="342"/>
      <c r="JH3385" s="342"/>
      <c r="JI3385" s="342"/>
      <c r="JJ3385" s="342"/>
      <c r="JK3385" s="342"/>
      <c r="JL3385" s="342"/>
      <c r="JM3385" s="342"/>
      <c r="JN3385" s="342"/>
      <c r="JO3385" s="342"/>
      <c r="JP3385" s="342"/>
      <c r="JQ3385" s="342"/>
      <c r="JR3385" s="342"/>
      <c r="JS3385" s="342"/>
      <c r="JT3385" s="342"/>
      <c r="JU3385" s="342"/>
      <c r="JV3385" s="342"/>
      <c r="JW3385" s="342"/>
      <c r="JX3385" s="342"/>
      <c r="JY3385" s="342"/>
      <c r="JZ3385" s="342"/>
      <c r="KA3385" s="342"/>
      <c r="KB3385" s="342"/>
      <c r="KC3385" s="342"/>
      <c r="KD3385" s="342"/>
      <c r="KE3385" s="342"/>
      <c r="KF3385" s="342"/>
      <c r="KG3385" s="342"/>
      <c r="KH3385" s="342"/>
      <c r="KI3385" s="342"/>
      <c r="KJ3385" s="342"/>
      <c r="KK3385" s="342"/>
      <c r="KL3385" s="342"/>
      <c r="KM3385" s="342"/>
      <c r="KN3385" s="342"/>
      <c r="KO3385" s="342"/>
      <c r="KP3385" s="342"/>
      <c r="KQ3385" s="342"/>
      <c r="KR3385" s="342"/>
      <c r="KS3385" s="342"/>
      <c r="KT3385" s="342"/>
      <c r="KU3385" s="342"/>
      <c r="KV3385" s="342"/>
      <c r="KW3385" s="342"/>
      <c r="KX3385" s="342"/>
      <c r="KY3385" s="342"/>
      <c r="KZ3385" s="342"/>
      <c r="LA3385" s="342"/>
      <c r="LB3385" s="342"/>
      <c r="LC3385" s="342"/>
      <c r="LD3385" s="342"/>
      <c r="LE3385" s="342"/>
      <c r="LF3385" s="342"/>
      <c r="LG3385" s="342"/>
      <c r="LH3385" s="342"/>
      <c r="LI3385" s="342"/>
      <c r="LJ3385" s="342"/>
      <c r="LK3385" s="342"/>
      <c r="LL3385" s="342"/>
      <c r="LM3385" s="342"/>
      <c r="LN3385" s="342"/>
      <c r="LO3385" s="342"/>
      <c r="LP3385" s="342"/>
      <c r="LQ3385" s="342"/>
      <c r="LR3385" s="342"/>
      <c r="LS3385" s="342"/>
      <c r="LT3385" s="342"/>
      <c r="LU3385" s="342"/>
      <c r="LV3385" s="342"/>
      <c r="LW3385" s="342"/>
      <c r="LX3385" s="342"/>
      <c r="LY3385" s="342"/>
      <c r="LZ3385" s="342"/>
      <c r="MA3385" s="342"/>
      <c r="MB3385" s="342"/>
      <c r="MC3385" s="342"/>
      <c r="MD3385" s="342"/>
      <c r="ME3385" s="342"/>
      <c r="MF3385" s="342"/>
      <c r="MG3385" s="342"/>
      <c r="MH3385" s="342"/>
      <c r="MI3385" s="342"/>
      <c r="MJ3385" s="342"/>
      <c r="MK3385" s="342"/>
      <c r="ML3385" s="342"/>
      <c r="MM3385" s="342"/>
      <c r="MN3385" s="342"/>
      <c r="MO3385" s="342"/>
      <c r="MP3385" s="342"/>
      <c r="MQ3385" s="342"/>
      <c r="MR3385" s="342"/>
      <c r="MS3385" s="342"/>
      <c r="MT3385" s="342"/>
      <c r="MU3385" s="342"/>
      <c r="MV3385" s="342"/>
      <c r="MW3385" s="342"/>
      <c r="MX3385" s="342"/>
      <c r="MY3385" s="342"/>
      <c r="MZ3385" s="342"/>
      <c r="NA3385" s="342"/>
      <c r="NB3385" s="342"/>
      <c r="NC3385" s="342"/>
      <c r="ND3385" s="342"/>
      <c r="NE3385" s="342"/>
      <c r="NF3385" s="342"/>
      <c r="NG3385" s="342"/>
      <c r="NH3385" s="342"/>
      <c r="NI3385" s="342"/>
      <c r="NJ3385" s="342"/>
      <c r="NK3385" s="342"/>
      <c r="NL3385" s="342"/>
      <c r="NM3385" s="342"/>
      <c r="NN3385" s="342"/>
      <c r="NO3385" s="342"/>
      <c r="NP3385" s="342"/>
      <c r="NQ3385" s="342"/>
      <c r="NR3385" s="342"/>
      <c r="NS3385" s="342"/>
      <c r="NT3385" s="342"/>
      <c r="NU3385" s="342"/>
      <c r="NV3385" s="342"/>
      <c r="NW3385" s="342"/>
      <c r="NX3385" s="342"/>
    </row>
    <row r="3386" spans="1:388" s="342" customFormat="1" ht="34.5" customHeight="1" x14ac:dyDescent="0.25">
      <c r="A3386" s="4689">
        <v>1</v>
      </c>
      <c r="B3386" s="4321" t="s">
        <v>2110</v>
      </c>
      <c r="C3386" s="4198"/>
      <c r="D3386" s="4198"/>
      <c r="E3386" s="4199"/>
      <c r="F3386" s="4201"/>
      <c r="G3386" s="4297"/>
      <c r="H3386" s="4201"/>
      <c r="I3386" s="4201"/>
      <c r="J3386" s="4209"/>
      <c r="K3386" s="4690"/>
      <c r="L3386" s="3454"/>
      <c r="M3386" s="1934">
        <f>'[6]LAP MINGGUAN 10'!Q3386</f>
        <v>0</v>
      </c>
      <c r="N3386" s="4202"/>
      <c r="O3386" s="4202"/>
      <c r="P3386" s="4202"/>
      <c r="Q3386" s="3073">
        <f t="shared" ref="Q3386:Q3449" si="560">M3386+O3386</f>
        <v>0</v>
      </c>
      <c r="R3386" s="4202"/>
      <c r="S3386" s="4203"/>
      <c r="T3386" s="359"/>
    </row>
    <row r="3387" spans="1:388" s="342" customFormat="1" ht="34.5" customHeight="1" x14ac:dyDescent="0.25">
      <c r="A3387" s="4691" t="s">
        <v>25</v>
      </c>
      <c r="B3387" s="4665" t="s">
        <v>2111</v>
      </c>
      <c r="C3387" s="4223"/>
      <c r="D3387" s="4223"/>
      <c r="E3387" s="4224"/>
      <c r="F3387" s="4650">
        <v>918.52</v>
      </c>
      <c r="G3387" s="4649" t="s">
        <v>59</v>
      </c>
      <c r="H3387" s="4650"/>
      <c r="I3387" s="4650"/>
      <c r="J3387" s="4651">
        <v>127073.817661175</v>
      </c>
      <c r="K3387" s="3997">
        <f>J3387*F3387</f>
        <v>116719842.99814245</v>
      </c>
      <c r="L3387" s="3454">
        <f>K3387/$K$4349*100</f>
        <v>0.30545235787473529</v>
      </c>
      <c r="M3387" s="1934">
        <f>'[6]LAP MINGGUAN 10'!Q3387</f>
        <v>0</v>
      </c>
      <c r="N3387" s="4641">
        <f>L3387*M3387/100</f>
        <v>0</v>
      </c>
      <c r="O3387" s="4641"/>
      <c r="P3387" s="4641">
        <f>L3387*O3387/100</f>
        <v>0</v>
      </c>
      <c r="Q3387" s="3073">
        <f t="shared" si="560"/>
        <v>0</v>
      </c>
      <c r="R3387" s="4641">
        <f>L3387*Q3387/100</f>
        <v>0</v>
      </c>
      <c r="S3387" s="4642"/>
      <c r="T3387" s="359"/>
    </row>
    <row r="3388" spans="1:388" s="342" customFormat="1" ht="34.5" customHeight="1" x14ac:dyDescent="0.25">
      <c r="A3388" s="4237">
        <v>1</v>
      </c>
      <c r="B3388" s="4692" t="s">
        <v>2112</v>
      </c>
      <c r="C3388" s="4693"/>
      <c r="D3388" s="4693"/>
      <c r="E3388" s="4694"/>
      <c r="F3388" s="4650"/>
      <c r="G3388" s="4639" t="str">
        <f>IF(ISBLANK(H3388),"",IF(H3388="BN",VLOOKUP(B3388,'[4]V. BAHAN'!$B$8:$E$1099,3,FALSE),IFERROR(VLOOKUP(H3388,'[4]III. DAFTAR AHS'!$B$7:$H$872,5,FALSE),"ls")))</f>
        <v/>
      </c>
      <c r="H3388" s="4650"/>
      <c r="I3388" s="4650" t="s">
        <v>243</v>
      </c>
      <c r="J3388" s="4649"/>
      <c r="K3388" s="4651"/>
      <c r="L3388" s="3454"/>
      <c r="M3388" s="1934">
        <f>'[6]LAP MINGGUAN 10'!Q3388</f>
        <v>0</v>
      </c>
      <c r="N3388" s="4641"/>
      <c r="O3388" s="4641"/>
      <c r="P3388" s="4641"/>
      <c r="Q3388" s="3073">
        <f t="shared" si="560"/>
        <v>0</v>
      </c>
      <c r="R3388" s="4641"/>
      <c r="S3388" s="4642"/>
      <c r="T3388" s="359"/>
    </row>
    <row r="3389" spans="1:388" s="342" customFormat="1" ht="34.5" customHeight="1" x14ac:dyDescent="0.25">
      <c r="A3389" s="4237">
        <v>2</v>
      </c>
      <c r="B3389" s="4695" t="s">
        <v>2113</v>
      </c>
      <c r="C3389" s="4440"/>
      <c r="D3389" s="4440"/>
      <c r="E3389" s="4696"/>
      <c r="F3389" s="4650">
        <v>358.93</v>
      </c>
      <c r="G3389" s="4130" t="str">
        <f>IF(ISBLANK(H3389),"",IF(H3389="BN",VLOOKUP(B3389,'[4]V. BAHAN'!$B$8:$E$14999,3,FALSE),IFERROR(VLOOKUP(H3389,'[4]III. DAFTAR AHS'!$B$7:$H$14999,5,FALSE),"ls")))</f>
        <v xml:space="preserve">m3 </v>
      </c>
      <c r="H3389" s="4650" t="s">
        <v>2114</v>
      </c>
      <c r="I3389" s="4640" t="s">
        <v>2115</v>
      </c>
      <c r="J3389" s="3997">
        <f>VLOOKUP(B3389,'[5] RAB LAMA'!$B$9:$E$5553,4,FALSE)</f>
        <v>410959.56971577555</v>
      </c>
      <c r="K3389" s="3997">
        <f>J3389*F3389</f>
        <v>147505718.35808331</v>
      </c>
      <c r="L3389" s="3454">
        <f>K3389/$K$4349*100</f>
        <v>0.3860180781189041</v>
      </c>
      <c r="M3389" s="1934">
        <f>'[6]LAP MINGGUAN 10'!Q3389</f>
        <v>0</v>
      </c>
      <c r="N3389" s="4641">
        <f>L3389*M3389/100</f>
        <v>0</v>
      </c>
      <c r="O3389" s="4641"/>
      <c r="P3389" s="4641">
        <f>L3389*O3389/100</f>
        <v>0</v>
      </c>
      <c r="Q3389" s="3073">
        <f t="shared" si="560"/>
        <v>0</v>
      </c>
      <c r="R3389" s="4641">
        <f>L3389*Q3389/100</f>
        <v>0</v>
      </c>
      <c r="S3389" s="4642"/>
      <c r="T3389" s="359"/>
    </row>
    <row r="3390" spans="1:388" s="421" customFormat="1" ht="34.5" customHeight="1" x14ac:dyDescent="0.25">
      <c r="A3390" s="4697" t="s">
        <v>25</v>
      </c>
      <c r="B3390" s="4698" t="s">
        <v>2116</v>
      </c>
      <c r="C3390" s="4699"/>
      <c r="D3390" s="4699"/>
      <c r="E3390" s="4700"/>
      <c r="F3390" s="4701">
        <v>1794.66</v>
      </c>
      <c r="G3390" s="4701" t="s">
        <v>59</v>
      </c>
      <c r="H3390" s="4701"/>
      <c r="I3390" s="4701"/>
      <c r="J3390" s="4702">
        <v>148664.21331388</v>
      </c>
      <c r="K3390" s="4417">
        <f>J3390*F3390</f>
        <v>266801717.0658879</v>
      </c>
      <c r="L3390" s="3454">
        <f>K3390/$K$4349*100</f>
        <v>0.69821215887088217</v>
      </c>
      <c r="M3390" s="1934">
        <f>'[6]LAP MINGGUAN 10'!Q3390</f>
        <v>0</v>
      </c>
      <c r="N3390" s="4641">
        <f>L3390*M3390/100</f>
        <v>0</v>
      </c>
      <c r="O3390" s="4641"/>
      <c r="P3390" s="4641">
        <f>L3390*O3390/100</f>
        <v>0</v>
      </c>
      <c r="Q3390" s="3073">
        <f t="shared" si="560"/>
        <v>0</v>
      </c>
      <c r="R3390" s="4641">
        <f>L3390*Q3390/100</f>
        <v>0</v>
      </c>
      <c r="S3390" s="4642"/>
      <c r="T3390" s="359"/>
    </row>
    <row r="3391" spans="1:388" s="421" customFormat="1" ht="34.5" customHeight="1" x14ac:dyDescent="0.25">
      <c r="A3391" s="4697" t="s">
        <v>25</v>
      </c>
      <c r="B3391" s="4698" t="s">
        <v>2117</v>
      </c>
      <c r="C3391" s="4699"/>
      <c r="D3391" s="4699"/>
      <c r="E3391" s="4700"/>
      <c r="F3391" s="4701">
        <v>54.51</v>
      </c>
      <c r="G3391" s="4701" t="s">
        <v>59</v>
      </c>
      <c r="H3391" s="4701"/>
      <c r="I3391" s="4701"/>
      <c r="J3391" s="4702">
        <v>38651.000056872057</v>
      </c>
      <c r="K3391" s="4417">
        <f>J3391*F3391</f>
        <v>2106866.0131000956</v>
      </c>
      <c r="L3391" s="3454">
        <f>K3391/$K$4349*100</f>
        <v>5.5136056980286457E-3</v>
      </c>
      <c r="M3391" s="1934">
        <f>'[6]LAP MINGGUAN 10'!Q3391</f>
        <v>0</v>
      </c>
      <c r="N3391" s="4641">
        <f>L3391*M3391/100</f>
        <v>0</v>
      </c>
      <c r="O3391" s="4641"/>
      <c r="P3391" s="4641">
        <f>L3391*O3391/100</f>
        <v>0</v>
      </c>
      <c r="Q3391" s="3073">
        <f t="shared" si="560"/>
        <v>0</v>
      </c>
      <c r="R3391" s="4641">
        <f>L3391*Q3391/100</f>
        <v>0</v>
      </c>
      <c r="S3391" s="4642"/>
      <c r="T3391" s="359"/>
    </row>
    <row r="3392" spans="1:388" s="421" customFormat="1" ht="34.5" customHeight="1" x14ac:dyDescent="0.25">
      <c r="A3392" s="4697" t="s">
        <v>25</v>
      </c>
      <c r="B3392" s="4698" t="s">
        <v>2118</v>
      </c>
      <c r="C3392" s="4699"/>
      <c r="D3392" s="4699"/>
      <c r="E3392" s="4700"/>
      <c r="F3392" s="4701">
        <v>348.93</v>
      </c>
      <c r="G3392" s="4701" t="s">
        <v>59</v>
      </c>
      <c r="H3392" s="4701"/>
      <c r="I3392" s="4701"/>
      <c r="J3392" s="4702">
        <v>38651.000056872057</v>
      </c>
      <c r="K3392" s="4417">
        <f>J3392*F3392</f>
        <v>13486493.449844368</v>
      </c>
      <c r="L3392" s="3454">
        <f>K3392/$K$4349*100</f>
        <v>3.529375226954936E-2</v>
      </c>
      <c r="M3392" s="1934">
        <f>'[6]LAP MINGGUAN 10'!Q3392</f>
        <v>0</v>
      </c>
      <c r="N3392" s="4641">
        <f>L3392*M3392/100</f>
        <v>0</v>
      </c>
      <c r="O3392" s="4641"/>
      <c r="P3392" s="4641">
        <f>L3392*O3392/100</f>
        <v>0</v>
      </c>
      <c r="Q3392" s="3073">
        <f t="shared" si="560"/>
        <v>0</v>
      </c>
      <c r="R3392" s="4641">
        <f>L3392*Q3392/100</f>
        <v>0</v>
      </c>
      <c r="S3392" s="4642"/>
      <c r="T3392" s="359"/>
    </row>
    <row r="3393" spans="1:388" s="421" customFormat="1" ht="34.5" customHeight="1" x14ac:dyDescent="0.25">
      <c r="A3393" s="4697">
        <v>3</v>
      </c>
      <c r="B3393" s="4698" t="s">
        <v>2119</v>
      </c>
      <c r="C3393" s="4699"/>
      <c r="D3393" s="4699"/>
      <c r="E3393" s="4700"/>
      <c r="F3393" s="4701"/>
      <c r="G3393" s="4701"/>
      <c r="H3393" s="4701"/>
      <c r="I3393" s="4701"/>
      <c r="J3393" s="4702"/>
      <c r="K3393" s="4702"/>
      <c r="L3393" s="3454"/>
      <c r="M3393" s="1934">
        <f>'[6]LAP MINGGUAN 10'!Q3393</f>
        <v>0</v>
      </c>
      <c r="N3393" s="4703"/>
      <c r="O3393" s="4703"/>
      <c r="P3393" s="4703"/>
      <c r="Q3393" s="3073">
        <f t="shared" si="560"/>
        <v>0</v>
      </c>
      <c r="R3393" s="4703"/>
      <c r="S3393" s="4704"/>
      <c r="T3393" s="419"/>
    </row>
    <row r="3394" spans="1:388" s="421" customFormat="1" ht="34.5" customHeight="1" x14ac:dyDescent="0.25">
      <c r="A3394" s="4697" t="s">
        <v>25</v>
      </c>
      <c r="B3394" s="4698" t="s">
        <v>2120</v>
      </c>
      <c r="C3394" s="4699"/>
      <c r="D3394" s="4699"/>
      <c r="E3394" s="4700"/>
      <c r="F3394" s="4701">
        <v>20.88</v>
      </c>
      <c r="G3394" s="4701" t="s">
        <v>224</v>
      </c>
      <c r="H3394" s="4701"/>
      <c r="I3394" s="4701"/>
      <c r="J3394" s="4702">
        <v>240133.28181479999</v>
      </c>
      <c r="K3394" s="4417">
        <f>J3394*F3394</f>
        <v>5013982.9242930235</v>
      </c>
      <c r="L3394" s="3454">
        <f>K3394/$K$4349*100</f>
        <v>1.3121444196882086E-2</v>
      </c>
      <c r="M3394" s="1934">
        <f>'[6]LAP MINGGUAN 10'!Q3394</f>
        <v>0</v>
      </c>
      <c r="N3394" s="4641">
        <f>L3394*M3394/100</f>
        <v>0</v>
      </c>
      <c r="O3394" s="4641"/>
      <c r="P3394" s="4641">
        <f>L3394*O3394/100</f>
        <v>0</v>
      </c>
      <c r="Q3394" s="3073">
        <f t="shared" si="560"/>
        <v>0</v>
      </c>
      <c r="R3394" s="4641">
        <f>L3394*Q3394/100</f>
        <v>0</v>
      </c>
      <c r="S3394" s="4642"/>
      <c r="T3394" s="359"/>
    </row>
    <row r="3395" spans="1:388" s="421" customFormat="1" ht="34.5" customHeight="1" x14ac:dyDescent="0.25">
      <c r="A3395" s="4697" t="s">
        <v>25</v>
      </c>
      <c r="B3395" s="4698" t="s">
        <v>2121</v>
      </c>
      <c r="C3395" s="4699"/>
      <c r="D3395" s="4699"/>
      <c r="E3395" s="4700"/>
      <c r="F3395" s="4701">
        <v>1043.77</v>
      </c>
      <c r="G3395" s="4701" t="s">
        <v>59</v>
      </c>
      <c r="H3395" s="4701"/>
      <c r="I3395" s="4701"/>
      <c r="J3395" s="4702">
        <v>90000</v>
      </c>
      <c r="K3395" s="4417">
        <f>J3395*F3395</f>
        <v>93939300</v>
      </c>
      <c r="L3395" s="3454">
        <f>K3395/$K$4349*100</f>
        <v>0.24583635434258402</v>
      </c>
      <c r="M3395" s="1934">
        <f>'[6]LAP MINGGUAN 10'!Q3395</f>
        <v>0</v>
      </c>
      <c r="N3395" s="4641">
        <f>L3395*M3395/100</f>
        <v>0</v>
      </c>
      <c r="O3395" s="4641"/>
      <c r="P3395" s="4641">
        <f>L3395*O3395/100</f>
        <v>0</v>
      </c>
      <c r="Q3395" s="3073">
        <f t="shared" si="560"/>
        <v>0</v>
      </c>
      <c r="R3395" s="4641">
        <f>L3395*Q3395/100</f>
        <v>0</v>
      </c>
      <c r="S3395" s="4642"/>
      <c r="T3395" s="359"/>
    </row>
    <row r="3396" spans="1:388" s="421" customFormat="1" ht="34.5" customHeight="1" x14ac:dyDescent="0.25">
      <c r="A3396" s="4697">
        <v>5</v>
      </c>
      <c r="B3396" s="4698" t="s">
        <v>2122</v>
      </c>
      <c r="C3396" s="4699"/>
      <c r="D3396" s="4699"/>
      <c r="E3396" s="4700"/>
      <c r="F3396" s="4701"/>
      <c r="G3396" s="4701"/>
      <c r="H3396" s="4701"/>
      <c r="I3396" s="4701"/>
      <c r="J3396" s="4702"/>
      <c r="K3396" s="4702"/>
      <c r="L3396" s="3454"/>
      <c r="M3396" s="1934">
        <f>'[6]LAP MINGGUAN 10'!Q3396</f>
        <v>0</v>
      </c>
      <c r="N3396" s="4703"/>
      <c r="O3396" s="4703"/>
      <c r="P3396" s="4703"/>
      <c r="Q3396" s="3073">
        <f t="shared" si="560"/>
        <v>0</v>
      </c>
      <c r="R3396" s="4703"/>
      <c r="S3396" s="4704"/>
      <c r="T3396" s="419"/>
    </row>
    <row r="3397" spans="1:388" s="421" customFormat="1" ht="34.5" customHeight="1" x14ac:dyDescent="0.25">
      <c r="A3397" s="4697" t="s">
        <v>25</v>
      </c>
      <c r="B3397" s="4698" t="s">
        <v>2123</v>
      </c>
      <c r="C3397" s="4699"/>
      <c r="D3397" s="4699"/>
      <c r="E3397" s="4700"/>
      <c r="F3397" s="4701">
        <v>7.35</v>
      </c>
      <c r="G3397" s="4701" t="s">
        <v>224</v>
      </c>
      <c r="H3397" s="4701"/>
      <c r="I3397" s="4701"/>
      <c r="J3397" s="4702">
        <v>65955.45</v>
      </c>
      <c r="K3397" s="4417">
        <f t="shared" ref="K3397:K3403" si="561">J3397*F3397</f>
        <v>484772.55749999994</v>
      </c>
      <c r="L3397" s="3454">
        <f>K3397/$K$4349*100</f>
        <v>1.2686353658280473E-3</v>
      </c>
      <c r="M3397" s="1934">
        <f>'[6]LAP MINGGUAN 10'!Q3397</f>
        <v>0</v>
      </c>
      <c r="N3397" s="4641">
        <f>L3397*M3397/100</f>
        <v>0</v>
      </c>
      <c r="O3397" s="4641"/>
      <c r="P3397" s="4641">
        <f>L3397*O3397/100</f>
        <v>0</v>
      </c>
      <c r="Q3397" s="3073">
        <f t="shared" si="560"/>
        <v>0</v>
      </c>
      <c r="R3397" s="4641">
        <f>L3397*Q3397/100</f>
        <v>0</v>
      </c>
      <c r="S3397" s="4642"/>
      <c r="T3397" s="359"/>
    </row>
    <row r="3398" spans="1:388" s="421" customFormat="1" ht="34.5" customHeight="1" x14ac:dyDescent="0.25">
      <c r="A3398" s="4697" t="s">
        <v>25</v>
      </c>
      <c r="B3398" s="4698" t="s">
        <v>2124</v>
      </c>
      <c r="C3398" s="4699"/>
      <c r="D3398" s="4699"/>
      <c r="E3398" s="4700"/>
      <c r="F3398" s="4701">
        <v>0.74</v>
      </c>
      <c r="G3398" s="4701" t="s">
        <v>224</v>
      </c>
      <c r="H3398" s="4701"/>
      <c r="I3398" s="4701"/>
      <c r="J3398" s="4702">
        <v>240133.28181479999</v>
      </c>
      <c r="K3398" s="4417">
        <f t="shared" si="561"/>
        <v>177698.62854295201</v>
      </c>
      <c r="L3398" s="3454">
        <f>K3398/$K$4349*100</f>
        <v>4.6503202613471005E-4</v>
      </c>
      <c r="M3398" s="1934">
        <f>'[6]LAP MINGGUAN 10'!Q3398</f>
        <v>0</v>
      </c>
      <c r="N3398" s="4641">
        <f>L3398*M3398/100</f>
        <v>0</v>
      </c>
      <c r="O3398" s="4641"/>
      <c r="P3398" s="4641">
        <f>L3398*O3398/100</f>
        <v>0</v>
      </c>
      <c r="Q3398" s="3073">
        <f t="shared" si="560"/>
        <v>0</v>
      </c>
      <c r="R3398" s="4641">
        <f>L3398*Q3398/100</f>
        <v>0</v>
      </c>
      <c r="S3398" s="4642"/>
      <c r="T3398" s="359"/>
    </row>
    <row r="3399" spans="1:388" s="421" customFormat="1" ht="34.5" customHeight="1" x14ac:dyDescent="0.25">
      <c r="A3399" s="4697" t="s">
        <v>25</v>
      </c>
      <c r="B3399" s="4698" t="s">
        <v>2125</v>
      </c>
      <c r="C3399" s="4699"/>
      <c r="D3399" s="4699"/>
      <c r="E3399" s="4700"/>
      <c r="F3399" s="4701">
        <v>6.61</v>
      </c>
      <c r="G3399" s="4701" t="s">
        <v>224</v>
      </c>
      <c r="H3399" s="4701"/>
      <c r="I3399" s="4701"/>
      <c r="J3399" s="4702">
        <v>55412.5</v>
      </c>
      <c r="K3399" s="4417">
        <f t="shared" si="561"/>
        <v>366276.625</v>
      </c>
      <c r="L3399" s="3454">
        <f>K3399/$K$4349*100</f>
        <v>9.5853503454790246E-4</v>
      </c>
      <c r="M3399" s="1934">
        <f>'[6]LAP MINGGUAN 10'!Q3399</f>
        <v>0</v>
      </c>
      <c r="N3399" s="4641">
        <f>L3399*M3399/100</f>
        <v>0</v>
      </c>
      <c r="O3399" s="4641"/>
      <c r="P3399" s="4641">
        <f>L3399*O3399/100</f>
        <v>0</v>
      </c>
      <c r="Q3399" s="3073">
        <f t="shared" si="560"/>
        <v>0</v>
      </c>
      <c r="R3399" s="4641">
        <f>L3399*Q3399/100</f>
        <v>0</v>
      </c>
      <c r="S3399" s="4642"/>
      <c r="T3399" s="359"/>
    </row>
    <row r="3400" spans="1:388" s="421" customFormat="1" ht="34.5" customHeight="1" x14ac:dyDescent="0.25">
      <c r="A3400" s="4697" t="s">
        <v>25</v>
      </c>
      <c r="B3400" s="4698" t="s">
        <v>489</v>
      </c>
      <c r="C3400" s="4699"/>
      <c r="D3400" s="4699"/>
      <c r="E3400" s="4700"/>
      <c r="F3400" s="4701">
        <v>6.39</v>
      </c>
      <c r="G3400" s="4701" t="s">
        <v>224</v>
      </c>
      <c r="H3400" s="4701"/>
      <c r="I3400" s="4701"/>
      <c r="J3400" s="4702">
        <v>810108.47397327761</v>
      </c>
      <c r="K3400" s="4417">
        <f t="shared" si="561"/>
        <v>5176593.1486892439</v>
      </c>
      <c r="L3400" s="3454">
        <f>K3400/$K$4349*100</f>
        <v>1.3546990318094362E-2</v>
      </c>
      <c r="M3400" s="1934">
        <f>'[6]LAP MINGGUAN 10'!Q3400</f>
        <v>0</v>
      </c>
      <c r="N3400" s="4641">
        <f>L3400*M3400/100</f>
        <v>0</v>
      </c>
      <c r="O3400" s="4641"/>
      <c r="P3400" s="4641">
        <f>L3400*O3400/100</f>
        <v>0</v>
      </c>
      <c r="Q3400" s="3073">
        <f t="shared" si="560"/>
        <v>0</v>
      </c>
      <c r="R3400" s="4641">
        <f>L3400*Q3400/100</f>
        <v>0</v>
      </c>
      <c r="S3400" s="4642"/>
      <c r="T3400" s="359"/>
    </row>
    <row r="3401" spans="1:388" s="421" customFormat="1" ht="34.5" customHeight="1" x14ac:dyDescent="0.25">
      <c r="A3401" s="4697" t="s">
        <v>25</v>
      </c>
      <c r="B3401" s="4698" t="s">
        <v>2126</v>
      </c>
      <c r="C3401" s="4699"/>
      <c r="D3401" s="4699"/>
      <c r="E3401" s="4700"/>
      <c r="F3401" s="4701">
        <v>9.56</v>
      </c>
      <c r="G3401" s="4701" t="s">
        <v>59</v>
      </c>
      <c r="H3401" s="4701"/>
      <c r="I3401" s="4701"/>
      <c r="J3401" s="4702">
        <v>84983.605489750014</v>
      </c>
      <c r="K3401" s="4417">
        <f t="shared" si="561"/>
        <v>812443.26848201023</v>
      </c>
      <c r="L3401" s="3454">
        <f>K3401/$K$4349*100</f>
        <v>2.1261398715318358E-3</v>
      </c>
      <c r="M3401" s="1934">
        <f>'[6]LAP MINGGUAN 10'!Q3401</f>
        <v>0</v>
      </c>
      <c r="N3401" s="4641">
        <f>L3401*M3401/100</f>
        <v>0</v>
      </c>
      <c r="O3401" s="4641"/>
      <c r="P3401" s="4641">
        <f>L3401*O3401/100</f>
        <v>0</v>
      </c>
      <c r="Q3401" s="3073">
        <f t="shared" si="560"/>
        <v>0</v>
      </c>
      <c r="R3401" s="4641">
        <f>L3401*Q3401/100</f>
        <v>0</v>
      </c>
      <c r="S3401" s="4642"/>
      <c r="T3401" s="359"/>
    </row>
    <row r="3402" spans="1:388" s="421" customFormat="1" ht="34.5" customHeight="1" x14ac:dyDescent="0.25">
      <c r="A3402" s="4697" t="s">
        <v>292</v>
      </c>
      <c r="B3402" s="4698" t="s">
        <v>2127</v>
      </c>
      <c r="C3402" s="4699"/>
      <c r="D3402" s="4699"/>
      <c r="E3402" s="4700"/>
      <c r="F3402" s="4701"/>
      <c r="G3402" s="4701"/>
      <c r="H3402" s="4701"/>
      <c r="I3402" s="4701"/>
      <c r="J3402" s="4702"/>
      <c r="K3402" s="4702"/>
      <c r="L3402" s="3454"/>
      <c r="M3402" s="1934">
        <f>'[6]LAP MINGGUAN 10'!Q3402</f>
        <v>0</v>
      </c>
      <c r="N3402" s="4703"/>
      <c r="O3402" s="4703"/>
      <c r="P3402" s="4703"/>
      <c r="Q3402" s="3073">
        <f t="shared" si="560"/>
        <v>0</v>
      </c>
      <c r="R3402" s="4703"/>
      <c r="S3402" s="4704"/>
      <c r="T3402" s="419"/>
    </row>
    <row r="3403" spans="1:388" s="421" customFormat="1" ht="34.5" customHeight="1" x14ac:dyDescent="0.25">
      <c r="A3403" s="4697">
        <v>1</v>
      </c>
      <c r="B3403" s="4698" t="s">
        <v>2128</v>
      </c>
      <c r="C3403" s="4699"/>
      <c r="D3403" s="4699"/>
      <c r="E3403" s="4700"/>
      <c r="F3403" s="4701">
        <f>'[8]RAB '!$C$3380</f>
        <v>2310.6421317136001</v>
      </c>
      <c r="G3403" s="4701" t="s">
        <v>59</v>
      </c>
      <c r="H3403" s="4701"/>
      <c r="I3403" s="4701"/>
      <c r="J3403" s="4702">
        <v>42352.768650500002</v>
      </c>
      <c r="K3403" s="4417">
        <f t="shared" si="561"/>
        <v>97862091.638564259</v>
      </c>
      <c r="L3403" s="3454">
        <f>K3403/$K$4349*100</f>
        <v>0.25610218339677338</v>
      </c>
      <c r="M3403" s="1934">
        <f>'[6]LAP MINGGUAN 10'!Q3403</f>
        <v>0</v>
      </c>
      <c r="N3403" s="4641">
        <f>L3403*M3403/100</f>
        <v>0</v>
      </c>
      <c r="O3403" s="4641"/>
      <c r="P3403" s="4641">
        <f>L3403*O3403/100</f>
        <v>0</v>
      </c>
      <c r="Q3403" s="3073">
        <f t="shared" si="560"/>
        <v>0</v>
      </c>
      <c r="R3403" s="4641">
        <f>L3403*Q3403/100</f>
        <v>0</v>
      </c>
      <c r="S3403" s="4642"/>
      <c r="T3403" s="359"/>
    </row>
    <row r="3404" spans="1:388" s="421" customFormat="1" ht="34.5" customHeight="1" thickBot="1" x14ac:dyDescent="0.3">
      <c r="A3404" s="4705"/>
      <c r="B3404" s="4706"/>
      <c r="C3404" s="4707"/>
      <c r="D3404" s="4707"/>
      <c r="E3404" s="4708"/>
      <c r="F3404" s="4709"/>
      <c r="G3404" s="4709"/>
      <c r="H3404" s="4709"/>
      <c r="I3404" s="4709"/>
      <c r="J3404" s="4710"/>
      <c r="K3404" s="4710"/>
      <c r="L3404" s="460"/>
      <c r="M3404" s="1934">
        <f>'[6]LAP MINGGUAN 10'!Q3404</f>
        <v>0</v>
      </c>
      <c r="N3404" s="4711"/>
      <c r="O3404" s="4711"/>
      <c r="P3404" s="4711"/>
      <c r="Q3404" s="3073">
        <f t="shared" si="560"/>
        <v>0</v>
      </c>
      <c r="R3404" s="4711"/>
      <c r="S3404" s="4712"/>
      <c r="T3404" s="419"/>
    </row>
    <row r="3405" spans="1:388" s="354" customFormat="1" ht="34.5" customHeight="1" thickBot="1" x14ac:dyDescent="0.3">
      <c r="A3405" s="1271" t="s">
        <v>298</v>
      </c>
      <c r="B3405" s="3212" t="s">
        <v>184</v>
      </c>
      <c r="C3405" s="656"/>
      <c r="D3405" s="656"/>
      <c r="E3405" s="656"/>
      <c r="F3405" s="425"/>
      <c r="G3405" s="623" t="str">
        <f>IF(ISBLANK(H3405),"",IF(H3405="BN",VLOOKUP(B3405,'[4]V. BAHAN'!$B$8:$E$1099,3,FALSE),IFERROR(VLOOKUP(H3405,'[4]III. DAFTAR AHS'!$B$7:$H$872,5,FALSE),"ls")))</f>
        <v/>
      </c>
      <c r="H3405" s="425"/>
      <c r="I3405" s="425" t="s">
        <v>243</v>
      </c>
      <c r="J3405" s="623"/>
      <c r="K3405" s="2000"/>
      <c r="L3405" s="3179"/>
      <c r="M3405" s="1934">
        <f>'[6]LAP MINGGUAN 10'!Q3405</f>
        <v>0</v>
      </c>
      <c r="N3405" s="2905"/>
      <c r="O3405" s="2905"/>
      <c r="P3405" s="2905"/>
      <c r="Q3405" s="3073">
        <f t="shared" si="560"/>
        <v>0</v>
      </c>
      <c r="R3405" s="2905"/>
      <c r="S3405" s="428"/>
      <c r="T3405" s="359"/>
      <c r="U3405" s="342"/>
      <c r="V3405" s="342"/>
      <c r="W3405" s="342"/>
      <c r="X3405" s="342"/>
      <c r="Y3405" s="342"/>
      <c r="Z3405" s="342"/>
      <c r="AA3405" s="342"/>
      <c r="AB3405" s="342"/>
      <c r="AC3405" s="342"/>
      <c r="AD3405" s="342"/>
      <c r="AE3405" s="342"/>
      <c r="AF3405" s="342"/>
      <c r="AG3405" s="342"/>
      <c r="AH3405" s="342"/>
      <c r="AI3405" s="342"/>
      <c r="AJ3405" s="342"/>
      <c r="AK3405" s="342"/>
      <c r="AL3405" s="342"/>
      <c r="AM3405" s="342"/>
      <c r="AN3405" s="342"/>
      <c r="AO3405" s="342"/>
      <c r="AP3405" s="342"/>
      <c r="AQ3405" s="342"/>
      <c r="AR3405" s="342"/>
      <c r="AS3405" s="342"/>
      <c r="AT3405" s="342"/>
      <c r="AU3405" s="342"/>
      <c r="AV3405" s="342"/>
      <c r="AW3405" s="342"/>
      <c r="AX3405" s="342"/>
      <c r="AY3405" s="342"/>
      <c r="AZ3405" s="342"/>
      <c r="BA3405" s="342"/>
      <c r="BB3405" s="342"/>
      <c r="BC3405" s="342"/>
      <c r="BD3405" s="342"/>
      <c r="BE3405" s="342"/>
      <c r="BF3405" s="342"/>
      <c r="BG3405" s="342"/>
      <c r="BH3405" s="342"/>
      <c r="BI3405" s="342"/>
      <c r="BJ3405" s="342"/>
      <c r="BK3405" s="342"/>
      <c r="BL3405" s="342"/>
      <c r="BM3405" s="342"/>
      <c r="BN3405" s="342"/>
      <c r="BO3405" s="342"/>
      <c r="BP3405" s="342"/>
      <c r="BQ3405" s="342"/>
      <c r="BR3405" s="342"/>
      <c r="BS3405" s="342"/>
      <c r="BT3405" s="342"/>
      <c r="BU3405" s="342"/>
      <c r="BV3405" s="342"/>
      <c r="BW3405" s="342"/>
      <c r="BX3405" s="342"/>
      <c r="BY3405" s="342"/>
      <c r="BZ3405" s="342"/>
      <c r="CA3405" s="342"/>
      <c r="CB3405" s="342"/>
      <c r="CC3405" s="342"/>
      <c r="CD3405" s="342"/>
      <c r="CE3405" s="342"/>
      <c r="CF3405" s="342"/>
      <c r="CG3405" s="342"/>
      <c r="CH3405" s="342"/>
      <c r="CI3405" s="342"/>
      <c r="CJ3405" s="342"/>
      <c r="CK3405" s="342"/>
      <c r="CL3405" s="342"/>
      <c r="CM3405" s="342"/>
      <c r="CN3405" s="342"/>
      <c r="CO3405" s="342"/>
      <c r="CP3405" s="342"/>
      <c r="CQ3405" s="342"/>
      <c r="CR3405" s="342"/>
      <c r="CS3405" s="342"/>
      <c r="CT3405" s="342"/>
      <c r="CU3405" s="342"/>
      <c r="CV3405" s="342"/>
      <c r="CW3405" s="342"/>
      <c r="CX3405" s="342"/>
      <c r="CY3405" s="342"/>
      <c r="CZ3405" s="342"/>
      <c r="DA3405" s="342"/>
      <c r="DB3405" s="342"/>
      <c r="DC3405" s="342"/>
      <c r="DD3405" s="342"/>
      <c r="DE3405" s="342"/>
      <c r="DF3405" s="342"/>
      <c r="DG3405" s="342"/>
      <c r="DH3405" s="342"/>
      <c r="DI3405" s="342"/>
      <c r="DJ3405" s="342"/>
      <c r="DK3405" s="342"/>
      <c r="DL3405" s="342"/>
      <c r="DM3405" s="342"/>
      <c r="DN3405" s="342"/>
      <c r="DO3405" s="342"/>
      <c r="DP3405" s="342"/>
      <c r="DQ3405" s="342"/>
      <c r="DR3405" s="342"/>
      <c r="DS3405" s="342"/>
      <c r="DT3405" s="342"/>
      <c r="DU3405" s="342"/>
      <c r="DV3405" s="342"/>
      <c r="DW3405" s="342"/>
      <c r="DX3405" s="342"/>
      <c r="DY3405" s="342"/>
      <c r="DZ3405" s="342"/>
      <c r="EA3405" s="342"/>
      <c r="EB3405" s="342"/>
      <c r="EC3405" s="342"/>
      <c r="ED3405" s="342"/>
      <c r="EE3405" s="342"/>
      <c r="EF3405" s="342"/>
      <c r="EG3405" s="342"/>
      <c r="EH3405" s="342"/>
      <c r="EI3405" s="342"/>
      <c r="EJ3405" s="342"/>
      <c r="EK3405" s="342"/>
      <c r="EL3405" s="342"/>
      <c r="EM3405" s="342"/>
      <c r="EN3405" s="342"/>
      <c r="EO3405" s="342"/>
      <c r="EP3405" s="342"/>
      <c r="EQ3405" s="342"/>
      <c r="ER3405" s="342"/>
      <c r="ES3405" s="342"/>
      <c r="ET3405" s="342"/>
      <c r="EU3405" s="342"/>
      <c r="EV3405" s="342"/>
      <c r="EW3405" s="342"/>
      <c r="EX3405" s="342"/>
      <c r="EY3405" s="342"/>
      <c r="EZ3405" s="342"/>
      <c r="FA3405" s="342"/>
      <c r="FB3405" s="342"/>
      <c r="FC3405" s="342"/>
      <c r="FD3405" s="342"/>
      <c r="FE3405" s="342"/>
      <c r="FF3405" s="342"/>
      <c r="FG3405" s="342"/>
      <c r="FH3405" s="342"/>
      <c r="FI3405" s="342"/>
      <c r="FJ3405" s="342"/>
      <c r="FK3405" s="342"/>
      <c r="FL3405" s="342"/>
      <c r="FM3405" s="342"/>
      <c r="FN3405" s="342"/>
      <c r="FO3405" s="342"/>
      <c r="FP3405" s="342"/>
      <c r="FQ3405" s="342"/>
      <c r="FR3405" s="342"/>
      <c r="FS3405" s="342"/>
      <c r="FT3405" s="342"/>
      <c r="FU3405" s="342"/>
      <c r="FV3405" s="342"/>
      <c r="FW3405" s="342"/>
      <c r="FX3405" s="342"/>
      <c r="FY3405" s="342"/>
      <c r="FZ3405" s="342"/>
      <c r="GA3405" s="342"/>
      <c r="GB3405" s="342"/>
      <c r="GC3405" s="342"/>
      <c r="GD3405" s="342"/>
      <c r="GE3405" s="342"/>
      <c r="GF3405" s="342"/>
      <c r="GG3405" s="342"/>
      <c r="GH3405" s="342"/>
      <c r="GI3405" s="342"/>
      <c r="GJ3405" s="342"/>
      <c r="GK3405" s="342"/>
      <c r="GL3405" s="342"/>
      <c r="GM3405" s="342"/>
      <c r="GN3405" s="342"/>
      <c r="GO3405" s="342"/>
      <c r="GP3405" s="342"/>
      <c r="GQ3405" s="342"/>
      <c r="GR3405" s="342"/>
      <c r="GS3405" s="342"/>
      <c r="GT3405" s="342"/>
      <c r="GU3405" s="342"/>
      <c r="GV3405" s="342"/>
      <c r="GW3405" s="342"/>
      <c r="GX3405" s="342"/>
      <c r="GY3405" s="342"/>
      <c r="GZ3405" s="342"/>
      <c r="HA3405" s="342"/>
      <c r="HB3405" s="342"/>
      <c r="HC3405" s="342"/>
      <c r="HD3405" s="342"/>
      <c r="HE3405" s="342"/>
      <c r="HF3405" s="342"/>
      <c r="HG3405" s="342"/>
      <c r="HH3405" s="342"/>
      <c r="HI3405" s="342"/>
      <c r="HJ3405" s="342"/>
      <c r="HK3405" s="342"/>
      <c r="HL3405" s="342"/>
      <c r="HM3405" s="342"/>
      <c r="HN3405" s="342"/>
      <c r="HO3405" s="342"/>
      <c r="HP3405" s="342"/>
      <c r="HQ3405" s="342"/>
      <c r="HR3405" s="342"/>
      <c r="HS3405" s="342"/>
      <c r="HT3405" s="342"/>
      <c r="HU3405" s="342"/>
      <c r="HV3405" s="342"/>
      <c r="HW3405" s="342"/>
      <c r="HX3405" s="342"/>
      <c r="HY3405" s="342"/>
      <c r="HZ3405" s="342"/>
      <c r="IA3405" s="342"/>
      <c r="IB3405" s="342"/>
      <c r="IC3405" s="342"/>
      <c r="ID3405" s="342"/>
      <c r="IE3405" s="342"/>
      <c r="IF3405" s="342"/>
      <c r="IG3405" s="342"/>
      <c r="IH3405" s="342"/>
      <c r="II3405" s="342"/>
      <c r="IJ3405" s="342"/>
      <c r="IK3405" s="342"/>
      <c r="IL3405" s="342"/>
      <c r="IM3405" s="342"/>
      <c r="IN3405" s="342"/>
      <c r="IO3405" s="342"/>
      <c r="IP3405" s="342"/>
      <c r="IQ3405" s="342"/>
      <c r="IR3405" s="342"/>
      <c r="IS3405" s="342"/>
      <c r="IT3405" s="342"/>
      <c r="IU3405" s="342"/>
      <c r="IV3405" s="342"/>
      <c r="IW3405" s="342"/>
      <c r="IX3405" s="342"/>
      <c r="IY3405" s="342"/>
      <c r="IZ3405" s="342"/>
      <c r="JA3405" s="342"/>
      <c r="JB3405" s="342"/>
      <c r="JC3405" s="342"/>
      <c r="JD3405" s="342"/>
      <c r="JE3405" s="342"/>
      <c r="JF3405" s="342"/>
      <c r="JG3405" s="342"/>
      <c r="JH3405" s="342"/>
      <c r="JI3405" s="342"/>
      <c r="JJ3405" s="342"/>
      <c r="JK3405" s="342"/>
      <c r="JL3405" s="342"/>
      <c r="JM3405" s="342"/>
      <c r="JN3405" s="342"/>
      <c r="JO3405" s="342"/>
      <c r="JP3405" s="342"/>
      <c r="JQ3405" s="342"/>
      <c r="JR3405" s="342"/>
      <c r="JS3405" s="342"/>
      <c r="JT3405" s="342"/>
      <c r="JU3405" s="342"/>
      <c r="JV3405" s="342"/>
      <c r="JW3405" s="342"/>
      <c r="JX3405" s="342"/>
      <c r="JY3405" s="342"/>
      <c r="JZ3405" s="342"/>
      <c r="KA3405" s="342"/>
      <c r="KB3405" s="342"/>
      <c r="KC3405" s="342"/>
      <c r="KD3405" s="342"/>
      <c r="KE3405" s="342"/>
      <c r="KF3405" s="342"/>
      <c r="KG3405" s="342"/>
      <c r="KH3405" s="342"/>
      <c r="KI3405" s="342"/>
      <c r="KJ3405" s="342"/>
      <c r="KK3405" s="342"/>
      <c r="KL3405" s="342"/>
      <c r="KM3405" s="342"/>
      <c r="KN3405" s="342"/>
      <c r="KO3405" s="342"/>
      <c r="KP3405" s="342"/>
      <c r="KQ3405" s="342"/>
      <c r="KR3405" s="342"/>
      <c r="KS3405" s="342"/>
      <c r="KT3405" s="342"/>
      <c r="KU3405" s="342"/>
      <c r="KV3405" s="342"/>
      <c r="KW3405" s="342"/>
      <c r="KX3405" s="342"/>
      <c r="KY3405" s="342"/>
      <c r="KZ3405" s="342"/>
      <c r="LA3405" s="342"/>
      <c r="LB3405" s="342"/>
      <c r="LC3405" s="342"/>
      <c r="LD3405" s="342"/>
      <c r="LE3405" s="342"/>
      <c r="LF3405" s="342"/>
      <c r="LG3405" s="342"/>
      <c r="LH3405" s="342"/>
      <c r="LI3405" s="342"/>
      <c r="LJ3405" s="342"/>
      <c r="LK3405" s="342"/>
      <c r="LL3405" s="342"/>
      <c r="LM3405" s="342"/>
      <c r="LN3405" s="342"/>
      <c r="LO3405" s="342"/>
      <c r="LP3405" s="342"/>
      <c r="LQ3405" s="342"/>
      <c r="LR3405" s="342"/>
      <c r="LS3405" s="342"/>
      <c r="LT3405" s="342"/>
      <c r="LU3405" s="342"/>
      <c r="LV3405" s="342"/>
      <c r="LW3405" s="342"/>
      <c r="LX3405" s="342"/>
      <c r="LY3405" s="342"/>
      <c r="LZ3405" s="342"/>
      <c r="MA3405" s="342"/>
      <c r="MB3405" s="342"/>
      <c r="MC3405" s="342"/>
      <c r="MD3405" s="342"/>
      <c r="ME3405" s="342"/>
      <c r="MF3405" s="342"/>
      <c r="MG3405" s="342"/>
      <c r="MH3405" s="342"/>
      <c r="MI3405" s="342"/>
      <c r="MJ3405" s="342"/>
      <c r="MK3405" s="342"/>
      <c r="ML3405" s="342"/>
      <c r="MM3405" s="342"/>
      <c r="MN3405" s="342"/>
      <c r="MO3405" s="342"/>
      <c r="MP3405" s="342"/>
      <c r="MQ3405" s="342"/>
      <c r="MR3405" s="342"/>
      <c r="MS3405" s="342"/>
      <c r="MT3405" s="342"/>
      <c r="MU3405" s="342"/>
      <c r="MV3405" s="342"/>
      <c r="MW3405" s="342"/>
      <c r="MX3405" s="342"/>
      <c r="MY3405" s="342"/>
      <c r="MZ3405" s="342"/>
      <c r="NA3405" s="342"/>
      <c r="NB3405" s="342"/>
      <c r="NC3405" s="342"/>
      <c r="ND3405" s="342"/>
      <c r="NE3405" s="342"/>
      <c r="NF3405" s="342"/>
      <c r="NG3405" s="342"/>
      <c r="NH3405" s="342"/>
      <c r="NI3405" s="342"/>
      <c r="NJ3405" s="342"/>
      <c r="NK3405" s="342"/>
      <c r="NL3405" s="342"/>
      <c r="NM3405" s="342"/>
      <c r="NN3405" s="342"/>
      <c r="NO3405" s="342"/>
      <c r="NP3405" s="342"/>
      <c r="NQ3405" s="342"/>
      <c r="NR3405" s="342"/>
      <c r="NS3405" s="342"/>
      <c r="NT3405" s="342"/>
      <c r="NU3405" s="342"/>
      <c r="NV3405" s="342"/>
      <c r="NW3405" s="342"/>
      <c r="NX3405" s="342"/>
    </row>
    <row r="3406" spans="1:388" s="342" customFormat="1" ht="34.5" customHeight="1" x14ac:dyDescent="0.25">
      <c r="A3406" s="4320">
        <v>1</v>
      </c>
      <c r="B3406" s="4713" t="s">
        <v>414</v>
      </c>
      <c r="C3406" s="4714"/>
      <c r="D3406" s="4714"/>
      <c r="E3406" s="4715"/>
      <c r="F3406" s="4059">
        <v>4.5599999999999996</v>
      </c>
      <c r="G3406" s="4130" t="str">
        <f>IF(ISBLANK(H3406),"",IF(H3406="BN",VLOOKUP(B3406,'[4]V. BAHAN'!$B$8:$E$14999,3,FALSE),IFERROR(VLOOKUP(H3406,'[4]III. DAFTAR AHS'!$B$7:$H$14999,5,FALSE),"ls")))</f>
        <v xml:space="preserve">m3 </v>
      </c>
      <c r="H3406" s="4059" t="s">
        <v>393</v>
      </c>
      <c r="I3406" s="4019" t="s">
        <v>394</v>
      </c>
      <c r="J3406" s="3997">
        <f>VLOOKUP(B3406,'[5] RAB LAMA'!$B$9:$E$5553,4,FALSE)</f>
        <v>65955.45</v>
      </c>
      <c r="K3406" s="3997">
        <f t="shared" ref="K3406:K3414" si="562">J3406*F3406</f>
        <v>300756.85199999996</v>
      </c>
      <c r="L3406" s="3454">
        <f t="shared" ref="L3406:L3414" si="563">K3406/$K$4349*100</f>
        <v>7.8707173716678852E-4</v>
      </c>
      <c r="M3406" s="1934">
        <f>'[6]LAP MINGGUAN 10'!Q3406</f>
        <v>0</v>
      </c>
      <c r="N3406" s="4202">
        <f t="shared" ref="N3406:N3414" si="564">L3406*M3406/100</f>
        <v>0</v>
      </c>
      <c r="O3406" s="4202"/>
      <c r="P3406" s="4202">
        <f t="shared" ref="P3406:P3414" si="565">L3406*O3406/100</f>
        <v>0</v>
      </c>
      <c r="Q3406" s="3073">
        <f t="shared" si="560"/>
        <v>0</v>
      </c>
      <c r="R3406" s="4202">
        <f t="shared" ref="R3406:R3414" si="566">L3406*Q3406/100</f>
        <v>0</v>
      </c>
      <c r="S3406" s="4203"/>
      <c r="T3406" s="359"/>
    </row>
    <row r="3407" spans="1:388" s="342" customFormat="1" ht="34.5" customHeight="1" x14ac:dyDescent="0.25">
      <c r="A3407" s="4270">
        <f>+A3406+1</f>
        <v>2</v>
      </c>
      <c r="B3407" s="4692" t="s">
        <v>2129</v>
      </c>
      <c r="C3407" s="4693"/>
      <c r="D3407" s="4693"/>
      <c r="E3407" s="4694"/>
      <c r="F3407" s="4650">
        <v>0.91</v>
      </c>
      <c r="G3407" s="4130" t="str">
        <f>IF(ISBLANK(H3407),"",IF(H3407="BN",VLOOKUP(B3407,'[4]V. BAHAN'!$B$8:$E$14999,3,FALSE),IFERROR(VLOOKUP(H3407,'[4]III. DAFTAR AHS'!$B$7:$H$14999,5,FALSE),"ls")))</f>
        <v xml:space="preserve">m3 </v>
      </c>
      <c r="H3407" s="4650" t="s">
        <v>416</v>
      </c>
      <c r="I3407" s="4640" t="s">
        <v>417</v>
      </c>
      <c r="J3407" s="3997">
        <f>VLOOKUP(B3407,'[5] RAB LAMA'!$B$9:$E$5553,4,FALSE)</f>
        <v>240133.28181479999</v>
      </c>
      <c r="K3407" s="3997">
        <f t="shared" si="562"/>
        <v>218521.28645146801</v>
      </c>
      <c r="L3407" s="3454">
        <f t="shared" si="563"/>
        <v>5.7186370781430547E-4</v>
      </c>
      <c r="M3407" s="1934">
        <f>'[6]LAP MINGGUAN 10'!Q3407</f>
        <v>0</v>
      </c>
      <c r="N3407" s="4641">
        <f t="shared" si="564"/>
        <v>0</v>
      </c>
      <c r="O3407" s="4641"/>
      <c r="P3407" s="4641">
        <f t="shared" si="565"/>
        <v>0</v>
      </c>
      <c r="Q3407" s="3073">
        <f t="shared" si="560"/>
        <v>0</v>
      </c>
      <c r="R3407" s="4641">
        <f t="shared" si="566"/>
        <v>0</v>
      </c>
      <c r="S3407" s="4642"/>
      <c r="T3407" s="359"/>
    </row>
    <row r="3408" spans="1:388" s="342" customFormat="1" ht="34.5" customHeight="1" x14ac:dyDescent="0.25">
      <c r="A3408" s="4270">
        <f>+A3407+1</f>
        <v>3</v>
      </c>
      <c r="B3408" s="4692" t="s">
        <v>2130</v>
      </c>
      <c r="C3408" s="4693"/>
      <c r="D3408" s="4693"/>
      <c r="E3408" s="4694"/>
      <c r="F3408" s="4650">
        <v>3.65</v>
      </c>
      <c r="G3408" s="4130" t="str">
        <f>IF(ISBLANK(H3408),"",IF(H3408="BN",VLOOKUP(B3408,'[4]V. BAHAN'!$B$8:$E$14999,3,FALSE),IFERROR(VLOOKUP(H3408,'[4]III. DAFTAR AHS'!$B$7:$H$14999,5,FALSE),"ls")))</f>
        <v xml:space="preserve">m3 </v>
      </c>
      <c r="H3408" s="4650" t="s">
        <v>1167</v>
      </c>
      <c r="I3408" s="4640" t="s">
        <v>427</v>
      </c>
      <c r="J3408" s="3997">
        <f>VLOOKUP(B3408,'[5] RAB LAMA'!$B$9:$E$5553,4,FALSE)</f>
        <v>72958.371608390124</v>
      </c>
      <c r="K3408" s="3997">
        <f t="shared" si="562"/>
        <v>266298.05637062393</v>
      </c>
      <c r="L3408" s="3454">
        <f t="shared" si="563"/>
        <v>6.9689409381025957E-4</v>
      </c>
      <c r="M3408" s="1934">
        <f>'[6]LAP MINGGUAN 10'!Q3408</f>
        <v>0</v>
      </c>
      <c r="N3408" s="4641">
        <f t="shared" si="564"/>
        <v>0</v>
      </c>
      <c r="O3408" s="4641"/>
      <c r="P3408" s="4641">
        <f t="shared" si="565"/>
        <v>0</v>
      </c>
      <c r="Q3408" s="3073">
        <f t="shared" si="560"/>
        <v>0</v>
      </c>
      <c r="R3408" s="4641">
        <f t="shared" si="566"/>
        <v>0</v>
      </c>
      <c r="S3408" s="4642"/>
      <c r="T3408" s="359"/>
    </row>
    <row r="3409" spans="1:20" s="342" customFormat="1" ht="34.5" customHeight="1" x14ac:dyDescent="0.25">
      <c r="A3409" s="4270">
        <f>+A3408+1</f>
        <v>4</v>
      </c>
      <c r="B3409" s="4692" t="s">
        <v>489</v>
      </c>
      <c r="C3409" s="4693"/>
      <c r="D3409" s="4693"/>
      <c r="E3409" s="4694"/>
      <c r="F3409" s="4650">
        <v>2.74</v>
      </c>
      <c r="G3409" s="4130" t="str">
        <f>IF(ISBLANK(H3409),"",IF(H3409="BN",VLOOKUP(B3409,'[4]V. BAHAN'!$B$8:$E$14999,3,FALSE),IFERROR(VLOOKUP(H3409,'[4]III. DAFTAR AHS'!$B$7:$H$14999,5,FALSE),"ls")))</f>
        <v xml:space="preserve">m3 </v>
      </c>
      <c r="H3409" s="4650" t="s">
        <v>490</v>
      </c>
      <c r="I3409" s="4640" t="s">
        <v>491</v>
      </c>
      <c r="J3409" s="3997">
        <f>VLOOKUP(B3409,'[5] RAB LAMA'!$B$9:$E$5553,4,FALSE)</f>
        <v>810108.47397327761</v>
      </c>
      <c r="K3409" s="3997">
        <f t="shared" si="562"/>
        <v>2219697.2186867809</v>
      </c>
      <c r="L3409" s="3454">
        <f t="shared" si="563"/>
        <v>5.808881607445783E-3</v>
      </c>
      <c r="M3409" s="1934">
        <f>'[6]LAP MINGGUAN 10'!Q3409</f>
        <v>0</v>
      </c>
      <c r="N3409" s="4641">
        <f t="shared" si="564"/>
        <v>0</v>
      </c>
      <c r="O3409" s="4641"/>
      <c r="P3409" s="4641">
        <f t="shared" si="565"/>
        <v>0</v>
      </c>
      <c r="Q3409" s="3073">
        <f t="shared" si="560"/>
        <v>0</v>
      </c>
      <c r="R3409" s="4641">
        <f t="shared" si="566"/>
        <v>0</v>
      </c>
      <c r="S3409" s="4642"/>
      <c r="T3409" s="359"/>
    </row>
    <row r="3410" spans="1:20" s="342" customFormat="1" ht="34.5" customHeight="1" x14ac:dyDescent="0.25">
      <c r="A3410" s="4270">
        <f>A3409+1</f>
        <v>5</v>
      </c>
      <c r="B3410" s="4692" t="s">
        <v>756</v>
      </c>
      <c r="C3410" s="4693"/>
      <c r="D3410" s="4693"/>
      <c r="E3410" s="4694"/>
      <c r="F3410" s="4650">
        <v>43.46</v>
      </c>
      <c r="G3410" s="4130" t="str">
        <f>IF(ISBLANK(H3410),"",IF(H3410="BN",VLOOKUP(B3410,'[4]V. BAHAN'!$B$8:$E$14999,3,FALSE),IFERROR(VLOOKUP(H3410,'[4]III. DAFTAR AHS'!$B$7:$H$14999,5,FALSE),"ls")))</f>
        <v xml:space="preserve">m2 </v>
      </c>
      <c r="H3410" s="4650" t="s">
        <v>757</v>
      </c>
      <c r="I3410" s="4640" t="s">
        <v>758</v>
      </c>
      <c r="J3410" s="3997">
        <f>VLOOKUP(B3410,'[5] RAB LAMA'!$B$9:$E$5553,4,FALSE)</f>
        <v>96532.548554199995</v>
      </c>
      <c r="K3410" s="3997">
        <f t="shared" si="562"/>
        <v>4195304.5601655319</v>
      </c>
      <c r="L3410" s="3454">
        <f t="shared" si="563"/>
        <v>1.0978987265477946E-2</v>
      </c>
      <c r="M3410" s="1934">
        <f>'[6]LAP MINGGUAN 10'!Q3410</f>
        <v>0</v>
      </c>
      <c r="N3410" s="4641">
        <f t="shared" si="564"/>
        <v>0</v>
      </c>
      <c r="O3410" s="4641"/>
      <c r="P3410" s="4641">
        <f t="shared" si="565"/>
        <v>0</v>
      </c>
      <c r="Q3410" s="3073">
        <f t="shared" si="560"/>
        <v>0</v>
      </c>
      <c r="R3410" s="4641">
        <f t="shared" si="566"/>
        <v>0</v>
      </c>
      <c r="S3410" s="4642"/>
      <c r="T3410" s="359"/>
    </row>
    <row r="3411" spans="1:20" s="342" customFormat="1" ht="34.5" customHeight="1" x14ac:dyDescent="0.25">
      <c r="A3411" s="4270">
        <f>+A3410+1</f>
        <v>6</v>
      </c>
      <c r="B3411" s="4692" t="s">
        <v>759</v>
      </c>
      <c r="C3411" s="4693"/>
      <c r="D3411" s="4693"/>
      <c r="E3411" s="4694"/>
      <c r="F3411" s="4650">
        <v>43.86</v>
      </c>
      <c r="G3411" s="4130" t="str">
        <f>IF(ISBLANK(H3411),"",IF(H3411="BN",VLOOKUP(B3411,'[4]V. BAHAN'!$B$8:$E$14999,3,FALSE),IFERROR(VLOOKUP(H3411,'[4]III. DAFTAR AHS'!$B$7:$H$14999,5,FALSE),"ls")))</f>
        <v xml:space="preserve">m2 </v>
      </c>
      <c r="H3411" s="4650" t="s">
        <v>760</v>
      </c>
      <c r="I3411" s="4640" t="s">
        <v>761</v>
      </c>
      <c r="J3411" s="3997">
        <f>VLOOKUP(B3411,'[5] RAB LAMA'!$B$9:$E$5553,4,FALSE)</f>
        <v>49305.043491000004</v>
      </c>
      <c r="K3411" s="3997">
        <f t="shared" si="562"/>
        <v>2162519.2075152602</v>
      </c>
      <c r="L3411" s="3454">
        <f t="shared" si="563"/>
        <v>5.6592484526855691E-3</v>
      </c>
      <c r="M3411" s="1934">
        <f>'[6]LAP MINGGUAN 10'!Q3411</f>
        <v>0</v>
      </c>
      <c r="N3411" s="4641">
        <f t="shared" si="564"/>
        <v>0</v>
      </c>
      <c r="O3411" s="4641"/>
      <c r="P3411" s="4641">
        <f t="shared" si="565"/>
        <v>0</v>
      </c>
      <c r="Q3411" s="3073">
        <f t="shared" si="560"/>
        <v>0</v>
      </c>
      <c r="R3411" s="4641">
        <f t="shared" si="566"/>
        <v>0</v>
      </c>
      <c r="S3411" s="4642"/>
      <c r="T3411" s="359"/>
    </row>
    <row r="3412" spans="1:20" s="342" customFormat="1" ht="34.5" customHeight="1" x14ac:dyDescent="0.25">
      <c r="A3412" s="4270">
        <f>+A3411+1</f>
        <v>7</v>
      </c>
      <c r="B3412" s="4692" t="s">
        <v>762</v>
      </c>
      <c r="C3412" s="4693"/>
      <c r="D3412" s="4693"/>
      <c r="E3412" s="4694"/>
      <c r="F3412" s="4650">
        <v>43.86</v>
      </c>
      <c r="G3412" s="4130" t="str">
        <f>IF(ISBLANK(H3412),"",IF(H3412="BN",VLOOKUP(B3412,'[4]V. BAHAN'!$B$8:$E$14999,3,FALSE),IFERROR(VLOOKUP(H3412,'[4]III. DAFTAR AHS'!$B$7:$H$14999,5,FALSE),"ls")))</f>
        <v xml:space="preserve">m2 </v>
      </c>
      <c r="H3412" s="4650" t="s">
        <v>763</v>
      </c>
      <c r="I3412" s="4640" t="s">
        <v>427</v>
      </c>
      <c r="J3412" s="3997">
        <v>40013.449999999997</v>
      </c>
      <c r="K3412" s="3997">
        <f t="shared" si="562"/>
        <v>1754989.9169999999</v>
      </c>
      <c r="L3412" s="3454">
        <f t="shared" si="563"/>
        <v>4.5927564193396593E-3</v>
      </c>
      <c r="M3412" s="1934">
        <f>'[6]LAP MINGGUAN 10'!Q3412</f>
        <v>0</v>
      </c>
      <c r="N3412" s="4641">
        <f t="shared" si="564"/>
        <v>0</v>
      </c>
      <c r="O3412" s="4641"/>
      <c r="P3412" s="4641">
        <f t="shared" si="565"/>
        <v>0</v>
      </c>
      <c r="Q3412" s="3073">
        <f t="shared" si="560"/>
        <v>0</v>
      </c>
      <c r="R3412" s="4641">
        <f t="shared" si="566"/>
        <v>0</v>
      </c>
      <c r="S3412" s="4642"/>
      <c r="T3412" s="359"/>
    </row>
    <row r="3413" spans="1:20" s="342" customFormat="1" ht="34.5" customHeight="1" x14ac:dyDescent="0.25">
      <c r="A3413" s="4270">
        <f>+A3412+1</f>
        <v>8</v>
      </c>
      <c r="B3413" s="4692" t="s">
        <v>977</v>
      </c>
      <c r="C3413" s="4693"/>
      <c r="D3413" s="4693"/>
      <c r="E3413" s="4694"/>
      <c r="F3413" s="4650">
        <v>54.03</v>
      </c>
      <c r="G3413" s="4130" t="str">
        <f>IF(ISBLANK(H3413),"",IF(H3413="BN",VLOOKUP(B3413,'[4]V. BAHAN'!$B$8:$E$14999,3,FALSE),IFERROR(VLOOKUP(H3413,'[4]III. DAFTAR AHS'!$B$7:$H$14999,5,FALSE),"ls")))</f>
        <v xml:space="preserve">m2 </v>
      </c>
      <c r="H3413" s="4650" t="s">
        <v>978</v>
      </c>
      <c r="I3413" s="4640" t="s">
        <v>979</v>
      </c>
      <c r="J3413" s="3997">
        <f>VLOOKUP(B3413,'[5] RAB LAMA'!$B$9:$E$5553,4,FALSE)</f>
        <v>27231.975523230718</v>
      </c>
      <c r="K3413" s="3997">
        <f t="shared" si="562"/>
        <v>1471343.6375201556</v>
      </c>
      <c r="L3413" s="3454">
        <f t="shared" si="563"/>
        <v>3.8504625415892121E-3</v>
      </c>
      <c r="M3413" s="1934">
        <f>'[6]LAP MINGGUAN 10'!Q3413</f>
        <v>0</v>
      </c>
      <c r="N3413" s="4641">
        <f t="shared" si="564"/>
        <v>0</v>
      </c>
      <c r="O3413" s="4641"/>
      <c r="P3413" s="4641">
        <f t="shared" si="565"/>
        <v>0</v>
      </c>
      <c r="Q3413" s="3073">
        <f t="shared" si="560"/>
        <v>0</v>
      </c>
      <c r="R3413" s="4641">
        <f t="shared" si="566"/>
        <v>0</v>
      </c>
      <c r="S3413" s="4642"/>
      <c r="T3413" s="359"/>
    </row>
    <row r="3414" spans="1:20" s="342" customFormat="1" ht="34.5" customHeight="1" x14ac:dyDescent="0.25">
      <c r="A3414" s="4270">
        <f>+A3413+1</f>
        <v>9</v>
      </c>
      <c r="B3414" s="4692" t="s">
        <v>2131</v>
      </c>
      <c r="C3414" s="4693"/>
      <c r="D3414" s="4693"/>
      <c r="E3414" s="4694"/>
      <c r="F3414" s="4650">
        <v>1</v>
      </c>
      <c r="G3414" s="4130" t="str">
        <f>IF(ISBLANK(H3414),"",IF(H3414="BN",VLOOKUP(B3414,'[4]V. BAHAN'!$B$8:$E$14999,3,FALSE),IFERROR(VLOOKUP(H3414,'[4]III. DAFTAR AHS'!$B$7:$H$14999,5,FALSE),"ls")))</f>
        <v xml:space="preserve">unit </v>
      </c>
      <c r="H3414" s="4650" t="s">
        <v>2132</v>
      </c>
      <c r="I3414" s="4640" t="s">
        <v>1034</v>
      </c>
      <c r="J3414" s="3997">
        <f>VLOOKUP(B3414,'[5] RAB LAMA'!$B$9:$E$5553,4,FALSE)</f>
        <v>19727035.028549753</v>
      </c>
      <c r="K3414" s="3997">
        <f t="shared" si="562"/>
        <v>19727035.028549753</v>
      </c>
      <c r="L3414" s="3454">
        <f t="shared" si="563"/>
        <v>5.1625063987139827E-2</v>
      </c>
      <c r="M3414" s="1934">
        <f>'[6]LAP MINGGUAN 10'!Q3414</f>
        <v>0</v>
      </c>
      <c r="N3414" s="4641">
        <f t="shared" si="564"/>
        <v>0</v>
      </c>
      <c r="O3414" s="4641"/>
      <c r="P3414" s="4641">
        <f t="shared" si="565"/>
        <v>0</v>
      </c>
      <c r="Q3414" s="3073">
        <f t="shared" si="560"/>
        <v>0</v>
      </c>
      <c r="R3414" s="4641">
        <f t="shared" si="566"/>
        <v>0</v>
      </c>
      <c r="S3414" s="4642"/>
      <c r="T3414" s="359"/>
    </row>
    <row r="3415" spans="1:20" s="342" customFormat="1" ht="34.5" customHeight="1" x14ac:dyDescent="0.25">
      <c r="A3415" s="4270"/>
      <c r="B3415" s="4716" t="s">
        <v>2133</v>
      </c>
      <c r="C3415" s="4717"/>
      <c r="D3415" s="4717"/>
      <c r="E3415" s="4718"/>
      <c r="F3415" s="4650"/>
      <c r="G3415" s="4639" t="str">
        <f>IF(ISBLANK(H3415),"",IF(H3415="BN",VLOOKUP(B3415,'[4]V. BAHAN'!$B$8:$E$1099,3,FALSE),IFERROR(VLOOKUP(H3415,'[4]III. DAFTAR AHS'!$B$7:$H$872,5,FALSE),"ls")))</f>
        <v/>
      </c>
      <c r="H3415" s="4650"/>
      <c r="I3415" s="4650" t="s">
        <v>243</v>
      </c>
      <c r="J3415" s="4651"/>
      <c r="K3415" s="4651"/>
      <c r="L3415" s="3454"/>
      <c r="M3415" s="1934">
        <f>'[6]LAP MINGGUAN 10'!Q3415</f>
        <v>0</v>
      </c>
      <c r="N3415" s="4641"/>
      <c r="O3415" s="4641"/>
      <c r="P3415" s="4641"/>
      <c r="Q3415" s="3073">
        <f t="shared" si="560"/>
        <v>0</v>
      </c>
      <c r="R3415" s="4641"/>
      <c r="S3415" s="4642"/>
      <c r="T3415" s="359"/>
    </row>
    <row r="3416" spans="1:20" s="342" customFormat="1" ht="34.5" customHeight="1" x14ac:dyDescent="0.25">
      <c r="A3416" s="4270"/>
      <c r="B3416" s="4716" t="s">
        <v>1037</v>
      </c>
      <c r="C3416" s="4717"/>
      <c r="D3416" s="4717"/>
      <c r="E3416" s="4718"/>
      <c r="F3416" s="4650"/>
      <c r="G3416" s="4639" t="str">
        <f>IF(ISBLANK(H3416),"",IF(H3416="BN",VLOOKUP(B3416,'[4]V. BAHAN'!$B$8:$E$1099,3,FALSE),IFERROR(VLOOKUP(H3416,'[4]III. DAFTAR AHS'!$B$7:$H$872,5,FALSE),"ls")))</f>
        <v/>
      </c>
      <c r="H3416" s="4650"/>
      <c r="I3416" s="4650" t="s">
        <v>243</v>
      </c>
      <c r="J3416" s="4651"/>
      <c r="K3416" s="4651"/>
      <c r="L3416" s="3454"/>
      <c r="M3416" s="1934">
        <f>'[6]LAP MINGGUAN 10'!Q3416</f>
        <v>0</v>
      </c>
      <c r="N3416" s="4641"/>
      <c r="O3416" s="4641"/>
      <c r="P3416" s="4641"/>
      <c r="Q3416" s="3073">
        <f t="shared" si="560"/>
        <v>0</v>
      </c>
      <c r="R3416" s="4641"/>
      <c r="S3416" s="4642"/>
      <c r="T3416" s="359"/>
    </row>
    <row r="3417" spans="1:20" s="342" customFormat="1" ht="34.5" customHeight="1" x14ac:dyDescent="0.25">
      <c r="A3417" s="4270"/>
      <c r="B3417" s="4716" t="s">
        <v>2134</v>
      </c>
      <c r="C3417" s="4717"/>
      <c r="D3417" s="4717"/>
      <c r="E3417" s="4718"/>
      <c r="F3417" s="4650"/>
      <c r="G3417" s="4639" t="str">
        <f>IF(ISBLANK(H3417),"",IF(H3417="BN",VLOOKUP(B3417,'[4]V. BAHAN'!$B$8:$E$1099,3,FALSE),IFERROR(VLOOKUP(H3417,'[4]III. DAFTAR AHS'!$B$7:$H$872,5,FALSE),"ls")))</f>
        <v/>
      </c>
      <c r="H3417" s="4650"/>
      <c r="I3417" s="4650" t="s">
        <v>243</v>
      </c>
      <c r="J3417" s="4651"/>
      <c r="K3417" s="4651"/>
      <c r="L3417" s="3454"/>
      <c r="M3417" s="1934">
        <f>'[6]LAP MINGGUAN 10'!Q3417</f>
        <v>0</v>
      </c>
      <c r="N3417" s="4641"/>
      <c r="O3417" s="4641"/>
      <c r="P3417" s="4641"/>
      <c r="Q3417" s="3073">
        <f t="shared" si="560"/>
        <v>0</v>
      </c>
      <c r="R3417" s="4641"/>
      <c r="S3417" s="4642"/>
      <c r="T3417" s="359"/>
    </row>
    <row r="3418" spans="1:20" s="342" customFormat="1" ht="34.5" customHeight="1" x14ac:dyDescent="0.25">
      <c r="A3418" s="4270"/>
      <c r="B3418" s="4716" t="s">
        <v>2135</v>
      </c>
      <c r="C3418" s="4717"/>
      <c r="D3418" s="4717"/>
      <c r="E3418" s="4718"/>
      <c r="F3418" s="4650"/>
      <c r="G3418" s="4639" t="str">
        <f>IF(ISBLANK(H3418),"",IF(H3418="BN",VLOOKUP(B3418,'[4]V. BAHAN'!$B$8:$E$1099,3,FALSE),IFERROR(VLOOKUP(H3418,'[4]III. DAFTAR AHS'!$B$7:$H$872,5,FALSE),"ls")))</f>
        <v/>
      </c>
      <c r="H3418" s="4650"/>
      <c r="I3418" s="4650" t="s">
        <v>243</v>
      </c>
      <c r="J3418" s="4651"/>
      <c r="K3418" s="4651"/>
      <c r="L3418" s="3454"/>
      <c r="M3418" s="1934">
        <f>'[6]LAP MINGGUAN 10'!Q3418</f>
        <v>0</v>
      </c>
      <c r="N3418" s="4641"/>
      <c r="O3418" s="4641"/>
      <c r="P3418" s="4641"/>
      <c r="Q3418" s="3073">
        <f t="shared" si="560"/>
        <v>0</v>
      </c>
      <c r="R3418" s="4641"/>
      <c r="S3418" s="4642"/>
      <c r="T3418" s="359"/>
    </row>
    <row r="3419" spans="1:20" s="342" customFormat="1" ht="34.5" customHeight="1" x14ac:dyDescent="0.25">
      <c r="A3419" s="4237">
        <f>+A3414+1</f>
        <v>10</v>
      </c>
      <c r="B3419" s="4692" t="s">
        <v>2136</v>
      </c>
      <c r="C3419" s="4693"/>
      <c r="D3419" s="4693"/>
      <c r="E3419" s="4694"/>
      <c r="F3419" s="4650">
        <v>1</v>
      </c>
      <c r="G3419" s="4130" t="str">
        <f>IF(ISBLANK(H3419),"",IF(H3419="BN",VLOOKUP(B3419,'[4]V. BAHAN'!$B$8:$E$14999,3,FALSE),IFERROR(VLOOKUP(H3419,'[4]III. DAFTAR AHS'!$B$7:$H$14999,5,FALSE),"ls")))</f>
        <v xml:space="preserve">unit </v>
      </c>
      <c r="H3419" s="4650" t="s">
        <v>1033</v>
      </c>
      <c r="I3419" s="4640" t="s">
        <v>1034</v>
      </c>
      <c r="J3419" s="3997">
        <f>VLOOKUP(B3419,'[5] RAB LAMA'!$B$9:$E$5553,4,FALSE)</f>
        <v>4232459.9406264992</v>
      </c>
      <c r="K3419" s="3997">
        <f>J3419*F3419</f>
        <v>4232459.9406264992</v>
      </c>
      <c r="L3419" s="3454">
        <f>K3419/$K$4349*100</f>
        <v>1.1076221791142239E-2</v>
      </c>
      <c r="M3419" s="1934">
        <f>'[6]LAP MINGGUAN 10'!Q3419</f>
        <v>0</v>
      </c>
      <c r="N3419" s="4641">
        <f>L3419*M3419/100</f>
        <v>0</v>
      </c>
      <c r="O3419" s="4641"/>
      <c r="P3419" s="4641">
        <f>L3419*O3419/100</f>
        <v>0</v>
      </c>
      <c r="Q3419" s="3073">
        <f t="shared" si="560"/>
        <v>0</v>
      </c>
      <c r="R3419" s="4641">
        <f>L3419*Q3419/100</f>
        <v>0</v>
      </c>
      <c r="S3419" s="4642"/>
      <c r="T3419" s="359"/>
    </row>
    <row r="3420" spans="1:20" s="342" customFormat="1" ht="34.5" customHeight="1" x14ac:dyDescent="0.25">
      <c r="A3420" s="4282"/>
      <c r="B3420" s="4716" t="s">
        <v>2133</v>
      </c>
      <c r="C3420" s="4717"/>
      <c r="D3420" s="4717"/>
      <c r="E3420" s="4718"/>
      <c r="F3420" s="4650"/>
      <c r="G3420" s="4639" t="str">
        <f>IF(ISBLANK(H3420),"",IF(H3420="BN",VLOOKUP(B3420,'[4]V. BAHAN'!$B$8:$E$1099,3,FALSE),IFERROR(VLOOKUP(H3420,'[4]III. DAFTAR AHS'!$B$7:$H$872,5,FALSE),"ls")))</f>
        <v/>
      </c>
      <c r="H3420" s="4650"/>
      <c r="I3420" s="4650" t="s">
        <v>243</v>
      </c>
      <c r="J3420" s="4651"/>
      <c r="K3420" s="4651"/>
      <c r="L3420" s="3454"/>
      <c r="M3420" s="1934">
        <f>'[6]LAP MINGGUAN 10'!Q3420</f>
        <v>0</v>
      </c>
      <c r="N3420" s="4641"/>
      <c r="O3420" s="4641"/>
      <c r="P3420" s="4641"/>
      <c r="Q3420" s="3073">
        <f t="shared" si="560"/>
        <v>0</v>
      </c>
      <c r="R3420" s="4641"/>
      <c r="S3420" s="4642"/>
      <c r="T3420" s="359"/>
    </row>
    <row r="3421" spans="1:20" s="342" customFormat="1" ht="34.5" customHeight="1" x14ac:dyDescent="0.25">
      <c r="A3421" s="4282"/>
      <c r="B3421" s="4716" t="s">
        <v>1037</v>
      </c>
      <c r="C3421" s="4717"/>
      <c r="D3421" s="4717"/>
      <c r="E3421" s="4718"/>
      <c r="F3421" s="4650"/>
      <c r="G3421" s="4639" t="str">
        <f>IF(ISBLANK(H3421),"",IF(H3421="BN",VLOOKUP(B3421,'[4]V. BAHAN'!$B$8:$E$1099,3,FALSE),IFERROR(VLOOKUP(H3421,'[4]III. DAFTAR AHS'!$B$7:$H$872,5,FALSE),"ls")))</f>
        <v/>
      </c>
      <c r="H3421" s="4650"/>
      <c r="I3421" s="4650" t="s">
        <v>243</v>
      </c>
      <c r="J3421" s="4651"/>
      <c r="K3421" s="4651"/>
      <c r="L3421" s="3454"/>
      <c r="M3421" s="1934">
        <f>'[6]LAP MINGGUAN 10'!Q3421</f>
        <v>0</v>
      </c>
      <c r="N3421" s="4641"/>
      <c r="O3421" s="4641"/>
      <c r="P3421" s="4641"/>
      <c r="Q3421" s="3073">
        <f t="shared" si="560"/>
        <v>0</v>
      </c>
      <c r="R3421" s="4641"/>
      <c r="S3421" s="4642"/>
      <c r="T3421" s="359"/>
    </row>
    <row r="3422" spans="1:20" s="342" customFormat="1" ht="34.5" customHeight="1" x14ac:dyDescent="0.25">
      <c r="A3422" s="4282"/>
      <c r="B3422" s="4716" t="s">
        <v>2134</v>
      </c>
      <c r="C3422" s="4717"/>
      <c r="D3422" s="4717"/>
      <c r="E3422" s="4718"/>
      <c r="F3422" s="4650"/>
      <c r="G3422" s="4639" t="str">
        <f>IF(ISBLANK(H3422),"",IF(H3422="BN",VLOOKUP(B3422,'[4]V. BAHAN'!$B$8:$E$1099,3,FALSE),IFERROR(VLOOKUP(H3422,'[4]III. DAFTAR AHS'!$B$7:$H$872,5,FALSE),"ls")))</f>
        <v/>
      </c>
      <c r="H3422" s="4650"/>
      <c r="I3422" s="4650" t="s">
        <v>243</v>
      </c>
      <c r="J3422" s="4651"/>
      <c r="K3422" s="4651"/>
      <c r="L3422" s="3454"/>
      <c r="M3422" s="1934">
        <f>'[6]LAP MINGGUAN 10'!Q3422</f>
        <v>0</v>
      </c>
      <c r="N3422" s="4641"/>
      <c r="O3422" s="4641"/>
      <c r="P3422" s="4641"/>
      <c r="Q3422" s="3073">
        <f t="shared" si="560"/>
        <v>0</v>
      </c>
      <c r="R3422" s="4641"/>
      <c r="S3422" s="4642"/>
      <c r="T3422" s="359"/>
    </row>
    <row r="3423" spans="1:20" s="342" customFormat="1" ht="34.5" customHeight="1" x14ac:dyDescent="0.25">
      <c r="A3423" s="4281"/>
      <c r="B3423" s="4719" t="s">
        <v>2135</v>
      </c>
      <c r="C3423" s="4720"/>
      <c r="D3423" s="4717"/>
      <c r="E3423" s="4721"/>
      <c r="F3423" s="4606"/>
      <c r="G3423" s="4600" t="str">
        <f>IF(ISBLANK(H3423),"",IF(H3423="BN",VLOOKUP(B3423,'[4]V. BAHAN'!$B$8:$E$1099,3,FALSE),IFERROR(VLOOKUP(H3423,'[4]III. DAFTAR AHS'!$B$7:$H$872,5,FALSE),"ls")))</f>
        <v/>
      </c>
      <c r="H3423" s="4606"/>
      <c r="I3423" s="4606" t="s">
        <v>243</v>
      </c>
      <c r="J3423" s="4601"/>
      <c r="K3423" s="4601"/>
      <c r="L3423" s="3454"/>
      <c r="M3423" s="1934">
        <f>'[6]LAP MINGGUAN 10'!Q3423</f>
        <v>0</v>
      </c>
      <c r="N3423" s="4641"/>
      <c r="O3423" s="4641"/>
      <c r="P3423" s="4641"/>
      <c r="Q3423" s="3073">
        <f t="shared" si="560"/>
        <v>0</v>
      </c>
      <c r="R3423" s="4641"/>
      <c r="S3423" s="4642"/>
      <c r="T3423" s="359"/>
    </row>
    <row r="3424" spans="1:20" s="421" customFormat="1" ht="34.5" customHeight="1" x14ac:dyDescent="0.25">
      <c r="A3424" s="4722" t="s">
        <v>293</v>
      </c>
      <c r="B3424" s="4723" t="s">
        <v>315</v>
      </c>
      <c r="C3424" s="2012"/>
      <c r="D3424" s="4724"/>
      <c r="E3424" s="4725"/>
      <c r="F3424" s="4726"/>
      <c r="G3424" s="4727"/>
      <c r="H3424" s="4726"/>
      <c r="I3424" s="4726"/>
      <c r="J3424" s="4728"/>
      <c r="K3424" s="4728"/>
      <c r="L3424" s="3454"/>
      <c r="M3424" s="1934">
        <f>'[6]LAP MINGGUAN 10'!Q3424</f>
        <v>0</v>
      </c>
      <c r="N3424" s="4703"/>
      <c r="O3424" s="4703"/>
      <c r="P3424" s="4703"/>
      <c r="Q3424" s="3073">
        <f t="shared" si="560"/>
        <v>0</v>
      </c>
      <c r="R3424" s="4703"/>
      <c r="S3424" s="4704"/>
      <c r="T3424" s="419"/>
    </row>
    <row r="3425" spans="1:20" s="421" customFormat="1" ht="34.5" customHeight="1" x14ac:dyDescent="0.25">
      <c r="A3425" s="4722"/>
      <c r="B3425" s="4723" t="s">
        <v>116</v>
      </c>
      <c r="C3425" s="2012"/>
      <c r="D3425" s="4724"/>
      <c r="E3425" s="4725"/>
      <c r="F3425" s="4726"/>
      <c r="G3425" s="4727"/>
      <c r="H3425" s="4726"/>
      <c r="I3425" s="4726"/>
      <c r="J3425" s="4728"/>
      <c r="K3425" s="4728"/>
      <c r="L3425" s="3454"/>
      <c r="M3425" s="1934">
        <f>'[6]LAP MINGGUAN 10'!Q3425</f>
        <v>0</v>
      </c>
      <c r="N3425" s="4703"/>
      <c r="O3425" s="4703"/>
      <c r="P3425" s="4703"/>
      <c r="Q3425" s="3073">
        <f t="shared" si="560"/>
        <v>0</v>
      </c>
      <c r="R3425" s="4703"/>
      <c r="S3425" s="4704"/>
      <c r="T3425" s="419"/>
    </row>
    <row r="3426" spans="1:20" s="421" customFormat="1" ht="34.5" customHeight="1" x14ac:dyDescent="0.25">
      <c r="A3426" s="4729">
        <v>1</v>
      </c>
      <c r="B3426" s="4730" t="s">
        <v>2123</v>
      </c>
      <c r="C3426" s="4731"/>
      <c r="D3426" s="4732"/>
      <c r="E3426" s="4733"/>
      <c r="F3426" s="4734">
        <v>8.1999999999999993</v>
      </c>
      <c r="G3426" s="4735" t="s">
        <v>224</v>
      </c>
      <c r="H3426" s="4734"/>
      <c r="I3426" s="4734"/>
      <c r="J3426" s="4736">
        <v>65955.45</v>
      </c>
      <c r="K3426" s="4417">
        <f>J3426*F3426</f>
        <v>540834.68999999994</v>
      </c>
      <c r="L3426" s="3454">
        <f>K3426/$K$4349*100</f>
        <v>1.4153482992911547E-3</v>
      </c>
      <c r="M3426" s="1934">
        <f>'[6]LAP MINGGUAN 10'!Q3426</f>
        <v>0</v>
      </c>
      <c r="N3426" s="4641">
        <f>L3426*M3426/100</f>
        <v>0</v>
      </c>
      <c r="O3426" s="4641"/>
      <c r="P3426" s="4641">
        <f>L3426*O3426/100</f>
        <v>0</v>
      </c>
      <c r="Q3426" s="3073">
        <f t="shared" si="560"/>
        <v>0</v>
      </c>
      <c r="R3426" s="4641">
        <f>L3426*Q3426/100</f>
        <v>0</v>
      </c>
      <c r="S3426" s="4642"/>
      <c r="T3426" s="359"/>
    </row>
    <row r="3427" spans="1:20" s="421" customFormat="1" ht="34.5" customHeight="1" x14ac:dyDescent="0.25">
      <c r="A3427" s="4737">
        <v>2</v>
      </c>
      <c r="B3427" s="4738" t="s">
        <v>2137</v>
      </c>
      <c r="C3427" s="4732"/>
      <c r="D3427" s="4732"/>
      <c r="E3427" s="4739"/>
      <c r="F3427" s="4701">
        <v>1.3</v>
      </c>
      <c r="G3427" s="4735" t="s">
        <v>224</v>
      </c>
      <c r="H3427" s="4701"/>
      <c r="I3427" s="4701"/>
      <c r="J3427" s="4702">
        <v>240133.28181479999</v>
      </c>
      <c r="K3427" s="4417">
        <f>J3427*F3427</f>
        <v>312173.26635923999</v>
      </c>
      <c r="L3427" s="3454">
        <f>K3427/$K$4349*100</f>
        <v>8.1694815402043645E-4</v>
      </c>
      <c r="M3427" s="1934">
        <f>'[6]LAP MINGGUAN 10'!Q3427</f>
        <v>0</v>
      </c>
      <c r="N3427" s="4641">
        <f>L3427*M3427/100</f>
        <v>0</v>
      </c>
      <c r="O3427" s="4641"/>
      <c r="P3427" s="4641">
        <f>L3427*O3427/100</f>
        <v>0</v>
      </c>
      <c r="Q3427" s="3073">
        <f t="shared" si="560"/>
        <v>0</v>
      </c>
      <c r="R3427" s="4641">
        <f>L3427*Q3427/100</f>
        <v>0</v>
      </c>
      <c r="S3427" s="4642"/>
      <c r="T3427" s="359"/>
    </row>
    <row r="3428" spans="1:20" s="421" customFormat="1" ht="34.5" customHeight="1" x14ac:dyDescent="0.25">
      <c r="A3428" s="4737">
        <v>3</v>
      </c>
      <c r="B3428" s="4738" t="s">
        <v>2129</v>
      </c>
      <c r="C3428" s="4732"/>
      <c r="D3428" s="4732"/>
      <c r="E3428" s="4739"/>
      <c r="F3428" s="4701">
        <v>1.26</v>
      </c>
      <c r="G3428" s="4735" t="s">
        <v>224</v>
      </c>
      <c r="H3428" s="4701"/>
      <c r="I3428" s="4701"/>
      <c r="J3428" s="4702">
        <v>240133.28181479999</v>
      </c>
      <c r="K3428" s="4417">
        <f>J3428*F3428</f>
        <v>302567.93508664798</v>
      </c>
      <c r="L3428" s="3454">
        <f>K3428/$K$4349*100</f>
        <v>7.9181128774288454E-4</v>
      </c>
      <c r="M3428" s="1934">
        <f>'[6]LAP MINGGUAN 10'!Q3428</f>
        <v>0</v>
      </c>
      <c r="N3428" s="4641">
        <f>L3428*M3428/100</f>
        <v>0</v>
      </c>
      <c r="O3428" s="4641"/>
      <c r="P3428" s="4641">
        <f>L3428*O3428/100</f>
        <v>0</v>
      </c>
      <c r="Q3428" s="3073">
        <f t="shared" si="560"/>
        <v>0</v>
      </c>
      <c r="R3428" s="4641">
        <f>L3428*Q3428/100</f>
        <v>0</v>
      </c>
      <c r="S3428" s="4642"/>
      <c r="T3428" s="359"/>
    </row>
    <row r="3429" spans="1:20" s="421" customFormat="1" ht="34.5" customHeight="1" x14ac:dyDescent="0.25">
      <c r="A3429" s="4737">
        <v>4</v>
      </c>
      <c r="B3429" s="4738" t="s">
        <v>2138</v>
      </c>
      <c r="C3429" s="4732"/>
      <c r="D3429" s="4732"/>
      <c r="E3429" s="4739"/>
      <c r="F3429" s="4701">
        <v>13.87</v>
      </c>
      <c r="G3429" s="4735" t="s">
        <v>224</v>
      </c>
      <c r="H3429" s="4701"/>
      <c r="I3429" s="4701"/>
      <c r="J3429" s="4702">
        <v>55412.5</v>
      </c>
      <c r="K3429" s="4417">
        <f>J3429*F3429</f>
        <v>768571.375</v>
      </c>
      <c r="L3429" s="3454">
        <f>K3429/$K$4349*100</f>
        <v>2.0113284310407571E-3</v>
      </c>
      <c r="M3429" s="1934">
        <f>'[6]LAP MINGGUAN 10'!Q3429</f>
        <v>0</v>
      </c>
      <c r="N3429" s="4641">
        <f>L3429*M3429/100</f>
        <v>0</v>
      </c>
      <c r="O3429" s="4641"/>
      <c r="P3429" s="4641">
        <f>L3429*O3429/100</f>
        <v>0</v>
      </c>
      <c r="Q3429" s="3073">
        <f t="shared" si="560"/>
        <v>0</v>
      </c>
      <c r="R3429" s="4641">
        <f>L3429*Q3429/100</f>
        <v>0</v>
      </c>
      <c r="S3429" s="4642"/>
      <c r="T3429" s="359"/>
    </row>
    <row r="3430" spans="1:20" s="421" customFormat="1" ht="34.5" customHeight="1" x14ac:dyDescent="0.25">
      <c r="A3430" s="4737"/>
      <c r="B3430" s="4738" t="s">
        <v>127</v>
      </c>
      <c r="C3430" s="4732"/>
      <c r="D3430" s="4732"/>
      <c r="E3430" s="4739"/>
      <c r="F3430" s="4701"/>
      <c r="G3430" s="4735"/>
      <c r="H3430" s="4701"/>
      <c r="I3430" s="4701"/>
      <c r="J3430" s="4702"/>
      <c r="K3430" s="4702"/>
      <c r="L3430" s="3454"/>
      <c r="M3430" s="1934">
        <f>'[6]LAP MINGGUAN 10'!Q3430</f>
        <v>0</v>
      </c>
      <c r="N3430" s="4703"/>
      <c r="O3430" s="4703"/>
      <c r="P3430" s="4703"/>
      <c r="Q3430" s="3073">
        <f t="shared" si="560"/>
        <v>0</v>
      </c>
      <c r="R3430" s="4703"/>
      <c r="S3430" s="4704"/>
      <c r="T3430" s="419"/>
    </row>
    <row r="3431" spans="1:20" s="421" customFormat="1" ht="34.5" customHeight="1" x14ac:dyDescent="0.25">
      <c r="A3431" s="4737">
        <v>1</v>
      </c>
      <c r="B3431" s="4738" t="s">
        <v>2139</v>
      </c>
      <c r="C3431" s="4732"/>
      <c r="D3431" s="4732"/>
      <c r="E3431" s="4739"/>
      <c r="F3431" s="4701">
        <v>8.1999999999999993</v>
      </c>
      <c r="G3431" s="4735" t="s">
        <v>259</v>
      </c>
      <c r="H3431" s="4701"/>
      <c r="I3431" s="4701"/>
      <c r="J3431" s="4702">
        <v>137546.1326404697</v>
      </c>
      <c r="K3431" s="4417">
        <f>J3431*F3431</f>
        <v>1127878.2876518515</v>
      </c>
      <c r="L3431" s="3454">
        <f>K3431/$K$4349*100</f>
        <v>2.9516239356529956E-3</v>
      </c>
      <c r="M3431" s="1934">
        <f>'[6]LAP MINGGUAN 10'!Q3431</f>
        <v>0</v>
      </c>
      <c r="N3431" s="4641">
        <f>L3431*M3431/100</f>
        <v>0</v>
      </c>
      <c r="O3431" s="4641"/>
      <c r="P3431" s="4641">
        <f>L3431*O3431/100</f>
        <v>0</v>
      </c>
      <c r="Q3431" s="3073">
        <f t="shared" si="560"/>
        <v>0</v>
      </c>
      <c r="R3431" s="4641">
        <f>L3431*Q3431/100</f>
        <v>0</v>
      </c>
      <c r="S3431" s="4642"/>
      <c r="T3431" s="359"/>
    </row>
    <row r="3432" spans="1:20" s="421" customFormat="1" ht="34.5" customHeight="1" x14ac:dyDescent="0.25">
      <c r="A3432" s="4737">
        <v>2</v>
      </c>
      <c r="B3432" s="4738" t="s">
        <v>739</v>
      </c>
      <c r="C3432" s="4732"/>
      <c r="D3432" s="4732"/>
      <c r="E3432" s="4739"/>
      <c r="F3432" s="4701">
        <v>27.45</v>
      </c>
      <c r="G3432" s="4735" t="s">
        <v>259</v>
      </c>
      <c r="H3432" s="4701"/>
      <c r="I3432" s="4701"/>
      <c r="J3432" s="4702">
        <v>85612.144088880261</v>
      </c>
      <c r="K3432" s="4417">
        <f>J3432*F3432</f>
        <v>2350053.3552397629</v>
      </c>
      <c r="L3432" s="3454">
        <f>K3432/$K$4349*100</f>
        <v>6.1500197400097822E-3</v>
      </c>
      <c r="M3432" s="1934">
        <f>'[6]LAP MINGGUAN 10'!Q3432</f>
        <v>0</v>
      </c>
      <c r="N3432" s="4641">
        <f>L3432*M3432/100</f>
        <v>0</v>
      </c>
      <c r="O3432" s="4641"/>
      <c r="P3432" s="4641">
        <f>L3432*O3432/100</f>
        <v>0</v>
      </c>
      <c r="Q3432" s="3073">
        <f t="shared" si="560"/>
        <v>0</v>
      </c>
      <c r="R3432" s="4641">
        <f>L3432*Q3432/100</f>
        <v>0</v>
      </c>
      <c r="S3432" s="4642"/>
      <c r="T3432" s="359"/>
    </row>
    <row r="3433" spans="1:20" s="421" customFormat="1" ht="34.5" customHeight="1" x14ac:dyDescent="0.25">
      <c r="A3433" s="4737">
        <v>3</v>
      </c>
      <c r="B3433" s="4738" t="s">
        <v>2140</v>
      </c>
      <c r="C3433" s="4732"/>
      <c r="D3433" s="4732"/>
      <c r="E3433" s="4739"/>
      <c r="F3433" s="4701">
        <v>8.1999999999999993</v>
      </c>
      <c r="G3433" s="4735" t="s">
        <v>259</v>
      </c>
      <c r="H3433" s="4701"/>
      <c r="I3433" s="4701"/>
      <c r="J3433" s="4702">
        <v>165055.66394917865</v>
      </c>
      <c r="K3433" s="4417">
        <f>J3433*F3433</f>
        <v>1353456.4443832648</v>
      </c>
      <c r="L3433" s="3454">
        <f>K3433/$K$4349*100</f>
        <v>3.541955263118398E-3</v>
      </c>
      <c r="M3433" s="1934">
        <f>'[6]LAP MINGGUAN 10'!Q3433</f>
        <v>0</v>
      </c>
      <c r="N3433" s="4641">
        <f>L3433*M3433/100</f>
        <v>0</v>
      </c>
      <c r="O3433" s="4641"/>
      <c r="P3433" s="4641">
        <f>L3433*O3433/100</f>
        <v>0</v>
      </c>
      <c r="Q3433" s="3073">
        <f t="shared" si="560"/>
        <v>0</v>
      </c>
      <c r="R3433" s="4641">
        <f>L3433*Q3433/100</f>
        <v>0</v>
      </c>
      <c r="S3433" s="4642"/>
      <c r="T3433" s="359"/>
    </row>
    <row r="3434" spans="1:20" s="421" customFormat="1" ht="34.5" customHeight="1" x14ac:dyDescent="0.25">
      <c r="A3434" s="4737">
        <v>4</v>
      </c>
      <c r="B3434" s="4738" t="s">
        <v>743</v>
      </c>
      <c r="C3434" s="4732"/>
      <c r="D3434" s="4732"/>
      <c r="E3434" s="4739"/>
      <c r="F3434" s="4701">
        <v>6.59</v>
      </c>
      <c r="G3434" s="4735" t="s">
        <v>259</v>
      </c>
      <c r="H3434" s="4701"/>
      <c r="I3434" s="4701"/>
      <c r="J3434" s="4702">
        <v>68773.447296003607</v>
      </c>
      <c r="K3434" s="4417">
        <f>J3434*F3434</f>
        <v>453217.01768066379</v>
      </c>
      <c r="L3434" s="3454">
        <f>K3434/$K$4349*100</f>
        <v>1.1860554565834834E-3</v>
      </c>
      <c r="M3434" s="1934">
        <f>'[6]LAP MINGGUAN 10'!Q3434</f>
        <v>0</v>
      </c>
      <c r="N3434" s="4641">
        <f>L3434*M3434/100</f>
        <v>0</v>
      </c>
      <c r="O3434" s="4641"/>
      <c r="P3434" s="4641">
        <f>L3434*O3434/100</f>
        <v>0</v>
      </c>
      <c r="Q3434" s="3073">
        <f t="shared" si="560"/>
        <v>0</v>
      </c>
      <c r="R3434" s="4641">
        <f>L3434*Q3434/100</f>
        <v>0</v>
      </c>
      <c r="S3434" s="4642"/>
      <c r="T3434" s="359"/>
    </row>
    <row r="3435" spans="1:20" s="421" customFormat="1" ht="34.5" customHeight="1" x14ac:dyDescent="0.25">
      <c r="A3435" s="4737">
        <v>5</v>
      </c>
      <c r="B3435" s="4738" t="s">
        <v>2141</v>
      </c>
      <c r="C3435" s="4732"/>
      <c r="D3435" s="4732"/>
      <c r="E3435" s="4739"/>
      <c r="F3435" s="4701">
        <v>1.26</v>
      </c>
      <c r="G3435" s="4735" t="s">
        <v>224</v>
      </c>
      <c r="H3435" s="4701"/>
      <c r="I3435" s="4701"/>
      <c r="J3435" s="4702">
        <v>1068870</v>
      </c>
      <c r="K3435" s="4417">
        <f>J3435*F3435</f>
        <v>1346776.2</v>
      </c>
      <c r="L3435" s="3454">
        <f>K3435/$K$4349*100</f>
        <v>3.5244732622380496E-3</v>
      </c>
      <c r="M3435" s="1934">
        <f>'[6]LAP MINGGUAN 10'!Q3435</f>
        <v>0</v>
      </c>
      <c r="N3435" s="4641">
        <f>L3435*M3435/100</f>
        <v>0</v>
      </c>
      <c r="O3435" s="4641"/>
      <c r="P3435" s="4641">
        <f>L3435*O3435/100</f>
        <v>0</v>
      </c>
      <c r="Q3435" s="3073">
        <f t="shared" si="560"/>
        <v>0</v>
      </c>
      <c r="R3435" s="4641">
        <f>L3435*Q3435/100</f>
        <v>0</v>
      </c>
      <c r="S3435" s="4642"/>
      <c r="T3435" s="359"/>
    </row>
    <row r="3436" spans="1:20" s="421" customFormat="1" ht="34.5" customHeight="1" x14ac:dyDescent="0.25">
      <c r="A3436" s="4737"/>
      <c r="B3436" s="4738" t="s">
        <v>2142</v>
      </c>
      <c r="C3436" s="4732"/>
      <c r="D3436" s="4732"/>
      <c r="E3436" s="4739"/>
      <c r="F3436" s="4701"/>
      <c r="G3436" s="4735"/>
      <c r="H3436" s="4701"/>
      <c r="I3436" s="4701"/>
      <c r="J3436" s="4702"/>
      <c r="K3436" s="4702"/>
      <c r="L3436" s="3454"/>
      <c r="M3436" s="1934">
        <f>'[6]LAP MINGGUAN 10'!Q3436</f>
        <v>0</v>
      </c>
      <c r="N3436" s="4703"/>
      <c r="O3436" s="4703"/>
      <c r="P3436" s="4703"/>
      <c r="Q3436" s="3073">
        <f t="shared" si="560"/>
        <v>0</v>
      </c>
      <c r="R3436" s="4703"/>
      <c r="S3436" s="4704"/>
      <c r="T3436" s="419"/>
    </row>
    <row r="3437" spans="1:20" s="421" customFormat="1" ht="34.5" customHeight="1" x14ac:dyDescent="0.25">
      <c r="A3437" s="4737">
        <v>1</v>
      </c>
      <c r="B3437" s="4738" t="s">
        <v>557</v>
      </c>
      <c r="C3437" s="4732"/>
      <c r="D3437" s="4732"/>
      <c r="E3437" s="4739"/>
      <c r="F3437" s="4701">
        <v>0.64</v>
      </c>
      <c r="G3437" s="4735" t="s">
        <v>224</v>
      </c>
      <c r="H3437" s="4701"/>
      <c r="I3437" s="4701"/>
      <c r="J3437" s="4702">
        <v>1146912.5276478101</v>
      </c>
      <c r="K3437" s="4417">
        <f t="shared" ref="K3437:K3442" si="567">J3437*F3437</f>
        <v>734024.01769459841</v>
      </c>
      <c r="L3437" s="3454">
        <f t="shared" ref="L3437:L3442" si="568">K3437/$K$4349*100</f>
        <v>1.9209190244118962E-3</v>
      </c>
      <c r="M3437" s="1934">
        <f>'[6]LAP MINGGUAN 10'!Q3437</f>
        <v>0</v>
      </c>
      <c r="N3437" s="4641">
        <f t="shared" ref="N3437:N3442" si="569">L3437*M3437/100</f>
        <v>0</v>
      </c>
      <c r="O3437" s="4641"/>
      <c r="P3437" s="4641">
        <f t="shared" ref="P3437:P3442" si="570">L3437*O3437/100</f>
        <v>0</v>
      </c>
      <c r="Q3437" s="3073">
        <f t="shared" si="560"/>
        <v>0</v>
      </c>
      <c r="R3437" s="4641">
        <f t="shared" ref="R3437:R3442" si="571">L3437*Q3437/100</f>
        <v>0</v>
      </c>
      <c r="S3437" s="4642"/>
      <c r="T3437" s="359"/>
    </row>
    <row r="3438" spans="1:20" s="421" customFormat="1" ht="34.5" customHeight="1" x14ac:dyDescent="0.25">
      <c r="A3438" s="4737">
        <v>2</v>
      </c>
      <c r="B3438" s="4738" t="s">
        <v>489</v>
      </c>
      <c r="C3438" s="4732"/>
      <c r="D3438" s="4732"/>
      <c r="E3438" s="4739"/>
      <c r="F3438" s="4701">
        <v>3.61</v>
      </c>
      <c r="G3438" s="4735" t="s">
        <v>224</v>
      </c>
      <c r="H3438" s="4701"/>
      <c r="I3438" s="4701"/>
      <c r="J3438" s="4702">
        <v>810108.47397327761</v>
      </c>
      <c r="K3438" s="4417">
        <f t="shared" si="567"/>
        <v>2924491.5910435319</v>
      </c>
      <c r="L3438" s="3454">
        <f t="shared" si="568"/>
        <v>7.6533075192990055E-3</v>
      </c>
      <c r="M3438" s="1934">
        <f>'[6]LAP MINGGUAN 10'!Q3438</f>
        <v>0</v>
      </c>
      <c r="N3438" s="4641">
        <f t="shared" si="569"/>
        <v>0</v>
      </c>
      <c r="O3438" s="4641"/>
      <c r="P3438" s="4641">
        <f t="shared" si="570"/>
        <v>0</v>
      </c>
      <c r="Q3438" s="3073">
        <f t="shared" si="560"/>
        <v>0</v>
      </c>
      <c r="R3438" s="4641">
        <f t="shared" si="571"/>
        <v>0</v>
      </c>
      <c r="S3438" s="4642"/>
      <c r="T3438" s="359"/>
    </row>
    <row r="3439" spans="1:20" s="421" customFormat="1" ht="34.5" customHeight="1" x14ac:dyDescent="0.25">
      <c r="A3439" s="4737">
        <v>3</v>
      </c>
      <c r="B3439" s="4738" t="s">
        <v>756</v>
      </c>
      <c r="C3439" s="4732"/>
      <c r="D3439" s="4732"/>
      <c r="E3439" s="4739"/>
      <c r="F3439" s="4701">
        <v>31.7</v>
      </c>
      <c r="G3439" s="4735" t="s">
        <v>59</v>
      </c>
      <c r="H3439" s="4701"/>
      <c r="I3439" s="4701"/>
      <c r="J3439" s="4702">
        <v>96532.548554199995</v>
      </c>
      <c r="K3439" s="4417">
        <f t="shared" si="567"/>
        <v>3060081.7891681399</v>
      </c>
      <c r="L3439" s="3454">
        <f t="shared" si="568"/>
        <v>8.0081430353348103E-3</v>
      </c>
      <c r="M3439" s="1934">
        <f>'[6]LAP MINGGUAN 10'!Q3439</f>
        <v>0</v>
      </c>
      <c r="N3439" s="4641">
        <f t="shared" si="569"/>
        <v>0</v>
      </c>
      <c r="O3439" s="4641"/>
      <c r="P3439" s="4641">
        <f t="shared" si="570"/>
        <v>0</v>
      </c>
      <c r="Q3439" s="3073">
        <f t="shared" si="560"/>
        <v>0</v>
      </c>
      <c r="R3439" s="4641">
        <f t="shared" si="571"/>
        <v>0</v>
      </c>
      <c r="S3439" s="4642"/>
      <c r="T3439" s="359"/>
    </row>
    <row r="3440" spans="1:20" s="421" customFormat="1" ht="34.5" customHeight="1" x14ac:dyDescent="0.25">
      <c r="A3440" s="4737">
        <v>4</v>
      </c>
      <c r="B3440" s="4738" t="s">
        <v>759</v>
      </c>
      <c r="C3440" s="4732"/>
      <c r="D3440" s="4732"/>
      <c r="E3440" s="4739"/>
      <c r="F3440" s="4701">
        <v>63.4</v>
      </c>
      <c r="G3440" s="4735" t="s">
        <v>59</v>
      </c>
      <c r="H3440" s="4701"/>
      <c r="I3440" s="4701"/>
      <c r="J3440" s="4702">
        <v>49305.043491000004</v>
      </c>
      <c r="K3440" s="4417">
        <f t="shared" si="567"/>
        <v>3125939.7573294002</v>
      </c>
      <c r="L3440" s="3454">
        <f t="shared" si="568"/>
        <v>8.1804913793950083E-3</v>
      </c>
      <c r="M3440" s="1934">
        <f>'[6]LAP MINGGUAN 10'!Q3440</f>
        <v>0</v>
      </c>
      <c r="N3440" s="4641">
        <f t="shared" si="569"/>
        <v>0</v>
      </c>
      <c r="O3440" s="4641"/>
      <c r="P3440" s="4641">
        <f t="shared" si="570"/>
        <v>0</v>
      </c>
      <c r="Q3440" s="3073">
        <f t="shared" si="560"/>
        <v>0</v>
      </c>
      <c r="R3440" s="4641">
        <f t="shared" si="571"/>
        <v>0</v>
      </c>
      <c r="S3440" s="4642"/>
      <c r="T3440" s="359"/>
    </row>
    <row r="3441" spans="1:20" s="421" customFormat="1" ht="34.5" customHeight="1" x14ac:dyDescent="0.25">
      <c r="A3441" s="4737">
        <v>5</v>
      </c>
      <c r="B3441" s="4738" t="s">
        <v>762</v>
      </c>
      <c r="C3441" s="4732"/>
      <c r="D3441" s="4732"/>
      <c r="E3441" s="4739"/>
      <c r="F3441" s="4701">
        <v>58.81</v>
      </c>
      <c r="G3441" s="4735" t="s">
        <v>59</v>
      </c>
      <c r="H3441" s="4701"/>
      <c r="I3441" s="4701"/>
      <c r="J3441" s="4702">
        <v>40013.449999999997</v>
      </c>
      <c r="K3441" s="4417">
        <f t="shared" si="567"/>
        <v>2353190.9945</v>
      </c>
      <c r="L3441" s="3454">
        <f t="shared" si="568"/>
        <v>6.1582308486403418E-3</v>
      </c>
      <c r="M3441" s="1934">
        <f>'[6]LAP MINGGUAN 10'!Q3441</f>
        <v>0</v>
      </c>
      <c r="N3441" s="4641">
        <f t="shared" si="569"/>
        <v>0</v>
      </c>
      <c r="O3441" s="4641"/>
      <c r="P3441" s="4641">
        <f t="shared" si="570"/>
        <v>0</v>
      </c>
      <c r="Q3441" s="3073">
        <f t="shared" si="560"/>
        <v>0</v>
      </c>
      <c r="R3441" s="4641">
        <f t="shared" si="571"/>
        <v>0</v>
      </c>
      <c r="S3441" s="4642"/>
      <c r="T3441" s="359"/>
    </row>
    <row r="3442" spans="1:20" s="421" customFormat="1" ht="34.5" customHeight="1" x14ac:dyDescent="0.25">
      <c r="A3442" s="4737">
        <v>6</v>
      </c>
      <c r="B3442" s="4738" t="s">
        <v>764</v>
      </c>
      <c r="C3442" s="4732"/>
      <c r="D3442" s="4732"/>
      <c r="E3442" s="4739"/>
      <c r="F3442" s="4701">
        <v>9.27</v>
      </c>
      <c r="G3442" s="4735" t="s">
        <v>259</v>
      </c>
      <c r="H3442" s="4701"/>
      <c r="I3442" s="4701"/>
      <c r="J3442" s="4702">
        <v>41979.680187500002</v>
      </c>
      <c r="K3442" s="4417">
        <f t="shared" si="567"/>
        <v>389151.63533812499</v>
      </c>
      <c r="L3442" s="3454">
        <f t="shared" si="568"/>
        <v>1.0183982562993266E-3</v>
      </c>
      <c r="M3442" s="1934">
        <f>'[6]LAP MINGGUAN 10'!Q3442</f>
        <v>0</v>
      </c>
      <c r="N3442" s="4641">
        <f t="shared" si="569"/>
        <v>0</v>
      </c>
      <c r="O3442" s="4641"/>
      <c r="P3442" s="4641">
        <f t="shared" si="570"/>
        <v>0</v>
      </c>
      <c r="Q3442" s="3073">
        <f t="shared" si="560"/>
        <v>0</v>
      </c>
      <c r="R3442" s="4641">
        <f t="shared" si="571"/>
        <v>0</v>
      </c>
      <c r="S3442" s="4642"/>
      <c r="T3442" s="359"/>
    </row>
    <row r="3443" spans="1:20" s="421" customFormat="1" ht="34.5" customHeight="1" x14ac:dyDescent="0.25">
      <c r="A3443" s="4737"/>
      <c r="B3443" s="4738" t="s">
        <v>2143</v>
      </c>
      <c r="C3443" s="4732"/>
      <c r="D3443" s="4732"/>
      <c r="E3443" s="4739"/>
      <c r="F3443" s="4701"/>
      <c r="G3443" s="4735"/>
      <c r="H3443" s="4701"/>
      <c r="I3443" s="4701"/>
      <c r="J3443" s="4702"/>
      <c r="K3443" s="4702"/>
      <c r="L3443" s="3454"/>
      <c r="M3443" s="1934">
        <f>'[6]LAP MINGGUAN 10'!Q3443</f>
        <v>0</v>
      </c>
      <c r="N3443" s="4703"/>
      <c r="O3443" s="4703"/>
      <c r="P3443" s="4703"/>
      <c r="Q3443" s="3073">
        <f t="shared" si="560"/>
        <v>0</v>
      </c>
      <c r="R3443" s="4703"/>
      <c r="S3443" s="4704"/>
      <c r="T3443" s="419"/>
    </row>
    <row r="3444" spans="1:20" s="421" customFormat="1" ht="34.5" customHeight="1" x14ac:dyDescent="0.25">
      <c r="A3444" s="4737">
        <v>1</v>
      </c>
      <c r="B3444" s="4738" t="s">
        <v>2144</v>
      </c>
      <c r="C3444" s="4732"/>
      <c r="D3444" s="4732"/>
      <c r="E3444" s="4739"/>
      <c r="F3444" s="4701"/>
      <c r="G3444" s="4735"/>
      <c r="H3444" s="4701"/>
      <c r="I3444" s="4701"/>
      <c r="J3444" s="4702"/>
      <c r="K3444" s="4702"/>
      <c r="L3444" s="3454"/>
      <c r="M3444" s="1934">
        <f>'[6]LAP MINGGUAN 10'!Q3444</f>
        <v>0</v>
      </c>
      <c r="N3444" s="4703"/>
      <c r="O3444" s="4703"/>
      <c r="P3444" s="4703"/>
      <c r="Q3444" s="3073">
        <f t="shared" si="560"/>
        <v>0</v>
      </c>
      <c r="R3444" s="4703"/>
      <c r="S3444" s="4704"/>
      <c r="T3444" s="419"/>
    </row>
    <row r="3445" spans="1:20" s="421" customFormat="1" ht="34.5" customHeight="1" x14ac:dyDescent="0.25">
      <c r="A3445" s="4737" t="s">
        <v>25</v>
      </c>
      <c r="B3445" s="4738" t="s">
        <v>776</v>
      </c>
      <c r="C3445" s="4732"/>
      <c r="D3445" s="4732"/>
      <c r="E3445" s="4739"/>
      <c r="F3445" s="4701">
        <v>6.98</v>
      </c>
      <c r="G3445" s="4735" t="s">
        <v>111</v>
      </c>
      <c r="H3445" s="4701"/>
      <c r="I3445" s="4701"/>
      <c r="J3445" s="4702">
        <v>123617.19941264046</v>
      </c>
      <c r="K3445" s="4417">
        <f t="shared" ref="K3445:K3451" si="572">J3445*F3445</f>
        <v>862848.05190023046</v>
      </c>
      <c r="L3445" s="3454">
        <f t="shared" ref="L3445:L3451" si="573">K3445/$K$4349*100</f>
        <v>2.2580476906976462E-3</v>
      </c>
      <c r="M3445" s="1934">
        <f>'[6]LAP MINGGUAN 10'!Q3445</f>
        <v>0</v>
      </c>
      <c r="N3445" s="4641">
        <f t="shared" ref="N3445:N3451" si="574">L3445*M3445/100</f>
        <v>0</v>
      </c>
      <c r="O3445" s="4641"/>
      <c r="P3445" s="4641">
        <f t="shared" ref="P3445:P3451" si="575">L3445*O3445/100</f>
        <v>0</v>
      </c>
      <c r="Q3445" s="3073">
        <f t="shared" si="560"/>
        <v>0</v>
      </c>
      <c r="R3445" s="4641">
        <f t="shared" ref="R3445:R3451" si="576">L3445*Q3445/100</f>
        <v>0</v>
      </c>
      <c r="S3445" s="4642"/>
      <c r="T3445" s="359"/>
    </row>
    <row r="3446" spans="1:20" s="421" customFormat="1" ht="34.5" customHeight="1" x14ac:dyDescent="0.25">
      <c r="A3446" s="4737" t="s">
        <v>25</v>
      </c>
      <c r="B3446" s="4738" t="s">
        <v>887</v>
      </c>
      <c r="C3446" s="4732"/>
      <c r="D3446" s="4732"/>
      <c r="E3446" s="4739"/>
      <c r="F3446" s="4701">
        <v>5.8</v>
      </c>
      <c r="G3446" s="4735" t="s">
        <v>111</v>
      </c>
      <c r="H3446" s="4701"/>
      <c r="I3446" s="4701"/>
      <c r="J3446" s="4702">
        <v>123479.96353520795</v>
      </c>
      <c r="K3446" s="4417">
        <f t="shared" si="572"/>
        <v>716183.78850420611</v>
      </c>
      <c r="L3446" s="3454">
        <f t="shared" si="573"/>
        <v>1.874231675189556E-3</v>
      </c>
      <c r="M3446" s="1934">
        <f>'[6]LAP MINGGUAN 10'!Q3446</f>
        <v>0</v>
      </c>
      <c r="N3446" s="4641">
        <f t="shared" si="574"/>
        <v>0</v>
      </c>
      <c r="O3446" s="4641"/>
      <c r="P3446" s="4641">
        <f t="shared" si="575"/>
        <v>0</v>
      </c>
      <c r="Q3446" s="3073">
        <f t="shared" si="560"/>
        <v>0</v>
      </c>
      <c r="R3446" s="4641">
        <f t="shared" si="576"/>
        <v>0</v>
      </c>
      <c r="S3446" s="4642"/>
      <c r="T3446" s="359"/>
    </row>
    <row r="3447" spans="1:20" s="421" customFormat="1" ht="34.5" customHeight="1" x14ac:dyDescent="0.25">
      <c r="A3447" s="4737" t="s">
        <v>25</v>
      </c>
      <c r="B3447" s="4738" t="s">
        <v>2145</v>
      </c>
      <c r="C3447" s="4732"/>
      <c r="D3447" s="4732"/>
      <c r="E3447" s="4739"/>
      <c r="F3447" s="4701">
        <v>1.5</v>
      </c>
      <c r="G3447" s="4735" t="s">
        <v>265</v>
      </c>
      <c r="H3447" s="4701"/>
      <c r="I3447" s="4701"/>
      <c r="J3447" s="4702">
        <v>72392.014419999992</v>
      </c>
      <c r="K3447" s="4417">
        <f t="shared" si="572"/>
        <v>108588.02162999999</v>
      </c>
      <c r="L3447" s="3454">
        <f t="shared" si="573"/>
        <v>2.8417162319490199E-4</v>
      </c>
      <c r="M3447" s="1934">
        <f>'[6]LAP MINGGUAN 10'!Q3447</f>
        <v>0</v>
      </c>
      <c r="N3447" s="4641">
        <f t="shared" si="574"/>
        <v>0</v>
      </c>
      <c r="O3447" s="4641"/>
      <c r="P3447" s="4641">
        <f t="shared" si="575"/>
        <v>0</v>
      </c>
      <c r="Q3447" s="3073">
        <f t="shared" si="560"/>
        <v>0</v>
      </c>
      <c r="R3447" s="4641">
        <f t="shared" si="576"/>
        <v>0</v>
      </c>
      <c r="S3447" s="4642"/>
      <c r="T3447" s="359"/>
    </row>
    <row r="3448" spans="1:20" s="421" customFormat="1" ht="34.5" customHeight="1" x14ac:dyDescent="0.25">
      <c r="A3448" s="4737" t="s">
        <v>25</v>
      </c>
      <c r="B3448" s="4738" t="s">
        <v>788</v>
      </c>
      <c r="C3448" s="4732"/>
      <c r="D3448" s="4732"/>
      <c r="E3448" s="4739"/>
      <c r="F3448" s="4701">
        <v>1</v>
      </c>
      <c r="G3448" s="4735" t="s">
        <v>265</v>
      </c>
      <c r="H3448" s="4701"/>
      <c r="I3448" s="4701"/>
      <c r="J3448" s="4702">
        <v>611369.62711000023</v>
      </c>
      <c r="K3448" s="4417">
        <f t="shared" si="572"/>
        <v>611369.62711000023</v>
      </c>
      <c r="L3448" s="3454">
        <f t="shared" si="573"/>
        <v>1.5999361319970181E-3</v>
      </c>
      <c r="M3448" s="1934">
        <f>'[6]LAP MINGGUAN 10'!Q3448</f>
        <v>0</v>
      </c>
      <c r="N3448" s="4641">
        <f t="shared" si="574"/>
        <v>0</v>
      </c>
      <c r="O3448" s="4641"/>
      <c r="P3448" s="4641">
        <f t="shared" si="575"/>
        <v>0</v>
      </c>
      <c r="Q3448" s="3073">
        <f t="shared" si="560"/>
        <v>0</v>
      </c>
      <c r="R3448" s="4641">
        <f t="shared" si="576"/>
        <v>0</v>
      </c>
      <c r="S3448" s="4642"/>
      <c r="T3448" s="359"/>
    </row>
    <row r="3449" spans="1:20" s="421" customFormat="1" ht="34.5" customHeight="1" x14ac:dyDescent="0.25">
      <c r="A3449" s="4737" t="s">
        <v>25</v>
      </c>
      <c r="B3449" s="4738" t="s">
        <v>807</v>
      </c>
      <c r="C3449" s="4732"/>
      <c r="D3449" s="4732"/>
      <c r="E3449" s="4739"/>
      <c r="F3449" s="4701">
        <v>1</v>
      </c>
      <c r="G3449" s="4735" t="s">
        <v>240</v>
      </c>
      <c r="H3449" s="4701"/>
      <c r="I3449" s="4701"/>
      <c r="J3449" s="4702">
        <v>487271.62676499999</v>
      </c>
      <c r="K3449" s="4417">
        <f t="shared" si="572"/>
        <v>487271.62676499999</v>
      </c>
      <c r="L3449" s="3454">
        <f t="shared" si="573"/>
        <v>1.2751753557721623E-3</v>
      </c>
      <c r="M3449" s="1934">
        <f>'[6]LAP MINGGUAN 10'!Q3449</f>
        <v>0</v>
      </c>
      <c r="N3449" s="4641">
        <f t="shared" si="574"/>
        <v>0</v>
      </c>
      <c r="O3449" s="4641"/>
      <c r="P3449" s="4641">
        <f t="shared" si="575"/>
        <v>0</v>
      </c>
      <c r="Q3449" s="3073">
        <f t="shared" si="560"/>
        <v>0</v>
      </c>
      <c r="R3449" s="4641">
        <f t="shared" si="576"/>
        <v>0</v>
      </c>
      <c r="S3449" s="4642"/>
      <c r="T3449" s="359"/>
    </row>
    <row r="3450" spans="1:20" s="421" customFormat="1" ht="34.5" customHeight="1" x14ac:dyDescent="0.25">
      <c r="A3450" s="4737" t="s">
        <v>25</v>
      </c>
      <c r="B3450" s="4738" t="s">
        <v>971</v>
      </c>
      <c r="C3450" s="4732"/>
      <c r="D3450" s="4732"/>
      <c r="E3450" s="4739"/>
      <c r="F3450" s="4701">
        <v>1.85</v>
      </c>
      <c r="G3450" s="4735" t="s">
        <v>59</v>
      </c>
      <c r="H3450" s="4701"/>
      <c r="I3450" s="4701"/>
      <c r="J3450" s="4702">
        <v>133287.953668375</v>
      </c>
      <c r="K3450" s="4417">
        <f t="shared" si="572"/>
        <v>246582.71428649378</v>
      </c>
      <c r="L3450" s="3454">
        <f t="shared" si="573"/>
        <v>6.4529962991091737E-4</v>
      </c>
      <c r="M3450" s="1934">
        <f>'[6]LAP MINGGUAN 10'!Q3450</f>
        <v>0</v>
      </c>
      <c r="N3450" s="4641">
        <f t="shared" si="574"/>
        <v>0</v>
      </c>
      <c r="O3450" s="4641"/>
      <c r="P3450" s="4641">
        <f t="shared" si="575"/>
        <v>0</v>
      </c>
      <c r="Q3450" s="3073">
        <f t="shared" ref="Q3450:Q3513" si="577">M3450+O3450</f>
        <v>0</v>
      </c>
      <c r="R3450" s="4641">
        <f t="shared" si="576"/>
        <v>0</v>
      </c>
      <c r="S3450" s="4642"/>
      <c r="T3450" s="359"/>
    </row>
    <row r="3451" spans="1:20" s="421" customFormat="1" ht="34.5" customHeight="1" x14ac:dyDescent="0.25">
      <c r="A3451" s="4737" t="s">
        <v>25</v>
      </c>
      <c r="B3451" s="4738" t="s">
        <v>825</v>
      </c>
      <c r="C3451" s="4732"/>
      <c r="D3451" s="4732"/>
      <c r="E3451" s="4739"/>
      <c r="F3451" s="4701">
        <v>5</v>
      </c>
      <c r="G3451" s="4735" t="s">
        <v>259</v>
      </c>
      <c r="H3451" s="4701"/>
      <c r="I3451" s="4701"/>
      <c r="J3451" s="4702">
        <v>1750</v>
      </c>
      <c r="K3451" s="4417">
        <f t="shared" si="572"/>
        <v>8750</v>
      </c>
      <c r="L3451" s="3454">
        <f t="shared" si="573"/>
        <v>2.2898489774754658E-5</v>
      </c>
      <c r="M3451" s="1934">
        <f>'[6]LAP MINGGUAN 10'!Q3451</f>
        <v>0</v>
      </c>
      <c r="N3451" s="4641">
        <f t="shared" si="574"/>
        <v>0</v>
      </c>
      <c r="O3451" s="4641"/>
      <c r="P3451" s="4641">
        <f t="shared" si="575"/>
        <v>0</v>
      </c>
      <c r="Q3451" s="3073">
        <f t="shared" si="577"/>
        <v>0</v>
      </c>
      <c r="R3451" s="4641">
        <f t="shared" si="576"/>
        <v>0</v>
      </c>
      <c r="S3451" s="4642"/>
      <c r="T3451" s="359"/>
    </row>
    <row r="3452" spans="1:20" s="421" customFormat="1" ht="34.5" customHeight="1" x14ac:dyDescent="0.25">
      <c r="A3452" s="4737">
        <v>2</v>
      </c>
      <c r="B3452" s="4738" t="s">
        <v>2146</v>
      </c>
      <c r="C3452" s="4732"/>
      <c r="D3452" s="4732"/>
      <c r="E3452" s="4739"/>
      <c r="F3452" s="4701"/>
      <c r="G3452" s="4735"/>
      <c r="H3452" s="4701"/>
      <c r="I3452" s="4701"/>
      <c r="J3452" s="4702"/>
      <c r="K3452" s="4702"/>
      <c r="L3452" s="3454"/>
      <c r="M3452" s="1934">
        <f>'[6]LAP MINGGUAN 10'!Q3452</f>
        <v>0</v>
      </c>
      <c r="N3452" s="4703"/>
      <c r="O3452" s="4703"/>
      <c r="P3452" s="4703"/>
      <c r="Q3452" s="3073">
        <f t="shared" si="577"/>
        <v>0</v>
      </c>
      <c r="R3452" s="4703"/>
      <c r="S3452" s="4704"/>
      <c r="T3452" s="419"/>
    </row>
    <row r="3453" spans="1:20" s="421" customFormat="1" ht="34.5" customHeight="1" x14ac:dyDescent="0.25">
      <c r="A3453" s="4737" t="s">
        <v>25</v>
      </c>
      <c r="B3453" s="4738" t="s">
        <v>853</v>
      </c>
      <c r="C3453" s="4732"/>
      <c r="D3453" s="4732"/>
      <c r="E3453" s="4739"/>
      <c r="F3453" s="4701">
        <v>4.99</v>
      </c>
      <c r="G3453" s="4735" t="s">
        <v>111</v>
      </c>
      <c r="H3453" s="4701"/>
      <c r="I3453" s="4701"/>
      <c r="J3453" s="4702">
        <v>159518.15523792501</v>
      </c>
      <c r="K3453" s="4417">
        <f t="shared" ref="K3453:K3458" si="578">J3453*F3453</f>
        <v>795995.59463724587</v>
      </c>
      <c r="L3453" s="3454">
        <f t="shared" ref="L3453:L3458" si="579">K3453/$K$4349*100</f>
        <v>2.0830967982343688E-3</v>
      </c>
      <c r="M3453" s="1934">
        <f>'[6]LAP MINGGUAN 10'!Q3453</f>
        <v>0</v>
      </c>
      <c r="N3453" s="4641">
        <f t="shared" ref="N3453:N3458" si="580">L3453*M3453/100</f>
        <v>0</v>
      </c>
      <c r="O3453" s="4641"/>
      <c r="P3453" s="4641">
        <f t="shared" ref="P3453:P3458" si="581">L3453*O3453/100</f>
        <v>0</v>
      </c>
      <c r="Q3453" s="3073">
        <f t="shared" si="577"/>
        <v>0</v>
      </c>
      <c r="R3453" s="4641">
        <f t="shared" ref="R3453:R3458" si="582">L3453*Q3453/100</f>
        <v>0</v>
      </c>
      <c r="S3453" s="4642"/>
      <c r="T3453" s="359"/>
    </row>
    <row r="3454" spans="1:20" s="421" customFormat="1" ht="34.5" customHeight="1" x14ac:dyDescent="0.25">
      <c r="A3454" s="4737" t="s">
        <v>25</v>
      </c>
      <c r="B3454" s="4738" t="s">
        <v>855</v>
      </c>
      <c r="C3454" s="4732"/>
      <c r="D3454" s="4732"/>
      <c r="E3454" s="4739"/>
      <c r="F3454" s="4701">
        <v>1</v>
      </c>
      <c r="G3454" s="4735" t="s">
        <v>257</v>
      </c>
      <c r="H3454" s="4701"/>
      <c r="I3454" s="4701"/>
      <c r="J3454" s="4702">
        <v>1479651.8525457899</v>
      </c>
      <c r="K3454" s="4417">
        <f t="shared" si="578"/>
        <v>1479651.8525457899</v>
      </c>
      <c r="L3454" s="3454">
        <f t="shared" si="579"/>
        <v>3.8722048932247496E-3</v>
      </c>
      <c r="M3454" s="1934">
        <f>'[6]LAP MINGGUAN 10'!Q3454</f>
        <v>0</v>
      </c>
      <c r="N3454" s="4641">
        <f t="shared" si="580"/>
        <v>0</v>
      </c>
      <c r="O3454" s="4641"/>
      <c r="P3454" s="4641">
        <f t="shared" si="581"/>
        <v>0</v>
      </c>
      <c r="Q3454" s="3073">
        <f t="shared" si="577"/>
        <v>0</v>
      </c>
      <c r="R3454" s="4641">
        <f t="shared" si="582"/>
        <v>0</v>
      </c>
      <c r="S3454" s="4642"/>
      <c r="T3454" s="359"/>
    </row>
    <row r="3455" spans="1:20" s="421" customFormat="1" ht="34.5" customHeight="1" x14ac:dyDescent="0.25">
      <c r="A3455" s="4737" t="s">
        <v>25</v>
      </c>
      <c r="B3455" s="4738" t="s">
        <v>802</v>
      </c>
      <c r="C3455" s="4732"/>
      <c r="D3455" s="4732"/>
      <c r="E3455" s="4739"/>
      <c r="F3455" s="4701">
        <v>1.5</v>
      </c>
      <c r="G3455" s="4735" t="s">
        <v>265</v>
      </c>
      <c r="H3455" s="4701"/>
      <c r="I3455" s="4701"/>
      <c r="J3455" s="4702">
        <v>72392.014419999992</v>
      </c>
      <c r="K3455" s="4417">
        <f t="shared" si="578"/>
        <v>108588.02162999999</v>
      </c>
      <c r="L3455" s="3454">
        <f t="shared" si="579"/>
        <v>2.8417162319490199E-4</v>
      </c>
      <c r="M3455" s="1934">
        <f>'[6]LAP MINGGUAN 10'!Q3455</f>
        <v>0</v>
      </c>
      <c r="N3455" s="4641">
        <f t="shared" si="580"/>
        <v>0</v>
      </c>
      <c r="O3455" s="4641"/>
      <c r="P3455" s="4641">
        <f t="shared" si="581"/>
        <v>0</v>
      </c>
      <c r="Q3455" s="3073">
        <f t="shared" si="577"/>
        <v>0</v>
      </c>
      <c r="R3455" s="4641">
        <f t="shared" si="582"/>
        <v>0</v>
      </c>
      <c r="S3455" s="4642"/>
      <c r="T3455" s="359"/>
    </row>
    <row r="3456" spans="1:20" s="421" customFormat="1" ht="34.5" customHeight="1" x14ac:dyDescent="0.25">
      <c r="A3456" s="4737" t="s">
        <v>25</v>
      </c>
      <c r="B3456" s="4738" t="s">
        <v>858</v>
      </c>
      <c r="C3456" s="4732"/>
      <c r="D3456" s="4732"/>
      <c r="E3456" s="4739"/>
      <c r="F3456" s="4701">
        <v>1</v>
      </c>
      <c r="G3456" s="4735" t="s">
        <v>265</v>
      </c>
      <c r="H3456" s="4701"/>
      <c r="I3456" s="4701"/>
      <c r="J3456" s="4702">
        <v>274874.84310000006</v>
      </c>
      <c r="K3456" s="4417">
        <f t="shared" si="578"/>
        <v>274874.84310000006</v>
      </c>
      <c r="L3456" s="3454">
        <f t="shared" si="579"/>
        <v>7.1933928960715905E-4</v>
      </c>
      <c r="M3456" s="1934">
        <f>'[6]LAP MINGGUAN 10'!Q3456</f>
        <v>0</v>
      </c>
      <c r="N3456" s="4641">
        <f t="shared" si="580"/>
        <v>0</v>
      </c>
      <c r="O3456" s="4641"/>
      <c r="P3456" s="4641">
        <f t="shared" si="581"/>
        <v>0</v>
      </c>
      <c r="Q3456" s="3073">
        <f t="shared" si="577"/>
        <v>0</v>
      </c>
      <c r="R3456" s="4641">
        <f t="shared" si="582"/>
        <v>0</v>
      </c>
      <c r="S3456" s="4642"/>
      <c r="T3456" s="359"/>
    </row>
    <row r="3457" spans="1:20" s="421" customFormat="1" ht="34.5" customHeight="1" x14ac:dyDescent="0.25">
      <c r="A3457" s="4737" t="s">
        <v>25</v>
      </c>
      <c r="B3457" s="4738" t="s">
        <v>807</v>
      </c>
      <c r="C3457" s="4732"/>
      <c r="D3457" s="4732"/>
      <c r="E3457" s="4739"/>
      <c r="F3457" s="4701">
        <v>1</v>
      </c>
      <c r="G3457" s="4735" t="s">
        <v>240</v>
      </c>
      <c r="H3457" s="4701"/>
      <c r="I3457" s="4701"/>
      <c r="J3457" s="4702">
        <v>487271.62676499999</v>
      </c>
      <c r="K3457" s="4417">
        <f t="shared" si="578"/>
        <v>487271.62676499999</v>
      </c>
      <c r="L3457" s="3454">
        <f t="shared" si="579"/>
        <v>1.2751753557721623E-3</v>
      </c>
      <c r="M3457" s="1934">
        <f>'[6]LAP MINGGUAN 10'!Q3457</f>
        <v>0</v>
      </c>
      <c r="N3457" s="4641">
        <f t="shared" si="580"/>
        <v>0</v>
      </c>
      <c r="O3457" s="4641"/>
      <c r="P3457" s="4641">
        <f t="shared" si="581"/>
        <v>0</v>
      </c>
      <c r="Q3457" s="3073">
        <f t="shared" si="577"/>
        <v>0</v>
      </c>
      <c r="R3457" s="4641">
        <f t="shared" si="582"/>
        <v>0</v>
      </c>
      <c r="S3457" s="4642"/>
      <c r="T3457" s="359"/>
    </row>
    <row r="3458" spans="1:20" s="421" customFormat="1" ht="34.5" customHeight="1" x14ac:dyDescent="0.25">
      <c r="A3458" s="4737" t="s">
        <v>25</v>
      </c>
      <c r="B3458" s="4738" t="s">
        <v>825</v>
      </c>
      <c r="C3458" s="4732"/>
      <c r="D3458" s="4732"/>
      <c r="E3458" s="4739"/>
      <c r="F3458" s="4701">
        <v>4.83</v>
      </c>
      <c r="G3458" s="4735" t="s">
        <v>259</v>
      </c>
      <c r="H3458" s="4701"/>
      <c r="I3458" s="4701"/>
      <c r="J3458" s="4702">
        <v>1750</v>
      </c>
      <c r="K3458" s="4417">
        <f t="shared" si="578"/>
        <v>8452.5</v>
      </c>
      <c r="L3458" s="3454">
        <f t="shared" si="579"/>
        <v>2.2119941122412998E-5</v>
      </c>
      <c r="M3458" s="1934">
        <f>'[6]LAP MINGGUAN 10'!Q3458</f>
        <v>0</v>
      </c>
      <c r="N3458" s="4641">
        <f t="shared" si="580"/>
        <v>0</v>
      </c>
      <c r="O3458" s="4641"/>
      <c r="P3458" s="4641">
        <f t="shared" si="581"/>
        <v>0</v>
      </c>
      <c r="Q3458" s="3073">
        <f t="shared" si="577"/>
        <v>0</v>
      </c>
      <c r="R3458" s="4641">
        <f t="shared" si="582"/>
        <v>0</v>
      </c>
      <c r="S3458" s="4642"/>
      <c r="T3458" s="359"/>
    </row>
    <row r="3459" spans="1:20" s="421" customFormat="1" ht="34.5" customHeight="1" x14ac:dyDescent="0.25">
      <c r="A3459" s="4737">
        <v>3</v>
      </c>
      <c r="B3459" s="4738" t="s">
        <v>2147</v>
      </c>
      <c r="C3459" s="4732"/>
      <c r="D3459" s="4732"/>
      <c r="E3459" s="4739"/>
      <c r="F3459" s="4701"/>
      <c r="G3459" s="4735"/>
      <c r="H3459" s="4701"/>
      <c r="I3459" s="4701"/>
      <c r="J3459" s="4702"/>
      <c r="K3459" s="4702"/>
      <c r="L3459" s="3454"/>
      <c r="M3459" s="1934">
        <f>'[6]LAP MINGGUAN 10'!Q3459</f>
        <v>0</v>
      </c>
      <c r="N3459" s="4703"/>
      <c r="O3459" s="4703"/>
      <c r="P3459" s="4703"/>
      <c r="Q3459" s="3073">
        <f t="shared" si="577"/>
        <v>0</v>
      </c>
      <c r="R3459" s="4703"/>
      <c r="S3459" s="4704"/>
      <c r="T3459" s="419"/>
    </row>
    <row r="3460" spans="1:20" s="421" customFormat="1" ht="34.5" customHeight="1" x14ac:dyDescent="0.25">
      <c r="A3460" s="4737" t="s">
        <v>25</v>
      </c>
      <c r="B3460" s="4738" t="s">
        <v>776</v>
      </c>
      <c r="C3460" s="4732"/>
      <c r="D3460" s="4732"/>
      <c r="E3460" s="4739"/>
      <c r="F3460" s="4701">
        <v>3.88</v>
      </c>
      <c r="G3460" s="4735" t="s">
        <v>111</v>
      </c>
      <c r="H3460" s="4701"/>
      <c r="I3460" s="4701"/>
      <c r="J3460" s="4702">
        <v>123617.19941264046</v>
      </c>
      <c r="K3460" s="4417">
        <f t="shared" ref="K3460:K3465" si="583">J3460*F3460</f>
        <v>479634.73372104496</v>
      </c>
      <c r="L3460" s="3454">
        <f t="shared" ref="L3460:L3465" si="584">K3460/$K$4349*100</f>
        <v>1.2551898337975452E-3</v>
      </c>
      <c r="M3460" s="1934">
        <f>'[6]LAP MINGGUAN 10'!Q3460</f>
        <v>0</v>
      </c>
      <c r="N3460" s="4641">
        <f t="shared" ref="N3460:N3465" si="585">L3460*M3460/100</f>
        <v>0</v>
      </c>
      <c r="O3460" s="4641"/>
      <c r="P3460" s="4641">
        <f t="shared" ref="P3460:P3465" si="586">L3460*O3460/100</f>
        <v>0</v>
      </c>
      <c r="Q3460" s="3073">
        <f t="shared" si="577"/>
        <v>0</v>
      </c>
      <c r="R3460" s="4641">
        <f t="shared" ref="R3460:R3465" si="587">L3460*Q3460/100</f>
        <v>0</v>
      </c>
      <c r="S3460" s="4642"/>
      <c r="T3460" s="359"/>
    </row>
    <row r="3461" spans="1:20" s="421" customFormat="1" ht="34.5" customHeight="1" x14ac:dyDescent="0.25">
      <c r="A3461" s="4737" t="s">
        <v>25</v>
      </c>
      <c r="B3461" s="4738" t="s">
        <v>867</v>
      </c>
      <c r="C3461" s="4732"/>
      <c r="D3461" s="4732"/>
      <c r="E3461" s="4739"/>
      <c r="F3461" s="4701">
        <v>3.52</v>
      </c>
      <c r="G3461" s="4735" t="s">
        <v>111</v>
      </c>
      <c r="H3461" s="4701"/>
      <c r="I3461" s="4701"/>
      <c r="J3461" s="4702">
        <v>85104.107101035013</v>
      </c>
      <c r="K3461" s="4417">
        <f t="shared" si="583"/>
        <v>299566.45699564327</v>
      </c>
      <c r="L3461" s="3454">
        <f t="shared" si="584"/>
        <v>7.8395650884276777E-4</v>
      </c>
      <c r="M3461" s="1934">
        <f>'[6]LAP MINGGUAN 10'!Q3461</f>
        <v>0</v>
      </c>
      <c r="N3461" s="4641">
        <f t="shared" si="585"/>
        <v>0</v>
      </c>
      <c r="O3461" s="4641"/>
      <c r="P3461" s="4641">
        <f t="shared" si="586"/>
        <v>0</v>
      </c>
      <c r="Q3461" s="3073">
        <f t="shared" si="577"/>
        <v>0</v>
      </c>
      <c r="R3461" s="4641">
        <f t="shared" si="587"/>
        <v>0</v>
      </c>
      <c r="S3461" s="4642"/>
      <c r="T3461" s="359"/>
    </row>
    <row r="3462" spans="1:20" s="421" customFormat="1" ht="34.5" customHeight="1" x14ac:dyDescent="0.25">
      <c r="A3462" s="4737" t="s">
        <v>25</v>
      </c>
      <c r="B3462" s="4738" t="s">
        <v>810</v>
      </c>
      <c r="C3462" s="4732"/>
      <c r="D3462" s="4732"/>
      <c r="E3462" s="4739"/>
      <c r="F3462" s="4701">
        <v>0.34</v>
      </c>
      <c r="G3462" s="4735" t="s">
        <v>59</v>
      </c>
      <c r="H3462" s="4701"/>
      <c r="I3462" s="4701"/>
      <c r="J3462" s="4702">
        <v>133287.953668375</v>
      </c>
      <c r="K3462" s="4417">
        <f t="shared" si="583"/>
        <v>45317.904247247505</v>
      </c>
      <c r="L3462" s="3454">
        <f t="shared" si="584"/>
        <v>1.1859560765930373E-4</v>
      </c>
      <c r="M3462" s="1934">
        <f>'[6]LAP MINGGUAN 10'!Q3462</f>
        <v>0</v>
      </c>
      <c r="N3462" s="4641">
        <f t="shared" si="585"/>
        <v>0</v>
      </c>
      <c r="O3462" s="4641"/>
      <c r="P3462" s="4641">
        <f t="shared" si="586"/>
        <v>0</v>
      </c>
      <c r="Q3462" s="3073">
        <f t="shared" si="577"/>
        <v>0</v>
      </c>
      <c r="R3462" s="4641">
        <f t="shared" si="587"/>
        <v>0</v>
      </c>
      <c r="S3462" s="4642"/>
      <c r="T3462" s="359"/>
    </row>
    <row r="3463" spans="1:20" s="421" customFormat="1" ht="34.5" customHeight="1" x14ac:dyDescent="0.25">
      <c r="A3463" s="4737" t="s">
        <v>25</v>
      </c>
      <c r="B3463" s="4738" t="s">
        <v>2148</v>
      </c>
      <c r="C3463" s="4732"/>
      <c r="D3463" s="4732"/>
      <c r="E3463" s="4739"/>
      <c r="F3463" s="4701">
        <v>1</v>
      </c>
      <c r="G3463" s="4735" t="s">
        <v>265</v>
      </c>
      <c r="H3463" s="4701"/>
      <c r="I3463" s="4701"/>
      <c r="J3463" s="4702">
        <v>133736.87486499999</v>
      </c>
      <c r="K3463" s="4417">
        <f t="shared" si="583"/>
        <v>133736.87486499999</v>
      </c>
      <c r="L3463" s="3454">
        <f t="shared" si="584"/>
        <v>3.4998542418329665E-4</v>
      </c>
      <c r="M3463" s="1934">
        <f>'[6]LAP MINGGUAN 10'!Q3463</f>
        <v>0</v>
      </c>
      <c r="N3463" s="4641">
        <f t="shared" si="585"/>
        <v>0</v>
      </c>
      <c r="O3463" s="4641"/>
      <c r="P3463" s="4641">
        <f t="shared" si="586"/>
        <v>0</v>
      </c>
      <c r="Q3463" s="3073">
        <f t="shared" si="577"/>
        <v>0</v>
      </c>
      <c r="R3463" s="4641">
        <f t="shared" si="587"/>
        <v>0</v>
      </c>
      <c r="S3463" s="4642"/>
      <c r="T3463" s="359"/>
    </row>
    <row r="3464" spans="1:20" s="421" customFormat="1" ht="34.5" customHeight="1" x14ac:dyDescent="0.25">
      <c r="A3464" s="4737" t="s">
        <v>25</v>
      </c>
      <c r="B3464" s="4738" t="s">
        <v>816</v>
      </c>
      <c r="C3464" s="4732"/>
      <c r="D3464" s="4732"/>
      <c r="E3464" s="4739"/>
      <c r="F3464" s="4701">
        <v>1</v>
      </c>
      <c r="G3464" s="4735" t="s">
        <v>221</v>
      </c>
      <c r="H3464" s="4701"/>
      <c r="I3464" s="4701"/>
      <c r="J3464" s="4702">
        <v>72384.732090000005</v>
      </c>
      <c r="K3464" s="4417">
        <f t="shared" si="583"/>
        <v>72384.732090000005</v>
      </c>
      <c r="L3464" s="3454">
        <f t="shared" si="584"/>
        <v>1.8942869115556803E-4</v>
      </c>
      <c r="M3464" s="1934">
        <f>'[6]LAP MINGGUAN 10'!Q3464</f>
        <v>0</v>
      </c>
      <c r="N3464" s="4641">
        <f t="shared" si="585"/>
        <v>0</v>
      </c>
      <c r="O3464" s="4641"/>
      <c r="P3464" s="4641">
        <f t="shared" si="586"/>
        <v>0</v>
      </c>
      <c r="Q3464" s="3073">
        <f t="shared" si="577"/>
        <v>0</v>
      </c>
      <c r="R3464" s="4641">
        <f t="shared" si="587"/>
        <v>0</v>
      </c>
      <c r="S3464" s="4642"/>
      <c r="T3464" s="359"/>
    </row>
    <row r="3465" spans="1:20" s="421" customFormat="1" ht="34.5" customHeight="1" x14ac:dyDescent="0.25">
      <c r="A3465" s="4737" t="s">
        <v>25</v>
      </c>
      <c r="B3465" s="4738" t="s">
        <v>825</v>
      </c>
      <c r="C3465" s="4732"/>
      <c r="D3465" s="4732"/>
      <c r="E3465" s="4739"/>
      <c r="F3465" s="4701">
        <v>3.52</v>
      </c>
      <c r="G3465" s="4735" t="s">
        <v>259</v>
      </c>
      <c r="H3465" s="4701"/>
      <c r="I3465" s="4701"/>
      <c r="J3465" s="4702">
        <v>1750</v>
      </c>
      <c r="K3465" s="4417">
        <f t="shared" si="583"/>
        <v>6160</v>
      </c>
      <c r="L3465" s="3454">
        <f t="shared" si="584"/>
        <v>1.6120536801427278E-5</v>
      </c>
      <c r="M3465" s="1934">
        <f>'[6]LAP MINGGUAN 10'!Q3465</f>
        <v>0</v>
      </c>
      <c r="N3465" s="4641">
        <f t="shared" si="585"/>
        <v>0</v>
      </c>
      <c r="O3465" s="4641"/>
      <c r="P3465" s="4641">
        <f t="shared" si="586"/>
        <v>0</v>
      </c>
      <c r="Q3465" s="3073">
        <f t="shared" si="577"/>
        <v>0</v>
      </c>
      <c r="R3465" s="4641">
        <f t="shared" si="587"/>
        <v>0</v>
      </c>
      <c r="S3465" s="4642"/>
      <c r="T3465" s="359"/>
    </row>
    <row r="3466" spans="1:20" s="421" customFormat="1" ht="34.5" customHeight="1" x14ac:dyDescent="0.25">
      <c r="A3466" s="4737">
        <v>4</v>
      </c>
      <c r="B3466" s="4738" t="s">
        <v>2149</v>
      </c>
      <c r="C3466" s="4732"/>
      <c r="D3466" s="4732"/>
      <c r="E3466" s="4739"/>
      <c r="F3466" s="4701"/>
      <c r="G3466" s="4735"/>
      <c r="H3466" s="4701"/>
      <c r="I3466" s="4701"/>
      <c r="J3466" s="4702"/>
      <c r="K3466" s="4702"/>
      <c r="L3466" s="3454"/>
      <c r="M3466" s="1934">
        <f>'[6]LAP MINGGUAN 10'!Q3466</f>
        <v>0</v>
      </c>
      <c r="N3466" s="4703"/>
      <c r="O3466" s="4703"/>
      <c r="P3466" s="4703"/>
      <c r="Q3466" s="3073">
        <f t="shared" si="577"/>
        <v>0</v>
      </c>
      <c r="R3466" s="4703"/>
      <c r="S3466" s="4704"/>
      <c r="T3466" s="419"/>
    </row>
    <row r="3467" spans="1:20" s="421" customFormat="1" ht="34.5" customHeight="1" x14ac:dyDescent="0.25">
      <c r="A3467" s="4737" t="s">
        <v>25</v>
      </c>
      <c r="B3467" s="4738" t="s">
        <v>776</v>
      </c>
      <c r="C3467" s="4732"/>
      <c r="D3467" s="4732"/>
      <c r="E3467" s="4739"/>
      <c r="F3467" s="4701">
        <v>4.51</v>
      </c>
      <c r="G3467" s="4735" t="s">
        <v>111</v>
      </c>
      <c r="H3467" s="4701"/>
      <c r="I3467" s="4701"/>
      <c r="J3467" s="4702">
        <v>123617.19941264046</v>
      </c>
      <c r="K3467" s="4417">
        <f t="shared" ref="K3467:K3472" si="588">J3467*F3467</f>
        <v>557513.56935100839</v>
      </c>
      <c r="L3467" s="3454">
        <f t="shared" ref="L3467:L3472" si="589">K3467/$K$4349*100</f>
        <v>1.4589964305224043E-3</v>
      </c>
      <c r="M3467" s="1934">
        <f>'[6]LAP MINGGUAN 10'!Q3467</f>
        <v>0</v>
      </c>
      <c r="N3467" s="4641">
        <f t="shared" ref="N3467:N3472" si="590">L3467*M3467/100</f>
        <v>0</v>
      </c>
      <c r="O3467" s="4641"/>
      <c r="P3467" s="4641">
        <f t="shared" ref="P3467:P3472" si="591">L3467*O3467/100</f>
        <v>0</v>
      </c>
      <c r="Q3467" s="3073">
        <f t="shared" si="577"/>
        <v>0</v>
      </c>
      <c r="R3467" s="4641">
        <f t="shared" ref="R3467:R3472" si="592">L3467*Q3467/100</f>
        <v>0</v>
      </c>
      <c r="S3467" s="4642"/>
      <c r="T3467" s="359"/>
    </row>
    <row r="3468" spans="1:20" s="421" customFormat="1" ht="34.5" customHeight="1" x14ac:dyDescent="0.25">
      <c r="A3468" s="4737" t="s">
        <v>25</v>
      </c>
      <c r="B3468" s="4738" t="s">
        <v>867</v>
      </c>
      <c r="C3468" s="4732"/>
      <c r="D3468" s="4732"/>
      <c r="E3468" s="4739"/>
      <c r="F3468" s="4701">
        <v>4.1500000000000004</v>
      </c>
      <c r="G3468" s="4735" t="s">
        <v>111</v>
      </c>
      <c r="H3468" s="4701"/>
      <c r="I3468" s="4701"/>
      <c r="J3468" s="4702">
        <v>85104.107101035013</v>
      </c>
      <c r="K3468" s="4417">
        <f t="shared" si="588"/>
        <v>353182.04446929536</v>
      </c>
      <c r="L3468" s="3454">
        <f t="shared" si="589"/>
        <v>9.2426690673224048E-4</v>
      </c>
      <c r="M3468" s="1934">
        <f>'[6]LAP MINGGUAN 10'!Q3468</f>
        <v>0</v>
      </c>
      <c r="N3468" s="4641">
        <f t="shared" si="590"/>
        <v>0</v>
      </c>
      <c r="O3468" s="4641"/>
      <c r="P3468" s="4641">
        <f t="shared" si="591"/>
        <v>0</v>
      </c>
      <c r="Q3468" s="3073">
        <f t="shared" si="577"/>
        <v>0</v>
      </c>
      <c r="R3468" s="4641">
        <f t="shared" si="592"/>
        <v>0</v>
      </c>
      <c r="S3468" s="4642"/>
      <c r="T3468" s="359"/>
    </row>
    <row r="3469" spans="1:20" s="421" customFormat="1" ht="34.5" customHeight="1" x14ac:dyDescent="0.25">
      <c r="A3469" s="4737" t="s">
        <v>25</v>
      </c>
      <c r="B3469" s="4738" t="s">
        <v>810</v>
      </c>
      <c r="C3469" s="4732"/>
      <c r="D3469" s="4732"/>
      <c r="E3469" s="4739"/>
      <c r="F3469" s="4701">
        <v>0.76</v>
      </c>
      <c r="G3469" s="4735" t="s">
        <v>59</v>
      </c>
      <c r="H3469" s="4701"/>
      <c r="I3469" s="4701"/>
      <c r="J3469" s="4702">
        <v>133287.953668375</v>
      </c>
      <c r="K3469" s="4417">
        <f t="shared" si="588"/>
        <v>101298.844787965</v>
      </c>
      <c r="L3469" s="3454">
        <f t="shared" si="589"/>
        <v>2.650960641796201E-4</v>
      </c>
      <c r="M3469" s="1934">
        <f>'[6]LAP MINGGUAN 10'!Q3469</f>
        <v>0</v>
      </c>
      <c r="N3469" s="4641">
        <f t="shared" si="590"/>
        <v>0</v>
      </c>
      <c r="O3469" s="4641"/>
      <c r="P3469" s="4641">
        <f t="shared" si="591"/>
        <v>0</v>
      </c>
      <c r="Q3469" s="3073">
        <f t="shared" si="577"/>
        <v>0</v>
      </c>
      <c r="R3469" s="4641">
        <f t="shared" si="592"/>
        <v>0</v>
      </c>
      <c r="S3469" s="4642"/>
      <c r="T3469" s="359"/>
    </row>
    <row r="3470" spans="1:20" s="421" customFormat="1" ht="34.5" customHeight="1" x14ac:dyDescent="0.25">
      <c r="A3470" s="4737" t="s">
        <v>25</v>
      </c>
      <c r="B3470" s="4738" t="s">
        <v>2148</v>
      </c>
      <c r="C3470" s="4732"/>
      <c r="D3470" s="4732"/>
      <c r="E3470" s="4739"/>
      <c r="F3470" s="4701">
        <v>1</v>
      </c>
      <c r="G3470" s="4735" t="s">
        <v>265</v>
      </c>
      <c r="H3470" s="4701"/>
      <c r="I3470" s="4701"/>
      <c r="J3470" s="4702">
        <v>133736.87486499999</v>
      </c>
      <c r="K3470" s="4417">
        <f t="shared" si="588"/>
        <v>133736.87486499999</v>
      </c>
      <c r="L3470" s="3454">
        <f t="shared" si="589"/>
        <v>3.4998542418329665E-4</v>
      </c>
      <c r="M3470" s="1934">
        <f>'[6]LAP MINGGUAN 10'!Q3470</f>
        <v>0</v>
      </c>
      <c r="N3470" s="4641">
        <f t="shared" si="590"/>
        <v>0</v>
      </c>
      <c r="O3470" s="4641"/>
      <c r="P3470" s="4641">
        <f t="shared" si="591"/>
        <v>0</v>
      </c>
      <c r="Q3470" s="3073">
        <f t="shared" si="577"/>
        <v>0</v>
      </c>
      <c r="R3470" s="4641">
        <f t="shared" si="592"/>
        <v>0</v>
      </c>
      <c r="S3470" s="4642"/>
      <c r="T3470" s="359"/>
    </row>
    <row r="3471" spans="1:20" s="421" customFormat="1" ht="34.5" customHeight="1" x14ac:dyDescent="0.25">
      <c r="A3471" s="4737" t="s">
        <v>25</v>
      </c>
      <c r="B3471" s="4738" t="s">
        <v>816</v>
      </c>
      <c r="C3471" s="4732"/>
      <c r="D3471" s="4732"/>
      <c r="E3471" s="4739"/>
      <c r="F3471" s="4701">
        <v>1</v>
      </c>
      <c r="G3471" s="4735" t="s">
        <v>221</v>
      </c>
      <c r="H3471" s="4701"/>
      <c r="I3471" s="4701"/>
      <c r="J3471" s="4702">
        <v>72384.732090000005</v>
      </c>
      <c r="K3471" s="4417">
        <f t="shared" si="588"/>
        <v>72384.732090000005</v>
      </c>
      <c r="L3471" s="3454">
        <f t="shared" si="589"/>
        <v>1.8942869115556803E-4</v>
      </c>
      <c r="M3471" s="1934">
        <f>'[6]LAP MINGGUAN 10'!Q3471</f>
        <v>0</v>
      </c>
      <c r="N3471" s="4641">
        <f t="shared" si="590"/>
        <v>0</v>
      </c>
      <c r="O3471" s="4641"/>
      <c r="P3471" s="4641">
        <f t="shared" si="591"/>
        <v>0</v>
      </c>
      <c r="Q3471" s="3073">
        <f t="shared" si="577"/>
        <v>0</v>
      </c>
      <c r="R3471" s="4641">
        <f t="shared" si="592"/>
        <v>0</v>
      </c>
      <c r="S3471" s="4642"/>
      <c r="T3471" s="359"/>
    </row>
    <row r="3472" spans="1:20" s="421" customFormat="1" ht="34.5" customHeight="1" x14ac:dyDescent="0.25">
      <c r="A3472" s="4737" t="s">
        <v>25</v>
      </c>
      <c r="B3472" s="4738" t="s">
        <v>825</v>
      </c>
      <c r="C3472" s="4732"/>
      <c r="D3472" s="4732"/>
      <c r="E3472" s="4739"/>
      <c r="F3472" s="4701">
        <v>4.1500000000000004</v>
      </c>
      <c r="G3472" s="4735" t="s">
        <v>259</v>
      </c>
      <c r="H3472" s="4701"/>
      <c r="I3472" s="4701"/>
      <c r="J3472" s="4702">
        <v>1750</v>
      </c>
      <c r="K3472" s="4417">
        <f t="shared" si="588"/>
        <v>7262.5000000000009</v>
      </c>
      <c r="L3472" s="3454">
        <f t="shared" si="589"/>
        <v>1.9005746513046368E-5</v>
      </c>
      <c r="M3472" s="1934">
        <f>'[6]LAP MINGGUAN 10'!Q3472</f>
        <v>0</v>
      </c>
      <c r="N3472" s="4641">
        <f t="shared" si="590"/>
        <v>0</v>
      </c>
      <c r="O3472" s="4641"/>
      <c r="P3472" s="4641">
        <f t="shared" si="591"/>
        <v>0</v>
      </c>
      <c r="Q3472" s="3073">
        <f t="shared" si="577"/>
        <v>0</v>
      </c>
      <c r="R3472" s="4641">
        <f t="shared" si="592"/>
        <v>0</v>
      </c>
      <c r="S3472" s="4642"/>
      <c r="T3472" s="359"/>
    </row>
    <row r="3473" spans="1:20" s="421" customFormat="1" ht="34.5" customHeight="1" x14ac:dyDescent="0.25">
      <c r="A3473" s="4737">
        <v>5</v>
      </c>
      <c r="B3473" s="4738" t="s">
        <v>871</v>
      </c>
      <c r="C3473" s="4732"/>
      <c r="D3473" s="4732"/>
      <c r="E3473" s="4739"/>
      <c r="F3473" s="4701"/>
      <c r="G3473" s="4735"/>
      <c r="H3473" s="4701"/>
      <c r="I3473" s="4701"/>
      <c r="J3473" s="4702"/>
      <c r="K3473" s="4702"/>
      <c r="L3473" s="3454"/>
      <c r="M3473" s="1934">
        <f>'[6]LAP MINGGUAN 10'!Q3473</f>
        <v>0</v>
      </c>
      <c r="N3473" s="4703"/>
      <c r="O3473" s="4703"/>
      <c r="P3473" s="4703"/>
      <c r="Q3473" s="3073">
        <f t="shared" si="577"/>
        <v>0</v>
      </c>
      <c r="R3473" s="4703"/>
      <c r="S3473" s="4704"/>
      <c r="T3473" s="419"/>
    </row>
    <row r="3474" spans="1:20" s="421" customFormat="1" ht="34.5" customHeight="1" x14ac:dyDescent="0.25">
      <c r="A3474" s="4737" t="s">
        <v>25</v>
      </c>
      <c r="B3474" s="4738" t="s">
        <v>776</v>
      </c>
      <c r="C3474" s="4732"/>
      <c r="D3474" s="4732"/>
      <c r="E3474" s="4739"/>
      <c r="F3474" s="4701">
        <v>7.02</v>
      </c>
      <c r="G3474" s="4735" t="s">
        <v>111</v>
      </c>
      <c r="H3474" s="4701"/>
      <c r="I3474" s="4701"/>
      <c r="J3474" s="4702">
        <v>123617.19941264046</v>
      </c>
      <c r="K3474" s="4417">
        <f t="shared" ref="K3474:K3479" si="593">J3474*F3474</f>
        <v>867792.73987673596</v>
      </c>
      <c r="L3474" s="3454">
        <f t="shared" ref="L3474:L3479" si="594">K3474/$K$4349*100</f>
        <v>2.270987792077002E-3</v>
      </c>
      <c r="M3474" s="1934">
        <f>'[6]LAP MINGGUAN 10'!Q3474</f>
        <v>0</v>
      </c>
      <c r="N3474" s="4641">
        <f t="shared" ref="N3474:N3479" si="595">L3474*M3474/100</f>
        <v>0</v>
      </c>
      <c r="O3474" s="4641"/>
      <c r="P3474" s="4641">
        <f t="shared" ref="P3474:P3479" si="596">L3474*O3474/100</f>
        <v>0</v>
      </c>
      <c r="Q3474" s="3073">
        <f t="shared" si="577"/>
        <v>0</v>
      </c>
      <c r="R3474" s="4641">
        <f t="shared" ref="R3474:R3479" si="597">L3474*Q3474/100</f>
        <v>0</v>
      </c>
      <c r="S3474" s="4642"/>
      <c r="T3474" s="359"/>
    </row>
    <row r="3475" spans="1:20" s="421" customFormat="1" ht="34.5" customHeight="1" x14ac:dyDescent="0.25">
      <c r="A3475" s="4737" t="s">
        <v>25</v>
      </c>
      <c r="B3475" s="4738" t="s">
        <v>867</v>
      </c>
      <c r="C3475" s="4732"/>
      <c r="D3475" s="4732"/>
      <c r="E3475" s="4739"/>
      <c r="F3475" s="4701">
        <v>7.89</v>
      </c>
      <c r="G3475" s="4735" t="s">
        <v>111</v>
      </c>
      <c r="H3475" s="4701"/>
      <c r="I3475" s="4701"/>
      <c r="J3475" s="4702">
        <v>85104.107101035013</v>
      </c>
      <c r="K3475" s="4417">
        <f t="shared" si="593"/>
        <v>671471.40502716624</v>
      </c>
      <c r="L3475" s="3454">
        <f t="shared" si="594"/>
        <v>1.7572206973776809E-3</v>
      </c>
      <c r="M3475" s="1934">
        <f>'[6]LAP MINGGUAN 10'!Q3475</f>
        <v>0</v>
      </c>
      <c r="N3475" s="4641">
        <f t="shared" si="595"/>
        <v>0</v>
      </c>
      <c r="O3475" s="4641"/>
      <c r="P3475" s="4641">
        <f t="shared" si="596"/>
        <v>0</v>
      </c>
      <c r="Q3475" s="3073">
        <f t="shared" si="577"/>
        <v>0</v>
      </c>
      <c r="R3475" s="4641">
        <f t="shared" si="597"/>
        <v>0</v>
      </c>
      <c r="S3475" s="4642"/>
      <c r="T3475" s="359"/>
    </row>
    <row r="3476" spans="1:20" s="421" customFormat="1" ht="34.5" customHeight="1" x14ac:dyDescent="0.25">
      <c r="A3476" s="4737" t="s">
        <v>25</v>
      </c>
      <c r="B3476" s="4738" t="s">
        <v>810</v>
      </c>
      <c r="C3476" s="4732"/>
      <c r="D3476" s="4732"/>
      <c r="E3476" s="4739"/>
      <c r="F3476" s="4701">
        <v>1.25</v>
      </c>
      <c r="G3476" s="4735" t="s">
        <v>59</v>
      </c>
      <c r="H3476" s="4701"/>
      <c r="I3476" s="4701"/>
      <c r="J3476" s="4702">
        <v>133287.953668375</v>
      </c>
      <c r="K3476" s="4417">
        <f t="shared" si="593"/>
        <v>166609.94208546876</v>
      </c>
      <c r="L3476" s="3454">
        <f t="shared" si="594"/>
        <v>4.3601326345332254E-4</v>
      </c>
      <c r="M3476" s="1934">
        <f>'[6]LAP MINGGUAN 10'!Q3476</f>
        <v>0</v>
      </c>
      <c r="N3476" s="4641">
        <f t="shared" si="595"/>
        <v>0</v>
      </c>
      <c r="O3476" s="4641"/>
      <c r="P3476" s="4641">
        <f t="shared" si="596"/>
        <v>0</v>
      </c>
      <c r="Q3476" s="3073">
        <f t="shared" si="577"/>
        <v>0</v>
      </c>
      <c r="R3476" s="4641">
        <f t="shared" si="597"/>
        <v>0</v>
      </c>
      <c r="S3476" s="4642"/>
      <c r="T3476" s="359"/>
    </row>
    <row r="3477" spans="1:20" s="421" customFormat="1" ht="34.5" customHeight="1" x14ac:dyDescent="0.25">
      <c r="A3477" s="4737" t="s">
        <v>25</v>
      </c>
      <c r="B3477" s="4738" t="s">
        <v>2148</v>
      </c>
      <c r="C3477" s="4732"/>
      <c r="D3477" s="4732"/>
      <c r="E3477" s="4739"/>
      <c r="F3477" s="4701">
        <v>2</v>
      </c>
      <c r="G3477" s="4735" t="s">
        <v>265</v>
      </c>
      <c r="H3477" s="4701"/>
      <c r="I3477" s="4701"/>
      <c r="J3477" s="4702">
        <v>133736.87486499999</v>
      </c>
      <c r="K3477" s="4417">
        <f t="shared" si="593"/>
        <v>267473.74972999998</v>
      </c>
      <c r="L3477" s="3454">
        <f t="shared" si="594"/>
        <v>6.9997084836659329E-4</v>
      </c>
      <c r="M3477" s="1934">
        <f>'[6]LAP MINGGUAN 10'!Q3477</f>
        <v>0</v>
      </c>
      <c r="N3477" s="4641">
        <f t="shared" si="595"/>
        <v>0</v>
      </c>
      <c r="O3477" s="4641"/>
      <c r="P3477" s="4641">
        <f t="shared" si="596"/>
        <v>0</v>
      </c>
      <c r="Q3477" s="3073">
        <f t="shared" si="577"/>
        <v>0</v>
      </c>
      <c r="R3477" s="4641">
        <f t="shared" si="597"/>
        <v>0</v>
      </c>
      <c r="S3477" s="4642"/>
      <c r="T3477" s="359"/>
    </row>
    <row r="3478" spans="1:20" s="421" customFormat="1" ht="34.5" customHeight="1" x14ac:dyDescent="0.25">
      <c r="A3478" s="4737" t="s">
        <v>25</v>
      </c>
      <c r="B3478" s="4738" t="s">
        <v>816</v>
      </c>
      <c r="C3478" s="4732"/>
      <c r="D3478" s="4732"/>
      <c r="E3478" s="4739"/>
      <c r="F3478" s="4701">
        <v>2</v>
      </c>
      <c r="G3478" s="4735" t="s">
        <v>221</v>
      </c>
      <c r="H3478" s="4701"/>
      <c r="I3478" s="4701"/>
      <c r="J3478" s="4702">
        <v>72384.732090000005</v>
      </c>
      <c r="K3478" s="4417">
        <f t="shared" si="593"/>
        <v>144769.46418000001</v>
      </c>
      <c r="L3478" s="3454">
        <f t="shared" si="594"/>
        <v>3.7885738231113606E-4</v>
      </c>
      <c r="M3478" s="1934">
        <f>'[6]LAP MINGGUAN 10'!Q3478</f>
        <v>0</v>
      </c>
      <c r="N3478" s="4641">
        <f t="shared" si="595"/>
        <v>0</v>
      </c>
      <c r="O3478" s="4641"/>
      <c r="P3478" s="4641">
        <f t="shared" si="596"/>
        <v>0</v>
      </c>
      <c r="Q3478" s="3073">
        <f t="shared" si="577"/>
        <v>0</v>
      </c>
      <c r="R3478" s="4641">
        <f t="shared" si="597"/>
        <v>0</v>
      </c>
      <c r="S3478" s="4642"/>
      <c r="T3478" s="359"/>
    </row>
    <row r="3479" spans="1:20" s="421" customFormat="1" ht="34.5" customHeight="1" x14ac:dyDescent="0.25">
      <c r="A3479" s="4737" t="s">
        <v>25</v>
      </c>
      <c r="B3479" s="4738" t="s">
        <v>825</v>
      </c>
      <c r="C3479" s="4732"/>
      <c r="D3479" s="4732"/>
      <c r="E3479" s="4739"/>
      <c r="F3479" s="4701">
        <v>7.89</v>
      </c>
      <c r="G3479" s="4735" t="s">
        <v>259</v>
      </c>
      <c r="H3479" s="4701"/>
      <c r="I3479" s="4701"/>
      <c r="J3479" s="4702">
        <v>1750</v>
      </c>
      <c r="K3479" s="4417">
        <f t="shared" si="593"/>
        <v>13807.5</v>
      </c>
      <c r="L3479" s="3454">
        <f t="shared" si="594"/>
        <v>3.613381686456285E-5</v>
      </c>
      <c r="M3479" s="1934">
        <f>'[6]LAP MINGGUAN 10'!Q3479</f>
        <v>0</v>
      </c>
      <c r="N3479" s="4641">
        <f t="shared" si="595"/>
        <v>0</v>
      </c>
      <c r="O3479" s="4641"/>
      <c r="P3479" s="4641">
        <f t="shared" si="596"/>
        <v>0</v>
      </c>
      <c r="Q3479" s="3073">
        <f t="shared" si="577"/>
        <v>0</v>
      </c>
      <c r="R3479" s="4641">
        <f t="shared" si="597"/>
        <v>0</v>
      </c>
      <c r="S3479" s="4642"/>
      <c r="T3479" s="359"/>
    </row>
    <row r="3480" spans="1:20" s="421" customFormat="1" ht="34.5" customHeight="1" x14ac:dyDescent="0.25">
      <c r="A3480" s="4737"/>
      <c r="B3480" s="4738" t="s">
        <v>2150</v>
      </c>
      <c r="C3480" s="4732"/>
      <c r="D3480" s="4732"/>
      <c r="E3480" s="4739"/>
      <c r="F3480" s="4701"/>
      <c r="G3480" s="4735"/>
      <c r="H3480" s="4701"/>
      <c r="I3480" s="4701"/>
      <c r="J3480" s="4702"/>
      <c r="K3480" s="4702"/>
      <c r="L3480" s="3454"/>
      <c r="M3480" s="1934">
        <f>'[6]LAP MINGGUAN 10'!Q3480</f>
        <v>0</v>
      </c>
      <c r="N3480" s="4703"/>
      <c r="O3480" s="4703"/>
      <c r="P3480" s="4703"/>
      <c r="Q3480" s="3073">
        <f t="shared" si="577"/>
        <v>0</v>
      </c>
      <c r="R3480" s="4703"/>
      <c r="S3480" s="4704"/>
      <c r="T3480" s="419"/>
    </row>
    <row r="3481" spans="1:20" s="421" customFormat="1" ht="34.5" customHeight="1" x14ac:dyDescent="0.25">
      <c r="A3481" s="4737">
        <v>1</v>
      </c>
      <c r="B3481" s="4738" t="s">
        <v>912</v>
      </c>
      <c r="C3481" s="4732"/>
      <c r="D3481" s="4732"/>
      <c r="E3481" s="4739"/>
      <c r="F3481" s="4701">
        <v>5.46</v>
      </c>
      <c r="G3481" s="4735" t="s">
        <v>59</v>
      </c>
      <c r="H3481" s="4701"/>
      <c r="I3481" s="4701"/>
      <c r="J3481" s="4702">
        <v>226148.507343</v>
      </c>
      <c r="K3481" s="4417">
        <f>J3481*F3481</f>
        <v>1234770.8500927801</v>
      </c>
      <c r="L3481" s="3454">
        <f>K3481/$K$4349*100</f>
        <v>3.2313585925731018E-3</v>
      </c>
      <c r="M3481" s="1934">
        <f>'[6]LAP MINGGUAN 10'!Q3481</f>
        <v>0</v>
      </c>
      <c r="N3481" s="4641">
        <f>L3481*M3481/100</f>
        <v>0</v>
      </c>
      <c r="O3481" s="4641"/>
      <c r="P3481" s="4641">
        <f>L3481*O3481/100</f>
        <v>0</v>
      </c>
      <c r="Q3481" s="3073">
        <f t="shared" si="577"/>
        <v>0</v>
      </c>
      <c r="R3481" s="4641">
        <f>L3481*Q3481/100</f>
        <v>0</v>
      </c>
      <c r="S3481" s="4642"/>
      <c r="T3481" s="359"/>
    </row>
    <row r="3482" spans="1:20" s="421" customFormat="1" ht="34.5" customHeight="1" x14ac:dyDescent="0.25">
      <c r="A3482" s="4737">
        <v>2</v>
      </c>
      <c r="B3482" s="4738" t="s">
        <v>2151</v>
      </c>
      <c r="C3482" s="4732"/>
      <c r="D3482" s="4732"/>
      <c r="E3482" s="4739"/>
      <c r="F3482" s="4701">
        <v>6.14</v>
      </c>
      <c r="G3482" s="4735" t="s">
        <v>59</v>
      </c>
      <c r="H3482" s="4701"/>
      <c r="I3482" s="4701"/>
      <c r="J3482" s="4702">
        <v>87079.427910728002</v>
      </c>
      <c r="K3482" s="4417">
        <f>J3482*F3482</f>
        <v>534667.68737186992</v>
      </c>
      <c r="L3482" s="3454">
        <f>K3482/$K$4349*100</f>
        <v>1.3992094368201694E-3</v>
      </c>
      <c r="M3482" s="1934">
        <f>'[6]LAP MINGGUAN 10'!Q3482</f>
        <v>0</v>
      </c>
      <c r="N3482" s="4641">
        <f>L3482*M3482/100</f>
        <v>0</v>
      </c>
      <c r="O3482" s="4641"/>
      <c r="P3482" s="4641">
        <f>L3482*O3482/100</f>
        <v>0</v>
      </c>
      <c r="Q3482" s="3073">
        <f t="shared" si="577"/>
        <v>0</v>
      </c>
      <c r="R3482" s="4641">
        <f>L3482*Q3482/100</f>
        <v>0</v>
      </c>
      <c r="S3482" s="4642"/>
      <c r="T3482" s="359"/>
    </row>
    <row r="3483" spans="1:20" s="421" customFormat="1" ht="34.5" customHeight="1" x14ac:dyDescent="0.25">
      <c r="A3483" s="4737">
        <v>3</v>
      </c>
      <c r="B3483" s="4738" t="s">
        <v>931</v>
      </c>
      <c r="C3483" s="4732"/>
      <c r="D3483" s="4732"/>
      <c r="E3483" s="4739"/>
      <c r="F3483" s="4701">
        <v>4.59</v>
      </c>
      <c r="G3483" s="4735" t="s">
        <v>59</v>
      </c>
      <c r="H3483" s="4701"/>
      <c r="I3483" s="4701"/>
      <c r="J3483" s="4702">
        <v>226148.507343</v>
      </c>
      <c r="K3483" s="4417">
        <f>J3483*F3483</f>
        <v>1038021.64870437</v>
      </c>
      <c r="L3483" s="3454">
        <f>K3483/$K$4349*100</f>
        <v>2.7164717838663987E-3</v>
      </c>
      <c r="M3483" s="1934">
        <f>'[6]LAP MINGGUAN 10'!Q3483</f>
        <v>0</v>
      </c>
      <c r="N3483" s="4641">
        <f>L3483*M3483/100</f>
        <v>0</v>
      </c>
      <c r="O3483" s="4641"/>
      <c r="P3483" s="4641">
        <f>L3483*O3483/100</f>
        <v>0</v>
      </c>
      <c r="Q3483" s="3073">
        <f t="shared" si="577"/>
        <v>0</v>
      </c>
      <c r="R3483" s="4641">
        <f>L3483*Q3483/100</f>
        <v>0</v>
      </c>
      <c r="S3483" s="4642"/>
      <c r="T3483" s="359"/>
    </row>
    <row r="3484" spans="1:20" s="421" customFormat="1" ht="34.5" customHeight="1" x14ac:dyDescent="0.25">
      <c r="A3484" s="4737">
        <v>4</v>
      </c>
      <c r="B3484" s="4738" t="s">
        <v>2152</v>
      </c>
      <c r="C3484" s="4732"/>
      <c r="D3484" s="4732"/>
      <c r="E3484" s="4739"/>
      <c r="F3484" s="4701">
        <v>1.38</v>
      </c>
      <c r="G3484" s="4735" t="s">
        <v>59</v>
      </c>
      <c r="H3484" s="4701"/>
      <c r="I3484" s="4701"/>
      <c r="J3484" s="4702">
        <v>243673.27349749999</v>
      </c>
      <c r="K3484" s="4417">
        <f>J3484*F3484</f>
        <v>336269.11742654996</v>
      </c>
      <c r="L3484" s="3454">
        <f>K3484/$K$4349*100</f>
        <v>8.8000627965230025E-4</v>
      </c>
      <c r="M3484" s="1934">
        <f>'[6]LAP MINGGUAN 10'!Q3484</f>
        <v>0</v>
      </c>
      <c r="N3484" s="4641">
        <f>L3484*M3484/100</f>
        <v>0</v>
      </c>
      <c r="O3484" s="4641"/>
      <c r="P3484" s="4641">
        <f>L3484*O3484/100</f>
        <v>0</v>
      </c>
      <c r="Q3484" s="3073">
        <f t="shared" si="577"/>
        <v>0</v>
      </c>
      <c r="R3484" s="4641">
        <f>L3484*Q3484/100</f>
        <v>0</v>
      </c>
      <c r="S3484" s="4642"/>
      <c r="T3484" s="359"/>
    </row>
    <row r="3485" spans="1:20" s="421" customFormat="1" ht="34.5" customHeight="1" x14ac:dyDescent="0.25">
      <c r="A3485" s="4737">
        <v>5</v>
      </c>
      <c r="B3485" s="4738" t="s">
        <v>926</v>
      </c>
      <c r="C3485" s="4732"/>
      <c r="D3485" s="4732"/>
      <c r="E3485" s="4739"/>
      <c r="F3485" s="4701">
        <v>9.27</v>
      </c>
      <c r="G3485" s="4735" t="s">
        <v>111</v>
      </c>
      <c r="H3485" s="4701"/>
      <c r="I3485" s="4701"/>
      <c r="J3485" s="4702">
        <v>37257.201674000004</v>
      </c>
      <c r="K3485" s="4417">
        <f>J3485*F3485</f>
        <v>345374.25951798004</v>
      </c>
      <c r="L3485" s="3454">
        <f>K3485/$K$4349*100</f>
        <v>9.0383416571839176E-4</v>
      </c>
      <c r="M3485" s="1934">
        <f>'[6]LAP MINGGUAN 10'!Q3485</f>
        <v>0</v>
      </c>
      <c r="N3485" s="4641">
        <f>L3485*M3485/100</f>
        <v>0</v>
      </c>
      <c r="O3485" s="4641"/>
      <c r="P3485" s="4641">
        <f>L3485*O3485/100</f>
        <v>0</v>
      </c>
      <c r="Q3485" s="3073">
        <f t="shared" si="577"/>
        <v>0</v>
      </c>
      <c r="R3485" s="4641">
        <f>L3485*Q3485/100</f>
        <v>0</v>
      </c>
      <c r="S3485" s="4642"/>
      <c r="T3485" s="359"/>
    </row>
    <row r="3486" spans="1:20" s="421" customFormat="1" ht="34.5" customHeight="1" x14ac:dyDescent="0.25">
      <c r="A3486" s="4737"/>
      <c r="B3486" s="4738" t="s">
        <v>131</v>
      </c>
      <c r="C3486" s="4732"/>
      <c r="D3486" s="4732"/>
      <c r="E3486" s="4739"/>
      <c r="F3486" s="4701"/>
      <c r="G3486" s="4735"/>
      <c r="H3486" s="4701"/>
      <c r="I3486" s="4701"/>
      <c r="J3486" s="4702"/>
      <c r="K3486" s="4702"/>
      <c r="L3486" s="3454"/>
      <c r="M3486" s="1934">
        <f>'[6]LAP MINGGUAN 10'!Q3486</f>
        <v>0</v>
      </c>
      <c r="N3486" s="4703"/>
      <c r="O3486" s="4703"/>
      <c r="P3486" s="4703"/>
      <c r="Q3486" s="3073">
        <f t="shared" si="577"/>
        <v>0</v>
      </c>
      <c r="R3486" s="4703"/>
      <c r="S3486" s="4704"/>
      <c r="T3486" s="419"/>
    </row>
    <row r="3487" spans="1:20" s="421" customFormat="1" ht="34.5" customHeight="1" x14ac:dyDescent="0.25">
      <c r="A3487" s="4737">
        <v>1</v>
      </c>
      <c r="B3487" s="4738" t="s">
        <v>960</v>
      </c>
      <c r="C3487" s="4732"/>
      <c r="D3487" s="4732"/>
      <c r="E3487" s="4739"/>
      <c r="F3487" s="4701">
        <v>5.46</v>
      </c>
      <c r="G3487" s="4735" t="s">
        <v>59</v>
      </c>
      <c r="H3487" s="4701"/>
      <c r="I3487" s="4701"/>
      <c r="J3487" s="4702">
        <v>101596.79338729251</v>
      </c>
      <c r="K3487" s="4417">
        <f>J3487*F3487</f>
        <v>554718.49189461709</v>
      </c>
      <c r="L3487" s="3454">
        <f>K3487/$K$4349*100</f>
        <v>1.4516817959447101E-3</v>
      </c>
      <c r="M3487" s="1934">
        <f>'[6]LAP MINGGUAN 10'!Q3487</f>
        <v>0</v>
      </c>
      <c r="N3487" s="4641">
        <f>L3487*M3487/100</f>
        <v>0</v>
      </c>
      <c r="O3487" s="4641"/>
      <c r="P3487" s="4641">
        <f>L3487*O3487/100</f>
        <v>0</v>
      </c>
      <c r="Q3487" s="3073">
        <f t="shared" si="577"/>
        <v>0</v>
      </c>
      <c r="R3487" s="4641">
        <f>L3487*Q3487/100</f>
        <v>0</v>
      </c>
      <c r="S3487" s="4642"/>
      <c r="T3487" s="359"/>
    </row>
    <row r="3488" spans="1:20" s="421" customFormat="1" ht="34.5" customHeight="1" x14ac:dyDescent="0.25">
      <c r="A3488" s="4737">
        <v>2</v>
      </c>
      <c r="B3488" s="4738" t="s">
        <v>964</v>
      </c>
      <c r="C3488" s="4732"/>
      <c r="D3488" s="4732"/>
      <c r="E3488" s="4739"/>
      <c r="F3488" s="4701">
        <v>7.52</v>
      </c>
      <c r="G3488" s="4735" t="s">
        <v>59</v>
      </c>
      <c r="H3488" s="4701"/>
      <c r="I3488" s="4701"/>
      <c r="J3488" s="4702">
        <v>102001.06863944251</v>
      </c>
      <c r="K3488" s="4417">
        <f>J3488*F3488</f>
        <v>767048.03616860765</v>
      </c>
      <c r="L3488" s="3454">
        <f>K3488/$K$4349*100</f>
        <v>2.0073418986231431E-3</v>
      </c>
      <c r="M3488" s="1934">
        <f>'[6]LAP MINGGUAN 10'!Q3488</f>
        <v>0</v>
      </c>
      <c r="N3488" s="4641">
        <f>L3488*M3488/100</f>
        <v>0</v>
      </c>
      <c r="O3488" s="4641"/>
      <c r="P3488" s="4641">
        <f>L3488*O3488/100</f>
        <v>0</v>
      </c>
      <c r="Q3488" s="3073">
        <f t="shared" si="577"/>
        <v>0</v>
      </c>
      <c r="R3488" s="4641">
        <f>L3488*Q3488/100</f>
        <v>0</v>
      </c>
      <c r="S3488" s="4642"/>
      <c r="T3488" s="359"/>
    </row>
    <row r="3489" spans="1:20" s="421" customFormat="1" ht="34.5" customHeight="1" x14ac:dyDescent="0.25">
      <c r="A3489" s="4737">
        <v>3</v>
      </c>
      <c r="B3489" s="4738" t="s">
        <v>966</v>
      </c>
      <c r="C3489" s="4732"/>
      <c r="D3489" s="4732"/>
      <c r="E3489" s="4739"/>
      <c r="F3489" s="4701">
        <v>25.96</v>
      </c>
      <c r="G3489" s="4735" t="s">
        <v>111</v>
      </c>
      <c r="H3489" s="4701"/>
      <c r="I3489" s="4701"/>
      <c r="J3489" s="4702">
        <v>23192.132415650001</v>
      </c>
      <c r="K3489" s="4417">
        <f>J3489*F3489</f>
        <v>602067.75751027407</v>
      </c>
      <c r="L3489" s="3454">
        <f>K3489/$K$4349*100</f>
        <v>1.5755934158923973E-3</v>
      </c>
      <c r="M3489" s="1934">
        <f>'[6]LAP MINGGUAN 10'!Q3489</f>
        <v>0</v>
      </c>
      <c r="N3489" s="4641">
        <f>L3489*M3489/100</f>
        <v>0</v>
      </c>
      <c r="O3489" s="4641"/>
      <c r="P3489" s="4641">
        <f>L3489*O3489/100</f>
        <v>0</v>
      </c>
      <c r="Q3489" s="3073">
        <f t="shared" si="577"/>
        <v>0</v>
      </c>
      <c r="R3489" s="4641">
        <f>L3489*Q3489/100</f>
        <v>0</v>
      </c>
      <c r="S3489" s="4642"/>
      <c r="T3489" s="359"/>
    </row>
    <row r="3490" spans="1:20" s="421" customFormat="1" ht="34.5" customHeight="1" x14ac:dyDescent="0.25">
      <c r="A3490" s="4737">
        <v>4</v>
      </c>
      <c r="B3490" s="4738" t="s">
        <v>968</v>
      </c>
      <c r="C3490" s="4732"/>
      <c r="D3490" s="4732"/>
      <c r="E3490" s="4739"/>
      <c r="F3490" s="4701">
        <v>1</v>
      </c>
      <c r="G3490" s="4735" t="s">
        <v>221</v>
      </c>
      <c r="H3490" s="4701"/>
      <c r="I3490" s="4701"/>
      <c r="J3490" s="4702">
        <v>358010.84</v>
      </c>
      <c r="K3490" s="4417">
        <f>J3490*F3490</f>
        <v>358010.84</v>
      </c>
      <c r="L3490" s="3454">
        <f>K3490/$K$4349*100</f>
        <v>9.3690372102758009E-4</v>
      </c>
      <c r="M3490" s="1934">
        <f>'[6]LAP MINGGUAN 10'!Q3490</f>
        <v>0</v>
      </c>
      <c r="N3490" s="4641">
        <f>L3490*M3490/100</f>
        <v>0</v>
      </c>
      <c r="O3490" s="4641"/>
      <c r="P3490" s="4641">
        <f>L3490*O3490/100</f>
        <v>0</v>
      </c>
      <c r="Q3490" s="3073">
        <f t="shared" si="577"/>
        <v>0</v>
      </c>
      <c r="R3490" s="4641">
        <f>L3490*Q3490/100</f>
        <v>0</v>
      </c>
      <c r="S3490" s="4642"/>
      <c r="T3490" s="359"/>
    </row>
    <row r="3491" spans="1:20" s="421" customFormat="1" ht="34.5" customHeight="1" x14ac:dyDescent="0.25">
      <c r="A3491" s="4737"/>
      <c r="B3491" s="4738" t="s">
        <v>2153</v>
      </c>
      <c r="C3491" s="4732"/>
      <c r="D3491" s="4732"/>
      <c r="E3491" s="4739"/>
      <c r="F3491" s="4701"/>
      <c r="G3491" s="4735"/>
      <c r="H3491" s="4701"/>
      <c r="I3491" s="4701"/>
      <c r="J3491" s="4702"/>
      <c r="K3491" s="4702"/>
      <c r="L3491" s="3454"/>
      <c r="M3491" s="1934">
        <f>'[6]LAP MINGGUAN 10'!Q3491</f>
        <v>0</v>
      </c>
      <c r="N3491" s="4703"/>
      <c r="O3491" s="4703"/>
      <c r="P3491" s="4703"/>
      <c r="Q3491" s="3073">
        <f t="shared" si="577"/>
        <v>0</v>
      </c>
      <c r="R3491" s="4703"/>
      <c r="S3491" s="4704"/>
      <c r="T3491" s="419"/>
    </row>
    <row r="3492" spans="1:20" s="421" customFormat="1" ht="34.5" customHeight="1" x14ac:dyDescent="0.25">
      <c r="A3492" s="4737">
        <v>1</v>
      </c>
      <c r="B3492" s="4738" t="s">
        <v>977</v>
      </c>
      <c r="C3492" s="4732"/>
      <c r="D3492" s="4732"/>
      <c r="E3492" s="4739"/>
      <c r="F3492" s="4701">
        <v>25.27</v>
      </c>
      <c r="G3492" s="4735" t="s">
        <v>59</v>
      </c>
      <c r="H3492" s="4701"/>
      <c r="I3492" s="4701"/>
      <c r="J3492" s="4702">
        <v>27231.975523230718</v>
      </c>
      <c r="K3492" s="4417">
        <f>J3492*F3492</f>
        <v>688152.02147204021</v>
      </c>
      <c r="L3492" s="3454">
        <f>K3492/$K$4349*100</f>
        <v>1.8008733745319154E-3</v>
      </c>
      <c r="M3492" s="1934">
        <f>'[6]LAP MINGGUAN 10'!Q3492</f>
        <v>0</v>
      </c>
      <c r="N3492" s="4641">
        <f>L3492*M3492/100</f>
        <v>0</v>
      </c>
      <c r="O3492" s="4641"/>
      <c r="P3492" s="4641">
        <f>L3492*O3492/100</f>
        <v>0</v>
      </c>
      <c r="Q3492" s="3073">
        <f t="shared" si="577"/>
        <v>0</v>
      </c>
      <c r="R3492" s="4641">
        <f>L3492*Q3492/100</f>
        <v>0</v>
      </c>
      <c r="S3492" s="4642"/>
      <c r="T3492" s="359"/>
    </row>
    <row r="3493" spans="1:20" s="421" customFormat="1" ht="34.5" customHeight="1" x14ac:dyDescent="0.25">
      <c r="A3493" s="4737">
        <v>2</v>
      </c>
      <c r="B3493" s="4738" t="s">
        <v>980</v>
      </c>
      <c r="C3493" s="4732"/>
      <c r="D3493" s="4732"/>
      <c r="E3493" s="4739"/>
      <c r="F3493" s="4701">
        <v>33.54</v>
      </c>
      <c r="G3493" s="4735" t="s">
        <v>59</v>
      </c>
      <c r="H3493" s="4701"/>
      <c r="I3493" s="4701"/>
      <c r="J3493" s="4702">
        <v>24872.475523230718</v>
      </c>
      <c r="K3493" s="4417">
        <f>J3493*F3493</f>
        <v>834222.82904915826</v>
      </c>
      <c r="L3493" s="3454">
        <f>K3493/$K$4349*100</f>
        <v>2.1831363338113202E-3</v>
      </c>
      <c r="M3493" s="1934">
        <f>'[6]LAP MINGGUAN 10'!Q3493</f>
        <v>0</v>
      </c>
      <c r="N3493" s="4641">
        <f>L3493*M3493/100</f>
        <v>0</v>
      </c>
      <c r="O3493" s="4641"/>
      <c r="P3493" s="4641">
        <f>L3493*O3493/100</f>
        <v>0</v>
      </c>
      <c r="Q3493" s="3073">
        <f t="shared" si="577"/>
        <v>0</v>
      </c>
      <c r="R3493" s="4641">
        <f>L3493*Q3493/100</f>
        <v>0</v>
      </c>
      <c r="S3493" s="4642"/>
      <c r="T3493" s="359"/>
    </row>
    <row r="3494" spans="1:20" s="421" customFormat="1" ht="34.5" customHeight="1" x14ac:dyDescent="0.25">
      <c r="A3494" s="4737">
        <v>3</v>
      </c>
      <c r="B3494" s="4738" t="s">
        <v>983</v>
      </c>
      <c r="C3494" s="4732"/>
      <c r="D3494" s="4732"/>
      <c r="E3494" s="4739"/>
      <c r="F3494" s="4701">
        <v>12.99</v>
      </c>
      <c r="G3494" s="4735" t="s">
        <v>59</v>
      </c>
      <c r="H3494" s="4701"/>
      <c r="I3494" s="4701"/>
      <c r="J3494" s="4702">
        <v>22452.839117973333</v>
      </c>
      <c r="K3494" s="4417">
        <f>J3494*F3494</f>
        <v>291662.38014247362</v>
      </c>
      <c r="L3494" s="3454">
        <f>K3494/$K$4349*100</f>
        <v>7.6327177478549004E-4</v>
      </c>
      <c r="M3494" s="1934">
        <f>'[6]LAP MINGGUAN 10'!Q3494</f>
        <v>0</v>
      </c>
      <c r="N3494" s="4641">
        <f>L3494*M3494/100</f>
        <v>0</v>
      </c>
      <c r="O3494" s="4641"/>
      <c r="P3494" s="4641">
        <f>L3494*O3494/100</f>
        <v>0</v>
      </c>
      <c r="Q3494" s="3073">
        <f t="shared" si="577"/>
        <v>0</v>
      </c>
      <c r="R3494" s="4641">
        <f>L3494*Q3494/100</f>
        <v>0</v>
      </c>
      <c r="S3494" s="4642"/>
      <c r="T3494" s="359"/>
    </row>
    <row r="3495" spans="1:20" s="421" customFormat="1" ht="34.5" customHeight="1" x14ac:dyDescent="0.25">
      <c r="A3495" s="4737"/>
      <c r="B3495" s="4738" t="s">
        <v>2154</v>
      </c>
      <c r="C3495" s="4732"/>
      <c r="D3495" s="4732"/>
      <c r="E3495" s="4739"/>
      <c r="F3495" s="4701"/>
      <c r="G3495" s="4735"/>
      <c r="H3495" s="4701"/>
      <c r="I3495" s="4701"/>
      <c r="J3495" s="4702"/>
      <c r="K3495" s="4702"/>
      <c r="L3495" s="3454"/>
      <c r="M3495" s="1934">
        <f>'[6]LAP MINGGUAN 10'!Q3495</f>
        <v>0</v>
      </c>
      <c r="N3495" s="4703"/>
      <c r="O3495" s="4703"/>
      <c r="P3495" s="4703"/>
      <c r="Q3495" s="3073">
        <f t="shared" si="577"/>
        <v>0</v>
      </c>
      <c r="R3495" s="4703"/>
      <c r="S3495" s="4704"/>
      <c r="T3495" s="419"/>
    </row>
    <row r="3496" spans="1:20" s="421" customFormat="1" ht="34.5" customHeight="1" x14ac:dyDescent="0.25">
      <c r="A3496" s="4737">
        <v>1</v>
      </c>
      <c r="B3496" s="4738" t="s">
        <v>2155</v>
      </c>
      <c r="C3496" s="4732"/>
      <c r="D3496" s="4732"/>
      <c r="E3496" s="4739"/>
      <c r="F3496" s="4701">
        <v>39.06</v>
      </c>
      <c r="G3496" s="4735" t="s">
        <v>59</v>
      </c>
      <c r="H3496" s="4701"/>
      <c r="I3496" s="4701"/>
      <c r="J3496" s="4702">
        <v>137024.79621311251</v>
      </c>
      <c r="K3496" s="4417">
        <f>J3496*F3496</f>
        <v>5352188.5400841748</v>
      </c>
      <c r="L3496" s="3454">
        <f>K3496/$K$4349*100</f>
        <v>1.4006518235163034E-2</v>
      </c>
      <c r="M3496" s="1934">
        <f>'[6]LAP MINGGUAN 10'!Q3496</f>
        <v>0</v>
      </c>
      <c r="N3496" s="4641">
        <f>L3496*M3496/100</f>
        <v>0</v>
      </c>
      <c r="O3496" s="4641"/>
      <c r="P3496" s="4641">
        <f>L3496*O3496/100</f>
        <v>0</v>
      </c>
      <c r="Q3496" s="3073">
        <f t="shared" si="577"/>
        <v>0</v>
      </c>
      <c r="R3496" s="4641">
        <f>L3496*Q3496/100</f>
        <v>0</v>
      </c>
      <c r="S3496" s="4642"/>
      <c r="T3496" s="359"/>
    </row>
    <row r="3497" spans="1:20" s="421" customFormat="1" ht="34.5" customHeight="1" x14ac:dyDescent="0.25">
      <c r="A3497" s="4737">
        <v>2</v>
      </c>
      <c r="B3497" s="4738" t="s">
        <v>723</v>
      </c>
      <c r="C3497" s="4732"/>
      <c r="D3497" s="4732"/>
      <c r="E3497" s="4739"/>
      <c r="F3497" s="4701">
        <v>39.06</v>
      </c>
      <c r="G3497" s="4735" t="s">
        <v>59</v>
      </c>
      <c r="H3497" s="4701"/>
      <c r="I3497" s="4701"/>
      <c r="J3497" s="4702">
        <v>187999.35957754124</v>
      </c>
      <c r="K3497" s="4417">
        <f>J3497*F3497</f>
        <v>7343254.9850987615</v>
      </c>
      <c r="L3497" s="3454">
        <f>K3497/$K$4349*100</f>
        <v>1.9217079907394304E-2</v>
      </c>
      <c r="M3497" s="1934">
        <f>'[6]LAP MINGGUAN 10'!Q3497</f>
        <v>0</v>
      </c>
      <c r="N3497" s="4641">
        <f>L3497*M3497/100</f>
        <v>0</v>
      </c>
      <c r="O3497" s="4641"/>
      <c r="P3497" s="4641">
        <f>L3497*O3497/100</f>
        <v>0</v>
      </c>
      <c r="Q3497" s="3073">
        <f t="shared" si="577"/>
        <v>0</v>
      </c>
      <c r="R3497" s="4641">
        <f>L3497*Q3497/100</f>
        <v>0</v>
      </c>
      <c r="S3497" s="4642"/>
      <c r="T3497" s="359"/>
    </row>
    <row r="3498" spans="1:20" s="421" customFormat="1" ht="34.5" customHeight="1" x14ac:dyDescent="0.25">
      <c r="A3498" s="4737">
        <v>3</v>
      </c>
      <c r="B3498" s="4738" t="s">
        <v>2156</v>
      </c>
      <c r="C3498" s="4732"/>
      <c r="D3498" s="4732"/>
      <c r="E3498" s="4739"/>
      <c r="F3498" s="4701">
        <v>16</v>
      </c>
      <c r="G3498" s="4735" t="s">
        <v>111</v>
      </c>
      <c r="H3498" s="4701"/>
      <c r="I3498" s="4701"/>
      <c r="J3498" s="4702">
        <v>125000</v>
      </c>
      <c r="K3498" s="4417">
        <f>J3498*F3498</f>
        <v>2000000</v>
      </c>
      <c r="L3498" s="3454">
        <f>K3498/$K$4349*100</f>
        <v>5.2339405199439215E-3</v>
      </c>
      <c r="M3498" s="1934">
        <f>'[6]LAP MINGGUAN 10'!Q3498</f>
        <v>0</v>
      </c>
      <c r="N3498" s="4641">
        <f>L3498*M3498/100</f>
        <v>0</v>
      </c>
      <c r="O3498" s="4641"/>
      <c r="P3498" s="4641">
        <f>L3498*O3498/100</f>
        <v>0</v>
      </c>
      <c r="Q3498" s="3073">
        <f t="shared" si="577"/>
        <v>0</v>
      </c>
      <c r="R3498" s="4641">
        <f>L3498*Q3498/100</f>
        <v>0</v>
      </c>
      <c r="S3498" s="4642"/>
      <c r="T3498" s="359"/>
    </row>
    <row r="3499" spans="1:20" s="421" customFormat="1" ht="34.5" customHeight="1" x14ac:dyDescent="0.25">
      <c r="A3499" s="4737"/>
      <c r="B3499" s="4738" t="s">
        <v>143</v>
      </c>
      <c r="C3499" s="4732"/>
      <c r="D3499" s="4732"/>
      <c r="E3499" s="4739"/>
      <c r="F3499" s="4701"/>
      <c r="G3499" s="4735"/>
      <c r="H3499" s="4701"/>
      <c r="I3499" s="4701"/>
      <c r="J3499" s="4702"/>
      <c r="K3499" s="4702"/>
      <c r="L3499" s="3454"/>
      <c r="M3499" s="1934">
        <f>'[6]LAP MINGGUAN 10'!Q3499</f>
        <v>0</v>
      </c>
      <c r="N3499" s="4703"/>
      <c r="O3499" s="4703"/>
      <c r="P3499" s="4703"/>
      <c r="Q3499" s="3073">
        <f t="shared" si="577"/>
        <v>0</v>
      </c>
      <c r="R3499" s="4703"/>
      <c r="S3499" s="4704"/>
      <c r="T3499" s="419"/>
    </row>
    <row r="3500" spans="1:20" s="421" customFormat="1" ht="34.5" customHeight="1" x14ac:dyDescent="0.25">
      <c r="A3500" s="4737">
        <v>1</v>
      </c>
      <c r="B3500" s="4738" t="s">
        <v>2157</v>
      </c>
      <c r="C3500" s="4732"/>
      <c r="D3500" s="4732"/>
      <c r="E3500" s="4739"/>
      <c r="F3500" s="4701"/>
      <c r="G3500" s="4735"/>
      <c r="H3500" s="4701"/>
      <c r="I3500" s="4701"/>
      <c r="J3500" s="4702"/>
      <c r="K3500" s="4702"/>
      <c r="L3500" s="3454"/>
      <c r="M3500" s="1934">
        <f>'[6]LAP MINGGUAN 10'!Q3500</f>
        <v>0</v>
      </c>
      <c r="N3500" s="4703"/>
      <c r="O3500" s="4703"/>
      <c r="P3500" s="4703"/>
      <c r="Q3500" s="3073">
        <f t="shared" si="577"/>
        <v>0</v>
      </c>
      <c r="R3500" s="4703"/>
      <c r="S3500" s="4704"/>
      <c r="T3500" s="419"/>
    </row>
    <row r="3501" spans="1:20" s="421" customFormat="1" ht="34.5" customHeight="1" x14ac:dyDescent="0.25">
      <c r="A3501" s="4737" t="s">
        <v>25</v>
      </c>
      <c r="B3501" s="4738" t="s">
        <v>2158</v>
      </c>
      <c r="C3501" s="4732"/>
      <c r="D3501" s="4732"/>
      <c r="E3501" s="4739"/>
      <c r="F3501" s="4701">
        <v>1</v>
      </c>
      <c r="G3501" s="4735" t="s">
        <v>221</v>
      </c>
      <c r="H3501" s="4701"/>
      <c r="I3501" s="4701"/>
      <c r="J3501" s="4702">
        <v>78414.657835499995</v>
      </c>
      <c r="K3501" s="4417">
        <f>J3501*F3501</f>
        <v>78414.657835499995</v>
      </c>
      <c r="L3501" s="3454">
        <f>K3501/$K$4349*100</f>
        <v>2.0520882750138075E-4</v>
      </c>
      <c r="M3501" s="1934">
        <f>'[6]LAP MINGGUAN 10'!Q3501</f>
        <v>0</v>
      </c>
      <c r="N3501" s="4641">
        <f>L3501*M3501/100</f>
        <v>0</v>
      </c>
      <c r="O3501" s="4641"/>
      <c r="P3501" s="4641">
        <f>L3501*O3501/100</f>
        <v>0</v>
      </c>
      <c r="Q3501" s="3073">
        <f t="shared" si="577"/>
        <v>0</v>
      </c>
      <c r="R3501" s="4641">
        <f>L3501*Q3501/100</f>
        <v>0</v>
      </c>
      <c r="S3501" s="4642"/>
      <c r="T3501" s="359"/>
    </row>
    <row r="3502" spans="1:20" s="421" customFormat="1" ht="34.5" customHeight="1" x14ac:dyDescent="0.25">
      <c r="A3502" s="4737"/>
      <c r="B3502" s="4738" t="s">
        <v>1062</v>
      </c>
      <c r="C3502" s="4732"/>
      <c r="D3502" s="4732"/>
      <c r="E3502" s="4739"/>
      <c r="F3502" s="4701"/>
      <c r="G3502" s="4735"/>
      <c r="H3502" s="4701"/>
      <c r="I3502" s="4701"/>
      <c r="J3502" s="4702"/>
      <c r="K3502" s="4702"/>
      <c r="L3502" s="3454"/>
      <c r="M3502" s="1934">
        <f>'[6]LAP MINGGUAN 10'!Q3502</f>
        <v>0</v>
      </c>
      <c r="N3502" s="4703"/>
      <c r="O3502" s="4703"/>
      <c r="P3502" s="4703"/>
      <c r="Q3502" s="3073">
        <f t="shared" si="577"/>
        <v>0</v>
      </c>
      <c r="R3502" s="4703"/>
      <c r="S3502" s="4704"/>
      <c r="T3502" s="419"/>
    </row>
    <row r="3503" spans="1:20" s="421" customFormat="1" ht="34.5" customHeight="1" x14ac:dyDescent="0.25">
      <c r="A3503" s="4737" t="s">
        <v>25</v>
      </c>
      <c r="B3503" s="4738" t="s">
        <v>1112</v>
      </c>
      <c r="C3503" s="4732"/>
      <c r="D3503" s="4732"/>
      <c r="E3503" s="4739"/>
      <c r="F3503" s="4701">
        <v>1</v>
      </c>
      <c r="G3503" s="4735" t="s">
        <v>221</v>
      </c>
      <c r="H3503" s="4701"/>
      <c r="I3503" s="4701"/>
      <c r="J3503" s="4702">
        <v>58498.792884000002</v>
      </c>
      <c r="K3503" s="4417">
        <f>J3503*F3503</f>
        <v>58498.792884000002</v>
      </c>
      <c r="L3503" s="3454">
        <f>K3503/$K$4349*100</f>
        <v>1.530896012216874E-4</v>
      </c>
      <c r="M3503" s="1934">
        <f>'[6]LAP MINGGUAN 10'!Q3503</f>
        <v>0</v>
      </c>
      <c r="N3503" s="4641">
        <f>L3503*M3503/100</f>
        <v>0</v>
      </c>
      <c r="O3503" s="4641"/>
      <c r="P3503" s="4641">
        <f>L3503*O3503/100</f>
        <v>0</v>
      </c>
      <c r="Q3503" s="3073">
        <f t="shared" si="577"/>
        <v>0</v>
      </c>
      <c r="R3503" s="4641">
        <f>L3503*Q3503/100</f>
        <v>0</v>
      </c>
      <c r="S3503" s="4642"/>
      <c r="T3503" s="359"/>
    </row>
    <row r="3504" spans="1:20" s="421" customFormat="1" ht="34.5" customHeight="1" x14ac:dyDescent="0.25">
      <c r="A3504" s="4737"/>
      <c r="B3504" s="4738" t="s">
        <v>1072</v>
      </c>
      <c r="C3504" s="4732"/>
      <c r="D3504" s="4732"/>
      <c r="E3504" s="4739"/>
      <c r="F3504" s="4701"/>
      <c r="G3504" s="4735"/>
      <c r="H3504" s="4701"/>
      <c r="I3504" s="4701"/>
      <c r="J3504" s="4702"/>
      <c r="K3504" s="4702"/>
      <c r="L3504" s="3454"/>
      <c r="M3504" s="1934">
        <f>'[6]LAP MINGGUAN 10'!Q3504</f>
        <v>0</v>
      </c>
      <c r="N3504" s="4703"/>
      <c r="O3504" s="4703"/>
      <c r="P3504" s="4703"/>
      <c r="Q3504" s="3073">
        <f t="shared" si="577"/>
        <v>0</v>
      </c>
      <c r="R3504" s="4703"/>
      <c r="S3504" s="4704"/>
      <c r="T3504" s="419"/>
    </row>
    <row r="3505" spans="1:20" s="421" customFormat="1" ht="34.5" customHeight="1" x14ac:dyDescent="0.25">
      <c r="A3505" s="4737" t="s">
        <v>25</v>
      </c>
      <c r="B3505" s="4738" t="s">
        <v>2159</v>
      </c>
      <c r="C3505" s="4732"/>
      <c r="D3505" s="4732"/>
      <c r="E3505" s="4739"/>
      <c r="F3505" s="4701">
        <v>1</v>
      </c>
      <c r="G3505" s="4735" t="s">
        <v>221</v>
      </c>
      <c r="H3505" s="4701"/>
      <c r="I3505" s="4701"/>
      <c r="J3505" s="4702">
        <v>59851.862199499999</v>
      </c>
      <c r="K3505" s="4417">
        <f>J3505*F3505</f>
        <v>59851.862199499999</v>
      </c>
      <c r="L3505" s="3454">
        <f>K3505/$K$4349*100</f>
        <v>1.5663054338003148E-4</v>
      </c>
      <c r="M3505" s="1934">
        <f>'[6]LAP MINGGUAN 10'!Q3505</f>
        <v>0</v>
      </c>
      <c r="N3505" s="4641">
        <f>L3505*M3505/100</f>
        <v>0</v>
      </c>
      <c r="O3505" s="4641"/>
      <c r="P3505" s="4641">
        <f>L3505*O3505/100</f>
        <v>0</v>
      </c>
      <c r="Q3505" s="3073">
        <f t="shared" si="577"/>
        <v>0</v>
      </c>
      <c r="R3505" s="4641">
        <f>L3505*Q3505/100</f>
        <v>0</v>
      </c>
      <c r="S3505" s="4642"/>
      <c r="T3505" s="359"/>
    </row>
    <row r="3506" spans="1:20" s="421" customFormat="1" ht="34.5" customHeight="1" x14ac:dyDescent="0.25">
      <c r="A3506" s="4737"/>
      <c r="B3506" s="4738" t="s">
        <v>1072</v>
      </c>
      <c r="C3506" s="4732"/>
      <c r="D3506" s="4732"/>
      <c r="E3506" s="4739"/>
      <c r="F3506" s="4701"/>
      <c r="G3506" s="4735"/>
      <c r="H3506" s="4701"/>
      <c r="I3506" s="4701"/>
      <c r="J3506" s="4702"/>
      <c r="K3506" s="4702"/>
      <c r="L3506" s="3454">
        <f>K3506/$K$4349*100</f>
        <v>0</v>
      </c>
      <c r="M3506" s="1934">
        <f>'[6]LAP MINGGUAN 10'!Q3506</f>
        <v>0</v>
      </c>
      <c r="N3506" s="4703"/>
      <c r="O3506" s="4703"/>
      <c r="P3506" s="4703"/>
      <c r="Q3506" s="3073">
        <f t="shared" si="577"/>
        <v>0</v>
      </c>
      <c r="R3506" s="4703"/>
      <c r="S3506" s="4704"/>
      <c r="T3506" s="419"/>
    </row>
    <row r="3507" spans="1:20" s="421" customFormat="1" ht="34.5" customHeight="1" x14ac:dyDescent="0.25">
      <c r="A3507" s="4737" t="s">
        <v>25</v>
      </c>
      <c r="B3507" s="4738" t="s">
        <v>1080</v>
      </c>
      <c r="C3507" s="4732"/>
      <c r="D3507" s="4732"/>
      <c r="E3507" s="4739"/>
      <c r="F3507" s="4701">
        <v>1</v>
      </c>
      <c r="G3507" s="4735" t="s">
        <v>276</v>
      </c>
      <c r="H3507" s="4701"/>
      <c r="I3507" s="4701"/>
      <c r="J3507" s="4702">
        <v>2500000</v>
      </c>
      <c r="K3507" s="4417">
        <f>J3507*F3507</f>
        <v>2500000</v>
      </c>
      <c r="L3507" s="3454">
        <f>K3507/$K$4349*100</f>
        <v>6.5424256499299017E-3</v>
      </c>
      <c r="M3507" s="1934">
        <f>'[6]LAP MINGGUAN 10'!Q3507</f>
        <v>0</v>
      </c>
      <c r="N3507" s="4641">
        <f>L3507*M3507/100</f>
        <v>0</v>
      </c>
      <c r="O3507" s="4641"/>
      <c r="P3507" s="4641">
        <f>L3507*O3507/100</f>
        <v>0</v>
      </c>
      <c r="Q3507" s="3073">
        <f t="shared" si="577"/>
        <v>0</v>
      </c>
      <c r="R3507" s="4641">
        <f>L3507*Q3507/100</f>
        <v>0</v>
      </c>
      <c r="S3507" s="4642"/>
      <c r="T3507" s="359"/>
    </row>
    <row r="3508" spans="1:20" s="421" customFormat="1" ht="34.5" customHeight="1" x14ac:dyDescent="0.25">
      <c r="A3508" s="4737"/>
      <c r="B3508" s="4738" t="s">
        <v>145</v>
      </c>
      <c r="C3508" s="4732"/>
      <c r="D3508" s="4732"/>
      <c r="E3508" s="4739"/>
      <c r="F3508" s="4701"/>
      <c r="G3508" s="4735"/>
      <c r="H3508" s="4701"/>
      <c r="I3508" s="4701"/>
      <c r="J3508" s="4702"/>
      <c r="K3508" s="4702"/>
      <c r="L3508" s="3454"/>
      <c r="M3508" s="1934">
        <f>'[6]LAP MINGGUAN 10'!Q3508</f>
        <v>0</v>
      </c>
      <c r="N3508" s="4703"/>
      <c r="O3508" s="4703"/>
      <c r="P3508" s="4703"/>
      <c r="Q3508" s="3073">
        <f t="shared" si="577"/>
        <v>0</v>
      </c>
      <c r="R3508" s="4703"/>
      <c r="S3508" s="4704"/>
      <c r="T3508" s="419"/>
    </row>
    <row r="3509" spans="1:20" s="421" customFormat="1" ht="34.5" customHeight="1" x14ac:dyDescent="0.25">
      <c r="A3509" s="4737">
        <v>1</v>
      </c>
      <c r="B3509" s="4738" t="s">
        <v>1180</v>
      </c>
      <c r="C3509" s="4732"/>
      <c r="D3509" s="4732"/>
      <c r="E3509" s="4739"/>
      <c r="F3509" s="4701">
        <v>3</v>
      </c>
      <c r="G3509" s="4735" t="s">
        <v>2160</v>
      </c>
      <c r="H3509" s="4701"/>
      <c r="I3509" s="4701"/>
      <c r="J3509" s="4702">
        <v>198603.35713939875</v>
      </c>
      <c r="K3509" s="4417">
        <f t="shared" ref="K3509:K3515" si="598">J3509*F3509</f>
        <v>595810.0714181962</v>
      </c>
      <c r="L3509" s="3454">
        <f t="shared" ref="L3509:L3515" si="599">K3509/$K$4349*100</f>
        <v>1.5592172374931893E-3</v>
      </c>
      <c r="M3509" s="1934">
        <f>'[6]LAP MINGGUAN 10'!Q3509</f>
        <v>0</v>
      </c>
      <c r="N3509" s="4641">
        <f t="shared" ref="N3509:N3515" si="600">L3509*M3509/100</f>
        <v>0</v>
      </c>
      <c r="O3509" s="4641"/>
      <c r="P3509" s="4641">
        <f t="shared" ref="P3509:P3515" si="601">L3509*O3509/100</f>
        <v>0</v>
      </c>
      <c r="Q3509" s="3073">
        <f t="shared" si="577"/>
        <v>0</v>
      </c>
      <c r="R3509" s="4641">
        <f t="shared" ref="R3509:R3515" si="602">L3509*Q3509/100</f>
        <v>0</v>
      </c>
      <c r="S3509" s="4642"/>
      <c r="T3509" s="359"/>
    </row>
    <row r="3510" spans="1:20" s="421" customFormat="1" ht="34.5" customHeight="1" x14ac:dyDescent="0.25">
      <c r="A3510" s="4737">
        <v>2</v>
      </c>
      <c r="B3510" s="4738" t="s">
        <v>1182</v>
      </c>
      <c r="C3510" s="4732"/>
      <c r="D3510" s="4732"/>
      <c r="E3510" s="4739"/>
      <c r="F3510" s="4701">
        <v>2</v>
      </c>
      <c r="G3510" s="4735" t="s">
        <v>2160</v>
      </c>
      <c r="H3510" s="4701"/>
      <c r="I3510" s="4701"/>
      <c r="J3510" s="4702">
        <v>278365.65690587222</v>
      </c>
      <c r="K3510" s="4417">
        <f t="shared" si="598"/>
        <v>556731.31381174445</v>
      </c>
      <c r="L3510" s="3454">
        <f t="shared" si="599"/>
        <v>1.4569492910404521E-3</v>
      </c>
      <c r="M3510" s="1934">
        <f>'[6]LAP MINGGUAN 10'!Q3510</f>
        <v>0</v>
      </c>
      <c r="N3510" s="4641">
        <f t="shared" si="600"/>
        <v>0</v>
      </c>
      <c r="O3510" s="4641"/>
      <c r="P3510" s="4641">
        <f t="shared" si="601"/>
        <v>0</v>
      </c>
      <c r="Q3510" s="3073">
        <f t="shared" si="577"/>
        <v>0</v>
      </c>
      <c r="R3510" s="4641">
        <f t="shared" si="602"/>
        <v>0</v>
      </c>
      <c r="S3510" s="4642"/>
      <c r="T3510" s="359"/>
    </row>
    <row r="3511" spans="1:20" s="421" customFormat="1" ht="34.5" customHeight="1" x14ac:dyDescent="0.25">
      <c r="A3511" s="4737">
        <v>3</v>
      </c>
      <c r="B3511" s="4738" t="s">
        <v>1190</v>
      </c>
      <c r="C3511" s="4732"/>
      <c r="D3511" s="4732"/>
      <c r="E3511" s="4739"/>
      <c r="F3511" s="4701">
        <v>2</v>
      </c>
      <c r="G3511" s="4735" t="s">
        <v>221</v>
      </c>
      <c r="H3511" s="4701"/>
      <c r="I3511" s="4701"/>
      <c r="J3511" s="4702">
        <v>77068.56935250001</v>
      </c>
      <c r="K3511" s="4417">
        <f t="shared" si="598"/>
        <v>154137.13870500002</v>
      </c>
      <c r="L3511" s="3454">
        <f t="shared" si="599"/>
        <v>4.0337230794815812E-4</v>
      </c>
      <c r="M3511" s="1934">
        <f>'[6]LAP MINGGUAN 10'!Q3511</f>
        <v>0</v>
      </c>
      <c r="N3511" s="4641">
        <f t="shared" si="600"/>
        <v>0</v>
      </c>
      <c r="O3511" s="4641"/>
      <c r="P3511" s="4641">
        <f t="shared" si="601"/>
        <v>0</v>
      </c>
      <c r="Q3511" s="3073">
        <f t="shared" si="577"/>
        <v>0</v>
      </c>
      <c r="R3511" s="4641">
        <f t="shared" si="602"/>
        <v>0</v>
      </c>
      <c r="S3511" s="4642"/>
      <c r="T3511" s="359"/>
    </row>
    <row r="3512" spans="1:20" s="421" customFormat="1" ht="34.5" customHeight="1" x14ac:dyDescent="0.25">
      <c r="A3512" s="4737">
        <v>4</v>
      </c>
      <c r="B3512" s="4738" t="s">
        <v>1192</v>
      </c>
      <c r="C3512" s="4732"/>
      <c r="D3512" s="4732"/>
      <c r="E3512" s="4739"/>
      <c r="F3512" s="4701">
        <v>1</v>
      </c>
      <c r="G3512" s="4735" t="s">
        <v>221</v>
      </c>
      <c r="H3512" s="4701"/>
      <c r="I3512" s="4701"/>
      <c r="J3512" s="4702">
        <v>99486.850584000014</v>
      </c>
      <c r="K3512" s="4417">
        <f t="shared" si="598"/>
        <v>99486.850584000014</v>
      </c>
      <c r="L3512" s="3454">
        <f t="shared" si="599"/>
        <v>2.6035412923660218E-4</v>
      </c>
      <c r="M3512" s="1934">
        <f>'[6]LAP MINGGUAN 10'!Q3512</f>
        <v>0</v>
      </c>
      <c r="N3512" s="4641">
        <f t="shared" si="600"/>
        <v>0</v>
      </c>
      <c r="O3512" s="4641"/>
      <c r="P3512" s="4641">
        <f t="shared" si="601"/>
        <v>0</v>
      </c>
      <c r="Q3512" s="3073">
        <f t="shared" si="577"/>
        <v>0</v>
      </c>
      <c r="R3512" s="4641">
        <f t="shared" si="602"/>
        <v>0</v>
      </c>
      <c r="S3512" s="4642"/>
      <c r="T3512" s="359"/>
    </row>
    <row r="3513" spans="1:20" s="421" customFormat="1" ht="34.5" customHeight="1" x14ac:dyDescent="0.25">
      <c r="A3513" s="4737">
        <v>5</v>
      </c>
      <c r="B3513" s="4738" t="s">
        <v>1208</v>
      </c>
      <c r="C3513" s="4732"/>
      <c r="D3513" s="4732"/>
      <c r="E3513" s="4739"/>
      <c r="F3513" s="4701">
        <v>1</v>
      </c>
      <c r="G3513" s="4735" t="s">
        <v>221</v>
      </c>
      <c r="H3513" s="4701"/>
      <c r="I3513" s="4701"/>
      <c r="J3513" s="4702">
        <v>46069.651743499999</v>
      </c>
      <c r="K3513" s="4417">
        <f t="shared" si="598"/>
        <v>46069.651743499999</v>
      </c>
      <c r="L3513" s="3454">
        <f t="shared" si="599"/>
        <v>1.2056290850000488E-4</v>
      </c>
      <c r="M3513" s="1934">
        <f>'[6]LAP MINGGUAN 10'!Q3513</f>
        <v>0</v>
      </c>
      <c r="N3513" s="4641">
        <f t="shared" si="600"/>
        <v>0</v>
      </c>
      <c r="O3513" s="4641"/>
      <c r="P3513" s="4641">
        <f t="shared" si="601"/>
        <v>0</v>
      </c>
      <c r="Q3513" s="3073">
        <f t="shared" si="577"/>
        <v>0</v>
      </c>
      <c r="R3513" s="4641">
        <f t="shared" si="602"/>
        <v>0</v>
      </c>
      <c r="S3513" s="4642"/>
      <c r="T3513" s="359"/>
    </row>
    <row r="3514" spans="1:20" s="421" customFormat="1" ht="34.5" customHeight="1" x14ac:dyDescent="0.25">
      <c r="A3514" s="4737">
        <v>6</v>
      </c>
      <c r="B3514" s="4738" t="s">
        <v>1211</v>
      </c>
      <c r="C3514" s="4732"/>
      <c r="D3514" s="4732"/>
      <c r="E3514" s="4739"/>
      <c r="F3514" s="4701">
        <v>1</v>
      </c>
      <c r="G3514" s="4735" t="s">
        <v>221</v>
      </c>
      <c r="H3514" s="4701"/>
      <c r="I3514" s="4701"/>
      <c r="J3514" s="4702">
        <v>36364.768093499995</v>
      </c>
      <c r="K3514" s="4417">
        <f t="shared" si="598"/>
        <v>36364.768093499995</v>
      </c>
      <c r="L3514" s="3454">
        <f t="shared" si="599"/>
        <v>9.5165516611466755E-5</v>
      </c>
      <c r="M3514" s="1934">
        <f>'[6]LAP MINGGUAN 10'!Q3514</f>
        <v>0</v>
      </c>
      <c r="N3514" s="4641">
        <f t="shared" si="600"/>
        <v>0</v>
      </c>
      <c r="O3514" s="4641"/>
      <c r="P3514" s="4641">
        <f t="shared" si="601"/>
        <v>0</v>
      </c>
      <c r="Q3514" s="3073">
        <f t="shared" ref="Q3514:Q3577" si="603">M3514+O3514</f>
        <v>0</v>
      </c>
      <c r="R3514" s="4641">
        <f t="shared" si="602"/>
        <v>0</v>
      </c>
      <c r="S3514" s="4642"/>
      <c r="T3514" s="359"/>
    </row>
    <row r="3515" spans="1:20" s="421" customFormat="1" ht="34.5" customHeight="1" x14ac:dyDescent="0.25">
      <c r="A3515" s="4737">
        <v>7</v>
      </c>
      <c r="B3515" s="4738" t="s">
        <v>1217</v>
      </c>
      <c r="C3515" s="4732"/>
      <c r="D3515" s="4732"/>
      <c r="E3515" s="4739"/>
      <c r="F3515" s="4701">
        <v>2</v>
      </c>
      <c r="G3515" s="4735" t="s">
        <v>221</v>
      </c>
      <c r="H3515" s="4701"/>
      <c r="I3515" s="4701"/>
      <c r="J3515" s="4702">
        <v>507035.92752516002</v>
      </c>
      <c r="K3515" s="4417">
        <f t="shared" si="598"/>
        <v>1014071.85505032</v>
      </c>
      <c r="L3515" s="3454">
        <f t="shared" si="599"/>
        <v>2.6537958861412845E-3</v>
      </c>
      <c r="M3515" s="1934">
        <f>'[6]LAP MINGGUAN 10'!Q3515</f>
        <v>0</v>
      </c>
      <c r="N3515" s="4641">
        <f t="shared" si="600"/>
        <v>0</v>
      </c>
      <c r="O3515" s="4641"/>
      <c r="P3515" s="4641">
        <f t="shared" si="601"/>
        <v>0</v>
      </c>
      <c r="Q3515" s="3073">
        <f t="shared" si="603"/>
        <v>0</v>
      </c>
      <c r="R3515" s="4641">
        <f t="shared" si="602"/>
        <v>0</v>
      </c>
      <c r="S3515" s="4642"/>
      <c r="T3515" s="359"/>
    </row>
    <row r="3516" spans="1:20" s="421" customFormat="1" ht="34.5" customHeight="1" x14ac:dyDescent="0.25">
      <c r="A3516" s="4737"/>
      <c r="B3516" s="4738" t="s">
        <v>163</v>
      </c>
      <c r="C3516" s="4732"/>
      <c r="D3516" s="4732"/>
      <c r="E3516" s="4739"/>
      <c r="F3516" s="4701"/>
      <c r="G3516" s="4735"/>
      <c r="H3516" s="4701"/>
      <c r="I3516" s="4701"/>
      <c r="J3516" s="4702"/>
      <c r="K3516" s="4702"/>
      <c r="L3516" s="3454"/>
      <c r="M3516" s="1934">
        <f>'[6]LAP MINGGUAN 10'!Q3516</f>
        <v>0</v>
      </c>
      <c r="N3516" s="4703"/>
      <c r="O3516" s="4703"/>
      <c r="P3516" s="4703"/>
      <c r="Q3516" s="3073">
        <f t="shared" si="603"/>
        <v>0</v>
      </c>
      <c r="R3516" s="4703"/>
      <c r="S3516" s="4704"/>
      <c r="T3516" s="419"/>
    </row>
    <row r="3517" spans="1:20" s="421" customFormat="1" ht="34.5" customHeight="1" x14ac:dyDescent="0.25">
      <c r="A3517" s="4737"/>
      <c r="B3517" s="4738" t="s">
        <v>431</v>
      </c>
      <c r="C3517" s="4732"/>
      <c r="D3517" s="4732"/>
      <c r="E3517" s="4739"/>
      <c r="F3517" s="4701"/>
      <c r="G3517" s="4735"/>
      <c r="H3517" s="4701"/>
      <c r="I3517" s="4701"/>
      <c r="J3517" s="4702"/>
      <c r="K3517" s="4702"/>
      <c r="L3517" s="3454"/>
      <c r="M3517" s="1934">
        <f>'[6]LAP MINGGUAN 10'!Q3517</f>
        <v>0</v>
      </c>
      <c r="N3517" s="4703"/>
      <c r="O3517" s="4703"/>
      <c r="P3517" s="4703"/>
      <c r="Q3517" s="3073">
        <f t="shared" si="603"/>
        <v>0</v>
      </c>
      <c r="R3517" s="4703"/>
      <c r="S3517" s="4704"/>
      <c r="T3517" s="419"/>
    </row>
    <row r="3518" spans="1:20" s="421" customFormat="1" ht="34.5" customHeight="1" x14ac:dyDescent="0.25">
      <c r="A3518" s="4737"/>
      <c r="B3518" s="4738" t="s">
        <v>2161</v>
      </c>
      <c r="C3518" s="4732"/>
      <c r="D3518" s="4732"/>
      <c r="E3518" s="4739"/>
      <c r="F3518" s="4701"/>
      <c r="G3518" s="4735"/>
      <c r="H3518" s="4701"/>
      <c r="I3518" s="4701"/>
      <c r="J3518" s="4702"/>
      <c r="K3518" s="4702"/>
      <c r="L3518" s="3454"/>
      <c r="M3518" s="1934">
        <f>'[6]LAP MINGGUAN 10'!Q3518</f>
        <v>0</v>
      </c>
      <c r="N3518" s="4703"/>
      <c r="O3518" s="4703"/>
      <c r="P3518" s="4703"/>
      <c r="Q3518" s="3073">
        <f t="shared" si="603"/>
        <v>0</v>
      </c>
      <c r="R3518" s="4703"/>
      <c r="S3518" s="4704"/>
      <c r="T3518" s="419"/>
    </row>
    <row r="3519" spans="1:20" s="421" customFormat="1" ht="34.5" customHeight="1" x14ac:dyDescent="0.25">
      <c r="A3519" s="4737">
        <v>1</v>
      </c>
      <c r="B3519" s="4738" t="s">
        <v>2162</v>
      </c>
      <c r="C3519" s="4732"/>
      <c r="D3519" s="4732"/>
      <c r="E3519" s="4739"/>
      <c r="F3519" s="4701">
        <v>1</v>
      </c>
      <c r="G3519" s="4735" t="s">
        <v>221</v>
      </c>
      <c r="H3519" s="4701"/>
      <c r="I3519" s="4701"/>
      <c r="J3519" s="4702">
        <v>244557.86716349999</v>
      </c>
      <c r="K3519" s="4417">
        <f>J3519*F3519</f>
        <v>244557.86716349999</v>
      </c>
      <c r="L3519" s="3454">
        <f>K3519/$K$4349*100</f>
        <v>6.4000066520905282E-4</v>
      </c>
      <c r="M3519" s="1934">
        <f>'[6]LAP MINGGUAN 10'!Q3519</f>
        <v>0</v>
      </c>
      <c r="N3519" s="4641">
        <f>L3519*M3519/100</f>
        <v>0</v>
      </c>
      <c r="O3519" s="4641"/>
      <c r="P3519" s="4641">
        <f>L3519*O3519/100</f>
        <v>0</v>
      </c>
      <c r="Q3519" s="3073">
        <f t="shared" si="603"/>
        <v>0</v>
      </c>
      <c r="R3519" s="4641">
        <f>L3519*Q3519/100</f>
        <v>0</v>
      </c>
      <c r="S3519" s="4642"/>
      <c r="T3519" s="359"/>
    </row>
    <row r="3520" spans="1:20" s="421" customFormat="1" ht="34.5" customHeight="1" x14ac:dyDescent="0.25">
      <c r="A3520" s="4737">
        <v>2</v>
      </c>
      <c r="B3520" s="4738" t="s">
        <v>1686</v>
      </c>
      <c r="C3520" s="4732"/>
      <c r="D3520" s="4732"/>
      <c r="E3520" s="4739"/>
      <c r="F3520" s="4701">
        <v>1.2</v>
      </c>
      <c r="G3520" s="4735" t="s">
        <v>259</v>
      </c>
      <c r="H3520" s="4701"/>
      <c r="I3520" s="4701"/>
      <c r="J3520" s="4702">
        <v>13345.517673943952</v>
      </c>
      <c r="K3520" s="4417">
        <f>J3520*F3520</f>
        <v>16014.621208732742</v>
      </c>
      <c r="L3520" s="3454">
        <f>K3520/$K$4349*100</f>
        <v>4.1909787427969801E-5</v>
      </c>
      <c r="M3520" s="1934">
        <f>'[6]LAP MINGGUAN 10'!Q3520</f>
        <v>0</v>
      </c>
      <c r="N3520" s="4641">
        <f>L3520*M3520/100</f>
        <v>0</v>
      </c>
      <c r="O3520" s="4641"/>
      <c r="P3520" s="4641">
        <f>L3520*O3520/100</f>
        <v>0</v>
      </c>
      <c r="Q3520" s="3073">
        <f t="shared" si="603"/>
        <v>0</v>
      </c>
      <c r="R3520" s="4641">
        <f>L3520*Q3520/100</f>
        <v>0</v>
      </c>
      <c r="S3520" s="4642"/>
      <c r="T3520" s="359"/>
    </row>
    <row r="3521" spans="1:20" s="421" customFormat="1" ht="34.5" customHeight="1" x14ac:dyDescent="0.25">
      <c r="A3521" s="4737">
        <v>3</v>
      </c>
      <c r="B3521" s="4738" t="s">
        <v>1696</v>
      </c>
      <c r="C3521" s="4732"/>
      <c r="D3521" s="4732"/>
      <c r="E3521" s="4739"/>
      <c r="F3521" s="4701">
        <v>28.92</v>
      </c>
      <c r="G3521" s="4735" t="s">
        <v>259</v>
      </c>
      <c r="H3521" s="4701"/>
      <c r="I3521" s="4701"/>
      <c r="J3521" s="4702">
        <v>18113.932888374951</v>
      </c>
      <c r="K3521" s="4417">
        <f>J3521*F3521</f>
        <v>523854.93913180364</v>
      </c>
      <c r="L3521" s="3454">
        <f>K3521/$K$4349*100</f>
        <v>1.3709127962473519E-3</v>
      </c>
      <c r="M3521" s="1934">
        <f>'[6]LAP MINGGUAN 10'!Q3521</f>
        <v>0</v>
      </c>
      <c r="N3521" s="4641">
        <f>L3521*M3521/100</f>
        <v>0</v>
      </c>
      <c r="O3521" s="4641"/>
      <c r="P3521" s="4641">
        <f>L3521*O3521/100</f>
        <v>0</v>
      </c>
      <c r="Q3521" s="3073">
        <f t="shared" si="603"/>
        <v>0</v>
      </c>
      <c r="R3521" s="4641">
        <f>L3521*Q3521/100</f>
        <v>0</v>
      </c>
      <c r="S3521" s="4642"/>
      <c r="T3521" s="359"/>
    </row>
    <row r="3522" spans="1:20" s="421" customFormat="1" ht="34.5" customHeight="1" x14ac:dyDescent="0.25">
      <c r="A3522" s="4737">
        <v>4</v>
      </c>
      <c r="B3522" s="4738" t="s">
        <v>1691</v>
      </c>
      <c r="C3522" s="4732"/>
      <c r="D3522" s="4732"/>
      <c r="E3522" s="4739"/>
      <c r="F3522" s="4701"/>
      <c r="G3522" s="4735"/>
      <c r="H3522" s="4701"/>
      <c r="I3522" s="4701"/>
      <c r="J3522" s="4702"/>
      <c r="K3522" s="4702"/>
      <c r="L3522" s="3454"/>
      <c r="M3522" s="1934">
        <f>'[6]LAP MINGGUAN 10'!Q3522</f>
        <v>0</v>
      </c>
      <c r="N3522" s="4703"/>
      <c r="O3522" s="4703"/>
      <c r="P3522" s="4703"/>
      <c r="Q3522" s="3073">
        <f t="shared" si="603"/>
        <v>0</v>
      </c>
      <c r="R3522" s="4703"/>
      <c r="S3522" s="4704"/>
      <c r="T3522" s="419"/>
    </row>
    <row r="3523" spans="1:20" s="421" customFormat="1" ht="34.5" customHeight="1" x14ac:dyDescent="0.25">
      <c r="A3523" s="4737" t="s">
        <v>25</v>
      </c>
      <c r="B3523" s="4738" t="s">
        <v>1692</v>
      </c>
      <c r="C3523" s="4732"/>
      <c r="D3523" s="4732"/>
      <c r="E3523" s="4739"/>
      <c r="F3523" s="4701">
        <v>7.52</v>
      </c>
      <c r="G3523" s="4735" t="s">
        <v>224</v>
      </c>
      <c r="H3523" s="4701"/>
      <c r="I3523" s="4701"/>
      <c r="J3523" s="4702">
        <v>65955.45</v>
      </c>
      <c r="K3523" s="4417">
        <f>J3523*F3523</f>
        <v>495984.98399999994</v>
      </c>
      <c r="L3523" s="3454">
        <f>K3523/$K$4349*100</f>
        <v>1.2979779525206687E-3</v>
      </c>
      <c r="M3523" s="1934">
        <f>'[6]LAP MINGGUAN 10'!Q3523</f>
        <v>0</v>
      </c>
      <c r="N3523" s="4641">
        <f>L3523*M3523/100</f>
        <v>0</v>
      </c>
      <c r="O3523" s="4641"/>
      <c r="P3523" s="4641">
        <f>L3523*O3523/100</f>
        <v>0</v>
      </c>
      <c r="Q3523" s="3073">
        <f t="shared" si="603"/>
        <v>0</v>
      </c>
      <c r="R3523" s="4641">
        <f>L3523*Q3523/100</f>
        <v>0</v>
      </c>
      <c r="S3523" s="4642"/>
      <c r="T3523" s="359"/>
    </row>
    <row r="3524" spans="1:20" s="421" customFormat="1" ht="34.5" customHeight="1" x14ac:dyDescent="0.25">
      <c r="A3524" s="4737" t="s">
        <v>25</v>
      </c>
      <c r="B3524" s="4738" t="s">
        <v>1693</v>
      </c>
      <c r="C3524" s="4732"/>
      <c r="D3524" s="4732"/>
      <c r="E3524" s="4739"/>
      <c r="F3524" s="4701">
        <v>0.57999999999999996</v>
      </c>
      <c r="G3524" s="4735" t="s">
        <v>224</v>
      </c>
      <c r="H3524" s="4701"/>
      <c r="I3524" s="4701"/>
      <c r="J3524" s="4702">
        <v>240133.28181479999</v>
      </c>
      <c r="K3524" s="4417">
        <f>J3524*F3524</f>
        <v>139277.30345258399</v>
      </c>
      <c r="L3524" s="3454">
        <f>K3524/$K$4349*100</f>
        <v>3.644845610245024E-4</v>
      </c>
      <c r="M3524" s="1934">
        <f>'[6]LAP MINGGUAN 10'!Q3524</f>
        <v>0</v>
      </c>
      <c r="N3524" s="4641">
        <f>L3524*M3524/100</f>
        <v>0</v>
      </c>
      <c r="O3524" s="4641"/>
      <c r="P3524" s="4641">
        <f>L3524*O3524/100</f>
        <v>0</v>
      </c>
      <c r="Q3524" s="3073">
        <f t="shared" si="603"/>
        <v>0</v>
      </c>
      <c r="R3524" s="4641">
        <f>L3524*Q3524/100</f>
        <v>0</v>
      </c>
      <c r="S3524" s="4642"/>
      <c r="T3524" s="359"/>
    </row>
    <row r="3525" spans="1:20" s="421" customFormat="1" ht="34.5" customHeight="1" x14ac:dyDescent="0.25">
      <c r="A3525" s="4737" t="s">
        <v>25</v>
      </c>
      <c r="B3525" s="4738" t="s">
        <v>2163</v>
      </c>
      <c r="C3525" s="4732"/>
      <c r="D3525" s="4732"/>
      <c r="E3525" s="4739"/>
      <c r="F3525" s="4701">
        <v>6.94</v>
      </c>
      <c r="G3525" s="4735" t="s">
        <v>224</v>
      </c>
      <c r="H3525" s="4701"/>
      <c r="I3525" s="4701"/>
      <c r="J3525" s="4702">
        <v>55412.5</v>
      </c>
      <c r="K3525" s="4417">
        <f>J3525*F3525</f>
        <v>384562.75</v>
      </c>
      <c r="L3525" s="3454">
        <f>K3525/$K$4349*100</f>
        <v>1.0063892798430323E-3</v>
      </c>
      <c r="M3525" s="1934">
        <f>'[6]LAP MINGGUAN 10'!Q3525</f>
        <v>0</v>
      </c>
      <c r="N3525" s="4641">
        <f>L3525*M3525/100</f>
        <v>0</v>
      </c>
      <c r="O3525" s="4641"/>
      <c r="P3525" s="4641">
        <f>L3525*O3525/100</f>
        <v>0</v>
      </c>
      <c r="Q3525" s="3073">
        <f t="shared" si="603"/>
        <v>0</v>
      </c>
      <c r="R3525" s="4641">
        <f>L3525*Q3525/100</f>
        <v>0</v>
      </c>
      <c r="S3525" s="4642"/>
      <c r="T3525" s="359"/>
    </row>
    <row r="3526" spans="1:20" s="421" customFormat="1" ht="34.5" customHeight="1" x14ac:dyDescent="0.25">
      <c r="A3526" s="4737"/>
      <c r="B3526" s="4738" t="s">
        <v>165</v>
      </c>
      <c r="C3526" s="4732"/>
      <c r="D3526" s="4732"/>
      <c r="E3526" s="4739"/>
      <c r="F3526" s="4701"/>
      <c r="G3526" s="4735"/>
      <c r="H3526" s="4701"/>
      <c r="I3526" s="4701"/>
      <c r="J3526" s="4702"/>
      <c r="K3526" s="4702"/>
      <c r="L3526" s="3454"/>
      <c r="M3526" s="1934">
        <f>'[6]LAP MINGGUAN 10'!Q3526</f>
        <v>0</v>
      </c>
      <c r="N3526" s="4703"/>
      <c r="O3526" s="4703"/>
      <c r="P3526" s="4703"/>
      <c r="Q3526" s="3073">
        <f t="shared" si="603"/>
        <v>0</v>
      </c>
      <c r="R3526" s="4703"/>
      <c r="S3526" s="4704"/>
      <c r="T3526" s="419"/>
    </row>
    <row r="3527" spans="1:20" s="421" customFormat="1" ht="34.5" customHeight="1" x14ac:dyDescent="0.25">
      <c r="A3527" s="4737"/>
      <c r="B3527" s="4738" t="s">
        <v>431</v>
      </c>
      <c r="C3527" s="4732"/>
      <c r="D3527" s="4732"/>
      <c r="E3527" s="4739"/>
      <c r="F3527" s="4701"/>
      <c r="G3527" s="4735"/>
      <c r="H3527" s="4701"/>
      <c r="I3527" s="4701"/>
      <c r="J3527" s="4702"/>
      <c r="K3527" s="4702"/>
      <c r="L3527" s="3454"/>
      <c r="M3527" s="1934">
        <f>'[6]LAP MINGGUAN 10'!Q3527</f>
        <v>0</v>
      </c>
      <c r="N3527" s="4703"/>
      <c r="O3527" s="4703"/>
      <c r="P3527" s="4703"/>
      <c r="Q3527" s="3073">
        <f t="shared" si="603"/>
        <v>0</v>
      </c>
      <c r="R3527" s="4703"/>
      <c r="S3527" s="4704"/>
      <c r="T3527" s="419"/>
    </row>
    <row r="3528" spans="1:20" s="421" customFormat="1" ht="34.5" customHeight="1" x14ac:dyDescent="0.25">
      <c r="A3528" s="4737"/>
      <c r="B3528" s="4738" t="s">
        <v>2161</v>
      </c>
      <c r="C3528" s="4732"/>
      <c r="D3528" s="4732"/>
      <c r="E3528" s="4739"/>
      <c r="F3528" s="4701"/>
      <c r="G3528" s="4735"/>
      <c r="H3528" s="4701"/>
      <c r="I3528" s="4701"/>
      <c r="J3528" s="4702"/>
      <c r="K3528" s="4702"/>
      <c r="L3528" s="3454"/>
      <c r="M3528" s="1934">
        <f>'[6]LAP MINGGUAN 10'!Q3528</f>
        <v>0</v>
      </c>
      <c r="N3528" s="4703"/>
      <c r="O3528" s="4703"/>
      <c r="P3528" s="4703"/>
      <c r="Q3528" s="3073">
        <f t="shared" si="603"/>
        <v>0</v>
      </c>
      <c r="R3528" s="4703"/>
      <c r="S3528" s="4704"/>
      <c r="T3528" s="419"/>
    </row>
    <row r="3529" spans="1:20" s="421" customFormat="1" ht="34.5" customHeight="1" x14ac:dyDescent="0.25">
      <c r="A3529" s="4737">
        <v>1</v>
      </c>
      <c r="B3529" s="4738" t="s">
        <v>1760</v>
      </c>
      <c r="C3529" s="4732"/>
      <c r="D3529" s="4732"/>
      <c r="E3529" s="4739"/>
      <c r="F3529" s="4701">
        <v>4</v>
      </c>
      <c r="G3529" s="4735" t="s">
        <v>259</v>
      </c>
      <c r="H3529" s="4701"/>
      <c r="I3529" s="4701"/>
      <c r="J3529" s="4702">
        <v>98014.907850160103</v>
      </c>
      <c r="K3529" s="4417">
        <f>J3529*F3529</f>
        <v>392059.63140064041</v>
      </c>
      <c r="L3529" s="3454">
        <f>K3529/$K$4349*100</f>
        <v>1.0260083955110451E-3</v>
      </c>
      <c r="M3529" s="1934">
        <f>'[6]LAP MINGGUAN 10'!Q3529</f>
        <v>0</v>
      </c>
      <c r="N3529" s="4641">
        <f>L3529*M3529/100</f>
        <v>0</v>
      </c>
      <c r="O3529" s="4641"/>
      <c r="P3529" s="4641">
        <f>L3529*O3529/100</f>
        <v>0</v>
      </c>
      <c r="Q3529" s="3073">
        <f t="shared" si="603"/>
        <v>0</v>
      </c>
      <c r="R3529" s="4641">
        <f>L3529*Q3529/100</f>
        <v>0</v>
      </c>
      <c r="S3529" s="4642"/>
      <c r="T3529" s="359"/>
    </row>
    <row r="3530" spans="1:20" s="421" customFormat="1" ht="34.5" customHeight="1" x14ac:dyDescent="0.25">
      <c r="A3530" s="4737">
        <v>2</v>
      </c>
      <c r="B3530" s="4738" t="s">
        <v>1691</v>
      </c>
      <c r="C3530" s="4732"/>
      <c r="D3530" s="4732"/>
      <c r="E3530" s="4739"/>
      <c r="F3530" s="4701"/>
      <c r="G3530" s="4735"/>
      <c r="H3530" s="4701"/>
      <c r="I3530" s="4701"/>
      <c r="J3530" s="4702"/>
      <c r="K3530" s="4702"/>
      <c r="L3530" s="3454"/>
      <c r="M3530" s="1934">
        <f>'[6]LAP MINGGUAN 10'!Q3530</f>
        <v>0</v>
      </c>
      <c r="N3530" s="4703"/>
      <c r="O3530" s="4703"/>
      <c r="P3530" s="4703"/>
      <c r="Q3530" s="3073">
        <f t="shared" si="603"/>
        <v>0</v>
      </c>
      <c r="R3530" s="4703"/>
      <c r="S3530" s="4704"/>
      <c r="T3530" s="419"/>
    </row>
    <row r="3531" spans="1:20" s="421" customFormat="1" ht="34.5" customHeight="1" x14ac:dyDescent="0.25">
      <c r="A3531" s="4737" t="s">
        <v>25</v>
      </c>
      <c r="B3531" s="4738" t="s">
        <v>1692</v>
      </c>
      <c r="C3531" s="4732"/>
      <c r="D3531" s="4732"/>
      <c r="E3531" s="4739"/>
      <c r="F3531" s="4701">
        <v>1.04</v>
      </c>
      <c r="G3531" s="4735" t="s">
        <v>224</v>
      </c>
      <c r="H3531" s="4701"/>
      <c r="I3531" s="4701"/>
      <c r="J3531" s="4702">
        <v>65955.45</v>
      </c>
      <c r="K3531" s="4417">
        <f>J3531*F3531</f>
        <v>68593.668000000005</v>
      </c>
      <c r="L3531" s="3454">
        <f>K3531/$K$4349*100</f>
        <v>1.7950758917839038E-4</v>
      </c>
      <c r="M3531" s="1934">
        <f>'[6]LAP MINGGUAN 10'!Q3531</f>
        <v>0</v>
      </c>
      <c r="N3531" s="4641">
        <f>L3531*M3531/100</f>
        <v>0</v>
      </c>
      <c r="O3531" s="4641"/>
      <c r="P3531" s="4641">
        <f>L3531*O3531/100</f>
        <v>0</v>
      </c>
      <c r="Q3531" s="3073">
        <f t="shared" si="603"/>
        <v>0</v>
      </c>
      <c r="R3531" s="4641">
        <f>L3531*Q3531/100</f>
        <v>0</v>
      </c>
      <c r="S3531" s="4642"/>
      <c r="T3531" s="359"/>
    </row>
    <row r="3532" spans="1:20" s="421" customFormat="1" ht="34.5" customHeight="1" x14ac:dyDescent="0.25">
      <c r="A3532" s="4737" t="s">
        <v>25</v>
      </c>
      <c r="B3532" s="4738" t="s">
        <v>1693</v>
      </c>
      <c r="C3532" s="4732"/>
      <c r="D3532" s="4732"/>
      <c r="E3532" s="4739"/>
      <c r="F3532" s="4701">
        <v>0.08</v>
      </c>
      <c r="G3532" s="4735" t="s">
        <v>224</v>
      </c>
      <c r="H3532" s="4701"/>
      <c r="I3532" s="4701"/>
      <c r="J3532" s="4702">
        <v>240133.28181479999</v>
      </c>
      <c r="K3532" s="4417">
        <f>J3532*F3532</f>
        <v>19210.662545184001</v>
      </c>
      <c r="L3532" s="3454">
        <f>K3532/$K$4349*100</f>
        <v>5.0273732555103788E-5</v>
      </c>
      <c r="M3532" s="1934">
        <f>'[6]LAP MINGGUAN 10'!Q3532</f>
        <v>0</v>
      </c>
      <c r="N3532" s="4641">
        <f>L3532*M3532/100</f>
        <v>0</v>
      </c>
      <c r="O3532" s="4641"/>
      <c r="P3532" s="4641">
        <f>L3532*O3532/100</f>
        <v>0</v>
      </c>
      <c r="Q3532" s="3073">
        <f t="shared" si="603"/>
        <v>0</v>
      </c>
      <c r="R3532" s="4641">
        <f>L3532*Q3532/100</f>
        <v>0</v>
      </c>
      <c r="S3532" s="4642"/>
      <c r="T3532" s="359"/>
    </row>
    <row r="3533" spans="1:20" s="421" customFormat="1" ht="34.5" customHeight="1" x14ac:dyDescent="0.25">
      <c r="A3533" s="4737" t="s">
        <v>25</v>
      </c>
      <c r="B3533" s="4738" t="s">
        <v>2163</v>
      </c>
      <c r="C3533" s="4732"/>
      <c r="D3533" s="4732"/>
      <c r="E3533" s="4739"/>
      <c r="F3533" s="4701">
        <v>0.96</v>
      </c>
      <c r="G3533" s="4735" t="s">
        <v>224</v>
      </c>
      <c r="H3533" s="4701"/>
      <c r="I3533" s="4701"/>
      <c r="J3533" s="4702">
        <v>55412.5</v>
      </c>
      <c r="K3533" s="4417">
        <f>J3533*F3533</f>
        <v>53196</v>
      </c>
      <c r="L3533" s="3454">
        <f>K3533/$K$4349*100</f>
        <v>1.3921234994946841E-4</v>
      </c>
      <c r="M3533" s="1934">
        <f>'[6]LAP MINGGUAN 10'!Q3533</f>
        <v>0</v>
      </c>
      <c r="N3533" s="4641">
        <f>L3533*M3533/100</f>
        <v>0</v>
      </c>
      <c r="O3533" s="4641"/>
      <c r="P3533" s="4641">
        <f>L3533*O3533/100</f>
        <v>0</v>
      </c>
      <c r="Q3533" s="3073">
        <f t="shared" si="603"/>
        <v>0</v>
      </c>
      <c r="R3533" s="4641">
        <f>L3533*Q3533/100</f>
        <v>0</v>
      </c>
      <c r="S3533" s="4642"/>
      <c r="T3533" s="359"/>
    </row>
    <row r="3534" spans="1:20" s="421" customFormat="1" ht="34.5" customHeight="1" x14ac:dyDescent="0.25">
      <c r="A3534" s="4737">
        <v>3</v>
      </c>
      <c r="B3534" s="4738" t="s">
        <v>2164</v>
      </c>
      <c r="C3534" s="4732"/>
      <c r="D3534" s="4732"/>
      <c r="E3534" s="4739"/>
      <c r="F3534" s="4701"/>
      <c r="G3534" s="4735"/>
      <c r="H3534" s="4701"/>
      <c r="I3534" s="4701"/>
      <c r="J3534" s="4702"/>
      <c r="K3534" s="4702"/>
      <c r="L3534" s="3454"/>
      <c r="M3534" s="1934">
        <f>'[6]LAP MINGGUAN 10'!Q3534</f>
        <v>0</v>
      </c>
      <c r="N3534" s="4703"/>
      <c r="O3534" s="4703"/>
      <c r="P3534" s="4703"/>
      <c r="Q3534" s="3073">
        <f t="shared" si="603"/>
        <v>0</v>
      </c>
      <c r="R3534" s="4703"/>
      <c r="S3534" s="4704"/>
      <c r="T3534" s="419"/>
    </row>
    <row r="3535" spans="1:20" s="421" customFormat="1" ht="34.5" customHeight="1" x14ac:dyDescent="0.25">
      <c r="A3535" s="4737" t="s">
        <v>25</v>
      </c>
      <c r="B3535" s="4738" t="s">
        <v>1692</v>
      </c>
      <c r="C3535" s="4732"/>
      <c r="D3535" s="4732"/>
      <c r="E3535" s="4739"/>
      <c r="F3535" s="4701">
        <v>1.1299999999999999</v>
      </c>
      <c r="G3535" s="4735" t="s">
        <v>224</v>
      </c>
      <c r="H3535" s="4701"/>
      <c r="I3535" s="4701"/>
      <c r="J3535" s="4702">
        <v>65955.45</v>
      </c>
      <c r="K3535" s="4417">
        <f t="shared" ref="K3535:K3543" si="604">J3535*F3535</f>
        <v>74529.65849999999</v>
      </c>
      <c r="L3535" s="3454">
        <f t="shared" ref="L3535:L3543" si="605">K3535/$K$4349*100</f>
        <v>1.9504189978036642E-4</v>
      </c>
      <c r="M3535" s="1934">
        <f>'[6]LAP MINGGUAN 10'!Q3535</f>
        <v>0</v>
      </c>
      <c r="N3535" s="4641">
        <f t="shared" ref="N3535:N3543" si="606">L3535*M3535/100</f>
        <v>0</v>
      </c>
      <c r="O3535" s="4641"/>
      <c r="P3535" s="4641">
        <f t="shared" ref="P3535:P3543" si="607">L3535*O3535/100</f>
        <v>0</v>
      </c>
      <c r="Q3535" s="3073">
        <f t="shared" si="603"/>
        <v>0</v>
      </c>
      <c r="R3535" s="4641">
        <f t="shared" ref="R3535:R3543" si="608">L3535*Q3535/100</f>
        <v>0</v>
      </c>
      <c r="S3535" s="4642"/>
      <c r="T3535" s="359"/>
    </row>
    <row r="3536" spans="1:20" s="421" customFormat="1" ht="34.5" customHeight="1" x14ac:dyDescent="0.25">
      <c r="A3536" s="4737" t="s">
        <v>25</v>
      </c>
      <c r="B3536" s="4738" t="s">
        <v>1737</v>
      </c>
      <c r="C3536" s="4732"/>
      <c r="D3536" s="4732"/>
      <c r="E3536" s="4739"/>
      <c r="F3536" s="4701">
        <v>0.21</v>
      </c>
      <c r="G3536" s="4735" t="s">
        <v>224</v>
      </c>
      <c r="H3536" s="4701"/>
      <c r="I3536" s="4701"/>
      <c r="J3536" s="4702">
        <v>79076.250000000015</v>
      </c>
      <c r="K3536" s="4417">
        <f t="shared" si="604"/>
        <v>16606.012500000001</v>
      </c>
      <c r="L3536" s="3454">
        <f t="shared" si="605"/>
        <v>4.3457440849222634E-5</v>
      </c>
      <c r="M3536" s="1934">
        <f>'[6]LAP MINGGUAN 10'!Q3536</f>
        <v>0</v>
      </c>
      <c r="N3536" s="4641">
        <f t="shared" si="606"/>
        <v>0</v>
      </c>
      <c r="O3536" s="4641"/>
      <c r="P3536" s="4641">
        <f t="shared" si="607"/>
        <v>0</v>
      </c>
      <c r="Q3536" s="3073">
        <f t="shared" si="603"/>
        <v>0</v>
      </c>
      <c r="R3536" s="4641">
        <f t="shared" si="608"/>
        <v>0</v>
      </c>
      <c r="S3536" s="4642"/>
      <c r="T3536" s="359"/>
    </row>
    <row r="3537" spans="1:20" s="421" customFormat="1" ht="34.5" customHeight="1" x14ac:dyDescent="0.25">
      <c r="A3537" s="4737" t="s">
        <v>25</v>
      </c>
      <c r="B3537" s="4738" t="s">
        <v>1518</v>
      </c>
      <c r="C3537" s="4732"/>
      <c r="D3537" s="4732"/>
      <c r="E3537" s="4739"/>
      <c r="F3537" s="4701">
        <v>0.77</v>
      </c>
      <c r="G3537" s="4735" t="s">
        <v>224</v>
      </c>
      <c r="H3537" s="4701"/>
      <c r="I3537" s="4701"/>
      <c r="J3537" s="4702">
        <v>240133.28181479999</v>
      </c>
      <c r="K3537" s="4417">
        <f t="shared" si="604"/>
        <v>184902.626997396</v>
      </c>
      <c r="L3537" s="3454">
        <f t="shared" si="605"/>
        <v>4.8388467584287392E-4</v>
      </c>
      <c r="M3537" s="1934">
        <f>'[6]LAP MINGGUAN 10'!Q3537</f>
        <v>0</v>
      </c>
      <c r="N3537" s="4641">
        <f t="shared" si="606"/>
        <v>0</v>
      </c>
      <c r="O3537" s="4641"/>
      <c r="P3537" s="4641">
        <f t="shared" si="607"/>
        <v>0</v>
      </c>
      <c r="Q3537" s="3073">
        <f t="shared" si="603"/>
        <v>0</v>
      </c>
      <c r="R3537" s="4641">
        <f t="shared" si="608"/>
        <v>0</v>
      </c>
      <c r="S3537" s="4642"/>
      <c r="T3537" s="359"/>
    </row>
    <row r="3538" spans="1:20" s="421" customFormat="1" ht="34.5" customHeight="1" x14ac:dyDescent="0.25">
      <c r="A3538" s="4737" t="s">
        <v>25</v>
      </c>
      <c r="B3538" s="4738" t="s">
        <v>1738</v>
      </c>
      <c r="C3538" s="4732"/>
      <c r="D3538" s="4732"/>
      <c r="E3538" s="4739"/>
      <c r="F3538" s="4701">
        <v>1.9</v>
      </c>
      <c r="G3538" s="4735" t="s">
        <v>259</v>
      </c>
      <c r="H3538" s="4701"/>
      <c r="I3538" s="4701"/>
      <c r="J3538" s="4702">
        <v>1465499.0228336994</v>
      </c>
      <c r="K3538" s="4417">
        <f t="shared" si="604"/>
        <v>2784448.1433840287</v>
      </c>
      <c r="L3538" s="3454">
        <f t="shared" si="605"/>
        <v>7.2868179816701455E-3</v>
      </c>
      <c r="M3538" s="1934">
        <f>'[6]LAP MINGGUAN 10'!Q3538</f>
        <v>0</v>
      </c>
      <c r="N3538" s="4641">
        <f t="shared" si="606"/>
        <v>0</v>
      </c>
      <c r="O3538" s="4641"/>
      <c r="P3538" s="4641">
        <f t="shared" si="607"/>
        <v>0</v>
      </c>
      <c r="Q3538" s="3073">
        <f t="shared" si="603"/>
        <v>0</v>
      </c>
      <c r="R3538" s="4641">
        <f t="shared" si="608"/>
        <v>0</v>
      </c>
      <c r="S3538" s="4642"/>
      <c r="T3538" s="359"/>
    </row>
    <row r="3539" spans="1:20" s="421" customFormat="1" ht="34.5" customHeight="1" x14ac:dyDescent="0.25">
      <c r="A3539" s="4737" t="s">
        <v>25</v>
      </c>
      <c r="B3539" s="4738" t="s">
        <v>1741</v>
      </c>
      <c r="C3539" s="4732"/>
      <c r="D3539" s="4732"/>
      <c r="E3539" s="4739"/>
      <c r="F3539" s="4701">
        <v>0.2</v>
      </c>
      <c r="G3539" s="4735" t="s">
        <v>224</v>
      </c>
      <c r="H3539" s="4701"/>
      <c r="I3539" s="4701"/>
      <c r="J3539" s="4702">
        <v>298146.96184927499</v>
      </c>
      <c r="K3539" s="4417">
        <f t="shared" si="604"/>
        <v>59629.392369854999</v>
      </c>
      <c r="L3539" s="3454">
        <f t="shared" si="605"/>
        <v>1.5604834645210951E-4</v>
      </c>
      <c r="M3539" s="1934">
        <f>'[6]LAP MINGGUAN 10'!Q3539</f>
        <v>0</v>
      </c>
      <c r="N3539" s="4641">
        <f t="shared" si="606"/>
        <v>0</v>
      </c>
      <c r="O3539" s="4641"/>
      <c r="P3539" s="4641">
        <f t="shared" si="607"/>
        <v>0</v>
      </c>
      <c r="Q3539" s="3073">
        <f t="shared" si="603"/>
        <v>0</v>
      </c>
      <c r="R3539" s="4641">
        <f t="shared" si="608"/>
        <v>0</v>
      </c>
      <c r="S3539" s="4642"/>
      <c r="T3539" s="359"/>
    </row>
    <row r="3540" spans="1:20" s="421" customFormat="1" ht="34.5" customHeight="1" x14ac:dyDescent="0.25">
      <c r="A3540" s="4737" t="s">
        <v>25</v>
      </c>
      <c r="B3540" s="4738" t="s">
        <v>1744</v>
      </c>
      <c r="C3540" s="4732"/>
      <c r="D3540" s="4732"/>
      <c r="E3540" s="4739"/>
      <c r="F3540" s="4701">
        <v>0.1</v>
      </c>
      <c r="G3540" s="4735" t="s">
        <v>224</v>
      </c>
      <c r="H3540" s="4701"/>
      <c r="I3540" s="4701"/>
      <c r="J3540" s="4702">
        <v>1068870</v>
      </c>
      <c r="K3540" s="4417">
        <f t="shared" si="604"/>
        <v>106887</v>
      </c>
      <c r="L3540" s="3454">
        <f t="shared" si="605"/>
        <v>2.7972010017762299E-4</v>
      </c>
      <c r="M3540" s="1934">
        <f>'[6]LAP MINGGUAN 10'!Q3540</f>
        <v>0</v>
      </c>
      <c r="N3540" s="4641">
        <f t="shared" si="606"/>
        <v>0</v>
      </c>
      <c r="O3540" s="4641"/>
      <c r="P3540" s="4641">
        <f t="shared" si="607"/>
        <v>0</v>
      </c>
      <c r="Q3540" s="3073">
        <f t="shared" si="603"/>
        <v>0</v>
      </c>
      <c r="R3540" s="4641">
        <f t="shared" si="608"/>
        <v>0</v>
      </c>
      <c r="S3540" s="4642"/>
      <c r="T3540" s="359"/>
    </row>
    <row r="3541" spans="1:20" s="421" customFormat="1" ht="34.5" customHeight="1" x14ac:dyDescent="0.25">
      <c r="A3541" s="4737" t="s">
        <v>25</v>
      </c>
      <c r="B3541" s="4738" t="s">
        <v>1745</v>
      </c>
      <c r="C3541" s="4732"/>
      <c r="D3541" s="4732"/>
      <c r="E3541" s="4739"/>
      <c r="F3541" s="4701">
        <v>0.2</v>
      </c>
      <c r="G3541" s="4735" t="s">
        <v>224</v>
      </c>
      <c r="H3541" s="4701"/>
      <c r="I3541" s="4701"/>
      <c r="J3541" s="4702">
        <v>962362.50000000012</v>
      </c>
      <c r="K3541" s="4417">
        <f t="shared" si="604"/>
        <v>192472.50000000003</v>
      </c>
      <c r="L3541" s="3454">
        <f t="shared" si="605"/>
        <v>5.0369480836245332E-4</v>
      </c>
      <c r="M3541" s="1934">
        <f>'[6]LAP MINGGUAN 10'!Q3541</f>
        <v>0</v>
      </c>
      <c r="N3541" s="4641">
        <f t="shared" si="606"/>
        <v>0</v>
      </c>
      <c r="O3541" s="4641"/>
      <c r="P3541" s="4641">
        <f t="shared" si="607"/>
        <v>0</v>
      </c>
      <c r="Q3541" s="3073">
        <f t="shared" si="603"/>
        <v>0</v>
      </c>
      <c r="R3541" s="4641">
        <f t="shared" si="608"/>
        <v>0</v>
      </c>
      <c r="S3541" s="4642"/>
      <c r="T3541" s="359"/>
    </row>
    <row r="3542" spans="1:20" s="421" customFormat="1" ht="34.5" customHeight="1" x14ac:dyDescent="0.25">
      <c r="A3542" s="4737" t="s">
        <v>25</v>
      </c>
      <c r="B3542" s="4738" t="s">
        <v>1770</v>
      </c>
      <c r="C3542" s="4732"/>
      <c r="D3542" s="4732"/>
      <c r="E3542" s="4739"/>
      <c r="F3542" s="4701">
        <v>1.5</v>
      </c>
      <c r="G3542" s="4735" t="s">
        <v>259</v>
      </c>
      <c r="H3542" s="4701"/>
      <c r="I3542" s="4701"/>
      <c r="J3542" s="4702">
        <v>42222.510670250354</v>
      </c>
      <c r="K3542" s="4417">
        <f t="shared" si="604"/>
        <v>63333.766005375532</v>
      </c>
      <c r="L3542" s="3454">
        <f t="shared" si="605"/>
        <v>1.6574258208809094E-4</v>
      </c>
      <c r="M3542" s="1934">
        <f>'[6]LAP MINGGUAN 10'!Q3542</f>
        <v>0</v>
      </c>
      <c r="N3542" s="4641">
        <f t="shared" si="606"/>
        <v>0</v>
      </c>
      <c r="O3542" s="4641"/>
      <c r="P3542" s="4641">
        <f t="shared" si="607"/>
        <v>0</v>
      </c>
      <c r="Q3542" s="3073">
        <f t="shared" si="603"/>
        <v>0</v>
      </c>
      <c r="R3542" s="4641">
        <f t="shared" si="608"/>
        <v>0</v>
      </c>
      <c r="S3542" s="4642"/>
      <c r="T3542" s="359"/>
    </row>
    <row r="3543" spans="1:20" s="421" customFormat="1" ht="34.5" customHeight="1" x14ac:dyDescent="0.25">
      <c r="A3543" s="4737" t="s">
        <v>25</v>
      </c>
      <c r="B3543" s="4738" t="s">
        <v>1746</v>
      </c>
      <c r="C3543" s="4732"/>
      <c r="D3543" s="4732"/>
      <c r="E3543" s="4739"/>
      <c r="F3543" s="4701">
        <v>1</v>
      </c>
      <c r="G3543" s="4735" t="s">
        <v>221</v>
      </c>
      <c r="H3543" s="4701"/>
      <c r="I3543" s="4701"/>
      <c r="J3543" s="4702">
        <v>437532.96725545003</v>
      </c>
      <c r="K3543" s="4417">
        <f t="shared" si="604"/>
        <v>437532.96725545003</v>
      </c>
      <c r="L3543" s="3454">
        <f t="shared" si="605"/>
        <v>1.1450107630647983E-3</v>
      </c>
      <c r="M3543" s="1934">
        <f>'[6]LAP MINGGUAN 10'!Q3543</f>
        <v>0</v>
      </c>
      <c r="N3543" s="4641">
        <f t="shared" si="606"/>
        <v>0</v>
      </c>
      <c r="O3543" s="4641"/>
      <c r="P3543" s="4641">
        <f t="shared" si="607"/>
        <v>0</v>
      </c>
      <c r="Q3543" s="3073">
        <f t="shared" si="603"/>
        <v>0</v>
      </c>
      <c r="R3543" s="4641">
        <f t="shared" si="608"/>
        <v>0</v>
      </c>
      <c r="S3543" s="4642"/>
      <c r="T3543" s="359"/>
    </row>
    <row r="3544" spans="1:20" s="421" customFormat="1" ht="34.5" customHeight="1" x14ac:dyDescent="0.25">
      <c r="A3544" s="4737"/>
      <c r="B3544" s="4738" t="s">
        <v>166</v>
      </c>
      <c r="C3544" s="4732"/>
      <c r="D3544" s="4732"/>
      <c r="E3544" s="4739"/>
      <c r="F3544" s="4701"/>
      <c r="G3544" s="4735"/>
      <c r="H3544" s="4701"/>
      <c r="I3544" s="4701"/>
      <c r="J3544" s="4702"/>
      <c r="K3544" s="4702"/>
      <c r="L3544" s="3454"/>
      <c r="M3544" s="1934">
        <f>'[6]LAP MINGGUAN 10'!Q3544</f>
        <v>0</v>
      </c>
      <c r="N3544" s="4703"/>
      <c r="O3544" s="4703"/>
      <c r="P3544" s="4703"/>
      <c r="Q3544" s="3073">
        <f t="shared" si="603"/>
        <v>0</v>
      </c>
      <c r="R3544" s="4703"/>
      <c r="S3544" s="4704"/>
      <c r="T3544" s="419"/>
    </row>
    <row r="3545" spans="1:20" s="421" customFormat="1" ht="34.5" customHeight="1" x14ac:dyDescent="0.25">
      <c r="A3545" s="4737"/>
      <c r="B3545" s="4738" t="s">
        <v>431</v>
      </c>
      <c r="C3545" s="4732"/>
      <c r="D3545" s="4732"/>
      <c r="E3545" s="4739"/>
      <c r="F3545" s="4701"/>
      <c r="G3545" s="4735"/>
      <c r="H3545" s="4701"/>
      <c r="I3545" s="4701"/>
      <c r="J3545" s="4702"/>
      <c r="K3545" s="4702"/>
      <c r="L3545" s="3454"/>
      <c r="M3545" s="1934">
        <f>'[6]LAP MINGGUAN 10'!Q3545</f>
        <v>0</v>
      </c>
      <c r="N3545" s="4703"/>
      <c r="O3545" s="4703"/>
      <c r="P3545" s="4703"/>
      <c r="Q3545" s="3073">
        <f t="shared" si="603"/>
        <v>0</v>
      </c>
      <c r="R3545" s="4703"/>
      <c r="S3545" s="4704"/>
      <c r="T3545" s="419"/>
    </row>
    <row r="3546" spans="1:20" s="421" customFormat="1" ht="34.5" customHeight="1" x14ac:dyDescent="0.25">
      <c r="A3546" s="4737"/>
      <c r="B3546" s="4738" t="s">
        <v>2161</v>
      </c>
      <c r="C3546" s="4732"/>
      <c r="D3546" s="4732"/>
      <c r="E3546" s="4739"/>
      <c r="F3546" s="4701"/>
      <c r="G3546" s="4735"/>
      <c r="H3546" s="4701"/>
      <c r="I3546" s="4701"/>
      <c r="J3546" s="4702"/>
      <c r="K3546" s="4702"/>
      <c r="L3546" s="3454"/>
      <c r="M3546" s="1934">
        <f>'[6]LAP MINGGUAN 10'!Q3546</f>
        <v>0</v>
      </c>
      <c r="N3546" s="4703"/>
      <c r="O3546" s="4703"/>
      <c r="P3546" s="4703"/>
      <c r="Q3546" s="3073">
        <f t="shared" si="603"/>
        <v>0</v>
      </c>
      <c r="R3546" s="4703"/>
      <c r="S3546" s="4704"/>
      <c r="T3546" s="419"/>
    </row>
    <row r="3547" spans="1:20" s="421" customFormat="1" ht="34.5" customHeight="1" x14ac:dyDescent="0.25">
      <c r="A3547" s="4737">
        <v>1</v>
      </c>
      <c r="B3547" s="4738" t="s">
        <v>1776</v>
      </c>
      <c r="C3547" s="4732"/>
      <c r="D3547" s="4732"/>
      <c r="E3547" s="4739"/>
      <c r="F3547" s="4701">
        <v>8</v>
      </c>
      <c r="G3547" s="4735" t="s">
        <v>259</v>
      </c>
      <c r="H3547" s="4701"/>
      <c r="I3547" s="4701"/>
      <c r="J3547" s="4702">
        <v>178017.10479575003</v>
      </c>
      <c r="K3547" s="4417">
        <f>J3547*F3547</f>
        <v>1424136.8383660002</v>
      </c>
      <c r="L3547" s="3454">
        <f>K3547/$K$4349*100</f>
        <v>3.7269237521343184E-3</v>
      </c>
      <c r="M3547" s="1934">
        <f>'[6]LAP MINGGUAN 10'!Q3547</f>
        <v>0</v>
      </c>
      <c r="N3547" s="4641">
        <f>L3547*M3547/100</f>
        <v>0</v>
      </c>
      <c r="O3547" s="4641"/>
      <c r="P3547" s="4641">
        <f>L3547*O3547/100</f>
        <v>0</v>
      </c>
      <c r="Q3547" s="3073">
        <f t="shared" si="603"/>
        <v>0</v>
      </c>
      <c r="R3547" s="4641">
        <f>L3547*Q3547/100</f>
        <v>0</v>
      </c>
      <c r="S3547" s="4642"/>
      <c r="T3547" s="359"/>
    </row>
    <row r="3548" spans="1:20" s="421" customFormat="1" ht="34.5" customHeight="1" x14ac:dyDescent="0.25">
      <c r="A3548" s="4737">
        <v>2</v>
      </c>
      <c r="B3548" s="4738" t="s">
        <v>1691</v>
      </c>
      <c r="C3548" s="4732"/>
      <c r="D3548" s="4732"/>
      <c r="E3548" s="4739"/>
      <c r="F3548" s="4701"/>
      <c r="G3548" s="4735"/>
      <c r="H3548" s="4701"/>
      <c r="I3548" s="4701"/>
      <c r="J3548" s="4702"/>
      <c r="K3548" s="4702"/>
      <c r="L3548" s="3454"/>
      <c r="M3548" s="1934">
        <f>'[6]LAP MINGGUAN 10'!Q3548</f>
        <v>0</v>
      </c>
      <c r="N3548" s="4703"/>
      <c r="O3548" s="4703"/>
      <c r="P3548" s="4703"/>
      <c r="Q3548" s="3073">
        <f t="shared" si="603"/>
        <v>0</v>
      </c>
      <c r="R3548" s="4703"/>
      <c r="S3548" s="4704"/>
      <c r="T3548" s="419"/>
    </row>
    <row r="3549" spans="1:20" s="421" customFormat="1" ht="34.5" customHeight="1" x14ac:dyDescent="0.25">
      <c r="A3549" s="4737" t="s">
        <v>25</v>
      </c>
      <c r="B3549" s="4738" t="s">
        <v>1692</v>
      </c>
      <c r="C3549" s="4732"/>
      <c r="D3549" s="4732"/>
      <c r="E3549" s="4739"/>
      <c r="F3549" s="4701">
        <v>2.08</v>
      </c>
      <c r="G3549" s="4735" t="s">
        <v>224</v>
      </c>
      <c r="H3549" s="4701"/>
      <c r="I3549" s="4701"/>
      <c r="J3549" s="4702">
        <v>65955.45</v>
      </c>
      <c r="K3549" s="4417">
        <f>J3549*F3549</f>
        <v>137187.33600000001</v>
      </c>
      <c r="L3549" s="3454">
        <f>K3549/$K$4349*100</f>
        <v>3.5901517835678075E-4</v>
      </c>
      <c r="M3549" s="1934">
        <f>'[6]LAP MINGGUAN 10'!Q3549</f>
        <v>0</v>
      </c>
      <c r="N3549" s="4641">
        <f>L3549*M3549/100</f>
        <v>0</v>
      </c>
      <c r="O3549" s="4641"/>
      <c r="P3549" s="4641">
        <f>L3549*O3549/100</f>
        <v>0</v>
      </c>
      <c r="Q3549" s="3073">
        <f t="shared" si="603"/>
        <v>0</v>
      </c>
      <c r="R3549" s="4641">
        <f>L3549*Q3549/100</f>
        <v>0</v>
      </c>
      <c r="S3549" s="4642"/>
      <c r="T3549" s="359"/>
    </row>
    <row r="3550" spans="1:20" s="421" customFormat="1" ht="34.5" customHeight="1" x14ac:dyDescent="0.25">
      <c r="A3550" s="4737" t="s">
        <v>25</v>
      </c>
      <c r="B3550" s="4738" t="s">
        <v>1693</v>
      </c>
      <c r="C3550" s="4732"/>
      <c r="D3550" s="4732"/>
      <c r="E3550" s="4739"/>
      <c r="F3550" s="4701">
        <v>0.16</v>
      </c>
      <c r="G3550" s="4735" t="s">
        <v>224</v>
      </c>
      <c r="H3550" s="4701"/>
      <c r="I3550" s="4701"/>
      <c r="J3550" s="4702">
        <v>240133.28181479999</v>
      </c>
      <c r="K3550" s="4417">
        <f>J3550*F3550</f>
        <v>38421.325090368002</v>
      </c>
      <c r="L3550" s="3454">
        <f>K3550/$K$4349*100</f>
        <v>1.0054746511020758E-4</v>
      </c>
      <c r="M3550" s="1934">
        <f>'[6]LAP MINGGUAN 10'!Q3550</f>
        <v>0</v>
      </c>
      <c r="N3550" s="4641">
        <f>L3550*M3550/100</f>
        <v>0</v>
      </c>
      <c r="O3550" s="4641"/>
      <c r="P3550" s="4641">
        <f>L3550*O3550/100</f>
        <v>0</v>
      </c>
      <c r="Q3550" s="3073">
        <f t="shared" si="603"/>
        <v>0</v>
      </c>
      <c r="R3550" s="4641">
        <f>L3550*Q3550/100</f>
        <v>0</v>
      </c>
      <c r="S3550" s="4642"/>
      <c r="T3550" s="359"/>
    </row>
    <row r="3551" spans="1:20" s="421" customFormat="1" ht="34.5" customHeight="1" x14ac:dyDescent="0.25">
      <c r="A3551" s="4737" t="s">
        <v>25</v>
      </c>
      <c r="B3551" s="4738" t="s">
        <v>2163</v>
      </c>
      <c r="C3551" s="4732"/>
      <c r="D3551" s="4732"/>
      <c r="E3551" s="4739"/>
      <c r="F3551" s="4701">
        <v>1.92</v>
      </c>
      <c r="G3551" s="4735" t="s">
        <v>224</v>
      </c>
      <c r="H3551" s="4701"/>
      <c r="I3551" s="4701"/>
      <c r="J3551" s="4702">
        <v>55412.5</v>
      </c>
      <c r="K3551" s="4417">
        <f>J3551*F3551</f>
        <v>106392</v>
      </c>
      <c r="L3551" s="3454">
        <f>K3551/$K$4349*100</f>
        <v>2.7842469989893681E-4</v>
      </c>
      <c r="M3551" s="1934">
        <f>'[6]LAP MINGGUAN 10'!Q3551</f>
        <v>0</v>
      </c>
      <c r="N3551" s="4641">
        <f>L3551*M3551/100</f>
        <v>0</v>
      </c>
      <c r="O3551" s="4641"/>
      <c r="P3551" s="4641">
        <f>L3551*O3551/100</f>
        <v>0</v>
      </c>
      <c r="Q3551" s="3073">
        <f t="shared" si="603"/>
        <v>0</v>
      </c>
      <c r="R3551" s="4641">
        <f>L3551*Q3551/100</f>
        <v>0</v>
      </c>
      <c r="S3551" s="4642"/>
      <c r="T3551" s="359"/>
    </row>
    <row r="3552" spans="1:20" s="421" customFormat="1" ht="34.5" customHeight="1" x14ac:dyDescent="0.25">
      <c r="A3552" s="4737">
        <v>3</v>
      </c>
      <c r="B3552" s="4738" t="s">
        <v>2165</v>
      </c>
      <c r="C3552" s="4732"/>
      <c r="D3552" s="4732"/>
      <c r="E3552" s="4739"/>
      <c r="F3552" s="4701"/>
      <c r="G3552" s="4735"/>
      <c r="H3552" s="4701"/>
      <c r="I3552" s="4701"/>
      <c r="J3552" s="4702"/>
      <c r="K3552" s="4702"/>
      <c r="L3552" s="3454"/>
      <c r="M3552" s="1934">
        <f>'[6]LAP MINGGUAN 10'!Q3552</f>
        <v>0</v>
      </c>
      <c r="N3552" s="4703"/>
      <c r="O3552" s="4703"/>
      <c r="P3552" s="4703"/>
      <c r="Q3552" s="3073">
        <f t="shared" si="603"/>
        <v>0</v>
      </c>
      <c r="R3552" s="4703"/>
      <c r="S3552" s="4704"/>
      <c r="T3552" s="419"/>
    </row>
    <row r="3553" spans="1:20" s="421" customFormat="1" ht="34.5" customHeight="1" x14ac:dyDescent="0.25">
      <c r="A3553" s="4737" t="s">
        <v>25</v>
      </c>
      <c r="B3553" s="4738" t="s">
        <v>1692</v>
      </c>
      <c r="C3553" s="4732"/>
      <c r="D3553" s="4732"/>
      <c r="E3553" s="4739"/>
      <c r="F3553" s="4701">
        <v>1.1299999999999999</v>
      </c>
      <c r="G3553" s="4735" t="s">
        <v>224</v>
      </c>
      <c r="H3553" s="4701"/>
      <c r="I3553" s="4701"/>
      <c r="J3553" s="4702">
        <v>65955.45</v>
      </c>
      <c r="K3553" s="4417">
        <f t="shared" ref="K3553:K3561" si="609">J3553*F3553</f>
        <v>74529.65849999999</v>
      </c>
      <c r="L3553" s="3454">
        <f t="shared" ref="L3553:L3561" si="610">K3553/$K$4349*100</f>
        <v>1.9504189978036642E-4</v>
      </c>
      <c r="M3553" s="1934">
        <f>'[6]LAP MINGGUAN 10'!Q3553</f>
        <v>0</v>
      </c>
      <c r="N3553" s="4641">
        <f t="shared" ref="N3553:N3561" si="611">L3553*M3553/100</f>
        <v>0</v>
      </c>
      <c r="O3553" s="4641"/>
      <c r="P3553" s="4641">
        <f t="shared" ref="P3553:P3561" si="612">L3553*O3553/100</f>
        <v>0</v>
      </c>
      <c r="Q3553" s="3073">
        <f t="shared" si="603"/>
        <v>0</v>
      </c>
      <c r="R3553" s="4641">
        <f t="shared" ref="R3553:R3561" si="613">L3553*Q3553/100</f>
        <v>0</v>
      </c>
      <c r="S3553" s="4642"/>
      <c r="T3553" s="359"/>
    </row>
    <row r="3554" spans="1:20" s="421" customFormat="1" ht="34.5" customHeight="1" x14ac:dyDescent="0.25">
      <c r="A3554" s="4737" t="s">
        <v>25</v>
      </c>
      <c r="B3554" s="4738" t="s">
        <v>1737</v>
      </c>
      <c r="C3554" s="4732"/>
      <c r="D3554" s="4732"/>
      <c r="E3554" s="4739"/>
      <c r="F3554" s="4701">
        <v>0.21</v>
      </c>
      <c r="G3554" s="4735" t="s">
        <v>224</v>
      </c>
      <c r="H3554" s="4701"/>
      <c r="I3554" s="4701"/>
      <c r="J3554" s="4702">
        <v>79076.250000000015</v>
      </c>
      <c r="K3554" s="4417">
        <f t="shared" si="609"/>
        <v>16606.012500000001</v>
      </c>
      <c r="L3554" s="3454">
        <f t="shared" si="610"/>
        <v>4.3457440849222634E-5</v>
      </c>
      <c r="M3554" s="1934">
        <f>'[6]LAP MINGGUAN 10'!Q3554</f>
        <v>0</v>
      </c>
      <c r="N3554" s="4641">
        <f t="shared" si="611"/>
        <v>0</v>
      </c>
      <c r="O3554" s="4641"/>
      <c r="P3554" s="4641">
        <f t="shared" si="612"/>
        <v>0</v>
      </c>
      <c r="Q3554" s="3073">
        <f t="shared" si="603"/>
        <v>0</v>
      </c>
      <c r="R3554" s="4641">
        <f t="shared" si="613"/>
        <v>0</v>
      </c>
      <c r="S3554" s="4642"/>
      <c r="T3554" s="359"/>
    </row>
    <row r="3555" spans="1:20" s="421" customFormat="1" ht="34.5" customHeight="1" x14ac:dyDescent="0.25">
      <c r="A3555" s="4737" t="s">
        <v>25</v>
      </c>
      <c r="B3555" s="4738" t="s">
        <v>1518</v>
      </c>
      <c r="C3555" s="4732"/>
      <c r="D3555" s="4732"/>
      <c r="E3555" s="4739"/>
      <c r="F3555" s="4701">
        <v>0.77</v>
      </c>
      <c r="G3555" s="4735" t="s">
        <v>224</v>
      </c>
      <c r="H3555" s="4701"/>
      <c r="I3555" s="4701"/>
      <c r="J3555" s="4702">
        <v>240133.28181479999</v>
      </c>
      <c r="K3555" s="4417">
        <f t="shared" si="609"/>
        <v>184902.626997396</v>
      </c>
      <c r="L3555" s="3454">
        <f t="shared" si="610"/>
        <v>4.8388467584287392E-4</v>
      </c>
      <c r="M3555" s="1934">
        <f>'[6]LAP MINGGUAN 10'!Q3555</f>
        <v>0</v>
      </c>
      <c r="N3555" s="4641">
        <f t="shared" si="611"/>
        <v>0</v>
      </c>
      <c r="O3555" s="4641"/>
      <c r="P3555" s="4641">
        <f t="shared" si="612"/>
        <v>0</v>
      </c>
      <c r="Q3555" s="3073">
        <f t="shared" si="603"/>
        <v>0</v>
      </c>
      <c r="R3555" s="4641">
        <f t="shared" si="613"/>
        <v>0</v>
      </c>
      <c r="S3555" s="4642"/>
      <c r="T3555" s="359"/>
    </row>
    <row r="3556" spans="1:20" s="421" customFormat="1" ht="34.5" customHeight="1" x14ac:dyDescent="0.25">
      <c r="A3556" s="4737" t="s">
        <v>25</v>
      </c>
      <c r="B3556" s="4738" t="s">
        <v>1738</v>
      </c>
      <c r="C3556" s="4732"/>
      <c r="D3556" s="4732"/>
      <c r="E3556" s="4739"/>
      <c r="F3556" s="4701">
        <v>1.9</v>
      </c>
      <c r="G3556" s="4735" t="s">
        <v>259</v>
      </c>
      <c r="H3556" s="4701"/>
      <c r="I3556" s="4701"/>
      <c r="J3556" s="4702">
        <v>1465499.0228336994</v>
      </c>
      <c r="K3556" s="4417">
        <f t="shared" si="609"/>
        <v>2784448.1433840287</v>
      </c>
      <c r="L3556" s="3454">
        <f t="shared" si="610"/>
        <v>7.2868179816701455E-3</v>
      </c>
      <c r="M3556" s="1934">
        <f>'[6]LAP MINGGUAN 10'!Q3556</f>
        <v>0</v>
      </c>
      <c r="N3556" s="4641">
        <f t="shared" si="611"/>
        <v>0</v>
      </c>
      <c r="O3556" s="4641"/>
      <c r="P3556" s="4641">
        <f t="shared" si="612"/>
        <v>0</v>
      </c>
      <c r="Q3556" s="3073">
        <f t="shared" si="603"/>
        <v>0</v>
      </c>
      <c r="R3556" s="4641">
        <f t="shared" si="613"/>
        <v>0</v>
      </c>
      <c r="S3556" s="4642"/>
      <c r="T3556" s="359"/>
    </row>
    <row r="3557" spans="1:20" s="421" customFormat="1" ht="34.5" customHeight="1" x14ac:dyDescent="0.25">
      <c r="A3557" s="4737" t="s">
        <v>25</v>
      </c>
      <c r="B3557" s="4738" t="s">
        <v>1741</v>
      </c>
      <c r="C3557" s="4732"/>
      <c r="D3557" s="4732"/>
      <c r="E3557" s="4739"/>
      <c r="F3557" s="4701">
        <v>0.2</v>
      </c>
      <c r="G3557" s="4735" t="s">
        <v>224</v>
      </c>
      <c r="H3557" s="4701"/>
      <c r="I3557" s="4701"/>
      <c r="J3557" s="4702">
        <v>412357.06</v>
      </c>
      <c r="K3557" s="4417">
        <f t="shared" si="609"/>
        <v>82471.412000000011</v>
      </c>
      <c r="L3557" s="3454">
        <f t="shared" si="610"/>
        <v>2.1582523250189472E-4</v>
      </c>
      <c r="M3557" s="1934">
        <f>'[6]LAP MINGGUAN 10'!Q3557</f>
        <v>0</v>
      </c>
      <c r="N3557" s="4641">
        <f t="shared" si="611"/>
        <v>0</v>
      </c>
      <c r="O3557" s="4641"/>
      <c r="P3557" s="4641">
        <f t="shared" si="612"/>
        <v>0</v>
      </c>
      <c r="Q3557" s="3073">
        <f t="shared" si="603"/>
        <v>0</v>
      </c>
      <c r="R3557" s="4641">
        <f t="shared" si="613"/>
        <v>0</v>
      </c>
      <c r="S3557" s="4642"/>
      <c r="T3557" s="359"/>
    </row>
    <row r="3558" spans="1:20" s="421" customFormat="1" ht="34.5" customHeight="1" x14ac:dyDescent="0.25">
      <c r="A3558" s="4737" t="s">
        <v>25</v>
      </c>
      <c r="B3558" s="4738" t="s">
        <v>1744</v>
      </c>
      <c r="C3558" s="4732"/>
      <c r="D3558" s="4732"/>
      <c r="E3558" s="4739"/>
      <c r="F3558" s="4701">
        <v>0.1</v>
      </c>
      <c r="G3558" s="4735" t="s">
        <v>224</v>
      </c>
      <c r="H3558" s="4701"/>
      <c r="I3558" s="4701"/>
      <c r="J3558" s="4702">
        <v>1068870</v>
      </c>
      <c r="K3558" s="4417">
        <f t="shared" si="609"/>
        <v>106887</v>
      </c>
      <c r="L3558" s="3454">
        <f t="shared" si="610"/>
        <v>2.7972010017762299E-4</v>
      </c>
      <c r="M3558" s="1934">
        <f>'[6]LAP MINGGUAN 10'!Q3558</f>
        <v>0</v>
      </c>
      <c r="N3558" s="4641">
        <f t="shared" si="611"/>
        <v>0</v>
      </c>
      <c r="O3558" s="4641"/>
      <c r="P3558" s="4641">
        <f t="shared" si="612"/>
        <v>0</v>
      </c>
      <c r="Q3558" s="3073">
        <f t="shared" si="603"/>
        <v>0</v>
      </c>
      <c r="R3558" s="4641">
        <f t="shared" si="613"/>
        <v>0</v>
      </c>
      <c r="S3558" s="4642"/>
      <c r="T3558" s="359"/>
    </row>
    <row r="3559" spans="1:20" s="421" customFormat="1" ht="34.5" customHeight="1" x14ac:dyDescent="0.25">
      <c r="A3559" s="4737" t="s">
        <v>25</v>
      </c>
      <c r="B3559" s="4738" t="s">
        <v>1745</v>
      </c>
      <c r="C3559" s="4732"/>
      <c r="D3559" s="4732"/>
      <c r="E3559" s="4739"/>
      <c r="F3559" s="4701">
        <v>0.2</v>
      </c>
      <c r="G3559" s="4735" t="s">
        <v>224</v>
      </c>
      <c r="H3559" s="4701"/>
      <c r="I3559" s="4701"/>
      <c r="J3559" s="4702">
        <v>962362.50000000012</v>
      </c>
      <c r="K3559" s="4417">
        <f t="shared" si="609"/>
        <v>192472.50000000003</v>
      </c>
      <c r="L3559" s="3454">
        <f t="shared" si="610"/>
        <v>5.0369480836245332E-4</v>
      </c>
      <c r="M3559" s="1934">
        <f>'[6]LAP MINGGUAN 10'!Q3559</f>
        <v>0</v>
      </c>
      <c r="N3559" s="4641">
        <f t="shared" si="611"/>
        <v>0</v>
      </c>
      <c r="O3559" s="4641"/>
      <c r="P3559" s="4641">
        <f t="shared" si="612"/>
        <v>0</v>
      </c>
      <c r="Q3559" s="3073">
        <f t="shared" si="603"/>
        <v>0</v>
      </c>
      <c r="R3559" s="4641">
        <f t="shared" si="613"/>
        <v>0</v>
      </c>
      <c r="S3559" s="4642"/>
      <c r="T3559" s="359"/>
    </row>
    <row r="3560" spans="1:20" s="421" customFormat="1" ht="34.5" customHeight="1" x14ac:dyDescent="0.25">
      <c r="A3560" s="4737" t="s">
        <v>25</v>
      </c>
      <c r="B3560" s="4738" t="s">
        <v>1770</v>
      </c>
      <c r="C3560" s="4732"/>
      <c r="D3560" s="4732"/>
      <c r="E3560" s="4739"/>
      <c r="F3560" s="4701">
        <v>1.5</v>
      </c>
      <c r="G3560" s="4735" t="s">
        <v>259</v>
      </c>
      <c r="H3560" s="4701"/>
      <c r="I3560" s="4701"/>
      <c r="J3560" s="4702">
        <v>49512.98</v>
      </c>
      <c r="K3560" s="4417">
        <f t="shared" si="609"/>
        <v>74269.47</v>
      </c>
      <c r="L3560" s="3454">
        <f t="shared" si="610"/>
        <v>1.9436099421387976E-4</v>
      </c>
      <c r="M3560" s="1934">
        <f>'[6]LAP MINGGUAN 10'!Q3560</f>
        <v>0</v>
      </c>
      <c r="N3560" s="4641">
        <f t="shared" si="611"/>
        <v>0</v>
      </c>
      <c r="O3560" s="4641"/>
      <c r="P3560" s="4641">
        <f t="shared" si="612"/>
        <v>0</v>
      </c>
      <c r="Q3560" s="3073">
        <f t="shared" si="603"/>
        <v>0</v>
      </c>
      <c r="R3560" s="4641">
        <f t="shared" si="613"/>
        <v>0</v>
      </c>
      <c r="S3560" s="4642"/>
      <c r="T3560" s="359"/>
    </row>
    <row r="3561" spans="1:20" s="421" customFormat="1" ht="34.5" customHeight="1" x14ac:dyDescent="0.25">
      <c r="A3561" s="4737" t="s">
        <v>25</v>
      </c>
      <c r="B3561" s="4738" t="s">
        <v>1746</v>
      </c>
      <c r="C3561" s="4732"/>
      <c r="D3561" s="4732"/>
      <c r="E3561" s="4739"/>
      <c r="F3561" s="4701">
        <v>1</v>
      </c>
      <c r="G3561" s="4735" t="s">
        <v>221</v>
      </c>
      <c r="H3561" s="4701"/>
      <c r="I3561" s="4701"/>
      <c r="J3561" s="4702">
        <v>437532.96725545003</v>
      </c>
      <c r="K3561" s="4417">
        <f t="shared" si="609"/>
        <v>437532.96725545003</v>
      </c>
      <c r="L3561" s="3454">
        <f t="shared" si="610"/>
        <v>1.1450107630647983E-3</v>
      </c>
      <c r="M3561" s="1934">
        <f>'[6]LAP MINGGUAN 10'!Q3561</f>
        <v>0</v>
      </c>
      <c r="N3561" s="4641">
        <f t="shared" si="611"/>
        <v>0</v>
      </c>
      <c r="O3561" s="4641"/>
      <c r="P3561" s="4641">
        <f t="shared" si="612"/>
        <v>0</v>
      </c>
      <c r="Q3561" s="3073">
        <f t="shared" si="603"/>
        <v>0</v>
      </c>
      <c r="R3561" s="4641">
        <f t="shared" si="613"/>
        <v>0</v>
      </c>
      <c r="S3561" s="4642"/>
      <c r="T3561" s="359"/>
    </row>
    <row r="3562" spans="1:20" s="421" customFormat="1" ht="34.5" customHeight="1" x14ac:dyDescent="0.25">
      <c r="A3562" s="4737">
        <v>4</v>
      </c>
      <c r="B3562" s="4738" t="s">
        <v>2166</v>
      </c>
      <c r="C3562" s="4732"/>
      <c r="D3562" s="4732"/>
      <c r="E3562" s="4739"/>
      <c r="F3562" s="4701"/>
      <c r="G3562" s="4735"/>
      <c r="H3562" s="4701"/>
      <c r="I3562" s="4701"/>
      <c r="J3562" s="4702"/>
      <c r="K3562" s="4702"/>
      <c r="L3562" s="3454"/>
      <c r="M3562" s="1934">
        <f>'[6]LAP MINGGUAN 10'!Q3562</f>
        <v>0</v>
      </c>
      <c r="N3562" s="4703"/>
      <c r="O3562" s="4703"/>
      <c r="P3562" s="4703"/>
      <c r="Q3562" s="3073">
        <f t="shared" si="603"/>
        <v>0</v>
      </c>
      <c r="R3562" s="4703"/>
      <c r="S3562" s="4704"/>
      <c r="T3562" s="419"/>
    </row>
    <row r="3563" spans="1:20" s="421" customFormat="1" ht="34.5" customHeight="1" x14ac:dyDescent="0.25">
      <c r="A3563" s="4737" t="s">
        <v>25</v>
      </c>
      <c r="B3563" s="4738" t="s">
        <v>1692</v>
      </c>
      <c r="C3563" s="4732"/>
      <c r="D3563" s="4732"/>
      <c r="E3563" s="4739"/>
      <c r="F3563" s="4701">
        <v>0.95</v>
      </c>
      <c r="G3563" s="4735" t="s">
        <v>224</v>
      </c>
      <c r="H3563" s="4701"/>
      <c r="I3563" s="4701"/>
      <c r="J3563" s="4702">
        <v>65955.45</v>
      </c>
      <c r="K3563" s="4417">
        <f t="shared" ref="K3563:K3568" si="614">J3563*F3563</f>
        <v>62657.677499999991</v>
      </c>
      <c r="L3563" s="3454">
        <f t="shared" ref="L3563:L3568" si="615">K3563/$K$4349*100</f>
        <v>1.6397327857641425E-4</v>
      </c>
      <c r="M3563" s="1934">
        <f>'[6]LAP MINGGUAN 10'!Q3563</f>
        <v>0</v>
      </c>
      <c r="N3563" s="4641">
        <f t="shared" ref="N3563:N3568" si="616">L3563*M3563/100</f>
        <v>0</v>
      </c>
      <c r="O3563" s="4641"/>
      <c r="P3563" s="4641">
        <f t="shared" ref="P3563:P3568" si="617">L3563*O3563/100</f>
        <v>0</v>
      </c>
      <c r="Q3563" s="3073">
        <f t="shared" si="603"/>
        <v>0</v>
      </c>
      <c r="R3563" s="4641">
        <f t="shared" ref="R3563:R3568" si="618">L3563*Q3563/100</f>
        <v>0</v>
      </c>
      <c r="S3563" s="4642"/>
      <c r="T3563" s="359"/>
    </row>
    <row r="3564" spans="1:20" s="421" customFormat="1" ht="34.5" customHeight="1" x14ac:dyDescent="0.25">
      <c r="A3564" s="4737" t="s">
        <v>25</v>
      </c>
      <c r="B3564" s="4738" t="s">
        <v>1737</v>
      </c>
      <c r="C3564" s="4732"/>
      <c r="D3564" s="4732"/>
      <c r="E3564" s="4739"/>
      <c r="F3564" s="4701">
        <v>0.33</v>
      </c>
      <c r="G3564" s="4735" t="s">
        <v>224</v>
      </c>
      <c r="H3564" s="4701"/>
      <c r="I3564" s="4701"/>
      <c r="J3564" s="4702">
        <v>79076.250000000015</v>
      </c>
      <c r="K3564" s="4417">
        <f t="shared" si="614"/>
        <v>26095.162500000006</v>
      </c>
      <c r="L3564" s="3454">
        <f t="shared" si="615"/>
        <v>6.8290264191635581E-5</v>
      </c>
      <c r="M3564" s="1934">
        <f>'[6]LAP MINGGUAN 10'!Q3564</f>
        <v>0</v>
      </c>
      <c r="N3564" s="4641">
        <f t="shared" si="616"/>
        <v>0</v>
      </c>
      <c r="O3564" s="4641"/>
      <c r="P3564" s="4641">
        <f t="shared" si="617"/>
        <v>0</v>
      </c>
      <c r="Q3564" s="3073">
        <f t="shared" si="603"/>
        <v>0</v>
      </c>
      <c r="R3564" s="4641">
        <f t="shared" si="618"/>
        <v>0</v>
      </c>
      <c r="S3564" s="4642"/>
      <c r="T3564" s="359"/>
    </row>
    <row r="3565" spans="1:20" s="421" customFormat="1" ht="34.5" customHeight="1" x14ac:dyDescent="0.25">
      <c r="A3565" s="4737" t="s">
        <v>25</v>
      </c>
      <c r="B3565" s="4738" t="s">
        <v>1518</v>
      </c>
      <c r="C3565" s="4732"/>
      <c r="D3565" s="4732"/>
      <c r="E3565" s="4739"/>
      <c r="F3565" s="4701">
        <v>0.52</v>
      </c>
      <c r="G3565" s="4735" t="s">
        <v>224</v>
      </c>
      <c r="H3565" s="4701"/>
      <c r="I3565" s="4701"/>
      <c r="J3565" s="4702">
        <v>240133.28181479999</v>
      </c>
      <c r="K3565" s="4417">
        <f t="shared" si="614"/>
        <v>124869.306543696</v>
      </c>
      <c r="L3565" s="3454">
        <f t="shared" si="615"/>
        <v>3.267792616081746E-4</v>
      </c>
      <c r="M3565" s="1934">
        <f>'[6]LAP MINGGUAN 10'!Q3565</f>
        <v>0</v>
      </c>
      <c r="N3565" s="4641">
        <f t="shared" si="616"/>
        <v>0</v>
      </c>
      <c r="O3565" s="4641"/>
      <c r="P3565" s="4641">
        <f t="shared" si="617"/>
        <v>0</v>
      </c>
      <c r="Q3565" s="3073">
        <f t="shared" si="603"/>
        <v>0</v>
      </c>
      <c r="R3565" s="4641">
        <f t="shared" si="618"/>
        <v>0</v>
      </c>
      <c r="S3565" s="4642"/>
      <c r="T3565" s="359"/>
    </row>
    <row r="3566" spans="1:20" s="421" customFormat="1" ht="34.5" customHeight="1" x14ac:dyDescent="0.25">
      <c r="A3566" s="4737" t="s">
        <v>25</v>
      </c>
      <c r="B3566" s="4738" t="s">
        <v>1738</v>
      </c>
      <c r="C3566" s="4732"/>
      <c r="D3566" s="4732"/>
      <c r="E3566" s="4739"/>
      <c r="F3566" s="4701">
        <v>1.35</v>
      </c>
      <c r="G3566" s="4735" t="s">
        <v>259</v>
      </c>
      <c r="H3566" s="4701"/>
      <c r="I3566" s="4701"/>
      <c r="J3566" s="4702">
        <v>1465499.0228336994</v>
      </c>
      <c r="K3566" s="4417">
        <f t="shared" si="614"/>
        <v>1978423.6808254942</v>
      </c>
      <c r="L3566" s="3454">
        <f t="shared" si="615"/>
        <v>5.1774759343445774E-3</v>
      </c>
      <c r="M3566" s="1934">
        <f>'[6]LAP MINGGUAN 10'!Q3566</f>
        <v>0</v>
      </c>
      <c r="N3566" s="4641">
        <f t="shared" si="616"/>
        <v>0</v>
      </c>
      <c r="O3566" s="4641"/>
      <c r="P3566" s="4641">
        <f t="shared" si="617"/>
        <v>0</v>
      </c>
      <c r="Q3566" s="3073">
        <f t="shared" si="603"/>
        <v>0</v>
      </c>
      <c r="R3566" s="4641">
        <f t="shared" si="618"/>
        <v>0</v>
      </c>
      <c r="S3566" s="4642"/>
      <c r="T3566" s="359"/>
    </row>
    <row r="3567" spans="1:20" s="421" customFormat="1" ht="34.5" customHeight="1" x14ac:dyDescent="0.25">
      <c r="A3567" s="4737" t="s">
        <v>25</v>
      </c>
      <c r="B3567" s="4738" t="s">
        <v>1770</v>
      </c>
      <c r="C3567" s="4732"/>
      <c r="D3567" s="4732"/>
      <c r="E3567" s="4739"/>
      <c r="F3567" s="4701">
        <v>1.5</v>
      </c>
      <c r="G3567" s="4735" t="s">
        <v>259</v>
      </c>
      <c r="H3567" s="4701"/>
      <c r="I3567" s="4701"/>
      <c r="J3567" s="4702">
        <v>42222.510670250354</v>
      </c>
      <c r="K3567" s="4417">
        <f t="shared" si="614"/>
        <v>63333.766005375532</v>
      </c>
      <c r="L3567" s="3454">
        <f t="shared" si="615"/>
        <v>1.6574258208809094E-4</v>
      </c>
      <c r="M3567" s="1934">
        <f>'[6]LAP MINGGUAN 10'!Q3567</f>
        <v>0</v>
      </c>
      <c r="N3567" s="4641">
        <f t="shared" si="616"/>
        <v>0</v>
      </c>
      <c r="O3567" s="4641"/>
      <c r="P3567" s="4641">
        <f t="shared" si="617"/>
        <v>0</v>
      </c>
      <c r="Q3567" s="3073">
        <f t="shared" si="603"/>
        <v>0</v>
      </c>
      <c r="R3567" s="4641">
        <f t="shared" si="618"/>
        <v>0</v>
      </c>
      <c r="S3567" s="4642"/>
      <c r="T3567" s="359"/>
    </row>
    <row r="3568" spans="1:20" s="421" customFormat="1" ht="34.5" customHeight="1" x14ac:dyDescent="0.25">
      <c r="A3568" s="4737" t="s">
        <v>25</v>
      </c>
      <c r="B3568" s="4738" t="s">
        <v>1746</v>
      </c>
      <c r="C3568" s="4732"/>
      <c r="D3568" s="4732"/>
      <c r="E3568" s="4739"/>
      <c r="F3568" s="4701">
        <v>2</v>
      </c>
      <c r="G3568" s="4735" t="s">
        <v>221</v>
      </c>
      <c r="H3568" s="4701"/>
      <c r="I3568" s="4701"/>
      <c r="J3568" s="4702">
        <v>437532.96725545003</v>
      </c>
      <c r="K3568" s="4417">
        <f t="shared" si="614"/>
        <v>875065.93451090006</v>
      </c>
      <c r="L3568" s="3454">
        <f t="shared" si="615"/>
        <v>2.2900215261295966E-3</v>
      </c>
      <c r="M3568" s="1934">
        <f>'[6]LAP MINGGUAN 10'!Q3568</f>
        <v>0</v>
      </c>
      <c r="N3568" s="4641">
        <f t="shared" si="616"/>
        <v>0</v>
      </c>
      <c r="O3568" s="4641"/>
      <c r="P3568" s="4641">
        <f t="shared" si="617"/>
        <v>0</v>
      </c>
      <c r="Q3568" s="3073">
        <f t="shared" si="603"/>
        <v>0</v>
      </c>
      <c r="R3568" s="4641">
        <f t="shared" si="618"/>
        <v>0</v>
      </c>
      <c r="S3568" s="4642"/>
      <c r="T3568" s="359"/>
    </row>
    <row r="3569" spans="1:388" s="421" customFormat="1" ht="34.5" customHeight="1" x14ac:dyDescent="0.25">
      <c r="A3569" s="4737"/>
      <c r="B3569" s="4738" t="s">
        <v>168</v>
      </c>
      <c r="C3569" s="4732"/>
      <c r="D3569" s="4732"/>
      <c r="E3569" s="4739"/>
      <c r="F3569" s="4701"/>
      <c r="G3569" s="4735"/>
      <c r="H3569" s="4701"/>
      <c r="I3569" s="4701"/>
      <c r="J3569" s="4702"/>
      <c r="K3569" s="4702"/>
      <c r="L3569" s="3454"/>
      <c r="M3569" s="1934">
        <f>'[6]LAP MINGGUAN 10'!Q3569</f>
        <v>0</v>
      </c>
      <c r="N3569" s="4703"/>
      <c r="O3569" s="4703"/>
      <c r="P3569" s="4703"/>
      <c r="Q3569" s="3073">
        <f t="shared" si="603"/>
        <v>0</v>
      </c>
      <c r="R3569" s="4703"/>
      <c r="S3569" s="4704"/>
      <c r="T3569" s="419"/>
    </row>
    <row r="3570" spans="1:388" s="421" customFormat="1" ht="34.5" customHeight="1" x14ac:dyDescent="0.25">
      <c r="A3570" s="4737">
        <v>1</v>
      </c>
      <c r="B3570" s="4738" t="s">
        <v>1814</v>
      </c>
      <c r="C3570" s="4732"/>
      <c r="D3570" s="4732"/>
      <c r="E3570" s="4739"/>
      <c r="F3570" s="4701">
        <v>1</v>
      </c>
      <c r="G3570" s="4735" t="s">
        <v>221</v>
      </c>
      <c r="H3570" s="4701"/>
      <c r="I3570" s="4701"/>
      <c r="J3570" s="4702">
        <v>201411.89974125</v>
      </c>
      <c r="K3570" s="4417">
        <f>J3570*F3570</f>
        <v>201411.89974125</v>
      </c>
      <c r="L3570" s="3454">
        <f>K3570/$K$4349*100</f>
        <v>5.2708895162730549E-4</v>
      </c>
      <c r="M3570" s="1934">
        <f>'[6]LAP MINGGUAN 10'!Q3570</f>
        <v>0</v>
      </c>
      <c r="N3570" s="4641">
        <f>L3570*M3570/100</f>
        <v>0</v>
      </c>
      <c r="O3570" s="4641"/>
      <c r="P3570" s="4641">
        <f>L3570*O3570/100</f>
        <v>0</v>
      </c>
      <c r="Q3570" s="3073">
        <f t="shared" si="603"/>
        <v>0</v>
      </c>
      <c r="R3570" s="4641">
        <f>L3570*Q3570/100</f>
        <v>0</v>
      </c>
      <c r="S3570" s="4642"/>
      <c r="T3570" s="359"/>
    </row>
    <row r="3571" spans="1:388" s="421" customFormat="1" ht="34.5" customHeight="1" x14ac:dyDescent="0.25">
      <c r="A3571" s="4737">
        <v>2</v>
      </c>
      <c r="B3571" s="4738" t="s">
        <v>1819</v>
      </c>
      <c r="C3571" s="4732"/>
      <c r="D3571" s="4732"/>
      <c r="E3571" s="4739"/>
      <c r="F3571" s="4701">
        <v>1</v>
      </c>
      <c r="G3571" s="4735" t="s">
        <v>221</v>
      </c>
      <c r="H3571" s="4701"/>
      <c r="I3571" s="4701"/>
      <c r="J3571" s="4702">
        <v>298201.99337500002</v>
      </c>
      <c r="K3571" s="4417">
        <f>J3571*F3571</f>
        <v>298201.99337500002</v>
      </c>
      <c r="L3571" s="3454">
        <f>K3571/$K$4349*100</f>
        <v>7.8038574812673079E-4</v>
      </c>
      <c r="M3571" s="1934">
        <f>'[6]LAP MINGGUAN 10'!Q3571</f>
        <v>0</v>
      </c>
      <c r="N3571" s="4641">
        <f>L3571*M3571/100</f>
        <v>0</v>
      </c>
      <c r="O3571" s="4641"/>
      <c r="P3571" s="4641">
        <f>L3571*O3571/100</f>
        <v>0</v>
      </c>
      <c r="Q3571" s="3073">
        <f t="shared" si="603"/>
        <v>0</v>
      </c>
      <c r="R3571" s="4641">
        <f>L3571*Q3571/100</f>
        <v>0</v>
      </c>
      <c r="S3571" s="4642"/>
      <c r="T3571" s="359"/>
    </row>
    <row r="3572" spans="1:388" s="421" customFormat="1" ht="34.5" customHeight="1" x14ac:dyDescent="0.25">
      <c r="A3572" s="4737">
        <v>3</v>
      </c>
      <c r="B3572" s="4738" t="s">
        <v>2167</v>
      </c>
      <c r="C3572" s="4732"/>
      <c r="D3572" s="4732"/>
      <c r="E3572" s="4739"/>
      <c r="F3572" s="4701">
        <v>1</v>
      </c>
      <c r="G3572" s="4735" t="s">
        <v>257</v>
      </c>
      <c r="H3572" s="4701"/>
      <c r="I3572" s="4701"/>
      <c r="J3572" s="4702">
        <v>453315.84404125914</v>
      </c>
      <c r="K3572" s="4417">
        <f>J3572*F3572</f>
        <v>453315.84404125914</v>
      </c>
      <c r="L3572" s="3454">
        <f>K3572/$K$4349*100</f>
        <v>1.1863140822300628E-3</v>
      </c>
      <c r="M3572" s="1934">
        <f>'[6]LAP MINGGUAN 10'!Q3572</f>
        <v>0</v>
      </c>
      <c r="N3572" s="4641">
        <f>L3572*M3572/100</f>
        <v>0</v>
      </c>
      <c r="O3572" s="4641"/>
      <c r="P3572" s="4641">
        <f>L3572*O3572/100</f>
        <v>0</v>
      </c>
      <c r="Q3572" s="3073">
        <f t="shared" si="603"/>
        <v>0</v>
      </c>
      <c r="R3572" s="4641">
        <f>L3572*Q3572/100</f>
        <v>0</v>
      </c>
      <c r="S3572" s="4642"/>
      <c r="T3572" s="359"/>
    </row>
    <row r="3573" spans="1:388" s="421" customFormat="1" ht="34.5" customHeight="1" x14ac:dyDescent="0.25">
      <c r="A3573" s="4737">
        <v>4</v>
      </c>
      <c r="B3573" s="4738" t="s">
        <v>1859</v>
      </c>
      <c r="C3573" s="4732"/>
      <c r="D3573" s="4732"/>
      <c r="E3573" s="4739"/>
      <c r="F3573" s="4701">
        <v>1</v>
      </c>
      <c r="G3573" s="4735" t="s">
        <v>221</v>
      </c>
      <c r="H3573" s="4701"/>
      <c r="I3573" s="4701"/>
      <c r="J3573" s="4702">
        <v>207352.88913625001</v>
      </c>
      <c r="K3573" s="4417">
        <f>J3573*F3573</f>
        <v>207352.88913625001</v>
      </c>
      <c r="L3573" s="3454">
        <f>K3573/$K$4349*100</f>
        <v>5.4263634418882933E-4</v>
      </c>
      <c r="M3573" s="1934">
        <f>'[6]LAP MINGGUAN 10'!Q3573</f>
        <v>0</v>
      </c>
      <c r="N3573" s="4641">
        <f>L3573*M3573/100</f>
        <v>0</v>
      </c>
      <c r="O3573" s="4641"/>
      <c r="P3573" s="4641">
        <f>L3573*O3573/100</f>
        <v>0</v>
      </c>
      <c r="Q3573" s="3073">
        <f t="shared" si="603"/>
        <v>0</v>
      </c>
      <c r="R3573" s="4641">
        <f>L3573*Q3573/100</f>
        <v>0</v>
      </c>
      <c r="S3573" s="4642"/>
      <c r="T3573" s="359"/>
    </row>
    <row r="3574" spans="1:388" s="421" customFormat="1" ht="34.5" customHeight="1" x14ac:dyDescent="0.25">
      <c r="A3574" s="4737"/>
      <c r="B3574" s="4738" t="s">
        <v>1862</v>
      </c>
      <c r="C3574" s="4732"/>
      <c r="D3574" s="4732"/>
      <c r="E3574" s="4739"/>
      <c r="F3574" s="4701"/>
      <c r="G3574" s="4735"/>
      <c r="H3574" s="4701"/>
      <c r="I3574" s="4701"/>
      <c r="J3574" s="4702"/>
      <c r="K3574" s="4702"/>
      <c r="L3574" s="3454"/>
      <c r="M3574" s="1934">
        <f>'[6]LAP MINGGUAN 10'!Q3574</f>
        <v>0</v>
      </c>
      <c r="N3574" s="4703"/>
      <c r="O3574" s="4703"/>
      <c r="P3574" s="4703"/>
      <c r="Q3574" s="3073">
        <f t="shared" si="603"/>
        <v>0</v>
      </c>
      <c r="R3574" s="4703"/>
      <c r="S3574" s="4704"/>
      <c r="T3574" s="419"/>
    </row>
    <row r="3575" spans="1:388" s="421" customFormat="1" ht="34.5" customHeight="1" x14ac:dyDescent="0.25">
      <c r="A3575" s="4737"/>
      <c r="B3575" s="4738" t="s">
        <v>1863</v>
      </c>
      <c r="C3575" s="4732"/>
      <c r="D3575" s="4732"/>
      <c r="E3575" s="4739"/>
      <c r="F3575" s="4701"/>
      <c r="G3575" s="4735"/>
      <c r="H3575" s="4701"/>
      <c r="I3575" s="4701"/>
      <c r="J3575" s="4702"/>
      <c r="K3575" s="4702"/>
      <c r="L3575" s="3454"/>
      <c r="M3575" s="1934">
        <f>'[6]LAP MINGGUAN 10'!Q3575</f>
        <v>0</v>
      </c>
      <c r="N3575" s="4703"/>
      <c r="O3575" s="4703"/>
      <c r="P3575" s="4703"/>
      <c r="Q3575" s="3073">
        <f t="shared" si="603"/>
        <v>0</v>
      </c>
      <c r="R3575" s="4703"/>
      <c r="S3575" s="4704"/>
      <c r="T3575" s="419"/>
    </row>
    <row r="3576" spans="1:388" s="421" customFormat="1" ht="34.5" customHeight="1" x14ac:dyDescent="0.25">
      <c r="A3576" s="4737"/>
      <c r="B3576" s="4738" t="s">
        <v>1857</v>
      </c>
      <c r="C3576" s="4732"/>
      <c r="D3576" s="4732"/>
      <c r="E3576" s="4739"/>
      <c r="F3576" s="4701"/>
      <c r="G3576" s="4735"/>
      <c r="H3576" s="4701"/>
      <c r="I3576" s="4701"/>
      <c r="J3576" s="4702"/>
      <c r="K3576" s="4702"/>
      <c r="L3576" s="3454"/>
      <c r="M3576" s="1934">
        <f>'[6]LAP MINGGUAN 10'!Q3576</f>
        <v>0</v>
      </c>
      <c r="N3576" s="4703"/>
      <c r="O3576" s="4703"/>
      <c r="P3576" s="4703"/>
      <c r="Q3576" s="3073">
        <f t="shared" si="603"/>
        <v>0</v>
      </c>
      <c r="R3576" s="4703"/>
      <c r="S3576" s="4704"/>
      <c r="T3576" s="419"/>
    </row>
    <row r="3577" spans="1:388" s="421" customFormat="1" ht="34.5" customHeight="1" x14ac:dyDescent="0.25">
      <c r="A3577" s="4737" t="s">
        <v>294</v>
      </c>
      <c r="B3577" s="4738" t="s">
        <v>2168</v>
      </c>
      <c r="C3577" s="4732"/>
      <c r="D3577" s="4732"/>
      <c r="E3577" s="4739"/>
      <c r="F3577" s="4701"/>
      <c r="G3577" s="4735"/>
      <c r="H3577" s="4701"/>
      <c r="I3577" s="4701"/>
      <c r="J3577" s="4702"/>
      <c r="K3577" s="4702"/>
      <c r="L3577" s="3454"/>
      <c r="M3577" s="1934">
        <f>'[6]LAP MINGGUAN 10'!Q3577</f>
        <v>0</v>
      </c>
      <c r="N3577" s="4703"/>
      <c r="O3577" s="4703"/>
      <c r="P3577" s="4703"/>
      <c r="Q3577" s="3073">
        <f t="shared" si="603"/>
        <v>0</v>
      </c>
      <c r="R3577" s="4703"/>
      <c r="S3577" s="4704"/>
      <c r="T3577" s="419"/>
    </row>
    <row r="3578" spans="1:388" s="421" customFormat="1" ht="34.5" customHeight="1" x14ac:dyDescent="0.25">
      <c r="A3578" s="4737">
        <v>1</v>
      </c>
      <c r="B3578" s="4738" t="s">
        <v>2129</v>
      </c>
      <c r="C3578" s="4732"/>
      <c r="D3578" s="4732"/>
      <c r="E3578" s="4739"/>
      <c r="F3578" s="4701">
        <v>1.79</v>
      </c>
      <c r="G3578" s="4735" t="s">
        <v>224</v>
      </c>
      <c r="H3578" s="4701"/>
      <c r="I3578" s="4701"/>
      <c r="J3578" s="4702">
        <v>240133.28181479999</v>
      </c>
      <c r="K3578" s="4417">
        <f>J3578*F3578</f>
        <v>429838.57444849197</v>
      </c>
      <c r="L3578" s="3454">
        <f>K3578/$K$4349*100</f>
        <v>1.124874765920447E-3</v>
      </c>
      <c r="M3578" s="1934">
        <f>'[6]LAP MINGGUAN 10'!Q3578</f>
        <v>0</v>
      </c>
      <c r="N3578" s="4641">
        <f>L3578*M3578/100</f>
        <v>0</v>
      </c>
      <c r="O3578" s="4641"/>
      <c r="P3578" s="4641">
        <f>L3578*O3578/100</f>
        <v>0</v>
      </c>
      <c r="Q3578" s="3073">
        <f t="shared" ref="Q3578:Q3641" si="619">M3578+O3578</f>
        <v>0</v>
      </c>
      <c r="R3578" s="4641">
        <f>L3578*Q3578/100</f>
        <v>0</v>
      </c>
      <c r="S3578" s="4642"/>
      <c r="T3578" s="359"/>
    </row>
    <row r="3579" spans="1:388" s="421" customFormat="1" ht="34.5" customHeight="1" x14ac:dyDescent="0.25">
      <c r="A3579" s="4737">
        <v>2</v>
      </c>
      <c r="B3579" s="4738" t="s">
        <v>2169</v>
      </c>
      <c r="C3579" s="4732"/>
      <c r="D3579" s="4732"/>
      <c r="E3579" s="4739"/>
      <c r="F3579" s="4701">
        <v>1.79</v>
      </c>
      <c r="G3579" s="4735" t="s">
        <v>224</v>
      </c>
      <c r="H3579" s="4701"/>
      <c r="I3579" s="4701"/>
      <c r="J3579" s="4702">
        <v>1068870</v>
      </c>
      <c r="K3579" s="4417">
        <f>J3579*F3579</f>
        <v>1913277.3</v>
      </c>
      <c r="L3579" s="3454">
        <f>K3579/$K$4349*100</f>
        <v>5.0069897931794517E-3</v>
      </c>
      <c r="M3579" s="1934">
        <f>'[6]LAP MINGGUAN 10'!Q3579</f>
        <v>0</v>
      </c>
      <c r="N3579" s="4641">
        <f>L3579*M3579/100</f>
        <v>0</v>
      </c>
      <c r="O3579" s="4641"/>
      <c r="P3579" s="4641">
        <f>L3579*O3579/100</f>
        <v>0</v>
      </c>
      <c r="Q3579" s="3073">
        <f t="shared" si="619"/>
        <v>0</v>
      </c>
      <c r="R3579" s="4641">
        <f>L3579*Q3579/100</f>
        <v>0</v>
      </c>
      <c r="S3579" s="4642"/>
      <c r="T3579" s="359"/>
    </row>
    <row r="3580" spans="1:388" s="421" customFormat="1" ht="34.5" customHeight="1" x14ac:dyDescent="0.25">
      <c r="A3580" s="4737">
        <v>3</v>
      </c>
      <c r="B3580" s="4738" t="s">
        <v>917</v>
      </c>
      <c r="C3580" s="4732"/>
      <c r="D3580" s="4732"/>
      <c r="E3580" s="4739"/>
      <c r="F3580" s="4701">
        <v>124.46</v>
      </c>
      <c r="G3580" s="4735" t="s">
        <v>59</v>
      </c>
      <c r="H3580" s="4701"/>
      <c r="I3580" s="4701"/>
      <c r="J3580" s="4702">
        <v>226148.507343</v>
      </c>
      <c r="K3580" s="4417">
        <f>J3580*F3580</f>
        <v>28146443.22390978</v>
      </c>
      <c r="L3580" s="3454">
        <f>K3580/$K$4349*100</f>
        <v>7.3658404840961214E-2</v>
      </c>
      <c r="M3580" s="1934">
        <f>'[6]LAP MINGGUAN 10'!Q3580</f>
        <v>0</v>
      </c>
      <c r="N3580" s="4641">
        <f>L3580*M3580/100</f>
        <v>0</v>
      </c>
      <c r="O3580" s="4641"/>
      <c r="P3580" s="4641">
        <f>L3580*O3580/100</f>
        <v>0</v>
      </c>
      <c r="Q3580" s="3073">
        <f t="shared" si="619"/>
        <v>0</v>
      </c>
      <c r="R3580" s="4641">
        <f>L3580*Q3580/100</f>
        <v>0</v>
      </c>
      <c r="S3580" s="4642"/>
      <c r="T3580" s="359"/>
    </row>
    <row r="3581" spans="1:388" s="421" customFormat="1" ht="34.5" customHeight="1" x14ac:dyDescent="0.25">
      <c r="A3581" s="4737">
        <v>4</v>
      </c>
      <c r="B3581" s="4738" t="s">
        <v>2170</v>
      </c>
      <c r="C3581" s="4732"/>
      <c r="D3581" s="4732"/>
      <c r="E3581" s="4739"/>
      <c r="F3581" s="4701">
        <v>26.86</v>
      </c>
      <c r="G3581" s="4735" t="s">
        <v>59</v>
      </c>
      <c r="H3581" s="4701"/>
      <c r="I3581" s="4701"/>
      <c r="J3581" s="4702">
        <v>42352.768650500002</v>
      </c>
      <c r="K3581" s="4417">
        <f>J3581*F3581</f>
        <v>1137595.3659524301</v>
      </c>
      <c r="L3581" s="3454">
        <f>K3581/$K$4349*100</f>
        <v>2.9770532405794287E-3</v>
      </c>
      <c r="M3581" s="1934">
        <f>'[6]LAP MINGGUAN 10'!Q3581</f>
        <v>0</v>
      </c>
      <c r="N3581" s="4641">
        <f>L3581*M3581/100</f>
        <v>0</v>
      </c>
      <c r="O3581" s="4641"/>
      <c r="P3581" s="4641">
        <f>L3581*O3581/100</f>
        <v>0</v>
      </c>
      <c r="Q3581" s="3073">
        <f t="shared" si="619"/>
        <v>0</v>
      </c>
      <c r="R3581" s="4641">
        <f>L3581*Q3581/100</f>
        <v>0</v>
      </c>
      <c r="S3581" s="4642"/>
      <c r="T3581" s="359"/>
    </row>
    <row r="3582" spans="1:388" s="421" customFormat="1" ht="34.5" customHeight="1" thickBot="1" x14ac:dyDescent="0.3">
      <c r="A3582" s="4705"/>
      <c r="B3582" s="4740"/>
      <c r="C3582" s="4741"/>
      <c r="D3582" s="4741"/>
      <c r="E3582" s="4742"/>
      <c r="F3582" s="4709"/>
      <c r="G3582" s="4743" t="str">
        <f>IF(ISBLANK(H3582),"",IF(H3582="BN",VLOOKUP(B3582,'[4]V. BAHAN'!$B$8:$E$1099,3,FALSE),IFERROR(VLOOKUP(H3582,'[4]III. DAFTAR AHS'!$B$7:$H$872,5,FALSE),"ls")))</f>
        <v/>
      </c>
      <c r="H3582" s="4709"/>
      <c r="I3582" s="4709" t="s">
        <v>243</v>
      </c>
      <c r="J3582" s="4710"/>
      <c r="K3582" s="4710"/>
      <c r="L3582" s="460"/>
      <c r="M3582" s="1934">
        <f>'[6]LAP MINGGUAN 10'!Q3582</f>
        <v>0</v>
      </c>
      <c r="N3582" s="4711"/>
      <c r="O3582" s="4711"/>
      <c r="P3582" s="4711"/>
      <c r="Q3582" s="3073">
        <f t="shared" si="619"/>
        <v>0</v>
      </c>
      <c r="R3582" s="4711"/>
      <c r="S3582" s="4712"/>
      <c r="T3582" s="419"/>
    </row>
    <row r="3583" spans="1:388" s="354" customFormat="1" ht="34.5" customHeight="1" thickBot="1" x14ac:dyDescent="0.3">
      <c r="A3583" s="1271" t="s">
        <v>295</v>
      </c>
      <c r="B3583" s="4744" t="s">
        <v>185</v>
      </c>
      <c r="C3583" s="2034"/>
      <c r="D3583" s="2034"/>
      <c r="E3583" s="2034"/>
      <c r="F3583" s="623"/>
      <c r="G3583" s="1635" t="str">
        <f>IF(ISBLANK(H3583),"",IF(H3583="BN",VLOOKUP(B3583,'[4]V. BAHAN'!$B$8:$E$1099,3,FALSE),IFERROR(VLOOKUP(H3583,'[4]III. DAFTAR AHS'!$B$7:$H$872,5,FALSE),"ls")))</f>
        <v/>
      </c>
      <c r="H3583" s="425"/>
      <c r="I3583" s="425" t="s">
        <v>243</v>
      </c>
      <c r="J3583" s="550"/>
      <c r="K3583" s="1976"/>
      <c r="L3583" s="3179"/>
      <c r="M3583" s="1934">
        <f>'[6]LAP MINGGUAN 10'!Q3583</f>
        <v>0</v>
      </c>
      <c r="N3583" s="2905"/>
      <c r="O3583" s="2905"/>
      <c r="P3583" s="2905"/>
      <c r="Q3583" s="3073">
        <f t="shared" si="619"/>
        <v>0</v>
      </c>
      <c r="R3583" s="2905"/>
      <c r="S3583" s="428"/>
      <c r="T3583" s="359"/>
      <c r="U3583" s="342"/>
      <c r="V3583" s="342"/>
      <c r="W3583" s="342"/>
      <c r="X3583" s="342"/>
      <c r="Y3583" s="342"/>
      <c r="Z3583" s="342"/>
      <c r="AA3583" s="342"/>
      <c r="AB3583" s="342"/>
      <c r="AC3583" s="342"/>
      <c r="AD3583" s="342"/>
      <c r="AE3583" s="342"/>
      <c r="AF3583" s="342"/>
      <c r="AG3583" s="342"/>
      <c r="AH3583" s="342"/>
      <c r="AI3583" s="342"/>
      <c r="AJ3583" s="342"/>
      <c r="AK3583" s="342"/>
      <c r="AL3583" s="342"/>
      <c r="AM3583" s="342"/>
      <c r="AN3583" s="342"/>
      <c r="AO3583" s="342"/>
      <c r="AP3583" s="342"/>
      <c r="AQ3583" s="342"/>
      <c r="AR3583" s="342"/>
      <c r="AS3583" s="342"/>
      <c r="AT3583" s="342"/>
      <c r="AU3583" s="342"/>
      <c r="AV3583" s="342"/>
      <c r="AW3583" s="342"/>
      <c r="AX3583" s="342"/>
      <c r="AY3583" s="342"/>
      <c r="AZ3583" s="342"/>
      <c r="BA3583" s="342"/>
      <c r="BB3583" s="342"/>
      <c r="BC3583" s="342"/>
      <c r="BD3583" s="342"/>
      <c r="BE3583" s="342"/>
      <c r="BF3583" s="342"/>
      <c r="BG3583" s="342"/>
      <c r="BH3583" s="342"/>
      <c r="BI3583" s="342"/>
      <c r="BJ3583" s="342"/>
      <c r="BK3583" s="342"/>
      <c r="BL3583" s="342"/>
      <c r="BM3583" s="342"/>
      <c r="BN3583" s="342"/>
      <c r="BO3583" s="342"/>
      <c r="BP3583" s="342"/>
      <c r="BQ3583" s="342"/>
      <c r="BR3583" s="342"/>
      <c r="BS3583" s="342"/>
      <c r="BT3583" s="342"/>
      <c r="BU3583" s="342"/>
      <c r="BV3583" s="342"/>
      <c r="BW3583" s="342"/>
      <c r="BX3583" s="342"/>
      <c r="BY3583" s="342"/>
      <c r="BZ3583" s="342"/>
      <c r="CA3583" s="342"/>
      <c r="CB3583" s="342"/>
      <c r="CC3583" s="342"/>
      <c r="CD3583" s="342"/>
      <c r="CE3583" s="342"/>
      <c r="CF3583" s="342"/>
      <c r="CG3583" s="342"/>
      <c r="CH3583" s="342"/>
      <c r="CI3583" s="342"/>
      <c r="CJ3583" s="342"/>
      <c r="CK3583" s="342"/>
      <c r="CL3583" s="342"/>
      <c r="CM3583" s="342"/>
      <c r="CN3583" s="342"/>
      <c r="CO3583" s="342"/>
      <c r="CP3583" s="342"/>
      <c r="CQ3583" s="342"/>
      <c r="CR3583" s="342"/>
      <c r="CS3583" s="342"/>
      <c r="CT3583" s="342"/>
      <c r="CU3583" s="342"/>
      <c r="CV3583" s="342"/>
      <c r="CW3583" s="342"/>
      <c r="CX3583" s="342"/>
      <c r="CY3583" s="342"/>
      <c r="CZ3583" s="342"/>
      <c r="DA3583" s="342"/>
      <c r="DB3583" s="342"/>
      <c r="DC3583" s="342"/>
      <c r="DD3583" s="342"/>
      <c r="DE3583" s="342"/>
      <c r="DF3583" s="342"/>
      <c r="DG3583" s="342"/>
      <c r="DH3583" s="342"/>
      <c r="DI3583" s="342"/>
      <c r="DJ3583" s="342"/>
      <c r="DK3583" s="342"/>
      <c r="DL3583" s="342"/>
      <c r="DM3583" s="342"/>
      <c r="DN3583" s="342"/>
      <c r="DO3583" s="342"/>
      <c r="DP3583" s="342"/>
      <c r="DQ3583" s="342"/>
      <c r="DR3583" s="342"/>
      <c r="DS3583" s="342"/>
      <c r="DT3583" s="342"/>
      <c r="DU3583" s="342"/>
      <c r="DV3583" s="342"/>
      <c r="DW3583" s="342"/>
      <c r="DX3583" s="342"/>
      <c r="DY3583" s="342"/>
      <c r="DZ3583" s="342"/>
      <c r="EA3583" s="342"/>
      <c r="EB3583" s="342"/>
      <c r="EC3583" s="342"/>
      <c r="ED3583" s="342"/>
      <c r="EE3583" s="342"/>
      <c r="EF3583" s="342"/>
      <c r="EG3583" s="342"/>
      <c r="EH3583" s="342"/>
      <c r="EI3583" s="342"/>
      <c r="EJ3583" s="342"/>
      <c r="EK3583" s="342"/>
      <c r="EL3583" s="342"/>
      <c r="EM3583" s="342"/>
      <c r="EN3583" s="342"/>
      <c r="EO3583" s="342"/>
      <c r="EP3583" s="342"/>
      <c r="EQ3583" s="342"/>
      <c r="ER3583" s="342"/>
      <c r="ES3583" s="342"/>
      <c r="ET3583" s="342"/>
      <c r="EU3583" s="342"/>
      <c r="EV3583" s="342"/>
      <c r="EW3583" s="342"/>
      <c r="EX3583" s="342"/>
      <c r="EY3583" s="342"/>
      <c r="EZ3583" s="342"/>
      <c r="FA3583" s="342"/>
      <c r="FB3583" s="342"/>
      <c r="FC3583" s="342"/>
      <c r="FD3583" s="342"/>
      <c r="FE3583" s="342"/>
      <c r="FF3583" s="342"/>
      <c r="FG3583" s="342"/>
      <c r="FH3583" s="342"/>
      <c r="FI3583" s="342"/>
      <c r="FJ3583" s="342"/>
      <c r="FK3583" s="342"/>
      <c r="FL3583" s="342"/>
      <c r="FM3583" s="342"/>
      <c r="FN3583" s="342"/>
      <c r="FO3583" s="342"/>
      <c r="FP3583" s="342"/>
      <c r="FQ3583" s="342"/>
      <c r="FR3583" s="342"/>
      <c r="FS3583" s="342"/>
      <c r="FT3583" s="342"/>
      <c r="FU3583" s="342"/>
      <c r="FV3583" s="342"/>
      <c r="FW3583" s="342"/>
      <c r="FX3583" s="342"/>
      <c r="FY3583" s="342"/>
      <c r="FZ3583" s="342"/>
      <c r="GA3583" s="342"/>
      <c r="GB3583" s="342"/>
      <c r="GC3583" s="342"/>
      <c r="GD3583" s="342"/>
      <c r="GE3583" s="342"/>
      <c r="GF3583" s="342"/>
      <c r="GG3583" s="342"/>
      <c r="GH3583" s="342"/>
      <c r="GI3583" s="342"/>
      <c r="GJ3583" s="342"/>
      <c r="GK3583" s="342"/>
      <c r="GL3583" s="342"/>
      <c r="GM3583" s="342"/>
      <c r="GN3583" s="342"/>
      <c r="GO3583" s="342"/>
      <c r="GP3583" s="342"/>
      <c r="GQ3583" s="342"/>
      <c r="GR3583" s="342"/>
      <c r="GS3583" s="342"/>
      <c r="GT3583" s="342"/>
      <c r="GU3583" s="342"/>
      <c r="GV3583" s="342"/>
      <c r="GW3583" s="342"/>
      <c r="GX3583" s="342"/>
      <c r="GY3583" s="342"/>
      <c r="GZ3583" s="342"/>
      <c r="HA3583" s="342"/>
      <c r="HB3583" s="342"/>
      <c r="HC3583" s="342"/>
      <c r="HD3583" s="342"/>
      <c r="HE3583" s="342"/>
      <c r="HF3583" s="342"/>
      <c r="HG3583" s="342"/>
      <c r="HH3583" s="342"/>
      <c r="HI3583" s="342"/>
      <c r="HJ3583" s="342"/>
      <c r="HK3583" s="342"/>
      <c r="HL3583" s="342"/>
      <c r="HM3583" s="342"/>
      <c r="HN3583" s="342"/>
      <c r="HO3583" s="342"/>
      <c r="HP3583" s="342"/>
      <c r="HQ3583" s="342"/>
      <c r="HR3583" s="342"/>
      <c r="HS3583" s="342"/>
      <c r="HT3583" s="342"/>
      <c r="HU3583" s="342"/>
      <c r="HV3583" s="342"/>
      <c r="HW3583" s="342"/>
      <c r="HX3583" s="342"/>
      <c r="HY3583" s="342"/>
      <c r="HZ3583" s="342"/>
      <c r="IA3583" s="342"/>
      <c r="IB3583" s="342"/>
      <c r="IC3583" s="342"/>
      <c r="ID3583" s="342"/>
      <c r="IE3583" s="342"/>
      <c r="IF3583" s="342"/>
      <c r="IG3583" s="342"/>
      <c r="IH3583" s="342"/>
      <c r="II3583" s="342"/>
      <c r="IJ3583" s="342"/>
      <c r="IK3583" s="342"/>
      <c r="IL3583" s="342"/>
      <c r="IM3583" s="342"/>
      <c r="IN3583" s="342"/>
      <c r="IO3583" s="342"/>
      <c r="IP3583" s="342"/>
      <c r="IQ3583" s="342"/>
      <c r="IR3583" s="342"/>
      <c r="IS3583" s="342"/>
      <c r="IT3583" s="342"/>
      <c r="IU3583" s="342"/>
      <c r="IV3583" s="342"/>
      <c r="IW3583" s="342"/>
      <c r="IX3583" s="342"/>
      <c r="IY3583" s="342"/>
      <c r="IZ3583" s="342"/>
      <c r="JA3583" s="342"/>
      <c r="JB3583" s="342"/>
      <c r="JC3583" s="342"/>
      <c r="JD3583" s="342"/>
      <c r="JE3583" s="342"/>
      <c r="JF3583" s="342"/>
      <c r="JG3583" s="342"/>
      <c r="JH3583" s="342"/>
      <c r="JI3583" s="342"/>
      <c r="JJ3583" s="342"/>
      <c r="JK3583" s="342"/>
      <c r="JL3583" s="342"/>
      <c r="JM3583" s="342"/>
      <c r="JN3583" s="342"/>
      <c r="JO3583" s="342"/>
      <c r="JP3583" s="342"/>
      <c r="JQ3583" s="342"/>
      <c r="JR3583" s="342"/>
      <c r="JS3583" s="342"/>
      <c r="JT3583" s="342"/>
      <c r="JU3583" s="342"/>
      <c r="JV3583" s="342"/>
      <c r="JW3583" s="342"/>
      <c r="JX3583" s="342"/>
      <c r="JY3583" s="342"/>
      <c r="JZ3583" s="342"/>
      <c r="KA3583" s="342"/>
      <c r="KB3583" s="342"/>
      <c r="KC3583" s="342"/>
      <c r="KD3583" s="342"/>
      <c r="KE3583" s="342"/>
      <c r="KF3583" s="342"/>
      <c r="KG3583" s="342"/>
      <c r="KH3583" s="342"/>
      <c r="KI3583" s="342"/>
      <c r="KJ3583" s="342"/>
      <c r="KK3583" s="342"/>
      <c r="KL3583" s="342"/>
      <c r="KM3583" s="342"/>
      <c r="KN3583" s="342"/>
      <c r="KO3583" s="342"/>
      <c r="KP3583" s="342"/>
      <c r="KQ3583" s="342"/>
      <c r="KR3583" s="342"/>
      <c r="KS3583" s="342"/>
      <c r="KT3583" s="342"/>
      <c r="KU3583" s="342"/>
      <c r="KV3583" s="342"/>
      <c r="KW3583" s="342"/>
      <c r="KX3583" s="342"/>
      <c r="KY3583" s="342"/>
      <c r="KZ3583" s="342"/>
      <c r="LA3583" s="342"/>
      <c r="LB3583" s="342"/>
      <c r="LC3583" s="342"/>
      <c r="LD3583" s="342"/>
      <c r="LE3583" s="342"/>
      <c r="LF3583" s="342"/>
      <c r="LG3583" s="342"/>
      <c r="LH3583" s="342"/>
      <c r="LI3583" s="342"/>
      <c r="LJ3583" s="342"/>
      <c r="LK3583" s="342"/>
      <c r="LL3583" s="342"/>
      <c r="LM3583" s="342"/>
      <c r="LN3583" s="342"/>
      <c r="LO3583" s="342"/>
      <c r="LP3583" s="342"/>
      <c r="LQ3583" s="342"/>
      <c r="LR3583" s="342"/>
      <c r="LS3583" s="342"/>
      <c r="LT3583" s="342"/>
      <c r="LU3583" s="342"/>
      <c r="LV3583" s="342"/>
      <c r="LW3583" s="342"/>
      <c r="LX3583" s="342"/>
      <c r="LY3583" s="342"/>
      <c r="LZ3583" s="342"/>
      <c r="MA3583" s="342"/>
      <c r="MB3583" s="342"/>
      <c r="MC3583" s="342"/>
      <c r="MD3583" s="342"/>
      <c r="ME3583" s="342"/>
      <c r="MF3583" s="342"/>
      <c r="MG3583" s="342"/>
      <c r="MH3583" s="342"/>
      <c r="MI3583" s="342"/>
      <c r="MJ3583" s="342"/>
      <c r="MK3583" s="342"/>
      <c r="ML3583" s="342"/>
      <c r="MM3583" s="342"/>
      <c r="MN3583" s="342"/>
      <c r="MO3583" s="342"/>
      <c r="MP3583" s="342"/>
      <c r="MQ3583" s="342"/>
      <c r="MR3583" s="342"/>
      <c r="MS3583" s="342"/>
      <c r="MT3583" s="342"/>
      <c r="MU3583" s="342"/>
      <c r="MV3583" s="342"/>
      <c r="MW3583" s="342"/>
      <c r="MX3583" s="342"/>
      <c r="MY3583" s="342"/>
      <c r="MZ3583" s="342"/>
      <c r="NA3583" s="342"/>
      <c r="NB3583" s="342"/>
      <c r="NC3583" s="342"/>
      <c r="ND3583" s="342"/>
      <c r="NE3583" s="342"/>
      <c r="NF3583" s="342"/>
      <c r="NG3583" s="342"/>
      <c r="NH3583" s="342"/>
      <c r="NI3583" s="342"/>
      <c r="NJ3583" s="342"/>
      <c r="NK3583" s="342"/>
      <c r="NL3583" s="342"/>
      <c r="NM3583" s="342"/>
      <c r="NN3583" s="342"/>
      <c r="NO3583" s="342"/>
      <c r="NP3583" s="342"/>
      <c r="NQ3583" s="342"/>
      <c r="NR3583" s="342"/>
      <c r="NS3583" s="342"/>
      <c r="NT3583" s="342"/>
      <c r="NU3583" s="342"/>
      <c r="NV3583" s="342"/>
      <c r="NW3583" s="342"/>
      <c r="NX3583" s="342"/>
    </row>
    <row r="3584" spans="1:388" s="352" customFormat="1" ht="34.5" customHeight="1" x14ac:dyDescent="0.25">
      <c r="A3584" s="4745"/>
      <c r="B3584" s="4233" t="s">
        <v>186</v>
      </c>
      <c r="C3584" s="4234"/>
      <c r="D3584" s="4234"/>
      <c r="E3584" s="4235"/>
      <c r="F3584" s="4030"/>
      <c r="G3584" s="4030" t="str">
        <f>IF(ISBLANK(H3584),"",IF(H3584="BN",VLOOKUP(B3584,'[4]V. BAHAN'!$B$8:$E$1099,3,FALSE),IFERROR(VLOOKUP(H3584,'[4]III. DAFTAR AHS'!$B$7:$H$872,5,FALSE),"ls")))</f>
        <v/>
      </c>
      <c r="H3584" s="4030"/>
      <c r="I3584" s="4030" t="s">
        <v>243</v>
      </c>
      <c r="J3584" s="4030"/>
      <c r="K3584" s="4030"/>
      <c r="L3584" s="3454"/>
      <c r="M3584" s="1934">
        <f>'[6]LAP MINGGUAN 10'!Q3584</f>
        <v>0</v>
      </c>
      <c r="N3584" s="4746"/>
      <c r="O3584" s="4746"/>
      <c r="P3584" s="4746"/>
      <c r="Q3584" s="3073">
        <f t="shared" si="619"/>
        <v>0</v>
      </c>
      <c r="R3584" s="4746"/>
      <c r="S3584" s="4747"/>
      <c r="T3584" s="3134"/>
    </row>
    <row r="3585" spans="1:20" s="342" customFormat="1" ht="34.5" customHeight="1" x14ac:dyDescent="0.25">
      <c r="A3585" s="4409">
        <v>1</v>
      </c>
      <c r="B3585" s="4748" t="s">
        <v>2171</v>
      </c>
      <c r="C3585" s="4749"/>
      <c r="D3585" s="4749"/>
      <c r="E3585" s="4750"/>
      <c r="F3585" s="4649">
        <v>483.32</v>
      </c>
      <c r="G3585" s="4130" t="str">
        <f>IF(ISBLANK(H3585),"",IF(H3585="BN",VLOOKUP(B3585,'[4]V. BAHAN'!$B$8:$E$14999,3,FALSE),IFERROR(VLOOKUP(H3585,'[4]III. DAFTAR AHS'!$B$7:$H$14999,5,FALSE),"ls")))</f>
        <v xml:space="preserve">m2 </v>
      </c>
      <c r="H3585" s="4650" t="s">
        <v>2172</v>
      </c>
      <c r="I3585" s="4640" t="s">
        <v>2173</v>
      </c>
      <c r="J3585" s="3997">
        <f>VLOOKUP(B3585,'[5] RAB LAMA'!$B$9:$E$5553,4,FALSE)</f>
        <v>42352.768650500002</v>
      </c>
      <c r="K3585" s="3997">
        <f>J3585*F3585</f>
        <v>20469940.14415966</v>
      </c>
      <c r="L3585" s="3454">
        <f>K3585/$K$4349*100</f>
        <v>5.3569224580671988E-2</v>
      </c>
      <c r="M3585" s="1934">
        <f>'[6]LAP MINGGUAN 10'!Q3585</f>
        <v>0</v>
      </c>
      <c r="N3585" s="4641">
        <f>L3585*M3585/100</f>
        <v>0</v>
      </c>
      <c r="O3585" s="4641"/>
      <c r="P3585" s="4641">
        <f>L3585*O3585/100</f>
        <v>0</v>
      </c>
      <c r="Q3585" s="3073">
        <f t="shared" si="619"/>
        <v>0</v>
      </c>
      <c r="R3585" s="4641">
        <f>L3585*Q3585/100</f>
        <v>0</v>
      </c>
      <c r="S3585" s="4642"/>
      <c r="T3585" s="359"/>
    </row>
    <row r="3586" spans="1:20" s="342" customFormat="1" ht="34.5" customHeight="1" x14ac:dyDescent="0.25">
      <c r="A3586" s="4282"/>
      <c r="B3586" s="4654"/>
      <c r="C3586" s="4262"/>
      <c r="D3586" s="4262"/>
      <c r="E3586" s="4263"/>
      <c r="F3586" s="4649"/>
      <c r="G3586" s="4639" t="str">
        <f>IF(ISBLANK(H3586),"",IF(H3586="BN",VLOOKUP(B3586,'[4]V. BAHAN'!$B$8:$E$1099,3,FALSE),IFERROR(VLOOKUP(H3586,'[4]III. DAFTAR AHS'!$B$7:$H$872,5,FALSE),"ls")))</f>
        <v/>
      </c>
      <c r="H3586" s="4650"/>
      <c r="I3586" s="4650" t="s">
        <v>243</v>
      </c>
      <c r="J3586" s="4651"/>
      <c r="K3586" s="4651"/>
      <c r="L3586" s="3454"/>
      <c r="M3586" s="1934">
        <f>'[6]LAP MINGGUAN 10'!Q3586</f>
        <v>0</v>
      </c>
      <c r="N3586" s="4641"/>
      <c r="O3586" s="4641"/>
      <c r="P3586" s="4641"/>
      <c r="Q3586" s="3073">
        <f t="shared" si="619"/>
        <v>0</v>
      </c>
      <c r="R3586" s="4641"/>
      <c r="S3586" s="4642"/>
      <c r="T3586" s="359"/>
    </row>
    <row r="3587" spans="1:20" s="352" customFormat="1" ht="34.5" customHeight="1" x14ac:dyDescent="0.25">
      <c r="A3587" s="4751"/>
      <c r="B3587" s="4663" t="s">
        <v>187</v>
      </c>
      <c r="C3587" s="4243"/>
      <c r="D3587" s="4243"/>
      <c r="E3587" s="4244"/>
      <c r="F3587" s="4649"/>
      <c r="G3587" s="4649" t="str">
        <f>IF(ISBLANK(H3587),"",IF(H3587="BN",VLOOKUP(B3587,'[4]V. BAHAN'!$B$8:$E$1099,3,FALSE),IFERROR(VLOOKUP(H3587,'[4]III. DAFTAR AHS'!$B$7:$H$872,5,FALSE),"ls")))</f>
        <v/>
      </c>
      <c r="H3587" s="4649"/>
      <c r="I3587" s="4649" t="s">
        <v>243</v>
      </c>
      <c r="J3587" s="4649"/>
      <c r="K3587" s="4649"/>
      <c r="L3587" s="3454"/>
      <c r="M3587" s="1934">
        <f>'[6]LAP MINGGUAN 10'!Q3587</f>
        <v>0</v>
      </c>
      <c r="N3587" s="4752"/>
      <c r="O3587" s="4752"/>
      <c r="P3587" s="4752"/>
      <c r="Q3587" s="3073">
        <f t="shared" si="619"/>
        <v>0</v>
      </c>
      <c r="R3587" s="4752"/>
      <c r="S3587" s="4753"/>
      <c r="T3587" s="3134"/>
    </row>
    <row r="3588" spans="1:20" s="342" customFormat="1" ht="34.5" customHeight="1" x14ac:dyDescent="0.25">
      <c r="A3588" s="4409">
        <v>1</v>
      </c>
      <c r="B3588" s="4748" t="s">
        <v>2174</v>
      </c>
      <c r="C3588" s="4749"/>
      <c r="D3588" s="4749"/>
      <c r="E3588" s="4750"/>
      <c r="F3588" s="4649">
        <v>185.55</v>
      </c>
      <c r="G3588" s="4130" t="str">
        <f>IF(ISBLANK(H3588),"",IF(H3588="BN",VLOOKUP(B3588,'[4]V. BAHAN'!$B$8:$E$14999,3,FALSE),IFERROR(VLOOKUP(H3588,'[4]III. DAFTAR AHS'!$B$7:$H$14999,5,FALSE),"ls")))</f>
        <v xml:space="preserve">m3 </v>
      </c>
      <c r="H3588" s="4650" t="s">
        <v>2104</v>
      </c>
      <c r="I3588" s="4640" t="s">
        <v>2105</v>
      </c>
      <c r="J3588" s="3997">
        <f>VLOOKUP(B3588,'[5] RAB LAMA'!$B$9:$E$5553,4,FALSE)</f>
        <v>17649.658331130391</v>
      </c>
      <c r="K3588" s="3997">
        <f t="shared" ref="K3588:K3593" si="620">J3588*F3588</f>
        <v>3274894.1033412442</v>
      </c>
      <c r="L3588" s="3454">
        <f t="shared" ref="L3588:L3593" si="621">K3588/$K$4349*100</f>
        <v>8.5703004730015766E-3</v>
      </c>
      <c r="M3588" s="1934">
        <f>'[6]LAP MINGGUAN 10'!Q3588</f>
        <v>0</v>
      </c>
      <c r="N3588" s="4641">
        <f t="shared" ref="N3588:N3593" si="622">L3588*M3588/100</f>
        <v>0</v>
      </c>
      <c r="O3588" s="4641"/>
      <c r="P3588" s="4641">
        <f t="shared" ref="P3588:P3593" si="623">L3588*O3588/100</f>
        <v>0</v>
      </c>
      <c r="Q3588" s="3073">
        <f t="shared" si="619"/>
        <v>0</v>
      </c>
      <c r="R3588" s="4641">
        <f t="shared" ref="R3588:R3593" si="624">L3588*Q3588/100</f>
        <v>0</v>
      </c>
      <c r="S3588" s="4642"/>
      <c r="T3588" s="359"/>
    </row>
    <row r="3589" spans="1:20" s="342" customFormat="1" ht="34.5" customHeight="1" x14ac:dyDescent="0.25">
      <c r="A3589" s="4409">
        <f>+A3588+1</f>
        <v>2</v>
      </c>
      <c r="B3589" s="4748" t="s">
        <v>2124</v>
      </c>
      <c r="C3589" s="4749"/>
      <c r="D3589" s="4749"/>
      <c r="E3589" s="4750"/>
      <c r="F3589" s="4649">
        <v>8.31</v>
      </c>
      <c r="G3589" s="4130" t="str">
        <f>IF(ISBLANK(H3589),"",IF(H3589="BN",VLOOKUP(B3589,'[4]V. BAHAN'!$B$8:$E$14999,3,FALSE),IFERROR(VLOOKUP(H3589,'[4]III. DAFTAR AHS'!$B$7:$H$14999,5,FALSE),"ls")))</f>
        <v xml:space="preserve">m3 </v>
      </c>
      <c r="H3589" s="4650" t="s">
        <v>416</v>
      </c>
      <c r="I3589" s="4640" t="s">
        <v>417</v>
      </c>
      <c r="J3589" s="3997">
        <f>VLOOKUP(B3589,'[5] RAB LAMA'!$B$9:$E$5553,4,FALSE)</f>
        <v>240133.28181479999</v>
      </c>
      <c r="K3589" s="3997">
        <f t="shared" si="620"/>
        <v>1995507.5718809881</v>
      </c>
      <c r="L3589" s="3454">
        <f t="shared" si="621"/>
        <v>5.2221839691614057E-3</v>
      </c>
      <c r="M3589" s="1934">
        <f>'[6]LAP MINGGUAN 10'!Q3589</f>
        <v>0</v>
      </c>
      <c r="N3589" s="4641">
        <f t="shared" si="622"/>
        <v>0</v>
      </c>
      <c r="O3589" s="4641"/>
      <c r="P3589" s="4641">
        <f t="shared" si="623"/>
        <v>0</v>
      </c>
      <c r="Q3589" s="3073">
        <f t="shared" si="619"/>
        <v>0</v>
      </c>
      <c r="R3589" s="4641">
        <f t="shared" si="624"/>
        <v>0</v>
      </c>
      <c r="S3589" s="4642"/>
      <c r="T3589" s="359"/>
    </row>
    <row r="3590" spans="1:20" s="342" customFormat="1" ht="34.5" customHeight="1" x14ac:dyDescent="0.25">
      <c r="A3590" s="4409">
        <f>+A3589+1</f>
        <v>3</v>
      </c>
      <c r="B3590" s="4748" t="s">
        <v>2175</v>
      </c>
      <c r="C3590" s="4749"/>
      <c r="D3590" s="4749"/>
      <c r="E3590" s="4750"/>
      <c r="F3590" s="4649">
        <v>32.9</v>
      </c>
      <c r="G3590" s="4130" t="str">
        <f>IF(ISBLANK(H3590),"",IF(H3590="BN",VLOOKUP(B3590,'[4]V. BAHAN'!$B$8:$E$14999,3,FALSE),IFERROR(VLOOKUP(H3590,'[4]III. DAFTAR AHS'!$B$7:$H$14999,5,FALSE),"ls")))</f>
        <v xml:space="preserve">m3 </v>
      </c>
      <c r="H3590" s="4650" t="s">
        <v>423</v>
      </c>
      <c r="I3590" s="4640" t="s">
        <v>424</v>
      </c>
      <c r="J3590" s="3997">
        <f>VLOOKUP(B3590,'[5] RAB LAMA'!$B$9:$E$5553,4,FALSE)</f>
        <v>55412.5</v>
      </c>
      <c r="K3590" s="3997">
        <f t="shared" si="620"/>
        <v>1823071.25</v>
      </c>
      <c r="L3590" s="3454">
        <f t="shared" si="621"/>
        <v>4.7709232430599071E-3</v>
      </c>
      <c r="M3590" s="1934">
        <f>'[6]LAP MINGGUAN 10'!Q3590</f>
        <v>0</v>
      </c>
      <c r="N3590" s="4641">
        <f t="shared" si="622"/>
        <v>0</v>
      </c>
      <c r="O3590" s="4641"/>
      <c r="P3590" s="4641">
        <f t="shared" si="623"/>
        <v>0</v>
      </c>
      <c r="Q3590" s="3073">
        <f t="shared" si="619"/>
        <v>0</v>
      </c>
      <c r="R3590" s="4641">
        <f t="shared" si="624"/>
        <v>0</v>
      </c>
      <c r="S3590" s="4642"/>
      <c r="T3590" s="359"/>
    </row>
    <row r="3591" spans="1:20" s="342" customFormat="1" ht="34.5" customHeight="1" x14ac:dyDescent="0.25">
      <c r="A3591" s="4409">
        <f>+A3590+1</f>
        <v>4</v>
      </c>
      <c r="B3591" s="4748" t="s">
        <v>489</v>
      </c>
      <c r="C3591" s="4749"/>
      <c r="D3591" s="4749"/>
      <c r="E3591" s="4750"/>
      <c r="F3591" s="4649">
        <v>144.34</v>
      </c>
      <c r="G3591" s="4130" t="str">
        <f>IF(ISBLANK(H3591),"",IF(H3591="BN",VLOOKUP(B3591,'[4]V. BAHAN'!$B$8:$E$14999,3,FALSE),IFERROR(VLOOKUP(H3591,'[4]III. DAFTAR AHS'!$B$7:$H$14999,5,FALSE),"ls")))</f>
        <v xml:space="preserve">m3 </v>
      </c>
      <c r="H3591" s="4650" t="s">
        <v>490</v>
      </c>
      <c r="I3591" s="4640" t="s">
        <v>491</v>
      </c>
      <c r="J3591" s="3997">
        <f>VLOOKUP(B3591,'[5] RAB LAMA'!$B$9:$E$5553,4,FALSE)</f>
        <v>810108.47397327761</v>
      </c>
      <c r="K3591" s="3997">
        <f t="shared" si="620"/>
        <v>116931057.1333029</v>
      </c>
      <c r="L3591" s="3454">
        <f t="shared" si="621"/>
        <v>0.30600509898493589</v>
      </c>
      <c r="M3591" s="1934">
        <f>'[6]LAP MINGGUAN 10'!Q3591</f>
        <v>0</v>
      </c>
      <c r="N3591" s="4641">
        <f t="shared" si="622"/>
        <v>0</v>
      </c>
      <c r="O3591" s="4641"/>
      <c r="P3591" s="4641">
        <f t="shared" si="623"/>
        <v>0</v>
      </c>
      <c r="Q3591" s="3073">
        <f t="shared" si="619"/>
        <v>0</v>
      </c>
      <c r="R3591" s="4641">
        <f t="shared" si="624"/>
        <v>0</v>
      </c>
      <c r="S3591" s="4642"/>
      <c r="T3591" s="359"/>
    </row>
    <row r="3592" spans="1:20" s="342" customFormat="1" ht="34.5" customHeight="1" x14ac:dyDescent="0.25">
      <c r="A3592" s="4409">
        <f>+A3591+1</f>
        <v>5</v>
      </c>
      <c r="B3592" s="4748" t="s">
        <v>2176</v>
      </c>
      <c r="C3592" s="4749"/>
      <c r="D3592" s="4749"/>
      <c r="E3592" s="4750"/>
      <c r="F3592" s="4649">
        <v>67.650000000000006</v>
      </c>
      <c r="G3592" s="4130" t="str">
        <f>IF(ISBLANK(H3592),"",IF(H3592="BN",VLOOKUP(B3592,'[4]V. BAHAN'!$B$8:$E$14999,3,FALSE),IFERROR(VLOOKUP(H3592,'[4]III. DAFTAR AHS'!$B$7:$H$14999,5,FALSE),"ls")))</f>
        <v xml:space="preserve">m2 </v>
      </c>
      <c r="H3592" s="4650" t="s">
        <v>755</v>
      </c>
      <c r="I3592" s="4640" t="s">
        <v>468</v>
      </c>
      <c r="J3592" s="3997">
        <f>VLOOKUP(B3592,'[5] RAB LAMA'!$B$9:$E$5553,4,FALSE)</f>
        <v>40013.449999999997</v>
      </c>
      <c r="K3592" s="3997">
        <f t="shared" si="620"/>
        <v>2706909.8925000001</v>
      </c>
      <c r="L3592" s="3454">
        <f t="shared" si="621"/>
        <v>7.0839026850963976E-3</v>
      </c>
      <c r="M3592" s="1934">
        <f>'[6]LAP MINGGUAN 10'!Q3592</f>
        <v>0</v>
      </c>
      <c r="N3592" s="4641">
        <f t="shared" si="622"/>
        <v>0</v>
      </c>
      <c r="O3592" s="4641"/>
      <c r="P3592" s="4641">
        <f t="shared" si="623"/>
        <v>0</v>
      </c>
      <c r="Q3592" s="3073">
        <f t="shared" si="619"/>
        <v>0</v>
      </c>
      <c r="R3592" s="4641">
        <f t="shared" si="624"/>
        <v>0</v>
      </c>
      <c r="S3592" s="4642"/>
      <c r="T3592" s="359"/>
    </row>
    <row r="3593" spans="1:20" s="342" customFormat="1" ht="34.5" customHeight="1" x14ac:dyDescent="0.25">
      <c r="A3593" s="4409">
        <f>+A3592+1</f>
        <v>6</v>
      </c>
      <c r="B3593" s="4748" t="s">
        <v>2177</v>
      </c>
      <c r="C3593" s="4749"/>
      <c r="D3593" s="4749"/>
      <c r="E3593" s="4750"/>
      <c r="F3593" s="4649">
        <v>25</v>
      </c>
      <c r="G3593" s="4130" t="str">
        <f>IF(ISBLANK(H3593),"",IF(H3593="BN",VLOOKUP(B3593,'[4]V. BAHAN'!$B$8:$E$14999,3,FALSE),IFERROR(VLOOKUP(H3593,'[4]III. DAFTAR AHS'!$B$7:$H$14999,5,FALSE),"ls")))</f>
        <v xml:space="preserve">m1 </v>
      </c>
      <c r="H3593" s="4650" t="s">
        <v>1092</v>
      </c>
      <c r="I3593" s="4640" t="s">
        <v>1093</v>
      </c>
      <c r="J3593" s="3997">
        <f>VLOOKUP(B3593,'[5] RAB LAMA'!$B$9:$E$5553,4,FALSE)</f>
        <v>52702.949068863214</v>
      </c>
      <c r="K3593" s="3997">
        <f t="shared" si="620"/>
        <v>1317573.7267215804</v>
      </c>
      <c r="L3593" s="3454">
        <f t="shared" si="621"/>
        <v>3.4480512581507995E-3</v>
      </c>
      <c r="M3593" s="1934">
        <f>'[6]LAP MINGGUAN 10'!Q3593</f>
        <v>0</v>
      </c>
      <c r="N3593" s="4641">
        <f t="shared" si="622"/>
        <v>0</v>
      </c>
      <c r="O3593" s="4641"/>
      <c r="P3593" s="4641">
        <f t="shared" si="623"/>
        <v>0</v>
      </c>
      <c r="Q3593" s="3073">
        <f t="shared" si="619"/>
        <v>0</v>
      </c>
      <c r="R3593" s="4641">
        <f t="shared" si="624"/>
        <v>0</v>
      </c>
      <c r="S3593" s="4642"/>
      <c r="T3593" s="359"/>
    </row>
    <row r="3594" spans="1:20" s="342" customFormat="1" ht="34.5" customHeight="1" x14ac:dyDescent="0.25">
      <c r="A3594" s="4282"/>
      <c r="B3594" s="4654"/>
      <c r="C3594" s="4262"/>
      <c r="D3594" s="4262"/>
      <c r="E3594" s="4263"/>
      <c r="F3594" s="4649"/>
      <c r="G3594" s="4639" t="str">
        <f>IF(ISBLANK(H3594),"",IF(H3594="BN",VLOOKUP(B3594,'[4]V. BAHAN'!$B$8:$E$1099,3,FALSE),IFERROR(VLOOKUP(H3594,'[4]III. DAFTAR AHS'!$B$7:$H$872,5,FALSE),"ls")))</f>
        <v/>
      </c>
      <c r="H3594" s="4650"/>
      <c r="I3594" s="4650" t="s">
        <v>243</v>
      </c>
      <c r="J3594" s="4651"/>
      <c r="K3594" s="4651"/>
      <c r="L3594" s="3454"/>
      <c r="M3594" s="1934">
        <f>'[6]LAP MINGGUAN 10'!Q3594</f>
        <v>0</v>
      </c>
      <c r="N3594" s="4641"/>
      <c r="O3594" s="4641"/>
      <c r="P3594" s="4641"/>
      <c r="Q3594" s="3073">
        <f t="shared" si="619"/>
        <v>0</v>
      </c>
      <c r="R3594" s="4641"/>
      <c r="S3594" s="4642"/>
      <c r="T3594" s="359"/>
    </row>
    <row r="3595" spans="1:20" s="352" customFormat="1" ht="34.5" customHeight="1" x14ac:dyDescent="0.25">
      <c r="A3595" s="4751"/>
      <c r="B3595" s="4663" t="s">
        <v>188</v>
      </c>
      <c r="C3595" s="4243"/>
      <c r="D3595" s="4243"/>
      <c r="E3595" s="4244"/>
      <c r="F3595" s="4649"/>
      <c r="G3595" s="4649" t="str">
        <f>IF(ISBLANK(H3595),"",IF(H3595="BN",VLOOKUP(B3595,'[4]V. BAHAN'!$B$8:$E$1099,3,FALSE),IFERROR(VLOOKUP(H3595,'[4]III. DAFTAR AHS'!$B$7:$H$872,5,FALSE),"ls")))</f>
        <v/>
      </c>
      <c r="H3595" s="4649"/>
      <c r="I3595" s="4649" t="s">
        <v>243</v>
      </c>
      <c r="J3595" s="4649"/>
      <c r="K3595" s="4649"/>
      <c r="L3595" s="3454"/>
      <c r="M3595" s="1934">
        <f>'[6]LAP MINGGUAN 10'!Q3595</f>
        <v>0</v>
      </c>
      <c r="N3595" s="4752"/>
      <c r="O3595" s="4752"/>
      <c r="P3595" s="4752"/>
      <c r="Q3595" s="3073">
        <f t="shared" si="619"/>
        <v>0</v>
      </c>
      <c r="R3595" s="4752"/>
      <c r="S3595" s="4753"/>
      <c r="T3595" s="3134"/>
    </row>
    <row r="3596" spans="1:20" s="342" customFormat="1" ht="34.5" customHeight="1" x14ac:dyDescent="0.25">
      <c r="A3596" s="4409">
        <v>1</v>
      </c>
      <c r="B3596" s="4748" t="s">
        <v>2171</v>
      </c>
      <c r="C3596" s="4749"/>
      <c r="D3596" s="4749"/>
      <c r="E3596" s="4750"/>
      <c r="F3596" s="4649">
        <v>140.30000000000001</v>
      </c>
      <c r="G3596" s="4130" t="str">
        <f>IF(ISBLANK(H3596),"",IF(H3596="BN",VLOOKUP(B3596,'[4]V. BAHAN'!$B$8:$E$14999,3,FALSE),IFERROR(VLOOKUP(H3596,'[4]III. DAFTAR AHS'!$B$7:$H$14999,5,FALSE),"ls")))</f>
        <v xml:space="preserve">m2 </v>
      </c>
      <c r="H3596" s="4650" t="s">
        <v>2172</v>
      </c>
      <c r="I3596" s="4640" t="s">
        <v>2173</v>
      </c>
      <c r="J3596" s="3997">
        <f>VLOOKUP(B3596,'[5] RAB LAMA'!$B$9:$E$5553,4,FALSE)</f>
        <v>42352.768650500002</v>
      </c>
      <c r="K3596" s="3997">
        <f>J3596*F3596</f>
        <v>5942093.4416651512</v>
      </c>
      <c r="L3596" s="3454">
        <f>K3596/$K$4349*100</f>
        <v>1.5550281818812134E-2</v>
      </c>
      <c r="M3596" s="1934">
        <f>'[6]LAP MINGGUAN 10'!Q3596</f>
        <v>0</v>
      </c>
      <c r="N3596" s="4641">
        <f>L3596*M3596/100</f>
        <v>0</v>
      </c>
      <c r="O3596" s="4641"/>
      <c r="P3596" s="4641">
        <f>L3596*O3596/100</f>
        <v>0</v>
      </c>
      <c r="Q3596" s="3073">
        <f t="shared" si="619"/>
        <v>0</v>
      </c>
      <c r="R3596" s="4641">
        <f>L3596*Q3596/100</f>
        <v>0</v>
      </c>
      <c r="S3596" s="4642"/>
      <c r="T3596" s="359"/>
    </row>
    <row r="3597" spans="1:20" s="342" customFormat="1" ht="34.5" customHeight="1" x14ac:dyDescent="0.25">
      <c r="A3597" s="4282"/>
      <c r="B3597" s="4654"/>
      <c r="C3597" s="4262"/>
      <c r="D3597" s="4262"/>
      <c r="E3597" s="4263"/>
      <c r="F3597" s="4649"/>
      <c r="G3597" s="4639" t="str">
        <f>IF(ISBLANK(H3597),"",IF(H3597="BN",VLOOKUP(B3597,'[4]V. BAHAN'!$B$8:$E$1099,3,FALSE),IFERROR(VLOOKUP(H3597,'[4]III. DAFTAR AHS'!$B$7:$H$872,5,FALSE),"ls")))</f>
        <v/>
      </c>
      <c r="H3597" s="4650"/>
      <c r="I3597" s="4650" t="s">
        <v>243</v>
      </c>
      <c r="J3597" s="4651"/>
      <c r="K3597" s="4651"/>
      <c r="L3597" s="3454"/>
      <c r="M3597" s="1934">
        <f>'[6]LAP MINGGUAN 10'!Q3597</f>
        <v>0</v>
      </c>
      <c r="N3597" s="4641"/>
      <c r="O3597" s="4641"/>
      <c r="P3597" s="4641"/>
      <c r="Q3597" s="3073">
        <f t="shared" si="619"/>
        <v>0</v>
      </c>
      <c r="R3597" s="4641"/>
      <c r="S3597" s="4642"/>
      <c r="T3597" s="359"/>
    </row>
    <row r="3598" spans="1:20" s="352" customFormat="1" ht="34.5" customHeight="1" x14ac:dyDescent="0.25">
      <c r="A3598" s="4751"/>
      <c r="B3598" s="4663" t="s">
        <v>189</v>
      </c>
      <c r="C3598" s="4243"/>
      <c r="D3598" s="4243"/>
      <c r="E3598" s="4244"/>
      <c r="F3598" s="4649"/>
      <c r="G3598" s="4649" t="str">
        <f>IF(ISBLANK(H3598),"",IF(H3598="BN",VLOOKUP(B3598,'[4]V. BAHAN'!$B$8:$E$1099,3,FALSE),IFERROR(VLOOKUP(H3598,'[4]III. DAFTAR AHS'!$B$7:$H$872,5,FALSE),"ls")))</f>
        <v/>
      </c>
      <c r="H3598" s="4649"/>
      <c r="I3598" s="4649" t="s">
        <v>243</v>
      </c>
      <c r="J3598" s="4649"/>
      <c r="K3598" s="4649"/>
      <c r="L3598" s="3454"/>
      <c r="M3598" s="1934">
        <f>'[6]LAP MINGGUAN 10'!Q3598</f>
        <v>0</v>
      </c>
      <c r="N3598" s="4752"/>
      <c r="O3598" s="4752"/>
      <c r="P3598" s="4752"/>
      <c r="Q3598" s="3073">
        <f t="shared" si="619"/>
        <v>0</v>
      </c>
      <c r="R3598" s="4752"/>
      <c r="S3598" s="4753"/>
      <c r="T3598" s="3134"/>
    </row>
    <row r="3599" spans="1:20" s="342" customFormat="1" ht="34.5" customHeight="1" x14ac:dyDescent="0.25">
      <c r="A3599" s="4409">
        <v>1</v>
      </c>
      <c r="B3599" s="4748" t="s">
        <v>2171</v>
      </c>
      <c r="C3599" s="4749"/>
      <c r="D3599" s="4749"/>
      <c r="E3599" s="4750"/>
      <c r="F3599" s="4649">
        <v>157.27000000000001</v>
      </c>
      <c r="G3599" s="4130" t="str">
        <f>IF(ISBLANK(H3599),"",IF(H3599="BN",VLOOKUP(B3599,'[4]V. BAHAN'!$B$8:$E$14999,3,FALSE),IFERROR(VLOOKUP(H3599,'[4]III. DAFTAR AHS'!$B$7:$H$14999,5,FALSE),"ls")))</f>
        <v xml:space="preserve">m2 </v>
      </c>
      <c r="H3599" s="4650" t="s">
        <v>2172</v>
      </c>
      <c r="I3599" s="4640" t="s">
        <v>2173</v>
      </c>
      <c r="J3599" s="3997">
        <f>VLOOKUP(B3599,'[5] RAB LAMA'!$B$9:$E$5553,4,FALSE)</f>
        <v>42352.768650500002</v>
      </c>
      <c r="K3599" s="3997">
        <f>J3599*F3599</f>
        <v>6660819.9256641362</v>
      </c>
      <c r="L3599" s="3454">
        <f>K3599/$K$4349*100</f>
        <v>1.743116765249169E-2</v>
      </c>
      <c r="M3599" s="1934">
        <f>'[6]LAP MINGGUAN 10'!Q3599</f>
        <v>0</v>
      </c>
      <c r="N3599" s="4641">
        <f>L3599*M3599/100</f>
        <v>0</v>
      </c>
      <c r="O3599" s="4641"/>
      <c r="P3599" s="4641">
        <f>L3599*O3599/100</f>
        <v>0</v>
      </c>
      <c r="Q3599" s="3073">
        <f t="shared" si="619"/>
        <v>0</v>
      </c>
      <c r="R3599" s="4641">
        <f>L3599*Q3599/100</f>
        <v>0</v>
      </c>
      <c r="S3599" s="4642"/>
      <c r="T3599" s="359"/>
    </row>
    <row r="3600" spans="1:20" s="342" customFormat="1" ht="34.5" customHeight="1" x14ac:dyDescent="0.25">
      <c r="A3600" s="4282"/>
      <c r="B3600" s="4654"/>
      <c r="C3600" s="4262"/>
      <c r="D3600" s="4262"/>
      <c r="E3600" s="4263"/>
      <c r="F3600" s="4649"/>
      <c r="G3600" s="4639" t="str">
        <f>IF(ISBLANK(H3600),"",IF(H3600="BN",VLOOKUP(B3600,'[4]V. BAHAN'!$B$8:$E$1099,3,FALSE),IFERROR(VLOOKUP(H3600,'[4]III. DAFTAR AHS'!$B$7:$H$872,5,FALSE),"ls")))</f>
        <v/>
      </c>
      <c r="H3600" s="4650"/>
      <c r="I3600" s="4650" t="s">
        <v>243</v>
      </c>
      <c r="J3600" s="4651"/>
      <c r="K3600" s="4651"/>
      <c r="L3600" s="3454"/>
      <c r="M3600" s="1934">
        <f>'[6]LAP MINGGUAN 10'!Q3600</f>
        <v>0</v>
      </c>
      <c r="N3600" s="4641"/>
      <c r="O3600" s="4641"/>
      <c r="P3600" s="4641"/>
      <c r="Q3600" s="3073">
        <f t="shared" si="619"/>
        <v>0</v>
      </c>
      <c r="R3600" s="4641"/>
      <c r="S3600" s="4642"/>
      <c r="T3600" s="359"/>
    </row>
    <row r="3601" spans="1:20" s="352" customFormat="1" ht="34.5" customHeight="1" x14ac:dyDescent="0.25">
      <c r="A3601" s="4751"/>
      <c r="B3601" s="4663" t="s">
        <v>190</v>
      </c>
      <c r="C3601" s="4243"/>
      <c r="D3601" s="4243"/>
      <c r="E3601" s="4244"/>
      <c r="F3601" s="4649"/>
      <c r="G3601" s="4649" t="str">
        <f>IF(ISBLANK(H3601),"",IF(H3601="BN",VLOOKUP(B3601,'[4]V. BAHAN'!$B$8:$E$1099,3,FALSE),IFERROR(VLOOKUP(H3601,'[4]III. DAFTAR AHS'!$B$7:$H$872,5,FALSE),"ls")))</f>
        <v/>
      </c>
      <c r="H3601" s="4649"/>
      <c r="I3601" s="4649" t="s">
        <v>243</v>
      </c>
      <c r="J3601" s="4649"/>
      <c r="K3601" s="4649"/>
      <c r="L3601" s="3454"/>
      <c r="M3601" s="1934">
        <f>'[6]LAP MINGGUAN 10'!Q3601</f>
        <v>0</v>
      </c>
      <c r="N3601" s="4752"/>
      <c r="O3601" s="4752"/>
      <c r="P3601" s="4752"/>
      <c r="Q3601" s="3073">
        <f t="shared" si="619"/>
        <v>0</v>
      </c>
      <c r="R3601" s="4752"/>
      <c r="S3601" s="4753"/>
      <c r="T3601" s="3134"/>
    </row>
    <row r="3602" spans="1:20" s="342" customFormat="1" ht="34.5" customHeight="1" x14ac:dyDescent="0.25">
      <c r="A3602" s="4409">
        <v>1</v>
      </c>
      <c r="B3602" s="4748" t="s">
        <v>2178</v>
      </c>
      <c r="C3602" s="4749"/>
      <c r="D3602" s="4749"/>
      <c r="E3602" s="4750"/>
      <c r="F3602" s="4649">
        <v>9.56</v>
      </c>
      <c r="G3602" s="4130" t="str">
        <f>IF(ISBLANK(H3602),"",IF(H3602="BN",VLOOKUP(B3602,'[4]V. BAHAN'!$B$8:$E$14999,3,FALSE),IFERROR(VLOOKUP(H3602,'[4]III. DAFTAR AHS'!$B$7:$H$14999,5,FALSE),"ls")))</f>
        <v xml:space="preserve">m3 </v>
      </c>
      <c r="H3602" s="4650" t="s">
        <v>426</v>
      </c>
      <c r="I3602" s="4640" t="s">
        <v>427</v>
      </c>
      <c r="J3602" s="3997">
        <f>VLOOKUP(B3602,'[5] RAB LAMA'!$B$9:$E$5553,4,FALSE)</f>
        <v>164502.81424324142</v>
      </c>
      <c r="K3602" s="3997">
        <f>J3602*F3602</f>
        <v>1572646.9041653881</v>
      </c>
      <c r="L3602" s="3454">
        <f>K3602/$K$4349*100</f>
        <v>4.1155701776377949E-3</v>
      </c>
      <c r="M3602" s="1934">
        <f>'[6]LAP MINGGUAN 10'!Q3602</f>
        <v>0</v>
      </c>
      <c r="N3602" s="4641">
        <f>L3602*M3602/100</f>
        <v>0</v>
      </c>
      <c r="O3602" s="4641"/>
      <c r="P3602" s="4641">
        <f>L3602*O3602/100</f>
        <v>0</v>
      </c>
      <c r="Q3602" s="3073">
        <f t="shared" si="619"/>
        <v>0</v>
      </c>
      <c r="R3602" s="4641">
        <f>L3602*Q3602/100</f>
        <v>0</v>
      </c>
      <c r="S3602" s="4642"/>
      <c r="T3602" s="359"/>
    </row>
    <row r="3603" spans="1:20" s="342" customFormat="1" ht="34.5" customHeight="1" x14ac:dyDescent="0.25">
      <c r="A3603" s="4409">
        <f>+A3602+1</f>
        <v>2</v>
      </c>
      <c r="B3603" s="4748" t="s">
        <v>2171</v>
      </c>
      <c r="C3603" s="4749"/>
      <c r="D3603" s="4749"/>
      <c r="E3603" s="4750"/>
      <c r="F3603" s="4649">
        <v>115.27</v>
      </c>
      <c r="G3603" s="4130" t="str">
        <f>IF(ISBLANK(H3603),"",IF(H3603="BN",VLOOKUP(B3603,'[4]V. BAHAN'!$B$8:$E$14999,3,FALSE),IFERROR(VLOOKUP(H3603,'[4]III. DAFTAR AHS'!$B$7:$H$14999,5,FALSE),"ls")))</f>
        <v xml:space="preserve">m2 </v>
      </c>
      <c r="H3603" s="4650" t="s">
        <v>2172</v>
      </c>
      <c r="I3603" s="4640" t="s">
        <v>2173</v>
      </c>
      <c r="J3603" s="3997">
        <f>VLOOKUP(B3603,'[5] RAB LAMA'!$B$9:$E$5553,4,FALSE)</f>
        <v>42352.768650500002</v>
      </c>
      <c r="K3603" s="3997">
        <f>J3603*F3603</f>
        <v>4882003.6423431346</v>
      </c>
      <c r="L3603" s="3454">
        <f>K3603/$K$4349*100</f>
        <v>1.2776058341086772E-2</v>
      </c>
      <c r="M3603" s="1934">
        <f>'[6]LAP MINGGUAN 10'!Q3603</f>
        <v>0</v>
      </c>
      <c r="N3603" s="4641">
        <f>L3603*M3603/100</f>
        <v>0</v>
      </c>
      <c r="O3603" s="4641"/>
      <c r="P3603" s="4641">
        <f>L3603*O3603/100</f>
        <v>0</v>
      </c>
      <c r="Q3603" s="3073">
        <f t="shared" si="619"/>
        <v>0</v>
      </c>
      <c r="R3603" s="4641">
        <f>L3603*Q3603/100</f>
        <v>0</v>
      </c>
      <c r="S3603" s="4642"/>
      <c r="T3603" s="359"/>
    </row>
    <row r="3604" spans="1:20" s="342" customFormat="1" ht="34.5" customHeight="1" x14ac:dyDescent="0.25">
      <c r="A3604" s="4282"/>
      <c r="B3604" s="4654"/>
      <c r="C3604" s="4262"/>
      <c r="D3604" s="4262"/>
      <c r="E3604" s="4263"/>
      <c r="F3604" s="4649"/>
      <c r="G3604" s="4639" t="str">
        <f>IF(ISBLANK(H3604),"",IF(H3604="BN",VLOOKUP(B3604,'[4]V. BAHAN'!$B$8:$E$1099,3,FALSE),IFERROR(VLOOKUP(H3604,'[4]III. DAFTAR AHS'!$B$7:$H$872,5,FALSE),"ls")))</f>
        <v/>
      </c>
      <c r="H3604" s="4650"/>
      <c r="I3604" s="4650" t="s">
        <v>243</v>
      </c>
      <c r="J3604" s="4651"/>
      <c r="K3604" s="4651"/>
      <c r="L3604" s="3454"/>
      <c r="M3604" s="1934">
        <f>'[6]LAP MINGGUAN 10'!Q3604</f>
        <v>0</v>
      </c>
      <c r="N3604" s="4641"/>
      <c r="O3604" s="4641"/>
      <c r="P3604" s="4641"/>
      <c r="Q3604" s="3073">
        <f t="shared" si="619"/>
        <v>0</v>
      </c>
      <c r="R3604" s="4641"/>
      <c r="S3604" s="4642"/>
      <c r="T3604" s="359"/>
    </row>
    <row r="3605" spans="1:20" s="352" customFormat="1" ht="34.5" customHeight="1" x14ac:dyDescent="0.25">
      <c r="A3605" s="4751"/>
      <c r="B3605" s="4663" t="s">
        <v>191</v>
      </c>
      <c r="C3605" s="4243"/>
      <c r="D3605" s="4243"/>
      <c r="E3605" s="4244"/>
      <c r="F3605" s="4649"/>
      <c r="G3605" s="4649" t="str">
        <f>IF(ISBLANK(H3605),"",IF(H3605="BN",VLOOKUP(B3605,'[4]V. BAHAN'!$B$8:$E$1099,3,FALSE),IFERROR(VLOOKUP(H3605,'[4]III. DAFTAR AHS'!$B$7:$H$872,5,FALSE),"ls")))</f>
        <v/>
      </c>
      <c r="H3605" s="4649"/>
      <c r="I3605" s="4649" t="s">
        <v>243</v>
      </c>
      <c r="J3605" s="4649"/>
      <c r="K3605" s="4649"/>
      <c r="L3605" s="3454"/>
      <c r="M3605" s="1934">
        <f>'[6]LAP MINGGUAN 10'!Q3605</f>
        <v>0</v>
      </c>
      <c r="N3605" s="4752"/>
      <c r="O3605" s="4752"/>
      <c r="P3605" s="4752"/>
      <c r="Q3605" s="3073">
        <f t="shared" si="619"/>
        <v>0</v>
      </c>
      <c r="R3605" s="4752"/>
      <c r="S3605" s="4753"/>
      <c r="T3605" s="3134"/>
    </row>
    <row r="3606" spans="1:20" s="342" customFormat="1" ht="34.5" customHeight="1" x14ac:dyDescent="0.25">
      <c r="A3606" s="4409">
        <v>1</v>
      </c>
      <c r="B3606" s="4754" t="s">
        <v>2171</v>
      </c>
      <c r="C3606" s="4220"/>
      <c r="D3606" s="4220"/>
      <c r="E3606" s="4221"/>
      <c r="F3606" s="4649">
        <v>95.77</v>
      </c>
      <c r="G3606" s="4130" t="str">
        <f>IF(ISBLANK(H3606),"",IF(H3606="BN",VLOOKUP(B3606,'[4]V. BAHAN'!$B$8:$E$14999,3,FALSE),IFERROR(VLOOKUP(H3606,'[4]III. DAFTAR AHS'!$B$7:$H$14999,5,FALSE),"ls")))</f>
        <v xml:space="preserve">m2 </v>
      </c>
      <c r="H3606" s="4650" t="s">
        <v>2172</v>
      </c>
      <c r="I3606" s="4640" t="s">
        <v>2173</v>
      </c>
      <c r="J3606" s="3997">
        <f>VLOOKUP(B3606,'[5] RAB LAMA'!$B$9:$E$5553,4,FALSE)</f>
        <v>42352.768650500002</v>
      </c>
      <c r="K3606" s="3997">
        <f>J3606*F3606</f>
        <v>4056124.6536583849</v>
      </c>
      <c r="L3606" s="3454">
        <f>K3606/$K$4349*100</f>
        <v>1.0614757589363063E-2</v>
      </c>
      <c r="M3606" s="1934">
        <f>'[6]LAP MINGGUAN 10'!Q3606</f>
        <v>0</v>
      </c>
      <c r="N3606" s="4641">
        <f>L3606*M3606/100</f>
        <v>0</v>
      </c>
      <c r="O3606" s="4641"/>
      <c r="P3606" s="4641">
        <f>L3606*O3606/100</f>
        <v>0</v>
      </c>
      <c r="Q3606" s="3073">
        <f t="shared" si="619"/>
        <v>0</v>
      </c>
      <c r="R3606" s="4641">
        <f>L3606*Q3606/100</f>
        <v>0</v>
      </c>
      <c r="S3606" s="4642"/>
      <c r="T3606" s="359"/>
    </row>
    <row r="3607" spans="1:20" s="342" customFormat="1" ht="34.5" customHeight="1" x14ac:dyDescent="0.25">
      <c r="A3607" s="4282"/>
      <c r="B3607" s="4654"/>
      <c r="C3607" s="4262"/>
      <c r="D3607" s="4262"/>
      <c r="E3607" s="4263"/>
      <c r="F3607" s="4649"/>
      <c r="G3607" s="4639" t="str">
        <f>IF(ISBLANK(H3607),"",IF(H3607="BN",VLOOKUP(B3607,'[4]V. BAHAN'!$B$8:$E$1099,3,FALSE),IFERROR(VLOOKUP(H3607,'[4]III. DAFTAR AHS'!$B$7:$H$872,5,FALSE),"ls")))</f>
        <v/>
      </c>
      <c r="H3607" s="4650"/>
      <c r="I3607" s="4650" t="s">
        <v>243</v>
      </c>
      <c r="J3607" s="4651"/>
      <c r="K3607" s="4651"/>
      <c r="L3607" s="3454"/>
      <c r="M3607" s="1934">
        <f>'[6]LAP MINGGUAN 10'!Q3607</f>
        <v>0</v>
      </c>
      <c r="N3607" s="4641"/>
      <c r="O3607" s="4641"/>
      <c r="P3607" s="4641"/>
      <c r="Q3607" s="3073">
        <f t="shared" si="619"/>
        <v>0</v>
      </c>
      <c r="R3607" s="4641"/>
      <c r="S3607" s="4642"/>
      <c r="T3607" s="359"/>
    </row>
    <row r="3608" spans="1:20" s="352" customFormat="1" ht="34.5" customHeight="1" x14ac:dyDescent="0.25">
      <c r="A3608" s="4751"/>
      <c r="B3608" s="4663" t="s">
        <v>192</v>
      </c>
      <c r="C3608" s="4243"/>
      <c r="D3608" s="4243"/>
      <c r="E3608" s="4244"/>
      <c r="F3608" s="4649"/>
      <c r="G3608" s="4649" t="str">
        <f>IF(ISBLANK(H3608),"",IF(H3608="BN",VLOOKUP(B3608,'[4]V. BAHAN'!$B$8:$E$1099,3,FALSE),IFERROR(VLOOKUP(H3608,'[4]III. DAFTAR AHS'!$B$7:$H$872,5,FALSE),"ls")))</f>
        <v/>
      </c>
      <c r="H3608" s="4649"/>
      <c r="I3608" s="4649" t="s">
        <v>243</v>
      </c>
      <c r="J3608" s="4649"/>
      <c r="K3608" s="4649"/>
      <c r="L3608" s="3454"/>
      <c r="M3608" s="1934">
        <f>'[6]LAP MINGGUAN 10'!Q3608</f>
        <v>0</v>
      </c>
      <c r="N3608" s="4752"/>
      <c r="O3608" s="4752"/>
      <c r="P3608" s="4752"/>
      <c r="Q3608" s="3073">
        <f t="shared" si="619"/>
        <v>0</v>
      </c>
      <c r="R3608" s="4752"/>
      <c r="S3608" s="4753"/>
      <c r="T3608" s="3134"/>
    </row>
    <row r="3609" spans="1:20" s="342" customFormat="1" ht="34.5" customHeight="1" x14ac:dyDescent="0.25">
      <c r="A3609" s="4409">
        <v>1</v>
      </c>
      <c r="B3609" s="4754" t="s">
        <v>2174</v>
      </c>
      <c r="C3609" s="4220"/>
      <c r="D3609" s="4220"/>
      <c r="E3609" s="4221"/>
      <c r="F3609" s="4649">
        <v>67.31</v>
      </c>
      <c r="G3609" s="4130" t="str">
        <f>IF(ISBLANK(H3609),"",IF(H3609="BN",VLOOKUP(B3609,'[4]V. BAHAN'!$B$8:$E$14999,3,FALSE),IFERROR(VLOOKUP(H3609,'[4]III. DAFTAR AHS'!$B$7:$H$14999,5,FALSE),"ls")))</f>
        <v xml:space="preserve">m3 </v>
      </c>
      <c r="H3609" s="4650" t="s">
        <v>2104</v>
      </c>
      <c r="I3609" s="4640" t="s">
        <v>2105</v>
      </c>
      <c r="J3609" s="3997">
        <f>VLOOKUP(B3609,'[5] RAB LAMA'!$B$9:$E$5553,4,FALSE)</f>
        <v>17649.658331130391</v>
      </c>
      <c r="K3609" s="3997">
        <f t="shared" ref="K3609:K3614" si="625">J3609*F3609</f>
        <v>1187998.5022683868</v>
      </c>
      <c r="L3609" s="3454">
        <f t="shared" ref="L3609:L3614" si="626">K3609/$K$4349*100</f>
        <v>3.1089567493276004E-3</v>
      </c>
      <c r="M3609" s="1934">
        <f>'[6]LAP MINGGUAN 10'!Q3609</f>
        <v>0</v>
      </c>
      <c r="N3609" s="4641">
        <f t="shared" ref="N3609:N3614" si="627">L3609*M3609/100</f>
        <v>0</v>
      </c>
      <c r="O3609" s="4641"/>
      <c r="P3609" s="4641">
        <f t="shared" ref="P3609:P3614" si="628">L3609*O3609/100</f>
        <v>0</v>
      </c>
      <c r="Q3609" s="3073">
        <f t="shared" si="619"/>
        <v>0</v>
      </c>
      <c r="R3609" s="4641">
        <f t="shared" ref="R3609:R3614" si="629">L3609*Q3609/100</f>
        <v>0</v>
      </c>
      <c r="S3609" s="4642"/>
      <c r="T3609" s="359"/>
    </row>
    <row r="3610" spans="1:20" s="342" customFormat="1" ht="34.5" customHeight="1" x14ac:dyDescent="0.25">
      <c r="A3610" s="4409">
        <f>+A3609+1</f>
        <v>2</v>
      </c>
      <c r="B3610" s="4754" t="s">
        <v>2124</v>
      </c>
      <c r="C3610" s="4220"/>
      <c r="D3610" s="4220"/>
      <c r="E3610" s="4221"/>
      <c r="F3610" s="4649">
        <v>5.58</v>
      </c>
      <c r="G3610" s="4130" t="str">
        <f>IF(ISBLANK(H3610),"",IF(H3610="BN",VLOOKUP(B3610,'[4]V. BAHAN'!$B$8:$E$14999,3,FALSE),IFERROR(VLOOKUP(H3610,'[4]III. DAFTAR AHS'!$B$7:$H$14999,5,FALSE),"ls")))</f>
        <v xml:space="preserve">m3 </v>
      </c>
      <c r="H3610" s="4650" t="s">
        <v>416</v>
      </c>
      <c r="I3610" s="4640" t="s">
        <v>417</v>
      </c>
      <c r="J3610" s="3997">
        <f>VLOOKUP(B3610,'[5] RAB LAMA'!$B$9:$E$5553,4,FALSE)</f>
        <v>240133.28181479999</v>
      </c>
      <c r="K3610" s="3997">
        <f t="shared" si="625"/>
        <v>1339943.712526584</v>
      </c>
      <c r="L3610" s="3454">
        <f t="shared" si="626"/>
        <v>3.5065928457184889E-3</v>
      </c>
      <c r="M3610" s="1934">
        <f>'[6]LAP MINGGUAN 10'!Q3610</f>
        <v>0</v>
      </c>
      <c r="N3610" s="4641">
        <f t="shared" si="627"/>
        <v>0</v>
      </c>
      <c r="O3610" s="4641"/>
      <c r="P3610" s="4641">
        <f t="shared" si="628"/>
        <v>0</v>
      </c>
      <c r="Q3610" s="3073">
        <f t="shared" si="619"/>
        <v>0</v>
      </c>
      <c r="R3610" s="4641">
        <f t="shared" si="629"/>
        <v>0</v>
      </c>
      <c r="S3610" s="4642"/>
      <c r="T3610" s="359"/>
    </row>
    <row r="3611" spans="1:20" s="342" customFormat="1" ht="34.5" customHeight="1" x14ac:dyDescent="0.25">
      <c r="A3611" s="4409">
        <f>+A3610+1</f>
        <v>3</v>
      </c>
      <c r="B3611" s="4754" t="s">
        <v>2175</v>
      </c>
      <c r="C3611" s="4220"/>
      <c r="D3611" s="4220"/>
      <c r="E3611" s="4221"/>
      <c r="F3611" s="4649">
        <v>18.03</v>
      </c>
      <c r="G3611" s="4130" t="str">
        <f>IF(ISBLANK(H3611),"",IF(H3611="BN",VLOOKUP(B3611,'[4]V. BAHAN'!$B$8:$E$14999,3,FALSE),IFERROR(VLOOKUP(H3611,'[4]III. DAFTAR AHS'!$B$7:$H$14999,5,FALSE),"ls")))</f>
        <v xml:space="preserve">m3 </v>
      </c>
      <c r="H3611" s="4650" t="s">
        <v>423</v>
      </c>
      <c r="I3611" s="4640" t="s">
        <v>424</v>
      </c>
      <c r="J3611" s="3997">
        <f>VLOOKUP(B3611,'[5] RAB LAMA'!$B$9:$E$5553,4,FALSE)</f>
        <v>55412.5</v>
      </c>
      <c r="K3611" s="3997">
        <f t="shared" si="625"/>
        <v>999087.37500000012</v>
      </c>
      <c r="L3611" s="3454">
        <f t="shared" si="626"/>
        <v>2.614581947488454E-3</v>
      </c>
      <c r="M3611" s="1934">
        <f>'[6]LAP MINGGUAN 10'!Q3611</f>
        <v>0</v>
      </c>
      <c r="N3611" s="4641">
        <f t="shared" si="627"/>
        <v>0</v>
      </c>
      <c r="O3611" s="4641"/>
      <c r="P3611" s="4641">
        <f t="shared" si="628"/>
        <v>0</v>
      </c>
      <c r="Q3611" s="3073">
        <f t="shared" si="619"/>
        <v>0</v>
      </c>
      <c r="R3611" s="4641">
        <f t="shared" si="629"/>
        <v>0</v>
      </c>
      <c r="S3611" s="4642"/>
      <c r="T3611" s="359"/>
    </row>
    <row r="3612" spans="1:20" s="342" customFormat="1" ht="34.5" customHeight="1" x14ac:dyDescent="0.25">
      <c r="A3612" s="4409">
        <f>+A3611+1</f>
        <v>4</v>
      </c>
      <c r="B3612" s="4754" t="s">
        <v>489</v>
      </c>
      <c r="C3612" s="4220"/>
      <c r="D3612" s="4220"/>
      <c r="E3612" s="4221"/>
      <c r="F3612" s="4649">
        <v>43.7</v>
      </c>
      <c r="G3612" s="4130" t="str">
        <f>IF(ISBLANK(H3612),"",IF(H3612="BN",VLOOKUP(B3612,'[4]V. BAHAN'!$B$8:$E$14999,3,FALSE),IFERROR(VLOOKUP(H3612,'[4]III. DAFTAR AHS'!$B$7:$H$14999,5,FALSE),"ls")))</f>
        <v xml:space="preserve">m3 </v>
      </c>
      <c r="H3612" s="4650" t="s">
        <v>490</v>
      </c>
      <c r="I3612" s="4640" t="s">
        <v>491</v>
      </c>
      <c r="J3612" s="3997">
        <f>VLOOKUP(B3612,'[5] RAB LAMA'!$B$9:$E$5553,4,FALSE)</f>
        <v>810108.47397327761</v>
      </c>
      <c r="K3612" s="3997">
        <f t="shared" si="625"/>
        <v>35401740.312632233</v>
      </c>
      <c r="L3612" s="3454">
        <f t="shared" si="626"/>
        <v>9.2645301549409018E-2</v>
      </c>
      <c r="M3612" s="1934">
        <f>'[6]LAP MINGGUAN 10'!Q3612</f>
        <v>0</v>
      </c>
      <c r="N3612" s="4641">
        <f t="shared" si="627"/>
        <v>0</v>
      </c>
      <c r="O3612" s="4641"/>
      <c r="P3612" s="4641">
        <f t="shared" si="628"/>
        <v>0</v>
      </c>
      <c r="Q3612" s="3073">
        <f t="shared" si="619"/>
        <v>0</v>
      </c>
      <c r="R3612" s="4641">
        <f t="shared" si="629"/>
        <v>0</v>
      </c>
      <c r="S3612" s="4642"/>
      <c r="T3612" s="359"/>
    </row>
    <row r="3613" spans="1:20" s="342" customFormat="1" ht="34.5" customHeight="1" x14ac:dyDescent="0.25">
      <c r="A3613" s="4409">
        <f>+A3612+1</f>
        <v>5</v>
      </c>
      <c r="B3613" s="4754" t="s">
        <v>754</v>
      </c>
      <c r="C3613" s="4220"/>
      <c r="D3613" s="4220"/>
      <c r="E3613" s="4221"/>
      <c r="F3613" s="4649">
        <v>48.84</v>
      </c>
      <c r="G3613" s="4130" t="str">
        <f>IF(ISBLANK(H3613),"",IF(H3613="BN",VLOOKUP(B3613,'[4]V. BAHAN'!$B$8:$E$14999,3,FALSE),IFERROR(VLOOKUP(H3613,'[4]III. DAFTAR AHS'!$B$7:$H$14999,5,FALSE),"ls")))</f>
        <v xml:space="preserve">m2 </v>
      </c>
      <c r="H3613" s="4650" t="s">
        <v>755</v>
      </c>
      <c r="I3613" s="4640" t="s">
        <v>468</v>
      </c>
      <c r="J3613" s="3997">
        <f>VLOOKUP(B3613,'[5] RAB LAMA'!$B$9:$E$5553,4,FALSE)</f>
        <v>87079.427910728002</v>
      </c>
      <c r="K3613" s="3997">
        <f t="shared" si="625"/>
        <v>4252959.2591599561</v>
      </c>
      <c r="L3613" s="3454">
        <f t="shared" si="626"/>
        <v>1.1129867898093988E-2</v>
      </c>
      <c r="M3613" s="1934">
        <f>'[6]LAP MINGGUAN 10'!Q3613</f>
        <v>0</v>
      </c>
      <c r="N3613" s="4641">
        <f t="shared" si="627"/>
        <v>0</v>
      </c>
      <c r="O3613" s="4641"/>
      <c r="P3613" s="4641">
        <f t="shared" si="628"/>
        <v>0</v>
      </c>
      <c r="Q3613" s="3073">
        <f t="shared" si="619"/>
        <v>0</v>
      </c>
      <c r="R3613" s="4641">
        <f t="shared" si="629"/>
        <v>0</v>
      </c>
      <c r="S3613" s="4642"/>
      <c r="T3613" s="359"/>
    </row>
    <row r="3614" spans="1:20" s="342" customFormat="1" ht="34.5" customHeight="1" x14ac:dyDescent="0.25">
      <c r="A3614" s="4409">
        <f>+A3613+1</f>
        <v>6</v>
      </c>
      <c r="B3614" s="4754" t="s">
        <v>2177</v>
      </c>
      <c r="C3614" s="4220"/>
      <c r="D3614" s="4220"/>
      <c r="E3614" s="4221"/>
      <c r="F3614" s="4649">
        <v>10</v>
      </c>
      <c r="G3614" s="4130" t="str">
        <f>IF(ISBLANK(H3614),"",IF(H3614="BN",VLOOKUP(B3614,'[4]V. BAHAN'!$B$8:$E$14999,3,FALSE),IFERROR(VLOOKUP(H3614,'[4]III. DAFTAR AHS'!$B$7:$H$14999,5,FALSE),"ls")))</f>
        <v xml:space="preserve">m1 </v>
      </c>
      <c r="H3614" s="4650" t="s">
        <v>1092</v>
      </c>
      <c r="I3614" s="4640" t="s">
        <v>1093</v>
      </c>
      <c r="J3614" s="3997">
        <f>VLOOKUP(B3614,'[5] RAB LAMA'!$B$9:$E$5553,4,FALSE)</f>
        <v>52702.949068863214</v>
      </c>
      <c r="K3614" s="3997">
        <f t="shared" si="625"/>
        <v>527029.49068863213</v>
      </c>
      <c r="L3614" s="3454">
        <f t="shared" si="626"/>
        <v>1.3792205032603197E-3</v>
      </c>
      <c r="M3614" s="1934">
        <f>'[6]LAP MINGGUAN 10'!Q3614</f>
        <v>0</v>
      </c>
      <c r="N3614" s="4641">
        <f t="shared" si="627"/>
        <v>0</v>
      </c>
      <c r="O3614" s="4641"/>
      <c r="P3614" s="4641">
        <f t="shared" si="628"/>
        <v>0</v>
      </c>
      <c r="Q3614" s="3073">
        <f t="shared" si="619"/>
        <v>0</v>
      </c>
      <c r="R3614" s="4641">
        <f t="shared" si="629"/>
        <v>0</v>
      </c>
      <c r="S3614" s="4642"/>
      <c r="T3614" s="359"/>
    </row>
    <row r="3615" spans="1:20" s="342" customFormat="1" ht="34.5" customHeight="1" x14ac:dyDescent="0.25">
      <c r="A3615" s="4282"/>
      <c r="B3615" s="4654"/>
      <c r="C3615" s="4262"/>
      <c r="D3615" s="4262"/>
      <c r="E3615" s="4263"/>
      <c r="F3615" s="4649"/>
      <c r="G3615" s="4639" t="str">
        <f>IF(ISBLANK(H3615),"",IF(H3615="BN",VLOOKUP(B3615,'[4]V. BAHAN'!$B$8:$E$1099,3,FALSE),IFERROR(VLOOKUP(H3615,'[4]III. DAFTAR AHS'!$B$7:$H$872,5,FALSE),"ls")))</f>
        <v/>
      </c>
      <c r="H3615" s="4650"/>
      <c r="I3615" s="4650" t="s">
        <v>243</v>
      </c>
      <c r="J3615" s="4651"/>
      <c r="K3615" s="4651"/>
      <c r="L3615" s="3454"/>
      <c r="M3615" s="1934">
        <f>'[6]LAP MINGGUAN 10'!Q3615</f>
        <v>0</v>
      </c>
      <c r="N3615" s="4641"/>
      <c r="O3615" s="4641"/>
      <c r="P3615" s="4641"/>
      <c r="Q3615" s="3073">
        <f t="shared" si="619"/>
        <v>0</v>
      </c>
      <c r="R3615" s="4641"/>
      <c r="S3615" s="4642"/>
      <c r="T3615" s="359"/>
    </row>
    <row r="3616" spans="1:20" s="352" customFormat="1" ht="34.5" customHeight="1" x14ac:dyDescent="0.25">
      <c r="A3616" s="4751"/>
      <c r="B3616" s="4663" t="s">
        <v>193</v>
      </c>
      <c r="C3616" s="4243"/>
      <c r="D3616" s="4243"/>
      <c r="E3616" s="4244"/>
      <c r="F3616" s="4649"/>
      <c r="G3616" s="4649" t="str">
        <f>IF(ISBLANK(H3616),"",IF(H3616="BN",VLOOKUP(B3616,'[4]V. BAHAN'!$B$8:$E$1099,3,FALSE),IFERROR(VLOOKUP(H3616,'[4]III. DAFTAR AHS'!$B$7:$H$872,5,FALSE),"ls")))</f>
        <v/>
      </c>
      <c r="H3616" s="4649"/>
      <c r="I3616" s="4649" t="s">
        <v>243</v>
      </c>
      <c r="J3616" s="4649"/>
      <c r="K3616" s="4649"/>
      <c r="L3616" s="3454"/>
      <c r="M3616" s="1934">
        <f>'[6]LAP MINGGUAN 10'!Q3616</f>
        <v>0</v>
      </c>
      <c r="N3616" s="4752"/>
      <c r="O3616" s="4752"/>
      <c r="P3616" s="4752"/>
      <c r="Q3616" s="3073">
        <f t="shared" si="619"/>
        <v>0</v>
      </c>
      <c r="R3616" s="4752"/>
      <c r="S3616" s="4753"/>
      <c r="T3616" s="3134"/>
    </row>
    <row r="3617" spans="1:20" s="342" customFormat="1" ht="34.5" customHeight="1" x14ac:dyDescent="0.25">
      <c r="A3617" s="4409">
        <v>1</v>
      </c>
      <c r="B3617" s="4754" t="s">
        <v>2174</v>
      </c>
      <c r="C3617" s="4220"/>
      <c r="D3617" s="4220"/>
      <c r="E3617" s="4221"/>
      <c r="F3617" s="4649">
        <v>214.35</v>
      </c>
      <c r="G3617" s="4130" t="str">
        <f>IF(ISBLANK(H3617),"",IF(H3617="BN",VLOOKUP(B3617,'[4]V. BAHAN'!$B$8:$E$14999,3,FALSE),IFERROR(VLOOKUP(H3617,'[4]III. DAFTAR AHS'!$B$7:$H$14999,5,FALSE),"ls")))</f>
        <v xml:space="preserve">m3 </v>
      </c>
      <c r="H3617" s="4650" t="s">
        <v>2104</v>
      </c>
      <c r="I3617" s="4640" t="s">
        <v>2105</v>
      </c>
      <c r="J3617" s="3997">
        <f>VLOOKUP(B3617,'[5] RAB LAMA'!$B$9:$E$5553,4,FALSE)</f>
        <v>17649.658331130391</v>
      </c>
      <c r="K3617" s="3997">
        <f t="shared" ref="K3617:K3622" si="630">J3617*F3617</f>
        <v>3783204.2632777994</v>
      </c>
      <c r="L3617" s="3454">
        <f t="shared" ref="L3617:L3622" si="631">K3617/$K$4349*100</f>
        <v>9.9005330443971331E-3</v>
      </c>
      <c r="M3617" s="1934">
        <f>'[6]LAP MINGGUAN 10'!Q3617</f>
        <v>0</v>
      </c>
      <c r="N3617" s="4641">
        <f t="shared" ref="N3617:N3622" si="632">L3617*M3617/100</f>
        <v>0</v>
      </c>
      <c r="O3617" s="4641"/>
      <c r="P3617" s="4641">
        <f t="shared" ref="P3617:P3622" si="633">L3617*O3617/100</f>
        <v>0</v>
      </c>
      <c r="Q3617" s="3073">
        <f t="shared" si="619"/>
        <v>0</v>
      </c>
      <c r="R3617" s="4641">
        <f t="shared" ref="R3617:R3622" si="634">L3617*Q3617/100</f>
        <v>0</v>
      </c>
      <c r="S3617" s="4642"/>
      <c r="T3617" s="359"/>
    </row>
    <row r="3618" spans="1:20" s="342" customFormat="1" ht="34.5" customHeight="1" x14ac:dyDescent="0.25">
      <c r="A3618" s="4409">
        <f>+A3617+1</f>
        <v>2</v>
      </c>
      <c r="B3618" s="4754" t="s">
        <v>2124</v>
      </c>
      <c r="C3618" s="4220"/>
      <c r="D3618" s="4220"/>
      <c r="E3618" s="4221"/>
      <c r="F3618" s="4649">
        <v>17.399999999999999</v>
      </c>
      <c r="G3618" s="4130" t="str">
        <f>IF(ISBLANK(H3618),"",IF(H3618="BN",VLOOKUP(B3618,'[4]V. BAHAN'!$B$8:$E$14999,3,FALSE),IFERROR(VLOOKUP(H3618,'[4]III. DAFTAR AHS'!$B$7:$H$14999,5,FALSE),"ls")))</f>
        <v xml:space="preserve">m3 </v>
      </c>
      <c r="H3618" s="4650" t="s">
        <v>416</v>
      </c>
      <c r="I3618" s="4640" t="s">
        <v>417</v>
      </c>
      <c r="J3618" s="3997">
        <f>VLOOKUP(B3618,'[5] RAB LAMA'!$B$9:$E$5553,4,FALSE)</f>
        <v>240133.28181479999</v>
      </c>
      <c r="K3618" s="3997">
        <f t="shared" si="630"/>
        <v>4178319.1035775198</v>
      </c>
      <c r="L3618" s="3454">
        <f t="shared" si="631"/>
        <v>1.0934536830735073E-2</v>
      </c>
      <c r="M3618" s="1934">
        <f>'[6]LAP MINGGUAN 10'!Q3618</f>
        <v>0</v>
      </c>
      <c r="N3618" s="4641">
        <f t="shared" si="632"/>
        <v>0</v>
      </c>
      <c r="O3618" s="4641"/>
      <c r="P3618" s="4641">
        <f t="shared" si="633"/>
        <v>0</v>
      </c>
      <c r="Q3618" s="3073">
        <f t="shared" si="619"/>
        <v>0</v>
      </c>
      <c r="R3618" s="4641">
        <f t="shared" si="634"/>
        <v>0</v>
      </c>
      <c r="S3618" s="4642"/>
      <c r="T3618" s="359"/>
    </row>
    <row r="3619" spans="1:20" s="342" customFormat="1" ht="34.5" customHeight="1" x14ac:dyDescent="0.25">
      <c r="A3619" s="4409">
        <f>+A3618+1</f>
        <v>3</v>
      </c>
      <c r="B3619" s="4754" t="s">
        <v>2175</v>
      </c>
      <c r="C3619" s="4220"/>
      <c r="D3619" s="4220"/>
      <c r="E3619" s="4221"/>
      <c r="F3619" s="4649">
        <v>60.69</v>
      </c>
      <c r="G3619" s="4130" t="str">
        <f>IF(ISBLANK(H3619),"",IF(H3619="BN",VLOOKUP(B3619,'[4]V. BAHAN'!$B$8:$E$14999,3,FALSE),IFERROR(VLOOKUP(H3619,'[4]III. DAFTAR AHS'!$B$7:$H$14999,5,FALSE),"ls")))</f>
        <v xml:space="preserve">m3 </v>
      </c>
      <c r="H3619" s="4650" t="s">
        <v>423</v>
      </c>
      <c r="I3619" s="4640" t="s">
        <v>424</v>
      </c>
      <c r="J3619" s="3997">
        <f>VLOOKUP(B3619,'[5] RAB LAMA'!$B$9:$E$5553,4,FALSE)</f>
        <v>55412.5</v>
      </c>
      <c r="K3619" s="3997">
        <f t="shared" si="630"/>
        <v>3362984.625</v>
      </c>
      <c r="L3619" s="3454">
        <f t="shared" si="631"/>
        <v>8.800830748367957E-3</v>
      </c>
      <c r="M3619" s="1934">
        <f>'[6]LAP MINGGUAN 10'!Q3619</f>
        <v>0</v>
      </c>
      <c r="N3619" s="4641">
        <f t="shared" si="632"/>
        <v>0</v>
      </c>
      <c r="O3619" s="4641"/>
      <c r="P3619" s="4641">
        <f t="shared" si="633"/>
        <v>0</v>
      </c>
      <c r="Q3619" s="3073">
        <f t="shared" si="619"/>
        <v>0</v>
      </c>
      <c r="R3619" s="4641">
        <f t="shared" si="634"/>
        <v>0</v>
      </c>
      <c r="S3619" s="4642"/>
      <c r="T3619" s="359"/>
    </row>
    <row r="3620" spans="1:20" s="342" customFormat="1" ht="34.5" customHeight="1" x14ac:dyDescent="0.25">
      <c r="A3620" s="4409">
        <f>+A3619+1</f>
        <v>4</v>
      </c>
      <c r="B3620" s="4754" t="s">
        <v>489</v>
      </c>
      <c r="C3620" s="4220"/>
      <c r="D3620" s="4220"/>
      <c r="E3620" s="4221"/>
      <c r="F3620" s="4649">
        <v>136.26</v>
      </c>
      <c r="G3620" s="4130" t="str">
        <f>IF(ISBLANK(H3620),"",IF(H3620="BN",VLOOKUP(B3620,'[4]V. BAHAN'!$B$8:$E$14999,3,FALSE),IFERROR(VLOOKUP(H3620,'[4]III. DAFTAR AHS'!$B$7:$H$14999,5,FALSE),"ls")))</f>
        <v xml:space="preserve">m3 </v>
      </c>
      <c r="H3620" s="4650" t="s">
        <v>490</v>
      </c>
      <c r="I3620" s="4640" t="s">
        <v>491</v>
      </c>
      <c r="J3620" s="3997">
        <f>VLOOKUP(B3620,'[5] RAB LAMA'!$B$9:$E$5553,4,FALSE)</f>
        <v>810108.47397327761</v>
      </c>
      <c r="K3620" s="3997">
        <f t="shared" si="630"/>
        <v>110385380.66359881</v>
      </c>
      <c r="L3620" s="3454">
        <f t="shared" si="631"/>
        <v>0.28887525833232203</v>
      </c>
      <c r="M3620" s="1934">
        <f>'[6]LAP MINGGUAN 10'!Q3620</f>
        <v>0</v>
      </c>
      <c r="N3620" s="4641">
        <f t="shared" si="632"/>
        <v>0</v>
      </c>
      <c r="O3620" s="4641"/>
      <c r="P3620" s="4641">
        <f t="shared" si="633"/>
        <v>0</v>
      </c>
      <c r="Q3620" s="3073">
        <f t="shared" si="619"/>
        <v>0</v>
      </c>
      <c r="R3620" s="4641">
        <f t="shared" si="634"/>
        <v>0</v>
      </c>
      <c r="S3620" s="4642"/>
      <c r="T3620" s="359"/>
    </row>
    <row r="3621" spans="1:20" s="342" customFormat="1" ht="34.5" customHeight="1" x14ac:dyDescent="0.25">
      <c r="A3621" s="4409">
        <f>+A3620+1</f>
        <v>5</v>
      </c>
      <c r="B3621" s="4754" t="s">
        <v>754</v>
      </c>
      <c r="C3621" s="4220"/>
      <c r="D3621" s="4220"/>
      <c r="E3621" s="4221"/>
      <c r="F3621" s="4649">
        <v>102.44</v>
      </c>
      <c r="G3621" s="4130" t="str">
        <f>IF(ISBLANK(H3621),"",IF(H3621="BN",VLOOKUP(B3621,'[4]V. BAHAN'!$B$8:$E$14999,3,FALSE),IFERROR(VLOOKUP(H3621,'[4]III. DAFTAR AHS'!$B$7:$H$14999,5,FALSE),"ls")))</f>
        <v xml:space="preserve">m2 </v>
      </c>
      <c r="H3621" s="4650" t="s">
        <v>755</v>
      </c>
      <c r="I3621" s="4640" t="s">
        <v>468</v>
      </c>
      <c r="J3621" s="3997">
        <f>VLOOKUP(B3621,'[5] RAB LAMA'!$B$9:$E$5553,4,FALSE)</f>
        <v>87079.427910728002</v>
      </c>
      <c r="K3621" s="3997">
        <f t="shared" si="630"/>
        <v>8920416.5951749757</v>
      </c>
      <c r="L3621" s="3454">
        <f t="shared" si="631"/>
        <v>2.334446493613325E-2</v>
      </c>
      <c r="M3621" s="1934">
        <f>'[6]LAP MINGGUAN 10'!Q3621</f>
        <v>0</v>
      </c>
      <c r="N3621" s="4641">
        <f t="shared" si="632"/>
        <v>0</v>
      </c>
      <c r="O3621" s="4641"/>
      <c r="P3621" s="4641">
        <f t="shared" si="633"/>
        <v>0</v>
      </c>
      <c r="Q3621" s="3073">
        <f t="shared" si="619"/>
        <v>0</v>
      </c>
      <c r="R3621" s="4641">
        <f t="shared" si="634"/>
        <v>0</v>
      </c>
      <c r="S3621" s="4642"/>
      <c r="T3621" s="359"/>
    </row>
    <row r="3622" spans="1:20" s="342" customFormat="1" ht="34.5" customHeight="1" x14ac:dyDescent="0.25">
      <c r="A3622" s="4409">
        <f>+A3621+1</f>
        <v>6</v>
      </c>
      <c r="B3622" s="4754" t="s">
        <v>2177</v>
      </c>
      <c r="C3622" s="4220"/>
      <c r="D3622" s="4220"/>
      <c r="E3622" s="4221"/>
      <c r="F3622" s="4649">
        <v>23</v>
      </c>
      <c r="G3622" s="4130" t="str">
        <f>IF(ISBLANK(H3622),"",IF(H3622="BN",VLOOKUP(B3622,'[4]V. BAHAN'!$B$8:$E$14999,3,FALSE),IFERROR(VLOOKUP(H3622,'[4]III. DAFTAR AHS'!$B$7:$H$14999,5,FALSE),"ls")))</f>
        <v xml:space="preserve">m1 </v>
      </c>
      <c r="H3622" s="4650" t="s">
        <v>1092</v>
      </c>
      <c r="I3622" s="4640" t="s">
        <v>1093</v>
      </c>
      <c r="J3622" s="3997">
        <f>VLOOKUP(B3622,'[5] RAB LAMA'!$B$9:$E$5553,4,FALSE)</f>
        <v>52702.949068863214</v>
      </c>
      <c r="K3622" s="3997">
        <f t="shared" si="630"/>
        <v>1212167.828583854</v>
      </c>
      <c r="L3622" s="3454">
        <f t="shared" si="631"/>
        <v>3.1722071574987356E-3</v>
      </c>
      <c r="M3622" s="1934">
        <f>'[6]LAP MINGGUAN 10'!Q3622</f>
        <v>0</v>
      </c>
      <c r="N3622" s="4641">
        <f t="shared" si="632"/>
        <v>0</v>
      </c>
      <c r="O3622" s="4641"/>
      <c r="P3622" s="4641">
        <f t="shared" si="633"/>
        <v>0</v>
      </c>
      <c r="Q3622" s="3073">
        <f t="shared" si="619"/>
        <v>0</v>
      </c>
      <c r="R3622" s="4641">
        <f t="shared" si="634"/>
        <v>0</v>
      </c>
      <c r="S3622" s="4642"/>
      <c r="T3622" s="359"/>
    </row>
    <row r="3623" spans="1:20" s="342" customFormat="1" ht="34.5" customHeight="1" x14ac:dyDescent="0.25">
      <c r="A3623" s="4282"/>
      <c r="B3623" s="4654"/>
      <c r="C3623" s="4262"/>
      <c r="D3623" s="4262"/>
      <c r="E3623" s="4263"/>
      <c r="F3623" s="4649"/>
      <c r="G3623" s="4639" t="str">
        <f>IF(ISBLANK(H3623),"",IF(H3623="BN",VLOOKUP(B3623,'[4]V. BAHAN'!$B$8:$E$1099,3,FALSE),IFERROR(VLOOKUP(H3623,'[4]III. DAFTAR AHS'!$B$7:$H$872,5,FALSE),"ls")))</f>
        <v/>
      </c>
      <c r="H3623" s="4650"/>
      <c r="I3623" s="4650" t="s">
        <v>243</v>
      </c>
      <c r="J3623" s="4651"/>
      <c r="K3623" s="4651"/>
      <c r="L3623" s="3454"/>
      <c r="M3623" s="1934">
        <f>'[6]LAP MINGGUAN 10'!Q3623</f>
        <v>0</v>
      </c>
      <c r="N3623" s="4641"/>
      <c r="O3623" s="4641"/>
      <c r="P3623" s="4641"/>
      <c r="Q3623" s="3073">
        <f t="shared" si="619"/>
        <v>0</v>
      </c>
      <c r="R3623" s="4641"/>
      <c r="S3623" s="4642"/>
      <c r="T3623" s="359"/>
    </row>
    <row r="3624" spans="1:20" s="352" customFormat="1" ht="34.5" customHeight="1" x14ac:dyDescent="0.25">
      <c r="A3624" s="4751"/>
      <c r="B3624" s="4663" t="s">
        <v>194</v>
      </c>
      <c r="C3624" s="4243"/>
      <c r="D3624" s="4243"/>
      <c r="E3624" s="4244"/>
      <c r="F3624" s="4649"/>
      <c r="G3624" s="4649" t="str">
        <f>IF(ISBLANK(H3624),"",IF(H3624="BN",VLOOKUP(B3624,'[4]V. BAHAN'!$B$8:$E$1099,3,FALSE),IFERROR(VLOOKUP(H3624,'[4]III. DAFTAR AHS'!$B$7:$H$872,5,FALSE),"ls")))</f>
        <v/>
      </c>
      <c r="H3624" s="4649"/>
      <c r="I3624" s="4649" t="s">
        <v>243</v>
      </c>
      <c r="J3624" s="4649"/>
      <c r="K3624" s="4649"/>
      <c r="L3624" s="3454"/>
      <c r="M3624" s="1934">
        <f>'[6]LAP MINGGUAN 10'!Q3624</f>
        <v>0</v>
      </c>
      <c r="N3624" s="4752"/>
      <c r="O3624" s="4752"/>
      <c r="P3624" s="4752"/>
      <c r="Q3624" s="3073">
        <f t="shared" si="619"/>
        <v>0</v>
      </c>
      <c r="R3624" s="4752"/>
      <c r="S3624" s="4753"/>
      <c r="T3624" s="3134"/>
    </row>
    <row r="3625" spans="1:20" s="342" customFormat="1" ht="34.5" customHeight="1" x14ac:dyDescent="0.25">
      <c r="A3625" s="4409">
        <v>1</v>
      </c>
      <c r="B3625" s="4754" t="s">
        <v>2174</v>
      </c>
      <c r="C3625" s="4220"/>
      <c r="D3625" s="4220"/>
      <c r="E3625" s="4221"/>
      <c r="F3625" s="4649">
        <v>28.1</v>
      </c>
      <c r="G3625" s="4130" t="str">
        <f>IF(ISBLANK(H3625),"",IF(H3625="BN",VLOOKUP(B3625,'[4]V. BAHAN'!$B$8:$E$14999,3,FALSE),IFERROR(VLOOKUP(H3625,'[4]III. DAFTAR AHS'!$B$7:$H$14999,5,FALSE),"ls")))</f>
        <v xml:space="preserve">m3 </v>
      </c>
      <c r="H3625" s="4650" t="s">
        <v>2104</v>
      </c>
      <c r="I3625" s="4640" t="s">
        <v>2105</v>
      </c>
      <c r="J3625" s="3997">
        <f>VLOOKUP(B3625,'[5] RAB LAMA'!$B$9:$E$5553,4,FALSE)</f>
        <v>17649.658331130391</v>
      </c>
      <c r="K3625" s="3997">
        <f>J3625*F3625</f>
        <v>495955.39910476404</v>
      </c>
      <c r="L3625" s="3454">
        <f>K3625/$K$4349*100</f>
        <v>1.2979005297296918E-3</v>
      </c>
      <c r="M3625" s="1934">
        <f>'[6]LAP MINGGUAN 10'!Q3625</f>
        <v>0</v>
      </c>
      <c r="N3625" s="4641">
        <f>L3625*M3625/100</f>
        <v>0</v>
      </c>
      <c r="O3625" s="4641"/>
      <c r="P3625" s="4641">
        <f>L3625*O3625/100</f>
        <v>0</v>
      </c>
      <c r="Q3625" s="3073">
        <f t="shared" si="619"/>
        <v>0</v>
      </c>
      <c r="R3625" s="4641">
        <f>L3625*Q3625/100</f>
        <v>0</v>
      </c>
      <c r="S3625" s="4642"/>
      <c r="T3625" s="359"/>
    </row>
    <row r="3626" spans="1:20" s="342" customFormat="1" ht="34.5" customHeight="1" x14ac:dyDescent="0.25">
      <c r="A3626" s="4409">
        <f>+A3625+1</f>
        <v>2</v>
      </c>
      <c r="B3626" s="4754" t="s">
        <v>2124</v>
      </c>
      <c r="C3626" s="4220"/>
      <c r="D3626" s="4220"/>
      <c r="E3626" s="4221"/>
      <c r="F3626" s="4649">
        <v>1.6</v>
      </c>
      <c r="G3626" s="4130" t="str">
        <f>IF(ISBLANK(H3626),"",IF(H3626="BN",VLOOKUP(B3626,'[4]V. BAHAN'!$B$8:$E$14999,3,FALSE),IFERROR(VLOOKUP(H3626,'[4]III. DAFTAR AHS'!$B$7:$H$14999,5,FALSE),"ls")))</f>
        <v xml:space="preserve">m3 </v>
      </c>
      <c r="H3626" s="4650" t="s">
        <v>416</v>
      </c>
      <c r="I3626" s="4640" t="s">
        <v>417</v>
      </c>
      <c r="J3626" s="3997">
        <f>VLOOKUP(B3626,'[5] RAB LAMA'!$B$9:$E$5553,4,FALSE)</f>
        <v>240133.28181479999</v>
      </c>
      <c r="K3626" s="3997">
        <f>J3626*F3626</f>
        <v>384213.25090367999</v>
      </c>
      <c r="L3626" s="3454">
        <f>K3626/$K$4349*100</f>
        <v>1.0054746511020756E-3</v>
      </c>
      <c r="M3626" s="1934">
        <f>'[6]LAP MINGGUAN 10'!Q3626</f>
        <v>0</v>
      </c>
      <c r="N3626" s="4641">
        <f>L3626*M3626/100</f>
        <v>0</v>
      </c>
      <c r="O3626" s="4641"/>
      <c r="P3626" s="4641">
        <f>L3626*O3626/100</f>
        <v>0</v>
      </c>
      <c r="Q3626" s="3073">
        <f t="shared" si="619"/>
        <v>0</v>
      </c>
      <c r="R3626" s="4641">
        <f>L3626*Q3626/100</f>
        <v>0</v>
      </c>
      <c r="S3626" s="4642"/>
      <c r="T3626" s="359"/>
    </row>
    <row r="3627" spans="1:20" s="342" customFormat="1" ht="34.5" customHeight="1" x14ac:dyDescent="0.25">
      <c r="A3627" s="4409">
        <f>+A3626+1</f>
        <v>3</v>
      </c>
      <c r="B3627" s="4754" t="s">
        <v>2175</v>
      </c>
      <c r="C3627" s="4220"/>
      <c r="D3627" s="4220"/>
      <c r="E3627" s="4221"/>
      <c r="F3627" s="4649">
        <v>15.15</v>
      </c>
      <c r="G3627" s="4130" t="str">
        <f>IF(ISBLANK(H3627),"",IF(H3627="BN",VLOOKUP(B3627,'[4]V. BAHAN'!$B$8:$E$14999,3,FALSE),IFERROR(VLOOKUP(H3627,'[4]III. DAFTAR AHS'!$B$7:$H$14999,5,FALSE),"ls")))</f>
        <v xml:space="preserve">m3 </v>
      </c>
      <c r="H3627" s="4650" t="s">
        <v>423</v>
      </c>
      <c r="I3627" s="4640" t="s">
        <v>424</v>
      </c>
      <c r="J3627" s="3997">
        <f>VLOOKUP(B3627,'[5] RAB LAMA'!$B$9:$E$5553,4,FALSE)</f>
        <v>55412.5</v>
      </c>
      <c r="K3627" s="3997">
        <f>J3627*F3627</f>
        <v>839499.375</v>
      </c>
      <c r="L3627" s="3454">
        <f>K3627/$K$4349*100</f>
        <v>2.1969448976400488E-3</v>
      </c>
      <c r="M3627" s="1934">
        <f>'[6]LAP MINGGUAN 10'!Q3627</f>
        <v>0</v>
      </c>
      <c r="N3627" s="4641">
        <f>L3627*M3627/100</f>
        <v>0</v>
      </c>
      <c r="O3627" s="4641"/>
      <c r="P3627" s="4641">
        <f>L3627*O3627/100</f>
        <v>0</v>
      </c>
      <c r="Q3627" s="3073">
        <f t="shared" si="619"/>
        <v>0</v>
      </c>
      <c r="R3627" s="4641">
        <f>L3627*Q3627/100</f>
        <v>0</v>
      </c>
      <c r="S3627" s="4642"/>
      <c r="T3627" s="359"/>
    </row>
    <row r="3628" spans="1:20" s="342" customFormat="1" ht="34.5" customHeight="1" x14ac:dyDescent="0.25">
      <c r="A3628" s="4409">
        <f>+A3627+1</f>
        <v>4</v>
      </c>
      <c r="B3628" s="4754" t="s">
        <v>489</v>
      </c>
      <c r="C3628" s="4220"/>
      <c r="D3628" s="4220"/>
      <c r="E3628" s="4221"/>
      <c r="F3628" s="4649">
        <v>11.35</v>
      </c>
      <c r="G3628" s="4130" t="str">
        <f>IF(ISBLANK(H3628),"",IF(H3628="BN",VLOOKUP(B3628,'[4]V. BAHAN'!$B$8:$E$14999,3,FALSE),IFERROR(VLOOKUP(H3628,'[4]III. DAFTAR AHS'!$B$7:$H$14999,5,FALSE),"ls")))</f>
        <v xml:space="preserve">m3 </v>
      </c>
      <c r="H3628" s="4650" t="s">
        <v>490</v>
      </c>
      <c r="I3628" s="4640" t="s">
        <v>491</v>
      </c>
      <c r="J3628" s="3997">
        <f>VLOOKUP(B3628,'[5] RAB LAMA'!$B$9:$E$5553,4,FALSE)</f>
        <v>810108.47397327761</v>
      </c>
      <c r="K3628" s="3997">
        <f>J3628*F3628</f>
        <v>9194731.1795966998</v>
      </c>
      <c r="L3628" s="3454">
        <f>K3628/$K$4349*100</f>
        <v>2.4062338045441469E-2</v>
      </c>
      <c r="M3628" s="1934">
        <f>'[6]LAP MINGGUAN 10'!Q3628</f>
        <v>0</v>
      </c>
      <c r="N3628" s="4641">
        <f>L3628*M3628/100</f>
        <v>0</v>
      </c>
      <c r="O3628" s="4641"/>
      <c r="P3628" s="4641">
        <f>L3628*O3628/100</f>
        <v>0</v>
      </c>
      <c r="Q3628" s="3073">
        <f t="shared" si="619"/>
        <v>0</v>
      </c>
      <c r="R3628" s="4641">
        <f>L3628*Q3628/100</f>
        <v>0</v>
      </c>
      <c r="S3628" s="4642"/>
      <c r="T3628" s="359"/>
    </row>
    <row r="3629" spans="1:20" s="342" customFormat="1" ht="34.5" customHeight="1" x14ac:dyDescent="0.25">
      <c r="A3629" s="4409">
        <f>+A3628+1</f>
        <v>5</v>
      </c>
      <c r="B3629" s="4754" t="s">
        <v>754</v>
      </c>
      <c r="C3629" s="4220"/>
      <c r="D3629" s="4220"/>
      <c r="E3629" s="4221"/>
      <c r="F3629" s="4649">
        <v>7.65</v>
      </c>
      <c r="G3629" s="4130" t="str">
        <f>IF(ISBLANK(H3629),"",IF(H3629="BN",VLOOKUP(B3629,'[4]V. BAHAN'!$B$8:$E$14999,3,FALSE),IFERROR(VLOOKUP(H3629,'[4]III. DAFTAR AHS'!$B$7:$H$14999,5,FALSE),"ls")))</f>
        <v xml:space="preserve">m2 </v>
      </c>
      <c r="H3629" s="4650" t="s">
        <v>755</v>
      </c>
      <c r="I3629" s="4640" t="s">
        <v>468</v>
      </c>
      <c r="J3629" s="3997">
        <f>VLOOKUP(B3629,'[5] RAB LAMA'!$B$9:$E$5553,4,FALSE)</f>
        <v>87079.427910728002</v>
      </c>
      <c r="K3629" s="3997">
        <f>J3629*F3629</f>
        <v>666157.62351706927</v>
      </c>
      <c r="L3629" s="3454">
        <f>K3629/$K$4349*100</f>
        <v>1.7433146891977684E-3</v>
      </c>
      <c r="M3629" s="1934">
        <f>'[6]LAP MINGGUAN 10'!Q3629</f>
        <v>0</v>
      </c>
      <c r="N3629" s="4641">
        <f>L3629*M3629/100</f>
        <v>0</v>
      </c>
      <c r="O3629" s="4641"/>
      <c r="P3629" s="4641">
        <f>L3629*O3629/100</f>
        <v>0</v>
      </c>
      <c r="Q3629" s="3073">
        <f t="shared" si="619"/>
        <v>0</v>
      </c>
      <c r="R3629" s="4641">
        <f>L3629*Q3629/100</f>
        <v>0</v>
      </c>
      <c r="S3629" s="4642"/>
      <c r="T3629" s="359"/>
    </row>
    <row r="3630" spans="1:20" s="342" customFormat="1" ht="34.5" customHeight="1" x14ac:dyDescent="0.25">
      <c r="A3630" s="4282"/>
      <c r="B3630" s="4654"/>
      <c r="C3630" s="4262"/>
      <c r="D3630" s="4262"/>
      <c r="E3630" s="4263"/>
      <c r="F3630" s="4649"/>
      <c r="G3630" s="4639" t="str">
        <f>IF(ISBLANK(H3630),"",IF(H3630="BN",VLOOKUP(B3630,'[4]V. BAHAN'!$B$8:$E$1099,3,FALSE),IFERROR(VLOOKUP(H3630,'[4]III. DAFTAR AHS'!$B$7:$H$872,5,FALSE),"ls")))</f>
        <v/>
      </c>
      <c r="H3630" s="4650"/>
      <c r="I3630" s="4650" t="s">
        <v>243</v>
      </c>
      <c r="J3630" s="4651"/>
      <c r="K3630" s="4651"/>
      <c r="L3630" s="3454"/>
      <c r="M3630" s="1934">
        <f>'[6]LAP MINGGUAN 10'!Q3630</f>
        <v>0</v>
      </c>
      <c r="N3630" s="4641"/>
      <c r="O3630" s="4641"/>
      <c r="P3630" s="4641"/>
      <c r="Q3630" s="3073">
        <f t="shared" si="619"/>
        <v>0</v>
      </c>
      <c r="R3630" s="4641"/>
      <c r="S3630" s="4642"/>
      <c r="T3630" s="359"/>
    </row>
    <row r="3631" spans="1:20" s="352" customFormat="1" ht="34.5" customHeight="1" x14ac:dyDescent="0.25">
      <c r="A3631" s="4751"/>
      <c r="B3631" s="4663" t="s">
        <v>195</v>
      </c>
      <c r="C3631" s="4243"/>
      <c r="D3631" s="4243"/>
      <c r="E3631" s="4244"/>
      <c r="F3631" s="4649"/>
      <c r="G3631" s="4649" t="str">
        <f>IF(ISBLANK(H3631),"",IF(H3631="BN",VLOOKUP(B3631,'[4]V. BAHAN'!$B$8:$E$1099,3,FALSE),IFERROR(VLOOKUP(H3631,'[4]III. DAFTAR AHS'!$B$7:$H$872,5,FALSE),"ls")))</f>
        <v/>
      </c>
      <c r="H3631" s="4649"/>
      <c r="I3631" s="4649" t="s">
        <v>243</v>
      </c>
      <c r="J3631" s="4649"/>
      <c r="K3631" s="4649"/>
      <c r="L3631" s="3454"/>
      <c r="M3631" s="1934">
        <f>'[6]LAP MINGGUAN 10'!Q3631</f>
        <v>0</v>
      </c>
      <c r="N3631" s="4752"/>
      <c r="O3631" s="4752"/>
      <c r="P3631" s="4752"/>
      <c r="Q3631" s="3073">
        <f t="shared" si="619"/>
        <v>0</v>
      </c>
      <c r="R3631" s="4752"/>
      <c r="S3631" s="4753"/>
      <c r="T3631" s="3134"/>
    </row>
    <row r="3632" spans="1:20" s="342" customFormat="1" ht="34.5" customHeight="1" x14ac:dyDescent="0.25">
      <c r="A3632" s="4409">
        <v>1</v>
      </c>
      <c r="B3632" s="4754" t="s">
        <v>2174</v>
      </c>
      <c r="C3632" s="4220"/>
      <c r="D3632" s="4220"/>
      <c r="E3632" s="4221"/>
      <c r="F3632" s="4649">
        <v>19.649999999999999</v>
      </c>
      <c r="G3632" s="4130" t="str">
        <f>IF(ISBLANK(H3632),"",IF(H3632="BN",VLOOKUP(B3632,'[4]V. BAHAN'!$B$8:$E$14999,3,FALSE),IFERROR(VLOOKUP(H3632,'[4]III. DAFTAR AHS'!$B$7:$H$14999,5,FALSE),"ls")))</f>
        <v xml:space="preserve">m3 </v>
      </c>
      <c r="H3632" s="4650" t="s">
        <v>2104</v>
      </c>
      <c r="I3632" s="4640" t="s">
        <v>2105</v>
      </c>
      <c r="J3632" s="3997">
        <f>VLOOKUP(B3632,'[5] RAB LAMA'!$B$9:$E$5553,4,FALSE)</f>
        <v>17649.658331130391</v>
      </c>
      <c r="K3632" s="3997">
        <f t="shared" ref="K3632:K3637" si="635">J3632*F3632</f>
        <v>346815.78620671219</v>
      </c>
      <c r="L3632" s="3454">
        <f t="shared" ref="L3632:L3637" si="636">K3632/$K$4349*100</f>
        <v>9.0760659819175962E-4</v>
      </c>
      <c r="M3632" s="1934">
        <f>'[6]LAP MINGGUAN 10'!Q3632</f>
        <v>0</v>
      </c>
      <c r="N3632" s="4641">
        <f t="shared" ref="N3632:N3637" si="637">L3632*M3632/100</f>
        <v>0</v>
      </c>
      <c r="O3632" s="4641"/>
      <c r="P3632" s="4641">
        <f t="shared" ref="P3632:P3637" si="638">L3632*O3632/100</f>
        <v>0</v>
      </c>
      <c r="Q3632" s="3073">
        <f t="shared" si="619"/>
        <v>0</v>
      </c>
      <c r="R3632" s="4641">
        <f t="shared" ref="R3632:R3637" si="639">L3632*Q3632/100</f>
        <v>0</v>
      </c>
      <c r="S3632" s="4642"/>
      <c r="T3632" s="359"/>
    </row>
    <row r="3633" spans="1:20" s="342" customFormat="1" ht="34.5" customHeight="1" x14ac:dyDescent="0.25">
      <c r="A3633" s="4409">
        <f>+A3632+1</f>
        <v>2</v>
      </c>
      <c r="B3633" s="4754" t="s">
        <v>2124</v>
      </c>
      <c r="C3633" s="4220"/>
      <c r="D3633" s="4220"/>
      <c r="E3633" s="4221"/>
      <c r="F3633" s="4649">
        <v>1.8</v>
      </c>
      <c r="G3633" s="4130" t="str">
        <f>IF(ISBLANK(H3633),"",IF(H3633="BN",VLOOKUP(B3633,'[4]V. BAHAN'!$B$8:$E$14999,3,FALSE),IFERROR(VLOOKUP(H3633,'[4]III. DAFTAR AHS'!$B$7:$H$14999,5,FALSE),"ls")))</f>
        <v xml:space="preserve">m3 </v>
      </c>
      <c r="H3633" s="4650" t="s">
        <v>416</v>
      </c>
      <c r="I3633" s="4640" t="s">
        <v>417</v>
      </c>
      <c r="J3633" s="3997">
        <f>VLOOKUP(B3633,'[5] RAB LAMA'!$B$9:$E$5553,4,FALSE)</f>
        <v>240133.28181479999</v>
      </c>
      <c r="K3633" s="3997">
        <f t="shared" si="635"/>
        <v>432239.90726663999</v>
      </c>
      <c r="L3633" s="3454">
        <f t="shared" si="636"/>
        <v>1.1311589824898351E-3</v>
      </c>
      <c r="M3633" s="1934">
        <f>'[6]LAP MINGGUAN 10'!Q3633</f>
        <v>0</v>
      </c>
      <c r="N3633" s="4641">
        <f t="shared" si="637"/>
        <v>0</v>
      </c>
      <c r="O3633" s="4641"/>
      <c r="P3633" s="4641">
        <f t="shared" si="638"/>
        <v>0</v>
      </c>
      <c r="Q3633" s="3073">
        <f t="shared" si="619"/>
        <v>0</v>
      </c>
      <c r="R3633" s="4641">
        <f t="shared" si="639"/>
        <v>0</v>
      </c>
      <c r="S3633" s="4642"/>
      <c r="T3633" s="359"/>
    </row>
    <row r="3634" spans="1:20" s="342" customFormat="1" ht="34.5" customHeight="1" x14ac:dyDescent="0.25">
      <c r="A3634" s="4409">
        <f>+A3633+1</f>
        <v>3</v>
      </c>
      <c r="B3634" s="4754" t="s">
        <v>2175</v>
      </c>
      <c r="C3634" s="4220"/>
      <c r="D3634" s="4220"/>
      <c r="E3634" s="4221"/>
      <c r="F3634" s="4649">
        <v>3.75</v>
      </c>
      <c r="G3634" s="4130" t="str">
        <f>IF(ISBLANK(H3634),"",IF(H3634="BN",VLOOKUP(B3634,'[4]V. BAHAN'!$B$8:$E$14999,3,FALSE),IFERROR(VLOOKUP(H3634,'[4]III. DAFTAR AHS'!$B$7:$H$14999,5,FALSE),"ls")))</f>
        <v xml:space="preserve">m3 </v>
      </c>
      <c r="H3634" s="4650" t="s">
        <v>423</v>
      </c>
      <c r="I3634" s="4640" t="s">
        <v>424</v>
      </c>
      <c r="J3634" s="3997">
        <f>VLOOKUP(B3634,'[5] RAB LAMA'!$B$9:$E$5553,4,FALSE)</f>
        <v>55412.5</v>
      </c>
      <c r="K3634" s="3997">
        <f t="shared" si="635"/>
        <v>207796.875</v>
      </c>
      <c r="L3634" s="3454">
        <f t="shared" si="636"/>
        <v>5.4379824199011107E-4</v>
      </c>
      <c r="M3634" s="1934">
        <f>'[6]LAP MINGGUAN 10'!Q3634</f>
        <v>0</v>
      </c>
      <c r="N3634" s="4641">
        <f t="shared" si="637"/>
        <v>0</v>
      </c>
      <c r="O3634" s="4641"/>
      <c r="P3634" s="4641">
        <f t="shared" si="638"/>
        <v>0</v>
      </c>
      <c r="Q3634" s="3073">
        <f t="shared" si="619"/>
        <v>0</v>
      </c>
      <c r="R3634" s="4641">
        <f t="shared" si="639"/>
        <v>0</v>
      </c>
      <c r="S3634" s="4642"/>
      <c r="T3634" s="359"/>
    </row>
    <row r="3635" spans="1:20" s="342" customFormat="1" ht="34.5" customHeight="1" x14ac:dyDescent="0.25">
      <c r="A3635" s="4409">
        <f>+A3634+1</f>
        <v>4</v>
      </c>
      <c r="B3635" s="4754" t="s">
        <v>489</v>
      </c>
      <c r="C3635" s="4220"/>
      <c r="D3635" s="4220"/>
      <c r="E3635" s="4221"/>
      <c r="F3635" s="4649">
        <v>14.1</v>
      </c>
      <c r="G3635" s="4130" t="str">
        <f>IF(ISBLANK(H3635),"",IF(H3635="BN",VLOOKUP(B3635,'[4]V. BAHAN'!$B$8:$E$14999,3,FALSE),IFERROR(VLOOKUP(H3635,'[4]III. DAFTAR AHS'!$B$7:$H$14999,5,FALSE),"ls")))</f>
        <v xml:space="preserve">m3 </v>
      </c>
      <c r="H3635" s="4650" t="s">
        <v>490</v>
      </c>
      <c r="I3635" s="4640" t="s">
        <v>491</v>
      </c>
      <c r="J3635" s="3997">
        <f>VLOOKUP(B3635,'[5] RAB LAMA'!$B$9:$E$5553,4,FALSE)</f>
        <v>810108.47397327761</v>
      </c>
      <c r="K3635" s="3997">
        <f t="shared" si="635"/>
        <v>11422529.483023213</v>
      </c>
      <c r="L3635" s="3454">
        <f t="shared" si="636"/>
        <v>2.9892419950724645E-2</v>
      </c>
      <c r="M3635" s="1934">
        <f>'[6]LAP MINGGUAN 10'!Q3635</f>
        <v>0</v>
      </c>
      <c r="N3635" s="4641">
        <f t="shared" si="637"/>
        <v>0</v>
      </c>
      <c r="O3635" s="4641"/>
      <c r="P3635" s="4641">
        <f t="shared" si="638"/>
        <v>0</v>
      </c>
      <c r="Q3635" s="3073">
        <f t="shared" si="619"/>
        <v>0</v>
      </c>
      <c r="R3635" s="4641">
        <f t="shared" si="639"/>
        <v>0</v>
      </c>
      <c r="S3635" s="4642"/>
      <c r="T3635" s="359"/>
    </row>
    <row r="3636" spans="1:20" s="342" customFormat="1" ht="34.5" customHeight="1" x14ac:dyDescent="0.25">
      <c r="A3636" s="4409">
        <f>+A3635+1</f>
        <v>5</v>
      </c>
      <c r="B3636" s="4754" t="s">
        <v>754</v>
      </c>
      <c r="C3636" s="4220"/>
      <c r="D3636" s="4220"/>
      <c r="E3636" s="4221"/>
      <c r="F3636" s="4649">
        <v>17.7</v>
      </c>
      <c r="G3636" s="4130" t="str">
        <f>IF(ISBLANK(H3636),"",IF(H3636="BN",VLOOKUP(B3636,'[4]V. BAHAN'!$B$8:$E$14999,3,FALSE),IFERROR(VLOOKUP(H3636,'[4]III. DAFTAR AHS'!$B$7:$H$14999,5,FALSE),"ls")))</f>
        <v xml:space="preserve">m2 </v>
      </c>
      <c r="H3636" s="4650" t="s">
        <v>755</v>
      </c>
      <c r="I3636" s="4640" t="s">
        <v>468</v>
      </c>
      <c r="J3636" s="3997">
        <f>VLOOKUP(B3636,'[5] RAB LAMA'!$B$9:$E$5553,4,FALSE)</f>
        <v>87079.427910728002</v>
      </c>
      <c r="K3636" s="3997">
        <f t="shared" si="635"/>
        <v>1541305.8740198857</v>
      </c>
      <c r="L3636" s="3454">
        <f t="shared" si="636"/>
        <v>4.0335516338301305E-3</v>
      </c>
      <c r="M3636" s="1934">
        <f>'[6]LAP MINGGUAN 10'!Q3636</f>
        <v>0</v>
      </c>
      <c r="N3636" s="4641">
        <f t="shared" si="637"/>
        <v>0</v>
      </c>
      <c r="O3636" s="4641"/>
      <c r="P3636" s="4641">
        <f t="shared" si="638"/>
        <v>0</v>
      </c>
      <c r="Q3636" s="3073">
        <f t="shared" si="619"/>
        <v>0</v>
      </c>
      <c r="R3636" s="4641">
        <f t="shared" si="639"/>
        <v>0</v>
      </c>
      <c r="S3636" s="4642"/>
      <c r="T3636" s="359"/>
    </row>
    <row r="3637" spans="1:20" s="342" customFormat="1" ht="34.5" customHeight="1" x14ac:dyDescent="0.25">
      <c r="A3637" s="4409">
        <f>+A3636+1</f>
        <v>6</v>
      </c>
      <c r="B3637" s="4754" t="s">
        <v>2177</v>
      </c>
      <c r="C3637" s="4220"/>
      <c r="D3637" s="4220"/>
      <c r="E3637" s="4221"/>
      <c r="F3637" s="4649">
        <v>3</v>
      </c>
      <c r="G3637" s="4130" t="str">
        <f>IF(ISBLANK(H3637),"",IF(H3637="BN",VLOOKUP(B3637,'[4]V. BAHAN'!$B$8:$E$14999,3,FALSE),IFERROR(VLOOKUP(H3637,'[4]III. DAFTAR AHS'!$B$7:$H$14999,5,FALSE),"ls")))</f>
        <v xml:space="preserve">m1 </v>
      </c>
      <c r="H3637" s="4650" t="s">
        <v>1092</v>
      </c>
      <c r="I3637" s="4640" t="s">
        <v>1093</v>
      </c>
      <c r="J3637" s="3997">
        <f>VLOOKUP(B3637,'[5] RAB LAMA'!$B$9:$E$5553,4,FALSE)</f>
        <v>52702.949068863214</v>
      </c>
      <c r="K3637" s="3997">
        <f t="shared" si="635"/>
        <v>158108.84720658965</v>
      </c>
      <c r="L3637" s="3454">
        <f t="shared" si="636"/>
        <v>4.1376615097809595E-4</v>
      </c>
      <c r="M3637" s="1934">
        <f>'[6]LAP MINGGUAN 10'!Q3637</f>
        <v>0</v>
      </c>
      <c r="N3637" s="4641">
        <f t="shared" si="637"/>
        <v>0</v>
      </c>
      <c r="O3637" s="4641"/>
      <c r="P3637" s="4641">
        <f t="shared" si="638"/>
        <v>0</v>
      </c>
      <c r="Q3637" s="3073">
        <f t="shared" si="619"/>
        <v>0</v>
      </c>
      <c r="R3637" s="4641">
        <f t="shared" si="639"/>
        <v>0</v>
      </c>
      <c r="S3637" s="4642"/>
      <c r="T3637" s="359"/>
    </row>
    <row r="3638" spans="1:20" s="352" customFormat="1" ht="34.5" customHeight="1" x14ac:dyDescent="0.25">
      <c r="A3638" s="4751"/>
      <c r="B3638" s="4663"/>
      <c r="C3638" s="4243"/>
      <c r="D3638" s="4243"/>
      <c r="E3638" s="4244"/>
      <c r="F3638" s="4649"/>
      <c r="G3638" s="4649" t="str">
        <f>IF(ISBLANK(H3638),"",IF(H3638="BN",VLOOKUP(B3638,'[4]V. BAHAN'!$B$8:$E$1099,3,FALSE),IFERROR(VLOOKUP(H3638,'[4]III. DAFTAR AHS'!$B$7:$H$872,5,FALSE),"ls")))</f>
        <v/>
      </c>
      <c r="H3638" s="4649"/>
      <c r="I3638" s="4649" t="s">
        <v>243</v>
      </c>
      <c r="J3638" s="4649"/>
      <c r="K3638" s="4649"/>
      <c r="L3638" s="3454"/>
      <c r="M3638" s="1934">
        <f>'[6]LAP MINGGUAN 10'!Q3638</f>
        <v>0</v>
      </c>
      <c r="N3638" s="4752"/>
      <c r="O3638" s="4752"/>
      <c r="P3638" s="4752"/>
      <c r="Q3638" s="3073">
        <f t="shared" si="619"/>
        <v>0</v>
      </c>
      <c r="R3638" s="4752"/>
      <c r="S3638" s="4753"/>
      <c r="T3638" s="3134"/>
    </row>
    <row r="3639" spans="1:20" s="352" customFormat="1" ht="34.5" customHeight="1" x14ac:dyDescent="0.25">
      <c r="A3639" s="4751"/>
      <c r="B3639" s="4663" t="s">
        <v>196</v>
      </c>
      <c r="C3639" s="4243"/>
      <c r="D3639" s="4243"/>
      <c r="E3639" s="4244"/>
      <c r="F3639" s="4649"/>
      <c r="G3639" s="4649" t="str">
        <f>IF(ISBLANK(H3639),"",IF(H3639="BN",VLOOKUP(B3639,'[4]V. BAHAN'!$B$8:$E$1099,3,FALSE),IFERROR(VLOOKUP(H3639,'[4]III. DAFTAR AHS'!$B$7:$H$872,5,FALSE),"ls")))</f>
        <v/>
      </c>
      <c r="H3639" s="4649"/>
      <c r="I3639" s="4649" t="s">
        <v>243</v>
      </c>
      <c r="J3639" s="4649"/>
      <c r="K3639" s="4649"/>
      <c r="L3639" s="3454"/>
      <c r="M3639" s="1934">
        <f>'[6]LAP MINGGUAN 10'!Q3639</f>
        <v>0</v>
      </c>
      <c r="N3639" s="4752"/>
      <c r="O3639" s="4752"/>
      <c r="P3639" s="4752"/>
      <c r="Q3639" s="3073">
        <f t="shared" si="619"/>
        <v>0</v>
      </c>
      <c r="R3639" s="4752"/>
      <c r="S3639" s="4753"/>
      <c r="T3639" s="3134"/>
    </row>
    <row r="3640" spans="1:20" s="342" customFormat="1" ht="34.5" customHeight="1" x14ac:dyDescent="0.25">
      <c r="A3640" s="4409">
        <v>1</v>
      </c>
      <c r="B3640" s="4754" t="s">
        <v>2174</v>
      </c>
      <c r="C3640" s="4220"/>
      <c r="D3640" s="4220"/>
      <c r="E3640" s="4221"/>
      <c r="F3640" s="4649">
        <v>54.22</v>
      </c>
      <c r="G3640" s="4130" t="str">
        <f>IF(ISBLANK(H3640),"",IF(H3640="BN",VLOOKUP(B3640,'[4]V. BAHAN'!$B$8:$E$14999,3,FALSE),IFERROR(VLOOKUP(H3640,'[4]III. DAFTAR AHS'!$B$7:$H$14999,5,FALSE),"ls")))</f>
        <v xml:space="preserve">m3 </v>
      </c>
      <c r="H3640" s="4650" t="s">
        <v>2104</v>
      </c>
      <c r="I3640" s="4640" t="s">
        <v>2105</v>
      </c>
      <c r="J3640" s="3997">
        <f>VLOOKUP(B3640,'[5] RAB LAMA'!$B$9:$E$5553,4,FALSE)</f>
        <v>17649.658331130391</v>
      </c>
      <c r="K3640" s="3997">
        <f t="shared" ref="K3640:K3645" si="640">J3640*F3640</f>
        <v>956964.47471388977</v>
      </c>
      <c r="L3640" s="3454">
        <f t="shared" ref="L3640:L3645" si="641">K3640/$K$4349*100</f>
        <v>2.5043475701759391E-3</v>
      </c>
      <c r="M3640" s="1934">
        <f>'[6]LAP MINGGUAN 10'!Q3640</f>
        <v>0</v>
      </c>
      <c r="N3640" s="4641">
        <f t="shared" ref="N3640:N3645" si="642">L3640*M3640/100</f>
        <v>0</v>
      </c>
      <c r="O3640" s="4641"/>
      <c r="P3640" s="4641">
        <f t="shared" ref="P3640:P3645" si="643">L3640*O3640/100</f>
        <v>0</v>
      </c>
      <c r="Q3640" s="3073">
        <f t="shared" si="619"/>
        <v>0</v>
      </c>
      <c r="R3640" s="4641">
        <f t="shared" ref="R3640:R3645" si="644">L3640*Q3640/100</f>
        <v>0</v>
      </c>
      <c r="S3640" s="4642"/>
      <c r="T3640" s="359"/>
    </row>
    <row r="3641" spans="1:20" s="342" customFormat="1" ht="34.5" customHeight="1" x14ac:dyDescent="0.25">
      <c r="A3641" s="4409">
        <f>+A3640+1</f>
        <v>2</v>
      </c>
      <c r="B3641" s="4754" t="s">
        <v>2124</v>
      </c>
      <c r="C3641" s="4220"/>
      <c r="D3641" s="4220"/>
      <c r="E3641" s="4221"/>
      <c r="F3641" s="4649">
        <v>3.52</v>
      </c>
      <c r="G3641" s="4130" t="str">
        <f>IF(ISBLANK(H3641),"",IF(H3641="BN",VLOOKUP(B3641,'[4]V. BAHAN'!$B$8:$E$14999,3,FALSE),IFERROR(VLOOKUP(H3641,'[4]III. DAFTAR AHS'!$B$7:$H$14999,5,FALSE),"ls")))</f>
        <v xml:space="preserve">m3 </v>
      </c>
      <c r="H3641" s="4650" t="s">
        <v>416</v>
      </c>
      <c r="I3641" s="4640" t="s">
        <v>417</v>
      </c>
      <c r="J3641" s="3997">
        <f>VLOOKUP(B3641,'[5] RAB LAMA'!$B$9:$E$5553,4,FALSE)</f>
        <v>240133.28181479999</v>
      </c>
      <c r="K3641" s="3997">
        <f t="shared" si="640"/>
        <v>845269.15198809595</v>
      </c>
      <c r="L3641" s="3454">
        <f t="shared" si="641"/>
        <v>2.2120442324245664E-3</v>
      </c>
      <c r="M3641" s="1934">
        <f>'[6]LAP MINGGUAN 10'!Q3641</f>
        <v>0</v>
      </c>
      <c r="N3641" s="4641">
        <f t="shared" si="642"/>
        <v>0</v>
      </c>
      <c r="O3641" s="4641"/>
      <c r="P3641" s="4641">
        <f t="shared" si="643"/>
        <v>0</v>
      </c>
      <c r="Q3641" s="3073">
        <f t="shared" si="619"/>
        <v>0</v>
      </c>
      <c r="R3641" s="4641">
        <f t="shared" si="644"/>
        <v>0</v>
      </c>
      <c r="S3641" s="4642"/>
      <c r="T3641" s="359"/>
    </row>
    <row r="3642" spans="1:20" s="342" customFormat="1" ht="34.5" customHeight="1" x14ac:dyDescent="0.25">
      <c r="A3642" s="4409">
        <f>+A3641+1</f>
        <v>3</v>
      </c>
      <c r="B3642" s="4754" t="s">
        <v>2175</v>
      </c>
      <c r="C3642" s="4220"/>
      <c r="D3642" s="4220"/>
      <c r="E3642" s="4221"/>
      <c r="F3642" s="4649">
        <v>28.48</v>
      </c>
      <c r="G3642" s="4130" t="str">
        <f>IF(ISBLANK(H3642),"",IF(H3642="BN",VLOOKUP(B3642,'[4]V. BAHAN'!$B$8:$E$14999,3,FALSE),IFERROR(VLOOKUP(H3642,'[4]III. DAFTAR AHS'!$B$7:$H$14999,5,FALSE),"ls")))</f>
        <v xml:space="preserve">m3 </v>
      </c>
      <c r="H3642" s="4650" t="s">
        <v>423</v>
      </c>
      <c r="I3642" s="4640" t="s">
        <v>424</v>
      </c>
      <c r="J3642" s="3997">
        <f>VLOOKUP(B3642,'[5] RAB LAMA'!$B$9:$E$5553,4,FALSE)</f>
        <v>55412.5</v>
      </c>
      <c r="K3642" s="3997">
        <f t="shared" si="640"/>
        <v>1578148</v>
      </c>
      <c r="L3642" s="3454">
        <f t="shared" si="641"/>
        <v>4.1299663818342297E-3</v>
      </c>
      <c r="M3642" s="1934">
        <f>'[6]LAP MINGGUAN 10'!Q3642</f>
        <v>0</v>
      </c>
      <c r="N3642" s="4641">
        <f t="shared" si="642"/>
        <v>0</v>
      </c>
      <c r="O3642" s="4641"/>
      <c r="P3642" s="4641">
        <f t="shared" si="643"/>
        <v>0</v>
      </c>
      <c r="Q3642" s="3073">
        <f t="shared" ref="Q3642:Q3705" si="645">M3642+O3642</f>
        <v>0</v>
      </c>
      <c r="R3642" s="4641">
        <f t="shared" si="644"/>
        <v>0</v>
      </c>
      <c r="S3642" s="4642"/>
      <c r="T3642" s="359"/>
    </row>
    <row r="3643" spans="1:20" s="342" customFormat="1" ht="34.5" customHeight="1" x14ac:dyDescent="0.25">
      <c r="A3643" s="4409">
        <f>+A3642+1</f>
        <v>4</v>
      </c>
      <c r="B3643" s="4754" t="s">
        <v>489</v>
      </c>
      <c r="C3643" s="4220"/>
      <c r="D3643" s="4220"/>
      <c r="E3643" s="4221"/>
      <c r="F3643" s="4649">
        <v>22.22</v>
      </c>
      <c r="G3643" s="4130" t="str">
        <f>IF(ISBLANK(H3643),"",IF(H3643="BN",VLOOKUP(B3643,'[4]V. BAHAN'!$B$8:$E$14999,3,FALSE),IFERROR(VLOOKUP(H3643,'[4]III. DAFTAR AHS'!$B$7:$H$14999,5,FALSE),"ls")))</f>
        <v xml:space="preserve">m3 </v>
      </c>
      <c r="H3643" s="4650" t="s">
        <v>490</v>
      </c>
      <c r="I3643" s="4640" t="s">
        <v>491</v>
      </c>
      <c r="J3643" s="3997">
        <f>VLOOKUP(B3643,'[5] RAB LAMA'!$B$9:$E$5553,4,FALSE)</f>
        <v>810108.47397327761</v>
      </c>
      <c r="K3643" s="3997">
        <f t="shared" si="640"/>
        <v>18000610.291686226</v>
      </c>
      <c r="L3643" s="3454">
        <f t="shared" si="641"/>
        <v>4.7107061794688057E-2</v>
      </c>
      <c r="M3643" s="1934">
        <f>'[6]LAP MINGGUAN 10'!Q3643</f>
        <v>0</v>
      </c>
      <c r="N3643" s="4641">
        <f t="shared" si="642"/>
        <v>0</v>
      </c>
      <c r="O3643" s="4641"/>
      <c r="P3643" s="4641">
        <f t="shared" si="643"/>
        <v>0</v>
      </c>
      <c r="Q3643" s="3073">
        <f t="shared" si="645"/>
        <v>0</v>
      </c>
      <c r="R3643" s="4641">
        <f t="shared" si="644"/>
        <v>0</v>
      </c>
      <c r="S3643" s="4642"/>
      <c r="T3643" s="359"/>
    </row>
    <row r="3644" spans="1:20" s="342" customFormat="1" ht="34.5" customHeight="1" x14ac:dyDescent="0.25">
      <c r="A3644" s="4409">
        <f>+A3643+1</f>
        <v>5</v>
      </c>
      <c r="B3644" s="4754" t="s">
        <v>754</v>
      </c>
      <c r="C3644" s="4220"/>
      <c r="D3644" s="4220"/>
      <c r="E3644" s="4221"/>
      <c r="F3644" s="4649">
        <v>13.46</v>
      </c>
      <c r="G3644" s="4130" t="str">
        <f>IF(ISBLANK(H3644),"",IF(H3644="BN",VLOOKUP(B3644,'[4]V. BAHAN'!$B$8:$E$14999,3,FALSE),IFERROR(VLOOKUP(H3644,'[4]III. DAFTAR AHS'!$B$7:$H$14999,5,FALSE),"ls")))</f>
        <v xml:space="preserve">m2 </v>
      </c>
      <c r="H3644" s="4650" t="s">
        <v>755</v>
      </c>
      <c r="I3644" s="4640" t="s">
        <v>468</v>
      </c>
      <c r="J3644" s="3997">
        <f>VLOOKUP(B3644,'[5] RAB LAMA'!$B$9:$E$5553,4,FALSE)</f>
        <v>87079.427910728002</v>
      </c>
      <c r="K3644" s="3997">
        <f t="shared" si="640"/>
        <v>1172089.099678399</v>
      </c>
      <c r="L3644" s="3454">
        <f t="shared" si="641"/>
        <v>3.0673223158956811E-3</v>
      </c>
      <c r="M3644" s="1934">
        <f>'[6]LAP MINGGUAN 10'!Q3644</f>
        <v>0</v>
      </c>
      <c r="N3644" s="4641">
        <f t="shared" si="642"/>
        <v>0</v>
      </c>
      <c r="O3644" s="4641"/>
      <c r="P3644" s="4641">
        <f t="shared" si="643"/>
        <v>0</v>
      </c>
      <c r="Q3644" s="3073">
        <f t="shared" si="645"/>
        <v>0</v>
      </c>
      <c r="R3644" s="4641">
        <f t="shared" si="644"/>
        <v>0</v>
      </c>
      <c r="S3644" s="4642"/>
      <c r="T3644" s="359"/>
    </row>
    <row r="3645" spans="1:20" s="342" customFormat="1" ht="34.5" customHeight="1" x14ac:dyDescent="0.25">
      <c r="A3645" s="4409">
        <f>+A3644+1</f>
        <v>6</v>
      </c>
      <c r="B3645" s="4754" t="s">
        <v>2177</v>
      </c>
      <c r="C3645" s="4220"/>
      <c r="D3645" s="4220"/>
      <c r="E3645" s="4221"/>
      <c r="F3645" s="4649">
        <v>6</v>
      </c>
      <c r="G3645" s="4130" t="str">
        <f>IF(ISBLANK(H3645),"",IF(H3645="BN",VLOOKUP(B3645,'[4]V. BAHAN'!$B$8:$E$14999,3,FALSE),IFERROR(VLOOKUP(H3645,'[4]III. DAFTAR AHS'!$B$7:$H$14999,5,FALSE),"ls")))</f>
        <v xml:space="preserve">m1 </v>
      </c>
      <c r="H3645" s="4650" t="s">
        <v>1092</v>
      </c>
      <c r="I3645" s="4640" t="s">
        <v>1093</v>
      </c>
      <c r="J3645" s="3997">
        <f>VLOOKUP(B3645,'[5] RAB LAMA'!$B$9:$E$5553,4,FALSE)</f>
        <v>52702.949068863214</v>
      </c>
      <c r="K3645" s="3997">
        <f t="shared" si="640"/>
        <v>316217.6944131793</v>
      </c>
      <c r="L3645" s="3454">
        <f t="shared" si="641"/>
        <v>8.2753230195619189E-4</v>
      </c>
      <c r="M3645" s="1934">
        <f>'[6]LAP MINGGUAN 10'!Q3645</f>
        <v>0</v>
      </c>
      <c r="N3645" s="4641">
        <f t="shared" si="642"/>
        <v>0</v>
      </c>
      <c r="O3645" s="4641"/>
      <c r="P3645" s="4641">
        <f t="shared" si="643"/>
        <v>0</v>
      </c>
      <c r="Q3645" s="3073">
        <f t="shared" si="645"/>
        <v>0</v>
      </c>
      <c r="R3645" s="4641">
        <f t="shared" si="644"/>
        <v>0</v>
      </c>
      <c r="S3645" s="4642"/>
      <c r="T3645" s="359"/>
    </row>
    <row r="3646" spans="1:20" s="342" customFormat="1" ht="34.5" customHeight="1" x14ac:dyDescent="0.25">
      <c r="A3646" s="4281"/>
      <c r="B3646" s="4755"/>
      <c r="C3646" s="4351"/>
      <c r="D3646" s="4351"/>
      <c r="E3646" s="4352"/>
      <c r="F3646" s="4681"/>
      <c r="G3646" s="4600" t="str">
        <f>IF(ISBLANK(H3646),"",IF(H3646="BN",VLOOKUP(B3646,'[4]V. BAHAN'!$B$8:$E$1099,3,FALSE),IFERROR(VLOOKUP(H3646,'[4]III. DAFTAR AHS'!$B$7:$H$872,5,FALSE),"ls")))</f>
        <v/>
      </c>
      <c r="H3646" s="4606"/>
      <c r="I3646" s="4606" t="s">
        <v>243</v>
      </c>
      <c r="J3646" s="4601"/>
      <c r="K3646" s="4601"/>
      <c r="L3646" s="460"/>
      <c r="M3646" s="1934">
        <f>'[6]LAP MINGGUAN 10'!Q3646</f>
        <v>0</v>
      </c>
      <c r="N3646" s="4603"/>
      <c r="O3646" s="4603"/>
      <c r="P3646" s="4603"/>
      <c r="Q3646" s="3073">
        <f t="shared" si="645"/>
        <v>0</v>
      </c>
      <c r="R3646" s="4603"/>
      <c r="S3646" s="4509"/>
      <c r="T3646" s="359"/>
    </row>
    <row r="3647" spans="1:20" s="342" customFormat="1" ht="34.5" customHeight="1" x14ac:dyDescent="0.25">
      <c r="A3647" s="4281" t="s">
        <v>286</v>
      </c>
      <c r="B3647" s="4755" t="s">
        <v>2494</v>
      </c>
      <c r="C3647" s="4351"/>
      <c r="D3647" s="4351"/>
      <c r="E3647" s="4352"/>
      <c r="F3647" s="4681"/>
      <c r="G3647" s="4600" t="str">
        <f>IF(ISBLANK(H3647),"",IF(H3647="BN",VLOOKUP(B3647,'[4]V. BAHAN'!$B$8:$E$1099,3,FALSE),IFERROR(VLOOKUP(H3647,'[4]III. DAFTAR AHS'!$B$7:$H$872,5,FALSE),"ls")))</f>
        <v/>
      </c>
      <c r="H3647" s="4606"/>
      <c r="I3647" s="4606" t="s">
        <v>243</v>
      </c>
      <c r="J3647" s="4601"/>
      <c r="K3647" s="4601"/>
      <c r="L3647" s="460"/>
      <c r="M3647" s="1934">
        <f>'[6]LAP MINGGUAN 10'!Q3647</f>
        <v>0</v>
      </c>
      <c r="N3647" s="2778"/>
      <c r="O3647" s="2778"/>
      <c r="P3647" s="2778"/>
      <c r="Q3647" s="3073">
        <f t="shared" si="645"/>
        <v>0</v>
      </c>
      <c r="R3647" s="2778"/>
      <c r="S3647" s="2779"/>
      <c r="T3647" s="359"/>
    </row>
    <row r="3648" spans="1:20" s="342" customFormat="1" ht="34.5" customHeight="1" x14ac:dyDescent="0.25">
      <c r="A3648" s="4281">
        <v>1</v>
      </c>
      <c r="B3648" s="4755" t="s">
        <v>2782</v>
      </c>
      <c r="C3648" s="4351"/>
      <c r="D3648" s="4351"/>
      <c r="E3648" s="4352"/>
      <c r="F3648" s="4681"/>
      <c r="G3648" s="4600" t="str">
        <f>IF(ISBLANK(H3648),"",IF(H3648="BN",VLOOKUP(B3648,'[4]V. BAHAN'!$B$8:$E$1099,3,FALSE),IFERROR(VLOOKUP(H3648,'[4]III. DAFTAR AHS'!$B$7:$H$872,5,FALSE),"ls")))</f>
        <v/>
      </c>
      <c r="H3648" s="4606"/>
      <c r="I3648" s="4606" t="s">
        <v>243</v>
      </c>
      <c r="J3648" s="4601"/>
      <c r="K3648" s="4601"/>
      <c r="L3648" s="460"/>
      <c r="M3648" s="1934">
        <f>'[6]LAP MINGGUAN 10'!Q3648</f>
        <v>0</v>
      </c>
      <c r="N3648" s="2778"/>
      <c r="O3648" s="2778"/>
      <c r="P3648" s="2778"/>
      <c r="Q3648" s="3073">
        <f t="shared" si="645"/>
        <v>0</v>
      </c>
      <c r="R3648" s="2778"/>
      <c r="S3648" s="2779"/>
      <c r="T3648" s="359"/>
    </row>
    <row r="3649" spans="1:20" s="342" customFormat="1" ht="34.5" customHeight="1" x14ac:dyDescent="0.25">
      <c r="A3649" s="4281" t="s">
        <v>25</v>
      </c>
      <c r="B3649" s="4755" t="s">
        <v>2783</v>
      </c>
      <c r="C3649" s="4351"/>
      <c r="D3649" s="4351"/>
      <c r="E3649" s="4352"/>
      <c r="F3649" s="4681">
        <v>2.89</v>
      </c>
      <c r="G3649" s="4600" t="s">
        <v>224</v>
      </c>
      <c r="H3649" s="4606"/>
      <c r="I3649" s="4606" t="s">
        <v>243</v>
      </c>
      <c r="J3649" s="4601">
        <v>65955.45</v>
      </c>
      <c r="K3649" s="4601">
        <f>F3649*J3649</f>
        <v>190611.25049999999</v>
      </c>
      <c r="L3649" s="3454">
        <f>K3649/$K$4349*100</f>
        <v>4.9882397377456556E-4</v>
      </c>
      <c r="M3649" s="1934">
        <f>'[6]LAP MINGGUAN 10'!Q3649</f>
        <v>0</v>
      </c>
      <c r="N3649" s="2778"/>
      <c r="O3649" s="2778"/>
      <c r="P3649" s="2778"/>
      <c r="Q3649" s="3073">
        <f t="shared" si="645"/>
        <v>0</v>
      </c>
      <c r="R3649" s="2778"/>
      <c r="S3649" s="2779"/>
      <c r="T3649" s="359"/>
    </row>
    <row r="3650" spans="1:20" s="342" customFormat="1" ht="34.5" customHeight="1" x14ac:dyDescent="0.25">
      <c r="A3650" s="4281" t="s">
        <v>25</v>
      </c>
      <c r="B3650" s="4755" t="s">
        <v>2784</v>
      </c>
      <c r="C3650" s="4351"/>
      <c r="D3650" s="4351"/>
      <c r="E3650" s="4352"/>
      <c r="F3650" s="4681">
        <v>2.31</v>
      </c>
      <c r="G3650" s="4600" t="s">
        <v>224</v>
      </c>
      <c r="H3650" s="4606"/>
      <c r="I3650" s="4606" t="s">
        <v>243</v>
      </c>
      <c r="J3650" s="4601">
        <v>79076.250000000015</v>
      </c>
      <c r="K3650" s="4601">
        <f t="shared" ref="K3650:K3674" si="646">F3650*J3650</f>
        <v>182666.13750000004</v>
      </c>
      <c r="L3650" s="3454">
        <f>K3650/$K$4349*100</f>
        <v>4.7803184934144902E-4</v>
      </c>
      <c r="M3650" s="1934">
        <f>'[6]LAP MINGGUAN 10'!Q3650</f>
        <v>0</v>
      </c>
      <c r="N3650" s="2778"/>
      <c r="O3650" s="2778"/>
      <c r="P3650" s="2778"/>
      <c r="Q3650" s="3073">
        <f t="shared" si="645"/>
        <v>0</v>
      </c>
      <c r="R3650" s="2778"/>
      <c r="S3650" s="2779"/>
      <c r="T3650" s="359"/>
    </row>
    <row r="3651" spans="1:20" s="342" customFormat="1" ht="34.5" customHeight="1" x14ac:dyDescent="0.25">
      <c r="A3651" s="4281" t="s">
        <v>25</v>
      </c>
      <c r="B3651" s="4755" t="s">
        <v>2785</v>
      </c>
      <c r="C3651" s="4351"/>
      <c r="D3651" s="4351"/>
      <c r="E3651" s="4352"/>
      <c r="F3651" s="4681">
        <v>0.28999999999999998</v>
      </c>
      <c r="G3651" s="4600" t="s">
        <v>224</v>
      </c>
      <c r="H3651" s="4606"/>
      <c r="I3651" s="4606" t="s">
        <v>243</v>
      </c>
      <c r="J3651" s="4601">
        <v>240133.28181479999</v>
      </c>
      <c r="K3651" s="4601">
        <f t="shared" si="646"/>
        <v>69638.651726291995</v>
      </c>
      <c r="L3651" s="3454">
        <f>K3651/$K$4349*100</f>
        <v>1.822422805122512E-4</v>
      </c>
      <c r="M3651" s="1934">
        <f>'[6]LAP MINGGUAN 10'!Q3651</f>
        <v>0</v>
      </c>
      <c r="N3651" s="2778"/>
      <c r="O3651" s="2778"/>
      <c r="P3651" s="2778"/>
      <c r="Q3651" s="3073">
        <f t="shared" si="645"/>
        <v>0</v>
      </c>
      <c r="R3651" s="2778"/>
      <c r="S3651" s="2779"/>
      <c r="T3651" s="359"/>
    </row>
    <row r="3652" spans="1:20" s="342" customFormat="1" ht="34.5" customHeight="1" x14ac:dyDescent="0.25">
      <c r="A3652" s="4281" t="s">
        <v>25</v>
      </c>
      <c r="B3652" s="4755" t="s">
        <v>2130</v>
      </c>
      <c r="C3652" s="4351"/>
      <c r="D3652" s="4351"/>
      <c r="E3652" s="4352"/>
      <c r="F3652" s="4681">
        <v>3.29</v>
      </c>
      <c r="G3652" s="4600" t="s">
        <v>224</v>
      </c>
      <c r="H3652" s="4606"/>
      <c r="I3652" s="4606" t="s">
        <v>243</v>
      </c>
      <c r="J3652" s="4601">
        <v>72958.371608390124</v>
      </c>
      <c r="K3652" s="4601">
        <f t="shared" si="646"/>
        <v>240033.0425916035</v>
      </c>
      <c r="L3652" s="3454">
        <f>K3652/$K$4349*100</f>
        <v>6.2815933387280938E-4</v>
      </c>
      <c r="M3652" s="1934">
        <f>'[6]LAP MINGGUAN 10'!Q3652</f>
        <v>0</v>
      </c>
      <c r="N3652" s="2778"/>
      <c r="O3652" s="2778"/>
      <c r="P3652" s="2778"/>
      <c r="Q3652" s="3073">
        <f t="shared" si="645"/>
        <v>0</v>
      </c>
      <c r="R3652" s="2778"/>
      <c r="S3652" s="2779"/>
      <c r="T3652" s="359"/>
    </row>
    <row r="3653" spans="1:20" s="342" customFormat="1" ht="34.5" customHeight="1" x14ac:dyDescent="0.25">
      <c r="A3653" s="4281" t="s">
        <v>25</v>
      </c>
      <c r="B3653" s="4755" t="s">
        <v>2786</v>
      </c>
      <c r="C3653" s="4351"/>
      <c r="D3653" s="4351"/>
      <c r="E3653" s="4352"/>
      <c r="F3653" s="4681">
        <v>0.28999999999999998</v>
      </c>
      <c r="G3653" s="4600" t="s">
        <v>224</v>
      </c>
      <c r="H3653" s="4606"/>
      <c r="I3653" s="4606" t="s">
        <v>243</v>
      </c>
      <c r="J3653" s="4601">
        <v>1068870</v>
      </c>
      <c r="K3653" s="4601">
        <f t="shared" si="646"/>
        <v>309972.3</v>
      </c>
      <c r="L3653" s="3454">
        <f>K3653/$K$4349*100</f>
        <v>8.1118829051510656E-4</v>
      </c>
      <c r="M3653" s="1934">
        <f>'[6]LAP MINGGUAN 10'!Q3653</f>
        <v>0</v>
      </c>
      <c r="N3653" s="2778"/>
      <c r="O3653" s="2778"/>
      <c r="P3653" s="2778"/>
      <c r="Q3653" s="3073">
        <f t="shared" si="645"/>
        <v>0</v>
      </c>
      <c r="R3653" s="2778"/>
      <c r="S3653" s="2779"/>
      <c r="T3653" s="359"/>
    </row>
    <row r="3654" spans="1:20" s="342" customFormat="1" ht="34.5" customHeight="1" x14ac:dyDescent="0.25">
      <c r="A3654" s="4281">
        <v>2</v>
      </c>
      <c r="B3654" s="4755" t="s">
        <v>2787</v>
      </c>
      <c r="C3654" s="4351"/>
      <c r="D3654" s="4351"/>
      <c r="E3654" s="4352"/>
      <c r="F3654" s="4681"/>
      <c r="G3654" s="4600"/>
      <c r="H3654" s="4606"/>
      <c r="I3654" s="4606" t="s">
        <v>243</v>
      </c>
      <c r="J3654" s="4601"/>
      <c r="K3654" s="4601"/>
      <c r="L3654" s="3454"/>
      <c r="M3654" s="1934">
        <f>'[6]LAP MINGGUAN 10'!Q3654</f>
        <v>0</v>
      </c>
      <c r="N3654" s="2778"/>
      <c r="O3654" s="2778"/>
      <c r="P3654" s="2778"/>
      <c r="Q3654" s="3073">
        <f t="shared" si="645"/>
        <v>0</v>
      </c>
      <c r="R3654" s="2778"/>
      <c r="S3654" s="2779"/>
      <c r="T3654" s="359"/>
    </row>
    <row r="3655" spans="1:20" s="342" customFormat="1" ht="34.5" customHeight="1" x14ac:dyDescent="0.25">
      <c r="A3655" s="4281" t="s">
        <v>25</v>
      </c>
      <c r="B3655" s="4755" t="s">
        <v>2788</v>
      </c>
      <c r="C3655" s="4351"/>
      <c r="D3655" s="4351"/>
      <c r="E3655" s="4352"/>
      <c r="F3655" s="4681"/>
      <c r="G3655" s="4600"/>
      <c r="H3655" s="4606"/>
      <c r="I3655" s="4606" t="s">
        <v>243</v>
      </c>
      <c r="J3655" s="4601"/>
      <c r="K3655" s="4601"/>
      <c r="L3655" s="3454"/>
      <c r="M3655" s="1934">
        <f>'[6]LAP MINGGUAN 10'!Q3655</f>
        <v>0</v>
      </c>
      <c r="N3655" s="2778"/>
      <c r="O3655" s="2778"/>
      <c r="P3655" s="2778"/>
      <c r="Q3655" s="3073">
        <f t="shared" si="645"/>
        <v>0</v>
      </c>
      <c r="R3655" s="2778"/>
      <c r="S3655" s="2779"/>
      <c r="T3655" s="359"/>
    </row>
    <row r="3656" spans="1:20" s="342" customFormat="1" ht="34.5" customHeight="1" x14ac:dyDescent="0.25">
      <c r="A3656" s="4281"/>
      <c r="B3656" s="4755" t="s">
        <v>466</v>
      </c>
      <c r="C3656" s="4351"/>
      <c r="D3656" s="4351"/>
      <c r="E3656" s="4352"/>
      <c r="F3656" s="4681">
        <v>2.4</v>
      </c>
      <c r="G3656" s="4600" t="s">
        <v>59</v>
      </c>
      <c r="H3656" s="4606"/>
      <c r="I3656" s="4606" t="s">
        <v>243</v>
      </c>
      <c r="J3656" s="4601">
        <v>114691.25276478101</v>
      </c>
      <c r="K3656" s="4601">
        <f t="shared" si="646"/>
        <v>275259.00663547439</v>
      </c>
      <c r="L3656" s="3454">
        <f t="shared" ref="L3656:L3674" si="647">K3656/$K$4349*100</f>
        <v>7.2034463415446108E-4</v>
      </c>
      <c r="M3656" s="1934">
        <f>'[6]LAP MINGGUAN 10'!Q3656</f>
        <v>0</v>
      </c>
      <c r="N3656" s="2778"/>
      <c r="O3656" s="2778"/>
      <c r="P3656" s="2778"/>
      <c r="Q3656" s="3073">
        <f t="shared" si="645"/>
        <v>0</v>
      </c>
      <c r="R3656" s="2778"/>
      <c r="S3656" s="2779"/>
      <c r="T3656" s="359"/>
    </row>
    <row r="3657" spans="1:20" s="342" customFormat="1" ht="34.5" customHeight="1" x14ac:dyDescent="0.25">
      <c r="A3657" s="4281"/>
      <c r="B3657" s="4755" t="s">
        <v>2189</v>
      </c>
      <c r="C3657" s="4351"/>
      <c r="D3657" s="4351"/>
      <c r="E3657" s="4352"/>
      <c r="F3657" s="4681">
        <v>90.08</v>
      </c>
      <c r="G3657" s="4600" t="s">
        <v>2562</v>
      </c>
      <c r="H3657" s="4606"/>
      <c r="I3657" s="4606" t="s">
        <v>243</v>
      </c>
      <c r="J3657" s="4601">
        <v>13041.05</v>
      </c>
      <c r="K3657" s="4601">
        <f t="shared" si="646"/>
        <v>1174737.784</v>
      </c>
      <c r="L3657" s="3454">
        <f t="shared" si="647"/>
        <v>3.0742538439933651E-3</v>
      </c>
      <c r="M3657" s="1934">
        <f>'[6]LAP MINGGUAN 10'!Q3657</f>
        <v>0</v>
      </c>
      <c r="N3657" s="2778"/>
      <c r="O3657" s="2778"/>
      <c r="P3657" s="2778"/>
      <c r="Q3657" s="3073">
        <f t="shared" si="645"/>
        <v>0</v>
      </c>
      <c r="R3657" s="2778"/>
      <c r="S3657" s="2779"/>
      <c r="T3657" s="359"/>
    </row>
    <row r="3658" spans="1:20" s="342" customFormat="1" ht="34.5" customHeight="1" x14ac:dyDescent="0.25">
      <c r="A3658" s="4281"/>
      <c r="B3658" s="4755" t="s">
        <v>437</v>
      </c>
      <c r="C3658" s="4351"/>
      <c r="D3658" s="4351"/>
      <c r="E3658" s="4352"/>
      <c r="F3658" s="4681">
        <v>0.9</v>
      </c>
      <c r="G3658" s="4600" t="s">
        <v>224</v>
      </c>
      <c r="H3658" s="4606"/>
      <c r="I3658" s="4606" t="s">
        <v>243</v>
      </c>
      <c r="J3658" s="4601">
        <v>1289599.433557336</v>
      </c>
      <c r="K3658" s="4601">
        <f t="shared" si="646"/>
        <v>1160639.4902016025</v>
      </c>
      <c r="L3658" s="3454">
        <f t="shared" si="647"/>
        <v>3.0373590284066116E-3</v>
      </c>
      <c r="M3658" s="1934">
        <f>'[6]LAP MINGGUAN 10'!Q3658</f>
        <v>0</v>
      </c>
      <c r="N3658" s="2778"/>
      <c r="O3658" s="2778"/>
      <c r="P3658" s="2778"/>
      <c r="Q3658" s="3073">
        <f t="shared" si="645"/>
        <v>0</v>
      </c>
      <c r="R3658" s="2778"/>
      <c r="S3658" s="2779"/>
      <c r="T3658" s="359"/>
    </row>
    <row r="3659" spans="1:20" s="342" customFormat="1" ht="34.5" customHeight="1" x14ac:dyDescent="0.25">
      <c r="A3659" s="4281" t="s">
        <v>25</v>
      </c>
      <c r="B3659" s="4755" t="s">
        <v>2789</v>
      </c>
      <c r="C3659" s="4351"/>
      <c r="D3659" s="4351"/>
      <c r="E3659" s="4352"/>
      <c r="F3659" s="4681"/>
      <c r="G3659" s="4600"/>
      <c r="H3659" s="4606"/>
      <c r="I3659" s="4606" t="s">
        <v>243</v>
      </c>
      <c r="J3659" s="4601"/>
      <c r="K3659" s="4601">
        <f t="shared" si="646"/>
        <v>0</v>
      </c>
      <c r="L3659" s="3454">
        <f t="shared" si="647"/>
        <v>0</v>
      </c>
      <c r="M3659" s="1934">
        <f>'[6]LAP MINGGUAN 10'!Q3659</f>
        <v>0</v>
      </c>
      <c r="N3659" s="2778"/>
      <c r="O3659" s="2778"/>
      <c r="P3659" s="2778"/>
      <c r="Q3659" s="3073">
        <f t="shared" si="645"/>
        <v>0</v>
      </c>
      <c r="R3659" s="2778"/>
      <c r="S3659" s="2779"/>
      <c r="T3659" s="359"/>
    </row>
    <row r="3660" spans="1:20" s="342" customFormat="1" ht="34.5" customHeight="1" x14ac:dyDescent="0.25">
      <c r="A3660" s="4281"/>
      <c r="B3660" s="4755" t="s">
        <v>530</v>
      </c>
      <c r="C3660" s="4351"/>
      <c r="D3660" s="4351"/>
      <c r="E3660" s="4352"/>
      <c r="F3660" s="4681">
        <v>5.07</v>
      </c>
      <c r="G3660" s="4600" t="s">
        <v>59</v>
      </c>
      <c r="H3660" s="4606"/>
      <c r="I3660" s="4606" t="s">
        <v>243</v>
      </c>
      <c r="J3660" s="4601">
        <v>147164.89822703571</v>
      </c>
      <c r="K3660" s="4601">
        <f t="shared" si="646"/>
        <v>746126.03401107108</v>
      </c>
      <c r="L3660" s="3454">
        <f t="shared" si="647"/>
        <v>1.9525896411978008E-3</v>
      </c>
      <c r="M3660" s="1934">
        <f>'[6]LAP MINGGUAN 10'!Q3660</f>
        <v>0</v>
      </c>
      <c r="N3660" s="2778"/>
      <c r="O3660" s="2778"/>
      <c r="P3660" s="2778"/>
      <c r="Q3660" s="3073">
        <f t="shared" si="645"/>
        <v>0</v>
      </c>
      <c r="R3660" s="2778"/>
      <c r="S3660" s="2779"/>
      <c r="T3660" s="359"/>
    </row>
    <row r="3661" spans="1:20" s="342" customFormat="1" ht="34.5" customHeight="1" x14ac:dyDescent="0.25">
      <c r="A3661" s="4281"/>
      <c r="B3661" s="4755" t="s">
        <v>500</v>
      </c>
      <c r="C3661" s="4351"/>
      <c r="D3661" s="4351"/>
      <c r="E3661" s="4352"/>
      <c r="F3661" s="4681">
        <v>61.12</v>
      </c>
      <c r="G3661" s="4600" t="s">
        <v>2562</v>
      </c>
      <c r="H3661" s="4606"/>
      <c r="I3661" s="4606" t="s">
        <v>243</v>
      </c>
      <c r="J3661" s="4601">
        <v>14729.18756392314</v>
      </c>
      <c r="K3661" s="4601">
        <f t="shared" si="646"/>
        <v>900247.94390698231</v>
      </c>
      <c r="L3661" s="3454">
        <f t="shared" si="647"/>
        <v>2.3559220958054789E-3</v>
      </c>
      <c r="M3661" s="1934">
        <f>'[6]LAP MINGGUAN 10'!Q3661</f>
        <v>0</v>
      </c>
      <c r="N3661" s="2778"/>
      <c r="O3661" s="2778"/>
      <c r="P3661" s="2778"/>
      <c r="Q3661" s="3073">
        <f t="shared" si="645"/>
        <v>0</v>
      </c>
      <c r="R3661" s="2778"/>
      <c r="S3661" s="2779"/>
      <c r="T3661" s="359"/>
    </row>
    <row r="3662" spans="1:20" s="342" customFormat="1" ht="34.5" customHeight="1" x14ac:dyDescent="0.25">
      <c r="A3662" s="4281"/>
      <c r="B3662" s="4755" t="s">
        <v>2790</v>
      </c>
      <c r="C3662" s="4351"/>
      <c r="D3662" s="4351"/>
      <c r="E3662" s="4352"/>
      <c r="F3662" s="4681">
        <v>0.76</v>
      </c>
      <c r="G3662" s="4600" t="s">
        <v>224</v>
      </c>
      <c r="H3662" s="4606"/>
      <c r="I3662" s="4606" t="s">
        <v>243</v>
      </c>
      <c r="J3662" s="4601">
        <v>1108850</v>
      </c>
      <c r="K3662" s="4601">
        <f t="shared" si="646"/>
        <v>842726</v>
      </c>
      <c r="L3662" s="3454">
        <f t="shared" si="647"/>
        <v>2.2053888793051308E-3</v>
      </c>
      <c r="M3662" s="1934">
        <f>'[6]LAP MINGGUAN 10'!Q3662</f>
        <v>0</v>
      </c>
      <c r="N3662" s="2778"/>
      <c r="O3662" s="2778"/>
      <c r="P3662" s="2778"/>
      <c r="Q3662" s="3073">
        <f t="shared" si="645"/>
        <v>0</v>
      </c>
      <c r="R3662" s="2778"/>
      <c r="S3662" s="2779"/>
      <c r="T3662" s="359"/>
    </row>
    <row r="3663" spans="1:20" s="342" customFormat="1" ht="34.5" customHeight="1" x14ac:dyDescent="0.25">
      <c r="A3663" s="4281">
        <v>3</v>
      </c>
      <c r="B3663" s="4755" t="s">
        <v>2791</v>
      </c>
      <c r="C3663" s="4351"/>
      <c r="D3663" s="4351"/>
      <c r="E3663" s="4352"/>
      <c r="F3663" s="4681"/>
      <c r="G3663" s="4600"/>
      <c r="H3663" s="4606"/>
      <c r="I3663" s="4606" t="s">
        <v>243</v>
      </c>
      <c r="J3663" s="4601"/>
      <c r="K3663" s="4601">
        <f t="shared" si="646"/>
        <v>0</v>
      </c>
      <c r="L3663" s="3454">
        <f t="shared" si="647"/>
        <v>0</v>
      </c>
      <c r="M3663" s="1934">
        <f>'[6]LAP MINGGUAN 10'!Q3663</f>
        <v>0</v>
      </c>
      <c r="N3663" s="2778"/>
      <c r="O3663" s="2778"/>
      <c r="P3663" s="2778"/>
      <c r="Q3663" s="3073">
        <f t="shared" si="645"/>
        <v>0</v>
      </c>
      <c r="R3663" s="2778"/>
      <c r="S3663" s="2779"/>
      <c r="T3663" s="359"/>
    </row>
    <row r="3664" spans="1:20" s="342" customFormat="1" ht="34.5" customHeight="1" x14ac:dyDescent="0.25">
      <c r="A3664" s="4281" t="s">
        <v>25</v>
      </c>
      <c r="B3664" s="4755" t="s">
        <v>2268</v>
      </c>
      <c r="C3664" s="4351"/>
      <c r="D3664" s="4351"/>
      <c r="E3664" s="4352"/>
      <c r="F3664" s="4681">
        <v>0.38</v>
      </c>
      <c r="G3664" s="4600" t="s">
        <v>224</v>
      </c>
      <c r="H3664" s="4606"/>
      <c r="I3664" s="4606" t="s">
        <v>243</v>
      </c>
      <c r="J3664" s="4601">
        <v>65955.45</v>
      </c>
      <c r="K3664" s="4601">
        <f t="shared" si="646"/>
        <v>25063.071</v>
      </c>
      <c r="L3664" s="3454">
        <f t="shared" si="647"/>
        <v>6.5589311430565701E-5</v>
      </c>
      <c r="M3664" s="1934">
        <f>'[6]LAP MINGGUAN 10'!Q3664</f>
        <v>0</v>
      </c>
      <c r="N3664" s="2778"/>
      <c r="O3664" s="2778"/>
      <c r="P3664" s="2778"/>
      <c r="Q3664" s="3073">
        <f t="shared" si="645"/>
        <v>0</v>
      </c>
      <c r="R3664" s="2778"/>
      <c r="S3664" s="2779"/>
      <c r="T3664" s="359"/>
    </row>
    <row r="3665" spans="1:388" s="342" customFormat="1" ht="34.5" customHeight="1" x14ac:dyDescent="0.25">
      <c r="A3665" s="4281" t="s">
        <v>25</v>
      </c>
      <c r="B3665" s="4755" t="s">
        <v>2792</v>
      </c>
      <c r="C3665" s="4351"/>
      <c r="D3665" s="4351"/>
      <c r="E3665" s="4352"/>
      <c r="F3665" s="4681">
        <v>0.05</v>
      </c>
      <c r="G3665" s="4600" t="s">
        <v>224</v>
      </c>
      <c r="H3665" s="4606"/>
      <c r="I3665" s="4606" t="s">
        <v>243</v>
      </c>
      <c r="J3665" s="4601">
        <v>240133.28181479999</v>
      </c>
      <c r="K3665" s="4601">
        <f t="shared" si="646"/>
        <v>12006.66409074</v>
      </c>
      <c r="L3665" s="3454">
        <f t="shared" si="647"/>
        <v>3.1421082846939862E-5</v>
      </c>
      <c r="M3665" s="1934">
        <f>'[6]LAP MINGGUAN 10'!Q3665</f>
        <v>0</v>
      </c>
      <c r="N3665" s="2778"/>
      <c r="O3665" s="2778"/>
      <c r="P3665" s="2778"/>
      <c r="Q3665" s="3073">
        <f t="shared" si="645"/>
        <v>0</v>
      </c>
      <c r="R3665" s="2778"/>
      <c r="S3665" s="2779"/>
      <c r="T3665" s="359"/>
    </row>
    <row r="3666" spans="1:388" s="342" customFormat="1" ht="34.5" customHeight="1" x14ac:dyDescent="0.25">
      <c r="A3666" s="4281" t="s">
        <v>25</v>
      </c>
      <c r="B3666" s="4755" t="s">
        <v>489</v>
      </c>
      <c r="C3666" s="4351"/>
      <c r="D3666" s="4351"/>
      <c r="E3666" s="4352"/>
      <c r="F3666" s="4681">
        <v>0.33</v>
      </c>
      <c r="G3666" s="4600" t="s">
        <v>224</v>
      </c>
      <c r="H3666" s="4606"/>
      <c r="I3666" s="4606" t="s">
        <v>243</v>
      </c>
      <c r="J3666" s="4601">
        <v>810108.47397327761</v>
      </c>
      <c r="K3666" s="4601">
        <f t="shared" si="646"/>
        <v>267335.79641118163</v>
      </c>
      <c r="L3666" s="3454">
        <f t="shared" si="647"/>
        <v>6.9960982863398111E-4</v>
      </c>
      <c r="M3666" s="1934">
        <f>'[6]LAP MINGGUAN 10'!Q3666</f>
        <v>0</v>
      </c>
      <c r="N3666" s="2778"/>
      <c r="O3666" s="2778"/>
      <c r="P3666" s="2778"/>
      <c r="Q3666" s="3073">
        <f t="shared" si="645"/>
        <v>0</v>
      </c>
      <c r="R3666" s="2778"/>
      <c r="S3666" s="2779"/>
      <c r="T3666" s="359"/>
    </row>
    <row r="3667" spans="1:388" s="342" customFormat="1" ht="34.5" customHeight="1" x14ac:dyDescent="0.25">
      <c r="A3667" s="4281">
        <v>4</v>
      </c>
      <c r="B3667" s="4755" t="s">
        <v>2793</v>
      </c>
      <c r="C3667" s="4351"/>
      <c r="D3667" s="4351"/>
      <c r="E3667" s="4352"/>
      <c r="F3667" s="4681"/>
      <c r="G3667" s="4600"/>
      <c r="H3667" s="4606"/>
      <c r="I3667" s="4606" t="s">
        <v>243</v>
      </c>
      <c r="J3667" s="4601"/>
      <c r="K3667" s="4601">
        <f t="shared" si="646"/>
        <v>0</v>
      </c>
      <c r="L3667" s="3454">
        <f t="shared" si="647"/>
        <v>0</v>
      </c>
      <c r="M3667" s="1934">
        <f>'[6]LAP MINGGUAN 10'!Q3667</f>
        <v>0</v>
      </c>
      <c r="N3667" s="2778"/>
      <c r="O3667" s="2778"/>
      <c r="P3667" s="2778"/>
      <c r="Q3667" s="3073">
        <f t="shared" si="645"/>
        <v>0</v>
      </c>
      <c r="R3667" s="2778"/>
      <c r="S3667" s="2779"/>
      <c r="T3667" s="359"/>
    </row>
    <row r="3668" spans="1:388" s="342" customFormat="1" ht="34.5" customHeight="1" x14ac:dyDescent="0.25">
      <c r="A3668" s="4281" t="s">
        <v>25</v>
      </c>
      <c r="B3668" s="4755" t="s">
        <v>756</v>
      </c>
      <c r="C3668" s="4351"/>
      <c r="D3668" s="4351"/>
      <c r="E3668" s="4352"/>
      <c r="F3668" s="4681">
        <v>5.23</v>
      </c>
      <c r="G3668" s="4600" t="s">
        <v>59</v>
      </c>
      <c r="H3668" s="4606"/>
      <c r="I3668" s="4606" t="s">
        <v>243</v>
      </c>
      <c r="J3668" s="4601">
        <v>96532.548554199995</v>
      </c>
      <c r="K3668" s="4601">
        <f t="shared" si="646"/>
        <v>504865.228938466</v>
      </c>
      <c r="L3668" s="3454">
        <f t="shared" si="647"/>
        <v>1.321217289425901E-3</v>
      </c>
      <c r="M3668" s="1934">
        <f>'[6]LAP MINGGUAN 10'!Q3668</f>
        <v>0</v>
      </c>
      <c r="N3668" s="2778"/>
      <c r="O3668" s="2778"/>
      <c r="P3668" s="2778"/>
      <c r="Q3668" s="3073">
        <f t="shared" si="645"/>
        <v>0</v>
      </c>
      <c r="R3668" s="2778"/>
      <c r="S3668" s="2779"/>
      <c r="T3668" s="359"/>
    </row>
    <row r="3669" spans="1:388" s="342" customFormat="1" ht="34.5" customHeight="1" x14ac:dyDescent="0.25">
      <c r="A3669" s="4281" t="s">
        <v>25</v>
      </c>
      <c r="B3669" s="4755" t="s">
        <v>759</v>
      </c>
      <c r="C3669" s="4351"/>
      <c r="D3669" s="4351"/>
      <c r="E3669" s="4352"/>
      <c r="F3669" s="4681">
        <v>3.8</v>
      </c>
      <c r="G3669" s="4600" t="s">
        <v>59</v>
      </c>
      <c r="H3669" s="4606"/>
      <c r="I3669" s="4606" t="s">
        <v>243</v>
      </c>
      <c r="J3669" s="4601">
        <v>49305.043491000004</v>
      </c>
      <c r="K3669" s="4601">
        <f t="shared" si="646"/>
        <v>187359.16526579999</v>
      </c>
      <c r="L3669" s="3454">
        <f t="shared" si="647"/>
        <v>4.903133634337702E-4</v>
      </c>
      <c r="M3669" s="1934">
        <f>'[6]LAP MINGGUAN 10'!Q3669</f>
        <v>0</v>
      </c>
      <c r="N3669" s="2778"/>
      <c r="O3669" s="2778"/>
      <c r="P3669" s="2778"/>
      <c r="Q3669" s="3073">
        <f t="shared" si="645"/>
        <v>0</v>
      </c>
      <c r="R3669" s="2778"/>
      <c r="S3669" s="2779"/>
      <c r="T3669" s="359"/>
    </row>
    <row r="3670" spans="1:388" s="342" customFormat="1" ht="34.5" customHeight="1" x14ac:dyDescent="0.25">
      <c r="A3670" s="4281" t="s">
        <v>25</v>
      </c>
      <c r="B3670" s="4755" t="s">
        <v>762</v>
      </c>
      <c r="C3670" s="4351"/>
      <c r="D3670" s="4351"/>
      <c r="E3670" s="4352"/>
      <c r="F3670" s="4681">
        <v>3.8</v>
      </c>
      <c r="G3670" s="4600" t="s">
        <v>59</v>
      </c>
      <c r="H3670" s="4606"/>
      <c r="I3670" s="4606" t="s">
        <v>243</v>
      </c>
      <c r="J3670" s="4601">
        <v>40013.449999999997</v>
      </c>
      <c r="K3670" s="4601">
        <f t="shared" si="646"/>
        <v>152051.10999999999</v>
      </c>
      <c r="L3670" s="3454">
        <f t="shared" si="647"/>
        <v>3.9791323286572519E-4</v>
      </c>
      <c r="M3670" s="1934">
        <f>'[6]LAP MINGGUAN 10'!Q3670</f>
        <v>0</v>
      </c>
      <c r="N3670" s="2778"/>
      <c r="O3670" s="2778"/>
      <c r="P3670" s="2778"/>
      <c r="Q3670" s="3073">
        <f t="shared" si="645"/>
        <v>0</v>
      </c>
      <c r="R3670" s="2778"/>
      <c r="S3670" s="2779"/>
      <c r="T3670" s="359"/>
    </row>
    <row r="3671" spans="1:388" s="342" customFormat="1" ht="34.5" customHeight="1" x14ac:dyDescent="0.25">
      <c r="A3671" s="4281" t="s">
        <v>25</v>
      </c>
      <c r="B3671" s="4755" t="s">
        <v>2794</v>
      </c>
      <c r="C3671" s="4351"/>
      <c r="D3671" s="4351"/>
      <c r="E3671" s="4352"/>
      <c r="F3671" s="4681">
        <v>3.8</v>
      </c>
      <c r="G3671" s="4600" t="s">
        <v>59</v>
      </c>
      <c r="H3671" s="4606"/>
      <c r="I3671" s="4606" t="s">
        <v>243</v>
      </c>
      <c r="J3671" s="4601">
        <v>53022.21</v>
      </c>
      <c r="K3671" s="4601">
        <f t="shared" si="646"/>
        <v>201484.39799999999</v>
      </c>
      <c r="L3671" s="3454">
        <f t="shared" si="647"/>
        <v>5.2727867741435405E-4</v>
      </c>
      <c r="M3671" s="1934">
        <f>'[6]LAP MINGGUAN 10'!Q3671</f>
        <v>0</v>
      </c>
      <c r="N3671" s="2778"/>
      <c r="O3671" s="2778"/>
      <c r="P3671" s="2778"/>
      <c r="Q3671" s="3073">
        <f t="shared" si="645"/>
        <v>0</v>
      </c>
      <c r="R3671" s="2778"/>
      <c r="S3671" s="2779"/>
      <c r="T3671" s="359"/>
    </row>
    <row r="3672" spans="1:388" s="342" customFormat="1" ht="34.5" customHeight="1" x14ac:dyDescent="0.25">
      <c r="A3672" s="4281" t="s">
        <v>25</v>
      </c>
      <c r="B3672" s="4755" t="s">
        <v>2795</v>
      </c>
      <c r="C3672" s="4351"/>
      <c r="D3672" s="4351"/>
      <c r="E3672" s="4352"/>
      <c r="F3672" s="4681">
        <v>6</v>
      </c>
      <c r="G3672" s="4600" t="s">
        <v>259</v>
      </c>
      <c r="H3672" s="4606"/>
      <c r="I3672" s="4606" t="s">
        <v>243</v>
      </c>
      <c r="J3672" s="4601">
        <v>613467.0081907562</v>
      </c>
      <c r="K3672" s="4601">
        <f t="shared" si="646"/>
        <v>3680802.0491445372</v>
      </c>
      <c r="L3672" s="3454">
        <f t="shared" si="647"/>
        <v>9.6325494954551047E-3</v>
      </c>
      <c r="M3672" s="1934">
        <f>'[6]LAP MINGGUAN 10'!Q3672</f>
        <v>0</v>
      </c>
      <c r="N3672" s="2778"/>
      <c r="O3672" s="2778"/>
      <c r="P3672" s="2778"/>
      <c r="Q3672" s="3073">
        <f t="shared" si="645"/>
        <v>0</v>
      </c>
      <c r="R3672" s="2778"/>
      <c r="S3672" s="2779"/>
      <c r="T3672" s="359"/>
    </row>
    <row r="3673" spans="1:388" s="342" customFormat="1" ht="34.5" customHeight="1" x14ac:dyDescent="0.25">
      <c r="A3673" s="4281" t="s">
        <v>25</v>
      </c>
      <c r="B3673" s="4755" t="s">
        <v>2796</v>
      </c>
      <c r="C3673" s="4351"/>
      <c r="D3673" s="4351"/>
      <c r="E3673" s="4352"/>
      <c r="F3673" s="4681">
        <v>3.5</v>
      </c>
      <c r="G3673" s="4600" t="s">
        <v>259</v>
      </c>
      <c r="H3673" s="4606"/>
      <c r="I3673" s="4606" t="s">
        <v>243</v>
      </c>
      <c r="J3673" s="4601">
        <v>390524.54519682453</v>
      </c>
      <c r="K3673" s="4601">
        <f t="shared" si="646"/>
        <v>1366835.9081888858</v>
      </c>
      <c r="L3673" s="3454">
        <f t="shared" si="647"/>
        <v>3.5769689219920797E-3</v>
      </c>
      <c r="M3673" s="1934">
        <f>'[6]LAP MINGGUAN 10'!Q3673</f>
        <v>0</v>
      </c>
      <c r="N3673" s="2778"/>
      <c r="O3673" s="2778"/>
      <c r="P3673" s="2778"/>
      <c r="Q3673" s="3073">
        <f t="shared" si="645"/>
        <v>0</v>
      </c>
      <c r="R3673" s="2778"/>
      <c r="S3673" s="2779"/>
      <c r="T3673" s="359"/>
    </row>
    <row r="3674" spans="1:388" s="342" customFormat="1" ht="34.5" customHeight="1" x14ac:dyDescent="0.25">
      <c r="A3674" s="4281" t="s">
        <v>25</v>
      </c>
      <c r="B3674" s="4755" t="s">
        <v>2797</v>
      </c>
      <c r="C3674" s="4351"/>
      <c r="D3674" s="4351"/>
      <c r="E3674" s="4352"/>
      <c r="F3674" s="4681">
        <v>3.5</v>
      </c>
      <c r="G3674" s="4600" t="s">
        <v>259</v>
      </c>
      <c r="H3674" s="4606"/>
      <c r="I3674" s="4606" t="s">
        <v>243</v>
      </c>
      <c r="J3674" s="4601">
        <v>210559.13244857671</v>
      </c>
      <c r="K3674" s="4601">
        <f t="shared" si="646"/>
        <v>736956.96357001853</v>
      </c>
      <c r="L3674" s="3454">
        <f t="shared" si="647"/>
        <v>1.9285944565419783E-3</v>
      </c>
      <c r="M3674" s="1934">
        <f>'[6]LAP MINGGUAN 10'!Q3674</f>
        <v>0</v>
      </c>
      <c r="N3674" s="2778"/>
      <c r="O3674" s="2778"/>
      <c r="P3674" s="2778"/>
      <c r="Q3674" s="3073">
        <f t="shared" si="645"/>
        <v>0</v>
      </c>
      <c r="R3674" s="2778"/>
      <c r="S3674" s="2779"/>
      <c r="T3674" s="359"/>
    </row>
    <row r="3675" spans="1:388" s="342" customFormat="1" ht="34.5" customHeight="1" thickBot="1" x14ac:dyDescent="0.3">
      <c r="A3675" s="4281"/>
      <c r="B3675" s="4755"/>
      <c r="C3675" s="4351"/>
      <c r="D3675" s="4351"/>
      <c r="E3675" s="4352"/>
      <c r="F3675" s="4681"/>
      <c r="G3675" s="4600" t="str">
        <f>IF(ISBLANK(H3675),"",IF(H3675="BN",VLOOKUP(B3675,'[4]V. BAHAN'!$B$8:$E$1099,3,FALSE),IFERROR(VLOOKUP(H3675,'[4]III. DAFTAR AHS'!$B$7:$H$872,5,FALSE),"ls")))</f>
        <v/>
      </c>
      <c r="H3675" s="4606"/>
      <c r="I3675" s="4606" t="s">
        <v>243</v>
      </c>
      <c r="J3675" s="4601"/>
      <c r="K3675" s="4601"/>
      <c r="L3675" s="460"/>
      <c r="M3675" s="1934">
        <f>'[6]LAP MINGGUAN 10'!Q3675</f>
        <v>0</v>
      </c>
      <c r="N3675" s="2778"/>
      <c r="O3675" s="2778"/>
      <c r="P3675" s="2778"/>
      <c r="Q3675" s="3073">
        <f t="shared" si="645"/>
        <v>0</v>
      </c>
      <c r="R3675" s="2778"/>
      <c r="S3675" s="2779"/>
      <c r="T3675" s="359"/>
    </row>
    <row r="3676" spans="1:388" s="473" customFormat="1" ht="34.5" customHeight="1" thickBot="1" x14ac:dyDescent="0.3">
      <c r="A3676" s="1267"/>
      <c r="B3676" s="4283" t="s">
        <v>2179</v>
      </c>
      <c r="C3676" s="1753"/>
      <c r="D3676" s="1753"/>
      <c r="E3676" s="1753"/>
      <c r="F3676" s="467"/>
      <c r="G3676" s="467" t="str">
        <f>IF(ISBLANK(H3676),"",IF(H3676="BN",VLOOKUP(B3676,'[4]V. BAHAN'!$B$8:$E$1099,3,FALSE),IFERROR(VLOOKUP(H3676,'[4]III. DAFTAR AHS'!$B$7:$H$872,5,FALSE),"ls")))</f>
        <v/>
      </c>
      <c r="H3676" s="466"/>
      <c r="I3676" s="466"/>
      <c r="J3676" s="1268"/>
      <c r="K3676" s="1269">
        <f>SUM(K3381:K3675)</f>
        <v>1566753813.5299959</v>
      </c>
      <c r="L3676" s="3821"/>
      <c r="M3676" s="1934">
        <f>'[6]LAP MINGGUAN 10'!Q3676</f>
        <v>0</v>
      </c>
      <c r="N3676" s="2929"/>
      <c r="O3676" s="2929"/>
      <c r="P3676" s="2929"/>
      <c r="Q3676" s="3073">
        <f t="shared" si="645"/>
        <v>0</v>
      </c>
      <c r="R3676" s="2929"/>
      <c r="S3676" s="471"/>
      <c r="T3676" s="2930"/>
      <c r="U3676" s="472"/>
      <c r="V3676" s="472"/>
      <c r="W3676" s="472"/>
      <c r="X3676" s="472"/>
      <c r="Y3676" s="472"/>
      <c r="Z3676" s="472"/>
      <c r="AA3676" s="472"/>
      <c r="AB3676" s="472"/>
      <c r="AC3676" s="472"/>
      <c r="AD3676" s="472"/>
      <c r="AE3676" s="472"/>
      <c r="AF3676" s="472"/>
      <c r="AG3676" s="472"/>
      <c r="AH3676" s="472"/>
      <c r="AI3676" s="472"/>
      <c r="AJ3676" s="472"/>
      <c r="AK3676" s="472"/>
      <c r="AL3676" s="472"/>
      <c r="AM3676" s="472"/>
      <c r="AN3676" s="472"/>
      <c r="AO3676" s="472"/>
      <c r="AP3676" s="472"/>
      <c r="AQ3676" s="472"/>
      <c r="AR3676" s="472"/>
      <c r="AS3676" s="472"/>
      <c r="AT3676" s="472"/>
      <c r="AU3676" s="472"/>
      <c r="AV3676" s="472"/>
      <c r="AW3676" s="472"/>
      <c r="AX3676" s="472"/>
      <c r="AY3676" s="472"/>
      <c r="AZ3676" s="472"/>
      <c r="BA3676" s="472"/>
      <c r="BB3676" s="472"/>
      <c r="BC3676" s="472"/>
      <c r="BD3676" s="472"/>
      <c r="BE3676" s="472"/>
      <c r="BF3676" s="472"/>
      <c r="BG3676" s="472"/>
      <c r="BH3676" s="472"/>
      <c r="BI3676" s="472"/>
      <c r="BJ3676" s="472"/>
      <c r="BK3676" s="472"/>
      <c r="BL3676" s="472"/>
      <c r="BM3676" s="472"/>
      <c r="BN3676" s="472"/>
      <c r="BO3676" s="472"/>
      <c r="BP3676" s="472"/>
      <c r="BQ3676" s="472"/>
      <c r="BR3676" s="472"/>
      <c r="BS3676" s="472"/>
      <c r="BT3676" s="472"/>
      <c r="BU3676" s="472"/>
      <c r="BV3676" s="472"/>
      <c r="BW3676" s="472"/>
      <c r="BX3676" s="472"/>
      <c r="BY3676" s="472"/>
      <c r="BZ3676" s="472"/>
      <c r="CA3676" s="472"/>
      <c r="CB3676" s="472"/>
      <c r="CC3676" s="472"/>
      <c r="CD3676" s="472"/>
      <c r="CE3676" s="472"/>
      <c r="CF3676" s="472"/>
      <c r="CG3676" s="472"/>
      <c r="CH3676" s="472"/>
      <c r="CI3676" s="472"/>
      <c r="CJ3676" s="472"/>
      <c r="CK3676" s="472"/>
      <c r="CL3676" s="472"/>
      <c r="CM3676" s="472"/>
      <c r="CN3676" s="472"/>
      <c r="CO3676" s="472"/>
      <c r="CP3676" s="472"/>
      <c r="CQ3676" s="472"/>
      <c r="CR3676" s="472"/>
      <c r="CS3676" s="472"/>
      <c r="CT3676" s="472"/>
      <c r="CU3676" s="472"/>
      <c r="CV3676" s="472"/>
      <c r="CW3676" s="472"/>
      <c r="CX3676" s="472"/>
      <c r="CY3676" s="472"/>
      <c r="CZ3676" s="472"/>
      <c r="DA3676" s="472"/>
      <c r="DB3676" s="472"/>
      <c r="DC3676" s="472"/>
      <c r="DD3676" s="472"/>
      <c r="DE3676" s="472"/>
      <c r="DF3676" s="472"/>
      <c r="DG3676" s="472"/>
      <c r="DH3676" s="472"/>
      <c r="DI3676" s="472"/>
      <c r="DJ3676" s="472"/>
      <c r="DK3676" s="472"/>
      <c r="DL3676" s="472"/>
      <c r="DM3676" s="472"/>
      <c r="DN3676" s="472"/>
      <c r="DO3676" s="472"/>
      <c r="DP3676" s="472"/>
      <c r="DQ3676" s="472"/>
      <c r="DR3676" s="472"/>
      <c r="DS3676" s="472"/>
      <c r="DT3676" s="472"/>
      <c r="DU3676" s="472"/>
      <c r="DV3676" s="472"/>
      <c r="DW3676" s="472"/>
      <c r="DX3676" s="472"/>
      <c r="DY3676" s="472"/>
      <c r="DZ3676" s="472"/>
      <c r="EA3676" s="472"/>
      <c r="EB3676" s="472"/>
      <c r="EC3676" s="472"/>
      <c r="ED3676" s="472"/>
      <c r="EE3676" s="472"/>
      <c r="EF3676" s="472"/>
      <c r="EG3676" s="472"/>
      <c r="EH3676" s="472"/>
      <c r="EI3676" s="472"/>
      <c r="EJ3676" s="472"/>
      <c r="EK3676" s="472"/>
      <c r="EL3676" s="472"/>
      <c r="EM3676" s="472"/>
      <c r="EN3676" s="472"/>
      <c r="EO3676" s="472"/>
      <c r="EP3676" s="472"/>
      <c r="EQ3676" s="472"/>
      <c r="ER3676" s="472"/>
      <c r="ES3676" s="472"/>
      <c r="ET3676" s="472"/>
      <c r="EU3676" s="472"/>
      <c r="EV3676" s="472"/>
      <c r="EW3676" s="472"/>
      <c r="EX3676" s="472"/>
      <c r="EY3676" s="472"/>
      <c r="EZ3676" s="472"/>
      <c r="FA3676" s="472"/>
      <c r="FB3676" s="472"/>
      <c r="FC3676" s="472"/>
      <c r="FD3676" s="472"/>
      <c r="FE3676" s="472"/>
      <c r="FF3676" s="472"/>
      <c r="FG3676" s="472"/>
      <c r="FH3676" s="472"/>
      <c r="FI3676" s="472"/>
      <c r="FJ3676" s="472"/>
      <c r="FK3676" s="472"/>
      <c r="FL3676" s="472"/>
      <c r="FM3676" s="472"/>
      <c r="FN3676" s="472"/>
      <c r="FO3676" s="472"/>
      <c r="FP3676" s="472"/>
      <c r="FQ3676" s="472"/>
      <c r="FR3676" s="472"/>
      <c r="FS3676" s="472"/>
      <c r="FT3676" s="472"/>
      <c r="FU3676" s="472"/>
      <c r="FV3676" s="472"/>
      <c r="FW3676" s="472"/>
      <c r="FX3676" s="472"/>
      <c r="FY3676" s="472"/>
      <c r="FZ3676" s="472"/>
      <c r="GA3676" s="472"/>
      <c r="GB3676" s="472"/>
      <c r="GC3676" s="472"/>
      <c r="GD3676" s="472"/>
      <c r="GE3676" s="472"/>
      <c r="GF3676" s="472"/>
      <c r="GG3676" s="472"/>
      <c r="GH3676" s="472"/>
      <c r="GI3676" s="472"/>
      <c r="GJ3676" s="472"/>
      <c r="GK3676" s="472"/>
      <c r="GL3676" s="472"/>
      <c r="GM3676" s="472"/>
      <c r="GN3676" s="472"/>
      <c r="GO3676" s="472"/>
      <c r="GP3676" s="472"/>
      <c r="GQ3676" s="472"/>
      <c r="GR3676" s="472"/>
      <c r="GS3676" s="472"/>
      <c r="GT3676" s="472"/>
      <c r="GU3676" s="472"/>
      <c r="GV3676" s="472"/>
      <c r="GW3676" s="472"/>
      <c r="GX3676" s="472"/>
      <c r="GY3676" s="472"/>
      <c r="GZ3676" s="472"/>
      <c r="HA3676" s="472"/>
      <c r="HB3676" s="472"/>
      <c r="HC3676" s="472"/>
      <c r="HD3676" s="472"/>
      <c r="HE3676" s="472"/>
      <c r="HF3676" s="472"/>
      <c r="HG3676" s="472"/>
      <c r="HH3676" s="472"/>
      <c r="HI3676" s="472"/>
      <c r="HJ3676" s="472"/>
      <c r="HK3676" s="472"/>
      <c r="HL3676" s="472"/>
      <c r="HM3676" s="472"/>
      <c r="HN3676" s="472"/>
      <c r="HO3676" s="472"/>
      <c r="HP3676" s="472"/>
      <c r="HQ3676" s="472"/>
      <c r="HR3676" s="472"/>
      <c r="HS3676" s="472"/>
      <c r="HT3676" s="472"/>
      <c r="HU3676" s="472"/>
      <c r="HV3676" s="472"/>
      <c r="HW3676" s="472"/>
      <c r="HX3676" s="472"/>
      <c r="HY3676" s="472"/>
      <c r="HZ3676" s="472"/>
      <c r="IA3676" s="472"/>
      <c r="IB3676" s="472"/>
      <c r="IC3676" s="472"/>
      <c r="ID3676" s="472"/>
      <c r="IE3676" s="472"/>
      <c r="IF3676" s="472"/>
      <c r="IG3676" s="472"/>
      <c r="IH3676" s="472"/>
      <c r="II3676" s="472"/>
      <c r="IJ3676" s="472"/>
      <c r="IK3676" s="472"/>
      <c r="IL3676" s="472"/>
      <c r="IM3676" s="472"/>
      <c r="IN3676" s="472"/>
      <c r="IO3676" s="472"/>
      <c r="IP3676" s="472"/>
      <c r="IQ3676" s="472"/>
      <c r="IR3676" s="472"/>
      <c r="IS3676" s="472"/>
      <c r="IT3676" s="472"/>
      <c r="IU3676" s="472"/>
      <c r="IV3676" s="472"/>
      <c r="IW3676" s="472"/>
      <c r="IX3676" s="472"/>
      <c r="IY3676" s="472"/>
      <c r="IZ3676" s="472"/>
      <c r="JA3676" s="472"/>
      <c r="JB3676" s="472"/>
      <c r="JC3676" s="472"/>
      <c r="JD3676" s="472"/>
      <c r="JE3676" s="472"/>
      <c r="JF3676" s="472"/>
      <c r="JG3676" s="472"/>
      <c r="JH3676" s="472"/>
      <c r="JI3676" s="472"/>
      <c r="JJ3676" s="472"/>
      <c r="JK3676" s="472"/>
      <c r="JL3676" s="472"/>
      <c r="JM3676" s="472"/>
      <c r="JN3676" s="472"/>
      <c r="JO3676" s="472"/>
      <c r="JP3676" s="472"/>
      <c r="JQ3676" s="472"/>
      <c r="JR3676" s="472"/>
      <c r="JS3676" s="472"/>
      <c r="JT3676" s="472"/>
      <c r="JU3676" s="472"/>
      <c r="JV3676" s="472"/>
      <c r="JW3676" s="472"/>
      <c r="JX3676" s="472"/>
      <c r="JY3676" s="472"/>
      <c r="JZ3676" s="472"/>
      <c r="KA3676" s="472"/>
      <c r="KB3676" s="472"/>
      <c r="KC3676" s="472"/>
      <c r="KD3676" s="472"/>
      <c r="KE3676" s="472"/>
      <c r="KF3676" s="472"/>
      <c r="KG3676" s="472"/>
      <c r="KH3676" s="472"/>
      <c r="KI3676" s="472"/>
      <c r="KJ3676" s="472"/>
      <c r="KK3676" s="472"/>
      <c r="KL3676" s="472"/>
      <c r="KM3676" s="472"/>
      <c r="KN3676" s="472"/>
      <c r="KO3676" s="472"/>
      <c r="KP3676" s="472"/>
      <c r="KQ3676" s="472"/>
      <c r="KR3676" s="472"/>
      <c r="KS3676" s="472"/>
      <c r="KT3676" s="472"/>
      <c r="KU3676" s="472"/>
      <c r="KV3676" s="472"/>
      <c r="KW3676" s="472"/>
      <c r="KX3676" s="472"/>
      <c r="KY3676" s="472"/>
      <c r="KZ3676" s="472"/>
      <c r="LA3676" s="472"/>
      <c r="LB3676" s="472"/>
      <c r="LC3676" s="472"/>
      <c r="LD3676" s="472"/>
      <c r="LE3676" s="472"/>
      <c r="LF3676" s="472"/>
      <c r="LG3676" s="472"/>
      <c r="LH3676" s="472"/>
      <c r="LI3676" s="472"/>
      <c r="LJ3676" s="472"/>
      <c r="LK3676" s="472"/>
      <c r="LL3676" s="472"/>
      <c r="LM3676" s="472"/>
      <c r="LN3676" s="472"/>
      <c r="LO3676" s="472"/>
      <c r="LP3676" s="472"/>
      <c r="LQ3676" s="472"/>
      <c r="LR3676" s="472"/>
      <c r="LS3676" s="472"/>
      <c r="LT3676" s="472"/>
      <c r="LU3676" s="472"/>
      <c r="LV3676" s="472"/>
      <c r="LW3676" s="472"/>
      <c r="LX3676" s="472"/>
      <c r="LY3676" s="472"/>
      <c r="LZ3676" s="472"/>
      <c r="MA3676" s="472"/>
      <c r="MB3676" s="472"/>
      <c r="MC3676" s="472"/>
      <c r="MD3676" s="472"/>
      <c r="ME3676" s="472"/>
      <c r="MF3676" s="472"/>
      <c r="MG3676" s="472"/>
      <c r="MH3676" s="472"/>
      <c r="MI3676" s="472"/>
      <c r="MJ3676" s="472"/>
      <c r="MK3676" s="472"/>
      <c r="ML3676" s="472"/>
      <c r="MM3676" s="472"/>
      <c r="MN3676" s="472"/>
      <c r="MO3676" s="472"/>
      <c r="MP3676" s="472"/>
      <c r="MQ3676" s="472"/>
      <c r="MR3676" s="472"/>
      <c r="MS3676" s="472"/>
      <c r="MT3676" s="472"/>
      <c r="MU3676" s="472"/>
      <c r="MV3676" s="472"/>
      <c r="MW3676" s="472"/>
      <c r="MX3676" s="472"/>
      <c r="MY3676" s="472"/>
      <c r="MZ3676" s="472"/>
      <c r="NA3676" s="472"/>
      <c r="NB3676" s="472"/>
      <c r="NC3676" s="472"/>
      <c r="ND3676" s="472"/>
      <c r="NE3676" s="472"/>
      <c r="NF3676" s="472"/>
      <c r="NG3676" s="472"/>
      <c r="NH3676" s="472"/>
      <c r="NI3676" s="472"/>
      <c r="NJ3676" s="472"/>
      <c r="NK3676" s="472"/>
      <c r="NL3676" s="472"/>
      <c r="NM3676" s="472"/>
      <c r="NN3676" s="472"/>
      <c r="NO3676" s="472"/>
      <c r="NP3676" s="472"/>
      <c r="NQ3676" s="472"/>
      <c r="NR3676" s="472"/>
      <c r="NS3676" s="472"/>
      <c r="NT3676" s="472"/>
      <c r="NU3676" s="472"/>
      <c r="NV3676" s="472"/>
      <c r="NW3676" s="472"/>
      <c r="NX3676" s="472"/>
    </row>
    <row r="3677" spans="1:388" s="354" customFormat="1" ht="39.9" customHeight="1" thickBot="1" x14ac:dyDescent="0.3">
      <c r="A3677" s="2044" t="s">
        <v>316</v>
      </c>
      <c r="B3677" s="3212" t="s">
        <v>197</v>
      </c>
      <c r="C3677" s="656"/>
      <c r="D3677" s="656"/>
      <c r="E3677" s="656"/>
      <c r="F3677" s="425"/>
      <c r="G3677" s="2045" t="str">
        <f>IF(ISBLANK(H3677),"",IF(H3677="BN",VLOOKUP(B3677,#REF!,3,FALSE),IFERROR(VLOOKUP(H3677,#REF!,5,FALSE),"ls")))</f>
        <v/>
      </c>
      <c r="H3677" s="2045"/>
      <c r="I3677" s="425" t="s">
        <v>243</v>
      </c>
      <c r="J3677" s="550"/>
      <c r="K3677" s="550"/>
      <c r="L3677" s="3179"/>
      <c r="M3677" s="1934">
        <f>'[6]LAP MINGGUAN 10'!Q3677</f>
        <v>0</v>
      </c>
      <c r="N3677" s="2905"/>
      <c r="O3677" s="2905"/>
      <c r="P3677" s="2905"/>
      <c r="Q3677" s="3073">
        <f t="shared" si="645"/>
        <v>0</v>
      </c>
      <c r="R3677" s="2905"/>
      <c r="S3677" s="428"/>
      <c r="T3677" s="359"/>
      <c r="U3677" s="342"/>
      <c r="V3677" s="342"/>
      <c r="W3677" s="342"/>
      <c r="X3677" s="342"/>
      <c r="Y3677" s="342"/>
      <c r="Z3677" s="342"/>
      <c r="AA3677" s="342"/>
      <c r="AB3677" s="342"/>
      <c r="AC3677" s="342"/>
      <c r="AD3677" s="342"/>
      <c r="AE3677" s="342"/>
      <c r="AF3677" s="342"/>
      <c r="AG3677" s="342"/>
      <c r="AH3677" s="342"/>
      <c r="AI3677" s="342"/>
      <c r="AJ3677" s="342"/>
      <c r="AK3677" s="342"/>
      <c r="AL3677" s="342"/>
      <c r="AM3677" s="342"/>
      <c r="AN3677" s="342"/>
      <c r="AO3677" s="342"/>
      <c r="AP3677" s="342"/>
      <c r="AQ3677" s="342"/>
      <c r="AR3677" s="342"/>
      <c r="AS3677" s="342"/>
      <c r="AT3677" s="342"/>
      <c r="AU3677" s="342"/>
      <c r="AV3677" s="342"/>
      <c r="AW3677" s="342"/>
      <c r="AX3677" s="342"/>
      <c r="AY3677" s="342"/>
      <c r="AZ3677" s="342"/>
      <c r="BA3677" s="342"/>
      <c r="BB3677" s="342"/>
      <c r="BC3677" s="342"/>
      <c r="BD3677" s="342"/>
      <c r="BE3677" s="342"/>
      <c r="BF3677" s="342"/>
      <c r="BG3677" s="342"/>
      <c r="BH3677" s="342"/>
      <c r="BI3677" s="342"/>
      <c r="BJ3677" s="342"/>
      <c r="BK3677" s="342"/>
      <c r="BL3677" s="342"/>
      <c r="BM3677" s="342"/>
      <c r="BN3677" s="342"/>
      <c r="BO3677" s="342"/>
      <c r="BP3677" s="342"/>
      <c r="BQ3677" s="342"/>
      <c r="BR3677" s="342"/>
      <c r="BS3677" s="342"/>
      <c r="BT3677" s="342"/>
      <c r="BU3677" s="342"/>
      <c r="BV3677" s="342"/>
      <c r="BW3677" s="342"/>
      <c r="BX3677" s="342"/>
      <c r="BY3677" s="342"/>
      <c r="BZ3677" s="342"/>
      <c r="CA3677" s="342"/>
      <c r="CB3677" s="342"/>
      <c r="CC3677" s="342"/>
      <c r="CD3677" s="342"/>
      <c r="CE3677" s="342"/>
      <c r="CF3677" s="342"/>
      <c r="CG3677" s="342"/>
      <c r="CH3677" s="342"/>
      <c r="CI3677" s="342"/>
      <c r="CJ3677" s="342"/>
      <c r="CK3677" s="342"/>
      <c r="CL3677" s="342"/>
      <c r="CM3677" s="342"/>
      <c r="CN3677" s="342"/>
      <c r="CO3677" s="342"/>
      <c r="CP3677" s="342"/>
      <c r="CQ3677" s="342"/>
      <c r="CR3677" s="342"/>
      <c r="CS3677" s="342"/>
      <c r="CT3677" s="342"/>
      <c r="CU3677" s="342"/>
      <c r="CV3677" s="342"/>
      <c r="CW3677" s="342"/>
      <c r="CX3677" s="342"/>
      <c r="CY3677" s="342"/>
      <c r="CZ3677" s="342"/>
      <c r="DA3677" s="342"/>
      <c r="DB3677" s="342"/>
      <c r="DC3677" s="342"/>
      <c r="DD3677" s="342"/>
      <c r="DE3677" s="342"/>
      <c r="DF3677" s="342"/>
      <c r="DG3677" s="342"/>
      <c r="DH3677" s="342"/>
      <c r="DI3677" s="342"/>
      <c r="DJ3677" s="342"/>
      <c r="DK3677" s="342"/>
      <c r="DL3677" s="342"/>
      <c r="DM3677" s="342"/>
      <c r="DN3677" s="342"/>
      <c r="DO3677" s="342"/>
      <c r="DP3677" s="342"/>
      <c r="DQ3677" s="342"/>
      <c r="DR3677" s="342"/>
      <c r="DS3677" s="342"/>
      <c r="DT3677" s="342"/>
      <c r="DU3677" s="342"/>
      <c r="DV3677" s="342"/>
      <c r="DW3677" s="342"/>
      <c r="DX3677" s="342"/>
      <c r="DY3677" s="342"/>
      <c r="DZ3677" s="342"/>
      <c r="EA3677" s="342"/>
      <c r="EB3677" s="342"/>
      <c r="EC3677" s="342"/>
      <c r="ED3677" s="342"/>
      <c r="EE3677" s="342"/>
      <c r="EF3677" s="342"/>
      <c r="EG3677" s="342"/>
      <c r="EH3677" s="342"/>
      <c r="EI3677" s="342"/>
      <c r="EJ3677" s="342"/>
      <c r="EK3677" s="342"/>
      <c r="EL3677" s="342"/>
      <c r="EM3677" s="342"/>
      <c r="EN3677" s="342"/>
      <c r="EO3677" s="342"/>
      <c r="EP3677" s="342"/>
      <c r="EQ3677" s="342"/>
      <c r="ER3677" s="342"/>
      <c r="ES3677" s="342"/>
      <c r="ET3677" s="342"/>
      <c r="EU3677" s="342"/>
      <c r="EV3677" s="342"/>
      <c r="EW3677" s="342"/>
      <c r="EX3677" s="342"/>
      <c r="EY3677" s="342"/>
      <c r="EZ3677" s="342"/>
      <c r="FA3677" s="342"/>
      <c r="FB3677" s="342"/>
      <c r="FC3677" s="342"/>
      <c r="FD3677" s="342"/>
      <c r="FE3677" s="342"/>
      <c r="FF3677" s="342"/>
      <c r="FG3677" s="342"/>
      <c r="FH3677" s="342"/>
      <c r="FI3677" s="342"/>
      <c r="FJ3677" s="342"/>
      <c r="FK3677" s="342"/>
      <c r="FL3677" s="342"/>
      <c r="FM3677" s="342"/>
      <c r="FN3677" s="342"/>
      <c r="FO3677" s="342"/>
      <c r="FP3677" s="342"/>
      <c r="FQ3677" s="342"/>
      <c r="FR3677" s="342"/>
      <c r="FS3677" s="342"/>
      <c r="FT3677" s="342"/>
      <c r="FU3677" s="342"/>
      <c r="FV3677" s="342"/>
      <c r="FW3677" s="342"/>
      <c r="FX3677" s="342"/>
      <c r="FY3677" s="342"/>
      <c r="FZ3677" s="342"/>
      <c r="GA3677" s="342"/>
      <c r="GB3677" s="342"/>
      <c r="GC3677" s="342"/>
      <c r="GD3677" s="342"/>
      <c r="GE3677" s="342"/>
      <c r="GF3677" s="342"/>
      <c r="GG3677" s="342"/>
      <c r="GH3677" s="342"/>
      <c r="GI3677" s="342"/>
      <c r="GJ3677" s="342"/>
      <c r="GK3677" s="342"/>
      <c r="GL3677" s="342"/>
      <c r="GM3677" s="342"/>
      <c r="GN3677" s="342"/>
      <c r="GO3677" s="342"/>
      <c r="GP3677" s="342"/>
      <c r="GQ3677" s="342"/>
      <c r="GR3677" s="342"/>
      <c r="GS3677" s="342"/>
      <c r="GT3677" s="342"/>
      <c r="GU3677" s="342"/>
      <c r="GV3677" s="342"/>
      <c r="GW3677" s="342"/>
      <c r="GX3677" s="342"/>
      <c r="GY3677" s="342"/>
      <c r="GZ3677" s="342"/>
      <c r="HA3677" s="342"/>
      <c r="HB3677" s="342"/>
      <c r="HC3677" s="342"/>
      <c r="HD3677" s="342"/>
      <c r="HE3677" s="342"/>
      <c r="HF3677" s="342"/>
      <c r="HG3677" s="342"/>
      <c r="HH3677" s="342"/>
      <c r="HI3677" s="342"/>
      <c r="HJ3677" s="342"/>
      <c r="HK3677" s="342"/>
      <c r="HL3677" s="342"/>
      <c r="HM3677" s="342"/>
      <c r="HN3677" s="342"/>
      <c r="HO3677" s="342"/>
      <c r="HP3677" s="342"/>
      <c r="HQ3677" s="342"/>
      <c r="HR3677" s="342"/>
      <c r="HS3677" s="342"/>
      <c r="HT3677" s="342"/>
      <c r="HU3677" s="342"/>
      <c r="HV3677" s="342"/>
      <c r="HW3677" s="342"/>
      <c r="HX3677" s="342"/>
      <c r="HY3677" s="342"/>
      <c r="HZ3677" s="342"/>
      <c r="IA3677" s="342"/>
      <c r="IB3677" s="342"/>
      <c r="IC3677" s="342"/>
      <c r="ID3677" s="342"/>
      <c r="IE3677" s="342"/>
      <c r="IF3677" s="342"/>
      <c r="IG3677" s="342"/>
      <c r="IH3677" s="342"/>
      <c r="II3677" s="342"/>
      <c r="IJ3677" s="342"/>
      <c r="IK3677" s="342"/>
      <c r="IL3677" s="342"/>
      <c r="IM3677" s="342"/>
      <c r="IN3677" s="342"/>
      <c r="IO3677" s="342"/>
      <c r="IP3677" s="342"/>
      <c r="IQ3677" s="342"/>
      <c r="IR3677" s="342"/>
      <c r="IS3677" s="342"/>
      <c r="IT3677" s="342"/>
      <c r="IU3677" s="342"/>
      <c r="IV3677" s="342"/>
      <c r="IW3677" s="342"/>
      <c r="IX3677" s="342"/>
      <c r="IY3677" s="342"/>
      <c r="IZ3677" s="342"/>
      <c r="JA3677" s="342"/>
      <c r="JB3677" s="342"/>
      <c r="JC3677" s="342"/>
      <c r="JD3677" s="342"/>
      <c r="JE3677" s="342"/>
      <c r="JF3677" s="342"/>
      <c r="JG3677" s="342"/>
      <c r="JH3677" s="342"/>
      <c r="JI3677" s="342"/>
      <c r="JJ3677" s="342"/>
      <c r="JK3677" s="342"/>
      <c r="JL3677" s="342"/>
      <c r="JM3677" s="342"/>
      <c r="JN3677" s="342"/>
      <c r="JO3677" s="342"/>
      <c r="JP3677" s="342"/>
      <c r="JQ3677" s="342"/>
      <c r="JR3677" s="342"/>
      <c r="JS3677" s="342"/>
      <c r="JT3677" s="342"/>
      <c r="JU3677" s="342"/>
      <c r="JV3677" s="342"/>
      <c r="JW3677" s="342"/>
      <c r="JX3677" s="342"/>
      <c r="JY3677" s="342"/>
      <c r="JZ3677" s="342"/>
      <c r="KA3677" s="342"/>
      <c r="KB3677" s="342"/>
      <c r="KC3677" s="342"/>
      <c r="KD3677" s="342"/>
      <c r="KE3677" s="342"/>
      <c r="KF3677" s="342"/>
      <c r="KG3677" s="342"/>
      <c r="KH3677" s="342"/>
      <c r="KI3677" s="342"/>
      <c r="KJ3677" s="342"/>
      <c r="KK3677" s="342"/>
      <c r="KL3677" s="342"/>
      <c r="KM3677" s="342"/>
      <c r="KN3677" s="342"/>
      <c r="KO3677" s="342"/>
      <c r="KP3677" s="342"/>
      <c r="KQ3677" s="342"/>
      <c r="KR3677" s="342"/>
      <c r="KS3677" s="342"/>
      <c r="KT3677" s="342"/>
      <c r="KU3677" s="342"/>
      <c r="KV3677" s="342"/>
      <c r="KW3677" s="342"/>
      <c r="KX3677" s="342"/>
      <c r="KY3677" s="342"/>
      <c r="KZ3677" s="342"/>
      <c r="LA3677" s="342"/>
      <c r="LB3677" s="342"/>
      <c r="LC3677" s="342"/>
      <c r="LD3677" s="342"/>
      <c r="LE3677" s="342"/>
      <c r="LF3677" s="342"/>
      <c r="LG3677" s="342"/>
      <c r="LH3677" s="342"/>
      <c r="LI3677" s="342"/>
      <c r="LJ3677" s="342"/>
      <c r="LK3677" s="342"/>
      <c r="LL3677" s="342"/>
      <c r="LM3677" s="342"/>
      <c r="LN3677" s="342"/>
      <c r="LO3677" s="342"/>
      <c r="LP3677" s="342"/>
      <c r="LQ3677" s="342"/>
      <c r="LR3677" s="342"/>
      <c r="LS3677" s="342"/>
      <c r="LT3677" s="342"/>
      <c r="LU3677" s="342"/>
      <c r="LV3677" s="342"/>
      <c r="LW3677" s="342"/>
      <c r="LX3677" s="342"/>
      <c r="LY3677" s="342"/>
      <c r="LZ3677" s="342"/>
      <c r="MA3677" s="342"/>
      <c r="MB3677" s="342"/>
      <c r="MC3677" s="342"/>
      <c r="MD3677" s="342"/>
      <c r="ME3677" s="342"/>
      <c r="MF3677" s="342"/>
      <c r="MG3677" s="342"/>
      <c r="MH3677" s="342"/>
      <c r="MI3677" s="342"/>
      <c r="MJ3677" s="342"/>
      <c r="MK3677" s="342"/>
      <c r="ML3677" s="342"/>
      <c r="MM3677" s="342"/>
      <c r="MN3677" s="342"/>
      <c r="MO3677" s="342"/>
      <c r="MP3677" s="342"/>
      <c r="MQ3677" s="342"/>
      <c r="MR3677" s="342"/>
      <c r="MS3677" s="342"/>
      <c r="MT3677" s="342"/>
      <c r="MU3677" s="342"/>
      <c r="MV3677" s="342"/>
      <c r="MW3677" s="342"/>
      <c r="MX3677" s="342"/>
      <c r="MY3677" s="342"/>
      <c r="MZ3677" s="342"/>
      <c r="NA3677" s="342"/>
      <c r="NB3677" s="342"/>
      <c r="NC3677" s="342"/>
      <c r="ND3677" s="342"/>
      <c r="NE3677" s="342"/>
      <c r="NF3677" s="342"/>
      <c r="NG3677" s="342"/>
      <c r="NH3677" s="342"/>
      <c r="NI3677" s="342"/>
      <c r="NJ3677" s="342"/>
      <c r="NK3677" s="342"/>
      <c r="NL3677" s="342"/>
      <c r="NM3677" s="342"/>
      <c r="NN3677" s="342"/>
      <c r="NO3677" s="342"/>
      <c r="NP3677" s="342"/>
      <c r="NQ3677" s="342"/>
      <c r="NR3677" s="342"/>
      <c r="NS3677" s="342"/>
      <c r="NT3677" s="342"/>
      <c r="NU3677" s="342"/>
      <c r="NV3677" s="342"/>
      <c r="NW3677" s="342"/>
      <c r="NX3677" s="342"/>
    </row>
    <row r="3678" spans="1:388" s="354" customFormat="1" ht="35.1" customHeight="1" thickBot="1" x14ac:dyDescent="0.3">
      <c r="A3678" s="2044" t="s">
        <v>286</v>
      </c>
      <c r="B3678" s="3212" t="s">
        <v>115</v>
      </c>
      <c r="C3678" s="656"/>
      <c r="D3678" s="656"/>
      <c r="E3678" s="656"/>
      <c r="F3678" s="425"/>
      <c r="G3678" s="2045" t="str">
        <f>IF(ISBLANK(H3678),"",IF(H3678="BN",VLOOKUP(B3678,'[4]V. BAHAN'!$B$8:$E$1099,3,FALSE),IFERROR(VLOOKUP(H3678,'[4]III. DAFTAR AHS'!$B$7:$H$872,5,FALSE),"ls")))</f>
        <v/>
      </c>
      <c r="H3678" s="2045"/>
      <c r="I3678" s="425" t="s">
        <v>243</v>
      </c>
      <c r="J3678" s="550"/>
      <c r="K3678" s="550"/>
      <c r="L3678" s="3179"/>
      <c r="M3678" s="1934">
        <f>'[6]LAP MINGGUAN 10'!Q3678</f>
        <v>0</v>
      </c>
      <c r="N3678" s="2905"/>
      <c r="O3678" s="2905"/>
      <c r="P3678" s="2905"/>
      <c r="Q3678" s="3073">
        <f t="shared" si="645"/>
        <v>0</v>
      </c>
      <c r="R3678" s="2905"/>
      <c r="S3678" s="428"/>
      <c r="T3678" s="359"/>
      <c r="U3678" s="342"/>
      <c r="V3678" s="342"/>
      <c r="W3678" s="342"/>
      <c r="X3678" s="342"/>
      <c r="Y3678" s="342"/>
      <c r="Z3678" s="342"/>
      <c r="AA3678" s="342"/>
      <c r="AB3678" s="342"/>
      <c r="AC3678" s="342"/>
      <c r="AD3678" s="342"/>
      <c r="AE3678" s="342"/>
      <c r="AF3678" s="342"/>
      <c r="AG3678" s="342"/>
      <c r="AH3678" s="342"/>
      <c r="AI3678" s="342"/>
      <c r="AJ3678" s="342"/>
      <c r="AK3678" s="342"/>
      <c r="AL3678" s="342"/>
      <c r="AM3678" s="342"/>
      <c r="AN3678" s="342"/>
      <c r="AO3678" s="342"/>
      <c r="AP3678" s="342"/>
      <c r="AQ3678" s="342"/>
      <c r="AR3678" s="342"/>
      <c r="AS3678" s="342"/>
      <c r="AT3678" s="342"/>
      <c r="AU3678" s="342"/>
      <c r="AV3678" s="342"/>
      <c r="AW3678" s="342"/>
      <c r="AX3678" s="342"/>
      <c r="AY3678" s="342"/>
      <c r="AZ3678" s="342"/>
      <c r="BA3678" s="342"/>
      <c r="BB3678" s="342"/>
      <c r="BC3678" s="342"/>
      <c r="BD3678" s="342"/>
      <c r="BE3678" s="342"/>
      <c r="BF3678" s="342"/>
      <c r="BG3678" s="342"/>
      <c r="BH3678" s="342"/>
      <c r="BI3678" s="342"/>
      <c r="BJ3678" s="342"/>
      <c r="BK3678" s="342"/>
      <c r="BL3678" s="342"/>
      <c r="BM3678" s="342"/>
      <c r="BN3678" s="342"/>
      <c r="BO3678" s="342"/>
      <c r="BP3678" s="342"/>
      <c r="BQ3678" s="342"/>
      <c r="BR3678" s="342"/>
      <c r="BS3678" s="342"/>
      <c r="BT3678" s="342"/>
      <c r="BU3678" s="342"/>
      <c r="BV3678" s="342"/>
      <c r="BW3678" s="342"/>
      <c r="BX3678" s="342"/>
      <c r="BY3678" s="342"/>
      <c r="BZ3678" s="342"/>
      <c r="CA3678" s="342"/>
      <c r="CB3678" s="342"/>
      <c r="CC3678" s="342"/>
      <c r="CD3678" s="342"/>
      <c r="CE3678" s="342"/>
      <c r="CF3678" s="342"/>
      <c r="CG3678" s="342"/>
      <c r="CH3678" s="342"/>
      <c r="CI3678" s="342"/>
      <c r="CJ3678" s="342"/>
      <c r="CK3678" s="342"/>
      <c r="CL3678" s="342"/>
      <c r="CM3678" s="342"/>
      <c r="CN3678" s="342"/>
      <c r="CO3678" s="342"/>
      <c r="CP3678" s="342"/>
      <c r="CQ3678" s="342"/>
      <c r="CR3678" s="342"/>
      <c r="CS3678" s="342"/>
      <c r="CT3678" s="342"/>
      <c r="CU3678" s="342"/>
      <c r="CV3678" s="342"/>
      <c r="CW3678" s="342"/>
      <c r="CX3678" s="342"/>
      <c r="CY3678" s="342"/>
      <c r="CZ3678" s="342"/>
      <c r="DA3678" s="342"/>
      <c r="DB3678" s="342"/>
      <c r="DC3678" s="342"/>
      <c r="DD3678" s="342"/>
      <c r="DE3678" s="342"/>
      <c r="DF3678" s="342"/>
      <c r="DG3678" s="342"/>
      <c r="DH3678" s="342"/>
      <c r="DI3678" s="342"/>
      <c r="DJ3678" s="342"/>
      <c r="DK3678" s="342"/>
      <c r="DL3678" s="342"/>
      <c r="DM3678" s="342"/>
      <c r="DN3678" s="342"/>
      <c r="DO3678" s="342"/>
      <c r="DP3678" s="342"/>
      <c r="DQ3678" s="342"/>
      <c r="DR3678" s="342"/>
      <c r="DS3678" s="342"/>
      <c r="DT3678" s="342"/>
      <c r="DU3678" s="342"/>
      <c r="DV3678" s="342"/>
      <c r="DW3678" s="342"/>
      <c r="DX3678" s="342"/>
      <c r="DY3678" s="342"/>
      <c r="DZ3678" s="342"/>
      <c r="EA3678" s="342"/>
      <c r="EB3678" s="342"/>
      <c r="EC3678" s="342"/>
      <c r="ED3678" s="342"/>
      <c r="EE3678" s="342"/>
      <c r="EF3678" s="342"/>
      <c r="EG3678" s="342"/>
      <c r="EH3678" s="342"/>
      <c r="EI3678" s="342"/>
      <c r="EJ3678" s="342"/>
      <c r="EK3678" s="342"/>
      <c r="EL3678" s="342"/>
      <c r="EM3678" s="342"/>
      <c r="EN3678" s="342"/>
      <c r="EO3678" s="342"/>
      <c r="EP3678" s="342"/>
      <c r="EQ3678" s="342"/>
      <c r="ER3678" s="342"/>
      <c r="ES3678" s="342"/>
      <c r="ET3678" s="342"/>
      <c r="EU3678" s="342"/>
      <c r="EV3678" s="342"/>
      <c r="EW3678" s="342"/>
      <c r="EX3678" s="342"/>
      <c r="EY3678" s="342"/>
      <c r="EZ3678" s="342"/>
      <c r="FA3678" s="342"/>
      <c r="FB3678" s="342"/>
      <c r="FC3678" s="342"/>
      <c r="FD3678" s="342"/>
      <c r="FE3678" s="342"/>
      <c r="FF3678" s="342"/>
      <c r="FG3678" s="342"/>
      <c r="FH3678" s="342"/>
      <c r="FI3678" s="342"/>
      <c r="FJ3678" s="342"/>
      <c r="FK3678" s="342"/>
      <c r="FL3678" s="342"/>
      <c r="FM3678" s="342"/>
      <c r="FN3678" s="342"/>
      <c r="FO3678" s="342"/>
      <c r="FP3678" s="342"/>
      <c r="FQ3678" s="342"/>
      <c r="FR3678" s="342"/>
      <c r="FS3678" s="342"/>
      <c r="FT3678" s="342"/>
      <c r="FU3678" s="342"/>
      <c r="FV3678" s="342"/>
      <c r="FW3678" s="342"/>
      <c r="FX3678" s="342"/>
      <c r="FY3678" s="342"/>
      <c r="FZ3678" s="342"/>
      <c r="GA3678" s="342"/>
      <c r="GB3678" s="342"/>
      <c r="GC3678" s="342"/>
      <c r="GD3678" s="342"/>
      <c r="GE3678" s="342"/>
      <c r="GF3678" s="342"/>
      <c r="GG3678" s="342"/>
      <c r="GH3678" s="342"/>
      <c r="GI3678" s="342"/>
      <c r="GJ3678" s="342"/>
      <c r="GK3678" s="342"/>
      <c r="GL3678" s="342"/>
      <c r="GM3678" s="342"/>
      <c r="GN3678" s="342"/>
      <c r="GO3678" s="342"/>
      <c r="GP3678" s="342"/>
      <c r="GQ3678" s="342"/>
      <c r="GR3678" s="342"/>
      <c r="GS3678" s="342"/>
      <c r="GT3678" s="342"/>
      <c r="GU3678" s="342"/>
      <c r="GV3678" s="342"/>
      <c r="GW3678" s="342"/>
      <c r="GX3678" s="342"/>
      <c r="GY3678" s="342"/>
      <c r="GZ3678" s="342"/>
      <c r="HA3678" s="342"/>
      <c r="HB3678" s="342"/>
      <c r="HC3678" s="342"/>
      <c r="HD3678" s="342"/>
      <c r="HE3678" s="342"/>
      <c r="HF3678" s="342"/>
      <c r="HG3678" s="342"/>
      <c r="HH3678" s="342"/>
      <c r="HI3678" s="342"/>
      <c r="HJ3678" s="342"/>
      <c r="HK3678" s="342"/>
      <c r="HL3678" s="342"/>
      <c r="HM3678" s="342"/>
      <c r="HN3678" s="342"/>
      <c r="HO3678" s="342"/>
      <c r="HP3678" s="342"/>
      <c r="HQ3678" s="342"/>
      <c r="HR3678" s="342"/>
      <c r="HS3678" s="342"/>
      <c r="HT3678" s="342"/>
      <c r="HU3678" s="342"/>
      <c r="HV3678" s="342"/>
      <c r="HW3678" s="342"/>
      <c r="HX3678" s="342"/>
      <c r="HY3678" s="342"/>
      <c r="HZ3678" s="342"/>
      <c r="IA3678" s="342"/>
      <c r="IB3678" s="342"/>
      <c r="IC3678" s="342"/>
      <c r="ID3678" s="342"/>
      <c r="IE3678" s="342"/>
      <c r="IF3678" s="342"/>
      <c r="IG3678" s="342"/>
      <c r="IH3678" s="342"/>
      <c r="II3678" s="342"/>
      <c r="IJ3678" s="342"/>
      <c r="IK3678" s="342"/>
      <c r="IL3678" s="342"/>
      <c r="IM3678" s="342"/>
      <c r="IN3678" s="342"/>
      <c r="IO3678" s="342"/>
      <c r="IP3678" s="342"/>
      <c r="IQ3678" s="342"/>
      <c r="IR3678" s="342"/>
      <c r="IS3678" s="342"/>
      <c r="IT3678" s="342"/>
      <c r="IU3678" s="342"/>
      <c r="IV3678" s="342"/>
      <c r="IW3678" s="342"/>
      <c r="IX3678" s="342"/>
      <c r="IY3678" s="342"/>
      <c r="IZ3678" s="342"/>
      <c r="JA3678" s="342"/>
      <c r="JB3678" s="342"/>
      <c r="JC3678" s="342"/>
      <c r="JD3678" s="342"/>
      <c r="JE3678" s="342"/>
      <c r="JF3678" s="342"/>
      <c r="JG3678" s="342"/>
      <c r="JH3678" s="342"/>
      <c r="JI3678" s="342"/>
      <c r="JJ3678" s="342"/>
      <c r="JK3678" s="342"/>
      <c r="JL3678" s="342"/>
      <c r="JM3678" s="342"/>
      <c r="JN3678" s="342"/>
      <c r="JO3678" s="342"/>
      <c r="JP3678" s="342"/>
      <c r="JQ3678" s="342"/>
      <c r="JR3678" s="342"/>
      <c r="JS3678" s="342"/>
      <c r="JT3678" s="342"/>
      <c r="JU3678" s="342"/>
      <c r="JV3678" s="342"/>
      <c r="JW3678" s="342"/>
      <c r="JX3678" s="342"/>
      <c r="JY3678" s="342"/>
      <c r="JZ3678" s="342"/>
      <c r="KA3678" s="342"/>
      <c r="KB3678" s="342"/>
      <c r="KC3678" s="342"/>
      <c r="KD3678" s="342"/>
      <c r="KE3678" s="342"/>
      <c r="KF3678" s="342"/>
      <c r="KG3678" s="342"/>
      <c r="KH3678" s="342"/>
      <c r="KI3678" s="342"/>
      <c r="KJ3678" s="342"/>
      <c r="KK3678" s="342"/>
      <c r="KL3678" s="342"/>
      <c r="KM3678" s="342"/>
      <c r="KN3678" s="342"/>
      <c r="KO3678" s="342"/>
      <c r="KP3678" s="342"/>
      <c r="KQ3678" s="342"/>
      <c r="KR3678" s="342"/>
      <c r="KS3678" s="342"/>
      <c r="KT3678" s="342"/>
      <c r="KU3678" s="342"/>
      <c r="KV3678" s="342"/>
      <c r="KW3678" s="342"/>
      <c r="KX3678" s="342"/>
      <c r="KY3678" s="342"/>
      <c r="KZ3678" s="342"/>
      <c r="LA3678" s="342"/>
      <c r="LB3678" s="342"/>
      <c r="LC3678" s="342"/>
      <c r="LD3678" s="342"/>
      <c r="LE3678" s="342"/>
      <c r="LF3678" s="342"/>
      <c r="LG3678" s="342"/>
      <c r="LH3678" s="342"/>
      <c r="LI3678" s="342"/>
      <c r="LJ3678" s="342"/>
      <c r="LK3678" s="342"/>
      <c r="LL3678" s="342"/>
      <c r="LM3678" s="342"/>
      <c r="LN3678" s="342"/>
      <c r="LO3678" s="342"/>
      <c r="LP3678" s="342"/>
      <c r="LQ3678" s="342"/>
      <c r="LR3678" s="342"/>
      <c r="LS3678" s="342"/>
      <c r="LT3678" s="342"/>
      <c r="LU3678" s="342"/>
      <c r="LV3678" s="342"/>
      <c r="LW3678" s="342"/>
      <c r="LX3678" s="342"/>
      <c r="LY3678" s="342"/>
      <c r="LZ3678" s="342"/>
      <c r="MA3678" s="342"/>
      <c r="MB3678" s="342"/>
      <c r="MC3678" s="342"/>
      <c r="MD3678" s="342"/>
      <c r="ME3678" s="342"/>
      <c r="MF3678" s="342"/>
      <c r="MG3678" s="342"/>
      <c r="MH3678" s="342"/>
      <c r="MI3678" s="342"/>
      <c r="MJ3678" s="342"/>
      <c r="MK3678" s="342"/>
      <c r="ML3678" s="342"/>
      <c r="MM3678" s="342"/>
      <c r="MN3678" s="342"/>
      <c r="MO3678" s="342"/>
      <c r="MP3678" s="342"/>
      <c r="MQ3678" s="342"/>
      <c r="MR3678" s="342"/>
      <c r="MS3678" s="342"/>
      <c r="MT3678" s="342"/>
      <c r="MU3678" s="342"/>
      <c r="MV3678" s="342"/>
      <c r="MW3678" s="342"/>
      <c r="MX3678" s="342"/>
      <c r="MY3678" s="342"/>
      <c r="MZ3678" s="342"/>
      <c r="NA3678" s="342"/>
      <c r="NB3678" s="342"/>
      <c r="NC3678" s="342"/>
      <c r="ND3678" s="342"/>
      <c r="NE3678" s="342"/>
      <c r="NF3678" s="342"/>
      <c r="NG3678" s="342"/>
      <c r="NH3678" s="342"/>
      <c r="NI3678" s="342"/>
      <c r="NJ3678" s="342"/>
      <c r="NK3678" s="342"/>
      <c r="NL3678" s="342"/>
      <c r="NM3678" s="342"/>
      <c r="NN3678" s="342"/>
      <c r="NO3678" s="342"/>
      <c r="NP3678" s="342"/>
      <c r="NQ3678" s="342"/>
      <c r="NR3678" s="342"/>
      <c r="NS3678" s="342"/>
      <c r="NT3678" s="342"/>
      <c r="NU3678" s="342"/>
      <c r="NV3678" s="342"/>
      <c r="NW3678" s="342"/>
      <c r="NX3678" s="342"/>
    </row>
    <row r="3679" spans="1:388" s="354" customFormat="1" ht="35.1" customHeight="1" thickBot="1" x14ac:dyDescent="0.3">
      <c r="A3679" s="2044" t="s">
        <v>290</v>
      </c>
      <c r="B3679" s="3212" t="s">
        <v>116</v>
      </c>
      <c r="C3679" s="656"/>
      <c r="D3679" s="656"/>
      <c r="E3679" s="656"/>
      <c r="F3679" s="425"/>
      <c r="G3679" s="2045" t="str">
        <f>IF(ISBLANK(H3679),"",IF(H3679="BN",VLOOKUP(B3679,'[4]V. BAHAN'!$B$8:$E$1099,3,FALSE),IFERROR(VLOOKUP(H3679,'[4]III. DAFTAR AHS'!$B$7:$H$872,5,FALSE),"ls")))</f>
        <v/>
      </c>
      <c r="H3679" s="2045"/>
      <c r="I3679" s="425" t="s">
        <v>243</v>
      </c>
      <c r="J3679" s="550"/>
      <c r="K3679" s="550"/>
      <c r="L3679" s="3179"/>
      <c r="M3679" s="1934">
        <f>'[6]LAP MINGGUAN 10'!Q3679</f>
        <v>0</v>
      </c>
      <c r="N3679" s="2905"/>
      <c r="O3679" s="2905"/>
      <c r="P3679" s="2905"/>
      <c r="Q3679" s="3073">
        <f t="shared" si="645"/>
        <v>0</v>
      </c>
      <c r="R3679" s="2905"/>
      <c r="S3679" s="428"/>
      <c r="T3679" s="359"/>
      <c r="U3679" s="342"/>
      <c r="V3679" s="342"/>
      <c r="W3679" s="342"/>
      <c r="X3679" s="342"/>
      <c r="Y3679" s="342"/>
      <c r="Z3679" s="342"/>
      <c r="AA3679" s="342"/>
      <c r="AB3679" s="342"/>
      <c r="AC3679" s="342"/>
      <c r="AD3679" s="342"/>
      <c r="AE3679" s="342"/>
      <c r="AF3679" s="342"/>
      <c r="AG3679" s="342"/>
      <c r="AH3679" s="342"/>
      <c r="AI3679" s="342"/>
      <c r="AJ3679" s="342"/>
      <c r="AK3679" s="342"/>
      <c r="AL3679" s="342"/>
      <c r="AM3679" s="342"/>
      <c r="AN3679" s="342"/>
      <c r="AO3679" s="342"/>
      <c r="AP3679" s="342"/>
      <c r="AQ3679" s="342"/>
      <c r="AR3679" s="342"/>
      <c r="AS3679" s="342"/>
      <c r="AT3679" s="342"/>
      <c r="AU3679" s="342"/>
      <c r="AV3679" s="342"/>
      <c r="AW3679" s="342"/>
      <c r="AX3679" s="342"/>
      <c r="AY3679" s="342"/>
      <c r="AZ3679" s="342"/>
      <c r="BA3679" s="342"/>
      <c r="BB3679" s="342"/>
      <c r="BC3679" s="342"/>
      <c r="BD3679" s="342"/>
      <c r="BE3679" s="342"/>
      <c r="BF3679" s="342"/>
      <c r="BG3679" s="342"/>
      <c r="BH3679" s="342"/>
      <c r="BI3679" s="342"/>
      <c r="BJ3679" s="342"/>
      <c r="BK3679" s="342"/>
      <c r="BL3679" s="342"/>
      <c r="BM3679" s="342"/>
      <c r="BN3679" s="342"/>
      <c r="BO3679" s="342"/>
      <c r="BP3679" s="342"/>
      <c r="BQ3679" s="342"/>
      <c r="BR3679" s="342"/>
      <c r="BS3679" s="342"/>
      <c r="BT3679" s="342"/>
      <c r="BU3679" s="342"/>
      <c r="BV3679" s="342"/>
      <c r="BW3679" s="342"/>
      <c r="BX3679" s="342"/>
      <c r="BY3679" s="342"/>
      <c r="BZ3679" s="342"/>
      <c r="CA3679" s="342"/>
      <c r="CB3679" s="342"/>
      <c r="CC3679" s="342"/>
      <c r="CD3679" s="342"/>
      <c r="CE3679" s="342"/>
      <c r="CF3679" s="342"/>
      <c r="CG3679" s="342"/>
      <c r="CH3679" s="342"/>
      <c r="CI3679" s="342"/>
      <c r="CJ3679" s="342"/>
      <c r="CK3679" s="342"/>
      <c r="CL3679" s="342"/>
      <c r="CM3679" s="342"/>
      <c r="CN3679" s="342"/>
      <c r="CO3679" s="342"/>
      <c r="CP3679" s="342"/>
      <c r="CQ3679" s="342"/>
      <c r="CR3679" s="342"/>
      <c r="CS3679" s="342"/>
      <c r="CT3679" s="342"/>
      <c r="CU3679" s="342"/>
      <c r="CV3679" s="342"/>
      <c r="CW3679" s="342"/>
      <c r="CX3679" s="342"/>
      <c r="CY3679" s="342"/>
      <c r="CZ3679" s="342"/>
      <c r="DA3679" s="342"/>
      <c r="DB3679" s="342"/>
      <c r="DC3679" s="342"/>
      <c r="DD3679" s="342"/>
      <c r="DE3679" s="342"/>
      <c r="DF3679" s="342"/>
      <c r="DG3679" s="342"/>
      <c r="DH3679" s="342"/>
      <c r="DI3679" s="342"/>
      <c r="DJ3679" s="342"/>
      <c r="DK3679" s="342"/>
      <c r="DL3679" s="342"/>
      <c r="DM3679" s="342"/>
      <c r="DN3679" s="342"/>
      <c r="DO3679" s="342"/>
      <c r="DP3679" s="342"/>
      <c r="DQ3679" s="342"/>
      <c r="DR3679" s="342"/>
      <c r="DS3679" s="342"/>
      <c r="DT3679" s="342"/>
      <c r="DU3679" s="342"/>
      <c r="DV3679" s="342"/>
      <c r="DW3679" s="342"/>
      <c r="DX3679" s="342"/>
      <c r="DY3679" s="342"/>
      <c r="DZ3679" s="342"/>
      <c r="EA3679" s="342"/>
      <c r="EB3679" s="342"/>
      <c r="EC3679" s="342"/>
      <c r="ED3679" s="342"/>
      <c r="EE3679" s="342"/>
      <c r="EF3679" s="342"/>
      <c r="EG3679" s="342"/>
      <c r="EH3679" s="342"/>
      <c r="EI3679" s="342"/>
      <c r="EJ3679" s="342"/>
      <c r="EK3679" s="342"/>
      <c r="EL3679" s="342"/>
      <c r="EM3679" s="342"/>
      <c r="EN3679" s="342"/>
      <c r="EO3679" s="342"/>
      <c r="EP3679" s="342"/>
      <c r="EQ3679" s="342"/>
      <c r="ER3679" s="342"/>
      <c r="ES3679" s="342"/>
      <c r="ET3679" s="342"/>
      <c r="EU3679" s="342"/>
      <c r="EV3679" s="342"/>
      <c r="EW3679" s="342"/>
      <c r="EX3679" s="342"/>
      <c r="EY3679" s="342"/>
      <c r="EZ3679" s="342"/>
      <c r="FA3679" s="342"/>
      <c r="FB3679" s="342"/>
      <c r="FC3679" s="342"/>
      <c r="FD3679" s="342"/>
      <c r="FE3679" s="342"/>
      <c r="FF3679" s="342"/>
      <c r="FG3679" s="342"/>
      <c r="FH3679" s="342"/>
      <c r="FI3679" s="342"/>
      <c r="FJ3679" s="342"/>
      <c r="FK3679" s="342"/>
      <c r="FL3679" s="342"/>
      <c r="FM3679" s="342"/>
      <c r="FN3679" s="342"/>
      <c r="FO3679" s="342"/>
      <c r="FP3679" s="342"/>
      <c r="FQ3679" s="342"/>
      <c r="FR3679" s="342"/>
      <c r="FS3679" s="342"/>
      <c r="FT3679" s="342"/>
      <c r="FU3679" s="342"/>
      <c r="FV3679" s="342"/>
      <c r="FW3679" s="342"/>
      <c r="FX3679" s="342"/>
      <c r="FY3679" s="342"/>
      <c r="FZ3679" s="342"/>
      <c r="GA3679" s="342"/>
      <c r="GB3679" s="342"/>
      <c r="GC3679" s="342"/>
      <c r="GD3679" s="342"/>
      <c r="GE3679" s="342"/>
      <c r="GF3679" s="342"/>
      <c r="GG3679" s="342"/>
      <c r="GH3679" s="342"/>
      <c r="GI3679" s="342"/>
      <c r="GJ3679" s="342"/>
      <c r="GK3679" s="342"/>
      <c r="GL3679" s="342"/>
      <c r="GM3679" s="342"/>
      <c r="GN3679" s="342"/>
      <c r="GO3679" s="342"/>
      <c r="GP3679" s="342"/>
      <c r="GQ3679" s="342"/>
      <c r="GR3679" s="342"/>
      <c r="GS3679" s="342"/>
      <c r="GT3679" s="342"/>
      <c r="GU3679" s="342"/>
      <c r="GV3679" s="342"/>
      <c r="GW3679" s="342"/>
      <c r="GX3679" s="342"/>
      <c r="GY3679" s="342"/>
      <c r="GZ3679" s="342"/>
      <c r="HA3679" s="342"/>
      <c r="HB3679" s="342"/>
      <c r="HC3679" s="342"/>
      <c r="HD3679" s="342"/>
      <c r="HE3679" s="342"/>
      <c r="HF3679" s="342"/>
      <c r="HG3679" s="342"/>
      <c r="HH3679" s="342"/>
      <c r="HI3679" s="342"/>
      <c r="HJ3679" s="342"/>
      <c r="HK3679" s="342"/>
      <c r="HL3679" s="342"/>
      <c r="HM3679" s="342"/>
      <c r="HN3679" s="342"/>
      <c r="HO3679" s="342"/>
      <c r="HP3679" s="342"/>
      <c r="HQ3679" s="342"/>
      <c r="HR3679" s="342"/>
      <c r="HS3679" s="342"/>
      <c r="HT3679" s="342"/>
      <c r="HU3679" s="342"/>
      <c r="HV3679" s="342"/>
      <c r="HW3679" s="342"/>
      <c r="HX3679" s="342"/>
      <c r="HY3679" s="342"/>
      <c r="HZ3679" s="342"/>
      <c r="IA3679" s="342"/>
      <c r="IB3679" s="342"/>
      <c r="IC3679" s="342"/>
      <c r="ID3679" s="342"/>
      <c r="IE3679" s="342"/>
      <c r="IF3679" s="342"/>
      <c r="IG3679" s="342"/>
      <c r="IH3679" s="342"/>
      <c r="II3679" s="342"/>
      <c r="IJ3679" s="342"/>
      <c r="IK3679" s="342"/>
      <c r="IL3679" s="342"/>
      <c r="IM3679" s="342"/>
      <c r="IN3679" s="342"/>
      <c r="IO3679" s="342"/>
      <c r="IP3679" s="342"/>
      <c r="IQ3679" s="342"/>
      <c r="IR3679" s="342"/>
      <c r="IS3679" s="342"/>
      <c r="IT3679" s="342"/>
      <c r="IU3679" s="342"/>
      <c r="IV3679" s="342"/>
      <c r="IW3679" s="342"/>
      <c r="IX3679" s="342"/>
      <c r="IY3679" s="342"/>
      <c r="IZ3679" s="342"/>
      <c r="JA3679" s="342"/>
      <c r="JB3679" s="342"/>
      <c r="JC3679" s="342"/>
      <c r="JD3679" s="342"/>
      <c r="JE3679" s="342"/>
      <c r="JF3679" s="342"/>
      <c r="JG3679" s="342"/>
      <c r="JH3679" s="342"/>
      <c r="JI3679" s="342"/>
      <c r="JJ3679" s="342"/>
      <c r="JK3679" s="342"/>
      <c r="JL3679" s="342"/>
      <c r="JM3679" s="342"/>
      <c r="JN3679" s="342"/>
      <c r="JO3679" s="342"/>
      <c r="JP3679" s="342"/>
      <c r="JQ3679" s="342"/>
      <c r="JR3679" s="342"/>
      <c r="JS3679" s="342"/>
      <c r="JT3679" s="342"/>
      <c r="JU3679" s="342"/>
      <c r="JV3679" s="342"/>
      <c r="JW3679" s="342"/>
      <c r="JX3679" s="342"/>
      <c r="JY3679" s="342"/>
      <c r="JZ3679" s="342"/>
      <c r="KA3679" s="342"/>
      <c r="KB3679" s="342"/>
      <c r="KC3679" s="342"/>
      <c r="KD3679" s="342"/>
      <c r="KE3679" s="342"/>
      <c r="KF3679" s="342"/>
      <c r="KG3679" s="342"/>
      <c r="KH3679" s="342"/>
      <c r="KI3679" s="342"/>
      <c r="KJ3679" s="342"/>
      <c r="KK3679" s="342"/>
      <c r="KL3679" s="342"/>
      <c r="KM3679" s="342"/>
      <c r="KN3679" s="342"/>
      <c r="KO3679" s="342"/>
      <c r="KP3679" s="342"/>
      <c r="KQ3679" s="342"/>
      <c r="KR3679" s="342"/>
      <c r="KS3679" s="342"/>
      <c r="KT3679" s="342"/>
      <c r="KU3679" s="342"/>
      <c r="KV3679" s="342"/>
      <c r="KW3679" s="342"/>
      <c r="KX3679" s="342"/>
      <c r="KY3679" s="342"/>
      <c r="KZ3679" s="342"/>
      <c r="LA3679" s="342"/>
      <c r="LB3679" s="342"/>
      <c r="LC3679" s="342"/>
      <c r="LD3679" s="342"/>
      <c r="LE3679" s="342"/>
      <c r="LF3679" s="342"/>
      <c r="LG3679" s="342"/>
      <c r="LH3679" s="342"/>
      <c r="LI3679" s="342"/>
      <c r="LJ3679" s="342"/>
      <c r="LK3679" s="342"/>
      <c r="LL3679" s="342"/>
      <c r="LM3679" s="342"/>
      <c r="LN3679" s="342"/>
      <c r="LO3679" s="342"/>
      <c r="LP3679" s="342"/>
      <c r="LQ3679" s="342"/>
      <c r="LR3679" s="342"/>
      <c r="LS3679" s="342"/>
      <c r="LT3679" s="342"/>
      <c r="LU3679" s="342"/>
      <c r="LV3679" s="342"/>
      <c r="LW3679" s="342"/>
      <c r="LX3679" s="342"/>
      <c r="LY3679" s="342"/>
      <c r="LZ3679" s="342"/>
      <c r="MA3679" s="342"/>
      <c r="MB3679" s="342"/>
      <c r="MC3679" s="342"/>
      <c r="MD3679" s="342"/>
      <c r="ME3679" s="342"/>
      <c r="MF3679" s="342"/>
      <c r="MG3679" s="342"/>
      <c r="MH3679" s="342"/>
      <c r="MI3679" s="342"/>
      <c r="MJ3679" s="342"/>
      <c r="MK3679" s="342"/>
      <c r="ML3679" s="342"/>
      <c r="MM3679" s="342"/>
      <c r="MN3679" s="342"/>
      <c r="MO3679" s="342"/>
      <c r="MP3679" s="342"/>
      <c r="MQ3679" s="342"/>
      <c r="MR3679" s="342"/>
      <c r="MS3679" s="342"/>
      <c r="MT3679" s="342"/>
      <c r="MU3679" s="342"/>
      <c r="MV3679" s="342"/>
      <c r="MW3679" s="342"/>
      <c r="MX3679" s="342"/>
      <c r="MY3679" s="342"/>
      <c r="MZ3679" s="342"/>
      <c r="NA3679" s="342"/>
      <c r="NB3679" s="342"/>
      <c r="NC3679" s="342"/>
      <c r="ND3679" s="342"/>
      <c r="NE3679" s="342"/>
      <c r="NF3679" s="342"/>
      <c r="NG3679" s="342"/>
      <c r="NH3679" s="342"/>
      <c r="NI3679" s="342"/>
      <c r="NJ3679" s="342"/>
      <c r="NK3679" s="342"/>
      <c r="NL3679" s="342"/>
      <c r="NM3679" s="342"/>
      <c r="NN3679" s="342"/>
      <c r="NO3679" s="342"/>
      <c r="NP3679" s="342"/>
      <c r="NQ3679" s="342"/>
      <c r="NR3679" s="342"/>
      <c r="NS3679" s="342"/>
      <c r="NT3679" s="342"/>
      <c r="NU3679" s="342"/>
      <c r="NV3679" s="342"/>
      <c r="NW3679" s="342"/>
      <c r="NX3679" s="342"/>
    </row>
    <row r="3680" spans="1:388" s="632" customFormat="1" ht="35.1" customHeight="1" x14ac:dyDescent="0.25">
      <c r="A3680" s="4756">
        <v>1</v>
      </c>
      <c r="B3680" s="4258" t="s">
        <v>2180</v>
      </c>
      <c r="C3680" s="4259"/>
      <c r="D3680" s="4259"/>
      <c r="E3680" s="4260"/>
      <c r="F3680" s="4030">
        <v>50.96</v>
      </c>
      <c r="G3680" s="4029" t="str">
        <f>IF(ISBLANK(H3680),"",IF(H3680="BN",VLOOKUP(B3680,'[4]V. BAHAN'!$B$8:$E$1099,3,FALSE),IFERROR(VLOOKUP(H3680,'[4]III. DAFTAR AHS'!$B$7:$H$872,5,FALSE),"ls")))</f>
        <v xml:space="preserve">m3 </v>
      </c>
      <c r="H3680" s="4757" t="s">
        <v>393</v>
      </c>
      <c r="I3680" s="4758" t="s">
        <v>394</v>
      </c>
      <c r="J3680" s="3997">
        <f>VLOOKUP(B3680,'[5] RAB LAMA'!$B$9:$E$5553,4,FALSE)</f>
        <v>65955.45</v>
      </c>
      <c r="K3680" s="3997">
        <f t="shared" ref="K3680:K3685" si="648">J3680*F3680</f>
        <v>3361089.7319999998</v>
      </c>
      <c r="L3680" s="3454">
        <f t="shared" ref="L3680:L3685" si="649">K3680/$K$4349*100</f>
        <v>8.7958718697411283E-3</v>
      </c>
      <c r="M3680" s="1934">
        <f>'[6]LAP MINGGUAN 10'!Q3680</f>
        <v>50</v>
      </c>
      <c r="N3680" s="4202">
        <f t="shared" ref="N3680:N3685" si="650">L3680*M3680/100</f>
        <v>4.3979359348705642E-3</v>
      </c>
      <c r="O3680" s="4202">
        <v>50</v>
      </c>
      <c r="P3680" s="4202">
        <f t="shared" ref="P3680:P3685" si="651">L3680*O3680/100</f>
        <v>4.3979359348705642E-3</v>
      </c>
      <c r="Q3680" s="3073">
        <f t="shared" si="645"/>
        <v>100</v>
      </c>
      <c r="R3680" s="4202">
        <f t="shared" ref="R3680:R3685" si="652">L3680*Q3680/100</f>
        <v>8.7958718697411283E-3</v>
      </c>
      <c r="S3680" s="4203"/>
      <c r="T3680" s="359"/>
    </row>
    <row r="3681" spans="1:388" s="632" customFormat="1" ht="35.1" customHeight="1" x14ac:dyDescent="0.25">
      <c r="A3681" s="4759">
        <f>+A3680+1</f>
        <v>2</v>
      </c>
      <c r="B3681" s="4648" t="s">
        <v>2181</v>
      </c>
      <c r="C3681" s="4239"/>
      <c r="D3681" s="4239"/>
      <c r="E3681" s="4240"/>
      <c r="F3681" s="4649">
        <v>50.96</v>
      </c>
      <c r="G3681" s="4760" t="str">
        <f>IF(ISBLANK(H3681),"",IF(H3681="BN",VLOOKUP(B3681,'[4]V. BAHAN'!$B$8:$E$1099,3,FALSE),IFERROR(VLOOKUP(H3681,'[4]III. DAFTAR AHS'!$B$7:$H$872,5,FALSE),"ls")))</f>
        <v xml:space="preserve">m3 </v>
      </c>
      <c r="H3681" s="4761" t="s">
        <v>400</v>
      </c>
      <c r="I3681" s="4758" t="s">
        <v>401</v>
      </c>
      <c r="J3681" s="3997">
        <f>VLOOKUP(B3681,'[5] RAB LAMA'!$B$9:$E$5553,4,FALSE)</f>
        <v>79076.250000000015</v>
      </c>
      <c r="K3681" s="3997">
        <f t="shared" si="648"/>
        <v>4029725.7000000007</v>
      </c>
      <c r="L3681" s="3454">
        <f t="shared" si="649"/>
        <v>1.0545672312744694E-2</v>
      </c>
      <c r="M3681" s="1934">
        <f>'[6]LAP MINGGUAN 10'!Q3681</f>
        <v>50</v>
      </c>
      <c r="N3681" s="4641">
        <f t="shared" si="650"/>
        <v>5.2728361563723469E-3</v>
      </c>
      <c r="O3681" s="4641">
        <v>50</v>
      </c>
      <c r="P3681" s="4641">
        <f t="shared" si="651"/>
        <v>5.2728361563723469E-3</v>
      </c>
      <c r="Q3681" s="3073">
        <f t="shared" si="645"/>
        <v>100</v>
      </c>
      <c r="R3681" s="4641">
        <f t="shared" si="652"/>
        <v>1.0545672312744694E-2</v>
      </c>
      <c r="S3681" s="4642"/>
      <c r="T3681" s="359"/>
    </row>
    <row r="3682" spans="1:388" s="632" customFormat="1" ht="35.1" customHeight="1" x14ac:dyDescent="0.25">
      <c r="A3682" s="4759">
        <f>+A3681+1</f>
        <v>3</v>
      </c>
      <c r="B3682" s="4648" t="s">
        <v>2182</v>
      </c>
      <c r="C3682" s="4239"/>
      <c r="D3682" s="4239"/>
      <c r="E3682" s="4240"/>
      <c r="F3682" s="4649">
        <v>29.53</v>
      </c>
      <c r="G3682" s="4760" t="str">
        <f>IF(ISBLANK(H3682),"",IF(H3682="BN",VLOOKUP(B3682,'[4]V. BAHAN'!$B$8:$E$1099,3,FALSE),IFERROR(VLOOKUP(H3682,'[4]III. DAFTAR AHS'!$B$7:$H$872,5,FALSE),"ls")))</f>
        <v xml:space="preserve">m3 </v>
      </c>
      <c r="H3682" s="4762" t="s">
        <v>1713</v>
      </c>
      <c r="I3682" s="4758" t="s">
        <v>1714</v>
      </c>
      <c r="J3682" s="3997">
        <f>VLOOKUP(B3682,'[5] RAB LAMA'!$B$9:$E$5553,4,FALSE)</f>
        <v>89034</v>
      </c>
      <c r="K3682" s="3997">
        <f t="shared" si="648"/>
        <v>2629174.02</v>
      </c>
      <c r="L3682" s="3454">
        <f t="shared" si="649"/>
        <v>6.8804702186309246E-3</v>
      </c>
      <c r="M3682" s="1934">
        <f>'[6]LAP MINGGUAN 10'!Q3682</f>
        <v>50</v>
      </c>
      <c r="N3682" s="4641">
        <f t="shared" si="650"/>
        <v>3.4402351093154619E-3</v>
      </c>
      <c r="O3682" s="4641">
        <v>50</v>
      </c>
      <c r="P3682" s="4641">
        <f t="shared" si="651"/>
        <v>3.4402351093154619E-3</v>
      </c>
      <c r="Q3682" s="3073">
        <f t="shared" si="645"/>
        <v>100</v>
      </c>
      <c r="R3682" s="4641">
        <f t="shared" si="652"/>
        <v>6.8804702186309238E-3</v>
      </c>
      <c r="S3682" s="4642"/>
      <c r="T3682" s="359"/>
    </row>
    <row r="3683" spans="1:388" s="632" customFormat="1" ht="35.1" customHeight="1" x14ac:dyDescent="0.25">
      <c r="A3683" s="4759">
        <f>+A3682+1</f>
        <v>4</v>
      </c>
      <c r="B3683" s="4648" t="s">
        <v>2183</v>
      </c>
      <c r="C3683" s="4239"/>
      <c r="D3683" s="4239"/>
      <c r="E3683" s="4240"/>
      <c r="F3683" s="4649">
        <v>5.0999999999999996</v>
      </c>
      <c r="G3683" s="4760" t="str">
        <f>IF(ISBLANK(H3683),"",IF(H3683="BN",VLOOKUP(B3683,'[4]V. BAHAN'!$B$8:$E$1099,3,FALSE),IFERROR(VLOOKUP(H3683,'[4]III. DAFTAR AHS'!$B$7:$H$872,5,FALSE),"ls")))</f>
        <v xml:space="preserve">m3 </v>
      </c>
      <c r="H3683" s="4761" t="s">
        <v>416</v>
      </c>
      <c r="I3683" s="4758" t="s">
        <v>417</v>
      </c>
      <c r="J3683" s="3997">
        <f>VLOOKUP(B3683,'[5] RAB LAMA'!$B$9:$E$5553,4,FALSE)</f>
        <v>240133.28181479999</v>
      </c>
      <c r="K3683" s="3997">
        <f t="shared" si="648"/>
        <v>1224679.7372554799</v>
      </c>
      <c r="L3683" s="3454">
        <f t="shared" si="649"/>
        <v>3.2049504503878661E-3</v>
      </c>
      <c r="M3683" s="1934">
        <f>'[6]LAP MINGGUAN 10'!Q3683</f>
        <v>0</v>
      </c>
      <c r="N3683" s="4641">
        <f t="shared" si="650"/>
        <v>0</v>
      </c>
      <c r="O3683" s="4641">
        <v>100</v>
      </c>
      <c r="P3683" s="4641">
        <f t="shared" si="651"/>
        <v>3.2049504503878661E-3</v>
      </c>
      <c r="Q3683" s="3073">
        <f t="shared" si="645"/>
        <v>100</v>
      </c>
      <c r="R3683" s="4641">
        <f t="shared" si="652"/>
        <v>3.2049504503878661E-3</v>
      </c>
      <c r="S3683" s="4642"/>
      <c r="T3683" s="359"/>
    </row>
    <row r="3684" spans="1:388" s="632" customFormat="1" ht="35.1" customHeight="1" x14ac:dyDescent="0.25">
      <c r="A3684" s="4759">
        <f>+A3683+1</f>
        <v>5</v>
      </c>
      <c r="B3684" s="4648" t="s">
        <v>2130</v>
      </c>
      <c r="C3684" s="4239"/>
      <c r="D3684" s="4239"/>
      <c r="E3684" s="4240"/>
      <c r="F3684" s="4649">
        <v>17.75</v>
      </c>
      <c r="G3684" s="4760" t="str">
        <f>IF(ISBLANK(H3684),"",IF(H3684="BN",VLOOKUP(B3684,'[4]V. BAHAN'!$B$8:$E$1099,3,FALSE),IFERROR(VLOOKUP(H3684,'[4]III. DAFTAR AHS'!$B$7:$H$872,5,FALSE),"ls")))</f>
        <v xml:space="preserve">m3 </v>
      </c>
      <c r="H3684" s="4761" t="s">
        <v>1167</v>
      </c>
      <c r="I3684" s="4758" t="s">
        <v>427</v>
      </c>
      <c r="J3684" s="3997">
        <v>30317.572162077395</v>
      </c>
      <c r="K3684" s="3997">
        <f t="shared" si="648"/>
        <v>538136.90587687376</v>
      </c>
      <c r="L3684" s="3454">
        <f t="shared" si="649"/>
        <v>1.4082882784731089E-3</v>
      </c>
      <c r="M3684" s="1934">
        <f>'[6]LAP MINGGUAN 10'!Q3684</f>
        <v>0</v>
      </c>
      <c r="N3684" s="4641">
        <f t="shared" si="650"/>
        <v>0</v>
      </c>
      <c r="O3684" s="4641">
        <v>100</v>
      </c>
      <c r="P3684" s="4641">
        <f t="shared" si="651"/>
        <v>1.4082882784731089E-3</v>
      </c>
      <c r="Q3684" s="3073">
        <f t="shared" si="645"/>
        <v>100</v>
      </c>
      <c r="R3684" s="4641">
        <f t="shared" si="652"/>
        <v>1.4082882784731089E-3</v>
      </c>
      <c r="S3684" s="4642"/>
      <c r="T3684" s="359"/>
    </row>
    <row r="3685" spans="1:388" s="632" customFormat="1" ht="35.1" customHeight="1" x14ac:dyDescent="0.25">
      <c r="A3685" s="4759">
        <f>+A3684+1</f>
        <v>6</v>
      </c>
      <c r="B3685" s="4648" t="s">
        <v>2184</v>
      </c>
      <c r="C3685" s="4239"/>
      <c r="D3685" s="4239"/>
      <c r="E3685" s="4240"/>
      <c r="F3685" s="4649">
        <v>110.15</v>
      </c>
      <c r="G3685" s="4760" t="str">
        <f>IF(ISBLANK(H3685),"",IF(H3685="BN",VLOOKUP(B3685,'[4]V. BAHAN'!$B$8:$E$1099,3,FALSE),IFERROR(VLOOKUP(H3685,'[4]III. DAFTAR AHS'!$B$7:$H$872,5,FALSE),"ls")))</f>
        <v xml:space="preserve">m3 </v>
      </c>
      <c r="H3685" s="4762" t="s">
        <v>429</v>
      </c>
      <c r="I3685" s="4758" t="s">
        <v>430</v>
      </c>
      <c r="J3685" s="3997">
        <f>VLOOKUP(B3685,'[5] RAB LAMA'!$B$9:$E$5553,4,FALSE)</f>
        <v>10744.873720387894</v>
      </c>
      <c r="K3685" s="3997">
        <f t="shared" si="648"/>
        <v>1183547.8403007265</v>
      </c>
      <c r="L3685" s="3454">
        <f t="shared" si="649"/>
        <v>3.0973094993210449E-3</v>
      </c>
      <c r="M3685" s="1934">
        <f>'[6]LAP MINGGUAN 10'!Q3685</f>
        <v>0</v>
      </c>
      <c r="N3685" s="4641">
        <f t="shared" si="650"/>
        <v>0</v>
      </c>
      <c r="O3685" s="4641">
        <v>100</v>
      </c>
      <c r="P3685" s="4641">
        <f t="shared" si="651"/>
        <v>3.0973094993210449E-3</v>
      </c>
      <c r="Q3685" s="3073">
        <f t="shared" si="645"/>
        <v>100</v>
      </c>
      <c r="R3685" s="4641">
        <f t="shared" si="652"/>
        <v>3.0973094993210449E-3</v>
      </c>
      <c r="S3685" s="4642"/>
      <c r="T3685" s="359"/>
    </row>
    <row r="3686" spans="1:388" s="632" customFormat="1" ht="35.1" customHeight="1" thickBot="1" x14ac:dyDescent="0.3">
      <c r="A3686" s="4763"/>
      <c r="B3686" s="4764"/>
      <c r="C3686" s="4251"/>
      <c r="D3686" s="4251"/>
      <c r="E3686" s="4252"/>
      <c r="F3686" s="4681"/>
      <c r="G3686" s="4765" t="str">
        <f>IF(ISBLANK(H3686),"",IF(H3686="BN",VLOOKUP(B3686,'[4]V. BAHAN'!$B$8:$E$1099,3,FALSE),IFERROR(VLOOKUP(H3686,'[4]III. DAFTAR AHS'!$B$7:$H$872,5,FALSE),"ls")))</f>
        <v/>
      </c>
      <c r="H3686" s="4766"/>
      <c r="I3686" s="2058" t="s">
        <v>243</v>
      </c>
      <c r="J3686" s="4767"/>
      <c r="K3686" s="4688"/>
      <c r="L3686" s="460"/>
      <c r="M3686" s="1934">
        <f>'[6]LAP MINGGUAN 10'!Q3686</f>
        <v>0</v>
      </c>
      <c r="N3686" s="4768"/>
      <c r="O3686" s="4768"/>
      <c r="P3686" s="4768"/>
      <c r="Q3686" s="3073">
        <f t="shared" si="645"/>
        <v>0</v>
      </c>
      <c r="R3686" s="4768"/>
      <c r="S3686" s="4769"/>
      <c r="T3686" s="3134"/>
    </row>
    <row r="3687" spans="1:388" s="354" customFormat="1" ht="35.1" customHeight="1" thickBot="1" x14ac:dyDescent="0.3">
      <c r="A3687" s="2044" t="s">
        <v>288</v>
      </c>
      <c r="B3687" s="3212" t="s">
        <v>198</v>
      </c>
      <c r="C3687" s="656"/>
      <c r="D3687" s="656"/>
      <c r="E3687" s="656"/>
      <c r="F3687" s="425"/>
      <c r="G3687" s="2045" t="str">
        <f>IF(ISBLANK(H3687),"",IF(H3687="BN",VLOOKUP(B3687,'[4]V. BAHAN'!$B$8:$E$1099,3,FALSE),IFERROR(VLOOKUP(H3687,'[4]III. DAFTAR AHS'!$B$7:$H$872,5,FALSE),"ls")))</f>
        <v/>
      </c>
      <c r="H3687" s="2045"/>
      <c r="I3687" s="425" t="s">
        <v>243</v>
      </c>
      <c r="J3687" s="550"/>
      <c r="K3687" s="550"/>
      <c r="L3687" s="3179"/>
      <c r="M3687" s="1934">
        <f>'[6]LAP MINGGUAN 10'!Q3687</f>
        <v>0</v>
      </c>
      <c r="N3687" s="2905"/>
      <c r="O3687" s="2905"/>
      <c r="P3687" s="2905"/>
      <c r="Q3687" s="3073">
        <f t="shared" si="645"/>
        <v>0</v>
      </c>
      <c r="R3687" s="2905"/>
      <c r="S3687" s="428"/>
      <c r="T3687" s="359">
        <f>SUM(R3680:R3685)</f>
        <v>3.3932562629298765E-2</v>
      </c>
      <c r="U3687" s="342"/>
      <c r="V3687" s="342"/>
      <c r="W3687" s="342"/>
      <c r="X3687" s="342"/>
      <c r="Y3687" s="342"/>
      <c r="Z3687" s="342"/>
      <c r="AA3687" s="342"/>
      <c r="AB3687" s="342"/>
      <c r="AC3687" s="342"/>
      <c r="AD3687" s="342"/>
      <c r="AE3687" s="342"/>
      <c r="AF3687" s="342"/>
      <c r="AG3687" s="342"/>
      <c r="AH3687" s="342"/>
      <c r="AI3687" s="342"/>
      <c r="AJ3687" s="342"/>
      <c r="AK3687" s="342"/>
      <c r="AL3687" s="342"/>
      <c r="AM3687" s="342"/>
      <c r="AN3687" s="342"/>
      <c r="AO3687" s="342"/>
      <c r="AP3687" s="342"/>
      <c r="AQ3687" s="342"/>
      <c r="AR3687" s="342"/>
      <c r="AS3687" s="342"/>
      <c r="AT3687" s="342"/>
      <c r="AU3687" s="342"/>
      <c r="AV3687" s="342"/>
      <c r="AW3687" s="342"/>
      <c r="AX3687" s="342"/>
      <c r="AY3687" s="342"/>
      <c r="AZ3687" s="342"/>
      <c r="BA3687" s="342"/>
      <c r="BB3687" s="342"/>
      <c r="BC3687" s="342"/>
      <c r="BD3687" s="342"/>
      <c r="BE3687" s="342"/>
      <c r="BF3687" s="342"/>
      <c r="BG3687" s="342"/>
      <c r="BH3687" s="342"/>
      <c r="BI3687" s="342"/>
      <c r="BJ3687" s="342"/>
      <c r="BK3687" s="342"/>
      <c r="BL3687" s="342"/>
      <c r="BM3687" s="342"/>
      <c r="BN3687" s="342"/>
      <c r="BO3687" s="342"/>
      <c r="BP3687" s="342"/>
      <c r="BQ3687" s="342"/>
      <c r="BR3687" s="342"/>
      <c r="BS3687" s="342"/>
      <c r="BT3687" s="342"/>
      <c r="BU3687" s="342"/>
      <c r="BV3687" s="342"/>
      <c r="BW3687" s="342"/>
      <c r="BX3687" s="342"/>
      <c r="BY3687" s="342"/>
      <c r="BZ3687" s="342"/>
      <c r="CA3687" s="342"/>
      <c r="CB3687" s="342"/>
      <c r="CC3687" s="342"/>
      <c r="CD3687" s="342"/>
      <c r="CE3687" s="342"/>
      <c r="CF3687" s="342"/>
      <c r="CG3687" s="342"/>
      <c r="CH3687" s="342"/>
      <c r="CI3687" s="342"/>
      <c r="CJ3687" s="342"/>
      <c r="CK3687" s="342"/>
      <c r="CL3687" s="342"/>
      <c r="CM3687" s="342"/>
      <c r="CN3687" s="342"/>
      <c r="CO3687" s="342"/>
      <c r="CP3687" s="342"/>
      <c r="CQ3687" s="342"/>
      <c r="CR3687" s="342"/>
      <c r="CS3687" s="342"/>
      <c r="CT3687" s="342"/>
      <c r="CU3687" s="342"/>
      <c r="CV3687" s="342"/>
      <c r="CW3687" s="342"/>
      <c r="CX3687" s="342"/>
      <c r="CY3687" s="342"/>
      <c r="CZ3687" s="342"/>
      <c r="DA3687" s="342"/>
      <c r="DB3687" s="342"/>
      <c r="DC3687" s="342"/>
      <c r="DD3687" s="342"/>
      <c r="DE3687" s="342"/>
      <c r="DF3687" s="342"/>
      <c r="DG3687" s="342"/>
      <c r="DH3687" s="342"/>
      <c r="DI3687" s="342"/>
      <c r="DJ3687" s="342"/>
      <c r="DK3687" s="342"/>
      <c r="DL3687" s="342"/>
      <c r="DM3687" s="342"/>
      <c r="DN3687" s="342"/>
      <c r="DO3687" s="342"/>
      <c r="DP3687" s="342"/>
      <c r="DQ3687" s="342"/>
      <c r="DR3687" s="342"/>
      <c r="DS3687" s="342"/>
      <c r="DT3687" s="342"/>
      <c r="DU3687" s="342"/>
      <c r="DV3687" s="342"/>
      <c r="DW3687" s="342"/>
      <c r="DX3687" s="342"/>
      <c r="DY3687" s="342"/>
      <c r="DZ3687" s="342"/>
      <c r="EA3687" s="342"/>
      <c r="EB3687" s="342"/>
      <c r="EC3687" s="342"/>
      <c r="ED3687" s="342"/>
      <c r="EE3687" s="342"/>
      <c r="EF3687" s="342"/>
      <c r="EG3687" s="342"/>
      <c r="EH3687" s="342"/>
      <c r="EI3687" s="342"/>
      <c r="EJ3687" s="342"/>
      <c r="EK3687" s="342"/>
      <c r="EL3687" s="342"/>
      <c r="EM3687" s="342"/>
      <c r="EN3687" s="342"/>
      <c r="EO3687" s="342"/>
      <c r="EP3687" s="342"/>
      <c r="EQ3687" s="342"/>
      <c r="ER3687" s="342"/>
      <c r="ES3687" s="342"/>
      <c r="ET3687" s="342"/>
      <c r="EU3687" s="342"/>
      <c r="EV3687" s="342"/>
      <c r="EW3687" s="342"/>
      <c r="EX3687" s="342"/>
      <c r="EY3687" s="342"/>
      <c r="EZ3687" s="342"/>
      <c r="FA3687" s="342"/>
      <c r="FB3687" s="342"/>
      <c r="FC3687" s="342"/>
      <c r="FD3687" s="342"/>
      <c r="FE3687" s="342"/>
      <c r="FF3687" s="342"/>
      <c r="FG3687" s="342"/>
      <c r="FH3687" s="342"/>
      <c r="FI3687" s="342"/>
      <c r="FJ3687" s="342"/>
      <c r="FK3687" s="342"/>
      <c r="FL3687" s="342"/>
      <c r="FM3687" s="342"/>
      <c r="FN3687" s="342"/>
      <c r="FO3687" s="342"/>
      <c r="FP3687" s="342"/>
      <c r="FQ3687" s="342"/>
      <c r="FR3687" s="342"/>
      <c r="FS3687" s="342"/>
      <c r="FT3687" s="342"/>
      <c r="FU3687" s="342"/>
      <c r="FV3687" s="342"/>
      <c r="FW3687" s="342"/>
      <c r="FX3687" s="342"/>
      <c r="FY3687" s="342"/>
      <c r="FZ3687" s="342"/>
      <c r="GA3687" s="342"/>
      <c r="GB3687" s="342"/>
      <c r="GC3687" s="342"/>
      <c r="GD3687" s="342"/>
      <c r="GE3687" s="342"/>
      <c r="GF3687" s="342"/>
      <c r="GG3687" s="342"/>
      <c r="GH3687" s="342"/>
      <c r="GI3687" s="342"/>
      <c r="GJ3687" s="342"/>
      <c r="GK3687" s="342"/>
      <c r="GL3687" s="342"/>
      <c r="GM3687" s="342"/>
      <c r="GN3687" s="342"/>
      <c r="GO3687" s="342"/>
      <c r="GP3687" s="342"/>
      <c r="GQ3687" s="342"/>
      <c r="GR3687" s="342"/>
      <c r="GS3687" s="342"/>
      <c r="GT3687" s="342"/>
      <c r="GU3687" s="342"/>
      <c r="GV3687" s="342"/>
      <c r="GW3687" s="342"/>
      <c r="GX3687" s="342"/>
      <c r="GY3687" s="342"/>
      <c r="GZ3687" s="342"/>
      <c r="HA3687" s="342"/>
      <c r="HB3687" s="342"/>
      <c r="HC3687" s="342"/>
      <c r="HD3687" s="342"/>
      <c r="HE3687" s="342"/>
      <c r="HF3687" s="342"/>
      <c r="HG3687" s="342"/>
      <c r="HH3687" s="342"/>
      <c r="HI3687" s="342"/>
      <c r="HJ3687" s="342"/>
      <c r="HK3687" s="342"/>
      <c r="HL3687" s="342"/>
      <c r="HM3687" s="342"/>
      <c r="HN3687" s="342"/>
      <c r="HO3687" s="342"/>
      <c r="HP3687" s="342"/>
      <c r="HQ3687" s="342"/>
      <c r="HR3687" s="342"/>
      <c r="HS3687" s="342"/>
      <c r="HT3687" s="342"/>
      <c r="HU3687" s="342"/>
      <c r="HV3687" s="342"/>
      <c r="HW3687" s="342"/>
      <c r="HX3687" s="342"/>
      <c r="HY3687" s="342"/>
      <c r="HZ3687" s="342"/>
      <c r="IA3687" s="342"/>
      <c r="IB3687" s="342"/>
      <c r="IC3687" s="342"/>
      <c r="ID3687" s="342"/>
      <c r="IE3687" s="342"/>
      <c r="IF3687" s="342"/>
      <c r="IG3687" s="342"/>
      <c r="IH3687" s="342"/>
      <c r="II3687" s="342"/>
      <c r="IJ3687" s="342"/>
      <c r="IK3687" s="342"/>
      <c r="IL3687" s="342"/>
      <c r="IM3687" s="342"/>
      <c r="IN3687" s="342"/>
      <c r="IO3687" s="342"/>
      <c r="IP3687" s="342"/>
      <c r="IQ3687" s="342"/>
      <c r="IR3687" s="342"/>
      <c r="IS3687" s="342"/>
      <c r="IT3687" s="342"/>
      <c r="IU3687" s="342"/>
      <c r="IV3687" s="342"/>
      <c r="IW3687" s="342"/>
      <c r="IX3687" s="342"/>
      <c r="IY3687" s="342"/>
      <c r="IZ3687" s="342"/>
      <c r="JA3687" s="342"/>
      <c r="JB3687" s="342"/>
      <c r="JC3687" s="342"/>
      <c r="JD3687" s="342"/>
      <c r="JE3687" s="342"/>
      <c r="JF3687" s="342"/>
      <c r="JG3687" s="342"/>
      <c r="JH3687" s="342"/>
      <c r="JI3687" s="342"/>
      <c r="JJ3687" s="342"/>
      <c r="JK3687" s="342"/>
      <c r="JL3687" s="342"/>
      <c r="JM3687" s="342"/>
      <c r="JN3687" s="342"/>
      <c r="JO3687" s="342"/>
      <c r="JP3687" s="342"/>
      <c r="JQ3687" s="342"/>
      <c r="JR3687" s="342"/>
      <c r="JS3687" s="342"/>
      <c r="JT3687" s="342"/>
      <c r="JU3687" s="342"/>
      <c r="JV3687" s="342"/>
      <c r="JW3687" s="342"/>
      <c r="JX3687" s="342"/>
      <c r="JY3687" s="342"/>
      <c r="JZ3687" s="342"/>
      <c r="KA3687" s="342"/>
      <c r="KB3687" s="342"/>
      <c r="KC3687" s="342"/>
      <c r="KD3687" s="342"/>
      <c r="KE3687" s="342"/>
      <c r="KF3687" s="342"/>
      <c r="KG3687" s="342"/>
      <c r="KH3687" s="342"/>
      <c r="KI3687" s="342"/>
      <c r="KJ3687" s="342"/>
      <c r="KK3687" s="342"/>
      <c r="KL3687" s="342"/>
      <c r="KM3687" s="342"/>
      <c r="KN3687" s="342"/>
      <c r="KO3687" s="342"/>
      <c r="KP3687" s="342"/>
      <c r="KQ3687" s="342"/>
      <c r="KR3687" s="342"/>
      <c r="KS3687" s="342"/>
      <c r="KT3687" s="342"/>
      <c r="KU3687" s="342"/>
      <c r="KV3687" s="342"/>
      <c r="KW3687" s="342"/>
      <c r="KX3687" s="342"/>
      <c r="KY3687" s="342"/>
      <c r="KZ3687" s="342"/>
      <c r="LA3687" s="342"/>
      <c r="LB3687" s="342"/>
      <c r="LC3687" s="342"/>
      <c r="LD3687" s="342"/>
      <c r="LE3687" s="342"/>
      <c r="LF3687" s="342"/>
      <c r="LG3687" s="342"/>
      <c r="LH3687" s="342"/>
      <c r="LI3687" s="342"/>
      <c r="LJ3687" s="342"/>
      <c r="LK3687" s="342"/>
      <c r="LL3687" s="342"/>
      <c r="LM3687" s="342"/>
      <c r="LN3687" s="342"/>
      <c r="LO3687" s="342"/>
      <c r="LP3687" s="342"/>
      <c r="LQ3687" s="342"/>
      <c r="LR3687" s="342"/>
      <c r="LS3687" s="342"/>
      <c r="LT3687" s="342"/>
      <c r="LU3687" s="342"/>
      <c r="LV3687" s="342"/>
      <c r="LW3687" s="342"/>
      <c r="LX3687" s="342"/>
      <c r="LY3687" s="342"/>
      <c r="LZ3687" s="342"/>
      <c r="MA3687" s="342"/>
      <c r="MB3687" s="342"/>
      <c r="MC3687" s="342"/>
      <c r="MD3687" s="342"/>
      <c r="ME3687" s="342"/>
      <c r="MF3687" s="342"/>
      <c r="MG3687" s="342"/>
      <c r="MH3687" s="342"/>
      <c r="MI3687" s="342"/>
      <c r="MJ3687" s="342"/>
      <c r="MK3687" s="342"/>
      <c r="ML3687" s="342"/>
      <c r="MM3687" s="342"/>
      <c r="MN3687" s="342"/>
      <c r="MO3687" s="342"/>
      <c r="MP3687" s="342"/>
      <c r="MQ3687" s="342"/>
      <c r="MR3687" s="342"/>
      <c r="MS3687" s="342"/>
      <c r="MT3687" s="342"/>
      <c r="MU3687" s="342"/>
      <c r="MV3687" s="342"/>
      <c r="MW3687" s="342"/>
      <c r="MX3687" s="342"/>
      <c r="MY3687" s="342"/>
      <c r="MZ3687" s="342"/>
      <c r="NA3687" s="342"/>
      <c r="NB3687" s="342"/>
      <c r="NC3687" s="342"/>
      <c r="ND3687" s="342"/>
      <c r="NE3687" s="342"/>
      <c r="NF3687" s="342"/>
      <c r="NG3687" s="342"/>
      <c r="NH3687" s="342"/>
      <c r="NI3687" s="342"/>
      <c r="NJ3687" s="342"/>
      <c r="NK3687" s="342"/>
      <c r="NL3687" s="342"/>
      <c r="NM3687" s="342"/>
      <c r="NN3687" s="342"/>
      <c r="NO3687" s="342"/>
      <c r="NP3687" s="342"/>
      <c r="NQ3687" s="342"/>
      <c r="NR3687" s="342"/>
      <c r="NS3687" s="342"/>
      <c r="NT3687" s="342"/>
      <c r="NU3687" s="342"/>
      <c r="NV3687" s="342"/>
      <c r="NW3687" s="342"/>
      <c r="NX3687" s="342"/>
    </row>
    <row r="3688" spans="1:388" s="632" customFormat="1" ht="35.1" customHeight="1" x14ac:dyDescent="0.25">
      <c r="A3688" s="4756"/>
      <c r="B3688" s="4770" t="s">
        <v>431</v>
      </c>
      <c r="C3688" s="4771"/>
      <c r="D3688" s="4771"/>
      <c r="E3688" s="4771"/>
      <c r="F3688" s="4030"/>
      <c r="G3688" s="4772" t="str">
        <f>IF(ISBLANK(H3688),"",IF(H3688="BN",VLOOKUP(B3688,'[4]V. BAHAN'!$B$8:$E$1099,3,FALSE),IFERROR(VLOOKUP(H3688,'[4]III. DAFTAR AHS'!$B$7:$H$872,5,FALSE),"ls")))</f>
        <v/>
      </c>
      <c r="H3688" s="4773"/>
      <c r="I3688" s="4773" t="s">
        <v>243</v>
      </c>
      <c r="J3688" s="4774"/>
      <c r="K3688" s="3997"/>
      <c r="L3688" s="3454"/>
      <c r="M3688" s="1934">
        <f>'[6]LAP MINGGUAN 10'!Q3688</f>
        <v>0</v>
      </c>
      <c r="N3688" s="4746"/>
      <c r="O3688" s="4746"/>
      <c r="P3688" s="4746"/>
      <c r="Q3688" s="3073">
        <f t="shared" si="645"/>
        <v>0</v>
      </c>
      <c r="R3688" s="4746"/>
      <c r="S3688" s="4747"/>
      <c r="T3688" s="3134"/>
    </row>
    <row r="3689" spans="1:388" s="632" customFormat="1" ht="60" customHeight="1" x14ac:dyDescent="0.25">
      <c r="A3689" s="4775"/>
      <c r="B3689" s="4776" t="s">
        <v>2185</v>
      </c>
      <c r="C3689" s="4777"/>
      <c r="D3689" s="4777"/>
      <c r="E3689" s="4777"/>
      <c r="F3689" s="4778"/>
      <c r="G3689" s="4779" t="str">
        <f>IF(ISBLANK(H3689),"",IF(H3689="BN",VLOOKUP(B3689,'[4]V. BAHAN'!$B$8:$E$1099,3,FALSE),IFERROR(VLOOKUP(H3689,'[4]III. DAFTAR AHS'!$B$7:$H$872,5,FALSE),"ls")))</f>
        <v/>
      </c>
      <c r="H3689" s="4780"/>
      <c r="I3689" s="4780" t="s">
        <v>243</v>
      </c>
      <c r="J3689" s="4781"/>
      <c r="K3689" s="4782"/>
      <c r="L3689" s="3454"/>
      <c r="M3689" s="1934">
        <f>'[6]LAP MINGGUAN 10'!Q3689</f>
        <v>0</v>
      </c>
      <c r="N3689" s="4783"/>
      <c r="O3689" s="4783"/>
      <c r="P3689" s="4783"/>
      <c r="Q3689" s="3073">
        <f t="shared" si="645"/>
        <v>0</v>
      </c>
      <c r="R3689" s="4783"/>
      <c r="S3689" s="4784"/>
      <c r="T3689" s="3134"/>
    </row>
    <row r="3690" spans="1:388" s="632" customFormat="1" ht="35.1" customHeight="1" x14ac:dyDescent="0.25">
      <c r="A3690" s="4759">
        <v>1</v>
      </c>
      <c r="B3690" s="4785" t="s">
        <v>2186</v>
      </c>
      <c r="C3690" s="4239"/>
      <c r="D3690" s="4239"/>
      <c r="E3690" s="4240"/>
      <c r="F3690" s="4786">
        <v>5.0999999999999996</v>
      </c>
      <c r="G3690" s="4787" t="str">
        <f>IF(ISBLANK(H3690),"",IF(H3690="BN",VLOOKUP(B3690,'[4]V. BAHAN'!$B$8:$E$1099,3,FALSE),IFERROR(VLOOKUP(H3690,'[4]III. DAFTAR AHS'!$B$7:$H$872,5,FALSE),"ls")))</f>
        <v xml:space="preserve">m3 </v>
      </c>
      <c r="H3690" s="4788" t="s">
        <v>475</v>
      </c>
      <c r="I3690" s="4758" t="s">
        <v>352</v>
      </c>
      <c r="J3690" s="3997">
        <f>VLOOKUP(B3690,'[5] RAB LAMA'!$B$9:$E$5553,4,FALSE)</f>
        <v>1068870</v>
      </c>
      <c r="K3690" s="3997">
        <f>J3690*F3690</f>
        <v>5451237</v>
      </c>
      <c r="L3690" s="3454">
        <f>K3690/$K$4349*100</f>
        <v>1.4265725109058772E-2</v>
      </c>
      <c r="M3690" s="1934">
        <f>'[6]LAP MINGGUAN 10'!Q3690</f>
        <v>0</v>
      </c>
      <c r="N3690" s="4789">
        <f>L3690*M3690/100</f>
        <v>0</v>
      </c>
      <c r="O3690" s="4789">
        <v>100</v>
      </c>
      <c r="P3690" s="4789">
        <f>L3690*O3690/100</f>
        <v>1.4265725109058774E-2</v>
      </c>
      <c r="Q3690" s="3073">
        <f t="shared" si="645"/>
        <v>100</v>
      </c>
      <c r="R3690" s="4789">
        <f>L3690*Q3690/100</f>
        <v>1.4265725109058774E-2</v>
      </c>
      <c r="S3690" s="4790"/>
      <c r="T3690" s="359"/>
    </row>
    <row r="3691" spans="1:388" s="632" customFormat="1" ht="35.1" customHeight="1" x14ac:dyDescent="0.25">
      <c r="A3691" s="4759"/>
      <c r="B3691" s="4791" t="s">
        <v>2187</v>
      </c>
      <c r="C3691" s="4243"/>
      <c r="D3691" s="4243"/>
      <c r="E3691" s="4244"/>
      <c r="F3691" s="4786"/>
      <c r="G3691" s="4787" t="str">
        <f>IF(ISBLANK(H3691),"",IF(H3691="BN",VLOOKUP(B3691,'[4]V. BAHAN'!$B$8:$E$1099,3,FALSE),IFERROR(VLOOKUP(H3691,'[4]III. DAFTAR AHS'!$B$7:$H$872,5,FALSE),"ls")))</f>
        <v/>
      </c>
      <c r="H3691" s="4792"/>
      <c r="I3691" s="4758" t="s">
        <v>243</v>
      </c>
      <c r="J3691" s="4786"/>
      <c r="K3691" s="4787"/>
      <c r="L3691" s="3454"/>
      <c r="M3691" s="1934">
        <f>'[6]LAP MINGGUAN 10'!Q3691</f>
        <v>0</v>
      </c>
      <c r="N3691" s="4783"/>
      <c r="O3691" s="4783"/>
      <c r="P3691" s="4783"/>
      <c r="Q3691" s="3073">
        <f t="shared" si="645"/>
        <v>0</v>
      </c>
      <c r="R3691" s="4783"/>
      <c r="S3691" s="4784"/>
      <c r="T3691" s="3134"/>
    </row>
    <row r="3692" spans="1:388" s="632" customFormat="1" ht="35.1" customHeight="1" x14ac:dyDescent="0.25">
      <c r="A3692" s="4759">
        <f>+A3690+1</f>
        <v>2</v>
      </c>
      <c r="B3692" s="4785" t="s">
        <v>2188</v>
      </c>
      <c r="C3692" s="4239"/>
      <c r="D3692" s="4239"/>
      <c r="E3692" s="4240"/>
      <c r="F3692" s="4786"/>
      <c r="G3692" s="4787" t="str">
        <f>IF(ISBLANK(H3692),"",IF(H3692="BN",VLOOKUP(B3692,'[4]V. BAHAN'!$B$8:$E$1099,3,FALSE),IFERROR(VLOOKUP(H3692,'[4]III. DAFTAR AHS'!$B$7:$H$872,5,FALSE),"ls")))</f>
        <v/>
      </c>
      <c r="H3692" s="4792"/>
      <c r="I3692" s="4758" t="s">
        <v>243</v>
      </c>
      <c r="J3692" s="4786"/>
      <c r="K3692" s="4787"/>
      <c r="L3692" s="3454"/>
      <c r="M3692" s="1934">
        <f>'[6]LAP MINGGUAN 10'!Q3692</f>
        <v>0</v>
      </c>
      <c r="N3692" s="4783"/>
      <c r="O3692" s="4783"/>
      <c r="P3692" s="4783"/>
      <c r="Q3692" s="3073">
        <f t="shared" si="645"/>
        <v>0</v>
      </c>
      <c r="R3692" s="4783"/>
      <c r="S3692" s="4784"/>
      <c r="T3692" s="3134"/>
    </row>
    <row r="3693" spans="1:388" s="632" customFormat="1" ht="35.1" customHeight="1" x14ac:dyDescent="0.25">
      <c r="A3693" s="4759" t="s">
        <v>25</v>
      </c>
      <c r="B3693" s="4785" t="s">
        <v>526</v>
      </c>
      <c r="C3693" s="4239"/>
      <c r="D3693" s="4239"/>
      <c r="E3693" s="4240"/>
      <c r="F3693" s="4786">
        <v>45</v>
      </c>
      <c r="G3693" s="4787" t="str">
        <f>IF(ISBLANK(H3693),"",IF(H3693="BN",VLOOKUP(B3693,'[4]V. BAHAN'!$B$8:$E$1099,3,FALSE),IFERROR(VLOOKUP(H3693,'[4]III. DAFTAR AHS'!$B$7:$H$872,5,FALSE),"ls")))</f>
        <v xml:space="preserve">m2 </v>
      </c>
      <c r="H3693" s="4788" t="s">
        <v>527</v>
      </c>
      <c r="I3693" s="4758" t="s">
        <v>427</v>
      </c>
      <c r="J3693" s="3997">
        <v>145741.9944557907</v>
      </c>
      <c r="K3693" s="3997">
        <f>J3693*F3693</f>
        <v>6558389.7505105818</v>
      </c>
      <c r="L3693" s="3454">
        <f>K3693/$K$4349*100</f>
        <v>1.7163110930391121E-2</v>
      </c>
      <c r="M3693" s="1934">
        <f>'[6]LAP MINGGUAN 10'!Q3693</f>
        <v>0</v>
      </c>
      <c r="N3693" s="4789">
        <f>L3693*M3693/100</f>
        <v>0</v>
      </c>
      <c r="O3693" s="4789">
        <v>100</v>
      </c>
      <c r="P3693" s="4789">
        <f>L3693*O3693/100</f>
        <v>1.7163110930391121E-2</v>
      </c>
      <c r="Q3693" s="3073">
        <f t="shared" si="645"/>
        <v>100</v>
      </c>
      <c r="R3693" s="4789">
        <f>L3693*Q3693/100</f>
        <v>1.7163110930391121E-2</v>
      </c>
      <c r="S3693" s="4790"/>
      <c r="T3693" s="359"/>
    </row>
    <row r="3694" spans="1:388" s="632" customFormat="1" ht="35.1" customHeight="1" x14ac:dyDescent="0.25">
      <c r="A3694" s="4759" t="s">
        <v>25</v>
      </c>
      <c r="B3694" s="4785" t="s">
        <v>2189</v>
      </c>
      <c r="C3694" s="4239"/>
      <c r="D3694" s="4239"/>
      <c r="E3694" s="4240"/>
      <c r="F3694" s="4786">
        <v>1413.72</v>
      </c>
      <c r="G3694" s="4787" t="str">
        <f>IF(ISBLANK(H3694),"",IF(H3694="BN",VLOOKUP(B3694,'[4]V. BAHAN'!$B$8:$E$1099,3,FALSE),IFERROR(VLOOKUP(H3694,'[4]III. DAFTAR AHS'!$B$7:$H$872,5,FALSE),"ls")))</f>
        <v xml:space="preserve">Kg </v>
      </c>
      <c r="H3694" s="4788" t="s">
        <v>470</v>
      </c>
      <c r="I3694" s="4758" t="s">
        <v>471</v>
      </c>
      <c r="J3694" s="3997">
        <v>14261.680183410001</v>
      </c>
      <c r="K3694" s="3997">
        <f>J3694*F3694</f>
        <v>20162022.508890387</v>
      </c>
      <c r="L3694" s="3454">
        <f>K3694/$K$4349*100</f>
        <v>5.2763413286651406E-2</v>
      </c>
      <c r="M3694" s="1934">
        <f>'[6]LAP MINGGUAN 10'!Q3694</f>
        <v>0</v>
      </c>
      <c r="N3694" s="4789">
        <f>L3694*M3694/100</f>
        <v>0</v>
      </c>
      <c r="O3694" s="4789">
        <v>100</v>
      </c>
      <c r="P3694" s="4789">
        <f>L3694*O3694/100</f>
        <v>5.2763413286651406E-2</v>
      </c>
      <c r="Q3694" s="3073">
        <f t="shared" si="645"/>
        <v>100</v>
      </c>
      <c r="R3694" s="4789">
        <f>L3694*Q3694/100</f>
        <v>5.2763413286651406E-2</v>
      </c>
      <c r="S3694" s="4790"/>
      <c r="T3694" s="359"/>
    </row>
    <row r="3695" spans="1:388" s="632" customFormat="1" ht="35.1" customHeight="1" x14ac:dyDescent="0.25">
      <c r="A3695" s="4759" t="s">
        <v>25</v>
      </c>
      <c r="B3695" s="4785" t="s">
        <v>2190</v>
      </c>
      <c r="C3695" s="4239"/>
      <c r="D3695" s="4239"/>
      <c r="E3695" s="4240"/>
      <c r="F3695" s="4786">
        <v>13.5</v>
      </c>
      <c r="G3695" s="4787" t="str">
        <f>IF(ISBLANK(H3695),"",IF(H3695="BN",VLOOKUP(B3695,'[4]V. BAHAN'!$B$8:$E$1099,3,FALSE),IFERROR(VLOOKUP(H3695,'[4]III. DAFTAR AHS'!$B$7:$H$872,5,FALSE),"ls")))</f>
        <v xml:space="preserve">m3 </v>
      </c>
      <c r="H3695" s="4788" t="s">
        <v>472</v>
      </c>
      <c r="I3695" s="4758" t="s">
        <v>427</v>
      </c>
      <c r="J3695" s="3997">
        <f>VLOOKUP(B3695,'[5] RAB LAMA'!$B$9:$E$5553,4,FALSE)</f>
        <v>1289599.433557336</v>
      </c>
      <c r="K3695" s="3997">
        <f>J3695*F3695</f>
        <v>17409592.353024036</v>
      </c>
      <c r="L3695" s="3454">
        <f>K3695/$K$4349*100</f>
        <v>4.5560385426099172E-2</v>
      </c>
      <c r="M3695" s="1934">
        <f>'[6]LAP MINGGUAN 10'!Q3695</f>
        <v>0</v>
      </c>
      <c r="N3695" s="4789">
        <f>L3695*M3695/100</f>
        <v>0</v>
      </c>
      <c r="O3695" s="4789">
        <v>100</v>
      </c>
      <c r="P3695" s="4789">
        <f>L3695*O3695/100</f>
        <v>4.5560385426099172E-2</v>
      </c>
      <c r="Q3695" s="3073">
        <f t="shared" si="645"/>
        <v>100</v>
      </c>
      <c r="R3695" s="4789">
        <f>L3695*Q3695/100</f>
        <v>4.5560385426099172E-2</v>
      </c>
      <c r="S3695" s="4790"/>
      <c r="T3695" s="359"/>
    </row>
    <row r="3696" spans="1:388" s="632" customFormat="1" ht="35.1" customHeight="1" x14ac:dyDescent="0.25">
      <c r="A3696" s="4759"/>
      <c r="B3696" s="4791" t="s">
        <v>2191</v>
      </c>
      <c r="C3696" s="4243"/>
      <c r="D3696" s="4243"/>
      <c r="E3696" s="4244"/>
      <c r="F3696" s="4786"/>
      <c r="G3696" s="4787" t="str">
        <f>IF(ISBLANK(H3696),"",IF(H3696="BN",VLOOKUP(B3696,'[4]V. BAHAN'!$B$8:$E$1099,3,FALSE),IFERROR(VLOOKUP(H3696,'[4]III. DAFTAR AHS'!$B$7:$H$872,5,FALSE),"ls")))</f>
        <v/>
      </c>
      <c r="H3696" s="4792"/>
      <c r="I3696" s="4758" t="s">
        <v>243</v>
      </c>
      <c r="J3696" s="4786"/>
      <c r="K3696" s="4787"/>
      <c r="L3696" s="3454"/>
      <c r="M3696" s="1934">
        <f>'[6]LAP MINGGUAN 10'!Q3696</f>
        <v>0</v>
      </c>
      <c r="N3696" s="4783"/>
      <c r="O3696" s="4783"/>
      <c r="P3696" s="4783"/>
      <c r="Q3696" s="3073">
        <f t="shared" si="645"/>
        <v>0</v>
      </c>
      <c r="R3696" s="4783"/>
      <c r="S3696" s="4784"/>
      <c r="T3696" s="3134"/>
    </row>
    <row r="3697" spans="1:20" s="632" customFormat="1" ht="35.1" customHeight="1" x14ac:dyDescent="0.25">
      <c r="A3697" s="4759">
        <f>+A3692+1</f>
        <v>3</v>
      </c>
      <c r="B3697" s="4785" t="s">
        <v>2188</v>
      </c>
      <c r="C3697" s="4239"/>
      <c r="D3697" s="4239"/>
      <c r="E3697" s="4240"/>
      <c r="F3697" s="4786"/>
      <c r="G3697" s="4787" t="str">
        <f>IF(ISBLANK(H3697),"",IF(H3697="BN",VLOOKUP(B3697,'[4]V. BAHAN'!$B$8:$E$1099,3,FALSE),IFERROR(VLOOKUP(H3697,'[4]III. DAFTAR AHS'!$B$7:$H$872,5,FALSE),"ls")))</f>
        <v/>
      </c>
      <c r="H3697" s="4792"/>
      <c r="I3697" s="4758" t="s">
        <v>243</v>
      </c>
      <c r="J3697" s="4786"/>
      <c r="K3697" s="4787"/>
      <c r="L3697" s="3454"/>
      <c r="M3697" s="1934">
        <f>'[6]LAP MINGGUAN 10'!Q3697</f>
        <v>0</v>
      </c>
      <c r="N3697" s="4783"/>
      <c r="O3697" s="4783"/>
      <c r="P3697" s="4783"/>
      <c r="Q3697" s="3073">
        <f t="shared" si="645"/>
        <v>0</v>
      </c>
      <c r="R3697" s="4783"/>
      <c r="S3697" s="4784"/>
      <c r="T3697" s="3134"/>
    </row>
    <row r="3698" spans="1:20" s="632" customFormat="1" ht="35.1" customHeight="1" x14ac:dyDescent="0.25">
      <c r="A3698" s="4759" t="s">
        <v>25</v>
      </c>
      <c r="B3698" s="4785" t="s">
        <v>526</v>
      </c>
      <c r="C3698" s="4239"/>
      <c r="D3698" s="4239"/>
      <c r="E3698" s="4240"/>
      <c r="F3698" s="4786">
        <v>1.33</v>
      </c>
      <c r="G3698" s="4787" t="str">
        <f>IF(ISBLANK(H3698),"",IF(H3698="BN",VLOOKUP(B3698,'[4]V. BAHAN'!$B$8:$E$1099,3,FALSE),IFERROR(VLOOKUP(H3698,'[4]III. DAFTAR AHS'!$B$7:$H$872,5,FALSE),"ls")))</f>
        <v xml:space="preserve">m2 </v>
      </c>
      <c r="H3698" s="4788" t="s">
        <v>527</v>
      </c>
      <c r="I3698" s="4758" t="s">
        <v>427</v>
      </c>
      <c r="J3698" s="3997">
        <f>$J$3693</f>
        <v>145741.9944557907</v>
      </c>
      <c r="K3698" s="3997">
        <f>J3698*F3698</f>
        <v>193836.85262620164</v>
      </c>
      <c r="L3698" s="3454">
        <f>K3698/$K$4349*100</f>
        <v>5.0726527860933755E-4</v>
      </c>
      <c r="M3698" s="1934">
        <f>'[6]LAP MINGGUAN 10'!Q3698</f>
        <v>0</v>
      </c>
      <c r="N3698" s="4789">
        <f>L3698*M3698/100</f>
        <v>0</v>
      </c>
      <c r="O3698" s="4789">
        <v>100</v>
      </c>
      <c r="P3698" s="4789">
        <f>L3698*O3698/100</f>
        <v>5.0726527860933755E-4</v>
      </c>
      <c r="Q3698" s="3073">
        <f t="shared" si="645"/>
        <v>100</v>
      </c>
      <c r="R3698" s="4789">
        <f>L3698*Q3698/100</f>
        <v>5.0726527860933755E-4</v>
      </c>
      <c r="S3698" s="4790"/>
      <c r="T3698" s="359"/>
    </row>
    <row r="3699" spans="1:20" s="632" customFormat="1" ht="35.1" customHeight="1" x14ac:dyDescent="0.25">
      <c r="A3699" s="4759" t="s">
        <v>25</v>
      </c>
      <c r="B3699" s="4785" t="s">
        <v>2189</v>
      </c>
      <c r="C3699" s="4239"/>
      <c r="D3699" s="4239"/>
      <c r="E3699" s="4240"/>
      <c r="F3699" s="4786">
        <v>41.89</v>
      </c>
      <c r="G3699" s="4787" t="str">
        <f>IF(ISBLANK(H3699),"",IF(H3699="BN",VLOOKUP(B3699,'[4]V. BAHAN'!$B$8:$E$1099,3,FALSE),IFERROR(VLOOKUP(H3699,'[4]III. DAFTAR AHS'!$B$7:$H$872,5,FALSE),"ls")))</f>
        <v xml:space="preserve">Kg </v>
      </c>
      <c r="H3699" s="4788" t="s">
        <v>470</v>
      </c>
      <c r="I3699" s="4758" t="s">
        <v>471</v>
      </c>
      <c r="J3699" s="3997">
        <f>$J$3694</f>
        <v>14261.680183410001</v>
      </c>
      <c r="K3699" s="3997">
        <f>J3699*F3699</f>
        <v>597421.78288304491</v>
      </c>
      <c r="L3699" s="3454">
        <f>K3699/$K$4349*100</f>
        <v>1.5634350384643543E-3</v>
      </c>
      <c r="M3699" s="1934">
        <f>'[6]LAP MINGGUAN 10'!Q3699</f>
        <v>0</v>
      </c>
      <c r="N3699" s="4789">
        <f>L3699*M3699/100</f>
        <v>0</v>
      </c>
      <c r="O3699" s="4789">
        <v>100</v>
      </c>
      <c r="P3699" s="4789">
        <f>L3699*O3699/100</f>
        <v>1.5634350384643543E-3</v>
      </c>
      <c r="Q3699" s="3073">
        <f t="shared" si="645"/>
        <v>100</v>
      </c>
      <c r="R3699" s="4789">
        <f>L3699*Q3699/100</f>
        <v>1.5634350384643543E-3</v>
      </c>
      <c r="S3699" s="4790"/>
      <c r="T3699" s="359"/>
    </row>
    <row r="3700" spans="1:20" s="632" customFormat="1" ht="35.1" customHeight="1" x14ac:dyDescent="0.25">
      <c r="A3700" s="4759" t="s">
        <v>25</v>
      </c>
      <c r="B3700" s="4785" t="s">
        <v>2190</v>
      </c>
      <c r="C3700" s="4239"/>
      <c r="D3700" s="4239"/>
      <c r="E3700" s="4240"/>
      <c r="F3700" s="4786">
        <v>0.4</v>
      </c>
      <c r="G3700" s="4787" t="str">
        <f>IF(ISBLANK(H3700),"",IF(H3700="BN",VLOOKUP(B3700,'[4]V. BAHAN'!$B$8:$E$1099,3,FALSE),IFERROR(VLOOKUP(H3700,'[4]III. DAFTAR AHS'!$B$7:$H$872,5,FALSE),"ls")))</f>
        <v xml:space="preserve">m3 </v>
      </c>
      <c r="H3700" s="4788" t="s">
        <v>472</v>
      </c>
      <c r="I3700" s="4758" t="s">
        <v>427</v>
      </c>
      <c r="J3700" s="3997">
        <f>VLOOKUP(B3700,'[5] RAB LAMA'!$B$9:$E$5553,4,FALSE)</f>
        <v>1289599.433557336</v>
      </c>
      <c r="K3700" s="3997">
        <f>J3700*F3700</f>
        <v>515839.77342293441</v>
      </c>
      <c r="L3700" s="3454">
        <f>K3700/$K$4349*100</f>
        <v>1.3499373459584939E-3</v>
      </c>
      <c r="M3700" s="1934">
        <f>'[6]LAP MINGGUAN 10'!Q3700</f>
        <v>0</v>
      </c>
      <c r="N3700" s="4789">
        <f>L3700*M3700/100</f>
        <v>0</v>
      </c>
      <c r="O3700" s="4789">
        <v>100</v>
      </c>
      <c r="P3700" s="4789">
        <f>L3700*O3700/100</f>
        <v>1.3499373459584941E-3</v>
      </c>
      <c r="Q3700" s="3073">
        <f t="shared" si="645"/>
        <v>100</v>
      </c>
      <c r="R3700" s="4789">
        <f>L3700*Q3700/100</f>
        <v>1.3499373459584941E-3</v>
      </c>
      <c r="S3700" s="4790"/>
      <c r="T3700" s="359"/>
    </row>
    <row r="3701" spans="1:20" s="632" customFormat="1" ht="35.1" customHeight="1" x14ac:dyDescent="0.25">
      <c r="A3701" s="4759"/>
      <c r="B3701" s="4791" t="s">
        <v>2192</v>
      </c>
      <c r="C3701" s="4243"/>
      <c r="D3701" s="4243"/>
      <c r="E3701" s="4244"/>
      <c r="F3701" s="4786"/>
      <c r="G3701" s="4787" t="str">
        <f>IF(ISBLANK(H3701),"",IF(H3701="BN",VLOOKUP(B3701,'[4]V. BAHAN'!$B$8:$E$1099,3,FALSE),IFERROR(VLOOKUP(H3701,'[4]III. DAFTAR AHS'!$B$7:$H$872,5,FALSE),"ls")))</f>
        <v/>
      </c>
      <c r="H3701" s="4792"/>
      <c r="I3701" s="4758" t="s">
        <v>243</v>
      </c>
      <c r="J3701" s="4786"/>
      <c r="K3701" s="4787"/>
      <c r="L3701" s="3454"/>
      <c r="M3701" s="1934">
        <f>'[6]LAP MINGGUAN 10'!Q3701</f>
        <v>0</v>
      </c>
      <c r="N3701" s="4783"/>
      <c r="O3701" s="4783"/>
      <c r="P3701" s="4783"/>
      <c r="Q3701" s="3073">
        <f t="shared" si="645"/>
        <v>0</v>
      </c>
      <c r="R3701" s="4783"/>
      <c r="S3701" s="4784"/>
      <c r="T3701" s="3134"/>
    </row>
    <row r="3702" spans="1:20" s="632" customFormat="1" ht="35.1" customHeight="1" x14ac:dyDescent="0.25">
      <c r="A3702" s="4759">
        <f>+A3697+1</f>
        <v>4</v>
      </c>
      <c r="B3702" s="4785" t="s">
        <v>2193</v>
      </c>
      <c r="C3702" s="4239"/>
      <c r="D3702" s="4239"/>
      <c r="E3702" s="4240"/>
      <c r="F3702" s="4786"/>
      <c r="G3702" s="4787" t="str">
        <f>IF(ISBLANK(H3702),"",IF(H3702="BN",VLOOKUP(B3702,'[4]V. BAHAN'!$B$8:$E$1099,3,FALSE),IFERROR(VLOOKUP(H3702,'[4]III. DAFTAR AHS'!$B$7:$H$872,5,FALSE),"ls")))</f>
        <v/>
      </c>
      <c r="H3702" s="4792"/>
      <c r="I3702" s="4758" t="s">
        <v>243</v>
      </c>
      <c r="J3702" s="4786"/>
      <c r="K3702" s="4787"/>
      <c r="L3702" s="3454"/>
      <c r="M3702" s="1934">
        <f>'[6]LAP MINGGUAN 10'!Q3702</f>
        <v>0</v>
      </c>
      <c r="N3702" s="4783"/>
      <c r="O3702" s="4783"/>
      <c r="P3702" s="4783"/>
      <c r="Q3702" s="3073">
        <f t="shared" si="645"/>
        <v>0</v>
      </c>
      <c r="R3702" s="4783"/>
      <c r="S3702" s="4784"/>
      <c r="T3702" s="3134"/>
    </row>
    <row r="3703" spans="1:20" s="632" customFormat="1" ht="35.1" customHeight="1" x14ac:dyDescent="0.25">
      <c r="A3703" s="4759" t="s">
        <v>25</v>
      </c>
      <c r="B3703" s="4785" t="s">
        <v>526</v>
      </c>
      <c r="C3703" s="4239"/>
      <c r="D3703" s="4239"/>
      <c r="E3703" s="4240"/>
      <c r="F3703" s="4786">
        <v>44.25</v>
      </c>
      <c r="G3703" s="4787" t="str">
        <f>IF(ISBLANK(H3703),"",IF(H3703="BN",VLOOKUP(B3703,'[4]V. BAHAN'!$B$8:$E$1099,3,FALSE),IFERROR(VLOOKUP(H3703,'[4]III. DAFTAR AHS'!$B$7:$H$872,5,FALSE),"ls")))</f>
        <v xml:space="preserve">m2 </v>
      </c>
      <c r="H3703" s="4788" t="s">
        <v>527</v>
      </c>
      <c r="I3703" s="4758" t="s">
        <v>427</v>
      </c>
      <c r="J3703" s="3997">
        <f>$J$3693</f>
        <v>145741.9944557907</v>
      </c>
      <c r="K3703" s="3997">
        <f>J3703*F3703</f>
        <v>6449083.2546687387</v>
      </c>
      <c r="L3703" s="3454">
        <f>K3703/$K$4349*100</f>
        <v>1.6877059081551269E-2</v>
      </c>
      <c r="M3703" s="1934">
        <f>'[6]LAP MINGGUAN 10'!Q3703</f>
        <v>0</v>
      </c>
      <c r="N3703" s="4789">
        <f>L3703*M3703/100</f>
        <v>0</v>
      </c>
      <c r="O3703" s="4789">
        <v>100</v>
      </c>
      <c r="P3703" s="4789">
        <f>L3703*O3703/100</f>
        <v>1.6877059081551269E-2</v>
      </c>
      <c r="Q3703" s="3073">
        <f t="shared" si="645"/>
        <v>100</v>
      </c>
      <c r="R3703" s="4789">
        <f>L3703*Q3703/100</f>
        <v>1.6877059081551269E-2</v>
      </c>
      <c r="S3703" s="4790"/>
      <c r="T3703" s="359"/>
    </row>
    <row r="3704" spans="1:20" s="632" customFormat="1" ht="35.1" customHeight="1" x14ac:dyDescent="0.25">
      <c r="A3704" s="4759" t="s">
        <v>25</v>
      </c>
      <c r="B3704" s="4785" t="s">
        <v>2189</v>
      </c>
      <c r="C3704" s="4239"/>
      <c r="D3704" s="4239"/>
      <c r="E3704" s="4240"/>
      <c r="F3704" s="4786">
        <v>635.05999999999995</v>
      </c>
      <c r="G3704" s="4787" t="str">
        <f>IF(ISBLANK(H3704),"",IF(H3704="BN",VLOOKUP(B3704,'[4]V. BAHAN'!$B$8:$E$1099,3,FALSE),IFERROR(VLOOKUP(H3704,'[4]III. DAFTAR AHS'!$B$7:$H$872,5,FALSE),"ls")))</f>
        <v xml:space="preserve">Kg </v>
      </c>
      <c r="H3704" s="4788" t="s">
        <v>470</v>
      </c>
      <c r="I3704" s="4758" t="s">
        <v>471</v>
      </c>
      <c r="J3704" s="3997">
        <f>$J$3694</f>
        <v>14261.680183410001</v>
      </c>
      <c r="K3704" s="3997">
        <f>J3704*F3704</f>
        <v>9057022.6172763538</v>
      </c>
      <c r="L3704" s="3454">
        <f>K3704/$K$4349*100</f>
        <v>2.3701958833305628E-2</v>
      </c>
      <c r="M3704" s="1934">
        <f>'[6]LAP MINGGUAN 10'!Q3704</f>
        <v>0</v>
      </c>
      <c r="N3704" s="4789">
        <f>L3704*M3704/100</f>
        <v>0</v>
      </c>
      <c r="O3704" s="4789">
        <v>100</v>
      </c>
      <c r="P3704" s="4789">
        <f>L3704*O3704/100</f>
        <v>2.3701958833305628E-2</v>
      </c>
      <c r="Q3704" s="3073">
        <f t="shared" si="645"/>
        <v>100</v>
      </c>
      <c r="R3704" s="4789">
        <f>L3704*Q3704/100</f>
        <v>2.3701958833305628E-2</v>
      </c>
      <c r="S3704" s="4790"/>
      <c r="T3704" s="359"/>
    </row>
    <row r="3705" spans="1:20" s="632" customFormat="1" ht="35.1" customHeight="1" x14ac:dyDescent="0.25">
      <c r="A3705" s="4759" t="s">
        <v>25</v>
      </c>
      <c r="B3705" s="4785" t="s">
        <v>2190</v>
      </c>
      <c r="C3705" s="4239"/>
      <c r="D3705" s="4239"/>
      <c r="E3705" s="4240"/>
      <c r="F3705" s="4786">
        <v>5.31</v>
      </c>
      <c r="G3705" s="4787" t="str">
        <f>IF(ISBLANK(H3705),"",IF(H3705="BN",VLOOKUP(B3705,'[4]V. BAHAN'!$B$8:$E$1099,3,FALSE),IFERROR(VLOOKUP(H3705,'[4]III. DAFTAR AHS'!$B$7:$H$872,5,FALSE),"ls")))</f>
        <v xml:space="preserve">m3 </v>
      </c>
      <c r="H3705" s="4788" t="s">
        <v>472</v>
      </c>
      <c r="I3705" s="4758" t="s">
        <v>427</v>
      </c>
      <c r="J3705" s="3997">
        <f>VLOOKUP(B3705,'[5] RAB LAMA'!$B$9:$E$5553,4,FALSE)</f>
        <v>1289599.433557336</v>
      </c>
      <c r="K3705" s="3997">
        <f>J3705*F3705</f>
        <v>6847772.9921894539</v>
      </c>
      <c r="L3705" s="3454">
        <f>K3705/$K$4349*100</f>
        <v>1.7920418267599009E-2</v>
      </c>
      <c r="M3705" s="1934">
        <f>'[6]LAP MINGGUAN 10'!Q3705</f>
        <v>0</v>
      </c>
      <c r="N3705" s="4789">
        <f>L3705*M3705/100</f>
        <v>0</v>
      </c>
      <c r="O3705" s="4789">
        <v>100</v>
      </c>
      <c r="P3705" s="4789">
        <f>L3705*O3705/100</f>
        <v>1.7920418267599009E-2</v>
      </c>
      <c r="Q3705" s="3073">
        <f t="shared" si="645"/>
        <v>100</v>
      </c>
      <c r="R3705" s="4789">
        <f>L3705*Q3705/100</f>
        <v>1.7920418267599009E-2</v>
      </c>
      <c r="S3705" s="4790"/>
      <c r="T3705" s="359"/>
    </row>
    <row r="3706" spans="1:20" s="632" customFormat="1" ht="35.1" customHeight="1" x14ac:dyDescent="0.25">
      <c r="A3706" s="4759"/>
      <c r="B3706" s="4791" t="s">
        <v>2194</v>
      </c>
      <c r="C3706" s="4243"/>
      <c r="D3706" s="4243"/>
      <c r="E3706" s="4244"/>
      <c r="F3706" s="4786"/>
      <c r="G3706" s="4787" t="str">
        <f>IF(ISBLANK(H3706),"",IF(H3706="BN",VLOOKUP(B3706,'[4]V. BAHAN'!$B$8:$E$1099,3,FALSE),IFERROR(VLOOKUP(H3706,'[4]III. DAFTAR AHS'!$B$7:$H$872,5,FALSE),"ls")))</f>
        <v/>
      </c>
      <c r="H3706" s="4792"/>
      <c r="I3706" s="4758" t="s">
        <v>243</v>
      </c>
      <c r="J3706" s="4786"/>
      <c r="K3706" s="4787"/>
      <c r="L3706" s="3454"/>
      <c r="M3706" s="1934">
        <f>'[6]LAP MINGGUAN 10'!Q3706</f>
        <v>0</v>
      </c>
      <c r="N3706" s="4783"/>
      <c r="O3706" s="4783"/>
      <c r="P3706" s="4783"/>
      <c r="Q3706" s="3073">
        <f t="shared" ref="Q3706:Q3756" si="653">M3706+O3706</f>
        <v>0</v>
      </c>
      <c r="R3706" s="4783"/>
      <c r="S3706" s="4784"/>
      <c r="T3706" s="3134"/>
    </row>
    <row r="3707" spans="1:20" s="632" customFormat="1" ht="35.1" customHeight="1" x14ac:dyDescent="0.25">
      <c r="A3707" s="4759">
        <f>+A3702+1</f>
        <v>5</v>
      </c>
      <c r="B3707" s="4785" t="s">
        <v>2195</v>
      </c>
      <c r="C3707" s="4239"/>
      <c r="D3707" s="4239"/>
      <c r="E3707" s="4240"/>
      <c r="F3707" s="4786"/>
      <c r="G3707" s="4787" t="str">
        <f>IF(ISBLANK(H3707),"",IF(H3707="BN",VLOOKUP(B3707,'[4]V. BAHAN'!$B$8:$E$1099,3,FALSE),IFERROR(VLOOKUP(H3707,'[4]III. DAFTAR AHS'!$B$7:$H$872,5,FALSE),"ls")))</f>
        <v/>
      </c>
      <c r="H3707" s="4792"/>
      <c r="I3707" s="4758" t="s">
        <v>243</v>
      </c>
      <c r="J3707" s="4786"/>
      <c r="K3707" s="4787"/>
      <c r="L3707" s="3454"/>
      <c r="M3707" s="1934">
        <f>'[6]LAP MINGGUAN 10'!Q3707</f>
        <v>0</v>
      </c>
      <c r="N3707" s="4783"/>
      <c r="O3707" s="4783"/>
      <c r="P3707" s="4783"/>
      <c r="Q3707" s="3073">
        <f t="shared" si="653"/>
        <v>0</v>
      </c>
      <c r="R3707" s="4783"/>
      <c r="S3707" s="4784"/>
      <c r="T3707" s="3134"/>
    </row>
    <row r="3708" spans="1:20" s="632" customFormat="1" ht="35.1" customHeight="1" x14ac:dyDescent="0.25">
      <c r="A3708" s="4759" t="s">
        <v>25</v>
      </c>
      <c r="B3708" s="4785" t="s">
        <v>2196</v>
      </c>
      <c r="C3708" s="4239"/>
      <c r="D3708" s="4239"/>
      <c r="E3708" s="4240"/>
      <c r="F3708" s="4786">
        <v>184.32</v>
      </c>
      <c r="G3708" s="4787" t="str">
        <f>IF(ISBLANK(H3708),"",IF(H3708="BN",VLOOKUP(B3708,'[4]V. BAHAN'!$B$8:$E$1099,3,FALSE),IFERROR(VLOOKUP(H3708,'[4]III. DAFTAR AHS'!$B$7:$H$872,5,FALSE),"ls")))</f>
        <v xml:space="preserve">m2 </v>
      </c>
      <c r="H3708" s="4788" t="s">
        <v>518</v>
      </c>
      <c r="I3708" s="4758" t="s">
        <v>427</v>
      </c>
      <c r="J3708" s="3997">
        <f>VLOOKUP(B3708,'[5] RAB LAMA'!$B$9:$E$5553,4,FALSE)</f>
        <v>187635.25816415821</v>
      </c>
      <c r="K3708" s="3997">
        <f>J3708*F3708</f>
        <v>34584930.784817636</v>
      </c>
      <c r="L3708" s="3454">
        <f>K3708/$K$4349*100</f>
        <v>9.0507735307056469E-2</v>
      </c>
      <c r="M3708" s="1934">
        <f>'[6]LAP MINGGUAN 10'!Q3708</f>
        <v>0</v>
      </c>
      <c r="N3708" s="4789">
        <f>L3708*M3708/100</f>
        <v>0</v>
      </c>
      <c r="O3708" s="4789"/>
      <c r="P3708" s="4789">
        <f>L3708*O3708/100</f>
        <v>0</v>
      </c>
      <c r="Q3708" s="3073">
        <f t="shared" si="653"/>
        <v>0</v>
      </c>
      <c r="R3708" s="4789">
        <f>L3708*Q3708/100</f>
        <v>0</v>
      </c>
      <c r="S3708" s="4790"/>
      <c r="T3708" s="359"/>
    </row>
    <row r="3709" spans="1:20" s="632" customFormat="1" ht="35.1" customHeight="1" x14ac:dyDescent="0.25">
      <c r="A3709" s="4759" t="s">
        <v>25</v>
      </c>
      <c r="B3709" s="4785" t="s">
        <v>500</v>
      </c>
      <c r="C3709" s="4239"/>
      <c r="D3709" s="4239"/>
      <c r="E3709" s="4240"/>
      <c r="F3709" s="4786">
        <v>4784.12</v>
      </c>
      <c r="G3709" s="4787" t="str">
        <f>IF(ISBLANK(H3709),"",IF(H3709="BN",VLOOKUP(B3709,'[4]V. BAHAN'!$B$8:$E$1099,3,FALSE),IFERROR(VLOOKUP(H3709,'[4]III. DAFTAR AHS'!$B$7:$H$872,5,FALSE),"ls")))</f>
        <v xml:space="preserve">Kg </v>
      </c>
      <c r="H3709" s="4788" t="s">
        <v>440</v>
      </c>
      <c r="I3709" s="4758" t="s">
        <v>441</v>
      </c>
      <c r="J3709" s="3997">
        <f>VLOOKUP(B3709,'[5] RAB LAMA'!$B$9:$E$5553,4,FALSE)</f>
        <v>14729.18756392314</v>
      </c>
      <c r="K3709" s="3997">
        <f>J3709*F3709</f>
        <v>70466200.808315977</v>
      </c>
      <c r="L3709" s="3454">
        <f>K3709/$K$4349*100</f>
        <v>0.18440795184857506</v>
      </c>
      <c r="M3709" s="1934">
        <f>'[6]LAP MINGGUAN 10'!Q3709</f>
        <v>0</v>
      </c>
      <c r="N3709" s="4789">
        <f>L3709*M3709/100</f>
        <v>0</v>
      </c>
      <c r="O3709" s="4789"/>
      <c r="P3709" s="4789">
        <f>L3709*O3709/100</f>
        <v>0</v>
      </c>
      <c r="Q3709" s="3073">
        <f t="shared" si="653"/>
        <v>0</v>
      </c>
      <c r="R3709" s="4789">
        <f>L3709*Q3709/100</f>
        <v>0</v>
      </c>
      <c r="S3709" s="4790"/>
      <c r="T3709" s="359"/>
    </row>
    <row r="3710" spans="1:20" s="632" customFormat="1" ht="35.1" customHeight="1" x14ac:dyDescent="0.25">
      <c r="A3710" s="4759" t="s">
        <v>25</v>
      </c>
      <c r="B3710" s="4785" t="s">
        <v>437</v>
      </c>
      <c r="C3710" s="4239"/>
      <c r="D3710" s="4239"/>
      <c r="E3710" s="4240"/>
      <c r="F3710" s="4786">
        <v>23.04</v>
      </c>
      <c r="G3710" s="4787" t="str">
        <f>IF(ISBLANK(H3710),"",IF(H3710="BN",VLOOKUP(B3710,'[4]V. BAHAN'!$B$8:$E$1099,3,FALSE),IFERROR(VLOOKUP(H3710,'[4]III. DAFTAR AHS'!$B$7:$H$872,5,FALSE),"ls")))</f>
        <v xml:space="preserve">m3 </v>
      </c>
      <c r="H3710" s="4788" t="s">
        <v>472</v>
      </c>
      <c r="I3710" s="4758" t="s">
        <v>427</v>
      </c>
      <c r="J3710" s="3997">
        <f>VLOOKUP(B3710,'[5] RAB LAMA'!$B$9:$E$5553,4,FALSE)</f>
        <v>1289599.433557336</v>
      </c>
      <c r="K3710" s="3997">
        <f>J3710*F3710</f>
        <v>29712370.949161019</v>
      </c>
      <c r="L3710" s="3454">
        <f>K3710/$K$4349*100</f>
        <v>7.7756391127209251E-2</v>
      </c>
      <c r="M3710" s="1934">
        <f>'[6]LAP MINGGUAN 10'!Q3710</f>
        <v>0</v>
      </c>
      <c r="N3710" s="4789">
        <f>L3710*M3710/100</f>
        <v>0</v>
      </c>
      <c r="O3710" s="4789"/>
      <c r="P3710" s="4789">
        <f>L3710*O3710/100</f>
        <v>0</v>
      </c>
      <c r="Q3710" s="3073">
        <f t="shared" si="653"/>
        <v>0</v>
      </c>
      <c r="R3710" s="4789">
        <f>L3710*Q3710/100</f>
        <v>0</v>
      </c>
      <c r="S3710" s="4790"/>
      <c r="T3710" s="359"/>
    </row>
    <row r="3711" spans="1:20" s="632" customFormat="1" ht="35.1" customHeight="1" x14ac:dyDescent="0.25">
      <c r="A3711" s="4759" t="s">
        <v>25</v>
      </c>
      <c r="B3711" s="4785" t="s">
        <v>519</v>
      </c>
      <c r="C3711" s="4239"/>
      <c r="D3711" s="4239"/>
      <c r="E3711" s="4240"/>
      <c r="F3711" s="4786">
        <v>32</v>
      </c>
      <c r="G3711" s="4787" t="str">
        <f>IF(ISBLANK(H3711),"",IF(H3711="BN",VLOOKUP(B3711,'[4]V. BAHAN'!$B$8:$E$1099,3,FALSE),IFERROR(VLOOKUP(H3711,'[4]III. DAFTAR AHS'!$B$7:$H$872,5,FALSE),"ls")))</f>
        <v xml:space="preserve">m1 </v>
      </c>
      <c r="H3711" s="4788" t="s">
        <v>520</v>
      </c>
      <c r="I3711" s="4758" t="s">
        <v>521</v>
      </c>
      <c r="J3711" s="3997">
        <f>VLOOKUP(B3711,'[5] RAB LAMA'!$B$9:$E$5553,4,FALSE)</f>
        <v>130127.411117</v>
      </c>
      <c r="K3711" s="3997">
        <f>J3711*F3711</f>
        <v>4164077.1557439999</v>
      </c>
      <c r="L3711" s="3454">
        <f>K3711/$K$4349*100</f>
        <v>1.0897266076810679E-2</v>
      </c>
      <c r="M3711" s="1934">
        <f>'[6]LAP MINGGUAN 10'!Q3711</f>
        <v>0</v>
      </c>
      <c r="N3711" s="4789">
        <f>L3711*M3711/100</f>
        <v>0</v>
      </c>
      <c r="O3711" s="4789"/>
      <c r="P3711" s="4789">
        <f>L3711*O3711/100</f>
        <v>0</v>
      </c>
      <c r="Q3711" s="3073">
        <f t="shared" si="653"/>
        <v>0</v>
      </c>
      <c r="R3711" s="4789">
        <f>L3711*Q3711/100</f>
        <v>0</v>
      </c>
      <c r="S3711" s="4790"/>
      <c r="T3711" s="359"/>
    </row>
    <row r="3712" spans="1:20" s="632" customFormat="1" ht="35.1" customHeight="1" x14ac:dyDescent="0.25">
      <c r="A3712" s="4759"/>
      <c r="B3712" s="4791" t="s">
        <v>2197</v>
      </c>
      <c r="C3712" s="4243"/>
      <c r="D3712" s="4243"/>
      <c r="E3712" s="4244"/>
      <c r="F3712" s="4786"/>
      <c r="G3712" s="4787" t="str">
        <f>IF(ISBLANK(H3712),"",IF(H3712="BN",VLOOKUP(B3712,'[4]V. BAHAN'!$B$8:$E$1099,3,FALSE),IFERROR(VLOOKUP(H3712,'[4]III. DAFTAR AHS'!$B$7:$H$872,5,FALSE),"ls")))</f>
        <v/>
      </c>
      <c r="H3712" s="4792"/>
      <c r="I3712" s="4758" t="s">
        <v>243</v>
      </c>
      <c r="J3712" s="4793"/>
      <c r="K3712" s="4782"/>
      <c r="L3712" s="3454"/>
      <c r="M3712" s="1934">
        <f>'[6]LAP MINGGUAN 10'!Q3712</f>
        <v>0</v>
      </c>
      <c r="N3712" s="4783"/>
      <c r="O3712" s="4783"/>
      <c r="P3712" s="4783"/>
      <c r="Q3712" s="3073">
        <f t="shared" si="653"/>
        <v>0</v>
      </c>
      <c r="R3712" s="4783"/>
      <c r="S3712" s="4784"/>
      <c r="T3712" s="3134"/>
    </row>
    <row r="3713" spans="1:20" s="632" customFormat="1" ht="35.1" customHeight="1" x14ac:dyDescent="0.25">
      <c r="A3713" s="4759">
        <f>+A3707+1</f>
        <v>6</v>
      </c>
      <c r="B3713" s="4785" t="s">
        <v>2198</v>
      </c>
      <c r="C3713" s="4239"/>
      <c r="D3713" s="4239"/>
      <c r="E3713" s="4240"/>
      <c r="F3713" s="4786"/>
      <c r="G3713" s="4787" t="str">
        <f>IF(ISBLANK(H3713),"",IF(H3713="BN",VLOOKUP(B3713,'[4]V. BAHAN'!$B$8:$E$1099,3,FALSE),IFERROR(VLOOKUP(H3713,'[4]III. DAFTAR AHS'!$B$7:$H$872,5,FALSE),"ls")))</f>
        <v/>
      </c>
      <c r="H3713" s="4792"/>
      <c r="I3713" s="4758" t="s">
        <v>243</v>
      </c>
      <c r="J3713" s="4793"/>
      <c r="K3713" s="4782"/>
      <c r="L3713" s="3454"/>
      <c r="M3713" s="1934">
        <f>'[6]LAP MINGGUAN 10'!Q3713</f>
        <v>0</v>
      </c>
      <c r="N3713" s="4783"/>
      <c r="O3713" s="4783"/>
      <c r="P3713" s="4783"/>
      <c r="Q3713" s="3073">
        <f t="shared" si="653"/>
        <v>0</v>
      </c>
      <c r="R3713" s="4783"/>
      <c r="S3713" s="4784"/>
      <c r="T3713" s="3134"/>
    </row>
    <row r="3714" spans="1:20" s="632" customFormat="1" ht="35.1" customHeight="1" x14ac:dyDescent="0.25">
      <c r="A3714" s="4759" t="s">
        <v>25</v>
      </c>
      <c r="B3714" s="4785" t="s">
        <v>543</v>
      </c>
      <c r="C3714" s="4239"/>
      <c r="D3714" s="4239"/>
      <c r="E3714" s="4240"/>
      <c r="F3714" s="4786">
        <v>9.58</v>
      </c>
      <c r="G3714" s="4787" t="str">
        <f>IF(ISBLANK(H3714),"",IF(H3714="BN",VLOOKUP(B3714,'[4]V. BAHAN'!$B$8:$E$1099,3,FALSE),IFERROR(VLOOKUP(H3714,'[4]III. DAFTAR AHS'!$B$7:$H$872,5,FALSE),"ls")))</f>
        <v xml:space="preserve">m2 </v>
      </c>
      <c r="H3714" s="4788" t="s">
        <v>544</v>
      </c>
      <c r="I3714" s="4758" t="s">
        <v>427</v>
      </c>
      <c r="J3714" s="3997">
        <f>VLOOKUP(B3714,'[5] RAB LAMA'!$B$9:$E$5553,4,FALSE)</f>
        <v>147164.89822703571</v>
      </c>
      <c r="K3714" s="3997">
        <f>J3714*F3714</f>
        <v>1409839.7250150021</v>
      </c>
      <c r="L3714" s="3454">
        <f>K3714/$K$4349*100</f>
        <v>3.6895086316913075E-3</v>
      </c>
      <c r="M3714" s="1934">
        <f>'[6]LAP MINGGUAN 10'!Q3714</f>
        <v>0</v>
      </c>
      <c r="N3714" s="4789">
        <f>L3714*M3714/100</f>
        <v>0</v>
      </c>
      <c r="O3714" s="4789"/>
      <c r="P3714" s="4789">
        <f>L3714*O3714/100</f>
        <v>0</v>
      </c>
      <c r="Q3714" s="3073">
        <f t="shared" si="653"/>
        <v>0</v>
      </c>
      <c r="R3714" s="4789">
        <f>L3714*Q3714/100</f>
        <v>0</v>
      </c>
      <c r="S3714" s="4790"/>
      <c r="T3714" s="359"/>
    </row>
    <row r="3715" spans="1:20" s="632" customFormat="1" ht="35.1" customHeight="1" x14ac:dyDescent="0.25">
      <c r="A3715" s="4759" t="s">
        <v>25</v>
      </c>
      <c r="B3715" s="4785" t="s">
        <v>500</v>
      </c>
      <c r="C3715" s="4239"/>
      <c r="D3715" s="4239"/>
      <c r="E3715" s="4240"/>
      <c r="F3715" s="4786">
        <v>230.57</v>
      </c>
      <c r="G3715" s="4787" t="str">
        <f>IF(ISBLANK(H3715),"",IF(H3715="BN",VLOOKUP(B3715,'[4]V. BAHAN'!$B$8:$E$1099,3,FALSE),IFERROR(VLOOKUP(H3715,'[4]III. DAFTAR AHS'!$B$7:$H$872,5,FALSE),"ls")))</f>
        <v xml:space="preserve">Kg </v>
      </c>
      <c r="H3715" s="4788" t="s">
        <v>440</v>
      </c>
      <c r="I3715" s="4758" t="s">
        <v>441</v>
      </c>
      <c r="J3715" s="3997">
        <v>13041.05</v>
      </c>
      <c r="K3715" s="3997">
        <f>J3715*F3715</f>
        <v>3006874.8984999997</v>
      </c>
      <c r="L3715" s="3454">
        <f>K3715/$K$4349*100</f>
        <v>7.8689021848307068E-3</v>
      </c>
      <c r="M3715" s="1934">
        <f>'[6]LAP MINGGUAN 10'!Q3715</f>
        <v>0</v>
      </c>
      <c r="N3715" s="4789">
        <f>L3715*M3715/100</f>
        <v>0</v>
      </c>
      <c r="O3715" s="4789"/>
      <c r="P3715" s="4789">
        <f>L3715*O3715/100</f>
        <v>0</v>
      </c>
      <c r="Q3715" s="3073">
        <f t="shared" si="653"/>
        <v>0</v>
      </c>
      <c r="R3715" s="4789">
        <f>L3715*Q3715/100</f>
        <v>0</v>
      </c>
      <c r="S3715" s="4790"/>
      <c r="T3715" s="359"/>
    </row>
    <row r="3716" spans="1:20" s="632" customFormat="1" ht="35.1" customHeight="1" x14ac:dyDescent="0.25">
      <c r="A3716" s="4759" t="s">
        <v>25</v>
      </c>
      <c r="B3716" s="4785" t="s">
        <v>437</v>
      </c>
      <c r="C3716" s="4239"/>
      <c r="D3716" s="4239"/>
      <c r="E3716" s="4240"/>
      <c r="F3716" s="4786">
        <v>1.03</v>
      </c>
      <c r="G3716" s="4787" t="str">
        <f>IF(ISBLANK(H3716),"",IF(H3716="BN",VLOOKUP(B3716,'[4]V. BAHAN'!$B$8:$E$1099,3,FALSE),IFERROR(VLOOKUP(H3716,'[4]III. DAFTAR AHS'!$B$7:$H$872,5,FALSE),"ls")))</f>
        <v xml:space="preserve">m3 </v>
      </c>
      <c r="H3716" s="4788" t="s">
        <v>472</v>
      </c>
      <c r="I3716" s="4758" t="s">
        <v>427</v>
      </c>
      <c r="J3716" s="3997">
        <f>VLOOKUP(B3716,'[5] RAB LAMA'!$B$9:$E$5553,4,FALSE)</f>
        <v>1289599.433557336</v>
      </c>
      <c r="K3716" s="3997">
        <f>J3716*F3716</f>
        <v>1328287.4165640562</v>
      </c>
      <c r="L3716" s="3454">
        <f>K3716/$K$4349*100</f>
        <v>3.4760886658431224E-3</v>
      </c>
      <c r="M3716" s="1934">
        <f>'[6]LAP MINGGUAN 10'!Q3716</f>
        <v>0</v>
      </c>
      <c r="N3716" s="4789">
        <f>L3716*M3716/100</f>
        <v>0</v>
      </c>
      <c r="O3716" s="4789"/>
      <c r="P3716" s="4789">
        <f>L3716*O3716/100</f>
        <v>0</v>
      </c>
      <c r="Q3716" s="3073">
        <f t="shared" si="653"/>
        <v>0</v>
      </c>
      <c r="R3716" s="4789">
        <f>L3716*Q3716/100</f>
        <v>0</v>
      </c>
      <c r="S3716" s="4790"/>
      <c r="T3716" s="359"/>
    </row>
    <row r="3717" spans="1:20" s="632" customFormat="1" ht="35.1" customHeight="1" x14ac:dyDescent="0.25">
      <c r="A3717" s="4759">
        <f>+A3713+1</f>
        <v>7</v>
      </c>
      <c r="B3717" s="4785" t="s">
        <v>2199</v>
      </c>
      <c r="C3717" s="4239"/>
      <c r="D3717" s="4239"/>
      <c r="E3717" s="4240"/>
      <c r="F3717" s="4786"/>
      <c r="G3717" s="4787" t="str">
        <f>IF(ISBLANK(H3717),"",IF(H3717="BN",VLOOKUP(B3717,'[4]V. BAHAN'!$B$8:$E$1099,3,FALSE),IFERROR(VLOOKUP(H3717,'[4]III. DAFTAR AHS'!$B$7:$H$872,5,FALSE),"ls")))</f>
        <v/>
      </c>
      <c r="H3717" s="4792"/>
      <c r="I3717" s="4758" t="s">
        <v>243</v>
      </c>
      <c r="J3717" s="4793"/>
      <c r="K3717" s="4782"/>
      <c r="L3717" s="3454"/>
      <c r="M3717" s="1934">
        <f>'[6]LAP MINGGUAN 10'!Q3717</f>
        <v>0</v>
      </c>
      <c r="N3717" s="4783"/>
      <c r="O3717" s="4783"/>
      <c r="P3717" s="4783"/>
      <c r="Q3717" s="3073">
        <f t="shared" si="653"/>
        <v>0</v>
      </c>
      <c r="R3717" s="4783"/>
      <c r="S3717" s="4784"/>
      <c r="T3717" s="3134"/>
    </row>
    <row r="3718" spans="1:20" s="632" customFormat="1" ht="35.1" customHeight="1" x14ac:dyDescent="0.25">
      <c r="A3718" s="4759" t="s">
        <v>25</v>
      </c>
      <c r="B3718" s="4785" t="s">
        <v>543</v>
      </c>
      <c r="C3718" s="4239"/>
      <c r="D3718" s="4239"/>
      <c r="E3718" s="4240"/>
      <c r="F3718" s="4786">
        <v>6.25</v>
      </c>
      <c r="G3718" s="4787" t="str">
        <f>IF(ISBLANK(H3718),"",IF(H3718="BN",VLOOKUP(B3718,'[4]V. BAHAN'!$B$8:$E$1099,3,FALSE),IFERROR(VLOOKUP(H3718,'[4]III. DAFTAR AHS'!$B$7:$H$872,5,FALSE),"ls")))</f>
        <v xml:space="preserve">m2 </v>
      </c>
      <c r="H3718" s="4788" t="s">
        <v>544</v>
      </c>
      <c r="I3718" s="4758" t="s">
        <v>427</v>
      </c>
      <c r="J3718" s="3997">
        <f>VLOOKUP(B3718,'[5] RAB LAMA'!$B$9:$E$5553,4,FALSE)</f>
        <v>147164.89822703571</v>
      </c>
      <c r="K3718" s="3997">
        <f>J3718*F3718</f>
        <v>919780.61391897313</v>
      </c>
      <c r="L3718" s="3454">
        <f>K3718/$K$4349*100</f>
        <v>2.407038512324705E-3</v>
      </c>
      <c r="M3718" s="1934">
        <f>'[6]LAP MINGGUAN 10'!Q3718</f>
        <v>0</v>
      </c>
      <c r="N3718" s="4789">
        <f>L3718*M3718/100</f>
        <v>0</v>
      </c>
      <c r="O3718" s="4789"/>
      <c r="P3718" s="4789">
        <f>L3718*O3718/100</f>
        <v>0</v>
      </c>
      <c r="Q3718" s="3073">
        <f t="shared" si="653"/>
        <v>0</v>
      </c>
      <c r="R3718" s="4789">
        <f>L3718*Q3718/100</f>
        <v>0</v>
      </c>
      <c r="S3718" s="4790"/>
      <c r="T3718" s="359"/>
    </row>
    <row r="3719" spans="1:20" s="632" customFormat="1" ht="35.1" customHeight="1" x14ac:dyDescent="0.25">
      <c r="A3719" s="4759" t="s">
        <v>25</v>
      </c>
      <c r="B3719" s="4785" t="s">
        <v>500</v>
      </c>
      <c r="C3719" s="4239"/>
      <c r="D3719" s="4239"/>
      <c r="E3719" s="4240"/>
      <c r="F3719" s="4786">
        <v>144.02000000000001</v>
      </c>
      <c r="G3719" s="4787" t="str">
        <f>IF(ISBLANK(H3719),"",IF(H3719="BN",VLOOKUP(B3719,'[4]V. BAHAN'!$B$8:$E$1099,3,FALSE),IFERROR(VLOOKUP(H3719,'[4]III. DAFTAR AHS'!$B$7:$H$872,5,FALSE),"ls")))</f>
        <v xml:space="preserve">Kg </v>
      </c>
      <c r="H3719" s="4788" t="s">
        <v>440</v>
      </c>
      <c r="I3719" s="4758" t="s">
        <v>441</v>
      </c>
      <c r="J3719" s="3997">
        <v>13041.05</v>
      </c>
      <c r="K3719" s="3997">
        <f>J3719*F3719</f>
        <v>1878172.0209999999</v>
      </c>
      <c r="L3719" s="3454">
        <f>K3719/$K$4349*100</f>
        <v>4.9151203220684329E-3</v>
      </c>
      <c r="M3719" s="1934">
        <f>'[6]LAP MINGGUAN 10'!Q3719</f>
        <v>0</v>
      </c>
      <c r="N3719" s="4789">
        <f>L3719*M3719/100</f>
        <v>0</v>
      </c>
      <c r="O3719" s="4789"/>
      <c r="P3719" s="4789">
        <f>L3719*O3719/100</f>
        <v>0</v>
      </c>
      <c r="Q3719" s="3073">
        <f t="shared" si="653"/>
        <v>0</v>
      </c>
      <c r="R3719" s="4789">
        <f>L3719*Q3719/100</f>
        <v>0</v>
      </c>
      <c r="S3719" s="4790"/>
      <c r="T3719" s="359"/>
    </row>
    <row r="3720" spans="1:20" s="632" customFormat="1" ht="35.1" customHeight="1" x14ac:dyDescent="0.25">
      <c r="A3720" s="4759" t="s">
        <v>25</v>
      </c>
      <c r="B3720" s="4785" t="s">
        <v>437</v>
      </c>
      <c r="C3720" s="4239"/>
      <c r="D3720" s="4239"/>
      <c r="E3720" s="4240"/>
      <c r="F3720" s="4786">
        <v>0.54</v>
      </c>
      <c r="G3720" s="4787" t="str">
        <f>IF(ISBLANK(H3720),"",IF(H3720="BN",VLOOKUP(B3720,'[4]V. BAHAN'!$B$8:$E$1099,3,FALSE),IFERROR(VLOOKUP(H3720,'[4]III. DAFTAR AHS'!$B$7:$H$872,5,FALSE),"ls")))</f>
        <v xml:space="preserve">m3 </v>
      </c>
      <c r="H3720" s="4788" t="s">
        <v>472</v>
      </c>
      <c r="I3720" s="4758" t="s">
        <v>427</v>
      </c>
      <c r="J3720" s="3997">
        <f>VLOOKUP(B3720,'[5] RAB LAMA'!$B$9:$E$5553,4,FALSE)</f>
        <v>1289599.433557336</v>
      </c>
      <c r="K3720" s="3997">
        <f>J3720*F3720</f>
        <v>696383.69412096147</v>
      </c>
      <c r="L3720" s="3454">
        <f>K3720/$K$4349*100</f>
        <v>1.822415417043967E-3</v>
      </c>
      <c r="M3720" s="1934">
        <f>'[6]LAP MINGGUAN 10'!Q3720</f>
        <v>0</v>
      </c>
      <c r="N3720" s="4789">
        <f>L3720*M3720/100</f>
        <v>0</v>
      </c>
      <c r="O3720" s="4789"/>
      <c r="P3720" s="4789">
        <f>L3720*O3720/100</f>
        <v>0</v>
      </c>
      <c r="Q3720" s="3073">
        <f t="shared" si="653"/>
        <v>0</v>
      </c>
      <c r="R3720" s="4789">
        <f>L3720*Q3720/100</f>
        <v>0</v>
      </c>
      <c r="S3720" s="4790"/>
      <c r="T3720" s="359"/>
    </row>
    <row r="3721" spans="1:20" s="632" customFormat="1" ht="35.1" customHeight="1" x14ac:dyDescent="0.25">
      <c r="A3721" s="4759"/>
      <c r="B3721" s="4791" t="s">
        <v>2200</v>
      </c>
      <c r="C3721" s="4243"/>
      <c r="D3721" s="4243"/>
      <c r="E3721" s="4244"/>
      <c r="F3721" s="4786"/>
      <c r="G3721" s="4787" t="str">
        <f>IF(ISBLANK(H3721),"",IF(H3721="BN",VLOOKUP(B3721,'[4]V. BAHAN'!$B$8:$E$1099,3,FALSE),IFERROR(VLOOKUP(H3721,'[4]III. DAFTAR AHS'!$B$7:$H$872,5,FALSE),"ls")))</f>
        <v/>
      </c>
      <c r="H3721" s="4792"/>
      <c r="I3721" s="4758" t="s">
        <v>243</v>
      </c>
      <c r="J3721" s="4793"/>
      <c r="K3721" s="4782"/>
      <c r="L3721" s="3454"/>
      <c r="M3721" s="1934">
        <f>'[6]LAP MINGGUAN 10'!Q3721</f>
        <v>0</v>
      </c>
      <c r="N3721" s="4783"/>
      <c r="O3721" s="4783"/>
      <c r="P3721" s="4783"/>
      <c r="Q3721" s="3073">
        <f t="shared" si="653"/>
        <v>0</v>
      </c>
      <c r="R3721" s="4783"/>
      <c r="S3721" s="4784"/>
      <c r="T3721" s="3134"/>
    </row>
    <row r="3722" spans="1:20" s="632" customFormat="1" ht="35.1" customHeight="1" x14ac:dyDescent="0.25">
      <c r="A3722" s="4759">
        <f>+A3717+1</f>
        <v>8</v>
      </c>
      <c r="B3722" s="4785" t="s">
        <v>2201</v>
      </c>
      <c r="C3722" s="4239"/>
      <c r="D3722" s="4239"/>
      <c r="E3722" s="4240"/>
      <c r="F3722" s="4786"/>
      <c r="G3722" s="4787" t="str">
        <f>IF(ISBLANK(H3722),"",IF(H3722="BN",VLOOKUP(B3722,'[4]V. BAHAN'!$B$8:$E$1099,3,FALSE),IFERROR(VLOOKUP(H3722,'[4]III. DAFTAR AHS'!$B$7:$H$872,5,FALSE),"ls")))</f>
        <v/>
      </c>
      <c r="H3722" s="4792"/>
      <c r="I3722" s="4758" t="s">
        <v>243</v>
      </c>
      <c r="J3722" s="4793"/>
      <c r="K3722" s="4782"/>
      <c r="L3722" s="3454"/>
      <c r="M3722" s="1934">
        <f>'[6]LAP MINGGUAN 10'!Q3722</f>
        <v>0</v>
      </c>
      <c r="N3722" s="4783"/>
      <c r="O3722" s="4783"/>
      <c r="P3722" s="4783"/>
      <c r="Q3722" s="3073">
        <f t="shared" si="653"/>
        <v>0</v>
      </c>
      <c r="R3722" s="4783"/>
      <c r="S3722" s="4784"/>
      <c r="T3722" s="3134"/>
    </row>
    <row r="3723" spans="1:20" s="632" customFormat="1" ht="35.1" customHeight="1" x14ac:dyDescent="0.25">
      <c r="A3723" s="4759" t="s">
        <v>25</v>
      </c>
      <c r="B3723" s="4785" t="s">
        <v>2196</v>
      </c>
      <c r="C3723" s="4239"/>
      <c r="D3723" s="4239"/>
      <c r="E3723" s="4240"/>
      <c r="F3723" s="4786">
        <v>11.47</v>
      </c>
      <c r="G3723" s="4787" t="str">
        <f>IF(ISBLANK(H3723),"",IF(H3723="BN",VLOOKUP(B3723,'[4]V. BAHAN'!$B$8:$E$1099,3,FALSE),IFERROR(VLOOKUP(H3723,'[4]III. DAFTAR AHS'!$B$7:$H$872,5,FALSE),"ls")))</f>
        <v xml:space="preserve">m2 </v>
      </c>
      <c r="H3723" s="4788" t="s">
        <v>518</v>
      </c>
      <c r="I3723" s="4758" t="s">
        <v>427</v>
      </c>
      <c r="J3723" s="3997">
        <f>VLOOKUP(B3723,'[5] RAB LAMA'!$B$9:$E$5553,4,FALSE)</f>
        <v>187635.25816415821</v>
      </c>
      <c r="K3723" s="3997">
        <f>J3723*F3723</f>
        <v>2152176.4111428945</v>
      </c>
      <c r="L3723" s="3454">
        <f>K3723/$K$4349*100</f>
        <v>5.6321816621741428E-3</v>
      </c>
      <c r="M3723" s="1934">
        <f>'[6]LAP MINGGUAN 10'!Q3723</f>
        <v>0</v>
      </c>
      <c r="N3723" s="4789">
        <f>L3723*M3723/100</f>
        <v>0</v>
      </c>
      <c r="O3723" s="4789"/>
      <c r="P3723" s="4789">
        <f>L3723*O3723/100</f>
        <v>0</v>
      </c>
      <c r="Q3723" s="3073">
        <f t="shared" si="653"/>
        <v>0</v>
      </c>
      <c r="R3723" s="4789">
        <f>L3723*Q3723/100</f>
        <v>0</v>
      </c>
      <c r="S3723" s="4790"/>
      <c r="T3723" s="359"/>
    </row>
    <row r="3724" spans="1:20" s="632" customFormat="1" ht="35.1" customHeight="1" x14ac:dyDescent="0.25">
      <c r="A3724" s="4759" t="s">
        <v>25</v>
      </c>
      <c r="B3724" s="4785" t="s">
        <v>500</v>
      </c>
      <c r="C3724" s="4239"/>
      <c r="D3724" s="4239"/>
      <c r="E3724" s="4240"/>
      <c r="F3724" s="4786">
        <v>474.65</v>
      </c>
      <c r="G3724" s="4787" t="str">
        <f>IF(ISBLANK(H3724),"",IF(H3724="BN",VLOOKUP(B3724,'[4]V. BAHAN'!$B$8:$E$1099,3,FALSE),IFERROR(VLOOKUP(H3724,'[4]III. DAFTAR AHS'!$B$7:$H$872,5,FALSE),"ls")))</f>
        <v xml:space="preserve">Kg </v>
      </c>
      <c r="H3724" s="4788" t="s">
        <v>440</v>
      </c>
      <c r="I3724" s="4758" t="s">
        <v>441</v>
      </c>
      <c r="J3724" s="3997">
        <f>$J$3719</f>
        <v>13041.05</v>
      </c>
      <c r="K3724" s="3997">
        <f>J3724*F3724</f>
        <v>6189934.3824999994</v>
      </c>
      <c r="L3724" s="3454">
        <f>K3724/$K$4349*100</f>
        <v>1.6198874190180401E-2</v>
      </c>
      <c r="M3724" s="1934">
        <f>'[6]LAP MINGGUAN 10'!Q3724</f>
        <v>0</v>
      </c>
      <c r="N3724" s="4789">
        <f>L3724*M3724/100</f>
        <v>0</v>
      </c>
      <c r="O3724" s="4789"/>
      <c r="P3724" s="4789">
        <f>L3724*O3724/100</f>
        <v>0</v>
      </c>
      <c r="Q3724" s="3073">
        <f t="shared" si="653"/>
        <v>0</v>
      </c>
      <c r="R3724" s="4789">
        <f>L3724*Q3724/100</f>
        <v>0</v>
      </c>
      <c r="S3724" s="4790"/>
      <c r="T3724" s="359"/>
    </row>
    <row r="3725" spans="1:20" s="632" customFormat="1" ht="35.1" customHeight="1" x14ac:dyDescent="0.25">
      <c r="A3725" s="4759" t="s">
        <v>25</v>
      </c>
      <c r="B3725" s="4785" t="s">
        <v>437</v>
      </c>
      <c r="C3725" s="4239"/>
      <c r="D3725" s="4239"/>
      <c r="E3725" s="4240"/>
      <c r="F3725" s="4786">
        <v>0.86</v>
      </c>
      <c r="G3725" s="4787" t="str">
        <f>IF(ISBLANK(H3725),"",IF(H3725="BN",VLOOKUP(B3725,'[4]V. BAHAN'!$B$8:$E$1099,3,FALSE),IFERROR(VLOOKUP(H3725,'[4]III. DAFTAR AHS'!$B$7:$H$872,5,FALSE),"ls")))</f>
        <v xml:space="preserve">m3 </v>
      </c>
      <c r="H3725" s="4788" t="s">
        <v>472</v>
      </c>
      <c r="I3725" s="4758" t="s">
        <v>427</v>
      </c>
      <c r="J3725" s="3997">
        <f>VLOOKUP(B3725,'[5] RAB LAMA'!$B$9:$E$5553,4,FALSE)</f>
        <v>1289599.433557336</v>
      </c>
      <c r="K3725" s="3997">
        <f>J3725*F3725</f>
        <v>1109055.5128593089</v>
      </c>
      <c r="L3725" s="3454">
        <f>K3725/$K$4349*100</f>
        <v>2.9023652938107618E-3</v>
      </c>
      <c r="M3725" s="1934">
        <f>'[6]LAP MINGGUAN 10'!Q3725</f>
        <v>0</v>
      </c>
      <c r="N3725" s="4789">
        <f>L3725*M3725/100</f>
        <v>0</v>
      </c>
      <c r="O3725" s="4789"/>
      <c r="P3725" s="4789">
        <f>L3725*O3725/100</f>
        <v>0</v>
      </c>
      <c r="Q3725" s="3073">
        <f t="shared" si="653"/>
        <v>0</v>
      </c>
      <c r="R3725" s="4789">
        <f>L3725*Q3725/100</f>
        <v>0</v>
      </c>
      <c r="S3725" s="4790"/>
      <c r="T3725" s="359"/>
    </row>
    <row r="3726" spans="1:20" s="632" customFormat="1" ht="35.1" customHeight="1" x14ac:dyDescent="0.25">
      <c r="A3726" s="4759"/>
      <c r="B3726" s="4791" t="s">
        <v>2202</v>
      </c>
      <c r="C3726" s="4243"/>
      <c r="D3726" s="4243"/>
      <c r="E3726" s="4244"/>
      <c r="F3726" s="4786"/>
      <c r="G3726" s="4787" t="str">
        <f>IF(ISBLANK(H3726),"",IF(H3726="BN",VLOOKUP(B3726,'[4]V. BAHAN'!$B$8:$E$1099,3,FALSE),IFERROR(VLOOKUP(H3726,'[4]III. DAFTAR AHS'!$B$7:$H$872,5,FALSE),"ls")))</f>
        <v/>
      </c>
      <c r="H3726" s="4792"/>
      <c r="I3726" s="4758" t="s">
        <v>243</v>
      </c>
      <c r="J3726" s="4793"/>
      <c r="K3726" s="4782"/>
      <c r="L3726" s="3454"/>
      <c r="M3726" s="1934">
        <f>'[6]LAP MINGGUAN 10'!Q3726</f>
        <v>0</v>
      </c>
      <c r="N3726" s="4783"/>
      <c r="O3726" s="4783"/>
      <c r="P3726" s="4783"/>
      <c r="Q3726" s="3073">
        <f t="shared" si="653"/>
        <v>0</v>
      </c>
      <c r="R3726" s="4783"/>
      <c r="S3726" s="4784"/>
      <c r="T3726" s="3134"/>
    </row>
    <row r="3727" spans="1:20" s="632" customFormat="1" ht="35.1" customHeight="1" x14ac:dyDescent="0.25">
      <c r="A3727" s="4759">
        <f>+A3722+1</f>
        <v>9</v>
      </c>
      <c r="B3727" s="4785" t="s">
        <v>2203</v>
      </c>
      <c r="C3727" s="4239"/>
      <c r="D3727" s="4239"/>
      <c r="E3727" s="4240"/>
      <c r="F3727" s="4786"/>
      <c r="G3727" s="4787" t="str">
        <f>IF(ISBLANK(H3727),"",IF(H3727="BN",VLOOKUP(B3727,'[4]V. BAHAN'!$B$8:$E$1099,3,FALSE),IFERROR(VLOOKUP(H3727,'[4]III. DAFTAR AHS'!$B$7:$H$872,5,FALSE),"ls")))</f>
        <v/>
      </c>
      <c r="H3727" s="4792"/>
      <c r="I3727" s="4758" t="s">
        <v>243</v>
      </c>
      <c r="J3727" s="4793"/>
      <c r="K3727" s="4782"/>
      <c r="L3727" s="3454"/>
      <c r="M3727" s="1934">
        <f>'[6]LAP MINGGUAN 10'!Q3727</f>
        <v>0</v>
      </c>
      <c r="N3727" s="4783"/>
      <c r="O3727" s="4783"/>
      <c r="P3727" s="4783"/>
      <c r="Q3727" s="3073">
        <f t="shared" si="653"/>
        <v>0</v>
      </c>
      <c r="R3727" s="4783"/>
      <c r="S3727" s="4784"/>
      <c r="T3727" s="3134"/>
    </row>
    <row r="3728" spans="1:20" s="632" customFormat="1" ht="35.1" customHeight="1" x14ac:dyDescent="0.25">
      <c r="A3728" s="4759" t="s">
        <v>25</v>
      </c>
      <c r="B3728" s="4785" t="s">
        <v>526</v>
      </c>
      <c r="C3728" s="4239"/>
      <c r="D3728" s="4239"/>
      <c r="E3728" s="4240"/>
      <c r="F3728" s="4786">
        <v>1.47</v>
      </c>
      <c r="G3728" s="4787" t="str">
        <f>IF(ISBLANK(H3728),"",IF(H3728="BN",VLOOKUP(B3728,'[4]V. BAHAN'!$B$8:$E$1099,3,FALSE),IFERROR(VLOOKUP(H3728,'[4]III. DAFTAR AHS'!$B$7:$H$872,5,FALSE),"ls")))</f>
        <v xml:space="preserve">m2 </v>
      </c>
      <c r="H3728" s="4788" t="s">
        <v>527</v>
      </c>
      <c r="I3728" s="4758" t="s">
        <v>427</v>
      </c>
      <c r="J3728" s="3997">
        <v>145741.9944557907</v>
      </c>
      <c r="K3728" s="3997">
        <f>J3728*F3728</f>
        <v>214240.73185001232</v>
      </c>
      <c r="L3728" s="3454">
        <f>K3728/$K$4349*100</f>
        <v>5.6066162372610988E-4</v>
      </c>
      <c r="M3728" s="1934">
        <f>'[6]LAP MINGGUAN 10'!Q3728</f>
        <v>0</v>
      </c>
      <c r="N3728" s="4789">
        <f>L3728*M3728/100</f>
        <v>0</v>
      </c>
      <c r="O3728" s="4789"/>
      <c r="P3728" s="4789">
        <f>L3728*O3728/100</f>
        <v>0</v>
      </c>
      <c r="Q3728" s="3073">
        <f t="shared" si="653"/>
        <v>0</v>
      </c>
      <c r="R3728" s="4789">
        <f>L3728*Q3728/100</f>
        <v>0</v>
      </c>
      <c r="S3728" s="4790"/>
      <c r="T3728" s="359"/>
    </row>
    <row r="3729" spans="1:388" s="632" customFormat="1" ht="35.1" customHeight="1" x14ac:dyDescent="0.25">
      <c r="A3729" s="4759" t="s">
        <v>25</v>
      </c>
      <c r="B3729" s="4785" t="s">
        <v>2189</v>
      </c>
      <c r="C3729" s="4239"/>
      <c r="D3729" s="4239"/>
      <c r="E3729" s="4240"/>
      <c r="F3729" s="4786">
        <v>94.81</v>
      </c>
      <c r="G3729" s="4787" t="str">
        <f>IF(ISBLANK(H3729),"",IF(H3729="BN",VLOOKUP(B3729,'[4]V. BAHAN'!$B$8:$E$1099,3,FALSE),IFERROR(VLOOKUP(H3729,'[4]III. DAFTAR AHS'!$B$7:$H$872,5,FALSE),"ls")))</f>
        <v xml:space="preserve">Kg </v>
      </c>
      <c r="H3729" s="4788" t="s">
        <v>470</v>
      </c>
      <c r="I3729" s="4758" t="s">
        <v>471</v>
      </c>
      <c r="J3729" s="3997">
        <v>14261.680183410001</v>
      </c>
      <c r="K3729" s="3997">
        <f>J3729*F3729</f>
        <v>1352149.8981891023</v>
      </c>
      <c r="L3729" s="3454">
        <f>K3729/$K$4349*100</f>
        <v>3.5385360705849954E-3</v>
      </c>
      <c r="M3729" s="1934">
        <f>'[6]LAP MINGGUAN 10'!Q3729</f>
        <v>0</v>
      </c>
      <c r="N3729" s="4789">
        <f>L3729*M3729/100</f>
        <v>0</v>
      </c>
      <c r="O3729" s="4789"/>
      <c r="P3729" s="4789">
        <f>L3729*O3729/100</f>
        <v>0</v>
      </c>
      <c r="Q3729" s="3073">
        <f t="shared" si="653"/>
        <v>0</v>
      </c>
      <c r="R3729" s="4789">
        <f>L3729*Q3729/100</f>
        <v>0</v>
      </c>
      <c r="S3729" s="4790"/>
      <c r="T3729" s="359"/>
    </row>
    <row r="3730" spans="1:388" s="632" customFormat="1" ht="35.1" customHeight="1" x14ac:dyDescent="0.25">
      <c r="A3730" s="4759" t="s">
        <v>25</v>
      </c>
      <c r="B3730" s="4785" t="s">
        <v>437</v>
      </c>
      <c r="C3730" s="4239"/>
      <c r="D3730" s="4239"/>
      <c r="E3730" s="4240"/>
      <c r="F3730" s="4786">
        <v>0.22</v>
      </c>
      <c r="G3730" s="4787" t="str">
        <f>IF(ISBLANK(H3730),"",IF(H3730="BN",VLOOKUP(B3730,'[4]V. BAHAN'!$B$8:$E$1099,3,FALSE),IFERROR(VLOOKUP(H3730,'[4]III. DAFTAR AHS'!$B$7:$H$872,5,FALSE),"ls")))</f>
        <v xml:space="preserve">m3 </v>
      </c>
      <c r="H3730" s="4788" t="s">
        <v>472</v>
      </c>
      <c r="I3730" s="4758" t="s">
        <v>427</v>
      </c>
      <c r="J3730" s="3997">
        <f>VLOOKUP(B3730,'[5] RAB LAMA'!$B$9:$E$5553,4,FALSE)</f>
        <v>1289599.433557336</v>
      </c>
      <c r="K3730" s="3997">
        <f>J3730*F3730</f>
        <v>283711.87538261391</v>
      </c>
      <c r="L3730" s="3454">
        <f>K3730/$K$4349*100</f>
        <v>7.4246554027717162E-4</v>
      </c>
      <c r="M3730" s="1934">
        <f>'[6]LAP MINGGUAN 10'!Q3730</f>
        <v>0</v>
      </c>
      <c r="N3730" s="4789">
        <f>L3730*M3730/100</f>
        <v>0</v>
      </c>
      <c r="O3730" s="4789"/>
      <c r="P3730" s="4789">
        <f>L3730*O3730/100</f>
        <v>0</v>
      </c>
      <c r="Q3730" s="3073">
        <f t="shared" si="653"/>
        <v>0</v>
      </c>
      <c r="R3730" s="4789">
        <f>L3730*Q3730/100</f>
        <v>0</v>
      </c>
      <c r="S3730" s="4790"/>
      <c r="T3730" s="359"/>
    </row>
    <row r="3731" spans="1:388" s="632" customFormat="1" ht="35.1" customHeight="1" x14ac:dyDescent="0.25">
      <c r="A3731" s="4759">
        <f>+A3727+1</f>
        <v>10</v>
      </c>
      <c r="B3731" s="4785" t="s">
        <v>2204</v>
      </c>
      <c r="C3731" s="4239"/>
      <c r="D3731" s="4239"/>
      <c r="E3731" s="4240"/>
      <c r="F3731" s="4786"/>
      <c r="G3731" s="4787" t="str">
        <f>IF(ISBLANK(H3731),"",IF(H3731="BN",VLOOKUP(B3731,'[4]V. BAHAN'!$B$8:$E$1099,3,FALSE),IFERROR(VLOOKUP(H3731,'[4]III. DAFTAR AHS'!$B$7:$H$872,5,FALSE),"ls")))</f>
        <v/>
      </c>
      <c r="H3731" s="4792"/>
      <c r="I3731" s="4758" t="s">
        <v>243</v>
      </c>
      <c r="J3731" s="4793"/>
      <c r="K3731" s="4782"/>
      <c r="L3731" s="3454"/>
      <c r="M3731" s="1934">
        <f>'[6]LAP MINGGUAN 10'!Q3731</f>
        <v>0</v>
      </c>
      <c r="N3731" s="4783"/>
      <c r="O3731" s="4783"/>
      <c r="P3731" s="4783"/>
      <c r="Q3731" s="3073">
        <f t="shared" si="653"/>
        <v>0</v>
      </c>
      <c r="R3731" s="4783"/>
      <c r="S3731" s="4784"/>
      <c r="T3731" s="3134"/>
    </row>
    <row r="3732" spans="1:388" s="632" customFormat="1" ht="35.1" customHeight="1" x14ac:dyDescent="0.25">
      <c r="A3732" s="4759" t="s">
        <v>25</v>
      </c>
      <c r="B3732" s="4785" t="s">
        <v>526</v>
      </c>
      <c r="C3732" s="4239"/>
      <c r="D3732" s="4239"/>
      <c r="E3732" s="4240"/>
      <c r="F3732" s="4786">
        <v>1</v>
      </c>
      <c r="G3732" s="4787" t="str">
        <f>IF(ISBLANK(H3732),"",IF(H3732="BN",VLOOKUP(B3732,'[4]V. BAHAN'!$B$8:$E$1099,3,FALSE),IFERROR(VLOOKUP(H3732,'[4]III. DAFTAR AHS'!$B$7:$H$872,5,FALSE),"ls")))</f>
        <v xml:space="preserve">m2 </v>
      </c>
      <c r="H3732" s="4788" t="s">
        <v>527</v>
      </c>
      <c r="I3732" s="4758" t="s">
        <v>427</v>
      </c>
      <c r="J3732" s="3997">
        <v>145741.9944557907</v>
      </c>
      <c r="K3732" s="3997">
        <f>J3732*F3732</f>
        <v>145741.9944557907</v>
      </c>
      <c r="L3732" s="3454">
        <f>K3732/$K$4349*100</f>
        <v>3.8140246511980268E-4</v>
      </c>
      <c r="M3732" s="1934">
        <f>'[6]LAP MINGGUAN 10'!Q3732</f>
        <v>0</v>
      </c>
      <c r="N3732" s="4789">
        <f>L3732*M3732/100</f>
        <v>0</v>
      </c>
      <c r="O3732" s="4789"/>
      <c r="P3732" s="4789">
        <f>L3732*O3732/100</f>
        <v>0</v>
      </c>
      <c r="Q3732" s="3073">
        <f t="shared" si="653"/>
        <v>0</v>
      </c>
      <c r="R3732" s="4789">
        <f>L3732*Q3732/100</f>
        <v>0</v>
      </c>
      <c r="S3732" s="4790"/>
      <c r="T3732" s="359"/>
    </row>
    <row r="3733" spans="1:388" s="632" customFormat="1" ht="35.1" customHeight="1" x14ac:dyDescent="0.25">
      <c r="A3733" s="4759" t="s">
        <v>25</v>
      </c>
      <c r="B3733" s="4785" t="s">
        <v>2189</v>
      </c>
      <c r="C3733" s="4239"/>
      <c r="D3733" s="4239"/>
      <c r="E3733" s="4240"/>
      <c r="F3733" s="4786">
        <v>78.12</v>
      </c>
      <c r="G3733" s="4787" t="str">
        <f>IF(ISBLANK(H3733),"",IF(H3733="BN",VLOOKUP(B3733,'[4]V. BAHAN'!$B$8:$E$1099,3,FALSE),IFERROR(VLOOKUP(H3733,'[4]III. DAFTAR AHS'!$B$7:$H$872,5,FALSE),"ls")))</f>
        <v xml:space="preserve">Kg </v>
      </c>
      <c r="H3733" s="4788" t="s">
        <v>470</v>
      </c>
      <c r="I3733" s="4758" t="s">
        <v>471</v>
      </c>
      <c r="J3733" s="3997">
        <v>14261.680183410001</v>
      </c>
      <c r="K3733" s="3997">
        <f>J3733*F3733</f>
        <v>1114122.4559279892</v>
      </c>
      <c r="L3733" s="3454">
        <f>K3733/$K$4349*100</f>
        <v>2.9156253331304696E-3</v>
      </c>
      <c r="M3733" s="1934">
        <f>'[6]LAP MINGGUAN 10'!Q3733</f>
        <v>0</v>
      </c>
      <c r="N3733" s="4789">
        <f>L3733*M3733/100</f>
        <v>0</v>
      </c>
      <c r="O3733" s="4789"/>
      <c r="P3733" s="4789">
        <f>L3733*O3733/100</f>
        <v>0</v>
      </c>
      <c r="Q3733" s="3073">
        <f t="shared" si="653"/>
        <v>0</v>
      </c>
      <c r="R3733" s="4789">
        <f>L3733*Q3733/100</f>
        <v>0</v>
      </c>
      <c r="S3733" s="4790"/>
      <c r="T3733" s="359"/>
    </row>
    <row r="3734" spans="1:388" s="632" customFormat="1" ht="35.1" customHeight="1" x14ac:dyDescent="0.25">
      <c r="A3734" s="4759" t="s">
        <v>25</v>
      </c>
      <c r="B3734" s="4785" t="s">
        <v>437</v>
      </c>
      <c r="C3734" s="4239"/>
      <c r="D3734" s="4239"/>
      <c r="E3734" s="4240"/>
      <c r="F3734" s="4786">
        <v>0.08</v>
      </c>
      <c r="G3734" s="4787" t="str">
        <f>IF(ISBLANK(H3734),"",IF(H3734="BN",VLOOKUP(B3734,'[4]V. BAHAN'!$B$8:$E$1099,3,FALSE),IFERROR(VLOOKUP(H3734,'[4]III. DAFTAR AHS'!$B$7:$H$872,5,FALSE),"ls")))</f>
        <v xml:space="preserve">m3 </v>
      </c>
      <c r="H3734" s="4788" t="s">
        <v>472</v>
      </c>
      <c r="I3734" s="4758" t="s">
        <v>427</v>
      </c>
      <c r="J3734" s="3997">
        <f>VLOOKUP(B3734,'[5] RAB LAMA'!$B$9:$E$5553,4,FALSE)</f>
        <v>1289599.433557336</v>
      </c>
      <c r="K3734" s="3997">
        <f>J3734*F3734</f>
        <v>103167.95468458688</v>
      </c>
      <c r="L3734" s="3454">
        <f>K3734/$K$4349*100</f>
        <v>2.6998746919169875E-4</v>
      </c>
      <c r="M3734" s="1934">
        <f>'[6]LAP MINGGUAN 10'!Q3734</f>
        <v>0</v>
      </c>
      <c r="N3734" s="4789">
        <f>L3734*M3734/100</f>
        <v>0</v>
      </c>
      <c r="O3734" s="4789"/>
      <c r="P3734" s="4789">
        <f>L3734*O3734/100</f>
        <v>0</v>
      </c>
      <c r="Q3734" s="3073">
        <f t="shared" si="653"/>
        <v>0</v>
      </c>
      <c r="R3734" s="4789">
        <f>L3734*Q3734/100</f>
        <v>0</v>
      </c>
      <c r="S3734" s="4790"/>
      <c r="T3734" s="359"/>
    </row>
    <row r="3735" spans="1:388" s="632" customFormat="1" ht="35.1" customHeight="1" x14ac:dyDescent="0.25">
      <c r="A3735" s="4759" t="s">
        <v>25</v>
      </c>
      <c r="B3735" s="4785" t="s">
        <v>2205</v>
      </c>
      <c r="C3735" s="4239"/>
      <c r="D3735" s="4239"/>
      <c r="E3735" s="4240"/>
      <c r="F3735" s="4786">
        <v>0.25</v>
      </c>
      <c r="G3735" s="4787" t="str">
        <f>IF(ISBLANK(H3735),"",IF(H3735="BN",VLOOKUP(B3735,'[4]V. BAHAN'!$B$8:$E$1099,3,FALSE),IFERROR(VLOOKUP(H3735,'[4]III. DAFTAR AHS'!$B$7:$H$872,5,FALSE),"ls")))</f>
        <v xml:space="preserve">Kg </v>
      </c>
      <c r="H3735" s="4788" t="s">
        <v>470</v>
      </c>
      <c r="I3735" s="4758" t="s">
        <v>471</v>
      </c>
      <c r="J3735" s="3997">
        <f>VLOOKUP(B3735,'[5] RAB LAMA'!$B$9:$E$5553,4,FALSE)</f>
        <v>11916.05</v>
      </c>
      <c r="K3735" s="3997">
        <f>J3735*F3735</f>
        <v>2979.0124999999998</v>
      </c>
      <c r="L3735" s="3454">
        <f>K3735/$K$4349*100</f>
        <v>7.7959871165847194E-6</v>
      </c>
      <c r="M3735" s="1934">
        <f>'[6]LAP MINGGUAN 10'!Q3735</f>
        <v>0</v>
      </c>
      <c r="N3735" s="4789">
        <f>L3735*M3735/100</f>
        <v>0</v>
      </c>
      <c r="O3735" s="4789"/>
      <c r="P3735" s="4789">
        <f>L3735*O3735/100</f>
        <v>0</v>
      </c>
      <c r="Q3735" s="3073">
        <f t="shared" si="653"/>
        <v>0</v>
      </c>
      <c r="R3735" s="4789">
        <f>L3735*Q3735/100</f>
        <v>0</v>
      </c>
      <c r="S3735" s="4790"/>
      <c r="T3735" s="359"/>
    </row>
    <row r="3736" spans="1:388" s="632" customFormat="1" ht="34.5" customHeight="1" thickBot="1" x14ac:dyDescent="0.3">
      <c r="A3736" s="4763"/>
      <c r="B3736" s="4764"/>
      <c r="C3736" s="4251"/>
      <c r="D3736" s="4251"/>
      <c r="E3736" s="4252"/>
      <c r="F3736" s="4681"/>
      <c r="G3736" s="4765" t="str">
        <f>IF(ISBLANK(H3736),"",IF(H3736="BN",VLOOKUP(B3736,'[4]V. BAHAN'!$B$8:$E$1099,3,FALSE),IFERROR(VLOOKUP(H3736,'[4]III. DAFTAR AHS'!$B$7:$H$872,5,FALSE),"ls")))</f>
        <v/>
      </c>
      <c r="H3736" s="4766"/>
      <c r="I3736" s="2058" t="s">
        <v>243</v>
      </c>
      <c r="J3736" s="4767"/>
      <c r="K3736" s="4688"/>
      <c r="L3736" s="460"/>
      <c r="M3736" s="1934">
        <f>'[6]LAP MINGGUAN 10'!Q3736</f>
        <v>0</v>
      </c>
      <c r="N3736" s="4768"/>
      <c r="O3736" s="4768"/>
      <c r="P3736" s="4768"/>
      <c r="Q3736" s="3073">
        <f t="shared" si="653"/>
        <v>0</v>
      </c>
      <c r="R3736" s="4768"/>
      <c r="S3736" s="4769"/>
      <c r="T3736" s="3134"/>
    </row>
    <row r="3737" spans="1:388" s="473" customFormat="1" ht="35.1" customHeight="1" thickBot="1" x14ac:dyDescent="0.3">
      <c r="A3737" s="2085"/>
      <c r="B3737" s="4283" t="s">
        <v>735</v>
      </c>
      <c r="C3737" s="1753"/>
      <c r="D3737" s="1753"/>
      <c r="E3737" s="1753"/>
      <c r="F3737" s="466"/>
      <c r="G3737" s="2086" t="str">
        <f>IF(ISBLANK(H3737),"",IF(H3737="BN",VLOOKUP(B3737,'[4]V. BAHAN'!$B$8:$E$1099,3,FALSE),IFERROR(VLOOKUP(H3737,'[4]III. DAFTAR AHS'!$B$7:$H$872,5,FALSE),"ls")))</f>
        <v/>
      </c>
      <c r="H3737" s="2086"/>
      <c r="I3737" s="466" t="s">
        <v>243</v>
      </c>
      <c r="J3737" s="1268"/>
      <c r="K3737" s="1269">
        <f>SUM(K3680:K3735)</f>
        <v>247042771.11757469</v>
      </c>
      <c r="L3737" s="3821"/>
      <c r="M3737" s="1934">
        <f>'[6]LAP MINGGUAN 10'!Q3737</f>
        <v>0</v>
      </c>
      <c r="N3737" s="2929"/>
      <c r="O3737" s="2929"/>
      <c r="P3737" s="2929"/>
      <c r="Q3737" s="3073">
        <f t="shared" si="653"/>
        <v>0</v>
      </c>
      <c r="R3737" s="2929"/>
      <c r="S3737" s="471"/>
      <c r="T3737" s="2930"/>
      <c r="U3737" s="472"/>
      <c r="V3737" s="472"/>
      <c r="W3737" s="472"/>
      <c r="X3737" s="472"/>
      <c r="Y3737" s="472"/>
      <c r="Z3737" s="472"/>
      <c r="AA3737" s="472"/>
      <c r="AB3737" s="472"/>
      <c r="AC3737" s="472"/>
      <c r="AD3737" s="472"/>
      <c r="AE3737" s="472"/>
      <c r="AF3737" s="472"/>
      <c r="AG3737" s="472"/>
      <c r="AH3737" s="472"/>
      <c r="AI3737" s="472"/>
      <c r="AJ3737" s="472"/>
      <c r="AK3737" s="472"/>
      <c r="AL3737" s="472"/>
      <c r="AM3737" s="472"/>
      <c r="AN3737" s="472"/>
      <c r="AO3737" s="472"/>
      <c r="AP3737" s="472"/>
      <c r="AQ3737" s="472"/>
      <c r="AR3737" s="472"/>
      <c r="AS3737" s="472"/>
      <c r="AT3737" s="472"/>
      <c r="AU3737" s="472"/>
      <c r="AV3737" s="472"/>
      <c r="AW3737" s="472"/>
      <c r="AX3737" s="472"/>
      <c r="AY3737" s="472"/>
      <c r="AZ3737" s="472"/>
      <c r="BA3737" s="472"/>
      <c r="BB3737" s="472"/>
      <c r="BC3737" s="472"/>
      <c r="BD3737" s="472"/>
      <c r="BE3737" s="472"/>
      <c r="BF3737" s="472"/>
      <c r="BG3737" s="472"/>
      <c r="BH3737" s="472"/>
      <c r="BI3737" s="472"/>
      <c r="BJ3737" s="472"/>
      <c r="BK3737" s="472"/>
      <c r="BL3737" s="472"/>
      <c r="BM3737" s="472"/>
      <c r="BN3737" s="472"/>
      <c r="BO3737" s="472"/>
      <c r="BP3737" s="472"/>
      <c r="BQ3737" s="472"/>
      <c r="BR3737" s="472"/>
      <c r="BS3737" s="472"/>
      <c r="BT3737" s="472"/>
      <c r="BU3737" s="472"/>
      <c r="BV3737" s="472"/>
      <c r="BW3737" s="472"/>
      <c r="BX3737" s="472"/>
      <c r="BY3737" s="472"/>
      <c r="BZ3737" s="472"/>
      <c r="CA3737" s="472"/>
      <c r="CB3737" s="472"/>
      <c r="CC3737" s="472"/>
      <c r="CD3737" s="472"/>
      <c r="CE3737" s="472"/>
      <c r="CF3737" s="472"/>
      <c r="CG3737" s="472"/>
      <c r="CH3737" s="472"/>
      <c r="CI3737" s="472"/>
      <c r="CJ3737" s="472"/>
      <c r="CK3737" s="472"/>
      <c r="CL3737" s="472"/>
      <c r="CM3737" s="472"/>
      <c r="CN3737" s="472"/>
      <c r="CO3737" s="472"/>
      <c r="CP3737" s="472"/>
      <c r="CQ3737" s="472"/>
      <c r="CR3737" s="472"/>
      <c r="CS3737" s="472"/>
      <c r="CT3737" s="472"/>
      <c r="CU3737" s="472"/>
      <c r="CV3737" s="472"/>
      <c r="CW3737" s="472"/>
      <c r="CX3737" s="472"/>
      <c r="CY3737" s="472"/>
      <c r="CZ3737" s="472"/>
      <c r="DA3737" s="472"/>
      <c r="DB3737" s="472"/>
      <c r="DC3737" s="472"/>
      <c r="DD3737" s="472"/>
      <c r="DE3737" s="472"/>
      <c r="DF3737" s="472"/>
      <c r="DG3737" s="472"/>
      <c r="DH3737" s="472"/>
      <c r="DI3737" s="472"/>
      <c r="DJ3737" s="472"/>
      <c r="DK3737" s="472"/>
      <c r="DL3737" s="472"/>
      <c r="DM3737" s="472"/>
      <c r="DN3737" s="472"/>
      <c r="DO3737" s="472"/>
      <c r="DP3737" s="472"/>
      <c r="DQ3737" s="472"/>
      <c r="DR3737" s="472"/>
      <c r="DS3737" s="472"/>
      <c r="DT3737" s="472"/>
      <c r="DU3737" s="472"/>
      <c r="DV3737" s="472"/>
      <c r="DW3737" s="472"/>
      <c r="DX3737" s="472"/>
      <c r="DY3737" s="472"/>
      <c r="DZ3737" s="472"/>
      <c r="EA3737" s="472"/>
      <c r="EB3737" s="472"/>
      <c r="EC3737" s="472"/>
      <c r="ED3737" s="472"/>
      <c r="EE3737" s="472"/>
      <c r="EF3737" s="472"/>
      <c r="EG3737" s="472"/>
      <c r="EH3737" s="472"/>
      <c r="EI3737" s="472"/>
      <c r="EJ3737" s="472"/>
      <c r="EK3737" s="472"/>
      <c r="EL3737" s="472"/>
      <c r="EM3737" s="472"/>
      <c r="EN3737" s="472"/>
      <c r="EO3737" s="472"/>
      <c r="EP3737" s="472"/>
      <c r="EQ3737" s="472"/>
      <c r="ER3737" s="472"/>
      <c r="ES3737" s="472"/>
      <c r="ET3737" s="472"/>
      <c r="EU3737" s="472"/>
      <c r="EV3737" s="472"/>
      <c r="EW3737" s="472"/>
      <c r="EX3737" s="472"/>
      <c r="EY3737" s="472"/>
      <c r="EZ3737" s="472"/>
      <c r="FA3737" s="472"/>
      <c r="FB3737" s="472"/>
      <c r="FC3737" s="472"/>
      <c r="FD3737" s="472"/>
      <c r="FE3737" s="472"/>
      <c r="FF3737" s="472"/>
      <c r="FG3737" s="472"/>
      <c r="FH3737" s="472"/>
      <c r="FI3737" s="472"/>
      <c r="FJ3737" s="472"/>
      <c r="FK3737" s="472"/>
      <c r="FL3737" s="472"/>
      <c r="FM3737" s="472"/>
      <c r="FN3737" s="472"/>
      <c r="FO3737" s="472"/>
      <c r="FP3737" s="472"/>
      <c r="FQ3737" s="472"/>
      <c r="FR3737" s="472"/>
      <c r="FS3737" s="472"/>
      <c r="FT3737" s="472"/>
      <c r="FU3737" s="472"/>
      <c r="FV3737" s="472"/>
      <c r="FW3737" s="472"/>
      <c r="FX3737" s="472"/>
      <c r="FY3737" s="472"/>
      <c r="FZ3737" s="472"/>
      <c r="GA3737" s="472"/>
      <c r="GB3737" s="472"/>
      <c r="GC3737" s="472"/>
      <c r="GD3737" s="472"/>
      <c r="GE3737" s="472"/>
      <c r="GF3737" s="472"/>
      <c r="GG3737" s="472"/>
      <c r="GH3737" s="472"/>
      <c r="GI3737" s="472"/>
      <c r="GJ3737" s="472"/>
      <c r="GK3737" s="472"/>
      <c r="GL3737" s="472"/>
      <c r="GM3737" s="472"/>
      <c r="GN3737" s="472"/>
      <c r="GO3737" s="472"/>
      <c r="GP3737" s="472"/>
      <c r="GQ3737" s="472"/>
      <c r="GR3737" s="472"/>
      <c r="GS3737" s="472"/>
      <c r="GT3737" s="472"/>
      <c r="GU3737" s="472"/>
      <c r="GV3737" s="472"/>
      <c r="GW3737" s="472"/>
      <c r="GX3737" s="472"/>
      <c r="GY3737" s="472"/>
      <c r="GZ3737" s="472"/>
      <c r="HA3737" s="472"/>
      <c r="HB3737" s="472"/>
      <c r="HC3737" s="472"/>
      <c r="HD3737" s="472"/>
      <c r="HE3737" s="472"/>
      <c r="HF3737" s="472"/>
      <c r="HG3737" s="472"/>
      <c r="HH3737" s="472"/>
      <c r="HI3737" s="472"/>
      <c r="HJ3737" s="472"/>
      <c r="HK3737" s="472"/>
      <c r="HL3737" s="472"/>
      <c r="HM3737" s="472"/>
      <c r="HN3737" s="472"/>
      <c r="HO3737" s="472"/>
      <c r="HP3737" s="472"/>
      <c r="HQ3737" s="472"/>
      <c r="HR3737" s="472"/>
      <c r="HS3737" s="472"/>
      <c r="HT3737" s="472"/>
      <c r="HU3737" s="472"/>
      <c r="HV3737" s="472"/>
      <c r="HW3737" s="472"/>
      <c r="HX3737" s="472"/>
      <c r="HY3737" s="472"/>
      <c r="HZ3737" s="472"/>
      <c r="IA3737" s="472"/>
      <c r="IB3737" s="472"/>
      <c r="IC3737" s="472"/>
      <c r="ID3737" s="472"/>
      <c r="IE3737" s="472"/>
      <c r="IF3737" s="472"/>
      <c r="IG3737" s="472"/>
      <c r="IH3737" s="472"/>
      <c r="II3737" s="472"/>
      <c r="IJ3737" s="472"/>
      <c r="IK3737" s="472"/>
      <c r="IL3737" s="472"/>
      <c r="IM3737" s="472"/>
      <c r="IN3737" s="472"/>
      <c r="IO3737" s="472"/>
      <c r="IP3737" s="472"/>
      <c r="IQ3737" s="472"/>
      <c r="IR3737" s="472"/>
      <c r="IS3737" s="472"/>
      <c r="IT3737" s="472"/>
      <c r="IU3737" s="472"/>
      <c r="IV3737" s="472"/>
      <c r="IW3737" s="472"/>
      <c r="IX3737" s="472"/>
      <c r="IY3737" s="472"/>
      <c r="IZ3737" s="472"/>
      <c r="JA3737" s="472"/>
      <c r="JB3737" s="472"/>
      <c r="JC3737" s="472"/>
      <c r="JD3737" s="472"/>
      <c r="JE3737" s="472"/>
      <c r="JF3737" s="472"/>
      <c r="JG3737" s="472"/>
      <c r="JH3737" s="472"/>
      <c r="JI3737" s="472"/>
      <c r="JJ3737" s="472"/>
      <c r="JK3737" s="472"/>
      <c r="JL3737" s="472"/>
      <c r="JM3737" s="472"/>
      <c r="JN3737" s="472"/>
      <c r="JO3737" s="472"/>
      <c r="JP3737" s="472"/>
      <c r="JQ3737" s="472"/>
      <c r="JR3737" s="472"/>
      <c r="JS3737" s="472"/>
      <c r="JT3737" s="472"/>
      <c r="JU3737" s="472"/>
      <c r="JV3737" s="472"/>
      <c r="JW3737" s="472"/>
      <c r="JX3737" s="472"/>
      <c r="JY3737" s="472"/>
      <c r="JZ3737" s="472"/>
      <c r="KA3737" s="472"/>
      <c r="KB3737" s="472"/>
      <c r="KC3737" s="472"/>
      <c r="KD3737" s="472"/>
      <c r="KE3737" s="472"/>
      <c r="KF3737" s="472"/>
      <c r="KG3737" s="472"/>
      <c r="KH3737" s="472"/>
      <c r="KI3737" s="472"/>
      <c r="KJ3737" s="472"/>
      <c r="KK3737" s="472"/>
      <c r="KL3737" s="472"/>
      <c r="KM3737" s="472"/>
      <c r="KN3737" s="472"/>
      <c r="KO3737" s="472"/>
      <c r="KP3737" s="472"/>
      <c r="KQ3737" s="472"/>
      <c r="KR3737" s="472"/>
      <c r="KS3737" s="472"/>
      <c r="KT3737" s="472"/>
      <c r="KU3737" s="472"/>
      <c r="KV3737" s="472"/>
      <c r="KW3737" s="472"/>
      <c r="KX3737" s="472"/>
      <c r="KY3737" s="472"/>
      <c r="KZ3737" s="472"/>
      <c r="LA3737" s="472"/>
      <c r="LB3737" s="472"/>
      <c r="LC3737" s="472"/>
      <c r="LD3737" s="472"/>
      <c r="LE3737" s="472"/>
      <c r="LF3737" s="472"/>
      <c r="LG3737" s="472"/>
      <c r="LH3737" s="472"/>
      <c r="LI3737" s="472"/>
      <c r="LJ3737" s="472"/>
      <c r="LK3737" s="472"/>
      <c r="LL3737" s="472"/>
      <c r="LM3737" s="472"/>
      <c r="LN3737" s="472"/>
      <c r="LO3737" s="472"/>
      <c r="LP3737" s="472"/>
      <c r="LQ3737" s="472"/>
      <c r="LR3737" s="472"/>
      <c r="LS3737" s="472"/>
      <c r="LT3737" s="472"/>
      <c r="LU3737" s="472"/>
      <c r="LV3737" s="472"/>
      <c r="LW3737" s="472"/>
      <c r="LX3737" s="472"/>
      <c r="LY3737" s="472"/>
      <c r="LZ3737" s="472"/>
      <c r="MA3737" s="472"/>
      <c r="MB3737" s="472"/>
      <c r="MC3737" s="472"/>
      <c r="MD3737" s="472"/>
      <c r="ME3737" s="472"/>
      <c r="MF3737" s="472"/>
      <c r="MG3737" s="472"/>
      <c r="MH3737" s="472"/>
      <c r="MI3737" s="472"/>
      <c r="MJ3737" s="472"/>
      <c r="MK3737" s="472"/>
      <c r="ML3737" s="472"/>
      <c r="MM3737" s="472"/>
      <c r="MN3737" s="472"/>
      <c r="MO3737" s="472"/>
      <c r="MP3737" s="472"/>
      <c r="MQ3737" s="472"/>
      <c r="MR3737" s="472"/>
      <c r="MS3737" s="472"/>
      <c r="MT3737" s="472"/>
      <c r="MU3737" s="472"/>
      <c r="MV3737" s="472"/>
      <c r="MW3737" s="472"/>
      <c r="MX3737" s="472"/>
      <c r="MY3737" s="472"/>
      <c r="MZ3737" s="472"/>
      <c r="NA3737" s="472"/>
      <c r="NB3737" s="472"/>
      <c r="NC3737" s="472"/>
      <c r="ND3737" s="472"/>
      <c r="NE3737" s="472"/>
      <c r="NF3737" s="472"/>
      <c r="NG3737" s="472"/>
      <c r="NH3737" s="472"/>
      <c r="NI3737" s="472"/>
      <c r="NJ3737" s="472"/>
      <c r="NK3737" s="472"/>
      <c r="NL3737" s="472"/>
      <c r="NM3737" s="472"/>
      <c r="NN3737" s="472"/>
      <c r="NO3737" s="472"/>
      <c r="NP3737" s="472"/>
      <c r="NQ3737" s="472"/>
      <c r="NR3737" s="472"/>
      <c r="NS3737" s="472"/>
      <c r="NT3737" s="472"/>
      <c r="NU3737" s="472"/>
      <c r="NV3737" s="472"/>
      <c r="NW3737" s="472"/>
      <c r="NX3737" s="472"/>
    </row>
    <row r="3738" spans="1:388" s="354" customFormat="1" ht="35.1" customHeight="1" thickBot="1" x14ac:dyDescent="0.3">
      <c r="A3738" s="2044" t="s">
        <v>287</v>
      </c>
      <c r="B3738" s="3212" t="s">
        <v>126</v>
      </c>
      <c r="C3738" s="656"/>
      <c r="D3738" s="656"/>
      <c r="E3738" s="656"/>
      <c r="F3738" s="425"/>
      <c r="G3738" s="2045" t="str">
        <f>IF(ISBLANK(H3738),"",IF(H3738="BN",VLOOKUP(B3738,'[4]V. BAHAN'!$B$8:$E$1099,3,FALSE),IFERROR(VLOOKUP(H3738,'[4]III. DAFTAR AHS'!$B$7:$H$872,5,FALSE),"ls")))</f>
        <v/>
      </c>
      <c r="H3738" s="2045"/>
      <c r="I3738" s="425" t="s">
        <v>243</v>
      </c>
      <c r="J3738" s="550"/>
      <c r="K3738" s="550"/>
      <c r="L3738" s="3179"/>
      <c r="M3738" s="1934">
        <f>'[6]LAP MINGGUAN 10'!Q3738</f>
        <v>0</v>
      </c>
      <c r="N3738" s="2905"/>
      <c r="O3738" s="2905"/>
      <c r="P3738" s="2905"/>
      <c r="Q3738" s="3073">
        <f t="shared" si="653"/>
        <v>0</v>
      </c>
      <c r="R3738" s="2905"/>
      <c r="S3738" s="428"/>
      <c r="T3738" s="359"/>
      <c r="U3738" s="342"/>
      <c r="V3738" s="342"/>
      <c r="W3738" s="342"/>
      <c r="X3738" s="342"/>
      <c r="Y3738" s="342"/>
      <c r="Z3738" s="342"/>
      <c r="AA3738" s="342"/>
      <c r="AB3738" s="342"/>
      <c r="AC3738" s="342"/>
      <c r="AD3738" s="342"/>
      <c r="AE3738" s="342"/>
      <c r="AF3738" s="342"/>
      <c r="AG3738" s="342"/>
      <c r="AH3738" s="342"/>
      <c r="AI3738" s="342"/>
      <c r="AJ3738" s="342"/>
      <c r="AK3738" s="342"/>
      <c r="AL3738" s="342"/>
      <c r="AM3738" s="342"/>
      <c r="AN3738" s="342"/>
      <c r="AO3738" s="342"/>
      <c r="AP3738" s="342"/>
      <c r="AQ3738" s="342"/>
      <c r="AR3738" s="342"/>
      <c r="AS3738" s="342"/>
      <c r="AT3738" s="342"/>
      <c r="AU3738" s="342"/>
      <c r="AV3738" s="342"/>
      <c r="AW3738" s="342"/>
      <c r="AX3738" s="342"/>
      <c r="AY3738" s="342"/>
      <c r="AZ3738" s="342"/>
      <c r="BA3738" s="342"/>
      <c r="BB3738" s="342"/>
      <c r="BC3738" s="342"/>
      <c r="BD3738" s="342"/>
      <c r="BE3738" s="342"/>
      <c r="BF3738" s="342"/>
      <c r="BG3738" s="342"/>
      <c r="BH3738" s="342"/>
      <c r="BI3738" s="342"/>
      <c r="BJ3738" s="342"/>
      <c r="BK3738" s="342"/>
      <c r="BL3738" s="342"/>
      <c r="BM3738" s="342"/>
      <c r="BN3738" s="342"/>
      <c r="BO3738" s="342"/>
      <c r="BP3738" s="342"/>
      <c r="BQ3738" s="342"/>
      <c r="BR3738" s="342"/>
      <c r="BS3738" s="342"/>
      <c r="BT3738" s="342"/>
      <c r="BU3738" s="342"/>
      <c r="BV3738" s="342"/>
      <c r="BW3738" s="342"/>
      <c r="BX3738" s="342"/>
      <c r="BY3738" s="342"/>
      <c r="BZ3738" s="342"/>
      <c r="CA3738" s="342"/>
      <c r="CB3738" s="342"/>
      <c r="CC3738" s="342"/>
      <c r="CD3738" s="342"/>
      <c r="CE3738" s="342"/>
      <c r="CF3738" s="342"/>
      <c r="CG3738" s="342"/>
      <c r="CH3738" s="342"/>
      <c r="CI3738" s="342"/>
      <c r="CJ3738" s="342"/>
      <c r="CK3738" s="342"/>
      <c r="CL3738" s="342"/>
      <c r="CM3738" s="342"/>
      <c r="CN3738" s="342"/>
      <c r="CO3738" s="342"/>
      <c r="CP3738" s="342"/>
      <c r="CQ3738" s="342"/>
      <c r="CR3738" s="342"/>
      <c r="CS3738" s="342"/>
      <c r="CT3738" s="342"/>
      <c r="CU3738" s="342"/>
      <c r="CV3738" s="342"/>
      <c r="CW3738" s="342"/>
      <c r="CX3738" s="342"/>
      <c r="CY3738" s="342"/>
      <c r="CZ3738" s="342"/>
      <c r="DA3738" s="342"/>
      <c r="DB3738" s="342"/>
      <c r="DC3738" s="342"/>
      <c r="DD3738" s="342"/>
      <c r="DE3738" s="342"/>
      <c r="DF3738" s="342"/>
      <c r="DG3738" s="342"/>
      <c r="DH3738" s="342"/>
      <c r="DI3738" s="342"/>
      <c r="DJ3738" s="342"/>
      <c r="DK3738" s="342"/>
      <c r="DL3738" s="342"/>
      <c r="DM3738" s="342"/>
      <c r="DN3738" s="342"/>
      <c r="DO3738" s="342"/>
      <c r="DP3738" s="342"/>
      <c r="DQ3738" s="342"/>
      <c r="DR3738" s="342"/>
      <c r="DS3738" s="342"/>
      <c r="DT3738" s="342"/>
      <c r="DU3738" s="342"/>
      <c r="DV3738" s="342"/>
      <c r="DW3738" s="342"/>
      <c r="DX3738" s="342"/>
      <c r="DY3738" s="342"/>
      <c r="DZ3738" s="342"/>
      <c r="EA3738" s="342"/>
      <c r="EB3738" s="342"/>
      <c r="EC3738" s="342"/>
      <c r="ED3738" s="342"/>
      <c r="EE3738" s="342"/>
      <c r="EF3738" s="342"/>
      <c r="EG3738" s="342"/>
      <c r="EH3738" s="342"/>
      <c r="EI3738" s="342"/>
      <c r="EJ3738" s="342"/>
      <c r="EK3738" s="342"/>
      <c r="EL3738" s="342"/>
      <c r="EM3738" s="342"/>
      <c r="EN3738" s="342"/>
      <c r="EO3738" s="342"/>
      <c r="EP3738" s="342"/>
      <c r="EQ3738" s="342"/>
      <c r="ER3738" s="342"/>
      <c r="ES3738" s="342"/>
      <c r="ET3738" s="342"/>
      <c r="EU3738" s="342"/>
      <c r="EV3738" s="342"/>
      <c r="EW3738" s="342"/>
      <c r="EX3738" s="342"/>
      <c r="EY3738" s="342"/>
      <c r="EZ3738" s="342"/>
      <c r="FA3738" s="342"/>
      <c r="FB3738" s="342"/>
      <c r="FC3738" s="342"/>
      <c r="FD3738" s="342"/>
      <c r="FE3738" s="342"/>
      <c r="FF3738" s="342"/>
      <c r="FG3738" s="342"/>
      <c r="FH3738" s="342"/>
      <c r="FI3738" s="342"/>
      <c r="FJ3738" s="342"/>
      <c r="FK3738" s="342"/>
      <c r="FL3738" s="342"/>
      <c r="FM3738" s="342"/>
      <c r="FN3738" s="342"/>
      <c r="FO3738" s="342"/>
      <c r="FP3738" s="342"/>
      <c r="FQ3738" s="342"/>
      <c r="FR3738" s="342"/>
      <c r="FS3738" s="342"/>
      <c r="FT3738" s="342"/>
      <c r="FU3738" s="342"/>
      <c r="FV3738" s="342"/>
      <c r="FW3738" s="342"/>
      <c r="FX3738" s="342"/>
      <c r="FY3738" s="342"/>
      <c r="FZ3738" s="342"/>
      <c r="GA3738" s="342"/>
      <c r="GB3738" s="342"/>
      <c r="GC3738" s="342"/>
      <c r="GD3738" s="342"/>
      <c r="GE3738" s="342"/>
      <c r="GF3738" s="342"/>
      <c r="GG3738" s="342"/>
      <c r="GH3738" s="342"/>
      <c r="GI3738" s="342"/>
      <c r="GJ3738" s="342"/>
      <c r="GK3738" s="342"/>
      <c r="GL3738" s="342"/>
      <c r="GM3738" s="342"/>
      <c r="GN3738" s="342"/>
      <c r="GO3738" s="342"/>
      <c r="GP3738" s="342"/>
      <c r="GQ3738" s="342"/>
      <c r="GR3738" s="342"/>
      <c r="GS3738" s="342"/>
      <c r="GT3738" s="342"/>
      <c r="GU3738" s="342"/>
      <c r="GV3738" s="342"/>
      <c r="GW3738" s="342"/>
      <c r="GX3738" s="342"/>
      <c r="GY3738" s="342"/>
      <c r="GZ3738" s="342"/>
      <c r="HA3738" s="342"/>
      <c r="HB3738" s="342"/>
      <c r="HC3738" s="342"/>
      <c r="HD3738" s="342"/>
      <c r="HE3738" s="342"/>
      <c r="HF3738" s="342"/>
      <c r="HG3738" s="342"/>
      <c r="HH3738" s="342"/>
      <c r="HI3738" s="342"/>
      <c r="HJ3738" s="342"/>
      <c r="HK3738" s="342"/>
      <c r="HL3738" s="342"/>
      <c r="HM3738" s="342"/>
      <c r="HN3738" s="342"/>
      <c r="HO3738" s="342"/>
      <c r="HP3738" s="342"/>
      <c r="HQ3738" s="342"/>
      <c r="HR3738" s="342"/>
      <c r="HS3738" s="342"/>
      <c r="HT3738" s="342"/>
      <c r="HU3738" s="342"/>
      <c r="HV3738" s="342"/>
      <c r="HW3738" s="342"/>
      <c r="HX3738" s="342"/>
      <c r="HY3738" s="342"/>
      <c r="HZ3738" s="342"/>
      <c r="IA3738" s="342"/>
      <c r="IB3738" s="342"/>
      <c r="IC3738" s="342"/>
      <c r="ID3738" s="342"/>
      <c r="IE3738" s="342"/>
      <c r="IF3738" s="342"/>
      <c r="IG3738" s="342"/>
      <c r="IH3738" s="342"/>
      <c r="II3738" s="342"/>
      <c r="IJ3738" s="342"/>
      <c r="IK3738" s="342"/>
      <c r="IL3738" s="342"/>
      <c r="IM3738" s="342"/>
      <c r="IN3738" s="342"/>
      <c r="IO3738" s="342"/>
      <c r="IP3738" s="342"/>
      <c r="IQ3738" s="342"/>
      <c r="IR3738" s="342"/>
      <c r="IS3738" s="342"/>
      <c r="IT3738" s="342"/>
      <c r="IU3738" s="342"/>
      <c r="IV3738" s="342"/>
      <c r="IW3738" s="342"/>
      <c r="IX3738" s="342"/>
      <c r="IY3738" s="342"/>
      <c r="IZ3738" s="342"/>
      <c r="JA3738" s="342"/>
      <c r="JB3738" s="342"/>
      <c r="JC3738" s="342"/>
      <c r="JD3738" s="342"/>
      <c r="JE3738" s="342"/>
      <c r="JF3738" s="342"/>
      <c r="JG3738" s="342"/>
      <c r="JH3738" s="342"/>
      <c r="JI3738" s="342"/>
      <c r="JJ3738" s="342"/>
      <c r="JK3738" s="342"/>
      <c r="JL3738" s="342"/>
      <c r="JM3738" s="342"/>
      <c r="JN3738" s="342"/>
      <c r="JO3738" s="342"/>
      <c r="JP3738" s="342"/>
      <c r="JQ3738" s="342"/>
      <c r="JR3738" s="342"/>
      <c r="JS3738" s="342"/>
      <c r="JT3738" s="342"/>
      <c r="JU3738" s="342"/>
      <c r="JV3738" s="342"/>
      <c r="JW3738" s="342"/>
      <c r="JX3738" s="342"/>
      <c r="JY3738" s="342"/>
      <c r="JZ3738" s="342"/>
      <c r="KA3738" s="342"/>
      <c r="KB3738" s="342"/>
      <c r="KC3738" s="342"/>
      <c r="KD3738" s="342"/>
      <c r="KE3738" s="342"/>
      <c r="KF3738" s="342"/>
      <c r="KG3738" s="342"/>
      <c r="KH3738" s="342"/>
      <c r="KI3738" s="342"/>
      <c r="KJ3738" s="342"/>
      <c r="KK3738" s="342"/>
      <c r="KL3738" s="342"/>
      <c r="KM3738" s="342"/>
      <c r="KN3738" s="342"/>
      <c r="KO3738" s="342"/>
      <c r="KP3738" s="342"/>
      <c r="KQ3738" s="342"/>
      <c r="KR3738" s="342"/>
      <c r="KS3738" s="342"/>
      <c r="KT3738" s="342"/>
      <c r="KU3738" s="342"/>
      <c r="KV3738" s="342"/>
      <c r="KW3738" s="342"/>
      <c r="KX3738" s="342"/>
      <c r="KY3738" s="342"/>
      <c r="KZ3738" s="342"/>
      <c r="LA3738" s="342"/>
      <c r="LB3738" s="342"/>
      <c r="LC3738" s="342"/>
      <c r="LD3738" s="342"/>
      <c r="LE3738" s="342"/>
      <c r="LF3738" s="342"/>
      <c r="LG3738" s="342"/>
      <c r="LH3738" s="342"/>
      <c r="LI3738" s="342"/>
      <c r="LJ3738" s="342"/>
      <c r="LK3738" s="342"/>
      <c r="LL3738" s="342"/>
      <c r="LM3738" s="342"/>
      <c r="LN3738" s="342"/>
      <c r="LO3738" s="342"/>
      <c r="LP3738" s="342"/>
      <c r="LQ3738" s="342"/>
      <c r="LR3738" s="342"/>
      <c r="LS3738" s="342"/>
      <c r="LT3738" s="342"/>
      <c r="LU3738" s="342"/>
      <c r="LV3738" s="342"/>
      <c r="LW3738" s="342"/>
      <c r="LX3738" s="342"/>
      <c r="LY3738" s="342"/>
      <c r="LZ3738" s="342"/>
      <c r="MA3738" s="342"/>
      <c r="MB3738" s="342"/>
      <c r="MC3738" s="342"/>
      <c r="MD3738" s="342"/>
      <c r="ME3738" s="342"/>
      <c r="MF3738" s="342"/>
      <c r="MG3738" s="342"/>
      <c r="MH3738" s="342"/>
      <c r="MI3738" s="342"/>
      <c r="MJ3738" s="342"/>
      <c r="MK3738" s="342"/>
      <c r="ML3738" s="342"/>
      <c r="MM3738" s="342"/>
      <c r="MN3738" s="342"/>
      <c r="MO3738" s="342"/>
      <c r="MP3738" s="342"/>
      <c r="MQ3738" s="342"/>
      <c r="MR3738" s="342"/>
      <c r="MS3738" s="342"/>
      <c r="MT3738" s="342"/>
      <c r="MU3738" s="342"/>
      <c r="MV3738" s="342"/>
      <c r="MW3738" s="342"/>
      <c r="MX3738" s="342"/>
      <c r="MY3738" s="342"/>
      <c r="MZ3738" s="342"/>
      <c r="NA3738" s="342"/>
      <c r="NB3738" s="342"/>
      <c r="NC3738" s="342"/>
      <c r="ND3738" s="342"/>
      <c r="NE3738" s="342"/>
      <c r="NF3738" s="342"/>
      <c r="NG3738" s="342"/>
      <c r="NH3738" s="342"/>
      <c r="NI3738" s="342"/>
      <c r="NJ3738" s="342"/>
      <c r="NK3738" s="342"/>
      <c r="NL3738" s="342"/>
      <c r="NM3738" s="342"/>
      <c r="NN3738" s="342"/>
      <c r="NO3738" s="342"/>
      <c r="NP3738" s="342"/>
      <c r="NQ3738" s="342"/>
      <c r="NR3738" s="342"/>
      <c r="NS3738" s="342"/>
      <c r="NT3738" s="342"/>
      <c r="NU3738" s="342"/>
      <c r="NV3738" s="342"/>
      <c r="NW3738" s="342"/>
      <c r="NX3738" s="342"/>
    </row>
    <row r="3739" spans="1:388" s="354" customFormat="1" ht="35.1" customHeight="1" thickBot="1" x14ac:dyDescent="0.3">
      <c r="A3739" s="2044" t="s">
        <v>290</v>
      </c>
      <c r="B3739" s="3212" t="s">
        <v>128</v>
      </c>
      <c r="C3739" s="656"/>
      <c r="D3739" s="656"/>
      <c r="E3739" s="656"/>
      <c r="F3739" s="425"/>
      <c r="G3739" s="2045" t="str">
        <f>IF(ISBLANK(H3739),"",IF(H3739="BN",VLOOKUP(B3739,'[4]V. BAHAN'!$B$8:$E$1099,3,FALSE),IFERROR(VLOOKUP(H3739,'[4]III. DAFTAR AHS'!$B$7:$H$872,5,FALSE),"ls")))</f>
        <v/>
      </c>
      <c r="H3739" s="2045"/>
      <c r="I3739" s="425" t="s">
        <v>243</v>
      </c>
      <c r="J3739" s="550"/>
      <c r="K3739" s="550"/>
      <c r="L3739" s="3179"/>
      <c r="M3739" s="1934">
        <f>'[6]LAP MINGGUAN 10'!Q3739</f>
        <v>0</v>
      </c>
      <c r="N3739" s="2905"/>
      <c r="O3739" s="2905"/>
      <c r="P3739" s="2905"/>
      <c r="Q3739" s="3073">
        <f t="shared" si="653"/>
        <v>0</v>
      </c>
      <c r="R3739" s="2905"/>
      <c r="S3739" s="428"/>
      <c r="T3739" s="359"/>
      <c r="U3739" s="342"/>
      <c r="V3739" s="342"/>
      <c r="W3739" s="342"/>
      <c r="X3739" s="342"/>
      <c r="Y3739" s="342"/>
      <c r="Z3739" s="342"/>
      <c r="AA3739" s="342"/>
      <c r="AB3739" s="342"/>
      <c r="AC3739" s="342"/>
      <c r="AD3739" s="342"/>
      <c r="AE3739" s="342"/>
      <c r="AF3739" s="342"/>
      <c r="AG3739" s="342"/>
      <c r="AH3739" s="342"/>
      <c r="AI3739" s="342"/>
      <c r="AJ3739" s="342"/>
      <c r="AK3739" s="342"/>
      <c r="AL3739" s="342"/>
      <c r="AM3739" s="342"/>
      <c r="AN3739" s="342"/>
      <c r="AO3739" s="342"/>
      <c r="AP3739" s="342"/>
      <c r="AQ3739" s="342"/>
      <c r="AR3739" s="342"/>
      <c r="AS3739" s="342"/>
      <c r="AT3739" s="342"/>
      <c r="AU3739" s="342"/>
      <c r="AV3739" s="342"/>
      <c r="AW3739" s="342"/>
      <c r="AX3739" s="342"/>
      <c r="AY3739" s="342"/>
      <c r="AZ3739" s="342"/>
      <c r="BA3739" s="342"/>
      <c r="BB3739" s="342"/>
      <c r="BC3739" s="342"/>
      <c r="BD3739" s="342"/>
      <c r="BE3739" s="342"/>
      <c r="BF3739" s="342"/>
      <c r="BG3739" s="342"/>
      <c r="BH3739" s="342"/>
      <c r="BI3739" s="342"/>
      <c r="BJ3739" s="342"/>
      <c r="BK3739" s="342"/>
      <c r="BL3739" s="342"/>
      <c r="BM3739" s="342"/>
      <c r="BN3739" s="342"/>
      <c r="BO3739" s="342"/>
      <c r="BP3739" s="342"/>
      <c r="BQ3739" s="342"/>
      <c r="BR3739" s="342"/>
      <c r="BS3739" s="342"/>
      <c r="BT3739" s="342"/>
      <c r="BU3739" s="342"/>
      <c r="BV3739" s="342"/>
      <c r="BW3739" s="342"/>
      <c r="BX3739" s="342"/>
      <c r="BY3739" s="342"/>
      <c r="BZ3739" s="342"/>
      <c r="CA3739" s="342"/>
      <c r="CB3739" s="342"/>
      <c r="CC3739" s="342"/>
      <c r="CD3739" s="342"/>
      <c r="CE3739" s="342"/>
      <c r="CF3739" s="342"/>
      <c r="CG3739" s="342"/>
      <c r="CH3739" s="342"/>
      <c r="CI3739" s="342"/>
      <c r="CJ3739" s="342"/>
      <c r="CK3739" s="342"/>
      <c r="CL3739" s="342"/>
      <c r="CM3739" s="342"/>
      <c r="CN3739" s="342"/>
      <c r="CO3739" s="342"/>
      <c r="CP3739" s="342"/>
      <c r="CQ3739" s="342"/>
      <c r="CR3739" s="342"/>
      <c r="CS3739" s="342"/>
      <c r="CT3739" s="342"/>
      <c r="CU3739" s="342"/>
      <c r="CV3739" s="342"/>
      <c r="CW3739" s="342"/>
      <c r="CX3739" s="342"/>
      <c r="CY3739" s="342"/>
      <c r="CZ3739" s="342"/>
      <c r="DA3739" s="342"/>
      <c r="DB3739" s="342"/>
      <c r="DC3739" s="342"/>
      <c r="DD3739" s="342"/>
      <c r="DE3739" s="342"/>
      <c r="DF3739" s="342"/>
      <c r="DG3739" s="342"/>
      <c r="DH3739" s="342"/>
      <c r="DI3739" s="342"/>
      <c r="DJ3739" s="342"/>
      <c r="DK3739" s="342"/>
      <c r="DL3739" s="342"/>
      <c r="DM3739" s="342"/>
      <c r="DN3739" s="342"/>
      <c r="DO3739" s="342"/>
      <c r="DP3739" s="342"/>
      <c r="DQ3739" s="342"/>
      <c r="DR3739" s="342"/>
      <c r="DS3739" s="342"/>
      <c r="DT3739" s="342"/>
      <c r="DU3739" s="342"/>
      <c r="DV3739" s="342"/>
      <c r="DW3739" s="342"/>
      <c r="DX3739" s="342"/>
      <c r="DY3739" s="342"/>
      <c r="DZ3739" s="342"/>
      <c r="EA3739" s="342"/>
      <c r="EB3739" s="342"/>
      <c r="EC3739" s="342"/>
      <c r="ED3739" s="342"/>
      <c r="EE3739" s="342"/>
      <c r="EF3739" s="342"/>
      <c r="EG3739" s="342"/>
      <c r="EH3739" s="342"/>
      <c r="EI3739" s="342"/>
      <c r="EJ3739" s="342"/>
      <c r="EK3739" s="342"/>
      <c r="EL3739" s="342"/>
      <c r="EM3739" s="342"/>
      <c r="EN3739" s="342"/>
      <c r="EO3739" s="342"/>
      <c r="EP3739" s="342"/>
      <c r="EQ3739" s="342"/>
      <c r="ER3739" s="342"/>
      <c r="ES3739" s="342"/>
      <c r="ET3739" s="342"/>
      <c r="EU3739" s="342"/>
      <c r="EV3739" s="342"/>
      <c r="EW3739" s="342"/>
      <c r="EX3739" s="342"/>
      <c r="EY3739" s="342"/>
      <c r="EZ3739" s="342"/>
      <c r="FA3739" s="342"/>
      <c r="FB3739" s="342"/>
      <c r="FC3739" s="342"/>
      <c r="FD3739" s="342"/>
      <c r="FE3739" s="342"/>
      <c r="FF3739" s="342"/>
      <c r="FG3739" s="342"/>
      <c r="FH3739" s="342"/>
      <c r="FI3739" s="342"/>
      <c r="FJ3739" s="342"/>
      <c r="FK3739" s="342"/>
      <c r="FL3739" s="342"/>
      <c r="FM3739" s="342"/>
      <c r="FN3739" s="342"/>
      <c r="FO3739" s="342"/>
      <c r="FP3739" s="342"/>
      <c r="FQ3739" s="342"/>
      <c r="FR3739" s="342"/>
      <c r="FS3739" s="342"/>
      <c r="FT3739" s="342"/>
      <c r="FU3739" s="342"/>
      <c r="FV3739" s="342"/>
      <c r="FW3739" s="342"/>
      <c r="FX3739" s="342"/>
      <c r="FY3739" s="342"/>
      <c r="FZ3739" s="342"/>
      <c r="GA3739" s="342"/>
      <c r="GB3739" s="342"/>
      <c r="GC3739" s="342"/>
      <c r="GD3739" s="342"/>
      <c r="GE3739" s="342"/>
      <c r="GF3739" s="342"/>
      <c r="GG3739" s="342"/>
      <c r="GH3739" s="342"/>
      <c r="GI3739" s="342"/>
      <c r="GJ3739" s="342"/>
      <c r="GK3739" s="342"/>
      <c r="GL3739" s="342"/>
      <c r="GM3739" s="342"/>
      <c r="GN3739" s="342"/>
      <c r="GO3739" s="342"/>
      <c r="GP3739" s="342"/>
      <c r="GQ3739" s="342"/>
      <c r="GR3739" s="342"/>
      <c r="GS3739" s="342"/>
      <c r="GT3739" s="342"/>
      <c r="GU3739" s="342"/>
      <c r="GV3739" s="342"/>
      <c r="GW3739" s="342"/>
      <c r="GX3739" s="342"/>
      <c r="GY3739" s="342"/>
      <c r="GZ3739" s="342"/>
      <c r="HA3739" s="342"/>
      <c r="HB3739" s="342"/>
      <c r="HC3739" s="342"/>
      <c r="HD3739" s="342"/>
      <c r="HE3739" s="342"/>
      <c r="HF3739" s="342"/>
      <c r="HG3739" s="342"/>
      <c r="HH3739" s="342"/>
      <c r="HI3739" s="342"/>
      <c r="HJ3739" s="342"/>
      <c r="HK3739" s="342"/>
      <c r="HL3739" s="342"/>
      <c r="HM3739" s="342"/>
      <c r="HN3739" s="342"/>
      <c r="HO3739" s="342"/>
      <c r="HP3739" s="342"/>
      <c r="HQ3739" s="342"/>
      <c r="HR3739" s="342"/>
      <c r="HS3739" s="342"/>
      <c r="HT3739" s="342"/>
      <c r="HU3739" s="342"/>
      <c r="HV3739" s="342"/>
      <c r="HW3739" s="342"/>
      <c r="HX3739" s="342"/>
      <c r="HY3739" s="342"/>
      <c r="HZ3739" s="342"/>
      <c r="IA3739" s="342"/>
      <c r="IB3739" s="342"/>
      <c r="IC3739" s="342"/>
      <c r="ID3739" s="342"/>
      <c r="IE3739" s="342"/>
      <c r="IF3739" s="342"/>
      <c r="IG3739" s="342"/>
      <c r="IH3739" s="342"/>
      <c r="II3739" s="342"/>
      <c r="IJ3739" s="342"/>
      <c r="IK3739" s="342"/>
      <c r="IL3739" s="342"/>
      <c r="IM3739" s="342"/>
      <c r="IN3739" s="342"/>
      <c r="IO3739" s="342"/>
      <c r="IP3739" s="342"/>
      <c r="IQ3739" s="342"/>
      <c r="IR3739" s="342"/>
      <c r="IS3739" s="342"/>
      <c r="IT3739" s="342"/>
      <c r="IU3739" s="342"/>
      <c r="IV3739" s="342"/>
      <c r="IW3739" s="342"/>
      <c r="IX3739" s="342"/>
      <c r="IY3739" s="342"/>
      <c r="IZ3739" s="342"/>
      <c r="JA3739" s="342"/>
      <c r="JB3739" s="342"/>
      <c r="JC3739" s="342"/>
      <c r="JD3739" s="342"/>
      <c r="JE3739" s="342"/>
      <c r="JF3739" s="342"/>
      <c r="JG3739" s="342"/>
      <c r="JH3739" s="342"/>
      <c r="JI3739" s="342"/>
      <c r="JJ3739" s="342"/>
      <c r="JK3739" s="342"/>
      <c r="JL3739" s="342"/>
      <c r="JM3739" s="342"/>
      <c r="JN3739" s="342"/>
      <c r="JO3739" s="342"/>
      <c r="JP3739" s="342"/>
      <c r="JQ3739" s="342"/>
      <c r="JR3739" s="342"/>
      <c r="JS3739" s="342"/>
      <c r="JT3739" s="342"/>
      <c r="JU3739" s="342"/>
      <c r="JV3739" s="342"/>
      <c r="JW3739" s="342"/>
      <c r="JX3739" s="342"/>
      <c r="JY3739" s="342"/>
      <c r="JZ3739" s="342"/>
      <c r="KA3739" s="342"/>
      <c r="KB3739" s="342"/>
      <c r="KC3739" s="342"/>
      <c r="KD3739" s="342"/>
      <c r="KE3739" s="342"/>
      <c r="KF3739" s="342"/>
      <c r="KG3739" s="342"/>
      <c r="KH3739" s="342"/>
      <c r="KI3739" s="342"/>
      <c r="KJ3739" s="342"/>
      <c r="KK3739" s="342"/>
      <c r="KL3739" s="342"/>
      <c r="KM3739" s="342"/>
      <c r="KN3739" s="342"/>
      <c r="KO3739" s="342"/>
      <c r="KP3739" s="342"/>
      <c r="KQ3739" s="342"/>
      <c r="KR3739" s="342"/>
      <c r="KS3739" s="342"/>
      <c r="KT3739" s="342"/>
      <c r="KU3739" s="342"/>
      <c r="KV3739" s="342"/>
      <c r="KW3739" s="342"/>
      <c r="KX3739" s="342"/>
      <c r="KY3739" s="342"/>
      <c r="KZ3739" s="342"/>
      <c r="LA3739" s="342"/>
      <c r="LB3739" s="342"/>
      <c r="LC3739" s="342"/>
      <c r="LD3739" s="342"/>
      <c r="LE3739" s="342"/>
      <c r="LF3739" s="342"/>
      <c r="LG3739" s="342"/>
      <c r="LH3739" s="342"/>
      <c r="LI3739" s="342"/>
      <c r="LJ3739" s="342"/>
      <c r="LK3739" s="342"/>
      <c r="LL3739" s="342"/>
      <c r="LM3739" s="342"/>
      <c r="LN3739" s="342"/>
      <c r="LO3739" s="342"/>
      <c r="LP3739" s="342"/>
      <c r="LQ3739" s="342"/>
      <c r="LR3739" s="342"/>
      <c r="LS3739" s="342"/>
      <c r="LT3739" s="342"/>
      <c r="LU3739" s="342"/>
      <c r="LV3739" s="342"/>
      <c r="LW3739" s="342"/>
      <c r="LX3739" s="342"/>
      <c r="LY3739" s="342"/>
      <c r="LZ3739" s="342"/>
      <c r="MA3739" s="342"/>
      <c r="MB3739" s="342"/>
      <c r="MC3739" s="342"/>
      <c r="MD3739" s="342"/>
      <c r="ME3739" s="342"/>
      <c r="MF3739" s="342"/>
      <c r="MG3739" s="342"/>
      <c r="MH3739" s="342"/>
      <c r="MI3739" s="342"/>
      <c r="MJ3739" s="342"/>
      <c r="MK3739" s="342"/>
      <c r="ML3739" s="342"/>
      <c r="MM3739" s="342"/>
      <c r="MN3739" s="342"/>
      <c r="MO3739" s="342"/>
      <c r="MP3739" s="342"/>
      <c r="MQ3739" s="342"/>
      <c r="MR3739" s="342"/>
      <c r="MS3739" s="342"/>
      <c r="MT3739" s="342"/>
      <c r="MU3739" s="342"/>
      <c r="MV3739" s="342"/>
      <c r="MW3739" s="342"/>
      <c r="MX3739" s="342"/>
      <c r="MY3739" s="342"/>
      <c r="MZ3739" s="342"/>
      <c r="NA3739" s="342"/>
      <c r="NB3739" s="342"/>
      <c r="NC3739" s="342"/>
      <c r="ND3739" s="342"/>
      <c r="NE3739" s="342"/>
      <c r="NF3739" s="342"/>
      <c r="NG3739" s="342"/>
      <c r="NH3739" s="342"/>
      <c r="NI3739" s="342"/>
      <c r="NJ3739" s="342"/>
      <c r="NK3739" s="342"/>
      <c r="NL3739" s="342"/>
      <c r="NM3739" s="342"/>
      <c r="NN3739" s="342"/>
      <c r="NO3739" s="342"/>
      <c r="NP3739" s="342"/>
      <c r="NQ3739" s="342"/>
      <c r="NR3739" s="342"/>
      <c r="NS3739" s="342"/>
      <c r="NT3739" s="342"/>
      <c r="NU3739" s="342"/>
      <c r="NV3739" s="342"/>
      <c r="NW3739" s="342"/>
      <c r="NX3739" s="342"/>
    </row>
    <row r="3740" spans="1:388" s="632" customFormat="1" ht="34.5" customHeight="1" x14ac:dyDescent="0.25">
      <c r="A3740" s="4756">
        <v>1</v>
      </c>
      <c r="B3740" s="4258" t="s">
        <v>2206</v>
      </c>
      <c r="C3740" s="4259"/>
      <c r="D3740" s="4259"/>
      <c r="E3740" s="4259"/>
      <c r="F3740" s="4030">
        <v>88.5</v>
      </c>
      <c r="G3740" s="4029" t="str">
        <f>IF(ISBLANK(H3740),"",IF(H3740="BN",VLOOKUP(B3740,'[4]V. BAHAN'!$B$8:$E$1099,3,FALSE),IFERROR(VLOOKUP(H3740,'[4]III. DAFTAR AHS'!$B$7:$H$872,5,FALSE),"ls")))</f>
        <v xml:space="preserve">m2 </v>
      </c>
      <c r="H3740" s="4029" t="s">
        <v>770</v>
      </c>
      <c r="I3740" s="4758" t="s">
        <v>427</v>
      </c>
      <c r="J3740" s="3997">
        <f>VLOOKUP(B3740,'[5] RAB LAMA'!$B$9:$E$5553,4,FALSE)</f>
        <v>247313.27</v>
      </c>
      <c r="K3740" s="3997">
        <f>J3740*F3740</f>
        <v>21887224.395</v>
      </c>
      <c r="L3740" s="3454">
        <f>K3740/$K$4349*100</f>
        <v>5.7278215315047794E-2</v>
      </c>
      <c r="M3740" s="1934">
        <f>'[6]LAP MINGGUAN 10'!Q3740</f>
        <v>0</v>
      </c>
      <c r="N3740" s="4202">
        <f>L3740*M3740/100</f>
        <v>0</v>
      </c>
      <c r="O3740" s="4202"/>
      <c r="P3740" s="4202">
        <f>L3740*O3740/100</f>
        <v>0</v>
      </c>
      <c r="Q3740" s="3073">
        <f t="shared" si="653"/>
        <v>0</v>
      </c>
      <c r="R3740" s="4202">
        <f>L3740*Q3740/100</f>
        <v>0</v>
      </c>
      <c r="S3740" s="4203"/>
      <c r="T3740" s="359"/>
    </row>
    <row r="3741" spans="1:388" s="632" customFormat="1" ht="35.1" customHeight="1" thickBot="1" x14ac:dyDescent="0.3">
      <c r="A3741" s="4763"/>
      <c r="B3741" s="4764"/>
      <c r="C3741" s="4251"/>
      <c r="D3741" s="4251"/>
      <c r="E3741" s="4252"/>
      <c r="F3741" s="4681"/>
      <c r="G3741" s="4765" t="str">
        <f>IF(ISBLANK(H3741),"",IF(H3741="BN",VLOOKUP(B3741,'[4]V. BAHAN'!$B$8:$E$1099,3,FALSE),IFERROR(VLOOKUP(H3741,'[4]III. DAFTAR AHS'!$B$7:$H$872,5,FALSE),"ls")))</f>
        <v/>
      </c>
      <c r="H3741" s="2058"/>
      <c r="I3741" s="2058" t="s">
        <v>243</v>
      </c>
      <c r="J3741" s="4601"/>
      <c r="K3741" s="4688"/>
      <c r="L3741" s="460"/>
      <c r="M3741" s="1934">
        <f>'[6]LAP MINGGUAN 10'!Q3741</f>
        <v>0</v>
      </c>
      <c r="N3741" s="4768"/>
      <c r="O3741" s="4768"/>
      <c r="P3741" s="4768"/>
      <c r="Q3741" s="3073">
        <f t="shared" si="653"/>
        <v>0</v>
      </c>
      <c r="R3741" s="4768"/>
      <c r="S3741" s="4769"/>
      <c r="T3741" s="3134"/>
    </row>
    <row r="3742" spans="1:388" s="354" customFormat="1" ht="35.1" customHeight="1" thickBot="1" x14ac:dyDescent="0.3">
      <c r="A3742" s="2044" t="s">
        <v>288</v>
      </c>
      <c r="B3742" s="3212" t="s">
        <v>199</v>
      </c>
      <c r="C3742" s="656"/>
      <c r="D3742" s="656"/>
      <c r="E3742" s="656"/>
      <c r="F3742" s="425"/>
      <c r="G3742" s="2045" t="str">
        <f>IF(ISBLANK(H3742),"",IF(H3742="BN",VLOOKUP(B3742,'[4]V. BAHAN'!$B$8:$E$1099,3,FALSE),IFERROR(VLOOKUP(H3742,'[4]III. DAFTAR AHS'!$B$7:$H$872,5,FALSE),"ls")))</f>
        <v/>
      </c>
      <c r="H3742" s="2045"/>
      <c r="I3742" s="425" t="s">
        <v>243</v>
      </c>
      <c r="J3742" s="550"/>
      <c r="K3742" s="550"/>
      <c r="L3742" s="3179"/>
      <c r="M3742" s="1934">
        <f>'[6]LAP MINGGUAN 10'!Q3742</f>
        <v>0</v>
      </c>
      <c r="N3742" s="2905"/>
      <c r="O3742" s="2905"/>
      <c r="P3742" s="2905"/>
      <c r="Q3742" s="3073">
        <f t="shared" si="653"/>
        <v>0</v>
      </c>
      <c r="R3742" s="2905"/>
      <c r="S3742" s="428"/>
      <c r="T3742" s="359"/>
      <c r="U3742" s="342"/>
      <c r="V3742" s="342"/>
      <c r="W3742" s="342"/>
      <c r="X3742" s="342"/>
      <c r="Y3742" s="342"/>
      <c r="Z3742" s="342"/>
      <c r="AA3742" s="342"/>
      <c r="AB3742" s="342"/>
      <c r="AC3742" s="342"/>
      <c r="AD3742" s="342"/>
      <c r="AE3742" s="342"/>
      <c r="AF3742" s="342"/>
      <c r="AG3742" s="342"/>
      <c r="AH3742" s="342"/>
      <c r="AI3742" s="342"/>
      <c r="AJ3742" s="342"/>
      <c r="AK3742" s="342"/>
      <c r="AL3742" s="342"/>
      <c r="AM3742" s="342"/>
      <c r="AN3742" s="342"/>
      <c r="AO3742" s="342"/>
      <c r="AP3742" s="342"/>
      <c r="AQ3742" s="342"/>
      <c r="AR3742" s="342"/>
      <c r="AS3742" s="342"/>
      <c r="AT3742" s="342"/>
      <c r="AU3742" s="342"/>
      <c r="AV3742" s="342"/>
      <c r="AW3742" s="342"/>
      <c r="AX3742" s="342"/>
      <c r="AY3742" s="342"/>
      <c r="AZ3742" s="342"/>
      <c r="BA3742" s="342"/>
      <c r="BB3742" s="342"/>
      <c r="BC3742" s="342"/>
      <c r="BD3742" s="342"/>
      <c r="BE3742" s="342"/>
      <c r="BF3742" s="342"/>
      <c r="BG3742" s="342"/>
      <c r="BH3742" s="342"/>
      <c r="BI3742" s="342"/>
      <c r="BJ3742" s="342"/>
      <c r="BK3742" s="342"/>
      <c r="BL3742" s="342"/>
      <c r="BM3742" s="342"/>
      <c r="BN3742" s="342"/>
      <c r="BO3742" s="342"/>
      <c r="BP3742" s="342"/>
      <c r="BQ3742" s="342"/>
      <c r="BR3742" s="342"/>
      <c r="BS3742" s="342"/>
      <c r="BT3742" s="342"/>
      <c r="BU3742" s="342"/>
      <c r="BV3742" s="342"/>
      <c r="BW3742" s="342"/>
      <c r="BX3742" s="342"/>
      <c r="BY3742" s="342"/>
      <c r="BZ3742" s="342"/>
      <c r="CA3742" s="342"/>
      <c r="CB3742" s="342"/>
      <c r="CC3742" s="342"/>
      <c r="CD3742" s="342"/>
      <c r="CE3742" s="342"/>
      <c r="CF3742" s="342"/>
      <c r="CG3742" s="342"/>
      <c r="CH3742" s="342"/>
      <c r="CI3742" s="342"/>
      <c r="CJ3742" s="342"/>
      <c r="CK3742" s="342"/>
      <c r="CL3742" s="342"/>
      <c r="CM3742" s="342"/>
      <c r="CN3742" s="342"/>
      <c r="CO3742" s="342"/>
      <c r="CP3742" s="342"/>
      <c r="CQ3742" s="342"/>
      <c r="CR3742" s="342"/>
      <c r="CS3742" s="342"/>
      <c r="CT3742" s="342"/>
      <c r="CU3742" s="342"/>
      <c r="CV3742" s="342"/>
      <c r="CW3742" s="342"/>
      <c r="CX3742" s="342"/>
      <c r="CY3742" s="342"/>
      <c r="CZ3742" s="342"/>
      <c r="DA3742" s="342"/>
      <c r="DB3742" s="342"/>
      <c r="DC3742" s="342"/>
      <c r="DD3742" s="342"/>
      <c r="DE3742" s="342"/>
      <c r="DF3742" s="342"/>
      <c r="DG3742" s="342"/>
      <c r="DH3742" s="342"/>
      <c r="DI3742" s="342"/>
      <c r="DJ3742" s="342"/>
      <c r="DK3742" s="342"/>
      <c r="DL3742" s="342"/>
      <c r="DM3742" s="342"/>
      <c r="DN3742" s="342"/>
      <c r="DO3742" s="342"/>
      <c r="DP3742" s="342"/>
      <c r="DQ3742" s="342"/>
      <c r="DR3742" s="342"/>
      <c r="DS3742" s="342"/>
      <c r="DT3742" s="342"/>
      <c r="DU3742" s="342"/>
      <c r="DV3742" s="342"/>
      <c r="DW3742" s="342"/>
      <c r="DX3742" s="342"/>
      <c r="DY3742" s="342"/>
      <c r="DZ3742" s="342"/>
      <c r="EA3742" s="342"/>
      <c r="EB3742" s="342"/>
      <c r="EC3742" s="342"/>
      <c r="ED3742" s="342"/>
      <c r="EE3742" s="342"/>
      <c r="EF3742" s="342"/>
      <c r="EG3742" s="342"/>
      <c r="EH3742" s="342"/>
      <c r="EI3742" s="342"/>
      <c r="EJ3742" s="342"/>
      <c r="EK3742" s="342"/>
      <c r="EL3742" s="342"/>
      <c r="EM3742" s="342"/>
      <c r="EN3742" s="342"/>
      <c r="EO3742" s="342"/>
      <c r="EP3742" s="342"/>
      <c r="EQ3742" s="342"/>
      <c r="ER3742" s="342"/>
      <c r="ES3742" s="342"/>
      <c r="ET3742" s="342"/>
      <c r="EU3742" s="342"/>
      <c r="EV3742" s="342"/>
      <c r="EW3742" s="342"/>
      <c r="EX3742" s="342"/>
      <c r="EY3742" s="342"/>
      <c r="EZ3742" s="342"/>
      <c r="FA3742" s="342"/>
      <c r="FB3742" s="342"/>
      <c r="FC3742" s="342"/>
      <c r="FD3742" s="342"/>
      <c r="FE3742" s="342"/>
      <c r="FF3742" s="342"/>
      <c r="FG3742" s="342"/>
      <c r="FH3742" s="342"/>
      <c r="FI3742" s="342"/>
      <c r="FJ3742" s="342"/>
      <c r="FK3742" s="342"/>
      <c r="FL3742" s="342"/>
      <c r="FM3742" s="342"/>
      <c r="FN3742" s="342"/>
      <c r="FO3742" s="342"/>
      <c r="FP3742" s="342"/>
      <c r="FQ3742" s="342"/>
      <c r="FR3742" s="342"/>
      <c r="FS3742" s="342"/>
      <c r="FT3742" s="342"/>
      <c r="FU3742" s="342"/>
      <c r="FV3742" s="342"/>
      <c r="FW3742" s="342"/>
      <c r="FX3742" s="342"/>
      <c r="FY3742" s="342"/>
      <c r="FZ3742" s="342"/>
      <c r="GA3742" s="342"/>
      <c r="GB3742" s="342"/>
      <c r="GC3742" s="342"/>
      <c r="GD3742" s="342"/>
      <c r="GE3742" s="342"/>
      <c r="GF3742" s="342"/>
      <c r="GG3742" s="342"/>
      <c r="GH3742" s="342"/>
      <c r="GI3742" s="342"/>
      <c r="GJ3742" s="342"/>
      <c r="GK3742" s="342"/>
      <c r="GL3742" s="342"/>
      <c r="GM3742" s="342"/>
      <c r="GN3742" s="342"/>
      <c r="GO3742" s="342"/>
      <c r="GP3742" s="342"/>
      <c r="GQ3742" s="342"/>
      <c r="GR3742" s="342"/>
      <c r="GS3742" s="342"/>
      <c r="GT3742" s="342"/>
      <c r="GU3742" s="342"/>
      <c r="GV3742" s="342"/>
      <c r="GW3742" s="342"/>
      <c r="GX3742" s="342"/>
      <c r="GY3742" s="342"/>
      <c r="GZ3742" s="342"/>
      <c r="HA3742" s="342"/>
      <c r="HB3742" s="342"/>
      <c r="HC3742" s="342"/>
      <c r="HD3742" s="342"/>
      <c r="HE3742" s="342"/>
      <c r="HF3742" s="342"/>
      <c r="HG3742" s="342"/>
      <c r="HH3742" s="342"/>
      <c r="HI3742" s="342"/>
      <c r="HJ3742" s="342"/>
      <c r="HK3742" s="342"/>
      <c r="HL3742" s="342"/>
      <c r="HM3742" s="342"/>
      <c r="HN3742" s="342"/>
      <c r="HO3742" s="342"/>
      <c r="HP3742" s="342"/>
      <c r="HQ3742" s="342"/>
      <c r="HR3742" s="342"/>
      <c r="HS3742" s="342"/>
      <c r="HT3742" s="342"/>
      <c r="HU3742" s="342"/>
      <c r="HV3742" s="342"/>
      <c r="HW3742" s="342"/>
      <c r="HX3742" s="342"/>
      <c r="HY3742" s="342"/>
      <c r="HZ3742" s="342"/>
      <c r="IA3742" s="342"/>
      <c r="IB3742" s="342"/>
      <c r="IC3742" s="342"/>
      <c r="ID3742" s="342"/>
      <c r="IE3742" s="342"/>
      <c r="IF3742" s="342"/>
      <c r="IG3742" s="342"/>
      <c r="IH3742" s="342"/>
      <c r="II3742" s="342"/>
      <c r="IJ3742" s="342"/>
      <c r="IK3742" s="342"/>
      <c r="IL3742" s="342"/>
      <c r="IM3742" s="342"/>
      <c r="IN3742" s="342"/>
      <c r="IO3742" s="342"/>
      <c r="IP3742" s="342"/>
      <c r="IQ3742" s="342"/>
      <c r="IR3742" s="342"/>
      <c r="IS3742" s="342"/>
      <c r="IT3742" s="342"/>
      <c r="IU3742" s="342"/>
      <c r="IV3742" s="342"/>
      <c r="IW3742" s="342"/>
      <c r="IX3742" s="342"/>
      <c r="IY3742" s="342"/>
      <c r="IZ3742" s="342"/>
      <c r="JA3742" s="342"/>
      <c r="JB3742" s="342"/>
      <c r="JC3742" s="342"/>
      <c r="JD3742" s="342"/>
      <c r="JE3742" s="342"/>
      <c r="JF3742" s="342"/>
      <c r="JG3742" s="342"/>
      <c r="JH3742" s="342"/>
      <c r="JI3742" s="342"/>
      <c r="JJ3742" s="342"/>
      <c r="JK3742" s="342"/>
      <c r="JL3742" s="342"/>
      <c r="JM3742" s="342"/>
      <c r="JN3742" s="342"/>
      <c r="JO3742" s="342"/>
      <c r="JP3742" s="342"/>
      <c r="JQ3742" s="342"/>
      <c r="JR3742" s="342"/>
      <c r="JS3742" s="342"/>
      <c r="JT3742" s="342"/>
      <c r="JU3742" s="342"/>
      <c r="JV3742" s="342"/>
      <c r="JW3742" s="342"/>
      <c r="JX3742" s="342"/>
      <c r="JY3742" s="342"/>
      <c r="JZ3742" s="342"/>
      <c r="KA3742" s="342"/>
      <c r="KB3742" s="342"/>
      <c r="KC3742" s="342"/>
      <c r="KD3742" s="342"/>
      <c r="KE3742" s="342"/>
      <c r="KF3742" s="342"/>
      <c r="KG3742" s="342"/>
      <c r="KH3742" s="342"/>
      <c r="KI3742" s="342"/>
      <c r="KJ3742" s="342"/>
      <c r="KK3742" s="342"/>
      <c r="KL3742" s="342"/>
      <c r="KM3742" s="342"/>
      <c r="KN3742" s="342"/>
      <c r="KO3742" s="342"/>
      <c r="KP3742" s="342"/>
      <c r="KQ3742" s="342"/>
      <c r="KR3742" s="342"/>
      <c r="KS3742" s="342"/>
      <c r="KT3742" s="342"/>
      <c r="KU3742" s="342"/>
      <c r="KV3742" s="342"/>
      <c r="KW3742" s="342"/>
      <c r="KX3742" s="342"/>
      <c r="KY3742" s="342"/>
      <c r="KZ3742" s="342"/>
      <c r="LA3742" s="342"/>
      <c r="LB3742" s="342"/>
      <c r="LC3742" s="342"/>
      <c r="LD3742" s="342"/>
      <c r="LE3742" s="342"/>
      <c r="LF3742" s="342"/>
      <c r="LG3742" s="342"/>
      <c r="LH3742" s="342"/>
      <c r="LI3742" s="342"/>
      <c r="LJ3742" s="342"/>
      <c r="LK3742" s="342"/>
      <c r="LL3742" s="342"/>
      <c r="LM3742" s="342"/>
      <c r="LN3742" s="342"/>
      <c r="LO3742" s="342"/>
      <c r="LP3742" s="342"/>
      <c r="LQ3742" s="342"/>
      <c r="LR3742" s="342"/>
      <c r="LS3742" s="342"/>
      <c r="LT3742" s="342"/>
      <c r="LU3742" s="342"/>
      <c r="LV3742" s="342"/>
      <c r="LW3742" s="342"/>
      <c r="LX3742" s="342"/>
      <c r="LY3742" s="342"/>
      <c r="LZ3742" s="342"/>
      <c r="MA3742" s="342"/>
      <c r="MB3742" s="342"/>
      <c r="MC3742" s="342"/>
      <c r="MD3742" s="342"/>
      <c r="ME3742" s="342"/>
      <c r="MF3742" s="342"/>
      <c r="MG3742" s="342"/>
      <c r="MH3742" s="342"/>
      <c r="MI3742" s="342"/>
      <c r="MJ3742" s="342"/>
      <c r="MK3742" s="342"/>
      <c r="ML3742" s="342"/>
      <c r="MM3742" s="342"/>
      <c r="MN3742" s="342"/>
      <c r="MO3742" s="342"/>
      <c r="MP3742" s="342"/>
      <c r="MQ3742" s="342"/>
      <c r="MR3742" s="342"/>
      <c r="MS3742" s="342"/>
      <c r="MT3742" s="342"/>
      <c r="MU3742" s="342"/>
      <c r="MV3742" s="342"/>
      <c r="MW3742" s="342"/>
      <c r="MX3742" s="342"/>
      <c r="MY3742" s="342"/>
      <c r="MZ3742" s="342"/>
      <c r="NA3742" s="342"/>
      <c r="NB3742" s="342"/>
      <c r="NC3742" s="342"/>
      <c r="ND3742" s="342"/>
      <c r="NE3742" s="342"/>
      <c r="NF3742" s="342"/>
      <c r="NG3742" s="342"/>
      <c r="NH3742" s="342"/>
      <c r="NI3742" s="342"/>
      <c r="NJ3742" s="342"/>
      <c r="NK3742" s="342"/>
      <c r="NL3742" s="342"/>
      <c r="NM3742" s="342"/>
      <c r="NN3742" s="342"/>
      <c r="NO3742" s="342"/>
      <c r="NP3742" s="342"/>
      <c r="NQ3742" s="342"/>
      <c r="NR3742" s="342"/>
      <c r="NS3742" s="342"/>
      <c r="NT3742" s="342"/>
      <c r="NU3742" s="342"/>
      <c r="NV3742" s="342"/>
      <c r="NW3742" s="342"/>
      <c r="NX3742" s="342"/>
    </row>
    <row r="3743" spans="1:388" s="632" customFormat="1" ht="35.1" customHeight="1" x14ac:dyDescent="0.25">
      <c r="A3743" s="4756">
        <v>1</v>
      </c>
      <c r="B3743" s="4794" t="s">
        <v>2207</v>
      </c>
      <c r="C3743" s="4259"/>
      <c r="D3743" s="4259"/>
      <c r="E3743" s="4259"/>
      <c r="F3743" s="4297">
        <v>58</v>
      </c>
      <c r="G3743" s="4029" t="str">
        <f>IF(ISBLANK(H3743),"",IF(H3743="BN",VLOOKUP(B3743,'[4]V. BAHAN'!$B$8:$E$1099,3,FALSE),IFERROR(VLOOKUP(H3743,'[4]III. DAFTAR AHS'!$B$7:$H$872,5,FALSE),"ls")))</f>
        <v xml:space="preserve">m2 </v>
      </c>
      <c r="H3743" s="4029" t="s">
        <v>2208</v>
      </c>
      <c r="I3743" s="4758" t="s">
        <v>2209</v>
      </c>
      <c r="J3743" s="3997">
        <f>VLOOKUP(B3743,'[5] RAB LAMA'!$B$9:$E$5553,4,FALSE)</f>
        <v>119375.606097</v>
      </c>
      <c r="K3743" s="3997">
        <f>J3743*F3743</f>
        <v>6923785.1536259996</v>
      </c>
      <c r="L3743" s="3454">
        <f>K3743/$K$4349*100</f>
        <v>1.8119339833474635E-2</v>
      </c>
      <c r="M3743" s="1934">
        <f>'[6]LAP MINGGUAN 10'!Q3743</f>
        <v>0</v>
      </c>
      <c r="N3743" s="4202">
        <f>L3743*M3743/100</f>
        <v>0</v>
      </c>
      <c r="O3743" s="4202"/>
      <c r="P3743" s="4202">
        <f>L3743*O3743/100</f>
        <v>0</v>
      </c>
      <c r="Q3743" s="3073">
        <f t="shared" si="653"/>
        <v>0</v>
      </c>
      <c r="R3743" s="4202">
        <f>L3743*Q3743/100</f>
        <v>0</v>
      </c>
      <c r="S3743" s="4203"/>
      <c r="T3743" s="359"/>
    </row>
    <row r="3744" spans="1:388" s="632" customFormat="1" ht="34.5" customHeight="1" x14ac:dyDescent="0.25">
      <c r="A3744" s="4759">
        <v>2</v>
      </c>
      <c r="B3744" s="4785" t="s">
        <v>2210</v>
      </c>
      <c r="C3744" s="4239"/>
      <c r="D3744" s="4239"/>
      <c r="E3744" s="4239"/>
      <c r="F3744" s="4786">
        <v>64.8</v>
      </c>
      <c r="G3744" s="4787" t="str">
        <f>IF(ISBLANK(H3744),"",IF(H3744="BN",VLOOKUP(B3744,'[4]V. BAHAN'!$B$8:$E$1099,3,FALSE),IFERROR(VLOOKUP(H3744,'[4]III. DAFTAR AHS'!$B$7:$H$872,5,FALSE),"ls")))</f>
        <v xml:space="preserve">m2 </v>
      </c>
      <c r="H3744" s="4787" t="s">
        <v>2211</v>
      </c>
      <c r="I3744" s="4758" t="s">
        <v>2209</v>
      </c>
      <c r="J3744" s="3997">
        <f>VLOOKUP(B3744,'[5] RAB LAMA'!$B$9:$E$5553,4,FALSE)</f>
        <v>110751.8526675</v>
      </c>
      <c r="K3744" s="3997">
        <f>J3744*F3744</f>
        <v>7176720.0528539997</v>
      </c>
      <c r="L3744" s="3454">
        <f>K3744/$K$4349*100</f>
        <v>1.8781262942463316E-2</v>
      </c>
      <c r="M3744" s="1934">
        <f>'[6]LAP MINGGUAN 10'!Q3744</f>
        <v>0</v>
      </c>
      <c r="N3744" s="4789">
        <f>L3744*M3744/100</f>
        <v>0</v>
      </c>
      <c r="O3744" s="4789"/>
      <c r="P3744" s="4789">
        <f>L3744*O3744/100</f>
        <v>0</v>
      </c>
      <c r="Q3744" s="3073">
        <f t="shared" si="653"/>
        <v>0</v>
      </c>
      <c r="R3744" s="4789">
        <f>L3744*Q3744/100</f>
        <v>0</v>
      </c>
      <c r="S3744" s="4790"/>
      <c r="T3744" s="359"/>
    </row>
    <row r="3745" spans="1:388" s="632" customFormat="1" ht="34.5" customHeight="1" x14ac:dyDescent="0.25">
      <c r="A3745" s="4759">
        <v>3</v>
      </c>
      <c r="B3745" s="4785" t="s">
        <v>2212</v>
      </c>
      <c r="C3745" s="4239"/>
      <c r="D3745" s="4239"/>
      <c r="E3745" s="4239"/>
      <c r="F3745" s="4786">
        <v>34.56</v>
      </c>
      <c r="G3745" s="4787" t="str">
        <f>IF(ISBLANK(H3745),"",IF(H3745="BN",VLOOKUP(B3745,'[4]V. BAHAN'!$B$8:$E$1099,3,FALSE),IFERROR(VLOOKUP(H3745,'[4]III. DAFTAR AHS'!$B$7:$H$872,5,FALSE),"ls")))</f>
        <v xml:space="preserve">m2 </v>
      </c>
      <c r="H3745" s="4787" t="s">
        <v>755</v>
      </c>
      <c r="I3745" s="4758" t="s">
        <v>468</v>
      </c>
      <c r="J3745" s="3997">
        <f>VLOOKUP(B3745,'[5] RAB LAMA'!$B$9:$E$5553,4,FALSE)</f>
        <v>87079.427910728002</v>
      </c>
      <c r="K3745" s="3997">
        <f>J3745*F3745</f>
        <v>3009465.0285947598</v>
      </c>
      <c r="L3745" s="3454">
        <f>K3745/$K$4349*100</f>
        <v>7.8756804782581531E-3</v>
      </c>
      <c r="M3745" s="1934">
        <f>'[6]LAP MINGGUAN 10'!Q3745</f>
        <v>0</v>
      </c>
      <c r="N3745" s="4789">
        <f>L3745*M3745/100</f>
        <v>0</v>
      </c>
      <c r="O3745" s="4789"/>
      <c r="P3745" s="4789">
        <f>L3745*O3745/100</f>
        <v>0</v>
      </c>
      <c r="Q3745" s="3073">
        <f t="shared" si="653"/>
        <v>0</v>
      </c>
      <c r="R3745" s="4789">
        <f>L3745*Q3745/100</f>
        <v>0</v>
      </c>
      <c r="S3745" s="4790"/>
      <c r="T3745" s="359"/>
    </row>
    <row r="3746" spans="1:388" s="632" customFormat="1" ht="34.5" customHeight="1" x14ac:dyDescent="0.25">
      <c r="A3746" s="4759">
        <v>4</v>
      </c>
      <c r="B3746" s="4785" t="s">
        <v>2213</v>
      </c>
      <c r="C3746" s="4239"/>
      <c r="D3746" s="4239"/>
      <c r="E3746" s="4239"/>
      <c r="F3746" s="4786">
        <v>16</v>
      </c>
      <c r="G3746" s="4787" t="str">
        <f>IF(ISBLANK(H3746),"",IF(H3746="BN",VLOOKUP(B3746,'[4]V. BAHAN'!$B$8:$E$1099,3,FALSE),IFERROR(VLOOKUP(H3746,'[4]III. DAFTAR AHS'!$B$7:$H$872,5,FALSE),"ls")))</f>
        <v xml:space="preserve">m2 </v>
      </c>
      <c r="H3746" s="4787" t="s">
        <v>944</v>
      </c>
      <c r="I3746" s="4758" t="s">
        <v>945</v>
      </c>
      <c r="J3746" s="3997">
        <f>VLOOKUP(B3746,'[5] RAB LAMA'!$B$9:$E$5553,4,FALSE)</f>
        <v>82676</v>
      </c>
      <c r="K3746" s="3997">
        <f>J3746*F3746</f>
        <v>1322816</v>
      </c>
      <c r="L3746" s="3454">
        <f>K3746/$K$4349*100</f>
        <v>3.4617701314150692E-3</v>
      </c>
      <c r="M3746" s="1934">
        <f>'[6]LAP MINGGUAN 10'!Q3746</f>
        <v>0</v>
      </c>
      <c r="N3746" s="4789">
        <f>L3746*M3746/100</f>
        <v>0</v>
      </c>
      <c r="O3746" s="4789"/>
      <c r="P3746" s="4789">
        <f>L3746*O3746/100</f>
        <v>0</v>
      </c>
      <c r="Q3746" s="3073">
        <f t="shared" si="653"/>
        <v>0</v>
      </c>
      <c r="R3746" s="4789">
        <f>L3746*Q3746/100</f>
        <v>0</v>
      </c>
      <c r="S3746" s="4790"/>
      <c r="T3746" s="359"/>
    </row>
    <row r="3747" spans="1:388" s="632" customFormat="1" ht="35.1" customHeight="1" thickBot="1" x14ac:dyDescent="0.3">
      <c r="A3747" s="4763"/>
      <c r="B3747" s="4764"/>
      <c r="C3747" s="4251"/>
      <c r="D3747" s="4251"/>
      <c r="E3747" s="4252"/>
      <c r="F3747" s="4681"/>
      <c r="G3747" s="4765" t="str">
        <f>IF(ISBLANK(H3747),"",IF(H3747="BN",VLOOKUP(B3747,'[4]V. BAHAN'!$B$8:$E$1099,3,FALSE),IFERROR(VLOOKUP(H3747,'[4]III. DAFTAR AHS'!$B$7:$H$872,5,FALSE),"ls")))</f>
        <v/>
      </c>
      <c r="H3747" s="2058"/>
      <c r="I3747" s="2058" t="s">
        <v>243</v>
      </c>
      <c r="J3747" s="4601"/>
      <c r="K3747" s="4688"/>
      <c r="L3747" s="460"/>
      <c r="M3747" s="1934">
        <f>'[6]LAP MINGGUAN 10'!Q3747</f>
        <v>0</v>
      </c>
      <c r="N3747" s="4768"/>
      <c r="O3747" s="4768"/>
      <c r="P3747" s="4768"/>
      <c r="Q3747" s="3073">
        <f t="shared" si="653"/>
        <v>0</v>
      </c>
      <c r="R3747" s="4768"/>
      <c r="S3747" s="4769"/>
      <c r="T3747" s="3134"/>
    </row>
    <row r="3748" spans="1:388" s="354" customFormat="1" ht="35.1" customHeight="1" thickBot="1" x14ac:dyDescent="0.3">
      <c r="A3748" s="2044" t="s">
        <v>292</v>
      </c>
      <c r="B3748" s="3212" t="s">
        <v>133</v>
      </c>
      <c r="C3748" s="656"/>
      <c r="D3748" s="656"/>
      <c r="E3748" s="656"/>
      <c r="F3748" s="425"/>
      <c r="G3748" s="2045" t="str">
        <f>IF(ISBLANK(H3748),"",IF(H3748="BN",VLOOKUP(B3748,'[4]V. BAHAN'!$B$8:$E$1099,3,FALSE),IFERROR(VLOOKUP(H3748,'[4]III. DAFTAR AHS'!$B$7:$H$872,5,FALSE),"ls")))</f>
        <v/>
      </c>
      <c r="H3748" s="2045"/>
      <c r="I3748" s="425" t="s">
        <v>243</v>
      </c>
      <c r="J3748" s="550"/>
      <c r="K3748" s="550"/>
      <c r="L3748" s="3179"/>
      <c r="M3748" s="1934">
        <f>'[6]LAP MINGGUAN 10'!Q3748</f>
        <v>0</v>
      </c>
      <c r="N3748" s="2905"/>
      <c r="O3748" s="2905"/>
      <c r="P3748" s="2905"/>
      <c r="Q3748" s="3073">
        <f t="shared" si="653"/>
        <v>0</v>
      </c>
      <c r="R3748" s="2905"/>
      <c r="S3748" s="428"/>
      <c r="T3748" s="359"/>
      <c r="U3748" s="342"/>
      <c r="V3748" s="342"/>
      <c r="W3748" s="342"/>
      <c r="X3748" s="342"/>
      <c r="Y3748" s="342"/>
      <c r="Z3748" s="342"/>
      <c r="AA3748" s="342"/>
      <c r="AB3748" s="342"/>
      <c r="AC3748" s="342"/>
      <c r="AD3748" s="342"/>
      <c r="AE3748" s="342"/>
      <c r="AF3748" s="342"/>
      <c r="AG3748" s="342"/>
      <c r="AH3748" s="342"/>
      <c r="AI3748" s="342"/>
      <c r="AJ3748" s="342"/>
      <c r="AK3748" s="342"/>
      <c r="AL3748" s="342"/>
      <c r="AM3748" s="342"/>
      <c r="AN3748" s="342"/>
      <c r="AO3748" s="342"/>
      <c r="AP3748" s="342"/>
      <c r="AQ3748" s="342"/>
      <c r="AR3748" s="342"/>
      <c r="AS3748" s="342"/>
      <c r="AT3748" s="342"/>
      <c r="AU3748" s="342"/>
      <c r="AV3748" s="342"/>
      <c r="AW3748" s="342"/>
      <c r="AX3748" s="342"/>
      <c r="AY3748" s="342"/>
      <c r="AZ3748" s="342"/>
      <c r="BA3748" s="342"/>
      <c r="BB3748" s="342"/>
      <c r="BC3748" s="342"/>
      <c r="BD3748" s="342"/>
      <c r="BE3748" s="342"/>
      <c r="BF3748" s="342"/>
      <c r="BG3748" s="342"/>
      <c r="BH3748" s="342"/>
      <c r="BI3748" s="342"/>
      <c r="BJ3748" s="342"/>
      <c r="BK3748" s="342"/>
      <c r="BL3748" s="342"/>
      <c r="BM3748" s="342"/>
      <c r="BN3748" s="342"/>
      <c r="BO3748" s="342"/>
      <c r="BP3748" s="342"/>
      <c r="BQ3748" s="342"/>
      <c r="BR3748" s="342"/>
      <c r="BS3748" s="342"/>
      <c r="BT3748" s="342"/>
      <c r="BU3748" s="342"/>
      <c r="BV3748" s="342"/>
      <c r="BW3748" s="342"/>
      <c r="BX3748" s="342"/>
      <c r="BY3748" s="342"/>
      <c r="BZ3748" s="342"/>
      <c r="CA3748" s="342"/>
      <c r="CB3748" s="342"/>
      <c r="CC3748" s="342"/>
      <c r="CD3748" s="342"/>
      <c r="CE3748" s="342"/>
      <c r="CF3748" s="342"/>
      <c r="CG3748" s="342"/>
      <c r="CH3748" s="342"/>
      <c r="CI3748" s="342"/>
      <c r="CJ3748" s="342"/>
      <c r="CK3748" s="342"/>
      <c r="CL3748" s="342"/>
      <c r="CM3748" s="342"/>
      <c r="CN3748" s="342"/>
      <c r="CO3748" s="342"/>
      <c r="CP3748" s="342"/>
      <c r="CQ3748" s="342"/>
      <c r="CR3748" s="342"/>
      <c r="CS3748" s="342"/>
      <c r="CT3748" s="342"/>
      <c r="CU3748" s="342"/>
      <c r="CV3748" s="342"/>
      <c r="CW3748" s="342"/>
      <c r="CX3748" s="342"/>
      <c r="CY3748" s="342"/>
      <c r="CZ3748" s="342"/>
      <c r="DA3748" s="342"/>
      <c r="DB3748" s="342"/>
      <c r="DC3748" s="342"/>
      <c r="DD3748" s="342"/>
      <c r="DE3748" s="342"/>
      <c r="DF3748" s="342"/>
      <c r="DG3748" s="342"/>
      <c r="DH3748" s="342"/>
      <c r="DI3748" s="342"/>
      <c r="DJ3748" s="342"/>
      <c r="DK3748" s="342"/>
      <c r="DL3748" s="342"/>
      <c r="DM3748" s="342"/>
      <c r="DN3748" s="342"/>
      <c r="DO3748" s="342"/>
      <c r="DP3748" s="342"/>
      <c r="DQ3748" s="342"/>
      <c r="DR3748" s="342"/>
      <c r="DS3748" s="342"/>
      <c r="DT3748" s="342"/>
      <c r="DU3748" s="342"/>
      <c r="DV3748" s="342"/>
      <c r="DW3748" s="342"/>
      <c r="DX3748" s="342"/>
      <c r="DY3748" s="342"/>
      <c r="DZ3748" s="342"/>
      <c r="EA3748" s="342"/>
      <c r="EB3748" s="342"/>
      <c r="EC3748" s="342"/>
      <c r="ED3748" s="342"/>
      <c r="EE3748" s="342"/>
      <c r="EF3748" s="342"/>
      <c r="EG3748" s="342"/>
      <c r="EH3748" s="342"/>
      <c r="EI3748" s="342"/>
      <c r="EJ3748" s="342"/>
      <c r="EK3748" s="342"/>
      <c r="EL3748" s="342"/>
      <c r="EM3748" s="342"/>
      <c r="EN3748" s="342"/>
      <c r="EO3748" s="342"/>
      <c r="EP3748" s="342"/>
      <c r="EQ3748" s="342"/>
      <c r="ER3748" s="342"/>
      <c r="ES3748" s="342"/>
      <c r="ET3748" s="342"/>
      <c r="EU3748" s="342"/>
      <c r="EV3748" s="342"/>
      <c r="EW3748" s="342"/>
      <c r="EX3748" s="342"/>
      <c r="EY3748" s="342"/>
      <c r="EZ3748" s="342"/>
      <c r="FA3748" s="342"/>
      <c r="FB3748" s="342"/>
      <c r="FC3748" s="342"/>
      <c r="FD3748" s="342"/>
      <c r="FE3748" s="342"/>
      <c r="FF3748" s="342"/>
      <c r="FG3748" s="342"/>
      <c r="FH3748" s="342"/>
      <c r="FI3748" s="342"/>
      <c r="FJ3748" s="342"/>
      <c r="FK3748" s="342"/>
      <c r="FL3748" s="342"/>
      <c r="FM3748" s="342"/>
      <c r="FN3748" s="342"/>
      <c r="FO3748" s="342"/>
      <c r="FP3748" s="342"/>
      <c r="FQ3748" s="342"/>
      <c r="FR3748" s="342"/>
      <c r="FS3748" s="342"/>
      <c r="FT3748" s="342"/>
      <c r="FU3748" s="342"/>
      <c r="FV3748" s="342"/>
      <c r="FW3748" s="342"/>
      <c r="FX3748" s="342"/>
      <c r="FY3748" s="342"/>
      <c r="FZ3748" s="342"/>
      <c r="GA3748" s="342"/>
      <c r="GB3748" s="342"/>
      <c r="GC3748" s="342"/>
      <c r="GD3748" s="342"/>
      <c r="GE3748" s="342"/>
      <c r="GF3748" s="342"/>
      <c r="GG3748" s="342"/>
      <c r="GH3748" s="342"/>
      <c r="GI3748" s="342"/>
      <c r="GJ3748" s="342"/>
      <c r="GK3748" s="342"/>
      <c r="GL3748" s="342"/>
      <c r="GM3748" s="342"/>
      <c r="GN3748" s="342"/>
      <c r="GO3748" s="342"/>
      <c r="GP3748" s="342"/>
      <c r="GQ3748" s="342"/>
      <c r="GR3748" s="342"/>
      <c r="GS3748" s="342"/>
      <c r="GT3748" s="342"/>
      <c r="GU3748" s="342"/>
      <c r="GV3748" s="342"/>
      <c r="GW3748" s="342"/>
      <c r="GX3748" s="342"/>
      <c r="GY3748" s="342"/>
      <c r="GZ3748" s="342"/>
      <c r="HA3748" s="342"/>
      <c r="HB3748" s="342"/>
      <c r="HC3748" s="342"/>
      <c r="HD3748" s="342"/>
      <c r="HE3748" s="342"/>
      <c r="HF3748" s="342"/>
      <c r="HG3748" s="342"/>
      <c r="HH3748" s="342"/>
      <c r="HI3748" s="342"/>
      <c r="HJ3748" s="342"/>
      <c r="HK3748" s="342"/>
      <c r="HL3748" s="342"/>
      <c r="HM3748" s="342"/>
      <c r="HN3748" s="342"/>
      <c r="HO3748" s="342"/>
      <c r="HP3748" s="342"/>
      <c r="HQ3748" s="342"/>
      <c r="HR3748" s="342"/>
      <c r="HS3748" s="342"/>
      <c r="HT3748" s="342"/>
      <c r="HU3748" s="342"/>
      <c r="HV3748" s="342"/>
      <c r="HW3748" s="342"/>
      <c r="HX3748" s="342"/>
      <c r="HY3748" s="342"/>
      <c r="HZ3748" s="342"/>
      <c r="IA3748" s="342"/>
      <c r="IB3748" s="342"/>
      <c r="IC3748" s="342"/>
      <c r="ID3748" s="342"/>
      <c r="IE3748" s="342"/>
      <c r="IF3748" s="342"/>
      <c r="IG3748" s="342"/>
      <c r="IH3748" s="342"/>
      <c r="II3748" s="342"/>
      <c r="IJ3748" s="342"/>
      <c r="IK3748" s="342"/>
      <c r="IL3748" s="342"/>
      <c r="IM3748" s="342"/>
      <c r="IN3748" s="342"/>
      <c r="IO3748" s="342"/>
      <c r="IP3748" s="342"/>
      <c r="IQ3748" s="342"/>
      <c r="IR3748" s="342"/>
      <c r="IS3748" s="342"/>
      <c r="IT3748" s="342"/>
      <c r="IU3748" s="342"/>
      <c r="IV3748" s="342"/>
      <c r="IW3748" s="342"/>
      <c r="IX3748" s="342"/>
      <c r="IY3748" s="342"/>
      <c r="IZ3748" s="342"/>
      <c r="JA3748" s="342"/>
      <c r="JB3748" s="342"/>
      <c r="JC3748" s="342"/>
      <c r="JD3748" s="342"/>
      <c r="JE3748" s="342"/>
      <c r="JF3748" s="342"/>
      <c r="JG3748" s="342"/>
      <c r="JH3748" s="342"/>
      <c r="JI3748" s="342"/>
      <c r="JJ3748" s="342"/>
      <c r="JK3748" s="342"/>
      <c r="JL3748" s="342"/>
      <c r="JM3748" s="342"/>
      <c r="JN3748" s="342"/>
      <c r="JO3748" s="342"/>
      <c r="JP3748" s="342"/>
      <c r="JQ3748" s="342"/>
      <c r="JR3748" s="342"/>
      <c r="JS3748" s="342"/>
      <c r="JT3748" s="342"/>
      <c r="JU3748" s="342"/>
      <c r="JV3748" s="342"/>
      <c r="JW3748" s="342"/>
      <c r="JX3748" s="342"/>
      <c r="JY3748" s="342"/>
      <c r="JZ3748" s="342"/>
      <c r="KA3748" s="342"/>
      <c r="KB3748" s="342"/>
      <c r="KC3748" s="342"/>
      <c r="KD3748" s="342"/>
      <c r="KE3748" s="342"/>
      <c r="KF3748" s="342"/>
      <c r="KG3748" s="342"/>
      <c r="KH3748" s="342"/>
      <c r="KI3748" s="342"/>
      <c r="KJ3748" s="342"/>
      <c r="KK3748" s="342"/>
      <c r="KL3748" s="342"/>
      <c r="KM3748" s="342"/>
      <c r="KN3748" s="342"/>
      <c r="KO3748" s="342"/>
      <c r="KP3748" s="342"/>
      <c r="KQ3748" s="342"/>
      <c r="KR3748" s="342"/>
      <c r="KS3748" s="342"/>
      <c r="KT3748" s="342"/>
      <c r="KU3748" s="342"/>
      <c r="KV3748" s="342"/>
      <c r="KW3748" s="342"/>
      <c r="KX3748" s="342"/>
      <c r="KY3748" s="342"/>
      <c r="KZ3748" s="342"/>
      <c r="LA3748" s="342"/>
      <c r="LB3748" s="342"/>
      <c r="LC3748" s="342"/>
      <c r="LD3748" s="342"/>
      <c r="LE3748" s="342"/>
      <c r="LF3748" s="342"/>
      <c r="LG3748" s="342"/>
      <c r="LH3748" s="342"/>
      <c r="LI3748" s="342"/>
      <c r="LJ3748" s="342"/>
      <c r="LK3748" s="342"/>
      <c r="LL3748" s="342"/>
      <c r="LM3748" s="342"/>
      <c r="LN3748" s="342"/>
      <c r="LO3748" s="342"/>
      <c r="LP3748" s="342"/>
      <c r="LQ3748" s="342"/>
      <c r="LR3748" s="342"/>
      <c r="LS3748" s="342"/>
      <c r="LT3748" s="342"/>
      <c r="LU3748" s="342"/>
      <c r="LV3748" s="342"/>
      <c r="LW3748" s="342"/>
      <c r="LX3748" s="342"/>
      <c r="LY3748" s="342"/>
      <c r="LZ3748" s="342"/>
      <c r="MA3748" s="342"/>
      <c r="MB3748" s="342"/>
      <c r="MC3748" s="342"/>
      <c r="MD3748" s="342"/>
      <c r="ME3748" s="342"/>
      <c r="MF3748" s="342"/>
      <c r="MG3748" s="342"/>
      <c r="MH3748" s="342"/>
      <c r="MI3748" s="342"/>
      <c r="MJ3748" s="342"/>
      <c r="MK3748" s="342"/>
      <c r="ML3748" s="342"/>
      <c r="MM3748" s="342"/>
      <c r="MN3748" s="342"/>
      <c r="MO3748" s="342"/>
      <c r="MP3748" s="342"/>
      <c r="MQ3748" s="342"/>
      <c r="MR3748" s="342"/>
      <c r="MS3748" s="342"/>
      <c r="MT3748" s="342"/>
      <c r="MU3748" s="342"/>
      <c r="MV3748" s="342"/>
      <c r="MW3748" s="342"/>
      <c r="MX3748" s="342"/>
      <c r="MY3748" s="342"/>
      <c r="MZ3748" s="342"/>
      <c r="NA3748" s="342"/>
      <c r="NB3748" s="342"/>
      <c r="NC3748" s="342"/>
      <c r="ND3748" s="342"/>
      <c r="NE3748" s="342"/>
      <c r="NF3748" s="342"/>
      <c r="NG3748" s="342"/>
      <c r="NH3748" s="342"/>
      <c r="NI3748" s="342"/>
      <c r="NJ3748" s="342"/>
      <c r="NK3748" s="342"/>
      <c r="NL3748" s="342"/>
      <c r="NM3748" s="342"/>
      <c r="NN3748" s="342"/>
      <c r="NO3748" s="342"/>
      <c r="NP3748" s="342"/>
      <c r="NQ3748" s="342"/>
      <c r="NR3748" s="342"/>
      <c r="NS3748" s="342"/>
      <c r="NT3748" s="342"/>
      <c r="NU3748" s="342"/>
      <c r="NV3748" s="342"/>
      <c r="NW3748" s="342"/>
      <c r="NX3748" s="342"/>
    </row>
    <row r="3749" spans="1:388" s="632" customFormat="1" ht="35.1" customHeight="1" x14ac:dyDescent="0.25">
      <c r="A3749" s="4756">
        <v>1</v>
      </c>
      <c r="B3749" s="4258" t="s">
        <v>2214</v>
      </c>
      <c r="C3749" s="4259"/>
      <c r="D3749" s="4259"/>
      <c r="E3749" s="4259"/>
      <c r="F3749" s="4030">
        <v>88.5</v>
      </c>
      <c r="G3749" s="4029" t="str">
        <f>IF(ISBLANK(H3749),"",IF(H3749="BN",VLOOKUP(B3749,'[4]V. BAHAN'!$B$8:$E$1099,3,FALSE),IFERROR(VLOOKUP(H3749,'[4]III. DAFTAR AHS'!$B$7:$H$872,5,FALSE),"ls")))</f>
        <v xml:space="preserve">m2 </v>
      </c>
      <c r="H3749" s="4029" t="s">
        <v>523</v>
      </c>
      <c r="I3749" s="4758" t="s">
        <v>524</v>
      </c>
      <c r="J3749" s="3997">
        <f>VLOOKUP(B3749,'[5] RAB LAMA'!$B$9:$E$5553,4,FALSE)</f>
        <v>128948.908</v>
      </c>
      <c r="K3749" s="3997">
        <f>J3749*F3749</f>
        <v>11411978.357999999</v>
      </c>
      <c r="L3749" s="3454">
        <f>K3749/$K$4349*100</f>
        <v>2.9864807970329647E-2</v>
      </c>
      <c r="M3749" s="1934">
        <f>'[6]LAP MINGGUAN 10'!Q3749</f>
        <v>0</v>
      </c>
      <c r="N3749" s="4202">
        <f>L3749*M3749/100</f>
        <v>0</v>
      </c>
      <c r="O3749" s="4202"/>
      <c r="P3749" s="4202">
        <f>L3749*O3749/100</f>
        <v>0</v>
      </c>
      <c r="Q3749" s="3073">
        <f t="shared" si="653"/>
        <v>0</v>
      </c>
      <c r="R3749" s="4202">
        <f>L3749*Q3749/100</f>
        <v>0</v>
      </c>
      <c r="S3749" s="4203"/>
      <c r="T3749" s="359"/>
    </row>
    <row r="3750" spans="1:388" s="632" customFormat="1" ht="34.5" customHeight="1" x14ac:dyDescent="0.25">
      <c r="A3750" s="4759">
        <v>2</v>
      </c>
      <c r="B3750" s="4785" t="s">
        <v>2215</v>
      </c>
      <c r="C3750" s="4239"/>
      <c r="D3750" s="4239"/>
      <c r="E3750" s="4239"/>
      <c r="F3750" s="4786">
        <v>218.5</v>
      </c>
      <c r="G3750" s="4787" t="str">
        <f>IF(ISBLANK(H3750),"",IF(H3750="BN",VLOOKUP(B3750,'[4]V. BAHAN'!$B$8:$E$1099,3,FALSE),IFERROR(VLOOKUP(H3750,'[4]III. DAFTAR AHS'!$B$7:$H$872,5,FALSE),"ls")))</f>
        <v xml:space="preserve">m2 </v>
      </c>
      <c r="H3750" s="4787" t="s">
        <v>523</v>
      </c>
      <c r="I3750" s="4758" t="s">
        <v>524</v>
      </c>
      <c r="J3750" s="3997">
        <f>VLOOKUP(B3750,'[5] RAB LAMA'!$B$9:$E$5553,4,FALSE)</f>
        <v>42158.049999999996</v>
      </c>
      <c r="K3750" s="3997">
        <f>J3750*F3750</f>
        <v>9211533.9249999989</v>
      </c>
      <c r="L3750" s="3454">
        <f>K3750/$K$4349*100</f>
        <v>2.4106310330447783E-2</v>
      </c>
      <c r="M3750" s="1934">
        <f>'[6]LAP MINGGUAN 10'!Q3750</f>
        <v>0</v>
      </c>
      <c r="N3750" s="4789">
        <f>L3750*M3750/100</f>
        <v>0</v>
      </c>
      <c r="O3750" s="4789"/>
      <c r="P3750" s="4789">
        <f>L3750*O3750/100</f>
        <v>0</v>
      </c>
      <c r="Q3750" s="3073">
        <f t="shared" si="653"/>
        <v>0</v>
      </c>
      <c r="R3750" s="4789">
        <f>L3750*Q3750/100</f>
        <v>0</v>
      </c>
      <c r="S3750" s="4790"/>
      <c r="T3750" s="359"/>
    </row>
    <row r="3751" spans="1:388" s="632" customFormat="1" ht="34.5" customHeight="1" x14ac:dyDescent="0.25">
      <c r="A3751" s="4759">
        <f>A3750+1</f>
        <v>3</v>
      </c>
      <c r="B3751" s="4785" t="s">
        <v>980</v>
      </c>
      <c r="C3751" s="4239"/>
      <c r="D3751" s="4239"/>
      <c r="E3751" s="4239"/>
      <c r="F3751" s="4786">
        <v>34.56</v>
      </c>
      <c r="G3751" s="4787" t="str">
        <f>IF(ISBLANK(H3751),"",IF(H3751="BN",VLOOKUP(B3751,'[4]V. BAHAN'!$B$8:$E$1099,3,FALSE),IFERROR(VLOOKUP(H3751,'[4]III. DAFTAR AHS'!$B$7:$H$872,5,FALSE),"ls")))</f>
        <v xml:space="preserve">m2 </v>
      </c>
      <c r="H3751" s="4787" t="s">
        <v>981</v>
      </c>
      <c r="I3751" s="4758" t="s">
        <v>982</v>
      </c>
      <c r="J3751" s="3997">
        <f>VLOOKUP(B3751,'[5] RAB LAMA'!$B$9:$E$5553,4,FALSE)</f>
        <v>24872.475523230718</v>
      </c>
      <c r="K3751" s="3997">
        <f>J3751*F3751</f>
        <v>859592.75408285367</v>
      </c>
      <c r="L3751" s="3454">
        <f>K3751/$K$4349*100</f>
        <v>2.2495286731222196E-3</v>
      </c>
      <c r="M3751" s="1934">
        <f>'[6]LAP MINGGUAN 10'!Q3751</f>
        <v>0</v>
      </c>
      <c r="N3751" s="4789">
        <f>L3751*M3751/100</f>
        <v>0</v>
      </c>
      <c r="O3751" s="4789"/>
      <c r="P3751" s="4789">
        <f>L3751*O3751/100</f>
        <v>0</v>
      </c>
      <c r="Q3751" s="3073">
        <f t="shared" si="653"/>
        <v>0</v>
      </c>
      <c r="R3751" s="4789">
        <f>L3751*Q3751/100</f>
        <v>0</v>
      </c>
      <c r="S3751" s="4790"/>
      <c r="T3751" s="359"/>
    </row>
    <row r="3752" spans="1:388" s="632" customFormat="1" ht="35.1" customHeight="1" thickBot="1" x14ac:dyDescent="0.3">
      <c r="A3752" s="4763"/>
      <c r="B3752" s="4764"/>
      <c r="C3752" s="4251"/>
      <c r="D3752" s="4251"/>
      <c r="E3752" s="4252"/>
      <c r="F3752" s="4681"/>
      <c r="G3752" s="4765" t="str">
        <f>IF(ISBLANK(H3752),"",IF(H3752="BN",VLOOKUP(B3752,'[4]V. BAHAN'!$B$8:$E$1099,3,FALSE),IFERROR(VLOOKUP(H3752,'[4]III. DAFTAR AHS'!$B$7:$H$872,5,FALSE),"ls")))</f>
        <v/>
      </c>
      <c r="H3752" s="2058"/>
      <c r="I3752" s="2058" t="s">
        <v>243</v>
      </c>
      <c r="J3752" s="4601"/>
      <c r="K3752" s="4688"/>
      <c r="L3752" s="460"/>
      <c r="M3752" s="1934">
        <f>'[6]LAP MINGGUAN 10'!Q3752</f>
        <v>0</v>
      </c>
      <c r="N3752" s="4768"/>
      <c r="O3752" s="4768"/>
      <c r="P3752" s="4768"/>
      <c r="Q3752" s="3073">
        <f t="shared" si="653"/>
        <v>0</v>
      </c>
      <c r="R3752" s="4768"/>
      <c r="S3752" s="4769"/>
      <c r="T3752" s="3134"/>
    </row>
    <row r="3753" spans="1:388" s="354" customFormat="1" ht="35.1" customHeight="1" thickBot="1" x14ac:dyDescent="0.3">
      <c r="A3753" s="2044" t="s">
        <v>297</v>
      </c>
      <c r="B3753" s="3212" t="s">
        <v>200</v>
      </c>
      <c r="C3753" s="656"/>
      <c r="D3753" s="656"/>
      <c r="E3753" s="656"/>
      <c r="F3753" s="425"/>
      <c r="G3753" s="2045" t="str">
        <f>IF(ISBLANK(H3753),"",IF(H3753="BN",VLOOKUP(B3753,'[4]V. BAHAN'!$B$8:$E$1099,3,FALSE),IFERROR(VLOOKUP(H3753,'[4]III. DAFTAR AHS'!$B$7:$H$872,5,FALSE),"ls")))</f>
        <v/>
      </c>
      <c r="H3753" s="2045"/>
      <c r="I3753" s="425" t="s">
        <v>243</v>
      </c>
      <c r="J3753" s="550"/>
      <c r="K3753" s="550"/>
      <c r="L3753" s="3179"/>
      <c r="M3753" s="1934">
        <f>'[6]LAP MINGGUAN 10'!Q3753</f>
        <v>0</v>
      </c>
      <c r="N3753" s="2905"/>
      <c r="O3753" s="2905"/>
      <c r="P3753" s="2905"/>
      <c r="Q3753" s="3073">
        <f t="shared" si="653"/>
        <v>0</v>
      </c>
      <c r="R3753" s="2905"/>
      <c r="S3753" s="428"/>
      <c r="T3753" s="359"/>
      <c r="U3753" s="342"/>
      <c r="V3753" s="342"/>
      <c r="W3753" s="342"/>
      <c r="X3753" s="342"/>
      <c r="Y3753" s="342"/>
      <c r="Z3753" s="342"/>
      <c r="AA3753" s="342"/>
      <c r="AB3753" s="342"/>
      <c r="AC3753" s="342"/>
      <c r="AD3753" s="342"/>
      <c r="AE3753" s="342"/>
      <c r="AF3753" s="342"/>
      <c r="AG3753" s="342"/>
      <c r="AH3753" s="342"/>
      <c r="AI3753" s="342"/>
      <c r="AJ3753" s="342"/>
      <c r="AK3753" s="342"/>
      <c r="AL3753" s="342"/>
      <c r="AM3753" s="342"/>
      <c r="AN3753" s="342"/>
      <c r="AO3753" s="342"/>
      <c r="AP3753" s="342"/>
      <c r="AQ3753" s="342"/>
      <c r="AR3753" s="342"/>
      <c r="AS3753" s="342"/>
      <c r="AT3753" s="342"/>
      <c r="AU3753" s="342"/>
      <c r="AV3753" s="342"/>
      <c r="AW3753" s="342"/>
      <c r="AX3753" s="342"/>
      <c r="AY3753" s="342"/>
      <c r="AZ3753" s="342"/>
      <c r="BA3753" s="342"/>
      <c r="BB3753" s="342"/>
      <c r="BC3753" s="342"/>
      <c r="BD3753" s="342"/>
      <c r="BE3753" s="342"/>
      <c r="BF3753" s="342"/>
      <c r="BG3753" s="342"/>
      <c r="BH3753" s="342"/>
      <c r="BI3753" s="342"/>
      <c r="BJ3753" s="342"/>
      <c r="BK3753" s="342"/>
      <c r="BL3753" s="342"/>
      <c r="BM3753" s="342"/>
      <c r="BN3753" s="342"/>
      <c r="BO3753" s="342"/>
      <c r="BP3753" s="342"/>
      <c r="BQ3753" s="342"/>
      <c r="BR3753" s="342"/>
      <c r="BS3753" s="342"/>
      <c r="BT3753" s="342"/>
      <c r="BU3753" s="342"/>
      <c r="BV3753" s="342"/>
      <c r="BW3753" s="342"/>
      <c r="BX3753" s="342"/>
      <c r="BY3753" s="342"/>
      <c r="BZ3753" s="342"/>
      <c r="CA3753" s="342"/>
      <c r="CB3753" s="342"/>
      <c r="CC3753" s="342"/>
      <c r="CD3753" s="342"/>
      <c r="CE3753" s="342"/>
      <c r="CF3753" s="342"/>
      <c r="CG3753" s="342"/>
      <c r="CH3753" s="342"/>
      <c r="CI3753" s="342"/>
      <c r="CJ3753" s="342"/>
      <c r="CK3753" s="342"/>
      <c r="CL3753" s="342"/>
      <c r="CM3753" s="342"/>
      <c r="CN3753" s="342"/>
      <c r="CO3753" s="342"/>
      <c r="CP3753" s="342"/>
      <c r="CQ3753" s="342"/>
      <c r="CR3753" s="342"/>
      <c r="CS3753" s="342"/>
      <c r="CT3753" s="342"/>
      <c r="CU3753" s="342"/>
      <c r="CV3753" s="342"/>
      <c r="CW3753" s="342"/>
      <c r="CX3753" s="342"/>
      <c r="CY3753" s="342"/>
      <c r="CZ3753" s="342"/>
      <c r="DA3753" s="342"/>
      <c r="DB3753" s="342"/>
      <c r="DC3753" s="342"/>
      <c r="DD3753" s="342"/>
      <c r="DE3753" s="342"/>
      <c r="DF3753" s="342"/>
      <c r="DG3753" s="342"/>
      <c r="DH3753" s="342"/>
      <c r="DI3753" s="342"/>
      <c r="DJ3753" s="342"/>
      <c r="DK3753" s="342"/>
      <c r="DL3753" s="342"/>
      <c r="DM3753" s="342"/>
      <c r="DN3753" s="342"/>
      <c r="DO3753" s="342"/>
      <c r="DP3753" s="342"/>
      <c r="DQ3753" s="342"/>
      <c r="DR3753" s="342"/>
      <c r="DS3753" s="342"/>
      <c r="DT3753" s="342"/>
      <c r="DU3753" s="342"/>
      <c r="DV3753" s="342"/>
      <c r="DW3753" s="342"/>
      <c r="DX3753" s="342"/>
      <c r="DY3753" s="342"/>
      <c r="DZ3753" s="342"/>
      <c r="EA3753" s="342"/>
      <c r="EB3753" s="342"/>
      <c r="EC3753" s="342"/>
      <c r="ED3753" s="342"/>
      <c r="EE3753" s="342"/>
      <c r="EF3753" s="342"/>
      <c r="EG3753" s="342"/>
      <c r="EH3753" s="342"/>
      <c r="EI3753" s="342"/>
      <c r="EJ3753" s="342"/>
      <c r="EK3753" s="342"/>
      <c r="EL3753" s="342"/>
      <c r="EM3753" s="342"/>
      <c r="EN3753" s="342"/>
      <c r="EO3753" s="342"/>
      <c r="EP3753" s="342"/>
      <c r="EQ3753" s="342"/>
      <c r="ER3753" s="342"/>
      <c r="ES3753" s="342"/>
      <c r="ET3753" s="342"/>
      <c r="EU3753" s="342"/>
      <c r="EV3753" s="342"/>
      <c r="EW3753" s="342"/>
      <c r="EX3753" s="342"/>
      <c r="EY3753" s="342"/>
      <c r="EZ3753" s="342"/>
      <c r="FA3753" s="342"/>
      <c r="FB3753" s="342"/>
      <c r="FC3753" s="342"/>
      <c r="FD3753" s="342"/>
      <c r="FE3753" s="342"/>
      <c r="FF3753" s="342"/>
      <c r="FG3753" s="342"/>
      <c r="FH3753" s="342"/>
      <c r="FI3753" s="342"/>
      <c r="FJ3753" s="342"/>
      <c r="FK3753" s="342"/>
      <c r="FL3753" s="342"/>
      <c r="FM3753" s="342"/>
      <c r="FN3753" s="342"/>
      <c r="FO3753" s="342"/>
      <c r="FP3753" s="342"/>
      <c r="FQ3753" s="342"/>
      <c r="FR3753" s="342"/>
      <c r="FS3753" s="342"/>
      <c r="FT3753" s="342"/>
      <c r="FU3753" s="342"/>
      <c r="FV3753" s="342"/>
      <c r="FW3753" s="342"/>
      <c r="FX3753" s="342"/>
      <c r="FY3753" s="342"/>
      <c r="FZ3753" s="342"/>
      <c r="GA3753" s="342"/>
      <c r="GB3753" s="342"/>
      <c r="GC3753" s="342"/>
      <c r="GD3753" s="342"/>
      <c r="GE3753" s="342"/>
      <c r="GF3753" s="342"/>
      <c r="GG3753" s="342"/>
      <c r="GH3753" s="342"/>
      <c r="GI3753" s="342"/>
      <c r="GJ3753" s="342"/>
      <c r="GK3753" s="342"/>
      <c r="GL3753" s="342"/>
      <c r="GM3753" s="342"/>
      <c r="GN3753" s="342"/>
      <c r="GO3753" s="342"/>
      <c r="GP3753" s="342"/>
      <c r="GQ3753" s="342"/>
      <c r="GR3753" s="342"/>
      <c r="GS3753" s="342"/>
      <c r="GT3753" s="342"/>
      <c r="GU3753" s="342"/>
      <c r="GV3753" s="342"/>
      <c r="GW3753" s="342"/>
      <c r="GX3753" s="342"/>
      <c r="GY3753" s="342"/>
      <c r="GZ3753" s="342"/>
      <c r="HA3753" s="342"/>
      <c r="HB3753" s="342"/>
      <c r="HC3753" s="342"/>
      <c r="HD3753" s="342"/>
      <c r="HE3753" s="342"/>
      <c r="HF3753" s="342"/>
      <c r="HG3753" s="342"/>
      <c r="HH3753" s="342"/>
      <c r="HI3753" s="342"/>
      <c r="HJ3753" s="342"/>
      <c r="HK3753" s="342"/>
      <c r="HL3753" s="342"/>
      <c r="HM3753" s="342"/>
      <c r="HN3753" s="342"/>
      <c r="HO3753" s="342"/>
      <c r="HP3753" s="342"/>
      <c r="HQ3753" s="342"/>
      <c r="HR3753" s="342"/>
      <c r="HS3753" s="342"/>
      <c r="HT3753" s="342"/>
      <c r="HU3753" s="342"/>
      <c r="HV3753" s="342"/>
      <c r="HW3753" s="342"/>
      <c r="HX3753" s="342"/>
      <c r="HY3753" s="342"/>
      <c r="HZ3753" s="342"/>
      <c r="IA3753" s="342"/>
      <c r="IB3753" s="342"/>
      <c r="IC3753" s="342"/>
      <c r="ID3753" s="342"/>
      <c r="IE3753" s="342"/>
      <c r="IF3753" s="342"/>
      <c r="IG3753" s="342"/>
      <c r="IH3753" s="342"/>
      <c r="II3753" s="342"/>
      <c r="IJ3753" s="342"/>
      <c r="IK3753" s="342"/>
      <c r="IL3753" s="342"/>
      <c r="IM3753" s="342"/>
      <c r="IN3753" s="342"/>
      <c r="IO3753" s="342"/>
      <c r="IP3753" s="342"/>
      <c r="IQ3753" s="342"/>
      <c r="IR3753" s="342"/>
      <c r="IS3753" s="342"/>
      <c r="IT3753" s="342"/>
      <c r="IU3753" s="342"/>
      <c r="IV3753" s="342"/>
      <c r="IW3753" s="342"/>
      <c r="IX3753" s="342"/>
      <c r="IY3753" s="342"/>
      <c r="IZ3753" s="342"/>
      <c r="JA3753" s="342"/>
      <c r="JB3753" s="342"/>
      <c r="JC3753" s="342"/>
      <c r="JD3753" s="342"/>
      <c r="JE3753" s="342"/>
      <c r="JF3753" s="342"/>
      <c r="JG3753" s="342"/>
      <c r="JH3753" s="342"/>
      <c r="JI3753" s="342"/>
      <c r="JJ3753" s="342"/>
      <c r="JK3753" s="342"/>
      <c r="JL3753" s="342"/>
      <c r="JM3753" s="342"/>
      <c r="JN3753" s="342"/>
      <c r="JO3753" s="342"/>
      <c r="JP3753" s="342"/>
      <c r="JQ3753" s="342"/>
      <c r="JR3753" s="342"/>
      <c r="JS3753" s="342"/>
      <c r="JT3753" s="342"/>
      <c r="JU3753" s="342"/>
      <c r="JV3753" s="342"/>
      <c r="JW3753" s="342"/>
      <c r="JX3753" s="342"/>
      <c r="JY3753" s="342"/>
      <c r="JZ3753" s="342"/>
      <c r="KA3753" s="342"/>
      <c r="KB3753" s="342"/>
      <c r="KC3753" s="342"/>
      <c r="KD3753" s="342"/>
      <c r="KE3753" s="342"/>
      <c r="KF3753" s="342"/>
      <c r="KG3753" s="342"/>
      <c r="KH3753" s="342"/>
      <c r="KI3753" s="342"/>
      <c r="KJ3753" s="342"/>
      <c r="KK3753" s="342"/>
      <c r="KL3753" s="342"/>
      <c r="KM3753" s="342"/>
      <c r="KN3753" s="342"/>
      <c r="KO3753" s="342"/>
      <c r="KP3753" s="342"/>
      <c r="KQ3753" s="342"/>
      <c r="KR3753" s="342"/>
      <c r="KS3753" s="342"/>
      <c r="KT3753" s="342"/>
      <c r="KU3753" s="342"/>
      <c r="KV3753" s="342"/>
      <c r="KW3753" s="342"/>
      <c r="KX3753" s="342"/>
      <c r="KY3753" s="342"/>
      <c r="KZ3753" s="342"/>
      <c r="LA3753" s="342"/>
      <c r="LB3753" s="342"/>
      <c r="LC3753" s="342"/>
      <c r="LD3753" s="342"/>
      <c r="LE3753" s="342"/>
      <c r="LF3753" s="342"/>
      <c r="LG3753" s="342"/>
      <c r="LH3753" s="342"/>
      <c r="LI3753" s="342"/>
      <c r="LJ3753" s="342"/>
      <c r="LK3753" s="342"/>
      <c r="LL3753" s="342"/>
      <c r="LM3753" s="342"/>
      <c r="LN3753" s="342"/>
      <c r="LO3753" s="342"/>
      <c r="LP3753" s="342"/>
      <c r="LQ3753" s="342"/>
      <c r="LR3753" s="342"/>
      <c r="LS3753" s="342"/>
      <c r="LT3753" s="342"/>
      <c r="LU3753" s="342"/>
      <c r="LV3753" s="342"/>
      <c r="LW3753" s="342"/>
      <c r="LX3753" s="342"/>
      <c r="LY3753" s="342"/>
      <c r="LZ3753" s="342"/>
      <c r="MA3753" s="342"/>
      <c r="MB3753" s="342"/>
      <c r="MC3753" s="342"/>
      <c r="MD3753" s="342"/>
      <c r="ME3753" s="342"/>
      <c r="MF3753" s="342"/>
      <c r="MG3753" s="342"/>
      <c r="MH3753" s="342"/>
      <c r="MI3753" s="342"/>
      <c r="MJ3753" s="342"/>
      <c r="MK3753" s="342"/>
      <c r="ML3753" s="342"/>
      <c r="MM3753" s="342"/>
      <c r="MN3753" s="342"/>
      <c r="MO3753" s="342"/>
      <c r="MP3753" s="342"/>
      <c r="MQ3753" s="342"/>
      <c r="MR3753" s="342"/>
      <c r="MS3753" s="342"/>
      <c r="MT3753" s="342"/>
      <c r="MU3753" s="342"/>
      <c r="MV3753" s="342"/>
      <c r="MW3753" s="342"/>
      <c r="MX3753" s="342"/>
      <c r="MY3753" s="342"/>
      <c r="MZ3753" s="342"/>
      <c r="NA3753" s="342"/>
      <c r="NB3753" s="342"/>
      <c r="NC3753" s="342"/>
      <c r="ND3753" s="342"/>
      <c r="NE3753" s="342"/>
      <c r="NF3753" s="342"/>
      <c r="NG3753" s="342"/>
      <c r="NH3753" s="342"/>
      <c r="NI3753" s="342"/>
      <c r="NJ3753" s="342"/>
      <c r="NK3753" s="342"/>
      <c r="NL3753" s="342"/>
      <c r="NM3753" s="342"/>
      <c r="NN3753" s="342"/>
      <c r="NO3753" s="342"/>
      <c r="NP3753" s="342"/>
      <c r="NQ3753" s="342"/>
      <c r="NR3753" s="342"/>
      <c r="NS3753" s="342"/>
      <c r="NT3753" s="342"/>
      <c r="NU3753" s="342"/>
      <c r="NV3753" s="342"/>
      <c r="NW3753" s="342"/>
      <c r="NX3753" s="342"/>
    </row>
    <row r="3754" spans="1:388" s="632" customFormat="1" ht="35.1" customHeight="1" x14ac:dyDescent="0.25">
      <c r="A3754" s="4756">
        <v>1</v>
      </c>
      <c r="B3754" s="4258" t="s">
        <v>2216</v>
      </c>
      <c r="C3754" s="4259"/>
      <c r="D3754" s="4259"/>
      <c r="E3754" s="4259"/>
      <c r="F3754" s="4030">
        <v>2</v>
      </c>
      <c r="G3754" s="4029" t="str">
        <f>IF(ISBLANK(H3754),"",IF(H3754="BN",VLOOKUP(B3754,'[4]V. BAHAN'!$B$8:$E$1099,3,FALSE),IFERROR(VLOOKUP(H3754,'[4]III. DAFTAR AHS'!$B$7:$H$872,5,FALSE),"ls")))</f>
        <v xml:space="preserve">unit </v>
      </c>
      <c r="H3754" s="4029" t="s">
        <v>2217</v>
      </c>
      <c r="I3754" s="4758" t="s">
        <v>352</v>
      </c>
      <c r="J3754" s="3997">
        <f>VLOOKUP(B3754,'[5] RAB LAMA'!$B$9:$E$5553,4,FALSE)</f>
        <v>2000000</v>
      </c>
      <c r="K3754" s="3997">
        <f>J3754*F3754</f>
        <v>4000000</v>
      </c>
      <c r="L3754" s="3454">
        <f>K3754/$K$4349*100</f>
        <v>1.0467881039887843E-2</v>
      </c>
      <c r="M3754" s="1934">
        <f>'[6]LAP MINGGUAN 10'!Q3754</f>
        <v>0</v>
      </c>
      <c r="N3754" s="4202">
        <f>L3754*M3754/100</f>
        <v>0</v>
      </c>
      <c r="O3754" s="4202"/>
      <c r="P3754" s="4202">
        <f>L3754*O3754/100</f>
        <v>0</v>
      </c>
      <c r="Q3754" s="3073">
        <f t="shared" si="653"/>
        <v>0</v>
      </c>
      <c r="R3754" s="4202">
        <f>L3754*Q3754/100</f>
        <v>0</v>
      </c>
      <c r="S3754" s="4203"/>
      <c r="T3754" s="359"/>
    </row>
    <row r="3755" spans="1:388" s="632" customFormat="1" ht="35.1" customHeight="1" x14ac:dyDescent="0.25">
      <c r="A3755" s="4759">
        <f>A3754+1</f>
        <v>2</v>
      </c>
      <c r="B3755" s="4785" t="s">
        <v>2218</v>
      </c>
      <c r="C3755" s="4239"/>
      <c r="D3755" s="4239"/>
      <c r="E3755" s="4239"/>
      <c r="F3755" s="4786">
        <v>1</v>
      </c>
      <c r="G3755" s="4787" t="str">
        <f>IF(ISBLANK(H3755),"",IF(H3755="BN",VLOOKUP(B3755,'[4]V. BAHAN'!$B$8:$E$1099,3,FALSE),IFERROR(VLOOKUP(H3755,'[4]III. DAFTAR AHS'!$B$7:$H$872,5,FALSE),"ls")))</f>
        <v xml:space="preserve">unit </v>
      </c>
      <c r="H3755" s="4787" t="s">
        <v>2219</v>
      </c>
      <c r="I3755" s="4758" t="s">
        <v>427</v>
      </c>
      <c r="J3755" s="3997">
        <f>VLOOKUP(B3755,'[5] RAB LAMA'!$B$9:$E$5553,4,FALSE)</f>
        <v>10788013.5</v>
      </c>
      <c r="K3755" s="3997">
        <f>J3755*F3755</f>
        <v>10788013.5</v>
      </c>
      <c r="L3755" s="3454">
        <f>K3755/$K$4349*100</f>
        <v>2.8231910493676023E-2</v>
      </c>
      <c r="M3755" s="1934">
        <f>'[6]LAP MINGGUAN 10'!Q3755</f>
        <v>0</v>
      </c>
      <c r="N3755" s="4789">
        <f>L3755*M3755/100</f>
        <v>0</v>
      </c>
      <c r="O3755" s="4789"/>
      <c r="P3755" s="4789">
        <f>L3755*O3755/100</f>
        <v>0</v>
      </c>
      <c r="Q3755" s="3073">
        <f t="shared" si="653"/>
        <v>0</v>
      </c>
      <c r="R3755" s="4789">
        <f>L3755*Q3755/100</f>
        <v>0</v>
      </c>
      <c r="S3755" s="4790"/>
      <c r="T3755" s="359"/>
    </row>
    <row r="3756" spans="1:388" s="352" customFormat="1" ht="35.1" customHeight="1" x14ac:dyDescent="0.25">
      <c r="A3756" s="4795"/>
      <c r="B3756" s="4796" t="s">
        <v>1723</v>
      </c>
      <c r="C3756" s="4797"/>
      <c r="D3756" s="4797"/>
      <c r="E3756" s="4797"/>
      <c r="F3756" s="4786"/>
      <c r="G3756" s="4787" t="str">
        <f>IF(ISBLANK(H3756),"",IF(H3756="BN",VLOOKUP(B3756,'[4]V. BAHAN'!$B$8:$E$1099,3,FALSE),IFERROR(VLOOKUP(H3756,'[4]III. DAFTAR AHS'!$B$7:$H$872,5,FALSE),"ls")))</f>
        <v/>
      </c>
      <c r="H3756" s="4787"/>
      <c r="I3756" s="4758" t="s">
        <v>243</v>
      </c>
      <c r="J3756" s="4793"/>
      <c r="K3756" s="4782"/>
      <c r="L3756" s="3454"/>
      <c r="M3756" s="1934">
        <f>'[6]LAP MINGGUAN 10'!Q3756</f>
        <v>0</v>
      </c>
      <c r="N3756" s="4783"/>
      <c r="O3756" s="4783"/>
      <c r="P3756" s="4783"/>
      <c r="Q3756" s="3073">
        <f t="shared" si="653"/>
        <v>0</v>
      </c>
      <c r="R3756" s="4783"/>
      <c r="S3756" s="4784"/>
      <c r="T3756" s="3134"/>
    </row>
    <row r="3757" spans="1:388" s="632" customFormat="1" ht="35.1" customHeight="1" x14ac:dyDescent="0.25">
      <c r="A3757" s="4759"/>
      <c r="B3757" s="4796" t="s">
        <v>2220</v>
      </c>
      <c r="C3757" s="4797"/>
      <c r="D3757" s="4797"/>
      <c r="E3757" s="4797"/>
      <c r="F3757" s="4786"/>
      <c r="G3757" s="4787" t="str">
        <f>IF(ISBLANK(H3757),"",IF(H3757="BN",VLOOKUP(B3757,'[4]V. BAHAN'!$B$8:$E$1099,3,FALSE),IFERROR(VLOOKUP(H3757,'[4]III. DAFTAR AHS'!$B$7:$H$872,5,FALSE),"ls")))</f>
        <v/>
      </c>
      <c r="H3757" s="4787"/>
      <c r="I3757" s="4758" t="s">
        <v>243</v>
      </c>
      <c r="J3757" s="4793"/>
      <c r="K3757" s="4782"/>
      <c r="L3757" s="3454"/>
      <c r="M3757" s="1934">
        <f>'[6]LAP MINGGUAN 10'!Q3757</f>
        <v>0</v>
      </c>
      <c r="N3757" s="4783"/>
      <c r="O3757" s="4783"/>
      <c r="P3757" s="4783"/>
      <c r="Q3757" s="4202">
        <f t="shared" ref="Q3757:Q3771" si="654">M3757+O3757</f>
        <v>0</v>
      </c>
      <c r="R3757" s="4783"/>
      <c r="S3757" s="4784"/>
      <c r="T3757" s="3134"/>
    </row>
    <row r="3758" spans="1:388" s="632" customFormat="1" ht="35.1" customHeight="1" x14ac:dyDescent="0.25">
      <c r="A3758" s="4759"/>
      <c r="B3758" s="4796" t="s">
        <v>1725</v>
      </c>
      <c r="C3758" s="4797"/>
      <c r="D3758" s="4797"/>
      <c r="E3758" s="4797"/>
      <c r="F3758" s="4786"/>
      <c r="G3758" s="4787" t="str">
        <f>IF(ISBLANK(H3758),"",IF(H3758="BN",VLOOKUP(B3758,'[4]V. BAHAN'!$B$8:$E$1099,3,FALSE),IFERROR(VLOOKUP(H3758,'[4]III. DAFTAR AHS'!$B$7:$H$872,5,FALSE),"ls")))</f>
        <v/>
      </c>
      <c r="H3758" s="4787"/>
      <c r="I3758" s="4758" t="s">
        <v>243</v>
      </c>
      <c r="J3758" s="4793"/>
      <c r="K3758" s="4782"/>
      <c r="L3758" s="3454"/>
      <c r="M3758" s="1934">
        <f>'[6]LAP MINGGUAN 10'!Q3758</f>
        <v>0</v>
      </c>
      <c r="N3758" s="4783"/>
      <c r="O3758" s="4783"/>
      <c r="P3758" s="4783"/>
      <c r="Q3758" s="4202">
        <f t="shared" si="654"/>
        <v>0</v>
      </c>
      <c r="R3758" s="4783"/>
      <c r="S3758" s="4784"/>
      <c r="T3758" s="3134"/>
    </row>
    <row r="3759" spans="1:388" s="632" customFormat="1" ht="35.1" customHeight="1" x14ac:dyDescent="0.25">
      <c r="A3759" s="4759"/>
      <c r="B3759" s="4796" t="s">
        <v>841</v>
      </c>
      <c r="C3759" s="4797"/>
      <c r="D3759" s="4797"/>
      <c r="E3759" s="4797"/>
      <c r="F3759" s="4786"/>
      <c r="G3759" s="4787" t="str">
        <f>IF(ISBLANK(H3759),"",IF(H3759="BN",VLOOKUP(B3759,'[4]V. BAHAN'!$B$8:$E$1099,3,FALSE),IFERROR(VLOOKUP(H3759,'[4]III. DAFTAR AHS'!$B$7:$H$872,5,FALSE),"ls")))</f>
        <v/>
      </c>
      <c r="H3759" s="4787"/>
      <c r="I3759" s="4758" t="s">
        <v>243</v>
      </c>
      <c r="J3759" s="4793"/>
      <c r="K3759" s="4782"/>
      <c r="L3759" s="3454"/>
      <c r="M3759" s="1934">
        <f>'[6]LAP MINGGUAN 10'!Q3759</f>
        <v>0</v>
      </c>
      <c r="N3759" s="4783"/>
      <c r="O3759" s="4783"/>
      <c r="P3759" s="4783"/>
      <c r="Q3759" s="4202">
        <f t="shared" si="654"/>
        <v>0</v>
      </c>
      <c r="R3759" s="4783"/>
      <c r="S3759" s="4784"/>
      <c r="T3759" s="3134"/>
    </row>
    <row r="3760" spans="1:388" s="632" customFormat="1" ht="35.1" customHeight="1" x14ac:dyDescent="0.25">
      <c r="A3760" s="4759"/>
      <c r="B3760" s="4796" t="s">
        <v>2221</v>
      </c>
      <c r="C3760" s="4797"/>
      <c r="D3760" s="4797"/>
      <c r="E3760" s="4797"/>
      <c r="F3760" s="4786"/>
      <c r="G3760" s="4787" t="str">
        <f>IF(ISBLANK(H3760),"",IF(H3760="BN",VLOOKUP(B3760,'[4]V. BAHAN'!$B$8:$E$1099,3,FALSE),IFERROR(VLOOKUP(H3760,'[4]III. DAFTAR AHS'!$B$7:$H$872,5,FALSE),"ls")))</f>
        <v/>
      </c>
      <c r="H3760" s="4787"/>
      <c r="I3760" s="4758" t="s">
        <v>243</v>
      </c>
      <c r="J3760" s="4793"/>
      <c r="K3760" s="4782"/>
      <c r="L3760" s="3454"/>
      <c r="M3760" s="1934">
        <f>'[6]LAP MINGGUAN 10'!Q3760</f>
        <v>0</v>
      </c>
      <c r="N3760" s="4783"/>
      <c r="O3760" s="4783"/>
      <c r="P3760" s="4783"/>
      <c r="Q3760" s="4202">
        <f t="shared" si="654"/>
        <v>0</v>
      </c>
      <c r="R3760" s="4783"/>
      <c r="S3760" s="4784"/>
      <c r="T3760" s="3134"/>
    </row>
    <row r="3761" spans="1:388" s="632" customFormat="1" ht="35.1" customHeight="1" x14ac:dyDescent="0.25">
      <c r="A3761" s="4798"/>
      <c r="B3761" s="4796" t="s">
        <v>2222</v>
      </c>
      <c r="C3761" s="4797"/>
      <c r="D3761" s="4797"/>
      <c r="E3761" s="4797"/>
      <c r="F3761" s="4786"/>
      <c r="G3761" s="4787" t="str">
        <f>IF(ISBLANK(H3761),"",IF(H3761="BN",VLOOKUP(B3761,'[4]V. BAHAN'!$B$8:$E$1099,3,FALSE),IFERROR(VLOOKUP(H3761,'[4]III. DAFTAR AHS'!$B$7:$H$872,5,FALSE),"ls")))</f>
        <v/>
      </c>
      <c r="H3761" s="4787"/>
      <c r="I3761" s="4758" t="s">
        <v>243</v>
      </c>
      <c r="J3761" s="4793"/>
      <c r="K3761" s="4782"/>
      <c r="L3761" s="3454"/>
      <c r="M3761" s="1934">
        <f>'[6]LAP MINGGUAN 10'!Q3761</f>
        <v>0</v>
      </c>
      <c r="N3761" s="4783"/>
      <c r="O3761" s="4783"/>
      <c r="P3761" s="4783"/>
      <c r="Q3761" s="4202">
        <f t="shared" si="654"/>
        <v>0</v>
      </c>
      <c r="R3761" s="4783"/>
      <c r="S3761" s="4784"/>
      <c r="T3761" s="3134"/>
    </row>
    <row r="3762" spans="1:388" s="632" customFormat="1" ht="35.1" customHeight="1" x14ac:dyDescent="0.25">
      <c r="A3762" s="4759"/>
      <c r="B3762" s="4796" t="s">
        <v>1728</v>
      </c>
      <c r="C3762" s="4797"/>
      <c r="D3762" s="4797"/>
      <c r="E3762" s="4797"/>
      <c r="F3762" s="4786"/>
      <c r="G3762" s="4787" t="str">
        <f>IF(ISBLANK(H3762),"",IF(H3762="BN",VLOOKUP(B3762,'[4]V. BAHAN'!$B$8:$E$1099,3,FALSE),IFERROR(VLOOKUP(H3762,'[4]III. DAFTAR AHS'!$B$7:$H$872,5,FALSE),"ls")))</f>
        <v/>
      </c>
      <c r="H3762" s="4787"/>
      <c r="I3762" s="4758" t="s">
        <v>243</v>
      </c>
      <c r="J3762" s="4793"/>
      <c r="K3762" s="4782"/>
      <c r="L3762" s="3454"/>
      <c r="M3762" s="1934">
        <f>'[6]LAP MINGGUAN 10'!Q3762</f>
        <v>0</v>
      </c>
      <c r="N3762" s="4783"/>
      <c r="O3762" s="4783"/>
      <c r="P3762" s="4783"/>
      <c r="Q3762" s="4202">
        <f t="shared" si="654"/>
        <v>0</v>
      </c>
      <c r="R3762" s="4783"/>
      <c r="S3762" s="4784"/>
      <c r="T3762" s="3134"/>
    </row>
    <row r="3763" spans="1:388" s="632" customFormat="1" ht="35.1" customHeight="1" x14ac:dyDescent="0.25">
      <c r="A3763" s="4763"/>
      <c r="B3763" s="4764"/>
      <c r="C3763" s="4251"/>
      <c r="D3763" s="4239"/>
      <c r="E3763" s="4252"/>
      <c r="F3763" s="4681"/>
      <c r="G3763" s="4787" t="str">
        <f>IF(ISBLANK(H3763),"",IF(H3763="BN",VLOOKUP(B3763,'[4]V. BAHAN'!$B$8:$E$1099,3,FALSE),IFERROR(VLOOKUP(H3763,'[4]III. DAFTAR AHS'!$B$7:$H$872,5,FALSE),"ls")))</f>
        <v/>
      </c>
      <c r="H3763" s="4758"/>
      <c r="I3763" s="4758" t="s">
        <v>243</v>
      </c>
      <c r="J3763" s="4793"/>
      <c r="K3763" s="4782"/>
      <c r="L3763" s="3454"/>
      <c r="M3763" s="1934">
        <f>'[6]LAP MINGGUAN 10'!Q3763</f>
        <v>0</v>
      </c>
      <c r="N3763" s="4783"/>
      <c r="O3763" s="4783"/>
      <c r="P3763" s="4783"/>
      <c r="Q3763" s="4202">
        <f t="shared" si="654"/>
        <v>0</v>
      </c>
      <c r="R3763" s="4783"/>
      <c r="S3763" s="4784"/>
      <c r="T3763" s="3134"/>
    </row>
    <row r="3764" spans="1:388" s="632" customFormat="1" ht="35.1" customHeight="1" x14ac:dyDescent="0.25">
      <c r="A3764" s="4759">
        <f>A3755+1</f>
        <v>3</v>
      </c>
      <c r="B3764" s="4785" t="s">
        <v>2223</v>
      </c>
      <c r="C3764" s="4239"/>
      <c r="D3764" s="4239"/>
      <c r="E3764" s="4239"/>
      <c r="F3764" s="4786">
        <v>1</v>
      </c>
      <c r="G3764" s="4787" t="str">
        <f>IF(ISBLANK(H3764),"",IF(H3764="BN",VLOOKUP(B3764,'[4]V. BAHAN'!$B$8:$E$1099,3,FALSE),IFERROR(VLOOKUP(H3764,'[4]III. DAFTAR AHS'!$B$7:$H$872,5,FALSE),"ls")))</f>
        <v xml:space="preserve">unit </v>
      </c>
      <c r="H3764" s="4787" t="s">
        <v>2224</v>
      </c>
      <c r="I3764" s="4758" t="s">
        <v>427</v>
      </c>
      <c r="J3764" s="3997">
        <f>VLOOKUP(B3764,'[5] RAB LAMA'!$B$9:$E$5553,4,FALSE)</f>
        <v>1467163.5</v>
      </c>
      <c r="K3764" s="3997">
        <f>J3764*F3764</f>
        <v>1467163.5</v>
      </c>
      <c r="L3764" s="3454">
        <f>K3764/$K$4349*100</f>
        <v>3.8395232460163723E-3</v>
      </c>
      <c r="M3764" s="1934">
        <f>'[6]LAP MINGGUAN 10'!Q3764</f>
        <v>0</v>
      </c>
      <c r="N3764" s="4789">
        <f>L3764*M3764/100</f>
        <v>0</v>
      </c>
      <c r="O3764" s="4789"/>
      <c r="P3764" s="4789">
        <f>L3764*O3764/100</f>
        <v>0</v>
      </c>
      <c r="Q3764" s="4202">
        <f t="shared" si="654"/>
        <v>0</v>
      </c>
      <c r="R3764" s="4789">
        <f>L3764*Q3764/100</f>
        <v>0</v>
      </c>
      <c r="S3764" s="4790"/>
      <c r="T3764" s="359"/>
    </row>
    <row r="3765" spans="1:388" s="352" customFormat="1" ht="35.1" customHeight="1" x14ac:dyDescent="0.25">
      <c r="A3765" s="4795"/>
      <c r="B3765" s="4796" t="s">
        <v>1723</v>
      </c>
      <c r="C3765" s="4797"/>
      <c r="D3765" s="4797"/>
      <c r="E3765" s="4797"/>
      <c r="F3765" s="4786"/>
      <c r="G3765" s="4787" t="str">
        <f>IF(ISBLANK(H3765),"",IF(H3765="BN",VLOOKUP(B3765,'[4]V. BAHAN'!$B$8:$E$1099,3,FALSE),IFERROR(VLOOKUP(H3765,'[4]III. DAFTAR AHS'!$B$7:$H$872,5,FALSE),"ls")))</f>
        <v/>
      </c>
      <c r="H3765" s="4787"/>
      <c r="I3765" s="4758" t="s">
        <v>243</v>
      </c>
      <c r="J3765" s="4793"/>
      <c r="K3765" s="4782"/>
      <c r="L3765" s="3454"/>
      <c r="M3765" s="1934">
        <f>'[6]LAP MINGGUAN 10'!Q3765</f>
        <v>0</v>
      </c>
      <c r="N3765" s="4783"/>
      <c r="O3765" s="4783"/>
      <c r="P3765" s="4783"/>
      <c r="Q3765" s="4202">
        <f t="shared" si="654"/>
        <v>0</v>
      </c>
      <c r="R3765" s="4783"/>
      <c r="S3765" s="4784"/>
      <c r="T3765" s="3134"/>
    </row>
    <row r="3766" spans="1:388" s="632" customFormat="1" ht="35.1" customHeight="1" x14ac:dyDescent="0.25">
      <c r="A3766" s="4759"/>
      <c r="B3766" s="4796" t="s">
        <v>1724</v>
      </c>
      <c r="C3766" s="4797"/>
      <c r="D3766" s="4797"/>
      <c r="E3766" s="4797"/>
      <c r="F3766" s="4786"/>
      <c r="G3766" s="4787" t="str">
        <f>IF(ISBLANK(H3766),"",IF(H3766="BN",VLOOKUP(B3766,'[4]V. BAHAN'!$B$8:$E$1099,3,FALSE),IFERROR(VLOOKUP(H3766,'[4]III. DAFTAR AHS'!$B$7:$H$872,5,FALSE),"ls")))</f>
        <v/>
      </c>
      <c r="H3766" s="4787"/>
      <c r="I3766" s="4758" t="s">
        <v>243</v>
      </c>
      <c r="J3766" s="4793"/>
      <c r="K3766" s="4782"/>
      <c r="L3766" s="3454"/>
      <c r="M3766" s="1934">
        <f>'[6]LAP MINGGUAN 10'!Q3766</f>
        <v>0</v>
      </c>
      <c r="N3766" s="4783"/>
      <c r="O3766" s="4783"/>
      <c r="P3766" s="4783"/>
      <c r="Q3766" s="4202">
        <f t="shared" si="654"/>
        <v>0</v>
      </c>
      <c r="R3766" s="4783"/>
      <c r="S3766" s="4784"/>
      <c r="T3766" s="3134"/>
    </row>
    <row r="3767" spans="1:388" s="632" customFormat="1" ht="35.1" customHeight="1" x14ac:dyDescent="0.25">
      <c r="A3767" s="4759"/>
      <c r="B3767" s="4796" t="s">
        <v>1725</v>
      </c>
      <c r="C3767" s="4797"/>
      <c r="D3767" s="4797"/>
      <c r="E3767" s="4797"/>
      <c r="F3767" s="4786"/>
      <c r="G3767" s="4787" t="str">
        <f>IF(ISBLANK(H3767),"",IF(H3767="BN",VLOOKUP(B3767,'[4]V. BAHAN'!$B$8:$E$1099,3,FALSE),IFERROR(VLOOKUP(H3767,'[4]III. DAFTAR AHS'!$B$7:$H$872,5,FALSE),"ls")))</f>
        <v/>
      </c>
      <c r="H3767" s="4787"/>
      <c r="I3767" s="4758" t="s">
        <v>243</v>
      </c>
      <c r="J3767" s="4793"/>
      <c r="K3767" s="4782"/>
      <c r="L3767" s="3454"/>
      <c r="M3767" s="1934">
        <f>'[6]LAP MINGGUAN 10'!Q3767</f>
        <v>0</v>
      </c>
      <c r="N3767" s="4783"/>
      <c r="O3767" s="4783"/>
      <c r="P3767" s="4783"/>
      <c r="Q3767" s="4202">
        <f t="shared" si="654"/>
        <v>0</v>
      </c>
      <c r="R3767" s="4783"/>
      <c r="S3767" s="4784"/>
      <c r="T3767" s="3134"/>
    </row>
    <row r="3768" spans="1:388" s="632" customFormat="1" ht="35.1" customHeight="1" x14ac:dyDescent="0.25">
      <c r="A3768" s="4759"/>
      <c r="B3768" s="4796" t="s">
        <v>841</v>
      </c>
      <c r="C3768" s="4797"/>
      <c r="D3768" s="4797"/>
      <c r="E3768" s="4797"/>
      <c r="F3768" s="4786"/>
      <c r="G3768" s="4787" t="str">
        <f>IF(ISBLANK(H3768),"",IF(H3768="BN",VLOOKUP(B3768,'[4]V. BAHAN'!$B$8:$E$1099,3,FALSE),IFERROR(VLOOKUP(H3768,'[4]III. DAFTAR AHS'!$B$7:$H$872,5,FALSE),"ls")))</f>
        <v/>
      </c>
      <c r="H3768" s="4787"/>
      <c r="I3768" s="4758" t="s">
        <v>243</v>
      </c>
      <c r="J3768" s="4793"/>
      <c r="K3768" s="4782"/>
      <c r="L3768" s="3454"/>
      <c r="M3768" s="1934">
        <f>'[6]LAP MINGGUAN 10'!Q3768</f>
        <v>0</v>
      </c>
      <c r="N3768" s="4783"/>
      <c r="O3768" s="4783"/>
      <c r="P3768" s="4783"/>
      <c r="Q3768" s="4202">
        <f t="shared" si="654"/>
        <v>0</v>
      </c>
      <c r="R3768" s="4783"/>
      <c r="S3768" s="4784"/>
      <c r="T3768" s="3134"/>
    </row>
    <row r="3769" spans="1:388" s="632" customFormat="1" ht="35.1" customHeight="1" x14ac:dyDescent="0.25">
      <c r="A3769" s="4759"/>
      <c r="B3769" s="4796" t="s">
        <v>2225</v>
      </c>
      <c r="C3769" s="4797"/>
      <c r="D3769" s="4797"/>
      <c r="E3769" s="4797"/>
      <c r="F3769" s="4786"/>
      <c r="G3769" s="4787" t="str">
        <f>IF(ISBLANK(H3769),"",IF(H3769="BN",VLOOKUP(B3769,'[4]V. BAHAN'!$B$8:$E$1099,3,FALSE),IFERROR(VLOOKUP(H3769,'[4]III. DAFTAR AHS'!$B$7:$H$872,5,FALSE),"ls")))</f>
        <v/>
      </c>
      <c r="H3769" s="4787"/>
      <c r="I3769" s="4758" t="s">
        <v>243</v>
      </c>
      <c r="J3769" s="4793"/>
      <c r="K3769" s="4782"/>
      <c r="L3769" s="3454"/>
      <c r="M3769" s="1934">
        <f>'[6]LAP MINGGUAN 10'!Q3769</f>
        <v>0</v>
      </c>
      <c r="N3769" s="4783"/>
      <c r="O3769" s="4783"/>
      <c r="P3769" s="4783"/>
      <c r="Q3769" s="4202">
        <f t="shared" si="654"/>
        <v>0</v>
      </c>
      <c r="R3769" s="4783"/>
      <c r="S3769" s="4784"/>
      <c r="T3769" s="3134"/>
    </row>
    <row r="3770" spans="1:388" s="632" customFormat="1" ht="35.1" customHeight="1" x14ac:dyDescent="0.25">
      <c r="A3770" s="4759"/>
      <c r="B3770" s="4796" t="s">
        <v>1727</v>
      </c>
      <c r="C3770" s="4797"/>
      <c r="D3770" s="4797"/>
      <c r="E3770" s="4797"/>
      <c r="F3770" s="4786"/>
      <c r="G3770" s="4787" t="str">
        <f>IF(ISBLANK(H3770),"",IF(H3770="BN",VLOOKUP(B3770,'[4]V. BAHAN'!$B$8:$E$1099,3,FALSE),IFERROR(VLOOKUP(H3770,'[4]III. DAFTAR AHS'!$B$7:$H$872,5,FALSE),"ls")))</f>
        <v/>
      </c>
      <c r="H3770" s="4787"/>
      <c r="I3770" s="4758" t="s">
        <v>243</v>
      </c>
      <c r="J3770" s="4793"/>
      <c r="K3770" s="4782"/>
      <c r="L3770" s="3454"/>
      <c r="M3770" s="1934">
        <f>'[6]LAP MINGGUAN 10'!Q3770</f>
        <v>0</v>
      </c>
      <c r="N3770" s="4783"/>
      <c r="O3770" s="4783"/>
      <c r="P3770" s="4783"/>
      <c r="Q3770" s="4202">
        <f t="shared" si="654"/>
        <v>0</v>
      </c>
      <c r="R3770" s="4783"/>
      <c r="S3770" s="4784"/>
      <c r="T3770" s="3134"/>
    </row>
    <row r="3771" spans="1:388" s="632" customFormat="1" ht="34.5" customHeight="1" x14ac:dyDescent="0.25">
      <c r="A3771" s="4798"/>
      <c r="B3771" s="4796" t="s">
        <v>1728</v>
      </c>
      <c r="C3771" s="4797"/>
      <c r="D3771" s="4797"/>
      <c r="E3771" s="4797"/>
      <c r="F3771" s="4786"/>
      <c r="G3771" s="4787" t="str">
        <f>IF(ISBLANK(H3771),"",IF(H3771="BN",VLOOKUP(B3771,'[4]V. BAHAN'!$B$8:$E$1099,3,FALSE),IFERROR(VLOOKUP(H3771,'[4]III. DAFTAR AHS'!$B$7:$H$872,5,FALSE),"ls")))</f>
        <v/>
      </c>
      <c r="H3771" s="4787"/>
      <c r="I3771" s="4758" t="s">
        <v>243</v>
      </c>
      <c r="J3771" s="4793"/>
      <c r="K3771" s="4782"/>
      <c r="L3771" s="3454"/>
      <c r="M3771" s="1934">
        <f>'[6]LAP MINGGUAN 10'!Q3771</f>
        <v>0</v>
      </c>
      <c r="N3771" s="4783"/>
      <c r="O3771" s="4783"/>
      <c r="P3771" s="4783"/>
      <c r="Q3771" s="4202">
        <f t="shared" si="654"/>
        <v>0</v>
      </c>
      <c r="R3771" s="4783"/>
      <c r="S3771" s="4784"/>
      <c r="T3771" s="3134"/>
    </row>
    <row r="3772" spans="1:388" s="632" customFormat="1" ht="35.1" customHeight="1" thickBot="1" x14ac:dyDescent="0.3">
      <c r="A3772" s="4763"/>
      <c r="B3772" s="4764"/>
      <c r="C3772" s="4251"/>
      <c r="D3772" s="4251"/>
      <c r="E3772" s="4252"/>
      <c r="F3772" s="4681"/>
      <c r="G3772" s="4765" t="str">
        <f>IF(ISBLANK(H3772),"",IF(H3772="BN",VLOOKUP(B3772,'[4]V. BAHAN'!$B$8:$E$1099,3,FALSE),IFERROR(VLOOKUP(H3772,'[4]III. DAFTAR AHS'!$B$7:$H$872,5,FALSE),"ls")))</f>
        <v/>
      </c>
      <c r="H3772" s="2058"/>
      <c r="I3772" s="2058" t="s">
        <v>243</v>
      </c>
      <c r="J3772" s="4601"/>
      <c r="K3772" s="4688"/>
      <c r="L3772" s="460"/>
      <c r="M3772" s="1934">
        <f>'[6]LAP MINGGUAN 10'!Q3772</f>
        <v>0</v>
      </c>
      <c r="N3772" s="4768"/>
      <c r="O3772" s="4768"/>
      <c r="P3772" s="4768"/>
      <c r="Q3772" s="4202">
        <f t="shared" ref="Q3772:Q3835" si="655">M3772+O3772</f>
        <v>0</v>
      </c>
      <c r="R3772" s="4768"/>
      <c r="S3772" s="4769"/>
      <c r="T3772" s="3134"/>
    </row>
    <row r="3773" spans="1:388" s="473" customFormat="1" ht="34.950000000000003" customHeight="1" thickBot="1" x14ac:dyDescent="0.3">
      <c r="A3773" s="2085"/>
      <c r="B3773" s="4283" t="s">
        <v>1056</v>
      </c>
      <c r="C3773" s="1753"/>
      <c r="D3773" s="1753"/>
      <c r="E3773" s="1753"/>
      <c r="F3773" s="466"/>
      <c r="G3773" s="2086" t="str">
        <f>IF(ISBLANK(H3773),"",IF(H3773="BN",VLOOKUP(B3773,'[4]V. BAHAN'!$B$8:$E$1099,3,FALSE),IFERROR(VLOOKUP(H3773,'[4]III. DAFTAR AHS'!$B$7:$H$872,5,FALSE),"ls")))</f>
        <v/>
      </c>
      <c r="H3773" s="2086"/>
      <c r="I3773" s="466" t="s">
        <v>243</v>
      </c>
      <c r="J3773" s="1268"/>
      <c r="K3773" s="1269">
        <f>SUM(K3740:K3771)</f>
        <v>78058292.66715762</v>
      </c>
      <c r="L3773" s="3821"/>
      <c r="M3773" s="1934">
        <f>'[6]LAP MINGGUAN 10'!Q3773</f>
        <v>0</v>
      </c>
      <c r="N3773" s="2929"/>
      <c r="O3773" s="2929"/>
      <c r="P3773" s="2929"/>
      <c r="Q3773" s="4202">
        <f t="shared" si="655"/>
        <v>0</v>
      </c>
      <c r="R3773" s="2929"/>
      <c r="S3773" s="471"/>
      <c r="T3773" s="2930"/>
      <c r="U3773" s="472"/>
      <c r="V3773" s="472"/>
      <c r="W3773" s="472"/>
      <c r="X3773" s="472"/>
      <c r="Y3773" s="472"/>
      <c r="Z3773" s="472"/>
      <c r="AA3773" s="472"/>
      <c r="AB3773" s="472"/>
      <c r="AC3773" s="472"/>
      <c r="AD3773" s="472"/>
      <c r="AE3773" s="472"/>
      <c r="AF3773" s="472"/>
      <c r="AG3773" s="472"/>
      <c r="AH3773" s="472"/>
      <c r="AI3773" s="472"/>
      <c r="AJ3773" s="472"/>
      <c r="AK3773" s="472"/>
      <c r="AL3773" s="472"/>
      <c r="AM3773" s="472"/>
      <c r="AN3773" s="472"/>
      <c r="AO3773" s="472"/>
      <c r="AP3773" s="472"/>
      <c r="AQ3773" s="472"/>
      <c r="AR3773" s="472"/>
      <c r="AS3773" s="472"/>
      <c r="AT3773" s="472"/>
      <c r="AU3773" s="472"/>
      <c r="AV3773" s="472"/>
      <c r="AW3773" s="472"/>
      <c r="AX3773" s="472"/>
      <c r="AY3773" s="472"/>
      <c r="AZ3773" s="472"/>
      <c r="BA3773" s="472"/>
      <c r="BB3773" s="472"/>
      <c r="BC3773" s="472"/>
      <c r="BD3773" s="472"/>
      <c r="BE3773" s="472"/>
      <c r="BF3773" s="472"/>
      <c r="BG3773" s="472"/>
      <c r="BH3773" s="472"/>
      <c r="BI3773" s="472"/>
      <c r="BJ3773" s="472"/>
      <c r="BK3773" s="472"/>
      <c r="BL3773" s="472"/>
      <c r="BM3773" s="472"/>
      <c r="BN3773" s="472"/>
      <c r="BO3773" s="472"/>
      <c r="BP3773" s="472"/>
      <c r="BQ3773" s="472"/>
      <c r="BR3773" s="472"/>
      <c r="BS3773" s="472"/>
      <c r="BT3773" s="472"/>
      <c r="BU3773" s="472"/>
      <c r="BV3773" s="472"/>
      <c r="BW3773" s="472"/>
      <c r="BX3773" s="472"/>
      <c r="BY3773" s="472"/>
      <c r="BZ3773" s="472"/>
      <c r="CA3773" s="472"/>
      <c r="CB3773" s="472"/>
      <c r="CC3773" s="472"/>
      <c r="CD3773" s="472"/>
      <c r="CE3773" s="472"/>
      <c r="CF3773" s="472"/>
      <c r="CG3773" s="472"/>
      <c r="CH3773" s="472"/>
      <c r="CI3773" s="472"/>
      <c r="CJ3773" s="472"/>
      <c r="CK3773" s="472"/>
      <c r="CL3773" s="472"/>
      <c r="CM3773" s="472"/>
      <c r="CN3773" s="472"/>
      <c r="CO3773" s="472"/>
      <c r="CP3773" s="472"/>
      <c r="CQ3773" s="472"/>
      <c r="CR3773" s="472"/>
      <c r="CS3773" s="472"/>
      <c r="CT3773" s="472"/>
      <c r="CU3773" s="472"/>
      <c r="CV3773" s="472"/>
      <c r="CW3773" s="472"/>
      <c r="CX3773" s="472"/>
      <c r="CY3773" s="472"/>
      <c r="CZ3773" s="472"/>
      <c r="DA3773" s="472"/>
      <c r="DB3773" s="472"/>
      <c r="DC3773" s="472"/>
      <c r="DD3773" s="472"/>
      <c r="DE3773" s="472"/>
      <c r="DF3773" s="472"/>
      <c r="DG3773" s="472"/>
      <c r="DH3773" s="472"/>
      <c r="DI3773" s="472"/>
      <c r="DJ3773" s="472"/>
      <c r="DK3773" s="472"/>
      <c r="DL3773" s="472"/>
      <c r="DM3773" s="472"/>
      <c r="DN3773" s="472"/>
      <c r="DO3773" s="472"/>
      <c r="DP3773" s="472"/>
      <c r="DQ3773" s="472"/>
      <c r="DR3773" s="472"/>
      <c r="DS3773" s="472"/>
      <c r="DT3773" s="472"/>
      <c r="DU3773" s="472"/>
      <c r="DV3773" s="472"/>
      <c r="DW3773" s="472"/>
      <c r="DX3773" s="472"/>
      <c r="DY3773" s="472"/>
      <c r="DZ3773" s="472"/>
      <c r="EA3773" s="472"/>
      <c r="EB3773" s="472"/>
      <c r="EC3773" s="472"/>
      <c r="ED3773" s="472"/>
      <c r="EE3773" s="472"/>
      <c r="EF3773" s="472"/>
      <c r="EG3773" s="472"/>
      <c r="EH3773" s="472"/>
      <c r="EI3773" s="472"/>
      <c r="EJ3773" s="472"/>
      <c r="EK3773" s="472"/>
      <c r="EL3773" s="472"/>
      <c r="EM3773" s="472"/>
      <c r="EN3773" s="472"/>
      <c r="EO3773" s="472"/>
      <c r="EP3773" s="472"/>
      <c r="EQ3773" s="472"/>
      <c r="ER3773" s="472"/>
      <c r="ES3773" s="472"/>
      <c r="ET3773" s="472"/>
      <c r="EU3773" s="472"/>
      <c r="EV3773" s="472"/>
      <c r="EW3773" s="472"/>
      <c r="EX3773" s="472"/>
      <c r="EY3773" s="472"/>
      <c r="EZ3773" s="472"/>
      <c r="FA3773" s="472"/>
      <c r="FB3773" s="472"/>
      <c r="FC3773" s="472"/>
      <c r="FD3773" s="472"/>
      <c r="FE3773" s="472"/>
      <c r="FF3773" s="472"/>
      <c r="FG3773" s="472"/>
      <c r="FH3773" s="472"/>
      <c r="FI3773" s="472"/>
      <c r="FJ3773" s="472"/>
      <c r="FK3773" s="472"/>
      <c r="FL3773" s="472"/>
      <c r="FM3773" s="472"/>
      <c r="FN3773" s="472"/>
      <c r="FO3773" s="472"/>
      <c r="FP3773" s="472"/>
      <c r="FQ3773" s="472"/>
      <c r="FR3773" s="472"/>
      <c r="FS3773" s="472"/>
      <c r="FT3773" s="472"/>
      <c r="FU3773" s="472"/>
      <c r="FV3773" s="472"/>
      <c r="FW3773" s="472"/>
      <c r="FX3773" s="472"/>
      <c r="FY3773" s="472"/>
      <c r="FZ3773" s="472"/>
      <c r="GA3773" s="472"/>
      <c r="GB3773" s="472"/>
      <c r="GC3773" s="472"/>
      <c r="GD3773" s="472"/>
      <c r="GE3773" s="472"/>
      <c r="GF3773" s="472"/>
      <c r="GG3773" s="472"/>
      <c r="GH3773" s="472"/>
      <c r="GI3773" s="472"/>
      <c r="GJ3773" s="472"/>
      <c r="GK3773" s="472"/>
      <c r="GL3773" s="472"/>
      <c r="GM3773" s="472"/>
      <c r="GN3773" s="472"/>
      <c r="GO3773" s="472"/>
      <c r="GP3773" s="472"/>
      <c r="GQ3773" s="472"/>
      <c r="GR3773" s="472"/>
      <c r="GS3773" s="472"/>
      <c r="GT3773" s="472"/>
      <c r="GU3773" s="472"/>
      <c r="GV3773" s="472"/>
      <c r="GW3773" s="472"/>
      <c r="GX3773" s="472"/>
      <c r="GY3773" s="472"/>
      <c r="GZ3773" s="472"/>
      <c r="HA3773" s="472"/>
      <c r="HB3773" s="472"/>
      <c r="HC3773" s="472"/>
      <c r="HD3773" s="472"/>
      <c r="HE3773" s="472"/>
      <c r="HF3773" s="472"/>
      <c r="HG3773" s="472"/>
      <c r="HH3773" s="472"/>
      <c r="HI3773" s="472"/>
      <c r="HJ3773" s="472"/>
      <c r="HK3773" s="472"/>
      <c r="HL3773" s="472"/>
      <c r="HM3773" s="472"/>
      <c r="HN3773" s="472"/>
      <c r="HO3773" s="472"/>
      <c r="HP3773" s="472"/>
      <c r="HQ3773" s="472"/>
      <c r="HR3773" s="472"/>
      <c r="HS3773" s="472"/>
      <c r="HT3773" s="472"/>
      <c r="HU3773" s="472"/>
      <c r="HV3773" s="472"/>
      <c r="HW3773" s="472"/>
      <c r="HX3773" s="472"/>
      <c r="HY3773" s="472"/>
      <c r="HZ3773" s="472"/>
      <c r="IA3773" s="472"/>
      <c r="IB3773" s="472"/>
      <c r="IC3773" s="472"/>
      <c r="ID3773" s="472"/>
      <c r="IE3773" s="472"/>
      <c r="IF3773" s="472"/>
      <c r="IG3773" s="472"/>
      <c r="IH3773" s="472"/>
      <c r="II3773" s="472"/>
      <c r="IJ3773" s="472"/>
      <c r="IK3773" s="472"/>
      <c r="IL3773" s="472"/>
      <c r="IM3773" s="472"/>
      <c r="IN3773" s="472"/>
      <c r="IO3773" s="472"/>
      <c r="IP3773" s="472"/>
      <c r="IQ3773" s="472"/>
      <c r="IR3773" s="472"/>
      <c r="IS3773" s="472"/>
      <c r="IT3773" s="472"/>
      <c r="IU3773" s="472"/>
      <c r="IV3773" s="472"/>
      <c r="IW3773" s="472"/>
      <c r="IX3773" s="472"/>
      <c r="IY3773" s="472"/>
      <c r="IZ3773" s="472"/>
      <c r="JA3773" s="472"/>
      <c r="JB3773" s="472"/>
      <c r="JC3773" s="472"/>
      <c r="JD3773" s="472"/>
      <c r="JE3773" s="472"/>
      <c r="JF3773" s="472"/>
      <c r="JG3773" s="472"/>
      <c r="JH3773" s="472"/>
      <c r="JI3773" s="472"/>
      <c r="JJ3773" s="472"/>
      <c r="JK3773" s="472"/>
      <c r="JL3773" s="472"/>
      <c r="JM3773" s="472"/>
      <c r="JN3773" s="472"/>
      <c r="JO3773" s="472"/>
      <c r="JP3773" s="472"/>
      <c r="JQ3773" s="472"/>
      <c r="JR3773" s="472"/>
      <c r="JS3773" s="472"/>
      <c r="JT3773" s="472"/>
      <c r="JU3773" s="472"/>
      <c r="JV3773" s="472"/>
      <c r="JW3773" s="472"/>
      <c r="JX3773" s="472"/>
      <c r="JY3773" s="472"/>
      <c r="JZ3773" s="472"/>
      <c r="KA3773" s="472"/>
      <c r="KB3773" s="472"/>
      <c r="KC3773" s="472"/>
      <c r="KD3773" s="472"/>
      <c r="KE3773" s="472"/>
      <c r="KF3773" s="472"/>
      <c r="KG3773" s="472"/>
      <c r="KH3773" s="472"/>
      <c r="KI3773" s="472"/>
      <c r="KJ3773" s="472"/>
      <c r="KK3773" s="472"/>
      <c r="KL3773" s="472"/>
      <c r="KM3773" s="472"/>
      <c r="KN3773" s="472"/>
      <c r="KO3773" s="472"/>
      <c r="KP3773" s="472"/>
      <c r="KQ3773" s="472"/>
      <c r="KR3773" s="472"/>
      <c r="KS3773" s="472"/>
      <c r="KT3773" s="472"/>
      <c r="KU3773" s="472"/>
      <c r="KV3773" s="472"/>
      <c r="KW3773" s="472"/>
      <c r="KX3773" s="472"/>
      <c r="KY3773" s="472"/>
      <c r="KZ3773" s="472"/>
      <c r="LA3773" s="472"/>
      <c r="LB3773" s="472"/>
      <c r="LC3773" s="472"/>
      <c r="LD3773" s="472"/>
      <c r="LE3773" s="472"/>
      <c r="LF3773" s="472"/>
      <c r="LG3773" s="472"/>
      <c r="LH3773" s="472"/>
      <c r="LI3773" s="472"/>
      <c r="LJ3773" s="472"/>
      <c r="LK3773" s="472"/>
      <c r="LL3773" s="472"/>
      <c r="LM3773" s="472"/>
      <c r="LN3773" s="472"/>
      <c r="LO3773" s="472"/>
      <c r="LP3773" s="472"/>
      <c r="LQ3773" s="472"/>
      <c r="LR3773" s="472"/>
      <c r="LS3773" s="472"/>
      <c r="LT3773" s="472"/>
      <c r="LU3773" s="472"/>
      <c r="LV3773" s="472"/>
      <c r="LW3773" s="472"/>
      <c r="LX3773" s="472"/>
      <c r="LY3773" s="472"/>
      <c r="LZ3773" s="472"/>
      <c r="MA3773" s="472"/>
      <c r="MB3773" s="472"/>
      <c r="MC3773" s="472"/>
      <c r="MD3773" s="472"/>
      <c r="ME3773" s="472"/>
      <c r="MF3773" s="472"/>
      <c r="MG3773" s="472"/>
      <c r="MH3773" s="472"/>
      <c r="MI3773" s="472"/>
      <c r="MJ3773" s="472"/>
      <c r="MK3773" s="472"/>
      <c r="ML3773" s="472"/>
      <c r="MM3773" s="472"/>
      <c r="MN3773" s="472"/>
      <c r="MO3773" s="472"/>
      <c r="MP3773" s="472"/>
      <c r="MQ3773" s="472"/>
      <c r="MR3773" s="472"/>
      <c r="MS3773" s="472"/>
      <c r="MT3773" s="472"/>
      <c r="MU3773" s="472"/>
      <c r="MV3773" s="472"/>
      <c r="MW3773" s="472"/>
      <c r="MX3773" s="472"/>
      <c r="MY3773" s="472"/>
      <c r="MZ3773" s="472"/>
      <c r="NA3773" s="472"/>
      <c r="NB3773" s="472"/>
      <c r="NC3773" s="472"/>
      <c r="ND3773" s="472"/>
      <c r="NE3773" s="472"/>
      <c r="NF3773" s="472"/>
      <c r="NG3773" s="472"/>
      <c r="NH3773" s="472"/>
      <c r="NI3773" s="472"/>
      <c r="NJ3773" s="472"/>
      <c r="NK3773" s="472"/>
      <c r="NL3773" s="472"/>
      <c r="NM3773" s="472"/>
      <c r="NN3773" s="472"/>
      <c r="NO3773" s="472"/>
      <c r="NP3773" s="472"/>
      <c r="NQ3773" s="472"/>
      <c r="NR3773" s="472"/>
      <c r="NS3773" s="472"/>
      <c r="NT3773" s="472"/>
      <c r="NU3773" s="472"/>
      <c r="NV3773" s="472"/>
      <c r="NW3773" s="472"/>
      <c r="NX3773" s="472"/>
    </row>
    <row r="3774" spans="1:388" s="354" customFormat="1" ht="35.1" customHeight="1" thickBot="1" x14ac:dyDescent="0.3">
      <c r="A3774" s="2044" t="s">
        <v>289</v>
      </c>
      <c r="B3774" s="3212" t="s">
        <v>142</v>
      </c>
      <c r="C3774" s="656"/>
      <c r="D3774" s="656"/>
      <c r="E3774" s="656"/>
      <c r="F3774" s="425"/>
      <c r="G3774" s="2045" t="str">
        <f>IF(ISBLANK(H3774),"",IF(H3774="BN",VLOOKUP(B3774,'[4]V. BAHAN'!$B$8:$E$1099,3,FALSE),IFERROR(VLOOKUP(H3774,'[4]III. DAFTAR AHS'!$B$7:$H$872,5,FALSE),"ls")))</f>
        <v/>
      </c>
      <c r="H3774" s="2045"/>
      <c r="I3774" s="425" t="s">
        <v>243</v>
      </c>
      <c r="J3774" s="550"/>
      <c r="K3774" s="550"/>
      <c r="L3774" s="3179"/>
      <c r="M3774" s="1934">
        <f>'[6]LAP MINGGUAN 10'!Q3774</f>
        <v>0</v>
      </c>
      <c r="N3774" s="2905"/>
      <c r="O3774" s="2905"/>
      <c r="P3774" s="2905"/>
      <c r="Q3774" s="4202">
        <f t="shared" si="655"/>
        <v>0</v>
      </c>
      <c r="R3774" s="2905"/>
      <c r="S3774" s="428"/>
      <c r="T3774" s="359"/>
      <c r="U3774" s="342"/>
      <c r="V3774" s="342"/>
      <c r="W3774" s="342"/>
      <c r="X3774" s="342"/>
      <c r="Y3774" s="342"/>
      <c r="Z3774" s="342"/>
      <c r="AA3774" s="342"/>
      <c r="AB3774" s="342"/>
      <c r="AC3774" s="342"/>
      <c r="AD3774" s="342"/>
      <c r="AE3774" s="342"/>
      <c r="AF3774" s="342"/>
      <c r="AG3774" s="342"/>
      <c r="AH3774" s="342"/>
      <c r="AI3774" s="342"/>
      <c r="AJ3774" s="342"/>
      <c r="AK3774" s="342"/>
      <c r="AL3774" s="342"/>
      <c r="AM3774" s="342"/>
      <c r="AN3774" s="342"/>
      <c r="AO3774" s="342"/>
      <c r="AP3774" s="342"/>
      <c r="AQ3774" s="342"/>
      <c r="AR3774" s="342"/>
      <c r="AS3774" s="342"/>
      <c r="AT3774" s="342"/>
      <c r="AU3774" s="342"/>
      <c r="AV3774" s="342"/>
      <c r="AW3774" s="342"/>
      <c r="AX3774" s="342"/>
      <c r="AY3774" s="342"/>
      <c r="AZ3774" s="342"/>
      <c r="BA3774" s="342"/>
      <c r="BB3774" s="342"/>
      <c r="BC3774" s="342"/>
      <c r="BD3774" s="342"/>
      <c r="BE3774" s="342"/>
      <c r="BF3774" s="342"/>
      <c r="BG3774" s="342"/>
      <c r="BH3774" s="342"/>
      <c r="BI3774" s="342"/>
      <c r="BJ3774" s="342"/>
      <c r="BK3774" s="342"/>
      <c r="BL3774" s="342"/>
      <c r="BM3774" s="342"/>
      <c r="BN3774" s="342"/>
      <c r="BO3774" s="342"/>
      <c r="BP3774" s="342"/>
      <c r="BQ3774" s="342"/>
      <c r="BR3774" s="342"/>
      <c r="BS3774" s="342"/>
      <c r="BT3774" s="342"/>
      <c r="BU3774" s="342"/>
      <c r="BV3774" s="342"/>
      <c r="BW3774" s="342"/>
      <c r="BX3774" s="342"/>
      <c r="BY3774" s="342"/>
      <c r="BZ3774" s="342"/>
      <c r="CA3774" s="342"/>
      <c r="CB3774" s="342"/>
      <c r="CC3774" s="342"/>
      <c r="CD3774" s="342"/>
      <c r="CE3774" s="342"/>
      <c r="CF3774" s="342"/>
      <c r="CG3774" s="342"/>
      <c r="CH3774" s="342"/>
      <c r="CI3774" s="342"/>
      <c r="CJ3774" s="342"/>
      <c r="CK3774" s="342"/>
      <c r="CL3774" s="342"/>
      <c r="CM3774" s="342"/>
      <c r="CN3774" s="342"/>
      <c r="CO3774" s="342"/>
      <c r="CP3774" s="342"/>
      <c r="CQ3774" s="342"/>
      <c r="CR3774" s="342"/>
      <c r="CS3774" s="342"/>
      <c r="CT3774" s="342"/>
      <c r="CU3774" s="342"/>
      <c r="CV3774" s="342"/>
      <c r="CW3774" s="342"/>
      <c r="CX3774" s="342"/>
      <c r="CY3774" s="342"/>
      <c r="CZ3774" s="342"/>
      <c r="DA3774" s="342"/>
      <c r="DB3774" s="342"/>
      <c r="DC3774" s="342"/>
      <c r="DD3774" s="342"/>
      <c r="DE3774" s="342"/>
      <c r="DF3774" s="342"/>
      <c r="DG3774" s="342"/>
      <c r="DH3774" s="342"/>
      <c r="DI3774" s="342"/>
      <c r="DJ3774" s="342"/>
      <c r="DK3774" s="342"/>
      <c r="DL3774" s="342"/>
      <c r="DM3774" s="342"/>
      <c r="DN3774" s="342"/>
      <c r="DO3774" s="342"/>
      <c r="DP3774" s="342"/>
      <c r="DQ3774" s="342"/>
      <c r="DR3774" s="342"/>
      <c r="DS3774" s="342"/>
      <c r="DT3774" s="342"/>
      <c r="DU3774" s="342"/>
      <c r="DV3774" s="342"/>
      <c r="DW3774" s="342"/>
      <c r="DX3774" s="342"/>
      <c r="DY3774" s="342"/>
      <c r="DZ3774" s="342"/>
      <c r="EA3774" s="342"/>
      <c r="EB3774" s="342"/>
      <c r="EC3774" s="342"/>
      <c r="ED3774" s="342"/>
      <c r="EE3774" s="342"/>
      <c r="EF3774" s="342"/>
      <c r="EG3774" s="342"/>
      <c r="EH3774" s="342"/>
      <c r="EI3774" s="342"/>
      <c r="EJ3774" s="342"/>
      <c r="EK3774" s="342"/>
      <c r="EL3774" s="342"/>
      <c r="EM3774" s="342"/>
      <c r="EN3774" s="342"/>
      <c r="EO3774" s="342"/>
      <c r="EP3774" s="342"/>
      <c r="EQ3774" s="342"/>
      <c r="ER3774" s="342"/>
      <c r="ES3774" s="342"/>
      <c r="ET3774" s="342"/>
      <c r="EU3774" s="342"/>
      <c r="EV3774" s="342"/>
      <c r="EW3774" s="342"/>
      <c r="EX3774" s="342"/>
      <c r="EY3774" s="342"/>
      <c r="EZ3774" s="342"/>
      <c r="FA3774" s="342"/>
      <c r="FB3774" s="342"/>
      <c r="FC3774" s="342"/>
      <c r="FD3774" s="342"/>
      <c r="FE3774" s="342"/>
      <c r="FF3774" s="342"/>
      <c r="FG3774" s="342"/>
      <c r="FH3774" s="342"/>
      <c r="FI3774" s="342"/>
      <c r="FJ3774" s="342"/>
      <c r="FK3774" s="342"/>
      <c r="FL3774" s="342"/>
      <c r="FM3774" s="342"/>
      <c r="FN3774" s="342"/>
      <c r="FO3774" s="342"/>
      <c r="FP3774" s="342"/>
      <c r="FQ3774" s="342"/>
      <c r="FR3774" s="342"/>
      <c r="FS3774" s="342"/>
      <c r="FT3774" s="342"/>
      <c r="FU3774" s="342"/>
      <c r="FV3774" s="342"/>
      <c r="FW3774" s="342"/>
      <c r="FX3774" s="342"/>
      <c r="FY3774" s="342"/>
      <c r="FZ3774" s="342"/>
      <c r="GA3774" s="342"/>
      <c r="GB3774" s="342"/>
      <c r="GC3774" s="342"/>
      <c r="GD3774" s="342"/>
      <c r="GE3774" s="342"/>
      <c r="GF3774" s="342"/>
      <c r="GG3774" s="342"/>
      <c r="GH3774" s="342"/>
      <c r="GI3774" s="342"/>
      <c r="GJ3774" s="342"/>
      <c r="GK3774" s="342"/>
      <c r="GL3774" s="342"/>
      <c r="GM3774" s="342"/>
      <c r="GN3774" s="342"/>
      <c r="GO3774" s="342"/>
      <c r="GP3774" s="342"/>
      <c r="GQ3774" s="342"/>
      <c r="GR3774" s="342"/>
      <c r="GS3774" s="342"/>
      <c r="GT3774" s="342"/>
      <c r="GU3774" s="342"/>
      <c r="GV3774" s="342"/>
      <c r="GW3774" s="342"/>
      <c r="GX3774" s="342"/>
      <c r="GY3774" s="342"/>
      <c r="GZ3774" s="342"/>
      <c r="HA3774" s="342"/>
      <c r="HB3774" s="342"/>
      <c r="HC3774" s="342"/>
      <c r="HD3774" s="342"/>
      <c r="HE3774" s="342"/>
      <c r="HF3774" s="342"/>
      <c r="HG3774" s="342"/>
      <c r="HH3774" s="342"/>
      <c r="HI3774" s="342"/>
      <c r="HJ3774" s="342"/>
      <c r="HK3774" s="342"/>
      <c r="HL3774" s="342"/>
      <c r="HM3774" s="342"/>
      <c r="HN3774" s="342"/>
      <c r="HO3774" s="342"/>
      <c r="HP3774" s="342"/>
      <c r="HQ3774" s="342"/>
      <c r="HR3774" s="342"/>
      <c r="HS3774" s="342"/>
      <c r="HT3774" s="342"/>
      <c r="HU3774" s="342"/>
      <c r="HV3774" s="342"/>
      <c r="HW3774" s="342"/>
      <c r="HX3774" s="342"/>
      <c r="HY3774" s="342"/>
      <c r="HZ3774" s="342"/>
      <c r="IA3774" s="342"/>
      <c r="IB3774" s="342"/>
      <c r="IC3774" s="342"/>
      <c r="ID3774" s="342"/>
      <c r="IE3774" s="342"/>
      <c r="IF3774" s="342"/>
      <c r="IG3774" s="342"/>
      <c r="IH3774" s="342"/>
      <c r="II3774" s="342"/>
      <c r="IJ3774" s="342"/>
      <c r="IK3774" s="342"/>
      <c r="IL3774" s="342"/>
      <c r="IM3774" s="342"/>
      <c r="IN3774" s="342"/>
      <c r="IO3774" s="342"/>
      <c r="IP3774" s="342"/>
      <c r="IQ3774" s="342"/>
      <c r="IR3774" s="342"/>
      <c r="IS3774" s="342"/>
      <c r="IT3774" s="342"/>
      <c r="IU3774" s="342"/>
      <c r="IV3774" s="342"/>
      <c r="IW3774" s="342"/>
      <c r="IX3774" s="342"/>
      <c r="IY3774" s="342"/>
      <c r="IZ3774" s="342"/>
      <c r="JA3774" s="342"/>
      <c r="JB3774" s="342"/>
      <c r="JC3774" s="342"/>
      <c r="JD3774" s="342"/>
      <c r="JE3774" s="342"/>
      <c r="JF3774" s="342"/>
      <c r="JG3774" s="342"/>
      <c r="JH3774" s="342"/>
      <c r="JI3774" s="342"/>
      <c r="JJ3774" s="342"/>
      <c r="JK3774" s="342"/>
      <c r="JL3774" s="342"/>
      <c r="JM3774" s="342"/>
      <c r="JN3774" s="342"/>
      <c r="JO3774" s="342"/>
      <c r="JP3774" s="342"/>
      <c r="JQ3774" s="342"/>
      <c r="JR3774" s="342"/>
      <c r="JS3774" s="342"/>
      <c r="JT3774" s="342"/>
      <c r="JU3774" s="342"/>
      <c r="JV3774" s="342"/>
      <c r="JW3774" s="342"/>
      <c r="JX3774" s="342"/>
      <c r="JY3774" s="342"/>
      <c r="JZ3774" s="342"/>
      <c r="KA3774" s="342"/>
      <c r="KB3774" s="342"/>
      <c r="KC3774" s="342"/>
      <c r="KD3774" s="342"/>
      <c r="KE3774" s="342"/>
      <c r="KF3774" s="342"/>
      <c r="KG3774" s="342"/>
      <c r="KH3774" s="342"/>
      <c r="KI3774" s="342"/>
      <c r="KJ3774" s="342"/>
      <c r="KK3774" s="342"/>
      <c r="KL3774" s="342"/>
      <c r="KM3774" s="342"/>
      <c r="KN3774" s="342"/>
      <c r="KO3774" s="342"/>
      <c r="KP3774" s="342"/>
      <c r="KQ3774" s="342"/>
      <c r="KR3774" s="342"/>
      <c r="KS3774" s="342"/>
      <c r="KT3774" s="342"/>
      <c r="KU3774" s="342"/>
      <c r="KV3774" s="342"/>
      <c r="KW3774" s="342"/>
      <c r="KX3774" s="342"/>
      <c r="KY3774" s="342"/>
      <c r="KZ3774" s="342"/>
      <c r="LA3774" s="342"/>
      <c r="LB3774" s="342"/>
      <c r="LC3774" s="342"/>
      <c r="LD3774" s="342"/>
      <c r="LE3774" s="342"/>
      <c r="LF3774" s="342"/>
      <c r="LG3774" s="342"/>
      <c r="LH3774" s="342"/>
      <c r="LI3774" s="342"/>
      <c r="LJ3774" s="342"/>
      <c r="LK3774" s="342"/>
      <c r="LL3774" s="342"/>
      <c r="LM3774" s="342"/>
      <c r="LN3774" s="342"/>
      <c r="LO3774" s="342"/>
      <c r="LP3774" s="342"/>
      <c r="LQ3774" s="342"/>
      <c r="LR3774" s="342"/>
      <c r="LS3774" s="342"/>
      <c r="LT3774" s="342"/>
      <c r="LU3774" s="342"/>
      <c r="LV3774" s="342"/>
      <c r="LW3774" s="342"/>
      <c r="LX3774" s="342"/>
      <c r="LY3774" s="342"/>
      <c r="LZ3774" s="342"/>
      <c r="MA3774" s="342"/>
      <c r="MB3774" s="342"/>
      <c r="MC3774" s="342"/>
      <c r="MD3774" s="342"/>
      <c r="ME3774" s="342"/>
      <c r="MF3774" s="342"/>
      <c r="MG3774" s="342"/>
      <c r="MH3774" s="342"/>
      <c r="MI3774" s="342"/>
      <c r="MJ3774" s="342"/>
      <c r="MK3774" s="342"/>
      <c r="ML3774" s="342"/>
      <c r="MM3774" s="342"/>
      <c r="MN3774" s="342"/>
      <c r="MO3774" s="342"/>
      <c r="MP3774" s="342"/>
      <c r="MQ3774" s="342"/>
      <c r="MR3774" s="342"/>
      <c r="MS3774" s="342"/>
      <c r="MT3774" s="342"/>
      <c r="MU3774" s="342"/>
      <c r="MV3774" s="342"/>
      <c r="MW3774" s="342"/>
      <c r="MX3774" s="342"/>
      <c r="MY3774" s="342"/>
      <c r="MZ3774" s="342"/>
      <c r="NA3774" s="342"/>
      <c r="NB3774" s="342"/>
      <c r="NC3774" s="342"/>
      <c r="ND3774" s="342"/>
      <c r="NE3774" s="342"/>
      <c r="NF3774" s="342"/>
      <c r="NG3774" s="342"/>
      <c r="NH3774" s="342"/>
      <c r="NI3774" s="342"/>
      <c r="NJ3774" s="342"/>
      <c r="NK3774" s="342"/>
      <c r="NL3774" s="342"/>
      <c r="NM3774" s="342"/>
      <c r="NN3774" s="342"/>
      <c r="NO3774" s="342"/>
      <c r="NP3774" s="342"/>
      <c r="NQ3774" s="342"/>
      <c r="NR3774" s="342"/>
      <c r="NS3774" s="342"/>
      <c r="NT3774" s="342"/>
      <c r="NU3774" s="342"/>
      <c r="NV3774" s="342"/>
      <c r="NW3774" s="342"/>
      <c r="NX3774" s="342"/>
    </row>
    <row r="3775" spans="1:388" s="354" customFormat="1" ht="35.1" customHeight="1" thickBot="1" x14ac:dyDescent="0.3">
      <c r="A3775" s="2044" t="s">
        <v>290</v>
      </c>
      <c r="B3775" s="3212" t="s">
        <v>143</v>
      </c>
      <c r="C3775" s="656"/>
      <c r="D3775" s="656"/>
      <c r="E3775" s="656"/>
      <c r="F3775" s="425"/>
      <c r="G3775" s="2045" t="str">
        <f>IF(ISBLANK(H3775),"",IF(H3775="BN",VLOOKUP(B3775,'[4]V. BAHAN'!$B$8:$E$1099,3,FALSE),IFERROR(VLOOKUP(H3775,'[4]III. DAFTAR AHS'!$B$7:$H$872,5,FALSE),"ls")))</f>
        <v/>
      </c>
      <c r="H3775" s="2045"/>
      <c r="I3775" s="425" t="s">
        <v>243</v>
      </c>
      <c r="J3775" s="550"/>
      <c r="K3775" s="550"/>
      <c r="L3775" s="3179"/>
      <c r="M3775" s="1934">
        <f>'[6]LAP MINGGUAN 10'!Q3775</f>
        <v>0</v>
      </c>
      <c r="N3775" s="2905"/>
      <c r="O3775" s="2905"/>
      <c r="P3775" s="2905"/>
      <c r="Q3775" s="4202">
        <f t="shared" si="655"/>
        <v>0</v>
      </c>
      <c r="R3775" s="2905"/>
      <c r="S3775" s="428"/>
      <c r="T3775" s="359"/>
      <c r="U3775" s="342"/>
      <c r="V3775" s="342"/>
      <c r="W3775" s="342"/>
      <c r="X3775" s="342"/>
      <c r="Y3775" s="342"/>
      <c r="Z3775" s="342"/>
      <c r="AA3775" s="342"/>
      <c r="AB3775" s="342"/>
      <c r="AC3775" s="342"/>
      <c r="AD3775" s="342"/>
      <c r="AE3775" s="342"/>
      <c r="AF3775" s="342"/>
      <c r="AG3775" s="342"/>
      <c r="AH3775" s="342"/>
      <c r="AI3775" s="342"/>
      <c r="AJ3775" s="342"/>
      <c r="AK3775" s="342"/>
      <c r="AL3775" s="342"/>
      <c r="AM3775" s="342"/>
      <c r="AN3775" s="342"/>
      <c r="AO3775" s="342"/>
      <c r="AP3775" s="342"/>
      <c r="AQ3775" s="342"/>
      <c r="AR3775" s="342"/>
      <c r="AS3775" s="342"/>
      <c r="AT3775" s="342"/>
      <c r="AU3775" s="342"/>
      <c r="AV3775" s="342"/>
      <c r="AW3775" s="342"/>
      <c r="AX3775" s="342"/>
      <c r="AY3775" s="342"/>
      <c r="AZ3775" s="342"/>
      <c r="BA3775" s="342"/>
      <c r="BB3775" s="342"/>
      <c r="BC3775" s="342"/>
      <c r="BD3775" s="342"/>
      <c r="BE3775" s="342"/>
      <c r="BF3775" s="342"/>
      <c r="BG3775" s="342"/>
      <c r="BH3775" s="342"/>
      <c r="BI3775" s="342"/>
      <c r="BJ3775" s="342"/>
      <c r="BK3775" s="342"/>
      <c r="BL3775" s="342"/>
      <c r="BM3775" s="342"/>
      <c r="BN3775" s="342"/>
      <c r="BO3775" s="342"/>
      <c r="BP3775" s="342"/>
      <c r="BQ3775" s="342"/>
      <c r="BR3775" s="342"/>
      <c r="BS3775" s="342"/>
      <c r="BT3775" s="342"/>
      <c r="BU3775" s="342"/>
      <c r="BV3775" s="342"/>
      <c r="BW3775" s="342"/>
      <c r="BX3775" s="342"/>
      <c r="BY3775" s="342"/>
      <c r="BZ3775" s="342"/>
      <c r="CA3775" s="342"/>
      <c r="CB3775" s="342"/>
      <c r="CC3775" s="342"/>
      <c r="CD3775" s="342"/>
      <c r="CE3775" s="342"/>
      <c r="CF3775" s="342"/>
      <c r="CG3775" s="342"/>
      <c r="CH3775" s="342"/>
      <c r="CI3775" s="342"/>
      <c r="CJ3775" s="342"/>
      <c r="CK3775" s="342"/>
      <c r="CL3775" s="342"/>
      <c r="CM3775" s="342"/>
      <c r="CN3775" s="342"/>
      <c r="CO3775" s="342"/>
      <c r="CP3775" s="342"/>
      <c r="CQ3775" s="342"/>
      <c r="CR3775" s="342"/>
      <c r="CS3775" s="342"/>
      <c r="CT3775" s="342"/>
      <c r="CU3775" s="342"/>
      <c r="CV3775" s="342"/>
      <c r="CW3775" s="342"/>
      <c r="CX3775" s="342"/>
      <c r="CY3775" s="342"/>
      <c r="CZ3775" s="342"/>
      <c r="DA3775" s="342"/>
      <c r="DB3775" s="342"/>
      <c r="DC3775" s="342"/>
      <c r="DD3775" s="342"/>
      <c r="DE3775" s="342"/>
      <c r="DF3775" s="342"/>
      <c r="DG3775" s="342"/>
      <c r="DH3775" s="342"/>
      <c r="DI3775" s="342"/>
      <c r="DJ3775" s="342"/>
      <c r="DK3775" s="342"/>
      <c r="DL3775" s="342"/>
      <c r="DM3775" s="342"/>
      <c r="DN3775" s="342"/>
      <c r="DO3775" s="342"/>
      <c r="DP3775" s="342"/>
      <c r="DQ3775" s="342"/>
      <c r="DR3775" s="342"/>
      <c r="DS3775" s="342"/>
      <c r="DT3775" s="342"/>
      <c r="DU3775" s="342"/>
      <c r="DV3775" s="342"/>
      <c r="DW3775" s="342"/>
      <c r="DX3775" s="342"/>
      <c r="DY3775" s="342"/>
      <c r="DZ3775" s="342"/>
      <c r="EA3775" s="342"/>
      <c r="EB3775" s="342"/>
      <c r="EC3775" s="342"/>
      <c r="ED3775" s="342"/>
      <c r="EE3775" s="342"/>
      <c r="EF3775" s="342"/>
      <c r="EG3775" s="342"/>
      <c r="EH3775" s="342"/>
      <c r="EI3775" s="342"/>
      <c r="EJ3775" s="342"/>
      <c r="EK3775" s="342"/>
      <c r="EL3775" s="342"/>
      <c r="EM3775" s="342"/>
      <c r="EN3775" s="342"/>
      <c r="EO3775" s="342"/>
      <c r="EP3775" s="342"/>
      <c r="EQ3775" s="342"/>
      <c r="ER3775" s="342"/>
      <c r="ES3775" s="342"/>
      <c r="ET3775" s="342"/>
      <c r="EU3775" s="342"/>
      <c r="EV3775" s="342"/>
      <c r="EW3775" s="342"/>
      <c r="EX3775" s="342"/>
      <c r="EY3775" s="342"/>
      <c r="EZ3775" s="342"/>
      <c r="FA3775" s="342"/>
      <c r="FB3775" s="342"/>
      <c r="FC3775" s="342"/>
      <c r="FD3775" s="342"/>
      <c r="FE3775" s="342"/>
      <c r="FF3775" s="342"/>
      <c r="FG3775" s="342"/>
      <c r="FH3775" s="342"/>
      <c r="FI3775" s="342"/>
      <c r="FJ3775" s="342"/>
      <c r="FK3775" s="342"/>
      <c r="FL3775" s="342"/>
      <c r="FM3775" s="342"/>
      <c r="FN3775" s="342"/>
      <c r="FO3775" s="342"/>
      <c r="FP3775" s="342"/>
      <c r="FQ3775" s="342"/>
      <c r="FR3775" s="342"/>
      <c r="FS3775" s="342"/>
      <c r="FT3775" s="342"/>
      <c r="FU3775" s="342"/>
      <c r="FV3775" s="342"/>
      <c r="FW3775" s="342"/>
      <c r="FX3775" s="342"/>
      <c r="FY3775" s="342"/>
      <c r="FZ3775" s="342"/>
      <c r="GA3775" s="342"/>
      <c r="GB3775" s="342"/>
      <c r="GC3775" s="342"/>
      <c r="GD3775" s="342"/>
      <c r="GE3775" s="342"/>
      <c r="GF3775" s="342"/>
      <c r="GG3775" s="342"/>
      <c r="GH3775" s="342"/>
      <c r="GI3775" s="342"/>
      <c r="GJ3775" s="342"/>
      <c r="GK3775" s="342"/>
      <c r="GL3775" s="342"/>
      <c r="GM3775" s="342"/>
      <c r="GN3775" s="342"/>
      <c r="GO3775" s="342"/>
      <c r="GP3775" s="342"/>
      <c r="GQ3775" s="342"/>
      <c r="GR3775" s="342"/>
      <c r="GS3775" s="342"/>
      <c r="GT3775" s="342"/>
      <c r="GU3775" s="342"/>
      <c r="GV3775" s="342"/>
      <c r="GW3775" s="342"/>
      <c r="GX3775" s="342"/>
      <c r="GY3775" s="342"/>
      <c r="GZ3775" s="342"/>
      <c r="HA3775" s="342"/>
      <c r="HB3775" s="342"/>
      <c r="HC3775" s="342"/>
      <c r="HD3775" s="342"/>
      <c r="HE3775" s="342"/>
      <c r="HF3775" s="342"/>
      <c r="HG3775" s="342"/>
      <c r="HH3775" s="342"/>
      <c r="HI3775" s="342"/>
      <c r="HJ3775" s="342"/>
      <c r="HK3775" s="342"/>
      <c r="HL3775" s="342"/>
      <c r="HM3775" s="342"/>
      <c r="HN3775" s="342"/>
      <c r="HO3775" s="342"/>
      <c r="HP3775" s="342"/>
      <c r="HQ3775" s="342"/>
      <c r="HR3775" s="342"/>
      <c r="HS3775" s="342"/>
      <c r="HT3775" s="342"/>
      <c r="HU3775" s="342"/>
      <c r="HV3775" s="342"/>
      <c r="HW3775" s="342"/>
      <c r="HX3775" s="342"/>
      <c r="HY3775" s="342"/>
      <c r="HZ3775" s="342"/>
      <c r="IA3775" s="342"/>
      <c r="IB3775" s="342"/>
      <c r="IC3775" s="342"/>
      <c r="ID3775" s="342"/>
      <c r="IE3775" s="342"/>
      <c r="IF3775" s="342"/>
      <c r="IG3775" s="342"/>
      <c r="IH3775" s="342"/>
      <c r="II3775" s="342"/>
      <c r="IJ3775" s="342"/>
      <c r="IK3775" s="342"/>
      <c r="IL3775" s="342"/>
      <c r="IM3775" s="342"/>
      <c r="IN3775" s="342"/>
      <c r="IO3775" s="342"/>
      <c r="IP3775" s="342"/>
      <c r="IQ3775" s="342"/>
      <c r="IR3775" s="342"/>
      <c r="IS3775" s="342"/>
      <c r="IT3775" s="342"/>
      <c r="IU3775" s="342"/>
      <c r="IV3775" s="342"/>
      <c r="IW3775" s="342"/>
      <c r="IX3775" s="342"/>
      <c r="IY3775" s="342"/>
      <c r="IZ3775" s="342"/>
      <c r="JA3775" s="342"/>
      <c r="JB3775" s="342"/>
      <c r="JC3775" s="342"/>
      <c r="JD3775" s="342"/>
      <c r="JE3775" s="342"/>
      <c r="JF3775" s="342"/>
      <c r="JG3775" s="342"/>
      <c r="JH3775" s="342"/>
      <c r="JI3775" s="342"/>
      <c r="JJ3775" s="342"/>
      <c r="JK3775" s="342"/>
      <c r="JL3775" s="342"/>
      <c r="JM3775" s="342"/>
      <c r="JN3775" s="342"/>
      <c r="JO3775" s="342"/>
      <c r="JP3775" s="342"/>
      <c r="JQ3775" s="342"/>
      <c r="JR3775" s="342"/>
      <c r="JS3775" s="342"/>
      <c r="JT3775" s="342"/>
      <c r="JU3775" s="342"/>
      <c r="JV3775" s="342"/>
      <c r="JW3775" s="342"/>
      <c r="JX3775" s="342"/>
      <c r="JY3775" s="342"/>
      <c r="JZ3775" s="342"/>
      <c r="KA3775" s="342"/>
      <c r="KB3775" s="342"/>
      <c r="KC3775" s="342"/>
      <c r="KD3775" s="342"/>
      <c r="KE3775" s="342"/>
      <c r="KF3775" s="342"/>
      <c r="KG3775" s="342"/>
      <c r="KH3775" s="342"/>
      <c r="KI3775" s="342"/>
      <c r="KJ3775" s="342"/>
      <c r="KK3775" s="342"/>
      <c r="KL3775" s="342"/>
      <c r="KM3775" s="342"/>
      <c r="KN3775" s="342"/>
      <c r="KO3775" s="342"/>
      <c r="KP3775" s="342"/>
      <c r="KQ3775" s="342"/>
      <c r="KR3775" s="342"/>
      <c r="KS3775" s="342"/>
      <c r="KT3775" s="342"/>
      <c r="KU3775" s="342"/>
      <c r="KV3775" s="342"/>
      <c r="KW3775" s="342"/>
      <c r="KX3775" s="342"/>
      <c r="KY3775" s="342"/>
      <c r="KZ3775" s="342"/>
      <c r="LA3775" s="342"/>
      <c r="LB3775" s="342"/>
      <c r="LC3775" s="342"/>
      <c r="LD3775" s="342"/>
      <c r="LE3775" s="342"/>
      <c r="LF3775" s="342"/>
      <c r="LG3775" s="342"/>
      <c r="LH3775" s="342"/>
      <c r="LI3775" s="342"/>
      <c r="LJ3775" s="342"/>
      <c r="LK3775" s="342"/>
      <c r="LL3775" s="342"/>
      <c r="LM3775" s="342"/>
      <c r="LN3775" s="342"/>
      <c r="LO3775" s="342"/>
      <c r="LP3775" s="342"/>
      <c r="LQ3775" s="342"/>
      <c r="LR3775" s="342"/>
      <c r="LS3775" s="342"/>
      <c r="LT3775" s="342"/>
      <c r="LU3775" s="342"/>
      <c r="LV3775" s="342"/>
      <c r="LW3775" s="342"/>
      <c r="LX3775" s="342"/>
      <c r="LY3775" s="342"/>
      <c r="LZ3775" s="342"/>
      <c r="MA3775" s="342"/>
      <c r="MB3775" s="342"/>
      <c r="MC3775" s="342"/>
      <c r="MD3775" s="342"/>
      <c r="ME3775" s="342"/>
      <c r="MF3775" s="342"/>
      <c r="MG3775" s="342"/>
      <c r="MH3775" s="342"/>
      <c r="MI3775" s="342"/>
      <c r="MJ3775" s="342"/>
      <c r="MK3775" s="342"/>
      <c r="ML3775" s="342"/>
      <c r="MM3775" s="342"/>
      <c r="MN3775" s="342"/>
      <c r="MO3775" s="342"/>
      <c r="MP3775" s="342"/>
      <c r="MQ3775" s="342"/>
      <c r="MR3775" s="342"/>
      <c r="MS3775" s="342"/>
      <c r="MT3775" s="342"/>
      <c r="MU3775" s="342"/>
      <c r="MV3775" s="342"/>
      <c r="MW3775" s="342"/>
      <c r="MX3775" s="342"/>
      <c r="MY3775" s="342"/>
      <c r="MZ3775" s="342"/>
      <c r="NA3775" s="342"/>
      <c r="NB3775" s="342"/>
      <c r="NC3775" s="342"/>
      <c r="ND3775" s="342"/>
      <c r="NE3775" s="342"/>
      <c r="NF3775" s="342"/>
      <c r="NG3775" s="342"/>
      <c r="NH3775" s="342"/>
      <c r="NI3775" s="342"/>
      <c r="NJ3775" s="342"/>
      <c r="NK3775" s="342"/>
      <c r="NL3775" s="342"/>
      <c r="NM3775" s="342"/>
      <c r="NN3775" s="342"/>
      <c r="NO3775" s="342"/>
      <c r="NP3775" s="342"/>
      <c r="NQ3775" s="342"/>
      <c r="NR3775" s="342"/>
      <c r="NS3775" s="342"/>
      <c r="NT3775" s="342"/>
      <c r="NU3775" s="342"/>
      <c r="NV3775" s="342"/>
      <c r="NW3775" s="342"/>
      <c r="NX3775" s="342"/>
    </row>
    <row r="3776" spans="1:388" s="342" customFormat="1" ht="35.1" customHeight="1" x14ac:dyDescent="0.25">
      <c r="A3776" s="4799">
        <v>1</v>
      </c>
      <c r="B3776" s="4800" t="s">
        <v>2226</v>
      </c>
      <c r="C3776" s="4801"/>
      <c r="D3776" s="4801"/>
      <c r="E3776" s="4802"/>
      <c r="F3776" s="4030"/>
      <c r="G3776" s="4803" t="str">
        <f>IF(ISBLANK(H3776),"",IF(H3776="BN",VLOOKUP(B3776,'[4]V. BAHAN'!$B$8:$E$1099,3,FALSE),IFERROR(VLOOKUP(H3776,'[4]III. DAFTAR AHS'!$B$7:$H$872,5,FALSE),"ls")))</f>
        <v/>
      </c>
      <c r="H3776" s="4804"/>
      <c r="I3776" s="4059" t="s">
        <v>243</v>
      </c>
      <c r="J3776" s="4031"/>
      <c r="K3776" s="4031"/>
      <c r="L3776" s="3454"/>
      <c r="M3776" s="1934">
        <f>'[6]LAP MINGGUAN 10'!Q3776</f>
        <v>0</v>
      </c>
      <c r="N3776" s="4202"/>
      <c r="O3776" s="4202"/>
      <c r="P3776" s="4202"/>
      <c r="Q3776" s="4202">
        <f t="shared" si="655"/>
        <v>0</v>
      </c>
      <c r="R3776" s="4202"/>
      <c r="S3776" s="4203"/>
      <c r="T3776" s="359"/>
    </row>
    <row r="3777" spans="1:20" s="342" customFormat="1" ht="35.1" customHeight="1" x14ac:dyDescent="0.25">
      <c r="A3777" s="4805" t="s">
        <v>25</v>
      </c>
      <c r="B3777" s="4806" t="s">
        <v>2227</v>
      </c>
      <c r="C3777" s="4807"/>
      <c r="D3777" s="4807"/>
      <c r="E3777" s="4808"/>
      <c r="F3777" s="4786">
        <v>1</v>
      </c>
      <c r="G3777" s="4809" t="str">
        <f>IF(ISBLANK(H3777),"",IF(H3777="BN",VLOOKUP(B3777,'[4]V. BAHAN'!$B$8:$E$1099,3,FALSE),IFERROR(VLOOKUP(H3777,'[4]III. DAFTAR AHS'!$B$7:$H$872,5,FALSE),"ls")))</f>
        <v>set</v>
      </c>
      <c r="H3777" s="4810" t="s">
        <v>365</v>
      </c>
      <c r="I3777" s="4811" t="s">
        <v>366</v>
      </c>
      <c r="J3777" s="3997">
        <f>VLOOKUP(B3777,'[5] RAB LAMA'!$B$9:$E$5553,4,FALSE)</f>
        <v>1122879.1000000001</v>
      </c>
      <c r="K3777" s="3997">
        <f>J3777*F3777</f>
        <v>1122879.1000000001</v>
      </c>
      <c r="L3777" s="3454">
        <f>K3777/$K$4349*100</f>
        <v>2.9385412102440815E-3</v>
      </c>
      <c r="M3777" s="1934">
        <f>'[6]LAP MINGGUAN 10'!Q3777</f>
        <v>0</v>
      </c>
      <c r="N3777" s="4789">
        <f>L3777*M3777/100</f>
        <v>0</v>
      </c>
      <c r="O3777" s="4789"/>
      <c r="P3777" s="4789">
        <f>L3777*O3777/100</f>
        <v>0</v>
      </c>
      <c r="Q3777" s="4202">
        <f t="shared" si="655"/>
        <v>0</v>
      </c>
      <c r="R3777" s="4789">
        <f>L3777*Q3777/100</f>
        <v>0</v>
      </c>
      <c r="S3777" s="4790"/>
      <c r="T3777" s="359"/>
    </row>
    <row r="3778" spans="1:20" s="342" customFormat="1" ht="35.1" customHeight="1" x14ac:dyDescent="0.25">
      <c r="A3778" s="4808"/>
      <c r="B3778" s="4812" t="s">
        <v>1059</v>
      </c>
      <c r="C3778" s="4661"/>
      <c r="D3778" s="4661"/>
      <c r="E3778" s="4662"/>
      <c r="F3778" s="4786"/>
      <c r="G3778" s="4809" t="str">
        <f>IF(ISBLANK(H3778),"",IF(H3778="BN",VLOOKUP(B3778,'[4]V. BAHAN'!$B$8:$E$1099,3,FALSE),IFERROR(VLOOKUP(H3778,'[4]III. DAFTAR AHS'!$B$7:$H$872,5,FALSE),"ls")))</f>
        <v/>
      </c>
      <c r="H3778" s="4810"/>
      <c r="I3778" s="4811" t="s">
        <v>243</v>
      </c>
      <c r="J3778" s="4793"/>
      <c r="K3778" s="4793"/>
      <c r="L3778" s="3454"/>
      <c r="M3778" s="1934">
        <f>'[6]LAP MINGGUAN 10'!Q3778</f>
        <v>0</v>
      </c>
      <c r="N3778" s="4789"/>
      <c r="O3778" s="4789"/>
      <c r="P3778" s="4789"/>
      <c r="Q3778" s="4202">
        <f t="shared" si="655"/>
        <v>0</v>
      </c>
      <c r="R3778" s="4789"/>
      <c r="S3778" s="4790"/>
      <c r="T3778" s="359"/>
    </row>
    <row r="3779" spans="1:20" s="342" customFormat="1" ht="35.1" customHeight="1" x14ac:dyDescent="0.25">
      <c r="A3779" s="4795"/>
      <c r="B3779" s="4812" t="s">
        <v>1060</v>
      </c>
      <c r="C3779" s="4661"/>
      <c r="D3779" s="4661"/>
      <c r="E3779" s="4662"/>
      <c r="F3779" s="4786"/>
      <c r="G3779" s="4809" t="str">
        <f>IF(ISBLANK(H3779),"",IF(H3779="BN",VLOOKUP(B3779,'[4]V. BAHAN'!$B$8:$E$1099,3,FALSE),IFERROR(VLOOKUP(H3779,'[4]III. DAFTAR AHS'!$B$7:$H$872,5,FALSE),"ls")))</f>
        <v/>
      </c>
      <c r="H3779" s="4810"/>
      <c r="I3779" s="4811" t="s">
        <v>243</v>
      </c>
      <c r="J3779" s="4793"/>
      <c r="K3779" s="4793"/>
      <c r="L3779" s="3454"/>
      <c r="M3779" s="1934">
        <f>'[6]LAP MINGGUAN 10'!Q3779</f>
        <v>0</v>
      </c>
      <c r="N3779" s="4789"/>
      <c r="O3779" s="4789"/>
      <c r="P3779" s="4789"/>
      <c r="Q3779" s="4202">
        <f t="shared" si="655"/>
        <v>0</v>
      </c>
      <c r="R3779" s="4789"/>
      <c r="S3779" s="4790"/>
      <c r="T3779" s="359"/>
    </row>
    <row r="3780" spans="1:20" s="342" customFormat="1" ht="35.1" customHeight="1" x14ac:dyDescent="0.25">
      <c r="A3780" s="4808"/>
      <c r="B3780" s="4813" t="s">
        <v>1061</v>
      </c>
      <c r="C3780" s="4206"/>
      <c r="D3780" s="4206"/>
      <c r="E3780" s="4214"/>
      <c r="F3780" s="4786"/>
      <c r="G3780" s="4809" t="str">
        <f>IF(ISBLANK(H3780),"",IF(H3780="BN",VLOOKUP(B3780,'[4]V. BAHAN'!$B$8:$E$1099,3,FALSE),IFERROR(VLOOKUP(H3780,'[4]III. DAFTAR AHS'!$B$7:$H$872,5,FALSE),"ls")))</f>
        <v/>
      </c>
      <c r="H3780" s="4810"/>
      <c r="I3780" s="4811" t="s">
        <v>243</v>
      </c>
      <c r="J3780" s="4793"/>
      <c r="K3780" s="4793"/>
      <c r="L3780" s="3454"/>
      <c r="M3780" s="1934">
        <f>'[6]LAP MINGGUAN 10'!Q3780</f>
        <v>0</v>
      </c>
      <c r="N3780" s="4789"/>
      <c r="O3780" s="4789"/>
      <c r="P3780" s="4789"/>
      <c r="Q3780" s="4202">
        <f t="shared" si="655"/>
        <v>0</v>
      </c>
      <c r="R3780" s="4789"/>
      <c r="S3780" s="4790"/>
      <c r="T3780" s="359"/>
    </row>
    <row r="3781" spans="1:20" s="342" customFormat="1" ht="35.1" customHeight="1" x14ac:dyDescent="0.25">
      <c r="A3781" s="4759"/>
      <c r="B3781" s="4814"/>
      <c r="C3781" s="4440"/>
      <c r="D3781" s="4440"/>
      <c r="E3781" s="4696"/>
      <c r="F3781" s="4786"/>
      <c r="G3781" s="4809" t="str">
        <f>IF(ISBLANK(H3781),"",IF(H3781="BN",VLOOKUP(B3781,'[4]V. BAHAN'!$B$8:$E$1099,3,FALSE),IFERROR(VLOOKUP(H3781,'[4]III. DAFTAR AHS'!$B$7:$H$872,5,FALSE),"ls")))</f>
        <v/>
      </c>
      <c r="H3781" s="4810"/>
      <c r="I3781" s="4811" t="s">
        <v>243</v>
      </c>
      <c r="J3781" s="4793"/>
      <c r="K3781" s="4793"/>
      <c r="L3781" s="3454"/>
      <c r="M3781" s="1934">
        <f>'[6]LAP MINGGUAN 10'!Q3781</f>
        <v>0</v>
      </c>
      <c r="N3781" s="4789"/>
      <c r="O3781" s="4789"/>
      <c r="P3781" s="4789"/>
      <c r="Q3781" s="4202">
        <f t="shared" si="655"/>
        <v>0</v>
      </c>
      <c r="R3781" s="4789"/>
      <c r="S3781" s="4790"/>
      <c r="T3781" s="359"/>
    </row>
    <row r="3782" spans="1:20" s="342" customFormat="1" ht="35.1" customHeight="1" x14ac:dyDescent="0.25">
      <c r="A3782" s="4815"/>
      <c r="B3782" s="4816" t="s">
        <v>1062</v>
      </c>
      <c r="C3782" s="4817"/>
      <c r="D3782" s="4817"/>
      <c r="E3782" s="4818"/>
      <c r="F3782" s="4786"/>
      <c r="G3782" s="4809" t="str">
        <f>IF(ISBLANK(H3782),"",IF(H3782="BN",VLOOKUP(B3782,'[4]V. BAHAN'!$B$8:$E$1099,3,FALSE),IFERROR(VLOOKUP(H3782,'[4]III. DAFTAR AHS'!$B$7:$H$872,5,FALSE),"ls")))</f>
        <v/>
      </c>
      <c r="H3782" s="4810"/>
      <c r="I3782" s="4811" t="s">
        <v>243</v>
      </c>
      <c r="J3782" s="4793"/>
      <c r="K3782" s="4793"/>
      <c r="L3782" s="3454"/>
      <c r="M3782" s="1934">
        <f>'[6]LAP MINGGUAN 10'!Q3782</f>
        <v>0</v>
      </c>
      <c r="N3782" s="4789"/>
      <c r="O3782" s="4789"/>
      <c r="P3782" s="4789"/>
      <c r="Q3782" s="4202">
        <f t="shared" si="655"/>
        <v>0</v>
      </c>
      <c r="R3782" s="4789"/>
      <c r="S3782" s="4790"/>
      <c r="T3782" s="359"/>
    </row>
    <row r="3783" spans="1:20" s="352" customFormat="1" ht="35.1" customHeight="1" x14ac:dyDescent="0.25">
      <c r="A3783" s="4805" t="s">
        <v>25</v>
      </c>
      <c r="B3783" s="4785" t="s">
        <v>1143</v>
      </c>
      <c r="C3783" s="4239"/>
      <c r="D3783" s="4239"/>
      <c r="E3783" s="4239"/>
      <c r="F3783" s="4786">
        <v>1</v>
      </c>
      <c r="G3783" s="4779" t="str">
        <f>IF(ISBLANK(H3783),"",IF(H3783="BN",VLOOKUP(B3783,'[4]V. BAHAN'!$B$8:$E$1099,3,FALSE),IFERROR(VLOOKUP(H3783,'[4]III. DAFTAR AHS'!$B$7:$H$872,5,FALSE),"ls")))</f>
        <v>bh</v>
      </c>
      <c r="H3783" s="4792" t="s">
        <v>365</v>
      </c>
      <c r="I3783" s="4780" t="s">
        <v>366</v>
      </c>
      <c r="J3783" s="3997">
        <f>VLOOKUP(B3783,'[5] RAB LAMA'!$B$9:$E$5553,4,FALSE)</f>
        <v>490150.36211050005</v>
      </c>
      <c r="K3783" s="3997">
        <f t="shared" ref="K3783:K3788" si="656">J3783*F3783</f>
        <v>490150.36211050005</v>
      </c>
      <c r="L3783" s="3454">
        <f t="shared" ref="L3783:L3788" si="657">K3783/$K$4349*100</f>
        <v>1.2827089205576661E-3</v>
      </c>
      <c r="M3783" s="1934">
        <f>'[6]LAP MINGGUAN 10'!Q3783</f>
        <v>0</v>
      </c>
      <c r="N3783" s="4789">
        <f t="shared" ref="N3783:N3788" si="658">L3783*M3783/100</f>
        <v>0</v>
      </c>
      <c r="O3783" s="4789"/>
      <c r="P3783" s="4789">
        <f t="shared" ref="P3783:P3788" si="659">L3783*O3783/100</f>
        <v>0</v>
      </c>
      <c r="Q3783" s="4202">
        <f t="shared" si="655"/>
        <v>0</v>
      </c>
      <c r="R3783" s="4789">
        <f t="shared" ref="R3783:R3788" si="660">L3783*Q3783/100</f>
        <v>0</v>
      </c>
      <c r="S3783" s="4790"/>
      <c r="T3783" s="359"/>
    </row>
    <row r="3784" spans="1:20" s="352" customFormat="1" ht="35.1" customHeight="1" x14ac:dyDescent="0.25">
      <c r="A3784" s="4805" t="s">
        <v>25</v>
      </c>
      <c r="B3784" s="4785" t="s">
        <v>1065</v>
      </c>
      <c r="C3784" s="4239"/>
      <c r="D3784" s="4239"/>
      <c r="E3784" s="4239"/>
      <c r="F3784" s="4786">
        <v>1</v>
      </c>
      <c r="G3784" s="4779" t="str">
        <f>IF(ISBLANK(H3784),"",IF(H3784="BN",VLOOKUP(B3784,'[4]V. BAHAN'!$B$8:$E$1099,3,FALSE),IFERROR(VLOOKUP(H3784,'[4]III. DAFTAR AHS'!$B$7:$H$872,5,FALSE),"ls")))</f>
        <v>bh</v>
      </c>
      <c r="H3784" s="4792" t="s">
        <v>365</v>
      </c>
      <c r="I3784" s="4780" t="s">
        <v>366</v>
      </c>
      <c r="J3784" s="3997">
        <f>VLOOKUP(B3784,'[5] RAB LAMA'!$B$9:$E$5553,4,FALSE)</f>
        <v>15580.749569000001</v>
      </c>
      <c r="K3784" s="3997">
        <f t="shared" si="656"/>
        <v>15580.749569000001</v>
      </c>
      <c r="L3784" s="3454">
        <f t="shared" si="657"/>
        <v>4.0774358250143946E-5</v>
      </c>
      <c r="M3784" s="1934">
        <f>'[6]LAP MINGGUAN 10'!Q3784</f>
        <v>0</v>
      </c>
      <c r="N3784" s="4789">
        <f t="shared" si="658"/>
        <v>0</v>
      </c>
      <c r="O3784" s="4789"/>
      <c r="P3784" s="4789">
        <f t="shared" si="659"/>
        <v>0</v>
      </c>
      <c r="Q3784" s="4202">
        <f t="shared" si="655"/>
        <v>0</v>
      </c>
      <c r="R3784" s="4789">
        <f t="shared" si="660"/>
        <v>0</v>
      </c>
      <c r="S3784" s="4790"/>
      <c r="T3784" s="359"/>
    </row>
    <row r="3785" spans="1:20" s="352" customFormat="1" ht="35.1" customHeight="1" x14ac:dyDescent="0.25">
      <c r="A3785" s="4805" t="s">
        <v>25</v>
      </c>
      <c r="B3785" s="4785" t="s">
        <v>1066</v>
      </c>
      <c r="C3785" s="4239"/>
      <c r="D3785" s="4239"/>
      <c r="E3785" s="4239"/>
      <c r="F3785" s="4786">
        <v>1</v>
      </c>
      <c r="G3785" s="4779" t="str">
        <f>IF(ISBLANK(H3785),"",IF(H3785="BN",VLOOKUP(B3785,'[4]V. BAHAN'!$B$8:$E$1099,3,FALSE),IFERROR(VLOOKUP(H3785,'[4]III. DAFTAR AHS'!$B$7:$H$872,5,FALSE),"ls")))</f>
        <v>bh</v>
      </c>
      <c r="H3785" s="4792" t="s">
        <v>365</v>
      </c>
      <c r="I3785" s="4780" t="s">
        <v>366</v>
      </c>
      <c r="J3785" s="3997">
        <f>VLOOKUP(B3785,'[5] RAB LAMA'!$B$9:$E$5553,4,FALSE)</f>
        <v>15580.749569000001</v>
      </c>
      <c r="K3785" s="3997">
        <f t="shared" si="656"/>
        <v>15580.749569000001</v>
      </c>
      <c r="L3785" s="3454">
        <f t="shared" si="657"/>
        <v>4.0774358250143946E-5</v>
      </c>
      <c r="M3785" s="1934">
        <f>'[6]LAP MINGGUAN 10'!Q3785</f>
        <v>0</v>
      </c>
      <c r="N3785" s="4789">
        <f t="shared" si="658"/>
        <v>0</v>
      </c>
      <c r="O3785" s="4789"/>
      <c r="P3785" s="4789">
        <f t="shared" si="659"/>
        <v>0</v>
      </c>
      <c r="Q3785" s="4202">
        <f t="shared" si="655"/>
        <v>0</v>
      </c>
      <c r="R3785" s="4789">
        <f t="shared" si="660"/>
        <v>0</v>
      </c>
      <c r="S3785" s="4790"/>
      <c r="T3785" s="359"/>
    </row>
    <row r="3786" spans="1:20" s="352" customFormat="1" ht="35.1" customHeight="1" x14ac:dyDescent="0.25">
      <c r="A3786" s="4805" t="s">
        <v>25</v>
      </c>
      <c r="B3786" s="4785" t="s">
        <v>1067</v>
      </c>
      <c r="C3786" s="4239"/>
      <c r="D3786" s="4239"/>
      <c r="E3786" s="4239"/>
      <c r="F3786" s="4786">
        <v>1</v>
      </c>
      <c r="G3786" s="4779" t="str">
        <f>IF(ISBLANK(H3786),"",IF(H3786="BN",VLOOKUP(B3786,'[4]V. BAHAN'!$B$8:$E$1099,3,FALSE),IFERROR(VLOOKUP(H3786,'[4]III. DAFTAR AHS'!$B$7:$H$872,5,FALSE),"ls")))</f>
        <v>bh</v>
      </c>
      <c r="H3786" s="4792" t="s">
        <v>365</v>
      </c>
      <c r="I3786" s="4780" t="s">
        <v>366</v>
      </c>
      <c r="J3786" s="3997">
        <f>VLOOKUP(B3786,'[5] RAB LAMA'!$B$9:$E$5553,4,FALSE)</f>
        <v>15580.749569000001</v>
      </c>
      <c r="K3786" s="3997">
        <f t="shared" si="656"/>
        <v>15580.749569000001</v>
      </c>
      <c r="L3786" s="3454">
        <f t="shared" si="657"/>
        <v>4.0774358250143946E-5</v>
      </c>
      <c r="M3786" s="1934">
        <f>'[6]LAP MINGGUAN 10'!Q3786</f>
        <v>0</v>
      </c>
      <c r="N3786" s="4789">
        <f t="shared" si="658"/>
        <v>0</v>
      </c>
      <c r="O3786" s="4789"/>
      <c r="P3786" s="4789">
        <f t="shared" si="659"/>
        <v>0</v>
      </c>
      <c r="Q3786" s="4202">
        <f t="shared" si="655"/>
        <v>0</v>
      </c>
      <c r="R3786" s="4789">
        <f t="shared" si="660"/>
        <v>0</v>
      </c>
      <c r="S3786" s="4790"/>
      <c r="T3786" s="359"/>
    </row>
    <row r="3787" spans="1:20" s="352" customFormat="1" ht="35.1" customHeight="1" x14ac:dyDescent="0.25">
      <c r="A3787" s="4805" t="s">
        <v>25</v>
      </c>
      <c r="B3787" s="4785" t="s">
        <v>1068</v>
      </c>
      <c r="C3787" s="4239"/>
      <c r="D3787" s="4239"/>
      <c r="E3787" s="4239"/>
      <c r="F3787" s="4786">
        <v>3</v>
      </c>
      <c r="G3787" s="4779" t="str">
        <f>IF(ISBLANK(H3787),"",IF(H3787="BN",VLOOKUP(B3787,'[4]V. BAHAN'!$B$8:$E$1099,3,FALSE),IFERROR(VLOOKUP(H3787,'[4]III. DAFTAR AHS'!$B$7:$H$872,5,FALSE),"ls")))</f>
        <v>bh</v>
      </c>
      <c r="H3787" s="4792" t="s">
        <v>365</v>
      </c>
      <c r="I3787" s="4780" t="s">
        <v>366</v>
      </c>
      <c r="J3787" s="3997">
        <f>VLOOKUP(B3787,'[5] RAB LAMA'!$B$9:$E$5553,4,FALSE)</f>
        <v>50815.198287514504</v>
      </c>
      <c r="K3787" s="3997">
        <f t="shared" si="656"/>
        <v>152445.59486254351</v>
      </c>
      <c r="L3787" s="3454">
        <f t="shared" si="657"/>
        <v>3.989455880190107E-4</v>
      </c>
      <c r="M3787" s="1934">
        <f>'[6]LAP MINGGUAN 10'!Q3787</f>
        <v>0</v>
      </c>
      <c r="N3787" s="4789">
        <f t="shared" si="658"/>
        <v>0</v>
      </c>
      <c r="O3787" s="4789"/>
      <c r="P3787" s="4789">
        <f t="shared" si="659"/>
        <v>0</v>
      </c>
      <c r="Q3787" s="4202">
        <f t="shared" si="655"/>
        <v>0</v>
      </c>
      <c r="R3787" s="4789">
        <f t="shared" si="660"/>
        <v>0</v>
      </c>
      <c r="S3787" s="4790"/>
      <c r="T3787" s="359"/>
    </row>
    <row r="3788" spans="1:20" s="352" customFormat="1" ht="35.1" customHeight="1" x14ac:dyDescent="0.25">
      <c r="A3788" s="4805" t="s">
        <v>25</v>
      </c>
      <c r="B3788" s="4785" t="s">
        <v>1069</v>
      </c>
      <c r="C3788" s="4239"/>
      <c r="D3788" s="4239"/>
      <c r="E3788" s="4239"/>
      <c r="F3788" s="4786">
        <v>3</v>
      </c>
      <c r="G3788" s="4779" t="str">
        <f>IF(ISBLANK(H3788),"",IF(H3788="BN",VLOOKUP(B3788,'[4]V. BAHAN'!$B$8:$E$1099,3,FALSE),IFERROR(VLOOKUP(H3788,'[4]III. DAFTAR AHS'!$B$7:$H$872,5,FALSE),"ls")))</f>
        <v>bh</v>
      </c>
      <c r="H3788" s="4792" t="s">
        <v>365</v>
      </c>
      <c r="I3788" s="4780" t="s">
        <v>366</v>
      </c>
      <c r="J3788" s="3997">
        <f>VLOOKUP(B3788,'[5] RAB LAMA'!$B$9:$E$5553,4,FALSE)</f>
        <v>26912.203801</v>
      </c>
      <c r="K3788" s="3997">
        <f t="shared" si="656"/>
        <v>80736.611403000003</v>
      </c>
      <c r="L3788" s="3454">
        <f t="shared" si="657"/>
        <v>2.1128531093256406E-4</v>
      </c>
      <c r="M3788" s="1934">
        <f>'[6]LAP MINGGUAN 10'!Q3788</f>
        <v>0</v>
      </c>
      <c r="N3788" s="4789">
        <f t="shared" si="658"/>
        <v>0</v>
      </c>
      <c r="O3788" s="4789"/>
      <c r="P3788" s="4789">
        <f t="shared" si="659"/>
        <v>0</v>
      </c>
      <c r="Q3788" s="4202">
        <f t="shared" si="655"/>
        <v>0</v>
      </c>
      <c r="R3788" s="4789">
        <f t="shared" si="660"/>
        <v>0</v>
      </c>
      <c r="S3788" s="4790"/>
      <c r="T3788" s="359"/>
    </row>
    <row r="3789" spans="1:20" s="342" customFormat="1" ht="35.1" customHeight="1" x14ac:dyDescent="0.25">
      <c r="A3789" s="4759"/>
      <c r="B3789" s="4814"/>
      <c r="C3789" s="4440"/>
      <c r="D3789" s="4440"/>
      <c r="E3789" s="4696"/>
      <c r="F3789" s="4786"/>
      <c r="G3789" s="4809" t="str">
        <f>IF(ISBLANK(H3789),"",IF(H3789="BN",VLOOKUP(B3789,'[4]V. BAHAN'!$B$8:$E$1099,3,FALSE),IFERROR(VLOOKUP(H3789,'[4]III. DAFTAR AHS'!$B$7:$H$872,5,FALSE),"ls")))</f>
        <v/>
      </c>
      <c r="H3789" s="4810"/>
      <c r="I3789" s="4811" t="s">
        <v>243</v>
      </c>
      <c r="J3789" s="4793"/>
      <c r="K3789" s="4793"/>
      <c r="L3789" s="3454"/>
      <c r="M3789" s="1934">
        <f>'[6]LAP MINGGUAN 10'!Q3789</f>
        <v>0</v>
      </c>
      <c r="N3789" s="4789"/>
      <c r="O3789" s="4789"/>
      <c r="P3789" s="4789"/>
      <c r="Q3789" s="4202">
        <f t="shared" si="655"/>
        <v>0</v>
      </c>
      <c r="R3789" s="4789"/>
      <c r="S3789" s="4790"/>
      <c r="T3789" s="359"/>
    </row>
    <row r="3790" spans="1:20" s="342" customFormat="1" ht="35.1" customHeight="1" x14ac:dyDescent="0.25">
      <c r="A3790" s="4815"/>
      <c r="B3790" s="4816" t="s">
        <v>1072</v>
      </c>
      <c r="C3790" s="4817"/>
      <c r="D3790" s="4817"/>
      <c r="E3790" s="4818"/>
      <c r="F3790" s="4786"/>
      <c r="G3790" s="4809" t="str">
        <f>IF(ISBLANK(H3790),"",IF(H3790="BN",VLOOKUP(B3790,'[4]V. BAHAN'!$B$8:$E$1099,3,FALSE),IFERROR(VLOOKUP(H3790,'[4]III. DAFTAR AHS'!$B$7:$H$872,5,FALSE),"ls")))</f>
        <v/>
      </c>
      <c r="H3790" s="4810"/>
      <c r="I3790" s="4811" t="s">
        <v>243</v>
      </c>
      <c r="J3790" s="4793"/>
      <c r="K3790" s="4793"/>
      <c r="L3790" s="3454"/>
      <c r="M3790" s="1934">
        <f>'[6]LAP MINGGUAN 10'!Q3790</f>
        <v>0</v>
      </c>
      <c r="N3790" s="4789"/>
      <c r="O3790" s="4789"/>
      <c r="P3790" s="4789"/>
      <c r="Q3790" s="4202">
        <f t="shared" si="655"/>
        <v>0</v>
      </c>
      <c r="R3790" s="4789"/>
      <c r="S3790" s="4790"/>
      <c r="T3790" s="359"/>
    </row>
    <row r="3791" spans="1:20" s="352" customFormat="1" ht="35.1" customHeight="1" x14ac:dyDescent="0.25">
      <c r="A3791" s="4805" t="s">
        <v>25</v>
      </c>
      <c r="B3791" s="4785" t="s">
        <v>2228</v>
      </c>
      <c r="C3791" s="4239"/>
      <c r="D3791" s="4239"/>
      <c r="E3791" s="4239"/>
      <c r="F3791" s="4786">
        <v>1</v>
      </c>
      <c r="G3791" s="4779" t="str">
        <f>IF(ISBLANK(H3791),"",IF(H3791="BN",VLOOKUP(B3791,'[4]V. BAHAN'!$B$8:$E$1099,3,FALSE),IFERROR(VLOOKUP(H3791,'[4]III. DAFTAR AHS'!$B$7:$H$872,5,FALSE),"ls")))</f>
        <v>bh</v>
      </c>
      <c r="H3791" s="4792" t="s">
        <v>365</v>
      </c>
      <c r="I3791" s="4780" t="s">
        <v>366</v>
      </c>
      <c r="J3791" s="3997">
        <f>VLOOKUP(B3791,'[5] RAB LAMA'!$B$9:$E$5553,4,FALSE)</f>
        <v>490150.36211050005</v>
      </c>
      <c r="K3791" s="3997">
        <f>J3791*F3791</f>
        <v>490150.36211050005</v>
      </c>
      <c r="L3791" s="3454">
        <f>K3791/$K$4349*100</f>
        <v>1.2827089205576661E-3</v>
      </c>
      <c r="M3791" s="1934">
        <f>'[6]LAP MINGGUAN 10'!Q3791</f>
        <v>0</v>
      </c>
      <c r="N3791" s="4789">
        <f>L3791*M3791/100</f>
        <v>0</v>
      </c>
      <c r="O3791" s="4789"/>
      <c r="P3791" s="4789">
        <f>L3791*O3791/100</f>
        <v>0</v>
      </c>
      <c r="Q3791" s="4202">
        <f t="shared" si="655"/>
        <v>0</v>
      </c>
      <c r="R3791" s="4789">
        <f>L3791*Q3791/100</f>
        <v>0</v>
      </c>
      <c r="S3791" s="4790"/>
      <c r="T3791" s="359"/>
    </row>
    <row r="3792" spans="1:20" s="352" customFormat="1" ht="35.1" customHeight="1" x14ac:dyDescent="0.25">
      <c r="A3792" s="4805" t="s">
        <v>25</v>
      </c>
      <c r="B3792" s="4785" t="s">
        <v>2229</v>
      </c>
      <c r="C3792" s="4239"/>
      <c r="D3792" s="4239"/>
      <c r="E3792" s="4239"/>
      <c r="F3792" s="4786">
        <v>6</v>
      </c>
      <c r="G3792" s="4779" t="str">
        <f>IF(ISBLANK(H3792),"",IF(H3792="BN",VLOOKUP(B3792,'[4]V. BAHAN'!$B$8:$E$1099,3,FALSE),IFERROR(VLOOKUP(H3792,'[4]III. DAFTAR AHS'!$B$7:$H$872,5,FALSE),"ls")))</f>
        <v>bh</v>
      </c>
      <c r="H3792" s="4792" t="s">
        <v>365</v>
      </c>
      <c r="I3792" s="4780" t="s">
        <v>366</v>
      </c>
      <c r="J3792" s="3997">
        <f>VLOOKUP(B3792,'[5] RAB LAMA'!$B$9:$E$5553,4,FALSE)</f>
        <v>490150.36211050005</v>
      </c>
      <c r="K3792" s="3997">
        <f>J3792*F3792</f>
        <v>2940902.1726630004</v>
      </c>
      <c r="L3792" s="3454">
        <f>K3792/$K$4349*100</f>
        <v>7.6962535233459969E-3</v>
      </c>
      <c r="M3792" s="1934">
        <f>'[6]LAP MINGGUAN 10'!Q3792</f>
        <v>0</v>
      </c>
      <c r="N3792" s="4789">
        <f>L3792*M3792/100</f>
        <v>0</v>
      </c>
      <c r="O3792" s="4789"/>
      <c r="P3792" s="4789">
        <f>L3792*O3792/100</f>
        <v>0</v>
      </c>
      <c r="Q3792" s="4202">
        <f t="shared" si="655"/>
        <v>0</v>
      </c>
      <c r="R3792" s="4789">
        <f>L3792*Q3792/100</f>
        <v>0</v>
      </c>
      <c r="S3792" s="4790"/>
      <c r="T3792" s="359"/>
    </row>
    <row r="3793" spans="1:388" s="352" customFormat="1" ht="35.1" customHeight="1" x14ac:dyDescent="0.25">
      <c r="A3793" s="4805" t="s">
        <v>25</v>
      </c>
      <c r="B3793" s="4785" t="s">
        <v>1113</v>
      </c>
      <c r="C3793" s="4239"/>
      <c r="D3793" s="4239"/>
      <c r="E3793" s="4239"/>
      <c r="F3793" s="4786">
        <v>2</v>
      </c>
      <c r="G3793" s="4779" t="str">
        <f>IF(ISBLANK(H3793),"",IF(H3793="BN",VLOOKUP(B3793,'[4]V. BAHAN'!$B$8:$E$1099,3,FALSE),IFERROR(VLOOKUP(H3793,'[4]III. DAFTAR AHS'!$B$7:$H$872,5,FALSE),"ls")))</f>
        <v>bh</v>
      </c>
      <c r="H3793" s="4792" t="s">
        <v>365</v>
      </c>
      <c r="I3793" s="4780" t="s">
        <v>366</v>
      </c>
      <c r="J3793" s="3997">
        <f>VLOOKUP(B3793,'[5] RAB LAMA'!$B$9:$E$5553,4,FALSE)</f>
        <v>56091.821327500002</v>
      </c>
      <c r="K3793" s="3997">
        <f>J3793*F3793</f>
        <v>112183.642655</v>
      </c>
      <c r="L3793" s="3454">
        <f>K3793/$K$4349*100</f>
        <v>2.9358125648345688E-4</v>
      </c>
      <c r="M3793" s="1934">
        <f>'[6]LAP MINGGUAN 10'!Q3793</f>
        <v>0</v>
      </c>
      <c r="N3793" s="4789">
        <f>L3793*M3793/100</f>
        <v>0</v>
      </c>
      <c r="O3793" s="4789"/>
      <c r="P3793" s="4789">
        <f>L3793*O3793/100</f>
        <v>0</v>
      </c>
      <c r="Q3793" s="4202">
        <f t="shared" si="655"/>
        <v>0</v>
      </c>
      <c r="R3793" s="4789">
        <f>L3793*Q3793/100</f>
        <v>0</v>
      </c>
      <c r="S3793" s="4790"/>
      <c r="T3793" s="359"/>
    </row>
    <row r="3794" spans="1:388" s="352" customFormat="1" ht="35.1" customHeight="1" x14ac:dyDescent="0.25">
      <c r="A3794" s="4805" t="s">
        <v>25</v>
      </c>
      <c r="B3794" s="4785" t="s">
        <v>1114</v>
      </c>
      <c r="C3794" s="4239"/>
      <c r="D3794" s="4239"/>
      <c r="E3794" s="4239"/>
      <c r="F3794" s="4786">
        <v>1</v>
      </c>
      <c r="G3794" s="4779" t="str">
        <f>IF(ISBLANK(H3794),"",IF(H3794="BN",VLOOKUP(B3794,'[4]V. BAHAN'!$B$8:$E$1099,3,FALSE),IFERROR(VLOOKUP(H3794,'[4]III. DAFTAR AHS'!$B$7:$H$872,5,FALSE),"ls")))</f>
        <v>bh</v>
      </c>
      <c r="H3794" s="4792" t="s">
        <v>365</v>
      </c>
      <c r="I3794" s="4780" t="s">
        <v>366</v>
      </c>
      <c r="J3794" s="3997">
        <f>VLOOKUP(B3794,'[5] RAB LAMA'!$B$9:$E$5553,4,FALSE)</f>
        <v>293909.59414250002</v>
      </c>
      <c r="K3794" s="3997">
        <f>J3794*F3794</f>
        <v>293909.59414250002</v>
      </c>
      <c r="L3794" s="3454">
        <f>K3794/$K$4349*100</f>
        <v>7.6915266699135185E-4</v>
      </c>
      <c r="M3794" s="1934">
        <f>'[6]LAP MINGGUAN 10'!Q3794</f>
        <v>0</v>
      </c>
      <c r="N3794" s="4789">
        <f>L3794*M3794/100</f>
        <v>0</v>
      </c>
      <c r="O3794" s="4789"/>
      <c r="P3794" s="4789">
        <f>L3794*O3794/100</f>
        <v>0</v>
      </c>
      <c r="Q3794" s="4202">
        <f t="shared" si="655"/>
        <v>0</v>
      </c>
      <c r="R3794" s="4789">
        <f>L3794*Q3794/100</f>
        <v>0</v>
      </c>
      <c r="S3794" s="4790"/>
      <c r="T3794" s="359"/>
    </row>
    <row r="3795" spans="1:388" s="352" customFormat="1" ht="35.1" customHeight="1" x14ac:dyDescent="0.25">
      <c r="A3795" s="4805" t="s">
        <v>25</v>
      </c>
      <c r="B3795" s="4785" t="s">
        <v>1115</v>
      </c>
      <c r="C3795" s="4239"/>
      <c r="D3795" s="4239"/>
      <c r="E3795" s="4239"/>
      <c r="F3795" s="4786">
        <v>1</v>
      </c>
      <c r="G3795" s="4779" t="str">
        <f>IF(ISBLANK(H3795),"",IF(H3795="BN",VLOOKUP(B3795,'[4]V. BAHAN'!$B$8:$E$1099,3,FALSE),IFERROR(VLOOKUP(H3795,'[4]III. DAFTAR AHS'!$B$7:$H$872,5,FALSE),"ls")))</f>
        <v>bh</v>
      </c>
      <c r="H3795" s="4792" t="s">
        <v>365</v>
      </c>
      <c r="I3795" s="4780" t="s">
        <v>366</v>
      </c>
      <c r="J3795" s="3997">
        <f>VLOOKUP(B3795,'[5] RAB LAMA'!$B$9:$E$5553,4,FALSE)</f>
        <v>109490.17651670001</v>
      </c>
      <c r="K3795" s="3997">
        <f>J3795*F3795</f>
        <v>109490.17651670001</v>
      </c>
      <c r="L3795" s="3454">
        <f>K3795/$K$4349*100</f>
        <v>2.8653253570328429E-4</v>
      </c>
      <c r="M3795" s="1934">
        <f>'[6]LAP MINGGUAN 10'!Q3795</f>
        <v>0</v>
      </c>
      <c r="N3795" s="4789">
        <f>L3795*M3795/100</f>
        <v>0</v>
      </c>
      <c r="O3795" s="4789"/>
      <c r="P3795" s="4789">
        <f>L3795*O3795/100</f>
        <v>0</v>
      </c>
      <c r="Q3795" s="4202">
        <f t="shared" si="655"/>
        <v>0</v>
      </c>
      <c r="R3795" s="4789">
        <f>L3795*Q3795/100</f>
        <v>0</v>
      </c>
      <c r="S3795" s="4790"/>
      <c r="T3795" s="359"/>
    </row>
    <row r="3796" spans="1:388" s="352" customFormat="1" ht="35.1" customHeight="1" x14ac:dyDescent="0.25">
      <c r="A3796" s="4653"/>
      <c r="B3796" s="4785"/>
      <c r="C3796" s="4239"/>
      <c r="D3796" s="4239"/>
      <c r="E3796" s="4239"/>
      <c r="F3796" s="4786"/>
      <c r="G3796" s="4788" t="str">
        <f>IF(ISBLANK(H3796),"",IF(H3796="BN",VLOOKUP(B3796,'[4]V. BAHAN'!$B$8:$E$1099,3,FALSE),IFERROR(VLOOKUP(H3796,'[4]III. DAFTAR AHS'!$B$7:$H$872,5,FALSE),"ls")))</f>
        <v/>
      </c>
      <c r="H3796" s="4788"/>
      <c r="I3796" s="4819" t="s">
        <v>243</v>
      </c>
      <c r="J3796" s="4820"/>
      <c r="K3796" s="4787"/>
      <c r="L3796" s="3454"/>
      <c r="M3796" s="1934">
        <f>'[6]LAP MINGGUAN 10'!Q3796</f>
        <v>0</v>
      </c>
      <c r="N3796" s="4783"/>
      <c r="O3796" s="4783"/>
      <c r="P3796" s="4783"/>
      <c r="Q3796" s="4202">
        <f t="shared" si="655"/>
        <v>0</v>
      </c>
      <c r="R3796" s="4783"/>
      <c r="S3796" s="4784"/>
      <c r="T3796" s="3134"/>
    </row>
    <row r="3797" spans="1:388" s="352" customFormat="1" ht="35.1" customHeight="1" x14ac:dyDescent="0.25">
      <c r="A3797" s="4653"/>
      <c r="B3797" s="4791" t="s">
        <v>1078</v>
      </c>
      <c r="C3797" s="4243"/>
      <c r="D3797" s="4243"/>
      <c r="E3797" s="4243"/>
      <c r="F3797" s="4786"/>
      <c r="G3797" s="4788" t="str">
        <f>IF(ISBLANK(H3797),"",IF(H3797="BN",VLOOKUP(B3797,'[4]V. BAHAN'!$B$8:$E$1099,3,FALSE),IFERROR(VLOOKUP(H3797,'[4]III. DAFTAR AHS'!$B$7:$H$872,5,FALSE),"ls")))</f>
        <v/>
      </c>
      <c r="H3797" s="4788"/>
      <c r="I3797" s="4819" t="s">
        <v>243</v>
      </c>
      <c r="J3797" s="4820"/>
      <c r="K3797" s="4787"/>
      <c r="L3797" s="3454"/>
      <c r="M3797" s="1934">
        <f>'[6]LAP MINGGUAN 10'!Q3797</f>
        <v>0</v>
      </c>
      <c r="N3797" s="4783"/>
      <c r="O3797" s="4783"/>
      <c r="P3797" s="4783"/>
      <c r="Q3797" s="4202">
        <f t="shared" si="655"/>
        <v>0</v>
      </c>
      <c r="R3797" s="4783"/>
      <c r="S3797" s="4784"/>
      <c r="T3797" s="3134"/>
    </row>
    <row r="3798" spans="1:388" s="352" customFormat="1" ht="35.1" customHeight="1" x14ac:dyDescent="0.25">
      <c r="A3798" s="4805" t="s">
        <v>25</v>
      </c>
      <c r="B3798" s="4785" t="s">
        <v>1080</v>
      </c>
      <c r="C3798" s="4239"/>
      <c r="D3798" s="4239"/>
      <c r="E3798" s="4239"/>
      <c r="F3798" s="4786">
        <v>1</v>
      </c>
      <c r="G3798" s="4779" t="str">
        <f>IF(ISBLANK(H3798),"",IF(H3798="BN",VLOOKUP(B3798,'[4]V. BAHAN'!$B$8:$E$1099,3,FALSE),IFERROR(VLOOKUP(H3798,'[4]III. DAFTAR AHS'!$B$7:$H$872,5,FALSE),"ls")))</f>
        <v>ls</v>
      </c>
      <c r="H3798" s="4792" t="s">
        <v>25</v>
      </c>
      <c r="I3798" s="4780" t="s">
        <v>366</v>
      </c>
      <c r="J3798" s="3997">
        <f>VLOOKUP(B3798,'[5] RAB LAMA'!$B$9:$E$5553,4,FALSE)</f>
        <v>2500000</v>
      </c>
      <c r="K3798" s="3997">
        <f>J3798*F3798</f>
        <v>2500000</v>
      </c>
      <c r="L3798" s="3454">
        <f>K3798/$K$4349*100</f>
        <v>6.5424256499299017E-3</v>
      </c>
      <c r="M3798" s="1934">
        <f>'[6]LAP MINGGUAN 10'!Q3798</f>
        <v>0</v>
      </c>
      <c r="N3798" s="4789">
        <f>L3798*M3798/100</f>
        <v>0</v>
      </c>
      <c r="O3798" s="4789"/>
      <c r="P3798" s="4789">
        <f>L3798*O3798/100</f>
        <v>0</v>
      </c>
      <c r="Q3798" s="4202">
        <f t="shared" si="655"/>
        <v>0</v>
      </c>
      <c r="R3798" s="4789">
        <f>L3798*Q3798/100</f>
        <v>0</v>
      </c>
      <c r="S3798" s="4790"/>
      <c r="T3798" s="359"/>
    </row>
    <row r="3799" spans="1:388" s="352" customFormat="1" ht="35.1" customHeight="1" thickBot="1" x14ac:dyDescent="0.3">
      <c r="A3799" s="4821"/>
      <c r="B3799" s="4822"/>
      <c r="C3799" s="4251"/>
      <c r="D3799" s="4251"/>
      <c r="E3799" s="4251"/>
      <c r="F3799" s="4823"/>
      <c r="G3799" s="4824" t="str">
        <f>IF(ISBLANK(H3799),"",IF(H3799="BN",VLOOKUP(B3799,'[4]V. BAHAN'!$B$8:$E$1099,3,FALSE),IFERROR(VLOOKUP(H3799,'[4]III. DAFTAR AHS'!$B$7:$H$872,5,FALSE),"ls")))</f>
        <v/>
      </c>
      <c r="H3799" s="4824"/>
      <c r="I3799" s="4825" t="s">
        <v>243</v>
      </c>
      <c r="J3799" s="4826"/>
      <c r="K3799" s="4765"/>
      <c r="L3799" s="460"/>
      <c r="M3799" s="1934">
        <f>'[6]LAP MINGGUAN 10'!Q3799</f>
        <v>0</v>
      </c>
      <c r="N3799" s="4827"/>
      <c r="O3799" s="4827"/>
      <c r="P3799" s="4827"/>
      <c r="Q3799" s="4202">
        <f t="shared" si="655"/>
        <v>0</v>
      </c>
      <c r="R3799" s="4827"/>
      <c r="S3799" s="4828"/>
      <c r="T3799" s="3134"/>
    </row>
    <row r="3800" spans="1:388" s="354" customFormat="1" ht="35.1" customHeight="1" thickBot="1" x14ac:dyDescent="0.3">
      <c r="A3800" s="2044" t="s">
        <v>288</v>
      </c>
      <c r="B3800" s="3212" t="s">
        <v>144</v>
      </c>
      <c r="C3800" s="656"/>
      <c r="D3800" s="656"/>
      <c r="E3800" s="656"/>
      <c r="F3800" s="425"/>
      <c r="G3800" s="2045" t="str">
        <f>IF(ISBLANK(H3800),"",IF(H3800="BN",VLOOKUP(B3800,'[4]V. BAHAN'!$B$8:$E$1099,3,FALSE),IFERROR(VLOOKUP(H3800,'[4]III. DAFTAR AHS'!$B$7:$H$872,5,FALSE),"ls")))</f>
        <v/>
      </c>
      <c r="H3800" s="2045"/>
      <c r="I3800" s="425" t="s">
        <v>243</v>
      </c>
      <c r="J3800" s="550"/>
      <c r="K3800" s="550"/>
      <c r="L3800" s="3179"/>
      <c r="M3800" s="1934">
        <f>'[6]LAP MINGGUAN 10'!Q3800</f>
        <v>0</v>
      </c>
      <c r="N3800" s="2905"/>
      <c r="O3800" s="2905"/>
      <c r="P3800" s="2905"/>
      <c r="Q3800" s="4202">
        <f t="shared" si="655"/>
        <v>0</v>
      </c>
      <c r="R3800" s="2905"/>
      <c r="S3800" s="428"/>
      <c r="T3800" s="359"/>
      <c r="U3800" s="342"/>
      <c r="V3800" s="342"/>
      <c r="W3800" s="342"/>
      <c r="X3800" s="342"/>
      <c r="Y3800" s="342"/>
      <c r="Z3800" s="342"/>
      <c r="AA3800" s="342"/>
      <c r="AB3800" s="342"/>
      <c r="AC3800" s="342"/>
      <c r="AD3800" s="342"/>
      <c r="AE3800" s="342"/>
      <c r="AF3800" s="342"/>
      <c r="AG3800" s="342"/>
      <c r="AH3800" s="342"/>
      <c r="AI3800" s="342"/>
      <c r="AJ3800" s="342"/>
      <c r="AK3800" s="342"/>
      <c r="AL3800" s="342"/>
      <c r="AM3800" s="342"/>
      <c r="AN3800" s="342"/>
      <c r="AO3800" s="342"/>
      <c r="AP3800" s="342"/>
      <c r="AQ3800" s="342"/>
      <c r="AR3800" s="342"/>
      <c r="AS3800" s="342"/>
      <c r="AT3800" s="342"/>
      <c r="AU3800" s="342"/>
      <c r="AV3800" s="342"/>
      <c r="AW3800" s="342"/>
      <c r="AX3800" s="342"/>
      <c r="AY3800" s="342"/>
      <c r="AZ3800" s="342"/>
      <c r="BA3800" s="342"/>
      <c r="BB3800" s="342"/>
      <c r="BC3800" s="342"/>
      <c r="BD3800" s="342"/>
      <c r="BE3800" s="342"/>
      <c r="BF3800" s="342"/>
      <c r="BG3800" s="342"/>
      <c r="BH3800" s="342"/>
      <c r="BI3800" s="342"/>
      <c r="BJ3800" s="342"/>
      <c r="BK3800" s="342"/>
      <c r="BL3800" s="342"/>
      <c r="BM3800" s="342"/>
      <c r="BN3800" s="342"/>
      <c r="BO3800" s="342"/>
      <c r="BP3800" s="342"/>
      <c r="BQ3800" s="342"/>
      <c r="BR3800" s="342"/>
      <c r="BS3800" s="342"/>
      <c r="BT3800" s="342"/>
      <c r="BU3800" s="342"/>
      <c r="BV3800" s="342"/>
      <c r="BW3800" s="342"/>
      <c r="BX3800" s="342"/>
      <c r="BY3800" s="342"/>
      <c r="BZ3800" s="342"/>
      <c r="CA3800" s="342"/>
      <c r="CB3800" s="342"/>
      <c r="CC3800" s="342"/>
      <c r="CD3800" s="342"/>
      <c r="CE3800" s="342"/>
      <c r="CF3800" s="342"/>
      <c r="CG3800" s="342"/>
      <c r="CH3800" s="342"/>
      <c r="CI3800" s="342"/>
      <c r="CJ3800" s="342"/>
      <c r="CK3800" s="342"/>
      <c r="CL3800" s="342"/>
      <c r="CM3800" s="342"/>
      <c r="CN3800" s="342"/>
      <c r="CO3800" s="342"/>
      <c r="CP3800" s="342"/>
      <c r="CQ3800" s="342"/>
      <c r="CR3800" s="342"/>
      <c r="CS3800" s="342"/>
      <c r="CT3800" s="342"/>
      <c r="CU3800" s="342"/>
      <c r="CV3800" s="342"/>
      <c r="CW3800" s="342"/>
      <c r="CX3800" s="342"/>
      <c r="CY3800" s="342"/>
      <c r="CZ3800" s="342"/>
      <c r="DA3800" s="342"/>
      <c r="DB3800" s="342"/>
      <c r="DC3800" s="342"/>
      <c r="DD3800" s="342"/>
      <c r="DE3800" s="342"/>
      <c r="DF3800" s="342"/>
      <c r="DG3800" s="342"/>
      <c r="DH3800" s="342"/>
      <c r="DI3800" s="342"/>
      <c r="DJ3800" s="342"/>
      <c r="DK3800" s="342"/>
      <c r="DL3800" s="342"/>
      <c r="DM3800" s="342"/>
      <c r="DN3800" s="342"/>
      <c r="DO3800" s="342"/>
      <c r="DP3800" s="342"/>
      <c r="DQ3800" s="342"/>
      <c r="DR3800" s="342"/>
      <c r="DS3800" s="342"/>
      <c r="DT3800" s="342"/>
      <c r="DU3800" s="342"/>
      <c r="DV3800" s="342"/>
      <c r="DW3800" s="342"/>
      <c r="DX3800" s="342"/>
      <c r="DY3800" s="342"/>
      <c r="DZ3800" s="342"/>
      <c r="EA3800" s="342"/>
      <c r="EB3800" s="342"/>
      <c r="EC3800" s="342"/>
      <c r="ED3800" s="342"/>
      <c r="EE3800" s="342"/>
      <c r="EF3800" s="342"/>
      <c r="EG3800" s="342"/>
      <c r="EH3800" s="342"/>
      <c r="EI3800" s="342"/>
      <c r="EJ3800" s="342"/>
      <c r="EK3800" s="342"/>
      <c r="EL3800" s="342"/>
      <c r="EM3800" s="342"/>
      <c r="EN3800" s="342"/>
      <c r="EO3800" s="342"/>
      <c r="EP3800" s="342"/>
      <c r="EQ3800" s="342"/>
      <c r="ER3800" s="342"/>
      <c r="ES3800" s="342"/>
      <c r="ET3800" s="342"/>
      <c r="EU3800" s="342"/>
      <c r="EV3800" s="342"/>
      <c r="EW3800" s="342"/>
      <c r="EX3800" s="342"/>
      <c r="EY3800" s="342"/>
      <c r="EZ3800" s="342"/>
      <c r="FA3800" s="342"/>
      <c r="FB3800" s="342"/>
      <c r="FC3800" s="342"/>
      <c r="FD3800" s="342"/>
      <c r="FE3800" s="342"/>
      <c r="FF3800" s="342"/>
      <c r="FG3800" s="342"/>
      <c r="FH3800" s="342"/>
      <c r="FI3800" s="342"/>
      <c r="FJ3800" s="342"/>
      <c r="FK3800" s="342"/>
      <c r="FL3800" s="342"/>
      <c r="FM3800" s="342"/>
      <c r="FN3800" s="342"/>
      <c r="FO3800" s="342"/>
      <c r="FP3800" s="342"/>
      <c r="FQ3800" s="342"/>
      <c r="FR3800" s="342"/>
      <c r="FS3800" s="342"/>
      <c r="FT3800" s="342"/>
      <c r="FU3800" s="342"/>
      <c r="FV3800" s="342"/>
      <c r="FW3800" s="342"/>
      <c r="FX3800" s="342"/>
      <c r="FY3800" s="342"/>
      <c r="FZ3800" s="342"/>
      <c r="GA3800" s="342"/>
      <c r="GB3800" s="342"/>
      <c r="GC3800" s="342"/>
      <c r="GD3800" s="342"/>
      <c r="GE3800" s="342"/>
      <c r="GF3800" s="342"/>
      <c r="GG3800" s="342"/>
      <c r="GH3800" s="342"/>
      <c r="GI3800" s="342"/>
      <c r="GJ3800" s="342"/>
      <c r="GK3800" s="342"/>
      <c r="GL3800" s="342"/>
      <c r="GM3800" s="342"/>
      <c r="GN3800" s="342"/>
      <c r="GO3800" s="342"/>
      <c r="GP3800" s="342"/>
      <c r="GQ3800" s="342"/>
      <c r="GR3800" s="342"/>
      <c r="GS3800" s="342"/>
      <c r="GT3800" s="342"/>
      <c r="GU3800" s="342"/>
      <c r="GV3800" s="342"/>
      <c r="GW3800" s="342"/>
      <c r="GX3800" s="342"/>
      <c r="GY3800" s="342"/>
      <c r="GZ3800" s="342"/>
      <c r="HA3800" s="342"/>
      <c r="HB3800" s="342"/>
      <c r="HC3800" s="342"/>
      <c r="HD3800" s="342"/>
      <c r="HE3800" s="342"/>
      <c r="HF3800" s="342"/>
      <c r="HG3800" s="342"/>
      <c r="HH3800" s="342"/>
      <c r="HI3800" s="342"/>
      <c r="HJ3800" s="342"/>
      <c r="HK3800" s="342"/>
      <c r="HL3800" s="342"/>
      <c r="HM3800" s="342"/>
      <c r="HN3800" s="342"/>
      <c r="HO3800" s="342"/>
      <c r="HP3800" s="342"/>
      <c r="HQ3800" s="342"/>
      <c r="HR3800" s="342"/>
      <c r="HS3800" s="342"/>
      <c r="HT3800" s="342"/>
      <c r="HU3800" s="342"/>
      <c r="HV3800" s="342"/>
      <c r="HW3800" s="342"/>
      <c r="HX3800" s="342"/>
      <c r="HY3800" s="342"/>
      <c r="HZ3800" s="342"/>
      <c r="IA3800" s="342"/>
      <c r="IB3800" s="342"/>
      <c r="IC3800" s="342"/>
      <c r="ID3800" s="342"/>
      <c r="IE3800" s="342"/>
      <c r="IF3800" s="342"/>
      <c r="IG3800" s="342"/>
      <c r="IH3800" s="342"/>
      <c r="II3800" s="342"/>
      <c r="IJ3800" s="342"/>
      <c r="IK3800" s="342"/>
      <c r="IL3800" s="342"/>
      <c r="IM3800" s="342"/>
      <c r="IN3800" s="342"/>
      <c r="IO3800" s="342"/>
      <c r="IP3800" s="342"/>
      <c r="IQ3800" s="342"/>
      <c r="IR3800" s="342"/>
      <c r="IS3800" s="342"/>
      <c r="IT3800" s="342"/>
      <c r="IU3800" s="342"/>
      <c r="IV3800" s="342"/>
      <c r="IW3800" s="342"/>
      <c r="IX3800" s="342"/>
      <c r="IY3800" s="342"/>
      <c r="IZ3800" s="342"/>
      <c r="JA3800" s="342"/>
      <c r="JB3800" s="342"/>
      <c r="JC3800" s="342"/>
      <c r="JD3800" s="342"/>
      <c r="JE3800" s="342"/>
      <c r="JF3800" s="342"/>
      <c r="JG3800" s="342"/>
      <c r="JH3800" s="342"/>
      <c r="JI3800" s="342"/>
      <c r="JJ3800" s="342"/>
      <c r="JK3800" s="342"/>
      <c r="JL3800" s="342"/>
      <c r="JM3800" s="342"/>
      <c r="JN3800" s="342"/>
      <c r="JO3800" s="342"/>
      <c r="JP3800" s="342"/>
      <c r="JQ3800" s="342"/>
      <c r="JR3800" s="342"/>
      <c r="JS3800" s="342"/>
      <c r="JT3800" s="342"/>
      <c r="JU3800" s="342"/>
      <c r="JV3800" s="342"/>
      <c r="JW3800" s="342"/>
      <c r="JX3800" s="342"/>
      <c r="JY3800" s="342"/>
      <c r="JZ3800" s="342"/>
      <c r="KA3800" s="342"/>
      <c r="KB3800" s="342"/>
      <c r="KC3800" s="342"/>
      <c r="KD3800" s="342"/>
      <c r="KE3800" s="342"/>
      <c r="KF3800" s="342"/>
      <c r="KG3800" s="342"/>
      <c r="KH3800" s="342"/>
      <c r="KI3800" s="342"/>
      <c r="KJ3800" s="342"/>
      <c r="KK3800" s="342"/>
      <c r="KL3800" s="342"/>
      <c r="KM3800" s="342"/>
      <c r="KN3800" s="342"/>
      <c r="KO3800" s="342"/>
      <c r="KP3800" s="342"/>
      <c r="KQ3800" s="342"/>
      <c r="KR3800" s="342"/>
      <c r="KS3800" s="342"/>
      <c r="KT3800" s="342"/>
      <c r="KU3800" s="342"/>
      <c r="KV3800" s="342"/>
      <c r="KW3800" s="342"/>
      <c r="KX3800" s="342"/>
      <c r="KY3800" s="342"/>
      <c r="KZ3800" s="342"/>
      <c r="LA3800" s="342"/>
      <c r="LB3800" s="342"/>
      <c r="LC3800" s="342"/>
      <c r="LD3800" s="342"/>
      <c r="LE3800" s="342"/>
      <c r="LF3800" s="342"/>
      <c r="LG3800" s="342"/>
      <c r="LH3800" s="342"/>
      <c r="LI3800" s="342"/>
      <c r="LJ3800" s="342"/>
      <c r="LK3800" s="342"/>
      <c r="LL3800" s="342"/>
      <c r="LM3800" s="342"/>
      <c r="LN3800" s="342"/>
      <c r="LO3800" s="342"/>
      <c r="LP3800" s="342"/>
      <c r="LQ3800" s="342"/>
      <c r="LR3800" s="342"/>
      <c r="LS3800" s="342"/>
      <c r="LT3800" s="342"/>
      <c r="LU3800" s="342"/>
      <c r="LV3800" s="342"/>
      <c r="LW3800" s="342"/>
      <c r="LX3800" s="342"/>
      <c r="LY3800" s="342"/>
      <c r="LZ3800" s="342"/>
      <c r="MA3800" s="342"/>
      <c r="MB3800" s="342"/>
      <c r="MC3800" s="342"/>
      <c r="MD3800" s="342"/>
      <c r="ME3800" s="342"/>
      <c r="MF3800" s="342"/>
      <c r="MG3800" s="342"/>
      <c r="MH3800" s="342"/>
      <c r="MI3800" s="342"/>
      <c r="MJ3800" s="342"/>
      <c r="MK3800" s="342"/>
      <c r="ML3800" s="342"/>
      <c r="MM3800" s="342"/>
      <c r="MN3800" s="342"/>
      <c r="MO3800" s="342"/>
      <c r="MP3800" s="342"/>
      <c r="MQ3800" s="342"/>
      <c r="MR3800" s="342"/>
      <c r="MS3800" s="342"/>
      <c r="MT3800" s="342"/>
      <c r="MU3800" s="342"/>
      <c r="MV3800" s="342"/>
      <c r="MW3800" s="342"/>
      <c r="MX3800" s="342"/>
      <c r="MY3800" s="342"/>
      <c r="MZ3800" s="342"/>
      <c r="NA3800" s="342"/>
      <c r="NB3800" s="342"/>
      <c r="NC3800" s="342"/>
      <c r="ND3800" s="342"/>
      <c r="NE3800" s="342"/>
      <c r="NF3800" s="342"/>
      <c r="NG3800" s="342"/>
      <c r="NH3800" s="342"/>
      <c r="NI3800" s="342"/>
      <c r="NJ3800" s="342"/>
      <c r="NK3800" s="342"/>
      <c r="NL3800" s="342"/>
      <c r="NM3800" s="342"/>
      <c r="NN3800" s="342"/>
      <c r="NO3800" s="342"/>
      <c r="NP3800" s="342"/>
      <c r="NQ3800" s="342"/>
      <c r="NR3800" s="342"/>
      <c r="NS3800" s="342"/>
      <c r="NT3800" s="342"/>
      <c r="NU3800" s="342"/>
      <c r="NV3800" s="342"/>
      <c r="NW3800" s="342"/>
      <c r="NX3800" s="342"/>
    </row>
    <row r="3801" spans="1:388" s="352" customFormat="1" ht="35.1" customHeight="1" x14ac:dyDescent="0.25">
      <c r="A3801" s="4829">
        <v>1</v>
      </c>
      <c r="B3801" s="4258" t="s">
        <v>2230</v>
      </c>
      <c r="C3801" s="4259"/>
      <c r="D3801" s="4259"/>
      <c r="E3801" s="4259"/>
      <c r="F3801" s="4030"/>
      <c r="G3801" s="4830" t="str">
        <f>IF(ISBLANK(H3801),"",IF(H3801="BN",VLOOKUP(B3801,'[4]V. BAHAN'!$B$8:$E$1099,3,FALSE),IFERROR(VLOOKUP(H3801,'[4]III. DAFTAR AHS'!$B$7:$H$872,5,FALSE),"ls")))</f>
        <v/>
      </c>
      <c r="H3801" s="4830"/>
      <c r="I3801" s="4831" t="s">
        <v>243</v>
      </c>
      <c r="J3801" s="4832"/>
      <c r="K3801" s="4029"/>
      <c r="L3801" s="3454"/>
      <c r="M3801" s="1934">
        <f>'[6]LAP MINGGUAN 10'!Q3801</f>
        <v>0</v>
      </c>
      <c r="N3801" s="4746"/>
      <c r="O3801" s="4746"/>
      <c r="P3801" s="4746"/>
      <c r="Q3801" s="4202">
        <f t="shared" si="655"/>
        <v>0</v>
      </c>
      <c r="R3801" s="4746"/>
      <c r="S3801" s="4747"/>
      <c r="T3801" s="3134"/>
    </row>
    <row r="3802" spans="1:388" s="352" customFormat="1" ht="35.1" customHeight="1" x14ac:dyDescent="0.25">
      <c r="A3802" s="4833" t="s">
        <v>25</v>
      </c>
      <c r="B3802" s="4834" t="s">
        <v>2231</v>
      </c>
      <c r="C3802" s="4835"/>
      <c r="D3802" s="4835"/>
      <c r="E3802" s="4835"/>
      <c r="F3802" s="4836">
        <v>10.039999999999999</v>
      </c>
      <c r="G3802" s="4837" t="str">
        <f>IF(ISBLANK(H3802),"",IF(H3802="BN",VLOOKUP(B3802,'[4]V. BAHAN'!$B$8:$E$1099,3,FALSE),IFERROR(VLOOKUP(H3802,'[4]III. DAFTAR AHS'!$B$7:$H$872,5,FALSE),"ls")))</f>
        <v xml:space="preserve">m1 </v>
      </c>
      <c r="H3802" s="4838" t="s">
        <v>2232</v>
      </c>
      <c r="I3802" s="4839" t="s">
        <v>2233</v>
      </c>
      <c r="J3802" s="3997">
        <f>VLOOKUP(B3802,'[5] RAB LAMA'!$B$9:$E$5553,4,FALSE)</f>
        <v>28657.721679537499</v>
      </c>
      <c r="K3802" s="3997">
        <f>J3802*F3802</f>
        <v>287723.52566255647</v>
      </c>
      <c r="L3802" s="3454">
        <f>K3802/$K$4349*100</f>
        <v>7.529639097531895E-4</v>
      </c>
      <c r="M3802" s="1934">
        <f>'[6]LAP MINGGUAN 10'!Q3802</f>
        <v>0</v>
      </c>
      <c r="N3802" s="4149">
        <f>L3802*M3802/100</f>
        <v>0</v>
      </c>
      <c r="O3802" s="4149"/>
      <c r="P3802" s="4149">
        <f>L3802*O3802/100</f>
        <v>0</v>
      </c>
      <c r="Q3802" s="4202">
        <f t="shared" si="655"/>
        <v>0</v>
      </c>
      <c r="R3802" s="4149">
        <f>L3802*Q3802/100</f>
        <v>0</v>
      </c>
      <c r="S3802" s="4168"/>
      <c r="T3802" s="359"/>
    </row>
    <row r="3803" spans="1:388" s="352" customFormat="1" ht="35.1" customHeight="1" x14ac:dyDescent="0.25">
      <c r="A3803" s="4833" t="s">
        <v>25</v>
      </c>
      <c r="B3803" s="4834" t="s">
        <v>2234</v>
      </c>
      <c r="C3803" s="4835"/>
      <c r="D3803" s="4835"/>
      <c r="E3803" s="4835"/>
      <c r="F3803" s="4836">
        <v>123.91</v>
      </c>
      <c r="G3803" s="4837" t="str">
        <f>IF(ISBLANK(H3803),"",IF(H3803="BN",VLOOKUP(B3803,'[4]V. BAHAN'!$B$8:$E$1099,3,FALSE),IFERROR(VLOOKUP(H3803,'[4]III. DAFTAR AHS'!$B$7:$H$872,5,FALSE),"ls")))</f>
        <v xml:space="preserve">m1 </v>
      </c>
      <c r="H3803" s="4838" t="s">
        <v>2235</v>
      </c>
      <c r="I3803" s="4839" t="s">
        <v>2236</v>
      </c>
      <c r="J3803" s="3997">
        <f>VLOOKUP(B3803,'[5] RAB LAMA'!$B$9:$E$5553,4,FALSE)</f>
        <v>60979.344758750005</v>
      </c>
      <c r="K3803" s="3997">
        <f>J3803*F3803</f>
        <v>7555950.6090567131</v>
      </c>
      <c r="L3803" s="3454">
        <f>K3803/$K$4349*100</f>
        <v>1.9773698029718442E-2</v>
      </c>
      <c r="M3803" s="1934">
        <f>'[6]LAP MINGGUAN 10'!Q3803</f>
        <v>0</v>
      </c>
      <c r="N3803" s="4149">
        <f>L3803*M3803/100</f>
        <v>0</v>
      </c>
      <c r="O3803" s="4149"/>
      <c r="P3803" s="4149">
        <f>L3803*O3803/100</f>
        <v>0</v>
      </c>
      <c r="Q3803" s="4202">
        <f t="shared" si="655"/>
        <v>0</v>
      </c>
      <c r="R3803" s="4149">
        <f>L3803*Q3803/100</f>
        <v>0</v>
      </c>
      <c r="S3803" s="4168"/>
      <c r="T3803" s="359"/>
    </row>
    <row r="3804" spans="1:388" s="352" customFormat="1" ht="35.1" customHeight="1" x14ac:dyDescent="0.25">
      <c r="A3804" s="4833" t="s">
        <v>25</v>
      </c>
      <c r="B3804" s="4834" t="s">
        <v>2237</v>
      </c>
      <c r="C3804" s="4835"/>
      <c r="D3804" s="4835"/>
      <c r="E3804" s="4835"/>
      <c r="F3804" s="4836">
        <v>10.6</v>
      </c>
      <c r="G3804" s="4837" t="str">
        <f>IF(ISBLANK(H3804),"",IF(H3804="BN",VLOOKUP(B3804,'[4]V. BAHAN'!$B$8:$E$1099,3,FALSE),IFERROR(VLOOKUP(H3804,'[4]III. DAFTAR AHS'!$B$7:$H$872,5,FALSE),"ls")))</f>
        <v xml:space="preserve">m1 </v>
      </c>
      <c r="H3804" s="4838" t="s">
        <v>2232</v>
      </c>
      <c r="I3804" s="4839" t="s">
        <v>2233</v>
      </c>
      <c r="J3804" s="3997">
        <f>VLOOKUP(B3804,'[5] RAB LAMA'!$B$9:$E$5553,4,FALSE)</f>
        <v>174392.51859046874</v>
      </c>
      <c r="K3804" s="3997">
        <f>J3804*F3804</f>
        <v>1848560.6970589685</v>
      </c>
      <c r="L3804" s="3454">
        <f>K3804/$K$4349*100</f>
        <v>4.8376283679563573E-3</v>
      </c>
      <c r="M3804" s="1934">
        <f>'[6]LAP MINGGUAN 10'!Q3804</f>
        <v>0</v>
      </c>
      <c r="N3804" s="4149">
        <f>L3804*M3804/100</f>
        <v>0</v>
      </c>
      <c r="O3804" s="4149"/>
      <c r="P3804" s="4149">
        <f>L3804*O3804/100</f>
        <v>0</v>
      </c>
      <c r="Q3804" s="4202">
        <f t="shared" si="655"/>
        <v>0</v>
      </c>
      <c r="R3804" s="4149">
        <f>L3804*Q3804/100</f>
        <v>0</v>
      </c>
      <c r="S3804" s="4168"/>
      <c r="T3804" s="359"/>
    </row>
    <row r="3805" spans="1:388" s="352" customFormat="1" ht="35.1" customHeight="1" x14ac:dyDescent="0.25">
      <c r="A3805" s="4833" t="s">
        <v>25</v>
      </c>
      <c r="B3805" s="4834" t="s">
        <v>2238</v>
      </c>
      <c r="C3805" s="4835"/>
      <c r="D3805" s="4835"/>
      <c r="E3805" s="4835"/>
      <c r="F3805" s="4836">
        <v>62.74</v>
      </c>
      <c r="G3805" s="4837" t="str">
        <f>IF(ISBLANK(H3805),"",IF(H3805="BN",VLOOKUP(B3805,'[4]V. BAHAN'!$B$8:$E$1099,3,FALSE),IFERROR(VLOOKUP(H3805,'[4]III. DAFTAR AHS'!$B$7:$H$872,5,FALSE),"ls")))</f>
        <v xml:space="preserve">m1 </v>
      </c>
      <c r="H3805" s="4838" t="s">
        <v>2232</v>
      </c>
      <c r="I3805" s="4839" t="s">
        <v>2233</v>
      </c>
      <c r="J3805" s="3997">
        <f>VLOOKUP(B3805,'[5] RAB LAMA'!$B$9:$E$5553,4,FALSE)</f>
        <v>28657.721679537499</v>
      </c>
      <c r="K3805" s="3997">
        <f>J3805*F3805</f>
        <v>1797985.4581741828</v>
      </c>
      <c r="L3805" s="3454">
        <f>K3805/$K$4349*100</f>
        <v>4.7052744719038959E-3</v>
      </c>
      <c r="M3805" s="1934">
        <f>'[6]LAP MINGGUAN 10'!Q3805</f>
        <v>0</v>
      </c>
      <c r="N3805" s="4149">
        <f>L3805*M3805/100</f>
        <v>0</v>
      </c>
      <c r="O3805" s="4149"/>
      <c r="P3805" s="4149">
        <f>L3805*O3805/100</f>
        <v>0</v>
      </c>
      <c r="Q3805" s="4202">
        <f t="shared" si="655"/>
        <v>0</v>
      </c>
      <c r="R3805" s="4149">
        <f>L3805*Q3805/100</f>
        <v>0</v>
      </c>
      <c r="S3805" s="4168"/>
      <c r="T3805" s="359"/>
    </row>
    <row r="3806" spans="1:388" s="352" customFormat="1" ht="35.1" customHeight="1" x14ac:dyDescent="0.25">
      <c r="A3806" s="4840"/>
      <c r="B3806" s="4834"/>
      <c r="C3806" s="4835"/>
      <c r="D3806" s="4835"/>
      <c r="E3806" s="4835"/>
      <c r="F3806" s="4836"/>
      <c r="G3806" s="4837" t="str">
        <f>IF(ISBLANK(H3806),"",IF(H3806="BN",VLOOKUP(B3806,'[4]V. BAHAN'!$B$8:$E$1099,3,FALSE),IFERROR(VLOOKUP(H3806,'[4]III. DAFTAR AHS'!$B$7:$H$872,5,FALSE),"ls")))</f>
        <v/>
      </c>
      <c r="H3806" s="4838"/>
      <c r="I3806" s="4839" t="s">
        <v>243</v>
      </c>
      <c r="J3806" s="4841"/>
      <c r="K3806" s="4787"/>
      <c r="L3806" s="3454"/>
      <c r="M3806" s="1934">
        <f>'[6]LAP MINGGUAN 10'!Q3806</f>
        <v>0</v>
      </c>
      <c r="N3806" s="4842"/>
      <c r="O3806" s="4842"/>
      <c r="P3806" s="4842"/>
      <c r="Q3806" s="4202">
        <f t="shared" si="655"/>
        <v>0</v>
      </c>
      <c r="R3806" s="4842"/>
      <c r="S3806" s="4843"/>
      <c r="T3806" s="3134"/>
    </row>
    <row r="3807" spans="1:388" s="352" customFormat="1" ht="35.1" customHeight="1" x14ac:dyDescent="0.25">
      <c r="A3807" s="4840">
        <v>2</v>
      </c>
      <c r="B3807" s="4834" t="s">
        <v>2239</v>
      </c>
      <c r="C3807" s="4835"/>
      <c r="D3807" s="4835"/>
      <c r="E3807" s="4835"/>
      <c r="F3807" s="4836"/>
      <c r="G3807" s="4844" t="str">
        <f>IF(ISBLANK(H3807),"",IF(H3807="BN",VLOOKUP(B3807,'[4]V. BAHAN'!$B$8:$E$1099,3,FALSE),IFERROR(VLOOKUP(H3807,'[4]III. DAFTAR AHS'!$B$7:$H$872,5,FALSE),"ls")))</f>
        <v/>
      </c>
      <c r="H3807" s="4844"/>
      <c r="I3807" s="4845" t="s">
        <v>243</v>
      </c>
      <c r="J3807" s="4841"/>
      <c r="K3807" s="4787"/>
      <c r="L3807" s="3454"/>
      <c r="M3807" s="1934">
        <f>'[6]LAP MINGGUAN 10'!Q3807</f>
        <v>0</v>
      </c>
      <c r="N3807" s="4842"/>
      <c r="O3807" s="4842"/>
      <c r="P3807" s="4842"/>
      <c r="Q3807" s="4202">
        <f t="shared" si="655"/>
        <v>0</v>
      </c>
      <c r="R3807" s="4842"/>
      <c r="S3807" s="4843"/>
      <c r="T3807" s="3134"/>
    </row>
    <row r="3808" spans="1:388" s="352" customFormat="1" ht="35.1" customHeight="1" x14ac:dyDescent="0.25">
      <c r="A3808" s="4833" t="s">
        <v>25</v>
      </c>
      <c r="B3808" s="4834" t="s">
        <v>2240</v>
      </c>
      <c r="C3808" s="4835"/>
      <c r="D3808" s="4835"/>
      <c r="E3808" s="4835"/>
      <c r="F3808" s="4836">
        <v>10.039999999999999</v>
      </c>
      <c r="G3808" s="4837" t="str">
        <f>IF(ISBLANK(H3808),"",IF(H3808="BN",VLOOKUP(B3808,'[4]V. BAHAN'!$B$8:$E$1099,3,FALSE),IFERROR(VLOOKUP(H3808,'[4]III. DAFTAR AHS'!$B$7:$H$872,5,FALSE),"ls")))</f>
        <v xml:space="preserve">m1 </v>
      </c>
      <c r="H3808" s="4838" t="s">
        <v>2241</v>
      </c>
      <c r="I3808" s="4839" t="s">
        <v>2242</v>
      </c>
      <c r="J3808" s="3997">
        <f>VLOOKUP(B3808,'[5] RAB LAMA'!$B$9:$E$5553,4,FALSE)</f>
        <v>7447.6710612424995</v>
      </c>
      <c r="K3808" s="3997">
        <f>J3808*F3808</f>
        <v>74774.617454874693</v>
      </c>
      <c r="L3808" s="3454">
        <f>K3808/$K$4349*100</f>
        <v>1.9568295008018732E-4</v>
      </c>
      <c r="M3808" s="1934">
        <f>'[6]LAP MINGGUAN 10'!Q3808</f>
        <v>0</v>
      </c>
      <c r="N3808" s="4149">
        <f>L3808*M3808/100</f>
        <v>0</v>
      </c>
      <c r="O3808" s="4149"/>
      <c r="P3808" s="4149">
        <f>L3808*O3808/100</f>
        <v>0</v>
      </c>
      <c r="Q3808" s="4202">
        <f t="shared" si="655"/>
        <v>0</v>
      </c>
      <c r="R3808" s="4149">
        <f>L3808*Q3808/100</f>
        <v>0</v>
      </c>
      <c r="S3808" s="4168"/>
      <c r="T3808" s="359"/>
    </row>
    <row r="3809" spans="1:388" s="352" customFormat="1" ht="35.1" customHeight="1" x14ac:dyDescent="0.25">
      <c r="A3809" s="4833" t="s">
        <v>25</v>
      </c>
      <c r="B3809" s="4834" t="s">
        <v>2243</v>
      </c>
      <c r="C3809" s="4835"/>
      <c r="D3809" s="4835"/>
      <c r="E3809" s="4835"/>
      <c r="F3809" s="4836">
        <v>123.91</v>
      </c>
      <c r="G3809" s="4837" t="str">
        <f>IF(ISBLANK(H3809),"",IF(H3809="BN",VLOOKUP(B3809,'[4]V. BAHAN'!$B$8:$E$1099,3,FALSE),IFERROR(VLOOKUP(H3809,'[4]III. DAFTAR AHS'!$B$7:$H$872,5,FALSE),"ls")))</f>
        <v xml:space="preserve">m1 </v>
      </c>
      <c r="H3809" s="4838" t="s">
        <v>1178</v>
      </c>
      <c r="I3809" s="4839" t="s">
        <v>1179</v>
      </c>
      <c r="J3809" s="3997">
        <f>VLOOKUP(B3809,'[5] RAB LAMA'!$B$9:$E$5553,4,FALSE)</f>
        <v>11565.162084024998</v>
      </c>
      <c r="K3809" s="3997">
        <f>J3809*F3809</f>
        <v>1433039.2338315374</v>
      </c>
      <c r="L3809" s="3454">
        <f>K3809/$K$4349*100</f>
        <v>3.7502210563101382E-3</v>
      </c>
      <c r="M3809" s="1934">
        <f>'[6]LAP MINGGUAN 10'!Q3809</f>
        <v>0</v>
      </c>
      <c r="N3809" s="4149">
        <f>L3809*M3809/100</f>
        <v>0</v>
      </c>
      <c r="O3809" s="4149"/>
      <c r="P3809" s="4149">
        <f>L3809*O3809/100</f>
        <v>0</v>
      </c>
      <c r="Q3809" s="4202">
        <f t="shared" si="655"/>
        <v>0</v>
      </c>
      <c r="R3809" s="4149">
        <f>L3809*Q3809/100</f>
        <v>0</v>
      </c>
      <c r="S3809" s="4168"/>
      <c r="T3809" s="359"/>
    </row>
    <row r="3810" spans="1:388" s="352" customFormat="1" ht="35.1" customHeight="1" x14ac:dyDescent="0.25">
      <c r="A3810" s="4833" t="s">
        <v>25</v>
      </c>
      <c r="B3810" s="4834" t="s">
        <v>2244</v>
      </c>
      <c r="C3810" s="4835"/>
      <c r="D3810" s="4835"/>
      <c r="E3810" s="4835"/>
      <c r="F3810" s="4836">
        <v>10.6</v>
      </c>
      <c r="G3810" s="4837" t="str">
        <f>IF(ISBLANK(H3810),"",IF(H3810="BN",VLOOKUP(B3810,'[4]V. BAHAN'!$B$8:$E$1099,3,FALSE),IFERROR(VLOOKUP(H3810,'[4]III. DAFTAR AHS'!$B$7:$H$872,5,FALSE),"ls")))</f>
        <v xml:space="preserve">m1 </v>
      </c>
      <c r="H3810" s="4838" t="s">
        <v>2241</v>
      </c>
      <c r="I3810" s="4839" t="s">
        <v>2242</v>
      </c>
      <c r="J3810" s="3997">
        <f>VLOOKUP(B3810,'[5] RAB LAMA'!$B$9:$E$5553,4,FALSE)</f>
        <v>7447.6710612424995</v>
      </c>
      <c r="K3810" s="3997">
        <f>J3810*F3810</f>
        <v>78945.313249170489</v>
      </c>
      <c r="L3810" s="3454">
        <f>K3810/$K$4349*100</f>
        <v>2.0659753693724956E-4</v>
      </c>
      <c r="M3810" s="1934">
        <f>'[6]LAP MINGGUAN 10'!Q3810</f>
        <v>0</v>
      </c>
      <c r="N3810" s="4149">
        <f>L3810*M3810/100</f>
        <v>0</v>
      </c>
      <c r="O3810" s="4149"/>
      <c r="P3810" s="4149">
        <f>L3810*O3810/100</f>
        <v>0</v>
      </c>
      <c r="Q3810" s="4202">
        <f t="shared" si="655"/>
        <v>0</v>
      </c>
      <c r="R3810" s="4149">
        <f>L3810*Q3810/100</f>
        <v>0</v>
      </c>
      <c r="S3810" s="4168"/>
      <c r="T3810" s="359"/>
    </row>
    <row r="3811" spans="1:388" s="352" customFormat="1" ht="35.1" customHeight="1" x14ac:dyDescent="0.25">
      <c r="A3811" s="4833" t="s">
        <v>25</v>
      </c>
      <c r="B3811" s="4834" t="s">
        <v>2245</v>
      </c>
      <c r="C3811" s="4835"/>
      <c r="D3811" s="4835"/>
      <c r="E3811" s="4835"/>
      <c r="F3811" s="4836">
        <v>62.74</v>
      </c>
      <c r="G3811" s="4837" t="str">
        <f>IF(ISBLANK(H3811),"",IF(H3811="BN",VLOOKUP(B3811,'[4]V. BAHAN'!$B$8:$E$1099,3,FALSE),IFERROR(VLOOKUP(H3811,'[4]III. DAFTAR AHS'!$B$7:$H$872,5,FALSE),"ls")))</f>
        <v xml:space="preserve">m1 </v>
      </c>
      <c r="H3811" s="4838" t="s">
        <v>2241</v>
      </c>
      <c r="I3811" s="4839" t="s">
        <v>2242</v>
      </c>
      <c r="J3811" s="3997">
        <f>VLOOKUP(B3811,'[5] RAB LAMA'!$B$9:$E$5553,4,FALSE)</f>
        <v>7447.6710612424995</v>
      </c>
      <c r="K3811" s="3997">
        <f>J3811*F3811</f>
        <v>467266.88238235441</v>
      </c>
      <c r="L3811" s="3454">
        <f>K3811/$K$4349*100</f>
        <v>1.2228235346644376E-3</v>
      </c>
      <c r="M3811" s="1934">
        <f>'[6]LAP MINGGUAN 10'!Q3811</f>
        <v>0</v>
      </c>
      <c r="N3811" s="4149">
        <f>L3811*M3811/100</f>
        <v>0</v>
      </c>
      <c r="O3811" s="4149"/>
      <c r="P3811" s="4149">
        <f>L3811*O3811/100</f>
        <v>0</v>
      </c>
      <c r="Q3811" s="4202">
        <f t="shared" si="655"/>
        <v>0</v>
      </c>
      <c r="R3811" s="4149">
        <f>L3811*Q3811/100</f>
        <v>0</v>
      </c>
      <c r="S3811" s="4168"/>
      <c r="T3811" s="359"/>
    </row>
    <row r="3812" spans="1:388" s="352" customFormat="1" ht="35.1" customHeight="1" thickBot="1" x14ac:dyDescent="0.3">
      <c r="A3812" s="4846"/>
      <c r="B3812" s="4847"/>
      <c r="C3812" s="4848"/>
      <c r="D3812" s="4848"/>
      <c r="E3812" s="4848"/>
      <c r="F3812" s="4849"/>
      <c r="G3812" s="4850" t="str">
        <f>IF(ISBLANK(H3812),"",IF(H3812="BN",VLOOKUP(B3812,'[4]V. BAHAN'!$B$8:$E$1099,3,FALSE),IFERROR(VLOOKUP(H3812,'[4]III. DAFTAR AHS'!$B$7:$H$872,5,FALSE),"ls")))</f>
        <v/>
      </c>
      <c r="H3812" s="4851"/>
      <c r="I3812" s="4852" t="s">
        <v>243</v>
      </c>
      <c r="J3812" s="4853"/>
      <c r="K3812" s="4854"/>
      <c r="L3812" s="460"/>
      <c r="M3812" s="1934">
        <f>'[6]LAP MINGGUAN 10'!Q3812</f>
        <v>0</v>
      </c>
      <c r="N3812" s="4827"/>
      <c r="O3812" s="4827"/>
      <c r="P3812" s="4827"/>
      <c r="Q3812" s="4202">
        <f t="shared" si="655"/>
        <v>0</v>
      </c>
      <c r="R3812" s="4827"/>
      <c r="S3812" s="4828"/>
      <c r="T3812" s="3134"/>
    </row>
    <row r="3813" spans="1:388" s="354" customFormat="1" ht="35.1" customHeight="1" thickBot="1" x14ac:dyDescent="0.3">
      <c r="A3813" s="2044" t="s">
        <v>292</v>
      </c>
      <c r="B3813" s="3212" t="s">
        <v>156</v>
      </c>
      <c r="C3813" s="656"/>
      <c r="D3813" s="656"/>
      <c r="E3813" s="656"/>
      <c r="F3813" s="425"/>
      <c r="G3813" s="2045" t="str">
        <f>IF(ISBLANK(H3813),"",IF(H3813="BN",VLOOKUP(B3813,'[4]V. BAHAN'!$B$8:$E$1099,3,FALSE),IFERROR(VLOOKUP(H3813,'[4]III. DAFTAR AHS'!$B$7:$H$872,5,FALSE),"ls")))</f>
        <v/>
      </c>
      <c r="H3813" s="2045"/>
      <c r="I3813" s="425" t="s">
        <v>243</v>
      </c>
      <c r="J3813" s="550"/>
      <c r="K3813" s="550"/>
      <c r="L3813" s="3179"/>
      <c r="M3813" s="1934">
        <f>'[6]LAP MINGGUAN 10'!Q3813</f>
        <v>0</v>
      </c>
      <c r="N3813" s="2905"/>
      <c r="O3813" s="2905"/>
      <c r="P3813" s="2905"/>
      <c r="Q3813" s="4202">
        <f t="shared" si="655"/>
        <v>0</v>
      </c>
      <c r="R3813" s="2905"/>
      <c r="S3813" s="428"/>
      <c r="T3813" s="359"/>
      <c r="U3813" s="342"/>
      <c r="V3813" s="342"/>
      <c r="W3813" s="342"/>
      <c r="X3813" s="342"/>
      <c r="Y3813" s="342"/>
      <c r="Z3813" s="342"/>
      <c r="AA3813" s="342"/>
      <c r="AB3813" s="342"/>
      <c r="AC3813" s="342"/>
      <c r="AD3813" s="342"/>
      <c r="AE3813" s="342"/>
      <c r="AF3813" s="342"/>
      <c r="AG3813" s="342"/>
      <c r="AH3813" s="342"/>
      <c r="AI3813" s="342"/>
      <c r="AJ3813" s="342"/>
      <c r="AK3813" s="342"/>
      <c r="AL3813" s="342"/>
      <c r="AM3813" s="342"/>
      <c r="AN3813" s="342"/>
      <c r="AO3813" s="342"/>
      <c r="AP3813" s="342"/>
      <c r="AQ3813" s="342"/>
      <c r="AR3813" s="342"/>
      <c r="AS3813" s="342"/>
      <c r="AT3813" s="342"/>
      <c r="AU3813" s="342"/>
      <c r="AV3813" s="342"/>
      <c r="AW3813" s="342"/>
      <c r="AX3813" s="342"/>
      <c r="AY3813" s="342"/>
      <c r="AZ3813" s="342"/>
      <c r="BA3813" s="342"/>
      <c r="BB3813" s="342"/>
      <c r="BC3813" s="342"/>
      <c r="BD3813" s="342"/>
      <c r="BE3813" s="342"/>
      <c r="BF3813" s="342"/>
      <c r="BG3813" s="342"/>
      <c r="BH3813" s="342"/>
      <c r="BI3813" s="342"/>
      <c r="BJ3813" s="342"/>
      <c r="BK3813" s="342"/>
      <c r="BL3813" s="342"/>
      <c r="BM3813" s="342"/>
      <c r="BN3813" s="342"/>
      <c r="BO3813" s="342"/>
      <c r="BP3813" s="342"/>
      <c r="BQ3813" s="342"/>
      <c r="BR3813" s="342"/>
      <c r="BS3813" s="342"/>
      <c r="BT3813" s="342"/>
      <c r="BU3813" s="342"/>
      <c r="BV3813" s="342"/>
      <c r="BW3813" s="342"/>
      <c r="BX3813" s="342"/>
      <c r="BY3813" s="342"/>
      <c r="BZ3813" s="342"/>
      <c r="CA3813" s="342"/>
      <c r="CB3813" s="342"/>
      <c r="CC3813" s="342"/>
      <c r="CD3813" s="342"/>
      <c r="CE3813" s="342"/>
      <c r="CF3813" s="342"/>
      <c r="CG3813" s="342"/>
      <c r="CH3813" s="342"/>
      <c r="CI3813" s="342"/>
      <c r="CJ3813" s="342"/>
      <c r="CK3813" s="342"/>
      <c r="CL3813" s="342"/>
      <c r="CM3813" s="342"/>
      <c r="CN3813" s="342"/>
      <c r="CO3813" s="342"/>
      <c r="CP3813" s="342"/>
      <c r="CQ3813" s="342"/>
      <c r="CR3813" s="342"/>
      <c r="CS3813" s="342"/>
      <c r="CT3813" s="342"/>
      <c r="CU3813" s="342"/>
      <c r="CV3813" s="342"/>
      <c r="CW3813" s="342"/>
      <c r="CX3813" s="342"/>
      <c r="CY3813" s="342"/>
      <c r="CZ3813" s="342"/>
      <c r="DA3813" s="342"/>
      <c r="DB3813" s="342"/>
      <c r="DC3813" s="342"/>
      <c r="DD3813" s="342"/>
      <c r="DE3813" s="342"/>
      <c r="DF3813" s="342"/>
      <c r="DG3813" s="342"/>
      <c r="DH3813" s="342"/>
      <c r="DI3813" s="342"/>
      <c r="DJ3813" s="342"/>
      <c r="DK3813" s="342"/>
      <c r="DL3813" s="342"/>
      <c r="DM3813" s="342"/>
      <c r="DN3813" s="342"/>
      <c r="DO3813" s="342"/>
      <c r="DP3813" s="342"/>
      <c r="DQ3813" s="342"/>
      <c r="DR3813" s="342"/>
      <c r="DS3813" s="342"/>
      <c r="DT3813" s="342"/>
      <c r="DU3813" s="342"/>
      <c r="DV3813" s="342"/>
      <c r="DW3813" s="342"/>
      <c r="DX3813" s="342"/>
      <c r="DY3813" s="342"/>
      <c r="DZ3813" s="342"/>
      <c r="EA3813" s="342"/>
      <c r="EB3813" s="342"/>
      <c r="EC3813" s="342"/>
      <c r="ED3813" s="342"/>
      <c r="EE3813" s="342"/>
      <c r="EF3813" s="342"/>
      <c r="EG3813" s="342"/>
      <c r="EH3813" s="342"/>
      <c r="EI3813" s="342"/>
      <c r="EJ3813" s="342"/>
      <c r="EK3813" s="342"/>
      <c r="EL3813" s="342"/>
      <c r="EM3813" s="342"/>
      <c r="EN3813" s="342"/>
      <c r="EO3813" s="342"/>
      <c r="EP3813" s="342"/>
      <c r="EQ3813" s="342"/>
      <c r="ER3813" s="342"/>
      <c r="ES3813" s="342"/>
      <c r="ET3813" s="342"/>
      <c r="EU3813" s="342"/>
      <c r="EV3813" s="342"/>
      <c r="EW3813" s="342"/>
      <c r="EX3813" s="342"/>
      <c r="EY3813" s="342"/>
      <c r="EZ3813" s="342"/>
      <c r="FA3813" s="342"/>
      <c r="FB3813" s="342"/>
      <c r="FC3813" s="342"/>
      <c r="FD3813" s="342"/>
      <c r="FE3813" s="342"/>
      <c r="FF3813" s="342"/>
      <c r="FG3813" s="342"/>
      <c r="FH3813" s="342"/>
      <c r="FI3813" s="342"/>
      <c r="FJ3813" s="342"/>
      <c r="FK3813" s="342"/>
      <c r="FL3813" s="342"/>
      <c r="FM3813" s="342"/>
      <c r="FN3813" s="342"/>
      <c r="FO3813" s="342"/>
      <c r="FP3813" s="342"/>
      <c r="FQ3813" s="342"/>
      <c r="FR3813" s="342"/>
      <c r="FS3813" s="342"/>
      <c r="FT3813" s="342"/>
      <c r="FU3813" s="342"/>
      <c r="FV3813" s="342"/>
      <c r="FW3813" s="342"/>
      <c r="FX3813" s="342"/>
      <c r="FY3813" s="342"/>
      <c r="FZ3813" s="342"/>
      <c r="GA3813" s="342"/>
      <c r="GB3813" s="342"/>
      <c r="GC3813" s="342"/>
      <c r="GD3813" s="342"/>
      <c r="GE3813" s="342"/>
      <c r="GF3813" s="342"/>
      <c r="GG3813" s="342"/>
      <c r="GH3813" s="342"/>
      <c r="GI3813" s="342"/>
      <c r="GJ3813" s="342"/>
      <c r="GK3813" s="342"/>
      <c r="GL3813" s="342"/>
      <c r="GM3813" s="342"/>
      <c r="GN3813" s="342"/>
      <c r="GO3813" s="342"/>
      <c r="GP3813" s="342"/>
      <c r="GQ3813" s="342"/>
      <c r="GR3813" s="342"/>
      <c r="GS3813" s="342"/>
      <c r="GT3813" s="342"/>
      <c r="GU3813" s="342"/>
      <c r="GV3813" s="342"/>
      <c r="GW3813" s="342"/>
      <c r="GX3813" s="342"/>
      <c r="GY3813" s="342"/>
      <c r="GZ3813" s="342"/>
      <c r="HA3813" s="342"/>
      <c r="HB3813" s="342"/>
      <c r="HC3813" s="342"/>
      <c r="HD3813" s="342"/>
      <c r="HE3813" s="342"/>
      <c r="HF3813" s="342"/>
      <c r="HG3813" s="342"/>
      <c r="HH3813" s="342"/>
      <c r="HI3813" s="342"/>
      <c r="HJ3813" s="342"/>
      <c r="HK3813" s="342"/>
      <c r="HL3813" s="342"/>
      <c r="HM3813" s="342"/>
      <c r="HN3813" s="342"/>
      <c r="HO3813" s="342"/>
      <c r="HP3813" s="342"/>
      <c r="HQ3813" s="342"/>
      <c r="HR3813" s="342"/>
      <c r="HS3813" s="342"/>
      <c r="HT3813" s="342"/>
      <c r="HU3813" s="342"/>
      <c r="HV3813" s="342"/>
      <c r="HW3813" s="342"/>
      <c r="HX3813" s="342"/>
      <c r="HY3813" s="342"/>
      <c r="HZ3813" s="342"/>
      <c r="IA3813" s="342"/>
      <c r="IB3813" s="342"/>
      <c r="IC3813" s="342"/>
      <c r="ID3813" s="342"/>
      <c r="IE3813" s="342"/>
      <c r="IF3813" s="342"/>
      <c r="IG3813" s="342"/>
      <c r="IH3813" s="342"/>
      <c r="II3813" s="342"/>
      <c r="IJ3813" s="342"/>
      <c r="IK3813" s="342"/>
      <c r="IL3813" s="342"/>
      <c r="IM3813" s="342"/>
      <c r="IN3813" s="342"/>
      <c r="IO3813" s="342"/>
      <c r="IP3813" s="342"/>
      <c r="IQ3813" s="342"/>
      <c r="IR3813" s="342"/>
      <c r="IS3813" s="342"/>
      <c r="IT3813" s="342"/>
      <c r="IU3813" s="342"/>
      <c r="IV3813" s="342"/>
      <c r="IW3813" s="342"/>
      <c r="IX3813" s="342"/>
      <c r="IY3813" s="342"/>
      <c r="IZ3813" s="342"/>
      <c r="JA3813" s="342"/>
      <c r="JB3813" s="342"/>
      <c r="JC3813" s="342"/>
      <c r="JD3813" s="342"/>
      <c r="JE3813" s="342"/>
      <c r="JF3813" s="342"/>
      <c r="JG3813" s="342"/>
      <c r="JH3813" s="342"/>
      <c r="JI3813" s="342"/>
      <c r="JJ3813" s="342"/>
      <c r="JK3813" s="342"/>
      <c r="JL3813" s="342"/>
      <c r="JM3813" s="342"/>
      <c r="JN3813" s="342"/>
      <c r="JO3813" s="342"/>
      <c r="JP3813" s="342"/>
      <c r="JQ3813" s="342"/>
      <c r="JR3813" s="342"/>
      <c r="JS3813" s="342"/>
      <c r="JT3813" s="342"/>
      <c r="JU3813" s="342"/>
      <c r="JV3813" s="342"/>
      <c r="JW3813" s="342"/>
      <c r="JX3813" s="342"/>
      <c r="JY3813" s="342"/>
      <c r="JZ3813" s="342"/>
      <c r="KA3813" s="342"/>
      <c r="KB3813" s="342"/>
      <c r="KC3813" s="342"/>
      <c r="KD3813" s="342"/>
      <c r="KE3813" s="342"/>
      <c r="KF3813" s="342"/>
      <c r="KG3813" s="342"/>
      <c r="KH3813" s="342"/>
      <c r="KI3813" s="342"/>
      <c r="KJ3813" s="342"/>
      <c r="KK3813" s="342"/>
      <c r="KL3813" s="342"/>
      <c r="KM3813" s="342"/>
      <c r="KN3813" s="342"/>
      <c r="KO3813" s="342"/>
      <c r="KP3813" s="342"/>
      <c r="KQ3813" s="342"/>
      <c r="KR3813" s="342"/>
      <c r="KS3813" s="342"/>
      <c r="KT3813" s="342"/>
      <c r="KU3813" s="342"/>
      <c r="KV3813" s="342"/>
      <c r="KW3813" s="342"/>
      <c r="KX3813" s="342"/>
      <c r="KY3813" s="342"/>
      <c r="KZ3813" s="342"/>
      <c r="LA3813" s="342"/>
      <c r="LB3813" s="342"/>
      <c r="LC3813" s="342"/>
      <c r="LD3813" s="342"/>
      <c r="LE3813" s="342"/>
      <c r="LF3813" s="342"/>
      <c r="LG3813" s="342"/>
      <c r="LH3813" s="342"/>
      <c r="LI3813" s="342"/>
      <c r="LJ3813" s="342"/>
      <c r="LK3813" s="342"/>
      <c r="LL3813" s="342"/>
      <c r="LM3813" s="342"/>
      <c r="LN3813" s="342"/>
      <c r="LO3813" s="342"/>
      <c r="LP3813" s="342"/>
      <c r="LQ3813" s="342"/>
      <c r="LR3813" s="342"/>
      <c r="LS3813" s="342"/>
      <c r="LT3813" s="342"/>
      <c r="LU3813" s="342"/>
      <c r="LV3813" s="342"/>
      <c r="LW3813" s="342"/>
      <c r="LX3813" s="342"/>
      <c r="LY3813" s="342"/>
      <c r="LZ3813" s="342"/>
      <c r="MA3813" s="342"/>
      <c r="MB3813" s="342"/>
      <c r="MC3813" s="342"/>
      <c r="MD3813" s="342"/>
      <c r="ME3813" s="342"/>
      <c r="MF3813" s="342"/>
      <c r="MG3813" s="342"/>
      <c r="MH3813" s="342"/>
      <c r="MI3813" s="342"/>
      <c r="MJ3813" s="342"/>
      <c r="MK3813" s="342"/>
      <c r="ML3813" s="342"/>
      <c r="MM3813" s="342"/>
      <c r="MN3813" s="342"/>
      <c r="MO3813" s="342"/>
      <c r="MP3813" s="342"/>
      <c r="MQ3813" s="342"/>
      <c r="MR3813" s="342"/>
      <c r="MS3813" s="342"/>
      <c r="MT3813" s="342"/>
      <c r="MU3813" s="342"/>
      <c r="MV3813" s="342"/>
      <c r="MW3813" s="342"/>
      <c r="MX3813" s="342"/>
      <c r="MY3813" s="342"/>
      <c r="MZ3813" s="342"/>
      <c r="NA3813" s="342"/>
      <c r="NB3813" s="342"/>
      <c r="NC3813" s="342"/>
      <c r="ND3813" s="342"/>
      <c r="NE3813" s="342"/>
      <c r="NF3813" s="342"/>
      <c r="NG3813" s="342"/>
      <c r="NH3813" s="342"/>
      <c r="NI3813" s="342"/>
      <c r="NJ3813" s="342"/>
      <c r="NK3813" s="342"/>
      <c r="NL3813" s="342"/>
      <c r="NM3813" s="342"/>
      <c r="NN3813" s="342"/>
      <c r="NO3813" s="342"/>
      <c r="NP3813" s="342"/>
      <c r="NQ3813" s="342"/>
      <c r="NR3813" s="342"/>
      <c r="NS3813" s="342"/>
      <c r="NT3813" s="342"/>
      <c r="NU3813" s="342"/>
      <c r="NV3813" s="342"/>
      <c r="NW3813" s="342"/>
      <c r="NX3813" s="342"/>
    </row>
    <row r="3814" spans="1:388" s="342" customFormat="1" ht="34.5" customHeight="1" x14ac:dyDescent="0.25">
      <c r="A3814" s="4855"/>
      <c r="B3814" s="4856" t="s">
        <v>431</v>
      </c>
      <c r="C3814" s="4857"/>
      <c r="D3814" s="4857"/>
      <c r="E3814" s="4858"/>
      <c r="F3814" s="4030"/>
      <c r="G3814" s="4803" t="str">
        <f>IF(ISBLANK(H3814),"",IF(H3814="BN",VLOOKUP(B3814,'[4]V. BAHAN'!$B$8:$E$1099,3,FALSE),IFERROR(VLOOKUP(H3814,'[4]III. DAFTAR AHS'!$B$7:$H$872,5,FALSE),"ls")))</f>
        <v/>
      </c>
      <c r="H3814" s="4059"/>
      <c r="I3814" s="4059" t="s">
        <v>243</v>
      </c>
      <c r="J3814" s="4031"/>
      <c r="K3814" s="4031"/>
      <c r="L3814" s="3454"/>
      <c r="M3814" s="1934">
        <f>'[6]LAP MINGGUAN 10'!Q3814</f>
        <v>0</v>
      </c>
      <c r="N3814" s="4202"/>
      <c r="O3814" s="4202"/>
      <c r="P3814" s="4202"/>
      <c r="Q3814" s="4202">
        <f t="shared" si="655"/>
        <v>0</v>
      </c>
      <c r="R3814" s="4202"/>
      <c r="S3814" s="4203"/>
      <c r="T3814" s="359"/>
    </row>
    <row r="3815" spans="1:388" s="342" customFormat="1" ht="35.1" customHeight="1" x14ac:dyDescent="0.25">
      <c r="A3815" s="4859"/>
      <c r="B3815" s="4860" t="s">
        <v>2246</v>
      </c>
      <c r="C3815" s="4861"/>
      <c r="D3815" s="4861"/>
      <c r="E3815" s="4862"/>
      <c r="F3815" s="4836"/>
      <c r="G3815" s="4863" t="str">
        <f>IF(ISBLANK(H3815),"",IF(H3815="BN",VLOOKUP(B3815,'[4]V. BAHAN'!$B$8:$E$1099,3,FALSE),IFERROR(VLOOKUP(H3815,'[4]III. DAFTAR AHS'!$B$7:$H$872,5,FALSE),"ls")))</f>
        <v/>
      </c>
      <c r="H3815" s="4864"/>
      <c r="I3815" s="4864" t="s">
        <v>243</v>
      </c>
      <c r="J3815" s="4865"/>
      <c r="K3815" s="4865"/>
      <c r="L3815" s="3454"/>
      <c r="M3815" s="1934">
        <f>'[6]LAP MINGGUAN 10'!Q3815</f>
        <v>0</v>
      </c>
      <c r="N3815" s="4149"/>
      <c r="O3815" s="4149"/>
      <c r="P3815" s="4149"/>
      <c r="Q3815" s="4202">
        <f t="shared" si="655"/>
        <v>0</v>
      </c>
      <c r="R3815" s="4149"/>
      <c r="S3815" s="4168"/>
      <c r="T3815" s="359"/>
    </row>
    <row r="3816" spans="1:388" s="352" customFormat="1" ht="35.1" customHeight="1" x14ac:dyDescent="0.25">
      <c r="A3816" s="4840">
        <v>1</v>
      </c>
      <c r="B3816" s="4834" t="s">
        <v>2247</v>
      </c>
      <c r="C3816" s="4835"/>
      <c r="D3816" s="4835"/>
      <c r="E3816" s="4835"/>
      <c r="F3816" s="4836">
        <v>7.54</v>
      </c>
      <c r="G3816" s="4844" t="str">
        <f>IF(ISBLANK(H3816),"",IF(H3816="BN",VLOOKUP(B3816,'[4]V. BAHAN'!$B$8:$E$1099,3,FALSE),IFERROR(VLOOKUP(H3816,'[4]III. DAFTAR AHS'!$B$7:$H$872,5,FALSE),"ls")))</f>
        <v xml:space="preserve">m1 </v>
      </c>
      <c r="H3816" s="4844" t="s">
        <v>2248</v>
      </c>
      <c r="I3816" s="4845" t="s">
        <v>352</v>
      </c>
      <c r="J3816" s="3997">
        <f>VLOOKUP(B3816,'[5] RAB LAMA'!$B$9:$E$5553,4,FALSE)</f>
        <v>174608.86769680906</v>
      </c>
      <c r="K3816" s="3997">
        <f>J3816*F3816</f>
        <v>1316550.8624339404</v>
      </c>
      <c r="L3816" s="3454">
        <f>K3816/$K$4349*100</f>
        <v>3.445374452730058E-3</v>
      </c>
      <c r="M3816" s="1934">
        <f>'[6]LAP MINGGUAN 10'!Q3816</f>
        <v>0</v>
      </c>
      <c r="N3816" s="4149">
        <f>L3816*M3816/100</f>
        <v>0</v>
      </c>
      <c r="O3816" s="4149"/>
      <c r="P3816" s="4149">
        <f>L3816*O3816/100</f>
        <v>0</v>
      </c>
      <c r="Q3816" s="4202">
        <f t="shared" si="655"/>
        <v>0</v>
      </c>
      <c r="R3816" s="4149">
        <f>L3816*Q3816/100</f>
        <v>0</v>
      </c>
      <c r="S3816" s="4168"/>
      <c r="T3816" s="359"/>
    </row>
    <row r="3817" spans="1:388" s="352" customFormat="1" ht="35.1" customHeight="1" x14ac:dyDescent="0.25">
      <c r="A3817" s="4840">
        <f>+A3816+1</f>
        <v>2</v>
      </c>
      <c r="B3817" s="4834" t="s">
        <v>2249</v>
      </c>
      <c r="C3817" s="4835"/>
      <c r="D3817" s="4835"/>
      <c r="E3817" s="4835"/>
      <c r="F3817" s="4836">
        <v>7.54</v>
      </c>
      <c r="G3817" s="4844" t="str">
        <f>IF(ISBLANK(H3817),"",IF(H3817="BN",VLOOKUP(B3817,'[4]V. BAHAN'!$B$8:$E$1099,3,FALSE),IFERROR(VLOOKUP(H3817,'[4]III. DAFTAR AHS'!$B$7:$H$872,5,FALSE),"ls")))</f>
        <v xml:space="preserve">m1 </v>
      </c>
      <c r="H3817" s="4844" t="s">
        <v>1378</v>
      </c>
      <c r="I3817" s="4845" t="s">
        <v>468</v>
      </c>
      <c r="J3817" s="3997">
        <f>VLOOKUP(B3817,'[5] RAB LAMA'!$B$9:$E$5553,4,FALSE)</f>
        <v>110759.00270529577</v>
      </c>
      <c r="K3817" s="3997">
        <f>J3817*F3817</f>
        <v>835122.88039793016</v>
      </c>
      <c r="L3817" s="3454">
        <f>K3817/$K$4349*100</f>
        <v>2.1854917414235037E-3</v>
      </c>
      <c r="M3817" s="1934">
        <f>'[6]LAP MINGGUAN 10'!Q3817</f>
        <v>0</v>
      </c>
      <c r="N3817" s="4149">
        <f>L3817*M3817/100</f>
        <v>0</v>
      </c>
      <c r="O3817" s="4149"/>
      <c r="P3817" s="4149">
        <f>L3817*O3817/100</f>
        <v>0</v>
      </c>
      <c r="Q3817" s="4202">
        <f t="shared" si="655"/>
        <v>0</v>
      </c>
      <c r="R3817" s="4149">
        <f>L3817*Q3817/100</f>
        <v>0</v>
      </c>
      <c r="S3817" s="4168"/>
      <c r="T3817" s="359"/>
    </row>
    <row r="3818" spans="1:388" s="352" customFormat="1" ht="35.1" customHeight="1" thickBot="1" x14ac:dyDescent="0.3">
      <c r="A3818" s="4866"/>
      <c r="B3818" s="4867"/>
      <c r="C3818" s="4868"/>
      <c r="D3818" s="4868"/>
      <c r="E3818" s="4868"/>
      <c r="F3818" s="4869"/>
      <c r="G3818" s="4870" t="str">
        <f>IF(ISBLANK(H3818),"",IF(H3818="BN",VLOOKUP(B3818,'[4]V. BAHAN'!$B$8:$E$1099,3,FALSE),IFERROR(VLOOKUP(H3818,'[4]III. DAFTAR AHS'!$B$7:$H$872,5,FALSE),"ls")))</f>
        <v/>
      </c>
      <c r="H3818" s="4870"/>
      <c r="I3818" s="4871" t="s">
        <v>243</v>
      </c>
      <c r="J3818" s="4872"/>
      <c r="K3818" s="4873"/>
      <c r="L3818" s="460"/>
      <c r="M3818" s="1934">
        <f>'[6]LAP MINGGUAN 10'!Q3818</f>
        <v>0</v>
      </c>
      <c r="N3818" s="4874"/>
      <c r="O3818" s="4874"/>
      <c r="P3818" s="4874"/>
      <c r="Q3818" s="4202">
        <f t="shared" si="655"/>
        <v>0</v>
      </c>
      <c r="R3818" s="4874"/>
      <c r="S3818" s="4875"/>
      <c r="T3818" s="3134"/>
    </row>
    <row r="3819" spans="1:388" s="354" customFormat="1" ht="35.1" customHeight="1" thickBot="1" x14ac:dyDescent="0.3">
      <c r="A3819" s="2044" t="s">
        <v>297</v>
      </c>
      <c r="B3819" s="3212" t="s">
        <v>201</v>
      </c>
      <c r="C3819" s="656"/>
      <c r="D3819" s="656"/>
      <c r="E3819" s="656"/>
      <c r="F3819" s="425"/>
      <c r="G3819" s="2045" t="str">
        <f>IF(ISBLANK(H3819),"",IF(H3819="BN",VLOOKUP(B3819,'[4]V. BAHAN'!$B$8:$E$1099,3,FALSE),IFERROR(VLOOKUP(H3819,'[4]III. DAFTAR AHS'!$B$7:$H$872,5,FALSE),"ls")))</f>
        <v/>
      </c>
      <c r="H3819" s="2045"/>
      <c r="I3819" s="425" t="s">
        <v>243</v>
      </c>
      <c r="J3819" s="550"/>
      <c r="K3819" s="550"/>
      <c r="L3819" s="3179"/>
      <c r="M3819" s="1934">
        <f>'[6]LAP MINGGUAN 10'!Q3819</f>
        <v>0</v>
      </c>
      <c r="N3819" s="2905"/>
      <c r="O3819" s="2905"/>
      <c r="P3819" s="2905"/>
      <c r="Q3819" s="4202">
        <f t="shared" si="655"/>
        <v>0</v>
      </c>
      <c r="R3819" s="2905"/>
      <c r="S3819" s="428"/>
      <c r="T3819" s="359"/>
      <c r="U3819" s="342"/>
      <c r="V3819" s="342"/>
      <c r="W3819" s="342"/>
      <c r="X3819" s="342"/>
      <c r="Y3819" s="342"/>
      <c r="Z3819" s="342"/>
      <c r="AA3819" s="342"/>
      <c r="AB3819" s="342"/>
      <c r="AC3819" s="342"/>
      <c r="AD3819" s="342"/>
      <c r="AE3819" s="342"/>
      <c r="AF3819" s="342"/>
      <c r="AG3819" s="342"/>
      <c r="AH3819" s="342"/>
      <c r="AI3819" s="342"/>
      <c r="AJ3819" s="342"/>
      <c r="AK3819" s="342"/>
      <c r="AL3819" s="342"/>
      <c r="AM3819" s="342"/>
      <c r="AN3819" s="342"/>
      <c r="AO3819" s="342"/>
      <c r="AP3819" s="342"/>
      <c r="AQ3819" s="342"/>
      <c r="AR3819" s="342"/>
      <c r="AS3819" s="342"/>
      <c r="AT3819" s="342"/>
      <c r="AU3819" s="342"/>
      <c r="AV3819" s="342"/>
      <c r="AW3819" s="342"/>
      <c r="AX3819" s="342"/>
      <c r="AY3819" s="342"/>
      <c r="AZ3819" s="342"/>
      <c r="BA3819" s="342"/>
      <c r="BB3819" s="342"/>
      <c r="BC3819" s="342"/>
      <c r="BD3819" s="342"/>
      <c r="BE3819" s="342"/>
      <c r="BF3819" s="342"/>
      <c r="BG3819" s="342"/>
      <c r="BH3819" s="342"/>
      <c r="BI3819" s="342"/>
      <c r="BJ3819" s="342"/>
      <c r="BK3819" s="342"/>
      <c r="BL3819" s="342"/>
      <c r="BM3819" s="342"/>
      <c r="BN3819" s="342"/>
      <c r="BO3819" s="342"/>
      <c r="BP3819" s="342"/>
      <c r="BQ3819" s="342"/>
      <c r="BR3819" s="342"/>
      <c r="BS3819" s="342"/>
      <c r="BT3819" s="342"/>
      <c r="BU3819" s="342"/>
      <c r="BV3819" s="342"/>
      <c r="BW3819" s="342"/>
      <c r="BX3819" s="342"/>
      <c r="BY3819" s="342"/>
      <c r="BZ3819" s="342"/>
      <c r="CA3819" s="342"/>
      <c r="CB3819" s="342"/>
      <c r="CC3819" s="342"/>
      <c r="CD3819" s="342"/>
      <c r="CE3819" s="342"/>
      <c r="CF3819" s="342"/>
      <c r="CG3819" s="342"/>
      <c r="CH3819" s="342"/>
      <c r="CI3819" s="342"/>
      <c r="CJ3819" s="342"/>
      <c r="CK3819" s="342"/>
      <c r="CL3819" s="342"/>
      <c r="CM3819" s="342"/>
      <c r="CN3819" s="342"/>
      <c r="CO3819" s="342"/>
      <c r="CP3819" s="342"/>
      <c r="CQ3819" s="342"/>
      <c r="CR3819" s="342"/>
      <c r="CS3819" s="342"/>
      <c r="CT3819" s="342"/>
      <c r="CU3819" s="342"/>
      <c r="CV3819" s="342"/>
      <c r="CW3819" s="342"/>
      <c r="CX3819" s="342"/>
      <c r="CY3819" s="342"/>
      <c r="CZ3819" s="342"/>
      <c r="DA3819" s="342"/>
      <c r="DB3819" s="342"/>
      <c r="DC3819" s="342"/>
      <c r="DD3819" s="342"/>
      <c r="DE3819" s="342"/>
      <c r="DF3819" s="342"/>
      <c r="DG3819" s="342"/>
      <c r="DH3819" s="342"/>
      <c r="DI3819" s="342"/>
      <c r="DJ3819" s="342"/>
      <c r="DK3819" s="342"/>
      <c r="DL3819" s="342"/>
      <c r="DM3819" s="342"/>
      <c r="DN3819" s="342"/>
      <c r="DO3819" s="342"/>
      <c r="DP3819" s="342"/>
      <c r="DQ3819" s="342"/>
      <c r="DR3819" s="342"/>
      <c r="DS3819" s="342"/>
      <c r="DT3819" s="342"/>
      <c r="DU3819" s="342"/>
      <c r="DV3819" s="342"/>
      <c r="DW3819" s="342"/>
      <c r="DX3819" s="342"/>
      <c r="DY3819" s="342"/>
      <c r="DZ3819" s="342"/>
      <c r="EA3819" s="342"/>
      <c r="EB3819" s="342"/>
      <c r="EC3819" s="342"/>
      <c r="ED3819" s="342"/>
      <c r="EE3819" s="342"/>
      <c r="EF3819" s="342"/>
      <c r="EG3819" s="342"/>
      <c r="EH3819" s="342"/>
      <c r="EI3819" s="342"/>
      <c r="EJ3819" s="342"/>
      <c r="EK3819" s="342"/>
      <c r="EL3819" s="342"/>
      <c r="EM3819" s="342"/>
      <c r="EN3819" s="342"/>
      <c r="EO3819" s="342"/>
      <c r="EP3819" s="342"/>
      <c r="EQ3819" s="342"/>
      <c r="ER3819" s="342"/>
      <c r="ES3819" s="342"/>
      <c r="ET3819" s="342"/>
      <c r="EU3819" s="342"/>
      <c r="EV3819" s="342"/>
      <c r="EW3819" s="342"/>
      <c r="EX3819" s="342"/>
      <c r="EY3819" s="342"/>
      <c r="EZ3819" s="342"/>
      <c r="FA3819" s="342"/>
      <c r="FB3819" s="342"/>
      <c r="FC3819" s="342"/>
      <c r="FD3819" s="342"/>
      <c r="FE3819" s="342"/>
      <c r="FF3819" s="342"/>
      <c r="FG3819" s="342"/>
      <c r="FH3819" s="342"/>
      <c r="FI3819" s="342"/>
      <c r="FJ3819" s="342"/>
      <c r="FK3819" s="342"/>
      <c r="FL3819" s="342"/>
      <c r="FM3819" s="342"/>
      <c r="FN3819" s="342"/>
      <c r="FO3819" s="342"/>
      <c r="FP3819" s="342"/>
      <c r="FQ3819" s="342"/>
      <c r="FR3819" s="342"/>
      <c r="FS3819" s="342"/>
      <c r="FT3819" s="342"/>
      <c r="FU3819" s="342"/>
      <c r="FV3819" s="342"/>
      <c r="FW3819" s="342"/>
      <c r="FX3819" s="342"/>
      <c r="FY3819" s="342"/>
      <c r="FZ3819" s="342"/>
      <c r="GA3819" s="342"/>
      <c r="GB3819" s="342"/>
      <c r="GC3819" s="342"/>
      <c r="GD3819" s="342"/>
      <c r="GE3819" s="342"/>
      <c r="GF3819" s="342"/>
      <c r="GG3819" s="342"/>
      <c r="GH3819" s="342"/>
      <c r="GI3819" s="342"/>
      <c r="GJ3819" s="342"/>
      <c r="GK3819" s="342"/>
      <c r="GL3819" s="342"/>
      <c r="GM3819" s="342"/>
      <c r="GN3819" s="342"/>
      <c r="GO3819" s="342"/>
      <c r="GP3819" s="342"/>
      <c r="GQ3819" s="342"/>
      <c r="GR3819" s="342"/>
      <c r="GS3819" s="342"/>
      <c r="GT3819" s="342"/>
      <c r="GU3819" s="342"/>
      <c r="GV3819" s="342"/>
      <c r="GW3819" s="342"/>
      <c r="GX3819" s="342"/>
      <c r="GY3819" s="342"/>
      <c r="GZ3819" s="342"/>
      <c r="HA3819" s="342"/>
      <c r="HB3819" s="342"/>
      <c r="HC3819" s="342"/>
      <c r="HD3819" s="342"/>
      <c r="HE3819" s="342"/>
      <c r="HF3819" s="342"/>
      <c r="HG3819" s="342"/>
      <c r="HH3819" s="342"/>
      <c r="HI3819" s="342"/>
      <c r="HJ3819" s="342"/>
      <c r="HK3819" s="342"/>
      <c r="HL3819" s="342"/>
      <c r="HM3819" s="342"/>
      <c r="HN3819" s="342"/>
      <c r="HO3819" s="342"/>
      <c r="HP3819" s="342"/>
      <c r="HQ3819" s="342"/>
      <c r="HR3819" s="342"/>
      <c r="HS3819" s="342"/>
      <c r="HT3819" s="342"/>
      <c r="HU3819" s="342"/>
      <c r="HV3819" s="342"/>
      <c r="HW3819" s="342"/>
      <c r="HX3819" s="342"/>
      <c r="HY3819" s="342"/>
      <c r="HZ3819" s="342"/>
      <c r="IA3819" s="342"/>
      <c r="IB3819" s="342"/>
      <c r="IC3819" s="342"/>
      <c r="ID3819" s="342"/>
      <c r="IE3819" s="342"/>
      <c r="IF3819" s="342"/>
      <c r="IG3819" s="342"/>
      <c r="IH3819" s="342"/>
      <c r="II3819" s="342"/>
      <c r="IJ3819" s="342"/>
      <c r="IK3819" s="342"/>
      <c r="IL3819" s="342"/>
      <c r="IM3819" s="342"/>
      <c r="IN3819" s="342"/>
      <c r="IO3819" s="342"/>
      <c r="IP3819" s="342"/>
      <c r="IQ3819" s="342"/>
      <c r="IR3819" s="342"/>
      <c r="IS3819" s="342"/>
      <c r="IT3819" s="342"/>
      <c r="IU3819" s="342"/>
      <c r="IV3819" s="342"/>
      <c r="IW3819" s="342"/>
      <c r="IX3819" s="342"/>
      <c r="IY3819" s="342"/>
      <c r="IZ3819" s="342"/>
      <c r="JA3819" s="342"/>
      <c r="JB3819" s="342"/>
      <c r="JC3819" s="342"/>
      <c r="JD3819" s="342"/>
      <c r="JE3819" s="342"/>
      <c r="JF3819" s="342"/>
      <c r="JG3819" s="342"/>
      <c r="JH3819" s="342"/>
      <c r="JI3819" s="342"/>
      <c r="JJ3819" s="342"/>
      <c r="JK3819" s="342"/>
      <c r="JL3819" s="342"/>
      <c r="JM3819" s="342"/>
      <c r="JN3819" s="342"/>
      <c r="JO3819" s="342"/>
      <c r="JP3819" s="342"/>
      <c r="JQ3819" s="342"/>
      <c r="JR3819" s="342"/>
      <c r="JS3819" s="342"/>
      <c r="JT3819" s="342"/>
      <c r="JU3819" s="342"/>
      <c r="JV3819" s="342"/>
      <c r="JW3819" s="342"/>
      <c r="JX3819" s="342"/>
      <c r="JY3819" s="342"/>
      <c r="JZ3819" s="342"/>
      <c r="KA3819" s="342"/>
      <c r="KB3819" s="342"/>
      <c r="KC3819" s="342"/>
      <c r="KD3819" s="342"/>
      <c r="KE3819" s="342"/>
      <c r="KF3819" s="342"/>
      <c r="KG3819" s="342"/>
      <c r="KH3819" s="342"/>
      <c r="KI3819" s="342"/>
      <c r="KJ3819" s="342"/>
      <c r="KK3819" s="342"/>
      <c r="KL3819" s="342"/>
      <c r="KM3819" s="342"/>
      <c r="KN3819" s="342"/>
      <c r="KO3819" s="342"/>
      <c r="KP3819" s="342"/>
      <c r="KQ3819" s="342"/>
      <c r="KR3819" s="342"/>
      <c r="KS3819" s="342"/>
      <c r="KT3819" s="342"/>
      <c r="KU3819" s="342"/>
      <c r="KV3819" s="342"/>
      <c r="KW3819" s="342"/>
      <c r="KX3819" s="342"/>
      <c r="KY3819" s="342"/>
      <c r="KZ3819" s="342"/>
      <c r="LA3819" s="342"/>
      <c r="LB3819" s="342"/>
      <c r="LC3819" s="342"/>
      <c r="LD3819" s="342"/>
      <c r="LE3819" s="342"/>
      <c r="LF3819" s="342"/>
      <c r="LG3819" s="342"/>
      <c r="LH3819" s="342"/>
      <c r="LI3819" s="342"/>
      <c r="LJ3819" s="342"/>
      <c r="LK3819" s="342"/>
      <c r="LL3819" s="342"/>
      <c r="LM3819" s="342"/>
      <c r="LN3819" s="342"/>
      <c r="LO3819" s="342"/>
      <c r="LP3819" s="342"/>
      <c r="LQ3819" s="342"/>
      <c r="LR3819" s="342"/>
      <c r="LS3819" s="342"/>
      <c r="LT3819" s="342"/>
      <c r="LU3819" s="342"/>
      <c r="LV3819" s="342"/>
      <c r="LW3819" s="342"/>
      <c r="LX3819" s="342"/>
      <c r="LY3819" s="342"/>
      <c r="LZ3819" s="342"/>
      <c r="MA3819" s="342"/>
      <c r="MB3819" s="342"/>
      <c r="MC3819" s="342"/>
      <c r="MD3819" s="342"/>
      <c r="ME3819" s="342"/>
      <c r="MF3819" s="342"/>
      <c r="MG3819" s="342"/>
      <c r="MH3819" s="342"/>
      <c r="MI3819" s="342"/>
      <c r="MJ3819" s="342"/>
      <c r="MK3819" s="342"/>
      <c r="ML3819" s="342"/>
      <c r="MM3819" s="342"/>
      <c r="MN3819" s="342"/>
      <c r="MO3819" s="342"/>
      <c r="MP3819" s="342"/>
      <c r="MQ3819" s="342"/>
      <c r="MR3819" s="342"/>
      <c r="MS3819" s="342"/>
      <c r="MT3819" s="342"/>
      <c r="MU3819" s="342"/>
      <c r="MV3819" s="342"/>
      <c r="MW3819" s="342"/>
      <c r="MX3819" s="342"/>
      <c r="MY3819" s="342"/>
      <c r="MZ3819" s="342"/>
      <c r="NA3819" s="342"/>
      <c r="NB3819" s="342"/>
      <c r="NC3819" s="342"/>
      <c r="ND3819" s="342"/>
      <c r="NE3819" s="342"/>
      <c r="NF3819" s="342"/>
      <c r="NG3819" s="342"/>
      <c r="NH3819" s="342"/>
      <c r="NI3819" s="342"/>
      <c r="NJ3819" s="342"/>
      <c r="NK3819" s="342"/>
      <c r="NL3819" s="342"/>
      <c r="NM3819" s="342"/>
      <c r="NN3819" s="342"/>
      <c r="NO3819" s="342"/>
      <c r="NP3819" s="342"/>
      <c r="NQ3819" s="342"/>
      <c r="NR3819" s="342"/>
      <c r="NS3819" s="342"/>
      <c r="NT3819" s="342"/>
      <c r="NU3819" s="342"/>
      <c r="NV3819" s="342"/>
      <c r="NW3819" s="342"/>
      <c r="NX3819" s="342"/>
    </row>
    <row r="3820" spans="1:388" s="342" customFormat="1" ht="34.5" customHeight="1" x14ac:dyDescent="0.25">
      <c r="A3820" s="4855"/>
      <c r="B3820" s="4856" t="s">
        <v>431</v>
      </c>
      <c r="C3820" s="4857"/>
      <c r="D3820" s="4857"/>
      <c r="E3820" s="4858"/>
      <c r="F3820" s="4030"/>
      <c r="G3820" s="4803" t="str">
        <f>IF(ISBLANK(H3820),"",IF(H3820="BN",VLOOKUP(B3820,'[4]V. BAHAN'!$B$8:$E$1099,3,FALSE),IFERROR(VLOOKUP(H3820,'[4]III. DAFTAR AHS'!$B$7:$H$872,5,FALSE),"ls")))</f>
        <v/>
      </c>
      <c r="H3820" s="4059"/>
      <c r="I3820" s="4059" t="s">
        <v>243</v>
      </c>
      <c r="J3820" s="4031"/>
      <c r="K3820" s="4031"/>
      <c r="L3820" s="3454"/>
      <c r="M3820" s="1934">
        <f>'[6]LAP MINGGUAN 10'!Q3820</f>
        <v>0</v>
      </c>
      <c r="N3820" s="4202"/>
      <c r="O3820" s="4202"/>
      <c r="P3820" s="4202"/>
      <c r="Q3820" s="4202">
        <f t="shared" si="655"/>
        <v>0</v>
      </c>
      <c r="R3820" s="4202"/>
      <c r="S3820" s="4203"/>
      <c r="T3820" s="359"/>
    </row>
    <row r="3821" spans="1:388" s="342" customFormat="1" ht="90" customHeight="1" x14ac:dyDescent="0.25">
      <c r="A3821" s="4859"/>
      <c r="B3821" s="4860" t="s">
        <v>1145</v>
      </c>
      <c r="C3821" s="4861"/>
      <c r="D3821" s="4861"/>
      <c r="E3821" s="4862"/>
      <c r="F3821" s="4836"/>
      <c r="G3821" s="4863" t="str">
        <f>IF(ISBLANK(H3821),"",IF(H3821="BN",VLOOKUP(B3821,'[4]V. BAHAN'!$B$8:$E$1099,3,FALSE),IFERROR(VLOOKUP(H3821,'[4]III. DAFTAR AHS'!$B$7:$H$872,5,FALSE),"ls")))</f>
        <v/>
      </c>
      <c r="H3821" s="4864"/>
      <c r="I3821" s="4864" t="s">
        <v>243</v>
      </c>
      <c r="J3821" s="4865"/>
      <c r="K3821" s="4865"/>
      <c r="L3821" s="3454"/>
      <c r="M3821" s="1934">
        <f>'[6]LAP MINGGUAN 10'!Q3821</f>
        <v>0</v>
      </c>
      <c r="N3821" s="4149"/>
      <c r="O3821" s="4149"/>
      <c r="P3821" s="4149"/>
      <c r="Q3821" s="4202">
        <f t="shared" si="655"/>
        <v>0</v>
      </c>
      <c r="R3821" s="4149"/>
      <c r="S3821" s="4168"/>
      <c r="T3821" s="359"/>
    </row>
    <row r="3822" spans="1:388" s="352" customFormat="1" ht="35.1" customHeight="1" x14ac:dyDescent="0.25">
      <c r="A3822" s="4840">
        <v>1</v>
      </c>
      <c r="B3822" s="4834" t="s">
        <v>2250</v>
      </c>
      <c r="C3822" s="4835"/>
      <c r="D3822" s="4835"/>
      <c r="E3822" s="4835"/>
      <c r="F3822" s="4836">
        <v>2</v>
      </c>
      <c r="G3822" s="4844" t="str">
        <f>IF(ISBLANK(H3822),"",IF(H3822="BN",VLOOKUP(B3822,'[4]V. BAHAN'!$B$8:$E$1099,3,FALSE),IFERROR(VLOOKUP(H3822,'[4]III. DAFTAR AHS'!$B$7:$H$872,5,FALSE),"ls")))</f>
        <v xml:space="preserve">Titik </v>
      </c>
      <c r="H3822" s="4844" t="s">
        <v>1181</v>
      </c>
      <c r="I3822" s="4845" t="s">
        <v>468</v>
      </c>
      <c r="J3822" s="3997">
        <f>VLOOKUP(B3822,'[5] RAB LAMA'!$B$9:$E$5553,4,FALSE)</f>
        <v>198603.35713939875</v>
      </c>
      <c r="K3822" s="3997">
        <f t="shared" ref="K3822:K3828" si="661">J3822*F3822</f>
        <v>397206.7142787975</v>
      </c>
      <c r="L3822" s="3454">
        <f t="shared" ref="L3822:L3828" si="662">K3822/$K$4349*100</f>
        <v>1.0394781583287929E-3</v>
      </c>
      <c r="M3822" s="1934">
        <f>'[6]LAP MINGGUAN 10'!Q3822</f>
        <v>0</v>
      </c>
      <c r="N3822" s="4149">
        <f t="shared" ref="N3822:N3828" si="663">L3822*M3822/100</f>
        <v>0</v>
      </c>
      <c r="O3822" s="4149"/>
      <c r="P3822" s="4149">
        <f t="shared" ref="P3822:P3828" si="664">L3822*O3822/100</f>
        <v>0</v>
      </c>
      <c r="Q3822" s="4202">
        <f t="shared" si="655"/>
        <v>0</v>
      </c>
      <c r="R3822" s="4149">
        <f t="shared" ref="R3822:R3828" si="665">L3822*Q3822/100</f>
        <v>0</v>
      </c>
      <c r="S3822" s="4168"/>
      <c r="T3822" s="359"/>
    </row>
    <row r="3823" spans="1:388" s="352" customFormat="1" ht="35.1" customHeight="1" x14ac:dyDescent="0.25">
      <c r="A3823" s="4840">
        <f t="shared" ref="A3823:A3828" si="666">+A3822+1</f>
        <v>2</v>
      </c>
      <c r="B3823" s="4834" t="s">
        <v>2251</v>
      </c>
      <c r="C3823" s="4835"/>
      <c r="D3823" s="4835"/>
      <c r="E3823" s="4835"/>
      <c r="F3823" s="4836">
        <v>2</v>
      </c>
      <c r="G3823" s="4844" t="str">
        <f>IF(ISBLANK(H3823),"",IF(H3823="BN",VLOOKUP(B3823,'[4]V. BAHAN'!$B$8:$E$1099,3,FALSE),IFERROR(VLOOKUP(H3823,'[4]III. DAFTAR AHS'!$B$7:$H$872,5,FALSE),"ls")))</f>
        <v xml:space="preserve">Titik </v>
      </c>
      <c r="H3823" s="4844" t="s">
        <v>1183</v>
      </c>
      <c r="I3823" s="4845" t="s">
        <v>1184</v>
      </c>
      <c r="J3823" s="3997">
        <f>VLOOKUP(B3823,'[5] RAB LAMA'!$B$9:$E$5553,4,FALSE)</f>
        <v>278365.65690587222</v>
      </c>
      <c r="K3823" s="3997">
        <f t="shared" si="661"/>
        <v>556731.31381174445</v>
      </c>
      <c r="L3823" s="3454">
        <f t="shared" si="662"/>
        <v>1.4569492910404521E-3</v>
      </c>
      <c r="M3823" s="1934">
        <f>'[6]LAP MINGGUAN 10'!Q3823</f>
        <v>0</v>
      </c>
      <c r="N3823" s="4149">
        <f t="shared" si="663"/>
        <v>0</v>
      </c>
      <c r="O3823" s="4149"/>
      <c r="P3823" s="4149">
        <f t="shared" si="664"/>
        <v>0</v>
      </c>
      <c r="Q3823" s="4202">
        <f t="shared" si="655"/>
        <v>0</v>
      </c>
      <c r="R3823" s="4149">
        <f t="shared" si="665"/>
        <v>0</v>
      </c>
      <c r="S3823" s="4168"/>
      <c r="T3823" s="359"/>
    </row>
    <row r="3824" spans="1:388" s="352" customFormat="1" ht="35.1" customHeight="1" x14ac:dyDescent="0.25">
      <c r="A3824" s="4840">
        <f t="shared" si="666"/>
        <v>3</v>
      </c>
      <c r="B3824" s="4834" t="s">
        <v>2252</v>
      </c>
      <c r="C3824" s="4835"/>
      <c r="D3824" s="4835"/>
      <c r="E3824" s="4835"/>
      <c r="F3824" s="4836">
        <v>5</v>
      </c>
      <c r="G3824" s="4844" t="str">
        <f>IF(ISBLANK(H3824),"",IF(H3824="BN",VLOOKUP(B3824,'[4]V. BAHAN'!$B$8:$E$1099,3,FALSE),IFERROR(VLOOKUP(H3824,'[4]III. DAFTAR AHS'!$B$7:$H$872,5,FALSE),"ls")))</f>
        <v xml:space="preserve">Titik </v>
      </c>
      <c r="H3824" s="4844" t="s">
        <v>2009</v>
      </c>
      <c r="I3824" s="4845" t="s">
        <v>2010</v>
      </c>
      <c r="J3824" s="3997">
        <f>VLOOKUP(B3824,'[5] RAB LAMA'!$B$9:$E$5553,4,FALSE)</f>
        <v>262739.29475200002</v>
      </c>
      <c r="K3824" s="3997">
        <f t="shared" si="661"/>
        <v>1313696.47376</v>
      </c>
      <c r="L3824" s="3454">
        <f t="shared" si="662"/>
        <v>3.4379046024599555E-3</v>
      </c>
      <c r="M3824" s="1934">
        <f>'[6]LAP MINGGUAN 10'!Q3824</f>
        <v>0</v>
      </c>
      <c r="N3824" s="4149">
        <f t="shared" si="663"/>
        <v>0</v>
      </c>
      <c r="O3824" s="4149"/>
      <c r="P3824" s="4149">
        <f t="shared" si="664"/>
        <v>0</v>
      </c>
      <c r="Q3824" s="4202">
        <f t="shared" si="655"/>
        <v>0</v>
      </c>
      <c r="R3824" s="4149">
        <f t="shared" si="665"/>
        <v>0</v>
      </c>
      <c r="S3824" s="4168"/>
      <c r="T3824" s="359"/>
    </row>
    <row r="3825" spans="1:388" s="352" customFormat="1" ht="35.1" customHeight="1" x14ac:dyDescent="0.25">
      <c r="A3825" s="4840">
        <f t="shared" si="666"/>
        <v>4</v>
      </c>
      <c r="B3825" s="4834" t="s">
        <v>1198</v>
      </c>
      <c r="C3825" s="4835"/>
      <c r="D3825" s="4835"/>
      <c r="E3825" s="4835"/>
      <c r="F3825" s="4836">
        <v>2</v>
      </c>
      <c r="G3825" s="4844" t="str">
        <f>IF(ISBLANK(H3825),"",IF(H3825="BN",VLOOKUP(B3825,'[4]V. BAHAN'!$B$8:$E$1099,3,FALSE),IFERROR(VLOOKUP(H3825,'[4]III. DAFTAR AHS'!$B$7:$H$872,5,FALSE),"ls")))</f>
        <v xml:space="preserve">bh </v>
      </c>
      <c r="H3825" s="4844" t="s">
        <v>1201</v>
      </c>
      <c r="I3825" s="4845" t="s">
        <v>468</v>
      </c>
      <c r="J3825" s="3997">
        <f>VLOOKUP(B3825,'[5] RAB LAMA'!$B$9:$E$5553,4,FALSE)</f>
        <v>303933.45860350004</v>
      </c>
      <c r="K3825" s="3997">
        <f t="shared" si="661"/>
        <v>607866.91720700008</v>
      </c>
      <c r="L3825" s="3454">
        <f t="shared" si="662"/>
        <v>1.5907696443515575E-3</v>
      </c>
      <c r="M3825" s="1934">
        <f>'[6]LAP MINGGUAN 10'!Q3825</f>
        <v>0</v>
      </c>
      <c r="N3825" s="4149">
        <f t="shared" si="663"/>
        <v>0</v>
      </c>
      <c r="O3825" s="4149"/>
      <c r="P3825" s="4149">
        <f t="shared" si="664"/>
        <v>0</v>
      </c>
      <c r="Q3825" s="4202">
        <f t="shared" si="655"/>
        <v>0</v>
      </c>
      <c r="R3825" s="4149">
        <f t="shared" si="665"/>
        <v>0</v>
      </c>
      <c r="S3825" s="4168"/>
      <c r="T3825" s="359"/>
    </row>
    <row r="3826" spans="1:388" s="352" customFormat="1" ht="35.1" customHeight="1" x14ac:dyDescent="0.25">
      <c r="A3826" s="4840">
        <f t="shared" si="666"/>
        <v>5</v>
      </c>
      <c r="B3826" s="4834" t="s">
        <v>1208</v>
      </c>
      <c r="C3826" s="4835"/>
      <c r="D3826" s="4835"/>
      <c r="E3826" s="4835"/>
      <c r="F3826" s="4836">
        <v>1</v>
      </c>
      <c r="G3826" s="4844" t="str">
        <f>IF(ISBLANK(H3826),"",IF(H3826="BN",VLOOKUP(B3826,'[4]V. BAHAN'!$B$8:$E$1099,3,FALSE),IFERROR(VLOOKUP(H3826,'[4]III. DAFTAR AHS'!$B$7:$H$872,5,FALSE),"ls")))</f>
        <v xml:space="preserve">bh </v>
      </c>
      <c r="H3826" s="4844" t="s">
        <v>1209</v>
      </c>
      <c r="I3826" s="4845" t="s">
        <v>1210</v>
      </c>
      <c r="J3826" s="3997">
        <f>VLOOKUP(B3826,'[5] RAB LAMA'!$B$9:$E$5553,4,FALSE)</f>
        <v>46069.651743499999</v>
      </c>
      <c r="K3826" s="3997">
        <f t="shared" si="661"/>
        <v>46069.651743499999</v>
      </c>
      <c r="L3826" s="3454">
        <f t="shared" si="662"/>
        <v>1.2056290850000488E-4</v>
      </c>
      <c r="M3826" s="1934">
        <f>'[6]LAP MINGGUAN 10'!Q3826</f>
        <v>0</v>
      </c>
      <c r="N3826" s="4149">
        <f t="shared" si="663"/>
        <v>0</v>
      </c>
      <c r="O3826" s="4149"/>
      <c r="P3826" s="4149">
        <f t="shared" si="664"/>
        <v>0</v>
      </c>
      <c r="Q3826" s="4202">
        <f t="shared" si="655"/>
        <v>0</v>
      </c>
      <c r="R3826" s="4149">
        <f t="shared" si="665"/>
        <v>0</v>
      </c>
      <c r="S3826" s="4168"/>
      <c r="T3826" s="359"/>
    </row>
    <row r="3827" spans="1:388" s="352" customFormat="1" ht="35.1" customHeight="1" x14ac:dyDescent="0.25">
      <c r="A3827" s="4840">
        <f t="shared" si="666"/>
        <v>6</v>
      </c>
      <c r="B3827" s="4834" t="s">
        <v>1217</v>
      </c>
      <c r="C3827" s="4835"/>
      <c r="D3827" s="4835"/>
      <c r="E3827" s="4835"/>
      <c r="F3827" s="4836">
        <v>2</v>
      </c>
      <c r="G3827" s="4844" t="str">
        <f>IF(ISBLANK(H3827),"",IF(H3827="BN",VLOOKUP(B3827,'[4]V. BAHAN'!$B$8:$E$1099,3,FALSE),IFERROR(VLOOKUP(H3827,'[4]III. DAFTAR AHS'!$B$7:$H$872,5,FALSE),"ls")))</f>
        <v xml:space="preserve">bh </v>
      </c>
      <c r="H3827" s="4844" t="s">
        <v>1218</v>
      </c>
      <c r="I3827" s="4845" t="s">
        <v>1219</v>
      </c>
      <c r="J3827" s="3997">
        <f>VLOOKUP(B3827,'[5] RAB LAMA'!$B$9:$E$5553,4,FALSE)</f>
        <v>507035.92752516002</v>
      </c>
      <c r="K3827" s="3997">
        <f t="shared" si="661"/>
        <v>1014071.85505032</v>
      </c>
      <c r="L3827" s="3454">
        <f t="shared" si="662"/>
        <v>2.6537958861412845E-3</v>
      </c>
      <c r="M3827" s="1934">
        <f>'[6]LAP MINGGUAN 10'!Q3827</f>
        <v>0</v>
      </c>
      <c r="N3827" s="4149">
        <f t="shared" si="663"/>
        <v>0</v>
      </c>
      <c r="O3827" s="4149"/>
      <c r="P3827" s="4149">
        <f t="shared" si="664"/>
        <v>0</v>
      </c>
      <c r="Q3827" s="4202">
        <f t="shared" si="655"/>
        <v>0</v>
      </c>
      <c r="R3827" s="4149">
        <f t="shared" si="665"/>
        <v>0</v>
      </c>
      <c r="S3827" s="4168"/>
      <c r="T3827" s="359"/>
    </row>
    <row r="3828" spans="1:388" s="352" customFormat="1" ht="35.1" customHeight="1" x14ac:dyDescent="0.25">
      <c r="A3828" s="4840">
        <f t="shared" si="666"/>
        <v>7</v>
      </c>
      <c r="B3828" s="4834" t="s">
        <v>2253</v>
      </c>
      <c r="C3828" s="4835"/>
      <c r="D3828" s="4835"/>
      <c r="E3828" s="4835"/>
      <c r="F3828" s="4836">
        <v>5</v>
      </c>
      <c r="G3828" s="4844" t="str">
        <f>IF(ISBLANK(H3828),"",IF(H3828="BN",VLOOKUP(B3828,'[4]V. BAHAN'!$B$8:$E$1099,3,FALSE),IFERROR(VLOOKUP(H3828,'[4]III. DAFTAR AHS'!$B$7:$H$872,5,FALSE),"ls")))</f>
        <v xml:space="preserve">unit </v>
      </c>
      <c r="H3828" s="4844" t="s">
        <v>2254</v>
      </c>
      <c r="I3828" s="4845" t="s">
        <v>468</v>
      </c>
      <c r="J3828" s="3997">
        <f>VLOOKUP(B3828,'[5] RAB LAMA'!$B$9:$E$5553,4,FALSE)</f>
        <v>1077936.4903835</v>
      </c>
      <c r="K3828" s="3997">
        <f t="shared" si="661"/>
        <v>5389682.4519175002</v>
      </c>
      <c r="L3828" s="3454">
        <f t="shared" si="662"/>
        <v>1.4104638687360857E-2</v>
      </c>
      <c r="M3828" s="1934">
        <f>'[6]LAP MINGGUAN 10'!Q3828</f>
        <v>0</v>
      </c>
      <c r="N3828" s="4149">
        <f t="shared" si="663"/>
        <v>0</v>
      </c>
      <c r="O3828" s="4149"/>
      <c r="P3828" s="4149">
        <f t="shared" si="664"/>
        <v>0</v>
      </c>
      <c r="Q3828" s="4202">
        <f t="shared" si="655"/>
        <v>0</v>
      </c>
      <c r="R3828" s="4149">
        <f t="shared" si="665"/>
        <v>0</v>
      </c>
      <c r="S3828" s="4168"/>
      <c r="T3828" s="359"/>
    </row>
    <row r="3829" spans="1:388" s="352" customFormat="1" ht="35.1" customHeight="1" thickBot="1" x14ac:dyDescent="0.3">
      <c r="A3829" s="4876"/>
      <c r="B3829" s="4877"/>
      <c r="C3829" s="4878"/>
      <c r="D3829" s="4878"/>
      <c r="E3829" s="4878"/>
      <c r="F3829" s="4879"/>
      <c r="G3829" s="4880" t="str">
        <f>IF(ISBLANK(H3829),"",IF(H3829="BN",VLOOKUP(B3829,'[4]V. BAHAN'!$B$8:$E$1099,3,FALSE),IFERROR(VLOOKUP(H3829,'[4]III. DAFTAR AHS'!$B$7:$H$872,5,FALSE),"ls")))</f>
        <v/>
      </c>
      <c r="H3829" s="4880"/>
      <c r="I3829" s="4871" t="s">
        <v>243</v>
      </c>
      <c r="J3829" s="4872"/>
      <c r="K3829" s="4873"/>
      <c r="L3829" s="460"/>
      <c r="M3829" s="1934">
        <f>'[6]LAP MINGGUAN 10'!Q3829</f>
        <v>0</v>
      </c>
      <c r="N3829" s="4874"/>
      <c r="O3829" s="4874"/>
      <c r="P3829" s="4874"/>
      <c r="Q3829" s="4202">
        <f t="shared" si="655"/>
        <v>0</v>
      </c>
      <c r="R3829" s="4874"/>
      <c r="S3829" s="4875"/>
      <c r="T3829" s="3134"/>
    </row>
    <row r="3830" spans="1:388" s="473" customFormat="1" ht="35.1" customHeight="1" thickBot="1" x14ac:dyDescent="0.3">
      <c r="A3830" s="2085"/>
      <c r="B3830" s="4283" t="s">
        <v>1503</v>
      </c>
      <c r="C3830" s="1753"/>
      <c r="D3830" s="1753"/>
      <c r="E3830" s="1753"/>
      <c r="F3830" s="466"/>
      <c r="G3830" s="2086" t="str">
        <f>IF(ISBLANK(H3830),"",IF(H3830="BN",VLOOKUP(B3830,'[4]V. BAHAN'!$B$8:$E$1099,3,FALSE),IFERROR(VLOOKUP(H3830,'[4]III. DAFTAR AHS'!$B$7:$H$872,5,FALSE),"ls")))</f>
        <v/>
      </c>
      <c r="H3830" s="2086"/>
      <c r="I3830" s="466" t="s">
        <v>243</v>
      </c>
      <c r="J3830" s="1268"/>
      <c r="K3830" s="1269">
        <f>SUM(K3777:K3828)</f>
        <v>33360835.322641842</v>
      </c>
      <c r="L3830" s="3821"/>
      <c r="M3830" s="1934">
        <f>'[6]LAP MINGGUAN 10'!Q3830</f>
        <v>0</v>
      </c>
      <c r="N3830" s="2929"/>
      <c r="O3830" s="2929"/>
      <c r="P3830" s="2929"/>
      <c r="Q3830" s="4202">
        <f t="shared" si="655"/>
        <v>0</v>
      </c>
      <c r="R3830" s="2929"/>
      <c r="S3830" s="471"/>
      <c r="T3830" s="2930"/>
      <c r="U3830" s="472"/>
      <c r="V3830" s="472"/>
      <c r="W3830" s="472"/>
      <c r="X3830" s="472"/>
      <c r="Y3830" s="472"/>
      <c r="Z3830" s="472"/>
      <c r="AA3830" s="472"/>
      <c r="AB3830" s="472"/>
      <c r="AC3830" s="472"/>
      <c r="AD3830" s="472"/>
      <c r="AE3830" s="472"/>
      <c r="AF3830" s="472"/>
      <c r="AG3830" s="472"/>
      <c r="AH3830" s="472"/>
      <c r="AI3830" s="472"/>
      <c r="AJ3830" s="472"/>
      <c r="AK3830" s="472"/>
      <c r="AL3830" s="472"/>
      <c r="AM3830" s="472"/>
      <c r="AN3830" s="472"/>
      <c r="AO3830" s="472"/>
      <c r="AP3830" s="472"/>
      <c r="AQ3830" s="472"/>
      <c r="AR3830" s="472"/>
      <c r="AS3830" s="472"/>
      <c r="AT3830" s="472"/>
      <c r="AU3830" s="472"/>
      <c r="AV3830" s="472"/>
      <c r="AW3830" s="472"/>
      <c r="AX3830" s="472"/>
      <c r="AY3830" s="472"/>
      <c r="AZ3830" s="472"/>
      <c r="BA3830" s="472"/>
      <c r="BB3830" s="472"/>
      <c r="BC3830" s="472"/>
      <c r="BD3830" s="472"/>
      <c r="BE3830" s="472"/>
      <c r="BF3830" s="472"/>
      <c r="BG3830" s="472"/>
      <c r="BH3830" s="472"/>
      <c r="BI3830" s="472"/>
      <c r="BJ3830" s="472"/>
      <c r="BK3830" s="472"/>
      <c r="BL3830" s="472"/>
      <c r="BM3830" s="472"/>
      <c r="BN3830" s="472"/>
      <c r="BO3830" s="472"/>
      <c r="BP3830" s="472"/>
      <c r="BQ3830" s="472"/>
      <c r="BR3830" s="472"/>
      <c r="BS3830" s="472"/>
      <c r="BT3830" s="472"/>
      <c r="BU3830" s="472"/>
      <c r="BV3830" s="472"/>
      <c r="BW3830" s="472"/>
      <c r="BX3830" s="472"/>
      <c r="BY3830" s="472"/>
      <c r="BZ3830" s="472"/>
      <c r="CA3830" s="472"/>
      <c r="CB3830" s="472"/>
      <c r="CC3830" s="472"/>
      <c r="CD3830" s="472"/>
      <c r="CE3830" s="472"/>
      <c r="CF3830" s="472"/>
      <c r="CG3830" s="472"/>
      <c r="CH3830" s="472"/>
      <c r="CI3830" s="472"/>
      <c r="CJ3830" s="472"/>
      <c r="CK3830" s="472"/>
      <c r="CL3830" s="472"/>
      <c r="CM3830" s="472"/>
      <c r="CN3830" s="472"/>
      <c r="CO3830" s="472"/>
      <c r="CP3830" s="472"/>
      <c r="CQ3830" s="472"/>
      <c r="CR3830" s="472"/>
      <c r="CS3830" s="472"/>
      <c r="CT3830" s="472"/>
      <c r="CU3830" s="472"/>
      <c r="CV3830" s="472"/>
      <c r="CW3830" s="472"/>
      <c r="CX3830" s="472"/>
      <c r="CY3830" s="472"/>
      <c r="CZ3830" s="472"/>
      <c r="DA3830" s="472"/>
      <c r="DB3830" s="472"/>
      <c r="DC3830" s="472"/>
      <c r="DD3830" s="472"/>
      <c r="DE3830" s="472"/>
      <c r="DF3830" s="472"/>
      <c r="DG3830" s="472"/>
      <c r="DH3830" s="472"/>
      <c r="DI3830" s="472"/>
      <c r="DJ3830" s="472"/>
      <c r="DK3830" s="472"/>
      <c r="DL3830" s="472"/>
      <c r="DM3830" s="472"/>
      <c r="DN3830" s="472"/>
      <c r="DO3830" s="472"/>
      <c r="DP3830" s="472"/>
      <c r="DQ3830" s="472"/>
      <c r="DR3830" s="472"/>
      <c r="DS3830" s="472"/>
      <c r="DT3830" s="472"/>
      <c r="DU3830" s="472"/>
      <c r="DV3830" s="472"/>
      <c r="DW3830" s="472"/>
      <c r="DX3830" s="472"/>
      <c r="DY3830" s="472"/>
      <c r="DZ3830" s="472"/>
      <c r="EA3830" s="472"/>
      <c r="EB3830" s="472"/>
      <c r="EC3830" s="472"/>
      <c r="ED3830" s="472"/>
      <c r="EE3830" s="472"/>
      <c r="EF3830" s="472"/>
      <c r="EG3830" s="472"/>
      <c r="EH3830" s="472"/>
      <c r="EI3830" s="472"/>
      <c r="EJ3830" s="472"/>
      <c r="EK3830" s="472"/>
      <c r="EL3830" s="472"/>
      <c r="EM3830" s="472"/>
      <c r="EN3830" s="472"/>
      <c r="EO3830" s="472"/>
      <c r="EP3830" s="472"/>
      <c r="EQ3830" s="472"/>
      <c r="ER3830" s="472"/>
      <c r="ES3830" s="472"/>
      <c r="ET3830" s="472"/>
      <c r="EU3830" s="472"/>
      <c r="EV3830" s="472"/>
      <c r="EW3830" s="472"/>
      <c r="EX3830" s="472"/>
      <c r="EY3830" s="472"/>
      <c r="EZ3830" s="472"/>
      <c r="FA3830" s="472"/>
      <c r="FB3830" s="472"/>
      <c r="FC3830" s="472"/>
      <c r="FD3830" s="472"/>
      <c r="FE3830" s="472"/>
      <c r="FF3830" s="472"/>
      <c r="FG3830" s="472"/>
      <c r="FH3830" s="472"/>
      <c r="FI3830" s="472"/>
      <c r="FJ3830" s="472"/>
      <c r="FK3830" s="472"/>
      <c r="FL3830" s="472"/>
      <c r="FM3830" s="472"/>
      <c r="FN3830" s="472"/>
      <c r="FO3830" s="472"/>
      <c r="FP3830" s="472"/>
      <c r="FQ3830" s="472"/>
      <c r="FR3830" s="472"/>
      <c r="FS3830" s="472"/>
      <c r="FT3830" s="472"/>
      <c r="FU3830" s="472"/>
      <c r="FV3830" s="472"/>
      <c r="FW3830" s="472"/>
      <c r="FX3830" s="472"/>
      <c r="FY3830" s="472"/>
      <c r="FZ3830" s="472"/>
      <c r="GA3830" s="472"/>
      <c r="GB3830" s="472"/>
      <c r="GC3830" s="472"/>
      <c r="GD3830" s="472"/>
      <c r="GE3830" s="472"/>
      <c r="GF3830" s="472"/>
      <c r="GG3830" s="472"/>
      <c r="GH3830" s="472"/>
      <c r="GI3830" s="472"/>
      <c r="GJ3830" s="472"/>
      <c r="GK3830" s="472"/>
      <c r="GL3830" s="472"/>
      <c r="GM3830" s="472"/>
      <c r="GN3830" s="472"/>
      <c r="GO3830" s="472"/>
      <c r="GP3830" s="472"/>
      <c r="GQ3830" s="472"/>
      <c r="GR3830" s="472"/>
      <c r="GS3830" s="472"/>
      <c r="GT3830" s="472"/>
      <c r="GU3830" s="472"/>
      <c r="GV3830" s="472"/>
      <c r="GW3830" s="472"/>
      <c r="GX3830" s="472"/>
      <c r="GY3830" s="472"/>
      <c r="GZ3830" s="472"/>
      <c r="HA3830" s="472"/>
      <c r="HB3830" s="472"/>
      <c r="HC3830" s="472"/>
      <c r="HD3830" s="472"/>
      <c r="HE3830" s="472"/>
      <c r="HF3830" s="472"/>
      <c r="HG3830" s="472"/>
      <c r="HH3830" s="472"/>
      <c r="HI3830" s="472"/>
      <c r="HJ3830" s="472"/>
      <c r="HK3830" s="472"/>
      <c r="HL3830" s="472"/>
      <c r="HM3830" s="472"/>
      <c r="HN3830" s="472"/>
      <c r="HO3830" s="472"/>
      <c r="HP3830" s="472"/>
      <c r="HQ3830" s="472"/>
      <c r="HR3830" s="472"/>
      <c r="HS3830" s="472"/>
      <c r="HT3830" s="472"/>
      <c r="HU3830" s="472"/>
      <c r="HV3830" s="472"/>
      <c r="HW3830" s="472"/>
      <c r="HX3830" s="472"/>
      <c r="HY3830" s="472"/>
      <c r="HZ3830" s="472"/>
      <c r="IA3830" s="472"/>
      <c r="IB3830" s="472"/>
      <c r="IC3830" s="472"/>
      <c r="ID3830" s="472"/>
      <c r="IE3830" s="472"/>
      <c r="IF3830" s="472"/>
      <c r="IG3830" s="472"/>
      <c r="IH3830" s="472"/>
      <c r="II3830" s="472"/>
      <c r="IJ3830" s="472"/>
      <c r="IK3830" s="472"/>
      <c r="IL3830" s="472"/>
      <c r="IM3830" s="472"/>
      <c r="IN3830" s="472"/>
      <c r="IO3830" s="472"/>
      <c r="IP3830" s="472"/>
      <c r="IQ3830" s="472"/>
      <c r="IR3830" s="472"/>
      <c r="IS3830" s="472"/>
      <c r="IT3830" s="472"/>
      <c r="IU3830" s="472"/>
      <c r="IV3830" s="472"/>
      <c r="IW3830" s="472"/>
      <c r="IX3830" s="472"/>
      <c r="IY3830" s="472"/>
      <c r="IZ3830" s="472"/>
      <c r="JA3830" s="472"/>
      <c r="JB3830" s="472"/>
      <c r="JC3830" s="472"/>
      <c r="JD3830" s="472"/>
      <c r="JE3830" s="472"/>
      <c r="JF3830" s="472"/>
      <c r="JG3830" s="472"/>
      <c r="JH3830" s="472"/>
      <c r="JI3830" s="472"/>
      <c r="JJ3830" s="472"/>
      <c r="JK3830" s="472"/>
      <c r="JL3830" s="472"/>
      <c r="JM3830" s="472"/>
      <c r="JN3830" s="472"/>
      <c r="JO3830" s="472"/>
      <c r="JP3830" s="472"/>
      <c r="JQ3830" s="472"/>
      <c r="JR3830" s="472"/>
      <c r="JS3830" s="472"/>
      <c r="JT3830" s="472"/>
      <c r="JU3830" s="472"/>
      <c r="JV3830" s="472"/>
      <c r="JW3830" s="472"/>
      <c r="JX3830" s="472"/>
      <c r="JY3830" s="472"/>
      <c r="JZ3830" s="472"/>
      <c r="KA3830" s="472"/>
      <c r="KB3830" s="472"/>
      <c r="KC3830" s="472"/>
      <c r="KD3830" s="472"/>
      <c r="KE3830" s="472"/>
      <c r="KF3830" s="472"/>
      <c r="KG3830" s="472"/>
      <c r="KH3830" s="472"/>
      <c r="KI3830" s="472"/>
      <c r="KJ3830" s="472"/>
      <c r="KK3830" s="472"/>
      <c r="KL3830" s="472"/>
      <c r="KM3830" s="472"/>
      <c r="KN3830" s="472"/>
      <c r="KO3830" s="472"/>
      <c r="KP3830" s="472"/>
      <c r="KQ3830" s="472"/>
      <c r="KR3830" s="472"/>
      <c r="KS3830" s="472"/>
      <c r="KT3830" s="472"/>
      <c r="KU3830" s="472"/>
      <c r="KV3830" s="472"/>
      <c r="KW3830" s="472"/>
      <c r="KX3830" s="472"/>
      <c r="KY3830" s="472"/>
      <c r="KZ3830" s="472"/>
      <c r="LA3830" s="472"/>
      <c r="LB3830" s="472"/>
      <c r="LC3830" s="472"/>
      <c r="LD3830" s="472"/>
      <c r="LE3830" s="472"/>
      <c r="LF3830" s="472"/>
      <c r="LG3830" s="472"/>
      <c r="LH3830" s="472"/>
      <c r="LI3830" s="472"/>
      <c r="LJ3830" s="472"/>
      <c r="LK3830" s="472"/>
      <c r="LL3830" s="472"/>
      <c r="LM3830" s="472"/>
      <c r="LN3830" s="472"/>
      <c r="LO3830" s="472"/>
      <c r="LP3830" s="472"/>
      <c r="LQ3830" s="472"/>
      <c r="LR3830" s="472"/>
      <c r="LS3830" s="472"/>
      <c r="LT3830" s="472"/>
      <c r="LU3830" s="472"/>
      <c r="LV3830" s="472"/>
      <c r="LW3830" s="472"/>
      <c r="LX3830" s="472"/>
      <c r="LY3830" s="472"/>
      <c r="LZ3830" s="472"/>
      <c r="MA3830" s="472"/>
      <c r="MB3830" s="472"/>
      <c r="MC3830" s="472"/>
      <c r="MD3830" s="472"/>
      <c r="ME3830" s="472"/>
      <c r="MF3830" s="472"/>
      <c r="MG3830" s="472"/>
      <c r="MH3830" s="472"/>
      <c r="MI3830" s="472"/>
      <c r="MJ3830" s="472"/>
      <c r="MK3830" s="472"/>
      <c r="ML3830" s="472"/>
      <c r="MM3830" s="472"/>
      <c r="MN3830" s="472"/>
      <c r="MO3830" s="472"/>
      <c r="MP3830" s="472"/>
      <c r="MQ3830" s="472"/>
      <c r="MR3830" s="472"/>
      <c r="MS3830" s="472"/>
      <c r="MT3830" s="472"/>
      <c r="MU3830" s="472"/>
      <c r="MV3830" s="472"/>
      <c r="MW3830" s="472"/>
      <c r="MX3830" s="472"/>
      <c r="MY3830" s="472"/>
      <c r="MZ3830" s="472"/>
      <c r="NA3830" s="472"/>
      <c r="NB3830" s="472"/>
      <c r="NC3830" s="472"/>
      <c r="ND3830" s="472"/>
      <c r="NE3830" s="472"/>
      <c r="NF3830" s="472"/>
      <c r="NG3830" s="472"/>
      <c r="NH3830" s="472"/>
      <c r="NI3830" s="472"/>
      <c r="NJ3830" s="472"/>
      <c r="NK3830" s="472"/>
      <c r="NL3830" s="472"/>
      <c r="NM3830" s="472"/>
      <c r="NN3830" s="472"/>
      <c r="NO3830" s="472"/>
      <c r="NP3830" s="472"/>
      <c r="NQ3830" s="472"/>
      <c r="NR3830" s="472"/>
      <c r="NS3830" s="472"/>
      <c r="NT3830" s="472"/>
      <c r="NU3830" s="472"/>
      <c r="NV3830" s="472"/>
      <c r="NW3830" s="472"/>
      <c r="NX3830" s="472"/>
    </row>
    <row r="3831" spans="1:388" s="354" customFormat="1" ht="35.1" customHeight="1" thickBot="1" x14ac:dyDescent="0.3">
      <c r="A3831" s="2044" t="s">
        <v>296</v>
      </c>
      <c r="B3831" s="3212" t="s">
        <v>162</v>
      </c>
      <c r="C3831" s="656"/>
      <c r="D3831" s="656"/>
      <c r="E3831" s="656"/>
      <c r="F3831" s="425"/>
      <c r="G3831" s="2045" t="str">
        <f>IF(ISBLANK(H3831),"",IF(H3831="BN",VLOOKUP(B3831,'[4]V. BAHAN'!$B$8:$E$1099,3,FALSE),IFERROR(VLOOKUP(H3831,'[4]III. DAFTAR AHS'!$B$7:$H$872,5,FALSE),"ls")))</f>
        <v/>
      </c>
      <c r="H3831" s="2045"/>
      <c r="I3831" s="425" t="s">
        <v>243</v>
      </c>
      <c r="J3831" s="550"/>
      <c r="K3831" s="550"/>
      <c r="L3831" s="3179"/>
      <c r="M3831" s="1934">
        <f>'[6]LAP MINGGUAN 10'!Q3831</f>
        <v>0</v>
      </c>
      <c r="N3831" s="2905"/>
      <c r="O3831" s="2905"/>
      <c r="P3831" s="2905"/>
      <c r="Q3831" s="4202">
        <f t="shared" si="655"/>
        <v>0</v>
      </c>
      <c r="R3831" s="2905"/>
      <c r="S3831" s="428"/>
      <c r="T3831" s="359"/>
      <c r="U3831" s="342"/>
      <c r="V3831" s="342"/>
      <c r="W3831" s="342"/>
      <c r="X3831" s="342"/>
      <c r="Y3831" s="342"/>
      <c r="Z3831" s="342"/>
      <c r="AA3831" s="342"/>
      <c r="AB3831" s="342"/>
      <c r="AC3831" s="342"/>
      <c r="AD3831" s="342"/>
      <c r="AE3831" s="342"/>
      <c r="AF3831" s="342"/>
      <c r="AG3831" s="342"/>
      <c r="AH3831" s="342"/>
      <c r="AI3831" s="342"/>
      <c r="AJ3831" s="342"/>
      <c r="AK3831" s="342"/>
      <c r="AL3831" s="342"/>
      <c r="AM3831" s="342"/>
      <c r="AN3831" s="342"/>
      <c r="AO3831" s="342"/>
      <c r="AP3831" s="342"/>
      <c r="AQ3831" s="342"/>
      <c r="AR3831" s="342"/>
      <c r="AS3831" s="342"/>
      <c r="AT3831" s="342"/>
      <c r="AU3831" s="342"/>
      <c r="AV3831" s="342"/>
      <c r="AW3831" s="342"/>
      <c r="AX3831" s="342"/>
      <c r="AY3831" s="342"/>
      <c r="AZ3831" s="342"/>
      <c r="BA3831" s="342"/>
      <c r="BB3831" s="342"/>
      <c r="BC3831" s="342"/>
      <c r="BD3831" s="342"/>
      <c r="BE3831" s="342"/>
      <c r="BF3831" s="342"/>
      <c r="BG3831" s="342"/>
      <c r="BH3831" s="342"/>
      <c r="BI3831" s="342"/>
      <c r="BJ3831" s="342"/>
      <c r="BK3831" s="342"/>
      <c r="BL3831" s="342"/>
      <c r="BM3831" s="342"/>
      <c r="BN3831" s="342"/>
      <c r="BO3831" s="342"/>
      <c r="BP3831" s="342"/>
      <c r="BQ3831" s="342"/>
      <c r="BR3831" s="342"/>
      <c r="BS3831" s="342"/>
      <c r="BT3831" s="342"/>
      <c r="BU3831" s="342"/>
      <c r="BV3831" s="342"/>
      <c r="BW3831" s="342"/>
      <c r="BX3831" s="342"/>
      <c r="BY3831" s="342"/>
      <c r="BZ3831" s="342"/>
      <c r="CA3831" s="342"/>
      <c r="CB3831" s="342"/>
      <c r="CC3831" s="342"/>
      <c r="CD3831" s="342"/>
      <c r="CE3831" s="342"/>
      <c r="CF3831" s="342"/>
      <c r="CG3831" s="342"/>
      <c r="CH3831" s="342"/>
      <c r="CI3831" s="342"/>
      <c r="CJ3831" s="342"/>
      <c r="CK3831" s="342"/>
      <c r="CL3831" s="342"/>
      <c r="CM3831" s="342"/>
      <c r="CN3831" s="342"/>
      <c r="CO3831" s="342"/>
      <c r="CP3831" s="342"/>
      <c r="CQ3831" s="342"/>
      <c r="CR3831" s="342"/>
      <c r="CS3831" s="342"/>
      <c r="CT3831" s="342"/>
      <c r="CU3831" s="342"/>
      <c r="CV3831" s="342"/>
      <c r="CW3831" s="342"/>
      <c r="CX3831" s="342"/>
      <c r="CY3831" s="342"/>
      <c r="CZ3831" s="342"/>
      <c r="DA3831" s="342"/>
      <c r="DB3831" s="342"/>
      <c r="DC3831" s="342"/>
      <c r="DD3831" s="342"/>
      <c r="DE3831" s="342"/>
      <c r="DF3831" s="342"/>
      <c r="DG3831" s="342"/>
      <c r="DH3831" s="342"/>
      <c r="DI3831" s="342"/>
      <c r="DJ3831" s="342"/>
      <c r="DK3831" s="342"/>
      <c r="DL3831" s="342"/>
      <c r="DM3831" s="342"/>
      <c r="DN3831" s="342"/>
      <c r="DO3831" s="342"/>
      <c r="DP3831" s="342"/>
      <c r="DQ3831" s="342"/>
      <c r="DR3831" s="342"/>
      <c r="DS3831" s="342"/>
      <c r="DT3831" s="342"/>
      <c r="DU3831" s="342"/>
      <c r="DV3831" s="342"/>
      <c r="DW3831" s="342"/>
      <c r="DX3831" s="342"/>
      <c r="DY3831" s="342"/>
      <c r="DZ3831" s="342"/>
      <c r="EA3831" s="342"/>
      <c r="EB3831" s="342"/>
      <c r="EC3831" s="342"/>
      <c r="ED3831" s="342"/>
      <c r="EE3831" s="342"/>
      <c r="EF3831" s="342"/>
      <c r="EG3831" s="342"/>
      <c r="EH3831" s="342"/>
      <c r="EI3831" s="342"/>
      <c r="EJ3831" s="342"/>
      <c r="EK3831" s="342"/>
      <c r="EL3831" s="342"/>
      <c r="EM3831" s="342"/>
      <c r="EN3831" s="342"/>
      <c r="EO3831" s="342"/>
      <c r="EP3831" s="342"/>
      <c r="EQ3831" s="342"/>
      <c r="ER3831" s="342"/>
      <c r="ES3831" s="342"/>
      <c r="ET3831" s="342"/>
      <c r="EU3831" s="342"/>
      <c r="EV3831" s="342"/>
      <c r="EW3831" s="342"/>
      <c r="EX3831" s="342"/>
      <c r="EY3831" s="342"/>
      <c r="EZ3831" s="342"/>
      <c r="FA3831" s="342"/>
      <c r="FB3831" s="342"/>
      <c r="FC3831" s="342"/>
      <c r="FD3831" s="342"/>
      <c r="FE3831" s="342"/>
      <c r="FF3831" s="342"/>
      <c r="FG3831" s="342"/>
      <c r="FH3831" s="342"/>
      <c r="FI3831" s="342"/>
      <c r="FJ3831" s="342"/>
      <c r="FK3831" s="342"/>
      <c r="FL3831" s="342"/>
      <c r="FM3831" s="342"/>
      <c r="FN3831" s="342"/>
      <c r="FO3831" s="342"/>
      <c r="FP3831" s="342"/>
      <c r="FQ3831" s="342"/>
      <c r="FR3831" s="342"/>
      <c r="FS3831" s="342"/>
      <c r="FT3831" s="342"/>
      <c r="FU3831" s="342"/>
      <c r="FV3831" s="342"/>
      <c r="FW3831" s="342"/>
      <c r="FX3831" s="342"/>
      <c r="FY3831" s="342"/>
      <c r="FZ3831" s="342"/>
      <c r="GA3831" s="342"/>
      <c r="GB3831" s="342"/>
      <c r="GC3831" s="342"/>
      <c r="GD3831" s="342"/>
      <c r="GE3831" s="342"/>
      <c r="GF3831" s="342"/>
      <c r="GG3831" s="342"/>
      <c r="GH3831" s="342"/>
      <c r="GI3831" s="342"/>
      <c r="GJ3831" s="342"/>
      <c r="GK3831" s="342"/>
      <c r="GL3831" s="342"/>
      <c r="GM3831" s="342"/>
      <c r="GN3831" s="342"/>
      <c r="GO3831" s="342"/>
      <c r="GP3831" s="342"/>
      <c r="GQ3831" s="342"/>
      <c r="GR3831" s="342"/>
      <c r="GS3831" s="342"/>
      <c r="GT3831" s="342"/>
      <c r="GU3831" s="342"/>
      <c r="GV3831" s="342"/>
      <c r="GW3831" s="342"/>
      <c r="GX3831" s="342"/>
      <c r="GY3831" s="342"/>
      <c r="GZ3831" s="342"/>
      <c r="HA3831" s="342"/>
      <c r="HB3831" s="342"/>
      <c r="HC3831" s="342"/>
      <c r="HD3831" s="342"/>
      <c r="HE3831" s="342"/>
      <c r="HF3831" s="342"/>
      <c r="HG3831" s="342"/>
      <c r="HH3831" s="342"/>
      <c r="HI3831" s="342"/>
      <c r="HJ3831" s="342"/>
      <c r="HK3831" s="342"/>
      <c r="HL3831" s="342"/>
      <c r="HM3831" s="342"/>
      <c r="HN3831" s="342"/>
      <c r="HO3831" s="342"/>
      <c r="HP3831" s="342"/>
      <c r="HQ3831" s="342"/>
      <c r="HR3831" s="342"/>
      <c r="HS3831" s="342"/>
      <c r="HT3831" s="342"/>
      <c r="HU3831" s="342"/>
      <c r="HV3831" s="342"/>
      <c r="HW3831" s="342"/>
      <c r="HX3831" s="342"/>
      <c r="HY3831" s="342"/>
      <c r="HZ3831" s="342"/>
      <c r="IA3831" s="342"/>
      <c r="IB3831" s="342"/>
      <c r="IC3831" s="342"/>
      <c r="ID3831" s="342"/>
      <c r="IE3831" s="342"/>
      <c r="IF3831" s="342"/>
      <c r="IG3831" s="342"/>
      <c r="IH3831" s="342"/>
      <c r="II3831" s="342"/>
      <c r="IJ3831" s="342"/>
      <c r="IK3831" s="342"/>
      <c r="IL3831" s="342"/>
      <c r="IM3831" s="342"/>
      <c r="IN3831" s="342"/>
      <c r="IO3831" s="342"/>
      <c r="IP3831" s="342"/>
      <c r="IQ3831" s="342"/>
      <c r="IR3831" s="342"/>
      <c r="IS3831" s="342"/>
      <c r="IT3831" s="342"/>
      <c r="IU3831" s="342"/>
      <c r="IV3831" s="342"/>
      <c r="IW3831" s="342"/>
      <c r="IX3831" s="342"/>
      <c r="IY3831" s="342"/>
      <c r="IZ3831" s="342"/>
      <c r="JA3831" s="342"/>
      <c r="JB3831" s="342"/>
      <c r="JC3831" s="342"/>
      <c r="JD3831" s="342"/>
      <c r="JE3831" s="342"/>
      <c r="JF3831" s="342"/>
      <c r="JG3831" s="342"/>
      <c r="JH3831" s="342"/>
      <c r="JI3831" s="342"/>
      <c r="JJ3831" s="342"/>
      <c r="JK3831" s="342"/>
      <c r="JL3831" s="342"/>
      <c r="JM3831" s="342"/>
      <c r="JN3831" s="342"/>
      <c r="JO3831" s="342"/>
      <c r="JP3831" s="342"/>
      <c r="JQ3831" s="342"/>
      <c r="JR3831" s="342"/>
      <c r="JS3831" s="342"/>
      <c r="JT3831" s="342"/>
      <c r="JU3831" s="342"/>
      <c r="JV3831" s="342"/>
      <c r="JW3831" s="342"/>
      <c r="JX3831" s="342"/>
      <c r="JY3831" s="342"/>
      <c r="JZ3831" s="342"/>
      <c r="KA3831" s="342"/>
      <c r="KB3831" s="342"/>
      <c r="KC3831" s="342"/>
      <c r="KD3831" s="342"/>
      <c r="KE3831" s="342"/>
      <c r="KF3831" s="342"/>
      <c r="KG3831" s="342"/>
      <c r="KH3831" s="342"/>
      <c r="KI3831" s="342"/>
      <c r="KJ3831" s="342"/>
      <c r="KK3831" s="342"/>
      <c r="KL3831" s="342"/>
      <c r="KM3831" s="342"/>
      <c r="KN3831" s="342"/>
      <c r="KO3831" s="342"/>
      <c r="KP3831" s="342"/>
      <c r="KQ3831" s="342"/>
      <c r="KR3831" s="342"/>
      <c r="KS3831" s="342"/>
      <c r="KT3831" s="342"/>
      <c r="KU3831" s="342"/>
      <c r="KV3831" s="342"/>
      <c r="KW3831" s="342"/>
      <c r="KX3831" s="342"/>
      <c r="KY3831" s="342"/>
      <c r="KZ3831" s="342"/>
      <c r="LA3831" s="342"/>
      <c r="LB3831" s="342"/>
      <c r="LC3831" s="342"/>
      <c r="LD3831" s="342"/>
      <c r="LE3831" s="342"/>
      <c r="LF3831" s="342"/>
      <c r="LG3831" s="342"/>
      <c r="LH3831" s="342"/>
      <c r="LI3831" s="342"/>
      <c r="LJ3831" s="342"/>
      <c r="LK3831" s="342"/>
      <c r="LL3831" s="342"/>
      <c r="LM3831" s="342"/>
      <c r="LN3831" s="342"/>
      <c r="LO3831" s="342"/>
      <c r="LP3831" s="342"/>
      <c r="LQ3831" s="342"/>
      <c r="LR3831" s="342"/>
      <c r="LS3831" s="342"/>
      <c r="LT3831" s="342"/>
      <c r="LU3831" s="342"/>
      <c r="LV3831" s="342"/>
      <c r="LW3831" s="342"/>
      <c r="LX3831" s="342"/>
      <c r="LY3831" s="342"/>
      <c r="LZ3831" s="342"/>
      <c r="MA3831" s="342"/>
      <c r="MB3831" s="342"/>
      <c r="MC3831" s="342"/>
      <c r="MD3831" s="342"/>
      <c r="ME3831" s="342"/>
      <c r="MF3831" s="342"/>
      <c r="MG3831" s="342"/>
      <c r="MH3831" s="342"/>
      <c r="MI3831" s="342"/>
      <c r="MJ3831" s="342"/>
      <c r="MK3831" s="342"/>
      <c r="ML3831" s="342"/>
      <c r="MM3831" s="342"/>
      <c r="MN3831" s="342"/>
      <c r="MO3831" s="342"/>
      <c r="MP3831" s="342"/>
      <c r="MQ3831" s="342"/>
      <c r="MR3831" s="342"/>
      <c r="MS3831" s="342"/>
      <c r="MT3831" s="342"/>
      <c r="MU3831" s="342"/>
      <c r="MV3831" s="342"/>
      <c r="MW3831" s="342"/>
      <c r="MX3831" s="342"/>
      <c r="MY3831" s="342"/>
      <c r="MZ3831" s="342"/>
      <c r="NA3831" s="342"/>
      <c r="NB3831" s="342"/>
      <c r="NC3831" s="342"/>
      <c r="ND3831" s="342"/>
      <c r="NE3831" s="342"/>
      <c r="NF3831" s="342"/>
      <c r="NG3831" s="342"/>
      <c r="NH3831" s="342"/>
      <c r="NI3831" s="342"/>
      <c r="NJ3831" s="342"/>
      <c r="NK3831" s="342"/>
      <c r="NL3831" s="342"/>
      <c r="NM3831" s="342"/>
      <c r="NN3831" s="342"/>
      <c r="NO3831" s="342"/>
      <c r="NP3831" s="342"/>
      <c r="NQ3831" s="342"/>
      <c r="NR3831" s="342"/>
      <c r="NS3831" s="342"/>
      <c r="NT3831" s="342"/>
      <c r="NU3831" s="342"/>
      <c r="NV3831" s="342"/>
      <c r="NW3831" s="342"/>
      <c r="NX3831" s="342"/>
    </row>
    <row r="3832" spans="1:388" s="354" customFormat="1" ht="35.1" customHeight="1" thickBot="1" x14ac:dyDescent="0.3">
      <c r="A3832" s="2044" t="s">
        <v>290</v>
      </c>
      <c r="B3832" s="3212" t="s">
        <v>163</v>
      </c>
      <c r="C3832" s="656"/>
      <c r="D3832" s="656"/>
      <c r="E3832" s="656"/>
      <c r="F3832" s="425"/>
      <c r="G3832" s="2045" t="str">
        <f>IF(ISBLANK(H3832),"",IF(H3832="BN",VLOOKUP(B3832,'[4]V. BAHAN'!$B$8:$E$1099,3,FALSE),IFERROR(VLOOKUP(H3832,'[4]III. DAFTAR AHS'!$B$7:$H$872,5,FALSE),"ls")))</f>
        <v/>
      </c>
      <c r="H3832" s="2045"/>
      <c r="I3832" s="425" t="s">
        <v>243</v>
      </c>
      <c r="J3832" s="550"/>
      <c r="K3832" s="550"/>
      <c r="L3832" s="3179"/>
      <c r="M3832" s="1934">
        <f>'[6]LAP MINGGUAN 10'!Q3832</f>
        <v>0</v>
      </c>
      <c r="N3832" s="2905"/>
      <c r="O3832" s="2905"/>
      <c r="P3832" s="2905"/>
      <c r="Q3832" s="4202">
        <f t="shared" si="655"/>
        <v>0</v>
      </c>
      <c r="R3832" s="2905"/>
      <c r="S3832" s="428"/>
      <c r="T3832" s="359"/>
      <c r="U3832" s="342"/>
      <c r="V3832" s="342"/>
      <c r="W3832" s="342"/>
      <c r="X3832" s="342"/>
      <c r="Y3832" s="342"/>
      <c r="Z3832" s="342"/>
      <c r="AA3832" s="342"/>
      <c r="AB3832" s="342"/>
      <c r="AC3832" s="342"/>
      <c r="AD3832" s="342"/>
      <c r="AE3832" s="342"/>
      <c r="AF3832" s="342"/>
      <c r="AG3832" s="342"/>
      <c r="AH3832" s="342"/>
      <c r="AI3832" s="342"/>
      <c r="AJ3832" s="342"/>
      <c r="AK3832" s="342"/>
      <c r="AL3832" s="342"/>
      <c r="AM3832" s="342"/>
      <c r="AN3832" s="342"/>
      <c r="AO3832" s="342"/>
      <c r="AP3832" s="342"/>
      <c r="AQ3832" s="342"/>
      <c r="AR3832" s="342"/>
      <c r="AS3832" s="342"/>
      <c r="AT3832" s="342"/>
      <c r="AU3832" s="342"/>
      <c r="AV3832" s="342"/>
      <c r="AW3832" s="342"/>
      <c r="AX3832" s="342"/>
      <c r="AY3832" s="342"/>
      <c r="AZ3832" s="342"/>
      <c r="BA3832" s="342"/>
      <c r="BB3832" s="342"/>
      <c r="BC3832" s="342"/>
      <c r="BD3832" s="342"/>
      <c r="BE3832" s="342"/>
      <c r="BF3832" s="342"/>
      <c r="BG3832" s="342"/>
      <c r="BH3832" s="342"/>
      <c r="BI3832" s="342"/>
      <c r="BJ3832" s="342"/>
      <c r="BK3832" s="342"/>
      <c r="BL3832" s="342"/>
      <c r="BM3832" s="342"/>
      <c r="BN3832" s="342"/>
      <c r="BO3832" s="342"/>
      <c r="BP3832" s="342"/>
      <c r="BQ3832" s="342"/>
      <c r="BR3832" s="342"/>
      <c r="BS3832" s="342"/>
      <c r="BT3832" s="342"/>
      <c r="BU3832" s="342"/>
      <c r="BV3832" s="342"/>
      <c r="BW3832" s="342"/>
      <c r="BX3832" s="342"/>
      <c r="BY3832" s="342"/>
      <c r="BZ3832" s="342"/>
      <c r="CA3832" s="342"/>
      <c r="CB3832" s="342"/>
      <c r="CC3832" s="342"/>
      <c r="CD3832" s="342"/>
      <c r="CE3832" s="342"/>
      <c r="CF3832" s="342"/>
      <c r="CG3832" s="342"/>
      <c r="CH3832" s="342"/>
      <c r="CI3832" s="342"/>
      <c r="CJ3832" s="342"/>
      <c r="CK3832" s="342"/>
      <c r="CL3832" s="342"/>
      <c r="CM3832" s="342"/>
      <c r="CN3832" s="342"/>
      <c r="CO3832" s="342"/>
      <c r="CP3832" s="342"/>
      <c r="CQ3832" s="342"/>
      <c r="CR3832" s="342"/>
      <c r="CS3832" s="342"/>
      <c r="CT3832" s="342"/>
      <c r="CU3832" s="342"/>
      <c r="CV3832" s="342"/>
      <c r="CW3832" s="342"/>
      <c r="CX3832" s="342"/>
      <c r="CY3832" s="342"/>
      <c r="CZ3832" s="342"/>
      <c r="DA3832" s="342"/>
      <c r="DB3832" s="342"/>
      <c r="DC3832" s="342"/>
      <c r="DD3832" s="342"/>
      <c r="DE3832" s="342"/>
      <c r="DF3832" s="342"/>
      <c r="DG3832" s="342"/>
      <c r="DH3832" s="342"/>
      <c r="DI3832" s="342"/>
      <c r="DJ3832" s="342"/>
      <c r="DK3832" s="342"/>
      <c r="DL3832" s="342"/>
      <c r="DM3832" s="342"/>
      <c r="DN3832" s="342"/>
      <c r="DO3832" s="342"/>
      <c r="DP3832" s="342"/>
      <c r="DQ3832" s="342"/>
      <c r="DR3832" s="342"/>
      <c r="DS3832" s="342"/>
      <c r="DT3832" s="342"/>
      <c r="DU3832" s="342"/>
      <c r="DV3832" s="342"/>
      <c r="DW3832" s="342"/>
      <c r="DX3832" s="342"/>
      <c r="DY3832" s="342"/>
      <c r="DZ3832" s="342"/>
      <c r="EA3832" s="342"/>
      <c r="EB3832" s="342"/>
      <c r="EC3832" s="342"/>
      <c r="ED3832" s="342"/>
      <c r="EE3832" s="342"/>
      <c r="EF3832" s="342"/>
      <c r="EG3832" s="342"/>
      <c r="EH3832" s="342"/>
      <c r="EI3832" s="342"/>
      <c r="EJ3832" s="342"/>
      <c r="EK3832" s="342"/>
      <c r="EL3832" s="342"/>
      <c r="EM3832" s="342"/>
      <c r="EN3832" s="342"/>
      <c r="EO3832" s="342"/>
      <c r="EP3832" s="342"/>
      <c r="EQ3832" s="342"/>
      <c r="ER3832" s="342"/>
      <c r="ES3832" s="342"/>
      <c r="ET3832" s="342"/>
      <c r="EU3832" s="342"/>
      <c r="EV3832" s="342"/>
      <c r="EW3832" s="342"/>
      <c r="EX3832" s="342"/>
      <c r="EY3832" s="342"/>
      <c r="EZ3832" s="342"/>
      <c r="FA3832" s="342"/>
      <c r="FB3832" s="342"/>
      <c r="FC3832" s="342"/>
      <c r="FD3832" s="342"/>
      <c r="FE3832" s="342"/>
      <c r="FF3832" s="342"/>
      <c r="FG3832" s="342"/>
      <c r="FH3832" s="342"/>
      <c r="FI3832" s="342"/>
      <c r="FJ3832" s="342"/>
      <c r="FK3832" s="342"/>
      <c r="FL3832" s="342"/>
      <c r="FM3832" s="342"/>
      <c r="FN3832" s="342"/>
      <c r="FO3832" s="342"/>
      <c r="FP3832" s="342"/>
      <c r="FQ3832" s="342"/>
      <c r="FR3832" s="342"/>
      <c r="FS3832" s="342"/>
      <c r="FT3832" s="342"/>
      <c r="FU3832" s="342"/>
      <c r="FV3832" s="342"/>
      <c r="FW3832" s="342"/>
      <c r="FX3832" s="342"/>
      <c r="FY3832" s="342"/>
      <c r="FZ3832" s="342"/>
      <c r="GA3832" s="342"/>
      <c r="GB3832" s="342"/>
      <c r="GC3832" s="342"/>
      <c r="GD3832" s="342"/>
      <c r="GE3832" s="342"/>
      <c r="GF3832" s="342"/>
      <c r="GG3832" s="342"/>
      <c r="GH3832" s="342"/>
      <c r="GI3832" s="342"/>
      <c r="GJ3832" s="342"/>
      <c r="GK3832" s="342"/>
      <c r="GL3832" s="342"/>
      <c r="GM3832" s="342"/>
      <c r="GN3832" s="342"/>
      <c r="GO3832" s="342"/>
      <c r="GP3832" s="342"/>
      <c r="GQ3832" s="342"/>
      <c r="GR3832" s="342"/>
      <c r="GS3832" s="342"/>
      <c r="GT3832" s="342"/>
      <c r="GU3832" s="342"/>
      <c r="GV3832" s="342"/>
      <c r="GW3832" s="342"/>
      <c r="GX3832" s="342"/>
      <c r="GY3832" s="342"/>
      <c r="GZ3832" s="342"/>
      <c r="HA3832" s="342"/>
      <c r="HB3832" s="342"/>
      <c r="HC3832" s="342"/>
      <c r="HD3832" s="342"/>
      <c r="HE3832" s="342"/>
      <c r="HF3832" s="342"/>
      <c r="HG3832" s="342"/>
      <c r="HH3832" s="342"/>
      <c r="HI3832" s="342"/>
      <c r="HJ3832" s="342"/>
      <c r="HK3832" s="342"/>
      <c r="HL3832" s="342"/>
      <c r="HM3832" s="342"/>
      <c r="HN3832" s="342"/>
      <c r="HO3832" s="342"/>
      <c r="HP3832" s="342"/>
      <c r="HQ3832" s="342"/>
      <c r="HR3832" s="342"/>
      <c r="HS3832" s="342"/>
      <c r="HT3832" s="342"/>
      <c r="HU3832" s="342"/>
      <c r="HV3832" s="342"/>
      <c r="HW3832" s="342"/>
      <c r="HX3832" s="342"/>
      <c r="HY3832" s="342"/>
      <c r="HZ3832" s="342"/>
      <c r="IA3832" s="342"/>
      <c r="IB3832" s="342"/>
      <c r="IC3832" s="342"/>
      <c r="ID3832" s="342"/>
      <c r="IE3832" s="342"/>
      <c r="IF3832" s="342"/>
      <c r="IG3832" s="342"/>
      <c r="IH3832" s="342"/>
      <c r="II3832" s="342"/>
      <c r="IJ3832" s="342"/>
      <c r="IK3832" s="342"/>
      <c r="IL3832" s="342"/>
      <c r="IM3832" s="342"/>
      <c r="IN3832" s="342"/>
      <c r="IO3832" s="342"/>
      <c r="IP3832" s="342"/>
      <c r="IQ3832" s="342"/>
      <c r="IR3832" s="342"/>
      <c r="IS3832" s="342"/>
      <c r="IT3832" s="342"/>
      <c r="IU3832" s="342"/>
      <c r="IV3832" s="342"/>
      <c r="IW3832" s="342"/>
      <c r="IX3832" s="342"/>
      <c r="IY3832" s="342"/>
      <c r="IZ3832" s="342"/>
      <c r="JA3832" s="342"/>
      <c r="JB3832" s="342"/>
      <c r="JC3832" s="342"/>
      <c r="JD3832" s="342"/>
      <c r="JE3832" s="342"/>
      <c r="JF3832" s="342"/>
      <c r="JG3832" s="342"/>
      <c r="JH3832" s="342"/>
      <c r="JI3832" s="342"/>
      <c r="JJ3832" s="342"/>
      <c r="JK3832" s="342"/>
      <c r="JL3832" s="342"/>
      <c r="JM3832" s="342"/>
      <c r="JN3832" s="342"/>
      <c r="JO3832" s="342"/>
      <c r="JP3832" s="342"/>
      <c r="JQ3832" s="342"/>
      <c r="JR3832" s="342"/>
      <c r="JS3832" s="342"/>
      <c r="JT3832" s="342"/>
      <c r="JU3832" s="342"/>
      <c r="JV3832" s="342"/>
      <c r="JW3832" s="342"/>
      <c r="JX3832" s="342"/>
      <c r="JY3832" s="342"/>
      <c r="JZ3832" s="342"/>
      <c r="KA3832" s="342"/>
      <c r="KB3832" s="342"/>
      <c r="KC3832" s="342"/>
      <c r="KD3832" s="342"/>
      <c r="KE3832" s="342"/>
      <c r="KF3832" s="342"/>
      <c r="KG3832" s="342"/>
      <c r="KH3832" s="342"/>
      <c r="KI3832" s="342"/>
      <c r="KJ3832" s="342"/>
      <c r="KK3832" s="342"/>
      <c r="KL3832" s="342"/>
      <c r="KM3832" s="342"/>
      <c r="KN3832" s="342"/>
      <c r="KO3832" s="342"/>
      <c r="KP3832" s="342"/>
      <c r="KQ3832" s="342"/>
      <c r="KR3832" s="342"/>
      <c r="KS3832" s="342"/>
      <c r="KT3832" s="342"/>
      <c r="KU3832" s="342"/>
      <c r="KV3832" s="342"/>
      <c r="KW3832" s="342"/>
      <c r="KX3832" s="342"/>
      <c r="KY3832" s="342"/>
      <c r="KZ3832" s="342"/>
      <c r="LA3832" s="342"/>
      <c r="LB3832" s="342"/>
      <c r="LC3832" s="342"/>
      <c r="LD3832" s="342"/>
      <c r="LE3832" s="342"/>
      <c r="LF3832" s="342"/>
      <c r="LG3832" s="342"/>
      <c r="LH3832" s="342"/>
      <c r="LI3832" s="342"/>
      <c r="LJ3832" s="342"/>
      <c r="LK3832" s="342"/>
      <c r="LL3832" s="342"/>
      <c r="LM3832" s="342"/>
      <c r="LN3832" s="342"/>
      <c r="LO3832" s="342"/>
      <c r="LP3832" s="342"/>
      <c r="LQ3832" s="342"/>
      <c r="LR3832" s="342"/>
      <c r="LS3832" s="342"/>
      <c r="LT3832" s="342"/>
      <c r="LU3832" s="342"/>
      <c r="LV3832" s="342"/>
      <c r="LW3832" s="342"/>
      <c r="LX3832" s="342"/>
      <c r="LY3832" s="342"/>
      <c r="LZ3832" s="342"/>
      <c r="MA3832" s="342"/>
      <c r="MB3832" s="342"/>
      <c r="MC3832" s="342"/>
      <c r="MD3832" s="342"/>
      <c r="ME3832" s="342"/>
      <c r="MF3832" s="342"/>
      <c r="MG3832" s="342"/>
      <c r="MH3832" s="342"/>
      <c r="MI3832" s="342"/>
      <c r="MJ3832" s="342"/>
      <c r="MK3832" s="342"/>
      <c r="ML3832" s="342"/>
      <c r="MM3832" s="342"/>
      <c r="MN3832" s="342"/>
      <c r="MO3832" s="342"/>
      <c r="MP3832" s="342"/>
      <c r="MQ3832" s="342"/>
      <c r="MR3832" s="342"/>
      <c r="MS3832" s="342"/>
      <c r="MT3832" s="342"/>
      <c r="MU3832" s="342"/>
      <c r="MV3832" s="342"/>
      <c r="MW3832" s="342"/>
      <c r="MX3832" s="342"/>
      <c r="MY3832" s="342"/>
      <c r="MZ3832" s="342"/>
      <c r="NA3832" s="342"/>
      <c r="NB3832" s="342"/>
      <c r="NC3832" s="342"/>
      <c r="ND3832" s="342"/>
      <c r="NE3832" s="342"/>
      <c r="NF3832" s="342"/>
      <c r="NG3832" s="342"/>
      <c r="NH3832" s="342"/>
      <c r="NI3832" s="342"/>
      <c r="NJ3832" s="342"/>
      <c r="NK3832" s="342"/>
      <c r="NL3832" s="342"/>
      <c r="NM3832" s="342"/>
      <c r="NN3832" s="342"/>
      <c r="NO3832" s="342"/>
      <c r="NP3832" s="342"/>
      <c r="NQ3832" s="342"/>
      <c r="NR3832" s="342"/>
      <c r="NS3832" s="342"/>
      <c r="NT3832" s="342"/>
      <c r="NU3832" s="342"/>
      <c r="NV3832" s="342"/>
      <c r="NW3832" s="342"/>
      <c r="NX3832" s="342"/>
    </row>
    <row r="3833" spans="1:388" s="342" customFormat="1" ht="34.5" customHeight="1" x14ac:dyDescent="0.25">
      <c r="A3833" s="4829">
        <v>1</v>
      </c>
      <c r="B3833" s="4881" t="s">
        <v>2255</v>
      </c>
      <c r="C3833" s="4296"/>
      <c r="D3833" s="4296"/>
      <c r="E3833" s="4882"/>
      <c r="F3833" s="4883">
        <v>1</v>
      </c>
      <c r="G3833" s="4884" t="str">
        <f>IF(ISBLANK(H3833),"",IF(H3833="BN",VLOOKUP(B3833,'[4]V. BAHAN'!$B$8:$E$1099,3,FALSE),IFERROR(VLOOKUP(H3833,'[4]III. DAFTAR AHS'!$B$7:$H$872,5,FALSE),"ls")))</f>
        <v xml:space="preserve">unit </v>
      </c>
      <c r="H3833" s="4830" t="s">
        <v>2256</v>
      </c>
      <c r="I3833" s="4884" t="s">
        <v>468</v>
      </c>
      <c r="J3833" s="3997">
        <f>VLOOKUP(B3833,'[5] RAB LAMA'!$B$9:$E$5553,4,FALSE)</f>
        <v>1639950.6511850001</v>
      </c>
      <c r="K3833" s="3997">
        <f>J3833*F3833</f>
        <v>1639950.6511850001</v>
      </c>
      <c r="L3833" s="3454">
        <f>K3833/$K$4349*100</f>
        <v>4.2917020819727963E-3</v>
      </c>
      <c r="M3833" s="1934">
        <f>'[6]LAP MINGGUAN 10'!Q3833</f>
        <v>0</v>
      </c>
      <c r="N3833" s="4202">
        <f>L3833*M3833/100</f>
        <v>0</v>
      </c>
      <c r="O3833" s="4202"/>
      <c r="P3833" s="4202">
        <f>L3833*O3833/100</f>
        <v>0</v>
      </c>
      <c r="Q3833" s="4202">
        <f t="shared" si="655"/>
        <v>0</v>
      </c>
      <c r="R3833" s="4202">
        <f>L3833*Q3833/100</f>
        <v>0</v>
      </c>
      <c r="S3833" s="4203"/>
      <c r="T3833" s="359"/>
    </row>
    <row r="3834" spans="1:388" s="342" customFormat="1" ht="34.5" customHeight="1" x14ac:dyDescent="0.25">
      <c r="A3834" s="4833"/>
      <c r="B3834" s="4885" t="s">
        <v>2257</v>
      </c>
      <c r="C3834" s="4886"/>
      <c r="D3834" s="4886"/>
      <c r="E3834" s="4887"/>
      <c r="F3834" s="4888"/>
      <c r="G3834" s="4889" t="str">
        <f>IF(ISBLANK(H3834),"",IF(H3834="BN",VLOOKUP(B3834,'[4]V. BAHAN'!$B$8:$E$1099,3,FALSE),IFERROR(VLOOKUP(H3834,'[4]III. DAFTAR AHS'!$B$7:$H$872,5,FALSE),"ls")))</f>
        <v/>
      </c>
      <c r="H3834" s="4844"/>
      <c r="I3834" s="4889" t="s">
        <v>243</v>
      </c>
      <c r="J3834" s="4890"/>
      <c r="K3834" s="4891"/>
      <c r="L3834" s="3454"/>
      <c r="M3834" s="1934">
        <f>'[6]LAP MINGGUAN 10'!Q3834</f>
        <v>0</v>
      </c>
      <c r="N3834" s="4149"/>
      <c r="O3834" s="4149"/>
      <c r="P3834" s="4149"/>
      <c r="Q3834" s="4202">
        <f t="shared" si="655"/>
        <v>0</v>
      </c>
      <c r="R3834" s="4149"/>
      <c r="S3834" s="4168"/>
      <c r="T3834" s="359"/>
    </row>
    <row r="3835" spans="1:388" s="342" customFormat="1" ht="34.5" customHeight="1" x14ac:dyDescent="0.25">
      <c r="A3835" s="4833"/>
      <c r="B3835" s="4885" t="s">
        <v>1734</v>
      </c>
      <c r="C3835" s="4886"/>
      <c r="D3835" s="4886"/>
      <c r="E3835" s="4887"/>
      <c r="F3835" s="4888"/>
      <c r="G3835" s="4889" t="str">
        <f>IF(ISBLANK(H3835),"",IF(H3835="BN",VLOOKUP(B3835,'[4]V. BAHAN'!$B$8:$E$1099,3,FALSE),IFERROR(VLOOKUP(H3835,'[4]III. DAFTAR AHS'!$B$7:$H$872,5,FALSE),"ls")))</f>
        <v/>
      </c>
      <c r="H3835" s="4844"/>
      <c r="I3835" s="4889" t="s">
        <v>243</v>
      </c>
      <c r="J3835" s="4890"/>
      <c r="K3835" s="4891"/>
      <c r="L3835" s="3454"/>
      <c r="M3835" s="1934">
        <f>'[6]LAP MINGGUAN 10'!Q3835</f>
        <v>0</v>
      </c>
      <c r="N3835" s="4149"/>
      <c r="O3835" s="4149"/>
      <c r="P3835" s="4149"/>
      <c r="Q3835" s="4202">
        <f t="shared" si="655"/>
        <v>0</v>
      </c>
      <c r="R3835" s="4149"/>
      <c r="S3835" s="4168"/>
      <c r="T3835" s="359"/>
    </row>
    <row r="3836" spans="1:388" s="342" customFormat="1" ht="34.5" customHeight="1" x14ac:dyDescent="0.25">
      <c r="A3836" s="4833"/>
      <c r="B3836" s="4885" t="s">
        <v>2258</v>
      </c>
      <c r="C3836" s="4886"/>
      <c r="D3836" s="4886"/>
      <c r="E3836" s="4887"/>
      <c r="F3836" s="4888"/>
      <c r="G3836" s="4889" t="str">
        <f>IF(ISBLANK(H3836),"",IF(H3836="BN",VLOOKUP(B3836,'[4]V. BAHAN'!$B$8:$E$1099,3,FALSE),IFERROR(VLOOKUP(H3836,'[4]III. DAFTAR AHS'!$B$7:$H$872,5,FALSE),"ls")))</f>
        <v/>
      </c>
      <c r="H3836" s="4844"/>
      <c r="I3836" s="4889" t="s">
        <v>243</v>
      </c>
      <c r="J3836" s="4890"/>
      <c r="K3836" s="4891"/>
      <c r="L3836" s="3454"/>
      <c r="M3836" s="1934">
        <f>'[6]LAP MINGGUAN 10'!Q3836</f>
        <v>0</v>
      </c>
      <c r="N3836" s="4149"/>
      <c r="O3836" s="4149"/>
      <c r="P3836" s="4149"/>
      <c r="Q3836" s="4202">
        <f t="shared" ref="Q3836:Q3899" si="667">M3836+O3836</f>
        <v>0</v>
      </c>
      <c r="R3836" s="4149"/>
      <c r="S3836" s="4168"/>
      <c r="T3836" s="359"/>
    </row>
    <row r="3837" spans="1:388" s="342" customFormat="1" ht="34.5" customHeight="1" x14ac:dyDescent="0.25">
      <c r="A3837" s="4833"/>
      <c r="B3837" s="4892"/>
      <c r="C3837" s="4893"/>
      <c r="D3837" s="4893"/>
      <c r="E3837" s="4894"/>
      <c r="F3837" s="4888"/>
      <c r="G3837" s="4889" t="str">
        <f>IF(ISBLANK(H3837),"",IF(H3837="BN",VLOOKUP(B3837,'[4]V. BAHAN'!$B$8:$E$1099,3,FALSE),IFERROR(VLOOKUP(H3837,'[4]III. DAFTAR AHS'!$B$7:$H$872,5,FALSE),"ls")))</f>
        <v/>
      </c>
      <c r="H3837" s="4844"/>
      <c r="I3837" s="4889" t="s">
        <v>243</v>
      </c>
      <c r="J3837" s="4890"/>
      <c r="K3837" s="4891"/>
      <c r="L3837" s="3454"/>
      <c r="M3837" s="1934">
        <f>'[6]LAP MINGGUAN 10'!Q3837</f>
        <v>0</v>
      </c>
      <c r="N3837" s="4149"/>
      <c r="O3837" s="4149"/>
      <c r="P3837" s="4149"/>
      <c r="Q3837" s="4202">
        <f t="shared" si="667"/>
        <v>0</v>
      </c>
      <c r="R3837" s="4149"/>
      <c r="S3837" s="4168"/>
      <c r="T3837" s="359"/>
    </row>
    <row r="3838" spans="1:388" s="342" customFormat="1" ht="34.5" customHeight="1" x14ac:dyDescent="0.25">
      <c r="A3838" s="4840">
        <f>+A3833+1</f>
        <v>2</v>
      </c>
      <c r="B3838" s="4892" t="s">
        <v>2259</v>
      </c>
      <c r="C3838" s="4893"/>
      <c r="D3838" s="4893"/>
      <c r="E3838" s="4894"/>
      <c r="F3838" s="4888">
        <v>5.4</v>
      </c>
      <c r="G3838" s="4889" t="str">
        <f>IF(ISBLANK(H3838),"",IF(H3838="BN",VLOOKUP(B3838,'[4]V. BAHAN'!$B$8:$E$1099,3,FALSE),IFERROR(VLOOKUP(H3838,'[4]III. DAFTAR AHS'!$B$7:$H$872,5,FALSE),"ls")))</f>
        <v xml:space="preserve">m' </v>
      </c>
      <c r="H3838" s="4844" t="s">
        <v>1919</v>
      </c>
      <c r="I3838" s="4889" t="s">
        <v>352</v>
      </c>
      <c r="J3838" s="3997">
        <f>VLOOKUP(B3838,'[5] RAB LAMA'!$B$9:$E$5553,4,FALSE)</f>
        <v>37000</v>
      </c>
      <c r="K3838" s="3997">
        <f>J3838*F3838</f>
        <v>199800</v>
      </c>
      <c r="L3838" s="3454">
        <f>K3838/$K$4349*100</f>
        <v>5.2287065794239776E-4</v>
      </c>
      <c r="M3838" s="1934">
        <f>'[6]LAP MINGGUAN 10'!Q3838</f>
        <v>0</v>
      </c>
      <c r="N3838" s="4149">
        <f>L3838*M3838/100</f>
        <v>0</v>
      </c>
      <c r="O3838" s="4149"/>
      <c r="P3838" s="4149">
        <f>L3838*O3838/100</f>
        <v>0</v>
      </c>
      <c r="Q3838" s="4202">
        <f t="shared" si="667"/>
        <v>0</v>
      </c>
      <c r="R3838" s="4149">
        <f>L3838*Q3838/100</f>
        <v>0</v>
      </c>
      <c r="S3838" s="4168"/>
      <c r="T3838" s="359"/>
    </row>
    <row r="3839" spans="1:388" s="342" customFormat="1" ht="34.5" customHeight="1" x14ac:dyDescent="0.25">
      <c r="A3839" s="4840">
        <f>A3838+1</f>
        <v>3</v>
      </c>
      <c r="B3839" s="4892" t="s">
        <v>1819</v>
      </c>
      <c r="C3839" s="4893"/>
      <c r="D3839" s="4893"/>
      <c r="E3839" s="4894"/>
      <c r="F3839" s="4888">
        <v>1</v>
      </c>
      <c r="G3839" s="4889" t="str">
        <f>IF(ISBLANK(H3839),"",IF(H3839="BN",VLOOKUP(B3839,'[4]V. BAHAN'!$B$8:$E$1099,3,FALSE),IFERROR(VLOOKUP(H3839,'[4]III. DAFTAR AHS'!$B$7:$H$872,5,FALSE),"ls")))</f>
        <v xml:space="preserve">bh </v>
      </c>
      <c r="H3839" s="4844" t="s">
        <v>1820</v>
      </c>
      <c r="I3839" s="4889" t="s">
        <v>1821</v>
      </c>
      <c r="J3839" s="3997">
        <f>VLOOKUP(B3839,'[5] RAB LAMA'!$B$9:$E$5553,4,FALSE)</f>
        <v>298201.99337500002</v>
      </c>
      <c r="K3839" s="3997">
        <f>J3839*F3839</f>
        <v>298201.99337500002</v>
      </c>
      <c r="L3839" s="3454">
        <f>K3839/$K$4349*100</f>
        <v>7.8038574812673079E-4</v>
      </c>
      <c r="M3839" s="1934">
        <f>'[6]LAP MINGGUAN 10'!Q3839</f>
        <v>0</v>
      </c>
      <c r="N3839" s="4149">
        <f>L3839*M3839/100</f>
        <v>0</v>
      </c>
      <c r="O3839" s="4149"/>
      <c r="P3839" s="4149">
        <f>L3839*O3839/100</f>
        <v>0</v>
      </c>
      <c r="Q3839" s="4202">
        <f t="shared" si="667"/>
        <v>0</v>
      </c>
      <c r="R3839" s="4149">
        <f>L3839*Q3839/100</f>
        <v>0</v>
      </c>
      <c r="S3839" s="4168"/>
      <c r="T3839" s="359"/>
    </row>
    <row r="3840" spans="1:388" s="342" customFormat="1" ht="34.5" customHeight="1" x14ac:dyDescent="0.25">
      <c r="A3840" s="4840">
        <f>A3839+1</f>
        <v>4</v>
      </c>
      <c r="B3840" s="4892" t="s">
        <v>2260</v>
      </c>
      <c r="C3840" s="4893"/>
      <c r="D3840" s="4893"/>
      <c r="E3840" s="4894"/>
      <c r="F3840" s="4888">
        <v>2.5</v>
      </c>
      <c r="G3840" s="4889" t="str">
        <f>IF(ISBLANK(H3840),"",IF(H3840="BN",VLOOKUP(B3840,'[4]V. BAHAN'!$B$8:$E$1099,3,FALSE),IFERROR(VLOOKUP(H3840,'[4]III. DAFTAR AHS'!$B$7:$H$872,5,FALSE),"ls")))</f>
        <v xml:space="preserve">m1 </v>
      </c>
      <c r="H3840" s="4844" t="s">
        <v>1092</v>
      </c>
      <c r="I3840" s="4889" t="s">
        <v>1093</v>
      </c>
      <c r="J3840" s="3997">
        <f>VLOOKUP(B3840,'[5] RAB LAMA'!$B$9:$E$5553,4,FALSE)</f>
        <v>52702.949068863214</v>
      </c>
      <c r="K3840" s="3997">
        <f>J3840*F3840</f>
        <v>131757.37267215803</v>
      </c>
      <c r="L3840" s="3454">
        <f>K3840/$K$4349*100</f>
        <v>3.4480512581507993E-4</v>
      </c>
      <c r="M3840" s="1934">
        <f>'[6]LAP MINGGUAN 10'!Q3840</f>
        <v>0</v>
      </c>
      <c r="N3840" s="4149">
        <f>L3840*M3840/100</f>
        <v>0</v>
      </c>
      <c r="O3840" s="4149"/>
      <c r="P3840" s="4149">
        <f>L3840*O3840/100</f>
        <v>0</v>
      </c>
      <c r="Q3840" s="4202">
        <f t="shared" si="667"/>
        <v>0</v>
      </c>
      <c r="R3840" s="4149">
        <f>L3840*Q3840/100</f>
        <v>0</v>
      </c>
      <c r="S3840" s="4168"/>
      <c r="T3840" s="359"/>
    </row>
    <row r="3841" spans="1:388" s="342" customFormat="1" ht="34.5" customHeight="1" x14ac:dyDescent="0.25">
      <c r="A3841" s="4840">
        <f>A3840+1</f>
        <v>5</v>
      </c>
      <c r="B3841" s="4892" t="s">
        <v>2261</v>
      </c>
      <c r="C3841" s="4893"/>
      <c r="D3841" s="4893"/>
      <c r="E3841" s="4894"/>
      <c r="F3841" s="4888">
        <v>0.6</v>
      </c>
      <c r="G3841" s="4889" t="str">
        <f>IF(ISBLANK(H3841),"",IF(H3841="BN",VLOOKUP(B3841,'[4]V. BAHAN'!$B$8:$E$1099,3,FALSE),IFERROR(VLOOKUP(H3841,'[4]III. DAFTAR AHS'!$B$7:$H$872,5,FALSE),"ls")))</f>
        <v xml:space="preserve">m1 </v>
      </c>
      <c r="H3841" s="4844" t="s">
        <v>1705</v>
      </c>
      <c r="I3841" s="4889" t="s">
        <v>1706</v>
      </c>
      <c r="J3841" s="3997">
        <f>VLOOKUP(B3841,'[5] RAB LAMA'!$B$9:$E$5553,4,FALSE)</f>
        <v>178017.10479575003</v>
      </c>
      <c r="K3841" s="3997">
        <f>J3841*F3841</f>
        <v>106810.26287745002</v>
      </c>
      <c r="L3841" s="3454">
        <f>K3841/$K$4349*100</f>
        <v>2.7951928141007384E-4</v>
      </c>
      <c r="M3841" s="1934">
        <f>'[6]LAP MINGGUAN 10'!Q3841</f>
        <v>0</v>
      </c>
      <c r="N3841" s="4149">
        <f>L3841*M3841/100</f>
        <v>0</v>
      </c>
      <c r="O3841" s="4149"/>
      <c r="P3841" s="4149">
        <f>L3841*O3841/100</f>
        <v>0</v>
      </c>
      <c r="Q3841" s="4202">
        <f t="shared" si="667"/>
        <v>0</v>
      </c>
      <c r="R3841" s="4149">
        <f>L3841*Q3841/100</f>
        <v>0</v>
      </c>
      <c r="S3841" s="4168"/>
      <c r="T3841" s="359"/>
    </row>
    <row r="3842" spans="1:388" s="342" customFormat="1" ht="34.5" customHeight="1" thickBot="1" x14ac:dyDescent="0.3">
      <c r="A3842" s="4895"/>
      <c r="B3842" s="4896"/>
      <c r="C3842" s="4897"/>
      <c r="D3842" s="4897"/>
      <c r="E3842" s="4898"/>
      <c r="F3842" s="4899"/>
      <c r="G3842" s="4900" t="str">
        <f>IF(ISBLANK(H3842),"",IF(H3842="BN",VLOOKUP(B3842,'[4]V. BAHAN'!$B$8:$E$1099,3,FALSE),IFERROR(VLOOKUP(H3842,'[4]III. DAFTAR AHS'!$B$7:$H$872,5,FALSE),"ls")))</f>
        <v/>
      </c>
      <c r="H3842" s="4870"/>
      <c r="I3842" s="4900" t="s">
        <v>243</v>
      </c>
      <c r="J3842" s="4901"/>
      <c r="K3842" s="2202"/>
      <c r="L3842" s="460"/>
      <c r="M3842" s="1934">
        <f>'[6]LAP MINGGUAN 10'!Q3842</f>
        <v>0</v>
      </c>
      <c r="N3842" s="4902"/>
      <c r="O3842" s="4902"/>
      <c r="P3842" s="4902"/>
      <c r="Q3842" s="4202">
        <f t="shared" si="667"/>
        <v>0</v>
      </c>
      <c r="R3842" s="4902"/>
      <c r="S3842" s="4903"/>
      <c r="T3842" s="359"/>
    </row>
    <row r="3843" spans="1:388" s="473" customFormat="1" ht="35.1" customHeight="1" thickBot="1" x14ac:dyDescent="0.3">
      <c r="A3843" s="2085"/>
      <c r="B3843" s="1753" t="s">
        <v>2102</v>
      </c>
      <c r="C3843" s="1753"/>
      <c r="D3843" s="1753"/>
      <c r="E3843" s="1753"/>
      <c r="F3843" s="466"/>
      <c r="G3843" s="2086" t="str">
        <f>IF(ISBLANK(H3843),"",IF(H3843="BN",VLOOKUP(B3843,#REF!,3,FALSE),IFERROR(VLOOKUP(H3843,#REF!,5,FALSE),"ls")))</f>
        <v/>
      </c>
      <c r="H3843" s="2086"/>
      <c r="I3843" s="466" t="s">
        <v>243</v>
      </c>
      <c r="J3843" s="1268"/>
      <c r="K3843" s="1269">
        <f>SUM(K3833:K3841)</f>
        <v>2376520.2801096076</v>
      </c>
      <c r="L3843" s="469"/>
      <c r="M3843" s="1934">
        <f>'[6]LAP MINGGUAN 10'!Q3843</f>
        <v>0</v>
      </c>
      <c r="N3843" s="2205"/>
      <c r="O3843" s="2205"/>
      <c r="P3843" s="2205"/>
      <c r="Q3843" s="4202">
        <f t="shared" si="667"/>
        <v>0</v>
      </c>
      <c r="R3843" s="2205"/>
      <c r="S3843" s="2205"/>
      <c r="T3843" s="2930"/>
      <c r="U3843" s="472"/>
      <c r="V3843" s="472"/>
      <c r="W3843" s="472"/>
      <c r="X3843" s="472"/>
      <c r="Y3843" s="472"/>
      <c r="Z3843" s="472"/>
      <c r="AA3843" s="472"/>
      <c r="AB3843" s="472"/>
      <c r="AC3843" s="472"/>
      <c r="AD3843" s="472"/>
      <c r="AE3843" s="472"/>
      <c r="AF3843" s="472"/>
      <c r="AG3843" s="472"/>
      <c r="AH3843" s="472"/>
      <c r="AI3843" s="472"/>
      <c r="AJ3843" s="472"/>
      <c r="AK3843" s="472"/>
      <c r="AL3843" s="472"/>
      <c r="AM3843" s="472"/>
      <c r="AN3843" s="472"/>
      <c r="AO3843" s="472"/>
      <c r="AP3843" s="472"/>
      <c r="AQ3843" s="472"/>
      <c r="AR3843" s="472"/>
      <c r="AS3843" s="472"/>
      <c r="AT3843" s="472"/>
      <c r="AU3843" s="472"/>
      <c r="AV3843" s="472"/>
      <c r="AW3843" s="472"/>
      <c r="AX3843" s="472"/>
      <c r="AY3843" s="472"/>
      <c r="AZ3843" s="472"/>
      <c r="BA3843" s="472"/>
      <c r="BB3843" s="472"/>
      <c r="BC3843" s="472"/>
      <c r="BD3843" s="472"/>
      <c r="BE3843" s="472"/>
      <c r="BF3843" s="472"/>
      <c r="BG3843" s="472"/>
      <c r="BH3843" s="472"/>
      <c r="BI3843" s="472"/>
      <c r="BJ3843" s="472"/>
      <c r="BK3843" s="472"/>
      <c r="BL3843" s="472"/>
      <c r="BM3843" s="472"/>
      <c r="BN3843" s="472"/>
      <c r="BO3843" s="472"/>
      <c r="BP3843" s="472"/>
      <c r="BQ3843" s="472"/>
      <c r="BR3843" s="472"/>
      <c r="BS3843" s="472"/>
      <c r="BT3843" s="472"/>
      <c r="BU3843" s="472"/>
      <c r="BV3843" s="472"/>
      <c r="BW3843" s="472"/>
      <c r="BX3843" s="472"/>
      <c r="BY3843" s="472"/>
      <c r="BZ3843" s="472"/>
      <c r="CA3843" s="472"/>
      <c r="CB3843" s="472"/>
      <c r="CC3843" s="472"/>
      <c r="CD3843" s="472"/>
      <c r="CE3843" s="472"/>
      <c r="CF3843" s="472"/>
      <c r="CG3843" s="472"/>
      <c r="CH3843" s="472"/>
      <c r="CI3843" s="472"/>
      <c r="CJ3843" s="472"/>
      <c r="CK3843" s="472"/>
      <c r="CL3843" s="472"/>
      <c r="CM3843" s="472"/>
      <c r="CN3843" s="472"/>
      <c r="CO3843" s="472"/>
      <c r="CP3843" s="472"/>
      <c r="CQ3843" s="472"/>
      <c r="CR3843" s="472"/>
      <c r="CS3843" s="472"/>
      <c r="CT3843" s="472"/>
      <c r="CU3843" s="472"/>
      <c r="CV3843" s="472"/>
      <c r="CW3843" s="472"/>
      <c r="CX3843" s="472"/>
      <c r="CY3843" s="472"/>
      <c r="CZ3843" s="472"/>
      <c r="DA3843" s="472"/>
      <c r="DB3843" s="472"/>
      <c r="DC3843" s="472"/>
      <c r="DD3843" s="472"/>
      <c r="DE3843" s="472"/>
      <c r="DF3843" s="472"/>
      <c r="DG3843" s="472"/>
      <c r="DH3843" s="472"/>
      <c r="DI3843" s="472"/>
      <c r="DJ3843" s="472"/>
      <c r="DK3843" s="472"/>
      <c r="DL3843" s="472"/>
      <c r="DM3843" s="472"/>
      <c r="DN3843" s="472"/>
      <c r="DO3843" s="472"/>
      <c r="DP3843" s="472"/>
      <c r="DQ3843" s="472"/>
      <c r="DR3843" s="472"/>
      <c r="DS3843" s="472"/>
      <c r="DT3843" s="472"/>
      <c r="DU3843" s="472"/>
      <c r="DV3843" s="472"/>
      <c r="DW3843" s="472"/>
      <c r="DX3843" s="472"/>
      <c r="DY3843" s="472"/>
      <c r="DZ3843" s="472"/>
      <c r="EA3843" s="472"/>
      <c r="EB3843" s="472"/>
      <c r="EC3843" s="472"/>
      <c r="ED3843" s="472"/>
      <c r="EE3843" s="472"/>
      <c r="EF3843" s="472"/>
      <c r="EG3843" s="472"/>
      <c r="EH3843" s="472"/>
      <c r="EI3843" s="472"/>
      <c r="EJ3843" s="472"/>
      <c r="EK3843" s="472"/>
      <c r="EL3843" s="472"/>
      <c r="EM3843" s="472"/>
      <c r="EN3843" s="472"/>
      <c r="EO3843" s="472"/>
      <c r="EP3843" s="472"/>
      <c r="EQ3843" s="472"/>
      <c r="ER3843" s="472"/>
      <c r="ES3843" s="472"/>
      <c r="ET3843" s="472"/>
      <c r="EU3843" s="472"/>
      <c r="EV3843" s="472"/>
      <c r="EW3843" s="472"/>
      <c r="EX3843" s="472"/>
      <c r="EY3843" s="472"/>
      <c r="EZ3843" s="472"/>
      <c r="FA3843" s="472"/>
      <c r="FB3843" s="472"/>
      <c r="FC3843" s="472"/>
      <c r="FD3843" s="472"/>
      <c r="FE3843" s="472"/>
      <c r="FF3843" s="472"/>
      <c r="FG3843" s="472"/>
      <c r="FH3843" s="472"/>
      <c r="FI3843" s="472"/>
      <c r="FJ3843" s="472"/>
      <c r="FK3843" s="472"/>
      <c r="FL3843" s="472"/>
      <c r="FM3843" s="472"/>
      <c r="FN3843" s="472"/>
      <c r="FO3843" s="472"/>
      <c r="FP3843" s="472"/>
      <c r="FQ3843" s="472"/>
      <c r="FR3843" s="472"/>
      <c r="FS3843" s="472"/>
      <c r="FT3843" s="472"/>
      <c r="FU3843" s="472"/>
      <c r="FV3843" s="472"/>
      <c r="FW3843" s="472"/>
      <c r="FX3843" s="472"/>
      <c r="FY3843" s="472"/>
      <c r="FZ3843" s="472"/>
      <c r="GA3843" s="472"/>
      <c r="GB3843" s="472"/>
      <c r="GC3843" s="472"/>
      <c r="GD3843" s="472"/>
      <c r="GE3843" s="472"/>
      <c r="GF3843" s="472"/>
      <c r="GG3843" s="472"/>
      <c r="GH3843" s="472"/>
      <c r="GI3843" s="472"/>
      <c r="GJ3843" s="472"/>
      <c r="GK3843" s="472"/>
      <c r="GL3843" s="472"/>
      <c r="GM3843" s="472"/>
      <c r="GN3843" s="472"/>
      <c r="GO3843" s="472"/>
      <c r="GP3843" s="472"/>
      <c r="GQ3843" s="472"/>
      <c r="GR3843" s="472"/>
      <c r="GS3843" s="472"/>
      <c r="GT3843" s="472"/>
      <c r="GU3843" s="472"/>
      <c r="GV3843" s="472"/>
      <c r="GW3843" s="472"/>
      <c r="GX3843" s="472"/>
      <c r="GY3843" s="472"/>
      <c r="GZ3843" s="472"/>
      <c r="HA3843" s="472"/>
      <c r="HB3843" s="472"/>
      <c r="HC3843" s="472"/>
      <c r="HD3843" s="472"/>
      <c r="HE3843" s="472"/>
      <c r="HF3843" s="472"/>
      <c r="HG3843" s="472"/>
      <c r="HH3843" s="472"/>
      <c r="HI3843" s="472"/>
      <c r="HJ3843" s="472"/>
      <c r="HK3843" s="472"/>
      <c r="HL3843" s="472"/>
      <c r="HM3843" s="472"/>
      <c r="HN3843" s="472"/>
      <c r="HO3843" s="472"/>
      <c r="HP3843" s="472"/>
      <c r="HQ3843" s="472"/>
      <c r="HR3843" s="472"/>
      <c r="HS3843" s="472"/>
      <c r="HT3843" s="472"/>
      <c r="HU3843" s="472"/>
      <c r="HV3843" s="472"/>
      <c r="HW3843" s="472"/>
      <c r="HX3843" s="472"/>
      <c r="HY3843" s="472"/>
      <c r="HZ3843" s="472"/>
      <c r="IA3843" s="472"/>
      <c r="IB3843" s="472"/>
      <c r="IC3843" s="472"/>
      <c r="ID3843" s="472"/>
      <c r="IE3843" s="472"/>
      <c r="IF3843" s="472"/>
      <c r="IG3843" s="472"/>
      <c r="IH3843" s="472"/>
      <c r="II3843" s="472"/>
      <c r="IJ3843" s="472"/>
      <c r="IK3843" s="472"/>
      <c r="IL3843" s="472"/>
      <c r="IM3843" s="472"/>
      <c r="IN3843" s="472"/>
      <c r="IO3843" s="472"/>
      <c r="IP3843" s="472"/>
      <c r="IQ3843" s="472"/>
      <c r="IR3843" s="472"/>
      <c r="IS3843" s="472"/>
      <c r="IT3843" s="472"/>
      <c r="IU3843" s="472"/>
      <c r="IV3843" s="472"/>
      <c r="IW3843" s="472"/>
      <c r="IX3843" s="472"/>
      <c r="IY3843" s="472"/>
      <c r="IZ3843" s="472"/>
      <c r="JA3843" s="472"/>
      <c r="JB3843" s="472"/>
      <c r="JC3843" s="472"/>
      <c r="JD3843" s="472"/>
      <c r="JE3843" s="472"/>
      <c r="JF3843" s="472"/>
      <c r="JG3843" s="472"/>
      <c r="JH3843" s="472"/>
      <c r="JI3843" s="472"/>
      <c r="JJ3843" s="472"/>
      <c r="JK3843" s="472"/>
      <c r="JL3843" s="472"/>
      <c r="JM3843" s="472"/>
      <c r="JN3843" s="472"/>
      <c r="JO3843" s="472"/>
      <c r="JP3843" s="472"/>
      <c r="JQ3843" s="472"/>
      <c r="JR3843" s="472"/>
      <c r="JS3843" s="472"/>
      <c r="JT3843" s="472"/>
      <c r="JU3843" s="472"/>
      <c r="JV3843" s="472"/>
      <c r="JW3843" s="472"/>
      <c r="JX3843" s="472"/>
      <c r="JY3843" s="472"/>
      <c r="JZ3843" s="472"/>
      <c r="KA3843" s="472"/>
      <c r="KB3843" s="472"/>
      <c r="KC3843" s="472"/>
      <c r="KD3843" s="472"/>
      <c r="KE3843" s="472"/>
      <c r="KF3843" s="472"/>
      <c r="KG3843" s="472"/>
      <c r="KH3843" s="472"/>
      <c r="KI3843" s="472"/>
      <c r="KJ3843" s="472"/>
      <c r="KK3843" s="472"/>
      <c r="KL3843" s="472"/>
      <c r="KM3843" s="472"/>
      <c r="KN3843" s="472"/>
      <c r="KO3843" s="472"/>
      <c r="KP3843" s="472"/>
      <c r="KQ3843" s="472"/>
      <c r="KR3843" s="472"/>
      <c r="KS3843" s="472"/>
      <c r="KT3843" s="472"/>
      <c r="KU3843" s="472"/>
      <c r="KV3843" s="472"/>
      <c r="KW3843" s="472"/>
      <c r="KX3843" s="472"/>
      <c r="KY3843" s="472"/>
      <c r="KZ3843" s="472"/>
      <c r="LA3843" s="472"/>
      <c r="LB3843" s="472"/>
      <c r="LC3843" s="472"/>
      <c r="LD3843" s="472"/>
      <c r="LE3843" s="472"/>
      <c r="LF3843" s="472"/>
      <c r="LG3843" s="472"/>
      <c r="LH3843" s="472"/>
      <c r="LI3843" s="472"/>
      <c r="LJ3843" s="472"/>
      <c r="LK3843" s="472"/>
      <c r="LL3843" s="472"/>
      <c r="LM3843" s="472"/>
      <c r="LN3843" s="472"/>
      <c r="LO3843" s="472"/>
      <c r="LP3843" s="472"/>
      <c r="LQ3843" s="472"/>
      <c r="LR3843" s="472"/>
      <c r="LS3843" s="472"/>
      <c r="LT3843" s="472"/>
      <c r="LU3843" s="472"/>
      <c r="LV3843" s="472"/>
      <c r="LW3843" s="472"/>
      <c r="LX3843" s="472"/>
      <c r="LY3843" s="472"/>
      <c r="LZ3843" s="472"/>
      <c r="MA3843" s="472"/>
      <c r="MB3843" s="472"/>
      <c r="MC3843" s="472"/>
      <c r="MD3843" s="472"/>
      <c r="ME3843" s="472"/>
      <c r="MF3843" s="472"/>
      <c r="MG3843" s="472"/>
      <c r="MH3843" s="472"/>
      <c r="MI3843" s="472"/>
      <c r="MJ3843" s="472"/>
      <c r="MK3843" s="472"/>
      <c r="ML3843" s="472"/>
      <c r="MM3843" s="472"/>
      <c r="MN3843" s="472"/>
      <c r="MO3843" s="472"/>
      <c r="MP3843" s="472"/>
      <c r="MQ3843" s="472"/>
      <c r="MR3843" s="472"/>
      <c r="MS3843" s="472"/>
      <c r="MT3843" s="472"/>
      <c r="MU3843" s="472"/>
      <c r="MV3843" s="472"/>
      <c r="MW3843" s="472"/>
      <c r="MX3843" s="472"/>
      <c r="MY3843" s="472"/>
      <c r="MZ3843" s="472"/>
      <c r="NA3843" s="472"/>
      <c r="NB3843" s="472"/>
      <c r="NC3843" s="472"/>
      <c r="ND3843" s="472"/>
      <c r="NE3843" s="472"/>
      <c r="NF3843" s="472"/>
      <c r="NG3843" s="472"/>
      <c r="NH3843" s="472"/>
      <c r="NI3843" s="472"/>
      <c r="NJ3843" s="472"/>
      <c r="NK3843" s="472"/>
      <c r="NL3843" s="472"/>
      <c r="NM3843" s="472"/>
      <c r="NN3843" s="472"/>
      <c r="NO3843" s="472"/>
      <c r="NP3843" s="472"/>
      <c r="NQ3843" s="472"/>
      <c r="NR3843" s="472"/>
      <c r="NS3843" s="472"/>
      <c r="NT3843" s="472"/>
      <c r="NU3843" s="472"/>
      <c r="NV3843" s="472"/>
      <c r="NW3843" s="472"/>
      <c r="NX3843" s="472"/>
    </row>
    <row r="3844" spans="1:388" s="354" customFormat="1" ht="39.9" customHeight="1" thickBot="1" x14ac:dyDescent="0.3">
      <c r="A3844" s="2044" t="s">
        <v>317</v>
      </c>
      <c r="B3844" s="656" t="s">
        <v>202</v>
      </c>
      <c r="C3844" s="656"/>
      <c r="D3844" s="656"/>
      <c r="E3844" s="656"/>
      <c r="F3844" s="425"/>
      <c r="G3844" s="2045" t="str">
        <f>IF(ISBLANK(H3844),"",IF(H3844="BN",VLOOKUP(B3844,#REF!,3,FALSE),IFERROR(VLOOKUP(H3844,#REF!,5,FALSE),"ls")))</f>
        <v/>
      </c>
      <c r="H3844" s="2045"/>
      <c r="I3844" s="425" t="s">
        <v>243</v>
      </c>
      <c r="J3844" s="550"/>
      <c r="K3844" s="550"/>
      <c r="L3844" s="426"/>
      <c r="M3844" s="1934">
        <f>'[6]LAP MINGGUAN 10'!Q3844</f>
        <v>0</v>
      </c>
      <c r="N3844" s="590"/>
      <c r="O3844" s="590"/>
      <c r="P3844" s="590"/>
      <c r="Q3844" s="4202">
        <f t="shared" si="667"/>
        <v>0</v>
      </c>
      <c r="R3844" s="590"/>
      <c r="S3844" s="590"/>
      <c r="T3844" s="359"/>
      <c r="U3844" s="342"/>
      <c r="V3844" s="342"/>
      <c r="W3844" s="342"/>
      <c r="X3844" s="342"/>
      <c r="Y3844" s="342"/>
      <c r="Z3844" s="342"/>
      <c r="AA3844" s="342"/>
      <c r="AB3844" s="342"/>
      <c r="AC3844" s="342"/>
      <c r="AD3844" s="342"/>
      <c r="AE3844" s="342"/>
      <c r="AF3844" s="342"/>
      <c r="AG3844" s="342"/>
      <c r="AH3844" s="342"/>
      <c r="AI3844" s="342"/>
      <c r="AJ3844" s="342"/>
      <c r="AK3844" s="342"/>
      <c r="AL3844" s="342"/>
      <c r="AM3844" s="342"/>
      <c r="AN3844" s="342"/>
      <c r="AO3844" s="342"/>
      <c r="AP3844" s="342"/>
      <c r="AQ3844" s="342"/>
      <c r="AR3844" s="342"/>
      <c r="AS3844" s="342"/>
      <c r="AT3844" s="342"/>
      <c r="AU3844" s="342"/>
      <c r="AV3844" s="342"/>
      <c r="AW3844" s="342"/>
      <c r="AX3844" s="342"/>
      <c r="AY3844" s="342"/>
      <c r="AZ3844" s="342"/>
      <c r="BA3844" s="342"/>
      <c r="BB3844" s="342"/>
      <c r="BC3844" s="342"/>
      <c r="BD3844" s="342"/>
      <c r="BE3844" s="342"/>
      <c r="BF3844" s="342"/>
      <c r="BG3844" s="342"/>
      <c r="BH3844" s="342"/>
      <c r="BI3844" s="342"/>
      <c r="BJ3844" s="342"/>
      <c r="BK3844" s="342"/>
      <c r="BL3844" s="342"/>
      <c r="BM3844" s="342"/>
      <c r="BN3844" s="342"/>
      <c r="BO3844" s="342"/>
      <c r="BP3844" s="342"/>
      <c r="BQ3844" s="342"/>
      <c r="BR3844" s="342"/>
      <c r="BS3844" s="342"/>
      <c r="BT3844" s="342"/>
      <c r="BU3844" s="342"/>
      <c r="BV3844" s="342"/>
      <c r="BW3844" s="342"/>
      <c r="BX3844" s="342"/>
      <c r="BY3844" s="342"/>
      <c r="BZ3844" s="342"/>
      <c r="CA3844" s="342"/>
      <c r="CB3844" s="342"/>
      <c r="CC3844" s="342"/>
      <c r="CD3844" s="342"/>
      <c r="CE3844" s="342"/>
      <c r="CF3844" s="342"/>
      <c r="CG3844" s="342"/>
      <c r="CH3844" s="342"/>
      <c r="CI3844" s="342"/>
      <c r="CJ3844" s="342"/>
      <c r="CK3844" s="342"/>
      <c r="CL3844" s="342"/>
      <c r="CM3844" s="342"/>
      <c r="CN3844" s="342"/>
      <c r="CO3844" s="342"/>
      <c r="CP3844" s="342"/>
      <c r="CQ3844" s="342"/>
      <c r="CR3844" s="342"/>
      <c r="CS3844" s="342"/>
      <c r="CT3844" s="342"/>
      <c r="CU3844" s="342"/>
      <c r="CV3844" s="342"/>
      <c r="CW3844" s="342"/>
      <c r="CX3844" s="342"/>
      <c r="CY3844" s="342"/>
      <c r="CZ3844" s="342"/>
      <c r="DA3844" s="342"/>
      <c r="DB3844" s="342"/>
      <c r="DC3844" s="342"/>
      <c r="DD3844" s="342"/>
      <c r="DE3844" s="342"/>
      <c r="DF3844" s="342"/>
      <c r="DG3844" s="342"/>
      <c r="DH3844" s="342"/>
      <c r="DI3844" s="342"/>
      <c r="DJ3844" s="342"/>
      <c r="DK3844" s="342"/>
      <c r="DL3844" s="342"/>
      <c r="DM3844" s="342"/>
      <c r="DN3844" s="342"/>
      <c r="DO3844" s="342"/>
      <c r="DP3844" s="342"/>
      <c r="DQ3844" s="342"/>
      <c r="DR3844" s="342"/>
      <c r="DS3844" s="342"/>
      <c r="DT3844" s="342"/>
      <c r="DU3844" s="342"/>
      <c r="DV3844" s="342"/>
      <c r="DW3844" s="342"/>
      <c r="DX3844" s="342"/>
      <c r="DY3844" s="342"/>
      <c r="DZ3844" s="342"/>
      <c r="EA3844" s="342"/>
      <c r="EB3844" s="342"/>
      <c r="EC3844" s="342"/>
      <c r="ED3844" s="342"/>
      <c r="EE3844" s="342"/>
      <c r="EF3844" s="342"/>
      <c r="EG3844" s="342"/>
      <c r="EH3844" s="342"/>
      <c r="EI3844" s="342"/>
      <c r="EJ3844" s="342"/>
      <c r="EK3844" s="342"/>
      <c r="EL3844" s="342"/>
      <c r="EM3844" s="342"/>
      <c r="EN3844" s="342"/>
      <c r="EO3844" s="342"/>
      <c r="EP3844" s="342"/>
      <c r="EQ3844" s="342"/>
      <c r="ER3844" s="342"/>
      <c r="ES3844" s="342"/>
      <c r="ET3844" s="342"/>
      <c r="EU3844" s="342"/>
      <c r="EV3844" s="342"/>
      <c r="EW3844" s="342"/>
      <c r="EX3844" s="342"/>
      <c r="EY3844" s="342"/>
      <c r="EZ3844" s="342"/>
      <c r="FA3844" s="342"/>
      <c r="FB3844" s="342"/>
      <c r="FC3844" s="342"/>
      <c r="FD3844" s="342"/>
      <c r="FE3844" s="342"/>
      <c r="FF3844" s="342"/>
      <c r="FG3844" s="342"/>
      <c r="FH3844" s="342"/>
      <c r="FI3844" s="342"/>
      <c r="FJ3844" s="342"/>
      <c r="FK3844" s="342"/>
      <c r="FL3844" s="342"/>
      <c r="FM3844" s="342"/>
      <c r="FN3844" s="342"/>
      <c r="FO3844" s="342"/>
      <c r="FP3844" s="342"/>
      <c r="FQ3844" s="342"/>
      <c r="FR3844" s="342"/>
      <c r="FS3844" s="342"/>
      <c r="FT3844" s="342"/>
      <c r="FU3844" s="342"/>
      <c r="FV3844" s="342"/>
      <c r="FW3844" s="342"/>
      <c r="FX3844" s="342"/>
      <c r="FY3844" s="342"/>
      <c r="FZ3844" s="342"/>
      <c r="GA3844" s="342"/>
      <c r="GB3844" s="342"/>
      <c r="GC3844" s="342"/>
      <c r="GD3844" s="342"/>
      <c r="GE3844" s="342"/>
      <c r="GF3844" s="342"/>
      <c r="GG3844" s="342"/>
      <c r="GH3844" s="342"/>
      <c r="GI3844" s="342"/>
      <c r="GJ3844" s="342"/>
      <c r="GK3844" s="342"/>
      <c r="GL3844" s="342"/>
      <c r="GM3844" s="342"/>
      <c r="GN3844" s="342"/>
      <c r="GO3844" s="342"/>
      <c r="GP3844" s="342"/>
      <c r="GQ3844" s="342"/>
      <c r="GR3844" s="342"/>
      <c r="GS3844" s="342"/>
      <c r="GT3844" s="342"/>
      <c r="GU3844" s="342"/>
      <c r="GV3844" s="342"/>
      <c r="GW3844" s="342"/>
      <c r="GX3844" s="342"/>
      <c r="GY3844" s="342"/>
      <c r="GZ3844" s="342"/>
      <c r="HA3844" s="342"/>
      <c r="HB3844" s="342"/>
      <c r="HC3844" s="342"/>
      <c r="HD3844" s="342"/>
      <c r="HE3844" s="342"/>
      <c r="HF3844" s="342"/>
      <c r="HG3844" s="342"/>
      <c r="HH3844" s="342"/>
      <c r="HI3844" s="342"/>
      <c r="HJ3844" s="342"/>
      <c r="HK3844" s="342"/>
      <c r="HL3844" s="342"/>
      <c r="HM3844" s="342"/>
      <c r="HN3844" s="342"/>
      <c r="HO3844" s="342"/>
      <c r="HP3844" s="342"/>
      <c r="HQ3844" s="342"/>
      <c r="HR3844" s="342"/>
      <c r="HS3844" s="342"/>
      <c r="HT3844" s="342"/>
      <c r="HU3844" s="342"/>
      <c r="HV3844" s="342"/>
      <c r="HW3844" s="342"/>
      <c r="HX3844" s="342"/>
      <c r="HY3844" s="342"/>
      <c r="HZ3844" s="342"/>
      <c r="IA3844" s="342"/>
      <c r="IB3844" s="342"/>
      <c r="IC3844" s="342"/>
      <c r="ID3844" s="342"/>
      <c r="IE3844" s="342"/>
      <c r="IF3844" s="342"/>
      <c r="IG3844" s="342"/>
      <c r="IH3844" s="342"/>
      <c r="II3844" s="342"/>
      <c r="IJ3844" s="342"/>
      <c r="IK3844" s="342"/>
      <c r="IL3844" s="342"/>
      <c r="IM3844" s="342"/>
      <c r="IN3844" s="342"/>
      <c r="IO3844" s="342"/>
      <c r="IP3844" s="342"/>
      <c r="IQ3844" s="342"/>
      <c r="IR3844" s="342"/>
      <c r="IS3844" s="342"/>
      <c r="IT3844" s="342"/>
      <c r="IU3844" s="342"/>
      <c r="IV3844" s="342"/>
      <c r="IW3844" s="342"/>
      <c r="IX3844" s="342"/>
      <c r="IY3844" s="342"/>
      <c r="IZ3844" s="342"/>
      <c r="JA3844" s="342"/>
      <c r="JB3844" s="342"/>
      <c r="JC3844" s="342"/>
      <c r="JD3844" s="342"/>
      <c r="JE3844" s="342"/>
      <c r="JF3844" s="342"/>
      <c r="JG3844" s="342"/>
      <c r="JH3844" s="342"/>
      <c r="JI3844" s="342"/>
      <c r="JJ3844" s="342"/>
      <c r="JK3844" s="342"/>
      <c r="JL3844" s="342"/>
      <c r="JM3844" s="342"/>
      <c r="JN3844" s="342"/>
      <c r="JO3844" s="342"/>
      <c r="JP3844" s="342"/>
      <c r="JQ3844" s="342"/>
      <c r="JR3844" s="342"/>
      <c r="JS3844" s="342"/>
      <c r="JT3844" s="342"/>
      <c r="JU3844" s="342"/>
      <c r="JV3844" s="342"/>
      <c r="JW3844" s="342"/>
      <c r="JX3844" s="342"/>
      <c r="JY3844" s="342"/>
      <c r="JZ3844" s="342"/>
      <c r="KA3844" s="342"/>
      <c r="KB3844" s="342"/>
      <c r="KC3844" s="342"/>
      <c r="KD3844" s="342"/>
      <c r="KE3844" s="342"/>
      <c r="KF3844" s="342"/>
      <c r="KG3844" s="342"/>
      <c r="KH3844" s="342"/>
      <c r="KI3844" s="342"/>
      <c r="KJ3844" s="342"/>
      <c r="KK3844" s="342"/>
      <c r="KL3844" s="342"/>
      <c r="KM3844" s="342"/>
      <c r="KN3844" s="342"/>
      <c r="KO3844" s="342"/>
      <c r="KP3844" s="342"/>
      <c r="KQ3844" s="342"/>
      <c r="KR3844" s="342"/>
      <c r="KS3844" s="342"/>
      <c r="KT3844" s="342"/>
      <c r="KU3844" s="342"/>
      <c r="KV3844" s="342"/>
      <c r="KW3844" s="342"/>
      <c r="KX3844" s="342"/>
      <c r="KY3844" s="342"/>
      <c r="KZ3844" s="342"/>
      <c r="LA3844" s="342"/>
      <c r="LB3844" s="342"/>
      <c r="LC3844" s="342"/>
      <c r="LD3844" s="342"/>
      <c r="LE3844" s="342"/>
      <c r="LF3844" s="342"/>
      <c r="LG3844" s="342"/>
      <c r="LH3844" s="342"/>
      <c r="LI3844" s="342"/>
      <c r="LJ3844" s="342"/>
      <c r="LK3844" s="342"/>
      <c r="LL3844" s="342"/>
      <c r="LM3844" s="342"/>
      <c r="LN3844" s="342"/>
      <c r="LO3844" s="342"/>
      <c r="LP3844" s="342"/>
      <c r="LQ3844" s="342"/>
      <c r="LR3844" s="342"/>
      <c r="LS3844" s="342"/>
      <c r="LT3844" s="342"/>
      <c r="LU3844" s="342"/>
      <c r="LV3844" s="342"/>
      <c r="LW3844" s="342"/>
      <c r="LX3844" s="342"/>
      <c r="LY3844" s="342"/>
      <c r="LZ3844" s="342"/>
      <c r="MA3844" s="342"/>
      <c r="MB3844" s="342"/>
      <c r="MC3844" s="342"/>
      <c r="MD3844" s="342"/>
      <c r="ME3844" s="342"/>
      <c r="MF3844" s="342"/>
      <c r="MG3844" s="342"/>
      <c r="MH3844" s="342"/>
      <c r="MI3844" s="342"/>
      <c r="MJ3844" s="342"/>
      <c r="MK3844" s="342"/>
      <c r="ML3844" s="342"/>
      <c r="MM3844" s="342"/>
      <c r="MN3844" s="342"/>
      <c r="MO3844" s="342"/>
      <c r="MP3844" s="342"/>
      <c r="MQ3844" s="342"/>
      <c r="MR3844" s="342"/>
      <c r="MS3844" s="342"/>
      <c r="MT3844" s="342"/>
      <c r="MU3844" s="342"/>
      <c r="MV3844" s="342"/>
      <c r="MW3844" s="342"/>
      <c r="MX3844" s="342"/>
      <c r="MY3844" s="342"/>
      <c r="MZ3844" s="342"/>
      <c r="NA3844" s="342"/>
      <c r="NB3844" s="342"/>
      <c r="NC3844" s="342"/>
      <c r="ND3844" s="342"/>
      <c r="NE3844" s="342"/>
      <c r="NF3844" s="342"/>
      <c r="NG3844" s="342"/>
      <c r="NH3844" s="342"/>
      <c r="NI3844" s="342"/>
      <c r="NJ3844" s="342"/>
      <c r="NK3844" s="342"/>
      <c r="NL3844" s="342"/>
      <c r="NM3844" s="342"/>
      <c r="NN3844" s="342"/>
      <c r="NO3844" s="342"/>
      <c r="NP3844" s="342"/>
      <c r="NQ3844" s="342"/>
      <c r="NR3844" s="342"/>
      <c r="NS3844" s="342"/>
      <c r="NT3844" s="342"/>
      <c r="NU3844" s="342"/>
      <c r="NV3844" s="342"/>
      <c r="NW3844" s="342"/>
      <c r="NX3844" s="342"/>
    </row>
    <row r="3845" spans="1:388" s="354" customFormat="1" ht="35.1" customHeight="1" thickBot="1" x14ac:dyDescent="0.3">
      <c r="A3845" s="2044" t="s">
        <v>286</v>
      </c>
      <c r="B3845" s="656" t="s">
        <v>115</v>
      </c>
      <c r="C3845" s="656"/>
      <c r="D3845" s="656"/>
      <c r="E3845" s="656"/>
      <c r="F3845" s="425"/>
      <c r="G3845" s="425" t="str">
        <f>IF(ISBLANK(H3845),"",IF(H3845="BN",VLOOKUP(B3845,'[4]V. BAHAN'!$B$8:$E$1099,3,FALSE),IFERROR(VLOOKUP(H3845,'[4]III. DAFTAR AHS'!$B$7:$H$872,5,FALSE),"ls")))</f>
        <v/>
      </c>
      <c r="H3845" s="425"/>
      <c r="I3845" s="425" t="s">
        <v>243</v>
      </c>
      <c r="J3845" s="550"/>
      <c r="K3845" s="550"/>
      <c r="L3845" s="426"/>
      <c r="M3845" s="1934">
        <f>'[6]LAP MINGGUAN 10'!Q3845</f>
        <v>0</v>
      </c>
      <c r="N3845" s="590"/>
      <c r="O3845" s="590"/>
      <c r="P3845" s="590"/>
      <c r="Q3845" s="4202">
        <f t="shared" si="667"/>
        <v>0</v>
      </c>
      <c r="R3845" s="590"/>
      <c r="S3845" s="590"/>
      <c r="T3845" s="359"/>
      <c r="U3845" s="342"/>
      <c r="V3845" s="342"/>
      <c r="W3845" s="342"/>
      <c r="X3845" s="342"/>
      <c r="Y3845" s="342"/>
      <c r="Z3845" s="342"/>
      <c r="AA3845" s="342"/>
      <c r="AB3845" s="342"/>
      <c r="AC3845" s="342"/>
      <c r="AD3845" s="342"/>
      <c r="AE3845" s="342"/>
      <c r="AF3845" s="342"/>
      <c r="AG3845" s="342"/>
      <c r="AH3845" s="342"/>
      <c r="AI3845" s="342"/>
      <c r="AJ3845" s="342"/>
      <c r="AK3845" s="342"/>
      <c r="AL3845" s="342"/>
      <c r="AM3845" s="342"/>
      <c r="AN3845" s="342"/>
      <c r="AO3845" s="342"/>
      <c r="AP3845" s="342"/>
      <c r="AQ3845" s="342"/>
      <c r="AR3845" s="342"/>
      <c r="AS3845" s="342"/>
      <c r="AT3845" s="342"/>
      <c r="AU3845" s="342"/>
      <c r="AV3845" s="342"/>
      <c r="AW3845" s="342"/>
      <c r="AX3845" s="342"/>
      <c r="AY3845" s="342"/>
      <c r="AZ3845" s="342"/>
      <c r="BA3845" s="342"/>
      <c r="BB3845" s="342"/>
      <c r="BC3845" s="342"/>
      <c r="BD3845" s="342"/>
      <c r="BE3845" s="342"/>
      <c r="BF3845" s="342"/>
      <c r="BG3845" s="342"/>
      <c r="BH3845" s="342"/>
      <c r="BI3845" s="342"/>
      <c r="BJ3845" s="342"/>
      <c r="BK3845" s="342"/>
      <c r="BL3845" s="342"/>
      <c r="BM3845" s="342"/>
      <c r="BN3845" s="342"/>
      <c r="BO3845" s="342"/>
      <c r="BP3845" s="342"/>
      <c r="BQ3845" s="342"/>
      <c r="BR3845" s="342"/>
      <c r="BS3845" s="342"/>
      <c r="BT3845" s="342"/>
      <c r="BU3845" s="342"/>
      <c r="BV3845" s="342"/>
      <c r="BW3845" s="342"/>
      <c r="BX3845" s="342"/>
      <c r="BY3845" s="342"/>
      <c r="BZ3845" s="342"/>
      <c r="CA3845" s="342"/>
      <c r="CB3845" s="342"/>
      <c r="CC3845" s="342"/>
      <c r="CD3845" s="342"/>
      <c r="CE3845" s="342"/>
      <c r="CF3845" s="342"/>
      <c r="CG3845" s="342"/>
      <c r="CH3845" s="342"/>
      <c r="CI3845" s="342"/>
      <c r="CJ3845" s="342"/>
      <c r="CK3845" s="342"/>
      <c r="CL3845" s="342"/>
      <c r="CM3845" s="342"/>
      <c r="CN3845" s="342"/>
      <c r="CO3845" s="342"/>
      <c r="CP3845" s="342"/>
      <c r="CQ3845" s="342"/>
      <c r="CR3845" s="342"/>
      <c r="CS3845" s="342"/>
      <c r="CT3845" s="342"/>
      <c r="CU3845" s="342"/>
      <c r="CV3845" s="342"/>
      <c r="CW3845" s="342"/>
      <c r="CX3845" s="342"/>
      <c r="CY3845" s="342"/>
      <c r="CZ3845" s="342"/>
      <c r="DA3845" s="342"/>
      <c r="DB3845" s="342"/>
      <c r="DC3845" s="342"/>
      <c r="DD3845" s="342"/>
      <c r="DE3845" s="342"/>
      <c r="DF3845" s="342"/>
      <c r="DG3845" s="342"/>
      <c r="DH3845" s="342"/>
      <c r="DI3845" s="342"/>
      <c r="DJ3845" s="342"/>
      <c r="DK3845" s="342"/>
      <c r="DL3845" s="342"/>
      <c r="DM3845" s="342"/>
      <c r="DN3845" s="342"/>
      <c r="DO3845" s="342"/>
      <c r="DP3845" s="342"/>
      <c r="DQ3845" s="342"/>
      <c r="DR3845" s="342"/>
      <c r="DS3845" s="342"/>
      <c r="DT3845" s="342"/>
      <c r="DU3845" s="342"/>
      <c r="DV3845" s="342"/>
      <c r="DW3845" s="342"/>
      <c r="DX3845" s="342"/>
      <c r="DY3845" s="342"/>
      <c r="DZ3845" s="342"/>
      <c r="EA3845" s="342"/>
      <c r="EB3845" s="342"/>
      <c r="EC3845" s="342"/>
      <c r="ED3845" s="342"/>
      <c r="EE3845" s="342"/>
      <c r="EF3845" s="342"/>
      <c r="EG3845" s="342"/>
      <c r="EH3845" s="342"/>
      <c r="EI3845" s="342"/>
      <c r="EJ3845" s="342"/>
      <c r="EK3845" s="342"/>
      <c r="EL3845" s="342"/>
      <c r="EM3845" s="342"/>
      <c r="EN3845" s="342"/>
      <c r="EO3845" s="342"/>
      <c r="EP3845" s="342"/>
      <c r="EQ3845" s="342"/>
      <c r="ER3845" s="342"/>
      <c r="ES3845" s="342"/>
      <c r="ET3845" s="342"/>
      <c r="EU3845" s="342"/>
      <c r="EV3845" s="342"/>
      <c r="EW3845" s="342"/>
      <c r="EX3845" s="342"/>
      <c r="EY3845" s="342"/>
      <c r="EZ3845" s="342"/>
      <c r="FA3845" s="342"/>
      <c r="FB3845" s="342"/>
      <c r="FC3845" s="342"/>
      <c r="FD3845" s="342"/>
      <c r="FE3845" s="342"/>
      <c r="FF3845" s="342"/>
      <c r="FG3845" s="342"/>
      <c r="FH3845" s="342"/>
      <c r="FI3845" s="342"/>
      <c r="FJ3845" s="342"/>
      <c r="FK3845" s="342"/>
      <c r="FL3845" s="342"/>
      <c r="FM3845" s="342"/>
      <c r="FN3845" s="342"/>
      <c r="FO3845" s="342"/>
      <c r="FP3845" s="342"/>
      <c r="FQ3845" s="342"/>
      <c r="FR3845" s="342"/>
      <c r="FS3845" s="342"/>
      <c r="FT3845" s="342"/>
      <c r="FU3845" s="342"/>
      <c r="FV3845" s="342"/>
      <c r="FW3845" s="342"/>
      <c r="FX3845" s="342"/>
      <c r="FY3845" s="342"/>
      <c r="FZ3845" s="342"/>
      <c r="GA3845" s="342"/>
      <c r="GB3845" s="342"/>
      <c r="GC3845" s="342"/>
      <c r="GD3845" s="342"/>
      <c r="GE3845" s="342"/>
      <c r="GF3845" s="342"/>
      <c r="GG3845" s="342"/>
      <c r="GH3845" s="342"/>
      <c r="GI3845" s="342"/>
      <c r="GJ3845" s="342"/>
      <c r="GK3845" s="342"/>
      <c r="GL3845" s="342"/>
      <c r="GM3845" s="342"/>
      <c r="GN3845" s="342"/>
      <c r="GO3845" s="342"/>
      <c r="GP3845" s="342"/>
      <c r="GQ3845" s="342"/>
      <c r="GR3845" s="342"/>
      <c r="GS3845" s="342"/>
      <c r="GT3845" s="342"/>
      <c r="GU3845" s="342"/>
      <c r="GV3845" s="342"/>
      <c r="GW3845" s="342"/>
      <c r="GX3845" s="342"/>
      <c r="GY3845" s="342"/>
      <c r="GZ3845" s="342"/>
      <c r="HA3845" s="342"/>
      <c r="HB3845" s="342"/>
      <c r="HC3845" s="342"/>
      <c r="HD3845" s="342"/>
      <c r="HE3845" s="342"/>
      <c r="HF3845" s="342"/>
      <c r="HG3845" s="342"/>
      <c r="HH3845" s="342"/>
      <c r="HI3845" s="342"/>
      <c r="HJ3845" s="342"/>
      <c r="HK3845" s="342"/>
      <c r="HL3845" s="342"/>
      <c r="HM3845" s="342"/>
      <c r="HN3845" s="342"/>
      <c r="HO3845" s="342"/>
      <c r="HP3845" s="342"/>
      <c r="HQ3845" s="342"/>
      <c r="HR3845" s="342"/>
      <c r="HS3845" s="342"/>
      <c r="HT3845" s="342"/>
      <c r="HU3845" s="342"/>
      <c r="HV3845" s="342"/>
      <c r="HW3845" s="342"/>
      <c r="HX3845" s="342"/>
      <c r="HY3845" s="342"/>
      <c r="HZ3845" s="342"/>
      <c r="IA3845" s="342"/>
      <c r="IB3845" s="342"/>
      <c r="IC3845" s="342"/>
      <c r="ID3845" s="342"/>
      <c r="IE3845" s="342"/>
      <c r="IF3845" s="342"/>
      <c r="IG3845" s="342"/>
      <c r="IH3845" s="342"/>
      <c r="II3845" s="342"/>
      <c r="IJ3845" s="342"/>
      <c r="IK3845" s="342"/>
      <c r="IL3845" s="342"/>
      <c r="IM3845" s="342"/>
      <c r="IN3845" s="342"/>
      <c r="IO3845" s="342"/>
      <c r="IP3845" s="342"/>
      <c r="IQ3845" s="342"/>
      <c r="IR3845" s="342"/>
      <c r="IS3845" s="342"/>
      <c r="IT3845" s="342"/>
      <c r="IU3845" s="342"/>
      <c r="IV3845" s="342"/>
      <c r="IW3845" s="342"/>
      <c r="IX3845" s="342"/>
      <c r="IY3845" s="342"/>
      <c r="IZ3845" s="342"/>
      <c r="JA3845" s="342"/>
      <c r="JB3845" s="342"/>
      <c r="JC3845" s="342"/>
      <c r="JD3845" s="342"/>
      <c r="JE3845" s="342"/>
      <c r="JF3845" s="342"/>
      <c r="JG3845" s="342"/>
      <c r="JH3845" s="342"/>
      <c r="JI3845" s="342"/>
      <c r="JJ3845" s="342"/>
      <c r="JK3845" s="342"/>
      <c r="JL3845" s="342"/>
      <c r="JM3845" s="342"/>
      <c r="JN3845" s="342"/>
      <c r="JO3845" s="342"/>
      <c r="JP3845" s="342"/>
      <c r="JQ3845" s="342"/>
      <c r="JR3845" s="342"/>
      <c r="JS3845" s="342"/>
      <c r="JT3845" s="342"/>
      <c r="JU3845" s="342"/>
      <c r="JV3845" s="342"/>
      <c r="JW3845" s="342"/>
      <c r="JX3845" s="342"/>
      <c r="JY3845" s="342"/>
      <c r="JZ3845" s="342"/>
      <c r="KA3845" s="342"/>
      <c r="KB3845" s="342"/>
      <c r="KC3845" s="342"/>
      <c r="KD3845" s="342"/>
      <c r="KE3845" s="342"/>
      <c r="KF3845" s="342"/>
      <c r="KG3845" s="342"/>
      <c r="KH3845" s="342"/>
      <c r="KI3845" s="342"/>
      <c r="KJ3845" s="342"/>
      <c r="KK3845" s="342"/>
      <c r="KL3845" s="342"/>
      <c r="KM3845" s="342"/>
      <c r="KN3845" s="342"/>
      <c r="KO3845" s="342"/>
      <c r="KP3845" s="342"/>
      <c r="KQ3845" s="342"/>
      <c r="KR3845" s="342"/>
      <c r="KS3845" s="342"/>
      <c r="KT3845" s="342"/>
      <c r="KU3845" s="342"/>
      <c r="KV3845" s="342"/>
      <c r="KW3845" s="342"/>
      <c r="KX3845" s="342"/>
      <c r="KY3845" s="342"/>
      <c r="KZ3845" s="342"/>
      <c r="LA3845" s="342"/>
      <c r="LB3845" s="342"/>
      <c r="LC3845" s="342"/>
      <c r="LD3845" s="342"/>
      <c r="LE3845" s="342"/>
      <c r="LF3845" s="342"/>
      <c r="LG3845" s="342"/>
      <c r="LH3845" s="342"/>
      <c r="LI3845" s="342"/>
      <c r="LJ3845" s="342"/>
      <c r="LK3845" s="342"/>
      <c r="LL3845" s="342"/>
      <c r="LM3845" s="342"/>
      <c r="LN3845" s="342"/>
      <c r="LO3845" s="342"/>
      <c r="LP3845" s="342"/>
      <c r="LQ3845" s="342"/>
      <c r="LR3845" s="342"/>
      <c r="LS3845" s="342"/>
      <c r="LT3845" s="342"/>
      <c r="LU3845" s="342"/>
      <c r="LV3845" s="342"/>
      <c r="LW3845" s="342"/>
      <c r="LX3845" s="342"/>
      <c r="LY3845" s="342"/>
      <c r="LZ3845" s="342"/>
      <c r="MA3845" s="342"/>
      <c r="MB3845" s="342"/>
      <c r="MC3845" s="342"/>
      <c r="MD3845" s="342"/>
      <c r="ME3845" s="342"/>
      <c r="MF3845" s="342"/>
      <c r="MG3845" s="342"/>
      <c r="MH3845" s="342"/>
      <c r="MI3845" s="342"/>
      <c r="MJ3845" s="342"/>
      <c r="MK3845" s="342"/>
      <c r="ML3845" s="342"/>
      <c r="MM3845" s="342"/>
      <c r="MN3845" s="342"/>
      <c r="MO3845" s="342"/>
      <c r="MP3845" s="342"/>
      <c r="MQ3845" s="342"/>
      <c r="MR3845" s="342"/>
      <c r="MS3845" s="342"/>
      <c r="MT3845" s="342"/>
      <c r="MU3845" s="342"/>
      <c r="MV3845" s="342"/>
      <c r="MW3845" s="342"/>
      <c r="MX3845" s="342"/>
      <c r="MY3845" s="342"/>
      <c r="MZ3845" s="342"/>
      <c r="NA3845" s="342"/>
      <c r="NB3845" s="342"/>
      <c r="NC3845" s="342"/>
      <c r="ND3845" s="342"/>
      <c r="NE3845" s="342"/>
      <c r="NF3845" s="342"/>
      <c r="NG3845" s="342"/>
      <c r="NH3845" s="342"/>
      <c r="NI3845" s="342"/>
      <c r="NJ3845" s="342"/>
      <c r="NK3845" s="342"/>
      <c r="NL3845" s="342"/>
      <c r="NM3845" s="342"/>
      <c r="NN3845" s="342"/>
      <c r="NO3845" s="342"/>
      <c r="NP3845" s="342"/>
      <c r="NQ3845" s="342"/>
      <c r="NR3845" s="342"/>
      <c r="NS3845" s="342"/>
      <c r="NT3845" s="342"/>
      <c r="NU3845" s="342"/>
      <c r="NV3845" s="342"/>
      <c r="NW3845" s="342"/>
      <c r="NX3845" s="342"/>
    </row>
    <row r="3846" spans="1:388" s="354" customFormat="1" ht="35.1" customHeight="1" thickBot="1" x14ac:dyDescent="0.3">
      <c r="A3846" s="2044" t="s">
        <v>290</v>
      </c>
      <c r="B3846" s="656" t="s">
        <v>116</v>
      </c>
      <c r="C3846" s="656"/>
      <c r="D3846" s="656"/>
      <c r="E3846" s="656"/>
      <c r="F3846" s="425"/>
      <c r="G3846" s="425" t="str">
        <f>IF(ISBLANK(H3846),"",IF(H3846="BN",VLOOKUP(B3846,'[4]V. BAHAN'!$B$8:$E$1099,3,FALSE),IFERROR(VLOOKUP(H3846,'[4]III. DAFTAR AHS'!$B$7:$H$872,5,FALSE),"ls")))</f>
        <v/>
      </c>
      <c r="H3846" s="425"/>
      <c r="I3846" s="425" t="s">
        <v>243</v>
      </c>
      <c r="J3846" s="550"/>
      <c r="K3846" s="550"/>
      <c r="L3846" s="426"/>
      <c r="M3846" s="1934">
        <f>'[6]LAP MINGGUAN 10'!Q3846</f>
        <v>0</v>
      </c>
      <c r="N3846" s="590"/>
      <c r="O3846" s="590"/>
      <c r="P3846" s="590"/>
      <c r="Q3846" s="4202">
        <f t="shared" si="667"/>
        <v>0</v>
      </c>
      <c r="R3846" s="590"/>
      <c r="S3846" s="590"/>
      <c r="T3846" s="359"/>
      <c r="U3846" s="342"/>
      <c r="V3846" s="342"/>
      <c r="W3846" s="342"/>
      <c r="X3846" s="342"/>
      <c r="Y3846" s="342"/>
      <c r="Z3846" s="342"/>
      <c r="AA3846" s="342"/>
      <c r="AB3846" s="342"/>
      <c r="AC3846" s="342"/>
      <c r="AD3846" s="342"/>
      <c r="AE3846" s="342"/>
      <c r="AF3846" s="342"/>
      <c r="AG3846" s="342"/>
      <c r="AH3846" s="342"/>
      <c r="AI3846" s="342"/>
      <c r="AJ3846" s="342"/>
      <c r="AK3846" s="342"/>
      <c r="AL3846" s="342"/>
      <c r="AM3846" s="342"/>
      <c r="AN3846" s="342"/>
      <c r="AO3846" s="342"/>
      <c r="AP3846" s="342"/>
      <c r="AQ3846" s="342"/>
      <c r="AR3846" s="342"/>
      <c r="AS3846" s="342"/>
      <c r="AT3846" s="342"/>
      <c r="AU3846" s="342"/>
      <c r="AV3846" s="342"/>
      <c r="AW3846" s="342"/>
      <c r="AX3846" s="342"/>
      <c r="AY3846" s="342"/>
      <c r="AZ3846" s="342"/>
      <c r="BA3846" s="342"/>
      <c r="BB3846" s="342"/>
      <c r="BC3846" s="342"/>
      <c r="BD3846" s="342"/>
      <c r="BE3846" s="342"/>
      <c r="BF3846" s="342"/>
      <c r="BG3846" s="342"/>
      <c r="BH3846" s="342"/>
      <c r="BI3846" s="342"/>
      <c r="BJ3846" s="342"/>
      <c r="BK3846" s="342"/>
      <c r="BL3846" s="342"/>
      <c r="BM3846" s="342"/>
      <c r="BN3846" s="342"/>
      <c r="BO3846" s="342"/>
      <c r="BP3846" s="342"/>
      <c r="BQ3846" s="342"/>
      <c r="BR3846" s="342"/>
      <c r="BS3846" s="342"/>
      <c r="BT3846" s="342"/>
      <c r="BU3846" s="342"/>
      <c r="BV3846" s="342"/>
      <c r="BW3846" s="342"/>
      <c r="BX3846" s="342"/>
      <c r="BY3846" s="342"/>
      <c r="BZ3846" s="342"/>
      <c r="CA3846" s="342"/>
      <c r="CB3846" s="342"/>
      <c r="CC3846" s="342"/>
      <c r="CD3846" s="342"/>
      <c r="CE3846" s="342"/>
      <c r="CF3846" s="342"/>
      <c r="CG3846" s="342"/>
      <c r="CH3846" s="342"/>
      <c r="CI3846" s="342"/>
      <c r="CJ3846" s="342"/>
      <c r="CK3846" s="342"/>
      <c r="CL3846" s="342"/>
      <c r="CM3846" s="342"/>
      <c r="CN3846" s="342"/>
      <c r="CO3846" s="342"/>
      <c r="CP3846" s="342"/>
      <c r="CQ3846" s="342"/>
      <c r="CR3846" s="342"/>
      <c r="CS3846" s="342"/>
      <c r="CT3846" s="342"/>
      <c r="CU3846" s="342"/>
      <c r="CV3846" s="342"/>
      <c r="CW3846" s="342"/>
      <c r="CX3846" s="342"/>
      <c r="CY3846" s="342"/>
      <c r="CZ3846" s="342"/>
      <c r="DA3846" s="342"/>
      <c r="DB3846" s="342"/>
      <c r="DC3846" s="342"/>
      <c r="DD3846" s="342"/>
      <c r="DE3846" s="342"/>
      <c r="DF3846" s="342"/>
      <c r="DG3846" s="342"/>
      <c r="DH3846" s="342"/>
      <c r="DI3846" s="342"/>
      <c r="DJ3846" s="342"/>
      <c r="DK3846" s="342"/>
      <c r="DL3846" s="342"/>
      <c r="DM3846" s="342"/>
      <c r="DN3846" s="342"/>
      <c r="DO3846" s="342"/>
      <c r="DP3846" s="342"/>
      <c r="DQ3846" s="342"/>
      <c r="DR3846" s="342"/>
      <c r="DS3846" s="342"/>
      <c r="DT3846" s="342"/>
      <c r="DU3846" s="342"/>
      <c r="DV3846" s="342"/>
      <c r="DW3846" s="342"/>
      <c r="DX3846" s="342"/>
      <c r="DY3846" s="342"/>
      <c r="DZ3846" s="342"/>
      <c r="EA3846" s="342"/>
      <c r="EB3846" s="342"/>
      <c r="EC3846" s="342"/>
      <c r="ED3846" s="342"/>
      <c r="EE3846" s="342"/>
      <c r="EF3846" s="342"/>
      <c r="EG3846" s="342"/>
      <c r="EH3846" s="342"/>
      <c r="EI3846" s="342"/>
      <c r="EJ3846" s="342"/>
      <c r="EK3846" s="342"/>
      <c r="EL3846" s="342"/>
      <c r="EM3846" s="342"/>
      <c r="EN3846" s="342"/>
      <c r="EO3846" s="342"/>
      <c r="EP3846" s="342"/>
      <c r="EQ3846" s="342"/>
      <c r="ER3846" s="342"/>
      <c r="ES3846" s="342"/>
      <c r="ET3846" s="342"/>
      <c r="EU3846" s="342"/>
      <c r="EV3846" s="342"/>
      <c r="EW3846" s="342"/>
      <c r="EX3846" s="342"/>
      <c r="EY3846" s="342"/>
      <c r="EZ3846" s="342"/>
      <c r="FA3846" s="342"/>
      <c r="FB3846" s="342"/>
      <c r="FC3846" s="342"/>
      <c r="FD3846" s="342"/>
      <c r="FE3846" s="342"/>
      <c r="FF3846" s="342"/>
      <c r="FG3846" s="342"/>
      <c r="FH3846" s="342"/>
      <c r="FI3846" s="342"/>
      <c r="FJ3846" s="342"/>
      <c r="FK3846" s="342"/>
      <c r="FL3846" s="342"/>
      <c r="FM3846" s="342"/>
      <c r="FN3846" s="342"/>
      <c r="FO3846" s="342"/>
      <c r="FP3846" s="342"/>
      <c r="FQ3846" s="342"/>
      <c r="FR3846" s="342"/>
      <c r="FS3846" s="342"/>
      <c r="FT3846" s="342"/>
      <c r="FU3846" s="342"/>
      <c r="FV3846" s="342"/>
      <c r="FW3846" s="342"/>
      <c r="FX3846" s="342"/>
      <c r="FY3846" s="342"/>
      <c r="FZ3846" s="342"/>
      <c r="GA3846" s="342"/>
      <c r="GB3846" s="342"/>
      <c r="GC3846" s="342"/>
      <c r="GD3846" s="342"/>
      <c r="GE3846" s="342"/>
      <c r="GF3846" s="342"/>
      <c r="GG3846" s="342"/>
      <c r="GH3846" s="342"/>
      <c r="GI3846" s="342"/>
      <c r="GJ3846" s="342"/>
      <c r="GK3846" s="342"/>
      <c r="GL3846" s="342"/>
      <c r="GM3846" s="342"/>
      <c r="GN3846" s="342"/>
      <c r="GO3846" s="342"/>
      <c r="GP3846" s="342"/>
      <c r="GQ3846" s="342"/>
      <c r="GR3846" s="342"/>
      <c r="GS3846" s="342"/>
      <c r="GT3846" s="342"/>
      <c r="GU3846" s="342"/>
      <c r="GV3846" s="342"/>
      <c r="GW3846" s="342"/>
      <c r="GX3846" s="342"/>
      <c r="GY3846" s="342"/>
      <c r="GZ3846" s="342"/>
      <c r="HA3846" s="342"/>
      <c r="HB3846" s="342"/>
      <c r="HC3846" s="342"/>
      <c r="HD3846" s="342"/>
      <c r="HE3846" s="342"/>
      <c r="HF3846" s="342"/>
      <c r="HG3846" s="342"/>
      <c r="HH3846" s="342"/>
      <c r="HI3846" s="342"/>
      <c r="HJ3846" s="342"/>
      <c r="HK3846" s="342"/>
      <c r="HL3846" s="342"/>
      <c r="HM3846" s="342"/>
      <c r="HN3846" s="342"/>
      <c r="HO3846" s="342"/>
      <c r="HP3846" s="342"/>
      <c r="HQ3846" s="342"/>
      <c r="HR3846" s="342"/>
      <c r="HS3846" s="342"/>
      <c r="HT3846" s="342"/>
      <c r="HU3846" s="342"/>
      <c r="HV3846" s="342"/>
      <c r="HW3846" s="342"/>
      <c r="HX3846" s="342"/>
      <c r="HY3846" s="342"/>
      <c r="HZ3846" s="342"/>
      <c r="IA3846" s="342"/>
      <c r="IB3846" s="342"/>
      <c r="IC3846" s="342"/>
      <c r="ID3846" s="342"/>
      <c r="IE3846" s="342"/>
      <c r="IF3846" s="342"/>
      <c r="IG3846" s="342"/>
      <c r="IH3846" s="342"/>
      <c r="II3846" s="342"/>
      <c r="IJ3846" s="342"/>
      <c r="IK3846" s="342"/>
      <c r="IL3846" s="342"/>
      <c r="IM3846" s="342"/>
      <c r="IN3846" s="342"/>
      <c r="IO3846" s="342"/>
      <c r="IP3846" s="342"/>
      <c r="IQ3846" s="342"/>
      <c r="IR3846" s="342"/>
      <c r="IS3846" s="342"/>
      <c r="IT3846" s="342"/>
      <c r="IU3846" s="342"/>
      <c r="IV3846" s="342"/>
      <c r="IW3846" s="342"/>
      <c r="IX3846" s="342"/>
      <c r="IY3846" s="342"/>
      <c r="IZ3846" s="342"/>
      <c r="JA3846" s="342"/>
      <c r="JB3846" s="342"/>
      <c r="JC3846" s="342"/>
      <c r="JD3846" s="342"/>
      <c r="JE3846" s="342"/>
      <c r="JF3846" s="342"/>
      <c r="JG3846" s="342"/>
      <c r="JH3846" s="342"/>
      <c r="JI3846" s="342"/>
      <c r="JJ3846" s="342"/>
      <c r="JK3846" s="342"/>
      <c r="JL3846" s="342"/>
      <c r="JM3846" s="342"/>
      <c r="JN3846" s="342"/>
      <c r="JO3846" s="342"/>
      <c r="JP3846" s="342"/>
      <c r="JQ3846" s="342"/>
      <c r="JR3846" s="342"/>
      <c r="JS3846" s="342"/>
      <c r="JT3846" s="342"/>
      <c r="JU3846" s="342"/>
      <c r="JV3846" s="342"/>
      <c r="JW3846" s="342"/>
      <c r="JX3846" s="342"/>
      <c r="JY3846" s="342"/>
      <c r="JZ3846" s="342"/>
      <c r="KA3846" s="342"/>
      <c r="KB3846" s="342"/>
      <c r="KC3846" s="342"/>
      <c r="KD3846" s="342"/>
      <c r="KE3846" s="342"/>
      <c r="KF3846" s="342"/>
      <c r="KG3846" s="342"/>
      <c r="KH3846" s="342"/>
      <c r="KI3846" s="342"/>
      <c r="KJ3846" s="342"/>
      <c r="KK3846" s="342"/>
      <c r="KL3846" s="342"/>
      <c r="KM3846" s="342"/>
      <c r="KN3846" s="342"/>
      <c r="KO3846" s="342"/>
      <c r="KP3846" s="342"/>
      <c r="KQ3846" s="342"/>
      <c r="KR3846" s="342"/>
      <c r="KS3846" s="342"/>
      <c r="KT3846" s="342"/>
      <c r="KU3846" s="342"/>
      <c r="KV3846" s="342"/>
      <c r="KW3846" s="342"/>
      <c r="KX3846" s="342"/>
      <c r="KY3846" s="342"/>
      <c r="KZ3846" s="342"/>
      <c r="LA3846" s="342"/>
      <c r="LB3846" s="342"/>
      <c r="LC3846" s="342"/>
      <c r="LD3846" s="342"/>
      <c r="LE3846" s="342"/>
      <c r="LF3846" s="342"/>
      <c r="LG3846" s="342"/>
      <c r="LH3846" s="342"/>
      <c r="LI3846" s="342"/>
      <c r="LJ3846" s="342"/>
      <c r="LK3846" s="342"/>
      <c r="LL3846" s="342"/>
      <c r="LM3846" s="342"/>
      <c r="LN3846" s="342"/>
      <c r="LO3846" s="342"/>
      <c r="LP3846" s="342"/>
      <c r="LQ3846" s="342"/>
      <c r="LR3846" s="342"/>
      <c r="LS3846" s="342"/>
      <c r="LT3846" s="342"/>
      <c r="LU3846" s="342"/>
      <c r="LV3846" s="342"/>
      <c r="LW3846" s="342"/>
      <c r="LX3846" s="342"/>
      <c r="LY3846" s="342"/>
      <c r="LZ3846" s="342"/>
      <c r="MA3846" s="342"/>
      <c r="MB3846" s="342"/>
      <c r="MC3846" s="342"/>
      <c r="MD3846" s="342"/>
      <c r="ME3846" s="342"/>
      <c r="MF3846" s="342"/>
      <c r="MG3846" s="342"/>
      <c r="MH3846" s="342"/>
      <c r="MI3846" s="342"/>
      <c r="MJ3846" s="342"/>
      <c r="MK3846" s="342"/>
      <c r="ML3846" s="342"/>
      <c r="MM3846" s="342"/>
      <c r="MN3846" s="342"/>
      <c r="MO3846" s="342"/>
      <c r="MP3846" s="342"/>
      <c r="MQ3846" s="342"/>
      <c r="MR3846" s="342"/>
      <c r="MS3846" s="342"/>
      <c r="MT3846" s="342"/>
      <c r="MU3846" s="342"/>
      <c r="MV3846" s="342"/>
      <c r="MW3846" s="342"/>
      <c r="MX3846" s="342"/>
      <c r="MY3846" s="342"/>
      <c r="MZ3846" s="342"/>
      <c r="NA3846" s="342"/>
      <c r="NB3846" s="342"/>
      <c r="NC3846" s="342"/>
      <c r="ND3846" s="342"/>
      <c r="NE3846" s="342"/>
      <c r="NF3846" s="342"/>
      <c r="NG3846" s="342"/>
      <c r="NH3846" s="342"/>
      <c r="NI3846" s="342"/>
      <c r="NJ3846" s="342"/>
      <c r="NK3846" s="342"/>
      <c r="NL3846" s="342"/>
      <c r="NM3846" s="342"/>
      <c r="NN3846" s="342"/>
      <c r="NO3846" s="342"/>
      <c r="NP3846" s="342"/>
      <c r="NQ3846" s="342"/>
      <c r="NR3846" s="342"/>
      <c r="NS3846" s="342"/>
      <c r="NT3846" s="342"/>
      <c r="NU3846" s="342"/>
      <c r="NV3846" s="342"/>
      <c r="NW3846" s="342"/>
      <c r="NX3846" s="342"/>
    </row>
    <row r="3847" spans="1:388" s="632" customFormat="1" ht="35.1" customHeight="1" x14ac:dyDescent="0.25">
      <c r="A3847" s="4829">
        <v>1</v>
      </c>
      <c r="B3847" s="4904" t="s">
        <v>2262</v>
      </c>
      <c r="C3847" s="4905"/>
      <c r="D3847" s="4905"/>
      <c r="E3847" s="4906"/>
      <c r="F3847" s="4030">
        <v>45.56</v>
      </c>
      <c r="G3847" s="4029" t="str">
        <f>IF(ISBLANK(H3847),"",IF(H3847="BN",VLOOKUP(B3847,'[4]V. BAHAN'!$B$8:$E$1099,3,FALSE),IFERROR(VLOOKUP(H3847,'[4]III. DAFTAR AHS'!$B$7:$H$872,5,FALSE),"ls")))</f>
        <v xml:space="preserve">m3 </v>
      </c>
      <c r="H3847" s="4757" t="s">
        <v>393</v>
      </c>
      <c r="I3847" s="4907" t="s">
        <v>394</v>
      </c>
      <c r="J3847" s="3997">
        <f>VLOOKUP(B3847,'[5] RAB LAMA'!$B$9:$E$5553,4,FALSE)</f>
        <v>65955.45</v>
      </c>
      <c r="K3847" s="3997">
        <f t="shared" ref="K3847:K3863" si="668">J3847*F3847</f>
        <v>3004930.3020000001</v>
      </c>
      <c r="L3847" s="3454">
        <f t="shared" ref="L3847:L3863" si="669">K3847/$K$4349*100</f>
        <v>7.863813233622563E-3</v>
      </c>
      <c r="M3847" s="1934">
        <f>'[6]LAP MINGGUAN 10'!Q3847</f>
        <v>0</v>
      </c>
      <c r="N3847" s="4202">
        <f t="shared" ref="N3847:N3863" si="670">L3847*M3847/100</f>
        <v>0</v>
      </c>
      <c r="O3847" s="4202"/>
      <c r="P3847" s="4202">
        <f t="shared" ref="P3847:P3863" si="671">L3847*O3847/100</f>
        <v>0</v>
      </c>
      <c r="Q3847" s="4202">
        <f t="shared" si="667"/>
        <v>0</v>
      </c>
      <c r="R3847" s="4202">
        <f t="shared" ref="R3847:R3863" si="672">L3847*Q3847/100</f>
        <v>0</v>
      </c>
      <c r="S3847" s="4203"/>
      <c r="T3847" s="359"/>
      <c r="U3847" s="5037">
        <f>SUM(L3847:L3863,L3868:L3938)</f>
        <v>0.82803624947719234</v>
      </c>
    </row>
    <row r="3848" spans="1:388" s="632" customFormat="1" ht="35.1" customHeight="1" x14ac:dyDescent="0.25">
      <c r="A3848" s="4840">
        <f t="shared" ref="A3848:A3863" si="673">+A3847+1</f>
        <v>2</v>
      </c>
      <c r="B3848" s="4908" t="s">
        <v>2263</v>
      </c>
      <c r="C3848" s="4909"/>
      <c r="D3848" s="4909"/>
      <c r="E3848" s="4910"/>
      <c r="F3848" s="4836">
        <v>45.56</v>
      </c>
      <c r="G3848" s="4787" t="str">
        <f>IF(ISBLANK(H3848),"",IF(H3848="BN",VLOOKUP(B3848,'[4]V. BAHAN'!$B$8:$E$1099,3,FALSE),IFERROR(VLOOKUP(H3848,'[4]III. DAFTAR AHS'!$B$7:$H$872,5,FALSE),"ls")))</f>
        <v xml:space="preserve">m3 </v>
      </c>
      <c r="H3848" s="4911" t="s">
        <v>400</v>
      </c>
      <c r="I3848" s="4907" t="s">
        <v>401</v>
      </c>
      <c r="J3848" s="3997">
        <f>VLOOKUP(B3848,'[5] RAB LAMA'!$B$9:$E$5553,4,FALSE)</f>
        <v>79076.250000000015</v>
      </c>
      <c r="K3848" s="3997">
        <f t="shared" si="668"/>
        <v>3602713.9500000007</v>
      </c>
      <c r="L3848" s="3454">
        <f t="shared" si="669"/>
        <v>9.4281952623361115E-3</v>
      </c>
      <c r="M3848" s="1934">
        <f>'[6]LAP MINGGUAN 10'!Q3848</f>
        <v>0</v>
      </c>
      <c r="N3848" s="4149">
        <f t="shared" si="670"/>
        <v>0</v>
      </c>
      <c r="O3848" s="4149"/>
      <c r="P3848" s="4149">
        <f t="shared" si="671"/>
        <v>0</v>
      </c>
      <c r="Q3848" s="4202">
        <f t="shared" si="667"/>
        <v>0</v>
      </c>
      <c r="R3848" s="4149">
        <f t="shared" si="672"/>
        <v>0</v>
      </c>
      <c r="S3848" s="4168"/>
      <c r="T3848" s="359"/>
    </row>
    <row r="3849" spans="1:388" s="632" customFormat="1" ht="35.1" customHeight="1" x14ac:dyDescent="0.25">
      <c r="A3849" s="4840">
        <f t="shared" si="673"/>
        <v>3</v>
      </c>
      <c r="B3849" s="4908" t="s">
        <v>2264</v>
      </c>
      <c r="C3849" s="4909"/>
      <c r="D3849" s="4909"/>
      <c r="E3849" s="4910"/>
      <c r="F3849" s="4836">
        <v>45.56</v>
      </c>
      <c r="G3849" s="4787" t="str">
        <f>IF(ISBLANK(H3849),"",IF(H3849="BN",VLOOKUP(B3849,'[4]V. BAHAN'!$B$8:$E$1099,3,FALSE),IFERROR(VLOOKUP(H3849,'[4]III. DAFTAR AHS'!$B$7:$H$872,5,FALSE),"ls")))</f>
        <v xml:space="preserve">m3 </v>
      </c>
      <c r="H3849" s="4836" t="s">
        <v>1713</v>
      </c>
      <c r="I3849" s="4907" t="s">
        <v>1714</v>
      </c>
      <c r="J3849" s="3997">
        <f>VLOOKUP(B3849,'[5] RAB LAMA'!$B$9:$E$5553,4,FALSE)</f>
        <v>89034</v>
      </c>
      <c r="K3849" s="3997">
        <f t="shared" si="668"/>
        <v>4056389.04</v>
      </c>
      <c r="L3849" s="3454">
        <f t="shared" si="669"/>
        <v>1.0615449480556212E-2</v>
      </c>
      <c r="M3849" s="1934">
        <f>'[6]LAP MINGGUAN 10'!Q3849</f>
        <v>0</v>
      </c>
      <c r="N3849" s="4149">
        <f t="shared" si="670"/>
        <v>0</v>
      </c>
      <c r="O3849" s="4149"/>
      <c r="P3849" s="4149">
        <f t="shared" si="671"/>
        <v>0</v>
      </c>
      <c r="Q3849" s="4202">
        <f t="shared" si="667"/>
        <v>0</v>
      </c>
      <c r="R3849" s="4149">
        <f t="shared" si="672"/>
        <v>0</v>
      </c>
      <c r="S3849" s="4168"/>
      <c r="T3849" s="359"/>
    </row>
    <row r="3850" spans="1:388" s="632" customFormat="1" ht="35.1" customHeight="1" x14ac:dyDescent="0.25">
      <c r="A3850" s="4840">
        <f t="shared" si="673"/>
        <v>4</v>
      </c>
      <c r="B3850" s="4908" t="s">
        <v>2265</v>
      </c>
      <c r="C3850" s="4909"/>
      <c r="D3850" s="4909"/>
      <c r="E3850" s="4910"/>
      <c r="F3850" s="4836">
        <v>45.56</v>
      </c>
      <c r="G3850" s="4787" t="str">
        <f>IF(ISBLANK(H3850),"",IF(H3850="BN",VLOOKUP(B3850,'[4]V. BAHAN'!$B$8:$E$1099,3,FALSE),IFERROR(VLOOKUP(H3850,'[4]III. DAFTAR AHS'!$B$7:$H$872,5,FALSE),"ls")))</f>
        <v xml:space="preserve">m3 </v>
      </c>
      <c r="H3850" s="4836" t="s">
        <v>1808</v>
      </c>
      <c r="I3850" s="4907" t="s">
        <v>468</v>
      </c>
      <c r="J3850" s="3997">
        <f>VLOOKUP(B3850,'[5] RAB LAMA'!$B$9:$E$5553,4,FALSE)</f>
        <v>97820.25</v>
      </c>
      <c r="K3850" s="3997">
        <f t="shared" si="668"/>
        <v>4456690.59</v>
      </c>
      <c r="L3850" s="3454">
        <f t="shared" si="669"/>
        <v>1.1663026731926891E-2</v>
      </c>
      <c r="M3850" s="1934">
        <f>'[6]LAP MINGGUAN 10'!Q3850</f>
        <v>0</v>
      </c>
      <c r="N3850" s="4149">
        <f t="shared" si="670"/>
        <v>0</v>
      </c>
      <c r="O3850" s="4149"/>
      <c r="P3850" s="4149">
        <f t="shared" si="671"/>
        <v>0</v>
      </c>
      <c r="Q3850" s="4202">
        <f t="shared" si="667"/>
        <v>0</v>
      </c>
      <c r="R3850" s="4149">
        <f t="shared" si="672"/>
        <v>0</v>
      </c>
      <c r="S3850" s="4168"/>
      <c r="T3850" s="359"/>
    </row>
    <row r="3851" spans="1:388" s="632" customFormat="1" ht="35.1" customHeight="1" x14ac:dyDescent="0.25">
      <c r="A3851" s="4840">
        <f t="shared" si="673"/>
        <v>5</v>
      </c>
      <c r="B3851" s="4908" t="s">
        <v>2266</v>
      </c>
      <c r="C3851" s="4909"/>
      <c r="D3851" s="4909"/>
      <c r="E3851" s="4910"/>
      <c r="F3851" s="4836">
        <v>14.91</v>
      </c>
      <c r="G3851" s="4787" t="str">
        <f>IF(ISBLANK(H3851),"",IF(H3851="BN",VLOOKUP(B3851,'[4]V. BAHAN'!$B$8:$E$1099,3,FALSE),IFERROR(VLOOKUP(H3851,'[4]III. DAFTAR AHS'!$B$7:$H$872,5,FALSE),"ls")))</f>
        <v xml:space="preserve">m3 </v>
      </c>
      <c r="H3851" s="4911" t="s">
        <v>393</v>
      </c>
      <c r="I3851" s="4907" t="s">
        <v>394</v>
      </c>
      <c r="J3851" s="3997">
        <f>VLOOKUP(B3851,'[5] RAB LAMA'!$B$9:$E$5553,4,FALSE)</f>
        <v>65955.45</v>
      </c>
      <c r="K3851" s="3997">
        <f t="shared" si="668"/>
        <v>983395.75949999993</v>
      </c>
      <c r="L3851" s="3454">
        <f t="shared" si="669"/>
        <v>2.5735174563940389E-3</v>
      </c>
      <c r="M3851" s="1934">
        <f>'[6]LAP MINGGUAN 10'!Q3851</f>
        <v>0</v>
      </c>
      <c r="N3851" s="4149">
        <f t="shared" si="670"/>
        <v>0</v>
      </c>
      <c r="O3851" s="4149"/>
      <c r="P3851" s="4149">
        <f t="shared" si="671"/>
        <v>0</v>
      </c>
      <c r="Q3851" s="4202">
        <f t="shared" si="667"/>
        <v>0</v>
      </c>
      <c r="R3851" s="4149">
        <f t="shared" si="672"/>
        <v>0</v>
      </c>
      <c r="S3851" s="4168"/>
      <c r="T3851" s="359"/>
    </row>
    <row r="3852" spans="1:388" s="632" customFormat="1" ht="35.1" customHeight="1" x14ac:dyDescent="0.25">
      <c r="A3852" s="4840">
        <f t="shared" si="673"/>
        <v>6</v>
      </c>
      <c r="B3852" s="4908" t="s">
        <v>2267</v>
      </c>
      <c r="C3852" s="4909"/>
      <c r="D3852" s="4909"/>
      <c r="E3852" s="4910"/>
      <c r="F3852" s="4836">
        <v>2.61</v>
      </c>
      <c r="G3852" s="4787" t="str">
        <f>IF(ISBLANK(H3852),"",IF(H3852="BN",VLOOKUP(B3852,'[4]V. BAHAN'!$B$8:$E$1099,3,FALSE),IFERROR(VLOOKUP(H3852,'[4]III. DAFTAR AHS'!$B$7:$H$872,5,FALSE),"ls")))</f>
        <v xml:space="preserve">m3 </v>
      </c>
      <c r="H3852" s="4911" t="s">
        <v>400</v>
      </c>
      <c r="I3852" s="4907" t="s">
        <v>401</v>
      </c>
      <c r="J3852" s="3997">
        <f>VLOOKUP(B3852,'[5] RAB LAMA'!$B$9:$E$5553,4,FALSE)</f>
        <v>79076.250000000015</v>
      </c>
      <c r="K3852" s="3997">
        <f t="shared" si="668"/>
        <v>206389.01250000004</v>
      </c>
      <c r="L3852" s="3454">
        <f t="shared" si="669"/>
        <v>5.4011390769748136E-4</v>
      </c>
      <c r="M3852" s="1934">
        <f>'[6]LAP MINGGUAN 10'!Q3852</f>
        <v>0</v>
      </c>
      <c r="N3852" s="4149">
        <f t="shared" si="670"/>
        <v>0</v>
      </c>
      <c r="O3852" s="4149"/>
      <c r="P3852" s="4149">
        <f t="shared" si="671"/>
        <v>0</v>
      </c>
      <c r="Q3852" s="4202">
        <f t="shared" si="667"/>
        <v>0</v>
      </c>
      <c r="R3852" s="4149">
        <f t="shared" si="672"/>
        <v>0</v>
      </c>
      <c r="S3852" s="4168"/>
      <c r="T3852" s="359"/>
    </row>
    <row r="3853" spans="1:388" s="632" customFormat="1" ht="35.1" customHeight="1" x14ac:dyDescent="0.25">
      <c r="A3853" s="4840">
        <f t="shared" si="673"/>
        <v>7</v>
      </c>
      <c r="B3853" s="4908" t="s">
        <v>2268</v>
      </c>
      <c r="C3853" s="4909"/>
      <c r="D3853" s="4909"/>
      <c r="E3853" s="4910"/>
      <c r="F3853" s="4836">
        <v>5.84</v>
      </c>
      <c r="G3853" s="4787" t="str">
        <f>IF(ISBLANK(H3853),"",IF(H3853="BN",VLOOKUP(B3853,'[4]V. BAHAN'!$B$8:$E$1099,3,FALSE),IFERROR(VLOOKUP(H3853,'[4]III. DAFTAR AHS'!$B$7:$H$872,5,FALSE),"ls")))</f>
        <v xml:space="preserve">m3 </v>
      </c>
      <c r="H3853" s="4911" t="s">
        <v>393</v>
      </c>
      <c r="I3853" s="4907" t="s">
        <v>394</v>
      </c>
      <c r="J3853" s="3997">
        <f>VLOOKUP(B3853,'[5] RAB LAMA'!$B$9:$E$5553,4,FALSE)</f>
        <v>65955.45</v>
      </c>
      <c r="K3853" s="3997">
        <f t="shared" si="668"/>
        <v>385179.82799999998</v>
      </c>
      <c r="L3853" s="3454">
        <f t="shared" si="669"/>
        <v>1.0080041546171152E-3</v>
      </c>
      <c r="M3853" s="1934">
        <f>'[6]LAP MINGGUAN 10'!Q3853</f>
        <v>0</v>
      </c>
      <c r="N3853" s="4149">
        <f t="shared" si="670"/>
        <v>0</v>
      </c>
      <c r="O3853" s="4149"/>
      <c r="P3853" s="4149">
        <f t="shared" si="671"/>
        <v>0</v>
      </c>
      <c r="Q3853" s="4202">
        <f t="shared" si="667"/>
        <v>0</v>
      </c>
      <c r="R3853" s="4149">
        <f t="shared" si="672"/>
        <v>0</v>
      </c>
      <c r="S3853" s="4168"/>
      <c r="T3853" s="359"/>
    </row>
    <row r="3854" spans="1:388" s="632" customFormat="1" ht="35.1" customHeight="1" x14ac:dyDescent="0.25">
      <c r="A3854" s="4840">
        <f t="shared" si="673"/>
        <v>8</v>
      </c>
      <c r="B3854" s="4908" t="s">
        <v>2269</v>
      </c>
      <c r="C3854" s="4909"/>
      <c r="D3854" s="4909"/>
      <c r="E3854" s="4910"/>
      <c r="F3854" s="4836">
        <v>8.1999999999999993</v>
      </c>
      <c r="G3854" s="4787" t="str">
        <f>IF(ISBLANK(H3854),"",IF(H3854="BN",VLOOKUP(B3854,'[4]V. BAHAN'!$B$8:$E$1099,3,FALSE),IFERROR(VLOOKUP(H3854,'[4]III. DAFTAR AHS'!$B$7:$H$872,5,FALSE),"ls")))</f>
        <v xml:space="preserve">m3 </v>
      </c>
      <c r="H3854" s="4911" t="s">
        <v>393</v>
      </c>
      <c r="I3854" s="4907" t="s">
        <v>394</v>
      </c>
      <c r="J3854" s="3997">
        <f>VLOOKUP(B3854,'[5] RAB LAMA'!$B$9:$E$5553,4,FALSE)</f>
        <v>70197.66</v>
      </c>
      <c r="K3854" s="3997">
        <f t="shared" si="668"/>
        <v>575620.81200000003</v>
      </c>
      <c r="L3854" s="3454">
        <f t="shared" si="669"/>
        <v>1.5063825460249112E-3</v>
      </c>
      <c r="M3854" s="1934">
        <f>'[6]LAP MINGGUAN 10'!Q3854</f>
        <v>0</v>
      </c>
      <c r="N3854" s="4149">
        <f t="shared" si="670"/>
        <v>0</v>
      </c>
      <c r="O3854" s="4149"/>
      <c r="P3854" s="4149">
        <f t="shared" si="671"/>
        <v>0</v>
      </c>
      <c r="Q3854" s="4202">
        <f t="shared" si="667"/>
        <v>0</v>
      </c>
      <c r="R3854" s="4149">
        <f t="shared" si="672"/>
        <v>0</v>
      </c>
      <c r="S3854" s="4168"/>
      <c r="T3854" s="359"/>
    </row>
    <row r="3855" spans="1:388" s="632" customFormat="1" ht="35.1" customHeight="1" x14ac:dyDescent="0.25">
      <c r="A3855" s="4840">
        <f t="shared" si="673"/>
        <v>9</v>
      </c>
      <c r="B3855" s="4908" t="s">
        <v>2270</v>
      </c>
      <c r="C3855" s="4909"/>
      <c r="D3855" s="4909"/>
      <c r="E3855" s="4910"/>
      <c r="F3855" s="4836">
        <v>5.26</v>
      </c>
      <c r="G3855" s="4787" t="str">
        <f>IF(ISBLANK(H3855),"",IF(H3855="BN",VLOOKUP(B3855,'[4]V. BAHAN'!$B$8:$E$1099,3,FALSE),IFERROR(VLOOKUP(H3855,'[4]III. DAFTAR AHS'!$B$7:$H$872,5,FALSE),"ls")))</f>
        <v xml:space="preserve">m3 </v>
      </c>
      <c r="H3855" s="4911" t="s">
        <v>393</v>
      </c>
      <c r="I3855" s="4907" t="s">
        <v>394</v>
      </c>
      <c r="J3855" s="3997">
        <f>VLOOKUP(B3855,'[5] RAB LAMA'!$B$9:$E$5553,4,FALSE)</f>
        <v>65955.45</v>
      </c>
      <c r="K3855" s="3997">
        <f t="shared" si="668"/>
        <v>346925.66699999996</v>
      </c>
      <c r="L3855" s="3454">
        <f t="shared" si="669"/>
        <v>9.0789415295993586E-4</v>
      </c>
      <c r="M3855" s="1934">
        <f>'[6]LAP MINGGUAN 10'!Q3855</f>
        <v>0</v>
      </c>
      <c r="N3855" s="4149">
        <f t="shared" si="670"/>
        <v>0</v>
      </c>
      <c r="O3855" s="4149"/>
      <c r="P3855" s="4149">
        <f t="shared" si="671"/>
        <v>0</v>
      </c>
      <c r="Q3855" s="4202">
        <f t="shared" si="667"/>
        <v>0</v>
      </c>
      <c r="R3855" s="4149">
        <f t="shared" si="672"/>
        <v>0</v>
      </c>
      <c r="S3855" s="4168"/>
      <c r="T3855" s="359"/>
    </row>
    <row r="3856" spans="1:388" s="632" customFormat="1" ht="35.1" customHeight="1" x14ac:dyDescent="0.25">
      <c r="A3856" s="4840">
        <f t="shared" si="673"/>
        <v>10</v>
      </c>
      <c r="B3856" s="4908" t="s">
        <v>2271</v>
      </c>
      <c r="C3856" s="4909"/>
      <c r="D3856" s="4909"/>
      <c r="E3856" s="4910"/>
      <c r="F3856" s="4836">
        <v>6.12</v>
      </c>
      <c r="G3856" s="4787" t="str">
        <f>IF(ISBLANK(H3856),"",IF(H3856="BN",VLOOKUP(B3856,'[4]V. BAHAN'!$B$8:$E$1099,3,FALSE),IFERROR(VLOOKUP(H3856,'[4]III. DAFTAR AHS'!$B$7:$H$872,5,FALSE),"ls")))</f>
        <v xml:space="preserve">m3 </v>
      </c>
      <c r="H3856" s="4911" t="s">
        <v>416</v>
      </c>
      <c r="I3856" s="4907" t="s">
        <v>417</v>
      </c>
      <c r="J3856" s="3997">
        <f>VLOOKUP(B3856,'[5] RAB LAMA'!$B$9:$E$5553,4,FALSE)</f>
        <v>240133.28181479999</v>
      </c>
      <c r="K3856" s="3997">
        <f t="shared" si="668"/>
        <v>1469615.6847065759</v>
      </c>
      <c r="L3856" s="3454">
        <f t="shared" si="669"/>
        <v>3.8459405404654393E-3</v>
      </c>
      <c r="M3856" s="1934">
        <f>'[6]LAP MINGGUAN 10'!Q3856</f>
        <v>0</v>
      </c>
      <c r="N3856" s="4149">
        <f t="shared" si="670"/>
        <v>0</v>
      </c>
      <c r="O3856" s="4149"/>
      <c r="P3856" s="4149">
        <f t="shared" si="671"/>
        <v>0</v>
      </c>
      <c r="Q3856" s="4202">
        <f t="shared" si="667"/>
        <v>0</v>
      </c>
      <c r="R3856" s="4149">
        <f t="shared" si="672"/>
        <v>0</v>
      </c>
      <c r="S3856" s="4168"/>
      <c r="T3856" s="359"/>
    </row>
    <row r="3857" spans="1:388" s="632" customFormat="1" ht="35.1" customHeight="1" x14ac:dyDescent="0.25">
      <c r="A3857" s="4840">
        <f t="shared" si="673"/>
        <v>11</v>
      </c>
      <c r="B3857" s="4908" t="s">
        <v>2272</v>
      </c>
      <c r="C3857" s="4909"/>
      <c r="D3857" s="4909"/>
      <c r="E3857" s="4910"/>
      <c r="F3857" s="4836">
        <v>1</v>
      </c>
      <c r="G3857" s="4787" t="str">
        <f>IF(ISBLANK(H3857),"",IF(H3857="BN",VLOOKUP(B3857,'[4]V. BAHAN'!$B$8:$E$1099,3,FALSE),IFERROR(VLOOKUP(H3857,'[4]III. DAFTAR AHS'!$B$7:$H$872,5,FALSE),"ls")))</f>
        <v xml:space="preserve">m3 </v>
      </c>
      <c r="H3857" s="4911" t="s">
        <v>416</v>
      </c>
      <c r="I3857" s="4907" t="s">
        <v>417</v>
      </c>
      <c r="J3857" s="3997">
        <f>VLOOKUP(B3857,'[5] RAB LAMA'!$B$9:$E$5553,4,FALSE)</f>
        <v>240133.28181479999</v>
      </c>
      <c r="K3857" s="3997">
        <f t="shared" si="668"/>
        <v>240133.28181479999</v>
      </c>
      <c r="L3857" s="3454">
        <f t="shared" si="669"/>
        <v>6.284216569387973E-4</v>
      </c>
      <c r="M3857" s="1934">
        <f>'[6]LAP MINGGUAN 10'!Q3857</f>
        <v>0</v>
      </c>
      <c r="N3857" s="4149">
        <f t="shared" si="670"/>
        <v>0</v>
      </c>
      <c r="O3857" s="4149"/>
      <c r="P3857" s="4149">
        <f t="shared" si="671"/>
        <v>0</v>
      </c>
      <c r="Q3857" s="4202">
        <f t="shared" si="667"/>
        <v>0</v>
      </c>
      <c r="R3857" s="4149">
        <f t="shared" si="672"/>
        <v>0</v>
      </c>
      <c r="S3857" s="4168"/>
      <c r="T3857" s="359"/>
    </row>
    <row r="3858" spans="1:388" s="632" customFormat="1" ht="35.1" customHeight="1" x14ac:dyDescent="0.25">
      <c r="A3858" s="4840">
        <f t="shared" si="673"/>
        <v>12</v>
      </c>
      <c r="B3858" s="4908" t="s">
        <v>2273</v>
      </c>
      <c r="C3858" s="4909"/>
      <c r="D3858" s="4909"/>
      <c r="E3858" s="4910"/>
      <c r="F3858" s="4836">
        <v>1.05</v>
      </c>
      <c r="G3858" s="4787" t="str">
        <f>IF(ISBLANK(H3858),"",IF(H3858="BN",VLOOKUP(B3858,'[4]V. BAHAN'!$B$8:$E$1099,3,FALSE),IFERROR(VLOOKUP(H3858,'[4]III. DAFTAR AHS'!$B$7:$H$872,5,FALSE),"ls")))</f>
        <v xml:space="preserve">m3 </v>
      </c>
      <c r="H3858" s="4911" t="s">
        <v>416</v>
      </c>
      <c r="I3858" s="4907" t="s">
        <v>417</v>
      </c>
      <c r="J3858" s="3997">
        <f>VLOOKUP(B3858,'[5] RAB LAMA'!$B$9:$E$5553,4,FALSE)</f>
        <v>240133.28181479999</v>
      </c>
      <c r="K3858" s="3997">
        <f t="shared" si="668"/>
        <v>252139.94590553999</v>
      </c>
      <c r="L3858" s="3454">
        <f t="shared" si="669"/>
        <v>6.5984273978573712E-4</v>
      </c>
      <c r="M3858" s="1934">
        <f>'[6]LAP MINGGUAN 10'!Q3858</f>
        <v>0</v>
      </c>
      <c r="N3858" s="4149">
        <f t="shared" si="670"/>
        <v>0</v>
      </c>
      <c r="O3858" s="4149"/>
      <c r="P3858" s="4149">
        <f t="shared" si="671"/>
        <v>0</v>
      </c>
      <c r="Q3858" s="4202">
        <f t="shared" si="667"/>
        <v>0</v>
      </c>
      <c r="R3858" s="4149">
        <f t="shared" si="672"/>
        <v>0</v>
      </c>
      <c r="S3858" s="4168"/>
      <c r="T3858" s="359"/>
    </row>
    <row r="3859" spans="1:388" s="632" customFormat="1" ht="35.1" customHeight="1" x14ac:dyDescent="0.25">
      <c r="A3859" s="4840">
        <f t="shared" si="673"/>
        <v>13</v>
      </c>
      <c r="B3859" s="4908" t="s">
        <v>2274</v>
      </c>
      <c r="C3859" s="4909"/>
      <c r="D3859" s="4909"/>
      <c r="E3859" s="4910"/>
      <c r="F3859" s="4836">
        <v>0.6</v>
      </c>
      <c r="G3859" s="4787" t="str">
        <f>IF(ISBLANK(H3859),"",IF(H3859="BN",VLOOKUP(B3859,'[4]V. BAHAN'!$B$8:$E$1099,3,FALSE),IFERROR(VLOOKUP(H3859,'[4]III. DAFTAR AHS'!$B$7:$H$872,5,FALSE),"ls")))</f>
        <v xml:space="preserve">m3 </v>
      </c>
      <c r="H3859" s="4911" t="s">
        <v>416</v>
      </c>
      <c r="I3859" s="4907" t="s">
        <v>417</v>
      </c>
      <c r="J3859" s="3997">
        <f>VLOOKUP(B3859,'[5] RAB LAMA'!$B$9:$E$5553,4,FALSE)</f>
        <v>240133.28181479999</v>
      </c>
      <c r="K3859" s="3997">
        <f t="shared" si="668"/>
        <v>144079.96908888</v>
      </c>
      <c r="L3859" s="3454">
        <f t="shared" si="669"/>
        <v>3.7705299416327835E-4</v>
      </c>
      <c r="M3859" s="1934">
        <f>'[6]LAP MINGGUAN 10'!Q3859</f>
        <v>0</v>
      </c>
      <c r="N3859" s="4149">
        <f t="shared" si="670"/>
        <v>0</v>
      </c>
      <c r="O3859" s="4149"/>
      <c r="P3859" s="4149">
        <f t="shared" si="671"/>
        <v>0</v>
      </c>
      <c r="Q3859" s="4202">
        <f t="shared" si="667"/>
        <v>0</v>
      </c>
      <c r="R3859" s="4149">
        <f t="shared" si="672"/>
        <v>0</v>
      </c>
      <c r="S3859" s="4168"/>
      <c r="T3859" s="359"/>
    </row>
    <row r="3860" spans="1:388" s="632" customFormat="1" ht="35.1" customHeight="1" x14ac:dyDescent="0.25">
      <c r="A3860" s="4840">
        <f t="shared" si="673"/>
        <v>14</v>
      </c>
      <c r="B3860" s="4908" t="s">
        <v>2275</v>
      </c>
      <c r="C3860" s="4909"/>
      <c r="D3860" s="4909"/>
      <c r="E3860" s="4910"/>
      <c r="F3860" s="4836">
        <v>1.05</v>
      </c>
      <c r="G3860" s="4787" t="str">
        <f>IF(ISBLANK(H3860),"",IF(H3860="BN",VLOOKUP(B3860,'[4]V. BAHAN'!$B$8:$E$1099,3,FALSE),IFERROR(VLOOKUP(H3860,'[4]III. DAFTAR AHS'!$B$7:$H$872,5,FALSE),"ls")))</f>
        <v xml:space="preserve">m3 </v>
      </c>
      <c r="H3860" s="4911" t="s">
        <v>416</v>
      </c>
      <c r="I3860" s="4907" t="s">
        <v>417</v>
      </c>
      <c r="J3860" s="3997">
        <f>VLOOKUP(B3860,'[5] RAB LAMA'!$B$9:$E$5553,4,FALSE)</f>
        <v>240133.28181479999</v>
      </c>
      <c r="K3860" s="3997">
        <f t="shared" si="668"/>
        <v>252139.94590553999</v>
      </c>
      <c r="L3860" s="3454">
        <f t="shared" si="669"/>
        <v>6.5984273978573712E-4</v>
      </c>
      <c r="M3860" s="1934">
        <f>'[6]LAP MINGGUAN 10'!Q3860</f>
        <v>0</v>
      </c>
      <c r="N3860" s="4149">
        <f t="shared" si="670"/>
        <v>0</v>
      </c>
      <c r="O3860" s="4149"/>
      <c r="P3860" s="4149">
        <f t="shared" si="671"/>
        <v>0</v>
      </c>
      <c r="Q3860" s="4202">
        <f t="shared" si="667"/>
        <v>0</v>
      </c>
      <c r="R3860" s="4149">
        <f t="shared" si="672"/>
        <v>0</v>
      </c>
      <c r="S3860" s="4168"/>
      <c r="T3860" s="359"/>
    </row>
    <row r="3861" spans="1:388" s="632" customFormat="1" ht="35.1" customHeight="1" x14ac:dyDescent="0.25">
      <c r="A3861" s="4840">
        <f t="shared" si="673"/>
        <v>15</v>
      </c>
      <c r="B3861" s="4908" t="s">
        <v>2276</v>
      </c>
      <c r="C3861" s="4909"/>
      <c r="D3861" s="4909"/>
      <c r="E3861" s="4910"/>
      <c r="F3861" s="4836">
        <v>3.05</v>
      </c>
      <c r="G3861" s="4787" t="str">
        <f>IF(ISBLANK(H3861),"",IF(H3861="BN",VLOOKUP(B3861,'[4]V. BAHAN'!$B$8:$E$1099,3,FALSE),IFERROR(VLOOKUP(H3861,'[4]III. DAFTAR AHS'!$B$7:$H$872,5,FALSE),"ls")))</f>
        <v xml:space="preserve">m3 </v>
      </c>
      <c r="H3861" s="4911" t="s">
        <v>416</v>
      </c>
      <c r="I3861" s="4907" t="s">
        <v>417</v>
      </c>
      <c r="J3861" s="3997">
        <f>VLOOKUP(B3861,'[5] RAB LAMA'!$B$9:$E$5553,4,FALSE)</f>
        <v>240133.28181479999</v>
      </c>
      <c r="K3861" s="3997">
        <f t="shared" si="668"/>
        <v>732406.50953513989</v>
      </c>
      <c r="L3861" s="3454">
        <f t="shared" si="669"/>
        <v>1.9166860536633315E-3</v>
      </c>
      <c r="M3861" s="1934">
        <f>'[6]LAP MINGGUAN 10'!Q3861</f>
        <v>0</v>
      </c>
      <c r="N3861" s="4149">
        <f t="shared" si="670"/>
        <v>0</v>
      </c>
      <c r="O3861" s="4149"/>
      <c r="P3861" s="4149">
        <f t="shared" si="671"/>
        <v>0</v>
      </c>
      <c r="Q3861" s="4202">
        <f t="shared" si="667"/>
        <v>0</v>
      </c>
      <c r="R3861" s="4149">
        <f t="shared" si="672"/>
        <v>0</v>
      </c>
      <c r="S3861" s="4168"/>
      <c r="T3861" s="359"/>
    </row>
    <row r="3862" spans="1:388" s="632" customFormat="1" ht="35.1" customHeight="1" x14ac:dyDescent="0.25">
      <c r="A3862" s="4840">
        <f t="shared" si="673"/>
        <v>16</v>
      </c>
      <c r="B3862" s="4908" t="s">
        <v>2130</v>
      </c>
      <c r="C3862" s="4909"/>
      <c r="D3862" s="4909"/>
      <c r="E3862" s="4910"/>
      <c r="F3862" s="4836">
        <v>168.72</v>
      </c>
      <c r="G3862" s="4787" t="str">
        <f>IF(ISBLANK(H3862),"",IF(H3862="BN",VLOOKUP(B3862,'[4]V. BAHAN'!$B$8:$E$1099,3,FALSE),IFERROR(VLOOKUP(H3862,'[4]III. DAFTAR AHS'!$B$7:$H$872,5,FALSE),"ls")))</f>
        <v xml:space="preserve">m3 </v>
      </c>
      <c r="H3862" s="4911" t="s">
        <v>1167</v>
      </c>
      <c r="I3862" s="4907" t="s">
        <v>427</v>
      </c>
      <c r="J3862" s="3997">
        <f>VLOOKUP(B3862,'[5] RAB LAMA'!$B$9:$E$5553,4,FALSE)</f>
        <v>72958.371608390124</v>
      </c>
      <c r="K3862" s="3997">
        <f t="shared" si="668"/>
        <v>12309536.457767582</v>
      </c>
      <c r="L3862" s="3454">
        <f t="shared" si="669"/>
        <v>3.2213690824018357E-2</v>
      </c>
      <c r="M3862" s="1934">
        <f>'[6]LAP MINGGUAN 10'!Q3862</f>
        <v>0</v>
      </c>
      <c r="N3862" s="4149">
        <f t="shared" si="670"/>
        <v>0</v>
      </c>
      <c r="O3862" s="4149"/>
      <c r="P3862" s="4149">
        <f t="shared" si="671"/>
        <v>0</v>
      </c>
      <c r="Q3862" s="4202">
        <f t="shared" si="667"/>
        <v>0</v>
      </c>
      <c r="R3862" s="4149">
        <f t="shared" si="672"/>
        <v>0</v>
      </c>
      <c r="S3862" s="4168"/>
      <c r="T3862" s="359"/>
    </row>
    <row r="3863" spans="1:388" s="632" customFormat="1" ht="35.1" customHeight="1" x14ac:dyDescent="0.25">
      <c r="A3863" s="4840">
        <f t="shared" si="673"/>
        <v>17</v>
      </c>
      <c r="B3863" s="4908" t="s">
        <v>2184</v>
      </c>
      <c r="C3863" s="4909"/>
      <c r="D3863" s="4909"/>
      <c r="E3863" s="4910"/>
      <c r="F3863" s="4836">
        <v>8.15</v>
      </c>
      <c r="G3863" s="4787" t="str">
        <f>IF(ISBLANK(H3863),"",IF(H3863="BN",VLOOKUP(B3863,'[4]V. BAHAN'!$B$8:$E$1099,3,FALSE),IFERROR(VLOOKUP(H3863,'[4]III. DAFTAR AHS'!$B$7:$H$872,5,FALSE),"ls")))</f>
        <v xml:space="preserve">m3 </v>
      </c>
      <c r="H3863" s="4838" t="s">
        <v>429</v>
      </c>
      <c r="I3863" s="4907" t="s">
        <v>430</v>
      </c>
      <c r="J3863" s="3997">
        <f>VLOOKUP(B3863,'[5] RAB LAMA'!$B$9:$E$5553,4,FALSE)</f>
        <v>10744.873720387894</v>
      </c>
      <c r="K3863" s="3997">
        <f t="shared" si="668"/>
        <v>87570.720821161332</v>
      </c>
      <c r="L3863" s="3454">
        <f t="shared" si="669"/>
        <v>2.2916997203328656E-4</v>
      </c>
      <c r="M3863" s="1934">
        <f>'[6]LAP MINGGUAN 10'!Q3863</f>
        <v>0</v>
      </c>
      <c r="N3863" s="4149">
        <f t="shared" si="670"/>
        <v>0</v>
      </c>
      <c r="O3863" s="4149"/>
      <c r="P3863" s="4149">
        <f t="shared" si="671"/>
        <v>0</v>
      </c>
      <c r="Q3863" s="4202">
        <f t="shared" si="667"/>
        <v>0</v>
      </c>
      <c r="R3863" s="4149">
        <f t="shared" si="672"/>
        <v>0</v>
      </c>
      <c r="S3863" s="4168"/>
      <c r="T3863" s="359"/>
    </row>
    <row r="3864" spans="1:388" s="632" customFormat="1" ht="35.1" customHeight="1" thickBot="1" x14ac:dyDescent="0.3">
      <c r="A3864" s="4866"/>
      <c r="B3864" s="4912"/>
      <c r="C3864" s="4913"/>
      <c r="D3864" s="4913"/>
      <c r="E3864" s="4914"/>
      <c r="F3864" s="4869"/>
      <c r="G3864" s="4873" t="str">
        <f>IF(ISBLANK(H3864),"",IF(H3864="BN",VLOOKUP(B3864,'[4]V. BAHAN'!$B$8:$E$1099,3,FALSE),IFERROR(VLOOKUP(H3864,'[4]III. DAFTAR AHS'!$B$7:$H$872,5,FALSE),"ls")))</f>
        <v/>
      </c>
      <c r="H3864" s="4879"/>
      <c r="I3864" s="2222" t="s">
        <v>243</v>
      </c>
      <c r="J3864" s="4879"/>
      <c r="K3864" s="4873"/>
      <c r="L3864" s="460"/>
      <c r="M3864" s="1934">
        <f>'[6]LAP MINGGUAN 10'!Q3864</f>
        <v>0</v>
      </c>
      <c r="N3864" s="4874"/>
      <c r="O3864" s="4874"/>
      <c r="P3864" s="4874"/>
      <c r="Q3864" s="4202">
        <f t="shared" si="667"/>
        <v>0</v>
      </c>
      <c r="R3864" s="4874"/>
      <c r="S3864" s="4875"/>
      <c r="T3864" s="3134"/>
    </row>
    <row r="3865" spans="1:388" s="354" customFormat="1" ht="35.1" customHeight="1" thickBot="1" x14ac:dyDescent="0.3">
      <c r="A3865" s="2044" t="s">
        <v>288</v>
      </c>
      <c r="B3865" s="3212" t="s">
        <v>117</v>
      </c>
      <c r="C3865" s="656"/>
      <c r="D3865" s="656"/>
      <c r="E3865" s="656"/>
      <c r="F3865" s="425"/>
      <c r="G3865" s="425" t="str">
        <f>IF(ISBLANK(H3865),"",IF(H3865="BN",VLOOKUP(B3865,'[4]V. BAHAN'!$B$8:$E$1099,3,FALSE),IFERROR(VLOOKUP(H3865,'[4]III. DAFTAR AHS'!$B$7:$H$872,5,FALSE),"ls")))</f>
        <v/>
      </c>
      <c r="H3865" s="425"/>
      <c r="I3865" s="425" t="s">
        <v>243</v>
      </c>
      <c r="J3865" s="550"/>
      <c r="K3865" s="550"/>
      <c r="L3865" s="3179"/>
      <c r="M3865" s="1934">
        <f>'[6]LAP MINGGUAN 10'!Q3865</f>
        <v>0</v>
      </c>
      <c r="N3865" s="2905"/>
      <c r="O3865" s="2905"/>
      <c r="P3865" s="2905"/>
      <c r="Q3865" s="4202">
        <f t="shared" si="667"/>
        <v>0</v>
      </c>
      <c r="R3865" s="2905"/>
      <c r="S3865" s="428"/>
      <c r="T3865" s="359"/>
      <c r="U3865" s="342"/>
      <c r="V3865" s="342"/>
      <c r="W3865" s="342"/>
      <c r="X3865" s="342"/>
      <c r="Y3865" s="342"/>
      <c r="Z3865" s="342"/>
      <c r="AA3865" s="342"/>
      <c r="AB3865" s="342"/>
      <c r="AC3865" s="342"/>
      <c r="AD3865" s="342"/>
      <c r="AE3865" s="342"/>
      <c r="AF3865" s="342"/>
      <c r="AG3865" s="342"/>
      <c r="AH3865" s="342"/>
      <c r="AI3865" s="342"/>
      <c r="AJ3865" s="342"/>
      <c r="AK3865" s="342"/>
      <c r="AL3865" s="342"/>
      <c r="AM3865" s="342"/>
      <c r="AN3865" s="342"/>
      <c r="AO3865" s="342"/>
      <c r="AP3865" s="342"/>
      <c r="AQ3865" s="342"/>
      <c r="AR3865" s="342"/>
      <c r="AS3865" s="342"/>
      <c r="AT3865" s="342"/>
      <c r="AU3865" s="342"/>
      <c r="AV3865" s="342"/>
      <c r="AW3865" s="342"/>
      <c r="AX3865" s="342"/>
      <c r="AY3865" s="342"/>
      <c r="AZ3865" s="342"/>
      <c r="BA3865" s="342"/>
      <c r="BB3865" s="342"/>
      <c r="BC3865" s="342"/>
      <c r="BD3865" s="342"/>
      <c r="BE3865" s="342"/>
      <c r="BF3865" s="342"/>
      <c r="BG3865" s="342"/>
      <c r="BH3865" s="342"/>
      <c r="BI3865" s="342"/>
      <c r="BJ3865" s="342"/>
      <c r="BK3865" s="342"/>
      <c r="BL3865" s="342"/>
      <c r="BM3865" s="342"/>
      <c r="BN3865" s="342"/>
      <c r="BO3865" s="342"/>
      <c r="BP3865" s="342"/>
      <c r="BQ3865" s="342"/>
      <c r="BR3865" s="342"/>
      <c r="BS3865" s="342"/>
      <c r="BT3865" s="342"/>
      <c r="BU3865" s="342"/>
      <c r="BV3865" s="342"/>
      <c r="BW3865" s="342"/>
      <c r="BX3865" s="342"/>
      <c r="BY3865" s="342"/>
      <c r="BZ3865" s="342"/>
      <c r="CA3865" s="342"/>
      <c r="CB3865" s="342"/>
      <c r="CC3865" s="342"/>
      <c r="CD3865" s="342"/>
      <c r="CE3865" s="342"/>
      <c r="CF3865" s="342"/>
      <c r="CG3865" s="342"/>
      <c r="CH3865" s="342"/>
      <c r="CI3865" s="342"/>
      <c r="CJ3865" s="342"/>
      <c r="CK3865" s="342"/>
      <c r="CL3865" s="342"/>
      <c r="CM3865" s="342"/>
      <c r="CN3865" s="342"/>
      <c r="CO3865" s="342"/>
      <c r="CP3865" s="342"/>
      <c r="CQ3865" s="342"/>
      <c r="CR3865" s="342"/>
      <c r="CS3865" s="342"/>
      <c r="CT3865" s="342"/>
      <c r="CU3865" s="342"/>
      <c r="CV3865" s="342"/>
      <c r="CW3865" s="342"/>
      <c r="CX3865" s="342"/>
      <c r="CY3865" s="342"/>
      <c r="CZ3865" s="342"/>
      <c r="DA3865" s="342"/>
      <c r="DB3865" s="342"/>
      <c r="DC3865" s="342"/>
      <c r="DD3865" s="342"/>
      <c r="DE3865" s="342"/>
      <c r="DF3865" s="342"/>
      <c r="DG3865" s="342"/>
      <c r="DH3865" s="342"/>
      <c r="DI3865" s="342"/>
      <c r="DJ3865" s="342"/>
      <c r="DK3865" s="342"/>
      <c r="DL3865" s="342"/>
      <c r="DM3865" s="342"/>
      <c r="DN3865" s="342"/>
      <c r="DO3865" s="342"/>
      <c r="DP3865" s="342"/>
      <c r="DQ3865" s="342"/>
      <c r="DR3865" s="342"/>
      <c r="DS3865" s="342"/>
      <c r="DT3865" s="342"/>
      <c r="DU3865" s="342"/>
      <c r="DV3865" s="342"/>
      <c r="DW3865" s="342"/>
      <c r="DX3865" s="342"/>
      <c r="DY3865" s="342"/>
      <c r="DZ3865" s="342"/>
      <c r="EA3865" s="342"/>
      <c r="EB3865" s="342"/>
      <c r="EC3865" s="342"/>
      <c r="ED3865" s="342"/>
      <c r="EE3865" s="342"/>
      <c r="EF3865" s="342"/>
      <c r="EG3865" s="342"/>
      <c r="EH3865" s="342"/>
      <c r="EI3865" s="342"/>
      <c r="EJ3865" s="342"/>
      <c r="EK3865" s="342"/>
      <c r="EL3865" s="342"/>
      <c r="EM3865" s="342"/>
      <c r="EN3865" s="342"/>
      <c r="EO3865" s="342"/>
      <c r="EP3865" s="342"/>
      <c r="EQ3865" s="342"/>
      <c r="ER3865" s="342"/>
      <c r="ES3865" s="342"/>
      <c r="ET3865" s="342"/>
      <c r="EU3865" s="342"/>
      <c r="EV3865" s="342"/>
      <c r="EW3865" s="342"/>
      <c r="EX3865" s="342"/>
      <c r="EY3865" s="342"/>
      <c r="EZ3865" s="342"/>
      <c r="FA3865" s="342"/>
      <c r="FB3865" s="342"/>
      <c r="FC3865" s="342"/>
      <c r="FD3865" s="342"/>
      <c r="FE3865" s="342"/>
      <c r="FF3865" s="342"/>
      <c r="FG3865" s="342"/>
      <c r="FH3865" s="342"/>
      <c r="FI3865" s="342"/>
      <c r="FJ3865" s="342"/>
      <c r="FK3865" s="342"/>
      <c r="FL3865" s="342"/>
      <c r="FM3865" s="342"/>
      <c r="FN3865" s="342"/>
      <c r="FO3865" s="342"/>
      <c r="FP3865" s="342"/>
      <c r="FQ3865" s="342"/>
      <c r="FR3865" s="342"/>
      <c r="FS3865" s="342"/>
      <c r="FT3865" s="342"/>
      <c r="FU3865" s="342"/>
      <c r="FV3865" s="342"/>
      <c r="FW3865" s="342"/>
      <c r="FX3865" s="342"/>
      <c r="FY3865" s="342"/>
      <c r="FZ3865" s="342"/>
      <c r="GA3865" s="342"/>
      <c r="GB3865" s="342"/>
      <c r="GC3865" s="342"/>
      <c r="GD3865" s="342"/>
      <c r="GE3865" s="342"/>
      <c r="GF3865" s="342"/>
      <c r="GG3865" s="342"/>
      <c r="GH3865" s="342"/>
      <c r="GI3865" s="342"/>
      <c r="GJ3865" s="342"/>
      <c r="GK3865" s="342"/>
      <c r="GL3865" s="342"/>
      <c r="GM3865" s="342"/>
      <c r="GN3865" s="342"/>
      <c r="GO3865" s="342"/>
      <c r="GP3865" s="342"/>
      <c r="GQ3865" s="342"/>
      <c r="GR3865" s="342"/>
      <c r="GS3865" s="342"/>
      <c r="GT3865" s="342"/>
      <c r="GU3865" s="342"/>
      <c r="GV3865" s="342"/>
      <c r="GW3865" s="342"/>
      <c r="GX3865" s="342"/>
      <c r="GY3865" s="342"/>
      <c r="GZ3865" s="342"/>
      <c r="HA3865" s="342"/>
      <c r="HB3865" s="342"/>
      <c r="HC3865" s="342"/>
      <c r="HD3865" s="342"/>
      <c r="HE3865" s="342"/>
      <c r="HF3865" s="342"/>
      <c r="HG3865" s="342"/>
      <c r="HH3865" s="342"/>
      <c r="HI3865" s="342"/>
      <c r="HJ3865" s="342"/>
      <c r="HK3865" s="342"/>
      <c r="HL3865" s="342"/>
      <c r="HM3865" s="342"/>
      <c r="HN3865" s="342"/>
      <c r="HO3865" s="342"/>
      <c r="HP3865" s="342"/>
      <c r="HQ3865" s="342"/>
      <c r="HR3865" s="342"/>
      <c r="HS3865" s="342"/>
      <c r="HT3865" s="342"/>
      <c r="HU3865" s="342"/>
      <c r="HV3865" s="342"/>
      <c r="HW3865" s="342"/>
      <c r="HX3865" s="342"/>
      <c r="HY3865" s="342"/>
      <c r="HZ3865" s="342"/>
      <c r="IA3865" s="342"/>
      <c r="IB3865" s="342"/>
      <c r="IC3865" s="342"/>
      <c r="ID3865" s="342"/>
      <c r="IE3865" s="342"/>
      <c r="IF3865" s="342"/>
      <c r="IG3865" s="342"/>
      <c r="IH3865" s="342"/>
      <c r="II3865" s="342"/>
      <c r="IJ3865" s="342"/>
      <c r="IK3865" s="342"/>
      <c r="IL3865" s="342"/>
      <c r="IM3865" s="342"/>
      <c r="IN3865" s="342"/>
      <c r="IO3865" s="342"/>
      <c r="IP3865" s="342"/>
      <c r="IQ3865" s="342"/>
      <c r="IR3865" s="342"/>
      <c r="IS3865" s="342"/>
      <c r="IT3865" s="342"/>
      <c r="IU3865" s="342"/>
      <c r="IV3865" s="342"/>
      <c r="IW3865" s="342"/>
      <c r="IX3865" s="342"/>
      <c r="IY3865" s="342"/>
      <c r="IZ3865" s="342"/>
      <c r="JA3865" s="342"/>
      <c r="JB3865" s="342"/>
      <c r="JC3865" s="342"/>
      <c r="JD3865" s="342"/>
      <c r="JE3865" s="342"/>
      <c r="JF3865" s="342"/>
      <c r="JG3865" s="342"/>
      <c r="JH3865" s="342"/>
      <c r="JI3865" s="342"/>
      <c r="JJ3865" s="342"/>
      <c r="JK3865" s="342"/>
      <c r="JL3865" s="342"/>
      <c r="JM3865" s="342"/>
      <c r="JN3865" s="342"/>
      <c r="JO3865" s="342"/>
      <c r="JP3865" s="342"/>
      <c r="JQ3865" s="342"/>
      <c r="JR3865" s="342"/>
      <c r="JS3865" s="342"/>
      <c r="JT3865" s="342"/>
      <c r="JU3865" s="342"/>
      <c r="JV3865" s="342"/>
      <c r="JW3865" s="342"/>
      <c r="JX3865" s="342"/>
      <c r="JY3865" s="342"/>
      <c r="JZ3865" s="342"/>
      <c r="KA3865" s="342"/>
      <c r="KB3865" s="342"/>
      <c r="KC3865" s="342"/>
      <c r="KD3865" s="342"/>
      <c r="KE3865" s="342"/>
      <c r="KF3865" s="342"/>
      <c r="KG3865" s="342"/>
      <c r="KH3865" s="342"/>
      <c r="KI3865" s="342"/>
      <c r="KJ3865" s="342"/>
      <c r="KK3865" s="342"/>
      <c r="KL3865" s="342"/>
      <c r="KM3865" s="342"/>
      <c r="KN3865" s="342"/>
      <c r="KO3865" s="342"/>
      <c r="KP3865" s="342"/>
      <c r="KQ3865" s="342"/>
      <c r="KR3865" s="342"/>
      <c r="KS3865" s="342"/>
      <c r="KT3865" s="342"/>
      <c r="KU3865" s="342"/>
      <c r="KV3865" s="342"/>
      <c r="KW3865" s="342"/>
      <c r="KX3865" s="342"/>
      <c r="KY3865" s="342"/>
      <c r="KZ3865" s="342"/>
      <c r="LA3865" s="342"/>
      <c r="LB3865" s="342"/>
      <c r="LC3865" s="342"/>
      <c r="LD3865" s="342"/>
      <c r="LE3865" s="342"/>
      <c r="LF3865" s="342"/>
      <c r="LG3865" s="342"/>
      <c r="LH3865" s="342"/>
      <c r="LI3865" s="342"/>
      <c r="LJ3865" s="342"/>
      <c r="LK3865" s="342"/>
      <c r="LL3865" s="342"/>
      <c r="LM3865" s="342"/>
      <c r="LN3865" s="342"/>
      <c r="LO3865" s="342"/>
      <c r="LP3865" s="342"/>
      <c r="LQ3865" s="342"/>
      <c r="LR3865" s="342"/>
      <c r="LS3865" s="342"/>
      <c r="LT3865" s="342"/>
      <c r="LU3865" s="342"/>
      <c r="LV3865" s="342"/>
      <c r="LW3865" s="342"/>
      <c r="LX3865" s="342"/>
      <c r="LY3865" s="342"/>
      <c r="LZ3865" s="342"/>
      <c r="MA3865" s="342"/>
      <c r="MB3865" s="342"/>
      <c r="MC3865" s="342"/>
      <c r="MD3865" s="342"/>
      <c r="ME3865" s="342"/>
      <c r="MF3865" s="342"/>
      <c r="MG3865" s="342"/>
      <c r="MH3865" s="342"/>
      <c r="MI3865" s="342"/>
      <c r="MJ3865" s="342"/>
      <c r="MK3865" s="342"/>
      <c r="ML3865" s="342"/>
      <c r="MM3865" s="342"/>
      <c r="MN3865" s="342"/>
      <c r="MO3865" s="342"/>
      <c r="MP3865" s="342"/>
      <c r="MQ3865" s="342"/>
      <c r="MR3865" s="342"/>
      <c r="MS3865" s="342"/>
      <c r="MT3865" s="342"/>
      <c r="MU3865" s="342"/>
      <c r="MV3865" s="342"/>
      <c r="MW3865" s="342"/>
      <c r="MX3865" s="342"/>
      <c r="MY3865" s="342"/>
      <c r="MZ3865" s="342"/>
      <c r="NA3865" s="342"/>
      <c r="NB3865" s="342"/>
      <c r="NC3865" s="342"/>
      <c r="ND3865" s="342"/>
      <c r="NE3865" s="342"/>
      <c r="NF3865" s="342"/>
      <c r="NG3865" s="342"/>
      <c r="NH3865" s="342"/>
      <c r="NI3865" s="342"/>
      <c r="NJ3865" s="342"/>
      <c r="NK3865" s="342"/>
      <c r="NL3865" s="342"/>
      <c r="NM3865" s="342"/>
      <c r="NN3865" s="342"/>
      <c r="NO3865" s="342"/>
      <c r="NP3865" s="342"/>
      <c r="NQ3865" s="342"/>
      <c r="NR3865" s="342"/>
      <c r="NS3865" s="342"/>
      <c r="NT3865" s="342"/>
      <c r="NU3865" s="342"/>
      <c r="NV3865" s="342"/>
      <c r="NW3865" s="342"/>
      <c r="NX3865" s="342"/>
    </row>
    <row r="3866" spans="1:388" s="632" customFormat="1" ht="35.1" customHeight="1" x14ac:dyDescent="0.25">
      <c r="A3866" s="4829"/>
      <c r="B3866" s="4904" t="s">
        <v>431</v>
      </c>
      <c r="C3866" s="4905"/>
      <c r="D3866" s="4905"/>
      <c r="E3866" s="4906"/>
      <c r="F3866" s="4030"/>
      <c r="G3866" s="4029" t="str">
        <f>IF(ISBLANK(H3866),"",IF(H3866="BN",VLOOKUP(B3866,'[4]V. BAHAN'!$B$8:$E$1099,3,FALSE),IFERROR(VLOOKUP(H3866,'[4]III. DAFTAR AHS'!$B$7:$H$872,5,FALSE),"ls")))</f>
        <v/>
      </c>
      <c r="H3866" s="4030"/>
      <c r="I3866" s="4907" t="s">
        <v>243</v>
      </c>
      <c r="J3866" s="4031"/>
      <c r="K3866" s="4029"/>
      <c r="L3866" s="3454"/>
      <c r="M3866" s="1934">
        <f>'[6]LAP MINGGUAN 10'!Q3866</f>
        <v>0</v>
      </c>
      <c r="N3866" s="4746"/>
      <c r="O3866" s="4746"/>
      <c r="P3866" s="4746"/>
      <c r="Q3866" s="4202">
        <f t="shared" si="667"/>
        <v>0</v>
      </c>
      <c r="R3866" s="4746"/>
      <c r="S3866" s="4747"/>
      <c r="T3866" s="3134"/>
    </row>
    <row r="3867" spans="1:388" s="632" customFormat="1" ht="69.900000000000006" customHeight="1" x14ac:dyDescent="0.25">
      <c r="A3867" s="4915"/>
      <c r="B3867" s="4916" t="s">
        <v>492</v>
      </c>
      <c r="C3867" s="4917"/>
      <c r="D3867" s="4917"/>
      <c r="E3867" s="4917"/>
      <c r="F3867" s="4918"/>
      <c r="G3867" s="4919" t="str">
        <f>IF(ISBLANK(H3867),"",IF(H3867="BN",VLOOKUP(B3867,'[4]V. BAHAN'!$B$8:$E$1099,3,FALSE),IFERROR(VLOOKUP(H3867,'[4]III. DAFTAR AHS'!$B$7:$H$872,5,FALSE),"ls")))</f>
        <v/>
      </c>
      <c r="H3867" s="4918"/>
      <c r="I3867" s="4907" t="s">
        <v>243</v>
      </c>
      <c r="J3867" s="4920"/>
      <c r="K3867" s="4919"/>
      <c r="L3867" s="3454"/>
      <c r="M3867" s="1934">
        <f>'[6]LAP MINGGUAN 10'!Q3867</f>
        <v>0</v>
      </c>
      <c r="N3867" s="4921"/>
      <c r="O3867" s="4921"/>
      <c r="P3867" s="4921"/>
      <c r="Q3867" s="4202">
        <f t="shared" si="667"/>
        <v>0</v>
      </c>
      <c r="R3867" s="4921"/>
      <c r="S3867" s="4922"/>
      <c r="T3867" s="3134"/>
    </row>
    <row r="3868" spans="1:388" s="632" customFormat="1" ht="35.1" customHeight="1" x14ac:dyDescent="0.25">
      <c r="A3868" s="4840">
        <v>1</v>
      </c>
      <c r="B3868" s="4923" t="s">
        <v>2277</v>
      </c>
      <c r="C3868" s="4909"/>
      <c r="D3868" s="4909"/>
      <c r="E3868" s="4909"/>
      <c r="F3868" s="4918">
        <v>22.78</v>
      </c>
      <c r="G3868" s="4919" t="str">
        <f>IF(ISBLANK(H3868),"",IF(H3868="BN",VLOOKUP(B3868,'[4]V. BAHAN'!$B$8:$E$1099,3,FALSE),IFERROR(VLOOKUP(H3868,'[4]III. DAFTAR AHS'!$B$7:$H$872,5,FALSE),"ls")))</f>
        <v xml:space="preserve">m3 </v>
      </c>
      <c r="H3868" s="4907" t="s">
        <v>2278</v>
      </c>
      <c r="I3868" s="4907" t="s">
        <v>427</v>
      </c>
      <c r="J3868" s="3997">
        <f>VLOOKUP(B3868,'[5] RAB LAMA'!$B$9:$E$5553,4,FALSE)</f>
        <v>801012.5564385578</v>
      </c>
      <c r="K3868" s="3997">
        <f>J3868*F3868</f>
        <v>18247066.035670348</v>
      </c>
      <c r="L3868" s="3454">
        <f>K3868/$K$4349*100</f>
        <v>4.7752029147093769E-2</v>
      </c>
      <c r="M3868" s="1934">
        <f>'[6]LAP MINGGUAN 10'!Q3868</f>
        <v>0</v>
      </c>
      <c r="N3868" s="4924">
        <f>L3868*M3868/100</f>
        <v>0</v>
      </c>
      <c r="O3868" s="4924"/>
      <c r="P3868" s="4924">
        <f>L3868*O3868/100</f>
        <v>0</v>
      </c>
      <c r="Q3868" s="4202">
        <f t="shared" si="667"/>
        <v>0</v>
      </c>
      <c r="R3868" s="4924">
        <f>L3868*Q3868/100</f>
        <v>0</v>
      </c>
      <c r="S3868" s="4925"/>
      <c r="T3868" s="359"/>
    </row>
    <row r="3869" spans="1:388" s="632" customFormat="1" ht="35.1" customHeight="1" x14ac:dyDescent="0.25">
      <c r="A3869" s="4840">
        <f>+A3868+1</f>
        <v>2</v>
      </c>
      <c r="B3869" s="4923" t="s">
        <v>2279</v>
      </c>
      <c r="C3869" s="4909"/>
      <c r="D3869" s="4909"/>
      <c r="E3869" s="4909"/>
      <c r="F3869" s="4918">
        <v>945.2</v>
      </c>
      <c r="G3869" s="4919" t="str">
        <f>IF(ISBLANK(H3869),"",IF(H3869="BN",VLOOKUP(B3869,'[4]V. BAHAN'!$B$8:$E$1099,3,FALSE),IFERROR(VLOOKUP(H3869,'[4]III. DAFTAR AHS'!$B$7:$H$872,5,FALSE),"ls")))</f>
        <v xml:space="preserve">Kg </v>
      </c>
      <c r="H3869" s="4926" t="s">
        <v>470</v>
      </c>
      <c r="I3869" s="4907" t="s">
        <v>471</v>
      </c>
      <c r="J3869" s="3997">
        <f>VLOOKUP(B3869,'[5] RAB LAMA'!$B$9:$E$5553,4,FALSE)</f>
        <v>14261.680183410001</v>
      </c>
      <c r="K3869" s="3997">
        <f>J3869*F3869</f>
        <v>13480140.109359134</v>
      </c>
      <c r="L3869" s="3454">
        <f>K3869/$K$4349*100</f>
        <v>3.5277125766448029E-2</v>
      </c>
      <c r="M3869" s="1934">
        <f>'[6]LAP MINGGUAN 10'!Q3869</f>
        <v>0</v>
      </c>
      <c r="N3869" s="4924">
        <f>L3869*M3869/100</f>
        <v>0</v>
      </c>
      <c r="O3869" s="4924"/>
      <c r="P3869" s="4924">
        <f>L3869*O3869/100</f>
        <v>0</v>
      </c>
      <c r="Q3869" s="4202">
        <f t="shared" si="667"/>
        <v>0</v>
      </c>
      <c r="R3869" s="4924">
        <f>L3869*Q3869/100</f>
        <v>0</v>
      </c>
      <c r="S3869" s="4925"/>
      <c r="T3869" s="359"/>
    </row>
    <row r="3870" spans="1:388" s="632" customFormat="1" ht="35.1" customHeight="1" x14ac:dyDescent="0.25">
      <c r="A3870" s="4840"/>
      <c r="B3870" s="4927" t="s">
        <v>2280</v>
      </c>
      <c r="C3870" s="4928"/>
      <c r="D3870" s="4928"/>
      <c r="E3870" s="4928"/>
      <c r="F3870" s="4918"/>
      <c r="G3870" s="4919" t="str">
        <f>IF(ISBLANK(H3870),"",IF(H3870="BN",VLOOKUP(B3870,'[4]V. BAHAN'!$B$8:$E$1099,3,FALSE),IFERROR(VLOOKUP(H3870,'[4]III. DAFTAR AHS'!$B$7:$H$872,5,FALSE),"ls")))</f>
        <v/>
      </c>
      <c r="H3870" s="4907"/>
      <c r="I3870" s="4907" t="s">
        <v>243</v>
      </c>
      <c r="J3870" s="4920"/>
      <c r="K3870" s="4919"/>
      <c r="L3870" s="3454"/>
      <c r="M3870" s="1934">
        <f>'[6]LAP MINGGUAN 10'!Q3870</f>
        <v>0</v>
      </c>
      <c r="N3870" s="4921"/>
      <c r="O3870" s="4921"/>
      <c r="P3870" s="4921"/>
      <c r="Q3870" s="4202">
        <f t="shared" si="667"/>
        <v>0</v>
      </c>
      <c r="R3870" s="4921"/>
      <c r="S3870" s="4922"/>
      <c r="T3870" s="3134"/>
    </row>
    <row r="3871" spans="1:388" s="632" customFormat="1" ht="35.1" customHeight="1" x14ac:dyDescent="0.25">
      <c r="A3871" s="4840">
        <f>+A3869+1</f>
        <v>3</v>
      </c>
      <c r="B3871" s="4923" t="s">
        <v>2281</v>
      </c>
      <c r="C3871" s="4909"/>
      <c r="D3871" s="4909"/>
      <c r="E3871" s="4909"/>
      <c r="F3871" s="4918"/>
      <c r="G3871" s="4919" t="str">
        <f>IF(ISBLANK(H3871),"",IF(H3871="BN",VLOOKUP(B3871,'[4]V. BAHAN'!$B$8:$E$1099,3,FALSE),IFERROR(VLOOKUP(H3871,'[4]III. DAFTAR AHS'!$B$7:$H$872,5,FALSE),"ls")))</f>
        <v/>
      </c>
      <c r="H3871" s="4907"/>
      <c r="I3871" s="4907" t="s">
        <v>243</v>
      </c>
      <c r="J3871" s="4920"/>
      <c r="K3871" s="4929"/>
      <c r="L3871" s="3454"/>
      <c r="M3871" s="1934">
        <f>'[6]LAP MINGGUAN 10'!Q3871</f>
        <v>0</v>
      </c>
      <c r="N3871" s="4921"/>
      <c r="O3871" s="4921"/>
      <c r="P3871" s="4921"/>
      <c r="Q3871" s="4202">
        <f t="shared" si="667"/>
        <v>0</v>
      </c>
      <c r="R3871" s="4921"/>
      <c r="S3871" s="4922"/>
      <c r="T3871" s="3134"/>
    </row>
    <row r="3872" spans="1:388" s="632" customFormat="1" ht="35.1" customHeight="1" x14ac:dyDescent="0.25">
      <c r="A3872" s="4833" t="s">
        <v>25</v>
      </c>
      <c r="B3872" s="4930" t="s">
        <v>466</v>
      </c>
      <c r="C3872" s="4931"/>
      <c r="D3872" s="4931"/>
      <c r="E3872" s="4931"/>
      <c r="F3872" s="4918">
        <v>16.21</v>
      </c>
      <c r="G3872" s="4919" t="str">
        <f>IF(ISBLANK(H3872),"",IF(H3872="BN",VLOOKUP(B3872,'[4]V. BAHAN'!$B$8:$E$1099,3,FALSE),IFERROR(VLOOKUP(H3872,'[4]III. DAFTAR AHS'!$B$7:$H$872,5,FALSE),"ls")))</f>
        <v xml:space="preserve">m2 </v>
      </c>
      <c r="H3872" s="4926" t="s">
        <v>467</v>
      </c>
      <c r="I3872" s="4907" t="s">
        <v>468</v>
      </c>
      <c r="J3872" s="3997">
        <f>VLOOKUP(B3872,'[5] RAB LAMA'!$B$9:$E$5553,4,FALSE)</f>
        <v>114691.25276478101</v>
      </c>
      <c r="K3872" s="3997">
        <f>J3872*F3872</f>
        <v>1859145.2073171001</v>
      </c>
      <c r="L3872" s="3454">
        <f t="shared" ref="L3872:L3878" si="674">K3872/$K$4349*100</f>
        <v>4.8653277165182562E-3</v>
      </c>
      <c r="M3872" s="1934">
        <f>'[6]LAP MINGGUAN 10'!Q3872</f>
        <v>0</v>
      </c>
      <c r="N3872" s="4924">
        <f>L3872*M3872/100</f>
        <v>0</v>
      </c>
      <c r="O3872" s="4924"/>
      <c r="P3872" s="4924">
        <f>L3872*O3872/100</f>
        <v>0</v>
      </c>
      <c r="Q3872" s="4202">
        <f t="shared" si="667"/>
        <v>0</v>
      </c>
      <c r="R3872" s="4924">
        <f>L3872*Q3872/100</f>
        <v>0</v>
      </c>
      <c r="S3872" s="4925"/>
      <c r="T3872" s="359"/>
    </row>
    <row r="3873" spans="1:388" s="632" customFormat="1" ht="35.1" customHeight="1" x14ac:dyDescent="0.25">
      <c r="A3873" s="4833" t="s">
        <v>25</v>
      </c>
      <c r="B3873" s="4932" t="s">
        <v>2189</v>
      </c>
      <c r="C3873" s="4931"/>
      <c r="D3873" s="4931"/>
      <c r="E3873" s="4931"/>
      <c r="F3873" s="4918">
        <v>639.47</v>
      </c>
      <c r="G3873" s="4919" t="str">
        <f>IF(ISBLANK(H3873),"",IF(H3873="BN",VLOOKUP(B3873,'[4]V. BAHAN'!$B$8:$E$1099,3,FALSE),IFERROR(VLOOKUP(H3873,'[4]III. DAFTAR AHS'!$B$7:$H$872,5,FALSE),"ls")))</f>
        <v xml:space="preserve">Kg </v>
      </c>
      <c r="H3873" s="4926" t="s">
        <v>470</v>
      </c>
      <c r="I3873" s="4907" t="s">
        <v>471</v>
      </c>
      <c r="J3873" s="3997">
        <v>14261.680183410001</v>
      </c>
      <c r="K3873" s="3997">
        <f>J3873*F3873</f>
        <v>9119916.6268851943</v>
      </c>
      <c r="L3873" s="3454">
        <f t="shared" si="674"/>
        <v>2.3866550585982357E-2</v>
      </c>
      <c r="M3873" s="1934">
        <f>'[6]LAP MINGGUAN 10'!Q3873</f>
        <v>0</v>
      </c>
      <c r="N3873" s="4924">
        <f>L3873*M3873/100</f>
        <v>0</v>
      </c>
      <c r="O3873" s="4924"/>
      <c r="P3873" s="4924">
        <f>L3873*O3873/100</f>
        <v>0</v>
      </c>
      <c r="Q3873" s="4202">
        <f t="shared" si="667"/>
        <v>0</v>
      </c>
      <c r="R3873" s="4924">
        <f>L3873*Q3873/100</f>
        <v>0</v>
      </c>
      <c r="S3873" s="4925"/>
      <c r="T3873" s="359"/>
    </row>
    <row r="3874" spans="1:388" s="632" customFormat="1" ht="35.1" customHeight="1" x14ac:dyDescent="0.25">
      <c r="A3874" s="4833" t="s">
        <v>25</v>
      </c>
      <c r="B3874" s="4932" t="s">
        <v>2282</v>
      </c>
      <c r="C3874" s="4931"/>
      <c r="D3874" s="4931"/>
      <c r="E3874" s="4931"/>
      <c r="F3874" s="4918">
        <v>6.08</v>
      </c>
      <c r="G3874" s="4919" t="str">
        <f>IF(ISBLANK(H3874),"",IF(H3874="BN",VLOOKUP(B3874,'[4]V. BAHAN'!$B$8:$E$1099,3,FALSE),IFERROR(VLOOKUP(H3874,'[4]III. DAFTAR AHS'!$B$7:$H$872,5,FALSE),"ls")))</f>
        <v xml:space="preserve">m3 </v>
      </c>
      <c r="H3874" s="4926" t="s">
        <v>2283</v>
      </c>
      <c r="I3874" s="4907" t="s">
        <v>427</v>
      </c>
      <c r="J3874" s="3997">
        <f>VLOOKUP(B3874,'[5] RAB LAMA'!$B$9:$E$5553,4,FALSE)</f>
        <v>1108850</v>
      </c>
      <c r="K3874" s="3997">
        <f>J3874*F3874</f>
        <v>6741808</v>
      </c>
      <c r="L3874" s="3454">
        <f t="shared" si="674"/>
        <v>1.7643111034441047E-2</v>
      </c>
      <c r="M3874" s="1934">
        <f>'[6]LAP MINGGUAN 10'!Q3874</f>
        <v>0</v>
      </c>
      <c r="N3874" s="4924">
        <f>L3874*M3874/100</f>
        <v>0</v>
      </c>
      <c r="O3874" s="4924"/>
      <c r="P3874" s="4924">
        <f>L3874*O3874/100</f>
        <v>0</v>
      </c>
      <c r="Q3874" s="4202">
        <f t="shared" si="667"/>
        <v>0</v>
      </c>
      <c r="R3874" s="4924">
        <f>L3874*Q3874/100</f>
        <v>0</v>
      </c>
      <c r="S3874" s="4925"/>
      <c r="T3874" s="359"/>
    </row>
    <row r="3875" spans="1:388" s="632" customFormat="1" ht="35.1" customHeight="1" x14ac:dyDescent="0.25">
      <c r="A3875" s="4833"/>
      <c r="B3875" s="4927" t="s">
        <v>2284</v>
      </c>
      <c r="C3875" s="4928"/>
      <c r="D3875" s="4928"/>
      <c r="E3875" s="4928"/>
      <c r="F3875" s="4918"/>
      <c r="G3875" s="4919" t="str">
        <f>IF(ISBLANK(H3875),"",IF(H3875="BN",VLOOKUP(B3875,'[4]V. BAHAN'!$B$8:$E$1099,3,FALSE),IFERROR(VLOOKUP(H3875,'[4]III. DAFTAR AHS'!$B$7:$H$872,5,FALSE),"ls")))</f>
        <v/>
      </c>
      <c r="H3875" s="4907"/>
      <c r="I3875" s="4907" t="s">
        <v>243</v>
      </c>
      <c r="J3875" s="4920"/>
      <c r="K3875" s="4929"/>
      <c r="L3875" s="3454">
        <f t="shared" si="674"/>
        <v>0</v>
      </c>
      <c r="M3875" s="1934">
        <f>'[6]LAP MINGGUAN 10'!Q3875</f>
        <v>0</v>
      </c>
      <c r="N3875" s="4921"/>
      <c r="O3875" s="4921"/>
      <c r="P3875" s="4921"/>
      <c r="Q3875" s="4202">
        <f t="shared" si="667"/>
        <v>0</v>
      </c>
      <c r="R3875" s="4921"/>
      <c r="S3875" s="4922"/>
      <c r="T3875" s="3134"/>
    </row>
    <row r="3876" spans="1:388" s="632" customFormat="1" ht="35.1" customHeight="1" x14ac:dyDescent="0.25">
      <c r="A3876" s="4840">
        <f>+A3871+1</f>
        <v>4</v>
      </c>
      <c r="B3876" s="4923" t="s">
        <v>2285</v>
      </c>
      <c r="C3876" s="4909"/>
      <c r="D3876" s="4909"/>
      <c r="E3876" s="4909"/>
      <c r="F3876" s="4918">
        <v>13.09</v>
      </c>
      <c r="G3876" s="4919" t="str">
        <f>IF(ISBLANK(H3876),"",IF(H3876="BN",VLOOKUP(B3876,'[4]V. BAHAN'!$B$8:$E$1099,3,FALSE),IFERROR(VLOOKUP(H3876,'[4]III. DAFTAR AHS'!$B$7:$H$872,5,FALSE),"ls")))</f>
        <v xml:space="preserve">m3 </v>
      </c>
      <c r="H3876" s="4907" t="s">
        <v>2278</v>
      </c>
      <c r="I3876" s="4907" t="s">
        <v>427</v>
      </c>
      <c r="J3876" s="3997">
        <f>VLOOKUP(B3876,'[5] RAB LAMA'!$B$9:$E$5553,4,FALSE)</f>
        <v>801012.5564385578</v>
      </c>
      <c r="K3876" s="3997">
        <f>J3876*F3876</f>
        <v>10485254.363780722</v>
      </c>
      <c r="L3876" s="3454">
        <f t="shared" si="674"/>
        <v>2.7439598838255374E-2</v>
      </c>
      <c r="M3876" s="1934">
        <f>'[6]LAP MINGGUAN 10'!Q3876</f>
        <v>0</v>
      </c>
      <c r="N3876" s="4924">
        <f>L3876*M3876/100</f>
        <v>0</v>
      </c>
      <c r="O3876" s="4924"/>
      <c r="P3876" s="4924">
        <f>L3876*O3876/100</f>
        <v>0</v>
      </c>
      <c r="Q3876" s="4202">
        <f t="shared" si="667"/>
        <v>0</v>
      </c>
      <c r="R3876" s="4924">
        <f>L3876*Q3876/100</f>
        <v>0</v>
      </c>
      <c r="S3876" s="4925"/>
      <c r="T3876" s="359"/>
    </row>
    <row r="3877" spans="1:388" s="632" customFormat="1" ht="35.1" customHeight="1" x14ac:dyDescent="0.25">
      <c r="A3877" s="4840">
        <f>+A3876+1</f>
        <v>5</v>
      </c>
      <c r="B3877" s="4930" t="s">
        <v>2286</v>
      </c>
      <c r="C3877" s="4931"/>
      <c r="D3877" s="4931"/>
      <c r="E3877" s="4931"/>
      <c r="F3877" s="4918">
        <v>61.26</v>
      </c>
      <c r="G3877" s="4919" t="str">
        <f>IF(ISBLANK(H3877),"",IF(H3877="BN",VLOOKUP(B3877,'[4]V. BAHAN'!$B$8:$E$1099,3,FALSE),IFERROR(VLOOKUP(H3877,'[4]III. DAFTAR AHS'!$B$7:$H$872,5,FALSE),"ls")))</f>
        <v xml:space="preserve">Kg </v>
      </c>
      <c r="H3877" s="4926" t="s">
        <v>470</v>
      </c>
      <c r="I3877" s="4907" t="s">
        <v>471</v>
      </c>
      <c r="J3877" s="3997">
        <f>VLOOKUP(B3877,'[5] RAB LAMA'!$B$9:$E$5553,4,FALSE)</f>
        <v>14261.680183410001</v>
      </c>
      <c r="K3877" s="3997">
        <f>J3877*F3877</f>
        <v>873670.5280356966</v>
      </c>
      <c r="L3877" s="3454">
        <f t="shared" si="674"/>
        <v>2.2863697888834173E-3</v>
      </c>
      <c r="M3877" s="1934">
        <f>'[6]LAP MINGGUAN 10'!Q3877</f>
        <v>0</v>
      </c>
      <c r="N3877" s="4924">
        <f>L3877*M3877/100</f>
        <v>0</v>
      </c>
      <c r="O3877" s="4924"/>
      <c r="P3877" s="4924">
        <f>L3877*O3877/100</f>
        <v>0</v>
      </c>
      <c r="Q3877" s="4202">
        <f t="shared" si="667"/>
        <v>0</v>
      </c>
      <c r="R3877" s="4924">
        <f>L3877*Q3877/100</f>
        <v>0</v>
      </c>
      <c r="S3877" s="4925"/>
      <c r="T3877" s="359"/>
    </row>
    <row r="3878" spans="1:388" s="632" customFormat="1" ht="35.1" customHeight="1" x14ac:dyDescent="0.25">
      <c r="A3878" s="4840">
        <f>+A3877+1</f>
        <v>6</v>
      </c>
      <c r="B3878" s="4930" t="s">
        <v>2287</v>
      </c>
      <c r="C3878" s="4931"/>
      <c r="D3878" s="4931"/>
      <c r="E3878" s="4931"/>
      <c r="F3878" s="4918">
        <v>54.44</v>
      </c>
      <c r="G3878" s="4919" t="str">
        <f>IF(ISBLANK(H3878),"",IF(H3878="BN",VLOOKUP(B3878,'[4]V. BAHAN'!$B$8:$E$1099,3,FALSE),IFERROR(VLOOKUP(H3878,'[4]III. DAFTAR AHS'!$B$7:$H$872,5,FALSE),"ls")))</f>
        <v xml:space="preserve">kg </v>
      </c>
      <c r="H3878" s="4907" t="s">
        <v>774</v>
      </c>
      <c r="I3878" s="4907" t="s">
        <v>468</v>
      </c>
      <c r="J3878" s="3997">
        <f>VLOOKUP(B3878,'[5] RAB LAMA'!$B$9:$E$5553,4,FALSE)</f>
        <v>28000</v>
      </c>
      <c r="K3878" s="3997">
        <f>J3878*F3878</f>
        <v>1524320</v>
      </c>
      <c r="L3878" s="3454">
        <f t="shared" si="674"/>
        <v>3.9891001066804594E-3</v>
      </c>
      <c r="M3878" s="1934">
        <f>'[6]LAP MINGGUAN 10'!Q3878</f>
        <v>0</v>
      </c>
      <c r="N3878" s="4924">
        <f>L3878*M3878/100</f>
        <v>0</v>
      </c>
      <c r="O3878" s="4924"/>
      <c r="P3878" s="4924">
        <f>L3878*O3878/100</f>
        <v>0</v>
      </c>
      <c r="Q3878" s="4202">
        <f t="shared" si="667"/>
        <v>0</v>
      </c>
      <c r="R3878" s="4924">
        <f>L3878*Q3878/100</f>
        <v>0</v>
      </c>
      <c r="S3878" s="4925"/>
      <c r="T3878" s="359"/>
    </row>
    <row r="3879" spans="1:388" s="632" customFormat="1" ht="35.1" customHeight="1" x14ac:dyDescent="0.25">
      <c r="A3879" s="4833"/>
      <c r="B3879" s="4927" t="s">
        <v>2288</v>
      </c>
      <c r="C3879" s="4928"/>
      <c r="D3879" s="4928"/>
      <c r="E3879" s="4928"/>
      <c r="F3879" s="4918"/>
      <c r="G3879" s="4919" t="str">
        <f>IF(ISBLANK(H3879),"",IF(H3879="BN",VLOOKUP(B3879,'[4]V. BAHAN'!$B$8:$E$1099,3,FALSE),IFERROR(VLOOKUP(H3879,'[4]III. DAFTAR AHS'!$B$7:$H$872,5,FALSE),"ls")))</f>
        <v/>
      </c>
      <c r="H3879" s="4907"/>
      <c r="I3879" s="4907" t="s">
        <v>243</v>
      </c>
      <c r="J3879" s="4920"/>
      <c r="K3879" s="4929"/>
      <c r="L3879" s="3454"/>
      <c r="M3879" s="1934">
        <f>'[6]LAP MINGGUAN 10'!Q3879</f>
        <v>0</v>
      </c>
      <c r="N3879" s="4921"/>
      <c r="O3879" s="4921"/>
      <c r="P3879" s="4921"/>
      <c r="Q3879" s="4202">
        <f t="shared" si="667"/>
        <v>0</v>
      </c>
      <c r="R3879" s="4921"/>
      <c r="S3879" s="4922"/>
      <c r="T3879" s="3134"/>
    </row>
    <row r="3880" spans="1:388" s="632" customFormat="1" ht="35.1" customHeight="1" x14ac:dyDescent="0.25">
      <c r="A3880" s="4840">
        <f>+A3878+1</f>
        <v>7</v>
      </c>
      <c r="B3880" s="4923" t="s">
        <v>2289</v>
      </c>
      <c r="C3880" s="4909"/>
      <c r="D3880" s="4909"/>
      <c r="E3880" s="4909"/>
      <c r="F3880" s="4918">
        <v>2.64</v>
      </c>
      <c r="G3880" s="4919" t="str">
        <f>IF(ISBLANK(H3880),"",IF(H3880="BN",VLOOKUP(B3880,'[4]V. BAHAN'!$B$8:$E$1099,3,FALSE),IFERROR(VLOOKUP(H3880,'[4]III. DAFTAR AHS'!$B$7:$H$872,5,FALSE),"ls")))</f>
        <v xml:space="preserve">m3 </v>
      </c>
      <c r="H3880" s="4907" t="s">
        <v>490</v>
      </c>
      <c r="I3880" s="4907" t="s">
        <v>491</v>
      </c>
      <c r="J3880" s="3997">
        <f>VLOOKUP(B3880,'[5] RAB LAMA'!$B$9:$E$5553,4,FALSE)</f>
        <v>810108.47397327761</v>
      </c>
      <c r="K3880" s="3997">
        <f>J3880*F3880</f>
        <v>2138686.371289453</v>
      </c>
      <c r="L3880" s="3454">
        <f>K3880/$K$4349*100</f>
        <v>5.5968786290718489E-3</v>
      </c>
      <c r="M3880" s="1934">
        <f>'[6]LAP MINGGUAN 10'!Q3880</f>
        <v>0</v>
      </c>
      <c r="N3880" s="4924">
        <f>L3880*M3880/100</f>
        <v>0</v>
      </c>
      <c r="O3880" s="4924"/>
      <c r="P3880" s="4924">
        <f>L3880*O3880/100</f>
        <v>0</v>
      </c>
      <c r="Q3880" s="4202">
        <f t="shared" si="667"/>
        <v>0</v>
      </c>
      <c r="R3880" s="4924">
        <f>L3880*Q3880/100</f>
        <v>0</v>
      </c>
      <c r="S3880" s="4925"/>
      <c r="T3880" s="359"/>
    </row>
    <row r="3881" spans="1:388" s="632" customFormat="1" ht="35.1" customHeight="1" thickBot="1" x14ac:dyDescent="0.3">
      <c r="A3881" s="4933"/>
      <c r="B3881" s="4867"/>
      <c r="C3881" s="4868"/>
      <c r="D3881" s="4868"/>
      <c r="E3881" s="4934"/>
      <c r="F3881" s="4869"/>
      <c r="G3881" s="4869" t="str">
        <f>IF(ISBLANK(H3881),"",IF(H3881="BN",VLOOKUP(B3881,'[4]V. BAHAN'!$B$8:$E$1099,3,FALSE),IFERROR(VLOOKUP(H3881,'[4]III. DAFTAR AHS'!$B$7:$H$872,5,FALSE),"ls")))</f>
        <v/>
      </c>
      <c r="H3881" s="4869"/>
      <c r="I3881" s="4869" t="s">
        <v>243</v>
      </c>
      <c r="J3881" s="4935"/>
      <c r="K3881" s="4936"/>
      <c r="L3881" s="460"/>
      <c r="M3881" s="1934">
        <f>'[6]LAP MINGGUAN 10'!Q3881</f>
        <v>0</v>
      </c>
      <c r="N3881" s="4874"/>
      <c r="O3881" s="4874"/>
      <c r="P3881" s="4874"/>
      <c r="Q3881" s="4202">
        <f t="shared" si="667"/>
        <v>0</v>
      </c>
      <c r="R3881" s="4874"/>
      <c r="S3881" s="4875"/>
      <c r="T3881" s="3134"/>
    </row>
    <row r="3882" spans="1:388" s="354" customFormat="1" ht="35.1" customHeight="1" thickBot="1" x14ac:dyDescent="0.3">
      <c r="A3882" s="2044" t="s">
        <v>292</v>
      </c>
      <c r="B3882" s="3212" t="s">
        <v>118</v>
      </c>
      <c r="C3882" s="656"/>
      <c r="D3882" s="656"/>
      <c r="E3882" s="656"/>
      <c r="F3882" s="425"/>
      <c r="G3882" s="425" t="str">
        <f>IF(ISBLANK(H3882),"",IF(H3882="BN",VLOOKUP(B3882,'[4]V. BAHAN'!$B$8:$E$1099,3,FALSE),IFERROR(VLOOKUP(H3882,'[4]III. DAFTAR AHS'!$B$7:$H$872,5,FALSE),"ls")))</f>
        <v/>
      </c>
      <c r="H3882" s="425"/>
      <c r="I3882" s="425" t="s">
        <v>243</v>
      </c>
      <c r="J3882" s="550"/>
      <c r="K3882" s="550"/>
      <c r="L3882" s="3179"/>
      <c r="M3882" s="1934">
        <f>'[6]LAP MINGGUAN 10'!Q3882</f>
        <v>0</v>
      </c>
      <c r="N3882" s="2905"/>
      <c r="O3882" s="2905"/>
      <c r="P3882" s="2905"/>
      <c r="Q3882" s="4202">
        <f t="shared" si="667"/>
        <v>0</v>
      </c>
      <c r="R3882" s="2905"/>
      <c r="S3882" s="428"/>
      <c r="T3882" s="359"/>
      <c r="U3882" s="342"/>
      <c r="V3882" s="342"/>
      <c r="W3882" s="342"/>
      <c r="X3882" s="342"/>
      <c r="Y3882" s="342"/>
      <c r="Z3882" s="342"/>
      <c r="AA3882" s="342"/>
      <c r="AB3882" s="342"/>
      <c r="AC3882" s="342"/>
      <c r="AD3882" s="342"/>
      <c r="AE3882" s="342"/>
      <c r="AF3882" s="342"/>
      <c r="AG3882" s="342"/>
      <c r="AH3882" s="342"/>
      <c r="AI3882" s="342"/>
      <c r="AJ3882" s="342"/>
      <c r="AK3882" s="342"/>
      <c r="AL3882" s="342"/>
      <c r="AM3882" s="342"/>
      <c r="AN3882" s="342"/>
      <c r="AO3882" s="342"/>
      <c r="AP3882" s="342"/>
      <c r="AQ3882" s="342"/>
      <c r="AR3882" s="342"/>
      <c r="AS3882" s="342"/>
      <c r="AT3882" s="342"/>
      <c r="AU3882" s="342"/>
      <c r="AV3882" s="342"/>
      <c r="AW3882" s="342"/>
      <c r="AX3882" s="342"/>
      <c r="AY3882" s="342"/>
      <c r="AZ3882" s="342"/>
      <c r="BA3882" s="342"/>
      <c r="BB3882" s="342"/>
      <c r="BC3882" s="342"/>
      <c r="BD3882" s="342"/>
      <c r="BE3882" s="342"/>
      <c r="BF3882" s="342"/>
      <c r="BG3882" s="342"/>
      <c r="BH3882" s="342"/>
      <c r="BI3882" s="342"/>
      <c r="BJ3882" s="342"/>
      <c r="BK3882" s="342"/>
      <c r="BL3882" s="342"/>
      <c r="BM3882" s="342"/>
      <c r="BN3882" s="342"/>
      <c r="BO3882" s="342"/>
      <c r="BP3882" s="342"/>
      <c r="BQ3882" s="342"/>
      <c r="BR3882" s="342"/>
      <c r="BS3882" s="342"/>
      <c r="BT3882" s="342"/>
      <c r="BU3882" s="342"/>
      <c r="BV3882" s="342"/>
      <c r="BW3882" s="342"/>
      <c r="BX3882" s="342"/>
      <c r="BY3882" s="342"/>
      <c r="BZ3882" s="342"/>
      <c r="CA3882" s="342"/>
      <c r="CB3882" s="342"/>
      <c r="CC3882" s="342"/>
      <c r="CD3882" s="342"/>
      <c r="CE3882" s="342"/>
      <c r="CF3882" s="342"/>
      <c r="CG3882" s="342"/>
      <c r="CH3882" s="342"/>
      <c r="CI3882" s="342"/>
      <c r="CJ3882" s="342"/>
      <c r="CK3882" s="342"/>
      <c r="CL3882" s="342"/>
      <c r="CM3882" s="342"/>
      <c r="CN3882" s="342"/>
      <c r="CO3882" s="342"/>
      <c r="CP3882" s="342"/>
      <c r="CQ3882" s="342"/>
      <c r="CR3882" s="342"/>
      <c r="CS3882" s="342"/>
      <c r="CT3882" s="342"/>
      <c r="CU3882" s="342"/>
      <c r="CV3882" s="342"/>
      <c r="CW3882" s="342"/>
      <c r="CX3882" s="342"/>
      <c r="CY3882" s="342"/>
      <c r="CZ3882" s="342"/>
      <c r="DA3882" s="342"/>
      <c r="DB3882" s="342"/>
      <c r="DC3882" s="342"/>
      <c r="DD3882" s="342"/>
      <c r="DE3882" s="342"/>
      <c r="DF3882" s="342"/>
      <c r="DG3882" s="342"/>
      <c r="DH3882" s="342"/>
      <c r="DI3882" s="342"/>
      <c r="DJ3882" s="342"/>
      <c r="DK3882" s="342"/>
      <c r="DL3882" s="342"/>
      <c r="DM3882" s="342"/>
      <c r="DN3882" s="342"/>
      <c r="DO3882" s="342"/>
      <c r="DP3882" s="342"/>
      <c r="DQ3882" s="342"/>
      <c r="DR3882" s="342"/>
      <c r="DS3882" s="342"/>
      <c r="DT3882" s="342"/>
      <c r="DU3882" s="342"/>
      <c r="DV3882" s="342"/>
      <c r="DW3882" s="342"/>
      <c r="DX3882" s="342"/>
      <c r="DY3882" s="342"/>
      <c r="DZ3882" s="342"/>
      <c r="EA3882" s="342"/>
      <c r="EB3882" s="342"/>
      <c r="EC3882" s="342"/>
      <c r="ED3882" s="342"/>
      <c r="EE3882" s="342"/>
      <c r="EF3882" s="342"/>
      <c r="EG3882" s="342"/>
      <c r="EH3882" s="342"/>
      <c r="EI3882" s="342"/>
      <c r="EJ3882" s="342"/>
      <c r="EK3882" s="342"/>
      <c r="EL3882" s="342"/>
      <c r="EM3882" s="342"/>
      <c r="EN3882" s="342"/>
      <c r="EO3882" s="342"/>
      <c r="EP3882" s="342"/>
      <c r="EQ3882" s="342"/>
      <c r="ER3882" s="342"/>
      <c r="ES3882" s="342"/>
      <c r="ET3882" s="342"/>
      <c r="EU3882" s="342"/>
      <c r="EV3882" s="342"/>
      <c r="EW3882" s="342"/>
      <c r="EX3882" s="342"/>
      <c r="EY3882" s="342"/>
      <c r="EZ3882" s="342"/>
      <c r="FA3882" s="342"/>
      <c r="FB3882" s="342"/>
      <c r="FC3882" s="342"/>
      <c r="FD3882" s="342"/>
      <c r="FE3882" s="342"/>
      <c r="FF3882" s="342"/>
      <c r="FG3882" s="342"/>
      <c r="FH3882" s="342"/>
      <c r="FI3882" s="342"/>
      <c r="FJ3882" s="342"/>
      <c r="FK3882" s="342"/>
      <c r="FL3882" s="342"/>
      <c r="FM3882" s="342"/>
      <c r="FN3882" s="342"/>
      <c r="FO3882" s="342"/>
      <c r="FP3882" s="342"/>
      <c r="FQ3882" s="342"/>
      <c r="FR3882" s="342"/>
      <c r="FS3882" s="342"/>
      <c r="FT3882" s="342"/>
      <c r="FU3882" s="342"/>
      <c r="FV3882" s="342"/>
      <c r="FW3882" s="342"/>
      <c r="FX3882" s="342"/>
      <c r="FY3882" s="342"/>
      <c r="FZ3882" s="342"/>
      <c r="GA3882" s="342"/>
      <c r="GB3882" s="342"/>
      <c r="GC3882" s="342"/>
      <c r="GD3882" s="342"/>
      <c r="GE3882" s="342"/>
      <c r="GF3882" s="342"/>
      <c r="GG3882" s="342"/>
      <c r="GH3882" s="342"/>
      <c r="GI3882" s="342"/>
      <c r="GJ3882" s="342"/>
      <c r="GK3882" s="342"/>
      <c r="GL3882" s="342"/>
      <c r="GM3882" s="342"/>
      <c r="GN3882" s="342"/>
      <c r="GO3882" s="342"/>
      <c r="GP3882" s="342"/>
      <c r="GQ3882" s="342"/>
      <c r="GR3882" s="342"/>
      <c r="GS3882" s="342"/>
      <c r="GT3882" s="342"/>
      <c r="GU3882" s="342"/>
      <c r="GV3882" s="342"/>
      <c r="GW3882" s="342"/>
      <c r="GX3882" s="342"/>
      <c r="GY3882" s="342"/>
      <c r="GZ3882" s="342"/>
      <c r="HA3882" s="342"/>
      <c r="HB3882" s="342"/>
      <c r="HC3882" s="342"/>
      <c r="HD3882" s="342"/>
      <c r="HE3882" s="342"/>
      <c r="HF3882" s="342"/>
      <c r="HG3882" s="342"/>
      <c r="HH3882" s="342"/>
      <c r="HI3882" s="342"/>
      <c r="HJ3882" s="342"/>
      <c r="HK3882" s="342"/>
      <c r="HL3882" s="342"/>
      <c r="HM3882" s="342"/>
      <c r="HN3882" s="342"/>
      <c r="HO3882" s="342"/>
      <c r="HP3882" s="342"/>
      <c r="HQ3882" s="342"/>
      <c r="HR3882" s="342"/>
      <c r="HS3882" s="342"/>
      <c r="HT3882" s="342"/>
      <c r="HU3882" s="342"/>
      <c r="HV3882" s="342"/>
      <c r="HW3882" s="342"/>
      <c r="HX3882" s="342"/>
      <c r="HY3882" s="342"/>
      <c r="HZ3882" s="342"/>
      <c r="IA3882" s="342"/>
      <c r="IB3882" s="342"/>
      <c r="IC3882" s="342"/>
      <c r="ID3882" s="342"/>
      <c r="IE3882" s="342"/>
      <c r="IF3882" s="342"/>
      <c r="IG3882" s="342"/>
      <c r="IH3882" s="342"/>
      <c r="II3882" s="342"/>
      <c r="IJ3882" s="342"/>
      <c r="IK3882" s="342"/>
      <c r="IL3882" s="342"/>
      <c r="IM3882" s="342"/>
      <c r="IN3882" s="342"/>
      <c r="IO3882" s="342"/>
      <c r="IP3882" s="342"/>
      <c r="IQ3882" s="342"/>
      <c r="IR3882" s="342"/>
      <c r="IS3882" s="342"/>
      <c r="IT3882" s="342"/>
      <c r="IU3882" s="342"/>
      <c r="IV3882" s="342"/>
      <c r="IW3882" s="342"/>
      <c r="IX3882" s="342"/>
      <c r="IY3882" s="342"/>
      <c r="IZ3882" s="342"/>
      <c r="JA3882" s="342"/>
      <c r="JB3882" s="342"/>
      <c r="JC3882" s="342"/>
      <c r="JD3882" s="342"/>
      <c r="JE3882" s="342"/>
      <c r="JF3882" s="342"/>
      <c r="JG3882" s="342"/>
      <c r="JH3882" s="342"/>
      <c r="JI3882" s="342"/>
      <c r="JJ3882" s="342"/>
      <c r="JK3882" s="342"/>
      <c r="JL3882" s="342"/>
      <c r="JM3882" s="342"/>
      <c r="JN3882" s="342"/>
      <c r="JO3882" s="342"/>
      <c r="JP3882" s="342"/>
      <c r="JQ3882" s="342"/>
      <c r="JR3882" s="342"/>
      <c r="JS3882" s="342"/>
      <c r="JT3882" s="342"/>
      <c r="JU3882" s="342"/>
      <c r="JV3882" s="342"/>
      <c r="JW3882" s="342"/>
      <c r="JX3882" s="342"/>
      <c r="JY3882" s="342"/>
      <c r="JZ3882" s="342"/>
      <c r="KA3882" s="342"/>
      <c r="KB3882" s="342"/>
      <c r="KC3882" s="342"/>
      <c r="KD3882" s="342"/>
      <c r="KE3882" s="342"/>
      <c r="KF3882" s="342"/>
      <c r="KG3882" s="342"/>
      <c r="KH3882" s="342"/>
      <c r="KI3882" s="342"/>
      <c r="KJ3882" s="342"/>
      <c r="KK3882" s="342"/>
      <c r="KL3882" s="342"/>
      <c r="KM3882" s="342"/>
      <c r="KN3882" s="342"/>
      <c r="KO3882" s="342"/>
      <c r="KP3882" s="342"/>
      <c r="KQ3882" s="342"/>
      <c r="KR3882" s="342"/>
      <c r="KS3882" s="342"/>
      <c r="KT3882" s="342"/>
      <c r="KU3882" s="342"/>
      <c r="KV3882" s="342"/>
      <c r="KW3882" s="342"/>
      <c r="KX3882" s="342"/>
      <c r="KY3882" s="342"/>
      <c r="KZ3882" s="342"/>
      <c r="LA3882" s="342"/>
      <c r="LB3882" s="342"/>
      <c r="LC3882" s="342"/>
      <c r="LD3882" s="342"/>
      <c r="LE3882" s="342"/>
      <c r="LF3882" s="342"/>
      <c r="LG3882" s="342"/>
      <c r="LH3882" s="342"/>
      <c r="LI3882" s="342"/>
      <c r="LJ3882" s="342"/>
      <c r="LK3882" s="342"/>
      <c r="LL3882" s="342"/>
      <c r="LM3882" s="342"/>
      <c r="LN3882" s="342"/>
      <c r="LO3882" s="342"/>
      <c r="LP3882" s="342"/>
      <c r="LQ3882" s="342"/>
      <c r="LR3882" s="342"/>
      <c r="LS3882" s="342"/>
      <c r="LT3882" s="342"/>
      <c r="LU3882" s="342"/>
      <c r="LV3882" s="342"/>
      <c r="LW3882" s="342"/>
      <c r="LX3882" s="342"/>
      <c r="LY3882" s="342"/>
      <c r="LZ3882" s="342"/>
      <c r="MA3882" s="342"/>
      <c r="MB3882" s="342"/>
      <c r="MC3882" s="342"/>
      <c r="MD3882" s="342"/>
      <c r="ME3882" s="342"/>
      <c r="MF3882" s="342"/>
      <c r="MG3882" s="342"/>
      <c r="MH3882" s="342"/>
      <c r="MI3882" s="342"/>
      <c r="MJ3882" s="342"/>
      <c r="MK3882" s="342"/>
      <c r="ML3882" s="342"/>
      <c r="MM3882" s="342"/>
      <c r="MN3882" s="342"/>
      <c r="MO3882" s="342"/>
      <c r="MP3882" s="342"/>
      <c r="MQ3882" s="342"/>
      <c r="MR3882" s="342"/>
      <c r="MS3882" s="342"/>
      <c r="MT3882" s="342"/>
      <c r="MU3882" s="342"/>
      <c r="MV3882" s="342"/>
      <c r="MW3882" s="342"/>
      <c r="MX3882" s="342"/>
      <c r="MY3882" s="342"/>
      <c r="MZ3882" s="342"/>
      <c r="NA3882" s="342"/>
      <c r="NB3882" s="342"/>
      <c r="NC3882" s="342"/>
      <c r="ND3882" s="342"/>
      <c r="NE3882" s="342"/>
      <c r="NF3882" s="342"/>
      <c r="NG3882" s="342"/>
      <c r="NH3882" s="342"/>
      <c r="NI3882" s="342"/>
      <c r="NJ3882" s="342"/>
      <c r="NK3882" s="342"/>
      <c r="NL3882" s="342"/>
      <c r="NM3882" s="342"/>
      <c r="NN3882" s="342"/>
      <c r="NO3882" s="342"/>
      <c r="NP3882" s="342"/>
      <c r="NQ3882" s="342"/>
      <c r="NR3882" s="342"/>
      <c r="NS3882" s="342"/>
      <c r="NT3882" s="342"/>
      <c r="NU3882" s="342"/>
      <c r="NV3882" s="342"/>
      <c r="NW3882" s="342"/>
      <c r="NX3882" s="342"/>
    </row>
    <row r="3883" spans="1:388" s="632" customFormat="1" ht="35.1" customHeight="1" x14ac:dyDescent="0.25">
      <c r="A3883" s="4829">
        <v>1</v>
      </c>
      <c r="B3883" s="4904" t="s">
        <v>2290</v>
      </c>
      <c r="C3883" s="4905"/>
      <c r="D3883" s="4905"/>
      <c r="E3883" s="4905"/>
      <c r="F3883" s="4030">
        <v>6.12</v>
      </c>
      <c r="G3883" s="4029" t="str">
        <f>IF(ISBLANK(H3883),"",IF(H3883="BN",VLOOKUP(B3883,'[4]V. BAHAN'!$B$8:$E$1099,3,FALSE),IFERROR(VLOOKUP(H3883,'[4]III. DAFTAR AHS'!$B$7:$H$872,5,FALSE),"ls")))</f>
        <v xml:space="preserve">m3 </v>
      </c>
      <c r="H3883" s="4830" t="s">
        <v>475</v>
      </c>
      <c r="I3883" s="4907" t="s">
        <v>352</v>
      </c>
      <c r="J3883" s="3997">
        <f>VLOOKUP(B3883,'[5] RAB LAMA'!$B$9:$E$5553,4,FALSE)</f>
        <v>1068870</v>
      </c>
      <c r="K3883" s="3997">
        <f>J3883*F3883</f>
        <v>6541484.4000000004</v>
      </c>
      <c r="L3883" s="3454">
        <f>K3883/$K$4349*100</f>
        <v>1.7118870130870528E-2</v>
      </c>
      <c r="M3883" s="1934">
        <f>'[6]LAP MINGGUAN 10'!Q3883</f>
        <v>0</v>
      </c>
      <c r="N3883" s="4202">
        <f>L3883*M3883/100</f>
        <v>0</v>
      </c>
      <c r="O3883" s="4202"/>
      <c r="P3883" s="4202">
        <f>L3883*O3883/100</f>
        <v>0</v>
      </c>
      <c r="Q3883" s="4202">
        <f t="shared" si="667"/>
        <v>0</v>
      </c>
      <c r="R3883" s="4202">
        <f>L3883*Q3883/100</f>
        <v>0</v>
      </c>
      <c r="S3883" s="4203"/>
      <c r="T3883" s="359"/>
    </row>
    <row r="3884" spans="1:388" s="632" customFormat="1" ht="35.1" customHeight="1" x14ac:dyDescent="0.25">
      <c r="A3884" s="4840">
        <f>+A3883+1</f>
        <v>2</v>
      </c>
      <c r="B3884" s="4923" t="s">
        <v>2291</v>
      </c>
      <c r="C3884" s="4909"/>
      <c r="D3884" s="4909"/>
      <c r="E3884" s="4909"/>
      <c r="F3884" s="4918">
        <v>1</v>
      </c>
      <c r="G3884" s="4919" t="str">
        <f>IF(ISBLANK(H3884),"",IF(H3884="BN",VLOOKUP(B3884,'[4]V. BAHAN'!$B$8:$E$1099,3,FALSE),IFERROR(VLOOKUP(H3884,'[4]III. DAFTAR AHS'!$B$7:$H$872,5,FALSE),"ls")))</f>
        <v xml:space="preserve">m3 </v>
      </c>
      <c r="H3884" s="4926" t="s">
        <v>475</v>
      </c>
      <c r="I3884" s="4907" t="s">
        <v>352</v>
      </c>
      <c r="J3884" s="3997">
        <f>VLOOKUP(B3884,'[5] RAB LAMA'!$B$9:$E$5553,4,FALSE)</f>
        <v>1068870</v>
      </c>
      <c r="K3884" s="3997">
        <f>J3884*F3884</f>
        <v>1068870</v>
      </c>
      <c r="L3884" s="3454">
        <f>K3884/$K$4349*100</f>
        <v>2.7972010017762298E-3</v>
      </c>
      <c r="M3884" s="1934">
        <f>'[6]LAP MINGGUAN 10'!Q3884</f>
        <v>0</v>
      </c>
      <c r="N3884" s="4924">
        <f>L3884*M3884/100</f>
        <v>0</v>
      </c>
      <c r="O3884" s="4924"/>
      <c r="P3884" s="4924">
        <f>L3884*O3884/100</f>
        <v>0</v>
      </c>
      <c r="Q3884" s="4202">
        <f t="shared" si="667"/>
        <v>0</v>
      </c>
      <c r="R3884" s="4924">
        <f>L3884*Q3884/100</f>
        <v>0</v>
      </c>
      <c r="S3884" s="4925"/>
      <c r="T3884" s="359"/>
    </row>
    <row r="3885" spans="1:388" s="632" customFormat="1" ht="35.1" customHeight="1" x14ac:dyDescent="0.25">
      <c r="A3885" s="4840">
        <f>+A3884+1</f>
        <v>3</v>
      </c>
      <c r="B3885" s="4923" t="s">
        <v>2292</v>
      </c>
      <c r="C3885" s="4909"/>
      <c r="D3885" s="4909"/>
      <c r="E3885" s="4909"/>
      <c r="F3885" s="4918">
        <v>1.05</v>
      </c>
      <c r="G3885" s="4919" t="str">
        <f>IF(ISBLANK(H3885),"",IF(H3885="BN",VLOOKUP(B3885,'[4]V. BAHAN'!$B$8:$E$1099,3,FALSE),IFERROR(VLOOKUP(H3885,'[4]III. DAFTAR AHS'!$B$7:$H$872,5,FALSE),"ls")))</f>
        <v xml:space="preserve">m3 </v>
      </c>
      <c r="H3885" s="4926" t="s">
        <v>475</v>
      </c>
      <c r="I3885" s="4907" t="s">
        <v>352</v>
      </c>
      <c r="J3885" s="3997">
        <f>VLOOKUP(B3885,'[5] RAB LAMA'!$B$9:$E$5553,4,FALSE)</f>
        <v>1068870</v>
      </c>
      <c r="K3885" s="3997">
        <f>J3885*F3885</f>
        <v>1122313.5</v>
      </c>
      <c r="L3885" s="3454">
        <f>K3885/$K$4349*100</f>
        <v>2.9370610518650413E-3</v>
      </c>
      <c r="M3885" s="1934">
        <f>'[6]LAP MINGGUAN 10'!Q3885</f>
        <v>0</v>
      </c>
      <c r="N3885" s="4924">
        <f>L3885*M3885/100</f>
        <v>0</v>
      </c>
      <c r="O3885" s="4924"/>
      <c r="P3885" s="4924">
        <f>L3885*O3885/100</f>
        <v>0</v>
      </c>
      <c r="Q3885" s="4202">
        <f t="shared" si="667"/>
        <v>0</v>
      </c>
      <c r="R3885" s="4924">
        <f>L3885*Q3885/100</f>
        <v>0</v>
      </c>
      <c r="S3885" s="4925"/>
      <c r="T3885" s="359"/>
    </row>
    <row r="3886" spans="1:388" s="632" customFormat="1" ht="35.1" customHeight="1" x14ac:dyDescent="0.25">
      <c r="A3886" s="4840"/>
      <c r="B3886" s="4927" t="s">
        <v>2293</v>
      </c>
      <c r="C3886" s="4928"/>
      <c r="D3886" s="4928"/>
      <c r="E3886" s="4928"/>
      <c r="F3886" s="4918"/>
      <c r="G3886" s="4919" t="str">
        <f>IF(ISBLANK(H3886),"",IF(H3886="BN",VLOOKUP(B3886,'[4]V. BAHAN'!$B$8:$E$1099,3,FALSE),IFERROR(VLOOKUP(H3886,'[4]III. DAFTAR AHS'!$B$7:$H$872,5,FALSE),"ls")))</f>
        <v/>
      </c>
      <c r="H3886" s="4907"/>
      <c r="I3886" s="4907" t="s">
        <v>243</v>
      </c>
      <c r="J3886" s="4920"/>
      <c r="K3886" s="4929"/>
      <c r="L3886" s="3454"/>
      <c r="M3886" s="1934">
        <f>'[6]LAP MINGGUAN 10'!Q3886</f>
        <v>0</v>
      </c>
      <c r="N3886" s="4921"/>
      <c r="O3886" s="4921"/>
      <c r="P3886" s="4921"/>
      <c r="Q3886" s="4202">
        <f t="shared" si="667"/>
        <v>0</v>
      </c>
      <c r="R3886" s="4921"/>
      <c r="S3886" s="4922"/>
      <c r="T3886" s="3134"/>
    </row>
    <row r="3887" spans="1:388" s="632" customFormat="1" ht="35.1" customHeight="1" x14ac:dyDescent="0.25">
      <c r="A3887" s="4840">
        <f>+A3885+1</f>
        <v>4</v>
      </c>
      <c r="B3887" s="4923" t="s">
        <v>2294</v>
      </c>
      <c r="C3887" s="4909"/>
      <c r="D3887" s="4909"/>
      <c r="E3887" s="4909"/>
      <c r="F3887" s="4918"/>
      <c r="G3887" s="4919" t="str">
        <f>IF(ISBLANK(H3887),"",IF(H3887="BN",VLOOKUP(B3887,'[4]V. BAHAN'!$B$8:$E$1099,3,FALSE),IFERROR(VLOOKUP(H3887,'[4]III. DAFTAR AHS'!$B$7:$H$872,5,FALSE),"ls")))</f>
        <v/>
      </c>
      <c r="H3887" s="4907"/>
      <c r="I3887" s="4907" t="s">
        <v>243</v>
      </c>
      <c r="J3887" s="4920"/>
      <c r="K3887" s="4929"/>
      <c r="L3887" s="3454"/>
      <c r="M3887" s="1934">
        <f>'[6]LAP MINGGUAN 10'!Q3887</f>
        <v>0</v>
      </c>
      <c r="N3887" s="4921"/>
      <c r="O3887" s="4921"/>
      <c r="P3887" s="4921"/>
      <c r="Q3887" s="4202">
        <f t="shared" si="667"/>
        <v>0</v>
      </c>
      <c r="R3887" s="4921"/>
      <c r="S3887" s="4922"/>
      <c r="T3887" s="3134"/>
    </row>
    <row r="3888" spans="1:388" s="632" customFormat="1" ht="35.1" customHeight="1" x14ac:dyDescent="0.25">
      <c r="A3888" s="4833" t="s">
        <v>25</v>
      </c>
      <c r="B3888" s="4930" t="s">
        <v>530</v>
      </c>
      <c r="C3888" s="4931"/>
      <c r="D3888" s="4931"/>
      <c r="E3888" s="4931"/>
      <c r="F3888" s="4918">
        <v>54.7</v>
      </c>
      <c r="G3888" s="4919" t="str">
        <f>IF(ISBLANK(H3888),"",IF(H3888="BN",VLOOKUP(B3888,'[4]V. BAHAN'!$B$8:$E$1099,3,FALSE),IFERROR(VLOOKUP(H3888,'[4]III. DAFTAR AHS'!$B$7:$H$872,5,FALSE),"ls")))</f>
        <v xml:space="preserve">m2 </v>
      </c>
      <c r="H3888" s="4926" t="s">
        <v>531</v>
      </c>
      <c r="I3888" s="4907" t="s">
        <v>427</v>
      </c>
      <c r="J3888" s="3997">
        <v>147164.89822703571</v>
      </c>
      <c r="K3888" s="3997">
        <f>J3888*F3888</f>
        <v>8049919.9330188539</v>
      </c>
      <c r="L3888" s="3454">
        <f>K3888/$K$4349*100</f>
        <v>2.1066401059865819E-2</v>
      </c>
      <c r="M3888" s="1934">
        <f>'[6]LAP MINGGUAN 10'!Q3888</f>
        <v>0</v>
      </c>
      <c r="N3888" s="4924">
        <f>L3888*M3888/100</f>
        <v>0</v>
      </c>
      <c r="O3888" s="4924"/>
      <c r="P3888" s="4924">
        <f>L3888*O3888/100</f>
        <v>0</v>
      </c>
      <c r="Q3888" s="4202">
        <f t="shared" si="667"/>
        <v>0</v>
      </c>
      <c r="R3888" s="4924">
        <f>L3888*Q3888/100</f>
        <v>0</v>
      </c>
      <c r="S3888" s="4925"/>
      <c r="T3888" s="359"/>
    </row>
    <row r="3889" spans="1:20" s="632" customFormat="1" ht="34.5" customHeight="1" x14ac:dyDescent="0.25">
      <c r="A3889" s="4833" t="s">
        <v>25</v>
      </c>
      <c r="B3889" s="4932" t="s">
        <v>500</v>
      </c>
      <c r="C3889" s="4931"/>
      <c r="D3889" s="4931"/>
      <c r="E3889" s="4931"/>
      <c r="F3889" s="4918">
        <v>1244.72</v>
      </c>
      <c r="G3889" s="4919" t="str">
        <f>IF(ISBLANK(H3889),"",IF(H3889="BN",VLOOKUP(B3889,'[4]V. BAHAN'!$B$8:$E$1099,3,FALSE),IFERROR(VLOOKUP(H3889,'[4]III. DAFTAR AHS'!$B$7:$H$872,5,FALSE),"ls")))</f>
        <v xml:space="preserve">Kg </v>
      </c>
      <c r="H3889" s="4926" t="s">
        <v>440</v>
      </c>
      <c r="I3889" s="4907" t="s">
        <v>441</v>
      </c>
      <c r="J3889" s="3997">
        <v>13041.05</v>
      </c>
      <c r="K3889" s="3997">
        <f>J3889*F3889</f>
        <v>16232455.755999999</v>
      </c>
      <c r="L3889" s="3454">
        <f>K3889/$K$4349*100</f>
        <v>4.247985395976267E-2</v>
      </c>
      <c r="M3889" s="1934">
        <f>'[6]LAP MINGGUAN 10'!Q3889</f>
        <v>0</v>
      </c>
      <c r="N3889" s="4924">
        <f>L3889*M3889/100</f>
        <v>0</v>
      </c>
      <c r="O3889" s="4924"/>
      <c r="P3889" s="4924">
        <f>L3889*O3889/100</f>
        <v>0</v>
      </c>
      <c r="Q3889" s="4202">
        <f t="shared" si="667"/>
        <v>0</v>
      </c>
      <c r="R3889" s="4924">
        <f>L3889*Q3889/100</f>
        <v>0</v>
      </c>
      <c r="S3889" s="4925"/>
      <c r="T3889" s="359"/>
    </row>
    <row r="3890" spans="1:20" s="632" customFormat="1" ht="35.1" customHeight="1" x14ac:dyDescent="0.25">
      <c r="A3890" s="4833" t="s">
        <v>25</v>
      </c>
      <c r="B3890" s="4932" t="s">
        <v>2282</v>
      </c>
      <c r="C3890" s="4931"/>
      <c r="D3890" s="4931"/>
      <c r="E3890" s="4931"/>
      <c r="F3890" s="4918">
        <v>5.47</v>
      </c>
      <c r="G3890" s="4919" t="str">
        <f>IF(ISBLANK(H3890),"",IF(H3890="BN",VLOOKUP(B3890,'[4]V. BAHAN'!$B$8:$E$1099,3,FALSE),IFERROR(VLOOKUP(H3890,'[4]III. DAFTAR AHS'!$B$7:$H$872,5,FALSE),"ls")))</f>
        <v xml:space="preserve">m3 </v>
      </c>
      <c r="H3890" s="4926" t="s">
        <v>2283</v>
      </c>
      <c r="I3890" s="4907" t="s">
        <v>427</v>
      </c>
      <c r="J3890" s="3997">
        <v>1211059.433557336</v>
      </c>
      <c r="K3890" s="3997">
        <f>J3890*F3890</f>
        <v>6624495.1015586276</v>
      </c>
      <c r="L3890" s="3454">
        <f>K3890/$K$4349*100</f>
        <v>1.7336106668108864E-2</v>
      </c>
      <c r="M3890" s="1934">
        <f>'[6]LAP MINGGUAN 10'!Q3890</f>
        <v>0</v>
      </c>
      <c r="N3890" s="4924">
        <f>L3890*M3890/100</f>
        <v>0</v>
      </c>
      <c r="O3890" s="4924"/>
      <c r="P3890" s="4924">
        <f>L3890*O3890/100</f>
        <v>0</v>
      </c>
      <c r="Q3890" s="4202">
        <f t="shared" si="667"/>
        <v>0</v>
      </c>
      <c r="R3890" s="4924">
        <f>L3890*Q3890/100</f>
        <v>0</v>
      </c>
      <c r="S3890" s="4925"/>
      <c r="T3890" s="359"/>
    </row>
    <row r="3891" spans="1:20" s="632" customFormat="1" ht="35.1" customHeight="1" x14ac:dyDescent="0.25">
      <c r="A3891" s="4840"/>
      <c r="B3891" s="4927" t="s">
        <v>2295</v>
      </c>
      <c r="C3891" s="4928"/>
      <c r="D3891" s="4928"/>
      <c r="E3891" s="4928"/>
      <c r="F3891" s="4918"/>
      <c r="G3891" s="4919" t="str">
        <f>IF(ISBLANK(H3891),"",IF(H3891="BN",VLOOKUP(B3891,'[4]V. BAHAN'!$B$8:$E$1099,3,FALSE),IFERROR(VLOOKUP(H3891,'[4]III. DAFTAR AHS'!$B$7:$H$872,5,FALSE),"ls")))</f>
        <v/>
      </c>
      <c r="H3891" s="4907"/>
      <c r="I3891" s="4907" t="s">
        <v>243</v>
      </c>
      <c r="J3891" s="4920"/>
      <c r="K3891" s="4929"/>
      <c r="L3891" s="3454"/>
      <c r="M3891" s="1934">
        <f>'[6]LAP MINGGUAN 10'!Q3891</f>
        <v>0</v>
      </c>
      <c r="N3891" s="4921"/>
      <c r="O3891" s="4921"/>
      <c r="P3891" s="4921"/>
      <c r="Q3891" s="4202">
        <f t="shared" si="667"/>
        <v>0</v>
      </c>
      <c r="R3891" s="4921"/>
      <c r="S3891" s="4922"/>
      <c r="T3891" s="3134"/>
    </row>
    <row r="3892" spans="1:20" s="632" customFormat="1" ht="35.1" customHeight="1" x14ac:dyDescent="0.25">
      <c r="A3892" s="4840">
        <f>+A3887+1</f>
        <v>5</v>
      </c>
      <c r="B3892" s="4923" t="s">
        <v>2294</v>
      </c>
      <c r="C3892" s="4909"/>
      <c r="D3892" s="4909"/>
      <c r="E3892" s="4909"/>
      <c r="F3892" s="4918"/>
      <c r="G3892" s="4919" t="str">
        <f>IF(ISBLANK(H3892),"",IF(H3892="BN",VLOOKUP(B3892,'[4]V. BAHAN'!$B$8:$E$1099,3,FALSE),IFERROR(VLOOKUP(H3892,'[4]III. DAFTAR AHS'!$B$7:$H$872,5,FALSE),"ls")))</f>
        <v/>
      </c>
      <c r="H3892" s="4907"/>
      <c r="I3892" s="4907" t="s">
        <v>243</v>
      </c>
      <c r="J3892" s="4920"/>
      <c r="K3892" s="4929"/>
      <c r="L3892" s="3454"/>
      <c r="M3892" s="1934">
        <f>'[6]LAP MINGGUAN 10'!Q3892</f>
        <v>0</v>
      </c>
      <c r="N3892" s="4921"/>
      <c r="O3892" s="4921"/>
      <c r="P3892" s="4921"/>
      <c r="Q3892" s="4202">
        <f t="shared" si="667"/>
        <v>0</v>
      </c>
      <c r="R3892" s="4921"/>
      <c r="S3892" s="4922"/>
      <c r="T3892" s="3134"/>
    </row>
    <row r="3893" spans="1:20" s="632" customFormat="1" ht="35.1" customHeight="1" x14ac:dyDescent="0.25">
      <c r="A3893" s="4833" t="s">
        <v>25</v>
      </c>
      <c r="B3893" s="4932" t="s">
        <v>530</v>
      </c>
      <c r="C3893" s="4931"/>
      <c r="D3893" s="4931"/>
      <c r="E3893" s="4931"/>
      <c r="F3893" s="4918">
        <v>60.5</v>
      </c>
      <c r="G3893" s="4919" t="str">
        <f>IF(ISBLANK(H3893),"",IF(H3893="BN",VLOOKUP(B3893,'[4]V. BAHAN'!$B$8:$E$1099,3,FALSE),IFERROR(VLOOKUP(H3893,'[4]III. DAFTAR AHS'!$B$7:$H$872,5,FALSE),"ls")))</f>
        <v xml:space="preserve">m2 </v>
      </c>
      <c r="H3893" s="4926" t="s">
        <v>531</v>
      </c>
      <c r="I3893" s="4907" t="s">
        <v>427</v>
      </c>
      <c r="J3893" s="3997">
        <f>$J$3888</f>
        <v>147164.89822703571</v>
      </c>
      <c r="K3893" s="3997">
        <f>J3893*F3893</f>
        <v>8903476.3427356612</v>
      </c>
      <c r="L3893" s="3454">
        <f>K3893/$K$4349*100</f>
        <v>2.3300132799303146E-2</v>
      </c>
      <c r="M3893" s="1934">
        <f>'[6]LAP MINGGUAN 10'!Q3893</f>
        <v>0</v>
      </c>
      <c r="N3893" s="4924">
        <f>L3893*M3893/100</f>
        <v>0</v>
      </c>
      <c r="O3893" s="4924"/>
      <c r="P3893" s="4924">
        <f>L3893*O3893/100</f>
        <v>0</v>
      </c>
      <c r="Q3893" s="4202">
        <f t="shared" si="667"/>
        <v>0</v>
      </c>
      <c r="R3893" s="4924">
        <f>L3893*Q3893/100</f>
        <v>0</v>
      </c>
      <c r="S3893" s="4925"/>
      <c r="T3893" s="359"/>
    </row>
    <row r="3894" spans="1:20" s="632" customFormat="1" ht="35.1" customHeight="1" x14ac:dyDescent="0.25">
      <c r="A3894" s="4833" t="s">
        <v>25</v>
      </c>
      <c r="B3894" s="4932" t="s">
        <v>500</v>
      </c>
      <c r="C3894" s="4931"/>
      <c r="D3894" s="4931"/>
      <c r="E3894" s="4931"/>
      <c r="F3894" s="4918">
        <v>1222.47</v>
      </c>
      <c r="G3894" s="4919" t="str">
        <f>IF(ISBLANK(H3894),"",IF(H3894="BN",VLOOKUP(B3894,'[4]V. BAHAN'!$B$8:$E$1099,3,FALSE),IFERROR(VLOOKUP(H3894,'[4]III. DAFTAR AHS'!$B$7:$H$872,5,FALSE),"ls")))</f>
        <v xml:space="preserve">Kg </v>
      </c>
      <c r="H3894" s="4926" t="s">
        <v>440</v>
      </c>
      <c r="I3894" s="4907" t="s">
        <v>441</v>
      </c>
      <c r="J3894" s="3997">
        <f>$J$3889</f>
        <v>13041.05</v>
      </c>
      <c r="K3894" s="3997">
        <f>J3894*F3894</f>
        <v>15942292.3935</v>
      </c>
      <c r="L3894" s="3454">
        <f>K3894/$K$4349*100</f>
        <v>4.1720505069566712E-2</v>
      </c>
      <c r="M3894" s="1934">
        <f>'[6]LAP MINGGUAN 10'!Q3894</f>
        <v>0</v>
      </c>
      <c r="N3894" s="4924">
        <f>L3894*M3894/100</f>
        <v>0</v>
      </c>
      <c r="O3894" s="4924"/>
      <c r="P3894" s="4924">
        <f>L3894*O3894/100</f>
        <v>0</v>
      </c>
      <c r="Q3894" s="4202">
        <f t="shared" si="667"/>
        <v>0</v>
      </c>
      <c r="R3894" s="4924">
        <f>L3894*Q3894/100</f>
        <v>0</v>
      </c>
      <c r="S3894" s="4925"/>
      <c r="T3894" s="359"/>
    </row>
    <row r="3895" spans="1:20" s="632" customFormat="1" ht="35.1" customHeight="1" x14ac:dyDescent="0.25">
      <c r="A3895" s="4833" t="s">
        <v>25</v>
      </c>
      <c r="B3895" s="4932" t="s">
        <v>2296</v>
      </c>
      <c r="C3895" s="4931"/>
      <c r="D3895" s="4931"/>
      <c r="E3895" s="4931"/>
      <c r="F3895" s="4918">
        <v>6.05</v>
      </c>
      <c r="G3895" s="4919" t="str">
        <f>IF(ISBLANK(H3895),"",IF(H3895="BN",VLOOKUP(B3895,'[4]V. BAHAN'!$B$8:$E$1099,3,FALSE),IFERROR(VLOOKUP(H3895,'[4]III. DAFTAR AHS'!$B$7:$H$872,5,FALSE),"ls")))</f>
        <v xml:space="preserve">m3 </v>
      </c>
      <c r="H3895" s="4926" t="s">
        <v>2283</v>
      </c>
      <c r="I3895" s="4907" t="s">
        <v>427</v>
      </c>
      <c r="J3895" s="3997">
        <f>$J$3890</f>
        <v>1211059.433557336</v>
      </c>
      <c r="K3895" s="3997">
        <f>J3895*F3895</f>
        <v>7326909.5730218822</v>
      </c>
      <c r="L3895" s="3454">
        <f>K3895/$K$4349*100</f>
        <v>1.9174304450102125E-2</v>
      </c>
      <c r="M3895" s="1934">
        <f>'[6]LAP MINGGUAN 10'!Q3895</f>
        <v>0</v>
      </c>
      <c r="N3895" s="4924">
        <f>L3895*M3895/100</f>
        <v>0</v>
      </c>
      <c r="O3895" s="4924"/>
      <c r="P3895" s="4924">
        <f>L3895*O3895/100</f>
        <v>0</v>
      </c>
      <c r="Q3895" s="4202">
        <f t="shared" si="667"/>
        <v>0</v>
      </c>
      <c r="R3895" s="4924">
        <f>L3895*Q3895/100</f>
        <v>0</v>
      </c>
      <c r="S3895" s="4925"/>
      <c r="T3895" s="359"/>
    </row>
    <row r="3896" spans="1:20" s="632" customFormat="1" ht="35.1" customHeight="1" x14ac:dyDescent="0.25">
      <c r="A3896" s="4840"/>
      <c r="B3896" s="4927" t="s">
        <v>2297</v>
      </c>
      <c r="C3896" s="4928"/>
      <c r="D3896" s="4928"/>
      <c r="E3896" s="4928"/>
      <c r="F3896" s="4918"/>
      <c r="G3896" s="4919" t="str">
        <f>IF(ISBLANK(H3896),"",IF(H3896="BN",VLOOKUP(B3896,'[4]V. BAHAN'!$B$8:$E$1099,3,FALSE),IFERROR(VLOOKUP(H3896,'[4]III. DAFTAR AHS'!$B$7:$H$872,5,FALSE),"ls")))</f>
        <v/>
      </c>
      <c r="H3896" s="4907"/>
      <c r="I3896" s="4907" t="s">
        <v>243</v>
      </c>
      <c r="J3896" s="4920"/>
      <c r="K3896" s="4929"/>
      <c r="L3896" s="3454"/>
      <c r="M3896" s="1934">
        <f>'[6]LAP MINGGUAN 10'!Q3896</f>
        <v>0</v>
      </c>
      <c r="N3896" s="4921"/>
      <c r="O3896" s="4921"/>
      <c r="P3896" s="4921"/>
      <c r="Q3896" s="4202">
        <f t="shared" si="667"/>
        <v>0</v>
      </c>
      <c r="R3896" s="4921"/>
      <c r="S3896" s="4922"/>
      <c r="T3896" s="3134"/>
    </row>
    <row r="3897" spans="1:20" s="632" customFormat="1" ht="35.1" customHeight="1" x14ac:dyDescent="0.25">
      <c r="A3897" s="4840">
        <f>+A3892+1</f>
        <v>6</v>
      </c>
      <c r="B3897" s="4923" t="s">
        <v>2298</v>
      </c>
      <c r="C3897" s="4909"/>
      <c r="D3897" s="4909"/>
      <c r="E3897" s="4909"/>
      <c r="F3897" s="4918"/>
      <c r="G3897" s="4919" t="str">
        <f>IF(ISBLANK(H3897),"",IF(H3897="BN",VLOOKUP(B3897,'[4]V. BAHAN'!$B$8:$E$1099,3,FALSE),IFERROR(VLOOKUP(H3897,'[4]III. DAFTAR AHS'!$B$7:$H$872,5,FALSE),"ls")))</f>
        <v/>
      </c>
      <c r="H3897" s="4907"/>
      <c r="I3897" s="4907" t="s">
        <v>243</v>
      </c>
      <c r="J3897" s="4920"/>
      <c r="K3897" s="4929"/>
      <c r="L3897" s="3454"/>
      <c r="M3897" s="1934">
        <f>'[6]LAP MINGGUAN 10'!Q3897</f>
        <v>0</v>
      </c>
      <c r="N3897" s="4921"/>
      <c r="O3897" s="4921"/>
      <c r="P3897" s="4921"/>
      <c r="Q3897" s="4202">
        <f t="shared" si="667"/>
        <v>0</v>
      </c>
      <c r="R3897" s="4921"/>
      <c r="S3897" s="4922"/>
      <c r="T3897" s="3134"/>
    </row>
    <row r="3898" spans="1:20" s="632" customFormat="1" ht="35.1" customHeight="1" x14ac:dyDescent="0.25">
      <c r="A3898" s="4833" t="s">
        <v>25</v>
      </c>
      <c r="B3898" s="4930" t="s">
        <v>526</v>
      </c>
      <c r="C3898" s="4931"/>
      <c r="D3898" s="4931"/>
      <c r="E3898" s="4931"/>
      <c r="F3898" s="4918">
        <v>6.55</v>
      </c>
      <c r="G3898" s="4919" t="str">
        <f>IF(ISBLANK(H3898),"",IF(H3898="BN",VLOOKUP(B3898,'[4]V. BAHAN'!$B$8:$E$1099,3,FALSE),IFERROR(VLOOKUP(H3898,'[4]III. DAFTAR AHS'!$B$7:$H$872,5,FALSE),"ls")))</f>
        <v xml:space="preserve">m2 </v>
      </c>
      <c r="H3898" s="4926" t="s">
        <v>527</v>
      </c>
      <c r="I3898" s="4907" t="s">
        <v>427</v>
      </c>
      <c r="J3898" s="3997">
        <v>145741.9944557907</v>
      </c>
      <c r="K3898" s="3997">
        <f>J3898*F3898</f>
        <v>954610.06368542905</v>
      </c>
      <c r="L3898" s="3454">
        <f>K3898/$K$4349*100</f>
        <v>2.4981861465347074E-3</v>
      </c>
      <c r="M3898" s="1934">
        <f>'[6]LAP MINGGUAN 10'!Q3898</f>
        <v>0</v>
      </c>
      <c r="N3898" s="4924">
        <f>L3898*M3898/100</f>
        <v>0</v>
      </c>
      <c r="O3898" s="4924"/>
      <c r="P3898" s="4924">
        <f>L3898*O3898/100</f>
        <v>0</v>
      </c>
      <c r="Q3898" s="4202">
        <f t="shared" si="667"/>
        <v>0</v>
      </c>
      <c r="R3898" s="4924">
        <f>L3898*Q3898/100</f>
        <v>0</v>
      </c>
      <c r="S3898" s="4925"/>
      <c r="T3898" s="359"/>
    </row>
    <row r="3899" spans="1:20" s="632" customFormat="1" ht="35.1" customHeight="1" x14ac:dyDescent="0.25">
      <c r="A3899" s="4833" t="s">
        <v>25</v>
      </c>
      <c r="B3899" s="4932" t="s">
        <v>2299</v>
      </c>
      <c r="C3899" s="4931"/>
      <c r="D3899" s="4931"/>
      <c r="E3899" s="4931"/>
      <c r="F3899" s="4918">
        <v>122.5</v>
      </c>
      <c r="G3899" s="4919" t="str">
        <f>IF(ISBLANK(H3899),"",IF(H3899="BN",VLOOKUP(B3899,'[4]V. BAHAN'!$B$8:$E$1099,3,FALSE),IFERROR(VLOOKUP(H3899,'[4]III. DAFTAR AHS'!$B$7:$H$872,5,FALSE),"ls")))</f>
        <v xml:space="preserve">m2 </v>
      </c>
      <c r="H3899" s="4926" t="s">
        <v>564</v>
      </c>
      <c r="I3899" s="4907" t="s">
        <v>565</v>
      </c>
      <c r="J3899" s="3997">
        <f>VLOOKUP(B3899,'[5] RAB LAMA'!$B$9:$E$5553,4,FALSE)</f>
        <v>70993.77362633367</v>
      </c>
      <c r="K3899" s="3997">
        <f>J3899*F3899</f>
        <v>8696737.2692258749</v>
      </c>
      <c r="L3899" s="3454">
        <f>K3899/$K$4349*100</f>
        <v>2.2759102792353877E-2</v>
      </c>
      <c r="M3899" s="1934">
        <f>'[6]LAP MINGGUAN 10'!Q3899</f>
        <v>0</v>
      </c>
      <c r="N3899" s="4924">
        <f>L3899*M3899/100</f>
        <v>0</v>
      </c>
      <c r="O3899" s="4924"/>
      <c r="P3899" s="4924">
        <f>L3899*O3899/100</f>
        <v>0</v>
      </c>
      <c r="Q3899" s="4202">
        <f t="shared" si="667"/>
        <v>0</v>
      </c>
      <c r="R3899" s="4924">
        <f>L3899*Q3899/100</f>
        <v>0</v>
      </c>
      <c r="S3899" s="4925"/>
      <c r="T3899" s="359"/>
    </row>
    <row r="3900" spans="1:20" s="632" customFormat="1" ht="35.1" customHeight="1" x14ac:dyDescent="0.25">
      <c r="A3900" s="4833" t="s">
        <v>25</v>
      </c>
      <c r="B3900" s="4930" t="s">
        <v>2300</v>
      </c>
      <c r="C3900" s="4931"/>
      <c r="D3900" s="4931"/>
      <c r="E3900" s="4931"/>
      <c r="F3900" s="4918">
        <v>86.98</v>
      </c>
      <c r="G3900" s="4919" t="str">
        <f>IF(ISBLANK(H3900),"",IF(H3900="BN",VLOOKUP(B3900,'[4]V. BAHAN'!$B$8:$E$1099,3,FALSE),IFERROR(VLOOKUP(H3900,'[4]III. DAFTAR AHS'!$B$7:$H$872,5,FALSE),"ls")))</f>
        <v xml:space="preserve">Kg </v>
      </c>
      <c r="H3900" s="4926" t="s">
        <v>470</v>
      </c>
      <c r="I3900" s="4907" t="s">
        <v>471</v>
      </c>
      <c r="J3900" s="3997">
        <f>VLOOKUP(B3900,'[5] RAB LAMA'!$B$9:$E$5553,4,FALSE)</f>
        <v>11916.05</v>
      </c>
      <c r="K3900" s="3997">
        <f>J3900*F3900</f>
        <v>1036458.029</v>
      </c>
      <c r="L3900" s="3454">
        <f>K3900/$K$4349*100</f>
        <v>2.712379837602156E-3</v>
      </c>
      <c r="M3900" s="1934">
        <f>'[6]LAP MINGGUAN 10'!Q3900</f>
        <v>0</v>
      </c>
      <c r="N3900" s="4924">
        <f>L3900*M3900/100</f>
        <v>0</v>
      </c>
      <c r="O3900" s="4924"/>
      <c r="P3900" s="4924">
        <f>L3900*O3900/100</f>
        <v>0</v>
      </c>
      <c r="Q3900" s="4202">
        <f t="shared" ref="Q3900:Q3963" si="675">M3900+O3900</f>
        <v>0</v>
      </c>
      <c r="R3900" s="4924">
        <f>L3900*Q3900/100</f>
        <v>0</v>
      </c>
      <c r="S3900" s="4925"/>
      <c r="T3900" s="359"/>
    </row>
    <row r="3901" spans="1:20" s="632" customFormat="1" ht="35.1" customHeight="1" x14ac:dyDescent="0.25">
      <c r="A3901" s="4833" t="s">
        <v>25</v>
      </c>
      <c r="B3901" s="4932" t="s">
        <v>2301</v>
      </c>
      <c r="C3901" s="4931"/>
      <c r="D3901" s="4931"/>
      <c r="E3901" s="4931"/>
      <c r="F3901" s="4918">
        <v>7.35</v>
      </c>
      <c r="G3901" s="4919" t="str">
        <f>IF(ISBLANK(H3901),"",IF(H3901="BN",VLOOKUP(B3901,'[4]V. BAHAN'!$B$8:$E$1099,3,FALSE),IFERROR(VLOOKUP(H3901,'[4]III. DAFTAR AHS'!$B$7:$H$872,5,FALSE),"ls")))</f>
        <v xml:space="preserve">m3 </v>
      </c>
      <c r="H3901" s="4926" t="s">
        <v>2283</v>
      </c>
      <c r="I3901" s="4907" t="s">
        <v>427</v>
      </c>
      <c r="J3901" s="3997">
        <f>VLOOKUP(B3901,'[5] RAB LAMA'!$B$9:$E$5553,4,FALSE)</f>
        <v>1211059.433557336</v>
      </c>
      <c r="K3901" s="3997">
        <f>J3901*F3901</f>
        <v>8901286.836646419</v>
      </c>
      <c r="L3901" s="3454">
        <f>K3901/$K$4349*100</f>
        <v>2.3294402926983572E-2</v>
      </c>
      <c r="M3901" s="1934">
        <f>'[6]LAP MINGGUAN 10'!Q3901</f>
        <v>0</v>
      </c>
      <c r="N3901" s="4924">
        <f>L3901*M3901/100</f>
        <v>0</v>
      </c>
      <c r="O3901" s="4924"/>
      <c r="P3901" s="4924">
        <f>L3901*O3901/100</f>
        <v>0</v>
      </c>
      <c r="Q3901" s="4202">
        <f t="shared" si="675"/>
        <v>0</v>
      </c>
      <c r="R3901" s="4924">
        <f>L3901*Q3901/100</f>
        <v>0</v>
      </c>
      <c r="S3901" s="4925"/>
      <c r="T3901" s="359"/>
    </row>
    <row r="3902" spans="1:20" s="632" customFormat="1" ht="35.1" customHeight="1" x14ac:dyDescent="0.25">
      <c r="A3902" s="4840"/>
      <c r="B3902" s="4927" t="s">
        <v>2302</v>
      </c>
      <c r="C3902" s="4928"/>
      <c r="D3902" s="4928"/>
      <c r="E3902" s="4928"/>
      <c r="F3902" s="4918"/>
      <c r="G3902" s="4919" t="str">
        <f>IF(ISBLANK(H3902),"",IF(H3902="BN",VLOOKUP(B3902,'[4]V. BAHAN'!$B$8:$E$1099,3,FALSE),IFERROR(VLOOKUP(H3902,'[4]III. DAFTAR AHS'!$B$7:$H$872,5,FALSE),"ls")))</f>
        <v/>
      </c>
      <c r="H3902" s="4907"/>
      <c r="I3902" s="4907" t="s">
        <v>243</v>
      </c>
      <c r="J3902" s="4920"/>
      <c r="K3902" s="4929"/>
      <c r="L3902" s="3454"/>
      <c r="M3902" s="1934">
        <f>'[6]LAP MINGGUAN 10'!Q3902</f>
        <v>0</v>
      </c>
      <c r="N3902" s="4921"/>
      <c r="O3902" s="4921"/>
      <c r="P3902" s="4921"/>
      <c r="Q3902" s="4202">
        <f t="shared" si="675"/>
        <v>0</v>
      </c>
      <c r="R3902" s="4921"/>
      <c r="S3902" s="4922"/>
      <c r="T3902" s="3134"/>
    </row>
    <row r="3903" spans="1:20" s="632" customFormat="1" ht="35.1" customHeight="1" x14ac:dyDescent="0.25">
      <c r="A3903" s="4840">
        <f>+A3897+1</f>
        <v>7</v>
      </c>
      <c r="B3903" s="4923" t="s">
        <v>2303</v>
      </c>
      <c r="C3903" s="4909"/>
      <c r="D3903" s="4909"/>
      <c r="E3903" s="4909"/>
      <c r="F3903" s="4918"/>
      <c r="G3903" s="4919" t="str">
        <f>IF(ISBLANK(H3903),"",IF(H3903="BN",VLOOKUP(B3903,'[4]V. BAHAN'!$B$8:$E$1099,3,FALSE),IFERROR(VLOOKUP(H3903,'[4]III. DAFTAR AHS'!$B$7:$H$872,5,FALSE),"ls")))</f>
        <v/>
      </c>
      <c r="H3903" s="4907"/>
      <c r="I3903" s="4907" t="s">
        <v>243</v>
      </c>
      <c r="J3903" s="4920"/>
      <c r="K3903" s="4929"/>
      <c r="L3903" s="3454"/>
      <c r="M3903" s="1934">
        <f>'[6]LAP MINGGUAN 10'!Q3903</f>
        <v>0</v>
      </c>
      <c r="N3903" s="4921"/>
      <c r="O3903" s="4921"/>
      <c r="P3903" s="4921"/>
      <c r="Q3903" s="4202">
        <f t="shared" si="675"/>
        <v>0</v>
      </c>
      <c r="R3903" s="4921"/>
      <c r="S3903" s="4922"/>
      <c r="T3903" s="3134"/>
    </row>
    <row r="3904" spans="1:20" s="632" customFormat="1" ht="35.1" customHeight="1" x14ac:dyDescent="0.25">
      <c r="A3904" s="4833" t="s">
        <v>25</v>
      </c>
      <c r="B3904" s="4932" t="s">
        <v>526</v>
      </c>
      <c r="C3904" s="4931"/>
      <c r="D3904" s="4931"/>
      <c r="E3904" s="4931"/>
      <c r="F3904" s="4918">
        <v>101.77</v>
      </c>
      <c r="G3904" s="4919" t="str">
        <f>IF(ISBLANK(H3904),"",IF(H3904="BN",VLOOKUP(B3904,'[4]V. BAHAN'!$B$8:$E$1099,3,FALSE),IFERROR(VLOOKUP(H3904,'[4]III. DAFTAR AHS'!$B$7:$H$872,5,FALSE),"ls")))</f>
        <v xml:space="preserve">m2 </v>
      </c>
      <c r="H3904" s="4926" t="s">
        <v>527</v>
      </c>
      <c r="I3904" s="4907" t="s">
        <v>427</v>
      </c>
      <c r="J3904" s="3997">
        <v>145741.9944557907</v>
      </c>
      <c r="K3904" s="3997">
        <f>J3904*F3904</f>
        <v>14832162.775765819</v>
      </c>
      <c r="L3904" s="3454">
        <f>K3904/$K$4349*100</f>
        <v>3.8815328875242312E-2</v>
      </c>
      <c r="M3904" s="1934">
        <f>'[6]LAP MINGGUAN 10'!Q3904</f>
        <v>0</v>
      </c>
      <c r="N3904" s="4924">
        <f>L3904*M3904/100</f>
        <v>0</v>
      </c>
      <c r="O3904" s="4924"/>
      <c r="P3904" s="4924">
        <f>L3904*O3904/100</f>
        <v>0</v>
      </c>
      <c r="Q3904" s="4202">
        <f t="shared" si="675"/>
        <v>0</v>
      </c>
      <c r="R3904" s="4924">
        <f>L3904*Q3904/100</f>
        <v>0</v>
      </c>
      <c r="S3904" s="4925"/>
      <c r="T3904" s="359"/>
    </row>
    <row r="3905" spans="1:20" s="632" customFormat="1" ht="35.1" customHeight="1" x14ac:dyDescent="0.25">
      <c r="A3905" s="4833" t="s">
        <v>25</v>
      </c>
      <c r="B3905" s="4932" t="s">
        <v>2189</v>
      </c>
      <c r="C3905" s="4931"/>
      <c r="D3905" s="4931"/>
      <c r="E3905" s="4931"/>
      <c r="F3905" s="4918">
        <v>1440.76</v>
      </c>
      <c r="G3905" s="4919" t="str">
        <f>IF(ISBLANK(H3905),"",IF(H3905="BN",VLOOKUP(B3905,'[4]V. BAHAN'!$B$8:$E$1099,3,FALSE),IFERROR(VLOOKUP(H3905,'[4]III. DAFTAR AHS'!$B$7:$H$872,5,FALSE),"ls")))</f>
        <v xml:space="preserve">Kg </v>
      </c>
      <c r="H3905" s="4926" t="s">
        <v>470</v>
      </c>
      <c r="I3905" s="4907" t="s">
        <v>471</v>
      </c>
      <c r="J3905" s="3997">
        <v>14261.680183410001</v>
      </c>
      <c r="K3905" s="3997">
        <f>J3905*F3905</f>
        <v>20547658.341049794</v>
      </c>
      <c r="L3905" s="3454">
        <f>K3905/$K$4349*100</f>
        <v>5.3772610790592104E-2</v>
      </c>
      <c r="M3905" s="1934">
        <f>'[6]LAP MINGGUAN 10'!Q3905</f>
        <v>0</v>
      </c>
      <c r="N3905" s="4924">
        <f>L3905*M3905/100</f>
        <v>0</v>
      </c>
      <c r="O3905" s="4924"/>
      <c r="P3905" s="4924">
        <f>L3905*O3905/100</f>
        <v>0</v>
      </c>
      <c r="Q3905" s="4202">
        <f t="shared" si="675"/>
        <v>0</v>
      </c>
      <c r="R3905" s="4924">
        <f>L3905*Q3905/100</f>
        <v>0</v>
      </c>
      <c r="S3905" s="4925"/>
      <c r="T3905" s="359"/>
    </row>
    <row r="3906" spans="1:20" s="632" customFormat="1" ht="35.1" customHeight="1" x14ac:dyDescent="0.25">
      <c r="A3906" s="4833" t="s">
        <v>25</v>
      </c>
      <c r="B3906" s="4932" t="s">
        <v>2296</v>
      </c>
      <c r="C3906" s="4931"/>
      <c r="D3906" s="4931"/>
      <c r="E3906" s="4931"/>
      <c r="F3906" s="4918">
        <v>13.23</v>
      </c>
      <c r="G3906" s="4919" t="str">
        <f>IF(ISBLANK(H3906),"",IF(H3906="BN",VLOOKUP(B3906,'[4]V. BAHAN'!$B$8:$E$1099,3,FALSE),IFERROR(VLOOKUP(H3906,'[4]III. DAFTAR AHS'!$B$7:$H$872,5,FALSE),"ls")))</f>
        <v xml:space="preserve">m3 </v>
      </c>
      <c r="H3906" s="4926" t="s">
        <v>2283</v>
      </c>
      <c r="I3906" s="4907" t="s">
        <v>427</v>
      </c>
      <c r="J3906" s="3997">
        <v>1211059.433557336</v>
      </c>
      <c r="K3906" s="3997">
        <f>J3906*F3906</f>
        <v>16022316.305963555</v>
      </c>
      <c r="L3906" s="3454">
        <f>K3906/$K$4349*100</f>
        <v>4.192992526857043E-2</v>
      </c>
      <c r="M3906" s="1934">
        <f>'[6]LAP MINGGUAN 10'!Q3906</f>
        <v>0</v>
      </c>
      <c r="N3906" s="4924">
        <f>L3906*M3906/100</f>
        <v>0</v>
      </c>
      <c r="O3906" s="4924"/>
      <c r="P3906" s="4924">
        <f>L3906*O3906/100</f>
        <v>0</v>
      </c>
      <c r="Q3906" s="4202">
        <f t="shared" si="675"/>
        <v>0</v>
      </c>
      <c r="R3906" s="4924">
        <f>L3906*Q3906/100</f>
        <v>0</v>
      </c>
      <c r="S3906" s="4925"/>
      <c r="T3906" s="359"/>
    </row>
    <row r="3907" spans="1:20" s="632" customFormat="1" ht="35.1" customHeight="1" x14ac:dyDescent="0.25">
      <c r="A3907" s="4833"/>
      <c r="B3907" s="4937" t="s">
        <v>2304</v>
      </c>
      <c r="C3907" s="4938"/>
      <c r="D3907" s="4938"/>
      <c r="E3907" s="4938"/>
      <c r="F3907" s="4918"/>
      <c r="G3907" s="4919" t="str">
        <f>IF(ISBLANK(H3907),"",IF(H3907="BN",VLOOKUP(B3907,'[4]V. BAHAN'!$B$8:$E$1099,3,FALSE),IFERROR(VLOOKUP(H3907,'[4]III. DAFTAR AHS'!$B$7:$H$872,5,FALSE),"ls")))</f>
        <v/>
      </c>
      <c r="H3907" s="4907"/>
      <c r="I3907" s="4907" t="s">
        <v>243</v>
      </c>
      <c r="J3907" s="4920"/>
      <c r="K3907" s="4929"/>
      <c r="L3907" s="3454"/>
      <c r="M3907" s="1934">
        <f>'[6]LAP MINGGUAN 10'!Q3907</f>
        <v>0</v>
      </c>
      <c r="N3907" s="4921"/>
      <c r="O3907" s="4921"/>
      <c r="P3907" s="4921"/>
      <c r="Q3907" s="4202">
        <f t="shared" si="675"/>
        <v>0</v>
      </c>
      <c r="R3907" s="4921"/>
      <c r="S3907" s="4922"/>
      <c r="T3907" s="3134"/>
    </row>
    <row r="3908" spans="1:20" s="632" customFormat="1" ht="35.1" customHeight="1" x14ac:dyDescent="0.25">
      <c r="A3908" s="4840">
        <f>+A3903+1</f>
        <v>8</v>
      </c>
      <c r="B3908" s="4923" t="s">
        <v>2305</v>
      </c>
      <c r="C3908" s="4909"/>
      <c r="D3908" s="4909"/>
      <c r="E3908" s="4909"/>
      <c r="F3908" s="4918"/>
      <c r="G3908" s="4919" t="str">
        <f>IF(ISBLANK(H3908),"",IF(H3908="BN",VLOOKUP(B3908,'[4]V. BAHAN'!$B$8:$E$1099,3,FALSE),IFERROR(VLOOKUP(H3908,'[4]III. DAFTAR AHS'!$B$7:$H$872,5,FALSE),"ls")))</f>
        <v/>
      </c>
      <c r="H3908" s="4907"/>
      <c r="I3908" s="4907" t="s">
        <v>243</v>
      </c>
      <c r="J3908" s="4920"/>
      <c r="K3908" s="4929"/>
      <c r="L3908" s="3454"/>
      <c r="M3908" s="1934">
        <f>'[6]LAP MINGGUAN 10'!Q3908</f>
        <v>0</v>
      </c>
      <c r="N3908" s="4921"/>
      <c r="O3908" s="4921"/>
      <c r="P3908" s="4921"/>
      <c r="Q3908" s="4202">
        <f t="shared" si="675"/>
        <v>0</v>
      </c>
      <c r="R3908" s="4921"/>
      <c r="S3908" s="4922"/>
      <c r="T3908" s="3134"/>
    </row>
    <row r="3909" spans="1:20" s="632" customFormat="1" ht="35.1" customHeight="1" x14ac:dyDescent="0.25">
      <c r="A3909" s="4833" t="s">
        <v>25</v>
      </c>
      <c r="B3909" s="4930" t="s">
        <v>526</v>
      </c>
      <c r="C3909" s="4931"/>
      <c r="D3909" s="4931"/>
      <c r="E3909" s="4931"/>
      <c r="F3909" s="4918">
        <v>10.47</v>
      </c>
      <c r="G3909" s="4919" t="str">
        <f>IF(ISBLANK(H3909),"",IF(H3909="BN",VLOOKUP(B3909,'[4]V. BAHAN'!$B$8:$E$1099,3,FALSE),IFERROR(VLOOKUP(H3909,'[4]III. DAFTAR AHS'!$B$7:$H$872,5,FALSE),"ls")))</f>
        <v xml:space="preserve">m2 </v>
      </c>
      <c r="H3909" s="4926" t="s">
        <v>527</v>
      </c>
      <c r="I3909" s="4907" t="s">
        <v>427</v>
      </c>
      <c r="J3909" s="3997">
        <f>$J$3904</f>
        <v>145741.9944557907</v>
      </c>
      <c r="K3909" s="3997">
        <f>J3909*F3909</f>
        <v>1525918.6819521287</v>
      </c>
      <c r="L3909" s="3454">
        <f>K3909/$K$4349*100</f>
        <v>3.9932838098043341E-3</v>
      </c>
      <c r="M3909" s="1934">
        <f>'[6]LAP MINGGUAN 10'!Q3909</f>
        <v>0</v>
      </c>
      <c r="N3909" s="4924">
        <f>L3909*M3909/100</f>
        <v>0</v>
      </c>
      <c r="O3909" s="4924"/>
      <c r="P3909" s="4924">
        <f>L3909*O3909/100</f>
        <v>0</v>
      </c>
      <c r="Q3909" s="4202">
        <f t="shared" si="675"/>
        <v>0</v>
      </c>
      <c r="R3909" s="4924">
        <f>L3909*Q3909/100</f>
        <v>0</v>
      </c>
      <c r="S3909" s="4925"/>
      <c r="T3909" s="359"/>
    </row>
    <row r="3910" spans="1:20" s="632" customFormat="1" ht="35.1" customHeight="1" x14ac:dyDescent="0.25">
      <c r="A3910" s="4833" t="s">
        <v>25</v>
      </c>
      <c r="B3910" s="4930" t="s">
        <v>2189</v>
      </c>
      <c r="C3910" s="4931"/>
      <c r="D3910" s="4931"/>
      <c r="E3910" s="4931"/>
      <c r="F3910" s="4918">
        <v>412.2</v>
      </c>
      <c r="G3910" s="4919" t="str">
        <f>IF(ISBLANK(H3910),"",IF(H3910="BN",VLOOKUP(B3910,'[4]V. BAHAN'!$B$8:$E$1099,3,FALSE),IFERROR(VLOOKUP(H3910,'[4]III. DAFTAR AHS'!$B$7:$H$872,5,FALSE),"ls")))</f>
        <v xml:space="preserve">Kg </v>
      </c>
      <c r="H3910" s="4926" t="s">
        <v>470</v>
      </c>
      <c r="I3910" s="4907" t="s">
        <v>471</v>
      </c>
      <c r="J3910" s="3997">
        <f>$J$3905</f>
        <v>14261.680183410001</v>
      </c>
      <c r="K3910" s="3997">
        <f>J3910*F3910</f>
        <v>5878664.5716016022</v>
      </c>
      <c r="L3910" s="3454">
        <f>K3910/$K$4349*100</f>
        <v>1.5384290352232202E-2</v>
      </c>
      <c r="M3910" s="1934">
        <f>'[6]LAP MINGGUAN 10'!Q3910</f>
        <v>0</v>
      </c>
      <c r="N3910" s="4924">
        <f>L3910*M3910/100</f>
        <v>0</v>
      </c>
      <c r="O3910" s="4924"/>
      <c r="P3910" s="4924">
        <f>L3910*O3910/100</f>
        <v>0</v>
      </c>
      <c r="Q3910" s="4202">
        <f t="shared" si="675"/>
        <v>0</v>
      </c>
      <c r="R3910" s="4924">
        <f>L3910*Q3910/100</f>
        <v>0</v>
      </c>
      <c r="S3910" s="4925"/>
      <c r="T3910" s="359"/>
    </row>
    <row r="3911" spans="1:20" s="632" customFormat="1" ht="35.1" customHeight="1" x14ac:dyDescent="0.25">
      <c r="A3911" s="4833" t="s">
        <v>25</v>
      </c>
      <c r="B3911" s="4932" t="s">
        <v>2296</v>
      </c>
      <c r="C3911" s="4931"/>
      <c r="D3911" s="4931"/>
      <c r="E3911" s="4931"/>
      <c r="F3911" s="4918">
        <v>3.14</v>
      </c>
      <c r="G3911" s="4919" t="str">
        <f>IF(ISBLANK(H3911),"",IF(H3911="BN",VLOOKUP(B3911,'[4]V. BAHAN'!$B$8:$E$1099,3,FALSE),IFERROR(VLOOKUP(H3911,'[4]III. DAFTAR AHS'!$B$7:$H$872,5,FALSE),"ls")))</f>
        <v xml:space="preserve">m3 </v>
      </c>
      <c r="H3911" s="4926" t="s">
        <v>2283</v>
      </c>
      <c r="I3911" s="4907" t="s">
        <v>427</v>
      </c>
      <c r="J3911" s="3997">
        <f>$J$3906</f>
        <v>1211059.433557336</v>
      </c>
      <c r="K3911" s="3997">
        <f>J3911*F3911</f>
        <v>3802726.6213700352</v>
      </c>
      <c r="L3911" s="3454">
        <f>K3911/$K$4349*100</f>
        <v>9.9516224749290373E-3</v>
      </c>
      <c r="M3911" s="1934">
        <f>'[6]LAP MINGGUAN 10'!Q3911</f>
        <v>0</v>
      </c>
      <c r="N3911" s="4924">
        <f>L3911*M3911/100</f>
        <v>0</v>
      </c>
      <c r="O3911" s="4924"/>
      <c r="P3911" s="4924">
        <f>L3911*O3911/100</f>
        <v>0</v>
      </c>
      <c r="Q3911" s="4202">
        <f t="shared" si="675"/>
        <v>0</v>
      </c>
      <c r="R3911" s="4924">
        <f>L3911*Q3911/100</f>
        <v>0</v>
      </c>
      <c r="S3911" s="4925"/>
      <c r="T3911" s="359"/>
    </row>
    <row r="3912" spans="1:20" s="632" customFormat="1" ht="35.1" customHeight="1" x14ac:dyDescent="0.25">
      <c r="A3912" s="4833"/>
      <c r="B3912" s="4927" t="s">
        <v>2306</v>
      </c>
      <c r="C3912" s="4928"/>
      <c r="D3912" s="4928"/>
      <c r="E3912" s="4928"/>
      <c r="F3912" s="4918"/>
      <c r="G3912" s="4919" t="str">
        <f>IF(ISBLANK(H3912),"",IF(H3912="BN",VLOOKUP(B3912,'[4]V. BAHAN'!$B$8:$E$1099,3,FALSE),IFERROR(VLOOKUP(H3912,'[4]III. DAFTAR AHS'!$B$7:$H$872,5,FALSE),"ls")))</f>
        <v/>
      </c>
      <c r="H3912" s="4907"/>
      <c r="I3912" s="4907" t="s">
        <v>243</v>
      </c>
      <c r="J3912" s="4920"/>
      <c r="K3912" s="4929"/>
      <c r="L3912" s="3454"/>
      <c r="M3912" s="1934">
        <f>'[6]LAP MINGGUAN 10'!Q3912</f>
        <v>0</v>
      </c>
      <c r="N3912" s="4921"/>
      <c r="O3912" s="4921"/>
      <c r="P3912" s="4921"/>
      <c r="Q3912" s="4202">
        <f t="shared" si="675"/>
        <v>0</v>
      </c>
      <c r="R3912" s="4921"/>
      <c r="S3912" s="4922"/>
      <c r="T3912" s="3134"/>
    </row>
    <row r="3913" spans="1:20" s="632" customFormat="1" ht="35.1" customHeight="1" x14ac:dyDescent="0.25">
      <c r="A3913" s="4840">
        <f>+A3908+1</f>
        <v>9</v>
      </c>
      <c r="B3913" s="4923" t="s">
        <v>2307</v>
      </c>
      <c r="C3913" s="4909"/>
      <c r="D3913" s="4909"/>
      <c r="E3913" s="4909"/>
      <c r="F3913" s="4918"/>
      <c r="G3913" s="4919" t="str">
        <f>IF(ISBLANK(H3913),"",IF(H3913="BN",VLOOKUP(B3913,'[4]V. BAHAN'!$B$8:$E$1099,3,FALSE),IFERROR(VLOOKUP(H3913,'[4]III. DAFTAR AHS'!$B$7:$H$872,5,FALSE),"ls")))</f>
        <v/>
      </c>
      <c r="H3913" s="4907"/>
      <c r="I3913" s="4907" t="s">
        <v>243</v>
      </c>
      <c r="J3913" s="4920"/>
      <c r="K3913" s="4929"/>
      <c r="L3913" s="3454"/>
      <c r="M3913" s="1934">
        <f>'[6]LAP MINGGUAN 10'!Q3913</f>
        <v>0</v>
      </c>
      <c r="N3913" s="4921"/>
      <c r="O3913" s="4921"/>
      <c r="P3913" s="4921"/>
      <c r="Q3913" s="4202">
        <f t="shared" si="675"/>
        <v>0</v>
      </c>
      <c r="R3913" s="4921"/>
      <c r="S3913" s="4922"/>
      <c r="T3913" s="3134"/>
    </row>
    <row r="3914" spans="1:20" s="632" customFormat="1" ht="35.1" customHeight="1" x14ac:dyDescent="0.25">
      <c r="A3914" s="4833" t="s">
        <v>25</v>
      </c>
      <c r="B3914" s="4930" t="s">
        <v>526</v>
      </c>
      <c r="C3914" s="4931"/>
      <c r="D3914" s="4931"/>
      <c r="E3914" s="4931"/>
      <c r="F3914" s="4918">
        <v>7.58</v>
      </c>
      <c r="G3914" s="4919" t="str">
        <f>IF(ISBLANK(H3914),"",IF(H3914="BN",VLOOKUP(B3914,'[4]V. BAHAN'!$B$8:$E$1099,3,FALSE),IFERROR(VLOOKUP(H3914,'[4]III. DAFTAR AHS'!$B$7:$H$872,5,FALSE),"ls")))</f>
        <v xml:space="preserve">m2 </v>
      </c>
      <c r="H3914" s="4926" t="s">
        <v>527</v>
      </c>
      <c r="I3914" s="4907" t="s">
        <v>427</v>
      </c>
      <c r="J3914" s="3997">
        <f>$J$3904</f>
        <v>145741.9944557907</v>
      </c>
      <c r="K3914" s="3997">
        <f>J3914*F3914</f>
        <v>1104724.3179748936</v>
      </c>
      <c r="L3914" s="3454">
        <f>K3914/$K$4349*100</f>
        <v>2.8910306856081043E-3</v>
      </c>
      <c r="M3914" s="1934">
        <f>'[6]LAP MINGGUAN 10'!Q3914</f>
        <v>0</v>
      </c>
      <c r="N3914" s="4924">
        <f>L3914*M3914/100</f>
        <v>0</v>
      </c>
      <c r="O3914" s="4924"/>
      <c r="P3914" s="4924">
        <f>L3914*O3914/100</f>
        <v>0</v>
      </c>
      <c r="Q3914" s="4202">
        <f t="shared" si="675"/>
        <v>0</v>
      </c>
      <c r="R3914" s="4924">
        <f>L3914*Q3914/100</f>
        <v>0</v>
      </c>
      <c r="S3914" s="4925"/>
      <c r="T3914" s="359"/>
    </row>
    <row r="3915" spans="1:20" s="632" customFormat="1" ht="35.1" customHeight="1" x14ac:dyDescent="0.25">
      <c r="A3915" s="4833" t="s">
        <v>25</v>
      </c>
      <c r="B3915" s="4930" t="s">
        <v>500</v>
      </c>
      <c r="C3915" s="4931"/>
      <c r="D3915" s="4931"/>
      <c r="E3915" s="4931"/>
      <c r="F3915" s="4918">
        <v>89.24</v>
      </c>
      <c r="G3915" s="4919" t="str">
        <f>IF(ISBLANK(H3915),"",IF(H3915="BN",VLOOKUP(B3915,'[4]V. BAHAN'!$B$8:$E$1099,3,FALSE),IFERROR(VLOOKUP(H3915,'[4]III. DAFTAR AHS'!$B$7:$H$872,5,FALSE),"ls")))</f>
        <v xml:space="preserve">Kg </v>
      </c>
      <c r="H3915" s="4926" t="s">
        <v>470</v>
      </c>
      <c r="I3915" s="4907" t="s">
        <v>471</v>
      </c>
      <c r="J3915" s="3997">
        <v>13041.05</v>
      </c>
      <c r="K3915" s="3997">
        <f>J3915*F3915</f>
        <v>1163783.3019999999</v>
      </c>
      <c r="L3915" s="3454">
        <f>K3915/$K$4349*100</f>
        <v>3.0455862903859664E-3</v>
      </c>
      <c r="M3915" s="1934">
        <f>'[6]LAP MINGGUAN 10'!Q3915</f>
        <v>0</v>
      </c>
      <c r="N3915" s="4924">
        <f>L3915*M3915/100</f>
        <v>0</v>
      </c>
      <c r="O3915" s="4924"/>
      <c r="P3915" s="4924">
        <f>L3915*O3915/100</f>
        <v>0</v>
      </c>
      <c r="Q3915" s="4202">
        <f t="shared" si="675"/>
        <v>0</v>
      </c>
      <c r="R3915" s="4924">
        <f>L3915*Q3915/100</f>
        <v>0</v>
      </c>
      <c r="S3915" s="4925"/>
      <c r="T3915" s="359"/>
    </row>
    <row r="3916" spans="1:20" s="632" customFormat="1" ht="35.1" customHeight="1" x14ac:dyDescent="0.25">
      <c r="A3916" s="4833" t="s">
        <v>25</v>
      </c>
      <c r="B3916" s="4932" t="s">
        <v>2296</v>
      </c>
      <c r="C3916" s="4931"/>
      <c r="D3916" s="4931"/>
      <c r="E3916" s="4931"/>
      <c r="F3916" s="4918">
        <v>0.91</v>
      </c>
      <c r="G3916" s="4919" t="str">
        <f>IF(ISBLANK(H3916),"",IF(H3916="BN",VLOOKUP(B3916,'[4]V. BAHAN'!$B$8:$E$1099,3,FALSE),IFERROR(VLOOKUP(H3916,'[4]III. DAFTAR AHS'!$B$7:$H$872,5,FALSE),"ls")))</f>
        <v xml:space="preserve">m3 </v>
      </c>
      <c r="H3916" s="4926" t="s">
        <v>2283</v>
      </c>
      <c r="I3916" s="4907" t="s">
        <v>427</v>
      </c>
      <c r="J3916" s="3997">
        <f>$J$3906</f>
        <v>1211059.433557336</v>
      </c>
      <c r="K3916" s="3997">
        <f>J3916*F3916</f>
        <v>1102064.0845371757</v>
      </c>
      <c r="L3916" s="3454">
        <f>K3916/$K$4349*100</f>
        <v>2.8840689338170138E-3</v>
      </c>
      <c r="M3916" s="1934">
        <f>'[6]LAP MINGGUAN 10'!Q3916</f>
        <v>0</v>
      </c>
      <c r="N3916" s="4924">
        <f>L3916*M3916/100</f>
        <v>0</v>
      </c>
      <c r="O3916" s="4924"/>
      <c r="P3916" s="4924">
        <f>L3916*O3916/100</f>
        <v>0</v>
      </c>
      <c r="Q3916" s="4202">
        <f t="shared" si="675"/>
        <v>0</v>
      </c>
      <c r="R3916" s="4924">
        <f>L3916*Q3916/100</f>
        <v>0</v>
      </c>
      <c r="S3916" s="4925"/>
      <c r="T3916" s="359"/>
    </row>
    <row r="3917" spans="1:20" s="632" customFormat="1" ht="35.1" customHeight="1" x14ac:dyDescent="0.25">
      <c r="A3917" s="4840">
        <f>+A3913+1</f>
        <v>10</v>
      </c>
      <c r="B3917" s="4923" t="s">
        <v>2308</v>
      </c>
      <c r="C3917" s="4909"/>
      <c r="D3917" s="4909"/>
      <c r="E3917" s="4909"/>
      <c r="F3917" s="4918"/>
      <c r="G3917" s="4919" t="str">
        <f>IF(ISBLANK(H3917),"",IF(H3917="BN",VLOOKUP(B3917,'[4]V. BAHAN'!$B$8:$E$1099,3,FALSE),IFERROR(VLOOKUP(H3917,'[4]III. DAFTAR AHS'!$B$7:$H$872,5,FALSE),"ls")))</f>
        <v/>
      </c>
      <c r="H3917" s="4907"/>
      <c r="I3917" s="4907" t="s">
        <v>243</v>
      </c>
      <c r="J3917" s="4920"/>
      <c r="K3917" s="4929"/>
      <c r="L3917" s="3454"/>
      <c r="M3917" s="1934">
        <f>'[6]LAP MINGGUAN 10'!Q3917</f>
        <v>0</v>
      </c>
      <c r="N3917" s="4921"/>
      <c r="O3917" s="4921"/>
      <c r="P3917" s="4921"/>
      <c r="Q3917" s="4202">
        <f t="shared" si="675"/>
        <v>0</v>
      </c>
      <c r="R3917" s="4921"/>
      <c r="S3917" s="4922"/>
      <c r="T3917" s="3134"/>
    </row>
    <row r="3918" spans="1:20" s="632" customFormat="1" ht="35.1" customHeight="1" x14ac:dyDescent="0.25">
      <c r="A3918" s="4833" t="s">
        <v>25</v>
      </c>
      <c r="B3918" s="4930" t="s">
        <v>2196</v>
      </c>
      <c r="C3918" s="4931"/>
      <c r="D3918" s="4931"/>
      <c r="E3918" s="4931"/>
      <c r="F3918" s="4918">
        <v>22.83</v>
      </c>
      <c r="G3918" s="4919" t="str">
        <f>IF(ISBLANK(H3918),"",IF(H3918="BN",VLOOKUP(B3918,'[4]V. BAHAN'!$B$8:$E$1099,3,FALSE),IFERROR(VLOOKUP(H3918,'[4]III. DAFTAR AHS'!$B$7:$H$872,5,FALSE),"ls")))</f>
        <v xml:space="preserve">m2 </v>
      </c>
      <c r="H3918" s="4926" t="s">
        <v>518</v>
      </c>
      <c r="I3918" s="4907" t="s">
        <v>427</v>
      </c>
      <c r="J3918" s="3997">
        <f>VLOOKUP(B3918,'[5] RAB LAMA'!$B$9:$E$5553,4,FALSE)</f>
        <v>187635.25816415821</v>
      </c>
      <c r="K3918" s="3997">
        <f>J3918*F3918</f>
        <v>4283712.943887732</v>
      </c>
      <c r="L3918" s="3454">
        <f>K3918/$K$4349*100</f>
        <v>1.1210349376411131E-2</v>
      </c>
      <c r="M3918" s="1934">
        <f>'[6]LAP MINGGUAN 10'!Q3918</f>
        <v>0</v>
      </c>
      <c r="N3918" s="4924">
        <f>L3918*M3918/100</f>
        <v>0</v>
      </c>
      <c r="O3918" s="4924"/>
      <c r="P3918" s="4924">
        <f>L3918*O3918/100</f>
        <v>0</v>
      </c>
      <c r="Q3918" s="4202">
        <f t="shared" si="675"/>
        <v>0</v>
      </c>
      <c r="R3918" s="4924">
        <f>L3918*Q3918/100</f>
        <v>0</v>
      </c>
      <c r="S3918" s="4925"/>
      <c r="T3918" s="359"/>
    </row>
    <row r="3919" spans="1:20" s="632" customFormat="1" ht="35.1" customHeight="1" x14ac:dyDescent="0.25">
      <c r="A3919" s="4833" t="s">
        <v>25</v>
      </c>
      <c r="B3919" s="4930" t="s">
        <v>500</v>
      </c>
      <c r="C3919" s="4931"/>
      <c r="D3919" s="4931"/>
      <c r="E3919" s="4931"/>
      <c r="F3919" s="4918">
        <v>240.77</v>
      </c>
      <c r="G3919" s="4919" t="str">
        <f>IF(ISBLANK(H3919),"",IF(H3919="BN",VLOOKUP(B3919,'[4]V. BAHAN'!$B$8:$E$1099,3,FALSE),IFERROR(VLOOKUP(H3919,'[4]III. DAFTAR AHS'!$B$7:$H$872,5,FALSE),"ls")))</f>
        <v xml:space="preserve">Kg </v>
      </c>
      <c r="H3919" s="4926" t="s">
        <v>440</v>
      </c>
      <c r="I3919" s="4907" t="s">
        <v>441</v>
      </c>
      <c r="J3919" s="3997">
        <v>13041.05</v>
      </c>
      <c r="K3919" s="3997">
        <f>J3919*F3919</f>
        <v>3139893.6085000001</v>
      </c>
      <c r="L3919" s="3454">
        <f>K3919/$K$4349*100</f>
        <v>8.2170081929205437E-3</v>
      </c>
      <c r="M3919" s="1934">
        <f>'[6]LAP MINGGUAN 10'!Q3919</f>
        <v>0</v>
      </c>
      <c r="N3919" s="4924">
        <f>L3919*M3919/100</f>
        <v>0</v>
      </c>
      <c r="O3919" s="4924"/>
      <c r="P3919" s="4924">
        <f>L3919*O3919/100</f>
        <v>0</v>
      </c>
      <c r="Q3919" s="4202">
        <f t="shared" si="675"/>
        <v>0</v>
      </c>
      <c r="R3919" s="4924">
        <f>L3919*Q3919/100</f>
        <v>0</v>
      </c>
      <c r="S3919" s="4925"/>
      <c r="T3919" s="359"/>
    </row>
    <row r="3920" spans="1:20" s="632" customFormat="1" ht="35.1" customHeight="1" x14ac:dyDescent="0.25">
      <c r="A3920" s="4833" t="s">
        <v>25</v>
      </c>
      <c r="B3920" s="4932" t="s">
        <v>2296</v>
      </c>
      <c r="C3920" s="4931"/>
      <c r="D3920" s="4931"/>
      <c r="E3920" s="4931"/>
      <c r="F3920" s="4918">
        <v>1.37</v>
      </c>
      <c r="G3920" s="4919" t="str">
        <f>IF(ISBLANK(H3920),"",IF(H3920="BN",VLOOKUP(B3920,'[4]V. BAHAN'!$B$8:$E$1099,3,FALSE),IFERROR(VLOOKUP(H3920,'[4]III. DAFTAR AHS'!$B$7:$H$872,5,FALSE),"ls")))</f>
        <v xml:space="preserve">m3 </v>
      </c>
      <c r="H3920" s="4926" t="s">
        <v>2283</v>
      </c>
      <c r="I3920" s="4907" t="s">
        <v>427</v>
      </c>
      <c r="J3920" s="3997">
        <v>1211059.433557336</v>
      </c>
      <c r="K3920" s="3997">
        <f>J3920*F3920</f>
        <v>1659151.4239735503</v>
      </c>
      <c r="L3920" s="3454">
        <f>K3920/$K$4349*100</f>
        <v>4.341949933328911E-3</v>
      </c>
      <c r="M3920" s="1934">
        <f>'[6]LAP MINGGUAN 10'!Q3920</f>
        <v>0</v>
      </c>
      <c r="N3920" s="4924">
        <f>L3920*M3920/100</f>
        <v>0</v>
      </c>
      <c r="O3920" s="4924"/>
      <c r="P3920" s="4924">
        <f>L3920*O3920/100</f>
        <v>0</v>
      </c>
      <c r="Q3920" s="4202">
        <f t="shared" si="675"/>
        <v>0</v>
      </c>
      <c r="R3920" s="4924">
        <f>L3920*Q3920/100</f>
        <v>0</v>
      </c>
      <c r="S3920" s="4925"/>
      <c r="T3920" s="359"/>
    </row>
    <row r="3921" spans="1:20" s="632" customFormat="1" ht="35.1" customHeight="1" x14ac:dyDescent="0.25">
      <c r="A3921" s="4833"/>
      <c r="B3921" s="4927" t="s">
        <v>510</v>
      </c>
      <c r="C3921" s="4928"/>
      <c r="D3921" s="4928"/>
      <c r="E3921" s="4928"/>
      <c r="F3921" s="4918"/>
      <c r="G3921" s="4919" t="str">
        <f>IF(ISBLANK(H3921),"",IF(H3921="BN",VLOOKUP(B3921,'[4]V. BAHAN'!$B$8:$E$1099,3,FALSE),IFERROR(VLOOKUP(H3921,'[4]III. DAFTAR AHS'!$B$7:$H$872,5,FALSE),"ls")))</f>
        <v/>
      </c>
      <c r="H3921" s="4907"/>
      <c r="I3921" s="4907" t="s">
        <v>243</v>
      </c>
      <c r="J3921" s="4920"/>
      <c r="K3921" s="4929"/>
      <c r="L3921" s="3454"/>
      <c r="M3921" s="1934">
        <f>'[6]LAP MINGGUAN 10'!Q3921</f>
        <v>0</v>
      </c>
      <c r="N3921" s="4921"/>
      <c r="O3921" s="4921"/>
      <c r="P3921" s="4921"/>
      <c r="Q3921" s="4202">
        <f t="shared" si="675"/>
        <v>0</v>
      </c>
      <c r="R3921" s="4921"/>
      <c r="S3921" s="4922"/>
      <c r="T3921" s="3134"/>
    </row>
    <row r="3922" spans="1:20" s="632" customFormat="1" ht="35.1" customHeight="1" x14ac:dyDescent="0.25">
      <c r="A3922" s="4840">
        <f>+A3917+1</f>
        <v>11</v>
      </c>
      <c r="B3922" s="4923" t="s">
        <v>2309</v>
      </c>
      <c r="C3922" s="4909"/>
      <c r="D3922" s="4909"/>
      <c r="E3922" s="4909"/>
      <c r="F3922" s="4918"/>
      <c r="G3922" s="4919" t="str">
        <f>IF(ISBLANK(H3922),"",IF(H3922="BN",VLOOKUP(B3922,'[4]V. BAHAN'!$B$8:$E$1099,3,FALSE),IFERROR(VLOOKUP(H3922,'[4]III. DAFTAR AHS'!$B$7:$H$872,5,FALSE),"ls")))</f>
        <v/>
      </c>
      <c r="H3922" s="4907"/>
      <c r="I3922" s="4907" t="s">
        <v>243</v>
      </c>
      <c r="J3922" s="4920"/>
      <c r="K3922" s="4929"/>
      <c r="L3922" s="3454"/>
      <c r="M3922" s="1934">
        <f>'[6]LAP MINGGUAN 10'!Q3922</f>
        <v>0</v>
      </c>
      <c r="N3922" s="4921"/>
      <c r="O3922" s="4921"/>
      <c r="P3922" s="4921"/>
      <c r="Q3922" s="4202">
        <f t="shared" si="675"/>
        <v>0</v>
      </c>
      <c r="R3922" s="4921"/>
      <c r="S3922" s="4922"/>
      <c r="T3922" s="3134"/>
    </row>
    <row r="3923" spans="1:20" s="632" customFormat="1" ht="35.1" customHeight="1" x14ac:dyDescent="0.25">
      <c r="A3923" s="4833" t="s">
        <v>25</v>
      </c>
      <c r="B3923" s="4930" t="s">
        <v>498</v>
      </c>
      <c r="C3923" s="4931"/>
      <c r="D3923" s="4931"/>
      <c r="E3923" s="4931"/>
      <c r="F3923" s="4918">
        <v>34.14</v>
      </c>
      <c r="G3923" s="4919" t="str">
        <f>IF(ISBLANK(H3923),"",IF(H3923="BN",VLOOKUP(B3923,'[4]V. BAHAN'!$B$8:$E$1099,3,FALSE),IFERROR(VLOOKUP(H3923,'[4]III. DAFTAR AHS'!$B$7:$H$872,5,FALSE),"ls")))</f>
        <v xml:space="preserve">m2 </v>
      </c>
      <c r="H3923" s="4926" t="s">
        <v>499</v>
      </c>
      <c r="I3923" s="4907" t="s">
        <v>427</v>
      </c>
      <c r="J3923" s="3997">
        <f>VLOOKUP(B3923,'[5] RAB LAMA'!$B$9:$E$5553,4,FALSE)</f>
        <v>119392.15809874759</v>
      </c>
      <c r="K3923" s="3997">
        <f>J3923*F3923</f>
        <v>4076048.2774912426</v>
      </c>
      <c r="L3923" s="3454">
        <f>K3923/$K$4349*100</f>
        <v>1.0666897120404521E-2</v>
      </c>
      <c r="M3923" s="1934">
        <f>'[6]LAP MINGGUAN 10'!Q3923</f>
        <v>0</v>
      </c>
      <c r="N3923" s="4924">
        <f>L3923*M3923/100</f>
        <v>0</v>
      </c>
      <c r="O3923" s="4924"/>
      <c r="P3923" s="4924">
        <f>L3923*O3923/100</f>
        <v>0</v>
      </c>
      <c r="Q3923" s="4202">
        <f t="shared" si="675"/>
        <v>0</v>
      </c>
      <c r="R3923" s="4924">
        <f>L3923*Q3923/100</f>
        <v>0</v>
      </c>
      <c r="S3923" s="4925"/>
      <c r="T3923" s="359"/>
    </row>
    <row r="3924" spans="1:20" s="632" customFormat="1" ht="35.1" customHeight="1" x14ac:dyDescent="0.25">
      <c r="A3924" s="4833" t="s">
        <v>25</v>
      </c>
      <c r="B3924" s="4930" t="s">
        <v>500</v>
      </c>
      <c r="C3924" s="4931"/>
      <c r="D3924" s="4931"/>
      <c r="E3924" s="4931"/>
      <c r="F3924" s="4918">
        <v>736.14</v>
      </c>
      <c r="G3924" s="4919" t="str">
        <f>IF(ISBLANK(H3924),"",IF(H3924="BN",VLOOKUP(B3924,'[4]V. BAHAN'!$B$8:$E$1099,3,FALSE),IFERROR(VLOOKUP(H3924,'[4]III. DAFTAR AHS'!$B$7:$H$872,5,FALSE),"ls")))</f>
        <v xml:space="preserve">Kg </v>
      </c>
      <c r="H3924" s="4926" t="s">
        <v>440</v>
      </c>
      <c r="I3924" s="4907" t="s">
        <v>441</v>
      </c>
      <c r="J3924" s="3997">
        <f>$J$3919</f>
        <v>13041.05</v>
      </c>
      <c r="K3924" s="3997">
        <f>J3924*F3924</f>
        <v>9600038.5469999984</v>
      </c>
      <c r="L3924" s="3454">
        <f>K3924/$K$4349*100</f>
        <v>2.5123015372083432E-2</v>
      </c>
      <c r="M3924" s="1934">
        <f>'[6]LAP MINGGUAN 10'!Q3924</f>
        <v>0</v>
      </c>
      <c r="N3924" s="4924">
        <f>L3924*M3924/100</f>
        <v>0</v>
      </c>
      <c r="O3924" s="4924"/>
      <c r="P3924" s="4924">
        <f>L3924*O3924/100</f>
        <v>0</v>
      </c>
      <c r="Q3924" s="4202">
        <f t="shared" si="675"/>
        <v>0</v>
      </c>
      <c r="R3924" s="4924">
        <f>L3924*Q3924/100</f>
        <v>0</v>
      </c>
      <c r="S3924" s="4925"/>
      <c r="T3924" s="359"/>
    </row>
    <row r="3925" spans="1:20" s="632" customFormat="1" ht="35.1" customHeight="1" x14ac:dyDescent="0.25">
      <c r="A3925" s="4833" t="s">
        <v>25</v>
      </c>
      <c r="B3925" s="4932" t="s">
        <v>2296</v>
      </c>
      <c r="C3925" s="4931"/>
      <c r="D3925" s="4931"/>
      <c r="E3925" s="4931"/>
      <c r="F3925" s="4918">
        <v>2.95</v>
      </c>
      <c r="G3925" s="4919" t="str">
        <f>IF(ISBLANK(H3925),"",IF(H3925="BN",VLOOKUP(B3925,'[4]V. BAHAN'!$B$8:$E$1099,3,FALSE),IFERROR(VLOOKUP(H3925,'[4]III. DAFTAR AHS'!$B$7:$H$872,5,FALSE),"ls")))</f>
        <v xml:space="preserve">m3 </v>
      </c>
      <c r="H3925" s="4926" t="s">
        <v>2283</v>
      </c>
      <c r="I3925" s="4907" t="s">
        <v>427</v>
      </c>
      <c r="J3925" s="3997">
        <f>$J$3920</f>
        <v>1211059.433557336</v>
      </c>
      <c r="K3925" s="3997">
        <f>J3925*F3925</f>
        <v>3572625.3289941414</v>
      </c>
      <c r="L3925" s="3454">
        <f>K3925/$K$4349*100</f>
        <v>9.3494542360002108E-3</v>
      </c>
      <c r="M3925" s="1934">
        <f>'[6]LAP MINGGUAN 10'!Q3925</f>
        <v>0</v>
      </c>
      <c r="N3925" s="4924">
        <f>L3925*M3925/100</f>
        <v>0</v>
      </c>
      <c r="O3925" s="4924"/>
      <c r="P3925" s="4924">
        <f>L3925*O3925/100</f>
        <v>0</v>
      </c>
      <c r="Q3925" s="4202">
        <f t="shared" si="675"/>
        <v>0</v>
      </c>
      <c r="R3925" s="4924">
        <f>L3925*Q3925/100</f>
        <v>0</v>
      </c>
      <c r="S3925" s="4925"/>
      <c r="T3925" s="359"/>
    </row>
    <row r="3926" spans="1:20" s="632" customFormat="1" ht="35.1" customHeight="1" x14ac:dyDescent="0.25">
      <c r="A3926" s="4833"/>
      <c r="B3926" s="4927" t="s">
        <v>570</v>
      </c>
      <c r="C3926" s="4928"/>
      <c r="D3926" s="4928"/>
      <c r="E3926" s="4928"/>
      <c r="F3926" s="4918"/>
      <c r="G3926" s="4919" t="str">
        <f>IF(ISBLANK(H3926),"",IF(H3926="BN",VLOOKUP(B3926,'[4]V. BAHAN'!$B$8:$E$1099,3,FALSE),IFERROR(VLOOKUP(H3926,'[4]III. DAFTAR AHS'!$B$7:$H$872,5,FALSE),"ls")))</f>
        <v/>
      </c>
      <c r="H3926" s="4907"/>
      <c r="I3926" s="4907" t="s">
        <v>243</v>
      </c>
      <c r="J3926" s="4920"/>
      <c r="K3926" s="4929"/>
      <c r="L3926" s="3454"/>
      <c r="M3926" s="1934">
        <f>'[6]LAP MINGGUAN 10'!Q3926</f>
        <v>0</v>
      </c>
      <c r="N3926" s="4921"/>
      <c r="O3926" s="4921"/>
      <c r="P3926" s="4921"/>
      <c r="Q3926" s="4202">
        <f t="shared" si="675"/>
        <v>0</v>
      </c>
      <c r="R3926" s="4921"/>
      <c r="S3926" s="4922"/>
      <c r="T3926" s="3134"/>
    </row>
    <row r="3927" spans="1:20" s="632" customFormat="1" ht="35.1" customHeight="1" x14ac:dyDescent="0.25">
      <c r="A3927" s="4840">
        <f>+A3922+1</f>
        <v>12</v>
      </c>
      <c r="B3927" s="4923" t="s">
        <v>2310</v>
      </c>
      <c r="C3927" s="4909"/>
      <c r="D3927" s="4909"/>
      <c r="E3927" s="4909"/>
      <c r="F3927" s="4918"/>
      <c r="G3927" s="4919" t="str">
        <f>IF(ISBLANK(H3927),"",IF(H3927="BN",VLOOKUP(B3927,'[4]V. BAHAN'!$B$8:$E$1099,3,FALSE),IFERROR(VLOOKUP(H3927,'[4]III. DAFTAR AHS'!$B$7:$H$872,5,FALSE),"ls")))</f>
        <v/>
      </c>
      <c r="H3927" s="4907"/>
      <c r="I3927" s="4907" t="s">
        <v>243</v>
      </c>
      <c r="J3927" s="4920"/>
      <c r="K3927" s="4929"/>
      <c r="L3927" s="3454"/>
      <c r="M3927" s="1934">
        <f>'[6]LAP MINGGUAN 10'!Q3927</f>
        <v>0</v>
      </c>
      <c r="N3927" s="4921"/>
      <c r="O3927" s="4921"/>
      <c r="P3927" s="4921"/>
      <c r="Q3927" s="4202">
        <f t="shared" si="675"/>
        <v>0</v>
      </c>
      <c r="R3927" s="4921"/>
      <c r="S3927" s="4922"/>
      <c r="T3927" s="3134"/>
    </row>
    <row r="3928" spans="1:20" s="632" customFormat="1" ht="35.1" customHeight="1" x14ac:dyDescent="0.25">
      <c r="A3928" s="4833" t="s">
        <v>25</v>
      </c>
      <c r="B3928" s="4930" t="s">
        <v>543</v>
      </c>
      <c r="C3928" s="4931"/>
      <c r="D3928" s="4931"/>
      <c r="E3928" s="4931"/>
      <c r="F3928" s="4918">
        <v>37.380000000000003</v>
      </c>
      <c r="G3928" s="4919" t="str">
        <f>IF(ISBLANK(H3928),"",IF(H3928="BN",VLOOKUP(B3928,'[4]V. BAHAN'!$B$8:$E$1099,3,FALSE),IFERROR(VLOOKUP(H3928,'[4]III. DAFTAR AHS'!$B$7:$H$872,5,FALSE),"ls")))</f>
        <v xml:space="preserve">m2 </v>
      </c>
      <c r="H3928" s="4926" t="s">
        <v>544</v>
      </c>
      <c r="I3928" s="4907" t="s">
        <v>427</v>
      </c>
      <c r="J3928" s="3997">
        <f>VLOOKUP(B3928,'[5] RAB LAMA'!$B$9:$E$5553,4,FALSE)</f>
        <v>147164.89822703571</v>
      </c>
      <c r="K3928" s="3997">
        <f>J3928*F3928</f>
        <v>5501023.8957265951</v>
      </c>
      <c r="L3928" s="3454">
        <f>K3928/$K$4349*100</f>
        <v>1.4396015934511596E-2</v>
      </c>
      <c r="M3928" s="1934">
        <f>'[6]LAP MINGGUAN 10'!Q3928</f>
        <v>0</v>
      </c>
      <c r="N3928" s="4924">
        <f>L3928*M3928/100</f>
        <v>0</v>
      </c>
      <c r="O3928" s="4924"/>
      <c r="P3928" s="4924">
        <f>L3928*O3928/100</f>
        <v>0</v>
      </c>
      <c r="Q3928" s="4202">
        <f t="shared" si="675"/>
        <v>0</v>
      </c>
      <c r="R3928" s="4924">
        <f>L3928*Q3928/100</f>
        <v>0</v>
      </c>
      <c r="S3928" s="4925"/>
      <c r="T3928" s="359"/>
    </row>
    <row r="3929" spans="1:20" s="632" customFormat="1" ht="35.1" customHeight="1" x14ac:dyDescent="0.25">
      <c r="A3929" s="4833" t="s">
        <v>25</v>
      </c>
      <c r="B3929" s="4930" t="s">
        <v>500</v>
      </c>
      <c r="C3929" s="4931"/>
      <c r="D3929" s="4931"/>
      <c r="E3929" s="4931"/>
      <c r="F3929" s="4918">
        <v>880.85</v>
      </c>
      <c r="G3929" s="4919" t="str">
        <f>IF(ISBLANK(H3929),"",IF(H3929="BN",VLOOKUP(B3929,'[4]V. BAHAN'!$B$8:$E$1099,3,FALSE),IFERROR(VLOOKUP(H3929,'[4]III. DAFTAR AHS'!$B$7:$H$872,5,FALSE),"ls")))</f>
        <v xml:space="preserve">Kg </v>
      </c>
      <c r="H3929" s="4926" t="s">
        <v>440</v>
      </c>
      <c r="I3929" s="4907" t="s">
        <v>441</v>
      </c>
      <c r="J3929" s="3997">
        <f>$J$3919</f>
        <v>13041.05</v>
      </c>
      <c r="K3929" s="3997">
        <f>J3929*F3929</f>
        <v>11487208.8925</v>
      </c>
      <c r="L3929" s="3454">
        <f>K3929/$K$4349*100</f>
        <v>3.0061684041757946E-2</v>
      </c>
      <c r="M3929" s="1934">
        <f>'[6]LAP MINGGUAN 10'!Q3929</f>
        <v>0</v>
      </c>
      <c r="N3929" s="4924">
        <f>L3929*M3929/100</f>
        <v>0</v>
      </c>
      <c r="O3929" s="4924"/>
      <c r="P3929" s="4924">
        <f>L3929*O3929/100</f>
        <v>0</v>
      </c>
      <c r="Q3929" s="4202">
        <f t="shared" si="675"/>
        <v>0</v>
      </c>
      <c r="R3929" s="4924">
        <f>L3929*Q3929/100</f>
        <v>0</v>
      </c>
      <c r="S3929" s="4925"/>
      <c r="T3929" s="359"/>
    </row>
    <row r="3930" spans="1:20" s="632" customFormat="1" ht="35.1" customHeight="1" x14ac:dyDescent="0.25">
      <c r="A3930" s="4833" t="s">
        <v>25</v>
      </c>
      <c r="B3930" s="4932" t="s">
        <v>2296</v>
      </c>
      <c r="C3930" s="4931"/>
      <c r="D3930" s="4931"/>
      <c r="E3930" s="4931"/>
      <c r="F3930" s="4918">
        <v>3.23</v>
      </c>
      <c r="G3930" s="4919" t="str">
        <f>IF(ISBLANK(H3930),"",IF(H3930="BN",VLOOKUP(B3930,'[4]V. BAHAN'!$B$8:$E$1099,3,FALSE),IFERROR(VLOOKUP(H3930,'[4]III. DAFTAR AHS'!$B$7:$H$872,5,FALSE),"ls")))</f>
        <v xml:space="preserve">m3 </v>
      </c>
      <c r="H3930" s="4926" t="s">
        <v>2283</v>
      </c>
      <c r="I3930" s="4907" t="s">
        <v>427</v>
      </c>
      <c r="J3930" s="3997">
        <f>$J$3920</f>
        <v>1211059.433557336</v>
      </c>
      <c r="K3930" s="3997">
        <f>J3930*F3930</f>
        <v>3911721.970390195</v>
      </c>
      <c r="L3930" s="3454">
        <f>K3930/$K$4349*100</f>
        <v>1.023686006179006E-2</v>
      </c>
      <c r="M3930" s="1934">
        <f>'[6]LAP MINGGUAN 10'!Q3930</f>
        <v>0</v>
      </c>
      <c r="N3930" s="4924">
        <f>L3930*M3930/100</f>
        <v>0</v>
      </c>
      <c r="O3930" s="4924"/>
      <c r="P3930" s="4924">
        <f>L3930*O3930/100</f>
        <v>0</v>
      </c>
      <c r="Q3930" s="4202">
        <f t="shared" si="675"/>
        <v>0</v>
      </c>
      <c r="R3930" s="4924">
        <f>L3930*Q3930/100</f>
        <v>0</v>
      </c>
      <c r="S3930" s="4925"/>
      <c r="T3930" s="359"/>
    </row>
    <row r="3931" spans="1:20" s="632" customFormat="1" ht="35.1" customHeight="1" x14ac:dyDescent="0.25">
      <c r="A3931" s="4840">
        <f>+A3927+1</f>
        <v>13</v>
      </c>
      <c r="B3931" s="4923" t="s">
        <v>2199</v>
      </c>
      <c r="C3931" s="4909"/>
      <c r="D3931" s="4909"/>
      <c r="E3931" s="4909"/>
      <c r="F3931" s="4918"/>
      <c r="G3931" s="4919" t="str">
        <f>IF(ISBLANK(H3931),"",IF(H3931="BN",VLOOKUP(B3931,'[4]V. BAHAN'!$B$8:$E$1099,3,FALSE),IFERROR(VLOOKUP(H3931,'[4]III. DAFTAR AHS'!$B$7:$H$872,5,FALSE),"ls")))</f>
        <v/>
      </c>
      <c r="H3931" s="4907"/>
      <c r="I3931" s="4907" t="s">
        <v>243</v>
      </c>
      <c r="J3931" s="4920"/>
      <c r="K3931" s="4929"/>
      <c r="L3931" s="3454"/>
      <c r="M3931" s="1934">
        <f>'[6]LAP MINGGUAN 10'!Q3931</f>
        <v>0</v>
      </c>
      <c r="N3931" s="4921"/>
      <c r="O3931" s="4921"/>
      <c r="P3931" s="4921"/>
      <c r="Q3931" s="4202">
        <f t="shared" si="675"/>
        <v>0</v>
      </c>
      <c r="R3931" s="4921"/>
      <c r="S3931" s="4922"/>
      <c r="T3931" s="3134"/>
    </row>
    <row r="3932" spans="1:20" s="632" customFormat="1" ht="35.1" customHeight="1" x14ac:dyDescent="0.25">
      <c r="A3932" s="4833" t="s">
        <v>25</v>
      </c>
      <c r="B3932" s="4930" t="s">
        <v>543</v>
      </c>
      <c r="C3932" s="4931"/>
      <c r="D3932" s="4931"/>
      <c r="E3932" s="4931"/>
      <c r="F3932" s="4918">
        <v>5.79</v>
      </c>
      <c r="G3932" s="4919" t="str">
        <f>IF(ISBLANK(H3932),"",IF(H3932="BN",VLOOKUP(B3932,'[4]V. BAHAN'!$B$8:$E$1099,3,FALSE),IFERROR(VLOOKUP(H3932,'[4]III. DAFTAR AHS'!$B$7:$H$872,5,FALSE),"ls")))</f>
        <v xml:space="preserve">m2 </v>
      </c>
      <c r="H3932" s="4926" t="s">
        <v>544</v>
      </c>
      <c r="I3932" s="4907" t="s">
        <v>427</v>
      </c>
      <c r="J3932" s="3997">
        <f>VLOOKUP(B3932,'[5] RAB LAMA'!$B$9:$E$5553,4,FALSE)</f>
        <v>147164.89822703571</v>
      </c>
      <c r="K3932" s="3997">
        <f>J3932*F3932</f>
        <v>852084.7607345368</v>
      </c>
      <c r="L3932" s="3454">
        <f>K3932/$K$4349*100</f>
        <v>2.2298804778176067E-3</v>
      </c>
      <c r="M3932" s="1934">
        <f>'[6]LAP MINGGUAN 10'!Q3932</f>
        <v>0</v>
      </c>
      <c r="N3932" s="4924">
        <f>L3932*M3932/100</f>
        <v>0</v>
      </c>
      <c r="O3932" s="4924"/>
      <c r="P3932" s="4924">
        <f>L3932*O3932/100</f>
        <v>0</v>
      </c>
      <c r="Q3932" s="4202">
        <f t="shared" si="675"/>
        <v>0</v>
      </c>
      <c r="R3932" s="4924">
        <f>L3932*Q3932/100</f>
        <v>0</v>
      </c>
      <c r="S3932" s="4925"/>
      <c r="T3932" s="359"/>
    </row>
    <row r="3933" spans="1:20" s="632" customFormat="1" ht="35.1" customHeight="1" x14ac:dyDescent="0.25">
      <c r="A3933" s="4833" t="s">
        <v>25</v>
      </c>
      <c r="B3933" s="4930" t="s">
        <v>500</v>
      </c>
      <c r="C3933" s="4931"/>
      <c r="D3933" s="4931"/>
      <c r="E3933" s="4931"/>
      <c r="F3933" s="4918">
        <v>133.69999999999999</v>
      </c>
      <c r="G3933" s="4919" t="str">
        <f>IF(ISBLANK(H3933),"",IF(H3933="BN",VLOOKUP(B3933,'[4]V. BAHAN'!$B$8:$E$1099,3,FALSE),IFERROR(VLOOKUP(H3933,'[4]III. DAFTAR AHS'!$B$7:$H$872,5,FALSE),"ls")))</f>
        <v xml:space="preserve">Kg </v>
      </c>
      <c r="H3933" s="4926" t="s">
        <v>440</v>
      </c>
      <c r="I3933" s="4907" t="s">
        <v>441</v>
      </c>
      <c r="J3933" s="3997">
        <f>$J$3919</f>
        <v>13041.05</v>
      </c>
      <c r="K3933" s="3997">
        <f>J3933*F3933</f>
        <v>1743588.3849999998</v>
      </c>
      <c r="L3933" s="3454">
        <f>K3933/$K$4349*100</f>
        <v>4.5629189491775404E-3</v>
      </c>
      <c r="M3933" s="1934">
        <f>'[6]LAP MINGGUAN 10'!Q3933</f>
        <v>0</v>
      </c>
      <c r="N3933" s="4924">
        <f>L3933*M3933/100</f>
        <v>0</v>
      </c>
      <c r="O3933" s="4924"/>
      <c r="P3933" s="4924">
        <f>L3933*O3933/100</f>
        <v>0</v>
      </c>
      <c r="Q3933" s="4202">
        <f t="shared" si="675"/>
        <v>0</v>
      </c>
      <c r="R3933" s="4924">
        <f>L3933*Q3933/100</f>
        <v>0</v>
      </c>
      <c r="S3933" s="4925"/>
      <c r="T3933" s="359"/>
    </row>
    <row r="3934" spans="1:20" s="632" customFormat="1" ht="35.1" customHeight="1" x14ac:dyDescent="0.25">
      <c r="A3934" s="4833" t="s">
        <v>25</v>
      </c>
      <c r="B3934" s="4932" t="s">
        <v>2296</v>
      </c>
      <c r="C3934" s="4931"/>
      <c r="D3934" s="4931"/>
      <c r="E3934" s="4931"/>
      <c r="F3934" s="4918">
        <v>0.5</v>
      </c>
      <c r="G3934" s="4919" t="str">
        <f>IF(ISBLANK(H3934),"",IF(H3934="BN",VLOOKUP(B3934,'[4]V. BAHAN'!$B$8:$E$1099,3,FALSE),IFERROR(VLOOKUP(H3934,'[4]III. DAFTAR AHS'!$B$7:$H$872,5,FALSE),"ls")))</f>
        <v xml:space="preserve">m3 </v>
      </c>
      <c r="H3934" s="4926" t="s">
        <v>2283</v>
      </c>
      <c r="I3934" s="4907" t="s">
        <v>427</v>
      </c>
      <c r="J3934" s="3997">
        <f>$J$3920</f>
        <v>1211059.433557336</v>
      </c>
      <c r="K3934" s="3997">
        <f>J3934*F3934</f>
        <v>605529.71677866799</v>
      </c>
      <c r="L3934" s="3454">
        <f>K3934/$K$4349*100</f>
        <v>1.5846532603390187E-3</v>
      </c>
      <c r="M3934" s="1934">
        <f>'[6]LAP MINGGUAN 10'!Q3934</f>
        <v>0</v>
      </c>
      <c r="N3934" s="4924">
        <f>L3934*M3934/100</f>
        <v>0</v>
      </c>
      <c r="O3934" s="4924"/>
      <c r="P3934" s="4924">
        <f>L3934*O3934/100</f>
        <v>0</v>
      </c>
      <c r="Q3934" s="4202">
        <f t="shared" si="675"/>
        <v>0</v>
      </c>
      <c r="R3934" s="4924">
        <f>L3934*Q3934/100</f>
        <v>0</v>
      </c>
      <c r="S3934" s="4925"/>
      <c r="T3934" s="359"/>
    </row>
    <row r="3935" spans="1:20" s="632" customFormat="1" ht="35.1" customHeight="1" x14ac:dyDescent="0.25">
      <c r="A3935" s="4840">
        <f>+A3931+1</f>
        <v>14</v>
      </c>
      <c r="B3935" s="4923" t="s">
        <v>2311</v>
      </c>
      <c r="C3935" s="4909"/>
      <c r="D3935" s="4909"/>
      <c r="E3935" s="4909"/>
      <c r="F3935" s="4918"/>
      <c r="G3935" s="4919" t="str">
        <f>IF(ISBLANK(H3935),"",IF(H3935="BN",VLOOKUP(B3935,'[4]V. BAHAN'!$B$8:$E$1099,3,FALSE),IFERROR(VLOOKUP(H3935,'[4]III. DAFTAR AHS'!$B$7:$H$872,5,FALSE),"ls")))</f>
        <v/>
      </c>
      <c r="H3935" s="4907"/>
      <c r="I3935" s="4907" t="s">
        <v>243</v>
      </c>
      <c r="J3935" s="4920"/>
      <c r="K3935" s="4929"/>
      <c r="L3935" s="3454"/>
      <c r="M3935" s="1934">
        <f>'[6]LAP MINGGUAN 10'!Q3935</f>
        <v>0</v>
      </c>
      <c r="N3935" s="4921"/>
      <c r="O3935" s="4921"/>
      <c r="P3935" s="4921"/>
      <c r="Q3935" s="4202">
        <f t="shared" si="675"/>
        <v>0</v>
      </c>
      <c r="R3935" s="4921"/>
      <c r="S3935" s="4922"/>
      <c r="T3935" s="3134"/>
    </row>
    <row r="3936" spans="1:20" s="632" customFormat="1" ht="35.1" customHeight="1" x14ac:dyDescent="0.25">
      <c r="A3936" s="4833" t="s">
        <v>25</v>
      </c>
      <c r="B3936" s="4930" t="s">
        <v>543</v>
      </c>
      <c r="C3936" s="4931"/>
      <c r="D3936" s="4931"/>
      <c r="E3936" s="4931"/>
      <c r="F3936" s="4918">
        <v>27.11</v>
      </c>
      <c r="G3936" s="4919" t="str">
        <f>IF(ISBLANK(H3936),"",IF(H3936="BN",VLOOKUP(B3936,'[4]V. BAHAN'!$B$8:$E$1099,3,FALSE),IFERROR(VLOOKUP(H3936,'[4]III. DAFTAR AHS'!$B$7:$H$872,5,FALSE),"ls")))</f>
        <v xml:space="preserve">m2 </v>
      </c>
      <c r="H3936" s="4926" t="s">
        <v>544</v>
      </c>
      <c r="I3936" s="4907" t="s">
        <v>427</v>
      </c>
      <c r="J3936" s="3997">
        <f>VLOOKUP(B3936,'[5] RAB LAMA'!$B$9:$E$5553,4,FALSE)</f>
        <v>147164.89822703571</v>
      </c>
      <c r="K3936" s="3997">
        <f>J3936*F3936</f>
        <v>3989640.3909349381</v>
      </c>
      <c r="L3936" s="3454">
        <f>K3936/$K$4349*100</f>
        <v>1.044077025105964E-2</v>
      </c>
      <c r="M3936" s="1934">
        <f>'[6]LAP MINGGUAN 10'!Q3936</f>
        <v>0</v>
      </c>
      <c r="N3936" s="4924">
        <f>L3936*M3936/100</f>
        <v>0</v>
      </c>
      <c r="O3936" s="4924"/>
      <c r="P3936" s="4924">
        <f>L3936*O3936/100</f>
        <v>0</v>
      </c>
      <c r="Q3936" s="4202">
        <f t="shared" si="675"/>
        <v>0</v>
      </c>
      <c r="R3936" s="4924">
        <f>L3936*Q3936/100</f>
        <v>0</v>
      </c>
      <c r="S3936" s="4925"/>
      <c r="T3936" s="359"/>
    </row>
    <row r="3937" spans="1:388" s="632" customFormat="1" ht="35.1" customHeight="1" x14ac:dyDescent="0.25">
      <c r="A3937" s="4833" t="s">
        <v>25</v>
      </c>
      <c r="B3937" s="4930" t="s">
        <v>500</v>
      </c>
      <c r="C3937" s="4931"/>
      <c r="D3937" s="4931"/>
      <c r="E3937" s="4931"/>
      <c r="F3937" s="4918">
        <v>407.26</v>
      </c>
      <c r="G3937" s="4919" t="str">
        <f>IF(ISBLANK(H3937),"",IF(H3937="BN",VLOOKUP(B3937,'[4]V. BAHAN'!$B$8:$E$1099,3,FALSE),IFERROR(VLOOKUP(H3937,'[4]III. DAFTAR AHS'!$B$7:$H$872,5,FALSE),"ls")))</f>
        <v xml:space="preserve">Kg </v>
      </c>
      <c r="H3937" s="4926" t="s">
        <v>440</v>
      </c>
      <c r="I3937" s="4907" t="s">
        <v>441</v>
      </c>
      <c r="J3937" s="3997">
        <f>$J$3919</f>
        <v>13041.05</v>
      </c>
      <c r="K3937" s="3997">
        <f>J3937*F3937</f>
        <v>5311098.023</v>
      </c>
      <c r="L3937" s="3454">
        <f>K3937/$K$4349*100</f>
        <v>1.3898985573986878E-2</v>
      </c>
      <c r="M3937" s="1934">
        <f>'[6]LAP MINGGUAN 10'!Q3937</f>
        <v>0</v>
      </c>
      <c r="N3937" s="4924">
        <f>L3937*M3937/100</f>
        <v>0</v>
      </c>
      <c r="O3937" s="4924"/>
      <c r="P3937" s="4924">
        <f>L3937*O3937/100</f>
        <v>0</v>
      </c>
      <c r="Q3937" s="4202">
        <f t="shared" si="675"/>
        <v>0</v>
      </c>
      <c r="R3937" s="4924">
        <f>L3937*Q3937/100</f>
        <v>0</v>
      </c>
      <c r="S3937" s="4925"/>
      <c r="T3937" s="359"/>
    </row>
    <row r="3938" spans="1:388" s="632" customFormat="1" ht="35.1" customHeight="1" x14ac:dyDescent="0.25">
      <c r="A3938" s="4833" t="s">
        <v>25</v>
      </c>
      <c r="B3938" s="4932" t="s">
        <v>2296</v>
      </c>
      <c r="C3938" s="4931"/>
      <c r="D3938" s="4931"/>
      <c r="E3938" s="4931"/>
      <c r="F3938" s="4918">
        <v>1.42</v>
      </c>
      <c r="G3938" s="4919" t="str">
        <f>IF(ISBLANK(H3938),"",IF(H3938="BN",VLOOKUP(B3938,'[4]V. BAHAN'!$B$8:$E$1099,3,FALSE),IFERROR(VLOOKUP(H3938,'[4]III. DAFTAR AHS'!$B$7:$H$872,5,FALSE),"ls")))</f>
        <v xml:space="preserve">m3 </v>
      </c>
      <c r="H3938" s="4926" t="s">
        <v>2283</v>
      </c>
      <c r="I3938" s="4907" t="s">
        <v>427</v>
      </c>
      <c r="J3938" s="3997">
        <f>$J$3920</f>
        <v>1211059.433557336</v>
      </c>
      <c r="K3938" s="3997">
        <f>J3938*F3938</f>
        <v>1719704.3956514171</v>
      </c>
      <c r="L3938" s="3454">
        <f>K3938/$K$4349*100</f>
        <v>4.5004152593628131E-3</v>
      </c>
      <c r="M3938" s="1934">
        <f>'[6]LAP MINGGUAN 10'!Q3938</f>
        <v>0</v>
      </c>
      <c r="N3938" s="4924">
        <f>L3938*M3938/100</f>
        <v>0</v>
      </c>
      <c r="O3938" s="4924"/>
      <c r="P3938" s="4924">
        <f>L3938*O3938/100</f>
        <v>0</v>
      </c>
      <c r="Q3938" s="4202">
        <f t="shared" si="675"/>
        <v>0</v>
      </c>
      <c r="R3938" s="4924">
        <f>L3938*Q3938/100</f>
        <v>0</v>
      </c>
      <c r="S3938" s="4925"/>
      <c r="T3938" s="359"/>
    </row>
    <row r="3939" spans="1:388" s="632" customFormat="1" ht="35.1" customHeight="1" thickBot="1" x14ac:dyDescent="0.3">
      <c r="A3939" s="4895"/>
      <c r="B3939" s="4939"/>
      <c r="C3939" s="4940"/>
      <c r="D3939" s="4940"/>
      <c r="E3939" s="4940"/>
      <c r="F3939" s="4869"/>
      <c r="G3939" s="4873" t="str">
        <f>IF(ISBLANK(H3939),"",IF(H3939="BN",VLOOKUP(B3939,'[4]V. BAHAN'!$B$8:$E$1099,3,FALSE),IFERROR(VLOOKUP(H3939,'[4]III. DAFTAR AHS'!$B$7:$H$872,5,FALSE),"ls")))</f>
        <v/>
      </c>
      <c r="H3939" s="2222"/>
      <c r="I3939" s="2222" t="s">
        <v>243</v>
      </c>
      <c r="J3939" s="4935"/>
      <c r="K3939" s="4936"/>
      <c r="L3939" s="460"/>
      <c r="M3939" s="1934">
        <f>'[6]LAP MINGGUAN 10'!Q3939</f>
        <v>0</v>
      </c>
      <c r="N3939" s="4874"/>
      <c r="O3939" s="4874"/>
      <c r="P3939" s="4874"/>
      <c r="Q3939" s="4202">
        <f t="shared" si="675"/>
        <v>0</v>
      </c>
      <c r="R3939" s="4874"/>
      <c r="S3939" s="4875"/>
      <c r="T3939" s="3134"/>
    </row>
    <row r="3940" spans="1:388" s="473" customFormat="1" ht="35.1" customHeight="1" thickBot="1" x14ac:dyDescent="0.3">
      <c r="A3940" s="2085"/>
      <c r="B3940" s="4283" t="s">
        <v>2312</v>
      </c>
      <c r="C3940" s="1753"/>
      <c r="D3940" s="1753"/>
      <c r="E3940" s="1753"/>
      <c r="F3940" s="466"/>
      <c r="G3940" s="466" t="str">
        <f>IF(ISBLANK(H3940),"",IF(H3940="BN",VLOOKUP(B3940,'[4]V. BAHAN'!$B$8:$E$1099,3,FALSE),IFERROR(VLOOKUP(H3940,'[4]III. DAFTAR AHS'!$B$7:$H$872,5,FALSE),"ls")))</f>
        <v/>
      </c>
      <c r="H3940" s="466"/>
      <c r="I3940" s="466" t="s">
        <v>243</v>
      </c>
      <c r="J3940" s="1268"/>
      <c r="K3940" s="1269">
        <f>SUM(K3847:K3939)</f>
        <v>316410263.48005366</v>
      </c>
      <c r="L3940" s="3821"/>
      <c r="M3940" s="1934">
        <f>'[6]LAP MINGGUAN 10'!Q3940</f>
        <v>0</v>
      </c>
      <c r="N3940" s="2929"/>
      <c r="O3940" s="2929"/>
      <c r="P3940" s="2929"/>
      <c r="Q3940" s="4202">
        <f t="shared" si="675"/>
        <v>0</v>
      </c>
      <c r="R3940" s="2929"/>
      <c r="S3940" s="471"/>
      <c r="T3940" s="2930"/>
      <c r="U3940" s="472"/>
      <c r="V3940" s="472"/>
      <c r="W3940" s="472"/>
      <c r="X3940" s="472"/>
      <c r="Y3940" s="472"/>
      <c r="Z3940" s="472"/>
      <c r="AA3940" s="472"/>
      <c r="AB3940" s="472"/>
      <c r="AC3940" s="472"/>
      <c r="AD3940" s="472"/>
      <c r="AE3940" s="472"/>
      <c r="AF3940" s="472"/>
      <c r="AG3940" s="472"/>
      <c r="AH3940" s="472"/>
      <c r="AI3940" s="472"/>
      <c r="AJ3940" s="472"/>
      <c r="AK3940" s="472"/>
      <c r="AL3940" s="472"/>
      <c r="AM3940" s="472"/>
      <c r="AN3940" s="472"/>
      <c r="AO3940" s="472"/>
      <c r="AP3940" s="472"/>
      <c r="AQ3940" s="472"/>
      <c r="AR3940" s="472"/>
      <c r="AS3940" s="472"/>
      <c r="AT3940" s="472"/>
      <c r="AU3940" s="472"/>
      <c r="AV3940" s="472"/>
      <c r="AW3940" s="472"/>
      <c r="AX3940" s="472"/>
      <c r="AY3940" s="472"/>
      <c r="AZ3940" s="472"/>
      <c r="BA3940" s="472"/>
      <c r="BB3940" s="472"/>
      <c r="BC3940" s="472"/>
      <c r="BD3940" s="472"/>
      <c r="BE3940" s="472"/>
      <c r="BF3940" s="472"/>
      <c r="BG3940" s="472"/>
      <c r="BH3940" s="472"/>
      <c r="BI3940" s="472"/>
      <c r="BJ3940" s="472"/>
      <c r="BK3940" s="472"/>
      <c r="BL3940" s="472"/>
      <c r="BM3940" s="472"/>
      <c r="BN3940" s="472"/>
      <c r="BO3940" s="472"/>
      <c r="BP3940" s="472"/>
      <c r="BQ3940" s="472"/>
      <c r="BR3940" s="472"/>
      <c r="BS3940" s="472"/>
      <c r="BT3940" s="472"/>
      <c r="BU3940" s="472"/>
      <c r="BV3940" s="472"/>
      <c r="BW3940" s="472"/>
      <c r="BX3940" s="472"/>
      <c r="BY3940" s="472"/>
      <c r="BZ3940" s="472"/>
      <c r="CA3940" s="472"/>
      <c r="CB3940" s="472"/>
      <c r="CC3940" s="472"/>
      <c r="CD3940" s="472"/>
      <c r="CE3940" s="472"/>
      <c r="CF3940" s="472"/>
      <c r="CG3940" s="472"/>
      <c r="CH3940" s="472"/>
      <c r="CI3940" s="472"/>
      <c r="CJ3940" s="472"/>
      <c r="CK3940" s="472"/>
      <c r="CL3940" s="472"/>
      <c r="CM3940" s="472"/>
      <c r="CN3940" s="472"/>
      <c r="CO3940" s="472"/>
      <c r="CP3940" s="472"/>
      <c r="CQ3940" s="472"/>
      <c r="CR3940" s="472"/>
      <c r="CS3940" s="472"/>
      <c r="CT3940" s="472"/>
      <c r="CU3940" s="472"/>
      <c r="CV3940" s="472"/>
      <c r="CW3940" s="472"/>
      <c r="CX3940" s="472"/>
      <c r="CY3940" s="472"/>
      <c r="CZ3940" s="472"/>
      <c r="DA3940" s="472"/>
      <c r="DB3940" s="472"/>
      <c r="DC3940" s="472"/>
      <c r="DD3940" s="472"/>
      <c r="DE3940" s="472"/>
      <c r="DF3940" s="472"/>
      <c r="DG3940" s="472"/>
      <c r="DH3940" s="472"/>
      <c r="DI3940" s="472"/>
      <c r="DJ3940" s="472"/>
      <c r="DK3940" s="472"/>
      <c r="DL3940" s="472"/>
      <c r="DM3940" s="472"/>
      <c r="DN3940" s="472"/>
      <c r="DO3940" s="472"/>
      <c r="DP3940" s="472"/>
      <c r="DQ3940" s="472"/>
      <c r="DR3940" s="472"/>
      <c r="DS3940" s="472"/>
      <c r="DT3940" s="472"/>
      <c r="DU3940" s="472"/>
      <c r="DV3940" s="472"/>
      <c r="DW3940" s="472"/>
      <c r="DX3940" s="472"/>
      <c r="DY3940" s="472"/>
      <c r="DZ3940" s="472"/>
      <c r="EA3940" s="472"/>
      <c r="EB3940" s="472"/>
      <c r="EC3940" s="472"/>
      <c r="ED3940" s="472"/>
      <c r="EE3940" s="472"/>
      <c r="EF3940" s="472"/>
      <c r="EG3940" s="472"/>
      <c r="EH3940" s="472"/>
      <c r="EI3940" s="472"/>
      <c r="EJ3940" s="472"/>
      <c r="EK3940" s="472"/>
      <c r="EL3940" s="472"/>
      <c r="EM3940" s="472"/>
      <c r="EN3940" s="472"/>
      <c r="EO3940" s="472"/>
      <c r="EP3940" s="472"/>
      <c r="EQ3940" s="472"/>
      <c r="ER3940" s="472"/>
      <c r="ES3940" s="472"/>
      <c r="ET3940" s="472"/>
      <c r="EU3940" s="472"/>
      <c r="EV3940" s="472"/>
      <c r="EW3940" s="472"/>
      <c r="EX3940" s="472"/>
      <c r="EY3940" s="472"/>
      <c r="EZ3940" s="472"/>
      <c r="FA3940" s="472"/>
      <c r="FB3940" s="472"/>
      <c r="FC3940" s="472"/>
      <c r="FD3940" s="472"/>
      <c r="FE3940" s="472"/>
      <c r="FF3940" s="472"/>
      <c r="FG3940" s="472"/>
      <c r="FH3940" s="472"/>
      <c r="FI3940" s="472"/>
      <c r="FJ3940" s="472"/>
      <c r="FK3940" s="472"/>
      <c r="FL3940" s="472"/>
      <c r="FM3940" s="472"/>
      <c r="FN3940" s="472"/>
      <c r="FO3940" s="472"/>
      <c r="FP3940" s="472"/>
      <c r="FQ3940" s="472"/>
      <c r="FR3940" s="472"/>
      <c r="FS3940" s="472"/>
      <c r="FT3940" s="472"/>
      <c r="FU3940" s="472"/>
      <c r="FV3940" s="472"/>
      <c r="FW3940" s="472"/>
      <c r="FX3940" s="472"/>
      <c r="FY3940" s="472"/>
      <c r="FZ3940" s="472"/>
      <c r="GA3940" s="472"/>
      <c r="GB3940" s="472"/>
      <c r="GC3940" s="472"/>
      <c r="GD3940" s="472"/>
      <c r="GE3940" s="472"/>
      <c r="GF3940" s="472"/>
      <c r="GG3940" s="472"/>
      <c r="GH3940" s="472"/>
      <c r="GI3940" s="472"/>
      <c r="GJ3940" s="472"/>
      <c r="GK3940" s="472"/>
      <c r="GL3940" s="472"/>
      <c r="GM3940" s="472"/>
      <c r="GN3940" s="472"/>
      <c r="GO3940" s="472"/>
      <c r="GP3940" s="472"/>
      <c r="GQ3940" s="472"/>
      <c r="GR3940" s="472"/>
      <c r="GS3940" s="472"/>
      <c r="GT3940" s="472"/>
      <c r="GU3940" s="472"/>
      <c r="GV3940" s="472"/>
      <c r="GW3940" s="472"/>
      <c r="GX3940" s="472"/>
      <c r="GY3940" s="472"/>
      <c r="GZ3940" s="472"/>
      <c r="HA3940" s="472"/>
      <c r="HB3940" s="472"/>
      <c r="HC3940" s="472"/>
      <c r="HD3940" s="472"/>
      <c r="HE3940" s="472"/>
      <c r="HF3940" s="472"/>
      <c r="HG3940" s="472"/>
      <c r="HH3940" s="472"/>
      <c r="HI3940" s="472"/>
      <c r="HJ3940" s="472"/>
      <c r="HK3940" s="472"/>
      <c r="HL3940" s="472"/>
      <c r="HM3940" s="472"/>
      <c r="HN3940" s="472"/>
      <c r="HO3940" s="472"/>
      <c r="HP3940" s="472"/>
      <c r="HQ3940" s="472"/>
      <c r="HR3940" s="472"/>
      <c r="HS3940" s="472"/>
      <c r="HT3940" s="472"/>
      <c r="HU3940" s="472"/>
      <c r="HV3940" s="472"/>
      <c r="HW3940" s="472"/>
      <c r="HX3940" s="472"/>
      <c r="HY3940" s="472"/>
      <c r="HZ3940" s="472"/>
      <c r="IA3940" s="472"/>
      <c r="IB3940" s="472"/>
      <c r="IC3940" s="472"/>
      <c r="ID3940" s="472"/>
      <c r="IE3940" s="472"/>
      <c r="IF3940" s="472"/>
      <c r="IG3940" s="472"/>
      <c r="IH3940" s="472"/>
      <c r="II3940" s="472"/>
      <c r="IJ3940" s="472"/>
      <c r="IK3940" s="472"/>
      <c r="IL3940" s="472"/>
      <c r="IM3940" s="472"/>
      <c r="IN3940" s="472"/>
      <c r="IO3940" s="472"/>
      <c r="IP3940" s="472"/>
      <c r="IQ3940" s="472"/>
      <c r="IR3940" s="472"/>
      <c r="IS3940" s="472"/>
      <c r="IT3940" s="472"/>
      <c r="IU3940" s="472"/>
      <c r="IV3940" s="472"/>
      <c r="IW3940" s="472"/>
      <c r="IX3940" s="472"/>
      <c r="IY3940" s="472"/>
      <c r="IZ3940" s="472"/>
      <c r="JA3940" s="472"/>
      <c r="JB3940" s="472"/>
      <c r="JC3940" s="472"/>
      <c r="JD3940" s="472"/>
      <c r="JE3940" s="472"/>
      <c r="JF3940" s="472"/>
      <c r="JG3940" s="472"/>
      <c r="JH3940" s="472"/>
      <c r="JI3940" s="472"/>
      <c r="JJ3940" s="472"/>
      <c r="JK3940" s="472"/>
      <c r="JL3940" s="472"/>
      <c r="JM3940" s="472"/>
      <c r="JN3940" s="472"/>
      <c r="JO3940" s="472"/>
      <c r="JP3940" s="472"/>
      <c r="JQ3940" s="472"/>
      <c r="JR3940" s="472"/>
      <c r="JS3940" s="472"/>
      <c r="JT3940" s="472"/>
      <c r="JU3940" s="472"/>
      <c r="JV3940" s="472"/>
      <c r="JW3940" s="472"/>
      <c r="JX3940" s="472"/>
      <c r="JY3940" s="472"/>
      <c r="JZ3940" s="472"/>
      <c r="KA3940" s="472"/>
      <c r="KB3940" s="472"/>
      <c r="KC3940" s="472"/>
      <c r="KD3940" s="472"/>
      <c r="KE3940" s="472"/>
      <c r="KF3940" s="472"/>
      <c r="KG3940" s="472"/>
      <c r="KH3940" s="472"/>
      <c r="KI3940" s="472"/>
      <c r="KJ3940" s="472"/>
      <c r="KK3940" s="472"/>
      <c r="KL3940" s="472"/>
      <c r="KM3940" s="472"/>
      <c r="KN3940" s="472"/>
      <c r="KO3940" s="472"/>
      <c r="KP3940" s="472"/>
      <c r="KQ3940" s="472"/>
      <c r="KR3940" s="472"/>
      <c r="KS3940" s="472"/>
      <c r="KT3940" s="472"/>
      <c r="KU3940" s="472"/>
      <c r="KV3940" s="472"/>
      <c r="KW3940" s="472"/>
      <c r="KX3940" s="472"/>
      <c r="KY3940" s="472"/>
      <c r="KZ3940" s="472"/>
      <c r="LA3940" s="472"/>
      <c r="LB3940" s="472"/>
      <c r="LC3940" s="472"/>
      <c r="LD3940" s="472"/>
      <c r="LE3940" s="472"/>
      <c r="LF3940" s="472"/>
      <c r="LG3940" s="472"/>
      <c r="LH3940" s="472"/>
      <c r="LI3940" s="472"/>
      <c r="LJ3940" s="472"/>
      <c r="LK3940" s="472"/>
      <c r="LL3940" s="472"/>
      <c r="LM3940" s="472"/>
      <c r="LN3940" s="472"/>
      <c r="LO3940" s="472"/>
      <c r="LP3940" s="472"/>
      <c r="LQ3940" s="472"/>
      <c r="LR3940" s="472"/>
      <c r="LS3940" s="472"/>
      <c r="LT3940" s="472"/>
      <c r="LU3940" s="472"/>
      <c r="LV3940" s="472"/>
      <c r="LW3940" s="472"/>
      <c r="LX3940" s="472"/>
      <c r="LY3940" s="472"/>
      <c r="LZ3940" s="472"/>
      <c r="MA3940" s="472"/>
      <c r="MB3940" s="472"/>
      <c r="MC3940" s="472"/>
      <c r="MD3940" s="472"/>
      <c r="ME3940" s="472"/>
      <c r="MF3940" s="472"/>
      <c r="MG3940" s="472"/>
      <c r="MH3940" s="472"/>
      <c r="MI3940" s="472"/>
      <c r="MJ3940" s="472"/>
      <c r="MK3940" s="472"/>
      <c r="ML3940" s="472"/>
      <c r="MM3940" s="472"/>
      <c r="MN3940" s="472"/>
      <c r="MO3940" s="472"/>
      <c r="MP3940" s="472"/>
      <c r="MQ3940" s="472"/>
      <c r="MR3940" s="472"/>
      <c r="MS3940" s="472"/>
      <c r="MT3940" s="472"/>
      <c r="MU3940" s="472"/>
      <c r="MV3940" s="472"/>
      <c r="MW3940" s="472"/>
      <c r="MX3940" s="472"/>
      <c r="MY3940" s="472"/>
      <c r="MZ3940" s="472"/>
      <c r="NA3940" s="472"/>
      <c r="NB3940" s="472"/>
      <c r="NC3940" s="472"/>
      <c r="ND3940" s="472"/>
      <c r="NE3940" s="472"/>
      <c r="NF3940" s="472"/>
      <c r="NG3940" s="472"/>
      <c r="NH3940" s="472"/>
      <c r="NI3940" s="472"/>
      <c r="NJ3940" s="472"/>
      <c r="NK3940" s="472"/>
      <c r="NL3940" s="472"/>
      <c r="NM3940" s="472"/>
      <c r="NN3940" s="472"/>
      <c r="NO3940" s="472"/>
      <c r="NP3940" s="472"/>
      <c r="NQ3940" s="472"/>
      <c r="NR3940" s="472"/>
      <c r="NS3940" s="472"/>
      <c r="NT3940" s="472"/>
      <c r="NU3940" s="472"/>
      <c r="NV3940" s="472"/>
      <c r="NW3940" s="472"/>
      <c r="NX3940" s="472"/>
    </row>
    <row r="3941" spans="1:388" s="354" customFormat="1" ht="35.1" customHeight="1" thickBot="1" x14ac:dyDescent="0.3">
      <c r="A3941" s="2044" t="s">
        <v>287</v>
      </c>
      <c r="B3941" s="3212" t="s">
        <v>126</v>
      </c>
      <c r="C3941" s="656"/>
      <c r="D3941" s="656"/>
      <c r="E3941" s="656"/>
      <c r="F3941" s="425"/>
      <c r="G3941" s="425" t="str">
        <f>IF(ISBLANK(H3941),"",IF(H3941="BN",VLOOKUP(B3941,'[4]V. BAHAN'!$B$8:$E$1099,3,FALSE),IFERROR(VLOOKUP(H3941,'[4]III. DAFTAR AHS'!$B$7:$H$872,5,FALSE),"ls")))</f>
        <v/>
      </c>
      <c r="H3941" s="425"/>
      <c r="I3941" s="425" t="s">
        <v>243</v>
      </c>
      <c r="J3941" s="550"/>
      <c r="K3941" s="1976"/>
      <c r="L3941" s="3179"/>
      <c r="M3941" s="1934">
        <f>'[6]LAP MINGGUAN 10'!Q3941</f>
        <v>0</v>
      </c>
      <c r="N3941" s="2905"/>
      <c r="O3941" s="2905"/>
      <c r="P3941" s="2905"/>
      <c r="Q3941" s="4202">
        <f t="shared" si="675"/>
        <v>0</v>
      </c>
      <c r="R3941" s="2905"/>
      <c r="S3941" s="428"/>
      <c r="T3941" s="359"/>
      <c r="U3941" s="342"/>
      <c r="V3941" s="342"/>
      <c r="W3941" s="342"/>
      <c r="X3941" s="342"/>
      <c r="Y3941" s="342"/>
      <c r="Z3941" s="342"/>
      <c r="AA3941" s="342"/>
      <c r="AB3941" s="342"/>
      <c r="AC3941" s="342"/>
      <c r="AD3941" s="342"/>
      <c r="AE3941" s="342"/>
      <c r="AF3941" s="342"/>
      <c r="AG3941" s="342"/>
      <c r="AH3941" s="342"/>
      <c r="AI3941" s="342"/>
      <c r="AJ3941" s="342"/>
      <c r="AK3941" s="342"/>
      <c r="AL3941" s="342"/>
      <c r="AM3941" s="342"/>
      <c r="AN3941" s="342"/>
      <c r="AO3941" s="342"/>
      <c r="AP3941" s="342"/>
      <c r="AQ3941" s="342"/>
      <c r="AR3941" s="342"/>
      <c r="AS3941" s="342"/>
      <c r="AT3941" s="342"/>
      <c r="AU3941" s="342"/>
      <c r="AV3941" s="342"/>
      <c r="AW3941" s="342"/>
      <c r="AX3941" s="342"/>
      <c r="AY3941" s="342"/>
      <c r="AZ3941" s="342"/>
      <c r="BA3941" s="342"/>
      <c r="BB3941" s="342"/>
      <c r="BC3941" s="342"/>
      <c r="BD3941" s="342"/>
      <c r="BE3941" s="342"/>
      <c r="BF3941" s="342"/>
      <c r="BG3941" s="342"/>
      <c r="BH3941" s="342"/>
      <c r="BI3941" s="342"/>
      <c r="BJ3941" s="342"/>
      <c r="BK3941" s="342"/>
      <c r="BL3941" s="342"/>
      <c r="BM3941" s="342"/>
      <c r="BN3941" s="342"/>
      <c r="BO3941" s="342"/>
      <c r="BP3941" s="342"/>
      <c r="BQ3941" s="342"/>
      <c r="BR3941" s="342"/>
      <c r="BS3941" s="342"/>
      <c r="BT3941" s="342"/>
      <c r="BU3941" s="342"/>
      <c r="BV3941" s="342"/>
      <c r="BW3941" s="342"/>
      <c r="BX3941" s="342"/>
      <c r="BY3941" s="342"/>
      <c r="BZ3941" s="342"/>
      <c r="CA3941" s="342"/>
      <c r="CB3941" s="342"/>
      <c r="CC3941" s="342"/>
      <c r="CD3941" s="342"/>
      <c r="CE3941" s="342"/>
      <c r="CF3941" s="342"/>
      <c r="CG3941" s="342"/>
      <c r="CH3941" s="342"/>
      <c r="CI3941" s="342"/>
      <c r="CJ3941" s="342"/>
      <c r="CK3941" s="342"/>
      <c r="CL3941" s="342"/>
      <c r="CM3941" s="342"/>
      <c r="CN3941" s="342"/>
      <c r="CO3941" s="342"/>
      <c r="CP3941" s="342"/>
      <c r="CQ3941" s="342"/>
      <c r="CR3941" s="342"/>
      <c r="CS3941" s="342"/>
      <c r="CT3941" s="342"/>
      <c r="CU3941" s="342"/>
      <c r="CV3941" s="342"/>
      <c r="CW3941" s="342"/>
      <c r="CX3941" s="342"/>
      <c r="CY3941" s="342"/>
      <c r="CZ3941" s="342"/>
      <c r="DA3941" s="342"/>
      <c r="DB3941" s="342"/>
      <c r="DC3941" s="342"/>
      <c r="DD3941" s="342"/>
      <c r="DE3941" s="342"/>
      <c r="DF3941" s="342"/>
      <c r="DG3941" s="342"/>
      <c r="DH3941" s="342"/>
      <c r="DI3941" s="342"/>
      <c r="DJ3941" s="342"/>
      <c r="DK3941" s="342"/>
      <c r="DL3941" s="342"/>
      <c r="DM3941" s="342"/>
      <c r="DN3941" s="342"/>
      <c r="DO3941" s="342"/>
      <c r="DP3941" s="342"/>
      <c r="DQ3941" s="342"/>
      <c r="DR3941" s="342"/>
      <c r="DS3941" s="342"/>
      <c r="DT3941" s="342"/>
      <c r="DU3941" s="342"/>
      <c r="DV3941" s="342"/>
      <c r="DW3941" s="342"/>
      <c r="DX3941" s="342"/>
      <c r="DY3941" s="342"/>
      <c r="DZ3941" s="342"/>
      <c r="EA3941" s="342"/>
      <c r="EB3941" s="342"/>
      <c r="EC3941" s="342"/>
      <c r="ED3941" s="342"/>
      <c r="EE3941" s="342"/>
      <c r="EF3941" s="342"/>
      <c r="EG3941" s="342"/>
      <c r="EH3941" s="342"/>
      <c r="EI3941" s="342"/>
      <c r="EJ3941" s="342"/>
      <c r="EK3941" s="342"/>
      <c r="EL3941" s="342"/>
      <c r="EM3941" s="342"/>
      <c r="EN3941" s="342"/>
      <c r="EO3941" s="342"/>
      <c r="EP3941" s="342"/>
      <c r="EQ3941" s="342"/>
      <c r="ER3941" s="342"/>
      <c r="ES3941" s="342"/>
      <c r="ET3941" s="342"/>
      <c r="EU3941" s="342"/>
      <c r="EV3941" s="342"/>
      <c r="EW3941" s="342"/>
      <c r="EX3941" s="342"/>
      <c r="EY3941" s="342"/>
      <c r="EZ3941" s="342"/>
      <c r="FA3941" s="342"/>
      <c r="FB3941" s="342"/>
      <c r="FC3941" s="342"/>
      <c r="FD3941" s="342"/>
      <c r="FE3941" s="342"/>
      <c r="FF3941" s="342"/>
      <c r="FG3941" s="342"/>
      <c r="FH3941" s="342"/>
      <c r="FI3941" s="342"/>
      <c r="FJ3941" s="342"/>
      <c r="FK3941" s="342"/>
      <c r="FL3941" s="342"/>
      <c r="FM3941" s="342"/>
      <c r="FN3941" s="342"/>
      <c r="FO3941" s="342"/>
      <c r="FP3941" s="342"/>
      <c r="FQ3941" s="342"/>
      <c r="FR3941" s="342"/>
      <c r="FS3941" s="342"/>
      <c r="FT3941" s="342"/>
      <c r="FU3941" s="342"/>
      <c r="FV3941" s="342"/>
      <c r="FW3941" s="342"/>
      <c r="FX3941" s="342"/>
      <c r="FY3941" s="342"/>
      <c r="FZ3941" s="342"/>
      <c r="GA3941" s="342"/>
      <c r="GB3941" s="342"/>
      <c r="GC3941" s="342"/>
      <c r="GD3941" s="342"/>
      <c r="GE3941" s="342"/>
      <c r="GF3941" s="342"/>
      <c r="GG3941" s="342"/>
      <c r="GH3941" s="342"/>
      <c r="GI3941" s="342"/>
      <c r="GJ3941" s="342"/>
      <c r="GK3941" s="342"/>
      <c r="GL3941" s="342"/>
      <c r="GM3941" s="342"/>
      <c r="GN3941" s="342"/>
      <c r="GO3941" s="342"/>
      <c r="GP3941" s="342"/>
      <c r="GQ3941" s="342"/>
      <c r="GR3941" s="342"/>
      <c r="GS3941" s="342"/>
      <c r="GT3941" s="342"/>
      <c r="GU3941" s="342"/>
      <c r="GV3941" s="342"/>
      <c r="GW3941" s="342"/>
      <c r="GX3941" s="342"/>
      <c r="GY3941" s="342"/>
      <c r="GZ3941" s="342"/>
      <c r="HA3941" s="342"/>
      <c r="HB3941" s="342"/>
      <c r="HC3941" s="342"/>
      <c r="HD3941" s="342"/>
      <c r="HE3941" s="342"/>
      <c r="HF3941" s="342"/>
      <c r="HG3941" s="342"/>
      <c r="HH3941" s="342"/>
      <c r="HI3941" s="342"/>
      <c r="HJ3941" s="342"/>
      <c r="HK3941" s="342"/>
      <c r="HL3941" s="342"/>
      <c r="HM3941" s="342"/>
      <c r="HN3941" s="342"/>
      <c r="HO3941" s="342"/>
      <c r="HP3941" s="342"/>
      <c r="HQ3941" s="342"/>
      <c r="HR3941" s="342"/>
      <c r="HS3941" s="342"/>
      <c r="HT3941" s="342"/>
      <c r="HU3941" s="342"/>
      <c r="HV3941" s="342"/>
      <c r="HW3941" s="342"/>
      <c r="HX3941" s="342"/>
      <c r="HY3941" s="342"/>
      <c r="HZ3941" s="342"/>
      <c r="IA3941" s="342"/>
      <c r="IB3941" s="342"/>
      <c r="IC3941" s="342"/>
      <c r="ID3941" s="342"/>
      <c r="IE3941" s="342"/>
      <c r="IF3941" s="342"/>
      <c r="IG3941" s="342"/>
      <c r="IH3941" s="342"/>
      <c r="II3941" s="342"/>
      <c r="IJ3941" s="342"/>
      <c r="IK3941" s="342"/>
      <c r="IL3941" s="342"/>
      <c r="IM3941" s="342"/>
      <c r="IN3941" s="342"/>
      <c r="IO3941" s="342"/>
      <c r="IP3941" s="342"/>
      <c r="IQ3941" s="342"/>
      <c r="IR3941" s="342"/>
      <c r="IS3941" s="342"/>
      <c r="IT3941" s="342"/>
      <c r="IU3941" s="342"/>
      <c r="IV3941" s="342"/>
      <c r="IW3941" s="342"/>
      <c r="IX3941" s="342"/>
      <c r="IY3941" s="342"/>
      <c r="IZ3941" s="342"/>
      <c r="JA3941" s="342"/>
      <c r="JB3941" s="342"/>
      <c r="JC3941" s="342"/>
      <c r="JD3941" s="342"/>
      <c r="JE3941" s="342"/>
      <c r="JF3941" s="342"/>
      <c r="JG3941" s="342"/>
      <c r="JH3941" s="342"/>
      <c r="JI3941" s="342"/>
      <c r="JJ3941" s="342"/>
      <c r="JK3941" s="342"/>
      <c r="JL3941" s="342"/>
      <c r="JM3941" s="342"/>
      <c r="JN3941" s="342"/>
      <c r="JO3941" s="342"/>
      <c r="JP3941" s="342"/>
      <c r="JQ3941" s="342"/>
      <c r="JR3941" s="342"/>
      <c r="JS3941" s="342"/>
      <c r="JT3941" s="342"/>
      <c r="JU3941" s="342"/>
      <c r="JV3941" s="342"/>
      <c r="JW3941" s="342"/>
      <c r="JX3941" s="342"/>
      <c r="JY3941" s="342"/>
      <c r="JZ3941" s="342"/>
      <c r="KA3941" s="342"/>
      <c r="KB3941" s="342"/>
      <c r="KC3941" s="342"/>
      <c r="KD3941" s="342"/>
      <c r="KE3941" s="342"/>
      <c r="KF3941" s="342"/>
      <c r="KG3941" s="342"/>
      <c r="KH3941" s="342"/>
      <c r="KI3941" s="342"/>
      <c r="KJ3941" s="342"/>
      <c r="KK3941" s="342"/>
      <c r="KL3941" s="342"/>
      <c r="KM3941" s="342"/>
      <c r="KN3941" s="342"/>
      <c r="KO3941" s="342"/>
      <c r="KP3941" s="342"/>
      <c r="KQ3941" s="342"/>
      <c r="KR3941" s="342"/>
      <c r="KS3941" s="342"/>
      <c r="KT3941" s="342"/>
      <c r="KU3941" s="342"/>
      <c r="KV3941" s="342"/>
      <c r="KW3941" s="342"/>
      <c r="KX3941" s="342"/>
      <c r="KY3941" s="342"/>
      <c r="KZ3941" s="342"/>
      <c r="LA3941" s="342"/>
      <c r="LB3941" s="342"/>
      <c r="LC3941" s="342"/>
      <c r="LD3941" s="342"/>
      <c r="LE3941" s="342"/>
      <c r="LF3941" s="342"/>
      <c r="LG3941" s="342"/>
      <c r="LH3941" s="342"/>
      <c r="LI3941" s="342"/>
      <c r="LJ3941" s="342"/>
      <c r="LK3941" s="342"/>
      <c r="LL3941" s="342"/>
      <c r="LM3941" s="342"/>
      <c r="LN3941" s="342"/>
      <c r="LO3941" s="342"/>
      <c r="LP3941" s="342"/>
      <c r="LQ3941" s="342"/>
      <c r="LR3941" s="342"/>
      <c r="LS3941" s="342"/>
      <c r="LT3941" s="342"/>
      <c r="LU3941" s="342"/>
      <c r="LV3941" s="342"/>
      <c r="LW3941" s="342"/>
      <c r="LX3941" s="342"/>
      <c r="LY3941" s="342"/>
      <c r="LZ3941" s="342"/>
      <c r="MA3941" s="342"/>
      <c r="MB3941" s="342"/>
      <c r="MC3941" s="342"/>
      <c r="MD3941" s="342"/>
      <c r="ME3941" s="342"/>
      <c r="MF3941" s="342"/>
      <c r="MG3941" s="342"/>
      <c r="MH3941" s="342"/>
      <c r="MI3941" s="342"/>
      <c r="MJ3941" s="342"/>
      <c r="MK3941" s="342"/>
      <c r="ML3941" s="342"/>
      <c r="MM3941" s="342"/>
      <c r="MN3941" s="342"/>
      <c r="MO3941" s="342"/>
      <c r="MP3941" s="342"/>
      <c r="MQ3941" s="342"/>
      <c r="MR3941" s="342"/>
      <c r="MS3941" s="342"/>
      <c r="MT3941" s="342"/>
      <c r="MU3941" s="342"/>
      <c r="MV3941" s="342"/>
      <c r="MW3941" s="342"/>
      <c r="MX3941" s="342"/>
      <c r="MY3941" s="342"/>
      <c r="MZ3941" s="342"/>
      <c r="NA3941" s="342"/>
      <c r="NB3941" s="342"/>
      <c r="NC3941" s="342"/>
      <c r="ND3941" s="342"/>
      <c r="NE3941" s="342"/>
      <c r="NF3941" s="342"/>
      <c r="NG3941" s="342"/>
      <c r="NH3941" s="342"/>
      <c r="NI3941" s="342"/>
      <c r="NJ3941" s="342"/>
      <c r="NK3941" s="342"/>
      <c r="NL3941" s="342"/>
      <c r="NM3941" s="342"/>
      <c r="NN3941" s="342"/>
      <c r="NO3941" s="342"/>
      <c r="NP3941" s="342"/>
      <c r="NQ3941" s="342"/>
      <c r="NR3941" s="342"/>
      <c r="NS3941" s="342"/>
      <c r="NT3941" s="342"/>
      <c r="NU3941" s="342"/>
      <c r="NV3941" s="342"/>
      <c r="NW3941" s="342"/>
      <c r="NX3941" s="342"/>
    </row>
    <row r="3942" spans="1:388" s="354" customFormat="1" ht="35.1" customHeight="1" thickBot="1" x14ac:dyDescent="0.3">
      <c r="A3942" s="2044" t="s">
        <v>290</v>
      </c>
      <c r="B3942" s="3212" t="s">
        <v>116</v>
      </c>
      <c r="C3942" s="656"/>
      <c r="D3942" s="656"/>
      <c r="E3942" s="656"/>
      <c r="F3942" s="425"/>
      <c r="G3942" s="425" t="str">
        <f>IF(ISBLANK(H3942),"",IF(H3942="BN",VLOOKUP(B3942,'[4]V. BAHAN'!$B$8:$E$1099,3,FALSE),IFERROR(VLOOKUP(H3942,'[4]III. DAFTAR AHS'!$B$7:$H$872,5,FALSE),"ls")))</f>
        <v/>
      </c>
      <c r="H3942" s="425"/>
      <c r="I3942" s="425" t="s">
        <v>243</v>
      </c>
      <c r="J3942" s="550"/>
      <c r="K3942" s="1976"/>
      <c r="L3942" s="3179"/>
      <c r="M3942" s="1934">
        <f>'[6]LAP MINGGUAN 10'!Q3942</f>
        <v>0</v>
      </c>
      <c r="N3942" s="2905"/>
      <c r="O3942" s="2905"/>
      <c r="P3942" s="2905"/>
      <c r="Q3942" s="4202">
        <f t="shared" si="675"/>
        <v>0</v>
      </c>
      <c r="R3942" s="2905"/>
      <c r="S3942" s="428"/>
      <c r="T3942" s="359"/>
      <c r="U3942" s="342"/>
      <c r="V3942" s="342"/>
      <c r="W3942" s="342"/>
      <c r="X3942" s="342"/>
      <c r="Y3942" s="342"/>
      <c r="Z3942" s="342"/>
      <c r="AA3942" s="342"/>
      <c r="AB3942" s="342"/>
      <c r="AC3942" s="342"/>
      <c r="AD3942" s="342"/>
      <c r="AE3942" s="342"/>
      <c r="AF3942" s="342"/>
      <c r="AG3942" s="342"/>
      <c r="AH3942" s="342"/>
      <c r="AI3942" s="342"/>
      <c r="AJ3942" s="342"/>
      <c r="AK3942" s="342"/>
      <c r="AL3942" s="342"/>
      <c r="AM3942" s="342"/>
      <c r="AN3942" s="342"/>
      <c r="AO3942" s="342"/>
      <c r="AP3942" s="342"/>
      <c r="AQ3942" s="342"/>
      <c r="AR3942" s="342"/>
      <c r="AS3942" s="342"/>
      <c r="AT3942" s="342"/>
      <c r="AU3942" s="342"/>
      <c r="AV3942" s="342"/>
      <c r="AW3942" s="342"/>
      <c r="AX3942" s="342"/>
      <c r="AY3942" s="342"/>
      <c r="AZ3942" s="342"/>
      <c r="BA3942" s="342"/>
      <c r="BB3942" s="342"/>
      <c r="BC3942" s="342"/>
      <c r="BD3942" s="342"/>
      <c r="BE3942" s="342"/>
      <c r="BF3942" s="342"/>
      <c r="BG3942" s="342"/>
      <c r="BH3942" s="342"/>
      <c r="BI3942" s="342"/>
      <c r="BJ3942" s="342"/>
      <c r="BK3942" s="342"/>
      <c r="BL3942" s="342"/>
      <c r="BM3942" s="342"/>
      <c r="BN3942" s="342"/>
      <c r="BO3942" s="342"/>
      <c r="BP3942" s="342"/>
      <c r="BQ3942" s="342"/>
      <c r="BR3942" s="342"/>
      <c r="BS3942" s="342"/>
      <c r="BT3942" s="342"/>
      <c r="BU3942" s="342"/>
      <c r="BV3942" s="342"/>
      <c r="BW3942" s="342"/>
      <c r="BX3942" s="342"/>
      <c r="BY3942" s="342"/>
      <c r="BZ3942" s="342"/>
      <c r="CA3942" s="342"/>
      <c r="CB3942" s="342"/>
      <c r="CC3942" s="342"/>
      <c r="CD3942" s="342"/>
      <c r="CE3942" s="342"/>
      <c r="CF3942" s="342"/>
      <c r="CG3942" s="342"/>
      <c r="CH3942" s="342"/>
      <c r="CI3942" s="342"/>
      <c r="CJ3942" s="342"/>
      <c r="CK3942" s="342"/>
      <c r="CL3942" s="342"/>
      <c r="CM3942" s="342"/>
      <c r="CN3942" s="342"/>
      <c r="CO3942" s="342"/>
      <c r="CP3942" s="342"/>
      <c r="CQ3942" s="342"/>
      <c r="CR3942" s="342"/>
      <c r="CS3942" s="342"/>
      <c r="CT3942" s="342"/>
      <c r="CU3942" s="342"/>
      <c r="CV3942" s="342"/>
      <c r="CW3942" s="342"/>
      <c r="CX3942" s="342"/>
      <c r="CY3942" s="342"/>
      <c r="CZ3942" s="342"/>
      <c r="DA3942" s="342"/>
      <c r="DB3942" s="342"/>
      <c r="DC3942" s="342"/>
      <c r="DD3942" s="342"/>
      <c r="DE3942" s="342"/>
      <c r="DF3942" s="342"/>
      <c r="DG3942" s="342"/>
      <c r="DH3942" s="342"/>
      <c r="DI3942" s="342"/>
      <c r="DJ3942" s="342"/>
      <c r="DK3942" s="342"/>
      <c r="DL3942" s="342"/>
      <c r="DM3942" s="342"/>
      <c r="DN3942" s="342"/>
      <c r="DO3942" s="342"/>
      <c r="DP3942" s="342"/>
      <c r="DQ3942" s="342"/>
      <c r="DR3942" s="342"/>
      <c r="DS3942" s="342"/>
      <c r="DT3942" s="342"/>
      <c r="DU3942" s="342"/>
      <c r="DV3942" s="342"/>
      <c r="DW3942" s="342"/>
      <c r="DX3942" s="342"/>
      <c r="DY3942" s="342"/>
      <c r="DZ3942" s="342"/>
      <c r="EA3942" s="342"/>
      <c r="EB3942" s="342"/>
      <c r="EC3942" s="342"/>
      <c r="ED3942" s="342"/>
      <c r="EE3942" s="342"/>
      <c r="EF3942" s="342"/>
      <c r="EG3942" s="342"/>
      <c r="EH3942" s="342"/>
      <c r="EI3942" s="342"/>
      <c r="EJ3942" s="342"/>
      <c r="EK3942" s="342"/>
      <c r="EL3942" s="342"/>
      <c r="EM3942" s="342"/>
      <c r="EN3942" s="342"/>
      <c r="EO3942" s="342"/>
      <c r="EP3942" s="342"/>
      <c r="EQ3942" s="342"/>
      <c r="ER3942" s="342"/>
      <c r="ES3942" s="342"/>
      <c r="ET3942" s="342"/>
      <c r="EU3942" s="342"/>
      <c r="EV3942" s="342"/>
      <c r="EW3942" s="342"/>
      <c r="EX3942" s="342"/>
      <c r="EY3942" s="342"/>
      <c r="EZ3942" s="342"/>
      <c r="FA3942" s="342"/>
      <c r="FB3942" s="342"/>
      <c r="FC3942" s="342"/>
      <c r="FD3942" s="342"/>
      <c r="FE3942" s="342"/>
      <c r="FF3942" s="342"/>
      <c r="FG3942" s="342"/>
      <c r="FH3942" s="342"/>
      <c r="FI3942" s="342"/>
      <c r="FJ3942" s="342"/>
      <c r="FK3942" s="342"/>
      <c r="FL3942" s="342"/>
      <c r="FM3942" s="342"/>
      <c r="FN3942" s="342"/>
      <c r="FO3942" s="342"/>
      <c r="FP3942" s="342"/>
      <c r="FQ3942" s="342"/>
      <c r="FR3942" s="342"/>
      <c r="FS3942" s="342"/>
      <c r="FT3942" s="342"/>
      <c r="FU3942" s="342"/>
      <c r="FV3942" s="342"/>
      <c r="FW3942" s="342"/>
      <c r="FX3942" s="342"/>
      <c r="FY3942" s="342"/>
      <c r="FZ3942" s="342"/>
      <c r="GA3942" s="342"/>
      <c r="GB3942" s="342"/>
      <c r="GC3942" s="342"/>
      <c r="GD3942" s="342"/>
      <c r="GE3942" s="342"/>
      <c r="GF3942" s="342"/>
      <c r="GG3942" s="342"/>
      <c r="GH3942" s="342"/>
      <c r="GI3942" s="342"/>
      <c r="GJ3942" s="342"/>
      <c r="GK3942" s="342"/>
      <c r="GL3942" s="342"/>
      <c r="GM3942" s="342"/>
      <c r="GN3942" s="342"/>
      <c r="GO3942" s="342"/>
      <c r="GP3942" s="342"/>
      <c r="GQ3942" s="342"/>
      <c r="GR3942" s="342"/>
      <c r="GS3942" s="342"/>
      <c r="GT3942" s="342"/>
      <c r="GU3942" s="342"/>
      <c r="GV3942" s="342"/>
      <c r="GW3942" s="342"/>
      <c r="GX3942" s="342"/>
      <c r="GY3942" s="342"/>
      <c r="GZ3942" s="342"/>
      <c r="HA3942" s="342"/>
      <c r="HB3942" s="342"/>
      <c r="HC3942" s="342"/>
      <c r="HD3942" s="342"/>
      <c r="HE3942" s="342"/>
      <c r="HF3942" s="342"/>
      <c r="HG3942" s="342"/>
      <c r="HH3942" s="342"/>
      <c r="HI3942" s="342"/>
      <c r="HJ3942" s="342"/>
      <c r="HK3942" s="342"/>
      <c r="HL3942" s="342"/>
      <c r="HM3942" s="342"/>
      <c r="HN3942" s="342"/>
      <c r="HO3942" s="342"/>
      <c r="HP3942" s="342"/>
      <c r="HQ3942" s="342"/>
      <c r="HR3942" s="342"/>
      <c r="HS3942" s="342"/>
      <c r="HT3942" s="342"/>
      <c r="HU3942" s="342"/>
      <c r="HV3942" s="342"/>
      <c r="HW3942" s="342"/>
      <c r="HX3942" s="342"/>
      <c r="HY3942" s="342"/>
      <c r="HZ3942" s="342"/>
      <c r="IA3942" s="342"/>
      <c r="IB3942" s="342"/>
      <c r="IC3942" s="342"/>
      <c r="ID3942" s="342"/>
      <c r="IE3942" s="342"/>
      <c r="IF3942" s="342"/>
      <c r="IG3942" s="342"/>
      <c r="IH3942" s="342"/>
      <c r="II3942" s="342"/>
      <c r="IJ3942" s="342"/>
      <c r="IK3942" s="342"/>
      <c r="IL3942" s="342"/>
      <c r="IM3942" s="342"/>
      <c r="IN3942" s="342"/>
      <c r="IO3942" s="342"/>
      <c r="IP3942" s="342"/>
      <c r="IQ3942" s="342"/>
      <c r="IR3942" s="342"/>
      <c r="IS3942" s="342"/>
      <c r="IT3942" s="342"/>
      <c r="IU3942" s="342"/>
      <c r="IV3942" s="342"/>
      <c r="IW3942" s="342"/>
      <c r="IX3942" s="342"/>
      <c r="IY3942" s="342"/>
      <c r="IZ3942" s="342"/>
      <c r="JA3942" s="342"/>
      <c r="JB3942" s="342"/>
      <c r="JC3942" s="342"/>
      <c r="JD3942" s="342"/>
      <c r="JE3942" s="342"/>
      <c r="JF3942" s="342"/>
      <c r="JG3942" s="342"/>
      <c r="JH3942" s="342"/>
      <c r="JI3942" s="342"/>
      <c r="JJ3942" s="342"/>
      <c r="JK3942" s="342"/>
      <c r="JL3942" s="342"/>
      <c r="JM3942" s="342"/>
      <c r="JN3942" s="342"/>
      <c r="JO3942" s="342"/>
      <c r="JP3942" s="342"/>
      <c r="JQ3942" s="342"/>
      <c r="JR3942" s="342"/>
      <c r="JS3942" s="342"/>
      <c r="JT3942" s="342"/>
      <c r="JU3942" s="342"/>
      <c r="JV3942" s="342"/>
      <c r="JW3942" s="342"/>
      <c r="JX3942" s="342"/>
      <c r="JY3942" s="342"/>
      <c r="JZ3942" s="342"/>
      <c r="KA3942" s="342"/>
      <c r="KB3942" s="342"/>
      <c r="KC3942" s="342"/>
      <c r="KD3942" s="342"/>
      <c r="KE3942" s="342"/>
      <c r="KF3942" s="342"/>
      <c r="KG3942" s="342"/>
      <c r="KH3942" s="342"/>
      <c r="KI3942" s="342"/>
      <c r="KJ3942" s="342"/>
      <c r="KK3942" s="342"/>
      <c r="KL3942" s="342"/>
      <c r="KM3942" s="342"/>
      <c r="KN3942" s="342"/>
      <c r="KO3942" s="342"/>
      <c r="KP3942" s="342"/>
      <c r="KQ3942" s="342"/>
      <c r="KR3942" s="342"/>
      <c r="KS3942" s="342"/>
      <c r="KT3942" s="342"/>
      <c r="KU3942" s="342"/>
      <c r="KV3942" s="342"/>
      <c r="KW3942" s="342"/>
      <c r="KX3942" s="342"/>
      <c r="KY3942" s="342"/>
      <c r="KZ3942" s="342"/>
      <c r="LA3942" s="342"/>
      <c r="LB3942" s="342"/>
      <c r="LC3942" s="342"/>
      <c r="LD3942" s="342"/>
      <c r="LE3942" s="342"/>
      <c r="LF3942" s="342"/>
      <c r="LG3942" s="342"/>
      <c r="LH3942" s="342"/>
      <c r="LI3942" s="342"/>
      <c r="LJ3942" s="342"/>
      <c r="LK3942" s="342"/>
      <c r="LL3942" s="342"/>
      <c r="LM3942" s="342"/>
      <c r="LN3942" s="342"/>
      <c r="LO3942" s="342"/>
      <c r="LP3942" s="342"/>
      <c r="LQ3942" s="342"/>
      <c r="LR3942" s="342"/>
      <c r="LS3942" s="342"/>
      <c r="LT3942" s="342"/>
      <c r="LU3942" s="342"/>
      <c r="LV3942" s="342"/>
      <c r="LW3942" s="342"/>
      <c r="LX3942" s="342"/>
      <c r="LY3942" s="342"/>
      <c r="LZ3942" s="342"/>
      <c r="MA3942" s="342"/>
      <c r="MB3942" s="342"/>
      <c r="MC3942" s="342"/>
      <c r="MD3942" s="342"/>
      <c r="ME3942" s="342"/>
      <c r="MF3942" s="342"/>
      <c r="MG3942" s="342"/>
      <c r="MH3942" s="342"/>
      <c r="MI3942" s="342"/>
      <c r="MJ3942" s="342"/>
      <c r="MK3942" s="342"/>
      <c r="ML3942" s="342"/>
      <c r="MM3942" s="342"/>
      <c r="MN3942" s="342"/>
      <c r="MO3942" s="342"/>
      <c r="MP3942" s="342"/>
      <c r="MQ3942" s="342"/>
      <c r="MR3942" s="342"/>
      <c r="MS3942" s="342"/>
      <c r="MT3942" s="342"/>
      <c r="MU3942" s="342"/>
      <c r="MV3942" s="342"/>
      <c r="MW3942" s="342"/>
      <c r="MX3942" s="342"/>
      <c r="MY3942" s="342"/>
      <c r="MZ3942" s="342"/>
      <c r="NA3942" s="342"/>
      <c r="NB3942" s="342"/>
      <c r="NC3942" s="342"/>
      <c r="ND3942" s="342"/>
      <c r="NE3942" s="342"/>
      <c r="NF3942" s="342"/>
      <c r="NG3942" s="342"/>
      <c r="NH3942" s="342"/>
      <c r="NI3942" s="342"/>
      <c r="NJ3942" s="342"/>
      <c r="NK3942" s="342"/>
      <c r="NL3942" s="342"/>
      <c r="NM3942" s="342"/>
      <c r="NN3942" s="342"/>
      <c r="NO3942" s="342"/>
      <c r="NP3942" s="342"/>
      <c r="NQ3942" s="342"/>
      <c r="NR3942" s="342"/>
      <c r="NS3942" s="342"/>
      <c r="NT3942" s="342"/>
      <c r="NU3942" s="342"/>
      <c r="NV3942" s="342"/>
      <c r="NW3942" s="342"/>
      <c r="NX3942" s="342"/>
    </row>
    <row r="3943" spans="1:388" s="352" customFormat="1" ht="35.1" customHeight="1" x14ac:dyDescent="0.25">
      <c r="A3943" s="4829">
        <v>1</v>
      </c>
      <c r="B3943" s="4258" t="s">
        <v>414</v>
      </c>
      <c r="C3943" s="4259"/>
      <c r="D3943" s="4259"/>
      <c r="E3943" s="4260"/>
      <c r="F3943" s="4030">
        <v>0.81</v>
      </c>
      <c r="G3943" s="4941" t="str">
        <f>IF(ISBLANK(H3943),"",IF(H3943="BN",VLOOKUP(B3943,'[4]V. BAHAN'!$B$8:$E$1099,3,FALSE),IFERROR(VLOOKUP(H3943,'[4]III. DAFTAR AHS'!$B$7:$H$872,5,FALSE),"ls")))</f>
        <v xml:space="preserve">m3 </v>
      </c>
      <c r="H3943" s="4030" t="s">
        <v>393</v>
      </c>
      <c r="I3943" s="4030" t="s">
        <v>394</v>
      </c>
      <c r="J3943" s="3997">
        <f>VLOOKUP(B3943,'[5] RAB LAMA'!$B$9:$E$5553,4,FALSE)</f>
        <v>65955.45</v>
      </c>
      <c r="K3943" s="3997">
        <f>J3943*F3943</f>
        <v>53423.914499999999</v>
      </c>
      <c r="L3943" s="3454">
        <f>K3943/$K$4349*100</f>
        <v>1.3980879541778481E-4</v>
      </c>
      <c r="M3943" s="1934">
        <f>'[6]LAP MINGGUAN 10'!Q3943</f>
        <v>0</v>
      </c>
      <c r="N3943" s="4202">
        <f>L3943*M3943/100</f>
        <v>0</v>
      </c>
      <c r="O3943" s="4202"/>
      <c r="P3943" s="4202">
        <f>L3943*O3943/100</f>
        <v>0</v>
      </c>
      <c r="Q3943" s="4202">
        <f t="shared" si="675"/>
        <v>0</v>
      </c>
      <c r="R3943" s="4202">
        <f>L3943*Q3943/100</f>
        <v>0</v>
      </c>
      <c r="S3943" s="4203"/>
      <c r="T3943" s="359"/>
    </row>
    <row r="3944" spans="1:388" s="352" customFormat="1" ht="35.1" customHeight="1" x14ac:dyDescent="0.25">
      <c r="A3944" s="4840">
        <v>2</v>
      </c>
      <c r="B3944" s="4942" t="s">
        <v>2129</v>
      </c>
      <c r="C3944" s="4835"/>
      <c r="D3944" s="4835"/>
      <c r="E3944" s="4943"/>
      <c r="F3944" s="4918">
        <v>0.7</v>
      </c>
      <c r="G3944" s="4944" t="str">
        <f>IF(ISBLANK(H3944),"",IF(H3944="BN",VLOOKUP(B3944,'[4]V. BAHAN'!$B$8:$E$1099,3,FALSE),IFERROR(VLOOKUP(H3944,'[4]III. DAFTAR AHS'!$B$7:$H$872,5,FALSE),"ls")))</f>
        <v xml:space="preserve">m3 </v>
      </c>
      <c r="H3944" s="4918" t="s">
        <v>416</v>
      </c>
      <c r="I3944" s="4918" t="s">
        <v>417</v>
      </c>
      <c r="J3944" s="3997">
        <f>VLOOKUP(B3944,'[5] RAB LAMA'!$B$9:$E$5553,4,FALSE)</f>
        <v>240133.28181479999</v>
      </c>
      <c r="K3944" s="3997">
        <f>J3944*F3944</f>
        <v>168093.29727036</v>
      </c>
      <c r="L3944" s="3454">
        <f>K3944/$K$4349*100</f>
        <v>4.398951598571581E-4</v>
      </c>
      <c r="M3944" s="1934">
        <f>'[6]LAP MINGGUAN 10'!Q3944</f>
        <v>0</v>
      </c>
      <c r="N3944" s="4924">
        <f>L3944*M3944/100</f>
        <v>0</v>
      </c>
      <c r="O3944" s="4924"/>
      <c r="P3944" s="4924">
        <f>L3944*O3944/100</f>
        <v>0</v>
      </c>
      <c r="Q3944" s="4202">
        <f t="shared" si="675"/>
        <v>0</v>
      </c>
      <c r="R3944" s="4924">
        <f>L3944*Q3944/100</f>
        <v>0</v>
      </c>
      <c r="S3944" s="4925"/>
      <c r="T3944" s="359"/>
    </row>
    <row r="3945" spans="1:388" s="632" customFormat="1" ht="35.1" customHeight="1" thickBot="1" x14ac:dyDescent="0.3">
      <c r="A3945" s="4933"/>
      <c r="B3945" s="4867"/>
      <c r="C3945" s="4868"/>
      <c r="D3945" s="4868"/>
      <c r="E3945" s="4934"/>
      <c r="F3945" s="4869"/>
      <c r="G3945" s="4869" t="str">
        <f>IF(ISBLANK(H3945),"",IF(H3945="BN",VLOOKUP(B3945,'[4]V. BAHAN'!$B$8:$E$1099,3,FALSE),IFERROR(VLOOKUP(H3945,'[4]III. DAFTAR AHS'!$B$7:$H$872,5,FALSE),"ls")))</f>
        <v/>
      </c>
      <c r="H3945" s="4869"/>
      <c r="I3945" s="4869" t="s">
        <v>243</v>
      </c>
      <c r="J3945" s="4935"/>
      <c r="K3945" s="4935"/>
      <c r="L3945" s="460"/>
      <c r="M3945" s="1934">
        <f>'[6]LAP MINGGUAN 10'!Q3945</f>
        <v>0</v>
      </c>
      <c r="N3945" s="4874"/>
      <c r="O3945" s="4874"/>
      <c r="P3945" s="4874"/>
      <c r="Q3945" s="4202">
        <f t="shared" si="675"/>
        <v>0</v>
      </c>
      <c r="R3945" s="4874"/>
      <c r="S3945" s="4875"/>
      <c r="T3945" s="3134"/>
    </row>
    <row r="3946" spans="1:388" s="354" customFormat="1" ht="34.5" customHeight="1" thickBot="1" x14ac:dyDescent="0.3">
      <c r="A3946" s="2044" t="s">
        <v>288</v>
      </c>
      <c r="B3946" s="3212" t="s">
        <v>127</v>
      </c>
      <c r="C3946" s="656"/>
      <c r="D3946" s="656"/>
      <c r="E3946" s="656"/>
      <c r="F3946" s="425"/>
      <c r="G3946" s="425" t="str">
        <f>IF(ISBLANK(H3946),"",IF(H3946="BN",VLOOKUP(B3946,'[4]V. BAHAN'!$B$8:$E$1099,3,FALSE),IFERROR(VLOOKUP(H3946,'[4]III. DAFTAR AHS'!$B$7:$H$872,5,FALSE),"ls")))</f>
        <v/>
      </c>
      <c r="H3946" s="425"/>
      <c r="I3946" s="425" t="s">
        <v>243</v>
      </c>
      <c r="J3946" s="550"/>
      <c r="K3946" s="1976"/>
      <c r="L3946" s="3179"/>
      <c r="M3946" s="1934">
        <f>'[6]LAP MINGGUAN 10'!Q3946</f>
        <v>0</v>
      </c>
      <c r="N3946" s="2905"/>
      <c r="O3946" s="2905"/>
      <c r="P3946" s="2905"/>
      <c r="Q3946" s="4202">
        <f t="shared" si="675"/>
        <v>0</v>
      </c>
      <c r="R3946" s="2905"/>
      <c r="S3946" s="428"/>
      <c r="T3946" s="359"/>
      <c r="U3946" s="342"/>
      <c r="V3946" s="342"/>
      <c r="W3946" s="342"/>
      <c r="X3946" s="342"/>
      <c r="Y3946" s="342"/>
      <c r="Z3946" s="342"/>
      <c r="AA3946" s="342"/>
      <c r="AB3946" s="342"/>
      <c r="AC3946" s="342"/>
      <c r="AD3946" s="342"/>
      <c r="AE3946" s="342"/>
      <c r="AF3946" s="342"/>
      <c r="AG3946" s="342"/>
      <c r="AH3946" s="342"/>
      <c r="AI3946" s="342"/>
      <c r="AJ3946" s="342"/>
      <c r="AK3946" s="342"/>
      <c r="AL3946" s="342"/>
      <c r="AM3946" s="342"/>
      <c r="AN3946" s="342"/>
      <c r="AO3946" s="342"/>
      <c r="AP3946" s="342"/>
      <c r="AQ3946" s="342"/>
      <c r="AR3946" s="342"/>
      <c r="AS3946" s="342"/>
      <c r="AT3946" s="342"/>
      <c r="AU3946" s="342"/>
      <c r="AV3946" s="342"/>
      <c r="AW3946" s="342"/>
      <c r="AX3946" s="342"/>
      <c r="AY3946" s="342"/>
      <c r="AZ3946" s="342"/>
      <c r="BA3946" s="342"/>
      <c r="BB3946" s="342"/>
      <c r="BC3946" s="342"/>
      <c r="BD3946" s="342"/>
      <c r="BE3946" s="342"/>
      <c r="BF3946" s="342"/>
      <c r="BG3946" s="342"/>
      <c r="BH3946" s="342"/>
      <c r="BI3946" s="342"/>
      <c r="BJ3946" s="342"/>
      <c r="BK3946" s="342"/>
      <c r="BL3946" s="342"/>
      <c r="BM3946" s="342"/>
      <c r="BN3946" s="342"/>
      <c r="BO3946" s="342"/>
      <c r="BP3946" s="342"/>
      <c r="BQ3946" s="342"/>
      <c r="BR3946" s="342"/>
      <c r="BS3946" s="342"/>
      <c r="BT3946" s="342"/>
      <c r="BU3946" s="342"/>
      <c r="BV3946" s="342"/>
      <c r="BW3946" s="342"/>
      <c r="BX3946" s="342"/>
      <c r="BY3946" s="342"/>
      <c r="BZ3946" s="342"/>
      <c r="CA3946" s="342"/>
      <c r="CB3946" s="342"/>
      <c r="CC3946" s="342"/>
      <c r="CD3946" s="342"/>
      <c r="CE3946" s="342"/>
      <c r="CF3946" s="342"/>
      <c r="CG3946" s="342"/>
      <c r="CH3946" s="342"/>
      <c r="CI3946" s="342"/>
      <c r="CJ3946" s="342"/>
      <c r="CK3946" s="342"/>
      <c r="CL3946" s="342"/>
      <c r="CM3946" s="342"/>
      <c r="CN3946" s="342"/>
      <c r="CO3946" s="342"/>
      <c r="CP3946" s="342"/>
      <c r="CQ3946" s="342"/>
      <c r="CR3946" s="342"/>
      <c r="CS3946" s="342"/>
      <c r="CT3946" s="342"/>
      <c r="CU3946" s="342"/>
      <c r="CV3946" s="342"/>
      <c r="CW3946" s="342"/>
      <c r="CX3946" s="342"/>
      <c r="CY3946" s="342"/>
      <c r="CZ3946" s="342"/>
      <c r="DA3946" s="342"/>
      <c r="DB3946" s="342"/>
      <c r="DC3946" s="342"/>
      <c r="DD3946" s="342"/>
      <c r="DE3946" s="342"/>
      <c r="DF3946" s="342"/>
      <c r="DG3946" s="342"/>
      <c r="DH3946" s="342"/>
      <c r="DI3946" s="342"/>
      <c r="DJ3946" s="342"/>
      <c r="DK3946" s="342"/>
      <c r="DL3946" s="342"/>
      <c r="DM3946" s="342"/>
      <c r="DN3946" s="342"/>
      <c r="DO3946" s="342"/>
      <c r="DP3946" s="342"/>
      <c r="DQ3946" s="342"/>
      <c r="DR3946" s="342"/>
      <c r="DS3946" s="342"/>
      <c r="DT3946" s="342"/>
      <c r="DU3946" s="342"/>
      <c r="DV3946" s="342"/>
      <c r="DW3946" s="342"/>
      <c r="DX3946" s="342"/>
      <c r="DY3946" s="342"/>
      <c r="DZ3946" s="342"/>
      <c r="EA3946" s="342"/>
      <c r="EB3946" s="342"/>
      <c r="EC3946" s="342"/>
      <c r="ED3946" s="342"/>
      <c r="EE3946" s="342"/>
      <c r="EF3946" s="342"/>
      <c r="EG3946" s="342"/>
      <c r="EH3946" s="342"/>
      <c r="EI3946" s="342"/>
      <c r="EJ3946" s="342"/>
      <c r="EK3946" s="342"/>
      <c r="EL3946" s="342"/>
      <c r="EM3946" s="342"/>
      <c r="EN3946" s="342"/>
      <c r="EO3946" s="342"/>
      <c r="EP3946" s="342"/>
      <c r="EQ3946" s="342"/>
      <c r="ER3946" s="342"/>
      <c r="ES3946" s="342"/>
      <c r="ET3946" s="342"/>
      <c r="EU3946" s="342"/>
      <c r="EV3946" s="342"/>
      <c r="EW3946" s="342"/>
      <c r="EX3946" s="342"/>
      <c r="EY3946" s="342"/>
      <c r="EZ3946" s="342"/>
      <c r="FA3946" s="342"/>
      <c r="FB3946" s="342"/>
      <c r="FC3946" s="342"/>
      <c r="FD3946" s="342"/>
      <c r="FE3946" s="342"/>
      <c r="FF3946" s="342"/>
      <c r="FG3946" s="342"/>
      <c r="FH3946" s="342"/>
      <c r="FI3946" s="342"/>
      <c r="FJ3946" s="342"/>
      <c r="FK3946" s="342"/>
      <c r="FL3946" s="342"/>
      <c r="FM3946" s="342"/>
      <c r="FN3946" s="342"/>
      <c r="FO3946" s="342"/>
      <c r="FP3946" s="342"/>
      <c r="FQ3946" s="342"/>
      <c r="FR3946" s="342"/>
      <c r="FS3946" s="342"/>
      <c r="FT3946" s="342"/>
      <c r="FU3946" s="342"/>
      <c r="FV3946" s="342"/>
      <c r="FW3946" s="342"/>
      <c r="FX3946" s="342"/>
      <c r="FY3946" s="342"/>
      <c r="FZ3946" s="342"/>
      <c r="GA3946" s="342"/>
      <c r="GB3946" s="342"/>
      <c r="GC3946" s="342"/>
      <c r="GD3946" s="342"/>
      <c r="GE3946" s="342"/>
      <c r="GF3946" s="342"/>
      <c r="GG3946" s="342"/>
      <c r="GH3946" s="342"/>
      <c r="GI3946" s="342"/>
      <c r="GJ3946" s="342"/>
      <c r="GK3946" s="342"/>
      <c r="GL3946" s="342"/>
      <c r="GM3946" s="342"/>
      <c r="GN3946" s="342"/>
      <c r="GO3946" s="342"/>
      <c r="GP3946" s="342"/>
      <c r="GQ3946" s="342"/>
      <c r="GR3946" s="342"/>
      <c r="GS3946" s="342"/>
      <c r="GT3946" s="342"/>
      <c r="GU3946" s="342"/>
      <c r="GV3946" s="342"/>
      <c r="GW3946" s="342"/>
      <c r="GX3946" s="342"/>
      <c r="GY3946" s="342"/>
      <c r="GZ3946" s="342"/>
      <c r="HA3946" s="342"/>
      <c r="HB3946" s="342"/>
      <c r="HC3946" s="342"/>
      <c r="HD3946" s="342"/>
      <c r="HE3946" s="342"/>
      <c r="HF3946" s="342"/>
      <c r="HG3946" s="342"/>
      <c r="HH3946" s="342"/>
      <c r="HI3946" s="342"/>
      <c r="HJ3946" s="342"/>
      <c r="HK3946" s="342"/>
      <c r="HL3946" s="342"/>
      <c r="HM3946" s="342"/>
      <c r="HN3946" s="342"/>
      <c r="HO3946" s="342"/>
      <c r="HP3946" s="342"/>
      <c r="HQ3946" s="342"/>
      <c r="HR3946" s="342"/>
      <c r="HS3946" s="342"/>
      <c r="HT3946" s="342"/>
      <c r="HU3946" s="342"/>
      <c r="HV3946" s="342"/>
      <c r="HW3946" s="342"/>
      <c r="HX3946" s="342"/>
      <c r="HY3946" s="342"/>
      <c r="HZ3946" s="342"/>
      <c r="IA3946" s="342"/>
      <c r="IB3946" s="342"/>
      <c r="IC3946" s="342"/>
      <c r="ID3946" s="342"/>
      <c r="IE3946" s="342"/>
      <c r="IF3946" s="342"/>
      <c r="IG3946" s="342"/>
      <c r="IH3946" s="342"/>
      <c r="II3946" s="342"/>
      <c r="IJ3946" s="342"/>
      <c r="IK3946" s="342"/>
      <c r="IL3946" s="342"/>
      <c r="IM3946" s="342"/>
      <c r="IN3946" s="342"/>
      <c r="IO3946" s="342"/>
      <c r="IP3946" s="342"/>
      <c r="IQ3946" s="342"/>
      <c r="IR3946" s="342"/>
      <c r="IS3946" s="342"/>
      <c r="IT3946" s="342"/>
      <c r="IU3946" s="342"/>
      <c r="IV3946" s="342"/>
      <c r="IW3946" s="342"/>
      <c r="IX3946" s="342"/>
      <c r="IY3946" s="342"/>
      <c r="IZ3946" s="342"/>
      <c r="JA3946" s="342"/>
      <c r="JB3946" s="342"/>
      <c r="JC3946" s="342"/>
      <c r="JD3946" s="342"/>
      <c r="JE3946" s="342"/>
      <c r="JF3946" s="342"/>
      <c r="JG3946" s="342"/>
      <c r="JH3946" s="342"/>
      <c r="JI3946" s="342"/>
      <c r="JJ3946" s="342"/>
      <c r="JK3946" s="342"/>
      <c r="JL3946" s="342"/>
      <c r="JM3946" s="342"/>
      <c r="JN3946" s="342"/>
      <c r="JO3946" s="342"/>
      <c r="JP3946" s="342"/>
      <c r="JQ3946" s="342"/>
      <c r="JR3946" s="342"/>
      <c r="JS3946" s="342"/>
      <c r="JT3946" s="342"/>
      <c r="JU3946" s="342"/>
      <c r="JV3946" s="342"/>
      <c r="JW3946" s="342"/>
      <c r="JX3946" s="342"/>
      <c r="JY3946" s="342"/>
      <c r="JZ3946" s="342"/>
      <c r="KA3946" s="342"/>
      <c r="KB3946" s="342"/>
      <c r="KC3946" s="342"/>
      <c r="KD3946" s="342"/>
      <c r="KE3946" s="342"/>
      <c r="KF3946" s="342"/>
      <c r="KG3946" s="342"/>
      <c r="KH3946" s="342"/>
      <c r="KI3946" s="342"/>
      <c r="KJ3946" s="342"/>
      <c r="KK3946" s="342"/>
      <c r="KL3946" s="342"/>
      <c r="KM3946" s="342"/>
      <c r="KN3946" s="342"/>
      <c r="KO3946" s="342"/>
      <c r="KP3946" s="342"/>
      <c r="KQ3946" s="342"/>
      <c r="KR3946" s="342"/>
      <c r="KS3946" s="342"/>
      <c r="KT3946" s="342"/>
      <c r="KU3946" s="342"/>
      <c r="KV3946" s="342"/>
      <c r="KW3946" s="342"/>
      <c r="KX3946" s="342"/>
      <c r="KY3946" s="342"/>
      <c r="KZ3946" s="342"/>
      <c r="LA3946" s="342"/>
      <c r="LB3946" s="342"/>
      <c r="LC3946" s="342"/>
      <c r="LD3946" s="342"/>
      <c r="LE3946" s="342"/>
      <c r="LF3946" s="342"/>
      <c r="LG3946" s="342"/>
      <c r="LH3946" s="342"/>
      <c r="LI3946" s="342"/>
      <c r="LJ3946" s="342"/>
      <c r="LK3946" s="342"/>
      <c r="LL3946" s="342"/>
      <c r="LM3946" s="342"/>
      <c r="LN3946" s="342"/>
      <c r="LO3946" s="342"/>
      <c r="LP3946" s="342"/>
      <c r="LQ3946" s="342"/>
      <c r="LR3946" s="342"/>
      <c r="LS3946" s="342"/>
      <c r="LT3946" s="342"/>
      <c r="LU3946" s="342"/>
      <c r="LV3946" s="342"/>
      <c r="LW3946" s="342"/>
      <c r="LX3946" s="342"/>
      <c r="LY3946" s="342"/>
      <c r="LZ3946" s="342"/>
      <c r="MA3946" s="342"/>
      <c r="MB3946" s="342"/>
      <c r="MC3946" s="342"/>
      <c r="MD3946" s="342"/>
      <c r="ME3946" s="342"/>
      <c r="MF3946" s="342"/>
      <c r="MG3946" s="342"/>
      <c r="MH3946" s="342"/>
      <c r="MI3946" s="342"/>
      <c r="MJ3946" s="342"/>
      <c r="MK3946" s="342"/>
      <c r="ML3946" s="342"/>
      <c r="MM3946" s="342"/>
      <c r="MN3946" s="342"/>
      <c r="MO3946" s="342"/>
      <c r="MP3946" s="342"/>
      <c r="MQ3946" s="342"/>
      <c r="MR3946" s="342"/>
      <c r="MS3946" s="342"/>
      <c r="MT3946" s="342"/>
      <c r="MU3946" s="342"/>
      <c r="MV3946" s="342"/>
      <c r="MW3946" s="342"/>
      <c r="MX3946" s="342"/>
      <c r="MY3946" s="342"/>
      <c r="MZ3946" s="342"/>
      <c r="NA3946" s="342"/>
      <c r="NB3946" s="342"/>
      <c r="NC3946" s="342"/>
      <c r="ND3946" s="342"/>
      <c r="NE3946" s="342"/>
      <c r="NF3946" s="342"/>
      <c r="NG3946" s="342"/>
      <c r="NH3946" s="342"/>
      <c r="NI3946" s="342"/>
      <c r="NJ3946" s="342"/>
      <c r="NK3946" s="342"/>
      <c r="NL3946" s="342"/>
      <c r="NM3946" s="342"/>
      <c r="NN3946" s="342"/>
      <c r="NO3946" s="342"/>
      <c r="NP3946" s="342"/>
      <c r="NQ3946" s="342"/>
      <c r="NR3946" s="342"/>
      <c r="NS3946" s="342"/>
      <c r="NT3946" s="342"/>
      <c r="NU3946" s="342"/>
      <c r="NV3946" s="342"/>
      <c r="NW3946" s="342"/>
      <c r="NX3946" s="342"/>
    </row>
    <row r="3947" spans="1:388" s="352" customFormat="1" ht="35.1" customHeight="1" x14ac:dyDescent="0.25">
      <c r="A3947" s="4829"/>
      <c r="B3947" s="4945" t="s">
        <v>431</v>
      </c>
      <c r="C3947" s="4771"/>
      <c r="D3947" s="4771"/>
      <c r="E3947" s="4946"/>
      <c r="F3947" s="4297"/>
      <c r="G3947" s="4297" t="str">
        <f>IF(ISBLANK(H3947),"",IF(H3947="BN",VLOOKUP(B3947,'[4]V. BAHAN'!$B$8:$E$1099,3,FALSE),IFERROR(VLOOKUP(H3947,'[4]III. DAFTAR AHS'!$B$7:$H$872,5,FALSE),"ls")))</f>
        <v/>
      </c>
      <c r="H3947" s="4297"/>
      <c r="I3947" s="4297" t="s">
        <v>243</v>
      </c>
      <c r="J3947" s="4209"/>
      <c r="K3947" s="4209"/>
      <c r="L3947" s="3454"/>
      <c r="M3947" s="1934">
        <f>'[6]LAP MINGGUAN 10'!Q3947</f>
        <v>0</v>
      </c>
      <c r="N3947" s="4746"/>
      <c r="O3947" s="4746"/>
      <c r="P3947" s="4746"/>
      <c r="Q3947" s="4202">
        <f t="shared" si="675"/>
        <v>0</v>
      </c>
      <c r="R3947" s="4746"/>
      <c r="S3947" s="4747"/>
      <c r="T3947" s="3134"/>
    </row>
    <row r="3948" spans="1:388" s="350" customFormat="1" ht="60" customHeight="1" x14ac:dyDescent="0.25">
      <c r="A3948" s="4915"/>
      <c r="B3948" s="4947" t="s">
        <v>736</v>
      </c>
      <c r="C3948" s="4948"/>
      <c r="D3948" s="4948"/>
      <c r="E3948" s="4949"/>
      <c r="F3948" s="4918"/>
      <c r="G3948" s="4918" t="str">
        <f>IF(ISBLANK(H3948),"",IF(H3948="BN",VLOOKUP(B3948,'[4]V. BAHAN'!$B$8:$E$1099,3,FALSE),IFERROR(VLOOKUP(H3948,'[4]III. DAFTAR AHS'!$B$7:$H$872,5,FALSE),"ls")))</f>
        <v/>
      </c>
      <c r="H3948" s="4918"/>
      <c r="I3948" s="4918" t="s">
        <v>243</v>
      </c>
      <c r="J3948" s="4920"/>
      <c r="K3948" s="4920"/>
      <c r="L3948" s="3454"/>
      <c r="M3948" s="1934">
        <f>'[6]LAP MINGGUAN 10'!Q3948</f>
        <v>0</v>
      </c>
      <c r="N3948" s="4950"/>
      <c r="O3948" s="4950"/>
      <c r="P3948" s="4950"/>
      <c r="Q3948" s="4202">
        <f t="shared" si="675"/>
        <v>0</v>
      </c>
      <c r="R3948" s="4950"/>
      <c r="S3948" s="4951"/>
      <c r="T3948" s="3088"/>
    </row>
    <row r="3949" spans="1:388" s="352" customFormat="1" ht="35.1" customHeight="1" x14ac:dyDescent="0.25">
      <c r="A3949" s="4840">
        <v>1</v>
      </c>
      <c r="B3949" s="4952" t="s">
        <v>2313</v>
      </c>
      <c r="C3949" s="4953"/>
      <c r="D3949" s="4953"/>
      <c r="E3949" s="4954"/>
      <c r="F3949" s="4918">
        <v>19.02</v>
      </c>
      <c r="G3949" s="4918" t="str">
        <f>IF(ISBLANK(H3949),"",IF(H3949="BN",VLOOKUP(B3949,'[4]V. BAHAN'!$B$8:$E$1099,3,FALSE),IFERROR(VLOOKUP(H3949,'[4]III. DAFTAR AHS'!$B$7:$H$872,5,FALSE),"ls")))</f>
        <v xml:space="preserve">m1 </v>
      </c>
      <c r="H3949" s="4918" t="s">
        <v>738</v>
      </c>
      <c r="I3949" s="4918" t="s">
        <v>468</v>
      </c>
      <c r="J3949" s="3997">
        <f>VLOOKUP(B3949,'[5] RAB LAMA'!$B$9:$E$5553,4,FALSE)</f>
        <v>137546.1326404697</v>
      </c>
      <c r="K3949" s="3997">
        <f>J3949*F3949</f>
        <v>2616127.4428217337</v>
      </c>
      <c r="L3949" s="3454">
        <f>K3949/$K$4349*100</f>
        <v>6.8463277141609736E-3</v>
      </c>
      <c r="M3949" s="1934">
        <f>'[6]LAP MINGGUAN 10'!Q3949</f>
        <v>0</v>
      </c>
      <c r="N3949" s="4924">
        <f>L3949*M3949/100</f>
        <v>0</v>
      </c>
      <c r="O3949" s="4924"/>
      <c r="P3949" s="4924">
        <f>L3949*O3949/100</f>
        <v>0</v>
      </c>
      <c r="Q3949" s="4202">
        <f t="shared" si="675"/>
        <v>0</v>
      </c>
      <c r="R3949" s="4924">
        <f>L3949*Q3949/100</f>
        <v>0</v>
      </c>
      <c r="S3949" s="4925"/>
      <c r="T3949" s="359"/>
    </row>
    <row r="3950" spans="1:388" s="352" customFormat="1" ht="35.1" customHeight="1" x14ac:dyDescent="0.25">
      <c r="A3950" s="4840">
        <f>A3949+1</f>
        <v>2</v>
      </c>
      <c r="B3950" s="4952" t="s">
        <v>1536</v>
      </c>
      <c r="C3950" s="4953"/>
      <c r="D3950" s="4953"/>
      <c r="E3950" s="4954"/>
      <c r="F3950" s="4918">
        <v>51</v>
      </c>
      <c r="G3950" s="4918" t="str">
        <f>IF(ISBLANK(H3950),"",IF(H3950="BN",VLOOKUP(B3950,'[4]V. BAHAN'!$B$8:$E$1099,3,FALSE),IFERROR(VLOOKUP(H3950,'[4]III. DAFTAR AHS'!$B$7:$H$872,5,FALSE),"ls")))</f>
        <v xml:space="preserve">m1 </v>
      </c>
      <c r="H3950" s="4918" t="s">
        <v>740</v>
      </c>
      <c r="I3950" s="4918" t="s">
        <v>468</v>
      </c>
      <c r="J3950" s="3997">
        <f>VLOOKUP(B3950,'[5] RAB LAMA'!$B$9:$E$5553,4,FALSE)</f>
        <v>64611.419926344221</v>
      </c>
      <c r="K3950" s="3997">
        <f>J3950*F3950</f>
        <v>3295182.416243555</v>
      </c>
      <c r="L3950" s="3454">
        <f>K3950/$K$4349*100</f>
        <v>8.6233943844919309E-3</v>
      </c>
      <c r="M3950" s="1934">
        <f>'[6]LAP MINGGUAN 10'!Q3950</f>
        <v>0</v>
      </c>
      <c r="N3950" s="4924">
        <f>L3950*M3950/100</f>
        <v>0</v>
      </c>
      <c r="O3950" s="4924"/>
      <c r="P3950" s="4924">
        <f>L3950*O3950/100</f>
        <v>0</v>
      </c>
      <c r="Q3950" s="4202">
        <f t="shared" si="675"/>
        <v>0</v>
      </c>
      <c r="R3950" s="4924">
        <f>L3950*Q3950/100</f>
        <v>0</v>
      </c>
      <c r="S3950" s="4925"/>
      <c r="T3950" s="359"/>
    </row>
    <row r="3951" spans="1:388" s="352" customFormat="1" ht="35.1" customHeight="1" x14ac:dyDescent="0.25">
      <c r="A3951" s="4840">
        <f>A3950+1</f>
        <v>3</v>
      </c>
      <c r="B3951" s="4952" t="s">
        <v>2314</v>
      </c>
      <c r="C3951" s="4953"/>
      <c r="D3951" s="4953"/>
      <c r="E3951" s="4954"/>
      <c r="F3951" s="4918">
        <v>38.799999999999997</v>
      </c>
      <c r="G3951" s="4918" t="str">
        <f>IF(ISBLANK(H3951),"",IF(H3951="BN",VLOOKUP(B3951,'[4]V. BAHAN'!$B$8:$E$1099,3,FALSE),IFERROR(VLOOKUP(H3951,'[4]III. DAFTAR AHS'!$B$7:$H$872,5,FALSE),"ls")))</f>
        <v xml:space="preserve">m1 </v>
      </c>
      <c r="H3951" s="4918" t="s">
        <v>744</v>
      </c>
      <c r="I3951" s="4918" t="s">
        <v>468</v>
      </c>
      <c r="J3951" s="3997">
        <f>VLOOKUP(B3951,'[5] RAB LAMA'!$B$9:$E$5553,4,FALSE)</f>
        <v>68773.447296003607</v>
      </c>
      <c r="K3951" s="3997">
        <f>J3951*F3951</f>
        <v>2668409.7550849398</v>
      </c>
      <c r="L3951" s="3454">
        <f>K3951/$K$4349*100</f>
        <v>6.9831489704763501E-3</v>
      </c>
      <c r="M3951" s="1934">
        <f>'[6]LAP MINGGUAN 10'!Q3951</f>
        <v>0</v>
      </c>
      <c r="N3951" s="4924">
        <f>L3951*M3951/100</f>
        <v>0</v>
      </c>
      <c r="O3951" s="4924"/>
      <c r="P3951" s="4924">
        <f>L3951*O3951/100</f>
        <v>0</v>
      </c>
      <c r="Q3951" s="4202">
        <f t="shared" si="675"/>
        <v>0</v>
      </c>
      <c r="R3951" s="4924">
        <f>L3951*Q3951/100</f>
        <v>0</v>
      </c>
      <c r="S3951" s="4925"/>
      <c r="T3951" s="359"/>
    </row>
    <row r="3952" spans="1:388" s="632" customFormat="1" ht="35.1" customHeight="1" x14ac:dyDescent="0.25">
      <c r="A3952" s="4840">
        <f>A3951+1</f>
        <v>4</v>
      </c>
      <c r="B3952" s="4952" t="s">
        <v>2315</v>
      </c>
      <c r="C3952" s="4953"/>
      <c r="D3952" s="4953"/>
      <c r="E3952" s="4954"/>
      <c r="F3952" s="4918">
        <v>3.6</v>
      </c>
      <c r="G3952" s="4918" t="str">
        <f>IF(ISBLANK(H3952),"",IF(H3952="BN",VLOOKUP(B3952,'[4]V. BAHAN'!$B$8:$E$1099,3,FALSE),IFERROR(VLOOKUP(H3952,'[4]III. DAFTAR AHS'!$B$7:$H$872,5,FALSE),"ls")))</f>
        <v xml:space="preserve">m1 </v>
      </c>
      <c r="H3952" s="4918" t="s">
        <v>742</v>
      </c>
      <c r="I3952" s="4918" t="s">
        <v>468</v>
      </c>
      <c r="J3952" s="3997">
        <f>VLOOKUP(B3952,'[5] RAB LAMA'!$B$9:$E$5553,4,FALSE)</f>
        <v>137546.1326404697</v>
      </c>
      <c r="K3952" s="3997">
        <f>J3952*F3952</f>
        <v>495166.07750569092</v>
      </c>
      <c r="L3952" s="3454">
        <f>K3952/$K$4349*100</f>
        <v>1.2958348985793642E-3</v>
      </c>
      <c r="M3952" s="1934">
        <f>'[6]LAP MINGGUAN 10'!Q3952</f>
        <v>0</v>
      </c>
      <c r="N3952" s="4924">
        <f>L3952*M3952/100</f>
        <v>0</v>
      </c>
      <c r="O3952" s="4924"/>
      <c r="P3952" s="4924">
        <f>L3952*O3952/100</f>
        <v>0</v>
      </c>
      <c r="Q3952" s="4202">
        <f t="shared" si="675"/>
        <v>0</v>
      </c>
      <c r="R3952" s="4924">
        <f>L3952*Q3952/100</f>
        <v>0</v>
      </c>
      <c r="S3952" s="4925"/>
      <c r="T3952" s="359"/>
    </row>
    <row r="3953" spans="1:388" s="632" customFormat="1" ht="35.1" customHeight="1" thickBot="1" x14ac:dyDescent="0.3">
      <c r="A3953" s="4933"/>
      <c r="B3953" s="4867"/>
      <c r="C3953" s="4868"/>
      <c r="D3953" s="4868"/>
      <c r="E3953" s="4934"/>
      <c r="F3953" s="4869"/>
      <c r="G3953" s="4869" t="str">
        <f>IF(ISBLANK(H3953),"",IF(H3953="BN",VLOOKUP(B3953,'[4]V. BAHAN'!$B$8:$E$1099,3,FALSE),IFERROR(VLOOKUP(H3953,'[4]III. DAFTAR AHS'!$B$7:$H$872,5,FALSE),"ls")))</f>
        <v/>
      </c>
      <c r="H3953" s="4869"/>
      <c r="I3953" s="4869" t="s">
        <v>243</v>
      </c>
      <c r="J3953" s="4935"/>
      <c r="K3953" s="4935"/>
      <c r="L3953" s="460"/>
      <c r="M3953" s="1934">
        <f>'[6]LAP MINGGUAN 10'!Q3953</f>
        <v>0</v>
      </c>
      <c r="N3953" s="4874"/>
      <c r="O3953" s="4874"/>
      <c r="P3953" s="4874"/>
      <c r="Q3953" s="4202">
        <f t="shared" si="675"/>
        <v>0</v>
      </c>
      <c r="R3953" s="4874"/>
      <c r="S3953" s="4875"/>
      <c r="T3953" s="3134"/>
    </row>
    <row r="3954" spans="1:388" s="354" customFormat="1" ht="35.1" customHeight="1" thickBot="1" x14ac:dyDescent="0.3">
      <c r="A3954" s="2044" t="s">
        <v>292</v>
      </c>
      <c r="B3954" s="3212" t="s">
        <v>128</v>
      </c>
      <c r="C3954" s="656"/>
      <c r="D3954" s="656"/>
      <c r="E3954" s="656"/>
      <c r="F3954" s="425"/>
      <c r="G3954" s="425" t="str">
        <f>IF(ISBLANK(H3954),"",IF(H3954="BN",VLOOKUP(B3954,'[4]V. BAHAN'!$B$8:$E$1099,3,FALSE),IFERROR(VLOOKUP(H3954,'[4]III. DAFTAR AHS'!$B$7:$H$872,5,FALSE),"ls")))</f>
        <v/>
      </c>
      <c r="H3954" s="425"/>
      <c r="I3954" s="425" t="s">
        <v>243</v>
      </c>
      <c r="J3954" s="550"/>
      <c r="K3954" s="1976"/>
      <c r="L3954" s="3179"/>
      <c r="M3954" s="1934">
        <f>'[6]LAP MINGGUAN 10'!Q3954</f>
        <v>0</v>
      </c>
      <c r="N3954" s="2905"/>
      <c r="O3954" s="2905"/>
      <c r="P3954" s="2905"/>
      <c r="Q3954" s="4202">
        <f t="shared" si="675"/>
        <v>0</v>
      </c>
      <c r="R3954" s="2905"/>
      <c r="S3954" s="428"/>
      <c r="T3954" s="359"/>
      <c r="U3954" s="342"/>
      <c r="V3954" s="342"/>
      <c r="W3954" s="342"/>
      <c r="X3954" s="342"/>
      <c r="Y3954" s="342"/>
      <c r="Z3954" s="342"/>
      <c r="AA3954" s="342"/>
      <c r="AB3954" s="342"/>
      <c r="AC3954" s="342"/>
      <c r="AD3954" s="342"/>
      <c r="AE3954" s="342"/>
      <c r="AF3954" s="342"/>
      <c r="AG3954" s="342"/>
      <c r="AH3954" s="342"/>
      <c r="AI3954" s="342"/>
      <c r="AJ3954" s="342"/>
      <c r="AK3954" s="342"/>
      <c r="AL3954" s="342"/>
      <c r="AM3954" s="342"/>
      <c r="AN3954" s="342"/>
      <c r="AO3954" s="342"/>
      <c r="AP3954" s="342"/>
      <c r="AQ3954" s="342"/>
      <c r="AR3954" s="342"/>
      <c r="AS3954" s="342"/>
      <c r="AT3954" s="342"/>
      <c r="AU3954" s="342"/>
      <c r="AV3954" s="342"/>
      <c r="AW3954" s="342"/>
      <c r="AX3954" s="342"/>
      <c r="AY3954" s="342"/>
      <c r="AZ3954" s="342"/>
      <c r="BA3954" s="342"/>
      <c r="BB3954" s="342"/>
      <c r="BC3954" s="342"/>
      <c r="BD3954" s="342"/>
      <c r="BE3954" s="342"/>
      <c r="BF3954" s="342"/>
      <c r="BG3954" s="342"/>
      <c r="BH3954" s="342"/>
      <c r="BI3954" s="342"/>
      <c r="BJ3954" s="342"/>
      <c r="BK3954" s="342"/>
      <c r="BL3954" s="342"/>
      <c r="BM3954" s="342"/>
      <c r="BN3954" s="342"/>
      <c r="BO3954" s="342"/>
      <c r="BP3954" s="342"/>
      <c r="BQ3954" s="342"/>
      <c r="BR3954" s="342"/>
      <c r="BS3954" s="342"/>
      <c r="BT3954" s="342"/>
      <c r="BU3954" s="342"/>
      <c r="BV3954" s="342"/>
      <c r="BW3954" s="342"/>
      <c r="BX3954" s="342"/>
      <c r="BY3954" s="342"/>
      <c r="BZ3954" s="342"/>
      <c r="CA3954" s="342"/>
      <c r="CB3954" s="342"/>
      <c r="CC3954" s="342"/>
      <c r="CD3954" s="342"/>
      <c r="CE3954" s="342"/>
      <c r="CF3954" s="342"/>
      <c r="CG3954" s="342"/>
      <c r="CH3954" s="342"/>
      <c r="CI3954" s="342"/>
      <c r="CJ3954" s="342"/>
      <c r="CK3954" s="342"/>
      <c r="CL3954" s="342"/>
      <c r="CM3954" s="342"/>
      <c r="CN3954" s="342"/>
      <c r="CO3954" s="342"/>
      <c r="CP3954" s="342"/>
      <c r="CQ3954" s="342"/>
      <c r="CR3954" s="342"/>
      <c r="CS3954" s="342"/>
      <c r="CT3954" s="342"/>
      <c r="CU3954" s="342"/>
      <c r="CV3954" s="342"/>
      <c r="CW3954" s="342"/>
      <c r="CX3954" s="342"/>
      <c r="CY3954" s="342"/>
      <c r="CZ3954" s="342"/>
      <c r="DA3954" s="342"/>
      <c r="DB3954" s="342"/>
      <c r="DC3954" s="342"/>
      <c r="DD3954" s="342"/>
      <c r="DE3954" s="342"/>
      <c r="DF3954" s="342"/>
      <c r="DG3954" s="342"/>
      <c r="DH3954" s="342"/>
      <c r="DI3954" s="342"/>
      <c r="DJ3954" s="342"/>
      <c r="DK3954" s="342"/>
      <c r="DL3954" s="342"/>
      <c r="DM3954" s="342"/>
      <c r="DN3954" s="342"/>
      <c r="DO3954" s="342"/>
      <c r="DP3954" s="342"/>
      <c r="DQ3954" s="342"/>
      <c r="DR3954" s="342"/>
      <c r="DS3954" s="342"/>
      <c r="DT3954" s="342"/>
      <c r="DU3954" s="342"/>
      <c r="DV3954" s="342"/>
      <c r="DW3954" s="342"/>
      <c r="DX3954" s="342"/>
      <c r="DY3954" s="342"/>
      <c r="DZ3954" s="342"/>
      <c r="EA3954" s="342"/>
      <c r="EB3954" s="342"/>
      <c r="EC3954" s="342"/>
      <c r="ED3954" s="342"/>
      <c r="EE3954" s="342"/>
      <c r="EF3954" s="342"/>
      <c r="EG3954" s="342"/>
      <c r="EH3954" s="342"/>
      <c r="EI3954" s="342"/>
      <c r="EJ3954" s="342"/>
      <c r="EK3954" s="342"/>
      <c r="EL3954" s="342"/>
      <c r="EM3954" s="342"/>
      <c r="EN3954" s="342"/>
      <c r="EO3954" s="342"/>
      <c r="EP3954" s="342"/>
      <c r="EQ3954" s="342"/>
      <c r="ER3954" s="342"/>
      <c r="ES3954" s="342"/>
      <c r="ET3954" s="342"/>
      <c r="EU3954" s="342"/>
      <c r="EV3954" s="342"/>
      <c r="EW3954" s="342"/>
      <c r="EX3954" s="342"/>
      <c r="EY3954" s="342"/>
      <c r="EZ3954" s="342"/>
      <c r="FA3954" s="342"/>
      <c r="FB3954" s="342"/>
      <c r="FC3954" s="342"/>
      <c r="FD3954" s="342"/>
      <c r="FE3954" s="342"/>
      <c r="FF3954" s="342"/>
      <c r="FG3954" s="342"/>
      <c r="FH3954" s="342"/>
      <c r="FI3954" s="342"/>
      <c r="FJ3954" s="342"/>
      <c r="FK3954" s="342"/>
      <c r="FL3954" s="342"/>
      <c r="FM3954" s="342"/>
      <c r="FN3954" s="342"/>
      <c r="FO3954" s="342"/>
      <c r="FP3954" s="342"/>
      <c r="FQ3954" s="342"/>
      <c r="FR3954" s="342"/>
      <c r="FS3954" s="342"/>
      <c r="FT3954" s="342"/>
      <c r="FU3954" s="342"/>
      <c r="FV3954" s="342"/>
      <c r="FW3954" s="342"/>
      <c r="FX3954" s="342"/>
      <c r="FY3954" s="342"/>
      <c r="FZ3954" s="342"/>
      <c r="GA3954" s="342"/>
      <c r="GB3954" s="342"/>
      <c r="GC3954" s="342"/>
      <c r="GD3954" s="342"/>
      <c r="GE3954" s="342"/>
      <c r="GF3954" s="342"/>
      <c r="GG3954" s="342"/>
      <c r="GH3954" s="342"/>
      <c r="GI3954" s="342"/>
      <c r="GJ3954" s="342"/>
      <c r="GK3954" s="342"/>
      <c r="GL3954" s="342"/>
      <c r="GM3954" s="342"/>
      <c r="GN3954" s="342"/>
      <c r="GO3954" s="342"/>
      <c r="GP3954" s="342"/>
      <c r="GQ3954" s="342"/>
      <c r="GR3954" s="342"/>
      <c r="GS3954" s="342"/>
      <c r="GT3954" s="342"/>
      <c r="GU3954" s="342"/>
      <c r="GV3954" s="342"/>
      <c r="GW3954" s="342"/>
      <c r="GX3954" s="342"/>
      <c r="GY3954" s="342"/>
      <c r="GZ3954" s="342"/>
      <c r="HA3954" s="342"/>
      <c r="HB3954" s="342"/>
      <c r="HC3954" s="342"/>
      <c r="HD3954" s="342"/>
      <c r="HE3954" s="342"/>
      <c r="HF3954" s="342"/>
      <c r="HG3954" s="342"/>
      <c r="HH3954" s="342"/>
      <c r="HI3954" s="342"/>
      <c r="HJ3954" s="342"/>
      <c r="HK3954" s="342"/>
      <c r="HL3954" s="342"/>
      <c r="HM3954" s="342"/>
      <c r="HN3954" s="342"/>
      <c r="HO3954" s="342"/>
      <c r="HP3954" s="342"/>
      <c r="HQ3954" s="342"/>
      <c r="HR3954" s="342"/>
      <c r="HS3954" s="342"/>
      <c r="HT3954" s="342"/>
      <c r="HU3954" s="342"/>
      <c r="HV3954" s="342"/>
      <c r="HW3954" s="342"/>
      <c r="HX3954" s="342"/>
      <c r="HY3954" s="342"/>
      <c r="HZ3954" s="342"/>
      <c r="IA3954" s="342"/>
      <c r="IB3954" s="342"/>
      <c r="IC3954" s="342"/>
      <c r="ID3954" s="342"/>
      <c r="IE3954" s="342"/>
      <c r="IF3954" s="342"/>
      <c r="IG3954" s="342"/>
      <c r="IH3954" s="342"/>
      <c r="II3954" s="342"/>
      <c r="IJ3954" s="342"/>
      <c r="IK3954" s="342"/>
      <c r="IL3954" s="342"/>
      <c r="IM3954" s="342"/>
      <c r="IN3954" s="342"/>
      <c r="IO3954" s="342"/>
      <c r="IP3954" s="342"/>
      <c r="IQ3954" s="342"/>
      <c r="IR3954" s="342"/>
      <c r="IS3954" s="342"/>
      <c r="IT3954" s="342"/>
      <c r="IU3954" s="342"/>
      <c r="IV3954" s="342"/>
      <c r="IW3954" s="342"/>
      <c r="IX3954" s="342"/>
      <c r="IY3954" s="342"/>
      <c r="IZ3954" s="342"/>
      <c r="JA3954" s="342"/>
      <c r="JB3954" s="342"/>
      <c r="JC3954" s="342"/>
      <c r="JD3954" s="342"/>
      <c r="JE3954" s="342"/>
      <c r="JF3954" s="342"/>
      <c r="JG3954" s="342"/>
      <c r="JH3954" s="342"/>
      <c r="JI3954" s="342"/>
      <c r="JJ3954" s="342"/>
      <c r="JK3954" s="342"/>
      <c r="JL3954" s="342"/>
      <c r="JM3954" s="342"/>
      <c r="JN3954" s="342"/>
      <c r="JO3954" s="342"/>
      <c r="JP3954" s="342"/>
      <c r="JQ3954" s="342"/>
      <c r="JR3954" s="342"/>
      <c r="JS3954" s="342"/>
      <c r="JT3954" s="342"/>
      <c r="JU3954" s="342"/>
      <c r="JV3954" s="342"/>
      <c r="JW3954" s="342"/>
      <c r="JX3954" s="342"/>
      <c r="JY3954" s="342"/>
      <c r="JZ3954" s="342"/>
      <c r="KA3954" s="342"/>
      <c r="KB3954" s="342"/>
      <c r="KC3954" s="342"/>
      <c r="KD3954" s="342"/>
      <c r="KE3954" s="342"/>
      <c r="KF3954" s="342"/>
      <c r="KG3954" s="342"/>
      <c r="KH3954" s="342"/>
      <c r="KI3954" s="342"/>
      <c r="KJ3954" s="342"/>
      <c r="KK3954" s="342"/>
      <c r="KL3954" s="342"/>
      <c r="KM3954" s="342"/>
      <c r="KN3954" s="342"/>
      <c r="KO3954" s="342"/>
      <c r="KP3954" s="342"/>
      <c r="KQ3954" s="342"/>
      <c r="KR3954" s="342"/>
      <c r="KS3954" s="342"/>
      <c r="KT3954" s="342"/>
      <c r="KU3954" s="342"/>
      <c r="KV3954" s="342"/>
      <c r="KW3954" s="342"/>
      <c r="KX3954" s="342"/>
      <c r="KY3954" s="342"/>
      <c r="KZ3954" s="342"/>
      <c r="LA3954" s="342"/>
      <c r="LB3954" s="342"/>
      <c r="LC3954" s="342"/>
      <c r="LD3954" s="342"/>
      <c r="LE3954" s="342"/>
      <c r="LF3954" s="342"/>
      <c r="LG3954" s="342"/>
      <c r="LH3954" s="342"/>
      <c r="LI3954" s="342"/>
      <c r="LJ3954" s="342"/>
      <c r="LK3954" s="342"/>
      <c r="LL3954" s="342"/>
      <c r="LM3954" s="342"/>
      <c r="LN3954" s="342"/>
      <c r="LO3954" s="342"/>
      <c r="LP3954" s="342"/>
      <c r="LQ3954" s="342"/>
      <c r="LR3954" s="342"/>
      <c r="LS3954" s="342"/>
      <c r="LT3954" s="342"/>
      <c r="LU3954" s="342"/>
      <c r="LV3954" s="342"/>
      <c r="LW3954" s="342"/>
      <c r="LX3954" s="342"/>
      <c r="LY3954" s="342"/>
      <c r="LZ3954" s="342"/>
      <c r="MA3954" s="342"/>
      <c r="MB3954" s="342"/>
      <c r="MC3954" s="342"/>
      <c r="MD3954" s="342"/>
      <c r="ME3954" s="342"/>
      <c r="MF3954" s="342"/>
      <c r="MG3954" s="342"/>
      <c r="MH3954" s="342"/>
      <c r="MI3954" s="342"/>
      <c r="MJ3954" s="342"/>
      <c r="MK3954" s="342"/>
      <c r="ML3954" s="342"/>
      <c r="MM3954" s="342"/>
      <c r="MN3954" s="342"/>
      <c r="MO3954" s="342"/>
      <c r="MP3954" s="342"/>
      <c r="MQ3954" s="342"/>
      <c r="MR3954" s="342"/>
      <c r="MS3954" s="342"/>
      <c r="MT3954" s="342"/>
      <c r="MU3954" s="342"/>
      <c r="MV3954" s="342"/>
      <c r="MW3954" s="342"/>
      <c r="MX3954" s="342"/>
      <c r="MY3954" s="342"/>
      <c r="MZ3954" s="342"/>
      <c r="NA3954" s="342"/>
      <c r="NB3954" s="342"/>
      <c r="NC3954" s="342"/>
      <c r="ND3954" s="342"/>
      <c r="NE3954" s="342"/>
      <c r="NF3954" s="342"/>
      <c r="NG3954" s="342"/>
      <c r="NH3954" s="342"/>
      <c r="NI3954" s="342"/>
      <c r="NJ3954" s="342"/>
      <c r="NK3954" s="342"/>
      <c r="NL3954" s="342"/>
      <c r="NM3954" s="342"/>
      <c r="NN3954" s="342"/>
      <c r="NO3954" s="342"/>
      <c r="NP3954" s="342"/>
      <c r="NQ3954" s="342"/>
      <c r="NR3954" s="342"/>
      <c r="NS3954" s="342"/>
      <c r="NT3954" s="342"/>
      <c r="NU3954" s="342"/>
      <c r="NV3954" s="342"/>
      <c r="NW3954" s="342"/>
      <c r="NX3954" s="342"/>
    </row>
    <row r="3955" spans="1:388" s="632" customFormat="1" ht="35.1" customHeight="1" x14ac:dyDescent="0.25">
      <c r="A3955" s="4756">
        <v>1</v>
      </c>
      <c r="B3955" s="4258" t="s">
        <v>2316</v>
      </c>
      <c r="C3955" s="4259"/>
      <c r="D3955" s="4259"/>
      <c r="E3955" s="4260"/>
      <c r="F3955" s="4030">
        <v>3.39</v>
      </c>
      <c r="G3955" s="4030" t="str">
        <f>IF(ISBLANK(H3955),"",IF(H3955="BN",VLOOKUP(B3955,'[4]V. BAHAN'!$B$8:$E$1099,3,FALSE),IFERROR(VLOOKUP(H3955,'[4]III. DAFTAR AHS'!$B$7:$H$872,5,FALSE),"ls")))</f>
        <v xml:space="preserve">m3 </v>
      </c>
      <c r="H3955" s="4030" t="s">
        <v>490</v>
      </c>
      <c r="I3955" s="4030" t="s">
        <v>491</v>
      </c>
      <c r="J3955" s="3997">
        <f>VLOOKUP(B3955,'[5] RAB LAMA'!$B$9:$E$5553,4,FALSE)</f>
        <v>810108.47397327761</v>
      </c>
      <c r="K3955" s="3997">
        <f t="shared" ref="K3955:K3962" si="676">J3955*F3955</f>
        <v>2746267.726769411</v>
      </c>
      <c r="L3955" s="3454">
        <f t="shared" ref="L3955:L3962" si="677">K3955/$K$4349*100</f>
        <v>7.1869009668763511E-3</v>
      </c>
      <c r="M3955" s="1934">
        <f>'[6]LAP MINGGUAN 10'!Q3955</f>
        <v>0</v>
      </c>
      <c r="N3955" s="4202">
        <f t="shared" ref="N3955:N3962" si="678">L3955*M3955/100</f>
        <v>0</v>
      </c>
      <c r="O3955" s="4202"/>
      <c r="P3955" s="4202">
        <f t="shared" ref="P3955:P3962" si="679">L3955*O3955/100</f>
        <v>0</v>
      </c>
      <c r="Q3955" s="4202">
        <f t="shared" si="675"/>
        <v>0</v>
      </c>
      <c r="R3955" s="4202">
        <f t="shared" ref="R3955:R3962" si="680">L3955*Q3955/100</f>
        <v>0</v>
      </c>
      <c r="S3955" s="4203"/>
      <c r="T3955" s="359"/>
    </row>
    <row r="3956" spans="1:388" s="352" customFormat="1" ht="35.1" customHeight="1" x14ac:dyDescent="0.25">
      <c r="A3956" s="4840">
        <f t="shared" ref="A3956:A3962" si="681">A3955+1</f>
        <v>2</v>
      </c>
      <c r="B3956" s="4942" t="s">
        <v>756</v>
      </c>
      <c r="C3956" s="4835"/>
      <c r="D3956" s="4835"/>
      <c r="E3956" s="4943"/>
      <c r="F3956" s="4918">
        <v>90.44</v>
      </c>
      <c r="G3956" s="4918" t="str">
        <f>IF(ISBLANK(H3956),"",IF(H3956="BN",VLOOKUP(B3956,'[4]V. BAHAN'!$B$8:$E$1099,3,FALSE),IFERROR(VLOOKUP(H3956,'[4]III. DAFTAR AHS'!$B$7:$H$872,5,FALSE),"ls")))</f>
        <v xml:space="preserve">m2 </v>
      </c>
      <c r="H3956" s="4918" t="s">
        <v>757</v>
      </c>
      <c r="I3956" s="4918" t="s">
        <v>758</v>
      </c>
      <c r="J3956" s="3997">
        <f>VLOOKUP(B3956,'[5] RAB LAMA'!$B$9:$E$5553,4,FALSE)</f>
        <v>96532.548554199995</v>
      </c>
      <c r="K3956" s="3997">
        <f t="shared" si="676"/>
        <v>8730403.6912418474</v>
      </c>
      <c r="L3956" s="3454">
        <f t="shared" si="677"/>
        <v>2.2847206817529345E-2</v>
      </c>
      <c r="M3956" s="1934">
        <f>'[6]LAP MINGGUAN 10'!Q3956</f>
        <v>0</v>
      </c>
      <c r="N3956" s="4924">
        <f t="shared" si="678"/>
        <v>0</v>
      </c>
      <c r="O3956" s="4924"/>
      <c r="P3956" s="4924">
        <f t="shared" si="679"/>
        <v>0</v>
      </c>
      <c r="Q3956" s="4202">
        <f t="shared" si="675"/>
        <v>0</v>
      </c>
      <c r="R3956" s="4924">
        <f t="shared" si="680"/>
        <v>0</v>
      </c>
      <c r="S3956" s="4925"/>
      <c r="T3956" s="359"/>
    </row>
    <row r="3957" spans="1:388" s="632" customFormat="1" ht="35.1" customHeight="1" x14ac:dyDescent="0.25">
      <c r="A3957" s="4840">
        <f t="shared" si="681"/>
        <v>3</v>
      </c>
      <c r="B3957" s="4942" t="s">
        <v>759</v>
      </c>
      <c r="C3957" s="4835"/>
      <c r="D3957" s="4835"/>
      <c r="E3957" s="4943"/>
      <c r="F3957" s="4918">
        <v>180.88</v>
      </c>
      <c r="G3957" s="4918" t="str">
        <f>IF(ISBLANK(H3957),"",IF(H3957="BN",VLOOKUP(B3957,'[4]V. BAHAN'!$B$8:$E$1099,3,FALSE),IFERROR(VLOOKUP(H3957,'[4]III. DAFTAR AHS'!$B$7:$H$872,5,FALSE),"ls")))</f>
        <v xml:space="preserve">m2 </v>
      </c>
      <c r="H3957" s="4918" t="s">
        <v>760</v>
      </c>
      <c r="I3957" s="4918" t="s">
        <v>761</v>
      </c>
      <c r="J3957" s="3997">
        <f>VLOOKUP(B3957,'[5] RAB LAMA'!$B$9:$E$5553,4,FALSE)</f>
        <v>49305.043491000004</v>
      </c>
      <c r="K3957" s="3997">
        <f t="shared" si="676"/>
        <v>8918296.2666520812</v>
      </c>
      <c r="L3957" s="3454">
        <f t="shared" si="677"/>
        <v>2.3338916099447465E-2</v>
      </c>
      <c r="M3957" s="1934">
        <f>'[6]LAP MINGGUAN 10'!Q3957</f>
        <v>0</v>
      </c>
      <c r="N3957" s="4924">
        <f t="shared" si="678"/>
        <v>0</v>
      </c>
      <c r="O3957" s="4924"/>
      <c r="P3957" s="4924">
        <f t="shared" si="679"/>
        <v>0</v>
      </c>
      <c r="Q3957" s="4202">
        <f t="shared" si="675"/>
        <v>0</v>
      </c>
      <c r="R3957" s="4924">
        <f t="shared" si="680"/>
        <v>0</v>
      </c>
      <c r="S3957" s="4925"/>
      <c r="T3957" s="359"/>
    </row>
    <row r="3958" spans="1:388" s="632" customFormat="1" ht="35.1" customHeight="1" x14ac:dyDescent="0.25">
      <c r="A3958" s="4840">
        <f t="shared" si="681"/>
        <v>4</v>
      </c>
      <c r="B3958" s="4942" t="s">
        <v>762</v>
      </c>
      <c r="C3958" s="4835"/>
      <c r="D3958" s="4835"/>
      <c r="E3958" s="4943"/>
      <c r="F3958" s="4918">
        <v>180.88</v>
      </c>
      <c r="G3958" s="4918" t="str">
        <f>IF(ISBLANK(H3958),"",IF(H3958="BN",VLOOKUP(B3958,'[4]V. BAHAN'!$B$8:$E$1099,3,FALSE),IFERROR(VLOOKUP(H3958,'[4]III. DAFTAR AHS'!$B$7:$H$872,5,FALSE),"ls")))</f>
        <v xml:space="preserve">m2 </v>
      </c>
      <c r="H3958" s="4918" t="s">
        <v>763</v>
      </c>
      <c r="I3958" s="4918" t="s">
        <v>427</v>
      </c>
      <c r="J3958" s="3997">
        <v>40013.449999999997</v>
      </c>
      <c r="K3958" s="3997">
        <f t="shared" si="676"/>
        <v>7237632.8359999992</v>
      </c>
      <c r="L3958" s="3454">
        <f t="shared" si="677"/>
        <v>1.8940669884408519E-2</v>
      </c>
      <c r="M3958" s="1934">
        <f>'[6]LAP MINGGUAN 10'!Q3958</f>
        <v>0</v>
      </c>
      <c r="N3958" s="4924">
        <f t="shared" si="678"/>
        <v>0</v>
      </c>
      <c r="O3958" s="4924"/>
      <c r="P3958" s="4924">
        <f t="shared" si="679"/>
        <v>0</v>
      </c>
      <c r="Q3958" s="4202">
        <f t="shared" si="675"/>
        <v>0</v>
      </c>
      <c r="R3958" s="4924">
        <f t="shared" si="680"/>
        <v>0</v>
      </c>
      <c r="S3958" s="4925"/>
      <c r="T3958" s="359"/>
    </row>
    <row r="3959" spans="1:388" s="632" customFormat="1" ht="35.1" customHeight="1" x14ac:dyDescent="0.25">
      <c r="A3959" s="4840">
        <f t="shared" si="681"/>
        <v>5</v>
      </c>
      <c r="B3959" s="4942" t="s">
        <v>2317</v>
      </c>
      <c r="C3959" s="4835"/>
      <c r="D3959" s="4835"/>
      <c r="E3959" s="4943"/>
      <c r="F3959" s="4918">
        <v>85.95</v>
      </c>
      <c r="G3959" s="4918" t="str">
        <f>IF(ISBLANK(H3959),"",IF(H3959="BN",VLOOKUP(B3959,'[4]V. BAHAN'!$B$8:$E$1099,3,FALSE),IFERROR(VLOOKUP(H3959,'[4]III. DAFTAR AHS'!$B$7:$H$872,5,FALSE),"ls")))</f>
        <v xml:space="preserve">m1 </v>
      </c>
      <c r="H3959" s="4918" t="s">
        <v>2318</v>
      </c>
      <c r="I3959" s="4918" t="s">
        <v>2319</v>
      </c>
      <c r="J3959" s="3997">
        <f>VLOOKUP(B3959,'[5] RAB LAMA'!$B$9:$E$5553,4,FALSE)</f>
        <v>46613.134271000003</v>
      </c>
      <c r="K3959" s="3997">
        <f t="shared" si="676"/>
        <v>4006398.8905924503</v>
      </c>
      <c r="L3959" s="3454">
        <f t="shared" si="677"/>
        <v>1.04846267462651E-2</v>
      </c>
      <c r="M3959" s="1934">
        <f>'[6]LAP MINGGUAN 10'!Q3959</f>
        <v>0</v>
      </c>
      <c r="N3959" s="4924">
        <f t="shared" si="678"/>
        <v>0</v>
      </c>
      <c r="O3959" s="4924"/>
      <c r="P3959" s="4924">
        <f t="shared" si="679"/>
        <v>0</v>
      </c>
      <c r="Q3959" s="4202">
        <f t="shared" si="675"/>
        <v>0</v>
      </c>
      <c r="R3959" s="4924">
        <f t="shared" si="680"/>
        <v>0</v>
      </c>
      <c r="S3959" s="4925"/>
      <c r="T3959" s="359"/>
    </row>
    <row r="3960" spans="1:388" s="632" customFormat="1" ht="35.1" customHeight="1" x14ac:dyDescent="0.25">
      <c r="A3960" s="4840">
        <f t="shared" si="681"/>
        <v>6</v>
      </c>
      <c r="B3960" s="4942" t="s">
        <v>2320</v>
      </c>
      <c r="C3960" s="4835"/>
      <c r="D3960" s="4835"/>
      <c r="E3960" s="4943"/>
      <c r="F3960" s="4918">
        <v>222.29</v>
      </c>
      <c r="G3960" s="4918" t="str">
        <f>IF(ISBLANK(H3960),"",IF(H3960="BN",VLOOKUP(B3960,'[4]V. BAHAN'!$B$8:$E$1099,3,FALSE),IFERROR(VLOOKUP(H3960,'[4]III. DAFTAR AHS'!$B$7:$H$872,5,FALSE),"ls")))</f>
        <v xml:space="preserve">m2 </v>
      </c>
      <c r="H3960" s="4918" t="s">
        <v>755</v>
      </c>
      <c r="I3960" s="4918" t="s">
        <v>468</v>
      </c>
      <c r="J3960" s="3997">
        <f>VLOOKUP(B3960,'[5] RAB LAMA'!$B$9:$E$5553,4,FALSE)</f>
        <v>87079.427910728002</v>
      </c>
      <c r="K3960" s="3997">
        <f t="shared" si="676"/>
        <v>19356886.030275729</v>
      </c>
      <c r="L3960" s="3454">
        <f t="shared" si="677"/>
        <v>5.0656395066898292E-2</v>
      </c>
      <c r="M3960" s="1934">
        <f>'[6]LAP MINGGUAN 10'!Q3960</f>
        <v>0</v>
      </c>
      <c r="N3960" s="4924">
        <f t="shared" si="678"/>
        <v>0</v>
      </c>
      <c r="O3960" s="4924"/>
      <c r="P3960" s="4924">
        <f t="shared" si="679"/>
        <v>0</v>
      </c>
      <c r="Q3960" s="4202">
        <f t="shared" si="675"/>
        <v>0</v>
      </c>
      <c r="R3960" s="4924">
        <f t="shared" si="680"/>
        <v>0</v>
      </c>
      <c r="S3960" s="4925"/>
      <c r="T3960" s="359"/>
    </row>
    <row r="3961" spans="1:388" s="632" customFormat="1" ht="35.1" customHeight="1" x14ac:dyDescent="0.25">
      <c r="A3961" s="4840">
        <f t="shared" si="681"/>
        <v>7</v>
      </c>
      <c r="B3961" s="4942" t="s">
        <v>2321</v>
      </c>
      <c r="C3961" s="4835"/>
      <c r="D3961" s="4835"/>
      <c r="E3961" s="4943"/>
      <c r="F3961" s="4918">
        <v>94.51</v>
      </c>
      <c r="G3961" s="4918" t="str">
        <f>IF(ISBLANK(H3961),"",IF(H3961="BN",VLOOKUP(B3961,'[4]V. BAHAN'!$B$8:$E$1099,3,FALSE),IFERROR(VLOOKUP(H3961,'[4]III. DAFTAR AHS'!$B$7:$H$872,5,FALSE),"ls")))</f>
        <v xml:space="preserve">m2 </v>
      </c>
      <c r="H3961" s="4918" t="s">
        <v>768</v>
      </c>
      <c r="I3961" s="4918" t="s">
        <v>427</v>
      </c>
      <c r="J3961" s="3997">
        <f>VLOOKUP(B3961,'[5] RAB LAMA'!$B$9:$E$5553,4,FALSE)</f>
        <v>21552.024999999998</v>
      </c>
      <c r="K3961" s="3997">
        <f t="shared" si="676"/>
        <v>2036881.8827499999</v>
      </c>
      <c r="L3961" s="3454">
        <f t="shared" si="677"/>
        <v>5.330459310232444E-3</v>
      </c>
      <c r="M3961" s="1934">
        <f>'[6]LAP MINGGUAN 10'!Q3961</f>
        <v>0</v>
      </c>
      <c r="N3961" s="4924">
        <f t="shared" si="678"/>
        <v>0</v>
      </c>
      <c r="O3961" s="4924"/>
      <c r="P3961" s="4924">
        <f t="shared" si="679"/>
        <v>0</v>
      </c>
      <c r="Q3961" s="4202">
        <f t="shared" si="675"/>
        <v>0</v>
      </c>
      <c r="R3961" s="4924">
        <f t="shared" si="680"/>
        <v>0</v>
      </c>
      <c r="S3961" s="4925"/>
      <c r="T3961" s="359"/>
    </row>
    <row r="3962" spans="1:388" s="632" customFormat="1" ht="35.1" customHeight="1" x14ac:dyDescent="0.25">
      <c r="A3962" s="4840">
        <f t="shared" si="681"/>
        <v>8</v>
      </c>
      <c r="B3962" s="4942" t="s">
        <v>2206</v>
      </c>
      <c r="C3962" s="4835"/>
      <c r="D3962" s="4835"/>
      <c r="E3962" s="4943"/>
      <c r="F3962" s="4918">
        <v>101.76</v>
      </c>
      <c r="G3962" s="4918" t="str">
        <f>IF(ISBLANK(H3962),"",IF(H3962="BN",VLOOKUP(B3962,'[4]V. BAHAN'!$B$8:$E$1099,3,FALSE),IFERROR(VLOOKUP(H3962,'[4]III. DAFTAR AHS'!$B$7:$H$872,5,FALSE),"ls")))</f>
        <v xml:space="preserve">m2 </v>
      </c>
      <c r="H3962" s="4918" t="s">
        <v>770</v>
      </c>
      <c r="I3962" s="4918" t="s">
        <v>427</v>
      </c>
      <c r="J3962" s="3997">
        <v>301891.67799608206</v>
      </c>
      <c r="K3962" s="3997">
        <f t="shared" si="676"/>
        <v>30720497.152881313</v>
      </c>
      <c r="L3962" s="3454">
        <f t="shared" si="677"/>
        <v>8.0394627420643683E-2</v>
      </c>
      <c r="M3962" s="1934">
        <f>'[6]LAP MINGGUAN 10'!Q3962</f>
        <v>0</v>
      </c>
      <c r="N3962" s="4924">
        <f t="shared" si="678"/>
        <v>0</v>
      </c>
      <c r="O3962" s="4924"/>
      <c r="P3962" s="4924">
        <f t="shared" si="679"/>
        <v>0</v>
      </c>
      <c r="Q3962" s="4202">
        <f t="shared" si="675"/>
        <v>0</v>
      </c>
      <c r="R3962" s="4924">
        <f t="shared" si="680"/>
        <v>0</v>
      </c>
      <c r="S3962" s="4925"/>
      <c r="T3962" s="359"/>
    </row>
    <row r="3963" spans="1:388" s="632" customFormat="1" ht="35.1" customHeight="1" thickBot="1" x14ac:dyDescent="0.3">
      <c r="A3963" s="4933"/>
      <c r="B3963" s="4867"/>
      <c r="C3963" s="4868"/>
      <c r="D3963" s="4868"/>
      <c r="E3963" s="4934"/>
      <c r="F3963" s="4869"/>
      <c r="G3963" s="4869" t="str">
        <f>IF(ISBLANK(H3963),"",IF(H3963="BN",VLOOKUP(B3963,'[4]V. BAHAN'!$B$8:$E$1099,3,FALSE),IFERROR(VLOOKUP(H3963,'[4]III. DAFTAR AHS'!$B$7:$H$872,5,FALSE),"ls")))</f>
        <v/>
      </c>
      <c r="H3963" s="4869"/>
      <c r="I3963" s="4869" t="s">
        <v>243</v>
      </c>
      <c r="J3963" s="4935"/>
      <c r="K3963" s="4935"/>
      <c r="L3963" s="460"/>
      <c r="M3963" s="1934">
        <f>'[6]LAP MINGGUAN 10'!Q3963</f>
        <v>0</v>
      </c>
      <c r="N3963" s="4874"/>
      <c r="O3963" s="4874"/>
      <c r="P3963" s="4874"/>
      <c r="Q3963" s="4202">
        <f t="shared" si="675"/>
        <v>0</v>
      </c>
      <c r="R3963" s="4874"/>
      <c r="S3963" s="4875"/>
      <c r="T3963" s="3134"/>
    </row>
    <row r="3964" spans="1:388" s="354" customFormat="1" ht="35.1" customHeight="1" thickBot="1" x14ac:dyDescent="0.3">
      <c r="A3964" s="2044" t="s">
        <v>297</v>
      </c>
      <c r="B3964" s="3212" t="s">
        <v>130</v>
      </c>
      <c r="C3964" s="656"/>
      <c r="D3964" s="656"/>
      <c r="E3964" s="656"/>
      <c r="F3964" s="425"/>
      <c r="G3964" s="425" t="str">
        <f>IF(ISBLANK(H3964),"",IF(H3964="BN",VLOOKUP(B3964,'[4]V. BAHAN'!$B$8:$E$1099,3,FALSE),IFERROR(VLOOKUP(H3964,'[4]III. DAFTAR AHS'!$B$7:$H$872,5,FALSE),"ls")))</f>
        <v/>
      </c>
      <c r="H3964" s="425"/>
      <c r="I3964" s="425" t="s">
        <v>243</v>
      </c>
      <c r="J3964" s="550"/>
      <c r="K3964" s="1976"/>
      <c r="L3964" s="3179"/>
      <c r="M3964" s="1934">
        <f>'[6]LAP MINGGUAN 10'!Q3964</f>
        <v>0</v>
      </c>
      <c r="N3964" s="2905"/>
      <c r="O3964" s="2905"/>
      <c r="P3964" s="2905"/>
      <c r="Q3964" s="4202">
        <f t="shared" ref="Q3964:Q4027" si="682">M3964+O3964</f>
        <v>0</v>
      </c>
      <c r="R3964" s="2905"/>
      <c r="S3964" s="428"/>
      <c r="T3964" s="359"/>
      <c r="U3964" s="342"/>
      <c r="V3964" s="342"/>
      <c r="W3964" s="342"/>
      <c r="X3964" s="342"/>
      <c r="Y3964" s="342"/>
      <c r="Z3964" s="342"/>
      <c r="AA3964" s="342"/>
      <c r="AB3964" s="342"/>
      <c r="AC3964" s="342"/>
      <c r="AD3964" s="342"/>
      <c r="AE3964" s="342"/>
      <c r="AF3964" s="342"/>
      <c r="AG3964" s="342"/>
      <c r="AH3964" s="342"/>
      <c r="AI3964" s="342"/>
      <c r="AJ3964" s="342"/>
      <c r="AK3964" s="342"/>
      <c r="AL3964" s="342"/>
      <c r="AM3964" s="342"/>
      <c r="AN3964" s="342"/>
      <c r="AO3964" s="342"/>
      <c r="AP3964" s="342"/>
      <c r="AQ3964" s="342"/>
      <c r="AR3964" s="342"/>
      <c r="AS3964" s="342"/>
      <c r="AT3964" s="342"/>
      <c r="AU3964" s="342"/>
      <c r="AV3964" s="342"/>
      <c r="AW3964" s="342"/>
      <c r="AX3964" s="342"/>
      <c r="AY3964" s="342"/>
      <c r="AZ3964" s="342"/>
      <c r="BA3964" s="342"/>
      <c r="BB3964" s="342"/>
      <c r="BC3964" s="342"/>
      <c r="BD3964" s="342"/>
      <c r="BE3964" s="342"/>
      <c r="BF3964" s="342"/>
      <c r="BG3964" s="342"/>
      <c r="BH3964" s="342"/>
      <c r="BI3964" s="342"/>
      <c r="BJ3964" s="342"/>
      <c r="BK3964" s="342"/>
      <c r="BL3964" s="342"/>
      <c r="BM3964" s="342"/>
      <c r="BN3964" s="342"/>
      <c r="BO3964" s="342"/>
      <c r="BP3964" s="342"/>
      <c r="BQ3964" s="342"/>
      <c r="BR3964" s="342"/>
      <c r="BS3964" s="342"/>
      <c r="BT3964" s="342"/>
      <c r="BU3964" s="342"/>
      <c r="BV3964" s="342"/>
      <c r="BW3964" s="342"/>
      <c r="BX3964" s="342"/>
      <c r="BY3964" s="342"/>
      <c r="BZ3964" s="342"/>
      <c r="CA3964" s="342"/>
      <c r="CB3964" s="342"/>
      <c r="CC3964" s="342"/>
      <c r="CD3964" s="342"/>
      <c r="CE3964" s="342"/>
      <c r="CF3964" s="342"/>
      <c r="CG3964" s="342"/>
      <c r="CH3964" s="342"/>
      <c r="CI3964" s="342"/>
      <c r="CJ3964" s="342"/>
      <c r="CK3964" s="342"/>
      <c r="CL3964" s="342"/>
      <c r="CM3964" s="342"/>
      <c r="CN3964" s="342"/>
      <c r="CO3964" s="342"/>
      <c r="CP3964" s="342"/>
      <c r="CQ3964" s="342"/>
      <c r="CR3964" s="342"/>
      <c r="CS3964" s="342"/>
      <c r="CT3964" s="342"/>
      <c r="CU3964" s="342"/>
      <c r="CV3964" s="342"/>
      <c r="CW3964" s="342"/>
      <c r="CX3964" s="342"/>
      <c r="CY3964" s="342"/>
      <c r="CZ3964" s="342"/>
      <c r="DA3964" s="342"/>
      <c r="DB3964" s="342"/>
      <c r="DC3964" s="342"/>
      <c r="DD3964" s="342"/>
      <c r="DE3964" s="342"/>
      <c r="DF3964" s="342"/>
      <c r="DG3964" s="342"/>
      <c r="DH3964" s="342"/>
      <c r="DI3964" s="342"/>
      <c r="DJ3964" s="342"/>
      <c r="DK3964" s="342"/>
      <c r="DL3964" s="342"/>
      <c r="DM3964" s="342"/>
      <c r="DN3964" s="342"/>
      <c r="DO3964" s="342"/>
      <c r="DP3964" s="342"/>
      <c r="DQ3964" s="342"/>
      <c r="DR3964" s="342"/>
      <c r="DS3964" s="342"/>
      <c r="DT3964" s="342"/>
      <c r="DU3964" s="342"/>
      <c r="DV3964" s="342"/>
      <c r="DW3964" s="342"/>
      <c r="DX3964" s="342"/>
      <c r="DY3964" s="342"/>
      <c r="DZ3964" s="342"/>
      <c r="EA3964" s="342"/>
      <c r="EB3964" s="342"/>
      <c r="EC3964" s="342"/>
      <c r="ED3964" s="342"/>
      <c r="EE3964" s="342"/>
      <c r="EF3964" s="342"/>
      <c r="EG3964" s="342"/>
      <c r="EH3964" s="342"/>
      <c r="EI3964" s="342"/>
      <c r="EJ3964" s="342"/>
      <c r="EK3964" s="342"/>
      <c r="EL3964" s="342"/>
      <c r="EM3964" s="342"/>
      <c r="EN3964" s="342"/>
      <c r="EO3964" s="342"/>
      <c r="EP3964" s="342"/>
      <c r="EQ3964" s="342"/>
      <c r="ER3964" s="342"/>
      <c r="ES3964" s="342"/>
      <c r="ET3964" s="342"/>
      <c r="EU3964" s="342"/>
      <c r="EV3964" s="342"/>
      <c r="EW3964" s="342"/>
      <c r="EX3964" s="342"/>
      <c r="EY3964" s="342"/>
      <c r="EZ3964" s="342"/>
      <c r="FA3964" s="342"/>
      <c r="FB3964" s="342"/>
      <c r="FC3964" s="342"/>
      <c r="FD3964" s="342"/>
      <c r="FE3964" s="342"/>
      <c r="FF3964" s="342"/>
      <c r="FG3964" s="342"/>
      <c r="FH3964" s="342"/>
      <c r="FI3964" s="342"/>
      <c r="FJ3964" s="342"/>
      <c r="FK3964" s="342"/>
      <c r="FL3964" s="342"/>
      <c r="FM3964" s="342"/>
      <c r="FN3964" s="342"/>
      <c r="FO3964" s="342"/>
      <c r="FP3964" s="342"/>
      <c r="FQ3964" s="342"/>
      <c r="FR3964" s="342"/>
      <c r="FS3964" s="342"/>
      <c r="FT3964" s="342"/>
      <c r="FU3964" s="342"/>
      <c r="FV3964" s="342"/>
      <c r="FW3964" s="342"/>
      <c r="FX3964" s="342"/>
      <c r="FY3964" s="342"/>
      <c r="FZ3964" s="342"/>
      <c r="GA3964" s="342"/>
      <c r="GB3964" s="342"/>
      <c r="GC3964" s="342"/>
      <c r="GD3964" s="342"/>
      <c r="GE3964" s="342"/>
      <c r="GF3964" s="342"/>
      <c r="GG3964" s="342"/>
      <c r="GH3964" s="342"/>
      <c r="GI3964" s="342"/>
      <c r="GJ3964" s="342"/>
      <c r="GK3964" s="342"/>
      <c r="GL3964" s="342"/>
      <c r="GM3964" s="342"/>
      <c r="GN3964" s="342"/>
      <c r="GO3964" s="342"/>
      <c r="GP3964" s="342"/>
      <c r="GQ3964" s="342"/>
      <c r="GR3964" s="342"/>
      <c r="GS3964" s="342"/>
      <c r="GT3964" s="342"/>
      <c r="GU3964" s="342"/>
      <c r="GV3964" s="342"/>
      <c r="GW3964" s="342"/>
      <c r="GX3964" s="342"/>
      <c r="GY3964" s="342"/>
      <c r="GZ3964" s="342"/>
      <c r="HA3964" s="342"/>
      <c r="HB3964" s="342"/>
      <c r="HC3964" s="342"/>
      <c r="HD3964" s="342"/>
      <c r="HE3964" s="342"/>
      <c r="HF3964" s="342"/>
      <c r="HG3964" s="342"/>
      <c r="HH3964" s="342"/>
      <c r="HI3964" s="342"/>
      <c r="HJ3964" s="342"/>
      <c r="HK3964" s="342"/>
      <c r="HL3964" s="342"/>
      <c r="HM3964" s="342"/>
      <c r="HN3964" s="342"/>
      <c r="HO3964" s="342"/>
      <c r="HP3964" s="342"/>
      <c r="HQ3964" s="342"/>
      <c r="HR3964" s="342"/>
      <c r="HS3964" s="342"/>
      <c r="HT3964" s="342"/>
      <c r="HU3964" s="342"/>
      <c r="HV3964" s="342"/>
      <c r="HW3964" s="342"/>
      <c r="HX3964" s="342"/>
      <c r="HY3964" s="342"/>
      <c r="HZ3964" s="342"/>
      <c r="IA3964" s="342"/>
      <c r="IB3964" s="342"/>
      <c r="IC3964" s="342"/>
      <c r="ID3964" s="342"/>
      <c r="IE3964" s="342"/>
      <c r="IF3964" s="342"/>
      <c r="IG3964" s="342"/>
      <c r="IH3964" s="342"/>
      <c r="II3964" s="342"/>
      <c r="IJ3964" s="342"/>
      <c r="IK3964" s="342"/>
      <c r="IL3964" s="342"/>
      <c r="IM3964" s="342"/>
      <c r="IN3964" s="342"/>
      <c r="IO3964" s="342"/>
      <c r="IP3964" s="342"/>
      <c r="IQ3964" s="342"/>
      <c r="IR3964" s="342"/>
      <c r="IS3964" s="342"/>
      <c r="IT3964" s="342"/>
      <c r="IU3964" s="342"/>
      <c r="IV3964" s="342"/>
      <c r="IW3964" s="342"/>
      <c r="IX3964" s="342"/>
      <c r="IY3964" s="342"/>
      <c r="IZ3964" s="342"/>
      <c r="JA3964" s="342"/>
      <c r="JB3964" s="342"/>
      <c r="JC3964" s="342"/>
      <c r="JD3964" s="342"/>
      <c r="JE3964" s="342"/>
      <c r="JF3964" s="342"/>
      <c r="JG3964" s="342"/>
      <c r="JH3964" s="342"/>
      <c r="JI3964" s="342"/>
      <c r="JJ3964" s="342"/>
      <c r="JK3964" s="342"/>
      <c r="JL3964" s="342"/>
      <c r="JM3964" s="342"/>
      <c r="JN3964" s="342"/>
      <c r="JO3964" s="342"/>
      <c r="JP3964" s="342"/>
      <c r="JQ3964" s="342"/>
      <c r="JR3964" s="342"/>
      <c r="JS3964" s="342"/>
      <c r="JT3964" s="342"/>
      <c r="JU3964" s="342"/>
      <c r="JV3964" s="342"/>
      <c r="JW3964" s="342"/>
      <c r="JX3964" s="342"/>
      <c r="JY3964" s="342"/>
      <c r="JZ3964" s="342"/>
      <c r="KA3964" s="342"/>
      <c r="KB3964" s="342"/>
      <c r="KC3964" s="342"/>
      <c r="KD3964" s="342"/>
      <c r="KE3964" s="342"/>
      <c r="KF3964" s="342"/>
      <c r="KG3964" s="342"/>
      <c r="KH3964" s="342"/>
      <c r="KI3964" s="342"/>
      <c r="KJ3964" s="342"/>
      <c r="KK3964" s="342"/>
      <c r="KL3964" s="342"/>
      <c r="KM3964" s="342"/>
      <c r="KN3964" s="342"/>
      <c r="KO3964" s="342"/>
      <c r="KP3964" s="342"/>
      <c r="KQ3964" s="342"/>
      <c r="KR3964" s="342"/>
      <c r="KS3964" s="342"/>
      <c r="KT3964" s="342"/>
      <c r="KU3964" s="342"/>
      <c r="KV3964" s="342"/>
      <c r="KW3964" s="342"/>
      <c r="KX3964" s="342"/>
      <c r="KY3964" s="342"/>
      <c r="KZ3964" s="342"/>
      <c r="LA3964" s="342"/>
      <c r="LB3964" s="342"/>
      <c r="LC3964" s="342"/>
      <c r="LD3964" s="342"/>
      <c r="LE3964" s="342"/>
      <c r="LF3964" s="342"/>
      <c r="LG3964" s="342"/>
      <c r="LH3964" s="342"/>
      <c r="LI3964" s="342"/>
      <c r="LJ3964" s="342"/>
      <c r="LK3964" s="342"/>
      <c r="LL3964" s="342"/>
      <c r="LM3964" s="342"/>
      <c r="LN3964" s="342"/>
      <c r="LO3964" s="342"/>
      <c r="LP3964" s="342"/>
      <c r="LQ3964" s="342"/>
      <c r="LR3964" s="342"/>
      <c r="LS3964" s="342"/>
      <c r="LT3964" s="342"/>
      <c r="LU3964" s="342"/>
      <c r="LV3964" s="342"/>
      <c r="LW3964" s="342"/>
      <c r="LX3964" s="342"/>
      <c r="LY3964" s="342"/>
      <c r="LZ3964" s="342"/>
      <c r="MA3964" s="342"/>
      <c r="MB3964" s="342"/>
      <c r="MC3964" s="342"/>
      <c r="MD3964" s="342"/>
      <c r="ME3964" s="342"/>
      <c r="MF3964" s="342"/>
      <c r="MG3964" s="342"/>
      <c r="MH3964" s="342"/>
      <c r="MI3964" s="342"/>
      <c r="MJ3964" s="342"/>
      <c r="MK3964" s="342"/>
      <c r="ML3964" s="342"/>
      <c r="MM3964" s="342"/>
      <c r="MN3964" s="342"/>
      <c r="MO3964" s="342"/>
      <c r="MP3964" s="342"/>
      <c r="MQ3964" s="342"/>
      <c r="MR3964" s="342"/>
      <c r="MS3964" s="342"/>
      <c r="MT3964" s="342"/>
      <c r="MU3964" s="342"/>
      <c r="MV3964" s="342"/>
      <c r="MW3964" s="342"/>
      <c r="MX3964" s="342"/>
      <c r="MY3964" s="342"/>
      <c r="MZ3964" s="342"/>
      <c r="NA3964" s="342"/>
      <c r="NB3964" s="342"/>
      <c r="NC3964" s="342"/>
      <c r="ND3964" s="342"/>
      <c r="NE3964" s="342"/>
      <c r="NF3964" s="342"/>
      <c r="NG3964" s="342"/>
      <c r="NH3964" s="342"/>
      <c r="NI3964" s="342"/>
      <c r="NJ3964" s="342"/>
      <c r="NK3964" s="342"/>
      <c r="NL3964" s="342"/>
      <c r="NM3964" s="342"/>
      <c r="NN3964" s="342"/>
      <c r="NO3964" s="342"/>
      <c r="NP3964" s="342"/>
      <c r="NQ3964" s="342"/>
      <c r="NR3964" s="342"/>
      <c r="NS3964" s="342"/>
      <c r="NT3964" s="342"/>
      <c r="NU3964" s="342"/>
      <c r="NV3964" s="342"/>
      <c r="NW3964" s="342"/>
      <c r="NX3964" s="342"/>
    </row>
    <row r="3965" spans="1:388" s="632" customFormat="1" ht="35.1" customHeight="1" x14ac:dyDescent="0.25">
      <c r="A3965" s="4829">
        <v>1</v>
      </c>
      <c r="B3965" s="4258" t="s">
        <v>2322</v>
      </c>
      <c r="C3965" s="4259"/>
      <c r="D3965" s="4259"/>
      <c r="E3965" s="4260"/>
      <c r="F3965" s="4030">
        <v>71.12</v>
      </c>
      <c r="G3965" s="4030" t="str">
        <f>IF(ISBLANK(H3965),"",IF(H3965="BN",VLOOKUP(B3965,'[4]V. BAHAN'!$B$8:$E$1099,3,FALSE),IFERROR(VLOOKUP(H3965,'[4]III. DAFTAR AHS'!$B$7:$H$872,5,FALSE),"ls")))</f>
        <v xml:space="preserve">m2 </v>
      </c>
      <c r="H3965" s="4030" t="s">
        <v>944</v>
      </c>
      <c r="I3965" s="4030" t="s">
        <v>945</v>
      </c>
      <c r="J3965" s="3997">
        <f>VLOOKUP(B3965,'[5] RAB LAMA'!$B$9:$E$5553,4,FALSE)</f>
        <v>82676</v>
      </c>
      <c r="K3965" s="3997">
        <f>J3965*F3965</f>
        <v>5879917.1200000001</v>
      </c>
      <c r="L3965" s="3454">
        <f>K3965/$K$4349*100</f>
        <v>1.5387568234139984E-2</v>
      </c>
      <c r="M3965" s="1934">
        <f>'[6]LAP MINGGUAN 10'!Q3965</f>
        <v>0</v>
      </c>
      <c r="N3965" s="4202">
        <f>L3965*M3965/100</f>
        <v>0</v>
      </c>
      <c r="O3965" s="4202"/>
      <c r="P3965" s="4202">
        <f>L3965*O3965/100</f>
        <v>0</v>
      </c>
      <c r="Q3965" s="4202">
        <f t="shared" si="682"/>
        <v>0</v>
      </c>
      <c r="R3965" s="4202">
        <f>L3965*Q3965/100</f>
        <v>0</v>
      </c>
      <c r="S3965" s="4203"/>
      <c r="T3965" s="359"/>
    </row>
    <row r="3966" spans="1:388" s="632" customFormat="1" ht="35.1" customHeight="1" thickBot="1" x14ac:dyDescent="0.3">
      <c r="A3966" s="4933"/>
      <c r="B3966" s="4867"/>
      <c r="C3966" s="4868"/>
      <c r="D3966" s="4868"/>
      <c r="E3966" s="4934"/>
      <c r="F3966" s="4869"/>
      <c r="G3966" s="4869" t="str">
        <f>IF(ISBLANK(H3966),"",IF(H3966="BN",VLOOKUP(B3966,'[4]V. BAHAN'!$B$8:$E$1099,3,FALSE),IFERROR(VLOOKUP(H3966,'[4]III. DAFTAR AHS'!$B$7:$H$872,5,FALSE),"ls")))</f>
        <v/>
      </c>
      <c r="H3966" s="4869"/>
      <c r="I3966" s="4869" t="s">
        <v>243</v>
      </c>
      <c r="J3966" s="4935"/>
      <c r="K3966" s="4935"/>
      <c r="L3966" s="460"/>
      <c r="M3966" s="1934">
        <f>'[6]LAP MINGGUAN 10'!Q3966</f>
        <v>0</v>
      </c>
      <c r="N3966" s="4874"/>
      <c r="O3966" s="4874"/>
      <c r="P3966" s="4874"/>
      <c r="Q3966" s="4202">
        <f t="shared" si="682"/>
        <v>0</v>
      </c>
      <c r="R3966" s="4874"/>
      <c r="S3966" s="4875"/>
      <c r="T3966" s="3134"/>
    </row>
    <row r="3967" spans="1:388" s="354" customFormat="1" ht="35.1" customHeight="1" thickBot="1" x14ac:dyDescent="0.3">
      <c r="A3967" s="2044" t="s">
        <v>298</v>
      </c>
      <c r="B3967" s="3212" t="s">
        <v>129</v>
      </c>
      <c r="C3967" s="656"/>
      <c r="D3967" s="656"/>
      <c r="E3967" s="656"/>
      <c r="F3967" s="425"/>
      <c r="G3967" s="425" t="str">
        <f>IF(ISBLANK(H3967),"",IF(H3967="BN",VLOOKUP(B3967,'[4]V. BAHAN'!$B$8:$E$1099,3,FALSE),IFERROR(VLOOKUP(H3967,'[4]III. DAFTAR AHS'!$B$7:$H$872,5,FALSE),"ls")))</f>
        <v/>
      </c>
      <c r="H3967" s="425"/>
      <c r="I3967" s="425" t="s">
        <v>243</v>
      </c>
      <c r="J3967" s="550"/>
      <c r="K3967" s="1976"/>
      <c r="L3967" s="3179"/>
      <c r="M3967" s="1934">
        <f>'[6]LAP MINGGUAN 10'!Q3967</f>
        <v>0</v>
      </c>
      <c r="N3967" s="2905"/>
      <c r="O3967" s="2905"/>
      <c r="P3967" s="2905"/>
      <c r="Q3967" s="4202">
        <f t="shared" si="682"/>
        <v>0</v>
      </c>
      <c r="R3967" s="2905"/>
      <c r="S3967" s="428"/>
      <c r="T3967" s="359"/>
      <c r="U3967" s="342"/>
      <c r="V3967" s="342"/>
      <c r="W3967" s="342"/>
      <c r="X3967" s="342"/>
      <c r="Y3967" s="342"/>
      <c r="Z3967" s="342"/>
      <c r="AA3967" s="342"/>
      <c r="AB3967" s="342"/>
      <c r="AC3967" s="342"/>
      <c r="AD3967" s="342"/>
      <c r="AE3967" s="342"/>
      <c r="AF3967" s="342"/>
      <c r="AG3967" s="342"/>
      <c r="AH3967" s="342"/>
      <c r="AI3967" s="342"/>
      <c r="AJ3967" s="342"/>
      <c r="AK3967" s="342"/>
      <c r="AL3967" s="342"/>
      <c r="AM3967" s="342"/>
      <c r="AN3967" s="342"/>
      <c r="AO3967" s="342"/>
      <c r="AP3967" s="342"/>
      <c r="AQ3967" s="342"/>
      <c r="AR3967" s="342"/>
      <c r="AS3967" s="342"/>
      <c r="AT3967" s="342"/>
      <c r="AU3967" s="342"/>
      <c r="AV3967" s="342"/>
      <c r="AW3967" s="342"/>
      <c r="AX3967" s="342"/>
      <c r="AY3967" s="342"/>
      <c r="AZ3967" s="342"/>
      <c r="BA3967" s="342"/>
      <c r="BB3967" s="342"/>
      <c r="BC3967" s="342"/>
      <c r="BD3967" s="342"/>
      <c r="BE3967" s="342"/>
      <c r="BF3967" s="342"/>
      <c r="BG3967" s="342"/>
      <c r="BH3967" s="342"/>
      <c r="BI3967" s="342"/>
      <c r="BJ3967" s="342"/>
      <c r="BK3967" s="342"/>
      <c r="BL3967" s="342"/>
      <c r="BM3967" s="342"/>
      <c r="BN3967" s="342"/>
      <c r="BO3967" s="342"/>
      <c r="BP3967" s="342"/>
      <c r="BQ3967" s="342"/>
      <c r="BR3967" s="342"/>
      <c r="BS3967" s="342"/>
      <c r="BT3967" s="342"/>
      <c r="BU3967" s="342"/>
      <c r="BV3967" s="342"/>
      <c r="BW3967" s="342"/>
      <c r="BX3967" s="342"/>
      <c r="BY3967" s="342"/>
      <c r="BZ3967" s="342"/>
      <c r="CA3967" s="342"/>
      <c r="CB3967" s="342"/>
      <c r="CC3967" s="342"/>
      <c r="CD3967" s="342"/>
      <c r="CE3967" s="342"/>
      <c r="CF3967" s="342"/>
      <c r="CG3967" s="342"/>
      <c r="CH3967" s="342"/>
      <c r="CI3967" s="342"/>
      <c r="CJ3967" s="342"/>
      <c r="CK3967" s="342"/>
      <c r="CL3967" s="342"/>
      <c r="CM3967" s="342"/>
      <c r="CN3967" s="342"/>
      <c r="CO3967" s="342"/>
      <c r="CP3967" s="342"/>
      <c r="CQ3967" s="342"/>
      <c r="CR3967" s="342"/>
      <c r="CS3967" s="342"/>
      <c r="CT3967" s="342"/>
      <c r="CU3967" s="342"/>
      <c r="CV3967" s="342"/>
      <c r="CW3967" s="342"/>
      <c r="CX3967" s="342"/>
      <c r="CY3967" s="342"/>
      <c r="CZ3967" s="342"/>
      <c r="DA3967" s="342"/>
      <c r="DB3967" s="342"/>
      <c r="DC3967" s="342"/>
      <c r="DD3967" s="342"/>
      <c r="DE3967" s="342"/>
      <c r="DF3967" s="342"/>
      <c r="DG3967" s="342"/>
      <c r="DH3967" s="342"/>
      <c r="DI3967" s="342"/>
      <c r="DJ3967" s="342"/>
      <c r="DK3967" s="342"/>
      <c r="DL3967" s="342"/>
      <c r="DM3967" s="342"/>
      <c r="DN3967" s="342"/>
      <c r="DO3967" s="342"/>
      <c r="DP3967" s="342"/>
      <c r="DQ3967" s="342"/>
      <c r="DR3967" s="342"/>
      <c r="DS3967" s="342"/>
      <c r="DT3967" s="342"/>
      <c r="DU3967" s="342"/>
      <c r="DV3967" s="342"/>
      <c r="DW3967" s="342"/>
      <c r="DX3967" s="342"/>
      <c r="DY3967" s="342"/>
      <c r="DZ3967" s="342"/>
      <c r="EA3967" s="342"/>
      <c r="EB3967" s="342"/>
      <c r="EC3967" s="342"/>
      <c r="ED3967" s="342"/>
      <c r="EE3967" s="342"/>
      <c r="EF3967" s="342"/>
      <c r="EG3967" s="342"/>
      <c r="EH3967" s="342"/>
      <c r="EI3967" s="342"/>
      <c r="EJ3967" s="342"/>
      <c r="EK3967" s="342"/>
      <c r="EL3967" s="342"/>
      <c r="EM3967" s="342"/>
      <c r="EN3967" s="342"/>
      <c r="EO3967" s="342"/>
      <c r="EP3967" s="342"/>
      <c r="EQ3967" s="342"/>
      <c r="ER3967" s="342"/>
      <c r="ES3967" s="342"/>
      <c r="ET3967" s="342"/>
      <c r="EU3967" s="342"/>
      <c r="EV3967" s="342"/>
      <c r="EW3967" s="342"/>
      <c r="EX3967" s="342"/>
      <c r="EY3967" s="342"/>
      <c r="EZ3967" s="342"/>
      <c r="FA3967" s="342"/>
      <c r="FB3967" s="342"/>
      <c r="FC3967" s="342"/>
      <c r="FD3967" s="342"/>
      <c r="FE3967" s="342"/>
      <c r="FF3967" s="342"/>
      <c r="FG3967" s="342"/>
      <c r="FH3967" s="342"/>
      <c r="FI3967" s="342"/>
      <c r="FJ3967" s="342"/>
      <c r="FK3967" s="342"/>
      <c r="FL3967" s="342"/>
      <c r="FM3967" s="342"/>
      <c r="FN3967" s="342"/>
      <c r="FO3967" s="342"/>
      <c r="FP3967" s="342"/>
      <c r="FQ3967" s="342"/>
      <c r="FR3967" s="342"/>
      <c r="FS3967" s="342"/>
      <c r="FT3967" s="342"/>
      <c r="FU3967" s="342"/>
      <c r="FV3967" s="342"/>
      <c r="FW3967" s="342"/>
      <c r="FX3967" s="342"/>
      <c r="FY3967" s="342"/>
      <c r="FZ3967" s="342"/>
      <c r="GA3967" s="342"/>
      <c r="GB3967" s="342"/>
      <c r="GC3967" s="342"/>
      <c r="GD3967" s="342"/>
      <c r="GE3967" s="342"/>
      <c r="GF3967" s="342"/>
      <c r="GG3967" s="342"/>
      <c r="GH3967" s="342"/>
      <c r="GI3967" s="342"/>
      <c r="GJ3967" s="342"/>
      <c r="GK3967" s="342"/>
      <c r="GL3967" s="342"/>
      <c r="GM3967" s="342"/>
      <c r="GN3967" s="342"/>
      <c r="GO3967" s="342"/>
      <c r="GP3967" s="342"/>
      <c r="GQ3967" s="342"/>
      <c r="GR3967" s="342"/>
      <c r="GS3967" s="342"/>
      <c r="GT3967" s="342"/>
      <c r="GU3967" s="342"/>
      <c r="GV3967" s="342"/>
      <c r="GW3967" s="342"/>
      <c r="GX3967" s="342"/>
      <c r="GY3967" s="342"/>
      <c r="GZ3967" s="342"/>
      <c r="HA3967" s="342"/>
      <c r="HB3967" s="342"/>
      <c r="HC3967" s="342"/>
      <c r="HD3967" s="342"/>
      <c r="HE3967" s="342"/>
      <c r="HF3967" s="342"/>
      <c r="HG3967" s="342"/>
      <c r="HH3967" s="342"/>
      <c r="HI3967" s="342"/>
      <c r="HJ3967" s="342"/>
      <c r="HK3967" s="342"/>
      <c r="HL3967" s="342"/>
      <c r="HM3967" s="342"/>
      <c r="HN3967" s="342"/>
      <c r="HO3967" s="342"/>
      <c r="HP3967" s="342"/>
      <c r="HQ3967" s="342"/>
      <c r="HR3967" s="342"/>
      <c r="HS3967" s="342"/>
      <c r="HT3967" s="342"/>
      <c r="HU3967" s="342"/>
      <c r="HV3967" s="342"/>
      <c r="HW3967" s="342"/>
      <c r="HX3967" s="342"/>
      <c r="HY3967" s="342"/>
      <c r="HZ3967" s="342"/>
      <c r="IA3967" s="342"/>
      <c r="IB3967" s="342"/>
      <c r="IC3967" s="342"/>
      <c r="ID3967" s="342"/>
      <c r="IE3967" s="342"/>
      <c r="IF3967" s="342"/>
      <c r="IG3967" s="342"/>
      <c r="IH3967" s="342"/>
      <c r="II3967" s="342"/>
      <c r="IJ3967" s="342"/>
      <c r="IK3967" s="342"/>
      <c r="IL3967" s="342"/>
      <c r="IM3967" s="342"/>
      <c r="IN3967" s="342"/>
      <c r="IO3967" s="342"/>
      <c r="IP3967" s="342"/>
      <c r="IQ3967" s="342"/>
      <c r="IR3967" s="342"/>
      <c r="IS3967" s="342"/>
      <c r="IT3967" s="342"/>
      <c r="IU3967" s="342"/>
      <c r="IV3967" s="342"/>
      <c r="IW3967" s="342"/>
      <c r="IX3967" s="342"/>
      <c r="IY3967" s="342"/>
      <c r="IZ3967" s="342"/>
      <c r="JA3967" s="342"/>
      <c r="JB3967" s="342"/>
      <c r="JC3967" s="342"/>
      <c r="JD3967" s="342"/>
      <c r="JE3967" s="342"/>
      <c r="JF3967" s="342"/>
      <c r="JG3967" s="342"/>
      <c r="JH3967" s="342"/>
      <c r="JI3967" s="342"/>
      <c r="JJ3967" s="342"/>
      <c r="JK3967" s="342"/>
      <c r="JL3967" s="342"/>
      <c r="JM3967" s="342"/>
      <c r="JN3967" s="342"/>
      <c r="JO3967" s="342"/>
      <c r="JP3967" s="342"/>
      <c r="JQ3967" s="342"/>
      <c r="JR3967" s="342"/>
      <c r="JS3967" s="342"/>
      <c r="JT3967" s="342"/>
      <c r="JU3967" s="342"/>
      <c r="JV3967" s="342"/>
      <c r="JW3967" s="342"/>
      <c r="JX3967" s="342"/>
      <c r="JY3967" s="342"/>
      <c r="JZ3967" s="342"/>
      <c r="KA3967" s="342"/>
      <c r="KB3967" s="342"/>
      <c r="KC3967" s="342"/>
      <c r="KD3967" s="342"/>
      <c r="KE3967" s="342"/>
      <c r="KF3967" s="342"/>
      <c r="KG3967" s="342"/>
      <c r="KH3967" s="342"/>
      <c r="KI3967" s="342"/>
      <c r="KJ3967" s="342"/>
      <c r="KK3967" s="342"/>
      <c r="KL3967" s="342"/>
      <c r="KM3967" s="342"/>
      <c r="KN3967" s="342"/>
      <c r="KO3967" s="342"/>
      <c r="KP3967" s="342"/>
      <c r="KQ3967" s="342"/>
      <c r="KR3967" s="342"/>
      <c r="KS3967" s="342"/>
      <c r="KT3967" s="342"/>
      <c r="KU3967" s="342"/>
      <c r="KV3967" s="342"/>
      <c r="KW3967" s="342"/>
      <c r="KX3967" s="342"/>
      <c r="KY3967" s="342"/>
      <c r="KZ3967" s="342"/>
      <c r="LA3967" s="342"/>
      <c r="LB3967" s="342"/>
      <c r="LC3967" s="342"/>
      <c r="LD3967" s="342"/>
      <c r="LE3967" s="342"/>
      <c r="LF3967" s="342"/>
      <c r="LG3967" s="342"/>
      <c r="LH3967" s="342"/>
      <c r="LI3967" s="342"/>
      <c r="LJ3967" s="342"/>
      <c r="LK3967" s="342"/>
      <c r="LL3967" s="342"/>
      <c r="LM3967" s="342"/>
      <c r="LN3967" s="342"/>
      <c r="LO3967" s="342"/>
      <c r="LP3967" s="342"/>
      <c r="LQ3967" s="342"/>
      <c r="LR3967" s="342"/>
      <c r="LS3967" s="342"/>
      <c r="LT3967" s="342"/>
      <c r="LU3967" s="342"/>
      <c r="LV3967" s="342"/>
      <c r="LW3967" s="342"/>
      <c r="LX3967" s="342"/>
      <c r="LY3967" s="342"/>
      <c r="LZ3967" s="342"/>
      <c r="MA3967" s="342"/>
      <c r="MB3967" s="342"/>
      <c r="MC3967" s="342"/>
      <c r="MD3967" s="342"/>
      <c r="ME3967" s="342"/>
      <c r="MF3967" s="342"/>
      <c r="MG3967" s="342"/>
      <c r="MH3967" s="342"/>
      <c r="MI3967" s="342"/>
      <c r="MJ3967" s="342"/>
      <c r="MK3967" s="342"/>
      <c r="ML3967" s="342"/>
      <c r="MM3967" s="342"/>
      <c r="MN3967" s="342"/>
      <c r="MO3967" s="342"/>
      <c r="MP3967" s="342"/>
      <c r="MQ3967" s="342"/>
      <c r="MR3967" s="342"/>
      <c r="MS3967" s="342"/>
      <c r="MT3967" s="342"/>
      <c r="MU3967" s="342"/>
      <c r="MV3967" s="342"/>
      <c r="MW3967" s="342"/>
      <c r="MX3967" s="342"/>
      <c r="MY3967" s="342"/>
      <c r="MZ3967" s="342"/>
      <c r="NA3967" s="342"/>
      <c r="NB3967" s="342"/>
      <c r="NC3967" s="342"/>
      <c r="ND3967" s="342"/>
      <c r="NE3967" s="342"/>
      <c r="NF3967" s="342"/>
      <c r="NG3967" s="342"/>
      <c r="NH3967" s="342"/>
      <c r="NI3967" s="342"/>
      <c r="NJ3967" s="342"/>
      <c r="NK3967" s="342"/>
      <c r="NL3967" s="342"/>
      <c r="NM3967" s="342"/>
      <c r="NN3967" s="342"/>
      <c r="NO3967" s="342"/>
      <c r="NP3967" s="342"/>
      <c r="NQ3967" s="342"/>
      <c r="NR3967" s="342"/>
      <c r="NS3967" s="342"/>
      <c r="NT3967" s="342"/>
      <c r="NU3967" s="342"/>
      <c r="NV3967" s="342"/>
      <c r="NW3967" s="342"/>
      <c r="NX3967" s="342"/>
    </row>
    <row r="3968" spans="1:388" s="352" customFormat="1" ht="35.1" customHeight="1" x14ac:dyDescent="0.25">
      <c r="A3968" s="4829"/>
      <c r="B3968" s="4945" t="s">
        <v>431</v>
      </c>
      <c r="C3968" s="4771"/>
      <c r="D3968" s="4771"/>
      <c r="E3968" s="4946"/>
      <c r="F3968" s="4297"/>
      <c r="G3968" s="4297" t="str">
        <f>IF(ISBLANK(H3968),"",IF(H3968="BN",VLOOKUP(B3968,'[4]V. BAHAN'!$B$8:$E$1099,3,FALSE),IFERROR(VLOOKUP(H3968,'[4]III. DAFTAR AHS'!$B$7:$H$872,5,FALSE),"ls")))</f>
        <v/>
      </c>
      <c r="H3968" s="4297"/>
      <c r="I3968" s="4297" t="s">
        <v>243</v>
      </c>
      <c r="J3968" s="4209"/>
      <c r="K3968" s="4209"/>
      <c r="L3968" s="3454"/>
      <c r="M3968" s="1934">
        <f>'[6]LAP MINGGUAN 10'!Q3968</f>
        <v>0</v>
      </c>
      <c r="N3968" s="4746"/>
      <c r="O3968" s="4746"/>
      <c r="P3968" s="4746"/>
      <c r="Q3968" s="4202">
        <f t="shared" si="682"/>
        <v>0</v>
      </c>
      <c r="R3968" s="4746"/>
      <c r="S3968" s="4747"/>
      <c r="T3968" s="3134"/>
    </row>
    <row r="3969" spans="1:20" s="350" customFormat="1" ht="60" customHeight="1" x14ac:dyDescent="0.25">
      <c r="A3969" s="4915"/>
      <c r="B3969" s="4947" t="s">
        <v>771</v>
      </c>
      <c r="C3969" s="4948"/>
      <c r="D3969" s="4948"/>
      <c r="E3969" s="4949"/>
      <c r="F3969" s="4918"/>
      <c r="G3969" s="4918" t="str">
        <f>IF(ISBLANK(H3969),"",IF(H3969="BN",VLOOKUP(B3969,'[4]V. BAHAN'!$B$8:$E$1099,3,FALSE),IFERROR(VLOOKUP(H3969,'[4]III. DAFTAR AHS'!$B$7:$H$872,5,FALSE),"ls")))</f>
        <v/>
      </c>
      <c r="H3969" s="4918"/>
      <c r="I3969" s="4918" t="s">
        <v>243</v>
      </c>
      <c r="J3969" s="4920"/>
      <c r="K3969" s="4920"/>
      <c r="L3969" s="3454"/>
      <c r="M3969" s="1934">
        <f>'[6]LAP MINGGUAN 10'!Q3969</f>
        <v>0</v>
      </c>
      <c r="N3969" s="4950"/>
      <c r="O3969" s="4950"/>
      <c r="P3969" s="4950"/>
      <c r="Q3969" s="4202">
        <f t="shared" si="682"/>
        <v>0</v>
      </c>
      <c r="R3969" s="4950"/>
      <c r="S3969" s="4951"/>
      <c r="T3969" s="3088"/>
    </row>
    <row r="3970" spans="1:20" s="352" customFormat="1" ht="35.1" customHeight="1" x14ac:dyDescent="0.25">
      <c r="A3970" s="4840">
        <v>1</v>
      </c>
      <c r="B3970" s="4942" t="s">
        <v>2323</v>
      </c>
      <c r="C3970" s="4835"/>
      <c r="D3970" s="4835"/>
      <c r="E3970" s="4943"/>
      <c r="F3970" s="4918"/>
      <c r="G3970" s="4918" t="str">
        <f>IF(ISBLANK(H3970),"",IF(H3970="BN",VLOOKUP(B3970,'[4]V. BAHAN'!$B$8:$E$1099,3,FALSE),IFERROR(VLOOKUP(H3970,'[4]III. DAFTAR AHS'!$B$7:$H$872,5,FALSE),"ls")))</f>
        <v/>
      </c>
      <c r="H3970" s="4918"/>
      <c r="I3970" s="4918" t="s">
        <v>243</v>
      </c>
      <c r="J3970" s="4920"/>
      <c r="K3970" s="4920"/>
      <c r="L3970" s="3454"/>
      <c r="M3970" s="1934">
        <f>'[6]LAP MINGGUAN 10'!Q3970</f>
        <v>0</v>
      </c>
      <c r="N3970" s="4921"/>
      <c r="O3970" s="4921"/>
      <c r="P3970" s="4921"/>
      <c r="Q3970" s="4202">
        <f t="shared" si="682"/>
        <v>0</v>
      </c>
      <c r="R3970" s="4921"/>
      <c r="S3970" s="4922"/>
      <c r="T3970" s="3134"/>
    </row>
    <row r="3971" spans="1:20" s="352" customFormat="1" ht="35.1" customHeight="1" x14ac:dyDescent="0.25">
      <c r="A3971" s="4833" t="s">
        <v>25</v>
      </c>
      <c r="B3971" s="4955" t="s">
        <v>901</v>
      </c>
      <c r="C3971" s="4893"/>
      <c r="D3971" s="4893"/>
      <c r="E3971" s="4894"/>
      <c r="F3971" s="4918">
        <v>97.9</v>
      </c>
      <c r="G3971" s="4944" t="str">
        <f>IF(ISBLANK(H3971),"",IF(H3971="BN",VLOOKUP(B3971,'[4]V. BAHAN'!$B$8:$E$1099,3,FALSE),IFERROR(VLOOKUP(H3971,'[4]III. DAFTAR AHS'!$B$7:$H$872,5,FALSE),"ls")))</f>
        <v xml:space="preserve">kg </v>
      </c>
      <c r="H3971" s="4918" t="s">
        <v>672</v>
      </c>
      <c r="I3971" s="4918" t="s">
        <v>468</v>
      </c>
      <c r="J3971" s="3997">
        <f>VLOOKUP(B3971,'[5] RAB LAMA'!$B$9:$E$5553,4,FALSE)</f>
        <v>32500</v>
      </c>
      <c r="K3971" s="3997">
        <f t="shared" ref="K3971:K3976" si="683">J3971*F3971</f>
        <v>3181750</v>
      </c>
      <c r="L3971" s="3454">
        <f t="shared" ref="L3971:L3980" si="684">K3971/$K$4349*100</f>
        <v>8.3265451246657858E-3</v>
      </c>
      <c r="M3971" s="1934">
        <f>'[6]LAP MINGGUAN 10'!Q3971</f>
        <v>0</v>
      </c>
      <c r="N3971" s="4924">
        <f t="shared" ref="N3971:N3976" si="685">L3971*M3971/100</f>
        <v>0</v>
      </c>
      <c r="O3971" s="4924"/>
      <c r="P3971" s="4924">
        <f t="shared" ref="P3971:P3976" si="686">L3971*O3971/100</f>
        <v>0</v>
      </c>
      <c r="Q3971" s="4202">
        <f t="shared" si="682"/>
        <v>0</v>
      </c>
      <c r="R3971" s="4924">
        <f t="shared" ref="R3971:R3976" si="687">L3971*Q3971/100</f>
        <v>0</v>
      </c>
      <c r="S3971" s="4925"/>
      <c r="T3971" s="359"/>
    </row>
    <row r="3972" spans="1:20" s="632" customFormat="1" ht="35.1" customHeight="1" x14ac:dyDescent="0.25">
      <c r="A3972" s="4956" t="s">
        <v>25</v>
      </c>
      <c r="B3972" s="4955" t="s">
        <v>902</v>
      </c>
      <c r="C3972" s="4893"/>
      <c r="D3972" s="4893"/>
      <c r="E3972" s="4894"/>
      <c r="F3972" s="4918">
        <v>69.599999999999994</v>
      </c>
      <c r="G3972" s="4944" t="str">
        <f>IF(ISBLANK(H3972),"",IF(H3972="BN",VLOOKUP(B3972,'[4]V. BAHAN'!$B$8:$E$1099,3,FALSE),IFERROR(VLOOKUP(H3972,'[4]III. DAFTAR AHS'!$B$7:$H$872,5,FALSE),"ls")))</f>
        <v xml:space="preserve">m1 </v>
      </c>
      <c r="H3972" s="4918" t="s">
        <v>903</v>
      </c>
      <c r="I3972" s="4918" t="s">
        <v>468</v>
      </c>
      <c r="J3972" s="3997">
        <f>VLOOKUP(B3972,'[5] RAB LAMA'!$B$9:$E$5553,4,FALSE)</f>
        <v>67426.195778234149</v>
      </c>
      <c r="K3972" s="3997">
        <f t="shared" si="683"/>
        <v>4692863.2261650963</v>
      </c>
      <c r="L3972" s="3454">
        <f t="shared" si="684"/>
        <v>1.2281083496990128E-2</v>
      </c>
      <c r="M3972" s="1934">
        <f>'[6]LAP MINGGUAN 10'!Q3972</f>
        <v>0</v>
      </c>
      <c r="N3972" s="4924">
        <f t="shared" si="685"/>
        <v>0</v>
      </c>
      <c r="O3972" s="4924"/>
      <c r="P3972" s="4924">
        <f t="shared" si="686"/>
        <v>0</v>
      </c>
      <c r="Q3972" s="4202">
        <f t="shared" si="682"/>
        <v>0</v>
      </c>
      <c r="R3972" s="4924">
        <f t="shared" si="687"/>
        <v>0</v>
      </c>
      <c r="S3972" s="4925"/>
      <c r="T3972" s="359"/>
    </row>
    <row r="3973" spans="1:20" s="632" customFormat="1" ht="35.1" customHeight="1" x14ac:dyDescent="0.25">
      <c r="A3973" s="4956" t="s">
        <v>25</v>
      </c>
      <c r="B3973" s="4955" t="s">
        <v>905</v>
      </c>
      <c r="C3973" s="4893"/>
      <c r="D3973" s="4893"/>
      <c r="E3973" s="4894"/>
      <c r="F3973" s="4918">
        <v>211.2</v>
      </c>
      <c r="G3973" s="4944" t="str">
        <f>IF(ISBLANK(H3973),"",IF(H3973="BN",VLOOKUP(B3973,'[4]V. BAHAN'!$B$8:$E$1099,3,FALSE),IFERROR(VLOOKUP(H3973,'[4]III. DAFTAR AHS'!$B$7:$H$872,5,FALSE),"ls")))</f>
        <v xml:space="preserve">kg </v>
      </c>
      <c r="H3973" s="4918" t="s">
        <v>677</v>
      </c>
      <c r="I3973" s="4918" t="s">
        <v>427</v>
      </c>
      <c r="J3973" s="3997">
        <f>VLOOKUP(B3973,'[5] RAB LAMA'!$B$9:$E$5553,4,FALSE)</f>
        <v>50000</v>
      </c>
      <c r="K3973" s="3997">
        <f t="shared" si="683"/>
        <v>10560000</v>
      </c>
      <c r="L3973" s="3454">
        <f t="shared" si="684"/>
        <v>2.7635205945303908E-2</v>
      </c>
      <c r="M3973" s="1934">
        <f>'[6]LAP MINGGUAN 10'!Q3973</f>
        <v>0</v>
      </c>
      <c r="N3973" s="4924">
        <f t="shared" si="685"/>
        <v>0</v>
      </c>
      <c r="O3973" s="4924"/>
      <c r="P3973" s="4924">
        <f t="shared" si="686"/>
        <v>0</v>
      </c>
      <c r="Q3973" s="4202">
        <f t="shared" si="682"/>
        <v>0</v>
      </c>
      <c r="R3973" s="4924">
        <f t="shared" si="687"/>
        <v>0</v>
      </c>
      <c r="S3973" s="4925"/>
      <c r="T3973" s="359"/>
    </row>
    <row r="3974" spans="1:20" s="632" customFormat="1" ht="35.1" customHeight="1" x14ac:dyDescent="0.25">
      <c r="A3974" s="4956" t="s">
        <v>25</v>
      </c>
      <c r="B3974" s="4955" t="s">
        <v>906</v>
      </c>
      <c r="C3974" s="4893"/>
      <c r="D3974" s="4893"/>
      <c r="E3974" s="4894"/>
      <c r="F3974" s="4918">
        <v>4</v>
      </c>
      <c r="G3974" s="4918" t="str">
        <f>IF(ISBLANK(H3974),"",IF(H3974="BN",VLOOKUP(B3974,'[4]V. BAHAN'!$B$8:$E$1099,3,FALSE),IFERROR(VLOOKUP(H3974,'[4]III. DAFTAR AHS'!$B$7:$H$872,5,FALSE),"ls")))</f>
        <v xml:space="preserve">psg </v>
      </c>
      <c r="H3974" s="4918" t="s">
        <v>907</v>
      </c>
      <c r="I3974" s="4918" t="s">
        <v>427</v>
      </c>
      <c r="J3974" s="3997">
        <f>VLOOKUP(B3974,'[5] RAB LAMA'!$B$9:$E$5553,4,FALSE)</f>
        <v>426886.82590400003</v>
      </c>
      <c r="K3974" s="3997">
        <f t="shared" si="683"/>
        <v>1707547.3036160001</v>
      </c>
      <c r="L3974" s="3454">
        <f t="shared" si="684"/>
        <v>4.4686005110583845E-3</v>
      </c>
      <c r="M3974" s="1934">
        <f>'[6]LAP MINGGUAN 10'!Q3974</f>
        <v>0</v>
      </c>
      <c r="N3974" s="4924">
        <f t="shared" si="685"/>
        <v>0</v>
      </c>
      <c r="O3974" s="4924"/>
      <c r="P3974" s="4924">
        <f t="shared" si="686"/>
        <v>0</v>
      </c>
      <c r="Q3974" s="4202">
        <f t="shared" si="682"/>
        <v>0</v>
      </c>
      <c r="R3974" s="4924">
        <f t="shared" si="687"/>
        <v>0</v>
      </c>
      <c r="S3974" s="4925"/>
      <c r="T3974" s="359"/>
    </row>
    <row r="3975" spans="1:20" s="632" customFormat="1" ht="35.1" customHeight="1" x14ac:dyDescent="0.25">
      <c r="A3975" s="4956" t="s">
        <v>25</v>
      </c>
      <c r="B3975" s="4955" t="s">
        <v>908</v>
      </c>
      <c r="C3975" s="4893"/>
      <c r="D3975" s="4893"/>
      <c r="E3975" s="4894"/>
      <c r="F3975" s="4918">
        <v>6</v>
      </c>
      <c r="G3975" s="4918" t="str">
        <f>IF(ISBLANK(H3975),"",IF(H3975="BN",VLOOKUP(B3975,'[4]V. BAHAN'!$B$8:$E$1099,3,FALSE),IFERROR(VLOOKUP(H3975,'[4]III. DAFTAR AHS'!$B$7:$H$872,5,FALSE),"ls")))</f>
        <v xml:space="preserve">psg </v>
      </c>
      <c r="H3975" s="4918" t="s">
        <v>803</v>
      </c>
      <c r="I3975" s="4918" t="s">
        <v>804</v>
      </c>
      <c r="J3975" s="3997">
        <f>VLOOKUP(B3975,'[5] RAB LAMA'!$B$9:$E$5553,4,FALSE)</f>
        <v>72392.014419999992</v>
      </c>
      <c r="K3975" s="3997">
        <f t="shared" si="683"/>
        <v>434352.08651999995</v>
      </c>
      <c r="L3975" s="3454">
        <f t="shared" si="684"/>
        <v>1.136686492779608E-3</v>
      </c>
      <c r="M3975" s="1934">
        <f>'[6]LAP MINGGUAN 10'!Q3975</f>
        <v>0</v>
      </c>
      <c r="N3975" s="4924">
        <f t="shared" si="685"/>
        <v>0</v>
      </c>
      <c r="O3975" s="4924"/>
      <c r="P3975" s="4924">
        <f t="shared" si="686"/>
        <v>0</v>
      </c>
      <c r="Q3975" s="4202">
        <f t="shared" si="682"/>
        <v>0</v>
      </c>
      <c r="R3975" s="4924">
        <f t="shared" si="687"/>
        <v>0</v>
      </c>
      <c r="S3975" s="4925"/>
      <c r="T3975" s="359"/>
    </row>
    <row r="3976" spans="1:20" s="632" customFormat="1" ht="35.1" customHeight="1" x14ac:dyDescent="0.25">
      <c r="A3976" s="4956" t="s">
        <v>25</v>
      </c>
      <c r="B3976" s="4955" t="s">
        <v>909</v>
      </c>
      <c r="C3976" s="4893"/>
      <c r="D3976" s="4893"/>
      <c r="E3976" s="4894"/>
      <c r="F3976" s="4918">
        <v>2</v>
      </c>
      <c r="G3976" s="4918" t="str">
        <f>IF(ISBLANK(H3976),"",IF(H3976="BN",VLOOKUP(B3976,'[4]V. BAHAN'!$B$8:$E$1099,3,FALSE),IFERROR(VLOOKUP(H3976,'[4]III. DAFTAR AHS'!$B$7:$H$872,5,FALSE),"ls")))</f>
        <v xml:space="preserve">set </v>
      </c>
      <c r="H3976" s="4918" t="s">
        <v>808</v>
      </c>
      <c r="I3976" s="4918" t="s">
        <v>809</v>
      </c>
      <c r="J3976" s="3997">
        <f>VLOOKUP(B3976,'[5] RAB LAMA'!$B$9:$E$5553,4,FALSE)</f>
        <v>487271.62676499999</v>
      </c>
      <c r="K3976" s="3997">
        <f t="shared" si="683"/>
        <v>974543.25352999999</v>
      </c>
      <c r="L3976" s="3454">
        <f t="shared" si="684"/>
        <v>2.5503507115443246E-3</v>
      </c>
      <c r="M3976" s="1934">
        <f>'[6]LAP MINGGUAN 10'!Q3976</f>
        <v>0</v>
      </c>
      <c r="N3976" s="4924">
        <f t="shared" si="685"/>
        <v>0</v>
      </c>
      <c r="O3976" s="4924"/>
      <c r="P3976" s="4924">
        <f t="shared" si="686"/>
        <v>0</v>
      </c>
      <c r="Q3976" s="4202">
        <f t="shared" si="682"/>
        <v>0</v>
      </c>
      <c r="R3976" s="4924">
        <f t="shared" si="687"/>
        <v>0</v>
      </c>
      <c r="S3976" s="4925"/>
      <c r="T3976" s="359"/>
    </row>
    <row r="3977" spans="1:20" s="632" customFormat="1" ht="35.1" customHeight="1" x14ac:dyDescent="0.25">
      <c r="A3977" s="4957"/>
      <c r="B3977" s="4942"/>
      <c r="C3977" s="4835"/>
      <c r="D3977" s="4835"/>
      <c r="E3977" s="4943"/>
      <c r="F3977" s="4918"/>
      <c r="G3977" s="4918" t="str">
        <f>IF(ISBLANK(H3977),"",IF(H3977="BN",VLOOKUP(B3977,'[4]V. BAHAN'!$B$8:$E$1099,3,FALSE),IFERROR(VLOOKUP(H3977,'[4]III. DAFTAR AHS'!$B$7:$H$872,5,FALSE),"ls")))</f>
        <v/>
      </c>
      <c r="H3977" s="4918"/>
      <c r="I3977" s="4918" t="s">
        <v>243</v>
      </c>
      <c r="J3977" s="4920"/>
      <c r="K3977" s="4920"/>
      <c r="L3977" s="3454">
        <f t="shared" si="684"/>
        <v>0</v>
      </c>
      <c r="M3977" s="1934">
        <f>'[6]LAP MINGGUAN 10'!Q3977</f>
        <v>0</v>
      </c>
      <c r="N3977" s="4921"/>
      <c r="O3977" s="4921"/>
      <c r="P3977" s="4921"/>
      <c r="Q3977" s="4202">
        <f t="shared" si="682"/>
        <v>0</v>
      </c>
      <c r="R3977" s="4921"/>
      <c r="S3977" s="4922"/>
      <c r="T3977" s="3134"/>
    </row>
    <row r="3978" spans="1:20" s="632" customFormat="1" ht="35.1" customHeight="1" x14ac:dyDescent="0.25">
      <c r="A3978" s="4957">
        <v>2</v>
      </c>
      <c r="B3978" s="4942" t="s">
        <v>2324</v>
      </c>
      <c r="C3978" s="4835"/>
      <c r="D3978" s="4835"/>
      <c r="E3978" s="4943"/>
      <c r="F3978" s="4918"/>
      <c r="G3978" s="4918" t="str">
        <f>IF(ISBLANK(H3978),"",IF(H3978="BN",VLOOKUP(B3978,'[4]V. BAHAN'!$B$8:$E$1099,3,FALSE),IFERROR(VLOOKUP(H3978,'[4]III. DAFTAR AHS'!$B$7:$H$872,5,FALSE),"ls")))</f>
        <v/>
      </c>
      <c r="H3978" s="4918"/>
      <c r="I3978" s="4918" t="s">
        <v>243</v>
      </c>
      <c r="J3978" s="4920"/>
      <c r="K3978" s="4920"/>
      <c r="L3978" s="3454">
        <f t="shared" si="684"/>
        <v>0</v>
      </c>
      <c r="M3978" s="1934">
        <f>'[6]LAP MINGGUAN 10'!Q3978</f>
        <v>0</v>
      </c>
      <c r="N3978" s="4921"/>
      <c r="O3978" s="4921"/>
      <c r="P3978" s="4921"/>
      <c r="Q3978" s="4202">
        <f t="shared" si="682"/>
        <v>0</v>
      </c>
      <c r="R3978" s="4921"/>
      <c r="S3978" s="4922"/>
      <c r="T3978" s="3134"/>
    </row>
    <row r="3979" spans="1:20" s="632" customFormat="1" ht="35.1" customHeight="1" x14ac:dyDescent="0.25">
      <c r="A3979" s="4956" t="s">
        <v>25</v>
      </c>
      <c r="B3979" s="4955" t="s">
        <v>2325</v>
      </c>
      <c r="C3979" s="4893"/>
      <c r="D3979" s="4893"/>
      <c r="E3979" s="4894"/>
      <c r="F3979" s="4918">
        <v>45.2</v>
      </c>
      <c r="G3979" s="4918" t="str">
        <f>IF(ISBLANK(H3979),"",IF(H3979="BN",VLOOKUP(B3979,'[4]V. BAHAN'!$B$8:$E$1099,3,FALSE),IFERROR(VLOOKUP(H3979,'[4]III. DAFTAR AHS'!$B$7:$H$872,5,FALSE),"ls")))</f>
        <v xml:space="preserve">m' </v>
      </c>
      <c r="H3979" s="4918" t="s">
        <v>777</v>
      </c>
      <c r="I3979" s="4918" t="s">
        <v>778</v>
      </c>
      <c r="J3979" s="3997">
        <f>VLOOKUP(B3979,'[5] RAB LAMA'!$B$9:$E$5553,4,FALSE)</f>
        <v>123617.19941264046</v>
      </c>
      <c r="K3979" s="3997">
        <f>J3979*F3979</f>
        <v>5587497.4134513494</v>
      </c>
      <c r="L3979" s="3454">
        <f t="shared" si="684"/>
        <v>1.4622314558672436E-2</v>
      </c>
      <c r="M3979" s="1934">
        <f>'[6]LAP MINGGUAN 10'!Q3979</f>
        <v>0</v>
      </c>
      <c r="N3979" s="4924">
        <f>L3979*M3979/100</f>
        <v>0</v>
      </c>
      <c r="O3979" s="4924"/>
      <c r="P3979" s="4924">
        <f>L3979*O3979/100</f>
        <v>0</v>
      </c>
      <c r="Q3979" s="4202">
        <f t="shared" si="682"/>
        <v>0</v>
      </c>
      <c r="R3979" s="4924">
        <f>L3979*Q3979/100</f>
        <v>0</v>
      </c>
      <c r="S3979" s="4925"/>
      <c r="T3979" s="359"/>
    </row>
    <row r="3980" spans="1:20" s="632" customFormat="1" ht="35.1" customHeight="1" x14ac:dyDescent="0.25">
      <c r="A3980" s="4956" t="s">
        <v>25</v>
      </c>
      <c r="B3980" s="4955" t="s">
        <v>2326</v>
      </c>
      <c r="C3980" s="4893"/>
      <c r="D3980" s="4893"/>
      <c r="E3980" s="4894"/>
      <c r="F3980" s="4918">
        <v>216</v>
      </c>
      <c r="G3980" s="4918" t="str">
        <f>IF(ISBLANK(H3980),"",IF(H3980="BN",VLOOKUP(B3980,'[4]V. BAHAN'!$B$8:$E$1099,3,FALSE),IFERROR(VLOOKUP(H3980,'[4]III. DAFTAR AHS'!$B$7:$H$872,5,FALSE),"ls")))</f>
        <v xml:space="preserve">m' </v>
      </c>
      <c r="H3980" s="4918" t="s">
        <v>2327</v>
      </c>
      <c r="I3980" s="4918" t="s">
        <v>427</v>
      </c>
      <c r="J3980" s="3997">
        <f>VLOOKUP(B3980,'[5] RAB LAMA'!$B$9:$E$5553,4,FALSE)</f>
        <v>32937.931261372505</v>
      </c>
      <c r="K3980" s="3997">
        <f>J3980*F3980</f>
        <v>7114593.1524564615</v>
      </c>
      <c r="L3980" s="3454">
        <f t="shared" si="684"/>
        <v>1.8618678691778721E-2</v>
      </c>
      <c r="M3980" s="1934">
        <f>'[6]LAP MINGGUAN 10'!Q3980</f>
        <v>0</v>
      </c>
      <c r="N3980" s="4924">
        <f>L3980*M3980/100</f>
        <v>0</v>
      </c>
      <c r="O3980" s="4924"/>
      <c r="P3980" s="4924">
        <f>L3980*O3980/100</f>
        <v>0</v>
      </c>
      <c r="Q3980" s="4202">
        <f t="shared" si="682"/>
        <v>0</v>
      </c>
      <c r="R3980" s="4924">
        <f>L3980*Q3980/100</f>
        <v>0</v>
      </c>
      <c r="S3980" s="4925"/>
      <c r="T3980" s="359"/>
    </row>
    <row r="3981" spans="1:20" s="632" customFormat="1" ht="35.1" customHeight="1" x14ac:dyDescent="0.25">
      <c r="A3981" s="4956"/>
      <c r="B3981" s="4955"/>
      <c r="C3981" s="4893"/>
      <c r="D3981" s="4893"/>
      <c r="E3981" s="4894"/>
      <c r="F3981" s="4918"/>
      <c r="G3981" s="4918" t="str">
        <f>IF(ISBLANK(H3981),"",IF(H3981="BN",VLOOKUP(B3981,'[4]V. BAHAN'!$B$8:$E$1099,3,FALSE),IFERROR(VLOOKUP(H3981,'[4]III. DAFTAR AHS'!$B$7:$H$872,5,FALSE),"ls")))</f>
        <v/>
      </c>
      <c r="H3981" s="4918"/>
      <c r="I3981" s="4918" t="s">
        <v>243</v>
      </c>
      <c r="J3981" s="4920"/>
      <c r="K3981" s="4920"/>
      <c r="L3981" s="3454"/>
      <c r="M3981" s="1934">
        <f>'[6]LAP MINGGUAN 10'!Q3981</f>
        <v>0</v>
      </c>
      <c r="N3981" s="4921"/>
      <c r="O3981" s="4921"/>
      <c r="P3981" s="4921"/>
      <c r="Q3981" s="4202">
        <f t="shared" si="682"/>
        <v>0</v>
      </c>
      <c r="R3981" s="4921"/>
      <c r="S3981" s="4922"/>
      <c r="T3981" s="3134"/>
    </row>
    <row r="3982" spans="1:20" s="632" customFormat="1" ht="35.1" customHeight="1" x14ac:dyDescent="0.25">
      <c r="A3982" s="4957">
        <v>3</v>
      </c>
      <c r="B3982" s="4942" t="s">
        <v>2328</v>
      </c>
      <c r="C3982" s="4835"/>
      <c r="D3982" s="4835"/>
      <c r="E3982" s="4943"/>
      <c r="F3982" s="4918"/>
      <c r="G3982" s="4918" t="str">
        <f>IF(ISBLANK(H3982),"",IF(H3982="BN",VLOOKUP(B3982,'[4]V. BAHAN'!$B$8:$E$1099,3,FALSE),IFERROR(VLOOKUP(H3982,'[4]III. DAFTAR AHS'!$B$7:$H$872,5,FALSE),"ls")))</f>
        <v/>
      </c>
      <c r="H3982" s="4918"/>
      <c r="I3982" s="4918" t="s">
        <v>243</v>
      </c>
      <c r="J3982" s="4920"/>
      <c r="K3982" s="4920"/>
      <c r="L3982" s="3454"/>
      <c r="M3982" s="1934">
        <f>'[6]LAP MINGGUAN 10'!Q3982</f>
        <v>0</v>
      </c>
      <c r="N3982" s="4921"/>
      <c r="O3982" s="4921"/>
      <c r="P3982" s="4921"/>
      <c r="Q3982" s="4202">
        <f t="shared" si="682"/>
        <v>0</v>
      </c>
      <c r="R3982" s="4921"/>
      <c r="S3982" s="4922"/>
      <c r="T3982" s="3134"/>
    </row>
    <row r="3983" spans="1:20" s="632" customFormat="1" ht="35.1" customHeight="1" x14ac:dyDescent="0.25">
      <c r="A3983" s="4956" t="s">
        <v>25</v>
      </c>
      <c r="B3983" s="4955" t="s">
        <v>2325</v>
      </c>
      <c r="C3983" s="4893"/>
      <c r="D3983" s="4893"/>
      <c r="E3983" s="4894"/>
      <c r="F3983" s="4918">
        <v>16.2</v>
      </c>
      <c r="G3983" s="4918" t="str">
        <f>IF(ISBLANK(H3983),"",IF(H3983="BN",VLOOKUP(B3983,'[4]V. BAHAN'!$B$8:$E$1099,3,FALSE),IFERROR(VLOOKUP(H3983,'[4]III. DAFTAR AHS'!$B$7:$H$872,5,FALSE),"ls")))</f>
        <v xml:space="preserve">m' </v>
      </c>
      <c r="H3983" s="4918" t="s">
        <v>777</v>
      </c>
      <c r="I3983" s="4918" t="s">
        <v>778</v>
      </c>
      <c r="J3983" s="3997">
        <f>VLOOKUP(B3983,'[5] RAB LAMA'!$B$9:$E$5553,4,FALSE)</f>
        <v>123617.19941264046</v>
      </c>
      <c r="K3983" s="3997">
        <f>J3983*F3983</f>
        <v>2002598.6304847754</v>
      </c>
      <c r="L3983" s="3454">
        <f>K3983/$K$4349*100</f>
        <v>5.2407410586392351E-3</v>
      </c>
      <c r="M3983" s="1934">
        <f>'[6]LAP MINGGUAN 10'!Q3983</f>
        <v>0</v>
      </c>
      <c r="N3983" s="4924">
        <f>L3983*M3983/100</f>
        <v>0</v>
      </c>
      <c r="O3983" s="4924"/>
      <c r="P3983" s="4924">
        <f>L3983*O3983/100</f>
        <v>0</v>
      </c>
      <c r="Q3983" s="4202">
        <f t="shared" si="682"/>
        <v>0</v>
      </c>
      <c r="R3983" s="4924">
        <f>L3983*Q3983/100</f>
        <v>0</v>
      </c>
      <c r="S3983" s="4925"/>
      <c r="T3983" s="359"/>
    </row>
    <row r="3984" spans="1:20" s="632" customFormat="1" ht="34.5" customHeight="1" x14ac:dyDescent="0.25">
      <c r="A3984" s="4956" t="s">
        <v>25</v>
      </c>
      <c r="B3984" s="4955" t="s">
        <v>2326</v>
      </c>
      <c r="C3984" s="4893"/>
      <c r="D3984" s="4893"/>
      <c r="E3984" s="4894"/>
      <c r="F3984" s="4918">
        <v>53.3</v>
      </c>
      <c r="G3984" s="4918" t="str">
        <f>IF(ISBLANK(H3984),"",IF(H3984="BN",VLOOKUP(B3984,'[4]V. BAHAN'!$B$8:$E$1099,3,FALSE),IFERROR(VLOOKUP(H3984,'[4]III. DAFTAR AHS'!$B$7:$H$872,5,FALSE),"ls")))</f>
        <v xml:space="preserve">m' </v>
      </c>
      <c r="H3984" s="4918" t="s">
        <v>2327</v>
      </c>
      <c r="I3984" s="4918" t="s">
        <v>427</v>
      </c>
      <c r="J3984" s="3997">
        <f>VLOOKUP(B3984,'[5] RAB LAMA'!$B$9:$E$5553,4,FALSE)</f>
        <v>32937.931261372505</v>
      </c>
      <c r="K3984" s="3997">
        <f>J3984*F3984</f>
        <v>1755591.7362311545</v>
      </c>
      <c r="L3984" s="3454">
        <f>K3984/$K$4349*100</f>
        <v>4.5943313623694705E-3</v>
      </c>
      <c r="M3984" s="1934">
        <f>'[6]LAP MINGGUAN 10'!Q3984</f>
        <v>0</v>
      </c>
      <c r="N3984" s="4924">
        <f>L3984*M3984/100</f>
        <v>0</v>
      </c>
      <c r="O3984" s="4924"/>
      <c r="P3984" s="4924">
        <f>L3984*O3984/100</f>
        <v>0</v>
      </c>
      <c r="Q3984" s="4202">
        <f t="shared" si="682"/>
        <v>0</v>
      </c>
      <c r="R3984" s="4924">
        <f>L3984*Q3984/100</f>
        <v>0</v>
      </c>
      <c r="S3984" s="4925"/>
      <c r="T3984" s="359"/>
    </row>
    <row r="3985" spans="1:388" s="632" customFormat="1" ht="35.1" customHeight="1" x14ac:dyDescent="0.25">
      <c r="A3985" s="4956"/>
      <c r="B3985" s="4955"/>
      <c r="C3985" s="4893"/>
      <c r="D3985" s="4893"/>
      <c r="E3985" s="4894"/>
      <c r="F3985" s="4918"/>
      <c r="G3985" s="4918" t="str">
        <f>IF(ISBLANK(H3985),"",IF(H3985="BN",VLOOKUP(B3985,'[4]V. BAHAN'!$B$8:$E$1099,3,FALSE),IFERROR(VLOOKUP(H3985,'[4]III. DAFTAR AHS'!$B$7:$H$872,5,FALSE),"ls")))</f>
        <v/>
      </c>
      <c r="H3985" s="4918"/>
      <c r="I3985" s="4918" t="s">
        <v>243</v>
      </c>
      <c r="J3985" s="4920"/>
      <c r="K3985" s="4920"/>
      <c r="L3985" s="3454"/>
      <c r="M3985" s="1934">
        <f>'[6]LAP MINGGUAN 10'!Q3985</f>
        <v>0</v>
      </c>
      <c r="N3985" s="4921"/>
      <c r="O3985" s="4921"/>
      <c r="P3985" s="4921"/>
      <c r="Q3985" s="4202">
        <f t="shared" si="682"/>
        <v>0</v>
      </c>
      <c r="R3985" s="4921"/>
      <c r="S3985" s="4922"/>
      <c r="T3985" s="3134"/>
    </row>
    <row r="3986" spans="1:388" s="632" customFormat="1" ht="35.1" customHeight="1" x14ac:dyDescent="0.25">
      <c r="A3986" s="4957">
        <v>4</v>
      </c>
      <c r="B3986" s="4942" t="s">
        <v>2329</v>
      </c>
      <c r="C3986" s="4835"/>
      <c r="D3986" s="4835"/>
      <c r="E3986" s="4943"/>
      <c r="F3986" s="4918"/>
      <c r="G3986" s="4918" t="str">
        <f>IF(ISBLANK(H3986),"",IF(H3986="BN",VLOOKUP(B3986,'[4]V. BAHAN'!$B$8:$E$1099,3,FALSE),IFERROR(VLOOKUP(H3986,'[4]III. DAFTAR AHS'!$B$7:$H$872,5,FALSE),"ls")))</f>
        <v/>
      </c>
      <c r="H3986" s="4918"/>
      <c r="I3986" s="4918" t="s">
        <v>243</v>
      </c>
      <c r="J3986" s="4920"/>
      <c r="K3986" s="4920"/>
      <c r="L3986" s="3454"/>
      <c r="M3986" s="1934">
        <f>'[6]LAP MINGGUAN 10'!Q3986</f>
        <v>0</v>
      </c>
      <c r="N3986" s="4921"/>
      <c r="O3986" s="4921"/>
      <c r="P3986" s="4921"/>
      <c r="Q3986" s="4202">
        <f t="shared" si="682"/>
        <v>0</v>
      </c>
      <c r="R3986" s="4921"/>
      <c r="S3986" s="4922"/>
      <c r="T3986" s="3134"/>
    </row>
    <row r="3987" spans="1:388" s="632" customFormat="1" ht="34.5" customHeight="1" x14ac:dyDescent="0.25">
      <c r="A3987" s="4956" t="s">
        <v>25</v>
      </c>
      <c r="B3987" s="4955" t="s">
        <v>2325</v>
      </c>
      <c r="C3987" s="4893"/>
      <c r="D3987" s="4893"/>
      <c r="E3987" s="4894"/>
      <c r="F3987" s="4918">
        <v>25.8</v>
      </c>
      <c r="G3987" s="4918" t="str">
        <f>IF(ISBLANK(H3987),"",IF(H3987="BN",VLOOKUP(B3987,'[4]V. BAHAN'!$B$8:$E$1099,3,FALSE),IFERROR(VLOOKUP(H3987,'[4]III. DAFTAR AHS'!$B$7:$H$872,5,FALSE),"ls")))</f>
        <v xml:space="preserve">m' </v>
      </c>
      <c r="H3987" s="4918" t="s">
        <v>777</v>
      </c>
      <c r="I3987" s="4918" t="s">
        <v>778</v>
      </c>
      <c r="J3987" s="3997">
        <f>VLOOKUP(B3987,'[5] RAB LAMA'!$B$9:$E$5553,4,FALSE)</f>
        <v>123617.19941264046</v>
      </c>
      <c r="K3987" s="3997">
        <f>J3987*F3987</f>
        <v>3189323.7448461242</v>
      </c>
      <c r="L3987" s="3454">
        <f>K3987/$K$4349*100</f>
        <v>8.3463653896847095E-3</v>
      </c>
      <c r="M3987" s="1934">
        <f>'[6]LAP MINGGUAN 10'!Q3987</f>
        <v>0</v>
      </c>
      <c r="N3987" s="4924">
        <f>L3987*M3987/100</f>
        <v>0</v>
      </c>
      <c r="O3987" s="4924"/>
      <c r="P3987" s="4924">
        <f>L3987*O3987/100</f>
        <v>0</v>
      </c>
      <c r="Q3987" s="4202">
        <f t="shared" si="682"/>
        <v>0</v>
      </c>
      <c r="R3987" s="4924">
        <f>L3987*Q3987/100</f>
        <v>0</v>
      </c>
      <c r="S3987" s="4925"/>
      <c r="T3987" s="359"/>
    </row>
    <row r="3988" spans="1:388" s="632" customFormat="1" ht="34.5" customHeight="1" x14ac:dyDescent="0.25">
      <c r="A3988" s="4956" t="s">
        <v>25</v>
      </c>
      <c r="B3988" s="4955" t="s">
        <v>2326</v>
      </c>
      <c r="C3988" s="4893"/>
      <c r="D3988" s="4893"/>
      <c r="E3988" s="4894"/>
      <c r="F3988" s="4918">
        <v>123</v>
      </c>
      <c r="G3988" s="4918" t="str">
        <f>IF(ISBLANK(H3988),"",IF(H3988="BN",VLOOKUP(B3988,'[4]V. BAHAN'!$B$8:$E$1099,3,FALSE),IFERROR(VLOOKUP(H3988,'[4]III. DAFTAR AHS'!$B$7:$H$872,5,FALSE),"ls")))</f>
        <v xml:space="preserve">m' </v>
      </c>
      <c r="H3988" s="4918" t="s">
        <v>2327</v>
      </c>
      <c r="I3988" s="4918" t="s">
        <v>427</v>
      </c>
      <c r="J3988" s="3997">
        <f>VLOOKUP(B3988,'[5] RAB LAMA'!$B$9:$E$5553,4,FALSE)</f>
        <v>32937.931261372505</v>
      </c>
      <c r="K3988" s="3997">
        <f>J3988*F3988</f>
        <v>4051365.5451488183</v>
      </c>
      <c r="L3988" s="3454">
        <f>K3988/$K$4349*100</f>
        <v>1.0602303143929548E-2</v>
      </c>
      <c r="M3988" s="1934">
        <f>'[6]LAP MINGGUAN 10'!Q3988</f>
        <v>0</v>
      </c>
      <c r="N3988" s="4924">
        <f>L3988*M3988/100</f>
        <v>0</v>
      </c>
      <c r="O3988" s="4924"/>
      <c r="P3988" s="4924">
        <f>L3988*O3988/100</f>
        <v>0</v>
      </c>
      <c r="Q3988" s="4202">
        <f t="shared" si="682"/>
        <v>0</v>
      </c>
      <c r="R3988" s="4924">
        <f>L3988*Q3988/100</f>
        <v>0</v>
      </c>
      <c r="S3988" s="4925"/>
      <c r="T3988" s="359"/>
    </row>
    <row r="3989" spans="1:388" s="632" customFormat="1" ht="34.5" customHeight="1" x14ac:dyDescent="0.25">
      <c r="A3989" s="4956"/>
      <c r="B3989" s="4955"/>
      <c r="C3989" s="4893"/>
      <c r="D3989" s="4893"/>
      <c r="E3989" s="4894"/>
      <c r="F3989" s="4918"/>
      <c r="G3989" s="4918" t="str">
        <f>IF(ISBLANK(H3989),"",IF(H3989="BN",VLOOKUP(B3989,'[4]V. BAHAN'!$B$8:$E$1099,3,FALSE),IFERROR(VLOOKUP(H3989,'[4]III. DAFTAR AHS'!$B$7:$H$872,5,FALSE),"ls")))</f>
        <v/>
      </c>
      <c r="H3989" s="4918"/>
      <c r="I3989" s="4918" t="s">
        <v>243</v>
      </c>
      <c r="J3989" s="4920"/>
      <c r="K3989" s="4920"/>
      <c r="L3989" s="3454"/>
      <c r="M3989" s="1934">
        <f>'[6]LAP MINGGUAN 10'!Q3989</f>
        <v>0</v>
      </c>
      <c r="N3989" s="4921"/>
      <c r="O3989" s="4921"/>
      <c r="P3989" s="4921"/>
      <c r="Q3989" s="4202">
        <f t="shared" si="682"/>
        <v>0</v>
      </c>
      <c r="R3989" s="4921"/>
      <c r="S3989" s="4922"/>
      <c r="T3989" s="3134"/>
    </row>
    <row r="3990" spans="1:388" s="632" customFormat="1" ht="34.5" customHeight="1" x14ac:dyDescent="0.25">
      <c r="A3990" s="4957">
        <v>5</v>
      </c>
      <c r="B3990" s="4942" t="s">
        <v>2330</v>
      </c>
      <c r="C3990" s="4835"/>
      <c r="D3990" s="4835"/>
      <c r="E3990" s="4943"/>
      <c r="F3990" s="4918"/>
      <c r="G3990" s="4918" t="str">
        <f>IF(ISBLANK(H3990),"",IF(H3990="BN",VLOOKUP(B3990,'[4]V. BAHAN'!$B$8:$E$1099,3,FALSE),IFERROR(VLOOKUP(H3990,'[4]III. DAFTAR AHS'!$B$7:$H$872,5,FALSE),"ls")))</f>
        <v/>
      </c>
      <c r="H3990" s="4918"/>
      <c r="I3990" s="4918" t="s">
        <v>243</v>
      </c>
      <c r="J3990" s="4920"/>
      <c r="K3990" s="4920"/>
      <c r="L3990" s="3454"/>
      <c r="M3990" s="1934">
        <f>'[6]LAP MINGGUAN 10'!Q3990</f>
        <v>0</v>
      </c>
      <c r="N3990" s="4921"/>
      <c r="O3990" s="4921"/>
      <c r="P3990" s="4921"/>
      <c r="Q3990" s="4202">
        <f t="shared" si="682"/>
        <v>0</v>
      </c>
      <c r="R3990" s="4921"/>
      <c r="S3990" s="4922"/>
      <c r="T3990" s="3134"/>
    </row>
    <row r="3991" spans="1:388" s="632" customFormat="1" ht="34.5" customHeight="1" x14ac:dyDescent="0.25">
      <c r="A3991" s="4956" t="s">
        <v>25</v>
      </c>
      <c r="B3991" s="4955" t="s">
        <v>2325</v>
      </c>
      <c r="C3991" s="4893"/>
      <c r="D3991" s="4893"/>
      <c r="E3991" s="4894"/>
      <c r="F3991" s="4918">
        <v>28.4</v>
      </c>
      <c r="G3991" s="4918" t="str">
        <f>IF(ISBLANK(H3991),"",IF(H3991="BN",VLOOKUP(B3991,'[4]V. BAHAN'!$B$8:$E$1099,3,FALSE),IFERROR(VLOOKUP(H3991,'[4]III. DAFTAR AHS'!$B$7:$H$872,5,FALSE),"ls")))</f>
        <v xml:space="preserve">m' </v>
      </c>
      <c r="H3991" s="4918" t="s">
        <v>777</v>
      </c>
      <c r="I3991" s="4918" t="s">
        <v>778</v>
      </c>
      <c r="J3991" s="3997">
        <f>VLOOKUP(B3991,'[5] RAB LAMA'!$B$9:$E$5553,4,FALSE)</f>
        <v>123617.19941264046</v>
      </c>
      <c r="K3991" s="3997">
        <f>J3991*F3991</f>
        <v>3510728.4633189887</v>
      </c>
      <c r="L3991" s="3454">
        <f>K3991/$K$4349*100</f>
        <v>9.1874719793428559E-3</v>
      </c>
      <c r="M3991" s="1934">
        <f>'[6]LAP MINGGUAN 10'!Q3991</f>
        <v>0</v>
      </c>
      <c r="N3991" s="4924">
        <f>L3991*M3991/100</f>
        <v>0</v>
      </c>
      <c r="O3991" s="4924"/>
      <c r="P3991" s="4924">
        <f>L3991*O3991/100</f>
        <v>0</v>
      </c>
      <c r="Q3991" s="4202">
        <f t="shared" si="682"/>
        <v>0</v>
      </c>
      <c r="R3991" s="4924">
        <f>L3991*Q3991/100</f>
        <v>0</v>
      </c>
      <c r="S3991" s="4925"/>
      <c r="T3991" s="359"/>
    </row>
    <row r="3992" spans="1:388" s="632" customFormat="1" ht="34.5" customHeight="1" x14ac:dyDescent="0.25">
      <c r="A3992" s="4956" t="s">
        <v>25</v>
      </c>
      <c r="B3992" s="4955" t="s">
        <v>2326</v>
      </c>
      <c r="C3992" s="4893"/>
      <c r="D3992" s="4893"/>
      <c r="E3992" s="4894"/>
      <c r="F3992" s="4918">
        <v>93.6</v>
      </c>
      <c r="G3992" s="4918" t="str">
        <f>IF(ISBLANK(H3992),"",IF(H3992="BN",VLOOKUP(B3992,'[4]V. BAHAN'!$B$8:$E$1099,3,FALSE),IFERROR(VLOOKUP(H3992,'[4]III. DAFTAR AHS'!$B$7:$H$872,5,FALSE),"ls")))</f>
        <v xml:space="preserve">m' </v>
      </c>
      <c r="H3992" s="4918" t="s">
        <v>2327</v>
      </c>
      <c r="I3992" s="4918" t="s">
        <v>427</v>
      </c>
      <c r="J3992" s="3997">
        <f>VLOOKUP(B3992,'[5] RAB LAMA'!$B$9:$E$5553,4,FALSE)</f>
        <v>32937.931261372505</v>
      </c>
      <c r="K3992" s="3997">
        <f>J3992*F3992</f>
        <v>3082990.3660644661</v>
      </c>
      <c r="L3992" s="3454">
        <f>K3992/$K$4349*100</f>
        <v>8.0680940997707763E-3</v>
      </c>
      <c r="M3992" s="1934">
        <f>'[6]LAP MINGGUAN 10'!Q3992</f>
        <v>0</v>
      </c>
      <c r="N3992" s="4924">
        <f>L3992*M3992/100</f>
        <v>0</v>
      </c>
      <c r="O3992" s="4924"/>
      <c r="P3992" s="4924">
        <f>L3992*O3992/100</f>
        <v>0</v>
      </c>
      <c r="Q3992" s="4202">
        <f t="shared" si="682"/>
        <v>0</v>
      </c>
      <c r="R3992" s="4924">
        <f>L3992*Q3992/100</f>
        <v>0</v>
      </c>
      <c r="S3992" s="4925"/>
      <c r="T3992" s="359"/>
    </row>
    <row r="3993" spans="1:388" s="632" customFormat="1" ht="34.5" customHeight="1" thickBot="1" x14ac:dyDescent="0.3">
      <c r="A3993" s="4958"/>
      <c r="B3993" s="4896"/>
      <c r="C3993" s="4897"/>
      <c r="D3993" s="4897"/>
      <c r="E3993" s="4898"/>
      <c r="F3993" s="4869"/>
      <c r="G3993" s="4869" t="str">
        <f>IF(ISBLANK(H3993),"",IF(H3993="BN",VLOOKUP(B3993,'[4]V. BAHAN'!$B$8:$E$1099,3,FALSE),IFERROR(VLOOKUP(H3993,'[4]III. DAFTAR AHS'!$B$7:$H$872,5,FALSE),"ls")))</f>
        <v/>
      </c>
      <c r="H3993" s="4869"/>
      <c r="I3993" s="4869" t="s">
        <v>243</v>
      </c>
      <c r="J3993" s="4935"/>
      <c r="K3993" s="4935"/>
      <c r="L3993" s="460"/>
      <c r="M3993" s="1934">
        <f>'[6]LAP MINGGUAN 10'!Q3993</f>
        <v>0</v>
      </c>
      <c r="N3993" s="4874"/>
      <c r="O3993" s="4874"/>
      <c r="P3993" s="4874"/>
      <c r="Q3993" s="4202">
        <f t="shared" si="682"/>
        <v>0</v>
      </c>
      <c r="R3993" s="4874"/>
      <c r="S3993" s="4875"/>
      <c r="T3993" s="3134"/>
    </row>
    <row r="3994" spans="1:388" s="354" customFormat="1" ht="34.5" customHeight="1" thickBot="1" x14ac:dyDescent="0.3">
      <c r="A3994" s="2044" t="s">
        <v>293</v>
      </c>
      <c r="B3994" s="3212" t="s">
        <v>133</v>
      </c>
      <c r="C3994" s="656"/>
      <c r="D3994" s="656"/>
      <c r="E3994" s="656"/>
      <c r="F3994" s="425"/>
      <c r="G3994" s="425" t="str">
        <f>IF(ISBLANK(H3994),"",IF(H3994="BN",VLOOKUP(B3994,'[4]V. BAHAN'!$B$8:$E$1099,3,FALSE),IFERROR(VLOOKUP(H3994,'[4]III. DAFTAR AHS'!$B$7:$H$872,5,FALSE),"ls")))</f>
        <v/>
      </c>
      <c r="H3994" s="425"/>
      <c r="I3994" s="425" t="s">
        <v>243</v>
      </c>
      <c r="J3994" s="550"/>
      <c r="K3994" s="1976"/>
      <c r="L3994" s="3179"/>
      <c r="M3994" s="1934">
        <f>'[6]LAP MINGGUAN 10'!Q3994</f>
        <v>0</v>
      </c>
      <c r="N3994" s="2905"/>
      <c r="O3994" s="2905"/>
      <c r="P3994" s="2905"/>
      <c r="Q3994" s="4202">
        <f t="shared" si="682"/>
        <v>0</v>
      </c>
      <c r="R3994" s="2905"/>
      <c r="S3994" s="428"/>
      <c r="T3994" s="359"/>
      <c r="U3994" s="342"/>
      <c r="V3994" s="342"/>
      <c r="W3994" s="342"/>
      <c r="X3994" s="342"/>
      <c r="Y3994" s="342"/>
      <c r="Z3994" s="342"/>
      <c r="AA3994" s="342"/>
      <c r="AB3994" s="342"/>
      <c r="AC3994" s="342"/>
      <c r="AD3994" s="342"/>
      <c r="AE3994" s="342"/>
      <c r="AF3994" s="342"/>
      <c r="AG3994" s="342"/>
      <c r="AH3994" s="342"/>
      <c r="AI3994" s="342"/>
      <c r="AJ3994" s="342"/>
      <c r="AK3994" s="342"/>
      <c r="AL3994" s="342"/>
      <c r="AM3994" s="342"/>
      <c r="AN3994" s="342"/>
      <c r="AO3994" s="342"/>
      <c r="AP3994" s="342"/>
      <c r="AQ3994" s="342"/>
      <c r="AR3994" s="342"/>
      <c r="AS3994" s="342"/>
      <c r="AT3994" s="342"/>
      <c r="AU3994" s="342"/>
      <c r="AV3994" s="342"/>
      <c r="AW3994" s="342"/>
      <c r="AX3994" s="342"/>
      <c r="AY3994" s="342"/>
      <c r="AZ3994" s="342"/>
      <c r="BA3994" s="342"/>
      <c r="BB3994" s="342"/>
      <c r="BC3994" s="342"/>
      <c r="BD3994" s="342"/>
      <c r="BE3994" s="342"/>
      <c r="BF3994" s="342"/>
      <c r="BG3994" s="342"/>
      <c r="BH3994" s="342"/>
      <c r="BI3994" s="342"/>
      <c r="BJ3994" s="342"/>
      <c r="BK3994" s="342"/>
      <c r="BL3994" s="342"/>
      <c r="BM3994" s="342"/>
      <c r="BN3994" s="342"/>
      <c r="BO3994" s="342"/>
      <c r="BP3994" s="342"/>
      <c r="BQ3994" s="342"/>
      <c r="BR3994" s="342"/>
      <c r="BS3994" s="342"/>
      <c r="BT3994" s="342"/>
      <c r="BU3994" s="342"/>
      <c r="BV3994" s="342"/>
      <c r="BW3994" s="342"/>
      <c r="BX3994" s="342"/>
      <c r="BY3994" s="342"/>
      <c r="BZ3994" s="342"/>
      <c r="CA3994" s="342"/>
      <c r="CB3994" s="342"/>
      <c r="CC3994" s="342"/>
      <c r="CD3994" s="342"/>
      <c r="CE3994" s="342"/>
      <c r="CF3994" s="342"/>
      <c r="CG3994" s="342"/>
      <c r="CH3994" s="342"/>
      <c r="CI3994" s="342"/>
      <c r="CJ3994" s="342"/>
      <c r="CK3994" s="342"/>
      <c r="CL3994" s="342"/>
      <c r="CM3994" s="342"/>
      <c r="CN3994" s="342"/>
      <c r="CO3994" s="342"/>
      <c r="CP3994" s="342"/>
      <c r="CQ3994" s="342"/>
      <c r="CR3994" s="342"/>
      <c r="CS3994" s="342"/>
      <c r="CT3994" s="342"/>
      <c r="CU3994" s="342"/>
      <c r="CV3994" s="342"/>
      <c r="CW3994" s="342"/>
      <c r="CX3994" s="342"/>
      <c r="CY3994" s="342"/>
      <c r="CZ3994" s="342"/>
      <c r="DA3994" s="342"/>
      <c r="DB3994" s="342"/>
      <c r="DC3994" s="342"/>
      <c r="DD3994" s="342"/>
      <c r="DE3994" s="342"/>
      <c r="DF3994" s="342"/>
      <c r="DG3994" s="342"/>
      <c r="DH3994" s="342"/>
      <c r="DI3994" s="342"/>
      <c r="DJ3994" s="342"/>
      <c r="DK3994" s="342"/>
      <c r="DL3994" s="342"/>
      <c r="DM3994" s="342"/>
      <c r="DN3994" s="342"/>
      <c r="DO3994" s="342"/>
      <c r="DP3994" s="342"/>
      <c r="DQ3994" s="342"/>
      <c r="DR3994" s="342"/>
      <c r="DS3994" s="342"/>
      <c r="DT3994" s="342"/>
      <c r="DU3994" s="342"/>
      <c r="DV3994" s="342"/>
      <c r="DW3994" s="342"/>
      <c r="DX3994" s="342"/>
      <c r="DY3994" s="342"/>
      <c r="DZ3994" s="342"/>
      <c r="EA3994" s="342"/>
      <c r="EB3994" s="342"/>
      <c r="EC3994" s="342"/>
      <c r="ED3994" s="342"/>
      <c r="EE3994" s="342"/>
      <c r="EF3994" s="342"/>
      <c r="EG3994" s="342"/>
      <c r="EH3994" s="342"/>
      <c r="EI3994" s="342"/>
      <c r="EJ3994" s="342"/>
      <c r="EK3994" s="342"/>
      <c r="EL3994" s="342"/>
      <c r="EM3994" s="342"/>
      <c r="EN3994" s="342"/>
      <c r="EO3994" s="342"/>
      <c r="EP3994" s="342"/>
      <c r="EQ3994" s="342"/>
      <c r="ER3994" s="342"/>
      <c r="ES3994" s="342"/>
      <c r="ET3994" s="342"/>
      <c r="EU3994" s="342"/>
      <c r="EV3994" s="342"/>
      <c r="EW3994" s="342"/>
      <c r="EX3994" s="342"/>
      <c r="EY3994" s="342"/>
      <c r="EZ3994" s="342"/>
      <c r="FA3994" s="342"/>
      <c r="FB3994" s="342"/>
      <c r="FC3994" s="342"/>
      <c r="FD3994" s="342"/>
      <c r="FE3994" s="342"/>
      <c r="FF3994" s="342"/>
      <c r="FG3994" s="342"/>
      <c r="FH3994" s="342"/>
      <c r="FI3994" s="342"/>
      <c r="FJ3994" s="342"/>
      <c r="FK3994" s="342"/>
      <c r="FL3994" s="342"/>
      <c r="FM3994" s="342"/>
      <c r="FN3994" s="342"/>
      <c r="FO3994" s="342"/>
      <c r="FP3994" s="342"/>
      <c r="FQ3994" s="342"/>
      <c r="FR3994" s="342"/>
      <c r="FS3994" s="342"/>
      <c r="FT3994" s="342"/>
      <c r="FU3994" s="342"/>
      <c r="FV3994" s="342"/>
      <c r="FW3994" s="342"/>
      <c r="FX3994" s="342"/>
      <c r="FY3994" s="342"/>
      <c r="FZ3994" s="342"/>
      <c r="GA3994" s="342"/>
      <c r="GB3994" s="342"/>
      <c r="GC3994" s="342"/>
      <c r="GD3994" s="342"/>
      <c r="GE3994" s="342"/>
      <c r="GF3994" s="342"/>
      <c r="GG3994" s="342"/>
      <c r="GH3994" s="342"/>
      <c r="GI3994" s="342"/>
      <c r="GJ3994" s="342"/>
      <c r="GK3994" s="342"/>
      <c r="GL3994" s="342"/>
      <c r="GM3994" s="342"/>
      <c r="GN3994" s="342"/>
      <c r="GO3994" s="342"/>
      <c r="GP3994" s="342"/>
      <c r="GQ3994" s="342"/>
      <c r="GR3994" s="342"/>
      <c r="GS3994" s="342"/>
      <c r="GT3994" s="342"/>
      <c r="GU3994" s="342"/>
      <c r="GV3994" s="342"/>
      <c r="GW3994" s="342"/>
      <c r="GX3994" s="342"/>
      <c r="GY3994" s="342"/>
      <c r="GZ3994" s="342"/>
      <c r="HA3994" s="342"/>
      <c r="HB3994" s="342"/>
      <c r="HC3994" s="342"/>
      <c r="HD3994" s="342"/>
      <c r="HE3994" s="342"/>
      <c r="HF3994" s="342"/>
      <c r="HG3994" s="342"/>
      <c r="HH3994" s="342"/>
      <c r="HI3994" s="342"/>
      <c r="HJ3994" s="342"/>
      <c r="HK3994" s="342"/>
      <c r="HL3994" s="342"/>
      <c r="HM3994" s="342"/>
      <c r="HN3994" s="342"/>
      <c r="HO3994" s="342"/>
      <c r="HP3994" s="342"/>
      <c r="HQ3994" s="342"/>
      <c r="HR3994" s="342"/>
      <c r="HS3994" s="342"/>
      <c r="HT3994" s="342"/>
      <c r="HU3994" s="342"/>
      <c r="HV3994" s="342"/>
      <c r="HW3994" s="342"/>
      <c r="HX3994" s="342"/>
      <c r="HY3994" s="342"/>
      <c r="HZ3994" s="342"/>
      <c r="IA3994" s="342"/>
      <c r="IB3994" s="342"/>
      <c r="IC3994" s="342"/>
      <c r="ID3994" s="342"/>
      <c r="IE3994" s="342"/>
      <c r="IF3994" s="342"/>
      <c r="IG3994" s="342"/>
      <c r="IH3994" s="342"/>
      <c r="II3994" s="342"/>
      <c r="IJ3994" s="342"/>
      <c r="IK3994" s="342"/>
      <c r="IL3994" s="342"/>
      <c r="IM3994" s="342"/>
      <c r="IN3994" s="342"/>
      <c r="IO3994" s="342"/>
      <c r="IP3994" s="342"/>
      <c r="IQ3994" s="342"/>
      <c r="IR3994" s="342"/>
      <c r="IS3994" s="342"/>
      <c r="IT3994" s="342"/>
      <c r="IU3994" s="342"/>
      <c r="IV3994" s="342"/>
      <c r="IW3994" s="342"/>
      <c r="IX3994" s="342"/>
      <c r="IY3994" s="342"/>
      <c r="IZ3994" s="342"/>
      <c r="JA3994" s="342"/>
      <c r="JB3994" s="342"/>
      <c r="JC3994" s="342"/>
      <c r="JD3994" s="342"/>
      <c r="JE3994" s="342"/>
      <c r="JF3994" s="342"/>
      <c r="JG3994" s="342"/>
      <c r="JH3994" s="342"/>
      <c r="JI3994" s="342"/>
      <c r="JJ3994" s="342"/>
      <c r="JK3994" s="342"/>
      <c r="JL3994" s="342"/>
      <c r="JM3994" s="342"/>
      <c r="JN3994" s="342"/>
      <c r="JO3994" s="342"/>
      <c r="JP3994" s="342"/>
      <c r="JQ3994" s="342"/>
      <c r="JR3994" s="342"/>
      <c r="JS3994" s="342"/>
      <c r="JT3994" s="342"/>
      <c r="JU3994" s="342"/>
      <c r="JV3994" s="342"/>
      <c r="JW3994" s="342"/>
      <c r="JX3994" s="342"/>
      <c r="JY3994" s="342"/>
      <c r="JZ3994" s="342"/>
      <c r="KA3994" s="342"/>
      <c r="KB3994" s="342"/>
      <c r="KC3994" s="342"/>
      <c r="KD3994" s="342"/>
      <c r="KE3994" s="342"/>
      <c r="KF3994" s="342"/>
      <c r="KG3994" s="342"/>
      <c r="KH3994" s="342"/>
      <c r="KI3994" s="342"/>
      <c r="KJ3994" s="342"/>
      <c r="KK3994" s="342"/>
      <c r="KL3994" s="342"/>
      <c r="KM3994" s="342"/>
      <c r="KN3994" s="342"/>
      <c r="KO3994" s="342"/>
      <c r="KP3994" s="342"/>
      <c r="KQ3994" s="342"/>
      <c r="KR3994" s="342"/>
      <c r="KS3994" s="342"/>
      <c r="KT3994" s="342"/>
      <c r="KU3994" s="342"/>
      <c r="KV3994" s="342"/>
      <c r="KW3994" s="342"/>
      <c r="KX3994" s="342"/>
      <c r="KY3994" s="342"/>
      <c r="KZ3994" s="342"/>
      <c r="LA3994" s="342"/>
      <c r="LB3994" s="342"/>
      <c r="LC3994" s="342"/>
      <c r="LD3994" s="342"/>
      <c r="LE3994" s="342"/>
      <c r="LF3994" s="342"/>
      <c r="LG3994" s="342"/>
      <c r="LH3994" s="342"/>
      <c r="LI3994" s="342"/>
      <c r="LJ3994" s="342"/>
      <c r="LK3994" s="342"/>
      <c r="LL3994" s="342"/>
      <c r="LM3994" s="342"/>
      <c r="LN3994" s="342"/>
      <c r="LO3994" s="342"/>
      <c r="LP3994" s="342"/>
      <c r="LQ3994" s="342"/>
      <c r="LR3994" s="342"/>
      <c r="LS3994" s="342"/>
      <c r="LT3994" s="342"/>
      <c r="LU3994" s="342"/>
      <c r="LV3994" s="342"/>
      <c r="LW3994" s="342"/>
      <c r="LX3994" s="342"/>
      <c r="LY3994" s="342"/>
      <c r="LZ3994" s="342"/>
      <c r="MA3994" s="342"/>
      <c r="MB3994" s="342"/>
      <c r="MC3994" s="342"/>
      <c r="MD3994" s="342"/>
      <c r="ME3994" s="342"/>
      <c r="MF3994" s="342"/>
      <c r="MG3994" s="342"/>
      <c r="MH3994" s="342"/>
      <c r="MI3994" s="342"/>
      <c r="MJ3994" s="342"/>
      <c r="MK3994" s="342"/>
      <c r="ML3994" s="342"/>
      <c r="MM3994" s="342"/>
      <c r="MN3994" s="342"/>
      <c r="MO3994" s="342"/>
      <c r="MP3994" s="342"/>
      <c r="MQ3994" s="342"/>
      <c r="MR3994" s="342"/>
      <c r="MS3994" s="342"/>
      <c r="MT3994" s="342"/>
      <c r="MU3994" s="342"/>
      <c r="MV3994" s="342"/>
      <c r="MW3994" s="342"/>
      <c r="MX3994" s="342"/>
      <c r="MY3994" s="342"/>
      <c r="MZ3994" s="342"/>
      <c r="NA3994" s="342"/>
      <c r="NB3994" s="342"/>
      <c r="NC3994" s="342"/>
      <c r="ND3994" s="342"/>
      <c r="NE3994" s="342"/>
      <c r="NF3994" s="342"/>
      <c r="NG3994" s="342"/>
      <c r="NH3994" s="342"/>
      <c r="NI3994" s="342"/>
      <c r="NJ3994" s="342"/>
      <c r="NK3994" s="342"/>
      <c r="NL3994" s="342"/>
      <c r="NM3994" s="342"/>
      <c r="NN3994" s="342"/>
      <c r="NO3994" s="342"/>
      <c r="NP3994" s="342"/>
      <c r="NQ3994" s="342"/>
      <c r="NR3994" s="342"/>
      <c r="NS3994" s="342"/>
      <c r="NT3994" s="342"/>
      <c r="NU3994" s="342"/>
      <c r="NV3994" s="342"/>
      <c r="NW3994" s="342"/>
      <c r="NX3994" s="342"/>
    </row>
    <row r="3995" spans="1:388" s="342" customFormat="1" ht="34.5" customHeight="1" x14ac:dyDescent="0.25">
      <c r="A3995" s="4959">
        <v>1</v>
      </c>
      <c r="B3995" s="4086" t="s">
        <v>977</v>
      </c>
      <c r="C3995" s="4198"/>
      <c r="D3995" s="4198"/>
      <c r="E3995" s="4199"/>
      <c r="F3995" s="4031">
        <v>243.12</v>
      </c>
      <c r="G3995" s="4059" t="str">
        <f>IF(ISBLANK(H3995),"",IF(H3995="BN",VLOOKUP(B3995,'[4]V. BAHAN'!$B$8:$E$1099,3,FALSE),IFERROR(VLOOKUP(H3995,'[4]III. DAFTAR AHS'!$B$7:$H$872,5,FALSE),"ls")))</f>
        <v xml:space="preserve">m2 </v>
      </c>
      <c r="H3995" s="4030" t="s">
        <v>978</v>
      </c>
      <c r="I3995" s="4059" t="s">
        <v>979</v>
      </c>
      <c r="J3995" s="3997">
        <f>VLOOKUP(B3995,'[5] RAB LAMA'!$B$9:$E$5553,4,FALSE)</f>
        <v>27231.975523230718</v>
      </c>
      <c r="K3995" s="3997">
        <f>J3995*F3995</f>
        <v>6620637.8892078521</v>
      </c>
      <c r="L3995" s="3454">
        <f>K3995/$K$4349*100</f>
        <v>1.7326012458100486E-2</v>
      </c>
      <c r="M3995" s="1934">
        <f>'[6]LAP MINGGUAN 10'!Q3995</f>
        <v>0</v>
      </c>
      <c r="N3995" s="4202">
        <f>L3995*M3995/100</f>
        <v>0</v>
      </c>
      <c r="O3995" s="4202"/>
      <c r="P3995" s="4202">
        <f>L3995*O3995/100</f>
        <v>0</v>
      </c>
      <c r="Q3995" s="4202">
        <f t="shared" si="682"/>
        <v>0</v>
      </c>
      <c r="R3995" s="4202">
        <f>L3995*Q3995/100</f>
        <v>0</v>
      </c>
      <c r="S3995" s="4203"/>
      <c r="T3995" s="359"/>
    </row>
    <row r="3996" spans="1:388" s="352" customFormat="1" ht="34.5" customHeight="1" x14ac:dyDescent="0.25">
      <c r="A3996" s="4840">
        <v>2</v>
      </c>
      <c r="B3996" s="4942" t="s">
        <v>980</v>
      </c>
      <c r="C3996" s="4835"/>
      <c r="D3996" s="4835"/>
      <c r="E3996" s="4943"/>
      <c r="F3996" s="4918">
        <v>160.06</v>
      </c>
      <c r="G3996" s="4918" t="str">
        <f>IF(ISBLANK(H3996),"",IF(H3996="BN",VLOOKUP(B3996,'[4]V. BAHAN'!$B$8:$E$1099,3,FALSE),IFERROR(VLOOKUP(H3996,'[4]III. DAFTAR AHS'!$B$7:$H$872,5,FALSE),"ls")))</f>
        <v xml:space="preserve">m2 </v>
      </c>
      <c r="H3996" s="4918" t="s">
        <v>981</v>
      </c>
      <c r="I3996" s="4918" t="s">
        <v>982</v>
      </c>
      <c r="J3996" s="3997">
        <f>VLOOKUP(B3996,'[5] RAB LAMA'!$B$9:$E$5553,4,FALSE)</f>
        <v>24872.475523230718</v>
      </c>
      <c r="K3996" s="3997">
        <f>J3996*F3996</f>
        <v>3981088.4322483088</v>
      </c>
      <c r="L3996" s="3454">
        <f>K3996/$K$4349*100</f>
        <v>1.0418390029512222E-2</v>
      </c>
      <c r="M3996" s="1934">
        <f>'[6]LAP MINGGUAN 10'!Q3996</f>
        <v>0</v>
      </c>
      <c r="N3996" s="4924">
        <f>L3996*M3996/100</f>
        <v>0</v>
      </c>
      <c r="O3996" s="4924"/>
      <c r="P3996" s="4924">
        <f>L3996*O3996/100</f>
        <v>0</v>
      </c>
      <c r="Q3996" s="4202">
        <f t="shared" si="682"/>
        <v>0</v>
      </c>
      <c r="R3996" s="4924">
        <f>L3996*Q3996/100</f>
        <v>0</v>
      </c>
      <c r="S3996" s="4925"/>
      <c r="T3996" s="359"/>
    </row>
    <row r="3997" spans="1:388" s="342" customFormat="1" ht="34.5" customHeight="1" x14ac:dyDescent="0.25">
      <c r="A3997" s="4960">
        <v>3</v>
      </c>
      <c r="B3997" s="4961" t="s">
        <v>2331</v>
      </c>
      <c r="C3997" s="4962"/>
      <c r="D3997" s="4962"/>
      <c r="E3997" s="4963"/>
      <c r="F3997" s="4920">
        <v>94.51</v>
      </c>
      <c r="G3997" s="4964" t="str">
        <f>IF(ISBLANK(H3997),"",IF(H3997="BN",VLOOKUP(B3997,'[4]V. BAHAN'!$B$8:$E$1099,3,FALSE),IFERROR(VLOOKUP(H3997,'[4]III. DAFTAR AHS'!$B$7:$H$872,5,FALSE),"ls")))</f>
        <v xml:space="preserve">m2 </v>
      </c>
      <c r="H3997" s="4918" t="s">
        <v>984</v>
      </c>
      <c r="I3997" s="4964" t="s">
        <v>985</v>
      </c>
      <c r="J3997" s="3997">
        <v>21552.024999999998</v>
      </c>
      <c r="K3997" s="3997">
        <f>J3997*F3997</f>
        <v>2036881.8827499999</v>
      </c>
      <c r="L3997" s="3454">
        <f>K3997/$K$4349*100</f>
        <v>5.330459310232444E-3</v>
      </c>
      <c r="M3997" s="1934">
        <f>'[6]LAP MINGGUAN 10'!Q3997</f>
        <v>0</v>
      </c>
      <c r="N3997" s="4924">
        <f>L3997*M3997/100</f>
        <v>0</v>
      </c>
      <c r="O3997" s="4924"/>
      <c r="P3997" s="4924">
        <f>L3997*O3997/100</f>
        <v>0</v>
      </c>
      <c r="Q3997" s="4202">
        <f t="shared" si="682"/>
        <v>0</v>
      </c>
      <c r="R3997" s="4924">
        <f>L3997*Q3997/100</f>
        <v>0</v>
      </c>
      <c r="S3997" s="4925"/>
      <c r="T3997" s="359"/>
    </row>
    <row r="3998" spans="1:388" s="632" customFormat="1" ht="34.5" customHeight="1" x14ac:dyDescent="0.25">
      <c r="A3998" s="4957">
        <v>4</v>
      </c>
      <c r="B3998" s="4942" t="s">
        <v>2214</v>
      </c>
      <c r="C3998" s="4835"/>
      <c r="D3998" s="4835"/>
      <c r="E3998" s="4943"/>
      <c r="F3998" s="4918">
        <v>101.76</v>
      </c>
      <c r="G3998" s="4918" t="str">
        <f>IF(ISBLANK(H3998),"",IF(H3998="BN",VLOOKUP(B3998,'[4]V. BAHAN'!$B$8:$E$1099,3,FALSE),IFERROR(VLOOKUP(H3998,'[4]III. DAFTAR AHS'!$B$7:$H$872,5,FALSE),"ls")))</f>
        <v xml:space="preserve">m2 </v>
      </c>
      <c r="H3998" s="4918" t="s">
        <v>2332</v>
      </c>
      <c r="I3998" s="4918" t="s">
        <v>427</v>
      </c>
      <c r="J3998" s="3997">
        <f>VLOOKUP(B3998,'[5] RAB LAMA'!$B$9:$E$5553,4,FALSE)</f>
        <v>128948.908</v>
      </c>
      <c r="K3998" s="3997">
        <f>J3998*F3998</f>
        <v>13121840.878080001</v>
      </c>
      <c r="L3998" s="3454">
        <f>K3998/$K$4349*100</f>
        <v>3.4339467334019727E-2</v>
      </c>
      <c r="M3998" s="1934">
        <f>'[6]LAP MINGGUAN 10'!Q3998</f>
        <v>0</v>
      </c>
      <c r="N3998" s="4924">
        <f>L3998*M3998/100</f>
        <v>0</v>
      </c>
      <c r="O3998" s="4924"/>
      <c r="P3998" s="4924">
        <f>L3998*O3998/100</f>
        <v>0</v>
      </c>
      <c r="Q3998" s="4202">
        <f t="shared" si="682"/>
        <v>0</v>
      </c>
      <c r="R3998" s="4924">
        <f>L3998*Q3998/100</f>
        <v>0</v>
      </c>
      <c r="S3998" s="4925"/>
      <c r="T3998" s="359"/>
    </row>
    <row r="3999" spans="1:388" s="632" customFormat="1" ht="34.5" customHeight="1" thickBot="1" x14ac:dyDescent="0.3">
      <c r="A3999" s="4933"/>
      <c r="B3999" s="4867"/>
      <c r="C3999" s="4868"/>
      <c r="D3999" s="4868"/>
      <c r="E3999" s="4934"/>
      <c r="F3999" s="4869"/>
      <c r="G3999" s="4869" t="str">
        <f>IF(ISBLANK(H3999),"",IF(H3999="BN",VLOOKUP(B3999,'[4]V. BAHAN'!$B$8:$E$1099,3,FALSE),IFERROR(VLOOKUP(H3999,'[4]III. DAFTAR AHS'!$B$7:$H$872,5,FALSE),"ls")))</f>
        <v/>
      </c>
      <c r="H3999" s="4869"/>
      <c r="I3999" s="4869" t="s">
        <v>243</v>
      </c>
      <c r="J3999" s="4935"/>
      <c r="K3999" s="4935"/>
      <c r="L3999" s="460"/>
      <c r="M3999" s="1934">
        <f>'[6]LAP MINGGUAN 10'!Q3999</f>
        <v>0</v>
      </c>
      <c r="N3999" s="4874"/>
      <c r="O3999" s="4874"/>
      <c r="P3999" s="4874"/>
      <c r="Q3999" s="4202">
        <f t="shared" si="682"/>
        <v>0</v>
      </c>
      <c r="R3999" s="4874"/>
      <c r="S3999" s="4875"/>
      <c r="T3999" s="3134"/>
    </row>
    <row r="4000" spans="1:388" s="354" customFormat="1" ht="34.5" customHeight="1" thickBot="1" x14ac:dyDescent="0.3">
      <c r="A4000" s="2044" t="s">
        <v>294</v>
      </c>
      <c r="B4000" s="3212" t="s">
        <v>203</v>
      </c>
      <c r="C4000" s="656"/>
      <c r="D4000" s="656"/>
      <c r="E4000" s="656"/>
      <c r="F4000" s="425"/>
      <c r="G4000" s="425" t="str">
        <f>IF(ISBLANK(H4000),"",IF(H4000="BN",VLOOKUP(B4000,'[4]V. BAHAN'!$B$8:$E$1099,3,FALSE),IFERROR(VLOOKUP(H4000,'[4]III. DAFTAR AHS'!$B$7:$H$872,5,FALSE),"ls")))</f>
        <v/>
      </c>
      <c r="H4000" s="425"/>
      <c r="I4000" s="425" t="s">
        <v>243</v>
      </c>
      <c r="J4000" s="550"/>
      <c r="K4000" s="1976"/>
      <c r="L4000" s="3179"/>
      <c r="M4000" s="1934">
        <f>'[6]LAP MINGGUAN 10'!Q4000</f>
        <v>0</v>
      </c>
      <c r="N4000" s="2905"/>
      <c r="O4000" s="2905"/>
      <c r="P4000" s="2905"/>
      <c r="Q4000" s="4202">
        <f t="shared" si="682"/>
        <v>0</v>
      </c>
      <c r="R4000" s="2905"/>
      <c r="S4000" s="428"/>
      <c r="T4000" s="359"/>
      <c r="U4000" s="342"/>
      <c r="V4000" s="342"/>
      <c r="W4000" s="342"/>
      <c r="X4000" s="342"/>
      <c r="Y4000" s="342"/>
      <c r="Z4000" s="342"/>
      <c r="AA4000" s="342"/>
      <c r="AB4000" s="342"/>
      <c r="AC4000" s="342"/>
      <c r="AD4000" s="342"/>
      <c r="AE4000" s="342"/>
      <c r="AF4000" s="342"/>
      <c r="AG4000" s="342"/>
      <c r="AH4000" s="342"/>
      <c r="AI4000" s="342"/>
      <c r="AJ4000" s="342"/>
      <c r="AK4000" s="342"/>
      <c r="AL4000" s="342"/>
      <c r="AM4000" s="342"/>
      <c r="AN4000" s="342"/>
      <c r="AO4000" s="342"/>
      <c r="AP4000" s="342"/>
      <c r="AQ4000" s="342"/>
      <c r="AR4000" s="342"/>
      <c r="AS4000" s="342"/>
      <c r="AT4000" s="342"/>
      <c r="AU4000" s="342"/>
      <c r="AV4000" s="342"/>
      <c r="AW4000" s="342"/>
      <c r="AX4000" s="342"/>
      <c r="AY4000" s="342"/>
      <c r="AZ4000" s="342"/>
      <c r="BA4000" s="342"/>
      <c r="BB4000" s="342"/>
      <c r="BC4000" s="342"/>
      <c r="BD4000" s="342"/>
      <c r="BE4000" s="342"/>
      <c r="BF4000" s="342"/>
      <c r="BG4000" s="342"/>
      <c r="BH4000" s="342"/>
      <c r="BI4000" s="342"/>
      <c r="BJ4000" s="342"/>
      <c r="BK4000" s="342"/>
      <c r="BL4000" s="342"/>
      <c r="BM4000" s="342"/>
      <c r="BN4000" s="342"/>
      <c r="BO4000" s="342"/>
      <c r="BP4000" s="342"/>
      <c r="BQ4000" s="342"/>
      <c r="BR4000" s="342"/>
      <c r="BS4000" s="342"/>
      <c r="BT4000" s="342"/>
      <c r="BU4000" s="342"/>
      <c r="BV4000" s="342"/>
      <c r="BW4000" s="342"/>
      <c r="BX4000" s="342"/>
      <c r="BY4000" s="342"/>
      <c r="BZ4000" s="342"/>
      <c r="CA4000" s="342"/>
      <c r="CB4000" s="342"/>
      <c r="CC4000" s="342"/>
      <c r="CD4000" s="342"/>
      <c r="CE4000" s="342"/>
      <c r="CF4000" s="342"/>
      <c r="CG4000" s="342"/>
      <c r="CH4000" s="342"/>
      <c r="CI4000" s="342"/>
      <c r="CJ4000" s="342"/>
      <c r="CK4000" s="342"/>
      <c r="CL4000" s="342"/>
      <c r="CM4000" s="342"/>
      <c r="CN4000" s="342"/>
      <c r="CO4000" s="342"/>
      <c r="CP4000" s="342"/>
      <c r="CQ4000" s="342"/>
      <c r="CR4000" s="342"/>
      <c r="CS4000" s="342"/>
      <c r="CT4000" s="342"/>
      <c r="CU4000" s="342"/>
      <c r="CV4000" s="342"/>
      <c r="CW4000" s="342"/>
      <c r="CX4000" s="342"/>
      <c r="CY4000" s="342"/>
      <c r="CZ4000" s="342"/>
      <c r="DA4000" s="342"/>
      <c r="DB4000" s="342"/>
      <c r="DC4000" s="342"/>
      <c r="DD4000" s="342"/>
      <c r="DE4000" s="342"/>
      <c r="DF4000" s="342"/>
      <c r="DG4000" s="342"/>
      <c r="DH4000" s="342"/>
      <c r="DI4000" s="342"/>
      <c r="DJ4000" s="342"/>
      <c r="DK4000" s="342"/>
      <c r="DL4000" s="342"/>
      <c r="DM4000" s="342"/>
      <c r="DN4000" s="342"/>
      <c r="DO4000" s="342"/>
      <c r="DP4000" s="342"/>
      <c r="DQ4000" s="342"/>
      <c r="DR4000" s="342"/>
      <c r="DS4000" s="342"/>
      <c r="DT4000" s="342"/>
      <c r="DU4000" s="342"/>
      <c r="DV4000" s="342"/>
      <c r="DW4000" s="342"/>
      <c r="DX4000" s="342"/>
      <c r="DY4000" s="342"/>
      <c r="DZ4000" s="342"/>
      <c r="EA4000" s="342"/>
      <c r="EB4000" s="342"/>
      <c r="EC4000" s="342"/>
      <c r="ED4000" s="342"/>
      <c r="EE4000" s="342"/>
      <c r="EF4000" s="342"/>
      <c r="EG4000" s="342"/>
      <c r="EH4000" s="342"/>
      <c r="EI4000" s="342"/>
      <c r="EJ4000" s="342"/>
      <c r="EK4000" s="342"/>
      <c r="EL4000" s="342"/>
      <c r="EM4000" s="342"/>
      <c r="EN4000" s="342"/>
      <c r="EO4000" s="342"/>
      <c r="EP4000" s="342"/>
      <c r="EQ4000" s="342"/>
      <c r="ER4000" s="342"/>
      <c r="ES4000" s="342"/>
      <c r="ET4000" s="342"/>
      <c r="EU4000" s="342"/>
      <c r="EV4000" s="342"/>
      <c r="EW4000" s="342"/>
      <c r="EX4000" s="342"/>
      <c r="EY4000" s="342"/>
      <c r="EZ4000" s="342"/>
      <c r="FA4000" s="342"/>
      <c r="FB4000" s="342"/>
      <c r="FC4000" s="342"/>
      <c r="FD4000" s="342"/>
      <c r="FE4000" s="342"/>
      <c r="FF4000" s="342"/>
      <c r="FG4000" s="342"/>
      <c r="FH4000" s="342"/>
      <c r="FI4000" s="342"/>
      <c r="FJ4000" s="342"/>
      <c r="FK4000" s="342"/>
      <c r="FL4000" s="342"/>
      <c r="FM4000" s="342"/>
      <c r="FN4000" s="342"/>
      <c r="FO4000" s="342"/>
      <c r="FP4000" s="342"/>
      <c r="FQ4000" s="342"/>
      <c r="FR4000" s="342"/>
      <c r="FS4000" s="342"/>
      <c r="FT4000" s="342"/>
      <c r="FU4000" s="342"/>
      <c r="FV4000" s="342"/>
      <c r="FW4000" s="342"/>
      <c r="FX4000" s="342"/>
      <c r="FY4000" s="342"/>
      <c r="FZ4000" s="342"/>
      <c r="GA4000" s="342"/>
      <c r="GB4000" s="342"/>
      <c r="GC4000" s="342"/>
      <c r="GD4000" s="342"/>
      <c r="GE4000" s="342"/>
      <c r="GF4000" s="342"/>
      <c r="GG4000" s="342"/>
      <c r="GH4000" s="342"/>
      <c r="GI4000" s="342"/>
      <c r="GJ4000" s="342"/>
      <c r="GK4000" s="342"/>
      <c r="GL4000" s="342"/>
      <c r="GM4000" s="342"/>
      <c r="GN4000" s="342"/>
      <c r="GO4000" s="342"/>
      <c r="GP4000" s="342"/>
      <c r="GQ4000" s="342"/>
      <c r="GR4000" s="342"/>
      <c r="GS4000" s="342"/>
      <c r="GT4000" s="342"/>
      <c r="GU4000" s="342"/>
      <c r="GV4000" s="342"/>
      <c r="GW4000" s="342"/>
      <c r="GX4000" s="342"/>
      <c r="GY4000" s="342"/>
      <c r="GZ4000" s="342"/>
      <c r="HA4000" s="342"/>
      <c r="HB4000" s="342"/>
      <c r="HC4000" s="342"/>
      <c r="HD4000" s="342"/>
      <c r="HE4000" s="342"/>
      <c r="HF4000" s="342"/>
      <c r="HG4000" s="342"/>
      <c r="HH4000" s="342"/>
      <c r="HI4000" s="342"/>
      <c r="HJ4000" s="342"/>
      <c r="HK4000" s="342"/>
      <c r="HL4000" s="342"/>
      <c r="HM4000" s="342"/>
      <c r="HN4000" s="342"/>
      <c r="HO4000" s="342"/>
      <c r="HP4000" s="342"/>
      <c r="HQ4000" s="342"/>
      <c r="HR4000" s="342"/>
      <c r="HS4000" s="342"/>
      <c r="HT4000" s="342"/>
      <c r="HU4000" s="342"/>
      <c r="HV4000" s="342"/>
      <c r="HW4000" s="342"/>
      <c r="HX4000" s="342"/>
      <c r="HY4000" s="342"/>
      <c r="HZ4000" s="342"/>
      <c r="IA4000" s="342"/>
      <c r="IB4000" s="342"/>
      <c r="IC4000" s="342"/>
      <c r="ID4000" s="342"/>
      <c r="IE4000" s="342"/>
      <c r="IF4000" s="342"/>
      <c r="IG4000" s="342"/>
      <c r="IH4000" s="342"/>
      <c r="II4000" s="342"/>
      <c r="IJ4000" s="342"/>
      <c r="IK4000" s="342"/>
      <c r="IL4000" s="342"/>
      <c r="IM4000" s="342"/>
      <c r="IN4000" s="342"/>
      <c r="IO4000" s="342"/>
      <c r="IP4000" s="342"/>
      <c r="IQ4000" s="342"/>
      <c r="IR4000" s="342"/>
      <c r="IS4000" s="342"/>
      <c r="IT4000" s="342"/>
      <c r="IU4000" s="342"/>
      <c r="IV4000" s="342"/>
      <c r="IW4000" s="342"/>
      <c r="IX4000" s="342"/>
      <c r="IY4000" s="342"/>
      <c r="IZ4000" s="342"/>
      <c r="JA4000" s="342"/>
      <c r="JB4000" s="342"/>
      <c r="JC4000" s="342"/>
      <c r="JD4000" s="342"/>
      <c r="JE4000" s="342"/>
      <c r="JF4000" s="342"/>
      <c r="JG4000" s="342"/>
      <c r="JH4000" s="342"/>
      <c r="JI4000" s="342"/>
      <c r="JJ4000" s="342"/>
      <c r="JK4000" s="342"/>
      <c r="JL4000" s="342"/>
      <c r="JM4000" s="342"/>
      <c r="JN4000" s="342"/>
      <c r="JO4000" s="342"/>
      <c r="JP4000" s="342"/>
      <c r="JQ4000" s="342"/>
      <c r="JR4000" s="342"/>
      <c r="JS4000" s="342"/>
      <c r="JT4000" s="342"/>
      <c r="JU4000" s="342"/>
      <c r="JV4000" s="342"/>
      <c r="JW4000" s="342"/>
      <c r="JX4000" s="342"/>
      <c r="JY4000" s="342"/>
      <c r="JZ4000" s="342"/>
      <c r="KA4000" s="342"/>
      <c r="KB4000" s="342"/>
      <c r="KC4000" s="342"/>
      <c r="KD4000" s="342"/>
      <c r="KE4000" s="342"/>
      <c r="KF4000" s="342"/>
      <c r="KG4000" s="342"/>
      <c r="KH4000" s="342"/>
      <c r="KI4000" s="342"/>
      <c r="KJ4000" s="342"/>
      <c r="KK4000" s="342"/>
      <c r="KL4000" s="342"/>
      <c r="KM4000" s="342"/>
      <c r="KN4000" s="342"/>
      <c r="KO4000" s="342"/>
      <c r="KP4000" s="342"/>
      <c r="KQ4000" s="342"/>
      <c r="KR4000" s="342"/>
      <c r="KS4000" s="342"/>
      <c r="KT4000" s="342"/>
      <c r="KU4000" s="342"/>
      <c r="KV4000" s="342"/>
      <c r="KW4000" s="342"/>
      <c r="KX4000" s="342"/>
      <c r="KY4000" s="342"/>
      <c r="KZ4000" s="342"/>
      <c r="LA4000" s="342"/>
      <c r="LB4000" s="342"/>
      <c r="LC4000" s="342"/>
      <c r="LD4000" s="342"/>
      <c r="LE4000" s="342"/>
      <c r="LF4000" s="342"/>
      <c r="LG4000" s="342"/>
      <c r="LH4000" s="342"/>
      <c r="LI4000" s="342"/>
      <c r="LJ4000" s="342"/>
      <c r="LK4000" s="342"/>
      <c r="LL4000" s="342"/>
      <c r="LM4000" s="342"/>
      <c r="LN4000" s="342"/>
      <c r="LO4000" s="342"/>
      <c r="LP4000" s="342"/>
      <c r="LQ4000" s="342"/>
      <c r="LR4000" s="342"/>
      <c r="LS4000" s="342"/>
      <c r="LT4000" s="342"/>
      <c r="LU4000" s="342"/>
      <c r="LV4000" s="342"/>
      <c r="LW4000" s="342"/>
      <c r="LX4000" s="342"/>
      <c r="LY4000" s="342"/>
      <c r="LZ4000" s="342"/>
      <c r="MA4000" s="342"/>
      <c r="MB4000" s="342"/>
      <c r="MC4000" s="342"/>
      <c r="MD4000" s="342"/>
      <c r="ME4000" s="342"/>
      <c r="MF4000" s="342"/>
      <c r="MG4000" s="342"/>
      <c r="MH4000" s="342"/>
      <c r="MI4000" s="342"/>
      <c r="MJ4000" s="342"/>
      <c r="MK4000" s="342"/>
      <c r="ML4000" s="342"/>
      <c r="MM4000" s="342"/>
      <c r="MN4000" s="342"/>
      <c r="MO4000" s="342"/>
      <c r="MP4000" s="342"/>
      <c r="MQ4000" s="342"/>
      <c r="MR4000" s="342"/>
      <c r="MS4000" s="342"/>
      <c r="MT4000" s="342"/>
      <c r="MU4000" s="342"/>
      <c r="MV4000" s="342"/>
      <c r="MW4000" s="342"/>
      <c r="MX4000" s="342"/>
      <c r="MY4000" s="342"/>
      <c r="MZ4000" s="342"/>
      <c r="NA4000" s="342"/>
      <c r="NB4000" s="342"/>
      <c r="NC4000" s="342"/>
      <c r="ND4000" s="342"/>
      <c r="NE4000" s="342"/>
      <c r="NF4000" s="342"/>
      <c r="NG4000" s="342"/>
      <c r="NH4000" s="342"/>
      <c r="NI4000" s="342"/>
      <c r="NJ4000" s="342"/>
      <c r="NK4000" s="342"/>
      <c r="NL4000" s="342"/>
      <c r="NM4000" s="342"/>
      <c r="NN4000" s="342"/>
      <c r="NO4000" s="342"/>
      <c r="NP4000" s="342"/>
      <c r="NQ4000" s="342"/>
      <c r="NR4000" s="342"/>
      <c r="NS4000" s="342"/>
      <c r="NT4000" s="342"/>
      <c r="NU4000" s="342"/>
      <c r="NV4000" s="342"/>
      <c r="NW4000" s="342"/>
      <c r="NX4000" s="342"/>
    </row>
    <row r="4001" spans="1:388" s="632" customFormat="1" ht="34.5" customHeight="1" x14ac:dyDescent="0.25">
      <c r="A4001" s="4906">
        <v>1</v>
      </c>
      <c r="B4001" s="4904" t="s">
        <v>2333</v>
      </c>
      <c r="C4001" s="4905"/>
      <c r="D4001" s="4905"/>
      <c r="E4001" s="4906"/>
      <c r="F4001" s="4030">
        <v>5.0199999999999996</v>
      </c>
      <c r="G4001" s="4030" t="str">
        <f>IF(ISBLANK(H4001),"",IF(H4001="BN",VLOOKUP(B4001,'[4]V. BAHAN'!$B$8:$E$1099,3,FALSE),IFERROR(VLOOKUP(H4001,'[4]III. DAFTAR AHS'!$B$7:$H$872,5,FALSE),"ls")))</f>
        <v xml:space="preserve">m' </v>
      </c>
      <c r="H4001" s="4030" t="s">
        <v>2334</v>
      </c>
      <c r="I4001" s="4030" t="s">
        <v>2335</v>
      </c>
      <c r="J4001" s="3997">
        <f>VLOOKUP(B4001,'[5] RAB LAMA'!$B$9:$E$5553,4,FALSE)</f>
        <v>213033.79107760882</v>
      </c>
      <c r="K4001" s="3997">
        <f>J4001*F4001</f>
        <v>1069429.6312095963</v>
      </c>
      <c r="L4001" s="3454">
        <f>K4001/$K$4349*100</f>
        <v>2.7986655400082951E-3</v>
      </c>
      <c r="M4001" s="1934">
        <f>'[6]LAP MINGGUAN 10'!Q4001</f>
        <v>0</v>
      </c>
      <c r="N4001" s="4202">
        <f>L4001*M4001/100</f>
        <v>0</v>
      </c>
      <c r="O4001" s="4202"/>
      <c r="P4001" s="4202">
        <f>L4001*O4001/100</f>
        <v>0</v>
      </c>
      <c r="Q4001" s="4202">
        <f t="shared" si="682"/>
        <v>0</v>
      </c>
      <c r="R4001" s="4202">
        <f>L4001*Q4001/100</f>
        <v>0</v>
      </c>
      <c r="S4001" s="4203"/>
      <c r="T4001" s="359"/>
    </row>
    <row r="4002" spans="1:388" s="352" customFormat="1" ht="34.5" customHeight="1" x14ac:dyDescent="0.25">
      <c r="A4002" s="4957"/>
      <c r="B4002" s="4965" t="s">
        <v>2336</v>
      </c>
      <c r="C4002" s="4886"/>
      <c r="D4002" s="4886"/>
      <c r="E4002" s="4887"/>
      <c r="F4002" s="4918"/>
      <c r="G4002" s="4918" t="str">
        <f>IF(ISBLANK(H4002),"",IF(H4002="BN",VLOOKUP(B4002,'[4]V. BAHAN'!$B$8:$E$1099,3,FALSE),IFERROR(VLOOKUP(H4002,'[4]III. DAFTAR AHS'!$B$7:$H$872,5,FALSE),"ls")))</f>
        <v/>
      </c>
      <c r="H4002" s="4918"/>
      <c r="I4002" s="4918" t="s">
        <v>243</v>
      </c>
      <c r="J4002" s="4920"/>
      <c r="K4002" s="4920"/>
      <c r="L4002" s="3454"/>
      <c r="M4002" s="1934">
        <f>'[6]LAP MINGGUAN 10'!Q4002</f>
        <v>0</v>
      </c>
      <c r="N4002" s="4921"/>
      <c r="O4002" s="4921"/>
      <c r="P4002" s="4921"/>
      <c r="Q4002" s="4202">
        <f t="shared" si="682"/>
        <v>0</v>
      </c>
      <c r="R4002" s="4921"/>
      <c r="S4002" s="4922"/>
      <c r="T4002" s="3134"/>
    </row>
    <row r="4003" spans="1:388" s="632" customFormat="1" ht="34.5" customHeight="1" x14ac:dyDescent="0.25">
      <c r="A4003" s="4910"/>
      <c r="B4003" s="4966" t="s">
        <v>2337</v>
      </c>
      <c r="C4003" s="4967"/>
      <c r="D4003" s="4967"/>
      <c r="E4003" s="4968"/>
      <c r="F4003" s="4918"/>
      <c r="G4003" s="4918" t="str">
        <f>IF(ISBLANK(H4003),"",IF(H4003="BN",VLOOKUP(B4003,'[4]V. BAHAN'!$B$8:$E$1099,3,FALSE),IFERROR(VLOOKUP(H4003,'[4]III. DAFTAR AHS'!$B$7:$H$872,5,FALSE),"ls")))</f>
        <v/>
      </c>
      <c r="H4003" s="4918"/>
      <c r="I4003" s="4918" t="s">
        <v>243</v>
      </c>
      <c r="J4003" s="4918"/>
      <c r="K4003" s="4918"/>
      <c r="L4003" s="3454"/>
      <c r="M4003" s="1934">
        <f>'[6]LAP MINGGUAN 10'!Q4003</f>
        <v>0</v>
      </c>
      <c r="N4003" s="4921"/>
      <c r="O4003" s="4921"/>
      <c r="P4003" s="4921"/>
      <c r="Q4003" s="4202">
        <f t="shared" si="682"/>
        <v>0</v>
      </c>
      <c r="R4003" s="4921"/>
      <c r="S4003" s="4922"/>
      <c r="T4003" s="3134"/>
    </row>
    <row r="4004" spans="1:388" s="632" customFormat="1" ht="34.5" customHeight="1" x14ac:dyDescent="0.25">
      <c r="A4004" s="4957"/>
      <c r="B4004" s="4965" t="s">
        <v>2225</v>
      </c>
      <c r="C4004" s="4886"/>
      <c r="D4004" s="4886"/>
      <c r="E4004" s="4887"/>
      <c r="F4004" s="4918"/>
      <c r="G4004" s="4918" t="str">
        <f>IF(ISBLANK(H4004),"",IF(H4004="BN",VLOOKUP(B4004,'[4]V. BAHAN'!$B$8:$E$1099,3,FALSE),IFERROR(VLOOKUP(H4004,'[4]III. DAFTAR AHS'!$B$7:$H$872,5,FALSE),"ls")))</f>
        <v/>
      </c>
      <c r="H4004" s="4918"/>
      <c r="I4004" s="4918" t="s">
        <v>243</v>
      </c>
      <c r="J4004" s="4920"/>
      <c r="K4004" s="4920"/>
      <c r="L4004" s="3454"/>
      <c r="M4004" s="1934">
        <f>'[6]LAP MINGGUAN 10'!Q4004</f>
        <v>0</v>
      </c>
      <c r="N4004" s="4921"/>
      <c r="O4004" s="4921"/>
      <c r="P4004" s="4921"/>
      <c r="Q4004" s="4202">
        <f t="shared" si="682"/>
        <v>0</v>
      </c>
      <c r="R4004" s="4921"/>
      <c r="S4004" s="4922"/>
      <c r="T4004" s="3134"/>
    </row>
    <row r="4005" spans="1:388" s="632" customFormat="1" ht="34.5" customHeight="1" x14ac:dyDescent="0.25">
      <c r="A4005" s="4957"/>
      <c r="B4005" s="4965" t="s">
        <v>2338</v>
      </c>
      <c r="C4005" s="4886"/>
      <c r="D4005" s="4886"/>
      <c r="E4005" s="4887"/>
      <c r="F4005" s="4918"/>
      <c r="G4005" s="4918" t="str">
        <f>IF(ISBLANK(H4005),"",IF(H4005="BN",VLOOKUP(B4005,'[4]V. BAHAN'!$B$8:$E$1099,3,FALSE),IFERROR(VLOOKUP(H4005,'[4]III. DAFTAR AHS'!$B$7:$H$872,5,FALSE),"ls")))</f>
        <v/>
      </c>
      <c r="H4005" s="4918"/>
      <c r="I4005" s="4918" t="s">
        <v>243</v>
      </c>
      <c r="J4005" s="4920"/>
      <c r="K4005" s="4920"/>
      <c r="L4005" s="3454"/>
      <c r="M4005" s="1934">
        <f>'[6]LAP MINGGUAN 10'!Q4005</f>
        <v>0</v>
      </c>
      <c r="N4005" s="4921"/>
      <c r="O4005" s="4921"/>
      <c r="P4005" s="4921"/>
      <c r="Q4005" s="4202">
        <f t="shared" si="682"/>
        <v>0</v>
      </c>
      <c r="R4005" s="4921"/>
      <c r="S4005" s="4922"/>
      <c r="T4005" s="3134"/>
    </row>
    <row r="4006" spans="1:388" s="632" customFormat="1" ht="34.5" customHeight="1" thickBot="1" x14ac:dyDescent="0.3">
      <c r="A4006" s="4933"/>
      <c r="B4006" s="4867"/>
      <c r="C4006" s="4868"/>
      <c r="D4006" s="4868"/>
      <c r="E4006" s="4934"/>
      <c r="F4006" s="4869"/>
      <c r="G4006" s="4869" t="str">
        <f>IF(ISBLANK(H4006),"",IF(H4006="BN",VLOOKUP(B4006,'[4]V. BAHAN'!$B$8:$E$1099,3,FALSE),IFERROR(VLOOKUP(H4006,'[4]III. DAFTAR AHS'!$B$7:$H$872,5,FALSE),"ls")))</f>
        <v/>
      </c>
      <c r="H4006" s="4869"/>
      <c r="I4006" s="4869" t="s">
        <v>243</v>
      </c>
      <c r="J4006" s="4935"/>
      <c r="K4006" s="4935"/>
      <c r="L4006" s="460"/>
      <c r="M4006" s="1934">
        <f>'[6]LAP MINGGUAN 10'!Q4006</f>
        <v>0</v>
      </c>
      <c r="N4006" s="4874"/>
      <c r="O4006" s="4874"/>
      <c r="P4006" s="4874"/>
      <c r="Q4006" s="4202">
        <f t="shared" si="682"/>
        <v>0</v>
      </c>
      <c r="R4006" s="4874"/>
      <c r="S4006" s="4875"/>
      <c r="T4006" s="3134"/>
    </row>
    <row r="4007" spans="1:388" s="354" customFormat="1" ht="35.1" customHeight="1" thickBot="1" x14ac:dyDescent="0.3">
      <c r="A4007" s="2044" t="s">
        <v>295</v>
      </c>
      <c r="B4007" s="3212" t="s">
        <v>204</v>
      </c>
      <c r="C4007" s="656"/>
      <c r="D4007" s="656"/>
      <c r="E4007" s="656"/>
      <c r="F4007" s="425"/>
      <c r="G4007" s="425" t="str">
        <f>IF(ISBLANK(H4007),"",IF(H4007="BN",VLOOKUP(B4007,'[4]V. BAHAN'!$B$8:$E$1099,3,FALSE),IFERROR(VLOOKUP(H4007,'[4]III. DAFTAR AHS'!$B$7:$H$872,5,FALSE),"ls")))</f>
        <v/>
      </c>
      <c r="H4007" s="425"/>
      <c r="I4007" s="425" t="s">
        <v>243</v>
      </c>
      <c r="J4007" s="550"/>
      <c r="K4007" s="1976"/>
      <c r="L4007" s="3179"/>
      <c r="M4007" s="1934">
        <f>'[6]LAP MINGGUAN 10'!Q4007</f>
        <v>0</v>
      </c>
      <c r="N4007" s="2905"/>
      <c r="O4007" s="2905"/>
      <c r="P4007" s="2905"/>
      <c r="Q4007" s="4202">
        <f t="shared" si="682"/>
        <v>0</v>
      </c>
      <c r="R4007" s="2905"/>
      <c r="S4007" s="428"/>
      <c r="T4007" s="359"/>
      <c r="U4007" s="342"/>
      <c r="V4007" s="342"/>
      <c r="W4007" s="342"/>
      <c r="X4007" s="342"/>
      <c r="Y4007" s="342"/>
      <c r="Z4007" s="342"/>
      <c r="AA4007" s="342"/>
      <c r="AB4007" s="342"/>
      <c r="AC4007" s="342"/>
      <c r="AD4007" s="342"/>
      <c r="AE4007" s="342"/>
      <c r="AF4007" s="342"/>
      <c r="AG4007" s="342"/>
      <c r="AH4007" s="342"/>
      <c r="AI4007" s="342"/>
      <c r="AJ4007" s="342"/>
      <c r="AK4007" s="342"/>
      <c r="AL4007" s="342"/>
      <c r="AM4007" s="342"/>
      <c r="AN4007" s="342"/>
      <c r="AO4007" s="342"/>
      <c r="AP4007" s="342"/>
      <c r="AQ4007" s="342"/>
      <c r="AR4007" s="342"/>
      <c r="AS4007" s="342"/>
      <c r="AT4007" s="342"/>
      <c r="AU4007" s="342"/>
      <c r="AV4007" s="342"/>
      <c r="AW4007" s="342"/>
      <c r="AX4007" s="342"/>
      <c r="AY4007" s="342"/>
      <c r="AZ4007" s="342"/>
      <c r="BA4007" s="342"/>
      <c r="BB4007" s="342"/>
      <c r="BC4007" s="342"/>
      <c r="BD4007" s="342"/>
      <c r="BE4007" s="342"/>
      <c r="BF4007" s="342"/>
      <c r="BG4007" s="342"/>
      <c r="BH4007" s="342"/>
      <c r="BI4007" s="342"/>
      <c r="BJ4007" s="342"/>
      <c r="BK4007" s="342"/>
      <c r="BL4007" s="342"/>
      <c r="BM4007" s="342"/>
      <c r="BN4007" s="342"/>
      <c r="BO4007" s="342"/>
      <c r="BP4007" s="342"/>
      <c r="BQ4007" s="342"/>
      <c r="BR4007" s="342"/>
      <c r="BS4007" s="342"/>
      <c r="BT4007" s="342"/>
      <c r="BU4007" s="342"/>
      <c r="BV4007" s="342"/>
      <c r="BW4007" s="342"/>
      <c r="BX4007" s="342"/>
      <c r="BY4007" s="342"/>
      <c r="BZ4007" s="342"/>
      <c r="CA4007" s="342"/>
      <c r="CB4007" s="342"/>
      <c r="CC4007" s="342"/>
      <c r="CD4007" s="342"/>
      <c r="CE4007" s="342"/>
      <c r="CF4007" s="342"/>
      <c r="CG4007" s="342"/>
      <c r="CH4007" s="342"/>
      <c r="CI4007" s="342"/>
      <c r="CJ4007" s="342"/>
      <c r="CK4007" s="342"/>
      <c r="CL4007" s="342"/>
      <c r="CM4007" s="342"/>
      <c r="CN4007" s="342"/>
      <c r="CO4007" s="342"/>
      <c r="CP4007" s="342"/>
      <c r="CQ4007" s="342"/>
      <c r="CR4007" s="342"/>
      <c r="CS4007" s="342"/>
      <c r="CT4007" s="342"/>
      <c r="CU4007" s="342"/>
      <c r="CV4007" s="342"/>
      <c r="CW4007" s="342"/>
      <c r="CX4007" s="342"/>
      <c r="CY4007" s="342"/>
      <c r="CZ4007" s="342"/>
      <c r="DA4007" s="342"/>
      <c r="DB4007" s="342"/>
      <c r="DC4007" s="342"/>
      <c r="DD4007" s="342"/>
      <c r="DE4007" s="342"/>
      <c r="DF4007" s="342"/>
      <c r="DG4007" s="342"/>
      <c r="DH4007" s="342"/>
      <c r="DI4007" s="342"/>
      <c r="DJ4007" s="342"/>
      <c r="DK4007" s="342"/>
      <c r="DL4007" s="342"/>
      <c r="DM4007" s="342"/>
      <c r="DN4007" s="342"/>
      <c r="DO4007" s="342"/>
      <c r="DP4007" s="342"/>
      <c r="DQ4007" s="342"/>
      <c r="DR4007" s="342"/>
      <c r="DS4007" s="342"/>
      <c r="DT4007" s="342"/>
      <c r="DU4007" s="342"/>
      <c r="DV4007" s="342"/>
      <c r="DW4007" s="342"/>
      <c r="DX4007" s="342"/>
      <c r="DY4007" s="342"/>
      <c r="DZ4007" s="342"/>
      <c r="EA4007" s="342"/>
      <c r="EB4007" s="342"/>
      <c r="EC4007" s="342"/>
      <c r="ED4007" s="342"/>
      <c r="EE4007" s="342"/>
      <c r="EF4007" s="342"/>
      <c r="EG4007" s="342"/>
      <c r="EH4007" s="342"/>
      <c r="EI4007" s="342"/>
      <c r="EJ4007" s="342"/>
      <c r="EK4007" s="342"/>
      <c r="EL4007" s="342"/>
      <c r="EM4007" s="342"/>
      <c r="EN4007" s="342"/>
      <c r="EO4007" s="342"/>
      <c r="EP4007" s="342"/>
      <c r="EQ4007" s="342"/>
      <c r="ER4007" s="342"/>
      <c r="ES4007" s="342"/>
      <c r="ET4007" s="342"/>
      <c r="EU4007" s="342"/>
      <c r="EV4007" s="342"/>
      <c r="EW4007" s="342"/>
      <c r="EX4007" s="342"/>
      <c r="EY4007" s="342"/>
      <c r="EZ4007" s="342"/>
      <c r="FA4007" s="342"/>
      <c r="FB4007" s="342"/>
      <c r="FC4007" s="342"/>
      <c r="FD4007" s="342"/>
      <c r="FE4007" s="342"/>
      <c r="FF4007" s="342"/>
      <c r="FG4007" s="342"/>
      <c r="FH4007" s="342"/>
      <c r="FI4007" s="342"/>
      <c r="FJ4007" s="342"/>
      <c r="FK4007" s="342"/>
      <c r="FL4007" s="342"/>
      <c r="FM4007" s="342"/>
      <c r="FN4007" s="342"/>
      <c r="FO4007" s="342"/>
      <c r="FP4007" s="342"/>
      <c r="FQ4007" s="342"/>
      <c r="FR4007" s="342"/>
      <c r="FS4007" s="342"/>
      <c r="FT4007" s="342"/>
      <c r="FU4007" s="342"/>
      <c r="FV4007" s="342"/>
      <c r="FW4007" s="342"/>
      <c r="FX4007" s="342"/>
      <c r="FY4007" s="342"/>
      <c r="FZ4007" s="342"/>
      <c r="GA4007" s="342"/>
      <c r="GB4007" s="342"/>
      <c r="GC4007" s="342"/>
      <c r="GD4007" s="342"/>
      <c r="GE4007" s="342"/>
      <c r="GF4007" s="342"/>
      <c r="GG4007" s="342"/>
      <c r="GH4007" s="342"/>
      <c r="GI4007" s="342"/>
      <c r="GJ4007" s="342"/>
      <c r="GK4007" s="342"/>
      <c r="GL4007" s="342"/>
      <c r="GM4007" s="342"/>
      <c r="GN4007" s="342"/>
      <c r="GO4007" s="342"/>
      <c r="GP4007" s="342"/>
      <c r="GQ4007" s="342"/>
      <c r="GR4007" s="342"/>
      <c r="GS4007" s="342"/>
      <c r="GT4007" s="342"/>
      <c r="GU4007" s="342"/>
      <c r="GV4007" s="342"/>
      <c r="GW4007" s="342"/>
      <c r="GX4007" s="342"/>
      <c r="GY4007" s="342"/>
      <c r="GZ4007" s="342"/>
      <c r="HA4007" s="342"/>
      <c r="HB4007" s="342"/>
      <c r="HC4007" s="342"/>
      <c r="HD4007" s="342"/>
      <c r="HE4007" s="342"/>
      <c r="HF4007" s="342"/>
      <c r="HG4007" s="342"/>
      <c r="HH4007" s="342"/>
      <c r="HI4007" s="342"/>
      <c r="HJ4007" s="342"/>
      <c r="HK4007" s="342"/>
      <c r="HL4007" s="342"/>
      <c r="HM4007" s="342"/>
      <c r="HN4007" s="342"/>
      <c r="HO4007" s="342"/>
      <c r="HP4007" s="342"/>
      <c r="HQ4007" s="342"/>
      <c r="HR4007" s="342"/>
      <c r="HS4007" s="342"/>
      <c r="HT4007" s="342"/>
      <c r="HU4007" s="342"/>
      <c r="HV4007" s="342"/>
      <c r="HW4007" s="342"/>
      <c r="HX4007" s="342"/>
      <c r="HY4007" s="342"/>
      <c r="HZ4007" s="342"/>
      <c r="IA4007" s="342"/>
      <c r="IB4007" s="342"/>
      <c r="IC4007" s="342"/>
      <c r="ID4007" s="342"/>
      <c r="IE4007" s="342"/>
      <c r="IF4007" s="342"/>
      <c r="IG4007" s="342"/>
      <c r="IH4007" s="342"/>
      <c r="II4007" s="342"/>
      <c r="IJ4007" s="342"/>
      <c r="IK4007" s="342"/>
      <c r="IL4007" s="342"/>
      <c r="IM4007" s="342"/>
      <c r="IN4007" s="342"/>
      <c r="IO4007" s="342"/>
      <c r="IP4007" s="342"/>
      <c r="IQ4007" s="342"/>
      <c r="IR4007" s="342"/>
      <c r="IS4007" s="342"/>
      <c r="IT4007" s="342"/>
      <c r="IU4007" s="342"/>
      <c r="IV4007" s="342"/>
      <c r="IW4007" s="342"/>
      <c r="IX4007" s="342"/>
      <c r="IY4007" s="342"/>
      <c r="IZ4007" s="342"/>
      <c r="JA4007" s="342"/>
      <c r="JB4007" s="342"/>
      <c r="JC4007" s="342"/>
      <c r="JD4007" s="342"/>
      <c r="JE4007" s="342"/>
      <c r="JF4007" s="342"/>
      <c r="JG4007" s="342"/>
      <c r="JH4007" s="342"/>
      <c r="JI4007" s="342"/>
      <c r="JJ4007" s="342"/>
      <c r="JK4007" s="342"/>
      <c r="JL4007" s="342"/>
      <c r="JM4007" s="342"/>
      <c r="JN4007" s="342"/>
      <c r="JO4007" s="342"/>
      <c r="JP4007" s="342"/>
      <c r="JQ4007" s="342"/>
      <c r="JR4007" s="342"/>
      <c r="JS4007" s="342"/>
      <c r="JT4007" s="342"/>
      <c r="JU4007" s="342"/>
      <c r="JV4007" s="342"/>
      <c r="JW4007" s="342"/>
      <c r="JX4007" s="342"/>
      <c r="JY4007" s="342"/>
      <c r="JZ4007" s="342"/>
      <c r="KA4007" s="342"/>
      <c r="KB4007" s="342"/>
      <c r="KC4007" s="342"/>
      <c r="KD4007" s="342"/>
      <c r="KE4007" s="342"/>
      <c r="KF4007" s="342"/>
      <c r="KG4007" s="342"/>
      <c r="KH4007" s="342"/>
      <c r="KI4007" s="342"/>
      <c r="KJ4007" s="342"/>
      <c r="KK4007" s="342"/>
      <c r="KL4007" s="342"/>
      <c r="KM4007" s="342"/>
      <c r="KN4007" s="342"/>
      <c r="KO4007" s="342"/>
      <c r="KP4007" s="342"/>
      <c r="KQ4007" s="342"/>
      <c r="KR4007" s="342"/>
      <c r="KS4007" s="342"/>
      <c r="KT4007" s="342"/>
      <c r="KU4007" s="342"/>
      <c r="KV4007" s="342"/>
      <c r="KW4007" s="342"/>
      <c r="KX4007" s="342"/>
      <c r="KY4007" s="342"/>
      <c r="KZ4007" s="342"/>
      <c r="LA4007" s="342"/>
      <c r="LB4007" s="342"/>
      <c r="LC4007" s="342"/>
      <c r="LD4007" s="342"/>
      <c r="LE4007" s="342"/>
      <c r="LF4007" s="342"/>
      <c r="LG4007" s="342"/>
      <c r="LH4007" s="342"/>
      <c r="LI4007" s="342"/>
      <c r="LJ4007" s="342"/>
      <c r="LK4007" s="342"/>
      <c r="LL4007" s="342"/>
      <c r="LM4007" s="342"/>
      <c r="LN4007" s="342"/>
      <c r="LO4007" s="342"/>
      <c r="LP4007" s="342"/>
      <c r="LQ4007" s="342"/>
      <c r="LR4007" s="342"/>
      <c r="LS4007" s="342"/>
      <c r="LT4007" s="342"/>
      <c r="LU4007" s="342"/>
      <c r="LV4007" s="342"/>
      <c r="LW4007" s="342"/>
      <c r="LX4007" s="342"/>
      <c r="LY4007" s="342"/>
      <c r="LZ4007" s="342"/>
      <c r="MA4007" s="342"/>
      <c r="MB4007" s="342"/>
      <c r="MC4007" s="342"/>
      <c r="MD4007" s="342"/>
      <c r="ME4007" s="342"/>
      <c r="MF4007" s="342"/>
      <c r="MG4007" s="342"/>
      <c r="MH4007" s="342"/>
      <c r="MI4007" s="342"/>
      <c r="MJ4007" s="342"/>
      <c r="MK4007" s="342"/>
      <c r="ML4007" s="342"/>
      <c r="MM4007" s="342"/>
      <c r="MN4007" s="342"/>
      <c r="MO4007" s="342"/>
      <c r="MP4007" s="342"/>
      <c r="MQ4007" s="342"/>
      <c r="MR4007" s="342"/>
      <c r="MS4007" s="342"/>
      <c r="MT4007" s="342"/>
      <c r="MU4007" s="342"/>
      <c r="MV4007" s="342"/>
      <c r="MW4007" s="342"/>
      <c r="MX4007" s="342"/>
      <c r="MY4007" s="342"/>
      <c r="MZ4007" s="342"/>
      <c r="NA4007" s="342"/>
      <c r="NB4007" s="342"/>
      <c r="NC4007" s="342"/>
      <c r="ND4007" s="342"/>
      <c r="NE4007" s="342"/>
      <c r="NF4007" s="342"/>
      <c r="NG4007" s="342"/>
      <c r="NH4007" s="342"/>
      <c r="NI4007" s="342"/>
      <c r="NJ4007" s="342"/>
      <c r="NK4007" s="342"/>
      <c r="NL4007" s="342"/>
      <c r="NM4007" s="342"/>
      <c r="NN4007" s="342"/>
      <c r="NO4007" s="342"/>
      <c r="NP4007" s="342"/>
      <c r="NQ4007" s="342"/>
      <c r="NR4007" s="342"/>
      <c r="NS4007" s="342"/>
      <c r="NT4007" s="342"/>
      <c r="NU4007" s="342"/>
      <c r="NV4007" s="342"/>
      <c r="NW4007" s="342"/>
      <c r="NX4007" s="342"/>
    </row>
    <row r="4008" spans="1:388" s="632" customFormat="1" ht="115.5" customHeight="1" x14ac:dyDescent="0.25">
      <c r="A4008" s="4906"/>
      <c r="B4008" s="4969" t="s">
        <v>2339</v>
      </c>
      <c r="C4008" s="4970"/>
      <c r="D4008" s="4970"/>
      <c r="E4008" s="4971"/>
      <c r="F4008" s="4030"/>
      <c r="G4008" s="4030" t="str">
        <f>IF(ISBLANK(H4008),"",IF(H4008="BN",VLOOKUP(B4008,'[4]V. BAHAN'!$B$8:$E$1099,3,FALSE),IFERROR(VLOOKUP(H4008,'[4]III. DAFTAR AHS'!$B$7:$H$872,5,FALSE),"ls")))</f>
        <v/>
      </c>
      <c r="H4008" s="4030"/>
      <c r="I4008" s="4030" t="s">
        <v>243</v>
      </c>
      <c r="J4008" s="4030"/>
      <c r="K4008" s="4030"/>
      <c r="L4008" s="3454"/>
      <c r="M4008" s="1934">
        <f>'[6]LAP MINGGUAN 10'!Q4008</f>
        <v>0</v>
      </c>
      <c r="N4008" s="4746"/>
      <c r="O4008" s="4746"/>
      <c r="P4008" s="4746"/>
      <c r="Q4008" s="4202">
        <f t="shared" si="682"/>
        <v>0</v>
      </c>
      <c r="R4008" s="4746"/>
      <c r="S4008" s="4747"/>
      <c r="T4008" s="3134"/>
    </row>
    <row r="4009" spans="1:388" s="352" customFormat="1" ht="35.1" customHeight="1" x14ac:dyDescent="0.25">
      <c r="A4009" s="4957">
        <v>1</v>
      </c>
      <c r="B4009" s="4942" t="s">
        <v>2340</v>
      </c>
      <c r="C4009" s="4835"/>
      <c r="D4009" s="4835"/>
      <c r="E4009" s="4943"/>
      <c r="F4009" s="4918">
        <v>0.75</v>
      </c>
      <c r="G4009" s="4918" t="str">
        <f>IF(ISBLANK(H4009),"",IF(H4009="BN",VLOOKUP(B4009,'[4]V. BAHAN'!$B$8:$E$1099,3,FALSE),IFERROR(VLOOKUP(H4009,'[4]III. DAFTAR AHS'!$B$7:$H$872,5,FALSE),"ls")))</f>
        <v xml:space="preserve">m' </v>
      </c>
      <c r="H4009" s="4918" t="s">
        <v>2341</v>
      </c>
      <c r="I4009" s="4918" t="s">
        <v>352</v>
      </c>
      <c r="J4009" s="3997">
        <f>VLOOKUP(B4009,'[5] RAB LAMA'!$B$9:$E$5553,4,FALSE)</f>
        <v>1561489.5263896501</v>
      </c>
      <c r="K4009" s="3997">
        <f>J4009*F4009</f>
        <v>1171117.1447922376</v>
      </c>
      <c r="L4009" s="3454">
        <f>K4009/$K$4349*100</f>
        <v>3.0647787388645622E-3</v>
      </c>
      <c r="M4009" s="1934">
        <f>'[6]LAP MINGGUAN 10'!Q4009</f>
        <v>0</v>
      </c>
      <c r="N4009" s="4924">
        <f>L4009*M4009/100</f>
        <v>0</v>
      </c>
      <c r="O4009" s="4924"/>
      <c r="P4009" s="4924">
        <f>L4009*O4009/100</f>
        <v>0</v>
      </c>
      <c r="Q4009" s="4202">
        <f t="shared" si="682"/>
        <v>0</v>
      </c>
      <c r="R4009" s="4924">
        <f>L4009*Q4009/100</f>
        <v>0</v>
      </c>
      <c r="S4009" s="4925"/>
      <c r="T4009" s="359"/>
    </row>
    <row r="4010" spans="1:388" s="632" customFormat="1" ht="35.1" customHeight="1" x14ac:dyDescent="0.25">
      <c r="A4010" s="4957">
        <f>+A4009+1</f>
        <v>2</v>
      </c>
      <c r="B4010" s="4923" t="s">
        <v>2342</v>
      </c>
      <c r="C4010" s="4909"/>
      <c r="D4010" s="4909"/>
      <c r="E4010" s="4910"/>
      <c r="F4010" s="4918">
        <v>5.15</v>
      </c>
      <c r="G4010" s="4918" t="str">
        <f>IF(ISBLANK(H4010),"",IF(H4010="BN",VLOOKUP(B4010,'[4]V. BAHAN'!$B$8:$E$1099,3,FALSE),IFERROR(VLOOKUP(H4010,'[4]III. DAFTAR AHS'!$B$7:$H$872,5,FALSE),"ls")))</f>
        <v xml:space="preserve">m' </v>
      </c>
      <c r="H4010" s="4918" t="s">
        <v>2341</v>
      </c>
      <c r="I4010" s="4918" t="s">
        <v>352</v>
      </c>
      <c r="J4010" s="3997">
        <f>VLOOKUP(B4010,'[5] RAB LAMA'!$B$9:$E$5553,4,FALSE)</f>
        <v>1561489.5263896501</v>
      </c>
      <c r="K4010" s="3997">
        <f>J4010*F4010</f>
        <v>8041671.060906698</v>
      </c>
      <c r="L4010" s="3454">
        <f>K4010/$K$4349*100</f>
        <v>2.1044814006869996E-2</v>
      </c>
      <c r="M4010" s="1934">
        <f>'[6]LAP MINGGUAN 10'!Q4010</f>
        <v>0</v>
      </c>
      <c r="N4010" s="4924">
        <f>L4010*M4010/100</f>
        <v>0</v>
      </c>
      <c r="O4010" s="4924"/>
      <c r="P4010" s="4924">
        <f>L4010*O4010/100</f>
        <v>0</v>
      </c>
      <c r="Q4010" s="4202">
        <f t="shared" si="682"/>
        <v>0</v>
      </c>
      <c r="R4010" s="4924">
        <f>L4010*Q4010/100</f>
        <v>0</v>
      </c>
      <c r="S4010" s="4925"/>
      <c r="T4010" s="359"/>
    </row>
    <row r="4011" spans="1:388" s="632" customFormat="1" ht="35.1" customHeight="1" x14ac:dyDescent="0.25">
      <c r="A4011" s="4957">
        <f>+A4010+1</f>
        <v>3</v>
      </c>
      <c r="B4011" s="4942" t="s">
        <v>2343</v>
      </c>
      <c r="C4011" s="4835"/>
      <c r="D4011" s="4835"/>
      <c r="E4011" s="4943"/>
      <c r="F4011" s="4918">
        <v>0.71</v>
      </c>
      <c r="G4011" s="4918" t="str">
        <f>IF(ISBLANK(H4011),"",IF(H4011="BN",VLOOKUP(B4011,'[4]V. BAHAN'!$B$8:$E$1099,3,FALSE),IFERROR(VLOOKUP(H4011,'[4]III. DAFTAR AHS'!$B$7:$H$872,5,FALSE),"ls")))</f>
        <v xml:space="preserve">m' </v>
      </c>
      <c r="H4011" s="4918" t="s">
        <v>2341</v>
      </c>
      <c r="I4011" s="4918" t="s">
        <v>352</v>
      </c>
      <c r="J4011" s="3997">
        <f>VLOOKUP(B4011,'[5] RAB LAMA'!$B$9:$E$5553,4,FALSE)</f>
        <v>1561489.5263896501</v>
      </c>
      <c r="K4011" s="3997">
        <f>J4011*F4011</f>
        <v>1108657.5637366516</v>
      </c>
      <c r="L4011" s="3454">
        <f>K4011/$K$4349*100</f>
        <v>2.9013238727917858E-3</v>
      </c>
      <c r="M4011" s="1934">
        <f>'[6]LAP MINGGUAN 10'!Q4011</f>
        <v>0</v>
      </c>
      <c r="N4011" s="4924">
        <f>L4011*M4011/100</f>
        <v>0</v>
      </c>
      <c r="O4011" s="4924"/>
      <c r="P4011" s="4924">
        <f>L4011*O4011/100</f>
        <v>0</v>
      </c>
      <c r="Q4011" s="4202">
        <f t="shared" si="682"/>
        <v>0</v>
      </c>
      <c r="R4011" s="4924">
        <f>L4011*Q4011/100</f>
        <v>0</v>
      </c>
      <c r="S4011" s="4925"/>
      <c r="T4011" s="359"/>
    </row>
    <row r="4012" spans="1:388" s="632" customFormat="1" ht="35.1" customHeight="1" x14ac:dyDescent="0.25">
      <c r="A4012" s="4957">
        <f>+A4011+1</f>
        <v>4</v>
      </c>
      <c r="B4012" s="4942" t="s">
        <v>2344</v>
      </c>
      <c r="C4012" s="4835"/>
      <c r="D4012" s="4835"/>
      <c r="E4012" s="4943"/>
      <c r="F4012" s="4918">
        <v>0.44</v>
      </c>
      <c r="G4012" s="4918" t="str">
        <f>IF(ISBLANK(H4012),"",IF(H4012="BN",VLOOKUP(B4012,'[4]V. BAHAN'!$B$8:$E$1099,3,FALSE),IFERROR(VLOOKUP(H4012,'[4]III. DAFTAR AHS'!$B$7:$H$872,5,FALSE),"ls")))</f>
        <v xml:space="preserve">m' </v>
      </c>
      <c r="H4012" s="4918" t="s">
        <v>2341</v>
      </c>
      <c r="I4012" s="4918" t="s">
        <v>352</v>
      </c>
      <c r="J4012" s="3997">
        <f>VLOOKUP(B4012,'[5] RAB LAMA'!$B$9:$E$5553,4,FALSE)</f>
        <v>1561489.5263896501</v>
      </c>
      <c r="K4012" s="3997">
        <f>J4012*F4012</f>
        <v>687055.39161144604</v>
      </c>
      <c r="L4012" s="3454">
        <f>K4012/$K$4349*100</f>
        <v>1.7980035268005431E-3</v>
      </c>
      <c r="M4012" s="1934">
        <f>'[6]LAP MINGGUAN 10'!Q4012</f>
        <v>0</v>
      </c>
      <c r="N4012" s="4924">
        <f>L4012*M4012/100</f>
        <v>0</v>
      </c>
      <c r="O4012" s="4924"/>
      <c r="P4012" s="4924">
        <f>L4012*O4012/100</f>
        <v>0</v>
      </c>
      <c r="Q4012" s="4202">
        <f t="shared" si="682"/>
        <v>0</v>
      </c>
      <c r="R4012" s="4924">
        <f>L4012*Q4012/100</f>
        <v>0</v>
      </c>
      <c r="S4012" s="4925"/>
      <c r="T4012" s="359"/>
    </row>
    <row r="4013" spans="1:388" s="352" customFormat="1" ht="35.1" customHeight="1" x14ac:dyDescent="0.25">
      <c r="A4013" s="4957">
        <f>+A4012+1</f>
        <v>5</v>
      </c>
      <c r="B4013" s="4942" t="s">
        <v>2345</v>
      </c>
      <c r="C4013" s="4835"/>
      <c r="D4013" s="4835"/>
      <c r="E4013" s="4943"/>
      <c r="F4013" s="4918">
        <v>1.1399999999999999</v>
      </c>
      <c r="G4013" s="4918" t="str">
        <f>IF(ISBLANK(H4013),"",IF(H4013="BN",VLOOKUP(B4013,'[4]V. BAHAN'!$B$8:$E$1099,3,FALSE),IFERROR(VLOOKUP(H4013,'[4]III. DAFTAR AHS'!$B$7:$H$872,5,FALSE),"ls")))</f>
        <v xml:space="preserve">m' </v>
      </c>
      <c r="H4013" s="4918" t="s">
        <v>2341</v>
      </c>
      <c r="I4013" s="4918" t="s">
        <v>352</v>
      </c>
      <c r="J4013" s="3997">
        <f>VLOOKUP(B4013,'[5] RAB LAMA'!$B$9:$E$5553,4,FALSE)</f>
        <v>1561489.5263896501</v>
      </c>
      <c r="K4013" s="3997">
        <f>J4013*F4013</f>
        <v>1780098.0600842009</v>
      </c>
      <c r="L4013" s="3454">
        <f>K4013/$K$4349*100</f>
        <v>4.6584636830741344E-3</v>
      </c>
      <c r="M4013" s="1934">
        <f>'[6]LAP MINGGUAN 10'!Q4013</f>
        <v>0</v>
      </c>
      <c r="N4013" s="4924">
        <f>L4013*M4013/100</f>
        <v>0</v>
      </c>
      <c r="O4013" s="4924"/>
      <c r="P4013" s="4924">
        <f>L4013*O4013/100</f>
        <v>0</v>
      </c>
      <c r="Q4013" s="4202">
        <f t="shared" si="682"/>
        <v>0</v>
      </c>
      <c r="R4013" s="4924">
        <f>L4013*Q4013/100</f>
        <v>0</v>
      </c>
      <c r="S4013" s="4925"/>
      <c r="T4013" s="359"/>
    </row>
    <row r="4014" spans="1:388" s="632" customFormat="1" ht="35.1" customHeight="1" thickBot="1" x14ac:dyDescent="0.3">
      <c r="A4014" s="4933"/>
      <c r="B4014" s="4867"/>
      <c r="C4014" s="4868"/>
      <c r="D4014" s="4868"/>
      <c r="E4014" s="4934"/>
      <c r="F4014" s="4869"/>
      <c r="G4014" s="4869" t="str">
        <f>IF(ISBLANK(H4014),"",IF(H4014="BN",VLOOKUP(B4014,'[4]V. BAHAN'!$B$8:$E$1099,3,FALSE),IFERROR(VLOOKUP(H4014,'[4]III. DAFTAR AHS'!$B$7:$H$872,5,FALSE),"ls")))</f>
        <v/>
      </c>
      <c r="H4014" s="4869"/>
      <c r="I4014" s="4869" t="s">
        <v>243</v>
      </c>
      <c r="J4014" s="4935"/>
      <c r="K4014" s="4935"/>
      <c r="L4014" s="460"/>
      <c r="M4014" s="1934">
        <f>'[6]LAP MINGGUAN 10'!Q4014</f>
        <v>0</v>
      </c>
      <c r="N4014" s="4874"/>
      <c r="O4014" s="4874"/>
      <c r="P4014" s="4874"/>
      <c r="Q4014" s="4202">
        <f t="shared" si="682"/>
        <v>0</v>
      </c>
      <c r="R4014" s="4874"/>
      <c r="S4014" s="4875"/>
      <c r="T4014" s="3134"/>
    </row>
    <row r="4015" spans="1:388" s="473" customFormat="1" ht="35.1" customHeight="1" thickBot="1" x14ac:dyDescent="0.3">
      <c r="A4015" s="2085"/>
      <c r="B4015" s="4283" t="s">
        <v>1056</v>
      </c>
      <c r="C4015" s="1753"/>
      <c r="D4015" s="1753"/>
      <c r="E4015" s="1753"/>
      <c r="F4015" s="466"/>
      <c r="G4015" s="466" t="str">
        <f>IF(ISBLANK(H4015),"",IF(H4015="BN",VLOOKUP(B4015,'[4]V. BAHAN'!$B$8:$E$1099,3,FALSE),IFERROR(VLOOKUP(H4015,'[4]III. DAFTAR AHS'!$B$7:$H$872,5,FALSE),"ls")))</f>
        <v/>
      </c>
      <c r="H4015" s="466"/>
      <c r="I4015" s="466" t="s">
        <v>243</v>
      </c>
      <c r="J4015" s="1268"/>
      <c r="K4015" s="1269">
        <f>SUM(K3943:K4013)</f>
        <v>190393807.35704935</v>
      </c>
      <c r="L4015" s="3821"/>
      <c r="M4015" s="1934">
        <f>'[6]LAP MINGGUAN 10'!Q4015</f>
        <v>0</v>
      </c>
      <c r="N4015" s="2929"/>
      <c r="O4015" s="2929"/>
      <c r="P4015" s="2929"/>
      <c r="Q4015" s="4202">
        <f t="shared" si="682"/>
        <v>0</v>
      </c>
      <c r="R4015" s="2929"/>
      <c r="S4015" s="471"/>
      <c r="T4015" s="2930"/>
      <c r="U4015" s="472"/>
      <c r="V4015" s="472"/>
      <c r="W4015" s="472"/>
      <c r="X4015" s="472"/>
      <c r="Y4015" s="472"/>
      <c r="Z4015" s="472"/>
      <c r="AA4015" s="472"/>
      <c r="AB4015" s="472"/>
      <c r="AC4015" s="472"/>
      <c r="AD4015" s="472"/>
      <c r="AE4015" s="472"/>
      <c r="AF4015" s="472"/>
      <c r="AG4015" s="472"/>
      <c r="AH4015" s="472"/>
      <c r="AI4015" s="472"/>
      <c r="AJ4015" s="472"/>
      <c r="AK4015" s="472"/>
      <c r="AL4015" s="472"/>
      <c r="AM4015" s="472"/>
      <c r="AN4015" s="472"/>
      <c r="AO4015" s="472"/>
      <c r="AP4015" s="472"/>
      <c r="AQ4015" s="472"/>
      <c r="AR4015" s="472"/>
      <c r="AS4015" s="472"/>
      <c r="AT4015" s="472"/>
      <c r="AU4015" s="472"/>
      <c r="AV4015" s="472"/>
      <c r="AW4015" s="472"/>
      <c r="AX4015" s="472"/>
      <c r="AY4015" s="472"/>
      <c r="AZ4015" s="472"/>
      <c r="BA4015" s="472"/>
      <c r="BB4015" s="472"/>
      <c r="BC4015" s="472"/>
      <c r="BD4015" s="472"/>
      <c r="BE4015" s="472"/>
      <c r="BF4015" s="472"/>
      <c r="BG4015" s="472"/>
      <c r="BH4015" s="472"/>
      <c r="BI4015" s="472"/>
      <c r="BJ4015" s="472"/>
      <c r="BK4015" s="472"/>
      <c r="BL4015" s="472"/>
      <c r="BM4015" s="472"/>
      <c r="BN4015" s="472"/>
      <c r="BO4015" s="472"/>
      <c r="BP4015" s="472"/>
      <c r="BQ4015" s="472"/>
      <c r="BR4015" s="472"/>
      <c r="BS4015" s="472"/>
      <c r="BT4015" s="472"/>
      <c r="BU4015" s="472"/>
      <c r="BV4015" s="472"/>
      <c r="BW4015" s="472"/>
      <c r="BX4015" s="472"/>
      <c r="BY4015" s="472"/>
      <c r="BZ4015" s="472"/>
      <c r="CA4015" s="472"/>
      <c r="CB4015" s="472"/>
      <c r="CC4015" s="472"/>
      <c r="CD4015" s="472"/>
      <c r="CE4015" s="472"/>
      <c r="CF4015" s="472"/>
      <c r="CG4015" s="472"/>
      <c r="CH4015" s="472"/>
      <c r="CI4015" s="472"/>
      <c r="CJ4015" s="472"/>
      <c r="CK4015" s="472"/>
      <c r="CL4015" s="472"/>
      <c r="CM4015" s="472"/>
      <c r="CN4015" s="472"/>
      <c r="CO4015" s="472"/>
      <c r="CP4015" s="472"/>
      <c r="CQ4015" s="472"/>
      <c r="CR4015" s="472"/>
      <c r="CS4015" s="472"/>
      <c r="CT4015" s="472"/>
      <c r="CU4015" s="472"/>
      <c r="CV4015" s="472"/>
      <c r="CW4015" s="472"/>
      <c r="CX4015" s="472"/>
      <c r="CY4015" s="472"/>
      <c r="CZ4015" s="472"/>
      <c r="DA4015" s="472"/>
      <c r="DB4015" s="472"/>
      <c r="DC4015" s="472"/>
      <c r="DD4015" s="472"/>
      <c r="DE4015" s="472"/>
      <c r="DF4015" s="472"/>
      <c r="DG4015" s="472"/>
      <c r="DH4015" s="472"/>
      <c r="DI4015" s="472"/>
      <c r="DJ4015" s="472"/>
      <c r="DK4015" s="472"/>
      <c r="DL4015" s="472"/>
      <c r="DM4015" s="472"/>
      <c r="DN4015" s="472"/>
      <c r="DO4015" s="472"/>
      <c r="DP4015" s="472"/>
      <c r="DQ4015" s="472"/>
      <c r="DR4015" s="472"/>
      <c r="DS4015" s="472"/>
      <c r="DT4015" s="472"/>
      <c r="DU4015" s="472"/>
      <c r="DV4015" s="472"/>
      <c r="DW4015" s="472"/>
      <c r="DX4015" s="472"/>
      <c r="DY4015" s="472"/>
      <c r="DZ4015" s="472"/>
      <c r="EA4015" s="472"/>
      <c r="EB4015" s="472"/>
      <c r="EC4015" s="472"/>
      <c r="ED4015" s="472"/>
      <c r="EE4015" s="472"/>
      <c r="EF4015" s="472"/>
      <c r="EG4015" s="472"/>
      <c r="EH4015" s="472"/>
      <c r="EI4015" s="472"/>
      <c r="EJ4015" s="472"/>
      <c r="EK4015" s="472"/>
      <c r="EL4015" s="472"/>
      <c r="EM4015" s="472"/>
      <c r="EN4015" s="472"/>
      <c r="EO4015" s="472"/>
      <c r="EP4015" s="472"/>
      <c r="EQ4015" s="472"/>
      <c r="ER4015" s="472"/>
      <c r="ES4015" s="472"/>
      <c r="ET4015" s="472"/>
      <c r="EU4015" s="472"/>
      <c r="EV4015" s="472"/>
      <c r="EW4015" s="472"/>
      <c r="EX4015" s="472"/>
      <c r="EY4015" s="472"/>
      <c r="EZ4015" s="472"/>
      <c r="FA4015" s="472"/>
      <c r="FB4015" s="472"/>
      <c r="FC4015" s="472"/>
      <c r="FD4015" s="472"/>
      <c r="FE4015" s="472"/>
      <c r="FF4015" s="472"/>
      <c r="FG4015" s="472"/>
      <c r="FH4015" s="472"/>
      <c r="FI4015" s="472"/>
      <c r="FJ4015" s="472"/>
      <c r="FK4015" s="472"/>
      <c r="FL4015" s="472"/>
      <c r="FM4015" s="472"/>
      <c r="FN4015" s="472"/>
      <c r="FO4015" s="472"/>
      <c r="FP4015" s="472"/>
      <c r="FQ4015" s="472"/>
      <c r="FR4015" s="472"/>
      <c r="FS4015" s="472"/>
      <c r="FT4015" s="472"/>
      <c r="FU4015" s="472"/>
      <c r="FV4015" s="472"/>
      <c r="FW4015" s="472"/>
      <c r="FX4015" s="472"/>
      <c r="FY4015" s="472"/>
      <c r="FZ4015" s="472"/>
      <c r="GA4015" s="472"/>
      <c r="GB4015" s="472"/>
      <c r="GC4015" s="472"/>
      <c r="GD4015" s="472"/>
      <c r="GE4015" s="472"/>
      <c r="GF4015" s="472"/>
      <c r="GG4015" s="472"/>
      <c r="GH4015" s="472"/>
      <c r="GI4015" s="472"/>
      <c r="GJ4015" s="472"/>
      <c r="GK4015" s="472"/>
      <c r="GL4015" s="472"/>
      <c r="GM4015" s="472"/>
      <c r="GN4015" s="472"/>
      <c r="GO4015" s="472"/>
      <c r="GP4015" s="472"/>
      <c r="GQ4015" s="472"/>
      <c r="GR4015" s="472"/>
      <c r="GS4015" s="472"/>
      <c r="GT4015" s="472"/>
      <c r="GU4015" s="472"/>
      <c r="GV4015" s="472"/>
      <c r="GW4015" s="472"/>
      <c r="GX4015" s="472"/>
      <c r="GY4015" s="472"/>
      <c r="GZ4015" s="472"/>
      <c r="HA4015" s="472"/>
      <c r="HB4015" s="472"/>
      <c r="HC4015" s="472"/>
      <c r="HD4015" s="472"/>
      <c r="HE4015" s="472"/>
      <c r="HF4015" s="472"/>
      <c r="HG4015" s="472"/>
      <c r="HH4015" s="472"/>
      <c r="HI4015" s="472"/>
      <c r="HJ4015" s="472"/>
      <c r="HK4015" s="472"/>
      <c r="HL4015" s="472"/>
      <c r="HM4015" s="472"/>
      <c r="HN4015" s="472"/>
      <c r="HO4015" s="472"/>
      <c r="HP4015" s="472"/>
      <c r="HQ4015" s="472"/>
      <c r="HR4015" s="472"/>
      <c r="HS4015" s="472"/>
      <c r="HT4015" s="472"/>
      <c r="HU4015" s="472"/>
      <c r="HV4015" s="472"/>
      <c r="HW4015" s="472"/>
      <c r="HX4015" s="472"/>
      <c r="HY4015" s="472"/>
      <c r="HZ4015" s="472"/>
      <c r="IA4015" s="472"/>
      <c r="IB4015" s="472"/>
      <c r="IC4015" s="472"/>
      <c r="ID4015" s="472"/>
      <c r="IE4015" s="472"/>
      <c r="IF4015" s="472"/>
      <c r="IG4015" s="472"/>
      <c r="IH4015" s="472"/>
      <c r="II4015" s="472"/>
      <c r="IJ4015" s="472"/>
      <c r="IK4015" s="472"/>
      <c r="IL4015" s="472"/>
      <c r="IM4015" s="472"/>
      <c r="IN4015" s="472"/>
      <c r="IO4015" s="472"/>
      <c r="IP4015" s="472"/>
      <c r="IQ4015" s="472"/>
      <c r="IR4015" s="472"/>
      <c r="IS4015" s="472"/>
      <c r="IT4015" s="472"/>
      <c r="IU4015" s="472"/>
      <c r="IV4015" s="472"/>
      <c r="IW4015" s="472"/>
      <c r="IX4015" s="472"/>
      <c r="IY4015" s="472"/>
      <c r="IZ4015" s="472"/>
      <c r="JA4015" s="472"/>
      <c r="JB4015" s="472"/>
      <c r="JC4015" s="472"/>
      <c r="JD4015" s="472"/>
      <c r="JE4015" s="472"/>
      <c r="JF4015" s="472"/>
      <c r="JG4015" s="472"/>
      <c r="JH4015" s="472"/>
      <c r="JI4015" s="472"/>
      <c r="JJ4015" s="472"/>
      <c r="JK4015" s="472"/>
      <c r="JL4015" s="472"/>
      <c r="JM4015" s="472"/>
      <c r="JN4015" s="472"/>
      <c r="JO4015" s="472"/>
      <c r="JP4015" s="472"/>
      <c r="JQ4015" s="472"/>
      <c r="JR4015" s="472"/>
      <c r="JS4015" s="472"/>
      <c r="JT4015" s="472"/>
      <c r="JU4015" s="472"/>
      <c r="JV4015" s="472"/>
      <c r="JW4015" s="472"/>
      <c r="JX4015" s="472"/>
      <c r="JY4015" s="472"/>
      <c r="JZ4015" s="472"/>
      <c r="KA4015" s="472"/>
      <c r="KB4015" s="472"/>
      <c r="KC4015" s="472"/>
      <c r="KD4015" s="472"/>
      <c r="KE4015" s="472"/>
      <c r="KF4015" s="472"/>
      <c r="KG4015" s="472"/>
      <c r="KH4015" s="472"/>
      <c r="KI4015" s="472"/>
      <c r="KJ4015" s="472"/>
      <c r="KK4015" s="472"/>
      <c r="KL4015" s="472"/>
      <c r="KM4015" s="472"/>
      <c r="KN4015" s="472"/>
      <c r="KO4015" s="472"/>
      <c r="KP4015" s="472"/>
      <c r="KQ4015" s="472"/>
      <c r="KR4015" s="472"/>
      <c r="KS4015" s="472"/>
      <c r="KT4015" s="472"/>
      <c r="KU4015" s="472"/>
      <c r="KV4015" s="472"/>
      <c r="KW4015" s="472"/>
      <c r="KX4015" s="472"/>
      <c r="KY4015" s="472"/>
      <c r="KZ4015" s="472"/>
      <c r="LA4015" s="472"/>
      <c r="LB4015" s="472"/>
      <c r="LC4015" s="472"/>
      <c r="LD4015" s="472"/>
      <c r="LE4015" s="472"/>
      <c r="LF4015" s="472"/>
      <c r="LG4015" s="472"/>
      <c r="LH4015" s="472"/>
      <c r="LI4015" s="472"/>
      <c r="LJ4015" s="472"/>
      <c r="LK4015" s="472"/>
      <c r="LL4015" s="472"/>
      <c r="LM4015" s="472"/>
      <c r="LN4015" s="472"/>
      <c r="LO4015" s="472"/>
      <c r="LP4015" s="472"/>
      <c r="LQ4015" s="472"/>
      <c r="LR4015" s="472"/>
      <c r="LS4015" s="472"/>
      <c r="LT4015" s="472"/>
      <c r="LU4015" s="472"/>
      <c r="LV4015" s="472"/>
      <c r="LW4015" s="472"/>
      <c r="LX4015" s="472"/>
      <c r="LY4015" s="472"/>
      <c r="LZ4015" s="472"/>
      <c r="MA4015" s="472"/>
      <c r="MB4015" s="472"/>
      <c r="MC4015" s="472"/>
      <c r="MD4015" s="472"/>
      <c r="ME4015" s="472"/>
      <c r="MF4015" s="472"/>
      <c r="MG4015" s="472"/>
      <c r="MH4015" s="472"/>
      <c r="MI4015" s="472"/>
      <c r="MJ4015" s="472"/>
      <c r="MK4015" s="472"/>
      <c r="ML4015" s="472"/>
      <c r="MM4015" s="472"/>
      <c r="MN4015" s="472"/>
      <c r="MO4015" s="472"/>
      <c r="MP4015" s="472"/>
      <c r="MQ4015" s="472"/>
      <c r="MR4015" s="472"/>
      <c r="MS4015" s="472"/>
      <c r="MT4015" s="472"/>
      <c r="MU4015" s="472"/>
      <c r="MV4015" s="472"/>
      <c r="MW4015" s="472"/>
      <c r="MX4015" s="472"/>
      <c r="MY4015" s="472"/>
      <c r="MZ4015" s="472"/>
      <c r="NA4015" s="472"/>
      <c r="NB4015" s="472"/>
      <c r="NC4015" s="472"/>
      <c r="ND4015" s="472"/>
      <c r="NE4015" s="472"/>
      <c r="NF4015" s="472"/>
      <c r="NG4015" s="472"/>
      <c r="NH4015" s="472"/>
      <c r="NI4015" s="472"/>
      <c r="NJ4015" s="472"/>
      <c r="NK4015" s="472"/>
      <c r="NL4015" s="472"/>
      <c r="NM4015" s="472"/>
      <c r="NN4015" s="472"/>
      <c r="NO4015" s="472"/>
      <c r="NP4015" s="472"/>
      <c r="NQ4015" s="472"/>
      <c r="NR4015" s="472"/>
      <c r="NS4015" s="472"/>
      <c r="NT4015" s="472"/>
      <c r="NU4015" s="472"/>
      <c r="NV4015" s="472"/>
      <c r="NW4015" s="472"/>
      <c r="NX4015" s="472"/>
    </row>
    <row r="4016" spans="1:388" s="354" customFormat="1" ht="35.1" customHeight="1" thickBot="1" x14ac:dyDescent="0.3">
      <c r="A4016" s="2044" t="s">
        <v>289</v>
      </c>
      <c r="B4016" s="3212" t="s">
        <v>142</v>
      </c>
      <c r="C4016" s="656"/>
      <c r="D4016" s="656"/>
      <c r="E4016" s="656"/>
      <c r="F4016" s="425"/>
      <c r="G4016" s="425" t="str">
        <f>IF(ISBLANK(H4016),"",IF(H4016="BN",VLOOKUP(B4016,'[4]V. BAHAN'!$B$8:$E$1099,3,FALSE),IFERROR(VLOOKUP(H4016,'[4]III. DAFTAR AHS'!$B$7:$H$872,5,FALSE),"ls")))</f>
        <v/>
      </c>
      <c r="H4016" s="425"/>
      <c r="I4016" s="425" t="s">
        <v>243</v>
      </c>
      <c r="J4016" s="550"/>
      <c r="K4016" s="1976"/>
      <c r="L4016" s="3179"/>
      <c r="M4016" s="1934">
        <f>'[6]LAP MINGGUAN 10'!Q4016</f>
        <v>0</v>
      </c>
      <c r="N4016" s="2905"/>
      <c r="O4016" s="2905"/>
      <c r="P4016" s="2905"/>
      <c r="Q4016" s="4202">
        <f t="shared" si="682"/>
        <v>0</v>
      </c>
      <c r="R4016" s="2905"/>
      <c r="S4016" s="428"/>
      <c r="T4016" s="359"/>
      <c r="U4016" s="342"/>
      <c r="V4016" s="342"/>
      <c r="W4016" s="342"/>
      <c r="X4016" s="342"/>
      <c r="Y4016" s="342"/>
      <c r="Z4016" s="342"/>
      <c r="AA4016" s="342"/>
      <c r="AB4016" s="342"/>
      <c r="AC4016" s="342"/>
      <c r="AD4016" s="342"/>
      <c r="AE4016" s="342"/>
      <c r="AF4016" s="342"/>
      <c r="AG4016" s="342"/>
      <c r="AH4016" s="342"/>
      <c r="AI4016" s="342"/>
      <c r="AJ4016" s="342"/>
      <c r="AK4016" s="342"/>
      <c r="AL4016" s="342"/>
      <c r="AM4016" s="342"/>
      <c r="AN4016" s="342"/>
      <c r="AO4016" s="342"/>
      <c r="AP4016" s="342"/>
      <c r="AQ4016" s="342"/>
      <c r="AR4016" s="342"/>
      <c r="AS4016" s="342"/>
      <c r="AT4016" s="342"/>
      <c r="AU4016" s="342"/>
      <c r="AV4016" s="342"/>
      <c r="AW4016" s="342"/>
      <c r="AX4016" s="342"/>
      <c r="AY4016" s="342"/>
      <c r="AZ4016" s="342"/>
      <c r="BA4016" s="342"/>
      <c r="BB4016" s="342"/>
      <c r="BC4016" s="342"/>
      <c r="BD4016" s="342"/>
      <c r="BE4016" s="342"/>
      <c r="BF4016" s="342"/>
      <c r="BG4016" s="342"/>
      <c r="BH4016" s="342"/>
      <c r="BI4016" s="342"/>
      <c r="BJ4016" s="342"/>
      <c r="BK4016" s="342"/>
      <c r="BL4016" s="342"/>
      <c r="BM4016" s="342"/>
      <c r="BN4016" s="342"/>
      <c r="BO4016" s="342"/>
      <c r="BP4016" s="342"/>
      <c r="BQ4016" s="342"/>
      <c r="BR4016" s="342"/>
      <c r="BS4016" s="342"/>
      <c r="BT4016" s="342"/>
      <c r="BU4016" s="342"/>
      <c r="BV4016" s="342"/>
      <c r="BW4016" s="342"/>
      <c r="BX4016" s="342"/>
      <c r="BY4016" s="342"/>
      <c r="BZ4016" s="342"/>
      <c r="CA4016" s="342"/>
      <c r="CB4016" s="342"/>
      <c r="CC4016" s="342"/>
      <c r="CD4016" s="342"/>
      <c r="CE4016" s="342"/>
      <c r="CF4016" s="342"/>
      <c r="CG4016" s="342"/>
      <c r="CH4016" s="342"/>
      <c r="CI4016" s="342"/>
      <c r="CJ4016" s="342"/>
      <c r="CK4016" s="342"/>
      <c r="CL4016" s="342"/>
      <c r="CM4016" s="342"/>
      <c r="CN4016" s="342"/>
      <c r="CO4016" s="342"/>
      <c r="CP4016" s="342"/>
      <c r="CQ4016" s="342"/>
      <c r="CR4016" s="342"/>
      <c r="CS4016" s="342"/>
      <c r="CT4016" s="342"/>
      <c r="CU4016" s="342"/>
      <c r="CV4016" s="342"/>
      <c r="CW4016" s="342"/>
      <c r="CX4016" s="342"/>
      <c r="CY4016" s="342"/>
      <c r="CZ4016" s="342"/>
      <c r="DA4016" s="342"/>
      <c r="DB4016" s="342"/>
      <c r="DC4016" s="342"/>
      <c r="DD4016" s="342"/>
      <c r="DE4016" s="342"/>
      <c r="DF4016" s="342"/>
      <c r="DG4016" s="342"/>
      <c r="DH4016" s="342"/>
      <c r="DI4016" s="342"/>
      <c r="DJ4016" s="342"/>
      <c r="DK4016" s="342"/>
      <c r="DL4016" s="342"/>
      <c r="DM4016" s="342"/>
      <c r="DN4016" s="342"/>
      <c r="DO4016" s="342"/>
      <c r="DP4016" s="342"/>
      <c r="DQ4016" s="342"/>
      <c r="DR4016" s="342"/>
      <c r="DS4016" s="342"/>
      <c r="DT4016" s="342"/>
      <c r="DU4016" s="342"/>
      <c r="DV4016" s="342"/>
      <c r="DW4016" s="342"/>
      <c r="DX4016" s="342"/>
      <c r="DY4016" s="342"/>
      <c r="DZ4016" s="342"/>
      <c r="EA4016" s="342"/>
      <c r="EB4016" s="342"/>
      <c r="EC4016" s="342"/>
      <c r="ED4016" s="342"/>
      <c r="EE4016" s="342"/>
      <c r="EF4016" s="342"/>
      <c r="EG4016" s="342"/>
      <c r="EH4016" s="342"/>
      <c r="EI4016" s="342"/>
      <c r="EJ4016" s="342"/>
      <c r="EK4016" s="342"/>
      <c r="EL4016" s="342"/>
      <c r="EM4016" s="342"/>
      <c r="EN4016" s="342"/>
      <c r="EO4016" s="342"/>
      <c r="EP4016" s="342"/>
      <c r="EQ4016" s="342"/>
      <c r="ER4016" s="342"/>
      <c r="ES4016" s="342"/>
      <c r="ET4016" s="342"/>
      <c r="EU4016" s="342"/>
      <c r="EV4016" s="342"/>
      <c r="EW4016" s="342"/>
      <c r="EX4016" s="342"/>
      <c r="EY4016" s="342"/>
      <c r="EZ4016" s="342"/>
      <c r="FA4016" s="342"/>
      <c r="FB4016" s="342"/>
      <c r="FC4016" s="342"/>
      <c r="FD4016" s="342"/>
      <c r="FE4016" s="342"/>
      <c r="FF4016" s="342"/>
      <c r="FG4016" s="342"/>
      <c r="FH4016" s="342"/>
      <c r="FI4016" s="342"/>
      <c r="FJ4016" s="342"/>
      <c r="FK4016" s="342"/>
      <c r="FL4016" s="342"/>
      <c r="FM4016" s="342"/>
      <c r="FN4016" s="342"/>
      <c r="FO4016" s="342"/>
      <c r="FP4016" s="342"/>
      <c r="FQ4016" s="342"/>
      <c r="FR4016" s="342"/>
      <c r="FS4016" s="342"/>
      <c r="FT4016" s="342"/>
      <c r="FU4016" s="342"/>
      <c r="FV4016" s="342"/>
      <c r="FW4016" s="342"/>
      <c r="FX4016" s="342"/>
      <c r="FY4016" s="342"/>
      <c r="FZ4016" s="342"/>
      <c r="GA4016" s="342"/>
      <c r="GB4016" s="342"/>
      <c r="GC4016" s="342"/>
      <c r="GD4016" s="342"/>
      <c r="GE4016" s="342"/>
      <c r="GF4016" s="342"/>
      <c r="GG4016" s="342"/>
      <c r="GH4016" s="342"/>
      <c r="GI4016" s="342"/>
      <c r="GJ4016" s="342"/>
      <c r="GK4016" s="342"/>
      <c r="GL4016" s="342"/>
      <c r="GM4016" s="342"/>
      <c r="GN4016" s="342"/>
      <c r="GO4016" s="342"/>
      <c r="GP4016" s="342"/>
      <c r="GQ4016" s="342"/>
      <c r="GR4016" s="342"/>
      <c r="GS4016" s="342"/>
      <c r="GT4016" s="342"/>
      <c r="GU4016" s="342"/>
      <c r="GV4016" s="342"/>
      <c r="GW4016" s="342"/>
      <c r="GX4016" s="342"/>
      <c r="GY4016" s="342"/>
      <c r="GZ4016" s="342"/>
      <c r="HA4016" s="342"/>
      <c r="HB4016" s="342"/>
      <c r="HC4016" s="342"/>
      <c r="HD4016" s="342"/>
      <c r="HE4016" s="342"/>
      <c r="HF4016" s="342"/>
      <c r="HG4016" s="342"/>
      <c r="HH4016" s="342"/>
      <c r="HI4016" s="342"/>
      <c r="HJ4016" s="342"/>
      <c r="HK4016" s="342"/>
      <c r="HL4016" s="342"/>
      <c r="HM4016" s="342"/>
      <c r="HN4016" s="342"/>
      <c r="HO4016" s="342"/>
      <c r="HP4016" s="342"/>
      <c r="HQ4016" s="342"/>
      <c r="HR4016" s="342"/>
      <c r="HS4016" s="342"/>
      <c r="HT4016" s="342"/>
      <c r="HU4016" s="342"/>
      <c r="HV4016" s="342"/>
      <c r="HW4016" s="342"/>
      <c r="HX4016" s="342"/>
      <c r="HY4016" s="342"/>
      <c r="HZ4016" s="342"/>
      <c r="IA4016" s="342"/>
      <c r="IB4016" s="342"/>
      <c r="IC4016" s="342"/>
      <c r="ID4016" s="342"/>
      <c r="IE4016" s="342"/>
      <c r="IF4016" s="342"/>
      <c r="IG4016" s="342"/>
      <c r="IH4016" s="342"/>
      <c r="II4016" s="342"/>
      <c r="IJ4016" s="342"/>
      <c r="IK4016" s="342"/>
      <c r="IL4016" s="342"/>
      <c r="IM4016" s="342"/>
      <c r="IN4016" s="342"/>
      <c r="IO4016" s="342"/>
      <c r="IP4016" s="342"/>
      <c r="IQ4016" s="342"/>
      <c r="IR4016" s="342"/>
      <c r="IS4016" s="342"/>
      <c r="IT4016" s="342"/>
      <c r="IU4016" s="342"/>
      <c r="IV4016" s="342"/>
      <c r="IW4016" s="342"/>
      <c r="IX4016" s="342"/>
      <c r="IY4016" s="342"/>
      <c r="IZ4016" s="342"/>
      <c r="JA4016" s="342"/>
      <c r="JB4016" s="342"/>
      <c r="JC4016" s="342"/>
      <c r="JD4016" s="342"/>
      <c r="JE4016" s="342"/>
      <c r="JF4016" s="342"/>
      <c r="JG4016" s="342"/>
      <c r="JH4016" s="342"/>
      <c r="JI4016" s="342"/>
      <c r="JJ4016" s="342"/>
      <c r="JK4016" s="342"/>
      <c r="JL4016" s="342"/>
      <c r="JM4016" s="342"/>
      <c r="JN4016" s="342"/>
      <c r="JO4016" s="342"/>
      <c r="JP4016" s="342"/>
      <c r="JQ4016" s="342"/>
      <c r="JR4016" s="342"/>
      <c r="JS4016" s="342"/>
      <c r="JT4016" s="342"/>
      <c r="JU4016" s="342"/>
      <c r="JV4016" s="342"/>
      <c r="JW4016" s="342"/>
      <c r="JX4016" s="342"/>
      <c r="JY4016" s="342"/>
      <c r="JZ4016" s="342"/>
      <c r="KA4016" s="342"/>
      <c r="KB4016" s="342"/>
      <c r="KC4016" s="342"/>
      <c r="KD4016" s="342"/>
      <c r="KE4016" s="342"/>
      <c r="KF4016" s="342"/>
      <c r="KG4016" s="342"/>
      <c r="KH4016" s="342"/>
      <c r="KI4016" s="342"/>
      <c r="KJ4016" s="342"/>
      <c r="KK4016" s="342"/>
      <c r="KL4016" s="342"/>
      <c r="KM4016" s="342"/>
      <c r="KN4016" s="342"/>
      <c r="KO4016" s="342"/>
      <c r="KP4016" s="342"/>
      <c r="KQ4016" s="342"/>
      <c r="KR4016" s="342"/>
      <c r="KS4016" s="342"/>
      <c r="KT4016" s="342"/>
      <c r="KU4016" s="342"/>
      <c r="KV4016" s="342"/>
      <c r="KW4016" s="342"/>
      <c r="KX4016" s="342"/>
      <c r="KY4016" s="342"/>
      <c r="KZ4016" s="342"/>
      <c r="LA4016" s="342"/>
      <c r="LB4016" s="342"/>
      <c r="LC4016" s="342"/>
      <c r="LD4016" s="342"/>
      <c r="LE4016" s="342"/>
      <c r="LF4016" s="342"/>
      <c r="LG4016" s="342"/>
      <c r="LH4016" s="342"/>
      <c r="LI4016" s="342"/>
      <c r="LJ4016" s="342"/>
      <c r="LK4016" s="342"/>
      <c r="LL4016" s="342"/>
      <c r="LM4016" s="342"/>
      <c r="LN4016" s="342"/>
      <c r="LO4016" s="342"/>
      <c r="LP4016" s="342"/>
      <c r="LQ4016" s="342"/>
      <c r="LR4016" s="342"/>
      <c r="LS4016" s="342"/>
      <c r="LT4016" s="342"/>
      <c r="LU4016" s="342"/>
      <c r="LV4016" s="342"/>
      <c r="LW4016" s="342"/>
      <c r="LX4016" s="342"/>
      <c r="LY4016" s="342"/>
      <c r="LZ4016" s="342"/>
      <c r="MA4016" s="342"/>
      <c r="MB4016" s="342"/>
      <c r="MC4016" s="342"/>
      <c r="MD4016" s="342"/>
      <c r="ME4016" s="342"/>
      <c r="MF4016" s="342"/>
      <c r="MG4016" s="342"/>
      <c r="MH4016" s="342"/>
      <c r="MI4016" s="342"/>
      <c r="MJ4016" s="342"/>
      <c r="MK4016" s="342"/>
      <c r="ML4016" s="342"/>
      <c r="MM4016" s="342"/>
      <c r="MN4016" s="342"/>
      <c r="MO4016" s="342"/>
      <c r="MP4016" s="342"/>
      <c r="MQ4016" s="342"/>
      <c r="MR4016" s="342"/>
      <c r="MS4016" s="342"/>
      <c r="MT4016" s="342"/>
      <c r="MU4016" s="342"/>
      <c r="MV4016" s="342"/>
      <c r="MW4016" s="342"/>
      <c r="MX4016" s="342"/>
      <c r="MY4016" s="342"/>
      <c r="MZ4016" s="342"/>
      <c r="NA4016" s="342"/>
      <c r="NB4016" s="342"/>
      <c r="NC4016" s="342"/>
      <c r="ND4016" s="342"/>
      <c r="NE4016" s="342"/>
      <c r="NF4016" s="342"/>
      <c r="NG4016" s="342"/>
      <c r="NH4016" s="342"/>
      <c r="NI4016" s="342"/>
      <c r="NJ4016" s="342"/>
      <c r="NK4016" s="342"/>
      <c r="NL4016" s="342"/>
      <c r="NM4016" s="342"/>
      <c r="NN4016" s="342"/>
      <c r="NO4016" s="342"/>
      <c r="NP4016" s="342"/>
      <c r="NQ4016" s="342"/>
      <c r="NR4016" s="342"/>
      <c r="NS4016" s="342"/>
      <c r="NT4016" s="342"/>
      <c r="NU4016" s="342"/>
      <c r="NV4016" s="342"/>
      <c r="NW4016" s="342"/>
      <c r="NX4016" s="342"/>
    </row>
    <row r="4017" spans="1:388" s="354" customFormat="1" ht="35.1" customHeight="1" thickBot="1" x14ac:dyDescent="0.3">
      <c r="A4017" s="2044" t="s">
        <v>290</v>
      </c>
      <c r="B4017" s="3212" t="s">
        <v>205</v>
      </c>
      <c r="C4017" s="656"/>
      <c r="D4017" s="656"/>
      <c r="E4017" s="656"/>
      <c r="F4017" s="425"/>
      <c r="G4017" s="425" t="str">
        <f>IF(ISBLANK(H4017),"",IF(H4017="BN",VLOOKUP(B4017,'[4]V. BAHAN'!$B$8:$E$1099,3,FALSE),IFERROR(VLOOKUP(H4017,'[4]III. DAFTAR AHS'!$B$7:$H$872,5,FALSE),"ls")))</f>
        <v/>
      </c>
      <c r="H4017" s="425"/>
      <c r="I4017" s="425" t="s">
        <v>243</v>
      </c>
      <c r="J4017" s="550"/>
      <c r="K4017" s="1976"/>
      <c r="L4017" s="3179"/>
      <c r="M4017" s="1934">
        <f>'[6]LAP MINGGUAN 10'!Q4017</f>
        <v>0</v>
      </c>
      <c r="N4017" s="2905"/>
      <c r="O4017" s="2905"/>
      <c r="P4017" s="2905"/>
      <c r="Q4017" s="4202">
        <f t="shared" si="682"/>
        <v>0</v>
      </c>
      <c r="R4017" s="2905"/>
      <c r="S4017" s="428"/>
      <c r="T4017" s="359"/>
      <c r="U4017" s="342"/>
      <c r="V4017" s="342"/>
      <c r="W4017" s="342"/>
      <c r="X4017" s="342"/>
      <c r="Y4017" s="342"/>
      <c r="Z4017" s="342"/>
      <c r="AA4017" s="342"/>
      <c r="AB4017" s="342"/>
      <c r="AC4017" s="342"/>
      <c r="AD4017" s="342"/>
      <c r="AE4017" s="342"/>
      <c r="AF4017" s="342"/>
      <c r="AG4017" s="342"/>
      <c r="AH4017" s="342"/>
      <c r="AI4017" s="342"/>
      <c r="AJ4017" s="342"/>
      <c r="AK4017" s="342"/>
      <c r="AL4017" s="342"/>
      <c r="AM4017" s="342"/>
      <c r="AN4017" s="342"/>
      <c r="AO4017" s="342"/>
      <c r="AP4017" s="342"/>
      <c r="AQ4017" s="342"/>
      <c r="AR4017" s="342"/>
      <c r="AS4017" s="342"/>
      <c r="AT4017" s="342"/>
      <c r="AU4017" s="342"/>
      <c r="AV4017" s="342"/>
      <c r="AW4017" s="342"/>
      <c r="AX4017" s="342"/>
      <c r="AY4017" s="342"/>
      <c r="AZ4017" s="342"/>
      <c r="BA4017" s="342"/>
      <c r="BB4017" s="342"/>
      <c r="BC4017" s="342"/>
      <c r="BD4017" s="342"/>
      <c r="BE4017" s="342"/>
      <c r="BF4017" s="342"/>
      <c r="BG4017" s="342"/>
      <c r="BH4017" s="342"/>
      <c r="BI4017" s="342"/>
      <c r="BJ4017" s="342"/>
      <c r="BK4017" s="342"/>
      <c r="BL4017" s="342"/>
      <c r="BM4017" s="342"/>
      <c r="BN4017" s="342"/>
      <c r="BO4017" s="342"/>
      <c r="BP4017" s="342"/>
      <c r="BQ4017" s="342"/>
      <c r="BR4017" s="342"/>
      <c r="BS4017" s="342"/>
      <c r="BT4017" s="342"/>
      <c r="BU4017" s="342"/>
      <c r="BV4017" s="342"/>
      <c r="BW4017" s="342"/>
      <c r="BX4017" s="342"/>
      <c r="BY4017" s="342"/>
      <c r="BZ4017" s="342"/>
      <c r="CA4017" s="342"/>
      <c r="CB4017" s="342"/>
      <c r="CC4017" s="342"/>
      <c r="CD4017" s="342"/>
      <c r="CE4017" s="342"/>
      <c r="CF4017" s="342"/>
      <c r="CG4017" s="342"/>
      <c r="CH4017" s="342"/>
      <c r="CI4017" s="342"/>
      <c r="CJ4017" s="342"/>
      <c r="CK4017" s="342"/>
      <c r="CL4017" s="342"/>
      <c r="CM4017" s="342"/>
      <c r="CN4017" s="342"/>
      <c r="CO4017" s="342"/>
      <c r="CP4017" s="342"/>
      <c r="CQ4017" s="342"/>
      <c r="CR4017" s="342"/>
      <c r="CS4017" s="342"/>
      <c r="CT4017" s="342"/>
      <c r="CU4017" s="342"/>
      <c r="CV4017" s="342"/>
      <c r="CW4017" s="342"/>
      <c r="CX4017" s="342"/>
      <c r="CY4017" s="342"/>
      <c r="CZ4017" s="342"/>
      <c r="DA4017" s="342"/>
      <c r="DB4017" s="342"/>
      <c r="DC4017" s="342"/>
      <c r="DD4017" s="342"/>
      <c r="DE4017" s="342"/>
      <c r="DF4017" s="342"/>
      <c r="DG4017" s="342"/>
      <c r="DH4017" s="342"/>
      <c r="DI4017" s="342"/>
      <c r="DJ4017" s="342"/>
      <c r="DK4017" s="342"/>
      <c r="DL4017" s="342"/>
      <c r="DM4017" s="342"/>
      <c r="DN4017" s="342"/>
      <c r="DO4017" s="342"/>
      <c r="DP4017" s="342"/>
      <c r="DQ4017" s="342"/>
      <c r="DR4017" s="342"/>
      <c r="DS4017" s="342"/>
      <c r="DT4017" s="342"/>
      <c r="DU4017" s="342"/>
      <c r="DV4017" s="342"/>
      <c r="DW4017" s="342"/>
      <c r="DX4017" s="342"/>
      <c r="DY4017" s="342"/>
      <c r="DZ4017" s="342"/>
      <c r="EA4017" s="342"/>
      <c r="EB4017" s="342"/>
      <c r="EC4017" s="342"/>
      <c r="ED4017" s="342"/>
      <c r="EE4017" s="342"/>
      <c r="EF4017" s="342"/>
      <c r="EG4017" s="342"/>
      <c r="EH4017" s="342"/>
      <c r="EI4017" s="342"/>
      <c r="EJ4017" s="342"/>
      <c r="EK4017" s="342"/>
      <c r="EL4017" s="342"/>
      <c r="EM4017" s="342"/>
      <c r="EN4017" s="342"/>
      <c r="EO4017" s="342"/>
      <c r="EP4017" s="342"/>
      <c r="EQ4017" s="342"/>
      <c r="ER4017" s="342"/>
      <c r="ES4017" s="342"/>
      <c r="ET4017" s="342"/>
      <c r="EU4017" s="342"/>
      <c r="EV4017" s="342"/>
      <c r="EW4017" s="342"/>
      <c r="EX4017" s="342"/>
      <c r="EY4017" s="342"/>
      <c r="EZ4017" s="342"/>
      <c r="FA4017" s="342"/>
      <c r="FB4017" s="342"/>
      <c r="FC4017" s="342"/>
      <c r="FD4017" s="342"/>
      <c r="FE4017" s="342"/>
      <c r="FF4017" s="342"/>
      <c r="FG4017" s="342"/>
      <c r="FH4017" s="342"/>
      <c r="FI4017" s="342"/>
      <c r="FJ4017" s="342"/>
      <c r="FK4017" s="342"/>
      <c r="FL4017" s="342"/>
      <c r="FM4017" s="342"/>
      <c r="FN4017" s="342"/>
      <c r="FO4017" s="342"/>
      <c r="FP4017" s="342"/>
      <c r="FQ4017" s="342"/>
      <c r="FR4017" s="342"/>
      <c r="FS4017" s="342"/>
      <c r="FT4017" s="342"/>
      <c r="FU4017" s="342"/>
      <c r="FV4017" s="342"/>
      <c r="FW4017" s="342"/>
      <c r="FX4017" s="342"/>
      <c r="FY4017" s="342"/>
      <c r="FZ4017" s="342"/>
      <c r="GA4017" s="342"/>
      <c r="GB4017" s="342"/>
      <c r="GC4017" s="342"/>
      <c r="GD4017" s="342"/>
      <c r="GE4017" s="342"/>
      <c r="GF4017" s="342"/>
      <c r="GG4017" s="342"/>
      <c r="GH4017" s="342"/>
      <c r="GI4017" s="342"/>
      <c r="GJ4017" s="342"/>
      <c r="GK4017" s="342"/>
      <c r="GL4017" s="342"/>
      <c r="GM4017" s="342"/>
      <c r="GN4017" s="342"/>
      <c r="GO4017" s="342"/>
      <c r="GP4017" s="342"/>
      <c r="GQ4017" s="342"/>
      <c r="GR4017" s="342"/>
      <c r="GS4017" s="342"/>
      <c r="GT4017" s="342"/>
      <c r="GU4017" s="342"/>
      <c r="GV4017" s="342"/>
      <c r="GW4017" s="342"/>
      <c r="GX4017" s="342"/>
      <c r="GY4017" s="342"/>
      <c r="GZ4017" s="342"/>
      <c r="HA4017" s="342"/>
      <c r="HB4017" s="342"/>
      <c r="HC4017" s="342"/>
      <c r="HD4017" s="342"/>
      <c r="HE4017" s="342"/>
      <c r="HF4017" s="342"/>
      <c r="HG4017" s="342"/>
      <c r="HH4017" s="342"/>
      <c r="HI4017" s="342"/>
      <c r="HJ4017" s="342"/>
      <c r="HK4017" s="342"/>
      <c r="HL4017" s="342"/>
      <c r="HM4017" s="342"/>
      <c r="HN4017" s="342"/>
      <c r="HO4017" s="342"/>
      <c r="HP4017" s="342"/>
      <c r="HQ4017" s="342"/>
      <c r="HR4017" s="342"/>
      <c r="HS4017" s="342"/>
      <c r="HT4017" s="342"/>
      <c r="HU4017" s="342"/>
      <c r="HV4017" s="342"/>
      <c r="HW4017" s="342"/>
      <c r="HX4017" s="342"/>
      <c r="HY4017" s="342"/>
      <c r="HZ4017" s="342"/>
      <c r="IA4017" s="342"/>
      <c r="IB4017" s="342"/>
      <c r="IC4017" s="342"/>
      <c r="ID4017" s="342"/>
      <c r="IE4017" s="342"/>
      <c r="IF4017" s="342"/>
      <c r="IG4017" s="342"/>
      <c r="IH4017" s="342"/>
      <c r="II4017" s="342"/>
      <c r="IJ4017" s="342"/>
      <c r="IK4017" s="342"/>
      <c r="IL4017" s="342"/>
      <c r="IM4017" s="342"/>
      <c r="IN4017" s="342"/>
      <c r="IO4017" s="342"/>
      <c r="IP4017" s="342"/>
      <c r="IQ4017" s="342"/>
      <c r="IR4017" s="342"/>
      <c r="IS4017" s="342"/>
      <c r="IT4017" s="342"/>
      <c r="IU4017" s="342"/>
      <c r="IV4017" s="342"/>
      <c r="IW4017" s="342"/>
      <c r="IX4017" s="342"/>
      <c r="IY4017" s="342"/>
      <c r="IZ4017" s="342"/>
      <c r="JA4017" s="342"/>
      <c r="JB4017" s="342"/>
      <c r="JC4017" s="342"/>
      <c r="JD4017" s="342"/>
      <c r="JE4017" s="342"/>
      <c r="JF4017" s="342"/>
      <c r="JG4017" s="342"/>
      <c r="JH4017" s="342"/>
      <c r="JI4017" s="342"/>
      <c r="JJ4017" s="342"/>
      <c r="JK4017" s="342"/>
      <c r="JL4017" s="342"/>
      <c r="JM4017" s="342"/>
      <c r="JN4017" s="342"/>
      <c r="JO4017" s="342"/>
      <c r="JP4017" s="342"/>
      <c r="JQ4017" s="342"/>
      <c r="JR4017" s="342"/>
      <c r="JS4017" s="342"/>
      <c r="JT4017" s="342"/>
      <c r="JU4017" s="342"/>
      <c r="JV4017" s="342"/>
      <c r="JW4017" s="342"/>
      <c r="JX4017" s="342"/>
      <c r="JY4017" s="342"/>
      <c r="JZ4017" s="342"/>
      <c r="KA4017" s="342"/>
      <c r="KB4017" s="342"/>
      <c r="KC4017" s="342"/>
      <c r="KD4017" s="342"/>
      <c r="KE4017" s="342"/>
      <c r="KF4017" s="342"/>
      <c r="KG4017" s="342"/>
      <c r="KH4017" s="342"/>
      <c r="KI4017" s="342"/>
      <c r="KJ4017" s="342"/>
      <c r="KK4017" s="342"/>
      <c r="KL4017" s="342"/>
      <c r="KM4017" s="342"/>
      <c r="KN4017" s="342"/>
      <c r="KO4017" s="342"/>
      <c r="KP4017" s="342"/>
      <c r="KQ4017" s="342"/>
      <c r="KR4017" s="342"/>
      <c r="KS4017" s="342"/>
      <c r="KT4017" s="342"/>
      <c r="KU4017" s="342"/>
      <c r="KV4017" s="342"/>
      <c r="KW4017" s="342"/>
      <c r="KX4017" s="342"/>
      <c r="KY4017" s="342"/>
      <c r="KZ4017" s="342"/>
      <c r="LA4017" s="342"/>
      <c r="LB4017" s="342"/>
      <c r="LC4017" s="342"/>
      <c r="LD4017" s="342"/>
      <c r="LE4017" s="342"/>
      <c r="LF4017" s="342"/>
      <c r="LG4017" s="342"/>
      <c r="LH4017" s="342"/>
      <c r="LI4017" s="342"/>
      <c r="LJ4017" s="342"/>
      <c r="LK4017" s="342"/>
      <c r="LL4017" s="342"/>
      <c r="LM4017" s="342"/>
      <c r="LN4017" s="342"/>
      <c r="LO4017" s="342"/>
      <c r="LP4017" s="342"/>
      <c r="LQ4017" s="342"/>
      <c r="LR4017" s="342"/>
      <c r="LS4017" s="342"/>
      <c r="LT4017" s="342"/>
      <c r="LU4017" s="342"/>
      <c r="LV4017" s="342"/>
      <c r="LW4017" s="342"/>
      <c r="LX4017" s="342"/>
      <c r="LY4017" s="342"/>
      <c r="LZ4017" s="342"/>
      <c r="MA4017" s="342"/>
      <c r="MB4017" s="342"/>
      <c r="MC4017" s="342"/>
      <c r="MD4017" s="342"/>
      <c r="ME4017" s="342"/>
      <c r="MF4017" s="342"/>
      <c r="MG4017" s="342"/>
      <c r="MH4017" s="342"/>
      <c r="MI4017" s="342"/>
      <c r="MJ4017" s="342"/>
      <c r="MK4017" s="342"/>
      <c r="ML4017" s="342"/>
      <c r="MM4017" s="342"/>
      <c r="MN4017" s="342"/>
      <c r="MO4017" s="342"/>
      <c r="MP4017" s="342"/>
      <c r="MQ4017" s="342"/>
      <c r="MR4017" s="342"/>
      <c r="MS4017" s="342"/>
      <c r="MT4017" s="342"/>
      <c r="MU4017" s="342"/>
      <c r="MV4017" s="342"/>
      <c r="MW4017" s="342"/>
      <c r="MX4017" s="342"/>
      <c r="MY4017" s="342"/>
      <c r="MZ4017" s="342"/>
      <c r="NA4017" s="342"/>
      <c r="NB4017" s="342"/>
      <c r="NC4017" s="342"/>
      <c r="ND4017" s="342"/>
      <c r="NE4017" s="342"/>
      <c r="NF4017" s="342"/>
      <c r="NG4017" s="342"/>
      <c r="NH4017" s="342"/>
      <c r="NI4017" s="342"/>
      <c r="NJ4017" s="342"/>
      <c r="NK4017" s="342"/>
      <c r="NL4017" s="342"/>
      <c r="NM4017" s="342"/>
      <c r="NN4017" s="342"/>
      <c r="NO4017" s="342"/>
      <c r="NP4017" s="342"/>
      <c r="NQ4017" s="342"/>
      <c r="NR4017" s="342"/>
      <c r="NS4017" s="342"/>
      <c r="NT4017" s="342"/>
      <c r="NU4017" s="342"/>
      <c r="NV4017" s="342"/>
      <c r="NW4017" s="342"/>
      <c r="NX4017" s="342"/>
    </row>
    <row r="4018" spans="1:388" s="342" customFormat="1" ht="34.5" customHeight="1" x14ac:dyDescent="0.25">
      <c r="A4018" s="4855"/>
      <c r="B4018" s="4856" t="s">
        <v>431</v>
      </c>
      <c r="C4018" s="4857"/>
      <c r="D4018" s="4857"/>
      <c r="E4018" s="4858"/>
      <c r="F4018" s="4030"/>
      <c r="G4018" s="4059" t="str">
        <f>IF(ISBLANK(H4018),"",IF(H4018="BN",VLOOKUP(B4018,'[4]V. BAHAN'!$B$8:$E$1099,3,FALSE),IFERROR(VLOOKUP(H4018,'[4]III. DAFTAR AHS'!$B$7:$H$872,5,FALSE),"ls")))</f>
        <v/>
      </c>
      <c r="H4018" s="4059"/>
      <c r="I4018" s="4059" t="s">
        <v>243</v>
      </c>
      <c r="J4018" s="4031"/>
      <c r="K4018" s="4031"/>
      <c r="L4018" s="3454"/>
      <c r="M4018" s="1934">
        <f>'[6]LAP MINGGUAN 10'!Q4018</f>
        <v>0</v>
      </c>
      <c r="N4018" s="4202"/>
      <c r="O4018" s="4202"/>
      <c r="P4018" s="4202"/>
      <c r="Q4018" s="4202">
        <f t="shared" si="682"/>
        <v>0</v>
      </c>
      <c r="R4018" s="4202"/>
      <c r="S4018" s="4203"/>
      <c r="T4018" s="359"/>
    </row>
    <row r="4019" spans="1:388" s="342" customFormat="1" ht="90" customHeight="1" x14ac:dyDescent="0.25">
      <c r="A4019" s="4859"/>
      <c r="B4019" s="4972" t="s">
        <v>1145</v>
      </c>
      <c r="C4019" s="4861"/>
      <c r="D4019" s="4861"/>
      <c r="E4019" s="4862"/>
      <c r="F4019" s="4918"/>
      <c r="G4019" s="4964" t="str">
        <f>IF(ISBLANK(H4019),"",IF(H4019="BN",VLOOKUP(B4019,'[4]V. BAHAN'!$B$8:$E$1099,3,FALSE),IFERROR(VLOOKUP(H4019,'[4]III. DAFTAR AHS'!$B$7:$H$872,5,FALSE),"ls")))</f>
        <v/>
      </c>
      <c r="H4019" s="4964"/>
      <c r="I4019" s="4964" t="s">
        <v>243</v>
      </c>
      <c r="J4019" s="4920"/>
      <c r="K4019" s="4920"/>
      <c r="L4019" s="3454"/>
      <c r="M4019" s="1934">
        <f>'[6]LAP MINGGUAN 10'!Q4019</f>
        <v>0</v>
      </c>
      <c r="N4019" s="4924"/>
      <c r="O4019" s="4924"/>
      <c r="P4019" s="4924"/>
      <c r="Q4019" s="4202">
        <f t="shared" si="682"/>
        <v>0</v>
      </c>
      <c r="R4019" s="4924"/>
      <c r="S4019" s="4925"/>
      <c r="T4019" s="359"/>
    </row>
    <row r="4020" spans="1:388" s="1252" customFormat="1" ht="35.1" customHeight="1" x14ac:dyDescent="0.25">
      <c r="A4020" s="4973">
        <v>1</v>
      </c>
      <c r="B4020" s="4974" t="s">
        <v>1430</v>
      </c>
      <c r="C4020" s="4975"/>
      <c r="D4020" s="4975"/>
      <c r="E4020" s="4975"/>
      <c r="F4020" s="4976"/>
      <c r="G4020" s="4976" t="str">
        <f>IF(ISBLANK(H4020),"",IF(H4020="BN",VLOOKUP(B4020,'[4]V. BAHAN'!$B$8:$E$1099,3,FALSE),IFERROR(VLOOKUP(H4020,'[4]III. DAFTAR AHS'!$B$7:$H$872,5,FALSE),"ls")))</f>
        <v/>
      </c>
      <c r="H4020" s="4976"/>
      <c r="I4020" s="4977" t="s">
        <v>243</v>
      </c>
      <c r="J4020" s="4978"/>
      <c r="K4020" s="4979"/>
      <c r="L4020" s="3454"/>
      <c r="M4020" s="1934">
        <f>'[6]LAP MINGGUAN 10'!Q4020</f>
        <v>0</v>
      </c>
      <c r="N4020" s="4980"/>
      <c r="O4020" s="4980"/>
      <c r="P4020" s="4980"/>
      <c r="Q4020" s="4202">
        <f t="shared" si="682"/>
        <v>0</v>
      </c>
      <c r="R4020" s="4980"/>
      <c r="S4020" s="4981"/>
      <c r="T4020" s="3818"/>
    </row>
    <row r="4021" spans="1:388" s="352" customFormat="1" ht="35.1" customHeight="1" x14ac:dyDescent="0.25">
      <c r="A4021" s="4833" t="s">
        <v>25</v>
      </c>
      <c r="B4021" s="4942" t="s">
        <v>2346</v>
      </c>
      <c r="C4021" s="4835"/>
      <c r="D4021" s="4835"/>
      <c r="E4021" s="4835"/>
      <c r="F4021" s="4918">
        <v>1</v>
      </c>
      <c r="G4021" s="4918" t="str">
        <f>IF(ISBLANK(H4021),"",IF(H4021="BN",VLOOKUP(B4021,'[4]V. BAHAN'!$B$8:$E$1099,3,FALSE),IFERROR(VLOOKUP(H4021,'[4]III. DAFTAR AHS'!$B$7:$H$872,5,FALSE),"ls")))</f>
        <v>set</v>
      </c>
      <c r="H4021" s="4918" t="s">
        <v>365</v>
      </c>
      <c r="I4021" s="4982" t="s">
        <v>366</v>
      </c>
      <c r="J4021" s="3997">
        <f>VLOOKUP(B4021,'[5] RAB LAMA'!$B$9:$E$5553,4,FALSE)</f>
        <v>24474180.627102502</v>
      </c>
      <c r="K4021" s="3997">
        <f>J4021*F4021</f>
        <v>24474180.627102502</v>
      </c>
      <c r="L4021" s="3454">
        <f>K4021/$K$4349*100</f>
        <v>6.4048202838309157E-2</v>
      </c>
      <c r="M4021" s="1934">
        <f>'[6]LAP MINGGUAN 10'!Q4021</f>
        <v>0</v>
      </c>
      <c r="N4021" s="4924">
        <f>L4021*M4021/100</f>
        <v>0</v>
      </c>
      <c r="O4021" s="4924"/>
      <c r="P4021" s="4924">
        <f>L4021*O4021/100</f>
        <v>0</v>
      </c>
      <c r="Q4021" s="4202">
        <f t="shared" si="682"/>
        <v>0</v>
      </c>
      <c r="R4021" s="4924">
        <f>L4021*Q4021/100</f>
        <v>0</v>
      </c>
      <c r="S4021" s="4925"/>
      <c r="T4021" s="359"/>
    </row>
    <row r="4022" spans="1:388" s="352" customFormat="1" ht="35.1" customHeight="1" x14ac:dyDescent="0.25">
      <c r="A4022" s="4956"/>
      <c r="B4022" s="4965" t="s">
        <v>2347</v>
      </c>
      <c r="C4022" s="4886"/>
      <c r="D4022" s="4886"/>
      <c r="E4022" s="4886"/>
      <c r="F4022" s="4918"/>
      <c r="G4022" s="4918" t="str">
        <f>IF(ISBLANK(H4022),"",IF(H4022="BN",VLOOKUP(B4022,'[4]V. BAHAN'!$B$8:$E$1099,3,FALSE),IFERROR(VLOOKUP(H4022,'[4]III. DAFTAR AHS'!$B$7:$H$872,5,FALSE),"ls")))</f>
        <v/>
      </c>
      <c r="H4022" s="4918"/>
      <c r="I4022" s="4982" t="s">
        <v>243</v>
      </c>
      <c r="J4022" s="4983"/>
      <c r="K4022" s="4919"/>
      <c r="L4022" s="3454"/>
      <c r="M4022" s="1934">
        <f>'[6]LAP MINGGUAN 10'!Q4022</f>
        <v>0</v>
      </c>
      <c r="N4022" s="4921"/>
      <c r="O4022" s="4921"/>
      <c r="P4022" s="4921"/>
      <c r="Q4022" s="4202">
        <f t="shared" si="682"/>
        <v>0</v>
      </c>
      <c r="R4022" s="4921"/>
      <c r="S4022" s="4922"/>
      <c r="T4022" s="3134"/>
    </row>
    <row r="4023" spans="1:388" s="352" customFormat="1" ht="35.1" customHeight="1" x14ac:dyDescent="0.25">
      <c r="A4023" s="4956"/>
      <c r="B4023" s="4965" t="s">
        <v>1060</v>
      </c>
      <c r="C4023" s="4886"/>
      <c r="D4023" s="4886"/>
      <c r="E4023" s="4886"/>
      <c r="F4023" s="4918"/>
      <c r="G4023" s="4918" t="str">
        <f>IF(ISBLANK(H4023),"",IF(H4023="BN",VLOOKUP(B4023,'[4]V. BAHAN'!$B$8:$E$1099,3,FALSE),IFERROR(VLOOKUP(H4023,'[4]III. DAFTAR AHS'!$B$7:$H$872,5,FALSE),"ls")))</f>
        <v/>
      </c>
      <c r="H4023" s="4918"/>
      <c r="I4023" s="4982" t="s">
        <v>243</v>
      </c>
      <c r="J4023" s="4983"/>
      <c r="K4023" s="4919"/>
      <c r="L4023" s="3454"/>
      <c r="M4023" s="1934">
        <f>'[6]LAP MINGGUAN 10'!Q4023</f>
        <v>0</v>
      </c>
      <c r="N4023" s="4921"/>
      <c r="O4023" s="4921"/>
      <c r="P4023" s="4921"/>
      <c r="Q4023" s="4202">
        <f t="shared" si="682"/>
        <v>0</v>
      </c>
      <c r="R4023" s="4921"/>
      <c r="S4023" s="4922"/>
      <c r="T4023" s="3134"/>
    </row>
    <row r="4024" spans="1:388" s="352" customFormat="1" ht="35.1" customHeight="1" x14ac:dyDescent="0.25">
      <c r="A4024" s="4956"/>
      <c r="B4024" s="4965" t="s">
        <v>1061</v>
      </c>
      <c r="C4024" s="4886"/>
      <c r="D4024" s="4886"/>
      <c r="E4024" s="4886"/>
      <c r="F4024" s="4918"/>
      <c r="G4024" s="4918" t="str">
        <f>IF(ISBLANK(H4024),"",IF(H4024="BN",VLOOKUP(B4024,'[4]V. BAHAN'!$B$8:$E$1099,3,FALSE),IFERROR(VLOOKUP(H4024,'[4]III. DAFTAR AHS'!$B$7:$H$872,5,FALSE),"ls")))</f>
        <v/>
      </c>
      <c r="H4024" s="4918"/>
      <c r="I4024" s="4982" t="s">
        <v>243</v>
      </c>
      <c r="J4024" s="4983"/>
      <c r="K4024" s="4919"/>
      <c r="L4024" s="3454"/>
      <c r="M4024" s="1934">
        <f>'[6]LAP MINGGUAN 10'!Q4024</f>
        <v>0</v>
      </c>
      <c r="N4024" s="4921"/>
      <c r="O4024" s="4921"/>
      <c r="P4024" s="4921"/>
      <c r="Q4024" s="4202">
        <f t="shared" si="682"/>
        <v>0</v>
      </c>
      <c r="R4024" s="4921"/>
      <c r="S4024" s="4922"/>
      <c r="T4024" s="3134"/>
    </row>
    <row r="4025" spans="1:388" s="352" customFormat="1" ht="35.1" customHeight="1" x14ac:dyDescent="0.25">
      <c r="A4025" s="4956"/>
      <c r="B4025" s="4942"/>
      <c r="C4025" s="4835"/>
      <c r="D4025" s="4835"/>
      <c r="E4025" s="4835"/>
      <c r="F4025" s="4918"/>
      <c r="G4025" s="4918" t="str">
        <f>IF(ISBLANK(H4025),"",IF(H4025="BN",VLOOKUP(B4025,'[4]V. BAHAN'!$B$8:$E$1099,3,FALSE),IFERROR(VLOOKUP(H4025,'[4]III. DAFTAR AHS'!$B$7:$H$872,5,FALSE),"ls")))</f>
        <v/>
      </c>
      <c r="H4025" s="4918"/>
      <c r="I4025" s="4982" t="s">
        <v>243</v>
      </c>
      <c r="J4025" s="4983"/>
      <c r="K4025" s="4919"/>
      <c r="L4025" s="3454"/>
      <c r="M4025" s="1934">
        <f>'[6]LAP MINGGUAN 10'!Q4025</f>
        <v>0</v>
      </c>
      <c r="N4025" s="4921"/>
      <c r="O4025" s="4921"/>
      <c r="P4025" s="4921"/>
      <c r="Q4025" s="4202">
        <f t="shared" si="682"/>
        <v>0</v>
      </c>
      <c r="R4025" s="4921"/>
      <c r="S4025" s="4922"/>
      <c r="T4025" s="3134"/>
    </row>
    <row r="4026" spans="1:388" s="352" customFormat="1" ht="35.1" customHeight="1" x14ac:dyDescent="0.25">
      <c r="A4026" s="4956"/>
      <c r="B4026" s="4974" t="s">
        <v>2348</v>
      </c>
      <c r="C4026" s="4975"/>
      <c r="D4026" s="4975"/>
      <c r="E4026" s="4975"/>
      <c r="F4026" s="4918"/>
      <c r="G4026" s="4918" t="str">
        <f>IF(ISBLANK(H4026),"",IF(H4026="BN",VLOOKUP(B4026,'[4]V. BAHAN'!$B$8:$E$1099,3,FALSE),IFERROR(VLOOKUP(H4026,'[4]III. DAFTAR AHS'!$B$7:$H$872,5,FALSE),"ls")))</f>
        <v/>
      </c>
      <c r="H4026" s="4918"/>
      <c r="I4026" s="4982" t="s">
        <v>243</v>
      </c>
      <c r="J4026" s="4983"/>
      <c r="K4026" s="4919"/>
      <c r="L4026" s="3454"/>
      <c r="M4026" s="1934">
        <f>'[6]LAP MINGGUAN 10'!Q4026</f>
        <v>0</v>
      </c>
      <c r="N4026" s="4921"/>
      <c r="O4026" s="4921"/>
      <c r="P4026" s="4921"/>
      <c r="Q4026" s="4202">
        <f t="shared" si="682"/>
        <v>0</v>
      </c>
      <c r="R4026" s="4921"/>
      <c r="S4026" s="4922"/>
      <c r="T4026" s="3134"/>
    </row>
    <row r="4027" spans="1:388" s="352" customFormat="1" ht="35.1" customHeight="1" x14ac:dyDescent="0.25">
      <c r="A4027" s="4833" t="s">
        <v>25</v>
      </c>
      <c r="B4027" s="4942" t="s">
        <v>2349</v>
      </c>
      <c r="C4027" s="4835"/>
      <c r="D4027" s="4835"/>
      <c r="E4027" s="4835"/>
      <c r="F4027" s="4918">
        <v>1</v>
      </c>
      <c r="G4027" s="4918" t="str">
        <f>IF(ISBLANK(H4027),"",IF(H4027="BN",VLOOKUP(B4027,'[4]V. BAHAN'!$B$8:$E$1099,3,FALSE),IFERROR(VLOOKUP(H4027,'[4]III. DAFTAR AHS'!$B$7:$H$872,5,FALSE),"ls")))</f>
        <v>bh</v>
      </c>
      <c r="H4027" s="4918" t="s">
        <v>365</v>
      </c>
      <c r="I4027" s="4982" t="s">
        <v>366</v>
      </c>
      <c r="J4027" s="3997">
        <f>VLOOKUP(B4027,'[5] RAB LAMA'!$B$9:$E$5553,4,FALSE)</f>
        <v>22333889.648626499</v>
      </c>
      <c r="K4027" s="3997">
        <f t="shared" ref="K4027:K4044" si="688">J4027*F4027</f>
        <v>22333889.648626499</v>
      </c>
      <c r="L4027" s="3454">
        <f t="shared" ref="L4027:L4044" si="689">K4027/$K$4349*100</f>
        <v>5.8447124999951167E-2</v>
      </c>
      <c r="M4027" s="1934">
        <f>'[6]LAP MINGGUAN 10'!Q4027</f>
        <v>0</v>
      </c>
      <c r="N4027" s="4924">
        <f t="shared" ref="N4027:N4044" si="690">L4027*M4027/100</f>
        <v>0</v>
      </c>
      <c r="O4027" s="4924"/>
      <c r="P4027" s="4924">
        <f t="shared" ref="P4027:P4044" si="691">L4027*O4027/100</f>
        <v>0</v>
      </c>
      <c r="Q4027" s="4202">
        <f t="shared" si="682"/>
        <v>0</v>
      </c>
      <c r="R4027" s="4924">
        <f t="shared" ref="R4027:R4044" si="692">L4027*Q4027/100</f>
        <v>0</v>
      </c>
      <c r="S4027" s="4925"/>
      <c r="T4027" s="359"/>
    </row>
    <row r="4028" spans="1:388" s="352" customFormat="1" ht="35.1" customHeight="1" x14ac:dyDescent="0.25">
      <c r="A4028" s="4833" t="s">
        <v>25</v>
      </c>
      <c r="B4028" s="4942" t="s">
        <v>2350</v>
      </c>
      <c r="C4028" s="4835"/>
      <c r="D4028" s="4835"/>
      <c r="E4028" s="4835"/>
      <c r="F4028" s="4918">
        <v>2</v>
      </c>
      <c r="G4028" s="4918" t="str">
        <f>IF(ISBLANK(H4028),"",IF(H4028="BN",VLOOKUP(B4028,'[4]V. BAHAN'!$B$8:$E$1099,3,FALSE),IFERROR(VLOOKUP(H4028,'[4]III. DAFTAR AHS'!$B$7:$H$872,5,FALSE),"ls")))</f>
        <v>bh</v>
      </c>
      <c r="H4028" s="4918" t="s">
        <v>365</v>
      </c>
      <c r="I4028" s="4982" t="s">
        <v>366</v>
      </c>
      <c r="J4028" s="3997">
        <f>VLOOKUP(B4028,'[5] RAB LAMA'!$B$9:$E$5553,4,FALSE)</f>
        <v>150849.9844635</v>
      </c>
      <c r="K4028" s="3997">
        <f t="shared" si="688"/>
        <v>301699.96892700001</v>
      </c>
      <c r="L4028" s="3454">
        <f t="shared" si="689"/>
        <v>7.8953984611642369E-4</v>
      </c>
      <c r="M4028" s="1934">
        <f>'[6]LAP MINGGUAN 10'!Q4028</f>
        <v>0</v>
      </c>
      <c r="N4028" s="4924">
        <f t="shared" si="690"/>
        <v>0</v>
      </c>
      <c r="O4028" s="4924"/>
      <c r="P4028" s="4924">
        <f t="shared" si="691"/>
        <v>0</v>
      </c>
      <c r="Q4028" s="4202">
        <f t="shared" ref="Q4028:Q4091" si="693">M4028+O4028</f>
        <v>0</v>
      </c>
      <c r="R4028" s="4924">
        <f t="shared" si="692"/>
        <v>0</v>
      </c>
      <c r="S4028" s="4925"/>
      <c r="T4028" s="359"/>
    </row>
    <row r="4029" spans="1:388" s="352" customFormat="1" ht="35.1" customHeight="1" x14ac:dyDescent="0.25">
      <c r="A4029" s="4833" t="s">
        <v>25</v>
      </c>
      <c r="B4029" s="4942" t="s">
        <v>2351</v>
      </c>
      <c r="C4029" s="4835"/>
      <c r="D4029" s="4835"/>
      <c r="E4029" s="4835"/>
      <c r="F4029" s="4918">
        <v>1</v>
      </c>
      <c r="G4029" s="4918" t="str">
        <f>IF(ISBLANK(H4029),"",IF(H4029="BN",VLOOKUP(B4029,'[4]V. BAHAN'!$B$8:$E$1099,3,FALSE),IFERROR(VLOOKUP(H4029,'[4]III. DAFTAR AHS'!$B$7:$H$872,5,FALSE),"ls")))</f>
        <v>bh</v>
      </c>
      <c r="H4029" s="4918" t="s">
        <v>365</v>
      </c>
      <c r="I4029" s="4982" t="s">
        <v>366</v>
      </c>
      <c r="J4029" s="3997">
        <f>VLOOKUP(B4029,'[5] RAB LAMA'!$B$9:$E$5553,4,FALSE)</f>
        <v>1384436.7097600584</v>
      </c>
      <c r="K4029" s="3997">
        <f t="shared" si="688"/>
        <v>1384436.7097600584</v>
      </c>
      <c r="L4029" s="3454">
        <f t="shared" si="689"/>
        <v>3.6230296962555062E-3</v>
      </c>
      <c r="M4029" s="1934">
        <f>'[6]LAP MINGGUAN 10'!Q4029</f>
        <v>0</v>
      </c>
      <c r="N4029" s="4924">
        <f t="shared" si="690"/>
        <v>0</v>
      </c>
      <c r="O4029" s="4924"/>
      <c r="P4029" s="4924">
        <f t="shared" si="691"/>
        <v>0</v>
      </c>
      <c r="Q4029" s="4202">
        <f t="shared" si="693"/>
        <v>0</v>
      </c>
      <c r="R4029" s="4924">
        <f t="shared" si="692"/>
        <v>0</v>
      </c>
      <c r="S4029" s="4925"/>
      <c r="T4029" s="359"/>
    </row>
    <row r="4030" spans="1:388" s="352" customFormat="1" ht="35.1" customHeight="1" x14ac:dyDescent="0.25">
      <c r="A4030" s="4833" t="s">
        <v>25</v>
      </c>
      <c r="B4030" s="4942" t="s">
        <v>2352</v>
      </c>
      <c r="C4030" s="4835"/>
      <c r="D4030" s="4835"/>
      <c r="E4030" s="4835"/>
      <c r="F4030" s="4918">
        <v>2</v>
      </c>
      <c r="G4030" s="4918" t="str">
        <f>IF(ISBLANK(H4030),"",IF(H4030="BN",VLOOKUP(B4030,'[4]V. BAHAN'!$B$8:$E$1099,3,FALSE),IFERROR(VLOOKUP(H4030,'[4]III. DAFTAR AHS'!$B$7:$H$872,5,FALSE),"ls")))</f>
        <v>bh</v>
      </c>
      <c r="H4030" s="4918" t="s">
        <v>365</v>
      </c>
      <c r="I4030" s="4982" t="s">
        <v>366</v>
      </c>
      <c r="J4030" s="3997">
        <f>VLOOKUP(B4030,'[5] RAB LAMA'!$B$9:$E$5553,4,FALSE)</f>
        <v>763456.72888099996</v>
      </c>
      <c r="K4030" s="3997">
        <f t="shared" si="688"/>
        <v>1526913.4577619999</v>
      </c>
      <c r="L4030" s="3454">
        <f t="shared" si="689"/>
        <v>3.9958871085141066E-3</v>
      </c>
      <c r="M4030" s="1934">
        <f>'[6]LAP MINGGUAN 10'!Q4030</f>
        <v>0</v>
      </c>
      <c r="N4030" s="4924">
        <f t="shared" si="690"/>
        <v>0</v>
      </c>
      <c r="O4030" s="4924"/>
      <c r="P4030" s="4924">
        <f t="shared" si="691"/>
        <v>0</v>
      </c>
      <c r="Q4030" s="4202">
        <f t="shared" si="693"/>
        <v>0</v>
      </c>
      <c r="R4030" s="4924">
        <f t="shared" si="692"/>
        <v>0</v>
      </c>
      <c r="S4030" s="4925"/>
      <c r="T4030" s="359"/>
    </row>
    <row r="4031" spans="1:388" s="352" customFormat="1" ht="35.1" customHeight="1" x14ac:dyDescent="0.25">
      <c r="A4031" s="4833" t="s">
        <v>25</v>
      </c>
      <c r="B4031" s="4942" t="s">
        <v>2353</v>
      </c>
      <c r="C4031" s="4835"/>
      <c r="D4031" s="4835"/>
      <c r="E4031" s="4835"/>
      <c r="F4031" s="4918">
        <v>1</v>
      </c>
      <c r="G4031" s="4918" t="str">
        <f>IF(ISBLANK(H4031),"",IF(H4031="BN",VLOOKUP(B4031,'[4]V. BAHAN'!$B$8:$E$1099,3,FALSE),IFERROR(VLOOKUP(H4031,'[4]III. DAFTAR AHS'!$B$7:$H$872,5,FALSE),"ls")))</f>
        <v>bh</v>
      </c>
      <c r="H4031" s="4918" t="s">
        <v>365</v>
      </c>
      <c r="I4031" s="4982" t="s">
        <v>366</v>
      </c>
      <c r="J4031" s="3997">
        <f>VLOOKUP(B4031,'[5] RAB LAMA'!$B$9:$E$5553,4,FALSE)</f>
        <v>19121.8290165</v>
      </c>
      <c r="K4031" s="3997">
        <f t="shared" si="688"/>
        <v>19121.8290165</v>
      </c>
      <c r="L4031" s="3454">
        <f t="shared" si="689"/>
        <v>5.0041257852449391E-5</v>
      </c>
      <c r="M4031" s="1934">
        <f>'[6]LAP MINGGUAN 10'!Q4031</f>
        <v>0</v>
      </c>
      <c r="N4031" s="4924">
        <f t="shared" si="690"/>
        <v>0</v>
      </c>
      <c r="O4031" s="4924"/>
      <c r="P4031" s="4924">
        <f t="shared" si="691"/>
        <v>0</v>
      </c>
      <c r="Q4031" s="4202">
        <f t="shared" si="693"/>
        <v>0</v>
      </c>
      <c r="R4031" s="4924">
        <f t="shared" si="692"/>
        <v>0</v>
      </c>
      <c r="S4031" s="4925"/>
      <c r="T4031" s="359"/>
    </row>
    <row r="4032" spans="1:388" s="352" customFormat="1" ht="35.1" customHeight="1" x14ac:dyDescent="0.25">
      <c r="A4032" s="4833" t="s">
        <v>25</v>
      </c>
      <c r="B4032" s="4942" t="s">
        <v>2354</v>
      </c>
      <c r="C4032" s="4835"/>
      <c r="D4032" s="4835"/>
      <c r="E4032" s="4835"/>
      <c r="F4032" s="4918">
        <v>1</v>
      </c>
      <c r="G4032" s="4918" t="str">
        <f>IF(ISBLANK(H4032),"",IF(H4032="BN",VLOOKUP(B4032,'[4]V. BAHAN'!$B$8:$E$1099,3,FALSE),IFERROR(VLOOKUP(H4032,'[4]III. DAFTAR AHS'!$B$7:$H$872,5,FALSE),"ls")))</f>
        <v>bh</v>
      </c>
      <c r="H4032" s="4918" t="s">
        <v>365</v>
      </c>
      <c r="I4032" s="4982" t="s">
        <v>366</v>
      </c>
      <c r="J4032" s="3997">
        <f>VLOOKUP(B4032,'[5] RAB LAMA'!$B$9:$E$5553,4,FALSE)</f>
        <v>19121.8290165</v>
      </c>
      <c r="K4032" s="3997">
        <f t="shared" si="688"/>
        <v>19121.8290165</v>
      </c>
      <c r="L4032" s="3454">
        <f t="shared" si="689"/>
        <v>5.0041257852449391E-5</v>
      </c>
      <c r="M4032" s="1934">
        <f>'[6]LAP MINGGUAN 10'!Q4032</f>
        <v>0</v>
      </c>
      <c r="N4032" s="4924">
        <f t="shared" si="690"/>
        <v>0</v>
      </c>
      <c r="O4032" s="4924"/>
      <c r="P4032" s="4924">
        <f t="shared" si="691"/>
        <v>0</v>
      </c>
      <c r="Q4032" s="4202">
        <f t="shared" si="693"/>
        <v>0</v>
      </c>
      <c r="R4032" s="4924">
        <f t="shared" si="692"/>
        <v>0</v>
      </c>
      <c r="S4032" s="4925"/>
      <c r="T4032" s="359"/>
    </row>
    <row r="4033" spans="1:20" s="352" customFormat="1" ht="35.1" customHeight="1" x14ac:dyDescent="0.25">
      <c r="A4033" s="4833" t="s">
        <v>25</v>
      </c>
      <c r="B4033" s="4942" t="s">
        <v>2355</v>
      </c>
      <c r="C4033" s="4835"/>
      <c r="D4033" s="4835"/>
      <c r="E4033" s="4835"/>
      <c r="F4033" s="4918">
        <v>1</v>
      </c>
      <c r="G4033" s="4918" t="str">
        <f>IF(ISBLANK(H4033),"",IF(H4033="BN",VLOOKUP(B4033,'[4]V. BAHAN'!$B$8:$E$1099,3,FALSE),IFERROR(VLOOKUP(H4033,'[4]III. DAFTAR AHS'!$B$7:$H$872,5,FALSE),"ls")))</f>
        <v>bh</v>
      </c>
      <c r="H4033" s="4918" t="s">
        <v>365</v>
      </c>
      <c r="I4033" s="4982" t="s">
        <v>366</v>
      </c>
      <c r="J4033" s="3997">
        <f>VLOOKUP(B4033,'[5] RAB LAMA'!$B$9:$E$5553,4,FALSE)</f>
        <v>35410.794475000002</v>
      </c>
      <c r="K4033" s="3997">
        <f t="shared" si="688"/>
        <v>35410.794475000002</v>
      </c>
      <c r="L4033" s="3454">
        <f t="shared" si="689"/>
        <v>9.2668996023054427E-5</v>
      </c>
      <c r="M4033" s="1934">
        <f>'[6]LAP MINGGUAN 10'!Q4033</f>
        <v>0</v>
      </c>
      <c r="N4033" s="4924">
        <f t="shared" si="690"/>
        <v>0</v>
      </c>
      <c r="O4033" s="4924"/>
      <c r="P4033" s="4924">
        <f t="shared" si="691"/>
        <v>0</v>
      </c>
      <c r="Q4033" s="4202">
        <f t="shared" si="693"/>
        <v>0</v>
      </c>
      <c r="R4033" s="4924">
        <f t="shared" si="692"/>
        <v>0</v>
      </c>
      <c r="S4033" s="4925"/>
      <c r="T4033" s="359"/>
    </row>
    <row r="4034" spans="1:20" s="352" customFormat="1" ht="35.1" customHeight="1" x14ac:dyDescent="0.25">
      <c r="A4034" s="4833" t="s">
        <v>25</v>
      </c>
      <c r="B4034" s="4942" t="s">
        <v>2356</v>
      </c>
      <c r="C4034" s="4835"/>
      <c r="D4034" s="4835"/>
      <c r="E4034" s="4835"/>
      <c r="F4034" s="4918">
        <v>1</v>
      </c>
      <c r="G4034" s="4918" t="str">
        <f>IF(ISBLANK(H4034),"",IF(H4034="BN",VLOOKUP(B4034,'[4]V. BAHAN'!$B$8:$E$1099,3,FALSE),IFERROR(VLOOKUP(H4034,'[4]III. DAFTAR AHS'!$B$7:$H$872,5,FALSE),"ls")))</f>
        <v>bh</v>
      </c>
      <c r="H4034" s="4918" t="s">
        <v>365</v>
      </c>
      <c r="I4034" s="4982" t="s">
        <v>366</v>
      </c>
      <c r="J4034" s="3997">
        <f>VLOOKUP(B4034,'[5] RAB LAMA'!$B$9:$E$5553,4,FALSE)</f>
        <v>35410.794475000002</v>
      </c>
      <c r="K4034" s="3997">
        <f t="shared" si="688"/>
        <v>35410.794475000002</v>
      </c>
      <c r="L4034" s="3454">
        <f t="shared" si="689"/>
        <v>9.2668996023054427E-5</v>
      </c>
      <c r="M4034" s="1934">
        <f>'[6]LAP MINGGUAN 10'!Q4034</f>
        <v>0</v>
      </c>
      <c r="N4034" s="4924">
        <f t="shared" si="690"/>
        <v>0</v>
      </c>
      <c r="O4034" s="4924"/>
      <c r="P4034" s="4924">
        <f t="shared" si="691"/>
        <v>0</v>
      </c>
      <c r="Q4034" s="4202">
        <f t="shared" si="693"/>
        <v>0</v>
      </c>
      <c r="R4034" s="4924">
        <f t="shared" si="692"/>
        <v>0</v>
      </c>
      <c r="S4034" s="4925"/>
      <c r="T4034" s="359"/>
    </row>
    <row r="4035" spans="1:20" s="352" customFormat="1" ht="35.1" customHeight="1" x14ac:dyDescent="0.25">
      <c r="A4035" s="4833" t="s">
        <v>25</v>
      </c>
      <c r="B4035" s="4942" t="s">
        <v>1065</v>
      </c>
      <c r="C4035" s="4835"/>
      <c r="D4035" s="4835"/>
      <c r="E4035" s="4835"/>
      <c r="F4035" s="4918">
        <v>2</v>
      </c>
      <c r="G4035" s="4918" t="str">
        <f>IF(ISBLANK(H4035),"",IF(H4035="BN",VLOOKUP(B4035,'[4]V. BAHAN'!$B$8:$E$1099,3,FALSE),IFERROR(VLOOKUP(H4035,'[4]III. DAFTAR AHS'!$B$7:$H$872,5,FALSE),"ls")))</f>
        <v>bh</v>
      </c>
      <c r="H4035" s="4918" t="s">
        <v>365</v>
      </c>
      <c r="I4035" s="4982" t="s">
        <v>366</v>
      </c>
      <c r="J4035" s="3997">
        <f>VLOOKUP(B4035,'[5] RAB LAMA'!$B$9:$E$5553,4,FALSE)</f>
        <v>15580.749569000001</v>
      </c>
      <c r="K4035" s="3997">
        <f t="shared" si="688"/>
        <v>31161.499138000003</v>
      </c>
      <c r="L4035" s="3454">
        <f t="shared" si="689"/>
        <v>8.1548716500287892E-5</v>
      </c>
      <c r="M4035" s="1934">
        <f>'[6]LAP MINGGUAN 10'!Q4035</f>
        <v>0</v>
      </c>
      <c r="N4035" s="4924">
        <f t="shared" si="690"/>
        <v>0</v>
      </c>
      <c r="O4035" s="4924"/>
      <c r="P4035" s="4924">
        <f t="shared" si="691"/>
        <v>0</v>
      </c>
      <c r="Q4035" s="4202">
        <f t="shared" si="693"/>
        <v>0</v>
      </c>
      <c r="R4035" s="4924">
        <f t="shared" si="692"/>
        <v>0</v>
      </c>
      <c r="S4035" s="4925"/>
      <c r="T4035" s="359"/>
    </row>
    <row r="4036" spans="1:20" s="352" customFormat="1" ht="35.1" customHeight="1" x14ac:dyDescent="0.25">
      <c r="A4036" s="4833" t="s">
        <v>25</v>
      </c>
      <c r="B4036" s="4942" t="s">
        <v>1066</v>
      </c>
      <c r="C4036" s="4835"/>
      <c r="D4036" s="4835"/>
      <c r="E4036" s="4835"/>
      <c r="F4036" s="4918">
        <v>2</v>
      </c>
      <c r="G4036" s="4918" t="str">
        <f>IF(ISBLANK(H4036),"",IF(H4036="BN",VLOOKUP(B4036,'[4]V. BAHAN'!$B$8:$E$1099,3,FALSE),IFERROR(VLOOKUP(H4036,'[4]III. DAFTAR AHS'!$B$7:$H$872,5,FALSE),"ls")))</f>
        <v>bh</v>
      </c>
      <c r="H4036" s="4918" t="s">
        <v>365</v>
      </c>
      <c r="I4036" s="4982" t="s">
        <v>366</v>
      </c>
      <c r="J4036" s="3997">
        <f>VLOOKUP(B4036,'[5] RAB LAMA'!$B$9:$E$5553,4,FALSE)</f>
        <v>15580.749569000001</v>
      </c>
      <c r="K4036" s="3997">
        <f t="shared" si="688"/>
        <v>31161.499138000003</v>
      </c>
      <c r="L4036" s="3454">
        <f t="shared" si="689"/>
        <v>8.1548716500287892E-5</v>
      </c>
      <c r="M4036" s="1934">
        <f>'[6]LAP MINGGUAN 10'!Q4036</f>
        <v>0</v>
      </c>
      <c r="N4036" s="4924">
        <f t="shared" si="690"/>
        <v>0</v>
      </c>
      <c r="O4036" s="4924"/>
      <c r="P4036" s="4924">
        <f t="shared" si="691"/>
        <v>0</v>
      </c>
      <c r="Q4036" s="4202">
        <f t="shared" si="693"/>
        <v>0</v>
      </c>
      <c r="R4036" s="4924">
        <f t="shared" si="692"/>
        <v>0</v>
      </c>
      <c r="S4036" s="4925"/>
      <c r="T4036" s="359"/>
    </row>
    <row r="4037" spans="1:20" s="352" customFormat="1" ht="35.1" customHeight="1" x14ac:dyDescent="0.25">
      <c r="A4037" s="4833" t="s">
        <v>25</v>
      </c>
      <c r="B4037" s="4942" t="s">
        <v>1067</v>
      </c>
      <c r="C4037" s="4835"/>
      <c r="D4037" s="4835"/>
      <c r="E4037" s="4835"/>
      <c r="F4037" s="4918">
        <v>2</v>
      </c>
      <c r="G4037" s="4918" t="str">
        <f>IF(ISBLANK(H4037),"",IF(H4037="BN",VLOOKUP(B4037,'[4]V. BAHAN'!$B$8:$E$1099,3,FALSE),IFERROR(VLOOKUP(H4037,'[4]III. DAFTAR AHS'!$B$7:$H$872,5,FALSE),"ls")))</f>
        <v>bh</v>
      </c>
      <c r="H4037" s="4918" t="s">
        <v>365</v>
      </c>
      <c r="I4037" s="4982" t="s">
        <v>366</v>
      </c>
      <c r="J4037" s="3997">
        <f>VLOOKUP(B4037,'[5] RAB LAMA'!$B$9:$E$5553,4,FALSE)</f>
        <v>15580.749569000001</v>
      </c>
      <c r="K4037" s="3997">
        <f t="shared" si="688"/>
        <v>31161.499138000003</v>
      </c>
      <c r="L4037" s="3454">
        <f t="shared" si="689"/>
        <v>8.1548716500287892E-5</v>
      </c>
      <c r="M4037" s="1934">
        <f>'[6]LAP MINGGUAN 10'!Q4037</f>
        <v>0</v>
      </c>
      <c r="N4037" s="4924">
        <f t="shared" si="690"/>
        <v>0</v>
      </c>
      <c r="O4037" s="4924"/>
      <c r="P4037" s="4924">
        <f t="shared" si="691"/>
        <v>0</v>
      </c>
      <c r="Q4037" s="4202">
        <f t="shared" si="693"/>
        <v>0</v>
      </c>
      <c r="R4037" s="4924">
        <f t="shared" si="692"/>
        <v>0</v>
      </c>
      <c r="S4037" s="4925"/>
      <c r="T4037" s="359"/>
    </row>
    <row r="4038" spans="1:20" s="352" customFormat="1" ht="35.1" customHeight="1" x14ac:dyDescent="0.25">
      <c r="A4038" s="4833" t="s">
        <v>25</v>
      </c>
      <c r="B4038" s="4942" t="s">
        <v>1068</v>
      </c>
      <c r="C4038" s="4835"/>
      <c r="D4038" s="4835"/>
      <c r="E4038" s="4835"/>
      <c r="F4038" s="4918">
        <v>4</v>
      </c>
      <c r="G4038" s="4918" t="str">
        <f>IF(ISBLANK(H4038),"",IF(H4038="BN",VLOOKUP(B4038,'[4]V. BAHAN'!$B$8:$E$1099,3,FALSE),IFERROR(VLOOKUP(H4038,'[4]III. DAFTAR AHS'!$B$7:$H$872,5,FALSE),"ls")))</f>
        <v>bh</v>
      </c>
      <c r="H4038" s="4918" t="s">
        <v>365</v>
      </c>
      <c r="I4038" s="4982" t="s">
        <v>366</v>
      </c>
      <c r="J4038" s="3997">
        <f>VLOOKUP(B4038,'[5] RAB LAMA'!$B$9:$E$5553,4,FALSE)</f>
        <v>50815.198287514504</v>
      </c>
      <c r="K4038" s="3997">
        <f t="shared" si="688"/>
        <v>203260.79315005802</v>
      </c>
      <c r="L4038" s="3454">
        <f t="shared" si="689"/>
        <v>5.3192745069201427E-4</v>
      </c>
      <c r="M4038" s="1934">
        <f>'[6]LAP MINGGUAN 10'!Q4038</f>
        <v>0</v>
      </c>
      <c r="N4038" s="4924">
        <f t="shared" si="690"/>
        <v>0</v>
      </c>
      <c r="O4038" s="4924"/>
      <c r="P4038" s="4924">
        <f t="shared" si="691"/>
        <v>0</v>
      </c>
      <c r="Q4038" s="4202">
        <f t="shared" si="693"/>
        <v>0</v>
      </c>
      <c r="R4038" s="4924">
        <f t="shared" si="692"/>
        <v>0</v>
      </c>
      <c r="S4038" s="4925"/>
      <c r="T4038" s="359"/>
    </row>
    <row r="4039" spans="1:20" s="352" customFormat="1" ht="35.1" customHeight="1" x14ac:dyDescent="0.25">
      <c r="A4039" s="4833" t="s">
        <v>25</v>
      </c>
      <c r="B4039" s="4942" t="s">
        <v>1069</v>
      </c>
      <c r="C4039" s="4835"/>
      <c r="D4039" s="4835"/>
      <c r="E4039" s="4835"/>
      <c r="F4039" s="4918">
        <v>4</v>
      </c>
      <c r="G4039" s="4918" t="str">
        <f>IF(ISBLANK(H4039),"",IF(H4039="BN",VLOOKUP(B4039,'[4]V. BAHAN'!$B$8:$E$1099,3,FALSE),IFERROR(VLOOKUP(H4039,'[4]III. DAFTAR AHS'!$B$7:$H$872,5,FALSE),"ls")))</f>
        <v>bh</v>
      </c>
      <c r="H4039" s="4918" t="s">
        <v>365</v>
      </c>
      <c r="I4039" s="4982" t="s">
        <v>366</v>
      </c>
      <c r="J4039" s="3997">
        <f>VLOOKUP(B4039,'[5] RAB LAMA'!$B$9:$E$5553,4,FALSE)</f>
        <v>26912.203801</v>
      </c>
      <c r="K4039" s="3997">
        <f t="shared" si="688"/>
        <v>107648.815204</v>
      </c>
      <c r="L4039" s="3454">
        <f t="shared" si="689"/>
        <v>2.8171374791008543E-4</v>
      </c>
      <c r="M4039" s="1934">
        <f>'[6]LAP MINGGUAN 10'!Q4039</f>
        <v>0</v>
      </c>
      <c r="N4039" s="4924">
        <f t="shared" si="690"/>
        <v>0</v>
      </c>
      <c r="O4039" s="4924"/>
      <c r="P4039" s="4924">
        <f t="shared" si="691"/>
        <v>0</v>
      </c>
      <c r="Q4039" s="4202">
        <f t="shared" si="693"/>
        <v>0</v>
      </c>
      <c r="R4039" s="4924">
        <f t="shared" si="692"/>
        <v>0</v>
      </c>
      <c r="S4039" s="4925"/>
      <c r="T4039" s="359"/>
    </row>
    <row r="4040" spans="1:20" s="352" customFormat="1" ht="35.1" customHeight="1" x14ac:dyDescent="0.25">
      <c r="A4040" s="4833" t="s">
        <v>25</v>
      </c>
      <c r="B4040" s="4942" t="s">
        <v>2357</v>
      </c>
      <c r="C4040" s="4835"/>
      <c r="D4040" s="4835"/>
      <c r="E4040" s="4835"/>
      <c r="F4040" s="4918">
        <v>3</v>
      </c>
      <c r="G4040" s="4918" t="str">
        <f>IF(ISBLANK(H4040),"",IF(H4040="BN",VLOOKUP(B4040,'[4]V. BAHAN'!$B$8:$E$1099,3,FALSE),IFERROR(VLOOKUP(H4040,'[4]III. DAFTAR AHS'!$B$7:$H$872,5,FALSE),"ls")))</f>
        <v>bh</v>
      </c>
      <c r="H4040" s="4918" t="s">
        <v>365</v>
      </c>
      <c r="I4040" s="4982" t="s">
        <v>366</v>
      </c>
      <c r="J4040" s="3997">
        <f>VLOOKUP(B4040,'[5] RAB LAMA'!$B$9:$E$5553,4,FALSE)</f>
        <v>21201.859083961503</v>
      </c>
      <c r="K4040" s="3997">
        <f t="shared" si="688"/>
        <v>63605.577251884504</v>
      </c>
      <c r="L4040" s="3454">
        <f t="shared" si="689"/>
        <v>1.6645390403653083E-4</v>
      </c>
      <c r="M4040" s="1934">
        <f>'[6]LAP MINGGUAN 10'!Q4040</f>
        <v>0</v>
      </c>
      <c r="N4040" s="4924">
        <f t="shared" si="690"/>
        <v>0</v>
      </c>
      <c r="O4040" s="4924"/>
      <c r="P4040" s="4924">
        <f t="shared" si="691"/>
        <v>0</v>
      </c>
      <c r="Q4040" s="4202">
        <f t="shared" si="693"/>
        <v>0</v>
      </c>
      <c r="R4040" s="4924">
        <f t="shared" si="692"/>
        <v>0</v>
      </c>
      <c r="S4040" s="4925"/>
      <c r="T4040" s="359"/>
    </row>
    <row r="4041" spans="1:20" s="352" customFormat="1" ht="35.1" customHeight="1" x14ac:dyDescent="0.25">
      <c r="A4041" s="4833" t="s">
        <v>25</v>
      </c>
      <c r="B4041" s="4942" t="s">
        <v>2358</v>
      </c>
      <c r="C4041" s="4835"/>
      <c r="D4041" s="4835"/>
      <c r="E4041" s="4835"/>
      <c r="F4041" s="4918">
        <v>3</v>
      </c>
      <c r="G4041" s="4918" t="str">
        <f>IF(ISBLANK(H4041),"",IF(H4041="BN",VLOOKUP(B4041,'[4]V. BAHAN'!$B$8:$E$1099,3,FALSE),IFERROR(VLOOKUP(H4041,'[4]III. DAFTAR AHS'!$B$7:$H$872,5,FALSE),"ls")))</f>
        <v>bh</v>
      </c>
      <c r="H4041" s="4918" t="s">
        <v>365</v>
      </c>
      <c r="I4041" s="4982" t="s">
        <v>366</v>
      </c>
      <c r="J4041" s="3997">
        <f>VLOOKUP(B4041,'[5] RAB LAMA'!$B$9:$E$5553,4,FALSE)</f>
        <v>37639.549879256498</v>
      </c>
      <c r="K4041" s="3997">
        <f t="shared" si="688"/>
        <v>112918.6496377695</v>
      </c>
      <c r="L4041" s="3454">
        <f t="shared" si="689"/>
        <v>2.9550474789823638E-4</v>
      </c>
      <c r="M4041" s="1934">
        <f>'[6]LAP MINGGUAN 10'!Q4041</f>
        <v>0</v>
      </c>
      <c r="N4041" s="4924">
        <f t="shared" si="690"/>
        <v>0</v>
      </c>
      <c r="O4041" s="4924"/>
      <c r="P4041" s="4924">
        <f t="shared" si="691"/>
        <v>0</v>
      </c>
      <c r="Q4041" s="4202">
        <f t="shared" si="693"/>
        <v>0</v>
      </c>
      <c r="R4041" s="4924">
        <f t="shared" si="692"/>
        <v>0</v>
      </c>
      <c r="S4041" s="4925"/>
      <c r="T4041" s="359"/>
    </row>
    <row r="4042" spans="1:20" s="352" customFormat="1" ht="35.1" customHeight="1" x14ac:dyDescent="0.25">
      <c r="A4042" s="4833" t="s">
        <v>25</v>
      </c>
      <c r="B4042" s="4942" t="s">
        <v>2359</v>
      </c>
      <c r="C4042" s="4835"/>
      <c r="D4042" s="4835"/>
      <c r="E4042" s="4835"/>
      <c r="F4042" s="4918">
        <v>1</v>
      </c>
      <c r="G4042" s="4918" t="str">
        <f>IF(ISBLANK(H4042),"",IF(H4042="BN",VLOOKUP(B4042,'[4]V. BAHAN'!$B$8:$E$1099,3,FALSE),IFERROR(VLOOKUP(H4042,'[4]III. DAFTAR AHS'!$B$7:$H$872,5,FALSE),"ls")))</f>
        <v>bh</v>
      </c>
      <c r="H4042" s="4918" t="s">
        <v>365</v>
      </c>
      <c r="I4042" s="4982" t="s">
        <v>366</v>
      </c>
      <c r="J4042" s="3997">
        <f>VLOOKUP(B4042,'[5] RAB LAMA'!$B$9:$E$5553,4,FALSE)</f>
        <v>145184.25734750001</v>
      </c>
      <c r="K4042" s="3997">
        <f t="shared" si="688"/>
        <v>145184.25734750001</v>
      </c>
      <c r="L4042" s="3454">
        <f t="shared" si="689"/>
        <v>3.7994288369452313E-4</v>
      </c>
      <c r="M4042" s="1934">
        <f>'[6]LAP MINGGUAN 10'!Q4042</f>
        <v>0</v>
      </c>
      <c r="N4042" s="4924">
        <f t="shared" si="690"/>
        <v>0</v>
      </c>
      <c r="O4042" s="4924"/>
      <c r="P4042" s="4924">
        <f t="shared" si="691"/>
        <v>0</v>
      </c>
      <c r="Q4042" s="4202">
        <f t="shared" si="693"/>
        <v>0</v>
      </c>
      <c r="R4042" s="4924">
        <f t="shared" si="692"/>
        <v>0</v>
      </c>
      <c r="S4042" s="4925"/>
      <c r="T4042" s="359"/>
    </row>
    <row r="4043" spans="1:20" s="352" customFormat="1" ht="34.5" customHeight="1" x14ac:dyDescent="0.25">
      <c r="A4043" s="4833" t="s">
        <v>25</v>
      </c>
      <c r="B4043" s="4942" t="s">
        <v>1070</v>
      </c>
      <c r="C4043" s="4835"/>
      <c r="D4043" s="4835"/>
      <c r="E4043" s="4835"/>
      <c r="F4043" s="4918">
        <v>1</v>
      </c>
      <c r="G4043" s="4918" t="str">
        <f>IF(ISBLANK(H4043),"",IF(H4043="BN",VLOOKUP(B4043,'[4]V. BAHAN'!$B$8:$E$1099,3,FALSE),IFERROR(VLOOKUP(H4043,'[4]III. DAFTAR AHS'!$B$7:$H$872,5,FALSE),"ls")))</f>
        <v>bh</v>
      </c>
      <c r="H4043" s="4918" t="s">
        <v>365</v>
      </c>
      <c r="I4043" s="4982" t="s">
        <v>366</v>
      </c>
      <c r="J4043" s="3997">
        <f>VLOOKUP(B4043,'[5] RAB LAMA'!$B$9:$E$5553,4,FALSE)</f>
        <v>2230880.0519250003</v>
      </c>
      <c r="K4043" s="3997">
        <f t="shared" si="688"/>
        <v>2230880.0519250003</v>
      </c>
      <c r="L4043" s="3454">
        <f t="shared" si="689"/>
        <v>5.8381467494524296E-3</v>
      </c>
      <c r="M4043" s="1934">
        <f>'[6]LAP MINGGUAN 10'!Q4043</f>
        <v>0</v>
      </c>
      <c r="N4043" s="4924">
        <f t="shared" si="690"/>
        <v>0</v>
      </c>
      <c r="O4043" s="4924"/>
      <c r="P4043" s="4924">
        <f t="shared" si="691"/>
        <v>0</v>
      </c>
      <c r="Q4043" s="4202">
        <f t="shared" si="693"/>
        <v>0</v>
      </c>
      <c r="R4043" s="4924">
        <f t="shared" si="692"/>
        <v>0</v>
      </c>
      <c r="S4043" s="4925"/>
      <c r="T4043" s="359"/>
    </row>
    <row r="4044" spans="1:20" s="352" customFormat="1" ht="35.1" customHeight="1" x14ac:dyDescent="0.25">
      <c r="A4044" s="4833" t="s">
        <v>25</v>
      </c>
      <c r="B4044" s="4942" t="s">
        <v>2360</v>
      </c>
      <c r="C4044" s="4835"/>
      <c r="D4044" s="4835"/>
      <c r="E4044" s="4835"/>
      <c r="F4044" s="4918">
        <v>4</v>
      </c>
      <c r="G4044" s="4918" t="str">
        <f>IF(ISBLANK(H4044),"",IF(H4044="BN",VLOOKUP(B4044,'[4]V. BAHAN'!$B$8:$E$1099,3,FALSE),IFERROR(VLOOKUP(H4044,'[4]III. DAFTAR AHS'!$B$7:$H$872,5,FALSE),"ls")))</f>
        <v>bh</v>
      </c>
      <c r="H4044" s="4918" t="s">
        <v>365</v>
      </c>
      <c r="I4044" s="4982" t="s">
        <v>366</v>
      </c>
      <c r="J4044" s="3997">
        <f>VLOOKUP(B4044,'[5] RAB LAMA'!$B$9:$E$5553,4,FALSE)</f>
        <v>544768.86900996347</v>
      </c>
      <c r="K4044" s="3997">
        <f t="shared" si="688"/>
        <v>2179075.4760398539</v>
      </c>
      <c r="L4044" s="3454">
        <f t="shared" si="689"/>
        <v>5.7025757150305405E-3</v>
      </c>
      <c r="M4044" s="1934">
        <f>'[6]LAP MINGGUAN 10'!Q4044</f>
        <v>0</v>
      </c>
      <c r="N4044" s="4924">
        <f t="shared" si="690"/>
        <v>0</v>
      </c>
      <c r="O4044" s="4924"/>
      <c r="P4044" s="4924">
        <f t="shared" si="691"/>
        <v>0</v>
      </c>
      <c r="Q4044" s="4202">
        <f t="shared" si="693"/>
        <v>0</v>
      </c>
      <c r="R4044" s="4924">
        <f t="shared" si="692"/>
        <v>0</v>
      </c>
      <c r="S4044" s="4925"/>
      <c r="T4044" s="359"/>
    </row>
    <row r="4045" spans="1:20" s="352" customFormat="1" ht="35.1" customHeight="1" x14ac:dyDescent="0.25">
      <c r="A4045" s="4833"/>
      <c r="B4045" s="4942"/>
      <c r="C4045" s="4835"/>
      <c r="D4045" s="4835"/>
      <c r="E4045" s="4835"/>
      <c r="F4045" s="4918"/>
      <c r="G4045" s="4918" t="str">
        <f>IF(ISBLANK(H4045),"",IF(H4045="BN",VLOOKUP(B4045,'[4]V. BAHAN'!$B$8:$E$1099,3,FALSE),IFERROR(VLOOKUP(H4045,'[4]III. DAFTAR AHS'!$B$7:$H$872,5,FALSE),"ls")))</f>
        <v/>
      </c>
      <c r="H4045" s="4918"/>
      <c r="I4045" s="4982" t="s">
        <v>243</v>
      </c>
      <c r="J4045" s="4983"/>
      <c r="K4045" s="4919"/>
      <c r="L4045" s="3454"/>
      <c r="M4045" s="1934">
        <f>'[6]LAP MINGGUAN 10'!Q4045</f>
        <v>0</v>
      </c>
      <c r="N4045" s="4921"/>
      <c r="O4045" s="4921"/>
      <c r="P4045" s="4921"/>
      <c r="Q4045" s="4202">
        <f t="shared" si="693"/>
        <v>0</v>
      </c>
      <c r="R4045" s="4921"/>
      <c r="S4045" s="4922"/>
      <c r="T4045" s="3134"/>
    </row>
    <row r="4046" spans="1:20" s="352" customFormat="1" ht="35.1" customHeight="1" x14ac:dyDescent="0.25">
      <c r="A4046" s="4956"/>
      <c r="B4046" s="4974" t="s">
        <v>2361</v>
      </c>
      <c r="C4046" s="4975"/>
      <c r="D4046" s="4975"/>
      <c r="E4046" s="4975"/>
      <c r="F4046" s="4918"/>
      <c r="G4046" s="4918" t="str">
        <f>IF(ISBLANK(H4046),"",IF(H4046="BN",VLOOKUP(B4046,'[4]V. BAHAN'!$B$8:$E$1099,3,FALSE),IFERROR(VLOOKUP(H4046,'[4]III. DAFTAR AHS'!$B$7:$H$872,5,FALSE),"ls")))</f>
        <v/>
      </c>
      <c r="H4046" s="4918"/>
      <c r="I4046" s="4982" t="s">
        <v>243</v>
      </c>
      <c r="J4046" s="4983"/>
      <c r="K4046" s="4919"/>
      <c r="L4046" s="3454"/>
      <c r="M4046" s="1934">
        <f>'[6]LAP MINGGUAN 10'!Q4046</f>
        <v>0</v>
      </c>
      <c r="N4046" s="4921"/>
      <c r="O4046" s="4921"/>
      <c r="P4046" s="4921"/>
      <c r="Q4046" s="4202">
        <f t="shared" si="693"/>
        <v>0</v>
      </c>
      <c r="R4046" s="4921"/>
      <c r="S4046" s="4922"/>
      <c r="T4046" s="3134"/>
    </row>
    <row r="4047" spans="1:20" s="352" customFormat="1" ht="35.1" customHeight="1" x14ac:dyDescent="0.25">
      <c r="A4047" s="4833" t="s">
        <v>25</v>
      </c>
      <c r="B4047" s="4942" t="s">
        <v>2349</v>
      </c>
      <c r="C4047" s="4835"/>
      <c r="D4047" s="4835"/>
      <c r="E4047" s="4835"/>
      <c r="F4047" s="4918">
        <v>1</v>
      </c>
      <c r="G4047" s="4918" t="str">
        <f>IF(ISBLANK(H4047),"",IF(H4047="BN",VLOOKUP(B4047,'[4]V. BAHAN'!$B$8:$E$1099,3,FALSE),IFERROR(VLOOKUP(H4047,'[4]III. DAFTAR AHS'!$B$7:$H$872,5,FALSE),"ls")))</f>
        <v>bh</v>
      </c>
      <c r="H4047" s="4918" t="s">
        <v>365</v>
      </c>
      <c r="I4047" s="4982" t="s">
        <v>366</v>
      </c>
      <c r="J4047" s="3997">
        <f>VLOOKUP(B4047,'[5] RAB LAMA'!$B$9:$E$5553,4,FALSE)</f>
        <v>22333889.648626499</v>
      </c>
      <c r="K4047" s="3997">
        <f t="shared" ref="K4047:K4064" si="694">J4047*F4047</f>
        <v>22333889.648626499</v>
      </c>
      <c r="L4047" s="3454">
        <f t="shared" ref="L4047:L4064" si="695">K4047/$K$4349*100</f>
        <v>5.8447124999951167E-2</v>
      </c>
      <c r="M4047" s="1934">
        <f>'[6]LAP MINGGUAN 10'!Q4047</f>
        <v>0</v>
      </c>
      <c r="N4047" s="4924">
        <f t="shared" ref="N4047:N4064" si="696">L4047*M4047/100</f>
        <v>0</v>
      </c>
      <c r="O4047" s="4924"/>
      <c r="P4047" s="4924">
        <f t="shared" ref="P4047:P4064" si="697">L4047*O4047/100</f>
        <v>0</v>
      </c>
      <c r="Q4047" s="4202">
        <f t="shared" si="693"/>
        <v>0</v>
      </c>
      <c r="R4047" s="4924">
        <f t="shared" ref="R4047:R4064" si="698">L4047*Q4047/100</f>
        <v>0</v>
      </c>
      <c r="S4047" s="4925"/>
      <c r="T4047" s="359"/>
    </row>
    <row r="4048" spans="1:20" s="352" customFormat="1" ht="35.1" customHeight="1" x14ac:dyDescent="0.25">
      <c r="A4048" s="4833" t="s">
        <v>25</v>
      </c>
      <c r="B4048" s="4942" t="s">
        <v>2350</v>
      </c>
      <c r="C4048" s="4835"/>
      <c r="D4048" s="4835"/>
      <c r="E4048" s="4835"/>
      <c r="F4048" s="4918">
        <v>2</v>
      </c>
      <c r="G4048" s="4918" t="str">
        <f>IF(ISBLANK(H4048),"",IF(H4048="BN",VLOOKUP(B4048,'[4]V. BAHAN'!$B$8:$E$1099,3,FALSE),IFERROR(VLOOKUP(H4048,'[4]III. DAFTAR AHS'!$B$7:$H$872,5,FALSE),"ls")))</f>
        <v>bh</v>
      </c>
      <c r="H4048" s="4918" t="s">
        <v>365</v>
      </c>
      <c r="I4048" s="4982" t="s">
        <v>366</v>
      </c>
      <c r="J4048" s="3997">
        <f>VLOOKUP(B4048,'[5] RAB LAMA'!$B$9:$E$5553,4,FALSE)</f>
        <v>150849.9844635</v>
      </c>
      <c r="K4048" s="3997">
        <f t="shared" si="694"/>
        <v>301699.96892700001</v>
      </c>
      <c r="L4048" s="3454">
        <f t="shared" si="695"/>
        <v>7.8953984611642369E-4</v>
      </c>
      <c r="M4048" s="1934">
        <f>'[6]LAP MINGGUAN 10'!Q4048</f>
        <v>0</v>
      </c>
      <c r="N4048" s="4924">
        <f t="shared" si="696"/>
        <v>0</v>
      </c>
      <c r="O4048" s="4924"/>
      <c r="P4048" s="4924">
        <f t="shared" si="697"/>
        <v>0</v>
      </c>
      <c r="Q4048" s="4202">
        <f t="shared" si="693"/>
        <v>0</v>
      </c>
      <c r="R4048" s="4924">
        <f t="shared" si="698"/>
        <v>0</v>
      </c>
      <c r="S4048" s="4925"/>
      <c r="T4048" s="359"/>
    </row>
    <row r="4049" spans="1:20" s="352" customFormat="1" ht="35.1" customHeight="1" x14ac:dyDescent="0.25">
      <c r="A4049" s="4833" t="s">
        <v>25</v>
      </c>
      <c r="B4049" s="4942" t="s">
        <v>2351</v>
      </c>
      <c r="C4049" s="4835"/>
      <c r="D4049" s="4835"/>
      <c r="E4049" s="4835"/>
      <c r="F4049" s="4918">
        <v>1</v>
      </c>
      <c r="G4049" s="4918" t="str">
        <f>IF(ISBLANK(H4049),"",IF(H4049="BN",VLOOKUP(B4049,'[4]V. BAHAN'!$B$8:$E$1099,3,FALSE),IFERROR(VLOOKUP(H4049,'[4]III. DAFTAR AHS'!$B$7:$H$872,5,FALSE),"ls")))</f>
        <v>bh</v>
      </c>
      <c r="H4049" s="4918" t="s">
        <v>365</v>
      </c>
      <c r="I4049" s="4982" t="s">
        <v>366</v>
      </c>
      <c r="J4049" s="3997">
        <f>VLOOKUP(B4049,'[5] RAB LAMA'!$B$9:$E$5553,4,FALSE)</f>
        <v>1384436.7097600584</v>
      </c>
      <c r="K4049" s="3997">
        <f t="shared" si="694"/>
        <v>1384436.7097600584</v>
      </c>
      <c r="L4049" s="3454">
        <f t="shared" si="695"/>
        <v>3.6230296962555062E-3</v>
      </c>
      <c r="M4049" s="1934">
        <f>'[6]LAP MINGGUAN 10'!Q4049</f>
        <v>0</v>
      </c>
      <c r="N4049" s="4924">
        <f t="shared" si="696"/>
        <v>0</v>
      </c>
      <c r="O4049" s="4924"/>
      <c r="P4049" s="4924">
        <f t="shared" si="697"/>
        <v>0</v>
      </c>
      <c r="Q4049" s="4202">
        <f t="shared" si="693"/>
        <v>0</v>
      </c>
      <c r="R4049" s="4924">
        <f t="shared" si="698"/>
        <v>0</v>
      </c>
      <c r="S4049" s="4925"/>
      <c r="T4049" s="359"/>
    </row>
    <row r="4050" spans="1:20" s="352" customFormat="1" ht="35.1" customHeight="1" x14ac:dyDescent="0.25">
      <c r="A4050" s="4833" t="s">
        <v>25</v>
      </c>
      <c r="B4050" s="4942" t="s">
        <v>2352</v>
      </c>
      <c r="C4050" s="4835"/>
      <c r="D4050" s="4835"/>
      <c r="E4050" s="4835"/>
      <c r="F4050" s="4918">
        <v>2</v>
      </c>
      <c r="G4050" s="4918" t="str">
        <f>IF(ISBLANK(H4050),"",IF(H4050="BN",VLOOKUP(B4050,'[4]V. BAHAN'!$B$8:$E$1099,3,FALSE),IFERROR(VLOOKUP(H4050,'[4]III. DAFTAR AHS'!$B$7:$H$872,5,FALSE),"ls")))</f>
        <v>bh</v>
      </c>
      <c r="H4050" s="4918" t="s">
        <v>365</v>
      </c>
      <c r="I4050" s="4982" t="s">
        <v>366</v>
      </c>
      <c r="J4050" s="3997">
        <f>VLOOKUP(B4050,'[5] RAB LAMA'!$B$9:$E$5553,4,FALSE)</f>
        <v>763456.72888099996</v>
      </c>
      <c r="K4050" s="3997">
        <f t="shared" si="694"/>
        <v>1526913.4577619999</v>
      </c>
      <c r="L4050" s="3454">
        <f t="shared" si="695"/>
        <v>3.9958871085141066E-3</v>
      </c>
      <c r="M4050" s="1934">
        <f>'[6]LAP MINGGUAN 10'!Q4050</f>
        <v>0</v>
      </c>
      <c r="N4050" s="4924">
        <f t="shared" si="696"/>
        <v>0</v>
      </c>
      <c r="O4050" s="4924"/>
      <c r="P4050" s="4924">
        <f t="shared" si="697"/>
        <v>0</v>
      </c>
      <c r="Q4050" s="4202">
        <f t="shared" si="693"/>
        <v>0</v>
      </c>
      <c r="R4050" s="4924">
        <f t="shared" si="698"/>
        <v>0</v>
      </c>
      <c r="S4050" s="4925"/>
      <c r="T4050" s="359"/>
    </row>
    <row r="4051" spans="1:20" s="352" customFormat="1" ht="35.1" customHeight="1" x14ac:dyDescent="0.25">
      <c r="A4051" s="4833" t="s">
        <v>25</v>
      </c>
      <c r="B4051" s="4942" t="s">
        <v>2353</v>
      </c>
      <c r="C4051" s="4835"/>
      <c r="D4051" s="4835"/>
      <c r="E4051" s="4835"/>
      <c r="F4051" s="4918">
        <v>1</v>
      </c>
      <c r="G4051" s="4918" t="str">
        <f>IF(ISBLANK(H4051),"",IF(H4051="BN",VLOOKUP(B4051,'[4]V. BAHAN'!$B$8:$E$1099,3,FALSE),IFERROR(VLOOKUP(H4051,'[4]III. DAFTAR AHS'!$B$7:$H$872,5,FALSE),"ls")))</f>
        <v>bh</v>
      </c>
      <c r="H4051" s="4918" t="s">
        <v>365</v>
      </c>
      <c r="I4051" s="4982" t="s">
        <v>366</v>
      </c>
      <c r="J4051" s="3997">
        <f>VLOOKUP(B4051,'[5] RAB LAMA'!$B$9:$E$5553,4,FALSE)</f>
        <v>19121.8290165</v>
      </c>
      <c r="K4051" s="3997">
        <f t="shared" si="694"/>
        <v>19121.8290165</v>
      </c>
      <c r="L4051" s="3454">
        <f t="shared" si="695"/>
        <v>5.0041257852449391E-5</v>
      </c>
      <c r="M4051" s="1934">
        <f>'[6]LAP MINGGUAN 10'!Q4051</f>
        <v>0</v>
      </c>
      <c r="N4051" s="4924">
        <f t="shared" si="696"/>
        <v>0</v>
      </c>
      <c r="O4051" s="4924"/>
      <c r="P4051" s="4924">
        <f t="shared" si="697"/>
        <v>0</v>
      </c>
      <c r="Q4051" s="4202">
        <f t="shared" si="693"/>
        <v>0</v>
      </c>
      <c r="R4051" s="4924">
        <f t="shared" si="698"/>
        <v>0</v>
      </c>
      <c r="S4051" s="4925"/>
      <c r="T4051" s="359"/>
    </row>
    <row r="4052" spans="1:20" s="352" customFormat="1" ht="35.1" customHeight="1" x14ac:dyDescent="0.25">
      <c r="A4052" s="4833" t="s">
        <v>25</v>
      </c>
      <c r="B4052" s="4942" t="s">
        <v>2354</v>
      </c>
      <c r="C4052" s="4835"/>
      <c r="D4052" s="4835"/>
      <c r="E4052" s="4835"/>
      <c r="F4052" s="4918">
        <v>1</v>
      </c>
      <c r="G4052" s="4918" t="str">
        <f>IF(ISBLANK(H4052),"",IF(H4052="BN",VLOOKUP(B4052,'[4]V. BAHAN'!$B$8:$E$1099,3,FALSE),IFERROR(VLOOKUP(H4052,'[4]III. DAFTAR AHS'!$B$7:$H$872,5,FALSE),"ls")))</f>
        <v>bh</v>
      </c>
      <c r="H4052" s="4918" t="s">
        <v>365</v>
      </c>
      <c r="I4052" s="4982" t="s">
        <v>366</v>
      </c>
      <c r="J4052" s="3997">
        <f>VLOOKUP(B4052,'[5] RAB LAMA'!$B$9:$E$5553,4,FALSE)</f>
        <v>19121.8290165</v>
      </c>
      <c r="K4052" s="3997">
        <f t="shared" si="694"/>
        <v>19121.8290165</v>
      </c>
      <c r="L4052" s="3454">
        <f t="shared" si="695"/>
        <v>5.0041257852449391E-5</v>
      </c>
      <c r="M4052" s="1934">
        <f>'[6]LAP MINGGUAN 10'!Q4052</f>
        <v>0</v>
      </c>
      <c r="N4052" s="4924">
        <f t="shared" si="696"/>
        <v>0</v>
      </c>
      <c r="O4052" s="4924"/>
      <c r="P4052" s="4924">
        <f t="shared" si="697"/>
        <v>0</v>
      </c>
      <c r="Q4052" s="4202">
        <f t="shared" si="693"/>
        <v>0</v>
      </c>
      <c r="R4052" s="4924">
        <f t="shared" si="698"/>
        <v>0</v>
      </c>
      <c r="S4052" s="4925"/>
      <c r="T4052" s="359"/>
    </row>
    <row r="4053" spans="1:20" s="352" customFormat="1" ht="35.1" customHeight="1" x14ac:dyDescent="0.25">
      <c r="A4053" s="4833" t="s">
        <v>25</v>
      </c>
      <c r="B4053" s="4942" t="s">
        <v>2355</v>
      </c>
      <c r="C4053" s="4835"/>
      <c r="D4053" s="4835"/>
      <c r="E4053" s="4835"/>
      <c r="F4053" s="4918">
        <v>1</v>
      </c>
      <c r="G4053" s="4918" t="str">
        <f>IF(ISBLANK(H4053),"",IF(H4053="BN",VLOOKUP(B4053,'[4]V. BAHAN'!$B$8:$E$1099,3,FALSE),IFERROR(VLOOKUP(H4053,'[4]III. DAFTAR AHS'!$B$7:$H$872,5,FALSE),"ls")))</f>
        <v>bh</v>
      </c>
      <c r="H4053" s="4918" t="s">
        <v>365</v>
      </c>
      <c r="I4053" s="4982" t="s">
        <v>366</v>
      </c>
      <c r="J4053" s="3997">
        <f>VLOOKUP(B4053,'[5] RAB LAMA'!$B$9:$E$5553,4,FALSE)</f>
        <v>35410.794475000002</v>
      </c>
      <c r="K4053" s="3997">
        <f t="shared" si="694"/>
        <v>35410.794475000002</v>
      </c>
      <c r="L4053" s="3454">
        <f t="shared" si="695"/>
        <v>9.2668996023054427E-5</v>
      </c>
      <c r="M4053" s="1934">
        <f>'[6]LAP MINGGUAN 10'!Q4053</f>
        <v>0</v>
      </c>
      <c r="N4053" s="4924">
        <f t="shared" si="696"/>
        <v>0</v>
      </c>
      <c r="O4053" s="4924"/>
      <c r="P4053" s="4924">
        <f t="shared" si="697"/>
        <v>0</v>
      </c>
      <c r="Q4053" s="4202">
        <f t="shared" si="693"/>
        <v>0</v>
      </c>
      <c r="R4053" s="4924">
        <f t="shared" si="698"/>
        <v>0</v>
      </c>
      <c r="S4053" s="4925"/>
      <c r="T4053" s="359"/>
    </row>
    <row r="4054" spans="1:20" s="352" customFormat="1" ht="35.1" customHeight="1" x14ac:dyDescent="0.25">
      <c r="A4054" s="4833" t="s">
        <v>25</v>
      </c>
      <c r="B4054" s="4942" t="s">
        <v>2356</v>
      </c>
      <c r="C4054" s="4835"/>
      <c r="D4054" s="4835"/>
      <c r="E4054" s="4835"/>
      <c r="F4054" s="4918">
        <v>2</v>
      </c>
      <c r="G4054" s="4918" t="str">
        <f>IF(ISBLANK(H4054),"",IF(H4054="BN",VLOOKUP(B4054,'[4]V. BAHAN'!$B$8:$E$1099,3,FALSE),IFERROR(VLOOKUP(H4054,'[4]III. DAFTAR AHS'!$B$7:$H$872,5,FALSE),"ls")))</f>
        <v>bh</v>
      </c>
      <c r="H4054" s="4918" t="s">
        <v>365</v>
      </c>
      <c r="I4054" s="4982" t="s">
        <v>366</v>
      </c>
      <c r="J4054" s="3997">
        <f>VLOOKUP(B4054,'[5] RAB LAMA'!$B$9:$E$5553,4,FALSE)</f>
        <v>35410.794475000002</v>
      </c>
      <c r="K4054" s="3997">
        <f t="shared" si="694"/>
        <v>70821.588950000005</v>
      </c>
      <c r="L4054" s="3454">
        <f t="shared" si="695"/>
        <v>1.8533799204610885E-4</v>
      </c>
      <c r="M4054" s="1934">
        <f>'[6]LAP MINGGUAN 10'!Q4054</f>
        <v>0</v>
      </c>
      <c r="N4054" s="4924">
        <f t="shared" si="696"/>
        <v>0</v>
      </c>
      <c r="O4054" s="4924"/>
      <c r="P4054" s="4924">
        <f t="shared" si="697"/>
        <v>0</v>
      </c>
      <c r="Q4054" s="4202">
        <f t="shared" si="693"/>
        <v>0</v>
      </c>
      <c r="R4054" s="4924">
        <f t="shared" si="698"/>
        <v>0</v>
      </c>
      <c r="S4054" s="4925"/>
      <c r="T4054" s="359"/>
    </row>
    <row r="4055" spans="1:20" s="352" customFormat="1" ht="35.1" customHeight="1" x14ac:dyDescent="0.25">
      <c r="A4055" s="4833" t="s">
        <v>25</v>
      </c>
      <c r="B4055" s="4942" t="s">
        <v>1065</v>
      </c>
      <c r="C4055" s="4835"/>
      <c r="D4055" s="4835"/>
      <c r="E4055" s="4835"/>
      <c r="F4055" s="4918">
        <v>2</v>
      </c>
      <c r="G4055" s="4918" t="str">
        <f>IF(ISBLANK(H4055),"",IF(H4055="BN",VLOOKUP(B4055,'[4]V. BAHAN'!$B$8:$E$1099,3,FALSE),IFERROR(VLOOKUP(H4055,'[4]III. DAFTAR AHS'!$B$7:$H$872,5,FALSE),"ls")))</f>
        <v>bh</v>
      </c>
      <c r="H4055" s="4918" t="s">
        <v>365</v>
      </c>
      <c r="I4055" s="4982" t="s">
        <v>366</v>
      </c>
      <c r="J4055" s="3997">
        <f>VLOOKUP(B4055,'[5] RAB LAMA'!$B$9:$E$5553,4,FALSE)</f>
        <v>15580.749569000001</v>
      </c>
      <c r="K4055" s="3997">
        <f t="shared" si="694"/>
        <v>31161.499138000003</v>
      </c>
      <c r="L4055" s="3454">
        <f t="shared" si="695"/>
        <v>8.1548716500287892E-5</v>
      </c>
      <c r="M4055" s="1934">
        <f>'[6]LAP MINGGUAN 10'!Q4055</f>
        <v>0</v>
      </c>
      <c r="N4055" s="4924">
        <f t="shared" si="696"/>
        <v>0</v>
      </c>
      <c r="O4055" s="4924"/>
      <c r="P4055" s="4924">
        <f t="shared" si="697"/>
        <v>0</v>
      </c>
      <c r="Q4055" s="4202">
        <f t="shared" si="693"/>
        <v>0</v>
      </c>
      <c r="R4055" s="4924">
        <f t="shared" si="698"/>
        <v>0</v>
      </c>
      <c r="S4055" s="4925"/>
      <c r="T4055" s="359"/>
    </row>
    <row r="4056" spans="1:20" s="352" customFormat="1" ht="35.1" customHeight="1" x14ac:dyDescent="0.25">
      <c r="A4056" s="4833" t="s">
        <v>25</v>
      </c>
      <c r="B4056" s="4942" t="s">
        <v>1066</v>
      </c>
      <c r="C4056" s="4835"/>
      <c r="D4056" s="4835"/>
      <c r="E4056" s="4835"/>
      <c r="F4056" s="4918">
        <v>2</v>
      </c>
      <c r="G4056" s="4918" t="str">
        <f>IF(ISBLANK(H4056),"",IF(H4056="BN",VLOOKUP(B4056,'[4]V. BAHAN'!$B$8:$E$1099,3,FALSE),IFERROR(VLOOKUP(H4056,'[4]III. DAFTAR AHS'!$B$7:$H$872,5,FALSE),"ls")))</f>
        <v>bh</v>
      </c>
      <c r="H4056" s="4918" t="s">
        <v>365</v>
      </c>
      <c r="I4056" s="4982" t="s">
        <v>366</v>
      </c>
      <c r="J4056" s="3997">
        <f>VLOOKUP(B4056,'[5] RAB LAMA'!$B$9:$E$5553,4,FALSE)</f>
        <v>15580.749569000001</v>
      </c>
      <c r="K4056" s="3997">
        <f t="shared" si="694"/>
        <v>31161.499138000003</v>
      </c>
      <c r="L4056" s="3454">
        <f t="shared" si="695"/>
        <v>8.1548716500287892E-5</v>
      </c>
      <c r="M4056" s="1934">
        <f>'[6]LAP MINGGUAN 10'!Q4056</f>
        <v>0</v>
      </c>
      <c r="N4056" s="4924">
        <f t="shared" si="696"/>
        <v>0</v>
      </c>
      <c r="O4056" s="4924"/>
      <c r="P4056" s="4924">
        <f t="shared" si="697"/>
        <v>0</v>
      </c>
      <c r="Q4056" s="4202">
        <f t="shared" si="693"/>
        <v>0</v>
      </c>
      <c r="R4056" s="4924">
        <f t="shared" si="698"/>
        <v>0</v>
      </c>
      <c r="S4056" s="4925"/>
      <c r="T4056" s="359"/>
    </row>
    <row r="4057" spans="1:20" s="352" customFormat="1" ht="35.1" customHeight="1" x14ac:dyDescent="0.25">
      <c r="A4057" s="4833" t="s">
        <v>25</v>
      </c>
      <c r="B4057" s="4942" t="s">
        <v>1067</v>
      </c>
      <c r="C4057" s="4835"/>
      <c r="D4057" s="4835"/>
      <c r="E4057" s="4835"/>
      <c r="F4057" s="4918">
        <v>2</v>
      </c>
      <c r="G4057" s="4918" t="str">
        <f>IF(ISBLANK(H4057),"",IF(H4057="BN",VLOOKUP(B4057,'[4]V. BAHAN'!$B$8:$E$1099,3,FALSE),IFERROR(VLOOKUP(H4057,'[4]III. DAFTAR AHS'!$B$7:$H$872,5,FALSE),"ls")))</f>
        <v>bh</v>
      </c>
      <c r="H4057" s="4918" t="s">
        <v>365</v>
      </c>
      <c r="I4057" s="4982" t="s">
        <v>366</v>
      </c>
      <c r="J4057" s="3997">
        <f>VLOOKUP(B4057,'[5] RAB LAMA'!$B$9:$E$5553,4,FALSE)</f>
        <v>15580.749569000001</v>
      </c>
      <c r="K4057" s="3997">
        <f t="shared" si="694"/>
        <v>31161.499138000003</v>
      </c>
      <c r="L4057" s="3454">
        <f t="shared" si="695"/>
        <v>8.1548716500287892E-5</v>
      </c>
      <c r="M4057" s="1934">
        <f>'[6]LAP MINGGUAN 10'!Q4057</f>
        <v>0</v>
      </c>
      <c r="N4057" s="4924">
        <f t="shared" si="696"/>
        <v>0</v>
      </c>
      <c r="O4057" s="4924"/>
      <c r="P4057" s="4924">
        <f t="shared" si="697"/>
        <v>0</v>
      </c>
      <c r="Q4057" s="4202">
        <f t="shared" si="693"/>
        <v>0</v>
      </c>
      <c r="R4057" s="4924">
        <f t="shared" si="698"/>
        <v>0</v>
      </c>
      <c r="S4057" s="4925"/>
      <c r="T4057" s="359"/>
    </row>
    <row r="4058" spans="1:20" s="352" customFormat="1" ht="35.1" customHeight="1" x14ac:dyDescent="0.25">
      <c r="A4058" s="4833" t="s">
        <v>25</v>
      </c>
      <c r="B4058" s="4942" t="s">
        <v>1068</v>
      </c>
      <c r="C4058" s="4835"/>
      <c r="D4058" s="4835"/>
      <c r="E4058" s="4835"/>
      <c r="F4058" s="4918">
        <v>4</v>
      </c>
      <c r="G4058" s="4918" t="str">
        <f>IF(ISBLANK(H4058),"",IF(H4058="BN",VLOOKUP(B4058,'[4]V. BAHAN'!$B$8:$E$1099,3,FALSE),IFERROR(VLOOKUP(H4058,'[4]III. DAFTAR AHS'!$B$7:$H$872,5,FALSE),"ls")))</f>
        <v>bh</v>
      </c>
      <c r="H4058" s="4918" t="s">
        <v>365</v>
      </c>
      <c r="I4058" s="4982" t="s">
        <v>366</v>
      </c>
      <c r="J4058" s="3997">
        <f>VLOOKUP(B4058,'[5] RAB LAMA'!$B$9:$E$5553,4,FALSE)</f>
        <v>50815.198287514504</v>
      </c>
      <c r="K4058" s="3997">
        <f t="shared" si="694"/>
        <v>203260.79315005802</v>
      </c>
      <c r="L4058" s="3454">
        <f t="shared" si="695"/>
        <v>5.3192745069201427E-4</v>
      </c>
      <c r="M4058" s="1934">
        <f>'[6]LAP MINGGUAN 10'!Q4058</f>
        <v>0</v>
      </c>
      <c r="N4058" s="4924">
        <f t="shared" si="696"/>
        <v>0</v>
      </c>
      <c r="O4058" s="4924"/>
      <c r="P4058" s="4924">
        <f t="shared" si="697"/>
        <v>0</v>
      </c>
      <c r="Q4058" s="4202">
        <f t="shared" si="693"/>
        <v>0</v>
      </c>
      <c r="R4058" s="4924">
        <f t="shared" si="698"/>
        <v>0</v>
      </c>
      <c r="S4058" s="4925"/>
      <c r="T4058" s="359"/>
    </row>
    <row r="4059" spans="1:20" s="352" customFormat="1" ht="35.1" customHeight="1" x14ac:dyDescent="0.25">
      <c r="A4059" s="4833" t="s">
        <v>25</v>
      </c>
      <c r="B4059" s="4942" t="s">
        <v>1069</v>
      </c>
      <c r="C4059" s="4835"/>
      <c r="D4059" s="4835"/>
      <c r="E4059" s="4835"/>
      <c r="F4059" s="4918">
        <v>4</v>
      </c>
      <c r="G4059" s="4918" t="str">
        <f>IF(ISBLANK(H4059),"",IF(H4059="BN",VLOOKUP(B4059,'[4]V. BAHAN'!$B$8:$E$1099,3,FALSE),IFERROR(VLOOKUP(H4059,'[4]III. DAFTAR AHS'!$B$7:$H$872,5,FALSE),"ls")))</f>
        <v>bh</v>
      </c>
      <c r="H4059" s="4918" t="s">
        <v>365</v>
      </c>
      <c r="I4059" s="4982" t="s">
        <v>366</v>
      </c>
      <c r="J4059" s="3997">
        <f>VLOOKUP(B4059,'[5] RAB LAMA'!$B$9:$E$5553,4,FALSE)</f>
        <v>26912.203801</v>
      </c>
      <c r="K4059" s="3997">
        <f t="shared" si="694"/>
        <v>107648.815204</v>
      </c>
      <c r="L4059" s="3454">
        <f t="shared" si="695"/>
        <v>2.8171374791008543E-4</v>
      </c>
      <c r="M4059" s="1934">
        <f>'[6]LAP MINGGUAN 10'!Q4059</f>
        <v>0</v>
      </c>
      <c r="N4059" s="4924">
        <f t="shared" si="696"/>
        <v>0</v>
      </c>
      <c r="O4059" s="4924"/>
      <c r="P4059" s="4924">
        <f t="shared" si="697"/>
        <v>0</v>
      </c>
      <c r="Q4059" s="4202">
        <f t="shared" si="693"/>
        <v>0</v>
      </c>
      <c r="R4059" s="4924">
        <f t="shared" si="698"/>
        <v>0</v>
      </c>
      <c r="S4059" s="4925"/>
      <c r="T4059" s="359"/>
    </row>
    <row r="4060" spans="1:20" s="352" customFormat="1" ht="35.1" customHeight="1" x14ac:dyDescent="0.25">
      <c r="A4060" s="4833" t="s">
        <v>25</v>
      </c>
      <c r="B4060" s="4942" t="s">
        <v>2357</v>
      </c>
      <c r="C4060" s="4835"/>
      <c r="D4060" s="4835"/>
      <c r="E4060" s="4835"/>
      <c r="F4060" s="4918">
        <v>3</v>
      </c>
      <c r="G4060" s="4918" t="str">
        <f>IF(ISBLANK(H4060),"",IF(H4060="BN",VLOOKUP(B4060,'[4]V. BAHAN'!$B$8:$E$1099,3,FALSE),IFERROR(VLOOKUP(H4060,'[4]III. DAFTAR AHS'!$B$7:$H$872,5,FALSE),"ls")))</f>
        <v>bh</v>
      </c>
      <c r="H4060" s="4918" t="s">
        <v>365</v>
      </c>
      <c r="I4060" s="4982" t="s">
        <v>366</v>
      </c>
      <c r="J4060" s="3997">
        <f>VLOOKUP(B4060,'[5] RAB LAMA'!$B$9:$E$5553,4,FALSE)</f>
        <v>21201.859083961503</v>
      </c>
      <c r="K4060" s="3997">
        <f t="shared" si="694"/>
        <v>63605.577251884504</v>
      </c>
      <c r="L4060" s="3454">
        <f t="shared" si="695"/>
        <v>1.6645390403653083E-4</v>
      </c>
      <c r="M4060" s="1934">
        <f>'[6]LAP MINGGUAN 10'!Q4060</f>
        <v>0</v>
      </c>
      <c r="N4060" s="4924">
        <f t="shared" si="696"/>
        <v>0</v>
      </c>
      <c r="O4060" s="4924"/>
      <c r="P4060" s="4924">
        <f t="shared" si="697"/>
        <v>0</v>
      </c>
      <c r="Q4060" s="4202">
        <f t="shared" si="693"/>
        <v>0</v>
      </c>
      <c r="R4060" s="4924">
        <f t="shared" si="698"/>
        <v>0</v>
      </c>
      <c r="S4060" s="4925"/>
      <c r="T4060" s="359"/>
    </row>
    <row r="4061" spans="1:20" s="352" customFormat="1" ht="35.1" customHeight="1" x14ac:dyDescent="0.25">
      <c r="A4061" s="4833" t="s">
        <v>25</v>
      </c>
      <c r="B4061" s="4942" t="s">
        <v>2358</v>
      </c>
      <c r="C4061" s="4835"/>
      <c r="D4061" s="4835"/>
      <c r="E4061" s="4835"/>
      <c r="F4061" s="4918">
        <v>3</v>
      </c>
      <c r="G4061" s="4918" t="str">
        <f>IF(ISBLANK(H4061),"",IF(H4061="BN",VLOOKUP(B4061,'[4]V. BAHAN'!$B$8:$E$1099,3,FALSE),IFERROR(VLOOKUP(H4061,'[4]III. DAFTAR AHS'!$B$7:$H$872,5,FALSE),"ls")))</f>
        <v>bh</v>
      </c>
      <c r="H4061" s="4918" t="s">
        <v>365</v>
      </c>
      <c r="I4061" s="4982" t="s">
        <v>366</v>
      </c>
      <c r="J4061" s="3997">
        <f>VLOOKUP(B4061,'[5] RAB LAMA'!$B$9:$E$5553,4,FALSE)</f>
        <v>37639.549879256498</v>
      </c>
      <c r="K4061" s="3997">
        <f t="shared" si="694"/>
        <v>112918.6496377695</v>
      </c>
      <c r="L4061" s="3454">
        <f t="shared" si="695"/>
        <v>2.9550474789823638E-4</v>
      </c>
      <c r="M4061" s="1934">
        <f>'[6]LAP MINGGUAN 10'!Q4061</f>
        <v>0</v>
      </c>
      <c r="N4061" s="4924">
        <f t="shared" si="696"/>
        <v>0</v>
      </c>
      <c r="O4061" s="4924"/>
      <c r="P4061" s="4924">
        <f t="shared" si="697"/>
        <v>0</v>
      </c>
      <c r="Q4061" s="4202">
        <f t="shared" si="693"/>
        <v>0</v>
      </c>
      <c r="R4061" s="4924">
        <f t="shared" si="698"/>
        <v>0</v>
      </c>
      <c r="S4061" s="4925"/>
      <c r="T4061" s="359"/>
    </row>
    <row r="4062" spans="1:20" s="352" customFormat="1" ht="35.1" customHeight="1" x14ac:dyDescent="0.25">
      <c r="A4062" s="4833" t="s">
        <v>25</v>
      </c>
      <c r="B4062" s="4942" t="s">
        <v>2359</v>
      </c>
      <c r="C4062" s="4835"/>
      <c r="D4062" s="4835"/>
      <c r="E4062" s="4835"/>
      <c r="F4062" s="4918">
        <v>1</v>
      </c>
      <c r="G4062" s="4918" t="str">
        <f>IF(ISBLANK(H4062),"",IF(H4062="BN",VLOOKUP(B4062,'[4]V. BAHAN'!$B$8:$E$1099,3,FALSE),IFERROR(VLOOKUP(H4062,'[4]III. DAFTAR AHS'!$B$7:$H$872,5,FALSE),"ls")))</f>
        <v>bh</v>
      </c>
      <c r="H4062" s="4918" t="s">
        <v>365</v>
      </c>
      <c r="I4062" s="4982" t="s">
        <v>366</v>
      </c>
      <c r="J4062" s="3997">
        <f>VLOOKUP(B4062,'[5] RAB LAMA'!$B$9:$E$5553,4,FALSE)</f>
        <v>145184.25734750001</v>
      </c>
      <c r="K4062" s="3997">
        <f t="shared" si="694"/>
        <v>145184.25734750001</v>
      </c>
      <c r="L4062" s="3454">
        <f t="shared" si="695"/>
        <v>3.7994288369452313E-4</v>
      </c>
      <c r="M4062" s="1934">
        <f>'[6]LAP MINGGUAN 10'!Q4062</f>
        <v>0</v>
      </c>
      <c r="N4062" s="4924">
        <f t="shared" si="696"/>
        <v>0</v>
      </c>
      <c r="O4062" s="4924"/>
      <c r="P4062" s="4924">
        <f t="shared" si="697"/>
        <v>0</v>
      </c>
      <c r="Q4062" s="4202">
        <f t="shared" si="693"/>
        <v>0</v>
      </c>
      <c r="R4062" s="4924">
        <f t="shared" si="698"/>
        <v>0</v>
      </c>
      <c r="S4062" s="4925"/>
      <c r="T4062" s="359"/>
    </row>
    <row r="4063" spans="1:20" s="352" customFormat="1" ht="35.1" customHeight="1" x14ac:dyDescent="0.25">
      <c r="A4063" s="4833" t="s">
        <v>25</v>
      </c>
      <c r="B4063" s="4942" t="s">
        <v>1070</v>
      </c>
      <c r="C4063" s="4835"/>
      <c r="D4063" s="4835"/>
      <c r="E4063" s="4835"/>
      <c r="F4063" s="4918">
        <v>1</v>
      </c>
      <c r="G4063" s="4918" t="str">
        <f>IF(ISBLANK(H4063),"",IF(H4063="BN",VLOOKUP(B4063,'[4]V. BAHAN'!$B$8:$E$1099,3,FALSE),IFERROR(VLOOKUP(H4063,'[4]III. DAFTAR AHS'!$B$7:$H$872,5,FALSE),"ls")))</f>
        <v>bh</v>
      </c>
      <c r="H4063" s="4918" t="s">
        <v>365</v>
      </c>
      <c r="I4063" s="4982" t="s">
        <v>366</v>
      </c>
      <c r="J4063" s="3997">
        <f>VLOOKUP(B4063,'[5] RAB LAMA'!$B$9:$E$5553,4,FALSE)</f>
        <v>2230880.0519250003</v>
      </c>
      <c r="K4063" s="3997">
        <f t="shared" si="694"/>
        <v>2230880.0519250003</v>
      </c>
      <c r="L4063" s="3454">
        <f t="shared" si="695"/>
        <v>5.8381467494524296E-3</v>
      </c>
      <c r="M4063" s="1934">
        <f>'[6]LAP MINGGUAN 10'!Q4063</f>
        <v>0</v>
      </c>
      <c r="N4063" s="4924">
        <f t="shared" si="696"/>
        <v>0</v>
      </c>
      <c r="O4063" s="4924"/>
      <c r="P4063" s="4924">
        <f t="shared" si="697"/>
        <v>0</v>
      </c>
      <c r="Q4063" s="4202">
        <f t="shared" si="693"/>
        <v>0</v>
      </c>
      <c r="R4063" s="4924">
        <f t="shared" si="698"/>
        <v>0</v>
      </c>
      <c r="S4063" s="4925"/>
      <c r="T4063" s="359"/>
    </row>
    <row r="4064" spans="1:20" s="352" customFormat="1" ht="35.1" customHeight="1" x14ac:dyDescent="0.25">
      <c r="A4064" s="4833" t="s">
        <v>25</v>
      </c>
      <c r="B4064" s="4942" t="s">
        <v>2360</v>
      </c>
      <c r="C4064" s="4835"/>
      <c r="D4064" s="4835"/>
      <c r="E4064" s="4835"/>
      <c r="F4064" s="4918">
        <v>4</v>
      </c>
      <c r="G4064" s="4918" t="str">
        <f>IF(ISBLANK(H4064),"",IF(H4064="BN",VLOOKUP(B4064,'[4]V. BAHAN'!$B$8:$E$1099,3,FALSE),IFERROR(VLOOKUP(H4064,'[4]III. DAFTAR AHS'!$B$7:$H$872,5,FALSE),"ls")))</f>
        <v>bh</v>
      </c>
      <c r="H4064" s="4918" t="s">
        <v>365</v>
      </c>
      <c r="I4064" s="4982" t="s">
        <v>366</v>
      </c>
      <c r="J4064" s="3997">
        <f>VLOOKUP(B4064,'[5] RAB LAMA'!$B$9:$E$5553,4,FALSE)</f>
        <v>544768.86900996347</v>
      </c>
      <c r="K4064" s="3997">
        <f t="shared" si="694"/>
        <v>2179075.4760398539</v>
      </c>
      <c r="L4064" s="3454">
        <f t="shared" si="695"/>
        <v>5.7025757150305405E-3</v>
      </c>
      <c r="M4064" s="1934">
        <f>'[6]LAP MINGGUAN 10'!Q4064</f>
        <v>0</v>
      </c>
      <c r="N4064" s="4924">
        <f t="shared" si="696"/>
        <v>0</v>
      </c>
      <c r="O4064" s="4924"/>
      <c r="P4064" s="4924">
        <f t="shared" si="697"/>
        <v>0</v>
      </c>
      <c r="Q4064" s="4202">
        <f t="shared" si="693"/>
        <v>0</v>
      </c>
      <c r="R4064" s="4924">
        <f t="shared" si="698"/>
        <v>0</v>
      </c>
      <c r="S4064" s="4925"/>
      <c r="T4064" s="359"/>
    </row>
    <row r="4065" spans="1:388" s="352" customFormat="1" ht="35.1" customHeight="1" x14ac:dyDescent="0.25">
      <c r="A4065" s="4956"/>
      <c r="B4065" s="4942"/>
      <c r="C4065" s="4835"/>
      <c r="D4065" s="4835"/>
      <c r="E4065" s="4835"/>
      <c r="F4065" s="4918"/>
      <c r="G4065" s="4918" t="str">
        <f>IF(ISBLANK(H4065),"",IF(H4065="BN",VLOOKUP(B4065,'[4]V. BAHAN'!$B$8:$E$1099,3,FALSE),IFERROR(VLOOKUP(H4065,'[4]III. DAFTAR AHS'!$B$7:$H$872,5,FALSE),"ls")))</f>
        <v/>
      </c>
      <c r="H4065" s="4918"/>
      <c r="I4065" s="4982" t="s">
        <v>243</v>
      </c>
      <c r="J4065" s="4983"/>
      <c r="K4065" s="4919"/>
      <c r="L4065" s="3454"/>
      <c r="M4065" s="1934">
        <f>'[6]LAP MINGGUAN 10'!Q4065</f>
        <v>0</v>
      </c>
      <c r="N4065" s="4921"/>
      <c r="O4065" s="4921"/>
      <c r="P4065" s="4921"/>
      <c r="Q4065" s="4202">
        <f t="shared" si="693"/>
        <v>0</v>
      </c>
      <c r="R4065" s="4921"/>
      <c r="S4065" s="4922"/>
      <c r="T4065" s="3134"/>
    </row>
    <row r="4066" spans="1:388" s="352" customFormat="1" ht="35.1" customHeight="1" x14ac:dyDescent="0.25">
      <c r="A4066" s="4956"/>
      <c r="B4066" s="4974" t="s">
        <v>1072</v>
      </c>
      <c r="C4066" s="4975"/>
      <c r="D4066" s="4975"/>
      <c r="E4066" s="4975"/>
      <c r="F4066" s="4918"/>
      <c r="G4066" s="4918" t="str">
        <f>IF(ISBLANK(H4066),"",IF(H4066="BN",VLOOKUP(B4066,'[4]V. BAHAN'!$B$8:$E$1099,3,FALSE),IFERROR(VLOOKUP(H4066,'[4]III. DAFTAR AHS'!$B$7:$H$872,5,FALSE),"ls")))</f>
        <v/>
      </c>
      <c r="H4066" s="4918"/>
      <c r="I4066" s="4982" t="s">
        <v>243</v>
      </c>
      <c r="J4066" s="4983"/>
      <c r="K4066" s="4919"/>
      <c r="L4066" s="3454"/>
      <c r="M4066" s="1934">
        <f>'[6]LAP MINGGUAN 10'!Q4066</f>
        <v>0</v>
      </c>
      <c r="N4066" s="4921"/>
      <c r="O4066" s="4921"/>
      <c r="P4066" s="4921"/>
      <c r="Q4066" s="4202">
        <f t="shared" si="693"/>
        <v>0</v>
      </c>
      <c r="R4066" s="4921"/>
      <c r="S4066" s="4922"/>
      <c r="T4066" s="3134"/>
    </row>
    <row r="4067" spans="1:388" s="352" customFormat="1" ht="35.1" customHeight="1" x14ac:dyDescent="0.25">
      <c r="A4067" s="4833" t="s">
        <v>25</v>
      </c>
      <c r="B4067" s="4942" t="s">
        <v>1063</v>
      </c>
      <c r="C4067" s="4835"/>
      <c r="D4067" s="4835"/>
      <c r="E4067" s="4835"/>
      <c r="F4067" s="4918">
        <v>1</v>
      </c>
      <c r="G4067" s="4918" t="str">
        <f>IF(ISBLANK(H4067),"",IF(H4067="BN",VLOOKUP(B4067,'[4]V. BAHAN'!$B$8:$E$1099,3,FALSE),IFERROR(VLOOKUP(H4067,'[4]III. DAFTAR AHS'!$B$7:$H$872,5,FALSE),"ls")))</f>
        <v>bh</v>
      </c>
      <c r="H4067" s="4918" t="s">
        <v>365</v>
      </c>
      <c r="I4067" s="4982" t="s">
        <v>366</v>
      </c>
      <c r="J4067" s="3997">
        <f>VLOOKUP(B4067,'[5] RAB LAMA'!$B$9:$E$5553,4,FALSE)</f>
        <v>16963219.067563999</v>
      </c>
      <c r="K4067" s="3997">
        <f>J4067*F4067</f>
        <v>16963219.067563999</v>
      </c>
      <c r="L4067" s="3454">
        <f>K4067/$K$4349*100</f>
        <v>4.4392239813204282E-2</v>
      </c>
      <c r="M4067" s="1934">
        <f>'[6]LAP MINGGUAN 10'!Q4067</f>
        <v>0</v>
      </c>
      <c r="N4067" s="4924">
        <f>L4067*M4067/100</f>
        <v>0</v>
      </c>
      <c r="O4067" s="4924"/>
      <c r="P4067" s="4924">
        <f>L4067*O4067/100</f>
        <v>0</v>
      </c>
      <c r="Q4067" s="4202">
        <f t="shared" si="693"/>
        <v>0</v>
      </c>
      <c r="R4067" s="4924">
        <f>L4067*Q4067/100</f>
        <v>0</v>
      </c>
      <c r="S4067" s="4925"/>
      <c r="T4067" s="359"/>
    </row>
    <row r="4068" spans="1:388" s="352" customFormat="1" ht="35.1" customHeight="1" x14ac:dyDescent="0.25">
      <c r="A4068" s="4833" t="s">
        <v>25</v>
      </c>
      <c r="B4068" s="4942" t="s">
        <v>1143</v>
      </c>
      <c r="C4068" s="4835"/>
      <c r="D4068" s="4835"/>
      <c r="E4068" s="4835"/>
      <c r="F4068" s="4918">
        <v>1</v>
      </c>
      <c r="G4068" s="4918" t="str">
        <f>IF(ISBLANK(H4068),"",IF(H4068="BN",VLOOKUP(B4068,'[4]V. BAHAN'!$B$8:$E$1099,3,FALSE),IFERROR(VLOOKUP(H4068,'[4]III. DAFTAR AHS'!$B$7:$H$872,5,FALSE),"ls")))</f>
        <v>bh</v>
      </c>
      <c r="H4068" s="4918" t="s">
        <v>365</v>
      </c>
      <c r="I4068" s="4982" t="s">
        <v>366</v>
      </c>
      <c r="J4068" s="3997">
        <f>VLOOKUP(B4068,'[5] RAB LAMA'!$B$9:$E$5553,4,FALSE)</f>
        <v>490150.36211050005</v>
      </c>
      <c r="K4068" s="3997">
        <f>J4068*F4068</f>
        <v>490150.36211050005</v>
      </c>
      <c r="L4068" s="3454">
        <f>K4068/$K$4349*100</f>
        <v>1.2827089205576661E-3</v>
      </c>
      <c r="M4068" s="1934">
        <f>'[6]LAP MINGGUAN 10'!Q4068</f>
        <v>0</v>
      </c>
      <c r="N4068" s="4924">
        <f>L4068*M4068/100</f>
        <v>0</v>
      </c>
      <c r="O4068" s="4924"/>
      <c r="P4068" s="4924">
        <f>L4068*O4068/100</f>
        <v>0</v>
      </c>
      <c r="Q4068" s="4202">
        <f t="shared" si="693"/>
        <v>0</v>
      </c>
      <c r="R4068" s="4924">
        <f>L4068*Q4068/100</f>
        <v>0</v>
      </c>
      <c r="S4068" s="4925"/>
      <c r="T4068" s="359"/>
    </row>
    <row r="4069" spans="1:388" s="352" customFormat="1" ht="35.1" customHeight="1" x14ac:dyDescent="0.25">
      <c r="A4069" s="4833" t="s">
        <v>25</v>
      </c>
      <c r="B4069" s="4942" t="s">
        <v>2228</v>
      </c>
      <c r="C4069" s="4835"/>
      <c r="D4069" s="4835"/>
      <c r="E4069" s="4835"/>
      <c r="F4069" s="4918">
        <v>1</v>
      </c>
      <c r="G4069" s="4918" t="str">
        <f>IF(ISBLANK(H4069),"",IF(H4069="BN",VLOOKUP(B4069,'[4]V. BAHAN'!$B$8:$E$1099,3,FALSE),IFERROR(VLOOKUP(H4069,'[4]III. DAFTAR AHS'!$B$7:$H$872,5,FALSE),"ls")))</f>
        <v>bh</v>
      </c>
      <c r="H4069" s="4918" t="s">
        <v>365</v>
      </c>
      <c r="I4069" s="4982" t="s">
        <v>366</v>
      </c>
      <c r="J4069" s="3997">
        <v>364793.74349950004</v>
      </c>
      <c r="K4069" s="3997">
        <f>J4069*F4069</f>
        <v>364793.74349950004</v>
      </c>
      <c r="L4069" s="3454">
        <f>K4069/$K$4349*100</f>
        <v>9.5465437776203138E-4</v>
      </c>
      <c r="M4069" s="1934">
        <f>'[6]LAP MINGGUAN 10'!Q4069</f>
        <v>0</v>
      </c>
      <c r="N4069" s="4924">
        <f>L4069*M4069/100</f>
        <v>0</v>
      </c>
      <c r="O4069" s="4924"/>
      <c r="P4069" s="4924">
        <f>L4069*O4069/100</f>
        <v>0</v>
      </c>
      <c r="Q4069" s="4202">
        <f t="shared" si="693"/>
        <v>0</v>
      </c>
      <c r="R4069" s="4924">
        <f>L4069*Q4069/100</f>
        <v>0</v>
      </c>
      <c r="S4069" s="4925"/>
      <c r="T4069" s="359"/>
    </row>
    <row r="4070" spans="1:388" s="352" customFormat="1" ht="35.1" customHeight="1" x14ac:dyDescent="0.25">
      <c r="A4070" s="4833" t="s">
        <v>25</v>
      </c>
      <c r="B4070" s="4942" t="s">
        <v>1113</v>
      </c>
      <c r="C4070" s="4835"/>
      <c r="D4070" s="4835"/>
      <c r="E4070" s="4835"/>
      <c r="F4070" s="4918">
        <v>1</v>
      </c>
      <c r="G4070" s="4918" t="str">
        <f>IF(ISBLANK(H4070),"",IF(H4070="BN",VLOOKUP(B4070,'[4]V. BAHAN'!$B$8:$E$1099,3,FALSE),IFERROR(VLOOKUP(H4070,'[4]III. DAFTAR AHS'!$B$7:$H$872,5,FALSE),"ls")))</f>
        <v>bh</v>
      </c>
      <c r="H4070" s="4918" t="s">
        <v>365</v>
      </c>
      <c r="I4070" s="4982" t="s">
        <v>366</v>
      </c>
      <c r="J4070" s="3997">
        <f>VLOOKUP(B4070,'[5] RAB LAMA'!$B$9:$E$5553,4,FALSE)</f>
        <v>56091.821327500002</v>
      </c>
      <c r="K4070" s="3997">
        <f>J4070*F4070</f>
        <v>56091.821327500002</v>
      </c>
      <c r="L4070" s="3454">
        <f>K4070/$K$4349*100</f>
        <v>1.4679062824172844E-4</v>
      </c>
      <c r="M4070" s="1934">
        <f>'[6]LAP MINGGUAN 10'!Q4070</f>
        <v>0</v>
      </c>
      <c r="N4070" s="4924">
        <f>L4070*M4070/100</f>
        <v>0</v>
      </c>
      <c r="O4070" s="4924"/>
      <c r="P4070" s="4924">
        <f>L4070*O4070/100</f>
        <v>0</v>
      </c>
      <c r="Q4070" s="4202">
        <f t="shared" si="693"/>
        <v>0</v>
      </c>
      <c r="R4070" s="4924">
        <f>L4070*Q4070/100</f>
        <v>0</v>
      </c>
      <c r="S4070" s="4925"/>
      <c r="T4070" s="359"/>
    </row>
    <row r="4071" spans="1:388" s="352" customFormat="1" ht="35.1" customHeight="1" x14ac:dyDescent="0.25">
      <c r="A4071" s="4956"/>
      <c r="B4071" s="4942"/>
      <c r="C4071" s="4835"/>
      <c r="D4071" s="4835"/>
      <c r="E4071" s="4835"/>
      <c r="F4071" s="4918"/>
      <c r="G4071" s="4918" t="str">
        <f>IF(ISBLANK(H4071),"",IF(H4071="BN",VLOOKUP(B4071,'[4]V. BAHAN'!$B$8:$E$1099,3,FALSE),IFERROR(VLOOKUP(H4071,'[4]III. DAFTAR AHS'!$B$7:$H$872,5,FALSE),"ls")))</f>
        <v/>
      </c>
      <c r="H4071" s="4918"/>
      <c r="I4071" s="4982" t="s">
        <v>243</v>
      </c>
      <c r="J4071" s="4983"/>
      <c r="K4071" s="4919"/>
      <c r="L4071" s="3454"/>
      <c r="M4071" s="1934">
        <f>'[6]LAP MINGGUAN 10'!Q4071</f>
        <v>0</v>
      </c>
      <c r="N4071" s="4921"/>
      <c r="O4071" s="4921"/>
      <c r="P4071" s="4921"/>
      <c r="Q4071" s="4202">
        <f t="shared" si="693"/>
        <v>0</v>
      </c>
      <c r="R4071" s="4921"/>
      <c r="S4071" s="4922"/>
      <c r="T4071" s="3134"/>
    </row>
    <row r="4072" spans="1:388" s="352" customFormat="1" ht="35.1" customHeight="1" x14ac:dyDescent="0.25">
      <c r="A4072" s="4956"/>
      <c r="B4072" s="4974" t="s">
        <v>1078</v>
      </c>
      <c r="C4072" s="4975"/>
      <c r="D4072" s="4975"/>
      <c r="E4072" s="4975"/>
      <c r="F4072" s="4918"/>
      <c r="G4072" s="4918" t="str">
        <f>IF(ISBLANK(H4072),"",IF(H4072="BN",VLOOKUP(B4072,'[4]V. BAHAN'!$B$8:$E$1099,3,FALSE),IFERROR(VLOOKUP(H4072,'[4]III. DAFTAR AHS'!$B$7:$H$872,5,FALSE),"ls")))</f>
        <v/>
      </c>
      <c r="H4072" s="4918"/>
      <c r="I4072" s="4982" t="s">
        <v>243</v>
      </c>
      <c r="J4072" s="4983"/>
      <c r="K4072" s="4919"/>
      <c r="L4072" s="3454"/>
      <c r="M4072" s="1934">
        <f>'[6]LAP MINGGUAN 10'!Q4072</f>
        <v>0</v>
      </c>
      <c r="N4072" s="4921"/>
      <c r="O4072" s="4921"/>
      <c r="P4072" s="4921"/>
      <c r="Q4072" s="4202">
        <f t="shared" si="693"/>
        <v>0</v>
      </c>
      <c r="R4072" s="4921"/>
      <c r="S4072" s="4922"/>
      <c r="T4072" s="3134"/>
    </row>
    <row r="4073" spans="1:388" s="352" customFormat="1" ht="35.1" customHeight="1" x14ac:dyDescent="0.25">
      <c r="A4073" s="4833" t="s">
        <v>25</v>
      </c>
      <c r="B4073" s="4942" t="s">
        <v>2362</v>
      </c>
      <c r="C4073" s="4835"/>
      <c r="D4073" s="4835"/>
      <c r="E4073" s="4835"/>
      <c r="F4073" s="4918">
        <v>1</v>
      </c>
      <c r="G4073" s="4918" t="str">
        <f>IF(ISBLANK(H4073),"",IF(H4073="BN",VLOOKUP(B4073,'[4]V. BAHAN'!$B$8:$E$1099,3,FALSE),IFERROR(VLOOKUP(H4073,'[4]III. DAFTAR AHS'!$B$7:$H$872,5,FALSE),"ls")))</f>
        <v>set</v>
      </c>
      <c r="H4073" s="4918" t="s">
        <v>365</v>
      </c>
      <c r="I4073" s="4982" t="s">
        <v>366</v>
      </c>
      <c r="J4073" s="3997">
        <f>VLOOKUP(B4073,'[5] RAB LAMA'!$B$9:$E$5553,4,FALSE)</f>
        <v>3364025.4751249999</v>
      </c>
      <c r="K4073" s="3997">
        <f>J4073*F4073</f>
        <v>3364025.4751249999</v>
      </c>
      <c r="L4073" s="3454">
        <f>K4073/$K$4349*100</f>
        <v>8.8035546221901708E-3</v>
      </c>
      <c r="M4073" s="1934">
        <f>'[6]LAP MINGGUAN 10'!Q4073</f>
        <v>0</v>
      </c>
      <c r="N4073" s="4924">
        <f>L4073*M4073/100</f>
        <v>0</v>
      </c>
      <c r="O4073" s="4924"/>
      <c r="P4073" s="4924">
        <f>L4073*O4073/100</f>
        <v>0</v>
      </c>
      <c r="Q4073" s="4202">
        <f t="shared" si="693"/>
        <v>0</v>
      </c>
      <c r="R4073" s="4924">
        <f>L4073*Q4073/100</f>
        <v>0</v>
      </c>
      <c r="S4073" s="4925"/>
      <c r="T4073" s="359"/>
    </row>
    <row r="4074" spans="1:388" s="352" customFormat="1" ht="35.1" customHeight="1" x14ac:dyDescent="0.25">
      <c r="A4074" s="4833" t="s">
        <v>25</v>
      </c>
      <c r="B4074" s="4942" t="s">
        <v>1080</v>
      </c>
      <c r="C4074" s="4835"/>
      <c r="D4074" s="4835"/>
      <c r="E4074" s="4835"/>
      <c r="F4074" s="4918">
        <v>1</v>
      </c>
      <c r="G4074" s="4918" t="str">
        <f>IF(ISBLANK(H4074),"",IF(H4074="BN",VLOOKUP(B4074,'[4]V. BAHAN'!$B$8:$E$1099,3,FALSE),IFERROR(VLOOKUP(H4074,'[4]III. DAFTAR AHS'!$B$7:$H$872,5,FALSE),"ls")))</f>
        <v>ls</v>
      </c>
      <c r="H4074" s="4918" t="s">
        <v>25</v>
      </c>
      <c r="I4074" s="4982" t="s">
        <v>366</v>
      </c>
      <c r="J4074" s="3997">
        <v>14000000</v>
      </c>
      <c r="K4074" s="3997">
        <f>J4074*F4074</f>
        <v>14000000</v>
      </c>
      <c r="L4074" s="3454">
        <f>K4074/$K$4349*100</f>
        <v>3.6637583639607452E-2</v>
      </c>
      <c r="M4074" s="1934">
        <f>'[6]LAP MINGGUAN 10'!Q4074</f>
        <v>0</v>
      </c>
      <c r="N4074" s="4924">
        <f>L4074*M4074/100</f>
        <v>0</v>
      </c>
      <c r="O4074" s="4924"/>
      <c r="P4074" s="4924">
        <f>L4074*O4074/100</f>
        <v>0</v>
      </c>
      <c r="Q4074" s="4202">
        <f t="shared" si="693"/>
        <v>0</v>
      </c>
      <c r="R4074" s="4924">
        <f>L4074*Q4074/100</f>
        <v>0</v>
      </c>
      <c r="S4074" s="4925"/>
      <c r="T4074" s="359"/>
    </row>
    <row r="4075" spans="1:388" s="352" customFormat="1" ht="35.1" customHeight="1" thickBot="1" x14ac:dyDescent="0.3">
      <c r="A4075" s="4958"/>
      <c r="B4075" s="4867"/>
      <c r="C4075" s="4868"/>
      <c r="D4075" s="4868"/>
      <c r="E4075" s="4868"/>
      <c r="F4075" s="4869"/>
      <c r="G4075" s="4869" t="str">
        <f>IF(ISBLANK(H4075),"",IF(H4075="BN",VLOOKUP(B4075,'[4]V. BAHAN'!$B$8:$E$1099,3,FALSE),IFERROR(VLOOKUP(H4075,'[4]III. DAFTAR AHS'!$B$7:$H$872,5,FALSE),"ls")))</f>
        <v/>
      </c>
      <c r="H4075" s="4869"/>
      <c r="I4075" s="4984"/>
      <c r="J4075" s="4872"/>
      <c r="K4075" s="4873"/>
      <c r="L4075" s="460"/>
      <c r="M4075" s="1934">
        <f>'[6]LAP MINGGUAN 10'!Q4075</f>
        <v>0</v>
      </c>
      <c r="N4075" s="4874"/>
      <c r="O4075" s="4874"/>
      <c r="P4075" s="4874"/>
      <c r="Q4075" s="4202">
        <f t="shared" si="693"/>
        <v>0</v>
      </c>
      <c r="R4075" s="4874"/>
      <c r="S4075" s="4875"/>
      <c r="T4075" s="3134"/>
    </row>
    <row r="4076" spans="1:388" s="354" customFormat="1" ht="35.1" customHeight="1" thickBot="1" x14ac:dyDescent="0.3">
      <c r="A4076" s="2044" t="s">
        <v>288</v>
      </c>
      <c r="B4076" s="3212" t="s">
        <v>143</v>
      </c>
      <c r="C4076" s="656"/>
      <c r="D4076" s="656"/>
      <c r="E4076" s="656"/>
      <c r="F4076" s="425"/>
      <c r="G4076" s="425" t="str">
        <f>IF(ISBLANK(H4076),"",IF(H4076="BN",VLOOKUP(B4076,'[4]V. BAHAN'!$B$8:$E$1099,3,FALSE),IFERROR(VLOOKUP(H4076,'[4]III. DAFTAR AHS'!$B$7:$H$872,5,FALSE),"ls")))</f>
        <v/>
      </c>
      <c r="H4076" s="425"/>
      <c r="I4076" s="425"/>
      <c r="J4076" s="550"/>
      <c r="K4076" s="1976"/>
      <c r="L4076" s="3179"/>
      <c r="M4076" s="1934">
        <f>'[6]LAP MINGGUAN 10'!Q4076</f>
        <v>0</v>
      </c>
      <c r="N4076" s="2905"/>
      <c r="O4076" s="2905"/>
      <c r="P4076" s="2905"/>
      <c r="Q4076" s="4202">
        <f t="shared" si="693"/>
        <v>0</v>
      </c>
      <c r="R4076" s="2905"/>
      <c r="S4076" s="428"/>
      <c r="T4076" s="359"/>
      <c r="U4076" s="342"/>
      <c r="V4076" s="342"/>
      <c r="W4076" s="342"/>
      <c r="X4076" s="342"/>
      <c r="Y4076" s="342"/>
      <c r="Z4076" s="342"/>
      <c r="AA4076" s="342"/>
      <c r="AB4076" s="342"/>
      <c r="AC4076" s="342"/>
      <c r="AD4076" s="342"/>
      <c r="AE4076" s="342"/>
      <c r="AF4076" s="342"/>
      <c r="AG4076" s="342"/>
      <c r="AH4076" s="342"/>
      <c r="AI4076" s="342"/>
      <c r="AJ4076" s="342"/>
      <c r="AK4076" s="342"/>
      <c r="AL4076" s="342"/>
      <c r="AM4076" s="342"/>
      <c r="AN4076" s="342"/>
      <c r="AO4076" s="342"/>
      <c r="AP4076" s="342"/>
      <c r="AQ4076" s="342"/>
      <c r="AR4076" s="342"/>
      <c r="AS4076" s="342"/>
      <c r="AT4076" s="342"/>
      <c r="AU4076" s="342"/>
      <c r="AV4076" s="342"/>
      <c r="AW4076" s="342"/>
      <c r="AX4076" s="342"/>
      <c r="AY4076" s="342"/>
      <c r="AZ4076" s="342"/>
      <c r="BA4076" s="342"/>
      <c r="BB4076" s="342"/>
      <c r="BC4076" s="342"/>
      <c r="BD4076" s="342"/>
      <c r="BE4076" s="342"/>
      <c r="BF4076" s="342"/>
      <c r="BG4076" s="342"/>
      <c r="BH4076" s="342"/>
      <c r="BI4076" s="342"/>
      <c r="BJ4076" s="342"/>
      <c r="BK4076" s="342"/>
      <c r="BL4076" s="342"/>
      <c r="BM4076" s="342"/>
      <c r="BN4076" s="342"/>
      <c r="BO4076" s="342"/>
      <c r="BP4076" s="342"/>
      <c r="BQ4076" s="342"/>
      <c r="BR4076" s="342"/>
      <c r="BS4076" s="342"/>
      <c r="BT4076" s="342"/>
      <c r="BU4076" s="342"/>
      <c r="BV4076" s="342"/>
      <c r="BW4076" s="342"/>
      <c r="BX4076" s="342"/>
      <c r="BY4076" s="342"/>
      <c r="BZ4076" s="342"/>
      <c r="CA4076" s="342"/>
      <c r="CB4076" s="342"/>
      <c r="CC4076" s="342"/>
      <c r="CD4076" s="342"/>
      <c r="CE4076" s="342"/>
      <c r="CF4076" s="342"/>
      <c r="CG4076" s="342"/>
      <c r="CH4076" s="342"/>
      <c r="CI4076" s="342"/>
      <c r="CJ4076" s="342"/>
      <c r="CK4076" s="342"/>
      <c r="CL4076" s="342"/>
      <c r="CM4076" s="342"/>
      <c r="CN4076" s="342"/>
      <c r="CO4076" s="342"/>
      <c r="CP4076" s="342"/>
      <c r="CQ4076" s="342"/>
      <c r="CR4076" s="342"/>
      <c r="CS4076" s="342"/>
      <c r="CT4076" s="342"/>
      <c r="CU4076" s="342"/>
      <c r="CV4076" s="342"/>
      <c r="CW4076" s="342"/>
      <c r="CX4076" s="342"/>
      <c r="CY4076" s="342"/>
      <c r="CZ4076" s="342"/>
      <c r="DA4076" s="342"/>
      <c r="DB4076" s="342"/>
      <c r="DC4076" s="342"/>
      <c r="DD4076" s="342"/>
      <c r="DE4076" s="342"/>
      <c r="DF4076" s="342"/>
      <c r="DG4076" s="342"/>
      <c r="DH4076" s="342"/>
      <c r="DI4076" s="342"/>
      <c r="DJ4076" s="342"/>
      <c r="DK4076" s="342"/>
      <c r="DL4076" s="342"/>
      <c r="DM4076" s="342"/>
      <c r="DN4076" s="342"/>
      <c r="DO4076" s="342"/>
      <c r="DP4076" s="342"/>
      <c r="DQ4076" s="342"/>
      <c r="DR4076" s="342"/>
      <c r="DS4076" s="342"/>
      <c r="DT4076" s="342"/>
      <c r="DU4076" s="342"/>
      <c r="DV4076" s="342"/>
      <c r="DW4076" s="342"/>
      <c r="DX4076" s="342"/>
      <c r="DY4076" s="342"/>
      <c r="DZ4076" s="342"/>
      <c r="EA4076" s="342"/>
      <c r="EB4076" s="342"/>
      <c r="EC4076" s="342"/>
      <c r="ED4076" s="342"/>
      <c r="EE4076" s="342"/>
      <c r="EF4076" s="342"/>
      <c r="EG4076" s="342"/>
      <c r="EH4076" s="342"/>
      <c r="EI4076" s="342"/>
      <c r="EJ4076" s="342"/>
      <c r="EK4076" s="342"/>
      <c r="EL4076" s="342"/>
      <c r="EM4076" s="342"/>
      <c r="EN4076" s="342"/>
      <c r="EO4076" s="342"/>
      <c r="EP4076" s="342"/>
      <c r="EQ4076" s="342"/>
      <c r="ER4076" s="342"/>
      <c r="ES4076" s="342"/>
      <c r="ET4076" s="342"/>
      <c r="EU4076" s="342"/>
      <c r="EV4076" s="342"/>
      <c r="EW4076" s="342"/>
      <c r="EX4076" s="342"/>
      <c r="EY4076" s="342"/>
      <c r="EZ4076" s="342"/>
      <c r="FA4076" s="342"/>
      <c r="FB4076" s="342"/>
      <c r="FC4076" s="342"/>
      <c r="FD4076" s="342"/>
      <c r="FE4076" s="342"/>
      <c r="FF4076" s="342"/>
      <c r="FG4076" s="342"/>
      <c r="FH4076" s="342"/>
      <c r="FI4076" s="342"/>
      <c r="FJ4076" s="342"/>
      <c r="FK4076" s="342"/>
      <c r="FL4076" s="342"/>
      <c r="FM4076" s="342"/>
      <c r="FN4076" s="342"/>
      <c r="FO4076" s="342"/>
      <c r="FP4076" s="342"/>
      <c r="FQ4076" s="342"/>
      <c r="FR4076" s="342"/>
      <c r="FS4076" s="342"/>
      <c r="FT4076" s="342"/>
      <c r="FU4076" s="342"/>
      <c r="FV4076" s="342"/>
      <c r="FW4076" s="342"/>
      <c r="FX4076" s="342"/>
      <c r="FY4076" s="342"/>
      <c r="FZ4076" s="342"/>
      <c r="GA4076" s="342"/>
      <c r="GB4076" s="342"/>
      <c r="GC4076" s="342"/>
      <c r="GD4076" s="342"/>
      <c r="GE4076" s="342"/>
      <c r="GF4076" s="342"/>
      <c r="GG4076" s="342"/>
      <c r="GH4076" s="342"/>
      <c r="GI4076" s="342"/>
      <c r="GJ4076" s="342"/>
      <c r="GK4076" s="342"/>
      <c r="GL4076" s="342"/>
      <c r="GM4076" s="342"/>
      <c r="GN4076" s="342"/>
      <c r="GO4076" s="342"/>
      <c r="GP4076" s="342"/>
      <c r="GQ4076" s="342"/>
      <c r="GR4076" s="342"/>
      <c r="GS4076" s="342"/>
      <c r="GT4076" s="342"/>
      <c r="GU4076" s="342"/>
      <c r="GV4076" s="342"/>
      <c r="GW4076" s="342"/>
      <c r="GX4076" s="342"/>
      <c r="GY4076" s="342"/>
      <c r="GZ4076" s="342"/>
      <c r="HA4076" s="342"/>
      <c r="HB4076" s="342"/>
      <c r="HC4076" s="342"/>
      <c r="HD4076" s="342"/>
      <c r="HE4076" s="342"/>
      <c r="HF4076" s="342"/>
      <c r="HG4076" s="342"/>
      <c r="HH4076" s="342"/>
      <c r="HI4076" s="342"/>
      <c r="HJ4076" s="342"/>
      <c r="HK4076" s="342"/>
      <c r="HL4076" s="342"/>
      <c r="HM4076" s="342"/>
      <c r="HN4076" s="342"/>
      <c r="HO4076" s="342"/>
      <c r="HP4076" s="342"/>
      <c r="HQ4076" s="342"/>
      <c r="HR4076" s="342"/>
      <c r="HS4076" s="342"/>
      <c r="HT4076" s="342"/>
      <c r="HU4076" s="342"/>
      <c r="HV4076" s="342"/>
      <c r="HW4076" s="342"/>
      <c r="HX4076" s="342"/>
      <c r="HY4076" s="342"/>
      <c r="HZ4076" s="342"/>
      <c r="IA4076" s="342"/>
      <c r="IB4076" s="342"/>
      <c r="IC4076" s="342"/>
      <c r="ID4076" s="342"/>
      <c r="IE4076" s="342"/>
      <c r="IF4076" s="342"/>
      <c r="IG4076" s="342"/>
      <c r="IH4076" s="342"/>
      <c r="II4076" s="342"/>
      <c r="IJ4076" s="342"/>
      <c r="IK4076" s="342"/>
      <c r="IL4076" s="342"/>
      <c r="IM4076" s="342"/>
      <c r="IN4076" s="342"/>
      <c r="IO4076" s="342"/>
      <c r="IP4076" s="342"/>
      <c r="IQ4076" s="342"/>
      <c r="IR4076" s="342"/>
      <c r="IS4076" s="342"/>
      <c r="IT4076" s="342"/>
      <c r="IU4076" s="342"/>
      <c r="IV4076" s="342"/>
      <c r="IW4076" s="342"/>
      <c r="IX4076" s="342"/>
      <c r="IY4076" s="342"/>
      <c r="IZ4076" s="342"/>
      <c r="JA4076" s="342"/>
      <c r="JB4076" s="342"/>
      <c r="JC4076" s="342"/>
      <c r="JD4076" s="342"/>
      <c r="JE4076" s="342"/>
      <c r="JF4076" s="342"/>
      <c r="JG4076" s="342"/>
      <c r="JH4076" s="342"/>
      <c r="JI4076" s="342"/>
      <c r="JJ4076" s="342"/>
      <c r="JK4076" s="342"/>
      <c r="JL4076" s="342"/>
      <c r="JM4076" s="342"/>
      <c r="JN4076" s="342"/>
      <c r="JO4076" s="342"/>
      <c r="JP4076" s="342"/>
      <c r="JQ4076" s="342"/>
      <c r="JR4076" s="342"/>
      <c r="JS4076" s="342"/>
      <c r="JT4076" s="342"/>
      <c r="JU4076" s="342"/>
      <c r="JV4076" s="342"/>
      <c r="JW4076" s="342"/>
      <c r="JX4076" s="342"/>
      <c r="JY4076" s="342"/>
      <c r="JZ4076" s="342"/>
      <c r="KA4076" s="342"/>
      <c r="KB4076" s="342"/>
      <c r="KC4076" s="342"/>
      <c r="KD4076" s="342"/>
      <c r="KE4076" s="342"/>
      <c r="KF4076" s="342"/>
      <c r="KG4076" s="342"/>
      <c r="KH4076" s="342"/>
      <c r="KI4076" s="342"/>
      <c r="KJ4076" s="342"/>
      <c r="KK4076" s="342"/>
      <c r="KL4076" s="342"/>
      <c r="KM4076" s="342"/>
      <c r="KN4076" s="342"/>
      <c r="KO4076" s="342"/>
      <c r="KP4076" s="342"/>
      <c r="KQ4076" s="342"/>
      <c r="KR4076" s="342"/>
      <c r="KS4076" s="342"/>
      <c r="KT4076" s="342"/>
      <c r="KU4076" s="342"/>
      <c r="KV4076" s="342"/>
      <c r="KW4076" s="342"/>
      <c r="KX4076" s="342"/>
      <c r="KY4076" s="342"/>
      <c r="KZ4076" s="342"/>
      <c r="LA4076" s="342"/>
      <c r="LB4076" s="342"/>
      <c r="LC4076" s="342"/>
      <c r="LD4076" s="342"/>
      <c r="LE4076" s="342"/>
      <c r="LF4076" s="342"/>
      <c r="LG4076" s="342"/>
      <c r="LH4076" s="342"/>
      <c r="LI4076" s="342"/>
      <c r="LJ4076" s="342"/>
      <c r="LK4076" s="342"/>
      <c r="LL4076" s="342"/>
      <c r="LM4076" s="342"/>
      <c r="LN4076" s="342"/>
      <c r="LO4076" s="342"/>
      <c r="LP4076" s="342"/>
      <c r="LQ4076" s="342"/>
      <c r="LR4076" s="342"/>
      <c r="LS4076" s="342"/>
      <c r="LT4076" s="342"/>
      <c r="LU4076" s="342"/>
      <c r="LV4076" s="342"/>
      <c r="LW4076" s="342"/>
      <c r="LX4076" s="342"/>
      <c r="LY4076" s="342"/>
      <c r="LZ4076" s="342"/>
      <c r="MA4076" s="342"/>
      <c r="MB4076" s="342"/>
      <c r="MC4076" s="342"/>
      <c r="MD4076" s="342"/>
      <c r="ME4076" s="342"/>
      <c r="MF4076" s="342"/>
      <c r="MG4076" s="342"/>
      <c r="MH4076" s="342"/>
      <c r="MI4076" s="342"/>
      <c r="MJ4076" s="342"/>
      <c r="MK4076" s="342"/>
      <c r="ML4076" s="342"/>
      <c r="MM4076" s="342"/>
      <c r="MN4076" s="342"/>
      <c r="MO4076" s="342"/>
      <c r="MP4076" s="342"/>
      <c r="MQ4076" s="342"/>
      <c r="MR4076" s="342"/>
      <c r="MS4076" s="342"/>
      <c r="MT4076" s="342"/>
      <c r="MU4076" s="342"/>
      <c r="MV4076" s="342"/>
      <c r="MW4076" s="342"/>
      <c r="MX4076" s="342"/>
      <c r="MY4076" s="342"/>
      <c r="MZ4076" s="342"/>
      <c r="NA4076" s="342"/>
      <c r="NB4076" s="342"/>
      <c r="NC4076" s="342"/>
      <c r="ND4076" s="342"/>
      <c r="NE4076" s="342"/>
      <c r="NF4076" s="342"/>
      <c r="NG4076" s="342"/>
      <c r="NH4076" s="342"/>
      <c r="NI4076" s="342"/>
      <c r="NJ4076" s="342"/>
      <c r="NK4076" s="342"/>
      <c r="NL4076" s="342"/>
      <c r="NM4076" s="342"/>
      <c r="NN4076" s="342"/>
      <c r="NO4076" s="342"/>
      <c r="NP4076" s="342"/>
      <c r="NQ4076" s="342"/>
      <c r="NR4076" s="342"/>
      <c r="NS4076" s="342"/>
      <c r="NT4076" s="342"/>
      <c r="NU4076" s="342"/>
      <c r="NV4076" s="342"/>
      <c r="NW4076" s="342"/>
      <c r="NX4076" s="342"/>
    </row>
    <row r="4077" spans="1:388" s="342" customFormat="1" ht="35.1" customHeight="1" x14ac:dyDescent="0.25">
      <c r="A4077" s="4985">
        <v>1</v>
      </c>
      <c r="B4077" s="4800" t="s">
        <v>2363</v>
      </c>
      <c r="C4077" s="4801"/>
      <c r="D4077" s="4801"/>
      <c r="E4077" s="4802"/>
      <c r="F4077" s="4030"/>
      <c r="G4077" s="4059" t="str">
        <f>IF(ISBLANK(H4077),"",IF(H4077="BN",VLOOKUP(B4077,'[4]V. BAHAN'!$B$8:$E$1099,3,FALSE),IFERROR(VLOOKUP(H4077,'[4]III. DAFTAR AHS'!$B$7:$H$872,5,FALSE),"ls")))</f>
        <v/>
      </c>
      <c r="H4077" s="4059"/>
      <c r="I4077" s="4059"/>
      <c r="J4077" s="4031"/>
      <c r="K4077" s="4031"/>
      <c r="L4077" s="3454"/>
      <c r="M4077" s="1934">
        <f>'[6]LAP MINGGUAN 10'!Q4077</f>
        <v>0</v>
      </c>
      <c r="N4077" s="4202"/>
      <c r="O4077" s="4202"/>
      <c r="P4077" s="4202"/>
      <c r="Q4077" s="4202">
        <f t="shared" si="693"/>
        <v>0</v>
      </c>
      <c r="R4077" s="4202"/>
      <c r="S4077" s="4203"/>
      <c r="T4077" s="359"/>
    </row>
    <row r="4078" spans="1:388" s="342" customFormat="1" ht="35.1" customHeight="1" x14ac:dyDescent="0.25">
      <c r="A4078" s="4859" t="s">
        <v>25</v>
      </c>
      <c r="B4078" s="4986" t="s">
        <v>2227</v>
      </c>
      <c r="C4078" s="4987"/>
      <c r="D4078" s="4987"/>
      <c r="E4078" s="4988"/>
      <c r="F4078" s="4918">
        <v>1</v>
      </c>
      <c r="G4078" s="4964" t="str">
        <f>IF(ISBLANK(H4078),"",IF(H4078="BN",VLOOKUP(B4078,'[4]V. BAHAN'!$B$8:$E$1099,3,FALSE),IFERROR(VLOOKUP(H4078,'[4]III. DAFTAR AHS'!$B$7:$H$872,5,FALSE),"ls")))</f>
        <v>set</v>
      </c>
      <c r="H4078" s="4964" t="s">
        <v>365</v>
      </c>
      <c r="I4078" s="4964" t="s">
        <v>366</v>
      </c>
      <c r="J4078" s="3997">
        <f>VLOOKUP(B4078,'[5] RAB LAMA'!$B$9:$E$5553,4,FALSE)</f>
        <v>1122879.1000000001</v>
      </c>
      <c r="K4078" s="3997">
        <f>J4078*F4078</f>
        <v>1122879.1000000001</v>
      </c>
      <c r="L4078" s="3454">
        <f>K4078/$K$4349*100</f>
        <v>2.9385412102440815E-3</v>
      </c>
      <c r="M4078" s="1934">
        <f>'[6]LAP MINGGUAN 10'!Q4078</f>
        <v>0</v>
      </c>
      <c r="N4078" s="4924">
        <f>L4078*M4078/100</f>
        <v>0</v>
      </c>
      <c r="O4078" s="4924"/>
      <c r="P4078" s="4924">
        <f>L4078*O4078/100</f>
        <v>0</v>
      </c>
      <c r="Q4078" s="4202">
        <f t="shared" si="693"/>
        <v>0</v>
      </c>
      <c r="R4078" s="4924">
        <f>L4078*Q4078/100</f>
        <v>0</v>
      </c>
      <c r="S4078" s="4925"/>
      <c r="T4078" s="359"/>
    </row>
    <row r="4079" spans="1:388" s="342" customFormat="1" ht="35.1" customHeight="1" x14ac:dyDescent="0.25">
      <c r="A4079" s="4943"/>
      <c r="B4079" s="4989" t="s">
        <v>1059</v>
      </c>
      <c r="C4079" s="4990"/>
      <c r="D4079" s="4990"/>
      <c r="E4079" s="4991"/>
      <c r="F4079" s="4918"/>
      <c r="G4079" s="4964" t="str">
        <f>IF(ISBLANK(H4079),"",IF(H4079="BN",VLOOKUP(B4079,'[4]V. BAHAN'!$B$8:$E$1099,3,FALSE),IFERROR(VLOOKUP(H4079,'[4]III. DAFTAR AHS'!$B$7:$H$872,5,FALSE),"ls")))</f>
        <v/>
      </c>
      <c r="H4079" s="4964"/>
      <c r="I4079" s="4964" t="s">
        <v>243</v>
      </c>
      <c r="J4079" s="4920"/>
      <c r="K4079" s="4920"/>
      <c r="L4079" s="3454"/>
      <c r="M4079" s="1934">
        <f>'[6]LAP MINGGUAN 10'!Q4079</f>
        <v>0</v>
      </c>
      <c r="N4079" s="4924"/>
      <c r="O4079" s="4924"/>
      <c r="P4079" s="4924"/>
      <c r="Q4079" s="4202">
        <f t="shared" si="693"/>
        <v>0</v>
      </c>
      <c r="R4079" s="4924"/>
      <c r="S4079" s="4925"/>
      <c r="T4079" s="359"/>
    </row>
    <row r="4080" spans="1:388" s="342" customFormat="1" ht="35.1" customHeight="1" x14ac:dyDescent="0.25">
      <c r="A4080" s="4957"/>
      <c r="B4080" s="4989" t="s">
        <v>1060</v>
      </c>
      <c r="C4080" s="4990"/>
      <c r="D4080" s="4990"/>
      <c r="E4080" s="4991"/>
      <c r="F4080" s="4918"/>
      <c r="G4080" s="4964" t="str">
        <f>IF(ISBLANK(H4080),"",IF(H4080="BN",VLOOKUP(B4080,'[4]V. BAHAN'!$B$8:$E$1099,3,FALSE),IFERROR(VLOOKUP(H4080,'[4]III. DAFTAR AHS'!$B$7:$H$872,5,FALSE),"ls")))</f>
        <v/>
      </c>
      <c r="H4080" s="4964"/>
      <c r="I4080" s="4964" t="s">
        <v>243</v>
      </c>
      <c r="J4080" s="4920"/>
      <c r="K4080" s="4920"/>
      <c r="L4080" s="3454"/>
      <c r="M4080" s="1934">
        <f>'[6]LAP MINGGUAN 10'!Q4080</f>
        <v>0</v>
      </c>
      <c r="N4080" s="4924"/>
      <c r="O4080" s="4924"/>
      <c r="P4080" s="4924"/>
      <c r="Q4080" s="4202">
        <f t="shared" si="693"/>
        <v>0</v>
      </c>
      <c r="R4080" s="4924"/>
      <c r="S4080" s="4925"/>
      <c r="T4080" s="359"/>
    </row>
    <row r="4081" spans="1:20" s="342" customFormat="1" ht="35.1" customHeight="1" x14ac:dyDescent="0.25">
      <c r="A4081" s="4943"/>
      <c r="B4081" s="4989" t="s">
        <v>1061</v>
      </c>
      <c r="C4081" s="4990"/>
      <c r="D4081" s="4990"/>
      <c r="E4081" s="4991"/>
      <c r="F4081" s="4918"/>
      <c r="G4081" s="4964" t="str">
        <f>IF(ISBLANK(H4081),"",IF(H4081="BN",VLOOKUP(B4081,'[4]V. BAHAN'!$B$8:$E$1099,3,FALSE),IFERROR(VLOOKUP(H4081,'[4]III. DAFTAR AHS'!$B$7:$H$872,5,FALSE),"ls")))</f>
        <v/>
      </c>
      <c r="H4081" s="4964"/>
      <c r="I4081" s="4964" t="s">
        <v>243</v>
      </c>
      <c r="J4081" s="4920"/>
      <c r="K4081" s="4920"/>
      <c r="L4081" s="3454"/>
      <c r="M4081" s="1934">
        <f>'[6]LAP MINGGUAN 10'!Q4081</f>
        <v>0</v>
      </c>
      <c r="N4081" s="4924"/>
      <c r="O4081" s="4924"/>
      <c r="P4081" s="4924"/>
      <c r="Q4081" s="4202">
        <f t="shared" si="693"/>
        <v>0</v>
      </c>
      <c r="R4081" s="4924"/>
      <c r="S4081" s="4925"/>
      <c r="T4081" s="359"/>
    </row>
    <row r="4082" spans="1:20" s="342" customFormat="1" ht="35.1" customHeight="1" x14ac:dyDescent="0.25">
      <c r="A4082" s="4957"/>
      <c r="B4082" s="4992"/>
      <c r="C4082" s="4993"/>
      <c r="D4082" s="4993"/>
      <c r="E4082" s="4994"/>
      <c r="F4082" s="4918"/>
      <c r="G4082" s="4964" t="str">
        <f>IF(ISBLANK(H4082),"",IF(H4082="BN",VLOOKUP(B4082,'[4]V. BAHAN'!$B$8:$E$1099,3,FALSE),IFERROR(VLOOKUP(H4082,'[4]III. DAFTAR AHS'!$B$7:$H$872,5,FALSE),"ls")))</f>
        <v/>
      </c>
      <c r="H4082" s="4964"/>
      <c r="I4082" s="4964" t="s">
        <v>243</v>
      </c>
      <c r="J4082" s="4920"/>
      <c r="K4082" s="4920"/>
      <c r="L4082" s="3454"/>
      <c r="M4082" s="1934">
        <f>'[6]LAP MINGGUAN 10'!Q4082</f>
        <v>0</v>
      </c>
      <c r="N4082" s="4924"/>
      <c r="O4082" s="4924"/>
      <c r="P4082" s="4924"/>
      <c r="Q4082" s="4202">
        <f t="shared" si="693"/>
        <v>0</v>
      </c>
      <c r="R4082" s="4924"/>
      <c r="S4082" s="4925"/>
      <c r="T4082" s="359"/>
    </row>
    <row r="4083" spans="1:20" s="342" customFormat="1" ht="35.1" customHeight="1" x14ac:dyDescent="0.25">
      <c r="A4083" s="4859"/>
      <c r="B4083" s="4995" t="s">
        <v>1062</v>
      </c>
      <c r="C4083" s="4996"/>
      <c r="D4083" s="4996"/>
      <c r="E4083" s="4997"/>
      <c r="F4083" s="4918"/>
      <c r="G4083" s="4964" t="str">
        <f>IF(ISBLANK(H4083),"",IF(H4083="BN",VLOOKUP(B4083,'[4]V. BAHAN'!$B$8:$E$1099,3,FALSE),IFERROR(VLOOKUP(H4083,'[4]III. DAFTAR AHS'!$B$7:$H$872,5,FALSE),"ls")))</f>
        <v/>
      </c>
      <c r="H4083" s="4964"/>
      <c r="I4083" s="4964" t="s">
        <v>243</v>
      </c>
      <c r="J4083" s="3997"/>
      <c r="K4083" s="3997"/>
      <c r="L4083" s="3454"/>
      <c r="M4083" s="1934">
        <f>'[6]LAP MINGGUAN 10'!Q4083</f>
        <v>0</v>
      </c>
      <c r="N4083" s="4924"/>
      <c r="O4083" s="4924"/>
      <c r="P4083" s="4924"/>
      <c r="Q4083" s="4202">
        <f t="shared" si="693"/>
        <v>0</v>
      </c>
      <c r="R4083" s="4924"/>
      <c r="S4083" s="4925"/>
      <c r="T4083" s="359"/>
    </row>
    <row r="4084" spans="1:20" s="342" customFormat="1" ht="35.1" customHeight="1" x14ac:dyDescent="0.25">
      <c r="A4084" s="4859" t="s">
        <v>25</v>
      </c>
      <c r="B4084" s="4998" t="s">
        <v>2228</v>
      </c>
      <c r="C4084" s="4999"/>
      <c r="D4084" s="4999"/>
      <c r="E4084" s="5000"/>
      <c r="F4084" s="4918">
        <v>1</v>
      </c>
      <c r="G4084" s="4964" t="str">
        <f>IF(ISBLANK(H4084),"",IF(H4084="BN",VLOOKUP(B4084,'[4]V. BAHAN'!$B$8:$E$1099,3,FALSE),IFERROR(VLOOKUP(H4084,'[4]III. DAFTAR AHS'!$B$7:$H$872,5,FALSE),"ls")))</f>
        <v>bh</v>
      </c>
      <c r="H4084" s="4964" t="s">
        <v>365</v>
      </c>
      <c r="I4084" s="4964" t="s">
        <v>366</v>
      </c>
      <c r="J4084" s="3997">
        <v>364793.74349950004</v>
      </c>
      <c r="K4084" s="3997">
        <f t="shared" ref="K4084:K4089" si="699">J4084*F4084</f>
        <v>364793.74349950004</v>
      </c>
      <c r="L4084" s="3454">
        <f t="shared" ref="L4084:L4089" si="700">K4084/$K$4349*100</f>
        <v>9.5465437776203138E-4</v>
      </c>
      <c r="M4084" s="1934">
        <f>'[6]LAP MINGGUAN 10'!Q4084</f>
        <v>0</v>
      </c>
      <c r="N4084" s="4924">
        <f t="shared" ref="N4084:N4089" si="701">L4084*M4084/100</f>
        <v>0</v>
      </c>
      <c r="O4084" s="4924"/>
      <c r="P4084" s="4924">
        <f t="shared" ref="P4084:P4089" si="702">L4084*O4084/100</f>
        <v>0</v>
      </c>
      <c r="Q4084" s="4202">
        <f t="shared" si="693"/>
        <v>0</v>
      </c>
      <c r="R4084" s="4924">
        <f t="shared" ref="R4084:R4089" si="703">L4084*Q4084/100</f>
        <v>0</v>
      </c>
      <c r="S4084" s="4925"/>
      <c r="T4084" s="359"/>
    </row>
    <row r="4085" spans="1:20" s="342" customFormat="1" ht="35.1" customHeight="1" x14ac:dyDescent="0.25">
      <c r="A4085" s="4859" t="s">
        <v>25</v>
      </c>
      <c r="B4085" s="4998" t="s">
        <v>1065</v>
      </c>
      <c r="C4085" s="4999"/>
      <c r="D4085" s="4999"/>
      <c r="E4085" s="5000"/>
      <c r="F4085" s="4918">
        <v>1</v>
      </c>
      <c r="G4085" s="4964" t="str">
        <f>IF(ISBLANK(H4085),"",IF(H4085="BN",VLOOKUP(B4085,'[4]V. BAHAN'!$B$8:$E$1099,3,FALSE),IFERROR(VLOOKUP(H4085,'[4]III. DAFTAR AHS'!$B$7:$H$872,5,FALSE),"ls")))</f>
        <v>bh</v>
      </c>
      <c r="H4085" s="4964" t="s">
        <v>365</v>
      </c>
      <c r="I4085" s="4964" t="s">
        <v>366</v>
      </c>
      <c r="J4085" s="3997">
        <f>VLOOKUP(B4085,'[5] RAB LAMA'!$B$9:$E$5553,4,FALSE)</f>
        <v>15580.749569000001</v>
      </c>
      <c r="K4085" s="3997">
        <f t="shared" si="699"/>
        <v>15580.749569000001</v>
      </c>
      <c r="L4085" s="3454">
        <f t="shared" si="700"/>
        <v>4.0774358250143946E-5</v>
      </c>
      <c r="M4085" s="1934">
        <f>'[6]LAP MINGGUAN 10'!Q4085</f>
        <v>0</v>
      </c>
      <c r="N4085" s="4924">
        <f t="shared" si="701"/>
        <v>0</v>
      </c>
      <c r="O4085" s="4924"/>
      <c r="P4085" s="4924">
        <f t="shared" si="702"/>
        <v>0</v>
      </c>
      <c r="Q4085" s="4202">
        <f t="shared" si="693"/>
        <v>0</v>
      </c>
      <c r="R4085" s="4924">
        <f t="shared" si="703"/>
        <v>0</v>
      </c>
      <c r="S4085" s="4925"/>
      <c r="T4085" s="359"/>
    </row>
    <row r="4086" spans="1:20" s="342" customFormat="1" ht="35.1" customHeight="1" x14ac:dyDescent="0.25">
      <c r="A4086" s="4859" t="s">
        <v>25</v>
      </c>
      <c r="B4086" s="4998" t="s">
        <v>1066</v>
      </c>
      <c r="C4086" s="4999"/>
      <c r="D4086" s="4999"/>
      <c r="E4086" s="5000"/>
      <c r="F4086" s="4918">
        <v>1</v>
      </c>
      <c r="G4086" s="4964" t="str">
        <f>IF(ISBLANK(H4086),"",IF(H4086="BN",VLOOKUP(B4086,'[4]V. BAHAN'!$B$8:$E$1099,3,FALSE),IFERROR(VLOOKUP(H4086,'[4]III. DAFTAR AHS'!$B$7:$H$872,5,FALSE),"ls")))</f>
        <v>bh</v>
      </c>
      <c r="H4086" s="4964" t="s">
        <v>365</v>
      </c>
      <c r="I4086" s="4964" t="s">
        <v>366</v>
      </c>
      <c r="J4086" s="3997">
        <f>VLOOKUP(B4086,'[5] RAB LAMA'!$B$9:$E$5553,4,FALSE)</f>
        <v>15580.749569000001</v>
      </c>
      <c r="K4086" s="3997">
        <f t="shared" si="699"/>
        <v>15580.749569000001</v>
      </c>
      <c r="L4086" s="3454">
        <f t="shared" si="700"/>
        <v>4.0774358250143946E-5</v>
      </c>
      <c r="M4086" s="1934">
        <f>'[6]LAP MINGGUAN 10'!Q4086</f>
        <v>0</v>
      </c>
      <c r="N4086" s="4924">
        <f t="shared" si="701"/>
        <v>0</v>
      </c>
      <c r="O4086" s="4924"/>
      <c r="P4086" s="4924">
        <f t="shared" si="702"/>
        <v>0</v>
      </c>
      <c r="Q4086" s="4202">
        <f t="shared" si="693"/>
        <v>0</v>
      </c>
      <c r="R4086" s="4924">
        <f t="shared" si="703"/>
        <v>0</v>
      </c>
      <c r="S4086" s="4925"/>
      <c r="T4086" s="359"/>
    </row>
    <row r="4087" spans="1:20" s="342" customFormat="1" ht="35.1" customHeight="1" x14ac:dyDescent="0.25">
      <c r="A4087" s="4859" t="s">
        <v>25</v>
      </c>
      <c r="B4087" s="4998" t="s">
        <v>1067</v>
      </c>
      <c r="C4087" s="4999"/>
      <c r="D4087" s="4999"/>
      <c r="E4087" s="5000"/>
      <c r="F4087" s="4918">
        <v>1</v>
      </c>
      <c r="G4087" s="4964" t="str">
        <f>IF(ISBLANK(H4087),"",IF(H4087="BN",VLOOKUP(B4087,'[4]V. BAHAN'!$B$8:$E$1099,3,FALSE),IFERROR(VLOOKUP(H4087,'[4]III. DAFTAR AHS'!$B$7:$H$872,5,FALSE),"ls")))</f>
        <v>bh</v>
      </c>
      <c r="H4087" s="4964" t="s">
        <v>365</v>
      </c>
      <c r="I4087" s="4964" t="s">
        <v>366</v>
      </c>
      <c r="J4087" s="3997">
        <f>VLOOKUP(B4087,'[5] RAB LAMA'!$B$9:$E$5553,4,FALSE)</f>
        <v>15580.749569000001</v>
      </c>
      <c r="K4087" s="3997">
        <f t="shared" si="699"/>
        <v>15580.749569000001</v>
      </c>
      <c r="L4087" s="3454">
        <f t="shared" si="700"/>
        <v>4.0774358250143946E-5</v>
      </c>
      <c r="M4087" s="1934">
        <f>'[6]LAP MINGGUAN 10'!Q4087</f>
        <v>0</v>
      </c>
      <c r="N4087" s="4924">
        <f t="shared" si="701"/>
        <v>0</v>
      </c>
      <c r="O4087" s="4924"/>
      <c r="P4087" s="4924">
        <f t="shared" si="702"/>
        <v>0</v>
      </c>
      <c r="Q4087" s="4202">
        <f t="shared" si="693"/>
        <v>0</v>
      </c>
      <c r="R4087" s="4924">
        <f t="shared" si="703"/>
        <v>0</v>
      </c>
      <c r="S4087" s="4925"/>
      <c r="T4087" s="359"/>
    </row>
    <row r="4088" spans="1:20" s="342" customFormat="1" ht="35.1" customHeight="1" x14ac:dyDescent="0.25">
      <c r="A4088" s="4859" t="s">
        <v>25</v>
      </c>
      <c r="B4088" s="4998" t="s">
        <v>1068</v>
      </c>
      <c r="C4088" s="4999"/>
      <c r="D4088" s="4999"/>
      <c r="E4088" s="5000"/>
      <c r="F4088" s="4918">
        <v>3</v>
      </c>
      <c r="G4088" s="4964" t="str">
        <f>IF(ISBLANK(H4088),"",IF(H4088="BN",VLOOKUP(B4088,'[4]V. BAHAN'!$B$8:$E$1099,3,FALSE),IFERROR(VLOOKUP(H4088,'[4]III. DAFTAR AHS'!$B$7:$H$872,5,FALSE),"ls")))</f>
        <v>bh</v>
      </c>
      <c r="H4088" s="4964" t="s">
        <v>365</v>
      </c>
      <c r="I4088" s="4964" t="s">
        <v>366</v>
      </c>
      <c r="J4088" s="3997">
        <f>VLOOKUP(B4088,'[5] RAB LAMA'!$B$9:$E$5553,4,FALSE)</f>
        <v>50815.198287514504</v>
      </c>
      <c r="K4088" s="3997">
        <f t="shared" si="699"/>
        <v>152445.59486254351</v>
      </c>
      <c r="L4088" s="3454">
        <f t="shared" si="700"/>
        <v>3.989455880190107E-4</v>
      </c>
      <c r="M4088" s="1934">
        <f>'[6]LAP MINGGUAN 10'!Q4088</f>
        <v>0</v>
      </c>
      <c r="N4088" s="4924">
        <f t="shared" si="701"/>
        <v>0</v>
      </c>
      <c r="O4088" s="4924"/>
      <c r="P4088" s="4924">
        <f t="shared" si="702"/>
        <v>0</v>
      </c>
      <c r="Q4088" s="4202">
        <f t="shared" si="693"/>
        <v>0</v>
      </c>
      <c r="R4088" s="4924">
        <f t="shared" si="703"/>
        <v>0</v>
      </c>
      <c r="S4088" s="4925"/>
      <c r="T4088" s="359"/>
    </row>
    <row r="4089" spans="1:20" s="342" customFormat="1" ht="35.1" customHeight="1" x14ac:dyDescent="0.25">
      <c r="A4089" s="4859" t="s">
        <v>25</v>
      </c>
      <c r="B4089" s="4998" t="s">
        <v>1069</v>
      </c>
      <c r="C4089" s="4999"/>
      <c r="D4089" s="4999"/>
      <c r="E4089" s="5000"/>
      <c r="F4089" s="4918">
        <v>3</v>
      </c>
      <c r="G4089" s="4964" t="str">
        <f>IF(ISBLANK(H4089),"",IF(H4089="BN",VLOOKUP(B4089,'[4]V. BAHAN'!$B$8:$E$1099,3,FALSE),IFERROR(VLOOKUP(H4089,'[4]III. DAFTAR AHS'!$B$7:$H$872,5,FALSE),"ls")))</f>
        <v>bh</v>
      </c>
      <c r="H4089" s="4964" t="s">
        <v>365</v>
      </c>
      <c r="I4089" s="4964" t="s">
        <v>366</v>
      </c>
      <c r="J4089" s="3997">
        <f>VLOOKUP(B4089,'[5] RAB LAMA'!$B$9:$E$5553,4,FALSE)</f>
        <v>26912.203801</v>
      </c>
      <c r="K4089" s="3997">
        <f t="shared" si="699"/>
        <v>80736.611403000003</v>
      </c>
      <c r="L4089" s="3454">
        <f t="shared" si="700"/>
        <v>2.1128531093256406E-4</v>
      </c>
      <c r="M4089" s="1934">
        <f>'[6]LAP MINGGUAN 10'!Q4089</f>
        <v>0</v>
      </c>
      <c r="N4089" s="4924">
        <f t="shared" si="701"/>
        <v>0</v>
      </c>
      <c r="O4089" s="4924"/>
      <c r="P4089" s="4924">
        <f t="shared" si="702"/>
        <v>0</v>
      </c>
      <c r="Q4089" s="4202">
        <f t="shared" si="693"/>
        <v>0</v>
      </c>
      <c r="R4089" s="4924">
        <f t="shared" si="703"/>
        <v>0</v>
      </c>
      <c r="S4089" s="4925"/>
      <c r="T4089" s="359"/>
    </row>
    <row r="4090" spans="1:20" s="342" customFormat="1" ht="35.1" customHeight="1" x14ac:dyDescent="0.25">
      <c r="A4090" s="4859"/>
      <c r="B4090" s="4995"/>
      <c r="C4090" s="4996"/>
      <c r="D4090" s="4996"/>
      <c r="E4090" s="4997"/>
      <c r="F4090" s="4918"/>
      <c r="G4090" s="4964" t="str">
        <f>IF(ISBLANK(H4090),"",IF(H4090="BN",VLOOKUP(B4090,'[4]V. BAHAN'!$B$8:$E$1099,3,FALSE),IFERROR(VLOOKUP(H4090,'[4]III. DAFTAR AHS'!$B$7:$H$872,5,FALSE),"ls")))</f>
        <v/>
      </c>
      <c r="H4090" s="4964"/>
      <c r="I4090" s="4964" t="s">
        <v>243</v>
      </c>
      <c r="J4090" s="4920"/>
      <c r="K4090" s="4920"/>
      <c r="L4090" s="3454"/>
      <c r="M4090" s="1934">
        <f>'[6]LAP MINGGUAN 10'!Q4090</f>
        <v>0</v>
      </c>
      <c r="N4090" s="4924"/>
      <c r="O4090" s="4924"/>
      <c r="P4090" s="4924"/>
      <c r="Q4090" s="4202">
        <f t="shared" si="693"/>
        <v>0</v>
      </c>
      <c r="R4090" s="4924"/>
      <c r="S4090" s="4925"/>
      <c r="T4090" s="359"/>
    </row>
    <row r="4091" spans="1:20" s="342" customFormat="1" ht="35.1" customHeight="1" x14ac:dyDescent="0.25">
      <c r="A4091" s="4859"/>
      <c r="B4091" s="4995" t="s">
        <v>1072</v>
      </c>
      <c r="C4091" s="4996"/>
      <c r="D4091" s="4996"/>
      <c r="E4091" s="4997"/>
      <c r="F4091" s="4918"/>
      <c r="G4091" s="4964" t="str">
        <f>IF(ISBLANK(H4091),"",IF(H4091="BN",VLOOKUP(B4091,'[4]V. BAHAN'!$B$8:$E$1099,3,FALSE),IFERROR(VLOOKUP(H4091,'[4]III. DAFTAR AHS'!$B$7:$H$872,5,FALSE),"ls")))</f>
        <v/>
      </c>
      <c r="H4091" s="4964"/>
      <c r="I4091" s="4964" t="s">
        <v>243</v>
      </c>
      <c r="J4091" s="4920"/>
      <c r="K4091" s="4920"/>
      <c r="L4091" s="3454"/>
      <c r="M4091" s="1934">
        <f>'[6]LAP MINGGUAN 10'!Q4091</f>
        <v>0</v>
      </c>
      <c r="N4091" s="4924"/>
      <c r="O4091" s="4924"/>
      <c r="P4091" s="4924"/>
      <c r="Q4091" s="4202">
        <f t="shared" si="693"/>
        <v>0</v>
      </c>
      <c r="R4091" s="4924"/>
      <c r="S4091" s="4925"/>
      <c r="T4091" s="359"/>
    </row>
    <row r="4092" spans="1:20" s="342" customFormat="1" ht="35.1" customHeight="1" x14ac:dyDescent="0.25">
      <c r="A4092" s="4859" t="s">
        <v>25</v>
      </c>
      <c r="B4092" s="5001" t="s">
        <v>1133</v>
      </c>
      <c r="C4092" s="5002"/>
      <c r="D4092" s="5002"/>
      <c r="E4092" s="5003"/>
      <c r="F4092" s="4918">
        <v>1</v>
      </c>
      <c r="G4092" s="4964" t="str">
        <f>IF(ISBLANK(H4092),"",IF(H4092="BN",VLOOKUP(B4092,'[4]V. BAHAN'!$B$8:$E$1099,3,FALSE),IFERROR(VLOOKUP(H4092,'[4]III. DAFTAR AHS'!$B$7:$H$872,5,FALSE),"ls")))</f>
        <v>bh</v>
      </c>
      <c r="H4092" s="4964" t="s">
        <v>365</v>
      </c>
      <c r="I4092" s="4964" t="s">
        <v>366</v>
      </c>
      <c r="J4092" s="3997">
        <f>VLOOKUP(B4092,'[5] RAB LAMA'!$B$9:$E$5553,4,FALSE)</f>
        <v>85235.34631149999</v>
      </c>
      <c r="K4092" s="3997">
        <f>J4092*F4092</f>
        <v>85235.34631149999</v>
      </c>
      <c r="L4092" s="3454">
        <f>K4092/$K$4349*100</f>
        <v>2.2305836639560626E-4</v>
      </c>
      <c r="M4092" s="1934">
        <f>'[6]LAP MINGGUAN 10'!Q4092</f>
        <v>0</v>
      </c>
      <c r="N4092" s="4924">
        <f>L4092*M4092/100</f>
        <v>0</v>
      </c>
      <c r="O4092" s="4924"/>
      <c r="P4092" s="4924">
        <f>L4092*O4092/100</f>
        <v>0</v>
      </c>
      <c r="Q4092" s="4202">
        <f t="shared" ref="Q4092:Q4155" si="704">M4092+O4092</f>
        <v>0</v>
      </c>
      <c r="R4092" s="4924">
        <f>L4092*Q4092/100</f>
        <v>0</v>
      </c>
      <c r="S4092" s="4925"/>
      <c r="T4092" s="359"/>
    </row>
    <row r="4093" spans="1:20" s="342" customFormat="1" ht="35.1" customHeight="1" x14ac:dyDescent="0.25">
      <c r="A4093" s="4859" t="s">
        <v>25</v>
      </c>
      <c r="B4093" s="5001" t="s">
        <v>1113</v>
      </c>
      <c r="C4093" s="5002"/>
      <c r="D4093" s="5002"/>
      <c r="E4093" s="5003"/>
      <c r="F4093" s="4918">
        <v>6</v>
      </c>
      <c r="G4093" s="4964" t="str">
        <f>IF(ISBLANK(H4093),"",IF(H4093="BN",VLOOKUP(B4093,'[4]V. BAHAN'!$B$8:$E$1099,3,FALSE),IFERROR(VLOOKUP(H4093,'[4]III. DAFTAR AHS'!$B$7:$H$872,5,FALSE),"ls")))</f>
        <v>bh</v>
      </c>
      <c r="H4093" s="4964" t="s">
        <v>365</v>
      </c>
      <c r="I4093" s="4964" t="s">
        <v>366</v>
      </c>
      <c r="J4093" s="3997">
        <f>VLOOKUP(B4093,'[5] RAB LAMA'!$B$9:$E$5553,4,FALSE)</f>
        <v>56091.821327500002</v>
      </c>
      <c r="K4093" s="3997">
        <f>J4093*F4093</f>
        <v>336550.92796500004</v>
      </c>
      <c r="L4093" s="3454">
        <f>K4093/$K$4349*100</f>
        <v>8.8074376945037084E-4</v>
      </c>
      <c r="M4093" s="1934">
        <f>'[6]LAP MINGGUAN 10'!Q4093</f>
        <v>0</v>
      </c>
      <c r="N4093" s="4924">
        <f>L4093*M4093/100</f>
        <v>0</v>
      </c>
      <c r="O4093" s="4924"/>
      <c r="P4093" s="4924">
        <f>L4093*O4093/100</f>
        <v>0</v>
      </c>
      <c r="Q4093" s="4202">
        <f t="shared" si="704"/>
        <v>0</v>
      </c>
      <c r="R4093" s="4924">
        <f>L4093*Q4093/100</f>
        <v>0</v>
      </c>
      <c r="S4093" s="4925"/>
      <c r="T4093" s="359"/>
    </row>
    <row r="4094" spans="1:20" s="342" customFormat="1" ht="35.1" customHeight="1" x14ac:dyDescent="0.25">
      <c r="A4094" s="4859" t="s">
        <v>25</v>
      </c>
      <c r="B4094" s="5001" t="s">
        <v>1114</v>
      </c>
      <c r="C4094" s="5002"/>
      <c r="D4094" s="5002"/>
      <c r="E4094" s="5003"/>
      <c r="F4094" s="4918">
        <v>2</v>
      </c>
      <c r="G4094" s="4964" t="str">
        <f>IF(ISBLANK(H4094),"",IF(H4094="BN",VLOOKUP(B4094,'[4]V. BAHAN'!$B$8:$E$1099,3,FALSE),IFERROR(VLOOKUP(H4094,'[4]III. DAFTAR AHS'!$B$7:$H$872,5,FALSE),"ls")))</f>
        <v>bh</v>
      </c>
      <c r="H4094" s="4964" t="s">
        <v>365</v>
      </c>
      <c r="I4094" s="4964" t="s">
        <v>366</v>
      </c>
      <c r="J4094" s="3997">
        <f>VLOOKUP(B4094,'[5] RAB LAMA'!$B$9:$E$5553,4,FALSE)</f>
        <v>293909.59414250002</v>
      </c>
      <c r="K4094" s="3997">
        <f>J4094*F4094</f>
        <v>587819.18828500004</v>
      </c>
      <c r="L4094" s="3454">
        <f>K4094/$K$4349*100</f>
        <v>1.5383053339827037E-3</v>
      </c>
      <c r="M4094" s="1934">
        <f>'[6]LAP MINGGUAN 10'!Q4094</f>
        <v>0</v>
      </c>
      <c r="N4094" s="4924">
        <f>L4094*M4094/100</f>
        <v>0</v>
      </c>
      <c r="O4094" s="4924"/>
      <c r="P4094" s="4924">
        <f>L4094*O4094/100</f>
        <v>0</v>
      </c>
      <c r="Q4094" s="4202">
        <f t="shared" si="704"/>
        <v>0</v>
      </c>
      <c r="R4094" s="4924">
        <f>L4094*Q4094/100</f>
        <v>0</v>
      </c>
      <c r="S4094" s="4925"/>
      <c r="T4094" s="359"/>
    </row>
    <row r="4095" spans="1:20" s="342" customFormat="1" ht="35.1" customHeight="1" x14ac:dyDescent="0.25">
      <c r="A4095" s="4859" t="s">
        <v>25</v>
      </c>
      <c r="B4095" s="5001" t="s">
        <v>1115</v>
      </c>
      <c r="C4095" s="5002"/>
      <c r="D4095" s="5002"/>
      <c r="E4095" s="5003"/>
      <c r="F4095" s="4918">
        <v>3</v>
      </c>
      <c r="G4095" s="4964" t="str">
        <f>IF(ISBLANK(H4095),"",IF(H4095="BN",VLOOKUP(B4095,'[4]V. BAHAN'!$B$8:$E$1099,3,FALSE),IFERROR(VLOOKUP(H4095,'[4]III. DAFTAR AHS'!$B$7:$H$872,5,FALSE),"ls")))</f>
        <v>bh</v>
      </c>
      <c r="H4095" s="4964" t="s">
        <v>365</v>
      </c>
      <c r="I4095" s="4964" t="s">
        <v>366</v>
      </c>
      <c r="J4095" s="3997">
        <f>VLOOKUP(B4095,'[5] RAB LAMA'!$B$9:$E$5553,4,FALSE)</f>
        <v>109490.17651670001</v>
      </c>
      <c r="K4095" s="3997">
        <f>J4095*F4095</f>
        <v>328470.52955010004</v>
      </c>
      <c r="L4095" s="3454">
        <f>K4095/$K$4349*100</f>
        <v>8.5959760710985287E-4</v>
      </c>
      <c r="M4095" s="1934">
        <f>'[6]LAP MINGGUAN 10'!Q4095</f>
        <v>0</v>
      </c>
      <c r="N4095" s="4924">
        <f>L4095*M4095/100</f>
        <v>0</v>
      </c>
      <c r="O4095" s="4924"/>
      <c r="P4095" s="4924">
        <f>L4095*O4095/100</f>
        <v>0</v>
      </c>
      <c r="Q4095" s="4202">
        <f t="shared" si="704"/>
        <v>0</v>
      </c>
      <c r="R4095" s="4924">
        <f>L4095*Q4095/100</f>
        <v>0</v>
      </c>
      <c r="S4095" s="4925"/>
      <c r="T4095" s="359"/>
    </row>
    <row r="4096" spans="1:20" s="342" customFormat="1" ht="35.1" customHeight="1" x14ac:dyDescent="0.25">
      <c r="A4096" s="4957"/>
      <c r="B4096" s="4961"/>
      <c r="C4096" s="4962"/>
      <c r="D4096" s="4962"/>
      <c r="E4096" s="4963"/>
      <c r="F4096" s="4918"/>
      <c r="G4096" s="4964" t="str">
        <f>IF(ISBLANK(H4096),"",IF(H4096="BN",VLOOKUP(B4096,'[4]V. BAHAN'!$B$8:$E$1099,3,FALSE),IFERROR(VLOOKUP(H4096,'[4]III. DAFTAR AHS'!$B$7:$H$872,5,FALSE),"ls")))</f>
        <v/>
      </c>
      <c r="H4096" s="4964"/>
      <c r="I4096" s="4964" t="s">
        <v>243</v>
      </c>
      <c r="J4096" s="4920"/>
      <c r="K4096" s="4920"/>
      <c r="L4096" s="3454"/>
      <c r="M4096" s="1934">
        <f>'[6]LAP MINGGUAN 10'!Q4096</f>
        <v>0</v>
      </c>
      <c r="N4096" s="4924"/>
      <c r="O4096" s="4924"/>
      <c r="P4096" s="4924"/>
      <c r="Q4096" s="4202">
        <f t="shared" si="704"/>
        <v>0</v>
      </c>
      <c r="R4096" s="4924"/>
      <c r="S4096" s="4925"/>
      <c r="T4096" s="359"/>
    </row>
    <row r="4097" spans="1:388" s="342" customFormat="1" ht="35.1" customHeight="1" x14ac:dyDescent="0.25">
      <c r="A4097" s="4960"/>
      <c r="B4097" s="4995" t="s">
        <v>1078</v>
      </c>
      <c r="C4097" s="4996"/>
      <c r="D4097" s="4996"/>
      <c r="E4097" s="4997"/>
      <c r="F4097" s="4918"/>
      <c r="G4097" s="4964" t="str">
        <f>IF(ISBLANK(H4097),"",IF(H4097="BN",VLOOKUP(B4097,'[4]V. BAHAN'!$B$8:$E$1099,3,FALSE),IFERROR(VLOOKUP(H4097,'[4]III. DAFTAR AHS'!$B$7:$H$872,5,FALSE),"ls")))</f>
        <v/>
      </c>
      <c r="H4097" s="4964"/>
      <c r="I4097" s="4964" t="s">
        <v>243</v>
      </c>
      <c r="J4097" s="4920"/>
      <c r="K4097" s="4920"/>
      <c r="L4097" s="3454"/>
      <c r="M4097" s="1934">
        <f>'[6]LAP MINGGUAN 10'!Q4097</f>
        <v>0</v>
      </c>
      <c r="N4097" s="4924"/>
      <c r="O4097" s="4924"/>
      <c r="P4097" s="4924"/>
      <c r="Q4097" s="4202">
        <f t="shared" si="704"/>
        <v>0</v>
      </c>
      <c r="R4097" s="4924"/>
      <c r="S4097" s="4925"/>
      <c r="T4097" s="359"/>
    </row>
    <row r="4098" spans="1:388" s="342" customFormat="1" ht="35.1" customHeight="1" x14ac:dyDescent="0.25">
      <c r="A4098" s="4859" t="s">
        <v>25</v>
      </c>
      <c r="B4098" s="5001" t="s">
        <v>1080</v>
      </c>
      <c r="C4098" s="5002"/>
      <c r="D4098" s="5002"/>
      <c r="E4098" s="5003"/>
      <c r="F4098" s="4918">
        <v>1</v>
      </c>
      <c r="G4098" s="4964" t="str">
        <f>IF(ISBLANK(H4098),"",IF(H4098="BN",VLOOKUP(B4098,'[4]V. BAHAN'!$B$8:$E$1099,3,FALSE),IFERROR(VLOOKUP(H4098,'[4]III. DAFTAR AHS'!$B$7:$H$872,5,FALSE),"ls")))</f>
        <v>ls</v>
      </c>
      <c r="H4098" s="4964" t="s">
        <v>25</v>
      </c>
      <c r="I4098" s="4964" t="s">
        <v>366</v>
      </c>
      <c r="J4098" s="3997">
        <v>500000</v>
      </c>
      <c r="K4098" s="3997">
        <f>J4098*F4098</f>
        <v>500000</v>
      </c>
      <c r="L4098" s="3454">
        <f>K4098/$K$4349*100</f>
        <v>1.3084851299859804E-3</v>
      </c>
      <c r="M4098" s="1934">
        <f>'[6]LAP MINGGUAN 10'!Q4098</f>
        <v>0</v>
      </c>
      <c r="N4098" s="4924">
        <f>L4098*M4098/100</f>
        <v>0</v>
      </c>
      <c r="O4098" s="4924"/>
      <c r="P4098" s="4924">
        <f>L4098*O4098/100</f>
        <v>0</v>
      </c>
      <c r="Q4098" s="4202">
        <f t="shared" si="704"/>
        <v>0</v>
      </c>
      <c r="R4098" s="4924">
        <f>L4098*Q4098/100</f>
        <v>0</v>
      </c>
      <c r="S4098" s="4925"/>
      <c r="T4098" s="359"/>
    </row>
    <row r="4099" spans="1:388" s="632" customFormat="1" ht="35.1" customHeight="1" thickBot="1" x14ac:dyDescent="0.3">
      <c r="A4099" s="5004"/>
      <c r="B4099" s="4877"/>
      <c r="C4099" s="4878"/>
      <c r="D4099" s="4878"/>
      <c r="E4099" s="5004"/>
      <c r="F4099" s="5005"/>
      <c r="G4099" s="5005" t="str">
        <f>IF(ISBLANK(H4099),"",IF(H4099="BN",VLOOKUP(B4099,'[4]V. BAHAN'!$B$8:$E$1099,3,FALSE),IFERROR(VLOOKUP(H4099,'[4]III. DAFTAR AHS'!$B$7:$H$872,5,FALSE),"ls")))</f>
        <v/>
      </c>
      <c r="H4099" s="4879"/>
      <c r="I4099" s="5005"/>
      <c r="J4099" s="5005"/>
      <c r="K4099" s="5005"/>
      <c r="L4099" s="460"/>
      <c r="M4099" s="1934">
        <f>'[6]LAP MINGGUAN 10'!Q4099</f>
        <v>0</v>
      </c>
      <c r="N4099" s="5006"/>
      <c r="O4099" s="5006"/>
      <c r="P4099" s="5006"/>
      <c r="Q4099" s="4202">
        <f t="shared" si="704"/>
        <v>0</v>
      </c>
      <c r="R4099" s="5006"/>
      <c r="S4099" s="5007"/>
      <c r="T4099" s="3134"/>
    </row>
    <row r="4100" spans="1:388" s="354" customFormat="1" ht="35.1" customHeight="1" thickBot="1" x14ac:dyDescent="0.3">
      <c r="A4100" s="2044" t="s">
        <v>292</v>
      </c>
      <c r="B4100" s="3212" t="s">
        <v>144</v>
      </c>
      <c r="C4100" s="656"/>
      <c r="D4100" s="656"/>
      <c r="E4100" s="656"/>
      <c r="F4100" s="425"/>
      <c r="G4100" s="425" t="str">
        <f>IF(ISBLANK(H4100),"",IF(H4100="BN",VLOOKUP(B4100,'[4]V. BAHAN'!$B$8:$E$1099,3,FALSE),IFERROR(VLOOKUP(H4100,'[4]III. DAFTAR AHS'!$B$7:$H$872,5,FALSE),"ls")))</f>
        <v/>
      </c>
      <c r="H4100" s="425"/>
      <c r="I4100" s="425"/>
      <c r="J4100" s="550"/>
      <c r="K4100" s="1976"/>
      <c r="L4100" s="3179"/>
      <c r="M4100" s="1934">
        <f>'[6]LAP MINGGUAN 10'!Q4100</f>
        <v>0</v>
      </c>
      <c r="N4100" s="2905"/>
      <c r="O4100" s="2905"/>
      <c r="P4100" s="2905"/>
      <c r="Q4100" s="4202">
        <f t="shared" si="704"/>
        <v>0</v>
      </c>
      <c r="R4100" s="2905"/>
      <c r="S4100" s="428"/>
      <c r="T4100" s="359"/>
      <c r="U4100" s="342"/>
      <c r="V4100" s="342"/>
      <c r="W4100" s="342"/>
      <c r="X4100" s="342"/>
      <c r="Y4100" s="342"/>
      <c r="Z4100" s="342"/>
      <c r="AA4100" s="342"/>
      <c r="AB4100" s="342"/>
      <c r="AC4100" s="342"/>
      <c r="AD4100" s="342"/>
      <c r="AE4100" s="342"/>
      <c r="AF4100" s="342"/>
      <c r="AG4100" s="342"/>
      <c r="AH4100" s="342"/>
      <c r="AI4100" s="342"/>
      <c r="AJ4100" s="342"/>
      <c r="AK4100" s="342"/>
      <c r="AL4100" s="342"/>
      <c r="AM4100" s="342"/>
      <c r="AN4100" s="342"/>
      <c r="AO4100" s="342"/>
      <c r="AP4100" s="342"/>
      <c r="AQ4100" s="342"/>
      <c r="AR4100" s="342"/>
      <c r="AS4100" s="342"/>
      <c r="AT4100" s="342"/>
      <c r="AU4100" s="342"/>
      <c r="AV4100" s="342"/>
      <c r="AW4100" s="342"/>
      <c r="AX4100" s="342"/>
      <c r="AY4100" s="342"/>
      <c r="AZ4100" s="342"/>
      <c r="BA4100" s="342"/>
      <c r="BB4100" s="342"/>
      <c r="BC4100" s="342"/>
      <c r="BD4100" s="342"/>
      <c r="BE4100" s="342"/>
      <c r="BF4100" s="342"/>
      <c r="BG4100" s="342"/>
      <c r="BH4100" s="342"/>
      <c r="BI4100" s="342"/>
      <c r="BJ4100" s="342"/>
      <c r="BK4100" s="342"/>
      <c r="BL4100" s="342"/>
      <c r="BM4100" s="342"/>
      <c r="BN4100" s="342"/>
      <c r="BO4100" s="342"/>
      <c r="BP4100" s="342"/>
      <c r="BQ4100" s="342"/>
      <c r="BR4100" s="342"/>
      <c r="BS4100" s="342"/>
      <c r="BT4100" s="342"/>
      <c r="BU4100" s="342"/>
      <c r="BV4100" s="342"/>
      <c r="BW4100" s="342"/>
      <c r="BX4100" s="342"/>
      <c r="BY4100" s="342"/>
      <c r="BZ4100" s="342"/>
      <c r="CA4100" s="342"/>
      <c r="CB4100" s="342"/>
      <c r="CC4100" s="342"/>
      <c r="CD4100" s="342"/>
      <c r="CE4100" s="342"/>
      <c r="CF4100" s="342"/>
      <c r="CG4100" s="342"/>
      <c r="CH4100" s="342"/>
      <c r="CI4100" s="342"/>
      <c r="CJ4100" s="342"/>
      <c r="CK4100" s="342"/>
      <c r="CL4100" s="342"/>
      <c r="CM4100" s="342"/>
      <c r="CN4100" s="342"/>
      <c r="CO4100" s="342"/>
      <c r="CP4100" s="342"/>
      <c r="CQ4100" s="342"/>
      <c r="CR4100" s="342"/>
      <c r="CS4100" s="342"/>
      <c r="CT4100" s="342"/>
      <c r="CU4100" s="342"/>
      <c r="CV4100" s="342"/>
      <c r="CW4100" s="342"/>
      <c r="CX4100" s="342"/>
      <c r="CY4100" s="342"/>
      <c r="CZ4100" s="342"/>
      <c r="DA4100" s="342"/>
      <c r="DB4100" s="342"/>
      <c r="DC4100" s="342"/>
      <c r="DD4100" s="342"/>
      <c r="DE4100" s="342"/>
      <c r="DF4100" s="342"/>
      <c r="DG4100" s="342"/>
      <c r="DH4100" s="342"/>
      <c r="DI4100" s="342"/>
      <c r="DJ4100" s="342"/>
      <c r="DK4100" s="342"/>
      <c r="DL4100" s="342"/>
      <c r="DM4100" s="342"/>
      <c r="DN4100" s="342"/>
      <c r="DO4100" s="342"/>
      <c r="DP4100" s="342"/>
      <c r="DQ4100" s="342"/>
      <c r="DR4100" s="342"/>
      <c r="DS4100" s="342"/>
      <c r="DT4100" s="342"/>
      <c r="DU4100" s="342"/>
      <c r="DV4100" s="342"/>
      <c r="DW4100" s="342"/>
      <c r="DX4100" s="342"/>
      <c r="DY4100" s="342"/>
      <c r="DZ4100" s="342"/>
      <c r="EA4100" s="342"/>
      <c r="EB4100" s="342"/>
      <c r="EC4100" s="342"/>
      <c r="ED4100" s="342"/>
      <c r="EE4100" s="342"/>
      <c r="EF4100" s="342"/>
      <c r="EG4100" s="342"/>
      <c r="EH4100" s="342"/>
      <c r="EI4100" s="342"/>
      <c r="EJ4100" s="342"/>
      <c r="EK4100" s="342"/>
      <c r="EL4100" s="342"/>
      <c r="EM4100" s="342"/>
      <c r="EN4100" s="342"/>
      <c r="EO4100" s="342"/>
      <c r="EP4100" s="342"/>
      <c r="EQ4100" s="342"/>
      <c r="ER4100" s="342"/>
      <c r="ES4100" s="342"/>
      <c r="ET4100" s="342"/>
      <c r="EU4100" s="342"/>
      <c r="EV4100" s="342"/>
      <c r="EW4100" s="342"/>
      <c r="EX4100" s="342"/>
      <c r="EY4100" s="342"/>
      <c r="EZ4100" s="342"/>
      <c r="FA4100" s="342"/>
      <c r="FB4100" s="342"/>
      <c r="FC4100" s="342"/>
      <c r="FD4100" s="342"/>
      <c r="FE4100" s="342"/>
      <c r="FF4100" s="342"/>
      <c r="FG4100" s="342"/>
      <c r="FH4100" s="342"/>
      <c r="FI4100" s="342"/>
      <c r="FJ4100" s="342"/>
      <c r="FK4100" s="342"/>
      <c r="FL4100" s="342"/>
      <c r="FM4100" s="342"/>
      <c r="FN4100" s="342"/>
      <c r="FO4100" s="342"/>
      <c r="FP4100" s="342"/>
      <c r="FQ4100" s="342"/>
      <c r="FR4100" s="342"/>
      <c r="FS4100" s="342"/>
      <c r="FT4100" s="342"/>
      <c r="FU4100" s="342"/>
      <c r="FV4100" s="342"/>
      <c r="FW4100" s="342"/>
      <c r="FX4100" s="342"/>
      <c r="FY4100" s="342"/>
      <c r="FZ4100" s="342"/>
      <c r="GA4100" s="342"/>
      <c r="GB4100" s="342"/>
      <c r="GC4100" s="342"/>
      <c r="GD4100" s="342"/>
      <c r="GE4100" s="342"/>
      <c r="GF4100" s="342"/>
      <c r="GG4100" s="342"/>
      <c r="GH4100" s="342"/>
      <c r="GI4100" s="342"/>
      <c r="GJ4100" s="342"/>
      <c r="GK4100" s="342"/>
      <c r="GL4100" s="342"/>
      <c r="GM4100" s="342"/>
      <c r="GN4100" s="342"/>
      <c r="GO4100" s="342"/>
      <c r="GP4100" s="342"/>
      <c r="GQ4100" s="342"/>
      <c r="GR4100" s="342"/>
      <c r="GS4100" s="342"/>
      <c r="GT4100" s="342"/>
      <c r="GU4100" s="342"/>
      <c r="GV4100" s="342"/>
      <c r="GW4100" s="342"/>
      <c r="GX4100" s="342"/>
      <c r="GY4100" s="342"/>
      <c r="GZ4100" s="342"/>
      <c r="HA4100" s="342"/>
      <c r="HB4100" s="342"/>
      <c r="HC4100" s="342"/>
      <c r="HD4100" s="342"/>
      <c r="HE4100" s="342"/>
      <c r="HF4100" s="342"/>
      <c r="HG4100" s="342"/>
      <c r="HH4100" s="342"/>
      <c r="HI4100" s="342"/>
      <c r="HJ4100" s="342"/>
      <c r="HK4100" s="342"/>
      <c r="HL4100" s="342"/>
      <c r="HM4100" s="342"/>
      <c r="HN4100" s="342"/>
      <c r="HO4100" s="342"/>
      <c r="HP4100" s="342"/>
      <c r="HQ4100" s="342"/>
      <c r="HR4100" s="342"/>
      <c r="HS4100" s="342"/>
      <c r="HT4100" s="342"/>
      <c r="HU4100" s="342"/>
      <c r="HV4100" s="342"/>
      <c r="HW4100" s="342"/>
      <c r="HX4100" s="342"/>
      <c r="HY4100" s="342"/>
      <c r="HZ4100" s="342"/>
      <c r="IA4100" s="342"/>
      <c r="IB4100" s="342"/>
      <c r="IC4100" s="342"/>
      <c r="ID4100" s="342"/>
      <c r="IE4100" s="342"/>
      <c r="IF4100" s="342"/>
      <c r="IG4100" s="342"/>
      <c r="IH4100" s="342"/>
      <c r="II4100" s="342"/>
      <c r="IJ4100" s="342"/>
      <c r="IK4100" s="342"/>
      <c r="IL4100" s="342"/>
      <c r="IM4100" s="342"/>
      <c r="IN4100" s="342"/>
      <c r="IO4100" s="342"/>
      <c r="IP4100" s="342"/>
      <c r="IQ4100" s="342"/>
      <c r="IR4100" s="342"/>
      <c r="IS4100" s="342"/>
      <c r="IT4100" s="342"/>
      <c r="IU4100" s="342"/>
      <c r="IV4100" s="342"/>
      <c r="IW4100" s="342"/>
      <c r="IX4100" s="342"/>
      <c r="IY4100" s="342"/>
      <c r="IZ4100" s="342"/>
      <c r="JA4100" s="342"/>
      <c r="JB4100" s="342"/>
      <c r="JC4100" s="342"/>
      <c r="JD4100" s="342"/>
      <c r="JE4100" s="342"/>
      <c r="JF4100" s="342"/>
      <c r="JG4100" s="342"/>
      <c r="JH4100" s="342"/>
      <c r="JI4100" s="342"/>
      <c r="JJ4100" s="342"/>
      <c r="JK4100" s="342"/>
      <c r="JL4100" s="342"/>
      <c r="JM4100" s="342"/>
      <c r="JN4100" s="342"/>
      <c r="JO4100" s="342"/>
      <c r="JP4100" s="342"/>
      <c r="JQ4100" s="342"/>
      <c r="JR4100" s="342"/>
      <c r="JS4100" s="342"/>
      <c r="JT4100" s="342"/>
      <c r="JU4100" s="342"/>
      <c r="JV4100" s="342"/>
      <c r="JW4100" s="342"/>
      <c r="JX4100" s="342"/>
      <c r="JY4100" s="342"/>
      <c r="JZ4100" s="342"/>
      <c r="KA4100" s="342"/>
      <c r="KB4100" s="342"/>
      <c r="KC4100" s="342"/>
      <c r="KD4100" s="342"/>
      <c r="KE4100" s="342"/>
      <c r="KF4100" s="342"/>
      <c r="KG4100" s="342"/>
      <c r="KH4100" s="342"/>
      <c r="KI4100" s="342"/>
      <c r="KJ4100" s="342"/>
      <c r="KK4100" s="342"/>
      <c r="KL4100" s="342"/>
      <c r="KM4100" s="342"/>
      <c r="KN4100" s="342"/>
      <c r="KO4100" s="342"/>
      <c r="KP4100" s="342"/>
      <c r="KQ4100" s="342"/>
      <c r="KR4100" s="342"/>
      <c r="KS4100" s="342"/>
      <c r="KT4100" s="342"/>
      <c r="KU4100" s="342"/>
      <c r="KV4100" s="342"/>
      <c r="KW4100" s="342"/>
      <c r="KX4100" s="342"/>
      <c r="KY4100" s="342"/>
      <c r="KZ4100" s="342"/>
      <c r="LA4100" s="342"/>
      <c r="LB4100" s="342"/>
      <c r="LC4100" s="342"/>
      <c r="LD4100" s="342"/>
      <c r="LE4100" s="342"/>
      <c r="LF4100" s="342"/>
      <c r="LG4100" s="342"/>
      <c r="LH4100" s="342"/>
      <c r="LI4100" s="342"/>
      <c r="LJ4100" s="342"/>
      <c r="LK4100" s="342"/>
      <c r="LL4100" s="342"/>
      <c r="LM4100" s="342"/>
      <c r="LN4100" s="342"/>
      <c r="LO4100" s="342"/>
      <c r="LP4100" s="342"/>
      <c r="LQ4100" s="342"/>
      <c r="LR4100" s="342"/>
      <c r="LS4100" s="342"/>
      <c r="LT4100" s="342"/>
      <c r="LU4100" s="342"/>
      <c r="LV4100" s="342"/>
      <c r="LW4100" s="342"/>
      <c r="LX4100" s="342"/>
      <c r="LY4100" s="342"/>
      <c r="LZ4100" s="342"/>
      <c r="MA4100" s="342"/>
      <c r="MB4100" s="342"/>
      <c r="MC4100" s="342"/>
      <c r="MD4100" s="342"/>
      <c r="ME4100" s="342"/>
      <c r="MF4100" s="342"/>
      <c r="MG4100" s="342"/>
      <c r="MH4100" s="342"/>
      <c r="MI4100" s="342"/>
      <c r="MJ4100" s="342"/>
      <c r="MK4100" s="342"/>
      <c r="ML4100" s="342"/>
      <c r="MM4100" s="342"/>
      <c r="MN4100" s="342"/>
      <c r="MO4100" s="342"/>
      <c r="MP4100" s="342"/>
      <c r="MQ4100" s="342"/>
      <c r="MR4100" s="342"/>
      <c r="MS4100" s="342"/>
      <c r="MT4100" s="342"/>
      <c r="MU4100" s="342"/>
      <c r="MV4100" s="342"/>
      <c r="MW4100" s="342"/>
      <c r="MX4100" s="342"/>
      <c r="MY4100" s="342"/>
      <c r="MZ4100" s="342"/>
      <c r="NA4100" s="342"/>
      <c r="NB4100" s="342"/>
      <c r="NC4100" s="342"/>
      <c r="ND4100" s="342"/>
      <c r="NE4100" s="342"/>
      <c r="NF4100" s="342"/>
      <c r="NG4100" s="342"/>
      <c r="NH4100" s="342"/>
      <c r="NI4100" s="342"/>
      <c r="NJ4100" s="342"/>
      <c r="NK4100" s="342"/>
      <c r="NL4100" s="342"/>
      <c r="NM4100" s="342"/>
      <c r="NN4100" s="342"/>
      <c r="NO4100" s="342"/>
      <c r="NP4100" s="342"/>
      <c r="NQ4100" s="342"/>
      <c r="NR4100" s="342"/>
      <c r="NS4100" s="342"/>
      <c r="NT4100" s="342"/>
      <c r="NU4100" s="342"/>
      <c r="NV4100" s="342"/>
      <c r="NW4100" s="342"/>
      <c r="NX4100" s="342"/>
    </row>
    <row r="4101" spans="1:388" s="342" customFormat="1" ht="35.1" customHeight="1" x14ac:dyDescent="0.25">
      <c r="A4101" s="4829">
        <v>1</v>
      </c>
      <c r="B4101" s="4086" t="s">
        <v>2364</v>
      </c>
      <c r="C4101" s="4198"/>
      <c r="D4101" s="4198"/>
      <c r="E4101" s="4199"/>
      <c r="F4101" s="5008"/>
      <c r="G4101" s="4883" t="str">
        <f>IF(ISBLANK(H4101),"",IF(H4101="BN",VLOOKUP(B4101,'[4]V. BAHAN'!$B$8:$E$1099,3,FALSE),IFERROR(VLOOKUP(H4101,'[4]III. DAFTAR AHS'!$B$7:$H$872,5,FALSE),"ls")))</f>
        <v/>
      </c>
      <c r="H4101" s="4059"/>
      <c r="I4101" s="4059"/>
      <c r="J4101" s="5009"/>
      <c r="K4101" s="5009"/>
      <c r="L4101" s="3454"/>
      <c r="M4101" s="1934">
        <f>'[6]LAP MINGGUAN 10'!Q4101</f>
        <v>0</v>
      </c>
      <c r="N4101" s="4202"/>
      <c r="O4101" s="4202"/>
      <c r="P4101" s="4202"/>
      <c r="Q4101" s="4202">
        <f t="shared" si="704"/>
        <v>0</v>
      </c>
      <c r="R4101" s="4202"/>
      <c r="S4101" s="4203"/>
      <c r="T4101" s="359"/>
    </row>
    <row r="4102" spans="1:388" s="352" customFormat="1" ht="35.1" customHeight="1" x14ac:dyDescent="0.25">
      <c r="A4102" s="4833" t="s">
        <v>25</v>
      </c>
      <c r="B4102" s="4942" t="s">
        <v>2365</v>
      </c>
      <c r="C4102" s="4835"/>
      <c r="D4102" s="4835"/>
      <c r="E4102" s="4835"/>
      <c r="F4102" s="4918">
        <v>15.2</v>
      </c>
      <c r="G4102" s="4918" t="str">
        <f>IF(ISBLANK(H4102),"",IF(H4102="BN",VLOOKUP(B4102,'[4]V. BAHAN'!$B$8:$E$1099,3,FALSE),IFERROR(VLOOKUP(H4102,'[4]III. DAFTAR AHS'!$B$7:$H$872,5,FALSE),"ls")))</f>
        <v xml:space="preserve">m1 </v>
      </c>
      <c r="H4102" s="4918" t="s">
        <v>2366</v>
      </c>
      <c r="I4102" s="4982" t="s">
        <v>468</v>
      </c>
      <c r="J4102" s="3997">
        <f>VLOOKUP(B4102,'[5] RAB LAMA'!$B$9:$E$5553,4,FALSE)</f>
        <v>636897.07792738499</v>
      </c>
      <c r="K4102" s="3997">
        <f>J4102*F4102</f>
        <v>9680835.5844962522</v>
      </c>
      <c r="L4102" s="3454">
        <f>K4102/$K$4349*100</f>
        <v>2.5334458816304965E-2</v>
      </c>
      <c r="M4102" s="1934">
        <f>'[6]LAP MINGGUAN 10'!Q4102</f>
        <v>0</v>
      </c>
      <c r="N4102" s="4924">
        <f>L4102*M4102/100</f>
        <v>0</v>
      </c>
      <c r="O4102" s="4924"/>
      <c r="P4102" s="4924">
        <f>L4102*O4102/100</f>
        <v>0</v>
      </c>
      <c r="Q4102" s="4202">
        <f t="shared" si="704"/>
        <v>0</v>
      </c>
      <c r="R4102" s="4924">
        <f>L4102*Q4102/100</f>
        <v>0</v>
      </c>
      <c r="S4102" s="4925"/>
      <c r="T4102" s="359"/>
    </row>
    <row r="4103" spans="1:388" s="352" customFormat="1" ht="35.1" customHeight="1" x14ac:dyDescent="0.25">
      <c r="A4103" s="4833" t="s">
        <v>25</v>
      </c>
      <c r="B4103" s="4942" t="s">
        <v>2367</v>
      </c>
      <c r="C4103" s="4835"/>
      <c r="D4103" s="4835"/>
      <c r="E4103" s="4835"/>
      <c r="F4103" s="4918">
        <v>15.2</v>
      </c>
      <c r="G4103" s="4918" t="str">
        <f>IF(ISBLANK(H4103),"",IF(H4103="BN",VLOOKUP(B4103,'[4]V. BAHAN'!$B$8:$E$1099,3,FALSE),IFERROR(VLOOKUP(H4103,'[4]III. DAFTAR AHS'!$B$7:$H$872,5,FALSE),"ls")))</f>
        <v xml:space="preserve">m1 </v>
      </c>
      <c r="H4103" s="4918" t="s">
        <v>2368</v>
      </c>
      <c r="I4103" s="4982" t="s">
        <v>468</v>
      </c>
      <c r="J4103" s="3997">
        <f>VLOOKUP(B4103,'[5] RAB LAMA'!$B$9:$E$5553,4,FALSE)</f>
        <v>186891.285225645</v>
      </c>
      <c r="K4103" s="3997">
        <f>J4103*F4103</f>
        <v>2840747.5354298037</v>
      </c>
      <c r="L4103" s="3454">
        <f>K4103/$K$4349*100</f>
        <v>7.4341518163084409E-3</v>
      </c>
      <c r="M4103" s="1934">
        <f>'[6]LAP MINGGUAN 10'!Q4103</f>
        <v>0</v>
      </c>
      <c r="N4103" s="4924">
        <f>L4103*M4103/100</f>
        <v>0</v>
      </c>
      <c r="O4103" s="4924"/>
      <c r="P4103" s="4924">
        <f>L4103*O4103/100</f>
        <v>0</v>
      </c>
      <c r="Q4103" s="4202">
        <f t="shared" si="704"/>
        <v>0</v>
      </c>
      <c r="R4103" s="4924">
        <f>L4103*Q4103/100</f>
        <v>0</v>
      </c>
      <c r="S4103" s="4925"/>
      <c r="T4103" s="359"/>
    </row>
    <row r="4104" spans="1:388" s="352" customFormat="1" ht="35.1" customHeight="1" x14ac:dyDescent="0.25">
      <c r="A4104" s="4840"/>
      <c r="B4104" s="4942"/>
      <c r="C4104" s="4835"/>
      <c r="D4104" s="4835"/>
      <c r="E4104" s="4835"/>
      <c r="F4104" s="4918"/>
      <c r="G4104" s="4918" t="str">
        <f>IF(ISBLANK(H4104),"",IF(H4104="BN",VLOOKUP(B4104,'[4]V. BAHAN'!$B$8:$E$1099,3,FALSE),IFERROR(VLOOKUP(H4104,'[4]III. DAFTAR AHS'!$B$7:$H$872,5,FALSE),"ls")))</f>
        <v/>
      </c>
      <c r="H4104" s="4918"/>
      <c r="I4104" s="4982" t="s">
        <v>243</v>
      </c>
      <c r="J4104" s="4983"/>
      <c r="K4104" s="4919"/>
      <c r="L4104" s="3454"/>
      <c r="M4104" s="1934">
        <f>'[6]LAP MINGGUAN 10'!Q4104</f>
        <v>0</v>
      </c>
      <c r="N4104" s="4921"/>
      <c r="O4104" s="4921"/>
      <c r="P4104" s="4921"/>
      <c r="Q4104" s="4202">
        <f t="shared" si="704"/>
        <v>0</v>
      </c>
      <c r="R4104" s="4921"/>
      <c r="S4104" s="4922"/>
      <c r="T4104" s="3134"/>
    </row>
    <row r="4105" spans="1:388" s="342" customFormat="1" ht="35.1" customHeight="1" x14ac:dyDescent="0.25">
      <c r="A4105" s="4840">
        <f>+A4101+1</f>
        <v>2</v>
      </c>
      <c r="B4105" s="4961" t="s">
        <v>2369</v>
      </c>
      <c r="C4105" s="4962"/>
      <c r="D4105" s="4962"/>
      <c r="E4105" s="4963"/>
      <c r="F4105" s="5010"/>
      <c r="G4105" s="5011" t="str">
        <f>IF(ISBLANK(H4105),"",IF(H4105="BN",VLOOKUP(B4105,'[4]V. BAHAN'!$B$8:$E$1099,3,FALSE),IFERROR(VLOOKUP(H4105,'[4]III. DAFTAR AHS'!$B$7:$H$872,5,FALSE),"ls")))</f>
        <v/>
      </c>
      <c r="H4105" s="4964"/>
      <c r="I4105" s="4964" t="s">
        <v>243</v>
      </c>
      <c r="J4105" s="5012"/>
      <c r="K4105" s="5012"/>
      <c r="L4105" s="3454"/>
      <c r="M4105" s="1934">
        <f>'[6]LAP MINGGUAN 10'!Q4105</f>
        <v>0</v>
      </c>
      <c r="N4105" s="4924"/>
      <c r="O4105" s="4924"/>
      <c r="P4105" s="4924"/>
      <c r="Q4105" s="4202">
        <f t="shared" si="704"/>
        <v>0</v>
      </c>
      <c r="R4105" s="4924"/>
      <c r="S4105" s="4925"/>
      <c r="T4105" s="359"/>
    </row>
    <row r="4106" spans="1:388" s="342" customFormat="1" ht="35.1" customHeight="1" x14ac:dyDescent="0.25">
      <c r="A4106" s="4833" t="s">
        <v>25</v>
      </c>
      <c r="B4106" s="4998" t="s">
        <v>2370</v>
      </c>
      <c r="C4106" s="4999"/>
      <c r="D4106" s="4999"/>
      <c r="E4106" s="5000"/>
      <c r="F4106" s="5010">
        <v>10.37</v>
      </c>
      <c r="G4106" s="5011" t="str">
        <f>IF(ISBLANK(H4106),"",IF(H4106="BN",VLOOKUP(B4106,'[4]V. BAHAN'!$B$8:$E$1099,3,FALSE),IFERROR(VLOOKUP(H4106,'[4]III. DAFTAR AHS'!$B$7:$H$872,5,FALSE),"ls")))</f>
        <v xml:space="preserve">m1 </v>
      </c>
      <c r="H4106" s="4918" t="s">
        <v>2366</v>
      </c>
      <c r="I4106" s="4964" t="s">
        <v>468</v>
      </c>
      <c r="J4106" s="3997">
        <f>VLOOKUP(B4106,'[5] RAB LAMA'!$B$9:$E$5553,4,FALSE)</f>
        <v>636897.07792738499</v>
      </c>
      <c r="K4106" s="3997">
        <f>J4106*F4106</f>
        <v>6604622.6981069818</v>
      </c>
      <c r="L4106" s="3454">
        <f>K4106/$K$4349*100</f>
        <v>1.7284101179281742E-2</v>
      </c>
      <c r="M4106" s="1934">
        <f>'[6]LAP MINGGUAN 10'!Q4106</f>
        <v>0</v>
      </c>
      <c r="N4106" s="4924">
        <f>L4106*M4106/100</f>
        <v>0</v>
      </c>
      <c r="O4106" s="4924"/>
      <c r="P4106" s="4924">
        <f>L4106*O4106/100</f>
        <v>0</v>
      </c>
      <c r="Q4106" s="4202">
        <f t="shared" si="704"/>
        <v>0</v>
      </c>
      <c r="R4106" s="4924">
        <f>L4106*Q4106/100</f>
        <v>0</v>
      </c>
      <c r="S4106" s="4925"/>
      <c r="T4106" s="359"/>
    </row>
    <row r="4107" spans="1:388" s="342" customFormat="1" ht="35.1" customHeight="1" x14ac:dyDescent="0.25">
      <c r="A4107" s="4833" t="s">
        <v>25</v>
      </c>
      <c r="B4107" s="4998" t="s">
        <v>2371</v>
      </c>
      <c r="C4107" s="4999"/>
      <c r="D4107" s="4999"/>
      <c r="E4107" s="5000"/>
      <c r="F4107" s="5010">
        <v>10.37</v>
      </c>
      <c r="G4107" s="5011" t="str">
        <f>IF(ISBLANK(H4107),"",IF(H4107="BN",VLOOKUP(B4107,'[4]V. BAHAN'!$B$8:$E$1099,3,FALSE),IFERROR(VLOOKUP(H4107,'[4]III. DAFTAR AHS'!$B$7:$H$872,5,FALSE),"ls")))</f>
        <v xml:space="preserve">m1 </v>
      </c>
      <c r="H4107" s="4918" t="s">
        <v>2368</v>
      </c>
      <c r="I4107" s="4964" t="s">
        <v>468</v>
      </c>
      <c r="J4107" s="3997">
        <f>VLOOKUP(B4107,'[5] RAB LAMA'!$B$9:$E$5553,4,FALSE)</f>
        <v>186891.285225645</v>
      </c>
      <c r="K4107" s="3997">
        <f>J4107*F4107</f>
        <v>1938062.6277899386</v>
      </c>
      <c r="L4107" s="3454">
        <f>K4107/$K$4349*100</f>
        <v>5.0718522588893778E-3</v>
      </c>
      <c r="M4107" s="1934">
        <f>'[6]LAP MINGGUAN 10'!Q4107</f>
        <v>0</v>
      </c>
      <c r="N4107" s="4924">
        <f>L4107*M4107/100</f>
        <v>0</v>
      </c>
      <c r="O4107" s="4924"/>
      <c r="P4107" s="4924">
        <f>L4107*O4107/100</f>
        <v>0</v>
      </c>
      <c r="Q4107" s="4202">
        <f t="shared" si="704"/>
        <v>0</v>
      </c>
      <c r="R4107" s="4924">
        <f>L4107*Q4107/100</f>
        <v>0</v>
      </c>
      <c r="S4107" s="4925"/>
      <c r="T4107" s="359"/>
    </row>
    <row r="4108" spans="1:388" s="342" customFormat="1" ht="35.1" customHeight="1" x14ac:dyDescent="0.25">
      <c r="A4108" s="4957"/>
      <c r="B4108" s="4961"/>
      <c r="C4108" s="4962"/>
      <c r="D4108" s="4962"/>
      <c r="E4108" s="4963"/>
      <c r="F4108" s="5010"/>
      <c r="G4108" s="4964" t="str">
        <f>IF(ISBLANK(H4108),"",IF(H4108="BN",VLOOKUP(B4108,'[4]V. BAHAN'!$B$8:$E$1099,3,FALSE),IFERROR(VLOOKUP(H4108,'[4]III. DAFTAR AHS'!$B$7:$H$872,5,FALSE),"ls")))</f>
        <v/>
      </c>
      <c r="H4108" s="4964"/>
      <c r="I4108" s="4964" t="s">
        <v>243</v>
      </c>
      <c r="J4108" s="5012"/>
      <c r="K4108" s="5012"/>
      <c r="L4108" s="3454"/>
      <c r="M4108" s="1934">
        <f>'[6]LAP MINGGUAN 10'!Q4108</f>
        <v>0</v>
      </c>
      <c r="N4108" s="4924"/>
      <c r="O4108" s="4924"/>
      <c r="P4108" s="4924"/>
      <c r="Q4108" s="4202">
        <f t="shared" si="704"/>
        <v>0</v>
      </c>
      <c r="R4108" s="4924"/>
      <c r="S4108" s="4925"/>
      <c r="T4108" s="359"/>
    </row>
    <row r="4109" spans="1:388" s="342" customFormat="1" ht="35.1" customHeight="1" x14ac:dyDescent="0.25">
      <c r="A4109" s="4957">
        <f>A4105+1</f>
        <v>3</v>
      </c>
      <c r="B4109" s="4961" t="s">
        <v>2372</v>
      </c>
      <c r="C4109" s="4962"/>
      <c r="D4109" s="4962"/>
      <c r="E4109" s="4963"/>
      <c r="F4109" s="5010"/>
      <c r="G4109" s="4964" t="str">
        <f>IF(ISBLANK(H4109),"",IF(H4109="BN",VLOOKUP(B4109,'[4]V. BAHAN'!$B$8:$E$1099,3,FALSE),IFERROR(VLOOKUP(H4109,'[4]III. DAFTAR AHS'!$B$7:$H$872,5,FALSE),"ls")))</f>
        <v/>
      </c>
      <c r="H4109" s="4964"/>
      <c r="I4109" s="4964" t="s">
        <v>243</v>
      </c>
      <c r="J4109" s="5012"/>
      <c r="K4109" s="5012"/>
      <c r="L4109" s="3454"/>
      <c r="M4109" s="1934">
        <f>'[6]LAP MINGGUAN 10'!Q4109</f>
        <v>0</v>
      </c>
      <c r="N4109" s="4924"/>
      <c r="O4109" s="4924"/>
      <c r="P4109" s="4924"/>
      <c r="Q4109" s="4202">
        <f t="shared" si="704"/>
        <v>0</v>
      </c>
      <c r="R4109" s="4924"/>
      <c r="S4109" s="4925"/>
      <c r="T4109" s="359"/>
    </row>
    <row r="4110" spans="1:388" s="342" customFormat="1" ht="35.1" customHeight="1" x14ac:dyDescent="0.25">
      <c r="A4110" s="4833" t="s">
        <v>25</v>
      </c>
      <c r="B4110" s="4998" t="s">
        <v>2373</v>
      </c>
      <c r="C4110" s="4999"/>
      <c r="D4110" s="4999"/>
      <c r="E4110" s="5000"/>
      <c r="F4110" s="5010">
        <v>17.489999999999998</v>
      </c>
      <c r="G4110" s="4964" t="str">
        <f>IF(ISBLANK(H4110),"",IF(H4110="BN",VLOOKUP(B4110,'[4]V. BAHAN'!$B$8:$E$1099,3,FALSE),IFERROR(VLOOKUP(H4110,'[4]III. DAFTAR AHS'!$B$7:$H$872,5,FALSE),"ls")))</f>
        <v xml:space="preserve">m1 </v>
      </c>
      <c r="H4110" s="5013" t="s">
        <v>2374</v>
      </c>
      <c r="I4110" s="4964" t="s">
        <v>468</v>
      </c>
      <c r="J4110" s="3997">
        <f>VLOOKUP(B4110,'[5] RAB LAMA'!$B$9:$E$5553,4,FALSE)</f>
        <v>2887403.4000000004</v>
      </c>
      <c r="K4110" s="3997">
        <f>J4110*F4110</f>
        <v>50500685.466000006</v>
      </c>
      <c r="L4110" s="3454">
        <f>K4110/$K$4349*100</f>
        <v>0.13215879197272026</v>
      </c>
      <c r="M4110" s="1934">
        <f>'[6]LAP MINGGUAN 10'!Q4110</f>
        <v>0</v>
      </c>
      <c r="N4110" s="4924">
        <f>L4110*M4110/100</f>
        <v>0</v>
      </c>
      <c r="O4110" s="4924"/>
      <c r="P4110" s="4924">
        <f>L4110*O4110/100</f>
        <v>0</v>
      </c>
      <c r="Q4110" s="4202">
        <f t="shared" si="704"/>
        <v>0</v>
      </c>
      <c r="R4110" s="4924">
        <f>L4110*Q4110/100</f>
        <v>0</v>
      </c>
      <c r="S4110" s="4925"/>
      <c r="T4110" s="359"/>
    </row>
    <row r="4111" spans="1:388" s="342" customFormat="1" ht="35.1" customHeight="1" x14ac:dyDescent="0.25">
      <c r="A4111" s="4957"/>
      <c r="B4111" s="4961"/>
      <c r="C4111" s="4962"/>
      <c r="D4111" s="4962"/>
      <c r="E4111" s="4963"/>
      <c r="F4111" s="5010"/>
      <c r="G4111" s="4964" t="str">
        <f>IF(ISBLANK(H4111),"",IF(H4111="BN",VLOOKUP(B4111,'[4]V. BAHAN'!$B$8:$E$1099,3,FALSE),IFERROR(VLOOKUP(H4111,'[4]III. DAFTAR AHS'!$B$7:$H$872,5,FALSE),"ls")))</f>
        <v/>
      </c>
      <c r="H4111" s="4964"/>
      <c r="I4111" s="4964" t="s">
        <v>243</v>
      </c>
      <c r="J4111" s="5012"/>
      <c r="K4111" s="5012"/>
      <c r="L4111" s="3454"/>
      <c r="M4111" s="1934">
        <f>'[6]LAP MINGGUAN 10'!Q4111</f>
        <v>0</v>
      </c>
      <c r="N4111" s="4924"/>
      <c r="O4111" s="4924"/>
      <c r="P4111" s="4924"/>
      <c r="Q4111" s="4202">
        <f t="shared" si="704"/>
        <v>0</v>
      </c>
      <c r="R4111" s="4924"/>
      <c r="S4111" s="4925"/>
      <c r="T4111" s="359"/>
    </row>
    <row r="4112" spans="1:388" s="342" customFormat="1" ht="35.1" customHeight="1" x14ac:dyDescent="0.25">
      <c r="A4112" s="4957">
        <f>A4109+1</f>
        <v>4</v>
      </c>
      <c r="B4112" s="4961" t="s">
        <v>2375</v>
      </c>
      <c r="C4112" s="4962"/>
      <c r="D4112" s="4962"/>
      <c r="E4112" s="4963"/>
      <c r="F4112" s="5010"/>
      <c r="G4112" s="4964" t="str">
        <f>IF(ISBLANK(H4112),"",IF(H4112="BN",VLOOKUP(B4112,'[4]V. BAHAN'!$B$8:$E$1099,3,FALSE),IFERROR(VLOOKUP(H4112,'[4]III. DAFTAR AHS'!$B$7:$H$872,5,FALSE),"ls")))</f>
        <v/>
      </c>
      <c r="H4112" s="4964"/>
      <c r="I4112" s="4964" t="s">
        <v>243</v>
      </c>
      <c r="J4112" s="5012"/>
      <c r="K4112" s="5012"/>
      <c r="L4112" s="3454"/>
      <c r="M4112" s="1934">
        <f>'[6]LAP MINGGUAN 10'!Q4112</f>
        <v>0</v>
      </c>
      <c r="N4112" s="4924"/>
      <c r="O4112" s="4924"/>
      <c r="P4112" s="4924"/>
      <c r="Q4112" s="4202">
        <f t="shared" si="704"/>
        <v>0</v>
      </c>
      <c r="R4112" s="4924"/>
      <c r="S4112" s="4925"/>
      <c r="T4112" s="359"/>
    </row>
    <row r="4113" spans="1:388" s="342" customFormat="1" ht="34.5" customHeight="1" x14ac:dyDescent="0.25">
      <c r="A4113" s="4833" t="s">
        <v>25</v>
      </c>
      <c r="B4113" s="4998" t="s">
        <v>2376</v>
      </c>
      <c r="C4113" s="4999"/>
      <c r="D4113" s="4999"/>
      <c r="E4113" s="5000"/>
      <c r="F4113" s="5010">
        <v>67.239999999999995</v>
      </c>
      <c r="G4113" s="4964" t="str">
        <f>IF(ISBLANK(H4113),"",IF(H4113="BN",VLOOKUP(B4113,'[4]V. BAHAN'!$B$8:$E$1099,3,FALSE),IFERROR(VLOOKUP(H4113,'[4]III. DAFTAR AHS'!$B$7:$H$872,5,FALSE),"ls")))</f>
        <v xml:space="preserve">m1 </v>
      </c>
      <c r="H4113" s="5013" t="s">
        <v>2377</v>
      </c>
      <c r="I4113" s="4964" t="s">
        <v>2378</v>
      </c>
      <c r="J4113" s="3997">
        <f>VLOOKUP(B4113,'[5] RAB LAMA'!$B$9:$E$5553,4,FALSE)</f>
        <v>2500000</v>
      </c>
      <c r="K4113" s="3997">
        <f>J4113*F4113</f>
        <v>168100000</v>
      </c>
      <c r="L4113" s="3454">
        <f>K4113/$K$4349*100</f>
        <v>0.43991270070128663</v>
      </c>
      <c r="M4113" s="1934">
        <f>'[6]LAP MINGGUAN 10'!Q4113</f>
        <v>0</v>
      </c>
      <c r="N4113" s="4924">
        <f>L4113*M4113/100</f>
        <v>0</v>
      </c>
      <c r="O4113" s="4924"/>
      <c r="P4113" s="4924">
        <f>L4113*O4113/100</f>
        <v>0</v>
      </c>
      <c r="Q4113" s="4202">
        <f t="shared" si="704"/>
        <v>0</v>
      </c>
      <c r="R4113" s="4924">
        <f>L4113*Q4113/100</f>
        <v>0</v>
      </c>
      <c r="S4113" s="4925"/>
      <c r="T4113" s="359"/>
    </row>
    <row r="4114" spans="1:388" s="342" customFormat="1" ht="34.5" customHeight="1" x14ac:dyDescent="0.25">
      <c r="A4114" s="4833" t="s">
        <v>25</v>
      </c>
      <c r="B4114" s="4998" t="s">
        <v>2379</v>
      </c>
      <c r="C4114" s="4999"/>
      <c r="D4114" s="4999"/>
      <c r="E4114" s="5000"/>
      <c r="F4114" s="5010">
        <v>11.86</v>
      </c>
      <c r="G4114" s="4964" t="str">
        <f>IF(ISBLANK(H4114),"",IF(H4114="BN",VLOOKUP(B4114,'[4]V. BAHAN'!$B$8:$E$1099,3,FALSE),IFERROR(VLOOKUP(H4114,'[4]III. DAFTAR AHS'!$B$7:$H$872,5,FALSE),"ls")))</f>
        <v xml:space="preserve">m1 </v>
      </c>
      <c r="H4114" s="5013" t="s">
        <v>1158</v>
      </c>
      <c r="I4114" s="4964" t="s">
        <v>1159</v>
      </c>
      <c r="J4114" s="3997">
        <f>VLOOKUP(B4114,'[5] RAB LAMA'!$B$9:$E$5553,4,FALSE)</f>
        <v>39544.146184441241</v>
      </c>
      <c r="K4114" s="3997">
        <f>J4114*F4114</f>
        <v>468993.57374747307</v>
      </c>
      <c r="L4114" s="3454">
        <f>K4114/$K$4349*100</f>
        <v>1.2273422346151036E-3</v>
      </c>
      <c r="M4114" s="1934">
        <f>'[6]LAP MINGGUAN 10'!Q4114</f>
        <v>0</v>
      </c>
      <c r="N4114" s="4924">
        <f>L4114*M4114/100</f>
        <v>0</v>
      </c>
      <c r="O4114" s="4924"/>
      <c r="P4114" s="4924">
        <f>L4114*O4114/100</f>
        <v>0</v>
      </c>
      <c r="Q4114" s="4202">
        <f t="shared" si="704"/>
        <v>0</v>
      </c>
      <c r="R4114" s="4924">
        <f>L4114*Q4114/100</f>
        <v>0</v>
      </c>
      <c r="S4114" s="4925"/>
      <c r="T4114" s="359"/>
    </row>
    <row r="4115" spans="1:388" s="342" customFormat="1" ht="34.5" customHeight="1" x14ac:dyDescent="0.25">
      <c r="A4115" s="4833" t="s">
        <v>25</v>
      </c>
      <c r="B4115" s="4998" t="s">
        <v>2380</v>
      </c>
      <c r="C4115" s="4999"/>
      <c r="D4115" s="4999"/>
      <c r="E4115" s="5000"/>
      <c r="F4115" s="5010">
        <v>130.13</v>
      </c>
      <c r="G4115" s="4964" t="str">
        <f>IF(ISBLANK(H4115),"",IF(H4115="BN",VLOOKUP(B4115,'[4]V. BAHAN'!$B$8:$E$1099,3,FALSE),IFERROR(VLOOKUP(H4115,'[4]III. DAFTAR AHS'!$B$7:$H$872,5,FALSE),"ls")))</f>
        <v xml:space="preserve">m1 </v>
      </c>
      <c r="H4115" s="5013" t="s">
        <v>2381</v>
      </c>
      <c r="I4115" s="4964" t="s">
        <v>2382</v>
      </c>
      <c r="J4115" s="3997">
        <f>VLOOKUP(B4115,'[5] RAB LAMA'!$B$9:$E$5553,4,FALSE)</f>
        <v>114535.10116650249</v>
      </c>
      <c r="K4115" s="3997">
        <f>J4115*F4115</f>
        <v>14904452.714796968</v>
      </c>
      <c r="L4115" s="3454">
        <f>K4115/$K$4349*100</f>
        <v>3.9004509495782019E-2</v>
      </c>
      <c r="M4115" s="1934">
        <f>'[6]LAP MINGGUAN 10'!Q4115</f>
        <v>0</v>
      </c>
      <c r="N4115" s="4924">
        <f>L4115*M4115/100</f>
        <v>0</v>
      </c>
      <c r="O4115" s="4924"/>
      <c r="P4115" s="4924">
        <f>L4115*O4115/100</f>
        <v>0</v>
      </c>
      <c r="Q4115" s="4202">
        <f t="shared" si="704"/>
        <v>0</v>
      </c>
      <c r="R4115" s="4924">
        <f>L4115*Q4115/100</f>
        <v>0</v>
      </c>
      <c r="S4115" s="4925"/>
      <c r="T4115" s="359"/>
    </row>
    <row r="4116" spans="1:388" s="342" customFormat="1" ht="34.5" customHeight="1" x14ac:dyDescent="0.25">
      <c r="A4116" s="5014"/>
      <c r="B4116" s="4998"/>
      <c r="C4116" s="4999"/>
      <c r="D4116" s="4999"/>
      <c r="E4116" s="5000"/>
      <c r="F4116" s="5010"/>
      <c r="G4116" s="4964" t="str">
        <f>IF(ISBLANK(H4116),"",IF(H4116="BN",VLOOKUP(B4116,'[4]V. BAHAN'!$B$8:$E$1099,3,FALSE),IFERROR(VLOOKUP(H4116,'[4]III. DAFTAR AHS'!$B$7:$H$872,5,FALSE),"ls")))</f>
        <v/>
      </c>
      <c r="H4116" s="5013"/>
      <c r="I4116" s="4964" t="s">
        <v>243</v>
      </c>
      <c r="J4116" s="5012"/>
      <c r="K4116" s="5012"/>
      <c r="L4116" s="3454"/>
      <c r="M4116" s="1934">
        <f>'[6]LAP MINGGUAN 10'!Q4116</f>
        <v>0</v>
      </c>
      <c r="N4116" s="4924"/>
      <c r="O4116" s="4924"/>
      <c r="P4116" s="4924"/>
      <c r="Q4116" s="4202">
        <f t="shared" si="704"/>
        <v>0</v>
      </c>
      <c r="R4116" s="4924"/>
      <c r="S4116" s="4925"/>
      <c r="T4116" s="359"/>
    </row>
    <row r="4117" spans="1:388" s="352" customFormat="1" ht="35.1" customHeight="1" x14ac:dyDescent="0.25">
      <c r="A4117" s="4840">
        <f>+A4112+1</f>
        <v>5</v>
      </c>
      <c r="B4117" s="4942" t="s">
        <v>2383</v>
      </c>
      <c r="C4117" s="4835"/>
      <c r="D4117" s="4835"/>
      <c r="E4117" s="4943"/>
      <c r="F4117" s="4918"/>
      <c r="G4117" s="4918" t="str">
        <f>IF(ISBLANK(H4117),"",IF(H4117="BN",VLOOKUP(B4117,'[4]V. BAHAN'!$B$8:$E$1099,3,FALSE),IFERROR(VLOOKUP(H4117,'[4]III. DAFTAR AHS'!$B$7:$H$872,5,FALSE),"ls")))</f>
        <v/>
      </c>
      <c r="H4117" s="4918"/>
      <c r="I4117" s="4918" t="s">
        <v>243</v>
      </c>
      <c r="J4117" s="4918"/>
      <c r="K4117" s="4918"/>
      <c r="L4117" s="3454"/>
      <c r="M4117" s="1934">
        <f>'[6]LAP MINGGUAN 10'!Q4117</f>
        <v>0</v>
      </c>
      <c r="N4117" s="4921"/>
      <c r="O4117" s="4921"/>
      <c r="P4117" s="4921"/>
      <c r="Q4117" s="4202">
        <f t="shared" si="704"/>
        <v>0</v>
      </c>
      <c r="R4117" s="4921"/>
      <c r="S4117" s="4922"/>
      <c r="T4117" s="3134"/>
    </row>
    <row r="4118" spans="1:388" s="352" customFormat="1" ht="35.1" customHeight="1" x14ac:dyDescent="0.25">
      <c r="A4118" s="4833" t="s">
        <v>25</v>
      </c>
      <c r="B4118" s="4942" t="s">
        <v>2384</v>
      </c>
      <c r="C4118" s="4835"/>
      <c r="D4118" s="4835"/>
      <c r="E4118" s="4943"/>
      <c r="F4118" s="4918">
        <v>11.86</v>
      </c>
      <c r="G4118" s="4918" t="str">
        <f>IF(ISBLANK(H4118),"",IF(H4118="BN",VLOOKUP(B4118,'[4]V. BAHAN'!$B$8:$E$1099,3,FALSE),IFERROR(VLOOKUP(H4118,'[4]III. DAFTAR AHS'!$B$7:$H$872,5,FALSE),"ls")))</f>
        <v xml:space="preserve">m1 </v>
      </c>
      <c r="H4118" s="4918" t="s">
        <v>1178</v>
      </c>
      <c r="I4118" s="4918" t="s">
        <v>1179</v>
      </c>
      <c r="J4118" s="3997">
        <f>VLOOKUP(B4118,'[5] RAB LAMA'!$B$9:$E$5553,4,FALSE)</f>
        <v>11565.162084024998</v>
      </c>
      <c r="K4118" s="3997">
        <f>J4118*F4118</f>
        <v>137162.82231653648</v>
      </c>
      <c r="L4118" s="3454">
        <f>K4118/$K$4349*100</f>
        <v>3.5895102677619431E-4</v>
      </c>
      <c r="M4118" s="1934">
        <f>'[6]LAP MINGGUAN 10'!Q4118</f>
        <v>0</v>
      </c>
      <c r="N4118" s="4924">
        <f>L4118*M4118/100</f>
        <v>0</v>
      </c>
      <c r="O4118" s="4924"/>
      <c r="P4118" s="4924">
        <f>L4118*O4118/100</f>
        <v>0</v>
      </c>
      <c r="Q4118" s="4202">
        <f t="shared" si="704"/>
        <v>0</v>
      </c>
      <c r="R4118" s="4924">
        <f>L4118*Q4118/100</f>
        <v>0</v>
      </c>
      <c r="S4118" s="4925"/>
      <c r="T4118" s="359"/>
    </row>
    <row r="4119" spans="1:388" s="352" customFormat="1" ht="35.1" customHeight="1" x14ac:dyDescent="0.25">
      <c r="A4119" s="4833" t="s">
        <v>25</v>
      </c>
      <c r="B4119" s="4942" t="s">
        <v>2385</v>
      </c>
      <c r="C4119" s="4835"/>
      <c r="D4119" s="4835"/>
      <c r="E4119" s="4943"/>
      <c r="F4119" s="4918">
        <v>130.13</v>
      </c>
      <c r="G4119" s="4918" t="str">
        <f>IF(ISBLANK(H4119),"",IF(H4119="BN",VLOOKUP(B4119,'[4]V. BAHAN'!$B$8:$E$1099,3,FALSE),IFERROR(VLOOKUP(H4119,'[4]III. DAFTAR AHS'!$B$7:$H$872,5,FALSE),"ls")))</f>
        <v xml:space="preserve">m1 </v>
      </c>
      <c r="H4119" s="4918" t="s">
        <v>2098</v>
      </c>
      <c r="I4119" s="4918" t="s">
        <v>2099</v>
      </c>
      <c r="J4119" s="3997">
        <f>VLOOKUP(B4119,'[5] RAB LAMA'!$B$9:$E$5553,4,FALSE)</f>
        <v>31223.648803490003</v>
      </c>
      <c r="K4119" s="3997">
        <f>J4119*F4119</f>
        <v>4063133.4187981538</v>
      </c>
      <c r="L4119" s="3454">
        <f>K4119/$K$4349*100</f>
        <v>1.0633099319292967E-2</v>
      </c>
      <c r="M4119" s="1934">
        <f>'[6]LAP MINGGUAN 10'!Q4119</f>
        <v>0</v>
      </c>
      <c r="N4119" s="4924">
        <f>L4119*M4119/100</f>
        <v>0</v>
      </c>
      <c r="O4119" s="4924"/>
      <c r="P4119" s="4924">
        <f>L4119*O4119/100</f>
        <v>0</v>
      </c>
      <c r="Q4119" s="4202">
        <f t="shared" si="704"/>
        <v>0</v>
      </c>
      <c r="R4119" s="4924">
        <f>L4119*Q4119/100</f>
        <v>0</v>
      </c>
      <c r="S4119" s="4925"/>
      <c r="T4119" s="359"/>
    </row>
    <row r="4120" spans="1:388" s="352" customFormat="1" ht="35.1" customHeight="1" thickBot="1" x14ac:dyDescent="0.3">
      <c r="A4120" s="5015"/>
      <c r="B4120" s="4877"/>
      <c r="C4120" s="4878"/>
      <c r="D4120" s="4878"/>
      <c r="E4120" s="5004"/>
      <c r="F4120" s="4879"/>
      <c r="G4120" s="4879" t="str">
        <f>IF(ISBLANK(H4120),"",IF(H4120="BN",VLOOKUP(B4120,'[4]V. BAHAN'!$B$8:$E$1099,3,FALSE),IFERROR(VLOOKUP(H4120,'[4]III. DAFTAR AHS'!$B$7:$H$872,5,FALSE),"ls")))</f>
        <v/>
      </c>
      <c r="H4120" s="4879"/>
      <c r="I4120" s="4879" t="s">
        <v>243</v>
      </c>
      <c r="J4120" s="4879"/>
      <c r="K4120" s="4879"/>
      <c r="L4120" s="460"/>
      <c r="M4120" s="1934">
        <f>'[6]LAP MINGGUAN 10'!Q4120</f>
        <v>0</v>
      </c>
      <c r="N4120" s="5006"/>
      <c r="O4120" s="5006"/>
      <c r="P4120" s="5006"/>
      <c r="Q4120" s="4202">
        <f t="shared" si="704"/>
        <v>0</v>
      </c>
      <c r="R4120" s="5006"/>
      <c r="S4120" s="5007"/>
      <c r="T4120" s="3134"/>
    </row>
    <row r="4121" spans="1:388" s="354" customFormat="1" ht="35.1" customHeight="1" thickBot="1" x14ac:dyDescent="0.3">
      <c r="A4121" s="2044" t="s">
        <v>297</v>
      </c>
      <c r="B4121" s="3212" t="s">
        <v>156</v>
      </c>
      <c r="C4121" s="656"/>
      <c r="D4121" s="656"/>
      <c r="E4121" s="656"/>
      <c r="F4121" s="425"/>
      <c r="G4121" s="425" t="str">
        <f>IF(ISBLANK(H4121),"",IF(H4121="BN",VLOOKUP(B4121,'[4]V. BAHAN'!$B$8:$E$1099,3,FALSE),IFERROR(VLOOKUP(H4121,'[4]III. DAFTAR AHS'!$B$7:$H$872,5,FALSE),"ls")))</f>
        <v/>
      </c>
      <c r="H4121" s="425"/>
      <c r="I4121" s="425" t="s">
        <v>243</v>
      </c>
      <c r="J4121" s="550"/>
      <c r="K4121" s="1976"/>
      <c r="L4121" s="3179"/>
      <c r="M4121" s="1934">
        <f>'[6]LAP MINGGUAN 10'!Q4121</f>
        <v>0</v>
      </c>
      <c r="N4121" s="2905"/>
      <c r="O4121" s="2905"/>
      <c r="P4121" s="2905"/>
      <c r="Q4121" s="4202">
        <f t="shared" si="704"/>
        <v>0</v>
      </c>
      <c r="R4121" s="2905"/>
      <c r="S4121" s="428"/>
      <c r="T4121" s="359"/>
      <c r="U4121" s="342"/>
      <c r="V4121" s="342"/>
      <c r="W4121" s="342"/>
      <c r="X4121" s="342"/>
      <c r="Y4121" s="342"/>
      <c r="Z4121" s="342"/>
      <c r="AA4121" s="342"/>
      <c r="AB4121" s="342"/>
      <c r="AC4121" s="342"/>
      <c r="AD4121" s="342"/>
      <c r="AE4121" s="342"/>
      <c r="AF4121" s="342"/>
      <c r="AG4121" s="342"/>
      <c r="AH4121" s="342"/>
      <c r="AI4121" s="342"/>
      <c r="AJ4121" s="342"/>
      <c r="AK4121" s="342"/>
      <c r="AL4121" s="342"/>
      <c r="AM4121" s="342"/>
      <c r="AN4121" s="342"/>
      <c r="AO4121" s="342"/>
      <c r="AP4121" s="342"/>
      <c r="AQ4121" s="342"/>
      <c r="AR4121" s="342"/>
      <c r="AS4121" s="342"/>
      <c r="AT4121" s="342"/>
      <c r="AU4121" s="342"/>
      <c r="AV4121" s="342"/>
      <c r="AW4121" s="342"/>
      <c r="AX4121" s="342"/>
      <c r="AY4121" s="342"/>
      <c r="AZ4121" s="342"/>
      <c r="BA4121" s="342"/>
      <c r="BB4121" s="342"/>
      <c r="BC4121" s="342"/>
      <c r="BD4121" s="342"/>
      <c r="BE4121" s="342"/>
      <c r="BF4121" s="342"/>
      <c r="BG4121" s="342"/>
      <c r="BH4121" s="342"/>
      <c r="BI4121" s="342"/>
      <c r="BJ4121" s="342"/>
      <c r="BK4121" s="342"/>
      <c r="BL4121" s="342"/>
      <c r="BM4121" s="342"/>
      <c r="BN4121" s="342"/>
      <c r="BO4121" s="342"/>
      <c r="BP4121" s="342"/>
      <c r="BQ4121" s="342"/>
      <c r="BR4121" s="342"/>
      <c r="BS4121" s="342"/>
      <c r="BT4121" s="342"/>
      <c r="BU4121" s="342"/>
      <c r="BV4121" s="342"/>
      <c r="BW4121" s="342"/>
      <c r="BX4121" s="342"/>
      <c r="BY4121" s="342"/>
      <c r="BZ4121" s="342"/>
      <c r="CA4121" s="342"/>
      <c r="CB4121" s="342"/>
      <c r="CC4121" s="342"/>
      <c r="CD4121" s="342"/>
      <c r="CE4121" s="342"/>
      <c r="CF4121" s="342"/>
      <c r="CG4121" s="342"/>
      <c r="CH4121" s="342"/>
      <c r="CI4121" s="342"/>
      <c r="CJ4121" s="342"/>
      <c r="CK4121" s="342"/>
      <c r="CL4121" s="342"/>
      <c r="CM4121" s="342"/>
      <c r="CN4121" s="342"/>
      <c r="CO4121" s="342"/>
      <c r="CP4121" s="342"/>
      <c r="CQ4121" s="342"/>
      <c r="CR4121" s="342"/>
      <c r="CS4121" s="342"/>
      <c r="CT4121" s="342"/>
      <c r="CU4121" s="342"/>
      <c r="CV4121" s="342"/>
      <c r="CW4121" s="342"/>
      <c r="CX4121" s="342"/>
      <c r="CY4121" s="342"/>
      <c r="CZ4121" s="342"/>
      <c r="DA4121" s="342"/>
      <c r="DB4121" s="342"/>
      <c r="DC4121" s="342"/>
      <c r="DD4121" s="342"/>
      <c r="DE4121" s="342"/>
      <c r="DF4121" s="342"/>
      <c r="DG4121" s="342"/>
      <c r="DH4121" s="342"/>
      <c r="DI4121" s="342"/>
      <c r="DJ4121" s="342"/>
      <c r="DK4121" s="342"/>
      <c r="DL4121" s="342"/>
      <c r="DM4121" s="342"/>
      <c r="DN4121" s="342"/>
      <c r="DO4121" s="342"/>
      <c r="DP4121" s="342"/>
      <c r="DQ4121" s="342"/>
      <c r="DR4121" s="342"/>
      <c r="DS4121" s="342"/>
      <c r="DT4121" s="342"/>
      <c r="DU4121" s="342"/>
      <c r="DV4121" s="342"/>
      <c r="DW4121" s="342"/>
      <c r="DX4121" s="342"/>
      <c r="DY4121" s="342"/>
      <c r="DZ4121" s="342"/>
      <c r="EA4121" s="342"/>
      <c r="EB4121" s="342"/>
      <c r="EC4121" s="342"/>
      <c r="ED4121" s="342"/>
      <c r="EE4121" s="342"/>
      <c r="EF4121" s="342"/>
      <c r="EG4121" s="342"/>
      <c r="EH4121" s="342"/>
      <c r="EI4121" s="342"/>
      <c r="EJ4121" s="342"/>
      <c r="EK4121" s="342"/>
      <c r="EL4121" s="342"/>
      <c r="EM4121" s="342"/>
      <c r="EN4121" s="342"/>
      <c r="EO4121" s="342"/>
      <c r="EP4121" s="342"/>
      <c r="EQ4121" s="342"/>
      <c r="ER4121" s="342"/>
      <c r="ES4121" s="342"/>
      <c r="ET4121" s="342"/>
      <c r="EU4121" s="342"/>
      <c r="EV4121" s="342"/>
      <c r="EW4121" s="342"/>
      <c r="EX4121" s="342"/>
      <c r="EY4121" s="342"/>
      <c r="EZ4121" s="342"/>
      <c r="FA4121" s="342"/>
      <c r="FB4121" s="342"/>
      <c r="FC4121" s="342"/>
      <c r="FD4121" s="342"/>
      <c r="FE4121" s="342"/>
      <c r="FF4121" s="342"/>
      <c r="FG4121" s="342"/>
      <c r="FH4121" s="342"/>
      <c r="FI4121" s="342"/>
      <c r="FJ4121" s="342"/>
      <c r="FK4121" s="342"/>
      <c r="FL4121" s="342"/>
      <c r="FM4121" s="342"/>
      <c r="FN4121" s="342"/>
      <c r="FO4121" s="342"/>
      <c r="FP4121" s="342"/>
      <c r="FQ4121" s="342"/>
      <c r="FR4121" s="342"/>
      <c r="FS4121" s="342"/>
      <c r="FT4121" s="342"/>
      <c r="FU4121" s="342"/>
      <c r="FV4121" s="342"/>
      <c r="FW4121" s="342"/>
      <c r="FX4121" s="342"/>
      <c r="FY4121" s="342"/>
      <c r="FZ4121" s="342"/>
      <c r="GA4121" s="342"/>
      <c r="GB4121" s="342"/>
      <c r="GC4121" s="342"/>
      <c r="GD4121" s="342"/>
      <c r="GE4121" s="342"/>
      <c r="GF4121" s="342"/>
      <c r="GG4121" s="342"/>
      <c r="GH4121" s="342"/>
      <c r="GI4121" s="342"/>
      <c r="GJ4121" s="342"/>
      <c r="GK4121" s="342"/>
      <c r="GL4121" s="342"/>
      <c r="GM4121" s="342"/>
      <c r="GN4121" s="342"/>
      <c r="GO4121" s="342"/>
      <c r="GP4121" s="342"/>
      <c r="GQ4121" s="342"/>
      <c r="GR4121" s="342"/>
      <c r="GS4121" s="342"/>
      <c r="GT4121" s="342"/>
      <c r="GU4121" s="342"/>
      <c r="GV4121" s="342"/>
      <c r="GW4121" s="342"/>
      <c r="GX4121" s="342"/>
      <c r="GY4121" s="342"/>
      <c r="GZ4121" s="342"/>
      <c r="HA4121" s="342"/>
      <c r="HB4121" s="342"/>
      <c r="HC4121" s="342"/>
      <c r="HD4121" s="342"/>
      <c r="HE4121" s="342"/>
      <c r="HF4121" s="342"/>
      <c r="HG4121" s="342"/>
      <c r="HH4121" s="342"/>
      <c r="HI4121" s="342"/>
      <c r="HJ4121" s="342"/>
      <c r="HK4121" s="342"/>
      <c r="HL4121" s="342"/>
      <c r="HM4121" s="342"/>
      <c r="HN4121" s="342"/>
      <c r="HO4121" s="342"/>
      <c r="HP4121" s="342"/>
      <c r="HQ4121" s="342"/>
      <c r="HR4121" s="342"/>
      <c r="HS4121" s="342"/>
      <c r="HT4121" s="342"/>
      <c r="HU4121" s="342"/>
      <c r="HV4121" s="342"/>
      <c r="HW4121" s="342"/>
      <c r="HX4121" s="342"/>
      <c r="HY4121" s="342"/>
      <c r="HZ4121" s="342"/>
      <c r="IA4121" s="342"/>
      <c r="IB4121" s="342"/>
      <c r="IC4121" s="342"/>
      <c r="ID4121" s="342"/>
      <c r="IE4121" s="342"/>
      <c r="IF4121" s="342"/>
      <c r="IG4121" s="342"/>
      <c r="IH4121" s="342"/>
      <c r="II4121" s="342"/>
      <c r="IJ4121" s="342"/>
      <c r="IK4121" s="342"/>
      <c r="IL4121" s="342"/>
      <c r="IM4121" s="342"/>
      <c r="IN4121" s="342"/>
      <c r="IO4121" s="342"/>
      <c r="IP4121" s="342"/>
      <c r="IQ4121" s="342"/>
      <c r="IR4121" s="342"/>
      <c r="IS4121" s="342"/>
      <c r="IT4121" s="342"/>
      <c r="IU4121" s="342"/>
      <c r="IV4121" s="342"/>
      <c r="IW4121" s="342"/>
      <c r="IX4121" s="342"/>
      <c r="IY4121" s="342"/>
      <c r="IZ4121" s="342"/>
      <c r="JA4121" s="342"/>
      <c r="JB4121" s="342"/>
      <c r="JC4121" s="342"/>
      <c r="JD4121" s="342"/>
      <c r="JE4121" s="342"/>
      <c r="JF4121" s="342"/>
      <c r="JG4121" s="342"/>
      <c r="JH4121" s="342"/>
      <c r="JI4121" s="342"/>
      <c r="JJ4121" s="342"/>
      <c r="JK4121" s="342"/>
      <c r="JL4121" s="342"/>
      <c r="JM4121" s="342"/>
      <c r="JN4121" s="342"/>
      <c r="JO4121" s="342"/>
      <c r="JP4121" s="342"/>
      <c r="JQ4121" s="342"/>
      <c r="JR4121" s="342"/>
      <c r="JS4121" s="342"/>
      <c r="JT4121" s="342"/>
      <c r="JU4121" s="342"/>
      <c r="JV4121" s="342"/>
      <c r="JW4121" s="342"/>
      <c r="JX4121" s="342"/>
      <c r="JY4121" s="342"/>
      <c r="JZ4121" s="342"/>
      <c r="KA4121" s="342"/>
      <c r="KB4121" s="342"/>
      <c r="KC4121" s="342"/>
      <c r="KD4121" s="342"/>
      <c r="KE4121" s="342"/>
      <c r="KF4121" s="342"/>
      <c r="KG4121" s="342"/>
      <c r="KH4121" s="342"/>
      <c r="KI4121" s="342"/>
      <c r="KJ4121" s="342"/>
      <c r="KK4121" s="342"/>
      <c r="KL4121" s="342"/>
      <c r="KM4121" s="342"/>
      <c r="KN4121" s="342"/>
      <c r="KO4121" s="342"/>
      <c r="KP4121" s="342"/>
      <c r="KQ4121" s="342"/>
      <c r="KR4121" s="342"/>
      <c r="KS4121" s="342"/>
      <c r="KT4121" s="342"/>
      <c r="KU4121" s="342"/>
      <c r="KV4121" s="342"/>
      <c r="KW4121" s="342"/>
      <c r="KX4121" s="342"/>
      <c r="KY4121" s="342"/>
      <c r="KZ4121" s="342"/>
      <c r="LA4121" s="342"/>
      <c r="LB4121" s="342"/>
      <c r="LC4121" s="342"/>
      <c r="LD4121" s="342"/>
      <c r="LE4121" s="342"/>
      <c r="LF4121" s="342"/>
      <c r="LG4121" s="342"/>
      <c r="LH4121" s="342"/>
      <c r="LI4121" s="342"/>
      <c r="LJ4121" s="342"/>
      <c r="LK4121" s="342"/>
      <c r="LL4121" s="342"/>
      <c r="LM4121" s="342"/>
      <c r="LN4121" s="342"/>
      <c r="LO4121" s="342"/>
      <c r="LP4121" s="342"/>
      <c r="LQ4121" s="342"/>
      <c r="LR4121" s="342"/>
      <c r="LS4121" s="342"/>
      <c r="LT4121" s="342"/>
      <c r="LU4121" s="342"/>
      <c r="LV4121" s="342"/>
      <c r="LW4121" s="342"/>
      <c r="LX4121" s="342"/>
      <c r="LY4121" s="342"/>
      <c r="LZ4121" s="342"/>
      <c r="MA4121" s="342"/>
      <c r="MB4121" s="342"/>
      <c r="MC4121" s="342"/>
      <c r="MD4121" s="342"/>
      <c r="ME4121" s="342"/>
      <c r="MF4121" s="342"/>
      <c r="MG4121" s="342"/>
      <c r="MH4121" s="342"/>
      <c r="MI4121" s="342"/>
      <c r="MJ4121" s="342"/>
      <c r="MK4121" s="342"/>
      <c r="ML4121" s="342"/>
      <c r="MM4121" s="342"/>
      <c r="MN4121" s="342"/>
      <c r="MO4121" s="342"/>
      <c r="MP4121" s="342"/>
      <c r="MQ4121" s="342"/>
      <c r="MR4121" s="342"/>
      <c r="MS4121" s="342"/>
      <c r="MT4121" s="342"/>
      <c r="MU4121" s="342"/>
      <c r="MV4121" s="342"/>
      <c r="MW4121" s="342"/>
      <c r="MX4121" s="342"/>
      <c r="MY4121" s="342"/>
      <c r="MZ4121" s="342"/>
      <c r="NA4121" s="342"/>
      <c r="NB4121" s="342"/>
      <c r="NC4121" s="342"/>
      <c r="ND4121" s="342"/>
      <c r="NE4121" s="342"/>
      <c r="NF4121" s="342"/>
      <c r="NG4121" s="342"/>
      <c r="NH4121" s="342"/>
      <c r="NI4121" s="342"/>
      <c r="NJ4121" s="342"/>
      <c r="NK4121" s="342"/>
      <c r="NL4121" s="342"/>
      <c r="NM4121" s="342"/>
      <c r="NN4121" s="342"/>
      <c r="NO4121" s="342"/>
      <c r="NP4121" s="342"/>
      <c r="NQ4121" s="342"/>
      <c r="NR4121" s="342"/>
      <c r="NS4121" s="342"/>
      <c r="NT4121" s="342"/>
      <c r="NU4121" s="342"/>
      <c r="NV4121" s="342"/>
      <c r="NW4121" s="342"/>
      <c r="NX4121" s="342"/>
    </row>
    <row r="4122" spans="1:388" s="352" customFormat="1" ht="35.1" customHeight="1" x14ac:dyDescent="0.25">
      <c r="A4122" s="4829">
        <v>1</v>
      </c>
      <c r="B4122" s="4258" t="s">
        <v>2386</v>
      </c>
      <c r="C4122" s="4259"/>
      <c r="D4122" s="4259"/>
      <c r="E4122" s="4259"/>
      <c r="F4122" s="4030">
        <v>4</v>
      </c>
      <c r="G4122" s="4030" t="str">
        <f>IF(ISBLANK(H4122),"",IF(H4122="BN",VLOOKUP(B4122,'[4]V. BAHAN'!$B$8:$E$1099,3,FALSE),IFERROR(VLOOKUP(H4122,'[4]III. DAFTAR AHS'!$B$7:$H$872,5,FALSE),"ls")))</f>
        <v xml:space="preserve">m1 </v>
      </c>
      <c r="H4122" s="4030" t="s">
        <v>2387</v>
      </c>
      <c r="I4122" s="4773" t="s">
        <v>2388</v>
      </c>
      <c r="J4122" s="3997">
        <f>VLOOKUP(B4122,'[5] RAB LAMA'!$B$9:$E$5553,4,FALSE)</f>
        <v>265927.44323995791</v>
      </c>
      <c r="K4122" s="3997">
        <f>J4122*F4122</f>
        <v>1063709.7729598316</v>
      </c>
      <c r="L4122" s="3454">
        <f>K4122/$K$4349*100</f>
        <v>2.7836968410774061E-3</v>
      </c>
      <c r="M4122" s="1934">
        <f>'[6]LAP MINGGUAN 10'!Q4122</f>
        <v>0</v>
      </c>
      <c r="N4122" s="4202">
        <f>L4122*M4122/100</f>
        <v>0</v>
      </c>
      <c r="O4122" s="4202"/>
      <c r="P4122" s="4202">
        <f>L4122*O4122/100</f>
        <v>0</v>
      </c>
      <c r="Q4122" s="4202">
        <f t="shared" si="704"/>
        <v>0</v>
      </c>
      <c r="R4122" s="4202">
        <f>L4122*Q4122/100</f>
        <v>0</v>
      </c>
      <c r="S4122" s="4203"/>
      <c r="T4122" s="359"/>
    </row>
    <row r="4123" spans="1:388" s="352" customFormat="1" ht="35.1" customHeight="1" x14ac:dyDescent="0.25">
      <c r="A4123" s="4840">
        <f>+A4122+1</f>
        <v>2</v>
      </c>
      <c r="B4123" s="4942" t="s">
        <v>2389</v>
      </c>
      <c r="C4123" s="4835"/>
      <c r="D4123" s="4835"/>
      <c r="E4123" s="4835"/>
      <c r="F4123" s="4918">
        <v>4</v>
      </c>
      <c r="G4123" s="4918" t="str">
        <f>IF(ISBLANK(H4123),"",IF(H4123="BN",VLOOKUP(B4123,'[4]V. BAHAN'!$B$8:$E$1099,3,FALSE),IFERROR(VLOOKUP(H4123,'[4]III. DAFTAR AHS'!$B$7:$H$872,5,FALSE),"ls")))</f>
        <v xml:space="preserve">bh </v>
      </c>
      <c r="H4123" s="4918" t="s">
        <v>2390</v>
      </c>
      <c r="I4123" s="4982" t="s">
        <v>468</v>
      </c>
      <c r="J4123" s="3997">
        <f>VLOOKUP(B4123,'[5] RAB LAMA'!$B$9:$E$5553,4,FALSE)</f>
        <v>445427.90606313315</v>
      </c>
      <c r="K4123" s="3997">
        <f>J4123*F4123</f>
        <v>1781711.6242525326</v>
      </c>
      <c r="L4123" s="3454">
        <f>K4123/$K$4349*100</f>
        <v>4.6626863325152151E-3</v>
      </c>
      <c r="M4123" s="1934">
        <f>'[6]LAP MINGGUAN 10'!Q4123</f>
        <v>0</v>
      </c>
      <c r="N4123" s="4924">
        <f>L4123*M4123/100</f>
        <v>0</v>
      </c>
      <c r="O4123" s="4924"/>
      <c r="P4123" s="4924">
        <f>L4123*O4123/100</f>
        <v>0</v>
      </c>
      <c r="Q4123" s="4202">
        <f t="shared" si="704"/>
        <v>0</v>
      </c>
      <c r="R4123" s="4924">
        <f>L4123*Q4123/100</f>
        <v>0</v>
      </c>
      <c r="S4123" s="4925"/>
      <c r="T4123" s="359"/>
    </row>
    <row r="4124" spans="1:388" s="352" customFormat="1" ht="35.1" customHeight="1" x14ac:dyDescent="0.25">
      <c r="A4124" s="4840">
        <f>+A4123+1</f>
        <v>3</v>
      </c>
      <c r="B4124" s="4942" t="s">
        <v>2391</v>
      </c>
      <c r="C4124" s="4835"/>
      <c r="D4124" s="4835"/>
      <c r="E4124" s="4835"/>
      <c r="F4124" s="4918">
        <v>12</v>
      </c>
      <c r="G4124" s="4918" t="str">
        <f>IF(ISBLANK(H4124),"",IF(H4124="BN",VLOOKUP(B4124,'[4]V. BAHAN'!$B$8:$E$1099,3,FALSE),IFERROR(VLOOKUP(H4124,'[4]III. DAFTAR AHS'!$B$7:$H$872,5,FALSE),"ls")))</f>
        <v xml:space="preserve">m1 </v>
      </c>
      <c r="H4124" s="4918" t="s">
        <v>2392</v>
      </c>
      <c r="I4124" s="4982" t="s">
        <v>2393</v>
      </c>
      <c r="J4124" s="3997">
        <f>VLOOKUP(B4124,'[5] RAB LAMA'!$B$9:$E$5553,4,FALSE)</f>
        <v>216715.41883160584</v>
      </c>
      <c r="K4124" s="3997">
        <f>J4124*F4124</f>
        <v>2600585.0259792702</v>
      </c>
      <c r="L4124" s="3454">
        <f>K4124/$K$4349*100</f>
        <v>6.8056536715161587E-3</v>
      </c>
      <c r="M4124" s="1934">
        <f>'[6]LAP MINGGUAN 10'!Q4124</f>
        <v>0</v>
      </c>
      <c r="N4124" s="4924">
        <f>L4124*M4124/100</f>
        <v>0</v>
      </c>
      <c r="O4124" s="4924"/>
      <c r="P4124" s="4924">
        <f>L4124*O4124/100</f>
        <v>0</v>
      </c>
      <c r="Q4124" s="4202">
        <f t="shared" si="704"/>
        <v>0</v>
      </c>
      <c r="R4124" s="4924">
        <f>L4124*Q4124/100</f>
        <v>0</v>
      </c>
      <c r="S4124" s="4925"/>
      <c r="T4124" s="359"/>
    </row>
    <row r="4125" spans="1:388" s="352" customFormat="1" ht="35.1" customHeight="1" x14ac:dyDescent="0.25">
      <c r="A4125" s="4840">
        <f>+A4124+1</f>
        <v>4</v>
      </c>
      <c r="B4125" s="4942" t="s">
        <v>2394</v>
      </c>
      <c r="C4125" s="4835"/>
      <c r="D4125" s="4835"/>
      <c r="E4125" s="4835"/>
      <c r="F4125" s="4918">
        <v>8</v>
      </c>
      <c r="G4125" s="4918" t="str">
        <f>IF(ISBLANK(H4125),"",IF(H4125="BN",VLOOKUP(B4125,'[4]V. BAHAN'!$B$8:$E$1099,3,FALSE),IFERROR(VLOOKUP(H4125,'[4]III. DAFTAR AHS'!$B$7:$H$872,5,FALSE),"ls")))</f>
        <v xml:space="preserve">m1 </v>
      </c>
      <c r="H4125" s="4918" t="s">
        <v>1705</v>
      </c>
      <c r="I4125" s="4982" t="s">
        <v>1706</v>
      </c>
      <c r="J4125" s="3997">
        <f>VLOOKUP(B4125,'[5] RAB LAMA'!$B$9:$E$5553,4,FALSE)</f>
        <v>178017.10479575003</v>
      </c>
      <c r="K4125" s="3997">
        <f>J4125*F4125</f>
        <v>1424136.8383660002</v>
      </c>
      <c r="L4125" s="3454">
        <f>K4125/$K$4349*100</f>
        <v>3.7269237521343184E-3</v>
      </c>
      <c r="M4125" s="1934">
        <f>'[6]LAP MINGGUAN 10'!Q4125</f>
        <v>0</v>
      </c>
      <c r="N4125" s="4924">
        <f>L4125*M4125/100</f>
        <v>0</v>
      </c>
      <c r="O4125" s="4924"/>
      <c r="P4125" s="4924">
        <f>L4125*O4125/100</f>
        <v>0</v>
      </c>
      <c r="Q4125" s="4202">
        <f t="shared" si="704"/>
        <v>0</v>
      </c>
      <c r="R4125" s="4924">
        <f>L4125*Q4125/100</f>
        <v>0</v>
      </c>
      <c r="S4125" s="4925"/>
      <c r="T4125" s="359"/>
    </row>
    <row r="4126" spans="1:388" s="352" customFormat="1" ht="34.5" customHeight="1" thickBot="1" x14ac:dyDescent="0.3">
      <c r="A4126" s="4840"/>
      <c r="B4126" s="4942"/>
      <c r="C4126" s="4835"/>
      <c r="D4126" s="4835"/>
      <c r="E4126" s="4835"/>
      <c r="F4126" s="4918"/>
      <c r="G4126" s="4918" t="str">
        <f>IF(ISBLANK(H4126),"",IF(H4126="BN",VLOOKUP(B4126,'[4]V. BAHAN'!$B$8:$E$1099,3,FALSE),IFERROR(VLOOKUP(H4126,'[4]III. DAFTAR AHS'!$B$7:$H$872,5,FALSE),"ls")))</f>
        <v/>
      </c>
      <c r="H4126" s="4918"/>
      <c r="I4126" s="4982" t="s">
        <v>243</v>
      </c>
      <c r="J4126" s="4983"/>
      <c r="K4126" s="4919"/>
      <c r="L4126" s="3454"/>
      <c r="M4126" s="1934">
        <f>'[6]LAP MINGGUAN 10'!Q4126</f>
        <v>0</v>
      </c>
      <c r="N4126" s="4921"/>
      <c r="O4126" s="4921"/>
      <c r="P4126" s="4921"/>
      <c r="Q4126" s="4202">
        <f t="shared" si="704"/>
        <v>0</v>
      </c>
      <c r="R4126" s="4921"/>
      <c r="S4126" s="4922"/>
      <c r="T4126" s="3134"/>
    </row>
    <row r="4127" spans="1:388" s="342" customFormat="1" ht="35.1" customHeight="1" thickBot="1" x14ac:dyDescent="0.3">
      <c r="A4127" s="2044" t="s">
        <v>298</v>
      </c>
      <c r="B4127" s="3212" t="s">
        <v>206</v>
      </c>
      <c r="C4127" s="1195"/>
      <c r="D4127" s="5016"/>
      <c r="E4127" s="656"/>
      <c r="F4127" s="425"/>
      <c r="G4127" s="425" t="str">
        <f>IF(ISBLANK(H4127),"",IF(H4127="BN",VLOOKUP(B4127,'[4]V. BAHAN'!$B$8:$E$1099,3,FALSE),IFERROR(VLOOKUP(H4127,'[4]III. DAFTAR AHS'!$B$7:$H$872,5,FALSE),"ls")))</f>
        <v/>
      </c>
      <c r="H4127" s="425"/>
      <c r="I4127" s="425" t="s">
        <v>243</v>
      </c>
      <c r="J4127" s="550"/>
      <c r="K4127" s="1976"/>
      <c r="L4127" s="3454"/>
      <c r="M4127" s="1934">
        <f>'[6]LAP MINGGUAN 10'!Q4127</f>
        <v>0</v>
      </c>
      <c r="N4127" s="4924"/>
      <c r="O4127" s="4924"/>
      <c r="P4127" s="4924"/>
      <c r="Q4127" s="4202">
        <f t="shared" si="704"/>
        <v>0</v>
      </c>
      <c r="R4127" s="4924"/>
      <c r="S4127" s="4925"/>
      <c r="T4127" s="359"/>
    </row>
    <row r="4128" spans="1:388" s="352" customFormat="1" ht="35.1" customHeight="1" x14ac:dyDescent="0.25">
      <c r="A4128" s="4840">
        <v>1</v>
      </c>
      <c r="B4128" s="4942" t="s">
        <v>2395</v>
      </c>
      <c r="C4128" s="4835"/>
      <c r="D4128" s="4835"/>
      <c r="E4128" s="4835"/>
      <c r="F4128" s="4918"/>
      <c r="G4128" s="4918" t="str">
        <f>IF(ISBLANK(H4128),"",IF(H4128="BN",VLOOKUP(B4128,'[4]V. BAHAN'!$B$8:$E$1099,3,FALSE),IFERROR(VLOOKUP(H4128,'[4]III. DAFTAR AHS'!$B$7:$H$872,5,FALSE),"ls")))</f>
        <v/>
      </c>
      <c r="H4128" s="4918"/>
      <c r="I4128" s="4982" t="s">
        <v>243</v>
      </c>
      <c r="J4128" s="4983"/>
      <c r="K4128" s="4919"/>
      <c r="L4128" s="3454"/>
      <c r="M4128" s="1934">
        <f>'[6]LAP MINGGUAN 10'!Q4128</f>
        <v>0</v>
      </c>
      <c r="N4128" s="4921"/>
      <c r="O4128" s="4921"/>
      <c r="P4128" s="4921"/>
      <c r="Q4128" s="4202">
        <f t="shared" si="704"/>
        <v>0</v>
      </c>
      <c r="R4128" s="4921"/>
      <c r="S4128" s="4922"/>
      <c r="T4128" s="3134"/>
    </row>
    <row r="4129" spans="1:20" s="352" customFormat="1" ht="35.1" customHeight="1" x14ac:dyDescent="0.25">
      <c r="A4129" s="4833" t="s">
        <v>25</v>
      </c>
      <c r="B4129" s="4942" t="s">
        <v>2396</v>
      </c>
      <c r="C4129" s="4835"/>
      <c r="D4129" s="4835"/>
      <c r="E4129" s="4835"/>
      <c r="F4129" s="4918">
        <v>2</v>
      </c>
      <c r="G4129" s="4918" t="str">
        <f>IF(ISBLANK(H4129),"",IF(H4129="BN",VLOOKUP(B4129,'[4]V. BAHAN'!$B$8:$E$1099,3,FALSE),IFERROR(VLOOKUP(H4129,'[4]III. DAFTAR AHS'!$B$7:$H$872,5,FALSE),"ls")))</f>
        <v>set</v>
      </c>
      <c r="H4129" s="4918" t="s">
        <v>365</v>
      </c>
      <c r="I4129" s="4982" t="s">
        <v>366</v>
      </c>
      <c r="J4129" s="3997">
        <f>VLOOKUP(B4129,'[5] RAB LAMA'!$B$9:$E$5553,4,FALSE)</f>
        <v>771247.10366550006</v>
      </c>
      <c r="K4129" s="3997">
        <f t="shared" ref="K4129:K4134" si="705">J4129*F4129</f>
        <v>1542494.2073310001</v>
      </c>
      <c r="L4129" s="3454">
        <f t="shared" ref="L4129:L4134" si="706">K4129/$K$4349*100</f>
        <v>4.0366614667642509E-3</v>
      </c>
      <c r="M4129" s="1934">
        <f>'[6]LAP MINGGUAN 10'!Q4129</f>
        <v>0</v>
      </c>
      <c r="N4129" s="4924">
        <f t="shared" ref="N4129:N4134" si="707">L4129*M4129/100</f>
        <v>0</v>
      </c>
      <c r="O4129" s="4924"/>
      <c r="P4129" s="4924">
        <f t="shared" ref="P4129:P4134" si="708">L4129*O4129/100</f>
        <v>0</v>
      </c>
      <c r="Q4129" s="4202">
        <f t="shared" si="704"/>
        <v>0</v>
      </c>
      <c r="R4129" s="4924">
        <f t="shared" ref="R4129:R4134" si="709">L4129*Q4129/100</f>
        <v>0</v>
      </c>
      <c r="S4129" s="4925"/>
      <c r="T4129" s="359"/>
    </row>
    <row r="4130" spans="1:20" s="352" customFormat="1" ht="35.1" customHeight="1" x14ac:dyDescent="0.25">
      <c r="A4130" s="4833" t="s">
        <v>25</v>
      </c>
      <c r="B4130" s="4942" t="s">
        <v>2397</v>
      </c>
      <c r="C4130" s="4835"/>
      <c r="D4130" s="4835"/>
      <c r="E4130" s="4835"/>
      <c r="F4130" s="4918">
        <v>5</v>
      </c>
      <c r="G4130" s="4918" t="str">
        <f>IF(ISBLANK(H4130),"",IF(H4130="BN",VLOOKUP(B4130,'[4]V. BAHAN'!$B$8:$E$1099,3,FALSE),IFERROR(VLOOKUP(H4130,'[4]III. DAFTAR AHS'!$B$7:$H$872,5,FALSE),"ls")))</f>
        <v xml:space="preserve">m1 </v>
      </c>
      <c r="H4130" s="4918" t="s">
        <v>2398</v>
      </c>
      <c r="I4130" s="4982" t="s">
        <v>468</v>
      </c>
      <c r="J4130" s="3997">
        <f>VLOOKUP(B4130,'[5] RAB LAMA'!$B$9:$E$5553,4,FALSE)</f>
        <v>115177.22394639999</v>
      </c>
      <c r="K4130" s="3997">
        <f t="shared" si="705"/>
        <v>575886.11973199993</v>
      </c>
      <c r="L4130" s="3454">
        <f t="shared" si="706"/>
        <v>1.5070768484692957E-3</v>
      </c>
      <c r="M4130" s="1934">
        <f>'[6]LAP MINGGUAN 10'!Q4130</f>
        <v>0</v>
      </c>
      <c r="N4130" s="4924">
        <f t="shared" si="707"/>
        <v>0</v>
      </c>
      <c r="O4130" s="4924"/>
      <c r="P4130" s="4924">
        <f t="shared" si="708"/>
        <v>0</v>
      </c>
      <c r="Q4130" s="4202">
        <f t="shared" si="704"/>
        <v>0</v>
      </c>
      <c r="R4130" s="4924">
        <f t="shared" si="709"/>
        <v>0</v>
      </c>
      <c r="S4130" s="4925"/>
      <c r="T4130" s="359"/>
    </row>
    <row r="4131" spans="1:20" s="352" customFormat="1" ht="35.1" customHeight="1" x14ac:dyDescent="0.25">
      <c r="A4131" s="4833" t="s">
        <v>25</v>
      </c>
      <c r="B4131" s="4942" t="s">
        <v>1091</v>
      </c>
      <c r="C4131" s="4835"/>
      <c r="D4131" s="4835"/>
      <c r="E4131" s="4835"/>
      <c r="F4131" s="4918">
        <v>5</v>
      </c>
      <c r="G4131" s="4918" t="str">
        <f>IF(ISBLANK(H4131),"",IF(H4131="BN",VLOOKUP(B4131,'[4]V. BAHAN'!$B$8:$E$1099,3,FALSE),IFERROR(VLOOKUP(H4131,'[4]III. DAFTAR AHS'!$B$7:$H$872,5,FALSE),"ls")))</f>
        <v xml:space="preserve">m1 </v>
      </c>
      <c r="H4131" s="4918" t="s">
        <v>1092</v>
      </c>
      <c r="I4131" s="4982" t="s">
        <v>1093</v>
      </c>
      <c r="J4131" s="3997">
        <f>VLOOKUP(B4131,'[5] RAB LAMA'!$B$9:$E$5553,4,FALSE)</f>
        <v>52702.949068863214</v>
      </c>
      <c r="K4131" s="3997">
        <f t="shared" si="705"/>
        <v>263514.74534431606</v>
      </c>
      <c r="L4131" s="3454">
        <f t="shared" si="706"/>
        <v>6.8961025163015986E-4</v>
      </c>
      <c r="M4131" s="1934">
        <f>'[6]LAP MINGGUAN 10'!Q4131</f>
        <v>0</v>
      </c>
      <c r="N4131" s="4924">
        <f t="shared" si="707"/>
        <v>0</v>
      </c>
      <c r="O4131" s="4924"/>
      <c r="P4131" s="4924">
        <f t="shared" si="708"/>
        <v>0</v>
      </c>
      <c r="Q4131" s="4202">
        <f t="shared" si="704"/>
        <v>0</v>
      </c>
      <c r="R4131" s="4924">
        <f t="shared" si="709"/>
        <v>0</v>
      </c>
      <c r="S4131" s="4925"/>
      <c r="T4131" s="359"/>
    </row>
    <row r="4132" spans="1:20" s="352" customFormat="1" ht="35.1" customHeight="1" x14ac:dyDescent="0.25">
      <c r="A4132" s="4833" t="s">
        <v>25</v>
      </c>
      <c r="B4132" s="4942" t="s">
        <v>1094</v>
      </c>
      <c r="C4132" s="4835"/>
      <c r="D4132" s="4835"/>
      <c r="E4132" s="4835"/>
      <c r="F4132" s="4918">
        <v>1</v>
      </c>
      <c r="G4132" s="4918" t="str">
        <f>IF(ISBLANK(H4132),"",IF(H4132="BN",VLOOKUP(B4132,'[4]V. BAHAN'!$B$8:$E$1099,3,FALSE),IFERROR(VLOOKUP(H4132,'[4]III. DAFTAR AHS'!$B$7:$H$872,5,FALSE),"ls")))</f>
        <v xml:space="preserve">set </v>
      </c>
      <c r="H4132" s="4918" t="s">
        <v>1095</v>
      </c>
      <c r="I4132" s="4982" t="s">
        <v>468</v>
      </c>
      <c r="J4132" s="3997">
        <f>VLOOKUP(B4132,'[5] RAB LAMA'!$B$9:$E$5553,4,FALSE)</f>
        <v>1305146.4396249996</v>
      </c>
      <c r="K4132" s="3997">
        <f t="shared" si="705"/>
        <v>1305146.4396249996</v>
      </c>
      <c r="L4132" s="3454">
        <f t="shared" si="706"/>
        <v>3.4155294174069146E-3</v>
      </c>
      <c r="M4132" s="1934">
        <f>'[6]LAP MINGGUAN 10'!Q4132</f>
        <v>0</v>
      </c>
      <c r="N4132" s="4924">
        <f t="shared" si="707"/>
        <v>0</v>
      </c>
      <c r="O4132" s="4924"/>
      <c r="P4132" s="4924">
        <f t="shared" si="708"/>
        <v>0</v>
      </c>
      <c r="Q4132" s="4202">
        <f t="shared" si="704"/>
        <v>0</v>
      </c>
      <c r="R4132" s="4924">
        <f t="shared" si="709"/>
        <v>0</v>
      </c>
      <c r="S4132" s="4925"/>
      <c r="T4132" s="359"/>
    </row>
    <row r="4133" spans="1:20" s="352" customFormat="1" ht="35.1" customHeight="1" x14ac:dyDescent="0.25">
      <c r="A4133" s="4833" t="s">
        <v>25</v>
      </c>
      <c r="B4133" s="4942" t="s">
        <v>1096</v>
      </c>
      <c r="C4133" s="4835"/>
      <c r="D4133" s="4835"/>
      <c r="E4133" s="4835"/>
      <c r="F4133" s="4918">
        <v>1</v>
      </c>
      <c r="G4133" s="4918" t="str">
        <f>IF(ISBLANK(H4133),"",IF(H4133="BN",VLOOKUP(B4133,'[4]V. BAHAN'!$B$8:$E$1099,3,FALSE),IFERROR(VLOOKUP(H4133,'[4]III. DAFTAR AHS'!$B$7:$H$872,5,FALSE),"ls")))</f>
        <v xml:space="preserve">unit </v>
      </c>
      <c r="H4133" s="4918" t="s">
        <v>1097</v>
      </c>
      <c r="I4133" s="4982" t="s">
        <v>468</v>
      </c>
      <c r="J4133" s="3997">
        <f>VLOOKUP(B4133,'[5] RAB LAMA'!$B$9:$E$5553,4,FALSE)</f>
        <v>574457.33345000003</v>
      </c>
      <c r="K4133" s="3997">
        <f t="shared" si="705"/>
        <v>574457.33345000003</v>
      </c>
      <c r="L4133" s="3454">
        <f t="shared" si="706"/>
        <v>1.503337757261446E-3</v>
      </c>
      <c r="M4133" s="1934">
        <f>'[6]LAP MINGGUAN 10'!Q4133</f>
        <v>0</v>
      </c>
      <c r="N4133" s="4924">
        <f t="shared" si="707"/>
        <v>0</v>
      </c>
      <c r="O4133" s="4924"/>
      <c r="P4133" s="4924">
        <f t="shared" si="708"/>
        <v>0</v>
      </c>
      <c r="Q4133" s="4202">
        <f t="shared" si="704"/>
        <v>0</v>
      </c>
      <c r="R4133" s="4924">
        <f t="shared" si="709"/>
        <v>0</v>
      </c>
      <c r="S4133" s="4925"/>
      <c r="T4133" s="359"/>
    </row>
    <row r="4134" spans="1:20" s="352" customFormat="1" ht="35.1" customHeight="1" x14ac:dyDescent="0.25">
      <c r="A4134" s="4833" t="s">
        <v>25</v>
      </c>
      <c r="B4134" s="4942" t="s">
        <v>1098</v>
      </c>
      <c r="C4134" s="4835"/>
      <c r="D4134" s="4835"/>
      <c r="E4134" s="4835"/>
      <c r="F4134" s="4918">
        <v>12</v>
      </c>
      <c r="G4134" s="4918" t="str">
        <f>IF(ISBLANK(H4134),"",IF(H4134="BN",VLOOKUP(B4134,'[4]V. BAHAN'!$B$8:$E$1099,3,FALSE),IFERROR(VLOOKUP(H4134,'[4]III. DAFTAR AHS'!$B$7:$H$872,5,FALSE),"ls")))</f>
        <v>m'</v>
      </c>
      <c r="H4134" s="4918" t="s">
        <v>365</v>
      </c>
      <c r="I4134" s="4982" t="s">
        <v>366</v>
      </c>
      <c r="J4134" s="3997">
        <f>VLOOKUP(B4134,'[5] RAB LAMA'!$B$9:$E$5553,4,FALSE)</f>
        <v>80205.650000000009</v>
      </c>
      <c r="K4134" s="3997">
        <f t="shared" si="705"/>
        <v>962467.8</v>
      </c>
      <c r="L4134" s="3454">
        <f t="shared" si="706"/>
        <v>2.5187496087806412E-3</v>
      </c>
      <c r="M4134" s="1934">
        <f>'[6]LAP MINGGUAN 10'!Q4134</f>
        <v>0</v>
      </c>
      <c r="N4134" s="4924">
        <f t="shared" si="707"/>
        <v>0</v>
      </c>
      <c r="O4134" s="4924"/>
      <c r="P4134" s="4924">
        <f t="shared" si="708"/>
        <v>0</v>
      </c>
      <c r="Q4134" s="4202">
        <f t="shared" si="704"/>
        <v>0</v>
      </c>
      <c r="R4134" s="4924">
        <f t="shared" si="709"/>
        <v>0</v>
      </c>
      <c r="S4134" s="4925"/>
      <c r="T4134" s="359"/>
    </row>
    <row r="4135" spans="1:20" s="352" customFormat="1" ht="35.1" customHeight="1" x14ac:dyDescent="0.25">
      <c r="A4135" s="4840"/>
      <c r="B4135" s="4942"/>
      <c r="C4135" s="4835"/>
      <c r="D4135" s="4835"/>
      <c r="E4135" s="4835"/>
      <c r="F4135" s="4918"/>
      <c r="G4135" s="4918" t="str">
        <f>IF(ISBLANK(H4135),"",IF(H4135="BN",VLOOKUP(B4135,'[4]V. BAHAN'!$B$8:$E$1099,3,FALSE),IFERROR(VLOOKUP(H4135,'[4]III. DAFTAR AHS'!$B$7:$H$872,5,FALSE),"ls")))</f>
        <v/>
      </c>
      <c r="H4135" s="4918"/>
      <c r="I4135" s="4982" t="s">
        <v>243</v>
      </c>
      <c r="J4135" s="4983"/>
      <c r="K4135" s="4919"/>
      <c r="L4135" s="3454"/>
      <c r="M4135" s="1934">
        <f>'[6]LAP MINGGUAN 10'!Q4135</f>
        <v>0</v>
      </c>
      <c r="N4135" s="4921"/>
      <c r="O4135" s="4921"/>
      <c r="P4135" s="4921"/>
      <c r="Q4135" s="4202">
        <f t="shared" si="704"/>
        <v>0</v>
      </c>
      <c r="R4135" s="4921"/>
      <c r="S4135" s="4922"/>
      <c r="T4135" s="3134"/>
    </row>
    <row r="4136" spans="1:20" s="352" customFormat="1" ht="35.1" customHeight="1" x14ac:dyDescent="0.25">
      <c r="A4136" s="4840">
        <f>+A4128+1</f>
        <v>2</v>
      </c>
      <c r="B4136" s="4942" t="s">
        <v>2399</v>
      </c>
      <c r="C4136" s="4835"/>
      <c r="D4136" s="4835"/>
      <c r="E4136" s="4835"/>
      <c r="F4136" s="4918"/>
      <c r="G4136" s="4918" t="str">
        <f>IF(ISBLANK(H4136),"",IF(H4136="BN",VLOOKUP(B4136,'[4]V. BAHAN'!$B$8:$E$1099,3,FALSE),IFERROR(VLOOKUP(H4136,'[4]III. DAFTAR AHS'!$B$7:$H$872,5,FALSE),"ls")))</f>
        <v/>
      </c>
      <c r="H4136" s="4918"/>
      <c r="I4136" s="4982" t="s">
        <v>243</v>
      </c>
      <c r="J4136" s="4983"/>
      <c r="K4136" s="4919"/>
      <c r="L4136" s="3454"/>
      <c r="M4136" s="1934">
        <f>'[6]LAP MINGGUAN 10'!Q4136</f>
        <v>0</v>
      </c>
      <c r="N4136" s="4921"/>
      <c r="O4136" s="4921"/>
      <c r="P4136" s="4921"/>
      <c r="Q4136" s="4202">
        <f t="shared" si="704"/>
        <v>0</v>
      </c>
      <c r="R4136" s="4921"/>
      <c r="S4136" s="4922"/>
      <c r="T4136" s="3134"/>
    </row>
    <row r="4137" spans="1:20" s="352" customFormat="1" ht="35.1" customHeight="1" x14ac:dyDescent="0.25">
      <c r="A4137" s="4833" t="s">
        <v>25</v>
      </c>
      <c r="B4137" s="4942" t="s">
        <v>2397</v>
      </c>
      <c r="C4137" s="4835"/>
      <c r="D4137" s="4835"/>
      <c r="E4137" s="4835"/>
      <c r="F4137" s="4918">
        <v>12</v>
      </c>
      <c r="G4137" s="4918" t="str">
        <f>IF(ISBLANK(H4137),"",IF(H4137="BN",VLOOKUP(B4137,'[4]V. BAHAN'!$B$8:$E$1099,3,FALSE),IFERROR(VLOOKUP(H4137,'[4]III. DAFTAR AHS'!$B$7:$H$872,5,FALSE),"ls")))</f>
        <v xml:space="preserve">m1 </v>
      </c>
      <c r="H4137" s="4918" t="s">
        <v>2398</v>
      </c>
      <c r="I4137" s="4982" t="s">
        <v>468</v>
      </c>
      <c r="J4137" s="3997">
        <f>VLOOKUP(B4137,'[5] RAB LAMA'!$B$9:$E$5553,4,FALSE)</f>
        <v>115177.22394639999</v>
      </c>
      <c r="K4137" s="3997">
        <f>J4137*F4137</f>
        <v>1382126.6873567998</v>
      </c>
      <c r="L4137" s="3454">
        <f>K4137/$K$4349*100</f>
        <v>3.6169844363263099E-3</v>
      </c>
      <c r="M4137" s="1934">
        <f>'[6]LAP MINGGUAN 10'!Q4137</f>
        <v>0</v>
      </c>
      <c r="N4137" s="4924">
        <f>L4137*M4137/100</f>
        <v>0</v>
      </c>
      <c r="O4137" s="4924"/>
      <c r="P4137" s="4924">
        <f>L4137*O4137/100</f>
        <v>0</v>
      </c>
      <c r="Q4137" s="4202">
        <f t="shared" si="704"/>
        <v>0</v>
      </c>
      <c r="R4137" s="4924">
        <f>L4137*Q4137/100</f>
        <v>0</v>
      </c>
      <c r="S4137" s="4925"/>
      <c r="T4137" s="359"/>
    </row>
    <row r="4138" spans="1:20" s="352" customFormat="1" ht="35.1" customHeight="1" x14ac:dyDescent="0.25">
      <c r="A4138" s="4833" t="s">
        <v>25</v>
      </c>
      <c r="B4138" s="4942" t="s">
        <v>1091</v>
      </c>
      <c r="C4138" s="4835"/>
      <c r="D4138" s="4835"/>
      <c r="E4138" s="4835"/>
      <c r="F4138" s="4918">
        <v>12</v>
      </c>
      <c r="G4138" s="4918" t="str">
        <f>IF(ISBLANK(H4138),"",IF(H4138="BN",VLOOKUP(B4138,'[4]V. BAHAN'!$B$8:$E$1099,3,FALSE),IFERROR(VLOOKUP(H4138,'[4]III. DAFTAR AHS'!$B$7:$H$872,5,FALSE),"ls")))</f>
        <v xml:space="preserve">m1 </v>
      </c>
      <c r="H4138" s="4918" t="s">
        <v>1092</v>
      </c>
      <c r="I4138" s="4982" t="s">
        <v>1093</v>
      </c>
      <c r="J4138" s="3997">
        <f>VLOOKUP(B4138,'[5] RAB LAMA'!$B$9:$E$5553,4,FALSE)</f>
        <v>52702.949068863214</v>
      </c>
      <c r="K4138" s="3997">
        <f>J4138*F4138</f>
        <v>632435.3888263586</v>
      </c>
      <c r="L4138" s="3454">
        <f>K4138/$K$4349*100</f>
        <v>1.6550646039123838E-3</v>
      </c>
      <c r="M4138" s="1934">
        <f>'[6]LAP MINGGUAN 10'!Q4138</f>
        <v>0</v>
      </c>
      <c r="N4138" s="4924">
        <f>L4138*M4138/100</f>
        <v>0</v>
      </c>
      <c r="O4138" s="4924"/>
      <c r="P4138" s="4924">
        <f>L4138*O4138/100</f>
        <v>0</v>
      </c>
      <c r="Q4138" s="4202">
        <f t="shared" si="704"/>
        <v>0</v>
      </c>
      <c r="R4138" s="4924">
        <f>L4138*Q4138/100</f>
        <v>0</v>
      </c>
      <c r="S4138" s="4925"/>
      <c r="T4138" s="359"/>
    </row>
    <row r="4139" spans="1:20" s="352" customFormat="1" ht="35.1" customHeight="1" x14ac:dyDescent="0.25">
      <c r="A4139" s="4833" t="s">
        <v>25</v>
      </c>
      <c r="B4139" s="4942" t="s">
        <v>1094</v>
      </c>
      <c r="C4139" s="4835"/>
      <c r="D4139" s="4835"/>
      <c r="E4139" s="4835"/>
      <c r="F4139" s="4918">
        <v>2</v>
      </c>
      <c r="G4139" s="4918" t="str">
        <f>IF(ISBLANK(H4139),"",IF(H4139="BN",VLOOKUP(B4139,'[4]V. BAHAN'!$B$8:$E$1099,3,FALSE),IFERROR(VLOOKUP(H4139,'[4]III. DAFTAR AHS'!$B$7:$H$872,5,FALSE),"ls")))</f>
        <v xml:space="preserve">set </v>
      </c>
      <c r="H4139" s="4918" t="s">
        <v>1095</v>
      </c>
      <c r="I4139" s="4982" t="s">
        <v>468</v>
      </c>
      <c r="J4139" s="3997">
        <f>VLOOKUP(B4139,'[5] RAB LAMA'!$B$9:$E$5553,4,FALSE)</f>
        <v>1305146.4396249996</v>
      </c>
      <c r="K4139" s="3997">
        <f>J4139*F4139</f>
        <v>2610292.8792499993</v>
      </c>
      <c r="L4139" s="3454">
        <f>K4139/$K$4349*100</f>
        <v>6.8310588348138293E-3</v>
      </c>
      <c r="M4139" s="1934">
        <f>'[6]LAP MINGGUAN 10'!Q4139</f>
        <v>0</v>
      </c>
      <c r="N4139" s="4924">
        <f>L4139*M4139/100</f>
        <v>0</v>
      </c>
      <c r="O4139" s="4924"/>
      <c r="P4139" s="4924">
        <f>L4139*O4139/100</f>
        <v>0</v>
      </c>
      <c r="Q4139" s="4202">
        <f t="shared" si="704"/>
        <v>0</v>
      </c>
      <c r="R4139" s="4924">
        <f>L4139*Q4139/100</f>
        <v>0</v>
      </c>
      <c r="S4139" s="4925"/>
      <c r="T4139" s="359"/>
    </row>
    <row r="4140" spans="1:20" s="352" customFormat="1" ht="35.1" customHeight="1" x14ac:dyDescent="0.25">
      <c r="A4140" s="4833" t="s">
        <v>25</v>
      </c>
      <c r="B4140" s="4942" t="s">
        <v>1096</v>
      </c>
      <c r="C4140" s="4835"/>
      <c r="D4140" s="4835"/>
      <c r="E4140" s="4835"/>
      <c r="F4140" s="4918">
        <v>2</v>
      </c>
      <c r="G4140" s="4918" t="str">
        <f>IF(ISBLANK(H4140),"",IF(H4140="BN",VLOOKUP(B4140,'[4]V. BAHAN'!$B$8:$E$1099,3,FALSE),IFERROR(VLOOKUP(H4140,'[4]III. DAFTAR AHS'!$B$7:$H$872,5,FALSE),"ls")))</f>
        <v xml:space="preserve">unit </v>
      </c>
      <c r="H4140" s="4918" t="s">
        <v>1097</v>
      </c>
      <c r="I4140" s="4982" t="s">
        <v>468</v>
      </c>
      <c r="J4140" s="3997">
        <f>VLOOKUP(B4140,'[5] RAB LAMA'!$B$9:$E$5553,4,FALSE)</f>
        <v>574457.33345000003</v>
      </c>
      <c r="K4140" s="3997">
        <f>J4140*F4140</f>
        <v>1148914.6669000001</v>
      </c>
      <c r="L4140" s="3454">
        <f>K4140/$K$4349*100</f>
        <v>3.0066755145228921E-3</v>
      </c>
      <c r="M4140" s="1934">
        <f>'[6]LAP MINGGUAN 10'!Q4140</f>
        <v>0</v>
      </c>
      <c r="N4140" s="4924">
        <f>L4140*M4140/100</f>
        <v>0</v>
      </c>
      <c r="O4140" s="4924"/>
      <c r="P4140" s="4924">
        <f>L4140*O4140/100</f>
        <v>0</v>
      </c>
      <c r="Q4140" s="4202">
        <f t="shared" si="704"/>
        <v>0</v>
      </c>
      <c r="R4140" s="4924">
        <f>L4140*Q4140/100</f>
        <v>0</v>
      </c>
      <c r="S4140" s="4925"/>
      <c r="T4140" s="359"/>
    </row>
    <row r="4141" spans="1:20" s="352" customFormat="1" ht="35.1" customHeight="1" x14ac:dyDescent="0.25">
      <c r="A4141" s="4833" t="s">
        <v>25</v>
      </c>
      <c r="B4141" s="4942" t="s">
        <v>1098</v>
      </c>
      <c r="C4141" s="4835"/>
      <c r="D4141" s="4835"/>
      <c r="E4141" s="4835"/>
      <c r="F4141" s="4918">
        <v>24</v>
      </c>
      <c r="G4141" s="4918" t="str">
        <f>IF(ISBLANK(H4141),"",IF(H4141="BN",VLOOKUP(B4141,'[4]V. BAHAN'!$B$8:$E$1099,3,FALSE),IFERROR(VLOOKUP(H4141,'[4]III. DAFTAR AHS'!$B$7:$H$872,5,FALSE),"ls")))</f>
        <v>m'</v>
      </c>
      <c r="H4141" s="4918" t="s">
        <v>365</v>
      </c>
      <c r="I4141" s="4982" t="s">
        <v>366</v>
      </c>
      <c r="J4141" s="3997">
        <f>VLOOKUP(B4141,'[5] RAB LAMA'!$B$9:$E$5553,4,FALSE)</f>
        <v>80205.650000000009</v>
      </c>
      <c r="K4141" s="3997">
        <f>J4141*F4141</f>
        <v>1924935.6</v>
      </c>
      <c r="L4141" s="3454">
        <f>K4141/$K$4349*100</f>
        <v>5.0374992175612823E-3</v>
      </c>
      <c r="M4141" s="1934">
        <f>'[6]LAP MINGGUAN 10'!Q4141</f>
        <v>0</v>
      </c>
      <c r="N4141" s="4924">
        <f>L4141*M4141/100</f>
        <v>0</v>
      </c>
      <c r="O4141" s="4924"/>
      <c r="P4141" s="4924">
        <f>L4141*O4141/100</f>
        <v>0</v>
      </c>
      <c r="Q4141" s="4202">
        <f t="shared" si="704"/>
        <v>0</v>
      </c>
      <c r="R4141" s="4924">
        <f>L4141*Q4141/100</f>
        <v>0</v>
      </c>
      <c r="S4141" s="4925"/>
      <c r="T4141" s="359"/>
    </row>
    <row r="4142" spans="1:20" s="352" customFormat="1" ht="35.1" customHeight="1" x14ac:dyDescent="0.25">
      <c r="A4142" s="4840"/>
      <c r="B4142" s="4942"/>
      <c r="C4142" s="4835"/>
      <c r="D4142" s="4835"/>
      <c r="E4142" s="4835"/>
      <c r="F4142" s="4918"/>
      <c r="G4142" s="4918" t="str">
        <f>IF(ISBLANK(H4142),"",IF(H4142="BN",VLOOKUP(B4142,'[4]V. BAHAN'!$B$8:$E$1099,3,FALSE),IFERROR(VLOOKUP(H4142,'[4]III. DAFTAR AHS'!$B$7:$H$872,5,FALSE),"ls")))</f>
        <v/>
      </c>
      <c r="H4142" s="4918"/>
      <c r="I4142" s="4982" t="s">
        <v>243</v>
      </c>
      <c r="J4142" s="4983"/>
      <c r="K4142" s="4919"/>
      <c r="L4142" s="3454"/>
      <c r="M4142" s="1934">
        <f>'[6]LAP MINGGUAN 10'!Q4142</f>
        <v>0</v>
      </c>
      <c r="N4142" s="4921"/>
      <c r="O4142" s="4921"/>
      <c r="P4142" s="4921"/>
      <c r="Q4142" s="4202">
        <f t="shared" si="704"/>
        <v>0</v>
      </c>
      <c r="R4142" s="4921"/>
      <c r="S4142" s="4922"/>
      <c r="T4142" s="3134"/>
    </row>
    <row r="4143" spans="1:20" s="352" customFormat="1" ht="35.1" customHeight="1" x14ac:dyDescent="0.25">
      <c r="A4143" s="4840">
        <f>+A4136+1</f>
        <v>3</v>
      </c>
      <c r="B4143" s="4942" t="s">
        <v>2400</v>
      </c>
      <c r="C4143" s="4835"/>
      <c r="D4143" s="4835"/>
      <c r="E4143" s="4835"/>
      <c r="F4143" s="4918"/>
      <c r="G4143" s="4918" t="str">
        <f>IF(ISBLANK(H4143),"",IF(H4143="BN",VLOOKUP(B4143,'[4]V. BAHAN'!$B$8:$E$1099,3,FALSE),IFERROR(VLOOKUP(H4143,'[4]III. DAFTAR AHS'!$B$7:$H$872,5,FALSE),"ls")))</f>
        <v/>
      </c>
      <c r="H4143" s="4918"/>
      <c r="I4143" s="4982" t="s">
        <v>243</v>
      </c>
      <c r="J4143" s="4983"/>
      <c r="K4143" s="4919"/>
      <c r="L4143" s="3454"/>
      <c r="M4143" s="1934">
        <f>'[6]LAP MINGGUAN 10'!Q4143</f>
        <v>0</v>
      </c>
      <c r="N4143" s="4921"/>
      <c r="O4143" s="4921"/>
      <c r="P4143" s="4921"/>
      <c r="Q4143" s="4202">
        <f t="shared" si="704"/>
        <v>0</v>
      </c>
      <c r="R4143" s="4921"/>
      <c r="S4143" s="4922"/>
      <c r="T4143" s="3134"/>
    </row>
    <row r="4144" spans="1:20" s="352" customFormat="1" ht="35.1" customHeight="1" x14ac:dyDescent="0.25">
      <c r="A4144" s="4833" t="s">
        <v>25</v>
      </c>
      <c r="B4144" s="4942" t="s">
        <v>2396</v>
      </c>
      <c r="C4144" s="4835"/>
      <c r="D4144" s="4835"/>
      <c r="E4144" s="4835"/>
      <c r="F4144" s="4918">
        <v>2</v>
      </c>
      <c r="G4144" s="4918" t="str">
        <f>IF(ISBLANK(H4144),"",IF(H4144="BN",VLOOKUP(B4144,'[4]V. BAHAN'!$B$8:$E$1099,3,FALSE),IFERROR(VLOOKUP(H4144,'[4]III. DAFTAR AHS'!$B$7:$H$872,5,FALSE),"ls")))</f>
        <v>set</v>
      </c>
      <c r="H4144" s="4918" t="s">
        <v>365</v>
      </c>
      <c r="I4144" s="4982" t="s">
        <v>366</v>
      </c>
      <c r="J4144" s="3997">
        <f>VLOOKUP(B4144,'[5] RAB LAMA'!$B$9:$E$5553,4,FALSE)</f>
        <v>771247.10366550006</v>
      </c>
      <c r="K4144" s="3997">
        <f t="shared" ref="K4144:K4149" si="710">J4144*F4144</f>
        <v>1542494.2073310001</v>
      </c>
      <c r="L4144" s="3454">
        <f t="shared" ref="L4144:L4149" si="711">K4144/$K$4349*100</f>
        <v>4.0366614667642509E-3</v>
      </c>
      <c r="M4144" s="1934">
        <f>'[6]LAP MINGGUAN 10'!Q4144</f>
        <v>0</v>
      </c>
      <c r="N4144" s="4924">
        <f t="shared" ref="N4144:N4149" si="712">L4144*M4144/100</f>
        <v>0</v>
      </c>
      <c r="O4144" s="4924"/>
      <c r="P4144" s="4924">
        <f t="shared" ref="P4144:P4149" si="713">L4144*O4144/100</f>
        <v>0</v>
      </c>
      <c r="Q4144" s="4202">
        <f t="shared" si="704"/>
        <v>0</v>
      </c>
      <c r="R4144" s="4924">
        <f t="shared" ref="R4144:R4149" si="714">L4144*Q4144/100</f>
        <v>0</v>
      </c>
      <c r="S4144" s="4925"/>
      <c r="T4144" s="359"/>
    </row>
    <row r="4145" spans="1:388" s="352" customFormat="1" ht="35.1" customHeight="1" x14ac:dyDescent="0.25">
      <c r="A4145" s="4833" t="s">
        <v>25</v>
      </c>
      <c r="B4145" s="4942" t="s">
        <v>2401</v>
      </c>
      <c r="C4145" s="4835"/>
      <c r="D4145" s="4835"/>
      <c r="E4145" s="4835"/>
      <c r="F4145" s="4918">
        <v>5</v>
      </c>
      <c r="G4145" s="4918" t="str">
        <f>IF(ISBLANK(H4145),"",IF(H4145="BN",VLOOKUP(B4145,'[4]V. BAHAN'!$B$8:$E$1099,3,FALSE),IFERROR(VLOOKUP(H4145,'[4]III. DAFTAR AHS'!$B$7:$H$872,5,FALSE),"ls")))</f>
        <v xml:space="preserve">m1 </v>
      </c>
      <c r="H4145" s="4918" t="s">
        <v>2402</v>
      </c>
      <c r="I4145" s="4982" t="s">
        <v>468</v>
      </c>
      <c r="J4145" s="3997">
        <f>VLOOKUP(B4145,'[5] RAB LAMA'!$B$9:$E$5553,4,FALSE)</f>
        <v>229787.10648475998</v>
      </c>
      <c r="K4145" s="3997">
        <f t="shared" si="710"/>
        <v>1148935.5324237999</v>
      </c>
      <c r="L4145" s="3454">
        <f t="shared" si="711"/>
        <v>3.0067301189781346E-3</v>
      </c>
      <c r="M4145" s="1934">
        <f>'[6]LAP MINGGUAN 10'!Q4145</f>
        <v>0</v>
      </c>
      <c r="N4145" s="4924">
        <f t="shared" si="712"/>
        <v>0</v>
      </c>
      <c r="O4145" s="4924"/>
      <c r="P4145" s="4924">
        <f t="shared" si="713"/>
        <v>0</v>
      </c>
      <c r="Q4145" s="4202">
        <f t="shared" si="704"/>
        <v>0</v>
      </c>
      <c r="R4145" s="4924">
        <f t="shared" si="714"/>
        <v>0</v>
      </c>
      <c r="S4145" s="4925"/>
      <c r="T4145" s="359"/>
    </row>
    <row r="4146" spans="1:388" s="352" customFormat="1" ht="35.1" customHeight="1" x14ac:dyDescent="0.25">
      <c r="A4146" s="4833" t="s">
        <v>25</v>
      </c>
      <c r="B4146" s="4942" t="s">
        <v>1091</v>
      </c>
      <c r="C4146" s="4835"/>
      <c r="D4146" s="4835"/>
      <c r="E4146" s="4835"/>
      <c r="F4146" s="4918">
        <v>5</v>
      </c>
      <c r="G4146" s="4918" t="str">
        <f>IF(ISBLANK(H4146),"",IF(H4146="BN",VLOOKUP(B4146,'[4]V. BAHAN'!$B$8:$E$1099,3,FALSE),IFERROR(VLOOKUP(H4146,'[4]III. DAFTAR AHS'!$B$7:$H$872,5,FALSE),"ls")))</f>
        <v xml:space="preserve">m1 </v>
      </c>
      <c r="H4146" s="4918" t="s">
        <v>1092</v>
      </c>
      <c r="I4146" s="4982" t="s">
        <v>1093</v>
      </c>
      <c r="J4146" s="3997">
        <f>VLOOKUP(B4146,'[5] RAB LAMA'!$B$9:$E$5553,4,FALSE)</f>
        <v>52702.949068863214</v>
      </c>
      <c r="K4146" s="3997">
        <f t="shared" si="710"/>
        <v>263514.74534431606</v>
      </c>
      <c r="L4146" s="3454">
        <f t="shared" si="711"/>
        <v>6.8961025163015986E-4</v>
      </c>
      <c r="M4146" s="1934">
        <f>'[6]LAP MINGGUAN 10'!Q4146</f>
        <v>0</v>
      </c>
      <c r="N4146" s="4924">
        <f t="shared" si="712"/>
        <v>0</v>
      </c>
      <c r="O4146" s="4924"/>
      <c r="P4146" s="4924">
        <f t="shared" si="713"/>
        <v>0</v>
      </c>
      <c r="Q4146" s="4202">
        <f t="shared" si="704"/>
        <v>0</v>
      </c>
      <c r="R4146" s="4924">
        <f t="shared" si="714"/>
        <v>0</v>
      </c>
      <c r="S4146" s="4925"/>
      <c r="T4146" s="359"/>
    </row>
    <row r="4147" spans="1:388" s="352" customFormat="1" ht="35.1" customHeight="1" x14ac:dyDescent="0.25">
      <c r="A4147" s="4833" t="s">
        <v>25</v>
      </c>
      <c r="B4147" s="4942" t="s">
        <v>1094</v>
      </c>
      <c r="C4147" s="4835"/>
      <c r="D4147" s="4835"/>
      <c r="E4147" s="4835"/>
      <c r="F4147" s="4918">
        <v>1</v>
      </c>
      <c r="G4147" s="4918" t="str">
        <f>IF(ISBLANK(H4147),"",IF(H4147="BN",VLOOKUP(B4147,'[4]V. BAHAN'!$B$8:$E$1099,3,FALSE),IFERROR(VLOOKUP(H4147,'[4]III. DAFTAR AHS'!$B$7:$H$872,5,FALSE),"ls")))</f>
        <v xml:space="preserve">set </v>
      </c>
      <c r="H4147" s="4918" t="s">
        <v>1095</v>
      </c>
      <c r="I4147" s="4982" t="s">
        <v>468</v>
      </c>
      <c r="J4147" s="3997">
        <f>VLOOKUP(B4147,'[5] RAB LAMA'!$B$9:$E$5553,4,FALSE)</f>
        <v>1305146.4396249996</v>
      </c>
      <c r="K4147" s="3997">
        <f t="shared" si="710"/>
        <v>1305146.4396249996</v>
      </c>
      <c r="L4147" s="3454">
        <f t="shared" si="711"/>
        <v>3.4155294174069146E-3</v>
      </c>
      <c r="M4147" s="1934">
        <f>'[6]LAP MINGGUAN 10'!Q4147</f>
        <v>0</v>
      </c>
      <c r="N4147" s="4924">
        <f t="shared" si="712"/>
        <v>0</v>
      </c>
      <c r="O4147" s="4924"/>
      <c r="P4147" s="4924">
        <f t="shared" si="713"/>
        <v>0</v>
      </c>
      <c r="Q4147" s="4202">
        <f t="shared" si="704"/>
        <v>0</v>
      </c>
      <c r="R4147" s="4924">
        <f t="shared" si="714"/>
        <v>0</v>
      </c>
      <c r="S4147" s="4925"/>
      <c r="T4147" s="359"/>
    </row>
    <row r="4148" spans="1:388" s="352" customFormat="1" ht="35.1" customHeight="1" x14ac:dyDescent="0.25">
      <c r="A4148" s="4833" t="s">
        <v>25</v>
      </c>
      <c r="B4148" s="4942" t="s">
        <v>1096</v>
      </c>
      <c r="C4148" s="4835"/>
      <c r="D4148" s="4835"/>
      <c r="E4148" s="4835"/>
      <c r="F4148" s="4918">
        <v>1</v>
      </c>
      <c r="G4148" s="4918" t="str">
        <f>IF(ISBLANK(H4148),"",IF(H4148="BN",VLOOKUP(B4148,'[4]V. BAHAN'!$B$8:$E$1099,3,FALSE),IFERROR(VLOOKUP(H4148,'[4]III. DAFTAR AHS'!$B$7:$H$872,5,FALSE),"ls")))</f>
        <v xml:space="preserve">unit </v>
      </c>
      <c r="H4148" s="4918" t="s">
        <v>1097</v>
      </c>
      <c r="I4148" s="4982" t="s">
        <v>468</v>
      </c>
      <c r="J4148" s="3997">
        <f>VLOOKUP(B4148,'[5] RAB LAMA'!$B$9:$E$5553,4,FALSE)</f>
        <v>574457.33345000003</v>
      </c>
      <c r="K4148" s="3997">
        <f t="shared" si="710"/>
        <v>574457.33345000003</v>
      </c>
      <c r="L4148" s="3454">
        <f t="shared" si="711"/>
        <v>1.503337757261446E-3</v>
      </c>
      <c r="M4148" s="1934">
        <f>'[6]LAP MINGGUAN 10'!Q4148</f>
        <v>0</v>
      </c>
      <c r="N4148" s="4924">
        <f t="shared" si="712"/>
        <v>0</v>
      </c>
      <c r="O4148" s="4924"/>
      <c r="P4148" s="4924">
        <f t="shared" si="713"/>
        <v>0</v>
      </c>
      <c r="Q4148" s="4202">
        <f t="shared" si="704"/>
        <v>0</v>
      </c>
      <c r="R4148" s="4924">
        <f t="shared" si="714"/>
        <v>0</v>
      </c>
      <c r="S4148" s="4925"/>
      <c r="T4148" s="359"/>
    </row>
    <row r="4149" spans="1:388" s="352" customFormat="1" ht="35.1" customHeight="1" x14ac:dyDescent="0.25">
      <c r="A4149" s="4833" t="s">
        <v>25</v>
      </c>
      <c r="B4149" s="4942" t="s">
        <v>1098</v>
      </c>
      <c r="C4149" s="4835"/>
      <c r="D4149" s="4835"/>
      <c r="E4149" s="4835"/>
      <c r="F4149" s="4918">
        <v>12</v>
      </c>
      <c r="G4149" s="4918" t="str">
        <f>IF(ISBLANK(H4149),"",IF(H4149="BN",VLOOKUP(B4149,'[4]V. BAHAN'!$B$8:$E$1099,3,FALSE),IFERROR(VLOOKUP(H4149,'[4]III. DAFTAR AHS'!$B$7:$H$872,5,FALSE),"ls")))</f>
        <v>m'</v>
      </c>
      <c r="H4149" s="4918" t="s">
        <v>365</v>
      </c>
      <c r="I4149" s="4982" t="s">
        <v>366</v>
      </c>
      <c r="J4149" s="3997">
        <f>VLOOKUP(B4149,'[5] RAB LAMA'!$B$9:$E$5553,4,FALSE)</f>
        <v>80205.650000000009</v>
      </c>
      <c r="K4149" s="3997">
        <f t="shared" si="710"/>
        <v>962467.8</v>
      </c>
      <c r="L4149" s="3454">
        <f t="shared" si="711"/>
        <v>2.5187496087806412E-3</v>
      </c>
      <c r="M4149" s="1934">
        <f>'[6]LAP MINGGUAN 10'!Q4149</f>
        <v>0</v>
      </c>
      <c r="N4149" s="4924">
        <f t="shared" si="712"/>
        <v>0</v>
      </c>
      <c r="O4149" s="4924"/>
      <c r="P4149" s="4924">
        <f t="shared" si="713"/>
        <v>0</v>
      </c>
      <c r="Q4149" s="4202">
        <f t="shared" si="704"/>
        <v>0</v>
      </c>
      <c r="R4149" s="4924">
        <f t="shared" si="714"/>
        <v>0</v>
      </c>
      <c r="S4149" s="4925"/>
      <c r="T4149" s="359"/>
    </row>
    <row r="4150" spans="1:388" s="352" customFormat="1" ht="35.1" customHeight="1" x14ac:dyDescent="0.25">
      <c r="A4150" s="4840"/>
      <c r="B4150" s="4942"/>
      <c r="C4150" s="4835"/>
      <c r="D4150" s="4835"/>
      <c r="E4150" s="4835"/>
      <c r="F4150" s="4918"/>
      <c r="G4150" s="4918" t="str">
        <f>IF(ISBLANK(H4150),"",IF(H4150="BN",VLOOKUP(B4150,'[4]V. BAHAN'!$B$8:$E$1099,3,FALSE),IFERROR(VLOOKUP(H4150,'[4]III. DAFTAR AHS'!$B$7:$H$872,5,FALSE),"ls")))</f>
        <v/>
      </c>
      <c r="H4150" s="4918"/>
      <c r="I4150" s="4982" t="s">
        <v>243</v>
      </c>
      <c r="J4150" s="4983"/>
      <c r="K4150" s="4919"/>
      <c r="L4150" s="3454"/>
      <c r="M4150" s="1934">
        <f>'[6]LAP MINGGUAN 10'!Q4150</f>
        <v>0</v>
      </c>
      <c r="N4150" s="4921"/>
      <c r="O4150" s="4921"/>
      <c r="P4150" s="4921"/>
      <c r="Q4150" s="4202">
        <f t="shared" si="704"/>
        <v>0</v>
      </c>
      <c r="R4150" s="4921"/>
      <c r="S4150" s="4922"/>
      <c r="T4150" s="3134"/>
    </row>
    <row r="4151" spans="1:388" s="352" customFormat="1" ht="35.1" customHeight="1" x14ac:dyDescent="0.25">
      <c r="A4151" s="4840">
        <f>+A4143+1</f>
        <v>4</v>
      </c>
      <c r="B4151" s="4942" t="s">
        <v>2403</v>
      </c>
      <c r="C4151" s="4835"/>
      <c r="D4151" s="4835"/>
      <c r="E4151" s="4835"/>
      <c r="F4151" s="4918"/>
      <c r="G4151" s="4918" t="str">
        <f>IF(ISBLANK(H4151),"",IF(H4151="BN",VLOOKUP(B4151,'[4]V. BAHAN'!$B$8:$E$1099,3,FALSE),IFERROR(VLOOKUP(H4151,'[4]III. DAFTAR AHS'!$B$7:$H$872,5,FALSE),"ls")))</f>
        <v/>
      </c>
      <c r="H4151" s="4918"/>
      <c r="I4151" s="4982" t="s">
        <v>243</v>
      </c>
      <c r="J4151" s="4983"/>
      <c r="K4151" s="4919"/>
      <c r="L4151" s="3454"/>
      <c r="M4151" s="1934">
        <f>'[6]LAP MINGGUAN 10'!Q4151</f>
        <v>0</v>
      </c>
      <c r="N4151" s="4921"/>
      <c r="O4151" s="4921"/>
      <c r="P4151" s="4921"/>
      <c r="Q4151" s="4202">
        <f t="shared" si="704"/>
        <v>0</v>
      </c>
      <c r="R4151" s="4921"/>
      <c r="S4151" s="4922"/>
      <c r="T4151" s="3134"/>
    </row>
    <row r="4152" spans="1:388" s="352" customFormat="1" ht="35.1" customHeight="1" x14ac:dyDescent="0.25">
      <c r="A4152" s="4833" t="s">
        <v>25</v>
      </c>
      <c r="B4152" s="4942" t="s">
        <v>2397</v>
      </c>
      <c r="C4152" s="4835"/>
      <c r="D4152" s="4835"/>
      <c r="E4152" s="4835"/>
      <c r="F4152" s="4918">
        <v>8</v>
      </c>
      <c r="G4152" s="4918" t="str">
        <f>IF(ISBLANK(H4152),"",IF(H4152="BN",VLOOKUP(B4152,'[4]V. BAHAN'!$B$8:$E$1099,3,FALSE),IFERROR(VLOOKUP(H4152,'[4]III. DAFTAR AHS'!$B$7:$H$872,5,FALSE),"ls")))</f>
        <v xml:space="preserve">m1 </v>
      </c>
      <c r="H4152" s="4918" t="s">
        <v>2398</v>
      </c>
      <c r="I4152" s="4982" t="s">
        <v>468</v>
      </c>
      <c r="J4152" s="3997">
        <f>VLOOKUP(B4152,'[5] RAB LAMA'!$B$9:$E$5553,4,FALSE)</f>
        <v>115177.22394639999</v>
      </c>
      <c r="K4152" s="3997">
        <f>J4152*F4152</f>
        <v>921417.79157119989</v>
      </c>
      <c r="L4152" s="3454">
        <f>K4152/$K$4349*100</f>
        <v>2.4113229575508733E-3</v>
      </c>
      <c r="M4152" s="1934">
        <f>'[6]LAP MINGGUAN 10'!Q4152</f>
        <v>0</v>
      </c>
      <c r="N4152" s="4924">
        <f>L4152*M4152/100</f>
        <v>0</v>
      </c>
      <c r="O4152" s="4924"/>
      <c r="P4152" s="4924">
        <f>L4152*O4152/100</f>
        <v>0</v>
      </c>
      <c r="Q4152" s="4202">
        <f t="shared" si="704"/>
        <v>0</v>
      </c>
      <c r="R4152" s="4924">
        <f>L4152*Q4152/100</f>
        <v>0</v>
      </c>
      <c r="S4152" s="4925"/>
      <c r="T4152" s="359"/>
    </row>
    <row r="4153" spans="1:388" s="352" customFormat="1" ht="35.1" customHeight="1" x14ac:dyDescent="0.25">
      <c r="A4153" s="4833" t="s">
        <v>25</v>
      </c>
      <c r="B4153" s="4942" t="s">
        <v>1091</v>
      </c>
      <c r="C4153" s="4835"/>
      <c r="D4153" s="4835"/>
      <c r="E4153" s="4835"/>
      <c r="F4153" s="4918">
        <v>8</v>
      </c>
      <c r="G4153" s="4918" t="str">
        <f>IF(ISBLANK(H4153),"",IF(H4153="BN",VLOOKUP(B4153,'[4]V. BAHAN'!$B$8:$E$1099,3,FALSE),IFERROR(VLOOKUP(H4153,'[4]III. DAFTAR AHS'!$B$7:$H$872,5,FALSE),"ls")))</f>
        <v xml:space="preserve">m1 </v>
      </c>
      <c r="H4153" s="4918" t="s">
        <v>1092</v>
      </c>
      <c r="I4153" s="4982" t="s">
        <v>1093</v>
      </c>
      <c r="J4153" s="3997">
        <f>VLOOKUP(B4153,'[5] RAB LAMA'!$B$9:$E$5553,4,FALSE)</f>
        <v>52702.949068863214</v>
      </c>
      <c r="K4153" s="3997">
        <f>J4153*F4153</f>
        <v>421623.59255090571</v>
      </c>
      <c r="L4153" s="3454">
        <f>K4153/$K$4349*100</f>
        <v>1.1033764026082559E-3</v>
      </c>
      <c r="M4153" s="1934">
        <f>'[6]LAP MINGGUAN 10'!Q4153</f>
        <v>0</v>
      </c>
      <c r="N4153" s="4924">
        <f>L4153*M4153/100</f>
        <v>0</v>
      </c>
      <c r="O4153" s="4924"/>
      <c r="P4153" s="4924">
        <f>L4153*O4153/100</f>
        <v>0</v>
      </c>
      <c r="Q4153" s="4202">
        <f t="shared" si="704"/>
        <v>0</v>
      </c>
      <c r="R4153" s="4924">
        <f>L4153*Q4153/100</f>
        <v>0</v>
      </c>
      <c r="S4153" s="4925"/>
      <c r="T4153" s="359"/>
    </row>
    <row r="4154" spans="1:388" s="352" customFormat="1" ht="35.1" customHeight="1" x14ac:dyDescent="0.25">
      <c r="A4154" s="4833" t="s">
        <v>25</v>
      </c>
      <c r="B4154" s="4942" t="s">
        <v>1094</v>
      </c>
      <c r="C4154" s="4835"/>
      <c r="D4154" s="4835"/>
      <c r="E4154" s="4835"/>
      <c r="F4154" s="4918">
        <v>1</v>
      </c>
      <c r="G4154" s="4918" t="str">
        <f>IF(ISBLANK(H4154),"",IF(H4154="BN",VLOOKUP(B4154,'[4]V. BAHAN'!$B$8:$E$1099,3,FALSE),IFERROR(VLOOKUP(H4154,'[4]III. DAFTAR AHS'!$B$7:$H$872,5,FALSE),"ls")))</f>
        <v xml:space="preserve">set </v>
      </c>
      <c r="H4154" s="4918" t="s">
        <v>1095</v>
      </c>
      <c r="I4154" s="4982" t="s">
        <v>468</v>
      </c>
      <c r="J4154" s="3997">
        <f>VLOOKUP(B4154,'[5] RAB LAMA'!$B$9:$E$5553,4,FALSE)</f>
        <v>1305146.4396249996</v>
      </c>
      <c r="K4154" s="3997">
        <f>J4154*F4154</f>
        <v>1305146.4396249996</v>
      </c>
      <c r="L4154" s="3454">
        <f>K4154/$K$4349*100</f>
        <v>3.4155294174069146E-3</v>
      </c>
      <c r="M4154" s="1934">
        <f>'[6]LAP MINGGUAN 10'!Q4154</f>
        <v>0</v>
      </c>
      <c r="N4154" s="4924">
        <f>L4154*M4154/100</f>
        <v>0</v>
      </c>
      <c r="O4154" s="4924"/>
      <c r="P4154" s="4924">
        <f>L4154*O4154/100</f>
        <v>0</v>
      </c>
      <c r="Q4154" s="4202">
        <f t="shared" si="704"/>
        <v>0</v>
      </c>
      <c r="R4154" s="4924">
        <f>L4154*Q4154/100</f>
        <v>0</v>
      </c>
      <c r="S4154" s="4925"/>
      <c r="T4154" s="359"/>
    </row>
    <row r="4155" spans="1:388" s="352" customFormat="1" ht="35.1" customHeight="1" x14ac:dyDescent="0.25">
      <c r="A4155" s="4833" t="s">
        <v>25</v>
      </c>
      <c r="B4155" s="4942" t="s">
        <v>1096</v>
      </c>
      <c r="C4155" s="4835"/>
      <c r="D4155" s="4835"/>
      <c r="E4155" s="4835"/>
      <c r="F4155" s="4918">
        <v>1</v>
      </c>
      <c r="G4155" s="4918" t="str">
        <f>IF(ISBLANK(H4155),"",IF(H4155="BN",VLOOKUP(B4155,'[4]V. BAHAN'!$B$8:$E$1099,3,FALSE),IFERROR(VLOOKUP(H4155,'[4]III. DAFTAR AHS'!$B$7:$H$872,5,FALSE),"ls")))</f>
        <v xml:space="preserve">unit </v>
      </c>
      <c r="H4155" s="4918" t="s">
        <v>1097</v>
      </c>
      <c r="I4155" s="4982" t="s">
        <v>468</v>
      </c>
      <c r="J4155" s="3997">
        <f>VLOOKUP(B4155,'[5] RAB LAMA'!$B$9:$E$5553,4,FALSE)</f>
        <v>574457.33345000003</v>
      </c>
      <c r="K4155" s="3997">
        <f>J4155*F4155</f>
        <v>574457.33345000003</v>
      </c>
      <c r="L4155" s="3454">
        <f>K4155/$K$4349*100</f>
        <v>1.503337757261446E-3</v>
      </c>
      <c r="M4155" s="1934">
        <f>'[6]LAP MINGGUAN 10'!Q4155</f>
        <v>0</v>
      </c>
      <c r="N4155" s="4924">
        <f>L4155*M4155/100</f>
        <v>0</v>
      </c>
      <c r="O4155" s="4924"/>
      <c r="P4155" s="4924">
        <f>L4155*O4155/100</f>
        <v>0</v>
      </c>
      <c r="Q4155" s="4202">
        <f t="shared" si="704"/>
        <v>0</v>
      </c>
      <c r="R4155" s="4924">
        <f>L4155*Q4155/100</f>
        <v>0</v>
      </c>
      <c r="S4155" s="4925"/>
      <c r="T4155" s="359"/>
    </row>
    <row r="4156" spans="1:388" s="352" customFormat="1" ht="35.1" customHeight="1" x14ac:dyDescent="0.25">
      <c r="A4156" s="4833" t="s">
        <v>25</v>
      </c>
      <c r="B4156" s="4942" t="s">
        <v>1098</v>
      </c>
      <c r="C4156" s="4835"/>
      <c r="D4156" s="4835"/>
      <c r="E4156" s="4835"/>
      <c r="F4156" s="4918">
        <v>12</v>
      </c>
      <c r="G4156" s="4918" t="str">
        <f>IF(ISBLANK(H4156),"",IF(H4156="BN",VLOOKUP(B4156,'[4]V. BAHAN'!$B$8:$E$1099,3,FALSE),IFERROR(VLOOKUP(H4156,'[4]III. DAFTAR AHS'!$B$7:$H$872,5,FALSE),"ls")))</f>
        <v>m'</v>
      </c>
      <c r="H4156" s="4918" t="s">
        <v>365</v>
      </c>
      <c r="I4156" s="4982" t="s">
        <v>366</v>
      </c>
      <c r="J4156" s="3997">
        <f>VLOOKUP(B4156,'[5] RAB LAMA'!$B$9:$E$5553,4,FALSE)</f>
        <v>80205.650000000009</v>
      </c>
      <c r="K4156" s="3997">
        <f>J4156*F4156</f>
        <v>962467.8</v>
      </c>
      <c r="L4156" s="3454">
        <f>K4156/$K$4349*100</f>
        <v>2.5187496087806412E-3</v>
      </c>
      <c r="M4156" s="1934">
        <f>'[6]LAP MINGGUAN 10'!Q4156</f>
        <v>0</v>
      </c>
      <c r="N4156" s="4924">
        <f>L4156*M4156/100</f>
        <v>0</v>
      </c>
      <c r="O4156" s="4924"/>
      <c r="P4156" s="4924">
        <f>L4156*O4156/100</f>
        <v>0</v>
      </c>
      <c r="Q4156" s="4202">
        <f t="shared" ref="Q4156:Q4219" si="715">M4156+O4156</f>
        <v>0</v>
      </c>
      <c r="R4156" s="4924">
        <f>L4156*Q4156/100</f>
        <v>0</v>
      </c>
      <c r="S4156" s="4925"/>
      <c r="T4156" s="359"/>
    </row>
    <row r="4157" spans="1:388" s="352" customFormat="1" ht="35.1" customHeight="1" thickBot="1" x14ac:dyDescent="0.3">
      <c r="A4157" s="4876"/>
      <c r="B4157" s="4877"/>
      <c r="C4157" s="4878"/>
      <c r="D4157" s="4878"/>
      <c r="E4157" s="4878"/>
      <c r="F4157" s="4879"/>
      <c r="G4157" s="4879" t="str">
        <f>IF(ISBLANK(H4157),"",IF(H4157="BN",VLOOKUP(B4157,'[4]V. BAHAN'!$B$8:$E$1099,3,FALSE),IFERROR(VLOOKUP(H4157,'[4]III. DAFTAR AHS'!$B$7:$H$872,5,FALSE),"ls")))</f>
        <v/>
      </c>
      <c r="H4157" s="4879"/>
      <c r="I4157" s="4984" t="s">
        <v>243</v>
      </c>
      <c r="J4157" s="4872"/>
      <c r="K4157" s="4873"/>
      <c r="L4157" s="460"/>
      <c r="M4157" s="1934">
        <f>'[6]LAP MINGGUAN 10'!Q4157</f>
        <v>0</v>
      </c>
      <c r="N4157" s="4874"/>
      <c r="O4157" s="4874"/>
      <c r="P4157" s="4874"/>
      <c r="Q4157" s="4202">
        <f t="shared" si="715"/>
        <v>0</v>
      </c>
      <c r="R4157" s="4874"/>
      <c r="S4157" s="4875"/>
      <c r="T4157" s="3134"/>
    </row>
    <row r="4158" spans="1:388" s="354" customFormat="1" ht="35.1" customHeight="1" thickBot="1" x14ac:dyDescent="0.3">
      <c r="A4158" s="2044" t="s">
        <v>294</v>
      </c>
      <c r="B4158" s="3212" t="s">
        <v>201</v>
      </c>
      <c r="C4158" s="656"/>
      <c r="D4158" s="656"/>
      <c r="E4158" s="656"/>
      <c r="F4158" s="425"/>
      <c r="G4158" s="425" t="str">
        <f>IF(ISBLANK(H4158),"",IF(H4158="BN",VLOOKUP(B4158,'[4]V. BAHAN'!$B$8:$E$1099,3,FALSE),IFERROR(VLOOKUP(H4158,'[4]III. DAFTAR AHS'!$B$7:$H$872,5,FALSE),"ls")))</f>
        <v/>
      </c>
      <c r="H4158" s="425"/>
      <c r="I4158" s="425" t="s">
        <v>243</v>
      </c>
      <c r="J4158" s="550"/>
      <c r="K4158" s="1976"/>
      <c r="L4158" s="3179"/>
      <c r="M4158" s="1934">
        <f>'[6]LAP MINGGUAN 10'!Q4158</f>
        <v>0</v>
      </c>
      <c r="N4158" s="2905"/>
      <c r="O4158" s="2905"/>
      <c r="P4158" s="2905"/>
      <c r="Q4158" s="4202">
        <f t="shared" si="715"/>
        <v>0</v>
      </c>
      <c r="R4158" s="2905"/>
      <c r="S4158" s="428"/>
      <c r="T4158" s="359"/>
      <c r="U4158" s="342"/>
      <c r="V4158" s="342"/>
      <c r="W4158" s="342"/>
      <c r="X4158" s="342"/>
      <c r="Y4158" s="342"/>
      <c r="Z4158" s="342"/>
      <c r="AA4158" s="342"/>
      <c r="AB4158" s="342"/>
      <c r="AC4158" s="342"/>
      <c r="AD4158" s="342"/>
      <c r="AE4158" s="342"/>
      <c r="AF4158" s="342"/>
      <c r="AG4158" s="342"/>
      <c r="AH4158" s="342"/>
      <c r="AI4158" s="342"/>
      <c r="AJ4158" s="342"/>
      <c r="AK4158" s="342"/>
      <c r="AL4158" s="342"/>
      <c r="AM4158" s="342"/>
      <c r="AN4158" s="342"/>
      <c r="AO4158" s="342"/>
      <c r="AP4158" s="342"/>
      <c r="AQ4158" s="342"/>
      <c r="AR4158" s="342"/>
      <c r="AS4158" s="342"/>
      <c r="AT4158" s="342"/>
      <c r="AU4158" s="342"/>
      <c r="AV4158" s="342"/>
      <c r="AW4158" s="342"/>
      <c r="AX4158" s="342"/>
      <c r="AY4158" s="342"/>
      <c r="AZ4158" s="342"/>
      <c r="BA4158" s="342"/>
      <c r="BB4158" s="342"/>
      <c r="BC4158" s="342"/>
      <c r="BD4158" s="342"/>
      <c r="BE4158" s="342"/>
      <c r="BF4158" s="342"/>
      <c r="BG4158" s="342"/>
      <c r="BH4158" s="342"/>
      <c r="BI4158" s="342"/>
      <c r="BJ4158" s="342"/>
      <c r="BK4158" s="342"/>
      <c r="BL4158" s="342"/>
      <c r="BM4158" s="342"/>
      <c r="BN4158" s="342"/>
      <c r="BO4158" s="342"/>
      <c r="BP4158" s="342"/>
      <c r="BQ4158" s="342"/>
      <c r="BR4158" s="342"/>
      <c r="BS4158" s="342"/>
      <c r="BT4158" s="342"/>
      <c r="BU4158" s="342"/>
      <c r="BV4158" s="342"/>
      <c r="BW4158" s="342"/>
      <c r="BX4158" s="342"/>
      <c r="BY4158" s="342"/>
      <c r="BZ4158" s="342"/>
      <c r="CA4158" s="342"/>
      <c r="CB4158" s="342"/>
      <c r="CC4158" s="342"/>
      <c r="CD4158" s="342"/>
      <c r="CE4158" s="342"/>
      <c r="CF4158" s="342"/>
      <c r="CG4158" s="342"/>
      <c r="CH4158" s="342"/>
      <c r="CI4158" s="342"/>
      <c r="CJ4158" s="342"/>
      <c r="CK4158" s="342"/>
      <c r="CL4158" s="342"/>
      <c r="CM4158" s="342"/>
      <c r="CN4158" s="342"/>
      <c r="CO4158" s="342"/>
      <c r="CP4158" s="342"/>
      <c r="CQ4158" s="342"/>
      <c r="CR4158" s="342"/>
      <c r="CS4158" s="342"/>
      <c r="CT4158" s="342"/>
      <c r="CU4158" s="342"/>
      <c r="CV4158" s="342"/>
      <c r="CW4158" s="342"/>
      <c r="CX4158" s="342"/>
      <c r="CY4158" s="342"/>
      <c r="CZ4158" s="342"/>
      <c r="DA4158" s="342"/>
      <c r="DB4158" s="342"/>
      <c r="DC4158" s="342"/>
      <c r="DD4158" s="342"/>
      <c r="DE4158" s="342"/>
      <c r="DF4158" s="342"/>
      <c r="DG4158" s="342"/>
      <c r="DH4158" s="342"/>
      <c r="DI4158" s="342"/>
      <c r="DJ4158" s="342"/>
      <c r="DK4158" s="342"/>
      <c r="DL4158" s="342"/>
      <c r="DM4158" s="342"/>
      <c r="DN4158" s="342"/>
      <c r="DO4158" s="342"/>
      <c r="DP4158" s="342"/>
      <c r="DQ4158" s="342"/>
      <c r="DR4158" s="342"/>
      <c r="DS4158" s="342"/>
      <c r="DT4158" s="342"/>
      <c r="DU4158" s="342"/>
      <c r="DV4158" s="342"/>
      <c r="DW4158" s="342"/>
      <c r="DX4158" s="342"/>
      <c r="DY4158" s="342"/>
      <c r="DZ4158" s="342"/>
      <c r="EA4158" s="342"/>
      <c r="EB4158" s="342"/>
      <c r="EC4158" s="342"/>
      <c r="ED4158" s="342"/>
      <c r="EE4158" s="342"/>
      <c r="EF4158" s="342"/>
      <c r="EG4158" s="342"/>
      <c r="EH4158" s="342"/>
      <c r="EI4158" s="342"/>
      <c r="EJ4158" s="342"/>
      <c r="EK4158" s="342"/>
      <c r="EL4158" s="342"/>
      <c r="EM4158" s="342"/>
      <c r="EN4158" s="342"/>
      <c r="EO4158" s="342"/>
      <c r="EP4158" s="342"/>
      <c r="EQ4158" s="342"/>
      <c r="ER4158" s="342"/>
      <c r="ES4158" s="342"/>
      <c r="ET4158" s="342"/>
      <c r="EU4158" s="342"/>
      <c r="EV4158" s="342"/>
      <c r="EW4158" s="342"/>
      <c r="EX4158" s="342"/>
      <c r="EY4158" s="342"/>
      <c r="EZ4158" s="342"/>
      <c r="FA4158" s="342"/>
      <c r="FB4158" s="342"/>
      <c r="FC4158" s="342"/>
      <c r="FD4158" s="342"/>
      <c r="FE4158" s="342"/>
      <c r="FF4158" s="342"/>
      <c r="FG4158" s="342"/>
      <c r="FH4158" s="342"/>
      <c r="FI4158" s="342"/>
      <c r="FJ4158" s="342"/>
      <c r="FK4158" s="342"/>
      <c r="FL4158" s="342"/>
      <c r="FM4158" s="342"/>
      <c r="FN4158" s="342"/>
      <c r="FO4158" s="342"/>
      <c r="FP4158" s="342"/>
      <c r="FQ4158" s="342"/>
      <c r="FR4158" s="342"/>
      <c r="FS4158" s="342"/>
      <c r="FT4158" s="342"/>
      <c r="FU4158" s="342"/>
      <c r="FV4158" s="342"/>
      <c r="FW4158" s="342"/>
      <c r="FX4158" s="342"/>
      <c r="FY4158" s="342"/>
      <c r="FZ4158" s="342"/>
      <c r="GA4158" s="342"/>
      <c r="GB4158" s="342"/>
      <c r="GC4158" s="342"/>
      <c r="GD4158" s="342"/>
      <c r="GE4158" s="342"/>
      <c r="GF4158" s="342"/>
      <c r="GG4158" s="342"/>
      <c r="GH4158" s="342"/>
      <c r="GI4158" s="342"/>
      <c r="GJ4158" s="342"/>
      <c r="GK4158" s="342"/>
      <c r="GL4158" s="342"/>
      <c r="GM4158" s="342"/>
      <c r="GN4158" s="342"/>
      <c r="GO4158" s="342"/>
      <c r="GP4158" s="342"/>
      <c r="GQ4158" s="342"/>
      <c r="GR4158" s="342"/>
      <c r="GS4158" s="342"/>
      <c r="GT4158" s="342"/>
      <c r="GU4158" s="342"/>
      <c r="GV4158" s="342"/>
      <c r="GW4158" s="342"/>
      <c r="GX4158" s="342"/>
      <c r="GY4158" s="342"/>
      <c r="GZ4158" s="342"/>
      <c r="HA4158" s="342"/>
      <c r="HB4158" s="342"/>
      <c r="HC4158" s="342"/>
      <c r="HD4158" s="342"/>
      <c r="HE4158" s="342"/>
      <c r="HF4158" s="342"/>
      <c r="HG4158" s="342"/>
      <c r="HH4158" s="342"/>
      <c r="HI4158" s="342"/>
      <c r="HJ4158" s="342"/>
      <c r="HK4158" s="342"/>
      <c r="HL4158" s="342"/>
      <c r="HM4158" s="342"/>
      <c r="HN4158" s="342"/>
      <c r="HO4158" s="342"/>
      <c r="HP4158" s="342"/>
      <c r="HQ4158" s="342"/>
      <c r="HR4158" s="342"/>
      <c r="HS4158" s="342"/>
      <c r="HT4158" s="342"/>
      <c r="HU4158" s="342"/>
      <c r="HV4158" s="342"/>
      <c r="HW4158" s="342"/>
      <c r="HX4158" s="342"/>
      <c r="HY4158" s="342"/>
      <c r="HZ4158" s="342"/>
      <c r="IA4158" s="342"/>
      <c r="IB4158" s="342"/>
      <c r="IC4158" s="342"/>
      <c r="ID4158" s="342"/>
      <c r="IE4158" s="342"/>
      <c r="IF4158" s="342"/>
      <c r="IG4158" s="342"/>
      <c r="IH4158" s="342"/>
      <c r="II4158" s="342"/>
      <c r="IJ4158" s="342"/>
      <c r="IK4158" s="342"/>
      <c r="IL4158" s="342"/>
      <c r="IM4158" s="342"/>
      <c r="IN4158" s="342"/>
      <c r="IO4158" s="342"/>
      <c r="IP4158" s="342"/>
      <c r="IQ4158" s="342"/>
      <c r="IR4158" s="342"/>
      <c r="IS4158" s="342"/>
      <c r="IT4158" s="342"/>
      <c r="IU4158" s="342"/>
      <c r="IV4158" s="342"/>
      <c r="IW4158" s="342"/>
      <c r="IX4158" s="342"/>
      <c r="IY4158" s="342"/>
      <c r="IZ4158" s="342"/>
      <c r="JA4158" s="342"/>
      <c r="JB4158" s="342"/>
      <c r="JC4158" s="342"/>
      <c r="JD4158" s="342"/>
      <c r="JE4158" s="342"/>
      <c r="JF4158" s="342"/>
      <c r="JG4158" s="342"/>
      <c r="JH4158" s="342"/>
      <c r="JI4158" s="342"/>
      <c r="JJ4158" s="342"/>
      <c r="JK4158" s="342"/>
      <c r="JL4158" s="342"/>
      <c r="JM4158" s="342"/>
      <c r="JN4158" s="342"/>
      <c r="JO4158" s="342"/>
      <c r="JP4158" s="342"/>
      <c r="JQ4158" s="342"/>
      <c r="JR4158" s="342"/>
      <c r="JS4158" s="342"/>
      <c r="JT4158" s="342"/>
      <c r="JU4158" s="342"/>
      <c r="JV4158" s="342"/>
      <c r="JW4158" s="342"/>
      <c r="JX4158" s="342"/>
      <c r="JY4158" s="342"/>
      <c r="JZ4158" s="342"/>
      <c r="KA4158" s="342"/>
      <c r="KB4158" s="342"/>
      <c r="KC4158" s="342"/>
      <c r="KD4158" s="342"/>
      <c r="KE4158" s="342"/>
      <c r="KF4158" s="342"/>
      <c r="KG4158" s="342"/>
      <c r="KH4158" s="342"/>
      <c r="KI4158" s="342"/>
      <c r="KJ4158" s="342"/>
      <c r="KK4158" s="342"/>
      <c r="KL4158" s="342"/>
      <c r="KM4158" s="342"/>
      <c r="KN4158" s="342"/>
      <c r="KO4158" s="342"/>
      <c r="KP4158" s="342"/>
      <c r="KQ4158" s="342"/>
      <c r="KR4158" s="342"/>
      <c r="KS4158" s="342"/>
      <c r="KT4158" s="342"/>
      <c r="KU4158" s="342"/>
      <c r="KV4158" s="342"/>
      <c r="KW4158" s="342"/>
      <c r="KX4158" s="342"/>
      <c r="KY4158" s="342"/>
      <c r="KZ4158" s="342"/>
      <c r="LA4158" s="342"/>
      <c r="LB4158" s="342"/>
      <c r="LC4158" s="342"/>
      <c r="LD4158" s="342"/>
      <c r="LE4158" s="342"/>
      <c r="LF4158" s="342"/>
      <c r="LG4158" s="342"/>
      <c r="LH4158" s="342"/>
      <c r="LI4158" s="342"/>
      <c r="LJ4158" s="342"/>
      <c r="LK4158" s="342"/>
      <c r="LL4158" s="342"/>
      <c r="LM4158" s="342"/>
      <c r="LN4158" s="342"/>
      <c r="LO4158" s="342"/>
      <c r="LP4158" s="342"/>
      <c r="LQ4158" s="342"/>
      <c r="LR4158" s="342"/>
      <c r="LS4158" s="342"/>
      <c r="LT4158" s="342"/>
      <c r="LU4158" s="342"/>
      <c r="LV4158" s="342"/>
      <c r="LW4158" s="342"/>
      <c r="LX4158" s="342"/>
      <c r="LY4158" s="342"/>
      <c r="LZ4158" s="342"/>
      <c r="MA4158" s="342"/>
      <c r="MB4158" s="342"/>
      <c r="MC4158" s="342"/>
      <c r="MD4158" s="342"/>
      <c r="ME4158" s="342"/>
      <c r="MF4158" s="342"/>
      <c r="MG4158" s="342"/>
      <c r="MH4158" s="342"/>
      <c r="MI4158" s="342"/>
      <c r="MJ4158" s="342"/>
      <c r="MK4158" s="342"/>
      <c r="ML4158" s="342"/>
      <c r="MM4158" s="342"/>
      <c r="MN4158" s="342"/>
      <c r="MO4158" s="342"/>
      <c r="MP4158" s="342"/>
      <c r="MQ4158" s="342"/>
      <c r="MR4158" s="342"/>
      <c r="MS4158" s="342"/>
      <c r="MT4158" s="342"/>
      <c r="MU4158" s="342"/>
      <c r="MV4158" s="342"/>
      <c r="MW4158" s="342"/>
      <c r="MX4158" s="342"/>
      <c r="MY4158" s="342"/>
      <c r="MZ4158" s="342"/>
      <c r="NA4158" s="342"/>
      <c r="NB4158" s="342"/>
      <c r="NC4158" s="342"/>
      <c r="ND4158" s="342"/>
      <c r="NE4158" s="342"/>
      <c r="NF4158" s="342"/>
      <c r="NG4158" s="342"/>
      <c r="NH4158" s="342"/>
      <c r="NI4158" s="342"/>
      <c r="NJ4158" s="342"/>
      <c r="NK4158" s="342"/>
      <c r="NL4158" s="342"/>
      <c r="NM4158" s="342"/>
      <c r="NN4158" s="342"/>
      <c r="NO4158" s="342"/>
      <c r="NP4158" s="342"/>
      <c r="NQ4158" s="342"/>
      <c r="NR4158" s="342"/>
      <c r="NS4158" s="342"/>
      <c r="NT4158" s="342"/>
      <c r="NU4158" s="342"/>
      <c r="NV4158" s="342"/>
      <c r="NW4158" s="342"/>
      <c r="NX4158" s="342"/>
    </row>
    <row r="4159" spans="1:388" s="342" customFormat="1" ht="34.5" customHeight="1" x14ac:dyDescent="0.25">
      <c r="A4159" s="4855"/>
      <c r="B4159" s="4856" t="s">
        <v>431</v>
      </c>
      <c r="C4159" s="4857"/>
      <c r="D4159" s="4857"/>
      <c r="E4159" s="4858"/>
      <c r="F4159" s="4030"/>
      <c r="G4159" s="4059" t="str">
        <f>IF(ISBLANK(H4159),"",IF(H4159="BN",VLOOKUP(B4159,'[4]V. BAHAN'!$B$8:$E$1099,3,FALSE),IFERROR(VLOOKUP(H4159,'[4]III. DAFTAR AHS'!$B$7:$H$872,5,FALSE),"ls")))</f>
        <v/>
      </c>
      <c r="H4159" s="4059"/>
      <c r="I4159" s="4059" t="s">
        <v>243</v>
      </c>
      <c r="J4159" s="4031"/>
      <c r="K4159" s="4031"/>
      <c r="L4159" s="3454"/>
      <c r="M4159" s="1934">
        <f>'[6]LAP MINGGUAN 10'!Q4159</f>
        <v>0</v>
      </c>
      <c r="N4159" s="4202"/>
      <c r="O4159" s="4202"/>
      <c r="P4159" s="4202"/>
      <c r="Q4159" s="4202">
        <f t="shared" si="715"/>
        <v>0</v>
      </c>
      <c r="R4159" s="4202"/>
      <c r="S4159" s="4203"/>
      <c r="T4159" s="359"/>
    </row>
    <row r="4160" spans="1:388" s="342" customFormat="1" ht="90" customHeight="1" x14ac:dyDescent="0.25">
      <c r="A4160" s="4859"/>
      <c r="B4160" s="4972" t="s">
        <v>1145</v>
      </c>
      <c r="C4160" s="4861"/>
      <c r="D4160" s="4861"/>
      <c r="E4160" s="4862"/>
      <c r="F4160" s="4918"/>
      <c r="G4160" s="4964" t="str">
        <f>IF(ISBLANK(H4160),"",IF(H4160="BN",VLOOKUP(B4160,'[4]V. BAHAN'!$B$8:$E$1099,3,FALSE),IFERROR(VLOOKUP(H4160,'[4]III. DAFTAR AHS'!$B$7:$H$872,5,FALSE),"ls")))</f>
        <v/>
      </c>
      <c r="H4160" s="4964"/>
      <c r="I4160" s="4964" t="s">
        <v>243</v>
      </c>
      <c r="J4160" s="4920"/>
      <c r="K4160" s="4920"/>
      <c r="L4160" s="3454"/>
      <c r="M4160" s="1934">
        <f>'[6]LAP MINGGUAN 10'!Q4160</f>
        <v>0</v>
      </c>
      <c r="N4160" s="4924"/>
      <c r="O4160" s="4924"/>
      <c r="P4160" s="4924"/>
      <c r="Q4160" s="4202">
        <f t="shared" si="715"/>
        <v>0</v>
      </c>
      <c r="R4160" s="4924"/>
      <c r="S4160" s="4925"/>
      <c r="T4160" s="359"/>
    </row>
    <row r="4161" spans="1:388" s="352" customFormat="1" ht="35.1" customHeight="1" x14ac:dyDescent="0.25">
      <c r="A4161" s="4840">
        <v>1</v>
      </c>
      <c r="B4161" s="4942" t="s">
        <v>2250</v>
      </c>
      <c r="C4161" s="4835"/>
      <c r="D4161" s="4835"/>
      <c r="E4161" s="4835"/>
      <c r="F4161" s="4918">
        <v>12</v>
      </c>
      <c r="G4161" s="4918" t="str">
        <f>IF(ISBLANK(H4161),"",IF(H4161="BN",VLOOKUP(B4161,'[4]V. BAHAN'!$B$8:$E$1099,3,FALSE),IFERROR(VLOOKUP(H4161,'[4]III. DAFTAR AHS'!$B$7:$H$872,5,FALSE),"ls")))</f>
        <v xml:space="preserve">Titik </v>
      </c>
      <c r="H4161" s="4918" t="s">
        <v>1181</v>
      </c>
      <c r="I4161" s="4982" t="s">
        <v>468</v>
      </c>
      <c r="J4161" s="3997">
        <v>278365.65690587222</v>
      </c>
      <c r="K4161" s="3997">
        <f t="shared" ref="K4161:K4167" si="716">J4161*F4161</f>
        <v>3340387.8828704664</v>
      </c>
      <c r="L4161" s="3454">
        <f t="shared" ref="L4161:L4167" si="717">K4161/$K$4349*100</f>
        <v>8.7416957462427124E-3</v>
      </c>
      <c r="M4161" s="1934">
        <f>'[6]LAP MINGGUAN 10'!Q4161</f>
        <v>0</v>
      </c>
      <c r="N4161" s="4924">
        <f t="shared" ref="N4161:N4167" si="718">L4161*M4161/100</f>
        <v>0</v>
      </c>
      <c r="O4161" s="4924"/>
      <c r="P4161" s="4924">
        <f t="shared" ref="P4161:P4167" si="719">L4161*O4161/100</f>
        <v>0</v>
      </c>
      <c r="Q4161" s="4202">
        <f t="shared" si="715"/>
        <v>0</v>
      </c>
      <c r="R4161" s="4924">
        <f t="shared" ref="R4161:R4167" si="720">L4161*Q4161/100</f>
        <v>0</v>
      </c>
      <c r="S4161" s="4925"/>
      <c r="T4161" s="359"/>
    </row>
    <row r="4162" spans="1:388" s="352" customFormat="1" ht="35.1" customHeight="1" x14ac:dyDescent="0.25">
      <c r="A4162" s="4840">
        <f t="shared" ref="A4162:A4167" si="721">+A4161+1</f>
        <v>2</v>
      </c>
      <c r="B4162" s="4942" t="s">
        <v>2251</v>
      </c>
      <c r="C4162" s="4835"/>
      <c r="D4162" s="4835"/>
      <c r="E4162" s="4835"/>
      <c r="F4162" s="4918">
        <v>3</v>
      </c>
      <c r="G4162" s="4918" t="str">
        <f>IF(ISBLANK(H4162),"",IF(H4162="BN",VLOOKUP(B4162,'[4]V. BAHAN'!$B$8:$E$1099,3,FALSE),IFERROR(VLOOKUP(H4162,'[4]III. DAFTAR AHS'!$B$7:$H$872,5,FALSE),"ls")))</f>
        <v xml:space="preserve">Titik </v>
      </c>
      <c r="H4162" s="4918" t="s">
        <v>1183</v>
      </c>
      <c r="I4162" s="4982" t="s">
        <v>1184</v>
      </c>
      <c r="J4162" s="3997">
        <f>VLOOKUP(B4162,'[5] RAB LAMA'!$B$9:$E$5553,4,FALSE)</f>
        <v>278365.65690587222</v>
      </c>
      <c r="K4162" s="3997">
        <f t="shared" si="716"/>
        <v>835096.97071761661</v>
      </c>
      <c r="L4162" s="3454">
        <f t="shared" si="717"/>
        <v>2.1854239365606781E-3</v>
      </c>
      <c r="M4162" s="1934">
        <f>'[6]LAP MINGGUAN 10'!Q4162</f>
        <v>0</v>
      </c>
      <c r="N4162" s="4924">
        <f t="shared" si="718"/>
        <v>0</v>
      </c>
      <c r="O4162" s="4924"/>
      <c r="P4162" s="4924">
        <f t="shared" si="719"/>
        <v>0</v>
      </c>
      <c r="Q4162" s="4202">
        <f t="shared" si="715"/>
        <v>0</v>
      </c>
      <c r="R4162" s="4924">
        <f t="shared" si="720"/>
        <v>0</v>
      </c>
      <c r="S4162" s="4925"/>
      <c r="T4162" s="359"/>
    </row>
    <row r="4163" spans="1:388" s="352" customFormat="1" ht="34.5" customHeight="1" x14ac:dyDescent="0.25">
      <c r="A4163" s="4840">
        <f t="shared" si="721"/>
        <v>3</v>
      </c>
      <c r="B4163" s="4942" t="s">
        <v>2252</v>
      </c>
      <c r="C4163" s="4835"/>
      <c r="D4163" s="4835"/>
      <c r="E4163" s="4835"/>
      <c r="F4163" s="4918">
        <v>4</v>
      </c>
      <c r="G4163" s="4918" t="str">
        <f>IF(ISBLANK(H4163),"",IF(H4163="BN",VLOOKUP(B4163,'[4]V. BAHAN'!$B$8:$E$1099,3,FALSE),IFERROR(VLOOKUP(H4163,'[4]III. DAFTAR AHS'!$B$7:$H$872,5,FALSE),"ls")))</f>
        <v xml:space="preserve">Titik </v>
      </c>
      <c r="H4163" s="4918" t="s">
        <v>2009</v>
      </c>
      <c r="I4163" s="4982" t="s">
        <v>2010</v>
      </c>
      <c r="J4163" s="3997">
        <v>198603.35713939875</v>
      </c>
      <c r="K4163" s="3997">
        <f t="shared" si="716"/>
        <v>794413.42855759501</v>
      </c>
      <c r="L4163" s="3454">
        <f t="shared" si="717"/>
        <v>2.0789563166575859E-3</v>
      </c>
      <c r="M4163" s="1934">
        <f>'[6]LAP MINGGUAN 10'!Q4163</f>
        <v>0</v>
      </c>
      <c r="N4163" s="4924">
        <f t="shared" si="718"/>
        <v>0</v>
      </c>
      <c r="O4163" s="4924"/>
      <c r="P4163" s="4924">
        <f t="shared" si="719"/>
        <v>0</v>
      </c>
      <c r="Q4163" s="4202">
        <f t="shared" si="715"/>
        <v>0</v>
      </c>
      <c r="R4163" s="4924">
        <f t="shared" si="720"/>
        <v>0</v>
      </c>
      <c r="S4163" s="4925"/>
      <c r="T4163" s="359"/>
    </row>
    <row r="4164" spans="1:388" s="352" customFormat="1" ht="34.5" customHeight="1" x14ac:dyDescent="0.25">
      <c r="A4164" s="4840">
        <f t="shared" si="721"/>
        <v>4</v>
      </c>
      <c r="B4164" s="4942" t="s">
        <v>1198</v>
      </c>
      <c r="C4164" s="4835"/>
      <c r="D4164" s="4835"/>
      <c r="E4164" s="4835"/>
      <c r="F4164" s="4918">
        <v>12</v>
      </c>
      <c r="G4164" s="4918" t="str">
        <f>IF(ISBLANK(H4164),"",IF(H4164="BN",VLOOKUP(B4164,'[4]V. BAHAN'!$B$8:$E$1099,3,FALSE),IFERROR(VLOOKUP(H4164,'[4]III. DAFTAR AHS'!$B$7:$H$872,5,FALSE),"ls")))</f>
        <v xml:space="preserve">bh </v>
      </c>
      <c r="H4164" s="4918" t="s">
        <v>1201</v>
      </c>
      <c r="I4164" s="4982" t="s">
        <v>468</v>
      </c>
      <c r="J4164" s="3997">
        <f>VLOOKUP(B4164,'[5] RAB LAMA'!$B$9:$E$5553,4,FALSE)</f>
        <v>303933.45860350004</v>
      </c>
      <c r="K4164" s="3997">
        <f t="shared" si="716"/>
        <v>3647201.5032420005</v>
      </c>
      <c r="L4164" s="3454">
        <f t="shared" si="717"/>
        <v>9.544617866109344E-3</v>
      </c>
      <c r="M4164" s="1934">
        <f>'[6]LAP MINGGUAN 10'!Q4164</f>
        <v>0</v>
      </c>
      <c r="N4164" s="4924">
        <f t="shared" si="718"/>
        <v>0</v>
      </c>
      <c r="O4164" s="4924"/>
      <c r="P4164" s="4924">
        <f t="shared" si="719"/>
        <v>0</v>
      </c>
      <c r="Q4164" s="4202">
        <f t="shared" si="715"/>
        <v>0</v>
      </c>
      <c r="R4164" s="4924">
        <f t="shared" si="720"/>
        <v>0</v>
      </c>
      <c r="S4164" s="4925"/>
      <c r="T4164" s="359"/>
    </row>
    <row r="4165" spans="1:388" s="352" customFormat="1" ht="35.1" customHeight="1" x14ac:dyDescent="0.25">
      <c r="A4165" s="4840">
        <f t="shared" si="721"/>
        <v>5</v>
      </c>
      <c r="B4165" s="4942" t="s">
        <v>1208</v>
      </c>
      <c r="C4165" s="4835"/>
      <c r="D4165" s="4835"/>
      <c r="E4165" s="4835"/>
      <c r="F4165" s="4918">
        <v>2</v>
      </c>
      <c r="G4165" s="4918" t="str">
        <f>IF(ISBLANK(H4165),"",IF(H4165="BN",VLOOKUP(B4165,'[4]V. BAHAN'!$B$8:$E$1099,3,FALSE),IFERROR(VLOOKUP(H4165,'[4]III. DAFTAR AHS'!$B$7:$H$872,5,FALSE),"ls")))</f>
        <v xml:space="preserve">bh </v>
      </c>
      <c r="H4165" s="4918" t="s">
        <v>1209</v>
      </c>
      <c r="I4165" s="4982" t="s">
        <v>1210</v>
      </c>
      <c r="J4165" s="3997">
        <f>VLOOKUP(B4165,'[5] RAB LAMA'!$B$9:$E$5553,4,FALSE)</f>
        <v>46069.651743499999</v>
      </c>
      <c r="K4165" s="3997">
        <f t="shared" si="716"/>
        <v>92139.303486999997</v>
      </c>
      <c r="L4165" s="3454">
        <f t="shared" si="717"/>
        <v>2.4112581700000977E-4</v>
      </c>
      <c r="M4165" s="1934">
        <f>'[6]LAP MINGGUAN 10'!Q4165</f>
        <v>0</v>
      </c>
      <c r="N4165" s="4924">
        <f t="shared" si="718"/>
        <v>0</v>
      </c>
      <c r="O4165" s="4924"/>
      <c r="P4165" s="4924">
        <f t="shared" si="719"/>
        <v>0</v>
      </c>
      <c r="Q4165" s="4202">
        <f t="shared" si="715"/>
        <v>0</v>
      </c>
      <c r="R4165" s="4924">
        <f t="shared" si="720"/>
        <v>0</v>
      </c>
      <c r="S4165" s="4925"/>
      <c r="T4165" s="359"/>
    </row>
    <row r="4166" spans="1:388" s="352" customFormat="1" ht="35.1" customHeight="1" x14ac:dyDescent="0.25">
      <c r="A4166" s="4840">
        <f t="shared" si="721"/>
        <v>6</v>
      </c>
      <c r="B4166" s="4942" t="s">
        <v>1217</v>
      </c>
      <c r="C4166" s="4835"/>
      <c r="D4166" s="4835"/>
      <c r="E4166" s="4835"/>
      <c r="F4166" s="4918">
        <v>3</v>
      </c>
      <c r="G4166" s="4918" t="str">
        <f>IF(ISBLANK(H4166),"",IF(H4166="BN",VLOOKUP(B4166,'[4]V. BAHAN'!$B$8:$E$1099,3,FALSE),IFERROR(VLOOKUP(H4166,'[4]III. DAFTAR AHS'!$B$7:$H$872,5,FALSE),"ls")))</f>
        <v xml:space="preserve">bh </v>
      </c>
      <c r="H4166" s="4918" t="s">
        <v>1218</v>
      </c>
      <c r="I4166" s="4982" t="s">
        <v>1219</v>
      </c>
      <c r="J4166" s="3997">
        <f>VLOOKUP(B4166,'[5] RAB LAMA'!$B$9:$E$5553,4,FALSE)</f>
        <v>507035.92752516002</v>
      </c>
      <c r="K4166" s="3997">
        <f t="shared" si="716"/>
        <v>1521107.7825754802</v>
      </c>
      <c r="L4166" s="3454">
        <f t="shared" si="717"/>
        <v>3.980693829211927E-3</v>
      </c>
      <c r="M4166" s="1934">
        <f>'[6]LAP MINGGUAN 10'!Q4166</f>
        <v>0</v>
      </c>
      <c r="N4166" s="4924">
        <f t="shared" si="718"/>
        <v>0</v>
      </c>
      <c r="O4166" s="4924"/>
      <c r="P4166" s="4924">
        <f t="shared" si="719"/>
        <v>0</v>
      </c>
      <c r="Q4166" s="4202">
        <f t="shared" si="715"/>
        <v>0</v>
      </c>
      <c r="R4166" s="4924">
        <f t="shared" si="720"/>
        <v>0</v>
      </c>
      <c r="S4166" s="4925"/>
      <c r="T4166" s="359"/>
    </row>
    <row r="4167" spans="1:388" s="352" customFormat="1" ht="35.1" customHeight="1" x14ac:dyDescent="0.25">
      <c r="A4167" s="4840">
        <f t="shared" si="721"/>
        <v>7</v>
      </c>
      <c r="B4167" s="4942" t="s">
        <v>2404</v>
      </c>
      <c r="C4167" s="4835"/>
      <c r="D4167" s="4835"/>
      <c r="E4167" s="4835"/>
      <c r="F4167" s="4918">
        <v>4</v>
      </c>
      <c r="G4167" s="4918" t="str">
        <f>IF(ISBLANK(H4167),"",IF(H4167="BN",VLOOKUP(B4167,'[4]V. BAHAN'!$B$8:$E$1099,3,FALSE),IFERROR(VLOOKUP(H4167,'[4]III. DAFTAR AHS'!$B$7:$H$872,5,FALSE),"ls")))</f>
        <v xml:space="preserve">unit </v>
      </c>
      <c r="H4167" s="4918" t="s">
        <v>2254</v>
      </c>
      <c r="I4167" s="4982" t="s">
        <v>468</v>
      </c>
      <c r="J4167" s="3997">
        <f>VLOOKUP(B4167,'[5] RAB LAMA'!$B$9:$E$5553,4,FALSE)</f>
        <v>1077936.4903835</v>
      </c>
      <c r="K4167" s="3997">
        <f t="shared" si="716"/>
        <v>4311745.961534</v>
      </c>
      <c r="L4167" s="3454">
        <f t="shared" si="717"/>
        <v>1.1283710949888684E-2</v>
      </c>
      <c r="M4167" s="1934">
        <f>'[6]LAP MINGGUAN 10'!Q4167</f>
        <v>0</v>
      </c>
      <c r="N4167" s="4924">
        <f t="shared" si="718"/>
        <v>0</v>
      </c>
      <c r="O4167" s="4924"/>
      <c r="P4167" s="4924">
        <f t="shared" si="719"/>
        <v>0</v>
      </c>
      <c r="Q4167" s="4202">
        <f t="shared" si="715"/>
        <v>0</v>
      </c>
      <c r="R4167" s="4924">
        <f t="shared" si="720"/>
        <v>0</v>
      </c>
      <c r="S4167" s="4925"/>
      <c r="T4167" s="359"/>
    </row>
    <row r="4168" spans="1:388" s="352" customFormat="1" ht="34.950000000000003" customHeight="1" thickBot="1" x14ac:dyDescent="0.3">
      <c r="A4168" s="4866"/>
      <c r="B4168" s="4877"/>
      <c r="C4168" s="4868"/>
      <c r="D4168" s="4868"/>
      <c r="E4168" s="4868"/>
      <c r="F4168" s="4879"/>
      <c r="G4168" s="4879" t="str">
        <f>IF(ISBLANK(H4168),"",IF(H4168="BN",VLOOKUP(B4168,'[4]V. BAHAN'!$B$8:$E$1099,3,FALSE),IFERROR(VLOOKUP(H4168,'[4]III. DAFTAR AHS'!$B$7:$H$872,5,FALSE),"ls")))</f>
        <v/>
      </c>
      <c r="H4168" s="4879"/>
      <c r="I4168" s="4852" t="s">
        <v>243</v>
      </c>
      <c r="J4168" s="4853"/>
      <c r="K4168" s="4873"/>
      <c r="L4168" s="460"/>
      <c r="M4168" s="1934">
        <f>'[6]LAP MINGGUAN 10'!Q4168</f>
        <v>0</v>
      </c>
      <c r="N4168" s="4827"/>
      <c r="O4168" s="4827"/>
      <c r="P4168" s="4827"/>
      <c r="Q4168" s="4202">
        <f t="shared" si="715"/>
        <v>0</v>
      </c>
      <c r="R4168" s="4827"/>
      <c r="S4168" s="4828"/>
      <c r="T4168" s="3134"/>
    </row>
    <row r="4169" spans="1:388" s="2367" customFormat="1" ht="35.1" customHeight="1" thickBot="1" x14ac:dyDescent="0.3">
      <c r="A4169" s="2361"/>
      <c r="B4169" s="2362" t="s">
        <v>1503</v>
      </c>
      <c r="C4169" s="2362"/>
      <c r="D4169" s="2362"/>
      <c r="E4169" s="2362"/>
      <c r="F4169" s="467"/>
      <c r="G4169" s="467" t="str">
        <f>IF(ISBLANK(H4169),"",IF(H4169="BN",VLOOKUP(B4169,#REF!,3,FALSE),IFERROR(VLOOKUP(H4169,#REF!,5,FALSE),"ls")))</f>
        <v/>
      </c>
      <c r="H4169" s="467"/>
      <c r="I4169" s="467" t="s">
        <v>243</v>
      </c>
      <c r="J4169" s="467"/>
      <c r="K4169" s="2363">
        <f>SUM(K4021:K4167)</f>
        <v>428493404.90105575</v>
      </c>
      <c r="L4169" s="3821"/>
      <c r="M4169" s="1934">
        <f>'[6]LAP MINGGUAN 10'!Q4169</f>
        <v>0</v>
      </c>
      <c r="N4169" s="5017"/>
      <c r="O4169" s="5017"/>
      <c r="P4169" s="5017"/>
      <c r="Q4169" s="4202">
        <f t="shared" si="715"/>
        <v>0</v>
      </c>
      <c r="R4169" s="5017"/>
      <c r="S4169" s="2365"/>
      <c r="T4169" s="5018"/>
      <c r="U4169" s="2366"/>
      <c r="V4169" s="2366"/>
      <c r="W4169" s="2366"/>
      <c r="X4169" s="2366"/>
      <c r="Y4169" s="2366"/>
      <c r="Z4169" s="2366"/>
      <c r="AA4169" s="2366"/>
      <c r="AB4169" s="2366"/>
      <c r="AC4169" s="2366"/>
      <c r="AD4169" s="2366"/>
      <c r="AE4169" s="2366"/>
      <c r="AF4169" s="2366"/>
      <c r="AG4169" s="2366"/>
      <c r="AH4169" s="2366"/>
      <c r="AI4169" s="2366"/>
      <c r="AJ4169" s="2366"/>
      <c r="AK4169" s="2366"/>
      <c r="AL4169" s="2366"/>
      <c r="AM4169" s="2366"/>
      <c r="AN4169" s="2366"/>
      <c r="AO4169" s="2366"/>
      <c r="AP4169" s="2366"/>
      <c r="AQ4169" s="2366"/>
      <c r="AR4169" s="2366"/>
      <c r="AS4169" s="2366"/>
      <c r="AT4169" s="2366"/>
      <c r="AU4169" s="2366"/>
      <c r="AV4169" s="2366"/>
      <c r="AW4169" s="2366"/>
      <c r="AX4169" s="2366"/>
      <c r="AY4169" s="2366"/>
      <c r="AZ4169" s="2366"/>
      <c r="BA4169" s="2366"/>
      <c r="BB4169" s="2366"/>
      <c r="BC4169" s="2366"/>
      <c r="BD4169" s="2366"/>
      <c r="BE4169" s="2366"/>
      <c r="BF4169" s="2366"/>
      <c r="BG4169" s="2366"/>
      <c r="BH4169" s="2366"/>
      <c r="BI4169" s="2366"/>
      <c r="BJ4169" s="2366"/>
      <c r="BK4169" s="2366"/>
      <c r="BL4169" s="2366"/>
      <c r="BM4169" s="2366"/>
      <c r="BN4169" s="2366"/>
      <c r="BO4169" s="2366"/>
      <c r="BP4169" s="2366"/>
      <c r="BQ4169" s="2366"/>
      <c r="BR4169" s="2366"/>
      <c r="BS4169" s="2366"/>
      <c r="BT4169" s="2366"/>
      <c r="BU4169" s="2366"/>
      <c r="BV4169" s="2366"/>
      <c r="BW4169" s="2366"/>
      <c r="BX4169" s="2366"/>
      <c r="BY4169" s="2366"/>
      <c r="BZ4169" s="2366"/>
      <c r="CA4169" s="2366"/>
      <c r="CB4169" s="2366"/>
      <c r="CC4169" s="2366"/>
      <c r="CD4169" s="2366"/>
      <c r="CE4169" s="2366"/>
      <c r="CF4169" s="2366"/>
      <c r="CG4169" s="2366"/>
      <c r="CH4169" s="2366"/>
      <c r="CI4169" s="2366"/>
      <c r="CJ4169" s="2366"/>
      <c r="CK4169" s="2366"/>
      <c r="CL4169" s="2366"/>
      <c r="CM4169" s="2366"/>
      <c r="CN4169" s="2366"/>
      <c r="CO4169" s="2366"/>
      <c r="CP4169" s="2366"/>
      <c r="CQ4169" s="2366"/>
      <c r="CR4169" s="2366"/>
      <c r="CS4169" s="2366"/>
      <c r="CT4169" s="2366"/>
      <c r="CU4169" s="2366"/>
      <c r="CV4169" s="2366"/>
      <c r="CW4169" s="2366"/>
      <c r="CX4169" s="2366"/>
      <c r="CY4169" s="2366"/>
      <c r="CZ4169" s="2366"/>
      <c r="DA4169" s="2366"/>
      <c r="DB4169" s="2366"/>
      <c r="DC4169" s="2366"/>
      <c r="DD4169" s="2366"/>
      <c r="DE4169" s="2366"/>
      <c r="DF4169" s="2366"/>
      <c r="DG4169" s="2366"/>
      <c r="DH4169" s="2366"/>
      <c r="DI4169" s="2366"/>
      <c r="DJ4169" s="2366"/>
      <c r="DK4169" s="2366"/>
      <c r="DL4169" s="2366"/>
      <c r="DM4169" s="2366"/>
      <c r="DN4169" s="2366"/>
      <c r="DO4169" s="2366"/>
      <c r="DP4169" s="2366"/>
      <c r="DQ4169" s="2366"/>
      <c r="DR4169" s="2366"/>
      <c r="DS4169" s="2366"/>
      <c r="DT4169" s="2366"/>
      <c r="DU4169" s="2366"/>
      <c r="DV4169" s="2366"/>
      <c r="DW4169" s="2366"/>
      <c r="DX4169" s="2366"/>
      <c r="DY4169" s="2366"/>
      <c r="DZ4169" s="2366"/>
      <c r="EA4169" s="2366"/>
      <c r="EB4169" s="2366"/>
      <c r="EC4169" s="2366"/>
      <c r="ED4169" s="2366"/>
      <c r="EE4169" s="2366"/>
      <c r="EF4169" s="2366"/>
      <c r="EG4169" s="2366"/>
      <c r="EH4169" s="2366"/>
      <c r="EI4169" s="2366"/>
      <c r="EJ4169" s="2366"/>
      <c r="EK4169" s="2366"/>
      <c r="EL4169" s="2366"/>
      <c r="EM4169" s="2366"/>
      <c r="EN4169" s="2366"/>
      <c r="EO4169" s="2366"/>
      <c r="EP4169" s="2366"/>
      <c r="EQ4169" s="2366"/>
      <c r="ER4169" s="2366"/>
      <c r="ES4169" s="2366"/>
      <c r="ET4169" s="2366"/>
      <c r="EU4169" s="2366"/>
      <c r="EV4169" s="2366"/>
      <c r="EW4169" s="2366"/>
      <c r="EX4169" s="2366"/>
      <c r="EY4169" s="2366"/>
      <c r="EZ4169" s="2366"/>
      <c r="FA4169" s="2366"/>
      <c r="FB4169" s="2366"/>
      <c r="FC4169" s="2366"/>
      <c r="FD4169" s="2366"/>
      <c r="FE4169" s="2366"/>
      <c r="FF4169" s="2366"/>
      <c r="FG4169" s="2366"/>
      <c r="FH4169" s="2366"/>
      <c r="FI4169" s="2366"/>
      <c r="FJ4169" s="2366"/>
      <c r="FK4169" s="2366"/>
      <c r="FL4169" s="2366"/>
      <c r="FM4169" s="2366"/>
      <c r="FN4169" s="2366"/>
      <c r="FO4169" s="2366"/>
      <c r="FP4169" s="2366"/>
      <c r="FQ4169" s="2366"/>
      <c r="FR4169" s="2366"/>
      <c r="FS4169" s="2366"/>
      <c r="FT4169" s="2366"/>
      <c r="FU4169" s="2366"/>
      <c r="FV4169" s="2366"/>
      <c r="FW4169" s="2366"/>
      <c r="FX4169" s="2366"/>
      <c r="FY4169" s="2366"/>
      <c r="FZ4169" s="2366"/>
      <c r="GA4169" s="2366"/>
      <c r="GB4169" s="2366"/>
      <c r="GC4169" s="2366"/>
      <c r="GD4169" s="2366"/>
      <c r="GE4169" s="2366"/>
      <c r="GF4169" s="2366"/>
      <c r="GG4169" s="2366"/>
      <c r="GH4169" s="2366"/>
      <c r="GI4169" s="2366"/>
      <c r="GJ4169" s="2366"/>
      <c r="GK4169" s="2366"/>
      <c r="GL4169" s="2366"/>
      <c r="GM4169" s="2366"/>
      <c r="GN4169" s="2366"/>
      <c r="GO4169" s="2366"/>
      <c r="GP4169" s="2366"/>
      <c r="GQ4169" s="2366"/>
      <c r="GR4169" s="2366"/>
      <c r="GS4169" s="2366"/>
      <c r="GT4169" s="2366"/>
      <c r="GU4169" s="2366"/>
      <c r="GV4169" s="2366"/>
      <c r="GW4169" s="2366"/>
      <c r="GX4169" s="2366"/>
      <c r="GY4169" s="2366"/>
      <c r="GZ4169" s="2366"/>
      <c r="HA4169" s="2366"/>
      <c r="HB4169" s="2366"/>
      <c r="HC4169" s="2366"/>
      <c r="HD4169" s="2366"/>
      <c r="HE4169" s="2366"/>
      <c r="HF4169" s="2366"/>
      <c r="HG4169" s="2366"/>
      <c r="HH4169" s="2366"/>
      <c r="HI4169" s="2366"/>
      <c r="HJ4169" s="2366"/>
      <c r="HK4169" s="2366"/>
      <c r="HL4169" s="2366"/>
      <c r="HM4169" s="2366"/>
      <c r="HN4169" s="2366"/>
      <c r="HO4169" s="2366"/>
      <c r="HP4169" s="2366"/>
      <c r="HQ4169" s="2366"/>
      <c r="HR4169" s="2366"/>
      <c r="HS4169" s="2366"/>
      <c r="HT4169" s="2366"/>
      <c r="HU4169" s="2366"/>
      <c r="HV4169" s="2366"/>
      <c r="HW4169" s="2366"/>
      <c r="HX4169" s="2366"/>
      <c r="HY4169" s="2366"/>
      <c r="HZ4169" s="2366"/>
      <c r="IA4169" s="2366"/>
      <c r="IB4169" s="2366"/>
      <c r="IC4169" s="2366"/>
      <c r="ID4169" s="2366"/>
      <c r="IE4169" s="2366"/>
      <c r="IF4169" s="2366"/>
      <c r="IG4169" s="2366"/>
      <c r="IH4169" s="2366"/>
      <c r="II4169" s="2366"/>
      <c r="IJ4169" s="2366"/>
      <c r="IK4169" s="2366"/>
      <c r="IL4169" s="2366"/>
      <c r="IM4169" s="2366"/>
      <c r="IN4169" s="2366"/>
      <c r="IO4169" s="2366"/>
      <c r="IP4169" s="2366"/>
      <c r="IQ4169" s="2366"/>
      <c r="IR4169" s="2366"/>
      <c r="IS4169" s="2366"/>
      <c r="IT4169" s="2366"/>
      <c r="IU4169" s="2366"/>
      <c r="IV4169" s="2366"/>
      <c r="IW4169" s="2366"/>
      <c r="IX4169" s="2366"/>
      <c r="IY4169" s="2366"/>
      <c r="IZ4169" s="2366"/>
      <c r="JA4169" s="2366"/>
      <c r="JB4169" s="2366"/>
      <c r="JC4169" s="2366"/>
      <c r="JD4169" s="2366"/>
      <c r="JE4169" s="2366"/>
      <c r="JF4169" s="2366"/>
      <c r="JG4169" s="2366"/>
      <c r="JH4169" s="2366"/>
      <c r="JI4169" s="2366"/>
      <c r="JJ4169" s="2366"/>
      <c r="JK4169" s="2366"/>
      <c r="JL4169" s="2366"/>
      <c r="JM4169" s="2366"/>
      <c r="JN4169" s="2366"/>
      <c r="JO4169" s="2366"/>
      <c r="JP4169" s="2366"/>
      <c r="JQ4169" s="2366"/>
      <c r="JR4169" s="2366"/>
      <c r="JS4169" s="2366"/>
      <c r="JT4169" s="2366"/>
      <c r="JU4169" s="2366"/>
      <c r="JV4169" s="2366"/>
      <c r="JW4169" s="2366"/>
      <c r="JX4169" s="2366"/>
      <c r="JY4169" s="2366"/>
      <c r="JZ4169" s="2366"/>
      <c r="KA4169" s="2366"/>
      <c r="KB4169" s="2366"/>
      <c r="KC4169" s="2366"/>
      <c r="KD4169" s="2366"/>
      <c r="KE4169" s="2366"/>
      <c r="KF4169" s="2366"/>
      <c r="KG4169" s="2366"/>
      <c r="KH4169" s="2366"/>
      <c r="KI4169" s="2366"/>
      <c r="KJ4169" s="2366"/>
      <c r="KK4169" s="2366"/>
      <c r="KL4169" s="2366"/>
      <c r="KM4169" s="2366"/>
      <c r="KN4169" s="2366"/>
      <c r="KO4169" s="2366"/>
      <c r="KP4169" s="2366"/>
      <c r="KQ4169" s="2366"/>
      <c r="KR4169" s="2366"/>
      <c r="KS4169" s="2366"/>
      <c r="KT4169" s="2366"/>
      <c r="KU4169" s="2366"/>
      <c r="KV4169" s="2366"/>
      <c r="KW4169" s="2366"/>
      <c r="KX4169" s="2366"/>
      <c r="KY4169" s="2366"/>
      <c r="KZ4169" s="2366"/>
      <c r="LA4169" s="2366"/>
      <c r="LB4169" s="2366"/>
      <c r="LC4169" s="2366"/>
      <c r="LD4169" s="2366"/>
      <c r="LE4169" s="2366"/>
      <c r="LF4169" s="2366"/>
      <c r="LG4169" s="2366"/>
      <c r="LH4169" s="2366"/>
      <c r="LI4169" s="2366"/>
      <c r="LJ4169" s="2366"/>
      <c r="LK4169" s="2366"/>
      <c r="LL4169" s="2366"/>
      <c r="LM4169" s="2366"/>
      <c r="LN4169" s="2366"/>
      <c r="LO4169" s="2366"/>
      <c r="LP4169" s="2366"/>
      <c r="LQ4169" s="2366"/>
      <c r="LR4169" s="2366"/>
      <c r="LS4169" s="2366"/>
      <c r="LT4169" s="2366"/>
      <c r="LU4169" s="2366"/>
      <c r="LV4169" s="2366"/>
      <c r="LW4169" s="2366"/>
      <c r="LX4169" s="2366"/>
      <c r="LY4169" s="2366"/>
      <c r="LZ4169" s="2366"/>
      <c r="MA4169" s="2366"/>
      <c r="MB4169" s="2366"/>
      <c r="MC4169" s="2366"/>
      <c r="MD4169" s="2366"/>
      <c r="ME4169" s="2366"/>
      <c r="MF4169" s="2366"/>
      <c r="MG4169" s="2366"/>
      <c r="MH4169" s="2366"/>
      <c r="MI4169" s="2366"/>
      <c r="MJ4169" s="2366"/>
      <c r="MK4169" s="2366"/>
      <c r="ML4169" s="2366"/>
      <c r="MM4169" s="2366"/>
      <c r="MN4169" s="2366"/>
      <c r="MO4169" s="2366"/>
      <c r="MP4169" s="2366"/>
      <c r="MQ4169" s="2366"/>
      <c r="MR4169" s="2366"/>
      <c r="MS4169" s="2366"/>
      <c r="MT4169" s="2366"/>
      <c r="MU4169" s="2366"/>
      <c r="MV4169" s="2366"/>
      <c r="MW4169" s="2366"/>
      <c r="MX4169" s="2366"/>
      <c r="MY4169" s="2366"/>
      <c r="MZ4169" s="2366"/>
      <c r="NA4169" s="2366"/>
      <c r="NB4169" s="2366"/>
      <c r="NC4169" s="2366"/>
      <c r="ND4169" s="2366"/>
      <c r="NE4169" s="2366"/>
      <c r="NF4169" s="2366"/>
      <c r="NG4169" s="2366"/>
      <c r="NH4169" s="2366"/>
      <c r="NI4169" s="2366"/>
      <c r="NJ4169" s="2366"/>
      <c r="NK4169" s="2366"/>
      <c r="NL4169" s="2366"/>
      <c r="NM4169" s="2366"/>
      <c r="NN4169" s="2366"/>
      <c r="NO4169" s="2366"/>
      <c r="NP4169" s="2366"/>
      <c r="NQ4169" s="2366"/>
      <c r="NR4169" s="2366"/>
      <c r="NS4169" s="2366"/>
      <c r="NT4169" s="2366"/>
      <c r="NU4169" s="2366"/>
      <c r="NV4169" s="2366"/>
      <c r="NW4169" s="2366"/>
      <c r="NX4169" s="2366"/>
    </row>
    <row r="4170" spans="1:388" s="354" customFormat="1" ht="39.9" customHeight="1" thickBot="1" x14ac:dyDescent="0.3">
      <c r="A4170" s="2044" t="s">
        <v>318</v>
      </c>
      <c r="B4170" s="3212" t="s">
        <v>207</v>
      </c>
      <c r="C4170" s="656"/>
      <c r="D4170" s="656"/>
      <c r="E4170" s="656"/>
      <c r="F4170" s="425"/>
      <c r="G4170" s="425" t="str">
        <f>IF(ISBLANK(H4170),"",IF(H4170="BN",VLOOKUP(B4170,#REF!,3,FALSE),IFERROR(VLOOKUP(H4170,#REF!,5,FALSE),"ls")))</f>
        <v/>
      </c>
      <c r="H4170" s="425"/>
      <c r="I4170" s="425" t="s">
        <v>243</v>
      </c>
      <c r="J4170" s="550"/>
      <c r="K4170" s="550"/>
      <c r="L4170" s="3179"/>
      <c r="M4170" s="1934">
        <f>'[6]LAP MINGGUAN 10'!Q4170</f>
        <v>0</v>
      </c>
      <c r="N4170" s="2905"/>
      <c r="O4170" s="2905"/>
      <c r="P4170" s="2905"/>
      <c r="Q4170" s="4202">
        <f t="shared" si="715"/>
        <v>0</v>
      </c>
      <c r="R4170" s="2905"/>
      <c r="S4170" s="428"/>
      <c r="T4170" s="359"/>
      <c r="U4170" s="342"/>
      <c r="V4170" s="342"/>
      <c r="W4170" s="342"/>
      <c r="X4170" s="342"/>
      <c r="Y4170" s="342"/>
      <c r="Z4170" s="342"/>
      <c r="AA4170" s="342"/>
      <c r="AB4170" s="342"/>
      <c r="AC4170" s="342"/>
      <c r="AD4170" s="342"/>
      <c r="AE4170" s="342"/>
      <c r="AF4170" s="342"/>
      <c r="AG4170" s="342"/>
      <c r="AH4170" s="342"/>
      <c r="AI4170" s="342"/>
      <c r="AJ4170" s="342"/>
      <c r="AK4170" s="342"/>
      <c r="AL4170" s="342"/>
      <c r="AM4170" s="342"/>
      <c r="AN4170" s="342"/>
      <c r="AO4170" s="342"/>
      <c r="AP4170" s="342"/>
      <c r="AQ4170" s="342"/>
      <c r="AR4170" s="342"/>
      <c r="AS4170" s="342"/>
      <c r="AT4170" s="342"/>
      <c r="AU4170" s="342"/>
      <c r="AV4170" s="342"/>
      <c r="AW4170" s="342"/>
      <c r="AX4170" s="342"/>
      <c r="AY4170" s="342"/>
      <c r="AZ4170" s="342"/>
      <c r="BA4170" s="342"/>
      <c r="BB4170" s="342"/>
      <c r="BC4170" s="342"/>
      <c r="BD4170" s="342"/>
      <c r="BE4170" s="342"/>
      <c r="BF4170" s="342"/>
      <c r="BG4170" s="342"/>
      <c r="BH4170" s="342"/>
      <c r="BI4170" s="342"/>
      <c r="BJ4170" s="342"/>
      <c r="BK4170" s="342"/>
      <c r="BL4170" s="342"/>
      <c r="BM4170" s="342"/>
      <c r="BN4170" s="342"/>
      <c r="BO4170" s="342"/>
      <c r="BP4170" s="342"/>
      <c r="BQ4170" s="342"/>
      <c r="BR4170" s="342"/>
      <c r="BS4170" s="342"/>
      <c r="BT4170" s="342"/>
      <c r="BU4170" s="342"/>
      <c r="BV4170" s="342"/>
      <c r="BW4170" s="342"/>
      <c r="BX4170" s="342"/>
      <c r="BY4170" s="342"/>
      <c r="BZ4170" s="342"/>
      <c r="CA4170" s="342"/>
      <c r="CB4170" s="342"/>
      <c r="CC4170" s="342"/>
      <c r="CD4170" s="342"/>
      <c r="CE4170" s="342"/>
      <c r="CF4170" s="342"/>
      <c r="CG4170" s="342"/>
      <c r="CH4170" s="342"/>
      <c r="CI4170" s="342"/>
      <c r="CJ4170" s="342"/>
      <c r="CK4170" s="342"/>
      <c r="CL4170" s="342"/>
      <c r="CM4170" s="342"/>
      <c r="CN4170" s="342"/>
      <c r="CO4170" s="342"/>
      <c r="CP4170" s="342"/>
      <c r="CQ4170" s="342"/>
      <c r="CR4170" s="342"/>
      <c r="CS4170" s="342"/>
      <c r="CT4170" s="342"/>
      <c r="CU4170" s="342"/>
      <c r="CV4170" s="342"/>
      <c r="CW4170" s="342"/>
      <c r="CX4170" s="342"/>
      <c r="CY4170" s="342"/>
      <c r="CZ4170" s="342"/>
      <c r="DA4170" s="342"/>
      <c r="DB4170" s="342"/>
      <c r="DC4170" s="342"/>
      <c r="DD4170" s="342"/>
      <c r="DE4170" s="342"/>
      <c r="DF4170" s="342"/>
      <c r="DG4170" s="342"/>
      <c r="DH4170" s="342"/>
      <c r="DI4170" s="342"/>
      <c r="DJ4170" s="342"/>
      <c r="DK4170" s="342"/>
      <c r="DL4170" s="342"/>
      <c r="DM4170" s="342"/>
      <c r="DN4170" s="342"/>
      <c r="DO4170" s="342"/>
      <c r="DP4170" s="342"/>
      <c r="DQ4170" s="342"/>
      <c r="DR4170" s="342"/>
      <c r="DS4170" s="342"/>
      <c r="DT4170" s="342"/>
      <c r="DU4170" s="342"/>
      <c r="DV4170" s="342"/>
      <c r="DW4170" s="342"/>
      <c r="DX4170" s="342"/>
      <c r="DY4170" s="342"/>
      <c r="DZ4170" s="342"/>
      <c r="EA4170" s="342"/>
      <c r="EB4170" s="342"/>
      <c r="EC4170" s="342"/>
      <c r="ED4170" s="342"/>
      <c r="EE4170" s="342"/>
      <c r="EF4170" s="342"/>
      <c r="EG4170" s="342"/>
      <c r="EH4170" s="342"/>
      <c r="EI4170" s="342"/>
      <c r="EJ4170" s="342"/>
      <c r="EK4170" s="342"/>
      <c r="EL4170" s="342"/>
      <c r="EM4170" s="342"/>
      <c r="EN4170" s="342"/>
      <c r="EO4170" s="342"/>
      <c r="EP4170" s="342"/>
      <c r="EQ4170" s="342"/>
      <c r="ER4170" s="342"/>
      <c r="ES4170" s="342"/>
      <c r="ET4170" s="342"/>
      <c r="EU4170" s="342"/>
      <c r="EV4170" s="342"/>
      <c r="EW4170" s="342"/>
      <c r="EX4170" s="342"/>
      <c r="EY4170" s="342"/>
      <c r="EZ4170" s="342"/>
      <c r="FA4170" s="342"/>
      <c r="FB4170" s="342"/>
      <c r="FC4170" s="342"/>
      <c r="FD4170" s="342"/>
      <c r="FE4170" s="342"/>
      <c r="FF4170" s="342"/>
      <c r="FG4170" s="342"/>
      <c r="FH4170" s="342"/>
      <c r="FI4170" s="342"/>
      <c r="FJ4170" s="342"/>
      <c r="FK4170" s="342"/>
      <c r="FL4170" s="342"/>
      <c r="FM4170" s="342"/>
      <c r="FN4170" s="342"/>
      <c r="FO4170" s="342"/>
      <c r="FP4170" s="342"/>
      <c r="FQ4170" s="342"/>
      <c r="FR4170" s="342"/>
      <c r="FS4170" s="342"/>
      <c r="FT4170" s="342"/>
      <c r="FU4170" s="342"/>
      <c r="FV4170" s="342"/>
      <c r="FW4170" s="342"/>
      <c r="FX4170" s="342"/>
      <c r="FY4170" s="342"/>
      <c r="FZ4170" s="342"/>
      <c r="GA4170" s="342"/>
      <c r="GB4170" s="342"/>
      <c r="GC4170" s="342"/>
      <c r="GD4170" s="342"/>
      <c r="GE4170" s="342"/>
      <c r="GF4170" s="342"/>
      <c r="GG4170" s="342"/>
      <c r="GH4170" s="342"/>
      <c r="GI4170" s="342"/>
      <c r="GJ4170" s="342"/>
      <c r="GK4170" s="342"/>
      <c r="GL4170" s="342"/>
      <c r="GM4170" s="342"/>
      <c r="GN4170" s="342"/>
      <c r="GO4170" s="342"/>
      <c r="GP4170" s="342"/>
      <c r="GQ4170" s="342"/>
      <c r="GR4170" s="342"/>
      <c r="GS4170" s="342"/>
      <c r="GT4170" s="342"/>
      <c r="GU4170" s="342"/>
      <c r="GV4170" s="342"/>
      <c r="GW4170" s="342"/>
      <c r="GX4170" s="342"/>
      <c r="GY4170" s="342"/>
      <c r="GZ4170" s="342"/>
      <c r="HA4170" s="342"/>
      <c r="HB4170" s="342"/>
      <c r="HC4170" s="342"/>
      <c r="HD4170" s="342"/>
      <c r="HE4170" s="342"/>
      <c r="HF4170" s="342"/>
      <c r="HG4170" s="342"/>
      <c r="HH4170" s="342"/>
      <c r="HI4170" s="342"/>
      <c r="HJ4170" s="342"/>
      <c r="HK4170" s="342"/>
      <c r="HL4170" s="342"/>
      <c r="HM4170" s="342"/>
      <c r="HN4170" s="342"/>
      <c r="HO4170" s="342"/>
      <c r="HP4170" s="342"/>
      <c r="HQ4170" s="342"/>
      <c r="HR4170" s="342"/>
      <c r="HS4170" s="342"/>
      <c r="HT4170" s="342"/>
      <c r="HU4170" s="342"/>
      <c r="HV4170" s="342"/>
      <c r="HW4170" s="342"/>
      <c r="HX4170" s="342"/>
      <c r="HY4170" s="342"/>
      <c r="HZ4170" s="342"/>
      <c r="IA4170" s="342"/>
      <c r="IB4170" s="342"/>
      <c r="IC4170" s="342"/>
      <c r="ID4170" s="342"/>
      <c r="IE4170" s="342"/>
      <c r="IF4170" s="342"/>
      <c r="IG4170" s="342"/>
      <c r="IH4170" s="342"/>
      <c r="II4170" s="342"/>
      <c r="IJ4170" s="342"/>
      <c r="IK4170" s="342"/>
      <c r="IL4170" s="342"/>
      <c r="IM4170" s="342"/>
      <c r="IN4170" s="342"/>
      <c r="IO4170" s="342"/>
      <c r="IP4170" s="342"/>
      <c r="IQ4170" s="342"/>
      <c r="IR4170" s="342"/>
      <c r="IS4170" s="342"/>
      <c r="IT4170" s="342"/>
      <c r="IU4170" s="342"/>
      <c r="IV4170" s="342"/>
      <c r="IW4170" s="342"/>
      <c r="IX4170" s="342"/>
      <c r="IY4170" s="342"/>
      <c r="IZ4170" s="342"/>
      <c r="JA4170" s="342"/>
      <c r="JB4170" s="342"/>
      <c r="JC4170" s="342"/>
      <c r="JD4170" s="342"/>
      <c r="JE4170" s="342"/>
      <c r="JF4170" s="342"/>
      <c r="JG4170" s="342"/>
      <c r="JH4170" s="342"/>
      <c r="JI4170" s="342"/>
      <c r="JJ4170" s="342"/>
      <c r="JK4170" s="342"/>
      <c r="JL4170" s="342"/>
      <c r="JM4170" s="342"/>
      <c r="JN4170" s="342"/>
      <c r="JO4170" s="342"/>
      <c r="JP4170" s="342"/>
      <c r="JQ4170" s="342"/>
      <c r="JR4170" s="342"/>
      <c r="JS4170" s="342"/>
      <c r="JT4170" s="342"/>
      <c r="JU4170" s="342"/>
      <c r="JV4170" s="342"/>
      <c r="JW4170" s="342"/>
      <c r="JX4170" s="342"/>
      <c r="JY4170" s="342"/>
      <c r="JZ4170" s="342"/>
      <c r="KA4170" s="342"/>
      <c r="KB4170" s="342"/>
      <c r="KC4170" s="342"/>
      <c r="KD4170" s="342"/>
      <c r="KE4170" s="342"/>
      <c r="KF4170" s="342"/>
      <c r="KG4170" s="342"/>
      <c r="KH4170" s="342"/>
      <c r="KI4170" s="342"/>
      <c r="KJ4170" s="342"/>
      <c r="KK4170" s="342"/>
      <c r="KL4170" s="342"/>
      <c r="KM4170" s="342"/>
      <c r="KN4170" s="342"/>
      <c r="KO4170" s="342"/>
      <c r="KP4170" s="342"/>
      <c r="KQ4170" s="342"/>
      <c r="KR4170" s="342"/>
      <c r="KS4170" s="342"/>
      <c r="KT4170" s="342"/>
      <c r="KU4170" s="342"/>
      <c r="KV4170" s="342"/>
      <c r="KW4170" s="342"/>
      <c r="KX4170" s="342"/>
      <c r="KY4170" s="342"/>
      <c r="KZ4170" s="342"/>
      <c r="LA4170" s="342"/>
      <c r="LB4170" s="342"/>
      <c r="LC4170" s="342"/>
      <c r="LD4170" s="342"/>
      <c r="LE4170" s="342"/>
      <c r="LF4170" s="342"/>
      <c r="LG4170" s="342"/>
      <c r="LH4170" s="342"/>
      <c r="LI4170" s="342"/>
      <c r="LJ4170" s="342"/>
      <c r="LK4170" s="342"/>
      <c r="LL4170" s="342"/>
      <c r="LM4170" s="342"/>
      <c r="LN4170" s="342"/>
      <c r="LO4170" s="342"/>
      <c r="LP4170" s="342"/>
      <c r="LQ4170" s="342"/>
      <c r="LR4170" s="342"/>
      <c r="LS4170" s="342"/>
      <c r="LT4170" s="342"/>
      <c r="LU4170" s="342"/>
      <c r="LV4170" s="342"/>
      <c r="LW4170" s="342"/>
      <c r="LX4170" s="342"/>
      <c r="LY4170" s="342"/>
      <c r="LZ4170" s="342"/>
      <c r="MA4170" s="342"/>
      <c r="MB4170" s="342"/>
      <c r="MC4170" s="342"/>
      <c r="MD4170" s="342"/>
      <c r="ME4170" s="342"/>
      <c r="MF4170" s="342"/>
      <c r="MG4170" s="342"/>
      <c r="MH4170" s="342"/>
      <c r="MI4170" s="342"/>
      <c r="MJ4170" s="342"/>
      <c r="MK4170" s="342"/>
      <c r="ML4170" s="342"/>
      <c r="MM4170" s="342"/>
      <c r="MN4170" s="342"/>
      <c r="MO4170" s="342"/>
      <c r="MP4170" s="342"/>
      <c r="MQ4170" s="342"/>
      <c r="MR4170" s="342"/>
      <c r="MS4170" s="342"/>
      <c r="MT4170" s="342"/>
      <c r="MU4170" s="342"/>
      <c r="MV4170" s="342"/>
      <c r="MW4170" s="342"/>
      <c r="MX4170" s="342"/>
      <c r="MY4170" s="342"/>
      <c r="MZ4170" s="342"/>
      <c r="NA4170" s="342"/>
      <c r="NB4170" s="342"/>
      <c r="NC4170" s="342"/>
      <c r="ND4170" s="342"/>
      <c r="NE4170" s="342"/>
      <c r="NF4170" s="342"/>
      <c r="NG4170" s="342"/>
      <c r="NH4170" s="342"/>
      <c r="NI4170" s="342"/>
      <c r="NJ4170" s="342"/>
      <c r="NK4170" s="342"/>
      <c r="NL4170" s="342"/>
      <c r="NM4170" s="342"/>
      <c r="NN4170" s="342"/>
      <c r="NO4170" s="342"/>
      <c r="NP4170" s="342"/>
      <c r="NQ4170" s="342"/>
      <c r="NR4170" s="342"/>
      <c r="NS4170" s="342"/>
      <c r="NT4170" s="342"/>
      <c r="NU4170" s="342"/>
      <c r="NV4170" s="342"/>
      <c r="NW4170" s="342"/>
      <c r="NX4170" s="342"/>
    </row>
    <row r="4171" spans="1:388" s="354" customFormat="1" ht="35.1" customHeight="1" thickBot="1" x14ac:dyDescent="0.3">
      <c r="A4171" s="2044" t="s">
        <v>286</v>
      </c>
      <c r="B4171" s="3212" t="s">
        <v>115</v>
      </c>
      <c r="C4171" s="656"/>
      <c r="D4171" s="656"/>
      <c r="E4171" s="656"/>
      <c r="F4171" s="425"/>
      <c r="G4171" s="425" t="str">
        <f>IF(ISBLANK(H4171),"",IF(H4171="BN",VLOOKUP(B4171,'[4]V. BAHAN'!$B$8:$E$1099,3,FALSE),IFERROR(VLOOKUP(H4171,'[4]III. DAFTAR AHS'!$B$7:$H$872,5,FALSE),"ls")))</f>
        <v/>
      </c>
      <c r="H4171" s="425"/>
      <c r="I4171" s="425" t="s">
        <v>243</v>
      </c>
      <c r="J4171" s="550"/>
      <c r="K4171" s="550"/>
      <c r="L4171" s="3179"/>
      <c r="M4171" s="1934">
        <f>'[6]LAP MINGGUAN 10'!Q4171</f>
        <v>0</v>
      </c>
      <c r="N4171" s="2905"/>
      <c r="O4171" s="2905"/>
      <c r="P4171" s="2905"/>
      <c r="Q4171" s="4202">
        <f t="shared" si="715"/>
        <v>0</v>
      </c>
      <c r="R4171" s="2905"/>
      <c r="S4171" s="428"/>
      <c r="T4171" s="359"/>
      <c r="U4171" s="342"/>
      <c r="V4171" s="342"/>
      <c r="W4171" s="342"/>
      <c r="X4171" s="342"/>
      <c r="Y4171" s="342"/>
      <c r="Z4171" s="342"/>
      <c r="AA4171" s="342"/>
      <c r="AB4171" s="342"/>
      <c r="AC4171" s="342"/>
      <c r="AD4171" s="342"/>
      <c r="AE4171" s="342"/>
      <c r="AF4171" s="342"/>
      <c r="AG4171" s="342"/>
      <c r="AH4171" s="342"/>
      <c r="AI4171" s="342"/>
      <c r="AJ4171" s="342"/>
      <c r="AK4171" s="342"/>
      <c r="AL4171" s="342"/>
      <c r="AM4171" s="342"/>
      <c r="AN4171" s="342"/>
      <c r="AO4171" s="342"/>
      <c r="AP4171" s="342"/>
      <c r="AQ4171" s="342"/>
      <c r="AR4171" s="342"/>
      <c r="AS4171" s="342"/>
      <c r="AT4171" s="342"/>
      <c r="AU4171" s="342"/>
      <c r="AV4171" s="342"/>
      <c r="AW4171" s="342"/>
      <c r="AX4171" s="342"/>
      <c r="AY4171" s="342"/>
      <c r="AZ4171" s="342"/>
      <c r="BA4171" s="342"/>
      <c r="BB4171" s="342"/>
      <c r="BC4171" s="342"/>
      <c r="BD4171" s="342"/>
      <c r="BE4171" s="342"/>
      <c r="BF4171" s="342"/>
      <c r="BG4171" s="342"/>
      <c r="BH4171" s="342"/>
      <c r="BI4171" s="342"/>
      <c r="BJ4171" s="342"/>
      <c r="BK4171" s="342"/>
      <c r="BL4171" s="342"/>
      <c r="BM4171" s="342"/>
      <c r="BN4171" s="342"/>
      <c r="BO4171" s="342"/>
      <c r="BP4171" s="342"/>
      <c r="BQ4171" s="342"/>
      <c r="BR4171" s="342"/>
      <c r="BS4171" s="342"/>
      <c r="BT4171" s="342"/>
      <c r="BU4171" s="342"/>
      <c r="BV4171" s="342"/>
      <c r="BW4171" s="342"/>
      <c r="BX4171" s="342"/>
      <c r="BY4171" s="342"/>
      <c r="BZ4171" s="342"/>
      <c r="CA4171" s="342"/>
      <c r="CB4171" s="342"/>
      <c r="CC4171" s="342"/>
      <c r="CD4171" s="342"/>
      <c r="CE4171" s="342"/>
      <c r="CF4171" s="342"/>
      <c r="CG4171" s="342"/>
      <c r="CH4171" s="342"/>
      <c r="CI4171" s="342"/>
      <c r="CJ4171" s="342"/>
      <c r="CK4171" s="342"/>
      <c r="CL4171" s="342"/>
      <c r="CM4171" s="342"/>
      <c r="CN4171" s="342"/>
      <c r="CO4171" s="342"/>
      <c r="CP4171" s="342"/>
      <c r="CQ4171" s="342"/>
      <c r="CR4171" s="342"/>
      <c r="CS4171" s="342"/>
      <c r="CT4171" s="342"/>
      <c r="CU4171" s="342"/>
      <c r="CV4171" s="342"/>
      <c r="CW4171" s="342"/>
      <c r="CX4171" s="342"/>
      <c r="CY4171" s="342"/>
      <c r="CZ4171" s="342"/>
      <c r="DA4171" s="342"/>
      <c r="DB4171" s="342"/>
      <c r="DC4171" s="342"/>
      <c r="DD4171" s="342"/>
      <c r="DE4171" s="342"/>
      <c r="DF4171" s="342"/>
      <c r="DG4171" s="342"/>
      <c r="DH4171" s="342"/>
      <c r="DI4171" s="342"/>
      <c r="DJ4171" s="342"/>
      <c r="DK4171" s="342"/>
      <c r="DL4171" s="342"/>
      <c r="DM4171" s="342"/>
      <c r="DN4171" s="342"/>
      <c r="DO4171" s="342"/>
      <c r="DP4171" s="342"/>
      <c r="DQ4171" s="342"/>
      <c r="DR4171" s="342"/>
      <c r="DS4171" s="342"/>
      <c r="DT4171" s="342"/>
      <c r="DU4171" s="342"/>
      <c r="DV4171" s="342"/>
      <c r="DW4171" s="342"/>
      <c r="DX4171" s="342"/>
      <c r="DY4171" s="342"/>
      <c r="DZ4171" s="342"/>
      <c r="EA4171" s="342"/>
      <c r="EB4171" s="342"/>
      <c r="EC4171" s="342"/>
      <c r="ED4171" s="342"/>
      <c r="EE4171" s="342"/>
      <c r="EF4171" s="342"/>
      <c r="EG4171" s="342"/>
      <c r="EH4171" s="342"/>
      <c r="EI4171" s="342"/>
      <c r="EJ4171" s="342"/>
      <c r="EK4171" s="342"/>
      <c r="EL4171" s="342"/>
      <c r="EM4171" s="342"/>
      <c r="EN4171" s="342"/>
      <c r="EO4171" s="342"/>
      <c r="EP4171" s="342"/>
      <c r="EQ4171" s="342"/>
      <c r="ER4171" s="342"/>
      <c r="ES4171" s="342"/>
      <c r="ET4171" s="342"/>
      <c r="EU4171" s="342"/>
      <c r="EV4171" s="342"/>
      <c r="EW4171" s="342"/>
      <c r="EX4171" s="342"/>
      <c r="EY4171" s="342"/>
      <c r="EZ4171" s="342"/>
      <c r="FA4171" s="342"/>
      <c r="FB4171" s="342"/>
      <c r="FC4171" s="342"/>
      <c r="FD4171" s="342"/>
      <c r="FE4171" s="342"/>
      <c r="FF4171" s="342"/>
      <c r="FG4171" s="342"/>
      <c r="FH4171" s="342"/>
      <c r="FI4171" s="342"/>
      <c r="FJ4171" s="342"/>
      <c r="FK4171" s="342"/>
      <c r="FL4171" s="342"/>
      <c r="FM4171" s="342"/>
      <c r="FN4171" s="342"/>
      <c r="FO4171" s="342"/>
      <c r="FP4171" s="342"/>
      <c r="FQ4171" s="342"/>
      <c r="FR4171" s="342"/>
      <c r="FS4171" s="342"/>
      <c r="FT4171" s="342"/>
      <c r="FU4171" s="342"/>
      <c r="FV4171" s="342"/>
      <c r="FW4171" s="342"/>
      <c r="FX4171" s="342"/>
      <c r="FY4171" s="342"/>
      <c r="FZ4171" s="342"/>
      <c r="GA4171" s="342"/>
      <c r="GB4171" s="342"/>
      <c r="GC4171" s="342"/>
      <c r="GD4171" s="342"/>
      <c r="GE4171" s="342"/>
      <c r="GF4171" s="342"/>
      <c r="GG4171" s="342"/>
      <c r="GH4171" s="342"/>
      <c r="GI4171" s="342"/>
      <c r="GJ4171" s="342"/>
      <c r="GK4171" s="342"/>
      <c r="GL4171" s="342"/>
      <c r="GM4171" s="342"/>
      <c r="GN4171" s="342"/>
      <c r="GO4171" s="342"/>
      <c r="GP4171" s="342"/>
      <c r="GQ4171" s="342"/>
      <c r="GR4171" s="342"/>
      <c r="GS4171" s="342"/>
      <c r="GT4171" s="342"/>
      <c r="GU4171" s="342"/>
      <c r="GV4171" s="342"/>
      <c r="GW4171" s="342"/>
      <c r="GX4171" s="342"/>
      <c r="GY4171" s="342"/>
      <c r="GZ4171" s="342"/>
      <c r="HA4171" s="342"/>
      <c r="HB4171" s="342"/>
      <c r="HC4171" s="342"/>
      <c r="HD4171" s="342"/>
      <c r="HE4171" s="342"/>
      <c r="HF4171" s="342"/>
      <c r="HG4171" s="342"/>
      <c r="HH4171" s="342"/>
      <c r="HI4171" s="342"/>
      <c r="HJ4171" s="342"/>
      <c r="HK4171" s="342"/>
      <c r="HL4171" s="342"/>
      <c r="HM4171" s="342"/>
      <c r="HN4171" s="342"/>
      <c r="HO4171" s="342"/>
      <c r="HP4171" s="342"/>
      <c r="HQ4171" s="342"/>
      <c r="HR4171" s="342"/>
      <c r="HS4171" s="342"/>
      <c r="HT4171" s="342"/>
      <c r="HU4171" s="342"/>
      <c r="HV4171" s="342"/>
      <c r="HW4171" s="342"/>
      <c r="HX4171" s="342"/>
      <c r="HY4171" s="342"/>
      <c r="HZ4171" s="342"/>
      <c r="IA4171" s="342"/>
      <c r="IB4171" s="342"/>
      <c r="IC4171" s="342"/>
      <c r="ID4171" s="342"/>
      <c r="IE4171" s="342"/>
      <c r="IF4171" s="342"/>
      <c r="IG4171" s="342"/>
      <c r="IH4171" s="342"/>
      <c r="II4171" s="342"/>
      <c r="IJ4171" s="342"/>
      <c r="IK4171" s="342"/>
      <c r="IL4171" s="342"/>
      <c r="IM4171" s="342"/>
      <c r="IN4171" s="342"/>
      <c r="IO4171" s="342"/>
      <c r="IP4171" s="342"/>
      <c r="IQ4171" s="342"/>
      <c r="IR4171" s="342"/>
      <c r="IS4171" s="342"/>
      <c r="IT4171" s="342"/>
      <c r="IU4171" s="342"/>
      <c r="IV4171" s="342"/>
      <c r="IW4171" s="342"/>
      <c r="IX4171" s="342"/>
      <c r="IY4171" s="342"/>
      <c r="IZ4171" s="342"/>
      <c r="JA4171" s="342"/>
      <c r="JB4171" s="342"/>
      <c r="JC4171" s="342"/>
      <c r="JD4171" s="342"/>
      <c r="JE4171" s="342"/>
      <c r="JF4171" s="342"/>
      <c r="JG4171" s="342"/>
      <c r="JH4171" s="342"/>
      <c r="JI4171" s="342"/>
      <c r="JJ4171" s="342"/>
      <c r="JK4171" s="342"/>
      <c r="JL4171" s="342"/>
      <c r="JM4171" s="342"/>
      <c r="JN4171" s="342"/>
      <c r="JO4171" s="342"/>
      <c r="JP4171" s="342"/>
      <c r="JQ4171" s="342"/>
      <c r="JR4171" s="342"/>
      <c r="JS4171" s="342"/>
      <c r="JT4171" s="342"/>
      <c r="JU4171" s="342"/>
      <c r="JV4171" s="342"/>
      <c r="JW4171" s="342"/>
      <c r="JX4171" s="342"/>
      <c r="JY4171" s="342"/>
      <c r="JZ4171" s="342"/>
      <c r="KA4171" s="342"/>
      <c r="KB4171" s="342"/>
      <c r="KC4171" s="342"/>
      <c r="KD4171" s="342"/>
      <c r="KE4171" s="342"/>
      <c r="KF4171" s="342"/>
      <c r="KG4171" s="342"/>
      <c r="KH4171" s="342"/>
      <c r="KI4171" s="342"/>
      <c r="KJ4171" s="342"/>
      <c r="KK4171" s="342"/>
      <c r="KL4171" s="342"/>
      <c r="KM4171" s="342"/>
      <c r="KN4171" s="342"/>
      <c r="KO4171" s="342"/>
      <c r="KP4171" s="342"/>
      <c r="KQ4171" s="342"/>
      <c r="KR4171" s="342"/>
      <c r="KS4171" s="342"/>
      <c r="KT4171" s="342"/>
      <c r="KU4171" s="342"/>
      <c r="KV4171" s="342"/>
      <c r="KW4171" s="342"/>
      <c r="KX4171" s="342"/>
      <c r="KY4171" s="342"/>
      <c r="KZ4171" s="342"/>
      <c r="LA4171" s="342"/>
      <c r="LB4171" s="342"/>
      <c r="LC4171" s="342"/>
      <c r="LD4171" s="342"/>
      <c r="LE4171" s="342"/>
      <c r="LF4171" s="342"/>
      <c r="LG4171" s="342"/>
      <c r="LH4171" s="342"/>
      <c r="LI4171" s="342"/>
      <c r="LJ4171" s="342"/>
      <c r="LK4171" s="342"/>
      <c r="LL4171" s="342"/>
      <c r="LM4171" s="342"/>
      <c r="LN4171" s="342"/>
      <c r="LO4171" s="342"/>
      <c r="LP4171" s="342"/>
      <c r="LQ4171" s="342"/>
      <c r="LR4171" s="342"/>
      <c r="LS4171" s="342"/>
      <c r="LT4171" s="342"/>
      <c r="LU4171" s="342"/>
      <c r="LV4171" s="342"/>
      <c r="LW4171" s="342"/>
      <c r="LX4171" s="342"/>
      <c r="LY4171" s="342"/>
      <c r="LZ4171" s="342"/>
      <c r="MA4171" s="342"/>
      <c r="MB4171" s="342"/>
      <c r="MC4171" s="342"/>
      <c r="MD4171" s="342"/>
      <c r="ME4171" s="342"/>
      <c r="MF4171" s="342"/>
      <c r="MG4171" s="342"/>
      <c r="MH4171" s="342"/>
      <c r="MI4171" s="342"/>
      <c r="MJ4171" s="342"/>
      <c r="MK4171" s="342"/>
      <c r="ML4171" s="342"/>
      <c r="MM4171" s="342"/>
      <c r="MN4171" s="342"/>
      <c r="MO4171" s="342"/>
      <c r="MP4171" s="342"/>
      <c r="MQ4171" s="342"/>
      <c r="MR4171" s="342"/>
      <c r="MS4171" s="342"/>
      <c r="MT4171" s="342"/>
      <c r="MU4171" s="342"/>
      <c r="MV4171" s="342"/>
      <c r="MW4171" s="342"/>
      <c r="MX4171" s="342"/>
      <c r="MY4171" s="342"/>
      <c r="MZ4171" s="342"/>
      <c r="NA4171" s="342"/>
      <c r="NB4171" s="342"/>
      <c r="NC4171" s="342"/>
      <c r="ND4171" s="342"/>
      <c r="NE4171" s="342"/>
      <c r="NF4171" s="342"/>
      <c r="NG4171" s="342"/>
      <c r="NH4171" s="342"/>
      <c r="NI4171" s="342"/>
      <c r="NJ4171" s="342"/>
      <c r="NK4171" s="342"/>
      <c r="NL4171" s="342"/>
      <c r="NM4171" s="342"/>
      <c r="NN4171" s="342"/>
      <c r="NO4171" s="342"/>
      <c r="NP4171" s="342"/>
      <c r="NQ4171" s="342"/>
      <c r="NR4171" s="342"/>
      <c r="NS4171" s="342"/>
      <c r="NT4171" s="342"/>
      <c r="NU4171" s="342"/>
      <c r="NV4171" s="342"/>
      <c r="NW4171" s="342"/>
      <c r="NX4171" s="342"/>
    </row>
    <row r="4172" spans="1:388" s="354" customFormat="1" ht="35.1" customHeight="1" thickBot="1" x14ac:dyDescent="0.3">
      <c r="A4172" s="2044" t="s">
        <v>290</v>
      </c>
      <c r="B4172" s="3212" t="s">
        <v>116</v>
      </c>
      <c r="C4172" s="656"/>
      <c r="D4172" s="656"/>
      <c r="E4172" s="656"/>
      <c r="F4172" s="425"/>
      <c r="G4172" s="425" t="str">
        <f>IF(ISBLANK(H4172),"",IF(H4172="BN",VLOOKUP(B4172,'[4]V. BAHAN'!$B$8:$E$1099,3,FALSE),IFERROR(VLOOKUP(H4172,'[4]III. DAFTAR AHS'!$B$7:$H$872,5,FALSE),"ls")))</f>
        <v/>
      </c>
      <c r="H4172" s="425"/>
      <c r="I4172" s="425" t="s">
        <v>243</v>
      </c>
      <c r="J4172" s="550"/>
      <c r="K4172" s="550"/>
      <c r="L4172" s="3179"/>
      <c r="M4172" s="1934">
        <f>'[6]LAP MINGGUAN 10'!Q4172</f>
        <v>0</v>
      </c>
      <c r="N4172" s="2905"/>
      <c r="O4172" s="2905"/>
      <c r="P4172" s="2905"/>
      <c r="Q4172" s="4202">
        <f t="shared" si="715"/>
        <v>0</v>
      </c>
      <c r="R4172" s="2905"/>
      <c r="S4172" s="428"/>
      <c r="T4172" s="359"/>
      <c r="U4172" s="342"/>
      <c r="V4172" s="342"/>
      <c r="W4172" s="342"/>
      <c r="X4172" s="342"/>
      <c r="Y4172" s="342"/>
      <c r="Z4172" s="342"/>
      <c r="AA4172" s="342"/>
      <c r="AB4172" s="342"/>
      <c r="AC4172" s="342"/>
      <c r="AD4172" s="342"/>
      <c r="AE4172" s="342"/>
      <c r="AF4172" s="342"/>
      <c r="AG4172" s="342"/>
      <c r="AH4172" s="342"/>
      <c r="AI4172" s="342"/>
      <c r="AJ4172" s="342"/>
      <c r="AK4172" s="342"/>
      <c r="AL4172" s="342"/>
      <c r="AM4172" s="342"/>
      <c r="AN4172" s="342"/>
      <c r="AO4172" s="342"/>
      <c r="AP4172" s="342"/>
      <c r="AQ4172" s="342"/>
      <c r="AR4172" s="342"/>
      <c r="AS4172" s="342"/>
      <c r="AT4172" s="342"/>
      <c r="AU4172" s="342"/>
      <c r="AV4172" s="342"/>
      <c r="AW4172" s="342"/>
      <c r="AX4172" s="342"/>
      <c r="AY4172" s="342"/>
      <c r="AZ4172" s="342"/>
      <c r="BA4172" s="342"/>
      <c r="BB4172" s="342"/>
      <c r="BC4172" s="342"/>
      <c r="BD4172" s="342"/>
      <c r="BE4172" s="342"/>
      <c r="BF4172" s="342"/>
      <c r="BG4172" s="342"/>
      <c r="BH4172" s="342"/>
      <c r="BI4172" s="342"/>
      <c r="BJ4172" s="342"/>
      <c r="BK4172" s="342"/>
      <c r="BL4172" s="342"/>
      <c r="BM4172" s="342"/>
      <c r="BN4172" s="342"/>
      <c r="BO4172" s="342"/>
      <c r="BP4172" s="342"/>
      <c r="BQ4172" s="342"/>
      <c r="BR4172" s="342"/>
      <c r="BS4172" s="342"/>
      <c r="BT4172" s="342"/>
      <c r="BU4172" s="342"/>
      <c r="BV4172" s="342"/>
      <c r="BW4172" s="342"/>
      <c r="BX4172" s="342"/>
      <c r="BY4172" s="342"/>
      <c r="BZ4172" s="342"/>
      <c r="CA4172" s="342"/>
      <c r="CB4172" s="342"/>
      <c r="CC4172" s="342"/>
      <c r="CD4172" s="342"/>
      <c r="CE4172" s="342"/>
      <c r="CF4172" s="342"/>
      <c r="CG4172" s="342"/>
      <c r="CH4172" s="342"/>
      <c r="CI4172" s="342"/>
      <c r="CJ4172" s="342"/>
      <c r="CK4172" s="342"/>
      <c r="CL4172" s="342"/>
      <c r="CM4172" s="342"/>
      <c r="CN4172" s="342"/>
      <c r="CO4172" s="342"/>
      <c r="CP4172" s="342"/>
      <c r="CQ4172" s="342"/>
      <c r="CR4172" s="342"/>
      <c r="CS4172" s="342"/>
      <c r="CT4172" s="342"/>
      <c r="CU4172" s="342"/>
      <c r="CV4172" s="342"/>
      <c r="CW4172" s="342"/>
      <c r="CX4172" s="342"/>
      <c r="CY4172" s="342"/>
      <c r="CZ4172" s="342"/>
      <c r="DA4172" s="342"/>
      <c r="DB4172" s="342"/>
      <c r="DC4172" s="342"/>
      <c r="DD4172" s="342"/>
      <c r="DE4172" s="342"/>
      <c r="DF4172" s="342"/>
      <c r="DG4172" s="342"/>
      <c r="DH4172" s="342"/>
      <c r="DI4172" s="342"/>
      <c r="DJ4172" s="342"/>
      <c r="DK4172" s="342"/>
      <c r="DL4172" s="342"/>
      <c r="DM4172" s="342"/>
      <c r="DN4172" s="342"/>
      <c r="DO4172" s="342"/>
      <c r="DP4172" s="342"/>
      <c r="DQ4172" s="342"/>
      <c r="DR4172" s="342"/>
      <c r="DS4172" s="342"/>
      <c r="DT4172" s="342"/>
      <c r="DU4172" s="342"/>
      <c r="DV4172" s="342"/>
      <c r="DW4172" s="342"/>
      <c r="DX4172" s="342"/>
      <c r="DY4172" s="342"/>
      <c r="DZ4172" s="342"/>
      <c r="EA4172" s="342"/>
      <c r="EB4172" s="342"/>
      <c r="EC4172" s="342"/>
      <c r="ED4172" s="342"/>
      <c r="EE4172" s="342"/>
      <c r="EF4172" s="342"/>
      <c r="EG4172" s="342"/>
      <c r="EH4172" s="342"/>
      <c r="EI4172" s="342"/>
      <c r="EJ4172" s="342"/>
      <c r="EK4172" s="342"/>
      <c r="EL4172" s="342"/>
      <c r="EM4172" s="342"/>
      <c r="EN4172" s="342"/>
      <c r="EO4172" s="342"/>
      <c r="EP4172" s="342"/>
      <c r="EQ4172" s="342"/>
      <c r="ER4172" s="342"/>
      <c r="ES4172" s="342"/>
      <c r="ET4172" s="342"/>
      <c r="EU4172" s="342"/>
      <c r="EV4172" s="342"/>
      <c r="EW4172" s="342"/>
      <c r="EX4172" s="342"/>
      <c r="EY4172" s="342"/>
      <c r="EZ4172" s="342"/>
      <c r="FA4172" s="342"/>
      <c r="FB4172" s="342"/>
      <c r="FC4172" s="342"/>
      <c r="FD4172" s="342"/>
      <c r="FE4172" s="342"/>
      <c r="FF4172" s="342"/>
      <c r="FG4172" s="342"/>
      <c r="FH4172" s="342"/>
      <c r="FI4172" s="342"/>
      <c r="FJ4172" s="342"/>
      <c r="FK4172" s="342"/>
      <c r="FL4172" s="342"/>
      <c r="FM4172" s="342"/>
      <c r="FN4172" s="342"/>
      <c r="FO4172" s="342"/>
      <c r="FP4172" s="342"/>
      <c r="FQ4172" s="342"/>
      <c r="FR4172" s="342"/>
      <c r="FS4172" s="342"/>
      <c r="FT4172" s="342"/>
      <c r="FU4172" s="342"/>
      <c r="FV4172" s="342"/>
      <c r="FW4172" s="342"/>
      <c r="FX4172" s="342"/>
      <c r="FY4172" s="342"/>
      <c r="FZ4172" s="342"/>
      <c r="GA4172" s="342"/>
      <c r="GB4172" s="342"/>
      <c r="GC4172" s="342"/>
      <c r="GD4172" s="342"/>
      <c r="GE4172" s="342"/>
      <c r="GF4172" s="342"/>
      <c r="GG4172" s="342"/>
      <c r="GH4172" s="342"/>
      <c r="GI4172" s="342"/>
      <c r="GJ4172" s="342"/>
      <c r="GK4172" s="342"/>
      <c r="GL4172" s="342"/>
      <c r="GM4172" s="342"/>
      <c r="GN4172" s="342"/>
      <c r="GO4172" s="342"/>
      <c r="GP4172" s="342"/>
      <c r="GQ4172" s="342"/>
      <c r="GR4172" s="342"/>
      <c r="GS4172" s="342"/>
      <c r="GT4172" s="342"/>
      <c r="GU4172" s="342"/>
      <c r="GV4172" s="342"/>
      <c r="GW4172" s="342"/>
      <c r="GX4172" s="342"/>
      <c r="GY4172" s="342"/>
      <c r="GZ4172" s="342"/>
      <c r="HA4172" s="342"/>
      <c r="HB4172" s="342"/>
      <c r="HC4172" s="342"/>
      <c r="HD4172" s="342"/>
      <c r="HE4172" s="342"/>
      <c r="HF4172" s="342"/>
      <c r="HG4172" s="342"/>
      <c r="HH4172" s="342"/>
      <c r="HI4172" s="342"/>
      <c r="HJ4172" s="342"/>
      <c r="HK4172" s="342"/>
      <c r="HL4172" s="342"/>
      <c r="HM4172" s="342"/>
      <c r="HN4172" s="342"/>
      <c r="HO4172" s="342"/>
      <c r="HP4172" s="342"/>
      <c r="HQ4172" s="342"/>
      <c r="HR4172" s="342"/>
      <c r="HS4172" s="342"/>
      <c r="HT4172" s="342"/>
      <c r="HU4172" s="342"/>
      <c r="HV4172" s="342"/>
      <c r="HW4172" s="342"/>
      <c r="HX4172" s="342"/>
      <c r="HY4172" s="342"/>
      <c r="HZ4172" s="342"/>
      <c r="IA4172" s="342"/>
      <c r="IB4172" s="342"/>
      <c r="IC4172" s="342"/>
      <c r="ID4172" s="342"/>
      <c r="IE4172" s="342"/>
      <c r="IF4172" s="342"/>
      <c r="IG4172" s="342"/>
      <c r="IH4172" s="342"/>
      <c r="II4172" s="342"/>
      <c r="IJ4172" s="342"/>
      <c r="IK4172" s="342"/>
      <c r="IL4172" s="342"/>
      <c r="IM4172" s="342"/>
      <c r="IN4172" s="342"/>
      <c r="IO4172" s="342"/>
      <c r="IP4172" s="342"/>
      <c r="IQ4172" s="342"/>
      <c r="IR4172" s="342"/>
      <c r="IS4172" s="342"/>
      <c r="IT4172" s="342"/>
      <c r="IU4172" s="342"/>
      <c r="IV4172" s="342"/>
      <c r="IW4172" s="342"/>
      <c r="IX4172" s="342"/>
      <c r="IY4172" s="342"/>
      <c r="IZ4172" s="342"/>
      <c r="JA4172" s="342"/>
      <c r="JB4172" s="342"/>
      <c r="JC4172" s="342"/>
      <c r="JD4172" s="342"/>
      <c r="JE4172" s="342"/>
      <c r="JF4172" s="342"/>
      <c r="JG4172" s="342"/>
      <c r="JH4172" s="342"/>
      <c r="JI4172" s="342"/>
      <c r="JJ4172" s="342"/>
      <c r="JK4172" s="342"/>
      <c r="JL4172" s="342"/>
      <c r="JM4172" s="342"/>
      <c r="JN4172" s="342"/>
      <c r="JO4172" s="342"/>
      <c r="JP4172" s="342"/>
      <c r="JQ4172" s="342"/>
      <c r="JR4172" s="342"/>
      <c r="JS4172" s="342"/>
      <c r="JT4172" s="342"/>
      <c r="JU4172" s="342"/>
      <c r="JV4172" s="342"/>
      <c r="JW4172" s="342"/>
      <c r="JX4172" s="342"/>
      <c r="JY4172" s="342"/>
      <c r="JZ4172" s="342"/>
      <c r="KA4172" s="342"/>
      <c r="KB4172" s="342"/>
      <c r="KC4172" s="342"/>
      <c r="KD4172" s="342"/>
      <c r="KE4172" s="342"/>
      <c r="KF4172" s="342"/>
      <c r="KG4172" s="342"/>
      <c r="KH4172" s="342"/>
      <c r="KI4172" s="342"/>
      <c r="KJ4172" s="342"/>
      <c r="KK4172" s="342"/>
      <c r="KL4172" s="342"/>
      <c r="KM4172" s="342"/>
      <c r="KN4172" s="342"/>
      <c r="KO4172" s="342"/>
      <c r="KP4172" s="342"/>
      <c r="KQ4172" s="342"/>
      <c r="KR4172" s="342"/>
      <c r="KS4172" s="342"/>
      <c r="KT4172" s="342"/>
      <c r="KU4172" s="342"/>
      <c r="KV4172" s="342"/>
      <c r="KW4172" s="342"/>
      <c r="KX4172" s="342"/>
      <c r="KY4172" s="342"/>
      <c r="KZ4172" s="342"/>
      <c r="LA4172" s="342"/>
      <c r="LB4172" s="342"/>
      <c r="LC4172" s="342"/>
      <c r="LD4172" s="342"/>
      <c r="LE4172" s="342"/>
      <c r="LF4172" s="342"/>
      <c r="LG4172" s="342"/>
      <c r="LH4172" s="342"/>
      <c r="LI4172" s="342"/>
      <c r="LJ4172" s="342"/>
      <c r="LK4172" s="342"/>
      <c r="LL4172" s="342"/>
      <c r="LM4172" s="342"/>
      <c r="LN4172" s="342"/>
      <c r="LO4172" s="342"/>
      <c r="LP4172" s="342"/>
      <c r="LQ4172" s="342"/>
      <c r="LR4172" s="342"/>
      <c r="LS4172" s="342"/>
      <c r="LT4172" s="342"/>
      <c r="LU4172" s="342"/>
      <c r="LV4172" s="342"/>
      <c r="LW4172" s="342"/>
      <c r="LX4172" s="342"/>
      <c r="LY4172" s="342"/>
      <c r="LZ4172" s="342"/>
      <c r="MA4172" s="342"/>
      <c r="MB4172" s="342"/>
      <c r="MC4172" s="342"/>
      <c r="MD4172" s="342"/>
      <c r="ME4172" s="342"/>
      <c r="MF4172" s="342"/>
      <c r="MG4172" s="342"/>
      <c r="MH4172" s="342"/>
      <c r="MI4172" s="342"/>
      <c r="MJ4172" s="342"/>
      <c r="MK4172" s="342"/>
      <c r="ML4172" s="342"/>
      <c r="MM4172" s="342"/>
      <c r="MN4172" s="342"/>
      <c r="MO4172" s="342"/>
      <c r="MP4172" s="342"/>
      <c r="MQ4172" s="342"/>
      <c r="MR4172" s="342"/>
      <c r="MS4172" s="342"/>
      <c r="MT4172" s="342"/>
      <c r="MU4172" s="342"/>
      <c r="MV4172" s="342"/>
      <c r="MW4172" s="342"/>
      <c r="MX4172" s="342"/>
      <c r="MY4172" s="342"/>
      <c r="MZ4172" s="342"/>
      <c r="NA4172" s="342"/>
      <c r="NB4172" s="342"/>
      <c r="NC4172" s="342"/>
      <c r="ND4172" s="342"/>
      <c r="NE4172" s="342"/>
      <c r="NF4172" s="342"/>
      <c r="NG4172" s="342"/>
      <c r="NH4172" s="342"/>
      <c r="NI4172" s="342"/>
      <c r="NJ4172" s="342"/>
      <c r="NK4172" s="342"/>
      <c r="NL4172" s="342"/>
      <c r="NM4172" s="342"/>
      <c r="NN4172" s="342"/>
      <c r="NO4172" s="342"/>
      <c r="NP4172" s="342"/>
      <c r="NQ4172" s="342"/>
      <c r="NR4172" s="342"/>
      <c r="NS4172" s="342"/>
      <c r="NT4172" s="342"/>
      <c r="NU4172" s="342"/>
      <c r="NV4172" s="342"/>
      <c r="NW4172" s="342"/>
      <c r="NX4172" s="342"/>
    </row>
    <row r="4173" spans="1:388" s="632" customFormat="1" ht="35.1" customHeight="1" x14ac:dyDescent="0.25">
      <c r="A4173" s="4829">
        <v>1</v>
      </c>
      <c r="B4173" s="4904" t="s">
        <v>2405</v>
      </c>
      <c r="C4173" s="4905"/>
      <c r="D4173" s="4905"/>
      <c r="E4173" s="4906"/>
      <c r="F4173" s="4030">
        <v>14.44</v>
      </c>
      <c r="G4173" s="4029" t="str">
        <f>IF(ISBLANK(H4173),"",IF(H4173="BN",VLOOKUP(B4173,'[4]V. BAHAN'!$B$8:$E$1099,3,FALSE),IFERROR(VLOOKUP(H4173,'[4]III. DAFTAR AHS'!$B$7:$H$872,5,FALSE),"ls")))</f>
        <v xml:space="preserve">m3 </v>
      </c>
      <c r="H4173" s="4029" t="s">
        <v>393</v>
      </c>
      <c r="I4173" s="4907" t="s">
        <v>394</v>
      </c>
      <c r="J4173" s="3997">
        <f>VLOOKUP(B4173,'[5] RAB LAMA'!$B$9:$E$5553,4,FALSE)</f>
        <v>65955.45</v>
      </c>
      <c r="K4173" s="3997">
        <f t="shared" ref="K4173:K4184" si="722">J4173*F4173</f>
        <v>952396.69799999997</v>
      </c>
      <c r="L4173" s="3454">
        <f t="shared" ref="L4173:L4184" si="723">K4173/$K$4349*100</f>
        <v>2.4923938343614969E-3</v>
      </c>
      <c r="M4173" s="1934">
        <f>'[6]LAP MINGGUAN 10'!Q4173</f>
        <v>0</v>
      </c>
      <c r="N4173" s="4202">
        <f t="shared" ref="N4173:N4184" si="724">L4173*M4173/100</f>
        <v>0</v>
      </c>
      <c r="O4173" s="4202"/>
      <c r="P4173" s="4202">
        <f t="shared" ref="P4173:P4184" si="725">L4173*O4173/100</f>
        <v>0</v>
      </c>
      <c r="Q4173" s="4202">
        <f t="shared" si="715"/>
        <v>0</v>
      </c>
      <c r="R4173" s="4202">
        <f t="shared" ref="R4173:R4184" si="726">L4173*Q4173/100</f>
        <v>0</v>
      </c>
      <c r="S4173" s="4203"/>
      <c r="T4173" s="359"/>
    </row>
    <row r="4174" spans="1:388" s="632" customFormat="1" ht="35.1" customHeight="1" x14ac:dyDescent="0.25">
      <c r="A4174" s="4840">
        <f t="shared" ref="A4174:A4184" si="727">+A4173+1</f>
        <v>2</v>
      </c>
      <c r="B4174" s="4923" t="s">
        <v>2406</v>
      </c>
      <c r="C4174" s="4909"/>
      <c r="D4174" s="4909"/>
      <c r="E4174" s="4910"/>
      <c r="F4174" s="4918">
        <v>3.25</v>
      </c>
      <c r="G4174" s="4919" t="str">
        <f>IF(ISBLANK(H4174),"",IF(H4174="BN",VLOOKUP(B4174,'[4]V. BAHAN'!$B$8:$E$1099,3,FALSE),IFERROR(VLOOKUP(H4174,'[4]III. DAFTAR AHS'!$B$7:$H$872,5,FALSE),"ls")))</f>
        <v xml:space="preserve">m3 </v>
      </c>
      <c r="H4174" s="4919" t="s">
        <v>400</v>
      </c>
      <c r="I4174" s="4907" t="s">
        <v>401</v>
      </c>
      <c r="J4174" s="3997">
        <f>VLOOKUP(B4174,'[5] RAB LAMA'!$B$9:$E$5553,4,FALSE)</f>
        <v>79076.250000000015</v>
      </c>
      <c r="K4174" s="3997">
        <f t="shared" si="722"/>
        <v>256997.81250000006</v>
      </c>
      <c r="L4174" s="3454">
        <f t="shared" si="723"/>
        <v>6.7255563219035034E-4</v>
      </c>
      <c r="M4174" s="1934">
        <f>'[6]LAP MINGGUAN 10'!Q4174</f>
        <v>0</v>
      </c>
      <c r="N4174" s="4924">
        <f t="shared" si="724"/>
        <v>0</v>
      </c>
      <c r="O4174" s="4924"/>
      <c r="P4174" s="4924">
        <f t="shared" si="725"/>
        <v>0</v>
      </c>
      <c r="Q4174" s="4202">
        <f t="shared" si="715"/>
        <v>0</v>
      </c>
      <c r="R4174" s="4924">
        <f t="shared" si="726"/>
        <v>0</v>
      </c>
      <c r="S4174" s="4925"/>
      <c r="T4174" s="359"/>
    </row>
    <row r="4175" spans="1:388" s="632" customFormat="1" ht="35.1" customHeight="1" x14ac:dyDescent="0.25">
      <c r="A4175" s="4840">
        <f t="shared" si="727"/>
        <v>3</v>
      </c>
      <c r="B4175" s="4923" t="s">
        <v>2268</v>
      </c>
      <c r="C4175" s="4909"/>
      <c r="D4175" s="4909"/>
      <c r="E4175" s="4910"/>
      <c r="F4175" s="4918">
        <v>7.12</v>
      </c>
      <c r="G4175" s="4919" t="str">
        <f>IF(ISBLANK(H4175),"",IF(H4175="BN",VLOOKUP(B4175,'[4]V. BAHAN'!$B$8:$E$1099,3,FALSE),IFERROR(VLOOKUP(H4175,'[4]III. DAFTAR AHS'!$B$7:$H$872,5,FALSE),"ls")))</f>
        <v xml:space="preserve">m3 </v>
      </c>
      <c r="H4175" s="4919" t="s">
        <v>393</v>
      </c>
      <c r="I4175" s="4907" t="s">
        <v>394</v>
      </c>
      <c r="J4175" s="3997">
        <f>VLOOKUP(B4175,'[5] RAB LAMA'!$B$9:$E$5553,4,FALSE)</f>
        <v>65955.45</v>
      </c>
      <c r="K4175" s="3997">
        <f t="shared" si="722"/>
        <v>469602.804</v>
      </c>
      <c r="L4175" s="3454">
        <f t="shared" si="723"/>
        <v>1.2289365720674417E-3</v>
      </c>
      <c r="M4175" s="1934">
        <f>'[6]LAP MINGGUAN 10'!Q4175</f>
        <v>0</v>
      </c>
      <c r="N4175" s="4924">
        <f t="shared" si="724"/>
        <v>0</v>
      </c>
      <c r="O4175" s="4924"/>
      <c r="P4175" s="4924">
        <f t="shared" si="725"/>
        <v>0</v>
      </c>
      <c r="Q4175" s="4202">
        <f t="shared" si="715"/>
        <v>0</v>
      </c>
      <c r="R4175" s="4924">
        <f t="shared" si="726"/>
        <v>0</v>
      </c>
      <c r="S4175" s="4925"/>
      <c r="T4175" s="359"/>
    </row>
    <row r="4176" spans="1:388" s="632" customFormat="1" ht="35.1" customHeight="1" x14ac:dyDescent="0.25">
      <c r="A4176" s="4840">
        <f t="shared" si="727"/>
        <v>4</v>
      </c>
      <c r="B4176" s="4923" t="s">
        <v>2269</v>
      </c>
      <c r="C4176" s="4909"/>
      <c r="D4176" s="4909"/>
      <c r="E4176" s="4910"/>
      <c r="F4176" s="4918">
        <v>3.38</v>
      </c>
      <c r="G4176" s="4919" t="str">
        <f>IF(ISBLANK(H4176),"",IF(H4176="BN",VLOOKUP(B4176,'[4]V. BAHAN'!$B$8:$E$1099,3,FALSE),IFERROR(VLOOKUP(H4176,'[4]III. DAFTAR AHS'!$B$7:$H$872,5,FALSE),"ls")))</f>
        <v xml:space="preserve">m3 </v>
      </c>
      <c r="H4176" s="4919" t="s">
        <v>393</v>
      </c>
      <c r="I4176" s="4907" t="s">
        <v>394</v>
      </c>
      <c r="J4176" s="3997">
        <f>VLOOKUP(B4176,'[5] RAB LAMA'!$B$9:$E$5553,4,FALSE)</f>
        <v>70197.66</v>
      </c>
      <c r="K4176" s="3997">
        <f t="shared" si="722"/>
        <v>237268.09080000001</v>
      </c>
      <c r="L4176" s="3454">
        <f t="shared" si="723"/>
        <v>6.2092353726392682E-4</v>
      </c>
      <c r="M4176" s="1934">
        <f>'[6]LAP MINGGUAN 10'!Q4176</f>
        <v>0</v>
      </c>
      <c r="N4176" s="4924">
        <f t="shared" si="724"/>
        <v>0</v>
      </c>
      <c r="O4176" s="4924"/>
      <c r="P4176" s="4924">
        <f t="shared" si="725"/>
        <v>0</v>
      </c>
      <c r="Q4176" s="4202">
        <f t="shared" si="715"/>
        <v>0</v>
      </c>
      <c r="R4176" s="4924">
        <f t="shared" si="726"/>
        <v>0</v>
      </c>
      <c r="S4176" s="4925"/>
      <c r="T4176" s="359"/>
    </row>
    <row r="4177" spans="1:388" s="632" customFormat="1" ht="35.1" customHeight="1" x14ac:dyDescent="0.25">
      <c r="A4177" s="4840">
        <f t="shared" si="727"/>
        <v>5</v>
      </c>
      <c r="B4177" s="4923" t="s">
        <v>2270</v>
      </c>
      <c r="C4177" s="4909"/>
      <c r="D4177" s="4909"/>
      <c r="E4177" s="4910"/>
      <c r="F4177" s="4918">
        <v>0.84</v>
      </c>
      <c r="G4177" s="4919" t="str">
        <f>IF(ISBLANK(H4177),"",IF(H4177="BN",VLOOKUP(B4177,'[4]V. BAHAN'!$B$8:$E$1099,3,FALSE),IFERROR(VLOOKUP(H4177,'[4]III. DAFTAR AHS'!$B$7:$H$872,5,FALSE),"ls")))</f>
        <v xml:space="preserve">m3 </v>
      </c>
      <c r="H4177" s="4919" t="s">
        <v>393</v>
      </c>
      <c r="I4177" s="4907" t="s">
        <v>394</v>
      </c>
      <c r="J4177" s="3997">
        <f>VLOOKUP(B4177,'[5] RAB LAMA'!$B$9:$E$5553,4,FALSE)</f>
        <v>65955.45</v>
      </c>
      <c r="K4177" s="3997">
        <f t="shared" si="722"/>
        <v>55402.577999999994</v>
      </c>
      <c r="L4177" s="3454">
        <f t="shared" si="723"/>
        <v>1.4498689895177684E-4</v>
      </c>
      <c r="M4177" s="1934">
        <f>'[6]LAP MINGGUAN 10'!Q4177</f>
        <v>0</v>
      </c>
      <c r="N4177" s="4924">
        <f t="shared" si="724"/>
        <v>0</v>
      </c>
      <c r="O4177" s="4924"/>
      <c r="P4177" s="4924">
        <f t="shared" si="725"/>
        <v>0</v>
      </c>
      <c r="Q4177" s="4202">
        <f t="shared" si="715"/>
        <v>0</v>
      </c>
      <c r="R4177" s="4924">
        <f t="shared" si="726"/>
        <v>0</v>
      </c>
      <c r="S4177" s="4925"/>
      <c r="T4177" s="359"/>
    </row>
    <row r="4178" spans="1:388" s="632" customFormat="1" ht="35.1" customHeight="1" x14ac:dyDescent="0.25">
      <c r="A4178" s="4840">
        <f t="shared" si="727"/>
        <v>6</v>
      </c>
      <c r="B4178" s="4923" t="s">
        <v>2407</v>
      </c>
      <c r="C4178" s="4909"/>
      <c r="D4178" s="4909"/>
      <c r="E4178" s="4910"/>
      <c r="F4178" s="4918">
        <v>1.44</v>
      </c>
      <c r="G4178" s="4919" t="str">
        <f>IF(ISBLANK(H4178),"",IF(H4178="BN",VLOOKUP(B4178,'[4]V. BAHAN'!$B$8:$E$1099,3,FALSE),IFERROR(VLOOKUP(H4178,'[4]III. DAFTAR AHS'!$B$7:$H$872,5,FALSE),"ls")))</f>
        <v xml:space="preserve">m3 </v>
      </c>
      <c r="H4178" s="4919" t="s">
        <v>416</v>
      </c>
      <c r="I4178" s="4907" t="s">
        <v>417</v>
      </c>
      <c r="J4178" s="3997">
        <f>VLOOKUP(B4178,'[5] RAB LAMA'!$B$9:$E$5553,4,FALSE)</f>
        <v>240133.28181479999</v>
      </c>
      <c r="K4178" s="3997">
        <f t="shared" si="722"/>
        <v>345791.925813312</v>
      </c>
      <c r="L4178" s="3454">
        <f t="shared" si="723"/>
        <v>9.049271859918681E-4</v>
      </c>
      <c r="M4178" s="1934">
        <f>'[6]LAP MINGGUAN 10'!Q4178</f>
        <v>0</v>
      </c>
      <c r="N4178" s="4924">
        <f t="shared" si="724"/>
        <v>0</v>
      </c>
      <c r="O4178" s="4924"/>
      <c r="P4178" s="4924">
        <f t="shared" si="725"/>
        <v>0</v>
      </c>
      <c r="Q4178" s="4202">
        <f t="shared" si="715"/>
        <v>0</v>
      </c>
      <c r="R4178" s="4924">
        <f t="shared" si="726"/>
        <v>0</v>
      </c>
      <c r="S4178" s="4925"/>
      <c r="T4178" s="359"/>
    </row>
    <row r="4179" spans="1:388" s="632" customFormat="1" ht="35.1" customHeight="1" x14ac:dyDescent="0.25">
      <c r="A4179" s="4840">
        <f t="shared" si="727"/>
        <v>7</v>
      </c>
      <c r="B4179" s="4923" t="s">
        <v>2271</v>
      </c>
      <c r="C4179" s="4909"/>
      <c r="D4179" s="4909"/>
      <c r="E4179" s="4910"/>
      <c r="F4179" s="4918">
        <v>4.0999999999999996</v>
      </c>
      <c r="G4179" s="4919" t="str">
        <f>IF(ISBLANK(H4179),"",IF(H4179="BN",VLOOKUP(B4179,'[4]V. BAHAN'!$B$8:$E$1099,3,FALSE),IFERROR(VLOOKUP(H4179,'[4]III. DAFTAR AHS'!$B$7:$H$872,5,FALSE),"ls")))</f>
        <v xml:space="preserve">m3 </v>
      </c>
      <c r="H4179" s="4919" t="s">
        <v>416</v>
      </c>
      <c r="I4179" s="4907" t="s">
        <v>417</v>
      </c>
      <c r="J4179" s="3997">
        <f>VLOOKUP(B4179,'[5] RAB LAMA'!$B$9:$E$5553,4,FALSE)</f>
        <v>240133.28181479999</v>
      </c>
      <c r="K4179" s="3997">
        <f t="shared" si="722"/>
        <v>984546.45544067991</v>
      </c>
      <c r="L4179" s="3454">
        <f t="shared" si="723"/>
        <v>2.5765287934490688E-3</v>
      </c>
      <c r="M4179" s="1934">
        <f>'[6]LAP MINGGUAN 10'!Q4179</f>
        <v>0</v>
      </c>
      <c r="N4179" s="4924">
        <f t="shared" si="724"/>
        <v>0</v>
      </c>
      <c r="O4179" s="4924"/>
      <c r="P4179" s="4924">
        <f t="shared" si="725"/>
        <v>0</v>
      </c>
      <c r="Q4179" s="4202">
        <f t="shared" si="715"/>
        <v>0</v>
      </c>
      <c r="R4179" s="4924">
        <f t="shared" si="726"/>
        <v>0</v>
      </c>
      <c r="S4179" s="4925"/>
      <c r="T4179" s="359"/>
    </row>
    <row r="4180" spans="1:388" s="632" customFormat="1" ht="35.1" customHeight="1" x14ac:dyDescent="0.25">
      <c r="A4180" s="4840">
        <f t="shared" si="727"/>
        <v>8</v>
      </c>
      <c r="B4180" s="4923" t="s">
        <v>2272</v>
      </c>
      <c r="C4180" s="4909"/>
      <c r="D4180" s="4909"/>
      <c r="E4180" s="4910"/>
      <c r="F4180" s="4918">
        <v>0.41</v>
      </c>
      <c r="G4180" s="4919" t="str">
        <f>IF(ISBLANK(H4180),"",IF(H4180="BN",VLOOKUP(B4180,'[4]V. BAHAN'!$B$8:$E$1099,3,FALSE),IFERROR(VLOOKUP(H4180,'[4]III. DAFTAR AHS'!$B$7:$H$872,5,FALSE),"ls")))</f>
        <v xml:space="preserve">m3 </v>
      </c>
      <c r="H4180" s="4919" t="s">
        <v>416</v>
      </c>
      <c r="I4180" s="4907" t="s">
        <v>417</v>
      </c>
      <c r="J4180" s="3997">
        <f>VLOOKUP(B4180,'[5] RAB LAMA'!$B$9:$E$5553,4,FALSE)</f>
        <v>240133.28181479999</v>
      </c>
      <c r="K4180" s="3997">
        <f t="shared" si="722"/>
        <v>98454.645544067986</v>
      </c>
      <c r="L4180" s="3454">
        <f t="shared" si="723"/>
        <v>2.5765287934490682E-4</v>
      </c>
      <c r="M4180" s="1934">
        <f>'[6]LAP MINGGUAN 10'!Q4180</f>
        <v>0</v>
      </c>
      <c r="N4180" s="4924">
        <f t="shared" si="724"/>
        <v>0</v>
      </c>
      <c r="O4180" s="4924"/>
      <c r="P4180" s="4924">
        <f t="shared" si="725"/>
        <v>0</v>
      </c>
      <c r="Q4180" s="4202">
        <f t="shared" si="715"/>
        <v>0</v>
      </c>
      <c r="R4180" s="4924">
        <f t="shared" si="726"/>
        <v>0</v>
      </c>
      <c r="S4180" s="4925"/>
      <c r="T4180" s="359"/>
    </row>
    <row r="4181" spans="1:388" s="632" customFormat="1" ht="35.1" customHeight="1" x14ac:dyDescent="0.25">
      <c r="A4181" s="4840">
        <f t="shared" si="727"/>
        <v>9</v>
      </c>
      <c r="B4181" s="4923" t="s">
        <v>2273</v>
      </c>
      <c r="C4181" s="4909"/>
      <c r="D4181" s="4909"/>
      <c r="E4181" s="4910"/>
      <c r="F4181" s="4918">
        <v>0.42</v>
      </c>
      <c r="G4181" s="4919" t="str">
        <f>IF(ISBLANK(H4181),"",IF(H4181="BN",VLOOKUP(B4181,'[4]V. BAHAN'!$B$8:$E$1099,3,FALSE),IFERROR(VLOOKUP(H4181,'[4]III. DAFTAR AHS'!$B$7:$H$872,5,FALSE),"ls")))</f>
        <v xml:space="preserve">m3 </v>
      </c>
      <c r="H4181" s="4919" t="s">
        <v>416</v>
      </c>
      <c r="I4181" s="4907" t="s">
        <v>417</v>
      </c>
      <c r="J4181" s="3997">
        <f>VLOOKUP(B4181,'[5] RAB LAMA'!$B$9:$E$5553,4,FALSE)</f>
        <v>240133.28181479999</v>
      </c>
      <c r="K4181" s="3997">
        <f t="shared" si="722"/>
        <v>100855.97836221599</v>
      </c>
      <c r="L4181" s="3454">
        <f t="shared" si="723"/>
        <v>2.6393709591429479E-4</v>
      </c>
      <c r="M4181" s="1934">
        <f>'[6]LAP MINGGUAN 10'!Q4181</f>
        <v>0</v>
      </c>
      <c r="N4181" s="4924">
        <f t="shared" si="724"/>
        <v>0</v>
      </c>
      <c r="O4181" s="4924"/>
      <c r="P4181" s="4924">
        <f t="shared" si="725"/>
        <v>0</v>
      </c>
      <c r="Q4181" s="4202">
        <f t="shared" si="715"/>
        <v>0</v>
      </c>
      <c r="R4181" s="4924">
        <f t="shared" si="726"/>
        <v>0</v>
      </c>
      <c r="S4181" s="4925"/>
      <c r="T4181" s="359"/>
    </row>
    <row r="4182" spans="1:388" s="632" customFormat="1" ht="35.1" customHeight="1" x14ac:dyDescent="0.25">
      <c r="A4182" s="4840">
        <f t="shared" si="727"/>
        <v>10</v>
      </c>
      <c r="B4182" s="4923" t="s">
        <v>2274</v>
      </c>
      <c r="C4182" s="4909"/>
      <c r="D4182" s="4909"/>
      <c r="E4182" s="4910"/>
      <c r="F4182" s="4918">
        <v>1.58</v>
      </c>
      <c r="G4182" s="4919" t="str">
        <f>IF(ISBLANK(H4182),"",IF(H4182="BN",VLOOKUP(B4182,'[4]V. BAHAN'!$B$8:$E$1099,3,FALSE),IFERROR(VLOOKUP(H4182,'[4]III. DAFTAR AHS'!$B$7:$H$872,5,FALSE),"ls")))</f>
        <v xml:space="preserve">m3 </v>
      </c>
      <c r="H4182" s="4919" t="s">
        <v>416</v>
      </c>
      <c r="I4182" s="4907" t="s">
        <v>417</v>
      </c>
      <c r="J4182" s="3997">
        <f>VLOOKUP(B4182,'[5] RAB LAMA'!$B$9:$E$5553,4,FALSE)</f>
        <v>240133.28181479999</v>
      </c>
      <c r="K4182" s="3997">
        <f t="shared" si="722"/>
        <v>379410.58526738401</v>
      </c>
      <c r="L4182" s="3454">
        <f t="shared" si="723"/>
        <v>9.9290621796329975E-4</v>
      </c>
      <c r="M4182" s="1934">
        <f>'[6]LAP MINGGUAN 10'!Q4182</f>
        <v>0</v>
      </c>
      <c r="N4182" s="4924">
        <f t="shared" si="724"/>
        <v>0</v>
      </c>
      <c r="O4182" s="4924"/>
      <c r="P4182" s="4924">
        <f t="shared" si="725"/>
        <v>0</v>
      </c>
      <c r="Q4182" s="4202">
        <f t="shared" si="715"/>
        <v>0</v>
      </c>
      <c r="R4182" s="4924">
        <f t="shared" si="726"/>
        <v>0</v>
      </c>
      <c r="S4182" s="4925"/>
      <c r="T4182" s="359"/>
    </row>
    <row r="4183" spans="1:388" s="632" customFormat="1" ht="35.1" customHeight="1" x14ac:dyDescent="0.25">
      <c r="A4183" s="4840">
        <f t="shared" si="727"/>
        <v>11</v>
      </c>
      <c r="B4183" s="4923" t="s">
        <v>2130</v>
      </c>
      <c r="C4183" s="4909"/>
      <c r="D4183" s="4909"/>
      <c r="E4183" s="4910"/>
      <c r="F4183" s="4918">
        <v>12.38</v>
      </c>
      <c r="G4183" s="4919" t="str">
        <f>IF(ISBLANK(H4183),"",IF(H4183="BN",VLOOKUP(B4183,'[4]V. BAHAN'!$B$8:$E$1099,3,FALSE),IFERROR(VLOOKUP(H4183,'[4]III. DAFTAR AHS'!$B$7:$H$872,5,FALSE),"ls")))</f>
        <v xml:space="preserve">m3 </v>
      </c>
      <c r="H4183" s="4919" t="s">
        <v>1167</v>
      </c>
      <c r="I4183" s="4907" t="s">
        <v>427</v>
      </c>
      <c r="J4183" s="3997">
        <f>VLOOKUP(B4183,'[5] RAB LAMA'!$B$9:$E$5553,4,FALSE)</f>
        <v>72958.371608390124</v>
      </c>
      <c r="K4183" s="3997">
        <f t="shared" si="722"/>
        <v>903224.6405118698</v>
      </c>
      <c r="L4183" s="3454">
        <f t="shared" si="723"/>
        <v>2.3637120222934288E-3</v>
      </c>
      <c r="M4183" s="1934">
        <f>'[6]LAP MINGGUAN 10'!Q4183</f>
        <v>0</v>
      </c>
      <c r="N4183" s="4924">
        <f t="shared" si="724"/>
        <v>0</v>
      </c>
      <c r="O4183" s="4924"/>
      <c r="P4183" s="4924">
        <f t="shared" si="725"/>
        <v>0</v>
      </c>
      <c r="Q4183" s="4202">
        <f t="shared" si="715"/>
        <v>0</v>
      </c>
      <c r="R4183" s="4924">
        <f t="shared" si="726"/>
        <v>0</v>
      </c>
      <c r="S4183" s="4925"/>
      <c r="T4183" s="359"/>
    </row>
    <row r="4184" spans="1:388" s="632" customFormat="1" ht="35.1" customHeight="1" x14ac:dyDescent="0.25">
      <c r="A4184" s="4840">
        <f t="shared" si="727"/>
        <v>12</v>
      </c>
      <c r="B4184" s="4923" t="s">
        <v>2184</v>
      </c>
      <c r="C4184" s="4909"/>
      <c r="D4184" s="4909"/>
      <c r="E4184" s="4910"/>
      <c r="F4184" s="4918">
        <v>7.05</v>
      </c>
      <c r="G4184" s="4919" t="str">
        <f>IF(ISBLANK(H4184),"",IF(H4184="BN",VLOOKUP(B4184,'[4]V. BAHAN'!$B$8:$E$1099,3,FALSE),IFERROR(VLOOKUP(H4184,'[4]III. DAFTAR AHS'!$B$7:$H$872,5,FALSE),"ls")))</f>
        <v xml:space="preserve">m3 </v>
      </c>
      <c r="H4184" s="4918" t="s">
        <v>429</v>
      </c>
      <c r="I4184" s="4907" t="s">
        <v>430</v>
      </c>
      <c r="J4184" s="3997">
        <f>VLOOKUP(B4184,'[5] RAB LAMA'!$B$9:$E$5553,4,FALSE)</f>
        <v>10744.873720387894</v>
      </c>
      <c r="K4184" s="3997">
        <f t="shared" si="722"/>
        <v>75751.359728734649</v>
      </c>
      <c r="L4184" s="3454">
        <f t="shared" si="723"/>
        <v>1.9823905556253624E-4</v>
      </c>
      <c r="M4184" s="1934">
        <f>'[6]LAP MINGGUAN 10'!Q4184</f>
        <v>0</v>
      </c>
      <c r="N4184" s="4924">
        <f t="shared" si="724"/>
        <v>0</v>
      </c>
      <c r="O4184" s="4924"/>
      <c r="P4184" s="4924">
        <f t="shared" si="725"/>
        <v>0</v>
      </c>
      <c r="Q4184" s="4202">
        <f t="shared" si="715"/>
        <v>0</v>
      </c>
      <c r="R4184" s="4924">
        <f t="shared" si="726"/>
        <v>0</v>
      </c>
      <c r="S4184" s="4925"/>
      <c r="T4184" s="359"/>
    </row>
    <row r="4185" spans="1:388" s="632" customFormat="1" ht="35.1" customHeight="1" thickBot="1" x14ac:dyDescent="0.3">
      <c r="A4185" s="4866"/>
      <c r="B4185" s="5019"/>
      <c r="C4185" s="4913"/>
      <c r="D4185" s="4913"/>
      <c r="E4185" s="4914"/>
      <c r="F4185" s="4879"/>
      <c r="G4185" s="4873" t="str">
        <f>IF(ISBLANK(H4185),"",IF(H4185="BN",VLOOKUP(B4185,'[4]V. BAHAN'!$B$8:$E$1099,3,FALSE),IFERROR(VLOOKUP(H4185,'[4]III. DAFTAR AHS'!$B$7:$H$872,5,FALSE),"ls")))</f>
        <v/>
      </c>
      <c r="H4185" s="4879"/>
      <c r="I4185" s="2222" t="s">
        <v>243</v>
      </c>
      <c r="J4185" s="4879"/>
      <c r="K4185" s="4873"/>
      <c r="L4185" s="460"/>
      <c r="M4185" s="1934">
        <f>'[6]LAP MINGGUAN 10'!Q4185</f>
        <v>0</v>
      </c>
      <c r="N4185" s="4874"/>
      <c r="O4185" s="4874"/>
      <c r="P4185" s="4874"/>
      <c r="Q4185" s="4202">
        <f t="shared" si="715"/>
        <v>0</v>
      </c>
      <c r="R4185" s="4874"/>
      <c r="S4185" s="4875"/>
      <c r="T4185" s="3134"/>
    </row>
    <row r="4186" spans="1:388" s="354" customFormat="1" ht="35.1" customHeight="1" thickBot="1" x14ac:dyDescent="0.3">
      <c r="A4186" s="2044" t="s">
        <v>288</v>
      </c>
      <c r="B4186" s="3212" t="s">
        <v>117</v>
      </c>
      <c r="C4186" s="656"/>
      <c r="D4186" s="656"/>
      <c r="E4186" s="656"/>
      <c r="F4186" s="425"/>
      <c r="G4186" s="425" t="str">
        <f>IF(ISBLANK(H4186),"",IF(H4186="BN",VLOOKUP(B4186,'[4]V. BAHAN'!$B$8:$E$1099,3,FALSE),IFERROR(VLOOKUP(H4186,'[4]III. DAFTAR AHS'!$B$7:$H$872,5,FALSE),"ls")))</f>
        <v/>
      </c>
      <c r="H4186" s="425"/>
      <c r="I4186" s="425" t="s">
        <v>243</v>
      </c>
      <c r="J4186" s="550"/>
      <c r="K4186" s="550"/>
      <c r="L4186" s="3179"/>
      <c r="M4186" s="1934">
        <f>'[6]LAP MINGGUAN 10'!Q4186</f>
        <v>0</v>
      </c>
      <c r="N4186" s="2905"/>
      <c r="O4186" s="2905"/>
      <c r="P4186" s="2905"/>
      <c r="Q4186" s="4202">
        <f t="shared" si="715"/>
        <v>0</v>
      </c>
      <c r="R4186" s="2905"/>
      <c r="S4186" s="428"/>
      <c r="T4186" s="359"/>
      <c r="U4186" s="342"/>
      <c r="V4186" s="342"/>
      <c r="W4186" s="342"/>
      <c r="X4186" s="342"/>
      <c r="Y4186" s="342"/>
      <c r="Z4186" s="342"/>
      <c r="AA4186" s="342"/>
      <c r="AB4186" s="342"/>
      <c r="AC4186" s="342"/>
      <c r="AD4186" s="342"/>
      <c r="AE4186" s="342"/>
      <c r="AF4186" s="342"/>
      <c r="AG4186" s="342"/>
      <c r="AH4186" s="342"/>
      <c r="AI4186" s="342"/>
      <c r="AJ4186" s="342"/>
      <c r="AK4186" s="342"/>
      <c r="AL4186" s="342"/>
      <c r="AM4186" s="342"/>
      <c r="AN4186" s="342"/>
      <c r="AO4186" s="342"/>
      <c r="AP4186" s="342"/>
      <c r="AQ4186" s="342"/>
      <c r="AR4186" s="342"/>
      <c r="AS4186" s="342"/>
      <c r="AT4186" s="342"/>
      <c r="AU4186" s="342"/>
      <c r="AV4186" s="342"/>
      <c r="AW4186" s="342"/>
      <c r="AX4186" s="342"/>
      <c r="AY4186" s="342"/>
      <c r="AZ4186" s="342"/>
      <c r="BA4186" s="342"/>
      <c r="BB4186" s="342"/>
      <c r="BC4186" s="342"/>
      <c r="BD4186" s="342"/>
      <c r="BE4186" s="342"/>
      <c r="BF4186" s="342"/>
      <c r="BG4186" s="342"/>
      <c r="BH4186" s="342"/>
      <c r="BI4186" s="342"/>
      <c r="BJ4186" s="342"/>
      <c r="BK4186" s="342"/>
      <c r="BL4186" s="342"/>
      <c r="BM4186" s="342"/>
      <c r="BN4186" s="342"/>
      <c r="BO4186" s="342"/>
      <c r="BP4186" s="342"/>
      <c r="BQ4186" s="342"/>
      <c r="BR4186" s="342"/>
      <c r="BS4186" s="342"/>
      <c r="BT4186" s="342"/>
      <c r="BU4186" s="342"/>
      <c r="BV4186" s="342"/>
      <c r="BW4186" s="342"/>
      <c r="BX4186" s="342"/>
      <c r="BY4186" s="342"/>
      <c r="BZ4186" s="342"/>
      <c r="CA4186" s="342"/>
      <c r="CB4186" s="342"/>
      <c r="CC4186" s="342"/>
      <c r="CD4186" s="342"/>
      <c r="CE4186" s="342"/>
      <c r="CF4186" s="342"/>
      <c r="CG4186" s="342"/>
      <c r="CH4186" s="342"/>
      <c r="CI4186" s="342"/>
      <c r="CJ4186" s="342"/>
      <c r="CK4186" s="342"/>
      <c r="CL4186" s="342"/>
      <c r="CM4186" s="342"/>
      <c r="CN4186" s="342"/>
      <c r="CO4186" s="342"/>
      <c r="CP4186" s="342"/>
      <c r="CQ4186" s="342"/>
      <c r="CR4186" s="342"/>
      <c r="CS4186" s="342"/>
      <c r="CT4186" s="342"/>
      <c r="CU4186" s="342"/>
      <c r="CV4186" s="342"/>
      <c r="CW4186" s="342"/>
      <c r="CX4186" s="342"/>
      <c r="CY4186" s="342"/>
      <c r="CZ4186" s="342"/>
      <c r="DA4186" s="342"/>
      <c r="DB4186" s="342"/>
      <c r="DC4186" s="342"/>
      <c r="DD4186" s="342"/>
      <c r="DE4186" s="342"/>
      <c r="DF4186" s="342"/>
      <c r="DG4186" s="342"/>
      <c r="DH4186" s="342"/>
      <c r="DI4186" s="342"/>
      <c r="DJ4186" s="342"/>
      <c r="DK4186" s="342"/>
      <c r="DL4186" s="342"/>
      <c r="DM4186" s="342"/>
      <c r="DN4186" s="342"/>
      <c r="DO4186" s="342"/>
      <c r="DP4186" s="342"/>
      <c r="DQ4186" s="342"/>
      <c r="DR4186" s="342"/>
      <c r="DS4186" s="342"/>
      <c r="DT4186" s="342"/>
      <c r="DU4186" s="342"/>
      <c r="DV4186" s="342"/>
      <c r="DW4186" s="342"/>
      <c r="DX4186" s="342"/>
      <c r="DY4186" s="342"/>
      <c r="DZ4186" s="342"/>
      <c r="EA4186" s="342"/>
      <c r="EB4186" s="342"/>
      <c r="EC4186" s="342"/>
      <c r="ED4186" s="342"/>
      <c r="EE4186" s="342"/>
      <c r="EF4186" s="342"/>
      <c r="EG4186" s="342"/>
      <c r="EH4186" s="342"/>
      <c r="EI4186" s="342"/>
      <c r="EJ4186" s="342"/>
      <c r="EK4186" s="342"/>
      <c r="EL4186" s="342"/>
      <c r="EM4186" s="342"/>
      <c r="EN4186" s="342"/>
      <c r="EO4186" s="342"/>
      <c r="EP4186" s="342"/>
      <c r="EQ4186" s="342"/>
      <c r="ER4186" s="342"/>
      <c r="ES4186" s="342"/>
      <c r="ET4186" s="342"/>
      <c r="EU4186" s="342"/>
      <c r="EV4186" s="342"/>
      <c r="EW4186" s="342"/>
      <c r="EX4186" s="342"/>
      <c r="EY4186" s="342"/>
      <c r="EZ4186" s="342"/>
      <c r="FA4186" s="342"/>
      <c r="FB4186" s="342"/>
      <c r="FC4186" s="342"/>
      <c r="FD4186" s="342"/>
      <c r="FE4186" s="342"/>
      <c r="FF4186" s="342"/>
      <c r="FG4186" s="342"/>
      <c r="FH4186" s="342"/>
      <c r="FI4186" s="342"/>
      <c r="FJ4186" s="342"/>
      <c r="FK4186" s="342"/>
      <c r="FL4186" s="342"/>
      <c r="FM4186" s="342"/>
      <c r="FN4186" s="342"/>
      <c r="FO4186" s="342"/>
      <c r="FP4186" s="342"/>
      <c r="FQ4186" s="342"/>
      <c r="FR4186" s="342"/>
      <c r="FS4186" s="342"/>
      <c r="FT4186" s="342"/>
      <c r="FU4186" s="342"/>
      <c r="FV4186" s="342"/>
      <c r="FW4186" s="342"/>
      <c r="FX4186" s="342"/>
      <c r="FY4186" s="342"/>
      <c r="FZ4186" s="342"/>
      <c r="GA4186" s="342"/>
      <c r="GB4186" s="342"/>
      <c r="GC4186" s="342"/>
      <c r="GD4186" s="342"/>
      <c r="GE4186" s="342"/>
      <c r="GF4186" s="342"/>
      <c r="GG4186" s="342"/>
      <c r="GH4186" s="342"/>
      <c r="GI4186" s="342"/>
      <c r="GJ4186" s="342"/>
      <c r="GK4186" s="342"/>
      <c r="GL4186" s="342"/>
      <c r="GM4186" s="342"/>
      <c r="GN4186" s="342"/>
      <c r="GO4186" s="342"/>
      <c r="GP4186" s="342"/>
      <c r="GQ4186" s="342"/>
      <c r="GR4186" s="342"/>
      <c r="GS4186" s="342"/>
      <c r="GT4186" s="342"/>
      <c r="GU4186" s="342"/>
      <c r="GV4186" s="342"/>
      <c r="GW4186" s="342"/>
      <c r="GX4186" s="342"/>
      <c r="GY4186" s="342"/>
      <c r="GZ4186" s="342"/>
      <c r="HA4186" s="342"/>
      <c r="HB4186" s="342"/>
      <c r="HC4186" s="342"/>
      <c r="HD4186" s="342"/>
      <c r="HE4186" s="342"/>
      <c r="HF4186" s="342"/>
      <c r="HG4186" s="342"/>
      <c r="HH4186" s="342"/>
      <c r="HI4186" s="342"/>
      <c r="HJ4186" s="342"/>
      <c r="HK4186" s="342"/>
      <c r="HL4186" s="342"/>
      <c r="HM4186" s="342"/>
      <c r="HN4186" s="342"/>
      <c r="HO4186" s="342"/>
      <c r="HP4186" s="342"/>
      <c r="HQ4186" s="342"/>
      <c r="HR4186" s="342"/>
      <c r="HS4186" s="342"/>
      <c r="HT4186" s="342"/>
      <c r="HU4186" s="342"/>
      <c r="HV4186" s="342"/>
      <c r="HW4186" s="342"/>
      <c r="HX4186" s="342"/>
      <c r="HY4186" s="342"/>
      <c r="HZ4186" s="342"/>
      <c r="IA4186" s="342"/>
      <c r="IB4186" s="342"/>
      <c r="IC4186" s="342"/>
      <c r="ID4186" s="342"/>
      <c r="IE4186" s="342"/>
      <c r="IF4186" s="342"/>
      <c r="IG4186" s="342"/>
      <c r="IH4186" s="342"/>
      <c r="II4186" s="342"/>
      <c r="IJ4186" s="342"/>
      <c r="IK4186" s="342"/>
      <c r="IL4186" s="342"/>
      <c r="IM4186" s="342"/>
      <c r="IN4186" s="342"/>
      <c r="IO4186" s="342"/>
      <c r="IP4186" s="342"/>
      <c r="IQ4186" s="342"/>
      <c r="IR4186" s="342"/>
      <c r="IS4186" s="342"/>
      <c r="IT4186" s="342"/>
      <c r="IU4186" s="342"/>
      <c r="IV4186" s="342"/>
      <c r="IW4186" s="342"/>
      <c r="IX4186" s="342"/>
      <c r="IY4186" s="342"/>
      <c r="IZ4186" s="342"/>
      <c r="JA4186" s="342"/>
      <c r="JB4186" s="342"/>
      <c r="JC4186" s="342"/>
      <c r="JD4186" s="342"/>
      <c r="JE4186" s="342"/>
      <c r="JF4186" s="342"/>
      <c r="JG4186" s="342"/>
      <c r="JH4186" s="342"/>
      <c r="JI4186" s="342"/>
      <c r="JJ4186" s="342"/>
      <c r="JK4186" s="342"/>
      <c r="JL4186" s="342"/>
      <c r="JM4186" s="342"/>
      <c r="JN4186" s="342"/>
      <c r="JO4186" s="342"/>
      <c r="JP4186" s="342"/>
      <c r="JQ4186" s="342"/>
      <c r="JR4186" s="342"/>
      <c r="JS4186" s="342"/>
      <c r="JT4186" s="342"/>
      <c r="JU4186" s="342"/>
      <c r="JV4186" s="342"/>
      <c r="JW4186" s="342"/>
      <c r="JX4186" s="342"/>
      <c r="JY4186" s="342"/>
      <c r="JZ4186" s="342"/>
      <c r="KA4186" s="342"/>
      <c r="KB4186" s="342"/>
      <c r="KC4186" s="342"/>
      <c r="KD4186" s="342"/>
      <c r="KE4186" s="342"/>
      <c r="KF4186" s="342"/>
      <c r="KG4186" s="342"/>
      <c r="KH4186" s="342"/>
      <c r="KI4186" s="342"/>
      <c r="KJ4186" s="342"/>
      <c r="KK4186" s="342"/>
      <c r="KL4186" s="342"/>
      <c r="KM4186" s="342"/>
      <c r="KN4186" s="342"/>
      <c r="KO4186" s="342"/>
      <c r="KP4186" s="342"/>
      <c r="KQ4186" s="342"/>
      <c r="KR4186" s="342"/>
      <c r="KS4186" s="342"/>
      <c r="KT4186" s="342"/>
      <c r="KU4186" s="342"/>
      <c r="KV4186" s="342"/>
      <c r="KW4186" s="342"/>
      <c r="KX4186" s="342"/>
      <c r="KY4186" s="342"/>
      <c r="KZ4186" s="342"/>
      <c r="LA4186" s="342"/>
      <c r="LB4186" s="342"/>
      <c r="LC4186" s="342"/>
      <c r="LD4186" s="342"/>
      <c r="LE4186" s="342"/>
      <c r="LF4186" s="342"/>
      <c r="LG4186" s="342"/>
      <c r="LH4186" s="342"/>
      <c r="LI4186" s="342"/>
      <c r="LJ4186" s="342"/>
      <c r="LK4186" s="342"/>
      <c r="LL4186" s="342"/>
      <c r="LM4186" s="342"/>
      <c r="LN4186" s="342"/>
      <c r="LO4186" s="342"/>
      <c r="LP4186" s="342"/>
      <c r="LQ4186" s="342"/>
      <c r="LR4186" s="342"/>
      <c r="LS4186" s="342"/>
      <c r="LT4186" s="342"/>
      <c r="LU4186" s="342"/>
      <c r="LV4186" s="342"/>
      <c r="LW4186" s="342"/>
      <c r="LX4186" s="342"/>
      <c r="LY4186" s="342"/>
      <c r="LZ4186" s="342"/>
      <c r="MA4186" s="342"/>
      <c r="MB4186" s="342"/>
      <c r="MC4186" s="342"/>
      <c r="MD4186" s="342"/>
      <c r="ME4186" s="342"/>
      <c r="MF4186" s="342"/>
      <c r="MG4186" s="342"/>
      <c r="MH4186" s="342"/>
      <c r="MI4186" s="342"/>
      <c r="MJ4186" s="342"/>
      <c r="MK4186" s="342"/>
      <c r="ML4186" s="342"/>
      <c r="MM4186" s="342"/>
      <c r="MN4186" s="342"/>
      <c r="MO4186" s="342"/>
      <c r="MP4186" s="342"/>
      <c r="MQ4186" s="342"/>
      <c r="MR4186" s="342"/>
      <c r="MS4186" s="342"/>
      <c r="MT4186" s="342"/>
      <c r="MU4186" s="342"/>
      <c r="MV4186" s="342"/>
      <c r="MW4186" s="342"/>
      <c r="MX4186" s="342"/>
      <c r="MY4186" s="342"/>
      <c r="MZ4186" s="342"/>
      <c r="NA4186" s="342"/>
      <c r="NB4186" s="342"/>
      <c r="NC4186" s="342"/>
      <c r="ND4186" s="342"/>
      <c r="NE4186" s="342"/>
      <c r="NF4186" s="342"/>
      <c r="NG4186" s="342"/>
      <c r="NH4186" s="342"/>
      <c r="NI4186" s="342"/>
      <c r="NJ4186" s="342"/>
      <c r="NK4186" s="342"/>
      <c r="NL4186" s="342"/>
      <c r="NM4186" s="342"/>
      <c r="NN4186" s="342"/>
      <c r="NO4186" s="342"/>
      <c r="NP4186" s="342"/>
      <c r="NQ4186" s="342"/>
      <c r="NR4186" s="342"/>
      <c r="NS4186" s="342"/>
      <c r="NT4186" s="342"/>
      <c r="NU4186" s="342"/>
      <c r="NV4186" s="342"/>
      <c r="NW4186" s="342"/>
      <c r="NX4186" s="342"/>
    </row>
    <row r="4187" spans="1:388" s="632" customFormat="1" ht="35.1" customHeight="1" x14ac:dyDescent="0.25">
      <c r="A4187" s="4829"/>
      <c r="B4187" s="4904" t="s">
        <v>431</v>
      </c>
      <c r="C4187" s="4905"/>
      <c r="D4187" s="4905"/>
      <c r="E4187" s="4906"/>
      <c r="F4187" s="4030"/>
      <c r="G4187" s="4029" t="str">
        <f>IF(ISBLANK(H4187),"",IF(H4187="BN",VLOOKUP(B4187,'[4]V. BAHAN'!$B$8:$E$1099,3,FALSE),IFERROR(VLOOKUP(H4187,'[4]III. DAFTAR AHS'!$B$7:$H$872,5,FALSE),"ls")))</f>
        <v/>
      </c>
      <c r="H4187" s="4030"/>
      <c r="I4187" s="4907" t="s">
        <v>243</v>
      </c>
      <c r="J4187" s="4031"/>
      <c r="K4187" s="4029"/>
      <c r="L4187" s="3454"/>
      <c r="M4187" s="1934">
        <f>'[6]LAP MINGGUAN 10'!Q4187</f>
        <v>0</v>
      </c>
      <c r="N4187" s="4746"/>
      <c r="O4187" s="4746"/>
      <c r="P4187" s="4746"/>
      <c r="Q4187" s="4202">
        <f t="shared" si="715"/>
        <v>0</v>
      </c>
      <c r="R4187" s="4746"/>
      <c r="S4187" s="4747"/>
      <c r="T4187" s="3134"/>
    </row>
    <row r="4188" spans="1:388" s="632" customFormat="1" ht="69.900000000000006" customHeight="1" x14ac:dyDescent="0.25">
      <c r="A4188" s="4915"/>
      <c r="B4188" s="4916" t="s">
        <v>492</v>
      </c>
      <c r="C4188" s="4917"/>
      <c r="D4188" s="4917"/>
      <c r="E4188" s="4917"/>
      <c r="F4188" s="4918"/>
      <c r="G4188" s="4919" t="str">
        <f>IF(ISBLANK(H4188),"",IF(H4188="BN",VLOOKUP(B4188,'[4]V. BAHAN'!$B$8:$E$1099,3,FALSE),IFERROR(VLOOKUP(H4188,'[4]III. DAFTAR AHS'!$B$7:$H$872,5,FALSE),"ls")))</f>
        <v/>
      </c>
      <c r="H4188" s="4918"/>
      <c r="I4188" s="4907" t="s">
        <v>243</v>
      </c>
      <c r="J4188" s="4920"/>
      <c r="K4188" s="4919"/>
      <c r="L4188" s="3454"/>
      <c r="M4188" s="1934">
        <f>'[6]LAP MINGGUAN 10'!Q4188</f>
        <v>0</v>
      </c>
      <c r="N4188" s="4921"/>
      <c r="O4188" s="4921"/>
      <c r="P4188" s="4921"/>
      <c r="Q4188" s="4202">
        <f t="shared" si="715"/>
        <v>0</v>
      </c>
      <c r="R4188" s="4921"/>
      <c r="S4188" s="4922"/>
      <c r="T4188" s="3134"/>
    </row>
    <row r="4189" spans="1:388" s="632" customFormat="1" ht="35.1" customHeight="1" x14ac:dyDescent="0.25">
      <c r="A4189" s="4840">
        <v>1</v>
      </c>
      <c r="B4189" s="4923" t="s">
        <v>2290</v>
      </c>
      <c r="C4189" s="4909"/>
      <c r="D4189" s="4909"/>
      <c r="E4189" s="4909"/>
      <c r="F4189" s="4918">
        <v>1.44</v>
      </c>
      <c r="G4189" s="4919" t="str">
        <f>IF(ISBLANK(H4189),"",IF(H4189="BN",VLOOKUP(B4189,'[4]V. BAHAN'!$B$8:$E$1099,3,FALSE),IFERROR(VLOOKUP(H4189,'[4]III. DAFTAR AHS'!$B$7:$H$872,5,FALSE),"ls")))</f>
        <v xml:space="preserve">m3 </v>
      </c>
      <c r="H4189" s="4918" t="s">
        <v>475</v>
      </c>
      <c r="I4189" s="4907" t="s">
        <v>352</v>
      </c>
      <c r="J4189" s="3997">
        <f>VLOOKUP(B4189,'[5] RAB LAMA'!$B$9:$E$5553,4,FALSE)</f>
        <v>1068870</v>
      </c>
      <c r="K4189" s="3997">
        <f>J4189*F4189</f>
        <v>1539172.8</v>
      </c>
      <c r="L4189" s="3454">
        <f>K4189/$K$4349*100</f>
        <v>4.027969442557771E-3</v>
      </c>
      <c r="M4189" s="1934">
        <f>'[6]LAP MINGGUAN 10'!Q4189</f>
        <v>0</v>
      </c>
      <c r="N4189" s="4924">
        <f>L4189*M4189/100</f>
        <v>0</v>
      </c>
      <c r="O4189" s="4924"/>
      <c r="P4189" s="4924">
        <f>L4189*O4189/100</f>
        <v>0</v>
      </c>
      <c r="Q4189" s="4202">
        <f t="shared" si="715"/>
        <v>0</v>
      </c>
      <c r="R4189" s="4924">
        <f>L4189*Q4189/100</f>
        <v>0</v>
      </c>
      <c r="S4189" s="4925"/>
      <c r="T4189" s="359"/>
    </row>
    <row r="4190" spans="1:388" s="632" customFormat="1" ht="34.5" customHeight="1" x14ac:dyDescent="0.25">
      <c r="A4190" s="4840"/>
      <c r="B4190" s="4927" t="s">
        <v>2408</v>
      </c>
      <c r="C4190" s="4928"/>
      <c r="D4190" s="4928"/>
      <c r="E4190" s="4928"/>
      <c r="F4190" s="4918"/>
      <c r="G4190" s="4919" t="str">
        <f>IF(ISBLANK(H4190),"",IF(H4190="BN",VLOOKUP(B4190,'[4]V. BAHAN'!$B$8:$E$1099,3,FALSE),IFERROR(VLOOKUP(H4190,'[4]III. DAFTAR AHS'!$B$7:$H$872,5,FALSE),"ls")))</f>
        <v/>
      </c>
      <c r="H4190" s="4907"/>
      <c r="I4190" s="4907" t="s">
        <v>243</v>
      </c>
      <c r="J4190" s="4920"/>
      <c r="K4190" s="4919"/>
      <c r="L4190" s="3454"/>
      <c r="M4190" s="1934">
        <f>'[6]LAP MINGGUAN 10'!Q4190</f>
        <v>0</v>
      </c>
      <c r="N4190" s="4921"/>
      <c r="O4190" s="4921"/>
      <c r="P4190" s="4921"/>
      <c r="Q4190" s="4202">
        <f t="shared" si="715"/>
        <v>0</v>
      </c>
      <c r="R4190" s="4921"/>
      <c r="S4190" s="4922"/>
      <c r="T4190" s="3134"/>
    </row>
    <row r="4191" spans="1:388" s="632" customFormat="1" ht="35.1" customHeight="1" x14ac:dyDescent="0.25">
      <c r="A4191" s="4840">
        <f>+A4189+1</f>
        <v>2</v>
      </c>
      <c r="B4191" s="4923" t="s">
        <v>2409</v>
      </c>
      <c r="C4191" s="4909"/>
      <c r="D4191" s="4909"/>
      <c r="E4191" s="4909"/>
      <c r="F4191" s="4918"/>
      <c r="G4191" s="4919" t="str">
        <f>IF(ISBLANK(H4191),"",IF(H4191="BN",VLOOKUP(B4191,'[4]V. BAHAN'!$B$8:$E$1099,3,FALSE),IFERROR(VLOOKUP(H4191,'[4]III. DAFTAR AHS'!$B$7:$H$872,5,FALSE),"ls")))</f>
        <v/>
      </c>
      <c r="H4191" s="4907"/>
      <c r="I4191" s="4907" t="s">
        <v>243</v>
      </c>
      <c r="J4191" s="4920"/>
      <c r="K4191" s="4929"/>
      <c r="L4191" s="3454"/>
      <c r="M4191" s="1934">
        <f>'[6]LAP MINGGUAN 10'!Q4191</f>
        <v>0</v>
      </c>
      <c r="N4191" s="4921"/>
      <c r="O4191" s="4921"/>
      <c r="P4191" s="4921"/>
      <c r="Q4191" s="4202">
        <f t="shared" si="715"/>
        <v>0</v>
      </c>
      <c r="R4191" s="4921"/>
      <c r="S4191" s="4922"/>
      <c r="T4191" s="3134"/>
    </row>
    <row r="4192" spans="1:388" s="632" customFormat="1" ht="35.1" customHeight="1" x14ac:dyDescent="0.25">
      <c r="A4192" s="4833" t="s">
        <v>25</v>
      </c>
      <c r="B4192" s="4930" t="s">
        <v>466</v>
      </c>
      <c r="C4192" s="4931"/>
      <c r="D4192" s="4931"/>
      <c r="E4192" s="4931"/>
      <c r="F4192" s="4918">
        <v>7.2</v>
      </c>
      <c r="G4192" s="4919" t="str">
        <f>IF(ISBLANK(H4192),"",IF(H4192="BN",VLOOKUP(B4192,'[4]V. BAHAN'!$B$8:$E$1099,3,FALSE),IFERROR(VLOOKUP(H4192,'[4]III. DAFTAR AHS'!$B$7:$H$872,5,FALSE),"ls")))</f>
        <v xml:space="preserve">m2 </v>
      </c>
      <c r="H4192" s="4918" t="s">
        <v>467</v>
      </c>
      <c r="I4192" s="4907" t="s">
        <v>468</v>
      </c>
      <c r="J4192" s="3997">
        <f>VLOOKUP(B4192,'[5] RAB LAMA'!$B$9:$E$5553,4,FALSE)</f>
        <v>114691.25276478101</v>
      </c>
      <c r="K4192" s="3997">
        <f>J4192*F4192</f>
        <v>825777.01990642329</v>
      </c>
      <c r="L4192" s="3454">
        <f>K4192/$K$4349*100</f>
        <v>2.1610339024633832E-3</v>
      </c>
      <c r="M4192" s="1934">
        <f>'[6]LAP MINGGUAN 10'!Q4192</f>
        <v>0</v>
      </c>
      <c r="N4192" s="4924">
        <f>L4192*M4192/100</f>
        <v>0</v>
      </c>
      <c r="O4192" s="4924"/>
      <c r="P4192" s="4924">
        <f>L4192*O4192/100</f>
        <v>0</v>
      </c>
      <c r="Q4192" s="4202">
        <f t="shared" si="715"/>
        <v>0</v>
      </c>
      <c r="R4192" s="4924">
        <f>L4192*Q4192/100</f>
        <v>0</v>
      </c>
      <c r="S4192" s="4925"/>
      <c r="T4192" s="359"/>
    </row>
    <row r="4193" spans="1:388" s="632" customFormat="1" ht="35.1" customHeight="1" x14ac:dyDescent="0.25">
      <c r="A4193" s="4833" t="s">
        <v>25</v>
      </c>
      <c r="B4193" s="4932" t="s">
        <v>2189</v>
      </c>
      <c r="C4193" s="4931"/>
      <c r="D4193" s="4931"/>
      <c r="E4193" s="4931"/>
      <c r="F4193" s="4918">
        <v>232.05</v>
      </c>
      <c r="G4193" s="4919" t="str">
        <f>IF(ISBLANK(H4193),"",IF(H4193="BN",VLOOKUP(B4193,'[4]V. BAHAN'!$B$8:$E$1099,3,FALSE),IFERROR(VLOOKUP(H4193,'[4]III. DAFTAR AHS'!$B$7:$H$872,5,FALSE),"ls")))</f>
        <v xml:space="preserve">Kg </v>
      </c>
      <c r="H4193" s="4918" t="s">
        <v>470</v>
      </c>
      <c r="I4193" s="4907" t="s">
        <v>471</v>
      </c>
      <c r="J4193" s="3997">
        <v>14261.680183410001</v>
      </c>
      <c r="K4193" s="3997">
        <f>J4193*F4193</f>
        <v>3309422.8865602906</v>
      </c>
      <c r="L4193" s="3454">
        <f>K4193/$K$4349*100</f>
        <v>8.6606612717988404E-3</v>
      </c>
      <c r="M4193" s="1934">
        <f>'[6]LAP MINGGUAN 10'!Q4193</f>
        <v>0</v>
      </c>
      <c r="N4193" s="4924">
        <f>L4193*M4193/100</f>
        <v>0</v>
      </c>
      <c r="O4193" s="4924"/>
      <c r="P4193" s="4924">
        <f>L4193*O4193/100</f>
        <v>0</v>
      </c>
      <c r="Q4193" s="4202">
        <f t="shared" si="715"/>
        <v>0</v>
      </c>
      <c r="R4193" s="4924">
        <f>L4193*Q4193/100</f>
        <v>0</v>
      </c>
      <c r="S4193" s="4925"/>
      <c r="T4193" s="359"/>
    </row>
    <row r="4194" spans="1:388" s="632" customFormat="1" ht="35.1" customHeight="1" x14ac:dyDescent="0.25">
      <c r="A4194" s="4833" t="s">
        <v>25</v>
      </c>
      <c r="B4194" s="4932" t="s">
        <v>437</v>
      </c>
      <c r="C4194" s="4931"/>
      <c r="D4194" s="4931"/>
      <c r="E4194" s="4931"/>
      <c r="F4194" s="4918">
        <v>2.7</v>
      </c>
      <c r="G4194" s="4919" t="str">
        <f>IF(ISBLANK(H4194),"",IF(H4194="BN",VLOOKUP(B4194,'[4]V. BAHAN'!$B$8:$E$1099,3,FALSE),IFERROR(VLOOKUP(H4194,'[4]III. DAFTAR AHS'!$B$7:$H$872,5,FALSE),"ls")))</f>
        <v xml:space="preserve">m3 </v>
      </c>
      <c r="H4194" s="4918" t="s">
        <v>472</v>
      </c>
      <c r="I4194" s="4907" t="s">
        <v>427</v>
      </c>
      <c r="J4194" s="3997">
        <f>VLOOKUP(B4194,'[5] RAB LAMA'!$B$9:$E$5553,4,FALSE)</f>
        <v>1289599.433557336</v>
      </c>
      <c r="K4194" s="3997">
        <f>J4194*F4194</f>
        <v>3481918.4706048076</v>
      </c>
      <c r="L4194" s="3454">
        <f>K4194/$K$4349*100</f>
        <v>9.1120770852198343E-3</v>
      </c>
      <c r="M4194" s="1934">
        <f>'[6]LAP MINGGUAN 10'!Q4194</f>
        <v>0</v>
      </c>
      <c r="N4194" s="4924">
        <f>L4194*M4194/100</f>
        <v>0</v>
      </c>
      <c r="O4194" s="4924"/>
      <c r="P4194" s="4924">
        <f>L4194*O4194/100</f>
        <v>0</v>
      </c>
      <c r="Q4194" s="4202">
        <f t="shared" si="715"/>
        <v>0</v>
      </c>
      <c r="R4194" s="4924">
        <f>L4194*Q4194/100</f>
        <v>0</v>
      </c>
      <c r="S4194" s="4925"/>
      <c r="T4194" s="359"/>
    </row>
    <row r="4195" spans="1:388" s="632" customFormat="1" ht="35.1" customHeight="1" x14ac:dyDescent="0.25">
      <c r="A4195" s="4833"/>
      <c r="B4195" s="4927" t="s">
        <v>2288</v>
      </c>
      <c r="C4195" s="4928"/>
      <c r="D4195" s="4928"/>
      <c r="E4195" s="4928"/>
      <c r="F4195" s="4918"/>
      <c r="G4195" s="4919" t="str">
        <f>IF(ISBLANK(H4195),"",IF(H4195="BN",VLOOKUP(B4195,'[4]V. BAHAN'!$B$8:$E$1099,3,FALSE),IFERROR(VLOOKUP(H4195,'[4]III. DAFTAR AHS'!$B$7:$H$872,5,FALSE),"ls")))</f>
        <v/>
      </c>
      <c r="H4195" s="4907"/>
      <c r="I4195" s="4907" t="s">
        <v>243</v>
      </c>
      <c r="J4195" s="4920"/>
      <c r="K4195" s="4929"/>
      <c r="L4195" s="3454">
        <f>K4195/$K$4349*100</f>
        <v>0</v>
      </c>
      <c r="M4195" s="1934">
        <f>'[6]LAP MINGGUAN 10'!Q4195</f>
        <v>0</v>
      </c>
      <c r="N4195" s="4921"/>
      <c r="O4195" s="4921"/>
      <c r="P4195" s="4921"/>
      <c r="Q4195" s="4202">
        <f t="shared" si="715"/>
        <v>0</v>
      </c>
      <c r="R4195" s="4921"/>
      <c r="S4195" s="4922"/>
      <c r="T4195" s="3134"/>
    </row>
    <row r="4196" spans="1:388" s="632" customFormat="1" ht="35.1" customHeight="1" x14ac:dyDescent="0.25">
      <c r="A4196" s="4840">
        <f>+A4191+1</f>
        <v>3</v>
      </c>
      <c r="B4196" s="4923" t="s">
        <v>2289</v>
      </c>
      <c r="C4196" s="4909"/>
      <c r="D4196" s="4909"/>
      <c r="E4196" s="4909"/>
      <c r="F4196" s="4918">
        <v>10.08</v>
      </c>
      <c r="G4196" s="4919" t="str">
        <f>IF(ISBLANK(H4196),"",IF(H4196="BN",VLOOKUP(B4196,'[4]V. BAHAN'!$B$8:$E$1099,3,FALSE),IFERROR(VLOOKUP(H4196,'[4]III. DAFTAR AHS'!$B$7:$H$872,5,FALSE),"ls")))</f>
        <v xml:space="preserve">m3 </v>
      </c>
      <c r="H4196" s="4907" t="s">
        <v>490</v>
      </c>
      <c r="I4196" s="4907" t="s">
        <v>491</v>
      </c>
      <c r="J4196" s="3997">
        <f>VLOOKUP(B4196,'[5] RAB LAMA'!$B$9:$E$5553,4,FALSE)</f>
        <v>810108.47397327761</v>
      </c>
      <c r="K4196" s="3997">
        <f>J4196*F4196</f>
        <v>8165893.4176506381</v>
      </c>
      <c r="L4196" s="3454">
        <f>K4196/$K$4349*100</f>
        <v>2.1369900220092514E-2</v>
      </c>
      <c r="M4196" s="1934">
        <f>'[6]LAP MINGGUAN 10'!Q4196</f>
        <v>0</v>
      </c>
      <c r="N4196" s="4924">
        <f>L4196*M4196/100</f>
        <v>0</v>
      </c>
      <c r="O4196" s="4924"/>
      <c r="P4196" s="4924">
        <f>L4196*O4196/100</f>
        <v>0</v>
      </c>
      <c r="Q4196" s="4202">
        <f t="shared" si="715"/>
        <v>0</v>
      </c>
      <c r="R4196" s="4924">
        <f>L4196*Q4196/100</f>
        <v>0</v>
      </c>
      <c r="S4196" s="4925"/>
      <c r="T4196" s="359"/>
    </row>
    <row r="4197" spans="1:388" s="632" customFormat="1" ht="35.1" customHeight="1" thickBot="1" x14ac:dyDescent="0.3">
      <c r="A4197" s="4933"/>
      <c r="B4197" s="4867"/>
      <c r="C4197" s="4868"/>
      <c r="D4197" s="4868"/>
      <c r="E4197" s="4934"/>
      <c r="F4197" s="4869"/>
      <c r="G4197" s="4869" t="str">
        <f>IF(ISBLANK(H4197),"",IF(H4197="BN",VLOOKUP(B4197,'[4]V. BAHAN'!$B$8:$E$1099,3,FALSE),IFERROR(VLOOKUP(H4197,'[4]III. DAFTAR AHS'!$B$7:$H$872,5,FALSE),"ls")))</f>
        <v/>
      </c>
      <c r="H4197" s="4869"/>
      <c r="I4197" s="4869" t="s">
        <v>243</v>
      </c>
      <c r="J4197" s="4935"/>
      <c r="K4197" s="4936"/>
      <c r="L4197" s="460"/>
      <c r="M4197" s="1934">
        <f>'[6]LAP MINGGUAN 10'!Q4197</f>
        <v>0</v>
      </c>
      <c r="N4197" s="4874"/>
      <c r="O4197" s="4874"/>
      <c r="P4197" s="4874"/>
      <c r="Q4197" s="4202">
        <f t="shared" si="715"/>
        <v>0</v>
      </c>
      <c r="R4197" s="4874"/>
      <c r="S4197" s="4875"/>
      <c r="T4197" s="3134"/>
    </row>
    <row r="4198" spans="1:388" s="354" customFormat="1" ht="35.1" customHeight="1" thickBot="1" x14ac:dyDescent="0.3">
      <c r="A4198" s="2044" t="s">
        <v>292</v>
      </c>
      <c r="B4198" s="3212" t="s">
        <v>118</v>
      </c>
      <c r="C4198" s="656"/>
      <c r="D4198" s="656"/>
      <c r="E4198" s="656"/>
      <c r="F4198" s="425"/>
      <c r="G4198" s="425" t="str">
        <f>IF(ISBLANK(H4198),"",IF(H4198="BN",VLOOKUP(B4198,'[4]V. BAHAN'!$B$8:$E$1099,3,FALSE),IFERROR(VLOOKUP(H4198,'[4]III. DAFTAR AHS'!$B$7:$H$872,5,FALSE),"ls")))</f>
        <v/>
      </c>
      <c r="H4198" s="425"/>
      <c r="I4198" s="425" t="s">
        <v>243</v>
      </c>
      <c r="J4198" s="550"/>
      <c r="K4198" s="550"/>
      <c r="L4198" s="3179"/>
      <c r="M4198" s="1934">
        <f>'[6]LAP MINGGUAN 10'!Q4198</f>
        <v>0</v>
      </c>
      <c r="N4198" s="2905"/>
      <c r="O4198" s="2905"/>
      <c r="P4198" s="2905"/>
      <c r="Q4198" s="4202">
        <f t="shared" si="715"/>
        <v>0</v>
      </c>
      <c r="R4198" s="2905"/>
      <c r="S4198" s="428"/>
      <c r="T4198" s="359"/>
      <c r="U4198" s="342"/>
      <c r="V4198" s="342"/>
      <c r="W4198" s="342"/>
      <c r="X4198" s="342"/>
      <c r="Y4198" s="342"/>
      <c r="Z4198" s="342"/>
      <c r="AA4198" s="342"/>
      <c r="AB4198" s="342"/>
      <c r="AC4198" s="342"/>
      <c r="AD4198" s="342"/>
      <c r="AE4198" s="342"/>
      <c r="AF4198" s="342"/>
      <c r="AG4198" s="342"/>
      <c r="AH4198" s="342"/>
      <c r="AI4198" s="342"/>
      <c r="AJ4198" s="342"/>
      <c r="AK4198" s="342"/>
      <c r="AL4198" s="342"/>
      <c r="AM4198" s="342"/>
      <c r="AN4198" s="342"/>
      <c r="AO4198" s="342"/>
      <c r="AP4198" s="342"/>
      <c r="AQ4198" s="342"/>
      <c r="AR4198" s="342"/>
      <c r="AS4198" s="342"/>
      <c r="AT4198" s="342"/>
      <c r="AU4198" s="342"/>
      <c r="AV4198" s="342"/>
      <c r="AW4198" s="342"/>
      <c r="AX4198" s="342"/>
      <c r="AY4198" s="342"/>
      <c r="AZ4198" s="342"/>
      <c r="BA4198" s="342"/>
      <c r="BB4198" s="342"/>
      <c r="BC4198" s="342"/>
      <c r="BD4198" s="342"/>
      <c r="BE4198" s="342"/>
      <c r="BF4198" s="342"/>
      <c r="BG4198" s="342"/>
      <c r="BH4198" s="342"/>
      <c r="BI4198" s="342"/>
      <c r="BJ4198" s="342"/>
      <c r="BK4198" s="342"/>
      <c r="BL4198" s="342"/>
      <c r="BM4198" s="342"/>
      <c r="BN4198" s="342"/>
      <c r="BO4198" s="342"/>
      <c r="BP4198" s="342"/>
      <c r="BQ4198" s="342"/>
      <c r="BR4198" s="342"/>
      <c r="BS4198" s="342"/>
      <c r="BT4198" s="342"/>
      <c r="BU4198" s="342"/>
      <c r="BV4198" s="342"/>
      <c r="BW4198" s="342"/>
      <c r="BX4198" s="342"/>
      <c r="BY4198" s="342"/>
      <c r="BZ4198" s="342"/>
      <c r="CA4198" s="342"/>
      <c r="CB4198" s="342"/>
      <c r="CC4198" s="342"/>
      <c r="CD4198" s="342"/>
      <c r="CE4198" s="342"/>
      <c r="CF4198" s="342"/>
      <c r="CG4198" s="342"/>
      <c r="CH4198" s="342"/>
      <c r="CI4198" s="342"/>
      <c r="CJ4198" s="342"/>
      <c r="CK4198" s="342"/>
      <c r="CL4198" s="342"/>
      <c r="CM4198" s="342"/>
      <c r="CN4198" s="342"/>
      <c r="CO4198" s="342"/>
      <c r="CP4198" s="342"/>
      <c r="CQ4198" s="342"/>
      <c r="CR4198" s="342"/>
      <c r="CS4198" s="342"/>
      <c r="CT4198" s="342"/>
      <c r="CU4198" s="342"/>
      <c r="CV4198" s="342"/>
      <c r="CW4198" s="342"/>
      <c r="CX4198" s="342"/>
      <c r="CY4198" s="342"/>
      <c r="CZ4198" s="342"/>
      <c r="DA4198" s="342"/>
      <c r="DB4198" s="342"/>
      <c r="DC4198" s="342"/>
      <c r="DD4198" s="342"/>
      <c r="DE4198" s="342"/>
      <c r="DF4198" s="342"/>
      <c r="DG4198" s="342"/>
      <c r="DH4198" s="342"/>
      <c r="DI4198" s="342"/>
      <c r="DJ4198" s="342"/>
      <c r="DK4198" s="342"/>
      <c r="DL4198" s="342"/>
      <c r="DM4198" s="342"/>
      <c r="DN4198" s="342"/>
      <c r="DO4198" s="342"/>
      <c r="DP4198" s="342"/>
      <c r="DQ4198" s="342"/>
      <c r="DR4198" s="342"/>
      <c r="DS4198" s="342"/>
      <c r="DT4198" s="342"/>
      <c r="DU4198" s="342"/>
      <c r="DV4198" s="342"/>
      <c r="DW4198" s="342"/>
      <c r="DX4198" s="342"/>
      <c r="DY4198" s="342"/>
      <c r="DZ4198" s="342"/>
      <c r="EA4198" s="342"/>
      <c r="EB4198" s="342"/>
      <c r="EC4198" s="342"/>
      <c r="ED4198" s="342"/>
      <c r="EE4198" s="342"/>
      <c r="EF4198" s="342"/>
      <c r="EG4198" s="342"/>
      <c r="EH4198" s="342"/>
      <c r="EI4198" s="342"/>
      <c r="EJ4198" s="342"/>
      <c r="EK4198" s="342"/>
      <c r="EL4198" s="342"/>
      <c r="EM4198" s="342"/>
      <c r="EN4198" s="342"/>
      <c r="EO4198" s="342"/>
      <c r="EP4198" s="342"/>
      <c r="EQ4198" s="342"/>
      <c r="ER4198" s="342"/>
      <c r="ES4198" s="342"/>
      <c r="ET4198" s="342"/>
      <c r="EU4198" s="342"/>
      <c r="EV4198" s="342"/>
      <c r="EW4198" s="342"/>
      <c r="EX4198" s="342"/>
      <c r="EY4198" s="342"/>
      <c r="EZ4198" s="342"/>
      <c r="FA4198" s="342"/>
      <c r="FB4198" s="342"/>
      <c r="FC4198" s="342"/>
      <c r="FD4198" s="342"/>
      <c r="FE4198" s="342"/>
      <c r="FF4198" s="342"/>
      <c r="FG4198" s="342"/>
      <c r="FH4198" s="342"/>
      <c r="FI4198" s="342"/>
      <c r="FJ4198" s="342"/>
      <c r="FK4198" s="342"/>
      <c r="FL4198" s="342"/>
      <c r="FM4198" s="342"/>
      <c r="FN4198" s="342"/>
      <c r="FO4198" s="342"/>
      <c r="FP4198" s="342"/>
      <c r="FQ4198" s="342"/>
      <c r="FR4198" s="342"/>
      <c r="FS4198" s="342"/>
      <c r="FT4198" s="342"/>
      <c r="FU4198" s="342"/>
      <c r="FV4198" s="342"/>
      <c r="FW4198" s="342"/>
      <c r="FX4198" s="342"/>
      <c r="FY4198" s="342"/>
      <c r="FZ4198" s="342"/>
      <c r="GA4198" s="342"/>
      <c r="GB4198" s="342"/>
      <c r="GC4198" s="342"/>
      <c r="GD4198" s="342"/>
      <c r="GE4198" s="342"/>
      <c r="GF4198" s="342"/>
      <c r="GG4198" s="342"/>
      <c r="GH4198" s="342"/>
      <c r="GI4198" s="342"/>
      <c r="GJ4198" s="342"/>
      <c r="GK4198" s="342"/>
      <c r="GL4198" s="342"/>
      <c r="GM4198" s="342"/>
      <c r="GN4198" s="342"/>
      <c r="GO4198" s="342"/>
      <c r="GP4198" s="342"/>
      <c r="GQ4198" s="342"/>
      <c r="GR4198" s="342"/>
      <c r="GS4198" s="342"/>
      <c r="GT4198" s="342"/>
      <c r="GU4198" s="342"/>
      <c r="GV4198" s="342"/>
      <c r="GW4198" s="342"/>
      <c r="GX4198" s="342"/>
      <c r="GY4198" s="342"/>
      <c r="GZ4198" s="342"/>
      <c r="HA4198" s="342"/>
      <c r="HB4198" s="342"/>
      <c r="HC4198" s="342"/>
      <c r="HD4198" s="342"/>
      <c r="HE4198" s="342"/>
      <c r="HF4198" s="342"/>
      <c r="HG4198" s="342"/>
      <c r="HH4198" s="342"/>
      <c r="HI4198" s="342"/>
      <c r="HJ4198" s="342"/>
      <c r="HK4198" s="342"/>
      <c r="HL4198" s="342"/>
      <c r="HM4198" s="342"/>
      <c r="HN4198" s="342"/>
      <c r="HO4198" s="342"/>
      <c r="HP4198" s="342"/>
      <c r="HQ4198" s="342"/>
      <c r="HR4198" s="342"/>
      <c r="HS4198" s="342"/>
      <c r="HT4198" s="342"/>
      <c r="HU4198" s="342"/>
      <c r="HV4198" s="342"/>
      <c r="HW4198" s="342"/>
      <c r="HX4198" s="342"/>
      <c r="HY4198" s="342"/>
      <c r="HZ4198" s="342"/>
      <c r="IA4198" s="342"/>
      <c r="IB4198" s="342"/>
      <c r="IC4198" s="342"/>
      <c r="ID4198" s="342"/>
      <c r="IE4198" s="342"/>
      <c r="IF4198" s="342"/>
      <c r="IG4198" s="342"/>
      <c r="IH4198" s="342"/>
      <c r="II4198" s="342"/>
      <c r="IJ4198" s="342"/>
      <c r="IK4198" s="342"/>
      <c r="IL4198" s="342"/>
      <c r="IM4198" s="342"/>
      <c r="IN4198" s="342"/>
      <c r="IO4198" s="342"/>
      <c r="IP4198" s="342"/>
      <c r="IQ4198" s="342"/>
      <c r="IR4198" s="342"/>
      <c r="IS4198" s="342"/>
      <c r="IT4198" s="342"/>
      <c r="IU4198" s="342"/>
      <c r="IV4198" s="342"/>
      <c r="IW4198" s="342"/>
      <c r="IX4198" s="342"/>
      <c r="IY4198" s="342"/>
      <c r="IZ4198" s="342"/>
      <c r="JA4198" s="342"/>
      <c r="JB4198" s="342"/>
      <c r="JC4198" s="342"/>
      <c r="JD4198" s="342"/>
      <c r="JE4198" s="342"/>
      <c r="JF4198" s="342"/>
      <c r="JG4198" s="342"/>
      <c r="JH4198" s="342"/>
      <c r="JI4198" s="342"/>
      <c r="JJ4198" s="342"/>
      <c r="JK4198" s="342"/>
      <c r="JL4198" s="342"/>
      <c r="JM4198" s="342"/>
      <c r="JN4198" s="342"/>
      <c r="JO4198" s="342"/>
      <c r="JP4198" s="342"/>
      <c r="JQ4198" s="342"/>
      <c r="JR4198" s="342"/>
      <c r="JS4198" s="342"/>
      <c r="JT4198" s="342"/>
      <c r="JU4198" s="342"/>
      <c r="JV4198" s="342"/>
      <c r="JW4198" s="342"/>
      <c r="JX4198" s="342"/>
      <c r="JY4198" s="342"/>
      <c r="JZ4198" s="342"/>
      <c r="KA4198" s="342"/>
      <c r="KB4198" s="342"/>
      <c r="KC4198" s="342"/>
      <c r="KD4198" s="342"/>
      <c r="KE4198" s="342"/>
      <c r="KF4198" s="342"/>
      <c r="KG4198" s="342"/>
      <c r="KH4198" s="342"/>
      <c r="KI4198" s="342"/>
      <c r="KJ4198" s="342"/>
      <c r="KK4198" s="342"/>
      <c r="KL4198" s="342"/>
      <c r="KM4198" s="342"/>
      <c r="KN4198" s="342"/>
      <c r="KO4198" s="342"/>
      <c r="KP4198" s="342"/>
      <c r="KQ4198" s="342"/>
      <c r="KR4198" s="342"/>
      <c r="KS4198" s="342"/>
      <c r="KT4198" s="342"/>
      <c r="KU4198" s="342"/>
      <c r="KV4198" s="342"/>
      <c r="KW4198" s="342"/>
      <c r="KX4198" s="342"/>
      <c r="KY4198" s="342"/>
      <c r="KZ4198" s="342"/>
      <c r="LA4198" s="342"/>
      <c r="LB4198" s="342"/>
      <c r="LC4198" s="342"/>
      <c r="LD4198" s="342"/>
      <c r="LE4198" s="342"/>
      <c r="LF4198" s="342"/>
      <c r="LG4198" s="342"/>
      <c r="LH4198" s="342"/>
      <c r="LI4198" s="342"/>
      <c r="LJ4198" s="342"/>
      <c r="LK4198" s="342"/>
      <c r="LL4198" s="342"/>
      <c r="LM4198" s="342"/>
      <c r="LN4198" s="342"/>
      <c r="LO4198" s="342"/>
      <c r="LP4198" s="342"/>
      <c r="LQ4198" s="342"/>
      <c r="LR4198" s="342"/>
      <c r="LS4198" s="342"/>
      <c r="LT4198" s="342"/>
      <c r="LU4198" s="342"/>
      <c r="LV4198" s="342"/>
      <c r="LW4198" s="342"/>
      <c r="LX4198" s="342"/>
      <c r="LY4198" s="342"/>
      <c r="LZ4198" s="342"/>
      <c r="MA4198" s="342"/>
      <c r="MB4198" s="342"/>
      <c r="MC4198" s="342"/>
      <c r="MD4198" s="342"/>
      <c r="ME4198" s="342"/>
      <c r="MF4198" s="342"/>
      <c r="MG4198" s="342"/>
      <c r="MH4198" s="342"/>
      <c r="MI4198" s="342"/>
      <c r="MJ4198" s="342"/>
      <c r="MK4198" s="342"/>
      <c r="ML4198" s="342"/>
      <c r="MM4198" s="342"/>
      <c r="MN4198" s="342"/>
      <c r="MO4198" s="342"/>
      <c r="MP4198" s="342"/>
      <c r="MQ4198" s="342"/>
      <c r="MR4198" s="342"/>
      <c r="MS4198" s="342"/>
      <c r="MT4198" s="342"/>
      <c r="MU4198" s="342"/>
      <c r="MV4198" s="342"/>
      <c r="MW4198" s="342"/>
      <c r="MX4198" s="342"/>
      <c r="MY4198" s="342"/>
      <c r="MZ4198" s="342"/>
      <c r="NA4198" s="342"/>
      <c r="NB4198" s="342"/>
      <c r="NC4198" s="342"/>
      <c r="ND4198" s="342"/>
      <c r="NE4198" s="342"/>
      <c r="NF4198" s="342"/>
      <c r="NG4198" s="342"/>
      <c r="NH4198" s="342"/>
      <c r="NI4198" s="342"/>
      <c r="NJ4198" s="342"/>
      <c r="NK4198" s="342"/>
      <c r="NL4198" s="342"/>
      <c r="NM4198" s="342"/>
      <c r="NN4198" s="342"/>
      <c r="NO4198" s="342"/>
      <c r="NP4198" s="342"/>
      <c r="NQ4198" s="342"/>
      <c r="NR4198" s="342"/>
      <c r="NS4198" s="342"/>
      <c r="NT4198" s="342"/>
      <c r="NU4198" s="342"/>
      <c r="NV4198" s="342"/>
      <c r="NW4198" s="342"/>
      <c r="NX4198" s="342"/>
    </row>
    <row r="4199" spans="1:388" s="632" customFormat="1" ht="35.1" customHeight="1" x14ac:dyDescent="0.25">
      <c r="A4199" s="4829">
        <v>1</v>
      </c>
      <c r="B4199" s="4904" t="s">
        <v>2290</v>
      </c>
      <c r="C4199" s="4905"/>
      <c r="D4199" s="4905"/>
      <c r="E4199" s="4905"/>
      <c r="F4199" s="4030">
        <v>4.0999999999999996</v>
      </c>
      <c r="G4199" s="4029" t="str">
        <f>IF(ISBLANK(H4199),"",IF(H4199="BN",VLOOKUP(B4199,'[4]V. BAHAN'!$B$8:$E$1099,3,FALSE),IFERROR(VLOOKUP(H4199,'[4]III. DAFTAR AHS'!$B$7:$H$872,5,FALSE),"ls")))</f>
        <v xml:space="preserve">m3 </v>
      </c>
      <c r="H4199" s="4030" t="s">
        <v>475</v>
      </c>
      <c r="I4199" s="4907" t="s">
        <v>352</v>
      </c>
      <c r="J4199" s="3997">
        <f>VLOOKUP(B4199,'[5] RAB LAMA'!$B$9:$E$5553,4,FALSE)</f>
        <v>1068870</v>
      </c>
      <c r="K4199" s="3997">
        <f>J4199*F4199</f>
        <v>4382367</v>
      </c>
      <c r="L4199" s="3454">
        <f>K4199/$K$4349*100</f>
        <v>1.1468524107282541E-2</v>
      </c>
      <c r="M4199" s="1934">
        <f>'[6]LAP MINGGUAN 10'!Q4199</f>
        <v>0</v>
      </c>
      <c r="N4199" s="4202">
        <f>L4199*M4199/100</f>
        <v>0</v>
      </c>
      <c r="O4199" s="4202"/>
      <c r="P4199" s="4202">
        <f>L4199*O4199/100</f>
        <v>0</v>
      </c>
      <c r="Q4199" s="4202">
        <f t="shared" si="715"/>
        <v>0</v>
      </c>
      <c r="R4199" s="4202">
        <f>L4199*Q4199/100</f>
        <v>0</v>
      </c>
      <c r="S4199" s="4203"/>
      <c r="T4199" s="359"/>
    </row>
    <row r="4200" spans="1:388" s="632" customFormat="1" ht="35.1" customHeight="1" x14ac:dyDescent="0.25">
      <c r="A4200" s="4840">
        <f>+A4199+1</f>
        <v>2</v>
      </c>
      <c r="B4200" s="4923" t="s">
        <v>2291</v>
      </c>
      <c r="C4200" s="4909"/>
      <c r="D4200" s="4909"/>
      <c r="E4200" s="4909"/>
      <c r="F4200" s="4918">
        <v>0.41</v>
      </c>
      <c r="G4200" s="4919" t="str">
        <f>IF(ISBLANK(H4200),"",IF(H4200="BN",VLOOKUP(B4200,'[4]V. BAHAN'!$B$8:$E$1099,3,FALSE),IFERROR(VLOOKUP(H4200,'[4]III. DAFTAR AHS'!$B$7:$H$872,5,FALSE),"ls")))</f>
        <v xml:space="preserve">m3 </v>
      </c>
      <c r="H4200" s="4918" t="s">
        <v>475</v>
      </c>
      <c r="I4200" s="4907" t="s">
        <v>352</v>
      </c>
      <c r="J4200" s="3997">
        <f>VLOOKUP(B4200,'[5] RAB LAMA'!$B$9:$E$5553,4,FALSE)</f>
        <v>1068870</v>
      </c>
      <c r="K4200" s="3997">
        <f>J4200*F4200</f>
        <v>438236.69999999995</v>
      </c>
      <c r="L4200" s="3454">
        <f>K4200/$K$4349*100</f>
        <v>1.1468524107282542E-3</v>
      </c>
      <c r="M4200" s="1934">
        <f>'[6]LAP MINGGUAN 10'!Q4200</f>
        <v>0</v>
      </c>
      <c r="N4200" s="4924">
        <f>L4200*M4200/100</f>
        <v>0</v>
      </c>
      <c r="O4200" s="4924"/>
      <c r="P4200" s="4924">
        <f>L4200*O4200/100</f>
        <v>0</v>
      </c>
      <c r="Q4200" s="4202">
        <f t="shared" si="715"/>
        <v>0</v>
      </c>
      <c r="R4200" s="4924">
        <f>L4200*Q4200/100</f>
        <v>0</v>
      </c>
      <c r="S4200" s="4925"/>
      <c r="T4200" s="359"/>
    </row>
    <row r="4201" spans="1:388" s="632" customFormat="1" ht="35.1" customHeight="1" x14ac:dyDescent="0.25">
      <c r="A4201" s="4840">
        <f>+A4200+1</f>
        <v>3</v>
      </c>
      <c r="B4201" s="4923" t="s">
        <v>2292</v>
      </c>
      <c r="C4201" s="4909"/>
      <c r="D4201" s="4909"/>
      <c r="E4201" s="4909"/>
      <c r="F4201" s="4918">
        <v>0.42</v>
      </c>
      <c r="G4201" s="4919" t="str">
        <f>IF(ISBLANK(H4201),"",IF(H4201="BN",VLOOKUP(B4201,'[4]V. BAHAN'!$B$8:$E$1099,3,FALSE),IFERROR(VLOOKUP(H4201,'[4]III. DAFTAR AHS'!$B$7:$H$872,5,FALSE),"ls")))</f>
        <v xml:space="preserve">m3 </v>
      </c>
      <c r="H4201" s="4918" t="s">
        <v>475</v>
      </c>
      <c r="I4201" s="4907" t="s">
        <v>352</v>
      </c>
      <c r="J4201" s="3997">
        <f>VLOOKUP(B4201,'[5] RAB LAMA'!$B$9:$E$5553,4,FALSE)</f>
        <v>1068870</v>
      </c>
      <c r="K4201" s="3997">
        <f>J4201*F4201</f>
        <v>448925.39999999997</v>
      </c>
      <c r="L4201" s="3454">
        <f>K4201/$K$4349*100</f>
        <v>1.1748244207460165E-3</v>
      </c>
      <c r="M4201" s="1934">
        <f>'[6]LAP MINGGUAN 10'!Q4201</f>
        <v>0</v>
      </c>
      <c r="N4201" s="4924">
        <f>L4201*M4201/100</f>
        <v>0</v>
      </c>
      <c r="O4201" s="4924"/>
      <c r="P4201" s="4924">
        <f>L4201*O4201/100</f>
        <v>0</v>
      </c>
      <c r="Q4201" s="4202">
        <f t="shared" si="715"/>
        <v>0</v>
      </c>
      <c r="R4201" s="4924">
        <f>L4201*Q4201/100</f>
        <v>0</v>
      </c>
      <c r="S4201" s="4925"/>
      <c r="T4201" s="359"/>
    </row>
    <row r="4202" spans="1:388" s="632" customFormat="1" ht="35.1" customHeight="1" x14ac:dyDescent="0.25">
      <c r="A4202" s="4840"/>
      <c r="B4202" s="4927" t="s">
        <v>2410</v>
      </c>
      <c r="C4202" s="4928"/>
      <c r="D4202" s="4928"/>
      <c r="E4202" s="4928"/>
      <c r="F4202" s="4918"/>
      <c r="G4202" s="4919" t="str">
        <f>IF(ISBLANK(H4202),"",IF(H4202="BN",VLOOKUP(B4202,'[4]V. BAHAN'!$B$8:$E$1099,3,FALSE),IFERROR(VLOOKUP(H4202,'[4]III. DAFTAR AHS'!$B$7:$H$872,5,FALSE),"ls")))</f>
        <v/>
      </c>
      <c r="H4202" s="4907"/>
      <c r="I4202" s="4907" t="s">
        <v>243</v>
      </c>
      <c r="J4202" s="3997"/>
      <c r="K4202" s="3997"/>
      <c r="L4202" s="3454"/>
      <c r="M4202" s="1934">
        <f>'[6]LAP MINGGUAN 10'!Q4202</f>
        <v>0</v>
      </c>
      <c r="N4202" s="4921"/>
      <c r="O4202" s="4921"/>
      <c r="P4202" s="4921"/>
      <c r="Q4202" s="4202">
        <f t="shared" si="715"/>
        <v>0</v>
      </c>
      <c r="R4202" s="4921"/>
      <c r="S4202" s="4922"/>
      <c r="T4202" s="3134"/>
    </row>
    <row r="4203" spans="1:388" s="632" customFormat="1" ht="35.1" customHeight="1" x14ac:dyDescent="0.25">
      <c r="A4203" s="4840">
        <f>+A4201+1</f>
        <v>4</v>
      </c>
      <c r="B4203" s="4923" t="s">
        <v>2411</v>
      </c>
      <c r="C4203" s="4909"/>
      <c r="D4203" s="4909"/>
      <c r="E4203" s="4909"/>
      <c r="F4203" s="4918"/>
      <c r="G4203" s="4919" t="str">
        <f>IF(ISBLANK(H4203),"",IF(H4203="BN",VLOOKUP(B4203,'[4]V. BAHAN'!$B$8:$E$1099,3,FALSE),IFERROR(VLOOKUP(H4203,'[4]III. DAFTAR AHS'!$B$7:$H$872,5,FALSE),"ls")))</f>
        <v/>
      </c>
      <c r="H4203" s="4907"/>
      <c r="I4203" s="4907" t="s">
        <v>243</v>
      </c>
      <c r="J4203" s="4920"/>
      <c r="K4203" s="4929"/>
      <c r="L4203" s="3454"/>
      <c r="M4203" s="1934">
        <f>'[6]LAP MINGGUAN 10'!Q4203</f>
        <v>0</v>
      </c>
      <c r="N4203" s="4921"/>
      <c r="O4203" s="4921"/>
      <c r="P4203" s="4921"/>
      <c r="Q4203" s="4202">
        <f t="shared" si="715"/>
        <v>0</v>
      </c>
      <c r="R4203" s="4921"/>
      <c r="S4203" s="4922"/>
      <c r="T4203" s="3134"/>
    </row>
    <row r="4204" spans="1:388" s="632" customFormat="1" ht="35.1" customHeight="1" x14ac:dyDescent="0.25">
      <c r="A4204" s="4833" t="s">
        <v>25</v>
      </c>
      <c r="B4204" s="4930" t="s">
        <v>530</v>
      </c>
      <c r="C4204" s="4931"/>
      <c r="D4204" s="4931"/>
      <c r="E4204" s="4931"/>
      <c r="F4204" s="4918">
        <v>6.67</v>
      </c>
      <c r="G4204" s="4919" t="str">
        <f>IF(ISBLANK(H4204),"",IF(H4204="BN",VLOOKUP(B4204,'[4]V. BAHAN'!$B$8:$E$1099,3,FALSE),IFERROR(VLOOKUP(H4204,'[4]III. DAFTAR AHS'!$B$7:$H$872,5,FALSE),"ls")))</f>
        <v xml:space="preserve">m2 </v>
      </c>
      <c r="H4204" s="4918" t="s">
        <v>531</v>
      </c>
      <c r="I4204" s="4907" t="s">
        <v>427</v>
      </c>
      <c r="J4204" s="3997">
        <v>147164.89822703571</v>
      </c>
      <c r="K4204" s="3997">
        <f>J4204*F4204</f>
        <v>981589.87117432815</v>
      </c>
      <c r="L4204" s="3454">
        <f>K4204/$K$4349*100</f>
        <v>2.5687915003529248E-3</v>
      </c>
      <c r="M4204" s="1934">
        <f>'[6]LAP MINGGUAN 10'!Q4204</f>
        <v>0</v>
      </c>
      <c r="N4204" s="4924">
        <f>L4204*M4204/100</f>
        <v>0</v>
      </c>
      <c r="O4204" s="4924"/>
      <c r="P4204" s="4924">
        <f>L4204*O4204/100</f>
        <v>0</v>
      </c>
      <c r="Q4204" s="4202">
        <f t="shared" si="715"/>
        <v>0</v>
      </c>
      <c r="R4204" s="4924">
        <f>L4204*Q4204/100</f>
        <v>0</v>
      </c>
      <c r="S4204" s="4925"/>
      <c r="T4204" s="359"/>
    </row>
    <row r="4205" spans="1:388" s="632" customFormat="1" ht="34.5" customHeight="1" x14ac:dyDescent="0.25">
      <c r="A4205" s="4833" t="s">
        <v>25</v>
      </c>
      <c r="B4205" s="4932" t="s">
        <v>500</v>
      </c>
      <c r="C4205" s="4931"/>
      <c r="D4205" s="4931"/>
      <c r="E4205" s="4931"/>
      <c r="F4205" s="4918">
        <v>144.93</v>
      </c>
      <c r="G4205" s="4919" t="str">
        <f>IF(ISBLANK(H4205),"",IF(H4205="BN",VLOOKUP(B4205,'[4]V. BAHAN'!$B$8:$E$1099,3,FALSE),IFERROR(VLOOKUP(H4205,'[4]III. DAFTAR AHS'!$B$7:$H$872,5,FALSE),"ls")))</f>
        <v xml:space="preserve">Kg </v>
      </c>
      <c r="H4205" s="4918" t="s">
        <v>440</v>
      </c>
      <c r="I4205" s="4907" t="s">
        <v>441</v>
      </c>
      <c r="J4205" s="3997">
        <v>13041.05</v>
      </c>
      <c r="K4205" s="3997">
        <f>J4205*F4205</f>
        <v>1890039.3765</v>
      </c>
      <c r="L4205" s="3454">
        <f>K4205/$K$4349*100</f>
        <v>4.946176838476448E-3</v>
      </c>
      <c r="M4205" s="1934">
        <f>'[6]LAP MINGGUAN 10'!Q4205</f>
        <v>0</v>
      </c>
      <c r="N4205" s="4924">
        <f>L4205*M4205/100</f>
        <v>0</v>
      </c>
      <c r="O4205" s="4924"/>
      <c r="P4205" s="4924">
        <f>L4205*O4205/100</f>
        <v>0</v>
      </c>
      <c r="Q4205" s="4202">
        <f t="shared" si="715"/>
        <v>0</v>
      </c>
      <c r="R4205" s="4924">
        <f>L4205*Q4205/100</f>
        <v>0</v>
      </c>
      <c r="S4205" s="4925"/>
      <c r="T4205" s="359"/>
    </row>
    <row r="4206" spans="1:388" s="632" customFormat="1" ht="35.1" customHeight="1" x14ac:dyDescent="0.25">
      <c r="A4206" s="4833" t="s">
        <v>25</v>
      </c>
      <c r="B4206" s="4932" t="s">
        <v>501</v>
      </c>
      <c r="C4206" s="4931"/>
      <c r="D4206" s="4931"/>
      <c r="E4206" s="4931"/>
      <c r="F4206" s="4918">
        <v>0.5</v>
      </c>
      <c r="G4206" s="4919" t="str">
        <f>IF(ISBLANK(H4206),"",IF(H4206="BN",VLOOKUP(B4206,'[4]V. BAHAN'!$B$8:$E$1099,3,FALSE),IFERROR(VLOOKUP(H4206,'[4]III. DAFTAR AHS'!$B$7:$H$872,5,FALSE),"ls")))</f>
        <v xml:space="preserve">m3 </v>
      </c>
      <c r="H4206" s="4918" t="s">
        <v>502</v>
      </c>
      <c r="I4206" s="4907" t="s">
        <v>427</v>
      </c>
      <c r="J4206" s="3997">
        <f>VLOOKUP(B4206,'[5] RAB LAMA'!$B$9:$E$5553,4,FALSE)</f>
        <v>1233499.433557336</v>
      </c>
      <c r="K4206" s="3997">
        <f>J4206*F4206</f>
        <v>616749.71677866799</v>
      </c>
      <c r="L4206" s="3454">
        <f>K4206/$K$4349*100</f>
        <v>1.614015666655904E-3</v>
      </c>
      <c r="M4206" s="1934">
        <f>'[6]LAP MINGGUAN 10'!Q4206</f>
        <v>0</v>
      </c>
      <c r="N4206" s="4924">
        <f>L4206*M4206/100</f>
        <v>0</v>
      </c>
      <c r="O4206" s="4924"/>
      <c r="P4206" s="4924">
        <f>L4206*O4206/100</f>
        <v>0</v>
      </c>
      <c r="Q4206" s="4202">
        <f t="shared" si="715"/>
        <v>0</v>
      </c>
      <c r="R4206" s="4924">
        <f>L4206*Q4206/100</f>
        <v>0</v>
      </c>
      <c r="S4206" s="4925"/>
      <c r="T4206" s="359"/>
    </row>
    <row r="4207" spans="1:388" s="632" customFormat="1" ht="35.1" customHeight="1" x14ac:dyDescent="0.25">
      <c r="A4207" s="4840"/>
      <c r="B4207" s="4927" t="s">
        <v>2295</v>
      </c>
      <c r="C4207" s="4928"/>
      <c r="D4207" s="4928"/>
      <c r="E4207" s="4928"/>
      <c r="F4207" s="4918"/>
      <c r="G4207" s="4919" t="str">
        <f>IF(ISBLANK(H4207),"",IF(H4207="BN",VLOOKUP(B4207,'[4]V. BAHAN'!$B$8:$E$1099,3,FALSE),IFERROR(VLOOKUP(H4207,'[4]III. DAFTAR AHS'!$B$7:$H$872,5,FALSE),"ls")))</f>
        <v/>
      </c>
      <c r="H4207" s="4907"/>
      <c r="I4207" s="4907" t="s">
        <v>243</v>
      </c>
      <c r="J4207" s="4920"/>
      <c r="K4207" s="4929"/>
      <c r="L4207" s="3454"/>
      <c r="M4207" s="1934">
        <f>'[6]LAP MINGGUAN 10'!Q4207</f>
        <v>0</v>
      </c>
      <c r="N4207" s="4921"/>
      <c r="O4207" s="4921"/>
      <c r="P4207" s="4921"/>
      <c r="Q4207" s="4202">
        <f t="shared" si="715"/>
        <v>0</v>
      </c>
      <c r="R4207" s="4921"/>
      <c r="S4207" s="4922"/>
      <c r="T4207" s="3134"/>
    </row>
    <row r="4208" spans="1:388" s="632" customFormat="1" ht="35.1" customHeight="1" x14ac:dyDescent="0.25">
      <c r="A4208" s="4840">
        <f>+A4203+1</f>
        <v>5</v>
      </c>
      <c r="B4208" s="4923" t="s">
        <v>2411</v>
      </c>
      <c r="C4208" s="4909"/>
      <c r="D4208" s="4909"/>
      <c r="E4208" s="4909"/>
      <c r="F4208" s="4918"/>
      <c r="G4208" s="4919" t="str">
        <f>IF(ISBLANK(H4208),"",IF(H4208="BN",VLOOKUP(B4208,'[4]V. BAHAN'!$B$8:$E$1099,3,FALSE),IFERROR(VLOOKUP(H4208,'[4]III. DAFTAR AHS'!$B$7:$H$872,5,FALSE),"ls")))</f>
        <v/>
      </c>
      <c r="H4208" s="4907"/>
      <c r="I4208" s="4907" t="s">
        <v>243</v>
      </c>
      <c r="J4208" s="4920"/>
      <c r="K4208" s="4929"/>
      <c r="L4208" s="3454"/>
      <c r="M4208" s="1934">
        <f>'[6]LAP MINGGUAN 10'!Q4208</f>
        <v>0</v>
      </c>
      <c r="N4208" s="4921"/>
      <c r="O4208" s="4921"/>
      <c r="P4208" s="4921"/>
      <c r="Q4208" s="4202">
        <f t="shared" si="715"/>
        <v>0</v>
      </c>
      <c r="R4208" s="4921"/>
      <c r="S4208" s="4922"/>
      <c r="T4208" s="3134"/>
    </row>
    <row r="4209" spans="1:20" s="632" customFormat="1" ht="35.1" customHeight="1" x14ac:dyDescent="0.25">
      <c r="A4209" s="4833" t="s">
        <v>25</v>
      </c>
      <c r="B4209" s="4932" t="s">
        <v>530</v>
      </c>
      <c r="C4209" s="4931"/>
      <c r="D4209" s="4931"/>
      <c r="E4209" s="4931"/>
      <c r="F4209" s="4918">
        <v>20.13</v>
      </c>
      <c r="G4209" s="4919" t="str">
        <f>IF(ISBLANK(H4209),"",IF(H4209="BN",VLOOKUP(B4209,'[4]V. BAHAN'!$B$8:$E$1099,3,FALSE),IFERROR(VLOOKUP(H4209,'[4]III. DAFTAR AHS'!$B$7:$H$872,5,FALSE),"ls")))</f>
        <v xml:space="preserve">m2 </v>
      </c>
      <c r="H4209" s="4918" t="s">
        <v>531</v>
      </c>
      <c r="I4209" s="4907" t="s">
        <v>427</v>
      </c>
      <c r="J4209" s="3997">
        <v>147164.89822703571</v>
      </c>
      <c r="K4209" s="3997">
        <f>J4209*F4209</f>
        <v>2962429.4013102287</v>
      </c>
      <c r="L4209" s="3454">
        <f>K4209/$K$4349*100</f>
        <v>7.7525896404954091E-3</v>
      </c>
      <c r="M4209" s="1934">
        <f>'[6]LAP MINGGUAN 10'!Q4209</f>
        <v>0</v>
      </c>
      <c r="N4209" s="4924">
        <f>L4209*M4209/100</f>
        <v>0</v>
      </c>
      <c r="O4209" s="4924"/>
      <c r="P4209" s="4924">
        <f>L4209*O4209/100</f>
        <v>0</v>
      </c>
      <c r="Q4209" s="4202">
        <f t="shared" si="715"/>
        <v>0</v>
      </c>
      <c r="R4209" s="4924">
        <f>L4209*Q4209/100</f>
        <v>0</v>
      </c>
      <c r="S4209" s="4925"/>
      <c r="T4209" s="359"/>
    </row>
    <row r="4210" spans="1:20" s="632" customFormat="1" ht="35.1" customHeight="1" x14ac:dyDescent="0.25">
      <c r="A4210" s="4833" t="s">
        <v>25</v>
      </c>
      <c r="B4210" s="4932" t="s">
        <v>500</v>
      </c>
      <c r="C4210" s="4931"/>
      <c r="D4210" s="4931"/>
      <c r="E4210" s="4931"/>
      <c r="F4210" s="4918">
        <v>318.3</v>
      </c>
      <c r="G4210" s="4919" t="str">
        <f>IF(ISBLANK(H4210),"",IF(H4210="BN",VLOOKUP(B4210,'[4]V. BAHAN'!$B$8:$E$1099,3,FALSE),IFERROR(VLOOKUP(H4210,'[4]III. DAFTAR AHS'!$B$7:$H$872,5,FALSE),"ls")))</f>
        <v xml:space="preserve">Kg </v>
      </c>
      <c r="H4210" s="4918" t="s">
        <v>440</v>
      </c>
      <c r="I4210" s="4907" t="s">
        <v>441</v>
      </c>
      <c r="J4210" s="3997">
        <v>13041.05</v>
      </c>
      <c r="K4210" s="3997">
        <f>J4210*F4210</f>
        <v>4150966.2149999999</v>
      </c>
      <c r="L4210" s="3454">
        <f>K4210/$K$4349*100</f>
        <v>1.0862955134803376E-2</v>
      </c>
      <c r="M4210" s="1934">
        <f>'[6]LAP MINGGUAN 10'!Q4210</f>
        <v>0</v>
      </c>
      <c r="N4210" s="4924">
        <f>L4210*M4210/100</f>
        <v>0</v>
      </c>
      <c r="O4210" s="4924"/>
      <c r="P4210" s="4924">
        <f>L4210*O4210/100</f>
        <v>0</v>
      </c>
      <c r="Q4210" s="4202">
        <f t="shared" si="715"/>
        <v>0</v>
      </c>
      <c r="R4210" s="4924">
        <f>L4210*Q4210/100</f>
        <v>0</v>
      </c>
      <c r="S4210" s="4925"/>
      <c r="T4210" s="359"/>
    </row>
    <row r="4211" spans="1:20" s="632" customFormat="1" ht="35.1" customHeight="1" x14ac:dyDescent="0.25">
      <c r="A4211" s="4833" t="s">
        <v>25</v>
      </c>
      <c r="B4211" s="4932" t="s">
        <v>501</v>
      </c>
      <c r="C4211" s="4931"/>
      <c r="D4211" s="4931"/>
      <c r="E4211" s="4931"/>
      <c r="F4211" s="4918">
        <v>1.51</v>
      </c>
      <c r="G4211" s="4919" t="str">
        <f>IF(ISBLANK(H4211),"",IF(H4211="BN",VLOOKUP(B4211,'[4]V. BAHAN'!$B$8:$E$1099,3,FALSE),IFERROR(VLOOKUP(H4211,'[4]III. DAFTAR AHS'!$B$7:$H$872,5,FALSE),"ls")))</f>
        <v xml:space="preserve">m3 </v>
      </c>
      <c r="H4211" s="4918" t="s">
        <v>502</v>
      </c>
      <c r="I4211" s="4907" t="s">
        <v>427</v>
      </c>
      <c r="J4211" s="3997">
        <f>VLOOKUP(B4211,'[5] RAB LAMA'!$B$9:$E$5553,4,FALSE)</f>
        <v>1233499.433557336</v>
      </c>
      <c r="K4211" s="3997">
        <f>J4211*F4211</f>
        <v>1862584.1446715773</v>
      </c>
      <c r="L4211" s="3454">
        <f>K4211/$K$4349*100</f>
        <v>4.8743273133008301E-3</v>
      </c>
      <c r="M4211" s="1934">
        <f>'[6]LAP MINGGUAN 10'!Q4211</f>
        <v>0</v>
      </c>
      <c r="N4211" s="4924">
        <f>L4211*M4211/100</f>
        <v>0</v>
      </c>
      <c r="O4211" s="4924"/>
      <c r="P4211" s="4924">
        <f>L4211*O4211/100</f>
        <v>0</v>
      </c>
      <c r="Q4211" s="4202">
        <f t="shared" si="715"/>
        <v>0</v>
      </c>
      <c r="R4211" s="4924">
        <f>L4211*Q4211/100</f>
        <v>0</v>
      </c>
      <c r="S4211" s="4925"/>
      <c r="T4211" s="359"/>
    </row>
    <row r="4212" spans="1:20" s="632" customFormat="1" ht="35.1" customHeight="1" x14ac:dyDescent="0.25">
      <c r="A4212" s="4840"/>
      <c r="B4212" s="4927" t="s">
        <v>2297</v>
      </c>
      <c r="C4212" s="4928"/>
      <c r="D4212" s="4928"/>
      <c r="E4212" s="4928"/>
      <c r="F4212" s="4918"/>
      <c r="G4212" s="4919" t="str">
        <f>IF(ISBLANK(H4212),"",IF(H4212="BN",VLOOKUP(B4212,'[4]V. BAHAN'!$B$8:$E$1099,3,FALSE),IFERROR(VLOOKUP(H4212,'[4]III. DAFTAR AHS'!$B$7:$H$872,5,FALSE),"ls")))</f>
        <v/>
      </c>
      <c r="H4212" s="4907"/>
      <c r="I4212" s="4907" t="s">
        <v>243</v>
      </c>
      <c r="J4212" s="4920"/>
      <c r="K4212" s="4929"/>
      <c r="L4212" s="3454"/>
      <c r="M4212" s="1934">
        <f>'[6]LAP MINGGUAN 10'!Q4212</f>
        <v>0</v>
      </c>
      <c r="N4212" s="4921"/>
      <c r="O4212" s="4921"/>
      <c r="P4212" s="4921"/>
      <c r="Q4212" s="4202">
        <f t="shared" si="715"/>
        <v>0</v>
      </c>
      <c r="R4212" s="4921"/>
      <c r="S4212" s="4922"/>
      <c r="T4212" s="3134"/>
    </row>
    <row r="4213" spans="1:20" s="632" customFormat="1" ht="35.1" customHeight="1" x14ac:dyDescent="0.25">
      <c r="A4213" s="4840">
        <f>+A4208+1</f>
        <v>6</v>
      </c>
      <c r="B4213" s="4923" t="s">
        <v>2298</v>
      </c>
      <c r="C4213" s="4909"/>
      <c r="D4213" s="4909"/>
      <c r="E4213" s="4909"/>
      <c r="F4213" s="4918"/>
      <c r="G4213" s="4919" t="str">
        <f>IF(ISBLANK(H4213),"",IF(H4213="BN",VLOOKUP(B4213,'[4]V. BAHAN'!$B$8:$E$1099,3,FALSE),IFERROR(VLOOKUP(H4213,'[4]III. DAFTAR AHS'!$B$7:$H$872,5,FALSE),"ls")))</f>
        <v/>
      </c>
      <c r="H4213" s="4907"/>
      <c r="I4213" s="4907" t="s">
        <v>243</v>
      </c>
      <c r="J4213" s="4920"/>
      <c r="K4213" s="4929"/>
      <c r="L4213" s="3454"/>
      <c r="M4213" s="1934">
        <f>'[6]LAP MINGGUAN 10'!Q4213</f>
        <v>0</v>
      </c>
      <c r="N4213" s="4921"/>
      <c r="O4213" s="4921"/>
      <c r="P4213" s="4921"/>
      <c r="Q4213" s="4202">
        <f t="shared" si="715"/>
        <v>0</v>
      </c>
      <c r="R4213" s="4921"/>
      <c r="S4213" s="4922"/>
      <c r="T4213" s="3134"/>
    </row>
    <row r="4214" spans="1:20" s="632" customFormat="1" ht="35.1" customHeight="1" x14ac:dyDescent="0.25">
      <c r="A4214" s="4833" t="s">
        <v>25</v>
      </c>
      <c r="B4214" s="4930" t="s">
        <v>526</v>
      </c>
      <c r="C4214" s="4931"/>
      <c r="D4214" s="4931"/>
      <c r="E4214" s="4931"/>
      <c r="F4214" s="4918">
        <v>4.3899999999999997</v>
      </c>
      <c r="G4214" s="4919" t="str">
        <f>IF(ISBLANK(H4214),"",IF(H4214="BN",VLOOKUP(B4214,'[4]V. BAHAN'!$B$8:$E$1099,3,FALSE),IFERROR(VLOOKUP(H4214,'[4]III. DAFTAR AHS'!$B$7:$H$872,5,FALSE),"ls")))</f>
        <v xml:space="preserve">m2 </v>
      </c>
      <c r="H4214" s="4918" t="s">
        <v>527</v>
      </c>
      <c r="I4214" s="4907" t="s">
        <v>427</v>
      </c>
      <c r="J4214" s="3997">
        <v>145741.9944557907</v>
      </c>
      <c r="K4214" s="3997">
        <f>J4214*F4214</f>
        <v>639807.35566092108</v>
      </c>
      <c r="L4214" s="3454">
        <f>K4214/$K$4349*100</f>
        <v>1.6743568218759333E-3</v>
      </c>
      <c r="M4214" s="1934">
        <f>'[6]LAP MINGGUAN 10'!Q4214</f>
        <v>0</v>
      </c>
      <c r="N4214" s="4924">
        <f>L4214*M4214/100</f>
        <v>0</v>
      </c>
      <c r="O4214" s="4924"/>
      <c r="P4214" s="4924">
        <f>L4214*O4214/100</f>
        <v>0</v>
      </c>
      <c r="Q4214" s="4202">
        <f t="shared" si="715"/>
        <v>0</v>
      </c>
      <c r="R4214" s="4924">
        <f>L4214*Q4214/100</f>
        <v>0</v>
      </c>
      <c r="S4214" s="4925"/>
      <c r="T4214" s="359"/>
    </row>
    <row r="4215" spans="1:20" s="632" customFormat="1" ht="35.1" customHeight="1" x14ac:dyDescent="0.25">
      <c r="A4215" s="4833" t="s">
        <v>25</v>
      </c>
      <c r="B4215" s="4932" t="s">
        <v>2412</v>
      </c>
      <c r="C4215" s="4931"/>
      <c r="D4215" s="4931"/>
      <c r="E4215" s="4931"/>
      <c r="F4215" s="4918">
        <v>41</v>
      </c>
      <c r="G4215" s="4919" t="str">
        <f>IF(ISBLANK(H4215),"",IF(H4215="BN",VLOOKUP(B4215,'[4]V. BAHAN'!$B$8:$E$1099,3,FALSE),IFERROR(VLOOKUP(H4215,'[4]III. DAFTAR AHS'!$B$7:$H$872,5,FALSE),"ls")))</f>
        <v xml:space="preserve">m2 </v>
      </c>
      <c r="H4215" s="4918" t="s">
        <v>564</v>
      </c>
      <c r="I4215" s="4907" t="s">
        <v>565</v>
      </c>
      <c r="J4215" s="3997">
        <f>VLOOKUP(B4215,'[5] RAB LAMA'!$B$9:$E$5553,4,FALSE)</f>
        <v>55153.33</v>
      </c>
      <c r="K4215" s="3997">
        <f>J4215*F4215</f>
        <v>2261286.5300000003</v>
      </c>
      <c r="L4215" s="3454">
        <f>K4215/$K$4349*100</f>
        <v>5.9177195982851932E-3</v>
      </c>
      <c r="M4215" s="1934">
        <f>'[6]LAP MINGGUAN 10'!Q4215</f>
        <v>0</v>
      </c>
      <c r="N4215" s="4924">
        <f>L4215*M4215/100</f>
        <v>0</v>
      </c>
      <c r="O4215" s="4924"/>
      <c r="P4215" s="4924">
        <f>L4215*O4215/100</f>
        <v>0</v>
      </c>
      <c r="Q4215" s="4202">
        <f t="shared" si="715"/>
        <v>0</v>
      </c>
      <c r="R4215" s="4924">
        <f>L4215*Q4215/100</f>
        <v>0</v>
      </c>
      <c r="S4215" s="4925"/>
      <c r="T4215" s="359"/>
    </row>
    <row r="4216" spans="1:20" s="632" customFormat="1" ht="35.1" customHeight="1" x14ac:dyDescent="0.25">
      <c r="A4216" s="4833" t="s">
        <v>25</v>
      </c>
      <c r="B4216" s="4930" t="s">
        <v>2300</v>
      </c>
      <c r="C4216" s="4931"/>
      <c r="D4216" s="4931"/>
      <c r="E4216" s="4931"/>
      <c r="F4216" s="4918">
        <v>29.11</v>
      </c>
      <c r="G4216" s="4919" t="str">
        <f>IF(ISBLANK(H4216),"",IF(H4216="BN",VLOOKUP(B4216,'[4]V. BAHAN'!$B$8:$E$1099,3,FALSE),IFERROR(VLOOKUP(H4216,'[4]III. DAFTAR AHS'!$B$7:$H$872,5,FALSE),"ls")))</f>
        <v xml:space="preserve">Kg </v>
      </c>
      <c r="H4216" s="4918" t="s">
        <v>470</v>
      </c>
      <c r="I4216" s="4907" t="s">
        <v>471</v>
      </c>
      <c r="J4216" s="3997">
        <f>VLOOKUP(B4216,'[5] RAB LAMA'!$B$9:$E$5553,4,FALSE)</f>
        <v>11916.05</v>
      </c>
      <c r="K4216" s="3997">
        <f>J4216*F4216</f>
        <v>346876.21549999999</v>
      </c>
      <c r="L4216" s="3454">
        <f>K4216/$K$4349*100</f>
        <v>9.077647398551249E-4</v>
      </c>
      <c r="M4216" s="1934">
        <f>'[6]LAP MINGGUAN 10'!Q4216</f>
        <v>0</v>
      </c>
      <c r="N4216" s="4924">
        <f>L4216*M4216/100</f>
        <v>0</v>
      </c>
      <c r="O4216" s="4924"/>
      <c r="P4216" s="4924">
        <f>L4216*O4216/100</f>
        <v>0</v>
      </c>
      <c r="Q4216" s="4202">
        <f t="shared" si="715"/>
        <v>0</v>
      </c>
      <c r="R4216" s="4924">
        <f>L4216*Q4216/100</f>
        <v>0</v>
      </c>
      <c r="S4216" s="4925"/>
      <c r="T4216" s="359"/>
    </row>
    <row r="4217" spans="1:20" s="632" customFormat="1" ht="35.1" customHeight="1" x14ac:dyDescent="0.25">
      <c r="A4217" s="4833" t="s">
        <v>25</v>
      </c>
      <c r="B4217" s="4932" t="s">
        <v>501</v>
      </c>
      <c r="C4217" s="4931"/>
      <c r="D4217" s="4931"/>
      <c r="E4217" s="4931"/>
      <c r="F4217" s="4918">
        <v>4.92</v>
      </c>
      <c r="G4217" s="4919" t="str">
        <f>IF(ISBLANK(H4217),"",IF(H4217="BN",VLOOKUP(B4217,'[4]V. BAHAN'!$B$8:$E$1099,3,FALSE),IFERROR(VLOOKUP(H4217,'[4]III. DAFTAR AHS'!$B$7:$H$872,5,FALSE),"ls")))</f>
        <v xml:space="preserve">m3 </v>
      </c>
      <c r="H4217" s="4918" t="s">
        <v>502</v>
      </c>
      <c r="I4217" s="4907" t="s">
        <v>427</v>
      </c>
      <c r="J4217" s="3997">
        <f>VLOOKUP(B4217,'[5] RAB LAMA'!$B$9:$E$5553,4,FALSE)</f>
        <v>1233499.433557336</v>
      </c>
      <c r="K4217" s="3997">
        <f>J4217*F4217</f>
        <v>6068817.213102093</v>
      </c>
      <c r="L4217" s="3454">
        <f>K4217/$K$4349*100</f>
        <v>1.5881914159894095E-2</v>
      </c>
      <c r="M4217" s="1934">
        <f>'[6]LAP MINGGUAN 10'!Q4217</f>
        <v>0</v>
      </c>
      <c r="N4217" s="4924">
        <f>L4217*M4217/100</f>
        <v>0</v>
      </c>
      <c r="O4217" s="4924"/>
      <c r="P4217" s="4924">
        <f>L4217*O4217/100</f>
        <v>0</v>
      </c>
      <c r="Q4217" s="4202">
        <f t="shared" si="715"/>
        <v>0</v>
      </c>
      <c r="R4217" s="4924">
        <f>L4217*Q4217/100</f>
        <v>0</v>
      </c>
      <c r="S4217" s="4925"/>
      <c r="T4217" s="359"/>
    </row>
    <row r="4218" spans="1:20" s="632" customFormat="1" ht="35.1" customHeight="1" x14ac:dyDescent="0.25">
      <c r="A4218" s="4840"/>
      <c r="B4218" s="4927" t="s">
        <v>2302</v>
      </c>
      <c r="C4218" s="4928"/>
      <c r="D4218" s="4928"/>
      <c r="E4218" s="4928"/>
      <c r="F4218" s="4918"/>
      <c r="G4218" s="4919" t="str">
        <f>IF(ISBLANK(H4218),"",IF(H4218="BN",VLOOKUP(B4218,'[4]V. BAHAN'!$B$8:$E$1099,3,FALSE),IFERROR(VLOOKUP(H4218,'[4]III. DAFTAR AHS'!$B$7:$H$872,5,FALSE),"ls")))</f>
        <v/>
      </c>
      <c r="H4218" s="4907"/>
      <c r="I4218" s="4907" t="s">
        <v>243</v>
      </c>
      <c r="J4218" s="4920"/>
      <c r="K4218" s="4929"/>
      <c r="L4218" s="3454"/>
      <c r="M4218" s="1934">
        <f>'[6]LAP MINGGUAN 10'!Q4218</f>
        <v>0</v>
      </c>
      <c r="N4218" s="4921"/>
      <c r="O4218" s="4921"/>
      <c r="P4218" s="4921"/>
      <c r="Q4218" s="4202">
        <f t="shared" si="715"/>
        <v>0</v>
      </c>
      <c r="R4218" s="4921"/>
      <c r="S4218" s="4922"/>
      <c r="T4218" s="3134"/>
    </row>
    <row r="4219" spans="1:20" s="632" customFormat="1" ht="35.1" customHeight="1" x14ac:dyDescent="0.25">
      <c r="A4219" s="4840">
        <f>+A4213+1</f>
        <v>7</v>
      </c>
      <c r="B4219" s="4923" t="s">
        <v>2303</v>
      </c>
      <c r="C4219" s="4909"/>
      <c r="D4219" s="4909"/>
      <c r="E4219" s="4909"/>
      <c r="F4219" s="4918"/>
      <c r="G4219" s="4919" t="str">
        <f>IF(ISBLANK(H4219),"",IF(H4219="BN",VLOOKUP(B4219,'[4]V. BAHAN'!$B$8:$E$1099,3,FALSE),IFERROR(VLOOKUP(H4219,'[4]III. DAFTAR AHS'!$B$7:$H$872,5,FALSE),"ls")))</f>
        <v/>
      </c>
      <c r="H4219" s="4907"/>
      <c r="I4219" s="4907" t="s">
        <v>243</v>
      </c>
      <c r="J4219" s="4920"/>
      <c r="K4219" s="4929"/>
      <c r="L4219" s="3454"/>
      <c r="M4219" s="1934">
        <f>'[6]LAP MINGGUAN 10'!Q4219</f>
        <v>0</v>
      </c>
      <c r="N4219" s="4921"/>
      <c r="O4219" s="4921"/>
      <c r="P4219" s="4921"/>
      <c r="Q4219" s="4202">
        <f t="shared" si="715"/>
        <v>0</v>
      </c>
      <c r="R4219" s="4921"/>
      <c r="S4219" s="4922"/>
      <c r="T4219" s="3134"/>
    </row>
    <row r="4220" spans="1:20" s="632" customFormat="1" ht="35.1" customHeight="1" x14ac:dyDescent="0.25">
      <c r="A4220" s="4833" t="s">
        <v>25</v>
      </c>
      <c r="B4220" s="4932" t="s">
        <v>526</v>
      </c>
      <c r="C4220" s="4931"/>
      <c r="D4220" s="4931"/>
      <c r="E4220" s="4931"/>
      <c r="F4220" s="4918">
        <v>37.770000000000003</v>
      </c>
      <c r="G4220" s="4919" t="str">
        <f>IF(ISBLANK(H4220),"",IF(H4220="BN",VLOOKUP(B4220,'[4]V. BAHAN'!$B$8:$E$1099,3,FALSE),IFERROR(VLOOKUP(H4220,'[4]III. DAFTAR AHS'!$B$7:$H$872,5,FALSE),"ls")))</f>
        <v xml:space="preserve">m2 </v>
      </c>
      <c r="H4220" s="4918" t="s">
        <v>527</v>
      </c>
      <c r="I4220" s="4907" t="s">
        <v>427</v>
      </c>
      <c r="J4220" s="3997">
        <v>145741.9944557907</v>
      </c>
      <c r="K4220" s="3997">
        <f>J4220*F4220</f>
        <v>5504675.1305952156</v>
      </c>
      <c r="L4220" s="3454">
        <f>K4220/$K$4349*100</f>
        <v>1.440557110757495E-2</v>
      </c>
      <c r="M4220" s="1934">
        <f>'[6]LAP MINGGUAN 10'!Q4220</f>
        <v>0</v>
      </c>
      <c r="N4220" s="4924">
        <f>L4220*M4220/100</f>
        <v>0</v>
      </c>
      <c r="O4220" s="4924"/>
      <c r="P4220" s="4924">
        <f>L4220*O4220/100</f>
        <v>0</v>
      </c>
      <c r="Q4220" s="4202">
        <f t="shared" ref="Q4220:Q4283" si="728">M4220+O4220</f>
        <v>0</v>
      </c>
      <c r="R4220" s="4924">
        <f>L4220*Q4220/100</f>
        <v>0</v>
      </c>
      <c r="S4220" s="4925"/>
      <c r="T4220" s="359"/>
    </row>
    <row r="4221" spans="1:20" s="632" customFormat="1" ht="35.1" customHeight="1" x14ac:dyDescent="0.25">
      <c r="A4221" s="4833" t="s">
        <v>25</v>
      </c>
      <c r="B4221" s="4932" t="s">
        <v>2189</v>
      </c>
      <c r="C4221" s="4931"/>
      <c r="D4221" s="4931"/>
      <c r="E4221" s="4931"/>
      <c r="F4221" s="4918">
        <v>534.71</v>
      </c>
      <c r="G4221" s="4919" t="str">
        <f>IF(ISBLANK(H4221),"",IF(H4221="BN",VLOOKUP(B4221,'[4]V. BAHAN'!$B$8:$E$1099,3,FALSE),IFERROR(VLOOKUP(H4221,'[4]III. DAFTAR AHS'!$B$7:$H$872,5,FALSE),"ls")))</f>
        <v xml:space="preserve">Kg </v>
      </c>
      <c r="H4221" s="4918" t="s">
        <v>470</v>
      </c>
      <c r="I4221" s="4907" t="s">
        <v>471</v>
      </c>
      <c r="J4221" s="3997">
        <v>11916.05</v>
      </c>
      <c r="K4221" s="3997">
        <f>J4221*F4221</f>
        <v>6371631.0954999998</v>
      </c>
      <c r="L4221" s="3454">
        <f>K4221/$K$4349*100</f>
        <v>1.6674369084436064E-2</v>
      </c>
      <c r="M4221" s="1934">
        <f>'[6]LAP MINGGUAN 10'!Q4221</f>
        <v>0</v>
      </c>
      <c r="N4221" s="4924">
        <f>L4221*M4221/100</f>
        <v>0</v>
      </c>
      <c r="O4221" s="4924"/>
      <c r="P4221" s="4924">
        <f>L4221*O4221/100</f>
        <v>0</v>
      </c>
      <c r="Q4221" s="4202">
        <f t="shared" si="728"/>
        <v>0</v>
      </c>
      <c r="R4221" s="4924">
        <f>L4221*Q4221/100</f>
        <v>0</v>
      </c>
      <c r="S4221" s="4925"/>
      <c r="T4221" s="359"/>
    </row>
    <row r="4222" spans="1:20" s="632" customFormat="1" ht="35.1" customHeight="1" x14ac:dyDescent="0.25">
      <c r="A4222" s="4833" t="s">
        <v>25</v>
      </c>
      <c r="B4222" s="4932" t="s">
        <v>501</v>
      </c>
      <c r="C4222" s="4931"/>
      <c r="D4222" s="4931"/>
      <c r="E4222" s="4931"/>
      <c r="F4222" s="4918">
        <v>4.91</v>
      </c>
      <c r="G4222" s="4919" t="str">
        <f>IF(ISBLANK(H4222),"",IF(H4222="BN",VLOOKUP(B4222,'[4]V. BAHAN'!$B$8:$E$1099,3,FALSE),IFERROR(VLOOKUP(H4222,'[4]III. DAFTAR AHS'!$B$7:$H$872,5,FALSE),"ls")))</f>
        <v xml:space="preserve">m3 </v>
      </c>
      <c r="H4222" s="4918" t="s">
        <v>502</v>
      </c>
      <c r="I4222" s="4907" t="s">
        <v>427</v>
      </c>
      <c r="J4222" s="3997">
        <f>VLOOKUP(B4222,'[5] RAB LAMA'!$B$9:$E$5553,4,FALSE)</f>
        <v>1233499.433557336</v>
      </c>
      <c r="K4222" s="3997">
        <f>J4222*F4222</f>
        <v>6056482.2187665198</v>
      </c>
      <c r="L4222" s="3454">
        <f>K4222/$K$4349*100</f>
        <v>1.5849633846560979E-2</v>
      </c>
      <c r="M4222" s="1934">
        <f>'[6]LAP MINGGUAN 10'!Q4222</f>
        <v>0</v>
      </c>
      <c r="N4222" s="4924">
        <f>L4222*M4222/100</f>
        <v>0</v>
      </c>
      <c r="O4222" s="4924"/>
      <c r="P4222" s="4924">
        <f>L4222*O4222/100</f>
        <v>0</v>
      </c>
      <c r="Q4222" s="4202">
        <f t="shared" si="728"/>
        <v>0</v>
      </c>
      <c r="R4222" s="4924">
        <f>L4222*Q4222/100</f>
        <v>0</v>
      </c>
      <c r="S4222" s="4925"/>
      <c r="T4222" s="359"/>
    </row>
    <row r="4223" spans="1:20" s="632" customFormat="1" ht="35.1" customHeight="1" x14ac:dyDescent="0.25">
      <c r="A4223" s="4833"/>
      <c r="B4223" s="4927" t="s">
        <v>2306</v>
      </c>
      <c r="C4223" s="4928"/>
      <c r="D4223" s="4928"/>
      <c r="E4223" s="4928"/>
      <c r="F4223" s="4918"/>
      <c r="G4223" s="4919" t="str">
        <f>IF(ISBLANK(H4223),"",IF(H4223="BN",VLOOKUP(B4223,'[4]V. BAHAN'!$B$8:$E$1099,3,FALSE),IFERROR(VLOOKUP(H4223,'[4]III. DAFTAR AHS'!$B$7:$H$872,5,FALSE),"ls")))</f>
        <v/>
      </c>
      <c r="H4223" s="4907"/>
      <c r="I4223" s="4907" t="s">
        <v>243</v>
      </c>
      <c r="J4223" s="4920"/>
      <c r="K4223" s="4929"/>
      <c r="L4223" s="3454"/>
      <c r="M4223" s="1934">
        <f>'[6]LAP MINGGUAN 10'!Q4223</f>
        <v>0</v>
      </c>
      <c r="N4223" s="4921"/>
      <c r="O4223" s="4921"/>
      <c r="P4223" s="4921"/>
      <c r="Q4223" s="4202">
        <f t="shared" si="728"/>
        <v>0</v>
      </c>
      <c r="R4223" s="4921"/>
      <c r="S4223" s="4922"/>
      <c r="T4223" s="3134"/>
    </row>
    <row r="4224" spans="1:20" s="632" customFormat="1" ht="35.1" customHeight="1" x14ac:dyDescent="0.25">
      <c r="A4224" s="4840">
        <f>+A4219+1</f>
        <v>8</v>
      </c>
      <c r="B4224" s="4923" t="s">
        <v>2307</v>
      </c>
      <c r="C4224" s="4909"/>
      <c r="D4224" s="4909"/>
      <c r="E4224" s="4909"/>
      <c r="F4224" s="4918"/>
      <c r="G4224" s="4919" t="str">
        <f>IF(ISBLANK(H4224),"",IF(H4224="BN",VLOOKUP(B4224,'[4]V. BAHAN'!$B$8:$E$1099,3,FALSE),IFERROR(VLOOKUP(H4224,'[4]III. DAFTAR AHS'!$B$7:$H$872,5,FALSE),"ls")))</f>
        <v/>
      </c>
      <c r="H4224" s="4907"/>
      <c r="I4224" s="4907" t="s">
        <v>243</v>
      </c>
      <c r="J4224" s="4920"/>
      <c r="K4224" s="4929"/>
      <c r="L4224" s="3454"/>
      <c r="M4224" s="1934">
        <f>'[6]LAP MINGGUAN 10'!Q4224</f>
        <v>0</v>
      </c>
      <c r="N4224" s="4921"/>
      <c r="O4224" s="4921"/>
      <c r="P4224" s="4921"/>
      <c r="Q4224" s="4202">
        <f t="shared" si="728"/>
        <v>0</v>
      </c>
      <c r="R4224" s="4921"/>
      <c r="S4224" s="4922"/>
      <c r="T4224" s="3134"/>
    </row>
    <row r="4225" spans="1:20" s="632" customFormat="1" ht="35.1" customHeight="1" x14ac:dyDescent="0.25">
      <c r="A4225" s="4833" t="s">
        <v>25</v>
      </c>
      <c r="B4225" s="4930" t="s">
        <v>526</v>
      </c>
      <c r="C4225" s="4931"/>
      <c r="D4225" s="4931"/>
      <c r="E4225" s="4931"/>
      <c r="F4225" s="4918">
        <v>3.17</v>
      </c>
      <c r="G4225" s="4919" t="str">
        <f>IF(ISBLANK(H4225),"",IF(H4225="BN",VLOOKUP(B4225,'[4]V. BAHAN'!$B$8:$E$1099,3,FALSE),IFERROR(VLOOKUP(H4225,'[4]III. DAFTAR AHS'!$B$7:$H$872,5,FALSE),"ls")))</f>
        <v xml:space="preserve">m2 </v>
      </c>
      <c r="H4225" s="4918" t="s">
        <v>527</v>
      </c>
      <c r="I4225" s="4907" t="s">
        <v>427</v>
      </c>
      <c r="J4225" s="3997">
        <v>145741.9944557907</v>
      </c>
      <c r="K4225" s="3997">
        <f>J4225*F4225</f>
        <v>462002.12242485653</v>
      </c>
      <c r="L4225" s="3454">
        <f t="shared" ref="L4225:L4231" si="729">K4225/$K$4349*100</f>
        <v>1.2090458144297744E-3</v>
      </c>
      <c r="M4225" s="1934">
        <f>'[6]LAP MINGGUAN 10'!Q4225</f>
        <v>0</v>
      </c>
      <c r="N4225" s="4924">
        <f>L4225*M4225/100</f>
        <v>0</v>
      </c>
      <c r="O4225" s="4924"/>
      <c r="P4225" s="4924">
        <f>L4225*O4225/100</f>
        <v>0</v>
      </c>
      <c r="Q4225" s="4202">
        <f t="shared" si="728"/>
        <v>0</v>
      </c>
      <c r="R4225" s="4924">
        <f>L4225*Q4225/100</f>
        <v>0</v>
      </c>
      <c r="S4225" s="4925"/>
      <c r="T4225" s="359"/>
    </row>
    <row r="4226" spans="1:20" s="632" customFormat="1" ht="35.1" customHeight="1" x14ac:dyDescent="0.25">
      <c r="A4226" s="4833" t="s">
        <v>25</v>
      </c>
      <c r="B4226" s="4930" t="s">
        <v>500</v>
      </c>
      <c r="C4226" s="4931"/>
      <c r="D4226" s="4931"/>
      <c r="E4226" s="4931"/>
      <c r="F4226" s="4918">
        <v>37.270000000000003</v>
      </c>
      <c r="G4226" s="4919" t="str">
        <f>IF(ISBLANK(H4226),"",IF(H4226="BN",VLOOKUP(B4226,'[4]V. BAHAN'!$B$8:$E$1099,3,FALSE),IFERROR(VLOOKUP(H4226,'[4]III. DAFTAR AHS'!$B$7:$H$872,5,FALSE),"ls")))</f>
        <v xml:space="preserve">Kg </v>
      </c>
      <c r="H4226" s="4918" t="s">
        <v>470</v>
      </c>
      <c r="I4226" s="4907" t="s">
        <v>471</v>
      </c>
      <c r="J4226" s="3997">
        <v>13041.05</v>
      </c>
      <c r="K4226" s="3997">
        <f>J4226*F4226</f>
        <v>486039.93349999998</v>
      </c>
      <c r="L4226" s="3454">
        <f t="shared" si="729"/>
        <v>1.2719520511282494E-3</v>
      </c>
      <c r="M4226" s="1934">
        <f>'[6]LAP MINGGUAN 10'!Q4226</f>
        <v>0</v>
      </c>
      <c r="N4226" s="4924">
        <f>L4226*M4226/100</f>
        <v>0</v>
      </c>
      <c r="O4226" s="4924"/>
      <c r="P4226" s="4924">
        <f>L4226*O4226/100</f>
        <v>0</v>
      </c>
      <c r="Q4226" s="4202">
        <f t="shared" si="728"/>
        <v>0</v>
      </c>
      <c r="R4226" s="4924">
        <f>L4226*Q4226/100</f>
        <v>0</v>
      </c>
      <c r="S4226" s="4925"/>
      <c r="T4226" s="359"/>
    </row>
    <row r="4227" spans="1:20" s="632" customFormat="1" ht="35.1" customHeight="1" x14ac:dyDescent="0.25">
      <c r="A4227" s="4833" t="s">
        <v>25</v>
      </c>
      <c r="B4227" s="4932" t="s">
        <v>501</v>
      </c>
      <c r="C4227" s="4931"/>
      <c r="D4227" s="4931"/>
      <c r="E4227" s="4931"/>
      <c r="F4227" s="4918">
        <v>0.38</v>
      </c>
      <c r="G4227" s="4919" t="str">
        <f>IF(ISBLANK(H4227),"",IF(H4227="BN",VLOOKUP(B4227,'[4]V. BAHAN'!$B$8:$E$1099,3,FALSE),IFERROR(VLOOKUP(H4227,'[4]III. DAFTAR AHS'!$B$7:$H$872,5,FALSE),"ls")))</f>
        <v xml:space="preserve">m3 </v>
      </c>
      <c r="H4227" s="4918" t="s">
        <v>502</v>
      </c>
      <c r="I4227" s="4907" t="s">
        <v>427</v>
      </c>
      <c r="J4227" s="3997">
        <f>VLOOKUP(B4227,'[5] RAB LAMA'!$B$9:$E$5553,4,FALSE)</f>
        <v>1233499.433557336</v>
      </c>
      <c r="K4227" s="3997">
        <f>J4227*F4227</f>
        <v>468729.78475178767</v>
      </c>
      <c r="L4227" s="3454">
        <f t="shared" si="729"/>
        <v>1.2266519066584868E-3</v>
      </c>
      <c r="M4227" s="1934">
        <f>'[6]LAP MINGGUAN 10'!Q4227</f>
        <v>0</v>
      </c>
      <c r="N4227" s="4924">
        <f>L4227*M4227/100</f>
        <v>0</v>
      </c>
      <c r="O4227" s="4924"/>
      <c r="P4227" s="4924">
        <f>L4227*O4227/100</f>
        <v>0</v>
      </c>
      <c r="Q4227" s="4202">
        <f t="shared" si="728"/>
        <v>0</v>
      </c>
      <c r="R4227" s="4924">
        <f>L4227*Q4227/100</f>
        <v>0</v>
      </c>
      <c r="S4227" s="4925"/>
      <c r="T4227" s="359"/>
    </row>
    <row r="4228" spans="1:20" s="632" customFormat="1" ht="35.1" customHeight="1" x14ac:dyDescent="0.25">
      <c r="A4228" s="4840">
        <f>+A4224+1</f>
        <v>9</v>
      </c>
      <c r="B4228" s="4923" t="s">
        <v>2308</v>
      </c>
      <c r="C4228" s="4909"/>
      <c r="D4228" s="4909"/>
      <c r="E4228" s="4909"/>
      <c r="F4228" s="4918"/>
      <c r="G4228" s="4919" t="str">
        <f>IF(ISBLANK(H4228),"",IF(H4228="BN",VLOOKUP(B4228,'[4]V. BAHAN'!$B$8:$E$1099,3,FALSE),IFERROR(VLOOKUP(H4228,'[4]III. DAFTAR AHS'!$B$7:$H$872,5,FALSE),"ls")))</f>
        <v/>
      </c>
      <c r="H4228" s="4907"/>
      <c r="I4228" s="4907" t="s">
        <v>243</v>
      </c>
      <c r="J4228" s="4920"/>
      <c r="K4228" s="4929"/>
      <c r="L4228" s="3454">
        <f t="shared" si="729"/>
        <v>0</v>
      </c>
      <c r="M4228" s="1934">
        <f>'[6]LAP MINGGUAN 10'!Q4228</f>
        <v>0</v>
      </c>
      <c r="N4228" s="4921"/>
      <c r="O4228" s="4921"/>
      <c r="P4228" s="4921"/>
      <c r="Q4228" s="4202">
        <f t="shared" si="728"/>
        <v>0</v>
      </c>
      <c r="R4228" s="4921"/>
      <c r="S4228" s="4922"/>
      <c r="T4228" s="3134"/>
    </row>
    <row r="4229" spans="1:20" s="632" customFormat="1" ht="35.1" customHeight="1" x14ac:dyDescent="0.25">
      <c r="A4229" s="4833" t="s">
        <v>25</v>
      </c>
      <c r="B4229" s="4930" t="s">
        <v>2196</v>
      </c>
      <c r="C4229" s="4931"/>
      <c r="D4229" s="4931"/>
      <c r="E4229" s="4931"/>
      <c r="F4229" s="4918">
        <v>9.33</v>
      </c>
      <c r="G4229" s="4919" t="str">
        <f>IF(ISBLANK(H4229),"",IF(H4229="BN",VLOOKUP(B4229,'[4]V. BAHAN'!$B$8:$E$1099,3,FALSE),IFERROR(VLOOKUP(H4229,'[4]III. DAFTAR AHS'!$B$7:$H$872,5,FALSE),"ls")))</f>
        <v xml:space="preserve">m2 </v>
      </c>
      <c r="H4229" s="4918" t="s">
        <v>518</v>
      </c>
      <c r="I4229" s="4907" t="s">
        <v>427</v>
      </c>
      <c r="J4229" s="3997">
        <f>VLOOKUP(B4229,'[5] RAB LAMA'!$B$9:$E$5553,4,FALSE)</f>
        <v>187635.25816415821</v>
      </c>
      <c r="K4229" s="3997">
        <f>J4229*F4229</f>
        <v>1750636.9586715961</v>
      </c>
      <c r="L4229" s="3454">
        <f t="shared" si="729"/>
        <v>4.5813648568513296E-3</v>
      </c>
      <c r="M4229" s="1934">
        <f>'[6]LAP MINGGUAN 10'!Q4229</f>
        <v>0</v>
      </c>
      <c r="N4229" s="4924">
        <f>L4229*M4229/100</f>
        <v>0</v>
      </c>
      <c r="O4229" s="4924"/>
      <c r="P4229" s="4924">
        <f>L4229*O4229/100</f>
        <v>0</v>
      </c>
      <c r="Q4229" s="4202">
        <f t="shared" si="728"/>
        <v>0</v>
      </c>
      <c r="R4229" s="4924">
        <f>L4229*Q4229/100</f>
        <v>0</v>
      </c>
      <c r="S4229" s="4925"/>
      <c r="T4229" s="359"/>
    </row>
    <row r="4230" spans="1:20" s="632" customFormat="1" ht="35.1" customHeight="1" x14ac:dyDescent="0.25">
      <c r="A4230" s="4833" t="s">
        <v>25</v>
      </c>
      <c r="B4230" s="4930" t="s">
        <v>500</v>
      </c>
      <c r="C4230" s="4931"/>
      <c r="D4230" s="4931"/>
      <c r="E4230" s="4931"/>
      <c r="F4230" s="4918">
        <v>98.42</v>
      </c>
      <c r="G4230" s="4919" t="str">
        <f>IF(ISBLANK(H4230),"",IF(H4230="BN",VLOOKUP(B4230,'[4]V. BAHAN'!$B$8:$E$1099,3,FALSE),IFERROR(VLOOKUP(H4230,'[4]III. DAFTAR AHS'!$B$7:$H$872,5,FALSE),"ls")))</f>
        <v xml:space="preserve">Kg </v>
      </c>
      <c r="H4230" s="4918" t="s">
        <v>440</v>
      </c>
      <c r="I4230" s="4907" t="s">
        <v>441</v>
      </c>
      <c r="J4230" s="3997">
        <v>13041.05</v>
      </c>
      <c r="K4230" s="3997">
        <f>J4230*F4230</f>
        <v>1283500.1410000001</v>
      </c>
      <c r="L4230" s="3454">
        <f t="shared" si="729"/>
        <v>3.3588816976668186E-3</v>
      </c>
      <c r="M4230" s="1934">
        <f>'[6]LAP MINGGUAN 10'!Q4230</f>
        <v>0</v>
      </c>
      <c r="N4230" s="4924">
        <f>L4230*M4230/100</f>
        <v>0</v>
      </c>
      <c r="O4230" s="4924"/>
      <c r="P4230" s="4924">
        <f>L4230*O4230/100</f>
        <v>0</v>
      </c>
      <c r="Q4230" s="4202">
        <f t="shared" si="728"/>
        <v>0</v>
      </c>
      <c r="R4230" s="4924">
        <f>L4230*Q4230/100</f>
        <v>0</v>
      </c>
      <c r="S4230" s="4925"/>
      <c r="T4230" s="359"/>
    </row>
    <row r="4231" spans="1:20" s="632" customFormat="1" ht="35.1" customHeight="1" x14ac:dyDescent="0.25">
      <c r="A4231" s="4833" t="s">
        <v>25</v>
      </c>
      <c r="B4231" s="4932" t="s">
        <v>501</v>
      </c>
      <c r="C4231" s="4931"/>
      <c r="D4231" s="4931"/>
      <c r="E4231" s="4931"/>
      <c r="F4231" s="4918">
        <v>0.56000000000000005</v>
      </c>
      <c r="G4231" s="4919" t="str">
        <f>IF(ISBLANK(H4231),"",IF(H4231="BN",VLOOKUP(B4231,'[4]V. BAHAN'!$B$8:$E$1099,3,FALSE),IFERROR(VLOOKUP(H4231,'[4]III. DAFTAR AHS'!$B$7:$H$872,5,FALSE),"ls")))</f>
        <v xml:space="preserve">m3 </v>
      </c>
      <c r="H4231" s="4918" t="s">
        <v>502</v>
      </c>
      <c r="I4231" s="4907" t="s">
        <v>427</v>
      </c>
      <c r="J4231" s="3997">
        <f>VLOOKUP(B4231,'[5] RAB LAMA'!$B$9:$E$5553,4,FALSE)</f>
        <v>1233499.433557336</v>
      </c>
      <c r="K4231" s="3997">
        <f>J4231*F4231</f>
        <v>690759.68279210827</v>
      </c>
      <c r="L4231" s="3454">
        <f t="shared" si="729"/>
        <v>1.8076975466546129E-3</v>
      </c>
      <c r="M4231" s="1934">
        <f>'[6]LAP MINGGUAN 10'!Q4231</f>
        <v>0</v>
      </c>
      <c r="N4231" s="4924">
        <f>L4231*M4231/100</f>
        <v>0</v>
      </c>
      <c r="O4231" s="4924"/>
      <c r="P4231" s="4924">
        <f>L4231*O4231/100</f>
        <v>0</v>
      </c>
      <c r="Q4231" s="4202">
        <f t="shared" si="728"/>
        <v>0</v>
      </c>
      <c r="R4231" s="4924">
        <f>L4231*Q4231/100</f>
        <v>0</v>
      </c>
      <c r="S4231" s="4925"/>
      <c r="T4231" s="359"/>
    </row>
    <row r="4232" spans="1:20" s="632" customFormat="1" ht="35.1" customHeight="1" x14ac:dyDescent="0.25">
      <c r="A4232" s="4833"/>
      <c r="B4232" s="4927" t="s">
        <v>510</v>
      </c>
      <c r="C4232" s="4928"/>
      <c r="D4232" s="4928"/>
      <c r="E4232" s="4928"/>
      <c r="F4232" s="4918"/>
      <c r="G4232" s="4919" t="str">
        <f>IF(ISBLANK(H4232),"",IF(H4232="BN",VLOOKUP(B4232,'[4]V. BAHAN'!$B$8:$E$1099,3,FALSE),IFERROR(VLOOKUP(H4232,'[4]III. DAFTAR AHS'!$B$7:$H$872,5,FALSE),"ls")))</f>
        <v/>
      </c>
      <c r="H4232" s="4907"/>
      <c r="I4232" s="4907" t="s">
        <v>243</v>
      </c>
      <c r="J4232" s="4920"/>
      <c r="K4232" s="4929"/>
      <c r="L4232" s="3454"/>
      <c r="M4232" s="1934">
        <f>'[6]LAP MINGGUAN 10'!Q4232</f>
        <v>0</v>
      </c>
      <c r="N4232" s="4921"/>
      <c r="O4232" s="4921"/>
      <c r="P4232" s="4921"/>
      <c r="Q4232" s="4202">
        <f t="shared" si="728"/>
        <v>0</v>
      </c>
      <c r="R4232" s="4921"/>
      <c r="S4232" s="4922"/>
      <c r="T4232" s="3134"/>
    </row>
    <row r="4233" spans="1:20" s="632" customFormat="1" ht="35.1" customHeight="1" x14ac:dyDescent="0.25">
      <c r="A4233" s="4840">
        <f>+A4228+1</f>
        <v>10</v>
      </c>
      <c r="B4233" s="4923" t="s">
        <v>2309</v>
      </c>
      <c r="C4233" s="4909"/>
      <c r="D4233" s="4909"/>
      <c r="E4233" s="4909"/>
      <c r="F4233" s="4918"/>
      <c r="G4233" s="4919" t="str">
        <f>IF(ISBLANK(H4233),"",IF(H4233="BN",VLOOKUP(B4233,'[4]V. BAHAN'!$B$8:$E$1099,3,FALSE),IFERROR(VLOOKUP(H4233,'[4]III. DAFTAR AHS'!$B$7:$H$872,5,FALSE),"ls")))</f>
        <v/>
      </c>
      <c r="H4233" s="4907"/>
      <c r="I4233" s="4907" t="s">
        <v>243</v>
      </c>
      <c r="J4233" s="4920"/>
      <c r="K4233" s="4929"/>
      <c r="L4233" s="3454"/>
      <c r="M4233" s="1934">
        <f>'[6]LAP MINGGUAN 10'!Q4233</f>
        <v>0</v>
      </c>
      <c r="N4233" s="4921"/>
      <c r="O4233" s="4921"/>
      <c r="P4233" s="4921"/>
      <c r="Q4233" s="4202">
        <f t="shared" si="728"/>
        <v>0</v>
      </c>
      <c r="R4233" s="4921"/>
      <c r="S4233" s="4922"/>
      <c r="T4233" s="3134"/>
    </row>
    <row r="4234" spans="1:20" s="632" customFormat="1" ht="35.1" customHeight="1" x14ac:dyDescent="0.25">
      <c r="A4234" s="4833" t="s">
        <v>25</v>
      </c>
      <c r="B4234" s="4930" t="s">
        <v>498</v>
      </c>
      <c r="C4234" s="4931"/>
      <c r="D4234" s="4931"/>
      <c r="E4234" s="4931"/>
      <c r="F4234" s="4918">
        <v>13.65</v>
      </c>
      <c r="G4234" s="4919" t="str">
        <f>IF(ISBLANK(H4234),"",IF(H4234="BN",VLOOKUP(B4234,'[4]V. BAHAN'!$B$8:$E$1099,3,FALSE),IFERROR(VLOOKUP(H4234,'[4]III. DAFTAR AHS'!$B$7:$H$872,5,FALSE),"ls")))</f>
        <v xml:space="preserve">m2 </v>
      </c>
      <c r="H4234" s="4918" t="s">
        <v>499</v>
      </c>
      <c r="I4234" s="4907" t="s">
        <v>427</v>
      </c>
      <c r="J4234" s="3997">
        <f>VLOOKUP(B4234,'[5] RAB LAMA'!$B$9:$E$5553,4,FALSE)</f>
        <v>119392.15809874759</v>
      </c>
      <c r="K4234" s="3997">
        <f>J4234*F4234</f>
        <v>1629702.9580479045</v>
      </c>
      <c r="L4234" s="3454">
        <f>K4234/$K$4349*100</f>
        <v>4.2648841737996978E-3</v>
      </c>
      <c r="M4234" s="1934">
        <f>'[6]LAP MINGGUAN 10'!Q4234</f>
        <v>0</v>
      </c>
      <c r="N4234" s="4924">
        <f>L4234*M4234/100</f>
        <v>0</v>
      </c>
      <c r="O4234" s="4924"/>
      <c r="P4234" s="4924">
        <f>L4234*O4234/100</f>
        <v>0</v>
      </c>
      <c r="Q4234" s="4202">
        <f t="shared" si="728"/>
        <v>0</v>
      </c>
      <c r="R4234" s="4924">
        <f>L4234*Q4234/100</f>
        <v>0</v>
      </c>
      <c r="S4234" s="4925"/>
      <c r="T4234" s="359"/>
    </row>
    <row r="4235" spans="1:20" s="632" customFormat="1" ht="35.1" customHeight="1" x14ac:dyDescent="0.25">
      <c r="A4235" s="4833" t="s">
        <v>25</v>
      </c>
      <c r="B4235" s="4930" t="s">
        <v>500</v>
      </c>
      <c r="C4235" s="4931"/>
      <c r="D4235" s="4931"/>
      <c r="E4235" s="4931"/>
      <c r="F4235" s="4918">
        <v>312.16000000000003</v>
      </c>
      <c r="G4235" s="4919" t="str">
        <f>IF(ISBLANK(H4235),"",IF(H4235="BN",VLOOKUP(B4235,'[4]V. BAHAN'!$B$8:$E$1099,3,FALSE),IFERROR(VLOOKUP(H4235,'[4]III. DAFTAR AHS'!$B$7:$H$872,5,FALSE),"ls")))</f>
        <v xml:space="preserve">Kg </v>
      </c>
      <c r="H4235" s="4918" t="s">
        <v>440</v>
      </c>
      <c r="I4235" s="4907" t="s">
        <v>441</v>
      </c>
      <c r="J4235" s="3997">
        <v>13041.05</v>
      </c>
      <c r="K4235" s="3997">
        <f>J4235*F4235</f>
        <v>4070894.1680000001</v>
      </c>
      <c r="L4235" s="3454">
        <f>K4235/$K$4349*100</f>
        <v>1.06534089691493E-2</v>
      </c>
      <c r="M4235" s="1934">
        <f>'[6]LAP MINGGUAN 10'!Q4235</f>
        <v>0</v>
      </c>
      <c r="N4235" s="4924">
        <f>L4235*M4235/100</f>
        <v>0</v>
      </c>
      <c r="O4235" s="4924"/>
      <c r="P4235" s="4924">
        <f>L4235*O4235/100</f>
        <v>0</v>
      </c>
      <c r="Q4235" s="4202">
        <f t="shared" si="728"/>
        <v>0</v>
      </c>
      <c r="R4235" s="4924">
        <f>L4235*Q4235/100</f>
        <v>0</v>
      </c>
      <c r="S4235" s="4925"/>
      <c r="T4235" s="359"/>
    </row>
    <row r="4236" spans="1:20" s="632" customFormat="1" ht="35.1" customHeight="1" x14ac:dyDescent="0.25">
      <c r="A4236" s="4833" t="s">
        <v>25</v>
      </c>
      <c r="B4236" s="4932" t="s">
        <v>501</v>
      </c>
      <c r="C4236" s="4931"/>
      <c r="D4236" s="4931"/>
      <c r="E4236" s="4931"/>
      <c r="F4236" s="4918">
        <v>1.18</v>
      </c>
      <c r="G4236" s="4919" t="str">
        <f>IF(ISBLANK(H4236),"",IF(H4236="BN",VLOOKUP(B4236,'[4]V. BAHAN'!$B$8:$E$1099,3,FALSE),IFERROR(VLOOKUP(H4236,'[4]III. DAFTAR AHS'!$B$7:$H$872,5,FALSE),"ls")))</f>
        <v xml:space="preserve">m3 </v>
      </c>
      <c r="H4236" s="4918" t="s">
        <v>502</v>
      </c>
      <c r="I4236" s="4907" t="s">
        <v>427</v>
      </c>
      <c r="J4236" s="3997">
        <f>VLOOKUP(B4236,'[5] RAB LAMA'!$B$9:$E$5553,4,FALSE)</f>
        <v>1233499.433557336</v>
      </c>
      <c r="K4236" s="3997">
        <f>J4236*F4236</f>
        <v>1455529.3315976565</v>
      </c>
      <c r="L4236" s="3454">
        <f>K4236/$K$4349*100</f>
        <v>3.8090769733079336E-3</v>
      </c>
      <c r="M4236" s="1934">
        <f>'[6]LAP MINGGUAN 10'!Q4236</f>
        <v>0</v>
      </c>
      <c r="N4236" s="4924">
        <f>L4236*M4236/100</f>
        <v>0</v>
      </c>
      <c r="O4236" s="4924"/>
      <c r="P4236" s="4924">
        <f>L4236*O4236/100</f>
        <v>0</v>
      </c>
      <c r="Q4236" s="4202">
        <f t="shared" si="728"/>
        <v>0</v>
      </c>
      <c r="R4236" s="4924">
        <f>L4236*Q4236/100</f>
        <v>0</v>
      </c>
      <c r="S4236" s="4925"/>
      <c r="T4236" s="359"/>
    </row>
    <row r="4237" spans="1:20" s="632" customFormat="1" ht="35.1" customHeight="1" x14ac:dyDescent="0.25">
      <c r="A4237" s="4833"/>
      <c r="B4237" s="4927" t="s">
        <v>570</v>
      </c>
      <c r="C4237" s="4928"/>
      <c r="D4237" s="4928"/>
      <c r="E4237" s="4928"/>
      <c r="F4237" s="4918"/>
      <c r="G4237" s="4919" t="str">
        <f>IF(ISBLANK(H4237),"",IF(H4237="BN",VLOOKUP(B4237,'[4]V. BAHAN'!$B$8:$E$1099,3,FALSE),IFERROR(VLOOKUP(H4237,'[4]III. DAFTAR AHS'!$B$7:$H$872,5,FALSE),"ls")))</f>
        <v/>
      </c>
      <c r="H4237" s="4907"/>
      <c r="I4237" s="4907" t="s">
        <v>243</v>
      </c>
      <c r="J4237" s="4920"/>
      <c r="K4237" s="4929"/>
      <c r="L4237" s="3454"/>
      <c r="M4237" s="1934">
        <f>'[6]LAP MINGGUAN 10'!Q4237</f>
        <v>0</v>
      </c>
      <c r="N4237" s="4921"/>
      <c r="O4237" s="4921"/>
      <c r="P4237" s="4921"/>
      <c r="Q4237" s="4202">
        <f t="shared" si="728"/>
        <v>0</v>
      </c>
      <c r="R4237" s="4921"/>
      <c r="S4237" s="4922"/>
      <c r="T4237" s="3134"/>
    </row>
    <row r="4238" spans="1:20" s="632" customFormat="1" ht="35.1" customHeight="1" x14ac:dyDescent="0.25">
      <c r="A4238" s="4840">
        <f>+A4233+1</f>
        <v>11</v>
      </c>
      <c r="B4238" s="4923" t="s">
        <v>2310</v>
      </c>
      <c r="C4238" s="4909"/>
      <c r="D4238" s="4909"/>
      <c r="E4238" s="4909"/>
      <c r="F4238" s="4918"/>
      <c r="G4238" s="4919" t="str">
        <f>IF(ISBLANK(H4238),"",IF(H4238="BN",VLOOKUP(B4238,'[4]V. BAHAN'!$B$8:$E$1099,3,FALSE),IFERROR(VLOOKUP(H4238,'[4]III. DAFTAR AHS'!$B$7:$H$872,5,FALSE),"ls")))</f>
        <v/>
      </c>
      <c r="H4238" s="4907"/>
      <c r="I4238" s="4907" t="s">
        <v>243</v>
      </c>
      <c r="J4238" s="4920"/>
      <c r="K4238" s="4929"/>
      <c r="L4238" s="3454"/>
      <c r="M4238" s="1934">
        <f>'[6]LAP MINGGUAN 10'!Q4238</f>
        <v>0</v>
      </c>
      <c r="N4238" s="4921"/>
      <c r="O4238" s="4921"/>
      <c r="P4238" s="4921"/>
      <c r="Q4238" s="4202">
        <f t="shared" si="728"/>
        <v>0</v>
      </c>
      <c r="R4238" s="4921"/>
      <c r="S4238" s="4922"/>
      <c r="T4238" s="3134"/>
    </row>
    <row r="4239" spans="1:20" s="632" customFormat="1" ht="35.1" customHeight="1" x14ac:dyDescent="0.25">
      <c r="A4239" s="4833" t="s">
        <v>25</v>
      </c>
      <c r="B4239" s="4930" t="s">
        <v>543</v>
      </c>
      <c r="C4239" s="4931"/>
      <c r="D4239" s="4931"/>
      <c r="E4239" s="4931"/>
      <c r="F4239" s="4918">
        <v>16.66</v>
      </c>
      <c r="G4239" s="4919" t="str">
        <f>IF(ISBLANK(H4239),"",IF(H4239="BN",VLOOKUP(B4239,'[4]V. BAHAN'!$B$8:$E$1099,3,FALSE),IFERROR(VLOOKUP(H4239,'[4]III. DAFTAR AHS'!$B$7:$H$872,5,FALSE),"ls")))</f>
        <v xml:space="preserve">m2 </v>
      </c>
      <c r="H4239" s="4918" t="s">
        <v>544</v>
      </c>
      <c r="I4239" s="4907" t="s">
        <v>427</v>
      </c>
      <c r="J4239" s="3997">
        <f>VLOOKUP(B4239,'[5] RAB LAMA'!$B$9:$E$5553,4,FALSE)</f>
        <v>147164.89822703571</v>
      </c>
      <c r="K4239" s="3997">
        <f>J4239*F4239</f>
        <v>2451767.2044624151</v>
      </c>
      <c r="L4239" s="3454">
        <f t="shared" ref="L4239:L4245" si="730">K4239/$K$4349*100</f>
        <v>6.4162018584527332E-3</v>
      </c>
      <c r="M4239" s="1934">
        <f>'[6]LAP MINGGUAN 10'!Q4239</f>
        <v>0</v>
      </c>
      <c r="N4239" s="4924">
        <f>L4239*M4239/100</f>
        <v>0</v>
      </c>
      <c r="O4239" s="4924"/>
      <c r="P4239" s="4924">
        <f>L4239*O4239/100</f>
        <v>0</v>
      </c>
      <c r="Q4239" s="4202">
        <f t="shared" si="728"/>
        <v>0</v>
      </c>
      <c r="R4239" s="4924">
        <f>L4239*Q4239/100</f>
        <v>0</v>
      </c>
      <c r="S4239" s="4925"/>
      <c r="T4239" s="359"/>
    </row>
    <row r="4240" spans="1:20" s="632" customFormat="1" ht="35.1" customHeight="1" x14ac:dyDescent="0.25">
      <c r="A4240" s="4833" t="s">
        <v>25</v>
      </c>
      <c r="B4240" s="4930" t="s">
        <v>500</v>
      </c>
      <c r="C4240" s="4931"/>
      <c r="D4240" s="4931"/>
      <c r="E4240" s="4931"/>
      <c r="F4240" s="4918">
        <v>407.72</v>
      </c>
      <c r="G4240" s="4919" t="str">
        <f>IF(ISBLANK(H4240),"",IF(H4240="BN",VLOOKUP(B4240,'[4]V. BAHAN'!$B$8:$E$1099,3,FALSE),IFERROR(VLOOKUP(H4240,'[4]III. DAFTAR AHS'!$B$7:$H$872,5,FALSE),"ls")))</f>
        <v xml:space="preserve">Kg </v>
      </c>
      <c r="H4240" s="4918" t="s">
        <v>440</v>
      </c>
      <c r="I4240" s="4907" t="s">
        <v>441</v>
      </c>
      <c r="J4240" s="3997">
        <v>13041.05</v>
      </c>
      <c r="K4240" s="3997">
        <f>J4240*F4240</f>
        <v>5317096.9060000004</v>
      </c>
      <c r="L4240" s="3454">
        <f t="shared" si="730"/>
        <v>1.391468447239093E-2</v>
      </c>
      <c r="M4240" s="1934">
        <f>'[6]LAP MINGGUAN 10'!Q4240</f>
        <v>0</v>
      </c>
      <c r="N4240" s="4924">
        <f>L4240*M4240/100</f>
        <v>0</v>
      </c>
      <c r="O4240" s="4924"/>
      <c r="P4240" s="4924">
        <f>L4240*O4240/100</f>
        <v>0</v>
      </c>
      <c r="Q4240" s="4202">
        <f t="shared" si="728"/>
        <v>0</v>
      </c>
      <c r="R4240" s="4924">
        <f>L4240*Q4240/100</f>
        <v>0</v>
      </c>
      <c r="S4240" s="4925"/>
      <c r="T4240" s="359"/>
    </row>
    <row r="4241" spans="1:388" s="632" customFormat="1" ht="35.1" customHeight="1" x14ac:dyDescent="0.25">
      <c r="A4241" s="4833" t="s">
        <v>25</v>
      </c>
      <c r="B4241" s="4932" t="s">
        <v>501</v>
      </c>
      <c r="C4241" s="4931"/>
      <c r="D4241" s="4931"/>
      <c r="E4241" s="4931"/>
      <c r="F4241" s="4918">
        <v>1.44</v>
      </c>
      <c r="G4241" s="4919" t="str">
        <f>IF(ISBLANK(H4241),"",IF(H4241="BN",VLOOKUP(B4241,'[4]V. BAHAN'!$B$8:$E$1099,3,FALSE),IFERROR(VLOOKUP(H4241,'[4]III. DAFTAR AHS'!$B$7:$H$872,5,FALSE),"ls")))</f>
        <v xml:space="preserve">m3 </v>
      </c>
      <c r="H4241" s="4918" t="s">
        <v>502</v>
      </c>
      <c r="I4241" s="4907" t="s">
        <v>427</v>
      </c>
      <c r="J4241" s="3997">
        <f>VLOOKUP(B4241,'[5] RAB LAMA'!$B$9:$E$5553,4,FALSE)</f>
        <v>1233499.433557336</v>
      </c>
      <c r="K4241" s="3997">
        <f>J4241*F4241</f>
        <v>1776239.1843225637</v>
      </c>
      <c r="L4241" s="3454">
        <f t="shared" si="730"/>
        <v>4.6483651199690033E-3</v>
      </c>
      <c r="M4241" s="1934">
        <f>'[6]LAP MINGGUAN 10'!Q4241</f>
        <v>0</v>
      </c>
      <c r="N4241" s="4924">
        <f>L4241*M4241/100</f>
        <v>0</v>
      </c>
      <c r="O4241" s="4924"/>
      <c r="P4241" s="4924">
        <f>L4241*O4241/100</f>
        <v>0</v>
      </c>
      <c r="Q4241" s="4202">
        <f t="shared" si="728"/>
        <v>0</v>
      </c>
      <c r="R4241" s="4924">
        <f>L4241*Q4241/100</f>
        <v>0</v>
      </c>
      <c r="S4241" s="4925"/>
      <c r="T4241" s="359"/>
    </row>
    <row r="4242" spans="1:388" s="632" customFormat="1" ht="35.1" customHeight="1" x14ac:dyDescent="0.25">
      <c r="A4242" s="4840">
        <f>+A4238+1</f>
        <v>12</v>
      </c>
      <c r="B4242" s="4923" t="s">
        <v>2199</v>
      </c>
      <c r="C4242" s="4909"/>
      <c r="D4242" s="4909"/>
      <c r="E4242" s="4909"/>
      <c r="F4242" s="4918"/>
      <c r="G4242" s="4919" t="str">
        <f>IF(ISBLANK(H4242),"",IF(H4242="BN",VLOOKUP(B4242,'[4]V. BAHAN'!$B$8:$E$1099,3,FALSE),IFERROR(VLOOKUP(H4242,'[4]III. DAFTAR AHS'!$B$7:$H$872,5,FALSE),"ls")))</f>
        <v/>
      </c>
      <c r="H4242" s="4907"/>
      <c r="I4242" s="4907" t="s">
        <v>243</v>
      </c>
      <c r="J4242" s="4920"/>
      <c r="K4242" s="4929"/>
      <c r="L4242" s="3454">
        <f t="shared" si="730"/>
        <v>0</v>
      </c>
      <c r="M4242" s="1934">
        <f>'[6]LAP MINGGUAN 10'!Q4242</f>
        <v>0</v>
      </c>
      <c r="N4242" s="4921"/>
      <c r="O4242" s="4921"/>
      <c r="P4242" s="4921"/>
      <c r="Q4242" s="4202">
        <f t="shared" si="728"/>
        <v>0</v>
      </c>
      <c r="R4242" s="4921"/>
      <c r="S4242" s="4922"/>
      <c r="T4242" s="3134"/>
    </row>
    <row r="4243" spans="1:388" s="632" customFormat="1" ht="35.1" customHeight="1" x14ac:dyDescent="0.25">
      <c r="A4243" s="4833" t="s">
        <v>25</v>
      </c>
      <c r="B4243" s="4930" t="s">
        <v>543</v>
      </c>
      <c r="C4243" s="4931"/>
      <c r="D4243" s="4931"/>
      <c r="E4243" s="4931"/>
      <c r="F4243" s="4918">
        <v>6.6</v>
      </c>
      <c r="G4243" s="4919" t="str">
        <f>IF(ISBLANK(H4243),"",IF(H4243="BN",VLOOKUP(B4243,'[4]V. BAHAN'!$B$8:$E$1099,3,FALSE),IFERROR(VLOOKUP(H4243,'[4]III. DAFTAR AHS'!$B$7:$H$872,5,FALSE),"ls")))</f>
        <v xml:space="preserve">m2 </v>
      </c>
      <c r="H4243" s="4918" t="s">
        <v>544</v>
      </c>
      <c r="I4243" s="4907" t="s">
        <v>427</v>
      </c>
      <c r="J4243" s="3997">
        <f>VLOOKUP(B4243,'[5] RAB LAMA'!$B$9:$E$5553,4,FALSE)</f>
        <v>147164.89822703571</v>
      </c>
      <c r="K4243" s="3997">
        <f>J4243*F4243</f>
        <v>971288.32829843566</v>
      </c>
      <c r="L4243" s="3454">
        <f t="shared" si="730"/>
        <v>2.5418326690148886E-3</v>
      </c>
      <c r="M4243" s="1934">
        <f>'[6]LAP MINGGUAN 10'!Q4243</f>
        <v>0</v>
      </c>
      <c r="N4243" s="4924">
        <f>L4243*M4243/100</f>
        <v>0</v>
      </c>
      <c r="O4243" s="4924"/>
      <c r="P4243" s="4924">
        <f>L4243*O4243/100</f>
        <v>0</v>
      </c>
      <c r="Q4243" s="4202">
        <f t="shared" si="728"/>
        <v>0</v>
      </c>
      <c r="R4243" s="4924">
        <f>L4243*Q4243/100</f>
        <v>0</v>
      </c>
      <c r="S4243" s="4925"/>
      <c r="T4243" s="359"/>
    </row>
    <row r="4244" spans="1:388" s="632" customFormat="1" ht="35.1" customHeight="1" x14ac:dyDescent="0.25">
      <c r="A4244" s="4833" t="s">
        <v>25</v>
      </c>
      <c r="B4244" s="4930" t="s">
        <v>500</v>
      </c>
      <c r="C4244" s="4931"/>
      <c r="D4244" s="4931"/>
      <c r="E4244" s="4931"/>
      <c r="F4244" s="4918">
        <v>174.98</v>
      </c>
      <c r="G4244" s="4919" t="str">
        <f>IF(ISBLANK(H4244),"",IF(H4244="BN",VLOOKUP(B4244,'[4]V. BAHAN'!$B$8:$E$1099,3,FALSE),IFERROR(VLOOKUP(H4244,'[4]III. DAFTAR AHS'!$B$7:$H$872,5,FALSE),"ls")))</f>
        <v xml:space="preserve">Kg </v>
      </c>
      <c r="H4244" s="4918" t="s">
        <v>440</v>
      </c>
      <c r="I4244" s="4907" t="s">
        <v>441</v>
      </c>
      <c r="J4244" s="3997">
        <f>$J$4240</f>
        <v>13041.05</v>
      </c>
      <c r="K4244" s="3997">
        <f>J4244*F4244</f>
        <v>2281922.9289999995</v>
      </c>
      <c r="L4244" s="3454">
        <f t="shared" si="730"/>
        <v>5.9717244407411071E-3</v>
      </c>
      <c r="M4244" s="1934">
        <f>'[6]LAP MINGGUAN 10'!Q4244</f>
        <v>0</v>
      </c>
      <c r="N4244" s="4924">
        <f>L4244*M4244/100</f>
        <v>0</v>
      </c>
      <c r="O4244" s="4924"/>
      <c r="P4244" s="4924">
        <f>L4244*O4244/100</f>
        <v>0</v>
      </c>
      <c r="Q4244" s="4202">
        <f t="shared" si="728"/>
        <v>0</v>
      </c>
      <c r="R4244" s="4924">
        <f>L4244*Q4244/100</f>
        <v>0</v>
      </c>
      <c r="S4244" s="4925"/>
      <c r="T4244" s="359"/>
    </row>
    <row r="4245" spans="1:388" s="632" customFormat="1" ht="35.1" customHeight="1" x14ac:dyDescent="0.25">
      <c r="A4245" s="4833" t="s">
        <v>25</v>
      </c>
      <c r="B4245" s="4932" t="s">
        <v>501</v>
      </c>
      <c r="C4245" s="4931"/>
      <c r="D4245" s="4931"/>
      <c r="E4245" s="4931"/>
      <c r="F4245" s="4918">
        <v>0.56999999999999995</v>
      </c>
      <c r="G4245" s="4919" t="str">
        <f>IF(ISBLANK(H4245),"",IF(H4245="BN",VLOOKUP(B4245,'[4]V. BAHAN'!$B$8:$E$1099,3,FALSE),IFERROR(VLOOKUP(H4245,'[4]III. DAFTAR AHS'!$B$7:$H$872,5,FALSE),"ls")))</f>
        <v xml:space="preserve">m3 </v>
      </c>
      <c r="H4245" s="4918" t="s">
        <v>502</v>
      </c>
      <c r="I4245" s="4907" t="s">
        <v>427</v>
      </c>
      <c r="J4245" s="3997">
        <f>VLOOKUP(B4245,'[5] RAB LAMA'!$B$9:$E$5553,4,FALSE)</f>
        <v>1233499.433557336</v>
      </c>
      <c r="K4245" s="3997">
        <f>J4245*F4245</f>
        <v>703094.67712768144</v>
      </c>
      <c r="L4245" s="3454">
        <f t="shared" si="730"/>
        <v>1.8399778599877304E-3</v>
      </c>
      <c r="M4245" s="1934">
        <f>'[6]LAP MINGGUAN 10'!Q4245</f>
        <v>0</v>
      </c>
      <c r="N4245" s="4924">
        <f>L4245*M4245/100</f>
        <v>0</v>
      </c>
      <c r="O4245" s="4924"/>
      <c r="P4245" s="4924">
        <f>L4245*O4245/100</f>
        <v>0</v>
      </c>
      <c r="Q4245" s="4202">
        <f t="shared" si="728"/>
        <v>0</v>
      </c>
      <c r="R4245" s="4924">
        <f>L4245*Q4245/100</f>
        <v>0</v>
      </c>
      <c r="S4245" s="4925"/>
      <c r="T4245" s="359"/>
    </row>
    <row r="4246" spans="1:388" s="632" customFormat="1" ht="35.1" customHeight="1" x14ac:dyDescent="0.25">
      <c r="A4246" s="4840">
        <f>+A4242+1</f>
        <v>13</v>
      </c>
      <c r="B4246" s="4923" t="s">
        <v>2311</v>
      </c>
      <c r="C4246" s="4909"/>
      <c r="D4246" s="4909"/>
      <c r="E4246" s="4909"/>
      <c r="F4246" s="4918"/>
      <c r="G4246" s="4919" t="str">
        <f>IF(ISBLANK(H4246),"",IF(H4246="BN",VLOOKUP(B4246,'[4]V. BAHAN'!$B$8:$E$1099,3,FALSE),IFERROR(VLOOKUP(H4246,'[4]III. DAFTAR AHS'!$B$7:$H$872,5,FALSE),"ls")))</f>
        <v/>
      </c>
      <c r="H4246" s="4907"/>
      <c r="I4246" s="4907" t="s">
        <v>243</v>
      </c>
      <c r="J4246" s="4920"/>
      <c r="K4246" s="4929"/>
      <c r="L4246" s="3454"/>
      <c r="M4246" s="1934">
        <f>'[6]LAP MINGGUAN 10'!Q4246</f>
        <v>0</v>
      </c>
      <c r="N4246" s="4921"/>
      <c r="O4246" s="4921"/>
      <c r="P4246" s="4921"/>
      <c r="Q4246" s="4202">
        <f t="shared" si="728"/>
        <v>0</v>
      </c>
      <c r="R4246" s="4921"/>
      <c r="S4246" s="4922"/>
      <c r="T4246" s="3134"/>
    </row>
    <row r="4247" spans="1:388" s="632" customFormat="1" ht="35.1" customHeight="1" x14ac:dyDescent="0.25">
      <c r="A4247" s="4833" t="s">
        <v>25</v>
      </c>
      <c r="B4247" s="4930" t="s">
        <v>543</v>
      </c>
      <c r="C4247" s="4931"/>
      <c r="D4247" s="4931"/>
      <c r="E4247" s="4931"/>
      <c r="F4247" s="4918">
        <v>18.21</v>
      </c>
      <c r="G4247" s="4919" t="str">
        <f>IF(ISBLANK(H4247),"",IF(H4247="BN",VLOOKUP(B4247,'[4]V. BAHAN'!$B$8:$E$1099,3,FALSE),IFERROR(VLOOKUP(H4247,'[4]III. DAFTAR AHS'!$B$7:$H$872,5,FALSE),"ls")))</f>
        <v xml:space="preserve">m2 </v>
      </c>
      <c r="H4247" s="4918" t="s">
        <v>544</v>
      </c>
      <c r="I4247" s="4907" t="s">
        <v>427</v>
      </c>
      <c r="J4247" s="3997">
        <f>VLOOKUP(B4247,'[5] RAB LAMA'!$B$9:$E$5553,4,FALSE)</f>
        <v>147164.89822703571</v>
      </c>
      <c r="K4247" s="3997">
        <f>J4247*F4247</f>
        <v>2679872.7967143203</v>
      </c>
      <c r="L4247" s="3454">
        <f>K4247/$K$4349*100</f>
        <v>7.0131474095092607E-3</v>
      </c>
      <c r="M4247" s="1934">
        <f>'[6]LAP MINGGUAN 10'!Q4247</f>
        <v>0</v>
      </c>
      <c r="N4247" s="4924">
        <f>L4247*M4247/100</f>
        <v>0</v>
      </c>
      <c r="O4247" s="4924"/>
      <c r="P4247" s="4924">
        <f>L4247*O4247/100</f>
        <v>0</v>
      </c>
      <c r="Q4247" s="4202">
        <f t="shared" si="728"/>
        <v>0</v>
      </c>
      <c r="R4247" s="4924">
        <f>L4247*Q4247/100</f>
        <v>0</v>
      </c>
      <c r="S4247" s="4925"/>
      <c r="T4247" s="359"/>
    </row>
    <row r="4248" spans="1:388" s="632" customFormat="1" ht="35.1" customHeight="1" x14ac:dyDescent="0.25">
      <c r="A4248" s="4833" t="s">
        <v>25</v>
      </c>
      <c r="B4248" s="4930" t="s">
        <v>500</v>
      </c>
      <c r="C4248" s="4931"/>
      <c r="D4248" s="4931"/>
      <c r="E4248" s="4931"/>
      <c r="F4248" s="4918">
        <v>305.57</v>
      </c>
      <c r="G4248" s="4919" t="str">
        <f>IF(ISBLANK(H4248),"",IF(H4248="BN",VLOOKUP(B4248,'[4]V. BAHAN'!$B$8:$E$1099,3,FALSE),IFERROR(VLOOKUP(H4248,'[4]III. DAFTAR AHS'!$B$7:$H$872,5,FALSE),"ls")))</f>
        <v xml:space="preserve">Kg </v>
      </c>
      <c r="H4248" s="4918" t="s">
        <v>440</v>
      </c>
      <c r="I4248" s="4907" t="s">
        <v>441</v>
      </c>
      <c r="J4248" s="3997">
        <f>$J$4240</f>
        <v>13041.05</v>
      </c>
      <c r="K4248" s="3997">
        <f>J4248*F4248</f>
        <v>3984953.6484999997</v>
      </c>
      <c r="L4248" s="3454">
        <f>K4248/$K$4349*100</f>
        <v>1.0428505185491259E-2</v>
      </c>
      <c r="M4248" s="1934">
        <f>'[6]LAP MINGGUAN 10'!Q4248</f>
        <v>0</v>
      </c>
      <c r="N4248" s="4924">
        <f>L4248*M4248/100</f>
        <v>0</v>
      </c>
      <c r="O4248" s="4924"/>
      <c r="P4248" s="4924">
        <f>L4248*O4248/100</f>
        <v>0</v>
      </c>
      <c r="Q4248" s="4202">
        <f t="shared" si="728"/>
        <v>0</v>
      </c>
      <c r="R4248" s="4924">
        <f>L4248*Q4248/100</f>
        <v>0</v>
      </c>
      <c r="S4248" s="4925"/>
      <c r="T4248" s="359"/>
    </row>
    <row r="4249" spans="1:388" s="632" customFormat="1" ht="35.1" customHeight="1" x14ac:dyDescent="0.25">
      <c r="A4249" s="4833" t="s">
        <v>25</v>
      </c>
      <c r="B4249" s="4932" t="s">
        <v>501</v>
      </c>
      <c r="C4249" s="4931"/>
      <c r="D4249" s="4931"/>
      <c r="E4249" s="4931"/>
      <c r="F4249" s="4918">
        <v>0.9</v>
      </c>
      <c r="G4249" s="4919" t="str">
        <f>IF(ISBLANK(H4249),"",IF(H4249="BN",VLOOKUP(B4249,'[4]V. BAHAN'!$B$8:$E$1099,3,FALSE),IFERROR(VLOOKUP(H4249,'[4]III. DAFTAR AHS'!$B$7:$H$872,5,FALSE),"ls")))</f>
        <v xml:space="preserve">m3 </v>
      </c>
      <c r="H4249" s="4918" t="s">
        <v>502</v>
      </c>
      <c r="I4249" s="4907" t="s">
        <v>427</v>
      </c>
      <c r="J4249" s="3997">
        <f>VLOOKUP(B4249,'[5] RAB LAMA'!$B$9:$E$5553,4,FALSE)</f>
        <v>1233499.433557336</v>
      </c>
      <c r="K4249" s="3997">
        <f>J4249*F4249</f>
        <v>1110149.4902016025</v>
      </c>
      <c r="L4249" s="3454">
        <f>K4249/$K$4349*100</f>
        <v>2.9052281999806273E-3</v>
      </c>
      <c r="M4249" s="1934">
        <f>'[6]LAP MINGGUAN 10'!Q4249</f>
        <v>0</v>
      </c>
      <c r="N4249" s="4924">
        <f>L4249*M4249/100</f>
        <v>0</v>
      </c>
      <c r="O4249" s="4924"/>
      <c r="P4249" s="4924">
        <f>L4249*O4249/100</f>
        <v>0</v>
      </c>
      <c r="Q4249" s="4202">
        <f t="shared" si="728"/>
        <v>0</v>
      </c>
      <c r="R4249" s="4924">
        <f>L4249*Q4249/100</f>
        <v>0</v>
      </c>
      <c r="S4249" s="4925"/>
      <c r="T4249" s="359"/>
    </row>
    <row r="4250" spans="1:388" s="632" customFormat="1" ht="35.1" customHeight="1" thickBot="1" x14ac:dyDescent="0.3">
      <c r="A4250" s="4895"/>
      <c r="B4250" s="4939"/>
      <c r="C4250" s="4940"/>
      <c r="D4250" s="4940"/>
      <c r="E4250" s="4940"/>
      <c r="F4250" s="4869"/>
      <c r="G4250" s="4873" t="str">
        <f>IF(ISBLANK(H4250),"",IF(H4250="BN",VLOOKUP(B4250,'[4]V. BAHAN'!$B$8:$E$1099,3,FALSE),IFERROR(VLOOKUP(H4250,'[4]III. DAFTAR AHS'!$B$7:$H$872,5,FALSE),"ls")))</f>
        <v/>
      </c>
      <c r="H4250" s="2222"/>
      <c r="I4250" s="2222" t="s">
        <v>243</v>
      </c>
      <c r="J4250" s="4935"/>
      <c r="K4250" s="4936"/>
      <c r="L4250" s="460"/>
      <c r="M4250" s="1934">
        <f>'[6]LAP MINGGUAN 10'!Q4250</f>
        <v>0</v>
      </c>
      <c r="N4250" s="4874"/>
      <c r="O4250" s="4874"/>
      <c r="P4250" s="4874"/>
      <c r="Q4250" s="4202">
        <f t="shared" si="728"/>
        <v>0</v>
      </c>
      <c r="R4250" s="4874"/>
      <c r="S4250" s="4875"/>
      <c r="T4250" s="3134"/>
    </row>
    <row r="4251" spans="1:388" s="473" customFormat="1" ht="35.1" customHeight="1" thickBot="1" x14ac:dyDescent="0.3">
      <c r="A4251" s="2085"/>
      <c r="B4251" s="4283" t="s">
        <v>2312</v>
      </c>
      <c r="C4251" s="1753"/>
      <c r="D4251" s="1753"/>
      <c r="E4251" s="1753"/>
      <c r="F4251" s="466"/>
      <c r="G4251" s="466" t="str">
        <f>IF(ISBLANK(H4251),"",IF(H4251="BN",VLOOKUP(B4251,#REF!,3,FALSE),IFERROR(VLOOKUP(H4251,#REF!,5,FALSE),"ls")))</f>
        <v/>
      </c>
      <c r="H4251" s="466"/>
      <c r="I4251" s="466" t="s">
        <v>243</v>
      </c>
      <c r="J4251" s="1268"/>
      <c r="K4251" s="1269">
        <f>SUM(K4173:K4250)</f>
        <v>100739531.99866292</v>
      </c>
      <c r="L4251" s="3821"/>
      <c r="M4251" s="1934">
        <f>'[6]LAP MINGGUAN 10'!Q4251</f>
        <v>0</v>
      </c>
      <c r="N4251" s="2929"/>
      <c r="O4251" s="2929"/>
      <c r="P4251" s="2929"/>
      <c r="Q4251" s="4202">
        <f t="shared" si="728"/>
        <v>0</v>
      </c>
      <c r="R4251" s="2929"/>
      <c r="S4251" s="471"/>
      <c r="T4251" s="2930"/>
      <c r="U4251" s="472"/>
      <c r="V4251" s="472"/>
      <c r="W4251" s="472"/>
      <c r="X4251" s="472"/>
      <c r="Y4251" s="472"/>
      <c r="Z4251" s="472"/>
      <c r="AA4251" s="472"/>
      <c r="AB4251" s="472"/>
      <c r="AC4251" s="472"/>
      <c r="AD4251" s="472"/>
      <c r="AE4251" s="472"/>
      <c r="AF4251" s="472"/>
      <c r="AG4251" s="472"/>
      <c r="AH4251" s="472"/>
      <c r="AI4251" s="472"/>
      <c r="AJ4251" s="472"/>
      <c r="AK4251" s="472"/>
      <c r="AL4251" s="472"/>
      <c r="AM4251" s="472"/>
      <c r="AN4251" s="472"/>
      <c r="AO4251" s="472"/>
      <c r="AP4251" s="472"/>
      <c r="AQ4251" s="472"/>
      <c r="AR4251" s="472"/>
      <c r="AS4251" s="472"/>
      <c r="AT4251" s="472"/>
      <c r="AU4251" s="472"/>
      <c r="AV4251" s="472"/>
      <c r="AW4251" s="472"/>
      <c r="AX4251" s="472"/>
      <c r="AY4251" s="472"/>
      <c r="AZ4251" s="472"/>
      <c r="BA4251" s="472"/>
      <c r="BB4251" s="472"/>
      <c r="BC4251" s="472"/>
      <c r="BD4251" s="472"/>
      <c r="BE4251" s="472"/>
      <c r="BF4251" s="472"/>
      <c r="BG4251" s="472"/>
      <c r="BH4251" s="472"/>
      <c r="BI4251" s="472"/>
      <c r="BJ4251" s="472"/>
      <c r="BK4251" s="472"/>
      <c r="BL4251" s="472"/>
      <c r="BM4251" s="472"/>
      <c r="BN4251" s="472"/>
      <c r="BO4251" s="472"/>
      <c r="BP4251" s="472"/>
      <c r="BQ4251" s="472"/>
      <c r="BR4251" s="472"/>
      <c r="BS4251" s="472"/>
      <c r="BT4251" s="472"/>
      <c r="BU4251" s="472"/>
      <c r="BV4251" s="472"/>
      <c r="BW4251" s="472"/>
      <c r="BX4251" s="472"/>
      <c r="BY4251" s="472"/>
      <c r="BZ4251" s="472"/>
      <c r="CA4251" s="472"/>
      <c r="CB4251" s="472"/>
      <c r="CC4251" s="472"/>
      <c r="CD4251" s="472"/>
      <c r="CE4251" s="472"/>
      <c r="CF4251" s="472"/>
      <c r="CG4251" s="472"/>
      <c r="CH4251" s="472"/>
      <c r="CI4251" s="472"/>
      <c r="CJ4251" s="472"/>
      <c r="CK4251" s="472"/>
      <c r="CL4251" s="472"/>
      <c r="CM4251" s="472"/>
      <c r="CN4251" s="472"/>
      <c r="CO4251" s="472"/>
      <c r="CP4251" s="472"/>
      <c r="CQ4251" s="472"/>
      <c r="CR4251" s="472"/>
      <c r="CS4251" s="472"/>
      <c r="CT4251" s="472"/>
      <c r="CU4251" s="472"/>
      <c r="CV4251" s="472"/>
      <c r="CW4251" s="472"/>
      <c r="CX4251" s="472"/>
      <c r="CY4251" s="472"/>
      <c r="CZ4251" s="472"/>
      <c r="DA4251" s="472"/>
      <c r="DB4251" s="472"/>
      <c r="DC4251" s="472"/>
      <c r="DD4251" s="472"/>
      <c r="DE4251" s="472"/>
      <c r="DF4251" s="472"/>
      <c r="DG4251" s="472"/>
      <c r="DH4251" s="472"/>
      <c r="DI4251" s="472"/>
      <c r="DJ4251" s="472"/>
      <c r="DK4251" s="472"/>
      <c r="DL4251" s="472"/>
      <c r="DM4251" s="472"/>
      <c r="DN4251" s="472"/>
      <c r="DO4251" s="472"/>
      <c r="DP4251" s="472"/>
      <c r="DQ4251" s="472"/>
      <c r="DR4251" s="472"/>
      <c r="DS4251" s="472"/>
      <c r="DT4251" s="472"/>
      <c r="DU4251" s="472"/>
      <c r="DV4251" s="472"/>
      <c r="DW4251" s="472"/>
      <c r="DX4251" s="472"/>
      <c r="DY4251" s="472"/>
      <c r="DZ4251" s="472"/>
      <c r="EA4251" s="472"/>
      <c r="EB4251" s="472"/>
      <c r="EC4251" s="472"/>
      <c r="ED4251" s="472"/>
      <c r="EE4251" s="472"/>
      <c r="EF4251" s="472"/>
      <c r="EG4251" s="472"/>
      <c r="EH4251" s="472"/>
      <c r="EI4251" s="472"/>
      <c r="EJ4251" s="472"/>
      <c r="EK4251" s="472"/>
      <c r="EL4251" s="472"/>
      <c r="EM4251" s="472"/>
      <c r="EN4251" s="472"/>
      <c r="EO4251" s="472"/>
      <c r="EP4251" s="472"/>
      <c r="EQ4251" s="472"/>
      <c r="ER4251" s="472"/>
      <c r="ES4251" s="472"/>
      <c r="ET4251" s="472"/>
      <c r="EU4251" s="472"/>
      <c r="EV4251" s="472"/>
      <c r="EW4251" s="472"/>
      <c r="EX4251" s="472"/>
      <c r="EY4251" s="472"/>
      <c r="EZ4251" s="472"/>
      <c r="FA4251" s="472"/>
      <c r="FB4251" s="472"/>
      <c r="FC4251" s="472"/>
      <c r="FD4251" s="472"/>
      <c r="FE4251" s="472"/>
      <c r="FF4251" s="472"/>
      <c r="FG4251" s="472"/>
      <c r="FH4251" s="472"/>
      <c r="FI4251" s="472"/>
      <c r="FJ4251" s="472"/>
      <c r="FK4251" s="472"/>
      <c r="FL4251" s="472"/>
      <c r="FM4251" s="472"/>
      <c r="FN4251" s="472"/>
      <c r="FO4251" s="472"/>
      <c r="FP4251" s="472"/>
      <c r="FQ4251" s="472"/>
      <c r="FR4251" s="472"/>
      <c r="FS4251" s="472"/>
      <c r="FT4251" s="472"/>
      <c r="FU4251" s="472"/>
      <c r="FV4251" s="472"/>
      <c r="FW4251" s="472"/>
      <c r="FX4251" s="472"/>
      <c r="FY4251" s="472"/>
      <c r="FZ4251" s="472"/>
      <c r="GA4251" s="472"/>
      <c r="GB4251" s="472"/>
      <c r="GC4251" s="472"/>
      <c r="GD4251" s="472"/>
      <c r="GE4251" s="472"/>
      <c r="GF4251" s="472"/>
      <c r="GG4251" s="472"/>
      <c r="GH4251" s="472"/>
      <c r="GI4251" s="472"/>
      <c r="GJ4251" s="472"/>
      <c r="GK4251" s="472"/>
      <c r="GL4251" s="472"/>
      <c r="GM4251" s="472"/>
      <c r="GN4251" s="472"/>
      <c r="GO4251" s="472"/>
      <c r="GP4251" s="472"/>
      <c r="GQ4251" s="472"/>
      <c r="GR4251" s="472"/>
      <c r="GS4251" s="472"/>
      <c r="GT4251" s="472"/>
      <c r="GU4251" s="472"/>
      <c r="GV4251" s="472"/>
      <c r="GW4251" s="472"/>
      <c r="GX4251" s="472"/>
      <c r="GY4251" s="472"/>
      <c r="GZ4251" s="472"/>
      <c r="HA4251" s="472"/>
      <c r="HB4251" s="472"/>
      <c r="HC4251" s="472"/>
      <c r="HD4251" s="472"/>
      <c r="HE4251" s="472"/>
      <c r="HF4251" s="472"/>
      <c r="HG4251" s="472"/>
      <c r="HH4251" s="472"/>
      <c r="HI4251" s="472"/>
      <c r="HJ4251" s="472"/>
      <c r="HK4251" s="472"/>
      <c r="HL4251" s="472"/>
      <c r="HM4251" s="472"/>
      <c r="HN4251" s="472"/>
      <c r="HO4251" s="472"/>
      <c r="HP4251" s="472"/>
      <c r="HQ4251" s="472"/>
      <c r="HR4251" s="472"/>
      <c r="HS4251" s="472"/>
      <c r="HT4251" s="472"/>
      <c r="HU4251" s="472"/>
      <c r="HV4251" s="472"/>
      <c r="HW4251" s="472"/>
      <c r="HX4251" s="472"/>
      <c r="HY4251" s="472"/>
      <c r="HZ4251" s="472"/>
      <c r="IA4251" s="472"/>
      <c r="IB4251" s="472"/>
      <c r="IC4251" s="472"/>
      <c r="ID4251" s="472"/>
      <c r="IE4251" s="472"/>
      <c r="IF4251" s="472"/>
      <c r="IG4251" s="472"/>
      <c r="IH4251" s="472"/>
      <c r="II4251" s="472"/>
      <c r="IJ4251" s="472"/>
      <c r="IK4251" s="472"/>
      <c r="IL4251" s="472"/>
      <c r="IM4251" s="472"/>
      <c r="IN4251" s="472"/>
      <c r="IO4251" s="472"/>
      <c r="IP4251" s="472"/>
      <c r="IQ4251" s="472"/>
      <c r="IR4251" s="472"/>
      <c r="IS4251" s="472"/>
      <c r="IT4251" s="472"/>
      <c r="IU4251" s="472"/>
      <c r="IV4251" s="472"/>
      <c r="IW4251" s="472"/>
      <c r="IX4251" s="472"/>
      <c r="IY4251" s="472"/>
      <c r="IZ4251" s="472"/>
      <c r="JA4251" s="472"/>
      <c r="JB4251" s="472"/>
      <c r="JC4251" s="472"/>
      <c r="JD4251" s="472"/>
      <c r="JE4251" s="472"/>
      <c r="JF4251" s="472"/>
      <c r="JG4251" s="472"/>
      <c r="JH4251" s="472"/>
      <c r="JI4251" s="472"/>
      <c r="JJ4251" s="472"/>
      <c r="JK4251" s="472"/>
      <c r="JL4251" s="472"/>
      <c r="JM4251" s="472"/>
      <c r="JN4251" s="472"/>
      <c r="JO4251" s="472"/>
      <c r="JP4251" s="472"/>
      <c r="JQ4251" s="472"/>
      <c r="JR4251" s="472"/>
      <c r="JS4251" s="472"/>
      <c r="JT4251" s="472"/>
      <c r="JU4251" s="472"/>
      <c r="JV4251" s="472"/>
      <c r="JW4251" s="472"/>
      <c r="JX4251" s="472"/>
      <c r="JY4251" s="472"/>
      <c r="JZ4251" s="472"/>
      <c r="KA4251" s="472"/>
      <c r="KB4251" s="472"/>
      <c r="KC4251" s="472"/>
      <c r="KD4251" s="472"/>
      <c r="KE4251" s="472"/>
      <c r="KF4251" s="472"/>
      <c r="KG4251" s="472"/>
      <c r="KH4251" s="472"/>
      <c r="KI4251" s="472"/>
      <c r="KJ4251" s="472"/>
      <c r="KK4251" s="472"/>
      <c r="KL4251" s="472"/>
      <c r="KM4251" s="472"/>
      <c r="KN4251" s="472"/>
      <c r="KO4251" s="472"/>
      <c r="KP4251" s="472"/>
      <c r="KQ4251" s="472"/>
      <c r="KR4251" s="472"/>
      <c r="KS4251" s="472"/>
      <c r="KT4251" s="472"/>
      <c r="KU4251" s="472"/>
      <c r="KV4251" s="472"/>
      <c r="KW4251" s="472"/>
      <c r="KX4251" s="472"/>
      <c r="KY4251" s="472"/>
      <c r="KZ4251" s="472"/>
      <c r="LA4251" s="472"/>
      <c r="LB4251" s="472"/>
      <c r="LC4251" s="472"/>
      <c r="LD4251" s="472"/>
      <c r="LE4251" s="472"/>
      <c r="LF4251" s="472"/>
      <c r="LG4251" s="472"/>
      <c r="LH4251" s="472"/>
      <c r="LI4251" s="472"/>
      <c r="LJ4251" s="472"/>
      <c r="LK4251" s="472"/>
      <c r="LL4251" s="472"/>
      <c r="LM4251" s="472"/>
      <c r="LN4251" s="472"/>
      <c r="LO4251" s="472"/>
      <c r="LP4251" s="472"/>
      <c r="LQ4251" s="472"/>
      <c r="LR4251" s="472"/>
      <c r="LS4251" s="472"/>
      <c r="LT4251" s="472"/>
      <c r="LU4251" s="472"/>
      <c r="LV4251" s="472"/>
      <c r="LW4251" s="472"/>
      <c r="LX4251" s="472"/>
      <c r="LY4251" s="472"/>
      <c r="LZ4251" s="472"/>
      <c r="MA4251" s="472"/>
      <c r="MB4251" s="472"/>
      <c r="MC4251" s="472"/>
      <c r="MD4251" s="472"/>
      <c r="ME4251" s="472"/>
      <c r="MF4251" s="472"/>
      <c r="MG4251" s="472"/>
      <c r="MH4251" s="472"/>
      <c r="MI4251" s="472"/>
      <c r="MJ4251" s="472"/>
      <c r="MK4251" s="472"/>
      <c r="ML4251" s="472"/>
      <c r="MM4251" s="472"/>
      <c r="MN4251" s="472"/>
      <c r="MO4251" s="472"/>
      <c r="MP4251" s="472"/>
      <c r="MQ4251" s="472"/>
      <c r="MR4251" s="472"/>
      <c r="MS4251" s="472"/>
      <c r="MT4251" s="472"/>
      <c r="MU4251" s="472"/>
      <c r="MV4251" s="472"/>
      <c r="MW4251" s="472"/>
      <c r="MX4251" s="472"/>
      <c r="MY4251" s="472"/>
      <c r="MZ4251" s="472"/>
      <c r="NA4251" s="472"/>
      <c r="NB4251" s="472"/>
      <c r="NC4251" s="472"/>
      <c r="ND4251" s="472"/>
      <c r="NE4251" s="472"/>
      <c r="NF4251" s="472"/>
      <c r="NG4251" s="472"/>
      <c r="NH4251" s="472"/>
      <c r="NI4251" s="472"/>
      <c r="NJ4251" s="472"/>
      <c r="NK4251" s="472"/>
      <c r="NL4251" s="472"/>
      <c r="NM4251" s="472"/>
      <c r="NN4251" s="472"/>
      <c r="NO4251" s="472"/>
      <c r="NP4251" s="472"/>
      <c r="NQ4251" s="472"/>
      <c r="NR4251" s="472"/>
      <c r="NS4251" s="472"/>
      <c r="NT4251" s="472"/>
      <c r="NU4251" s="472"/>
      <c r="NV4251" s="472"/>
      <c r="NW4251" s="472"/>
      <c r="NX4251" s="472"/>
    </row>
    <row r="4252" spans="1:388" s="354" customFormat="1" ht="35.1" customHeight="1" thickBot="1" x14ac:dyDescent="0.3">
      <c r="A4252" s="2044" t="s">
        <v>287</v>
      </c>
      <c r="B4252" s="3212" t="s">
        <v>126</v>
      </c>
      <c r="C4252" s="656"/>
      <c r="D4252" s="656"/>
      <c r="E4252" s="656"/>
      <c r="F4252" s="425"/>
      <c r="G4252" s="425" t="str">
        <f>IF(ISBLANK(H4252),"",IF(H4252="BN",VLOOKUP(B4252,#REF!,3,FALSE),IFERROR(VLOOKUP(H4252,#REF!,5,FALSE),"ls")))</f>
        <v/>
      </c>
      <c r="H4252" s="425"/>
      <c r="I4252" s="425" t="s">
        <v>243</v>
      </c>
      <c r="J4252" s="550"/>
      <c r="K4252" s="1976"/>
      <c r="L4252" s="3179"/>
      <c r="M4252" s="1934">
        <f>'[6]LAP MINGGUAN 10'!Q4252</f>
        <v>0</v>
      </c>
      <c r="N4252" s="2905"/>
      <c r="O4252" s="2905"/>
      <c r="P4252" s="2905"/>
      <c r="Q4252" s="4202">
        <f t="shared" si="728"/>
        <v>0</v>
      </c>
      <c r="R4252" s="2905"/>
      <c r="S4252" s="428"/>
      <c r="T4252" s="359"/>
      <c r="U4252" s="342"/>
      <c r="V4252" s="342"/>
      <c r="W4252" s="342"/>
      <c r="X4252" s="342"/>
      <c r="Y4252" s="342"/>
      <c r="Z4252" s="342"/>
      <c r="AA4252" s="342"/>
      <c r="AB4252" s="342"/>
      <c r="AC4252" s="342"/>
      <c r="AD4252" s="342"/>
      <c r="AE4252" s="342"/>
      <c r="AF4252" s="342"/>
      <c r="AG4252" s="342"/>
      <c r="AH4252" s="342"/>
      <c r="AI4252" s="342"/>
      <c r="AJ4252" s="342"/>
      <c r="AK4252" s="342"/>
      <c r="AL4252" s="342"/>
      <c r="AM4252" s="342"/>
      <c r="AN4252" s="342"/>
      <c r="AO4252" s="342"/>
      <c r="AP4252" s="342"/>
      <c r="AQ4252" s="342"/>
      <c r="AR4252" s="342"/>
      <c r="AS4252" s="342"/>
      <c r="AT4252" s="342"/>
      <c r="AU4252" s="342"/>
      <c r="AV4252" s="342"/>
      <c r="AW4252" s="342"/>
      <c r="AX4252" s="342"/>
      <c r="AY4252" s="342"/>
      <c r="AZ4252" s="342"/>
      <c r="BA4252" s="342"/>
      <c r="BB4252" s="342"/>
      <c r="BC4252" s="342"/>
      <c r="BD4252" s="342"/>
      <c r="BE4252" s="342"/>
      <c r="BF4252" s="342"/>
      <c r="BG4252" s="342"/>
      <c r="BH4252" s="342"/>
      <c r="BI4252" s="342"/>
      <c r="BJ4252" s="342"/>
      <c r="BK4252" s="342"/>
      <c r="BL4252" s="342"/>
      <c r="BM4252" s="342"/>
      <c r="BN4252" s="342"/>
      <c r="BO4252" s="342"/>
      <c r="BP4252" s="342"/>
      <c r="BQ4252" s="342"/>
      <c r="BR4252" s="342"/>
      <c r="BS4252" s="342"/>
      <c r="BT4252" s="342"/>
      <c r="BU4252" s="342"/>
      <c r="BV4252" s="342"/>
      <c r="BW4252" s="342"/>
      <c r="BX4252" s="342"/>
      <c r="BY4252" s="342"/>
      <c r="BZ4252" s="342"/>
      <c r="CA4252" s="342"/>
      <c r="CB4252" s="342"/>
      <c r="CC4252" s="342"/>
      <c r="CD4252" s="342"/>
      <c r="CE4252" s="342"/>
      <c r="CF4252" s="342"/>
      <c r="CG4252" s="342"/>
      <c r="CH4252" s="342"/>
      <c r="CI4252" s="342"/>
      <c r="CJ4252" s="342"/>
      <c r="CK4252" s="342"/>
      <c r="CL4252" s="342"/>
      <c r="CM4252" s="342"/>
      <c r="CN4252" s="342"/>
      <c r="CO4252" s="342"/>
      <c r="CP4252" s="342"/>
      <c r="CQ4252" s="342"/>
      <c r="CR4252" s="342"/>
      <c r="CS4252" s="342"/>
      <c r="CT4252" s="342"/>
      <c r="CU4252" s="342"/>
      <c r="CV4252" s="342"/>
      <c r="CW4252" s="342"/>
      <c r="CX4252" s="342"/>
      <c r="CY4252" s="342"/>
      <c r="CZ4252" s="342"/>
      <c r="DA4252" s="342"/>
      <c r="DB4252" s="342"/>
      <c r="DC4252" s="342"/>
      <c r="DD4252" s="342"/>
      <c r="DE4252" s="342"/>
      <c r="DF4252" s="342"/>
      <c r="DG4252" s="342"/>
      <c r="DH4252" s="342"/>
      <c r="DI4252" s="342"/>
      <c r="DJ4252" s="342"/>
      <c r="DK4252" s="342"/>
      <c r="DL4252" s="342"/>
      <c r="DM4252" s="342"/>
      <c r="DN4252" s="342"/>
      <c r="DO4252" s="342"/>
      <c r="DP4252" s="342"/>
      <c r="DQ4252" s="342"/>
      <c r="DR4252" s="342"/>
      <c r="DS4252" s="342"/>
      <c r="DT4252" s="342"/>
      <c r="DU4252" s="342"/>
      <c r="DV4252" s="342"/>
      <c r="DW4252" s="342"/>
      <c r="DX4252" s="342"/>
      <c r="DY4252" s="342"/>
      <c r="DZ4252" s="342"/>
      <c r="EA4252" s="342"/>
      <c r="EB4252" s="342"/>
      <c r="EC4252" s="342"/>
      <c r="ED4252" s="342"/>
      <c r="EE4252" s="342"/>
      <c r="EF4252" s="342"/>
      <c r="EG4252" s="342"/>
      <c r="EH4252" s="342"/>
      <c r="EI4252" s="342"/>
      <c r="EJ4252" s="342"/>
      <c r="EK4252" s="342"/>
      <c r="EL4252" s="342"/>
      <c r="EM4252" s="342"/>
      <c r="EN4252" s="342"/>
      <c r="EO4252" s="342"/>
      <c r="EP4252" s="342"/>
      <c r="EQ4252" s="342"/>
      <c r="ER4252" s="342"/>
      <c r="ES4252" s="342"/>
      <c r="ET4252" s="342"/>
      <c r="EU4252" s="342"/>
      <c r="EV4252" s="342"/>
      <c r="EW4252" s="342"/>
      <c r="EX4252" s="342"/>
      <c r="EY4252" s="342"/>
      <c r="EZ4252" s="342"/>
      <c r="FA4252" s="342"/>
      <c r="FB4252" s="342"/>
      <c r="FC4252" s="342"/>
      <c r="FD4252" s="342"/>
      <c r="FE4252" s="342"/>
      <c r="FF4252" s="342"/>
      <c r="FG4252" s="342"/>
      <c r="FH4252" s="342"/>
      <c r="FI4252" s="342"/>
      <c r="FJ4252" s="342"/>
      <c r="FK4252" s="342"/>
      <c r="FL4252" s="342"/>
      <c r="FM4252" s="342"/>
      <c r="FN4252" s="342"/>
      <c r="FO4252" s="342"/>
      <c r="FP4252" s="342"/>
      <c r="FQ4252" s="342"/>
      <c r="FR4252" s="342"/>
      <c r="FS4252" s="342"/>
      <c r="FT4252" s="342"/>
      <c r="FU4252" s="342"/>
      <c r="FV4252" s="342"/>
      <c r="FW4252" s="342"/>
      <c r="FX4252" s="342"/>
      <c r="FY4252" s="342"/>
      <c r="FZ4252" s="342"/>
      <c r="GA4252" s="342"/>
      <c r="GB4252" s="342"/>
      <c r="GC4252" s="342"/>
      <c r="GD4252" s="342"/>
      <c r="GE4252" s="342"/>
      <c r="GF4252" s="342"/>
      <c r="GG4252" s="342"/>
      <c r="GH4252" s="342"/>
      <c r="GI4252" s="342"/>
      <c r="GJ4252" s="342"/>
      <c r="GK4252" s="342"/>
      <c r="GL4252" s="342"/>
      <c r="GM4252" s="342"/>
      <c r="GN4252" s="342"/>
      <c r="GO4252" s="342"/>
      <c r="GP4252" s="342"/>
      <c r="GQ4252" s="342"/>
      <c r="GR4252" s="342"/>
      <c r="GS4252" s="342"/>
      <c r="GT4252" s="342"/>
      <c r="GU4252" s="342"/>
      <c r="GV4252" s="342"/>
      <c r="GW4252" s="342"/>
      <c r="GX4252" s="342"/>
      <c r="GY4252" s="342"/>
      <c r="GZ4252" s="342"/>
      <c r="HA4252" s="342"/>
      <c r="HB4252" s="342"/>
      <c r="HC4252" s="342"/>
      <c r="HD4252" s="342"/>
      <c r="HE4252" s="342"/>
      <c r="HF4252" s="342"/>
      <c r="HG4252" s="342"/>
      <c r="HH4252" s="342"/>
      <c r="HI4252" s="342"/>
      <c r="HJ4252" s="342"/>
      <c r="HK4252" s="342"/>
      <c r="HL4252" s="342"/>
      <c r="HM4252" s="342"/>
      <c r="HN4252" s="342"/>
      <c r="HO4252" s="342"/>
      <c r="HP4252" s="342"/>
      <c r="HQ4252" s="342"/>
      <c r="HR4252" s="342"/>
      <c r="HS4252" s="342"/>
      <c r="HT4252" s="342"/>
      <c r="HU4252" s="342"/>
      <c r="HV4252" s="342"/>
      <c r="HW4252" s="342"/>
      <c r="HX4252" s="342"/>
      <c r="HY4252" s="342"/>
      <c r="HZ4252" s="342"/>
      <c r="IA4252" s="342"/>
      <c r="IB4252" s="342"/>
      <c r="IC4252" s="342"/>
      <c r="ID4252" s="342"/>
      <c r="IE4252" s="342"/>
      <c r="IF4252" s="342"/>
      <c r="IG4252" s="342"/>
      <c r="IH4252" s="342"/>
      <c r="II4252" s="342"/>
      <c r="IJ4252" s="342"/>
      <c r="IK4252" s="342"/>
      <c r="IL4252" s="342"/>
      <c r="IM4252" s="342"/>
      <c r="IN4252" s="342"/>
      <c r="IO4252" s="342"/>
      <c r="IP4252" s="342"/>
      <c r="IQ4252" s="342"/>
      <c r="IR4252" s="342"/>
      <c r="IS4252" s="342"/>
      <c r="IT4252" s="342"/>
      <c r="IU4252" s="342"/>
      <c r="IV4252" s="342"/>
      <c r="IW4252" s="342"/>
      <c r="IX4252" s="342"/>
      <c r="IY4252" s="342"/>
      <c r="IZ4252" s="342"/>
      <c r="JA4252" s="342"/>
      <c r="JB4252" s="342"/>
      <c r="JC4252" s="342"/>
      <c r="JD4252" s="342"/>
      <c r="JE4252" s="342"/>
      <c r="JF4252" s="342"/>
      <c r="JG4252" s="342"/>
      <c r="JH4252" s="342"/>
      <c r="JI4252" s="342"/>
      <c r="JJ4252" s="342"/>
      <c r="JK4252" s="342"/>
      <c r="JL4252" s="342"/>
      <c r="JM4252" s="342"/>
      <c r="JN4252" s="342"/>
      <c r="JO4252" s="342"/>
      <c r="JP4252" s="342"/>
      <c r="JQ4252" s="342"/>
      <c r="JR4252" s="342"/>
      <c r="JS4252" s="342"/>
      <c r="JT4252" s="342"/>
      <c r="JU4252" s="342"/>
      <c r="JV4252" s="342"/>
      <c r="JW4252" s="342"/>
      <c r="JX4252" s="342"/>
      <c r="JY4252" s="342"/>
      <c r="JZ4252" s="342"/>
      <c r="KA4252" s="342"/>
      <c r="KB4252" s="342"/>
      <c r="KC4252" s="342"/>
      <c r="KD4252" s="342"/>
      <c r="KE4252" s="342"/>
      <c r="KF4252" s="342"/>
      <c r="KG4252" s="342"/>
      <c r="KH4252" s="342"/>
      <c r="KI4252" s="342"/>
      <c r="KJ4252" s="342"/>
      <c r="KK4252" s="342"/>
      <c r="KL4252" s="342"/>
      <c r="KM4252" s="342"/>
      <c r="KN4252" s="342"/>
      <c r="KO4252" s="342"/>
      <c r="KP4252" s="342"/>
      <c r="KQ4252" s="342"/>
      <c r="KR4252" s="342"/>
      <c r="KS4252" s="342"/>
      <c r="KT4252" s="342"/>
      <c r="KU4252" s="342"/>
      <c r="KV4252" s="342"/>
      <c r="KW4252" s="342"/>
      <c r="KX4252" s="342"/>
      <c r="KY4252" s="342"/>
      <c r="KZ4252" s="342"/>
      <c r="LA4252" s="342"/>
      <c r="LB4252" s="342"/>
      <c r="LC4252" s="342"/>
      <c r="LD4252" s="342"/>
      <c r="LE4252" s="342"/>
      <c r="LF4252" s="342"/>
      <c r="LG4252" s="342"/>
      <c r="LH4252" s="342"/>
      <c r="LI4252" s="342"/>
      <c r="LJ4252" s="342"/>
      <c r="LK4252" s="342"/>
      <c r="LL4252" s="342"/>
      <c r="LM4252" s="342"/>
      <c r="LN4252" s="342"/>
      <c r="LO4252" s="342"/>
      <c r="LP4252" s="342"/>
      <c r="LQ4252" s="342"/>
      <c r="LR4252" s="342"/>
      <c r="LS4252" s="342"/>
      <c r="LT4252" s="342"/>
      <c r="LU4252" s="342"/>
      <c r="LV4252" s="342"/>
      <c r="LW4252" s="342"/>
      <c r="LX4252" s="342"/>
      <c r="LY4252" s="342"/>
      <c r="LZ4252" s="342"/>
      <c r="MA4252" s="342"/>
      <c r="MB4252" s="342"/>
      <c r="MC4252" s="342"/>
      <c r="MD4252" s="342"/>
      <c r="ME4252" s="342"/>
      <c r="MF4252" s="342"/>
      <c r="MG4252" s="342"/>
      <c r="MH4252" s="342"/>
      <c r="MI4252" s="342"/>
      <c r="MJ4252" s="342"/>
      <c r="MK4252" s="342"/>
      <c r="ML4252" s="342"/>
      <c r="MM4252" s="342"/>
      <c r="MN4252" s="342"/>
      <c r="MO4252" s="342"/>
      <c r="MP4252" s="342"/>
      <c r="MQ4252" s="342"/>
      <c r="MR4252" s="342"/>
      <c r="MS4252" s="342"/>
      <c r="MT4252" s="342"/>
      <c r="MU4252" s="342"/>
      <c r="MV4252" s="342"/>
      <c r="MW4252" s="342"/>
      <c r="MX4252" s="342"/>
      <c r="MY4252" s="342"/>
      <c r="MZ4252" s="342"/>
      <c r="NA4252" s="342"/>
      <c r="NB4252" s="342"/>
      <c r="NC4252" s="342"/>
      <c r="ND4252" s="342"/>
      <c r="NE4252" s="342"/>
      <c r="NF4252" s="342"/>
      <c r="NG4252" s="342"/>
      <c r="NH4252" s="342"/>
      <c r="NI4252" s="342"/>
      <c r="NJ4252" s="342"/>
      <c r="NK4252" s="342"/>
      <c r="NL4252" s="342"/>
      <c r="NM4252" s="342"/>
      <c r="NN4252" s="342"/>
      <c r="NO4252" s="342"/>
      <c r="NP4252" s="342"/>
      <c r="NQ4252" s="342"/>
      <c r="NR4252" s="342"/>
      <c r="NS4252" s="342"/>
      <c r="NT4252" s="342"/>
      <c r="NU4252" s="342"/>
      <c r="NV4252" s="342"/>
      <c r="NW4252" s="342"/>
      <c r="NX4252" s="342"/>
    </row>
    <row r="4253" spans="1:388" s="354" customFormat="1" ht="35.1" customHeight="1" thickBot="1" x14ac:dyDescent="0.3">
      <c r="A4253" s="2044" t="s">
        <v>290</v>
      </c>
      <c r="B4253" s="3212" t="s">
        <v>116</v>
      </c>
      <c r="C4253" s="656"/>
      <c r="D4253" s="656"/>
      <c r="E4253" s="656"/>
      <c r="F4253" s="425"/>
      <c r="G4253" s="425" t="str">
        <f>IF(ISBLANK(H4253),"",IF(H4253="BN",VLOOKUP(B4253,#REF!,3,FALSE),IFERROR(VLOOKUP(H4253,#REF!,5,FALSE),"ls")))</f>
        <v/>
      </c>
      <c r="H4253" s="425"/>
      <c r="I4253" s="425" t="s">
        <v>243</v>
      </c>
      <c r="J4253" s="550"/>
      <c r="K4253" s="1976"/>
      <c r="L4253" s="3179"/>
      <c r="M4253" s="1934">
        <f>'[6]LAP MINGGUAN 10'!Q4253</f>
        <v>0</v>
      </c>
      <c r="N4253" s="2905"/>
      <c r="O4253" s="2905"/>
      <c r="P4253" s="2905"/>
      <c r="Q4253" s="4202">
        <f t="shared" si="728"/>
        <v>0</v>
      </c>
      <c r="R4253" s="2905"/>
      <c r="S4253" s="428"/>
      <c r="T4253" s="359"/>
      <c r="U4253" s="342"/>
      <c r="V4253" s="342"/>
      <c r="W4253" s="342"/>
      <c r="X4253" s="342"/>
      <c r="Y4253" s="342"/>
      <c r="Z4253" s="342"/>
      <c r="AA4253" s="342"/>
      <c r="AB4253" s="342"/>
      <c r="AC4253" s="342"/>
      <c r="AD4253" s="342"/>
      <c r="AE4253" s="342"/>
      <c r="AF4253" s="342"/>
      <c r="AG4253" s="342"/>
      <c r="AH4253" s="342"/>
      <c r="AI4253" s="342"/>
      <c r="AJ4253" s="342"/>
      <c r="AK4253" s="342"/>
      <c r="AL4253" s="342"/>
      <c r="AM4253" s="342"/>
      <c r="AN4253" s="342"/>
      <c r="AO4253" s="342"/>
      <c r="AP4253" s="342"/>
      <c r="AQ4253" s="342"/>
      <c r="AR4253" s="342"/>
      <c r="AS4253" s="342"/>
      <c r="AT4253" s="342"/>
      <c r="AU4253" s="342"/>
      <c r="AV4253" s="342"/>
      <c r="AW4253" s="342"/>
      <c r="AX4253" s="342"/>
      <c r="AY4253" s="342"/>
      <c r="AZ4253" s="342"/>
      <c r="BA4253" s="342"/>
      <c r="BB4253" s="342"/>
      <c r="BC4253" s="342"/>
      <c r="BD4253" s="342"/>
      <c r="BE4253" s="342"/>
      <c r="BF4253" s="342"/>
      <c r="BG4253" s="342"/>
      <c r="BH4253" s="342"/>
      <c r="BI4253" s="342"/>
      <c r="BJ4253" s="342"/>
      <c r="BK4253" s="342"/>
      <c r="BL4253" s="342"/>
      <c r="BM4253" s="342"/>
      <c r="BN4253" s="342"/>
      <c r="BO4253" s="342"/>
      <c r="BP4253" s="342"/>
      <c r="BQ4253" s="342"/>
      <c r="BR4253" s="342"/>
      <c r="BS4253" s="342"/>
      <c r="BT4253" s="342"/>
      <c r="BU4253" s="342"/>
      <c r="BV4253" s="342"/>
      <c r="BW4253" s="342"/>
      <c r="BX4253" s="342"/>
      <c r="BY4253" s="342"/>
      <c r="BZ4253" s="342"/>
      <c r="CA4253" s="342"/>
      <c r="CB4253" s="342"/>
      <c r="CC4253" s="342"/>
      <c r="CD4253" s="342"/>
      <c r="CE4253" s="342"/>
      <c r="CF4253" s="342"/>
      <c r="CG4253" s="342"/>
      <c r="CH4253" s="342"/>
      <c r="CI4253" s="342"/>
      <c r="CJ4253" s="342"/>
      <c r="CK4253" s="342"/>
      <c r="CL4253" s="342"/>
      <c r="CM4253" s="342"/>
      <c r="CN4253" s="342"/>
      <c r="CO4253" s="342"/>
      <c r="CP4253" s="342"/>
      <c r="CQ4253" s="342"/>
      <c r="CR4253" s="342"/>
      <c r="CS4253" s="342"/>
      <c r="CT4253" s="342"/>
      <c r="CU4253" s="342"/>
      <c r="CV4253" s="342"/>
      <c r="CW4253" s="342"/>
      <c r="CX4253" s="342"/>
      <c r="CY4253" s="342"/>
      <c r="CZ4253" s="342"/>
      <c r="DA4253" s="342"/>
      <c r="DB4253" s="342"/>
      <c r="DC4253" s="342"/>
      <c r="DD4253" s="342"/>
      <c r="DE4253" s="342"/>
      <c r="DF4253" s="342"/>
      <c r="DG4253" s="342"/>
      <c r="DH4253" s="342"/>
      <c r="DI4253" s="342"/>
      <c r="DJ4253" s="342"/>
      <c r="DK4253" s="342"/>
      <c r="DL4253" s="342"/>
      <c r="DM4253" s="342"/>
      <c r="DN4253" s="342"/>
      <c r="DO4253" s="342"/>
      <c r="DP4253" s="342"/>
      <c r="DQ4253" s="342"/>
      <c r="DR4253" s="342"/>
      <c r="DS4253" s="342"/>
      <c r="DT4253" s="342"/>
      <c r="DU4253" s="342"/>
      <c r="DV4253" s="342"/>
      <c r="DW4253" s="342"/>
      <c r="DX4253" s="342"/>
      <c r="DY4253" s="342"/>
      <c r="DZ4253" s="342"/>
      <c r="EA4253" s="342"/>
      <c r="EB4253" s="342"/>
      <c r="EC4253" s="342"/>
      <c r="ED4253" s="342"/>
      <c r="EE4253" s="342"/>
      <c r="EF4253" s="342"/>
      <c r="EG4253" s="342"/>
      <c r="EH4253" s="342"/>
      <c r="EI4253" s="342"/>
      <c r="EJ4253" s="342"/>
      <c r="EK4253" s="342"/>
      <c r="EL4253" s="342"/>
      <c r="EM4253" s="342"/>
      <c r="EN4253" s="342"/>
      <c r="EO4253" s="342"/>
      <c r="EP4253" s="342"/>
      <c r="EQ4253" s="342"/>
      <c r="ER4253" s="342"/>
      <c r="ES4253" s="342"/>
      <c r="ET4253" s="342"/>
      <c r="EU4253" s="342"/>
      <c r="EV4253" s="342"/>
      <c r="EW4253" s="342"/>
      <c r="EX4253" s="342"/>
      <c r="EY4253" s="342"/>
      <c r="EZ4253" s="342"/>
      <c r="FA4253" s="342"/>
      <c r="FB4253" s="342"/>
      <c r="FC4253" s="342"/>
      <c r="FD4253" s="342"/>
      <c r="FE4253" s="342"/>
      <c r="FF4253" s="342"/>
      <c r="FG4253" s="342"/>
      <c r="FH4253" s="342"/>
      <c r="FI4253" s="342"/>
      <c r="FJ4253" s="342"/>
      <c r="FK4253" s="342"/>
      <c r="FL4253" s="342"/>
      <c r="FM4253" s="342"/>
      <c r="FN4253" s="342"/>
      <c r="FO4253" s="342"/>
      <c r="FP4253" s="342"/>
      <c r="FQ4253" s="342"/>
      <c r="FR4253" s="342"/>
      <c r="FS4253" s="342"/>
      <c r="FT4253" s="342"/>
      <c r="FU4253" s="342"/>
      <c r="FV4253" s="342"/>
      <c r="FW4253" s="342"/>
      <c r="FX4253" s="342"/>
      <c r="FY4253" s="342"/>
      <c r="FZ4253" s="342"/>
      <c r="GA4253" s="342"/>
      <c r="GB4253" s="342"/>
      <c r="GC4253" s="342"/>
      <c r="GD4253" s="342"/>
      <c r="GE4253" s="342"/>
      <c r="GF4253" s="342"/>
      <c r="GG4253" s="342"/>
      <c r="GH4253" s="342"/>
      <c r="GI4253" s="342"/>
      <c r="GJ4253" s="342"/>
      <c r="GK4253" s="342"/>
      <c r="GL4253" s="342"/>
      <c r="GM4253" s="342"/>
      <c r="GN4253" s="342"/>
      <c r="GO4253" s="342"/>
      <c r="GP4253" s="342"/>
      <c r="GQ4253" s="342"/>
      <c r="GR4253" s="342"/>
      <c r="GS4253" s="342"/>
      <c r="GT4253" s="342"/>
      <c r="GU4253" s="342"/>
      <c r="GV4253" s="342"/>
      <c r="GW4253" s="342"/>
      <c r="GX4253" s="342"/>
      <c r="GY4253" s="342"/>
      <c r="GZ4253" s="342"/>
      <c r="HA4253" s="342"/>
      <c r="HB4253" s="342"/>
      <c r="HC4253" s="342"/>
      <c r="HD4253" s="342"/>
      <c r="HE4253" s="342"/>
      <c r="HF4253" s="342"/>
      <c r="HG4253" s="342"/>
      <c r="HH4253" s="342"/>
      <c r="HI4253" s="342"/>
      <c r="HJ4253" s="342"/>
      <c r="HK4253" s="342"/>
      <c r="HL4253" s="342"/>
      <c r="HM4253" s="342"/>
      <c r="HN4253" s="342"/>
      <c r="HO4253" s="342"/>
      <c r="HP4253" s="342"/>
      <c r="HQ4253" s="342"/>
      <c r="HR4253" s="342"/>
      <c r="HS4253" s="342"/>
      <c r="HT4253" s="342"/>
      <c r="HU4253" s="342"/>
      <c r="HV4253" s="342"/>
      <c r="HW4253" s="342"/>
      <c r="HX4253" s="342"/>
      <c r="HY4253" s="342"/>
      <c r="HZ4253" s="342"/>
      <c r="IA4253" s="342"/>
      <c r="IB4253" s="342"/>
      <c r="IC4253" s="342"/>
      <c r="ID4253" s="342"/>
      <c r="IE4253" s="342"/>
      <c r="IF4253" s="342"/>
      <c r="IG4253" s="342"/>
      <c r="IH4253" s="342"/>
      <c r="II4253" s="342"/>
      <c r="IJ4253" s="342"/>
      <c r="IK4253" s="342"/>
      <c r="IL4253" s="342"/>
      <c r="IM4253" s="342"/>
      <c r="IN4253" s="342"/>
      <c r="IO4253" s="342"/>
      <c r="IP4253" s="342"/>
      <c r="IQ4253" s="342"/>
      <c r="IR4253" s="342"/>
      <c r="IS4253" s="342"/>
      <c r="IT4253" s="342"/>
      <c r="IU4253" s="342"/>
      <c r="IV4253" s="342"/>
      <c r="IW4253" s="342"/>
      <c r="IX4253" s="342"/>
      <c r="IY4253" s="342"/>
      <c r="IZ4253" s="342"/>
      <c r="JA4253" s="342"/>
      <c r="JB4253" s="342"/>
      <c r="JC4253" s="342"/>
      <c r="JD4253" s="342"/>
      <c r="JE4253" s="342"/>
      <c r="JF4253" s="342"/>
      <c r="JG4253" s="342"/>
      <c r="JH4253" s="342"/>
      <c r="JI4253" s="342"/>
      <c r="JJ4253" s="342"/>
      <c r="JK4253" s="342"/>
      <c r="JL4253" s="342"/>
      <c r="JM4253" s="342"/>
      <c r="JN4253" s="342"/>
      <c r="JO4253" s="342"/>
      <c r="JP4253" s="342"/>
      <c r="JQ4253" s="342"/>
      <c r="JR4253" s="342"/>
      <c r="JS4253" s="342"/>
      <c r="JT4253" s="342"/>
      <c r="JU4253" s="342"/>
      <c r="JV4253" s="342"/>
      <c r="JW4253" s="342"/>
      <c r="JX4253" s="342"/>
      <c r="JY4253" s="342"/>
      <c r="JZ4253" s="342"/>
      <c r="KA4253" s="342"/>
      <c r="KB4253" s="342"/>
      <c r="KC4253" s="342"/>
      <c r="KD4253" s="342"/>
      <c r="KE4253" s="342"/>
      <c r="KF4253" s="342"/>
      <c r="KG4253" s="342"/>
      <c r="KH4253" s="342"/>
      <c r="KI4253" s="342"/>
      <c r="KJ4253" s="342"/>
      <c r="KK4253" s="342"/>
      <c r="KL4253" s="342"/>
      <c r="KM4253" s="342"/>
      <c r="KN4253" s="342"/>
      <c r="KO4253" s="342"/>
      <c r="KP4253" s="342"/>
      <c r="KQ4253" s="342"/>
      <c r="KR4253" s="342"/>
      <c r="KS4253" s="342"/>
      <c r="KT4253" s="342"/>
      <c r="KU4253" s="342"/>
      <c r="KV4253" s="342"/>
      <c r="KW4253" s="342"/>
      <c r="KX4253" s="342"/>
      <c r="KY4253" s="342"/>
      <c r="KZ4253" s="342"/>
      <c r="LA4253" s="342"/>
      <c r="LB4253" s="342"/>
      <c r="LC4253" s="342"/>
      <c r="LD4253" s="342"/>
      <c r="LE4253" s="342"/>
      <c r="LF4253" s="342"/>
      <c r="LG4253" s="342"/>
      <c r="LH4253" s="342"/>
      <c r="LI4253" s="342"/>
      <c r="LJ4253" s="342"/>
      <c r="LK4253" s="342"/>
      <c r="LL4253" s="342"/>
      <c r="LM4253" s="342"/>
      <c r="LN4253" s="342"/>
      <c r="LO4253" s="342"/>
      <c r="LP4253" s="342"/>
      <c r="LQ4253" s="342"/>
      <c r="LR4253" s="342"/>
      <c r="LS4253" s="342"/>
      <c r="LT4253" s="342"/>
      <c r="LU4253" s="342"/>
      <c r="LV4253" s="342"/>
      <c r="LW4253" s="342"/>
      <c r="LX4253" s="342"/>
      <c r="LY4253" s="342"/>
      <c r="LZ4253" s="342"/>
      <c r="MA4253" s="342"/>
      <c r="MB4253" s="342"/>
      <c r="MC4253" s="342"/>
      <c r="MD4253" s="342"/>
      <c r="ME4253" s="342"/>
      <c r="MF4253" s="342"/>
      <c r="MG4253" s="342"/>
      <c r="MH4253" s="342"/>
      <c r="MI4253" s="342"/>
      <c r="MJ4253" s="342"/>
      <c r="MK4253" s="342"/>
      <c r="ML4253" s="342"/>
      <c r="MM4253" s="342"/>
      <c r="MN4253" s="342"/>
      <c r="MO4253" s="342"/>
      <c r="MP4253" s="342"/>
      <c r="MQ4253" s="342"/>
      <c r="MR4253" s="342"/>
      <c r="MS4253" s="342"/>
      <c r="MT4253" s="342"/>
      <c r="MU4253" s="342"/>
      <c r="MV4253" s="342"/>
      <c r="MW4253" s="342"/>
      <c r="MX4253" s="342"/>
      <c r="MY4253" s="342"/>
      <c r="MZ4253" s="342"/>
      <c r="NA4253" s="342"/>
      <c r="NB4253" s="342"/>
      <c r="NC4253" s="342"/>
      <c r="ND4253" s="342"/>
      <c r="NE4253" s="342"/>
      <c r="NF4253" s="342"/>
      <c r="NG4253" s="342"/>
      <c r="NH4253" s="342"/>
      <c r="NI4253" s="342"/>
      <c r="NJ4253" s="342"/>
      <c r="NK4253" s="342"/>
      <c r="NL4253" s="342"/>
      <c r="NM4253" s="342"/>
      <c r="NN4253" s="342"/>
      <c r="NO4253" s="342"/>
      <c r="NP4253" s="342"/>
      <c r="NQ4253" s="342"/>
      <c r="NR4253" s="342"/>
      <c r="NS4253" s="342"/>
      <c r="NT4253" s="342"/>
      <c r="NU4253" s="342"/>
      <c r="NV4253" s="342"/>
      <c r="NW4253" s="342"/>
      <c r="NX4253" s="342"/>
    </row>
    <row r="4254" spans="1:388" s="352" customFormat="1" ht="35.1" customHeight="1" x14ac:dyDescent="0.25">
      <c r="A4254" s="4829">
        <v>1</v>
      </c>
      <c r="B4254" s="4258" t="s">
        <v>414</v>
      </c>
      <c r="C4254" s="4259"/>
      <c r="D4254" s="4259"/>
      <c r="E4254" s="4260"/>
      <c r="F4254" s="4030">
        <v>14.36</v>
      </c>
      <c r="G4254" s="4030" t="str">
        <f>IF(ISBLANK(H4254),"",IF(H4254="BN",VLOOKUP(B4254,'[4]V. BAHAN'!$B$8:$E$1099,3,FALSE),IFERROR(VLOOKUP(H4254,'[4]III. DAFTAR AHS'!$B$7:$H$872,5,FALSE),"ls")))</f>
        <v xml:space="preserve">m3 </v>
      </c>
      <c r="H4254" s="4030" t="s">
        <v>393</v>
      </c>
      <c r="I4254" s="4030" t="s">
        <v>394</v>
      </c>
      <c r="J4254" s="3997">
        <f>VLOOKUP(B4254,'[5] RAB LAMA'!$B$9:$E$5553,4,FALSE)</f>
        <v>65955.45</v>
      </c>
      <c r="K4254" s="3997">
        <f>J4254*F4254</f>
        <v>947120.26199999987</v>
      </c>
      <c r="L4254" s="3454">
        <f>K4254/$K$4349*100</f>
        <v>2.4785855582708512E-3</v>
      </c>
      <c r="M4254" s="1934">
        <f>'[6]LAP MINGGUAN 10'!Q4254</f>
        <v>0</v>
      </c>
      <c r="N4254" s="4202">
        <f>L4254*M4254/100</f>
        <v>0</v>
      </c>
      <c r="O4254" s="4202"/>
      <c r="P4254" s="4202">
        <f>L4254*O4254/100</f>
        <v>0</v>
      </c>
      <c r="Q4254" s="4202">
        <f t="shared" si="728"/>
        <v>0</v>
      </c>
      <c r="R4254" s="4202">
        <f>L4254*Q4254/100</f>
        <v>0</v>
      </c>
      <c r="S4254" s="4203"/>
      <c r="T4254" s="359"/>
    </row>
    <row r="4255" spans="1:388" s="352" customFormat="1" ht="35.1" customHeight="1" x14ac:dyDescent="0.25">
      <c r="A4255" s="4840">
        <v>2</v>
      </c>
      <c r="B4255" s="4942" t="s">
        <v>2129</v>
      </c>
      <c r="C4255" s="4835"/>
      <c r="D4255" s="4835"/>
      <c r="E4255" s="4943"/>
      <c r="F4255" s="4918">
        <v>2.87</v>
      </c>
      <c r="G4255" s="4918" t="str">
        <f>IF(ISBLANK(H4255),"",IF(H4255="BN",VLOOKUP(B4255,'[4]V. BAHAN'!$B$8:$E$1099,3,FALSE),IFERROR(VLOOKUP(H4255,'[4]III. DAFTAR AHS'!$B$7:$H$872,5,FALSE),"ls")))</f>
        <v xml:space="preserve">m3 </v>
      </c>
      <c r="H4255" s="4918" t="s">
        <v>416</v>
      </c>
      <c r="I4255" s="4918" t="s">
        <v>417</v>
      </c>
      <c r="J4255" s="3997">
        <f>VLOOKUP(B4255,'[5] RAB LAMA'!$B$9:$E$5553,4,FALSE)</f>
        <v>240133.28181479999</v>
      </c>
      <c r="K4255" s="3997">
        <f>J4255*F4255</f>
        <v>689182.51880847604</v>
      </c>
      <c r="L4255" s="3454">
        <f>K4255/$K$4349*100</f>
        <v>1.8035701554143483E-3</v>
      </c>
      <c r="M4255" s="1934">
        <f>'[6]LAP MINGGUAN 10'!Q4255</f>
        <v>0</v>
      </c>
      <c r="N4255" s="4924">
        <f>L4255*M4255/100</f>
        <v>0</v>
      </c>
      <c r="O4255" s="4924"/>
      <c r="P4255" s="4924">
        <f>L4255*O4255/100</f>
        <v>0</v>
      </c>
      <c r="Q4255" s="4202">
        <f t="shared" si="728"/>
        <v>0</v>
      </c>
      <c r="R4255" s="4924">
        <f>L4255*Q4255/100</f>
        <v>0</v>
      </c>
      <c r="S4255" s="4925"/>
      <c r="T4255" s="359"/>
    </row>
    <row r="4256" spans="1:388" s="632" customFormat="1" ht="35.1" customHeight="1" x14ac:dyDescent="0.25">
      <c r="A4256" s="4957">
        <v>3</v>
      </c>
      <c r="B4256" s="4942" t="s">
        <v>2130</v>
      </c>
      <c r="C4256" s="4835"/>
      <c r="D4256" s="4835"/>
      <c r="E4256" s="4943"/>
      <c r="F4256" s="4918">
        <v>10.5</v>
      </c>
      <c r="G4256" s="4918" t="str">
        <f>IF(ISBLANK(H4256),"",IF(H4256="BN",VLOOKUP(B4256,'[4]V. BAHAN'!$B$8:$E$1099,3,FALSE),IFERROR(VLOOKUP(H4256,'[4]III. DAFTAR AHS'!$B$7:$H$872,5,FALSE),"ls")))</f>
        <v xml:space="preserve">m3 </v>
      </c>
      <c r="H4256" s="4918" t="s">
        <v>1167</v>
      </c>
      <c r="I4256" s="4918" t="s">
        <v>427</v>
      </c>
      <c r="J4256" s="3997">
        <f>VLOOKUP(B4256,'[5] RAB LAMA'!$B$9:$E$5553,4,FALSE)</f>
        <v>72958.371608390124</v>
      </c>
      <c r="K4256" s="3997">
        <f>J4256*F4256</f>
        <v>766062.90188809624</v>
      </c>
      <c r="L4256" s="3454">
        <f>K4256/$K$4349*100</f>
        <v>2.004763831508966E-3</v>
      </c>
      <c r="M4256" s="1934">
        <f>'[6]LAP MINGGUAN 10'!Q4256</f>
        <v>0</v>
      </c>
      <c r="N4256" s="4924">
        <f>L4256*M4256/100</f>
        <v>0</v>
      </c>
      <c r="O4256" s="4924"/>
      <c r="P4256" s="4924">
        <f>L4256*O4256/100</f>
        <v>0</v>
      </c>
      <c r="Q4256" s="4202">
        <f t="shared" si="728"/>
        <v>0</v>
      </c>
      <c r="R4256" s="4924">
        <f>L4256*Q4256/100</f>
        <v>0</v>
      </c>
      <c r="S4256" s="4925"/>
      <c r="T4256" s="359"/>
    </row>
    <row r="4257" spans="1:388" s="632" customFormat="1" ht="35.1" customHeight="1" thickBot="1" x14ac:dyDescent="0.3">
      <c r="A4257" s="4933"/>
      <c r="B4257" s="4867"/>
      <c r="C4257" s="4868"/>
      <c r="D4257" s="4868"/>
      <c r="E4257" s="4934"/>
      <c r="F4257" s="4869"/>
      <c r="G4257" s="4869" t="str">
        <f>IF(ISBLANK(H4257),"",IF(H4257="BN",VLOOKUP(B4257,'[4]V. BAHAN'!$B$8:$E$1099,3,FALSE),IFERROR(VLOOKUP(H4257,'[4]III. DAFTAR AHS'!$B$7:$H$872,5,FALSE),"ls")))</f>
        <v/>
      </c>
      <c r="H4257" s="4869"/>
      <c r="I4257" s="4869" t="s">
        <v>243</v>
      </c>
      <c r="J4257" s="4935"/>
      <c r="K4257" s="4935"/>
      <c r="L4257" s="460"/>
      <c r="M4257" s="1934">
        <f>'[6]LAP MINGGUAN 10'!Q4257</f>
        <v>0</v>
      </c>
      <c r="N4257" s="4874"/>
      <c r="O4257" s="4874"/>
      <c r="P4257" s="4874"/>
      <c r="Q4257" s="4202">
        <f t="shared" si="728"/>
        <v>0</v>
      </c>
      <c r="R4257" s="4874"/>
      <c r="S4257" s="4875"/>
      <c r="T4257" s="3134"/>
    </row>
    <row r="4258" spans="1:388" s="354" customFormat="1" ht="35.1" customHeight="1" thickBot="1" x14ac:dyDescent="0.3">
      <c r="A4258" s="2044" t="s">
        <v>288</v>
      </c>
      <c r="B4258" s="3212" t="s">
        <v>127</v>
      </c>
      <c r="C4258" s="656"/>
      <c r="D4258" s="656"/>
      <c r="E4258" s="656"/>
      <c r="F4258" s="425"/>
      <c r="G4258" s="425" t="str">
        <f>IF(ISBLANK(H4258),"",IF(H4258="BN",VLOOKUP(B4258,'[4]V. BAHAN'!$B$8:$E$1099,3,FALSE),IFERROR(VLOOKUP(H4258,'[4]III. DAFTAR AHS'!$B$7:$H$872,5,FALSE),"ls")))</f>
        <v/>
      </c>
      <c r="H4258" s="425"/>
      <c r="I4258" s="425" t="s">
        <v>243</v>
      </c>
      <c r="J4258" s="550"/>
      <c r="K4258" s="1976"/>
      <c r="L4258" s="3179"/>
      <c r="M4258" s="1934">
        <f>'[6]LAP MINGGUAN 10'!Q4258</f>
        <v>0</v>
      </c>
      <c r="N4258" s="2905"/>
      <c r="O4258" s="2905"/>
      <c r="P4258" s="2905"/>
      <c r="Q4258" s="4202">
        <f t="shared" si="728"/>
        <v>0</v>
      </c>
      <c r="R4258" s="2905"/>
      <c r="S4258" s="428"/>
      <c r="T4258" s="359"/>
      <c r="U4258" s="342"/>
      <c r="V4258" s="342"/>
      <c r="W4258" s="342"/>
      <c r="X4258" s="342"/>
      <c r="Y4258" s="342"/>
      <c r="Z4258" s="342"/>
      <c r="AA4258" s="342"/>
      <c r="AB4258" s="342"/>
      <c r="AC4258" s="342"/>
      <c r="AD4258" s="342"/>
      <c r="AE4258" s="342"/>
      <c r="AF4258" s="342"/>
      <c r="AG4258" s="342"/>
      <c r="AH4258" s="342"/>
      <c r="AI4258" s="342"/>
      <c r="AJ4258" s="342"/>
      <c r="AK4258" s="342"/>
      <c r="AL4258" s="342"/>
      <c r="AM4258" s="342"/>
      <c r="AN4258" s="342"/>
      <c r="AO4258" s="342"/>
      <c r="AP4258" s="342"/>
      <c r="AQ4258" s="342"/>
      <c r="AR4258" s="342"/>
      <c r="AS4258" s="342"/>
      <c r="AT4258" s="342"/>
      <c r="AU4258" s="342"/>
      <c r="AV4258" s="342"/>
      <c r="AW4258" s="342"/>
      <c r="AX4258" s="342"/>
      <c r="AY4258" s="342"/>
      <c r="AZ4258" s="342"/>
      <c r="BA4258" s="342"/>
      <c r="BB4258" s="342"/>
      <c r="BC4258" s="342"/>
      <c r="BD4258" s="342"/>
      <c r="BE4258" s="342"/>
      <c r="BF4258" s="342"/>
      <c r="BG4258" s="342"/>
      <c r="BH4258" s="342"/>
      <c r="BI4258" s="342"/>
      <c r="BJ4258" s="342"/>
      <c r="BK4258" s="342"/>
      <c r="BL4258" s="342"/>
      <c r="BM4258" s="342"/>
      <c r="BN4258" s="342"/>
      <c r="BO4258" s="342"/>
      <c r="BP4258" s="342"/>
      <c r="BQ4258" s="342"/>
      <c r="BR4258" s="342"/>
      <c r="BS4258" s="342"/>
      <c r="BT4258" s="342"/>
      <c r="BU4258" s="342"/>
      <c r="BV4258" s="342"/>
      <c r="BW4258" s="342"/>
      <c r="BX4258" s="342"/>
      <c r="BY4258" s="342"/>
      <c r="BZ4258" s="342"/>
      <c r="CA4258" s="342"/>
      <c r="CB4258" s="342"/>
      <c r="CC4258" s="342"/>
      <c r="CD4258" s="342"/>
      <c r="CE4258" s="342"/>
      <c r="CF4258" s="342"/>
      <c r="CG4258" s="342"/>
      <c r="CH4258" s="342"/>
      <c r="CI4258" s="342"/>
      <c r="CJ4258" s="342"/>
      <c r="CK4258" s="342"/>
      <c r="CL4258" s="342"/>
      <c r="CM4258" s="342"/>
      <c r="CN4258" s="342"/>
      <c r="CO4258" s="342"/>
      <c r="CP4258" s="342"/>
      <c r="CQ4258" s="342"/>
      <c r="CR4258" s="342"/>
      <c r="CS4258" s="342"/>
      <c r="CT4258" s="342"/>
      <c r="CU4258" s="342"/>
      <c r="CV4258" s="342"/>
      <c r="CW4258" s="342"/>
      <c r="CX4258" s="342"/>
      <c r="CY4258" s="342"/>
      <c r="CZ4258" s="342"/>
      <c r="DA4258" s="342"/>
      <c r="DB4258" s="342"/>
      <c r="DC4258" s="342"/>
      <c r="DD4258" s="342"/>
      <c r="DE4258" s="342"/>
      <c r="DF4258" s="342"/>
      <c r="DG4258" s="342"/>
      <c r="DH4258" s="342"/>
      <c r="DI4258" s="342"/>
      <c r="DJ4258" s="342"/>
      <c r="DK4258" s="342"/>
      <c r="DL4258" s="342"/>
      <c r="DM4258" s="342"/>
      <c r="DN4258" s="342"/>
      <c r="DO4258" s="342"/>
      <c r="DP4258" s="342"/>
      <c r="DQ4258" s="342"/>
      <c r="DR4258" s="342"/>
      <c r="DS4258" s="342"/>
      <c r="DT4258" s="342"/>
      <c r="DU4258" s="342"/>
      <c r="DV4258" s="342"/>
      <c r="DW4258" s="342"/>
      <c r="DX4258" s="342"/>
      <c r="DY4258" s="342"/>
      <c r="DZ4258" s="342"/>
      <c r="EA4258" s="342"/>
      <c r="EB4258" s="342"/>
      <c r="EC4258" s="342"/>
      <c r="ED4258" s="342"/>
      <c r="EE4258" s="342"/>
      <c r="EF4258" s="342"/>
      <c r="EG4258" s="342"/>
      <c r="EH4258" s="342"/>
      <c r="EI4258" s="342"/>
      <c r="EJ4258" s="342"/>
      <c r="EK4258" s="342"/>
      <c r="EL4258" s="342"/>
      <c r="EM4258" s="342"/>
      <c r="EN4258" s="342"/>
      <c r="EO4258" s="342"/>
      <c r="EP4258" s="342"/>
      <c r="EQ4258" s="342"/>
      <c r="ER4258" s="342"/>
      <c r="ES4258" s="342"/>
      <c r="ET4258" s="342"/>
      <c r="EU4258" s="342"/>
      <c r="EV4258" s="342"/>
      <c r="EW4258" s="342"/>
      <c r="EX4258" s="342"/>
      <c r="EY4258" s="342"/>
      <c r="EZ4258" s="342"/>
      <c r="FA4258" s="342"/>
      <c r="FB4258" s="342"/>
      <c r="FC4258" s="342"/>
      <c r="FD4258" s="342"/>
      <c r="FE4258" s="342"/>
      <c r="FF4258" s="342"/>
      <c r="FG4258" s="342"/>
      <c r="FH4258" s="342"/>
      <c r="FI4258" s="342"/>
      <c r="FJ4258" s="342"/>
      <c r="FK4258" s="342"/>
      <c r="FL4258" s="342"/>
      <c r="FM4258" s="342"/>
      <c r="FN4258" s="342"/>
      <c r="FO4258" s="342"/>
      <c r="FP4258" s="342"/>
      <c r="FQ4258" s="342"/>
      <c r="FR4258" s="342"/>
      <c r="FS4258" s="342"/>
      <c r="FT4258" s="342"/>
      <c r="FU4258" s="342"/>
      <c r="FV4258" s="342"/>
      <c r="FW4258" s="342"/>
      <c r="FX4258" s="342"/>
      <c r="FY4258" s="342"/>
      <c r="FZ4258" s="342"/>
      <c r="GA4258" s="342"/>
      <c r="GB4258" s="342"/>
      <c r="GC4258" s="342"/>
      <c r="GD4258" s="342"/>
      <c r="GE4258" s="342"/>
      <c r="GF4258" s="342"/>
      <c r="GG4258" s="342"/>
      <c r="GH4258" s="342"/>
      <c r="GI4258" s="342"/>
      <c r="GJ4258" s="342"/>
      <c r="GK4258" s="342"/>
      <c r="GL4258" s="342"/>
      <c r="GM4258" s="342"/>
      <c r="GN4258" s="342"/>
      <c r="GO4258" s="342"/>
      <c r="GP4258" s="342"/>
      <c r="GQ4258" s="342"/>
      <c r="GR4258" s="342"/>
      <c r="GS4258" s="342"/>
      <c r="GT4258" s="342"/>
      <c r="GU4258" s="342"/>
      <c r="GV4258" s="342"/>
      <c r="GW4258" s="342"/>
      <c r="GX4258" s="342"/>
      <c r="GY4258" s="342"/>
      <c r="GZ4258" s="342"/>
      <c r="HA4258" s="342"/>
      <c r="HB4258" s="342"/>
      <c r="HC4258" s="342"/>
      <c r="HD4258" s="342"/>
      <c r="HE4258" s="342"/>
      <c r="HF4258" s="342"/>
      <c r="HG4258" s="342"/>
      <c r="HH4258" s="342"/>
      <c r="HI4258" s="342"/>
      <c r="HJ4258" s="342"/>
      <c r="HK4258" s="342"/>
      <c r="HL4258" s="342"/>
      <c r="HM4258" s="342"/>
      <c r="HN4258" s="342"/>
      <c r="HO4258" s="342"/>
      <c r="HP4258" s="342"/>
      <c r="HQ4258" s="342"/>
      <c r="HR4258" s="342"/>
      <c r="HS4258" s="342"/>
      <c r="HT4258" s="342"/>
      <c r="HU4258" s="342"/>
      <c r="HV4258" s="342"/>
      <c r="HW4258" s="342"/>
      <c r="HX4258" s="342"/>
      <c r="HY4258" s="342"/>
      <c r="HZ4258" s="342"/>
      <c r="IA4258" s="342"/>
      <c r="IB4258" s="342"/>
      <c r="IC4258" s="342"/>
      <c r="ID4258" s="342"/>
      <c r="IE4258" s="342"/>
      <c r="IF4258" s="342"/>
      <c r="IG4258" s="342"/>
      <c r="IH4258" s="342"/>
      <c r="II4258" s="342"/>
      <c r="IJ4258" s="342"/>
      <c r="IK4258" s="342"/>
      <c r="IL4258" s="342"/>
      <c r="IM4258" s="342"/>
      <c r="IN4258" s="342"/>
      <c r="IO4258" s="342"/>
      <c r="IP4258" s="342"/>
      <c r="IQ4258" s="342"/>
      <c r="IR4258" s="342"/>
      <c r="IS4258" s="342"/>
      <c r="IT4258" s="342"/>
      <c r="IU4258" s="342"/>
      <c r="IV4258" s="342"/>
      <c r="IW4258" s="342"/>
      <c r="IX4258" s="342"/>
      <c r="IY4258" s="342"/>
      <c r="IZ4258" s="342"/>
      <c r="JA4258" s="342"/>
      <c r="JB4258" s="342"/>
      <c r="JC4258" s="342"/>
      <c r="JD4258" s="342"/>
      <c r="JE4258" s="342"/>
      <c r="JF4258" s="342"/>
      <c r="JG4258" s="342"/>
      <c r="JH4258" s="342"/>
      <c r="JI4258" s="342"/>
      <c r="JJ4258" s="342"/>
      <c r="JK4258" s="342"/>
      <c r="JL4258" s="342"/>
      <c r="JM4258" s="342"/>
      <c r="JN4258" s="342"/>
      <c r="JO4258" s="342"/>
      <c r="JP4258" s="342"/>
      <c r="JQ4258" s="342"/>
      <c r="JR4258" s="342"/>
      <c r="JS4258" s="342"/>
      <c r="JT4258" s="342"/>
      <c r="JU4258" s="342"/>
      <c r="JV4258" s="342"/>
      <c r="JW4258" s="342"/>
      <c r="JX4258" s="342"/>
      <c r="JY4258" s="342"/>
      <c r="JZ4258" s="342"/>
      <c r="KA4258" s="342"/>
      <c r="KB4258" s="342"/>
      <c r="KC4258" s="342"/>
      <c r="KD4258" s="342"/>
      <c r="KE4258" s="342"/>
      <c r="KF4258" s="342"/>
      <c r="KG4258" s="342"/>
      <c r="KH4258" s="342"/>
      <c r="KI4258" s="342"/>
      <c r="KJ4258" s="342"/>
      <c r="KK4258" s="342"/>
      <c r="KL4258" s="342"/>
      <c r="KM4258" s="342"/>
      <c r="KN4258" s="342"/>
      <c r="KO4258" s="342"/>
      <c r="KP4258" s="342"/>
      <c r="KQ4258" s="342"/>
      <c r="KR4258" s="342"/>
      <c r="KS4258" s="342"/>
      <c r="KT4258" s="342"/>
      <c r="KU4258" s="342"/>
      <c r="KV4258" s="342"/>
      <c r="KW4258" s="342"/>
      <c r="KX4258" s="342"/>
      <c r="KY4258" s="342"/>
      <c r="KZ4258" s="342"/>
      <c r="LA4258" s="342"/>
      <c r="LB4258" s="342"/>
      <c r="LC4258" s="342"/>
      <c r="LD4258" s="342"/>
      <c r="LE4258" s="342"/>
      <c r="LF4258" s="342"/>
      <c r="LG4258" s="342"/>
      <c r="LH4258" s="342"/>
      <c r="LI4258" s="342"/>
      <c r="LJ4258" s="342"/>
      <c r="LK4258" s="342"/>
      <c r="LL4258" s="342"/>
      <c r="LM4258" s="342"/>
      <c r="LN4258" s="342"/>
      <c r="LO4258" s="342"/>
      <c r="LP4258" s="342"/>
      <c r="LQ4258" s="342"/>
      <c r="LR4258" s="342"/>
      <c r="LS4258" s="342"/>
      <c r="LT4258" s="342"/>
      <c r="LU4258" s="342"/>
      <c r="LV4258" s="342"/>
      <c r="LW4258" s="342"/>
      <c r="LX4258" s="342"/>
      <c r="LY4258" s="342"/>
      <c r="LZ4258" s="342"/>
      <c r="MA4258" s="342"/>
      <c r="MB4258" s="342"/>
      <c r="MC4258" s="342"/>
      <c r="MD4258" s="342"/>
      <c r="ME4258" s="342"/>
      <c r="MF4258" s="342"/>
      <c r="MG4258" s="342"/>
      <c r="MH4258" s="342"/>
      <c r="MI4258" s="342"/>
      <c r="MJ4258" s="342"/>
      <c r="MK4258" s="342"/>
      <c r="ML4258" s="342"/>
      <c r="MM4258" s="342"/>
      <c r="MN4258" s="342"/>
      <c r="MO4258" s="342"/>
      <c r="MP4258" s="342"/>
      <c r="MQ4258" s="342"/>
      <c r="MR4258" s="342"/>
      <c r="MS4258" s="342"/>
      <c r="MT4258" s="342"/>
      <c r="MU4258" s="342"/>
      <c r="MV4258" s="342"/>
      <c r="MW4258" s="342"/>
      <c r="MX4258" s="342"/>
      <c r="MY4258" s="342"/>
      <c r="MZ4258" s="342"/>
      <c r="NA4258" s="342"/>
      <c r="NB4258" s="342"/>
      <c r="NC4258" s="342"/>
      <c r="ND4258" s="342"/>
      <c r="NE4258" s="342"/>
      <c r="NF4258" s="342"/>
      <c r="NG4258" s="342"/>
      <c r="NH4258" s="342"/>
      <c r="NI4258" s="342"/>
      <c r="NJ4258" s="342"/>
      <c r="NK4258" s="342"/>
      <c r="NL4258" s="342"/>
      <c r="NM4258" s="342"/>
      <c r="NN4258" s="342"/>
      <c r="NO4258" s="342"/>
      <c r="NP4258" s="342"/>
      <c r="NQ4258" s="342"/>
      <c r="NR4258" s="342"/>
      <c r="NS4258" s="342"/>
      <c r="NT4258" s="342"/>
      <c r="NU4258" s="342"/>
      <c r="NV4258" s="342"/>
      <c r="NW4258" s="342"/>
      <c r="NX4258" s="342"/>
    </row>
    <row r="4259" spans="1:388" s="352" customFormat="1" ht="35.1" customHeight="1" x14ac:dyDescent="0.25">
      <c r="A4259" s="4829"/>
      <c r="B4259" s="5020" t="s">
        <v>431</v>
      </c>
      <c r="C4259" s="4771"/>
      <c r="D4259" s="4771"/>
      <c r="E4259" s="4946"/>
      <c r="F4259" s="4030"/>
      <c r="G4259" s="4030" t="str">
        <f>IF(ISBLANK(H4259),"",IF(H4259="BN",VLOOKUP(B4259,'[4]V. BAHAN'!$B$8:$E$1099,3,FALSE),IFERROR(VLOOKUP(H4259,'[4]III. DAFTAR AHS'!$B$7:$H$872,5,FALSE),"ls")))</f>
        <v/>
      </c>
      <c r="H4259" s="4030"/>
      <c r="I4259" s="4030" t="s">
        <v>243</v>
      </c>
      <c r="J4259" s="4031"/>
      <c r="K4259" s="4031"/>
      <c r="L4259" s="3454"/>
      <c r="M4259" s="1934">
        <f>'[6]LAP MINGGUAN 10'!Q4259</f>
        <v>0</v>
      </c>
      <c r="N4259" s="4746"/>
      <c r="O4259" s="4746"/>
      <c r="P4259" s="4746"/>
      <c r="Q4259" s="4202">
        <f t="shared" si="728"/>
        <v>0</v>
      </c>
      <c r="R4259" s="4746"/>
      <c r="S4259" s="4747"/>
      <c r="T4259" s="3134"/>
    </row>
    <row r="4260" spans="1:388" s="350" customFormat="1" ht="60" customHeight="1" x14ac:dyDescent="0.25">
      <c r="A4260" s="4915"/>
      <c r="B4260" s="4947" t="s">
        <v>736</v>
      </c>
      <c r="C4260" s="4948"/>
      <c r="D4260" s="4948"/>
      <c r="E4260" s="4949"/>
      <c r="F4260" s="4918"/>
      <c r="G4260" s="4918" t="str">
        <f>IF(ISBLANK(H4260),"",IF(H4260="BN",VLOOKUP(B4260,'[4]V. BAHAN'!$B$8:$E$1099,3,FALSE),IFERROR(VLOOKUP(H4260,'[4]III. DAFTAR AHS'!$B$7:$H$872,5,FALSE),"ls")))</f>
        <v/>
      </c>
      <c r="H4260" s="4918"/>
      <c r="I4260" s="4918" t="s">
        <v>243</v>
      </c>
      <c r="J4260" s="4920"/>
      <c r="K4260" s="4920"/>
      <c r="L4260" s="3454"/>
      <c r="M4260" s="1934">
        <f>'[6]LAP MINGGUAN 10'!Q4260</f>
        <v>0</v>
      </c>
      <c r="N4260" s="4950"/>
      <c r="O4260" s="4950"/>
      <c r="P4260" s="4950"/>
      <c r="Q4260" s="4202">
        <f t="shared" si="728"/>
        <v>0</v>
      </c>
      <c r="R4260" s="4950"/>
      <c r="S4260" s="4951"/>
      <c r="T4260" s="3088"/>
    </row>
    <row r="4261" spans="1:388" s="352" customFormat="1" ht="35.1" customHeight="1" x14ac:dyDescent="0.25">
      <c r="A4261" s="4840">
        <v>1</v>
      </c>
      <c r="B4261" s="4952" t="s">
        <v>1536</v>
      </c>
      <c r="C4261" s="4953"/>
      <c r="D4261" s="4953"/>
      <c r="E4261" s="4954"/>
      <c r="F4261" s="4918">
        <v>41.25</v>
      </c>
      <c r="G4261" s="4918" t="str">
        <f>IF(ISBLANK(H4261),"",IF(H4261="BN",VLOOKUP(B4261,'[4]V. BAHAN'!$B$8:$E$1099,3,FALSE),IFERROR(VLOOKUP(H4261,'[4]III. DAFTAR AHS'!$B$7:$H$872,5,FALSE),"ls")))</f>
        <v xml:space="preserve">m1 </v>
      </c>
      <c r="H4261" s="4918" t="s">
        <v>740</v>
      </c>
      <c r="I4261" s="4918" t="s">
        <v>468</v>
      </c>
      <c r="J4261" s="3997">
        <f>VLOOKUP(B4261,'[5] RAB LAMA'!$B$9:$E$5553,4,FALSE)</f>
        <v>64611.419926344221</v>
      </c>
      <c r="K4261" s="3997">
        <f>J4261*F4261</f>
        <v>2665221.0719616991</v>
      </c>
      <c r="L4261" s="3454">
        <f>K4261/$K$4349*100</f>
        <v>6.9748042815743552E-3</v>
      </c>
      <c r="M4261" s="1934">
        <f>'[6]LAP MINGGUAN 10'!Q4261</f>
        <v>0</v>
      </c>
      <c r="N4261" s="4924">
        <f>L4261*M4261/100</f>
        <v>0</v>
      </c>
      <c r="O4261" s="4924"/>
      <c r="P4261" s="4924">
        <f>L4261*O4261/100</f>
        <v>0</v>
      </c>
      <c r="Q4261" s="4202">
        <f t="shared" si="728"/>
        <v>0</v>
      </c>
      <c r="R4261" s="4924">
        <f>L4261*Q4261/100</f>
        <v>0</v>
      </c>
      <c r="S4261" s="4925"/>
      <c r="T4261" s="359"/>
    </row>
    <row r="4262" spans="1:388" s="352" customFormat="1" ht="35.1" customHeight="1" x14ac:dyDescent="0.25">
      <c r="A4262" s="4840">
        <f>A4261+1</f>
        <v>2</v>
      </c>
      <c r="B4262" s="4952" t="s">
        <v>2314</v>
      </c>
      <c r="C4262" s="4953"/>
      <c r="D4262" s="4953"/>
      <c r="E4262" s="4954"/>
      <c r="F4262" s="4918">
        <v>35.4</v>
      </c>
      <c r="G4262" s="4918" t="str">
        <f>IF(ISBLANK(H4262),"",IF(H4262="BN",VLOOKUP(B4262,'[4]V. BAHAN'!$B$8:$E$1099,3,FALSE),IFERROR(VLOOKUP(H4262,'[4]III. DAFTAR AHS'!$B$7:$H$872,5,FALSE),"ls")))</f>
        <v xml:space="preserve">m1 </v>
      </c>
      <c r="H4262" s="4918" t="s">
        <v>744</v>
      </c>
      <c r="I4262" s="4918" t="s">
        <v>468</v>
      </c>
      <c r="J4262" s="3997">
        <f>VLOOKUP(B4262,'[5] RAB LAMA'!$B$9:$E$5553,4,FALSE)</f>
        <v>68773.447296003607</v>
      </c>
      <c r="K4262" s="3997">
        <f>J4262*F4262</f>
        <v>2434580.0342785278</v>
      </c>
      <c r="L4262" s="3454">
        <f>K4262/$K$4349*100</f>
        <v>6.3712235452284246E-3</v>
      </c>
      <c r="M4262" s="1934">
        <f>'[6]LAP MINGGUAN 10'!Q4262</f>
        <v>0</v>
      </c>
      <c r="N4262" s="4924">
        <f>L4262*M4262/100</f>
        <v>0</v>
      </c>
      <c r="O4262" s="4924"/>
      <c r="P4262" s="4924">
        <f>L4262*O4262/100</f>
        <v>0</v>
      </c>
      <c r="Q4262" s="4202">
        <f t="shared" si="728"/>
        <v>0</v>
      </c>
      <c r="R4262" s="4924">
        <f>L4262*Q4262/100</f>
        <v>0</v>
      </c>
      <c r="S4262" s="4925"/>
      <c r="T4262" s="359"/>
    </row>
    <row r="4263" spans="1:388" s="632" customFormat="1" ht="35.1" customHeight="1" thickBot="1" x14ac:dyDescent="0.3">
      <c r="A4263" s="4933"/>
      <c r="B4263" s="4867"/>
      <c r="C4263" s="4868"/>
      <c r="D4263" s="4868"/>
      <c r="E4263" s="4934"/>
      <c r="F4263" s="4869"/>
      <c r="G4263" s="4869" t="str">
        <f>IF(ISBLANK(H4263),"",IF(H4263="BN",VLOOKUP(B4263,'[4]V. BAHAN'!$B$8:$E$1099,3,FALSE),IFERROR(VLOOKUP(H4263,'[4]III. DAFTAR AHS'!$B$7:$H$872,5,FALSE),"ls")))</f>
        <v/>
      </c>
      <c r="H4263" s="4869"/>
      <c r="I4263" s="4869" t="s">
        <v>243</v>
      </c>
      <c r="J4263" s="4935"/>
      <c r="K4263" s="4935"/>
      <c r="L4263" s="460"/>
      <c r="M4263" s="1934">
        <f>'[6]LAP MINGGUAN 10'!Q4263</f>
        <v>0</v>
      </c>
      <c r="N4263" s="4874"/>
      <c r="O4263" s="4874"/>
      <c r="P4263" s="4874"/>
      <c r="Q4263" s="4202">
        <f t="shared" si="728"/>
        <v>0</v>
      </c>
      <c r="R4263" s="4874"/>
      <c r="S4263" s="4875"/>
      <c r="T4263" s="3134"/>
    </row>
    <row r="4264" spans="1:388" s="354" customFormat="1" ht="35.1" customHeight="1" thickBot="1" x14ac:dyDescent="0.3">
      <c r="A4264" s="2044" t="s">
        <v>292</v>
      </c>
      <c r="B4264" s="3212" t="s">
        <v>128</v>
      </c>
      <c r="C4264" s="656"/>
      <c r="D4264" s="656"/>
      <c r="E4264" s="656"/>
      <c r="F4264" s="425"/>
      <c r="G4264" s="425" t="str">
        <f>IF(ISBLANK(H4264),"",IF(H4264="BN",VLOOKUP(B4264,'[4]V. BAHAN'!$B$8:$E$1099,3,FALSE),IFERROR(VLOOKUP(H4264,'[4]III. DAFTAR AHS'!$B$7:$H$872,5,FALSE),"ls")))</f>
        <v/>
      </c>
      <c r="H4264" s="425"/>
      <c r="I4264" s="425" t="s">
        <v>243</v>
      </c>
      <c r="J4264" s="550"/>
      <c r="K4264" s="1976"/>
      <c r="L4264" s="3179"/>
      <c r="M4264" s="1934">
        <f>'[6]LAP MINGGUAN 10'!Q4264</f>
        <v>0</v>
      </c>
      <c r="N4264" s="2905"/>
      <c r="O4264" s="2905"/>
      <c r="P4264" s="2905"/>
      <c r="Q4264" s="4202">
        <f t="shared" si="728"/>
        <v>0</v>
      </c>
      <c r="R4264" s="2905"/>
      <c r="S4264" s="428"/>
      <c r="T4264" s="359"/>
      <c r="U4264" s="342"/>
      <c r="V4264" s="342"/>
      <c r="W4264" s="342"/>
      <c r="X4264" s="342"/>
      <c r="Y4264" s="342"/>
      <c r="Z4264" s="342"/>
      <c r="AA4264" s="342"/>
      <c r="AB4264" s="342"/>
      <c r="AC4264" s="342"/>
      <c r="AD4264" s="342"/>
      <c r="AE4264" s="342"/>
      <c r="AF4264" s="342"/>
      <c r="AG4264" s="342"/>
      <c r="AH4264" s="342"/>
      <c r="AI4264" s="342"/>
      <c r="AJ4264" s="342"/>
      <c r="AK4264" s="342"/>
      <c r="AL4264" s="342"/>
      <c r="AM4264" s="342"/>
      <c r="AN4264" s="342"/>
      <c r="AO4264" s="342"/>
      <c r="AP4264" s="342"/>
      <c r="AQ4264" s="342"/>
      <c r="AR4264" s="342"/>
      <c r="AS4264" s="342"/>
      <c r="AT4264" s="342"/>
      <c r="AU4264" s="342"/>
      <c r="AV4264" s="342"/>
      <c r="AW4264" s="342"/>
      <c r="AX4264" s="342"/>
      <c r="AY4264" s="342"/>
      <c r="AZ4264" s="342"/>
      <c r="BA4264" s="342"/>
      <c r="BB4264" s="342"/>
      <c r="BC4264" s="342"/>
      <c r="BD4264" s="342"/>
      <c r="BE4264" s="342"/>
      <c r="BF4264" s="342"/>
      <c r="BG4264" s="342"/>
      <c r="BH4264" s="342"/>
      <c r="BI4264" s="342"/>
      <c r="BJ4264" s="342"/>
      <c r="BK4264" s="342"/>
      <c r="BL4264" s="342"/>
      <c r="BM4264" s="342"/>
      <c r="BN4264" s="342"/>
      <c r="BO4264" s="342"/>
      <c r="BP4264" s="342"/>
      <c r="BQ4264" s="342"/>
      <c r="BR4264" s="342"/>
      <c r="BS4264" s="342"/>
      <c r="BT4264" s="342"/>
      <c r="BU4264" s="342"/>
      <c r="BV4264" s="342"/>
      <c r="BW4264" s="342"/>
      <c r="BX4264" s="342"/>
      <c r="BY4264" s="342"/>
      <c r="BZ4264" s="342"/>
      <c r="CA4264" s="342"/>
      <c r="CB4264" s="342"/>
      <c r="CC4264" s="342"/>
      <c r="CD4264" s="342"/>
      <c r="CE4264" s="342"/>
      <c r="CF4264" s="342"/>
      <c r="CG4264" s="342"/>
      <c r="CH4264" s="342"/>
      <c r="CI4264" s="342"/>
      <c r="CJ4264" s="342"/>
      <c r="CK4264" s="342"/>
      <c r="CL4264" s="342"/>
      <c r="CM4264" s="342"/>
      <c r="CN4264" s="342"/>
      <c r="CO4264" s="342"/>
      <c r="CP4264" s="342"/>
      <c r="CQ4264" s="342"/>
      <c r="CR4264" s="342"/>
      <c r="CS4264" s="342"/>
      <c r="CT4264" s="342"/>
      <c r="CU4264" s="342"/>
      <c r="CV4264" s="342"/>
      <c r="CW4264" s="342"/>
      <c r="CX4264" s="342"/>
      <c r="CY4264" s="342"/>
      <c r="CZ4264" s="342"/>
      <c r="DA4264" s="342"/>
      <c r="DB4264" s="342"/>
      <c r="DC4264" s="342"/>
      <c r="DD4264" s="342"/>
      <c r="DE4264" s="342"/>
      <c r="DF4264" s="342"/>
      <c r="DG4264" s="342"/>
      <c r="DH4264" s="342"/>
      <c r="DI4264" s="342"/>
      <c r="DJ4264" s="342"/>
      <c r="DK4264" s="342"/>
      <c r="DL4264" s="342"/>
      <c r="DM4264" s="342"/>
      <c r="DN4264" s="342"/>
      <c r="DO4264" s="342"/>
      <c r="DP4264" s="342"/>
      <c r="DQ4264" s="342"/>
      <c r="DR4264" s="342"/>
      <c r="DS4264" s="342"/>
      <c r="DT4264" s="342"/>
      <c r="DU4264" s="342"/>
      <c r="DV4264" s="342"/>
      <c r="DW4264" s="342"/>
      <c r="DX4264" s="342"/>
      <c r="DY4264" s="342"/>
      <c r="DZ4264" s="342"/>
      <c r="EA4264" s="342"/>
      <c r="EB4264" s="342"/>
      <c r="EC4264" s="342"/>
      <c r="ED4264" s="342"/>
      <c r="EE4264" s="342"/>
      <c r="EF4264" s="342"/>
      <c r="EG4264" s="342"/>
      <c r="EH4264" s="342"/>
      <c r="EI4264" s="342"/>
      <c r="EJ4264" s="342"/>
      <c r="EK4264" s="342"/>
      <c r="EL4264" s="342"/>
      <c r="EM4264" s="342"/>
      <c r="EN4264" s="342"/>
      <c r="EO4264" s="342"/>
      <c r="EP4264" s="342"/>
      <c r="EQ4264" s="342"/>
      <c r="ER4264" s="342"/>
      <c r="ES4264" s="342"/>
      <c r="ET4264" s="342"/>
      <c r="EU4264" s="342"/>
      <c r="EV4264" s="342"/>
      <c r="EW4264" s="342"/>
      <c r="EX4264" s="342"/>
      <c r="EY4264" s="342"/>
      <c r="EZ4264" s="342"/>
      <c r="FA4264" s="342"/>
      <c r="FB4264" s="342"/>
      <c r="FC4264" s="342"/>
      <c r="FD4264" s="342"/>
      <c r="FE4264" s="342"/>
      <c r="FF4264" s="342"/>
      <c r="FG4264" s="342"/>
      <c r="FH4264" s="342"/>
      <c r="FI4264" s="342"/>
      <c r="FJ4264" s="342"/>
      <c r="FK4264" s="342"/>
      <c r="FL4264" s="342"/>
      <c r="FM4264" s="342"/>
      <c r="FN4264" s="342"/>
      <c r="FO4264" s="342"/>
      <c r="FP4264" s="342"/>
      <c r="FQ4264" s="342"/>
      <c r="FR4264" s="342"/>
      <c r="FS4264" s="342"/>
      <c r="FT4264" s="342"/>
      <c r="FU4264" s="342"/>
      <c r="FV4264" s="342"/>
      <c r="FW4264" s="342"/>
      <c r="FX4264" s="342"/>
      <c r="FY4264" s="342"/>
      <c r="FZ4264" s="342"/>
      <c r="GA4264" s="342"/>
      <c r="GB4264" s="342"/>
      <c r="GC4264" s="342"/>
      <c r="GD4264" s="342"/>
      <c r="GE4264" s="342"/>
      <c r="GF4264" s="342"/>
      <c r="GG4264" s="342"/>
      <c r="GH4264" s="342"/>
      <c r="GI4264" s="342"/>
      <c r="GJ4264" s="342"/>
      <c r="GK4264" s="342"/>
      <c r="GL4264" s="342"/>
      <c r="GM4264" s="342"/>
      <c r="GN4264" s="342"/>
      <c r="GO4264" s="342"/>
      <c r="GP4264" s="342"/>
      <c r="GQ4264" s="342"/>
      <c r="GR4264" s="342"/>
      <c r="GS4264" s="342"/>
      <c r="GT4264" s="342"/>
      <c r="GU4264" s="342"/>
      <c r="GV4264" s="342"/>
      <c r="GW4264" s="342"/>
      <c r="GX4264" s="342"/>
      <c r="GY4264" s="342"/>
      <c r="GZ4264" s="342"/>
      <c r="HA4264" s="342"/>
      <c r="HB4264" s="342"/>
      <c r="HC4264" s="342"/>
      <c r="HD4264" s="342"/>
      <c r="HE4264" s="342"/>
      <c r="HF4264" s="342"/>
      <c r="HG4264" s="342"/>
      <c r="HH4264" s="342"/>
      <c r="HI4264" s="342"/>
      <c r="HJ4264" s="342"/>
      <c r="HK4264" s="342"/>
      <c r="HL4264" s="342"/>
      <c r="HM4264" s="342"/>
      <c r="HN4264" s="342"/>
      <c r="HO4264" s="342"/>
      <c r="HP4264" s="342"/>
      <c r="HQ4264" s="342"/>
      <c r="HR4264" s="342"/>
      <c r="HS4264" s="342"/>
      <c r="HT4264" s="342"/>
      <c r="HU4264" s="342"/>
      <c r="HV4264" s="342"/>
      <c r="HW4264" s="342"/>
      <c r="HX4264" s="342"/>
      <c r="HY4264" s="342"/>
      <c r="HZ4264" s="342"/>
      <c r="IA4264" s="342"/>
      <c r="IB4264" s="342"/>
      <c r="IC4264" s="342"/>
      <c r="ID4264" s="342"/>
      <c r="IE4264" s="342"/>
      <c r="IF4264" s="342"/>
      <c r="IG4264" s="342"/>
      <c r="IH4264" s="342"/>
      <c r="II4264" s="342"/>
      <c r="IJ4264" s="342"/>
      <c r="IK4264" s="342"/>
      <c r="IL4264" s="342"/>
      <c r="IM4264" s="342"/>
      <c r="IN4264" s="342"/>
      <c r="IO4264" s="342"/>
      <c r="IP4264" s="342"/>
      <c r="IQ4264" s="342"/>
      <c r="IR4264" s="342"/>
      <c r="IS4264" s="342"/>
      <c r="IT4264" s="342"/>
      <c r="IU4264" s="342"/>
      <c r="IV4264" s="342"/>
      <c r="IW4264" s="342"/>
      <c r="IX4264" s="342"/>
      <c r="IY4264" s="342"/>
      <c r="IZ4264" s="342"/>
      <c r="JA4264" s="342"/>
      <c r="JB4264" s="342"/>
      <c r="JC4264" s="342"/>
      <c r="JD4264" s="342"/>
      <c r="JE4264" s="342"/>
      <c r="JF4264" s="342"/>
      <c r="JG4264" s="342"/>
      <c r="JH4264" s="342"/>
      <c r="JI4264" s="342"/>
      <c r="JJ4264" s="342"/>
      <c r="JK4264" s="342"/>
      <c r="JL4264" s="342"/>
      <c r="JM4264" s="342"/>
      <c r="JN4264" s="342"/>
      <c r="JO4264" s="342"/>
      <c r="JP4264" s="342"/>
      <c r="JQ4264" s="342"/>
      <c r="JR4264" s="342"/>
      <c r="JS4264" s="342"/>
      <c r="JT4264" s="342"/>
      <c r="JU4264" s="342"/>
      <c r="JV4264" s="342"/>
      <c r="JW4264" s="342"/>
      <c r="JX4264" s="342"/>
      <c r="JY4264" s="342"/>
      <c r="JZ4264" s="342"/>
      <c r="KA4264" s="342"/>
      <c r="KB4264" s="342"/>
      <c r="KC4264" s="342"/>
      <c r="KD4264" s="342"/>
      <c r="KE4264" s="342"/>
      <c r="KF4264" s="342"/>
      <c r="KG4264" s="342"/>
      <c r="KH4264" s="342"/>
      <c r="KI4264" s="342"/>
      <c r="KJ4264" s="342"/>
      <c r="KK4264" s="342"/>
      <c r="KL4264" s="342"/>
      <c r="KM4264" s="342"/>
      <c r="KN4264" s="342"/>
      <c r="KO4264" s="342"/>
      <c r="KP4264" s="342"/>
      <c r="KQ4264" s="342"/>
      <c r="KR4264" s="342"/>
      <c r="KS4264" s="342"/>
      <c r="KT4264" s="342"/>
      <c r="KU4264" s="342"/>
      <c r="KV4264" s="342"/>
      <c r="KW4264" s="342"/>
      <c r="KX4264" s="342"/>
      <c r="KY4264" s="342"/>
      <c r="KZ4264" s="342"/>
      <c r="LA4264" s="342"/>
      <c r="LB4264" s="342"/>
      <c r="LC4264" s="342"/>
      <c r="LD4264" s="342"/>
      <c r="LE4264" s="342"/>
      <c r="LF4264" s="342"/>
      <c r="LG4264" s="342"/>
      <c r="LH4264" s="342"/>
      <c r="LI4264" s="342"/>
      <c r="LJ4264" s="342"/>
      <c r="LK4264" s="342"/>
      <c r="LL4264" s="342"/>
      <c r="LM4264" s="342"/>
      <c r="LN4264" s="342"/>
      <c r="LO4264" s="342"/>
      <c r="LP4264" s="342"/>
      <c r="LQ4264" s="342"/>
      <c r="LR4264" s="342"/>
      <c r="LS4264" s="342"/>
      <c r="LT4264" s="342"/>
      <c r="LU4264" s="342"/>
      <c r="LV4264" s="342"/>
      <c r="LW4264" s="342"/>
      <c r="LX4264" s="342"/>
      <c r="LY4264" s="342"/>
      <c r="LZ4264" s="342"/>
      <c r="MA4264" s="342"/>
      <c r="MB4264" s="342"/>
      <c r="MC4264" s="342"/>
      <c r="MD4264" s="342"/>
      <c r="ME4264" s="342"/>
      <c r="MF4264" s="342"/>
      <c r="MG4264" s="342"/>
      <c r="MH4264" s="342"/>
      <c r="MI4264" s="342"/>
      <c r="MJ4264" s="342"/>
      <c r="MK4264" s="342"/>
      <c r="ML4264" s="342"/>
      <c r="MM4264" s="342"/>
      <c r="MN4264" s="342"/>
      <c r="MO4264" s="342"/>
      <c r="MP4264" s="342"/>
      <c r="MQ4264" s="342"/>
      <c r="MR4264" s="342"/>
      <c r="MS4264" s="342"/>
      <c r="MT4264" s="342"/>
      <c r="MU4264" s="342"/>
      <c r="MV4264" s="342"/>
      <c r="MW4264" s="342"/>
      <c r="MX4264" s="342"/>
      <c r="MY4264" s="342"/>
      <c r="MZ4264" s="342"/>
      <c r="NA4264" s="342"/>
      <c r="NB4264" s="342"/>
      <c r="NC4264" s="342"/>
      <c r="ND4264" s="342"/>
      <c r="NE4264" s="342"/>
      <c r="NF4264" s="342"/>
      <c r="NG4264" s="342"/>
      <c r="NH4264" s="342"/>
      <c r="NI4264" s="342"/>
      <c r="NJ4264" s="342"/>
      <c r="NK4264" s="342"/>
      <c r="NL4264" s="342"/>
      <c r="NM4264" s="342"/>
      <c r="NN4264" s="342"/>
      <c r="NO4264" s="342"/>
      <c r="NP4264" s="342"/>
      <c r="NQ4264" s="342"/>
      <c r="NR4264" s="342"/>
      <c r="NS4264" s="342"/>
      <c r="NT4264" s="342"/>
      <c r="NU4264" s="342"/>
      <c r="NV4264" s="342"/>
      <c r="NW4264" s="342"/>
      <c r="NX4264" s="342"/>
    </row>
    <row r="4265" spans="1:388" s="632" customFormat="1" ht="35.1" customHeight="1" x14ac:dyDescent="0.25">
      <c r="A4265" s="4756">
        <v>1</v>
      </c>
      <c r="B4265" s="4258" t="s">
        <v>2316</v>
      </c>
      <c r="C4265" s="4259"/>
      <c r="D4265" s="4259"/>
      <c r="E4265" s="4260"/>
      <c r="F4265" s="4030">
        <v>0.99</v>
      </c>
      <c r="G4265" s="4030" t="str">
        <f>IF(ISBLANK(H4265),"",IF(H4265="BN",VLOOKUP(B4265,'[4]V. BAHAN'!$B$8:$E$1099,3,FALSE),IFERROR(VLOOKUP(H4265,'[4]III. DAFTAR AHS'!$B$7:$H$872,5,FALSE),"ls")))</f>
        <v xml:space="preserve">m3 </v>
      </c>
      <c r="H4265" s="4030" t="s">
        <v>490</v>
      </c>
      <c r="I4265" s="4030" t="s">
        <v>491</v>
      </c>
      <c r="J4265" s="3997">
        <f>VLOOKUP(B4265,'[5] RAB LAMA'!$B$9:$E$5553,4,FALSE)</f>
        <v>810108.47397327761</v>
      </c>
      <c r="K4265" s="3997">
        <f t="shared" ref="K4265:K4272" si="731">J4265*F4265</f>
        <v>802007.38923354482</v>
      </c>
      <c r="L4265" s="3454">
        <f t="shared" ref="L4265:L4272" si="732">K4265/$K$4349*100</f>
        <v>2.0988294859019432E-3</v>
      </c>
      <c r="M4265" s="1934">
        <f>'[6]LAP MINGGUAN 10'!Q4265</f>
        <v>0</v>
      </c>
      <c r="N4265" s="4202">
        <f t="shared" ref="N4265:N4272" si="733">L4265*M4265/100</f>
        <v>0</v>
      </c>
      <c r="O4265" s="4202"/>
      <c r="P4265" s="4202">
        <f t="shared" ref="P4265:P4272" si="734">L4265*O4265/100</f>
        <v>0</v>
      </c>
      <c r="Q4265" s="4202">
        <f t="shared" si="728"/>
        <v>0</v>
      </c>
      <c r="R4265" s="4202">
        <f t="shared" ref="R4265:R4272" si="735">L4265*Q4265/100</f>
        <v>0</v>
      </c>
      <c r="S4265" s="4203"/>
      <c r="T4265" s="359"/>
    </row>
    <row r="4266" spans="1:388" s="352" customFormat="1" ht="35.1" customHeight="1" x14ac:dyDescent="0.25">
      <c r="A4266" s="4840">
        <f t="shared" ref="A4266:A4272" si="736">A4265+1</f>
        <v>2</v>
      </c>
      <c r="B4266" s="4942" t="s">
        <v>756</v>
      </c>
      <c r="C4266" s="4835"/>
      <c r="D4266" s="4835"/>
      <c r="E4266" s="4943"/>
      <c r="F4266" s="4918">
        <v>50.52</v>
      </c>
      <c r="G4266" s="4918" t="str">
        <f>IF(ISBLANK(H4266),"",IF(H4266="BN",VLOOKUP(B4266,'[4]V. BAHAN'!$B$8:$E$1099,3,FALSE),IFERROR(VLOOKUP(H4266,'[4]III. DAFTAR AHS'!$B$7:$H$872,5,FALSE),"ls")))</f>
        <v xml:space="preserve">m2 </v>
      </c>
      <c r="H4266" s="4918" t="s">
        <v>757</v>
      </c>
      <c r="I4266" s="4918" t="s">
        <v>758</v>
      </c>
      <c r="J4266" s="3997">
        <f>VLOOKUP(B4266,'[5] RAB LAMA'!$B$9:$E$5553,4,FALSE)</f>
        <v>96532.548554199995</v>
      </c>
      <c r="K4266" s="3997">
        <f t="shared" si="731"/>
        <v>4876824.3529581837</v>
      </c>
      <c r="L4266" s="3454">
        <f t="shared" si="732"/>
        <v>1.2762504294798568E-2</v>
      </c>
      <c r="M4266" s="1934">
        <f>'[6]LAP MINGGUAN 10'!Q4266</f>
        <v>0</v>
      </c>
      <c r="N4266" s="4924">
        <f t="shared" si="733"/>
        <v>0</v>
      </c>
      <c r="O4266" s="4924"/>
      <c r="P4266" s="4924">
        <f t="shared" si="734"/>
        <v>0</v>
      </c>
      <c r="Q4266" s="4202">
        <f t="shared" si="728"/>
        <v>0</v>
      </c>
      <c r="R4266" s="4924">
        <f t="shared" si="735"/>
        <v>0</v>
      </c>
      <c r="S4266" s="4925"/>
      <c r="T4266" s="359"/>
    </row>
    <row r="4267" spans="1:388" s="632" customFormat="1" ht="35.1" customHeight="1" x14ac:dyDescent="0.25">
      <c r="A4267" s="4840">
        <f t="shared" si="736"/>
        <v>3</v>
      </c>
      <c r="B4267" s="4942" t="s">
        <v>759</v>
      </c>
      <c r="C4267" s="4835"/>
      <c r="D4267" s="4835"/>
      <c r="E4267" s="4943"/>
      <c r="F4267" s="4918">
        <v>101.04</v>
      </c>
      <c r="G4267" s="4918" t="str">
        <f>IF(ISBLANK(H4267),"",IF(H4267="BN",VLOOKUP(B4267,'[4]V. BAHAN'!$B$8:$E$1099,3,FALSE),IFERROR(VLOOKUP(H4267,'[4]III. DAFTAR AHS'!$B$7:$H$872,5,FALSE),"ls")))</f>
        <v xml:space="preserve">m2 </v>
      </c>
      <c r="H4267" s="4918" t="s">
        <v>760</v>
      </c>
      <c r="I4267" s="4918" t="s">
        <v>761</v>
      </c>
      <c r="J4267" s="3997">
        <f>VLOOKUP(B4267,'[5] RAB LAMA'!$B$9:$E$5553,4,FALSE)</f>
        <v>49305.043491000004</v>
      </c>
      <c r="K4267" s="3997">
        <f t="shared" si="731"/>
        <v>4981781.5943306405</v>
      </c>
      <c r="L4267" s="3454">
        <f t="shared" si="732"/>
        <v>1.3037174274038986E-2</v>
      </c>
      <c r="M4267" s="1934">
        <f>'[6]LAP MINGGUAN 10'!Q4267</f>
        <v>0</v>
      </c>
      <c r="N4267" s="4924">
        <f t="shared" si="733"/>
        <v>0</v>
      </c>
      <c r="O4267" s="4924"/>
      <c r="P4267" s="4924">
        <f t="shared" si="734"/>
        <v>0</v>
      </c>
      <c r="Q4267" s="4202">
        <f t="shared" si="728"/>
        <v>0</v>
      </c>
      <c r="R4267" s="4924">
        <f t="shared" si="735"/>
        <v>0</v>
      </c>
      <c r="S4267" s="4925"/>
      <c r="T4267" s="359"/>
    </row>
    <row r="4268" spans="1:388" s="632" customFormat="1" ht="35.1" customHeight="1" x14ac:dyDescent="0.25">
      <c r="A4268" s="4840">
        <f t="shared" si="736"/>
        <v>4</v>
      </c>
      <c r="B4268" s="4942" t="s">
        <v>762</v>
      </c>
      <c r="C4268" s="4835"/>
      <c r="D4268" s="4835"/>
      <c r="E4268" s="4943"/>
      <c r="F4268" s="4918">
        <v>101.04</v>
      </c>
      <c r="G4268" s="4918" t="str">
        <f>IF(ISBLANK(H4268),"",IF(H4268="BN",VLOOKUP(B4268,'[4]V. BAHAN'!$B$8:$E$1099,3,FALSE),IFERROR(VLOOKUP(H4268,'[4]III. DAFTAR AHS'!$B$7:$H$872,5,FALSE),"ls")))</f>
        <v xml:space="preserve">m2 </v>
      </c>
      <c r="H4268" s="4918" t="s">
        <v>763</v>
      </c>
      <c r="I4268" s="4918" t="s">
        <v>427</v>
      </c>
      <c r="J4268" s="3997">
        <v>40013.449999999997</v>
      </c>
      <c r="K4268" s="3997">
        <f t="shared" si="731"/>
        <v>4042958.9879999999</v>
      </c>
      <c r="L4268" s="3454">
        <f t="shared" si="732"/>
        <v>1.0580303433882336E-2</v>
      </c>
      <c r="M4268" s="1934">
        <f>'[6]LAP MINGGUAN 10'!Q4268</f>
        <v>0</v>
      </c>
      <c r="N4268" s="4924">
        <f t="shared" si="733"/>
        <v>0</v>
      </c>
      <c r="O4268" s="4924"/>
      <c r="P4268" s="4924">
        <f t="shared" si="734"/>
        <v>0</v>
      </c>
      <c r="Q4268" s="4202">
        <f t="shared" si="728"/>
        <v>0</v>
      </c>
      <c r="R4268" s="4924">
        <f t="shared" si="735"/>
        <v>0</v>
      </c>
      <c r="S4268" s="4925"/>
      <c r="T4268" s="359"/>
    </row>
    <row r="4269" spans="1:388" s="632" customFormat="1" ht="35.1" customHeight="1" x14ac:dyDescent="0.25">
      <c r="A4269" s="4840">
        <f t="shared" si="736"/>
        <v>5</v>
      </c>
      <c r="B4269" s="4942" t="s">
        <v>2317</v>
      </c>
      <c r="C4269" s="4835"/>
      <c r="D4269" s="4835"/>
      <c r="E4269" s="4943"/>
      <c r="F4269" s="4918">
        <v>52.42</v>
      </c>
      <c r="G4269" s="4918" t="str">
        <f>IF(ISBLANK(H4269),"",IF(H4269="BN",VLOOKUP(B4269,'[4]V. BAHAN'!$B$8:$E$1099,3,FALSE),IFERROR(VLOOKUP(H4269,'[4]III. DAFTAR AHS'!$B$7:$H$872,5,FALSE),"ls")))</f>
        <v xml:space="preserve">m1 </v>
      </c>
      <c r="H4269" s="4918" t="s">
        <v>2318</v>
      </c>
      <c r="I4269" s="4918" t="s">
        <v>2319</v>
      </c>
      <c r="J4269" s="3997">
        <f>VLOOKUP(B4269,'[5] RAB LAMA'!$B$9:$E$5553,4,FALSE)</f>
        <v>46613.134271000003</v>
      </c>
      <c r="K4269" s="3997">
        <f t="shared" si="731"/>
        <v>2443460.4984858204</v>
      </c>
      <c r="L4269" s="3454">
        <f t="shared" si="732"/>
        <v>6.3944634559536546E-3</v>
      </c>
      <c r="M4269" s="1934">
        <f>'[6]LAP MINGGUAN 10'!Q4269</f>
        <v>0</v>
      </c>
      <c r="N4269" s="4924">
        <f t="shared" si="733"/>
        <v>0</v>
      </c>
      <c r="O4269" s="4924"/>
      <c r="P4269" s="4924">
        <f t="shared" si="734"/>
        <v>0</v>
      </c>
      <c r="Q4269" s="4202">
        <f t="shared" si="728"/>
        <v>0</v>
      </c>
      <c r="R4269" s="4924">
        <f t="shared" si="735"/>
        <v>0</v>
      </c>
      <c r="S4269" s="4925"/>
      <c r="T4269" s="359"/>
    </row>
    <row r="4270" spans="1:388" s="632" customFormat="1" ht="35.1" customHeight="1" x14ac:dyDescent="0.25">
      <c r="A4270" s="4840">
        <f t="shared" si="736"/>
        <v>6</v>
      </c>
      <c r="B4270" s="4942" t="s">
        <v>2320</v>
      </c>
      <c r="C4270" s="4835"/>
      <c r="D4270" s="4835"/>
      <c r="E4270" s="4943"/>
      <c r="F4270" s="4918">
        <v>54.77</v>
      </c>
      <c r="G4270" s="4918" t="str">
        <f>IF(ISBLANK(H4270),"",IF(H4270="BN",VLOOKUP(B4270,'[4]V. BAHAN'!$B$8:$E$1099,3,FALSE),IFERROR(VLOOKUP(H4270,'[4]III. DAFTAR AHS'!$B$7:$H$872,5,FALSE),"ls")))</f>
        <v xml:space="preserve">m2 </v>
      </c>
      <c r="H4270" s="4918" t="s">
        <v>755</v>
      </c>
      <c r="I4270" s="4918" t="s">
        <v>468</v>
      </c>
      <c r="J4270" s="3997">
        <f>VLOOKUP(B4270,'[5] RAB LAMA'!$B$9:$E$5553,4,FALSE)</f>
        <v>87079.427910728002</v>
      </c>
      <c r="K4270" s="3997">
        <f t="shared" si="731"/>
        <v>4769340.2666705726</v>
      </c>
      <c r="L4270" s="3454">
        <f t="shared" si="732"/>
        <v>1.2481221637563629E-2</v>
      </c>
      <c r="M4270" s="1934">
        <f>'[6]LAP MINGGUAN 10'!Q4270</f>
        <v>0</v>
      </c>
      <c r="N4270" s="4924">
        <f t="shared" si="733"/>
        <v>0</v>
      </c>
      <c r="O4270" s="4924"/>
      <c r="P4270" s="4924">
        <f t="shared" si="734"/>
        <v>0</v>
      </c>
      <c r="Q4270" s="4202">
        <f t="shared" si="728"/>
        <v>0</v>
      </c>
      <c r="R4270" s="4924">
        <f t="shared" si="735"/>
        <v>0</v>
      </c>
      <c r="S4270" s="4925"/>
      <c r="T4270" s="359"/>
    </row>
    <row r="4271" spans="1:388" s="632" customFormat="1" ht="35.1" customHeight="1" x14ac:dyDescent="0.25">
      <c r="A4271" s="4840">
        <f t="shared" si="736"/>
        <v>7</v>
      </c>
      <c r="B4271" s="4942" t="s">
        <v>2321</v>
      </c>
      <c r="C4271" s="4835"/>
      <c r="D4271" s="4835"/>
      <c r="E4271" s="4943"/>
      <c r="F4271" s="4918">
        <v>34.950000000000003</v>
      </c>
      <c r="G4271" s="4918" t="str">
        <f>IF(ISBLANK(H4271),"",IF(H4271="BN",VLOOKUP(B4271,'[4]V. BAHAN'!$B$8:$E$1099,3,FALSE),IFERROR(VLOOKUP(H4271,'[4]III. DAFTAR AHS'!$B$7:$H$872,5,FALSE),"ls")))</f>
        <v xml:space="preserve">m2 </v>
      </c>
      <c r="H4271" s="4918" t="s">
        <v>768</v>
      </c>
      <c r="I4271" s="4918" t="s">
        <v>427</v>
      </c>
      <c r="J4271" s="3997">
        <f>VLOOKUP(B4271,'[5] RAB LAMA'!$B$9:$E$5553,4,FALSE)</f>
        <v>21552.024999999998</v>
      </c>
      <c r="K4271" s="3997">
        <f t="shared" si="731"/>
        <v>753243.27374999993</v>
      </c>
      <c r="L4271" s="3454">
        <f t="shared" si="732"/>
        <v>1.9712152459276681E-3</v>
      </c>
      <c r="M4271" s="1934">
        <f>'[6]LAP MINGGUAN 10'!Q4271</f>
        <v>0</v>
      </c>
      <c r="N4271" s="4924">
        <f t="shared" si="733"/>
        <v>0</v>
      </c>
      <c r="O4271" s="4924"/>
      <c r="P4271" s="4924">
        <f t="shared" si="734"/>
        <v>0</v>
      </c>
      <c r="Q4271" s="4202">
        <f t="shared" si="728"/>
        <v>0</v>
      </c>
      <c r="R4271" s="4924">
        <f t="shared" si="735"/>
        <v>0</v>
      </c>
      <c r="S4271" s="4925"/>
      <c r="T4271" s="359"/>
    </row>
    <row r="4272" spans="1:388" s="632" customFormat="1" ht="35.1" customHeight="1" x14ac:dyDescent="0.25">
      <c r="A4272" s="4840">
        <f t="shared" si="736"/>
        <v>8</v>
      </c>
      <c r="B4272" s="4942" t="s">
        <v>2413</v>
      </c>
      <c r="C4272" s="4835"/>
      <c r="D4272" s="4835"/>
      <c r="E4272" s="4943"/>
      <c r="F4272" s="4918">
        <v>37.76</v>
      </c>
      <c r="G4272" s="4918" t="str">
        <f>IF(ISBLANK(H4272),"",IF(H4272="BN",VLOOKUP(B4272,'[4]V. BAHAN'!$B$8:$E$1099,3,FALSE),IFERROR(VLOOKUP(H4272,'[4]III. DAFTAR AHS'!$B$7:$H$872,5,FALSE),"ls")))</f>
        <v xml:space="preserve">m2 </v>
      </c>
      <c r="H4272" s="4918" t="s">
        <v>770</v>
      </c>
      <c r="I4272" s="4918" t="s">
        <v>427</v>
      </c>
      <c r="J4272" s="3997">
        <f>VLOOKUP(B4272,'[5] RAB LAMA'!$B$9:$E$5553,4,FALSE)</f>
        <v>301891.67799608206</v>
      </c>
      <c r="K4272" s="3997">
        <f t="shared" si="731"/>
        <v>11399429.761132058</v>
      </c>
      <c r="L4272" s="3454">
        <f t="shared" si="732"/>
        <v>2.9831968665521871E-2</v>
      </c>
      <c r="M4272" s="1934">
        <f>'[6]LAP MINGGUAN 10'!Q4272</f>
        <v>0</v>
      </c>
      <c r="N4272" s="4924">
        <f t="shared" si="733"/>
        <v>0</v>
      </c>
      <c r="O4272" s="4924"/>
      <c r="P4272" s="4924">
        <f t="shared" si="734"/>
        <v>0</v>
      </c>
      <c r="Q4272" s="4202">
        <f t="shared" si="728"/>
        <v>0</v>
      </c>
      <c r="R4272" s="4924">
        <f t="shared" si="735"/>
        <v>0</v>
      </c>
      <c r="S4272" s="4925"/>
      <c r="T4272" s="359"/>
    </row>
    <row r="4273" spans="1:388" s="632" customFormat="1" ht="34.5" customHeight="1" thickBot="1" x14ac:dyDescent="0.3">
      <c r="A4273" s="4933"/>
      <c r="B4273" s="4867"/>
      <c r="C4273" s="4868"/>
      <c r="D4273" s="4868"/>
      <c r="E4273" s="4934"/>
      <c r="F4273" s="4869"/>
      <c r="G4273" s="4869" t="str">
        <f>IF(ISBLANK(H4273),"",IF(H4273="BN",VLOOKUP(B4273,'[4]V. BAHAN'!$B$8:$E$1099,3,FALSE),IFERROR(VLOOKUP(H4273,'[4]III. DAFTAR AHS'!$B$7:$H$872,5,FALSE),"ls")))</f>
        <v/>
      </c>
      <c r="H4273" s="4869"/>
      <c r="I4273" s="4869" t="s">
        <v>243</v>
      </c>
      <c r="J4273" s="4935"/>
      <c r="K4273" s="4935"/>
      <c r="L4273" s="460"/>
      <c r="M4273" s="1934">
        <f>'[6]LAP MINGGUAN 10'!Q4273</f>
        <v>0</v>
      </c>
      <c r="N4273" s="4874"/>
      <c r="O4273" s="4874"/>
      <c r="P4273" s="4874"/>
      <c r="Q4273" s="4202">
        <f t="shared" si="728"/>
        <v>0</v>
      </c>
      <c r="R4273" s="4874"/>
      <c r="S4273" s="4875"/>
      <c r="T4273" s="3134"/>
    </row>
    <row r="4274" spans="1:388" s="354" customFormat="1" ht="35.1" customHeight="1" thickBot="1" x14ac:dyDescent="0.3">
      <c r="A4274" s="2044" t="s">
        <v>297</v>
      </c>
      <c r="B4274" s="3212" t="s">
        <v>130</v>
      </c>
      <c r="C4274" s="656"/>
      <c r="D4274" s="656"/>
      <c r="E4274" s="656"/>
      <c r="F4274" s="425"/>
      <c r="G4274" s="425" t="str">
        <f>IF(ISBLANK(H4274),"",IF(H4274="BN",VLOOKUP(B4274,'[4]V. BAHAN'!$B$8:$E$1099,3,FALSE),IFERROR(VLOOKUP(H4274,'[4]III. DAFTAR AHS'!$B$7:$H$872,5,FALSE),"ls")))</f>
        <v/>
      </c>
      <c r="H4274" s="425"/>
      <c r="I4274" s="425" t="s">
        <v>243</v>
      </c>
      <c r="J4274" s="550"/>
      <c r="K4274" s="1976"/>
      <c r="L4274" s="3179"/>
      <c r="M4274" s="1934">
        <f>'[6]LAP MINGGUAN 10'!Q4274</f>
        <v>0</v>
      </c>
      <c r="N4274" s="2905"/>
      <c r="O4274" s="2905"/>
      <c r="P4274" s="2905"/>
      <c r="Q4274" s="4202">
        <f t="shared" si="728"/>
        <v>0</v>
      </c>
      <c r="R4274" s="2905"/>
      <c r="S4274" s="428"/>
      <c r="T4274" s="359"/>
      <c r="U4274" s="342"/>
      <c r="V4274" s="342"/>
      <c r="W4274" s="342"/>
      <c r="X4274" s="342"/>
      <c r="Y4274" s="342"/>
      <c r="Z4274" s="342"/>
      <c r="AA4274" s="342"/>
      <c r="AB4274" s="342"/>
      <c r="AC4274" s="342"/>
      <c r="AD4274" s="342"/>
      <c r="AE4274" s="342"/>
      <c r="AF4274" s="342"/>
      <c r="AG4274" s="342"/>
      <c r="AH4274" s="342"/>
      <c r="AI4274" s="342"/>
      <c r="AJ4274" s="342"/>
      <c r="AK4274" s="342"/>
      <c r="AL4274" s="342"/>
      <c r="AM4274" s="342"/>
      <c r="AN4274" s="342"/>
      <c r="AO4274" s="342"/>
      <c r="AP4274" s="342"/>
      <c r="AQ4274" s="342"/>
      <c r="AR4274" s="342"/>
      <c r="AS4274" s="342"/>
      <c r="AT4274" s="342"/>
      <c r="AU4274" s="342"/>
      <c r="AV4274" s="342"/>
      <c r="AW4274" s="342"/>
      <c r="AX4274" s="342"/>
      <c r="AY4274" s="342"/>
      <c r="AZ4274" s="342"/>
      <c r="BA4274" s="342"/>
      <c r="BB4274" s="342"/>
      <c r="BC4274" s="342"/>
      <c r="BD4274" s="342"/>
      <c r="BE4274" s="342"/>
      <c r="BF4274" s="342"/>
      <c r="BG4274" s="342"/>
      <c r="BH4274" s="342"/>
      <c r="BI4274" s="342"/>
      <c r="BJ4274" s="342"/>
      <c r="BK4274" s="342"/>
      <c r="BL4274" s="342"/>
      <c r="BM4274" s="342"/>
      <c r="BN4274" s="342"/>
      <c r="BO4274" s="342"/>
      <c r="BP4274" s="342"/>
      <c r="BQ4274" s="342"/>
      <c r="BR4274" s="342"/>
      <c r="BS4274" s="342"/>
      <c r="BT4274" s="342"/>
      <c r="BU4274" s="342"/>
      <c r="BV4274" s="342"/>
      <c r="BW4274" s="342"/>
      <c r="BX4274" s="342"/>
      <c r="BY4274" s="342"/>
      <c r="BZ4274" s="342"/>
      <c r="CA4274" s="342"/>
      <c r="CB4274" s="342"/>
      <c r="CC4274" s="342"/>
      <c r="CD4274" s="342"/>
      <c r="CE4274" s="342"/>
      <c r="CF4274" s="342"/>
      <c r="CG4274" s="342"/>
      <c r="CH4274" s="342"/>
      <c r="CI4274" s="342"/>
      <c r="CJ4274" s="342"/>
      <c r="CK4274" s="342"/>
      <c r="CL4274" s="342"/>
      <c r="CM4274" s="342"/>
      <c r="CN4274" s="342"/>
      <c r="CO4274" s="342"/>
      <c r="CP4274" s="342"/>
      <c r="CQ4274" s="342"/>
      <c r="CR4274" s="342"/>
      <c r="CS4274" s="342"/>
      <c r="CT4274" s="342"/>
      <c r="CU4274" s="342"/>
      <c r="CV4274" s="342"/>
      <c r="CW4274" s="342"/>
      <c r="CX4274" s="342"/>
      <c r="CY4274" s="342"/>
      <c r="CZ4274" s="342"/>
      <c r="DA4274" s="342"/>
      <c r="DB4274" s="342"/>
      <c r="DC4274" s="342"/>
      <c r="DD4274" s="342"/>
      <c r="DE4274" s="342"/>
      <c r="DF4274" s="342"/>
      <c r="DG4274" s="342"/>
      <c r="DH4274" s="342"/>
      <c r="DI4274" s="342"/>
      <c r="DJ4274" s="342"/>
      <c r="DK4274" s="342"/>
      <c r="DL4274" s="342"/>
      <c r="DM4274" s="342"/>
      <c r="DN4274" s="342"/>
      <c r="DO4274" s="342"/>
      <c r="DP4274" s="342"/>
      <c r="DQ4274" s="342"/>
      <c r="DR4274" s="342"/>
      <c r="DS4274" s="342"/>
      <c r="DT4274" s="342"/>
      <c r="DU4274" s="342"/>
      <c r="DV4274" s="342"/>
      <c r="DW4274" s="342"/>
      <c r="DX4274" s="342"/>
      <c r="DY4274" s="342"/>
      <c r="DZ4274" s="342"/>
      <c r="EA4274" s="342"/>
      <c r="EB4274" s="342"/>
      <c r="EC4274" s="342"/>
      <c r="ED4274" s="342"/>
      <c r="EE4274" s="342"/>
      <c r="EF4274" s="342"/>
      <c r="EG4274" s="342"/>
      <c r="EH4274" s="342"/>
      <c r="EI4274" s="342"/>
      <c r="EJ4274" s="342"/>
      <c r="EK4274" s="342"/>
      <c r="EL4274" s="342"/>
      <c r="EM4274" s="342"/>
      <c r="EN4274" s="342"/>
      <c r="EO4274" s="342"/>
      <c r="EP4274" s="342"/>
      <c r="EQ4274" s="342"/>
      <c r="ER4274" s="342"/>
      <c r="ES4274" s="342"/>
      <c r="ET4274" s="342"/>
      <c r="EU4274" s="342"/>
      <c r="EV4274" s="342"/>
      <c r="EW4274" s="342"/>
      <c r="EX4274" s="342"/>
      <c r="EY4274" s="342"/>
      <c r="EZ4274" s="342"/>
      <c r="FA4274" s="342"/>
      <c r="FB4274" s="342"/>
      <c r="FC4274" s="342"/>
      <c r="FD4274" s="342"/>
      <c r="FE4274" s="342"/>
      <c r="FF4274" s="342"/>
      <c r="FG4274" s="342"/>
      <c r="FH4274" s="342"/>
      <c r="FI4274" s="342"/>
      <c r="FJ4274" s="342"/>
      <c r="FK4274" s="342"/>
      <c r="FL4274" s="342"/>
      <c r="FM4274" s="342"/>
      <c r="FN4274" s="342"/>
      <c r="FO4274" s="342"/>
      <c r="FP4274" s="342"/>
      <c r="FQ4274" s="342"/>
      <c r="FR4274" s="342"/>
      <c r="FS4274" s="342"/>
      <c r="FT4274" s="342"/>
      <c r="FU4274" s="342"/>
      <c r="FV4274" s="342"/>
      <c r="FW4274" s="342"/>
      <c r="FX4274" s="342"/>
      <c r="FY4274" s="342"/>
      <c r="FZ4274" s="342"/>
      <c r="GA4274" s="342"/>
      <c r="GB4274" s="342"/>
      <c r="GC4274" s="342"/>
      <c r="GD4274" s="342"/>
      <c r="GE4274" s="342"/>
      <c r="GF4274" s="342"/>
      <c r="GG4274" s="342"/>
      <c r="GH4274" s="342"/>
      <c r="GI4274" s="342"/>
      <c r="GJ4274" s="342"/>
      <c r="GK4274" s="342"/>
      <c r="GL4274" s="342"/>
      <c r="GM4274" s="342"/>
      <c r="GN4274" s="342"/>
      <c r="GO4274" s="342"/>
      <c r="GP4274" s="342"/>
      <c r="GQ4274" s="342"/>
      <c r="GR4274" s="342"/>
      <c r="GS4274" s="342"/>
      <c r="GT4274" s="342"/>
      <c r="GU4274" s="342"/>
      <c r="GV4274" s="342"/>
      <c r="GW4274" s="342"/>
      <c r="GX4274" s="342"/>
      <c r="GY4274" s="342"/>
      <c r="GZ4274" s="342"/>
      <c r="HA4274" s="342"/>
      <c r="HB4274" s="342"/>
      <c r="HC4274" s="342"/>
      <c r="HD4274" s="342"/>
      <c r="HE4274" s="342"/>
      <c r="HF4274" s="342"/>
      <c r="HG4274" s="342"/>
      <c r="HH4274" s="342"/>
      <c r="HI4274" s="342"/>
      <c r="HJ4274" s="342"/>
      <c r="HK4274" s="342"/>
      <c r="HL4274" s="342"/>
      <c r="HM4274" s="342"/>
      <c r="HN4274" s="342"/>
      <c r="HO4274" s="342"/>
      <c r="HP4274" s="342"/>
      <c r="HQ4274" s="342"/>
      <c r="HR4274" s="342"/>
      <c r="HS4274" s="342"/>
      <c r="HT4274" s="342"/>
      <c r="HU4274" s="342"/>
      <c r="HV4274" s="342"/>
      <c r="HW4274" s="342"/>
      <c r="HX4274" s="342"/>
      <c r="HY4274" s="342"/>
      <c r="HZ4274" s="342"/>
      <c r="IA4274" s="342"/>
      <c r="IB4274" s="342"/>
      <c r="IC4274" s="342"/>
      <c r="ID4274" s="342"/>
      <c r="IE4274" s="342"/>
      <c r="IF4274" s="342"/>
      <c r="IG4274" s="342"/>
      <c r="IH4274" s="342"/>
      <c r="II4274" s="342"/>
      <c r="IJ4274" s="342"/>
      <c r="IK4274" s="342"/>
      <c r="IL4274" s="342"/>
      <c r="IM4274" s="342"/>
      <c r="IN4274" s="342"/>
      <c r="IO4274" s="342"/>
      <c r="IP4274" s="342"/>
      <c r="IQ4274" s="342"/>
      <c r="IR4274" s="342"/>
      <c r="IS4274" s="342"/>
      <c r="IT4274" s="342"/>
      <c r="IU4274" s="342"/>
      <c r="IV4274" s="342"/>
      <c r="IW4274" s="342"/>
      <c r="IX4274" s="342"/>
      <c r="IY4274" s="342"/>
      <c r="IZ4274" s="342"/>
      <c r="JA4274" s="342"/>
      <c r="JB4274" s="342"/>
      <c r="JC4274" s="342"/>
      <c r="JD4274" s="342"/>
      <c r="JE4274" s="342"/>
      <c r="JF4274" s="342"/>
      <c r="JG4274" s="342"/>
      <c r="JH4274" s="342"/>
      <c r="JI4274" s="342"/>
      <c r="JJ4274" s="342"/>
      <c r="JK4274" s="342"/>
      <c r="JL4274" s="342"/>
      <c r="JM4274" s="342"/>
      <c r="JN4274" s="342"/>
      <c r="JO4274" s="342"/>
      <c r="JP4274" s="342"/>
      <c r="JQ4274" s="342"/>
      <c r="JR4274" s="342"/>
      <c r="JS4274" s="342"/>
      <c r="JT4274" s="342"/>
      <c r="JU4274" s="342"/>
      <c r="JV4274" s="342"/>
      <c r="JW4274" s="342"/>
      <c r="JX4274" s="342"/>
      <c r="JY4274" s="342"/>
      <c r="JZ4274" s="342"/>
      <c r="KA4274" s="342"/>
      <c r="KB4274" s="342"/>
      <c r="KC4274" s="342"/>
      <c r="KD4274" s="342"/>
      <c r="KE4274" s="342"/>
      <c r="KF4274" s="342"/>
      <c r="KG4274" s="342"/>
      <c r="KH4274" s="342"/>
      <c r="KI4274" s="342"/>
      <c r="KJ4274" s="342"/>
      <c r="KK4274" s="342"/>
      <c r="KL4274" s="342"/>
      <c r="KM4274" s="342"/>
      <c r="KN4274" s="342"/>
      <c r="KO4274" s="342"/>
      <c r="KP4274" s="342"/>
      <c r="KQ4274" s="342"/>
      <c r="KR4274" s="342"/>
      <c r="KS4274" s="342"/>
      <c r="KT4274" s="342"/>
      <c r="KU4274" s="342"/>
      <c r="KV4274" s="342"/>
      <c r="KW4274" s="342"/>
      <c r="KX4274" s="342"/>
      <c r="KY4274" s="342"/>
      <c r="KZ4274" s="342"/>
      <c r="LA4274" s="342"/>
      <c r="LB4274" s="342"/>
      <c r="LC4274" s="342"/>
      <c r="LD4274" s="342"/>
      <c r="LE4274" s="342"/>
      <c r="LF4274" s="342"/>
      <c r="LG4274" s="342"/>
      <c r="LH4274" s="342"/>
      <c r="LI4274" s="342"/>
      <c r="LJ4274" s="342"/>
      <c r="LK4274" s="342"/>
      <c r="LL4274" s="342"/>
      <c r="LM4274" s="342"/>
      <c r="LN4274" s="342"/>
      <c r="LO4274" s="342"/>
      <c r="LP4274" s="342"/>
      <c r="LQ4274" s="342"/>
      <c r="LR4274" s="342"/>
      <c r="LS4274" s="342"/>
      <c r="LT4274" s="342"/>
      <c r="LU4274" s="342"/>
      <c r="LV4274" s="342"/>
      <c r="LW4274" s="342"/>
      <c r="LX4274" s="342"/>
      <c r="LY4274" s="342"/>
      <c r="LZ4274" s="342"/>
      <c r="MA4274" s="342"/>
      <c r="MB4274" s="342"/>
      <c r="MC4274" s="342"/>
      <c r="MD4274" s="342"/>
      <c r="ME4274" s="342"/>
      <c r="MF4274" s="342"/>
      <c r="MG4274" s="342"/>
      <c r="MH4274" s="342"/>
      <c r="MI4274" s="342"/>
      <c r="MJ4274" s="342"/>
      <c r="MK4274" s="342"/>
      <c r="ML4274" s="342"/>
      <c r="MM4274" s="342"/>
      <c r="MN4274" s="342"/>
      <c r="MO4274" s="342"/>
      <c r="MP4274" s="342"/>
      <c r="MQ4274" s="342"/>
      <c r="MR4274" s="342"/>
      <c r="MS4274" s="342"/>
      <c r="MT4274" s="342"/>
      <c r="MU4274" s="342"/>
      <c r="MV4274" s="342"/>
      <c r="MW4274" s="342"/>
      <c r="MX4274" s="342"/>
      <c r="MY4274" s="342"/>
      <c r="MZ4274" s="342"/>
      <c r="NA4274" s="342"/>
      <c r="NB4274" s="342"/>
      <c r="NC4274" s="342"/>
      <c r="ND4274" s="342"/>
      <c r="NE4274" s="342"/>
      <c r="NF4274" s="342"/>
      <c r="NG4274" s="342"/>
      <c r="NH4274" s="342"/>
      <c r="NI4274" s="342"/>
      <c r="NJ4274" s="342"/>
      <c r="NK4274" s="342"/>
      <c r="NL4274" s="342"/>
      <c r="NM4274" s="342"/>
      <c r="NN4274" s="342"/>
      <c r="NO4274" s="342"/>
      <c r="NP4274" s="342"/>
      <c r="NQ4274" s="342"/>
      <c r="NR4274" s="342"/>
      <c r="NS4274" s="342"/>
      <c r="NT4274" s="342"/>
      <c r="NU4274" s="342"/>
      <c r="NV4274" s="342"/>
      <c r="NW4274" s="342"/>
      <c r="NX4274" s="342"/>
    </row>
    <row r="4275" spans="1:388" s="632" customFormat="1" ht="35.1" customHeight="1" x14ac:dyDescent="0.25">
      <c r="A4275" s="4829">
        <v>1</v>
      </c>
      <c r="B4275" s="4258" t="s">
        <v>2322</v>
      </c>
      <c r="C4275" s="4259"/>
      <c r="D4275" s="4259"/>
      <c r="E4275" s="4260"/>
      <c r="F4275" s="4030">
        <v>36.18</v>
      </c>
      <c r="G4275" s="4030" t="str">
        <f>IF(ISBLANK(H4275),"",IF(H4275="BN",VLOOKUP(B4275,'[4]V. BAHAN'!$B$8:$E$1099,3,FALSE),IFERROR(VLOOKUP(H4275,'[4]III. DAFTAR AHS'!$B$7:$H$872,5,FALSE),"ls")))</f>
        <v xml:space="preserve">m2 </v>
      </c>
      <c r="H4275" s="4030" t="s">
        <v>944</v>
      </c>
      <c r="I4275" s="4030" t="s">
        <v>945</v>
      </c>
      <c r="J4275" s="3997">
        <f>VLOOKUP(B4275,'[5] RAB LAMA'!$B$9:$E$5553,4,FALSE)</f>
        <v>82676</v>
      </c>
      <c r="K4275" s="3997">
        <f>J4275*F4275</f>
        <v>2991217.68</v>
      </c>
      <c r="L4275" s="3454">
        <f>K4275/$K$4349*100</f>
        <v>7.8279277096623256E-3</v>
      </c>
      <c r="M4275" s="1934">
        <f>'[6]LAP MINGGUAN 10'!Q4275</f>
        <v>0</v>
      </c>
      <c r="N4275" s="4202">
        <f>L4275*M4275/100</f>
        <v>0</v>
      </c>
      <c r="O4275" s="4202"/>
      <c r="P4275" s="4202">
        <f>L4275*O4275/100</f>
        <v>0</v>
      </c>
      <c r="Q4275" s="4202">
        <f t="shared" si="728"/>
        <v>0</v>
      </c>
      <c r="R4275" s="4202">
        <f>L4275*Q4275/100</f>
        <v>0</v>
      </c>
      <c r="S4275" s="4203"/>
      <c r="T4275" s="359"/>
    </row>
    <row r="4276" spans="1:388" s="632" customFormat="1" ht="35.1" customHeight="1" thickBot="1" x14ac:dyDescent="0.3">
      <c r="A4276" s="4933"/>
      <c r="B4276" s="4867"/>
      <c r="C4276" s="4868"/>
      <c r="D4276" s="4868"/>
      <c r="E4276" s="4934"/>
      <c r="F4276" s="4869"/>
      <c r="G4276" s="4869" t="str">
        <f>IF(ISBLANK(H4276),"",IF(H4276="BN",VLOOKUP(B4276,'[4]V. BAHAN'!$B$8:$E$1099,3,FALSE),IFERROR(VLOOKUP(H4276,'[4]III. DAFTAR AHS'!$B$7:$H$872,5,FALSE),"ls")))</f>
        <v/>
      </c>
      <c r="H4276" s="4869"/>
      <c r="I4276" s="4869" t="s">
        <v>243</v>
      </c>
      <c r="J4276" s="4935"/>
      <c r="K4276" s="4935"/>
      <c r="L4276" s="460"/>
      <c r="M4276" s="1934">
        <f>'[6]LAP MINGGUAN 10'!Q4276</f>
        <v>0</v>
      </c>
      <c r="N4276" s="4874"/>
      <c r="O4276" s="4874"/>
      <c r="P4276" s="4874"/>
      <c r="Q4276" s="4202">
        <f t="shared" si="728"/>
        <v>0</v>
      </c>
      <c r="R4276" s="4874"/>
      <c r="S4276" s="4875"/>
      <c r="T4276" s="3134"/>
    </row>
    <row r="4277" spans="1:388" s="354" customFormat="1" ht="35.1" customHeight="1" thickBot="1" x14ac:dyDescent="0.3">
      <c r="A4277" s="2044" t="s">
        <v>298</v>
      </c>
      <c r="B4277" s="3212" t="s">
        <v>129</v>
      </c>
      <c r="C4277" s="656"/>
      <c r="D4277" s="656"/>
      <c r="E4277" s="656"/>
      <c r="F4277" s="425"/>
      <c r="G4277" s="425" t="str">
        <f>IF(ISBLANK(H4277),"",IF(H4277="BN",VLOOKUP(B4277,'[4]V. BAHAN'!$B$8:$E$1099,3,FALSE),IFERROR(VLOOKUP(H4277,'[4]III. DAFTAR AHS'!$B$7:$H$872,5,FALSE),"ls")))</f>
        <v/>
      </c>
      <c r="H4277" s="425"/>
      <c r="I4277" s="425" t="s">
        <v>243</v>
      </c>
      <c r="J4277" s="550"/>
      <c r="K4277" s="1976"/>
      <c r="L4277" s="3179"/>
      <c r="M4277" s="1934">
        <f>'[6]LAP MINGGUAN 10'!Q4277</f>
        <v>0</v>
      </c>
      <c r="N4277" s="2905"/>
      <c r="O4277" s="2905"/>
      <c r="P4277" s="2905"/>
      <c r="Q4277" s="4202">
        <f t="shared" si="728"/>
        <v>0</v>
      </c>
      <c r="R4277" s="2905"/>
      <c r="S4277" s="428"/>
      <c r="T4277" s="359"/>
      <c r="U4277" s="342"/>
      <c r="V4277" s="342"/>
      <c r="W4277" s="342"/>
      <c r="X4277" s="342"/>
      <c r="Y4277" s="342"/>
      <c r="Z4277" s="342"/>
      <c r="AA4277" s="342"/>
      <c r="AB4277" s="342"/>
      <c r="AC4277" s="342"/>
      <c r="AD4277" s="342"/>
      <c r="AE4277" s="342"/>
      <c r="AF4277" s="342"/>
      <c r="AG4277" s="342"/>
      <c r="AH4277" s="342"/>
      <c r="AI4277" s="342"/>
      <c r="AJ4277" s="342"/>
      <c r="AK4277" s="342"/>
      <c r="AL4277" s="342"/>
      <c r="AM4277" s="342"/>
      <c r="AN4277" s="342"/>
      <c r="AO4277" s="342"/>
      <c r="AP4277" s="342"/>
      <c r="AQ4277" s="342"/>
      <c r="AR4277" s="342"/>
      <c r="AS4277" s="342"/>
      <c r="AT4277" s="342"/>
      <c r="AU4277" s="342"/>
      <c r="AV4277" s="342"/>
      <c r="AW4277" s="342"/>
      <c r="AX4277" s="342"/>
      <c r="AY4277" s="342"/>
      <c r="AZ4277" s="342"/>
      <c r="BA4277" s="342"/>
      <c r="BB4277" s="342"/>
      <c r="BC4277" s="342"/>
      <c r="BD4277" s="342"/>
      <c r="BE4277" s="342"/>
      <c r="BF4277" s="342"/>
      <c r="BG4277" s="342"/>
      <c r="BH4277" s="342"/>
      <c r="BI4277" s="342"/>
      <c r="BJ4277" s="342"/>
      <c r="BK4277" s="342"/>
      <c r="BL4277" s="342"/>
      <c r="BM4277" s="342"/>
      <c r="BN4277" s="342"/>
      <c r="BO4277" s="342"/>
      <c r="BP4277" s="342"/>
      <c r="BQ4277" s="342"/>
      <c r="BR4277" s="342"/>
      <c r="BS4277" s="342"/>
      <c r="BT4277" s="342"/>
      <c r="BU4277" s="342"/>
      <c r="BV4277" s="342"/>
      <c r="BW4277" s="342"/>
      <c r="BX4277" s="342"/>
      <c r="BY4277" s="342"/>
      <c r="BZ4277" s="342"/>
      <c r="CA4277" s="342"/>
      <c r="CB4277" s="342"/>
      <c r="CC4277" s="342"/>
      <c r="CD4277" s="342"/>
      <c r="CE4277" s="342"/>
      <c r="CF4277" s="342"/>
      <c r="CG4277" s="342"/>
      <c r="CH4277" s="342"/>
      <c r="CI4277" s="342"/>
      <c r="CJ4277" s="342"/>
      <c r="CK4277" s="342"/>
      <c r="CL4277" s="342"/>
      <c r="CM4277" s="342"/>
      <c r="CN4277" s="342"/>
      <c r="CO4277" s="342"/>
      <c r="CP4277" s="342"/>
      <c r="CQ4277" s="342"/>
      <c r="CR4277" s="342"/>
      <c r="CS4277" s="342"/>
      <c r="CT4277" s="342"/>
      <c r="CU4277" s="342"/>
      <c r="CV4277" s="342"/>
      <c r="CW4277" s="342"/>
      <c r="CX4277" s="342"/>
      <c r="CY4277" s="342"/>
      <c r="CZ4277" s="342"/>
      <c r="DA4277" s="342"/>
      <c r="DB4277" s="342"/>
      <c r="DC4277" s="342"/>
      <c r="DD4277" s="342"/>
      <c r="DE4277" s="342"/>
      <c r="DF4277" s="342"/>
      <c r="DG4277" s="342"/>
      <c r="DH4277" s="342"/>
      <c r="DI4277" s="342"/>
      <c r="DJ4277" s="342"/>
      <c r="DK4277" s="342"/>
      <c r="DL4277" s="342"/>
      <c r="DM4277" s="342"/>
      <c r="DN4277" s="342"/>
      <c r="DO4277" s="342"/>
      <c r="DP4277" s="342"/>
      <c r="DQ4277" s="342"/>
      <c r="DR4277" s="342"/>
      <c r="DS4277" s="342"/>
      <c r="DT4277" s="342"/>
      <c r="DU4277" s="342"/>
      <c r="DV4277" s="342"/>
      <c r="DW4277" s="342"/>
      <c r="DX4277" s="342"/>
      <c r="DY4277" s="342"/>
      <c r="DZ4277" s="342"/>
      <c r="EA4277" s="342"/>
      <c r="EB4277" s="342"/>
      <c r="EC4277" s="342"/>
      <c r="ED4277" s="342"/>
      <c r="EE4277" s="342"/>
      <c r="EF4277" s="342"/>
      <c r="EG4277" s="342"/>
      <c r="EH4277" s="342"/>
      <c r="EI4277" s="342"/>
      <c r="EJ4277" s="342"/>
      <c r="EK4277" s="342"/>
      <c r="EL4277" s="342"/>
      <c r="EM4277" s="342"/>
      <c r="EN4277" s="342"/>
      <c r="EO4277" s="342"/>
      <c r="EP4277" s="342"/>
      <c r="EQ4277" s="342"/>
      <c r="ER4277" s="342"/>
      <c r="ES4277" s="342"/>
      <c r="ET4277" s="342"/>
      <c r="EU4277" s="342"/>
      <c r="EV4277" s="342"/>
      <c r="EW4277" s="342"/>
      <c r="EX4277" s="342"/>
      <c r="EY4277" s="342"/>
      <c r="EZ4277" s="342"/>
      <c r="FA4277" s="342"/>
      <c r="FB4277" s="342"/>
      <c r="FC4277" s="342"/>
      <c r="FD4277" s="342"/>
      <c r="FE4277" s="342"/>
      <c r="FF4277" s="342"/>
      <c r="FG4277" s="342"/>
      <c r="FH4277" s="342"/>
      <c r="FI4277" s="342"/>
      <c r="FJ4277" s="342"/>
      <c r="FK4277" s="342"/>
      <c r="FL4277" s="342"/>
      <c r="FM4277" s="342"/>
      <c r="FN4277" s="342"/>
      <c r="FO4277" s="342"/>
      <c r="FP4277" s="342"/>
      <c r="FQ4277" s="342"/>
      <c r="FR4277" s="342"/>
      <c r="FS4277" s="342"/>
      <c r="FT4277" s="342"/>
      <c r="FU4277" s="342"/>
      <c r="FV4277" s="342"/>
      <c r="FW4277" s="342"/>
      <c r="FX4277" s="342"/>
      <c r="FY4277" s="342"/>
      <c r="FZ4277" s="342"/>
      <c r="GA4277" s="342"/>
      <c r="GB4277" s="342"/>
      <c r="GC4277" s="342"/>
      <c r="GD4277" s="342"/>
      <c r="GE4277" s="342"/>
      <c r="GF4277" s="342"/>
      <c r="GG4277" s="342"/>
      <c r="GH4277" s="342"/>
      <c r="GI4277" s="342"/>
      <c r="GJ4277" s="342"/>
      <c r="GK4277" s="342"/>
      <c r="GL4277" s="342"/>
      <c r="GM4277" s="342"/>
      <c r="GN4277" s="342"/>
      <c r="GO4277" s="342"/>
      <c r="GP4277" s="342"/>
      <c r="GQ4277" s="342"/>
      <c r="GR4277" s="342"/>
      <c r="GS4277" s="342"/>
      <c r="GT4277" s="342"/>
      <c r="GU4277" s="342"/>
      <c r="GV4277" s="342"/>
      <c r="GW4277" s="342"/>
      <c r="GX4277" s="342"/>
      <c r="GY4277" s="342"/>
      <c r="GZ4277" s="342"/>
      <c r="HA4277" s="342"/>
      <c r="HB4277" s="342"/>
      <c r="HC4277" s="342"/>
      <c r="HD4277" s="342"/>
      <c r="HE4277" s="342"/>
      <c r="HF4277" s="342"/>
      <c r="HG4277" s="342"/>
      <c r="HH4277" s="342"/>
      <c r="HI4277" s="342"/>
      <c r="HJ4277" s="342"/>
      <c r="HK4277" s="342"/>
      <c r="HL4277" s="342"/>
      <c r="HM4277" s="342"/>
      <c r="HN4277" s="342"/>
      <c r="HO4277" s="342"/>
      <c r="HP4277" s="342"/>
      <c r="HQ4277" s="342"/>
      <c r="HR4277" s="342"/>
      <c r="HS4277" s="342"/>
      <c r="HT4277" s="342"/>
      <c r="HU4277" s="342"/>
      <c r="HV4277" s="342"/>
      <c r="HW4277" s="342"/>
      <c r="HX4277" s="342"/>
      <c r="HY4277" s="342"/>
      <c r="HZ4277" s="342"/>
      <c r="IA4277" s="342"/>
      <c r="IB4277" s="342"/>
      <c r="IC4277" s="342"/>
      <c r="ID4277" s="342"/>
      <c r="IE4277" s="342"/>
      <c r="IF4277" s="342"/>
      <c r="IG4277" s="342"/>
      <c r="IH4277" s="342"/>
      <c r="II4277" s="342"/>
      <c r="IJ4277" s="342"/>
      <c r="IK4277" s="342"/>
      <c r="IL4277" s="342"/>
      <c r="IM4277" s="342"/>
      <c r="IN4277" s="342"/>
      <c r="IO4277" s="342"/>
      <c r="IP4277" s="342"/>
      <c r="IQ4277" s="342"/>
      <c r="IR4277" s="342"/>
      <c r="IS4277" s="342"/>
      <c r="IT4277" s="342"/>
      <c r="IU4277" s="342"/>
      <c r="IV4277" s="342"/>
      <c r="IW4277" s="342"/>
      <c r="IX4277" s="342"/>
      <c r="IY4277" s="342"/>
      <c r="IZ4277" s="342"/>
      <c r="JA4277" s="342"/>
      <c r="JB4277" s="342"/>
      <c r="JC4277" s="342"/>
      <c r="JD4277" s="342"/>
      <c r="JE4277" s="342"/>
      <c r="JF4277" s="342"/>
      <c r="JG4277" s="342"/>
      <c r="JH4277" s="342"/>
      <c r="JI4277" s="342"/>
      <c r="JJ4277" s="342"/>
      <c r="JK4277" s="342"/>
      <c r="JL4277" s="342"/>
      <c r="JM4277" s="342"/>
      <c r="JN4277" s="342"/>
      <c r="JO4277" s="342"/>
      <c r="JP4277" s="342"/>
      <c r="JQ4277" s="342"/>
      <c r="JR4277" s="342"/>
      <c r="JS4277" s="342"/>
      <c r="JT4277" s="342"/>
      <c r="JU4277" s="342"/>
      <c r="JV4277" s="342"/>
      <c r="JW4277" s="342"/>
      <c r="JX4277" s="342"/>
      <c r="JY4277" s="342"/>
      <c r="JZ4277" s="342"/>
      <c r="KA4277" s="342"/>
      <c r="KB4277" s="342"/>
      <c r="KC4277" s="342"/>
      <c r="KD4277" s="342"/>
      <c r="KE4277" s="342"/>
      <c r="KF4277" s="342"/>
      <c r="KG4277" s="342"/>
      <c r="KH4277" s="342"/>
      <c r="KI4277" s="342"/>
      <c r="KJ4277" s="342"/>
      <c r="KK4277" s="342"/>
      <c r="KL4277" s="342"/>
      <c r="KM4277" s="342"/>
      <c r="KN4277" s="342"/>
      <c r="KO4277" s="342"/>
      <c r="KP4277" s="342"/>
      <c r="KQ4277" s="342"/>
      <c r="KR4277" s="342"/>
      <c r="KS4277" s="342"/>
      <c r="KT4277" s="342"/>
      <c r="KU4277" s="342"/>
      <c r="KV4277" s="342"/>
      <c r="KW4277" s="342"/>
      <c r="KX4277" s="342"/>
      <c r="KY4277" s="342"/>
      <c r="KZ4277" s="342"/>
      <c r="LA4277" s="342"/>
      <c r="LB4277" s="342"/>
      <c r="LC4277" s="342"/>
      <c r="LD4277" s="342"/>
      <c r="LE4277" s="342"/>
      <c r="LF4277" s="342"/>
      <c r="LG4277" s="342"/>
      <c r="LH4277" s="342"/>
      <c r="LI4277" s="342"/>
      <c r="LJ4277" s="342"/>
      <c r="LK4277" s="342"/>
      <c r="LL4277" s="342"/>
      <c r="LM4277" s="342"/>
      <c r="LN4277" s="342"/>
      <c r="LO4277" s="342"/>
      <c r="LP4277" s="342"/>
      <c r="LQ4277" s="342"/>
      <c r="LR4277" s="342"/>
      <c r="LS4277" s="342"/>
      <c r="LT4277" s="342"/>
      <c r="LU4277" s="342"/>
      <c r="LV4277" s="342"/>
      <c r="LW4277" s="342"/>
      <c r="LX4277" s="342"/>
      <c r="LY4277" s="342"/>
      <c r="LZ4277" s="342"/>
      <c r="MA4277" s="342"/>
      <c r="MB4277" s="342"/>
      <c r="MC4277" s="342"/>
      <c r="MD4277" s="342"/>
      <c r="ME4277" s="342"/>
      <c r="MF4277" s="342"/>
      <c r="MG4277" s="342"/>
      <c r="MH4277" s="342"/>
      <c r="MI4277" s="342"/>
      <c r="MJ4277" s="342"/>
      <c r="MK4277" s="342"/>
      <c r="ML4277" s="342"/>
      <c r="MM4277" s="342"/>
      <c r="MN4277" s="342"/>
      <c r="MO4277" s="342"/>
      <c r="MP4277" s="342"/>
      <c r="MQ4277" s="342"/>
      <c r="MR4277" s="342"/>
      <c r="MS4277" s="342"/>
      <c r="MT4277" s="342"/>
      <c r="MU4277" s="342"/>
      <c r="MV4277" s="342"/>
      <c r="MW4277" s="342"/>
      <c r="MX4277" s="342"/>
      <c r="MY4277" s="342"/>
      <c r="MZ4277" s="342"/>
      <c r="NA4277" s="342"/>
      <c r="NB4277" s="342"/>
      <c r="NC4277" s="342"/>
      <c r="ND4277" s="342"/>
      <c r="NE4277" s="342"/>
      <c r="NF4277" s="342"/>
      <c r="NG4277" s="342"/>
      <c r="NH4277" s="342"/>
      <c r="NI4277" s="342"/>
      <c r="NJ4277" s="342"/>
      <c r="NK4277" s="342"/>
      <c r="NL4277" s="342"/>
      <c r="NM4277" s="342"/>
      <c r="NN4277" s="342"/>
      <c r="NO4277" s="342"/>
      <c r="NP4277" s="342"/>
      <c r="NQ4277" s="342"/>
      <c r="NR4277" s="342"/>
      <c r="NS4277" s="342"/>
      <c r="NT4277" s="342"/>
      <c r="NU4277" s="342"/>
      <c r="NV4277" s="342"/>
      <c r="NW4277" s="342"/>
      <c r="NX4277" s="342"/>
    </row>
    <row r="4278" spans="1:388" s="352" customFormat="1" ht="35.1" customHeight="1" x14ac:dyDescent="0.25">
      <c r="A4278" s="4829"/>
      <c r="B4278" s="4945" t="s">
        <v>431</v>
      </c>
      <c r="C4278" s="4771"/>
      <c r="D4278" s="4771"/>
      <c r="E4278" s="4946"/>
      <c r="F4278" s="4297"/>
      <c r="G4278" s="4297" t="str">
        <f>IF(ISBLANK(H4278),"",IF(H4278="BN",VLOOKUP(B4278,'[4]V. BAHAN'!$B$8:$E$1099,3,FALSE),IFERROR(VLOOKUP(H4278,'[4]III. DAFTAR AHS'!$B$7:$H$872,5,FALSE),"ls")))</f>
        <v/>
      </c>
      <c r="H4278" s="4297"/>
      <c r="I4278" s="4297" t="s">
        <v>243</v>
      </c>
      <c r="J4278" s="4209"/>
      <c r="K4278" s="4209"/>
      <c r="L4278" s="3454"/>
      <c r="M4278" s="1934">
        <f>'[6]LAP MINGGUAN 10'!Q4278</f>
        <v>0</v>
      </c>
      <c r="N4278" s="4746"/>
      <c r="O4278" s="4746"/>
      <c r="P4278" s="4746"/>
      <c r="Q4278" s="4202">
        <f t="shared" si="728"/>
        <v>0</v>
      </c>
      <c r="R4278" s="4746"/>
      <c r="S4278" s="4747"/>
      <c r="T4278" s="3134"/>
    </row>
    <row r="4279" spans="1:388" s="350" customFormat="1" ht="60" customHeight="1" x14ac:dyDescent="0.25">
      <c r="A4279" s="4915"/>
      <c r="B4279" s="4947" t="s">
        <v>771</v>
      </c>
      <c r="C4279" s="4948"/>
      <c r="D4279" s="4948"/>
      <c r="E4279" s="4949"/>
      <c r="F4279" s="4918"/>
      <c r="G4279" s="4918" t="str">
        <f>IF(ISBLANK(H4279),"",IF(H4279="BN",VLOOKUP(B4279,'[4]V. BAHAN'!$B$8:$E$1099,3,FALSE),IFERROR(VLOOKUP(H4279,'[4]III. DAFTAR AHS'!$B$7:$H$872,5,FALSE),"ls")))</f>
        <v/>
      </c>
      <c r="H4279" s="4918"/>
      <c r="I4279" s="4918" t="s">
        <v>243</v>
      </c>
      <c r="J4279" s="4920"/>
      <c r="K4279" s="4920"/>
      <c r="L4279" s="3454"/>
      <c r="M4279" s="1934">
        <f>'[6]LAP MINGGUAN 10'!Q4279</f>
        <v>0</v>
      </c>
      <c r="N4279" s="4950"/>
      <c r="O4279" s="4950"/>
      <c r="P4279" s="4950"/>
      <c r="Q4279" s="4202">
        <f t="shared" si="728"/>
        <v>0</v>
      </c>
      <c r="R4279" s="4950"/>
      <c r="S4279" s="4951"/>
      <c r="T4279" s="3088"/>
    </row>
    <row r="4280" spans="1:388" s="352" customFormat="1" ht="35.1" customHeight="1" x14ac:dyDescent="0.25">
      <c r="A4280" s="4840">
        <v>1</v>
      </c>
      <c r="B4280" s="4942" t="s">
        <v>2414</v>
      </c>
      <c r="C4280" s="4835"/>
      <c r="D4280" s="4835"/>
      <c r="E4280" s="4943"/>
      <c r="F4280" s="4918"/>
      <c r="G4280" s="4918" t="str">
        <f>IF(ISBLANK(H4280),"",IF(H4280="BN",VLOOKUP(B4280,'[4]V. BAHAN'!$B$8:$E$1099,3,FALSE),IFERROR(VLOOKUP(H4280,'[4]III. DAFTAR AHS'!$B$7:$H$872,5,FALSE),"ls")))</f>
        <v/>
      </c>
      <c r="H4280" s="4918"/>
      <c r="I4280" s="4918" t="s">
        <v>243</v>
      </c>
      <c r="J4280" s="4920"/>
      <c r="K4280" s="4920"/>
      <c r="L4280" s="3454"/>
      <c r="M4280" s="1934">
        <f>'[6]LAP MINGGUAN 10'!Q4280</f>
        <v>0</v>
      </c>
      <c r="N4280" s="4924">
        <f t="shared" ref="N4280:N4286" si="737">L4280*M4280/100</f>
        <v>0</v>
      </c>
      <c r="O4280" s="4924"/>
      <c r="P4280" s="4924">
        <f t="shared" ref="P4280:P4286" si="738">L4280*O4280/100</f>
        <v>0</v>
      </c>
      <c r="Q4280" s="4202">
        <f t="shared" si="728"/>
        <v>0</v>
      </c>
      <c r="R4280" s="4924">
        <f t="shared" ref="R4280:R4286" si="739">L4280*Q4280/100</f>
        <v>0</v>
      </c>
      <c r="S4280" s="4925"/>
      <c r="T4280" s="359"/>
    </row>
    <row r="4281" spans="1:388" s="352" customFormat="1" ht="35.1" customHeight="1" x14ac:dyDescent="0.25">
      <c r="A4281" s="4833" t="s">
        <v>25</v>
      </c>
      <c r="B4281" s="4955" t="s">
        <v>901</v>
      </c>
      <c r="C4281" s="4893"/>
      <c r="D4281" s="4893"/>
      <c r="E4281" s="4894"/>
      <c r="F4281" s="4918">
        <v>86.02</v>
      </c>
      <c r="G4281" s="4918" t="str">
        <f>IF(ISBLANK(H4281),"",IF(H4281="BN",VLOOKUP(B4281,'[4]V. BAHAN'!$B$8:$E$1099,3,FALSE),IFERROR(VLOOKUP(H4281,'[4]III. DAFTAR AHS'!$B$7:$H$872,5,FALSE),"ls")))</f>
        <v xml:space="preserve">kg </v>
      </c>
      <c r="H4281" s="4918" t="s">
        <v>672</v>
      </c>
      <c r="I4281" s="4918" t="s">
        <v>468</v>
      </c>
      <c r="J4281" s="3997">
        <f>VLOOKUP(B4281,'[5] RAB LAMA'!$B$9:$E$5553,4,FALSE)</f>
        <v>32500</v>
      </c>
      <c r="K4281" s="3997">
        <f t="shared" ref="K4281:K4286" si="740">J4281*F4281</f>
        <v>2795650</v>
      </c>
      <c r="L4281" s="3454">
        <f t="shared" ref="L4281:L4286" si="741">K4281/$K$4349*100</f>
        <v>7.3161329072906119E-3</v>
      </c>
      <c r="M4281" s="1934">
        <f>'[6]LAP MINGGUAN 10'!Q4281</f>
        <v>0</v>
      </c>
      <c r="N4281" s="4924">
        <f t="shared" si="737"/>
        <v>0</v>
      </c>
      <c r="O4281" s="4924"/>
      <c r="P4281" s="4924">
        <f t="shared" si="738"/>
        <v>0</v>
      </c>
      <c r="Q4281" s="4202">
        <f t="shared" si="728"/>
        <v>0</v>
      </c>
      <c r="R4281" s="4924">
        <f t="shared" si="739"/>
        <v>0</v>
      </c>
      <c r="S4281" s="4925"/>
      <c r="T4281" s="359"/>
    </row>
    <row r="4282" spans="1:388" s="632" customFormat="1" ht="35.1" customHeight="1" x14ac:dyDescent="0.25">
      <c r="A4282" s="4956" t="s">
        <v>25</v>
      </c>
      <c r="B4282" s="4955" t="s">
        <v>902</v>
      </c>
      <c r="C4282" s="4893"/>
      <c r="D4282" s="4893"/>
      <c r="E4282" s="4894"/>
      <c r="F4282" s="4918">
        <v>61.76</v>
      </c>
      <c r="G4282" s="4918" t="str">
        <f>IF(ISBLANK(H4282),"",IF(H4282="BN",VLOOKUP(B4282,'[4]V. BAHAN'!$B$8:$E$1099,3,FALSE),IFERROR(VLOOKUP(H4282,'[4]III. DAFTAR AHS'!$B$7:$H$872,5,FALSE),"ls")))</f>
        <v xml:space="preserve">m1 </v>
      </c>
      <c r="H4282" s="4918" t="s">
        <v>903</v>
      </c>
      <c r="I4282" s="4918" t="s">
        <v>468</v>
      </c>
      <c r="J4282" s="3997">
        <f>VLOOKUP(B4282,'[5] RAB LAMA'!$B$9:$E$5553,4,FALSE)</f>
        <v>67426.195778234149</v>
      </c>
      <c r="K4282" s="3997">
        <f t="shared" si="740"/>
        <v>4164241.851263741</v>
      </c>
      <c r="L4282" s="3454">
        <f t="shared" si="741"/>
        <v>1.0897697080087792E-2</v>
      </c>
      <c r="M4282" s="1934">
        <f>'[6]LAP MINGGUAN 10'!Q4282</f>
        <v>0</v>
      </c>
      <c r="N4282" s="4924">
        <f t="shared" si="737"/>
        <v>0</v>
      </c>
      <c r="O4282" s="4924"/>
      <c r="P4282" s="4924">
        <f t="shared" si="738"/>
        <v>0</v>
      </c>
      <c r="Q4282" s="4202">
        <f t="shared" si="728"/>
        <v>0</v>
      </c>
      <c r="R4282" s="4924">
        <f t="shared" si="739"/>
        <v>0</v>
      </c>
      <c r="S4282" s="4925"/>
      <c r="T4282" s="359"/>
    </row>
    <row r="4283" spans="1:388" s="632" customFormat="1" ht="35.1" customHeight="1" x14ac:dyDescent="0.25">
      <c r="A4283" s="4956" t="s">
        <v>25</v>
      </c>
      <c r="B4283" s="4955" t="s">
        <v>905</v>
      </c>
      <c r="C4283" s="4893"/>
      <c r="D4283" s="4893"/>
      <c r="E4283" s="4894"/>
      <c r="F4283" s="4918">
        <v>193.4</v>
      </c>
      <c r="G4283" s="4918" t="str">
        <f>IF(ISBLANK(H4283),"",IF(H4283="BN",VLOOKUP(B4283,'[4]V. BAHAN'!$B$8:$E$1099,3,FALSE),IFERROR(VLOOKUP(H4283,'[4]III. DAFTAR AHS'!$B$7:$H$872,5,FALSE),"ls")))</f>
        <v xml:space="preserve">kg </v>
      </c>
      <c r="H4283" s="4918" t="s">
        <v>677</v>
      </c>
      <c r="I4283" s="4918" t="s">
        <v>427</v>
      </c>
      <c r="J4283" s="3997">
        <f>VLOOKUP(B4283,'[5] RAB LAMA'!$B$9:$E$5553,4,FALSE)</f>
        <v>50000</v>
      </c>
      <c r="K4283" s="3997">
        <f t="shared" si="740"/>
        <v>9670000</v>
      </c>
      <c r="L4283" s="3454">
        <f t="shared" si="741"/>
        <v>2.530610241392886E-2</v>
      </c>
      <c r="M4283" s="1934">
        <f>'[6]LAP MINGGUAN 10'!Q4283</f>
        <v>0</v>
      </c>
      <c r="N4283" s="4924">
        <f t="shared" si="737"/>
        <v>0</v>
      </c>
      <c r="O4283" s="4924"/>
      <c r="P4283" s="4924">
        <f t="shared" si="738"/>
        <v>0</v>
      </c>
      <c r="Q4283" s="4202">
        <f t="shared" si="728"/>
        <v>0</v>
      </c>
      <c r="R4283" s="4924">
        <f t="shared" si="739"/>
        <v>0</v>
      </c>
      <c r="S4283" s="4925"/>
      <c r="T4283" s="359"/>
    </row>
    <row r="4284" spans="1:388" s="632" customFormat="1" ht="35.1" customHeight="1" x14ac:dyDescent="0.25">
      <c r="A4284" s="4956" t="s">
        <v>25</v>
      </c>
      <c r="B4284" s="4955" t="s">
        <v>906</v>
      </c>
      <c r="C4284" s="4893"/>
      <c r="D4284" s="4893"/>
      <c r="E4284" s="4894"/>
      <c r="F4284" s="4918">
        <v>2</v>
      </c>
      <c r="G4284" s="4918" t="str">
        <f>IF(ISBLANK(H4284),"",IF(H4284="BN",VLOOKUP(B4284,'[4]V. BAHAN'!$B$8:$E$1099,3,FALSE),IFERROR(VLOOKUP(H4284,'[4]III. DAFTAR AHS'!$B$7:$H$872,5,FALSE),"ls")))</f>
        <v xml:space="preserve">psg </v>
      </c>
      <c r="H4284" s="4918" t="s">
        <v>907</v>
      </c>
      <c r="I4284" s="4918" t="s">
        <v>427</v>
      </c>
      <c r="J4284" s="3997">
        <f>VLOOKUP(B4284,'[5] RAB LAMA'!$B$9:$E$5553,4,FALSE)</f>
        <v>426886.82590400003</v>
      </c>
      <c r="K4284" s="3997">
        <f t="shared" si="740"/>
        <v>853773.65180800005</v>
      </c>
      <c r="L4284" s="3454">
        <f t="shared" si="741"/>
        <v>2.2343002555291923E-3</v>
      </c>
      <c r="M4284" s="1934">
        <f>'[6]LAP MINGGUAN 10'!Q4284</f>
        <v>0</v>
      </c>
      <c r="N4284" s="4924">
        <f t="shared" si="737"/>
        <v>0</v>
      </c>
      <c r="O4284" s="4924"/>
      <c r="P4284" s="4924">
        <f t="shared" si="738"/>
        <v>0</v>
      </c>
      <c r="Q4284" s="4202">
        <f t="shared" ref="Q4284:Q4339" si="742">M4284+O4284</f>
        <v>0</v>
      </c>
      <c r="R4284" s="4924">
        <f t="shared" si="739"/>
        <v>0</v>
      </c>
      <c r="S4284" s="4925"/>
      <c r="T4284" s="359"/>
    </row>
    <row r="4285" spans="1:388" s="632" customFormat="1" ht="35.1" customHeight="1" x14ac:dyDescent="0.25">
      <c r="A4285" s="4956" t="s">
        <v>25</v>
      </c>
      <c r="B4285" s="4955" t="s">
        <v>908</v>
      </c>
      <c r="C4285" s="4893"/>
      <c r="D4285" s="4893"/>
      <c r="E4285" s="4894"/>
      <c r="F4285" s="4918">
        <v>3</v>
      </c>
      <c r="G4285" s="4918" t="str">
        <f>IF(ISBLANK(H4285),"",IF(H4285="BN",VLOOKUP(B4285,'[4]V. BAHAN'!$B$8:$E$1099,3,FALSE),IFERROR(VLOOKUP(H4285,'[4]III. DAFTAR AHS'!$B$7:$H$872,5,FALSE),"ls")))</f>
        <v xml:space="preserve">psg </v>
      </c>
      <c r="H4285" s="4918" t="s">
        <v>803</v>
      </c>
      <c r="I4285" s="4918" t="s">
        <v>804</v>
      </c>
      <c r="J4285" s="3997">
        <f>VLOOKUP(B4285,'[5] RAB LAMA'!$B$9:$E$5553,4,FALSE)</f>
        <v>72392.014419999992</v>
      </c>
      <c r="K4285" s="3997">
        <f t="shared" si="740"/>
        <v>217176.04325999998</v>
      </c>
      <c r="L4285" s="3454">
        <f t="shared" si="741"/>
        <v>5.6834324638980398E-4</v>
      </c>
      <c r="M4285" s="1934">
        <f>'[6]LAP MINGGUAN 10'!Q4285</f>
        <v>0</v>
      </c>
      <c r="N4285" s="4924">
        <f t="shared" si="737"/>
        <v>0</v>
      </c>
      <c r="O4285" s="4924"/>
      <c r="P4285" s="4924">
        <f t="shared" si="738"/>
        <v>0</v>
      </c>
      <c r="Q4285" s="4202">
        <f t="shared" si="742"/>
        <v>0</v>
      </c>
      <c r="R4285" s="4924">
        <f t="shared" si="739"/>
        <v>0</v>
      </c>
      <c r="S4285" s="4925"/>
      <c r="T4285" s="359"/>
    </row>
    <row r="4286" spans="1:388" s="632" customFormat="1" ht="35.1" customHeight="1" x14ac:dyDescent="0.25">
      <c r="A4286" s="4956" t="s">
        <v>25</v>
      </c>
      <c r="B4286" s="4955" t="s">
        <v>909</v>
      </c>
      <c r="C4286" s="4893"/>
      <c r="D4286" s="4893"/>
      <c r="E4286" s="4894"/>
      <c r="F4286" s="4918">
        <v>1</v>
      </c>
      <c r="G4286" s="4918" t="str">
        <f>IF(ISBLANK(H4286),"",IF(H4286="BN",VLOOKUP(B4286,'[4]V. BAHAN'!$B$8:$E$1099,3,FALSE),IFERROR(VLOOKUP(H4286,'[4]III. DAFTAR AHS'!$B$7:$H$872,5,FALSE),"ls")))</f>
        <v xml:space="preserve">set </v>
      </c>
      <c r="H4286" s="4918" t="s">
        <v>808</v>
      </c>
      <c r="I4286" s="4918" t="s">
        <v>809</v>
      </c>
      <c r="J4286" s="3997">
        <f>VLOOKUP(B4286,'[5] RAB LAMA'!$B$9:$E$5553,4,FALSE)</f>
        <v>487271.62676499999</v>
      </c>
      <c r="K4286" s="3997">
        <f t="shared" si="740"/>
        <v>487271.62676499999</v>
      </c>
      <c r="L4286" s="3454">
        <f t="shared" si="741"/>
        <v>1.2751753557721623E-3</v>
      </c>
      <c r="M4286" s="1934">
        <f>'[6]LAP MINGGUAN 10'!Q4286</f>
        <v>0</v>
      </c>
      <c r="N4286" s="4924">
        <f t="shared" si="737"/>
        <v>0</v>
      </c>
      <c r="O4286" s="4924"/>
      <c r="P4286" s="4924">
        <f t="shared" si="738"/>
        <v>0</v>
      </c>
      <c r="Q4286" s="4202">
        <f t="shared" si="742"/>
        <v>0</v>
      </c>
      <c r="R4286" s="4924">
        <f t="shared" si="739"/>
        <v>0</v>
      </c>
      <c r="S4286" s="4925"/>
      <c r="T4286" s="359"/>
    </row>
    <row r="4287" spans="1:388" s="632" customFormat="1" ht="35.1" customHeight="1" x14ac:dyDescent="0.25">
      <c r="A4287" s="4957"/>
      <c r="B4287" s="4942"/>
      <c r="C4287" s="4835"/>
      <c r="D4287" s="4835"/>
      <c r="E4287" s="4943"/>
      <c r="F4287" s="4918"/>
      <c r="G4287" s="4918" t="str">
        <f>IF(ISBLANK(H4287),"",IF(H4287="BN",VLOOKUP(B4287,'[4]V. BAHAN'!$B$8:$E$1099,3,FALSE),IFERROR(VLOOKUP(H4287,'[4]III. DAFTAR AHS'!$B$7:$H$872,5,FALSE),"ls")))</f>
        <v/>
      </c>
      <c r="H4287" s="4918"/>
      <c r="I4287" s="4918" t="s">
        <v>243</v>
      </c>
      <c r="J4287" s="4920"/>
      <c r="K4287" s="4920"/>
      <c r="L4287" s="3454"/>
      <c r="M4287" s="1934">
        <f>'[6]LAP MINGGUAN 10'!Q4287</f>
        <v>0</v>
      </c>
      <c r="N4287" s="4921"/>
      <c r="O4287" s="4921"/>
      <c r="P4287" s="4921"/>
      <c r="Q4287" s="4202">
        <f t="shared" si="742"/>
        <v>0</v>
      </c>
      <c r="R4287" s="4921"/>
      <c r="S4287" s="4922"/>
      <c r="T4287" s="3134"/>
    </row>
    <row r="4288" spans="1:388" s="632" customFormat="1" ht="35.1" customHeight="1" x14ac:dyDescent="0.25">
      <c r="A4288" s="4957">
        <v>2</v>
      </c>
      <c r="B4288" s="4942" t="s">
        <v>2415</v>
      </c>
      <c r="C4288" s="4835"/>
      <c r="D4288" s="4835"/>
      <c r="E4288" s="4943"/>
      <c r="F4288" s="4918"/>
      <c r="G4288" s="4918" t="str">
        <f>IF(ISBLANK(H4288),"",IF(H4288="BN",VLOOKUP(B4288,'[4]V. BAHAN'!$B$8:$E$1099,3,FALSE),IFERROR(VLOOKUP(H4288,'[4]III. DAFTAR AHS'!$B$7:$H$872,5,FALSE),"ls")))</f>
        <v/>
      </c>
      <c r="H4288" s="4918"/>
      <c r="I4288" s="4918" t="s">
        <v>243</v>
      </c>
      <c r="J4288" s="4920"/>
      <c r="K4288" s="4920"/>
      <c r="L4288" s="3454"/>
      <c r="M4288" s="1934">
        <f>'[6]LAP MINGGUAN 10'!Q4288</f>
        <v>0</v>
      </c>
      <c r="N4288" s="4921"/>
      <c r="O4288" s="4921"/>
      <c r="P4288" s="4921"/>
      <c r="Q4288" s="4202">
        <f t="shared" si="742"/>
        <v>0</v>
      </c>
      <c r="R4288" s="4921"/>
      <c r="S4288" s="4922"/>
      <c r="T4288" s="3134"/>
    </row>
    <row r="4289" spans="1:388" s="632" customFormat="1" ht="35.1" customHeight="1" x14ac:dyDescent="0.25">
      <c r="A4289" s="4956" t="s">
        <v>25</v>
      </c>
      <c r="B4289" s="4955" t="s">
        <v>2325</v>
      </c>
      <c r="C4289" s="4893"/>
      <c r="D4289" s="4893"/>
      <c r="E4289" s="4894"/>
      <c r="F4289" s="4918">
        <v>13.2</v>
      </c>
      <c r="G4289" s="4918" t="str">
        <f>IF(ISBLANK(H4289),"",IF(H4289="BN",VLOOKUP(B4289,'[4]V. BAHAN'!$B$8:$E$1099,3,FALSE),IFERROR(VLOOKUP(H4289,'[4]III. DAFTAR AHS'!$B$7:$H$872,5,FALSE),"ls")))</f>
        <v xml:space="preserve">m' </v>
      </c>
      <c r="H4289" s="4918" t="s">
        <v>777</v>
      </c>
      <c r="I4289" s="4918" t="s">
        <v>778</v>
      </c>
      <c r="J4289" s="3997">
        <f>VLOOKUP(B4289,'[5] RAB LAMA'!$B$9:$E$5553,4,FALSE)</f>
        <v>123617.19941264046</v>
      </c>
      <c r="K4289" s="3997">
        <f>J4289*F4289</f>
        <v>1631747.0322468539</v>
      </c>
      <c r="L4289" s="3454">
        <f>K4289/$K$4349*100</f>
        <v>4.2702334551875248E-3</v>
      </c>
      <c r="M4289" s="1934">
        <f>'[6]LAP MINGGUAN 10'!Q4289</f>
        <v>0</v>
      </c>
      <c r="N4289" s="4924">
        <f>L4289*M4289/100</f>
        <v>0</v>
      </c>
      <c r="O4289" s="4924"/>
      <c r="P4289" s="4924">
        <f>L4289*O4289/100</f>
        <v>0</v>
      </c>
      <c r="Q4289" s="4202">
        <f t="shared" si="742"/>
        <v>0</v>
      </c>
      <c r="R4289" s="4924">
        <f>L4289*Q4289/100</f>
        <v>0</v>
      </c>
      <c r="S4289" s="4925"/>
      <c r="T4289" s="359"/>
    </row>
    <row r="4290" spans="1:388" s="632" customFormat="1" ht="35.1" customHeight="1" x14ac:dyDescent="0.25">
      <c r="A4290" s="4956" t="s">
        <v>25</v>
      </c>
      <c r="B4290" s="4955" t="s">
        <v>2326</v>
      </c>
      <c r="C4290" s="4893"/>
      <c r="D4290" s="4893"/>
      <c r="E4290" s="4894"/>
      <c r="F4290" s="4918">
        <v>15.32</v>
      </c>
      <c r="G4290" s="4918" t="str">
        <f>IF(ISBLANK(H4290),"",IF(H4290="BN",VLOOKUP(B4290,'[4]V. BAHAN'!$B$8:$E$1099,3,FALSE),IFERROR(VLOOKUP(H4290,'[4]III. DAFTAR AHS'!$B$7:$H$872,5,FALSE),"ls")))</f>
        <v xml:space="preserve">m' </v>
      </c>
      <c r="H4290" s="4918" t="s">
        <v>2327</v>
      </c>
      <c r="I4290" s="4918" t="s">
        <v>427</v>
      </c>
      <c r="J4290" s="3997">
        <f>VLOOKUP(B4290,'[5] RAB LAMA'!$B$9:$E$5553,4,FALSE)</f>
        <v>32937.931261372505</v>
      </c>
      <c r="K4290" s="3997">
        <f>J4290*F4290</f>
        <v>504609.1069242268</v>
      </c>
      <c r="L4290" s="3454">
        <f>K4290/$K$4349*100</f>
        <v>1.3205470257317128E-3</v>
      </c>
      <c r="M4290" s="1934">
        <f>'[6]LAP MINGGUAN 10'!Q4290</f>
        <v>0</v>
      </c>
      <c r="N4290" s="4924">
        <f>L4290*M4290/100</f>
        <v>0</v>
      </c>
      <c r="O4290" s="4924"/>
      <c r="P4290" s="4924">
        <f>L4290*O4290/100</f>
        <v>0</v>
      </c>
      <c r="Q4290" s="4202">
        <f t="shared" si="742"/>
        <v>0</v>
      </c>
      <c r="R4290" s="4924">
        <f>L4290*Q4290/100</f>
        <v>0</v>
      </c>
      <c r="S4290" s="4925"/>
      <c r="T4290" s="359"/>
    </row>
    <row r="4291" spans="1:388" s="632" customFormat="1" ht="35.1" customHeight="1" x14ac:dyDescent="0.25">
      <c r="A4291" s="4956"/>
      <c r="B4291" s="4955"/>
      <c r="C4291" s="4893"/>
      <c r="D4291" s="4893"/>
      <c r="E4291" s="4894"/>
      <c r="F4291" s="4918"/>
      <c r="G4291" s="4918" t="str">
        <f>IF(ISBLANK(H4291),"",IF(H4291="BN",VLOOKUP(B4291,'[4]V. BAHAN'!$B$8:$E$1099,3,FALSE),IFERROR(VLOOKUP(H4291,'[4]III. DAFTAR AHS'!$B$7:$H$872,5,FALSE),"ls")))</f>
        <v/>
      </c>
      <c r="H4291" s="4918"/>
      <c r="I4291" s="4918" t="s">
        <v>243</v>
      </c>
      <c r="J4291" s="4920"/>
      <c r="K4291" s="4920"/>
      <c r="L4291" s="3454"/>
      <c r="M4291" s="1934">
        <f>'[6]LAP MINGGUAN 10'!Q4291</f>
        <v>0</v>
      </c>
      <c r="N4291" s="4921"/>
      <c r="O4291" s="4921"/>
      <c r="P4291" s="4921"/>
      <c r="Q4291" s="4202">
        <f t="shared" si="742"/>
        <v>0</v>
      </c>
      <c r="R4291" s="4921"/>
      <c r="S4291" s="4922"/>
      <c r="T4291" s="3134"/>
    </row>
    <row r="4292" spans="1:388" s="632" customFormat="1" ht="35.1" customHeight="1" x14ac:dyDescent="0.25">
      <c r="A4292" s="4957">
        <v>3</v>
      </c>
      <c r="B4292" s="4942" t="s">
        <v>2416</v>
      </c>
      <c r="C4292" s="4835"/>
      <c r="D4292" s="4835"/>
      <c r="E4292" s="4943"/>
      <c r="F4292" s="4918"/>
      <c r="G4292" s="4918" t="str">
        <f>IF(ISBLANK(H4292),"",IF(H4292="BN",VLOOKUP(B4292,'[4]V. BAHAN'!$B$8:$E$1099,3,FALSE),IFERROR(VLOOKUP(H4292,'[4]III. DAFTAR AHS'!$B$7:$H$872,5,FALSE),"ls")))</f>
        <v/>
      </c>
      <c r="H4292" s="4918"/>
      <c r="I4292" s="4918" t="s">
        <v>243</v>
      </c>
      <c r="J4292" s="4920"/>
      <c r="K4292" s="4920"/>
      <c r="L4292" s="3454"/>
      <c r="M4292" s="1934">
        <f>'[6]LAP MINGGUAN 10'!Q4292</f>
        <v>0</v>
      </c>
      <c r="N4292" s="4921"/>
      <c r="O4292" s="4921"/>
      <c r="P4292" s="4921"/>
      <c r="Q4292" s="4202">
        <f t="shared" si="742"/>
        <v>0</v>
      </c>
      <c r="R4292" s="4921"/>
      <c r="S4292" s="4922"/>
      <c r="T4292" s="3134"/>
    </row>
    <row r="4293" spans="1:388" s="632" customFormat="1" ht="35.1" customHeight="1" x14ac:dyDescent="0.25">
      <c r="A4293" s="4956" t="s">
        <v>25</v>
      </c>
      <c r="B4293" s="4955" t="s">
        <v>2325</v>
      </c>
      <c r="C4293" s="4893"/>
      <c r="D4293" s="4893"/>
      <c r="E4293" s="4894"/>
      <c r="F4293" s="4918">
        <v>35.200000000000003</v>
      </c>
      <c r="G4293" s="4918" t="str">
        <f>IF(ISBLANK(H4293),"",IF(H4293="BN",VLOOKUP(B4293,'[4]V. BAHAN'!$B$8:$E$1099,3,FALSE),IFERROR(VLOOKUP(H4293,'[4]III. DAFTAR AHS'!$B$7:$H$872,5,FALSE),"ls")))</f>
        <v xml:space="preserve">m' </v>
      </c>
      <c r="H4293" s="4918" t="s">
        <v>777</v>
      </c>
      <c r="I4293" s="4918" t="s">
        <v>778</v>
      </c>
      <c r="J4293" s="3997">
        <f>VLOOKUP(B4293,'[5] RAB LAMA'!$B$9:$E$5553,4,FALSE)</f>
        <v>123617.19941264046</v>
      </c>
      <c r="K4293" s="3997">
        <f>J4293*F4293</f>
        <v>4351325.4193249447</v>
      </c>
      <c r="L4293" s="3454">
        <f>K4293/$K$4349*100</f>
        <v>1.1387289213833401E-2</v>
      </c>
      <c r="M4293" s="1934">
        <f>'[6]LAP MINGGUAN 10'!Q4293</f>
        <v>0</v>
      </c>
      <c r="N4293" s="4924">
        <f>L4293*M4293/100</f>
        <v>0</v>
      </c>
      <c r="O4293" s="4924"/>
      <c r="P4293" s="4924">
        <f>L4293*O4293/100</f>
        <v>0</v>
      </c>
      <c r="Q4293" s="4202">
        <f t="shared" si="742"/>
        <v>0</v>
      </c>
      <c r="R4293" s="4924">
        <f>L4293*Q4293/100</f>
        <v>0</v>
      </c>
      <c r="S4293" s="4925"/>
      <c r="T4293" s="359"/>
    </row>
    <row r="4294" spans="1:388" s="632" customFormat="1" ht="34.5" customHeight="1" x14ac:dyDescent="0.25">
      <c r="A4294" s="4956" t="s">
        <v>25</v>
      </c>
      <c r="B4294" s="4955" t="s">
        <v>2326</v>
      </c>
      <c r="C4294" s="4893"/>
      <c r="D4294" s="4893"/>
      <c r="E4294" s="4894"/>
      <c r="F4294" s="4918">
        <v>35.04</v>
      </c>
      <c r="G4294" s="4918" t="str">
        <f>IF(ISBLANK(H4294),"",IF(H4294="BN",VLOOKUP(B4294,'[4]V. BAHAN'!$B$8:$E$1099,3,FALSE),IFERROR(VLOOKUP(H4294,'[4]III. DAFTAR AHS'!$B$7:$H$872,5,FALSE),"ls")))</f>
        <v xml:space="preserve">m' </v>
      </c>
      <c r="H4294" s="4918" t="s">
        <v>2327</v>
      </c>
      <c r="I4294" s="4918" t="s">
        <v>427</v>
      </c>
      <c r="J4294" s="3997">
        <f>VLOOKUP(B4294,'[5] RAB LAMA'!$B$9:$E$5553,4,FALSE)</f>
        <v>32937.931261372505</v>
      </c>
      <c r="K4294" s="3997">
        <f>J4294*F4294</f>
        <v>1154145.1113984925</v>
      </c>
      <c r="L4294" s="3454">
        <f>K4294/$K$4349*100</f>
        <v>3.0203634322218805E-3</v>
      </c>
      <c r="M4294" s="1934">
        <f>'[6]LAP MINGGUAN 10'!Q4294</f>
        <v>0</v>
      </c>
      <c r="N4294" s="4924">
        <f>L4294*M4294/100</f>
        <v>0</v>
      </c>
      <c r="O4294" s="4924"/>
      <c r="P4294" s="4924">
        <f>L4294*O4294/100</f>
        <v>0</v>
      </c>
      <c r="Q4294" s="4202">
        <f t="shared" si="742"/>
        <v>0</v>
      </c>
      <c r="R4294" s="4924">
        <f>L4294*Q4294/100</f>
        <v>0</v>
      </c>
      <c r="S4294" s="4925"/>
      <c r="T4294" s="359"/>
    </row>
    <row r="4295" spans="1:388" s="632" customFormat="1" ht="35.1" customHeight="1" x14ac:dyDescent="0.25">
      <c r="A4295" s="4956"/>
      <c r="B4295" s="4955"/>
      <c r="C4295" s="4893"/>
      <c r="D4295" s="4893"/>
      <c r="E4295" s="4894"/>
      <c r="F4295" s="4918"/>
      <c r="G4295" s="4918" t="str">
        <f>IF(ISBLANK(H4295),"",IF(H4295="BN",VLOOKUP(B4295,'[4]V. BAHAN'!$B$8:$E$1099,3,FALSE),IFERROR(VLOOKUP(H4295,'[4]III. DAFTAR AHS'!$B$7:$H$872,5,FALSE),"ls")))</f>
        <v/>
      </c>
      <c r="H4295" s="4918"/>
      <c r="I4295" s="4918" t="s">
        <v>243</v>
      </c>
      <c r="J4295" s="4920"/>
      <c r="K4295" s="4920"/>
      <c r="L4295" s="3454"/>
      <c r="M4295" s="1934">
        <f>'[6]LAP MINGGUAN 10'!Q4295</f>
        <v>0</v>
      </c>
      <c r="N4295" s="4921"/>
      <c r="O4295" s="4921"/>
      <c r="P4295" s="4921"/>
      <c r="Q4295" s="4202">
        <f t="shared" si="742"/>
        <v>0</v>
      </c>
      <c r="R4295" s="4921"/>
      <c r="S4295" s="4922"/>
      <c r="T4295" s="3134"/>
    </row>
    <row r="4296" spans="1:388" s="632" customFormat="1" ht="35.1" customHeight="1" x14ac:dyDescent="0.25">
      <c r="A4296" s="4957">
        <v>4</v>
      </c>
      <c r="B4296" s="4942" t="s">
        <v>2417</v>
      </c>
      <c r="C4296" s="4835"/>
      <c r="D4296" s="4835"/>
      <c r="E4296" s="4943"/>
      <c r="F4296" s="4918"/>
      <c r="G4296" s="4918" t="str">
        <f>IF(ISBLANK(H4296),"",IF(H4296="BN",VLOOKUP(B4296,'[4]V. BAHAN'!$B$8:$E$1099,3,FALSE),IFERROR(VLOOKUP(H4296,'[4]III. DAFTAR AHS'!$B$7:$H$872,5,FALSE),"ls")))</f>
        <v/>
      </c>
      <c r="H4296" s="4918"/>
      <c r="I4296" s="4918" t="s">
        <v>243</v>
      </c>
      <c r="J4296" s="4920"/>
      <c r="K4296" s="4920"/>
      <c r="L4296" s="3454"/>
      <c r="M4296" s="1934">
        <f>'[6]LAP MINGGUAN 10'!Q4296</f>
        <v>0</v>
      </c>
      <c r="N4296" s="4921"/>
      <c r="O4296" s="4921"/>
      <c r="P4296" s="4921"/>
      <c r="Q4296" s="4202">
        <f t="shared" si="742"/>
        <v>0</v>
      </c>
      <c r="R4296" s="4921"/>
      <c r="S4296" s="4922"/>
      <c r="T4296" s="3134"/>
    </row>
    <row r="4297" spans="1:388" s="632" customFormat="1" ht="35.1" customHeight="1" x14ac:dyDescent="0.25">
      <c r="A4297" s="4956" t="s">
        <v>25</v>
      </c>
      <c r="B4297" s="4955" t="s">
        <v>2325</v>
      </c>
      <c r="C4297" s="4893"/>
      <c r="D4297" s="4893"/>
      <c r="E4297" s="4894"/>
      <c r="F4297" s="4918">
        <v>8.8000000000000007</v>
      </c>
      <c r="G4297" s="4918" t="str">
        <f>IF(ISBLANK(H4297),"",IF(H4297="BN",VLOOKUP(B4297,'[4]V. BAHAN'!$B$8:$E$1099,3,FALSE),IFERROR(VLOOKUP(H4297,'[4]III. DAFTAR AHS'!$B$7:$H$872,5,FALSE),"ls")))</f>
        <v xml:space="preserve">m' </v>
      </c>
      <c r="H4297" s="4918" t="s">
        <v>777</v>
      </c>
      <c r="I4297" s="4918" t="s">
        <v>778</v>
      </c>
      <c r="J4297" s="3997">
        <f>VLOOKUP(B4297,'[5] RAB LAMA'!$B$9:$E$5553,4,FALSE)</f>
        <v>123617.19941264046</v>
      </c>
      <c r="K4297" s="3997">
        <f>J4297*F4297</f>
        <v>1087831.3548312362</v>
      </c>
      <c r="L4297" s="3454">
        <f>K4297/$K$4349*100</f>
        <v>2.8468223034583502E-3</v>
      </c>
      <c r="M4297" s="1934">
        <f>'[6]LAP MINGGUAN 10'!Q4297</f>
        <v>0</v>
      </c>
      <c r="N4297" s="4924">
        <f>L4297*M4297/100</f>
        <v>0</v>
      </c>
      <c r="O4297" s="4924"/>
      <c r="P4297" s="4924">
        <f>L4297*O4297/100</f>
        <v>0</v>
      </c>
      <c r="Q4297" s="4202">
        <f t="shared" si="742"/>
        <v>0</v>
      </c>
      <c r="R4297" s="4924">
        <f>L4297*Q4297/100</f>
        <v>0</v>
      </c>
      <c r="S4297" s="4925"/>
      <c r="T4297" s="359"/>
    </row>
    <row r="4298" spans="1:388" s="632" customFormat="1" ht="34.5" customHeight="1" x14ac:dyDescent="0.25">
      <c r="A4298" s="4956" t="s">
        <v>25</v>
      </c>
      <c r="B4298" s="4955" t="s">
        <v>2326</v>
      </c>
      <c r="C4298" s="4893"/>
      <c r="D4298" s="4893"/>
      <c r="E4298" s="4894"/>
      <c r="F4298" s="4918">
        <v>8.76</v>
      </c>
      <c r="G4298" s="4918" t="str">
        <f>IF(ISBLANK(H4298),"",IF(H4298="BN",VLOOKUP(B4298,'[4]V. BAHAN'!$B$8:$E$1099,3,FALSE),IFERROR(VLOOKUP(H4298,'[4]III. DAFTAR AHS'!$B$7:$H$872,5,FALSE),"ls")))</f>
        <v xml:space="preserve">m' </v>
      </c>
      <c r="H4298" s="4918" t="s">
        <v>2327</v>
      </c>
      <c r="I4298" s="4918" t="s">
        <v>427</v>
      </c>
      <c r="J4298" s="3997">
        <f>VLOOKUP(B4298,'[5] RAB LAMA'!$B$9:$E$5553,4,FALSE)</f>
        <v>32937.931261372505</v>
      </c>
      <c r="K4298" s="3997">
        <f>J4298*F4298</f>
        <v>288536.27784962312</v>
      </c>
      <c r="L4298" s="3454">
        <f>K4298/$K$4349*100</f>
        <v>7.5509085805547014E-4</v>
      </c>
      <c r="M4298" s="1934">
        <f>'[6]LAP MINGGUAN 10'!Q4298</f>
        <v>0</v>
      </c>
      <c r="N4298" s="4924">
        <f>L4298*M4298/100</f>
        <v>0</v>
      </c>
      <c r="O4298" s="4924"/>
      <c r="P4298" s="4924">
        <f>L4298*O4298/100</f>
        <v>0</v>
      </c>
      <c r="Q4298" s="4202">
        <f t="shared" si="742"/>
        <v>0</v>
      </c>
      <c r="R4298" s="4924">
        <f>L4298*Q4298/100</f>
        <v>0</v>
      </c>
      <c r="S4298" s="4925"/>
      <c r="T4298" s="359"/>
    </row>
    <row r="4299" spans="1:388" s="632" customFormat="1" ht="35.1" customHeight="1" thickBot="1" x14ac:dyDescent="0.3">
      <c r="A4299" s="4958"/>
      <c r="B4299" s="4896"/>
      <c r="C4299" s="4897"/>
      <c r="D4299" s="4897"/>
      <c r="E4299" s="4898"/>
      <c r="F4299" s="4869"/>
      <c r="G4299" s="4869" t="str">
        <f>IF(ISBLANK(H4299),"",IF(H4299="BN",VLOOKUP(B4299,'[4]V. BAHAN'!$B$8:$E$1099,3,FALSE),IFERROR(VLOOKUP(H4299,'[4]III. DAFTAR AHS'!$B$7:$H$872,5,FALSE),"ls")))</f>
        <v/>
      </c>
      <c r="H4299" s="4869"/>
      <c r="I4299" s="4869" t="s">
        <v>243</v>
      </c>
      <c r="J4299" s="4935"/>
      <c r="K4299" s="4935"/>
      <c r="L4299" s="460"/>
      <c r="M4299" s="1934">
        <f>'[6]LAP MINGGUAN 10'!Q4299</f>
        <v>0</v>
      </c>
      <c r="N4299" s="4874"/>
      <c r="O4299" s="4874"/>
      <c r="P4299" s="4874"/>
      <c r="Q4299" s="4202">
        <f t="shared" si="742"/>
        <v>0</v>
      </c>
      <c r="R4299" s="4874"/>
      <c r="S4299" s="4875"/>
      <c r="T4299" s="3134"/>
    </row>
    <row r="4300" spans="1:388" s="354" customFormat="1" ht="35.1" customHeight="1" thickBot="1" x14ac:dyDescent="0.3">
      <c r="A4300" s="2044" t="s">
        <v>293</v>
      </c>
      <c r="B4300" s="3212" t="s">
        <v>133</v>
      </c>
      <c r="C4300" s="656"/>
      <c r="D4300" s="656"/>
      <c r="E4300" s="656"/>
      <c r="F4300" s="425"/>
      <c r="G4300" s="425" t="str">
        <f>IF(ISBLANK(H4300),"",IF(H4300="BN",VLOOKUP(B4300,'[4]V. BAHAN'!$B$8:$E$1099,3,FALSE),IFERROR(VLOOKUP(H4300,'[4]III. DAFTAR AHS'!$B$7:$H$872,5,FALSE),"ls")))</f>
        <v/>
      </c>
      <c r="H4300" s="425"/>
      <c r="I4300" s="425" t="s">
        <v>243</v>
      </c>
      <c r="J4300" s="550"/>
      <c r="K4300" s="1976"/>
      <c r="L4300" s="3179"/>
      <c r="M4300" s="1934">
        <f>'[6]LAP MINGGUAN 10'!Q4300</f>
        <v>0</v>
      </c>
      <c r="N4300" s="2905"/>
      <c r="O4300" s="2905"/>
      <c r="P4300" s="2905"/>
      <c r="Q4300" s="4202">
        <f t="shared" si="742"/>
        <v>0</v>
      </c>
      <c r="R4300" s="2905"/>
      <c r="S4300" s="428"/>
      <c r="T4300" s="359"/>
      <c r="U4300" s="342"/>
      <c r="V4300" s="342"/>
      <c r="W4300" s="342"/>
      <c r="X4300" s="342"/>
      <c r="Y4300" s="342"/>
      <c r="Z4300" s="342"/>
      <c r="AA4300" s="342"/>
      <c r="AB4300" s="342"/>
      <c r="AC4300" s="342"/>
      <c r="AD4300" s="342"/>
      <c r="AE4300" s="342"/>
      <c r="AF4300" s="342"/>
      <c r="AG4300" s="342"/>
      <c r="AH4300" s="342"/>
      <c r="AI4300" s="342"/>
      <c r="AJ4300" s="342"/>
      <c r="AK4300" s="342"/>
      <c r="AL4300" s="342"/>
      <c r="AM4300" s="342"/>
      <c r="AN4300" s="342"/>
      <c r="AO4300" s="342"/>
      <c r="AP4300" s="342"/>
      <c r="AQ4300" s="342"/>
      <c r="AR4300" s="342"/>
      <c r="AS4300" s="342"/>
      <c r="AT4300" s="342"/>
      <c r="AU4300" s="342"/>
      <c r="AV4300" s="342"/>
      <c r="AW4300" s="342"/>
      <c r="AX4300" s="342"/>
      <c r="AY4300" s="342"/>
      <c r="AZ4300" s="342"/>
      <c r="BA4300" s="342"/>
      <c r="BB4300" s="342"/>
      <c r="BC4300" s="342"/>
      <c r="BD4300" s="342"/>
      <c r="BE4300" s="342"/>
      <c r="BF4300" s="342"/>
      <c r="BG4300" s="342"/>
      <c r="BH4300" s="342"/>
      <c r="BI4300" s="342"/>
      <c r="BJ4300" s="342"/>
      <c r="BK4300" s="342"/>
      <c r="BL4300" s="342"/>
      <c r="BM4300" s="342"/>
      <c r="BN4300" s="342"/>
      <c r="BO4300" s="342"/>
      <c r="BP4300" s="342"/>
      <c r="BQ4300" s="342"/>
      <c r="BR4300" s="342"/>
      <c r="BS4300" s="342"/>
      <c r="BT4300" s="342"/>
      <c r="BU4300" s="342"/>
      <c r="BV4300" s="342"/>
      <c r="BW4300" s="342"/>
      <c r="BX4300" s="342"/>
      <c r="BY4300" s="342"/>
      <c r="BZ4300" s="342"/>
      <c r="CA4300" s="342"/>
      <c r="CB4300" s="342"/>
      <c r="CC4300" s="342"/>
      <c r="CD4300" s="342"/>
      <c r="CE4300" s="342"/>
      <c r="CF4300" s="342"/>
      <c r="CG4300" s="342"/>
      <c r="CH4300" s="342"/>
      <c r="CI4300" s="342"/>
      <c r="CJ4300" s="342"/>
      <c r="CK4300" s="342"/>
      <c r="CL4300" s="342"/>
      <c r="CM4300" s="342"/>
      <c r="CN4300" s="342"/>
      <c r="CO4300" s="342"/>
      <c r="CP4300" s="342"/>
      <c r="CQ4300" s="342"/>
      <c r="CR4300" s="342"/>
      <c r="CS4300" s="342"/>
      <c r="CT4300" s="342"/>
      <c r="CU4300" s="342"/>
      <c r="CV4300" s="342"/>
      <c r="CW4300" s="342"/>
      <c r="CX4300" s="342"/>
      <c r="CY4300" s="342"/>
      <c r="CZ4300" s="342"/>
      <c r="DA4300" s="342"/>
      <c r="DB4300" s="342"/>
      <c r="DC4300" s="342"/>
      <c r="DD4300" s="342"/>
      <c r="DE4300" s="342"/>
      <c r="DF4300" s="342"/>
      <c r="DG4300" s="342"/>
      <c r="DH4300" s="342"/>
      <c r="DI4300" s="342"/>
      <c r="DJ4300" s="342"/>
      <c r="DK4300" s="342"/>
      <c r="DL4300" s="342"/>
      <c r="DM4300" s="342"/>
      <c r="DN4300" s="342"/>
      <c r="DO4300" s="342"/>
      <c r="DP4300" s="342"/>
      <c r="DQ4300" s="342"/>
      <c r="DR4300" s="342"/>
      <c r="DS4300" s="342"/>
      <c r="DT4300" s="342"/>
      <c r="DU4300" s="342"/>
      <c r="DV4300" s="342"/>
      <c r="DW4300" s="342"/>
      <c r="DX4300" s="342"/>
      <c r="DY4300" s="342"/>
      <c r="DZ4300" s="342"/>
      <c r="EA4300" s="342"/>
      <c r="EB4300" s="342"/>
      <c r="EC4300" s="342"/>
      <c r="ED4300" s="342"/>
      <c r="EE4300" s="342"/>
      <c r="EF4300" s="342"/>
      <c r="EG4300" s="342"/>
      <c r="EH4300" s="342"/>
      <c r="EI4300" s="342"/>
      <c r="EJ4300" s="342"/>
      <c r="EK4300" s="342"/>
      <c r="EL4300" s="342"/>
      <c r="EM4300" s="342"/>
      <c r="EN4300" s="342"/>
      <c r="EO4300" s="342"/>
      <c r="EP4300" s="342"/>
      <c r="EQ4300" s="342"/>
      <c r="ER4300" s="342"/>
      <c r="ES4300" s="342"/>
      <c r="ET4300" s="342"/>
      <c r="EU4300" s="342"/>
      <c r="EV4300" s="342"/>
      <c r="EW4300" s="342"/>
      <c r="EX4300" s="342"/>
      <c r="EY4300" s="342"/>
      <c r="EZ4300" s="342"/>
      <c r="FA4300" s="342"/>
      <c r="FB4300" s="342"/>
      <c r="FC4300" s="342"/>
      <c r="FD4300" s="342"/>
      <c r="FE4300" s="342"/>
      <c r="FF4300" s="342"/>
      <c r="FG4300" s="342"/>
      <c r="FH4300" s="342"/>
      <c r="FI4300" s="342"/>
      <c r="FJ4300" s="342"/>
      <c r="FK4300" s="342"/>
      <c r="FL4300" s="342"/>
      <c r="FM4300" s="342"/>
      <c r="FN4300" s="342"/>
      <c r="FO4300" s="342"/>
      <c r="FP4300" s="342"/>
      <c r="FQ4300" s="342"/>
      <c r="FR4300" s="342"/>
      <c r="FS4300" s="342"/>
      <c r="FT4300" s="342"/>
      <c r="FU4300" s="342"/>
      <c r="FV4300" s="342"/>
      <c r="FW4300" s="342"/>
      <c r="FX4300" s="342"/>
      <c r="FY4300" s="342"/>
      <c r="FZ4300" s="342"/>
      <c r="GA4300" s="342"/>
      <c r="GB4300" s="342"/>
      <c r="GC4300" s="342"/>
      <c r="GD4300" s="342"/>
      <c r="GE4300" s="342"/>
      <c r="GF4300" s="342"/>
      <c r="GG4300" s="342"/>
      <c r="GH4300" s="342"/>
      <c r="GI4300" s="342"/>
      <c r="GJ4300" s="342"/>
      <c r="GK4300" s="342"/>
      <c r="GL4300" s="342"/>
      <c r="GM4300" s="342"/>
      <c r="GN4300" s="342"/>
      <c r="GO4300" s="342"/>
      <c r="GP4300" s="342"/>
      <c r="GQ4300" s="342"/>
      <c r="GR4300" s="342"/>
      <c r="GS4300" s="342"/>
      <c r="GT4300" s="342"/>
      <c r="GU4300" s="342"/>
      <c r="GV4300" s="342"/>
      <c r="GW4300" s="342"/>
      <c r="GX4300" s="342"/>
      <c r="GY4300" s="342"/>
      <c r="GZ4300" s="342"/>
      <c r="HA4300" s="342"/>
      <c r="HB4300" s="342"/>
      <c r="HC4300" s="342"/>
      <c r="HD4300" s="342"/>
      <c r="HE4300" s="342"/>
      <c r="HF4300" s="342"/>
      <c r="HG4300" s="342"/>
      <c r="HH4300" s="342"/>
      <c r="HI4300" s="342"/>
      <c r="HJ4300" s="342"/>
      <c r="HK4300" s="342"/>
      <c r="HL4300" s="342"/>
      <c r="HM4300" s="342"/>
      <c r="HN4300" s="342"/>
      <c r="HO4300" s="342"/>
      <c r="HP4300" s="342"/>
      <c r="HQ4300" s="342"/>
      <c r="HR4300" s="342"/>
      <c r="HS4300" s="342"/>
      <c r="HT4300" s="342"/>
      <c r="HU4300" s="342"/>
      <c r="HV4300" s="342"/>
      <c r="HW4300" s="342"/>
      <c r="HX4300" s="342"/>
      <c r="HY4300" s="342"/>
      <c r="HZ4300" s="342"/>
      <c r="IA4300" s="342"/>
      <c r="IB4300" s="342"/>
      <c r="IC4300" s="342"/>
      <c r="ID4300" s="342"/>
      <c r="IE4300" s="342"/>
      <c r="IF4300" s="342"/>
      <c r="IG4300" s="342"/>
      <c r="IH4300" s="342"/>
      <c r="II4300" s="342"/>
      <c r="IJ4300" s="342"/>
      <c r="IK4300" s="342"/>
      <c r="IL4300" s="342"/>
      <c r="IM4300" s="342"/>
      <c r="IN4300" s="342"/>
      <c r="IO4300" s="342"/>
      <c r="IP4300" s="342"/>
      <c r="IQ4300" s="342"/>
      <c r="IR4300" s="342"/>
      <c r="IS4300" s="342"/>
      <c r="IT4300" s="342"/>
      <c r="IU4300" s="342"/>
      <c r="IV4300" s="342"/>
      <c r="IW4300" s="342"/>
      <c r="IX4300" s="342"/>
      <c r="IY4300" s="342"/>
      <c r="IZ4300" s="342"/>
      <c r="JA4300" s="342"/>
      <c r="JB4300" s="342"/>
      <c r="JC4300" s="342"/>
      <c r="JD4300" s="342"/>
      <c r="JE4300" s="342"/>
      <c r="JF4300" s="342"/>
      <c r="JG4300" s="342"/>
      <c r="JH4300" s="342"/>
      <c r="JI4300" s="342"/>
      <c r="JJ4300" s="342"/>
      <c r="JK4300" s="342"/>
      <c r="JL4300" s="342"/>
      <c r="JM4300" s="342"/>
      <c r="JN4300" s="342"/>
      <c r="JO4300" s="342"/>
      <c r="JP4300" s="342"/>
      <c r="JQ4300" s="342"/>
      <c r="JR4300" s="342"/>
      <c r="JS4300" s="342"/>
      <c r="JT4300" s="342"/>
      <c r="JU4300" s="342"/>
      <c r="JV4300" s="342"/>
      <c r="JW4300" s="342"/>
      <c r="JX4300" s="342"/>
      <c r="JY4300" s="342"/>
      <c r="JZ4300" s="342"/>
      <c r="KA4300" s="342"/>
      <c r="KB4300" s="342"/>
      <c r="KC4300" s="342"/>
      <c r="KD4300" s="342"/>
      <c r="KE4300" s="342"/>
      <c r="KF4300" s="342"/>
      <c r="KG4300" s="342"/>
      <c r="KH4300" s="342"/>
      <c r="KI4300" s="342"/>
      <c r="KJ4300" s="342"/>
      <c r="KK4300" s="342"/>
      <c r="KL4300" s="342"/>
      <c r="KM4300" s="342"/>
      <c r="KN4300" s="342"/>
      <c r="KO4300" s="342"/>
      <c r="KP4300" s="342"/>
      <c r="KQ4300" s="342"/>
      <c r="KR4300" s="342"/>
      <c r="KS4300" s="342"/>
      <c r="KT4300" s="342"/>
      <c r="KU4300" s="342"/>
      <c r="KV4300" s="342"/>
      <c r="KW4300" s="342"/>
      <c r="KX4300" s="342"/>
      <c r="KY4300" s="342"/>
      <c r="KZ4300" s="342"/>
      <c r="LA4300" s="342"/>
      <c r="LB4300" s="342"/>
      <c r="LC4300" s="342"/>
      <c r="LD4300" s="342"/>
      <c r="LE4300" s="342"/>
      <c r="LF4300" s="342"/>
      <c r="LG4300" s="342"/>
      <c r="LH4300" s="342"/>
      <c r="LI4300" s="342"/>
      <c r="LJ4300" s="342"/>
      <c r="LK4300" s="342"/>
      <c r="LL4300" s="342"/>
      <c r="LM4300" s="342"/>
      <c r="LN4300" s="342"/>
      <c r="LO4300" s="342"/>
      <c r="LP4300" s="342"/>
      <c r="LQ4300" s="342"/>
      <c r="LR4300" s="342"/>
      <c r="LS4300" s="342"/>
      <c r="LT4300" s="342"/>
      <c r="LU4300" s="342"/>
      <c r="LV4300" s="342"/>
      <c r="LW4300" s="342"/>
      <c r="LX4300" s="342"/>
      <c r="LY4300" s="342"/>
      <c r="LZ4300" s="342"/>
      <c r="MA4300" s="342"/>
      <c r="MB4300" s="342"/>
      <c r="MC4300" s="342"/>
      <c r="MD4300" s="342"/>
      <c r="ME4300" s="342"/>
      <c r="MF4300" s="342"/>
      <c r="MG4300" s="342"/>
      <c r="MH4300" s="342"/>
      <c r="MI4300" s="342"/>
      <c r="MJ4300" s="342"/>
      <c r="MK4300" s="342"/>
      <c r="ML4300" s="342"/>
      <c r="MM4300" s="342"/>
      <c r="MN4300" s="342"/>
      <c r="MO4300" s="342"/>
      <c r="MP4300" s="342"/>
      <c r="MQ4300" s="342"/>
      <c r="MR4300" s="342"/>
      <c r="MS4300" s="342"/>
      <c r="MT4300" s="342"/>
      <c r="MU4300" s="342"/>
      <c r="MV4300" s="342"/>
      <c r="MW4300" s="342"/>
      <c r="MX4300" s="342"/>
      <c r="MY4300" s="342"/>
      <c r="MZ4300" s="342"/>
      <c r="NA4300" s="342"/>
      <c r="NB4300" s="342"/>
      <c r="NC4300" s="342"/>
      <c r="ND4300" s="342"/>
      <c r="NE4300" s="342"/>
      <c r="NF4300" s="342"/>
      <c r="NG4300" s="342"/>
      <c r="NH4300" s="342"/>
      <c r="NI4300" s="342"/>
      <c r="NJ4300" s="342"/>
      <c r="NK4300" s="342"/>
      <c r="NL4300" s="342"/>
      <c r="NM4300" s="342"/>
      <c r="NN4300" s="342"/>
      <c r="NO4300" s="342"/>
      <c r="NP4300" s="342"/>
      <c r="NQ4300" s="342"/>
      <c r="NR4300" s="342"/>
      <c r="NS4300" s="342"/>
      <c r="NT4300" s="342"/>
      <c r="NU4300" s="342"/>
      <c r="NV4300" s="342"/>
      <c r="NW4300" s="342"/>
      <c r="NX4300" s="342"/>
    </row>
    <row r="4301" spans="1:388" s="342" customFormat="1" ht="35.1" customHeight="1" x14ac:dyDescent="0.25">
      <c r="A4301" s="4959">
        <v>1</v>
      </c>
      <c r="B4301" s="4086" t="s">
        <v>977</v>
      </c>
      <c r="C4301" s="4198"/>
      <c r="D4301" s="4198"/>
      <c r="E4301" s="4199"/>
      <c r="F4301" s="4031">
        <v>95.86</v>
      </c>
      <c r="G4301" s="4059" t="str">
        <f>IF(ISBLANK(H4301),"",IF(H4301="BN",VLOOKUP(B4301,'[4]V. BAHAN'!$B$8:$E$1099,3,FALSE),IFERROR(VLOOKUP(H4301,'[4]III. DAFTAR AHS'!$B$7:$H$872,5,FALSE),"ls")))</f>
        <v xml:space="preserve">m2 </v>
      </c>
      <c r="H4301" s="4030" t="s">
        <v>978</v>
      </c>
      <c r="I4301" s="4059" t="s">
        <v>979</v>
      </c>
      <c r="J4301" s="3997">
        <f>VLOOKUP(B4301,'[5] RAB LAMA'!$B$9:$E$5553,4,FALSE)</f>
        <v>27231.975523230718</v>
      </c>
      <c r="K4301" s="3997">
        <f>J4301*F4301</f>
        <v>2610457.1736568967</v>
      </c>
      <c r="L4301" s="3454">
        <f>K4301/$K$4349*100</f>
        <v>6.8314887883905596E-3</v>
      </c>
      <c r="M4301" s="1934">
        <f>'[6]LAP MINGGUAN 10'!Q4301</f>
        <v>0</v>
      </c>
      <c r="N4301" s="4202">
        <f>L4301*M4301/100</f>
        <v>0</v>
      </c>
      <c r="O4301" s="4202"/>
      <c r="P4301" s="4202">
        <f>L4301*O4301/100</f>
        <v>0</v>
      </c>
      <c r="Q4301" s="4202">
        <f t="shared" si="742"/>
        <v>0</v>
      </c>
      <c r="R4301" s="4202">
        <f>L4301*Q4301/100</f>
        <v>0</v>
      </c>
      <c r="S4301" s="4203"/>
      <c r="T4301" s="359"/>
    </row>
    <row r="4302" spans="1:388" s="352" customFormat="1" ht="35.1" customHeight="1" x14ac:dyDescent="0.25">
      <c r="A4302" s="4840">
        <v>2</v>
      </c>
      <c r="B4302" s="4942" t="s">
        <v>980</v>
      </c>
      <c r="C4302" s="4835"/>
      <c r="D4302" s="4835"/>
      <c r="E4302" s="4943"/>
      <c r="F4302" s="4918">
        <v>59.95</v>
      </c>
      <c r="G4302" s="4918" t="str">
        <f>IF(ISBLANK(H4302),"",IF(H4302="BN",VLOOKUP(B4302,'[4]V. BAHAN'!$B$8:$E$1099,3,FALSE),IFERROR(VLOOKUP(H4302,'[4]III. DAFTAR AHS'!$B$7:$H$872,5,FALSE),"ls")))</f>
        <v xml:space="preserve">m2 </v>
      </c>
      <c r="H4302" s="4918" t="s">
        <v>981</v>
      </c>
      <c r="I4302" s="4918" t="s">
        <v>982</v>
      </c>
      <c r="J4302" s="3997">
        <f>VLOOKUP(B4302,'[5] RAB LAMA'!$B$9:$E$5553,4,FALSE)</f>
        <v>24872.475523230718</v>
      </c>
      <c r="K4302" s="3997">
        <f>J4302*F4302</f>
        <v>1491104.9076176817</v>
      </c>
      <c r="L4302" s="3454">
        <f>K4302/$K$4349*100</f>
        <v>3.9021771977337106E-3</v>
      </c>
      <c r="M4302" s="1934">
        <f>'[6]LAP MINGGUAN 10'!Q4302</f>
        <v>0</v>
      </c>
      <c r="N4302" s="4924">
        <f>L4302*M4302/100</f>
        <v>0</v>
      </c>
      <c r="O4302" s="4924"/>
      <c r="P4302" s="4924">
        <f>L4302*O4302/100</f>
        <v>0</v>
      </c>
      <c r="Q4302" s="4202">
        <f t="shared" si="742"/>
        <v>0</v>
      </c>
      <c r="R4302" s="4924">
        <f>L4302*Q4302/100</f>
        <v>0</v>
      </c>
      <c r="S4302" s="4925"/>
      <c r="T4302" s="359"/>
    </row>
    <row r="4303" spans="1:388" s="342" customFormat="1" ht="35.1" customHeight="1" x14ac:dyDescent="0.25">
      <c r="A4303" s="4960">
        <v>3</v>
      </c>
      <c r="B4303" s="4961" t="s">
        <v>2331</v>
      </c>
      <c r="C4303" s="4962"/>
      <c r="D4303" s="4962"/>
      <c r="E4303" s="4963"/>
      <c r="F4303" s="4920">
        <v>34.950000000000003</v>
      </c>
      <c r="G4303" s="4964" t="str">
        <f>IF(ISBLANK(H4303),"",IF(H4303="BN",VLOOKUP(B4303,'[4]V. BAHAN'!$B$8:$E$1099,3,FALSE),IFERROR(VLOOKUP(H4303,'[4]III. DAFTAR AHS'!$B$7:$H$872,5,FALSE),"ls")))</f>
        <v xml:space="preserve">m2 </v>
      </c>
      <c r="H4303" s="4918" t="s">
        <v>984</v>
      </c>
      <c r="I4303" s="4964" t="s">
        <v>985</v>
      </c>
      <c r="J4303" s="3997">
        <v>42158.049999999996</v>
      </c>
      <c r="K4303" s="3997">
        <f>J4303*F4303</f>
        <v>1473423.8474999999</v>
      </c>
      <c r="L4303" s="3454">
        <f>K4303/$K$4349*100</f>
        <v>3.8559063892409616E-3</v>
      </c>
      <c r="M4303" s="1934">
        <f>'[6]LAP MINGGUAN 10'!Q4303</f>
        <v>0</v>
      </c>
      <c r="N4303" s="4924">
        <f>L4303*M4303/100</f>
        <v>0</v>
      </c>
      <c r="O4303" s="4924"/>
      <c r="P4303" s="4924">
        <f>L4303*O4303/100</f>
        <v>0</v>
      </c>
      <c r="Q4303" s="4202">
        <f t="shared" si="742"/>
        <v>0</v>
      </c>
      <c r="R4303" s="4924">
        <f>L4303*Q4303/100</f>
        <v>0</v>
      </c>
      <c r="S4303" s="4925"/>
      <c r="T4303" s="359"/>
    </row>
    <row r="4304" spans="1:388" s="632" customFormat="1" ht="35.1" customHeight="1" x14ac:dyDescent="0.25">
      <c r="A4304" s="4957">
        <v>4</v>
      </c>
      <c r="B4304" s="4942" t="s">
        <v>2214</v>
      </c>
      <c r="C4304" s="4835"/>
      <c r="D4304" s="4835"/>
      <c r="E4304" s="4943"/>
      <c r="F4304" s="4918">
        <v>37.76</v>
      </c>
      <c r="G4304" s="4918" t="str">
        <f>IF(ISBLANK(H4304),"",IF(H4304="BN",VLOOKUP(B4304,'[4]V. BAHAN'!$B$8:$E$1099,3,FALSE),IFERROR(VLOOKUP(H4304,'[4]III. DAFTAR AHS'!$B$7:$H$872,5,FALSE),"ls")))</f>
        <v xml:space="preserve">m2 </v>
      </c>
      <c r="H4304" s="4918" t="s">
        <v>2332</v>
      </c>
      <c r="I4304" s="4918" t="s">
        <v>427</v>
      </c>
      <c r="J4304" s="3997">
        <f>VLOOKUP(B4304,'[5] RAB LAMA'!$B$9:$E$5553,4,FALSE)</f>
        <v>128948.908</v>
      </c>
      <c r="K4304" s="3997">
        <f>J4304*F4304</f>
        <v>4869110.7660799995</v>
      </c>
      <c r="L4304" s="3454">
        <f>K4304/$K$4349*100</f>
        <v>1.2742318067340648E-2</v>
      </c>
      <c r="M4304" s="1934">
        <f>'[6]LAP MINGGUAN 10'!Q4304</f>
        <v>0</v>
      </c>
      <c r="N4304" s="4924">
        <f>L4304*M4304/100</f>
        <v>0</v>
      </c>
      <c r="O4304" s="4924"/>
      <c r="P4304" s="4924">
        <f>L4304*O4304/100</f>
        <v>0</v>
      </c>
      <c r="Q4304" s="4202">
        <f t="shared" si="742"/>
        <v>0</v>
      </c>
      <c r="R4304" s="4924">
        <f>L4304*Q4304/100</f>
        <v>0</v>
      </c>
      <c r="S4304" s="4925"/>
      <c r="T4304" s="359"/>
    </row>
    <row r="4305" spans="1:388" s="632" customFormat="1" ht="35.1" customHeight="1" thickBot="1" x14ac:dyDescent="0.3">
      <c r="A4305" s="4933"/>
      <c r="B4305" s="4867"/>
      <c r="C4305" s="4868"/>
      <c r="D4305" s="4868"/>
      <c r="E4305" s="4934"/>
      <c r="F4305" s="4869"/>
      <c r="G4305" s="4869" t="str">
        <f>IF(ISBLANK(H4305),"",IF(H4305="BN",VLOOKUP(B4305,'[4]V. BAHAN'!$B$8:$E$1099,3,FALSE),IFERROR(VLOOKUP(H4305,'[4]III. DAFTAR AHS'!$B$7:$H$872,5,FALSE),"ls")))</f>
        <v/>
      </c>
      <c r="H4305" s="4869"/>
      <c r="I4305" s="4869" t="s">
        <v>243</v>
      </c>
      <c r="J4305" s="4935"/>
      <c r="K4305" s="4935"/>
      <c r="L4305" s="460"/>
      <c r="M4305" s="1934">
        <f>'[6]LAP MINGGUAN 10'!Q4305</f>
        <v>0</v>
      </c>
      <c r="N4305" s="4874"/>
      <c r="O4305" s="4874"/>
      <c r="P4305" s="4874"/>
      <c r="Q4305" s="4202">
        <f t="shared" si="742"/>
        <v>0</v>
      </c>
      <c r="R4305" s="4874"/>
      <c r="S4305" s="4875"/>
      <c r="T4305" s="3134"/>
    </row>
    <row r="4306" spans="1:388" s="473" customFormat="1" ht="35.1" customHeight="1" thickBot="1" x14ac:dyDescent="0.3">
      <c r="A4306" s="2085"/>
      <c r="B4306" s="4283" t="s">
        <v>1056</v>
      </c>
      <c r="C4306" s="1753"/>
      <c r="D4306" s="1753"/>
      <c r="E4306" s="1753"/>
      <c r="F4306" s="466"/>
      <c r="G4306" s="466" t="str">
        <f>IF(ISBLANK(H4306),"",IF(H4306="BN",VLOOKUP(B4306,#REF!,3,FALSE),IFERROR(VLOOKUP(H4306,#REF!,5,FALSE),"ls")))</f>
        <v/>
      </c>
      <c r="H4306" s="466"/>
      <c r="I4306" s="466" t="s">
        <v>243</v>
      </c>
      <c r="J4306" s="1268"/>
      <c r="K4306" s="1269">
        <f>SUM(K4254:K4304)</f>
        <v>82212834.764024317</v>
      </c>
      <c r="L4306" s="3821"/>
      <c r="M4306" s="1934">
        <f>'[6]LAP MINGGUAN 10'!Q4306</f>
        <v>0</v>
      </c>
      <c r="N4306" s="2929"/>
      <c r="O4306" s="2929"/>
      <c r="P4306" s="2929"/>
      <c r="Q4306" s="4202">
        <f t="shared" si="742"/>
        <v>0</v>
      </c>
      <c r="R4306" s="2929"/>
      <c r="S4306" s="471"/>
      <c r="T4306" s="2930"/>
      <c r="U4306" s="472"/>
      <c r="V4306" s="472"/>
      <c r="W4306" s="472"/>
      <c r="X4306" s="472"/>
      <c r="Y4306" s="472"/>
      <c r="Z4306" s="472"/>
      <c r="AA4306" s="472"/>
      <c r="AB4306" s="472"/>
      <c r="AC4306" s="472"/>
      <c r="AD4306" s="472"/>
      <c r="AE4306" s="472"/>
      <c r="AF4306" s="472"/>
      <c r="AG4306" s="472"/>
      <c r="AH4306" s="472"/>
      <c r="AI4306" s="472"/>
      <c r="AJ4306" s="472"/>
      <c r="AK4306" s="472"/>
      <c r="AL4306" s="472"/>
      <c r="AM4306" s="472"/>
      <c r="AN4306" s="472"/>
      <c r="AO4306" s="472"/>
      <c r="AP4306" s="472"/>
      <c r="AQ4306" s="472"/>
      <c r="AR4306" s="472"/>
      <c r="AS4306" s="472"/>
      <c r="AT4306" s="472"/>
      <c r="AU4306" s="472"/>
      <c r="AV4306" s="472"/>
      <c r="AW4306" s="472"/>
      <c r="AX4306" s="472"/>
      <c r="AY4306" s="472"/>
      <c r="AZ4306" s="472"/>
      <c r="BA4306" s="472"/>
      <c r="BB4306" s="472"/>
      <c r="BC4306" s="472"/>
      <c r="BD4306" s="472"/>
      <c r="BE4306" s="472"/>
      <c r="BF4306" s="472"/>
      <c r="BG4306" s="472"/>
      <c r="BH4306" s="472"/>
      <c r="BI4306" s="472"/>
      <c r="BJ4306" s="472"/>
      <c r="BK4306" s="472"/>
      <c r="BL4306" s="472"/>
      <c r="BM4306" s="472"/>
      <c r="BN4306" s="472"/>
      <c r="BO4306" s="472"/>
      <c r="BP4306" s="472"/>
      <c r="BQ4306" s="472"/>
      <c r="BR4306" s="472"/>
      <c r="BS4306" s="472"/>
      <c r="BT4306" s="472"/>
      <c r="BU4306" s="472"/>
      <c r="BV4306" s="472"/>
      <c r="BW4306" s="472"/>
      <c r="BX4306" s="472"/>
      <c r="BY4306" s="472"/>
      <c r="BZ4306" s="472"/>
      <c r="CA4306" s="472"/>
      <c r="CB4306" s="472"/>
      <c r="CC4306" s="472"/>
      <c r="CD4306" s="472"/>
      <c r="CE4306" s="472"/>
      <c r="CF4306" s="472"/>
      <c r="CG4306" s="472"/>
      <c r="CH4306" s="472"/>
      <c r="CI4306" s="472"/>
      <c r="CJ4306" s="472"/>
      <c r="CK4306" s="472"/>
      <c r="CL4306" s="472"/>
      <c r="CM4306" s="472"/>
      <c r="CN4306" s="472"/>
      <c r="CO4306" s="472"/>
      <c r="CP4306" s="472"/>
      <c r="CQ4306" s="472"/>
      <c r="CR4306" s="472"/>
      <c r="CS4306" s="472"/>
      <c r="CT4306" s="472"/>
      <c r="CU4306" s="472"/>
      <c r="CV4306" s="472"/>
      <c r="CW4306" s="472"/>
      <c r="CX4306" s="472"/>
      <c r="CY4306" s="472"/>
      <c r="CZ4306" s="472"/>
      <c r="DA4306" s="472"/>
      <c r="DB4306" s="472"/>
      <c r="DC4306" s="472"/>
      <c r="DD4306" s="472"/>
      <c r="DE4306" s="472"/>
      <c r="DF4306" s="472"/>
      <c r="DG4306" s="472"/>
      <c r="DH4306" s="472"/>
      <c r="DI4306" s="472"/>
      <c r="DJ4306" s="472"/>
      <c r="DK4306" s="472"/>
      <c r="DL4306" s="472"/>
      <c r="DM4306" s="472"/>
      <c r="DN4306" s="472"/>
      <c r="DO4306" s="472"/>
      <c r="DP4306" s="472"/>
      <c r="DQ4306" s="472"/>
      <c r="DR4306" s="472"/>
      <c r="DS4306" s="472"/>
      <c r="DT4306" s="472"/>
      <c r="DU4306" s="472"/>
      <c r="DV4306" s="472"/>
      <c r="DW4306" s="472"/>
      <c r="DX4306" s="472"/>
      <c r="DY4306" s="472"/>
      <c r="DZ4306" s="472"/>
      <c r="EA4306" s="472"/>
      <c r="EB4306" s="472"/>
      <c r="EC4306" s="472"/>
      <c r="ED4306" s="472"/>
      <c r="EE4306" s="472"/>
      <c r="EF4306" s="472"/>
      <c r="EG4306" s="472"/>
      <c r="EH4306" s="472"/>
      <c r="EI4306" s="472"/>
      <c r="EJ4306" s="472"/>
      <c r="EK4306" s="472"/>
      <c r="EL4306" s="472"/>
      <c r="EM4306" s="472"/>
      <c r="EN4306" s="472"/>
      <c r="EO4306" s="472"/>
      <c r="EP4306" s="472"/>
      <c r="EQ4306" s="472"/>
      <c r="ER4306" s="472"/>
      <c r="ES4306" s="472"/>
      <c r="ET4306" s="472"/>
      <c r="EU4306" s="472"/>
      <c r="EV4306" s="472"/>
      <c r="EW4306" s="472"/>
      <c r="EX4306" s="472"/>
      <c r="EY4306" s="472"/>
      <c r="EZ4306" s="472"/>
      <c r="FA4306" s="472"/>
      <c r="FB4306" s="472"/>
      <c r="FC4306" s="472"/>
      <c r="FD4306" s="472"/>
      <c r="FE4306" s="472"/>
      <c r="FF4306" s="472"/>
      <c r="FG4306" s="472"/>
      <c r="FH4306" s="472"/>
      <c r="FI4306" s="472"/>
      <c r="FJ4306" s="472"/>
      <c r="FK4306" s="472"/>
      <c r="FL4306" s="472"/>
      <c r="FM4306" s="472"/>
      <c r="FN4306" s="472"/>
      <c r="FO4306" s="472"/>
      <c r="FP4306" s="472"/>
      <c r="FQ4306" s="472"/>
      <c r="FR4306" s="472"/>
      <c r="FS4306" s="472"/>
      <c r="FT4306" s="472"/>
      <c r="FU4306" s="472"/>
      <c r="FV4306" s="472"/>
      <c r="FW4306" s="472"/>
      <c r="FX4306" s="472"/>
      <c r="FY4306" s="472"/>
      <c r="FZ4306" s="472"/>
      <c r="GA4306" s="472"/>
      <c r="GB4306" s="472"/>
      <c r="GC4306" s="472"/>
      <c r="GD4306" s="472"/>
      <c r="GE4306" s="472"/>
      <c r="GF4306" s="472"/>
      <c r="GG4306" s="472"/>
      <c r="GH4306" s="472"/>
      <c r="GI4306" s="472"/>
      <c r="GJ4306" s="472"/>
      <c r="GK4306" s="472"/>
      <c r="GL4306" s="472"/>
      <c r="GM4306" s="472"/>
      <c r="GN4306" s="472"/>
      <c r="GO4306" s="472"/>
      <c r="GP4306" s="472"/>
      <c r="GQ4306" s="472"/>
      <c r="GR4306" s="472"/>
      <c r="GS4306" s="472"/>
      <c r="GT4306" s="472"/>
      <c r="GU4306" s="472"/>
      <c r="GV4306" s="472"/>
      <c r="GW4306" s="472"/>
      <c r="GX4306" s="472"/>
      <c r="GY4306" s="472"/>
      <c r="GZ4306" s="472"/>
      <c r="HA4306" s="472"/>
      <c r="HB4306" s="472"/>
      <c r="HC4306" s="472"/>
      <c r="HD4306" s="472"/>
      <c r="HE4306" s="472"/>
      <c r="HF4306" s="472"/>
      <c r="HG4306" s="472"/>
      <c r="HH4306" s="472"/>
      <c r="HI4306" s="472"/>
      <c r="HJ4306" s="472"/>
      <c r="HK4306" s="472"/>
      <c r="HL4306" s="472"/>
      <c r="HM4306" s="472"/>
      <c r="HN4306" s="472"/>
      <c r="HO4306" s="472"/>
      <c r="HP4306" s="472"/>
      <c r="HQ4306" s="472"/>
      <c r="HR4306" s="472"/>
      <c r="HS4306" s="472"/>
      <c r="HT4306" s="472"/>
      <c r="HU4306" s="472"/>
      <c r="HV4306" s="472"/>
      <c r="HW4306" s="472"/>
      <c r="HX4306" s="472"/>
      <c r="HY4306" s="472"/>
      <c r="HZ4306" s="472"/>
      <c r="IA4306" s="472"/>
      <c r="IB4306" s="472"/>
      <c r="IC4306" s="472"/>
      <c r="ID4306" s="472"/>
      <c r="IE4306" s="472"/>
      <c r="IF4306" s="472"/>
      <c r="IG4306" s="472"/>
      <c r="IH4306" s="472"/>
      <c r="II4306" s="472"/>
      <c r="IJ4306" s="472"/>
      <c r="IK4306" s="472"/>
      <c r="IL4306" s="472"/>
      <c r="IM4306" s="472"/>
      <c r="IN4306" s="472"/>
      <c r="IO4306" s="472"/>
      <c r="IP4306" s="472"/>
      <c r="IQ4306" s="472"/>
      <c r="IR4306" s="472"/>
      <c r="IS4306" s="472"/>
      <c r="IT4306" s="472"/>
      <c r="IU4306" s="472"/>
      <c r="IV4306" s="472"/>
      <c r="IW4306" s="472"/>
      <c r="IX4306" s="472"/>
      <c r="IY4306" s="472"/>
      <c r="IZ4306" s="472"/>
      <c r="JA4306" s="472"/>
      <c r="JB4306" s="472"/>
      <c r="JC4306" s="472"/>
      <c r="JD4306" s="472"/>
      <c r="JE4306" s="472"/>
      <c r="JF4306" s="472"/>
      <c r="JG4306" s="472"/>
      <c r="JH4306" s="472"/>
      <c r="JI4306" s="472"/>
      <c r="JJ4306" s="472"/>
      <c r="JK4306" s="472"/>
      <c r="JL4306" s="472"/>
      <c r="JM4306" s="472"/>
      <c r="JN4306" s="472"/>
      <c r="JO4306" s="472"/>
      <c r="JP4306" s="472"/>
      <c r="JQ4306" s="472"/>
      <c r="JR4306" s="472"/>
      <c r="JS4306" s="472"/>
      <c r="JT4306" s="472"/>
      <c r="JU4306" s="472"/>
      <c r="JV4306" s="472"/>
      <c r="JW4306" s="472"/>
      <c r="JX4306" s="472"/>
      <c r="JY4306" s="472"/>
      <c r="JZ4306" s="472"/>
      <c r="KA4306" s="472"/>
      <c r="KB4306" s="472"/>
      <c r="KC4306" s="472"/>
      <c r="KD4306" s="472"/>
      <c r="KE4306" s="472"/>
      <c r="KF4306" s="472"/>
      <c r="KG4306" s="472"/>
      <c r="KH4306" s="472"/>
      <c r="KI4306" s="472"/>
      <c r="KJ4306" s="472"/>
      <c r="KK4306" s="472"/>
      <c r="KL4306" s="472"/>
      <c r="KM4306" s="472"/>
      <c r="KN4306" s="472"/>
      <c r="KO4306" s="472"/>
      <c r="KP4306" s="472"/>
      <c r="KQ4306" s="472"/>
      <c r="KR4306" s="472"/>
      <c r="KS4306" s="472"/>
      <c r="KT4306" s="472"/>
      <c r="KU4306" s="472"/>
      <c r="KV4306" s="472"/>
      <c r="KW4306" s="472"/>
      <c r="KX4306" s="472"/>
      <c r="KY4306" s="472"/>
      <c r="KZ4306" s="472"/>
      <c r="LA4306" s="472"/>
      <c r="LB4306" s="472"/>
      <c r="LC4306" s="472"/>
      <c r="LD4306" s="472"/>
      <c r="LE4306" s="472"/>
      <c r="LF4306" s="472"/>
      <c r="LG4306" s="472"/>
      <c r="LH4306" s="472"/>
      <c r="LI4306" s="472"/>
      <c r="LJ4306" s="472"/>
      <c r="LK4306" s="472"/>
      <c r="LL4306" s="472"/>
      <c r="LM4306" s="472"/>
      <c r="LN4306" s="472"/>
      <c r="LO4306" s="472"/>
      <c r="LP4306" s="472"/>
      <c r="LQ4306" s="472"/>
      <c r="LR4306" s="472"/>
      <c r="LS4306" s="472"/>
      <c r="LT4306" s="472"/>
      <c r="LU4306" s="472"/>
      <c r="LV4306" s="472"/>
      <c r="LW4306" s="472"/>
      <c r="LX4306" s="472"/>
      <c r="LY4306" s="472"/>
      <c r="LZ4306" s="472"/>
      <c r="MA4306" s="472"/>
      <c r="MB4306" s="472"/>
      <c r="MC4306" s="472"/>
      <c r="MD4306" s="472"/>
      <c r="ME4306" s="472"/>
      <c r="MF4306" s="472"/>
      <c r="MG4306" s="472"/>
      <c r="MH4306" s="472"/>
      <c r="MI4306" s="472"/>
      <c r="MJ4306" s="472"/>
      <c r="MK4306" s="472"/>
      <c r="ML4306" s="472"/>
      <c r="MM4306" s="472"/>
      <c r="MN4306" s="472"/>
      <c r="MO4306" s="472"/>
      <c r="MP4306" s="472"/>
      <c r="MQ4306" s="472"/>
      <c r="MR4306" s="472"/>
      <c r="MS4306" s="472"/>
      <c r="MT4306" s="472"/>
      <c r="MU4306" s="472"/>
      <c r="MV4306" s="472"/>
      <c r="MW4306" s="472"/>
      <c r="MX4306" s="472"/>
      <c r="MY4306" s="472"/>
      <c r="MZ4306" s="472"/>
      <c r="NA4306" s="472"/>
      <c r="NB4306" s="472"/>
      <c r="NC4306" s="472"/>
      <c r="ND4306" s="472"/>
      <c r="NE4306" s="472"/>
      <c r="NF4306" s="472"/>
      <c r="NG4306" s="472"/>
      <c r="NH4306" s="472"/>
      <c r="NI4306" s="472"/>
      <c r="NJ4306" s="472"/>
      <c r="NK4306" s="472"/>
      <c r="NL4306" s="472"/>
      <c r="NM4306" s="472"/>
      <c r="NN4306" s="472"/>
      <c r="NO4306" s="472"/>
      <c r="NP4306" s="472"/>
      <c r="NQ4306" s="472"/>
      <c r="NR4306" s="472"/>
      <c r="NS4306" s="472"/>
      <c r="NT4306" s="472"/>
      <c r="NU4306" s="472"/>
      <c r="NV4306" s="472"/>
      <c r="NW4306" s="472"/>
      <c r="NX4306" s="472"/>
    </row>
    <row r="4307" spans="1:388" s="354" customFormat="1" ht="35.1" customHeight="1" thickBot="1" x14ac:dyDescent="0.3">
      <c r="A4307" s="2044" t="s">
        <v>289</v>
      </c>
      <c r="B4307" s="3212" t="s">
        <v>142</v>
      </c>
      <c r="C4307" s="656"/>
      <c r="D4307" s="656"/>
      <c r="E4307" s="656"/>
      <c r="F4307" s="425"/>
      <c r="G4307" s="425" t="str">
        <f>IF(ISBLANK(H4307),"",IF(H4307="BN",VLOOKUP(B4307,#REF!,3,FALSE),IFERROR(VLOOKUP(H4307,#REF!,5,FALSE),"ls")))</f>
        <v/>
      </c>
      <c r="H4307" s="425"/>
      <c r="I4307" s="425" t="s">
        <v>243</v>
      </c>
      <c r="J4307" s="550"/>
      <c r="K4307" s="1976"/>
      <c r="L4307" s="3179"/>
      <c r="M4307" s="1934">
        <f>'[6]LAP MINGGUAN 10'!Q4307</f>
        <v>0</v>
      </c>
      <c r="N4307" s="2905"/>
      <c r="O4307" s="2905"/>
      <c r="P4307" s="2905"/>
      <c r="Q4307" s="4202">
        <f t="shared" si="742"/>
        <v>0</v>
      </c>
      <c r="R4307" s="2905"/>
      <c r="S4307" s="428"/>
      <c r="T4307" s="359"/>
      <c r="U4307" s="342"/>
      <c r="V4307" s="342"/>
      <c r="W4307" s="342"/>
      <c r="X4307" s="342"/>
      <c r="Y4307" s="342"/>
      <c r="Z4307" s="342"/>
      <c r="AA4307" s="342"/>
      <c r="AB4307" s="342"/>
      <c r="AC4307" s="342"/>
      <c r="AD4307" s="342"/>
      <c r="AE4307" s="342"/>
      <c r="AF4307" s="342"/>
      <c r="AG4307" s="342"/>
      <c r="AH4307" s="342"/>
      <c r="AI4307" s="342"/>
      <c r="AJ4307" s="342"/>
      <c r="AK4307" s="342"/>
      <c r="AL4307" s="342"/>
      <c r="AM4307" s="342"/>
      <c r="AN4307" s="342"/>
      <c r="AO4307" s="342"/>
      <c r="AP4307" s="342"/>
      <c r="AQ4307" s="342"/>
      <c r="AR4307" s="342"/>
      <c r="AS4307" s="342"/>
      <c r="AT4307" s="342"/>
      <c r="AU4307" s="342"/>
      <c r="AV4307" s="342"/>
      <c r="AW4307" s="342"/>
      <c r="AX4307" s="342"/>
      <c r="AY4307" s="342"/>
      <c r="AZ4307" s="342"/>
      <c r="BA4307" s="342"/>
      <c r="BB4307" s="342"/>
      <c r="BC4307" s="342"/>
      <c r="BD4307" s="342"/>
      <c r="BE4307" s="342"/>
      <c r="BF4307" s="342"/>
      <c r="BG4307" s="342"/>
      <c r="BH4307" s="342"/>
      <c r="BI4307" s="342"/>
      <c r="BJ4307" s="342"/>
      <c r="BK4307" s="342"/>
      <c r="BL4307" s="342"/>
      <c r="BM4307" s="342"/>
      <c r="BN4307" s="342"/>
      <c r="BO4307" s="342"/>
      <c r="BP4307" s="342"/>
      <c r="BQ4307" s="342"/>
      <c r="BR4307" s="342"/>
      <c r="BS4307" s="342"/>
      <c r="BT4307" s="342"/>
      <c r="BU4307" s="342"/>
      <c r="BV4307" s="342"/>
      <c r="BW4307" s="342"/>
      <c r="BX4307" s="342"/>
      <c r="BY4307" s="342"/>
      <c r="BZ4307" s="342"/>
      <c r="CA4307" s="342"/>
      <c r="CB4307" s="342"/>
      <c r="CC4307" s="342"/>
      <c r="CD4307" s="342"/>
      <c r="CE4307" s="342"/>
      <c r="CF4307" s="342"/>
      <c r="CG4307" s="342"/>
      <c r="CH4307" s="342"/>
      <c r="CI4307" s="342"/>
      <c r="CJ4307" s="342"/>
      <c r="CK4307" s="342"/>
      <c r="CL4307" s="342"/>
      <c r="CM4307" s="342"/>
      <c r="CN4307" s="342"/>
      <c r="CO4307" s="342"/>
      <c r="CP4307" s="342"/>
      <c r="CQ4307" s="342"/>
      <c r="CR4307" s="342"/>
      <c r="CS4307" s="342"/>
      <c r="CT4307" s="342"/>
      <c r="CU4307" s="342"/>
      <c r="CV4307" s="342"/>
      <c r="CW4307" s="342"/>
      <c r="CX4307" s="342"/>
      <c r="CY4307" s="342"/>
      <c r="CZ4307" s="342"/>
      <c r="DA4307" s="342"/>
      <c r="DB4307" s="342"/>
      <c r="DC4307" s="342"/>
      <c r="DD4307" s="342"/>
      <c r="DE4307" s="342"/>
      <c r="DF4307" s="342"/>
      <c r="DG4307" s="342"/>
      <c r="DH4307" s="342"/>
      <c r="DI4307" s="342"/>
      <c r="DJ4307" s="342"/>
      <c r="DK4307" s="342"/>
      <c r="DL4307" s="342"/>
      <c r="DM4307" s="342"/>
      <c r="DN4307" s="342"/>
      <c r="DO4307" s="342"/>
      <c r="DP4307" s="342"/>
      <c r="DQ4307" s="342"/>
      <c r="DR4307" s="342"/>
      <c r="DS4307" s="342"/>
      <c r="DT4307" s="342"/>
      <c r="DU4307" s="342"/>
      <c r="DV4307" s="342"/>
      <c r="DW4307" s="342"/>
      <c r="DX4307" s="342"/>
      <c r="DY4307" s="342"/>
      <c r="DZ4307" s="342"/>
      <c r="EA4307" s="342"/>
      <c r="EB4307" s="342"/>
      <c r="EC4307" s="342"/>
      <c r="ED4307" s="342"/>
      <c r="EE4307" s="342"/>
      <c r="EF4307" s="342"/>
      <c r="EG4307" s="342"/>
      <c r="EH4307" s="342"/>
      <c r="EI4307" s="342"/>
      <c r="EJ4307" s="342"/>
      <c r="EK4307" s="342"/>
      <c r="EL4307" s="342"/>
      <c r="EM4307" s="342"/>
      <c r="EN4307" s="342"/>
      <c r="EO4307" s="342"/>
      <c r="EP4307" s="342"/>
      <c r="EQ4307" s="342"/>
      <c r="ER4307" s="342"/>
      <c r="ES4307" s="342"/>
      <c r="ET4307" s="342"/>
      <c r="EU4307" s="342"/>
      <c r="EV4307" s="342"/>
      <c r="EW4307" s="342"/>
      <c r="EX4307" s="342"/>
      <c r="EY4307" s="342"/>
      <c r="EZ4307" s="342"/>
      <c r="FA4307" s="342"/>
      <c r="FB4307" s="342"/>
      <c r="FC4307" s="342"/>
      <c r="FD4307" s="342"/>
      <c r="FE4307" s="342"/>
      <c r="FF4307" s="342"/>
      <c r="FG4307" s="342"/>
      <c r="FH4307" s="342"/>
      <c r="FI4307" s="342"/>
      <c r="FJ4307" s="342"/>
      <c r="FK4307" s="342"/>
      <c r="FL4307" s="342"/>
      <c r="FM4307" s="342"/>
      <c r="FN4307" s="342"/>
      <c r="FO4307" s="342"/>
      <c r="FP4307" s="342"/>
      <c r="FQ4307" s="342"/>
      <c r="FR4307" s="342"/>
      <c r="FS4307" s="342"/>
      <c r="FT4307" s="342"/>
      <c r="FU4307" s="342"/>
      <c r="FV4307" s="342"/>
      <c r="FW4307" s="342"/>
      <c r="FX4307" s="342"/>
      <c r="FY4307" s="342"/>
      <c r="FZ4307" s="342"/>
      <c r="GA4307" s="342"/>
      <c r="GB4307" s="342"/>
      <c r="GC4307" s="342"/>
      <c r="GD4307" s="342"/>
      <c r="GE4307" s="342"/>
      <c r="GF4307" s="342"/>
      <c r="GG4307" s="342"/>
      <c r="GH4307" s="342"/>
      <c r="GI4307" s="342"/>
      <c r="GJ4307" s="342"/>
      <c r="GK4307" s="342"/>
      <c r="GL4307" s="342"/>
      <c r="GM4307" s="342"/>
      <c r="GN4307" s="342"/>
      <c r="GO4307" s="342"/>
      <c r="GP4307" s="342"/>
      <c r="GQ4307" s="342"/>
      <c r="GR4307" s="342"/>
      <c r="GS4307" s="342"/>
      <c r="GT4307" s="342"/>
      <c r="GU4307" s="342"/>
      <c r="GV4307" s="342"/>
      <c r="GW4307" s="342"/>
      <c r="GX4307" s="342"/>
      <c r="GY4307" s="342"/>
      <c r="GZ4307" s="342"/>
      <c r="HA4307" s="342"/>
      <c r="HB4307" s="342"/>
      <c r="HC4307" s="342"/>
      <c r="HD4307" s="342"/>
      <c r="HE4307" s="342"/>
      <c r="HF4307" s="342"/>
      <c r="HG4307" s="342"/>
      <c r="HH4307" s="342"/>
      <c r="HI4307" s="342"/>
      <c r="HJ4307" s="342"/>
      <c r="HK4307" s="342"/>
      <c r="HL4307" s="342"/>
      <c r="HM4307" s="342"/>
      <c r="HN4307" s="342"/>
      <c r="HO4307" s="342"/>
      <c r="HP4307" s="342"/>
      <c r="HQ4307" s="342"/>
      <c r="HR4307" s="342"/>
      <c r="HS4307" s="342"/>
      <c r="HT4307" s="342"/>
      <c r="HU4307" s="342"/>
      <c r="HV4307" s="342"/>
      <c r="HW4307" s="342"/>
      <c r="HX4307" s="342"/>
      <c r="HY4307" s="342"/>
      <c r="HZ4307" s="342"/>
      <c r="IA4307" s="342"/>
      <c r="IB4307" s="342"/>
      <c r="IC4307" s="342"/>
      <c r="ID4307" s="342"/>
      <c r="IE4307" s="342"/>
      <c r="IF4307" s="342"/>
      <c r="IG4307" s="342"/>
      <c r="IH4307" s="342"/>
      <c r="II4307" s="342"/>
      <c r="IJ4307" s="342"/>
      <c r="IK4307" s="342"/>
      <c r="IL4307" s="342"/>
      <c r="IM4307" s="342"/>
      <c r="IN4307" s="342"/>
      <c r="IO4307" s="342"/>
      <c r="IP4307" s="342"/>
      <c r="IQ4307" s="342"/>
      <c r="IR4307" s="342"/>
      <c r="IS4307" s="342"/>
      <c r="IT4307" s="342"/>
      <c r="IU4307" s="342"/>
      <c r="IV4307" s="342"/>
      <c r="IW4307" s="342"/>
      <c r="IX4307" s="342"/>
      <c r="IY4307" s="342"/>
      <c r="IZ4307" s="342"/>
      <c r="JA4307" s="342"/>
      <c r="JB4307" s="342"/>
      <c r="JC4307" s="342"/>
      <c r="JD4307" s="342"/>
      <c r="JE4307" s="342"/>
      <c r="JF4307" s="342"/>
      <c r="JG4307" s="342"/>
      <c r="JH4307" s="342"/>
      <c r="JI4307" s="342"/>
      <c r="JJ4307" s="342"/>
      <c r="JK4307" s="342"/>
      <c r="JL4307" s="342"/>
      <c r="JM4307" s="342"/>
      <c r="JN4307" s="342"/>
      <c r="JO4307" s="342"/>
      <c r="JP4307" s="342"/>
      <c r="JQ4307" s="342"/>
      <c r="JR4307" s="342"/>
      <c r="JS4307" s="342"/>
      <c r="JT4307" s="342"/>
      <c r="JU4307" s="342"/>
      <c r="JV4307" s="342"/>
      <c r="JW4307" s="342"/>
      <c r="JX4307" s="342"/>
      <c r="JY4307" s="342"/>
      <c r="JZ4307" s="342"/>
      <c r="KA4307" s="342"/>
      <c r="KB4307" s="342"/>
      <c r="KC4307" s="342"/>
      <c r="KD4307" s="342"/>
      <c r="KE4307" s="342"/>
      <c r="KF4307" s="342"/>
      <c r="KG4307" s="342"/>
      <c r="KH4307" s="342"/>
      <c r="KI4307" s="342"/>
      <c r="KJ4307" s="342"/>
      <c r="KK4307" s="342"/>
      <c r="KL4307" s="342"/>
      <c r="KM4307" s="342"/>
      <c r="KN4307" s="342"/>
      <c r="KO4307" s="342"/>
      <c r="KP4307" s="342"/>
      <c r="KQ4307" s="342"/>
      <c r="KR4307" s="342"/>
      <c r="KS4307" s="342"/>
      <c r="KT4307" s="342"/>
      <c r="KU4307" s="342"/>
      <c r="KV4307" s="342"/>
      <c r="KW4307" s="342"/>
      <c r="KX4307" s="342"/>
      <c r="KY4307" s="342"/>
      <c r="KZ4307" s="342"/>
      <c r="LA4307" s="342"/>
      <c r="LB4307" s="342"/>
      <c r="LC4307" s="342"/>
      <c r="LD4307" s="342"/>
      <c r="LE4307" s="342"/>
      <c r="LF4307" s="342"/>
      <c r="LG4307" s="342"/>
      <c r="LH4307" s="342"/>
      <c r="LI4307" s="342"/>
      <c r="LJ4307" s="342"/>
      <c r="LK4307" s="342"/>
      <c r="LL4307" s="342"/>
      <c r="LM4307" s="342"/>
      <c r="LN4307" s="342"/>
      <c r="LO4307" s="342"/>
      <c r="LP4307" s="342"/>
      <c r="LQ4307" s="342"/>
      <c r="LR4307" s="342"/>
      <c r="LS4307" s="342"/>
      <c r="LT4307" s="342"/>
      <c r="LU4307" s="342"/>
      <c r="LV4307" s="342"/>
      <c r="LW4307" s="342"/>
      <c r="LX4307" s="342"/>
      <c r="LY4307" s="342"/>
      <c r="LZ4307" s="342"/>
      <c r="MA4307" s="342"/>
      <c r="MB4307" s="342"/>
      <c r="MC4307" s="342"/>
      <c r="MD4307" s="342"/>
      <c r="ME4307" s="342"/>
      <c r="MF4307" s="342"/>
      <c r="MG4307" s="342"/>
      <c r="MH4307" s="342"/>
      <c r="MI4307" s="342"/>
      <c r="MJ4307" s="342"/>
      <c r="MK4307" s="342"/>
      <c r="ML4307" s="342"/>
      <c r="MM4307" s="342"/>
      <c r="MN4307" s="342"/>
      <c r="MO4307" s="342"/>
      <c r="MP4307" s="342"/>
      <c r="MQ4307" s="342"/>
      <c r="MR4307" s="342"/>
      <c r="MS4307" s="342"/>
      <c r="MT4307" s="342"/>
      <c r="MU4307" s="342"/>
      <c r="MV4307" s="342"/>
      <c r="MW4307" s="342"/>
      <c r="MX4307" s="342"/>
      <c r="MY4307" s="342"/>
      <c r="MZ4307" s="342"/>
      <c r="NA4307" s="342"/>
      <c r="NB4307" s="342"/>
      <c r="NC4307" s="342"/>
      <c r="ND4307" s="342"/>
      <c r="NE4307" s="342"/>
      <c r="NF4307" s="342"/>
      <c r="NG4307" s="342"/>
      <c r="NH4307" s="342"/>
      <c r="NI4307" s="342"/>
      <c r="NJ4307" s="342"/>
      <c r="NK4307" s="342"/>
      <c r="NL4307" s="342"/>
      <c r="NM4307" s="342"/>
      <c r="NN4307" s="342"/>
      <c r="NO4307" s="342"/>
      <c r="NP4307" s="342"/>
      <c r="NQ4307" s="342"/>
      <c r="NR4307" s="342"/>
      <c r="NS4307" s="342"/>
      <c r="NT4307" s="342"/>
      <c r="NU4307" s="342"/>
      <c r="NV4307" s="342"/>
      <c r="NW4307" s="342"/>
      <c r="NX4307" s="342"/>
    </row>
    <row r="4308" spans="1:388" s="354" customFormat="1" ht="35.1" customHeight="1" thickBot="1" x14ac:dyDescent="0.3">
      <c r="A4308" s="2044" t="s">
        <v>290</v>
      </c>
      <c r="B4308" s="3212" t="s">
        <v>143</v>
      </c>
      <c r="C4308" s="656"/>
      <c r="D4308" s="656"/>
      <c r="E4308" s="656"/>
      <c r="F4308" s="425"/>
      <c r="G4308" s="425" t="str">
        <f>IF(ISBLANK(H4308),"",IF(H4308="BN",VLOOKUP(B4308,#REF!,3,FALSE),IFERROR(VLOOKUP(H4308,#REF!,5,FALSE),"ls")))</f>
        <v/>
      </c>
      <c r="H4308" s="425"/>
      <c r="I4308" s="425"/>
      <c r="J4308" s="550"/>
      <c r="K4308" s="1976"/>
      <c r="L4308" s="3179"/>
      <c r="M4308" s="1934">
        <f>'[6]LAP MINGGUAN 10'!Q4308</f>
        <v>0</v>
      </c>
      <c r="N4308" s="2905"/>
      <c r="O4308" s="2905"/>
      <c r="P4308" s="2905"/>
      <c r="Q4308" s="4202">
        <f t="shared" si="742"/>
        <v>0</v>
      </c>
      <c r="R4308" s="2905"/>
      <c r="S4308" s="428"/>
      <c r="T4308" s="359"/>
      <c r="U4308" s="342"/>
      <c r="V4308" s="342"/>
      <c r="W4308" s="342"/>
      <c r="X4308" s="342"/>
      <c r="Y4308" s="342"/>
      <c r="Z4308" s="342"/>
      <c r="AA4308" s="342"/>
      <c r="AB4308" s="342"/>
      <c r="AC4308" s="342"/>
      <c r="AD4308" s="342"/>
      <c r="AE4308" s="342"/>
      <c r="AF4308" s="342"/>
      <c r="AG4308" s="342"/>
      <c r="AH4308" s="342"/>
      <c r="AI4308" s="342"/>
      <c r="AJ4308" s="342"/>
      <c r="AK4308" s="342"/>
      <c r="AL4308" s="342"/>
      <c r="AM4308" s="342"/>
      <c r="AN4308" s="342"/>
      <c r="AO4308" s="342"/>
      <c r="AP4308" s="342"/>
      <c r="AQ4308" s="342"/>
      <c r="AR4308" s="342"/>
      <c r="AS4308" s="342"/>
      <c r="AT4308" s="342"/>
      <c r="AU4308" s="342"/>
      <c r="AV4308" s="342"/>
      <c r="AW4308" s="342"/>
      <c r="AX4308" s="342"/>
      <c r="AY4308" s="342"/>
      <c r="AZ4308" s="342"/>
      <c r="BA4308" s="342"/>
      <c r="BB4308" s="342"/>
      <c r="BC4308" s="342"/>
      <c r="BD4308" s="342"/>
      <c r="BE4308" s="342"/>
      <c r="BF4308" s="342"/>
      <c r="BG4308" s="342"/>
      <c r="BH4308" s="342"/>
      <c r="BI4308" s="342"/>
      <c r="BJ4308" s="342"/>
      <c r="BK4308" s="342"/>
      <c r="BL4308" s="342"/>
      <c r="BM4308" s="342"/>
      <c r="BN4308" s="342"/>
      <c r="BO4308" s="342"/>
      <c r="BP4308" s="342"/>
      <c r="BQ4308" s="342"/>
      <c r="BR4308" s="342"/>
      <c r="BS4308" s="342"/>
      <c r="BT4308" s="342"/>
      <c r="BU4308" s="342"/>
      <c r="BV4308" s="342"/>
      <c r="BW4308" s="342"/>
      <c r="BX4308" s="342"/>
      <c r="BY4308" s="342"/>
      <c r="BZ4308" s="342"/>
      <c r="CA4308" s="342"/>
      <c r="CB4308" s="342"/>
      <c r="CC4308" s="342"/>
      <c r="CD4308" s="342"/>
      <c r="CE4308" s="342"/>
      <c r="CF4308" s="342"/>
      <c r="CG4308" s="342"/>
      <c r="CH4308" s="342"/>
      <c r="CI4308" s="342"/>
      <c r="CJ4308" s="342"/>
      <c r="CK4308" s="342"/>
      <c r="CL4308" s="342"/>
      <c r="CM4308" s="342"/>
      <c r="CN4308" s="342"/>
      <c r="CO4308" s="342"/>
      <c r="CP4308" s="342"/>
      <c r="CQ4308" s="342"/>
      <c r="CR4308" s="342"/>
      <c r="CS4308" s="342"/>
      <c r="CT4308" s="342"/>
      <c r="CU4308" s="342"/>
      <c r="CV4308" s="342"/>
      <c r="CW4308" s="342"/>
      <c r="CX4308" s="342"/>
      <c r="CY4308" s="342"/>
      <c r="CZ4308" s="342"/>
      <c r="DA4308" s="342"/>
      <c r="DB4308" s="342"/>
      <c r="DC4308" s="342"/>
      <c r="DD4308" s="342"/>
      <c r="DE4308" s="342"/>
      <c r="DF4308" s="342"/>
      <c r="DG4308" s="342"/>
      <c r="DH4308" s="342"/>
      <c r="DI4308" s="342"/>
      <c r="DJ4308" s="342"/>
      <c r="DK4308" s="342"/>
      <c r="DL4308" s="342"/>
      <c r="DM4308" s="342"/>
      <c r="DN4308" s="342"/>
      <c r="DO4308" s="342"/>
      <c r="DP4308" s="342"/>
      <c r="DQ4308" s="342"/>
      <c r="DR4308" s="342"/>
      <c r="DS4308" s="342"/>
      <c r="DT4308" s="342"/>
      <c r="DU4308" s="342"/>
      <c r="DV4308" s="342"/>
      <c r="DW4308" s="342"/>
      <c r="DX4308" s="342"/>
      <c r="DY4308" s="342"/>
      <c r="DZ4308" s="342"/>
      <c r="EA4308" s="342"/>
      <c r="EB4308" s="342"/>
      <c r="EC4308" s="342"/>
      <c r="ED4308" s="342"/>
      <c r="EE4308" s="342"/>
      <c r="EF4308" s="342"/>
      <c r="EG4308" s="342"/>
      <c r="EH4308" s="342"/>
      <c r="EI4308" s="342"/>
      <c r="EJ4308" s="342"/>
      <c r="EK4308" s="342"/>
      <c r="EL4308" s="342"/>
      <c r="EM4308" s="342"/>
      <c r="EN4308" s="342"/>
      <c r="EO4308" s="342"/>
      <c r="EP4308" s="342"/>
      <c r="EQ4308" s="342"/>
      <c r="ER4308" s="342"/>
      <c r="ES4308" s="342"/>
      <c r="ET4308" s="342"/>
      <c r="EU4308" s="342"/>
      <c r="EV4308" s="342"/>
      <c r="EW4308" s="342"/>
      <c r="EX4308" s="342"/>
      <c r="EY4308" s="342"/>
      <c r="EZ4308" s="342"/>
      <c r="FA4308" s="342"/>
      <c r="FB4308" s="342"/>
      <c r="FC4308" s="342"/>
      <c r="FD4308" s="342"/>
      <c r="FE4308" s="342"/>
      <c r="FF4308" s="342"/>
      <c r="FG4308" s="342"/>
      <c r="FH4308" s="342"/>
      <c r="FI4308" s="342"/>
      <c r="FJ4308" s="342"/>
      <c r="FK4308" s="342"/>
      <c r="FL4308" s="342"/>
      <c r="FM4308" s="342"/>
      <c r="FN4308" s="342"/>
      <c r="FO4308" s="342"/>
      <c r="FP4308" s="342"/>
      <c r="FQ4308" s="342"/>
      <c r="FR4308" s="342"/>
      <c r="FS4308" s="342"/>
      <c r="FT4308" s="342"/>
      <c r="FU4308" s="342"/>
      <c r="FV4308" s="342"/>
      <c r="FW4308" s="342"/>
      <c r="FX4308" s="342"/>
      <c r="FY4308" s="342"/>
      <c r="FZ4308" s="342"/>
      <c r="GA4308" s="342"/>
      <c r="GB4308" s="342"/>
      <c r="GC4308" s="342"/>
      <c r="GD4308" s="342"/>
      <c r="GE4308" s="342"/>
      <c r="GF4308" s="342"/>
      <c r="GG4308" s="342"/>
      <c r="GH4308" s="342"/>
      <c r="GI4308" s="342"/>
      <c r="GJ4308" s="342"/>
      <c r="GK4308" s="342"/>
      <c r="GL4308" s="342"/>
      <c r="GM4308" s="342"/>
      <c r="GN4308" s="342"/>
      <c r="GO4308" s="342"/>
      <c r="GP4308" s="342"/>
      <c r="GQ4308" s="342"/>
      <c r="GR4308" s="342"/>
      <c r="GS4308" s="342"/>
      <c r="GT4308" s="342"/>
      <c r="GU4308" s="342"/>
      <c r="GV4308" s="342"/>
      <c r="GW4308" s="342"/>
      <c r="GX4308" s="342"/>
      <c r="GY4308" s="342"/>
      <c r="GZ4308" s="342"/>
      <c r="HA4308" s="342"/>
      <c r="HB4308" s="342"/>
      <c r="HC4308" s="342"/>
      <c r="HD4308" s="342"/>
      <c r="HE4308" s="342"/>
      <c r="HF4308" s="342"/>
      <c r="HG4308" s="342"/>
      <c r="HH4308" s="342"/>
      <c r="HI4308" s="342"/>
      <c r="HJ4308" s="342"/>
      <c r="HK4308" s="342"/>
      <c r="HL4308" s="342"/>
      <c r="HM4308" s="342"/>
      <c r="HN4308" s="342"/>
      <c r="HO4308" s="342"/>
      <c r="HP4308" s="342"/>
      <c r="HQ4308" s="342"/>
      <c r="HR4308" s="342"/>
      <c r="HS4308" s="342"/>
      <c r="HT4308" s="342"/>
      <c r="HU4308" s="342"/>
      <c r="HV4308" s="342"/>
      <c r="HW4308" s="342"/>
      <c r="HX4308" s="342"/>
      <c r="HY4308" s="342"/>
      <c r="HZ4308" s="342"/>
      <c r="IA4308" s="342"/>
      <c r="IB4308" s="342"/>
      <c r="IC4308" s="342"/>
      <c r="ID4308" s="342"/>
      <c r="IE4308" s="342"/>
      <c r="IF4308" s="342"/>
      <c r="IG4308" s="342"/>
      <c r="IH4308" s="342"/>
      <c r="II4308" s="342"/>
      <c r="IJ4308" s="342"/>
      <c r="IK4308" s="342"/>
      <c r="IL4308" s="342"/>
      <c r="IM4308" s="342"/>
      <c r="IN4308" s="342"/>
      <c r="IO4308" s="342"/>
      <c r="IP4308" s="342"/>
      <c r="IQ4308" s="342"/>
      <c r="IR4308" s="342"/>
      <c r="IS4308" s="342"/>
      <c r="IT4308" s="342"/>
      <c r="IU4308" s="342"/>
      <c r="IV4308" s="342"/>
      <c r="IW4308" s="342"/>
      <c r="IX4308" s="342"/>
      <c r="IY4308" s="342"/>
      <c r="IZ4308" s="342"/>
      <c r="JA4308" s="342"/>
      <c r="JB4308" s="342"/>
      <c r="JC4308" s="342"/>
      <c r="JD4308" s="342"/>
      <c r="JE4308" s="342"/>
      <c r="JF4308" s="342"/>
      <c r="JG4308" s="342"/>
      <c r="JH4308" s="342"/>
      <c r="JI4308" s="342"/>
      <c r="JJ4308" s="342"/>
      <c r="JK4308" s="342"/>
      <c r="JL4308" s="342"/>
      <c r="JM4308" s="342"/>
      <c r="JN4308" s="342"/>
      <c r="JO4308" s="342"/>
      <c r="JP4308" s="342"/>
      <c r="JQ4308" s="342"/>
      <c r="JR4308" s="342"/>
      <c r="JS4308" s="342"/>
      <c r="JT4308" s="342"/>
      <c r="JU4308" s="342"/>
      <c r="JV4308" s="342"/>
      <c r="JW4308" s="342"/>
      <c r="JX4308" s="342"/>
      <c r="JY4308" s="342"/>
      <c r="JZ4308" s="342"/>
      <c r="KA4308" s="342"/>
      <c r="KB4308" s="342"/>
      <c r="KC4308" s="342"/>
      <c r="KD4308" s="342"/>
      <c r="KE4308" s="342"/>
      <c r="KF4308" s="342"/>
      <c r="KG4308" s="342"/>
      <c r="KH4308" s="342"/>
      <c r="KI4308" s="342"/>
      <c r="KJ4308" s="342"/>
      <c r="KK4308" s="342"/>
      <c r="KL4308" s="342"/>
      <c r="KM4308" s="342"/>
      <c r="KN4308" s="342"/>
      <c r="KO4308" s="342"/>
      <c r="KP4308" s="342"/>
      <c r="KQ4308" s="342"/>
      <c r="KR4308" s="342"/>
      <c r="KS4308" s="342"/>
      <c r="KT4308" s="342"/>
      <c r="KU4308" s="342"/>
      <c r="KV4308" s="342"/>
      <c r="KW4308" s="342"/>
      <c r="KX4308" s="342"/>
      <c r="KY4308" s="342"/>
      <c r="KZ4308" s="342"/>
      <c r="LA4308" s="342"/>
      <c r="LB4308" s="342"/>
      <c r="LC4308" s="342"/>
      <c r="LD4308" s="342"/>
      <c r="LE4308" s="342"/>
      <c r="LF4308" s="342"/>
      <c r="LG4308" s="342"/>
      <c r="LH4308" s="342"/>
      <c r="LI4308" s="342"/>
      <c r="LJ4308" s="342"/>
      <c r="LK4308" s="342"/>
      <c r="LL4308" s="342"/>
      <c r="LM4308" s="342"/>
      <c r="LN4308" s="342"/>
      <c r="LO4308" s="342"/>
      <c r="LP4308" s="342"/>
      <c r="LQ4308" s="342"/>
      <c r="LR4308" s="342"/>
      <c r="LS4308" s="342"/>
      <c r="LT4308" s="342"/>
      <c r="LU4308" s="342"/>
      <c r="LV4308" s="342"/>
      <c r="LW4308" s="342"/>
      <c r="LX4308" s="342"/>
      <c r="LY4308" s="342"/>
      <c r="LZ4308" s="342"/>
      <c r="MA4308" s="342"/>
      <c r="MB4308" s="342"/>
      <c r="MC4308" s="342"/>
      <c r="MD4308" s="342"/>
      <c r="ME4308" s="342"/>
      <c r="MF4308" s="342"/>
      <c r="MG4308" s="342"/>
      <c r="MH4308" s="342"/>
      <c r="MI4308" s="342"/>
      <c r="MJ4308" s="342"/>
      <c r="MK4308" s="342"/>
      <c r="ML4308" s="342"/>
      <c r="MM4308" s="342"/>
      <c r="MN4308" s="342"/>
      <c r="MO4308" s="342"/>
      <c r="MP4308" s="342"/>
      <c r="MQ4308" s="342"/>
      <c r="MR4308" s="342"/>
      <c r="MS4308" s="342"/>
      <c r="MT4308" s="342"/>
      <c r="MU4308" s="342"/>
      <c r="MV4308" s="342"/>
      <c r="MW4308" s="342"/>
      <c r="MX4308" s="342"/>
      <c r="MY4308" s="342"/>
      <c r="MZ4308" s="342"/>
      <c r="NA4308" s="342"/>
      <c r="NB4308" s="342"/>
      <c r="NC4308" s="342"/>
      <c r="ND4308" s="342"/>
      <c r="NE4308" s="342"/>
      <c r="NF4308" s="342"/>
      <c r="NG4308" s="342"/>
      <c r="NH4308" s="342"/>
      <c r="NI4308" s="342"/>
      <c r="NJ4308" s="342"/>
      <c r="NK4308" s="342"/>
      <c r="NL4308" s="342"/>
      <c r="NM4308" s="342"/>
      <c r="NN4308" s="342"/>
      <c r="NO4308" s="342"/>
      <c r="NP4308" s="342"/>
      <c r="NQ4308" s="342"/>
      <c r="NR4308" s="342"/>
      <c r="NS4308" s="342"/>
      <c r="NT4308" s="342"/>
      <c r="NU4308" s="342"/>
      <c r="NV4308" s="342"/>
      <c r="NW4308" s="342"/>
      <c r="NX4308" s="342"/>
    </row>
    <row r="4309" spans="1:388" s="342" customFormat="1" ht="35.1" customHeight="1" x14ac:dyDescent="0.25">
      <c r="A4309" s="4985">
        <v>1</v>
      </c>
      <c r="B4309" s="4800" t="s">
        <v>2418</v>
      </c>
      <c r="C4309" s="4801"/>
      <c r="D4309" s="4801"/>
      <c r="E4309" s="4802"/>
      <c r="F4309" s="4030"/>
      <c r="G4309" s="4059" t="str">
        <f>IF(ISBLANK(H4309),"",IF(H4309="BN",VLOOKUP(B4309,#REF!,3,FALSE),IFERROR(VLOOKUP(H4309,#REF!,5,FALSE),"ls")))</f>
        <v/>
      </c>
      <c r="H4309" s="4059"/>
      <c r="I4309" s="4059"/>
      <c r="J4309" s="4031"/>
      <c r="K4309" s="4031"/>
      <c r="L4309" s="3454"/>
      <c r="M4309" s="1934">
        <f>'[6]LAP MINGGUAN 10'!Q4309</f>
        <v>0</v>
      </c>
      <c r="N4309" s="4202"/>
      <c r="O4309" s="4202"/>
      <c r="P4309" s="4202"/>
      <c r="Q4309" s="4202">
        <f t="shared" si="742"/>
        <v>0</v>
      </c>
      <c r="R4309" s="4202"/>
      <c r="S4309" s="4203"/>
      <c r="T4309" s="359"/>
    </row>
    <row r="4310" spans="1:388" s="342" customFormat="1" ht="35.1" customHeight="1" x14ac:dyDescent="0.25">
      <c r="A4310" s="4859" t="s">
        <v>25</v>
      </c>
      <c r="B4310" s="4986" t="s">
        <v>2158</v>
      </c>
      <c r="C4310" s="4987"/>
      <c r="D4310" s="4987"/>
      <c r="E4310" s="4988"/>
      <c r="F4310" s="4918">
        <v>1</v>
      </c>
      <c r="G4310" s="4964" t="str">
        <f>IF(ISBLANK(H4310),"",IF(H4310="BN",VLOOKUP(B4310,'[4]V. BAHAN'!$B$8:$E$1099,3,FALSE),IFERROR(VLOOKUP(H4310,'[4]III. DAFTAR AHS'!$B$7:$H$872,5,FALSE),"ls")))</f>
        <v>bh</v>
      </c>
      <c r="H4310" s="4964" t="s">
        <v>365</v>
      </c>
      <c r="I4310" s="4964" t="s">
        <v>366</v>
      </c>
      <c r="J4310" s="3997">
        <f>VLOOKUP(B4310,'[5] RAB LAMA'!$B$9:$E$5553,4,FALSE)</f>
        <v>78414.657835499995</v>
      </c>
      <c r="K4310" s="3997">
        <f>J4310*F4310</f>
        <v>78414.657835499995</v>
      </c>
      <c r="L4310" s="3454">
        <f>K4310/$K$4349*100</f>
        <v>2.0520882750138075E-4</v>
      </c>
      <c r="M4310" s="1934">
        <f>'[6]LAP MINGGUAN 10'!Q4310</f>
        <v>0</v>
      </c>
      <c r="N4310" s="4924">
        <f>L4310*M4310/100</f>
        <v>0</v>
      </c>
      <c r="O4310" s="4924">
        <v>100</v>
      </c>
      <c r="P4310" s="4924">
        <f>L4310*O4310/100</f>
        <v>2.0520882750138075E-4</v>
      </c>
      <c r="Q4310" s="4202">
        <f t="shared" si="742"/>
        <v>100</v>
      </c>
      <c r="R4310" s="4924">
        <f>L4310*Q4310/100</f>
        <v>2.0520882750138075E-4</v>
      </c>
      <c r="S4310" s="4925"/>
      <c r="T4310" s="359"/>
    </row>
    <row r="4311" spans="1:388" s="342" customFormat="1" ht="35.1" customHeight="1" x14ac:dyDescent="0.25">
      <c r="A4311" s="4957"/>
      <c r="B4311" s="4992"/>
      <c r="C4311" s="4993"/>
      <c r="D4311" s="4993"/>
      <c r="E4311" s="4994"/>
      <c r="F4311" s="4918"/>
      <c r="G4311" s="4964" t="str">
        <f>IF(ISBLANK(H4311),"",IF(H4311="BN",VLOOKUP(B4311,#REF!,3,FALSE),IFERROR(VLOOKUP(H4311,#REF!,5,FALSE),"ls")))</f>
        <v/>
      </c>
      <c r="H4311" s="4964"/>
      <c r="I4311" s="4964"/>
      <c r="J4311" s="4920"/>
      <c r="K4311" s="4920"/>
      <c r="L4311" s="3454"/>
      <c r="M4311" s="1934">
        <f>'[6]LAP MINGGUAN 10'!Q4311</f>
        <v>0</v>
      </c>
      <c r="N4311" s="4924"/>
      <c r="O4311" s="4924"/>
      <c r="P4311" s="4924"/>
      <c r="Q4311" s="4202">
        <f t="shared" si="742"/>
        <v>0</v>
      </c>
      <c r="R4311" s="4924"/>
      <c r="S4311" s="4925"/>
      <c r="T4311" s="359"/>
    </row>
    <row r="4312" spans="1:388" s="342" customFormat="1" ht="35.1" customHeight="1" x14ac:dyDescent="0.25">
      <c r="A4312" s="4859"/>
      <c r="B4312" s="4995" t="s">
        <v>1062</v>
      </c>
      <c r="C4312" s="4996"/>
      <c r="D4312" s="4996"/>
      <c r="E4312" s="4997"/>
      <c r="F4312" s="4918"/>
      <c r="G4312" s="4964" t="str">
        <f>IF(ISBLANK(H4312),"",IF(H4312="BN",VLOOKUP(B4312,#REF!,3,FALSE),IFERROR(VLOOKUP(H4312,#REF!,5,FALSE),"ls")))</f>
        <v/>
      </c>
      <c r="H4312" s="4964"/>
      <c r="I4312" s="4964"/>
      <c r="J4312" s="4920"/>
      <c r="K4312" s="4920"/>
      <c r="L4312" s="3454"/>
      <c r="M4312" s="1934">
        <f>'[6]LAP MINGGUAN 10'!Q4312</f>
        <v>0</v>
      </c>
      <c r="N4312" s="4924"/>
      <c r="O4312" s="4924"/>
      <c r="P4312" s="4924"/>
      <c r="Q4312" s="4202">
        <f t="shared" si="742"/>
        <v>0</v>
      </c>
      <c r="R4312" s="4924"/>
      <c r="S4312" s="4925"/>
      <c r="T4312" s="359"/>
    </row>
    <row r="4313" spans="1:388" s="342" customFormat="1" ht="35.1" customHeight="1" x14ac:dyDescent="0.25">
      <c r="A4313" s="4859" t="s">
        <v>25</v>
      </c>
      <c r="B4313" s="4998" t="s">
        <v>1133</v>
      </c>
      <c r="C4313" s="4999"/>
      <c r="D4313" s="4999"/>
      <c r="E4313" s="5000"/>
      <c r="F4313" s="4918">
        <v>1</v>
      </c>
      <c r="G4313" s="4964" t="str">
        <f>IF(ISBLANK(H4313),"",IF(H4313="BN",VLOOKUP(B4313,'[4]V. BAHAN'!$B$8:$E$1099,3,FALSE),IFERROR(VLOOKUP(H4313,'[4]III. DAFTAR AHS'!$B$7:$H$872,5,FALSE),"ls")))</f>
        <v>bh</v>
      </c>
      <c r="H4313" s="4964" t="s">
        <v>365</v>
      </c>
      <c r="I4313" s="4964" t="s">
        <v>366</v>
      </c>
      <c r="J4313" s="3997">
        <f>VLOOKUP(B4313,'[5] RAB LAMA'!$B$9:$E$5553,4,FALSE)</f>
        <v>85235.34631149999</v>
      </c>
      <c r="K4313" s="3997">
        <f>J4313*F4313</f>
        <v>85235.34631149999</v>
      </c>
      <c r="L4313" s="3454">
        <f>K4313/$K$4349*100</f>
        <v>2.2305836639560626E-4</v>
      </c>
      <c r="M4313" s="1934">
        <f>'[6]LAP MINGGUAN 10'!Q4313</f>
        <v>0</v>
      </c>
      <c r="N4313" s="4924">
        <f>L4313*M4313/100</f>
        <v>0</v>
      </c>
      <c r="O4313" s="4924">
        <v>100</v>
      </c>
      <c r="P4313" s="4924">
        <f>L4313*O4313/100</f>
        <v>2.2305836639560626E-4</v>
      </c>
      <c r="Q4313" s="4202">
        <f t="shared" si="742"/>
        <v>100</v>
      </c>
      <c r="R4313" s="4924">
        <f>L4313*Q4313/100</f>
        <v>2.2305836639560626E-4</v>
      </c>
      <c r="S4313" s="4925"/>
      <c r="T4313" s="359"/>
    </row>
    <row r="4314" spans="1:388" s="342" customFormat="1" ht="35.1" customHeight="1" x14ac:dyDescent="0.25">
      <c r="A4314" s="4859"/>
      <c r="B4314" s="4995"/>
      <c r="C4314" s="4996"/>
      <c r="D4314" s="4996"/>
      <c r="E4314" s="4997"/>
      <c r="F4314" s="4918"/>
      <c r="G4314" s="4964" t="str">
        <f>IF(ISBLANK(H4314),"",IF(H4314="BN",VLOOKUP(B4314,#REF!,3,FALSE),IFERROR(VLOOKUP(H4314,#REF!,5,FALSE),"ls")))</f>
        <v/>
      </c>
      <c r="H4314" s="4964"/>
      <c r="I4314" s="4964"/>
      <c r="J4314" s="4920"/>
      <c r="K4314" s="4920"/>
      <c r="L4314" s="3454"/>
      <c r="M4314" s="1934">
        <f>'[6]LAP MINGGUAN 10'!Q4314</f>
        <v>0</v>
      </c>
      <c r="N4314" s="4924"/>
      <c r="O4314" s="4924"/>
      <c r="P4314" s="4924"/>
      <c r="Q4314" s="4202">
        <f t="shared" si="742"/>
        <v>0</v>
      </c>
      <c r="R4314" s="4924"/>
      <c r="S4314" s="4925"/>
      <c r="T4314" s="359"/>
    </row>
    <row r="4315" spans="1:388" s="342" customFormat="1" ht="35.1" customHeight="1" x14ac:dyDescent="0.25">
      <c r="A4315" s="4859"/>
      <c r="B4315" s="4995" t="s">
        <v>1072</v>
      </c>
      <c r="C4315" s="4996"/>
      <c r="D4315" s="4996"/>
      <c r="E4315" s="4997"/>
      <c r="F4315" s="4918"/>
      <c r="G4315" s="4964" t="str">
        <f>IF(ISBLANK(H4315),"",IF(H4315="BN",VLOOKUP(B4315,#REF!,3,FALSE),IFERROR(VLOOKUP(H4315,#REF!,5,FALSE),"ls")))</f>
        <v/>
      </c>
      <c r="H4315" s="4964"/>
      <c r="I4315" s="4964"/>
      <c r="J4315" s="4920"/>
      <c r="K4315" s="4920"/>
      <c r="L4315" s="3454"/>
      <c r="M4315" s="1934">
        <f>'[6]LAP MINGGUAN 10'!Q4315</f>
        <v>0</v>
      </c>
      <c r="N4315" s="4924"/>
      <c r="O4315" s="4924"/>
      <c r="P4315" s="4924"/>
      <c r="Q4315" s="4202">
        <f t="shared" si="742"/>
        <v>0</v>
      </c>
      <c r="R4315" s="4924"/>
      <c r="S4315" s="4925"/>
      <c r="T4315" s="359"/>
    </row>
    <row r="4316" spans="1:388" s="342" customFormat="1" ht="35.1" customHeight="1" x14ac:dyDescent="0.25">
      <c r="A4316" s="4859" t="s">
        <v>25</v>
      </c>
      <c r="B4316" s="5001" t="s">
        <v>1113</v>
      </c>
      <c r="C4316" s="5002"/>
      <c r="D4316" s="5002"/>
      <c r="E4316" s="5003"/>
      <c r="F4316" s="4918">
        <v>2</v>
      </c>
      <c r="G4316" s="4964" t="str">
        <f>IF(ISBLANK(H4316),"",IF(H4316="BN",VLOOKUP(B4316,'[4]V. BAHAN'!$B$8:$E$1099,3,FALSE),IFERROR(VLOOKUP(H4316,'[4]III. DAFTAR AHS'!$B$7:$H$872,5,FALSE),"ls")))</f>
        <v>bh</v>
      </c>
      <c r="H4316" s="4964" t="s">
        <v>365</v>
      </c>
      <c r="I4316" s="4964" t="s">
        <v>366</v>
      </c>
      <c r="J4316" s="3997">
        <f>VLOOKUP(B4316,'[5] RAB LAMA'!$B$9:$E$5553,4,FALSE)</f>
        <v>56091.821327500002</v>
      </c>
      <c r="K4316" s="3997">
        <f>J4316*F4316</f>
        <v>112183.642655</v>
      </c>
      <c r="L4316" s="3454">
        <f>K4316/$K$4349*100</f>
        <v>2.9358125648345688E-4</v>
      </c>
      <c r="M4316" s="1934">
        <f>'[6]LAP MINGGUAN 10'!Q4316</f>
        <v>0</v>
      </c>
      <c r="N4316" s="4924">
        <f>L4316*M4316/100</f>
        <v>0</v>
      </c>
      <c r="O4316" s="4924">
        <v>100</v>
      </c>
      <c r="P4316" s="4924">
        <f>L4316*O4316/100</f>
        <v>2.9358125648345688E-4</v>
      </c>
      <c r="Q4316" s="4202">
        <f t="shared" si="742"/>
        <v>100</v>
      </c>
      <c r="R4316" s="4924">
        <f>L4316*Q4316/100</f>
        <v>2.9358125648345688E-4</v>
      </c>
      <c r="S4316" s="4925"/>
      <c r="T4316" s="359"/>
    </row>
    <row r="4317" spans="1:388" s="342" customFormat="1" ht="35.1" customHeight="1" x14ac:dyDescent="0.25">
      <c r="A4317" s="4859" t="s">
        <v>25</v>
      </c>
      <c r="B4317" s="5001" t="s">
        <v>1114</v>
      </c>
      <c r="C4317" s="5002"/>
      <c r="D4317" s="5002"/>
      <c r="E4317" s="5003"/>
      <c r="F4317" s="4918">
        <v>1</v>
      </c>
      <c r="G4317" s="4964" t="str">
        <f>IF(ISBLANK(H4317),"",IF(H4317="BN",VLOOKUP(B4317,'[4]V. BAHAN'!$B$8:$E$1099,3,FALSE),IFERROR(VLOOKUP(H4317,'[4]III. DAFTAR AHS'!$B$7:$H$872,5,FALSE),"ls")))</f>
        <v>bh</v>
      </c>
      <c r="H4317" s="4964" t="s">
        <v>365</v>
      </c>
      <c r="I4317" s="4964" t="s">
        <v>366</v>
      </c>
      <c r="J4317" s="3997">
        <f>VLOOKUP(B4317,'[5] RAB LAMA'!$B$9:$E$5553,4,FALSE)</f>
        <v>293909.59414250002</v>
      </c>
      <c r="K4317" s="3997">
        <f>J4317*F4317</f>
        <v>293909.59414250002</v>
      </c>
      <c r="L4317" s="3454">
        <f>K4317/$K$4349*100</f>
        <v>7.6915266699135185E-4</v>
      </c>
      <c r="M4317" s="1934">
        <f>'[6]LAP MINGGUAN 10'!Q4317</f>
        <v>0</v>
      </c>
      <c r="N4317" s="4924">
        <f>L4317*M4317/100</f>
        <v>0</v>
      </c>
      <c r="O4317" s="4924">
        <v>100</v>
      </c>
      <c r="P4317" s="4924">
        <f>L4317*O4317/100</f>
        <v>7.6915266699135185E-4</v>
      </c>
      <c r="Q4317" s="4202">
        <f t="shared" si="742"/>
        <v>100</v>
      </c>
      <c r="R4317" s="4924">
        <f>L4317*Q4317/100</f>
        <v>7.6915266699135185E-4</v>
      </c>
      <c r="S4317" s="4925"/>
      <c r="T4317" s="359"/>
    </row>
    <row r="4318" spans="1:388" s="342" customFormat="1" ht="35.1" customHeight="1" x14ac:dyDescent="0.25">
      <c r="A4318" s="4859" t="s">
        <v>25</v>
      </c>
      <c r="B4318" s="5001" t="s">
        <v>1115</v>
      </c>
      <c r="C4318" s="5002"/>
      <c r="D4318" s="5002"/>
      <c r="E4318" s="5003"/>
      <c r="F4318" s="4918">
        <v>1</v>
      </c>
      <c r="G4318" s="4964" t="str">
        <f>IF(ISBLANK(H4318),"",IF(H4318="BN",VLOOKUP(B4318,'[4]V. BAHAN'!$B$8:$E$1099,3,FALSE),IFERROR(VLOOKUP(H4318,'[4]III. DAFTAR AHS'!$B$7:$H$872,5,FALSE),"ls")))</f>
        <v>bh</v>
      </c>
      <c r="H4318" s="4964" t="s">
        <v>365</v>
      </c>
      <c r="I4318" s="4964" t="s">
        <v>366</v>
      </c>
      <c r="J4318" s="3997">
        <f>VLOOKUP(B4318,'[5] RAB LAMA'!$B$9:$E$5553,4,FALSE)</f>
        <v>109490.17651670001</v>
      </c>
      <c r="K4318" s="3997">
        <f>J4318*F4318</f>
        <v>109490.17651670001</v>
      </c>
      <c r="L4318" s="3454">
        <f>K4318/$K$4349*100</f>
        <v>2.8653253570328429E-4</v>
      </c>
      <c r="M4318" s="1934">
        <f>'[6]LAP MINGGUAN 10'!Q4318</f>
        <v>0</v>
      </c>
      <c r="N4318" s="4924">
        <f>L4318*M4318/100</f>
        <v>0</v>
      </c>
      <c r="O4318" s="4924">
        <v>100</v>
      </c>
      <c r="P4318" s="4924">
        <f>L4318*O4318/100</f>
        <v>2.8653253570328429E-4</v>
      </c>
      <c r="Q4318" s="4202">
        <f t="shared" si="742"/>
        <v>100</v>
      </c>
      <c r="R4318" s="4924">
        <f>L4318*Q4318/100</f>
        <v>2.8653253570328429E-4</v>
      </c>
      <c r="S4318" s="4925"/>
      <c r="T4318" s="359"/>
    </row>
    <row r="4319" spans="1:388" s="342" customFormat="1" ht="35.1" customHeight="1" x14ac:dyDescent="0.25">
      <c r="A4319" s="4957"/>
      <c r="B4319" s="4961"/>
      <c r="C4319" s="4962"/>
      <c r="D4319" s="4962"/>
      <c r="E4319" s="4963"/>
      <c r="F4319" s="4918"/>
      <c r="G4319" s="4964" t="str">
        <f>IF(ISBLANK(H4319),"",IF(H4319="BN",VLOOKUP(B4319,#REF!,3,FALSE),IFERROR(VLOOKUP(H4319,#REF!,5,FALSE),"ls")))</f>
        <v/>
      </c>
      <c r="H4319" s="4964"/>
      <c r="I4319" s="4964"/>
      <c r="J4319" s="4920"/>
      <c r="K4319" s="4920"/>
      <c r="L4319" s="3454"/>
      <c r="M4319" s="1934">
        <f>'[6]LAP MINGGUAN 10'!Q4319</f>
        <v>0</v>
      </c>
      <c r="N4319" s="4924"/>
      <c r="O4319" s="4924"/>
      <c r="P4319" s="4924"/>
      <c r="Q4319" s="4202">
        <f t="shared" si="742"/>
        <v>0</v>
      </c>
      <c r="R4319" s="4924"/>
      <c r="S4319" s="4925"/>
      <c r="T4319" s="359"/>
    </row>
    <row r="4320" spans="1:388" s="342" customFormat="1" ht="35.1" customHeight="1" x14ac:dyDescent="0.25">
      <c r="A4320" s="4960"/>
      <c r="B4320" s="4995" t="s">
        <v>1078</v>
      </c>
      <c r="C4320" s="4996"/>
      <c r="D4320" s="4996"/>
      <c r="E4320" s="4997"/>
      <c r="F4320" s="4918"/>
      <c r="G4320" s="4964" t="str">
        <f>IF(ISBLANK(H4320),"",IF(H4320="BN",VLOOKUP(B4320,#REF!,3,FALSE),IFERROR(VLOOKUP(H4320,#REF!,5,FALSE),"ls")))</f>
        <v/>
      </c>
      <c r="H4320" s="4964"/>
      <c r="I4320" s="4964"/>
      <c r="J4320" s="4920"/>
      <c r="K4320" s="4920"/>
      <c r="L4320" s="3454"/>
      <c r="M4320" s="1934">
        <f>'[6]LAP MINGGUAN 10'!Q4320</f>
        <v>0</v>
      </c>
      <c r="N4320" s="4924"/>
      <c r="O4320" s="4924"/>
      <c r="P4320" s="4924"/>
      <c r="Q4320" s="4202">
        <f t="shared" si="742"/>
        <v>0</v>
      </c>
      <c r="R4320" s="4924"/>
      <c r="S4320" s="4925"/>
      <c r="T4320" s="359"/>
    </row>
    <row r="4321" spans="1:388" s="342" customFormat="1" ht="35.1" customHeight="1" x14ac:dyDescent="0.25">
      <c r="A4321" s="4859" t="s">
        <v>25</v>
      </c>
      <c r="B4321" s="5001" t="s">
        <v>1080</v>
      </c>
      <c r="C4321" s="5002"/>
      <c r="D4321" s="5002"/>
      <c r="E4321" s="5003"/>
      <c r="F4321" s="4918">
        <v>1</v>
      </c>
      <c r="G4321" s="4964" t="str">
        <f>IF(ISBLANK(H4321),"",IF(H4321="BN",VLOOKUP(B4321,'[4]V. BAHAN'!$B$8:$E$1099,3,FALSE),IFERROR(VLOOKUP(H4321,'[4]III. DAFTAR AHS'!$B$7:$H$872,5,FALSE),"ls")))</f>
        <v>ls</v>
      </c>
      <c r="H4321" s="4964" t="s">
        <v>25</v>
      </c>
      <c r="I4321" s="4964" t="s">
        <v>366</v>
      </c>
      <c r="J4321" s="3997">
        <v>200000</v>
      </c>
      <c r="K4321" s="3997">
        <f>J4321*F4321</f>
        <v>200000</v>
      </c>
      <c r="L4321" s="3454">
        <f>K4321/$K$4349*100</f>
        <v>5.2339405199439213E-4</v>
      </c>
      <c r="M4321" s="1934">
        <f>'[6]LAP MINGGUAN 10'!Q4321</f>
        <v>0</v>
      </c>
      <c r="N4321" s="4924">
        <f>L4321*M4321/100</f>
        <v>0</v>
      </c>
      <c r="O4321" s="4924">
        <v>100</v>
      </c>
      <c r="P4321" s="4924">
        <f>L4321*O4321/100</f>
        <v>5.2339405199439213E-4</v>
      </c>
      <c r="Q4321" s="4202">
        <f t="shared" si="742"/>
        <v>100</v>
      </c>
      <c r="R4321" s="4924">
        <f>L4321*Q4321/100</f>
        <v>5.2339405199439213E-4</v>
      </c>
      <c r="S4321" s="4925"/>
      <c r="T4321" s="359"/>
    </row>
    <row r="4322" spans="1:388" s="632" customFormat="1" ht="35.1" customHeight="1" thickBot="1" x14ac:dyDescent="0.3">
      <c r="A4322" s="4934"/>
      <c r="B4322" s="4867"/>
      <c r="C4322" s="4868"/>
      <c r="D4322" s="4868"/>
      <c r="E4322" s="4934"/>
      <c r="F4322" s="4899"/>
      <c r="G4322" s="4899" t="str">
        <f>IF(ISBLANK(H4322),"",IF(H4322="BN",VLOOKUP(B4322,#REF!,3,FALSE),IFERROR(VLOOKUP(H4322,#REF!,5,FALSE),"ls")))</f>
        <v/>
      </c>
      <c r="H4322" s="4869"/>
      <c r="I4322" s="4899"/>
      <c r="J4322" s="4899"/>
      <c r="K4322" s="4899"/>
      <c r="L4322" s="460"/>
      <c r="M4322" s="1934">
        <f>'[6]LAP MINGGUAN 10'!Q4322</f>
        <v>0</v>
      </c>
      <c r="N4322" s="4874"/>
      <c r="O4322" s="4874"/>
      <c r="P4322" s="4874"/>
      <c r="Q4322" s="4202">
        <f t="shared" si="742"/>
        <v>0</v>
      </c>
      <c r="R4322" s="4874"/>
      <c r="S4322" s="4875"/>
      <c r="T4322" s="3134"/>
    </row>
    <row r="4323" spans="1:388" s="354" customFormat="1" ht="35.1" customHeight="1" thickBot="1" x14ac:dyDescent="0.3">
      <c r="A4323" s="2044" t="s">
        <v>288</v>
      </c>
      <c r="B4323" s="3212" t="s">
        <v>208</v>
      </c>
      <c r="C4323" s="656"/>
      <c r="D4323" s="656"/>
      <c r="E4323" s="656"/>
      <c r="F4323" s="425"/>
      <c r="G4323" s="425"/>
      <c r="H4323" s="425"/>
      <c r="I4323" s="425"/>
      <c r="J4323" s="550"/>
      <c r="K4323" s="1976"/>
      <c r="L4323" s="3179"/>
      <c r="M4323" s="1934">
        <f>'[6]LAP MINGGUAN 10'!Q4323</f>
        <v>0</v>
      </c>
      <c r="N4323" s="2905"/>
      <c r="O4323" s="2905"/>
      <c r="P4323" s="2905"/>
      <c r="Q4323" s="4202">
        <f t="shared" si="742"/>
        <v>0</v>
      </c>
      <c r="R4323" s="2905"/>
      <c r="S4323" s="428"/>
      <c r="T4323" s="359"/>
      <c r="U4323" s="342"/>
      <c r="V4323" s="342"/>
      <c r="W4323" s="342"/>
      <c r="X4323" s="342"/>
      <c r="Y4323" s="342"/>
      <c r="Z4323" s="342"/>
      <c r="AA4323" s="342"/>
      <c r="AB4323" s="342"/>
      <c r="AC4323" s="342"/>
      <c r="AD4323" s="342"/>
      <c r="AE4323" s="342"/>
      <c r="AF4323" s="342"/>
      <c r="AG4323" s="342"/>
      <c r="AH4323" s="342"/>
      <c r="AI4323" s="342"/>
      <c r="AJ4323" s="342"/>
      <c r="AK4323" s="342"/>
      <c r="AL4323" s="342"/>
      <c r="AM4323" s="342"/>
      <c r="AN4323" s="342"/>
      <c r="AO4323" s="342"/>
      <c r="AP4323" s="342"/>
      <c r="AQ4323" s="342"/>
      <c r="AR4323" s="342"/>
      <c r="AS4323" s="342"/>
      <c r="AT4323" s="342"/>
      <c r="AU4323" s="342"/>
      <c r="AV4323" s="342"/>
      <c r="AW4323" s="342"/>
      <c r="AX4323" s="342"/>
      <c r="AY4323" s="342"/>
      <c r="AZ4323" s="342"/>
      <c r="BA4323" s="342"/>
      <c r="BB4323" s="342"/>
      <c r="BC4323" s="342"/>
      <c r="BD4323" s="342"/>
      <c r="BE4323" s="342"/>
      <c r="BF4323" s="342"/>
      <c r="BG4323" s="342"/>
      <c r="BH4323" s="342"/>
      <c r="BI4323" s="342"/>
      <c r="BJ4323" s="342"/>
      <c r="BK4323" s="342"/>
      <c r="BL4323" s="342"/>
      <c r="BM4323" s="342"/>
      <c r="BN4323" s="342"/>
      <c r="BO4323" s="342"/>
      <c r="BP4323" s="342"/>
      <c r="BQ4323" s="342"/>
      <c r="BR4323" s="342"/>
      <c r="BS4323" s="342"/>
      <c r="BT4323" s="342"/>
      <c r="BU4323" s="342"/>
      <c r="BV4323" s="342"/>
      <c r="BW4323" s="342"/>
      <c r="BX4323" s="342"/>
      <c r="BY4323" s="342"/>
      <c r="BZ4323" s="342"/>
      <c r="CA4323" s="342"/>
      <c r="CB4323" s="342"/>
      <c r="CC4323" s="342"/>
      <c r="CD4323" s="342"/>
      <c r="CE4323" s="342"/>
      <c r="CF4323" s="342"/>
      <c r="CG4323" s="342"/>
      <c r="CH4323" s="342"/>
      <c r="CI4323" s="342"/>
      <c r="CJ4323" s="342"/>
      <c r="CK4323" s="342"/>
      <c r="CL4323" s="342"/>
      <c r="CM4323" s="342"/>
      <c r="CN4323" s="342"/>
      <c r="CO4323" s="342"/>
      <c r="CP4323" s="342"/>
      <c r="CQ4323" s="342"/>
      <c r="CR4323" s="342"/>
      <c r="CS4323" s="342"/>
      <c r="CT4323" s="342"/>
      <c r="CU4323" s="342"/>
      <c r="CV4323" s="342"/>
      <c r="CW4323" s="342"/>
      <c r="CX4323" s="342"/>
      <c r="CY4323" s="342"/>
      <c r="CZ4323" s="342"/>
      <c r="DA4323" s="342"/>
      <c r="DB4323" s="342"/>
      <c r="DC4323" s="342"/>
      <c r="DD4323" s="342"/>
      <c r="DE4323" s="342"/>
      <c r="DF4323" s="342"/>
      <c r="DG4323" s="342"/>
      <c r="DH4323" s="342"/>
      <c r="DI4323" s="342"/>
      <c r="DJ4323" s="342"/>
      <c r="DK4323" s="342"/>
      <c r="DL4323" s="342"/>
      <c r="DM4323" s="342"/>
      <c r="DN4323" s="342"/>
      <c r="DO4323" s="342"/>
      <c r="DP4323" s="342"/>
      <c r="DQ4323" s="342"/>
      <c r="DR4323" s="342"/>
      <c r="DS4323" s="342"/>
      <c r="DT4323" s="342"/>
      <c r="DU4323" s="342"/>
      <c r="DV4323" s="342"/>
      <c r="DW4323" s="342"/>
      <c r="DX4323" s="342"/>
      <c r="DY4323" s="342"/>
      <c r="DZ4323" s="342"/>
      <c r="EA4323" s="342"/>
      <c r="EB4323" s="342"/>
      <c r="EC4323" s="342"/>
      <c r="ED4323" s="342"/>
      <c r="EE4323" s="342"/>
      <c r="EF4323" s="342"/>
      <c r="EG4323" s="342"/>
      <c r="EH4323" s="342"/>
      <c r="EI4323" s="342"/>
      <c r="EJ4323" s="342"/>
      <c r="EK4323" s="342"/>
      <c r="EL4323" s="342"/>
      <c r="EM4323" s="342"/>
      <c r="EN4323" s="342"/>
      <c r="EO4323" s="342"/>
      <c r="EP4323" s="342"/>
      <c r="EQ4323" s="342"/>
      <c r="ER4323" s="342"/>
      <c r="ES4323" s="342"/>
      <c r="ET4323" s="342"/>
      <c r="EU4323" s="342"/>
      <c r="EV4323" s="342"/>
      <c r="EW4323" s="342"/>
      <c r="EX4323" s="342"/>
      <c r="EY4323" s="342"/>
      <c r="EZ4323" s="342"/>
      <c r="FA4323" s="342"/>
      <c r="FB4323" s="342"/>
      <c r="FC4323" s="342"/>
      <c r="FD4323" s="342"/>
      <c r="FE4323" s="342"/>
      <c r="FF4323" s="342"/>
      <c r="FG4323" s="342"/>
      <c r="FH4323" s="342"/>
      <c r="FI4323" s="342"/>
      <c r="FJ4323" s="342"/>
      <c r="FK4323" s="342"/>
      <c r="FL4323" s="342"/>
      <c r="FM4323" s="342"/>
      <c r="FN4323" s="342"/>
      <c r="FO4323" s="342"/>
      <c r="FP4323" s="342"/>
      <c r="FQ4323" s="342"/>
      <c r="FR4323" s="342"/>
      <c r="FS4323" s="342"/>
      <c r="FT4323" s="342"/>
      <c r="FU4323" s="342"/>
      <c r="FV4323" s="342"/>
      <c r="FW4323" s="342"/>
      <c r="FX4323" s="342"/>
      <c r="FY4323" s="342"/>
      <c r="FZ4323" s="342"/>
      <c r="GA4323" s="342"/>
      <c r="GB4323" s="342"/>
      <c r="GC4323" s="342"/>
      <c r="GD4323" s="342"/>
      <c r="GE4323" s="342"/>
      <c r="GF4323" s="342"/>
      <c r="GG4323" s="342"/>
      <c r="GH4323" s="342"/>
      <c r="GI4323" s="342"/>
      <c r="GJ4323" s="342"/>
      <c r="GK4323" s="342"/>
      <c r="GL4323" s="342"/>
      <c r="GM4323" s="342"/>
      <c r="GN4323" s="342"/>
      <c r="GO4323" s="342"/>
      <c r="GP4323" s="342"/>
      <c r="GQ4323" s="342"/>
      <c r="GR4323" s="342"/>
      <c r="GS4323" s="342"/>
      <c r="GT4323" s="342"/>
      <c r="GU4323" s="342"/>
      <c r="GV4323" s="342"/>
      <c r="GW4323" s="342"/>
      <c r="GX4323" s="342"/>
      <c r="GY4323" s="342"/>
      <c r="GZ4323" s="342"/>
      <c r="HA4323" s="342"/>
      <c r="HB4323" s="342"/>
      <c r="HC4323" s="342"/>
      <c r="HD4323" s="342"/>
      <c r="HE4323" s="342"/>
      <c r="HF4323" s="342"/>
      <c r="HG4323" s="342"/>
      <c r="HH4323" s="342"/>
      <c r="HI4323" s="342"/>
      <c r="HJ4323" s="342"/>
      <c r="HK4323" s="342"/>
      <c r="HL4323" s="342"/>
      <c r="HM4323" s="342"/>
      <c r="HN4323" s="342"/>
      <c r="HO4323" s="342"/>
      <c r="HP4323" s="342"/>
      <c r="HQ4323" s="342"/>
      <c r="HR4323" s="342"/>
      <c r="HS4323" s="342"/>
      <c r="HT4323" s="342"/>
      <c r="HU4323" s="342"/>
      <c r="HV4323" s="342"/>
      <c r="HW4323" s="342"/>
      <c r="HX4323" s="342"/>
      <c r="HY4323" s="342"/>
      <c r="HZ4323" s="342"/>
      <c r="IA4323" s="342"/>
      <c r="IB4323" s="342"/>
      <c r="IC4323" s="342"/>
      <c r="ID4323" s="342"/>
      <c r="IE4323" s="342"/>
      <c r="IF4323" s="342"/>
      <c r="IG4323" s="342"/>
      <c r="IH4323" s="342"/>
      <c r="II4323" s="342"/>
      <c r="IJ4323" s="342"/>
      <c r="IK4323" s="342"/>
      <c r="IL4323" s="342"/>
      <c r="IM4323" s="342"/>
      <c r="IN4323" s="342"/>
      <c r="IO4323" s="342"/>
      <c r="IP4323" s="342"/>
      <c r="IQ4323" s="342"/>
      <c r="IR4323" s="342"/>
      <c r="IS4323" s="342"/>
      <c r="IT4323" s="342"/>
      <c r="IU4323" s="342"/>
      <c r="IV4323" s="342"/>
      <c r="IW4323" s="342"/>
      <c r="IX4323" s="342"/>
      <c r="IY4323" s="342"/>
      <c r="IZ4323" s="342"/>
      <c r="JA4323" s="342"/>
      <c r="JB4323" s="342"/>
      <c r="JC4323" s="342"/>
      <c r="JD4323" s="342"/>
      <c r="JE4323" s="342"/>
      <c r="JF4323" s="342"/>
      <c r="JG4323" s="342"/>
      <c r="JH4323" s="342"/>
      <c r="JI4323" s="342"/>
      <c r="JJ4323" s="342"/>
      <c r="JK4323" s="342"/>
      <c r="JL4323" s="342"/>
      <c r="JM4323" s="342"/>
      <c r="JN4323" s="342"/>
      <c r="JO4323" s="342"/>
      <c r="JP4323" s="342"/>
      <c r="JQ4323" s="342"/>
      <c r="JR4323" s="342"/>
      <c r="JS4323" s="342"/>
      <c r="JT4323" s="342"/>
      <c r="JU4323" s="342"/>
      <c r="JV4323" s="342"/>
      <c r="JW4323" s="342"/>
      <c r="JX4323" s="342"/>
      <c r="JY4323" s="342"/>
      <c r="JZ4323" s="342"/>
      <c r="KA4323" s="342"/>
      <c r="KB4323" s="342"/>
      <c r="KC4323" s="342"/>
      <c r="KD4323" s="342"/>
      <c r="KE4323" s="342"/>
      <c r="KF4323" s="342"/>
      <c r="KG4323" s="342"/>
      <c r="KH4323" s="342"/>
      <c r="KI4323" s="342"/>
      <c r="KJ4323" s="342"/>
      <c r="KK4323" s="342"/>
      <c r="KL4323" s="342"/>
      <c r="KM4323" s="342"/>
      <c r="KN4323" s="342"/>
      <c r="KO4323" s="342"/>
      <c r="KP4323" s="342"/>
      <c r="KQ4323" s="342"/>
      <c r="KR4323" s="342"/>
      <c r="KS4323" s="342"/>
      <c r="KT4323" s="342"/>
      <c r="KU4323" s="342"/>
      <c r="KV4323" s="342"/>
      <c r="KW4323" s="342"/>
      <c r="KX4323" s="342"/>
      <c r="KY4323" s="342"/>
      <c r="KZ4323" s="342"/>
      <c r="LA4323" s="342"/>
      <c r="LB4323" s="342"/>
      <c r="LC4323" s="342"/>
      <c r="LD4323" s="342"/>
      <c r="LE4323" s="342"/>
      <c r="LF4323" s="342"/>
      <c r="LG4323" s="342"/>
      <c r="LH4323" s="342"/>
      <c r="LI4323" s="342"/>
      <c r="LJ4323" s="342"/>
      <c r="LK4323" s="342"/>
      <c r="LL4323" s="342"/>
      <c r="LM4323" s="342"/>
      <c r="LN4323" s="342"/>
      <c r="LO4323" s="342"/>
      <c r="LP4323" s="342"/>
      <c r="LQ4323" s="342"/>
      <c r="LR4323" s="342"/>
      <c r="LS4323" s="342"/>
      <c r="LT4323" s="342"/>
      <c r="LU4323" s="342"/>
      <c r="LV4323" s="342"/>
      <c r="LW4323" s="342"/>
      <c r="LX4323" s="342"/>
      <c r="LY4323" s="342"/>
      <c r="LZ4323" s="342"/>
      <c r="MA4323" s="342"/>
      <c r="MB4323" s="342"/>
      <c r="MC4323" s="342"/>
      <c r="MD4323" s="342"/>
      <c r="ME4323" s="342"/>
      <c r="MF4323" s="342"/>
      <c r="MG4323" s="342"/>
      <c r="MH4323" s="342"/>
      <c r="MI4323" s="342"/>
      <c r="MJ4323" s="342"/>
      <c r="MK4323" s="342"/>
      <c r="ML4323" s="342"/>
      <c r="MM4323" s="342"/>
      <c r="MN4323" s="342"/>
      <c r="MO4323" s="342"/>
      <c r="MP4323" s="342"/>
      <c r="MQ4323" s="342"/>
      <c r="MR4323" s="342"/>
      <c r="MS4323" s="342"/>
      <c r="MT4323" s="342"/>
      <c r="MU4323" s="342"/>
      <c r="MV4323" s="342"/>
      <c r="MW4323" s="342"/>
      <c r="MX4323" s="342"/>
      <c r="MY4323" s="342"/>
      <c r="MZ4323" s="342"/>
      <c r="NA4323" s="342"/>
      <c r="NB4323" s="342"/>
      <c r="NC4323" s="342"/>
      <c r="ND4323" s="342"/>
      <c r="NE4323" s="342"/>
      <c r="NF4323" s="342"/>
      <c r="NG4323" s="342"/>
      <c r="NH4323" s="342"/>
      <c r="NI4323" s="342"/>
      <c r="NJ4323" s="342"/>
      <c r="NK4323" s="342"/>
      <c r="NL4323" s="342"/>
      <c r="NM4323" s="342"/>
      <c r="NN4323" s="342"/>
      <c r="NO4323" s="342"/>
      <c r="NP4323" s="342"/>
      <c r="NQ4323" s="342"/>
      <c r="NR4323" s="342"/>
      <c r="NS4323" s="342"/>
      <c r="NT4323" s="342"/>
      <c r="NU4323" s="342"/>
      <c r="NV4323" s="342"/>
      <c r="NW4323" s="342"/>
      <c r="NX4323" s="342"/>
    </row>
    <row r="4324" spans="1:388" s="352" customFormat="1" ht="35.1" customHeight="1" x14ac:dyDescent="0.25">
      <c r="A4324" s="4829">
        <v>1</v>
      </c>
      <c r="B4324" s="4258" t="s">
        <v>2419</v>
      </c>
      <c r="C4324" s="4259"/>
      <c r="D4324" s="4259"/>
      <c r="E4324" s="4259"/>
      <c r="F4324" s="4030">
        <v>2.27</v>
      </c>
      <c r="G4324" s="4030" t="str">
        <f>IF(ISBLANK(H4324),"",IF(H4324="BN",VLOOKUP(B4324,'[4]V. BAHAN'!$B$8:$E$1099,3,FALSE),IFERROR(VLOOKUP(H4324,'[4]III. DAFTAR AHS'!$B$7:$H$872,5,FALSE),"ls")))</f>
        <v xml:space="preserve">m3 </v>
      </c>
      <c r="H4324" s="4030" t="s">
        <v>393</v>
      </c>
      <c r="I4324" s="4773" t="s">
        <v>394</v>
      </c>
      <c r="J4324" s="3997">
        <v>65955.45</v>
      </c>
      <c r="K4324" s="3997">
        <f>J4324*F4324</f>
        <v>149718.87150000001</v>
      </c>
      <c r="L4324" s="3454">
        <f>K4324/$K$4349*100</f>
        <v>3.918098340720636E-4</v>
      </c>
      <c r="M4324" s="1934">
        <f>'[6]LAP MINGGUAN 10'!Q4324</f>
        <v>0</v>
      </c>
      <c r="N4324" s="4142">
        <f>L4324*M4324/100</f>
        <v>0</v>
      </c>
      <c r="O4324" s="4142"/>
      <c r="P4324" s="4142">
        <f>L4324*O4324/100</f>
        <v>0</v>
      </c>
      <c r="Q4324" s="4202">
        <f t="shared" si="742"/>
        <v>0</v>
      </c>
      <c r="R4324" s="4142">
        <f>L4324*Q4324/100</f>
        <v>0</v>
      </c>
      <c r="S4324" s="4143"/>
      <c r="T4324" s="359"/>
    </row>
    <row r="4325" spans="1:388" s="352" customFormat="1" ht="35.1" customHeight="1" x14ac:dyDescent="0.25">
      <c r="A4325" s="4840">
        <f>+A4324+1</f>
        <v>2</v>
      </c>
      <c r="B4325" s="4942" t="s">
        <v>1166</v>
      </c>
      <c r="C4325" s="4835"/>
      <c r="D4325" s="4835"/>
      <c r="E4325" s="4835"/>
      <c r="F4325" s="4918">
        <v>0.69</v>
      </c>
      <c r="G4325" s="4918" t="str">
        <f>IF(ISBLANK(H4325),"",IF(H4325="BN",VLOOKUP(B4325,'[4]V. BAHAN'!$B$8:$E$1099,3,FALSE),IFERROR(VLOOKUP(H4325,'[4]III. DAFTAR AHS'!$B$7:$H$872,5,FALSE),"ls")))</f>
        <v xml:space="preserve">m3 </v>
      </c>
      <c r="H4325" s="4918" t="s">
        <v>1167</v>
      </c>
      <c r="I4325" s="4982" t="s">
        <v>427</v>
      </c>
      <c r="J4325" s="3997">
        <v>72958.371608390124</v>
      </c>
      <c r="K4325" s="3997">
        <f>J4325*F4325</f>
        <v>50341.276409789185</v>
      </c>
      <c r="L4325" s="3454">
        <f>K4325/$K$4349*100</f>
        <v>1.3174162321344634E-4</v>
      </c>
      <c r="M4325" s="1934">
        <f>'[6]LAP MINGGUAN 10'!Q4325</f>
        <v>0</v>
      </c>
      <c r="N4325" s="4924">
        <f>L4325*M4325/100</f>
        <v>0</v>
      </c>
      <c r="O4325" s="4924"/>
      <c r="P4325" s="4924">
        <f>L4325*O4325/100</f>
        <v>0</v>
      </c>
      <c r="Q4325" s="4202">
        <f t="shared" si="742"/>
        <v>0</v>
      </c>
      <c r="R4325" s="4924">
        <f>L4325*Q4325/100</f>
        <v>0</v>
      </c>
      <c r="S4325" s="4925"/>
      <c r="T4325" s="359"/>
    </row>
    <row r="4326" spans="1:388" s="352" customFormat="1" ht="35.1" customHeight="1" x14ac:dyDescent="0.25">
      <c r="A4326" s="4840">
        <f>+A4325+1</f>
        <v>3</v>
      </c>
      <c r="B4326" s="4942" t="s">
        <v>2420</v>
      </c>
      <c r="C4326" s="4835"/>
      <c r="D4326" s="4835"/>
      <c r="E4326" s="4835"/>
      <c r="F4326" s="4918">
        <v>6</v>
      </c>
      <c r="G4326" s="4918" t="str">
        <f>IF(ISBLANK(H4326),"",IF(H4326="BN",VLOOKUP(B4326,'[4]V. BAHAN'!$B$8:$E$1099,3,FALSE),IFERROR(VLOOKUP(H4326,'[4]III. DAFTAR AHS'!$B$7:$H$872,5,FALSE),"ls")))</f>
        <v xml:space="preserve">m' </v>
      </c>
      <c r="H4326" s="4918" t="s">
        <v>2421</v>
      </c>
      <c r="I4326" s="4982" t="s">
        <v>2422</v>
      </c>
      <c r="J4326" s="3997">
        <v>317958.4872941277</v>
      </c>
      <c r="K4326" s="3997">
        <f>J4326*F4326</f>
        <v>1907750.9237647662</v>
      </c>
      <c r="L4326" s="3454">
        <f>K4326/$K$4349*100</f>
        <v>4.9925274309264292E-3</v>
      </c>
      <c r="M4326" s="1934">
        <f>'[6]LAP MINGGUAN 10'!Q4326</f>
        <v>0</v>
      </c>
      <c r="N4326" s="4924">
        <f>L4326*M4326/100</f>
        <v>0</v>
      </c>
      <c r="O4326" s="4924"/>
      <c r="P4326" s="4924">
        <f>L4326*O4326/100</f>
        <v>0</v>
      </c>
      <c r="Q4326" s="4202">
        <f t="shared" si="742"/>
        <v>0</v>
      </c>
      <c r="R4326" s="4924">
        <f>L4326*Q4326/100</f>
        <v>0</v>
      </c>
      <c r="S4326" s="4925"/>
      <c r="T4326" s="359"/>
    </row>
    <row r="4327" spans="1:388" s="352" customFormat="1" ht="35.1" customHeight="1" x14ac:dyDescent="0.25">
      <c r="A4327" s="4840">
        <f>+A4326+1</f>
        <v>4</v>
      </c>
      <c r="B4327" s="4942" t="s">
        <v>2423</v>
      </c>
      <c r="C4327" s="4835"/>
      <c r="D4327" s="4835"/>
      <c r="E4327" s="4835"/>
      <c r="F4327" s="4918">
        <v>6.6</v>
      </c>
      <c r="G4327" s="4918" t="str">
        <f>IF(ISBLANK(H4327),"",IF(H4327="BN",VLOOKUP(B4327,'[4]V. BAHAN'!$B$8:$E$1099,3,FALSE),IFERROR(VLOOKUP(H4327,'[4]III. DAFTAR AHS'!$B$7:$H$872,5,FALSE),"ls")))</f>
        <v xml:space="preserve">m1 </v>
      </c>
      <c r="H4327" s="4918" t="s">
        <v>1522</v>
      </c>
      <c r="I4327" s="4982" t="s">
        <v>427</v>
      </c>
      <c r="J4327" s="3997">
        <v>5065.6349270999999</v>
      </c>
      <c r="K4327" s="3997">
        <f>J4327*F4327</f>
        <v>33433.190518859999</v>
      </c>
      <c r="L4327" s="3454">
        <f>K4327/$K$4349*100</f>
        <v>8.7493665283833148E-5</v>
      </c>
      <c r="M4327" s="1934">
        <f>'[6]LAP MINGGUAN 10'!Q4327</f>
        <v>0</v>
      </c>
      <c r="N4327" s="4924">
        <f>L4327*M4327/100</f>
        <v>0</v>
      </c>
      <c r="O4327" s="4924"/>
      <c r="P4327" s="4924">
        <f>L4327*O4327/100</f>
        <v>0</v>
      </c>
      <c r="Q4327" s="4202">
        <f t="shared" si="742"/>
        <v>0</v>
      </c>
      <c r="R4327" s="4924">
        <f>L4327*Q4327/100</f>
        <v>0</v>
      </c>
      <c r="S4327" s="4925"/>
      <c r="T4327" s="359"/>
    </row>
    <row r="4328" spans="1:388" s="352" customFormat="1" ht="35.1" customHeight="1" x14ac:dyDescent="0.25">
      <c r="A4328" s="4840">
        <f>+A4327+1</f>
        <v>5</v>
      </c>
      <c r="B4328" s="4942" t="s">
        <v>2424</v>
      </c>
      <c r="C4328" s="4835"/>
      <c r="D4328" s="4835"/>
      <c r="E4328" s="4835"/>
      <c r="F4328" s="4918">
        <v>6</v>
      </c>
      <c r="G4328" s="4918" t="str">
        <f>IF(ISBLANK(H4328),"",IF(H4328="BN",VLOOKUP(B4328,'[4]V. BAHAN'!$B$8:$E$1099,3,FALSE),IFERROR(VLOOKUP(H4328,'[4]III. DAFTAR AHS'!$B$7:$H$872,5,FALSE),"ls")))</f>
        <v xml:space="preserve">m' </v>
      </c>
      <c r="H4328" s="4918" t="s">
        <v>2425</v>
      </c>
      <c r="I4328" s="4982" t="s">
        <v>2426</v>
      </c>
      <c r="J4328" s="3997">
        <v>258812.06944587501</v>
      </c>
      <c r="K4328" s="3997">
        <f>J4328*F4328</f>
        <v>1552872.41667525</v>
      </c>
      <c r="L4328" s="3454">
        <f>K4328/$K$4349*100</f>
        <v>4.0638209319699163E-3</v>
      </c>
      <c r="M4328" s="1934">
        <f>'[6]LAP MINGGUAN 10'!Q4328</f>
        <v>0</v>
      </c>
      <c r="N4328" s="4924">
        <f>L4328*M4328/100</f>
        <v>0</v>
      </c>
      <c r="O4328" s="4924"/>
      <c r="P4328" s="4924">
        <f>L4328*O4328/100</f>
        <v>0</v>
      </c>
      <c r="Q4328" s="4202">
        <f t="shared" si="742"/>
        <v>0</v>
      </c>
      <c r="R4328" s="4924">
        <f>L4328*Q4328/100</f>
        <v>0</v>
      </c>
      <c r="S4328" s="4925"/>
      <c r="T4328" s="359"/>
    </row>
    <row r="4329" spans="1:388" s="352" customFormat="1" ht="35.1" customHeight="1" thickBot="1" x14ac:dyDescent="0.3">
      <c r="A4329" s="4866"/>
      <c r="B4329" s="4867"/>
      <c r="C4329" s="4868"/>
      <c r="D4329" s="4868"/>
      <c r="E4329" s="4868"/>
      <c r="F4329" s="4869"/>
      <c r="G4329" s="4869" t="str">
        <f>IF(ISBLANK(H4329),"",IF(H4329="BN",VLOOKUP(B4329,#REF!,3,FALSE),IFERROR(VLOOKUP(H4329,#REF!,5,FALSE),"ls")))</f>
        <v/>
      </c>
      <c r="H4329" s="4869"/>
      <c r="I4329" s="4984"/>
      <c r="J4329" s="4872"/>
      <c r="K4329" s="4873"/>
      <c r="L4329" s="460"/>
      <c r="M4329" s="1934">
        <f>'[6]LAP MINGGUAN 10'!Q4329</f>
        <v>0</v>
      </c>
      <c r="N4329" s="4874"/>
      <c r="O4329" s="4874"/>
      <c r="P4329" s="4874"/>
      <c r="Q4329" s="4202">
        <f t="shared" si="742"/>
        <v>0</v>
      </c>
      <c r="R4329" s="4874"/>
      <c r="S4329" s="4875"/>
      <c r="T4329" s="3134"/>
    </row>
    <row r="4330" spans="1:388" s="354" customFormat="1" ht="35.1" customHeight="1" thickBot="1" x14ac:dyDescent="0.3">
      <c r="A4330" s="2044" t="s">
        <v>292</v>
      </c>
      <c r="B4330" s="3212" t="s">
        <v>201</v>
      </c>
      <c r="C4330" s="656"/>
      <c r="D4330" s="656"/>
      <c r="E4330" s="656"/>
      <c r="F4330" s="425"/>
      <c r="G4330" s="425"/>
      <c r="H4330" s="425"/>
      <c r="I4330" s="425"/>
      <c r="J4330" s="550"/>
      <c r="K4330" s="1976"/>
      <c r="L4330" s="3179"/>
      <c r="M4330" s="1934">
        <f>'[6]LAP MINGGUAN 10'!Q4330</f>
        <v>0</v>
      </c>
      <c r="N4330" s="2905"/>
      <c r="O4330" s="2905"/>
      <c r="P4330" s="2905"/>
      <c r="Q4330" s="4202">
        <f t="shared" si="742"/>
        <v>0</v>
      </c>
      <c r="R4330" s="2905"/>
      <c r="S4330" s="428"/>
      <c r="T4330" s="359"/>
      <c r="U4330" s="342"/>
      <c r="V4330" s="342"/>
      <c r="W4330" s="342"/>
      <c r="X4330" s="342"/>
      <c r="Y4330" s="342"/>
      <c r="Z4330" s="342"/>
      <c r="AA4330" s="342"/>
      <c r="AB4330" s="342"/>
      <c r="AC4330" s="342"/>
      <c r="AD4330" s="342"/>
      <c r="AE4330" s="342"/>
      <c r="AF4330" s="342"/>
      <c r="AG4330" s="342"/>
      <c r="AH4330" s="342"/>
      <c r="AI4330" s="342"/>
      <c r="AJ4330" s="342"/>
      <c r="AK4330" s="342"/>
      <c r="AL4330" s="342"/>
      <c r="AM4330" s="342"/>
      <c r="AN4330" s="342"/>
      <c r="AO4330" s="342"/>
      <c r="AP4330" s="342"/>
      <c r="AQ4330" s="342"/>
      <c r="AR4330" s="342"/>
      <c r="AS4330" s="342"/>
      <c r="AT4330" s="342"/>
      <c r="AU4330" s="342"/>
      <c r="AV4330" s="342"/>
      <c r="AW4330" s="342"/>
      <c r="AX4330" s="342"/>
      <c r="AY4330" s="342"/>
      <c r="AZ4330" s="342"/>
      <c r="BA4330" s="342"/>
      <c r="BB4330" s="342"/>
      <c r="BC4330" s="342"/>
      <c r="BD4330" s="342"/>
      <c r="BE4330" s="342"/>
      <c r="BF4330" s="342"/>
      <c r="BG4330" s="342"/>
      <c r="BH4330" s="342"/>
      <c r="BI4330" s="342"/>
      <c r="BJ4330" s="342"/>
      <c r="BK4330" s="342"/>
      <c r="BL4330" s="342"/>
      <c r="BM4330" s="342"/>
      <c r="BN4330" s="342"/>
      <c r="BO4330" s="342"/>
      <c r="BP4330" s="342"/>
      <c r="BQ4330" s="342"/>
      <c r="BR4330" s="342"/>
      <c r="BS4330" s="342"/>
      <c r="BT4330" s="342"/>
      <c r="BU4330" s="342"/>
      <c r="BV4330" s="342"/>
      <c r="BW4330" s="342"/>
      <c r="BX4330" s="342"/>
      <c r="BY4330" s="342"/>
      <c r="BZ4330" s="342"/>
      <c r="CA4330" s="342"/>
      <c r="CB4330" s="342"/>
      <c r="CC4330" s="342"/>
      <c r="CD4330" s="342"/>
      <c r="CE4330" s="342"/>
      <c r="CF4330" s="342"/>
      <c r="CG4330" s="342"/>
      <c r="CH4330" s="342"/>
      <c r="CI4330" s="342"/>
      <c r="CJ4330" s="342"/>
      <c r="CK4330" s="342"/>
      <c r="CL4330" s="342"/>
      <c r="CM4330" s="342"/>
      <c r="CN4330" s="342"/>
      <c r="CO4330" s="342"/>
      <c r="CP4330" s="342"/>
      <c r="CQ4330" s="342"/>
      <c r="CR4330" s="342"/>
      <c r="CS4330" s="342"/>
      <c r="CT4330" s="342"/>
      <c r="CU4330" s="342"/>
      <c r="CV4330" s="342"/>
      <c r="CW4330" s="342"/>
      <c r="CX4330" s="342"/>
      <c r="CY4330" s="342"/>
      <c r="CZ4330" s="342"/>
      <c r="DA4330" s="342"/>
      <c r="DB4330" s="342"/>
      <c r="DC4330" s="342"/>
      <c r="DD4330" s="342"/>
      <c r="DE4330" s="342"/>
      <c r="DF4330" s="342"/>
      <c r="DG4330" s="342"/>
      <c r="DH4330" s="342"/>
      <c r="DI4330" s="342"/>
      <c r="DJ4330" s="342"/>
      <c r="DK4330" s="342"/>
      <c r="DL4330" s="342"/>
      <c r="DM4330" s="342"/>
      <c r="DN4330" s="342"/>
      <c r="DO4330" s="342"/>
      <c r="DP4330" s="342"/>
      <c r="DQ4330" s="342"/>
      <c r="DR4330" s="342"/>
      <c r="DS4330" s="342"/>
      <c r="DT4330" s="342"/>
      <c r="DU4330" s="342"/>
      <c r="DV4330" s="342"/>
      <c r="DW4330" s="342"/>
      <c r="DX4330" s="342"/>
      <c r="DY4330" s="342"/>
      <c r="DZ4330" s="342"/>
      <c r="EA4330" s="342"/>
      <c r="EB4330" s="342"/>
      <c r="EC4330" s="342"/>
      <c r="ED4330" s="342"/>
      <c r="EE4330" s="342"/>
      <c r="EF4330" s="342"/>
      <c r="EG4330" s="342"/>
      <c r="EH4330" s="342"/>
      <c r="EI4330" s="342"/>
      <c r="EJ4330" s="342"/>
      <c r="EK4330" s="342"/>
      <c r="EL4330" s="342"/>
      <c r="EM4330" s="342"/>
      <c r="EN4330" s="342"/>
      <c r="EO4330" s="342"/>
      <c r="EP4330" s="342"/>
      <c r="EQ4330" s="342"/>
      <c r="ER4330" s="342"/>
      <c r="ES4330" s="342"/>
      <c r="ET4330" s="342"/>
      <c r="EU4330" s="342"/>
      <c r="EV4330" s="342"/>
      <c r="EW4330" s="342"/>
      <c r="EX4330" s="342"/>
      <c r="EY4330" s="342"/>
      <c r="EZ4330" s="342"/>
      <c r="FA4330" s="342"/>
      <c r="FB4330" s="342"/>
      <c r="FC4330" s="342"/>
      <c r="FD4330" s="342"/>
      <c r="FE4330" s="342"/>
      <c r="FF4330" s="342"/>
      <c r="FG4330" s="342"/>
      <c r="FH4330" s="342"/>
      <c r="FI4330" s="342"/>
      <c r="FJ4330" s="342"/>
      <c r="FK4330" s="342"/>
      <c r="FL4330" s="342"/>
      <c r="FM4330" s="342"/>
      <c r="FN4330" s="342"/>
      <c r="FO4330" s="342"/>
      <c r="FP4330" s="342"/>
      <c r="FQ4330" s="342"/>
      <c r="FR4330" s="342"/>
      <c r="FS4330" s="342"/>
      <c r="FT4330" s="342"/>
      <c r="FU4330" s="342"/>
      <c r="FV4330" s="342"/>
      <c r="FW4330" s="342"/>
      <c r="FX4330" s="342"/>
      <c r="FY4330" s="342"/>
      <c r="FZ4330" s="342"/>
      <c r="GA4330" s="342"/>
      <c r="GB4330" s="342"/>
      <c r="GC4330" s="342"/>
      <c r="GD4330" s="342"/>
      <c r="GE4330" s="342"/>
      <c r="GF4330" s="342"/>
      <c r="GG4330" s="342"/>
      <c r="GH4330" s="342"/>
      <c r="GI4330" s="342"/>
      <c r="GJ4330" s="342"/>
      <c r="GK4330" s="342"/>
      <c r="GL4330" s="342"/>
      <c r="GM4330" s="342"/>
      <c r="GN4330" s="342"/>
      <c r="GO4330" s="342"/>
      <c r="GP4330" s="342"/>
      <c r="GQ4330" s="342"/>
      <c r="GR4330" s="342"/>
      <c r="GS4330" s="342"/>
      <c r="GT4330" s="342"/>
      <c r="GU4330" s="342"/>
      <c r="GV4330" s="342"/>
      <c r="GW4330" s="342"/>
      <c r="GX4330" s="342"/>
      <c r="GY4330" s="342"/>
      <c r="GZ4330" s="342"/>
      <c r="HA4330" s="342"/>
      <c r="HB4330" s="342"/>
      <c r="HC4330" s="342"/>
      <c r="HD4330" s="342"/>
      <c r="HE4330" s="342"/>
      <c r="HF4330" s="342"/>
      <c r="HG4330" s="342"/>
      <c r="HH4330" s="342"/>
      <c r="HI4330" s="342"/>
      <c r="HJ4330" s="342"/>
      <c r="HK4330" s="342"/>
      <c r="HL4330" s="342"/>
      <c r="HM4330" s="342"/>
      <c r="HN4330" s="342"/>
      <c r="HO4330" s="342"/>
      <c r="HP4330" s="342"/>
      <c r="HQ4330" s="342"/>
      <c r="HR4330" s="342"/>
      <c r="HS4330" s="342"/>
      <c r="HT4330" s="342"/>
      <c r="HU4330" s="342"/>
      <c r="HV4330" s="342"/>
      <c r="HW4330" s="342"/>
      <c r="HX4330" s="342"/>
      <c r="HY4330" s="342"/>
      <c r="HZ4330" s="342"/>
      <c r="IA4330" s="342"/>
      <c r="IB4330" s="342"/>
      <c r="IC4330" s="342"/>
      <c r="ID4330" s="342"/>
      <c r="IE4330" s="342"/>
      <c r="IF4330" s="342"/>
      <c r="IG4330" s="342"/>
      <c r="IH4330" s="342"/>
      <c r="II4330" s="342"/>
      <c r="IJ4330" s="342"/>
      <c r="IK4330" s="342"/>
      <c r="IL4330" s="342"/>
      <c r="IM4330" s="342"/>
      <c r="IN4330" s="342"/>
      <c r="IO4330" s="342"/>
      <c r="IP4330" s="342"/>
      <c r="IQ4330" s="342"/>
      <c r="IR4330" s="342"/>
      <c r="IS4330" s="342"/>
      <c r="IT4330" s="342"/>
      <c r="IU4330" s="342"/>
      <c r="IV4330" s="342"/>
      <c r="IW4330" s="342"/>
      <c r="IX4330" s="342"/>
      <c r="IY4330" s="342"/>
      <c r="IZ4330" s="342"/>
      <c r="JA4330" s="342"/>
      <c r="JB4330" s="342"/>
      <c r="JC4330" s="342"/>
      <c r="JD4330" s="342"/>
      <c r="JE4330" s="342"/>
      <c r="JF4330" s="342"/>
      <c r="JG4330" s="342"/>
      <c r="JH4330" s="342"/>
      <c r="JI4330" s="342"/>
      <c r="JJ4330" s="342"/>
      <c r="JK4330" s="342"/>
      <c r="JL4330" s="342"/>
      <c r="JM4330" s="342"/>
      <c r="JN4330" s="342"/>
      <c r="JO4330" s="342"/>
      <c r="JP4330" s="342"/>
      <c r="JQ4330" s="342"/>
      <c r="JR4330" s="342"/>
      <c r="JS4330" s="342"/>
      <c r="JT4330" s="342"/>
      <c r="JU4330" s="342"/>
      <c r="JV4330" s="342"/>
      <c r="JW4330" s="342"/>
      <c r="JX4330" s="342"/>
      <c r="JY4330" s="342"/>
      <c r="JZ4330" s="342"/>
      <c r="KA4330" s="342"/>
      <c r="KB4330" s="342"/>
      <c r="KC4330" s="342"/>
      <c r="KD4330" s="342"/>
      <c r="KE4330" s="342"/>
      <c r="KF4330" s="342"/>
      <c r="KG4330" s="342"/>
      <c r="KH4330" s="342"/>
      <c r="KI4330" s="342"/>
      <c r="KJ4330" s="342"/>
      <c r="KK4330" s="342"/>
      <c r="KL4330" s="342"/>
      <c r="KM4330" s="342"/>
      <c r="KN4330" s="342"/>
      <c r="KO4330" s="342"/>
      <c r="KP4330" s="342"/>
      <c r="KQ4330" s="342"/>
      <c r="KR4330" s="342"/>
      <c r="KS4330" s="342"/>
      <c r="KT4330" s="342"/>
      <c r="KU4330" s="342"/>
      <c r="KV4330" s="342"/>
      <c r="KW4330" s="342"/>
      <c r="KX4330" s="342"/>
      <c r="KY4330" s="342"/>
      <c r="KZ4330" s="342"/>
      <c r="LA4330" s="342"/>
      <c r="LB4330" s="342"/>
      <c r="LC4330" s="342"/>
      <c r="LD4330" s="342"/>
      <c r="LE4330" s="342"/>
      <c r="LF4330" s="342"/>
      <c r="LG4330" s="342"/>
      <c r="LH4330" s="342"/>
      <c r="LI4330" s="342"/>
      <c r="LJ4330" s="342"/>
      <c r="LK4330" s="342"/>
      <c r="LL4330" s="342"/>
      <c r="LM4330" s="342"/>
      <c r="LN4330" s="342"/>
      <c r="LO4330" s="342"/>
      <c r="LP4330" s="342"/>
      <c r="LQ4330" s="342"/>
      <c r="LR4330" s="342"/>
      <c r="LS4330" s="342"/>
      <c r="LT4330" s="342"/>
      <c r="LU4330" s="342"/>
      <c r="LV4330" s="342"/>
      <c r="LW4330" s="342"/>
      <c r="LX4330" s="342"/>
      <c r="LY4330" s="342"/>
      <c r="LZ4330" s="342"/>
      <c r="MA4330" s="342"/>
      <c r="MB4330" s="342"/>
      <c r="MC4330" s="342"/>
      <c r="MD4330" s="342"/>
      <c r="ME4330" s="342"/>
      <c r="MF4330" s="342"/>
      <c r="MG4330" s="342"/>
      <c r="MH4330" s="342"/>
      <c r="MI4330" s="342"/>
      <c r="MJ4330" s="342"/>
      <c r="MK4330" s="342"/>
      <c r="ML4330" s="342"/>
      <c r="MM4330" s="342"/>
      <c r="MN4330" s="342"/>
      <c r="MO4330" s="342"/>
      <c r="MP4330" s="342"/>
      <c r="MQ4330" s="342"/>
      <c r="MR4330" s="342"/>
      <c r="MS4330" s="342"/>
      <c r="MT4330" s="342"/>
      <c r="MU4330" s="342"/>
      <c r="MV4330" s="342"/>
      <c r="MW4330" s="342"/>
      <c r="MX4330" s="342"/>
      <c r="MY4330" s="342"/>
      <c r="MZ4330" s="342"/>
      <c r="NA4330" s="342"/>
      <c r="NB4330" s="342"/>
      <c r="NC4330" s="342"/>
      <c r="ND4330" s="342"/>
      <c r="NE4330" s="342"/>
      <c r="NF4330" s="342"/>
      <c r="NG4330" s="342"/>
      <c r="NH4330" s="342"/>
      <c r="NI4330" s="342"/>
      <c r="NJ4330" s="342"/>
      <c r="NK4330" s="342"/>
      <c r="NL4330" s="342"/>
      <c r="NM4330" s="342"/>
      <c r="NN4330" s="342"/>
      <c r="NO4330" s="342"/>
      <c r="NP4330" s="342"/>
      <c r="NQ4330" s="342"/>
      <c r="NR4330" s="342"/>
      <c r="NS4330" s="342"/>
      <c r="NT4330" s="342"/>
      <c r="NU4330" s="342"/>
      <c r="NV4330" s="342"/>
      <c r="NW4330" s="342"/>
      <c r="NX4330" s="342"/>
    </row>
    <row r="4331" spans="1:388" s="342" customFormat="1" ht="34.5" customHeight="1" x14ac:dyDescent="0.25">
      <c r="A4331" s="4855"/>
      <c r="B4331" s="4856" t="s">
        <v>431</v>
      </c>
      <c r="C4331" s="4857"/>
      <c r="D4331" s="4857"/>
      <c r="E4331" s="4858"/>
      <c r="F4331" s="4030"/>
      <c r="G4331" s="4059"/>
      <c r="H4331" s="4059"/>
      <c r="I4331" s="4059"/>
      <c r="J4331" s="4031"/>
      <c r="K4331" s="4031"/>
      <c r="L4331" s="3454"/>
      <c r="M4331" s="1934">
        <f>'[6]LAP MINGGUAN 10'!Q4331</f>
        <v>0</v>
      </c>
      <c r="N4331" s="4202"/>
      <c r="O4331" s="4202"/>
      <c r="P4331" s="4202"/>
      <c r="Q4331" s="4202">
        <f t="shared" si="742"/>
        <v>0</v>
      </c>
      <c r="R4331" s="4202"/>
      <c r="S4331" s="4203"/>
      <c r="T4331" s="359"/>
    </row>
    <row r="4332" spans="1:388" s="342" customFormat="1" ht="90" customHeight="1" x14ac:dyDescent="0.25">
      <c r="A4332" s="4859"/>
      <c r="B4332" s="4972" t="s">
        <v>1145</v>
      </c>
      <c r="C4332" s="4861"/>
      <c r="D4332" s="4861"/>
      <c r="E4332" s="4862"/>
      <c r="F4332" s="4918"/>
      <c r="G4332" s="4964"/>
      <c r="H4332" s="4964"/>
      <c r="I4332" s="4964"/>
      <c r="J4332" s="4920"/>
      <c r="K4332" s="4920"/>
      <c r="L4332" s="3454"/>
      <c r="M4332" s="1934">
        <f>'[6]LAP MINGGUAN 10'!Q4332</f>
        <v>0</v>
      </c>
      <c r="N4332" s="4924"/>
      <c r="O4332" s="4924"/>
      <c r="P4332" s="4924"/>
      <c r="Q4332" s="4202">
        <f t="shared" si="742"/>
        <v>0</v>
      </c>
      <c r="R4332" s="4924"/>
      <c r="S4332" s="4925"/>
      <c r="T4332" s="359"/>
    </row>
    <row r="4333" spans="1:388" s="352" customFormat="1" ht="35.1" customHeight="1" x14ac:dyDescent="0.25">
      <c r="A4333" s="4840">
        <v>1</v>
      </c>
      <c r="B4333" s="4942" t="s">
        <v>2427</v>
      </c>
      <c r="C4333" s="4835"/>
      <c r="D4333" s="4835"/>
      <c r="E4333" s="4835"/>
      <c r="F4333" s="4918">
        <v>2</v>
      </c>
      <c r="G4333" s="4918" t="str">
        <f>IF(ISBLANK(H4333),"",IF(H4333="BN",VLOOKUP(B4333,'[4]V. BAHAN'!$B$8:$E$1099,3,FALSE),IFERROR(VLOOKUP(H4333,'[4]III. DAFTAR AHS'!$B$7:$H$872,5,FALSE),"ls")))</f>
        <v xml:space="preserve">Titik </v>
      </c>
      <c r="H4333" s="4918" t="s">
        <v>1181</v>
      </c>
      <c r="I4333" s="4982" t="s">
        <v>468</v>
      </c>
      <c r="J4333" s="3997">
        <f>VLOOKUP(B4333,'[5] RAB LAMA'!$B$9:$E$5553,4,FALSE)</f>
        <v>198603.35713939875</v>
      </c>
      <c r="K4333" s="3997">
        <f t="shared" ref="K4333:K4339" si="743">J4333*F4333</f>
        <v>397206.7142787975</v>
      </c>
      <c r="L4333" s="3454">
        <f t="shared" ref="L4333:L4339" si="744">K4333/$K$4349*100</f>
        <v>1.0394781583287929E-3</v>
      </c>
      <c r="M4333" s="1934">
        <f>'[6]LAP MINGGUAN 10'!Q4333</f>
        <v>0</v>
      </c>
      <c r="N4333" s="4924">
        <f t="shared" ref="N4333:N4339" si="745">L4333*M4333/100</f>
        <v>0</v>
      </c>
      <c r="O4333" s="4924"/>
      <c r="P4333" s="4924">
        <f t="shared" ref="P4333:P4339" si="746">L4333*O4333/100</f>
        <v>0</v>
      </c>
      <c r="Q4333" s="4202">
        <f t="shared" si="742"/>
        <v>0</v>
      </c>
      <c r="R4333" s="4924">
        <f t="shared" ref="R4333:R4339" si="747">L4333*Q4333/100</f>
        <v>0</v>
      </c>
      <c r="S4333" s="4925"/>
      <c r="T4333" s="359"/>
    </row>
    <row r="4334" spans="1:388" s="352" customFormat="1" ht="35.1" customHeight="1" x14ac:dyDescent="0.25">
      <c r="A4334" s="4840">
        <f t="shared" ref="A4334:A4339" si="748">+A4333+1</f>
        <v>2</v>
      </c>
      <c r="B4334" s="4942" t="s">
        <v>2251</v>
      </c>
      <c r="C4334" s="4835"/>
      <c r="D4334" s="4835"/>
      <c r="E4334" s="4835"/>
      <c r="F4334" s="4918">
        <v>1</v>
      </c>
      <c r="G4334" s="4918" t="str">
        <f>IF(ISBLANK(H4334),"",IF(H4334="BN",VLOOKUP(B4334,'[4]V. BAHAN'!$B$8:$E$1099,3,FALSE),IFERROR(VLOOKUP(H4334,'[4]III. DAFTAR AHS'!$B$7:$H$872,5,FALSE),"ls")))</f>
        <v xml:space="preserve">Titik </v>
      </c>
      <c r="H4334" s="4918" t="s">
        <v>1183</v>
      </c>
      <c r="I4334" s="4982" t="s">
        <v>1184</v>
      </c>
      <c r="J4334" s="3997">
        <f>VLOOKUP(B4334,'[5] RAB LAMA'!$B$9:$E$5553,4,FALSE)</f>
        <v>278365.65690587222</v>
      </c>
      <c r="K4334" s="3997">
        <f t="shared" si="743"/>
        <v>278365.65690587222</v>
      </c>
      <c r="L4334" s="3454">
        <f t="shared" si="744"/>
        <v>7.2847464552022604E-4</v>
      </c>
      <c r="M4334" s="1934">
        <f>'[6]LAP MINGGUAN 10'!Q4334</f>
        <v>0</v>
      </c>
      <c r="N4334" s="4924">
        <f t="shared" si="745"/>
        <v>0</v>
      </c>
      <c r="O4334" s="4924"/>
      <c r="P4334" s="4924">
        <f t="shared" si="746"/>
        <v>0</v>
      </c>
      <c r="Q4334" s="4202">
        <f t="shared" si="742"/>
        <v>0</v>
      </c>
      <c r="R4334" s="4924">
        <f t="shared" si="747"/>
        <v>0</v>
      </c>
      <c r="S4334" s="4925"/>
      <c r="T4334" s="359"/>
    </row>
    <row r="4335" spans="1:388" s="352" customFormat="1" ht="35.1" customHeight="1" x14ac:dyDescent="0.25">
      <c r="A4335" s="4840">
        <f t="shared" si="748"/>
        <v>3</v>
      </c>
      <c r="B4335" s="4942" t="s">
        <v>2252</v>
      </c>
      <c r="C4335" s="4835"/>
      <c r="D4335" s="4835"/>
      <c r="E4335" s="4835"/>
      <c r="F4335" s="4918">
        <v>2</v>
      </c>
      <c r="G4335" s="4918" t="str">
        <f>IF(ISBLANK(H4335),"",IF(H4335="BN",VLOOKUP(B4335,'[4]V. BAHAN'!$B$8:$E$1099,3,FALSE),IFERROR(VLOOKUP(H4335,'[4]III. DAFTAR AHS'!$B$7:$H$872,5,FALSE),"ls")))</f>
        <v xml:space="preserve">Titik </v>
      </c>
      <c r="H4335" s="4918" t="s">
        <v>2009</v>
      </c>
      <c r="I4335" s="4982" t="s">
        <v>2010</v>
      </c>
      <c r="J4335" s="3997">
        <v>198603.35713939875</v>
      </c>
      <c r="K4335" s="3997">
        <f t="shared" si="743"/>
        <v>397206.7142787975</v>
      </c>
      <c r="L4335" s="3454">
        <f t="shared" si="744"/>
        <v>1.0394781583287929E-3</v>
      </c>
      <c r="M4335" s="1934">
        <f>'[6]LAP MINGGUAN 10'!Q4335</f>
        <v>0</v>
      </c>
      <c r="N4335" s="4924">
        <f t="shared" si="745"/>
        <v>0</v>
      </c>
      <c r="O4335" s="4924"/>
      <c r="P4335" s="4924">
        <f t="shared" si="746"/>
        <v>0</v>
      </c>
      <c r="Q4335" s="4202">
        <f t="shared" si="742"/>
        <v>0</v>
      </c>
      <c r="R4335" s="4924">
        <f t="shared" si="747"/>
        <v>0</v>
      </c>
      <c r="S4335" s="4925"/>
      <c r="T4335" s="359"/>
    </row>
    <row r="4336" spans="1:388" s="352" customFormat="1" ht="35.1" customHeight="1" x14ac:dyDescent="0.25">
      <c r="A4336" s="4840">
        <f t="shared" si="748"/>
        <v>4</v>
      </c>
      <c r="B4336" s="4942" t="s">
        <v>1198</v>
      </c>
      <c r="C4336" s="4835"/>
      <c r="D4336" s="4835"/>
      <c r="E4336" s="4835"/>
      <c r="F4336" s="4918">
        <v>2</v>
      </c>
      <c r="G4336" s="4918" t="str">
        <f>IF(ISBLANK(H4336),"",IF(H4336="BN",VLOOKUP(B4336,'[4]V. BAHAN'!$B$8:$E$1099,3,FALSE),IFERROR(VLOOKUP(H4336,'[4]III. DAFTAR AHS'!$B$7:$H$872,5,FALSE),"ls")))</f>
        <v xml:space="preserve">bh </v>
      </c>
      <c r="H4336" s="4918" t="s">
        <v>1201</v>
      </c>
      <c r="I4336" s="4982" t="s">
        <v>468</v>
      </c>
      <c r="J4336" s="3997">
        <f>VLOOKUP(B4336,'[5] RAB LAMA'!$B$9:$E$5553,4,FALSE)</f>
        <v>303933.45860350004</v>
      </c>
      <c r="K4336" s="3997">
        <f t="shared" si="743"/>
        <v>607866.91720700008</v>
      </c>
      <c r="L4336" s="3454">
        <f t="shared" si="744"/>
        <v>1.5907696443515575E-3</v>
      </c>
      <c r="M4336" s="1934">
        <f>'[6]LAP MINGGUAN 10'!Q4336</f>
        <v>0</v>
      </c>
      <c r="N4336" s="4924">
        <f t="shared" si="745"/>
        <v>0</v>
      </c>
      <c r="O4336" s="4924"/>
      <c r="P4336" s="4924">
        <f t="shared" si="746"/>
        <v>0</v>
      </c>
      <c r="Q4336" s="4202">
        <f t="shared" si="742"/>
        <v>0</v>
      </c>
      <c r="R4336" s="4924">
        <f t="shared" si="747"/>
        <v>0</v>
      </c>
      <c r="S4336" s="4925"/>
      <c r="T4336" s="359"/>
    </row>
    <row r="4337" spans="1:388" s="352" customFormat="1" ht="35.1" customHeight="1" x14ac:dyDescent="0.25">
      <c r="A4337" s="4840">
        <f t="shared" si="748"/>
        <v>5</v>
      </c>
      <c r="B4337" s="4942" t="s">
        <v>1208</v>
      </c>
      <c r="C4337" s="4835"/>
      <c r="D4337" s="4835"/>
      <c r="E4337" s="4835"/>
      <c r="F4337" s="4918">
        <v>1</v>
      </c>
      <c r="G4337" s="4918" t="str">
        <f>IF(ISBLANK(H4337),"",IF(H4337="BN",VLOOKUP(B4337,'[4]V. BAHAN'!$B$8:$E$1099,3,FALSE),IFERROR(VLOOKUP(H4337,'[4]III. DAFTAR AHS'!$B$7:$H$872,5,FALSE),"ls")))</f>
        <v xml:space="preserve">bh </v>
      </c>
      <c r="H4337" s="4918" t="s">
        <v>1209</v>
      </c>
      <c r="I4337" s="4982" t="s">
        <v>1210</v>
      </c>
      <c r="J4337" s="3997">
        <f>VLOOKUP(B4337,'[5] RAB LAMA'!$B$9:$E$5553,4,FALSE)</f>
        <v>46069.651743499999</v>
      </c>
      <c r="K4337" s="3997">
        <f t="shared" si="743"/>
        <v>46069.651743499999</v>
      </c>
      <c r="L4337" s="3454">
        <f t="shared" si="744"/>
        <v>1.2056290850000488E-4</v>
      </c>
      <c r="M4337" s="1934">
        <f>'[6]LAP MINGGUAN 10'!Q4337</f>
        <v>0</v>
      </c>
      <c r="N4337" s="4924">
        <f t="shared" si="745"/>
        <v>0</v>
      </c>
      <c r="O4337" s="4924"/>
      <c r="P4337" s="4924">
        <f t="shared" si="746"/>
        <v>0</v>
      </c>
      <c r="Q4337" s="4202">
        <f t="shared" si="742"/>
        <v>0</v>
      </c>
      <c r="R4337" s="4924">
        <f t="shared" si="747"/>
        <v>0</v>
      </c>
      <c r="S4337" s="4925"/>
      <c r="T4337" s="359"/>
    </row>
    <row r="4338" spans="1:388" s="352" customFormat="1" ht="35.1" customHeight="1" x14ac:dyDescent="0.25">
      <c r="A4338" s="4840">
        <f t="shared" si="748"/>
        <v>6</v>
      </c>
      <c r="B4338" s="4942" t="s">
        <v>1217</v>
      </c>
      <c r="C4338" s="4835"/>
      <c r="D4338" s="4835"/>
      <c r="E4338" s="4835"/>
      <c r="F4338" s="4918">
        <v>1</v>
      </c>
      <c r="G4338" s="4918" t="str">
        <f>IF(ISBLANK(H4338),"",IF(H4338="BN",VLOOKUP(B4338,'[4]V. BAHAN'!$B$8:$E$1099,3,FALSE),IFERROR(VLOOKUP(H4338,'[4]III. DAFTAR AHS'!$B$7:$H$872,5,FALSE),"ls")))</f>
        <v xml:space="preserve">bh </v>
      </c>
      <c r="H4338" s="4918" t="s">
        <v>1218</v>
      </c>
      <c r="I4338" s="4982" t="s">
        <v>1219</v>
      </c>
      <c r="J4338" s="3997">
        <f>VLOOKUP(B4338,'[5] RAB LAMA'!$B$9:$E$5553,4,FALSE)</f>
        <v>507035.92752516002</v>
      </c>
      <c r="K4338" s="3997">
        <f t="shared" si="743"/>
        <v>507035.92752516002</v>
      </c>
      <c r="L4338" s="3454">
        <f t="shared" si="744"/>
        <v>1.3268979430706423E-3</v>
      </c>
      <c r="M4338" s="1934">
        <f>'[6]LAP MINGGUAN 10'!Q4338</f>
        <v>0</v>
      </c>
      <c r="N4338" s="4924">
        <f t="shared" si="745"/>
        <v>0</v>
      </c>
      <c r="O4338" s="4924"/>
      <c r="P4338" s="4924">
        <f t="shared" si="746"/>
        <v>0</v>
      </c>
      <c r="Q4338" s="4202">
        <f t="shared" si="742"/>
        <v>0</v>
      </c>
      <c r="R4338" s="4924">
        <f t="shared" si="747"/>
        <v>0</v>
      </c>
      <c r="S4338" s="4925"/>
      <c r="T4338" s="359"/>
    </row>
    <row r="4339" spans="1:388" s="352" customFormat="1" ht="35.1" customHeight="1" x14ac:dyDescent="0.25">
      <c r="A4339" s="4840">
        <f t="shared" si="748"/>
        <v>7</v>
      </c>
      <c r="B4339" s="4942" t="s">
        <v>2404</v>
      </c>
      <c r="C4339" s="4835"/>
      <c r="D4339" s="4835"/>
      <c r="E4339" s="4835"/>
      <c r="F4339" s="4918">
        <v>2</v>
      </c>
      <c r="G4339" s="4918" t="str">
        <f>IF(ISBLANK(H4339),"",IF(H4339="BN",VLOOKUP(B4339,'[4]V. BAHAN'!$B$8:$E$1099,3,FALSE),IFERROR(VLOOKUP(H4339,'[4]III. DAFTAR AHS'!$B$7:$H$872,5,FALSE),"ls")))</f>
        <v xml:space="preserve">unit </v>
      </c>
      <c r="H4339" s="4918" t="s">
        <v>2254</v>
      </c>
      <c r="I4339" s="4982" t="s">
        <v>468</v>
      </c>
      <c r="J4339" s="3997">
        <f>VLOOKUP(B4339,'[5] RAB LAMA'!$B$9:$E$5553,4,FALSE)</f>
        <v>1077936.4903835</v>
      </c>
      <c r="K4339" s="3997">
        <f t="shared" si="743"/>
        <v>2155872.980767</v>
      </c>
      <c r="L4339" s="3454">
        <f t="shared" si="744"/>
        <v>5.641855474944342E-3</v>
      </c>
      <c r="M4339" s="1934">
        <f>'[6]LAP MINGGUAN 10'!Q4339</f>
        <v>0</v>
      </c>
      <c r="N4339" s="4924">
        <f t="shared" si="745"/>
        <v>0</v>
      </c>
      <c r="O4339" s="4924"/>
      <c r="P4339" s="4924">
        <f t="shared" si="746"/>
        <v>0</v>
      </c>
      <c r="Q4339" s="4202">
        <f t="shared" si="742"/>
        <v>0</v>
      </c>
      <c r="R4339" s="4924">
        <f t="shared" si="747"/>
        <v>0</v>
      </c>
      <c r="S4339" s="4925"/>
      <c r="T4339" s="359"/>
    </row>
    <row r="4340" spans="1:388" s="352" customFormat="1" ht="34.5" customHeight="1" thickBot="1" x14ac:dyDescent="0.3">
      <c r="A4340" s="4866"/>
      <c r="B4340" s="4867"/>
      <c r="C4340" s="4868"/>
      <c r="D4340" s="4868"/>
      <c r="E4340" s="4868"/>
      <c r="F4340" s="4869"/>
      <c r="G4340" s="4869" t="str">
        <f>IF(ISBLANK(H4340),"",IF(H4340="BN",VLOOKUP(B4340,#REF!,3,FALSE),IFERROR(VLOOKUP(H4340,#REF!,5,FALSE),"ls")))</f>
        <v/>
      </c>
      <c r="H4340" s="4869"/>
      <c r="I4340" s="5021" t="s">
        <v>243</v>
      </c>
      <c r="J4340" s="5022"/>
      <c r="K4340" s="5023"/>
      <c r="L4340" s="460"/>
      <c r="M4340" s="1934">
        <f>'[6]LAP MINGGUAN 10'!Q4340</f>
        <v>0</v>
      </c>
      <c r="N4340" s="4874"/>
      <c r="O4340" s="4874"/>
      <c r="P4340" s="4874"/>
      <c r="Q4340" s="4874"/>
      <c r="R4340" s="4874"/>
      <c r="S4340" s="4875"/>
      <c r="T4340" s="3134"/>
    </row>
    <row r="4341" spans="1:388" s="1240" customFormat="1" ht="35.1" customHeight="1" thickBot="1" x14ac:dyDescent="0.3">
      <c r="A4341" s="2439"/>
      <c r="B4341" s="1237" t="s">
        <v>209</v>
      </c>
      <c r="C4341" s="1237"/>
      <c r="D4341" s="1237"/>
      <c r="E4341" s="1237"/>
      <c r="F4341" s="623"/>
      <c r="G4341" s="623" t="str">
        <f>IF(ISBLANK(H4341),"",IF(H4341="BN",VLOOKUP(B4341,#REF!,3,FALSE),IFERROR(VLOOKUP(H4341,#REF!,5,FALSE),"ls")))</f>
        <v/>
      </c>
      <c r="H4341" s="623"/>
      <c r="I4341" s="623" t="s">
        <v>243</v>
      </c>
      <c r="J4341" s="623"/>
      <c r="K4341" s="2000"/>
      <c r="L4341" s="3179"/>
      <c r="M4341" s="1934">
        <f>'[6]LAP MINGGUAN 10'!Q4341</f>
        <v>0</v>
      </c>
      <c r="N4341" s="3802"/>
      <c r="O4341" s="3802"/>
      <c r="P4341" s="3802"/>
      <c r="Q4341" s="3802"/>
      <c r="R4341" s="3802"/>
      <c r="S4341" s="1239"/>
      <c r="T4341" s="3134"/>
      <c r="U4341" s="352"/>
      <c r="V4341" s="352"/>
      <c r="W4341" s="352"/>
      <c r="X4341" s="352"/>
      <c r="Y4341" s="352"/>
      <c r="Z4341" s="352"/>
      <c r="AA4341" s="352"/>
      <c r="AB4341" s="352"/>
      <c r="AC4341" s="352"/>
      <c r="AD4341" s="352"/>
      <c r="AE4341" s="352"/>
      <c r="AF4341" s="352"/>
      <c r="AG4341" s="352"/>
      <c r="AH4341" s="352"/>
      <c r="AI4341" s="352"/>
      <c r="AJ4341" s="352"/>
      <c r="AK4341" s="352"/>
      <c r="AL4341" s="352"/>
      <c r="AM4341" s="352"/>
      <c r="AN4341" s="352"/>
      <c r="AO4341" s="352"/>
      <c r="AP4341" s="352"/>
      <c r="AQ4341" s="352"/>
      <c r="AR4341" s="352"/>
      <c r="AS4341" s="352"/>
      <c r="AT4341" s="352"/>
      <c r="AU4341" s="352"/>
      <c r="AV4341" s="352"/>
      <c r="AW4341" s="352"/>
      <c r="AX4341" s="352"/>
      <c r="AY4341" s="352"/>
      <c r="AZ4341" s="352"/>
      <c r="BA4341" s="352"/>
      <c r="BB4341" s="352"/>
      <c r="BC4341" s="352"/>
      <c r="BD4341" s="352"/>
      <c r="BE4341" s="352"/>
      <c r="BF4341" s="352"/>
      <c r="BG4341" s="352"/>
      <c r="BH4341" s="352"/>
      <c r="BI4341" s="352"/>
      <c r="BJ4341" s="352"/>
      <c r="BK4341" s="352"/>
      <c r="BL4341" s="352"/>
      <c r="BM4341" s="352"/>
      <c r="BN4341" s="352"/>
      <c r="BO4341" s="352"/>
      <c r="BP4341" s="352"/>
      <c r="BQ4341" s="352"/>
      <c r="BR4341" s="352"/>
      <c r="BS4341" s="352"/>
      <c r="BT4341" s="352"/>
      <c r="BU4341" s="352"/>
      <c r="BV4341" s="352"/>
      <c r="BW4341" s="352"/>
      <c r="BX4341" s="352"/>
      <c r="BY4341" s="352"/>
      <c r="BZ4341" s="352"/>
      <c r="CA4341" s="352"/>
      <c r="CB4341" s="352"/>
      <c r="CC4341" s="352"/>
      <c r="CD4341" s="352"/>
      <c r="CE4341" s="352"/>
      <c r="CF4341" s="352"/>
      <c r="CG4341" s="352"/>
      <c r="CH4341" s="352"/>
      <c r="CI4341" s="352"/>
      <c r="CJ4341" s="352"/>
      <c r="CK4341" s="352"/>
      <c r="CL4341" s="352"/>
      <c r="CM4341" s="352"/>
      <c r="CN4341" s="352"/>
      <c r="CO4341" s="352"/>
      <c r="CP4341" s="352"/>
      <c r="CQ4341" s="352"/>
      <c r="CR4341" s="352"/>
      <c r="CS4341" s="352"/>
      <c r="CT4341" s="352"/>
      <c r="CU4341" s="352"/>
      <c r="CV4341" s="352"/>
      <c r="CW4341" s="352"/>
      <c r="CX4341" s="352"/>
      <c r="CY4341" s="352"/>
      <c r="CZ4341" s="352"/>
      <c r="DA4341" s="352"/>
      <c r="DB4341" s="352"/>
      <c r="DC4341" s="352"/>
      <c r="DD4341" s="352"/>
      <c r="DE4341" s="352"/>
      <c r="DF4341" s="352"/>
      <c r="DG4341" s="352"/>
      <c r="DH4341" s="352"/>
      <c r="DI4341" s="352"/>
      <c r="DJ4341" s="352"/>
      <c r="DK4341" s="352"/>
      <c r="DL4341" s="352"/>
      <c r="DM4341" s="352"/>
      <c r="DN4341" s="352"/>
      <c r="DO4341" s="352"/>
      <c r="DP4341" s="352"/>
      <c r="DQ4341" s="352"/>
      <c r="DR4341" s="352"/>
      <c r="DS4341" s="352"/>
      <c r="DT4341" s="352"/>
      <c r="DU4341" s="352"/>
      <c r="DV4341" s="352"/>
      <c r="DW4341" s="352"/>
      <c r="DX4341" s="352"/>
      <c r="DY4341" s="352"/>
      <c r="DZ4341" s="352"/>
      <c r="EA4341" s="352"/>
      <c r="EB4341" s="352"/>
      <c r="EC4341" s="352"/>
      <c r="ED4341" s="352"/>
      <c r="EE4341" s="352"/>
      <c r="EF4341" s="352"/>
      <c r="EG4341" s="352"/>
      <c r="EH4341" s="352"/>
      <c r="EI4341" s="352"/>
      <c r="EJ4341" s="352"/>
      <c r="EK4341" s="352"/>
      <c r="EL4341" s="352"/>
      <c r="EM4341" s="352"/>
      <c r="EN4341" s="352"/>
      <c r="EO4341" s="352"/>
      <c r="EP4341" s="352"/>
      <c r="EQ4341" s="352"/>
      <c r="ER4341" s="352"/>
      <c r="ES4341" s="352"/>
      <c r="ET4341" s="352"/>
      <c r="EU4341" s="352"/>
      <c r="EV4341" s="352"/>
      <c r="EW4341" s="352"/>
      <c r="EX4341" s="352"/>
      <c r="EY4341" s="352"/>
      <c r="EZ4341" s="352"/>
      <c r="FA4341" s="352"/>
      <c r="FB4341" s="352"/>
      <c r="FC4341" s="352"/>
      <c r="FD4341" s="352"/>
      <c r="FE4341" s="352"/>
      <c r="FF4341" s="352"/>
      <c r="FG4341" s="352"/>
      <c r="FH4341" s="352"/>
      <c r="FI4341" s="352"/>
      <c r="FJ4341" s="352"/>
      <c r="FK4341" s="352"/>
      <c r="FL4341" s="352"/>
      <c r="FM4341" s="352"/>
      <c r="FN4341" s="352"/>
      <c r="FO4341" s="352"/>
      <c r="FP4341" s="352"/>
      <c r="FQ4341" s="352"/>
      <c r="FR4341" s="352"/>
      <c r="FS4341" s="352"/>
      <c r="FT4341" s="352"/>
      <c r="FU4341" s="352"/>
      <c r="FV4341" s="352"/>
      <c r="FW4341" s="352"/>
      <c r="FX4341" s="352"/>
      <c r="FY4341" s="352"/>
      <c r="FZ4341" s="352"/>
      <c r="GA4341" s="352"/>
      <c r="GB4341" s="352"/>
      <c r="GC4341" s="352"/>
      <c r="GD4341" s="352"/>
      <c r="GE4341" s="352"/>
      <c r="GF4341" s="352"/>
      <c r="GG4341" s="352"/>
      <c r="GH4341" s="352"/>
      <c r="GI4341" s="352"/>
      <c r="GJ4341" s="352"/>
      <c r="GK4341" s="352"/>
      <c r="GL4341" s="352"/>
      <c r="GM4341" s="352"/>
      <c r="GN4341" s="352"/>
      <c r="GO4341" s="352"/>
      <c r="GP4341" s="352"/>
      <c r="GQ4341" s="352"/>
      <c r="GR4341" s="352"/>
      <c r="GS4341" s="352"/>
      <c r="GT4341" s="352"/>
      <c r="GU4341" s="352"/>
      <c r="GV4341" s="352"/>
      <c r="GW4341" s="352"/>
      <c r="GX4341" s="352"/>
      <c r="GY4341" s="352"/>
      <c r="GZ4341" s="352"/>
      <c r="HA4341" s="352"/>
      <c r="HB4341" s="352"/>
      <c r="HC4341" s="352"/>
      <c r="HD4341" s="352"/>
      <c r="HE4341" s="352"/>
      <c r="HF4341" s="352"/>
      <c r="HG4341" s="352"/>
      <c r="HH4341" s="352"/>
      <c r="HI4341" s="352"/>
      <c r="HJ4341" s="352"/>
      <c r="HK4341" s="352"/>
      <c r="HL4341" s="352"/>
      <c r="HM4341" s="352"/>
      <c r="HN4341" s="352"/>
      <c r="HO4341" s="352"/>
      <c r="HP4341" s="352"/>
      <c r="HQ4341" s="352"/>
      <c r="HR4341" s="352"/>
      <c r="HS4341" s="352"/>
      <c r="HT4341" s="352"/>
      <c r="HU4341" s="352"/>
      <c r="HV4341" s="352"/>
      <c r="HW4341" s="352"/>
      <c r="HX4341" s="352"/>
      <c r="HY4341" s="352"/>
      <c r="HZ4341" s="352"/>
      <c r="IA4341" s="352"/>
      <c r="IB4341" s="352"/>
      <c r="IC4341" s="352"/>
      <c r="ID4341" s="352"/>
      <c r="IE4341" s="352"/>
      <c r="IF4341" s="352"/>
      <c r="IG4341" s="352"/>
      <c r="IH4341" s="352"/>
      <c r="II4341" s="352"/>
      <c r="IJ4341" s="352"/>
      <c r="IK4341" s="352"/>
      <c r="IL4341" s="352"/>
      <c r="IM4341" s="352"/>
      <c r="IN4341" s="352"/>
      <c r="IO4341" s="352"/>
      <c r="IP4341" s="352"/>
      <c r="IQ4341" s="352"/>
      <c r="IR4341" s="352"/>
      <c r="IS4341" s="352"/>
      <c r="IT4341" s="352"/>
      <c r="IU4341" s="352"/>
      <c r="IV4341" s="352"/>
      <c r="IW4341" s="352"/>
      <c r="IX4341" s="352"/>
      <c r="IY4341" s="352"/>
      <c r="IZ4341" s="352"/>
      <c r="JA4341" s="352"/>
      <c r="JB4341" s="352"/>
      <c r="JC4341" s="352"/>
      <c r="JD4341" s="352"/>
      <c r="JE4341" s="352"/>
      <c r="JF4341" s="352"/>
      <c r="JG4341" s="352"/>
      <c r="JH4341" s="352"/>
      <c r="JI4341" s="352"/>
      <c r="JJ4341" s="352"/>
      <c r="JK4341" s="352"/>
      <c r="JL4341" s="352"/>
      <c r="JM4341" s="352"/>
      <c r="JN4341" s="352"/>
      <c r="JO4341" s="352"/>
      <c r="JP4341" s="352"/>
      <c r="JQ4341" s="352"/>
      <c r="JR4341" s="352"/>
      <c r="JS4341" s="352"/>
      <c r="JT4341" s="352"/>
      <c r="JU4341" s="352"/>
      <c r="JV4341" s="352"/>
      <c r="JW4341" s="352"/>
      <c r="JX4341" s="352"/>
      <c r="JY4341" s="352"/>
      <c r="JZ4341" s="352"/>
      <c r="KA4341" s="352"/>
      <c r="KB4341" s="352"/>
      <c r="KC4341" s="352"/>
      <c r="KD4341" s="352"/>
      <c r="KE4341" s="352"/>
      <c r="KF4341" s="352"/>
      <c r="KG4341" s="352"/>
      <c r="KH4341" s="352"/>
      <c r="KI4341" s="352"/>
      <c r="KJ4341" s="352"/>
      <c r="KK4341" s="352"/>
      <c r="KL4341" s="352"/>
      <c r="KM4341" s="352"/>
      <c r="KN4341" s="352"/>
      <c r="KO4341" s="352"/>
      <c r="KP4341" s="352"/>
      <c r="KQ4341" s="352"/>
      <c r="KR4341" s="352"/>
      <c r="KS4341" s="352"/>
      <c r="KT4341" s="352"/>
      <c r="KU4341" s="352"/>
      <c r="KV4341" s="352"/>
      <c r="KW4341" s="352"/>
      <c r="KX4341" s="352"/>
      <c r="KY4341" s="352"/>
      <c r="KZ4341" s="352"/>
      <c r="LA4341" s="352"/>
      <c r="LB4341" s="352"/>
      <c r="LC4341" s="352"/>
      <c r="LD4341" s="352"/>
      <c r="LE4341" s="352"/>
      <c r="LF4341" s="352"/>
      <c r="LG4341" s="352"/>
      <c r="LH4341" s="352"/>
      <c r="LI4341" s="352"/>
      <c r="LJ4341" s="352"/>
      <c r="LK4341" s="352"/>
      <c r="LL4341" s="352"/>
      <c r="LM4341" s="352"/>
      <c r="LN4341" s="352"/>
      <c r="LO4341" s="352"/>
      <c r="LP4341" s="352"/>
      <c r="LQ4341" s="352"/>
      <c r="LR4341" s="352"/>
      <c r="LS4341" s="352"/>
      <c r="LT4341" s="352"/>
      <c r="LU4341" s="352"/>
      <c r="LV4341" s="352"/>
      <c r="LW4341" s="352"/>
      <c r="LX4341" s="352"/>
      <c r="LY4341" s="352"/>
      <c r="LZ4341" s="352"/>
      <c r="MA4341" s="352"/>
      <c r="MB4341" s="352"/>
      <c r="MC4341" s="352"/>
      <c r="MD4341" s="352"/>
      <c r="ME4341" s="352"/>
      <c r="MF4341" s="352"/>
      <c r="MG4341" s="352"/>
      <c r="MH4341" s="352"/>
      <c r="MI4341" s="352"/>
      <c r="MJ4341" s="352"/>
      <c r="MK4341" s="352"/>
      <c r="ML4341" s="352"/>
      <c r="MM4341" s="352"/>
      <c r="MN4341" s="352"/>
      <c r="MO4341" s="352"/>
      <c r="MP4341" s="352"/>
      <c r="MQ4341" s="352"/>
      <c r="MR4341" s="352"/>
      <c r="MS4341" s="352"/>
      <c r="MT4341" s="352"/>
      <c r="MU4341" s="352"/>
      <c r="MV4341" s="352"/>
      <c r="MW4341" s="352"/>
      <c r="MX4341" s="352"/>
      <c r="MY4341" s="352"/>
      <c r="MZ4341" s="352"/>
      <c r="NA4341" s="352"/>
      <c r="NB4341" s="352"/>
      <c r="NC4341" s="352"/>
      <c r="ND4341" s="352"/>
      <c r="NE4341" s="352"/>
      <c r="NF4341" s="352"/>
      <c r="NG4341" s="352"/>
      <c r="NH4341" s="352"/>
      <c r="NI4341" s="352"/>
      <c r="NJ4341" s="352"/>
      <c r="NK4341" s="352"/>
      <c r="NL4341" s="352"/>
      <c r="NM4341" s="352"/>
      <c r="NN4341" s="352"/>
      <c r="NO4341" s="352"/>
      <c r="NP4341" s="352"/>
      <c r="NQ4341" s="352"/>
      <c r="NR4341" s="352"/>
      <c r="NS4341" s="352"/>
      <c r="NT4341" s="352"/>
      <c r="NU4341" s="352"/>
      <c r="NV4341" s="352"/>
      <c r="NW4341" s="352"/>
      <c r="NX4341" s="352"/>
    </row>
    <row r="4342" spans="1:388" s="352" customFormat="1" ht="35.1" customHeight="1" x14ac:dyDescent="0.25">
      <c r="A4342" s="4756">
        <v>1</v>
      </c>
      <c r="B4342" s="4258" t="s">
        <v>2428</v>
      </c>
      <c r="C4342" s="4259"/>
      <c r="D4342" s="4259"/>
      <c r="E4342" s="4259"/>
      <c r="F4342" s="4030">
        <v>105000</v>
      </c>
      <c r="G4342" s="4030" t="str">
        <f>IF(ISBLANK(H4342),"",IF(H4342="BN",VLOOKUP(B4342,'[4]V. BAHAN'!$B$8:$E$1099,3,FALSE),IFERROR(VLOOKUP(H4342,'[4]III. DAFTAR AHS'!$B$7:$H$872,5,FALSE),"ls")))</f>
        <v>VA</v>
      </c>
      <c r="H4342" s="4030" t="s">
        <v>365</v>
      </c>
      <c r="I4342" s="4773" t="s">
        <v>366</v>
      </c>
      <c r="J4342" s="3997">
        <f>VLOOKUP(B4342,'[5] RAB LAMA'!$B$9:$E$5553,4,FALSE)</f>
        <v>427.90556434324998</v>
      </c>
      <c r="K4342" s="3997">
        <f>J4342*F4342</f>
        <v>44930084.256041251</v>
      </c>
      <c r="L4342" s="3454">
        <f>K4342/$K$4349*100</f>
        <v>0.11758069427609437</v>
      </c>
      <c r="M4342" s="1934">
        <f>'[6]LAP MINGGUAN 10'!Q4342</f>
        <v>0</v>
      </c>
      <c r="N4342" s="4202">
        <f>L4342*M4342/100</f>
        <v>0</v>
      </c>
      <c r="O4342" s="4202">
        <v>100</v>
      </c>
      <c r="P4342" s="4202">
        <f>L4342*O4342/100</f>
        <v>0.11758069427609437</v>
      </c>
      <c r="Q4342" s="3073">
        <f>M4342+O4342</f>
        <v>100</v>
      </c>
      <c r="R4342" s="4202">
        <f>L4342*Q4342/100</f>
        <v>0.11758069427609437</v>
      </c>
      <c r="S4342" s="4203"/>
      <c r="T4342" s="359"/>
    </row>
    <row r="4343" spans="1:388" s="352" customFormat="1" ht="35.1" customHeight="1" x14ac:dyDescent="0.25">
      <c r="A4343" s="4957">
        <f>+A4342+1</f>
        <v>2</v>
      </c>
      <c r="B4343" s="4942" t="s">
        <v>2429</v>
      </c>
      <c r="C4343" s="4835"/>
      <c r="D4343" s="4835"/>
      <c r="E4343" s="4835"/>
      <c r="F4343" s="4918">
        <v>105000</v>
      </c>
      <c r="G4343" s="4918" t="str">
        <f>IF(ISBLANK(H4343),"",IF(H4343="BN",VLOOKUP(B4343,'[4]V. BAHAN'!$B$8:$E$1099,3,FALSE),IFERROR(VLOOKUP(H4343,'[4]III. DAFTAR AHS'!$B$7:$H$872,5,FALSE),"ls")))</f>
        <v>VA</v>
      </c>
      <c r="H4343" s="4918" t="s">
        <v>365</v>
      </c>
      <c r="I4343" s="4982" t="s">
        <v>366</v>
      </c>
      <c r="J4343" s="3997">
        <f>VLOOKUP(B4343,'[5] RAB LAMA'!$B$9:$E$5553,4,FALSE)</f>
        <v>135.62775414999999</v>
      </c>
      <c r="K4343" s="3997">
        <f>J4343*F4343</f>
        <v>14240914.185749998</v>
      </c>
      <c r="L4343" s="3454">
        <f>K4343/$K$4349*100</f>
        <v>3.7268048898920561E-2</v>
      </c>
      <c r="M4343" s="1934">
        <f>'[6]LAP MINGGUAN 10'!Q4343</f>
        <v>0</v>
      </c>
      <c r="N4343" s="4924">
        <f>L4343*M4343/100</f>
        <v>0</v>
      </c>
      <c r="O4343" s="4924">
        <v>100</v>
      </c>
      <c r="P4343" s="4924">
        <f>L4343*O4343/100</f>
        <v>3.7268048898920561E-2</v>
      </c>
      <c r="Q4343" s="3073">
        <f>M4343+O4343</f>
        <v>100</v>
      </c>
      <c r="R4343" s="4924">
        <f>L4343*Q4343/100</f>
        <v>3.7268048898920561E-2</v>
      </c>
      <c r="S4343" s="4925"/>
      <c r="T4343" s="359"/>
    </row>
    <row r="4344" spans="1:388" s="352" customFormat="1" ht="35.1" customHeight="1" x14ac:dyDescent="0.25">
      <c r="A4344" s="4957">
        <f>+A4343+1</f>
        <v>3</v>
      </c>
      <c r="B4344" s="4942" t="s">
        <v>2430</v>
      </c>
      <c r="C4344" s="4835"/>
      <c r="D4344" s="4835"/>
      <c r="E4344" s="4835"/>
      <c r="F4344" s="4918">
        <v>1</v>
      </c>
      <c r="G4344" s="4918" t="str">
        <f>IF(ISBLANK(H4344),"",IF(H4344="BN",VLOOKUP(B4344,'[4]V. BAHAN'!$B$8:$E$1099,3,FALSE),IFERROR(VLOOKUP(H4344,'[4]III. DAFTAR AHS'!$B$7:$H$872,5,FALSE),"ls")))</f>
        <v>pkt</v>
      </c>
      <c r="H4344" s="4918" t="s">
        <v>365</v>
      </c>
      <c r="I4344" s="4982" t="s">
        <v>366</v>
      </c>
      <c r="J4344" s="3997">
        <f>VLOOKUP(B4344,'[5] RAB LAMA'!$B$9:$E$5553,4,FALSE)</f>
        <v>11291010.5329875</v>
      </c>
      <c r="K4344" s="3997">
        <f>J4344*F4344</f>
        <v>11291010.5329875</v>
      </c>
      <c r="L4344" s="3454">
        <f>K4344/$K$4349*100</f>
        <v>2.9548238769858445E-2</v>
      </c>
      <c r="M4344" s="1934">
        <f>'[6]LAP MINGGUAN 10'!Q4344</f>
        <v>0</v>
      </c>
      <c r="N4344" s="4924">
        <f>L4344*M4344/100</f>
        <v>0</v>
      </c>
      <c r="O4344" s="4924">
        <v>100</v>
      </c>
      <c r="P4344" s="4924">
        <f>L4344*O4344/100</f>
        <v>2.9548238769858445E-2</v>
      </c>
      <c r="Q4344" s="3073">
        <f>M4344+O4344</f>
        <v>100</v>
      </c>
      <c r="R4344" s="4924">
        <f>L4344*Q4344/100</f>
        <v>2.9548238769858445E-2</v>
      </c>
      <c r="S4344" s="4925"/>
      <c r="T4344" s="359"/>
    </row>
    <row r="4345" spans="1:388" s="352" customFormat="1" ht="35.1" customHeight="1" x14ac:dyDescent="0.25">
      <c r="A4345" s="4957">
        <f>+A4344+1</f>
        <v>4</v>
      </c>
      <c r="B4345" s="4942" t="s">
        <v>2431</v>
      </c>
      <c r="C4345" s="4835"/>
      <c r="D4345" s="4835"/>
      <c r="E4345" s="4835"/>
      <c r="F4345" s="4918">
        <v>1</v>
      </c>
      <c r="G4345" s="4918" t="str">
        <f>IF(ISBLANK(H4345),"",IF(H4345="BN",VLOOKUP(B4345,'[4]V. BAHAN'!$B$8:$E$1099,3,FALSE),IFERROR(VLOOKUP(H4345,'[4]III. DAFTAR AHS'!$B$7:$H$872,5,FALSE),"ls")))</f>
        <v>pkt</v>
      </c>
      <c r="H4345" s="4918" t="s">
        <v>365</v>
      </c>
      <c r="I4345" s="4982" t="s">
        <v>366</v>
      </c>
      <c r="J4345" s="3997">
        <f>VLOOKUP(B4345,'[5] RAB LAMA'!$B$9:$E$5553,4,FALSE)</f>
        <v>9785542.4619225003</v>
      </c>
      <c r="K4345" s="3997">
        <f>J4345*F4345</f>
        <v>9785542.4619225003</v>
      </c>
      <c r="L4345" s="3454">
        <f>K4345/$K$4349*100</f>
        <v>2.5608473600543986E-2</v>
      </c>
      <c r="M4345" s="1934">
        <f>'[6]LAP MINGGUAN 10'!Q4345</f>
        <v>0</v>
      </c>
      <c r="N4345" s="4924">
        <f>L4345*M4345/100</f>
        <v>0</v>
      </c>
      <c r="O4345" s="4924">
        <v>100</v>
      </c>
      <c r="P4345" s="4924">
        <f>L4345*O4345/100</f>
        <v>2.5608473600543986E-2</v>
      </c>
      <c r="Q4345" s="3073">
        <f>M4345+O4345</f>
        <v>100</v>
      </c>
      <c r="R4345" s="4924">
        <f>L4345*Q4345/100</f>
        <v>2.5608473600543986E-2</v>
      </c>
      <c r="S4345" s="4925"/>
      <c r="T4345" s="359"/>
    </row>
    <row r="4346" spans="1:388" s="352" customFormat="1" ht="35.1" customHeight="1" x14ac:dyDescent="0.25">
      <c r="A4346" s="4957">
        <f>+A4345+1</f>
        <v>5</v>
      </c>
      <c r="B4346" s="4942" t="s">
        <v>2432</v>
      </c>
      <c r="C4346" s="4835"/>
      <c r="D4346" s="4835"/>
      <c r="E4346" s="4835"/>
      <c r="F4346" s="4918">
        <v>3</v>
      </c>
      <c r="G4346" s="4918" t="str">
        <f>IF(ISBLANK(H4346),"",IF(H4346="BN",VLOOKUP(B4346,'[4]V. BAHAN'!$B$8:$E$1099,3,FALSE),IFERROR(VLOOKUP(H4346,'[4]III. DAFTAR AHS'!$B$7:$H$872,5,FALSE),"ls")))</f>
        <v xml:space="preserve">unit </v>
      </c>
      <c r="H4346" s="4918" t="s">
        <v>2433</v>
      </c>
      <c r="I4346" s="4982" t="s">
        <v>352</v>
      </c>
      <c r="J4346" s="3997">
        <f>VLOOKUP(B4346,'[5] RAB LAMA'!$B$9:$E$5553,4,FALSE)</f>
        <v>6256040.7000000002</v>
      </c>
      <c r="K4346" s="3997">
        <f>J4346*F4346</f>
        <v>18768122.100000001</v>
      </c>
      <c r="L4346" s="3454">
        <f>K4346/$K$4349*100</f>
        <v>4.9115617371222504E-2</v>
      </c>
      <c r="M4346" s="1934">
        <f>'[6]LAP MINGGUAN 10'!Q4346</f>
        <v>0</v>
      </c>
      <c r="N4346" s="4924">
        <f>L4346*M4346/100</f>
        <v>0</v>
      </c>
      <c r="O4346" s="4924">
        <v>100</v>
      </c>
      <c r="P4346" s="4924">
        <f>L4346*O4346/100</f>
        <v>4.9115617371222504E-2</v>
      </c>
      <c r="Q4346" s="3073">
        <f>M4346+O4346</f>
        <v>100</v>
      </c>
      <c r="R4346" s="4924">
        <f>L4346*Q4346/100</f>
        <v>4.9115617371222504E-2</v>
      </c>
      <c r="S4346" s="4925"/>
      <c r="T4346" s="359"/>
    </row>
    <row r="4347" spans="1:388" s="352" customFormat="1" ht="35.1" customHeight="1" thickBot="1" x14ac:dyDescent="0.3">
      <c r="A4347" s="4866"/>
      <c r="B4347" s="4867"/>
      <c r="C4347" s="4868"/>
      <c r="D4347" s="4868"/>
      <c r="E4347" s="4868"/>
      <c r="F4347" s="4869"/>
      <c r="G4347" s="4869" t="str">
        <f>IF(ISBLANK(H4347),"",IF(H4347="BN",VLOOKUP(B4347,#REF!,3,FALSE),IFERROR(VLOOKUP(H4347,#REF!,5,FALSE),"ls")))</f>
        <v/>
      </c>
      <c r="H4347" s="4869"/>
      <c r="I4347" s="5021" t="s">
        <v>243</v>
      </c>
      <c r="J4347" s="5022"/>
      <c r="K4347" s="5023"/>
      <c r="L4347" s="5024"/>
      <c r="M4347" s="5025"/>
      <c r="N4347" s="5025"/>
      <c r="O4347" s="5025"/>
      <c r="P4347" s="5025"/>
      <c r="Q4347" s="5025"/>
      <c r="R4347" s="5025"/>
      <c r="S4347" s="5026"/>
      <c r="T4347" s="3134"/>
    </row>
    <row r="4348" spans="1:388" s="2367" customFormat="1" ht="35.1" customHeight="1" thickBot="1" x14ac:dyDescent="0.3">
      <c r="A4348" s="2361"/>
      <c r="B4348" s="2362" t="s">
        <v>1503</v>
      </c>
      <c r="C4348" s="2362"/>
      <c r="D4348" s="2362"/>
      <c r="E4348" s="2362"/>
      <c r="F4348" s="467"/>
      <c r="G4348" s="467" t="str">
        <f>IF(ISBLANK(H4348),"",IF(H4348="BN",VLOOKUP(B4348,#REF!,3,FALSE),IFERROR(VLOOKUP(H4348,#REF!,5,FALSE),"ls")))</f>
        <v/>
      </c>
      <c r="H4348" s="467"/>
      <c r="I4348" s="467" t="s">
        <v>243</v>
      </c>
      <c r="J4348" s="467"/>
      <c r="K4348" s="2363">
        <f>SUM(K4310:K4346)</f>
        <v>107978648.19573724</v>
      </c>
      <c r="L4348" s="2446"/>
      <c r="M4348" s="5017"/>
      <c r="N4348" s="5017">
        <f>SUM(N3381:N4347)</f>
        <v>0.39916523545515753</v>
      </c>
      <c r="O4348" s="5017"/>
      <c r="P4348" s="5017">
        <f>SUM(P3381:P4347)</f>
        <v>0.77804226381050468</v>
      </c>
      <c r="Q4348" s="5017"/>
      <c r="R4348" s="5017"/>
      <c r="S4348" s="2365"/>
      <c r="T4348" s="5018"/>
      <c r="U4348" s="2366"/>
      <c r="V4348" s="2366"/>
      <c r="W4348" s="2366"/>
      <c r="X4348" s="2366"/>
      <c r="Y4348" s="2366"/>
      <c r="Z4348" s="2366"/>
      <c r="AA4348" s="2366"/>
      <c r="AB4348" s="2366"/>
      <c r="AC4348" s="2366"/>
      <c r="AD4348" s="2366"/>
      <c r="AE4348" s="2366"/>
      <c r="AF4348" s="2366"/>
      <c r="AG4348" s="2366"/>
      <c r="AH4348" s="2366"/>
      <c r="AI4348" s="2366"/>
      <c r="AJ4348" s="2366"/>
      <c r="AK4348" s="2366"/>
      <c r="AL4348" s="2366"/>
      <c r="AM4348" s="2366"/>
      <c r="AN4348" s="2366"/>
      <c r="AO4348" s="2366"/>
      <c r="AP4348" s="2366"/>
      <c r="AQ4348" s="2366"/>
      <c r="AR4348" s="2366"/>
      <c r="AS4348" s="2366"/>
      <c r="AT4348" s="2366"/>
      <c r="AU4348" s="2366"/>
      <c r="AV4348" s="2366"/>
      <c r="AW4348" s="2366"/>
      <c r="AX4348" s="2366"/>
      <c r="AY4348" s="2366"/>
      <c r="AZ4348" s="2366"/>
      <c r="BA4348" s="2366"/>
      <c r="BB4348" s="2366"/>
      <c r="BC4348" s="2366"/>
      <c r="BD4348" s="2366"/>
      <c r="BE4348" s="2366"/>
      <c r="BF4348" s="2366"/>
      <c r="BG4348" s="2366"/>
      <c r="BH4348" s="2366"/>
      <c r="BI4348" s="2366"/>
      <c r="BJ4348" s="2366"/>
      <c r="BK4348" s="2366"/>
      <c r="BL4348" s="2366"/>
      <c r="BM4348" s="2366"/>
      <c r="BN4348" s="2366"/>
      <c r="BO4348" s="2366"/>
      <c r="BP4348" s="2366"/>
      <c r="BQ4348" s="2366"/>
      <c r="BR4348" s="2366"/>
      <c r="BS4348" s="2366"/>
      <c r="BT4348" s="2366"/>
      <c r="BU4348" s="2366"/>
      <c r="BV4348" s="2366"/>
      <c r="BW4348" s="2366"/>
      <c r="BX4348" s="2366"/>
      <c r="BY4348" s="2366"/>
      <c r="BZ4348" s="2366"/>
      <c r="CA4348" s="2366"/>
      <c r="CB4348" s="2366"/>
      <c r="CC4348" s="2366"/>
      <c r="CD4348" s="2366"/>
      <c r="CE4348" s="2366"/>
      <c r="CF4348" s="2366"/>
      <c r="CG4348" s="2366"/>
      <c r="CH4348" s="2366"/>
      <c r="CI4348" s="2366"/>
      <c r="CJ4348" s="2366"/>
      <c r="CK4348" s="2366"/>
      <c r="CL4348" s="2366"/>
      <c r="CM4348" s="2366"/>
      <c r="CN4348" s="2366"/>
      <c r="CO4348" s="2366"/>
      <c r="CP4348" s="2366"/>
      <c r="CQ4348" s="2366"/>
      <c r="CR4348" s="2366"/>
      <c r="CS4348" s="2366"/>
      <c r="CT4348" s="2366"/>
      <c r="CU4348" s="2366"/>
      <c r="CV4348" s="2366"/>
      <c r="CW4348" s="2366"/>
      <c r="CX4348" s="2366"/>
      <c r="CY4348" s="2366"/>
      <c r="CZ4348" s="2366"/>
      <c r="DA4348" s="2366"/>
      <c r="DB4348" s="2366"/>
      <c r="DC4348" s="2366"/>
      <c r="DD4348" s="2366"/>
      <c r="DE4348" s="2366"/>
      <c r="DF4348" s="2366"/>
      <c r="DG4348" s="2366"/>
      <c r="DH4348" s="2366"/>
      <c r="DI4348" s="2366"/>
      <c r="DJ4348" s="2366"/>
      <c r="DK4348" s="2366"/>
      <c r="DL4348" s="2366"/>
      <c r="DM4348" s="2366"/>
      <c r="DN4348" s="2366"/>
      <c r="DO4348" s="2366"/>
      <c r="DP4348" s="2366"/>
      <c r="DQ4348" s="2366"/>
      <c r="DR4348" s="2366"/>
      <c r="DS4348" s="2366"/>
      <c r="DT4348" s="2366"/>
      <c r="DU4348" s="2366"/>
      <c r="DV4348" s="2366"/>
      <c r="DW4348" s="2366"/>
      <c r="DX4348" s="2366"/>
      <c r="DY4348" s="2366"/>
      <c r="DZ4348" s="2366"/>
      <c r="EA4348" s="2366"/>
      <c r="EB4348" s="2366"/>
      <c r="EC4348" s="2366"/>
      <c r="ED4348" s="2366"/>
      <c r="EE4348" s="2366"/>
      <c r="EF4348" s="2366"/>
      <c r="EG4348" s="2366"/>
      <c r="EH4348" s="2366"/>
      <c r="EI4348" s="2366"/>
      <c r="EJ4348" s="2366"/>
      <c r="EK4348" s="2366"/>
      <c r="EL4348" s="2366"/>
      <c r="EM4348" s="2366"/>
      <c r="EN4348" s="2366"/>
      <c r="EO4348" s="2366"/>
      <c r="EP4348" s="2366"/>
      <c r="EQ4348" s="2366"/>
      <c r="ER4348" s="2366"/>
      <c r="ES4348" s="2366"/>
      <c r="ET4348" s="2366"/>
      <c r="EU4348" s="2366"/>
      <c r="EV4348" s="2366"/>
      <c r="EW4348" s="2366"/>
      <c r="EX4348" s="2366"/>
      <c r="EY4348" s="2366"/>
      <c r="EZ4348" s="2366"/>
      <c r="FA4348" s="2366"/>
      <c r="FB4348" s="2366"/>
      <c r="FC4348" s="2366"/>
      <c r="FD4348" s="2366"/>
      <c r="FE4348" s="2366"/>
      <c r="FF4348" s="2366"/>
      <c r="FG4348" s="2366"/>
      <c r="FH4348" s="2366"/>
      <c r="FI4348" s="2366"/>
      <c r="FJ4348" s="2366"/>
      <c r="FK4348" s="2366"/>
      <c r="FL4348" s="2366"/>
      <c r="FM4348" s="2366"/>
      <c r="FN4348" s="2366"/>
      <c r="FO4348" s="2366"/>
      <c r="FP4348" s="2366"/>
      <c r="FQ4348" s="2366"/>
      <c r="FR4348" s="2366"/>
      <c r="FS4348" s="2366"/>
      <c r="FT4348" s="2366"/>
      <c r="FU4348" s="2366"/>
      <c r="FV4348" s="2366"/>
      <c r="FW4348" s="2366"/>
      <c r="FX4348" s="2366"/>
      <c r="FY4348" s="2366"/>
      <c r="FZ4348" s="2366"/>
      <c r="GA4348" s="2366"/>
      <c r="GB4348" s="2366"/>
      <c r="GC4348" s="2366"/>
      <c r="GD4348" s="2366"/>
      <c r="GE4348" s="2366"/>
      <c r="GF4348" s="2366"/>
      <c r="GG4348" s="2366"/>
      <c r="GH4348" s="2366"/>
      <c r="GI4348" s="2366"/>
      <c r="GJ4348" s="2366"/>
      <c r="GK4348" s="2366"/>
      <c r="GL4348" s="2366"/>
      <c r="GM4348" s="2366"/>
      <c r="GN4348" s="2366"/>
      <c r="GO4348" s="2366"/>
      <c r="GP4348" s="2366"/>
      <c r="GQ4348" s="2366"/>
      <c r="GR4348" s="2366"/>
      <c r="GS4348" s="2366"/>
      <c r="GT4348" s="2366"/>
      <c r="GU4348" s="2366"/>
      <c r="GV4348" s="2366"/>
      <c r="GW4348" s="2366"/>
      <c r="GX4348" s="2366"/>
      <c r="GY4348" s="2366"/>
      <c r="GZ4348" s="2366"/>
      <c r="HA4348" s="2366"/>
      <c r="HB4348" s="2366"/>
      <c r="HC4348" s="2366"/>
      <c r="HD4348" s="2366"/>
      <c r="HE4348" s="2366"/>
      <c r="HF4348" s="2366"/>
      <c r="HG4348" s="2366"/>
      <c r="HH4348" s="2366"/>
      <c r="HI4348" s="2366"/>
      <c r="HJ4348" s="2366"/>
      <c r="HK4348" s="2366"/>
      <c r="HL4348" s="2366"/>
      <c r="HM4348" s="2366"/>
      <c r="HN4348" s="2366"/>
      <c r="HO4348" s="2366"/>
      <c r="HP4348" s="2366"/>
      <c r="HQ4348" s="2366"/>
      <c r="HR4348" s="2366"/>
      <c r="HS4348" s="2366"/>
      <c r="HT4348" s="2366"/>
      <c r="HU4348" s="2366"/>
      <c r="HV4348" s="2366"/>
      <c r="HW4348" s="2366"/>
      <c r="HX4348" s="2366"/>
      <c r="HY4348" s="2366"/>
      <c r="HZ4348" s="2366"/>
      <c r="IA4348" s="2366"/>
      <c r="IB4348" s="2366"/>
      <c r="IC4348" s="2366"/>
      <c r="ID4348" s="2366"/>
      <c r="IE4348" s="2366"/>
      <c r="IF4348" s="2366"/>
      <c r="IG4348" s="2366"/>
      <c r="IH4348" s="2366"/>
      <c r="II4348" s="2366"/>
      <c r="IJ4348" s="2366"/>
      <c r="IK4348" s="2366"/>
      <c r="IL4348" s="2366"/>
      <c r="IM4348" s="2366"/>
      <c r="IN4348" s="2366"/>
      <c r="IO4348" s="2366"/>
      <c r="IP4348" s="2366"/>
      <c r="IQ4348" s="2366"/>
      <c r="IR4348" s="2366"/>
      <c r="IS4348" s="2366"/>
      <c r="IT4348" s="2366"/>
      <c r="IU4348" s="2366"/>
      <c r="IV4348" s="2366"/>
      <c r="IW4348" s="2366"/>
      <c r="IX4348" s="2366"/>
      <c r="IY4348" s="2366"/>
      <c r="IZ4348" s="2366"/>
      <c r="JA4348" s="2366"/>
      <c r="JB4348" s="2366"/>
      <c r="JC4348" s="2366"/>
      <c r="JD4348" s="2366"/>
      <c r="JE4348" s="2366"/>
      <c r="JF4348" s="2366"/>
      <c r="JG4348" s="2366"/>
      <c r="JH4348" s="2366"/>
      <c r="JI4348" s="2366"/>
      <c r="JJ4348" s="2366"/>
      <c r="JK4348" s="2366"/>
      <c r="JL4348" s="2366"/>
      <c r="JM4348" s="2366"/>
      <c r="JN4348" s="2366"/>
      <c r="JO4348" s="2366"/>
      <c r="JP4348" s="2366"/>
      <c r="JQ4348" s="2366"/>
      <c r="JR4348" s="2366"/>
      <c r="JS4348" s="2366"/>
      <c r="JT4348" s="2366"/>
      <c r="JU4348" s="2366"/>
      <c r="JV4348" s="2366"/>
      <c r="JW4348" s="2366"/>
      <c r="JX4348" s="2366"/>
      <c r="JY4348" s="2366"/>
      <c r="JZ4348" s="2366"/>
      <c r="KA4348" s="2366"/>
      <c r="KB4348" s="2366"/>
      <c r="KC4348" s="2366"/>
      <c r="KD4348" s="2366"/>
      <c r="KE4348" s="2366"/>
      <c r="KF4348" s="2366"/>
      <c r="KG4348" s="2366"/>
      <c r="KH4348" s="2366"/>
      <c r="KI4348" s="2366"/>
      <c r="KJ4348" s="2366"/>
      <c r="KK4348" s="2366"/>
      <c r="KL4348" s="2366"/>
      <c r="KM4348" s="2366"/>
      <c r="KN4348" s="2366"/>
      <c r="KO4348" s="2366"/>
      <c r="KP4348" s="2366"/>
      <c r="KQ4348" s="2366"/>
      <c r="KR4348" s="2366"/>
      <c r="KS4348" s="2366"/>
      <c r="KT4348" s="2366"/>
      <c r="KU4348" s="2366"/>
      <c r="KV4348" s="2366"/>
      <c r="KW4348" s="2366"/>
      <c r="KX4348" s="2366"/>
      <c r="KY4348" s="2366"/>
      <c r="KZ4348" s="2366"/>
      <c r="LA4348" s="2366"/>
      <c r="LB4348" s="2366"/>
      <c r="LC4348" s="2366"/>
      <c r="LD4348" s="2366"/>
      <c r="LE4348" s="2366"/>
      <c r="LF4348" s="2366"/>
      <c r="LG4348" s="2366"/>
      <c r="LH4348" s="2366"/>
      <c r="LI4348" s="2366"/>
      <c r="LJ4348" s="2366"/>
      <c r="LK4348" s="2366"/>
      <c r="LL4348" s="2366"/>
      <c r="LM4348" s="2366"/>
      <c r="LN4348" s="2366"/>
      <c r="LO4348" s="2366"/>
      <c r="LP4348" s="2366"/>
      <c r="LQ4348" s="2366"/>
      <c r="LR4348" s="2366"/>
      <c r="LS4348" s="2366"/>
      <c r="LT4348" s="2366"/>
      <c r="LU4348" s="2366"/>
      <c r="LV4348" s="2366"/>
      <c r="LW4348" s="2366"/>
      <c r="LX4348" s="2366"/>
      <c r="LY4348" s="2366"/>
      <c r="LZ4348" s="2366"/>
      <c r="MA4348" s="2366"/>
      <c r="MB4348" s="2366"/>
      <c r="MC4348" s="2366"/>
      <c r="MD4348" s="2366"/>
      <c r="ME4348" s="2366"/>
      <c r="MF4348" s="2366"/>
      <c r="MG4348" s="2366"/>
      <c r="MH4348" s="2366"/>
      <c r="MI4348" s="2366"/>
      <c r="MJ4348" s="2366"/>
      <c r="MK4348" s="2366"/>
      <c r="ML4348" s="2366"/>
      <c r="MM4348" s="2366"/>
      <c r="MN4348" s="2366"/>
      <c r="MO4348" s="2366"/>
      <c r="MP4348" s="2366"/>
      <c r="MQ4348" s="2366"/>
      <c r="MR4348" s="2366"/>
      <c r="MS4348" s="2366"/>
      <c r="MT4348" s="2366"/>
      <c r="MU4348" s="2366"/>
      <c r="MV4348" s="2366"/>
      <c r="MW4348" s="2366"/>
      <c r="MX4348" s="2366"/>
      <c r="MY4348" s="2366"/>
      <c r="MZ4348" s="2366"/>
      <c r="NA4348" s="2366"/>
      <c r="NB4348" s="2366"/>
      <c r="NC4348" s="2366"/>
      <c r="ND4348" s="2366"/>
      <c r="NE4348" s="2366"/>
      <c r="NF4348" s="2366"/>
      <c r="NG4348" s="2366"/>
      <c r="NH4348" s="2366"/>
      <c r="NI4348" s="2366"/>
      <c r="NJ4348" s="2366"/>
      <c r="NK4348" s="2366"/>
      <c r="NL4348" s="2366"/>
      <c r="NM4348" s="2366"/>
      <c r="NN4348" s="2366"/>
      <c r="NO4348" s="2366"/>
      <c r="NP4348" s="2366"/>
      <c r="NQ4348" s="2366"/>
      <c r="NR4348" s="2366"/>
      <c r="NS4348" s="2366"/>
      <c r="NT4348" s="2366"/>
      <c r="NU4348" s="2366"/>
      <c r="NV4348" s="2366"/>
      <c r="NW4348" s="2366"/>
      <c r="NX4348" s="2366"/>
    </row>
    <row r="4349" spans="1:388" s="2457" customFormat="1" ht="34.5" customHeight="1" thickBot="1" x14ac:dyDescent="0.3">
      <c r="A4349" s="2447"/>
      <c r="B4349" s="2448" t="s">
        <v>320</v>
      </c>
      <c r="C4349" s="2449"/>
      <c r="D4349" s="2449"/>
      <c r="E4349" s="2449"/>
      <c r="F4349" s="2450"/>
      <c r="G4349" s="2450"/>
      <c r="H4349" s="2450"/>
      <c r="I4349" s="2450" t="s">
        <v>243</v>
      </c>
      <c r="J4349" s="2451"/>
      <c r="K4349" s="2452">
        <f>SUM(K4348,K4306,K4251,K4169,K4015,K3940,K3843,K3830,K3773,K3737,K3676,K3378,K2623,K2089,K1364,K111,K44)</f>
        <v>38212127027.026833</v>
      </c>
      <c r="L4349" s="2453">
        <f>SUM(L36:L4346)</f>
        <v>99.999999999999986</v>
      </c>
      <c r="M4349" s="5027"/>
      <c r="N4349" s="2455">
        <f>SUM(N4348,N4306,N4251,N4169,N4015,N3940,N3843,N3830,N3773,N3737,N3676,N3378,N2623,N2089,N1364,N111,N44)</f>
        <v>22.601185390896575</v>
      </c>
      <c r="O4349" s="5027"/>
      <c r="P4349" s="2455">
        <f>SUM(P4348,P4306,P4251,P4169,P4015,P3940,P3843,P3830,P3773,P3737,P3676,P3378,P2623,P2089,P1364,P111,P44)</f>
        <v>37.044208728919962</v>
      </c>
      <c r="Q4349" s="5027"/>
      <c r="R4349" s="2455">
        <f>N4349+P4349</f>
        <v>59.645394119816537</v>
      </c>
      <c r="S4349" s="2456"/>
      <c r="T4349" s="2725"/>
      <c r="U4349" s="345"/>
      <c r="V4349" s="345"/>
      <c r="W4349" s="345"/>
      <c r="X4349" s="345"/>
      <c r="Y4349" s="345"/>
      <c r="Z4349" s="345"/>
      <c r="AA4349" s="345"/>
      <c r="AB4349" s="345"/>
      <c r="AC4349" s="345"/>
      <c r="AD4349" s="345"/>
      <c r="AE4349" s="345"/>
      <c r="AF4349" s="345"/>
      <c r="AG4349" s="345"/>
      <c r="AH4349" s="345"/>
      <c r="AI4349" s="345"/>
      <c r="AJ4349" s="345"/>
      <c r="AK4349" s="345"/>
      <c r="AL4349" s="345"/>
      <c r="AM4349" s="345"/>
      <c r="AN4349" s="345"/>
      <c r="AO4349" s="345"/>
      <c r="AP4349" s="345"/>
      <c r="AQ4349" s="345"/>
      <c r="AR4349" s="345"/>
      <c r="AS4349" s="345"/>
      <c r="AT4349" s="345"/>
      <c r="AU4349" s="345"/>
      <c r="AV4349" s="345"/>
      <c r="AW4349" s="345"/>
      <c r="AX4349" s="345"/>
      <c r="AY4349" s="345"/>
      <c r="AZ4349" s="345"/>
      <c r="BA4349" s="345"/>
      <c r="BB4349" s="345"/>
      <c r="BC4349" s="345"/>
      <c r="BD4349" s="345"/>
      <c r="BE4349" s="345"/>
      <c r="BF4349" s="345"/>
      <c r="BG4349" s="345"/>
      <c r="BH4349" s="345"/>
      <c r="BI4349" s="345"/>
      <c r="BJ4349" s="345"/>
      <c r="BK4349" s="345"/>
      <c r="BL4349" s="345"/>
      <c r="BM4349" s="345"/>
      <c r="BN4349" s="345"/>
      <c r="BO4349" s="345"/>
      <c r="BP4349" s="345"/>
      <c r="BQ4349" s="345"/>
      <c r="BR4349" s="345"/>
      <c r="BS4349" s="345"/>
      <c r="BT4349" s="345"/>
      <c r="BU4349" s="345"/>
      <c r="BV4349" s="345"/>
      <c r="BW4349" s="345"/>
      <c r="BX4349" s="345"/>
      <c r="BY4349" s="345"/>
      <c r="BZ4349" s="345"/>
      <c r="CA4349" s="345"/>
      <c r="CB4349" s="345"/>
      <c r="CC4349" s="345"/>
      <c r="CD4349" s="345"/>
      <c r="CE4349" s="345"/>
      <c r="CF4349" s="345"/>
      <c r="CG4349" s="345"/>
      <c r="CH4349" s="345"/>
      <c r="CI4349" s="345"/>
      <c r="CJ4349" s="345"/>
      <c r="CK4349" s="345"/>
      <c r="CL4349" s="345"/>
      <c r="CM4349" s="345"/>
      <c r="CN4349" s="345"/>
      <c r="CO4349" s="345"/>
      <c r="CP4349" s="345"/>
      <c r="CQ4349" s="345"/>
      <c r="CR4349" s="345"/>
      <c r="CS4349" s="345"/>
      <c r="CT4349" s="345"/>
      <c r="CU4349" s="345"/>
      <c r="CV4349" s="345"/>
      <c r="CW4349" s="345"/>
      <c r="CX4349" s="345"/>
      <c r="CY4349" s="345"/>
      <c r="CZ4349" s="345"/>
      <c r="DA4349" s="345"/>
      <c r="DB4349" s="345"/>
      <c r="DC4349" s="345"/>
      <c r="DD4349" s="345"/>
      <c r="DE4349" s="345"/>
      <c r="DF4349" s="345"/>
      <c r="DG4349" s="345"/>
      <c r="DH4349" s="345"/>
      <c r="DI4349" s="345"/>
      <c r="DJ4349" s="345"/>
      <c r="DK4349" s="345"/>
      <c r="DL4349" s="345"/>
      <c r="DM4349" s="345"/>
      <c r="DN4349" s="345"/>
      <c r="DO4349" s="345"/>
      <c r="DP4349" s="345"/>
      <c r="DQ4349" s="345"/>
      <c r="DR4349" s="345"/>
      <c r="DS4349" s="345"/>
      <c r="DT4349" s="345"/>
      <c r="DU4349" s="345"/>
      <c r="DV4349" s="345"/>
      <c r="DW4349" s="345"/>
      <c r="DX4349" s="345"/>
      <c r="DY4349" s="345"/>
      <c r="DZ4349" s="345"/>
      <c r="EA4349" s="345"/>
      <c r="EB4349" s="345"/>
      <c r="EC4349" s="345"/>
      <c r="ED4349" s="345"/>
      <c r="EE4349" s="345"/>
      <c r="EF4349" s="345"/>
      <c r="EG4349" s="345"/>
      <c r="EH4349" s="345"/>
      <c r="EI4349" s="345"/>
      <c r="EJ4349" s="345"/>
      <c r="EK4349" s="345"/>
      <c r="EL4349" s="345"/>
      <c r="EM4349" s="345"/>
      <c r="EN4349" s="345"/>
      <c r="EO4349" s="345"/>
      <c r="EP4349" s="345"/>
      <c r="EQ4349" s="345"/>
      <c r="ER4349" s="345"/>
      <c r="ES4349" s="345"/>
      <c r="ET4349" s="345"/>
      <c r="EU4349" s="345"/>
      <c r="EV4349" s="345"/>
      <c r="EW4349" s="345"/>
      <c r="EX4349" s="345"/>
      <c r="EY4349" s="345"/>
      <c r="EZ4349" s="345"/>
      <c r="FA4349" s="345"/>
      <c r="FB4349" s="345"/>
      <c r="FC4349" s="345"/>
      <c r="FD4349" s="345"/>
      <c r="FE4349" s="345"/>
      <c r="FF4349" s="345"/>
      <c r="FG4349" s="345"/>
      <c r="FH4349" s="345"/>
      <c r="FI4349" s="345"/>
      <c r="FJ4349" s="345"/>
      <c r="FK4349" s="345"/>
      <c r="FL4349" s="345"/>
      <c r="FM4349" s="345"/>
      <c r="FN4349" s="345"/>
      <c r="FO4349" s="345"/>
      <c r="FP4349" s="345"/>
      <c r="FQ4349" s="345"/>
      <c r="FR4349" s="345"/>
      <c r="FS4349" s="345"/>
      <c r="FT4349" s="345"/>
      <c r="FU4349" s="345"/>
      <c r="FV4349" s="345"/>
      <c r="FW4349" s="345"/>
      <c r="FX4349" s="345"/>
      <c r="FY4349" s="345"/>
      <c r="FZ4349" s="345"/>
      <c r="GA4349" s="345"/>
      <c r="GB4349" s="345"/>
      <c r="GC4349" s="345"/>
      <c r="GD4349" s="345"/>
      <c r="GE4349" s="345"/>
      <c r="GF4349" s="345"/>
      <c r="GG4349" s="345"/>
      <c r="GH4349" s="345"/>
      <c r="GI4349" s="345"/>
      <c r="GJ4349" s="345"/>
      <c r="GK4349" s="345"/>
      <c r="GL4349" s="345"/>
      <c r="GM4349" s="345"/>
      <c r="GN4349" s="345"/>
      <c r="GO4349" s="345"/>
      <c r="GP4349" s="345"/>
      <c r="GQ4349" s="345"/>
      <c r="GR4349" s="345"/>
      <c r="GS4349" s="345"/>
      <c r="GT4349" s="345"/>
      <c r="GU4349" s="345"/>
      <c r="GV4349" s="345"/>
      <c r="GW4349" s="345"/>
      <c r="GX4349" s="345"/>
      <c r="GY4349" s="345"/>
      <c r="GZ4349" s="345"/>
      <c r="HA4349" s="345"/>
      <c r="HB4349" s="345"/>
      <c r="HC4349" s="345"/>
      <c r="HD4349" s="345"/>
      <c r="HE4349" s="345"/>
      <c r="HF4349" s="345"/>
      <c r="HG4349" s="345"/>
      <c r="HH4349" s="345"/>
      <c r="HI4349" s="345"/>
      <c r="HJ4349" s="345"/>
      <c r="HK4349" s="345"/>
      <c r="HL4349" s="345"/>
      <c r="HM4349" s="345"/>
      <c r="HN4349" s="345"/>
      <c r="HO4349" s="345"/>
      <c r="HP4349" s="345"/>
      <c r="HQ4349" s="345"/>
      <c r="HR4349" s="345"/>
      <c r="HS4349" s="345"/>
      <c r="HT4349" s="345"/>
      <c r="HU4349" s="345"/>
      <c r="HV4349" s="345"/>
      <c r="HW4349" s="345"/>
      <c r="HX4349" s="345"/>
      <c r="HY4349" s="345"/>
      <c r="HZ4349" s="345"/>
      <c r="IA4349" s="345"/>
      <c r="IB4349" s="345"/>
      <c r="IC4349" s="345"/>
      <c r="ID4349" s="345"/>
      <c r="IE4349" s="345"/>
      <c r="IF4349" s="345"/>
      <c r="IG4349" s="345"/>
      <c r="IH4349" s="345"/>
      <c r="II4349" s="345"/>
      <c r="IJ4349" s="345"/>
      <c r="IK4349" s="345"/>
      <c r="IL4349" s="345"/>
      <c r="IM4349" s="345"/>
      <c r="IN4349" s="345"/>
      <c r="IO4349" s="345"/>
      <c r="IP4349" s="345"/>
      <c r="IQ4349" s="345"/>
      <c r="IR4349" s="345"/>
      <c r="IS4349" s="345"/>
      <c r="IT4349" s="345"/>
      <c r="IU4349" s="345"/>
      <c r="IV4349" s="345"/>
      <c r="IW4349" s="345"/>
      <c r="IX4349" s="345"/>
      <c r="IY4349" s="345"/>
      <c r="IZ4349" s="345"/>
      <c r="JA4349" s="345"/>
      <c r="JB4349" s="345"/>
      <c r="JC4349" s="345"/>
      <c r="JD4349" s="345"/>
      <c r="JE4349" s="345"/>
      <c r="JF4349" s="345"/>
      <c r="JG4349" s="345"/>
      <c r="JH4349" s="345"/>
      <c r="JI4349" s="345"/>
      <c r="JJ4349" s="345"/>
      <c r="JK4349" s="345"/>
      <c r="JL4349" s="345"/>
      <c r="JM4349" s="345"/>
      <c r="JN4349" s="345"/>
      <c r="JO4349" s="345"/>
      <c r="JP4349" s="345"/>
      <c r="JQ4349" s="345"/>
      <c r="JR4349" s="345"/>
      <c r="JS4349" s="345"/>
      <c r="JT4349" s="345"/>
      <c r="JU4349" s="345"/>
      <c r="JV4349" s="345"/>
      <c r="JW4349" s="345"/>
      <c r="JX4349" s="345"/>
      <c r="JY4349" s="345"/>
      <c r="JZ4349" s="345"/>
      <c r="KA4349" s="345"/>
      <c r="KB4349" s="345"/>
      <c r="KC4349" s="345"/>
      <c r="KD4349" s="345"/>
      <c r="KE4349" s="345"/>
      <c r="KF4349" s="345"/>
      <c r="KG4349" s="345"/>
      <c r="KH4349" s="345"/>
      <c r="KI4349" s="345"/>
      <c r="KJ4349" s="345"/>
      <c r="KK4349" s="345"/>
      <c r="KL4349" s="345"/>
      <c r="KM4349" s="345"/>
      <c r="KN4349" s="345"/>
      <c r="KO4349" s="345"/>
      <c r="KP4349" s="345"/>
      <c r="KQ4349" s="345"/>
      <c r="KR4349" s="345"/>
      <c r="KS4349" s="345"/>
      <c r="KT4349" s="345"/>
      <c r="KU4349" s="345"/>
      <c r="KV4349" s="345"/>
      <c r="KW4349" s="345"/>
      <c r="KX4349" s="345"/>
      <c r="KY4349" s="345"/>
      <c r="KZ4349" s="345"/>
      <c r="LA4349" s="345"/>
      <c r="LB4349" s="345"/>
      <c r="LC4349" s="345"/>
      <c r="LD4349" s="345"/>
      <c r="LE4349" s="345"/>
      <c r="LF4349" s="345"/>
      <c r="LG4349" s="345"/>
      <c r="LH4349" s="345"/>
      <c r="LI4349" s="345"/>
      <c r="LJ4349" s="345"/>
      <c r="LK4349" s="345"/>
      <c r="LL4349" s="345"/>
      <c r="LM4349" s="345"/>
      <c r="LN4349" s="345"/>
      <c r="LO4349" s="345"/>
      <c r="LP4349" s="345"/>
      <c r="LQ4349" s="345"/>
      <c r="LR4349" s="345"/>
      <c r="LS4349" s="345"/>
      <c r="LT4349" s="345"/>
      <c r="LU4349" s="345"/>
      <c r="LV4349" s="345"/>
      <c r="LW4349" s="345"/>
      <c r="LX4349" s="345"/>
      <c r="LY4349" s="345"/>
      <c r="LZ4349" s="345"/>
      <c r="MA4349" s="345"/>
      <c r="MB4349" s="345"/>
      <c r="MC4349" s="345"/>
      <c r="MD4349" s="345"/>
      <c r="ME4349" s="345"/>
      <c r="MF4349" s="345"/>
      <c r="MG4349" s="345"/>
      <c r="MH4349" s="345"/>
      <c r="MI4349" s="345"/>
      <c r="MJ4349" s="345"/>
      <c r="MK4349" s="345"/>
      <c r="ML4349" s="345"/>
      <c r="MM4349" s="345"/>
      <c r="MN4349" s="345"/>
      <c r="MO4349" s="345"/>
      <c r="MP4349" s="345"/>
      <c r="MQ4349" s="345"/>
      <c r="MR4349" s="345"/>
      <c r="MS4349" s="345"/>
      <c r="MT4349" s="345"/>
      <c r="MU4349" s="345"/>
      <c r="MV4349" s="345"/>
      <c r="MW4349" s="345"/>
      <c r="MX4349" s="345"/>
      <c r="MY4349" s="345"/>
      <c r="MZ4349" s="345"/>
      <c r="NA4349" s="345"/>
      <c r="NB4349" s="345"/>
      <c r="NC4349" s="345"/>
      <c r="ND4349" s="345"/>
      <c r="NE4349" s="345"/>
      <c r="NF4349" s="345"/>
      <c r="NG4349" s="345"/>
      <c r="NH4349" s="345"/>
      <c r="NI4349" s="345"/>
      <c r="NJ4349" s="345"/>
      <c r="NK4349" s="345"/>
      <c r="NL4349" s="345"/>
      <c r="NM4349" s="345"/>
      <c r="NN4349" s="345"/>
      <c r="NO4349" s="345"/>
      <c r="NP4349" s="345"/>
      <c r="NQ4349" s="345"/>
      <c r="NR4349" s="345"/>
      <c r="NS4349" s="345"/>
      <c r="NT4349" s="345"/>
      <c r="NU4349" s="345"/>
      <c r="NV4349" s="345"/>
      <c r="NW4349" s="345"/>
      <c r="NX4349" s="345"/>
    </row>
    <row r="4350" spans="1:388" ht="27.6" customHeight="1" x14ac:dyDescent="0.25">
      <c r="K4350" s="2458"/>
    </row>
    <row r="4351" spans="1:388" ht="27.6" hidden="1" customHeight="1" x14ac:dyDescent="0.25">
      <c r="A4351" s="5028"/>
      <c r="B4351" s="5029" t="s">
        <v>2434</v>
      </c>
      <c r="C4351" s="5029"/>
      <c r="D4351" s="5029"/>
      <c r="E4351" s="5029"/>
      <c r="F4351" s="5030"/>
      <c r="G4351" s="5030"/>
      <c r="H4351" s="5030"/>
      <c r="I4351" s="5030"/>
      <c r="J4351" s="5030"/>
      <c r="K4351" s="5031">
        <f>K4349*1.11</f>
        <v>42415460999.999786</v>
      </c>
      <c r="L4351" s="5032"/>
    </row>
    <row r="4352" spans="1:388" ht="27.6" hidden="1" customHeight="1" x14ac:dyDescent="0.25">
      <c r="A4352" s="5028"/>
      <c r="B4352" s="5029"/>
      <c r="C4352" s="5029"/>
      <c r="D4352" s="5029"/>
      <c r="E4352" s="5029"/>
      <c r="F4352" s="5030"/>
      <c r="G4352" s="5030"/>
      <c r="H4352" s="5030"/>
      <c r="I4352" s="5030"/>
      <c r="J4352" s="5030"/>
      <c r="K4352" s="5031"/>
      <c r="L4352" s="5032"/>
    </row>
    <row r="4353" spans="1:12" ht="27.6" hidden="1" customHeight="1" x14ac:dyDescent="0.25">
      <c r="A4353" s="5028"/>
      <c r="B4353" s="5029"/>
      <c r="C4353" s="5029"/>
      <c r="D4353" s="5029"/>
      <c r="E4353" s="5029"/>
      <c r="F4353" s="5030"/>
      <c r="G4353" s="5030"/>
      <c r="H4353" s="5030"/>
      <c r="I4353" s="5030"/>
      <c r="J4353" s="5030"/>
      <c r="K4353" s="5031"/>
      <c r="L4353" s="5032"/>
    </row>
    <row r="4354" spans="1:12" ht="27.6" hidden="1" customHeight="1" x14ac:dyDescent="0.25">
      <c r="A4354" s="2464"/>
      <c r="B4354" s="2465"/>
      <c r="C4354" s="2465"/>
      <c r="D4354" s="2465"/>
      <c r="E4354" s="2465"/>
      <c r="F4354" s="2466"/>
      <c r="G4354" s="2466"/>
      <c r="H4354" s="2466"/>
      <c r="I4354" s="2466"/>
      <c r="J4354" s="2466"/>
      <c r="K4354" s="2466"/>
      <c r="L4354" s="2467"/>
    </row>
    <row r="4355" spans="1:12" ht="27.6" hidden="1" customHeight="1" x14ac:dyDescent="0.25"/>
    <row r="4356" spans="1:12" ht="27.6" hidden="1" customHeight="1" x14ac:dyDescent="0.25"/>
    <row r="4357" spans="1:12" ht="27.6" hidden="1" customHeight="1" x14ac:dyDescent="0.25"/>
    <row r="4359" spans="1:12" ht="27.6" customHeight="1" x14ac:dyDescent="0.25">
      <c r="K4359" s="370">
        <f>K4349*11%</f>
        <v>4203333972.9729514</v>
      </c>
    </row>
    <row r="4360" spans="1:12" ht="27.6" customHeight="1" x14ac:dyDescent="0.25">
      <c r="K4360" s="370">
        <f>K4349+K4359</f>
        <v>42415460999.999786</v>
      </c>
    </row>
  </sheetData>
  <autoFilter ref="A32:L4349" xr:uid="{00000000-0009-0000-0000-000001000000}"/>
  <mergeCells count="13">
    <mergeCell ref="M31:N31"/>
    <mergeCell ref="O31:P31"/>
    <mergeCell ref="Q31:S31"/>
    <mergeCell ref="A3:E10"/>
    <mergeCell ref="A15:S19"/>
    <mergeCell ref="L21:M21"/>
    <mergeCell ref="N21:O21"/>
    <mergeCell ref="D26:E26"/>
    <mergeCell ref="A31:A32"/>
    <mergeCell ref="B31:E32"/>
    <mergeCell ref="F31:F32"/>
    <mergeCell ref="G31:G32"/>
    <mergeCell ref="L31:L32"/>
  </mergeCells>
  <printOptions horizontalCentered="1"/>
  <pageMargins left="0.39370078740157483" right="0.19685039370078741" top="0.39370078740157483" bottom="0.39370078740157483" header="0" footer="0.19685039370078741"/>
  <pageSetup paperSize="32767" scale="17" firstPageNumber="2" fitToHeight="0" orientation="portrait" blackAndWhite="1" r:id="rId1"/>
  <headerFooter>
    <oddFooter>&amp;C&amp;20RENCANA ANGGARAN BIAYA - GEDUNG&amp;R&amp;20&amp;P/&amp;N</oddFooter>
  </headerFooter>
  <rowBreaks count="3" manualBreakCount="3">
    <brk id="614" max="16383" man="1"/>
    <brk id="712" max="16383" man="1"/>
    <brk id="3385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1BE23-8E59-4A40-9B59-5FF9EDAFCB1E}">
  <sheetPr>
    <pageSetUpPr autoPageBreaks="0" fitToPage="1"/>
  </sheetPr>
  <dimension ref="A1:BY282"/>
  <sheetViews>
    <sheetView showGridLines="0" view="pageBreakPreview" topLeftCell="C234" zoomScale="25" zoomScaleNormal="40" zoomScaleSheetLayoutView="25" workbookViewId="0">
      <selection activeCell="A39" sqref="A39:AF270"/>
    </sheetView>
  </sheetViews>
  <sheetFormatPr defaultColWidth="7.88671875" defaultRowHeight="27.6" customHeight="1" x14ac:dyDescent="0.25"/>
  <cols>
    <col min="1" max="1" width="9.109375" style="355" customWidth="1"/>
    <col min="2" max="2" width="108.33203125" style="356" customWidth="1"/>
    <col min="3" max="3" width="108.33203125" style="2775" customWidth="1"/>
    <col min="4" max="4" width="57" style="2571" customWidth="1"/>
    <col min="5" max="5" width="19.109375" style="2572" customWidth="1"/>
    <col min="6" max="31" width="25" style="2574" customWidth="1"/>
    <col min="32" max="32" width="18.33203125" style="357" customWidth="1"/>
    <col min="33" max="33" width="9.33203125" style="357" customWidth="1"/>
    <col min="34" max="34" width="16.44140625" style="2575" hidden="1" customWidth="1"/>
    <col min="35" max="36" width="17.88671875" style="2576" hidden="1" customWidth="1"/>
    <col min="37" max="37" width="29" style="2576" hidden="1" customWidth="1"/>
    <col min="38" max="38" width="29" style="2575" hidden="1" customWidth="1"/>
    <col min="39" max="41" width="0" style="357" hidden="1" customWidth="1"/>
    <col min="42" max="42" width="40.6640625" style="2576" hidden="1" customWidth="1"/>
    <col min="43" max="43" width="50.44140625" style="2576" hidden="1" customWidth="1"/>
    <col min="44" max="52" width="0" style="357" hidden="1" customWidth="1"/>
    <col min="53" max="16384" width="7.88671875" style="357"/>
  </cols>
  <sheetData>
    <row r="1" spans="1:43" s="342" customFormat="1" ht="35.1" customHeight="1" x14ac:dyDescent="0.25">
      <c r="A1" s="2475"/>
      <c r="B1" s="2476"/>
      <c r="C1" s="2758"/>
      <c r="D1" s="2477"/>
      <c r="E1" s="2478"/>
      <c r="F1" s="2479"/>
      <c r="G1" s="2479"/>
      <c r="H1" s="2479"/>
      <c r="I1" s="2479"/>
      <c r="J1" s="2479"/>
      <c r="K1" s="2479"/>
      <c r="L1" s="2479"/>
      <c r="M1" s="2479"/>
      <c r="N1" s="2479"/>
      <c r="O1" s="2479"/>
      <c r="P1" s="2479"/>
      <c r="Q1" s="2479"/>
      <c r="R1" s="2479"/>
      <c r="S1" s="2479"/>
      <c r="T1" s="2479"/>
      <c r="U1" s="2479"/>
      <c r="V1" s="2479"/>
      <c r="W1" s="2479"/>
      <c r="X1" s="2479"/>
      <c r="Y1" s="2479"/>
      <c r="Z1" s="2479"/>
      <c r="AA1" s="2479"/>
      <c r="AB1" s="2479"/>
      <c r="AC1" s="2479"/>
      <c r="AD1" s="2479"/>
      <c r="AE1" s="2479"/>
      <c r="AH1" s="2480"/>
      <c r="AI1" s="2481"/>
      <c r="AJ1" s="2481"/>
      <c r="AK1" s="2481"/>
      <c r="AL1" s="2480"/>
      <c r="AP1" s="2481"/>
      <c r="AQ1" s="2481"/>
    </row>
    <row r="2" spans="1:43" s="342" customFormat="1" ht="35.1" customHeight="1" x14ac:dyDescent="0.25">
      <c r="A2" s="5098"/>
      <c r="B2" s="5099"/>
      <c r="C2" s="2759"/>
      <c r="D2" s="2482"/>
      <c r="E2" s="2483"/>
      <c r="F2" s="2479"/>
      <c r="G2" s="2479"/>
      <c r="H2" s="2479"/>
      <c r="I2" s="2479"/>
      <c r="J2" s="2479"/>
      <c r="K2" s="2479"/>
      <c r="L2" s="2479"/>
      <c r="M2" s="2479"/>
      <c r="N2" s="2479"/>
      <c r="O2" s="2479"/>
      <c r="P2" s="2479"/>
      <c r="Q2" s="2479"/>
      <c r="R2" s="2479"/>
      <c r="S2" s="2479"/>
      <c r="T2" s="2479"/>
      <c r="U2" s="2479"/>
      <c r="V2" s="2479"/>
      <c r="W2" s="2479"/>
      <c r="X2" s="2479"/>
      <c r="Y2" s="2479"/>
      <c r="Z2" s="2479"/>
      <c r="AA2" s="2479"/>
      <c r="AB2" s="2479"/>
      <c r="AC2" s="2479"/>
      <c r="AD2" s="2479"/>
      <c r="AE2" s="2479"/>
      <c r="AH2" s="2480"/>
      <c r="AI2" s="2481"/>
      <c r="AJ2" s="2481"/>
      <c r="AK2" s="2481"/>
      <c r="AL2" s="2480"/>
      <c r="AP2" s="2481"/>
      <c r="AQ2" s="2481"/>
    </row>
    <row r="3" spans="1:43" s="342" customFormat="1" ht="35.1" customHeight="1" x14ac:dyDescent="0.25">
      <c r="A3" s="5100"/>
      <c r="B3" s="5101"/>
      <c r="C3" s="2760"/>
      <c r="D3" s="2482"/>
      <c r="E3" s="2483"/>
      <c r="F3" s="2479"/>
      <c r="G3" s="2479"/>
      <c r="H3" s="2479"/>
      <c r="I3" s="2479"/>
      <c r="J3" s="2479"/>
      <c r="K3" s="2479"/>
      <c r="L3" s="2479"/>
      <c r="M3" s="2479"/>
      <c r="N3" s="2479"/>
      <c r="O3" s="2479"/>
      <c r="P3" s="2479"/>
      <c r="Q3" s="2479"/>
      <c r="R3" s="2479"/>
      <c r="S3" s="2479"/>
      <c r="T3" s="2479"/>
      <c r="U3" s="2479"/>
      <c r="V3" s="2479"/>
      <c r="W3" s="2479"/>
      <c r="X3" s="2479"/>
      <c r="Y3" s="2479"/>
      <c r="Z3" s="2479"/>
      <c r="AA3" s="2479"/>
      <c r="AB3" s="2479"/>
      <c r="AC3" s="2479"/>
      <c r="AD3" s="2479"/>
      <c r="AE3" s="2479"/>
      <c r="AH3" s="2480"/>
      <c r="AI3" s="2481"/>
      <c r="AJ3" s="2481"/>
      <c r="AK3" s="2481"/>
      <c r="AL3" s="2480"/>
      <c r="AP3" s="2481"/>
      <c r="AQ3" s="2481"/>
    </row>
    <row r="4" spans="1:43" s="342" customFormat="1" ht="35.1" customHeight="1" x14ac:dyDescent="0.25">
      <c r="A4" s="343"/>
      <c r="B4" s="344"/>
      <c r="C4" s="2760"/>
      <c r="D4" s="2482"/>
      <c r="E4" s="2483"/>
      <c r="F4" s="2479"/>
      <c r="G4" s="2479"/>
      <c r="H4" s="2479"/>
      <c r="I4" s="2479"/>
      <c r="J4" s="2479"/>
      <c r="K4" s="2479"/>
      <c r="L4" s="2479"/>
      <c r="M4" s="2479"/>
      <c r="N4" s="2479"/>
      <c r="O4" s="2479"/>
      <c r="P4" s="2479"/>
      <c r="Q4" s="2479"/>
      <c r="R4" s="2479"/>
      <c r="S4" s="2479"/>
      <c r="T4" s="2479"/>
      <c r="U4" s="2479"/>
      <c r="V4" s="2479"/>
      <c r="W4" s="2479"/>
      <c r="X4" s="2479"/>
      <c r="Y4" s="2479"/>
      <c r="Z4" s="2479"/>
      <c r="AA4" s="2479"/>
      <c r="AB4" s="2479"/>
      <c r="AC4" s="2479"/>
      <c r="AD4" s="2479"/>
      <c r="AE4" s="2479"/>
      <c r="AH4" s="2480"/>
      <c r="AI4" s="2481"/>
      <c r="AJ4" s="2481"/>
      <c r="AK4" s="2481"/>
      <c r="AL4" s="2480"/>
      <c r="AP4" s="2481"/>
      <c r="AQ4" s="2481"/>
    </row>
    <row r="5" spans="1:43" s="342" customFormat="1" ht="35.1" customHeight="1" x14ac:dyDescent="0.25">
      <c r="A5" s="343"/>
      <c r="B5" s="344"/>
      <c r="C5" s="2760"/>
      <c r="D5" s="2482"/>
      <c r="E5" s="2483"/>
      <c r="F5" s="2479"/>
      <c r="G5" s="2479"/>
      <c r="H5" s="2479"/>
      <c r="I5" s="2479"/>
      <c r="J5" s="2479"/>
      <c r="K5" s="2479"/>
      <c r="L5" s="2479"/>
      <c r="M5" s="2479"/>
      <c r="N5" s="2479"/>
      <c r="O5" s="2479"/>
      <c r="P5" s="2479"/>
      <c r="Q5" s="2479"/>
      <c r="R5" s="2479"/>
      <c r="S5" s="2479"/>
      <c r="T5" s="2479"/>
      <c r="U5" s="2479"/>
      <c r="V5" s="2479"/>
      <c r="W5" s="2479"/>
      <c r="X5" s="2479"/>
      <c r="Y5" s="2479"/>
      <c r="Z5" s="2479"/>
      <c r="AA5" s="2479"/>
      <c r="AB5" s="2479"/>
      <c r="AC5" s="2479"/>
      <c r="AD5" s="2479"/>
      <c r="AE5" s="2479"/>
      <c r="AH5" s="2480"/>
      <c r="AI5" s="2481"/>
      <c r="AJ5" s="2481"/>
      <c r="AK5" s="2481"/>
      <c r="AL5" s="2480"/>
      <c r="AP5" s="2481"/>
      <c r="AQ5" s="2481"/>
    </row>
    <row r="6" spans="1:43" s="342" customFormat="1" ht="35.1" customHeight="1" x14ac:dyDescent="0.25">
      <c r="A6" s="343"/>
      <c r="B6" s="344"/>
      <c r="C6" s="2760"/>
      <c r="D6" s="2482"/>
      <c r="E6" s="2483"/>
      <c r="F6" s="2479"/>
      <c r="G6" s="2479"/>
      <c r="H6" s="2479"/>
      <c r="I6" s="2479"/>
      <c r="J6" s="2479"/>
      <c r="K6" s="2479"/>
      <c r="L6" s="2479"/>
      <c r="M6" s="2479"/>
      <c r="N6" s="2479"/>
      <c r="O6" s="2479"/>
      <c r="P6" s="2479"/>
      <c r="Q6" s="2479"/>
      <c r="R6" s="2479"/>
      <c r="S6" s="2479"/>
      <c r="T6" s="2479"/>
      <c r="U6" s="2479"/>
      <c r="V6" s="2479"/>
      <c r="W6" s="2479"/>
      <c r="X6" s="2479"/>
      <c r="Y6" s="2479"/>
      <c r="Z6" s="2479"/>
      <c r="AA6" s="2479"/>
      <c r="AB6" s="2479"/>
      <c r="AC6" s="2479"/>
      <c r="AD6" s="2479"/>
      <c r="AE6" s="2479"/>
      <c r="AH6" s="2480"/>
      <c r="AI6" s="2481"/>
      <c r="AJ6" s="2481"/>
      <c r="AK6" s="2481"/>
      <c r="AL6" s="2480"/>
      <c r="AP6" s="2481"/>
      <c r="AQ6" s="2481"/>
    </row>
    <row r="7" spans="1:43" s="342" customFormat="1" ht="35.1" customHeight="1" x14ac:dyDescent="0.25">
      <c r="A7" s="343"/>
      <c r="B7" s="344"/>
      <c r="C7" s="2760"/>
      <c r="D7" s="2482"/>
      <c r="E7" s="2483"/>
      <c r="F7" s="2479"/>
      <c r="G7" s="2479"/>
      <c r="H7" s="2479"/>
      <c r="I7" s="2479"/>
      <c r="J7" s="2479"/>
      <c r="K7" s="2479"/>
      <c r="L7" s="2479"/>
      <c r="M7" s="2479"/>
      <c r="N7" s="2479"/>
      <c r="O7" s="2479"/>
      <c r="P7" s="2479"/>
      <c r="Q7" s="2479"/>
      <c r="R7" s="2479"/>
      <c r="S7" s="2479"/>
      <c r="T7" s="2479"/>
      <c r="U7" s="2479"/>
      <c r="V7" s="2479"/>
      <c r="W7" s="2479"/>
      <c r="X7" s="2479"/>
      <c r="Y7" s="2479"/>
      <c r="Z7" s="2479"/>
      <c r="AA7" s="2479"/>
      <c r="AB7" s="2479"/>
      <c r="AC7" s="2479"/>
      <c r="AD7" s="2479"/>
      <c r="AE7" s="2479"/>
      <c r="AH7" s="2480"/>
      <c r="AI7" s="2481"/>
      <c r="AJ7" s="2481"/>
      <c r="AK7" s="2481"/>
      <c r="AL7" s="2480"/>
      <c r="AP7" s="2481"/>
      <c r="AQ7" s="2481"/>
    </row>
    <row r="8" spans="1:43" s="342" customFormat="1" ht="35.1" customHeight="1" x14ac:dyDescent="0.25">
      <c r="A8" s="343"/>
      <c r="B8" s="344"/>
      <c r="C8" s="2760"/>
      <c r="D8" s="2482"/>
      <c r="E8" s="2483"/>
      <c r="F8" s="2479"/>
      <c r="G8" s="2479"/>
      <c r="H8" s="2479"/>
      <c r="I8" s="2479"/>
      <c r="J8" s="2479"/>
      <c r="K8" s="2479"/>
      <c r="L8" s="2479"/>
      <c r="M8" s="2479"/>
      <c r="N8" s="2479"/>
      <c r="O8" s="2479"/>
      <c r="P8" s="2479"/>
      <c r="Q8" s="2479"/>
      <c r="R8" s="2479"/>
      <c r="S8" s="2479"/>
      <c r="T8" s="2479"/>
      <c r="U8" s="2479"/>
      <c r="V8" s="2479"/>
      <c r="W8" s="2479"/>
      <c r="X8" s="2479"/>
      <c r="Y8" s="2479"/>
      <c r="Z8" s="2479"/>
      <c r="AA8" s="2479"/>
      <c r="AB8" s="2479"/>
      <c r="AC8" s="2479"/>
      <c r="AD8" s="2479"/>
      <c r="AE8" s="2479"/>
      <c r="AH8" s="2480"/>
      <c r="AI8" s="2481"/>
      <c r="AJ8" s="2481"/>
      <c r="AK8" s="2481"/>
      <c r="AL8" s="2480"/>
      <c r="AP8" s="2481"/>
      <c r="AQ8" s="2481"/>
    </row>
    <row r="9" spans="1:43" s="342" customFormat="1" ht="35.1" customHeight="1" x14ac:dyDescent="0.25">
      <c r="A9" s="343"/>
      <c r="B9" s="344"/>
      <c r="C9" s="2760"/>
      <c r="D9" s="2482"/>
      <c r="E9" s="2483"/>
      <c r="F9" s="2479"/>
      <c r="G9" s="2479"/>
      <c r="H9" s="2479"/>
      <c r="I9" s="2479"/>
      <c r="J9" s="2479"/>
      <c r="K9" s="2479"/>
      <c r="L9" s="2479"/>
      <c r="M9" s="2479"/>
      <c r="N9" s="2479"/>
      <c r="O9" s="2479"/>
      <c r="P9" s="2479"/>
      <c r="Q9" s="2479"/>
      <c r="R9" s="2479"/>
      <c r="S9" s="2479"/>
      <c r="T9" s="2479"/>
      <c r="U9" s="2479"/>
      <c r="V9" s="2479"/>
      <c r="W9" s="2479"/>
      <c r="X9" s="2479"/>
      <c r="Y9" s="2479"/>
      <c r="Z9" s="2479"/>
      <c r="AA9" s="2479"/>
      <c r="AB9" s="2479"/>
      <c r="AC9" s="2479"/>
      <c r="AD9" s="2479"/>
      <c r="AE9" s="2479"/>
      <c r="AH9" s="2480"/>
      <c r="AI9" s="2481"/>
      <c r="AJ9" s="2481"/>
      <c r="AK9" s="2481"/>
      <c r="AL9" s="2480"/>
      <c r="AP9" s="2481"/>
      <c r="AQ9" s="2481"/>
    </row>
    <row r="10" spans="1:43" s="342" customFormat="1" ht="35.1" customHeight="1" x14ac:dyDescent="0.25">
      <c r="A10" s="343"/>
      <c r="B10" s="344"/>
      <c r="C10" s="2760"/>
      <c r="D10" s="2482"/>
      <c r="E10" s="2483"/>
      <c r="F10" s="2479"/>
      <c r="G10" s="2479"/>
      <c r="H10" s="2479"/>
      <c r="I10" s="2479"/>
      <c r="J10" s="2479"/>
      <c r="K10" s="2479"/>
      <c r="L10" s="2479"/>
      <c r="M10" s="2479"/>
      <c r="N10" s="2479"/>
      <c r="O10" s="2479"/>
      <c r="P10" s="2479"/>
      <c r="Q10" s="2479"/>
      <c r="R10" s="2479"/>
      <c r="S10" s="2479"/>
      <c r="T10" s="2479"/>
      <c r="U10" s="2479"/>
      <c r="V10" s="2479"/>
      <c r="W10" s="2479"/>
      <c r="X10" s="2479"/>
      <c r="Y10" s="2479"/>
      <c r="Z10" s="2479"/>
      <c r="AA10" s="2479"/>
      <c r="AB10" s="2479"/>
      <c r="AC10" s="2479"/>
      <c r="AD10" s="2479"/>
      <c r="AE10" s="2479"/>
      <c r="AH10" s="2480"/>
      <c r="AI10" s="2481"/>
      <c r="AJ10" s="2481"/>
      <c r="AK10" s="2481"/>
      <c r="AL10" s="2480"/>
      <c r="AP10" s="2481"/>
      <c r="AQ10" s="2481"/>
    </row>
    <row r="11" spans="1:43" s="342" customFormat="1" ht="35.1" customHeight="1" x14ac:dyDescent="0.25">
      <c r="A11" s="343"/>
      <c r="B11" s="344"/>
      <c r="C11" s="2760"/>
      <c r="D11" s="2482"/>
      <c r="E11" s="2483"/>
      <c r="F11" s="2479"/>
      <c r="G11" s="2479"/>
      <c r="H11" s="2479"/>
      <c r="I11" s="2479"/>
      <c r="J11" s="2479"/>
      <c r="K11" s="2479"/>
      <c r="L11" s="2479"/>
      <c r="M11" s="2479"/>
      <c r="N11" s="2479"/>
      <c r="O11" s="2479"/>
      <c r="P11" s="2479"/>
      <c r="Q11" s="2479"/>
      <c r="R11" s="2479"/>
      <c r="S11" s="2479"/>
      <c r="T11" s="2479"/>
      <c r="U11" s="2479"/>
      <c r="V11" s="2479"/>
      <c r="W11" s="2479"/>
      <c r="X11" s="2479"/>
      <c r="Y11" s="2479"/>
      <c r="Z11" s="2479"/>
      <c r="AA11" s="2479"/>
      <c r="AB11" s="2479"/>
      <c r="AC11" s="2479"/>
      <c r="AD11" s="2479"/>
      <c r="AE11" s="2479"/>
      <c r="AH11" s="2480"/>
      <c r="AI11" s="2481"/>
      <c r="AJ11" s="2481"/>
      <c r="AK11" s="2481"/>
      <c r="AL11" s="2480"/>
      <c r="AP11" s="2481"/>
      <c r="AQ11" s="2481"/>
    </row>
    <row r="12" spans="1:43" s="342" customFormat="1" ht="35.1" customHeight="1" x14ac:dyDescent="0.25">
      <c r="A12" s="343"/>
      <c r="B12" s="344"/>
      <c r="C12" s="2760"/>
      <c r="D12" s="2482"/>
      <c r="E12" s="2483"/>
      <c r="F12" s="2479"/>
      <c r="G12" s="2479"/>
      <c r="H12" s="2479"/>
      <c r="I12" s="2479"/>
      <c r="J12" s="2479"/>
      <c r="K12" s="2479"/>
      <c r="L12" s="2479"/>
      <c r="M12" s="2479"/>
      <c r="N12" s="2479"/>
      <c r="O12" s="2479"/>
      <c r="P12" s="2479"/>
      <c r="Q12" s="2479"/>
      <c r="R12" s="2479"/>
      <c r="S12" s="2479"/>
      <c r="T12" s="2479"/>
      <c r="U12" s="2479"/>
      <c r="V12" s="2479"/>
      <c r="W12" s="2479"/>
      <c r="X12" s="2479"/>
      <c r="Y12" s="2479"/>
      <c r="Z12" s="2479"/>
      <c r="AA12" s="2479"/>
      <c r="AB12" s="2479"/>
      <c r="AC12" s="2479"/>
      <c r="AD12" s="2479"/>
      <c r="AE12" s="2479"/>
      <c r="AH12" s="2480"/>
      <c r="AI12" s="2481"/>
      <c r="AJ12" s="2481"/>
      <c r="AK12" s="2481"/>
      <c r="AL12" s="2480"/>
      <c r="AP12" s="2481"/>
      <c r="AQ12" s="2481"/>
    </row>
    <row r="13" spans="1:43" s="342" customFormat="1" ht="35.1" customHeight="1" x14ac:dyDescent="0.25">
      <c r="A13" s="343"/>
      <c r="B13" s="344"/>
      <c r="C13" s="2760"/>
      <c r="D13" s="2482"/>
      <c r="E13" s="2483"/>
      <c r="F13" s="2479"/>
      <c r="G13" s="2479"/>
      <c r="H13" s="2479"/>
      <c r="I13" s="2479"/>
      <c r="J13" s="2479"/>
      <c r="K13" s="2479"/>
      <c r="L13" s="2479"/>
      <c r="M13" s="2479"/>
      <c r="N13" s="2479"/>
      <c r="O13" s="2479"/>
      <c r="P13" s="2479"/>
      <c r="Q13" s="2479"/>
      <c r="R13" s="2479"/>
      <c r="S13" s="2479"/>
      <c r="T13" s="2479"/>
      <c r="U13" s="2479"/>
      <c r="V13" s="2479"/>
      <c r="W13" s="2479"/>
      <c r="X13" s="2479"/>
      <c r="Y13" s="2479"/>
      <c r="Z13" s="2479"/>
      <c r="AA13" s="2479"/>
      <c r="AB13" s="2479"/>
      <c r="AC13" s="2479"/>
      <c r="AD13" s="2479"/>
      <c r="AE13" s="2479"/>
      <c r="AH13" s="2480"/>
      <c r="AI13" s="2481"/>
      <c r="AJ13" s="2481"/>
      <c r="AK13" s="2481"/>
      <c r="AL13" s="2480"/>
      <c r="AP13" s="2481"/>
      <c r="AQ13" s="2481"/>
    </row>
    <row r="14" spans="1:43" s="342" customFormat="1" ht="35.1" customHeight="1" x14ac:dyDescent="0.25">
      <c r="A14" s="343"/>
      <c r="B14" s="344"/>
      <c r="C14" s="2760"/>
      <c r="D14" s="2482"/>
      <c r="E14" s="2483"/>
      <c r="F14" s="2479"/>
      <c r="G14" s="2479"/>
      <c r="H14" s="2479"/>
      <c r="I14" s="2479"/>
      <c r="J14" s="2479"/>
      <c r="K14" s="2479"/>
      <c r="L14" s="2479"/>
      <c r="M14" s="2479"/>
      <c r="N14" s="2479"/>
      <c r="O14" s="2479"/>
      <c r="P14" s="2479"/>
      <c r="Q14" s="2479"/>
      <c r="R14" s="2479"/>
      <c r="S14" s="2479"/>
      <c r="T14" s="2479"/>
      <c r="U14" s="2479"/>
      <c r="V14" s="2479"/>
      <c r="W14" s="2479"/>
      <c r="X14" s="2479"/>
      <c r="Y14" s="2479"/>
      <c r="Z14" s="2479"/>
      <c r="AA14" s="2479"/>
      <c r="AB14" s="2479"/>
      <c r="AC14" s="2479"/>
      <c r="AD14" s="2479"/>
      <c r="AE14" s="2479"/>
      <c r="AH14" s="2480"/>
      <c r="AI14" s="2481"/>
      <c r="AJ14" s="2481"/>
      <c r="AK14" s="2481"/>
      <c r="AL14" s="2480"/>
      <c r="AP14" s="2481"/>
      <c r="AQ14" s="2481"/>
    </row>
    <row r="15" spans="1:43" s="342" customFormat="1" ht="35.1" customHeight="1" x14ac:dyDescent="0.25">
      <c r="A15" s="343"/>
      <c r="B15" s="344"/>
      <c r="C15" s="2760"/>
      <c r="D15" s="2482"/>
      <c r="E15" s="2483"/>
      <c r="F15" s="2479"/>
      <c r="G15" s="2479"/>
      <c r="H15" s="2479"/>
      <c r="I15" s="2479"/>
      <c r="J15" s="2479"/>
      <c r="K15" s="2479"/>
      <c r="L15" s="2479"/>
      <c r="M15" s="2479"/>
      <c r="N15" s="2479"/>
      <c r="O15" s="2479"/>
      <c r="P15" s="2479"/>
      <c r="Q15" s="2479"/>
      <c r="R15" s="2479"/>
      <c r="S15" s="2479"/>
      <c r="T15" s="2479"/>
      <c r="U15" s="2479"/>
      <c r="V15" s="2479"/>
      <c r="W15" s="2479"/>
      <c r="X15" s="2479"/>
      <c r="Y15" s="2479"/>
      <c r="Z15" s="2479"/>
      <c r="AA15" s="2479"/>
      <c r="AB15" s="2479"/>
      <c r="AC15" s="2479"/>
      <c r="AD15" s="2479"/>
      <c r="AE15" s="2479"/>
      <c r="AH15" s="2480"/>
      <c r="AI15" s="2481"/>
      <c r="AJ15" s="2481"/>
      <c r="AK15" s="2481"/>
      <c r="AL15" s="2480"/>
      <c r="AP15" s="2481"/>
      <c r="AQ15" s="2481"/>
    </row>
    <row r="16" spans="1:43" s="342" customFormat="1" ht="35.1" customHeight="1" x14ac:dyDescent="0.25">
      <c r="A16" s="343"/>
      <c r="B16" s="344"/>
      <c r="C16" s="2760"/>
      <c r="D16" s="2482"/>
      <c r="E16" s="2483"/>
      <c r="F16" s="2479"/>
      <c r="G16" s="2479"/>
      <c r="H16" s="2479"/>
      <c r="I16" s="2479"/>
      <c r="J16" s="2479"/>
      <c r="K16" s="2479"/>
      <c r="L16" s="2479"/>
      <c r="M16" s="2479"/>
      <c r="N16" s="2479"/>
      <c r="O16" s="2479"/>
      <c r="P16" s="2479"/>
      <c r="Q16" s="2479"/>
      <c r="R16" s="2479"/>
      <c r="S16" s="2479"/>
      <c r="T16" s="2479"/>
      <c r="U16" s="2479"/>
      <c r="V16" s="2479"/>
      <c r="W16" s="2479"/>
      <c r="X16" s="2479"/>
      <c r="Y16" s="2479"/>
      <c r="Z16" s="2479"/>
      <c r="AA16" s="2479"/>
      <c r="AB16" s="2479"/>
      <c r="AC16" s="2479"/>
      <c r="AD16" s="2479"/>
      <c r="AE16" s="2479"/>
      <c r="AH16" s="2480"/>
      <c r="AI16" s="2481"/>
      <c r="AJ16" s="2481"/>
      <c r="AK16" s="2481"/>
      <c r="AL16" s="2480"/>
      <c r="AP16" s="2481"/>
      <c r="AQ16" s="2481"/>
    </row>
    <row r="17" spans="1:43" s="342" customFormat="1" ht="35.1" customHeight="1" x14ac:dyDescent="0.25">
      <c r="A17" s="343"/>
      <c r="B17" s="344"/>
      <c r="C17" s="2760"/>
      <c r="D17" s="2482"/>
      <c r="E17" s="2483"/>
      <c r="F17" s="2479"/>
      <c r="G17" s="2479"/>
      <c r="H17" s="2479"/>
      <c r="I17" s="2479"/>
      <c r="J17" s="2479"/>
      <c r="K17" s="2479"/>
      <c r="L17" s="2479"/>
      <c r="M17" s="2479"/>
      <c r="N17" s="2479"/>
      <c r="O17" s="2479"/>
      <c r="P17" s="2479"/>
      <c r="Q17" s="2479"/>
      <c r="R17" s="2479"/>
      <c r="S17" s="2479"/>
      <c r="T17" s="2479"/>
      <c r="U17" s="2479"/>
      <c r="V17" s="2479"/>
      <c r="W17" s="2479"/>
      <c r="X17" s="2479"/>
      <c r="Y17" s="2479"/>
      <c r="Z17" s="2479"/>
      <c r="AA17" s="2479"/>
      <c r="AB17" s="2479"/>
      <c r="AC17" s="2479"/>
      <c r="AD17" s="2479"/>
      <c r="AE17" s="2479"/>
      <c r="AH17" s="2480"/>
      <c r="AI17" s="2481"/>
      <c r="AJ17" s="2481"/>
      <c r="AK17" s="2481"/>
      <c r="AL17" s="2480"/>
      <c r="AP17" s="2481"/>
      <c r="AQ17" s="2481"/>
    </row>
    <row r="18" spans="1:43" s="342" customFormat="1" ht="35.1" customHeight="1" x14ac:dyDescent="0.25">
      <c r="A18" s="343"/>
      <c r="B18" s="344"/>
      <c r="C18" s="2760"/>
      <c r="D18" s="2482"/>
      <c r="E18" s="2483"/>
      <c r="F18" s="2479"/>
      <c r="G18" s="2479"/>
      <c r="H18" s="2479"/>
      <c r="I18" s="2479"/>
      <c r="J18" s="2479"/>
      <c r="K18" s="2479"/>
      <c r="L18" s="2479"/>
      <c r="M18" s="2479"/>
      <c r="N18" s="2479"/>
      <c r="O18" s="2479"/>
      <c r="P18" s="2479"/>
      <c r="Q18" s="2479"/>
      <c r="R18" s="2479"/>
      <c r="S18" s="2479"/>
      <c r="T18" s="2479"/>
      <c r="U18" s="2479"/>
      <c r="V18" s="2479"/>
      <c r="W18" s="2479"/>
      <c r="X18" s="2479"/>
      <c r="Y18" s="2479"/>
      <c r="Z18" s="2479"/>
      <c r="AA18" s="2479"/>
      <c r="AB18" s="2479"/>
      <c r="AC18" s="2479"/>
      <c r="AD18" s="2479"/>
      <c r="AE18" s="2479"/>
      <c r="AH18" s="2480"/>
      <c r="AI18" s="2481"/>
      <c r="AJ18" s="2481"/>
      <c r="AK18" s="2481"/>
      <c r="AL18" s="2480"/>
      <c r="AP18" s="2481"/>
      <c r="AQ18" s="2481"/>
    </row>
    <row r="19" spans="1:43" s="342" customFormat="1" ht="35.1" customHeight="1" x14ac:dyDescent="0.25">
      <c r="A19" s="343"/>
      <c r="B19" s="344"/>
      <c r="C19" s="2760"/>
      <c r="D19" s="2482"/>
      <c r="E19" s="2483"/>
      <c r="F19" s="2479"/>
      <c r="G19" s="2479"/>
      <c r="H19" s="2479"/>
      <c r="I19" s="2479"/>
      <c r="J19" s="2479"/>
      <c r="K19" s="2479"/>
      <c r="L19" s="2479"/>
      <c r="M19" s="2479"/>
      <c r="N19" s="2479"/>
      <c r="O19" s="2479"/>
      <c r="P19" s="2479"/>
      <c r="Q19" s="2479"/>
      <c r="R19" s="2479"/>
      <c r="S19" s="2479"/>
      <c r="T19" s="2479"/>
      <c r="U19" s="2479"/>
      <c r="V19" s="2479"/>
      <c r="W19" s="2479"/>
      <c r="X19" s="2479"/>
      <c r="Y19" s="2479"/>
      <c r="Z19" s="2479"/>
      <c r="AA19" s="2479"/>
      <c r="AB19" s="2479"/>
      <c r="AC19" s="2479"/>
      <c r="AD19" s="2479"/>
      <c r="AE19" s="2479"/>
      <c r="AH19" s="2480"/>
      <c r="AI19" s="2481"/>
      <c r="AJ19" s="2481"/>
      <c r="AK19" s="2481"/>
      <c r="AL19" s="2480"/>
      <c r="AP19" s="2481"/>
      <c r="AQ19" s="2481"/>
    </row>
    <row r="20" spans="1:43" s="342" customFormat="1" ht="35.1" customHeight="1" x14ac:dyDescent="0.25">
      <c r="A20" s="343"/>
      <c r="B20" s="344"/>
      <c r="C20" s="2760"/>
      <c r="D20" s="2482"/>
      <c r="E20" s="2483"/>
      <c r="F20" s="2479"/>
      <c r="G20" s="2479"/>
      <c r="H20" s="2479"/>
      <c r="I20" s="2479"/>
      <c r="J20" s="2479"/>
      <c r="K20" s="2479"/>
      <c r="L20" s="2479"/>
      <c r="M20" s="2479"/>
      <c r="N20" s="2479"/>
      <c r="O20" s="2479"/>
      <c r="P20" s="2479"/>
      <c r="Q20" s="2479"/>
      <c r="R20" s="2479"/>
      <c r="S20" s="2479"/>
      <c r="T20" s="2479"/>
      <c r="U20" s="2479"/>
      <c r="V20" s="2479"/>
      <c r="W20" s="2479"/>
      <c r="X20" s="2479"/>
      <c r="Y20" s="2479"/>
      <c r="Z20" s="2479"/>
      <c r="AA20" s="2479"/>
      <c r="AB20" s="2479"/>
      <c r="AC20" s="2479"/>
      <c r="AD20" s="2479"/>
      <c r="AE20" s="2479"/>
      <c r="AH20" s="2480"/>
      <c r="AI20" s="2481"/>
      <c r="AJ20" s="2481"/>
      <c r="AK20" s="2481"/>
      <c r="AL20" s="2480"/>
      <c r="AP20" s="2481"/>
      <c r="AQ20" s="2481"/>
    </row>
    <row r="21" spans="1:43" s="342" customFormat="1" ht="35.1" customHeight="1" x14ac:dyDescent="0.25">
      <c r="A21" s="343"/>
      <c r="B21" s="344"/>
      <c r="C21" s="2760"/>
      <c r="D21" s="2482"/>
      <c r="E21" s="2483"/>
      <c r="F21" s="2479"/>
      <c r="G21" s="2479"/>
      <c r="H21" s="2479"/>
      <c r="I21" s="2479"/>
      <c r="J21" s="2479"/>
      <c r="K21" s="2479"/>
      <c r="L21" s="2479"/>
      <c r="M21" s="2479"/>
      <c r="N21" s="2479"/>
      <c r="O21" s="2479"/>
      <c r="P21" s="2479"/>
      <c r="Q21" s="2479"/>
      <c r="R21" s="2479"/>
      <c r="S21" s="2479"/>
      <c r="T21" s="2479"/>
      <c r="U21" s="2479"/>
      <c r="V21" s="2479"/>
      <c r="W21" s="2479"/>
      <c r="X21" s="2479"/>
      <c r="Y21" s="2479"/>
      <c r="Z21" s="2479"/>
      <c r="AA21" s="2479"/>
      <c r="AB21" s="2479"/>
      <c r="AC21" s="2479"/>
      <c r="AD21" s="2479"/>
      <c r="AE21" s="2479"/>
      <c r="AH21" s="2480"/>
      <c r="AI21" s="2481"/>
      <c r="AJ21" s="2481"/>
      <c r="AK21" s="2481"/>
      <c r="AL21" s="2480"/>
      <c r="AP21" s="2481"/>
      <c r="AQ21" s="2481"/>
    </row>
    <row r="22" spans="1:43" s="342" customFormat="1" ht="35.1" customHeight="1" x14ac:dyDescent="0.25">
      <c r="A22" s="343"/>
      <c r="B22" s="344"/>
      <c r="C22" s="2760"/>
      <c r="D22" s="2482"/>
      <c r="E22" s="2483"/>
      <c r="F22" s="2479"/>
      <c r="G22" s="2479"/>
      <c r="H22" s="2479"/>
      <c r="I22" s="2479"/>
      <c r="J22" s="2479"/>
      <c r="K22" s="2479"/>
      <c r="L22" s="2479"/>
      <c r="M22" s="2479"/>
      <c r="N22" s="2479"/>
      <c r="O22" s="2479"/>
      <c r="P22" s="2479"/>
      <c r="Q22" s="2479"/>
      <c r="R22" s="2479"/>
      <c r="S22" s="2479"/>
      <c r="T22" s="2479"/>
      <c r="U22" s="2479"/>
      <c r="V22" s="2479"/>
      <c r="W22" s="2479"/>
      <c r="X22" s="2479"/>
      <c r="Y22" s="2479"/>
      <c r="Z22" s="2479"/>
      <c r="AA22" s="2479"/>
      <c r="AB22" s="2479"/>
      <c r="AC22" s="2479"/>
      <c r="AD22" s="2479"/>
      <c r="AE22" s="2479"/>
      <c r="AH22" s="2480"/>
      <c r="AI22" s="2481"/>
      <c r="AJ22" s="2481"/>
      <c r="AK22" s="2481"/>
      <c r="AL22" s="2480"/>
      <c r="AP22" s="2481"/>
      <c r="AQ22" s="2481"/>
    </row>
    <row r="23" spans="1:43" s="342" customFormat="1" ht="35.1" customHeight="1" x14ac:dyDescent="0.25">
      <c r="A23" s="343"/>
      <c r="B23" s="344"/>
      <c r="C23" s="2760"/>
      <c r="D23" s="2482"/>
      <c r="E23" s="2483"/>
      <c r="F23" s="2479"/>
      <c r="G23" s="2479"/>
      <c r="H23" s="2479"/>
      <c r="I23" s="2479"/>
      <c r="J23" s="2479"/>
      <c r="K23" s="2479"/>
      <c r="L23" s="2479"/>
      <c r="M23" s="2479"/>
      <c r="N23" s="2479"/>
      <c r="O23" s="2479"/>
      <c r="P23" s="2479"/>
      <c r="Q23" s="2479"/>
      <c r="R23" s="2479"/>
      <c r="S23" s="2479"/>
      <c r="T23" s="2479"/>
      <c r="U23" s="2479"/>
      <c r="V23" s="2479"/>
      <c r="W23" s="2479"/>
      <c r="X23" s="2479"/>
      <c r="Y23" s="2479"/>
      <c r="Z23" s="2479"/>
      <c r="AA23" s="2479"/>
      <c r="AB23" s="2479"/>
      <c r="AC23" s="2479"/>
      <c r="AD23" s="2479"/>
      <c r="AE23" s="2479"/>
      <c r="AH23" s="2480"/>
      <c r="AI23" s="2481"/>
      <c r="AJ23" s="2481"/>
      <c r="AK23" s="2481"/>
      <c r="AL23" s="2480"/>
      <c r="AP23" s="2481"/>
      <c r="AQ23" s="2481"/>
    </row>
    <row r="24" spans="1:43" s="342" customFormat="1" ht="35.1" customHeight="1" x14ac:dyDescent="0.25">
      <c r="A24" s="343"/>
      <c r="B24" s="344"/>
      <c r="C24" s="2760"/>
      <c r="D24" s="2482"/>
      <c r="E24" s="2483"/>
      <c r="F24" s="2479"/>
      <c r="G24" s="2479"/>
      <c r="H24" s="2479"/>
      <c r="I24" s="2479"/>
      <c r="J24" s="2479"/>
      <c r="K24" s="2479"/>
      <c r="L24" s="2479"/>
      <c r="M24" s="2479"/>
      <c r="N24" s="2479"/>
      <c r="O24" s="2479"/>
      <c r="P24" s="2479"/>
      <c r="Q24" s="2479"/>
      <c r="R24" s="2479"/>
      <c r="S24" s="2479"/>
      <c r="T24" s="2479"/>
      <c r="U24" s="2479"/>
      <c r="V24" s="2479"/>
      <c r="W24" s="2479"/>
      <c r="X24" s="2479"/>
      <c r="Y24" s="2479"/>
      <c r="Z24" s="2479"/>
      <c r="AA24" s="2479"/>
      <c r="AB24" s="2479"/>
      <c r="AC24" s="2479"/>
      <c r="AD24" s="2479"/>
      <c r="AE24" s="2479"/>
      <c r="AH24" s="2480"/>
      <c r="AI24" s="2481"/>
      <c r="AJ24" s="2481"/>
      <c r="AK24" s="2481"/>
      <c r="AL24" s="2480"/>
      <c r="AP24" s="2481"/>
      <c r="AQ24" s="2481"/>
    </row>
    <row r="25" spans="1:43" s="342" customFormat="1" ht="35.1" customHeight="1" x14ac:dyDescent="0.25">
      <c r="A25" s="343"/>
      <c r="B25" s="344"/>
      <c r="C25" s="2760"/>
      <c r="D25" s="2482"/>
      <c r="E25" s="2483"/>
      <c r="F25" s="2479"/>
      <c r="G25" s="2479"/>
      <c r="H25" s="2479"/>
      <c r="I25" s="2479"/>
      <c r="J25" s="2479"/>
      <c r="K25" s="2479"/>
      <c r="L25" s="2479"/>
      <c r="M25" s="2479"/>
      <c r="N25" s="2479"/>
      <c r="O25" s="2479"/>
      <c r="P25" s="2479"/>
      <c r="Q25" s="2479"/>
      <c r="R25" s="2479"/>
      <c r="S25" s="2479"/>
      <c r="T25" s="2479"/>
      <c r="U25" s="2479"/>
      <c r="V25" s="2479"/>
      <c r="W25" s="2479"/>
      <c r="X25" s="2479"/>
      <c r="Y25" s="2479"/>
      <c r="Z25" s="2479"/>
      <c r="AA25" s="2479"/>
      <c r="AB25" s="2479"/>
      <c r="AC25" s="2479"/>
      <c r="AD25" s="2479"/>
      <c r="AE25" s="2479"/>
      <c r="AH25" s="2480"/>
      <c r="AI25" s="2481"/>
      <c r="AJ25" s="2481"/>
      <c r="AK25" s="2481"/>
      <c r="AL25" s="2480"/>
      <c r="AP25" s="2481"/>
      <c r="AQ25" s="2481"/>
    </row>
    <row r="26" spans="1:43" s="342" customFormat="1" ht="35.1" customHeight="1" x14ac:dyDescent="0.25">
      <c r="A26" s="343"/>
      <c r="B26" s="344"/>
      <c r="C26" s="2760"/>
      <c r="D26" s="2482"/>
      <c r="E26" s="2483"/>
      <c r="F26" s="2479"/>
      <c r="G26" s="2479"/>
      <c r="H26" s="2479"/>
      <c r="I26" s="2479"/>
      <c r="J26" s="2479"/>
      <c r="K26" s="2479"/>
      <c r="L26" s="2479"/>
      <c r="M26" s="2479"/>
      <c r="N26" s="2479"/>
      <c r="O26" s="2479"/>
      <c r="P26" s="2479"/>
      <c r="Q26" s="2479"/>
      <c r="R26" s="2479"/>
      <c r="S26" s="2479"/>
      <c r="T26" s="2479"/>
      <c r="U26" s="2479"/>
      <c r="V26" s="2479"/>
      <c r="W26" s="2479"/>
      <c r="X26" s="2479"/>
      <c r="Y26" s="2479"/>
      <c r="Z26" s="2479"/>
      <c r="AA26" s="2479"/>
      <c r="AB26" s="2479"/>
      <c r="AC26" s="2479"/>
      <c r="AD26" s="2479"/>
      <c r="AE26" s="2479"/>
      <c r="AH26" s="2480"/>
      <c r="AI26" s="2481"/>
      <c r="AJ26" s="2481"/>
      <c r="AK26" s="2481"/>
      <c r="AL26" s="2480"/>
      <c r="AP26" s="2481"/>
      <c r="AQ26" s="2481"/>
    </row>
    <row r="27" spans="1:43" s="342" customFormat="1" ht="35.1" customHeight="1" x14ac:dyDescent="0.25">
      <c r="A27" s="343"/>
      <c r="B27" s="344"/>
      <c r="C27" s="2760"/>
      <c r="D27" s="2482"/>
      <c r="E27" s="2483"/>
      <c r="F27" s="2479"/>
      <c r="G27" s="2479"/>
      <c r="H27" s="2479"/>
      <c r="I27" s="2479"/>
      <c r="J27" s="2479"/>
      <c r="K27" s="2479"/>
      <c r="L27" s="2479"/>
      <c r="M27" s="2479"/>
      <c r="N27" s="2479"/>
      <c r="O27" s="2479"/>
      <c r="P27" s="2479"/>
      <c r="Q27" s="2479"/>
      <c r="R27" s="2479"/>
      <c r="S27" s="2479"/>
      <c r="T27" s="2479"/>
      <c r="U27" s="2479"/>
      <c r="V27" s="2479"/>
      <c r="W27" s="2479"/>
      <c r="X27" s="2479"/>
      <c r="Y27" s="2479"/>
      <c r="Z27" s="2479"/>
      <c r="AA27" s="2479"/>
      <c r="AB27" s="2479"/>
      <c r="AC27" s="2479"/>
      <c r="AD27" s="2479"/>
      <c r="AE27" s="2479"/>
      <c r="AH27" s="2480"/>
      <c r="AI27" s="2481"/>
      <c r="AJ27" s="2481"/>
      <c r="AK27" s="2481"/>
      <c r="AL27" s="2480"/>
      <c r="AP27" s="2481"/>
      <c r="AQ27" s="2481"/>
    </row>
    <row r="28" spans="1:43" s="342" customFormat="1" ht="35.1" customHeight="1" x14ac:dyDescent="0.25">
      <c r="A28" s="343"/>
      <c r="B28" s="344"/>
      <c r="C28" s="2760"/>
      <c r="D28" s="2482"/>
      <c r="E28" s="2483"/>
      <c r="F28" s="2479">
        <f>(E44-F44)/3</f>
        <v>0.16306168070717877</v>
      </c>
      <c r="G28" s="2479"/>
      <c r="H28" s="2479"/>
      <c r="I28" s="2479"/>
      <c r="J28" s="2479"/>
      <c r="K28" s="2479"/>
      <c r="L28" s="2479"/>
      <c r="M28" s="2479"/>
      <c r="N28" s="2479"/>
      <c r="O28" s="2479"/>
      <c r="P28" s="2479"/>
      <c r="Q28" s="2479"/>
      <c r="R28" s="2479"/>
      <c r="S28" s="2479"/>
      <c r="T28" s="2479"/>
      <c r="U28" s="2479"/>
      <c r="V28" s="2479"/>
      <c r="W28" s="2479"/>
      <c r="X28" s="2479"/>
      <c r="Y28" s="2479"/>
      <c r="Z28" s="2479"/>
      <c r="AA28" s="2479"/>
      <c r="AB28" s="2479"/>
      <c r="AC28" s="2479"/>
      <c r="AD28" s="2479"/>
      <c r="AE28" s="2479"/>
      <c r="AH28" s="2480"/>
      <c r="AI28" s="2481"/>
      <c r="AJ28" s="2481"/>
      <c r="AK28" s="2481"/>
      <c r="AL28" s="2480"/>
      <c r="AP28" s="2481"/>
      <c r="AQ28" s="2481"/>
    </row>
    <row r="29" spans="1:43" s="342" customFormat="1" ht="35.1" customHeight="1" x14ac:dyDescent="0.25">
      <c r="A29" s="343"/>
      <c r="B29" s="344"/>
      <c r="C29" s="2760"/>
      <c r="D29" s="2482"/>
      <c r="E29" s="2483"/>
      <c r="F29" s="2479"/>
      <c r="G29" s="2479"/>
      <c r="H29" s="2479"/>
      <c r="I29" s="2479"/>
      <c r="J29" s="2479"/>
      <c r="K29" s="2479"/>
      <c r="L29" s="2479"/>
      <c r="M29" s="2479"/>
      <c r="N29" s="2479"/>
      <c r="O29" s="2479"/>
      <c r="P29" s="2479"/>
      <c r="Q29" s="2479"/>
      <c r="R29" s="2479"/>
      <c r="S29" s="2479"/>
      <c r="T29" s="2479"/>
      <c r="U29" s="2479"/>
      <c r="V29" s="2479"/>
      <c r="W29" s="2479"/>
      <c r="X29" s="2479"/>
      <c r="Y29" s="2479"/>
      <c r="Z29" s="2479"/>
      <c r="AA29" s="2479"/>
      <c r="AB29" s="2479"/>
      <c r="AC29" s="2479"/>
      <c r="AD29" s="2479"/>
      <c r="AE29" s="2479"/>
      <c r="AH29" s="2480"/>
      <c r="AI29" s="2481"/>
      <c r="AJ29" s="2481"/>
      <c r="AK29" s="2481"/>
      <c r="AL29" s="2480"/>
      <c r="AP29" s="2481"/>
      <c r="AQ29" s="2481"/>
    </row>
    <row r="30" spans="1:43" s="342" customFormat="1" ht="35.1" customHeight="1" x14ac:dyDescent="0.25">
      <c r="A30" s="343"/>
      <c r="B30" s="344"/>
      <c r="C30" s="2760"/>
      <c r="D30" s="2482"/>
      <c r="E30" s="2483"/>
      <c r="F30" s="2479"/>
      <c r="G30" s="2479"/>
      <c r="H30" s="2479"/>
      <c r="I30" s="2479"/>
      <c r="J30" s="2479"/>
      <c r="K30" s="2479"/>
      <c r="L30" s="2479"/>
      <c r="M30" s="2479"/>
      <c r="N30" s="2479"/>
      <c r="O30" s="2479"/>
      <c r="P30" s="2479"/>
      <c r="Q30" s="2479"/>
      <c r="R30" s="2479"/>
      <c r="S30" s="2479"/>
      <c r="T30" s="2479"/>
      <c r="U30" s="2479"/>
      <c r="V30" s="2479"/>
      <c r="W30" s="2479"/>
      <c r="X30" s="2479"/>
      <c r="Y30" s="2479"/>
      <c r="Z30" s="2479"/>
      <c r="AA30" s="2479"/>
      <c r="AB30" s="2479"/>
      <c r="AC30" s="2479"/>
      <c r="AD30" s="2479"/>
      <c r="AE30" s="2479"/>
      <c r="AH30" s="2480"/>
      <c r="AI30" s="2481"/>
      <c r="AJ30" s="2481"/>
      <c r="AK30" s="2481"/>
      <c r="AL30" s="2480"/>
      <c r="AP30" s="2481"/>
      <c r="AQ30" s="2481"/>
    </row>
    <row r="31" spans="1:43" s="342" customFormat="1" ht="35.1" customHeight="1" x14ac:dyDescent="0.25">
      <c r="A31" s="343"/>
      <c r="B31" s="344"/>
      <c r="C31" s="2760"/>
      <c r="D31" s="2482"/>
      <c r="E31" s="2483"/>
      <c r="F31" s="2479"/>
      <c r="G31" s="2479"/>
      <c r="H31" s="2479"/>
      <c r="I31" s="2479"/>
      <c r="J31" s="2479"/>
      <c r="K31" s="2479"/>
      <c r="L31" s="2479"/>
      <c r="M31" s="2479"/>
      <c r="N31" s="2479"/>
      <c r="O31" s="2479"/>
      <c r="P31" s="2479"/>
      <c r="Q31" s="2479"/>
      <c r="R31" s="2479"/>
      <c r="S31" s="2479"/>
      <c r="T31" s="2479"/>
      <c r="U31" s="2479"/>
      <c r="V31" s="2479"/>
      <c r="W31" s="2479"/>
      <c r="X31" s="2479"/>
      <c r="Y31" s="2479"/>
      <c r="Z31" s="2479"/>
      <c r="AA31" s="2479"/>
      <c r="AB31" s="2479"/>
      <c r="AC31" s="2479"/>
      <c r="AD31" s="2479"/>
      <c r="AE31" s="2479"/>
      <c r="AH31" s="2480"/>
      <c r="AI31" s="2481"/>
      <c r="AJ31" s="2481"/>
      <c r="AK31" s="2481"/>
      <c r="AL31" s="2480"/>
      <c r="AP31" s="2481"/>
      <c r="AQ31" s="2481"/>
    </row>
    <row r="32" spans="1:43" s="342" customFormat="1" ht="35.1" customHeight="1" x14ac:dyDescent="0.25">
      <c r="A32" s="343"/>
      <c r="B32" s="344"/>
      <c r="C32" s="2760"/>
      <c r="D32" s="2482"/>
      <c r="E32" s="2483"/>
      <c r="F32" s="2479"/>
      <c r="G32" s="2479"/>
      <c r="H32" s="2479"/>
      <c r="I32" s="2479"/>
      <c r="J32" s="2479"/>
      <c r="K32" s="2479"/>
      <c r="L32" s="2479"/>
      <c r="M32" s="2479"/>
      <c r="N32" s="2479"/>
      <c r="O32" s="2479"/>
      <c r="P32" s="2479"/>
      <c r="Q32" s="2479"/>
      <c r="R32" s="2479"/>
      <c r="S32" s="2479"/>
      <c r="T32" s="2479"/>
      <c r="U32" s="2479"/>
      <c r="V32" s="2479"/>
      <c r="W32" s="2479"/>
      <c r="X32" s="2479"/>
      <c r="Y32" s="2479"/>
      <c r="Z32" s="2479"/>
      <c r="AA32" s="2479"/>
      <c r="AB32" s="2479"/>
      <c r="AC32" s="2479"/>
      <c r="AD32" s="2479"/>
      <c r="AE32" s="2479"/>
      <c r="AH32" s="2480"/>
      <c r="AI32" s="2481"/>
      <c r="AJ32" s="2481"/>
      <c r="AK32" s="2481"/>
      <c r="AL32" s="2480"/>
      <c r="AP32" s="2481"/>
      <c r="AQ32" s="2481"/>
    </row>
    <row r="33" spans="1:43" s="342" customFormat="1" ht="35.1" customHeight="1" x14ac:dyDescent="0.25">
      <c r="A33" s="343"/>
      <c r="B33" s="344"/>
      <c r="C33" s="2760"/>
      <c r="D33" s="2484">
        <f>SUM(F44:F45)-0.124</f>
        <v>1.7703630871920839E-4</v>
      </c>
      <c r="E33" s="2483"/>
      <c r="F33" s="2479"/>
      <c r="G33" s="2479"/>
      <c r="H33" s="2479"/>
      <c r="I33" s="2479"/>
      <c r="J33" s="2479"/>
      <c r="K33" s="2479"/>
      <c r="L33" s="2479"/>
      <c r="M33" s="2479"/>
      <c r="N33" s="2479"/>
      <c r="O33" s="2479"/>
      <c r="P33" s="2479"/>
      <c r="Q33" s="2479"/>
      <c r="R33" s="2479"/>
      <c r="S33" s="2479"/>
      <c r="T33" s="2479"/>
      <c r="U33" s="2479"/>
      <c r="V33" s="2479"/>
      <c r="W33" s="2479"/>
      <c r="X33" s="2479"/>
      <c r="Y33" s="2479"/>
      <c r="Z33" s="2479"/>
      <c r="AA33" s="2479"/>
      <c r="AB33" s="2479"/>
      <c r="AC33" s="2479"/>
      <c r="AD33" s="2479"/>
      <c r="AE33" s="2479"/>
      <c r="AH33" s="2480"/>
      <c r="AI33" s="2481"/>
      <c r="AJ33" s="2481"/>
      <c r="AK33" s="2481"/>
      <c r="AL33" s="2480"/>
      <c r="AP33" s="2481"/>
      <c r="AQ33" s="2481"/>
    </row>
    <row r="34" spans="1:43" s="342" customFormat="1" ht="35.1" customHeight="1" x14ac:dyDescent="0.25">
      <c r="A34" s="343"/>
      <c r="B34" s="344"/>
      <c r="C34" s="2760"/>
      <c r="D34" s="2482"/>
      <c r="E34" s="2483"/>
      <c r="F34" s="2479"/>
      <c r="G34" s="2479"/>
      <c r="H34" s="2479"/>
      <c r="I34" s="2479"/>
      <c r="J34" s="2479"/>
      <c r="K34" s="2479"/>
      <c r="L34" s="2479"/>
      <c r="M34" s="2479"/>
      <c r="N34" s="2479"/>
      <c r="O34" s="2479"/>
      <c r="P34" s="2479"/>
      <c r="Q34" s="2479"/>
      <c r="R34" s="2479"/>
      <c r="S34" s="2479"/>
      <c r="T34" s="2479"/>
      <c r="U34" s="2479"/>
      <c r="V34" s="2479"/>
      <c r="W34" s="2479"/>
      <c r="X34" s="2479"/>
      <c r="Y34" s="2479"/>
      <c r="Z34" s="2479"/>
      <c r="AA34" s="2479"/>
      <c r="AB34" s="2479"/>
      <c r="AC34" s="2479"/>
      <c r="AD34" s="2479"/>
      <c r="AE34" s="2479"/>
      <c r="AH34" s="2480"/>
      <c r="AI34" s="2481"/>
      <c r="AJ34" s="2481"/>
      <c r="AK34" s="2481"/>
      <c r="AL34" s="2480"/>
      <c r="AP34" s="2481"/>
      <c r="AQ34" s="2481"/>
    </row>
    <row r="35" spans="1:43" s="342" customFormat="1" ht="35.1" customHeight="1" x14ac:dyDescent="0.25">
      <c r="A35" s="343"/>
      <c r="B35" s="344"/>
      <c r="C35" s="2760"/>
      <c r="D35" s="2482"/>
      <c r="E35" s="2483"/>
      <c r="F35" s="2479"/>
      <c r="G35" s="2479"/>
      <c r="H35" s="2479"/>
      <c r="I35" s="2479"/>
      <c r="J35" s="2479"/>
      <c r="K35" s="2479"/>
      <c r="L35" s="2479"/>
      <c r="M35" s="2479"/>
      <c r="N35" s="2479"/>
      <c r="O35" s="2479"/>
      <c r="P35" s="2479"/>
      <c r="Q35" s="2479"/>
      <c r="R35" s="2479"/>
      <c r="S35" s="2479"/>
      <c r="T35" s="2479"/>
      <c r="U35" s="2479"/>
      <c r="V35" s="2479"/>
      <c r="W35" s="2479"/>
      <c r="X35" s="2479"/>
      <c r="Y35" s="2479"/>
      <c r="Z35" s="2479"/>
      <c r="AA35" s="2479"/>
      <c r="AB35" s="2479"/>
      <c r="AC35" s="2479"/>
      <c r="AD35" s="2479"/>
      <c r="AE35" s="2479"/>
      <c r="AH35" s="2480"/>
      <c r="AI35" s="2481"/>
      <c r="AJ35" s="2481"/>
      <c r="AK35" s="2481"/>
      <c r="AL35" s="2480"/>
      <c r="AP35" s="2481"/>
      <c r="AQ35" s="2481"/>
    </row>
    <row r="36" spans="1:43" s="342" customFormat="1" ht="35.1" customHeight="1" x14ac:dyDescent="0.25">
      <c r="A36" s="343"/>
      <c r="B36" s="344"/>
      <c r="C36" s="2760"/>
      <c r="D36" s="2482"/>
      <c r="E36" s="2483"/>
      <c r="F36" s="2479"/>
      <c r="G36" s="2479"/>
      <c r="H36" s="2479"/>
      <c r="I36" s="2479"/>
      <c r="J36" s="2479"/>
      <c r="K36" s="2479"/>
      <c r="L36" s="2479"/>
      <c r="M36" s="2479"/>
      <c r="N36" s="2479"/>
      <c r="O36" s="2479"/>
      <c r="P36" s="2479"/>
      <c r="Q36" s="2479"/>
      <c r="R36" s="2479"/>
      <c r="S36" s="2479"/>
      <c r="T36" s="2479"/>
      <c r="U36" s="2479"/>
      <c r="V36" s="2479"/>
      <c r="W36" s="2479"/>
      <c r="X36" s="2479"/>
      <c r="Y36" s="2479"/>
      <c r="Z36" s="2479"/>
      <c r="AA36" s="2479"/>
      <c r="AB36" s="2479"/>
      <c r="AC36" s="2479"/>
      <c r="AD36" s="2479"/>
      <c r="AE36" s="2479"/>
      <c r="AH36" s="2480"/>
      <c r="AI36" s="2481"/>
      <c r="AJ36" s="2481"/>
      <c r="AK36" s="2481"/>
      <c r="AL36" s="2480"/>
      <c r="AP36" s="2481"/>
      <c r="AQ36" s="2481"/>
    </row>
    <row r="37" spans="1:43" s="342" customFormat="1" ht="35.1" customHeight="1" x14ac:dyDescent="0.25">
      <c r="A37" s="343"/>
      <c r="B37" s="344"/>
      <c r="C37" s="2760"/>
      <c r="D37" s="2482"/>
      <c r="E37" s="2483"/>
      <c r="F37" s="2479"/>
      <c r="G37" s="2479"/>
      <c r="H37" s="2479"/>
      <c r="I37" s="2479"/>
      <c r="J37" s="2479"/>
      <c r="K37" s="2479"/>
      <c r="L37" s="2479"/>
      <c r="M37" s="2479"/>
      <c r="N37" s="2479"/>
      <c r="O37" s="2479"/>
      <c r="P37" s="2479"/>
      <c r="Q37" s="2479"/>
      <c r="R37" s="2479"/>
      <c r="S37" s="2479"/>
      <c r="T37" s="2479"/>
      <c r="U37" s="2479"/>
      <c r="V37" s="2479"/>
      <c r="W37" s="2479"/>
      <c r="X37" s="2479"/>
      <c r="Y37" s="2479"/>
      <c r="Z37" s="2479"/>
      <c r="AA37" s="2479"/>
      <c r="AB37" s="2479"/>
      <c r="AC37" s="2479"/>
      <c r="AD37" s="2479"/>
      <c r="AE37" s="2479"/>
      <c r="AH37" s="2480"/>
      <c r="AI37" s="2481"/>
      <c r="AJ37" s="2481"/>
      <c r="AK37" s="2481"/>
      <c r="AL37" s="2480"/>
      <c r="AP37" s="2481"/>
      <c r="AQ37" s="2481"/>
    </row>
    <row r="38" spans="1:43" s="342" customFormat="1" ht="35.1" customHeight="1" x14ac:dyDescent="0.25">
      <c r="A38" s="5100"/>
      <c r="B38" s="5101"/>
      <c r="C38" s="2760"/>
      <c r="D38" s="2482"/>
      <c r="E38" s="2483"/>
      <c r="F38" s="2479"/>
      <c r="G38" s="2479"/>
      <c r="H38" s="2479"/>
      <c r="I38" s="2479"/>
      <c r="J38" s="2479"/>
      <c r="K38" s="2479"/>
      <c r="L38" s="2479"/>
      <c r="M38" s="2479"/>
      <c r="N38" s="2479"/>
      <c r="O38" s="2479"/>
      <c r="P38" s="2479"/>
      <c r="Q38" s="2479"/>
      <c r="R38" s="2479"/>
      <c r="S38" s="2479"/>
      <c r="T38" s="2479"/>
      <c r="U38" s="2479"/>
      <c r="V38" s="2479"/>
      <c r="W38" s="2479"/>
      <c r="X38" s="2479"/>
      <c r="Y38" s="2479"/>
      <c r="Z38" s="2479"/>
      <c r="AA38" s="2479"/>
      <c r="AB38" s="2479"/>
      <c r="AC38" s="2479"/>
      <c r="AD38" s="2479"/>
      <c r="AE38" s="2479"/>
      <c r="AH38" s="2480"/>
      <c r="AI38" s="2481"/>
      <c r="AJ38" s="2481"/>
      <c r="AK38" s="2481"/>
      <c r="AL38" s="2480"/>
      <c r="AP38" s="2481"/>
      <c r="AQ38" s="2481"/>
    </row>
    <row r="39" spans="1:43" s="342" customFormat="1" ht="58.5" customHeight="1" x14ac:dyDescent="0.25">
      <c r="A39" s="5136" t="s">
        <v>2436</v>
      </c>
      <c r="B39" s="5136"/>
      <c r="C39" s="5136"/>
      <c r="D39" s="5136"/>
      <c r="E39" s="5136"/>
      <c r="F39" s="5136"/>
      <c r="G39" s="5136"/>
      <c r="H39" s="5136"/>
      <c r="I39" s="5136"/>
      <c r="J39" s="5136"/>
      <c r="K39" s="5136"/>
      <c r="L39" s="5136"/>
      <c r="M39" s="5136"/>
      <c r="N39" s="5136"/>
      <c r="O39" s="5136"/>
      <c r="P39" s="5136"/>
      <c r="Q39" s="5136"/>
      <c r="R39" s="5136"/>
      <c r="S39" s="5136"/>
      <c r="T39" s="5136"/>
      <c r="U39" s="5136"/>
      <c r="V39" s="5136"/>
      <c r="W39" s="5136"/>
      <c r="X39" s="5136"/>
      <c r="Y39" s="5136"/>
      <c r="Z39" s="5136"/>
      <c r="AA39" s="5136"/>
      <c r="AB39" s="5136"/>
      <c r="AC39" s="5136"/>
      <c r="AD39" s="5136"/>
      <c r="AE39" s="5136"/>
      <c r="AF39" s="5136"/>
      <c r="AH39" s="2480"/>
      <c r="AI39" s="2481"/>
      <c r="AJ39" s="2481"/>
      <c r="AK39" s="2481"/>
      <c r="AL39" s="2480"/>
      <c r="AP39" s="2481"/>
      <c r="AQ39" s="2481"/>
    </row>
    <row r="40" spans="1:43" s="342" customFormat="1" ht="58.5" customHeight="1" x14ac:dyDescent="0.25">
      <c r="A40" s="2485"/>
      <c r="B40" s="2486"/>
      <c r="C40" s="2761"/>
      <c r="D40" s="2487"/>
      <c r="E40" s="2488"/>
      <c r="F40" s="2489"/>
      <c r="G40" s="2489"/>
      <c r="H40" s="2489"/>
      <c r="I40" s="2489"/>
      <c r="J40" s="2489"/>
      <c r="K40" s="2489"/>
      <c r="L40" s="2489"/>
      <c r="M40" s="2489"/>
      <c r="N40" s="2489"/>
      <c r="O40" s="2489"/>
      <c r="P40" s="2489"/>
      <c r="Q40" s="2489"/>
      <c r="R40" s="2489"/>
      <c r="S40" s="2489"/>
      <c r="T40" s="2489"/>
      <c r="U40" s="2489"/>
      <c r="V40" s="2489"/>
      <c r="W40" s="2489"/>
      <c r="X40" s="2489"/>
      <c r="Y40" s="2489"/>
      <c r="Z40" s="2489"/>
      <c r="AA40" s="2489"/>
      <c r="AB40" s="2489"/>
      <c r="AC40" s="2489"/>
      <c r="AD40" s="2489"/>
      <c r="AE40" s="2489"/>
      <c r="AF40" s="345"/>
      <c r="AH40" s="2480"/>
      <c r="AI40" s="2481"/>
      <c r="AJ40" s="2481"/>
      <c r="AK40" s="2481"/>
      <c r="AL40" s="2480"/>
      <c r="AP40" s="2481"/>
      <c r="AQ40" s="2481"/>
    </row>
    <row r="41" spans="1:43" s="348" customFormat="1" ht="44.25" customHeight="1" x14ac:dyDescent="0.25">
      <c r="A41" s="2490"/>
      <c r="B41" s="2491"/>
      <c r="C41" s="2762"/>
      <c r="D41" s="2492"/>
      <c r="E41" s="2493"/>
      <c r="F41" s="5137" t="s">
        <v>2437</v>
      </c>
      <c r="G41" s="5138"/>
      <c r="H41" s="5138"/>
      <c r="I41" s="5139"/>
      <c r="J41" s="5137" t="s">
        <v>2438</v>
      </c>
      <c r="K41" s="5138"/>
      <c r="L41" s="5138"/>
      <c r="M41" s="5139"/>
      <c r="N41" s="5140" t="s">
        <v>2439</v>
      </c>
      <c r="O41" s="5138"/>
      <c r="P41" s="5138"/>
      <c r="Q41" s="5139"/>
      <c r="R41" s="5137" t="s">
        <v>2440</v>
      </c>
      <c r="S41" s="5138"/>
      <c r="T41" s="5138"/>
      <c r="U41" s="5138"/>
      <c r="V41" s="5139"/>
      <c r="W41" s="5140" t="s">
        <v>2441</v>
      </c>
      <c r="X41" s="5138"/>
      <c r="Y41" s="5138"/>
      <c r="Z41" s="5139"/>
      <c r="AA41" s="5137" t="s">
        <v>2442</v>
      </c>
      <c r="AB41" s="5138"/>
      <c r="AC41" s="5138"/>
      <c r="AD41" s="5138"/>
      <c r="AE41" s="5139"/>
      <c r="AF41" s="2494"/>
      <c r="AH41" s="2495"/>
      <c r="AI41" s="2496"/>
      <c r="AJ41" s="2496"/>
      <c r="AK41" s="2496"/>
      <c r="AL41" s="2495"/>
      <c r="AP41" s="2496"/>
      <c r="AQ41" s="2496"/>
    </row>
    <row r="42" spans="1:43" s="349" customFormat="1" ht="69.75" customHeight="1" x14ac:dyDescent="0.25">
      <c r="A42" s="2497" t="s">
        <v>76</v>
      </c>
      <c r="B42" s="2498" t="s">
        <v>285</v>
      </c>
      <c r="C42" s="2763"/>
      <c r="D42" s="2499" t="s">
        <v>2443</v>
      </c>
      <c r="E42" s="2500" t="s">
        <v>80</v>
      </c>
      <c r="F42" s="2500" t="s">
        <v>2444</v>
      </c>
      <c r="G42" s="2500" t="s">
        <v>2445</v>
      </c>
      <c r="H42" s="2500" t="s">
        <v>2446</v>
      </c>
      <c r="I42" s="2500" t="s">
        <v>2447</v>
      </c>
      <c r="J42" s="2500" t="s">
        <v>2448</v>
      </c>
      <c r="K42" s="2500" t="s">
        <v>2449</v>
      </c>
      <c r="L42" s="2500" t="s">
        <v>2450</v>
      </c>
      <c r="M42" s="2500" t="s">
        <v>2451</v>
      </c>
      <c r="N42" s="2500" t="s">
        <v>2452</v>
      </c>
      <c r="O42" s="2500" t="s">
        <v>2453</v>
      </c>
      <c r="P42" s="2500" t="s">
        <v>2454</v>
      </c>
      <c r="Q42" s="2500" t="s">
        <v>2455</v>
      </c>
      <c r="R42" s="2500" t="s">
        <v>2456</v>
      </c>
      <c r="S42" s="2500" t="s">
        <v>2457</v>
      </c>
      <c r="T42" s="2500" t="s">
        <v>2458</v>
      </c>
      <c r="U42" s="2500" t="s">
        <v>2459</v>
      </c>
      <c r="V42" s="2500" t="s">
        <v>2460</v>
      </c>
      <c r="W42" s="2500" t="s">
        <v>2461</v>
      </c>
      <c r="X42" s="2500" t="s">
        <v>2462</v>
      </c>
      <c r="Y42" s="2500" t="s">
        <v>2463</v>
      </c>
      <c r="Z42" s="2500" t="s">
        <v>2464</v>
      </c>
      <c r="AA42" s="2500" t="s">
        <v>2465</v>
      </c>
      <c r="AB42" s="2500" t="s">
        <v>2466</v>
      </c>
      <c r="AC42" s="2500" t="s">
        <v>2467</v>
      </c>
      <c r="AD42" s="2500" t="s">
        <v>2468</v>
      </c>
      <c r="AE42" s="2500" t="s">
        <v>2469</v>
      </c>
      <c r="AF42" s="5125" t="s">
        <v>2470</v>
      </c>
      <c r="AH42" s="2501"/>
      <c r="AI42" s="2502"/>
      <c r="AJ42" s="2502"/>
      <c r="AK42" s="2502"/>
      <c r="AL42" s="2501"/>
      <c r="AP42" s="2502"/>
      <c r="AQ42" s="2502"/>
    </row>
    <row r="43" spans="1:43" s="349" customFormat="1" ht="38.25" customHeight="1" x14ac:dyDescent="0.25">
      <c r="A43" s="2497"/>
      <c r="B43" s="2498"/>
      <c r="C43" s="2763"/>
      <c r="D43" s="2503"/>
      <c r="E43" s="2504"/>
      <c r="F43" s="2505" t="s">
        <v>2471</v>
      </c>
      <c r="G43" s="2505" t="s">
        <v>2472</v>
      </c>
      <c r="H43" s="2505" t="s">
        <v>2473</v>
      </c>
      <c r="I43" s="2505" t="s">
        <v>2474</v>
      </c>
      <c r="J43" s="2505" t="s">
        <v>2475</v>
      </c>
      <c r="K43" s="2505" t="s">
        <v>2476</v>
      </c>
      <c r="L43" s="2505" t="s">
        <v>2477</v>
      </c>
      <c r="M43" s="2505" t="s">
        <v>2478</v>
      </c>
      <c r="N43" s="2505" t="s">
        <v>2479</v>
      </c>
      <c r="O43" s="2505" t="s">
        <v>2480</v>
      </c>
      <c r="P43" s="2505" t="s">
        <v>2481</v>
      </c>
      <c r="Q43" s="2505" t="s">
        <v>2482</v>
      </c>
      <c r="R43" s="2505" t="s">
        <v>2483</v>
      </c>
      <c r="S43" s="2505" t="s">
        <v>2484</v>
      </c>
      <c r="T43" s="2505" t="s">
        <v>2485</v>
      </c>
      <c r="U43" s="2505" t="s">
        <v>2486</v>
      </c>
      <c r="V43" s="2505" t="s">
        <v>2487</v>
      </c>
      <c r="W43" s="2505" t="s">
        <v>2488</v>
      </c>
      <c r="X43" s="2505" t="s">
        <v>2489</v>
      </c>
      <c r="Y43" s="2505" t="s">
        <v>2490</v>
      </c>
      <c r="Z43" s="2505" t="s">
        <v>2491</v>
      </c>
      <c r="AA43" s="2505" t="s">
        <v>2479</v>
      </c>
      <c r="AB43" s="2505" t="s">
        <v>2480</v>
      </c>
      <c r="AC43" s="2505" t="s">
        <v>2481</v>
      </c>
      <c r="AD43" s="2505" t="s">
        <v>2482</v>
      </c>
      <c r="AE43" s="2505" t="s">
        <v>2492</v>
      </c>
      <c r="AF43" s="5126"/>
      <c r="AH43" s="2501"/>
      <c r="AI43" s="2502"/>
      <c r="AJ43" s="2502"/>
      <c r="AK43" s="2502"/>
      <c r="AL43" s="2501"/>
      <c r="AP43" s="2502"/>
      <c r="AQ43" s="2502"/>
    </row>
    <row r="44" spans="1:43" s="342" customFormat="1" ht="34.5" customHeight="1" x14ac:dyDescent="0.25">
      <c r="A44" s="2506" t="s">
        <v>286</v>
      </c>
      <c r="B44" s="2507" t="s">
        <v>112</v>
      </c>
      <c r="C44" s="2764"/>
      <c r="D44" s="2508">
        <f>'[9]RAB '!H20</f>
        <v>205930268.95963079</v>
      </c>
      <c r="E44" s="2509">
        <f>(D44/$D$265)*100</f>
        <v>0.5389133894953817</v>
      </c>
      <c r="F44" s="2509">
        <f>E44/4-0.085</f>
        <v>4.9728347373845419E-2</v>
      </c>
      <c r="G44" s="2509">
        <f>(E44-F44)/3</f>
        <v>0.16306168070717877</v>
      </c>
      <c r="H44" s="2509">
        <f>G44</f>
        <v>0.16306168070717877</v>
      </c>
      <c r="I44" s="2509">
        <f>H44</f>
        <v>0.16306168070717877</v>
      </c>
      <c r="J44" s="2510"/>
      <c r="K44" s="2510"/>
      <c r="L44" s="2510"/>
      <c r="M44" s="2510"/>
      <c r="N44" s="2510"/>
      <c r="O44" s="2510"/>
      <c r="P44" s="2510"/>
      <c r="Q44" s="2510"/>
      <c r="R44" s="2510"/>
      <c r="S44" s="2510"/>
      <c r="T44" s="2510"/>
      <c r="U44" s="2510"/>
      <c r="V44" s="2510"/>
      <c r="W44" s="2510"/>
      <c r="X44" s="2510"/>
      <c r="Y44" s="2510"/>
      <c r="Z44" s="2510"/>
      <c r="AA44" s="2510"/>
      <c r="AB44" s="2510"/>
      <c r="AC44" s="2510"/>
      <c r="AD44" s="2510"/>
      <c r="AE44" s="2510"/>
      <c r="AF44" s="2511"/>
      <c r="AH44" s="2480">
        <f>SUM(F44:AE44)</f>
        <v>0.5389133894953817</v>
      </c>
      <c r="AI44" s="2481">
        <f>SUM(E44)</f>
        <v>0.5389133894953817</v>
      </c>
      <c r="AJ44" s="2481">
        <f>AI44-AH44</f>
        <v>0</v>
      </c>
      <c r="AK44" s="2481"/>
      <c r="AL44" s="2480"/>
      <c r="AP44" s="2481"/>
      <c r="AQ44" s="2481"/>
    </row>
    <row r="45" spans="1:43" s="342" customFormat="1" ht="34.5" customHeight="1" x14ac:dyDescent="0.25">
      <c r="A45" s="2512" t="s">
        <v>287</v>
      </c>
      <c r="B45" s="2513" t="s">
        <v>113</v>
      </c>
      <c r="C45" s="2765"/>
      <c r="D45" s="2514">
        <f>'[9]RAB '!H87</f>
        <v>170690565.51449999</v>
      </c>
      <c r="E45" s="2515">
        <f>(D45/$D$265)*100</f>
        <v>0.44669213360924276</v>
      </c>
      <c r="F45" s="2516">
        <f>E45/6</f>
        <v>7.4448688934873788E-2</v>
      </c>
      <c r="G45" s="2516">
        <f>F45</f>
        <v>7.4448688934873788E-2</v>
      </c>
      <c r="H45" s="2516">
        <f>G45</f>
        <v>7.4448688934873788E-2</v>
      </c>
      <c r="I45" s="2516">
        <f>H45</f>
        <v>7.4448688934873788E-2</v>
      </c>
      <c r="J45" s="2516">
        <f>I45</f>
        <v>7.4448688934873788E-2</v>
      </c>
      <c r="K45" s="2516">
        <f>J45</f>
        <v>7.4448688934873788E-2</v>
      </c>
      <c r="L45" s="2515"/>
      <c r="M45" s="2515"/>
      <c r="N45" s="2515"/>
      <c r="O45" s="2515"/>
      <c r="P45" s="2515"/>
      <c r="Q45" s="2515"/>
      <c r="R45" s="2515"/>
      <c r="S45" s="2515"/>
      <c r="T45" s="2515"/>
      <c r="U45" s="2515"/>
      <c r="V45" s="2515"/>
      <c r="W45" s="2515"/>
      <c r="X45" s="2515"/>
      <c r="Y45" s="2515"/>
      <c r="Z45" s="2515"/>
      <c r="AA45" s="2515"/>
      <c r="AB45" s="2515"/>
      <c r="AC45" s="2515"/>
      <c r="AD45" s="2515"/>
      <c r="AE45" s="2515"/>
      <c r="AF45" s="2517"/>
      <c r="AH45" s="2480">
        <f t="shared" ref="AH45:AH108" si="0">SUM(F45:AE45)</f>
        <v>0.4466921336092427</v>
      </c>
      <c r="AI45" s="2481">
        <f t="shared" ref="AI45:AI108" si="1">SUM(E45)</f>
        <v>0.44669213360924276</v>
      </c>
      <c r="AJ45" s="2481">
        <f t="shared" ref="AJ45:AJ108" si="2">AI45-AH45</f>
        <v>0</v>
      </c>
      <c r="AK45" s="2481"/>
      <c r="AL45" s="2480"/>
      <c r="AP45" s="2481"/>
      <c r="AQ45" s="2481"/>
    </row>
    <row r="46" spans="1:43" s="342" customFormat="1" ht="34.5" customHeight="1" x14ac:dyDescent="0.25">
      <c r="A46" s="2518" t="s">
        <v>288</v>
      </c>
      <c r="B46" s="2519" t="s">
        <v>114</v>
      </c>
      <c r="C46" s="2766"/>
      <c r="D46" s="2520"/>
      <c r="E46" s="2516"/>
      <c r="F46" s="2515"/>
      <c r="G46" s="2515"/>
      <c r="H46" s="2515"/>
      <c r="I46" s="2515"/>
      <c r="J46" s="2515"/>
      <c r="K46" s="2515"/>
      <c r="L46" s="2515"/>
      <c r="M46" s="2515"/>
      <c r="N46" s="2515"/>
      <c r="O46" s="2515"/>
      <c r="P46" s="2515"/>
      <c r="Q46" s="2515"/>
      <c r="R46" s="2515"/>
      <c r="S46" s="2515"/>
      <c r="T46" s="2515"/>
      <c r="U46" s="2515"/>
      <c r="V46" s="2515"/>
      <c r="W46" s="2515"/>
      <c r="X46" s="2515"/>
      <c r="Y46" s="2515"/>
      <c r="Z46" s="2515"/>
      <c r="AA46" s="2515"/>
      <c r="AB46" s="2515"/>
      <c r="AC46" s="2515"/>
      <c r="AD46" s="2515"/>
      <c r="AE46" s="2515"/>
      <c r="AF46" s="2517"/>
      <c r="AH46" s="2480">
        <f t="shared" si="0"/>
        <v>0</v>
      </c>
      <c r="AI46" s="2481">
        <f t="shared" si="1"/>
        <v>0</v>
      </c>
      <c r="AJ46" s="2481">
        <f t="shared" si="2"/>
        <v>0</v>
      </c>
      <c r="AK46" s="2481"/>
      <c r="AL46" s="2480"/>
      <c r="AP46" s="2481"/>
      <c r="AQ46" s="2481"/>
    </row>
    <row r="47" spans="1:43" s="342" customFormat="1" ht="34.5" customHeight="1" x14ac:dyDescent="0.25">
      <c r="A47" s="2518" t="s">
        <v>289</v>
      </c>
      <c r="B47" s="2519" t="s">
        <v>115</v>
      </c>
      <c r="C47" s="2766">
        <f>SUM(D49:D58)</f>
        <v>22557046558.851639</v>
      </c>
      <c r="D47" s="2521"/>
      <c r="E47" s="2516"/>
      <c r="F47" s="2522"/>
      <c r="G47" s="2522"/>
      <c r="H47" s="2522"/>
      <c r="I47" s="2522"/>
      <c r="J47" s="2522"/>
      <c r="K47" s="2522"/>
      <c r="L47" s="2522"/>
      <c r="M47" s="2522"/>
      <c r="N47" s="2522"/>
      <c r="O47" s="2522"/>
      <c r="P47" s="2522"/>
      <c r="Q47" s="2522"/>
      <c r="R47" s="2522"/>
      <c r="S47" s="2522"/>
      <c r="T47" s="2522"/>
      <c r="U47" s="2522"/>
      <c r="V47" s="2522"/>
      <c r="W47" s="2522"/>
      <c r="X47" s="2522"/>
      <c r="Y47" s="2522"/>
      <c r="Z47" s="2522"/>
      <c r="AA47" s="2522"/>
      <c r="AB47" s="2522"/>
      <c r="AC47" s="2522"/>
      <c r="AD47" s="2522"/>
      <c r="AE47" s="2522"/>
      <c r="AF47" s="2523"/>
      <c r="AH47" s="2480">
        <f t="shared" si="0"/>
        <v>0</v>
      </c>
      <c r="AI47" s="2481">
        <f t="shared" si="1"/>
        <v>0</v>
      </c>
      <c r="AJ47" s="2481">
        <f t="shared" si="2"/>
        <v>0</v>
      </c>
      <c r="AK47" s="2481"/>
      <c r="AL47" s="2480"/>
      <c r="AP47" s="2481"/>
      <c r="AQ47" s="2481"/>
    </row>
    <row r="48" spans="1:43" s="342" customFormat="1" ht="34.5" customHeight="1" x14ac:dyDescent="0.25">
      <c r="A48" s="2512"/>
      <c r="B48" s="2513" t="s">
        <v>116</v>
      </c>
      <c r="C48" s="2765"/>
      <c r="D48" s="2524"/>
      <c r="E48" s="2515"/>
      <c r="F48" s="2522"/>
      <c r="G48" s="2522"/>
      <c r="H48" s="2522"/>
      <c r="I48" s="2522"/>
      <c r="J48" s="2522"/>
      <c r="K48" s="2522"/>
      <c r="L48" s="2522"/>
      <c r="M48" s="2522"/>
      <c r="N48" s="2522"/>
      <c r="O48" s="2522"/>
      <c r="P48" s="2522"/>
      <c r="Q48" s="2522"/>
      <c r="R48" s="2522"/>
      <c r="S48" s="2522"/>
      <c r="T48" s="2522"/>
      <c r="U48" s="2522"/>
      <c r="V48" s="2522"/>
      <c r="W48" s="2522"/>
      <c r="X48" s="2522"/>
      <c r="Y48" s="2522"/>
      <c r="Z48" s="2522"/>
      <c r="AA48" s="2522"/>
      <c r="AB48" s="2522"/>
      <c r="AC48" s="2522"/>
      <c r="AD48" s="2522"/>
      <c r="AE48" s="2522"/>
      <c r="AF48" s="2523"/>
      <c r="AH48" s="2480">
        <f t="shared" si="0"/>
        <v>0</v>
      </c>
      <c r="AI48" s="2481">
        <f t="shared" si="1"/>
        <v>0</v>
      </c>
      <c r="AJ48" s="2481">
        <f t="shared" si="2"/>
        <v>0</v>
      </c>
      <c r="AK48" s="2481"/>
      <c r="AL48" s="2480"/>
      <c r="AP48" s="2481"/>
      <c r="AQ48" s="2481"/>
    </row>
    <row r="49" spans="1:43" s="350" customFormat="1" ht="35.1" customHeight="1" x14ac:dyDescent="0.25">
      <c r="A49" s="2525" t="s">
        <v>290</v>
      </c>
      <c r="B49" s="2526" t="s">
        <v>291</v>
      </c>
      <c r="C49" s="2765">
        <f>SUM('LAP MINGGUAN'!K116:K144)</f>
        <v>352331272.34064078</v>
      </c>
      <c r="D49" s="2524">
        <f>[9]REKAP!C11</f>
        <v>352331272.34064078</v>
      </c>
      <c r="E49" s="2515">
        <f t="shared" ref="E49:E112" si="3">(D49/$D$265)*100</f>
        <v>0.9220404613735399</v>
      </c>
      <c r="F49" s="2515"/>
      <c r="G49" s="2515"/>
      <c r="H49" s="2516">
        <f>E49/8</f>
        <v>0.11525505767169249</v>
      </c>
      <c r="I49" s="2516">
        <f>H49</f>
        <v>0.11525505767169249</v>
      </c>
      <c r="J49" s="2516">
        <f t="shared" ref="J49:O49" si="4">I49</f>
        <v>0.11525505767169249</v>
      </c>
      <c r="K49" s="2516">
        <f t="shared" si="4"/>
        <v>0.11525505767169249</v>
      </c>
      <c r="L49" s="2516">
        <f t="shared" si="4"/>
        <v>0.11525505767169249</v>
      </c>
      <c r="M49" s="2516">
        <f t="shared" si="4"/>
        <v>0.11525505767169249</v>
      </c>
      <c r="N49" s="2516">
        <f t="shared" si="4"/>
        <v>0.11525505767169249</v>
      </c>
      <c r="O49" s="2516">
        <f t="shared" si="4"/>
        <v>0.11525505767169249</v>
      </c>
      <c r="P49" s="2515"/>
      <c r="Q49" s="2515"/>
      <c r="R49" s="2515"/>
      <c r="S49" s="2515"/>
      <c r="T49" s="2515"/>
      <c r="U49" s="2515"/>
      <c r="V49" s="2515"/>
      <c r="W49" s="2515"/>
      <c r="X49" s="2515"/>
      <c r="Y49" s="2515"/>
      <c r="Z49" s="2515"/>
      <c r="AA49" s="2515"/>
      <c r="AB49" s="2515"/>
      <c r="AC49" s="2515"/>
      <c r="AD49" s="2515"/>
      <c r="AE49" s="2515"/>
      <c r="AF49" s="2517"/>
      <c r="AH49" s="2480">
        <f t="shared" si="0"/>
        <v>0.92204046137354001</v>
      </c>
      <c r="AI49" s="2481">
        <f t="shared" si="1"/>
        <v>0.9220404613735399</v>
      </c>
      <c r="AJ49" s="2481">
        <f t="shared" si="2"/>
        <v>0</v>
      </c>
      <c r="AK49" s="2481"/>
      <c r="AL49" s="2480"/>
      <c r="AP49" s="2481">
        <f>SUM(D49:D58)</f>
        <v>22557046558.851639</v>
      </c>
      <c r="AQ49" s="2481">
        <f>'[9]RAB '!H1340</f>
        <v>22557046558.851688</v>
      </c>
    </row>
    <row r="50" spans="1:43" s="342" customFormat="1" ht="34.5" customHeight="1" x14ac:dyDescent="0.25">
      <c r="A50" s="2512" t="s">
        <v>288</v>
      </c>
      <c r="B50" s="2513" t="s">
        <v>117</v>
      </c>
      <c r="C50" s="2765">
        <f>SUM('LAP MINGGUAN'!K151:K315)</f>
        <v>5709080984.6947994</v>
      </c>
      <c r="D50" s="2524">
        <v>5709080984.6947994</v>
      </c>
      <c r="E50" s="2515">
        <f t="shared" si="3"/>
        <v>14.94049514871775</v>
      </c>
      <c r="F50" s="2522"/>
      <c r="G50" s="2522"/>
      <c r="H50" s="2527">
        <v>0.04</v>
      </c>
      <c r="I50" s="2527">
        <v>0.2</v>
      </c>
      <c r="J50" s="2527">
        <f>E50/19</f>
        <v>0.7863418499325131</v>
      </c>
      <c r="K50" s="2527">
        <f>E50/12</f>
        <v>1.2450412623931457</v>
      </c>
      <c r="L50" s="2527">
        <f>E50/7</f>
        <v>2.1343564498168215</v>
      </c>
      <c r="M50" s="2527">
        <f>L50</f>
        <v>2.1343564498168215</v>
      </c>
      <c r="N50" s="2527">
        <v>1.55</v>
      </c>
      <c r="O50" s="2527">
        <v>1.6</v>
      </c>
      <c r="P50" s="2527" t="s">
        <v>2493</v>
      </c>
      <c r="Q50" s="2527">
        <v>0.2</v>
      </c>
      <c r="R50" s="2527">
        <v>0.59999999999999787</v>
      </c>
      <c r="S50" s="2527">
        <v>0.27999999999999936</v>
      </c>
      <c r="T50" s="2527">
        <v>0.33000000000000007</v>
      </c>
      <c r="U50" s="2527">
        <v>0.3</v>
      </c>
      <c r="V50" s="2528">
        <f>T50-U50</f>
        <v>3.0000000000000082E-2</v>
      </c>
      <c r="W50" s="2527">
        <v>0.67031257178217452</v>
      </c>
      <c r="X50" s="2527">
        <v>7.3948391689594217E-2</v>
      </c>
      <c r="Y50" s="2527">
        <v>1.58</v>
      </c>
      <c r="Z50" s="2527">
        <v>1.1861381732866967</v>
      </c>
      <c r="AA50" s="2522"/>
      <c r="AB50" s="2522"/>
      <c r="AC50" s="2522"/>
      <c r="AD50" s="2522"/>
      <c r="AE50" s="2522"/>
      <c r="AF50" s="2523"/>
      <c r="AH50" s="2480">
        <f t="shared" si="0"/>
        <v>14.940495148717764</v>
      </c>
      <c r="AI50" s="2481">
        <f t="shared" si="1"/>
        <v>14.94049514871775</v>
      </c>
      <c r="AJ50" s="2481">
        <f t="shared" si="2"/>
        <v>-1.4210854715202004E-14</v>
      </c>
      <c r="AK50" s="2481"/>
      <c r="AL50" s="2480"/>
      <c r="AP50" s="2481">
        <f>SUM(D61:D109)</f>
        <v>6966395490.373498</v>
      </c>
      <c r="AQ50" s="2481">
        <f>'[9]RAB '!H2065</f>
        <v>6966395490.3734941</v>
      </c>
    </row>
    <row r="51" spans="1:43" s="342" customFormat="1" ht="34.5" customHeight="1" x14ac:dyDescent="0.25">
      <c r="A51" s="2512" t="s">
        <v>292</v>
      </c>
      <c r="B51" s="2513" t="s">
        <v>118</v>
      </c>
      <c r="C51" s="2765"/>
      <c r="D51" s="2524"/>
      <c r="E51" s="2515">
        <f t="shared" si="3"/>
        <v>0</v>
      </c>
      <c r="F51" s="2515"/>
      <c r="G51" s="2515"/>
      <c r="H51" s="2515"/>
      <c r="I51" s="2515"/>
      <c r="J51" s="2515"/>
      <c r="K51" s="2515"/>
      <c r="L51" s="2515"/>
      <c r="M51" s="2515"/>
      <c r="N51" s="2515"/>
      <c r="O51" s="2515"/>
      <c r="P51" s="2515"/>
      <c r="Q51" s="2515"/>
      <c r="R51" s="2515"/>
      <c r="S51" s="2515"/>
      <c r="T51" s="2515"/>
      <c r="U51" s="2515"/>
      <c r="V51" s="2515"/>
      <c r="W51" s="2515"/>
      <c r="X51" s="2515"/>
      <c r="Y51" s="2515"/>
      <c r="Z51" s="2515"/>
      <c r="AA51" s="2515"/>
      <c r="AB51" s="2515"/>
      <c r="AC51" s="2515"/>
      <c r="AD51" s="2515"/>
      <c r="AE51" s="2515"/>
      <c r="AF51" s="2517"/>
      <c r="AH51" s="2480">
        <f t="shared" si="0"/>
        <v>0</v>
      </c>
      <c r="AI51" s="2481">
        <f t="shared" si="1"/>
        <v>0</v>
      </c>
      <c r="AJ51" s="2481">
        <f t="shared" si="2"/>
        <v>0</v>
      </c>
      <c r="AK51" s="2481"/>
      <c r="AL51" s="2480"/>
      <c r="AP51" s="2481">
        <f>SUM('[9]RAB '!H2069:H2598)</f>
        <v>1701684767.3923192</v>
      </c>
      <c r="AQ51" s="2481">
        <f>SUM(D111:D144)</f>
        <v>1701684767.3923192</v>
      </c>
    </row>
    <row r="52" spans="1:43" s="342" customFormat="1" ht="34.5" customHeight="1" x14ac:dyDescent="0.25">
      <c r="A52" s="2512"/>
      <c r="B52" s="2513" t="s">
        <v>119</v>
      </c>
      <c r="C52" s="2765">
        <f>SUM('LAP MINGGUAN'!K321:K520)</f>
        <v>3604100466.2242346</v>
      </c>
      <c r="D52" s="2524">
        <f>SUM('[9]RAB '!H297:H497)</f>
        <v>3604100466.2242346</v>
      </c>
      <c r="E52" s="2515">
        <f t="shared" si="3"/>
        <v>9.4318237340599165</v>
      </c>
      <c r="F52" s="2515"/>
      <c r="G52" s="2515"/>
      <c r="H52" s="2515"/>
      <c r="I52" s="2529"/>
      <c r="J52" s="2516">
        <f>E52/18</f>
        <v>0.52399020744777314</v>
      </c>
      <c r="K52" s="2516">
        <f>J52</f>
        <v>0.52399020744777314</v>
      </c>
      <c r="L52" s="2516">
        <f t="shared" ref="L52:AA53" si="5">K52</f>
        <v>0.52399020744777314</v>
      </c>
      <c r="M52" s="2516">
        <f t="shared" si="5"/>
        <v>0.52399020744777314</v>
      </c>
      <c r="N52" s="2516">
        <f t="shared" si="5"/>
        <v>0.52399020744777314</v>
      </c>
      <c r="O52" s="2516">
        <f t="shared" si="5"/>
        <v>0.52399020744777314</v>
      </c>
      <c r="P52" s="2516">
        <f t="shared" si="5"/>
        <v>0.52399020744777314</v>
      </c>
      <c r="Q52" s="2516">
        <f t="shared" si="5"/>
        <v>0.52399020744777314</v>
      </c>
      <c r="R52" s="2516">
        <f t="shared" si="5"/>
        <v>0.52399020744777314</v>
      </c>
      <c r="S52" s="2516">
        <f t="shared" si="5"/>
        <v>0.52399020744777314</v>
      </c>
      <c r="T52" s="2516">
        <f t="shared" si="5"/>
        <v>0.52399020744777314</v>
      </c>
      <c r="U52" s="2516">
        <f t="shared" si="5"/>
        <v>0.52399020744777314</v>
      </c>
      <c r="V52" s="2516">
        <f t="shared" si="5"/>
        <v>0.52399020744777314</v>
      </c>
      <c r="W52" s="2516">
        <f t="shared" si="5"/>
        <v>0.52399020744777314</v>
      </c>
      <c r="X52" s="2516">
        <f t="shared" si="5"/>
        <v>0.52399020744777314</v>
      </c>
      <c r="Y52" s="2516">
        <f t="shared" si="5"/>
        <v>0.52399020744777314</v>
      </c>
      <c r="Z52" s="2516">
        <f t="shared" si="5"/>
        <v>0.52399020744777314</v>
      </c>
      <c r="AA52" s="2516">
        <f t="shared" si="5"/>
        <v>0.52399020744777314</v>
      </c>
      <c r="AB52" s="2515"/>
      <c r="AC52" s="2515"/>
      <c r="AD52" s="2515"/>
      <c r="AE52" s="2515"/>
      <c r="AF52" s="2517"/>
      <c r="AH52" s="2480">
        <f t="shared" si="0"/>
        <v>9.4318237340599183</v>
      </c>
      <c r="AI52" s="2481">
        <f t="shared" si="1"/>
        <v>9.4318237340599165</v>
      </c>
      <c r="AJ52" s="2481">
        <f t="shared" si="2"/>
        <v>0</v>
      </c>
      <c r="AK52" s="2481"/>
      <c r="AL52" s="2480"/>
      <c r="AP52" s="2481">
        <f>SUM('[9]RAB '!H2606:H3353)</f>
        <v>3456558652.3211312</v>
      </c>
      <c r="AQ52" s="2481">
        <f>SUM(D147:D192)</f>
        <v>3456558652.3211322</v>
      </c>
    </row>
    <row r="53" spans="1:43" s="342" customFormat="1" ht="34.5" customHeight="1" x14ac:dyDescent="0.25">
      <c r="A53" s="2512"/>
      <c r="B53" s="2513" t="s">
        <v>120</v>
      </c>
      <c r="C53" s="2765">
        <f>SUM('LAP MINGGUAN'!K527:K706)</f>
        <v>4396642548.9356728</v>
      </c>
      <c r="D53" s="2524">
        <f>SUM('[9]RAB '!H503:H682)</f>
        <v>4396642548.9356728</v>
      </c>
      <c r="E53" s="2515">
        <f t="shared" si="3"/>
        <v>11.50588279429199</v>
      </c>
      <c r="F53" s="2515"/>
      <c r="G53" s="2515"/>
      <c r="H53" s="2515"/>
      <c r="I53" s="2515"/>
      <c r="J53" s="2515"/>
      <c r="K53" s="2516">
        <f>E53/25</f>
        <v>0.46023531177167959</v>
      </c>
      <c r="L53" s="2516">
        <f>E53/20</f>
        <v>0.57529413971459953</v>
      </c>
      <c r="M53" s="2516">
        <f>(E53-K53-L53)/15</f>
        <v>0.69802355618704737</v>
      </c>
      <c r="N53" s="2516">
        <f>M53</f>
        <v>0.69802355618704737</v>
      </c>
      <c r="O53" s="2516">
        <f t="shared" si="5"/>
        <v>0.69802355618704737</v>
      </c>
      <c r="P53" s="2516">
        <f t="shared" si="5"/>
        <v>0.69802355618704737</v>
      </c>
      <c r="Q53" s="2516">
        <f t="shared" si="5"/>
        <v>0.69802355618704737</v>
      </c>
      <c r="R53" s="2516">
        <f t="shared" si="5"/>
        <v>0.69802355618704737</v>
      </c>
      <c r="S53" s="2516">
        <f t="shared" si="5"/>
        <v>0.69802355618704737</v>
      </c>
      <c r="T53" s="2516">
        <f t="shared" si="5"/>
        <v>0.69802355618704737</v>
      </c>
      <c r="U53" s="2516">
        <f t="shared" si="5"/>
        <v>0.69802355618704737</v>
      </c>
      <c r="V53" s="2516">
        <f t="shared" si="5"/>
        <v>0.69802355618704737</v>
      </c>
      <c r="W53" s="2516">
        <f t="shared" si="5"/>
        <v>0.69802355618704737</v>
      </c>
      <c r="X53" s="2516">
        <v>0.6</v>
      </c>
      <c r="Y53" s="2516">
        <f t="shared" si="5"/>
        <v>0.6</v>
      </c>
      <c r="Z53" s="2516">
        <f t="shared" si="5"/>
        <v>0.6</v>
      </c>
      <c r="AA53" s="2516">
        <f t="shared" si="5"/>
        <v>0.6</v>
      </c>
      <c r="AB53" s="2516">
        <f>E53-SUM(K53:AA53)</f>
        <v>0.39209422474819</v>
      </c>
      <c r="AC53" s="2515"/>
      <c r="AD53" s="2515"/>
      <c r="AE53" s="2515"/>
      <c r="AF53" s="2517"/>
      <c r="AH53" s="2480">
        <f t="shared" si="0"/>
        <v>11.50588279429199</v>
      </c>
      <c r="AI53" s="2481">
        <f t="shared" si="1"/>
        <v>11.50588279429199</v>
      </c>
      <c r="AJ53" s="2481">
        <f t="shared" si="2"/>
        <v>0</v>
      </c>
      <c r="AK53" s="2481"/>
      <c r="AL53" s="2480"/>
      <c r="AP53" s="2481">
        <f>SUM('[9]RAB '!H3357:H4322)</f>
        <v>6199662799.032383</v>
      </c>
      <c r="AQ53" s="2481">
        <f>SUM(D194:D264)</f>
        <v>3153820723.6140623</v>
      </c>
    </row>
    <row r="54" spans="1:43" s="342" customFormat="1" ht="34.5" customHeight="1" x14ac:dyDescent="0.25">
      <c r="A54" s="2512"/>
      <c r="B54" s="2513" t="s">
        <v>121</v>
      </c>
      <c r="C54" s="2765">
        <f>SUM('LAP MINGGUAN'!K713:K864)</f>
        <v>3923524768.3030934</v>
      </c>
      <c r="D54" s="2524">
        <f>SUM('[9]RAB '!H689:H840)</f>
        <v>3923524768.3030934</v>
      </c>
      <c r="E54" s="2515">
        <f t="shared" si="3"/>
        <v>10.26774763291259</v>
      </c>
      <c r="F54" s="2515"/>
      <c r="G54" s="2515"/>
      <c r="H54" s="2515"/>
      <c r="I54" s="2515"/>
      <c r="J54" s="2515"/>
      <c r="K54" s="2516">
        <f>E54/19</f>
        <v>0.54040777015329422</v>
      </c>
      <c r="L54" s="2516">
        <f>K54</f>
        <v>0.54040777015329422</v>
      </c>
      <c r="M54" s="2516">
        <f t="shared" ref="M54:AB54" si="6">L54</f>
        <v>0.54040777015329422</v>
      </c>
      <c r="N54" s="2516">
        <f t="shared" si="6"/>
        <v>0.54040777015329422</v>
      </c>
      <c r="O54" s="2516">
        <f t="shared" si="6"/>
        <v>0.54040777015329422</v>
      </c>
      <c r="P54" s="2516">
        <f t="shared" si="6"/>
        <v>0.54040777015329422</v>
      </c>
      <c r="Q54" s="2516">
        <f t="shared" si="6"/>
        <v>0.54040777015329422</v>
      </c>
      <c r="R54" s="2516">
        <f t="shared" si="6"/>
        <v>0.54040777015329422</v>
      </c>
      <c r="S54" s="2516">
        <f t="shared" si="6"/>
        <v>0.54040777015329422</v>
      </c>
      <c r="T54" s="2516">
        <f t="shared" si="6"/>
        <v>0.54040777015329422</v>
      </c>
      <c r="U54" s="2516">
        <f t="shared" si="6"/>
        <v>0.54040777015329422</v>
      </c>
      <c r="V54" s="2516">
        <f t="shared" si="6"/>
        <v>0.54040777015329422</v>
      </c>
      <c r="W54" s="2516">
        <f t="shared" si="6"/>
        <v>0.54040777015329422</v>
      </c>
      <c r="X54" s="2516">
        <f t="shared" si="6"/>
        <v>0.54040777015329422</v>
      </c>
      <c r="Y54" s="2516">
        <f t="shared" si="6"/>
        <v>0.54040777015329422</v>
      </c>
      <c r="Z54" s="2516">
        <f t="shared" si="6"/>
        <v>0.54040777015329422</v>
      </c>
      <c r="AA54" s="2516">
        <f t="shared" si="6"/>
        <v>0.54040777015329422</v>
      </c>
      <c r="AB54" s="2516">
        <f t="shared" si="6"/>
        <v>0.54040777015329422</v>
      </c>
      <c r="AC54" s="2516">
        <f t="shared" ref="R54:AC56" si="7">AB54</f>
        <v>0.54040777015329422</v>
      </c>
      <c r="AD54" s="2515"/>
      <c r="AE54" s="2515"/>
      <c r="AF54" s="2517"/>
      <c r="AH54" s="2480">
        <f t="shared" si="0"/>
        <v>10.26774763291259</v>
      </c>
      <c r="AI54" s="2481">
        <f t="shared" si="1"/>
        <v>10.26774763291259</v>
      </c>
      <c r="AJ54" s="2481">
        <f t="shared" si="2"/>
        <v>0</v>
      </c>
      <c r="AK54" s="2481"/>
      <c r="AL54" s="2480"/>
      <c r="AP54" s="2481"/>
      <c r="AQ54" s="2481"/>
    </row>
    <row r="55" spans="1:43" s="342" customFormat="1" ht="34.5" customHeight="1" x14ac:dyDescent="0.25">
      <c r="A55" s="2512"/>
      <c r="B55" s="2513" t="s">
        <v>122</v>
      </c>
      <c r="C55" s="2765">
        <f>SUM('LAP MINGGUAN'!K871:K1019)</f>
        <v>1982529057.204354</v>
      </c>
      <c r="D55" s="2524">
        <f>SUM('[9]RAB '!H847:H995)</f>
        <v>1982529057.204354</v>
      </c>
      <c r="E55" s="2515">
        <f t="shared" si="3"/>
        <v>5.1882195822340531</v>
      </c>
      <c r="F55" s="2515"/>
      <c r="G55" s="2515"/>
      <c r="H55" s="2515"/>
      <c r="I55" s="2515"/>
      <c r="J55" s="2515"/>
      <c r="K55" s="2515"/>
      <c r="L55" s="2516">
        <f>E55/30</f>
        <v>0.1729406527411351</v>
      </c>
      <c r="M55" s="2516">
        <f>L55</f>
        <v>0.1729406527411351</v>
      </c>
      <c r="N55" s="2516">
        <f>M55</f>
        <v>0.1729406527411351</v>
      </c>
      <c r="O55" s="2516">
        <f>N55</f>
        <v>0.1729406527411351</v>
      </c>
      <c r="P55" s="2516">
        <f>(E55-L55-M55-N55-O55)/13</f>
        <v>0.34588130548227008</v>
      </c>
      <c r="Q55" s="2516">
        <f>P55</f>
        <v>0.34588130548227008</v>
      </c>
      <c r="R55" s="2516">
        <f t="shared" si="7"/>
        <v>0.34588130548227008</v>
      </c>
      <c r="S55" s="2516">
        <f t="shared" si="7"/>
        <v>0.34588130548227008</v>
      </c>
      <c r="T55" s="2516">
        <f t="shared" si="7"/>
        <v>0.34588130548227008</v>
      </c>
      <c r="U55" s="2516">
        <f t="shared" si="7"/>
        <v>0.34588130548227008</v>
      </c>
      <c r="V55" s="2516">
        <f t="shared" si="7"/>
        <v>0.34588130548227008</v>
      </c>
      <c r="W55" s="2516">
        <f t="shared" si="7"/>
        <v>0.34588130548227008</v>
      </c>
      <c r="X55" s="2516">
        <f t="shared" si="7"/>
        <v>0.34588130548227008</v>
      </c>
      <c r="Y55" s="2516">
        <f t="shared" si="7"/>
        <v>0.34588130548227008</v>
      </c>
      <c r="Z55" s="2516">
        <f t="shared" si="7"/>
        <v>0.34588130548227008</v>
      </c>
      <c r="AA55" s="2516">
        <f t="shared" si="7"/>
        <v>0.34588130548227008</v>
      </c>
      <c r="AB55" s="2516">
        <f t="shared" si="7"/>
        <v>0.34588130548227008</v>
      </c>
      <c r="AC55" s="2515"/>
      <c r="AD55" s="2515"/>
      <c r="AE55" s="2515"/>
      <c r="AF55" s="2517"/>
      <c r="AH55" s="2480">
        <f t="shared" si="0"/>
        <v>5.1882195822340513</v>
      </c>
      <c r="AI55" s="2481">
        <f t="shared" si="1"/>
        <v>5.1882195822340531</v>
      </c>
      <c r="AJ55" s="2481">
        <f t="shared" si="2"/>
        <v>0</v>
      </c>
      <c r="AK55" s="2481"/>
      <c r="AL55" s="2480"/>
      <c r="AP55" s="2481"/>
      <c r="AQ55" s="2481"/>
    </row>
    <row r="56" spans="1:43" s="342" customFormat="1" ht="34.5" customHeight="1" x14ac:dyDescent="0.25">
      <c r="A56" s="2512" t="s">
        <v>293</v>
      </c>
      <c r="B56" s="2513" t="s">
        <v>123</v>
      </c>
      <c r="C56" s="2765">
        <f>SUM('LAP MINGGUAN'!K1025:K1362)</f>
        <v>2588837461.14885</v>
      </c>
      <c r="D56" s="2524">
        <f>SUM('[9]RAB '!H1001:H1135)</f>
        <v>1097407606.2055478</v>
      </c>
      <c r="E56" s="2515">
        <f t="shared" si="3"/>
        <v>2.8718830685069441</v>
      </c>
      <c r="F56" s="2515"/>
      <c r="G56" s="2515"/>
      <c r="H56" s="2515"/>
      <c r="I56" s="2515"/>
      <c r="J56" s="2515"/>
      <c r="K56" s="2515"/>
      <c r="L56" s="2515"/>
      <c r="M56" s="2515"/>
      <c r="N56" s="2515"/>
      <c r="O56" s="2515"/>
      <c r="P56" s="2515"/>
      <c r="Q56" s="2516">
        <f>E56/11</f>
        <v>0.26108027895517671</v>
      </c>
      <c r="R56" s="2516">
        <f>Q56</f>
        <v>0.26108027895517671</v>
      </c>
      <c r="S56" s="2516">
        <f>R56</f>
        <v>0.26108027895517671</v>
      </c>
      <c r="T56" s="2516">
        <f t="shared" si="7"/>
        <v>0.26108027895517671</v>
      </c>
      <c r="U56" s="2516">
        <f t="shared" si="7"/>
        <v>0.26108027895517671</v>
      </c>
      <c r="V56" s="2516">
        <f t="shared" si="7"/>
        <v>0.26108027895517671</v>
      </c>
      <c r="W56" s="2516">
        <f t="shared" si="7"/>
        <v>0.26108027895517671</v>
      </c>
      <c r="X56" s="2516">
        <f t="shared" si="7"/>
        <v>0.26108027895517671</v>
      </c>
      <c r="Y56" s="2516">
        <f t="shared" si="7"/>
        <v>0.26108027895517671</v>
      </c>
      <c r="Z56" s="2516">
        <f t="shared" si="7"/>
        <v>0.26108027895517671</v>
      </c>
      <c r="AA56" s="2516">
        <f t="shared" si="7"/>
        <v>0.26108027895517671</v>
      </c>
      <c r="AB56" s="2515"/>
      <c r="AC56" s="2515"/>
      <c r="AD56" s="2515"/>
      <c r="AE56" s="2515"/>
      <c r="AF56" s="2517"/>
      <c r="AH56" s="2480">
        <f t="shared" si="0"/>
        <v>2.8718830685069445</v>
      </c>
      <c r="AI56" s="2481">
        <f t="shared" si="1"/>
        <v>2.8718830685069441</v>
      </c>
      <c r="AJ56" s="2481">
        <f t="shared" si="2"/>
        <v>0</v>
      </c>
      <c r="AK56" s="2481"/>
      <c r="AL56" s="2480"/>
      <c r="AP56" s="2481"/>
      <c r="AQ56" s="2481"/>
    </row>
    <row r="57" spans="1:43" s="342" customFormat="1" ht="34.5" customHeight="1" x14ac:dyDescent="0.25">
      <c r="A57" s="2512" t="s">
        <v>294</v>
      </c>
      <c r="B57" s="2513" t="s">
        <v>124</v>
      </c>
      <c r="C57" s="2765"/>
      <c r="D57" s="2524">
        <f>SUM('[9]RAB '!H1141:H1275)</f>
        <v>1208841054.123909</v>
      </c>
      <c r="E57" s="2515">
        <f t="shared" si="3"/>
        <v>3.1635010876754306</v>
      </c>
      <c r="F57" s="2515"/>
      <c r="G57" s="2515"/>
      <c r="H57" s="2515"/>
      <c r="I57" s="2515"/>
      <c r="J57" s="2515"/>
      <c r="K57" s="2515"/>
      <c r="L57" s="2515"/>
      <c r="M57" s="2515"/>
      <c r="N57" s="2515"/>
      <c r="O57" s="2515"/>
      <c r="P57" s="2515"/>
      <c r="Q57" s="2529"/>
      <c r="R57" s="2529"/>
      <c r="S57" s="2516">
        <f>E57/20</f>
        <v>0.15817505438377152</v>
      </c>
      <c r="T57" s="2516">
        <f>S57</f>
        <v>0.15817505438377152</v>
      </c>
      <c r="U57" s="2516">
        <f>(E57-S57-T57)/5</f>
        <v>0.5694301957815775</v>
      </c>
      <c r="V57" s="2516">
        <f>U57</f>
        <v>0.5694301957815775</v>
      </c>
      <c r="W57" s="2516">
        <f>V57</f>
        <v>0.5694301957815775</v>
      </c>
      <c r="X57" s="2516">
        <f>W57</f>
        <v>0.5694301957815775</v>
      </c>
      <c r="Y57" s="2516">
        <f>X57</f>
        <v>0.5694301957815775</v>
      </c>
      <c r="Z57" s="2515"/>
      <c r="AA57" s="2515"/>
      <c r="AB57" s="2515"/>
      <c r="AC57" s="2515"/>
      <c r="AD57" s="2515"/>
      <c r="AE57" s="2515"/>
      <c r="AF57" s="2517"/>
      <c r="AH57" s="2480">
        <f t="shared" si="0"/>
        <v>3.1635010876754306</v>
      </c>
      <c r="AI57" s="2481">
        <f t="shared" si="1"/>
        <v>3.1635010876754306</v>
      </c>
      <c r="AJ57" s="2481">
        <f t="shared" si="2"/>
        <v>0</v>
      </c>
      <c r="AK57" s="2481"/>
      <c r="AL57" s="2480"/>
      <c r="AP57" s="2481"/>
      <c r="AQ57" s="2481"/>
    </row>
    <row r="58" spans="1:43" s="342" customFormat="1" ht="34.5" customHeight="1" x14ac:dyDescent="0.25">
      <c r="A58" s="2512" t="s">
        <v>295</v>
      </c>
      <c r="B58" s="2513" t="s">
        <v>125</v>
      </c>
      <c r="C58" s="2765"/>
      <c r="D58" s="2524">
        <f>SUM('[9]RAB '!H1281:H1338)</f>
        <v>282588800.81939119</v>
      </c>
      <c r="E58" s="2515">
        <f t="shared" si="3"/>
        <v>0.739526487545488</v>
      </c>
      <c r="F58" s="2515"/>
      <c r="G58" s="2515"/>
      <c r="H58" s="2515"/>
      <c r="I58" s="2515"/>
      <c r="J58" s="2515"/>
      <c r="K58" s="2515"/>
      <c r="L58" s="2515"/>
      <c r="M58" s="2515"/>
      <c r="N58" s="2515"/>
      <c r="O58" s="2515"/>
      <c r="P58" s="2515"/>
      <c r="Q58" s="2529"/>
      <c r="R58" s="2529"/>
      <c r="S58" s="2515"/>
      <c r="T58" s="2516">
        <f>E58/4</f>
        <v>0.184881621886372</v>
      </c>
      <c r="U58" s="2516">
        <f>T58</f>
        <v>0.184881621886372</v>
      </c>
      <c r="V58" s="2516">
        <f>U58</f>
        <v>0.184881621886372</v>
      </c>
      <c r="W58" s="2516">
        <f>V58</f>
        <v>0.184881621886372</v>
      </c>
      <c r="X58" s="2515"/>
      <c r="Y58" s="2515"/>
      <c r="Z58" s="2515"/>
      <c r="AA58" s="2515"/>
      <c r="AB58" s="2515"/>
      <c r="AC58" s="2515"/>
      <c r="AD58" s="2515"/>
      <c r="AE58" s="2515"/>
      <c r="AF58" s="2517"/>
      <c r="AH58" s="2480">
        <f t="shared" si="0"/>
        <v>0.739526487545488</v>
      </c>
      <c r="AI58" s="2481">
        <f t="shared" si="1"/>
        <v>0.739526487545488</v>
      </c>
      <c r="AJ58" s="2481">
        <f t="shared" si="2"/>
        <v>0</v>
      </c>
      <c r="AK58" s="2481"/>
      <c r="AL58" s="2480"/>
      <c r="AP58" s="2481"/>
      <c r="AQ58" s="2481"/>
    </row>
    <row r="59" spans="1:43" s="350" customFormat="1" ht="34.5" customHeight="1" x14ac:dyDescent="0.25">
      <c r="A59" s="2530" t="s">
        <v>296</v>
      </c>
      <c r="B59" s="2531" t="s">
        <v>126</v>
      </c>
      <c r="C59" s="2766">
        <f>SUM('LAP MINGGUAN'!K1370:K2087)</f>
        <v>6966395490.3734941</v>
      </c>
      <c r="D59" s="2521"/>
      <c r="E59" s="2516">
        <f t="shared" si="3"/>
        <v>0</v>
      </c>
      <c r="F59" s="2515"/>
      <c r="G59" s="2515"/>
      <c r="H59" s="2515"/>
      <c r="I59" s="2515"/>
      <c r="J59" s="2515"/>
      <c r="K59" s="2515"/>
      <c r="L59" s="2515"/>
      <c r="M59" s="2515"/>
      <c r="N59" s="2515"/>
      <c r="O59" s="2515"/>
      <c r="P59" s="2515"/>
      <c r="Q59" s="2515"/>
      <c r="R59" s="2515"/>
      <c r="S59" s="2515"/>
      <c r="T59" s="2515"/>
      <c r="U59" s="2515"/>
      <c r="V59" s="2515"/>
      <c r="W59" s="2515"/>
      <c r="X59" s="2515"/>
      <c r="Y59" s="2515"/>
      <c r="Z59" s="2515"/>
      <c r="AA59" s="2515"/>
      <c r="AB59" s="2515"/>
      <c r="AC59" s="2515"/>
      <c r="AD59" s="2515"/>
      <c r="AE59" s="2515"/>
      <c r="AF59" s="2517"/>
      <c r="AH59" s="2480">
        <f t="shared" si="0"/>
        <v>0</v>
      </c>
      <c r="AI59" s="2481">
        <f t="shared" si="1"/>
        <v>0</v>
      </c>
      <c r="AJ59" s="2481">
        <f t="shared" si="2"/>
        <v>0</v>
      </c>
      <c r="AK59" s="2481"/>
      <c r="AL59" s="2480"/>
      <c r="AP59" s="2481"/>
      <c r="AQ59" s="2481"/>
    </row>
    <row r="60" spans="1:43" s="342" customFormat="1" ht="34.5" customHeight="1" x14ac:dyDescent="0.25">
      <c r="A60" s="2512" t="s">
        <v>288</v>
      </c>
      <c r="B60" s="2532" t="s">
        <v>127</v>
      </c>
      <c r="C60" s="2767"/>
      <c r="D60" s="2524"/>
      <c r="E60" s="2515">
        <f t="shared" si="3"/>
        <v>0</v>
      </c>
      <c r="F60" s="2515"/>
      <c r="G60" s="2515"/>
      <c r="H60" s="2515"/>
      <c r="I60" s="2515"/>
      <c r="J60" s="2515"/>
      <c r="K60" s="2515"/>
      <c r="L60" s="2515"/>
      <c r="M60" s="2515"/>
      <c r="N60" s="2515"/>
      <c r="O60" s="2515"/>
      <c r="P60" s="2515"/>
      <c r="Q60" s="2515"/>
      <c r="R60" s="2515"/>
      <c r="S60" s="2515"/>
      <c r="T60" s="2515"/>
      <c r="U60" s="2515"/>
      <c r="V60" s="2515"/>
      <c r="W60" s="2515"/>
      <c r="X60" s="2515"/>
      <c r="Y60" s="2515"/>
      <c r="Z60" s="2515"/>
      <c r="AA60" s="2515"/>
      <c r="AB60" s="2515"/>
      <c r="AC60" s="2515"/>
      <c r="AD60" s="2515"/>
      <c r="AE60" s="2515"/>
      <c r="AF60" s="2517"/>
      <c r="AH60" s="2480">
        <f t="shared" si="0"/>
        <v>0</v>
      </c>
      <c r="AI60" s="2481">
        <f t="shared" si="1"/>
        <v>0</v>
      </c>
      <c r="AJ60" s="2481">
        <f t="shared" si="2"/>
        <v>0</v>
      </c>
      <c r="AK60" s="2481"/>
      <c r="AL60" s="2480"/>
      <c r="AP60" s="2481"/>
      <c r="AQ60" s="2481"/>
    </row>
    <row r="61" spans="1:43" s="350" customFormat="1" ht="34.5" customHeight="1" x14ac:dyDescent="0.25">
      <c r="A61" s="2533"/>
      <c r="B61" s="2534" t="s">
        <v>119</v>
      </c>
      <c r="C61" s="2767">
        <f>SUM('LAP MINGGUAN'!K1370:K1378)</f>
        <v>146281893.96782288</v>
      </c>
      <c r="D61" s="2524">
        <f>SUM('[9]RAB '!H1346:H1354)</f>
        <v>146281893.96782288</v>
      </c>
      <c r="E61" s="2515">
        <f t="shared" si="3"/>
        <v>0.3828153660861649</v>
      </c>
      <c r="F61" s="2522"/>
      <c r="G61" s="2522"/>
      <c r="H61" s="2522"/>
      <c r="I61" s="2522"/>
      <c r="J61" s="2522"/>
      <c r="K61" s="2522"/>
      <c r="L61" s="2522"/>
      <c r="M61" s="2522"/>
      <c r="N61" s="2522"/>
      <c r="O61" s="2522"/>
      <c r="P61" s="2527">
        <f>E61/25</f>
        <v>1.5312614643446597E-2</v>
      </c>
      <c r="Q61" s="2527">
        <f>P61</f>
        <v>1.5312614643446597E-2</v>
      </c>
      <c r="R61" s="2527">
        <f>E61/10</f>
        <v>3.8281536608616488E-2</v>
      </c>
      <c r="S61" s="2527">
        <f>(E61-P61-P61-R61)/4</f>
        <v>7.8477150047663813E-2</v>
      </c>
      <c r="T61" s="2527">
        <f t="shared" ref="T61:V64" si="8">S61</f>
        <v>7.8477150047663813E-2</v>
      </c>
      <c r="U61" s="2527">
        <f t="shared" si="8"/>
        <v>7.8477150047663813E-2</v>
      </c>
      <c r="V61" s="2527">
        <f t="shared" si="8"/>
        <v>7.8477150047663813E-2</v>
      </c>
      <c r="W61" s="2522"/>
      <c r="X61" s="2522"/>
      <c r="Y61" s="2522"/>
      <c r="Z61" s="2522"/>
      <c r="AA61" s="2522"/>
      <c r="AB61" s="2522"/>
      <c r="AC61" s="2522"/>
      <c r="AD61" s="2522"/>
      <c r="AE61" s="2522"/>
      <c r="AF61" s="2523"/>
      <c r="AH61" s="2480">
        <f t="shared" si="0"/>
        <v>0.3828153660861649</v>
      </c>
      <c r="AI61" s="2481">
        <f t="shared" si="1"/>
        <v>0.3828153660861649</v>
      </c>
      <c r="AJ61" s="2481">
        <f t="shared" si="2"/>
        <v>0</v>
      </c>
      <c r="AK61" s="2481"/>
      <c r="AL61" s="2480"/>
      <c r="AP61" s="2481"/>
      <c r="AQ61" s="2481"/>
    </row>
    <row r="62" spans="1:43" s="350" customFormat="1" ht="34.5" customHeight="1" x14ac:dyDescent="0.25">
      <c r="A62" s="2533"/>
      <c r="B62" s="2534" t="s">
        <v>120</v>
      </c>
      <c r="C62" s="2767">
        <f>SUM('LAP MINGGUAN'!K1381:K1385)</f>
        <v>44687830.62362729</v>
      </c>
      <c r="D62" s="2524">
        <f>SUM('[9]RAB '!H1357:H1361)</f>
        <v>44687830.62362729</v>
      </c>
      <c r="E62" s="2515">
        <f t="shared" si="3"/>
        <v>0.11694672372469705</v>
      </c>
      <c r="F62" s="2522"/>
      <c r="G62" s="2522"/>
      <c r="H62" s="2522"/>
      <c r="I62" s="2522"/>
      <c r="J62" s="2522"/>
      <c r="K62" s="2522"/>
      <c r="L62" s="2522"/>
      <c r="M62" s="2522"/>
      <c r="N62" s="2522"/>
      <c r="O62" s="2522"/>
      <c r="P62" s="2522"/>
      <c r="Q62" s="2527">
        <f>E62/6</f>
        <v>1.9491120620782842E-2</v>
      </c>
      <c r="R62" s="2527">
        <f>Q62</f>
        <v>1.9491120620782842E-2</v>
      </c>
      <c r="S62" s="2527">
        <f>R62</f>
        <v>1.9491120620782842E-2</v>
      </c>
      <c r="T62" s="2527">
        <f t="shared" si="8"/>
        <v>1.9491120620782842E-2</v>
      </c>
      <c r="U62" s="2527">
        <f t="shared" si="8"/>
        <v>1.9491120620782842E-2</v>
      </c>
      <c r="V62" s="2527">
        <f t="shared" si="8"/>
        <v>1.9491120620782842E-2</v>
      </c>
      <c r="W62" s="2522"/>
      <c r="X62" s="2522"/>
      <c r="Y62" s="2535"/>
      <c r="Z62" s="2522"/>
      <c r="AA62" s="2522"/>
      <c r="AB62" s="2522"/>
      <c r="AC62" s="2522"/>
      <c r="AD62" s="2522"/>
      <c r="AE62" s="2522"/>
      <c r="AF62" s="2523"/>
      <c r="AH62" s="2480">
        <f t="shared" si="0"/>
        <v>0.11694672372469705</v>
      </c>
      <c r="AI62" s="2481">
        <f t="shared" si="1"/>
        <v>0.11694672372469705</v>
      </c>
      <c r="AJ62" s="2481">
        <f t="shared" si="2"/>
        <v>0</v>
      </c>
      <c r="AK62" s="2481"/>
      <c r="AL62" s="2480"/>
      <c r="AP62" s="2481"/>
      <c r="AQ62" s="2481"/>
    </row>
    <row r="63" spans="1:43" s="350" customFormat="1" ht="34.5" customHeight="1" x14ac:dyDescent="0.25">
      <c r="A63" s="2533"/>
      <c r="B63" s="2534" t="s">
        <v>121</v>
      </c>
      <c r="C63" s="2767">
        <f>SUM('LAP MINGGUAN'!K1388:K1392)</f>
        <v>46387813.266078487</v>
      </c>
      <c r="D63" s="2524">
        <f>SUM('[9]RAB '!H1364:H1368)</f>
        <v>46387813.266078487</v>
      </c>
      <c r="E63" s="2515">
        <f t="shared" si="3"/>
        <v>0.12139552774246037</v>
      </c>
      <c r="F63" s="2522"/>
      <c r="G63" s="2522"/>
      <c r="H63" s="2522"/>
      <c r="I63" s="2522"/>
      <c r="J63" s="2522"/>
      <c r="K63" s="2522"/>
      <c r="L63" s="2522"/>
      <c r="M63" s="2522"/>
      <c r="N63" s="2522"/>
      <c r="O63" s="2522"/>
      <c r="P63" s="2522"/>
      <c r="Q63" s="2522"/>
      <c r="R63" s="2527">
        <f>E63/6</f>
        <v>2.023258795707673E-2</v>
      </c>
      <c r="S63" s="2527">
        <f>R63</f>
        <v>2.023258795707673E-2</v>
      </c>
      <c r="T63" s="2527">
        <f t="shared" si="8"/>
        <v>2.023258795707673E-2</v>
      </c>
      <c r="U63" s="2527">
        <f t="shared" si="8"/>
        <v>2.023258795707673E-2</v>
      </c>
      <c r="V63" s="2527">
        <f t="shared" si="8"/>
        <v>2.023258795707673E-2</v>
      </c>
      <c r="W63" s="2527">
        <f>V63</f>
        <v>2.023258795707673E-2</v>
      </c>
      <c r="X63" s="2522"/>
      <c r="Y63" s="2535"/>
      <c r="Z63" s="2522"/>
      <c r="AA63" s="2522"/>
      <c r="AB63" s="2522"/>
      <c r="AC63" s="2522"/>
      <c r="AD63" s="2522"/>
      <c r="AE63" s="2522"/>
      <c r="AF63" s="2523"/>
      <c r="AH63" s="2480">
        <f t="shared" si="0"/>
        <v>0.12139552774246039</v>
      </c>
      <c r="AI63" s="2481">
        <f t="shared" si="1"/>
        <v>0.12139552774246037</v>
      </c>
      <c r="AJ63" s="2481">
        <f t="shared" si="2"/>
        <v>0</v>
      </c>
      <c r="AK63" s="2481"/>
      <c r="AL63" s="2480"/>
      <c r="AP63" s="2481"/>
      <c r="AQ63" s="2481"/>
    </row>
    <row r="64" spans="1:43" s="350" customFormat="1" ht="34.5" customHeight="1" x14ac:dyDescent="0.25">
      <c r="A64" s="2533"/>
      <c r="B64" s="2534" t="s">
        <v>122</v>
      </c>
      <c r="C64" s="2767">
        <f>SUM('LAP MINGGUAN'!K1395:K1398)</f>
        <v>53148889.868532144</v>
      </c>
      <c r="D64" s="2524">
        <f>SUM('[9]RAB '!H1371:H1374)</f>
        <v>53148889.868532144</v>
      </c>
      <c r="E64" s="2515">
        <f t="shared" si="3"/>
        <v>0.1390890641364739</v>
      </c>
      <c r="F64" s="2522"/>
      <c r="G64" s="2522"/>
      <c r="H64" s="2522"/>
      <c r="I64" s="2522"/>
      <c r="J64" s="2522"/>
      <c r="K64" s="2522"/>
      <c r="L64" s="2522"/>
      <c r="M64" s="2522"/>
      <c r="N64" s="2522"/>
      <c r="O64" s="2522"/>
      <c r="P64" s="2522"/>
      <c r="Q64" s="2522"/>
      <c r="R64" s="2522"/>
      <c r="S64" s="2527">
        <f>E64/6</f>
        <v>2.3181510689412318E-2</v>
      </c>
      <c r="T64" s="2527">
        <f t="shared" si="8"/>
        <v>2.3181510689412318E-2</v>
      </c>
      <c r="U64" s="2527">
        <f t="shared" si="8"/>
        <v>2.3181510689412318E-2</v>
      </c>
      <c r="V64" s="2527">
        <f t="shared" si="8"/>
        <v>2.3181510689412318E-2</v>
      </c>
      <c r="W64" s="2527">
        <f>V64</f>
        <v>2.3181510689412318E-2</v>
      </c>
      <c r="X64" s="2527">
        <f>W64</f>
        <v>2.3181510689412318E-2</v>
      </c>
      <c r="Y64" s="2535"/>
      <c r="Z64" s="2522"/>
      <c r="AA64" s="2522"/>
      <c r="AB64" s="2522"/>
      <c r="AC64" s="2522"/>
      <c r="AD64" s="2522"/>
      <c r="AE64" s="2522"/>
      <c r="AF64" s="2523"/>
      <c r="AH64" s="2480">
        <f t="shared" si="0"/>
        <v>0.1390890641364739</v>
      </c>
      <c r="AI64" s="2481">
        <f t="shared" si="1"/>
        <v>0.1390890641364739</v>
      </c>
      <c r="AJ64" s="2481">
        <f t="shared" si="2"/>
        <v>0</v>
      </c>
      <c r="AK64" s="2481"/>
      <c r="AL64" s="2480"/>
      <c r="AP64" s="2481"/>
      <c r="AQ64" s="2481"/>
    </row>
    <row r="65" spans="1:43" s="342" customFormat="1" ht="34.5" customHeight="1" x14ac:dyDescent="0.25">
      <c r="A65" s="2512" t="s">
        <v>292</v>
      </c>
      <c r="B65" s="2532" t="s">
        <v>128</v>
      </c>
      <c r="C65" s="2767"/>
      <c r="D65" s="2524"/>
      <c r="E65" s="2515">
        <f t="shared" si="3"/>
        <v>0</v>
      </c>
      <c r="F65" s="2515"/>
      <c r="G65" s="2515"/>
      <c r="H65" s="2515"/>
      <c r="I65" s="2515"/>
      <c r="J65" s="2515"/>
      <c r="K65" s="2515"/>
      <c r="L65" s="2515"/>
      <c r="M65" s="2515"/>
      <c r="N65" s="2515"/>
      <c r="O65" s="2515"/>
      <c r="P65" s="2515"/>
      <c r="Q65" s="2515"/>
      <c r="R65" s="2515"/>
      <c r="S65" s="2515"/>
      <c r="T65" s="2515"/>
      <c r="U65" s="2515"/>
      <c r="V65" s="2515"/>
      <c r="W65" s="2515"/>
      <c r="X65" s="2515"/>
      <c r="Y65" s="2515"/>
      <c r="Z65" s="2515"/>
      <c r="AA65" s="2515"/>
      <c r="AB65" s="2515"/>
      <c r="AC65" s="2515"/>
      <c r="AD65" s="2515"/>
      <c r="AE65" s="2515"/>
      <c r="AF65" s="2517"/>
      <c r="AH65" s="2480">
        <f t="shared" si="0"/>
        <v>0</v>
      </c>
      <c r="AI65" s="2481">
        <f t="shared" si="1"/>
        <v>0</v>
      </c>
      <c r="AJ65" s="2481">
        <f t="shared" si="2"/>
        <v>0</v>
      </c>
      <c r="AK65" s="2481"/>
      <c r="AL65" s="2480"/>
      <c r="AP65" s="2481"/>
      <c r="AQ65" s="2481"/>
    </row>
    <row r="66" spans="1:43" s="350" customFormat="1" ht="34.5" customHeight="1" x14ac:dyDescent="0.25">
      <c r="A66" s="2533"/>
      <c r="B66" s="2534" t="s">
        <v>119</v>
      </c>
      <c r="C66" s="2767">
        <f>SUM('LAP MINGGUAN'!K1402:K1409)</f>
        <v>602502403.25851417</v>
      </c>
      <c r="D66" s="2524">
        <f>SUM('[9]RAB '!H1378:H1385)</f>
        <v>602502403.25851417</v>
      </c>
      <c r="E66" s="2515">
        <f t="shared" si="3"/>
        <v>1.5767308708891674</v>
      </c>
      <c r="F66" s="2522"/>
      <c r="G66" s="2522"/>
      <c r="H66" s="2522"/>
      <c r="I66" s="2522"/>
      <c r="J66" s="2522"/>
      <c r="K66" s="2522"/>
      <c r="L66" s="2522"/>
      <c r="M66" s="2522"/>
      <c r="N66" s="2522"/>
      <c r="O66" s="2522"/>
      <c r="P66" s="2527">
        <f>E66/15</f>
        <v>0.10511539139261115</v>
      </c>
      <c r="Q66" s="2527">
        <f>P66</f>
        <v>0.10511539139261115</v>
      </c>
      <c r="R66" s="2527">
        <f t="shared" ref="R66:AD69" si="9">Q66</f>
        <v>0.10511539139261115</v>
      </c>
      <c r="S66" s="2527">
        <f t="shared" si="9"/>
        <v>0.10511539139261115</v>
      </c>
      <c r="T66" s="2527">
        <f t="shared" si="9"/>
        <v>0.10511539139261115</v>
      </c>
      <c r="U66" s="2527">
        <f t="shared" si="9"/>
        <v>0.10511539139261115</v>
      </c>
      <c r="V66" s="2527">
        <f t="shared" si="9"/>
        <v>0.10511539139261115</v>
      </c>
      <c r="W66" s="2527">
        <f t="shared" si="9"/>
        <v>0.10511539139261115</v>
      </c>
      <c r="X66" s="2527">
        <f t="shared" si="9"/>
        <v>0.10511539139261115</v>
      </c>
      <c r="Y66" s="2527">
        <f t="shared" si="9"/>
        <v>0.10511539139261115</v>
      </c>
      <c r="Z66" s="2527">
        <f t="shared" si="9"/>
        <v>0.10511539139261115</v>
      </c>
      <c r="AA66" s="2527">
        <f t="shared" si="9"/>
        <v>0.10511539139261115</v>
      </c>
      <c r="AB66" s="2527">
        <f t="shared" si="9"/>
        <v>0.10511539139261115</v>
      </c>
      <c r="AC66" s="2527">
        <f t="shared" si="9"/>
        <v>0.10511539139261115</v>
      </c>
      <c r="AD66" s="2527">
        <f t="shared" si="9"/>
        <v>0.10511539139261115</v>
      </c>
      <c r="AE66" s="2522"/>
      <c r="AF66" s="2523"/>
      <c r="AH66" s="2480">
        <f t="shared" si="0"/>
        <v>1.5767308708891667</v>
      </c>
      <c r="AI66" s="2481">
        <f t="shared" si="1"/>
        <v>1.5767308708891674</v>
      </c>
      <c r="AJ66" s="2481">
        <f t="shared" si="2"/>
        <v>0</v>
      </c>
      <c r="AK66" s="2481"/>
      <c r="AL66" s="2480"/>
      <c r="AP66" s="2481"/>
      <c r="AQ66" s="2481"/>
    </row>
    <row r="67" spans="1:43" s="350" customFormat="1" ht="34.5" customHeight="1" x14ac:dyDescent="0.25">
      <c r="A67" s="2533"/>
      <c r="B67" s="2534" t="s">
        <v>120</v>
      </c>
      <c r="C67" s="2767">
        <f>SUM('LAP MINGGUAN'!K1412:K1416)</f>
        <v>319824700.31427515</v>
      </c>
      <c r="D67" s="2524">
        <f>SUM('[9]RAB '!H1388:H1392)</f>
        <v>319824700.31427515</v>
      </c>
      <c r="E67" s="2515">
        <f t="shared" si="3"/>
        <v>0.83697172912690443</v>
      </c>
      <c r="F67" s="2522"/>
      <c r="G67" s="2522"/>
      <c r="H67" s="2522"/>
      <c r="I67" s="2522"/>
      <c r="J67" s="2522"/>
      <c r="K67" s="2522"/>
      <c r="L67" s="2522"/>
      <c r="M67" s="2522"/>
      <c r="N67" s="2522"/>
      <c r="O67" s="2522"/>
      <c r="P67" s="2522"/>
      <c r="Q67" s="2522"/>
      <c r="R67" s="2522"/>
      <c r="S67" s="2527">
        <f>E67/9</f>
        <v>9.2996858791878273E-2</v>
      </c>
      <c r="T67" s="2527">
        <f t="shared" si="9"/>
        <v>9.2996858791878273E-2</v>
      </c>
      <c r="U67" s="2527">
        <f t="shared" si="9"/>
        <v>9.2996858791878273E-2</v>
      </c>
      <c r="V67" s="2527">
        <f t="shared" si="9"/>
        <v>9.2996858791878273E-2</v>
      </c>
      <c r="W67" s="2527">
        <f t="shared" si="9"/>
        <v>9.2996858791878273E-2</v>
      </c>
      <c r="X67" s="2527">
        <f t="shared" si="9"/>
        <v>9.2996858791878273E-2</v>
      </c>
      <c r="Y67" s="2527">
        <f t="shared" si="9"/>
        <v>9.2996858791878273E-2</v>
      </c>
      <c r="Z67" s="2527">
        <f t="shared" si="9"/>
        <v>9.2996858791878273E-2</v>
      </c>
      <c r="AA67" s="2527">
        <f t="shared" si="9"/>
        <v>9.2996858791878273E-2</v>
      </c>
      <c r="AB67" s="2522"/>
      <c r="AC67" s="2522"/>
      <c r="AD67" s="2535"/>
      <c r="AE67" s="2522"/>
      <c r="AF67" s="2523"/>
      <c r="AH67" s="2480">
        <f t="shared" si="0"/>
        <v>0.83697172912690432</v>
      </c>
      <c r="AI67" s="2481">
        <f t="shared" si="1"/>
        <v>0.83697172912690443</v>
      </c>
      <c r="AJ67" s="2481">
        <f t="shared" si="2"/>
        <v>0</v>
      </c>
      <c r="AK67" s="2481"/>
      <c r="AL67" s="2480"/>
      <c r="AP67" s="2481"/>
      <c r="AQ67" s="2481"/>
    </row>
    <row r="68" spans="1:43" s="350" customFormat="1" ht="34.5" customHeight="1" x14ac:dyDescent="0.25">
      <c r="A68" s="2533"/>
      <c r="B68" s="2534" t="s">
        <v>121</v>
      </c>
      <c r="C68" s="2767">
        <f>SUM('LAP MINGGUAN'!K1419:K1423)</f>
        <v>323317263.80578256</v>
      </c>
      <c r="D68" s="2524">
        <f>SUM('[9]RAB '!H1395:H1399)</f>
        <v>323317263.80578256</v>
      </c>
      <c r="E68" s="2515">
        <f t="shared" si="3"/>
        <v>0.84611166391524317</v>
      </c>
      <c r="F68" s="2522"/>
      <c r="G68" s="2522"/>
      <c r="H68" s="2522"/>
      <c r="I68" s="2522"/>
      <c r="J68" s="2522"/>
      <c r="K68" s="2522"/>
      <c r="L68" s="2522"/>
      <c r="M68" s="2522"/>
      <c r="N68" s="2522"/>
      <c r="O68" s="2522"/>
      <c r="P68" s="2522"/>
      <c r="Q68" s="2522"/>
      <c r="R68" s="2522"/>
      <c r="S68" s="2535"/>
      <c r="T68" s="2527">
        <f>E68/11</f>
        <v>7.6919242174113014E-2</v>
      </c>
      <c r="U68" s="2527">
        <f t="shared" si="9"/>
        <v>7.6919242174113014E-2</v>
      </c>
      <c r="V68" s="2527">
        <f t="shared" si="9"/>
        <v>7.6919242174113014E-2</v>
      </c>
      <c r="W68" s="2527">
        <f t="shared" si="9"/>
        <v>7.6919242174113014E-2</v>
      </c>
      <c r="X68" s="2527">
        <f t="shared" si="9"/>
        <v>7.6919242174113014E-2</v>
      </c>
      <c r="Y68" s="2527">
        <f t="shared" si="9"/>
        <v>7.6919242174113014E-2</v>
      </c>
      <c r="Z68" s="2527">
        <f t="shared" si="9"/>
        <v>7.6919242174113014E-2</v>
      </c>
      <c r="AA68" s="2527">
        <f t="shared" si="9"/>
        <v>7.6919242174113014E-2</v>
      </c>
      <c r="AB68" s="2527">
        <f t="shared" si="9"/>
        <v>7.6919242174113014E-2</v>
      </c>
      <c r="AC68" s="2527">
        <f t="shared" si="9"/>
        <v>7.6919242174113014E-2</v>
      </c>
      <c r="AD68" s="2527">
        <f t="shared" si="9"/>
        <v>7.6919242174113014E-2</v>
      </c>
      <c r="AE68" s="2522"/>
      <c r="AF68" s="2523"/>
      <c r="AH68" s="2480">
        <f t="shared" si="0"/>
        <v>0.84611166391524328</v>
      </c>
      <c r="AI68" s="2481">
        <f t="shared" si="1"/>
        <v>0.84611166391524317</v>
      </c>
      <c r="AJ68" s="2481">
        <f t="shared" si="2"/>
        <v>0</v>
      </c>
      <c r="AK68" s="2481"/>
      <c r="AL68" s="2480"/>
      <c r="AP68" s="2481"/>
      <c r="AQ68" s="2481"/>
    </row>
    <row r="69" spans="1:43" s="350" customFormat="1" ht="34.5" customHeight="1" x14ac:dyDescent="0.25">
      <c r="A69" s="2533"/>
      <c r="B69" s="2534" t="s">
        <v>122</v>
      </c>
      <c r="C69" s="2767">
        <f>SUM('LAP MINGGUAN'!K1426:K1430)</f>
        <v>398506275.32093769</v>
      </c>
      <c r="D69" s="2524">
        <f>SUM('[9]RAB '!H1402:H1406)</f>
        <v>398506275.32093769</v>
      </c>
      <c r="E69" s="2515">
        <f t="shared" si="3"/>
        <v>1.0428790709270936</v>
      </c>
      <c r="F69" s="2522"/>
      <c r="G69" s="2522"/>
      <c r="H69" s="2522"/>
      <c r="I69" s="2522"/>
      <c r="J69" s="2522"/>
      <c r="K69" s="2522"/>
      <c r="L69" s="2522"/>
      <c r="M69" s="2522"/>
      <c r="N69" s="2522"/>
      <c r="O69" s="2522"/>
      <c r="P69" s="2522"/>
      <c r="Q69" s="2522"/>
      <c r="R69" s="2522"/>
      <c r="S69" s="2535"/>
      <c r="T69" s="2527">
        <f>E69/12</f>
        <v>8.690658924392447E-2</v>
      </c>
      <c r="U69" s="2527">
        <f t="shared" si="9"/>
        <v>8.690658924392447E-2</v>
      </c>
      <c r="V69" s="2527">
        <f t="shared" si="9"/>
        <v>8.690658924392447E-2</v>
      </c>
      <c r="W69" s="2527">
        <f t="shared" si="9"/>
        <v>8.690658924392447E-2</v>
      </c>
      <c r="X69" s="2527">
        <f t="shared" si="9"/>
        <v>8.690658924392447E-2</v>
      </c>
      <c r="Y69" s="2527">
        <f t="shared" si="9"/>
        <v>8.690658924392447E-2</v>
      </c>
      <c r="Z69" s="2527">
        <f t="shared" si="9"/>
        <v>8.690658924392447E-2</v>
      </c>
      <c r="AA69" s="2527">
        <f t="shared" si="9"/>
        <v>8.690658924392447E-2</v>
      </c>
      <c r="AB69" s="2527">
        <f t="shared" si="9"/>
        <v>8.690658924392447E-2</v>
      </c>
      <c r="AC69" s="2527">
        <f t="shared" si="9"/>
        <v>8.690658924392447E-2</v>
      </c>
      <c r="AD69" s="2527">
        <f t="shared" si="9"/>
        <v>8.690658924392447E-2</v>
      </c>
      <c r="AE69" s="2527">
        <f>AD69</f>
        <v>8.690658924392447E-2</v>
      </c>
      <c r="AF69" s="2523"/>
      <c r="AH69" s="2480">
        <f t="shared" si="0"/>
        <v>1.0428790709270936</v>
      </c>
      <c r="AI69" s="2481">
        <f t="shared" si="1"/>
        <v>1.0428790709270936</v>
      </c>
      <c r="AJ69" s="2481">
        <f t="shared" si="2"/>
        <v>0</v>
      </c>
      <c r="AK69" s="2481"/>
      <c r="AL69" s="2480"/>
      <c r="AP69" s="2481"/>
      <c r="AQ69" s="2481"/>
    </row>
    <row r="70" spans="1:43" s="342" customFormat="1" ht="34.5" customHeight="1" x14ac:dyDescent="0.25">
      <c r="A70" s="2512" t="s">
        <v>297</v>
      </c>
      <c r="B70" s="2532" t="s">
        <v>129</v>
      </c>
      <c r="C70" s="2767"/>
      <c r="D70" s="2524"/>
      <c r="E70" s="2515">
        <f t="shared" si="3"/>
        <v>0</v>
      </c>
      <c r="F70" s="2515"/>
      <c r="G70" s="2515"/>
      <c r="H70" s="2515"/>
      <c r="I70" s="2515"/>
      <c r="J70" s="2515"/>
      <c r="K70" s="2515"/>
      <c r="L70" s="2515"/>
      <c r="M70" s="2515"/>
      <c r="N70" s="2515"/>
      <c r="O70" s="2515"/>
      <c r="P70" s="2515"/>
      <c r="Q70" s="2515"/>
      <c r="R70" s="2515"/>
      <c r="S70" s="2515"/>
      <c r="T70" s="2515"/>
      <c r="U70" s="2515"/>
      <c r="V70" s="2515"/>
      <c r="W70" s="2515"/>
      <c r="X70" s="2515"/>
      <c r="Y70" s="2515"/>
      <c r="Z70" s="2515"/>
      <c r="AA70" s="2515"/>
      <c r="AB70" s="2515"/>
      <c r="AC70" s="2515"/>
      <c r="AD70" s="2515"/>
      <c r="AE70" s="2515"/>
      <c r="AF70" s="2517"/>
      <c r="AH70" s="2480">
        <f t="shared" si="0"/>
        <v>0</v>
      </c>
      <c r="AI70" s="2481">
        <f t="shared" si="1"/>
        <v>0</v>
      </c>
      <c r="AJ70" s="2481">
        <f t="shared" si="2"/>
        <v>0</v>
      </c>
      <c r="AK70" s="2481"/>
      <c r="AL70" s="2480"/>
      <c r="AP70" s="2481"/>
      <c r="AQ70" s="2481"/>
    </row>
    <row r="71" spans="1:43" s="350" customFormat="1" ht="34.5" customHeight="1" x14ac:dyDescent="0.25">
      <c r="A71" s="2533"/>
      <c r="B71" s="2534" t="s">
        <v>119</v>
      </c>
      <c r="C71" s="2767"/>
      <c r="D71" s="2524">
        <f>SUM('[9]RAB '!H1413:H1577)</f>
        <v>696432814.44157541</v>
      </c>
      <c r="E71" s="2515">
        <f t="shared" si="3"/>
        <v>1.8225439634621767</v>
      </c>
      <c r="F71" s="2522"/>
      <c r="G71" s="2522"/>
      <c r="H71" s="2522"/>
      <c r="I71" s="2522"/>
      <c r="J71" s="2522"/>
      <c r="K71" s="2522"/>
      <c r="L71" s="2522"/>
      <c r="M71" s="2522"/>
      <c r="N71" s="2522"/>
      <c r="O71" s="2522"/>
      <c r="P71" s="2522"/>
      <c r="Q71" s="2536">
        <f>X71</f>
        <v>0.14019568949709052</v>
      </c>
      <c r="R71" s="2527">
        <f>E71/13</f>
        <v>0.14019568949709052</v>
      </c>
      <c r="S71" s="2527">
        <f t="shared" ref="S71:X71" si="10">R71</f>
        <v>0.14019568949709052</v>
      </c>
      <c r="T71" s="2536">
        <f t="shared" si="10"/>
        <v>0.14019568949709052</v>
      </c>
      <c r="U71" s="2536">
        <f t="shared" si="10"/>
        <v>0.14019568949709052</v>
      </c>
      <c r="V71" s="2536">
        <f t="shared" si="10"/>
        <v>0.14019568949709052</v>
      </c>
      <c r="W71" s="2536">
        <f t="shared" si="10"/>
        <v>0.14019568949709052</v>
      </c>
      <c r="X71" s="2536">
        <f t="shared" si="10"/>
        <v>0.14019568949709052</v>
      </c>
      <c r="Y71" s="2535"/>
      <c r="Z71" s="2536">
        <f>Q71</f>
        <v>0.14019568949709052</v>
      </c>
      <c r="AA71" s="2536">
        <f>Z71</f>
        <v>0.14019568949709052</v>
      </c>
      <c r="AB71" s="2536">
        <f>AA71</f>
        <v>0.14019568949709052</v>
      </c>
      <c r="AC71" s="2536">
        <f>AB71</f>
        <v>0.14019568949709052</v>
      </c>
      <c r="AD71" s="2536">
        <f>AC71</f>
        <v>0.14019568949709052</v>
      </c>
      <c r="AE71" s="2522"/>
      <c r="AF71" s="2523"/>
      <c r="AH71" s="2480">
        <f t="shared" si="0"/>
        <v>1.8225439634621772</v>
      </c>
      <c r="AI71" s="2481">
        <f t="shared" si="1"/>
        <v>1.8225439634621767</v>
      </c>
      <c r="AJ71" s="2481">
        <f t="shared" si="2"/>
        <v>0</v>
      </c>
      <c r="AK71" s="2481"/>
      <c r="AL71" s="2480"/>
      <c r="AP71" s="2481"/>
      <c r="AQ71" s="2481"/>
    </row>
    <row r="72" spans="1:43" s="350" customFormat="1" ht="34.5" customHeight="1" x14ac:dyDescent="0.25">
      <c r="A72" s="2533"/>
      <c r="B72" s="2534" t="s">
        <v>120</v>
      </c>
      <c r="C72" s="2767"/>
      <c r="D72" s="2524">
        <f>SUM('[9]RAB '!H1580:H1652)</f>
        <v>191756527.86917683</v>
      </c>
      <c r="E72" s="2515">
        <f t="shared" si="3"/>
        <v>0.50182113058912103</v>
      </c>
      <c r="F72" s="2522"/>
      <c r="G72" s="2522"/>
      <c r="H72" s="2522"/>
      <c r="I72" s="2522"/>
      <c r="J72" s="2522"/>
      <c r="K72" s="2522"/>
      <c r="L72" s="2522"/>
      <c r="M72" s="2522"/>
      <c r="N72" s="2522"/>
      <c r="O72" s="2522"/>
      <c r="P72" s="2522"/>
      <c r="Q72" s="2522"/>
      <c r="R72" s="2522"/>
      <c r="S72" s="2522"/>
      <c r="T72" s="2535"/>
      <c r="U72" s="2527">
        <f>E72/6</f>
        <v>8.3636855098186844E-2</v>
      </c>
      <c r="V72" s="2527">
        <f>U72</f>
        <v>8.3636855098186844E-2</v>
      </c>
      <c r="W72" s="2527">
        <f>V72</f>
        <v>8.3636855098186844E-2</v>
      </c>
      <c r="X72" s="2527">
        <f>W72</f>
        <v>8.3636855098186844E-2</v>
      </c>
      <c r="Y72" s="2527">
        <f>X72</f>
        <v>8.3636855098186844E-2</v>
      </c>
      <c r="Z72" s="2527">
        <f>Y72</f>
        <v>8.3636855098186844E-2</v>
      </c>
      <c r="AA72" s="2535"/>
      <c r="AB72" s="2535"/>
      <c r="AC72" s="2535"/>
      <c r="AD72" s="2535"/>
      <c r="AE72" s="2522"/>
      <c r="AF72" s="2523"/>
      <c r="AH72" s="2480">
        <f t="shared" si="0"/>
        <v>0.50182113058912103</v>
      </c>
      <c r="AI72" s="2481">
        <f t="shared" si="1"/>
        <v>0.50182113058912103</v>
      </c>
      <c r="AJ72" s="2481">
        <f t="shared" si="2"/>
        <v>0</v>
      </c>
      <c r="AK72" s="2481"/>
      <c r="AL72" s="2480"/>
      <c r="AP72" s="2481"/>
      <c r="AQ72" s="2481"/>
    </row>
    <row r="73" spans="1:43" s="350" customFormat="1" ht="34.5" customHeight="1" x14ac:dyDescent="0.25">
      <c r="A73" s="2533"/>
      <c r="B73" s="2534" t="s">
        <v>121</v>
      </c>
      <c r="C73" s="2767"/>
      <c r="D73" s="2524">
        <f>SUM('[9]RAB '!H1656:H1728)</f>
        <v>170274874.34867024</v>
      </c>
      <c r="E73" s="2515">
        <f t="shared" si="3"/>
        <v>0.44560428219093329</v>
      </c>
      <c r="F73" s="2522"/>
      <c r="G73" s="2522"/>
      <c r="H73" s="2522"/>
      <c r="I73" s="2522"/>
      <c r="J73" s="2522"/>
      <c r="K73" s="2522"/>
      <c r="L73" s="2522"/>
      <c r="M73" s="2522"/>
      <c r="N73" s="2522"/>
      <c r="O73" s="2522"/>
      <c r="P73" s="2522"/>
      <c r="Q73" s="2522"/>
      <c r="R73" s="2522"/>
      <c r="S73" s="2522"/>
      <c r="T73" s="2535"/>
      <c r="U73" s="2522"/>
      <c r="V73" s="2535"/>
      <c r="W73" s="2535"/>
      <c r="X73" s="2535"/>
      <c r="Y73" s="2527">
        <f>E73/5</f>
        <v>8.9120856438186652E-2</v>
      </c>
      <c r="Z73" s="2527">
        <f>Y73</f>
        <v>8.9120856438186652E-2</v>
      </c>
      <c r="AA73" s="2527">
        <f>Z73</f>
        <v>8.9120856438186652E-2</v>
      </c>
      <c r="AB73" s="2527">
        <f>AA73</f>
        <v>8.9120856438186652E-2</v>
      </c>
      <c r="AC73" s="2527">
        <f>AB73</f>
        <v>8.9120856438186652E-2</v>
      </c>
      <c r="AD73" s="2535"/>
      <c r="AE73" s="2522"/>
      <c r="AF73" s="2523"/>
      <c r="AH73" s="2480">
        <f t="shared" si="0"/>
        <v>0.44560428219093329</v>
      </c>
      <c r="AI73" s="2481">
        <f t="shared" si="1"/>
        <v>0.44560428219093329</v>
      </c>
      <c r="AJ73" s="2481">
        <f t="shared" si="2"/>
        <v>0</v>
      </c>
      <c r="AK73" s="2481"/>
      <c r="AL73" s="2480"/>
      <c r="AP73" s="2481"/>
      <c r="AQ73" s="2481"/>
    </row>
    <row r="74" spans="1:43" s="350" customFormat="1" ht="34.5" customHeight="1" x14ac:dyDescent="0.25">
      <c r="A74" s="2533"/>
      <c r="B74" s="2534" t="s">
        <v>122</v>
      </c>
      <c r="C74" s="2767"/>
      <c r="D74" s="2524">
        <f>SUM('[9]RAB '!H1732:H1758)</f>
        <v>27800982.010478817</v>
      </c>
      <c r="E74" s="2515">
        <f t="shared" si="3"/>
        <v>7.2754343119438666E-2</v>
      </c>
      <c r="F74" s="2522"/>
      <c r="G74" s="2522"/>
      <c r="H74" s="2522"/>
      <c r="I74" s="2522"/>
      <c r="J74" s="2522"/>
      <c r="K74" s="2522"/>
      <c r="L74" s="2522"/>
      <c r="M74" s="2522"/>
      <c r="N74" s="2522"/>
      <c r="O74" s="2522"/>
      <c r="P74" s="2522"/>
      <c r="Q74" s="2522"/>
      <c r="R74" s="2522"/>
      <c r="S74" s="2522"/>
      <c r="T74" s="2535"/>
      <c r="U74" s="2522"/>
      <c r="V74" s="2535"/>
      <c r="W74" s="2535"/>
      <c r="X74" s="2535"/>
      <c r="Y74" s="2522"/>
      <c r="Z74" s="2522"/>
      <c r="AA74" s="2522"/>
      <c r="AB74" s="2535"/>
      <c r="AC74" s="2527">
        <f>E74/2</f>
        <v>3.6377171559719333E-2</v>
      </c>
      <c r="AD74" s="2527">
        <f>AC74</f>
        <v>3.6377171559719333E-2</v>
      </c>
      <c r="AE74" s="2522"/>
      <c r="AF74" s="2523"/>
      <c r="AH74" s="2480">
        <f t="shared" si="0"/>
        <v>7.2754343119438666E-2</v>
      </c>
      <c r="AI74" s="2481">
        <f t="shared" si="1"/>
        <v>7.2754343119438666E-2</v>
      </c>
      <c r="AJ74" s="2481">
        <f t="shared" si="2"/>
        <v>0</v>
      </c>
      <c r="AK74" s="2481"/>
      <c r="AL74" s="2480"/>
      <c r="AP74" s="2481"/>
      <c r="AQ74" s="2481"/>
    </row>
    <row r="75" spans="1:43" s="342" customFormat="1" ht="34.5" customHeight="1" x14ac:dyDescent="0.25">
      <c r="A75" s="2512" t="s">
        <v>298</v>
      </c>
      <c r="B75" s="2532" t="s">
        <v>130</v>
      </c>
      <c r="C75" s="2767"/>
      <c r="D75" s="2524"/>
      <c r="E75" s="2515">
        <f t="shared" si="3"/>
        <v>0</v>
      </c>
      <c r="F75" s="2515"/>
      <c r="G75" s="2515"/>
      <c r="H75" s="2515"/>
      <c r="I75" s="2515"/>
      <c r="J75" s="2515"/>
      <c r="K75" s="2515"/>
      <c r="L75" s="2515"/>
      <c r="M75" s="2515"/>
      <c r="N75" s="2515"/>
      <c r="O75" s="2515"/>
      <c r="P75" s="2515"/>
      <c r="Q75" s="2515"/>
      <c r="R75" s="2515"/>
      <c r="S75" s="2515"/>
      <c r="T75" s="2515"/>
      <c r="U75" s="2515"/>
      <c r="V75" s="2515"/>
      <c r="W75" s="2515"/>
      <c r="X75" s="2515"/>
      <c r="Y75" s="2515"/>
      <c r="Z75" s="2515"/>
      <c r="AA75" s="2515"/>
      <c r="AB75" s="2515"/>
      <c r="AC75" s="2515"/>
      <c r="AD75" s="2529"/>
      <c r="AE75" s="2515"/>
      <c r="AF75" s="2517"/>
      <c r="AH75" s="2480">
        <f t="shared" si="0"/>
        <v>0</v>
      </c>
      <c r="AI75" s="2481">
        <f t="shared" si="1"/>
        <v>0</v>
      </c>
      <c r="AJ75" s="2481">
        <f t="shared" si="2"/>
        <v>0</v>
      </c>
      <c r="AK75" s="2481"/>
      <c r="AL75" s="2480"/>
      <c r="AP75" s="2481"/>
      <c r="AQ75" s="2481"/>
    </row>
    <row r="76" spans="1:43" s="350" customFormat="1" ht="34.5" customHeight="1" x14ac:dyDescent="0.25">
      <c r="A76" s="2533"/>
      <c r="B76" s="2534" t="s">
        <v>119</v>
      </c>
      <c r="C76" s="2767"/>
      <c r="D76" s="2524">
        <f>SUM('[9]RAB '!H1762:H1783)</f>
        <v>707052765.02927446</v>
      </c>
      <c r="E76" s="2515">
        <f t="shared" si="3"/>
        <v>1.8503360583125572</v>
      </c>
      <c r="F76" s="2522"/>
      <c r="G76" s="2522"/>
      <c r="H76" s="2522"/>
      <c r="I76" s="2522"/>
      <c r="J76" s="2522"/>
      <c r="K76" s="2522"/>
      <c r="L76" s="2522"/>
      <c r="M76" s="2522"/>
      <c r="N76" s="2522"/>
      <c r="O76" s="2522"/>
      <c r="P76" s="2522"/>
      <c r="Q76" s="2522"/>
      <c r="R76" s="2522"/>
      <c r="S76" s="2522"/>
      <c r="T76" s="2527">
        <f>E76/15</f>
        <v>0.12335573722083715</v>
      </c>
      <c r="U76" s="2527">
        <f>T76</f>
        <v>0.12335573722083715</v>
      </c>
      <c r="V76" s="2527">
        <f>(E76-T76-U76)/5</f>
        <v>0.32072491677417658</v>
      </c>
      <c r="W76" s="2527">
        <f>V76</f>
        <v>0.32072491677417658</v>
      </c>
      <c r="X76" s="2527">
        <f>W76</f>
        <v>0.32072491677417658</v>
      </c>
      <c r="Y76" s="2527">
        <f>X76</f>
        <v>0.32072491677417658</v>
      </c>
      <c r="Z76" s="2527">
        <f>Y76</f>
        <v>0.32072491677417658</v>
      </c>
      <c r="AA76" s="2535"/>
      <c r="AB76" s="2535"/>
      <c r="AC76" s="2535"/>
      <c r="AD76" s="2535"/>
      <c r="AE76" s="2522"/>
      <c r="AF76" s="2523"/>
      <c r="AH76" s="2480">
        <f t="shared" si="0"/>
        <v>1.8503360583125572</v>
      </c>
      <c r="AI76" s="2481">
        <f t="shared" si="1"/>
        <v>1.8503360583125572</v>
      </c>
      <c r="AJ76" s="2481">
        <f t="shared" si="2"/>
        <v>0</v>
      </c>
      <c r="AK76" s="2481"/>
      <c r="AL76" s="2480"/>
      <c r="AP76" s="2481"/>
      <c r="AQ76" s="2481"/>
    </row>
    <row r="77" spans="1:43" s="342" customFormat="1" ht="34.5" customHeight="1" x14ac:dyDescent="0.25">
      <c r="A77" s="2512" t="s">
        <v>293</v>
      </c>
      <c r="B77" s="2532" t="s">
        <v>131</v>
      </c>
      <c r="C77" s="2767"/>
      <c r="D77" s="2524"/>
      <c r="E77" s="2515">
        <f t="shared" si="3"/>
        <v>0</v>
      </c>
      <c r="F77" s="2515"/>
      <c r="G77" s="2515"/>
      <c r="H77" s="2515"/>
      <c r="I77" s="2515"/>
      <c r="J77" s="2515"/>
      <c r="K77" s="2515"/>
      <c r="L77" s="2515"/>
      <c r="M77" s="2515"/>
      <c r="N77" s="2515"/>
      <c r="O77" s="2515"/>
      <c r="P77" s="2515"/>
      <c r="Q77" s="2515"/>
      <c r="R77" s="2515"/>
      <c r="S77" s="2515"/>
      <c r="T77" s="2515"/>
      <c r="U77" s="2515"/>
      <c r="V77" s="2515"/>
      <c r="W77" s="2515"/>
      <c r="X77" s="2515"/>
      <c r="Y77" s="2515"/>
      <c r="Z77" s="2515"/>
      <c r="AA77" s="2515"/>
      <c r="AB77" s="2515"/>
      <c r="AC77" s="2515"/>
      <c r="AD77" s="2515"/>
      <c r="AE77" s="2515"/>
      <c r="AF77" s="2517"/>
      <c r="AH77" s="2480">
        <f t="shared" si="0"/>
        <v>0</v>
      </c>
      <c r="AI77" s="2481">
        <f t="shared" si="1"/>
        <v>0</v>
      </c>
      <c r="AJ77" s="2481">
        <f t="shared" si="2"/>
        <v>0</v>
      </c>
      <c r="AK77" s="2481"/>
      <c r="AL77" s="2480"/>
      <c r="AP77" s="2481"/>
      <c r="AQ77" s="2481"/>
    </row>
    <row r="78" spans="1:43" s="350" customFormat="1" ht="34.5" customHeight="1" x14ac:dyDescent="0.25">
      <c r="A78" s="2533"/>
      <c r="B78" s="2534" t="s">
        <v>119</v>
      </c>
      <c r="C78" s="2767"/>
      <c r="D78" s="2524">
        <f>SUM('[9]RAB '!H1787:H1791)</f>
        <v>235923195.03388318</v>
      </c>
      <c r="E78" s="2515">
        <f t="shared" si="3"/>
        <v>0.61740398504123783</v>
      </c>
      <c r="F78" s="2522"/>
      <c r="G78" s="2522"/>
      <c r="H78" s="2522"/>
      <c r="I78" s="2522"/>
      <c r="J78" s="2522"/>
      <c r="K78" s="2522"/>
      <c r="L78" s="2522"/>
      <c r="M78" s="2522"/>
      <c r="N78" s="2522"/>
      <c r="O78" s="2522"/>
      <c r="P78" s="2522"/>
      <c r="Q78" s="2522"/>
      <c r="R78" s="2522"/>
      <c r="S78" s="2522"/>
      <c r="T78" s="2522"/>
      <c r="U78" s="2527">
        <f>E78/9</f>
        <v>6.8600442782359758E-2</v>
      </c>
      <c r="V78" s="2527">
        <f>U78</f>
        <v>6.8600442782359758E-2</v>
      </c>
      <c r="W78" s="2527">
        <f>(E78-U78-V78)/5</f>
        <v>9.6040619895303658E-2</v>
      </c>
      <c r="X78" s="2527">
        <f>W78</f>
        <v>9.6040619895303658E-2</v>
      </c>
      <c r="Y78" s="2527">
        <f>X78</f>
        <v>9.6040619895303658E-2</v>
      </c>
      <c r="Z78" s="2527">
        <f>Y78</f>
        <v>9.6040619895303658E-2</v>
      </c>
      <c r="AA78" s="2527">
        <f>Z78</f>
        <v>9.6040619895303658E-2</v>
      </c>
      <c r="AB78" s="2522"/>
      <c r="AC78" s="2522"/>
      <c r="AD78" s="2522"/>
      <c r="AE78" s="2522"/>
      <c r="AF78" s="2523"/>
      <c r="AH78" s="2480">
        <f t="shared" si="0"/>
        <v>0.61740398504123783</v>
      </c>
      <c r="AI78" s="2481">
        <f t="shared" si="1"/>
        <v>0.61740398504123783</v>
      </c>
      <c r="AJ78" s="2481">
        <f t="shared" si="2"/>
        <v>0</v>
      </c>
      <c r="AK78" s="2481"/>
      <c r="AL78" s="2480"/>
      <c r="AP78" s="2481"/>
      <c r="AQ78" s="2481"/>
    </row>
    <row r="79" spans="1:43" s="351" customFormat="1" ht="34.5" customHeight="1" x14ac:dyDescent="0.25">
      <c r="A79" s="2525" t="s">
        <v>294</v>
      </c>
      <c r="B79" s="2526" t="s">
        <v>132</v>
      </c>
      <c r="C79" s="2765"/>
      <c r="D79" s="2524"/>
      <c r="E79" s="2515">
        <f t="shared" si="3"/>
        <v>0</v>
      </c>
      <c r="F79" s="2515"/>
      <c r="G79" s="2515"/>
      <c r="H79" s="2515"/>
      <c r="I79" s="2515"/>
      <c r="J79" s="2515"/>
      <c r="K79" s="2515"/>
      <c r="L79" s="2515"/>
      <c r="M79" s="2515"/>
      <c r="N79" s="2515"/>
      <c r="O79" s="2515"/>
      <c r="P79" s="2515"/>
      <c r="Q79" s="2515"/>
      <c r="R79" s="2515"/>
      <c r="S79" s="2515"/>
      <c r="T79" s="2515"/>
      <c r="U79" s="2515"/>
      <c r="V79" s="2515"/>
      <c r="W79" s="2515"/>
      <c r="X79" s="2515"/>
      <c r="Y79" s="2515"/>
      <c r="Z79" s="2515"/>
      <c r="AA79" s="2515"/>
      <c r="AB79" s="2515"/>
      <c r="AC79" s="2515"/>
      <c r="AD79" s="2515"/>
      <c r="AE79" s="2515"/>
      <c r="AF79" s="2517"/>
      <c r="AH79" s="2480">
        <f t="shared" si="0"/>
        <v>0</v>
      </c>
      <c r="AI79" s="2481">
        <f t="shared" si="1"/>
        <v>0</v>
      </c>
      <c r="AJ79" s="2481">
        <f t="shared" si="2"/>
        <v>0</v>
      </c>
      <c r="AK79" s="2481"/>
      <c r="AL79" s="2480"/>
      <c r="AP79" s="2481"/>
      <c r="AQ79" s="2481"/>
    </row>
    <row r="80" spans="1:43" s="350" customFormat="1" ht="34.5" customHeight="1" x14ac:dyDescent="0.25">
      <c r="A80" s="2533"/>
      <c r="B80" s="2534" t="s">
        <v>119</v>
      </c>
      <c r="C80" s="2767"/>
      <c r="D80" s="2524">
        <f>SUM('[9]RAB '!H1796:H1836)</f>
        <v>91889190.915249765</v>
      </c>
      <c r="E80" s="2515">
        <f t="shared" si="3"/>
        <v>0.24047127983809471</v>
      </c>
      <c r="F80" s="2515"/>
      <c r="G80" s="2515"/>
      <c r="H80" s="2515"/>
      <c r="I80" s="2515"/>
      <c r="J80" s="2515"/>
      <c r="K80" s="2515"/>
      <c r="L80" s="2515"/>
      <c r="M80" s="2515"/>
      <c r="N80" s="2515"/>
      <c r="O80" s="2515"/>
      <c r="P80" s="2515"/>
      <c r="Q80" s="2515"/>
      <c r="R80" s="2515"/>
      <c r="S80" s="2515"/>
      <c r="T80" s="2515"/>
      <c r="U80" s="2515"/>
      <c r="V80" s="2515"/>
      <c r="W80" s="2515"/>
      <c r="X80" s="2516">
        <f>E80/4</f>
        <v>6.0117819959523679E-2</v>
      </c>
      <c r="Y80" s="2516">
        <f>X80</f>
        <v>6.0117819959523679E-2</v>
      </c>
      <c r="Z80" s="2516">
        <f>Y80</f>
        <v>6.0117819959523679E-2</v>
      </c>
      <c r="AA80" s="2516">
        <f>Z80</f>
        <v>6.0117819959523679E-2</v>
      </c>
      <c r="AB80" s="2515"/>
      <c r="AC80" s="2515"/>
      <c r="AD80" s="2515"/>
      <c r="AE80" s="2515"/>
      <c r="AF80" s="2517"/>
      <c r="AH80" s="2480">
        <f t="shared" si="0"/>
        <v>0.24047127983809471</v>
      </c>
      <c r="AI80" s="2481">
        <f t="shared" si="1"/>
        <v>0.24047127983809471</v>
      </c>
      <c r="AJ80" s="2481">
        <f t="shared" si="2"/>
        <v>0</v>
      </c>
      <c r="AK80" s="2481"/>
      <c r="AL80" s="2480"/>
      <c r="AP80" s="2481"/>
      <c r="AQ80" s="2481"/>
    </row>
    <row r="81" spans="1:43" s="342" customFormat="1" ht="34.5" customHeight="1" x14ac:dyDescent="0.25">
      <c r="A81" s="2512" t="s">
        <v>286</v>
      </c>
      <c r="B81" s="2532" t="s">
        <v>133</v>
      </c>
      <c r="C81" s="2767"/>
      <c r="D81" s="2524"/>
      <c r="E81" s="2515">
        <f t="shared" si="3"/>
        <v>0</v>
      </c>
      <c r="F81" s="2515"/>
      <c r="G81" s="2515"/>
      <c r="H81" s="2515"/>
      <c r="I81" s="2515"/>
      <c r="J81" s="2515"/>
      <c r="K81" s="2515"/>
      <c r="L81" s="2515"/>
      <c r="M81" s="2515"/>
      <c r="N81" s="2515"/>
      <c r="O81" s="2515"/>
      <c r="P81" s="2515"/>
      <c r="Q81" s="2515"/>
      <c r="R81" s="2515"/>
      <c r="S81" s="2515"/>
      <c r="T81" s="2515"/>
      <c r="U81" s="2515"/>
      <c r="V81" s="2515"/>
      <c r="W81" s="2515"/>
      <c r="X81" s="2515"/>
      <c r="Y81" s="2515"/>
      <c r="Z81" s="2515"/>
      <c r="AA81" s="2515"/>
      <c r="AB81" s="2515"/>
      <c r="AC81" s="2515"/>
      <c r="AD81" s="2515"/>
      <c r="AE81" s="2515"/>
      <c r="AF81" s="2517"/>
      <c r="AH81" s="2480">
        <f t="shared" si="0"/>
        <v>0</v>
      </c>
      <c r="AI81" s="2481">
        <f t="shared" si="1"/>
        <v>0</v>
      </c>
      <c r="AJ81" s="2481">
        <f t="shared" si="2"/>
        <v>0</v>
      </c>
      <c r="AK81" s="2481"/>
      <c r="AL81" s="2480"/>
      <c r="AP81" s="2481"/>
      <c r="AQ81" s="2481"/>
    </row>
    <row r="82" spans="1:43" s="350" customFormat="1" ht="34.5" customHeight="1" x14ac:dyDescent="0.25">
      <c r="A82" s="2533"/>
      <c r="B82" s="2534" t="s">
        <v>119</v>
      </c>
      <c r="C82" s="2767"/>
      <c r="D82" s="2524">
        <f>SUM('[9]RAB '!H1840:H1843)</f>
        <v>136040234.83295172</v>
      </c>
      <c r="E82" s="2515">
        <f t="shared" si="3"/>
        <v>0.35601324871743684</v>
      </c>
      <c r="F82" s="2522"/>
      <c r="G82" s="2522"/>
      <c r="H82" s="2522"/>
      <c r="I82" s="2522"/>
      <c r="J82" s="2522"/>
      <c r="K82" s="2522"/>
      <c r="L82" s="2522"/>
      <c r="M82" s="2522"/>
      <c r="N82" s="2522"/>
      <c r="O82" s="2522"/>
      <c r="P82" s="2522"/>
      <c r="Q82" s="2522"/>
      <c r="R82" s="2522"/>
      <c r="S82" s="2522"/>
      <c r="T82" s="2522"/>
      <c r="U82" s="2522"/>
      <c r="V82" s="2522"/>
      <c r="W82" s="2522"/>
      <c r="X82" s="2522"/>
      <c r="Y82" s="2522"/>
      <c r="Z82" s="2527">
        <f>E82/4</f>
        <v>8.9003312179359209E-2</v>
      </c>
      <c r="AA82" s="2536">
        <f>Z82</f>
        <v>8.9003312179359209E-2</v>
      </c>
      <c r="AB82" s="2536">
        <f>AA82</f>
        <v>8.9003312179359209E-2</v>
      </c>
      <c r="AC82" s="2536">
        <f>AB82</f>
        <v>8.9003312179359209E-2</v>
      </c>
      <c r="AD82" s="2522"/>
      <c r="AE82" s="2522"/>
      <c r="AF82" s="2523"/>
      <c r="AH82" s="2480">
        <f t="shared" si="0"/>
        <v>0.35601324871743684</v>
      </c>
      <c r="AI82" s="2481">
        <f t="shared" si="1"/>
        <v>0.35601324871743684</v>
      </c>
      <c r="AJ82" s="2481">
        <f t="shared" si="2"/>
        <v>0</v>
      </c>
      <c r="AK82" s="2481"/>
      <c r="AL82" s="2480"/>
      <c r="AP82" s="2481"/>
      <c r="AQ82" s="2481"/>
    </row>
    <row r="83" spans="1:43" s="350" customFormat="1" ht="34.5" customHeight="1" x14ac:dyDescent="0.25">
      <c r="A83" s="2533"/>
      <c r="B83" s="2534" t="s">
        <v>120</v>
      </c>
      <c r="C83" s="2767"/>
      <c r="D83" s="2524">
        <f>SUM('[9]RAB '!H1846:H1848)</f>
        <v>82922355.211684242</v>
      </c>
      <c r="E83" s="2515">
        <f t="shared" si="3"/>
        <v>0.21700533747580894</v>
      </c>
      <c r="F83" s="2522"/>
      <c r="G83" s="2522"/>
      <c r="H83" s="2522"/>
      <c r="I83" s="2522"/>
      <c r="J83" s="2522"/>
      <c r="K83" s="2522"/>
      <c r="L83" s="2522"/>
      <c r="M83" s="2522"/>
      <c r="N83" s="2522"/>
      <c r="O83" s="2522"/>
      <c r="P83" s="2522"/>
      <c r="Q83" s="2522"/>
      <c r="R83" s="2522"/>
      <c r="S83" s="2522"/>
      <c r="T83" s="2522"/>
      <c r="U83" s="2522"/>
      <c r="V83" s="2522"/>
      <c r="W83" s="2522"/>
      <c r="X83" s="2522"/>
      <c r="Y83" s="2522"/>
      <c r="Z83" s="2522"/>
      <c r="AA83" s="2527">
        <f>E83/3</f>
        <v>7.2335112491936318E-2</v>
      </c>
      <c r="AB83" s="2527">
        <f t="shared" ref="AB83:AC85" si="11">AA83</f>
        <v>7.2335112491936318E-2</v>
      </c>
      <c r="AC83" s="2527">
        <f t="shared" si="11"/>
        <v>7.2335112491936318E-2</v>
      </c>
      <c r="AD83" s="2522"/>
      <c r="AE83" s="2522"/>
      <c r="AF83" s="2523"/>
      <c r="AH83" s="2480">
        <f t="shared" si="0"/>
        <v>0.21700533747580897</v>
      </c>
      <c r="AI83" s="2481">
        <f t="shared" si="1"/>
        <v>0.21700533747580894</v>
      </c>
      <c r="AJ83" s="2481">
        <f t="shared" si="2"/>
        <v>0</v>
      </c>
      <c r="AK83" s="2481"/>
      <c r="AL83" s="2480"/>
      <c r="AP83" s="2481"/>
      <c r="AQ83" s="2481"/>
    </row>
    <row r="84" spans="1:43" s="350" customFormat="1" ht="34.5" customHeight="1" x14ac:dyDescent="0.25">
      <c r="A84" s="2533"/>
      <c r="B84" s="2534" t="s">
        <v>121</v>
      </c>
      <c r="C84" s="2767"/>
      <c r="D84" s="2524">
        <f>SUM('[9]RAB '!H1850:H1851)</f>
        <v>82960752.297171995</v>
      </c>
      <c r="E84" s="2515">
        <f t="shared" si="3"/>
        <v>0.21710582150659996</v>
      </c>
      <c r="F84" s="2522"/>
      <c r="G84" s="2522"/>
      <c r="H84" s="2522"/>
      <c r="I84" s="2522"/>
      <c r="J84" s="2522"/>
      <c r="K84" s="2522"/>
      <c r="L84" s="2522"/>
      <c r="M84" s="2522"/>
      <c r="N84" s="2522"/>
      <c r="O84" s="2522"/>
      <c r="P84" s="2522"/>
      <c r="Q84" s="2522"/>
      <c r="R84" s="2522"/>
      <c r="S84" s="2522"/>
      <c r="T84" s="2522"/>
      <c r="U84" s="2522"/>
      <c r="V84" s="2522"/>
      <c r="W84" s="2522"/>
      <c r="X84" s="2522"/>
      <c r="Y84" s="2522"/>
      <c r="Z84" s="2522"/>
      <c r="AA84" s="2527">
        <f>E84/3</f>
        <v>7.2368607168866658E-2</v>
      </c>
      <c r="AB84" s="2527">
        <f t="shared" si="11"/>
        <v>7.2368607168866658E-2</v>
      </c>
      <c r="AC84" s="2527">
        <f t="shared" si="11"/>
        <v>7.2368607168866658E-2</v>
      </c>
      <c r="AD84" s="2522"/>
      <c r="AE84" s="2522"/>
      <c r="AF84" s="2523"/>
      <c r="AH84" s="2480">
        <f t="shared" si="0"/>
        <v>0.21710582150659996</v>
      </c>
      <c r="AI84" s="2481">
        <f t="shared" si="1"/>
        <v>0.21710582150659996</v>
      </c>
      <c r="AJ84" s="2481">
        <f t="shared" si="2"/>
        <v>0</v>
      </c>
      <c r="AK84" s="2481"/>
      <c r="AL84" s="2480"/>
      <c r="AP84" s="2481"/>
      <c r="AQ84" s="2481"/>
    </row>
    <row r="85" spans="1:43" s="350" customFormat="1" ht="34.5" customHeight="1" x14ac:dyDescent="0.25">
      <c r="A85" s="2533"/>
      <c r="B85" s="2534" t="s">
        <v>122</v>
      </c>
      <c r="C85" s="2767"/>
      <c r="D85" s="2524">
        <f>SUM('[9]RAB '!H1854:H1855)</f>
        <v>141543940.9540064</v>
      </c>
      <c r="E85" s="2515">
        <f t="shared" si="3"/>
        <v>0.37041628395586262</v>
      </c>
      <c r="F85" s="2522"/>
      <c r="G85" s="2522"/>
      <c r="H85" s="2522"/>
      <c r="I85" s="2522"/>
      <c r="J85" s="2522"/>
      <c r="K85" s="2522"/>
      <c r="L85" s="2522"/>
      <c r="M85" s="2522"/>
      <c r="N85" s="2522"/>
      <c r="O85" s="2522"/>
      <c r="P85" s="2522"/>
      <c r="Q85" s="2522"/>
      <c r="R85" s="2522"/>
      <c r="S85" s="2522"/>
      <c r="T85" s="2522"/>
      <c r="U85" s="2522"/>
      <c r="V85" s="2522"/>
      <c r="W85" s="2522"/>
      <c r="X85" s="2522"/>
      <c r="Y85" s="2522"/>
      <c r="Z85" s="2522"/>
      <c r="AA85" s="2527">
        <f>E85/4</f>
        <v>9.2604070988965656E-2</v>
      </c>
      <c r="AB85" s="2527">
        <f t="shared" si="11"/>
        <v>9.2604070988965656E-2</v>
      </c>
      <c r="AC85" s="2527">
        <f t="shared" si="11"/>
        <v>9.2604070988965656E-2</v>
      </c>
      <c r="AD85" s="2527">
        <f>AC85</f>
        <v>9.2604070988965656E-2</v>
      </c>
      <c r="AE85" s="2522"/>
      <c r="AF85" s="2523"/>
      <c r="AH85" s="2480">
        <f t="shared" si="0"/>
        <v>0.37041628395586262</v>
      </c>
      <c r="AI85" s="2481">
        <f t="shared" si="1"/>
        <v>0.37041628395586262</v>
      </c>
      <c r="AJ85" s="2481">
        <f t="shared" si="2"/>
        <v>0</v>
      </c>
      <c r="AK85" s="2481"/>
      <c r="AL85" s="2480"/>
      <c r="AP85" s="2481"/>
      <c r="AQ85" s="2481"/>
    </row>
    <row r="86" spans="1:43" s="342" customFormat="1" ht="34.5" customHeight="1" x14ac:dyDescent="0.25">
      <c r="A86" s="2512" t="s">
        <v>299</v>
      </c>
      <c r="B86" s="2532" t="s">
        <v>134</v>
      </c>
      <c r="C86" s="2767"/>
      <c r="D86" s="2524"/>
      <c r="E86" s="2515">
        <f t="shared" si="3"/>
        <v>0</v>
      </c>
      <c r="F86" s="2515"/>
      <c r="G86" s="2515"/>
      <c r="H86" s="2515"/>
      <c r="I86" s="2515"/>
      <c r="J86" s="2515"/>
      <c r="K86" s="2515"/>
      <c r="L86" s="2515"/>
      <c r="M86" s="2515"/>
      <c r="N86" s="2515"/>
      <c r="O86" s="2515"/>
      <c r="P86" s="2515"/>
      <c r="Q86" s="2515"/>
      <c r="R86" s="2515"/>
      <c r="S86" s="2515"/>
      <c r="T86" s="2515"/>
      <c r="U86" s="2515"/>
      <c r="V86" s="2515"/>
      <c r="W86" s="2515"/>
      <c r="X86" s="2515"/>
      <c r="Y86" s="2515"/>
      <c r="Z86" s="2515"/>
      <c r="AA86" s="2515"/>
      <c r="AB86" s="2515"/>
      <c r="AC86" s="2515"/>
      <c r="AD86" s="2515"/>
      <c r="AE86" s="2515"/>
      <c r="AF86" s="2517"/>
      <c r="AH86" s="2480">
        <f t="shared" si="0"/>
        <v>0</v>
      </c>
      <c r="AI86" s="2481">
        <f t="shared" si="1"/>
        <v>0</v>
      </c>
      <c r="AJ86" s="2481">
        <f t="shared" si="2"/>
        <v>0</v>
      </c>
      <c r="AK86" s="2481"/>
      <c r="AL86" s="2480"/>
      <c r="AP86" s="2481"/>
      <c r="AQ86" s="2481"/>
    </row>
    <row r="87" spans="1:43" s="350" customFormat="1" ht="34.5" customHeight="1" x14ac:dyDescent="0.25">
      <c r="A87" s="2533"/>
      <c r="B87" s="2534" t="s">
        <v>119</v>
      </c>
      <c r="C87" s="2767"/>
      <c r="D87" s="2524">
        <f>SUM('[9]RAB '!H1862:H1894)</f>
        <v>34428163.562752031</v>
      </c>
      <c r="E87" s="2515">
        <f t="shared" si="3"/>
        <v>9.0097480149172515E-2</v>
      </c>
      <c r="F87" s="2522"/>
      <c r="G87" s="2522"/>
      <c r="H87" s="2522"/>
      <c r="I87" s="2522"/>
      <c r="J87" s="2522"/>
      <c r="K87" s="2522"/>
      <c r="L87" s="2522"/>
      <c r="M87" s="2522"/>
      <c r="N87" s="2522"/>
      <c r="O87" s="2522"/>
      <c r="P87" s="2522"/>
      <c r="Q87" s="2522"/>
      <c r="R87" s="2522"/>
      <c r="S87" s="2522"/>
      <c r="T87" s="2522"/>
      <c r="U87" s="2522"/>
      <c r="V87" s="2522"/>
      <c r="W87" s="2522"/>
      <c r="X87" s="2522"/>
      <c r="Y87" s="2522"/>
      <c r="Z87" s="2522"/>
      <c r="AA87" s="2522"/>
      <c r="AB87" s="2522"/>
      <c r="AC87" s="2527">
        <f>E87/2</f>
        <v>4.5048740074586258E-2</v>
      </c>
      <c r="AD87" s="2527">
        <f>AC87</f>
        <v>4.5048740074586258E-2</v>
      </c>
      <c r="AE87" s="2522"/>
      <c r="AF87" s="2523"/>
      <c r="AH87" s="2480">
        <f t="shared" si="0"/>
        <v>9.0097480149172515E-2</v>
      </c>
      <c r="AI87" s="2481">
        <f t="shared" si="1"/>
        <v>9.0097480149172515E-2</v>
      </c>
      <c r="AJ87" s="2481">
        <f t="shared" si="2"/>
        <v>0</v>
      </c>
      <c r="AK87" s="2481"/>
      <c r="AL87" s="2480"/>
      <c r="AP87" s="2481"/>
      <c r="AQ87" s="2481"/>
    </row>
    <row r="88" spans="1:43" s="342" customFormat="1" ht="34.5" customHeight="1" x14ac:dyDescent="0.25">
      <c r="A88" s="2512" t="s">
        <v>300</v>
      </c>
      <c r="B88" s="2532" t="s">
        <v>135</v>
      </c>
      <c r="C88" s="2767"/>
      <c r="D88" s="2524"/>
      <c r="E88" s="2515">
        <f t="shared" si="3"/>
        <v>0</v>
      </c>
      <c r="F88" s="2515"/>
      <c r="G88" s="2515"/>
      <c r="H88" s="2515"/>
      <c r="I88" s="2515"/>
      <c r="J88" s="2515"/>
      <c r="K88" s="2515"/>
      <c r="L88" s="2515"/>
      <c r="M88" s="2515"/>
      <c r="N88" s="2515"/>
      <c r="O88" s="2515"/>
      <c r="P88" s="2515"/>
      <c r="Q88" s="2515"/>
      <c r="R88" s="2515"/>
      <c r="S88" s="2515"/>
      <c r="T88" s="2515"/>
      <c r="U88" s="2515"/>
      <c r="V88" s="2515"/>
      <c r="W88" s="2515"/>
      <c r="X88" s="2515"/>
      <c r="Y88" s="2515"/>
      <c r="Z88" s="2515"/>
      <c r="AA88" s="2515"/>
      <c r="AB88" s="2515"/>
      <c r="AC88" s="2515"/>
      <c r="AD88" s="2515"/>
      <c r="AE88" s="2515"/>
      <c r="AF88" s="2517"/>
      <c r="AH88" s="2480">
        <f t="shared" si="0"/>
        <v>0</v>
      </c>
      <c r="AI88" s="2481">
        <f t="shared" si="1"/>
        <v>0</v>
      </c>
      <c r="AJ88" s="2481">
        <f t="shared" si="2"/>
        <v>0</v>
      </c>
      <c r="AK88" s="2481"/>
      <c r="AL88" s="2480"/>
      <c r="AP88" s="2481"/>
      <c r="AQ88" s="2481"/>
    </row>
    <row r="89" spans="1:43" s="350" customFormat="1" ht="34.5" customHeight="1" x14ac:dyDescent="0.25">
      <c r="A89" s="2533"/>
      <c r="B89" s="2534" t="s">
        <v>136</v>
      </c>
      <c r="C89" s="2767"/>
      <c r="D89" s="2524"/>
      <c r="E89" s="2515">
        <f t="shared" si="3"/>
        <v>0</v>
      </c>
      <c r="F89" s="2522"/>
      <c r="G89" s="2522"/>
      <c r="H89" s="2522"/>
      <c r="I89" s="2522"/>
      <c r="J89" s="2522"/>
      <c r="K89" s="2522"/>
      <c r="L89" s="2522"/>
      <c r="M89" s="2522"/>
      <c r="N89" s="2522"/>
      <c r="O89" s="2522"/>
      <c r="P89" s="2522"/>
      <c r="Q89" s="2522"/>
      <c r="R89" s="2522"/>
      <c r="S89" s="2522"/>
      <c r="T89" s="2522"/>
      <c r="U89" s="2522"/>
      <c r="V89" s="2522"/>
      <c r="W89" s="2522"/>
      <c r="X89" s="2522"/>
      <c r="Y89" s="2522"/>
      <c r="Z89" s="2522"/>
      <c r="AA89" s="2522"/>
      <c r="AB89" s="2522"/>
      <c r="AC89" s="2522"/>
      <c r="AD89" s="2522"/>
      <c r="AE89" s="2522"/>
      <c r="AF89" s="2523"/>
      <c r="AH89" s="2480">
        <f t="shared" si="0"/>
        <v>0</v>
      </c>
      <c r="AI89" s="2481">
        <f t="shared" si="1"/>
        <v>0</v>
      </c>
      <c r="AJ89" s="2481">
        <f t="shared" si="2"/>
        <v>0</v>
      </c>
      <c r="AK89" s="2481"/>
      <c r="AL89" s="2480"/>
      <c r="AP89" s="2481"/>
      <c r="AQ89" s="2481"/>
    </row>
    <row r="90" spans="1:43" s="342" customFormat="1" ht="34.5" customHeight="1" x14ac:dyDescent="0.25">
      <c r="A90" s="2512">
        <v>1</v>
      </c>
      <c r="B90" s="2532" t="s">
        <v>301</v>
      </c>
      <c r="C90" s="2767"/>
      <c r="D90" s="2524">
        <f>SUM('[9]RAB '!H1899:H1908)</f>
        <v>424116934.37584031</v>
      </c>
      <c r="E90" s="2515">
        <f t="shared" si="3"/>
        <v>1.1099014040120556</v>
      </c>
      <c r="F90" s="2515"/>
      <c r="G90" s="2515"/>
      <c r="H90" s="2515"/>
      <c r="I90" s="2515"/>
      <c r="J90" s="2515"/>
      <c r="K90" s="2515"/>
      <c r="L90" s="2515"/>
      <c r="M90" s="2516">
        <f>E90/11</f>
        <v>0.10090012763745961</v>
      </c>
      <c r="N90" s="2516">
        <f>M90</f>
        <v>0.10090012763745961</v>
      </c>
      <c r="O90" s="2516">
        <f t="shared" ref="O90:W90" si="12">N90</f>
        <v>0.10090012763745961</v>
      </c>
      <c r="P90" s="2516">
        <f t="shared" si="12"/>
        <v>0.10090012763745961</v>
      </c>
      <c r="Q90" s="2516">
        <f t="shared" si="12"/>
        <v>0.10090012763745961</v>
      </c>
      <c r="R90" s="2516">
        <f t="shared" si="12"/>
        <v>0.10090012763745961</v>
      </c>
      <c r="S90" s="2516">
        <f t="shared" si="12"/>
        <v>0.10090012763745961</v>
      </c>
      <c r="T90" s="2516">
        <f t="shared" si="12"/>
        <v>0.10090012763745961</v>
      </c>
      <c r="U90" s="2516">
        <f t="shared" si="12"/>
        <v>0.10090012763745961</v>
      </c>
      <c r="V90" s="2516">
        <f t="shared" si="12"/>
        <v>0.10090012763745961</v>
      </c>
      <c r="W90" s="2516">
        <f t="shared" si="12"/>
        <v>0.10090012763745961</v>
      </c>
      <c r="X90" s="2515"/>
      <c r="Y90" s="2515"/>
      <c r="Z90" s="2515"/>
      <c r="AA90" s="2515"/>
      <c r="AB90" s="2515"/>
      <c r="AC90" s="2515"/>
      <c r="AD90" s="2515"/>
      <c r="AE90" s="2515"/>
      <c r="AF90" s="2517"/>
      <c r="AH90" s="2480">
        <f t="shared" si="0"/>
        <v>1.1099014040120558</v>
      </c>
      <c r="AI90" s="2481">
        <f t="shared" si="1"/>
        <v>1.1099014040120556</v>
      </c>
      <c r="AJ90" s="2481">
        <f t="shared" si="2"/>
        <v>0</v>
      </c>
      <c r="AK90" s="2481"/>
      <c r="AL90" s="2480"/>
      <c r="AP90" s="2481"/>
      <c r="AQ90" s="2481"/>
    </row>
    <row r="91" spans="1:43" s="342" customFormat="1" ht="34.5" customHeight="1" x14ac:dyDescent="0.25">
      <c r="A91" s="2512">
        <v>2</v>
      </c>
      <c r="B91" s="2532" t="s">
        <v>302</v>
      </c>
      <c r="C91" s="2767"/>
      <c r="D91" s="2524">
        <f>SUM('[9]RAB '!H1915)</f>
        <v>133548925.96420377</v>
      </c>
      <c r="E91" s="2515">
        <f t="shared" si="3"/>
        <v>0.34949356749951904</v>
      </c>
      <c r="F91" s="2515"/>
      <c r="G91" s="2515"/>
      <c r="H91" s="2515"/>
      <c r="I91" s="2515"/>
      <c r="J91" s="2515"/>
      <c r="K91" s="2515"/>
      <c r="L91" s="2515"/>
      <c r="M91" s="2515"/>
      <c r="N91" s="2516">
        <f>E91/10</f>
        <v>3.4949356749951907E-2</v>
      </c>
      <c r="O91" s="2516">
        <f>N91</f>
        <v>3.4949356749951907E-2</v>
      </c>
      <c r="P91" s="2516">
        <f>O91</f>
        <v>3.4949356749951907E-2</v>
      </c>
      <c r="Q91" s="2516">
        <f>P91</f>
        <v>3.4949356749951907E-2</v>
      </c>
      <c r="R91" s="2516">
        <f>(E91-N91-O91-P91-Q91)/2</f>
        <v>0.10484807024985568</v>
      </c>
      <c r="S91" s="2516">
        <f>R91</f>
        <v>0.10484807024985568</v>
      </c>
      <c r="T91" s="2515"/>
      <c r="U91" s="2515"/>
      <c r="V91" s="2515"/>
      <c r="W91" s="2515"/>
      <c r="X91" s="2515"/>
      <c r="Y91" s="2515"/>
      <c r="Z91" s="2515"/>
      <c r="AA91" s="2515"/>
      <c r="AB91" s="2515"/>
      <c r="AC91" s="2515"/>
      <c r="AD91" s="2515"/>
      <c r="AE91" s="2515"/>
      <c r="AF91" s="2517"/>
      <c r="AH91" s="2480">
        <f t="shared" si="0"/>
        <v>0.34949356749951899</v>
      </c>
      <c r="AI91" s="2481">
        <f t="shared" si="1"/>
        <v>0.34949356749951904</v>
      </c>
      <c r="AJ91" s="2481">
        <f t="shared" si="2"/>
        <v>0</v>
      </c>
      <c r="AK91" s="2481"/>
      <c r="AL91" s="2480"/>
      <c r="AP91" s="2481"/>
      <c r="AQ91" s="2481"/>
    </row>
    <row r="92" spans="1:43" s="342" customFormat="1" ht="34.5" customHeight="1" x14ac:dyDescent="0.25">
      <c r="A92" s="2512">
        <v>3</v>
      </c>
      <c r="B92" s="2532" t="s">
        <v>303</v>
      </c>
      <c r="C92" s="2767"/>
      <c r="D92" s="2524">
        <f>SUM('[9]RAB '!H1923)</f>
        <v>123260064.17449728</v>
      </c>
      <c r="E92" s="2515">
        <f t="shared" si="3"/>
        <v>0.32256792218689523</v>
      </c>
      <c r="F92" s="2515"/>
      <c r="G92" s="2515"/>
      <c r="H92" s="2515"/>
      <c r="I92" s="2515"/>
      <c r="J92" s="2515"/>
      <c r="K92" s="2515"/>
      <c r="L92" s="2515"/>
      <c r="M92" s="2515"/>
      <c r="N92" s="2515"/>
      <c r="O92" s="2516">
        <f>E92/5</f>
        <v>6.4513584437379048E-2</v>
      </c>
      <c r="P92" s="2516">
        <f>O92</f>
        <v>6.4513584437379048E-2</v>
      </c>
      <c r="Q92" s="2516">
        <f>P92</f>
        <v>6.4513584437379048E-2</v>
      </c>
      <c r="R92" s="2516">
        <f>Q92</f>
        <v>6.4513584437379048E-2</v>
      </c>
      <c r="S92" s="2516">
        <f>R92</f>
        <v>6.4513584437379048E-2</v>
      </c>
      <c r="T92" s="2515"/>
      <c r="U92" s="2515"/>
      <c r="V92" s="2515"/>
      <c r="W92" s="2515"/>
      <c r="X92" s="2515"/>
      <c r="Y92" s="2515"/>
      <c r="Z92" s="2515"/>
      <c r="AA92" s="2515"/>
      <c r="AB92" s="2515"/>
      <c r="AC92" s="2515"/>
      <c r="AD92" s="2515"/>
      <c r="AE92" s="2515"/>
      <c r="AF92" s="2517"/>
      <c r="AH92" s="2480">
        <f t="shared" si="0"/>
        <v>0.32256792218689523</v>
      </c>
      <c r="AI92" s="2481">
        <f t="shared" si="1"/>
        <v>0.32256792218689523</v>
      </c>
      <c r="AJ92" s="2481">
        <f t="shared" si="2"/>
        <v>0</v>
      </c>
      <c r="AK92" s="2481"/>
      <c r="AL92" s="2480"/>
      <c r="AP92" s="2481"/>
      <c r="AQ92" s="2481"/>
    </row>
    <row r="93" spans="1:43" s="342" customFormat="1" ht="34.5" customHeight="1" x14ac:dyDescent="0.25">
      <c r="A93" s="2512">
        <v>4</v>
      </c>
      <c r="B93" s="2532" t="s">
        <v>304</v>
      </c>
      <c r="C93" s="2767"/>
      <c r="D93" s="2524">
        <f>SUM('[9]RAB '!H1931:H1944)</f>
        <v>148020415.06294706</v>
      </c>
      <c r="E93" s="2515">
        <f t="shared" si="3"/>
        <v>0.3873650240884387</v>
      </c>
      <c r="F93" s="2515"/>
      <c r="G93" s="2515"/>
      <c r="H93" s="2515"/>
      <c r="I93" s="2515"/>
      <c r="J93" s="2515"/>
      <c r="K93" s="2515"/>
      <c r="L93" s="2515"/>
      <c r="M93" s="2515"/>
      <c r="N93" s="2515"/>
      <c r="O93" s="2515"/>
      <c r="P93" s="2516">
        <f>E93/6</f>
        <v>6.4560837348073122E-2</v>
      </c>
      <c r="Q93" s="2516">
        <f>P93</f>
        <v>6.4560837348073122E-2</v>
      </c>
      <c r="R93" s="2516">
        <f>Q93</f>
        <v>6.4560837348073122E-2</v>
      </c>
      <c r="S93" s="2516">
        <f>R93</f>
        <v>6.4560837348073122E-2</v>
      </c>
      <c r="T93" s="2516">
        <f>S93</f>
        <v>6.4560837348073122E-2</v>
      </c>
      <c r="U93" s="2516">
        <f>T93</f>
        <v>6.4560837348073122E-2</v>
      </c>
      <c r="V93" s="2515"/>
      <c r="W93" s="2515"/>
      <c r="X93" s="2515"/>
      <c r="Y93" s="2515"/>
      <c r="Z93" s="2515"/>
      <c r="AA93" s="2515"/>
      <c r="AB93" s="2515"/>
      <c r="AC93" s="2515"/>
      <c r="AD93" s="2515"/>
      <c r="AE93" s="2515"/>
      <c r="AF93" s="2517"/>
      <c r="AH93" s="2480">
        <f t="shared" si="0"/>
        <v>0.3873650240884387</v>
      </c>
      <c r="AI93" s="2481">
        <f t="shared" si="1"/>
        <v>0.3873650240884387</v>
      </c>
      <c r="AJ93" s="2481">
        <f t="shared" si="2"/>
        <v>0</v>
      </c>
      <c r="AK93" s="2481"/>
      <c r="AL93" s="2480"/>
      <c r="AP93" s="2481"/>
      <c r="AQ93" s="2481"/>
    </row>
    <row r="94" spans="1:43" s="342" customFormat="1" ht="34.5" customHeight="1" x14ac:dyDescent="0.25">
      <c r="A94" s="2512">
        <v>5</v>
      </c>
      <c r="B94" s="2532" t="s">
        <v>305</v>
      </c>
      <c r="C94" s="2767"/>
      <c r="D94" s="2524">
        <f>SUM('[9]RAB '!H1950)</f>
        <v>329746607.85805196</v>
      </c>
      <c r="E94" s="2515">
        <f t="shared" si="3"/>
        <v>0.86293706609115983</v>
      </c>
      <c r="F94" s="2515"/>
      <c r="G94" s="2515"/>
      <c r="H94" s="2515"/>
      <c r="I94" s="2515"/>
      <c r="J94" s="2515"/>
      <c r="K94" s="2515"/>
      <c r="L94" s="2515"/>
      <c r="M94" s="2515"/>
      <c r="N94" s="2515"/>
      <c r="O94" s="2515"/>
      <c r="P94" s="2515"/>
      <c r="Q94" s="2529"/>
      <c r="R94" s="2529"/>
      <c r="S94" s="2516">
        <f>E94/10</f>
        <v>8.6293706609115978E-2</v>
      </c>
      <c r="T94" s="2516">
        <f>S94</f>
        <v>8.6293706609115978E-2</v>
      </c>
      <c r="U94" s="2516">
        <f>T94</f>
        <v>8.6293706609115978E-2</v>
      </c>
      <c r="V94" s="2516">
        <f t="shared" ref="V94:AB94" si="13">U94</f>
        <v>8.6293706609115978E-2</v>
      </c>
      <c r="W94" s="2516">
        <f t="shared" si="13"/>
        <v>8.6293706609115978E-2</v>
      </c>
      <c r="X94" s="2516">
        <f t="shared" si="13"/>
        <v>8.6293706609115978E-2</v>
      </c>
      <c r="Y94" s="2516">
        <f t="shared" si="13"/>
        <v>8.6293706609115978E-2</v>
      </c>
      <c r="Z94" s="2516">
        <f t="shared" si="13"/>
        <v>8.6293706609115978E-2</v>
      </c>
      <c r="AA94" s="2516">
        <f t="shared" si="13"/>
        <v>8.6293706609115978E-2</v>
      </c>
      <c r="AB94" s="2516">
        <f t="shared" si="13"/>
        <v>8.6293706609115978E-2</v>
      </c>
      <c r="AC94" s="2515"/>
      <c r="AD94" s="2515"/>
      <c r="AE94" s="2515"/>
      <c r="AF94" s="2517"/>
      <c r="AH94" s="2480">
        <f t="shared" si="0"/>
        <v>0.86293706609115961</v>
      </c>
      <c r="AI94" s="2481">
        <f t="shared" si="1"/>
        <v>0.86293706609115983</v>
      </c>
      <c r="AJ94" s="2481">
        <f t="shared" si="2"/>
        <v>0</v>
      </c>
      <c r="AK94" s="2481"/>
      <c r="AL94" s="2480"/>
      <c r="AP94" s="2481"/>
      <c r="AQ94" s="2481"/>
    </row>
    <row r="95" spans="1:43" s="350" customFormat="1" ht="34.5" customHeight="1" x14ac:dyDescent="0.25">
      <c r="A95" s="2533"/>
      <c r="B95" s="2534" t="s">
        <v>137</v>
      </c>
      <c r="C95" s="2767"/>
      <c r="D95" s="2524"/>
      <c r="E95" s="2515">
        <f t="shared" si="3"/>
        <v>0</v>
      </c>
      <c r="F95" s="2522"/>
      <c r="G95" s="2522"/>
      <c r="H95" s="2522"/>
      <c r="I95" s="2522"/>
      <c r="J95" s="2522"/>
      <c r="K95" s="2522"/>
      <c r="L95" s="2522"/>
      <c r="M95" s="2522"/>
      <c r="N95" s="2522"/>
      <c r="O95" s="2522"/>
      <c r="P95" s="2522"/>
      <c r="Q95" s="2522"/>
      <c r="R95" s="2522"/>
      <c r="S95" s="2522"/>
      <c r="T95" s="2522"/>
      <c r="U95" s="2522"/>
      <c r="V95" s="2522"/>
      <c r="W95" s="2522"/>
      <c r="X95" s="2522"/>
      <c r="Y95" s="2522"/>
      <c r="Z95" s="2522"/>
      <c r="AA95" s="2522"/>
      <c r="AB95" s="2522"/>
      <c r="AC95" s="2522"/>
      <c r="AD95" s="2522"/>
      <c r="AE95" s="2522"/>
      <c r="AF95" s="2523"/>
      <c r="AH95" s="2480">
        <f t="shared" si="0"/>
        <v>0</v>
      </c>
      <c r="AI95" s="2481">
        <f t="shared" si="1"/>
        <v>0</v>
      </c>
      <c r="AJ95" s="2481">
        <f t="shared" si="2"/>
        <v>0</v>
      </c>
      <c r="AK95" s="2481"/>
      <c r="AL95" s="2480"/>
      <c r="AP95" s="2481"/>
      <c r="AQ95" s="2481"/>
    </row>
    <row r="96" spans="1:43" s="342" customFormat="1" ht="34.5" customHeight="1" x14ac:dyDescent="0.25">
      <c r="A96" s="2512">
        <v>1</v>
      </c>
      <c r="B96" s="2532" t="s">
        <v>301</v>
      </c>
      <c r="C96" s="2767"/>
      <c r="D96" s="2524">
        <f>SUM('[9]RAB '!H1958)</f>
        <v>132198566.39658898</v>
      </c>
      <c r="E96" s="2515">
        <f t="shared" si="3"/>
        <v>0.34595971667080255</v>
      </c>
      <c r="F96" s="2515"/>
      <c r="G96" s="2515"/>
      <c r="H96" s="2515"/>
      <c r="I96" s="2515"/>
      <c r="J96" s="2515"/>
      <c r="K96" s="2515"/>
      <c r="L96" s="2515"/>
      <c r="M96" s="2515"/>
      <c r="N96" s="2515"/>
      <c r="O96" s="2516">
        <f>E96/5</f>
        <v>6.9191943334160511E-2</v>
      </c>
      <c r="P96" s="2516">
        <f>O96</f>
        <v>6.9191943334160511E-2</v>
      </c>
      <c r="Q96" s="2516">
        <f>P96</f>
        <v>6.9191943334160511E-2</v>
      </c>
      <c r="R96" s="2516">
        <f>Q96</f>
        <v>6.9191943334160511E-2</v>
      </c>
      <c r="S96" s="2516">
        <f>R96</f>
        <v>6.9191943334160511E-2</v>
      </c>
      <c r="T96" s="2515"/>
      <c r="U96" s="2515"/>
      <c r="V96" s="2515"/>
      <c r="W96" s="2515"/>
      <c r="X96" s="2515"/>
      <c r="Y96" s="2515"/>
      <c r="Z96" s="2515"/>
      <c r="AA96" s="2515"/>
      <c r="AB96" s="2515"/>
      <c r="AC96" s="2515"/>
      <c r="AD96" s="2515"/>
      <c r="AE96" s="2515"/>
      <c r="AF96" s="2517"/>
      <c r="AH96" s="2480">
        <f t="shared" si="0"/>
        <v>0.34595971667080255</v>
      </c>
      <c r="AI96" s="2481">
        <f t="shared" si="1"/>
        <v>0.34595971667080255</v>
      </c>
      <c r="AJ96" s="2481">
        <f t="shared" si="2"/>
        <v>0</v>
      </c>
      <c r="AK96" s="2481"/>
      <c r="AL96" s="2480"/>
      <c r="AP96" s="2481"/>
      <c r="AQ96" s="2481"/>
    </row>
    <row r="97" spans="1:43" s="342" customFormat="1" ht="34.5" customHeight="1" x14ac:dyDescent="0.25">
      <c r="A97" s="2512">
        <f>+A96+1</f>
        <v>2</v>
      </c>
      <c r="B97" s="2532" t="s">
        <v>305</v>
      </c>
      <c r="C97" s="2767"/>
      <c r="D97" s="2524">
        <f>SUM('[9]RAB '!H1965)</f>
        <v>219831071.90536797</v>
      </c>
      <c r="E97" s="2515">
        <f t="shared" si="3"/>
        <v>0.57529137739410663</v>
      </c>
      <c r="F97" s="2522"/>
      <c r="G97" s="2522"/>
      <c r="H97" s="2522"/>
      <c r="I97" s="2522"/>
      <c r="J97" s="2522"/>
      <c r="K97" s="2522"/>
      <c r="L97" s="2522"/>
      <c r="M97" s="2522"/>
      <c r="N97" s="2522"/>
      <c r="O97" s="2522"/>
      <c r="P97" s="2527">
        <f>E97/5</f>
        <v>0.11505827547882133</v>
      </c>
      <c r="Q97" s="2527">
        <f>P97</f>
        <v>0.11505827547882133</v>
      </c>
      <c r="R97" s="2527">
        <f t="shared" ref="R97:U98" si="14">Q97</f>
        <v>0.11505827547882133</v>
      </c>
      <c r="S97" s="2527">
        <f t="shared" si="14"/>
        <v>0.11505827547882133</v>
      </c>
      <c r="T97" s="2527">
        <f t="shared" si="14"/>
        <v>0.11505827547882133</v>
      </c>
      <c r="U97" s="2522"/>
      <c r="V97" s="2522"/>
      <c r="W97" s="2522"/>
      <c r="X97" s="2522"/>
      <c r="Y97" s="2522"/>
      <c r="Z97" s="2522"/>
      <c r="AA97" s="2522"/>
      <c r="AB97" s="2522"/>
      <c r="AC97" s="2522"/>
      <c r="AD97" s="2522"/>
      <c r="AE97" s="2522"/>
      <c r="AF97" s="2523"/>
      <c r="AH97" s="2480">
        <f t="shared" si="0"/>
        <v>0.57529137739410663</v>
      </c>
      <c r="AI97" s="2481">
        <f t="shared" si="1"/>
        <v>0.57529137739410663</v>
      </c>
      <c r="AJ97" s="2481">
        <f t="shared" si="2"/>
        <v>0</v>
      </c>
      <c r="AK97" s="2481"/>
      <c r="AL97" s="2480"/>
      <c r="AP97" s="2481"/>
      <c r="AQ97" s="2481"/>
    </row>
    <row r="98" spans="1:43" s="342" customFormat="1" ht="34.5" customHeight="1" x14ac:dyDescent="0.25">
      <c r="A98" s="2537">
        <f>+A97+1</f>
        <v>3</v>
      </c>
      <c r="B98" s="2532" t="s">
        <v>306</v>
      </c>
      <c r="C98" s="2767"/>
      <c r="D98" s="2524">
        <f>SUM('[9]RAB '!H1972:H1981)</f>
        <v>149801680.76031411</v>
      </c>
      <c r="E98" s="2515">
        <f t="shared" si="3"/>
        <v>0.39202654344355647</v>
      </c>
      <c r="F98" s="2522"/>
      <c r="G98" s="2522"/>
      <c r="H98" s="2522"/>
      <c r="I98" s="2522"/>
      <c r="J98" s="2522"/>
      <c r="K98" s="2522"/>
      <c r="L98" s="2522"/>
      <c r="M98" s="2522"/>
      <c r="N98" s="2522"/>
      <c r="O98" s="2522"/>
      <c r="P98" s="2522"/>
      <c r="Q98" s="2527">
        <f>E98/5</f>
        <v>7.8405308688711289E-2</v>
      </c>
      <c r="R98" s="2527">
        <f>Q98</f>
        <v>7.8405308688711289E-2</v>
      </c>
      <c r="S98" s="2527">
        <f t="shared" si="14"/>
        <v>7.8405308688711289E-2</v>
      </c>
      <c r="T98" s="2527">
        <f t="shared" si="14"/>
        <v>7.8405308688711289E-2</v>
      </c>
      <c r="U98" s="2527">
        <f t="shared" si="14"/>
        <v>7.8405308688711289E-2</v>
      </c>
      <c r="V98" s="2522"/>
      <c r="W98" s="2522"/>
      <c r="X98" s="2522"/>
      <c r="Y98" s="2522"/>
      <c r="Z98" s="2522"/>
      <c r="AA98" s="2522"/>
      <c r="AB98" s="2522"/>
      <c r="AC98" s="2522"/>
      <c r="AD98" s="2522"/>
      <c r="AE98" s="2522"/>
      <c r="AF98" s="2523"/>
      <c r="AH98" s="2480">
        <f t="shared" si="0"/>
        <v>0.39202654344355647</v>
      </c>
      <c r="AI98" s="2481">
        <f t="shared" si="1"/>
        <v>0.39202654344355647</v>
      </c>
      <c r="AJ98" s="2481">
        <f t="shared" si="2"/>
        <v>0</v>
      </c>
      <c r="AK98" s="2481"/>
      <c r="AL98" s="2480"/>
      <c r="AP98" s="2481"/>
      <c r="AQ98" s="2481"/>
    </row>
    <row r="99" spans="1:43" s="342" customFormat="1" ht="34.5" customHeight="1" x14ac:dyDescent="0.25">
      <c r="A99" s="2512">
        <f>+A98+1</f>
        <v>4</v>
      </c>
      <c r="B99" s="2532" t="s">
        <v>307</v>
      </c>
      <c r="C99" s="2767"/>
      <c r="D99" s="2524">
        <f>SUM('[9]RAB '!H1988)</f>
        <v>37617134.806250989</v>
      </c>
      <c r="E99" s="2515">
        <f t="shared" si="3"/>
        <v>9.8442923053315118E-2</v>
      </c>
      <c r="F99" s="2522"/>
      <c r="G99" s="2522"/>
      <c r="H99" s="2522"/>
      <c r="I99" s="2522"/>
      <c r="J99" s="2522"/>
      <c r="K99" s="2522"/>
      <c r="L99" s="2522"/>
      <c r="M99" s="2522"/>
      <c r="N99" s="2522"/>
      <c r="O99" s="2522"/>
      <c r="P99" s="2522"/>
      <c r="Q99" s="2522"/>
      <c r="R99" s="2522"/>
      <c r="S99" s="2527">
        <f>E99/3</f>
        <v>3.2814307684438375E-2</v>
      </c>
      <c r="T99" s="2527">
        <f>S99</f>
        <v>3.2814307684438375E-2</v>
      </c>
      <c r="U99" s="2527">
        <f>T99</f>
        <v>3.2814307684438375E-2</v>
      </c>
      <c r="V99" s="2522"/>
      <c r="W99" s="2522"/>
      <c r="X99" s="2522"/>
      <c r="Y99" s="2522"/>
      <c r="Z99" s="2522"/>
      <c r="AA99" s="2522"/>
      <c r="AB99" s="2522"/>
      <c r="AC99" s="2522"/>
      <c r="AD99" s="2522"/>
      <c r="AE99" s="2522"/>
      <c r="AF99" s="2523"/>
      <c r="AH99" s="2480">
        <f t="shared" si="0"/>
        <v>9.8442923053315118E-2</v>
      </c>
      <c r="AI99" s="2481">
        <f t="shared" si="1"/>
        <v>9.8442923053315118E-2</v>
      </c>
      <c r="AJ99" s="2481">
        <f t="shared" si="2"/>
        <v>0</v>
      </c>
      <c r="AK99" s="2481"/>
      <c r="AL99" s="2480"/>
      <c r="AP99" s="2481"/>
      <c r="AQ99" s="2481"/>
    </row>
    <row r="100" spans="1:43" s="350" customFormat="1" ht="34.5" customHeight="1" x14ac:dyDescent="0.25">
      <c r="A100" s="2533"/>
      <c r="B100" s="2534" t="s">
        <v>138</v>
      </c>
      <c r="C100" s="2767"/>
      <c r="D100" s="2524"/>
      <c r="E100" s="2515">
        <f t="shared" si="3"/>
        <v>0</v>
      </c>
      <c r="F100" s="2522"/>
      <c r="G100" s="2522"/>
      <c r="H100" s="2522"/>
      <c r="I100" s="2522"/>
      <c r="J100" s="2522"/>
      <c r="K100" s="2522"/>
      <c r="L100" s="2522"/>
      <c r="M100" s="2522"/>
      <c r="N100" s="2522"/>
      <c r="O100" s="2522"/>
      <c r="P100" s="2522"/>
      <c r="Q100" s="2522"/>
      <c r="R100" s="2522"/>
      <c r="S100" s="2522"/>
      <c r="T100" s="2522"/>
      <c r="U100" s="2522"/>
      <c r="V100" s="2522"/>
      <c r="W100" s="2522"/>
      <c r="X100" s="2522"/>
      <c r="Y100" s="2522"/>
      <c r="Z100" s="2522"/>
      <c r="AA100" s="2522"/>
      <c r="AB100" s="2522"/>
      <c r="AC100" s="2522"/>
      <c r="AD100" s="2522"/>
      <c r="AE100" s="2522"/>
      <c r="AF100" s="2523"/>
      <c r="AH100" s="2480">
        <f t="shared" si="0"/>
        <v>0</v>
      </c>
      <c r="AI100" s="2481">
        <f t="shared" si="1"/>
        <v>0</v>
      </c>
      <c r="AJ100" s="2481">
        <f t="shared" si="2"/>
        <v>0</v>
      </c>
      <c r="AK100" s="2481"/>
      <c r="AL100" s="2480"/>
      <c r="AP100" s="2481"/>
      <c r="AQ100" s="2481"/>
    </row>
    <row r="101" spans="1:43" s="352" customFormat="1" ht="34.5" customHeight="1" x14ac:dyDescent="0.25">
      <c r="A101" s="2537">
        <v>1</v>
      </c>
      <c r="B101" s="2538" t="s">
        <v>301</v>
      </c>
      <c r="C101" s="2767"/>
      <c r="D101" s="2539">
        <f>SUM('[9]RAB '!H1996:H2005)</f>
        <v>178082068.79187518</v>
      </c>
      <c r="E101" s="2515">
        <f t="shared" si="3"/>
        <v>0.46603547786261901</v>
      </c>
      <c r="F101" s="2522"/>
      <c r="G101" s="2522"/>
      <c r="H101" s="2522"/>
      <c r="I101" s="2522"/>
      <c r="J101" s="2522"/>
      <c r="K101" s="2522"/>
      <c r="L101" s="2522"/>
      <c r="M101" s="2522"/>
      <c r="N101" s="2522"/>
      <c r="O101" s="2527">
        <f>0.01</f>
        <v>0.01</v>
      </c>
      <c r="P101" s="2527">
        <f>(E101-O101)/4</f>
        <v>0.11400886946565475</v>
      </c>
      <c r="Q101" s="2527">
        <f>P101</f>
        <v>0.11400886946565475</v>
      </c>
      <c r="R101" s="2527">
        <f>Q101</f>
        <v>0.11400886946565475</v>
      </c>
      <c r="S101" s="2527">
        <v>0.11281461775252977</v>
      </c>
      <c r="T101" s="2527">
        <v>1.1942517131251495E-3</v>
      </c>
      <c r="U101" s="2522"/>
      <c r="V101" s="2522"/>
      <c r="W101" s="2522"/>
      <c r="X101" s="2522"/>
      <c r="Y101" s="2522"/>
      <c r="Z101" s="2522"/>
      <c r="AA101" s="2522"/>
      <c r="AB101" s="2522"/>
      <c r="AC101" s="2522"/>
      <c r="AD101" s="2522"/>
      <c r="AE101" s="2522"/>
      <c r="AF101" s="2523"/>
      <c r="AH101" s="2480">
        <f t="shared" si="0"/>
        <v>0.46603547786261917</v>
      </c>
      <c r="AI101" s="2481">
        <f t="shared" si="1"/>
        <v>0.46603547786261901</v>
      </c>
      <c r="AJ101" s="2481">
        <f t="shared" si="2"/>
        <v>0</v>
      </c>
      <c r="AK101" s="2481"/>
      <c r="AL101" s="2480"/>
      <c r="AP101" s="2481"/>
      <c r="AQ101" s="2481"/>
    </row>
    <row r="102" spans="1:43" s="342" customFormat="1" ht="34.5" customHeight="1" x14ac:dyDescent="0.25">
      <c r="A102" s="2512">
        <f>+A101+1</f>
        <v>2</v>
      </c>
      <c r="B102" s="2532" t="s">
        <v>305</v>
      </c>
      <c r="C102" s="2767"/>
      <c r="D102" s="2524">
        <f>SUM('[9]RAB '!H2012)</f>
        <v>141317711.79389322</v>
      </c>
      <c r="E102" s="2515">
        <f t="shared" si="3"/>
        <v>0.36982424897190797</v>
      </c>
      <c r="F102" s="2522"/>
      <c r="G102" s="2522"/>
      <c r="H102" s="2522"/>
      <c r="I102" s="2522"/>
      <c r="J102" s="2522"/>
      <c r="K102" s="2522"/>
      <c r="L102" s="2522"/>
      <c r="M102" s="2522"/>
      <c r="N102" s="2522"/>
      <c r="O102" s="2527"/>
      <c r="P102" s="2527">
        <f>E102/6</f>
        <v>6.163737482865133E-2</v>
      </c>
      <c r="Q102" s="2527">
        <f>P102</f>
        <v>6.163737482865133E-2</v>
      </c>
      <c r="R102" s="2527">
        <f>Q102</f>
        <v>6.163737482865133E-2</v>
      </c>
      <c r="S102" s="2527">
        <f>R102</f>
        <v>6.163737482865133E-2</v>
      </c>
      <c r="T102" s="2527">
        <f>S102</f>
        <v>6.163737482865133E-2</v>
      </c>
      <c r="U102" s="2527">
        <f>T102</f>
        <v>6.163737482865133E-2</v>
      </c>
      <c r="V102" s="2522"/>
      <c r="W102" s="2522"/>
      <c r="X102" s="2522"/>
      <c r="Y102" s="2522"/>
      <c r="Z102" s="2522"/>
      <c r="AA102" s="2522"/>
      <c r="AB102" s="2522"/>
      <c r="AC102" s="2522"/>
      <c r="AD102" s="2522"/>
      <c r="AE102" s="2522"/>
      <c r="AF102" s="2523"/>
      <c r="AH102" s="2480">
        <f t="shared" si="0"/>
        <v>0.36982424897190797</v>
      </c>
      <c r="AI102" s="2481">
        <f t="shared" si="1"/>
        <v>0.36982424897190797</v>
      </c>
      <c r="AJ102" s="2481">
        <f t="shared" si="2"/>
        <v>0</v>
      </c>
      <c r="AK102" s="2481"/>
      <c r="AL102" s="2480"/>
      <c r="AP102" s="2481"/>
      <c r="AQ102" s="2481"/>
    </row>
    <row r="103" spans="1:43" s="350" customFormat="1" ht="34.5" customHeight="1" x14ac:dyDescent="0.25">
      <c r="A103" s="2533"/>
      <c r="B103" s="2534" t="s">
        <v>139</v>
      </c>
      <c r="C103" s="2767"/>
      <c r="D103" s="2524"/>
      <c r="E103" s="2515">
        <f t="shared" si="3"/>
        <v>0</v>
      </c>
      <c r="F103" s="2522"/>
      <c r="G103" s="2522"/>
      <c r="H103" s="2522"/>
      <c r="I103" s="2522"/>
      <c r="J103" s="2522"/>
      <c r="K103" s="2522"/>
      <c r="L103" s="2522"/>
      <c r="M103" s="2522"/>
      <c r="N103" s="2522"/>
      <c r="O103" s="2522"/>
      <c r="P103" s="2522"/>
      <c r="Q103" s="2522"/>
      <c r="R103" s="2522"/>
      <c r="S103" s="2522"/>
      <c r="T103" s="2522"/>
      <c r="U103" s="2522"/>
      <c r="V103" s="2522"/>
      <c r="W103" s="2522"/>
      <c r="X103" s="2522"/>
      <c r="Y103" s="2522"/>
      <c r="Z103" s="2522"/>
      <c r="AA103" s="2522"/>
      <c r="AB103" s="2522"/>
      <c r="AC103" s="2522"/>
      <c r="AD103" s="2522"/>
      <c r="AE103" s="2522"/>
      <c r="AF103" s="2523"/>
      <c r="AH103" s="2480">
        <f t="shared" si="0"/>
        <v>0</v>
      </c>
      <c r="AI103" s="2481">
        <f t="shared" si="1"/>
        <v>0</v>
      </c>
      <c r="AJ103" s="2481">
        <f t="shared" si="2"/>
        <v>0</v>
      </c>
      <c r="AK103" s="2481"/>
      <c r="AL103" s="2480"/>
      <c r="AP103" s="2481"/>
      <c r="AQ103" s="2481"/>
    </row>
    <row r="104" spans="1:43" s="352" customFormat="1" ht="34.5" customHeight="1" x14ac:dyDescent="0.25">
      <c r="A104" s="2537">
        <v>1</v>
      </c>
      <c r="B104" s="2538" t="s">
        <v>301</v>
      </c>
      <c r="C104" s="2767"/>
      <c r="D104" s="2539">
        <f>SUM('[9]RAB '!H2020:H2029)</f>
        <v>139178611.33926058</v>
      </c>
      <c r="E104" s="2515">
        <f t="shared" si="3"/>
        <v>0.36422628669904183</v>
      </c>
      <c r="F104" s="2522"/>
      <c r="G104" s="2522"/>
      <c r="H104" s="2522"/>
      <c r="I104" s="2522"/>
      <c r="J104" s="2522"/>
      <c r="K104" s="2522"/>
      <c r="L104" s="2522"/>
      <c r="M104" s="2522"/>
      <c r="N104" s="2522"/>
      <c r="O104" s="2522"/>
      <c r="P104" s="2522"/>
      <c r="Q104" s="2522"/>
      <c r="R104" s="2527">
        <f>E104/4</f>
        <v>9.1056571674760459E-2</v>
      </c>
      <c r="S104" s="2527">
        <f>R104</f>
        <v>9.1056571674760459E-2</v>
      </c>
      <c r="T104" s="2527">
        <f>S104</f>
        <v>9.1056571674760459E-2</v>
      </c>
      <c r="U104" s="2527">
        <f>T104</f>
        <v>9.1056571674760459E-2</v>
      </c>
      <c r="V104" s="2522"/>
      <c r="W104" s="2522"/>
      <c r="X104" s="2522"/>
      <c r="Y104" s="2522"/>
      <c r="Z104" s="2522"/>
      <c r="AA104" s="2522"/>
      <c r="AB104" s="2522"/>
      <c r="AC104" s="2522"/>
      <c r="AD104" s="2522"/>
      <c r="AE104" s="2522"/>
      <c r="AF104" s="2523"/>
      <c r="AH104" s="2480">
        <f t="shared" si="0"/>
        <v>0.36422628669904183</v>
      </c>
      <c r="AI104" s="2481">
        <f t="shared" si="1"/>
        <v>0.36422628669904183</v>
      </c>
      <c r="AJ104" s="2481">
        <f t="shared" si="2"/>
        <v>0</v>
      </c>
      <c r="AK104" s="2481"/>
      <c r="AL104" s="2480"/>
      <c r="AP104" s="2481"/>
      <c r="AQ104" s="2481"/>
    </row>
    <row r="105" spans="1:43" s="342" customFormat="1" ht="34.5" customHeight="1" x14ac:dyDescent="0.25">
      <c r="A105" s="2512">
        <f>+A104+1</f>
        <v>2</v>
      </c>
      <c r="B105" s="2532" t="s">
        <v>305</v>
      </c>
      <c r="C105" s="2767"/>
      <c r="D105" s="2524">
        <f>SUM('[9]RAB '!H2036)</f>
        <v>141317711.79389322</v>
      </c>
      <c r="E105" s="2515">
        <f t="shared" si="3"/>
        <v>0.36982424897190797</v>
      </c>
      <c r="F105" s="2522"/>
      <c r="G105" s="2522"/>
      <c r="H105" s="2522"/>
      <c r="I105" s="2522"/>
      <c r="J105" s="2522"/>
      <c r="K105" s="2522"/>
      <c r="L105" s="2522"/>
      <c r="M105" s="2522"/>
      <c r="N105" s="2522"/>
      <c r="O105" s="2522"/>
      <c r="P105" s="2522"/>
      <c r="Q105" s="2522"/>
      <c r="R105" s="2522"/>
      <c r="S105" s="2527">
        <f>E105/4</f>
        <v>9.2456062242976991E-2</v>
      </c>
      <c r="T105" s="2527">
        <f>S105</f>
        <v>9.2456062242976991E-2</v>
      </c>
      <c r="U105" s="2527">
        <f>T105</f>
        <v>9.2456062242976991E-2</v>
      </c>
      <c r="V105" s="2527">
        <f>U105</f>
        <v>9.2456062242976991E-2</v>
      </c>
      <c r="W105" s="2522"/>
      <c r="X105" s="2522"/>
      <c r="Y105" s="2522"/>
      <c r="Z105" s="2522"/>
      <c r="AA105" s="2522"/>
      <c r="AB105" s="2522"/>
      <c r="AC105" s="2522"/>
      <c r="AD105" s="2522"/>
      <c r="AE105" s="2522"/>
      <c r="AF105" s="2523"/>
      <c r="AH105" s="2480">
        <f t="shared" si="0"/>
        <v>0.36982424897190797</v>
      </c>
      <c r="AI105" s="2481">
        <f t="shared" si="1"/>
        <v>0.36982424897190797</v>
      </c>
      <c r="AJ105" s="2481">
        <f t="shared" si="2"/>
        <v>0</v>
      </c>
      <c r="AK105" s="2481"/>
      <c r="AL105" s="2480"/>
      <c r="AP105" s="2481"/>
      <c r="AQ105" s="2481"/>
    </row>
    <row r="106" spans="1:43" s="352" customFormat="1" ht="34.5" customHeight="1" x14ac:dyDescent="0.25">
      <c r="A106" s="2537" t="s">
        <v>300</v>
      </c>
      <c r="B106" s="2538" t="s">
        <v>140</v>
      </c>
      <c r="C106" s="2767"/>
      <c r="D106" s="2539"/>
      <c r="E106" s="2515">
        <f t="shared" si="3"/>
        <v>0</v>
      </c>
      <c r="F106" s="2522"/>
      <c r="G106" s="2522"/>
      <c r="H106" s="2522"/>
      <c r="I106" s="2522"/>
      <c r="J106" s="2522"/>
      <c r="K106" s="2522"/>
      <c r="L106" s="2522"/>
      <c r="M106" s="2522"/>
      <c r="N106" s="2522"/>
      <c r="O106" s="2522"/>
      <c r="P106" s="2522"/>
      <c r="Q106" s="2522"/>
      <c r="R106" s="2522"/>
      <c r="S106" s="2522"/>
      <c r="T106" s="2522"/>
      <c r="U106" s="2522"/>
      <c r="V106" s="2522"/>
      <c r="W106" s="2522"/>
      <c r="X106" s="2522"/>
      <c r="Y106" s="2522"/>
      <c r="Z106" s="2522"/>
      <c r="AA106" s="2522"/>
      <c r="AB106" s="2522"/>
      <c r="AC106" s="2522"/>
      <c r="AD106" s="2522"/>
      <c r="AE106" s="2522"/>
      <c r="AF106" s="2523"/>
      <c r="AH106" s="2480">
        <f t="shared" si="0"/>
        <v>0</v>
      </c>
      <c r="AI106" s="2481">
        <f t="shared" si="1"/>
        <v>0</v>
      </c>
      <c r="AJ106" s="2481">
        <f t="shared" si="2"/>
        <v>0</v>
      </c>
      <c r="AK106" s="2481"/>
      <c r="AL106" s="2480"/>
      <c r="AP106" s="2481"/>
      <c r="AQ106" s="2481"/>
    </row>
    <row r="107" spans="1:43" s="352" customFormat="1" ht="34.5" customHeight="1" x14ac:dyDescent="0.25">
      <c r="A107" s="2540"/>
      <c r="B107" s="2538" t="s">
        <v>119</v>
      </c>
      <c r="C107" s="2767"/>
      <c r="D107" s="2539">
        <f>SUM('[9]RAB '!H2045:H2057)</f>
        <v>100842859.61778033</v>
      </c>
      <c r="E107" s="2515">
        <f t="shared" si="3"/>
        <v>0.26390276455025896</v>
      </c>
      <c r="F107" s="2522"/>
      <c r="G107" s="2522"/>
      <c r="H107" s="2522"/>
      <c r="I107" s="2522"/>
      <c r="J107" s="2522"/>
      <c r="K107" s="2522"/>
      <c r="L107" s="2522"/>
      <c r="M107" s="2522"/>
      <c r="N107" s="2522"/>
      <c r="O107" s="2522"/>
      <c r="P107" s="2522"/>
      <c r="Q107" s="2522"/>
      <c r="R107" s="2522"/>
      <c r="S107" s="2522"/>
      <c r="T107" s="2527">
        <f>E107/3</f>
        <v>8.7967588183419654E-2</v>
      </c>
      <c r="U107" s="2541"/>
      <c r="V107" s="2541"/>
      <c r="W107" s="2527">
        <f>T107</f>
        <v>8.7967588183419654E-2</v>
      </c>
      <c r="X107" s="2527">
        <f>W107</f>
        <v>8.7967588183419654E-2</v>
      </c>
      <c r="Y107" s="2522"/>
      <c r="Z107" s="2522"/>
      <c r="AA107" s="2522"/>
      <c r="AB107" s="2522"/>
      <c r="AC107" s="2522"/>
      <c r="AD107" s="2522"/>
      <c r="AE107" s="2522"/>
      <c r="AF107" s="2523"/>
      <c r="AH107" s="2480">
        <f t="shared" si="0"/>
        <v>0.26390276455025896</v>
      </c>
      <c r="AI107" s="2481">
        <f t="shared" si="1"/>
        <v>0.26390276455025896</v>
      </c>
      <c r="AJ107" s="2481">
        <f t="shared" si="2"/>
        <v>0</v>
      </c>
      <c r="AK107" s="2481"/>
      <c r="AL107" s="2480"/>
      <c r="AP107" s="2481"/>
      <c r="AQ107" s="2481"/>
    </row>
    <row r="108" spans="1:43" s="352" customFormat="1" ht="34.5" customHeight="1" x14ac:dyDescent="0.25">
      <c r="A108" s="2537" t="s">
        <v>308</v>
      </c>
      <c r="B108" s="2538" t="s">
        <v>141</v>
      </c>
      <c r="C108" s="2767"/>
      <c r="D108" s="2539"/>
      <c r="E108" s="2515">
        <f t="shared" si="3"/>
        <v>0</v>
      </c>
      <c r="F108" s="2522"/>
      <c r="G108" s="2522"/>
      <c r="H108" s="2522"/>
      <c r="I108" s="2522"/>
      <c r="J108" s="2522"/>
      <c r="K108" s="2522"/>
      <c r="L108" s="2522"/>
      <c r="M108" s="2522"/>
      <c r="N108" s="2522"/>
      <c r="O108" s="2522"/>
      <c r="P108" s="2522"/>
      <c r="Q108" s="2522"/>
      <c r="R108" s="2522"/>
      <c r="S108" s="2522"/>
      <c r="T108" s="2522"/>
      <c r="U108" s="2522"/>
      <c r="V108" s="2522"/>
      <c r="W108" s="2522"/>
      <c r="X108" s="2522"/>
      <c r="Y108" s="2522"/>
      <c r="Z108" s="2522"/>
      <c r="AA108" s="2522"/>
      <c r="AB108" s="2522"/>
      <c r="AC108" s="2522"/>
      <c r="AD108" s="2522"/>
      <c r="AE108" s="2522"/>
      <c r="AF108" s="2523"/>
      <c r="AH108" s="2480">
        <f t="shared" si="0"/>
        <v>0</v>
      </c>
      <c r="AI108" s="2481">
        <f t="shared" si="1"/>
        <v>0</v>
      </c>
      <c r="AJ108" s="2481">
        <f t="shared" si="2"/>
        <v>0</v>
      </c>
      <c r="AK108" s="2481"/>
      <c r="AL108" s="2480"/>
      <c r="AP108" s="2481"/>
      <c r="AQ108" s="2481"/>
    </row>
    <row r="109" spans="1:43" s="352" customFormat="1" ht="34.5" customHeight="1" x14ac:dyDescent="0.25">
      <c r="A109" s="2540"/>
      <c r="B109" s="2538" t="s">
        <v>119</v>
      </c>
      <c r="C109" s="2767"/>
      <c r="D109" s="2539">
        <f>SUM('[9]RAB '!H2062:H2063)</f>
        <v>33832258.800289482</v>
      </c>
      <c r="E109" s="2515">
        <f t="shared" si="3"/>
        <v>8.8538015108032372E-2</v>
      </c>
      <c r="F109" s="2522"/>
      <c r="G109" s="2522"/>
      <c r="H109" s="2522"/>
      <c r="I109" s="2522"/>
      <c r="J109" s="2522"/>
      <c r="K109" s="2522"/>
      <c r="L109" s="2522"/>
      <c r="M109" s="2522"/>
      <c r="N109" s="2522"/>
      <c r="O109" s="2522"/>
      <c r="P109" s="2522"/>
      <c r="Q109" s="2522"/>
      <c r="R109" s="2522"/>
      <c r="S109" s="2522"/>
      <c r="T109" s="2522"/>
      <c r="U109" s="2522"/>
      <c r="V109" s="2541"/>
      <c r="W109" s="2527">
        <f>E109</f>
        <v>8.8538015108032372E-2</v>
      </c>
      <c r="X109" s="2522"/>
      <c r="Y109" s="2522"/>
      <c r="Z109" s="2522"/>
      <c r="AA109" s="2522"/>
      <c r="AB109" s="2522"/>
      <c r="AC109" s="2522"/>
      <c r="AD109" s="2522"/>
      <c r="AE109" s="2522"/>
      <c r="AF109" s="2523"/>
      <c r="AH109" s="2480">
        <f t="shared" ref="AH109:AH172" si="15">SUM(F109:AE109)</f>
        <v>8.8538015108032372E-2</v>
      </c>
      <c r="AI109" s="2481">
        <f t="shared" ref="AI109:AI172" si="16">SUM(E109)</f>
        <v>8.8538015108032372E-2</v>
      </c>
      <c r="AJ109" s="2481">
        <f t="shared" ref="AJ109:AJ172" si="17">AI109-AH109</f>
        <v>0</v>
      </c>
      <c r="AK109" s="2481"/>
      <c r="AL109" s="2480"/>
      <c r="AP109" s="2481"/>
      <c r="AQ109" s="2481"/>
    </row>
    <row r="110" spans="1:43" s="342" customFormat="1" ht="34.5" customHeight="1" x14ac:dyDescent="0.25">
      <c r="A110" s="2542" t="s">
        <v>309</v>
      </c>
      <c r="B110" s="2519" t="s">
        <v>142</v>
      </c>
      <c r="C110" s="2766"/>
      <c r="D110" s="2521"/>
      <c r="E110" s="2516">
        <f t="shared" si="3"/>
        <v>0</v>
      </c>
      <c r="F110" s="2515"/>
      <c r="G110" s="2515"/>
      <c r="H110" s="2515"/>
      <c r="I110" s="2515"/>
      <c r="J110" s="2515"/>
      <c r="K110" s="2515"/>
      <c r="L110" s="2515"/>
      <c r="M110" s="2515"/>
      <c r="N110" s="2515"/>
      <c r="O110" s="2515"/>
      <c r="P110" s="2515"/>
      <c r="Q110" s="2515"/>
      <c r="R110" s="2515"/>
      <c r="S110" s="2515"/>
      <c r="T110" s="2515"/>
      <c r="U110" s="2515"/>
      <c r="V110" s="2515"/>
      <c r="W110" s="2515"/>
      <c r="X110" s="2515"/>
      <c r="Y110" s="2515"/>
      <c r="Z110" s="2515"/>
      <c r="AA110" s="2515"/>
      <c r="AB110" s="2515"/>
      <c r="AC110" s="2515"/>
      <c r="AD110" s="2515"/>
      <c r="AE110" s="2515"/>
      <c r="AF110" s="2517"/>
      <c r="AH110" s="2480">
        <f t="shared" si="15"/>
        <v>0</v>
      </c>
      <c r="AI110" s="2481">
        <f t="shared" si="16"/>
        <v>0</v>
      </c>
      <c r="AJ110" s="2481">
        <f t="shared" si="17"/>
        <v>0</v>
      </c>
      <c r="AK110" s="2481"/>
      <c r="AL110" s="2480"/>
      <c r="AP110" s="2481"/>
      <c r="AQ110" s="2481"/>
    </row>
    <row r="111" spans="1:43" s="350" customFormat="1" ht="34.5" customHeight="1" x14ac:dyDescent="0.25">
      <c r="A111" s="2525" t="s">
        <v>290</v>
      </c>
      <c r="B111" s="2526" t="s">
        <v>143</v>
      </c>
      <c r="C111" s="2765"/>
      <c r="D111" s="2524">
        <f>SUM('[9]RAB '!H2069:H2111)</f>
        <v>70444364.061761186</v>
      </c>
      <c r="E111" s="2515">
        <f t="shared" si="3"/>
        <v>0.18435080573226692</v>
      </c>
      <c r="F111" s="2515"/>
      <c r="G111" s="2515"/>
      <c r="H111" s="2515"/>
      <c r="I111" s="2515"/>
      <c r="J111" s="2515"/>
      <c r="K111" s="2515"/>
      <c r="L111" s="2515"/>
      <c r="M111" s="2515"/>
      <c r="N111" s="2515"/>
      <c r="O111" s="2515"/>
      <c r="P111" s="2515"/>
      <c r="Q111" s="2515"/>
      <c r="R111" s="2515"/>
      <c r="S111" s="2515"/>
      <c r="T111" s="2515"/>
      <c r="U111" s="2515"/>
      <c r="V111" s="2515"/>
      <c r="W111" s="2516">
        <f>E111/3</f>
        <v>6.1450268577422307E-2</v>
      </c>
      <c r="X111" s="2516">
        <f>W111</f>
        <v>6.1450268577422307E-2</v>
      </c>
      <c r="Y111" s="2516">
        <f>X111</f>
        <v>6.1450268577422307E-2</v>
      </c>
      <c r="Z111" s="2515"/>
      <c r="AA111" s="2515"/>
      <c r="AB111" s="2515"/>
      <c r="AC111" s="2515"/>
      <c r="AD111" s="2515"/>
      <c r="AE111" s="2515"/>
      <c r="AF111" s="2517"/>
      <c r="AH111" s="2480">
        <f t="shared" si="15"/>
        <v>0.18435080573226692</v>
      </c>
      <c r="AI111" s="2481">
        <f t="shared" si="16"/>
        <v>0.18435080573226692</v>
      </c>
      <c r="AJ111" s="2481">
        <f t="shared" si="17"/>
        <v>0</v>
      </c>
      <c r="AK111" s="2481"/>
      <c r="AL111" s="2480"/>
      <c r="AP111" s="2481"/>
      <c r="AQ111" s="2481"/>
    </row>
    <row r="112" spans="1:43" s="350" customFormat="1" ht="34.5" customHeight="1" x14ac:dyDescent="0.25">
      <c r="A112" s="2525"/>
      <c r="B112" s="2526" t="s">
        <v>119</v>
      </c>
      <c r="C112" s="2765"/>
      <c r="D112" s="2524">
        <f>SUM('[9]RAB '!H2115:H2199)</f>
        <v>35704847.398288973</v>
      </c>
      <c r="E112" s="2515">
        <f t="shared" si="3"/>
        <v>9.343852377815963E-2</v>
      </c>
      <c r="F112" s="2515"/>
      <c r="G112" s="2515"/>
      <c r="H112" s="2515"/>
      <c r="I112" s="2515"/>
      <c r="J112" s="2515"/>
      <c r="K112" s="2515"/>
      <c r="L112" s="2515"/>
      <c r="M112" s="2515"/>
      <c r="N112" s="2515"/>
      <c r="O112" s="2515"/>
      <c r="P112" s="2515"/>
      <c r="Q112" s="2515"/>
      <c r="R112" s="2515"/>
      <c r="S112" s="2515"/>
      <c r="T112" s="2515"/>
      <c r="U112" s="2515"/>
      <c r="V112" s="2515"/>
      <c r="W112" s="2535"/>
      <c r="X112" s="2515"/>
      <c r="Y112" s="2516">
        <f>E112/2</f>
        <v>4.6719261889079815E-2</v>
      </c>
      <c r="Z112" s="2516">
        <f>Y112</f>
        <v>4.6719261889079815E-2</v>
      </c>
      <c r="AA112" s="2515"/>
      <c r="AB112" s="2515"/>
      <c r="AC112" s="2515"/>
      <c r="AD112" s="2515"/>
      <c r="AE112" s="2515"/>
      <c r="AF112" s="2517"/>
      <c r="AH112" s="2480">
        <f t="shared" si="15"/>
        <v>9.343852377815963E-2</v>
      </c>
      <c r="AI112" s="2481">
        <f t="shared" si="16"/>
        <v>9.343852377815963E-2</v>
      </c>
      <c r="AJ112" s="2481">
        <f t="shared" si="17"/>
        <v>0</v>
      </c>
      <c r="AK112" s="2481"/>
      <c r="AL112" s="2480"/>
      <c r="AP112" s="2481"/>
      <c r="AQ112" s="2481"/>
    </row>
    <row r="113" spans="1:43" s="350" customFormat="1" ht="34.5" customHeight="1" x14ac:dyDescent="0.25">
      <c r="A113" s="2525"/>
      <c r="B113" s="2526" t="s">
        <v>122</v>
      </c>
      <c r="C113" s="2765"/>
      <c r="D113" s="2524">
        <f>SUM('[9]RAB '!H2203:H2259)</f>
        <v>16183051.524335967</v>
      </c>
      <c r="E113" s="2515">
        <f t="shared" ref="E113:E176" si="18">(D113/$D$265)*100</f>
        <v>4.23505645547812E-2</v>
      </c>
      <c r="F113" s="2515"/>
      <c r="G113" s="2515"/>
      <c r="H113" s="2515"/>
      <c r="I113" s="2515"/>
      <c r="J113" s="2515"/>
      <c r="K113" s="2515"/>
      <c r="L113" s="2515"/>
      <c r="M113" s="2515"/>
      <c r="N113" s="2515"/>
      <c r="O113" s="2515"/>
      <c r="P113" s="2515"/>
      <c r="Q113" s="2515"/>
      <c r="R113" s="2515"/>
      <c r="S113" s="2515"/>
      <c r="T113" s="2515"/>
      <c r="U113" s="2515"/>
      <c r="V113" s="2515"/>
      <c r="W113" s="2535"/>
      <c r="X113" s="2535"/>
      <c r="Y113" s="2535"/>
      <c r="Z113" s="2515"/>
      <c r="AA113" s="2515"/>
      <c r="AB113" s="2516">
        <f>E113</f>
        <v>4.23505645547812E-2</v>
      </c>
      <c r="AC113" s="2515"/>
      <c r="AD113" s="2515"/>
      <c r="AE113" s="2515"/>
      <c r="AF113" s="2517"/>
      <c r="AH113" s="2480">
        <f t="shared" si="15"/>
        <v>4.23505645547812E-2</v>
      </c>
      <c r="AI113" s="2481">
        <f t="shared" si="16"/>
        <v>4.23505645547812E-2</v>
      </c>
      <c r="AJ113" s="2481">
        <f t="shared" si="17"/>
        <v>0</v>
      </c>
      <c r="AK113" s="2481"/>
      <c r="AL113" s="2480"/>
      <c r="AP113" s="2481"/>
      <c r="AQ113" s="2481"/>
    </row>
    <row r="114" spans="1:43" s="342" customFormat="1" ht="34.5" customHeight="1" x14ac:dyDescent="0.25">
      <c r="A114" s="2512" t="s">
        <v>288</v>
      </c>
      <c r="B114" s="2532" t="s">
        <v>144</v>
      </c>
      <c r="C114" s="2767"/>
      <c r="D114" s="2524">
        <f>SUM('[9]RAB '!H2265:H2289)</f>
        <v>66782363.611931756</v>
      </c>
      <c r="E114" s="2515">
        <f t="shared" si="18"/>
        <v>0.17476745946305935</v>
      </c>
      <c r="F114" s="2515"/>
      <c r="G114" s="2515"/>
      <c r="H114" s="2515"/>
      <c r="I114" s="2515"/>
      <c r="J114" s="2515"/>
      <c r="K114" s="2515"/>
      <c r="L114" s="2515"/>
      <c r="M114" s="2515"/>
      <c r="N114" s="2515"/>
      <c r="O114" s="2515"/>
      <c r="P114" s="2515"/>
      <c r="Q114" s="2515"/>
      <c r="R114" s="2515"/>
      <c r="S114" s="2515"/>
      <c r="T114" s="2515"/>
      <c r="U114" s="2515"/>
      <c r="V114" s="2515"/>
      <c r="W114" s="2529"/>
      <c r="X114" s="2529"/>
      <c r="Y114" s="2529"/>
      <c r="Z114" s="2516">
        <f>E114/3</f>
        <v>5.8255819821019787E-2</v>
      </c>
      <c r="AA114" s="2516">
        <f>Z114</f>
        <v>5.8255819821019787E-2</v>
      </c>
      <c r="AB114" s="2516">
        <f>AA114</f>
        <v>5.8255819821019787E-2</v>
      </c>
      <c r="AC114" s="2515"/>
      <c r="AD114" s="2515"/>
      <c r="AE114" s="2515"/>
      <c r="AF114" s="2517"/>
      <c r="AH114" s="2480">
        <f t="shared" si="15"/>
        <v>0.17476745946305935</v>
      </c>
      <c r="AI114" s="2481">
        <f t="shared" si="16"/>
        <v>0.17476745946305935</v>
      </c>
      <c r="AJ114" s="2481">
        <f t="shared" si="17"/>
        <v>0</v>
      </c>
      <c r="AK114" s="2481"/>
      <c r="AL114" s="2480"/>
      <c r="AP114" s="2481"/>
      <c r="AQ114" s="2481"/>
    </row>
    <row r="115" spans="1:43" s="342" customFormat="1" ht="34.5" customHeight="1" x14ac:dyDescent="0.25">
      <c r="A115" s="2512" t="s">
        <v>292</v>
      </c>
      <c r="B115" s="2532" t="s">
        <v>145</v>
      </c>
      <c r="C115" s="2767"/>
      <c r="D115" s="2524"/>
      <c r="E115" s="2515">
        <f t="shared" si="18"/>
        <v>0</v>
      </c>
      <c r="F115" s="2515"/>
      <c r="G115" s="2515"/>
      <c r="H115" s="2515"/>
      <c r="I115" s="2515"/>
      <c r="J115" s="2515"/>
      <c r="K115" s="2515"/>
      <c r="L115" s="2515"/>
      <c r="M115" s="2515"/>
      <c r="N115" s="2515"/>
      <c r="O115" s="2515"/>
      <c r="P115" s="2515"/>
      <c r="Q115" s="2515"/>
      <c r="R115" s="2515"/>
      <c r="S115" s="2515"/>
      <c r="T115" s="2515"/>
      <c r="U115" s="2515"/>
      <c r="V115" s="2515"/>
      <c r="W115" s="2515"/>
      <c r="X115" s="2515"/>
      <c r="Y115" s="2515"/>
      <c r="Z115" s="2515"/>
      <c r="AA115" s="2515"/>
      <c r="AB115" s="2515"/>
      <c r="AC115" s="2515"/>
      <c r="AD115" s="2515"/>
      <c r="AE115" s="2515"/>
      <c r="AF115" s="2517"/>
      <c r="AH115" s="2480">
        <f t="shared" si="15"/>
        <v>0</v>
      </c>
      <c r="AI115" s="2481">
        <f t="shared" si="16"/>
        <v>0</v>
      </c>
      <c r="AJ115" s="2481">
        <f t="shared" si="17"/>
        <v>0</v>
      </c>
      <c r="AK115" s="2481"/>
      <c r="AL115" s="2480"/>
      <c r="AP115" s="2481"/>
      <c r="AQ115" s="2481"/>
    </row>
    <row r="116" spans="1:43" s="342" customFormat="1" ht="34.5" customHeight="1" x14ac:dyDescent="0.25">
      <c r="A116" s="2543"/>
      <c r="B116" s="2544" t="s">
        <v>119</v>
      </c>
      <c r="C116" s="2767"/>
      <c r="D116" s="2524">
        <f>SUM('[9]RAB '!H2295:H2315)</f>
        <v>417713185.4282831</v>
      </c>
      <c r="E116" s="2515">
        <f t="shared" si="18"/>
        <v>1.0931429834639717</v>
      </c>
      <c r="F116" s="2522"/>
      <c r="G116" s="2522"/>
      <c r="H116" s="2522"/>
      <c r="I116" s="2522"/>
      <c r="J116" s="2522"/>
      <c r="K116" s="2522"/>
      <c r="L116" s="2522"/>
      <c r="M116" s="2522"/>
      <c r="N116" s="2522"/>
      <c r="O116" s="2522"/>
      <c r="P116" s="2522"/>
      <c r="Q116" s="2522"/>
      <c r="R116" s="2522"/>
      <c r="S116" s="2522"/>
      <c r="T116" s="2522"/>
      <c r="U116" s="2522"/>
      <c r="V116" s="2527">
        <f>X116</f>
        <v>0.13664287293299646</v>
      </c>
      <c r="W116" s="2527">
        <f>E116/8</f>
        <v>0.13664287293299646</v>
      </c>
      <c r="X116" s="2527">
        <f>W116</f>
        <v>0.13664287293299646</v>
      </c>
      <c r="Y116" s="2529"/>
      <c r="Z116" s="2527">
        <f>V116</f>
        <v>0.13664287293299646</v>
      </c>
      <c r="AA116" s="2527">
        <f>Z116</f>
        <v>0.13664287293299646</v>
      </c>
      <c r="AB116" s="2527">
        <f>AA116</f>
        <v>0.13664287293299646</v>
      </c>
      <c r="AC116" s="2527">
        <f>AB116</f>
        <v>0.13664287293299646</v>
      </c>
      <c r="AD116" s="2527">
        <f>AC116</f>
        <v>0.13664287293299646</v>
      </c>
      <c r="AE116" s="2522"/>
      <c r="AF116" s="2523"/>
      <c r="AH116" s="2480">
        <f t="shared" si="15"/>
        <v>1.0931429834639717</v>
      </c>
      <c r="AI116" s="2481">
        <f t="shared" si="16"/>
        <v>1.0931429834639717</v>
      </c>
      <c r="AJ116" s="2481">
        <f t="shared" si="17"/>
        <v>0</v>
      </c>
      <c r="AK116" s="2481"/>
      <c r="AL116" s="2480"/>
      <c r="AP116" s="2481"/>
      <c r="AQ116" s="2481"/>
    </row>
    <row r="117" spans="1:43" s="342" customFormat="1" ht="34.5" customHeight="1" x14ac:dyDescent="0.25">
      <c r="A117" s="2545"/>
      <c r="B117" s="2538" t="s">
        <v>146</v>
      </c>
      <c r="C117" s="2767"/>
      <c r="D117" s="2524">
        <f>SUM('[9]RAB '!H2318:H2321)</f>
        <v>20627134.965329345</v>
      </c>
      <c r="E117" s="2515">
        <f t="shared" si="18"/>
        <v>5.3980598752694745E-2</v>
      </c>
      <c r="F117" s="2522"/>
      <c r="G117" s="2522"/>
      <c r="H117" s="2522"/>
      <c r="I117" s="2522"/>
      <c r="J117" s="2522"/>
      <c r="K117" s="2522"/>
      <c r="L117" s="2522"/>
      <c r="M117" s="2522"/>
      <c r="N117" s="2522"/>
      <c r="O117" s="2522"/>
      <c r="P117" s="2522"/>
      <c r="Q117" s="2522"/>
      <c r="R117" s="2522"/>
      <c r="S117" s="2522"/>
      <c r="T117" s="2522"/>
      <c r="U117" s="2522"/>
      <c r="V117" s="2522"/>
      <c r="W117" s="2522"/>
      <c r="X117" s="2522"/>
      <c r="Y117" s="2529"/>
      <c r="Z117" s="2527">
        <f>E117/2</f>
        <v>2.6990299376347372E-2</v>
      </c>
      <c r="AA117" s="2527">
        <f>Z117</f>
        <v>2.6990299376347372E-2</v>
      </c>
      <c r="AB117" s="2522"/>
      <c r="AC117" s="2522"/>
      <c r="AD117" s="2522"/>
      <c r="AE117" s="2522"/>
      <c r="AF117" s="2523"/>
      <c r="AH117" s="2480">
        <f t="shared" si="15"/>
        <v>5.3980598752694745E-2</v>
      </c>
      <c r="AI117" s="2481">
        <f t="shared" si="16"/>
        <v>5.3980598752694745E-2</v>
      </c>
      <c r="AJ117" s="2481">
        <f t="shared" si="17"/>
        <v>0</v>
      </c>
      <c r="AK117" s="2481"/>
      <c r="AL117" s="2480"/>
      <c r="AP117" s="2481"/>
      <c r="AQ117" s="2481"/>
    </row>
    <row r="118" spans="1:43" s="342" customFormat="1" ht="34.5" customHeight="1" x14ac:dyDescent="0.25">
      <c r="A118" s="2533"/>
      <c r="B118" s="2546" t="s">
        <v>147</v>
      </c>
      <c r="C118" s="2768"/>
      <c r="D118" s="2524">
        <f>SUM('[9]RAB '!H2324:H2327)</f>
        <v>10731446.164090905</v>
      </c>
      <c r="E118" s="2515">
        <f t="shared" si="18"/>
        <v>2.8083875457916126E-2</v>
      </c>
      <c r="F118" s="2522"/>
      <c r="G118" s="2522"/>
      <c r="H118" s="2522"/>
      <c r="I118" s="2522"/>
      <c r="J118" s="2522"/>
      <c r="K118" s="2522"/>
      <c r="L118" s="2522"/>
      <c r="M118" s="2522"/>
      <c r="N118" s="2522"/>
      <c r="O118" s="2522"/>
      <c r="P118" s="2522"/>
      <c r="Q118" s="2522"/>
      <c r="R118" s="2522"/>
      <c r="S118" s="2522"/>
      <c r="T118" s="2522"/>
      <c r="U118" s="2522"/>
      <c r="V118" s="2522"/>
      <c r="W118" s="2522"/>
      <c r="X118" s="2522"/>
      <c r="Y118" s="2522"/>
      <c r="Z118" s="2529"/>
      <c r="AA118" s="2527">
        <f>E118</f>
        <v>2.8083875457916126E-2</v>
      </c>
      <c r="AB118" s="2522"/>
      <c r="AC118" s="2522"/>
      <c r="AD118" s="2522"/>
      <c r="AE118" s="2522"/>
      <c r="AF118" s="2523"/>
      <c r="AH118" s="2480">
        <f t="shared" si="15"/>
        <v>2.8083875457916126E-2</v>
      </c>
      <c r="AI118" s="2481">
        <f t="shared" si="16"/>
        <v>2.8083875457916126E-2</v>
      </c>
      <c r="AJ118" s="2481">
        <f t="shared" si="17"/>
        <v>0</v>
      </c>
      <c r="AK118" s="2481"/>
      <c r="AL118" s="2480"/>
      <c r="AP118" s="2481"/>
      <c r="AQ118" s="2481"/>
    </row>
    <row r="119" spans="1:43" s="342" customFormat="1" ht="34.5" customHeight="1" x14ac:dyDescent="0.25">
      <c r="A119" s="2512" t="s">
        <v>297</v>
      </c>
      <c r="B119" s="2532" t="s">
        <v>148</v>
      </c>
      <c r="C119" s="2767"/>
      <c r="D119" s="2524"/>
      <c r="E119" s="2515">
        <f t="shared" si="18"/>
        <v>0</v>
      </c>
      <c r="F119" s="2515"/>
      <c r="G119" s="2515"/>
      <c r="H119" s="2515"/>
      <c r="I119" s="2515"/>
      <c r="J119" s="2515"/>
      <c r="K119" s="2515"/>
      <c r="L119" s="2515"/>
      <c r="M119" s="2515"/>
      <c r="N119" s="2515"/>
      <c r="O119" s="2515"/>
      <c r="P119" s="2515"/>
      <c r="Q119" s="2515"/>
      <c r="R119" s="2515"/>
      <c r="S119" s="2515"/>
      <c r="T119" s="2515"/>
      <c r="U119" s="2515"/>
      <c r="V119" s="2515"/>
      <c r="W119" s="2515"/>
      <c r="X119" s="2515"/>
      <c r="Y119" s="2515"/>
      <c r="Z119" s="2515"/>
      <c r="AA119" s="2515"/>
      <c r="AB119" s="2515"/>
      <c r="AC119" s="2515"/>
      <c r="AD119" s="2515"/>
      <c r="AE119" s="2515"/>
      <c r="AF119" s="2517"/>
      <c r="AH119" s="2480">
        <f t="shared" si="15"/>
        <v>0</v>
      </c>
      <c r="AI119" s="2481">
        <f t="shared" si="16"/>
        <v>0</v>
      </c>
      <c r="AJ119" s="2481">
        <f t="shared" si="17"/>
        <v>0</v>
      </c>
      <c r="AK119" s="2481"/>
      <c r="AL119" s="2480"/>
      <c r="AP119" s="2481"/>
      <c r="AQ119" s="2481"/>
    </row>
    <row r="120" spans="1:43" s="350" customFormat="1" ht="34.5" customHeight="1" x14ac:dyDescent="0.25">
      <c r="A120" s="2533"/>
      <c r="B120" s="2532" t="s">
        <v>149</v>
      </c>
      <c r="C120" s="2767"/>
      <c r="D120" s="2524">
        <f>SUM('[9]RAB '!H2334:H2354)</f>
        <v>200558993.45889103</v>
      </c>
      <c r="E120" s="2515">
        <f t="shared" si="18"/>
        <v>0.5248569212518297</v>
      </c>
      <c r="F120" s="2522"/>
      <c r="G120" s="2522"/>
      <c r="H120" s="2522"/>
      <c r="I120" s="2522"/>
      <c r="J120" s="2522"/>
      <c r="K120" s="2522"/>
      <c r="L120" s="2522"/>
      <c r="M120" s="2522"/>
      <c r="N120" s="2522"/>
      <c r="O120" s="2522"/>
      <c r="P120" s="2522"/>
      <c r="Q120" s="2522"/>
      <c r="R120" s="2522"/>
      <c r="S120" s="2522"/>
      <c r="T120" s="2522"/>
      <c r="U120" s="2522"/>
      <c r="V120" s="2522"/>
      <c r="W120" s="2522"/>
      <c r="X120" s="2522"/>
      <c r="Y120" s="2522"/>
      <c r="Z120" s="2527">
        <f>E120/4</f>
        <v>0.13121423031295743</v>
      </c>
      <c r="AA120" s="2527">
        <f>Z120</f>
        <v>0.13121423031295743</v>
      </c>
      <c r="AB120" s="2527">
        <f>AA120</f>
        <v>0.13121423031295743</v>
      </c>
      <c r="AC120" s="2527">
        <f>AB120</f>
        <v>0.13121423031295743</v>
      </c>
      <c r="AD120" s="2522"/>
      <c r="AE120" s="2522"/>
      <c r="AF120" s="2523"/>
      <c r="AH120" s="2480">
        <f t="shared" si="15"/>
        <v>0.5248569212518297</v>
      </c>
      <c r="AI120" s="2481">
        <f t="shared" si="16"/>
        <v>0.5248569212518297</v>
      </c>
      <c r="AJ120" s="2481">
        <f t="shared" si="17"/>
        <v>0</v>
      </c>
      <c r="AK120" s="2481"/>
      <c r="AL120" s="2480"/>
      <c r="AP120" s="2481"/>
      <c r="AQ120" s="2481"/>
    </row>
    <row r="121" spans="1:43" s="350" customFormat="1" ht="34.5" customHeight="1" x14ac:dyDescent="0.25">
      <c r="A121" s="2533"/>
      <c r="B121" s="2532" t="s">
        <v>151</v>
      </c>
      <c r="C121" s="2767"/>
      <c r="D121" s="2524">
        <f>SUM('[9]RAB '!H2358:H2370)</f>
        <v>56348217.752903953</v>
      </c>
      <c r="E121" s="2515">
        <f t="shared" si="18"/>
        <v>0.14746161006177397</v>
      </c>
      <c r="F121" s="2522"/>
      <c r="G121" s="2522"/>
      <c r="H121" s="2522"/>
      <c r="I121" s="2522"/>
      <c r="J121" s="2522"/>
      <c r="K121" s="2522"/>
      <c r="L121" s="2522"/>
      <c r="M121" s="2522"/>
      <c r="N121" s="2522"/>
      <c r="O121" s="2522"/>
      <c r="P121" s="2522"/>
      <c r="Q121" s="2522"/>
      <c r="R121" s="2522"/>
      <c r="S121" s="2522"/>
      <c r="T121" s="2522"/>
      <c r="U121" s="2522"/>
      <c r="V121" s="2522"/>
      <c r="W121" s="2522"/>
      <c r="X121" s="2522"/>
      <c r="Y121" s="2522"/>
      <c r="Z121" s="2522"/>
      <c r="AA121" s="2522"/>
      <c r="AB121" s="2527">
        <f>E121</f>
        <v>0.14746161006177397</v>
      </c>
      <c r="AC121" s="2522"/>
      <c r="AD121" s="2522"/>
      <c r="AE121" s="2522"/>
      <c r="AF121" s="2523"/>
      <c r="AH121" s="2480">
        <f t="shared" si="15"/>
        <v>0.14746161006177397</v>
      </c>
      <c r="AI121" s="2481">
        <f t="shared" si="16"/>
        <v>0.14746161006177397</v>
      </c>
      <c r="AJ121" s="2481">
        <f t="shared" si="17"/>
        <v>0</v>
      </c>
      <c r="AK121" s="2481"/>
      <c r="AL121" s="2480"/>
      <c r="AP121" s="2481"/>
      <c r="AQ121" s="2481"/>
    </row>
    <row r="122" spans="1:43" s="350" customFormat="1" ht="34.5" customHeight="1" x14ac:dyDescent="0.25">
      <c r="A122" s="2533"/>
      <c r="B122" s="2532" t="s">
        <v>119</v>
      </c>
      <c r="C122" s="2767"/>
      <c r="D122" s="2524">
        <f>SUM('[9]RAB '!H2373:H2395)</f>
        <v>245674712.34430313</v>
      </c>
      <c r="E122" s="2515">
        <f t="shared" si="18"/>
        <v>0.64292341583220869</v>
      </c>
      <c r="F122" s="2522"/>
      <c r="G122" s="2522"/>
      <c r="H122" s="2522"/>
      <c r="I122" s="2522"/>
      <c r="J122" s="2522"/>
      <c r="K122" s="2522"/>
      <c r="L122" s="2522"/>
      <c r="M122" s="2522"/>
      <c r="N122" s="2522"/>
      <c r="O122" s="2522"/>
      <c r="P122" s="2522"/>
      <c r="Q122" s="2522"/>
      <c r="R122" s="2522"/>
      <c r="S122" s="2522"/>
      <c r="T122" s="2522"/>
      <c r="U122" s="2522"/>
      <c r="V122" s="2522"/>
      <c r="W122" s="2522"/>
      <c r="X122" s="2522"/>
      <c r="Y122" s="2522"/>
      <c r="Z122" s="2522"/>
      <c r="AA122" s="2522"/>
      <c r="AB122" s="2527">
        <f>E122/4</f>
        <v>0.16073085395805217</v>
      </c>
      <c r="AC122" s="2527">
        <f>AB122</f>
        <v>0.16073085395805217</v>
      </c>
      <c r="AD122" s="2527">
        <f>AC122</f>
        <v>0.16073085395805217</v>
      </c>
      <c r="AE122" s="2527">
        <f>AD122</f>
        <v>0.16073085395805217</v>
      </c>
      <c r="AF122" s="2523"/>
      <c r="AH122" s="2480">
        <f t="shared" si="15"/>
        <v>0.64292341583220869</v>
      </c>
      <c r="AI122" s="2481">
        <f t="shared" si="16"/>
        <v>0.64292341583220869</v>
      </c>
      <c r="AJ122" s="2481">
        <f t="shared" si="17"/>
        <v>0</v>
      </c>
      <c r="AK122" s="2481"/>
      <c r="AL122" s="2480"/>
      <c r="AP122" s="2481"/>
      <c r="AQ122" s="2481"/>
    </row>
    <row r="123" spans="1:43" s="342" customFormat="1" ht="34.5" customHeight="1" x14ac:dyDescent="0.25">
      <c r="A123" s="2512" t="s">
        <v>298</v>
      </c>
      <c r="B123" s="2532" t="s">
        <v>152</v>
      </c>
      <c r="C123" s="2767"/>
      <c r="D123" s="2524"/>
      <c r="E123" s="2515">
        <f t="shared" si="18"/>
        <v>0</v>
      </c>
      <c r="F123" s="2515"/>
      <c r="G123" s="2515"/>
      <c r="H123" s="2515"/>
      <c r="I123" s="2515"/>
      <c r="J123" s="2515"/>
      <c r="K123" s="2515"/>
      <c r="L123" s="2515"/>
      <c r="M123" s="2515"/>
      <c r="N123" s="2515"/>
      <c r="O123" s="2515"/>
      <c r="P123" s="2515"/>
      <c r="Q123" s="2515"/>
      <c r="R123" s="2515"/>
      <c r="S123" s="2515"/>
      <c r="T123" s="2515"/>
      <c r="U123" s="2515"/>
      <c r="V123" s="2515"/>
      <c r="W123" s="2515"/>
      <c r="X123" s="2515"/>
      <c r="Y123" s="2515"/>
      <c r="Z123" s="2515"/>
      <c r="AA123" s="2515"/>
      <c r="AB123" s="2515"/>
      <c r="AC123" s="2515"/>
      <c r="AD123" s="2515"/>
      <c r="AE123" s="2515"/>
      <c r="AF123" s="2517"/>
      <c r="AH123" s="2480">
        <f t="shared" si="15"/>
        <v>0</v>
      </c>
      <c r="AI123" s="2481">
        <f t="shared" si="16"/>
        <v>0</v>
      </c>
      <c r="AJ123" s="2481">
        <f t="shared" si="17"/>
        <v>0</v>
      </c>
      <c r="AK123" s="2481"/>
      <c r="AL123" s="2480"/>
      <c r="AP123" s="2481"/>
      <c r="AQ123" s="2481"/>
    </row>
    <row r="124" spans="1:43" s="350" customFormat="1" ht="34.5" customHeight="1" x14ac:dyDescent="0.25">
      <c r="A124" s="2533"/>
      <c r="B124" s="2538" t="s">
        <v>149</v>
      </c>
      <c r="C124" s="2767"/>
      <c r="D124" s="2524">
        <f>SUM('[9]RAB '!H2401:H2418)</f>
        <v>35048512.123630926</v>
      </c>
      <c r="E124" s="2515">
        <f t="shared" si="18"/>
        <v>9.1720913883808985E-2</v>
      </c>
      <c r="F124" s="2522"/>
      <c r="G124" s="2522"/>
      <c r="H124" s="2522"/>
      <c r="I124" s="2522"/>
      <c r="J124" s="2522"/>
      <c r="K124" s="2522"/>
      <c r="L124" s="2522"/>
      <c r="M124" s="2522"/>
      <c r="N124" s="2522"/>
      <c r="O124" s="2527">
        <f>E124</f>
        <v>9.1720913883808985E-2</v>
      </c>
      <c r="P124" s="2522"/>
      <c r="Q124" s="2522"/>
      <c r="R124" s="2522"/>
      <c r="S124" s="2522"/>
      <c r="T124" s="2522"/>
      <c r="U124" s="2522"/>
      <c r="V124" s="2522"/>
      <c r="W124" s="2522"/>
      <c r="X124" s="2522"/>
      <c r="Y124" s="2522"/>
      <c r="Z124" s="2522"/>
      <c r="AA124" s="2522"/>
      <c r="AB124" s="2522"/>
      <c r="AC124" s="2522"/>
      <c r="AD124" s="2522"/>
      <c r="AE124" s="2522"/>
      <c r="AF124" s="2523"/>
      <c r="AH124" s="2480">
        <f t="shared" si="15"/>
        <v>9.1720913883808985E-2</v>
      </c>
      <c r="AI124" s="2481">
        <f t="shared" si="16"/>
        <v>9.1720913883808985E-2</v>
      </c>
      <c r="AJ124" s="2481">
        <f t="shared" si="17"/>
        <v>0</v>
      </c>
      <c r="AK124" s="2481"/>
      <c r="AL124" s="2480"/>
      <c r="AP124" s="2481"/>
      <c r="AQ124" s="2481"/>
    </row>
    <row r="125" spans="1:43" s="350" customFormat="1" ht="34.5" customHeight="1" x14ac:dyDescent="0.25">
      <c r="A125" s="2533"/>
      <c r="B125" s="2534" t="s">
        <v>119</v>
      </c>
      <c r="C125" s="2767"/>
      <c r="D125" s="2524">
        <f>SUM('[9]RAB '!H2420:H2434)</f>
        <v>14976862.717325503</v>
      </c>
      <c r="E125" s="2515">
        <f t="shared" si="18"/>
        <v>3.9194004318923753E-2</v>
      </c>
      <c r="F125" s="2522"/>
      <c r="G125" s="2522"/>
      <c r="H125" s="2522"/>
      <c r="I125" s="2522"/>
      <c r="J125" s="2522"/>
      <c r="K125" s="2522"/>
      <c r="L125" s="2522"/>
      <c r="M125" s="2522"/>
      <c r="N125" s="2522"/>
      <c r="O125" s="2522"/>
      <c r="P125" s="2527">
        <f>E125</f>
        <v>3.9194004318923753E-2</v>
      </c>
      <c r="Q125" s="2522"/>
      <c r="R125" s="2522"/>
      <c r="S125" s="2522"/>
      <c r="T125" s="2522"/>
      <c r="U125" s="2522"/>
      <c r="V125" s="2522"/>
      <c r="W125" s="2522"/>
      <c r="X125" s="2522"/>
      <c r="Y125" s="2522"/>
      <c r="Z125" s="2522"/>
      <c r="AA125" s="2522"/>
      <c r="AB125" s="2522"/>
      <c r="AC125" s="2522"/>
      <c r="AD125" s="2522"/>
      <c r="AE125" s="2522"/>
      <c r="AF125" s="2523"/>
      <c r="AH125" s="2480">
        <f t="shared" si="15"/>
        <v>3.9194004318923753E-2</v>
      </c>
      <c r="AI125" s="2481">
        <f t="shared" si="16"/>
        <v>3.9194004318923753E-2</v>
      </c>
      <c r="AJ125" s="2481">
        <f t="shared" si="17"/>
        <v>0</v>
      </c>
      <c r="AK125" s="2481"/>
      <c r="AL125" s="2480"/>
      <c r="AP125" s="2481"/>
      <c r="AQ125" s="2481"/>
    </row>
    <row r="126" spans="1:43" s="342" customFormat="1" ht="34.5" customHeight="1" x14ac:dyDescent="0.25">
      <c r="A126" s="2537" t="s">
        <v>293</v>
      </c>
      <c r="B126" s="2532" t="s">
        <v>153</v>
      </c>
      <c r="C126" s="2767"/>
      <c r="D126" s="2524"/>
      <c r="E126" s="2515">
        <f t="shared" si="18"/>
        <v>0</v>
      </c>
      <c r="F126" s="2515"/>
      <c r="G126" s="2515"/>
      <c r="H126" s="2515"/>
      <c r="I126" s="2515"/>
      <c r="J126" s="2515"/>
      <c r="K126" s="2515"/>
      <c r="L126" s="2515"/>
      <c r="M126" s="2515"/>
      <c r="N126" s="2515"/>
      <c r="O126" s="2515"/>
      <c r="P126" s="2515"/>
      <c r="Q126" s="2515"/>
      <c r="R126" s="2515"/>
      <c r="S126" s="2515"/>
      <c r="T126" s="2515"/>
      <c r="U126" s="2515"/>
      <c r="V126" s="2515"/>
      <c r="W126" s="2515"/>
      <c r="X126" s="2515"/>
      <c r="Y126" s="2515"/>
      <c r="Z126" s="2515"/>
      <c r="AA126" s="2515"/>
      <c r="AB126" s="2515"/>
      <c r="AC126" s="2515"/>
      <c r="AD126" s="2515"/>
      <c r="AE126" s="2515"/>
      <c r="AF126" s="2517"/>
      <c r="AH126" s="2480">
        <f t="shared" si="15"/>
        <v>0</v>
      </c>
      <c r="AI126" s="2481">
        <f t="shared" si="16"/>
        <v>0</v>
      </c>
      <c r="AJ126" s="2481">
        <f t="shared" si="17"/>
        <v>0</v>
      </c>
      <c r="AK126" s="2481"/>
      <c r="AL126" s="2480"/>
      <c r="AP126" s="2481"/>
      <c r="AQ126" s="2481"/>
    </row>
    <row r="127" spans="1:43" s="350" customFormat="1" ht="34.5" customHeight="1" x14ac:dyDescent="0.25">
      <c r="A127" s="2533"/>
      <c r="B127" s="2534" t="s">
        <v>149</v>
      </c>
      <c r="C127" s="2767"/>
      <c r="D127" s="2524">
        <f>SUM('[9]RAB '!H2439:H2449)</f>
        <v>23112724.667967342</v>
      </c>
      <c r="E127" s="2515">
        <f t="shared" si="18"/>
        <v>6.0485313082990946E-2</v>
      </c>
      <c r="F127" s="2522"/>
      <c r="G127" s="2522"/>
      <c r="H127" s="2522"/>
      <c r="I127" s="2522"/>
      <c r="J127" s="2522"/>
      <c r="K127" s="2522"/>
      <c r="L127" s="2522"/>
      <c r="M127" s="2522"/>
      <c r="N127" s="2522"/>
      <c r="O127" s="2527">
        <f>E127</f>
        <v>6.0485313082990946E-2</v>
      </c>
      <c r="P127" s="2522"/>
      <c r="Q127" s="2522"/>
      <c r="R127" s="2522"/>
      <c r="S127" s="2522"/>
      <c r="T127" s="2522"/>
      <c r="U127" s="2522"/>
      <c r="V127" s="2522"/>
      <c r="W127" s="2522"/>
      <c r="X127" s="2522"/>
      <c r="Y127" s="2522"/>
      <c r="Z127" s="2522"/>
      <c r="AA127" s="2522"/>
      <c r="AB127" s="2522"/>
      <c r="AC127" s="2522"/>
      <c r="AD127" s="2522"/>
      <c r="AE127" s="2522"/>
      <c r="AF127" s="2523"/>
      <c r="AH127" s="2480">
        <f t="shared" si="15"/>
        <v>6.0485313082990946E-2</v>
      </c>
      <c r="AI127" s="2481">
        <f t="shared" si="16"/>
        <v>6.0485313082990946E-2</v>
      </c>
      <c r="AJ127" s="2481">
        <f t="shared" si="17"/>
        <v>0</v>
      </c>
      <c r="AK127" s="2481"/>
      <c r="AL127" s="2480"/>
      <c r="AP127" s="2481"/>
      <c r="AQ127" s="2481"/>
    </row>
    <row r="128" spans="1:43" s="350" customFormat="1" ht="34.5" customHeight="1" x14ac:dyDescent="0.25">
      <c r="A128" s="2533"/>
      <c r="B128" s="2534" t="s">
        <v>119</v>
      </c>
      <c r="C128" s="2767"/>
      <c r="D128" s="2524">
        <f>SUM('[9]RAB '!H2451:H2453)</f>
        <v>11566943.930229504</v>
      </c>
      <c r="E128" s="2515">
        <f t="shared" si="18"/>
        <v>3.0270348264173845E-2</v>
      </c>
      <c r="F128" s="2522"/>
      <c r="G128" s="2522"/>
      <c r="H128" s="2522"/>
      <c r="I128" s="2522"/>
      <c r="J128" s="2522"/>
      <c r="K128" s="2522"/>
      <c r="L128" s="2522"/>
      <c r="M128" s="2522"/>
      <c r="N128" s="2522"/>
      <c r="O128" s="2522"/>
      <c r="P128" s="2527">
        <f>E128</f>
        <v>3.0270348264173845E-2</v>
      </c>
      <c r="Q128" s="2522"/>
      <c r="R128" s="2522"/>
      <c r="S128" s="2522"/>
      <c r="T128" s="2522"/>
      <c r="U128" s="2522"/>
      <c r="V128" s="2522"/>
      <c r="W128" s="2522"/>
      <c r="X128" s="2522"/>
      <c r="Y128" s="2522"/>
      <c r="Z128" s="2522"/>
      <c r="AA128" s="2522"/>
      <c r="AB128" s="2522"/>
      <c r="AC128" s="2522"/>
      <c r="AD128" s="2522"/>
      <c r="AE128" s="2522"/>
      <c r="AF128" s="2523"/>
      <c r="AH128" s="2480">
        <f t="shared" si="15"/>
        <v>3.0270348264173845E-2</v>
      </c>
      <c r="AI128" s="2481">
        <f t="shared" si="16"/>
        <v>3.0270348264173845E-2</v>
      </c>
      <c r="AJ128" s="2481">
        <f t="shared" si="17"/>
        <v>0</v>
      </c>
      <c r="AK128" s="2481"/>
      <c r="AL128" s="2480"/>
      <c r="AP128" s="2481"/>
      <c r="AQ128" s="2481"/>
    </row>
    <row r="129" spans="1:43" s="342" customFormat="1" ht="34.5" customHeight="1" x14ac:dyDescent="0.25">
      <c r="A129" s="2512" t="s">
        <v>294</v>
      </c>
      <c r="B129" s="2532" t="s">
        <v>154</v>
      </c>
      <c r="C129" s="2767"/>
      <c r="D129" s="2524"/>
      <c r="E129" s="2515">
        <f t="shared" si="18"/>
        <v>0</v>
      </c>
      <c r="F129" s="2515"/>
      <c r="G129" s="2515"/>
      <c r="H129" s="2515"/>
      <c r="I129" s="2515"/>
      <c r="J129" s="2515"/>
      <c r="K129" s="2515"/>
      <c r="L129" s="2515"/>
      <c r="M129" s="2515"/>
      <c r="N129" s="2515"/>
      <c r="O129" s="2515"/>
      <c r="P129" s="2515"/>
      <c r="Q129" s="2515"/>
      <c r="R129" s="2515"/>
      <c r="S129" s="2515"/>
      <c r="T129" s="2515"/>
      <c r="U129" s="2515"/>
      <c r="V129" s="2515"/>
      <c r="W129" s="2515"/>
      <c r="X129" s="2515"/>
      <c r="Y129" s="2515"/>
      <c r="Z129" s="2515"/>
      <c r="AA129" s="2515"/>
      <c r="AB129" s="2515"/>
      <c r="AC129" s="2515"/>
      <c r="AD129" s="2515"/>
      <c r="AE129" s="2515"/>
      <c r="AF129" s="2517"/>
      <c r="AH129" s="2480">
        <f t="shared" si="15"/>
        <v>0</v>
      </c>
      <c r="AI129" s="2481">
        <f t="shared" si="16"/>
        <v>0</v>
      </c>
      <c r="AJ129" s="2481">
        <f t="shared" si="17"/>
        <v>0</v>
      </c>
      <c r="AK129" s="2481"/>
      <c r="AL129" s="2480"/>
      <c r="AP129" s="2481"/>
      <c r="AQ129" s="2481"/>
    </row>
    <row r="130" spans="1:43" s="350" customFormat="1" ht="34.5" customHeight="1" x14ac:dyDescent="0.25">
      <c r="A130" s="2533"/>
      <c r="B130" s="2532" t="s">
        <v>149</v>
      </c>
      <c r="C130" s="2767"/>
      <c r="D130" s="2524">
        <f>SUM('[9]RAB '!H2459:H2466)</f>
        <v>28856907.518510882</v>
      </c>
      <c r="E130" s="2515">
        <f t="shared" si="18"/>
        <v>7.5517668770704371E-2</v>
      </c>
      <c r="F130" s="2522"/>
      <c r="G130" s="2522"/>
      <c r="H130" s="2522"/>
      <c r="I130" s="2522"/>
      <c r="J130" s="2522"/>
      <c r="K130" s="2522"/>
      <c r="L130" s="2522"/>
      <c r="M130" s="2522"/>
      <c r="N130" s="2522"/>
      <c r="O130" s="2527">
        <f>E130</f>
        <v>7.5517668770704371E-2</v>
      </c>
      <c r="P130" s="2522"/>
      <c r="Q130" s="2522"/>
      <c r="R130" s="2522"/>
      <c r="S130" s="2522"/>
      <c r="T130" s="2522"/>
      <c r="U130" s="2522"/>
      <c r="V130" s="2522"/>
      <c r="W130" s="2522"/>
      <c r="X130" s="2522"/>
      <c r="Y130" s="2522"/>
      <c r="Z130" s="2522"/>
      <c r="AA130" s="2522"/>
      <c r="AB130" s="2522"/>
      <c r="AC130" s="2522"/>
      <c r="AD130" s="2522"/>
      <c r="AE130" s="2522"/>
      <c r="AF130" s="2523"/>
      <c r="AH130" s="2480">
        <f t="shared" si="15"/>
        <v>7.5517668770704371E-2</v>
      </c>
      <c r="AI130" s="2481">
        <f t="shared" si="16"/>
        <v>7.5517668770704371E-2</v>
      </c>
      <c r="AJ130" s="2481">
        <f t="shared" si="17"/>
        <v>0</v>
      </c>
      <c r="AK130" s="2481"/>
      <c r="AL130" s="2480"/>
      <c r="AP130" s="2481"/>
      <c r="AQ130" s="2481"/>
    </row>
    <row r="131" spans="1:43" s="350" customFormat="1" ht="34.5" customHeight="1" x14ac:dyDescent="0.25">
      <c r="A131" s="2533"/>
      <c r="B131" s="2534" t="s">
        <v>151</v>
      </c>
      <c r="C131" s="2767"/>
      <c r="D131" s="2524">
        <f>SUM('[9]RAB '!H2470)</f>
        <v>121631.45693998202</v>
      </c>
      <c r="E131" s="2515">
        <f t="shared" si="18"/>
        <v>3.1830590548899358E-4</v>
      </c>
      <c r="F131" s="2522"/>
      <c r="G131" s="2522"/>
      <c r="H131" s="2522"/>
      <c r="I131" s="2522"/>
      <c r="J131" s="2522"/>
      <c r="K131" s="2522"/>
      <c r="L131" s="2522"/>
      <c r="M131" s="2522"/>
      <c r="N131" s="2522"/>
      <c r="O131" s="2522"/>
      <c r="P131" s="2527">
        <f>E131</f>
        <v>3.1830590548899358E-4</v>
      </c>
      <c r="Q131" s="2522"/>
      <c r="R131" s="2522"/>
      <c r="S131" s="2522"/>
      <c r="T131" s="2522"/>
      <c r="U131" s="2522"/>
      <c r="V131" s="2522"/>
      <c r="W131" s="2522"/>
      <c r="X131" s="2522"/>
      <c r="Y131" s="2522"/>
      <c r="Z131" s="2522"/>
      <c r="AA131" s="2522"/>
      <c r="AB131" s="2522"/>
      <c r="AC131" s="2522"/>
      <c r="AD131" s="2522"/>
      <c r="AE131" s="2522"/>
      <c r="AF131" s="2523"/>
      <c r="AH131" s="2480">
        <f t="shared" si="15"/>
        <v>3.1830590548899358E-4</v>
      </c>
      <c r="AI131" s="2481">
        <f t="shared" si="16"/>
        <v>3.1830590548899358E-4</v>
      </c>
      <c r="AJ131" s="2481">
        <f t="shared" si="17"/>
        <v>0</v>
      </c>
      <c r="AK131" s="2481"/>
      <c r="AL131" s="2480"/>
      <c r="AP131" s="2481"/>
      <c r="AQ131" s="2481"/>
    </row>
    <row r="132" spans="1:43" s="350" customFormat="1" ht="34.5" customHeight="1" x14ac:dyDescent="0.25">
      <c r="A132" s="2533"/>
      <c r="B132" s="2534" t="s">
        <v>119</v>
      </c>
      <c r="C132" s="2767"/>
      <c r="D132" s="2524">
        <f>SUM('[9]RAB '!H2473:H2481)</f>
        <v>32930444.936230265</v>
      </c>
      <c r="E132" s="2515">
        <f t="shared" si="18"/>
        <v>8.6177995045758987E-2</v>
      </c>
      <c r="F132" s="2522"/>
      <c r="G132" s="2522"/>
      <c r="H132" s="2522"/>
      <c r="I132" s="2522"/>
      <c r="J132" s="2522"/>
      <c r="K132" s="2522"/>
      <c r="L132" s="2522"/>
      <c r="M132" s="2522"/>
      <c r="N132" s="2522"/>
      <c r="O132" s="2527">
        <f>E132</f>
        <v>8.6177995045758987E-2</v>
      </c>
      <c r="P132" s="2522"/>
      <c r="Q132" s="2522"/>
      <c r="R132" s="2522"/>
      <c r="S132" s="2522"/>
      <c r="T132" s="2522"/>
      <c r="U132" s="2522"/>
      <c r="V132" s="2522"/>
      <c r="W132" s="2522"/>
      <c r="X132" s="2522"/>
      <c r="Y132" s="2522"/>
      <c r="Z132" s="2522"/>
      <c r="AA132" s="2522"/>
      <c r="AB132" s="2522"/>
      <c r="AC132" s="2522"/>
      <c r="AD132" s="2522"/>
      <c r="AE132" s="2522"/>
      <c r="AF132" s="2523"/>
      <c r="AH132" s="2480">
        <f t="shared" si="15"/>
        <v>8.6177995045758987E-2</v>
      </c>
      <c r="AI132" s="2481">
        <f t="shared" si="16"/>
        <v>8.6177995045758987E-2</v>
      </c>
      <c r="AJ132" s="2481">
        <f t="shared" si="17"/>
        <v>0</v>
      </c>
      <c r="AK132" s="2481"/>
      <c r="AL132" s="2480"/>
      <c r="AP132" s="2481"/>
      <c r="AQ132" s="2481"/>
    </row>
    <row r="133" spans="1:43" s="342" customFormat="1" ht="34.5" customHeight="1" x14ac:dyDescent="0.25">
      <c r="A133" s="2543" t="s">
        <v>295</v>
      </c>
      <c r="B133" s="2538" t="s">
        <v>155</v>
      </c>
      <c r="C133" s="2767"/>
      <c r="D133" s="2524"/>
      <c r="E133" s="2515">
        <f t="shared" si="18"/>
        <v>0</v>
      </c>
      <c r="F133" s="2522"/>
      <c r="G133" s="2522"/>
      <c r="H133" s="2522"/>
      <c r="I133" s="2522"/>
      <c r="J133" s="2522"/>
      <c r="K133" s="2522"/>
      <c r="L133" s="2522"/>
      <c r="M133" s="2522"/>
      <c r="N133" s="2522"/>
      <c r="O133" s="2522"/>
      <c r="P133" s="2522"/>
      <c r="Q133" s="2522"/>
      <c r="R133" s="2522"/>
      <c r="S133" s="2522"/>
      <c r="T133" s="2522"/>
      <c r="U133" s="2522"/>
      <c r="V133" s="2522"/>
      <c r="W133" s="2522"/>
      <c r="X133" s="2522"/>
      <c r="Y133" s="2522"/>
      <c r="Z133" s="2522"/>
      <c r="AA133" s="2522"/>
      <c r="AB133" s="2522"/>
      <c r="AC133" s="2522"/>
      <c r="AD133" s="2522"/>
      <c r="AE133" s="2522"/>
      <c r="AF133" s="2523"/>
      <c r="AH133" s="2480">
        <f t="shared" si="15"/>
        <v>0</v>
      </c>
      <c r="AI133" s="2481">
        <f t="shared" si="16"/>
        <v>0</v>
      </c>
      <c r="AJ133" s="2481">
        <f t="shared" si="17"/>
        <v>0</v>
      </c>
      <c r="AK133" s="2481"/>
      <c r="AL133" s="2480"/>
      <c r="AP133" s="2481"/>
      <c r="AQ133" s="2481"/>
    </row>
    <row r="134" spans="1:43" s="350" customFormat="1" ht="34.5" customHeight="1" x14ac:dyDescent="0.25">
      <c r="A134" s="2533"/>
      <c r="B134" s="2534" t="s">
        <v>119</v>
      </c>
      <c r="C134" s="2767"/>
      <c r="D134" s="2524">
        <f>SUM('[9]RAB '!H2487:H2489)</f>
        <v>6738645.5389687503</v>
      </c>
      <c r="E134" s="2515">
        <f t="shared" si="18"/>
        <v>1.7634834967973974E-2</v>
      </c>
      <c r="F134" s="2522"/>
      <c r="G134" s="2522"/>
      <c r="H134" s="2522"/>
      <c r="I134" s="2522"/>
      <c r="J134" s="2522"/>
      <c r="K134" s="2522"/>
      <c r="L134" s="2522"/>
      <c r="M134" s="2522"/>
      <c r="N134" s="2522"/>
      <c r="O134" s="2522"/>
      <c r="P134" s="2527">
        <f>E134</f>
        <v>1.7634834967973974E-2</v>
      </c>
      <c r="Q134" s="2522"/>
      <c r="R134" s="2522"/>
      <c r="S134" s="2522"/>
      <c r="T134" s="2522"/>
      <c r="U134" s="2522"/>
      <c r="V134" s="2522"/>
      <c r="W134" s="2522"/>
      <c r="X134" s="2522"/>
      <c r="Y134" s="2522"/>
      <c r="Z134" s="2522"/>
      <c r="AA134" s="2522"/>
      <c r="AB134" s="2522"/>
      <c r="AC134" s="2522"/>
      <c r="AD134" s="2522"/>
      <c r="AE134" s="2522"/>
      <c r="AF134" s="2523"/>
      <c r="AH134" s="2480">
        <f t="shared" si="15"/>
        <v>1.7634834967973974E-2</v>
      </c>
      <c r="AI134" s="2481">
        <f t="shared" si="16"/>
        <v>1.7634834967973974E-2</v>
      </c>
      <c r="AJ134" s="2481">
        <f t="shared" si="17"/>
        <v>0</v>
      </c>
      <c r="AK134" s="2481"/>
      <c r="AL134" s="2480"/>
      <c r="AP134" s="2481"/>
      <c r="AQ134" s="2481"/>
    </row>
    <row r="135" spans="1:43" s="342" customFormat="1" ht="34.5" customHeight="1" x14ac:dyDescent="0.25">
      <c r="A135" s="2543" t="s">
        <v>286</v>
      </c>
      <c r="B135" s="2544" t="s">
        <v>156</v>
      </c>
      <c r="C135" s="2767"/>
      <c r="D135" s="2524"/>
      <c r="E135" s="2515">
        <f t="shared" si="18"/>
        <v>0</v>
      </c>
      <c r="F135" s="2515"/>
      <c r="G135" s="2515"/>
      <c r="H135" s="2515"/>
      <c r="I135" s="2515"/>
      <c r="J135" s="2515"/>
      <c r="K135" s="2515"/>
      <c r="L135" s="2515"/>
      <c r="M135" s="2515"/>
      <c r="N135" s="2515"/>
      <c r="O135" s="2515"/>
      <c r="P135" s="2515"/>
      <c r="Q135" s="2515"/>
      <c r="R135" s="2515"/>
      <c r="S135" s="2515"/>
      <c r="T135" s="2515"/>
      <c r="U135" s="2515"/>
      <c r="V135" s="2515"/>
      <c r="W135" s="2515"/>
      <c r="X135" s="2515"/>
      <c r="Y135" s="2515"/>
      <c r="Z135" s="2515"/>
      <c r="AA135" s="2515"/>
      <c r="AB135" s="2515"/>
      <c r="AC135" s="2515"/>
      <c r="AD135" s="2515"/>
      <c r="AE135" s="2515"/>
      <c r="AF135" s="2517"/>
      <c r="AH135" s="2480">
        <f t="shared" si="15"/>
        <v>0</v>
      </c>
      <c r="AI135" s="2481">
        <f t="shared" si="16"/>
        <v>0</v>
      </c>
      <c r="AJ135" s="2481">
        <f t="shared" si="17"/>
        <v>0</v>
      </c>
      <c r="AK135" s="2481"/>
      <c r="AL135" s="2480"/>
      <c r="AP135" s="2481"/>
      <c r="AQ135" s="2481"/>
    </row>
    <row r="136" spans="1:43" s="342" customFormat="1" ht="34.5" customHeight="1" x14ac:dyDescent="0.25">
      <c r="A136" s="2543"/>
      <c r="B136" s="2544" t="s">
        <v>119</v>
      </c>
      <c r="C136" s="2767"/>
      <c r="D136" s="2524">
        <f>SUM('[9]RAB '!H2493:H2504)</f>
        <v>100505897.35025603</v>
      </c>
      <c r="E136" s="2515">
        <f t="shared" si="18"/>
        <v>0.26302094431741518</v>
      </c>
      <c r="F136" s="2515"/>
      <c r="G136" s="2515"/>
      <c r="H136" s="2515"/>
      <c r="I136" s="2515"/>
      <c r="J136" s="2515"/>
      <c r="K136" s="2515"/>
      <c r="L136" s="2515"/>
      <c r="M136" s="2515"/>
      <c r="N136" s="2515"/>
      <c r="O136" s="2516">
        <f>E136/2</f>
        <v>0.13151047215870759</v>
      </c>
      <c r="P136" s="2516">
        <f>O136</f>
        <v>0.13151047215870759</v>
      </c>
      <c r="Q136" s="2515"/>
      <c r="R136" s="2515"/>
      <c r="S136" s="2515"/>
      <c r="T136" s="2515"/>
      <c r="U136" s="2515"/>
      <c r="V136" s="2515"/>
      <c r="W136" s="2515"/>
      <c r="X136" s="2515"/>
      <c r="Y136" s="2515"/>
      <c r="Z136" s="2515"/>
      <c r="AA136" s="2515"/>
      <c r="AB136" s="2515"/>
      <c r="AC136" s="2515"/>
      <c r="AD136" s="2515"/>
      <c r="AE136" s="2515"/>
      <c r="AF136" s="2517"/>
      <c r="AH136" s="2480">
        <f t="shared" si="15"/>
        <v>0.26302094431741518</v>
      </c>
      <c r="AI136" s="2481">
        <f t="shared" si="16"/>
        <v>0.26302094431741518</v>
      </c>
      <c r="AJ136" s="2481">
        <f t="shared" si="17"/>
        <v>0</v>
      </c>
      <c r="AK136" s="2481"/>
      <c r="AL136" s="2480"/>
      <c r="AP136" s="2481"/>
      <c r="AQ136" s="2481"/>
    </row>
    <row r="137" spans="1:43" s="342" customFormat="1" ht="34.5" customHeight="1" x14ac:dyDescent="0.25">
      <c r="A137" s="2512" t="s">
        <v>299</v>
      </c>
      <c r="B137" s="2532" t="s">
        <v>157</v>
      </c>
      <c r="C137" s="2767"/>
      <c r="D137" s="2524"/>
      <c r="E137" s="2515">
        <f t="shared" si="18"/>
        <v>0</v>
      </c>
      <c r="F137" s="2515"/>
      <c r="G137" s="2515"/>
      <c r="H137" s="2515"/>
      <c r="I137" s="2515"/>
      <c r="J137" s="2515"/>
      <c r="K137" s="2515"/>
      <c r="L137" s="2515"/>
      <c r="M137" s="2515"/>
      <c r="N137" s="2515"/>
      <c r="O137" s="2515"/>
      <c r="P137" s="2515"/>
      <c r="Q137" s="2515"/>
      <c r="R137" s="2515"/>
      <c r="S137" s="2515"/>
      <c r="T137" s="2515"/>
      <c r="U137" s="2515"/>
      <c r="V137" s="2515"/>
      <c r="W137" s="2515"/>
      <c r="X137" s="2515"/>
      <c r="Y137" s="2515"/>
      <c r="Z137" s="2515"/>
      <c r="AA137" s="2515"/>
      <c r="AB137" s="2515"/>
      <c r="AC137" s="2515"/>
      <c r="AD137" s="2515"/>
      <c r="AE137" s="2515"/>
      <c r="AF137" s="2517"/>
      <c r="AH137" s="2480">
        <f t="shared" si="15"/>
        <v>0</v>
      </c>
      <c r="AI137" s="2481">
        <f t="shared" si="16"/>
        <v>0</v>
      </c>
      <c r="AJ137" s="2481">
        <f t="shared" si="17"/>
        <v>0</v>
      </c>
      <c r="AK137" s="2481"/>
      <c r="AL137" s="2480"/>
      <c r="AP137" s="2481"/>
      <c r="AQ137" s="2481"/>
    </row>
    <row r="138" spans="1:43" s="342" customFormat="1" ht="34.5" customHeight="1" x14ac:dyDescent="0.25">
      <c r="A138" s="2543"/>
      <c r="B138" s="2544" t="s">
        <v>149</v>
      </c>
      <c r="C138" s="2767"/>
      <c r="D138" s="2524">
        <f>SUM('[9]RAB '!H2510:H2519)</f>
        <v>55935100.935234748</v>
      </c>
      <c r="E138" s="2515">
        <f t="shared" si="18"/>
        <v>0.14638049563603939</v>
      </c>
      <c r="F138" s="2522"/>
      <c r="G138" s="2522"/>
      <c r="H138" s="2522"/>
      <c r="I138" s="2522"/>
      <c r="J138" s="2522"/>
      <c r="K138" s="2522"/>
      <c r="L138" s="2522"/>
      <c r="M138" s="2522"/>
      <c r="N138" s="2522"/>
      <c r="O138" s="2522"/>
      <c r="P138" s="2522"/>
      <c r="Q138" s="2522"/>
      <c r="R138" s="2522"/>
      <c r="S138" s="2527">
        <f>E138/5</f>
        <v>2.9276099127207876E-2</v>
      </c>
      <c r="T138" s="2527">
        <f>S138</f>
        <v>2.9276099127207876E-2</v>
      </c>
      <c r="U138" s="2527">
        <f>T138</f>
        <v>2.9276099127207876E-2</v>
      </c>
      <c r="V138" s="2527">
        <f>U138</f>
        <v>2.9276099127207876E-2</v>
      </c>
      <c r="W138" s="2527">
        <f>V138</f>
        <v>2.9276099127207876E-2</v>
      </c>
      <c r="X138" s="2522"/>
      <c r="Y138" s="2522"/>
      <c r="Z138" s="2522"/>
      <c r="AA138" s="2522"/>
      <c r="AB138" s="2522"/>
      <c r="AC138" s="2522"/>
      <c r="AD138" s="2522"/>
      <c r="AE138" s="2522"/>
      <c r="AF138" s="2523"/>
      <c r="AH138" s="2480">
        <f t="shared" si="15"/>
        <v>0.14638049563603939</v>
      </c>
      <c r="AI138" s="2481">
        <f t="shared" si="16"/>
        <v>0.14638049563603939</v>
      </c>
      <c r="AJ138" s="2481">
        <f t="shared" si="17"/>
        <v>0</v>
      </c>
      <c r="AK138" s="2481"/>
      <c r="AL138" s="2480"/>
      <c r="AP138" s="2481"/>
      <c r="AQ138" s="2481"/>
    </row>
    <row r="139" spans="1:43" s="342" customFormat="1" ht="34.5" customHeight="1" x14ac:dyDescent="0.25">
      <c r="A139" s="2537"/>
      <c r="B139" s="2538" t="s">
        <v>151</v>
      </c>
      <c r="C139" s="2767"/>
      <c r="D139" s="2524">
        <f>SUM('[9]RAB '!H2523:H2531)</f>
        <v>2872097.1480679866</v>
      </c>
      <c r="E139" s="2515">
        <f t="shared" si="18"/>
        <v>7.5161928202442177E-3</v>
      </c>
      <c r="F139" s="2522"/>
      <c r="G139" s="2522"/>
      <c r="H139" s="2522"/>
      <c r="I139" s="2522"/>
      <c r="J139" s="2522"/>
      <c r="K139" s="2522"/>
      <c r="L139" s="2522"/>
      <c r="M139" s="2522"/>
      <c r="N139" s="2522"/>
      <c r="O139" s="2522"/>
      <c r="P139" s="2522"/>
      <c r="Q139" s="2522"/>
      <c r="R139" s="2522"/>
      <c r="S139" s="2522"/>
      <c r="T139" s="2527">
        <f>E139</f>
        <v>7.5161928202442177E-3</v>
      </c>
      <c r="U139" s="2522"/>
      <c r="V139" s="2522"/>
      <c r="W139" s="2522"/>
      <c r="X139" s="2522"/>
      <c r="Y139" s="2522"/>
      <c r="Z139" s="2522"/>
      <c r="AA139" s="2522"/>
      <c r="AB139" s="2522"/>
      <c r="AC139" s="2522"/>
      <c r="AD139" s="2522"/>
      <c r="AE139" s="2522"/>
      <c r="AF139" s="2523"/>
      <c r="AH139" s="2480">
        <f t="shared" si="15"/>
        <v>7.5161928202442177E-3</v>
      </c>
      <c r="AI139" s="2481">
        <f t="shared" si="16"/>
        <v>7.5161928202442177E-3</v>
      </c>
      <c r="AJ139" s="2481">
        <f t="shared" si="17"/>
        <v>0</v>
      </c>
      <c r="AK139" s="2481"/>
      <c r="AL139" s="2480"/>
      <c r="AP139" s="2481"/>
      <c r="AQ139" s="2481"/>
    </row>
    <row r="140" spans="1:43" s="342" customFormat="1" ht="34.5" customHeight="1" x14ac:dyDescent="0.25">
      <c r="A140" s="2543"/>
      <c r="B140" s="2544" t="s">
        <v>119</v>
      </c>
      <c r="C140" s="2767"/>
      <c r="D140" s="2524">
        <f>SUM('[9]RAB '!H2534:H2544)</f>
        <v>48111282.762453742</v>
      </c>
      <c r="E140" s="2515">
        <f t="shared" si="18"/>
        <v>0.12590579615844327</v>
      </c>
      <c r="F140" s="2522"/>
      <c r="G140" s="2522"/>
      <c r="H140" s="2522"/>
      <c r="I140" s="2522"/>
      <c r="J140" s="2522"/>
      <c r="K140" s="2522"/>
      <c r="L140" s="2522"/>
      <c r="M140" s="2522"/>
      <c r="N140" s="2522"/>
      <c r="O140" s="2522"/>
      <c r="P140" s="2522"/>
      <c r="Q140" s="2522"/>
      <c r="R140" s="2522"/>
      <c r="S140" s="2522"/>
      <c r="T140" s="2527">
        <f>E140/3</f>
        <v>4.1968598719481089E-2</v>
      </c>
      <c r="U140" s="2527">
        <f>T140</f>
        <v>4.1968598719481089E-2</v>
      </c>
      <c r="V140" s="2527">
        <f>U140</f>
        <v>4.1968598719481089E-2</v>
      </c>
      <c r="W140" s="2522"/>
      <c r="X140" s="2522"/>
      <c r="Y140" s="2522"/>
      <c r="Z140" s="2522"/>
      <c r="AA140" s="2522"/>
      <c r="AB140" s="2522"/>
      <c r="AC140" s="2522"/>
      <c r="AD140" s="2522"/>
      <c r="AE140" s="2522"/>
      <c r="AF140" s="2523"/>
      <c r="AH140" s="2480">
        <f t="shared" si="15"/>
        <v>0.12590579615844327</v>
      </c>
      <c r="AI140" s="2481">
        <f t="shared" si="16"/>
        <v>0.12590579615844327</v>
      </c>
      <c r="AJ140" s="2481">
        <f t="shared" si="17"/>
        <v>0</v>
      </c>
      <c r="AK140" s="2481"/>
      <c r="AL140" s="2480"/>
      <c r="AP140" s="2481"/>
      <c r="AQ140" s="2481"/>
    </row>
    <row r="141" spans="1:43" s="342" customFormat="1" ht="34.5" customHeight="1" x14ac:dyDescent="0.25">
      <c r="A141" s="2512" t="s">
        <v>300</v>
      </c>
      <c r="B141" s="2532" t="s">
        <v>158</v>
      </c>
      <c r="C141" s="2767"/>
      <c r="D141" s="2524">
        <f>SUM('[9]RAB '!H2549:H2557)</f>
        <v>74047373.577247635</v>
      </c>
      <c r="E141" s="2515">
        <f t="shared" si="18"/>
        <v>0.19377977448069095</v>
      </c>
      <c r="F141" s="2522"/>
      <c r="G141" s="2522"/>
      <c r="H141" s="2522"/>
      <c r="I141" s="2522"/>
      <c r="J141" s="2522"/>
      <c r="K141" s="2522"/>
      <c r="L141" s="2522"/>
      <c r="M141" s="2522"/>
      <c r="N141" s="2522"/>
      <c r="O141" s="2522"/>
      <c r="P141" s="2522"/>
      <c r="Q141" s="2522"/>
      <c r="R141" s="2522"/>
      <c r="S141" s="2522"/>
      <c r="T141" s="2522"/>
      <c r="U141" s="2527">
        <f>E141/3</f>
        <v>6.4593258160230316E-2</v>
      </c>
      <c r="V141" s="2527">
        <f>U141</f>
        <v>6.4593258160230316E-2</v>
      </c>
      <c r="W141" s="2527">
        <f>V141</f>
        <v>6.4593258160230316E-2</v>
      </c>
      <c r="X141" s="2522"/>
      <c r="Y141" s="2522"/>
      <c r="Z141" s="2522"/>
      <c r="AA141" s="2522"/>
      <c r="AB141" s="2522"/>
      <c r="AC141" s="2522"/>
      <c r="AD141" s="2522"/>
      <c r="AE141" s="2522"/>
      <c r="AF141" s="2523"/>
      <c r="AH141" s="2480">
        <f t="shared" si="15"/>
        <v>0.19377977448069095</v>
      </c>
      <c r="AI141" s="2481">
        <f t="shared" si="16"/>
        <v>0.19377977448069095</v>
      </c>
      <c r="AJ141" s="2481">
        <f t="shared" si="17"/>
        <v>0</v>
      </c>
      <c r="AK141" s="2481"/>
      <c r="AL141" s="2480"/>
      <c r="AP141" s="2481"/>
      <c r="AQ141" s="2481"/>
    </row>
    <row r="142" spans="1:43" s="342" customFormat="1" ht="34.5" customHeight="1" x14ac:dyDescent="0.25">
      <c r="A142" s="2537" t="s">
        <v>310</v>
      </c>
      <c r="B142" s="2532" t="s">
        <v>159</v>
      </c>
      <c r="C142" s="2767"/>
      <c r="D142" s="2524">
        <f>SUM('[9]RAB '!H2562:H2564)</f>
        <v>18383357.02493199</v>
      </c>
      <c r="E142" s="2515">
        <f t="shared" si="18"/>
        <v>4.810869861269372E-2</v>
      </c>
      <c r="F142" s="2522"/>
      <c r="G142" s="2522"/>
      <c r="H142" s="2522"/>
      <c r="I142" s="2522"/>
      <c r="J142" s="2522"/>
      <c r="K142" s="2522"/>
      <c r="L142" s="2522"/>
      <c r="M142" s="2522"/>
      <c r="N142" s="2522"/>
      <c r="O142" s="2522"/>
      <c r="P142" s="2522"/>
      <c r="Q142" s="2522"/>
      <c r="R142" s="2522"/>
      <c r="S142" s="2522"/>
      <c r="T142" s="2522"/>
      <c r="U142" s="2522"/>
      <c r="V142" s="2522"/>
      <c r="W142" s="2529"/>
      <c r="X142" s="2527">
        <f>E142</f>
        <v>4.810869861269372E-2</v>
      </c>
      <c r="Y142" s="2522"/>
      <c r="Z142" s="2522"/>
      <c r="AA142" s="2522"/>
      <c r="AB142" s="2522"/>
      <c r="AC142" s="2522"/>
      <c r="AD142" s="2522"/>
      <c r="AE142" s="2522"/>
      <c r="AF142" s="2523"/>
      <c r="AH142" s="2480">
        <f t="shared" si="15"/>
        <v>4.810869861269372E-2</v>
      </c>
      <c r="AI142" s="2481">
        <f t="shared" si="16"/>
        <v>4.810869861269372E-2</v>
      </c>
      <c r="AJ142" s="2481">
        <f t="shared" si="17"/>
        <v>0</v>
      </c>
      <c r="AK142" s="2481"/>
      <c r="AL142" s="2480"/>
      <c r="AP142" s="2481"/>
      <c r="AQ142" s="2481"/>
    </row>
    <row r="143" spans="1:43" s="342" customFormat="1" ht="34.5" customHeight="1" x14ac:dyDescent="0.25">
      <c r="A143" s="2537" t="s">
        <v>311</v>
      </c>
      <c r="B143" s="2532" t="s">
        <v>160</v>
      </c>
      <c r="C143" s="2767"/>
      <c r="D143" s="2524">
        <f>SUM('[9]RAB '!H2574:H2580)</f>
        <v>43363199.543200001</v>
      </c>
      <c r="E143" s="2515">
        <f t="shared" si="18"/>
        <v>0.11348020358178429</v>
      </c>
      <c r="F143" s="2522"/>
      <c r="G143" s="2522"/>
      <c r="H143" s="2522"/>
      <c r="I143" s="2522"/>
      <c r="J143" s="2522"/>
      <c r="K143" s="2522"/>
      <c r="L143" s="2522"/>
      <c r="M143" s="2522"/>
      <c r="N143" s="2522"/>
      <c r="O143" s="2522"/>
      <c r="P143" s="2522"/>
      <c r="Q143" s="2522"/>
      <c r="R143" s="2522"/>
      <c r="S143" s="2522"/>
      <c r="T143" s="2522"/>
      <c r="U143" s="2522"/>
      <c r="V143" s="2529"/>
      <c r="W143" s="2529"/>
      <c r="X143" s="2529"/>
      <c r="Y143" s="2527">
        <f>E143/3</f>
        <v>3.782673452726143E-2</v>
      </c>
      <c r="Z143" s="2527">
        <f>Y143</f>
        <v>3.782673452726143E-2</v>
      </c>
      <c r="AA143" s="2527">
        <f>Z143</f>
        <v>3.782673452726143E-2</v>
      </c>
      <c r="AB143" s="2522"/>
      <c r="AC143" s="2522"/>
      <c r="AD143" s="2522"/>
      <c r="AE143" s="2522"/>
      <c r="AF143" s="2523"/>
      <c r="AH143" s="2480">
        <f t="shared" si="15"/>
        <v>0.11348020358178429</v>
      </c>
      <c r="AI143" s="2481">
        <f t="shared" si="16"/>
        <v>0.11348020358178429</v>
      </c>
      <c r="AJ143" s="2481">
        <f t="shared" si="17"/>
        <v>0</v>
      </c>
      <c r="AK143" s="2481"/>
      <c r="AL143" s="2480"/>
      <c r="AP143" s="2481"/>
      <c r="AQ143" s="2481"/>
    </row>
    <row r="144" spans="1:43" s="342" customFormat="1" ht="34.5" customHeight="1" x14ac:dyDescent="0.25">
      <c r="A144" s="2537" t="s">
        <v>312</v>
      </c>
      <c r="B144" s="2532" t="s">
        <v>161</v>
      </c>
      <c r="C144" s="2767"/>
      <c r="D144" s="2524">
        <f>SUM('[9]RAB '!H2585:H2597)</f>
        <v>64345469.45100496</v>
      </c>
      <c r="E144" s="2515">
        <f t="shared" si="18"/>
        <v>0.16839017991721458</v>
      </c>
      <c r="F144" s="2522"/>
      <c r="G144" s="2522"/>
      <c r="H144" s="2522"/>
      <c r="I144" s="2522"/>
      <c r="J144" s="2522"/>
      <c r="K144" s="2522"/>
      <c r="L144" s="2522"/>
      <c r="M144" s="2522"/>
      <c r="N144" s="2522"/>
      <c r="O144" s="2522"/>
      <c r="P144" s="2522"/>
      <c r="Q144" s="2522"/>
      <c r="R144" s="2522"/>
      <c r="S144" s="2522"/>
      <c r="T144" s="2522"/>
      <c r="U144" s="2522"/>
      <c r="V144" s="2529"/>
      <c r="W144" s="2529"/>
      <c r="X144" s="2529"/>
      <c r="Y144" s="2522"/>
      <c r="Z144" s="2527">
        <f>E144/2</f>
        <v>8.4195089958607292E-2</v>
      </c>
      <c r="AA144" s="2527">
        <f>Z144</f>
        <v>8.4195089958607292E-2</v>
      </c>
      <c r="AB144" s="2522"/>
      <c r="AC144" s="2522"/>
      <c r="AD144" s="2522"/>
      <c r="AE144" s="2522"/>
      <c r="AF144" s="2523"/>
      <c r="AH144" s="2480">
        <f t="shared" si="15"/>
        <v>0.16839017991721458</v>
      </c>
      <c r="AI144" s="2481">
        <f t="shared" si="16"/>
        <v>0.16839017991721458</v>
      </c>
      <c r="AJ144" s="2481">
        <f t="shared" si="17"/>
        <v>0</v>
      </c>
      <c r="AK144" s="2481"/>
      <c r="AL144" s="2480"/>
      <c r="AP144" s="2481"/>
      <c r="AQ144" s="2481"/>
    </row>
    <row r="145" spans="1:43" s="342" customFormat="1" ht="34.5" customHeight="1" x14ac:dyDescent="0.25">
      <c r="A145" s="2518" t="s">
        <v>313</v>
      </c>
      <c r="B145" s="2547" t="s">
        <v>162</v>
      </c>
      <c r="C145" s="2769"/>
      <c r="D145" s="2521"/>
      <c r="E145" s="2516">
        <f t="shared" si="18"/>
        <v>0</v>
      </c>
      <c r="F145" s="2522"/>
      <c r="G145" s="2522"/>
      <c r="H145" s="2522"/>
      <c r="I145" s="2522"/>
      <c r="J145" s="2522"/>
      <c r="K145" s="2522"/>
      <c r="L145" s="2522"/>
      <c r="M145" s="2522"/>
      <c r="N145" s="2522"/>
      <c r="O145" s="2522"/>
      <c r="P145" s="2522"/>
      <c r="Q145" s="2522"/>
      <c r="R145" s="2522"/>
      <c r="S145" s="2522"/>
      <c r="T145" s="2522"/>
      <c r="U145" s="2522"/>
      <c r="V145" s="2522"/>
      <c r="W145" s="2522"/>
      <c r="X145" s="2522"/>
      <c r="Y145" s="2522"/>
      <c r="Z145" s="2522"/>
      <c r="AA145" s="2522"/>
      <c r="AB145" s="2522"/>
      <c r="AC145" s="2522"/>
      <c r="AD145" s="2522"/>
      <c r="AE145" s="2522"/>
      <c r="AF145" s="2523"/>
      <c r="AH145" s="2480">
        <f t="shared" si="15"/>
        <v>0</v>
      </c>
      <c r="AI145" s="2481">
        <f t="shared" si="16"/>
        <v>0</v>
      </c>
      <c r="AJ145" s="2481">
        <f t="shared" si="17"/>
        <v>0</v>
      </c>
      <c r="AK145" s="2481"/>
      <c r="AL145" s="2480"/>
      <c r="AP145" s="2481"/>
      <c r="AQ145" s="2481"/>
    </row>
    <row r="146" spans="1:43" s="342" customFormat="1" ht="34.5" customHeight="1" x14ac:dyDescent="0.25">
      <c r="A146" s="2512" t="s">
        <v>290</v>
      </c>
      <c r="B146" s="2532" t="s">
        <v>163</v>
      </c>
      <c r="C146" s="2767"/>
      <c r="D146" s="2524"/>
      <c r="E146" s="2515">
        <f t="shared" si="18"/>
        <v>0</v>
      </c>
      <c r="F146" s="2522"/>
      <c r="G146" s="2522"/>
      <c r="H146" s="2522"/>
      <c r="I146" s="2522"/>
      <c r="J146" s="2522"/>
      <c r="K146" s="2522"/>
      <c r="L146" s="2522"/>
      <c r="M146" s="2522"/>
      <c r="N146" s="2522"/>
      <c r="O146" s="2522"/>
      <c r="P146" s="2522"/>
      <c r="Q146" s="2522"/>
      <c r="R146" s="2522"/>
      <c r="S146" s="2522"/>
      <c r="T146" s="2522"/>
      <c r="U146" s="2522"/>
      <c r="V146" s="2522"/>
      <c r="W146" s="2522"/>
      <c r="X146" s="2522"/>
      <c r="Y146" s="2522"/>
      <c r="Z146" s="2522"/>
      <c r="AA146" s="2522"/>
      <c r="AB146" s="2522"/>
      <c r="AC146" s="2522"/>
      <c r="AD146" s="2522"/>
      <c r="AE146" s="2522"/>
      <c r="AF146" s="2523"/>
      <c r="AH146" s="2480">
        <f t="shared" si="15"/>
        <v>0</v>
      </c>
      <c r="AI146" s="2481">
        <f t="shared" si="16"/>
        <v>0</v>
      </c>
      <c r="AJ146" s="2481">
        <f t="shared" si="17"/>
        <v>0</v>
      </c>
      <c r="AK146" s="2481"/>
      <c r="AL146" s="2480"/>
      <c r="AP146" s="2481"/>
      <c r="AQ146" s="2481"/>
    </row>
    <row r="147" spans="1:43" s="353" customFormat="1" ht="34.5" customHeight="1" x14ac:dyDescent="0.25">
      <c r="A147" s="2537"/>
      <c r="B147" s="2538" t="s">
        <v>149</v>
      </c>
      <c r="C147" s="2767"/>
      <c r="D147" s="2524">
        <f>SUM('[9]RAB '!H2606:H2777)</f>
        <v>653189960.43152726</v>
      </c>
      <c r="E147" s="2515">
        <f t="shared" si="18"/>
        <v>1.7093787005615715</v>
      </c>
      <c r="F147" s="2522"/>
      <c r="G147" s="2522"/>
      <c r="H147" s="2522"/>
      <c r="I147" s="2522"/>
      <c r="J147" s="2522"/>
      <c r="K147" s="2522"/>
      <c r="L147" s="2522"/>
      <c r="M147" s="2522"/>
      <c r="N147" s="2522"/>
      <c r="O147" s="2522"/>
      <c r="P147" s="2522"/>
      <c r="Q147" s="2527">
        <f>E147/12</f>
        <v>0.14244822504679763</v>
      </c>
      <c r="R147" s="2527">
        <f>Q147</f>
        <v>0.14244822504679763</v>
      </c>
      <c r="S147" s="2527">
        <f>R147</f>
        <v>0.14244822504679763</v>
      </c>
      <c r="T147" s="2527">
        <f>S147</f>
        <v>0.14244822504679763</v>
      </c>
      <c r="U147" s="2527">
        <f>T147</f>
        <v>0.14244822504679763</v>
      </c>
      <c r="V147" s="2548"/>
      <c r="W147" s="2527">
        <f>U147</f>
        <v>0.14244822504679763</v>
      </c>
      <c r="X147" s="2527">
        <f>W147</f>
        <v>0.14244822504679763</v>
      </c>
      <c r="Y147" s="2548"/>
      <c r="Z147" s="2527">
        <f>AD147</f>
        <v>0.14244822504679763</v>
      </c>
      <c r="AA147" s="2527">
        <f>Z147</f>
        <v>0.14244822504679763</v>
      </c>
      <c r="AB147" s="2527">
        <f>AA147</f>
        <v>0.14244822504679763</v>
      </c>
      <c r="AC147" s="2527">
        <f>AB147</f>
        <v>0.14244822504679763</v>
      </c>
      <c r="AD147" s="2527">
        <f>X147</f>
        <v>0.14244822504679763</v>
      </c>
      <c r="AE147" s="2522"/>
      <c r="AF147" s="2523"/>
      <c r="AH147" s="2480">
        <f t="shared" si="15"/>
        <v>1.7093787005615713</v>
      </c>
      <c r="AI147" s="2481">
        <f t="shared" si="16"/>
        <v>1.7093787005615715</v>
      </c>
      <c r="AJ147" s="2481">
        <f t="shared" si="17"/>
        <v>0</v>
      </c>
      <c r="AK147" s="2481"/>
      <c r="AL147" s="2480"/>
      <c r="AP147" s="2549"/>
      <c r="AQ147" s="2549"/>
    </row>
    <row r="148" spans="1:43" s="342" customFormat="1" ht="34.5" customHeight="1" x14ac:dyDescent="0.25">
      <c r="A148" s="2537"/>
      <c r="B148" s="2538" t="s">
        <v>119</v>
      </c>
      <c r="C148" s="2767"/>
      <c r="D148" s="2524">
        <f>SUM('[9]RAB '!H2780:H2790)</f>
        <v>11705404.508323992</v>
      </c>
      <c r="E148" s="2515">
        <f t="shared" si="18"/>
        <v>3.0632695479225647E-2</v>
      </c>
      <c r="F148" s="2522"/>
      <c r="G148" s="2522"/>
      <c r="H148" s="2522"/>
      <c r="I148" s="2522"/>
      <c r="J148" s="2522"/>
      <c r="K148" s="2522"/>
      <c r="L148" s="2522"/>
      <c r="M148" s="2522"/>
      <c r="N148" s="2522"/>
      <c r="O148" s="2522"/>
      <c r="P148" s="2522"/>
      <c r="Q148" s="2522"/>
      <c r="R148" s="2527">
        <f>E148/2</f>
        <v>1.5316347739612823E-2</v>
      </c>
      <c r="S148" s="2527">
        <f>R148</f>
        <v>1.5316347739612823E-2</v>
      </c>
      <c r="T148" s="2522"/>
      <c r="U148" s="2522"/>
      <c r="V148" s="2522"/>
      <c r="W148" s="2522"/>
      <c r="X148" s="2522"/>
      <c r="Y148" s="2522"/>
      <c r="Z148" s="2522"/>
      <c r="AA148" s="2522"/>
      <c r="AB148" s="2522"/>
      <c r="AC148" s="2522"/>
      <c r="AD148" s="2522"/>
      <c r="AE148" s="2522"/>
      <c r="AF148" s="2523"/>
      <c r="AH148" s="2480">
        <f t="shared" si="15"/>
        <v>3.0632695479225647E-2</v>
      </c>
      <c r="AI148" s="2481">
        <f t="shared" si="16"/>
        <v>3.0632695479225647E-2</v>
      </c>
      <c r="AJ148" s="2481">
        <f t="shared" si="17"/>
        <v>0</v>
      </c>
      <c r="AK148" s="2481"/>
      <c r="AL148" s="2480"/>
      <c r="AP148" s="2481"/>
      <c r="AQ148" s="2481"/>
    </row>
    <row r="149" spans="1:43" s="342" customFormat="1" ht="34.5" customHeight="1" x14ac:dyDescent="0.25">
      <c r="A149" s="2537"/>
      <c r="B149" s="2538" t="s">
        <v>120</v>
      </c>
      <c r="C149" s="2767"/>
      <c r="D149" s="2524">
        <f>SUM('[9]RAB '!H2793:H2795)</f>
        <v>795032.99742058269</v>
      </c>
      <c r="E149" s="2515">
        <f t="shared" si="18"/>
        <v>2.0805777099460326E-3</v>
      </c>
      <c r="F149" s="2522"/>
      <c r="G149" s="2522"/>
      <c r="H149" s="2522"/>
      <c r="I149" s="2522"/>
      <c r="J149" s="2522"/>
      <c r="K149" s="2522"/>
      <c r="L149" s="2522"/>
      <c r="M149" s="2522"/>
      <c r="N149" s="2522"/>
      <c r="O149" s="2522"/>
      <c r="P149" s="2522"/>
      <c r="Q149" s="2522"/>
      <c r="R149" s="2522"/>
      <c r="S149" s="2529"/>
      <c r="T149" s="2527">
        <f>E149</f>
        <v>2.0805777099460326E-3</v>
      </c>
      <c r="U149" s="2522"/>
      <c r="V149" s="2522"/>
      <c r="W149" s="2522"/>
      <c r="X149" s="2522"/>
      <c r="Y149" s="2522"/>
      <c r="Z149" s="2522"/>
      <c r="AA149" s="2522"/>
      <c r="AB149" s="2522"/>
      <c r="AC149" s="2522"/>
      <c r="AD149" s="2522"/>
      <c r="AE149" s="2522"/>
      <c r="AF149" s="2523"/>
      <c r="AH149" s="2480">
        <f t="shared" si="15"/>
        <v>2.0805777099460326E-3</v>
      </c>
      <c r="AI149" s="2481">
        <f t="shared" si="16"/>
        <v>2.0805777099460326E-3</v>
      </c>
      <c r="AJ149" s="2481">
        <f t="shared" si="17"/>
        <v>0</v>
      </c>
      <c r="AK149" s="2481"/>
      <c r="AL149" s="2480"/>
      <c r="AP149" s="2481"/>
      <c r="AQ149" s="2481"/>
    </row>
    <row r="150" spans="1:43" s="342" customFormat="1" ht="34.5" customHeight="1" x14ac:dyDescent="0.25">
      <c r="A150" s="2537"/>
      <c r="B150" s="2538" t="s">
        <v>121</v>
      </c>
      <c r="C150" s="2767"/>
      <c r="D150" s="2524">
        <f>SUM('[9]RAB '!H2798:H2800)</f>
        <v>914742.40305633668</v>
      </c>
      <c r="E150" s="2515">
        <f t="shared" si="18"/>
        <v>2.3938536643337213E-3</v>
      </c>
      <c r="F150" s="2522"/>
      <c r="G150" s="2522"/>
      <c r="H150" s="2522"/>
      <c r="I150" s="2522"/>
      <c r="J150" s="2522"/>
      <c r="K150" s="2522"/>
      <c r="L150" s="2522"/>
      <c r="M150" s="2522"/>
      <c r="N150" s="2522"/>
      <c r="O150" s="2522"/>
      <c r="P150" s="2522"/>
      <c r="Q150" s="2522"/>
      <c r="R150" s="2522"/>
      <c r="S150" s="2529"/>
      <c r="T150" s="2529"/>
      <c r="U150" s="2527">
        <f>E150</f>
        <v>2.3938536643337213E-3</v>
      </c>
      <c r="V150" s="2522"/>
      <c r="W150" s="2522"/>
      <c r="X150" s="2522"/>
      <c r="Y150" s="2522"/>
      <c r="Z150" s="2522"/>
      <c r="AA150" s="2522"/>
      <c r="AB150" s="2522"/>
      <c r="AC150" s="2522"/>
      <c r="AD150" s="2522"/>
      <c r="AE150" s="2522"/>
      <c r="AF150" s="2523"/>
      <c r="AH150" s="2480">
        <f t="shared" si="15"/>
        <v>2.3938536643337213E-3</v>
      </c>
      <c r="AI150" s="2481">
        <f t="shared" si="16"/>
        <v>2.3938536643337213E-3</v>
      </c>
      <c r="AJ150" s="2481">
        <f t="shared" si="17"/>
        <v>0</v>
      </c>
      <c r="AK150" s="2481"/>
      <c r="AL150" s="2480"/>
      <c r="AP150" s="2481"/>
      <c r="AQ150" s="2481"/>
    </row>
    <row r="151" spans="1:43" s="342" customFormat="1" ht="34.5" customHeight="1" x14ac:dyDescent="0.25">
      <c r="A151" s="2537"/>
      <c r="B151" s="2538" t="s">
        <v>122</v>
      </c>
      <c r="C151" s="2767"/>
      <c r="D151" s="2524">
        <f>SUM('[9]RAB '!H2803:H2806)</f>
        <v>1494995.6751714312</v>
      </c>
      <c r="E151" s="2515">
        <f t="shared" si="18"/>
        <v>3.9123592207103439E-3</v>
      </c>
      <c r="F151" s="2522"/>
      <c r="G151" s="2522"/>
      <c r="H151" s="2522"/>
      <c r="I151" s="2522"/>
      <c r="J151" s="2522"/>
      <c r="K151" s="2522"/>
      <c r="L151" s="2522"/>
      <c r="M151" s="2522"/>
      <c r="N151" s="2522"/>
      <c r="O151" s="2522"/>
      <c r="P151" s="2522"/>
      <c r="Q151" s="2522"/>
      <c r="R151" s="2522"/>
      <c r="S151" s="2529"/>
      <c r="T151" s="2529"/>
      <c r="U151" s="2527">
        <f>E151</f>
        <v>3.9123592207103439E-3</v>
      </c>
      <c r="V151" s="2529"/>
      <c r="W151" s="2522"/>
      <c r="X151" s="2522"/>
      <c r="Y151" s="2522"/>
      <c r="Z151" s="2522"/>
      <c r="AA151" s="2522"/>
      <c r="AB151" s="2522"/>
      <c r="AC151" s="2522"/>
      <c r="AD151" s="2522"/>
      <c r="AE151" s="2522"/>
      <c r="AF151" s="2523"/>
      <c r="AH151" s="2480">
        <f t="shared" si="15"/>
        <v>3.9123592207103439E-3</v>
      </c>
      <c r="AI151" s="2481">
        <f t="shared" si="16"/>
        <v>3.9123592207103439E-3</v>
      </c>
      <c r="AJ151" s="2481">
        <f t="shared" si="17"/>
        <v>0</v>
      </c>
      <c r="AK151" s="2481"/>
      <c r="AL151" s="2480"/>
      <c r="AP151" s="2481"/>
      <c r="AQ151" s="2481"/>
    </row>
    <row r="152" spans="1:43" s="342" customFormat="1" ht="34.5" customHeight="1" x14ac:dyDescent="0.25">
      <c r="A152" s="2512" t="s">
        <v>288</v>
      </c>
      <c r="B152" s="2532" t="s">
        <v>164</v>
      </c>
      <c r="C152" s="2767"/>
      <c r="D152" s="2524"/>
      <c r="E152" s="2515">
        <f t="shared" si="18"/>
        <v>0</v>
      </c>
      <c r="F152" s="2515"/>
      <c r="G152" s="2515"/>
      <c r="H152" s="2515"/>
      <c r="I152" s="2515"/>
      <c r="J152" s="2515"/>
      <c r="K152" s="2515"/>
      <c r="L152" s="2515"/>
      <c r="M152" s="2515"/>
      <c r="N152" s="2515"/>
      <c r="O152" s="2515"/>
      <c r="P152" s="2515"/>
      <c r="Q152" s="2515"/>
      <c r="R152" s="2515"/>
      <c r="S152" s="2515"/>
      <c r="T152" s="2515"/>
      <c r="U152" s="2515"/>
      <c r="V152" s="2515"/>
      <c r="W152" s="2515"/>
      <c r="X152" s="2515"/>
      <c r="Y152" s="2515"/>
      <c r="Z152" s="2515"/>
      <c r="AA152" s="2515"/>
      <c r="AB152" s="2515"/>
      <c r="AC152" s="2515"/>
      <c r="AD152" s="2515"/>
      <c r="AE152" s="2515"/>
      <c r="AF152" s="2517"/>
      <c r="AH152" s="2480">
        <f t="shared" si="15"/>
        <v>0</v>
      </c>
      <c r="AI152" s="2481">
        <f t="shared" si="16"/>
        <v>0</v>
      </c>
      <c r="AJ152" s="2481">
        <f t="shared" si="17"/>
        <v>0</v>
      </c>
      <c r="AK152" s="2481"/>
      <c r="AL152" s="2480"/>
      <c r="AP152" s="2481"/>
      <c r="AQ152" s="2481"/>
    </row>
    <row r="153" spans="1:43" s="342" customFormat="1" ht="34.5" customHeight="1" x14ac:dyDescent="0.25">
      <c r="A153" s="2537"/>
      <c r="B153" s="2532" t="s">
        <v>119</v>
      </c>
      <c r="C153" s="2767"/>
      <c r="D153" s="2524">
        <f>SUM('[9]RAB '!H2812:H2886)</f>
        <v>249518603.26604372</v>
      </c>
      <c r="E153" s="2515">
        <f t="shared" si="18"/>
        <v>0.65298276405698008</v>
      </c>
      <c r="F153" s="2522"/>
      <c r="G153" s="2522"/>
      <c r="H153" s="2522"/>
      <c r="I153" s="2522"/>
      <c r="J153" s="2522"/>
      <c r="K153" s="2522"/>
      <c r="L153" s="2522"/>
      <c r="M153" s="2522"/>
      <c r="N153" s="2522"/>
      <c r="O153" s="2522"/>
      <c r="P153" s="2522"/>
      <c r="Q153" s="2522"/>
      <c r="R153" s="2522"/>
      <c r="S153" s="2527">
        <f>E153/11</f>
        <v>5.9362069459725463E-2</v>
      </c>
      <c r="T153" s="2527">
        <f>S153</f>
        <v>5.9362069459725463E-2</v>
      </c>
      <c r="U153" s="2527">
        <f t="shared" ref="U153:AC153" si="19">T153</f>
        <v>5.9362069459725463E-2</v>
      </c>
      <c r="V153" s="2527">
        <f t="shared" si="19"/>
        <v>5.9362069459725463E-2</v>
      </c>
      <c r="W153" s="2527">
        <f t="shared" si="19"/>
        <v>5.9362069459725463E-2</v>
      </c>
      <c r="X153" s="2527">
        <f t="shared" si="19"/>
        <v>5.9362069459725463E-2</v>
      </c>
      <c r="Y153" s="2527">
        <f t="shared" si="19"/>
        <v>5.9362069459725463E-2</v>
      </c>
      <c r="Z153" s="2527">
        <f t="shared" si="19"/>
        <v>5.9362069459725463E-2</v>
      </c>
      <c r="AA153" s="2527">
        <f t="shared" si="19"/>
        <v>5.9362069459725463E-2</v>
      </c>
      <c r="AB153" s="2527">
        <f t="shared" si="19"/>
        <v>5.9362069459725463E-2</v>
      </c>
      <c r="AC153" s="2527">
        <f t="shared" si="19"/>
        <v>5.9362069459725463E-2</v>
      </c>
      <c r="AD153" s="2522"/>
      <c r="AE153" s="2522"/>
      <c r="AF153" s="2523"/>
      <c r="AH153" s="2480">
        <f t="shared" si="15"/>
        <v>0.65298276405697997</v>
      </c>
      <c r="AI153" s="2481">
        <f t="shared" si="16"/>
        <v>0.65298276405698008</v>
      </c>
      <c r="AJ153" s="2481">
        <f t="shared" si="17"/>
        <v>0</v>
      </c>
      <c r="AK153" s="2481"/>
      <c r="AL153" s="2480"/>
      <c r="AP153" s="2481"/>
      <c r="AQ153" s="2481"/>
    </row>
    <row r="154" spans="1:43" s="342" customFormat="1" ht="34.5" customHeight="1" x14ac:dyDescent="0.25">
      <c r="A154" s="2512" t="s">
        <v>292</v>
      </c>
      <c r="B154" s="2532" t="s">
        <v>165</v>
      </c>
      <c r="C154" s="2767"/>
      <c r="D154" s="2524"/>
      <c r="E154" s="2515">
        <f t="shared" si="18"/>
        <v>0</v>
      </c>
      <c r="F154" s="2515"/>
      <c r="G154" s="2515"/>
      <c r="H154" s="2515"/>
      <c r="I154" s="2515"/>
      <c r="J154" s="2515"/>
      <c r="K154" s="2515"/>
      <c r="L154" s="2515"/>
      <c r="M154" s="2515"/>
      <c r="N154" s="2515"/>
      <c r="O154" s="2515"/>
      <c r="P154" s="2515"/>
      <c r="Q154" s="2515"/>
      <c r="R154" s="2515"/>
      <c r="S154" s="2515"/>
      <c r="T154" s="2515"/>
      <c r="U154" s="2515"/>
      <c r="V154" s="2515"/>
      <c r="W154" s="2515"/>
      <c r="X154" s="2515"/>
      <c r="Y154" s="2515"/>
      <c r="Z154" s="2515"/>
      <c r="AA154" s="2515"/>
      <c r="AB154" s="2515"/>
      <c r="AC154" s="2515"/>
      <c r="AD154" s="2515"/>
      <c r="AE154" s="2515"/>
      <c r="AF154" s="2517"/>
      <c r="AH154" s="2480">
        <f t="shared" si="15"/>
        <v>0</v>
      </c>
      <c r="AI154" s="2481">
        <f t="shared" si="16"/>
        <v>0</v>
      </c>
      <c r="AJ154" s="2481">
        <f t="shared" si="17"/>
        <v>0</v>
      </c>
      <c r="AK154" s="2481"/>
      <c r="AL154" s="2480"/>
      <c r="AP154" s="2481"/>
      <c r="AQ154" s="2481"/>
    </row>
    <row r="155" spans="1:43" s="342" customFormat="1" ht="34.5" customHeight="1" x14ac:dyDescent="0.25">
      <c r="A155" s="2543"/>
      <c r="B155" s="2544" t="s">
        <v>119</v>
      </c>
      <c r="C155" s="2767"/>
      <c r="D155" s="2524">
        <f>SUM('[9]RAB '!H2892:H2919)</f>
        <v>34900363.659363605</v>
      </c>
      <c r="E155" s="2515">
        <f t="shared" si="18"/>
        <v>9.1333213758760898E-2</v>
      </c>
      <c r="F155" s="2522"/>
      <c r="G155" s="2522"/>
      <c r="H155" s="2522"/>
      <c r="I155" s="2522"/>
      <c r="J155" s="2522"/>
      <c r="K155" s="2522"/>
      <c r="L155" s="2522"/>
      <c r="M155" s="2522"/>
      <c r="N155" s="2522"/>
      <c r="O155" s="2522"/>
      <c r="P155" s="2522"/>
      <c r="Q155" s="2522"/>
      <c r="R155" s="2527">
        <f>E155/6</f>
        <v>1.5222202293126817E-2</v>
      </c>
      <c r="S155" s="2527">
        <f>R155</f>
        <v>1.5222202293126817E-2</v>
      </c>
      <c r="T155" s="2527">
        <f>S155</f>
        <v>1.5222202293126817E-2</v>
      </c>
      <c r="U155" s="2527">
        <f>T155</f>
        <v>1.5222202293126817E-2</v>
      </c>
      <c r="V155" s="2527">
        <f>U155</f>
        <v>1.5222202293126817E-2</v>
      </c>
      <c r="W155" s="2527">
        <f>V155</f>
        <v>1.5222202293126817E-2</v>
      </c>
      <c r="X155" s="2522"/>
      <c r="Y155" s="2522"/>
      <c r="Z155" s="2522"/>
      <c r="AA155" s="2522"/>
      <c r="AB155" s="2522"/>
      <c r="AC155" s="2522"/>
      <c r="AD155" s="2522"/>
      <c r="AE155" s="2522"/>
      <c r="AF155" s="2523"/>
      <c r="AH155" s="2480">
        <f t="shared" si="15"/>
        <v>9.1333213758760898E-2</v>
      </c>
      <c r="AI155" s="2481">
        <f t="shared" si="16"/>
        <v>9.1333213758760898E-2</v>
      </c>
      <c r="AJ155" s="2481">
        <f t="shared" si="17"/>
        <v>0</v>
      </c>
      <c r="AK155" s="2481"/>
      <c r="AL155" s="2480"/>
      <c r="AP155" s="2481"/>
      <c r="AQ155" s="2481"/>
    </row>
    <row r="156" spans="1:43" s="342" customFormat="1" ht="34.5" customHeight="1" x14ac:dyDescent="0.25">
      <c r="A156" s="2537"/>
      <c r="B156" s="2538" t="s">
        <v>120</v>
      </c>
      <c r="C156" s="2767"/>
      <c r="D156" s="2524">
        <f>SUM('[9]RAB '!H2921:H2922)</f>
        <v>4424211.0336016556</v>
      </c>
      <c r="E156" s="2515">
        <f t="shared" si="18"/>
        <v>1.1578028698775361E-2</v>
      </c>
      <c r="F156" s="2522"/>
      <c r="G156" s="2522"/>
      <c r="H156" s="2522"/>
      <c r="I156" s="2522"/>
      <c r="J156" s="2522"/>
      <c r="K156" s="2522"/>
      <c r="L156" s="2522"/>
      <c r="M156" s="2522"/>
      <c r="N156" s="2522"/>
      <c r="O156" s="2522"/>
      <c r="P156" s="2522"/>
      <c r="Q156" s="2522"/>
      <c r="R156" s="2522"/>
      <c r="S156" s="2522"/>
      <c r="T156" s="2527">
        <f>E156/2</f>
        <v>5.7890143493876806E-3</v>
      </c>
      <c r="U156" s="2527">
        <f>T156</f>
        <v>5.7890143493876806E-3</v>
      </c>
      <c r="V156" s="2522"/>
      <c r="W156" s="2522"/>
      <c r="X156" s="2522"/>
      <c r="Y156" s="2522"/>
      <c r="Z156" s="2522"/>
      <c r="AA156" s="2522"/>
      <c r="AB156" s="2522"/>
      <c r="AC156" s="2522"/>
      <c r="AD156" s="2522"/>
      <c r="AE156" s="2522"/>
      <c r="AF156" s="2523"/>
      <c r="AH156" s="2480">
        <f t="shared" si="15"/>
        <v>1.1578028698775361E-2</v>
      </c>
      <c r="AI156" s="2481">
        <f t="shared" si="16"/>
        <v>1.1578028698775361E-2</v>
      </c>
      <c r="AJ156" s="2481">
        <f t="shared" si="17"/>
        <v>0</v>
      </c>
      <c r="AK156" s="2481"/>
      <c r="AL156" s="2480"/>
      <c r="AP156" s="2481"/>
      <c r="AQ156" s="2481"/>
    </row>
    <row r="157" spans="1:43" s="342" customFormat="1" ht="34.5" customHeight="1" x14ac:dyDescent="0.25">
      <c r="A157" s="2537"/>
      <c r="B157" s="2538" t="s">
        <v>121</v>
      </c>
      <c r="C157" s="2767"/>
      <c r="D157" s="2524">
        <f>SUM('[9]RAB '!H2925:H2926)</f>
        <v>747671.84014215018</v>
      </c>
      <c r="E157" s="2515">
        <f t="shared" si="18"/>
        <v>1.9566349698705203E-3</v>
      </c>
      <c r="F157" s="2522"/>
      <c r="G157" s="2522"/>
      <c r="H157" s="2522"/>
      <c r="I157" s="2522"/>
      <c r="J157" s="2522"/>
      <c r="K157" s="2522"/>
      <c r="L157" s="2522"/>
      <c r="M157" s="2522"/>
      <c r="N157" s="2522"/>
      <c r="O157" s="2522"/>
      <c r="P157" s="2522"/>
      <c r="Q157" s="2522"/>
      <c r="R157" s="2522"/>
      <c r="S157" s="2522"/>
      <c r="T157" s="2522"/>
      <c r="U157" s="2529"/>
      <c r="V157" s="2527">
        <f>E157</f>
        <v>1.9566349698705203E-3</v>
      </c>
      <c r="W157" s="2522"/>
      <c r="X157" s="2522"/>
      <c r="Y157" s="2522"/>
      <c r="Z157" s="2522"/>
      <c r="AA157" s="2522"/>
      <c r="AB157" s="2522"/>
      <c r="AC157" s="2522"/>
      <c r="AD157" s="2522"/>
      <c r="AE157" s="2522"/>
      <c r="AF157" s="2523"/>
      <c r="AH157" s="2480">
        <f t="shared" si="15"/>
        <v>1.9566349698705203E-3</v>
      </c>
      <c r="AI157" s="2481">
        <f t="shared" si="16"/>
        <v>1.9566349698705203E-3</v>
      </c>
      <c r="AJ157" s="2481">
        <f t="shared" si="17"/>
        <v>0</v>
      </c>
      <c r="AK157" s="2481"/>
      <c r="AL157" s="2480"/>
      <c r="AP157" s="2481"/>
      <c r="AQ157" s="2481"/>
    </row>
    <row r="158" spans="1:43" s="342" customFormat="1" ht="34.5" customHeight="1" x14ac:dyDescent="0.25">
      <c r="A158" s="2537"/>
      <c r="B158" s="2538" t="s">
        <v>122</v>
      </c>
      <c r="C158" s="2767"/>
      <c r="D158" s="2524">
        <f>SUM('[9]RAB '!H2928:H2930)</f>
        <v>229115.65938575106</v>
      </c>
      <c r="E158" s="2515">
        <f t="shared" si="18"/>
        <v>5.9958886670637721E-4</v>
      </c>
      <c r="F158" s="2522"/>
      <c r="G158" s="2522"/>
      <c r="H158" s="2522"/>
      <c r="I158" s="2522"/>
      <c r="J158" s="2522"/>
      <c r="K158" s="2522"/>
      <c r="L158" s="2522"/>
      <c r="M158" s="2522"/>
      <c r="N158" s="2522"/>
      <c r="O158" s="2522"/>
      <c r="P158" s="2522"/>
      <c r="Q158" s="2522"/>
      <c r="R158" s="2522"/>
      <c r="S158" s="2522"/>
      <c r="T158" s="2522"/>
      <c r="U158" s="2529"/>
      <c r="V158" s="2522"/>
      <c r="W158" s="2527">
        <f>E158</f>
        <v>5.9958886670637721E-4</v>
      </c>
      <c r="X158" s="2522"/>
      <c r="Y158" s="2522"/>
      <c r="Z158" s="2522"/>
      <c r="AA158" s="2522"/>
      <c r="AB158" s="2522"/>
      <c r="AC158" s="2522"/>
      <c r="AD158" s="2522"/>
      <c r="AE158" s="2522"/>
      <c r="AF158" s="2523"/>
      <c r="AH158" s="2480">
        <f t="shared" si="15"/>
        <v>5.9958886670637721E-4</v>
      </c>
      <c r="AI158" s="2481">
        <f t="shared" si="16"/>
        <v>5.9958886670637721E-4</v>
      </c>
      <c r="AJ158" s="2481">
        <f t="shared" si="17"/>
        <v>0</v>
      </c>
      <c r="AK158" s="2481"/>
      <c r="AL158" s="2480"/>
      <c r="AP158" s="2481"/>
      <c r="AQ158" s="2481"/>
    </row>
    <row r="159" spans="1:43" s="342" customFormat="1" ht="34.5" customHeight="1" x14ac:dyDescent="0.25">
      <c r="A159" s="2512" t="s">
        <v>297</v>
      </c>
      <c r="B159" s="2532" t="s">
        <v>166</v>
      </c>
      <c r="C159" s="2767"/>
      <c r="D159" s="2524"/>
      <c r="E159" s="2515">
        <f t="shared" si="18"/>
        <v>0</v>
      </c>
      <c r="F159" s="2515"/>
      <c r="G159" s="2515"/>
      <c r="H159" s="2515"/>
      <c r="I159" s="2515"/>
      <c r="J159" s="2515"/>
      <c r="K159" s="2515"/>
      <c r="L159" s="2515"/>
      <c r="M159" s="2515"/>
      <c r="N159" s="2515"/>
      <c r="O159" s="2515"/>
      <c r="P159" s="2515"/>
      <c r="Q159" s="2515"/>
      <c r="R159" s="2515"/>
      <c r="S159" s="2515"/>
      <c r="T159" s="2515"/>
      <c r="U159" s="2515"/>
      <c r="V159" s="2515"/>
      <c r="W159" s="2515"/>
      <c r="X159" s="2515"/>
      <c r="Y159" s="2515"/>
      <c r="Z159" s="2515"/>
      <c r="AA159" s="2515"/>
      <c r="AB159" s="2515"/>
      <c r="AC159" s="2515"/>
      <c r="AD159" s="2515"/>
      <c r="AE159" s="2515"/>
      <c r="AF159" s="2517"/>
      <c r="AH159" s="2480">
        <f t="shared" si="15"/>
        <v>0</v>
      </c>
      <c r="AI159" s="2481">
        <f t="shared" si="16"/>
        <v>0</v>
      </c>
      <c r="AJ159" s="2481">
        <f t="shared" si="17"/>
        <v>0</v>
      </c>
      <c r="AK159" s="2481"/>
      <c r="AL159" s="2480"/>
      <c r="AP159" s="2481"/>
      <c r="AQ159" s="2481"/>
    </row>
    <row r="160" spans="1:43" s="342" customFormat="1" ht="34.5" customHeight="1" x14ac:dyDescent="0.25">
      <c r="A160" s="2537"/>
      <c r="B160" s="2532" t="s">
        <v>119</v>
      </c>
      <c r="C160" s="2767"/>
      <c r="D160" s="2524">
        <f>SUM('[9]RAB '!H2936:H2998)</f>
        <v>440299570.69670427</v>
      </c>
      <c r="E160" s="2515">
        <f t="shared" si="18"/>
        <v>1.1522508819916988</v>
      </c>
      <c r="F160" s="2522"/>
      <c r="G160" s="2522"/>
      <c r="H160" s="2522"/>
      <c r="I160" s="2522"/>
      <c r="J160" s="2522"/>
      <c r="K160" s="2522"/>
      <c r="L160" s="2522"/>
      <c r="M160" s="2522"/>
      <c r="N160" s="2522"/>
      <c r="O160" s="2522"/>
      <c r="P160" s="2527">
        <f>E160/7</f>
        <v>0.16460726885595697</v>
      </c>
      <c r="Q160" s="2527">
        <f>AC160</f>
        <v>0.16460726885595697</v>
      </c>
      <c r="R160" s="2529"/>
      <c r="S160" s="2527">
        <f>P160</f>
        <v>0.16460726885595697</v>
      </c>
      <c r="T160" s="2527">
        <f>S160</f>
        <v>0.16460726885595697</v>
      </c>
      <c r="U160" s="2529"/>
      <c r="V160" s="2550"/>
      <c r="W160" s="2529"/>
      <c r="X160" s="2529"/>
      <c r="Y160" s="2529"/>
      <c r="Z160" s="2529"/>
      <c r="AA160" s="2527">
        <f>Q160</f>
        <v>0.16460726885595697</v>
      </c>
      <c r="AB160" s="2527">
        <f>T160</f>
        <v>0.16460726885595697</v>
      </c>
      <c r="AC160" s="2527">
        <f>AB160</f>
        <v>0.16460726885595697</v>
      </c>
      <c r="AD160" s="2522"/>
      <c r="AE160" s="2522"/>
      <c r="AF160" s="2523"/>
      <c r="AH160" s="2480">
        <f t="shared" si="15"/>
        <v>1.1522508819916988</v>
      </c>
      <c r="AI160" s="2481">
        <f t="shared" si="16"/>
        <v>1.1522508819916988</v>
      </c>
      <c r="AJ160" s="2481">
        <f t="shared" si="17"/>
        <v>0</v>
      </c>
      <c r="AK160" s="2481"/>
      <c r="AL160" s="2480"/>
      <c r="AP160" s="2481"/>
      <c r="AQ160" s="2481"/>
    </row>
    <row r="161" spans="1:43" s="342" customFormat="1" ht="34.5" customHeight="1" x14ac:dyDescent="0.25">
      <c r="A161" s="2537"/>
      <c r="B161" s="2532" t="s">
        <v>120</v>
      </c>
      <c r="C161" s="2767"/>
      <c r="D161" s="2524">
        <f>SUM('[9]RAB '!H3001:H3003)</f>
        <v>6068419.5191792175</v>
      </c>
      <c r="E161" s="2515">
        <f t="shared" si="18"/>
        <v>1.5880873406725383E-2</v>
      </c>
      <c r="F161" s="2522"/>
      <c r="G161" s="2522"/>
      <c r="H161" s="2522"/>
      <c r="I161" s="2522"/>
      <c r="J161" s="2522"/>
      <c r="K161" s="2522"/>
      <c r="L161" s="2522"/>
      <c r="M161" s="2522"/>
      <c r="N161" s="2522"/>
      <c r="O161" s="2522"/>
      <c r="P161" s="2522"/>
      <c r="Q161" s="2522"/>
      <c r="R161" s="2522"/>
      <c r="S161" s="2527">
        <f>E161/2</f>
        <v>7.9404367033626914E-3</v>
      </c>
      <c r="T161" s="2527">
        <f>S161</f>
        <v>7.9404367033626914E-3</v>
      </c>
      <c r="U161" s="2522"/>
      <c r="V161" s="2522"/>
      <c r="W161" s="2522"/>
      <c r="X161" s="2522"/>
      <c r="Y161" s="2522"/>
      <c r="Z161" s="2522"/>
      <c r="AA161" s="2522"/>
      <c r="AB161" s="2522"/>
      <c r="AC161" s="2522"/>
      <c r="AD161" s="2522"/>
      <c r="AE161" s="2522"/>
      <c r="AF161" s="2523"/>
      <c r="AH161" s="2480">
        <f t="shared" si="15"/>
        <v>1.5880873406725383E-2</v>
      </c>
      <c r="AI161" s="2481">
        <f t="shared" si="16"/>
        <v>1.5880873406725383E-2</v>
      </c>
      <c r="AJ161" s="2481">
        <f t="shared" si="17"/>
        <v>0</v>
      </c>
      <c r="AK161" s="2481"/>
      <c r="AL161" s="2480"/>
      <c r="AP161" s="2481"/>
      <c r="AQ161" s="2481"/>
    </row>
    <row r="162" spans="1:43" s="342" customFormat="1" ht="34.5" customHeight="1" x14ac:dyDescent="0.25">
      <c r="A162" s="2537"/>
      <c r="B162" s="2532" t="s">
        <v>121</v>
      </c>
      <c r="C162" s="2767"/>
      <c r="D162" s="2524">
        <f>SUM('[9]RAB '!H3006)</f>
        <v>747671.84014215018</v>
      </c>
      <c r="E162" s="2515">
        <f t="shared" si="18"/>
        <v>1.9566349698705203E-3</v>
      </c>
      <c r="F162" s="2522"/>
      <c r="G162" s="2522"/>
      <c r="H162" s="2522"/>
      <c r="I162" s="2522"/>
      <c r="J162" s="2522"/>
      <c r="K162" s="2522"/>
      <c r="L162" s="2522"/>
      <c r="M162" s="2522"/>
      <c r="N162" s="2522"/>
      <c r="O162" s="2522"/>
      <c r="P162" s="2522"/>
      <c r="Q162" s="2522"/>
      <c r="R162" s="2522"/>
      <c r="S162" s="2522"/>
      <c r="T162" s="2529"/>
      <c r="U162" s="2527">
        <f>E162</f>
        <v>1.9566349698705203E-3</v>
      </c>
      <c r="V162" s="2522"/>
      <c r="W162" s="2522"/>
      <c r="X162" s="2522"/>
      <c r="Y162" s="2522"/>
      <c r="Z162" s="2522"/>
      <c r="AA162" s="2522"/>
      <c r="AB162" s="2522"/>
      <c r="AC162" s="2522"/>
      <c r="AD162" s="2522"/>
      <c r="AE162" s="2522"/>
      <c r="AF162" s="2523"/>
      <c r="AH162" s="2480">
        <f t="shared" si="15"/>
        <v>1.9566349698705203E-3</v>
      </c>
      <c r="AI162" s="2481">
        <f t="shared" si="16"/>
        <v>1.9566349698705203E-3</v>
      </c>
      <c r="AJ162" s="2481">
        <f t="shared" si="17"/>
        <v>0</v>
      </c>
      <c r="AK162" s="2481"/>
      <c r="AL162" s="2480"/>
      <c r="AP162" s="2481"/>
      <c r="AQ162" s="2481"/>
    </row>
    <row r="163" spans="1:43" s="342" customFormat="1" ht="34.5" customHeight="1" x14ac:dyDescent="0.25">
      <c r="A163" s="2537"/>
      <c r="B163" s="2532" t="s">
        <v>122</v>
      </c>
      <c r="C163" s="2767"/>
      <c r="D163" s="2524">
        <f>SUM('[9]RAB '!H3009:H3011)</f>
        <v>229115.65938575106</v>
      </c>
      <c r="E163" s="2515">
        <f t="shared" si="18"/>
        <v>5.9958886670637721E-4</v>
      </c>
      <c r="F163" s="2522"/>
      <c r="G163" s="2522"/>
      <c r="H163" s="2522"/>
      <c r="I163" s="2522"/>
      <c r="J163" s="2522"/>
      <c r="K163" s="2522"/>
      <c r="L163" s="2522"/>
      <c r="M163" s="2522"/>
      <c r="N163" s="2522"/>
      <c r="O163" s="2522"/>
      <c r="P163" s="2522"/>
      <c r="Q163" s="2522"/>
      <c r="R163" s="2522"/>
      <c r="S163" s="2522"/>
      <c r="T163" s="2529"/>
      <c r="U163" s="2527">
        <f>E163</f>
        <v>5.9958886670637721E-4</v>
      </c>
      <c r="V163" s="2522"/>
      <c r="W163" s="2522"/>
      <c r="X163" s="2522"/>
      <c r="Y163" s="2522"/>
      <c r="Z163" s="2522"/>
      <c r="AA163" s="2522"/>
      <c r="AB163" s="2522"/>
      <c r="AC163" s="2522"/>
      <c r="AD163" s="2522"/>
      <c r="AE163" s="2522"/>
      <c r="AF163" s="2523"/>
      <c r="AH163" s="2480">
        <f t="shared" si="15"/>
        <v>5.9958886670637721E-4</v>
      </c>
      <c r="AI163" s="2481">
        <f t="shared" si="16"/>
        <v>5.9958886670637721E-4</v>
      </c>
      <c r="AJ163" s="2481">
        <f t="shared" si="17"/>
        <v>0</v>
      </c>
      <c r="AK163" s="2481"/>
      <c r="AL163" s="2480"/>
      <c r="AP163" s="2481"/>
      <c r="AQ163" s="2481"/>
    </row>
    <row r="164" spans="1:43" s="342" customFormat="1" ht="34.5" customHeight="1" x14ac:dyDescent="0.25">
      <c r="A164" s="2512" t="s">
        <v>298</v>
      </c>
      <c r="B164" s="2532" t="s">
        <v>167</v>
      </c>
      <c r="C164" s="2767"/>
      <c r="D164" s="2524"/>
      <c r="E164" s="2515">
        <f t="shared" si="18"/>
        <v>0</v>
      </c>
      <c r="F164" s="2522"/>
      <c r="G164" s="2522"/>
      <c r="H164" s="2522"/>
      <c r="I164" s="2522"/>
      <c r="J164" s="2522"/>
      <c r="K164" s="2522"/>
      <c r="L164" s="2522"/>
      <c r="M164" s="2522"/>
      <c r="N164" s="2522"/>
      <c r="O164" s="2522"/>
      <c r="P164" s="2522"/>
      <c r="Q164" s="2522"/>
      <c r="R164" s="2522"/>
      <c r="S164" s="2522"/>
      <c r="T164" s="2522"/>
      <c r="U164" s="2522"/>
      <c r="V164" s="2522"/>
      <c r="W164" s="2522"/>
      <c r="X164" s="2522"/>
      <c r="Y164" s="2522"/>
      <c r="Z164" s="2522"/>
      <c r="AA164" s="2522"/>
      <c r="AB164" s="2522"/>
      <c r="AC164" s="2522"/>
      <c r="AD164" s="2522"/>
      <c r="AE164" s="2522"/>
      <c r="AF164" s="2523"/>
      <c r="AH164" s="2480">
        <f t="shared" si="15"/>
        <v>0</v>
      </c>
      <c r="AI164" s="2481">
        <f t="shared" si="16"/>
        <v>0</v>
      </c>
      <c r="AJ164" s="2481">
        <f t="shared" si="17"/>
        <v>0</v>
      </c>
      <c r="AK164" s="2481"/>
      <c r="AL164" s="2480"/>
      <c r="AP164" s="2481"/>
      <c r="AQ164" s="2481"/>
    </row>
    <row r="165" spans="1:43" s="342" customFormat="1" ht="34.5" customHeight="1" x14ac:dyDescent="0.25">
      <c r="A165" s="2540"/>
      <c r="B165" s="2532" t="s">
        <v>119</v>
      </c>
      <c r="C165" s="2767"/>
      <c r="D165" s="2524">
        <f>SUM('[9]RAB '!H3017:H3019)</f>
        <v>9134202.647849381</v>
      </c>
      <c r="E165" s="2515">
        <f t="shared" si="18"/>
        <v>2.3903936677979007E-2</v>
      </c>
      <c r="F165" s="2522"/>
      <c r="G165" s="2522"/>
      <c r="H165" s="2522"/>
      <c r="I165" s="2522"/>
      <c r="J165" s="2522"/>
      <c r="K165" s="2522"/>
      <c r="L165" s="2522"/>
      <c r="M165" s="2522"/>
      <c r="N165" s="2522"/>
      <c r="O165" s="2522"/>
      <c r="P165" s="2522"/>
      <c r="Q165" s="2522"/>
      <c r="R165" s="2527">
        <f>E165/2</f>
        <v>1.1951968338989503E-2</v>
      </c>
      <c r="S165" s="2527">
        <f>R165</f>
        <v>1.1951968338989503E-2</v>
      </c>
      <c r="T165" s="2522"/>
      <c r="U165" s="2522"/>
      <c r="V165" s="2522"/>
      <c r="W165" s="2522"/>
      <c r="X165" s="2522"/>
      <c r="Y165" s="2522"/>
      <c r="Z165" s="2522"/>
      <c r="AA165" s="2522"/>
      <c r="AB165" s="2522"/>
      <c r="AC165" s="2522"/>
      <c r="AD165" s="2522"/>
      <c r="AE165" s="2522"/>
      <c r="AF165" s="2523"/>
      <c r="AH165" s="2480">
        <f t="shared" si="15"/>
        <v>2.3903936677979007E-2</v>
      </c>
      <c r="AI165" s="2481">
        <f t="shared" si="16"/>
        <v>2.3903936677979007E-2</v>
      </c>
      <c r="AJ165" s="2481">
        <f t="shared" si="17"/>
        <v>0</v>
      </c>
      <c r="AK165" s="2481"/>
      <c r="AL165" s="2480"/>
      <c r="AP165" s="2481"/>
      <c r="AQ165" s="2481"/>
    </row>
    <row r="166" spans="1:43" s="342" customFormat="1" ht="34.5" customHeight="1" x14ac:dyDescent="0.25">
      <c r="A166" s="2540"/>
      <c r="B166" s="2532" t="s">
        <v>120</v>
      </c>
      <c r="C166" s="2767"/>
      <c r="D166" s="2524">
        <f>SUM('[9]RAB '!H3022)</f>
        <v>190001.29801612659</v>
      </c>
      <c r="E166" s="2515">
        <f t="shared" si="18"/>
        <v>4.9722774626427362E-4</v>
      </c>
      <c r="F166" s="2522"/>
      <c r="G166" s="2522"/>
      <c r="H166" s="2522"/>
      <c r="I166" s="2522"/>
      <c r="J166" s="2522"/>
      <c r="K166" s="2522"/>
      <c r="L166" s="2522"/>
      <c r="M166" s="2522"/>
      <c r="N166" s="2522"/>
      <c r="O166" s="2522"/>
      <c r="P166" s="2522"/>
      <c r="Q166" s="2522"/>
      <c r="R166" s="2522"/>
      <c r="S166" s="2529"/>
      <c r="T166" s="2527">
        <f>E166</f>
        <v>4.9722774626427362E-4</v>
      </c>
      <c r="U166" s="2522"/>
      <c r="V166" s="2522"/>
      <c r="W166" s="2522"/>
      <c r="X166" s="2522"/>
      <c r="Y166" s="2522"/>
      <c r="Z166" s="2522"/>
      <c r="AA166" s="2522"/>
      <c r="AB166" s="2522"/>
      <c r="AC166" s="2522"/>
      <c r="AD166" s="2522"/>
      <c r="AE166" s="2522"/>
      <c r="AF166" s="2523"/>
      <c r="AH166" s="2480">
        <f t="shared" si="15"/>
        <v>4.9722774626427362E-4</v>
      </c>
      <c r="AI166" s="2481">
        <f t="shared" si="16"/>
        <v>4.9722774626427362E-4</v>
      </c>
      <c r="AJ166" s="2481">
        <f t="shared" si="17"/>
        <v>0</v>
      </c>
      <c r="AK166" s="2481"/>
      <c r="AL166" s="2480"/>
      <c r="AP166" s="2481"/>
      <c r="AQ166" s="2481"/>
    </row>
    <row r="167" spans="1:43" s="342" customFormat="1" ht="34.5" customHeight="1" x14ac:dyDescent="0.25">
      <c r="A167" s="2540"/>
      <c r="B167" s="2532" t="s">
        <v>121</v>
      </c>
      <c r="C167" s="2767"/>
      <c r="D167" s="2524">
        <f>SUM('[9]RAB '!H3025)</f>
        <v>222808.41</v>
      </c>
      <c r="E167" s="2515">
        <f t="shared" si="18"/>
        <v>5.8308298264164022E-4</v>
      </c>
      <c r="F167" s="2522"/>
      <c r="G167" s="2522"/>
      <c r="H167" s="2522"/>
      <c r="I167" s="2522"/>
      <c r="J167" s="2522"/>
      <c r="K167" s="2522"/>
      <c r="L167" s="2522"/>
      <c r="M167" s="2522"/>
      <c r="N167" s="2522"/>
      <c r="O167" s="2522"/>
      <c r="P167" s="2522"/>
      <c r="Q167" s="2522"/>
      <c r="R167" s="2522"/>
      <c r="S167" s="2529"/>
      <c r="T167" s="2529"/>
      <c r="U167" s="2527">
        <f>E167</f>
        <v>5.8308298264164022E-4</v>
      </c>
      <c r="V167" s="2522"/>
      <c r="W167" s="2522"/>
      <c r="X167" s="2522"/>
      <c r="Y167" s="2522"/>
      <c r="Z167" s="2522"/>
      <c r="AA167" s="2522"/>
      <c r="AB167" s="2522"/>
      <c r="AC167" s="2522"/>
      <c r="AD167" s="2522"/>
      <c r="AE167" s="2522"/>
      <c r="AF167" s="2523"/>
      <c r="AH167" s="2480">
        <f t="shared" si="15"/>
        <v>5.8308298264164022E-4</v>
      </c>
      <c r="AI167" s="2481">
        <f t="shared" si="16"/>
        <v>5.8308298264164022E-4</v>
      </c>
      <c r="AJ167" s="2481">
        <f t="shared" si="17"/>
        <v>0</v>
      </c>
      <c r="AK167" s="2481"/>
      <c r="AL167" s="2480"/>
      <c r="AP167" s="2481"/>
      <c r="AQ167" s="2481"/>
    </row>
    <row r="168" spans="1:43" s="342" customFormat="1" ht="34.5" customHeight="1" x14ac:dyDescent="0.25">
      <c r="A168" s="2537"/>
      <c r="B168" s="2532" t="s">
        <v>122</v>
      </c>
      <c r="C168" s="2767"/>
      <c r="D168" s="2524">
        <f>SUM('[9]RAB '!H3028:H3030)</f>
        <v>258909.14417500002</v>
      </c>
      <c r="E168" s="2515">
        <f t="shared" si="18"/>
        <v>6.7755753034076877E-4</v>
      </c>
      <c r="F168" s="2522"/>
      <c r="G168" s="2522"/>
      <c r="H168" s="2522"/>
      <c r="I168" s="2522"/>
      <c r="J168" s="2522"/>
      <c r="K168" s="2522"/>
      <c r="L168" s="2522"/>
      <c r="M168" s="2522"/>
      <c r="N168" s="2522"/>
      <c r="O168" s="2522"/>
      <c r="P168" s="2522"/>
      <c r="Q168" s="2522"/>
      <c r="R168" s="2522"/>
      <c r="S168" s="2529"/>
      <c r="T168" s="2529"/>
      <c r="U168" s="2527">
        <f>E168</f>
        <v>6.7755753034076877E-4</v>
      </c>
      <c r="V168" s="2522"/>
      <c r="W168" s="2522"/>
      <c r="X168" s="2522"/>
      <c r="Y168" s="2522"/>
      <c r="Z168" s="2522"/>
      <c r="AA168" s="2522"/>
      <c r="AB168" s="2522"/>
      <c r="AC168" s="2522"/>
      <c r="AD168" s="2522"/>
      <c r="AE168" s="2522"/>
      <c r="AF168" s="2523"/>
      <c r="AH168" s="2480">
        <f t="shared" si="15"/>
        <v>6.7755753034076877E-4</v>
      </c>
      <c r="AI168" s="2481">
        <f t="shared" si="16"/>
        <v>6.7755753034076877E-4</v>
      </c>
      <c r="AJ168" s="2481">
        <f t="shared" si="17"/>
        <v>0</v>
      </c>
      <c r="AK168" s="2481"/>
      <c r="AL168" s="2480"/>
      <c r="AP168" s="2481"/>
      <c r="AQ168" s="2481"/>
    </row>
    <row r="169" spans="1:43" s="342" customFormat="1" ht="34.5" customHeight="1" x14ac:dyDescent="0.25">
      <c r="A169" s="2512" t="s">
        <v>293</v>
      </c>
      <c r="B169" s="2532" t="s">
        <v>168</v>
      </c>
      <c r="C169" s="2767"/>
      <c r="D169" s="2524"/>
      <c r="E169" s="2515">
        <f t="shared" si="18"/>
        <v>0</v>
      </c>
      <c r="F169" s="2515"/>
      <c r="G169" s="2515"/>
      <c r="H169" s="2515"/>
      <c r="I169" s="2515"/>
      <c r="J169" s="2515"/>
      <c r="K169" s="2515"/>
      <c r="L169" s="2515"/>
      <c r="M169" s="2515"/>
      <c r="N169" s="2515"/>
      <c r="O169" s="2515"/>
      <c r="P169" s="2515"/>
      <c r="Q169" s="2515"/>
      <c r="R169" s="2515"/>
      <c r="S169" s="2515"/>
      <c r="T169" s="2515"/>
      <c r="U169" s="2515"/>
      <c r="V169" s="2515"/>
      <c r="W169" s="2515"/>
      <c r="X169" s="2515"/>
      <c r="Y169" s="2515"/>
      <c r="Z169" s="2515"/>
      <c r="AA169" s="2515"/>
      <c r="AB169" s="2515"/>
      <c r="AC169" s="2515"/>
      <c r="AD169" s="2515"/>
      <c r="AE169" s="2515"/>
      <c r="AF169" s="2517"/>
      <c r="AH169" s="2480">
        <f t="shared" si="15"/>
        <v>0</v>
      </c>
      <c r="AI169" s="2481">
        <f t="shared" si="16"/>
        <v>0</v>
      </c>
      <c r="AJ169" s="2481">
        <f t="shared" si="17"/>
        <v>0</v>
      </c>
      <c r="AK169" s="2481"/>
      <c r="AL169" s="2480"/>
      <c r="AP169" s="2481"/>
      <c r="AQ169" s="2481"/>
    </row>
    <row r="170" spans="1:43" s="342" customFormat="1" ht="34.5" customHeight="1" x14ac:dyDescent="0.25">
      <c r="A170" s="2537"/>
      <c r="B170" s="2538" t="s">
        <v>119</v>
      </c>
      <c r="C170" s="2767"/>
      <c r="D170" s="2524">
        <f>SUM('[9]RAB '!H3034:H3101)</f>
        <v>93726585.444077626</v>
      </c>
      <c r="E170" s="2515">
        <f t="shared" si="18"/>
        <v>0.24527968667587241</v>
      </c>
      <c r="F170" s="2522"/>
      <c r="G170" s="2522"/>
      <c r="H170" s="2522"/>
      <c r="I170" s="2522"/>
      <c r="J170" s="2522"/>
      <c r="K170" s="2522"/>
      <c r="L170" s="2522"/>
      <c r="M170" s="2522"/>
      <c r="N170" s="2522"/>
      <c r="O170" s="2522"/>
      <c r="P170" s="2522"/>
      <c r="Q170" s="2522"/>
      <c r="R170" s="2522"/>
      <c r="S170" s="2522"/>
      <c r="T170" s="2527">
        <f>E170/3</f>
        <v>8.1759895558624132E-2</v>
      </c>
      <c r="U170" s="2527">
        <f>T170</f>
        <v>8.1759895558624132E-2</v>
      </c>
      <c r="V170" s="2527">
        <f>U170</f>
        <v>8.1759895558624132E-2</v>
      </c>
      <c r="W170" s="2522"/>
      <c r="X170" s="2522"/>
      <c r="Y170" s="2522"/>
      <c r="Z170" s="2522"/>
      <c r="AA170" s="2522"/>
      <c r="AB170" s="2522"/>
      <c r="AC170" s="2522"/>
      <c r="AD170" s="2522"/>
      <c r="AE170" s="2522"/>
      <c r="AF170" s="2523"/>
      <c r="AH170" s="2480">
        <f t="shared" si="15"/>
        <v>0.24527968667587241</v>
      </c>
      <c r="AI170" s="2481">
        <f t="shared" si="16"/>
        <v>0.24527968667587241</v>
      </c>
      <c r="AJ170" s="2481">
        <f t="shared" si="17"/>
        <v>0</v>
      </c>
      <c r="AK170" s="2481"/>
      <c r="AL170" s="2480"/>
      <c r="AP170" s="2481"/>
      <c r="AQ170" s="2481"/>
    </row>
    <row r="171" spans="1:43" s="342" customFormat="1" ht="34.5" customHeight="1" x14ac:dyDescent="0.25">
      <c r="A171" s="2512" t="s">
        <v>294</v>
      </c>
      <c r="B171" s="2532" t="s">
        <v>169</v>
      </c>
      <c r="C171" s="2767"/>
      <c r="D171" s="2524">
        <f>SUM('[9]RAB '!H3105:H3137)</f>
        <v>681081664.07517946</v>
      </c>
      <c r="E171" s="2515">
        <f t="shared" si="18"/>
        <v>1.7823704594969607</v>
      </c>
      <c r="F171" s="2515"/>
      <c r="G171" s="2515"/>
      <c r="H171" s="2515"/>
      <c r="I171" s="2515"/>
      <c r="J171" s="2515"/>
      <c r="K171" s="2515"/>
      <c r="L171" s="2515"/>
      <c r="M171" s="2515"/>
      <c r="N171" s="2515"/>
      <c r="O171" s="2515"/>
      <c r="P171" s="2516">
        <f>X171</f>
        <v>0.11882469729979737</v>
      </c>
      <c r="Q171" s="2516">
        <f>E171/15</f>
        <v>0.11882469729979737</v>
      </c>
      <c r="R171" s="2516">
        <f>Q171</f>
        <v>0.11882469729979737</v>
      </c>
      <c r="S171" s="2516">
        <f t="shared" ref="S171:AE171" si="20">R171</f>
        <v>0.11882469729979737</v>
      </c>
      <c r="T171" s="2516">
        <f t="shared" si="20"/>
        <v>0.11882469729979737</v>
      </c>
      <c r="U171" s="2516">
        <f t="shared" si="20"/>
        <v>0.11882469729979737</v>
      </c>
      <c r="V171" s="2516">
        <f t="shared" si="20"/>
        <v>0.11882469729979737</v>
      </c>
      <c r="W171" s="2516">
        <f t="shared" si="20"/>
        <v>0.11882469729979737</v>
      </c>
      <c r="X171" s="2516">
        <f t="shared" si="20"/>
        <v>0.11882469729979737</v>
      </c>
      <c r="Y171" s="2550"/>
      <c r="Z171" s="2516">
        <f>P171</f>
        <v>0.11882469729979737</v>
      </c>
      <c r="AA171" s="2516">
        <f t="shared" si="20"/>
        <v>0.11882469729979737</v>
      </c>
      <c r="AB171" s="2516">
        <f t="shared" si="20"/>
        <v>0.11882469729979737</v>
      </c>
      <c r="AC171" s="2516">
        <f t="shared" si="20"/>
        <v>0.11882469729979737</v>
      </c>
      <c r="AD171" s="2516">
        <f t="shared" si="20"/>
        <v>0.11882469729979737</v>
      </c>
      <c r="AE171" s="2516">
        <f t="shared" si="20"/>
        <v>0.11882469729979737</v>
      </c>
      <c r="AF171" s="2517"/>
      <c r="AH171" s="2480">
        <f t="shared" si="15"/>
        <v>1.78237045949696</v>
      </c>
      <c r="AI171" s="2481">
        <f t="shared" si="16"/>
        <v>1.7823704594969607</v>
      </c>
      <c r="AJ171" s="2481">
        <f t="shared" si="17"/>
        <v>0</v>
      </c>
      <c r="AK171" s="2481"/>
      <c r="AL171" s="2480"/>
      <c r="AP171" s="2481"/>
      <c r="AQ171" s="2481"/>
    </row>
    <row r="172" spans="1:43" s="342" customFormat="1" ht="34.5" customHeight="1" x14ac:dyDescent="0.25">
      <c r="A172" s="2512" t="s">
        <v>295</v>
      </c>
      <c r="B172" s="2532" t="s">
        <v>170</v>
      </c>
      <c r="C172" s="2767"/>
      <c r="D172" s="2524"/>
      <c r="E172" s="2515">
        <f t="shared" si="18"/>
        <v>0</v>
      </c>
      <c r="F172" s="2515"/>
      <c r="G172" s="2515"/>
      <c r="H172" s="2515"/>
      <c r="I172" s="2515"/>
      <c r="J172" s="2515"/>
      <c r="K172" s="2515"/>
      <c r="L172" s="2515"/>
      <c r="M172" s="2515"/>
      <c r="N172" s="2515"/>
      <c r="O172" s="2515"/>
      <c r="P172" s="2515"/>
      <c r="Q172" s="2515"/>
      <c r="R172" s="2515"/>
      <c r="S172" s="2515"/>
      <c r="T172" s="2515"/>
      <c r="U172" s="2515"/>
      <c r="V172" s="2515"/>
      <c r="W172" s="2515"/>
      <c r="X172" s="2515"/>
      <c r="Y172" s="2515"/>
      <c r="Z172" s="2515"/>
      <c r="AA172" s="2515"/>
      <c r="AB172" s="2515"/>
      <c r="AC172" s="2515"/>
      <c r="AD172" s="2515"/>
      <c r="AE172" s="2515"/>
      <c r="AF172" s="2517"/>
      <c r="AH172" s="2480">
        <f t="shared" si="15"/>
        <v>0</v>
      </c>
      <c r="AI172" s="2481">
        <f t="shared" si="16"/>
        <v>0</v>
      </c>
      <c r="AJ172" s="2481">
        <f t="shared" si="17"/>
        <v>0</v>
      </c>
      <c r="AK172" s="2481"/>
      <c r="AL172" s="2480"/>
      <c r="AP172" s="2481"/>
      <c r="AQ172" s="2481"/>
    </row>
    <row r="173" spans="1:43" s="342" customFormat="1" ht="34.5" customHeight="1" x14ac:dyDescent="0.25">
      <c r="A173" s="2543"/>
      <c r="B173" s="2544" t="s">
        <v>119</v>
      </c>
      <c r="C173" s="2767"/>
      <c r="D173" s="2524">
        <f>SUM('[9]RAB '!H3143:H3150)</f>
        <v>32952540.871132463</v>
      </c>
      <c r="E173" s="2515">
        <f t="shared" si="18"/>
        <v>8.6235819450264331E-2</v>
      </c>
      <c r="F173" s="2522"/>
      <c r="G173" s="2522"/>
      <c r="H173" s="2522"/>
      <c r="I173" s="2522"/>
      <c r="J173" s="2522"/>
      <c r="K173" s="2522"/>
      <c r="L173" s="2522"/>
      <c r="M173" s="2522"/>
      <c r="N173" s="2522"/>
      <c r="O173" s="2522"/>
      <c r="P173" s="2522"/>
      <c r="Q173" s="2522"/>
      <c r="R173" s="2522"/>
      <c r="S173" s="2522"/>
      <c r="T173" s="2522"/>
      <c r="U173" s="2522"/>
      <c r="V173" s="2527">
        <f>E173</f>
        <v>8.6235819450264331E-2</v>
      </c>
      <c r="W173" s="2522"/>
      <c r="X173" s="2522"/>
      <c r="Y173" s="2522"/>
      <c r="Z173" s="2522"/>
      <c r="AA173" s="2522"/>
      <c r="AB173" s="2522"/>
      <c r="AC173" s="2522"/>
      <c r="AD173" s="2522"/>
      <c r="AE173" s="2522"/>
      <c r="AF173" s="2523"/>
      <c r="AH173" s="2480">
        <f t="shared" ref="AH173:AH237" si="21">SUM(F173:AE173)</f>
        <v>8.6235819450264331E-2</v>
      </c>
      <c r="AI173" s="2481">
        <f t="shared" ref="AI173:AI237" si="22">SUM(E173)</f>
        <v>8.6235819450264331E-2</v>
      </c>
      <c r="AJ173" s="2481">
        <f t="shared" ref="AJ173:AJ237" si="23">AI173-AH173</f>
        <v>0</v>
      </c>
      <c r="AK173" s="2481"/>
      <c r="AL173" s="2480"/>
      <c r="AP173" s="2481"/>
      <c r="AQ173" s="2481"/>
    </row>
    <row r="174" spans="1:43" s="342" customFormat="1" ht="34.5" customHeight="1" x14ac:dyDescent="0.25">
      <c r="A174" s="2543"/>
      <c r="B174" s="2544" t="s">
        <v>171</v>
      </c>
      <c r="C174" s="2767"/>
      <c r="D174" s="2524">
        <f>SUM('[9]RAB '!H3152:H3155)</f>
        <v>32719346.33797767</v>
      </c>
      <c r="E174" s="2515">
        <f t="shared" si="18"/>
        <v>8.5625556292210178E-2</v>
      </c>
      <c r="F174" s="2522"/>
      <c r="G174" s="2522"/>
      <c r="H174" s="2522"/>
      <c r="I174" s="2522"/>
      <c r="J174" s="2522"/>
      <c r="K174" s="2522"/>
      <c r="L174" s="2522"/>
      <c r="M174" s="2522"/>
      <c r="N174" s="2522"/>
      <c r="O174" s="2522"/>
      <c r="P174" s="2522"/>
      <c r="Q174" s="2522"/>
      <c r="R174" s="2522"/>
      <c r="S174" s="2522"/>
      <c r="T174" s="2522"/>
      <c r="U174" s="2522"/>
      <c r="V174" s="2527">
        <f>E174</f>
        <v>8.5625556292210178E-2</v>
      </c>
      <c r="W174" s="2529"/>
      <c r="X174" s="2522"/>
      <c r="Y174" s="2522"/>
      <c r="Z174" s="2522"/>
      <c r="AA174" s="2522"/>
      <c r="AB174" s="2522"/>
      <c r="AC174" s="2522"/>
      <c r="AD174" s="2522"/>
      <c r="AE174" s="2522"/>
      <c r="AF174" s="2523"/>
      <c r="AH174" s="2480">
        <f t="shared" si="21"/>
        <v>8.5625556292210178E-2</v>
      </c>
      <c r="AI174" s="2481">
        <f t="shared" si="22"/>
        <v>8.5625556292210178E-2</v>
      </c>
      <c r="AJ174" s="2481">
        <f t="shared" si="23"/>
        <v>0</v>
      </c>
      <c r="AK174" s="2481"/>
      <c r="AL174" s="2480"/>
      <c r="AP174" s="2481"/>
      <c r="AQ174" s="2481"/>
    </row>
    <row r="175" spans="1:43" s="342" customFormat="1" ht="34.5" customHeight="1" x14ac:dyDescent="0.25">
      <c r="A175" s="2543"/>
      <c r="B175" s="2544" t="s">
        <v>172</v>
      </c>
      <c r="C175" s="2767"/>
      <c r="D175" s="2524">
        <f>SUM('[9]RAB '!H3158:H3161)</f>
        <v>32644356.466627263</v>
      </c>
      <c r="E175" s="2515">
        <f t="shared" si="18"/>
        <v>8.5429310029087047E-2</v>
      </c>
      <c r="F175" s="2522"/>
      <c r="G175" s="2522"/>
      <c r="H175" s="2522"/>
      <c r="I175" s="2522"/>
      <c r="J175" s="2522"/>
      <c r="K175" s="2522"/>
      <c r="L175" s="2522"/>
      <c r="M175" s="2522"/>
      <c r="N175" s="2522"/>
      <c r="O175" s="2522"/>
      <c r="P175" s="2522"/>
      <c r="Q175" s="2522"/>
      <c r="R175" s="2522"/>
      <c r="S175" s="2522"/>
      <c r="T175" s="2522"/>
      <c r="U175" s="2522"/>
      <c r="V175" s="2529"/>
      <c r="W175" s="2529"/>
      <c r="X175" s="2527">
        <f>E175</f>
        <v>8.5429310029087047E-2</v>
      </c>
      <c r="Y175" s="2529"/>
      <c r="Z175" s="2522"/>
      <c r="AA175" s="2522"/>
      <c r="AB175" s="2522"/>
      <c r="AC175" s="2522"/>
      <c r="AD175" s="2522"/>
      <c r="AE175" s="2522"/>
      <c r="AF175" s="2523"/>
      <c r="AH175" s="2480">
        <f t="shared" si="21"/>
        <v>8.5429310029087047E-2</v>
      </c>
      <c r="AI175" s="2481">
        <f t="shared" si="22"/>
        <v>8.5429310029087047E-2</v>
      </c>
      <c r="AJ175" s="2481">
        <f t="shared" si="23"/>
        <v>0</v>
      </c>
      <c r="AK175" s="2481"/>
      <c r="AL175" s="2480"/>
      <c r="AP175" s="2481"/>
      <c r="AQ175" s="2481"/>
    </row>
    <row r="176" spans="1:43" s="342" customFormat="1" ht="34.5" customHeight="1" x14ac:dyDescent="0.25">
      <c r="A176" s="2543"/>
      <c r="B176" s="2544" t="s">
        <v>122</v>
      </c>
      <c r="C176" s="2767"/>
      <c r="D176" s="2524">
        <f>SUM('[9]RAB '!H3164:H3167)</f>
        <v>41280566.446709745</v>
      </c>
      <c r="E176" s="2515">
        <f t="shared" si="18"/>
        <v>0.10803001470583598</v>
      </c>
      <c r="F176" s="2522"/>
      <c r="G176" s="2522"/>
      <c r="H176" s="2522"/>
      <c r="I176" s="2522"/>
      <c r="J176" s="2522"/>
      <c r="K176" s="2522"/>
      <c r="L176" s="2522"/>
      <c r="M176" s="2522"/>
      <c r="N176" s="2522"/>
      <c r="O176" s="2522"/>
      <c r="P176" s="2522"/>
      <c r="Q176" s="2522"/>
      <c r="R176" s="2522"/>
      <c r="S176" s="2522"/>
      <c r="T176" s="2522"/>
      <c r="U176" s="2522"/>
      <c r="V176" s="2522"/>
      <c r="W176" s="2529"/>
      <c r="X176" s="2527">
        <f>E176</f>
        <v>0.10803001470583598</v>
      </c>
      <c r="Y176" s="2522"/>
      <c r="Z176" s="2522"/>
      <c r="AA176" s="2522"/>
      <c r="AB176" s="2522"/>
      <c r="AC176" s="2522"/>
      <c r="AD176" s="2522"/>
      <c r="AE176" s="2522"/>
      <c r="AF176" s="2523"/>
      <c r="AH176" s="2480">
        <f t="shared" si="21"/>
        <v>0.10803001470583598</v>
      </c>
      <c r="AI176" s="2481">
        <f t="shared" si="22"/>
        <v>0.10803001470583598</v>
      </c>
      <c r="AJ176" s="2481">
        <f t="shared" si="23"/>
        <v>0</v>
      </c>
      <c r="AK176" s="2481"/>
      <c r="AL176" s="2480"/>
      <c r="AP176" s="2481"/>
      <c r="AQ176" s="2481"/>
    </row>
    <row r="177" spans="1:43" s="350" customFormat="1" ht="34.5" customHeight="1" x14ac:dyDescent="0.25">
      <c r="A177" s="2525" t="s">
        <v>286</v>
      </c>
      <c r="B177" s="2534" t="s">
        <v>173</v>
      </c>
      <c r="C177" s="2767"/>
      <c r="D177" s="2524"/>
      <c r="E177" s="2515">
        <f t="shared" ref="E177:E198" si="24">(D177/$D$265)*100</f>
        <v>0</v>
      </c>
      <c r="F177" s="2515"/>
      <c r="G177" s="2515"/>
      <c r="H177" s="2515"/>
      <c r="I177" s="2515"/>
      <c r="J177" s="2515"/>
      <c r="K177" s="2515"/>
      <c r="L177" s="2515"/>
      <c r="M177" s="2515"/>
      <c r="N177" s="2515"/>
      <c r="O177" s="2515"/>
      <c r="P177" s="2515"/>
      <c r="Q177" s="2515"/>
      <c r="R177" s="2515"/>
      <c r="S177" s="2515"/>
      <c r="T177" s="2515"/>
      <c r="U177" s="2515"/>
      <c r="V177" s="2515"/>
      <c r="W177" s="2515"/>
      <c r="X177" s="2515"/>
      <c r="Y177" s="2515"/>
      <c r="Z177" s="2515"/>
      <c r="AA177" s="2515"/>
      <c r="AB177" s="2515"/>
      <c r="AC177" s="2515"/>
      <c r="AD177" s="2515"/>
      <c r="AE177" s="2515"/>
      <c r="AF177" s="2517"/>
      <c r="AH177" s="2480">
        <f t="shared" si="21"/>
        <v>0</v>
      </c>
      <c r="AI177" s="2481">
        <f t="shared" si="22"/>
        <v>0</v>
      </c>
      <c r="AJ177" s="2481">
        <f t="shared" si="23"/>
        <v>0</v>
      </c>
      <c r="AK177" s="2481"/>
      <c r="AL177" s="2480"/>
      <c r="AP177" s="2481"/>
      <c r="AQ177" s="2481"/>
    </row>
    <row r="178" spans="1:43" s="342" customFormat="1" ht="34.5" customHeight="1" x14ac:dyDescent="0.25">
      <c r="A178" s="2543"/>
      <c r="B178" s="2544" t="s">
        <v>119</v>
      </c>
      <c r="C178" s="2767"/>
      <c r="D178" s="2524">
        <f>SUM('[9]RAB '!H3173:H3232)</f>
        <v>728506308.34371066</v>
      </c>
      <c r="E178" s="2515">
        <f t="shared" si="24"/>
        <v>1.9064793431374567</v>
      </c>
      <c r="F178" s="2522"/>
      <c r="G178" s="2522"/>
      <c r="H178" s="2522"/>
      <c r="I178" s="2522"/>
      <c r="J178" s="2522"/>
      <c r="K178" s="2522"/>
      <c r="L178" s="2522"/>
      <c r="M178" s="2550">
        <f>V178</f>
        <v>0.13617709593838975</v>
      </c>
      <c r="N178" s="2550">
        <f>O178</f>
        <v>0.13617709593838975</v>
      </c>
      <c r="O178" s="2550">
        <f>X178</f>
        <v>0.13617709593838975</v>
      </c>
      <c r="P178" s="2527">
        <f>E178/14</f>
        <v>0.13617709593838975</v>
      </c>
      <c r="Q178" s="2550">
        <f>P178</f>
        <v>0.13617709593838975</v>
      </c>
      <c r="R178" s="2550">
        <f>Q178</f>
        <v>0.13617709593838975</v>
      </c>
      <c r="S178" s="2550">
        <f>R178</f>
        <v>0.13617709593838975</v>
      </c>
      <c r="T178" s="2550">
        <f>S178</f>
        <v>0.13617709593838975</v>
      </c>
      <c r="U178" s="2550"/>
      <c r="V178" s="2550">
        <f>T178</f>
        <v>0.13617709593838975</v>
      </c>
      <c r="W178" s="2550"/>
      <c r="X178" s="2550">
        <f>M178</f>
        <v>0.13617709593838975</v>
      </c>
      <c r="Y178" s="2550"/>
      <c r="Z178" s="2550"/>
      <c r="AA178" s="2550">
        <f>N178</f>
        <v>0.13617709593838975</v>
      </c>
      <c r="AB178" s="2550">
        <f>AA178</f>
        <v>0.13617709593838975</v>
      </c>
      <c r="AC178" s="2550">
        <f>AB178</f>
        <v>0.13617709593838975</v>
      </c>
      <c r="AD178" s="2550">
        <f>AC178</f>
        <v>0.13617709593838975</v>
      </c>
      <c r="AE178" s="2522"/>
      <c r="AF178" s="2523"/>
      <c r="AH178" s="2480">
        <f t="shared" si="21"/>
        <v>1.906479343137456</v>
      </c>
      <c r="AI178" s="2481">
        <f t="shared" si="22"/>
        <v>1.9064793431374567</v>
      </c>
      <c r="AJ178" s="2481">
        <f t="shared" si="23"/>
        <v>0</v>
      </c>
      <c r="AK178" s="2481"/>
      <c r="AL178" s="2480"/>
      <c r="AP178" s="2481"/>
      <c r="AQ178" s="2481"/>
    </row>
    <row r="179" spans="1:43" s="342" customFormat="1" ht="34.5" customHeight="1" x14ac:dyDescent="0.25">
      <c r="A179" s="2512" t="s">
        <v>299</v>
      </c>
      <c r="B179" s="2532" t="s">
        <v>174</v>
      </c>
      <c r="C179" s="2767"/>
      <c r="D179" s="2524"/>
      <c r="E179" s="2515">
        <f t="shared" si="24"/>
        <v>0</v>
      </c>
      <c r="F179" s="2515"/>
      <c r="G179" s="2515"/>
      <c r="H179" s="2515"/>
      <c r="I179" s="2515"/>
      <c r="J179" s="2515"/>
      <c r="K179" s="2515"/>
      <c r="L179" s="2515"/>
      <c r="M179" s="2515"/>
      <c r="N179" s="2515"/>
      <c r="O179" s="2515"/>
      <c r="P179" s="2515"/>
      <c r="Q179" s="2515"/>
      <c r="R179" s="2515"/>
      <c r="S179" s="2515"/>
      <c r="T179" s="2515"/>
      <c r="U179" s="2515"/>
      <c r="V179" s="2515"/>
      <c r="W179" s="2515"/>
      <c r="X179" s="2515"/>
      <c r="Y179" s="2515"/>
      <c r="Z179" s="2515"/>
      <c r="AA179" s="2515"/>
      <c r="AB179" s="2515"/>
      <c r="AC179" s="2515"/>
      <c r="AD179" s="2515"/>
      <c r="AE179" s="2515"/>
      <c r="AF179" s="2517"/>
      <c r="AH179" s="2480">
        <f t="shared" si="21"/>
        <v>0</v>
      </c>
      <c r="AI179" s="2481">
        <f t="shared" si="22"/>
        <v>0</v>
      </c>
      <c r="AJ179" s="2481">
        <f t="shared" si="23"/>
        <v>0</v>
      </c>
      <c r="AK179" s="2481"/>
      <c r="AL179" s="2480"/>
      <c r="AP179" s="2481"/>
      <c r="AQ179" s="2481"/>
    </row>
    <row r="180" spans="1:43" s="342" customFormat="1" ht="34.5" customHeight="1" x14ac:dyDescent="0.25">
      <c r="A180" s="2543"/>
      <c r="B180" s="2544" t="s">
        <v>119</v>
      </c>
      <c r="C180" s="2767"/>
      <c r="D180" s="2524">
        <f>SUM('[9]RAB '!H3239:H3251)</f>
        <v>35146569.729368351</v>
      </c>
      <c r="E180" s="2515">
        <f t="shared" si="24"/>
        <v>9.1977527721787897E-2</v>
      </c>
      <c r="F180" s="2522"/>
      <c r="G180" s="2522"/>
      <c r="H180" s="2522"/>
      <c r="I180" s="2522"/>
      <c r="J180" s="2522"/>
      <c r="K180" s="2522"/>
      <c r="L180" s="2522"/>
      <c r="M180" s="2522"/>
      <c r="N180" s="2522"/>
      <c r="O180" s="2522"/>
      <c r="P180" s="2522"/>
      <c r="Q180" s="2522"/>
      <c r="R180" s="2527">
        <f>E180/2</f>
        <v>4.5988763860893948E-2</v>
      </c>
      <c r="S180" s="2527">
        <f>R180</f>
        <v>4.5988763860893948E-2</v>
      </c>
      <c r="T180" s="2529"/>
      <c r="U180" s="2529"/>
      <c r="V180" s="2522"/>
      <c r="W180" s="2522"/>
      <c r="X180" s="2522"/>
      <c r="Y180" s="2522"/>
      <c r="Z180" s="2522"/>
      <c r="AA180" s="2522"/>
      <c r="AB180" s="2522"/>
      <c r="AC180" s="2522"/>
      <c r="AD180" s="2522"/>
      <c r="AE180" s="2522"/>
      <c r="AF180" s="2523"/>
      <c r="AH180" s="2480">
        <f t="shared" si="21"/>
        <v>9.1977527721787897E-2</v>
      </c>
      <c r="AI180" s="2481">
        <f t="shared" si="22"/>
        <v>9.1977527721787897E-2</v>
      </c>
      <c r="AJ180" s="2481">
        <f t="shared" si="23"/>
        <v>0</v>
      </c>
      <c r="AK180" s="2481"/>
      <c r="AL180" s="2480"/>
      <c r="AP180" s="2481"/>
      <c r="AQ180" s="2481"/>
    </row>
    <row r="181" spans="1:43" s="342" customFormat="1" ht="34.5" customHeight="1" x14ac:dyDescent="0.25">
      <c r="A181" s="2512" t="s">
        <v>300</v>
      </c>
      <c r="B181" s="2532" t="s">
        <v>175</v>
      </c>
      <c r="C181" s="2767"/>
      <c r="D181" s="2524"/>
      <c r="E181" s="2515">
        <f t="shared" si="24"/>
        <v>0</v>
      </c>
      <c r="F181" s="2515"/>
      <c r="G181" s="2515"/>
      <c r="H181" s="2515"/>
      <c r="I181" s="2515"/>
      <c r="J181" s="2515"/>
      <c r="K181" s="2515"/>
      <c r="L181" s="2515"/>
      <c r="M181" s="2515"/>
      <c r="N181" s="2515"/>
      <c r="O181" s="2515"/>
      <c r="P181" s="2515"/>
      <c r="Q181" s="2515"/>
      <c r="R181" s="2515"/>
      <c r="S181" s="2515"/>
      <c r="T181" s="2515"/>
      <c r="U181" s="2515"/>
      <c r="V181" s="2515"/>
      <c r="W181" s="2515"/>
      <c r="X181" s="2515"/>
      <c r="Y181" s="2515"/>
      <c r="Z181" s="2515"/>
      <c r="AA181" s="2515"/>
      <c r="AB181" s="2515"/>
      <c r="AC181" s="2515"/>
      <c r="AD181" s="2515"/>
      <c r="AE181" s="2515"/>
      <c r="AF181" s="2517"/>
      <c r="AH181" s="2480">
        <f t="shared" si="21"/>
        <v>0</v>
      </c>
      <c r="AI181" s="2481">
        <f t="shared" si="22"/>
        <v>0</v>
      </c>
      <c r="AJ181" s="2481">
        <f t="shared" si="23"/>
        <v>0</v>
      </c>
      <c r="AK181" s="2481"/>
      <c r="AL181" s="2480"/>
      <c r="AP181" s="2481"/>
      <c r="AQ181" s="2481"/>
    </row>
    <row r="182" spans="1:43" s="342" customFormat="1" ht="34.5" customHeight="1" x14ac:dyDescent="0.25">
      <c r="A182" s="2543"/>
      <c r="B182" s="2544" t="s">
        <v>119</v>
      </c>
      <c r="C182" s="2767"/>
      <c r="D182" s="2524">
        <f>SUM('[9]RAB '!H3258:H3271)</f>
        <v>103379173.35452649</v>
      </c>
      <c r="E182" s="2515">
        <f t="shared" si="24"/>
        <v>0.27054022216928203</v>
      </c>
      <c r="F182" s="2522"/>
      <c r="G182" s="2522"/>
      <c r="H182" s="2522"/>
      <c r="I182" s="2522"/>
      <c r="J182" s="2522"/>
      <c r="K182" s="2522"/>
      <c r="L182" s="2522"/>
      <c r="M182" s="2522"/>
      <c r="N182" s="2522"/>
      <c r="O182" s="2522"/>
      <c r="P182" s="2522"/>
      <c r="Q182" s="2522"/>
      <c r="R182" s="2522"/>
      <c r="S182" s="2522"/>
      <c r="T182" s="2522"/>
      <c r="U182" s="2527">
        <f>V182</f>
        <v>9.0180074056427348E-2</v>
      </c>
      <c r="V182" s="2527">
        <f>X182</f>
        <v>9.0180074056427348E-2</v>
      </c>
      <c r="W182" s="2529"/>
      <c r="X182" s="2527">
        <f>E182/3</f>
        <v>9.0180074056427348E-2</v>
      </c>
      <c r="Y182" s="2529"/>
      <c r="Z182" s="2529"/>
      <c r="AA182" s="2522"/>
      <c r="AB182" s="2522"/>
      <c r="AC182" s="2522"/>
      <c r="AD182" s="2522"/>
      <c r="AE182" s="2522"/>
      <c r="AF182" s="2523"/>
      <c r="AH182" s="2480">
        <f t="shared" si="21"/>
        <v>0.27054022216928203</v>
      </c>
      <c r="AI182" s="2481">
        <f t="shared" si="22"/>
        <v>0.27054022216928203</v>
      </c>
      <c r="AJ182" s="2481">
        <f t="shared" si="23"/>
        <v>0</v>
      </c>
      <c r="AK182" s="2481"/>
      <c r="AL182" s="2480"/>
      <c r="AP182" s="2481"/>
      <c r="AQ182" s="2481"/>
    </row>
    <row r="183" spans="1:43" s="342" customFormat="1" ht="34.5" customHeight="1" x14ac:dyDescent="0.25">
      <c r="A183" s="2512" t="s">
        <v>55</v>
      </c>
      <c r="B183" s="2532" t="s">
        <v>176</v>
      </c>
      <c r="C183" s="2767"/>
      <c r="D183" s="2524"/>
      <c r="E183" s="2515">
        <f t="shared" si="24"/>
        <v>0</v>
      </c>
      <c r="F183" s="2515"/>
      <c r="G183" s="2515"/>
      <c r="H183" s="2515"/>
      <c r="I183" s="2515"/>
      <c r="J183" s="2515"/>
      <c r="K183" s="2515"/>
      <c r="L183" s="2515"/>
      <c r="M183" s="2515"/>
      <c r="N183" s="2515"/>
      <c r="O183" s="2515"/>
      <c r="P183" s="2515"/>
      <c r="Q183" s="2515"/>
      <c r="R183" s="2515"/>
      <c r="S183" s="2515"/>
      <c r="T183" s="2515"/>
      <c r="U183" s="2515"/>
      <c r="V183" s="2515"/>
      <c r="W183" s="2515"/>
      <c r="X183" s="2515"/>
      <c r="Y183" s="2515"/>
      <c r="Z183" s="2515"/>
      <c r="AA183" s="2515"/>
      <c r="AB183" s="2515"/>
      <c r="AC183" s="2515"/>
      <c r="AD183" s="2515"/>
      <c r="AE183" s="2515"/>
      <c r="AF183" s="2517"/>
      <c r="AH183" s="2480">
        <f t="shared" si="21"/>
        <v>0</v>
      </c>
      <c r="AI183" s="2481">
        <f t="shared" si="22"/>
        <v>0</v>
      </c>
      <c r="AJ183" s="2481">
        <f t="shared" si="23"/>
        <v>0</v>
      </c>
      <c r="AK183" s="2481"/>
      <c r="AL183" s="2480"/>
      <c r="AP183" s="2481"/>
      <c r="AQ183" s="2481"/>
    </row>
    <row r="184" spans="1:43" s="342" customFormat="1" ht="34.5" customHeight="1" x14ac:dyDescent="0.25">
      <c r="A184" s="2543"/>
      <c r="B184" s="2544" t="s">
        <v>119</v>
      </c>
      <c r="C184" s="2767"/>
      <c r="D184" s="2524">
        <f>SUM('[9]RAB '!H3278:H3282)</f>
        <v>17407673.04472727</v>
      </c>
      <c r="E184" s="2515">
        <f t="shared" si="24"/>
        <v>4.555536265336689E-2</v>
      </c>
      <c r="F184" s="2522"/>
      <c r="G184" s="2522"/>
      <c r="H184" s="2522"/>
      <c r="I184" s="2522"/>
      <c r="J184" s="2522"/>
      <c r="K184" s="2522"/>
      <c r="L184" s="2522"/>
      <c r="M184" s="2522"/>
      <c r="N184" s="2522"/>
      <c r="O184" s="2522"/>
      <c r="P184" s="2522"/>
      <c r="Q184" s="2522"/>
      <c r="R184" s="2522"/>
      <c r="S184" s="2522"/>
      <c r="T184" s="2522"/>
      <c r="U184" s="2522"/>
      <c r="V184" s="2522"/>
      <c r="W184" s="2529"/>
      <c r="X184" s="2527">
        <f>E184</f>
        <v>4.555536265336689E-2</v>
      </c>
      <c r="Y184" s="2522"/>
      <c r="Z184" s="2522"/>
      <c r="AA184" s="2522"/>
      <c r="AB184" s="2522"/>
      <c r="AC184" s="2522"/>
      <c r="AD184" s="2522"/>
      <c r="AE184" s="2522"/>
      <c r="AF184" s="2523"/>
      <c r="AH184" s="2480">
        <f t="shared" si="21"/>
        <v>4.555536265336689E-2</v>
      </c>
      <c r="AI184" s="2481">
        <f t="shared" si="22"/>
        <v>4.555536265336689E-2</v>
      </c>
      <c r="AJ184" s="2481">
        <f t="shared" si="23"/>
        <v>0</v>
      </c>
      <c r="AK184" s="2481"/>
      <c r="AL184" s="2480"/>
      <c r="AP184" s="2481"/>
      <c r="AQ184" s="2481"/>
    </row>
    <row r="185" spans="1:43" s="342" customFormat="1" ht="34.5" customHeight="1" x14ac:dyDescent="0.25">
      <c r="A185" s="2537" t="s">
        <v>310</v>
      </c>
      <c r="B185" s="2532" t="s">
        <v>177</v>
      </c>
      <c r="C185" s="2767"/>
      <c r="D185" s="2524"/>
      <c r="E185" s="2515">
        <f t="shared" si="24"/>
        <v>0</v>
      </c>
      <c r="F185" s="2515"/>
      <c r="G185" s="2515"/>
      <c r="H185" s="2515"/>
      <c r="I185" s="2515"/>
      <c r="J185" s="2515"/>
      <c r="K185" s="2515"/>
      <c r="L185" s="2515"/>
      <c r="M185" s="2515"/>
      <c r="N185" s="2515"/>
      <c r="O185" s="2515"/>
      <c r="P185" s="2515"/>
      <c r="Q185" s="2515"/>
      <c r="R185" s="2515"/>
      <c r="S185" s="2515"/>
      <c r="T185" s="2515"/>
      <c r="U185" s="2515"/>
      <c r="V185" s="2515"/>
      <c r="W185" s="2515"/>
      <c r="X185" s="2515"/>
      <c r="Y185" s="2515"/>
      <c r="Z185" s="2515"/>
      <c r="AA185" s="2515"/>
      <c r="AB185" s="2515"/>
      <c r="AC185" s="2515"/>
      <c r="AD185" s="2515"/>
      <c r="AE185" s="2515"/>
      <c r="AF185" s="2517"/>
      <c r="AH185" s="2480">
        <f t="shared" si="21"/>
        <v>0</v>
      </c>
      <c r="AI185" s="2481">
        <f t="shared" si="22"/>
        <v>0</v>
      </c>
      <c r="AJ185" s="2481">
        <f t="shared" si="23"/>
        <v>0</v>
      </c>
      <c r="AK185" s="2481"/>
      <c r="AL185" s="2480"/>
      <c r="AP185" s="2481"/>
      <c r="AQ185" s="2481"/>
    </row>
    <row r="186" spans="1:43" s="342" customFormat="1" ht="24.6" x14ac:dyDescent="0.25">
      <c r="A186" s="2551"/>
      <c r="B186" s="2538" t="s">
        <v>178</v>
      </c>
      <c r="C186" s="2767"/>
      <c r="D186" s="2524">
        <f>SUM('[9]RAB '!H3290:H3296)</f>
        <v>183960120.30378622</v>
      </c>
      <c r="E186" s="2515">
        <f t="shared" si="24"/>
        <v>0.48141816385587333</v>
      </c>
      <c r="F186" s="2515"/>
      <c r="G186" s="2515"/>
      <c r="H186" s="2515"/>
      <c r="I186" s="2515"/>
      <c r="J186" s="2515"/>
      <c r="K186" s="2515"/>
      <c r="L186" s="2515"/>
      <c r="M186" s="2515"/>
      <c r="N186" s="2515"/>
      <c r="O186" s="2515"/>
      <c r="P186" s="2515"/>
      <c r="Q186" s="2515"/>
      <c r="R186" s="2515"/>
      <c r="S186" s="2515"/>
      <c r="T186" s="2515"/>
      <c r="U186" s="2516">
        <f>V186</f>
        <v>6.0177270481984166E-2</v>
      </c>
      <c r="V186" s="2516">
        <f>E186/8</f>
        <v>6.0177270481984166E-2</v>
      </c>
      <c r="W186" s="2529"/>
      <c r="X186" s="2516">
        <f>U186</f>
        <v>6.0177270481984166E-2</v>
      </c>
      <c r="Y186" s="2516">
        <f>X186</f>
        <v>6.0177270481984166E-2</v>
      </c>
      <c r="Z186" s="2516">
        <f>Y186</f>
        <v>6.0177270481984166E-2</v>
      </c>
      <c r="AA186" s="2516">
        <f>Z186</f>
        <v>6.0177270481984166E-2</v>
      </c>
      <c r="AB186" s="2516">
        <f>AA186</f>
        <v>6.0177270481984166E-2</v>
      </c>
      <c r="AC186" s="2516">
        <f>AB186</f>
        <v>6.0177270481984166E-2</v>
      </c>
      <c r="AD186" s="2515"/>
      <c r="AE186" s="2515"/>
      <c r="AF186" s="2517"/>
      <c r="AH186" s="2480">
        <f t="shared" si="21"/>
        <v>0.48141816385587338</v>
      </c>
      <c r="AI186" s="2481">
        <f t="shared" si="22"/>
        <v>0.48141816385587333</v>
      </c>
      <c r="AJ186" s="2481">
        <f t="shared" si="23"/>
        <v>0</v>
      </c>
      <c r="AK186" s="2481"/>
      <c r="AL186" s="2480"/>
      <c r="AP186" s="2481"/>
      <c r="AQ186" s="2481"/>
    </row>
    <row r="187" spans="1:43" s="342" customFormat="1" ht="34.5" customHeight="1" x14ac:dyDescent="0.25">
      <c r="A187" s="2543"/>
      <c r="B187" s="2544" t="s">
        <v>179</v>
      </c>
      <c r="C187" s="2767"/>
      <c r="D187" s="2524">
        <f>SUM('[9]RAB '!H3300:H3318)</f>
        <v>41408883.969598264</v>
      </c>
      <c r="E187" s="2515">
        <f t="shared" si="24"/>
        <v>0.1083658178470685</v>
      </c>
      <c r="F187" s="2522"/>
      <c r="G187" s="2522"/>
      <c r="H187" s="2522"/>
      <c r="I187" s="2522"/>
      <c r="J187" s="2522"/>
      <c r="K187" s="2522"/>
      <c r="L187" s="2522"/>
      <c r="M187" s="2522"/>
      <c r="N187" s="2522"/>
      <c r="O187" s="2522"/>
      <c r="P187" s="2522"/>
      <c r="Q187" s="2522"/>
      <c r="R187" s="2522"/>
      <c r="S187" s="2522"/>
      <c r="T187" s="2527">
        <f>E187/3</f>
        <v>3.6121939282356165E-2</v>
      </c>
      <c r="U187" s="2527">
        <f>T187</f>
        <v>3.6121939282356165E-2</v>
      </c>
      <c r="V187" s="2527">
        <f>U187</f>
        <v>3.6121939282356165E-2</v>
      </c>
      <c r="W187" s="2529"/>
      <c r="X187" s="2529"/>
      <c r="Y187" s="2529"/>
      <c r="Z187" s="2522"/>
      <c r="AA187" s="2522"/>
      <c r="AB187" s="2522"/>
      <c r="AC187" s="2522"/>
      <c r="AD187" s="2522"/>
      <c r="AE187" s="2522"/>
      <c r="AF187" s="2523"/>
      <c r="AH187" s="2480">
        <f t="shared" si="21"/>
        <v>0.1083658178470685</v>
      </c>
      <c r="AI187" s="2481">
        <f t="shared" si="22"/>
        <v>0.1083658178470685</v>
      </c>
      <c r="AJ187" s="2481">
        <f t="shared" si="23"/>
        <v>0</v>
      </c>
      <c r="AK187" s="2481"/>
      <c r="AL187" s="2480"/>
      <c r="AP187" s="2481"/>
      <c r="AQ187" s="2481"/>
    </row>
    <row r="188" spans="1:43" s="342" customFormat="1" ht="34.5" customHeight="1" x14ac:dyDescent="0.25">
      <c r="A188" s="2543"/>
      <c r="B188" s="2544" t="s">
        <v>171</v>
      </c>
      <c r="C188" s="2767"/>
      <c r="D188" s="2524">
        <f>SUM('[9]RAB '!H3323)</f>
        <v>6916385.5339278514</v>
      </c>
      <c r="E188" s="2515">
        <f t="shared" si="24"/>
        <v>1.8099975248789507E-2</v>
      </c>
      <c r="F188" s="2522"/>
      <c r="G188" s="2522"/>
      <c r="H188" s="2522"/>
      <c r="I188" s="2522"/>
      <c r="J188" s="2522"/>
      <c r="K188" s="2522"/>
      <c r="L188" s="2522"/>
      <c r="M188" s="2522"/>
      <c r="N188" s="2522"/>
      <c r="O188" s="2522"/>
      <c r="P188" s="2522"/>
      <c r="Q188" s="2522"/>
      <c r="R188" s="2522"/>
      <c r="S188" s="2522"/>
      <c r="T188" s="2522"/>
      <c r="U188" s="2522"/>
      <c r="V188" s="2522"/>
      <c r="W188" s="2522"/>
      <c r="X188" s="2527">
        <f>E188</f>
        <v>1.8099975248789507E-2</v>
      </c>
      <c r="Y188" s="2522"/>
      <c r="Z188" s="2522"/>
      <c r="AA188" s="2522"/>
      <c r="AB188" s="2522"/>
      <c r="AC188" s="2522"/>
      <c r="AD188" s="2522"/>
      <c r="AE188" s="2522"/>
      <c r="AF188" s="2523"/>
      <c r="AH188" s="2480">
        <f t="shared" si="21"/>
        <v>1.8099975248789507E-2</v>
      </c>
      <c r="AI188" s="2481">
        <f t="shared" si="22"/>
        <v>1.8099975248789507E-2</v>
      </c>
      <c r="AJ188" s="2481">
        <f t="shared" si="23"/>
        <v>0</v>
      </c>
      <c r="AK188" s="2481"/>
      <c r="AL188" s="2480"/>
      <c r="AP188" s="2481"/>
      <c r="AQ188" s="2481"/>
    </row>
    <row r="189" spans="1:43" s="342" customFormat="1" ht="34.5" customHeight="1" x14ac:dyDescent="0.25">
      <c r="A189" s="2543"/>
      <c r="B189" s="2544" t="s">
        <v>172</v>
      </c>
      <c r="C189" s="2767"/>
      <c r="D189" s="2524">
        <f>SUM('[9]RAB '!H3328)</f>
        <v>6916385.5339278514</v>
      </c>
      <c r="E189" s="2515">
        <f t="shared" si="24"/>
        <v>1.8099975248789507E-2</v>
      </c>
      <c r="F189" s="2522"/>
      <c r="G189" s="2522"/>
      <c r="H189" s="2522"/>
      <c r="I189" s="2522"/>
      <c r="J189" s="2522"/>
      <c r="K189" s="2522"/>
      <c r="L189" s="2522"/>
      <c r="M189" s="2522"/>
      <c r="N189" s="2522"/>
      <c r="O189" s="2522"/>
      <c r="P189" s="2522"/>
      <c r="Q189" s="2522"/>
      <c r="R189" s="2522"/>
      <c r="S189" s="2522"/>
      <c r="T189" s="2522"/>
      <c r="U189" s="2522"/>
      <c r="V189" s="2522"/>
      <c r="W189" s="2522"/>
      <c r="X189" s="2522"/>
      <c r="Y189" s="2527">
        <f>E189</f>
        <v>1.8099975248789507E-2</v>
      </c>
      <c r="Z189" s="2522"/>
      <c r="AA189" s="2522"/>
      <c r="AB189" s="2522"/>
      <c r="AC189" s="2522"/>
      <c r="AD189" s="2522"/>
      <c r="AE189" s="2522"/>
      <c r="AF189" s="2523"/>
      <c r="AH189" s="2480">
        <f t="shared" si="21"/>
        <v>1.8099975248789507E-2</v>
      </c>
      <c r="AI189" s="2481">
        <f t="shared" si="22"/>
        <v>1.8099975248789507E-2</v>
      </c>
      <c r="AJ189" s="2481">
        <f t="shared" si="23"/>
        <v>0</v>
      </c>
      <c r="AK189" s="2481"/>
      <c r="AL189" s="2480"/>
      <c r="AP189" s="2481"/>
      <c r="AQ189" s="2481"/>
    </row>
    <row r="190" spans="1:43" s="342" customFormat="1" ht="34.5" customHeight="1" x14ac:dyDescent="0.25">
      <c r="A190" s="2543"/>
      <c r="B190" s="2544" t="s">
        <v>122</v>
      </c>
      <c r="C190" s="2767"/>
      <c r="D190" s="2524">
        <f>SUM('[9]RAB '!H3332:H3337)</f>
        <v>1468251.0494414603</v>
      </c>
      <c r="E190" s="2515">
        <f t="shared" si="24"/>
        <v>3.8423693305609289E-3</v>
      </c>
      <c r="F190" s="2522"/>
      <c r="G190" s="2522"/>
      <c r="H190" s="2522"/>
      <c r="I190" s="2522"/>
      <c r="J190" s="2522"/>
      <c r="K190" s="2522"/>
      <c r="L190" s="2522"/>
      <c r="M190" s="2522"/>
      <c r="N190" s="2522"/>
      <c r="O190" s="2522"/>
      <c r="P190" s="2522"/>
      <c r="Q190" s="2522"/>
      <c r="R190" s="2522"/>
      <c r="S190" s="2522"/>
      <c r="T190" s="2522"/>
      <c r="U190" s="2522"/>
      <c r="V190" s="2522"/>
      <c r="W190" s="2522"/>
      <c r="X190" s="2522"/>
      <c r="Y190" s="2529"/>
      <c r="Z190" s="2527">
        <f>E190</f>
        <v>3.8423693305609289E-3</v>
      </c>
      <c r="AA190" s="2522"/>
      <c r="AB190" s="2522"/>
      <c r="AC190" s="2522"/>
      <c r="AD190" s="2522"/>
      <c r="AE190" s="2522"/>
      <c r="AF190" s="2523"/>
      <c r="AH190" s="2480">
        <f t="shared" si="21"/>
        <v>3.8423693305609289E-3</v>
      </c>
      <c r="AI190" s="2481">
        <f t="shared" si="22"/>
        <v>3.8423693305609289E-3</v>
      </c>
      <c r="AJ190" s="2481">
        <f t="shared" si="23"/>
        <v>0</v>
      </c>
      <c r="AK190" s="2481"/>
      <c r="AL190" s="2480"/>
      <c r="AP190" s="2481"/>
      <c r="AQ190" s="2481"/>
    </row>
    <row r="191" spans="1:43" s="342" customFormat="1" ht="34.5" customHeight="1" x14ac:dyDescent="0.25">
      <c r="A191" s="2537" t="s">
        <v>312</v>
      </c>
      <c r="B191" s="2532" t="s">
        <v>180</v>
      </c>
      <c r="C191" s="2767"/>
      <c r="D191" s="2524">
        <f>'[9]RAB '!H3342</f>
        <v>354700.65040764643</v>
      </c>
      <c r="E191" s="2515">
        <f t="shared" si="24"/>
        <v>9.2824105330952358E-4</v>
      </c>
      <c r="F191" s="2522"/>
      <c r="G191" s="2522"/>
      <c r="H191" s="2522"/>
      <c r="I191" s="2522"/>
      <c r="J191" s="2522"/>
      <c r="K191" s="2522"/>
      <c r="L191" s="2522"/>
      <c r="M191" s="2522"/>
      <c r="N191" s="2522"/>
      <c r="O191" s="2522"/>
      <c r="P191" s="2522"/>
      <c r="Q191" s="2522"/>
      <c r="R191" s="2522"/>
      <c r="S191" s="2522"/>
      <c r="T191" s="2522"/>
      <c r="U191" s="2522"/>
      <c r="V191" s="2522"/>
      <c r="W191" s="2522"/>
      <c r="X191" s="2522"/>
      <c r="Y191" s="2529"/>
      <c r="Z191" s="2529"/>
      <c r="AA191" s="2527">
        <f>E191</f>
        <v>9.2824105330952358E-4</v>
      </c>
      <c r="AB191" s="2522"/>
      <c r="AC191" s="2522"/>
      <c r="AD191" s="2522"/>
      <c r="AE191" s="2522"/>
      <c r="AF191" s="2523"/>
      <c r="AH191" s="2480">
        <f t="shared" si="21"/>
        <v>9.2824105330952358E-4</v>
      </c>
      <c r="AI191" s="2481">
        <f t="shared" si="22"/>
        <v>9.2824105330952358E-4</v>
      </c>
      <c r="AJ191" s="2481">
        <f t="shared" si="23"/>
        <v>0</v>
      </c>
      <c r="AK191" s="2481"/>
      <c r="AL191" s="2480"/>
      <c r="AP191" s="2481"/>
      <c r="AQ191" s="2481"/>
    </row>
    <row r="192" spans="1:43" s="342" customFormat="1" ht="34.5" customHeight="1" x14ac:dyDescent="0.25">
      <c r="A192" s="2537" t="s">
        <v>54</v>
      </c>
      <c r="B192" s="2532" t="s">
        <v>181</v>
      </c>
      <c r="C192" s="2767"/>
      <c r="D192" s="2524">
        <f>SUM('[9]RAB '!H3345)</f>
        <v>1618340.4765174682</v>
      </c>
      <c r="E192" s="2515">
        <f t="shared" si="24"/>
        <v>4.2351488975550721E-3</v>
      </c>
      <c r="F192" s="2515"/>
      <c r="G192" s="2515"/>
      <c r="H192" s="2515"/>
      <c r="I192" s="2515"/>
      <c r="J192" s="2515"/>
      <c r="K192" s="2515"/>
      <c r="L192" s="2515"/>
      <c r="M192" s="2515"/>
      <c r="N192" s="2515"/>
      <c r="O192" s="2515"/>
      <c r="P192" s="2515"/>
      <c r="Q192" s="2515"/>
      <c r="R192" s="2515"/>
      <c r="S192" s="2515"/>
      <c r="T192" s="2515"/>
      <c r="U192" s="2515"/>
      <c r="V192" s="2515"/>
      <c r="W192" s="2515"/>
      <c r="X192" s="2515"/>
      <c r="Y192" s="2529"/>
      <c r="Z192" s="2529"/>
      <c r="AA192" s="2529"/>
      <c r="AB192" s="2527">
        <f>E192</f>
        <v>4.2351488975550721E-3</v>
      </c>
      <c r="AC192" s="2515"/>
      <c r="AD192" s="2515"/>
      <c r="AE192" s="2515"/>
      <c r="AF192" s="2517"/>
      <c r="AH192" s="2480">
        <f t="shared" si="21"/>
        <v>4.2351488975550721E-3</v>
      </c>
      <c r="AI192" s="2481">
        <f t="shared" si="22"/>
        <v>4.2351488975550721E-3</v>
      </c>
      <c r="AJ192" s="2481">
        <f t="shared" si="23"/>
        <v>0</v>
      </c>
      <c r="AK192" s="2481"/>
      <c r="AL192" s="2480"/>
      <c r="AP192" s="2481"/>
      <c r="AQ192" s="2481"/>
    </row>
    <row r="193" spans="1:77" s="342" customFormat="1" ht="34.5" customHeight="1" x14ac:dyDescent="0.25">
      <c r="A193" s="2518" t="s">
        <v>314</v>
      </c>
      <c r="B193" s="2547" t="s">
        <v>182</v>
      </c>
      <c r="C193" s="2769"/>
      <c r="D193" s="2552"/>
      <c r="E193" s="2516">
        <f t="shared" si="24"/>
        <v>0</v>
      </c>
      <c r="F193" s="2515"/>
      <c r="G193" s="2515"/>
      <c r="H193" s="2515"/>
      <c r="I193" s="2515"/>
      <c r="J193" s="2515"/>
      <c r="K193" s="2515"/>
      <c r="L193" s="2515"/>
      <c r="M193" s="2515"/>
      <c r="N193" s="2515"/>
      <c r="O193" s="2515"/>
      <c r="P193" s="2515"/>
      <c r="Q193" s="2515"/>
      <c r="R193" s="2515"/>
      <c r="S193" s="2515"/>
      <c r="T193" s="2515"/>
      <c r="U193" s="2515"/>
      <c r="V193" s="2515"/>
      <c r="W193" s="2515"/>
      <c r="X193" s="2515"/>
      <c r="Y193" s="2515"/>
      <c r="Z193" s="2515"/>
      <c r="AA193" s="2515"/>
      <c r="AB193" s="2515"/>
      <c r="AC193" s="2515"/>
      <c r="AD193" s="2515"/>
      <c r="AE193" s="2515"/>
      <c r="AF193" s="2517"/>
      <c r="AH193" s="2480">
        <f t="shared" si="21"/>
        <v>0</v>
      </c>
      <c r="AI193" s="2481">
        <f t="shared" si="22"/>
        <v>0</v>
      </c>
      <c r="AJ193" s="2481">
        <f t="shared" si="23"/>
        <v>0</v>
      </c>
      <c r="AK193" s="2481"/>
      <c r="AL193" s="2480"/>
      <c r="AP193" s="2481"/>
      <c r="AQ193" s="2481"/>
    </row>
    <row r="194" spans="1:77" s="342" customFormat="1" ht="34.5" customHeight="1" x14ac:dyDescent="0.25">
      <c r="A194" s="2512" t="s">
        <v>290</v>
      </c>
      <c r="B194" s="2532" t="s">
        <v>116</v>
      </c>
      <c r="C194" s="2767"/>
      <c r="D194" s="2553">
        <f>SUM('[9]RAB '!H3357:H3359)</f>
        <v>263732545.21599343</v>
      </c>
      <c r="E194" s="2515">
        <f t="shared" si="24"/>
        <v>0.69018022741696639</v>
      </c>
      <c r="F194" s="2515"/>
      <c r="G194" s="2515"/>
      <c r="H194" s="2515"/>
      <c r="I194" s="2515"/>
      <c r="J194" s="2515"/>
      <c r="K194" s="2515"/>
      <c r="L194" s="2515"/>
      <c r="M194" s="2515"/>
      <c r="N194" s="2515"/>
      <c r="O194" s="2515"/>
      <c r="P194" s="2515"/>
      <c r="Q194" s="2515"/>
      <c r="R194" s="2516">
        <f>V194</f>
        <v>5.7515018951413865E-2</v>
      </c>
      <c r="S194" s="2516">
        <f>E194/12</f>
        <v>5.7515018951413865E-2</v>
      </c>
      <c r="T194" s="2516">
        <f>S194</f>
        <v>5.7515018951413865E-2</v>
      </c>
      <c r="U194" s="2516">
        <f t="shared" ref="U194:AD194" si="25">T194</f>
        <v>5.7515018951413865E-2</v>
      </c>
      <c r="V194" s="2516">
        <f t="shared" si="25"/>
        <v>5.7515018951413865E-2</v>
      </c>
      <c r="W194" s="2529"/>
      <c r="X194" s="2516">
        <f>R194</f>
        <v>5.7515018951413865E-2</v>
      </c>
      <c r="Y194" s="2516">
        <f t="shared" si="25"/>
        <v>5.7515018951413865E-2</v>
      </c>
      <c r="Z194" s="2516">
        <f t="shared" si="25"/>
        <v>5.7515018951413865E-2</v>
      </c>
      <c r="AA194" s="2516">
        <f t="shared" si="25"/>
        <v>5.7515018951413865E-2</v>
      </c>
      <c r="AB194" s="2516">
        <f t="shared" si="25"/>
        <v>5.7515018951413865E-2</v>
      </c>
      <c r="AC194" s="2516">
        <f t="shared" si="25"/>
        <v>5.7515018951413865E-2</v>
      </c>
      <c r="AD194" s="2516">
        <f t="shared" si="25"/>
        <v>5.7515018951413865E-2</v>
      </c>
      <c r="AE194" s="2515"/>
      <c r="AF194" s="2517"/>
      <c r="AH194" s="2480">
        <f t="shared" si="21"/>
        <v>0.69018022741696639</v>
      </c>
      <c r="AI194" s="2481">
        <f t="shared" si="22"/>
        <v>0.69018022741696639</v>
      </c>
      <c r="AJ194" s="2481">
        <f t="shared" si="23"/>
        <v>0</v>
      </c>
      <c r="AK194" s="2481"/>
      <c r="AL194" s="2480"/>
      <c r="AP194" s="2481"/>
      <c r="AQ194" s="2481"/>
    </row>
    <row r="195" spans="1:77" s="342" customFormat="1" ht="34.5" customHeight="1" thickBot="1" x14ac:dyDescent="0.3">
      <c r="A195" s="2537" t="s">
        <v>288</v>
      </c>
      <c r="B195" s="2532" t="s">
        <v>183</v>
      </c>
      <c r="C195" s="2767"/>
      <c r="D195" s="2524">
        <f>SUM('[9]RAB '!H3363:H3379)</f>
        <v>750453796.67612958</v>
      </c>
      <c r="E195" s="2515">
        <f t="shared" si="24"/>
        <v>1.9639152673844789</v>
      </c>
      <c r="F195" s="2515"/>
      <c r="G195" s="2515"/>
      <c r="H195" s="2515"/>
      <c r="I195" s="2515"/>
      <c r="J195" s="2515"/>
      <c r="K195" s="2515"/>
      <c r="L195" s="2516">
        <f>X195</f>
        <v>0.11552442749320464</v>
      </c>
      <c r="M195" s="2516">
        <f>V195</f>
        <v>0.11552442749320464</v>
      </c>
      <c r="N195" s="2516">
        <f>E195/17</f>
        <v>0.11552442749320464</v>
      </c>
      <c r="O195" s="2516">
        <f>N195</f>
        <v>0.11552442749320464</v>
      </c>
      <c r="P195" s="2516">
        <f t="shared" ref="P195:AD195" si="26">O195</f>
        <v>0.11552442749320464</v>
      </c>
      <c r="Q195" s="2516">
        <f t="shared" si="26"/>
        <v>0.11552442749320464</v>
      </c>
      <c r="R195" s="2516">
        <f t="shared" si="26"/>
        <v>0.11552442749320464</v>
      </c>
      <c r="S195" s="2516">
        <f t="shared" si="26"/>
        <v>0.11552442749320464</v>
      </c>
      <c r="T195" s="2516">
        <f t="shared" si="26"/>
        <v>0.11552442749320464</v>
      </c>
      <c r="U195" s="2516">
        <f t="shared" si="26"/>
        <v>0.11552442749320464</v>
      </c>
      <c r="V195" s="2516">
        <f t="shared" si="26"/>
        <v>0.11552442749320464</v>
      </c>
      <c r="W195" s="2529"/>
      <c r="X195" s="2516">
        <f>M195</f>
        <v>0.11552442749320464</v>
      </c>
      <c r="Y195" s="2529"/>
      <c r="Z195" s="2516">
        <f>L195</f>
        <v>0.11552442749320464</v>
      </c>
      <c r="AA195" s="2516">
        <f t="shared" si="26"/>
        <v>0.11552442749320464</v>
      </c>
      <c r="AB195" s="2516">
        <f t="shared" si="26"/>
        <v>0.11552442749320464</v>
      </c>
      <c r="AC195" s="2516">
        <f t="shared" si="26"/>
        <v>0.11552442749320464</v>
      </c>
      <c r="AD195" s="2516">
        <f t="shared" si="26"/>
        <v>0.11552442749320464</v>
      </c>
      <c r="AE195" s="2515"/>
      <c r="AF195" s="2517"/>
      <c r="AH195" s="2480">
        <f t="shared" si="21"/>
        <v>1.9639152673844784</v>
      </c>
      <c r="AI195" s="2481">
        <f t="shared" si="22"/>
        <v>1.9639152673844789</v>
      </c>
      <c r="AJ195" s="2481">
        <f t="shared" si="23"/>
        <v>0</v>
      </c>
      <c r="AK195" s="2481"/>
      <c r="AL195" s="2480"/>
      <c r="AP195" s="2481"/>
      <c r="AQ195" s="2481"/>
    </row>
    <row r="196" spans="1:77" s="354" customFormat="1" ht="34.5" customHeight="1" thickBot="1" x14ac:dyDescent="0.3">
      <c r="A196" s="2537" t="s">
        <v>298</v>
      </c>
      <c r="B196" s="2532" t="s">
        <v>184</v>
      </c>
      <c r="C196" s="2767"/>
      <c r="D196" s="2539">
        <f>SUM('[9]RAB '!H3382:H3395)</f>
        <v>36548925.704886071</v>
      </c>
      <c r="E196" s="2515">
        <f t="shared" si="24"/>
        <v>9.5647451603611738E-2</v>
      </c>
      <c r="F196" s="2515"/>
      <c r="G196" s="2515"/>
      <c r="H196" s="2515"/>
      <c r="I196" s="2515"/>
      <c r="J196" s="2515"/>
      <c r="K196" s="2515"/>
      <c r="L196" s="2515"/>
      <c r="M196" s="2515"/>
      <c r="N196" s="2515"/>
      <c r="O196" s="2515"/>
      <c r="P196" s="2515"/>
      <c r="Q196" s="2515"/>
      <c r="R196" s="2515"/>
      <c r="S196" s="2515"/>
      <c r="T196" s="2515"/>
      <c r="U196" s="2515"/>
      <c r="V196" s="2515"/>
      <c r="W196" s="2515"/>
      <c r="X196" s="2515"/>
      <c r="Y196" s="2515"/>
      <c r="Z196" s="2515"/>
      <c r="AA196" s="2515"/>
      <c r="AB196" s="2515"/>
      <c r="AC196" s="2515"/>
      <c r="AD196" s="2515"/>
      <c r="AE196" s="2516">
        <f>E196</f>
        <v>9.5647451603611738E-2</v>
      </c>
      <c r="AF196" s="2517"/>
      <c r="AG196" s="342"/>
      <c r="AH196" s="2480">
        <f t="shared" si="21"/>
        <v>9.5647451603611738E-2</v>
      </c>
      <c r="AI196" s="2481">
        <f t="shared" si="22"/>
        <v>9.5647451603611738E-2</v>
      </c>
      <c r="AJ196" s="2481">
        <f t="shared" si="23"/>
        <v>0</v>
      </c>
      <c r="AK196" s="2481"/>
      <c r="AL196" s="2480"/>
      <c r="AM196" s="342"/>
      <c r="AN196" s="342"/>
      <c r="AO196" s="342"/>
      <c r="AP196" s="2481"/>
      <c r="AQ196" s="2481"/>
      <c r="AR196" s="342"/>
      <c r="AS196" s="342"/>
      <c r="AT196" s="342"/>
      <c r="AU196" s="342"/>
      <c r="AV196" s="342"/>
      <c r="AW196" s="342"/>
      <c r="AX196" s="342"/>
      <c r="AY196" s="342"/>
      <c r="AZ196" s="342"/>
      <c r="BA196" s="342"/>
      <c r="BB196" s="342"/>
      <c r="BC196" s="342"/>
      <c r="BD196" s="342"/>
      <c r="BE196" s="342"/>
      <c r="BF196" s="342"/>
      <c r="BG196" s="342"/>
      <c r="BH196" s="342"/>
      <c r="BI196" s="342"/>
      <c r="BJ196" s="342"/>
      <c r="BK196" s="342"/>
      <c r="BL196" s="342"/>
      <c r="BM196" s="342"/>
      <c r="BN196" s="342"/>
      <c r="BO196" s="342"/>
      <c r="BP196" s="342"/>
      <c r="BQ196" s="342"/>
      <c r="BR196" s="342"/>
      <c r="BS196" s="342"/>
      <c r="BT196" s="342"/>
      <c r="BU196" s="342"/>
      <c r="BV196" s="342"/>
      <c r="BW196" s="342"/>
      <c r="BX196" s="342"/>
      <c r="BY196" s="342"/>
    </row>
    <row r="197" spans="1:77" s="342" customFormat="1" ht="34.5" customHeight="1" x14ac:dyDescent="0.25">
      <c r="A197" s="2537" t="s">
        <v>293</v>
      </c>
      <c r="B197" s="2554" t="s">
        <v>315</v>
      </c>
      <c r="C197" s="2770"/>
      <c r="D197" s="2524"/>
      <c r="E197" s="2515">
        <f t="shared" si="24"/>
        <v>0</v>
      </c>
      <c r="F197" s="2515"/>
      <c r="G197" s="2515"/>
      <c r="H197" s="2515"/>
      <c r="I197" s="2515"/>
      <c r="J197" s="2515"/>
      <c r="K197" s="2515"/>
      <c r="L197" s="2515"/>
      <c r="M197" s="2515"/>
      <c r="N197" s="2515"/>
      <c r="O197" s="2515"/>
      <c r="P197" s="2515"/>
      <c r="Q197" s="2515"/>
      <c r="R197" s="2515"/>
      <c r="S197" s="2515"/>
      <c r="T197" s="2515"/>
      <c r="U197" s="2515"/>
      <c r="V197" s="2515"/>
      <c r="W197" s="2515"/>
      <c r="X197" s="2515"/>
      <c r="Y197" s="2515"/>
      <c r="Z197" s="2515"/>
      <c r="AA197" s="2515"/>
      <c r="AB197" s="2515"/>
      <c r="AC197" s="2515"/>
      <c r="AD197" s="2515"/>
      <c r="AE197" s="2515"/>
      <c r="AF197" s="2517"/>
      <c r="AH197" s="2480">
        <f t="shared" si="21"/>
        <v>0</v>
      </c>
      <c r="AI197" s="2481">
        <f t="shared" si="22"/>
        <v>0</v>
      </c>
      <c r="AJ197" s="2481">
        <f t="shared" si="23"/>
        <v>0</v>
      </c>
      <c r="AK197" s="2481"/>
      <c r="AL197" s="2480"/>
      <c r="AP197" s="2481">
        <f>SUM(E197:AO197,D198,D199,D200,D201,D202,D203,D204,D205,D206,D207,D208,D209,D210)</f>
        <v>502791127.93730372</v>
      </c>
      <c r="AQ197" s="2481">
        <f>SUM('[9]RAB '!H3402:H3621)</f>
        <v>502791127.93730384</v>
      </c>
    </row>
    <row r="198" spans="1:77" s="342" customFormat="1" ht="34.5" customHeight="1" x14ac:dyDescent="0.25">
      <c r="A198" s="2545"/>
      <c r="B198" s="2554" t="s">
        <v>315</v>
      </c>
      <c r="C198" s="2770"/>
      <c r="D198" s="2524">
        <f>SUM('[9]RAB '!H3402:H3558)</f>
        <v>107048601.50308739</v>
      </c>
      <c r="E198" s="2515">
        <f t="shared" si="24"/>
        <v>0.28014300650516988</v>
      </c>
      <c r="F198" s="2515"/>
      <c r="G198" s="2515"/>
      <c r="H198" s="2529"/>
      <c r="I198" s="2529"/>
      <c r="J198" s="2516">
        <f>E198/6</f>
        <v>4.669050108419498E-2</v>
      </c>
      <c r="K198" s="2516">
        <f>J198</f>
        <v>4.669050108419498E-2</v>
      </c>
      <c r="L198" s="2516">
        <f>K198</f>
        <v>4.669050108419498E-2</v>
      </c>
      <c r="M198" s="2516">
        <f>L198</f>
        <v>4.669050108419498E-2</v>
      </c>
      <c r="N198" s="2516">
        <f>M198</f>
        <v>4.669050108419498E-2</v>
      </c>
      <c r="O198" s="2516">
        <f>N198</f>
        <v>4.669050108419498E-2</v>
      </c>
      <c r="P198" s="2529"/>
      <c r="Q198" s="2515"/>
      <c r="R198" s="2515"/>
      <c r="S198" s="2515"/>
      <c r="T198" s="2515"/>
      <c r="U198" s="2515"/>
      <c r="V198" s="2515"/>
      <c r="W198" s="2515"/>
      <c r="X198" s="2515"/>
      <c r="Y198" s="2515"/>
      <c r="Z198" s="2515"/>
      <c r="AA198" s="2515"/>
      <c r="AB198" s="2515"/>
      <c r="AC198" s="2515"/>
      <c r="AD198" s="2515"/>
      <c r="AE198" s="2515"/>
      <c r="AF198" s="2517"/>
      <c r="AH198" s="2480">
        <f t="shared" si="21"/>
        <v>0.28014300650516988</v>
      </c>
      <c r="AI198" s="2481">
        <f t="shared" si="22"/>
        <v>0.28014300650516988</v>
      </c>
      <c r="AJ198" s="2481">
        <f t="shared" si="23"/>
        <v>0</v>
      </c>
      <c r="AK198" s="2481"/>
      <c r="AL198" s="2480"/>
      <c r="AP198" s="2481"/>
      <c r="AQ198" s="2481"/>
    </row>
    <row r="199" spans="1:77" s="342" customFormat="1" ht="34.5" customHeight="1" x14ac:dyDescent="0.25">
      <c r="A199" s="2537" t="s">
        <v>295</v>
      </c>
      <c r="B199" s="2555" t="s">
        <v>185</v>
      </c>
      <c r="C199" s="2771"/>
      <c r="D199" s="2524"/>
      <c r="E199" s="2515"/>
      <c r="F199" s="2522"/>
      <c r="G199" s="2522"/>
      <c r="H199" s="2529"/>
      <c r="I199" s="2529"/>
      <c r="J199" s="2522"/>
      <c r="K199" s="2527"/>
      <c r="L199" s="2527"/>
      <c r="M199" s="2527"/>
      <c r="N199" s="2527"/>
      <c r="O199" s="2527"/>
      <c r="P199" s="2527"/>
      <c r="Q199" s="2522"/>
      <c r="R199" s="2522"/>
      <c r="S199" s="2522"/>
      <c r="T199" s="2522"/>
      <c r="U199" s="2522"/>
      <c r="V199" s="2522"/>
      <c r="W199" s="2522"/>
      <c r="X199" s="2522"/>
      <c r="Y199" s="2522"/>
      <c r="Z199" s="2522"/>
      <c r="AA199" s="2522"/>
      <c r="AB199" s="2522"/>
      <c r="AC199" s="2522"/>
      <c r="AD199" s="2522"/>
      <c r="AE199" s="2522"/>
      <c r="AF199" s="2523"/>
      <c r="AH199" s="2480">
        <f t="shared" si="21"/>
        <v>0</v>
      </c>
      <c r="AI199" s="2481">
        <f t="shared" si="22"/>
        <v>0</v>
      </c>
      <c r="AJ199" s="2481">
        <f t="shared" si="23"/>
        <v>0</v>
      </c>
      <c r="AK199" s="2481"/>
      <c r="AL199" s="2480"/>
      <c r="AP199" s="2481"/>
      <c r="AQ199" s="2481"/>
    </row>
    <row r="200" spans="1:77" s="352" customFormat="1" ht="34.5" customHeight="1" x14ac:dyDescent="0.25">
      <c r="A200" s="2537"/>
      <c r="B200" s="2538" t="s">
        <v>186</v>
      </c>
      <c r="C200" s="2767"/>
      <c r="D200" s="2539">
        <f>SUM('[9]RAB '!H3561)</f>
        <v>20469940.14415966</v>
      </c>
      <c r="E200" s="2515">
        <f t="shared" ref="E200:E263" si="27">(D200/$D$265)*100</f>
        <v>5.3569224580672065E-2</v>
      </c>
      <c r="F200" s="2522"/>
      <c r="G200" s="2522"/>
      <c r="H200" s="2541"/>
      <c r="I200" s="2541"/>
      <c r="J200" s="2522"/>
      <c r="K200" s="2522"/>
      <c r="L200" s="2527">
        <f>E200</f>
        <v>5.3569224580672065E-2</v>
      </c>
      <c r="M200" s="2522"/>
      <c r="N200" s="2522"/>
      <c r="O200" s="2522"/>
      <c r="P200" s="2522"/>
      <c r="Q200" s="2522"/>
      <c r="R200" s="2522"/>
      <c r="S200" s="2522"/>
      <c r="T200" s="2522"/>
      <c r="U200" s="2522"/>
      <c r="V200" s="2522"/>
      <c r="W200" s="2522"/>
      <c r="X200" s="2522"/>
      <c r="Y200" s="2522"/>
      <c r="Z200" s="2522"/>
      <c r="AA200" s="2522"/>
      <c r="AB200" s="2522"/>
      <c r="AC200" s="2522"/>
      <c r="AD200" s="2522"/>
      <c r="AE200" s="2522"/>
      <c r="AF200" s="2523"/>
      <c r="AH200" s="2480">
        <f t="shared" si="21"/>
        <v>5.3569224580672065E-2</v>
      </c>
      <c r="AI200" s="2481">
        <f t="shared" si="22"/>
        <v>5.3569224580672065E-2</v>
      </c>
      <c r="AJ200" s="2481">
        <f t="shared" si="23"/>
        <v>0</v>
      </c>
      <c r="AK200" s="2481"/>
      <c r="AL200" s="2480"/>
      <c r="AP200" s="2481"/>
      <c r="AQ200" s="2481"/>
    </row>
    <row r="201" spans="1:77" s="352" customFormat="1" ht="34.5" customHeight="1" x14ac:dyDescent="0.25">
      <c r="A201" s="2537"/>
      <c r="B201" s="2538" t="s">
        <v>187</v>
      </c>
      <c r="C201" s="2767"/>
      <c r="D201" s="2539">
        <f>SUM('[9]RAB '!H3564:H3569)</f>
        <v>128049013.67774671</v>
      </c>
      <c r="E201" s="2515">
        <f t="shared" si="27"/>
        <v>0.33510046061340654</v>
      </c>
      <c r="F201" s="2522"/>
      <c r="G201" s="2522"/>
      <c r="H201" s="2541"/>
      <c r="I201" s="2541"/>
      <c r="J201" s="2522"/>
      <c r="K201" s="2522"/>
      <c r="L201" s="2527">
        <f>E201/2</f>
        <v>0.16755023030670327</v>
      </c>
      <c r="M201" s="2527">
        <f>L201</f>
        <v>0.16755023030670327</v>
      </c>
      <c r="N201" s="2522"/>
      <c r="O201" s="2522"/>
      <c r="P201" s="2522"/>
      <c r="Q201" s="2522"/>
      <c r="R201" s="2522"/>
      <c r="S201" s="2522"/>
      <c r="T201" s="2522"/>
      <c r="U201" s="2522"/>
      <c r="V201" s="2522"/>
      <c r="W201" s="2522"/>
      <c r="X201" s="2522"/>
      <c r="Y201" s="2522"/>
      <c r="Z201" s="2522"/>
      <c r="AA201" s="2522"/>
      <c r="AB201" s="2522"/>
      <c r="AC201" s="2522"/>
      <c r="AD201" s="2522"/>
      <c r="AE201" s="2522"/>
      <c r="AF201" s="2523"/>
      <c r="AH201" s="2480">
        <f t="shared" si="21"/>
        <v>0.33510046061340654</v>
      </c>
      <c r="AI201" s="2481">
        <f t="shared" si="22"/>
        <v>0.33510046061340654</v>
      </c>
      <c r="AJ201" s="2481">
        <f t="shared" si="23"/>
        <v>0</v>
      </c>
      <c r="AK201" s="2481"/>
      <c r="AL201" s="2480"/>
      <c r="AP201" s="2481"/>
      <c r="AQ201" s="2481"/>
    </row>
    <row r="202" spans="1:77" s="352" customFormat="1" ht="34.5" customHeight="1" x14ac:dyDescent="0.25">
      <c r="A202" s="2537"/>
      <c r="B202" s="2538" t="s">
        <v>188</v>
      </c>
      <c r="C202" s="2767"/>
      <c r="D202" s="2539">
        <f>SUM('[9]RAB '!H3572)</f>
        <v>5942093.4416651512</v>
      </c>
      <c r="E202" s="2515">
        <f t="shared" si="27"/>
        <v>1.555028181881216E-2</v>
      </c>
      <c r="F202" s="2522"/>
      <c r="G202" s="2522"/>
      <c r="H202" s="2541"/>
      <c r="I202" s="2541"/>
      <c r="J202" s="2522"/>
      <c r="K202" s="2522"/>
      <c r="L202" s="2527">
        <f>E202</f>
        <v>1.555028181881216E-2</v>
      </c>
      <c r="M202" s="2522"/>
      <c r="N202" s="2522"/>
      <c r="O202" s="2522"/>
      <c r="P202" s="2522"/>
      <c r="Q202" s="2522"/>
      <c r="R202" s="2522"/>
      <c r="S202" s="2522"/>
      <c r="T202" s="2522"/>
      <c r="U202" s="2522"/>
      <c r="V202" s="2522"/>
      <c r="W202" s="2522"/>
      <c r="X202" s="2522"/>
      <c r="Y202" s="2522"/>
      <c r="Z202" s="2522"/>
      <c r="AA202" s="2522"/>
      <c r="AB202" s="2522"/>
      <c r="AC202" s="2522"/>
      <c r="AD202" s="2522"/>
      <c r="AE202" s="2522"/>
      <c r="AF202" s="2523"/>
      <c r="AH202" s="2480">
        <f t="shared" si="21"/>
        <v>1.555028181881216E-2</v>
      </c>
      <c r="AI202" s="2481">
        <f t="shared" si="22"/>
        <v>1.555028181881216E-2</v>
      </c>
      <c r="AJ202" s="2481">
        <f t="shared" si="23"/>
        <v>0</v>
      </c>
      <c r="AK202" s="2481"/>
      <c r="AL202" s="2480"/>
      <c r="AP202" s="2481"/>
      <c r="AQ202" s="2481"/>
    </row>
    <row r="203" spans="1:77" s="352" customFormat="1" ht="34.5" customHeight="1" x14ac:dyDescent="0.25">
      <c r="A203" s="2537"/>
      <c r="B203" s="2538" t="s">
        <v>189</v>
      </c>
      <c r="C203" s="2767"/>
      <c r="D203" s="2539">
        <f>SUM('[9]RAB '!H3575)</f>
        <v>6660819.9256641362</v>
      </c>
      <c r="E203" s="2515">
        <f t="shared" si="27"/>
        <v>1.7431167652491718E-2</v>
      </c>
      <c r="F203" s="2522"/>
      <c r="G203" s="2522"/>
      <c r="H203" s="2541"/>
      <c r="I203" s="2541"/>
      <c r="J203" s="2522"/>
      <c r="K203" s="2522"/>
      <c r="L203" s="2527">
        <f>E203</f>
        <v>1.7431167652491718E-2</v>
      </c>
      <c r="M203" s="2522"/>
      <c r="N203" s="2522"/>
      <c r="O203" s="2522"/>
      <c r="P203" s="2522"/>
      <c r="Q203" s="2522"/>
      <c r="R203" s="2522"/>
      <c r="S203" s="2522"/>
      <c r="T203" s="2522"/>
      <c r="U203" s="2522"/>
      <c r="V203" s="2522"/>
      <c r="W203" s="2522"/>
      <c r="X203" s="2522"/>
      <c r="Y203" s="2522"/>
      <c r="Z203" s="2522"/>
      <c r="AA203" s="2522"/>
      <c r="AB203" s="2522"/>
      <c r="AC203" s="2522"/>
      <c r="AD203" s="2522"/>
      <c r="AE203" s="2522"/>
      <c r="AF203" s="2523"/>
      <c r="AH203" s="2480">
        <f t="shared" si="21"/>
        <v>1.7431167652491718E-2</v>
      </c>
      <c r="AI203" s="2481">
        <f t="shared" si="22"/>
        <v>1.7431167652491718E-2</v>
      </c>
      <c r="AJ203" s="2481">
        <f t="shared" si="23"/>
        <v>0</v>
      </c>
      <c r="AK203" s="2481"/>
      <c r="AL203" s="2480"/>
      <c r="AP203" s="2481"/>
      <c r="AQ203" s="2481"/>
    </row>
    <row r="204" spans="1:77" s="352" customFormat="1" ht="34.5" customHeight="1" x14ac:dyDescent="0.25">
      <c r="A204" s="2537"/>
      <c r="B204" s="2538" t="s">
        <v>190</v>
      </c>
      <c r="C204" s="2767"/>
      <c r="D204" s="2539">
        <f>SUM('[9]RAB '!H3578:H3579)</f>
        <v>6454650.5465085227</v>
      </c>
      <c r="E204" s="2515">
        <f t="shared" si="27"/>
        <v>1.6891628518724593E-2</v>
      </c>
      <c r="F204" s="2522"/>
      <c r="G204" s="2522"/>
      <c r="H204" s="2541"/>
      <c r="I204" s="2541"/>
      <c r="J204" s="2522"/>
      <c r="K204" s="2522"/>
      <c r="L204" s="2527">
        <f>E204</f>
        <v>1.6891628518724593E-2</v>
      </c>
      <c r="M204" s="2522"/>
      <c r="N204" s="2522"/>
      <c r="O204" s="2522"/>
      <c r="P204" s="2522"/>
      <c r="Q204" s="2522"/>
      <c r="R204" s="2522"/>
      <c r="S204" s="2522"/>
      <c r="T204" s="2522"/>
      <c r="U204" s="2522"/>
      <c r="V204" s="2522"/>
      <c r="W204" s="2522"/>
      <c r="X204" s="2522"/>
      <c r="Y204" s="2522"/>
      <c r="Z204" s="2522"/>
      <c r="AA204" s="2522"/>
      <c r="AB204" s="2522"/>
      <c r="AC204" s="2522"/>
      <c r="AD204" s="2522"/>
      <c r="AE204" s="2522"/>
      <c r="AF204" s="2523"/>
      <c r="AH204" s="2480">
        <f t="shared" si="21"/>
        <v>1.6891628518724593E-2</v>
      </c>
      <c r="AI204" s="2481">
        <f t="shared" si="22"/>
        <v>1.6891628518724593E-2</v>
      </c>
      <c r="AJ204" s="2481">
        <f t="shared" si="23"/>
        <v>0</v>
      </c>
      <c r="AK204" s="2481"/>
      <c r="AL204" s="2480"/>
      <c r="AP204" s="2481"/>
      <c r="AQ204" s="2481"/>
    </row>
    <row r="205" spans="1:77" s="352" customFormat="1" ht="34.5" customHeight="1" x14ac:dyDescent="0.25">
      <c r="A205" s="2537"/>
      <c r="B205" s="2538" t="s">
        <v>191</v>
      </c>
      <c r="C205" s="2767"/>
      <c r="D205" s="2539">
        <f>SUM('[9]RAB '!H3582)</f>
        <v>4056124.6536583849</v>
      </c>
      <c r="E205" s="2515">
        <f t="shared" si="27"/>
        <v>1.061475758936308E-2</v>
      </c>
      <c r="F205" s="2522"/>
      <c r="G205" s="2522"/>
      <c r="H205" s="2541"/>
      <c r="I205" s="2541"/>
      <c r="J205" s="2522"/>
      <c r="K205" s="2522"/>
      <c r="L205" s="2527">
        <f>E205</f>
        <v>1.061475758936308E-2</v>
      </c>
      <c r="M205" s="2522"/>
      <c r="N205" s="2522"/>
      <c r="O205" s="2522"/>
      <c r="P205" s="2522"/>
      <c r="Q205" s="2522"/>
      <c r="R205" s="2522"/>
      <c r="S205" s="2522"/>
      <c r="T205" s="2522"/>
      <c r="U205" s="2522"/>
      <c r="V205" s="2522"/>
      <c r="W205" s="2522"/>
      <c r="X205" s="2522"/>
      <c r="Y205" s="2522"/>
      <c r="Z205" s="2522"/>
      <c r="AA205" s="2522"/>
      <c r="AB205" s="2522"/>
      <c r="AC205" s="2522"/>
      <c r="AD205" s="2522"/>
      <c r="AE205" s="2522"/>
      <c r="AF205" s="2523"/>
      <c r="AH205" s="2480">
        <f t="shared" si="21"/>
        <v>1.061475758936308E-2</v>
      </c>
      <c r="AI205" s="2481">
        <f t="shared" si="22"/>
        <v>1.061475758936308E-2</v>
      </c>
      <c r="AJ205" s="2481">
        <f t="shared" si="23"/>
        <v>0</v>
      </c>
      <c r="AK205" s="2481"/>
      <c r="AL205" s="2480"/>
      <c r="AP205" s="2481"/>
      <c r="AQ205" s="2481"/>
    </row>
    <row r="206" spans="1:77" s="352" customFormat="1" ht="34.5" customHeight="1" x14ac:dyDescent="0.25">
      <c r="A206" s="2537"/>
      <c r="B206" s="2538" t="s">
        <v>192</v>
      </c>
      <c r="C206" s="2767"/>
      <c r="D206" s="2539">
        <f>SUM('[9]RAB '!H3585:H3590)</f>
        <v>43708758.652275793</v>
      </c>
      <c r="E206" s="2515">
        <f t="shared" si="27"/>
        <v>0.11438452149329806</v>
      </c>
      <c r="F206" s="2522"/>
      <c r="G206" s="2522"/>
      <c r="H206" s="2541"/>
      <c r="I206" s="2541"/>
      <c r="J206" s="2522"/>
      <c r="K206" s="2522"/>
      <c r="L206" s="2527">
        <f>E206/5</f>
        <v>2.2876904298659611E-2</v>
      </c>
      <c r="M206" s="2527">
        <f>L206</f>
        <v>2.2876904298659611E-2</v>
      </c>
      <c r="N206" s="2527">
        <f>M206</f>
        <v>2.2876904298659611E-2</v>
      </c>
      <c r="O206" s="2527">
        <f>N206</f>
        <v>2.2876904298659611E-2</v>
      </c>
      <c r="P206" s="2527">
        <f>O206</f>
        <v>2.2876904298659611E-2</v>
      </c>
      <c r="Q206" s="2522"/>
      <c r="R206" s="2522"/>
      <c r="S206" s="2522"/>
      <c r="T206" s="2522"/>
      <c r="U206" s="2522"/>
      <c r="V206" s="2522"/>
      <c r="W206" s="2522"/>
      <c r="X206" s="2522"/>
      <c r="Y206" s="2522"/>
      <c r="Z206" s="2522"/>
      <c r="AA206" s="2522"/>
      <c r="AB206" s="2522"/>
      <c r="AC206" s="2522"/>
      <c r="AD206" s="2522"/>
      <c r="AE206" s="2522"/>
      <c r="AF206" s="2523"/>
      <c r="AH206" s="2480">
        <f t="shared" si="21"/>
        <v>0.11438452149329806</v>
      </c>
      <c r="AI206" s="2481">
        <f t="shared" si="22"/>
        <v>0.11438452149329806</v>
      </c>
      <c r="AJ206" s="2481">
        <f t="shared" si="23"/>
        <v>0</v>
      </c>
      <c r="AK206" s="2481"/>
      <c r="AL206" s="2480"/>
      <c r="AP206" s="2481"/>
      <c r="AQ206" s="2481"/>
    </row>
    <row r="207" spans="1:77" s="352" customFormat="1" ht="34.5" customHeight="1" x14ac:dyDescent="0.25">
      <c r="A207" s="2537"/>
      <c r="B207" s="2538" t="s">
        <v>193</v>
      </c>
      <c r="C207" s="2767"/>
      <c r="D207" s="2539">
        <f>SUM('[9]RAB '!H3593:H3598)</f>
        <v>131842473.07921295</v>
      </c>
      <c r="E207" s="2515">
        <f t="shared" si="27"/>
        <v>0.34502783104945467</v>
      </c>
      <c r="F207" s="2522"/>
      <c r="G207" s="2522"/>
      <c r="H207" s="2541"/>
      <c r="I207" s="2541"/>
      <c r="J207" s="2522"/>
      <c r="K207" s="2522"/>
      <c r="L207" s="2522"/>
      <c r="M207" s="2527">
        <f>E207/4</f>
        <v>8.6256957762363667E-2</v>
      </c>
      <c r="N207" s="2527">
        <f>M207</f>
        <v>8.6256957762363667E-2</v>
      </c>
      <c r="O207" s="2527">
        <f>N207</f>
        <v>8.6256957762363667E-2</v>
      </c>
      <c r="P207" s="2527">
        <f>O207</f>
        <v>8.6256957762363667E-2</v>
      </c>
      <c r="Q207" s="2522"/>
      <c r="R207" s="2522"/>
      <c r="S207" s="2522"/>
      <c r="T207" s="2522"/>
      <c r="U207" s="2522"/>
      <c r="V207" s="2522"/>
      <c r="W207" s="2522"/>
      <c r="X207" s="2522"/>
      <c r="Y207" s="2522"/>
      <c r="Z207" s="2522"/>
      <c r="AA207" s="2522"/>
      <c r="AB207" s="2522"/>
      <c r="AC207" s="2522"/>
      <c r="AD207" s="2522"/>
      <c r="AE207" s="2522"/>
      <c r="AF207" s="2523"/>
      <c r="AH207" s="2480">
        <f t="shared" si="21"/>
        <v>0.34502783104945467</v>
      </c>
      <c r="AI207" s="2481">
        <f t="shared" si="22"/>
        <v>0.34502783104945467</v>
      </c>
      <c r="AJ207" s="2481">
        <f t="shared" si="23"/>
        <v>0</v>
      </c>
      <c r="AK207" s="2481"/>
      <c r="AL207" s="2480"/>
      <c r="AP207" s="2481"/>
      <c r="AQ207" s="2481"/>
    </row>
    <row r="208" spans="1:77" s="352" customFormat="1" ht="34.5" customHeight="1" x14ac:dyDescent="0.25">
      <c r="A208" s="2537"/>
      <c r="B208" s="2538" t="s">
        <v>194</v>
      </c>
      <c r="C208" s="2767"/>
      <c r="D208" s="2539">
        <f>SUM('[9]RAB '!H3601:H3605)</f>
        <v>11580556.828122213</v>
      </c>
      <c r="E208" s="2515">
        <f t="shared" si="27"/>
        <v>3.03059728131111E-2</v>
      </c>
      <c r="F208" s="2522"/>
      <c r="G208" s="2522"/>
      <c r="H208" s="2541"/>
      <c r="I208" s="2541"/>
      <c r="J208" s="2522"/>
      <c r="K208" s="2522"/>
      <c r="L208" s="2522"/>
      <c r="M208" s="2522"/>
      <c r="N208" s="2527">
        <f>E208/3</f>
        <v>1.0101990937703699E-2</v>
      </c>
      <c r="O208" s="2527">
        <f>N208</f>
        <v>1.0101990937703699E-2</v>
      </c>
      <c r="P208" s="2527">
        <f>O208</f>
        <v>1.0101990937703699E-2</v>
      </c>
      <c r="Q208" s="2522"/>
      <c r="R208" s="2522"/>
      <c r="S208" s="2522"/>
      <c r="T208" s="2522"/>
      <c r="U208" s="2522"/>
      <c r="V208" s="2522"/>
      <c r="W208" s="2522"/>
      <c r="X208" s="2522"/>
      <c r="Y208" s="2522"/>
      <c r="Z208" s="2522"/>
      <c r="AA208" s="2522"/>
      <c r="AB208" s="2522"/>
      <c r="AC208" s="2522"/>
      <c r="AD208" s="2522"/>
      <c r="AE208" s="2522"/>
      <c r="AF208" s="2523"/>
      <c r="AH208" s="2480">
        <f t="shared" si="21"/>
        <v>3.03059728131111E-2</v>
      </c>
      <c r="AI208" s="2481">
        <f t="shared" si="22"/>
        <v>3.03059728131111E-2</v>
      </c>
      <c r="AJ208" s="2481">
        <f t="shared" si="23"/>
        <v>0</v>
      </c>
      <c r="AK208" s="2481"/>
      <c r="AL208" s="2480"/>
      <c r="AP208" s="2481"/>
      <c r="AQ208" s="2481"/>
    </row>
    <row r="209" spans="1:43" s="352" customFormat="1" ht="34.5" customHeight="1" x14ac:dyDescent="0.25">
      <c r="A209" s="2537"/>
      <c r="B209" s="2538" t="s">
        <v>195</v>
      </c>
      <c r="C209" s="2767"/>
      <c r="D209" s="2539">
        <f>SUM('[9]RAB '!H3608:H3613)</f>
        <v>14108796.77272304</v>
      </c>
      <c r="E209" s="2515">
        <f t="shared" si="27"/>
        <v>3.6922301558204633E-2</v>
      </c>
      <c r="F209" s="2522"/>
      <c r="G209" s="2522"/>
      <c r="H209" s="2541"/>
      <c r="I209" s="2541"/>
      <c r="J209" s="2522"/>
      <c r="K209" s="2522"/>
      <c r="L209" s="2522"/>
      <c r="M209" s="2522"/>
      <c r="N209" s="2522"/>
      <c r="O209" s="2527">
        <f>E209/2</f>
        <v>1.8461150779102316E-2</v>
      </c>
      <c r="P209" s="2527">
        <f>O209</f>
        <v>1.8461150779102316E-2</v>
      </c>
      <c r="Q209" s="2522"/>
      <c r="R209" s="2522"/>
      <c r="S209" s="2522"/>
      <c r="T209" s="2522"/>
      <c r="U209" s="2522"/>
      <c r="V209" s="2522"/>
      <c r="W209" s="2522"/>
      <c r="X209" s="2522"/>
      <c r="Y209" s="2522"/>
      <c r="Z209" s="2522"/>
      <c r="AA209" s="2522"/>
      <c r="AB209" s="2522"/>
      <c r="AC209" s="2522"/>
      <c r="AD209" s="2522"/>
      <c r="AE209" s="2522"/>
      <c r="AF209" s="2523"/>
      <c r="AH209" s="2480">
        <f t="shared" si="21"/>
        <v>3.6922301558204633E-2</v>
      </c>
      <c r="AI209" s="2481">
        <f t="shared" si="22"/>
        <v>3.6922301558204633E-2</v>
      </c>
      <c r="AJ209" s="2481">
        <f t="shared" si="23"/>
        <v>0</v>
      </c>
      <c r="AK209" s="2481"/>
      <c r="AL209" s="2480"/>
      <c r="AP209" s="2481"/>
      <c r="AQ209" s="2481"/>
    </row>
    <row r="210" spans="1:43" s="352" customFormat="1" ht="34.5" customHeight="1" x14ac:dyDescent="0.25">
      <c r="A210" s="2537"/>
      <c r="B210" s="2538" t="s">
        <v>196</v>
      </c>
      <c r="C210" s="2767"/>
      <c r="D210" s="2539">
        <f>SUM('[9]RAB '!H3616:H3621)</f>
        <v>22869298.712479785</v>
      </c>
      <c r="E210" s="2515">
        <f t="shared" si="27"/>
        <v>5.9848274596974747E-2</v>
      </c>
      <c r="F210" s="2522"/>
      <c r="G210" s="2522"/>
      <c r="H210" s="2541"/>
      <c r="I210" s="2541"/>
      <c r="J210" s="2522"/>
      <c r="K210" s="2522"/>
      <c r="L210" s="2522"/>
      <c r="M210" s="2522"/>
      <c r="N210" s="2522"/>
      <c r="O210" s="2522"/>
      <c r="P210" s="2527">
        <f>E210</f>
        <v>5.9848274596974747E-2</v>
      </c>
      <c r="Q210" s="2522"/>
      <c r="R210" s="2522"/>
      <c r="S210" s="2522"/>
      <c r="T210" s="2522"/>
      <c r="U210" s="2522"/>
      <c r="V210" s="2522"/>
      <c r="W210" s="2522"/>
      <c r="X210" s="2522"/>
      <c r="Y210" s="2522"/>
      <c r="Z210" s="2522"/>
      <c r="AA210" s="2522"/>
      <c r="AB210" s="2522"/>
      <c r="AC210" s="2522"/>
      <c r="AD210" s="2522"/>
      <c r="AE210" s="2522"/>
      <c r="AF210" s="2523"/>
      <c r="AH210" s="2480">
        <f t="shared" si="21"/>
        <v>5.9848274596974747E-2</v>
      </c>
      <c r="AI210" s="2481">
        <f t="shared" si="22"/>
        <v>5.9848274596974747E-2</v>
      </c>
      <c r="AJ210" s="2481">
        <f t="shared" si="23"/>
        <v>0</v>
      </c>
      <c r="AK210" s="2481"/>
      <c r="AL210" s="2480"/>
      <c r="AP210" s="2481"/>
      <c r="AQ210" s="2481"/>
    </row>
    <row r="211" spans="1:43" s="352" customFormat="1" ht="34.5" customHeight="1" x14ac:dyDescent="0.25">
      <c r="A211" s="2537" t="s">
        <v>286</v>
      </c>
      <c r="B211" s="2538" t="s">
        <v>2494</v>
      </c>
      <c r="C211" s="2767"/>
      <c r="D211" s="2539">
        <f>[9]REKAP!C173</f>
        <v>13227417.995682657</v>
      </c>
      <c r="E211" s="2515">
        <f t="shared" si="27"/>
        <v>3.461575951091949E-2</v>
      </c>
      <c r="F211" s="2522"/>
      <c r="G211" s="2522"/>
      <c r="H211" s="2541"/>
      <c r="I211" s="2541"/>
      <c r="J211" s="2522"/>
      <c r="K211" s="2522"/>
      <c r="L211" s="2522"/>
      <c r="M211" s="2522"/>
      <c r="N211" s="2522"/>
      <c r="O211" s="2522"/>
      <c r="P211" s="2527">
        <f>E211</f>
        <v>3.461575951091949E-2</v>
      </c>
      <c r="Q211" s="2522"/>
      <c r="R211" s="2522"/>
      <c r="S211" s="2522"/>
      <c r="T211" s="2522"/>
      <c r="U211" s="2522"/>
      <c r="V211" s="2522"/>
      <c r="W211" s="2522"/>
      <c r="X211" s="2522"/>
      <c r="Y211" s="2522"/>
      <c r="Z211" s="2522"/>
      <c r="AA211" s="2522"/>
      <c r="AB211" s="2522"/>
      <c r="AC211" s="2522"/>
      <c r="AD211" s="2522"/>
      <c r="AE211" s="2522"/>
      <c r="AF211" s="2523"/>
      <c r="AH211" s="2480">
        <f t="shared" si="21"/>
        <v>3.461575951091949E-2</v>
      </c>
      <c r="AI211" s="2481"/>
      <c r="AJ211" s="2481"/>
      <c r="AK211" s="2481"/>
      <c r="AL211" s="2480"/>
      <c r="AP211" s="2481"/>
      <c r="AQ211" s="2481"/>
    </row>
    <row r="212" spans="1:43" s="342" customFormat="1" ht="39.9" customHeight="1" x14ac:dyDescent="0.25">
      <c r="A212" s="2556" t="s">
        <v>316</v>
      </c>
      <c r="B212" s="2532" t="s">
        <v>197</v>
      </c>
      <c r="C212" s="2767"/>
      <c r="D212" s="2524"/>
      <c r="E212" s="2515">
        <f t="shared" si="27"/>
        <v>0</v>
      </c>
      <c r="F212" s="2515"/>
      <c r="G212" s="2515"/>
      <c r="H212" s="2529"/>
      <c r="I212" s="2529"/>
      <c r="J212" s="2515"/>
      <c r="K212" s="2515"/>
      <c r="L212" s="2515"/>
      <c r="M212" s="2515"/>
      <c r="N212" s="2515"/>
      <c r="O212" s="2515"/>
      <c r="P212" s="2515"/>
      <c r="Q212" s="2515"/>
      <c r="R212" s="2515"/>
      <c r="S212" s="2515"/>
      <c r="T212" s="2515"/>
      <c r="U212" s="2515"/>
      <c r="V212" s="2515"/>
      <c r="W212" s="2515"/>
      <c r="X212" s="2515"/>
      <c r="Y212" s="2515"/>
      <c r="Z212" s="2515"/>
      <c r="AA212" s="2515"/>
      <c r="AB212" s="2515"/>
      <c r="AC212" s="2515"/>
      <c r="AD212" s="2515"/>
      <c r="AE212" s="2515"/>
      <c r="AF212" s="2517"/>
      <c r="AH212" s="2480">
        <f t="shared" si="21"/>
        <v>0</v>
      </c>
      <c r="AI212" s="2481">
        <f t="shared" si="22"/>
        <v>0</v>
      </c>
      <c r="AJ212" s="2481">
        <f t="shared" si="23"/>
        <v>0</v>
      </c>
      <c r="AK212" s="2481"/>
      <c r="AL212" s="2480"/>
      <c r="AP212" s="2481">
        <f>SUM(D213:D214)</f>
        <v>247042771.11757469</v>
      </c>
      <c r="AQ212" s="342">
        <f>SUM('[9]RAB '!H3656:H3711)</f>
        <v>247042771.11757469</v>
      </c>
    </row>
    <row r="213" spans="1:43" s="342" customFormat="1" ht="35.1" customHeight="1" x14ac:dyDescent="0.25">
      <c r="A213" s="2556" t="s">
        <v>290</v>
      </c>
      <c r="B213" s="2532" t="s">
        <v>116</v>
      </c>
      <c r="C213" s="2767"/>
      <c r="D213" s="2524">
        <f>SUM('[9]RAB '!H3656:H3661)</f>
        <v>12966353.935433079</v>
      </c>
      <c r="E213" s="2515">
        <f t="shared" si="27"/>
        <v>3.3932562629298814E-2</v>
      </c>
      <c r="F213" s="2515"/>
      <c r="G213" s="2515"/>
      <c r="H213" s="2529"/>
      <c r="I213" s="2529"/>
      <c r="J213" s="2515"/>
      <c r="K213" s="2529"/>
      <c r="L213" s="2529"/>
      <c r="M213" s="2529"/>
      <c r="N213" s="2516">
        <f>E213/5</f>
        <v>6.7865125258597626E-3</v>
      </c>
      <c r="O213" s="2516">
        <f>N213</f>
        <v>6.7865125258597626E-3</v>
      </c>
      <c r="P213" s="2516">
        <f>O213</f>
        <v>6.7865125258597626E-3</v>
      </c>
      <c r="Q213" s="2516">
        <f>P213</f>
        <v>6.7865125258597626E-3</v>
      </c>
      <c r="R213" s="2516">
        <f>Q213</f>
        <v>6.7865125258597626E-3</v>
      </c>
      <c r="S213" s="2515"/>
      <c r="T213" s="2515"/>
      <c r="U213" s="2515"/>
      <c r="V213" s="2515"/>
      <c r="W213" s="2515"/>
      <c r="X213" s="2515"/>
      <c r="Y213" s="2515"/>
      <c r="Z213" s="2515"/>
      <c r="AA213" s="2515"/>
      <c r="AB213" s="2515"/>
      <c r="AC213" s="2515"/>
      <c r="AD213" s="2515"/>
      <c r="AE213" s="2515"/>
      <c r="AF213" s="2517"/>
      <c r="AH213" s="2480">
        <f t="shared" si="21"/>
        <v>3.3932562629298814E-2</v>
      </c>
      <c r="AI213" s="2481">
        <f t="shared" si="22"/>
        <v>3.3932562629298814E-2</v>
      </c>
      <c r="AJ213" s="2481">
        <f t="shared" si="23"/>
        <v>0</v>
      </c>
      <c r="AK213" s="2481"/>
      <c r="AL213" s="2480"/>
      <c r="AP213" s="2481"/>
      <c r="AQ213" s="2481"/>
    </row>
    <row r="214" spans="1:43" s="342" customFormat="1" ht="35.1" customHeight="1" x14ac:dyDescent="0.25">
      <c r="A214" s="2556" t="s">
        <v>288</v>
      </c>
      <c r="B214" s="2532" t="s">
        <v>198</v>
      </c>
      <c r="C214" s="2767"/>
      <c r="D214" s="2524">
        <f>SUM('[9]RAB '!H3666:H3711)</f>
        <v>234076417.1821416</v>
      </c>
      <c r="E214" s="2515">
        <f t="shared" si="27"/>
        <v>0.61257102232645522</v>
      </c>
      <c r="F214" s="2515"/>
      <c r="G214" s="2515"/>
      <c r="H214" s="2529"/>
      <c r="I214" s="2529"/>
      <c r="J214" s="2515"/>
      <c r="K214" s="2529"/>
      <c r="L214" s="2529"/>
      <c r="M214" s="2529"/>
      <c r="N214" s="2515"/>
      <c r="O214" s="2516">
        <f>E214/5</f>
        <v>0.12251420446529104</v>
      </c>
      <c r="P214" s="2516">
        <f>O214</f>
        <v>0.12251420446529104</v>
      </c>
      <c r="Q214" s="2516">
        <f>P214</f>
        <v>0.12251420446529104</v>
      </c>
      <c r="R214" s="2516">
        <f>Q214</f>
        <v>0.12251420446529104</v>
      </c>
      <c r="S214" s="2516">
        <f>R214</f>
        <v>0.12251420446529104</v>
      </c>
      <c r="T214" s="2515"/>
      <c r="U214" s="2515"/>
      <c r="V214" s="2515"/>
      <c r="W214" s="2515"/>
      <c r="X214" s="2515"/>
      <c r="Y214" s="2515"/>
      <c r="Z214" s="2515"/>
      <c r="AA214" s="2515"/>
      <c r="AB214" s="2515"/>
      <c r="AC214" s="2515"/>
      <c r="AD214" s="2515"/>
      <c r="AE214" s="2515"/>
      <c r="AF214" s="2517"/>
      <c r="AH214" s="2480">
        <f t="shared" si="21"/>
        <v>0.61257102232645522</v>
      </c>
      <c r="AI214" s="2481">
        <f t="shared" si="22"/>
        <v>0.61257102232645522</v>
      </c>
      <c r="AJ214" s="2481">
        <f t="shared" si="23"/>
        <v>0</v>
      </c>
      <c r="AK214" s="2481"/>
      <c r="AL214" s="2480"/>
      <c r="AP214" s="2481"/>
      <c r="AQ214" s="2481"/>
    </row>
    <row r="215" spans="1:43" s="342" customFormat="1" ht="35.1" customHeight="1" x14ac:dyDescent="0.25">
      <c r="A215" s="2556" t="s">
        <v>287</v>
      </c>
      <c r="B215" s="2532" t="s">
        <v>126</v>
      </c>
      <c r="C215" s="2767"/>
      <c r="D215" s="2524"/>
      <c r="E215" s="2515">
        <f t="shared" si="27"/>
        <v>0</v>
      </c>
      <c r="F215" s="2515"/>
      <c r="G215" s="2515"/>
      <c r="H215" s="2529"/>
      <c r="I215" s="2529"/>
      <c r="J215" s="2515"/>
      <c r="K215" s="2529"/>
      <c r="L215" s="2529"/>
      <c r="M215" s="2529"/>
      <c r="N215" s="2515"/>
      <c r="O215" s="2515"/>
      <c r="P215" s="2515"/>
      <c r="Q215" s="2515"/>
      <c r="R215" s="2515"/>
      <c r="S215" s="2515"/>
      <c r="T215" s="2515"/>
      <c r="U215" s="2515"/>
      <c r="V215" s="2515"/>
      <c r="W215" s="2515"/>
      <c r="X215" s="2515"/>
      <c r="Y215" s="2515"/>
      <c r="Z215" s="2515"/>
      <c r="AA215" s="2515"/>
      <c r="AB215" s="2515"/>
      <c r="AC215" s="2515"/>
      <c r="AD215" s="2515"/>
      <c r="AE215" s="2515"/>
      <c r="AF215" s="2517"/>
      <c r="AH215" s="2480">
        <f t="shared" si="21"/>
        <v>0</v>
      </c>
      <c r="AI215" s="2481">
        <f t="shared" si="22"/>
        <v>0</v>
      </c>
      <c r="AJ215" s="2481">
        <f t="shared" si="23"/>
        <v>0</v>
      </c>
      <c r="AK215" s="2481"/>
      <c r="AL215" s="2480"/>
      <c r="AP215" s="2481">
        <f>SUM(D216:D219)</f>
        <v>78058292.667157605</v>
      </c>
      <c r="AQ215" s="2481">
        <f>SUM('[9]RAB '!H3716:H3748)</f>
        <v>78058292.66715762</v>
      </c>
    </row>
    <row r="216" spans="1:43" s="342" customFormat="1" ht="35.1" customHeight="1" x14ac:dyDescent="0.25">
      <c r="A216" s="2556" t="s">
        <v>290</v>
      </c>
      <c r="B216" s="2532" t="s">
        <v>128</v>
      </c>
      <c r="C216" s="2767"/>
      <c r="D216" s="2524">
        <f>SUM('[9]RAB '!H3716)</f>
        <v>21887224.395</v>
      </c>
      <c r="E216" s="2515">
        <f t="shared" si="27"/>
        <v>5.7278215315047884E-2</v>
      </c>
      <c r="F216" s="2515"/>
      <c r="G216" s="2515"/>
      <c r="H216" s="2529"/>
      <c r="I216" s="2529"/>
      <c r="J216" s="2515"/>
      <c r="K216" s="2529"/>
      <c r="L216" s="2529"/>
      <c r="M216" s="2529"/>
      <c r="N216" s="2515"/>
      <c r="O216" s="2515"/>
      <c r="P216" s="2516">
        <f>E216/4</f>
        <v>1.4319553828761971E-2</v>
      </c>
      <c r="Q216" s="2516">
        <f>P216</f>
        <v>1.4319553828761971E-2</v>
      </c>
      <c r="R216" s="2516">
        <f>Q216</f>
        <v>1.4319553828761971E-2</v>
      </c>
      <c r="S216" s="2516">
        <f>R216</f>
        <v>1.4319553828761971E-2</v>
      </c>
      <c r="T216" s="2515"/>
      <c r="U216" s="2515"/>
      <c r="V216" s="2515"/>
      <c r="W216" s="2515"/>
      <c r="X216" s="2515"/>
      <c r="Y216" s="2515"/>
      <c r="Z216" s="2515"/>
      <c r="AA216" s="2515"/>
      <c r="AB216" s="2515"/>
      <c r="AC216" s="2515"/>
      <c r="AD216" s="2515"/>
      <c r="AE216" s="2515"/>
      <c r="AF216" s="2517"/>
      <c r="AH216" s="2480">
        <f t="shared" si="21"/>
        <v>5.7278215315047884E-2</v>
      </c>
      <c r="AI216" s="2481">
        <f t="shared" si="22"/>
        <v>5.7278215315047884E-2</v>
      </c>
      <c r="AJ216" s="2481">
        <f t="shared" si="23"/>
        <v>0</v>
      </c>
      <c r="AK216" s="2481"/>
      <c r="AL216" s="2480"/>
      <c r="AP216" s="2481"/>
      <c r="AQ216" s="2481"/>
    </row>
    <row r="217" spans="1:43" s="342" customFormat="1" ht="35.1" customHeight="1" x14ac:dyDescent="0.25">
      <c r="A217" s="2556" t="s">
        <v>288</v>
      </c>
      <c r="B217" s="2532" t="s">
        <v>199</v>
      </c>
      <c r="C217" s="2767"/>
      <c r="D217" s="2524">
        <f>SUM('[9]RAB '!H3719:H3722)</f>
        <v>18432786.235074759</v>
      </c>
      <c r="E217" s="2515">
        <f t="shared" si="27"/>
        <v>4.8238053385611247E-2</v>
      </c>
      <c r="F217" s="2515"/>
      <c r="G217" s="2515"/>
      <c r="H217" s="2529"/>
      <c r="I217" s="2529"/>
      <c r="J217" s="2515"/>
      <c r="K217" s="2529"/>
      <c r="L217" s="2529"/>
      <c r="M217" s="2529"/>
      <c r="N217" s="2515"/>
      <c r="O217" s="2515"/>
      <c r="P217" s="2516"/>
      <c r="Q217" s="2516">
        <f>E217/3</f>
        <v>1.6079351128537082E-2</v>
      </c>
      <c r="R217" s="2516">
        <f>Q217</f>
        <v>1.6079351128537082E-2</v>
      </c>
      <c r="S217" s="2516">
        <f>R217</f>
        <v>1.6079351128537082E-2</v>
      </c>
      <c r="T217" s="2515"/>
      <c r="U217" s="2515"/>
      <c r="V217" s="2515"/>
      <c r="W217" s="2515"/>
      <c r="X217" s="2515"/>
      <c r="Y217" s="2515"/>
      <c r="Z217" s="2515"/>
      <c r="AA217" s="2515"/>
      <c r="AB217" s="2515"/>
      <c r="AC217" s="2515"/>
      <c r="AD217" s="2515"/>
      <c r="AE217" s="2515"/>
      <c r="AF217" s="2517"/>
      <c r="AH217" s="2480">
        <f t="shared" si="21"/>
        <v>4.8238053385611247E-2</v>
      </c>
      <c r="AI217" s="2481">
        <f t="shared" si="22"/>
        <v>4.8238053385611247E-2</v>
      </c>
      <c r="AJ217" s="2481">
        <f t="shared" si="23"/>
        <v>0</v>
      </c>
      <c r="AK217" s="2481"/>
      <c r="AL217" s="2480"/>
      <c r="AP217" s="2481"/>
      <c r="AQ217" s="2481"/>
    </row>
    <row r="218" spans="1:43" s="342" customFormat="1" ht="35.1" customHeight="1" x14ac:dyDescent="0.25">
      <c r="A218" s="2556" t="s">
        <v>292</v>
      </c>
      <c r="B218" s="2532" t="s">
        <v>133</v>
      </c>
      <c r="C218" s="2767"/>
      <c r="D218" s="2524">
        <f>SUM('[9]RAB '!H3725:H3727)</f>
        <v>21483105.037082855</v>
      </c>
      <c r="E218" s="2515">
        <f t="shared" si="27"/>
        <v>5.6220646973899745E-2</v>
      </c>
      <c r="F218" s="2515"/>
      <c r="G218" s="2515"/>
      <c r="H218" s="2529"/>
      <c r="I218" s="2529"/>
      <c r="J218" s="2515"/>
      <c r="K218" s="2529"/>
      <c r="L218" s="2529"/>
      <c r="M218" s="2529"/>
      <c r="N218" s="2515"/>
      <c r="O218" s="2515"/>
      <c r="P218" s="2515"/>
      <c r="Q218" s="2515"/>
      <c r="R218" s="2515"/>
      <c r="S218" s="2529"/>
      <c r="T218" s="2516">
        <f>E218</f>
        <v>5.6220646973899745E-2</v>
      </c>
      <c r="U218" s="2515"/>
      <c r="V218" s="2515"/>
      <c r="W218" s="2515"/>
      <c r="X218" s="2515"/>
      <c r="Y218" s="2515"/>
      <c r="Z218" s="2515"/>
      <c r="AA218" s="2515"/>
      <c r="AB218" s="2515"/>
      <c r="AC218" s="2515"/>
      <c r="AD218" s="2515"/>
      <c r="AE218" s="2515"/>
      <c r="AF218" s="2517"/>
      <c r="AH218" s="2480">
        <f t="shared" si="21"/>
        <v>5.6220646973899745E-2</v>
      </c>
      <c r="AI218" s="2481">
        <f t="shared" si="22"/>
        <v>5.6220646973899745E-2</v>
      </c>
      <c r="AJ218" s="2481">
        <f t="shared" si="23"/>
        <v>0</v>
      </c>
      <c r="AK218" s="2481"/>
      <c r="AL218" s="2480"/>
      <c r="AP218" s="2481"/>
      <c r="AQ218" s="2481"/>
    </row>
    <row r="219" spans="1:43" s="342" customFormat="1" ht="35.1" customHeight="1" x14ac:dyDescent="0.25">
      <c r="A219" s="2556" t="s">
        <v>297</v>
      </c>
      <c r="B219" s="2532" t="s">
        <v>200</v>
      </c>
      <c r="C219" s="2767"/>
      <c r="D219" s="2524">
        <f>SUM('[9]RAB '!H3730:H3748)</f>
        <v>16255177</v>
      </c>
      <c r="E219" s="2515">
        <f t="shared" si="27"/>
        <v>4.2539314779580305E-2</v>
      </c>
      <c r="F219" s="2515"/>
      <c r="G219" s="2515"/>
      <c r="H219" s="2529"/>
      <c r="I219" s="2529"/>
      <c r="J219" s="2515"/>
      <c r="K219" s="2529"/>
      <c r="L219" s="2529"/>
      <c r="M219" s="2529"/>
      <c r="N219" s="2515"/>
      <c r="O219" s="2515"/>
      <c r="P219" s="2515"/>
      <c r="Q219" s="2515"/>
      <c r="R219" s="2515"/>
      <c r="S219" s="2529"/>
      <c r="T219" s="2529"/>
      <c r="U219" s="2516">
        <f>E219</f>
        <v>4.2539314779580305E-2</v>
      </c>
      <c r="V219" s="2515"/>
      <c r="W219" s="2515"/>
      <c r="X219" s="2515"/>
      <c r="Y219" s="2515"/>
      <c r="Z219" s="2515"/>
      <c r="AA219" s="2515"/>
      <c r="AB219" s="2515"/>
      <c r="AC219" s="2515"/>
      <c r="AD219" s="2515"/>
      <c r="AE219" s="2515"/>
      <c r="AF219" s="2517"/>
      <c r="AH219" s="2480">
        <f t="shared" si="21"/>
        <v>4.2539314779580305E-2</v>
      </c>
      <c r="AI219" s="2481">
        <f t="shared" si="22"/>
        <v>4.2539314779580305E-2</v>
      </c>
      <c r="AJ219" s="2481">
        <f t="shared" si="23"/>
        <v>0</v>
      </c>
      <c r="AK219" s="2481"/>
      <c r="AL219" s="2480"/>
      <c r="AP219" s="2481"/>
      <c r="AQ219" s="2481"/>
    </row>
    <row r="220" spans="1:43" s="342" customFormat="1" ht="35.1" customHeight="1" x14ac:dyDescent="0.25">
      <c r="A220" s="2556" t="s">
        <v>289</v>
      </c>
      <c r="B220" s="2532" t="s">
        <v>142</v>
      </c>
      <c r="C220" s="2767"/>
      <c r="D220" s="2524"/>
      <c r="E220" s="2515">
        <f t="shared" si="27"/>
        <v>0</v>
      </c>
      <c r="F220" s="2515"/>
      <c r="G220" s="2515"/>
      <c r="H220" s="2529"/>
      <c r="I220" s="2529"/>
      <c r="J220" s="2515"/>
      <c r="K220" s="2529"/>
      <c r="L220" s="2529"/>
      <c r="M220" s="2529"/>
      <c r="N220" s="2515"/>
      <c r="O220" s="2515"/>
      <c r="P220" s="2515"/>
      <c r="Q220" s="2515"/>
      <c r="R220" s="2515"/>
      <c r="S220" s="2515"/>
      <c r="T220" s="2515"/>
      <c r="U220" s="2515"/>
      <c r="V220" s="2515"/>
      <c r="W220" s="2515"/>
      <c r="X220" s="2515"/>
      <c r="Y220" s="2515"/>
      <c r="Z220" s="2515"/>
      <c r="AA220" s="2515"/>
      <c r="AB220" s="2515"/>
      <c r="AC220" s="2515"/>
      <c r="AD220" s="2515"/>
      <c r="AE220" s="2515"/>
      <c r="AF220" s="2517"/>
      <c r="AH220" s="2480">
        <f t="shared" si="21"/>
        <v>0</v>
      </c>
      <c r="AI220" s="2481">
        <f t="shared" si="22"/>
        <v>0</v>
      </c>
      <c r="AJ220" s="2481">
        <f t="shared" si="23"/>
        <v>0</v>
      </c>
      <c r="AK220" s="2481"/>
      <c r="AL220" s="2480"/>
      <c r="AP220" s="2481">
        <f>SUM(D221:D224)</f>
        <v>33360835.322641835</v>
      </c>
      <c r="AQ220" s="2481">
        <f>SUM('[9]RAB '!H3752:H3804)</f>
        <v>33360835.322641842</v>
      </c>
    </row>
    <row r="221" spans="1:43" s="342" customFormat="1" ht="35.1" customHeight="1" x14ac:dyDescent="0.25">
      <c r="A221" s="2556" t="s">
        <v>290</v>
      </c>
      <c r="B221" s="2532" t="s">
        <v>143</v>
      </c>
      <c r="C221" s="2767"/>
      <c r="D221" s="2524">
        <f>SUM('[9]RAB '!H3753:H3774)</f>
        <v>8339589.8651707442</v>
      </c>
      <c r="E221" s="2515">
        <f t="shared" si="27"/>
        <v>2.1824458657515446E-2</v>
      </c>
      <c r="F221" s="2515"/>
      <c r="G221" s="2515"/>
      <c r="H221" s="2529"/>
      <c r="I221" s="2529"/>
      <c r="J221" s="2515"/>
      <c r="K221" s="2529"/>
      <c r="L221" s="2529"/>
      <c r="M221" s="2529"/>
      <c r="N221" s="2515"/>
      <c r="O221" s="2515"/>
      <c r="P221" s="2515"/>
      <c r="Q221" s="2516">
        <f>E221/2</f>
        <v>1.0912229328757723E-2</v>
      </c>
      <c r="R221" s="2516">
        <f>Q221</f>
        <v>1.0912229328757723E-2</v>
      </c>
      <c r="S221" s="2515"/>
      <c r="T221" s="2515"/>
      <c r="U221" s="2515"/>
      <c r="V221" s="2515"/>
      <c r="W221" s="2515"/>
      <c r="X221" s="2515"/>
      <c r="Y221" s="2515"/>
      <c r="Z221" s="2515"/>
      <c r="AA221" s="2515"/>
      <c r="AB221" s="2515"/>
      <c r="AC221" s="2515"/>
      <c r="AD221" s="2515"/>
      <c r="AE221" s="2515"/>
      <c r="AF221" s="2517"/>
      <c r="AH221" s="2480">
        <f t="shared" si="21"/>
        <v>2.1824458657515446E-2</v>
      </c>
      <c r="AI221" s="2481">
        <f t="shared" si="22"/>
        <v>2.1824458657515446E-2</v>
      </c>
      <c r="AJ221" s="2481">
        <f t="shared" si="23"/>
        <v>0</v>
      </c>
      <c r="AK221" s="2481"/>
      <c r="AL221" s="2480"/>
      <c r="AP221" s="2481"/>
      <c r="AQ221" s="2481"/>
    </row>
    <row r="222" spans="1:43" s="342" customFormat="1" ht="35.1" customHeight="1" x14ac:dyDescent="0.25">
      <c r="A222" s="2556" t="s">
        <v>288</v>
      </c>
      <c r="B222" s="2532" t="s">
        <v>144</v>
      </c>
      <c r="C222" s="2767"/>
      <c r="D222" s="2524">
        <f>SUM('[9]RAB '!H3778:H3787)</f>
        <v>13544246.336870357</v>
      </c>
      <c r="E222" s="2515">
        <f t="shared" si="27"/>
        <v>3.5444889857323955E-2</v>
      </c>
      <c r="F222" s="2515"/>
      <c r="G222" s="2515"/>
      <c r="H222" s="2529"/>
      <c r="I222" s="2529"/>
      <c r="J222" s="2515"/>
      <c r="K222" s="2529"/>
      <c r="L222" s="2529"/>
      <c r="M222" s="2529"/>
      <c r="N222" s="2515"/>
      <c r="O222" s="2515"/>
      <c r="P222" s="2515"/>
      <c r="Q222" s="2515"/>
      <c r="R222" s="2516">
        <f>E222/2</f>
        <v>1.7722444928661978E-2</v>
      </c>
      <c r="S222" s="2516">
        <f>R222</f>
        <v>1.7722444928661978E-2</v>
      </c>
      <c r="T222" s="2515"/>
      <c r="U222" s="2515"/>
      <c r="V222" s="2515"/>
      <c r="W222" s="2515"/>
      <c r="X222" s="2515"/>
      <c r="Y222" s="2515"/>
      <c r="Z222" s="2515"/>
      <c r="AA222" s="2515"/>
      <c r="AB222" s="2515"/>
      <c r="AC222" s="2515"/>
      <c r="AD222" s="2515"/>
      <c r="AE222" s="2515"/>
      <c r="AF222" s="2517"/>
      <c r="AH222" s="2480">
        <f t="shared" si="21"/>
        <v>3.5444889857323955E-2</v>
      </c>
      <c r="AI222" s="2481">
        <f t="shared" si="22"/>
        <v>3.5444889857323955E-2</v>
      </c>
      <c r="AJ222" s="2481">
        <f t="shared" si="23"/>
        <v>0</v>
      </c>
      <c r="AK222" s="2481"/>
      <c r="AL222" s="2480"/>
      <c r="AP222" s="2481"/>
      <c r="AQ222" s="2481"/>
    </row>
    <row r="223" spans="1:43" s="342" customFormat="1" ht="35.1" customHeight="1" x14ac:dyDescent="0.25">
      <c r="A223" s="2556" t="s">
        <v>292</v>
      </c>
      <c r="B223" s="2532" t="s">
        <v>156</v>
      </c>
      <c r="C223" s="2767"/>
      <c r="D223" s="2524">
        <f>SUM('[9]RAB '!H3792:H3793)</f>
        <v>2151673.7428318704</v>
      </c>
      <c r="E223" s="2515">
        <f t="shared" si="27"/>
        <v>5.6308661941535708E-3</v>
      </c>
      <c r="F223" s="2515"/>
      <c r="G223" s="2515"/>
      <c r="H223" s="2529"/>
      <c r="I223" s="2529"/>
      <c r="J223" s="2515"/>
      <c r="K223" s="2529"/>
      <c r="L223" s="2529"/>
      <c r="M223" s="2515"/>
      <c r="N223" s="2515"/>
      <c r="O223" s="2515"/>
      <c r="P223" s="2515"/>
      <c r="Q223" s="2515"/>
      <c r="R223" s="2529"/>
      <c r="S223" s="2529"/>
      <c r="T223" s="2516">
        <f>E223</f>
        <v>5.6308661941535708E-3</v>
      </c>
      <c r="U223" s="2515"/>
      <c r="V223" s="2515"/>
      <c r="W223" s="2515"/>
      <c r="X223" s="2515"/>
      <c r="Y223" s="2515"/>
      <c r="Z223" s="2515"/>
      <c r="AA223" s="2515"/>
      <c r="AB223" s="2515"/>
      <c r="AC223" s="2515"/>
      <c r="AD223" s="2515"/>
      <c r="AE223" s="2515"/>
      <c r="AF223" s="2517"/>
      <c r="AH223" s="2480">
        <f t="shared" si="21"/>
        <v>5.6308661941535708E-3</v>
      </c>
      <c r="AI223" s="2481">
        <f t="shared" si="22"/>
        <v>5.6308661941535708E-3</v>
      </c>
      <c r="AJ223" s="2481">
        <f t="shared" si="23"/>
        <v>0</v>
      </c>
      <c r="AK223" s="2481"/>
      <c r="AL223" s="2480"/>
      <c r="AP223" s="2481"/>
      <c r="AQ223" s="2481"/>
    </row>
    <row r="224" spans="1:43" s="342" customFormat="1" ht="35.1" customHeight="1" x14ac:dyDescent="0.25">
      <c r="A224" s="2556" t="s">
        <v>297</v>
      </c>
      <c r="B224" s="2532" t="s">
        <v>201</v>
      </c>
      <c r="C224" s="2767"/>
      <c r="D224" s="2524">
        <f>SUM('[9]RAB '!H3798:H3804)</f>
        <v>9325325.377768863</v>
      </c>
      <c r="E224" s="2515">
        <f t="shared" si="27"/>
        <v>2.4404099178182943E-2</v>
      </c>
      <c r="F224" s="2515"/>
      <c r="G224" s="2515"/>
      <c r="H224" s="2529"/>
      <c r="I224" s="2529"/>
      <c r="J224" s="2515"/>
      <c r="K224" s="2529"/>
      <c r="L224" s="2529"/>
      <c r="M224" s="2515"/>
      <c r="N224" s="2515"/>
      <c r="O224" s="2515"/>
      <c r="P224" s="2515"/>
      <c r="Q224" s="2515"/>
      <c r="R224" s="2529"/>
      <c r="S224" s="2529"/>
      <c r="T224" s="2529"/>
      <c r="U224" s="2516">
        <f>E224</f>
        <v>2.4404099178182943E-2</v>
      </c>
      <c r="V224" s="2515"/>
      <c r="W224" s="2515"/>
      <c r="X224" s="2515"/>
      <c r="Y224" s="2515"/>
      <c r="Z224" s="2515"/>
      <c r="AA224" s="2515"/>
      <c r="AB224" s="2515"/>
      <c r="AC224" s="2515"/>
      <c r="AD224" s="2515"/>
      <c r="AE224" s="2515"/>
      <c r="AF224" s="2517"/>
      <c r="AH224" s="2480">
        <f t="shared" si="21"/>
        <v>2.4404099178182943E-2</v>
      </c>
      <c r="AI224" s="2481">
        <f t="shared" si="22"/>
        <v>2.4404099178182943E-2</v>
      </c>
      <c r="AJ224" s="2481">
        <f t="shared" si="23"/>
        <v>0</v>
      </c>
      <c r="AK224" s="2481"/>
      <c r="AL224" s="2480"/>
      <c r="AP224" s="2481"/>
      <c r="AQ224" s="2481"/>
    </row>
    <row r="225" spans="1:43" s="342" customFormat="1" ht="35.1" customHeight="1" x14ac:dyDescent="0.25">
      <c r="A225" s="2556" t="s">
        <v>296</v>
      </c>
      <c r="B225" s="2532" t="s">
        <v>162</v>
      </c>
      <c r="C225" s="2767"/>
      <c r="D225" s="2524"/>
      <c r="E225" s="2515">
        <f t="shared" si="27"/>
        <v>0</v>
      </c>
      <c r="F225" s="2515"/>
      <c r="G225" s="2515"/>
      <c r="H225" s="2515"/>
      <c r="I225" s="2515"/>
      <c r="J225" s="2515"/>
      <c r="K225" s="2515"/>
      <c r="L225" s="2515"/>
      <c r="M225" s="2515"/>
      <c r="N225" s="2515"/>
      <c r="O225" s="2515"/>
      <c r="P225" s="2515"/>
      <c r="Q225" s="2515"/>
      <c r="R225" s="2515"/>
      <c r="S225" s="2515"/>
      <c r="T225" s="2515"/>
      <c r="U225" s="2515"/>
      <c r="V225" s="2515"/>
      <c r="W225" s="2515"/>
      <c r="X225" s="2515"/>
      <c r="Y225" s="2515"/>
      <c r="Z225" s="2515"/>
      <c r="AA225" s="2515"/>
      <c r="AB225" s="2515"/>
      <c r="AC225" s="2515"/>
      <c r="AD225" s="2515"/>
      <c r="AE225" s="2515"/>
      <c r="AF225" s="2517"/>
      <c r="AH225" s="2480">
        <f t="shared" si="21"/>
        <v>0</v>
      </c>
      <c r="AI225" s="2481">
        <f t="shared" si="22"/>
        <v>0</v>
      </c>
      <c r="AJ225" s="2481">
        <f t="shared" si="23"/>
        <v>0</v>
      </c>
      <c r="AK225" s="2481"/>
      <c r="AL225" s="2480"/>
      <c r="AP225" s="2481"/>
      <c r="AQ225" s="2481"/>
    </row>
    <row r="226" spans="1:43" s="342" customFormat="1" ht="35.1" customHeight="1" x14ac:dyDescent="0.25">
      <c r="A226" s="2556" t="s">
        <v>290</v>
      </c>
      <c r="B226" s="2532" t="s">
        <v>163</v>
      </c>
      <c r="C226" s="2767"/>
      <c r="D226" s="2524">
        <f>SUM('[9]RAB '!H3809:H3817)</f>
        <v>2376520.2801096076</v>
      </c>
      <c r="E226" s="2515">
        <f t="shared" si="27"/>
        <v>6.2192828952670875E-3</v>
      </c>
      <c r="F226" s="2515"/>
      <c r="G226" s="2515"/>
      <c r="H226" s="2515"/>
      <c r="I226" s="2515"/>
      <c r="J226" s="2515"/>
      <c r="K226" s="2515"/>
      <c r="L226" s="2515"/>
      <c r="M226" s="2515"/>
      <c r="N226" s="2516">
        <f>E226</f>
        <v>6.2192828952670875E-3</v>
      </c>
      <c r="O226" s="2515"/>
      <c r="P226" s="2515"/>
      <c r="Q226" s="2515"/>
      <c r="R226" s="2515"/>
      <c r="S226" s="2515"/>
      <c r="T226" s="2515"/>
      <c r="U226" s="2515"/>
      <c r="V226" s="2515"/>
      <c r="W226" s="2515"/>
      <c r="X226" s="2515"/>
      <c r="Y226" s="2515"/>
      <c r="Z226" s="2515"/>
      <c r="AA226" s="2515"/>
      <c r="AB226" s="2515"/>
      <c r="AC226" s="2515"/>
      <c r="AD226" s="2515"/>
      <c r="AE226" s="2515"/>
      <c r="AF226" s="2517"/>
      <c r="AH226" s="2480">
        <f t="shared" si="21"/>
        <v>6.2192828952670875E-3</v>
      </c>
      <c r="AI226" s="2481">
        <f t="shared" si="22"/>
        <v>6.2192828952670875E-3</v>
      </c>
      <c r="AJ226" s="2481">
        <f t="shared" si="23"/>
        <v>0</v>
      </c>
      <c r="AK226" s="2481"/>
      <c r="AL226" s="2480"/>
      <c r="AP226" s="2481"/>
      <c r="AQ226" s="2481"/>
    </row>
    <row r="227" spans="1:43" s="342" customFormat="1" ht="39.9" customHeight="1" x14ac:dyDescent="0.25">
      <c r="A227" s="2556" t="s">
        <v>317</v>
      </c>
      <c r="B227" s="2532" t="s">
        <v>202</v>
      </c>
      <c r="C227" s="2767"/>
      <c r="D227" s="2524"/>
      <c r="E227" s="2515">
        <f t="shared" si="27"/>
        <v>0</v>
      </c>
      <c r="F227" s="2515"/>
      <c r="G227" s="2515"/>
      <c r="H227" s="2515"/>
      <c r="I227" s="2515"/>
      <c r="J227" s="2515"/>
      <c r="K227" s="2515"/>
      <c r="L227" s="2515"/>
      <c r="M227" s="2515"/>
      <c r="N227" s="2515"/>
      <c r="O227" s="2515"/>
      <c r="P227" s="2515"/>
      <c r="Q227" s="2515"/>
      <c r="R227" s="2515"/>
      <c r="S227" s="2515"/>
      <c r="T227" s="2515"/>
      <c r="U227" s="2515"/>
      <c r="V227" s="2515"/>
      <c r="W227" s="2515"/>
      <c r="X227" s="2515"/>
      <c r="Y227" s="2515"/>
      <c r="Z227" s="2515"/>
      <c r="AA227" s="2515"/>
      <c r="AB227" s="2515"/>
      <c r="AC227" s="2515"/>
      <c r="AD227" s="2515"/>
      <c r="AE227" s="2515"/>
      <c r="AF227" s="2517"/>
      <c r="AH227" s="2480">
        <f t="shared" si="21"/>
        <v>0</v>
      </c>
      <c r="AI227" s="2481">
        <f t="shared" si="22"/>
        <v>0</v>
      </c>
      <c r="AJ227" s="2481">
        <f t="shared" si="23"/>
        <v>0</v>
      </c>
      <c r="AK227" s="2481"/>
      <c r="AL227" s="2480"/>
      <c r="AP227" s="2481"/>
      <c r="AQ227" s="2481"/>
    </row>
    <row r="228" spans="1:43" s="342" customFormat="1" ht="35.1" customHeight="1" x14ac:dyDescent="0.25">
      <c r="A228" s="2556" t="s">
        <v>286</v>
      </c>
      <c r="B228" s="2532" t="s">
        <v>115</v>
      </c>
      <c r="C228" s="2767"/>
      <c r="D228" s="2524"/>
      <c r="E228" s="2515">
        <f t="shared" si="27"/>
        <v>0</v>
      </c>
      <c r="F228" s="2515"/>
      <c r="G228" s="2515"/>
      <c r="H228" s="2515"/>
      <c r="I228" s="2515"/>
      <c r="J228" s="2515"/>
      <c r="K228" s="2515"/>
      <c r="L228" s="2515"/>
      <c r="M228" s="2515"/>
      <c r="N228" s="2515"/>
      <c r="O228" s="2515"/>
      <c r="P228" s="2515"/>
      <c r="Q228" s="2515"/>
      <c r="R228" s="2515"/>
      <c r="S228" s="2515"/>
      <c r="T228" s="2515"/>
      <c r="U228" s="2515"/>
      <c r="V228" s="2515"/>
      <c r="W228" s="2515"/>
      <c r="X228" s="2515"/>
      <c r="Y228" s="2515"/>
      <c r="Z228" s="2515"/>
      <c r="AA228" s="2515"/>
      <c r="AB228" s="2515"/>
      <c r="AC228" s="2515"/>
      <c r="AD228" s="2515"/>
      <c r="AE228" s="2515"/>
      <c r="AF228" s="2517"/>
      <c r="AH228" s="2480">
        <f t="shared" si="21"/>
        <v>0</v>
      </c>
      <c r="AI228" s="2481">
        <f t="shared" si="22"/>
        <v>0</v>
      </c>
      <c r="AJ228" s="2481">
        <f t="shared" si="23"/>
        <v>0</v>
      </c>
      <c r="AK228" s="2481"/>
      <c r="AL228" s="2480"/>
      <c r="AP228" s="2481">
        <f>SUM(D229:D231)</f>
        <v>316410263.48005366</v>
      </c>
      <c r="AQ228" s="2481">
        <f>SUM('[9]RAB '!H3823:H3914)</f>
        <v>316410263.48005366</v>
      </c>
    </row>
    <row r="229" spans="1:43" s="342" customFormat="1" ht="35.1" customHeight="1" x14ac:dyDescent="0.25">
      <c r="A229" s="2556" t="s">
        <v>290</v>
      </c>
      <c r="B229" s="2532" t="s">
        <v>116</v>
      </c>
      <c r="C229" s="2767"/>
      <c r="D229" s="2524">
        <f>SUM('[9]RAB '!H3823:H3839)</f>
        <v>33105857.476545218</v>
      </c>
      <c r="E229" s="2515">
        <f t="shared" si="27"/>
        <v>8.6637044446989359E-2</v>
      </c>
      <c r="F229" s="2515"/>
      <c r="G229" s="2515"/>
      <c r="H229" s="2515"/>
      <c r="I229" s="2529"/>
      <c r="J229" s="2516">
        <f>E229/5</f>
        <v>1.732740888939787E-2</v>
      </c>
      <c r="K229" s="2516">
        <f>J229</f>
        <v>1.732740888939787E-2</v>
      </c>
      <c r="L229" s="2516">
        <f>K229</f>
        <v>1.732740888939787E-2</v>
      </c>
      <c r="M229" s="2516">
        <f>L229</f>
        <v>1.732740888939787E-2</v>
      </c>
      <c r="N229" s="2516">
        <f>M229</f>
        <v>1.732740888939787E-2</v>
      </c>
      <c r="O229" s="2515"/>
      <c r="P229" s="2515"/>
      <c r="Q229" s="2515"/>
      <c r="R229" s="2515"/>
      <c r="S229" s="2515"/>
      <c r="T229" s="2515"/>
      <c r="U229" s="2515"/>
      <c r="V229" s="2515"/>
      <c r="W229" s="2515"/>
      <c r="X229" s="2515"/>
      <c r="Y229" s="2515"/>
      <c r="Z229" s="2515"/>
      <c r="AA229" s="2515"/>
      <c r="AB229" s="2515"/>
      <c r="AC229" s="2515"/>
      <c r="AD229" s="2515"/>
      <c r="AE229" s="2515"/>
      <c r="AF229" s="2517"/>
      <c r="AH229" s="2480">
        <f t="shared" si="21"/>
        <v>8.6637044446989359E-2</v>
      </c>
      <c r="AI229" s="2481">
        <f t="shared" si="22"/>
        <v>8.6637044446989359E-2</v>
      </c>
      <c r="AJ229" s="2481">
        <f t="shared" si="23"/>
        <v>0</v>
      </c>
      <c r="AK229" s="2481"/>
      <c r="AL229" s="2480"/>
      <c r="AP229" s="2481"/>
      <c r="AQ229" s="2481"/>
    </row>
    <row r="230" spans="1:43" s="342" customFormat="1" ht="35.1" customHeight="1" x14ac:dyDescent="0.25">
      <c r="A230" s="2556" t="s">
        <v>288</v>
      </c>
      <c r="B230" s="2532" t="s">
        <v>117</v>
      </c>
      <c r="C230" s="2767"/>
      <c r="D230" s="2524">
        <f>SUM('[9]RAB '!H3844:H3856)</f>
        <v>64470007.242337652</v>
      </c>
      <c r="E230" s="2515">
        <f t="shared" si="27"/>
        <v>0.16871609161337484</v>
      </c>
      <c r="F230" s="2515"/>
      <c r="G230" s="2515"/>
      <c r="H230" s="2515"/>
      <c r="I230" s="2529"/>
      <c r="J230" s="2515"/>
      <c r="K230" s="2516">
        <f>E230/5</f>
        <v>3.3743218322674969E-2</v>
      </c>
      <c r="L230" s="2516">
        <f>K230</f>
        <v>3.3743218322674969E-2</v>
      </c>
      <c r="M230" s="2516">
        <f>L230</f>
        <v>3.3743218322674969E-2</v>
      </c>
      <c r="N230" s="2516">
        <f>M230</f>
        <v>3.3743218322674969E-2</v>
      </c>
      <c r="O230" s="2515">
        <f>N230</f>
        <v>3.3743218322674969E-2</v>
      </c>
      <c r="P230" s="2515"/>
      <c r="Q230" s="2515"/>
      <c r="R230" s="2515"/>
      <c r="S230" s="2515"/>
      <c r="T230" s="2515"/>
      <c r="U230" s="2515"/>
      <c r="V230" s="2515"/>
      <c r="W230" s="2515"/>
      <c r="X230" s="2515"/>
      <c r="Y230" s="2515"/>
      <c r="Z230" s="2515"/>
      <c r="AA230" s="2515"/>
      <c r="AB230" s="2515"/>
      <c r="AC230" s="2515"/>
      <c r="AD230" s="2515"/>
      <c r="AE230" s="2515"/>
      <c r="AF230" s="2517"/>
      <c r="AH230" s="2480">
        <f t="shared" si="21"/>
        <v>0.16871609161337484</v>
      </c>
      <c r="AI230" s="2481">
        <f t="shared" si="22"/>
        <v>0.16871609161337484</v>
      </c>
      <c r="AJ230" s="2481">
        <f t="shared" si="23"/>
        <v>0</v>
      </c>
      <c r="AK230" s="2481"/>
      <c r="AL230" s="2480"/>
      <c r="AP230" s="2481"/>
      <c r="AQ230" s="2481"/>
    </row>
    <row r="231" spans="1:43" s="342" customFormat="1" ht="35.1" customHeight="1" x14ac:dyDescent="0.25">
      <c r="A231" s="2556" t="s">
        <v>292</v>
      </c>
      <c r="B231" s="2532" t="s">
        <v>118</v>
      </c>
      <c r="C231" s="2767"/>
      <c r="D231" s="2524">
        <f>SUM('[9]RAB '!H3859:H3914)</f>
        <v>218834398.7611708</v>
      </c>
      <c r="E231" s="2515">
        <f t="shared" si="27"/>
        <v>0.57268311341682976</v>
      </c>
      <c r="F231" s="2515"/>
      <c r="G231" s="2515"/>
      <c r="H231" s="2515"/>
      <c r="I231" s="2529"/>
      <c r="J231" s="2515"/>
      <c r="K231" s="2515"/>
      <c r="L231" s="2516">
        <f>E231/4</f>
        <v>0.14317077835420744</v>
      </c>
      <c r="M231" s="2516">
        <f>L231</f>
        <v>0.14317077835420744</v>
      </c>
      <c r="N231" s="2516">
        <f>M231</f>
        <v>0.14317077835420744</v>
      </c>
      <c r="O231" s="2550"/>
      <c r="P231" s="2516">
        <f>N231/4</f>
        <v>3.579269458855186E-2</v>
      </c>
      <c r="Q231" s="2516">
        <f>P231</f>
        <v>3.579269458855186E-2</v>
      </c>
      <c r="R231" s="2516">
        <f>Q231</f>
        <v>3.579269458855186E-2</v>
      </c>
      <c r="S231" s="2516">
        <f>R231</f>
        <v>3.579269458855186E-2</v>
      </c>
      <c r="T231" s="2515"/>
      <c r="U231" s="2515"/>
      <c r="V231" s="2515"/>
      <c r="W231" s="2515"/>
      <c r="X231" s="2515"/>
      <c r="Y231" s="2515"/>
      <c r="Z231" s="2515"/>
      <c r="AA231" s="2515"/>
      <c r="AB231" s="2515"/>
      <c r="AC231" s="2515"/>
      <c r="AD231" s="2515"/>
      <c r="AE231" s="2515"/>
      <c r="AF231" s="2517"/>
      <c r="AH231" s="2480">
        <f t="shared" si="21"/>
        <v>0.57268311341682965</v>
      </c>
      <c r="AI231" s="2481">
        <f t="shared" si="22"/>
        <v>0.57268311341682976</v>
      </c>
      <c r="AJ231" s="2481">
        <f t="shared" si="23"/>
        <v>0</v>
      </c>
      <c r="AK231" s="2481"/>
      <c r="AL231" s="2480"/>
      <c r="AP231" s="2481"/>
      <c r="AQ231" s="2481"/>
    </row>
    <row r="232" spans="1:43" s="342" customFormat="1" ht="35.1" customHeight="1" x14ac:dyDescent="0.25">
      <c r="A232" s="2556" t="s">
        <v>287</v>
      </c>
      <c r="B232" s="2532" t="s">
        <v>126</v>
      </c>
      <c r="C232" s="2767"/>
      <c r="D232" s="2524"/>
      <c r="E232" s="2515">
        <f t="shared" si="27"/>
        <v>0</v>
      </c>
      <c r="F232" s="2515"/>
      <c r="G232" s="2515"/>
      <c r="H232" s="2515"/>
      <c r="I232" s="2529"/>
      <c r="J232" s="2515"/>
      <c r="K232" s="2515"/>
      <c r="L232" s="2515"/>
      <c r="M232" s="2515"/>
      <c r="N232" s="2515"/>
      <c r="O232" s="2515"/>
      <c r="P232" s="2515"/>
      <c r="Q232" s="2515"/>
      <c r="R232" s="2515"/>
      <c r="S232" s="2515"/>
      <c r="T232" s="2515"/>
      <c r="U232" s="2515"/>
      <c r="V232" s="2515"/>
      <c r="W232" s="2515"/>
      <c r="X232" s="2515"/>
      <c r="Y232" s="2515"/>
      <c r="Z232" s="2515"/>
      <c r="AA232" s="2515"/>
      <c r="AB232" s="2515"/>
      <c r="AC232" s="2515"/>
      <c r="AD232" s="2515"/>
      <c r="AE232" s="2515"/>
      <c r="AF232" s="2517"/>
      <c r="AH232" s="2480">
        <f t="shared" si="21"/>
        <v>0</v>
      </c>
      <c r="AI232" s="2481">
        <f t="shared" si="22"/>
        <v>0</v>
      </c>
      <c r="AJ232" s="2481">
        <f t="shared" si="23"/>
        <v>0</v>
      </c>
      <c r="AK232" s="2481"/>
      <c r="AL232" s="2480"/>
      <c r="AP232" s="2481">
        <f>SUM(D233:D240)</f>
        <v>190393807.35704935</v>
      </c>
      <c r="AQ232" s="2481">
        <f>SUM('[9]RAB '!H3919:H3989)</f>
        <v>190393807.35704935</v>
      </c>
    </row>
    <row r="233" spans="1:43" s="342" customFormat="1" ht="35.1" customHeight="1" x14ac:dyDescent="0.25">
      <c r="A233" s="2556" t="s">
        <v>290</v>
      </c>
      <c r="B233" s="2532" t="s">
        <v>116</v>
      </c>
      <c r="C233" s="2767"/>
      <c r="D233" s="2524">
        <f>SUM('[9]RAB '!H3919:H3920)</f>
        <v>221517.21177036001</v>
      </c>
      <c r="E233" s="2515">
        <f t="shared" si="27"/>
        <v>5.7970395527494388E-4</v>
      </c>
      <c r="F233" s="2515"/>
      <c r="G233" s="2515"/>
      <c r="H233" s="2515"/>
      <c r="I233" s="2529"/>
      <c r="J233" s="2515"/>
      <c r="K233" s="2516">
        <f>E233</f>
        <v>5.7970395527494388E-4</v>
      </c>
      <c r="L233" s="2515"/>
      <c r="M233" s="2515"/>
      <c r="N233" s="2515"/>
      <c r="O233" s="2515"/>
      <c r="P233" s="2515"/>
      <c r="Q233" s="2515"/>
      <c r="R233" s="2515"/>
      <c r="S233" s="2515"/>
      <c r="T233" s="2515"/>
      <c r="U233" s="2515"/>
      <c r="V233" s="2515"/>
      <c r="W233" s="2515"/>
      <c r="X233" s="2515"/>
      <c r="Y233" s="2515"/>
      <c r="Z233" s="2515"/>
      <c r="AA233" s="2515"/>
      <c r="AB233" s="2515"/>
      <c r="AC233" s="2515"/>
      <c r="AD233" s="2515"/>
      <c r="AE233" s="2515"/>
      <c r="AF233" s="2517"/>
      <c r="AH233" s="2480">
        <f t="shared" si="21"/>
        <v>5.7970395527494388E-4</v>
      </c>
      <c r="AI233" s="2481">
        <f t="shared" si="22"/>
        <v>5.7970395527494388E-4</v>
      </c>
      <c r="AJ233" s="2481">
        <f t="shared" si="23"/>
        <v>0</v>
      </c>
      <c r="AK233" s="2481"/>
      <c r="AL233" s="2480"/>
      <c r="AP233" s="2481"/>
      <c r="AQ233" s="2481"/>
    </row>
    <row r="234" spans="1:43" s="342" customFormat="1" ht="35.1" customHeight="1" x14ac:dyDescent="0.25">
      <c r="A234" s="2556" t="s">
        <v>288</v>
      </c>
      <c r="B234" s="2532" t="s">
        <v>127</v>
      </c>
      <c r="C234" s="2767"/>
      <c r="D234" s="2524">
        <f>SUM('[9]RAB '!H3925:H3928)</f>
        <v>9074885.691655919</v>
      </c>
      <c r="E234" s="2515">
        <f t="shared" si="27"/>
        <v>2.3748705967708655E-2</v>
      </c>
      <c r="F234" s="2515"/>
      <c r="G234" s="2515"/>
      <c r="H234" s="2515"/>
      <c r="I234" s="2529"/>
      <c r="J234" s="2515"/>
      <c r="K234" s="2516">
        <f>E234</f>
        <v>2.3748705967708655E-2</v>
      </c>
      <c r="L234" s="2515"/>
      <c r="M234" s="2515"/>
      <c r="N234" s="2515"/>
      <c r="O234" s="2515"/>
      <c r="P234" s="2515"/>
      <c r="Q234" s="2515"/>
      <c r="R234" s="2515"/>
      <c r="S234" s="2515"/>
      <c r="T234" s="2515"/>
      <c r="U234" s="2515"/>
      <c r="V234" s="2515"/>
      <c r="W234" s="2515"/>
      <c r="X234" s="2515"/>
      <c r="Y234" s="2515"/>
      <c r="Z234" s="2515"/>
      <c r="AA234" s="2515"/>
      <c r="AB234" s="2515"/>
      <c r="AC234" s="2515"/>
      <c r="AD234" s="2515"/>
      <c r="AE234" s="2515"/>
      <c r="AF234" s="2517"/>
      <c r="AH234" s="2480">
        <f t="shared" si="21"/>
        <v>2.3748705967708655E-2</v>
      </c>
      <c r="AI234" s="2481">
        <f t="shared" si="22"/>
        <v>2.3748705967708655E-2</v>
      </c>
      <c r="AJ234" s="2481">
        <f t="shared" si="23"/>
        <v>0</v>
      </c>
      <c r="AK234" s="2481"/>
      <c r="AL234" s="2480"/>
      <c r="AP234" s="2481"/>
      <c r="AQ234" s="2481"/>
    </row>
    <row r="235" spans="1:43" s="342" customFormat="1" ht="35.1" customHeight="1" x14ac:dyDescent="0.25">
      <c r="A235" s="2556" t="s">
        <v>292</v>
      </c>
      <c r="B235" s="2532" t="s">
        <v>128</v>
      </c>
      <c r="C235" s="2767"/>
      <c r="D235" s="2524">
        <f>SUM('[9]RAB '!H3931:H3938)</f>
        <v>83753264.477162838</v>
      </c>
      <c r="E235" s="2515">
        <f t="shared" si="27"/>
        <v>0.21917980231230155</v>
      </c>
      <c r="F235" s="2515"/>
      <c r="G235" s="2515"/>
      <c r="H235" s="2515"/>
      <c r="I235" s="2529"/>
      <c r="J235" s="2515"/>
      <c r="K235" s="2516">
        <f>E235/3</f>
        <v>7.3059934104100513E-2</v>
      </c>
      <c r="L235" s="2516">
        <f>K235</f>
        <v>7.3059934104100513E-2</v>
      </c>
      <c r="M235" s="2516">
        <f>L235</f>
        <v>7.3059934104100513E-2</v>
      </c>
      <c r="N235" s="2515"/>
      <c r="O235" s="2515"/>
      <c r="P235" s="2515"/>
      <c r="Q235" s="2515"/>
      <c r="R235" s="2515"/>
      <c r="S235" s="2515"/>
      <c r="T235" s="2515"/>
      <c r="U235" s="2515"/>
      <c r="V235" s="2515"/>
      <c r="W235" s="2515"/>
      <c r="X235" s="2515"/>
      <c r="Y235" s="2515"/>
      <c r="Z235" s="2515"/>
      <c r="AA235" s="2515"/>
      <c r="AB235" s="2515"/>
      <c r="AC235" s="2515"/>
      <c r="AD235" s="2515"/>
      <c r="AE235" s="2515"/>
      <c r="AF235" s="2517"/>
      <c r="AH235" s="2480">
        <f t="shared" si="21"/>
        <v>0.21917980231230155</v>
      </c>
      <c r="AI235" s="2481">
        <f t="shared" si="22"/>
        <v>0.21917980231230155</v>
      </c>
      <c r="AJ235" s="2481">
        <f t="shared" si="23"/>
        <v>0</v>
      </c>
      <c r="AK235" s="2481"/>
      <c r="AL235" s="2480"/>
      <c r="AP235" s="2481"/>
      <c r="AQ235" s="2481"/>
    </row>
    <row r="236" spans="1:43" s="342" customFormat="1" ht="35.1" customHeight="1" x14ac:dyDescent="0.25">
      <c r="A236" s="2556" t="s">
        <v>297</v>
      </c>
      <c r="B236" s="2532" t="s">
        <v>130</v>
      </c>
      <c r="C236" s="2767"/>
      <c r="D236" s="2524">
        <f>SUM('[9]RAB '!H3941)</f>
        <v>5879917.1200000001</v>
      </c>
      <c r="E236" s="2515">
        <f t="shared" si="27"/>
        <v>1.5387568234140009E-2</v>
      </c>
      <c r="F236" s="2515"/>
      <c r="G236" s="2515"/>
      <c r="H236" s="2515"/>
      <c r="I236" s="2529"/>
      <c r="J236" s="2515"/>
      <c r="K236" s="2515"/>
      <c r="L236" s="2516">
        <f>E236</f>
        <v>1.5387568234140009E-2</v>
      </c>
      <c r="M236" s="2515"/>
      <c r="N236" s="2515"/>
      <c r="O236" s="2515"/>
      <c r="P236" s="2515"/>
      <c r="Q236" s="2515"/>
      <c r="R236" s="2515"/>
      <c r="S236" s="2515"/>
      <c r="T236" s="2515"/>
      <c r="U236" s="2515"/>
      <c r="V236" s="2515"/>
      <c r="W236" s="2515"/>
      <c r="X236" s="2515"/>
      <c r="Y236" s="2515"/>
      <c r="Z236" s="2515"/>
      <c r="AA236" s="2515"/>
      <c r="AB236" s="2515"/>
      <c r="AC236" s="2515"/>
      <c r="AD236" s="2515"/>
      <c r="AE236" s="2515"/>
      <c r="AF236" s="2517"/>
      <c r="AH236" s="2480">
        <f t="shared" si="21"/>
        <v>1.5387568234140009E-2</v>
      </c>
      <c r="AI236" s="2481">
        <f t="shared" si="22"/>
        <v>1.5387568234140009E-2</v>
      </c>
      <c r="AJ236" s="2481">
        <f t="shared" si="23"/>
        <v>0</v>
      </c>
      <c r="AK236" s="2481"/>
      <c r="AL236" s="2480"/>
      <c r="AP236" s="2481"/>
      <c r="AQ236" s="2481"/>
    </row>
    <row r="237" spans="1:43" s="342" customFormat="1" ht="35.1" customHeight="1" x14ac:dyDescent="0.25">
      <c r="A237" s="2556" t="s">
        <v>298</v>
      </c>
      <c r="B237" s="2532" t="s">
        <v>129</v>
      </c>
      <c r="C237" s="2767"/>
      <c r="D237" s="2524">
        <f>SUM('[9]RAB '!H3947:H3968)</f>
        <v>51845744.921833239</v>
      </c>
      <c r="E237" s="2515">
        <f t="shared" si="27"/>
        <v>0.13567877256653013</v>
      </c>
      <c r="F237" s="2515"/>
      <c r="G237" s="2515"/>
      <c r="H237" s="2515"/>
      <c r="I237" s="2529"/>
      <c r="J237" s="2515"/>
      <c r="K237" s="2515"/>
      <c r="L237" s="2516">
        <f>E237/2</f>
        <v>6.7839386283265066E-2</v>
      </c>
      <c r="M237" s="2516">
        <f>L237</f>
        <v>6.7839386283265066E-2</v>
      </c>
      <c r="N237" s="2515"/>
      <c r="O237" s="2515"/>
      <c r="P237" s="2515"/>
      <c r="Q237" s="2515"/>
      <c r="R237" s="2515"/>
      <c r="S237" s="2515"/>
      <c r="T237" s="2515"/>
      <c r="U237" s="2515"/>
      <c r="V237" s="2515"/>
      <c r="W237" s="2515"/>
      <c r="X237" s="2515"/>
      <c r="Y237" s="2515"/>
      <c r="Z237" s="2515"/>
      <c r="AA237" s="2515"/>
      <c r="AB237" s="2515"/>
      <c r="AC237" s="2515"/>
      <c r="AD237" s="2515"/>
      <c r="AE237" s="2515"/>
      <c r="AF237" s="2517"/>
      <c r="AH237" s="2480">
        <f t="shared" si="21"/>
        <v>0.13567877256653013</v>
      </c>
      <c r="AI237" s="2481">
        <f t="shared" si="22"/>
        <v>0.13567877256653013</v>
      </c>
      <c r="AJ237" s="2481">
        <f t="shared" si="23"/>
        <v>0</v>
      </c>
      <c r="AK237" s="2481"/>
      <c r="AL237" s="2480"/>
      <c r="AP237" s="2481"/>
      <c r="AQ237" s="2481"/>
    </row>
    <row r="238" spans="1:43" s="342" customFormat="1" ht="34.5" customHeight="1" x14ac:dyDescent="0.25">
      <c r="A238" s="2556" t="s">
        <v>293</v>
      </c>
      <c r="B238" s="2532" t="s">
        <v>133</v>
      </c>
      <c r="C238" s="2767"/>
      <c r="D238" s="2524">
        <f>SUM('[9]RAB '!H3971:H3974)</f>
        <v>25760449.082286164</v>
      </c>
      <c r="E238" s="2515">
        <f t="shared" si="27"/>
        <v>6.7414329131864986E-2</v>
      </c>
      <c r="F238" s="2515"/>
      <c r="G238" s="2515"/>
      <c r="H238" s="2515"/>
      <c r="I238" s="2529"/>
      <c r="J238" s="2515"/>
      <c r="K238" s="2515"/>
      <c r="L238" s="2515"/>
      <c r="M238" s="2516">
        <f>E238</f>
        <v>6.7414329131864986E-2</v>
      </c>
      <c r="N238" s="2515"/>
      <c r="O238" s="2515"/>
      <c r="P238" s="2515"/>
      <c r="Q238" s="2515"/>
      <c r="R238" s="2515"/>
      <c r="S238" s="2515"/>
      <c r="T238" s="2515"/>
      <c r="U238" s="2515"/>
      <c r="V238" s="2515"/>
      <c r="W238" s="2515"/>
      <c r="X238" s="2515"/>
      <c r="Y238" s="2515"/>
      <c r="Z238" s="2515"/>
      <c r="AA238" s="2515"/>
      <c r="AB238" s="2515"/>
      <c r="AC238" s="2515"/>
      <c r="AD238" s="2515"/>
      <c r="AE238" s="2515"/>
      <c r="AF238" s="2517"/>
      <c r="AH238" s="2480">
        <f t="shared" ref="AH238:AH264" si="28">SUM(F238:AE238)</f>
        <v>6.7414329131864986E-2</v>
      </c>
      <c r="AI238" s="2481">
        <f t="shared" ref="AI238:AI264" si="29">SUM(E238)</f>
        <v>6.7414329131864986E-2</v>
      </c>
      <c r="AJ238" s="2481">
        <f t="shared" ref="AJ238:AJ264" si="30">AI238-AH238</f>
        <v>0</v>
      </c>
      <c r="AK238" s="2481"/>
      <c r="AL238" s="2480"/>
      <c r="AP238" s="2481"/>
      <c r="AQ238" s="2481"/>
    </row>
    <row r="239" spans="1:43" s="342" customFormat="1" ht="34.5" customHeight="1" x14ac:dyDescent="0.25">
      <c r="A239" s="2556" t="s">
        <v>294</v>
      </c>
      <c r="B239" s="2532" t="s">
        <v>203</v>
      </c>
      <c r="C239" s="2767"/>
      <c r="D239" s="2524">
        <f>SUM('[9]RAB '!H3977)</f>
        <v>1069429.6312095963</v>
      </c>
      <c r="E239" s="2515">
        <f t="shared" si="27"/>
        <v>2.7986655400082999E-3</v>
      </c>
      <c r="F239" s="2515"/>
      <c r="G239" s="2515"/>
      <c r="H239" s="2515"/>
      <c r="I239" s="2529"/>
      <c r="J239" s="2515"/>
      <c r="K239" s="2515"/>
      <c r="L239" s="2515"/>
      <c r="M239" s="2515"/>
      <c r="N239" s="2516">
        <f>E239</f>
        <v>2.7986655400082999E-3</v>
      </c>
      <c r="O239" s="2515"/>
      <c r="P239" s="2515"/>
      <c r="Q239" s="2515"/>
      <c r="R239" s="2515"/>
      <c r="S239" s="2515"/>
      <c r="T239" s="2515"/>
      <c r="U239" s="2515"/>
      <c r="V239" s="2515"/>
      <c r="W239" s="2515"/>
      <c r="X239" s="2515"/>
      <c r="Y239" s="2515"/>
      <c r="Z239" s="2515"/>
      <c r="AA239" s="2515"/>
      <c r="AB239" s="2515"/>
      <c r="AC239" s="2515"/>
      <c r="AD239" s="2515"/>
      <c r="AE239" s="2515"/>
      <c r="AF239" s="2517"/>
      <c r="AH239" s="2480">
        <f t="shared" si="28"/>
        <v>2.7986655400082999E-3</v>
      </c>
      <c r="AI239" s="2481">
        <f t="shared" si="29"/>
        <v>2.7986655400082999E-3</v>
      </c>
      <c r="AJ239" s="2481">
        <f t="shared" si="30"/>
        <v>0</v>
      </c>
      <c r="AK239" s="2481"/>
      <c r="AL239" s="2480"/>
      <c r="AP239" s="2481"/>
      <c r="AQ239" s="2481"/>
    </row>
    <row r="240" spans="1:43" s="342" customFormat="1" ht="34.5" customHeight="1" x14ac:dyDescent="0.25">
      <c r="A240" s="2556" t="s">
        <v>295</v>
      </c>
      <c r="B240" s="2532" t="s">
        <v>204</v>
      </c>
      <c r="C240" s="2767"/>
      <c r="D240" s="2524">
        <f>SUM('[9]RAB '!H3985:H3989)</f>
        <v>12788599.221131233</v>
      </c>
      <c r="E240" s="2515">
        <f t="shared" si="27"/>
        <v>3.3467383828401073E-2</v>
      </c>
      <c r="F240" s="2515"/>
      <c r="G240" s="2515"/>
      <c r="H240" s="2515"/>
      <c r="I240" s="2529"/>
      <c r="J240" s="2515"/>
      <c r="K240" s="2515"/>
      <c r="L240" s="2515"/>
      <c r="M240" s="2515"/>
      <c r="N240" s="2516">
        <f>E240</f>
        <v>3.3467383828401073E-2</v>
      </c>
      <c r="O240" s="2515"/>
      <c r="P240" s="2515"/>
      <c r="Q240" s="2515"/>
      <c r="R240" s="2515"/>
      <c r="S240" s="2515"/>
      <c r="T240" s="2515"/>
      <c r="U240" s="2515"/>
      <c r="V240" s="2515"/>
      <c r="W240" s="2515"/>
      <c r="X240" s="2515"/>
      <c r="Y240" s="2515"/>
      <c r="Z240" s="2515"/>
      <c r="AA240" s="2515"/>
      <c r="AB240" s="2515"/>
      <c r="AC240" s="2515"/>
      <c r="AD240" s="2515"/>
      <c r="AE240" s="2515"/>
      <c r="AF240" s="2517"/>
      <c r="AH240" s="2480">
        <f t="shared" si="28"/>
        <v>3.3467383828401073E-2</v>
      </c>
      <c r="AI240" s="2481">
        <f t="shared" si="29"/>
        <v>3.3467383828401073E-2</v>
      </c>
      <c r="AJ240" s="2481">
        <f t="shared" si="30"/>
        <v>0</v>
      </c>
      <c r="AK240" s="2481"/>
      <c r="AL240" s="2480"/>
      <c r="AP240" s="2481"/>
      <c r="AQ240" s="2481"/>
    </row>
    <row r="241" spans="1:43" s="342" customFormat="1" ht="35.1" customHeight="1" x14ac:dyDescent="0.25">
      <c r="A241" s="2556" t="s">
        <v>289</v>
      </c>
      <c r="B241" s="2532" t="s">
        <v>142</v>
      </c>
      <c r="C241" s="2767"/>
      <c r="D241" s="2524"/>
      <c r="E241" s="2515">
        <f t="shared" si="27"/>
        <v>0</v>
      </c>
      <c r="F241" s="2515"/>
      <c r="G241" s="2515"/>
      <c r="H241" s="2515"/>
      <c r="I241" s="2529"/>
      <c r="J241" s="2515"/>
      <c r="K241" s="2515"/>
      <c r="L241" s="2515"/>
      <c r="M241" s="2515"/>
      <c r="N241" s="2515"/>
      <c r="O241" s="2515"/>
      <c r="P241" s="2515"/>
      <c r="Q241" s="2515"/>
      <c r="R241" s="2515"/>
      <c r="S241" s="2515"/>
      <c r="T241" s="2515"/>
      <c r="U241" s="2515"/>
      <c r="V241" s="2515"/>
      <c r="W241" s="2515"/>
      <c r="X241" s="2515"/>
      <c r="Y241" s="2515"/>
      <c r="Z241" s="2515"/>
      <c r="AA241" s="2515"/>
      <c r="AB241" s="2515"/>
      <c r="AC241" s="2515"/>
      <c r="AD241" s="2515"/>
      <c r="AE241" s="2515"/>
      <c r="AF241" s="2517"/>
      <c r="AH241" s="2480">
        <f t="shared" si="28"/>
        <v>0</v>
      </c>
      <c r="AI241" s="2481">
        <f t="shared" si="29"/>
        <v>0</v>
      </c>
      <c r="AJ241" s="2481">
        <f t="shared" si="30"/>
        <v>0</v>
      </c>
      <c r="AK241" s="2481"/>
      <c r="AL241" s="2480"/>
      <c r="AP241" s="2481">
        <f>SUM(D242:D247)</f>
        <v>428493404.90105546</v>
      </c>
      <c r="AQ241" s="2481">
        <f>SUM('[9]RAB '!H3995:H4143)</f>
        <v>428493404.90105575</v>
      </c>
    </row>
    <row r="242" spans="1:43" s="342" customFormat="1" ht="35.1" customHeight="1" x14ac:dyDescent="0.25">
      <c r="A242" s="2556" t="s">
        <v>290</v>
      </c>
      <c r="B242" s="2532" t="s">
        <v>205</v>
      </c>
      <c r="C242" s="2767"/>
      <c r="D242" s="2524">
        <f>SUM('[9]RAB '!H3997:H4050)</f>
        <v>121331998.19126122</v>
      </c>
      <c r="E242" s="2515">
        <f t="shared" si="27"/>
        <v>0.31752223084950287</v>
      </c>
      <c r="F242" s="2515"/>
      <c r="G242" s="2515"/>
      <c r="H242" s="2515"/>
      <c r="I242" s="2529"/>
      <c r="J242" s="2515"/>
      <c r="K242" s="2515"/>
      <c r="L242" s="2529"/>
      <c r="M242" s="2529"/>
      <c r="N242" s="2529"/>
      <c r="O242" s="2529"/>
      <c r="P242" s="2516">
        <f>E242/2</f>
        <v>0.15876111542475144</v>
      </c>
      <c r="Q242" s="2516">
        <f>P242</f>
        <v>0.15876111542475144</v>
      </c>
      <c r="R242" s="2515"/>
      <c r="S242" s="2515"/>
      <c r="T242" s="2515"/>
      <c r="U242" s="2515"/>
      <c r="V242" s="2515"/>
      <c r="W242" s="2515"/>
      <c r="X242" s="2515"/>
      <c r="Y242" s="2515"/>
      <c r="Z242" s="2515"/>
      <c r="AA242" s="2515"/>
      <c r="AB242" s="2515"/>
      <c r="AC242" s="2515"/>
      <c r="AD242" s="2515"/>
      <c r="AE242" s="2515"/>
      <c r="AF242" s="2517"/>
      <c r="AH242" s="2480">
        <f t="shared" si="28"/>
        <v>0.31752223084950287</v>
      </c>
      <c r="AI242" s="2481">
        <f t="shared" si="29"/>
        <v>0.31752223084950287</v>
      </c>
      <c r="AJ242" s="2481">
        <f t="shared" si="30"/>
        <v>0</v>
      </c>
      <c r="AK242" s="2481"/>
      <c r="AL242" s="2480"/>
      <c r="AP242" s="2481"/>
      <c r="AQ242" s="2481"/>
    </row>
    <row r="243" spans="1:43" s="342" customFormat="1" ht="35.1" customHeight="1" x14ac:dyDescent="0.25">
      <c r="A243" s="2556" t="s">
        <v>288</v>
      </c>
      <c r="B243" s="2532" t="s">
        <v>143</v>
      </c>
      <c r="C243" s="2767"/>
      <c r="D243" s="2524">
        <f>SUM('[9]RAB '!H4054:H4074)</f>
        <v>3605673.2905836441</v>
      </c>
      <c r="E243" s="2515">
        <f t="shared" si="27"/>
        <v>9.4359397686326497E-3</v>
      </c>
      <c r="F243" s="2515"/>
      <c r="G243" s="2515"/>
      <c r="H243" s="2515"/>
      <c r="I243" s="2529"/>
      <c r="J243" s="2515"/>
      <c r="K243" s="2515"/>
      <c r="L243" s="2529"/>
      <c r="M243" s="2529"/>
      <c r="N243" s="2529"/>
      <c r="O243" s="2529"/>
      <c r="P243" s="2515"/>
      <c r="Q243" s="2516">
        <f>E243</f>
        <v>9.4359397686326497E-3</v>
      </c>
      <c r="R243" s="2515"/>
      <c r="S243" s="2515"/>
      <c r="T243" s="2515"/>
      <c r="U243" s="2515"/>
      <c r="V243" s="2515"/>
      <c r="W243" s="2515"/>
      <c r="X243" s="2515"/>
      <c r="Y243" s="2515"/>
      <c r="Z243" s="2515"/>
      <c r="AA243" s="2515"/>
      <c r="AB243" s="2515"/>
      <c r="AC243" s="2515"/>
      <c r="AD243" s="2515"/>
      <c r="AE243" s="2515"/>
      <c r="AF243" s="2517"/>
      <c r="AH243" s="2480">
        <f t="shared" si="28"/>
        <v>9.4359397686326497E-3</v>
      </c>
      <c r="AI243" s="2481">
        <f t="shared" si="29"/>
        <v>9.4359397686326497E-3</v>
      </c>
      <c r="AJ243" s="2481">
        <f t="shared" si="30"/>
        <v>0</v>
      </c>
      <c r="AK243" s="2481"/>
      <c r="AL243" s="2480"/>
      <c r="AP243" s="2481"/>
      <c r="AQ243" s="2481"/>
    </row>
    <row r="244" spans="1:43" s="342" customFormat="1" ht="35.1" customHeight="1" x14ac:dyDescent="0.25">
      <c r="A244" s="2556" t="s">
        <v>292</v>
      </c>
      <c r="B244" s="2532" t="s">
        <v>144</v>
      </c>
      <c r="C244" s="2767"/>
      <c r="D244" s="2524">
        <f>SUM('[9]RAB '!H4078:H4095)</f>
        <v>259238696.4414821</v>
      </c>
      <c r="E244" s="2515">
        <f t="shared" si="27"/>
        <v>0.67841995882125872</v>
      </c>
      <c r="F244" s="2515"/>
      <c r="G244" s="2515"/>
      <c r="H244" s="2515"/>
      <c r="I244" s="2529"/>
      <c r="J244" s="2515"/>
      <c r="K244" s="2515"/>
      <c r="L244" s="2529"/>
      <c r="M244" s="2529"/>
      <c r="N244" s="2529"/>
      <c r="O244" s="2529"/>
      <c r="P244" s="2550">
        <f>T244</f>
        <v>8.480249485265734E-2</v>
      </c>
      <c r="Q244" s="2516">
        <f>E244/8</f>
        <v>8.480249485265734E-2</v>
      </c>
      <c r="R244" s="2550">
        <f>Q244</f>
        <v>8.480249485265734E-2</v>
      </c>
      <c r="S244" s="2550">
        <f>R244</f>
        <v>8.480249485265734E-2</v>
      </c>
      <c r="T244" s="2550">
        <f>S244</f>
        <v>8.480249485265734E-2</v>
      </c>
      <c r="U244" s="2529"/>
      <c r="V244" s="2550">
        <f>P244</f>
        <v>8.480249485265734E-2</v>
      </c>
      <c r="W244" s="2550">
        <f>V244</f>
        <v>8.480249485265734E-2</v>
      </c>
      <c r="X244" s="2516">
        <v>8.4802494852657562E-2</v>
      </c>
      <c r="Y244" s="2515"/>
      <c r="Z244" s="2515"/>
      <c r="AA244" s="2515"/>
      <c r="AB244" s="2515"/>
      <c r="AC244" s="2515"/>
      <c r="AD244" s="2515"/>
      <c r="AE244" s="2515"/>
      <c r="AF244" s="2517"/>
      <c r="AH244" s="2480">
        <f t="shared" si="28"/>
        <v>0.67841995882125894</v>
      </c>
      <c r="AI244" s="2481">
        <f t="shared" si="29"/>
        <v>0.67841995882125872</v>
      </c>
      <c r="AJ244" s="2481">
        <f t="shared" si="30"/>
        <v>0</v>
      </c>
      <c r="AK244" s="2481"/>
      <c r="AL244" s="2480"/>
      <c r="AP244" s="2481"/>
      <c r="AQ244" s="2481"/>
    </row>
    <row r="245" spans="1:43" s="342" customFormat="1" ht="35.1" customHeight="1" x14ac:dyDescent="0.25">
      <c r="A245" s="2556" t="s">
        <v>297</v>
      </c>
      <c r="B245" s="2532" t="s">
        <v>156</v>
      </c>
      <c r="C245" s="2767"/>
      <c r="D245" s="2524">
        <f>SUM('[9]RAB '!H4098:H4101)</f>
        <v>6870143.2615576349</v>
      </c>
      <c r="E245" s="2515">
        <f t="shared" si="27"/>
        <v>1.7978960597243129E-2</v>
      </c>
      <c r="F245" s="2515"/>
      <c r="G245" s="2515"/>
      <c r="H245" s="2515"/>
      <c r="I245" s="2529"/>
      <c r="J245" s="2515"/>
      <c r="K245" s="2515"/>
      <c r="L245" s="2529"/>
      <c r="M245" s="2529"/>
      <c r="N245" s="2529"/>
      <c r="O245" s="2529"/>
      <c r="P245" s="2515"/>
      <c r="Q245" s="2515"/>
      <c r="R245" s="2529"/>
      <c r="S245" s="2515"/>
      <c r="T245" s="2529"/>
      <c r="U245" s="2529"/>
      <c r="V245" s="2529"/>
      <c r="W245" s="2529"/>
      <c r="X245" s="2516">
        <f>E245</f>
        <v>1.7978960597243129E-2</v>
      </c>
      <c r="Y245" s="2529"/>
      <c r="Z245" s="2515"/>
      <c r="AA245" s="2515"/>
      <c r="AB245" s="2515"/>
      <c r="AC245" s="2515"/>
      <c r="AD245" s="2515"/>
      <c r="AE245" s="2515"/>
      <c r="AF245" s="2517"/>
      <c r="AH245" s="2480">
        <f t="shared" si="28"/>
        <v>1.7978960597243129E-2</v>
      </c>
      <c r="AI245" s="2481">
        <f t="shared" si="29"/>
        <v>1.7978960597243129E-2</v>
      </c>
      <c r="AJ245" s="2481">
        <f t="shared" si="30"/>
        <v>0</v>
      </c>
      <c r="AK245" s="2481"/>
      <c r="AL245" s="2480"/>
      <c r="AP245" s="2481"/>
      <c r="AQ245" s="2481"/>
    </row>
    <row r="246" spans="1:43" s="342" customFormat="1" ht="35.1" customHeight="1" x14ac:dyDescent="0.25">
      <c r="A246" s="2556" t="s">
        <v>298</v>
      </c>
      <c r="B246" s="2532" t="s">
        <v>206</v>
      </c>
      <c r="C246" s="2767"/>
      <c r="D246" s="2524">
        <f>SUM('[9]RAB '!H4105:H4132)</f>
        <v>22904800.883186698</v>
      </c>
      <c r="E246" s="2515">
        <f t="shared" si="27"/>
        <v>5.9941182721879184E-2</v>
      </c>
      <c r="F246" s="2515"/>
      <c r="G246" s="2515"/>
      <c r="H246" s="2515"/>
      <c r="I246" s="2529"/>
      <c r="J246" s="2515"/>
      <c r="K246" s="2515"/>
      <c r="L246" s="2529"/>
      <c r="M246" s="2529"/>
      <c r="N246" s="2529"/>
      <c r="O246" s="2529"/>
      <c r="P246" s="2515"/>
      <c r="Q246" s="2515"/>
      <c r="R246" s="2529"/>
      <c r="S246" s="2515"/>
      <c r="T246" s="2529"/>
      <c r="U246" s="2529"/>
      <c r="V246" s="2529"/>
      <c r="W246" s="2529"/>
      <c r="X246" s="2529"/>
      <c r="Y246" s="2516">
        <f>E246</f>
        <v>5.9941182721879184E-2</v>
      </c>
      <c r="Z246" s="2515"/>
      <c r="AA246" s="2515"/>
      <c r="AB246" s="2515"/>
      <c r="AC246" s="2515"/>
      <c r="AD246" s="2515"/>
      <c r="AE246" s="2515"/>
      <c r="AF246" s="2517"/>
      <c r="AH246" s="2480">
        <f t="shared" si="28"/>
        <v>5.9941182721879184E-2</v>
      </c>
      <c r="AI246" s="2481">
        <f t="shared" si="29"/>
        <v>5.9941182721879184E-2</v>
      </c>
      <c r="AJ246" s="2481">
        <f t="shared" si="30"/>
        <v>0</v>
      </c>
      <c r="AK246" s="2481"/>
      <c r="AL246" s="2480"/>
      <c r="AP246" s="2481"/>
      <c r="AQ246" s="2481"/>
    </row>
    <row r="247" spans="1:43" s="342" customFormat="1" ht="35.1" customHeight="1" x14ac:dyDescent="0.25">
      <c r="A247" s="2556" t="s">
        <v>294</v>
      </c>
      <c r="B247" s="2532" t="s">
        <v>201</v>
      </c>
      <c r="C247" s="2767"/>
      <c r="D247" s="2524">
        <f>SUM('[9]RAB '!H4137:H4143)</f>
        <v>14542092.832984157</v>
      </c>
      <c r="E247" s="2515">
        <f t="shared" si="27"/>
        <v>3.8056224461671E-2</v>
      </c>
      <c r="F247" s="2515"/>
      <c r="G247" s="2515"/>
      <c r="H247" s="2515"/>
      <c r="I247" s="2529"/>
      <c r="J247" s="2515"/>
      <c r="K247" s="2515"/>
      <c r="L247" s="2529"/>
      <c r="M247" s="2529"/>
      <c r="N247" s="2529"/>
      <c r="O247" s="2529"/>
      <c r="P247" s="2515"/>
      <c r="Q247" s="2515"/>
      <c r="R247" s="2529"/>
      <c r="S247" s="2515"/>
      <c r="T247" s="2529"/>
      <c r="U247" s="2529"/>
      <c r="V247" s="2529"/>
      <c r="W247" s="2529"/>
      <c r="X247" s="2529"/>
      <c r="Y247" s="2529"/>
      <c r="Z247" s="2516">
        <f>E247</f>
        <v>3.8056224461671E-2</v>
      </c>
      <c r="AA247" s="2515"/>
      <c r="AB247" s="2515"/>
      <c r="AC247" s="2515"/>
      <c r="AD247" s="2515"/>
      <c r="AE247" s="2515"/>
      <c r="AF247" s="2517"/>
      <c r="AH247" s="2480">
        <f t="shared" si="28"/>
        <v>3.8056224461671E-2</v>
      </c>
      <c r="AI247" s="2481">
        <f t="shared" si="29"/>
        <v>3.8056224461671E-2</v>
      </c>
      <c r="AJ247" s="2481">
        <f t="shared" si="30"/>
        <v>0</v>
      </c>
      <c r="AK247" s="2481"/>
      <c r="AL247" s="2480"/>
      <c r="AP247" s="2481"/>
      <c r="AQ247" s="2481"/>
    </row>
    <row r="248" spans="1:43" s="342" customFormat="1" ht="39.9" customHeight="1" x14ac:dyDescent="0.25">
      <c r="A248" s="2556" t="s">
        <v>318</v>
      </c>
      <c r="B248" s="2532" t="s">
        <v>207</v>
      </c>
      <c r="C248" s="2767"/>
      <c r="D248" s="2524"/>
      <c r="E248" s="2515">
        <f t="shared" si="27"/>
        <v>0</v>
      </c>
      <c r="F248" s="2515"/>
      <c r="G248" s="2515"/>
      <c r="H248" s="2515"/>
      <c r="I248" s="2515"/>
      <c r="J248" s="2515"/>
      <c r="K248" s="2515"/>
      <c r="L248" s="2515"/>
      <c r="M248" s="2515"/>
      <c r="N248" s="2515"/>
      <c r="O248" s="2515"/>
      <c r="P248" s="2515"/>
      <c r="Q248" s="2515"/>
      <c r="R248" s="2515"/>
      <c r="S248" s="2515"/>
      <c r="T248" s="2515"/>
      <c r="U248" s="2515"/>
      <c r="V248" s="2515"/>
      <c r="W248" s="2529"/>
      <c r="X248" s="2515"/>
      <c r="Y248" s="2515"/>
      <c r="Z248" s="2515"/>
      <c r="AA248" s="2515"/>
      <c r="AB248" s="2515"/>
      <c r="AC248" s="2515"/>
      <c r="AD248" s="2515"/>
      <c r="AE248" s="2515"/>
      <c r="AF248" s="2517"/>
      <c r="AH248" s="2480">
        <f t="shared" si="28"/>
        <v>0</v>
      </c>
      <c r="AI248" s="2481">
        <f t="shared" si="29"/>
        <v>0</v>
      </c>
      <c r="AJ248" s="2481">
        <f t="shared" si="30"/>
        <v>0</v>
      </c>
      <c r="AK248" s="2481"/>
      <c r="AL248" s="2480"/>
      <c r="AP248" s="2481"/>
      <c r="AQ248" s="2481"/>
    </row>
    <row r="249" spans="1:43" s="342" customFormat="1" ht="35.1" customHeight="1" x14ac:dyDescent="0.25">
      <c r="A249" s="2556" t="s">
        <v>286</v>
      </c>
      <c r="B249" s="2532" t="s">
        <v>115</v>
      </c>
      <c r="C249" s="2767"/>
      <c r="D249" s="2524"/>
      <c r="E249" s="2515">
        <f t="shared" si="27"/>
        <v>0</v>
      </c>
      <c r="F249" s="2515"/>
      <c r="G249" s="2515"/>
      <c r="H249" s="2515"/>
      <c r="I249" s="2515"/>
      <c r="J249" s="2515"/>
      <c r="K249" s="2515"/>
      <c r="L249" s="2515"/>
      <c r="M249" s="2515"/>
      <c r="N249" s="2515"/>
      <c r="O249" s="2515"/>
      <c r="P249" s="2515"/>
      <c r="Q249" s="2515"/>
      <c r="R249" s="2515"/>
      <c r="S249" s="2515"/>
      <c r="T249" s="2515"/>
      <c r="U249" s="2515"/>
      <c r="V249" s="2515"/>
      <c r="W249" s="2515"/>
      <c r="X249" s="2515"/>
      <c r="Y249" s="2515"/>
      <c r="Z249" s="2515"/>
      <c r="AA249" s="2515"/>
      <c r="AB249" s="2515"/>
      <c r="AC249" s="2515"/>
      <c r="AD249" s="2515"/>
      <c r="AE249" s="2515"/>
      <c r="AF249" s="2517"/>
      <c r="AH249" s="2480">
        <f t="shared" si="28"/>
        <v>0</v>
      </c>
      <c r="AI249" s="2481">
        <f t="shared" si="29"/>
        <v>0</v>
      </c>
      <c r="AJ249" s="2481">
        <f t="shared" si="30"/>
        <v>0</v>
      </c>
      <c r="AK249" s="2481"/>
      <c r="AL249" s="2480"/>
      <c r="AP249" s="2481">
        <f>SUM(D250:D252)</f>
        <v>100739531.99866292</v>
      </c>
      <c r="AQ249" s="2481">
        <f>SUM('[9]RAB '!H4149:H4225)</f>
        <v>100739531.99866292</v>
      </c>
    </row>
    <row r="250" spans="1:43" s="342" customFormat="1" ht="35.1" customHeight="1" x14ac:dyDescent="0.25">
      <c r="A250" s="2556" t="s">
        <v>290</v>
      </c>
      <c r="B250" s="2532" t="s">
        <v>116</v>
      </c>
      <c r="C250" s="2767"/>
      <c r="D250" s="2524">
        <f>SUM('[9]RAB '!H4149:H4160)</f>
        <v>4859703.5739682652</v>
      </c>
      <c r="E250" s="2515">
        <f t="shared" si="27"/>
        <v>1.2717699725354418E-2</v>
      </c>
      <c r="F250" s="2515"/>
      <c r="G250" s="2515"/>
      <c r="H250" s="2529"/>
      <c r="I250" s="2516">
        <f>E250/3</f>
        <v>4.239233241784806E-3</v>
      </c>
      <c r="J250" s="2516">
        <f>I250</f>
        <v>4.239233241784806E-3</v>
      </c>
      <c r="K250" s="2516">
        <f>J250</f>
        <v>4.239233241784806E-3</v>
      </c>
      <c r="L250" s="2515"/>
      <c r="M250" s="2515"/>
      <c r="N250" s="2515"/>
      <c r="O250" s="2515"/>
      <c r="P250" s="2515"/>
      <c r="Q250" s="2515"/>
      <c r="R250" s="2515"/>
      <c r="S250" s="2515"/>
      <c r="T250" s="2515"/>
      <c r="U250" s="2515"/>
      <c r="V250" s="2515"/>
      <c r="W250" s="2515"/>
      <c r="X250" s="2515"/>
      <c r="Y250" s="2515"/>
      <c r="Z250" s="2515"/>
      <c r="AA250" s="2515"/>
      <c r="AB250" s="2515"/>
      <c r="AC250" s="2515"/>
      <c r="AD250" s="2515"/>
      <c r="AE250" s="2515"/>
      <c r="AF250" s="2517"/>
      <c r="AH250" s="2480">
        <f t="shared" si="28"/>
        <v>1.2717699725354418E-2</v>
      </c>
      <c r="AI250" s="2481">
        <f t="shared" si="29"/>
        <v>1.2717699725354418E-2</v>
      </c>
      <c r="AJ250" s="2481">
        <f t="shared" si="30"/>
        <v>0</v>
      </c>
      <c r="AK250" s="2481"/>
      <c r="AL250" s="2480"/>
      <c r="AP250" s="2481"/>
      <c r="AQ250" s="2481"/>
    </row>
    <row r="251" spans="1:43" s="342" customFormat="1" ht="35.1" customHeight="1" x14ac:dyDescent="0.25">
      <c r="A251" s="2556" t="s">
        <v>288</v>
      </c>
      <c r="B251" s="2532" t="s">
        <v>117</v>
      </c>
      <c r="C251" s="2767"/>
      <c r="D251" s="2524">
        <f>SUM('[9]RAB '!H4165:H4172)</f>
        <v>17322184.594722159</v>
      </c>
      <c r="E251" s="2515">
        <f t="shared" si="27"/>
        <v>4.5331641922132418E-2</v>
      </c>
      <c r="F251" s="2515"/>
      <c r="G251" s="2515"/>
      <c r="H251" s="2529"/>
      <c r="I251" s="2516">
        <f>E251/4</f>
        <v>1.1332910480533104E-2</v>
      </c>
      <c r="J251" s="2516">
        <f>I251</f>
        <v>1.1332910480533104E-2</v>
      </c>
      <c r="K251" s="2516">
        <f>J251</f>
        <v>1.1332910480533104E-2</v>
      </c>
      <c r="L251" s="2516">
        <f>K251</f>
        <v>1.1332910480533104E-2</v>
      </c>
      <c r="M251" s="2515"/>
      <c r="N251" s="2515"/>
      <c r="O251" s="2515"/>
      <c r="P251" s="2515"/>
      <c r="Q251" s="2515"/>
      <c r="R251" s="2515"/>
      <c r="S251" s="2515"/>
      <c r="T251" s="2515"/>
      <c r="U251" s="2515"/>
      <c r="V251" s="2515"/>
      <c r="W251" s="2515"/>
      <c r="X251" s="2515"/>
      <c r="Y251" s="2515"/>
      <c r="Z251" s="2515"/>
      <c r="AA251" s="2515"/>
      <c r="AB251" s="2515"/>
      <c r="AC251" s="2515"/>
      <c r="AD251" s="2515"/>
      <c r="AE251" s="2515"/>
      <c r="AF251" s="2517"/>
      <c r="AH251" s="2480">
        <f t="shared" si="28"/>
        <v>4.5331641922132418E-2</v>
      </c>
      <c r="AI251" s="2481">
        <f t="shared" si="29"/>
        <v>4.5331641922132418E-2</v>
      </c>
      <c r="AJ251" s="2481">
        <f t="shared" si="30"/>
        <v>0</v>
      </c>
      <c r="AK251" s="2481"/>
      <c r="AL251" s="2480"/>
      <c r="AP251" s="2481"/>
      <c r="AQ251" s="2481"/>
    </row>
    <row r="252" spans="1:43" s="342" customFormat="1" ht="35.1" customHeight="1" x14ac:dyDescent="0.25">
      <c r="A252" s="2556" t="s">
        <v>292</v>
      </c>
      <c r="B252" s="2532" t="s">
        <v>118</v>
      </c>
      <c r="C252" s="2767"/>
      <c r="D252" s="2524">
        <f>SUM('[9]RAB '!H4175:H4225)</f>
        <v>78557643.829972491</v>
      </c>
      <c r="E252" s="2515">
        <f t="shared" si="27"/>
        <v>0.20558301759650813</v>
      </c>
      <c r="F252" s="2515"/>
      <c r="G252" s="2515"/>
      <c r="H252" s="2529"/>
      <c r="I252" s="2515"/>
      <c r="J252" s="2516">
        <f>E252/5</f>
        <v>4.1116603519301624E-2</v>
      </c>
      <c r="K252" s="2516">
        <f>J252</f>
        <v>4.1116603519301624E-2</v>
      </c>
      <c r="L252" s="2516">
        <f>K252</f>
        <v>4.1116603519301624E-2</v>
      </c>
      <c r="M252" s="2516">
        <f>L252</f>
        <v>4.1116603519301624E-2</v>
      </c>
      <c r="N252" s="2516">
        <f>M252</f>
        <v>4.1116603519301624E-2</v>
      </c>
      <c r="O252" s="2515"/>
      <c r="P252" s="2515"/>
      <c r="Q252" s="2515"/>
      <c r="R252" s="2515"/>
      <c r="S252" s="2515"/>
      <c r="T252" s="2515"/>
      <c r="U252" s="2515"/>
      <c r="V252" s="2515"/>
      <c r="W252" s="2515"/>
      <c r="X252" s="2515"/>
      <c r="Y252" s="2515"/>
      <c r="Z252" s="2515"/>
      <c r="AA252" s="2515"/>
      <c r="AB252" s="2515"/>
      <c r="AC252" s="2515"/>
      <c r="AD252" s="2515"/>
      <c r="AE252" s="2515"/>
      <c r="AF252" s="2517"/>
      <c r="AH252" s="2480">
        <f t="shared" si="28"/>
        <v>0.20558301759650813</v>
      </c>
      <c r="AI252" s="2481">
        <f t="shared" si="29"/>
        <v>0.20558301759650813</v>
      </c>
      <c r="AJ252" s="2481">
        <f t="shared" si="30"/>
        <v>0</v>
      </c>
      <c r="AK252" s="2481"/>
      <c r="AL252" s="2480"/>
      <c r="AP252" s="2481"/>
      <c r="AQ252" s="2481"/>
    </row>
    <row r="253" spans="1:43" s="342" customFormat="1" ht="35.1" customHeight="1" x14ac:dyDescent="0.25">
      <c r="A253" s="2556" t="s">
        <v>287</v>
      </c>
      <c r="B253" s="2532" t="s">
        <v>126</v>
      </c>
      <c r="C253" s="2767"/>
      <c r="D253" s="2524"/>
      <c r="E253" s="2515">
        <f t="shared" si="27"/>
        <v>0</v>
      </c>
      <c r="F253" s="2515"/>
      <c r="G253" s="2515"/>
      <c r="H253" s="2529"/>
      <c r="I253" s="2515"/>
      <c r="J253" s="2516"/>
      <c r="K253" s="2516"/>
      <c r="L253" s="2516"/>
      <c r="M253" s="2516"/>
      <c r="N253" s="2516"/>
      <c r="O253" s="2515"/>
      <c r="P253" s="2515"/>
      <c r="Q253" s="2515"/>
      <c r="R253" s="2515"/>
      <c r="S253" s="2515"/>
      <c r="T253" s="2515"/>
      <c r="U253" s="2515"/>
      <c r="V253" s="2515"/>
      <c r="W253" s="2515"/>
      <c r="X253" s="2515"/>
      <c r="Y253" s="2515"/>
      <c r="Z253" s="2515"/>
      <c r="AA253" s="2515"/>
      <c r="AB253" s="2515"/>
      <c r="AC253" s="2515"/>
      <c r="AD253" s="2515"/>
      <c r="AE253" s="2515"/>
      <c r="AF253" s="2517"/>
      <c r="AH253" s="2480">
        <f t="shared" si="28"/>
        <v>0</v>
      </c>
      <c r="AI253" s="2481">
        <f t="shared" si="29"/>
        <v>0</v>
      </c>
      <c r="AJ253" s="2481">
        <f t="shared" si="30"/>
        <v>0</v>
      </c>
      <c r="AK253" s="2481"/>
      <c r="AL253" s="2480"/>
      <c r="AP253" s="2481">
        <f>SUM(D254:D259)</f>
        <v>82212834.764024317</v>
      </c>
      <c r="AQ253" s="2481">
        <f>SUM('[9]RAB '!H4230:H4280)</f>
        <v>82212834.764024317</v>
      </c>
    </row>
    <row r="254" spans="1:43" s="342" customFormat="1" ht="35.1" customHeight="1" x14ac:dyDescent="0.25">
      <c r="A254" s="2556" t="s">
        <v>290</v>
      </c>
      <c r="B254" s="2532" t="s">
        <v>116</v>
      </c>
      <c r="C254" s="2767"/>
      <c r="D254" s="2524">
        <f>SUM('[9]RAB '!H4230:H4232)</f>
        <v>2402365.682696572</v>
      </c>
      <c r="E254" s="2515">
        <f t="shared" si="27"/>
        <v>6.2869195451941747E-3</v>
      </c>
      <c r="F254" s="2515"/>
      <c r="G254" s="2515"/>
      <c r="H254" s="2529"/>
      <c r="I254" s="2515"/>
      <c r="J254" s="2516">
        <f>E254/5</f>
        <v>1.257383909038835E-3</v>
      </c>
      <c r="K254" s="2516">
        <f>J254</f>
        <v>1.257383909038835E-3</v>
      </c>
      <c r="L254" s="2516">
        <f>K254</f>
        <v>1.257383909038835E-3</v>
      </c>
      <c r="M254" s="2516">
        <f>L254</f>
        <v>1.257383909038835E-3</v>
      </c>
      <c r="N254" s="2516">
        <f>M254</f>
        <v>1.257383909038835E-3</v>
      </c>
      <c r="O254" s="2515"/>
      <c r="P254" s="2515"/>
      <c r="Q254" s="2515"/>
      <c r="R254" s="2515"/>
      <c r="S254" s="2515"/>
      <c r="T254" s="2515"/>
      <c r="U254" s="2515"/>
      <c r="V254" s="2515"/>
      <c r="W254" s="2515"/>
      <c r="X254" s="2515"/>
      <c r="Y254" s="2515"/>
      <c r="Z254" s="2515"/>
      <c r="AA254" s="2515"/>
      <c r="AB254" s="2515"/>
      <c r="AC254" s="2515"/>
      <c r="AD254" s="2515"/>
      <c r="AE254" s="2515"/>
      <c r="AF254" s="2517"/>
      <c r="AH254" s="2480">
        <f t="shared" si="28"/>
        <v>6.2869195451941747E-3</v>
      </c>
      <c r="AI254" s="2481">
        <f t="shared" si="29"/>
        <v>6.2869195451941747E-3</v>
      </c>
      <c r="AJ254" s="2481">
        <f t="shared" si="30"/>
        <v>0</v>
      </c>
      <c r="AK254" s="2481"/>
      <c r="AL254" s="2480"/>
      <c r="AP254" s="2481"/>
      <c r="AQ254" s="2481"/>
    </row>
    <row r="255" spans="1:43" s="342" customFormat="1" ht="35.1" customHeight="1" x14ac:dyDescent="0.25">
      <c r="A255" s="2556" t="s">
        <v>288</v>
      </c>
      <c r="B255" s="2532" t="s">
        <v>127</v>
      </c>
      <c r="C255" s="2767"/>
      <c r="D255" s="2524">
        <f>SUM('[9]RAB '!H4237:H4238)</f>
        <v>5099801.1062402269</v>
      </c>
      <c r="E255" s="2515">
        <f t="shared" si="27"/>
        <v>1.3346027826802801E-2</v>
      </c>
      <c r="F255" s="2515"/>
      <c r="G255" s="2515"/>
      <c r="H255" s="2529"/>
      <c r="I255" s="2515"/>
      <c r="J255" s="2515"/>
      <c r="K255" s="2516">
        <f>E255/6</f>
        <v>2.2243379711338004E-3</v>
      </c>
      <c r="L255" s="2516">
        <f>K255</f>
        <v>2.2243379711338004E-3</v>
      </c>
      <c r="M255" s="2516">
        <f>L255</f>
        <v>2.2243379711338004E-3</v>
      </c>
      <c r="N255" s="2516">
        <f>M255</f>
        <v>2.2243379711338004E-3</v>
      </c>
      <c r="O255" s="2516">
        <f>N255</f>
        <v>2.2243379711338004E-3</v>
      </c>
      <c r="P255" s="2516">
        <v>2.2015378234302094E-3</v>
      </c>
      <c r="Q255" s="2516">
        <v>2.2800147703595786E-5</v>
      </c>
      <c r="R255" s="2515"/>
      <c r="S255" s="2515"/>
      <c r="T255" s="2515"/>
      <c r="U255" s="2515"/>
      <c r="V255" s="2515"/>
      <c r="W255" s="2515"/>
      <c r="X255" s="2515"/>
      <c r="Y255" s="2515"/>
      <c r="Z255" s="2515"/>
      <c r="AA255" s="2515"/>
      <c r="AB255" s="2515"/>
      <c r="AC255" s="2515"/>
      <c r="AD255" s="2515"/>
      <c r="AE255" s="2515"/>
      <c r="AF255" s="2517"/>
      <c r="AH255" s="2480">
        <f t="shared" si="28"/>
        <v>1.3346027826802807E-2</v>
      </c>
      <c r="AI255" s="2481">
        <f t="shared" si="29"/>
        <v>1.3346027826802801E-2</v>
      </c>
      <c r="AJ255" s="2481">
        <f t="shared" si="30"/>
        <v>0</v>
      </c>
      <c r="AK255" s="2481"/>
      <c r="AL255" s="2480"/>
      <c r="AP255" s="2481"/>
      <c r="AQ255" s="2481"/>
    </row>
    <row r="256" spans="1:43" s="342" customFormat="1" ht="35.1" customHeight="1" x14ac:dyDescent="0.25">
      <c r="A256" s="2556" t="s">
        <v>292</v>
      </c>
      <c r="B256" s="2532" t="s">
        <v>128</v>
      </c>
      <c r="C256" s="2767"/>
      <c r="D256" s="2524">
        <f>SUM('[9]RAB '!H4241:H4248)</f>
        <v>34069046.124560818</v>
      </c>
      <c r="E256" s="2515">
        <f t="shared" si="27"/>
        <v>8.9157680493588798E-2</v>
      </c>
      <c r="F256" s="2515"/>
      <c r="G256" s="2515"/>
      <c r="H256" s="2515"/>
      <c r="I256" s="2515"/>
      <c r="J256" s="2515"/>
      <c r="K256" s="2516">
        <f>E256/5</f>
        <v>1.7831536098717758E-2</v>
      </c>
      <c r="L256" s="2516">
        <f>K256</f>
        <v>1.7831536098717758E-2</v>
      </c>
      <c r="M256" s="2516">
        <f t="shared" ref="M256:O258" si="31">L256</f>
        <v>1.7831536098717758E-2</v>
      </c>
      <c r="N256" s="2516">
        <f t="shared" si="31"/>
        <v>1.7831536098717758E-2</v>
      </c>
      <c r="O256" s="2516">
        <f t="shared" si="31"/>
        <v>1.7831536098717758E-2</v>
      </c>
      <c r="P256" s="2515"/>
      <c r="Q256" s="2515"/>
      <c r="R256" s="2515"/>
      <c r="S256" s="2515"/>
      <c r="T256" s="2515"/>
      <c r="U256" s="2515"/>
      <c r="V256" s="2515"/>
      <c r="W256" s="2515"/>
      <c r="X256" s="2515"/>
      <c r="Y256" s="2515"/>
      <c r="Z256" s="2515"/>
      <c r="AA256" s="2515"/>
      <c r="AB256" s="2515"/>
      <c r="AC256" s="2515"/>
      <c r="AD256" s="2515"/>
      <c r="AE256" s="2515"/>
      <c r="AF256" s="2517"/>
      <c r="AH256" s="2480">
        <f t="shared" si="28"/>
        <v>8.9157680493588798E-2</v>
      </c>
      <c r="AI256" s="2481">
        <f t="shared" si="29"/>
        <v>8.9157680493588798E-2</v>
      </c>
      <c r="AJ256" s="2481">
        <f t="shared" si="30"/>
        <v>0</v>
      </c>
      <c r="AK256" s="2481"/>
      <c r="AL256" s="2480"/>
      <c r="AP256" s="2481"/>
      <c r="AQ256" s="2481"/>
    </row>
    <row r="257" spans="1:43" s="342" customFormat="1" ht="35.1" customHeight="1" x14ac:dyDescent="0.25">
      <c r="A257" s="2556" t="s">
        <v>297</v>
      </c>
      <c r="B257" s="2532" t="s">
        <v>130</v>
      </c>
      <c r="C257" s="2767"/>
      <c r="D257" s="2524">
        <f>SUM('[9]RAB '!H4251)</f>
        <v>2991217.68</v>
      </c>
      <c r="E257" s="2515">
        <f t="shared" si="27"/>
        <v>7.8279277096623377E-3</v>
      </c>
      <c r="F257" s="2515"/>
      <c r="G257" s="2515"/>
      <c r="H257" s="2515"/>
      <c r="I257" s="2515"/>
      <c r="J257" s="2515"/>
      <c r="K257" s="2515"/>
      <c r="L257" s="2516">
        <f>E257/3</f>
        <v>2.6093092365541124E-3</v>
      </c>
      <c r="M257" s="2516">
        <f t="shared" si="31"/>
        <v>2.6093092365541124E-3</v>
      </c>
      <c r="N257" s="2516">
        <f t="shared" si="31"/>
        <v>2.6093092365541124E-3</v>
      </c>
      <c r="O257" s="2515"/>
      <c r="P257" s="2515"/>
      <c r="Q257" s="2515"/>
      <c r="R257" s="2515"/>
      <c r="S257" s="2515"/>
      <c r="T257" s="2515"/>
      <c r="U257" s="2515"/>
      <c r="V257" s="2515"/>
      <c r="W257" s="2515"/>
      <c r="X257" s="2515"/>
      <c r="Y257" s="2515"/>
      <c r="Z257" s="2515"/>
      <c r="AA257" s="2515"/>
      <c r="AB257" s="2515"/>
      <c r="AC257" s="2515"/>
      <c r="AD257" s="2515"/>
      <c r="AE257" s="2515"/>
      <c r="AF257" s="2517"/>
      <c r="AH257" s="2480">
        <f t="shared" si="28"/>
        <v>7.8279277096623377E-3</v>
      </c>
      <c r="AI257" s="2481">
        <f t="shared" si="29"/>
        <v>7.8279277096623377E-3</v>
      </c>
      <c r="AJ257" s="2481">
        <f t="shared" si="30"/>
        <v>0</v>
      </c>
      <c r="AK257" s="2481"/>
      <c r="AL257" s="2480"/>
      <c r="AP257" s="2481"/>
      <c r="AQ257" s="2481"/>
    </row>
    <row r="258" spans="1:43" s="342" customFormat="1" ht="35.1" customHeight="1" x14ac:dyDescent="0.25">
      <c r="A258" s="2556" t="s">
        <v>298</v>
      </c>
      <c r="B258" s="2532" t="s">
        <v>129</v>
      </c>
      <c r="C258" s="2767"/>
      <c r="D258" s="2524">
        <f>SUM('[9]RAB '!H4257:H4274)</f>
        <v>27206307.475672122</v>
      </c>
      <c r="E258" s="2515">
        <f t="shared" si="27"/>
        <v>7.1198097547486891E-2</v>
      </c>
      <c r="F258" s="2515"/>
      <c r="G258" s="2515"/>
      <c r="H258" s="2515"/>
      <c r="I258" s="2515"/>
      <c r="J258" s="2515"/>
      <c r="K258" s="2515"/>
      <c r="L258" s="2515"/>
      <c r="M258" s="2516">
        <f>E258/2</f>
        <v>3.5599048773743446E-2</v>
      </c>
      <c r="N258" s="2516">
        <f t="shared" si="31"/>
        <v>3.5599048773743446E-2</v>
      </c>
      <c r="O258" s="2515"/>
      <c r="P258" s="2515"/>
      <c r="Q258" s="2515"/>
      <c r="R258" s="2515"/>
      <c r="S258" s="2515"/>
      <c r="T258" s="2515"/>
      <c r="U258" s="2515"/>
      <c r="V258" s="2515"/>
      <c r="W258" s="2515"/>
      <c r="X258" s="2515"/>
      <c r="Y258" s="2515"/>
      <c r="Z258" s="2515"/>
      <c r="AA258" s="2515"/>
      <c r="AB258" s="2515"/>
      <c r="AC258" s="2515"/>
      <c r="AD258" s="2515"/>
      <c r="AE258" s="2515"/>
      <c r="AF258" s="2517"/>
      <c r="AH258" s="2480">
        <f t="shared" si="28"/>
        <v>7.1198097547486891E-2</v>
      </c>
      <c r="AI258" s="2481">
        <f t="shared" si="29"/>
        <v>7.1198097547486891E-2</v>
      </c>
      <c r="AJ258" s="2481">
        <f t="shared" si="30"/>
        <v>0</v>
      </c>
      <c r="AK258" s="2481"/>
      <c r="AL258" s="2480"/>
      <c r="AP258" s="2481"/>
      <c r="AQ258" s="2481"/>
    </row>
    <row r="259" spans="1:43" s="342" customFormat="1" ht="35.1" customHeight="1" x14ac:dyDescent="0.25">
      <c r="A259" s="2556" t="s">
        <v>293</v>
      </c>
      <c r="B259" s="2532" t="s">
        <v>133</v>
      </c>
      <c r="C259" s="2767"/>
      <c r="D259" s="2524">
        <f>SUM('[9]RAB '!H4277:H4280)</f>
        <v>10444096.694854578</v>
      </c>
      <c r="E259" s="2515">
        <f t="shared" si="27"/>
        <v>2.7331890442705929E-2</v>
      </c>
      <c r="F259" s="2515"/>
      <c r="G259" s="2515"/>
      <c r="H259" s="2515"/>
      <c r="I259" s="2515"/>
      <c r="J259" s="2515"/>
      <c r="K259" s="2515"/>
      <c r="L259" s="2515"/>
      <c r="M259" s="2515"/>
      <c r="N259" s="2516">
        <f>SUM(E259)</f>
        <v>2.7331890442705929E-2</v>
      </c>
      <c r="O259" s="2515"/>
      <c r="P259" s="2515"/>
      <c r="Q259" s="2515"/>
      <c r="R259" s="2515"/>
      <c r="S259" s="2515"/>
      <c r="T259" s="2515"/>
      <c r="U259" s="2515"/>
      <c r="V259" s="2515"/>
      <c r="W259" s="2515"/>
      <c r="X259" s="2515"/>
      <c r="Y259" s="2515"/>
      <c r="Z259" s="2515"/>
      <c r="AA259" s="2515"/>
      <c r="AB259" s="2515"/>
      <c r="AC259" s="2515"/>
      <c r="AD259" s="2515"/>
      <c r="AE259" s="2515"/>
      <c r="AF259" s="2517"/>
      <c r="AH259" s="2480">
        <f t="shared" si="28"/>
        <v>2.7331890442705929E-2</v>
      </c>
      <c r="AI259" s="2481">
        <f t="shared" si="29"/>
        <v>2.7331890442705929E-2</v>
      </c>
      <c r="AJ259" s="2481">
        <f t="shared" si="30"/>
        <v>0</v>
      </c>
      <c r="AK259" s="2481"/>
      <c r="AL259" s="2480"/>
      <c r="AP259" s="2481"/>
      <c r="AQ259" s="2481"/>
    </row>
    <row r="260" spans="1:43" s="342" customFormat="1" ht="35.1" customHeight="1" x14ac:dyDescent="0.25">
      <c r="A260" s="2556" t="s">
        <v>289</v>
      </c>
      <c r="B260" s="2532" t="s">
        <v>142</v>
      </c>
      <c r="C260" s="2767"/>
      <c r="D260" s="2524"/>
      <c r="E260" s="2515">
        <f t="shared" si="27"/>
        <v>0</v>
      </c>
      <c r="F260" s="2515"/>
      <c r="G260" s="2515"/>
      <c r="H260" s="2515"/>
      <c r="I260" s="2515"/>
      <c r="J260" s="2515"/>
      <c r="K260" s="2515"/>
      <c r="L260" s="2515"/>
      <c r="M260" s="2515"/>
      <c r="N260" s="2515"/>
      <c r="O260" s="2515"/>
      <c r="P260" s="2515"/>
      <c r="Q260" s="2515"/>
      <c r="R260" s="2515"/>
      <c r="S260" s="2515"/>
      <c r="T260" s="2515"/>
      <c r="U260" s="2515"/>
      <c r="V260" s="2515"/>
      <c r="W260" s="2515"/>
      <c r="X260" s="2515"/>
      <c r="Y260" s="2515"/>
      <c r="Z260" s="2515"/>
      <c r="AA260" s="2515"/>
      <c r="AB260" s="2515"/>
      <c r="AC260" s="2515"/>
      <c r="AD260" s="2515"/>
      <c r="AE260" s="2515"/>
      <c r="AF260" s="2517"/>
      <c r="AH260" s="2480">
        <f t="shared" si="28"/>
        <v>0</v>
      </c>
      <c r="AI260" s="2481">
        <f t="shared" si="29"/>
        <v>0</v>
      </c>
      <c r="AJ260" s="2481">
        <f t="shared" si="30"/>
        <v>0</v>
      </c>
      <c r="AK260" s="2481"/>
      <c r="AL260" s="2480"/>
      <c r="AP260" s="2481"/>
      <c r="AQ260" s="2481"/>
    </row>
    <row r="261" spans="1:43" s="342" customFormat="1" ht="35.1" customHeight="1" x14ac:dyDescent="0.25">
      <c r="A261" s="2556" t="s">
        <v>290</v>
      </c>
      <c r="B261" s="2532" t="s">
        <v>143</v>
      </c>
      <c r="C261" s="2767"/>
      <c r="D261" s="2524">
        <f>SUM('[9]RAB '!H4286:H4297)</f>
        <v>879233.41746120015</v>
      </c>
      <c r="E261" s="2515">
        <f t="shared" si="27"/>
        <v>2.3009277050694762E-3</v>
      </c>
      <c r="F261" s="2515"/>
      <c r="G261" s="2515"/>
      <c r="H261" s="2515"/>
      <c r="I261" s="2515"/>
      <c r="J261" s="2515"/>
      <c r="K261" s="2515"/>
      <c r="L261" s="2515"/>
      <c r="M261" s="2515"/>
      <c r="N261" s="2515"/>
      <c r="O261" s="2515"/>
      <c r="P261" s="2515"/>
      <c r="Q261" s="2515"/>
      <c r="R261" s="2515"/>
      <c r="S261" s="2515"/>
      <c r="T261" s="2515"/>
      <c r="U261" s="2515"/>
      <c r="V261" s="2515"/>
      <c r="W261" s="2515"/>
      <c r="X261" s="2515"/>
      <c r="Y261" s="2515"/>
      <c r="Z261" s="2515"/>
      <c r="AA261" s="2516">
        <f>E261</f>
        <v>2.3009277050694762E-3</v>
      </c>
      <c r="AB261" s="2515"/>
      <c r="AC261" s="2515"/>
      <c r="AD261" s="2515"/>
      <c r="AE261" s="2515"/>
      <c r="AF261" s="2517"/>
      <c r="AH261" s="2480">
        <f t="shared" si="28"/>
        <v>2.3009277050694762E-3</v>
      </c>
      <c r="AI261" s="2481">
        <f t="shared" si="29"/>
        <v>2.3009277050694762E-3</v>
      </c>
      <c r="AJ261" s="2481">
        <f t="shared" si="30"/>
        <v>0</v>
      </c>
      <c r="AK261" s="2481"/>
      <c r="AL261" s="2480"/>
      <c r="AP261" s="2481">
        <f>SUM(D261:D264)</f>
        <v>107978648.19573726</v>
      </c>
      <c r="AQ261" s="2481">
        <f>SUM('[9]RAB '!H4286:H4322)</f>
        <v>107978648.19573724</v>
      </c>
    </row>
    <row r="262" spans="1:43" s="342" customFormat="1" ht="35.1" customHeight="1" x14ac:dyDescent="0.25">
      <c r="A262" s="2556" t="s">
        <v>288</v>
      </c>
      <c r="B262" s="2532" t="s">
        <v>208</v>
      </c>
      <c r="C262" s="2767"/>
      <c r="D262" s="2524">
        <f>SUM('[9]RAB '!H4300:H4304)</f>
        <v>3694116.6788686654</v>
      </c>
      <c r="E262" s="2515">
        <f t="shared" si="27"/>
        <v>9.6673934854657022E-3</v>
      </c>
      <c r="F262" s="2515"/>
      <c r="G262" s="2515"/>
      <c r="H262" s="2515"/>
      <c r="I262" s="2515"/>
      <c r="J262" s="2515"/>
      <c r="K262" s="2515"/>
      <c r="L262" s="2515"/>
      <c r="M262" s="2515"/>
      <c r="N262" s="2515"/>
      <c r="O262" s="2515"/>
      <c r="P262" s="2515"/>
      <c r="Q262" s="2515"/>
      <c r="R262" s="2515"/>
      <c r="S262" s="2515"/>
      <c r="T262" s="2515"/>
      <c r="U262" s="2515"/>
      <c r="V262" s="2515"/>
      <c r="W262" s="2515"/>
      <c r="X262" s="2515"/>
      <c r="Y262" s="2515"/>
      <c r="Z262" s="2515"/>
      <c r="AA262" s="2515"/>
      <c r="AB262" s="2516">
        <f>E262</f>
        <v>9.6673934854657022E-3</v>
      </c>
      <c r="AC262" s="2515"/>
      <c r="AD262" s="2515"/>
      <c r="AE262" s="2515"/>
      <c r="AF262" s="2517"/>
      <c r="AH262" s="2480">
        <f t="shared" si="28"/>
        <v>9.6673934854657022E-3</v>
      </c>
      <c r="AI262" s="2481">
        <f t="shared" si="29"/>
        <v>9.6673934854657022E-3</v>
      </c>
      <c r="AJ262" s="2481">
        <f t="shared" si="30"/>
        <v>0</v>
      </c>
      <c r="AK262" s="2481"/>
      <c r="AL262" s="2480"/>
      <c r="AP262" s="2481"/>
      <c r="AQ262" s="2481"/>
    </row>
    <row r="263" spans="1:43" s="342" customFormat="1" ht="35.1" customHeight="1" x14ac:dyDescent="0.25">
      <c r="A263" s="2556" t="s">
        <v>292</v>
      </c>
      <c r="B263" s="2532" t="s">
        <v>201</v>
      </c>
      <c r="C263" s="2767"/>
      <c r="D263" s="2524">
        <f>SUM('[9]RAB '!H4309:H4315)</f>
        <v>4389624.5627061278</v>
      </c>
      <c r="E263" s="2515">
        <f t="shared" si="27"/>
        <v>1.1487516933044378E-2</v>
      </c>
      <c r="F263" s="2515"/>
      <c r="G263" s="2515"/>
      <c r="H263" s="2515"/>
      <c r="I263" s="2515"/>
      <c r="J263" s="2515"/>
      <c r="K263" s="2515"/>
      <c r="L263" s="2515"/>
      <c r="M263" s="2515"/>
      <c r="N263" s="2515"/>
      <c r="O263" s="2515"/>
      <c r="P263" s="2515"/>
      <c r="Q263" s="2515"/>
      <c r="R263" s="2515"/>
      <c r="S263" s="2515"/>
      <c r="T263" s="2515"/>
      <c r="U263" s="2515"/>
      <c r="V263" s="2515"/>
      <c r="W263" s="2515"/>
      <c r="X263" s="2515"/>
      <c r="Y263" s="2515"/>
      <c r="Z263" s="2515"/>
      <c r="AA263" s="2515"/>
      <c r="AB263" s="2515"/>
      <c r="AC263" s="2516">
        <f>E263</f>
        <v>1.1487516933044378E-2</v>
      </c>
      <c r="AD263" s="2515"/>
      <c r="AE263" s="2515"/>
      <c r="AF263" s="2517"/>
      <c r="AH263" s="2480">
        <f t="shared" si="28"/>
        <v>1.1487516933044378E-2</v>
      </c>
      <c r="AI263" s="2481">
        <f t="shared" si="29"/>
        <v>1.1487516933044378E-2</v>
      </c>
      <c r="AJ263" s="2481">
        <f t="shared" si="30"/>
        <v>0</v>
      </c>
      <c r="AK263" s="2481"/>
      <c r="AL263" s="2480"/>
      <c r="AP263" s="2481"/>
      <c r="AQ263" s="2481"/>
    </row>
    <row r="264" spans="1:43" s="352" customFormat="1" ht="35.1" customHeight="1" x14ac:dyDescent="0.25">
      <c r="A264" s="2557" t="s">
        <v>297</v>
      </c>
      <c r="B264" s="2558" t="s">
        <v>209</v>
      </c>
      <c r="C264" s="2772"/>
      <c r="D264" s="2559">
        <f>SUM('[9]RAB '!H4318:H4322)</f>
        <v>99015673.536701262</v>
      </c>
      <c r="E264" s="2560">
        <f>(D264/$D$265)*100</f>
        <v>0.25912107291664033</v>
      </c>
      <c r="F264" s="2561"/>
      <c r="G264" s="2561"/>
      <c r="H264" s="2561"/>
      <c r="I264" s="2561"/>
      <c r="J264" s="2561"/>
      <c r="K264" s="2561"/>
      <c r="L264" s="2561"/>
      <c r="M264" s="2561"/>
      <c r="N264" s="2561"/>
      <c r="O264" s="2561"/>
      <c r="P264" s="2561"/>
      <c r="Q264" s="2561"/>
      <c r="R264" s="2561"/>
      <c r="S264" s="2561"/>
      <c r="T264" s="2561"/>
      <c r="U264" s="2561"/>
      <c r="V264" s="2561"/>
      <c r="W264" s="2561"/>
      <c r="X264" s="2561"/>
      <c r="Y264" s="2561"/>
      <c r="Z264" s="2561"/>
      <c r="AA264" s="2561"/>
      <c r="AB264" s="2561"/>
      <c r="AC264" s="2562">
        <f>E264</f>
        <v>0.25912107291664033</v>
      </c>
      <c r="AD264" s="2561"/>
      <c r="AE264" s="2561"/>
      <c r="AF264" s="2523"/>
      <c r="AH264" s="2480">
        <f t="shared" si="28"/>
        <v>0.25912107291664033</v>
      </c>
      <c r="AI264" s="2481">
        <f t="shared" si="29"/>
        <v>0.25912107291664033</v>
      </c>
      <c r="AJ264" s="2481">
        <f t="shared" si="30"/>
        <v>0</v>
      </c>
      <c r="AK264" s="2481"/>
      <c r="AL264" s="2480"/>
      <c r="AP264" s="2481"/>
      <c r="AQ264" s="2481"/>
    </row>
    <row r="265" spans="1:43" s="342" customFormat="1" ht="34.5" customHeight="1" x14ac:dyDescent="0.25">
      <c r="A265" s="2497"/>
      <c r="B265" s="2563" t="s">
        <v>2495</v>
      </c>
      <c r="C265" s="2773"/>
      <c r="D265" s="2564">
        <f>SUM(D44:D264)</f>
        <v>38212127027.026772</v>
      </c>
      <c r="E265" s="2565">
        <f>SUM(E44:E264)</f>
        <v>100.00000000000004</v>
      </c>
      <c r="F265" s="2566"/>
      <c r="G265" s="2566"/>
      <c r="H265" s="2566"/>
      <c r="I265" s="2566"/>
      <c r="J265" s="2566"/>
      <c r="K265" s="2566"/>
      <c r="L265" s="2566"/>
      <c r="M265" s="2566"/>
      <c r="N265" s="2566"/>
      <c r="O265" s="2566"/>
      <c r="P265" s="2566"/>
      <c r="Q265" s="2566"/>
      <c r="R265" s="2566"/>
      <c r="S265" s="2566"/>
      <c r="T265" s="2566"/>
      <c r="U265" s="2566"/>
      <c r="V265" s="2566"/>
      <c r="W265" s="2566"/>
      <c r="X265" s="2566"/>
      <c r="Y265" s="2566"/>
      <c r="Z265" s="2566"/>
      <c r="AA265" s="2566"/>
      <c r="AB265" s="2566"/>
      <c r="AC265" s="2566"/>
      <c r="AD265" s="2566"/>
      <c r="AE265" s="2566"/>
      <c r="AF265" s="2567"/>
      <c r="AH265" s="2480"/>
      <c r="AI265" s="2481"/>
      <c r="AJ265" s="2481"/>
      <c r="AK265" s="2481"/>
      <c r="AL265" s="2480"/>
      <c r="AP265" s="2481"/>
      <c r="AQ265" s="2481"/>
    </row>
    <row r="266" spans="1:43" s="342" customFormat="1" ht="34.5" customHeight="1" x14ac:dyDescent="0.25">
      <c r="A266" s="2568"/>
      <c r="B266" s="2569"/>
      <c r="C266" s="2774"/>
      <c r="D266" s="5127" t="s">
        <v>85</v>
      </c>
      <c r="E266" s="5128"/>
      <c r="F266" s="2570">
        <f t="shared" ref="F266:AE266" si="32">SUM(F44:F264)</f>
        <v>0.12417703630871921</v>
      </c>
      <c r="G266" s="2570">
        <f t="shared" si="32"/>
        <v>0.23751036964205258</v>
      </c>
      <c r="H266" s="2570">
        <f t="shared" si="32"/>
        <v>0.39276542731374503</v>
      </c>
      <c r="I266" s="2570">
        <f t="shared" si="32"/>
        <v>0.56833757103606286</v>
      </c>
      <c r="J266" s="2570">
        <f>SUM(J44:J264)</f>
        <v>1.6219998451111037</v>
      </c>
      <c r="K266" s="2570">
        <f>SUM(K44:K264)</f>
        <v>3.2325297759163201</v>
      </c>
      <c r="L266" s="2570">
        <f t="shared" si="32"/>
        <v>4.9558437762912071</v>
      </c>
      <c r="M266" s="2570">
        <f t="shared" si="32"/>
        <v>5.3641432131327402</v>
      </c>
      <c r="N266" s="2570">
        <f t="shared" si="32"/>
        <v>4.5255779664098812</v>
      </c>
      <c r="O266" s="2570">
        <f t="shared" si="32"/>
        <v>4.9947734569791589</v>
      </c>
      <c r="P266" s="2570">
        <f t="shared" si="32"/>
        <v>4.2649518211842397</v>
      </c>
      <c r="Q266" s="2570">
        <f t="shared" si="32"/>
        <v>4.6897322230420064</v>
      </c>
      <c r="R266" s="2570">
        <f t="shared" si="32"/>
        <v>5.1247786400545712</v>
      </c>
      <c r="S266" s="2570">
        <f t="shared" si="32"/>
        <v>5.5731846344737246</v>
      </c>
      <c r="T266" s="2570">
        <f t="shared" si="32"/>
        <v>5.7909410795966476</v>
      </c>
      <c r="U266" s="2570">
        <f t="shared" si="32"/>
        <v>5.9467576895957688</v>
      </c>
      <c r="V266" s="2570">
        <f t="shared" si="32"/>
        <v>5.8517892127723083</v>
      </c>
      <c r="W266" s="2570">
        <f t="shared" si="32"/>
        <v>5.9168789833441551</v>
      </c>
      <c r="X266" s="2570">
        <f t="shared" si="32"/>
        <v>5.5611417747562735</v>
      </c>
      <c r="Y266" s="2570">
        <f t="shared" si="32"/>
        <v>5.9197543960546657</v>
      </c>
      <c r="Z266" s="2570">
        <f t="shared" si="32"/>
        <v>5.9021642047221041</v>
      </c>
      <c r="AA266" s="2570">
        <f t="shared" si="32"/>
        <v>4.7924516035421449</v>
      </c>
      <c r="AB266" s="2570">
        <f t="shared" si="32"/>
        <v>3.7344404461197955</v>
      </c>
      <c r="AC266" s="2570">
        <f t="shared" si="32"/>
        <v>3.0002351739436142</v>
      </c>
      <c r="AD266" s="2570">
        <f t="shared" si="32"/>
        <v>1.4510300865516621</v>
      </c>
      <c r="AE266" s="2570">
        <f t="shared" si="32"/>
        <v>0.46210959210538571</v>
      </c>
      <c r="AF266" s="5129"/>
      <c r="AH266" s="2480"/>
      <c r="AI266" s="2481"/>
      <c r="AJ266" s="2481"/>
      <c r="AK266" s="2481"/>
      <c r="AL266" s="2480"/>
      <c r="AP266" s="2481"/>
      <c r="AQ266" s="2481"/>
    </row>
    <row r="267" spans="1:43" s="342" customFormat="1" ht="34.5" customHeight="1" x14ac:dyDescent="0.25">
      <c r="A267" s="2568"/>
      <c r="B267" s="2569"/>
      <c r="C267" s="2774"/>
      <c r="D267" s="5127" t="s">
        <v>2496</v>
      </c>
      <c r="E267" s="5128"/>
      <c r="F267" s="2570">
        <f>F266</f>
        <v>0.12417703630871921</v>
      </c>
      <c r="G267" s="2570">
        <f>F267+G266</f>
        <v>0.36168740595077176</v>
      </c>
      <c r="H267" s="2570">
        <f t="shared" ref="H267:AE267" si="33">G267+H266</f>
        <v>0.75445283326451684</v>
      </c>
      <c r="I267" s="2570">
        <f t="shared" si="33"/>
        <v>1.3227904043005796</v>
      </c>
      <c r="J267" s="2570">
        <f t="shared" si="33"/>
        <v>2.9447902494116835</v>
      </c>
      <c r="K267" s="2570">
        <f t="shared" si="33"/>
        <v>6.1773200253280036</v>
      </c>
      <c r="L267" s="2570">
        <f t="shared" si="33"/>
        <v>11.133163801619212</v>
      </c>
      <c r="M267" s="2570">
        <f t="shared" si="33"/>
        <v>16.497307014751954</v>
      </c>
      <c r="N267" s="2570">
        <f>M267+N266</f>
        <v>21.022884981161834</v>
      </c>
      <c r="O267" s="2570">
        <f t="shared" si="33"/>
        <v>26.017658438140991</v>
      </c>
      <c r="P267" s="2570">
        <f t="shared" si="33"/>
        <v>30.282610259325232</v>
      </c>
      <c r="Q267" s="2570">
        <f t="shared" si="33"/>
        <v>34.972342482367239</v>
      </c>
      <c r="R267" s="2570">
        <f t="shared" si="33"/>
        <v>40.097121122421811</v>
      </c>
      <c r="S267" s="2570">
        <f t="shared" si="33"/>
        <v>45.670305756895537</v>
      </c>
      <c r="T267" s="2570">
        <f t="shared" si="33"/>
        <v>51.461246836492187</v>
      </c>
      <c r="U267" s="2570">
        <f t="shared" si="33"/>
        <v>57.408004526087957</v>
      </c>
      <c r="V267" s="2570">
        <f t="shared" si="33"/>
        <v>63.259793738860267</v>
      </c>
      <c r="W267" s="2570">
        <f t="shared" si="33"/>
        <v>69.176672722204415</v>
      </c>
      <c r="X267" s="2570">
        <f t="shared" si="33"/>
        <v>74.737814496960695</v>
      </c>
      <c r="Y267" s="2570">
        <f t="shared" si="33"/>
        <v>80.657568893015366</v>
      </c>
      <c r="Z267" s="2570">
        <f t="shared" si="33"/>
        <v>86.559733097737464</v>
      </c>
      <c r="AA267" s="2570">
        <f t="shared" si="33"/>
        <v>91.352184701279612</v>
      </c>
      <c r="AB267" s="2570">
        <f t="shared" si="33"/>
        <v>95.086625147399403</v>
      </c>
      <c r="AC267" s="2570">
        <f t="shared" si="33"/>
        <v>98.086860321343011</v>
      </c>
      <c r="AD267" s="2570">
        <f t="shared" si="33"/>
        <v>99.537890407894679</v>
      </c>
      <c r="AE267" s="2570">
        <f t="shared" si="33"/>
        <v>100.00000000000007</v>
      </c>
      <c r="AF267" s="5130"/>
      <c r="AH267" s="2480"/>
      <c r="AI267" s="2481"/>
      <c r="AJ267" s="2481"/>
      <c r="AK267" s="2481"/>
      <c r="AL267" s="2480"/>
      <c r="AP267" s="2481"/>
      <c r="AQ267" s="2481"/>
    </row>
    <row r="268" spans="1:43" s="342" customFormat="1" ht="34.5" customHeight="1" x14ac:dyDescent="0.25">
      <c r="A268" s="2568"/>
      <c r="B268" s="2569"/>
      <c r="C268" s="2774"/>
      <c r="D268" s="5127" t="s">
        <v>2497</v>
      </c>
      <c r="E268" s="5128"/>
      <c r="F268" s="2570">
        <f>'[1]LAP MINGGUAN'!R4320</f>
        <v>0.2003164454527481</v>
      </c>
      <c r="G268" s="2570">
        <f>[11]SCHEDULE!$F$268</f>
        <v>0.2755659195139748</v>
      </c>
      <c r="H268" s="2570">
        <f>[10]SCHEDULE!$G$268</f>
        <v>0.57726150419908373</v>
      </c>
      <c r="I268" s="2570">
        <f>[12]SCHEDULE!$H$268</f>
        <v>1.6846119827314789</v>
      </c>
      <c r="J268" s="2570">
        <f>[13]SCHEDULE!$I$268</f>
        <v>1.8552390457256041</v>
      </c>
      <c r="K268" s="2570">
        <f>[14]SCHEDULE!$J$268</f>
        <v>3.5663924190896097</v>
      </c>
      <c r="L268" s="2570">
        <f>[7]SCHEDULE!$L$268</f>
        <v>4.532788896105127</v>
      </c>
      <c r="M268" s="2570">
        <v>4.6890000000000001</v>
      </c>
      <c r="N268" s="2570">
        <f>N269-M269</f>
        <v>0.92182378718237246</v>
      </c>
      <c r="O268" s="2570">
        <f>'[6]LAP MINGGUAN 10'!$P$4349</f>
        <v>4.2981404674431705</v>
      </c>
      <c r="P268" s="5034"/>
      <c r="Q268" s="2570"/>
      <c r="R268" s="2570"/>
      <c r="S268" s="2570"/>
      <c r="T268" s="2570"/>
      <c r="U268" s="2570"/>
      <c r="V268" s="2570">
        <f>'LAP MINGGUAN 10'!P4349</f>
        <v>37.044208728919962</v>
      </c>
      <c r="W268" s="2570"/>
      <c r="X268" s="2570"/>
      <c r="Y268" s="2570"/>
      <c r="Z268" s="2570"/>
      <c r="AA268" s="2570"/>
      <c r="AB268" s="2570"/>
      <c r="AC268" s="2570"/>
      <c r="AD268" s="2570"/>
      <c r="AE268" s="2570"/>
      <c r="AF268" s="5130"/>
      <c r="AH268" s="2480"/>
      <c r="AI268" s="2481"/>
      <c r="AJ268" s="2481"/>
      <c r="AK268" s="2481"/>
      <c r="AL268" s="2480"/>
      <c r="AP268" s="2481"/>
      <c r="AQ268" s="2481"/>
    </row>
    <row r="269" spans="1:43" s="342" customFormat="1" ht="34.5" customHeight="1" x14ac:dyDescent="0.25">
      <c r="A269" s="2568"/>
      <c r="B269" s="2569"/>
      <c r="C269" s="2774"/>
      <c r="D269" s="5134" t="s">
        <v>2496</v>
      </c>
      <c r="E269" s="5135"/>
      <c r="F269" s="2570">
        <f t="shared" ref="F269:K269" si="34">E269+F268</f>
        <v>0.2003164454527481</v>
      </c>
      <c r="G269" s="2570">
        <f t="shared" si="34"/>
        <v>0.47588236496672287</v>
      </c>
      <c r="H269" s="2570">
        <f t="shared" si="34"/>
        <v>1.0531438691658066</v>
      </c>
      <c r="I269" s="2570">
        <f t="shared" si="34"/>
        <v>2.7377558518972855</v>
      </c>
      <c r="J269" s="2570">
        <f t="shared" si="34"/>
        <v>4.5929948976228898</v>
      </c>
      <c r="K269" s="2570">
        <f t="shared" si="34"/>
        <v>8.1593873167125004</v>
      </c>
      <c r="L269" s="2570">
        <f>K269+L268</f>
        <v>12.692176212817628</v>
      </c>
      <c r="M269" s="2570">
        <f>L269+M268</f>
        <v>17.381176212817628</v>
      </c>
      <c r="N269" s="2570">
        <v>18.303000000000001</v>
      </c>
      <c r="O269" s="2570">
        <f>N269+O268</f>
        <v>22.601140467443173</v>
      </c>
      <c r="P269" s="5034">
        <f>O269+P268</f>
        <v>22.601140467443173</v>
      </c>
      <c r="Q269" s="2570"/>
      <c r="R269" s="2570"/>
      <c r="S269" s="2570"/>
      <c r="T269" s="2570"/>
      <c r="U269" s="2570"/>
      <c r="V269" s="2570">
        <f>'LAP MINGGUAN 10'!R4349</f>
        <v>59.645394119816537</v>
      </c>
      <c r="W269" s="2570"/>
      <c r="X269" s="2570"/>
      <c r="Y269" s="2570"/>
      <c r="Z269" s="2570"/>
      <c r="AA269" s="2570"/>
      <c r="AB269" s="2570"/>
      <c r="AC269" s="2570"/>
      <c r="AD269" s="2570"/>
      <c r="AE269" s="2570"/>
      <c r="AF269" s="5130"/>
      <c r="AH269" s="2480"/>
      <c r="AI269" s="2481"/>
      <c r="AJ269" s="2481"/>
      <c r="AK269" s="2481"/>
      <c r="AL269" s="2480"/>
      <c r="AP269" s="2481"/>
      <c r="AQ269" s="2481"/>
    </row>
    <row r="270" spans="1:43" s="2784" customFormat="1" ht="34.5" customHeight="1" x14ac:dyDescent="0.25">
      <c r="A270" s="2780"/>
      <c r="B270" s="2781"/>
      <c r="C270" s="2782"/>
      <c r="D270" s="5132" t="s">
        <v>2498</v>
      </c>
      <c r="E270" s="5133"/>
      <c r="F270" s="2783">
        <f t="shared" ref="F270:K270" si="35">F269-F267</f>
        <v>7.6139409144028891E-2</v>
      </c>
      <c r="G270" s="2783">
        <f t="shared" si="35"/>
        <v>0.11419495901595111</v>
      </c>
      <c r="H270" s="2783">
        <f t="shared" si="35"/>
        <v>0.29869103590128976</v>
      </c>
      <c r="I270" s="2783">
        <f t="shared" si="35"/>
        <v>1.4149654475967059</v>
      </c>
      <c r="J270" s="2783">
        <f t="shared" si="35"/>
        <v>1.6482046482112063</v>
      </c>
      <c r="K270" s="2783">
        <f t="shared" si="35"/>
        <v>1.9820672913844968</v>
      </c>
      <c r="L270" s="2783">
        <f>L269-L267</f>
        <v>1.5590124111984167</v>
      </c>
      <c r="M270" s="2783">
        <f>M269-M267</f>
        <v>0.88386919806567477</v>
      </c>
      <c r="N270" s="2783">
        <f>N269-N267</f>
        <v>-2.7198849811618331</v>
      </c>
      <c r="O270" s="2783">
        <f>O269-O267</f>
        <v>-3.4165179706978179</v>
      </c>
      <c r="P270" s="2783">
        <f>P269-P267</f>
        <v>-7.6814697918820585</v>
      </c>
      <c r="Q270" s="2783"/>
      <c r="R270" s="2783"/>
      <c r="S270" s="2783"/>
      <c r="T270" s="2783"/>
      <c r="U270" s="2783"/>
      <c r="V270" s="2783">
        <f>V269-V267</f>
        <v>-3.6143996190437306</v>
      </c>
      <c r="W270" s="2783"/>
      <c r="X270" s="2783"/>
      <c r="Y270" s="2783"/>
      <c r="Z270" s="2783"/>
      <c r="AA270" s="2783"/>
      <c r="AB270" s="2783"/>
      <c r="AC270" s="2783"/>
      <c r="AD270" s="2783"/>
      <c r="AE270" s="2783"/>
      <c r="AF270" s="5131"/>
      <c r="AI270" s="2785"/>
      <c r="AJ270" s="2785"/>
      <c r="AK270" s="2785"/>
      <c r="AP270" s="2785"/>
      <c r="AQ270" s="2785"/>
    </row>
    <row r="271" spans="1:43" ht="27.6" customHeight="1" x14ac:dyDescent="0.25">
      <c r="F271" s="2573"/>
    </row>
    <row r="272" spans="1:43" ht="27.6" customHeight="1" x14ac:dyDescent="0.25">
      <c r="F272" s="2573"/>
      <c r="N272" s="2574" t="s">
        <v>2800</v>
      </c>
      <c r="O272" s="2574">
        <f>26.189-O269</f>
        <v>3.587859532556827</v>
      </c>
    </row>
    <row r="273" spans="1:77" ht="27.6" customHeight="1" x14ac:dyDescent="0.25">
      <c r="F273" s="2573"/>
      <c r="O273" s="2574">
        <f>26.189+P268</f>
        <v>26.189</v>
      </c>
    </row>
    <row r="274" spans="1:77" s="2574" customFormat="1" ht="27.6" customHeight="1" x14ac:dyDescent="0.25">
      <c r="A274" s="355"/>
      <c r="B274" s="356"/>
      <c r="C274" s="2775"/>
      <c r="D274" s="2571">
        <f>D265+D265*0.11</f>
        <v>42415460999.999718</v>
      </c>
      <c r="E274" s="2572"/>
      <c r="F274" s="2573"/>
      <c r="AF274" s="357"/>
      <c r="AG274" s="357"/>
      <c r="AH274" s="2575"/>
      <c r="AI274" s="2576"/>
      <c r="AJ274" s="2576"/>
      <c r="AK274" s="2576"/>
      <c r="AL274" s="2575"/>
      <c r="AM274" s="357"/>
      <c r="AN274" s="357"/>
      <c r="AO274" s="357"/>
      <c r="AP274" s="2576"/>
      <c r="AQ274" s="2576"/>
      <c r="AR274" s="357"/>
      <c r="AS274" s="357"/>
      <c r="AT274" s="357"/>
      <c r="AU274" s="357"/>
      <c r="AV274" s="357"/>
      <c r="AW274" s="357"/>
      <c r="AX274" s="357"/>
      <c r="AY274" s="357"/>
      <c r="AZ274" s="357"/>
      <c r="BA274" s="357"/>
      <c r="BB274" s="357"/>
      <c r="BC274" s="357"/>
      <c r="BD274" s="357"/>
      <c r="BE274" s="357"/>
      <c r="BF274" s="357"/>
      <c r="BG274" s="357"/>
      <c r="BH274" s="357"/>
      <c r="BI274" s="357"/>
      <c r="BJ274" s="357"/>
      <c r="BK274" s="357"/>
      <c r="BL274" s="357"/>
      <c r="BM274" s="357"/>
      <c r="BN274" s="357"/>
      <c r="BO274" s="357"/>
      <c r="BP274" s="357"/>
      <c r="BQ274" s="357"/>
      <c r="BR274" s="357"/>
      <c r="BS274" s="357"/>
      <c r="BT274" s="357"/>
      <c r="BU274" s="357"/>
      <c r="BV274" s="357"/>
      <c r="BW274" s="357"/>
      <c r="BX274" s="357"/>
      <c r="BY274" s="357"/>
    </row>
    <row r="275" spans="1:77" s="2574" customFormat="1" ht="27.6" customHeight="1" x14ac:dyDescent="0.25">
      <c r="A275" s="355"/>
      <c r="B275" s="356"/>
      <c r="C275" s="2775"/>
      <c r="D275" s="2571"/>
      <c r="E275" s="2572"/>
      <c r="F275" s="2573"/>
      <c r="R275" s="2574">
        <f>O269-[15]SCHEDULE!$O$269</f>
        <v>-3.587565338230398</v>
      </c>
      <c r="AF275" s="357"/>
      <c r="AG275" s="357"/>
      <c r="AH275" s="2575"/>
      <c r="AI275" s="2576"/>
      <c r="AJ275" s="2576"/>
      <c r="AK275" s="2576"/>
      <c r="AL275" s="2575"/>
      <c r="AM275" s="357"/>
      <c r="AN275" s="357"/>
      <c r="AO275" s="357"/>
      <c r="AP275" s="2576"/>
      <c r="AQ275" s="2576"/>
      <c r="AR275" s="357"/>
      <c r="AS275" s="357"/>
      <c r="AT275" s="357"/>
      <c r="AU275" s="357"/>
      <c r="AV275" s="357"/>
      <c r="AW275" s="357"/>
      <c r="AX275" s="357"/>
      <c r="AY275" s="357"/>
      <c r="AZ275" s="357"/>
      <c r="BA275" s="357"/>
      <c r="BB275" s="357"/>
      <c r="BC275" s="357"/>
      <c r="BD275" s="357"/>
      <c r="BE275" s="357"/>
      <c r="BF275" s="357"/>
      <c r="BG275" s="357"/>
      <c r="BH275" s="357"/>
      <c r="BI275" s="357"/>
      <c r="BJ275" s="357"/>
      <c r="BK275" s="357"/>
      <c r="BL275" s="357"/>
      <c r="BM275" s="357"/>
      <c r="BN275" s="357"/>
      <c r="BO275" s="357"/>
      <c r="BP275" s="357"/>
      <c r="BQ275" s="357"/>
      <c r="BR275" s="357"/>
      <c r="BS275" s="357"/>
      <c r="BT275" s="357"/>
      <c r="BU275" s="357"/>
      <c r="BV275" s="357"/>
      <c r="BW275" s="357"/>
      <c r="BX275" s="357"/>
      <c r="BY275" s="357"/>
    </row>
    <row r="276" spans="1:77" s="2574" customFormat="1" ht="27.6" customHeight="1" x14ac:dyDescent="0.25">
      <c r="A276" s="355"/>
      <c r="B276" s="356"/>
      <c r="C276" s="2775"/>
      <c r="D276" s="2571"/>
      <c r="E276" s="2572"/>
      <c r="F276" s="2577"/>
      <c r="AF276" s="357"/>
      <c r="AG276" s="357"/>
      <c r="AH276" s="2575"/>
      <c r="AI276" s="2576"/>
      <c r="AJ276" s="2576"/>
      <c r="AK276" s="2576"/>
      <c r="AL276" s="2575"/>
      <c r="AM276" s="357"/>
      <c r="AN276" s="357"/>
      <c r="AO276" s="357"/>
      <c r="AP276" s="2576"/>
      <c r="AQ276" s="2576"/>
      <c r="AR276" s="357"/>
      <c r="AS276" s="357"/>
      <c r="AT276" s="357"/>
      <c r="AU276" s="357"/>
      <c r="AV276" s="357"/>
      <c r="AW276" s="357"/>
      <c r="AX276" s="357"/>
      <c r="AY276" s="357"/>
      <c r="AZ276" s="357"/>
      <c r="BA276" s="357"/>
      <c r="BB276" s="357"/>
      <c r="BC276" s="357"/>
      <c r="BD276" s="357"/>
      <c r="BE276" s="357"/>
      <c r="BF276" s="357"/>
      <c r="BG276" s="357"/>
      <c r="BH276" s="357"/>
      <c r="BI276" s="357"/>
      <c r="BJ276" s="357"/>
      <c r="BK276" s="357"/>
      <c r="BL276" s="357"/>
      <c r="BM276" s="357"/>
      <c r="BN276" s="357"/>
      <c r="BO276" s="357"/>
      <c r="BP276" s="357"/>
      <c r="BQ276" s="357"/>
      <c r="BR276" s="357"/>
      <c r="BS276" s="357"/>
      <c r="BT276" s="357"/>
      <c r="BU276" s="357"/>
      <c r="BV276" s="357"/>
      <c r="BW276" s="357"/>
      <c r="BX276" s="357"/>
      <c r="BY276" s="357"/>
    </row>
    <row r="277" spans="1:77" s="2574" customFormat="1" ht="27.6" customHeight="1" x14ac:dyDescent="0.25">
      <c r="A277" s="355"/>
      <c r="B277" s="356"/>
      <c r="C277" s="2775"/>
      <c r="D277" s="2571"/>
      <c r="E277" s="2572"/>
      <c r="F277" s="2573"/>
      <c r="P277" s="2574">
        <v>27.393999999999998</v>
      </c>
      <c r="AF277" s="357"/>
      <c r="AG277" s="357"/>
      <c r="AH277" s="2575"/>
      <c r="AI277" s="2576"/>
      <c r="AJ277" s="2576"/>
      <c r="AK277" s="2576"/>
      <c r="AL277" s="2575"/>
      <c r="AM277" s="357"/>
      <c r="AN277" s="357"/>
      <c r="AO277" s="357"/>
      <c r="AP277" s="2576"/>
      <c r="AQ277" s="2576"/>
      <c r="AR277" s="357"/>
      <c r="AS277" s="357"/>
      <c r="AT277" s="357"/>
      <c r="AU277" s="357"/>
      <c r="AV277" s="357"/>
      <c r="AW277" s="357"/>
      <c r="AX277" s="357"/>
      <c r="AY277" s="357"/>
      <c r="AZ277" s="357"/>
      <c r="BA277" s="357"/>
      <c r="BB277" s="357"/>
      <c r="BC277" s="357"/>
      <c r="BD277" s="357"/>
      <c r="BE277" s="357"/>
      <c r="BF277" s="357"/>
      <c r="BG277" s="357"/>
      <c r="BH277" s="357"/>
      <c r="BI277" s="357"/>
      <c r="BJ277" s="357"/>
      <c r="BK277" s="357"/>
      <c r="BL277" s="357"/>
      <c r="BM277" s="357"/>
      <c r="BN277" s="357"/>
      <c r="BO277" s="357"/>
      <c r="BP277" s="357"/>
      <c r="BQ277" s="357"/>
      <c r="BR277" s="357"/>
      <c r="BS277" s="357"/>
      <c r="BT277" s="357"/>
      <c r="BU277" s="357"/>
      <c r="BV277" s="357"/>
      <c r="BW277" s="357"/>
      <c r="BX277" s="357"/>
      <c r="BY277" s="357"/>
    </row>
    <row r="278" spans="1:77" s="2574" customFormat="1" ht="27.6" customHeight="1" x14ac:dyDescent="0.25">
      <c r="A278" s="355"/>
      <c r="B278" s="356"/>
      <c r="C278" s="2775"/>
      <c r="D278" s="2571"/>
      <c r="E278" s="2572"/>
      <c r="F278" s="2573"/>
      <c r="P278" s="2574">
        <f>O269-P277</f>
        <v>-4.7928595325568253</v>
      </c>
      <c r="AF278" s="357"/>
      <c r="AG278" s="357"/>
      <c r="AH278" s="2575"/>
      <c r="AI278" s="2576"/>
      <c r="AJ278" s="2576"/>
      <c r="AK278" s="2576"/>
      <c r="AL278" s="2575"/>
      <c r="AM278" s="357"/>
      <c r="AN278" s="357"/>
      <c r="AO278" s="357"/>
      <c r="AP278" s="2576"/>
      <c r="AQ278" s="2576"/>
      <c r="AR278" s="357"/>
      <c r="AS278" s="357"/>
      <c r="AT278" s="357"/>
      <c r="AU278" s="357"/>
      <c r="AV278" s="357"/>
      <c r="AW278" s="357"/>
      <c r="AX278" s="357"/>
      <c r="AY278" s="357"/>
      <c r="AZ278" s="357"/>
      <c r="BA278" s="357"/>
      <c r="BB278" s="357"/>
      <c r="BC278" s="357"/>
      <c r="BD278" s="357"/>
      <c r="BE278" s="357"/>
      <c r="BF278" s="357"/>
      <c r="BG278" s="357"/>
      <c r="BH278" s="357"/>
      <c r="BI278" s="357"/>
      <c r="BJ278" s="357"/>
      <c r="BK278" s="357"/>
      <c r="BL278" s="357"/>
      <c r="BM278" s="357"/>
      <c r="BN278" s="357"/>
      <c r="BO278" s="357"/>
      <c r="BP278" s="357"/>
      <c r="BQ278" s="357"/>
      <c r="BR278" s="357"/>
      <c r="BS278" s="357"/>
      <c r="BT278" s="357"/>
      <c r="BU278" s="357"/>
      <c r="BV278" s="357"/>
      <c r="BW278" s="357"/>
      <c r="BX278" s="357"/>
      <c r="BY278" s="357"/>
    </row>
    <row r="279" spans="1:77" s="2574" customFormat="1" ht="27.6" customHeight="1" x14ac:dyDescent="0.25">
      <c r="A279" s="355"/>
      <c r="B279" s="356"/>
      <c r="C279" s="2775"/>
      <c r="D279" s="2571"/>
      <c r="E279" s="2572"/>
      <c r="F279" s="2573"/>
      <c r="AF279" s="357"/>
      <c r="AG279" s="357"/>
      <c r="AH279" s="2575"/>
      <c r="AI279" s="2576"/>
      <c r="AJ279" s="2576"/>
      <c r="AK279" s="2576"/>
      <c r="AL279" s="2575"/>
      <c r="AM279" s="357"/>
      <c r="AN279" s="357"/>
      <c r="AO279" s="357"/>
      <c r="AP279" s="2576"/>
      <c r="AQ279" s="2576"/>
      <c r="AR279" s="357"/>
      <c r="AS279" s="357"/>
      <c r="AT279" s="357"/>
      <c r="AU279" s="357"/>
      <c r="AV279" s="357"/>
      <c r="AW279" s="357"/>
      <c r="AX279" s="357"/>
      <c r="AY279" s="357"/>
      <c r="AZ279" s="357"/>
      <c r="BA279" s="357"/>
      <c r="BB279" s="357"/>
      <c r="BC279" s="357"/>
      <c r="BD279" s="357"/>
      <c r="BE279" s="357"/>
      <c r="BF279" s="357"/>
      <c r="BG279" s="357"/>
      <c r="BH279" s="357"/>
      <c r="BI279" s="357"/>
      <c r="BJ279" s="357"/>
      <c r="BK279" s="357"/>
      <c r="BL279" s="357"/>
      <c r="BM279" s="357"/>
      <c r="BN279" s="357"/>
      <c r="BO279" s="357"/>
      <c r="BP279" s="357"/>
      <c r="BQ279" s="357"/>
      <c r="BR279" s="357"/>
      <c r="BS279" s="357"/>
      <c r="BT279" s="357"/>
      <c r="BU279" s="357"/>
      <c r="BV279" s="357"/>
      <c r="BW279" s="357"/>
      <c r="BX279" s="357"/>
      <c r="BY279" s="357"/>
    </row>
    <row r="280" spans="1:77" s="2574" customFormat="1" ht="27.6" customHeight="1" x14ac:dyDescent="0.25">
      <c r="A280" s="355"/>
      <c r="B280" s="356"/>
      <c r="C280" s="2775"/>
      <c r="D280" s="2571"/>
      <c r="E280" s="2572"/>
      <c r="F280" s="2573"/>
      <c r="AF280" s="357"/>
      <c r="AG280" s="357"/>
      <c r="AH280" s="2575"/>
      <c r="AI280" s="2576"/>
      <c r="AJ280" s="2576"/>
      <c r="AK280" s="2576"/>
      <c r="AL280" s="2575"/>
      <c r="AM280" s="357"/>
      <c r="AN280" s="357"/>
      <c r="AO280" s="357"/>
      <c r="AP280" s="2576"/>
      <c r="AQ280" s="2576"/>
      <c r="AR280" s="357"/>
      <c r="AS280" s="357"/>
      <c r="AT280" s="357"/>
      <c r="AU280" s="357"/>
      <c r="AV280" s="357"/>
      <c r="AW280" s="357"/>
      <c r="AX280" s="357"/>
      <c r="AY280" s="357"/>
      <c r="AZ280" s="357"/>
      <c r="BA280" s="357"/>
      <c r="BB280" s="357"/>
      <c r="BC280" s="357"/>
      <c r="BD280" s="357"/>
      <c r="BE280" s="357"/>
      <c r="BF280" s="357"/>
      <c r="BG280" s="357"/>
      <c r="BH280" s="357"/>
      <c r="BI280" s="357"/>
      <c r="BJ280" s="357"/>
      <c r="BK280" s="357"/>
      <c r="BL280" s="357"/>
      <c r="BM280" s="357"/>
      <c r="BN280" s="357"/>
      <c r="BO280" s="357"/>
      <c r="BP280" s="357"/>
      <c r="BQ280" s="357"/>
      <c r="BR280" s="357"/>
      <c r="BS280" s="357"/>
      <c r="BT280" s="357"/>
      <c r="BU280" s="357"/>
      <c r="BV280" s="357"/>
      <c r="BW280" s="357"/>
      <c r="BX280" s="357"/>
      <c r="BY280" s="357"/>
    </row>
    <row r="281" spans="1:77" s="2574" customFormat="1" ht="27.6" customHeight="1" x14ac:dyDescent="0.25">
      <c r="A281" s="355"/>
      <c r="B281" s="356"/>
      <c r="C281" s="2775"/>
      <c r="D281" s="2571"/>
      <c r="E281" s="2572"/>
      <c r="F281" s="2573"/>
      <c r="AF281" s="357"/>
      <c r="AG281" s="357"/>
      <c r="AH281" s="2575"/>
      <c r="AI281" s="2576"/>
      <c r="AJ281" s="2576"/>
      <c r="AK281" s="2576"/>
      <c r="AL281" s="2575"/>
      <c r="AM281" s="357"/>
      <c r="AN281" s="357"/>
      <c r="AO281" s="357"/>
      <c r="AP281" s="2576"/>
      <c r="AQ281" s="2576"/>
      <c r="AR281" s="357"/>
      <c r="AS281" s="357"/>
      <c r="AT281" s="357"/>
      <c r="AU281" s="357"/>
      <c r="AV281" s="357"/>
      <c r="AW281" s="357"/>
      <c r="AX281" s="357"/>
      <c r="AY281" s="357"/>
      <c r="AZ281" s="357"/>
      <c r="BA281" s="357"/>
      <c r="BB281" s="357"/>
      <c r="BC281" s="357"/>
      <c r="BD281" s="357"/>
      <c r="BE281" s="357"/>
      <c r="BF281" s="357"/>
      <c r="BG281" s="357"/>
      <c r="BH281" s="357"/>
      <c r="BI281" s="357"/>
      <c r="BJ281" s="357"/>
      <c r="BK281" s="357"/>
      <c r="BL281" s="357"/>
      <c r="BM281" s="357"/>
      <c r="BN281" s="357"/>
      <c r="BO281" s="357"/>
      <c r="BP281" s="357"/>
      <c r="BQ281" s="357"/>
      <c r="BR281" s="357"/>
      <c r="BS281" s="357"/>
      <c r="BT281" s="357"/>
      <c r="BU281" s="357"/>
      <c r="BV281" s="357"/>
      <c r="BW281" s="357"/>
      <c r="BX281" s="357"/>
      <c r="BY281" s="357"/>
    </row>
    <row r="282" spans="1:77" s="2574" customFormat="1" ht="27.6" customHeight="1" x14ac:dyDescent="0.25">
      <c r="A282" s="355"/>
      <c r="B282" s="356"/>
      <c r="C282" s="2775"/>
      <c r="D282" s="2571"/>
      <c r="E282" s="2572"/>
      <c r="F282" s="2479"/>
      <c r="AF282" s="357"/>
      <c r="AG282" s="357"/>
      <c r="AH282" s="2575"/>
      <c r="AI282" s="2576"/>
      <c r="AJ282" s="2576"/>
      <c r="AK282" s="2576"/>
      <c r="AL282" s="2575"/>
      <c r="AM282" s="357"/>
      <c r="AN282" s="357"/>
      <c r="AO282" s="357"/>
      <c r="AP282" s="2576"/>
      <c r="AQ282" s="2576"/>
      <c r="AR282" s="357"/>
      <c r="AS282" s="357"/>
      <c r="AT282" s="357"/>
      <c r="AU282" s="357"/>
      <c r="AV282" s="357"/>
      <c r="AW282" s="357"/>
      <c r="AX282" s="357"/>
      <c r="AY282" s="357"/>
      <c r="AZ282" s="357"/>
      <c r="BA282" s="357"/>
      <c r="BB282" s="357"/>
      <c r="BC282" s="357"/>
      <c r="BD282" s="357"/>
      <c r="BE282" s="357"/>
      <c r="BF282" s="357"/>
      <c r="BG282" s="357"/>
      <c r="BH282" s="357"/>
      <c r="BI282" s="357"/>
      <c r="BJ282" s="357"/>
      <c r="BK282" s="357"/>
      <c r="BL282" s="357"/>
      <c r="BM282" s="357"/>
      <c r="BN282" s="357"/>
      <c r="BO282" s="357"/>
      <c r="BP282" s="357"/>
      <c r="BQ282" s="357"/>
      <c r="BR282" s="357"/>
      <c r="BS282" s="357"/>
      <c r="BT282" s="357"/>
      <c r="BU282" s="357"/>
      <c r="BV282" s="357"/>
      <c r="BW282" s="357"/>
      <c r="BX282" s="357"/>
      <c r="BY282" s="357"/>
    </row>
  </sheetData>
  <autoFilter ref="A42:E265" xr:uid="{00000000-0009-0000-0000-000002000000}"/>
  <mergeCells count="17">
    <mergeCell ref="A2:B2"/>
    <mergeCell ref="A3:B3"/>
    <mergeCell ref="A38:B38"/>
    <mergeCell ref="A39:AF39"/>
    <mergeCell ref="F41:I41"/>
    <mergeCell ref="J41:M41"/>
    <mergeCell ref="N41:Q41"/>
    <mergeCell ref="R41:V41"/>
    <mergeCell ref="W41:Z41"/>
    <mergeCell ref="AA41:AE41"/>
    <mergeCell ref="AF42:AF43"/>
    <mergeCell ref="D266:E266"/>
    <mergeCell ref="AF266:AF270"/>
    <mergeCell ref="D267:E267"/>
    <mergeCell ref="D268:E268"/>
    <mergeCell ref="D270:E270"/>
    <mergeCell ref="D269:E269"/>
  </mergeCells>
  <printOptions horizontalCentered="1"/>
  <pageMargins left="0.39370078740157483" right="0.19685039370078741" top="0.39370078740157483" bottom="0.39370078740157483" header="0" footer="0.19685039370078741"/>
  <pageSetup paperSize="258" scale="10" firstPageNumber="2" orientation="portrait" blackAndWhite="1" r:id="rId1"/>
  <headerFooter differentOddEven="1" differentFirst="1"/>
  <colBreaks count="2" manualBreakCount="2">
    <brk id="1" min="38" max="269" man="1"/>
    <brk id="6" min="38" max="269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D4260-7538-481D-942E-5529CA9C7D67}">
  <sheetPr>
    <pageSetUpPr autoPageBreaks="0"/>
  </sheetPr>
  <dimension ref="A2:OA4388"/>
  <sheetViews>
    <sheetView showGridLines="0" view="pageBreakPreview" topLeftCell="A31" zoomScale="30" zoomScaleNormal="40" zoomScaleSheetLayoutView="30" workbookViewId="0">
      <pane xSplit="7" ySplit="3" topLeftCell="H4343" activePane="bottomRight" state="frozen"/>
      <selection activeCell="A31" sqref="A31"/>
      <selection pane="topRight" activeCell="H31" sqref="H31"/>
      <selection pane="bottomLeft" activeCell="A34" sqref="A34"/>
      <selection pane="bottomRight" activeCell="N4349" sqref="N4349"/>
    </sheetView>
  </sheetViews>
  <sheetFormatPr defaultColWidth="7.88671875" defaultRowHeight="27.6" customHeight="1" x14ac:dyDescent="0.25"/>
  <cols>
    <col min="1" max="1" width="9.109375" style="355" customWidth="1"/>
    <col min="2" max="2" width="39.6640625" style="356" customWidth="1"/>
    <col min="3" max="3" width="5.44140625" style="356" customWidth="1"/>
    <col min="4" max="4" width="5.6640625" style="356" customWidth="1"/>
    <col min="5" max="5" width="116.44140625" style="356" customWidth="1"/>
    <col min="6" max="6" width="30.6640625" style="370" customWidth="1"/>
    <col min="7" max="7" width="11.33203125" style="370" customWidth="1"/>
    <col min="8" max="8" width="22" style="370" customWidth="1"/>
    <col min="9" max="9" width="34.88671875" style="370" customWidth="1"/>
    <col min="10" max="10" width="32.33203125" style="370" customWidth="1"/>
    <col min="11" max="11" width="50.44140625" style="370" customWidth="1"/>
    <col min="12" max="12" width="23.88671875" style="371" customWidth="1"/>
    <col min="13" max="13" width="23.88671875" style="368" customWidth="1"/>
    <col min="14" max="14" width="30.44140625" style="368" customWidth="1"/>
    <col min="15" max="15" width="29" style="368" customWidth="1"/>
    <col min="16" max="16" width="27.109375" style="368" customWidth="1"/>
    <col min="17" max="17" width="32.88671875" style="368" customWidth="1"/>
    <col min="18" max="21" width="27.109375" style="368" customWidth="1"/>
    <col min="22" max="22" width="45.6640625" style="372" customWidth="1"/>
    <col min="23" max="23" width="38.5546875" style="372" customWidth="1"/>
    <col min="24" max="16384" width="7.88671875" style="357"/>
  </cols>
  <sheetData>
    <row r="2" spans="1:21" ht="27.6" customHeight="1" thickBot="1" x14ac:dyDescent="0.3"/>
    <row r="3" spans="1:21" ht="27.6" customHeight="1" x14ac:dyDescent="0.25">
      <c r="A3" s="5108"/>
      <c r="B3" s="5108"/>
      <c r="C3" s="5108"/>
      <c r="D3" s="5108"/>
      <c r="E3" s="5143"/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374"/>
      <c r="Q3" s="374"/>
      <c r="R3" s="374"/>
      <c r="S3" s="374"/>
    </row>
    <row r="4" spans="1:21" ht="27.6" customHeight="1" x14ac:dyDescent="0.25">
      <c r="A4" s="5110"/>
      <c r="B4" s="5110"/>
      <c r="C4" s="5110"/>
      <c r="D4" s="5110"/>
      <c r="E4" s="5111"/>
      <c r="F4" s="375"/>
      <c r="G4" s="375"/>
      <c r="H4" s="375"/>
      <c r="I4" s="375"/>
      <c r="J4" s="375"/>
      <c r="K4" s="375"/>
      <c r="L4" s="375"/>
      <c r="M4" s="375"/>
      <c r="N4" s="375"/>
      <c r="O4" s="375"/>
    </row>
    <row r="5" spans="1:21" ht="27.6" customHeight="1" x14ac:dyDescent="0.25">
      <c r="A5" s="5110"/>
      <c r="B5" s="5110"/>
      <c r="C5" s="5110"/>
      <c r="D5" s="5110"/>
      <c r="E5" s="5111"/>
      <c r="F5" s="375"/>
      <c r="G5" s="375"/>
      <c r="H5" s="375"/>
      <c r="I5" s="375"/>
      <c r="J5" s="375"/>
      <c r="K5" s="375"/>
      <c r="L5" s="375"/>
      <c r="M5" s="375"/>
      <c r="N5" s="375"/>
      <c r="O5" s="375"/>
    </row>
    <row r="6" spans="1:21" ht="27.6" customHeight="1" x14ac:dyDescent="0.25">
      <c r="A6" s="5110"/>
      <c r="B6" s="5110"/>
      <c r="C6" s="5110"/>
      <c r="D6" s="5110"/>
      <c r="E6" s="5111"/>
      <c r="F6" s="375"/>
      <c r="G6" s="375"/>
      <c r="H6" s="375"/>
      <c r="I6" s="375"/>
      <c r="J6" s="375"/>
      <c r="K6" s="375"/>
      <c r="L6" s="375"/>
      <c r="M6" s="375"/>
      <c r="N6" s="375"/>
      <c r="O6" s="375"/>
    </row>
    <row r="7" spans="1:21" ht="27.6" customHeight="1" x14ac:dyDescent="0.25">
      <c r="A7" s="5110"/>
      <c r="B7" s="5110"/>
      <c r="C7" s="5110"/>
      <c r="D7" s="5110"/>
      <c r="E7" s="5111"/>
      <c r="F7" s="375"/>
      <c r="G7" s="375"/>
      <c r="H7" s="375"/>
      <c r="I7" s="375"/>
      <c r="J7" s="375"/>
      <c r="K7" s="375"/>
      <c r="L7" s="375"/>
      <c r="M7" s="375"/>
      <c r="N7" s="375"/>
      <c r="O7" s="375"/>
    </row>
    <row r="8" spans="1:21" ht="27.6" customHeight="1" x14ac:dyDescent="0.25">
      <c r="A8" s="5110"/>
      <c r="B8" s="5110"/>
      <c r="C8" s="5110"/>
      <c r="D8" s="5110"/>
      <c r="E8" s="5111"/>
      <c r="F8" s="375"/>
      <c r="G8" s="375"/>
      <c r="H8" s="375"/>
      <c r="I8" s="375"/>
      <c r="J8" s="375"/>
      <c r="K8" s="375"/>
      <c r="L8" s="375"/>
      <c r="M8" s="375"/>
      <c r="N8" s="375"/>
      <c r="O8" s="375"/>
    </row>
    <row r="9" spans="1:21" ht="27.6" customHeight="1" x14ac:dyDescent="0.25">
      <c r="A9" s="5110"/>
      <c r="B9" s="5110"/>
      <c r="C9" s="5110"/>
      <c r="D9" s="5110"/>
      <c r="E9" s="5111"/>
      <c r="F9" s="375"/>
      <c r="G9" s="375"/>
      <c r="H9" s="375"/>
      <c r="I9" s="375"/>
      <c r="J9" s="375"/>
      <c r="K9" s="375"/>
      <c r="L9" s="375"/>
      <c r="M9" s="375"/>
      <c r="N9" s="375"/>
      <c r="O9" s="375"/>
    </row>
    <row r="10" spans="1:21" ht="27.6" customHeight="1" x14ac:dyDescent="0.25">
      <c r="A10" s="5110"/>
      <c r="B10" s="5110"/>
      <c r="C10" s="5110"/>
      <c r="D10" s="5110"/>
      <c r="E10" s="5111"/>
      <c r="F10" s="375"/>
      <c r="G10" s="375"/>
      <c r="H10" s="375"/>
      <c r="I10" s="375"/>
      <c r="J10" s="375"/>
      <c r="K10" s="375"/>
      <c r="L10" s="375"/>
      <c r="M10" s="375"/>
      <c r="N10" s="375"/>
      <c r="O10" s="375"/>
    </row>
    <row r="11" spans="1:21" ht="27.6" customHeight="1" x14ac:dyDescent="0.25">
      <c r="A11" s="376"/>
      <c r="B11" s="355"/>
      <c r="C11" s="355"/>
      <c r="D11" s="355"/>
      <c r="E11" s="355"/>
      <c r="F11" s="375"/>
      <c r="G11" s="375"/>
      <c r="H11" s="375"/>
      <c r="I11" s="375"/>
      <c r="J11" s="375"/>
      <c r="K11" s="375"/>
      <c r="L11" s="375"/>
      <c r="M11" s="375"/>
      <c r="N11" s="375"/>
      <c r="O11" s="375"/>
      <c r="S11" s="377"/>
    </row>
    <row r="12" spans="1:21" ht="27" customHeight="1" thickBot="1" x14ac:dyDescent="0.3">
      <c r="A12" s="378"/>
      <c r="B12" s="379"/>
      <c r="C12" s="379"/>
      <c r="D12" s="379"/>
      <c r="E12" s="379"/>
      <c r="F12" s="380"/>
      <c r="G12" s="380"/>
      <c r="H12" s="380"/>
      <c r="I12" s="380"/>
      <c r="J12" s="380"/>
      <c r="K12" s="380"/>
      <c r="L12" s="380"/>
      <c r="M12" s="380"/>
      <c r="N12" s="380"/>
      <c r="O12" s="380"/>
      <c r="P12" s="381"/>
      <c r="Q12" s="381"/>
      <c r="R12" s="381"/>
      <c r="S12" s="382"/>
    </row>
    <row r="13" spans="1:21" ht="27" customHeight="1" x14ac:dyDescent="0.25">
      <c r="B13" s="355"/>
      <c r="C13" s="355"/>
      <c r="D13" s="355"/>
      <c r="E13" s="355"/>
      <c r="F13" s="375"/>
      <c r="G13" s="375"/>
      <c r="H13" s="375"/>
      <c r="I13" s="375"/>
      <c r="J13" s="375"/>
      <c r="K13" s="375"/>
      <c r="L13" s="375"/>
      <c r="M13" s="375"/>
      <c r="N13" s="375"/>
      <c r="O13" s="375"/>
    </row>
    <row r="14" spans="1:21" ht="27.6" customHeight="1" thickBot="1" x14ac:dyDescent="0.3">
      <c r="B14" s="355"/>
      <c r="C14" s="355"/>
      <c r="D14" s="355"/>
      <c r="E14" s="355"/>
      <c r="F14" s="375"/>
      <c r="G14" s="375"/>
      <c r="H14" s="375"/>
      <c r="I14" s="375"/>
      <c r="J14" s="375"/>
      <c r="K14" s="375"/>
      <c r="L14" s="375"/>
      <c r="M14" s="375"/>
      <c r="N14" s="375"/>
      <c r="O14" s="375"/>
    </row>
    <row r="15" spans="1:21" ht="27.6" customHeight="1" x14ac:dyDescent="0.25">
      <c r="A15" s="5144" t="s">
        <v>329</v>
      </c>
      <c r="B15" s="5144"/>
      <c r="C15" s="5144"/>
      <c r="D15" s="5144"/>
      <c r="E15" s="5144"/>
      <c r="F15" s="5144"/>
      <c r="G15" s="5144"/>
      <c r="H15" s="5144"/>
      <c r="I15" s="5144"/>
      <c r="J15" s="5144"/>
      <c r="K15" s="5144"/>
      <c r="L15" s="5144"/>
      <c r="M15" s="5144"/>
      <c r="N15" s="5144"/>
      <c r="O15" s="5144"/>
      <c r="P15" s="5144"/>
      <c r="Q15" s="5144"/>
      <c r="R15" s="5144"/>
      <c r="S15" s="5144"/>
      <c r="T15" s="2578"/>
      <c r="U15" s="2578"/>
    </row>
    <row r="16" spans="1:21" ht="27.6" customHeight="1" x14ac:dyDescent="0.25">
      <c r="A16" s="5113"/>
      <c r="B16" s="5113"/>
      <c r="C16" s="5113"/>
      <c r="D16" s="5113"/>
      <c r="E16" s="5113"/>
      <c r="F16" s="5113"/>
      <c r="G16" s="5113"/>
      <c r="H16" s="5113"/>
      <c r="I16" s="5113"/>
      <c r="J16" s="5113"/>
      <c r="K16" s="5113"/>
      <c r="L16" s="5113"/>
      <c r="M16" s="5113"/>
      <c r="N16" s="5113"/>
      <c r="O16" s="5113"/>
      <c r="P16" s="5113"/>
      <c r="Q16" s="5113"/>
      <c r="R16" s="5113"/>
      <c r="S16" s="5113"/>
      <c r="T16" s="2578"/>
      <c r="U16" s="2578"/>
    </row>
    <row r="17" spans="1:23" ht="27.6" customHeight="1" x14ac:dyDescent="0.25">
      <c r="A17" s="5113"/>
      <c r="B17" s="5113"/>
      <c r="C17" s="5113"/>
      <c r="D17" s="5113"/>
      <c r="E17" s="5113"/>
      <c r="F17" s="5113"/>
      <c r="G17" s="5113"/>
      <c r="H17" s="5113"/>
      <c r="I17" s="5113"/>
      <c r="J17" s="5113"/>
      <c r="K17" s="5113"/>
      <c r="L17" s="5113"/>
      <c r="M17" s="5113"/>
      <c r="N17" s="5113"/>
      <c r="O17" s="5113"/>
      <c r="P17" s="5113"/>
      <c r="Q17" s="5113"/>
      <c r="R17" s="5113"/>
      <c r="S17" s="5113"/>
      <c r="T17" s="2578"/>
      <c r="U17" s="2578"/>
    </row>
    <row r="18" spans="1:23" ht="27.6" customHeight="1" x14ac:dyDescent="0.25">
      <c r="A18" s="5113"/>
      <c r="B18" s="5113"/>
      <c r="C18" s="5113"/>
      <c r="D18" s="5113"/>
      <c r="E18" s="5113"/>
      <c r="F18" s="5113"/>
      <c r="G18" s="5113"/>
      <c r="H18" s="5113"/>
      <c r="I18" s="5113"/>
      <c r="J18" s="5113"/>
      <c r="K18" s="5113"/>
      <c r="L18" s="5113"/>
      <c r="M18" s="5113"/>
      <c r="N18" s="5113"/>
      <c r="O18" s="5113"/>
      <c r="P18" s="5113"/>
      <c r="Q18" s="5113"/>
      <c r="R18" s="5113"/>
      <c r="S18" s="5113"/>
      <c r="T18" s="2578"/>
      <c r="U18" s="2578"/>
    </row>
    <row r="19" spans="1:23" ht="27.6" customHeight="1" thickBot="1" x14ac:dyDescent="0.3">
      <c r="A19" s="5114"/>
      <c r="B19" s="5114"/>
      <c r="C19" s="5114"/>
      <c r="D19" s="5114"/>
      <c r="E19" s="5114"/>
      <c r="F19" s="5114"/>
      <c r="G19" s="5114"/>
      <c r="H19" s="5114"/>
      <c r="I19" s="5114"/>
      <c r="J19" s="5114"/>
      <c r="K19" s="5114"/>
      <c r="L19" s="5114"/>
      <c r="M19" s="5114"/>
      <c r="N19" s="5114"/>
      <c r="O19" s="5114"/>
      <c r="P19" s="5114"/>
      <c r="Q19" s="5114"/>
      <c r="R19" s="5114"/>
      <c r="S19" s="5114"/>
      <c r="T19" s="2578"/>
      <c r="U19" s="2578"/>
    </row>
    <row r="20" spans="1:23" ht="27.6" customHeight="1" x14ac:dyDescent="0.25">
      <c r="A20" s="383"/>
      <c r="B20" s="384"/>
      <c r="C20" s="384"/>
      <c r="D20" s="384"/>
      <c r="E20" s="384"/>
      <c r="F20" s="385"/>
      <c r="G20" s="385"/>
      <c r="H20" s="385"/>
      <c r="I20" s="385"/>
      <c r="J20" s="385"/>
      <c r="K20" s="385"/>
      <c r="L20" s="386"/>
      <c r="M20" s="374"/>
      <c r="N20" s="374"/>
      <c r="O20" s="374"/>
      <c r="P20" s="374"/>
      <c r="Q20" s="374"/>
      <c r="R20" s="374"/>
      <c r="S20" s="374"/>
    </row>
    <row r="21" spans="1:23" ht="27.6" customHeight="1" x14ac:dyDescent="0.4">
      <c r="A21" s="387" t="s">
        <v>64</v>
      </c>
      <c r="B21" s="362"/>
      <c r="C21" s="362" t="s">
        <v>43</v>
      </c>
      <c r="D21" s="362" t="s">
        <v>330</v>
      </c>
      <c r="E21" s="362"/>
      <c r="F21" s="362" t="s">
        <v>65</v>
      </c>
      <c r="G21" s="388" t="s">
        <v>43</v>
      </c>
      <c r="H21" s="362"/>
      <c r="I21" s="362"/>
      <c r="J21" s="389"/>
      <c r="K21" s="389"/>
      <c r="L21" s="5115" t="s">
        <v>2781</v>
      </c>
      <c r="M21" s="5115"/>
      <c r="N21" s="5115" t="s">
        <v>2780</v>
      </c>
      <c r="O21" s="5115"/>
      <c r="S21" s="377"/>
    </row>
    <row r="22" spans="1:23" ht="27.6" customHeight="1" x14ac:dyDescent="0.4">
      <c r="A22" s="387"/>
      <c r="B22" s="362"/>
      <c r="C22" s="362"/>
      <c r="D22" s="362" t="s">
        <v>331</v>
      </c>
      <c r="E22" s="362"/>
      <c r="F22" s="362"/>
      <c r="G22" s="388"/>
      <c r="H22" s="362"/>
      <c r="I22" s="362"/>
      <c r="J22" s="389"/>
      <c r="K22" s="389"/>
      <c r="L22" s="389"/>
      <c r="M22" s="389"/>
      <c r="N22" s="389"/>
      <c r="S22" s="377"/>
    </row>
    <row r="23" spans="1:23" ht="27.6" customHeight="1" x14ac:dyDescent="0.4">
      <c r="A23" s="387" t="s">
        <v>66</v>
      </c>
      <c r="B23" s="362"/>
      <c r="C23" s="362" t="s">
        <v>43</v>
      </c>
      <c r="D23" s="362" t="s">
        <v>216</v>
      </c>
      <c r="E23" s="362"/>
      <c r="F23" s="362" t="s">
        <v>67</v>
      </c>
      <c r="G23" s="388" t="s">
        <v>43</v>
      </c>
      <c r="H23" s="362"/>
      <c r="I23" s="362"/>
      <c r="J23" s="362" t="s">
        <v>43</v>
      </c>
      <c r="K23" s="390"/>
      <c r="L23" s="391">
        <v>6</v>
      </c>
      <c r="M23" s="362"/>
      <c r="N23" s="362"/>
      <c r="S23" s="377"/>
    </row>
    <row r="24" spans="1:23" ht="27.6" customHeight="1" x14ac:dyDescent="0.4">
      <c r="A24" s="387"/>
      <c r="B24" s="362"/>
      <c r="C24" s="362"/>
      <c r="D24" s="362" t="s">
        <v>217</v>
      </c>
      <c r="E24" s="362"/>
      <c r="F24" s="362"/>
      <c r="G24" s="388"/>
      <c r="H24" s="362"/>
      <c r="I24" s="362"/>
      <c r="J24" s="362"/>
      <c r="K24" s="390"/>
      <c r="L24" s="362"/>
      <c r="M24" s="362"/>
      <c r="N24" s="362"/>
      <c r="S24" s="377"/>
    </row>
    <row r="25" spans="1:23" ht="27.6" customHeight="1" x14ac:dyDescent="0.4">
      <c r="A25" s="387" t="s">
        <v>68</v>
      </c>
      <c r="B25" s="362"/>
      <c r="C25" s="362" t="s">
        <v>43</v>
      </c>
      <c r="D25" s="392" t="s">
        <v>332</v>
      </c>
      <c r="E25" s="362"/>
      <c r="F25" s="362" t="s">
        <v>69</v>
      </c>
      <c r="G25" s="388" t="s">
        <v>43</v>
      </c>
      <c r="H25" s="362"/>
      <c r="I25" s="362"/>
      <c r="J25" s="393" t="s">
        <v>8</v>
      </c>
      <c r="K25" s="390"/>
      <c r="L25" s="391">
        <v>13</v>
      </c>
      <c r="M25" s="362"/>
      <c r="N25" s="362"/>
      <c r="S25" s="377"/>
    </row>
    <row r="26" spans="1:23" ht="27.6" customHeight="1" x14ac:dyDescent="0.45">
      <c r="A26" s="387" t="s">
        <v>70</v>
      </c>
      <c r="B26" s="362"/>
      <c r="C26" s="362" t="s">
        <v>43</v>
      </c>
      <c r="D26" s="5116">
        <v>42415461000</v>
      </c>
      <c r="E26" s="5116"/>
      <c r="F26" s="362" t="s">
        <v>71</v>
      </c>
      <c r="G26" s="388" t="s">
        <v>43</v>
      </c>
      <c r="H26" s="362"/>
      <c r="I26" s="362"/>
      <c r="J26" s="394" t="s">
        <v>8</v>
      </c>
      <c r="K26" s="395"/>
      <c r="L26" s="396">
        <v>163</v>
      </c>
      <c r="M26" s="362" t="s">
        <v>6</v>
      </c>
      <c r="N26" s="362"/>
      <c r="S26" s="377"/>
    </row>
    <row r="27" spans="1:23" ht="27.6" customHeight="1" x14ac:dyDescent="0.4">
      <c r="A27" s="387" t="s">
        <v>72</v>
      </c>
      <c r="B27" s="362"/>
      <c r="C27" s="362" t="s">
        <v>43</v>
      </c>
      <c r="D27" s="362" t="s">
        <v>333</v>
      </c>
      <c r="E27" s="362"/>
      <c r="F27" s="362"/>
      <c r="G27" s="362"/>
      <c r="H27" s="362"/>
      <c r="I27" s="362"/>
      <c r="J27" s="362" t="s">
        <v>214</v>
      </c>
      <c r="K27" s="390"/>
      <c r="L27" s="362"/>
      <c r="M27" s="362"/>
      <c r="N27" s="362"/>
      <c r="S27" s="377"/>
    </row>
    <row r="28" spans="1:23" ht="27.6" customHeight="1" x14ac:dyDescent="0.4">
      <c r="A28" s="387"/>
      <c r="B28" s="362"/>
      <c r="C28" s="362"/>
      <c r="D28" s="362"/>
      <c r="E28" s="362"/>
      <c r="F28" s="362"/>
      <c r="G28" s="362"/>
      <c r="H28" s="362"/>
      <c r="I28" s="362"/>
      <c r="J28" s="362"/>
      <c r="K28" s="390"/>
      <c r="L28" s="362"/>
      <c r="M28" s="362"/>
      <c r="N28" s="362"/>
      <c r="S28" s="377"/>
    </row>
    <row r="29" spans="1:23" ht="27" customHeight="1" x14ac:dyDescent="0.25">
      <c r="A29" s="376"/>
      <c r="S29" s="377"/>
    </row>
    <row r="30" spans="1:23" ht="27" customHeight="1" thickBot="1" x14ac:dyDescent="0.3">
      <c r="A30" s="378"/>
      <c r="B30" s="397"/>
      <c r="C30" s="397"/>
      <c r="D30" s="397"/>
      <c r="E30" s="397"/>
      <c r="F30" s="398"/>
      <c r="G30" s="398"/>
      <c r="H30" s="398"/>
      <c r="I30" s="398"/>
      <c r="J30" s="398"/>
      <c r="K30" s="398"/>
      <c r="L30" s="399"/>
      <c r="M30" s="381"/>
      <c r="N30" s="381"/>
      <c r="O30" s="381"/>
      <c r="P30" s="381"/>
      <c r="Q30" s="381"/>
      <c r="R30" s="381"/>
      <c r="S30" s="382"/>
    </row>
    <row r="31" spans="1:23" ht="79.5" customHeight="1" thickBot="1" x14ac:dyDescent="0.3">
      <c r="A31" s="5117" t="s">
        <v>76</v>
      </c>
      <c r="B31" s="5119" t="s">
        <v>285</v>
      </c>
      <c r="C31" s="5119"/>
      <c r="D31" s="5119"/>
      <c r="E31" s="5119"/>
      <c r="F31" s="5121" t="s">
        <v>334</v>
      </c>
      <c r="G31" s="5121" t="s">
        <v>79</v>
      </c>
      <c r="H31" s="2468"/>
      <c r="I31" s="2468"/>
      <c r="J31" s="2468"/>
      <c r="K31" s="2468"/>
      <c r="L31" s="5123" t="s">
        <v>80</v>
      </c>
      <c r="M31" s="5106" t="s">
        <v>73</v>
      </c>
      <c r="N31" s="5107"/>
      <c r="O31" s="5107" t="s">
        <v>74</v>
      </c>
      <c r="P31" s="5107"/>
      <c r="Q31" s="5107" t="s">
        <v>2435</v>
      </c>
      <c r="R31" s="5107"/>
      <c r="S31" s="5107"/>
      <c r="T31" s="369"/>
      <c r="U31" s="369"/>
    </row>
    <row r="32" spans="1:23" s="401" customFormat="1" ht="69.75" customHeight="1" thickBot="1" x14ac:dyDescent="0.3">
      <c r="A32" s="5118"/>
      <c r="B32" s="5145"/>
      <c r="C32" s="5145"/>
      <c r="D32" s="5145"/>
      <c r="E32" s="5145"/>
      <c r="F32" s="5122"/>
      <c r="G32" s="5122"/>
      <c r="H32" s="2469" t="s">
        <v>335</v>
      </c>
      <c r="I32" s="2469" t="s">
        <v>336</v>
      </c>
      <c r="J32" s="2470" t="s">
        <v>337</v>
      </c>
      <c r="K32" s="2470" t="s">
        <v>338</v>
      </c>
      <c r="L32" s="5124"/>
      <c r="M32" s="2471" t="s">
        <v>81</v>
      </c>
      <c r="N32" s="2472" t="s">
        <v>80</v>
      </c>
      <c r="O32" s="2472" t="s">
        <v>81</v>
      </c>
      <c r="P32" s="2472" t="s">
        <v>80</v>
      </c>
      <c r="Q32" s="2473" t="s">
        <v>81</v>
      </c>
      <c r="R32" s="2473" t="s">
        <v>80</v>
      </c>
      <c r="S32" s="2474" t="s">
        <v>82</v>
      </c>
      <c r="T32" s="2724"/>
      <c r="U32" s="2724"/>
      <c r="V32" s="400"/>
      <c r="W32" s="400"/>
    </row>
    <row r="33" spans="1:391" s="401" customFormat="1" ht="24.9" customHeight="1" thickBot="1" x14ac:dyDescent="0.5">
      <c r="A33" s="402">
        <v>1</v>
      </c>
      <c r="B33" s="403">
        <v>2</v>
      </c>
      <c r="C33" s="404"/>
      <c r="D33" s="405"/>
      <c r="E33" s="406"/>
      <c r="F33" s="407">
        <v>3</v>
      </c>
      <c r="G33" s="407">
        <v>4</v>
      </c>
      <c r="H33" s="408" t="s">
        <v>339</v>
      </c>
      <c r="I33" s="408" t="s">
        <v>339</v>
      </c>
      <c r="J33" s="408" t="s">
        <v>340</v>
      </c>
      <c r="K33" s="408" t="s">
        <v>341</v>
      </c>
      <c r="L33" s="409">
        <v>5</v>
      </c>
      <c r="M33" s="410">
        <v>6</v>
      </c>
      <c r="N33" s="411" t="s">
        <v>342</v>
      </c>
      <c r="O33" s="410">
        <v>8</v>
      </c>
      <c r="P33" s="411" t="s">
        <v>343</v>
      </c>
      <c r="Q33" s="412">
        <v>10</v>
      </c>
      <c r="R33" s="411" t="s">
        <v>95</v>
      </c>
      <c r="S33" s="413"/>
      <c r="T33" s="358"/>
      <c r="U33" s="358"/>
      <c r="V33" s="400"/>
      <c r="W33" s="400"/>
    </row>
    <row r="34" spans="1:391" s="421" customFormat="1" ht="34.5" customHeight="1" thickBot="1" x14ac:dyDescent="0.3">
      <c r="A34" s="414"/>
      <c r="B34" s="415" t="s">
        <v>114</v>
      </c>
      <c r="C34" s="416"/>
      <c r="D34" s="416"/>
      <c r="E34" s="416"/>
      <c r="F34" s="417"/>
      <c r="G34" s="417"/>
      <c r="H34" s="417"/>
      <c r="I34" s="417" t="s">
        <v>243</v>
      </c>
      <c r="J34" s="417"/>
      <c r="K34" s="417"/>
      <c r="L34" s="418"/>
      <c r="M34" s="419"/>
      <c r="N34" s="419"/>
      <c r="O34" s="419"/>
      <c r="P34" s="419"/>
      <c r="Q34" s="419"/>
      <c r="R34" s="419"/>
      <c r="S34" s="419"/>
      <c r="T34" s="419"/>
      <c r="U34" s="419"/>
      <c r="V34" s="420"/>
      <c r="W34" s="420"/>
    </row>
    <row r="35" spans="1:391" s="354" customFormat="1" ht="34.5" customHeight="1" thickBot="1" x14ac:dyDescent="0.3">
      <c r="A35" s="422" t="s">
        <v>286</v>
      </c>
      <c r="B35" s="423" t="s">
        <v>112</v>
      </c>
      <c r="C35" s="424"/>
      <c r="D35" s="424"/>
      <c r="E35" s="424"/>
      <c r="F35" s="425"/>
      <c r="G35" s="425" t="s">
        <v>243</v>
      </c>
      <c r="H35" s="425"/>
      <c r="I35" s="425" t="s">
        <v>243</v>
      </c>
      <c r="J35" s="425"/>
      <c r="K35" s="425"/>
      <c r="L35" s="426"/>
      <c r="M35" s="427"/>
      <c r="N35" s="427"/>
      <c r="O35" s="427"/>
      <c r="P35" s="427"/>
      <c r="Q35" s="427"/>
      <c r="R35" s="427"/>
      <c r="S35" s="428"/>
      <c r="T35" s="359"/>
      <c r="U35" s="359"/>
      <c r="V35" s="429"/>
      <c r="W35" s="429"/>
      <c r="X35" s="342"/>
      <c r="Y35" s="342"/>
      <c r="Z35" s="342"/>
      <c r="AA35" s="342"/>
      <c r="AB35" s="342"/>
      <c r="AC35" s="342"/>
      <c r="AD35" s="342"/>
      <c r="AE35" s="342"/>
      <c r="AF35" s="342"/>
      <c r="AG35" s="342"/>
      <c r="AH35" s="342"/>
      <c r="AI35" s="342"/>
      <c r="AJ35" s="342"/>
      <c r="AK35" s="342"/>
      <c r="AL35" s="342"/>
      <c r="AM35" s="342"/>
      <c r="AN35" s="342"/>
      <c r="AO35" s="342"/>
      <c r="AP35" s="342"/>
      <c r="AQ35" s="342"/>
      <c r="AR35" s="342"/>
      <c r="AS35" s="342"/>
      <c r="AT35" s="342"/>
      <c r="AU35" s="342"/>
      <c r="AV35" s="342"/>
      <c r="AW35" s="342"/>
      <c r="AX35" s="342"/>
      <c r="AY35" s="342"/>
      <c r="AZ35" s="342"/>
      <c r="BA35" s="342"/>
      <c r="BB35" s="342"/>
      <c r="BC35" s="342"/>
      <c r="BD35" s="342"/>
      <c r="BE35" s="342"/>
      <c r="BF35" s="342"/>
      <c r="BG35" s="342"/>
      <c r="BH35" s="342"/>
      <c r="BI35" s="342"/>
      <c r="BJ35" s="342"/>
      <c r="BK35" s="342"/>
      <c r="BL35" s="342"/>
      <c r="BM35" s="342"/>
      <c r="BN35" s="342"/>
      <c r="BO35" s="342"/>
      <c r="BP35" s="342"/>
      <c r="BQ35" s="342"/>
      <c r="BR35" s="342"/>
      <c r="BS35" s="342"/>
      <c r="BT35" s="342"/>
      <c r="BU35" s="342"/>
      <c r="BV35" s="342"/>
      <c r="BW35" s="342"/>
      <c r="BX35" s="342"/>
      <c r="BY35" s="342"/>
      <c r="BZ35" s="342"/>
      <c r="CA35" s="342"/>
      <c r="CB35" s="342"/>
      <c r="CC35" s="342"/>
      <c r="CD35" s="342"/>
      <c r="CE35" s="342"/>
      <c r="CF35" s="342"/>
      <c r="CG35" s="342"/>
      <c r="CH35" s="342"/>
      <c r="CI35" s="342"/>
      <c r="CJ35" s="342"/>
      <c r="CK35" s="342"/>
      <c r="CL35" s="342"/>
      <c r="CM35" s="342"/>
      <c r="CN35" s="342"/>
      <c r="CO35" s="342"/>
      <c r="CP35" s="342"/>
      <c r="CQ35" s="342"/>
      <c r="CR35" s="342"/>
      <c r="CS35" s="342"/>
      <c r="CT35" s="342"/>
      <c r="CU35" s="342"/>
      <c r="CV35" s="342"/>
      <c r="CW35" s="342"/>
      <c r="CX35" s="342"/>
      <c r="CY35" s="342"/>
      <c r="CZ35" s="342"/>
      <c r="DA35" s="342"/>
      <c r="DB35" s="342"/>
      <c r="DC35" s="342"/>
      <c r="DD35" s="342"/>
      <c r="DE35" s="342"/>
      <c r="DF35" s="342"/>
      <c r="DG35" s="342"/>
      <c r="DH35" s="342"/>
      <c r="DI35" s="342"/>
      <c r="DJ35" s="342"/>
      <c r="DK35" s="342"/>
      <c r="DL35" s="342"/>
      <c r="DM35" s="342"/>
      <c r="DN35" s="342"/>
      <c r="DO35" s="342"/>
      <c r="DP35" s="342"/>
      <c r="DQ35" s="342"/>
      <c r="DR35" s="342"/>
      <c r="DS35" s="342"/>
      <c r="DT35" s="342"/>
      <c r="DU35" s="342"/>
      <c r="DV35" s="342"/>
      <c r="DW35" s="342"/>
      <c r="DX35" s="342"/>
      <c r="DY35" s="342"/>
      <c r="DZ35" s="342"/>
      <c r="EA35" s="342"/>
      <c r="EB35" s="342"/>
      <c r="EC35" s="342"/>
      <c r="ED35" s="342"/>
      <c r="EE35" s="342"/>
      <c r="EF35" s="342"/>
      <c r="EG35" s="342"/>
      <c r="EH35" s="342"/>
      <c r="EI35" s="342"/>
      <c r="EJ35" s="342"/>
      <c r="EK35" s="342"/>
      <c r="EL35" s="342"/>
      <c r="EM35" s="342"/>
      <c r="EN35" s="342"/>
      <c r="EO35" s="342"/>
      <c r="EP35" s="342"/>
      <c r="EQ35" s="342"/>
      <c r="ER35" s="342"/>
      <c r="ES35" s="342"/>
      <c r="ET35" s="342"/>
      <c r="EU35" s="342"/>
      <c r="EV35" s="342"/>
      <c r="EW35" s="342"/>
      <c r="EX35" s="342"/>
      <c r="EY35" s="342"/>
      <c r="EZ35" s="342"/>
      <c r="FA35" s="342"/>
      <c r="FB35" s="342"/>
      <c r="FC35" s="342"/>
      <c r="FD35" s="342"/>
      <c r="FE35" s="342"/>
      <c r="FF35" s="342"/>
      <c r="FG35" s="342"/>
      <c r="FH35" s="342"/>
      <c r="FI35" s="342"/>
      <c r="FJ35" s="342"/>
      <c r="FK35" s="342"/>
      <c r="FL35" s="342"/>
      <c r="FM35" s="342"/>
      <c r="FN35" s="342"/>
      <c r="FO35" s="342"/>
      <c r="FP35" s="342"/>
      <c r="FQ35" s="342"/>
      <c r="FR35" s="342"/>
      <c r="FS35" s="342"/>
      <c r="FT35" s="342"/>
      <c r="FU35" s="342"/>
      <c r="FV35" s="342"/>
      <c r="FW35" s="342"/>
      <c r="FX35" s="342"/>
      <c r="FY35" s="342"/>
      <c r="FZ35" s="342"/>
      <c r="GA35" s="342"/>
      <c r="GB35" s="342"/>
      <c r="GC35" s="342"/>
      <c r="GD35" s="342"/>
      <c r="GE35" s="342"/>
      <c r="GF35" s="342"/>
      <c r="GG35" s="342"/>
      <c r="GH35" s="342"/>
      <c r="GI35" s="342"/>
      <c r="GJ35" s="342"/>
      <c r="GK35" s="342"/>
      <c r="GL35" s="342"/>
      <c r="GM35" s="342"/>
      <c r="GN35" s="342"/>
      <c r="GO35" s="342"/>
      <c r="GP35" s="342"/>
      <c r="GQ35" s="342"/>
      <c r="GR35" s="342"/>
      <c r="GS35" s="342"/>
      <c r="GT35" s="342"/>
      <c r="GU35" s="342"/>
      <c r="GV35" s="342"/>
      <c r="GW35" s="342"/>
      <c r="GX35" s="342"/>
      <c r="GY35" s="342"/>
      <c r="GZ35" s="342"/>
      <c r="HA35" s="342"/>
      <c r="HB35" s="342"/>
      <c r="HC35" s="342"/>
      <c r="HD35" s="342"/>
      <c r="HE35" s="342"/>
      <c r="HF35" s="342"/>
      <c r="HG35" s="342"/>
      <c r="HH35" s="342"/>
      <c r="HI35" s="342"/>
      <c r="HJ35" s="342"/>
      <c r="HK35" s="342"/>
      <c r="HL35" s="342"/>
      <c r="HM35" s="342"/>
      <c r="HN35" s="342"/>
      <c r="HO35" s="342"/>
      <c r="HP35" s="342"/>
      <c r="HQ35" s="342"/>
      <c r="HR35" s="342"/>
      <c r="HS35" s="342"/>
      <c r="HT35" s="342"/>
      <c r="HU35" s="342"/>
      <c r="HV35" s="342"/>
      <c r="HW35" s="342"/>
      <c r="HX35" s="342"/>
      <c r="HY35" s="342"/>
      <c r="HZ35" s="342"/>
      <c r="IA35" s="342"/>
      <c r="IB35" s="342"/>
      <c r="IC35" s="342"/>
      <c r="ID35" s="342"/>
      <c r="IE35" s="342"/>
      <c r="IF35" s="342"/>
      <c r="IG35" s="342"/>
      <c r="IH35" s="342"/>
      <c r="II35" s="342"/>
      <c r="IJ35" s="342"/>
      <c r="IK35" s="342"/>
      <c r="IL35" s="342"/>
      <c r="IM35" s="342"/>
      <c r="IN35" s="342"/>
      <c r="IO35" s="342"/>
      <c r="IP35" s="342"/>
      <c r="IQ35" s="342"/>
      <c r="IR35" s="342"/>
      <c r="IS35" s="342"/>
      <c r="IT35" s="342"/>
      <c r="IU35" s="342"/>
      <c r="IV35" s="342"/>
      <c r="IW35" s="342"/>
      <c r="IX35" s="342"/>
      <c r="IY35" s="342"/>
      <c r="IZ35" s="342"/>
      <c r="JA35" s="342"/>
      <c r="JB35" s="342"/>
      <c r="JC35" s="342"/>
      <c r="JD35" s="342"/>
      <c r="JE35" s="342"/>
      <c r="JF35" s="342"/>
      <c r="JG35" s="342"/>
      <c r="JH35" s="342"/>
      <c r="JI35" s="342"/>
      <c r="JJ35" s="342"/>
      <c r="JK35" s="342"/>
      <c r="JL35" s="342"/>
      <c r="JM35" s="342"/>
      <c r="JN35" s="342"/>
      <c r="JO35" s="342"/>
      <c r="JP35" s="342"/>
      <c r="JQ35" s="342"/>
      <c r="JR35" s="342"/>
      <c r="JS35" s="342"/>
      <c r="JT35" s="342"/>
      <c r="JU35" s="342"/>
      <c r="JV35" s="342"/>
      <c r="JW35" s="342"/>
      <c r="JX35" s="342"/>
      <c r="JY35" s="342"/>
      <c r="JZ35" s="342"/>
      <c r="KA35" s="342"/>
      <c r="KB35" s="342"/>
      <c r="KC35" s="342"/>
      <c r="KD35" s="342"/>
      <c r="KE35" s="342"/>
      <c r="KF35" s="342"/>
      <c r="KG35" s="342"/>
      <c r="KH35" s="342"/>
      <c r="KI35" s="342"/>
      <c r="KJ35" s="342"/>
      <c r="KK35" s="342"/>
      <c r="KL35" s="342"/>
      <c r="KM35" s="342"/>
      <c r="KN35" s="342"/>
      <c r="KO35" s="342"/>
      <c r="KP35" s="342"/>
      <c r="KQ35" s="342"/>
      <c r="KR35" s="342"/>
      <c r="KS35" s="342"/>
      <c r="KT35" s="342"/>
      <c r="KU35" s="342"/>
      <c r="KV35" s="342"/>
      <c r="KW35" s="342"/>
      <c r="KX35" s="342"/>
      <c r="KY35" s="342"/>
      <c r="KZ35" s="342"/>
      <c r="LA35" s="342"/>
      <c r="LB35" s="342"/>
      <c r="LC35" s="342"/>
      <c r="LD35" s="342"/>
      <c r="LE35" s="342"/>
      <c r="LF35" s="342"/>
      <c r="LG35" s="342"/>
      <c r="LH35" s="342"/>
      <c r="LI35" s="342"/>
      <c r="LJ35" s="342"/>
      <c r="LK35" s="342"/>
      <c r="LL35" s="342"/>
      <c r="LM35" s="342"/>
      <c r="LN35" s="342"/>
      <c r="LO35" s="342"/>
      <c r="LP35" s="342"/>
      <c r="LQ35" s="342"/>
      <c r="LR35" s="342"/>
      <c r="LS35" s="342"/>
      <c r="LT35" s="342"/>
      <c r="LU35" s="342"/>
      <c r="LV35" s="342"/>
      <c r="LW35" s="342"/>
      <c r="LX35" s="342"/>
      <c r="LY35" s="342"/>
      <c r="LZ35" s="342"/>
      <c r="MA35" s="342"/>
      <c r="MB35" s="342"/>
      <c r="MC35" s="342"/>
      <c r="MD35" s="342"/>
      <c r="ME35" s="342"/>
      <c r="MF35" s="342"/>
      <c r="MG35" s="342"/>
      <c r="MH35" s="342"/>
      <c r="MI35" s="342"/>
      <c r="MJ35" s="342"/>
      <c r="MK35" s="342"/>
      <c r="ML35" s="342"/>
      <c r="MM35" s="342"/>
      <c r="MN35" s="342"/>
      <c r="MO35" s="342"/>
      <c r="MP35" s="342"/>
      <c r="MQ35" s="342"/>
      <c r="MR35" s="342"/>
      <c r="MS35" s="342"/>
      <c r="MT35" s="342"/>
      <c r="MU35" s="342"/>
      <c r="MV35" s="342"/>
      <c r="MW35" s="342"/>
      <c r="MX35" s="342"/>
      <c r="MY35" s="342"/>
      <c r="MZ35" s="342"/>
      <c r="NA35" s="342"/>
      <c r="NB35" s="342"/>
      <c r="NC35" s="342"/>
      <c r="ND35" s="342"/>
      <c r="NE35" s="342"/>
      <c r="NF35" s="342"/>
      <c r="NG35" s="342"/>
      <c r="NH35" s="342"/>
      <c r="NI35" s="342"/>
      <c r="NJ35" s="342"/>
      <c r="NK35" s="342"/>
      <c r="NL35" s="342"/>
      <c r="NM35" s="342"/>
      <c r="NN35" s="342"/>
      <c r="NO35" s="342"/>
      <c r="NP35" s="342"/>
      <c r="NQ35" s="342"/>
      <c r="NR35" s="342"/>
      <c r="NS35" s="342"/>
      <c r="NT35" s="342"/>
      <c r="NU35" s="342"/>
      <c r="NV35" s="342"/>
      <c r="NW35" s="342"/>
      <c r="NX35" s="342"/>
      <c r="NY35" s="342"/>
      <c r="NZ35" s="342"/>
      <c r="OA35" s="342"/>
    </row>
    <row r="36" spans="1:391" s="342" customFormat="1" ht="34.5" customHeight="1" x14ac:dyDescent="0.25">
      <c r="A36" s="430">
        <f>IF(B36="","",COUNTA($B36:B$36))</f>
        <v>1</v>
      </c>
      <c r="B36" s="431" t="s">
        <v>344</v>
      </c>
      <c r="C36" s="432"/>
      <c r="D36" s="432"/>
      <c r="E36" s="432"/>
      <c r="F36" s="433">
        <v>3345.31</v>
      </c>
      <c r="G36" s="434" t="str">
        <f>IF(ISBLANK(H36),"",IF(H36="BN",VLOOKUP(B36,'[4]V. BAHAN'!$B$8:$E$1099,3,FALSE),IFERROR(VLOOKUP(H36,'[4]III. DAFTAR AHS'!$B$7:$H$872,5,FALSE),"ls")))</f>
        <v xml:space="preserve">m2 </v>
      </c>
      <c r="H36" s="435" t="s">
        <v>345</v>
      </c>
      <c r="I36" s="434" t="s">
        <v>346</v>
      </c>
      <c r="J36" s="434">
        <f>VLOOKUP(B36,'[5] RAB LAMA'!$B$9:$E$5553,4,FALSE)</f>
        <v>11082.5</v>
      </c>
      <c r="K36" s="436">
        <f>J36*F36</f>
        <v>37074398.075000003</v>
      </c>
      <c r="L36" s="437">
        <f t="shared" ref="L36:L42" si="0">K36/$K$4349*100</f>
        <v>9.7022597168636718E-2</v>
      </c>
      <c r="M36" s="438">
        <f>'[16]LAP MINGGUAN'!Q36</f>
        <v>74</v>
      </c>
      <c r="N36" s="438">
        <f>'[7]LAP MINGGUAN'!R36</f>
        <v>7.1857066826960511E-2</v>
      </c>
      <c r="O36" s="438"/>
      <c r="P36" s="438">
        <f>L36*O36/100</f>
        <v>0</v>
      </c>
      <c r="Q36" s="438">
        <f>M36+O36</f>
        <v>74</v>
      </c>
      <c r="R36" s="438">
        <f>N36+P36</f>
        <v>7.1857066826960511E-2</v>
      </c>
      <c r="S36" s="439"/>
      <c r="T36" s="359">
        <f>'[16]LAP MINGGUAN'!R36</f>
        <v>7.1857066826960511E-2</v>
      </c>
      <c r="U36" s="359">
        <f>N36-T36</f>
        <v>0</v>
      </c>
      <c r="V36" s="429">
        <f>'[8]RAB '!H12</f>
        <v>0</v>
      </c>
      <c r="W36" s="429">
        <f t="shared" ref="W36:W99" si="1">K36-V36</f>
        <v>37074398.075000003</v>
      </c>
    </row>
    <row r="37" spans="1:391" s="342" customFormat="1" ht="34.200000000000003" customHeight="1" x14ac:dyDescent="0.25">
      <c r="A37" s="440">
        <f>IF(B37="","",COUNTA($B$36:B37))</f>
        <v>2</v>
      </c>
      <c r="B37" s="441" t="s">
        <v>347</v>
      </c>
      <c r="C37" s="442"/>
      <c r="D37" s="442"/>
      <c r="E37" s="442"/>
      <c r="F37" s="443">
        <v>516.28</v>
      </c>
      <c r="G37" s="444" t="str">
        <f>IF(ISBLANK(H37),"",IF(H37="BN",VLOOKUP(B37,'[4]V. BAHAN'!$B$8:$E$1099,3,FALSE),IFERROR(VLOOKUP(H37,'[4]III. DAFTAR AHS'!$B$7:$H$872,5,FALSE),"ls")))</f>
        <v xml:space="preserve">m¹ </v>
      </c>
      <c r="H37" s="435" t="s">
        <v>348</v>
      </c>
      <c r="I37" s="434" t="s">
        <v>349</v>
      </c>
      <c r="J37" s="436">
        <f>VLOOKUP(B37,'[5] RAB LAMA'!$B$9:$E$5553,4,FALSE)</f>
        <v>23460.932047214195</v>
      </c>
      <c r="K37" s="436">
        <f t="shared" ref="K37:K42" si="2">J37*F37</f>
        <v>12112409.997335745</v>
      </c>
      <c r="L37" s="437">
        <f t="shared" si="0"/>
        <v>3.16978167396147E-2</v>
      </c>
      <c r="M37" s="438">
        <f>'[16]LAP MINGGUAN'!Q37</f>
        <v>90</v>
      </c>
      <c r="N37" s="438">
        <f>'[7]LAP MINGGUAN'!R37</f>
        <v>2.3793343992233623E-2</v>
      </c>
      <c r="O37" s="438">
        <v>15</v>
      </c>
      <c r="P37" s="445">
        <f t="shared" ref="P37:P42" si="3">L37*O37/100</f>
        <v>4.7546725109422049E-3</v>
      </c>
      <c r="Q37" s="438">
        <f t="shared" ref="Q37:Q42" si="4">M37+O37</f>
        <v>105</v>
      </c>
      <c r="R37" s="438">
        <f t="shared" ref="R37:R42" si="5">N37+P37</f>
        <v>2.854801650317583E-2</v>
      </c>
      <c r="S37" s="446"/>
      <c r="T37" s="359">
        <f>'[16]LAP MINGGUAN'!R37</f>
        <v>2.854801650317583E-2</v>
      </c>
      <c r="U37" s="359">
        <f t="shared" ref="U37:U100" si="6">N37-T37</f>
        <v>-4.7546725109422067E-3</v>
      </c>
      <c r="V37" s="429">
        <f>'[8]RAB '!H13</f>
        <v>37074398.075000003</v>
      </c>
      <c r="W37" s="429">
        <f t="shared" si="1"/>
        <v>-24961988.077664256</v>
      </c>
    </row>
    <row r="38" spans="1:391" s="342" customFormat="1" ht="34.5" customHeight="1" x14ac:dyDescent="0.25">
      <c r="A38" s="447">
        <f>IF(B38="","",COUNTA($B$36:B38))</f>
        <v>3</v>
      </c>
      <c r="B38" s="448" t="s">
        <v>350</v>
      </c>
      <c r="C38" s="449"/>
      <c r="D38" s="449"/>
      <c r="E38" s="449"/>
      <c r="F38" s="443">
        <v>6</v>
      </c>
      <c r="G38" s="444" t="str">
        <f>IF(ISBLANK(H38),"",IF(H38="BN",VLOOKUP(B38,'[4]V. BAHAN'!$B$8:$E$1099,3,FALSE),IFERROR(VLOOKUP(H38,'[4]III. DAFTAR AHS'!$B$7:$H$872,5,FALSE),"ls")))</f>
        <v xml:space="preserve">bln </v>
      </c>
      <c r="H38" s="435" t="s">
        <v>351</v>
      </c>
      <c r="I38" s="434" t="s">
        <v>352</v>
      </c>
      <c r="J38" s="436">
        <f>VLOOKUP(B38,'[5] RAB LAMA'!$B$9:$E$5553,4,FALSE)</f>
        <v>1720411.1924999999</v>
      </c>
      <c r="K38" s="436">
        <f t="shared" si="2"/>
        <v>10322467.154999999</v>
      </c>
      <c r="L38" s="437">
        <f t="shared" si="0"/>
        <v>2.7013589554172376E-2</v>
      </c>
      <c r="M38" s="438">
        <f>'[16]LAP MINGGUAN'!Q38</f>
        <v>49.999999999999993</v>
      </c>
      <c r="N38" s="438">
        <f>'[7]LAP MINGGUAN'!R38</f>
        <v>9.0083139911024488E-3</v>
      </c>
      <c r="O38" s="438">
        <f>1/F38*100</f>
        <v>16.666666666666664</v>
      </c>
      <c r="P38" s="445">
        <f t="shared" si="3"/>
        <v>4.5022649256953951E-3</v>
      </c>
      <c r="Q38" s="438">
        <f t="shared" si="4"/>
        <v>66.666666666666657</v>
      </c>
      <c r="R38" s="438">
        <f t="shared" si="5"/>
        <v>1.3510578916797845E-2</v>
      </c>
      <c r="S38" s="446"/>
      <c r="T38" s="359">
        <f>'[16]LAP MINGGUAN'!R38</f>
        <v>1.3510578916797845E-2</v>
      </c>
      <c r="U38" s="359">
        <f t="shared" si="6"/>
        <v>-4.502264925695396E-3</v>
      </c>
      <c r="V38" s="450">
        <f>'[8]RAB '!H14</f>
        <v>12112409.997335745</v>
      </c>
      <c r="W38" s="450">
        <f t="shared" si="1"/>
        <v>-1789942.8423357457</v>
      </c>
    </row>
    <row r="39" spans="1:391" s="342" customFormat="1" ht="34.5" customHeight="1" x14ac:dyDescent="0.25">
      <c r="A39" s="447">
        <f>IF(B39="","",COUNTA($B$36:B39))</f>
        <v>4</v>
      </c>
      <c r="B39" s="448" t="s">
        <v>353</v>
      </c>
      <c r="C39" s="449"/>
      <c r="D39" s="449"/>
      <c r="E39" s="449"/>
      <c r="F39" s="443">
        <v>30</v>
      </c>
      <c r="G39" s="444" t="str">
        <f>IF(ISBLANK(H39),"",IF(H39="BN",VLOOKUP(B39,'[4]V. BAHAN'!$B$8:$E$1099,3,FALSE),IFERROR(VLOOKUP(H39,'[4]III. DAFTAR AHS'!$B$7:$H$872,5,FALSE),"ls")))</f>
        <v xml:space="preserve">m2 </v>
      </c>
      <c r="H39" s="435" t="s">
        <v>354</v>
      </c>
      <c r="I39" s="434" t="s">
        <v>355</v>
      </c>
      <c r="J39" s="436">
        <f>VLOOKUP(B39,'[5] RAB LAMA'!$B$9:$E$5553,4,FALSE)</f>
        <v>574396.06999999995</v>
      </c>
      <c r="K39" s="436">
        <f t="shared" si="2"/>
        <v>17231882.099999998</v>
      </c>
      <c r="L39" s="437">
        <f t="shared" si="0"/>
        <v>4.5095322979043173E-2</v>
      </c>
      <c r="M39" s="438">
        <f>'[16]LAP MINGGUAN'!Q39</f>
        <v>100</v>
      </c>
      <c r="N39" s="438">
        <f>'[7]LAP MINGGUAN'!R39</f>
        <v>4.5129435210282391E-2</v>
      </c>
      <c r="O39" s="438"/>
      <c r="P39" s="445">
        <f t="shared" si="3"/>
        <v>0</v>
      </c>
      <c r="Q39" s="438">
        <f t="shared" si="4"/>
        <v>100</v>
      </c>
      <c r="R39" s="438">
        <f t="shared" si="5"/>
        <v>4.5129435210282391E-2</v>
      </c>
      <c r="S39" s="446"/>
      <c r="T39" s="359">
        <f>'[16]LAP MINGGUAN'!R39</f>
        <v>4.5129435210282391E-2</v>
      </c>
      <c r="U39" s="359">
        <f t="shared" si="6"/>
        <v>0</v>
      </c>
      <c r="V39" s="429">
        <f>'[8]RAB '!H15</f>
        <v>10322467.154999999</v>
      </c>
      <c r="W39" s="429">
        <f t="shared" si="1"/>
        <v>6909414.9449999984</v>
      </c>
    </row>
    <row r="40" spans="1:391" s="342" customFormat="1" ht="34.5" customHeight="1" x14ac:dyDescent="0.25">
      <c r="A40" s="447">
        <f>IF(B40="","",COUNTA($B$36:B40))</f>
        <v>5</v>
      </c>
      <c r="B40" s="448" t="s">
        <v>356</v>
      </c>
      <c r="C40" s="449"/>
      <c r="D40" s="449"/>
      <c r="E40" s="449"/>
      <c r="F40" s="443">
        <v>24</v>
      </c>
      <c r="G40" s="444" t="str">
        <f>IF(ISBLANK(H40),"",IF(H40="BN",VLOOKUP(B40,'[4]V. BAHAN'!$B$8:$E$1099,3,FALSE),IFERROR(VLOOKUP(H40,'[4]III. DAFTAR AHS'!$B$7:$H$872,5,FALSE),"ls")))</f>
        <v xml:space="preserve">m2 </v>
      </c>
      <c r="H40" s="435" t="s">
        <v>354</v>
      </c>
      <c r="I40" s="434" t="s">
        <v>355</v>
      </c>
      <c r="J40" s="436">
        <f>VLOOKUP(B40,'[5] RAB LAMA'!$B$9:$E$5553,4,FALSE)</f>
        <v>406360.36161661491</v>
      </c>
      <c r="K40" s="436">
        <f t="shared" si="2"/>
        <v>9752648.6787987575</v>
      </c>
      <c r="L40" s="437">
        <f t="shared" si="0"/>
        <v>2.5522391548371184E-2</v>
      </c>
      <c r="M40" s="438">
        <f>'[16]LAP MINGGUAN'!Q40</f>
        <v>100</v>
      </c>
      <c r="N40" s="438">
        <f>'[7]LAP MINGGUAN'!R40</f>
        <v>2.5543843039340427E-2</v>
      </c>
      <c r="O40" s="438"/>
      <c r="P40" s="445">
        <f t="shared" si="3"/>
        <v>0</v>
      </c>
      <c r="Q40" s="438">
        <f t="shared" si="4"/>
        <v>100</v>
      </c>
      <c r="R40" s="438">
        <f t="shared" si="5"/>
        <v>2.5543843039340427E-2</v>
      </c>
      <c r="S40" s="446"/>
      <c r="T40" s="359">
        <f>'[16]LAP MINGGUAN'!R40</f>
        <v>2.5543843039340427E-2</v>
      </c>
      <c r="U40" s="359">
        <f t="shared" si="6"/>
        <v>0</v>
      </c>
      <c r="V40" s="429">
        <f>'[8]RAB '!H16</f>
        <v>17231882.099999998</v>
      </c>
      <c r="W40" s="429">
        <f t="shared" si="1"/>
        <v>-7479233.4212012403</v>
      </c>
    </row>
    <row r="41" spans="1:391" s="342" customFormat="1" ht="34.5" customHeight="1" x14ac:dyDescent="0.25">
      <c r="A41" s="447">
        <f>IF(B41="","",COUNTA($B$36:B41))</f>
        <v>6</v>
      </c>
      <c r="B41" s="448" t="s">
        <v>357</v>
      </c>
      <c r="C41" s="449"/>
      <c r="D41" s="449"/>
      <c r="E41" s="449"/>
      <c r="F41" s="443">
        <v>1</v>
      </c>
      <c r="G41" s="444" t="str">
        <f>IF(ISBLANK(H41),"",IF(H41="BN",VLOOKUP(B41,'[4]V. BAHAN'!$B$8:$E$1099,3,FALSE),IFERROR(VLOOKUP(H41,'[4]III. DAFTAR AHS'!$B$7:$H$872,5,FALSE),"ls")))</f>
        <v xml:space="preserve">unit </v>
      </c>
      <c r="H41" s="435" t="s">
        <v>358</v>
      </c>
      <c r="I41" s="434" t="s">
        <v>359</v>
      </c>
      <c r="J41" s="436">
        <f>VLOOKUP(B41,'[5] RAB LAMA'!$B$9:$E$5553,4,FALSE)</f>
        <v>363763.93138409226</v>
      </c>
      <c r="K41" s="436">
        <f t="shared" si="2"/>
        <v>363763.93138409226</v>
      </c>
      <c r="L41" s="437">
        <f t="shared" si="0"/>
        <v>9.5195939008265037E-4</v>
      </c>
      <c r="M41" s="438">
        <f>'[16]LAP MINGGUAN'!Q41</f>
        <v>100</v>
      </c>
      <c r="N41" s="438">
        <f>'[7]LAP MINGGUAN'!R41</f>
        <v>9.5275950899865167E-4</v>
      </c>
      <c r="O41" s="438"/>
      <c r="P41" s="445">
        <f t="shared" si="3"/>
        <v>0</v>
      </c>
      <c r="Q41" s="438">
        <f t="shared" si="4"/>
        <v>100</v>
      </c>
      <c r="R41" s="438">
        <f t="shared" si="5"/>
        <v>9.5275950899865167E-4</v>
      </c>
      <c r="S41" s="446"/>
      <c r="T41" s="359">
        <f>'[16]LAP MINGGUAN'!R41</f>
        <v>9.5275950899865167E-4</v>
      </c>
      <c r="U41" s="359">
        <f t="shared" si="6"/>
        <v>0</v>
      </c>
      <c r="V41" s="429">
        <f>'[8]RAB '!H17</f>
        <v>9752648.6787987575</v>
      </c>
      <c r="W41" s="429">
        <f t="shared" si="1"/>
        <v>-9388884.7474146653</v>
      </c>
    </row>
    <row r="42" spans="1:391" s="342" customFormat="1" ht="34.5" customHeight="1" x14ac:dyDescent="0.25">
      <c r="A42" s="447">
        <f>IF(B42="","",COUNTA($B$36:B42))</f>
        <v>7</v>
      </c>
      <c r="B42" s="448" t="s">
        <v>360</v>
      </c>
      <c r="C42" s="449"/>
      <c r="D42" s="449"/>
      <c r="E42" s="449"/>
      <c r="F42" s="443">
        <v>548.28</v>
      </c>
      <c r="G42" s="444" t="str">
        <f>IF(ISBLANK(H42),"",IF(H42="BN",VLOOKUP(B42,'[4]V. BAHAN'!$B$8:$E$1099,3,FALSE),IFERROR(VLOOKUP(H42,'[4]III. DAFTAR AHS'!$B$7:$H$872,5,FALSE),"ls")))</f>
        <v xml:space="preserve">m' </v>
      </c>
      <c r="H42" s="435" t="s">
        <v>361</v>
      </c>
      <c r="I42" s="434" t="s">
        <v>362</v>
      </c>
      <c r="J42" s="436">
        <f>VLOOKUP(B42,'[5] RAB LAMA'!$B$9:$E$5553,4,FALSE)</f>
        <v>217174.98180147409</v>
      </c>
      <c r="K42" s="436">
        <f t="shared" si="2"/>
        <v>119072699.02211221</v>
      </c>
      <c r="L42" s="437">
        <f t="shared" si="0"/>
        <v>0.31160971211546001</v>
      </c>
      <c r="M42" s="438">
        <f>'[16]LAP MINGGUAN'!Q42</f>
        <v>50</v>
      </c>
      <c r="N42" s="438">
        <f>'[7]LAP MINGGUAN'!R42</f>
        <v>0.17090252855740862</v>
      </c>
      <c r="O42" s="438">
        <v>27.7</v>
      </c>
      <c r="P42" s="445">
        <f t="shared" si="3"/>
        <v>8.6315890255982422E-2</v>
      </c>
      <c r="Q42" s="438">
        <f t="shared" si="4"/>
        <v>77.7</v>
      </c>
      <c r="R42" s="438">
        <f t="shared" si="5"/>
        <v>0.25721841881339103</v>
      </c>
      <c r="S42" s="446"/>
      <c r="T42" s="359">
        <f>'[16]LAP MINGGUAN'!R42</f>
        <v>0.25721841881339103</v>
      </c>
      <c r="U42" s="359">
        <f t="shared" si="6"/>
        <v>-8.6315890255982408E-2</v>
      </c>
      <c r="V42" s="429"/>
      <c r="W42" s="429">
        <f t="shared" si="1"/>
        <v>119072699.02211221</v>
      </c>
    </row>
    <row r="43" spans="1:391" s="342" customFormat="1" ht="34.5" customHeight="1" thickBot="1" x14ac:dyDescent="0.3">
      <c r="A43" s="451"/>
      <c r="B43" s="452"/>
      <c r="C43" s="453"/>
      <c r="D43" s="453"/>
      <c r="E43" s="453"/>
      <c r="F43" s="454"/>
      <c r="G43" s="455" t="str">
        <f>IF(ISBLANK(H43),"",IF(H43="BN",VLOOKUP(B43,'[4]V. BAHAN'!$B$8:$E$1099,3,FALSE),IFERROR(VLOOKUP(H43,'[4]III. DAFTAR AHS'!$B$7:$H$872,5,FALSE),"ls")))</f>
        <v/>
      </c>
      <c r="H43" s="456"/>
      <c r="I43" s="457" t="s">
        <v>243</v>
      </c>
      <c r="J43" s="458"/>
      <c r="K43" s="459"/>
      <c r="L43" s="460"/>
      <c r="M43" s="461"/>
      <c r="N43" s="461"/>
      <c r="O43" s="461"/>
      <c r="P43" s="461"/>
      <c r="Q43" s="461"/>
      <c r="R43" s="461"/>
      <c r="S43" s="462"/>
      <c r="T43" s="359">
        <f>'[16]LAP MINGGUAN'!R43</f>
        <v>0</v>
      </c>
      <c r="U43" s="359">
        <f t="shared" si="6"/>
        <v>0</v>
      </c>
      <c r="V43" s="429">
        <f>'[8]RAB '!H19</f>
        <v>119072699.02211221</v>
      </c>
      <c r="W43" s="429">
        <f t="shared" si="1"/>
        <v>-119072699.02211221</v>
      </c>
    </row>
    <row r="44" spans="1:391" s="473" customFormat="1" ht="34.5" customHeight="1" thickBot="1" x14ac:dyDescent="0.3">
      <c r="A44" s="463"/>
      <c r="B44" s="464" t="s">
        <v>363</v>
      </c>
      <c r="C44" s="465"/>
      <c r="D44" s="465"/>
      <c r="E44" s="465"/>
      <c r="F44" s="466"/>
      <c r="G44" s="466" t="str">
        <f>IF(ISBLANK(H44),"",IF(H44="BN",VLOOKUP(B44,'[4]V. BAHAN'!$B$8:$E$1099,3,FALSE),IFERROR(VLOOKUP(H44,'[4]III. DAFTAR AHS'!$B$7:$H$872,5,FALSE),"ls")))</f>
        <v/>
      </c>
      <c r="H44" s="466"/>
      <c r="I44" s="466" t="s">
        <v>243</v>
      </c>
      <c r="J44" s="467"/>
      <c r="K44" s="468">
        <f>SUM(K36:K43)</f>
        <v>205930268.95963079</v>
      </c>
      <c r="L44" s="469"/>
      <c r="M44" s="470"/>
      <c r="N44" s="470">
        <f>SUM(N36:N43)</f>
        <v>0.34718729112632668</v>
      </c>
      <c r="O44" s="470"/>
      <c r="P44" s="470">
        <f>SUM(P36:P43)</f>
        <v>9.5572827692620016E-2</v>
      </c>
      <c r="Q44" s="470"/>
      <c r="R44" s="470">
        <f>SUM(R36:R43)</f>
        <v>0.44276011881894667</v>
      </c>
      <c r="S44" s="471"/>
      <c r="T44" s="359">
        <f>'[16]LAP MINGGUAN'!R44</f>
        <v>0.44276011881894667</v>
      </c>
      <c r="U44" s="359">
        <f t="shared" si="6"/>
        <v>-9.5572827692619988E-2</v>
      </c>
      <c r="V44" s="429">
        <f>'[8]RAB '!H20</f>
        <v>0</v>
      </c>
      <c r="W44" s="429">
        <f t="shared" si="1"/>
        <v>205930268.95963079</v>
      </c>
      <c r="X44" s="472"/>
      <c r="Y44" s="472"/>
      <c r="Z44" s="472"/>
      <c r="AA44" s="472"/>
      <c r="AB44" s="472"/>
      <c r="AC44" s="472"/>
      <c r="AD44" s="472"/>
      <c r="AE44" s="472"/>
      <c r="AF44" s="472"/>
      <c r="AG44" s="472"/>
      <c r="AH44" s="472"/>
      <c r="AI44" s="472"/>
      <c r="AJ44" s="472"/>
      <c r="AK44" s="472"/>
      <c r="AL44" s="472"/>
      <c r="AM44" s="472"/>
      <c r="AN44" s="472"/>
      <c r="AO44" s="472"/>
      <c r="AP44" s="472"/>
      <c r="AQ44" s="472"/>
      <c r="AR44" s="472"/>
      <c r="AS44" s="472"/>
      <c r="AT44" s="472"/>
      <c r="AU44" s="472"/>
      <c r="AV44" s="472"/>
      <c r="AW44" s="472"/>
      <c r="AX44" s="472"/>
      <c r="AY44" s="472"/>
      <c r="AZ44" s="472"/>
      <c r="BA44" s="472"/>
      <c r="BB44" s="472"/>
      <c r="BC44" s="472"/>
      <c r="BD44" s="472"/>
      <c r="BE44" s="472"/>
      <c r="BF44" s="472"/>
      <c r="BG44" s="472"/>
      <c r="BH44" s="472"/>
      <c r="BI44" s="472"/>
      <c r="BJ44" s="472"/>
      <c r="BK44" s="472"/>
      <c r="BL44" s="472"/>
      <c r="BM44" s="472"/>
      <c r="BN44" s="472"/>
      <c r="BO44" s="472"/>
      <c r="BP44" s="472"/>
      <c r="BQ44" s="472"/>
      <c r="BR44" s="472"/>
      <c r="BS44" s="472"/>
      <c r="BT44" s="472"/>
      <c r="BU44" s="472"/>
      <c r="BV44" s="472"/>
      <c r="BW44" s="472"/>
      <c r="BX44" s="472"/>
      <c r="BY44" s="472"/>
      <c r="BZ44" s="472"/>
      <c r="CA44" s="472"/>
      <c r="CB44" s="472"/>
      <c r="CC44" s="472"/>
      <c r="CD44" s="472"/>
      <c r="CE44" s="472"/>
      <c r="CF44" s="472"/>
      <c r="CG44" s="472"/>
      <c r="CH44" s="472"/>
      <c r="CI44" s="472"/>
      <c r="CJ44" s="472"/>
      <c r="CK44" s="472"/>
      <c r="CL44" s="472"/>
      <c r="CM44" s="472"/>
      <c r="CN44" s="472"/>
      <c r="CO44" s="472"/>
      <c r="CP44" s="472"/>
      <c r="CQ44" s="472"/>
      <c r="CR44" s="472"/>
      <c r="CS44" s="472"/>
      <c r="CT44" s="472"/>
      <c r="CU44" s="472"/>
      <c r="CV44" s="472"/>
      <c r="CW44" s="472"/>
      <c r="CX44" s="472"/>
      <c r="CY44" s="472"/>
      <c r="CZ44" s="472"/>
      <c r="DA44" s="472"/>
      <c r="DB44" s="472"/>
      <c r="DC44" s="472"/>
      <c r="DD44" s="472"/>
      <c r="DE44" s="472"/>
      <c r="DF44" s="472"/>
      <c r="DG44" s="472"/>
      <c r="DH44" s="472"/>
      <c r="DI44" s="472"/>
      <c r="DJ44" s="472"/>
      <c r="DK44" s="472"/>
      <c r="DL44" s="472"/>
      <c r="DM44" s="472"/>
      <c r="DN44" s="472"/>
      <c r="DO44" s="472"/>
      <c r="DP44" s="472"/>
      <c r="DQ44" s="472"/>
      <c r="DR44" s="472"/>
      <c r="DS44" s="472"/>
      <c r="DT44" s="472"/>
      <c r="DU44" s="472"/>
      <c r="DV44" s="472"/>
      <c r="DW44" s="472"/>
      <c r="DX44" s="472"/>
      <c r="DY44" s="472"/>
      <c r="DZ44" s="472"/>
      <c r="EA44" s="472"/>
      <c r="EB44" s="472"/>
      <c r="EC44" s="472"/>
      <c r="ED44" s="472"/>
      <c r="EE44" s="472"/>
      <c r="EF44" s="472"/>
      <c r="EG44" s="472"/>
      <c r="EH44" s="472"/>
      <c r="EI44" s="472"/>
      <c r="EJ44" s="472"/>
      <c r="EK44" s="472"/>
      <c r="EL44" s="472"/>
      <c r="EM44" s="472"/>
      <c r="EN44" s="472"/>
      <c r="EO44" s="472"/>
      <c r="EP44" s="472"/>
      <c r="EQ44" s="472"/>
      <c r="ER44" s="472"/>
      <c r="ES44" s="472"/>
      <c r="ET44" s="472"/>
      <c r="EU44" s="472"/>
      <c r="EV44" s="472"/>
      <c r="EW44" s="472"/>
      <c r="EX44" s="472"/>
      <c r="EY44" s="472"/>
      <c r="EZ44" s="472"/>
      <c r="FA44" s="472"/>
      <c r="FB44" s="472"/>
      <c r="FC44" s="472"/>
      <c r="FD44" s="472"/>
      <c r="FE44" s="472"/>
      <c r="FF44" s="472"/>
      <c r="FG44" s="472"/>
      <c r="FH44" s="472"/>
      <c r="FI44" s="472"/>
      <c r="FJ44" s="472"/>
      <c r="FK44" s="472"/>
      <c r="FL44" s="472"/>
      <c r="FM44" s="472"/>
      <c r="FN44" s="472"/>
      <c r="FO44" s="472"/>
      <c r="FP44" s="472"/>
      <c r="FQ44" s="472"/>
      <c r="FR44" s="472"/>
      <c r="FS44" s="472"/>
      <c r="FT44" s="472"/>
      <c r="FU44" s="472"/>
      <c r="FV44" s="472"/>
      <c r="FW44" s="472"/>
      <c r="FX44" s="472"/>
      <c r="FY44" s="472"/>
      <c r="FZ44" s="472"/>
      <c r="GA44" s="472"/>
      <c r="GB44" s="472"/>
      <c r="GC44" s="472"/>
      <c r="GD44" s="472"/>
      <c r="GE44" s="472"/>
      <c r="GF44" s="472"/>
      <c r="GG44" s="472"/>
      <c r="GH44" s="472"/>
      <c r="GI44" s="472"/>
      <c r="GJ44" s="472"/>
      <c r="GK44" s="472"/>
      <c r="GL44" s="472"/>
      <c r="GM44" s="472"/>
      <c r="GN44" s="472"/>
      <c r="GO44" s="472"/>
      <c r="GP44" s="472"/>
      <c r="GQ44" s="472"/>
      <c r="GR44" s="472"/>
      <c r="GS44" s="472"/>
      <c r="GT44" s="472"/>
      <c r="GU44" s="472"/>
      <c r="GV44" s="472"/>
      <c r="GW44" s="472"/>
      <c r="GX44" s="472"/>
      <c r="GY44" s="472"/>
      <c r="GZ44" s="472"/>
      <c r="HA44" s="472"/>
      <c r="HB44" s="472"/>
      <c r="HC44" s="472"/>
      <c r="HD44" s="472"/>
      <c r="HE44" s="472"/>
      <c r="HF44" s="472"/>
      <c r="HG44" s="472"/>
      <c r="HH44" s="472"/>
      <c r="HI44" s="472"/>
      <c r="HJ44" s="472"/>
      <c r="HK44" s="472"/>
      <c r="HL44" s="472"/>
      <c r="HM44" s="472"/>
      <c r="HN44" s="472"/>
      <c r="HO44" s="472"/>
      <c r="HP44" s="472"/>
      <c r="HQ44" s="472"/>
      <c r="HR44" s="472"/>
      <c r="HS44" s="472"/>
      <c r="HT44" s="472"/>
      <c r="HU44" s="472"/>
      <c r="HV44" s="472"/>
      <c r="HW44" s="472"/>
      <c r="HX44" s="472"/>
      <c r="HY44" s="472"/>
      <c r="HZ44" s="472"/>
      <c r="IA44" s="472"/>
      <c r="IB44" s="472"/>
      <c r="IC44" s="472"/>
      <c r="ID44" s="472"/>
      <c r="IE44" s="472"/>
      <c r="IF44" s="472"/>
      <c r="IG44" s="472"/>
      <c r="IH44" s="472"/>
      <c r="II44" s="472"/>
      <c r="IJ44" s="472"/>
      <c r="IK44" s="472"/>
      <c r="IL44" s="472"/>
      <c r="IM44" s="472"/>
      <c r="IN44" s="472"/>
      <c r="IO44" s="472"/>
      <c r="IP44" s="472"/>
      <c r="IQ44" s="472"/>
      <c r="IR44" s="472"/>
      <c r="IS44" s="472"/>
      <c r="IT44" s="472"/>
      <c r="IU44" s="472"/>
      <c r="IV44" s="472"/>
      <c r="IW44" s="472"/>
      <c r="IX44" s="472"/>
      <c r="IY44" s="472"/>
      <c r="IZ44" s="472"/>
      <c r="JA44" s="472"/>
      <c r="JB44" s="472"/>
      <c r="JC44" s="472"/>
      <c r="JD44" s="472"/>
      <c r="JE44" s="472"/>
      <c r="JF44" s="472"/>
      <c r="JG44" s="472"/>
      <c r="JH44" s="472"/>
      <c r="JI44" s="472"/>
      <c r="JJ44" s="472"/>
      <c r="JK44" s="472"/>
      <c r="JL44" s="472"/>
      <c r="JM44" s="472"/>
      <c r="JN44" s="472"/>
      <c r="JO44" s="472"/>
      <c r="JP44" s="472"/>
      <c r="JQ44" s="472"/>
      <c r="JR44" s="472"/>
      <c r="JS44" s="472"/>
      <c r="JT44" s="472"/>
      <c r="JU44" s="472"/>
      <c r="JV44" s="472"/>
      <c r="JW44" s="472"/>
      <c r="JX44" s="472"/>
      <c r="JY44" s="472"/>
      <c r="JZ44" s="472"/>
      <c r="KA44" s="472"/>
      <c r="KB44" s="472"/>
      <c r="KC44" s="472"/>
      <c r="KD44" s="472"/>
      <c r="KE44" s="472"/>
      <c r="KF44" s="472"/>
      <c r="KG44" s="472"/>
      <c r="KH44" s="472"/>
      <c r="KI44" s="472"/>
      <c r="KJ44" s="472"/>
      <c r="KK44" s="472"/>
      <c r="KL44" s="472"/>
      <c r="KM44" s="472"/>
      <c r="KN44" s="472"/>
      <c r="KO44" s="472"/>
      <c r="KP44" s="472"/>
      <c r="KQ44" s="472"/>
      <c r="KR44" s="472"/>
      <c r="KS44" s="472"/>
      <c r="KT44" s="472"/>
      <c r="KU44" s="472"/>
      <c r="KV44" s="472"/>
      <c r="KW44" s="472"/>
      <c r="KX44" s="472"/>
      <c r="KY44" s="472"/>
      <c r="KZ44" s="472"/>
      <c r="LA44" s="472"/>
      <c r="LB44" s="472"/>
      <c r="LC44" s="472"/>
      <c r="LD44" s="472"/>
      <c r="LE44" s="472"/>
      <c r="LF44" s="472"/>
      <c r="LG44" s="472"/>
      <c r="LH44" s="472"/>
      <c r="LI44" s="472"/>
      <c r="LJ44" s="472"/>
      <c r="LK44" s="472"/>
      <c r="LL44" s="472"/>
      <c r="LM44" s="472"/>
      <c r="LN44" s="472"/>
      <c r="LO44" s="472"/>
      <c r="LP44" s="472"/>
      <c r="LQ44" s="472"/>
      <c r="LR44" s="472"/>
      <c r="LS44" s="472"/>
      <c r="LT44" s="472"/>
      <c r="LU44" s="472"/>
      <c r="LV44" s="472"/>
      <c r="LW44" s="472"/>
      <c r="LX44" s="472"/>
      <c r="LY44" s="472"/>
      <c r="LZ44" s="472"/>
      <c r="MA44" s="472"/>
      <c r="MB44" s="472"/>
      <c r="MC44" s="472"/>
      <c r="MD44" s="472"/>
      <c r="ME44" s="472"/>
      <c r="MF44" s="472"/>
      <c r="MG44" s="472"/>
      <c r="MH44" s="472"/>
      <c r="MI44" s="472"/>
      <c r="MJ44" s="472"/>
      <c r="MK44" s="472"/>
      <c r="ML44" s="472"/>
      <c r="MM44" s="472"/>
      <c r="MN44" s="472"/>
      <c r="MO44" s="472"/>
      <c r="MP44" s="472"/>
      <c r="MQ44" s="472"/>
      <c r="MR44" s="472"/>
      <c r="MS44" s="472"/>
      <c r="MT44" s="472"/>
      <c r="MU44" s="472"/>
      <c r="MV44" s="472"/>
      <c r="MW44" s="472"/>
      <c r="MX44" s="472"/>
      <c r="MY44" s="472"/>
      <c r="MZ44" s="472"/>
      <c r="NA44" s="472"/>
      <c r="NB44" s="472"/>
      <c r="NC44" s="472"/>
      <c r="ND44" s="472"/>
      <c r="NE44" s="472"/>
      <c r="NF44" s="472"/>
      <c r="NG44" s="472"/>
      <c r="NH44" s="472"/>
      <c r="NI44" s="472"/>
      <c r="NJ44" s="472"/>
      <c r="NK44" s="472"/>
      <c r="NL44" s="472"/>
      <c r="NM44" s="472"/>
      <c r="NN44" s="472"/>
      <c r="NO44" s="472"/>
      <c r="NP44" s="472"/>
      <c r="NQ44" s="472"/>
      <c r="NR44" s="472"/>
      <c r="NS44" s="472"/>
      <c r="NT44" s="472"/>
      <c r="NU44" s="472"/>
      <c r="NV44" s="472"/>
      <c r="NW44" s="472"/>
      <c r="NX44" s="472"/>
      <c r="NY44" s="472"/>
      <c r="NZ44" s="472"/>
      <c r="OA44" s="472"/>
    </row>
    <row r="45" spans="1:391" s="354" customFormat="1" ht="34.5" customHeight="1" thickBot="1" x14ac:dyDescent="0.3">
      <c r="A45" s="422" t="s">
        <v>287</v>
      </c>
      <c r="B45" s="423" t="s">
        <v>113</v>
      </c>
      <c r="C45" s="424"/>
      <c r="D45" s="424"/>
      <c r="E45" s="424"/>
      <c r="F45" s="425"/>
      <c r="G45" s="425" t="str">
        <f>IF(ISBLANK(H45),"",IF(H45="BN",VLOOKUP(B45,'[4]V. BAHAN'!$B$8:$E$1099,3,FALSE),IFERROR(VLOOKUP(H45,'[4]III. DAFTAR AHS'!$B$7:$H$872,5,FALSE),"ls")))</f>
        <v/>
      </c>
      <c r="H45" s="425"/>
      <c r="I45" s="425" t="s">
        <v>243</v>
      </c>
      <c r="J45" s="425"/>
      <c r="K45" s="425"/>
      <c r="L45" s="426"/>
      <c r="M45" s="427"/>
      <c r="N45" s="427"/>
      <c r="O45" s="427"/>
      <c r="P45" s="427"/>
      <c r="Q45" s="427"/>
      <c r="R45" s="427"/>
      <c r="S45" s="428"/>
      <c r="T45" s="359">
        <f>'[16]LAP MINGGUAN'!R45</f>
        <v>0</v>
      </c>
      <c r="U45" s="359">
        <f t="shared" si="6"/>
        <v>0</v>
      </c>
      <c r="V45" s="429">
        <f>'[8]RAB '!H21</f>
        <v>205930268.95963079</v>
      </c>
      <c r="W45" s="429">
        <f t="shared" si="1"/>
        <v>-205930268.95963079</v>
      </c>
      <c r="X45" s="342"/>
      <c r="Y45" s="342"/>
      <c r="Z45" s="342"/>
      <c r="AA45" s="342"/>
      <c r="AB45" s="342"/>
      <c r="AC45" s="342"/>
      <c r="AD45" s="342"/>
      <c r="AE45" s="342"/>
      <c r="AF45" s="342"/>
      <c r="AG45" s="342"/>
      <c r="AH45" s="342"/>
      <c r="AI45" s="342"/>
      <c r="AJ45" s="342"/>
      <c r="AK45" s="342"/>
      <c r="AL45" s="342"/>
      <c r="AM45" s="342"/>
      <c r="AN45" s="342"/>
      <c r="AO45" s="342"/>
      <c r="AP45" s="342"/>
      <c r="AQ45" s="342"/>
      <c r="AR45" s="342"/>
      <c r="AS45" s="342"/>
      <c r="AT45" s="342"/>
      <c r="AU45" s="342"/>
      <c r="AV45" s="342"/>
      <c r="AW45" s="342"/>
      <c r="AX45" s="342"/>
      <c r="AY45" s="342"/>
      <c r="AZ45" s="342"/>
      <c r="BA45" s="342"/>
      <c r="BB45" s="342"/>
      <c r="BC45" s="342"/>
      <c r="BD45" s="342"/>
      <c r="BE45" s="342"/>
      <c r="BF45" s="342"/>
      <c r="BG45" s="342"/>
      <c r="BH45" s="342"/>
      <c r="BI45" s="342"/>
      <c r="BJ45" s="342"/>
      <c r="BK45" s="342"/>
      <c r="BL45" s="342"/>
      <c r="BM45" s="342"/>
      <c r="BN45" s="342"/>
      <c r="BO45" s="342"/>
      <c r="BP45" s="342"/>
      <c r="BQ45" s="342"/>
      <c r="BR45" s="342"/>
      <c r="BS45" s="342"/>
      <c r="BT45" s="342"/>
      <c r="BU45" s="342"/>
      <c r="BV45" s="342"/>
      <c r="BW45" s="342"/>
      <c r="BX45" s="342"/>
      <c r="BY45" s="342"/>
      <c r="BZ45" s="342"/>
      <c r="CA45" s="342"/>
      <c r="CB45" s="342"/>
      <c r="CC45" s="342"/>
      <c r="CD45" s="342"/>
      <c r="CE45" s="342"/>
      <c r="CF45" s="342"/>
      <c r="CG45" s="342"/>
      <c r="CH45" s="342"/>
      <c r="CI45" s="342"/>
      <c r="CJ45" s="342"/>
      <c r="CK45" s="342"/>
      <c r="CL45" s="342"/>
      <c r="CM45" s="342"/>
      <c r="CN45" s="342"/>
      <c r="CO45" s="342"/>
      <c r="CP45" s="342"/>
      <c r="CQ45" s="342"/>
      <c r="CR45" s="342"/>
      <c r="CS45" s="342"/>
      <c r="CT45" s="342"/>
      <c r="CU45" s="342"/>
      <c r="CV45" s="342"/>
      <c r="CW45" s="342"/>
      <c r="CX45" s="342"/>
      <c r="CY45" s="342"/>
      <c r="CZ45" s="342"/>
      <c r="DA45" s="342"/>
      <c r="DB45" s="342"/>
      <c r="DC45" s="342"/>
      <c r="DD45" s="342"/>
      <c r="DE45" s="342"/>
      <c r="DF45" s="342"/>
      <c r="DG45" s="342"/>
      <c r="DH45" s="342"/>
      <c r="DI45" s="342"/>
      <c r="DJ45" s="342"/>
      <c r="DK45" s="342"/>
      <c r="DL45" s="342"/>
      <c r="DM45" s="342"/>
      <c r="DN45" s="342"/>
      <c r="DO45" s="342"/>
      <c r="DP45" s="342"/>
      <c r="DQ45" s="342"/>
      <c r="DR45" s="342"/>
      <c r="DS45" s="342"/>
      <c r="DT45" s="342"/>
      <c r="DU45" s="342"/>
      <c r="DV45" s="342"/>
      <c r="DW45" s="342"/>
      <c r="DX45" s="342"/>
      <c r="DY45" s="342"/>
      <c r="DZ45" s="342"/>
      <c r="EA45" s="342"/>
      <c r="EB45" s="342"/>
      <c r="EC45" s="342"/>
      <c r="ED45" s="342"/>
      <c r="EE45" s="342"/>
      <c r="EF45" s="342"/>
      <c r="EG45" s="342"/>
      <c r="EH45" s="342"/>
      <c r="EI45" s="342"/>
      <c r="EJ45" s="342"/>
      <c r="EK45" s="342"/>
      <c r="EL45" s="342"/>
      <c r="EM45" s="342"/>
      <c r="EN45" s="342"/>
      <c r="EO45" s="342"/>
      <c r="EP45" s="342"/>
      <c r="EQ45" s="342"/>
      <c r="ER45" s="342"/>
      <c r="ES45" s="342"/>
      <c r="ET45" s="342"/>
      <c r="EU45" s="342"/>
      <c r="EV45" s="342"/>
      <c r="EW45" s="342"/>
      <c r="EX45" s="342"/>
      <c r="EY45" s="342"/>
      <c r="EZ45" s="342"/>
      <c r="FA45" s="342"/>
      <c r="FB45" s="342"/>
      <c r="FC45" s="342"/>
      <c r="FD45" s="342"/>
      <c r="FE45" s="342"/>
      <c r="FF45" s="342"/>
      <c r="FG45" s="342"/>
      <c r="FH45" s="342"/>
      <c r="FI45" s="342"/>
      <c r="FJ45" s="342"/>
      <c r="FK45" s="342"/>
      <c r="FL45" s="342"/>
      <c r="FM45" s="342"/>
      <c r="FN45" s="342"/>
      <c r="FO45" s="342"/>
      <c r="FP45" s="342"/>
      <c r="FQ45" s="342"/>
      <c r="FR45" s="342"/>
      <c r="FS45" s="342"/>
      <c r="FT45" s="342"/>
      <c r="FU45" s="342"/>
      <c r="FV45" s="342"/>
      <c r="FW45" s="342"/>
      <c r="FX45" s="342"/>
      <c r="FY45" s="342"/>
      <c r="FZ45" s="342"/>
      <c r="GA45" s="342"/>
      <c r="GB45" s="342"/>
      <c r="GC45" s="342"/>
      <c r="GD45" s="342"/>
      <c r="GE45" s="342"/>
      <c r="GF45" s="342"/>
      <c r="GG45" s="342"/>
      <c r="GH45" s="342"/>
      <c r="GI45" s="342"/>
      <c r="GJ45" s="342"/>
      <c r="GK45" s="342"/>
      <c r="GL45" s="342"/>
      <c r="GM45" s="342"/>
      <c r="GN45" s="342"/>
      <c r="GO45" s="342"/>
      <c r="GP45" s="342"/>
      <c r="GQ45" s="342"/>
      <c r="GR45" s="342"/>
      <c r="GS45" s="342"/>
      <c r="GT45" s="342"/>
      <c r="GU45" s="342"/>
      <c r="GV45" s="342"/>
      <c r="GW45" s="342"/>
      <c r="GX45" s="342"/>
      <c r="GY45" s="342"/>
      <c r="GZ45" s="342"/>
      <c r="HA45" s="342"/>
      <c r="HB45" s="342"/>
      <c r="HC45" s="342"/>
      <c r="HD45" s="342"/>
      <c r="HE45" s="342"/>
      <c r="HF45" s="342"/>
      <c r="HG45" s="342"/>
      <c r="HH45" s="342"/>
      <c r="HI45" s="342"/>
      <c r="HJ45" s="342"/>
      <c r="HK45" s="342"/>
      <c r="HL45" s="342"/>
      <c r="HM45" s="342"/>
      <c r="HN45" s="342"/>
      <c r="HO45" s="342"/>
      <c r="HP45" s="342"/>
      <c r="HQ45" s="342"/>
      <c r="HR45" s="342"/>
      <c r="HS45" s="342"/>
      <c r="HT45" s="342"/>
      <c r="HU45" s="342"/>
      <c r="HV45" s="342"/>
      <c r="HW45" s="342"/>
      <c r="HX45" s="342"/>
      <c r="HY45" s="342"/>
      <c r="HZ45" s="342"/>
      <c r="IA45" s="342"/>
      <c r="IB45" s="342"/>
      <c r="IC45" s="342"/>
      <c r="ID45" s="342"/>
      <c r="IE45" s="342"/>
      <c r="IF45" s="342"/>
      <c r="IG45" s="342"/>
      <c r="IH45" s="342"/>
      <c r="II45" s="342"/>
      <c r="IJ45" s="342"/>
      <c r="IK45" s="342"/>
      <c r="IL45" s="342"/>
      <c r="IM45" s="342"/>
      <c r="IN45" s="342"/>
      <c r="IO45" s="342"/>
      <c r="IP45" s="342"/>
      <c r="IQ45" s="342"/>
      <c r="IR45" s="342"/>
      <c r="IS45" s="342"/>
      <c r="IT45" s="342"/>
      <c r="IU45" s="342"/>
      <c r="IV45" s="342"/>
      <c r="IW45" s="342"/>
      <c r="IX45" s="342"/>
      <c r="IY45" s="342"/>
      <c r="IZ45" s="342"/>
      <c r="JA45" s="342"/>
      <c r="JB45" s="342"/>
      <c r="JC45" s="342"/>
      <c r="JD45" s="342"/>
      <c r="JE45" s="342"/>
      <c r="JF45" s="342"/>
      <c r="JG45" s="342"/>
      <c r="JH45" s="342"/>
      <c r="JI45" s="342"/>
      <c r="JJ45" s="342"/>
      <c r="JK45" s="342"/>
      <c r="JL45" s="342"/>
      <c r="JM45" s="342"/>
      <c r="JN45" s="342"/>
      <c r="JO45" s="342"/>
      <c r="JP45" s="342"/>
      <c r="JQ45" s="342"/>
      <c r="JR45" s="342"/>
      <c r="JS45" s="342"/>
      <c r="JT45" s="342"/>
      <c r="JU45" s="342"/>
      <c r="JV45" s="342"/>
      <c r="JW45" s="342"/>
      <c r="JX45" s="342"/>
      <c r="JY45" s="342"/>
      <c r="JZ45" s="342"/>
      <c r="KA45" s="342"/>
      <c r="KB45" s="342"/>
      <c r="KC45" s="342"/>
      <c r="KD45" s="342"/>
      <c r="KE45" s="342"/>
      <c r="KF45" s="342"/>
      <c r="KG45" s="342"/>
      <c r="KH45" s="342"/>
      <c r="KI45" s="342"/>
      <c r="KJ45" s="342"/>
      <c r="KK45" s="342"/>
      <c r="KL45" s="342"/>
      <c r="KM45" s="342"/>
      <c r="KN45" s="342"/>
      <c r="KO45" s="342"/>
      <c r="KP45" s="342"/>
      <c r="KQ45" s="342"/>
      <c r="KR45" s="342"/>
      <c r="KS45" s="342"/>
      <c r="KT45" s="342"/>
      <c r="KU45" s="342"/>
      <c r="KV45" s="342"/>
      <c r="KW45" s="342"/>
      <c r="KX45" s="342"/>
      <c r="KY45" s="342"/>
      <c r="KZ45" s="342"/>
      <c r="LA45" s="342"/>
      <c r="LB45" s="342"/>
      <c r="LC45" s="342"/>
      <c r="LD45" s="342"/>
      <c r="LE45" s="342"/>
      <c r="LF45" s="342"/>
      <c r="LG45" s="342"/>
      <c r="LH45" s="342"/>
      <c r="LI45" s="342"/>
      <c r="LJ45" s="342"/>
      <c r="LK45" s="342"/>
      <c r="LL45" s="342"/>
      <c r="LM45" s="342"/>
      <c r="LN45" s="342"/>
      <c r="LO45" s="342"/>
      <c r="LP45" s="342"/>
      <c r="LQ45" s="342"/>
      <c r="LR45" s="342"/>
      <c r="LS45" s="342"/>
      <c r="LT45" s="342"/>
      <c r="LU45" s="342"/>
      <c r="LV45" s="342"/>
      <c r="LW45" s="342"/>
      <c r="LX45" s="342"/>
      <c r="LY45" s="342"/>
      <c r="LZ45" s="342"/>
      <c r="MA45" s="342"/>
      <c r="MB45" s="342"/>
      <c r="MC45" s="342"/>
      <c r="MD45" s="342"/>
      <c r="ME45" s="342"/>
      <c r="MF45" s="342"/>
      <c r="MG45" s="342"/>
      <c r="MH45" s="342"/>
      <c r="MI45" s="342"/>
      <c r="MJ45" s="342"/>
      <c r="MK45" s="342"/>
      <c r="ML45" s="342"/>
      <c r="MM45" s="342"/>
      <c r="MN45" s="342"/>
      <c r="MO45" s="342"/>
      <c r="MP45" s="342"/>
      <c r="MQ45" s="342"/>
      <c r="MR45" s="342"/>
      <c r="MS45" s="342"/>
      <c r="MT45" s="342"/>
      <c r="MU45" s="342"/>
      <c r="MV45" s="342"/>
      <c r="MW45" s="342"/>
      <c r="MX45" s="342"/>
      <c r="MY45" s="342"/>
      <c r="MZ45" s="342"/>
      <c r="NA45" s="342"/>
      <c r="NB45" s="342"/>
      <c r="NC45" s="342"/>
      <c r="ND45" s="342"/>
      <c r="NE45" s="342"/>
      <c r="NF45" s="342"/>
      <c r="NG45" s="342"/>
      <c r="NH45" s="342"/>
      <c r="NI45" s="342"/>
      <c r="NJ45" s="342"/>
      <c r="NK45" s="342"/>
      <c r="NL45" s="342"/>
      <c r="NM45" s="342"/>
      <c r="NN45" s="342"/>
      <c r="NO45" s="342"/>
      <c r="NP45" s="342"/>
      <c r="NQ45" s="342"/>
      <c r="NR45" s="342"/>
      <c r="NS45" s="342"/>
      <c r="NT45" s="342"/>
      <c r="NU45" s="342"/>
      <c r="NV45" s="342"/>
      <c r="NW45" s="342"/>
      <c r="NX45" s="342"/>
      <c r="NY45" s="342"/>
      <c r="NZ45" s="342"/>
      <c r="OA45" s="342"/>
    </row>
    <row r="46" spans="1:391" s="342" customFormat="1" ht="34.5" customHeight="1" x14ac:dyDescent="0.25">
      <c r="A46" s="474">
        <v>1</v>
      </c>
      <c r="B46" s="475" t="s">
        <v>364</v>
      </c>
      <c r="C46" s="476"/>
      <c r="D46" s="476"/>
      <c r="E46" s="476"/>
      <c r="F46" s="477"/>
      <c r="G46" s="478" t="str">
        <f>IF(ISBLANK(H46),"",IF(H46="BN",VLOOKUP(B46,'[4]V. BAHAN'!$B$8:$E$1099,3,FALSE),IFERROR(VLOOKUP(H46,'[4]III. DAFTAR AHS'!$B$7:$H$872,5,FALSE),"ls")))</f>
        <v/>
      </c>
      <c r="H46" s="479"/>
      <c r="I46" s="480" t="s">
        <v>243</v>
      </c>
      <c r="J46" s="480"/>
      <c r="K46" s="481"/>
      <c r="L46" s="482"/>
      <c r="M46" s="483"/>
      <c r="N46" s="483"/>
      <c r="O46" s="483"/>
      <c r="P46" s="483"/>
      <c r="Q46" s="483"/>
      <c r="R46" s="483"/>
      <c r="S46" s="484"/>
      <c r="T46" s="359">
        <f>'[16]LAP MINGGUAN'!R46</f>
        <v>0</v>
      </c>
      <c r="U46" s="359">
        <f t="shared" si="6"/>
        <v>0</v>
      </c>
      <c r="V46" s="429">
        <f>'[8]RAB '!H22</f>
        <v>0</v>
      </c>
      <c r="W46" s="429">
        <f t="shared" si="1"/>
        <v>0</v>
      </c>
    </row>
    <row r="47" spans="1:391" s="342" customFormat="1" ht="34.5" customHeight="1" x14ac:dyDescent="0.25">
      <c r="A47" s="485" t="s">
        <v>25</v>
      </c>
      <c r="B47" s="475" t="s">
        <v>239</v>
      </c>
      <c r="C47" s="476"/>
      <c r="D47" s="486"/>
      <c r="E47" s="476"/>
      <c r="F47" s="443">
        <v>3</v>
      </c>
      <c r="G47" s="444" t="str">
        <f>IF(ISBLANK(H47),"",IF(H47="BN",VLOOKUP(B47,'[4]V. BAHAN'!$B$8:$E$1099,3,FALSE),IFERROR(VLOOKUP(H47,'[4]III. DAFTAR AHS'!$B$7:$H$872,5,FALSE),"ls")))</f>
        <v>set</v>
      </c>
      <c r="H47" s="479" t="s">
        <v>365</v>
      </c>
      <c r="I47" s="480" t="s">
        <v>366</v>
      </c>
      <c r="J47" s="481">
        <f>VLOOKUP(B47,'[5] RAB LAMA'!$B$9:$E$5553,4,FALSE)</f>
        <v>401028.25</v>
      </c>
      <c r="K47" s="481">
        <f>J47*F47</f>
        <v>1203084.75</v>
      </c>
      <c r="L47" s="482">
        <f>K47/$K$4349*100</f>
        <v>3.148437010975801E-3</v>
      </c>
      <c r="M47" s="445">
        <f>'[16]LAP MINGGUAN'!Q47</f>
        <v>60</v>
      </c>
      <c r="N47" s="445">
        <f>'[16]LAP MINGGUAN'!R47</f>
        <v>1.8906499575134495E-3</v>
      </c>
      <c r="O47" s="445"/>
      <c r="P47" s="445">
        <f>L47*O47/100</f>
        <v>0</v>
      </c>
      <c r="Q47" s="483">
        <f>M47+O47</f>
        <v>60</v>
      </c>
      <c r="R47" s="445">
        <f>N47+P47</f>
        <v>1.8906499575134495E-3</v>
      </c>
      <c r="S47" s="487"/>
      <c r="T47" s="359">
        <f>'[16]LAP MINGGUAN'!R47</f>
        <v>1.8906499575134495E-3</v>
      </c>
      <c r="U47" s="359">
        <f t="shared" si="6"/>
        <v>0</v>
      </c>
      <c r="V47" s="429">
        <f>'[8]RAB '!H23</f>
        <v>0</v>
      </c>
      <c r="W47" s="429">
        <f t="shared" si="1"/>
        <v>1203084.75</v>
      </c>
    </row>
    <row r="48" spans="1:391" s="342" customFormat="1" ht="34.5" customHeight="1" x14ac:dyDescent="0.25">
      <c r="A48" s="485" t="s">
        <v>25</v>
      </c>
      <c r="B48" s="475" t="s">
        <v>241</v>
      </c>
      <c r="C48" s="476"/>
      <c r="D48" s="486"/>
      <c r="E48" s="476"/>
      <c r="F48" s="443">
        <v>1</v>
      </c>
      <c r="G48" s="488" t="str">
        <f>IF(ISBLANK(H48),"",IF(H48="BN",VLOOKUP(B48,'[4]V. BAHAN'!$B$8:$E$1099,3,FALSE),IFERROR(VLOOKUP(H48,'[4]III. DAFTAR AHS'!$B$7:$H$872,5,FALSE),"ls")))</f>
        <v>set</v>
      </c>
      <c r="H48" s="479" t="s">
        <v>365</v>
      </c>
      <c r="I48" s="480" t="s">
        <v>366</v>
      </c>
      <c r="J48" s="481">
        <f>VLOOKUP(B48,'[5] RAB LAMA'!$B$9:$E$5553,4,FALSE)</f>
        <v>43936.5</v>
      </c>
      <c r="K48" s="481">
        <f>J48*F48</f>
        <v>43936.5</v>
      </c>
      <c r="L48" s="482">
        <f>K48/$K$4349*100</f>
        <v>1.1498051382725805E-4</v>
      </c>
      <c r="M48" s="445">
        <f>'[16]LAP MINGGUAN'!Q48</f>
        <v>50</v>
      </c>
      <c r="N48" s="445">
        <f>'[16]LAP MINGGUAN'!R48</f>
        <v>5.7538577296327675E-5</v>
      </c>
      <c r="O48" s="489"/>
      <c r="P48" s="489">
        <f>L48*O48/100</f>
        <v>0</v>
      </c>
      <c r="Q48" s="483">
        <f t="shared" ref="Q48:Q109" si="7">M48+O48</f>
        <v>50</v>
      </c>
      <c r="R48" s="445">
        <f t="shared" ref="R48:R109" si="8">N48+P48</f>
        <v>5.7538577296327675E-5</v>
      </c>
      <c r="S48" s="490"/>
      <c r="T48" s="359">
        <f>'[16]LAP MINGGUAN'!R48</f>
        <v>5.7538577296327675E-5</v>
      </c>
      <c r="U48" s="359">
        <f t="shared" si="6"/>
        <v>0</v>
      </c>
      <c r="V48" s="429">
        <f>'[8]RAB '!H24</f>
        <v>1203084.75</v>
      </c>
      <c r="W48" s="429">
        <f t="shared" si="1"/>
        <v>-1159148.25</v>
      </c>
    </row>
    <row r="49" spans="1:23" s="342" customFormat="1" ht="34.5" customHeight="1" x14ac:dyDescent="0.25">
      <c r="A49" s="485" t="s">
        <v>25</v>
      </c>
      <c r="B49" s="475" t="s">
        <v>242</v>
      </c>
      <c r="C49" s="476"/>
      <c r="D49" s="491"/>
      <c r="E49" s="476"/>
      <c r="F49" s="443">
        <v>3</v>
      </c>
      <c r="G49" s="492" t="str">
        <f>IF(ISBLANK(H49),"",IF(H49="BN",VLOOKUP(B49,'[4]V. BAHAN'!$B$8:$E$1099,3,FALSE),IFERROR(VLOOKUP(H49,'[4]III. DAFTAR AHS'!$B$7:$H$872,5,FALSE),"ls")))</f>
        <v>set</v>
      </c>
      <c r="H49" s="479" t="s">
        <v>365</v>
      </c>
      <c r="I49" s="480" t="s">
        <v>366</v>
      </c>
      <c r="J49" s="481">
        <f>VLOOKUP(B49,'[5] RAB LAMA'!$B$9:$E$5553,4,FALSE)</f>
        <v>80119.5</v>
      </c>
      <c r="K49" s="481">
        <f>J49*F49</f>
        <v>240358.5</v>
      </c>
      <c r="L49" s="482">
        <f>K49/$K$4349*100</f>
        <v>6.2901104623147054E-4</v>
      </c>
      <c r="M49" s="445">
        <f>'[16]LAP MINGGUAN'!Q49</f>
        <v>75</v>
      </c>
      <c r="N49" s="445">
        <f>'[16]LAP MINGGUAN'!R49</f>
        <v>4.7215479604927708E-4</v>
      </c>
      <c r="O49" s="493"/>
      <c r="P49" s="493">
        <f>L49*O49/100</f>
        <v>0</v>
      </c>
      <c r="Q49" s="483">
        <f t="shared" si="7"/>
        <v>75</v>
      </c>
      <c r="R49" s="445">
        <f t="shared" si="8"/>
        <v>4.7215479604927708E-4</v>
      </c>
      <c r="S49" s="494"/>
      <c r="T49" s="359">
        <f>'[16]LAP MINGGUAN'!R49</f>
        <v>4.7215479604927708E-4</v>
      </c>
      <c r="U49" s="359">
        <f t="shared" si="6"/>
        <v>0</v>
      </c>
      <c r="V49" s="429">
        <f>'[8]RAB '!H25</f>
        <v>43936.5</v>
      </c>
      <c r="W49" s="429">
        <f t="shared" si="1"/>
        <v>196422</v>
      </c>
    </row>
    <row r="50" spans="1:23" s="342" customFormat="1" ht="34.5" customHeight="1" x14ac:dyDescent="0.25">
      <c r="A50" s="495"/>
      <c r="B50" s="475"/>
      <c r="C50" s="476"/>
      <c r="D50" s="496"/>
      <c r="E50" s="476"/>
      <c r="F50" s="443"/>
      <c r="G50" s="497" t="str">
        <f>IF(ISBLANK(H50),"",IF(H50="BN",VLOOKUP(B50,'[4]V. BAHAN'!$B$8:$E$1099,3,FALSE),IFERROR(VLOOKUP(H50,'[4]III. DAFTAR AHS'!$B$7:$H$872,5,FALSE),"ls")))</f>
        <v/>
      </c>
      <c r="H50" s="479"/>
      <c r="I50" s="480" t="s">
        <v>243</v>
      </c>
      <c r="J50" s="481"/>
      <c r="K50" s="498"/>
      <c r="L50" s="482"/>
      <c r="M50" s="445"/>
      <c r="N50" s="445"/>
      <c r="O50" s="493"/>
      <c r="P50" s="493"/>
      <c r="Q50" s="483"/>
      <c r="R50" s="445"/>
      <c r="S50" s="494"/>
      <c r="T50" s="359">
        <f>'[16]LAP MINGGUAN'!R50</f>
        <v>0</v>
      </c>
      <c r="U50" s="359">
        <f t="shared" si="6"/>
        <v>0</v>
      </c>
      <c r="V50" s="429">
        <f>'[8]RAB '!H26</f>
        <v>240358.5</v>
      </c>
      <c r="W50" s="429">
        <f t="shared" si="1"/>
        <v>-240358.5</v>
      </c>
    </row>
    <row r="51" spans="1:23" s="342" customFormat="1" ht="34.5" customHeight="1" x14ac:dyDescent="0.25">
      <c r="A51" s="474">
        <v>2</v>
      </c>
      <c r="B51" s="475" t="s">
        <v>244</v>
      </c>
      <c r="C51" s="476"/>
      <c r="D51" s="496"/>
      <c r="E51" s="476"/>
      <c r="F51" s="443"/>
      <c r="G51" s="497" t="str">
        <f>IF(ISBLANK(H51),"",IF(H51="BN",VLOOKUP(B51,'[4]V. BAHAN'!$B$8:$E$1099,3,FALSE),IFERROR(VLOOKUP(H51,'[4]III. DAFTAR AHS'!$B$7:$H$872,5,FALSE),"ls")))</f>
        <v/>
      </c>
      <c r="H51" s="479"/>
      <c r="I51" s="480" t="s">
        <v>243</v>
      </c>
      <c r="J51" s="481"/>
      <c r="K51" s="498"/>
      <c r="L51" s="482"/>
      <c r="M51" s="445"/>
      <c r="N51" s="445"/>
      <c r="O51" s="499"/>
      <c r="P51" s="499"/>
      <c r="Q51" s="483"/>
      <c r="R51" s="445"/>
      <c r="S51" s="500"/>
      <c r="T51" s="359">
        <f>'[16]LAP MINGGUAN'!R51</f>
        <v>0</v>
      </c>
      <c r="U51" s="359">
        <f t="shared" si="6"/>
        <v>0</v>
      </c>
      <c r="V51" s="429">
        <f>'[8]RAB '!H27</f>
        <v>0</v>
      </c>
      <c r="W51" s="429">
        <f t="shared" si="1"/>
        <v>0</v>
      </c>
    </row>
    <row r="52" spans="1:23" s="342" customFormat="1" ht="34.5" customHeight="1" x14ac:dyDescent="0.25">
      <c r="A52" s="485" t="s">
        <v>25</v>
      </c>
      <c r="B52" s="475" t="s">
        <v>245</v>
      </c>
      <c r="C52" s="476"/>
      <c r="D52" s="501"/>
      <c r="E52" s="476"/>
      <c r="F52" s="443">
        <v>1</v>
      </c>
      <c r="G52" s="497" t="str">
        <f>IF(ISBLANK(H52),"",IF(H52="BN",VLOOKUP(B52,'[4]V. BAHAN'!$B$8:$E$1099,3,FALSE),IFERROR(VLOOKUP(H52,'[4]III. DAFTAR AHS'!$B$7:$H$872,5,FALSE),"ls")))</f>
        <v>keg</v>
      </c>
      <c r="H52" s="479" t="s">
        <v>365</v>
      </c>
      <c r="I52" s="480" t="s">
        <v>366</v>
      </c>
      <c r="J52" s="481">
        <f>VLOOKUP(B52,'[5] RAB LAMA'!$B$9:$E$5553,4,FALSE)</f>
        <v>990725</v>
      </c>
      <c r="K52" s="481">
        <f t="shared" ref="K52:K57" si="9">J52*F52</f>
        <v>990725</v>
      </c>
      <c r="L52" s="482">
        <f t="shared" ref="L52:L57" si="10">K52/$K$4349*100</f>
        <v>2.592697860810721E-3</v>
      </c>
      <c r="M52" s="445">
        <f>'[16]LAP MINGGUAN'!Q52</f>
        <v>50</v>
      </c>
      <c r="N52" s="445">
        <f>'[16]LAP MINGGUAN'!R52</f>
        <v>1.2974385076622906E-3</v>
      </c>
      <c r="O52" s="499"/>
      <c r="P52" s="499">
        <f t="shared" ref="P52:P57" si="11">L52*O52/100</f>
        <v>0</v>
      </c>
      <c r="Q52" s="483">
        <f t="shared" si="7"/>
        <v>50</v>
      </c>
      <c r="R52" s="445">
        <f t="shared" si="8"/>
        <v>1.2974385076622906E-3</v>
      </c>
      <c r="S52" s="500"/>
      <c r="T52" s="359">
        <f>'[16]LAP MINGGUAN'!R52</f>
        <v>1.2974385076622906E-3</v>
      </c>
      <c r="U52" s="359">
        <f t="shared" si="6"/>
        <v>0</v>
      </c>
      <c r="V52" s="429">
        <f>'[8]RAB '!H28</f>
        <v>0</v>
      </c>
      <c r="W52" s="429">
        <f t="shared" si="1"/>
        <v>990725</v>
      </c>
    </row>
    <row r="53" spans="1:23" s="342" customFormat="1" ht="34.5" customHeight="1" x14ac:dyDescent="0.25">
      <c r="A53" s="485" t="s">
        <v>25</v>
      </c>
      <c r="B53" s="475" t="s">
        <v>247</v>
      </c>
      <c r="C53" s="476"/>
      <c r="D53" s="501"/>
      <c r="E53" s="476"/>
      <c r="F53" s="443">
        <v>6</v>
      </c>
      <c r="G53" s="497" t="str">
        <f>IF(ISBLANK(H53),"",IF(H53="BN",VLOOKUP(B53,'[4]V. BAHAN'!$B$8:$E$1099,3,FALSE),IFERROR(VLOOKUP(H53,'[4]III. DAFTAR AHS'!$B$7:$H$872,5,FALSE),"ls")))</f>
        <v>keg</v>
      </c>
      <c r="H53" s="479" t="s">
        <v>365</v>
      </c>
      <c r="I53" s="480" t="s">
        <v>366</v>
      </c>
      <c r="J53" s="481">
        <f>VLOOKUP(B53,'[5] RAB LAMA'!$B$9:$E$5553,4,FALSE)</f>
        <v>301525</v>
      </c>
      <c r="K53" s="481">
        <f t="shared" si="9"/>
        <v>1809150</v>
      </c>
      <c r="L53" s="482">
        <f t="shared" si="10"/>
        <v>4.7344917458282728E-3</v>
      </c>
      <c r="M53" s="445">
        <f>'[16]LAP MINGGUAN'!Q53</f>
        <v>50</v>
      </c>
      <c r="N53" s="445">
        <f>'[16]LAP MINGGUAN'!R53</f>
        <v>2.3692355357311395E-3</v>
      </c>
      <c r="O53" s="499"/>
      <c r="P53" s="499">
        <f t="shared" si="11"/>
        <v>0</v>
      </c>
      <c r="Q53" s="483">
        <f t="shared" si="7"/>
        <v>50</v>
      </c>
      <c r="R53" s="445">
        <f t="shared" si="8"/>
        <v>2.3692355357311395E-3</v>
      </c>
      <c r="S53" s="500"/>
      <c r="T53" s="359">
        <f>'[16]LAP MINGGUAN'!R53</f>
        <v>2.3692355357311395E-3</v>
      </c>
      <c r="U53" s="359">
        <f t="shared" si="6"/>
        <v>0</v>
      </c>
      <c r="V53" s="429">
        <f>'[8]RAB '!H29</f>
        <v>990725</v>
      </c>
      <c r="W53" s="429">
        <f t="shared" si="1"/>
        <v>818425</v>
      </c>
    </row>
    <row r="54" spans="1:23" s="342" customFormat="1" ht="34.5" customHeight="1" x14ac:dyDescent="0.25">
      <c r="A54" s="485" t="s">
        <v>25</v>
      </c>
      <c r="B54" s="475" t="s">
        <v>248</v>
      </c>
      <c r="C54" s="476"/>
      <c r="D54" s="501"/>
      <c r="E54" s="476"/>
      <c r="F54" s="443">
        <v>12</v>
      </c>
      <c r="G54" s="497" t="str">
        <f>IF(ISBLANK(H54),"",IF(H54="BN",VLOOKUP(B54,'[4]V. BAHAN'!$B$8:$E$1099,3,FALSE),IFERROR(VLOOKUP(H54,'[4]III. DAFTAR AHS'!$B$7:$H$872,5,FALSE),"ls")))</f>
        <v>keg</v>
      </c>
      <c r="H54" s="479" t="s">
        <v>365</v>
      </c>
      <c r="I54" s="480" t="s">
        <v>366</v>
      </c>
      <c r="J54" s="481">
        <f>VLOOKUP(B54,'[5] RAB LAMA'!$B$9:$E$5553,4,FALSE)</f>
        <v>818425</v>
      </c>
      <c r="K54" s="481">
        <f t="shared" si="9"/>
        <v>9821100</v>
      </c>
      <c r="L54" s="482">
        <f t="shared" si="10"/>
        <v>2.5701526620210625E-2</v>
      </c>
      <c r="M54" s="445">
        <f>'[16]LAP MINGGUAN'!Q54</f>
        <v>10</v>
      </c>
      <c r="N54" s="445">
        <f>'[16]LAP MINGGUAN'!R54</f>
        <v>2.5723128673652371E-3</v>
      </c>
      <c r="O54" s="499"/>
      <c r="P54" s="499">
        <f t="shared" si="11"/>
        <v>0</v>
      </c>
      <c r="Q54" s="483">
        <f t="shared" si="7"/>
        <v>10</v>
      </c>
      <c r="R54" s="445">
        <f t="shared" si="8"/>
        <v>2.5723128673652371E-3</v>
      </c>
      <c r="S54" s="500"/>
      <c r="T54" s="359">
        <f>'[16]LAP MINGGUAN'!R54</f>
        <v>2.5723128673652371E-3</v>
      </c>
      <c r="U54" s="359">
        <f t="shared" si="6"/>
        <v>0</v>
      </c>
      <c r="V54" s="429">
        <f>'[8]RAB '!H30</f>
        <v>1809150</v>
      </c>
      <c r="W54" s="429">
        <f t="shared" si="1"/>
        <v>8011950</v>
      </c>
    </row>
    <row r="55" spans="1:23" s="342" customFormat="1" ht="34.5" customHeight="1" x14ac:dyDescent="0.25">
      <c r="A55" s="485" t="s">
        <v>25</v>
      </c>
      <c r="B55" s="475" t="s">
        <v>249</v>
      </c>
      <c r="C55" s="476"/>
      <c r="D55" s="501"/>
      <c r="E55" s="476"/>
      <c r="F55" s="443">
        <v>1</v>
      </c>
      <c r="G55" s="497" t="str">
        <f>IF(ISBLANK(H55),"",IF(H55="BN",VLOOKUP(B55,'[4]V. BAHAN'!$B$8:$E$1099,3,FALSE),IFERROR(VLOOKUP(H55,'[4]III. DAFTAR AHS'!$B$7:$H$872,5,FALSE),"ls")))</f>
        <v>keg</v>
      </c>
      <c r="H55" s="479" t="s">
        <v>365</v>
      </c>
      <c r="I55" s="480" t="s">
        <v>366</v>
      </c>
      <c r="J55" s="481">
        <f>VLOOKUP(B55,'[5] RAB LAMA'!$B$9:$E$5553,4,FALSE)</f>
        <v>1593775</v>
      </c>
      <c r="K55" s="481">
        <f t="shared" si="9"/>
        <v>1593775</v>
      </c>
      <c r="L55" s="482">
        <f t="shared" si="10"/>
        <v>4.1708617760868117E-3</v>
      </c>
      <c r="M55" s="445">
        <f>'[16]LAP MINGGUAN'!Q55</f>
        <v>90</v>
      </c>
      <c r="N55" s="445">
        <f>'[16]LAP MINGGUAN'!R55</f>
        <v>3.7569306352308071E-3</v>
      </c>
      <c r="O55" s="499"/>
      <c r="P55" s="499">
        <f t="shared" si="11"/>
        <v>0</v>
      </c>
      <c r="Q55" s="483">
        <f t="shared" si="7"/>
        <v>90</v>
      </c>
      <c r="R55" s="445">
        <f t="shared" si="8"/>
        <v>3.7569306352308071E-3</v>
      </c>
      <c r="S55" s="500"/>
      <c r="T55" s="359">
        <f>'[16]LAP MINGGUAN'!R55</f>
        <v>3.7569306352308071E-3</v>
      </c>
      <c r="U55" s="359">
        <f t="shared" si="6"/>
        <v>0</v>
      </c>
      <c r="V55" s="429">
        <f>'[8]RAB '!H31</f>
        <v>9821100</v>
      </c>
      <c r="W55" s="429">
        <f t="shared" si="1"/>
        <v>-8227325</v>
      </c>
    </row>
    <row r="56" spans="1:23" s="342" customFormat="1" ht="34.5" customHeight="1" x14ac:dyDescent="0.25">
      <c r="A56" s="485" t="s">
        <v>25</v>
      </c>
      <c r="B56" s="475" t="s">
        <v>250</v>
      </c>
      <c r="C56" s="476"/>
      <c r="D56" s="501"/>
      <c r="E56" s="476"/>
      <c r="F56" s="443">
        <v>1</v>
      </c>
      <c r="G56" s="497" t="str">
        <f>IF(ISBLANK(H56),"",IF(H56="BN",VLOOKUP(B56,'[4]V. BAHAN'!$B$8:$E$1099,3,FALSE),IFERROR(VLOOKUP(H56,'[4]III. DAFTAR AHS'!$B$7:$H$872,5,FALSE),"ls")))</f>
        <v>keg</v>
      </c>
      <c r="H56" s="479" t="s">
        <v>365</v>
      </c>
      <c r="I56" s="480" t="s">
        <v>366</v>
      </c>
      <c r="J56" s="481">
        <f>VLOOKUP(B56,'[5] RAB LAMA'!$B$9:$E$5553,4,FALSE)</f>
        <v>258450</v>
      </c>
      <c r="K56" s="481">
        <f t="shared" si="9"/>
        <v>258450</v>
      </c>
      <c r="L56" s="482">
        <f t="shared" si="10"/>
        <v>6.7635596368975323E-4</v>
      </c>
      <c r="M56" s="445">
        <f>'[16]LAP MINGGUAN'!Q56</f>
        <v>10</v>
      </c>
      <c r="N56" s="445">
        <f>'[16]LAP MINGGUAN'!R56</f>
        <v>6.7692443878032558E-5</v>
      </c>
      <c r="O56" s="499"/>
      <c r="P56" s="499">
        <f t="shared" si="11"/>
        <v>0</v>
      </c>
      <c r="Q56" s="483">
        <f t="shared" si="7"/>
        <v>10</v>
      </c>
      <c r="R56" s="445">
        <f t="shared" si="8"/>
        <v>6.7692443878032558E-5</v>
      </c>
      <c r="S56" s="500"/>
      <c r="T56" s="359">
        <f>'[16]LAP MINGGUAN'!R56</f>
        <v>6.7692443878032558E-5</v>
      </c>
      <c r="U56" s="359">
        <f t="shared" si="6"/>
        <v>0</v>
      </c>
      <c r="V56" s="429">
        <f>'[8]RAB '!H32</f>
        <v>1593775</v>
      </c>
      <c r="W56" s="429">
        <f t="shared" si="1"/>
        <v>-1335325</v>
      </c>
    </row>
    <row r="57" spans="1:23" s="342" customFormat="1" ht="34.5" customHeight="1" x14ac:dyDescent="0.25">
      <c r="A57" s="485" t="s">
        <v>25</v>
      </c>
      <c r="B57" s="475" t="s">
        <v>251</v>
      </c>
      <c r="C57" s="476"/>
      <c r="D57" s="501"/>
      <c r="E57" s="476"/>
      <c r="F57" s="443">
        <v>1</v>
      </c>
      <c r="G57" s="497" t="str">
        <f>IF(ISBLANK(H57),"",IF(H57="BN",VLOOKUP(B57,'[4]V. BAHAN'!$B$8:$E$1099,3,FALSE),IFERROR(VLOOKUP(H57,'[4]III. DAFTAR AHS'!$B$7:$H$872,5,FALSE),"ls")))</f>
        <v>lbr</v>
      </c>
      <c r="H57" s="479" t="s">
        <v>365</v>
      </c>
      <c r="I57" s="480" t="s">
        <v>366</v>
      </c>
      <c r="J57" s="481">
        <f>VLOOKUP(B57,'[5] RAB LAMA'!$B$9:$E$5553,4,FALSE)</f>
        <v>258450</v>
      </c>
      <c r="K57" s="481">
        <f t="shared" si="9"/>
        <v>258450</v>
      </c>
      <c r="L57" s="482">
        <f t="shared" si="10"/>
        <v>6.7635596368975323E-4</v>
      </c>
      <c r="M57" s="445">
        <f>'[16]LAP MINGGUAN'!Q57</f>
        <v>90</v>
      </c>
      <c r="N57" s="445">
        <f>'[16]LAP MINGGUAN'!R57</f>
        <v>6.0923199490229305E-4</v>
      </c>
      <c r="O57" s="499"/>
      <c r="P57" s="499">
        <f t="shared" si="11"/>
        <v>0</v>
      </c>
      <c r="Q57" s="483">
        <f t="shared" si="7"/>
        <v>90</v>
      </c>
      <c r="R57" s="445">
        <f t="shared" si="8"/>
        <v>6.0923199490229305E-4</v>
      </c>
      <c r="S57" s="500"/>
      <c r="T57" s="359">
        <f>'[16]LAP MINGGUAN'!R57</f>
        <v>6.0923199490229305E-4</v>
      </c>
      <c r="U57" s="359">
        <f t="shared" si="6"/>
        <v>0</v>
      </c>
      <c r="V57" s="429">
        <f>'[8]RAB '!H33</f>
        <v>258450</v>
      </c>
      <c r="W57" s="429">
        <f t="shared" si="1"/>
        <v>0</v>
      </c>
    </row>
    <row r="58" spans="1:23" s="342" customFormat="1" ht="34.5" customHeight="1" x14ac:dyDescent="0.25">
      <c r="A58" s="495"/>
      <c r="B58" s="475"/>
      <c r="C58" s="476"/>
      <c r="D58" s="501"/>
      <c r="E58" s="476"/>
      <c r="F58" s="443"/>
      <c r="G58" s="497" t="str">
        <f>IF(ISBLANK(H58),"",IF(H58="BN",VLOOKUP(B58,'[4]V. BAHAN'!$B$8:$E$1099,3,FALSE),IFERROR(VLOOKUP(H58,'[4]III. DAFTAR AHS'!$B$7:$H$872,5,FALSE),"ls")))</f>
        <v/>
      </c>
      <c r="H58" s="479"/>
      <c r="I58" s="480" t="s">
        <v>243</v>
      </c>
      <c r="J58" s="481"/>
      <c r="K58" s="498"/>
      <c r="L58" s="482"/>
      <c r="M58" s="445"/>
      <c r="N58" s="445"/>
      <c r="O58" s="499"/>
      <c r="P58" s="499"/>
      <c r="Q58" s="483"/>
      <c r="R58" s="445"/>
      <c r="S58" s="500"/>
      <c r="T58" s="359">
        <f>'[16]LAP MINGGUAN'!R58</f>
        <v>0</v>
      </c>
      <c r="U58" s="359">
        <f t="shared" si="6"/>
        <v>0</v>
      </c>
      <c r="V58" s="429">
        <f>'[8]RAB '!H34</f>
        <v>258450</v>
      </c>
      <c r="W58" s="429">
        <f t="shared" si="1"/>
        <v>-258450</v>
      </c>
    </row>
    <row r="59" spans="1:23" s="342" customFormat="1" ht="34.5" customHeight="1" x14ac:dyDescent="0.25">
      <c r="A59" s="474">
        <v>3</v>
      </c>
      <c r="B59" s="475" t="s">
        <v>253</v>
      </c>
      <c r="C59" s="476"/>
      <c r="D59" s="501"/>
      <c r="E59" s="476"/>
      <c r="F59" s="443"/>
      <c r="G59" s="497" t="str">
        <f>IF(ISBLANK(H59),"",IF(H59="BN",VLOOKUP(B59,'[4]V. BAHAN'!$B$8:$E$1099,3,FALSE),IFERROR(VLOOKUP(H59,'[4]III. DAFTAR AHS'!$B$7:$H$872,5,FALSE),"ls")))</f>
        <v/>
      </c>
      <c r="H59" s="479"/>
      <c r="I59" s="480" t="s">
        <v>243</v>
      </c>
      <c r="J59" s="481"/>
      <c r="K59" s="498"/>
      <c r="L59" s="482"/>
      <c r="M59" s="445"/>
      <c r="N59" s="445"/>
      <c r="O59" s="499"/>
      <c r="P59" s="499"/>
      <c r="Q59" s="483"/>
      <c r="R59" s="445"/>
      <c r="S59" s="500"/>
      <c r="T59" s="359">
        <f>'[16]LAP MINGGUAN'!R59</f>
        <v>0</v>
      </c>
      <c r="U59" s="359">
        <f t="shared" si="6"/>
        <v>0</v>
      </c>
      <c r="V59" s="429">
        <f>'[8]RAB '!H35</f>
        <v>0</v>
      </c>
      <c r="W59" s="429">
        <f t="shared" si="1"/>
        <v>0</v>
      </c>
    </row>
    <row r="60" spans="1:23" s="342" customFormat="1" ht="34.5" customHeight="1" x14ac:dyDescent="0.25">
      <c r="A60" s="495">
        <v>3.1</v>
      </c>
      <c r="B60" s="475" t="s">
        <v>254</v>
      </c>
      <c r="C60" s="476"/>
      <c r="D60" s="501"/>
      <c r="E60" s="476"/>
      <c r="F60" s="443"/>
      <c r="G60" s="497" t="str">
        <f>IF(ISBLANK(H60),"",IF(H60="BN",VLOOKUP(B60,'[4]V. BAHAN'!$B$8:$E$1099,3,FALSE),IFERROR(VLOOKUP(H60,'[4]III. DAFTAR AHS'!$B$7:$H$872,5,FALSE),"ls")))</f>
        <v/>
      </c>
      <c r="H60" s="479"/>
      <c r="I60" s="480" t="s">
        <v>243</v>
      </c>
      <c r="J60" s="481"/>
      <c r="K60" s="498"/>
      <c r="L60" s="482"/>
      <c r="M60" s="445"/>
      <c r="N60" s="445"/>
      <c r="O60" s="499"/>
      <c r="P60" s="499"/>
      <c r="Q60" s="483"/>
      <c r="R60" s="445"/>
      <c r="S60" s="500"/>
      <c r="T60" s="359">
        <f>'[16]LAP MINGGUAN'!R60</f>
        <v>0</v>
      </c>
      <c r="U60" s="359">
        <f t="shared" si="6"/>
        <v>0</v>
      </c>
      <c r="V60" s="429">
        <f>'[8]RAB '!H36</f>
        <v>0</v>
      </c>
      <c r="W60" s="429">
        <f t="shared" si="1"/>
        <v>0</v>
      </c>
    </row>
    <row r="61" spans="1:23" s="342" customFormat="1" ht="34.5" customHeight="1" x14ac:dyDescent="0.25">
      <c r="A61" s="485" t="s">
        <v>25</v>
      </c>
      <c r="B61" s="475" t="s">
        <v>255</v>
      </c>
      <c r="C61" s="476"/>
      <c r="D61" s="501"/>
      <c r="E61" s="476"/>
      <c r="F61" s="443">
        <v>1498.98</v>
      </c>
      <c r="G61" s="497" t="str">
        <f>IF(ISBLANK(H61),"",IF(H61="BN",VLOOKUP(B61,'[4]V. BAHAN'!$B$8:$E$1099,3,FALSE),IFERROR(VLOOKUP(H61,'[4]III. DAFTAR AHS'!$B$7:$H$872,5,FALSE),"ls")))</f>
        <v>m2</v>
      </c>
      <c r="H61" s="479" t="s">
        <v>365</v>
      </c>
      <c r="I61" s="480" t="s">
        <v>366</v>
      </c>
      <c r="J61" s="481">
        <f>VLOOKUP(B61,'[5] RAB LAMA'!$B$9:$E$5553,4,FALSE)</f>
        <v>3316.7750000000001</v>
      </c>
      <c r="K61" s="481">
        <f>J61*F61</f>
        <v>4971779.3895000005</v>
      </c>
      <c r="L61" s="482">
        <f>K61/$K$4349*100</f>
        <v>1.3010998801463053E-2</v>
      </c>
      <c r="M61" s="445">
        <f>'[16]LAP MINGGUAN'!Q61</f>
        <v>0</v>
      </c>
      <c r="N61" s="445">
        <f>'[16]LAP MINGGUAN'!R61</f>
        <v>0</v>
      </c>
      <c r="O61" s="499"/>
      <c r="P61" s="499">
        <f>L61*O61/100</f>
        <v>0</v>
      </c>
      <c r="Q61" s="483">
        <f t="shared" si="7"/>
        <v>0</v>
      </c>
      <c r="R61" s="445">
        <f t="shared" si="8"/>
        <v>0</v>
      </c>
      <c r="S61" s="500"/>
      <c r="T61" s="359">
        <f>'[16]LAP MINGGUAN'!R61</f>
        <v>0</v>
      </c>
      <c r="U61" s="359">
        <f t="shared" si="6"/>
        <v>0</v>
      </c>
      <c r="V61" s="429">
        <f>'[8]RAB '!H37</f>
        <v>0</v>
      </c>
      <c r="W61" s="429">
        <f t="shared" si="1"/>
        <v>4971779.3895000005</v>
      </c>
    </row>
    <row r="62" spans="1:23" s="342" customFormat="1" ht="34.5" customHeight="1" x14ac:dyDescent="0.25">
      <c r="A62" s="485" t="s">
        <v>25</v>
      </c>
      <c r="B62" s="475" t="s">
        <v>256</v>
      </c>
      <c r="C62" s="476"/>
      <c r="D62" s="501"/>
      <c r="E62" s="476"/>
      <c r="F62" s="443">
        <v>2</v>
      </c>
      <c r="G62" s="497" t="str">
        <f>IF(ISBLANK(H62),"",IF(H62="BN",VLOOKUP(B62,'[4]V. BAHAN'!$B$8:$E$1099,3,FALSE),IFERROR(VLOOKUP(H62,'[4]III. DAFTAR AHS'!$B$7:$H$872,5,FALSE),"ls")))</f>
        <v>unit</v>
      </c>
      <c r="H62" s="479" t="s">
        <v>365</v>
      </c>
      <c r="I62" s="480" t="s">
        <v>366</v>
      </c>
      <c r="J62" s="481">
        <f>VLOOKUP(B62,'[5] RAB LAMA'!$B$9:$E$5553,4,FALSE)</f>
        <v>228297.5</v>
      </c>
      <c r="K62" s="481">
        <f>J62*F62</f>
        <v>456595</v>
      </c>
      <c r="L62" s="482">
        <f>K62/$K$4349*100</f>
        <v>1.1948955358518974E-3</v>
      </c>
      <c r="M62" s="445">
        <f>'[16]LAP MINGGUAN'!Q62</f>
        <v>0</v>
      </c>
      <c r="N62" s="445">
        <f>'[16]LAP MINGGUAN'!R62</f>
        <v>0</v>
      </c>
      <c r="O62" s="499"/>
      <c r="P62" s="499">
        <f>L62*O62/100</f>
        <v>0</v>
      </c>
      <c r="Q62" s="483">
        <f t="shared" si="7"/>
        <v>0</v>
      </c>
      <c r="R62" s="445">
        <f t="shared" si="8"/>
        <v>0</v>
      </c>
      <c r="S62" s="500"/>
      <c r="T62" s="359">
        <f>'[16]LAP MINGGUAN'!R62</f>
        <v>0</v>
      </c>
      <c r="U62" s="359">
        <f t="shared" si="6"/>
        <v>0</v>
      </c>
      <c r="V62" s="429">
        <f>'[8]RAB '!H38</f>
        <v>4971779.3895000005</v>
      </c>
      <c r="W62" s="429">
        <f t="shared" si="1"/>
        <v>-4515184.3895000005</v>
      </c>
    </row>
    <row r="63" spans="1:23" s="342" customFormat="1" ht="34.5" customHeight="1" x14ac:dyDescent="0.25">
      <c r="A63" s="485" t="s">
        <v>25</v>
      </c>
      <c r="B63" s="475" t="s">
        <v>258</v>
      </c>
      <c r="C63" s="476"/>
      <c r="D63" s="501"/>
      <c r="E63" s="476"/>
      <c r="F63" s="443">
        <v>356.9</v>
      </c>
      <c r="G63" s="497" t="str">
        <f>IF(ISBLANK(H63),"",IF(H63="BN",VLOOKUP(B63,'[4]V. BAHAN'!$B$8:$E$1099,3,FALSE),IFERROR(VLOOKUP(H63,'[4]III. DAFTAR AHS'!$B$7:$H$872,5,FALSE),"ls")))</f>
        <v>m1</v>
      </c>
      <c r="H63" s="479" t="s">
        <v>365</v>
      </c>
      <c r="I63" s="480" t="s">
        <v>366</v>
      </c>
      <c r="J63" s="481">
        <f>VLOOKUP(B63,'[5] RAB LAMA'!$B$9:$E$5553,4,FALSE)</f>
        <v>27998.75</v>
      </c>
      <c r="K63" s="481">
        <f>J63*F63</f>
        <v>9992753.875</v>
      </c>
      <c r="L63" s="482">
        <f>K63/$K$4349*100</f>
        <v>2.6150739706094567E-2</v>
      </c>
      <c r="M63" s="445">
        <f>'[16]LAP MINGGUAN'!Q63</f>
        <v>0</v>
      </c>
      <c r="N63" s="445">
        <f>'[16]LAP MINGGUAN'!R63</f>
        <v>0</v>
      </c>
      <c r="O63" s="499"/>
      <c r="P63" s="499">
        <f>L63*O63/100</f>
        <v>0</v>
      </c>
      <c r="Q63" s="483">
        <f t="shared" si="7"/>
        <v>0</v>
      </c>
      <c r="R63" s="445">
        <f t="shared" si="8"/>
        <v>0</v>
      </c>
      <c r="S63" s="500"/>
      <c r="T63" s="359">
        <f>'[16]LAP MINGGUAN'!R63</f>
        <v>0</v>
      </c>
      <c r="U63" s="359">
        <f t="shared" si="6"/>
        <v>0</v>
      </c>
      <c r="V63" s="429">
        <f>'[8]RAB '!H39</f>
        <v>456595</v>
      </c>
      <c r="W63" s="429">
        <f t="shared" si="1"/>
        <v>9536158.875</v>
      </c>
    </row>
    <row r="64" spans="1:23" s="342" customFormat="1" ht="34.5" customHeight="1" x14ac:dyDescent="0.25">
      <c r="A64" s="495"/>
      <c r="B64" s="475"/>
      <c r="C64" s="476"/>
      <c r="D64" s="501"/>
      <c r="E64" s="476"/>
      <c r="F64" s="443"/>
      <c r="G64" s="497" t="str">
        <f>IF(ISBLANK(H64),"",IF(H64="BN",VLOOKUP(B64,'[4]V. BAHAN'!$B$8:$E$1099,3,FALSE),IFERROR(VLOOKUP(H64,'[4]III. DAFTAR AHS'!$B$7:$H$872,5,FALSE),"ls")))</f>
        <v/>
      </c>
      <c r="H64" s="479"/>
      <c r="I64" s="480" t="s">
        <v>243</v>
      </c>
      <c r="J64" s="481"/>
      <c r="K64" s="498"/>
      <c r="L64" s="482"/>
      <c r="M64" s="445"/>
      <c r="N64" s="445"/>
      <c r="O64" s="499"/>
      <c r="P64" s="499"/>
      <c r="Q64" s="483"/>
      <c r="R64" s="445"/>
      <c r="S64" s="500"/>
      <c r="T64" s="359">
        <f>'[16]LAP MINGGUAN'!R64</f>
        <v>0</v>
      </c>
      <c r="U64" s="359">
        <f t="shared" si="6"/>
        <v>0</v>
      </c>
      <c r="V64" s="429">
        <f>'[8]RAB '!H40</f>
        <v>9992753.875</v>
      </c>
      <c r="W64" s="429">
        <f t="shared" si="1"/>
        <v>-9992753.875</v>
      </c>
    </row>
    <row r="65" spans="1:23" s="342" customFormat="1" ht="34.5" customHeight="1" x14ac:dyDescent="0.25">
      <c r="A65" s="495">
        <v>3.2</v>
      </c>
      <c r="B65" s="475" t="s">
        <v>260</v>
      </c>
      <c r="C65" s="476"/>
      <c r="D65" s="501"/>
      <c r="E65" s="476"/>
      <c r="F65" s="443"/>
      <c r="G65" s="497" t="str">
        <f>IF(ISBLANK(H65),"",IF(H65="BN",VLOOKUP(B65,'[4]V. BAHAN'!$B$8:$E$1099,3,FALSE),IFERROR(VLOOKUP(H65,'[4]III. DAFTAR AHS'!$B$7:$H$872,5,FALSE),"ls")))</f>
        <v/>
      </c>
      <c r="H65" s="479"/>
      <c r="I65" s="480" t="s">
        <v>243</v>
      </c>
      <c r="J65" s="481"/>
      <c r="K65" s="498"/>
      <c r="L65" s="482"/>
      <c r="M65" s="445"/>
      <c r="N65" s="445"/>
      <c r="O65" s="499"/>
      <c r="P65" s="499"/>
      <c r="Q65" s="483"/>
      <c r="R65" s="445"/>
      <c r="S65" s="500"/>
      <c r="T65" s="359">
        <f>'[16]LAP MINGGUAN'!R65</f>
        <v>0</v>
      </c>
      <c r="U65" s="359">
        <f t="shared" si="6"/>
        <v>0</v>
      </c>
      <c r="V65" s="429">
        <f>'[8]RAB '!H41</f>
        <v>0</v>
      </c>
      <c r="W65" s="429">
        <f t="shared" si="1"/>
        <v>0</v>
      </c>
    </row>
    <row r="66" spans="1:23" s="342" customFormat="1" ht="34.5" customHeight="1" x14ac:dyDescent="0.25">
      <c r="A66" s="485" t="s">
        <v>25</v>
      </c>
      <c r="B66" s="475" t="s">
        <v>261</v>
      </c>
      <c r="C66" s="476"/>
      <c r="D66" s="501"/>
      <c r="E66" s="476"/>
      <c r="F66" s="443">
        <v>50</v>
      </c>
      <c r="G66" s="497" t="str">
        <f>IF(ISBLANK(H66),"",IF(H66="BN",VLOOKUP(B66,'[4]V. BAHAN'!$B$8:$E$1099,3,FALSE),IFERROR(VLOOKUP(H66,'[4]III. DAFTAR AHS'!$B$7:$H$872,5,FALSE),"ls")))</f>
        <v>bh</v>
      </c>
      <c r="H66" s="479" t="s">
        <v>365</v>
      </c>
      <c r="I66" s="480" t="s">
        <v>366</v>
      </c>
      <c r="J66" s="481">
        <f>VLOOKUP(B66,'[5] RAB LAMA'!$B$9:$E$5553,4,FALSE)</f>
        <v>31014</v>
      </c>
      <c r="K66" s="481">
        <f t="shared" ref="K66:K79" si="12">J66*F66</f>
        <v>1550700</v>
      </c>
      <c r="L66" s="482">
        <f t="shared" ref="L66:L79" si="13">K66/$K$4349*100</f>
        <v>4.0581357821385198E-3</v>
      </c>
      <c r="M66" s="445">
        <f>'[16]LAP MINGGUAN'!Q66</f>
        <v>90</v>
      </c>
      <c r="N66" s="445">
        <f>'[16]LAP MINGGUAN'!R66</f>
        <v>3.6553919694137585E-3</v>
      </c>
      <c r="O66" s="499"/>
      <c r="P66" s="499">
        <f t="shared" ref="P66:P79" si="14">L66*O66/100</f>
        <v>0</v>
      </c>
      <c r="Q66" s="483">
        <f t="shared" si="7"/>
        <v>90</v>
      </c>
      <c r="R66" s="445">
        <f t="shared" si="8"/>
        <v>3.6553919694137585E-3</v>
      </c>
      <c r="S66" s="500"/>
      <c r="T66" s="359">
        <f>'[16]LAP MINGGUAN'!R66</f>
        <v>3.6553919694137585E-3</v>
      </c>
      <c r="U66" s="359">
        <f t="shared" si="6"/>
        <v>0</v>
      </c>
      <c r="V66" s="429">
        <f>'[8]RAB '!H42</f>
        <v>0</v>
      </c>
      <c r="W66" s="429">
        <f t="shared" si="1"/>
        <v>1550700</v>
      </c>
    </row>
    <row r="67" spans="1:23" s="342" customFormat="1" ht="34.5" customHeight="1" x14ac:dyDescent="0.25">
      <c r="A67" s="485" t="s">
        <v>25</v>
      </c>
      <c r="B67" s="475" t="s">
        <v>262</v>
      </c>
      <c r="C67" s="476"/>
      <c r="D67" s="501"/>
      <c r="E67" s="476"/>
      <c r="F67" s="443">
        <v>50</v>
      </c>
      <c r="G67" s="497" t="str">
        <f>IF(ISBLANK(H67),"",IF(H67="BN",VLOOKUP(B67,'[4]V. BAHAN'!$B$8:$E$1099,3,FALSE),IFERROR(VLOOKUP(H67,'[4]III. DAFTAR AHS'!$B$7:$H$872,5,FALSE),"ls")))</f>
        <v>bh</v>
      </c>
      <c r="H67" s="479" t="s">
        <v>365</v>
      </c>
      <c r="I67" s="480" t="s">
        <v>366</v>
      </c>
      <c r="J67" s="481">
        <f>VLOOKUP(B67,'[5] RAB LAMA'!$B$9:$E$5553,4,FALSE)</f>
        <v>8615</v>
      </c>
      <c r="K67" s="481">
        <f t="shared" si="12"/>
        <v>430750</v>
      </c>
      <c r="L67" s="482">
        <f t="shared" si="13"/>
        <v>1.127259939482922E-3</v>
      </c>
      <c r="M67" s="445">
        <f>'[16]LAP MINGGUAN'!Q67</f>
        <v>90</v>
      </c>
      <c r="N67" s="445">
        <f>'[16]LAP MINGGUAN'!R67</f>
        <v>1.0153866581704882E-3</v>
      </c>
      <c r="O67" s="499"/>
      <c r="P67" s="499">
        <f t="shared" si="14"/>
        <v>0</v>
      </c>
      <c r="Q67" s="483">
        <f t="shared" si="7"/>
        <v>90</v>
      </c>
      <c r="R67" s="445">
        <f t="shared" si="8"/>
        <v>1.0153866581704882E-3</v>
      </c>
      <c r="S67" s="500"/>
      <c r="T67" s="359">
        <f>'[16]LAP MINGGUAN'!R67</f>
        <v>1.0153866581704882E-3</v>
      </c>
      <c r="U67" s="359">
        <f t="shared" si="6"/>
        <v>0</v>
      </c>
      <c r="V67" s="429">
        <f>'[8]RAB '!H43</f>
        <v>1550700</v>
      </c>
      <c r="W67" s="429">
        <f t="shared" si="1"/>
        <v>-1119950</v>
      </c>
    </row>
    <row r="68" spans="1:23" s="342" customFormat="1" ht="34.5" customHeight="1" x14ac:dyDescent="0.25">
      <c r="A68" s="485" t="s">
        <v>25</v>
      </c>
      <c r="B68" s="475" t="s">
        <v>263</v>
      </c>
      <c r="C68" s="476"/>
      <c r="D68" s="501"/>
      <c r="E68" s="476"/>
      <c r="F68" s="443">
        <v>50</v>
      </c>
      <c r="G68" s="497" t="str">
        <f>IF(ISBLANK(H68),"",IF(H68="BN",VLOOKUP(B68,'[4]V. BAHAN'!$B$8:$E$1099,3,FALSE),IFERROR(VLOOKUP(H68,'[4]III. DAFTAR AHS'!$B$7:$H$872,5,FALSE),"ls")))</f>
        <v>bh</v>
      </c>
      <c r="H68" s="479" t="s">
        <v>365</v>
      </c>
      <c r="I68" s="480" t="s">
        <v>366</v>
      </c>
      <c r="J68" s="481">
        <f>VLOOKUP(B68,'[5] RAB LAMA'!$B$9:$E$5553,4,FALSE)</f>
        <v>62028</v>
      </c>
      <c r="K68" s="481">
        <f t="shared" si="12"/>
        <v>3101400</v>
      </c>
      <c r="L68" s="482">
        <f t="shared" si="13"/>
        <v>8.1162715642770396E-3</v>
      </c>
      <c r="M68" s="445">
        <f>'[16]LAP MINGGUAN'!Q68</f>
        <v>90</v>
      </c>
      <c r="N68" s="445">
        <f>'[16]LAP MINGGUAN'!R68</f>
        <v>7.3107839388275161E-3</v>
      </c>
      <c r="O68" s="499"/>
      <c r="P68" s="499">
        <f t="shared" si="14"/>
        <v>0</v>
      </c>
      <c r="Q68" s="483">
        <f t="shared" si="7"/>
        <v>90</v>
      </c>
      <c r="R68" s="445">
        <f t="shared" si="8"/>
        <v>7.3107839388275161E-3</v>
      </c>
      <c r="S68" s="500"/>
      <c r="T68" s="359">
        <f>'[16]LAP MINGGUAN'!R68</f>
        <v>7.3107839388275161E-3</v>
      </c>
      <c r="U68" s="359">
        <f t="shared" si="6"/>
        <v>0</v>
      </c>
      <c r="V68" s="429">
        <f>'[8]RAB '!H44</f>
        <v>430750</v>
      </c>
      <c r="W68" s="429">
        <f t="shared" si="1"/>
        <v>2670650</v>
      </c>
    </row>
    <row r="69" spans="1:23" s="342" customFormat="1" ht="34.5" customHeight="1" x14ac:dyDescent="0.25">
      <c r="A69" s="485" t="s">
        <v>25</v>
      </c>
      <c r="B69" s="475" t="s">
        <v>264</v>
      </c>
      <c r="C69" s="476"/>
      <c r="D69" s="501"/>
      <c r="E69" s="476"/>
      <c r="F69" s="443">
        <v>50</v>
      </c>
      <c r="G69" s="497" t="str">
        <f>IF(ISBLANK(H69),"",IF(H69="BN",VLOOKUP(B69,'[4]V. BAHAN'!$B$8:$E$1099,3,FALSE),IFERROR(VLOOKUP(H69,'[4]III. DAFTAR AHS'!$B$7:$H$872,5,FALSE),"ls")))</f>
        <v>psg</v>
      </c>
      <c r="H69" s="479" t="s">
        <v>365</v>
      </c>
      <c r="I69" s="480" t="s">
        <v>366</v>
      </c>
      <c r="J69" s="481">
        <f>VLOOKUP(B69,'[5] RAB LAMA'!$B$9:$E$5553,4,FALSE)</f>
        <v>86150</v>
      </c>
      <c r="K69" s="481">
        <f t="shared" si="12"/>
        <v>4307500</v>
      </c>
      <c r="L69" s="482">
        <f t="shared" si="13"/>
        <v>1.1272599394829223E-2</v>
      </c>
      <c r="M69" s="445">
        <f>'[16]LAP MINGGUAN'!Q69</f>
        <v>90</v>
      </c>
      <c r="N69" s="445">
        <f>'[16]LAP MINGGUAN'!R69</f>
        <v>1.0153866581704885E-2</v>
      </c>
      <c r="O69" s="499"/>
      <c r="P69" s="499">
        <f t="shared" si="14"/>
        <v>0</v>
      </c>
      <c r="Q69" s="483">
        <f t="shared" si="7"/>
        <v>90</v>
      </c>
      <c r="R69" s="445">
        <f t="shared" si="8"/>
        <v>1.0153866581704885E-2</v>
      </c>
      <c r="S69" s="500"/>
      <c r="T69" s="359">
        <f>'[16]LAP MINGGUAN'!R69</f>
        <v>1.0153866581704885E-2</v>
      </c>
      <c r="U69" s="359">
        <f t="shared" si="6"/>
        <v>0</v>
      </c>
      <c r="V69" s="429">
        <f>'[8]RAB '!H45</f>
        <v>3101400</v>
      </c>
      <c r="W69" s="429">
        <f t="shared" si="1"/>
        <v>1206100</v>
      </c>
    </row>
    <row r="70" spans="1:23" s="342" customFormat="1" ht="34.5" customHeight="1" x14ac:dyDescent="0.25">
      <c r="A70" s="485" t="s">
        <v>25</v>
      </c>
      <c r="B70" s="475" t="s">
        <v>266</v>
      </c>
      <c r="C70" s="476"/>
      <c r="D70" s="501"/>
      <c r="E70" s="476"/>
      <c r="F70" s="443">
        <v>50</v>
      </c>
      <c r="G70" s="497" t="str">
        <f>IF(ISBLANK(H70),"",IF(H70="BN",VLOOKUP(B70,'[4]V. BAHAN'!$B$8:$E$1099,3,FALSE),IFERROR(VLOOKUP(H70,'[4]III. DAFTAR AHS'!$B$7:$H$872,5,FALSE),"ls")))</f>
        <v>bh</v>
      </c>
      <c r="H70" s="479" t="s">
        <v>365</v>
      </c>
      <c r="I70" s="480" t="s">
        <v>366</v>
      </c>
      <c r="J70" s="481">
        <f>VLOOKUP(B70,'[5] RAB LAMA'!$B$9:$E$5553,4,FALSE)</f>
        <v>258450</v>
      </c>
      <c r="K70" s="481">
        <f t="shared" si="12"/>
        <v>12922500</v>
      </c>
      <c r="L70" s="482">
        <f t="shared" si="13"/>
        <v>3.3817798184487664E-2</v>
      </c>
      <c r="M70" s="445">
        <f>'[16]LAP MINGGUAN'!Q70</f>
        <v>90</v>
      </c>
      <c r="N70" s="445">
        <f>'[16]LAP MINGGUAN'!R70</f>
        <v>3.0461599745114656E-2</v>
      </c>
      <c r="O70" s="499"/>
      <c r="P70" s="499">
        <f t="shared" si="14"/>
        <v>0</v>
      </c>
      <c r="Q70" s="483">
        <f t="shared" si="7"/>
        <v>90</v>
      </c>
      <c r="R70" s="445">
        <f t="shared" si="8"/>
        <v>3.0461599745114656E-2</v>
      </c>
      <c r="S70" s="500"/>
      <c r="T70" s="359">
        <f>'[16]LAP MINGGUAN'!R70</f>
        <v>3.0461599745114656E-2</v>
      </c>
      <c r="U70" s="359">
        <f t="shared" si="6"/>
        <v>0</v>
      </c>
      <c r="V70" s="429">
        <f>'[8]RAB '!H46</f>
        <v>4307500</v>
      </c>
      <c r="W70" s="429">
        <f t="shared" si="1"/>
        <v>8615000</v>
      </c>
    </row>
    <row r="71" spans="1:23" s="342" customFormat="1" ht="34.5" customHeight="1" x14ac:dyDescent="0.25">
      <c r="A71" s="485" t="s">
        <v>25</v>
      </c>
      <c r="B71" s="475" t="s">
        <v>267</v>
      </c>
      <c r="C71" s="476"/>
      <c r="D71" s="501"/>
      <c r="E71" s="476"/>
      <c r="F71" s="443">
        <v>50</v>
      </c>
      <c r="G71" s="497" t="str">
        <f>IF(ISBLANK(H71),"",IF(H71="BN",VLOOKUP(B71,'[4]V. BAHAN'!$B$8:$E$1099,3,FALSE),IFERROR(VLOOKUP(H71,'[4]III. DAFTAR AHS'!$B$7:$H$872,5,FALSE),"ls")))</f>
        <v>psg</v>
      </c>
      <c r="H71" s="479" t="s">
        <v>365</v>
      </c>
      <c r="I71" s="480" t="s">
        <v>366</v>
      </c>
      <c r="J71" s="481">
        <f>VLOOKUP(B71,'[5] RAB LAMA'!$B$9:$E$5553,4,FALSE)</f>
        <v>2153.75</v>
      </c>
      <c r="K71" s="481">
        <f t="shared" si="12"/>
        <v>107687.5</v>
      </c>
      <c r="L71" s="482">
        <f t="shared" si="13"/>
        <v>2.8181498487073051E-4</v>
      </c>
      <c r="M71" s="445">
        <f>'[16]LAP MINGGUAN'!Q71</f>
        <v>90</v>
      </c>
      <c r="N71" s="445">
        <f>'[16]LAP MINGGUAN'!R71</f>
        <v>2.5384666454262211E-4</v>
      </c>
      <c r="O71" s="499"/>
      <c r="P71" s="499">
        <f t="shared" si="14"/>
        <v>0</v>
      </c>
      <c r="Q71" s="483">
        <f t="shared" si="7"/>
        <v>90</v>
      </c>
      <c r="R71" s="445">
        <f t="shared" si="8"/>
        <v>2.5384666454262211E-4</v>
      </c>
      <c r="S71" s="500"/>
      <c r="T71" s="359">
        <f>'[16]LAP MINGGUAN'!R71</f>
        <v>2.5384666454262211E-4</v>
      </c>
      <c r="U71" s="359">
        <f t="shared" si="6"/>
        <v>0</v>
      </c>
      <c r="V71" s="429">
        <f>'[8]RAB '!H47</f>
        <v>12922500</v>
      </c>
      <c r="W71" s="429">
        <f t="shared" si="1"/>
        <v>-12814812.5</v>
      </c>
    </row>
    <row r="72" spans="1:23" s="342" customFormat="1" ht="34.5" customHeight="1" x14ac:dyDescent="0.25">
      <c r="A72" s="485" t="s">
        <v>25</v>
      </c>
      <c r="B72" s="475" t="s">
        <v>268</v>
      </c>
      <c r="C72" s="476"/>
      <c r="D72" s="501"/>
      <c r="E72" s="476"/>
      <c r="F72" s="443">
        <v>17</v>
      </c>
      <c r="G72" s="497" t="str">
        <f>IF(ISBLANK(H72),"",IF(H72="BN",VLOOKUP(B72,'[4]V. BAHAN'!$B$8:$E$1099,3,FALSE),IFERROR(VLOOKUP(H72,'[4]III. DAFTAR AHS'!$B$7:$H$872,5,FALSE),"ls")))</f>
        <v>psg</v>
      </c>
      <c r="H72" s="479" t="s">
        <v>365</v>
      </c>
      <c r="I72" s="480" t="s">
        <v>366</v>
      </c>
      <c r="J72" s="481">
        <f>VLOOKUP(B72,'[5] RAB LAMA'!$B$9:$E$5553,4,FALSE)</f>
        <v>19383.75</v>
      </c>
      <c r="K72" s="481">
        <f t="shared" si="12"/>
        <v>329523.75</v>
      </c>
      <c r="L72" s="482">
        <f t="shared" si="13"/>
        <v>8.6235385370443543E-4</v>
      </c>
      <c r="M72" s="445">
        <f>'[16]LAP MINGGUAN'!Q72</f>
        <v>90</v>
      </c>
      <c r="N72" s="445">
        <f>'[16]LAP MINGGUAN'!R72</f>
        <v>7.7677079350042366E-4</v>
      </c>
      <c r="O72" s="499"/>
      <c r="P72" s="499">
        <f t="shared" si="14"/>
        <v>0</v>
      </c>
      <c r="Q72" s="483">
        <f t="shared" si="7"/>
        <v>90</v>
      </c>
      <c r="R72" s="445">
        <f t="shared" si="8"/>
        <v>7.7677079350042366E-4</v>
      </c>
      <c r="S72" s="500"/>
      <c r="T72" s="359">
        <f>'[16]LAP MINGGUAN'!R72</f>
        <v>7.7677079350042366E-4</v>
      </c>
      <c r="U72" s="359">
        <f t="shared" si="6"/>
        <v>0</v>
      </c>
      <c r="V72" s="429">
        <f>'[8]RAB '!H48</f>
        <v>107687.5</v>
      </c>
      <c r="W72" s="429">
        <f t="shared" si="1"/>
        <v>221836.25</v>
      </c>
    </row>
    <row r="73" spans="1:23" s="342" customFormat="1" ht="34.5" customHeight="1" x14ac:dyDescent="0.25">
      <c r="A73" s="485" t="s">
        <v>25</v>
      </c>
      <c r="B73" s="475" t="s">
        <v>269</v>
      </c>
      <c r="C73" s="476"/>
      <c r="D73" s="501"/>
      <c r="E73" s="476"/>
      <c r="F73" s="443">
        <v>17</v>
      </c>
      <c r="G73" s="497" t="str">
        <f>IF(ISBLANK(H73),"",IF(H73="BN",VLOOKUP(B73,'[4]V. BAHAN'!$B$8:$E$1099,3,FALSE),IFERROR(VLOOKUP(H73,'[4]III. DAFTAR AHS'!$B$7:$H$872,5,FALSE),"ls")))</f>
        <v>psg</v>
      </c>
      <c r="H73" s="479" t="s">
        <v>365</v>
      </c>
      <c r="I73" s="480" t="s">
        <v>366</v>
      </c>
      <c r="J73" s="481">
        <f>VLOOKUP(B73,'[5] RAB LAMA'!$B$9:$E$5553,4,FALSE)</f>
        <v>86150</v>
      </c>
      <c r="K73" s="481">
        <f t="shared" si="12"/>
        <v>1464550</v>
      </c>
      <c r="L73" s="482">
        <f t="shared" si="13"/>
        <v>3.8326837942419356E-3</v>
      </c>
      <c r="M73" s="445">
        <f>'[16]LAP MINGGUAN'!Q73</f>
        <v>90</v>
      </c>
      <c r="N73" s="445">
        <f>'[16]LAP MINGGUAN'!R73</f>
        <v>3.4523146377796608E-3</v>
      </c>
      <c r="O73" s="499"/>
      <c r="P73" s="499">
        <f t="shared" si="14"/>
        <v>0</v>
      </c>
      <c r="Q73" s="483">
        <f t="shared" si="7"/>
        <v>90</v>
      </c>
      <c r="R73" s="445">
        <f t="shared" si="8"/>
        <v>3.4523146377796608E-3</v>
      </c>
      <c r="S73" s="500"/>
      <c r="T73" s="359">
        <f>'[16]LAP MINGGUAN'!R73</f>
        <v>3.4523146377796608E-3</v>
      </c>
      <c r="U73" s="359">
        <f t="shared" si="6"/>
        <v>0</v>
      </c>
      <c r="V73" s="429">
        <f>'[8]RAB '!H49</f>
        <v>329523.75</v>
      </c>
      <c r="W73" s="429">
        <f t="shared" si="1"/>
        <v>1135026.25</v>
      </c>
    </row>
    <row r="74" spans="1:23" s="342" customFormat="1" ht="34.5" customHeight="1" x14ac:dyDescent="0.25">
      <c r="A74" s="485" t="s">
        <v>25</v>
      </c>
      <c r="B74" s="475" t="s">
        <v>270</v>
      </c>
      <c r="C74" s="476"/>
      <c r="D74" s="501"/>
      <c r="E74" s="476"/>
      <c r="F74" s="443">
        <v>50</v>
      </c>
      <c r="G74" s="497" t="str">
        <f>IF(ISBLANK(H74),"",IF(H74="BN",VLOOKUP(B74,'[4]V. BAHAN'!$B$8:$E$1099,3,FALSE),IFERROR(VLOOKUP(H74,'[4]III. DAFTAR AHS'!$B$7:$H$872,5,FALSE),"ls")))</f>
        <v>psg</v>
      </c>
      <c r="H74" s="479" t="s">
        <v>365</v>
      </c>
      <c r="I74" s="480" t="s">
        <v>366</v>
      </c>
      <c r="J74" s="481">
        <f>VLOOKUP(B74,'[5] RAB LAMA'!$B$9:$E$5553,4,FALSE)</f>
        <v>86150</v>
      </c>
      <c r="K74" s="481">
        <f t="shared" si="12"/>
        <v>4307500</v>
      </c>
      <c r="L74" s="482">
        <f t="shared" si="13"/>
        <v>1.1272599394829223E-2</v>
      </c>
      <c r="M74" s="445">
        <f>'[16]LAP MINGGUAN'!Q74</f>
        <v>90</v>
      </c>
      <c r="N74" s="445">
        <f>'[16]LAP MINGGUAN'!R74</f>
        <v>1.0153866581704885E-2</v>
      </c>
      <c r="O74" s="499"/>
      <c r="P74" s="499">
        <f t="shared" si="14"/>
        <v>0</v>
      </c>
      <c r="Q74" s="483">
        <f t="shared" si="7"/>
        <v>90</v>
      </c>
      <c r="R74" s="445">
        <f t="shared" si="8"/>
        <v>1.0153866581704885E-2</v>
      </c>
      <c r="S74" s="500"/>
      <c r="T74" s="359">
        <f>'[16]LAP MINGGUAN'!R74</f>
        <v>1.0153866581704885E-2</v>
      </c>
      <c r="U74" s="359">
        <f t="shared" si="6"/>
        <v>0</v>
      </c>
      <c r="V74" s="429">
        <f>'[8]RAB '!H50</f>
        <v>1464550</v>
      </c>
      <c r="W74" s="429">
        <f t="shared" si="1"/>
        <v>2842950</v>
      </c>
    </row>
    <row r="75" spans="1:23" s="342" customFormat="1" ht="34.5" customHeight="1" x14ac:dyDescent="0.25">
      <c r="A75" s="485" t="s">
        <v>25</v>
      </c>
      <c r="B75" s="475" t="s">
        <v>271</v>
      </c>
      <c r="C75" s="476"/>
      <c r="D75" s="501"/>
      <c r="E75" s="476"/>
      <c r="F75" s="443">
        <v>17</v>
      </c>
      <c r="G75" s="497" t="str">
        <f>IF(ISBLANK(H75),"",IF(H75="BN",VLOOKUP(B75,'[4]V. BAHAN'!$B$8:$E$1099,3,FALSE),IFERROR(VLOOKUP(H75,'[4]III. DAFTAR AHS'!$B$7:$H$872,5,FALSE),"ls")))</f>
        <v>psg</v>
      </c>
      <c r="H75" s="479" t="s">
        <v>365</v>
      </c>
      <c r="I75" s="480" t="s">
        <v>366</v>
      </c>
      <c r="J75" s="481">
        <f>VLOOKUP(B75,'[5] RAB LAMA'!$B$9:$E$5553,4,FALSE)</f>
        <v>314447.5</v>
      </c>
      <c r="K75" s="481">
        <f t="shared" si="12"/>
        <v>5345607.5</v>
      </c>
      <c r="L75" s="482">
        <f t="shared" si="13"/>
        <v>1.3989295848983063E-2</v>
      </c>
      <c r="M75" s="445">
        <f>'[16]LAP MINGGUAN'!Q75</f>
        <v>90</v>
      </c>
      <c r="N75" s="445">
        <f>'[16]LAP MINGGUAN'!R75</f>
        <v>1.2600948427895761E-2</v>
      </c>
      <c r="O75" s="499"/>
      <c r="P75" s="499">
        <f t="shared" si="14"/>
        <v>0</v>
      </c>
      <c r="Q75" s="483">
        <f t="shared" si="7"/>
        <v>90</v>
      </c>
      <c r="R75" s="445">
        <f t="shared" si="8"/>
        <v>1.2600948427895761E-2</v>
      </c>
      <c r="S75" s="500"/>
      <c r="T75" s="359">
        <f>'[16]LAP MINGGUAN'!R75</f>
        <v>1.2600948427895761E-2</v>
      </c>
      <c r="U75" s="359">
        <f t="shared" si="6"/>
        <v>0</v>
      </c>
      <c r="V75" s="429">
        <f>'[8]RAB '!H51</f>
        <v>4307500</v>
      </c>
      <c r="W75" s="429">
        <f t="shared" si="1"/>
        <v>1038107.5</v>
      </c>
    </row>
    <row r="76" spans="1:23" s="342" customFormat="1" ht="34.5" customHeight="1" x14ac:dyDescent="0.25">
      <c r="A76" s="485" t="s">
        <v>25</v>
      </c>
      <c r="B76" s="475" t="s">
        <v>272</v>
      </c>
      <c r="C76" s="476"/>
      <c r="D76" s="501"/>
      <c r="E76" s="476"/>
      <c r="F76" s="443">
        <v>17</v>
      </c>
      <c r="G76" s="497" t="str">
        <f>IF(ISBLANK(H76),"",IF(H76="BN",VLOOKUP(B76,'[4]V. BAHAN'!$B$8:$E$1099,3,FALSE),IFERROR(VLOOKUP(H76,'[4]III. DAFTAR AHS'!$B$7:$H$872,5,FALSE),"ls")))</f>
        <v>bh</v>
      </c>
      <c r="H76" s="479" t="s">
        <v>365</v>
      </c>
      <c r="I76" s="480" t="s">
        <v>366</v>
      </c>
      <c r="J76" s="481">
        <f>VLOOKUP(B76,'[5] RAB LAMA'!$B$9:$E$5553,4,FALSE)</f>
        <v>196422</v>
      </c>
      <c r="K76" s="481">
        <f t="shared" si="12"/>
        <v>3339174</v>
      </c>
      <c r="L76" s="482">
        <f t="shared" si="13"/>
        <v>8.7385190508716126E-3</v>
      </c>
      <c r="M76" s="445">
        <f>'[16]LAP MINGGUAN'!Q76</f>
        <v>90</v>
      </c>
      <c r="N76" s="445">
        <f>'[16]LAP MINGGUAN'!R76</f>
        <v>7.8712773741376266E-3</v>
      </c>
      <c r="O76" s="499"/>
      <c r="P76" s="499">
        <f t="shared" si="14"/>
        <v>0</v>
      </c>
      <c r="Q76" s="483">
        <f t="shared" si="7"/>
        <v>90</v>
      </c>
      <c r="R76" s="445">
        <f t="shared" si="8"/>
        <v>7.8712773741376266E-3</v>
      </c>
      <c r="S76" s="500"/>
      <c r="T76" s="359">
        <f>'[16]LAP MINGGUAN'!R76</f>
        <v>7.8712773741376266E-3</v>
      </c>
      <c r="U76" s="359">
        <f t="shared" si="6"/>
        <v>0</v>
      </c>
      <c r="V76" s="429">
        <f>'[8]RAB '!H52</f>
        <v>5345607.5</v>
      </c>
      <c r="W76" s="429">
        <f t="shared" si="1"/>
        <v>-2006433.5</v>
      </c>
    </row>
    <row r="77" spans="1:23" s="342" customFormat="1" ht="34.5" customHeight="1" x14ac:dyDescent="0.25">
      <c r="A77" s="485" t="s">
        <v>25</v>
      </c>
      <c r="B77" s="475" t="s">
        <v>273</v>
      </c>
      <c r="C77" s="476"/>
      <c r="D77" s="501"/>
      <c r="E77" s="476"/>
      <c r="F77" s="443">
        <v>17</v>
      </c>
      <c r="G77" s="497" t="str">
        <f>IF(ISBLANK(H77),"",IF(H77="BN",VLOOKUP(B77,'[4]V. BAHAN'!$B$8:$E$1099,3,FALSE),IFERROR(VLOOKUP(H77,'[4]III. DAFTAR AHS'!$B$7:$H$872,5,FALSE),"ls")))</f>
        <v>bh</v>
      </c>
      <c r="H77" s="479" t="s">
        <v>365</v>
      </c>
      <c r="I77" s="480" t="s">
        <v>366</v>
      </c>
      <c r="J77" s="481">
        <f>VLOOKUP(B77,'[5] RAB LAMA'!$B$9:$E$5553,4,FALSE)</f>
        <v>292910</v>
      </c>
      <c r="K77" s="481">
        <f t="shared" si="12"/>
        <v>4979470</v>
      </c>
      <c r="L77" s="482">
        <f t="shared" si="13"/>
        <v>1.303112490042258E-2</v>
      </c>
      <c r="M77" s="445">
        <f>'[16]LAP MINGGUAN'!Q77</f>
        <v>90</v>
      </c>
      <c r="N77" s="445">
        <f>'[16]LAP MINGGUAN'!R77</f>
        <v>1.1737869768450848E-2</v>
      </c>
      <c r="O77" s="499"/>
      <c r="P77" s="499">
        <f t="shared" si="14"/>
        <v>0</v>
      </c>
      <c r="Q77" s="483">
        <f t="shared" si="7"/>
        <v>90</v>
      </c>
      <c r="R77" s="445">
        <f t="shared" si="8"/>
        <v>1.1737869768450848E-2</v>
      </c>
      <c r="S77" s="500"/>
      <c r="T77" s="359">
        <f>'[16]LAP MINGGUAN'!R77</f>
        <v>1.1737869768450848E-2</v>
      </c>
      <c r="U77" s="359">
        <f t="shared" si="6"/>
        <v>0</v>
      </c>
      <c r="V77" s="429">
        <f>'[8]RAB '!H53</f>
        <v>3339174</v>
      </c>
      <c r="W77" s="429">
        <f t="shared" si="1"/>
        <v>1640296</v>
      </c>
    </row>
    <row r="78" spans="1:23" s="342" customFormat="1" ht="34.5" customHeight="1" x14ac:dyDescent="0.25">
      <c r="A78" s="485" t="s">
        <v>25</v>
      </c>
      <c r="B78" s="475" t="s">
        <v>274</v>
      </c>
      <c r="C78" s="476"/>
      <c r="D78" s="501"/>
      <c r="E78" s="476"/>
      <c r="F78" s="443">
        <v>55</v>
      </c>
      <c r="G78" s="497" t="str">
        <f>IF(ISBLANK(H78),"",IF(H78="BN",VLOOKUP(B78,'[4]V. BAHAN'!$B$8:$E$1099,3,FALSE),IFERROR(VLOOKUP(H78,'[4]III. DAFTAR AHS'!$B$7:$H$872,5,FALSE),"ls")))</f>
        <v>bh</v>
      </c>
      <c r="H78" s="479" t="s">
        <v>365</v>
      </c>
      <c r="I78" s="480" t="s">
        <v>366</v>
      </c>
      <c r="J78" s="481">
        <f>VLOOKUP(B78,'[5] RAB LAMA'!$B$9:$E$5553,4,FALSE)</f>
        <v>21537.5</v>
      </c>
      <c r="K78" s="481">
        <f t="shared" si="12"/>
        <v>1184562.5</v>
      </c>
      <c r="L78" s="482">
        <f t="shared" si="13"/>
        <v>3.0999648335780358E-3</v>
      </c>
      <c r="M78" s="445">
        <f>'[16]LAP MINGGUAN'!Q78</f>
        <v>90.7</v>
      </c>
      <c r="N78" s="445">
        <f>'[16]LAP MINGGUAN'!R78</f>
        <v>2.8140313023797122E-3</v>
      </c>
      <c r="O78" s="499"/>
      <c r="P78" s="499">
        <f t="shared" si="14"/>
        <v>0</v>
      </c>
      <c r="Q78" s="483">
        <f t="shared" si="7"/>
        <v>90.7</v>
      </c>
      <c r="R78" s="445">
        <f t="shared" si="8"/>
        <v>2.8140313023797122E-3</v>
      </c>
      <c r="S78" s="500"/>
      <c r="T78" s="359">
        <f>'[16]LAP MINGGUAN'!R78</f>
        <v>2.8140313023797122E-3</v>
      </c>
      <c r="U78" s="359">
        <f t="shared" si="6"/>
        <v>0</v>
      </c>
      <c r="V78" s="429">
        <f>'[8]RAB '!H54</f>
        <v>4979470</v>
      </c>
      <c r="W78" s="429">
        <f t="shared" si="1"/>
        <v>-3794907.5</v>
      </c>
    </row>
    <row r="79" spans="1:23" s="342" customFormat="1" ht="34.5" customHeight="1" x14ac:dyDescent="0.25">
      <c r="A79" s="485" t="s">
        <v>25</v>
      </c>
      <c r="B79" s="475" t="s">
        <v>275</v>
      </c>
      <c r="C79" s="476"/>
      <c r="D79" s="501"/>
      <c r="E79" s="476"/>
      <c r="F79" s="443">
        <v>17</v>
      </c>
      <c r="G79" s="497" t="str">
        <f>IF(ISBLANK(H79),"",IF(H79="BN",VLOOKUP(B79,'[4]V. BAHAN'!$B$8:$E$1099,3,FALSE),IFERROR(VLOOKUP(H79,'[4]III. DAFTAR AHS'!$B$7:$H$872,5,FALSE),"ls")))</f>
        <v>bh</v>
      </c>
      <c r="H79" s="479" t="s">
        <v>365</v>
      </c>
      <c r="I79" s="480" t="s">
        <v>366</v>
      </c>
      <c r="J79" s="481">
        <f>VLOOKUP(B79,'[5] RAB LAMA'!$B$9:$E$5553,4,FALSE)</f>
        <v>65474</v>
      </c>
      <c r="K79" s="481">
        <f t="shared" si="12"/>
        <v>1113058</v>
      </c>
      <c r="L79" s="482">
        <f t="shared" si="13"/>
        <v>2.9128396836238706E-3</v>
      </c>
      <c r="M79" s="445">
        <f>'[16]LAP MINGGUAN'!Q79</f>
        <v>90</v>
      </c>
      <c r="N79" s="445">
        <f>'[16]LAP MINGGUAN'!R79</f>
        <v>2.6237591247125418E-3</v>
      </c>
      <c r="O79" s="499"/>
      <c r="P79" s="499">
        <f t="shared" si="14"/>
        <v>0</v>
      </c>
      <c r="Q79" s="483">
        <f t="shared" si="7"/>
        <v>90</v>
      </c>
      <c r="R79" s="445">
        <f t="shared" si="8"/>
        <v>2.6237591247125418E-3</v>
      </c>
      <c r="S79" s="500"/>
      <c r="T79" s="359">
        <f>'[16]LAP MINGGUAN'!R79</f>
        <v>2.6237591247125418E-3</v>
      </c>
      <c r="U79" s="359">
        <f t="shared" si="6"/>
        <v>0</v>
      </c>
      <c r="V79" s="429">
        <f>'[8]RAB '!H55</f>
        <v>1184562.5</v>
      </c>
      <c r="W79" s="429">
        <f t="shared" si="1"/>
        <v>-71504.5</v>
      </c>
    </row>
    <row r="80" spans="1:23" s="342" customFormat="1" ht="34.5" customHeight="1" x14ac:dyDescent="0.25">
      <c r="A80" s="495"/>
      <c r="B80" s="475"/>
      <c r="C80" s="476"/>
      <c r="D80" s="501"/>
      <c r="E80" s="476"/>
      <c r="F80" s="443"/>
      <c r="G80" s="497" t="str">
        <f>IF(ISBLANK(H80),"",IF(H80="BN",VLOOKUP(B80,'[4]V. BAHAN'!$B$8:$E$1099,3,FALSE),IFERROR(VLOOKUP(H80,'[4]III. DAFTAR AHS'!$B$7:$H$872,5,FALSE),"ls")))</f>
        <v/>
      </c>
      <c r="H80" s="479"/>
      <c r="I80" s="480" t="s">
        <v>243</v>
      </c>
      <c r="J80" s="481"/>
      <c r="K80" s="498"/>
      <c r="L80" s="482"/>
      <c r="M80" s="445"/>
      <c r="N80" s="445"/>
      <c r="O80" s="499"/>
      <c r="P80" s="499"/>
      <c r="Q80" s="483"/>
      <c r="R80" s="445"/>
      <c r="S80" s="500"/>
      <c r="T80" s="359">
        <f>'[16]LAP MINGGUAN'!R80</f>
        <v>0</v>
      </c>
      <c r="U80" s="359">
        <f t="shared" si="6"/>
        <v>0</v>
      </c>
      <c r="V80" s="429">
        <f>'[8]RAB '!H56</f>
        <v>1113058</v>
      </c>
      <c r="W80" s="429">
        <f t="shared" si="1"/>
        <v>-1113058</v>
      </c>
    </row>
    <row r="81" spans="1:23" s="342" customFormat="1" ht="34.5" customHeight="1" x14ac:dyDescent="0.25">
      <c r="A81" s="474">
        <v>4</v>
      </c>
      <c r="B81" s="475" t="s">
        <v>367</v>
      </c>
      <c r="C81" s="476"/>
      <c r="D81" s="501"/>
      <c r="E81" s="476"/>
      <c r="F81" s="443"/>
      <c r="G81" s="497" t="str">
        <f>IF(ISBLANK(H81),"",IF(H81="BN",VLOOKUP(B81,'[4]V. BAHAN'!$B$8:$E$1099,3,FALSE),IFERROR(VLOOKUP(H81,'[4]III. DAFTAR AHS'!$B$7:$H$872,5,FALSE),"ls")))</f>
        <v/>
      </c>
      <c r="H81" s="479"/>
      <c r="I81" s="480" t="s">
        <v>243</v>
      </c>
      <c r="J81" s="481"/>
      <c r="K81" s="498"/>
      <c r="L81" s="482"/>
      <c r="M81" s="445"/>
      <c r="N81" s="445"/>
      <c r="O81" s="499"/>
      <c r="P81" s="499"/>
      <c r="Q81" s="483"/>
      <c r="R81" s="445"/>
      <c r="S81" s="500"/>
      <c r="T81" s="359">
        <f>'[16]LAP MINGGUAN'!R81</f>
        <v>0</v>
      </c>
      <c r="U81" s="359">
        <f t="shared" si="6"/>
        <v>0</v>
      </c>
      <c r="V81" s="429">
        <f>'[8]RAB '!H57</f>
        <v>0</v>
      </c>
      <c r="W81" s="429">
        <f t="shared" si="1"/>
        <v>0</v>
      </c>
    </row>
    <row r="82" spans="1:23" s="342" customFormat="1" ht="34.5" customHeight="1" x14ac:dyDescent="0.25">
      <c r="A82" s="485" t="s">
        <v>25</v>
      </c>
      <c r="B82" s="475" t="s">
        <v>368</v>
      </c>
      <c r="C82" s="476"/>
      <c r="D82" s="501"/>
      <c r="E82" s="476"/>
      <c r="F82" s="443">
        <v>1</v>
      </c>
      <c r="G82" s="497" t="str">
        <f>IF(ISBLANK(H82),"",IF(H82="BN",VLOOKUP(B82,'[4]V. BAHAN'!$B$8:$E$1099,3,FALSE),IFERROR(VLOOKUP(H82,'[4]III. DAFTAR AHS'!$B$7:$H$872,5,FALSE),"ls")))</f>
        <v>ls</v>
      </c>
      <c r="H82" s="479" t="s">
        <v>365</v>
      </c>
      <c r="I82" s="480" t="s">
        <v>366</v>
      </c>
      <c r="J82" s="481">
        <f>VLOOKUP(B82,'[5] RAB LAMA'!$B$9:$E$5553,4,FALSE)</f>
        <v>48459375</v>
      </c>
      <c r="K82" s="481">
        <f>J82*F82</f>
        <v>48459375</v>
      </c>
      <c r="L82" s="482">
        <f>K82/$K$4349*100</f>
        <v>0.12681674319182873</v>
      </c>
      <c r="M82" s="445">
        <f>'[16]LAP MINGGUAN'!Q82</f>
        <v>90</v>
      </c>
      <c r="N82" s="445">
        <f>'[16]LAP MINGGUAN'!R82</f>
        <v>0.11423099904417995</v>
      </c>
      <c r="O82" s="499"/>
      <c r="P82" s="499">
        <f>L82*O82/100</f>
        <v>0</v>
      </c>
      <c r="Q82" s="483">
        <f t="shared" si="7"/>
        <v>90</v>
      </c>
      <c r="R82" s="445">
        <f t="shared" si="8"/>
        <v>0.11423099904417995</v>
      </c>
      <c r="S82" s="500"/>
      <c r="T82" s="359">
        <f>'[16]LAP MINGGUAN'!R82</f>
        <v>0.11423099904417995</v>
      </c>
      <c r="U82" s="359">
        <f t="shared" si="6"/>
        <v>0</v>
      </c>
      <c r="V82" s="429">
        <f>'[8]RAB '!H58</f>
        <v>0</v>
      </c>
      <c r="W82" s="429">
        <f t="shared" si="1"/>
        <v>48459375</v>
      </c>
    </row>
    <row r="83" spans="1:23" s="342" customFormat="1" ht="34.5" customHeight="1" x14ac:dyDescent="0.25">
      <c r="A83" s="495"/>
      <c r="B83" s="475"/>
      <c r="C83" s="476"/>
      <c r="D83" s="501"/>
      <c r="E83" s="476"/>
      <c r="F83" s="443"/>
      <c r="G83" s="497" t="str">
        <f>IF(ISBLANK(H83),"",IF(H83="BN",VLOOKUP(B83,'[4]V. BAHAN'!$B$8:$E$1099,3,FALSE),IFERROR(VLOOKUP(H83,'[4]III. DAFTAR AHS'!$B$7:$H$872,5,FALSE),"ls")))</f>
        <v/>
      </c>
      <c r="H83" s="479"/>
      <c r="I83" s="480" t="s">
        <v>243</v>
      </c>
      <c r="J83" s="481"/>
      <c r="K83" s="498"/>
      <c r="L83" s="482"/>
      <c r="M83" s="445"/>
      <c r="N83" s="445"/>
      <c r="O83" s="499"/>
      <c r="P83" s="499"/>
      <c r="Q83" s="483"/>
      <c r="R83" s="445"/>
      <c r="S83" s="500"/>
      <c r="T83" s="359">
        <f>'[16]LAP MINGGUAN'!R83</f>
        <v>0</v>
      </c>
      <c r="U83" s="359">
        <f t="shared" si="6"/>
        <v>0</v>
      </c>
      <c r="V83" s="429">
        <f>'[8]RAB '!H59</f>
        <v>48459375</v>
      </c>
      <c r="W83" s="429">
        <f t="shared" si="1"/>
        <v>-48459375</v>
      </c>
    </row>
    <row r="84" spans="1:23" s="342" customFormat="1" ht="34.5" customHeight="1" x14ac:dyDescent="0.25">
      <c r="A84" s="474">
        <v>5</v>
      </c>
      <c r="B84" s="475" t="s">
        <v>369</v>
      </c>
      <c r="C84" s="476"/>
      <c r="D84" s="501"/>
      <c r="E84" s="476"/>
      <c r="F84" s="443"/>
      <c r="G84" s="497" t="str">
        <f>IF(ISBLANK(H84),"",IF(H84="BN",VLOOKUP(B84,'[4]V. BAHAN'!$B$8:$E$1099,3,FALSE),IFERROR(VLOOKUP(H84,'[4]III. DAFTAR AHS'!$B$7:$H$872,5,FALSE),"ls")))</f>
        <v/>
      </c>
      <c r="H84" s="479"/>
      <c r="I84" s="480" t="s">
        <v>243</v>
      </c>
      <c r="J84" s="481"/>
      <c r="K84" s="498"/>
      <c r="L84" s="482"/>
      <c r="M84" s="445"/>
      <c r="N84" s="445"/>
      <c r="O84" s="499"/>
      <c r="P84" s="499"/>
      <c r="Q84" s="483"/>
      <c r="R84" s="445"/>
      <c r="S84" s="500"/>
      <c r="T84" s="359">
        <f>'[16]LAP MINGGUAN'!R84</f>
        <v>0</v>
      </c>
      <c r="U84" s="359">
        <f t="shared" si="6"/>
        <v>0</v>
      </c>
      <c r="V84" s="429">
        <f>'[8]RAB '!H60</f>
        <v>0</v>
      </c>
      <c r="W84" s="429">
        <f t="shared" si="1"/>
        <v>0</v>
      </c>
    </row>
    <row r="85" spans="1:23" s="342" customFormat="1" ht="34.5" customHeight="1" x14ac:dyDescent="0.25">
      <c r="A85" s="485" t="s">
        <v>25</v>
      </c>
      <c r="B85" s="475" t="s">
        <v>370</v>
      </c>
      <c r="C85" s="476"/>
      <c r="D85" s="501"/>
      <c r="E85" s="476"/>
      <c r="F85" s="443">
        <v>120</v>
      </c>
      <c r="G85" s="497" t="str">
        <f>IF(ISBLANK(H85),"",IF(H85="BN",VLOOKUP(B85,'[4]V. BAHAN'!$B$8:$E$1099,3,FALSE),IFERROR(VLOOKUP(H85,'[4]III. DAFTAR AHS'!$B$7:$H$872,5,FALSE),"ls")))</f>
        <v>OJ</v>
      </c>
      <c r="H85" s="479" t="s">
        <v>365</v>
      </c>
      <c r="I85" s="480" t="s">
        <v>366</v>
      </c>
      <c r="J85" s="481">
        <f>VLOOKUP(B85,'[5] RAB LAMA'!$B$9:$E$5553,4,FALSE)</f>
        <v>124917.5</v>
      </c>
      <c r="K85" s="481">
        <f>J85*F85</f>
        <v>14990100</v>
      </c>
      <c r="L85" s="482">
        <f>K85/$K$4349*100</f>
        <v>3.9228645894005688E-2</v>
      </c>
      <c r="M85" s="445">
        <f>'[16]LAP MINGGUAN'!Q85</f>
        <v>50</v>
      </c>
      <c r="N85" s="445">
        <f>'[16]LAP MINGGUAN'!R85</f>
        <v>1.9630808724629443E-2</v>
      </c>
      <c r="O85" s="499"/>
      <c r="P85" s="499">
        <f>L85*O85/100</f>
        <v>0</v>
      </c>
      <c r="Q85" s="483">
        <f t="shared" si="7"/>
        <v>50</v>
      </c>
      <c r="R85" s="445">
        <f t="shared" si="8"/>
        <v>1.9630808724629443E-2</v>
      </c>
      <c r="S85" s="500"/>
      <c r="T85" s="359">
        <f>'[16]LAP MINGGUAN'!R85</f>
        <v>1.9630808724629443E-2</v>
      </c>
      <c r="U85" s="359">
        <f t="shared" si="6"/>
        <v>0</v>
      </c>
      <c r="V85" s="429">
        <f>'[8]RAB '!H61</f>
        <v>0</v>
      </c>
      <c r="W85" s="429">
        <f t="shared" si="1"/>
        <v>14990100</v>
      </c>
    </row>
    <row r="86" spans="1:23" s="342" customFormat="1" ht="34.5" customHeight="1" x14ac:dyDescent="0.25">
      <c r="A86" s="485" t="s">
        <v>25</v>
      </c>
      <c r="B86" s="475" t="s">
        <v>371</v>
      </c>
      <c r="C86" s="476"/>
      <c r="D86" s="501"/>
      <c r="E86" s="476"/>
      <c r="F86" s="443">
        <v>6</v>
      </c>
      <c r="G86" s="497" t="str">
        <f>IF(ISBLANK(H86),"",IF(H86="BN",VLOOKUP(B86,'[4]V. BAHAN'!$B$8:$E$1099,3,FALSE),IFERROR(VLOOKUP(H86,'[4]III. DAFTAR AHS'!$B$7:$H$872,5,FALSE),"ls")))</f>
        <v>OB</v>
      </c>
      <c r="H86" s="479" t="s">
        <v>365</v>
      </c>
      <c r="I86" s="480" t="s">
        <v>366</v>
      </c>
      <c r="J86" s="481">
        <f>VLOOKUP(B86,'[5] RAB LAMA'!$B$9:$E$5553,4,FALSE)</f>
        <v>1723000</v>
      </c>
      <c r="K86" s="481">
        <f>J86*F86</f>
        <v>10338000</v>
      </c>
      <c r="L86" s="482">
        <f>K86/$K$4349*100</f>
        <v>2.7054238547590134E-2</v>
      </c>
      <c r="M86" s="445">
        <f>'[16]LAP MINGGUAN'!Q86</f>
        <v>50</v>
      </c>
      <c r="N86" s="445">
        <f>'[16]LAP MINGGUAN'!R86</f>
        <v>1.3538488775606509E-2</v>
      </c>
      <c r="O86" s="499"/>
      <c r="P86" s="499">
        <f>L86*O86/100</f>
        <v>0</v>
      </c>
      <c r="Q86" s="483">
        <f t="shared" si="7"/>
        <v>50</v>
      </c>
      <c r="R86" s="445">
        <f t="shared" si="8"/>
        <v>1.3538488775606509E-2</v>
      </c>
      <c r="S86" s="500"/>
      <c r="T86" s="359">
        <f>'[16]LAP MINGGUAN'!R86</f>
        <v>1.3538488775606509E-2</v>
      </c>
      <c r="U86" s="359">
        <f t="shared" si="6"/>
        <v>0</v>
      </c>
      <c r="V86" s="429">
        <f>'[8]RAB '!H62</f>
        <v>14990100</v>
      </c>
      <c r="W86" s="429">
        <f t="shared" si="1"/>
        <v>-4652100</v>
      </c>
    </row>
    <row r="87" spans="1:23" s="342" customFormat="1" ht="34.5" customHeight="1" x14ac:dyDescent="0.25">
      <c r="A87" s="485" t="s">
        <v>25</v>
      </c>
      <c r="B87" s="475" t="s">
        <v>372</v>
      </c>
      <c r="C87" s="476"/>
      <c r="D87" s="501"/>
      <c r="E87" s="476"/>
      <c r="F87" s="443">
        <v>6</v>
      </c>
      <c r="G87" s="497" t="str">
        <f>IF(ISBLANK(H87),"",IF(H87="BN",VLOOKUP(B87,'[4]V. BAHAN'!$B$8:$E$1099,3,FALSE),IFERROR(VLOOKUP(H87,'[4]III. DAFTAR AHS'!$B$7:$H$872,5,FALSE),"ls")))</f>
        <v>OB</v>
      </c>
      <c r="H87" s="479" t="s">
        <v>365</v>
      </c>
      <c r="I87" s="480" t="s">
        <v>366</v>
      </c>
      <c r="J87" s="481">
        <f>VLOOKUP(B87,'[5] RAB LAMA'!$B$9:$E$5553,4,FALSE)</f>
        <v>1723000</v>
      </c>
      <c r="K87" s="481">
        <f>J87*F87</f>
        <v>10338000</v>
      </c>
      <c r="L87" s="482">
        <f>K87/$K$4349*100</f>
        <v>2.7054238547590134E-2</v>
      </c>
      <c r="M87" s="445">
        <f>'[16]LAP MINGGUAN'!Q87</f>
        <v>50</v>
      </c>
      <c r="N87" s="445">
        <f>'[16]LAP MINGGUAN'!R87</f>
        <v>1.3538488775606509E-2</v>
      </c>
      <c r="O87" s="499"/>
      <c r="P87" s="499">
        <f>L87*O87/100</f>
        <v>0</v>
      </c>
      <c r="Q87" s="483">
        <f t="shared" si="7"/>
        <v>50</v>
      </c>
      <c r="R87" s="445">
        <f t="shared" si="8"/>
        <v>1.3538488775606509E-2</v>
      </c>
      <c r="S87" s="500"/>
      <c r="T87" s="359">
        <f>'[16]LAP MINGGUAN'!R87</f>
        <v>1.3538488775606509E-2</v>
      </c>
      <c r="U87" s="359">
        <f t="shared" si="6"/>
        <v>0</v>
      </c>
      <c r="V87" s="429">
        <f>'[8]RAB '!H63</f>
        <v>10338000</v>
      </c>
      <c r="W87" s="429">
        <f t="shared" si="1"/>
        <v>0</v>
      </c>
    </row>
    <row r="88" spans="1:23" s="342" customFormat="1" ht="34.5" customHeight="1" x14ac:dyDescent="0.25">
      <c r="A88" s="495"/>
      <c r="B88" s="475"/>
      <c r="C88" s="476"/>
      <c r="D88" s="501"/>
      <c r="E88" s="476"/>
      <c r="F88" s="443"/>
      <c r="G88" s="497" t="str">
        <f>IF(ISBLANK(H88),"",IF(H88="BN",VLOOKUP(B88,'[4]V. BAHAN'!$B$8:$E$1099,3,FALSE),IFERROR(VLOOKUP(H88,'[4]III. DAFTAR AHS'!$B$7:$H$872,5,FALSE),"ls")))</f>
        <v/>
      </c>
      <c r="H88" s="479"/>
      <c r="I88" s="480" t="s">
        <v>243</v>
      </c>
      <c r="J88" s="481"/>
      <c r="K88" s="498"/>
      <c r="L88" s="482"/>
      <c r="M88" s="445"/>
      <c r="N88" s="445"/>
      <c r="O88" s="499"/>
      <c r="P88" s="499"/>
      <c r="Q88" s="483"/>
      <c r="R88" s="445"/>
      <c r="S88" s="500"/>
      <c r="T88" s="359">
        <f>'[16]LAP MINGGUAN'!R88</f>
        <v>0</v>
      </c>
      <c r="U88" s="359">
        <f t="shared" si="6"/>
        <v>0</v>
      </c>
      <c r="V88" s="429">
        <f>'[8]RAB '!H64</f>
        <v>10338000</v>
      </c>
      <c r="W88" s="429">
        <f t="shared" si="1"/>
        <v>-10338000</v>
      </c>
    </row>
    <row r="89" spans="1:23" s="342" customFormat="1" ht="34.5" customHeight="1" x14ac:dyDescent="0.25">
      <c r="A89" s="474">
        <v>6</v>
      </c>
      <c r="B89" s="475" t="s">
        <v>373</v>
      </c>
      <c r="C89" s="476"/>
      <c r="D89" s="501"/>
      <c r="E89" s="476"/>
      <c r="F89" s="443"/>
      <c r="G89" s="497" t="str">
        <f>IF(ISBLANK(H89),"",IF(H89="BN",VLOOKUP(B89,'[4]V. BAHAN'!$B$8:$E$1099,3,FALSE),IFERROR(VLOOKUP(H89,'[4]III. DAFTAR AHS'!$B$7:$H$872,5,FALSE),"ls")))</f>
        <v/>
      </c>
      <c r="H89" s="479"/>
      <c r="I89" s="480" t="s">
        <v>243</v>
      </c>
      <c r="J89" s="481"/>
      <c r="K89" s="498"/>
      <c r="L89" s="482"/>
      <c r="M89" s="445"/>
      <c r="N89" s="445"/>
      <c r="O89" s="499"/>
      <c r="P89" s="499"/>
      <c r="Q89" s="483"/>
      <c r="R89" s="445"/>
      <c r="S89" s="500"/>
      <c r="T89" s="359">
        <f>'[16]LAP MINGGUAN'!R89</f>
        <v>0</v>
      </c>
      <c r="U89" s="359">
        <f t="shared" si="6"/>
        <v>0</v>
      </c>
      <c r="V89" s="429">
        <f>'[8]RAB '!H65</f>
        <v>0</v>
      </c>
      <c r="W89" s="429">
        <f t="shared" si="1"/>
        <v>0</v>
      </c>
    </row>
    <row r="90" spans="1:23" s="342" customFormat="1" ht="34.5" customHeight="1" x14ac:dyDescent="0.25">
      <c r="A90" s="485" t="s">
        <v>25</v>
      </c>
      <c r="B90" s="475" t="s">
        <v>374</v>
      </c>
      <c r="C90" s="476"/>
      <c r="D90" s="501"/>
      <c r="E90" s="476"/>
      <c r="F90" s="443">
        <v>2</v>
      </c>
      <c r="G90" s="497" t="str">
        <f>G82</f>
        <v>ls</v>
      </c>
      <c r="H90" s="479" t="s">
        <v>365</v>
      </c>
      <c r="I90" s="480" t="s">
        <v>366</v>
      </c>
      <c r="J90" s="481">
        <f>VLOOKUP(B90,'[5] RAB LAMA'!$B$9:$E$5553,4,FALSE)</f>
        <v>340292.5</v>
      </c>
      <c r="K90" s="481">
        <f>J90*F90</f>
        <v>680585</v>
      </c>
      <c r="L90" s="482">
        <f>K90/$K$4349*100</f>
        <v>1.7810707043830168E-3</v>
      </c>
      <c r="M90" s="445">
        <f>'[16]LAP MINGGUAN'!Q90</f>
        <v>100</v>
      </c>
      <c r="N90" s="445">
        <f>'[16]LAP MINGGUAN'!R90</f>
        <v>1.7825676887881909E-3</v>
      </c>
      <c r="O90" s="499"/>
      <c r="P90" s="499">
        <f>L90*O90/100</f>
        <v>0</v>
      </c>
      <c r="Q90" s="483">
        <f t="shared" si="7"/>
        <v>100</v>
      </c>
      <c r="R90" s="445">
        <f t="shared" si="8"/>
        <v>1.7825676887881909E-3</v>
      </c>
      <c r="S90" s="500"/>
      <c r="T90" s="359">
        <f>'[16]LAP MINGGUAN'!R90</f>
        <v>1.7825676887881909E-3</v>
      </c>
      <c r="U90" s="359">
        <f t="shared" si="6"/>
        <v>0</v>
      </c>
      <c r="V90" s="429">
        <f>'[8]RAB '!H66</f>
        <v>0</v>
      </c>
      <c r="W90" s="429">
        <f t="shared" si="1"/>
        <v>680585</v>
      </c>
    </row>
    <row r="91" spans="1:23" s="342" customFormat="1" ht="34.5" customHeight="1" x14ac:dyDescent="0.25">
      <c r="A91" s="495"/>
      <c r="B91" s="475"/>
      <c r="C91" s="476"/>
      <c r="D91" s="501"/>
      <c r="E91" s="476"/>
      <c r="F91" s="443"/>
      <c r="G91" s="497" t="str">
        <f>IF(ISBLANK(H91),"",IF(H91="BN",VLOOKUP(B91,'[4]V. BAHAN'!$B$8:$E$1099,3,FALSE),IFERROR(VLOOKUP(H91,'[4]III. DAFTAR AHS'!$B$7:$H$872,5,FALSE),"ls")))</f>
        <v/>
      </c>
      <c r="H91" s="479"/>
      <c r="I91" s="480" t="s">
        <v>243</v>
      </c>
      <c r="J91" s="481"/>
      <c r="K91" s="498"/>
      <c r="L91" s="482"/>
      <c r="M91" s="445"/>
      <c r="N91" s="445"/>
      <c r="O91" s="499"/>
      <c r="P91" s="499"/>
      <c r="Q91" s="483"/>
      <c r="R91" s="445"/>
      <c r="S91" s="500"/>
      <c r="T91" s="359">
        <f>'[16]LAP MINGGUAN'!R91</f>
        <v>0</v>
      </c>
      <c r="U91" s="359">
        <f t="shared" si="6"/>
        <v>0</v>
      </c>
      <c r="V91" s="429">
        <f>'[8]RAB '!H67</f>
        <v>680585</v>
      </c>
      <c r="W91" s="429">
        <f t="shared" si="1"/>
        <v>-680585</v>
      </c>
    </row>
    <row r="92" spans="1:23" s="342" customFormat="1" ht="34.5" customHeight="1" x14ac:dyDescent="0.25">
      <c r="A92" s="474">
        <v>7</v>
      </c>
      <c r="B92" s="475" t="s">
        <v>375</v>
      </c>
      <c r="C92" s="476"/>
      <c r="D92" s="501"/>
      <c r="E92" s="476"/>
      <c r="F92" s="443"/>
      <c r="G92" s="497" t="str">
        <f>IF(ISBLANK(H92),"",IF(H92="BN",VLOOKUP(B92,'[4]V. BAHAN'!$B$8:$E$1099,3,FALSE),IFERROR(VLOOKUP(H92,'[4]III. DAFTAR AHS'!$B$7:$H$872,5,FALSE),"ls")))</f>
        <v/>
      </c>
      <c r="H92" s="479"/>
      <c r="I92" s="480" t="s">
        <v>243</v>
      </c>
      <c r="J92" s="481"/>
      <c r="K92" s="498"/>
      <c r="L92" s="482"/>
      <c r="M92" s="445"/>
      <c r="N92" s="445"/>
      <c r="O92" s="499"/>
      <c r="P92" s="499"/>
      <c r="Q92" s="483"/>
      <c r="R92" s="445"/>
      <c r="S92" s="500"/>
      <c r="T92" s="359">
        <f>'[16]LAP MINGGUAN'!R92</f>
        <v>0</v>
      </c>
      <c r="U92" s="359">
        <f t="shared" si="6"/>
        <v>0</v>
      </c>
      <c r="V92" s="429">
        <f>'[8]RAB '!H68</f>
        <v>0</v>
      </c>
      <c r="W92" s="429">
        <f t="shared" si="1"/>
        <v>0</v>
      </c>
    </row>
    <row r="93" spans="1:23" s="342" customFormat="1" ht="34.5" customHeight="1" x14ac:dyDescent="0.25">
      <c r="A93" s="485" t="s">
        <v>25</v>
      </c>
      <c r="B93" s="475" t="s">
        <v>376</v>
      </c>
      <c r="C93" s="476"/>
      <c r="D93" s="501"/>
      <c r="E93" s="476"/>
      <c r="F93" s="443">
        <v>1</v>
      </c>
      <c r="G93" s="497" t="str">
        <f>IF(ISBLANK(H93),"",IF(H93="BN",VLOOKUP(B93,'[4]V. BAHAN'!$B$8:$E$1099,3,FALSE),IFERROR(VLOOKUP(H93,'[4]III. DAFTAR AHS'!$B$7:$H$872,5,FALSE),"ls")))</f>
        <v>bh</v>
      </c>
      <c r="H93" s="479" t="s">
        <v>365</v>
      </c>
      <c r="I93" s="480" t="s">
        <v>366</v>
      </c>
      <c r="J93" s="481">
        <f>VLOOKUP(B93,'[5] RAB LAMA'!$B$9:$E$5553,4,FALSE)</f>
        <v>129225</v>
      </c>
      <c r="K93" s="481">
        <f t="shared" ref="K93:K102" si="15">J93*F93</f>
        <v>129225</v>
      </c>
      <c r="L93" s="482">
        <f t="shared" ref="L93:L102" si="16">K93/$K$4349*100</f>
        <v>3.3817798184487661E-4</v>
      </c>
      <c r="M93" s="445">
        <f>'[16]LAP MINGGUAN'!Q93</f>
        <v>100</v>
      </c>
      <c r="N93" s="445">
        <f>'[16]LAP MINGGUAN'!R93</f>
        <v>3.3846221939016282E-4</v>
      </c>
      <c r="O93" s="499"/>
      <c r="P93" s="499">
        <f t="shared" ref="P93:P102" si="17">L93*O93/100</f>
        <v>0</v>
      </c>
      <c r="Q93" s="483">
        <f t="shared" si="7"/>
        <v>100</v>
      </c>
      <c r="R93" s="445">
        <f t="shared" si="8"/>
        <v>3.3846221939016282E-4</v>
      </c>
      <c r="S93" s="500"/>
      <c r="T93" s="359">
        <f>'[16]LAP MINGGUAN'!R93</f>
        <v>3.3846221939016282E-4</v>
      </c>
      <c r="U93" s="359">
        <f t="shared" si="6"/>
        <v>0</v>
      </c>
      <c r="V93" s="429">
        <f>'[8]RAB '!H69</f>
        <v>0</v>
      </c>
      <c r="W93" s="429">
        <f t="shared" si="1"/>
        <v>129225</v>
      </c>
    </row>
    <row r="94" spans="1:23" s="342" customFormat="1" ht="34.5" customHeight="1" x14ac:dyDescent="0.25">
      <c r="A94" s="485" t="s">
        <v>25</v>
      </c>
      <c r="B94" s="475" t="s">
        <v>377</v>
      </c>
      <c r="C94" s="476"/>
      <c r="D94" s="501"/>
      <c r="E94" s="476"/>
      <c r="F94" s="443">
        <v>3</v>
      </c>
      <c r="G94" s="497" t="str">
        <f>IF(ISBLANK(H94),"",IF(H94="BN",VLOOKUP(B94,'[4]V. BAHAN'!$B$8:$E$1099,3,FALSE),IFERROR(VLOOKUP(H94,'[4]III. DAFTAR AHS'!$B$7:$H$872,5,FALSE),"ls")))</f>
        <v>bh</v>
      </c>
      <c r="H94" s="479" t="s">
        <v>365</v>
      </c>
      <c r="I94" s="480" t="s">
        <v>366</v>
      </c>
      <c r="J94" s="481">
        <f>VLOOKUP(B94,'[5] RAB LAMA'!$B$9:$E$5553,4,FALSE)</f>
        <v>129225</v>
      </c>
      <c r="K94" s="481">
        <f t="shared" si="15"/>
        <v>387675</v>
      </c>
      <c r="L94" s="482">
        <f t="shared" si="16"/>
        <v>1.0145339455346299E-3</v>
      </c>
      <c r="M94" s="445">
        <f>'[16]LAP MINGGUAN'!Q94</f>
        <v>90.332999999999998</v>
      </c>
      <c r="N94" s="445">
        <f>'[16]LAP MINGGUAN'!R94</f>
        <v>9.1722922992514726E-4</v>
      </c>
      <c r="O94" s="499"/>
      <c r="P94" s="499">
        <f t="shared" si="17"/>
        <v>0</v>
      </c>
      <c r="Q94" s="483">
        <f t="shared" si="7"/>
        <v>90.332999999999998</v>
      </c>
      <c r="R94" s="445">
        <f t="shared" si="8"/>
        <v>9.1722922992514726E-4</v>
      </c>
      <c r="S94" s="500"/>
      <c r="T94" s="359">
        <f>'[16]LAP MINGGUAN'!R94</f>
        <v>9.1722922992514726E-4</v>
      </c>
      <c r="U94" s="359">
        <f t="shared" si="6"/>
        <v>0</v>
      </c>
      <c r="V94" s="429">
        <f>'[8]RAB '!H70</f>
        <v>129225</v>
      </c>
      <c r="W94" s="429">
        <f t="shared" si="1"/>
        <v>258450</v>
      </c>
    </row>
    <row r="95" spans="1:23" s="342" customFormat="1" ht="34.5" customHeight="1" x14ac:dyDescent="0.25">
      <c r="A95" s="485" t="s">
        <v>25</v>
      </c>
      <c r="B95" s="475" t="s">
        <v>378</v>
      </c>
      <c r="C95" s="476"/>
      <c r="D95" s="501"/>
      <c r="E95" s="476"/>
      <c r="F95" s="443">
        <v>2</v>
      </c>
      <c r="G95" s="497" t="str">
        <f>IF(ISBLANK(H95),"",IF(H95="BN",VLOOKUP(B95,'[4]V. BAHAN'!$B$8:$E$1099,3,FALSE),IFERROR(VLOOKUP(H95,'[4]III. DAFTAR AHS'!$B$7:$H$872,5,FALSE),"ls")))</f>
        <v>bh</v>
      </c>
      <c r="H95" s="479" t="s">
        <v>365</v>
      </c>
      <c r="I95" s="480" t="s">
        <v>366</v>
      </c>
      <c r="J95" s="481">
        <f>VLOOKUP(B95,'[5] RAB LAMA'!$B$9:$E$5553,4,FALSE)</f>
        <v>129225</v>
      </c>
      <c r="K95" s="481">
        <f t="shared" si="15"/>
        <v>258450</v>
      </c>
      <c r="L95" s="482">
        <f t="shared" si="16"/>
        <v>6.7635596368975323E-4</v>
      </c>
      <c r="M95" s="445">
        <f>'[16]LAP MINGGUAN'!Q95</f>
        <v>90</v>
      </c>
      <c r="N95" s="445">
        <f>'[16]LAP MINGGUAN'!R95</f>
        <v>6.0923199490229305E-4</v>
      </c>
      <c r="O95" s="499"/>
      <c r="P95" s="499">
        <f t="shared" si="17"/>
        <v>0</v>
      </c>
      <c r="Q95" s="483">
        <f t="shared" si="7"/>
        <v>90</v>
      </c>
      <c r="R95" s="445">
        <f t="shared" si="8"/>
        <v>6.0923199490229305E-4</v>
      </c>
      <c r="S95" s="500"/>
      <c r="T95" s="359">
        <f>'[16]LAP MINGGUAN'!R95</f>
        <v>6.0923199490229305E-4</v>
      </c>
      <c r="U95" s="359">
        <f t="shared" si="6"/>
        <v>0</v>
      </c>
      <c r="V95" s="429">
        <f>'[8]RAB '!H71</f>
        <v>387675</v>
      </c>
      <c r="W95" s="429">
        <f t="shared" si="1"/>
        <v>-129225</v>
      </c>
    </row>
    <row r="96" spans="1:23" s="342" customFormat="1" ht="34.5" customHeight="1" x14ac:dyDescent="0.25">
      <c r="A96" s="485" t="s">
        <v>25</v>
      </c>
      <c r="B96" s="475" t="s">
        <v>379</v>
      </c>
      <c r="C96" s="476"/>
      <c r="D96" s="501"/>
      <c r="E96" s="476"/>
      <c r="F96" s="443">
        <v>2</v>
      </c>
      <c r="G96" s="497" t="str">
        <f>IF(ISBLANK(H96),"",IF(H96="BN",VLOOKUP(B96,'[4]V. BAHAN'!$B$8:$E$1099,3,FALSE),IFERROR(VLOOKUP(H96,'[4]III. DAFTAR AHS'!$B$7:$H$872,5,FALSE),"ls")))</f>
        <v>bh</v>
      </c>
      <c r="H96" s="479" t="s">
        <v>365</v>
      </c>
      <c r="I96" s="480" t="s">
        <v>366</v>
      </c>
      <c r="J96" s="481">
        <f>VLOOKUP(B96,'[5] RAB LAMA'!$B$9:$E$5553,4,FALSE)</f>
        <v>129225</v>
      </c>
      <c r="K96" s="481">
        <f t="shared" si="15"/>
        <v>258450</v>
      </c>
      <c r="L96" s="482">
        <f t="shared" si="16"/>
        <v>6.7635596368975323E-4</v>
      </c>
      <c r="M96" s="445">
        <f>'[16]LAP MINGGUAN'!Q96</f>
        <v>50</v>
      </c>
      <c r="N96" s="445">
        <f>'[16]LAP MINGGUAN'!R96</f>
        <v>3.3846221939016282E-4</v>
      </c>
      <c r="O96" s="499"/>
      <c r="P96" s="499">
        <f t="shared" si="17"/>
        <v>0</v>
      </c>
      <c r="Q96" s="483">
        <f t="shared" si="7"/>
        <v>50</v>
      </c>
      <c r="R96" s="445">
        <f t="shared" si="8"/>
        <v>3.3846221939016282E-4</v>
      </c>
      <c r="S96" s="500"/>
      <c r="T96" s="359">
        <f>'[16]LAP MINGGUAN'!R96</f>
        <v>3.3846221939016282E-4</v>
      </c>
      <c r="U96" s="359">
        <f t="shared" si="6"/>
        <v>0</v>
      </c>
      <c r="V96" s="429">
        <f>'[8]RAB '!H72</f>
        <v>258450</v>
      </c>
      <c r="W96" s="429">
        <f t="shared" si="1"/>
        <v>0</v>
      </c>
    </row>
    <row r="97" spans="1:391" s="342" customFormat="1" ht="34.5" customHeight="1" x14ac:dyDescent="0.25">
      <c r="A97" s="485" t="s">
        <v>25</v>
      </c>
      <c r="B97" s="475" t="s">
        <v>380</v>
      </c>
      <c r="C97" s="476"/>
      <c r="D97" s="501"/>
      <c r="E97" s="476"/>
      <c r="F97" s="443">
        <v>2</v>
      </c>
      <c r="G97" s="497" t="str">
        <f>IF(ISBLANK(H97),"",IF(H97="BN",VLOOKUP(B97,'[4]V. BAHAN'!$B$8:$E$1099,3,FALSE),IFERROR(VLOOKUP(H97,'[4]III. DAFTAR AHS'!$B$7:$H$872,5,FALSE),"ls")))</f>
        <v>bh</v>
      </c>
      <c r="H97" s="479" t="s">
        <v>365</v>
      </c>
      <c r="I97" s="480" t="s">
        <v>366</v>
      </c>
      <c r="J97" s="481">
        <f>VLOOKUP(B97,'[5] RAB LAMA'!$B$9:$E$5553,4,FALSE)</f>
        <v>129225</v>
      </c>
      <c r="K97" s="481">
        <f t="shared" si="15"/>
        <v>258450</v>
      </c>
      <c r="L97" s="482">
        <f t="shared" si="16"/>
        <v>6.7635596368975323E-4</v>
      </c>
      <c r="M97" s="445">
        <f>'[16]LAP MINGGUAN'!Q97</f>
        <v>50</v>
      </c>
      <c r="N97" s="445">
        <f>'[16]LAP MINGGUAN'!R97</f>
        <v>3.3846221939016282E-4</v>
      </c>
      <c r="O97" s="499"/>
      <c r="P97" s="499">
        <f t="shared" si="17"/>
        <v>0</v>
      </c>
      <c r="Q97" s="483">
        <f t="shared" si="7"/>
        <v>50</v>
      </c>
      <c r="R97" s="445">
        <f t="shared" si="8"/>
        <v>3.3846221939016282E-4</v>
      </c>
      <c r="S97" s="500"/>
      <c r="T97" s="359">
        <f>'[16]LAP MINGGUAN'!R97</f>
        <v>3.3846221939016282E-4</v>
      </c>
      <c r="U97" s="359">
        <f t="shared" si="6"/>
        <v>0</v>
      </c>
      <c r="V97" s="429">
        <f>'[8]RAB '!H73</f>
        <v>258450</v>
      </c>
      <c r="W97" s="429">
        <f t="shared" si="1"/>
        <v>0</v>
      </c>
    </row>
    <row r="98" spans="1:391" s="342" customFormat="1" ht="34.5" customHeight="1" x14ac:dyDescent="0.25">
      <c r="A98" s="485" t="s">
        <v>25</v>
      </c>
      <c r="B98" s="475" t="s">
        <v>381</v>
      </c>
      <c r="C98" s="476"/>
      <c r="D98" s="501"/>
      <c r="E98" s="476"/>
      <c r="F98" s="443">
        <v>4</v>
      </c>
      <c r="G98" s="497" t="str">
        <f>IF(ISBLANK(H98),"",IF(H98="BN",VLOOKUP(B98,'[4]V. BAHAN'!$B$8:$E$1099,3,FALSE),IFERROR(VLOOKUP(H98,'[4]III. DAFTAR AHS'!$B$7:$H$872,5,FALSE),"ls")))</f>
        <v>unit</v>
      </c>
      <c r="H98" s="479" t="s">
        <v>365</v>
      </c>
      <c r="I98" s="480" t="s">
        <v>366</v>
      </c>
      <c r="J98" s="481">
        <f>VLOOKUP(B98,'[5] RAB LAMA'!$B$9:$E$5553,4,FALSE)</f>
        <v>129225</v>
      </c>
      <c r="K98" s="481">
        <f t="shared" si="15"/>
        <v>516900</v>
      </c>
      <c r="L98" s="482">
        <f t="shared" si="16"/>
        <v>1.3527119273795065E-3</v>
      </c>
      <c r="M98" s="445">
        <f>'[16]LAP MINGGUAN'!Q98</f>
        <v>75</v>
      </c>
      <c r="N98" s="445">
        <f>'[16]LAP MINGGUAN'!R98</f>
        <v>1.0153866581704884E-3</v>
      </c>
      <c r="O98" s="499"/>
      <c r="P98" s="499">
        <f t="shared" si="17"/>
        <v>0</v>
      </c>
      <c r="Q98" s="483">
        <f t="shared" si="7"/>
        <v>75</v>
      </c>
      <c r="R98" s="445">
        <f t="shared" si="8"/>
        <v>1.0153866581704884E-3</v>
      </c>
      <c r="S98" s="500"/>
      <c r="T98" s="359">
        <f>'[16]LAP MINGGUAN'!R98</f>
        <v>1.0153866581704884E-3</v>
      </c>
      <c r="U98" s="359">
        <f t="shared" si="6"/>
        <v>0</v>
      </c>
      <c r="V98" s="429">
        <f>'[8]RAB '!H74</f>
        <v>258450</v>
      </c>
      <c r="W98" s="429">
        <f t="shared" si="1"/>
        <v>258450</v>
      </c>
    </row>
    <row r="99" spans="1:391" s="342" customFormat="1" ht="34.5" customHeight="1" x14ac:dyDescent="0.25">
      <c r="A99" s="485" t="s">
        <v>25</v>
      </c>
      <c r="B99" s="475" t="s">
        <v>382</v>
      </c>
      <c r="C99" s="476"/>
      <c r="D99" s="501"/>
      <c r="E99" s="476"/>
      <c r="F99" s="443">
        <v>6</v>
      </c>
      <c r="G99" s="497" t="str">
        <f>IF(ISBLANK(H99),"",IF(H99="BN",VLOOKUP(B99,'[4]V. BAHAN'!$B$8:$E$1099,3,FALSE),IFERROR(VLOOKUP(H99,'[4]III. DAFTAR AHS'!$B$7:$H$872,5,FALSE),"ls")))</f>
        <v>unit</v>
      </c>
      <c r="H99" s="479" t="s">
        <v>365</v>
      </c>
      <c r="I99" s="480" t="s">
        <v>366</v>
      </c>
      <c r="J99" s="481">
        <f>VLOOKUP(B99,'[5] RAB LAMA'!$B$9:$E$5553,4,FALSE)</f>
        <v>335985</v>
      </c>
      <c r="K99" s="481">
        <f t="shared" si="15"/>
        <v>2015910</v>
      </c>
      <c r="L99" s="482">
        <f t="shared" si="16"/>
        <v>5.2755765167800759E-3</v>
      </c>
      <c r="M99" s="445">
        <f>'[16]LAP MINGGUAN'!Q99</f>
        <v>90</v>
      </c>
      <c r="N99" s="445">
        <f>'[16]LAP MINGGUAN'!R99</f>
        <v>4.7520095602378862E-3</v>
      </c>
      <c r="O99" s="499"/>
      <c r="P99" s="499">
        <f t="shared" si="17"/>
        <v>0</v>
      </c>
      <c r="Q99" s="483">
        <f t="shared" si="7"/>
        <v>90</v>
      </c>
      <c r="R99" s="445">
        <f t="shared" si="8"/>
        <v>4.7520095602378862E-3</v>
      </c>
      <c r="S99" s="500"/>
      <c r="T99" s="359">
        <f>'[16]LAP MINGGUAN'!R99</f>
        <v>4.7520095602378862E-3</v>
      </c>
      <c r="U99" s="359">
        <f t="shared" si="6"/>
        <v>0</v>
      </c>
      <c r="V99" s="429">
        <f>'[8]RAB '!H75</f>
        <v>516900</v>
      </c>
      <c r="W99" s="429">
        <f t="shared" si="1"/>
        <v>1499010</v>
      </c>
    </row>
    <row r="100" spans="1:391" s="342" customFormat="1" ht="34.5" customHeight="1" x14ac:dyDescent="0.25">
      <c r="A100" s="485" t="s">
        <v>25</v>
      </c>
      <c r="B100" s="475" t="s">
        <v>383</v>
      </c>
      <c r="C100" s="476"/>
      <c r="D100" s="501"/>
      <c r="E100" s="476"/>
      <c r="F100" s="443">
        <v>20</v>
      </c>
      <c r="G100" s="497" t="str">
        <f>IF(ISBLANK(H100),"",IF(H100="BN",VLOOKUP(B100,'[4]V. BAHAN'!$B$8:$E$1099,3,FALSE),IFERROR(VLOOKUP(H100,'[4]III. DAFTAR AHS'!$B$7:$H$872,5,FALSE),"ls")))</f>
        <v>unit</v>
      </c>
      <c r="H100" s="479" t="s">
        <v>365</v>
      </c>
      <c r="I100" s="480" t="s">
        <v>366</v>
      </c>
      <c r="J100" s="481">
        <f>VLOOKUP(B100,'[5] RAB LAMA'!$B$9:$E$5553,4,FALSE)</f>
        <v>83996.25</v>
      </c>
      <c r="K100" s="481">
        <f t="shared" si="15"/>
        <v>1679925</v>
      </c>
      <c r="L100" s="482">
        <f t="shared" si="16"/>
        <v>4.3963137639833963E-3</v>
      </c>
      <c r="M100" s="445">
        <f>'[16]LAP MINGGUAN'!Q100</f>
        <v>90</v>
      </c>
      <c r="N100" s="445">
        <f>'[16]LAP MINGGUAN'!R100</f>
        <v>3.9600079668649047E-3</v>
      </c>
      <c r="O100" s="499"/>
      <c r="P100" s="499">
        <f t="shared" si="17"/>
        <v>0</v>
      </c>
      <c r="Q100" s="483">
        <f t="shared" si="7"/>
        <v>90</v>
      </c>
      <c r="R100" s="445">
        <f t="shared" si="8"/>
        <v>3.9600079668649047E-3</v>
      </c>
      <c r="S100" s="500"/>
      <c r="T100" s="359">
        <f>'[16]LAP MINGGUAN'!R100</f>
        <v>3.9600079668649047E-3</v>
      </c>
      <c r="U100" s="359">
        <f t="shared" si="6"/>
        <v>0</v>
      </c>
      <c r="V100" s="429">
        <f>'[8]RAB '!H76</f>
        <v>2015910</v>
      </c>
      <c r="W100" s="429">
        <f t="shared" ref="W100:W163" si="18">K100-V100</f>
        <v>-335985</v>
      </c>
    </row>
    <row r="101" spans="1:391" s="342" customFormat="1" ht="34.5" customHeight="1" x14ac:dyDescent="0.25">
      <c r="A101" s="485" t="s">
        <v>25</v>
      </c>
      <c r="B101" s="475" t="s">
        <v>384</v>
      </c>
      <c r="C101" s="476"/>
      <c r="D101" s="501"/>
      <c r="E101" s="476"/>
      <c r="F101" s="443">
        <v>1</v>
      </c>
      <c r="G101" s="497" t="str">
        <f>IF(ISBLANK(H101),"",IF(H101="BN",VLOOKUP(B101,'[4]V. BAHAN'!$B$8:$E$1099,3,FALSE),IFERROR(VLOOKUP(H101,'[4]III. DAFTAR AHS'!$B$7:$H$872,5,FALSE),"ls")))</f>
        <v>unit</v>
      </c>
      <c r="H101" s="479" t="s">
        <v>365</v>
      </c>
      <c r="I101" s="480" t="s">
        <v>366</v>
      </c>
      <c r="J101" s="481">
        <f>VLOOKUP(B101,'[5] RAB LAMA'!$B$9:$E$5553,4,FALSE)</f>
        <v>83996.25</v>
      </c>
      <c r="K101" s="481">
        <f t="shared" si="15"/>
        <v>83996.25</v>
      </c>
      <c r="L101" s="482">
        <f t="shared" si="16"/>
        <v>2.1981568819916982E-4</v>
      </c>
      <c r="M101" s="445">
        <f>'[16]LAP MINGGUAN'!Q101</f>
        <v>100</v>
      </c>
      <c r="N101" s="445">
        <f>'[16]LAP MINGGUAN'!R101</f>
        <v>2.2000044260360585E-4</v>
      </c>
      <c r="O101" s="499"/>
      <c r="P101" s="499">
        <f t="shared" si="17"/>
        <v>0</v>
      </c>
      <c r="Q101" s="483">
        <f t="shared" si="7"/>
        <v>100</v>
      </c>
      <c r="R101" s="445">
        <f t="shared" si="8"/>
        <v>2.2000044260360585E-4</v>
      </c>
      <c r="S101" s="500"/>
      <c r="T101" s="359">
        <f>'[16]LAP MINGGUAN'!R101</f>
        <v>2.2000044260360585E-4</v>
      </c>
      <c r="U101" s="359">
        <f t="shared" ref="U101:U164" si="19">N101-T101</f>
        <v>0</v>
      </c>
      <c r="V101" s="429">
        <f>'[8]RAB '!H77</f>
        <v>1679925</v>
      </c>
      <c r="W101" s="429">
        <f t="shared" si="18"/>
        <v>-1595928.75</v>
      </c>
    </row>
    <row r="102" spans="1:391" s="342" customFormat="1" ht="34.5" customHeight="1" x14ac:dyDescent="0.25">
      <c r="A102" s="485" t="s">
        <v>25</v>
      </c>
      <c r="B102" s="475" t="s">
        <v>385</v>
      </c>
      <c r="C102" s="476"/>
      <c r="D102" s="501"/>
      <c r="E102" s="476"/>
      <c r="F102" s="443">
        <v>4</v>
      </c>
      <c r="G102" s="497" t="str">
        <f>IF(ISBLANK(H102),"",IF(H102="BN",VLOOKUP(B102,'[4]V. BAHAN'!$B$8:$E$1099,3,FALSE),IFERROR(VLOOKUP(H102,'[4]III. DAFTAR AHS'!$B$7:$H$872,5,FALSE),"ls")))</f>
        <v>unit</v>
      </c>
      <c r="H102" s="479" t="s">
        <v>365</v>
      </c>
      <c r="I102" s="480" t="s">
        <v>366</v>
      </c>
      <c r="J102" s="481">
        <f>VLOOKUP(B102,'[5] RAB LAMA'!$B$9:$E$5553,4,FALSE)</f>
        <v>163685</v>
      </c>
      <c r="K102" s="481">
        <f t="shared" si="15"/>
        <v>654740</v>
      </c>
      <c r="L102" s="482">
        <f t="shared" si="16"/>
        <v>1.7134351080140416E-3</v>
      </c>
      <c r="M102" s="445">
        <f>'[16]LAP MINGGUAN'!Q102</f>
        <v>75</v>
      </c>
      <c r="N102" s="445">
        <f>'[16]LAP MINGGUAN'!R102</f>
        <v>1.2861564336826186E-3</v>
      </c>
      <c r="O102" s="499"/>
      <c r="P102" s="499">
        <f t="shared" si="17"/>
        <v>0</v>
      </c>
      <c r="Q102" s="483">
        <f t="shared" si="7"/>
        <v>75</v>
      </c>
      <c r="R102" s="445">
        <f t="shared" si="8"/>
        <v>1.2861564336826186E-3</v>
      </c>
      <c r="S102" s="500"/>
      <c r="T102" s="359">
        <f>'[16]LAP MINGGUAN'!R102</f>
        <v>1.2861564336826186E-3</v>
      </c>
      <c r="U102" s="359">
        <f t="shared" si="19"/>
        <v>0</v>
      </c>
      <c r="V102" s="429">
        <f>'[8]RAB '!H78</f>
        <v>83996.25</v>
      </c>
      <c r="W102" s="429">
        <f t="shared" si="18"/>
        <v>570743.75</v>
      </c>
    </row>
    <row r="103" spans="1:391" s="342" customFormat="1" ht="34.5" customHeight="1" x14ac:dyDescent="0.25">
      <c r="A103" s="485"/>
      <c r="B103" s="475"/>
      <c r="C103" s="476"/>
      <c r="D103" s="501"/>
      <c r="E103" s="476"/>
      <c r="F103" s="443"/>
      <c r="G103" s="497" t="str">
        <f>IF(ISBLANK(H103),"",IF(H103="BN",VLOOKUP(B103,'[4]V. BAHAN'!$B$8:$E$1099,3,FALSE),IFERROR(VLOOKUP(H103,'[4]III. DAFTAR AHS'!$B$7:$H$872,5,FALSE),"ls")))</f>
        <v/>
      </c>
      <c r="H103" s="479"/>
      <c r="I103" s="480" t="s">
        <v>243</v>
      </c>
      <c r="J103" s="481"/>
      <c r="K103" s="498"/>
      <c r="L103" s="482"/>
      <c r="M103" s="445"/>
      <c r="N103" s="445"/>
      <c r="O103" s="499"/>
      <c r="P103" s="499"/>
      <c r="Q103" s="483"/>
      <c r="R103" s="445"/>
      <c r="S103" s="500"/>
      <c r="T103" s="359">
        <f>'[16]LAP MINGGUAN'!R103</f>
        <v>0</v>
      </c>
      <c r="U103" s="359">
        <f t="shared" si="19"/>
        <v>0</v>
      </c>
      <c r="V103" s="429">
        <f>'[8]RAB '!H79</f>
        <v>654740</v>
      </c>
      <c r="W103" s="429">
        <f t="shared" si="18"/>
        <v>-654740</v>
      </c>
    </row>
    <row r="104" spans="1:391" s="342" customFormat="1" ht="34.5" customHeight="1" x14ac:dyDescent="0.25">
      <c r="A104" s="474">
        <v>8</v>
      </c>
      <c r="B104" s="475" t="s">
        <v>386</v>
      </c>
      <c r="C104" s="476"/>
      <c r="D104" s="501"/>
      <c r="E104" s="476"/>
      <c r="F104" s="443"/>
      <c r="G104" s="497" t="str">
        <f>IF(ISBLANK(H104),"",IF(H104="BN",VLOOKUP(B104,'[4]V. BAHAN'!$B$8:$E$1099,3,FALSE),IFERROR(VLOOKUP(H104,'[4]III. DAFTAR AHS'!$B$7:$H$872,5,FALSE),"ls")))</f>
        <v/>
      </c>
      <c r="H104" s="479"/>
      <c r="I104" s="480" t="s">
        <v>243</v>
      </c>
      <c r="J104" s="481"/>
      <c r="K104" s="498"/>
      <c r="L104" s="482"/>
      <c r="M104" s="445"/>
      <c r="N104" s="445"/>
      <c r="O104" s="499"/>
      <c r="P104" s="499"/>
      <c r="Q104" s="483"/>
      <c r="R104" s="445"/>
      <c r="S104" s="500"/>
      <c r="T104" s="359">
        <f>'[16]LAP MINGGUAN'!R104</f>
        <v>0</v>
      </c>
      <c r="U104" s="359">
        <f t="shared" si="19"/>
        <v>0</v>
      </c>
      <c r="V104" s="429">
        <f>'[8]RAB '!H80</f>
        <v>0</v>
      </c>
      <c r="W104" s="429">
        <f t="shared" si="18"/>
        <v>0</v>
      </c>
    </row>
    <row r="105" spans="1:391" s="342" customFormat="1" ht="34.5" customHeight="1" x14ac:dyDescent="0.25">
      <c r="A105" s="495">
        <v>8.1</v>
      </c>
      <c r="B105" s="475" t="s">
        <v>387</v>
      </c>
      <c r="C105" s="476"/>
      <c r="D105" s="501"/>
      <c r="E105" s="476"/>
      <c r="F105" s="443">
        <v>24</v>
      </c>
      <c r="G105" s="497" t="str">
        <f>IF(ISBLANK(H105),"",IF(H105="BN",VLOOKUP(B105,'[4]V. BAHAN'!$B$8:$E$1099,3,FALSE),IFERROR(VLOOKUP(H105,'[4]III. DAFTAR AHS'!$B$7:$H$872,5,FALSE),"ls")))</f>
        <v>OJ</v>
      </c>
      <c r="H105" s="479" t="s">
        <v>365</v>
      </c>
      <c r="I105" s="480" t="s">
        <v>366</v>
      </c>
      <c r="J105" s="481">
        <f>VLOOKUP(B105,'[5] RAB LAMA'!$B$9:$E$5553,4,FALSE)</f>
        <v>116302.5</v>
      </c>
      <c r="K105" s="481">
        <f>J105*F105</f>
        <v>2791260</v>
      </c>
      <c r="L105" s="482">
        <f>K105/$K$4349*100</f>
        <v>7.3046444078493358E-3</v>
      </c>
      <c r="M105" s="445">
        <f>'[16]LAP MINGGUAN'!Q105</f>
        <v>0</v>
      </c>
      <c r="N105" s="445">
        <f>'[16]LAP MINGGUAN'!R105</f>
        <v>0</v>
      </c>
      <c r="O105" s="499"/>
      <c r="P105" s="499">
        <f>L105*O105/100</f>
        <v>0</v>
      </c>
      <c r="Q105" s="483">
        <f t="shared" si="7"/>
        <v>0</v>
      </c>
      <c r="R105" s="445">
        <f t="shared" si="8"/>
        <v>0</v>
      </c>
      <c r="S105" s="500"/>
      <c r="T105" s="359">
        <f>'[16]LAP MINGGUAN'!R105</f>
        <v>0</v>
      </c>
      <c r="U105" s="359">
        <f t="shared" si="19"/>
        <v>0</v>
      </c>
      <c r="V105" s="429">
        <f>'[8]RAB '!H81</f>
        <v>0</v>
      </c>
      <c r="W105" s="429">
        <f t="shared" si="18"/>
        <v>2791260</v>
      </c>
    </row>
    <row r="106" spans="1:391" s="342" customFormat="1" ht="34.5" customHeight="1" x14ac:dyDescent="0.25">
      <c r="A106" s="495"/>
      <c r="B106" s="475"/>
      <c r="C106" s="476"/>
      <c r="D106" s="501"/>
      <c r="E106" s="476"/>
      <c r="F106" s="443"/>
      <c r="G106" s="497" t="str">
        <f>IF(ISBLANK(H106),"",IF(H106="BN",VLOOKUP(B106,'[4]V. BAHAN'!$B$8:$E$1099,3,FALSE),IFERROR(VLOOKUP(H106,'[4]III. DAFTAR AHS'!$B$7:$H$872,5,FALSE),"ls")))</f>
        <v/>
      </c>
      <c r="H106" s="479"/>
      <c r="I106" s="480" t="s">
        <v>243</v>
      </c>
      <c r="J106" s="481"/>
      <c r="K106" s="498"/>
      <c r="L106" s="482"/>
      <c r="M106" s="445"/>
      <c r="N106" s="445"/>
      <c r="O106" s="499"/>
      <c r="P106" s="499"/>
      <c r="Q106" s="483"/>
      <c r="R106" s="445"/>
      <c r="S106" s="500"/>
      <c r="T106" s="359">
        <f>'[16]LAP MINGGUAN'!R106</f>
        <v>0</v>
      </c>
      <c r="U106" s="359">
        <f t="shared" si="19"/>
        <v>0</v>
      </c>
      <c r="V106" s="429">
        <f>'[8]RAB '!H82</f>
        <v>2791260</v>
      </c>
      <c r="W106" s="429">
        <f t="shared" si="18"/>
        <v>-2791260</v>
      </c>
    </row>
    <row r="107" spans="1:391" s="342" customFormat="1" ht="34.5" customHeight="1" x14ac:dyDescent="0.25">
      <c r="A107" s="474">
        <v>8</v>
      </c>
      <c r="B107" s="475" t="s">
        <v>388</v>
      </c>
      <c r="C107" s="476"/>
      <c r="D107" s="501"/>
      <c r="E107" s="476"/>
      <c r="F107" s="443"/>
      <c r="G107" s="497" t="str">
        <f>IF(ISBLANK(H107),"",IF(H107="BN",VLOOKUP(B107,'[4]V. BAHAN'!$B$8:$E$1099,3,FALSE),IFERROR(VLOOKUP(H107,'[4]III. DAFTAR AHS'!$B$7:$H$872,5,FALSE),"ls")))</f>
        <v/>
      </c>
      <c r="H107" s="479"/>
      <c r="I107" s="480" t="s">
        <v>243</v>
      </c>
      <c r="J107" s="481"/>
      <c r="K107" s="498"/>
      <c r="L107" s="482"/>
      <c r="M107" s="445"/>
      <c r="N107" s="445"/>
      <c r="O107" s="499"/>
      <c r="P107" s="499"/>
      <c r="Q107" s="483"/>
      <c r="R107" s="445"/>
      <c r="S107" s="500"/>
      <c r="T107" s="359">
        <f>'[16]LAP MINGGUAN'!R107</f>
        <v>0</v>
      </c>
      <c r="U107" s="359">
        <f t="shared" si="19"/>
        <v>0</v>
      </c>
      <c r="V107" s="429">
        <f>'[8]RAB '!H83</f>
        <v>0</v>
      </c>
      <c r="W107" s="429">
        <f t="shared" si="18"/>
        <v>0</v>
      </c>
    </row>
    <row r="108" spans="1:391" s="342" customFormat="1" ht="34.5" customHeight="1" x14ac:dyDescent="0.25">
      <c r="A108" s="485" t="s">
        <v>25</v>
      </c>
      <c r="B108" s="475" t="s">
        <v>389</v>
      </c>
      <c r="C108" s="476"/>
      <c r="D108" s="501"/>
      <c r="E108" s="476"/>
      <c r="F108" s="443">
        <v>3</v>
      </c>
      <c r="G108" s="497" t="str">
        <f>IF(ISBLANK(H108),"",IF(H108="BN",VLOOKUP(B108,'[4]V. BAHAN'!$B$8:$E$1099,3,FALSE),IFERROR(VLOOKUP(H108,'[4]III. DAFTAR AHS'!$B$7:$H$872,5,FALSE),"ls")))</f>
        <v>unit</v>
      </c>
      <c r="H108" s="479" t="s">
        <v>365</v>
      </c>
      <c r="I108" s="480" t="s">
        <v>366</v>
      </c>
      <c r="J108" s="481">
        <f>VLOOKUP(B108,'[5] RAB LAMA'!$B$9:$E$5553,4,FALSE)</f>
        <v>228297.5</v>
      </c>
      <c r="K108" s="481">
        <f>J108*F108</f>
        <v>684892.5</v>
      </c>
      <c r="L108" s="482">
        <f>K108/$K$4349*100</f>
        <v>1.792343303777846E-3</v>
      </c>
      <c r="M108" s="445">
        <f>'[16]LAP MINGGUAN'!Q108</f>
        <v>90.332999999999998</v>
      </c>
      <c r="N108" s="445">
        <f>'[16]LAP MINGGUAN'!R108</f>
        <v>1.6204383062010936E-3</v>
      </c>
      <c r="O108" s="499"/>
      <c r="P108" s="499">
        <f>L108*O108/100</f>
        <v>0</v>
      </c>
      <c r="Q108" s="483">
        <f t="shared" si="7"/>
        <v>90.332999999999998</v>
      </c>
      <c r="R108" s="445">
        <f t="shared" si="8"/>
        <v>1.6204383062010936E-3</v>
      </c>
      <c r="S108" s="500"/>
      <c r="T108" s="359">
        <f>'[16]LAP MINGGUAN'!R108</f>
        <v>1.6204383062010936E-3</v>
      </c>
      <c r="U108" s="359">
        <f t="shared" si="19"/>
        <v>0</v>
      </c>
      <c r="V108" s="429">
        <f>'[8]RAB '!H84</f>
        <v>0</v>
      </c>
      <c r="W108" s="429">
        <f t="shared" si="18"/>
        <v>684892.5</v>
      </c>
    </row>
    <row r="109" spans="1:391" s="342" customFormat="1" ht="34.5" customHeight="1" x14ac:dyDescent="0.25">
      <c r="A109" s="485" t="s">
        <v>25</v>
      </c>
      <c r="B109" s="475" t="s">
        <v>390</v>
      </c>
      <c r="C109" s="476"/>
      <c r="D109" s="501"/>
      <c r="E109" s="476"/>
      <c r="F109" s="443">
        <v>1</v>
      </c>
      <c r="G109" s="497" t="str">
        <f>G108</f>
        <v>unit</v>
      </c>
      <c r="H109" s="479" t="s">
        <v>365</v>
      </c>
      <c r="I109" s="480" t="s">
        <v>366</v>
      </c>
      <c r="J109" s="481">
        <f>VLOOKUP(B109,'[5] RAB LAMA'!$B$9:$E$5553,4,FALSE)</f>
        <v>40490.5</v>
      </c>
      <c r="K109" s="481">
        <f>J109*F109</f>
        <v>40490.5</v>
      </c>
      <c r="L109" s="482">
        <f>K109/$K$4349*100</f>
        <v>1.0596243431139468E-4</v>
      </c>
      <c r="M109" s="445">
        <f>'[16]LAP MINGGUAN'!Q109</f>
        <v>100</v>
      </c>
      <c r="N109" s="445">
        <f>'[16]LAP MINGGUAN'!R109</f>
        <v>1.0605149540891768E-4</v>
      </c>
      <c r="O109" s="499"/>
      <c r="P109" s="499">
        <f>L109*O109/100</f>
        <v>0</v>
      </c>
      <c r="Q109" s="483">
        <f t="shared" si="7"/>
        <v>100</v>
      </c>
      <c r="R109" s="445">
        <f t="shared" si="8"/>
        <v>1.0605149540891768E-4</v>
      </c>
      <c r="S109" s="500"/>
      <c r="T109" s="359">
        <f>'[16]LAP MINGGUAN'!R109</f>
        <v>1.0605149540891768E-4</v>
      </c>
      <c r="U109" s="359">
        <f t="shared" si="19"/>
        <v>0</v>
      </c>
      <c r="V109" s="429">
        <f>'[8]RAB '!H85</f>
        <v>684892.5</v>
      </c>
      <c r="W109" s="429">
        <f t="shared" si="18"/>
        <v>-644402</v>
      </c>
    </row>
    <row r="110" spans="1:391" s="342" customFormat="1" ht="34.5" customHeight="1" thickBot="1" x14ac:dyDescent="0.3">
      <c r="A110" s="502"/>
      <c r="B110" s="503"/>
      <c r="C110" s="352"/>
      <c r="D110" s="504"/>
      <c r="E110" s="352"/>
      <c r="F110" s="505"/>
      <c r="G110" s="506" t="str">
        <f>IF(ISBLANK(H110),"",IF(H110="BN",VLOOKUP(B110,'[4]V. BAHAN'!$B$8:$E$1099,3,FALSE),IFERROR(VLOOKUP(H110,'[4]III. DAFTAR AHS'!$B$7:$H$872,5,FALSE),"ls")))</f>
        <v/>
      </c>
      <c r="H110" s="456"/>
      <c r="I110" s="457" t="s">
        <v>243</v>
      </c>
      <c r="J110" s="458"/>
      <c r="K110" s="507"/>
      <c r="L110" s="460"/>
      <c r="M110" s="461"/>
      <c r="N110" s="461"/>
      <c r="O110" s="461"/>
      <c r="P110" s="461"/>
      <c r="Q110" s="461"/>
      <c r="R110" s="461"/>
      <c r="S110" s="508"/>
      <c r="T110" s="359">
        <f>'[16]LAP MINGGUAN'!R110</f>
        <v>0</v>
      </c>
      <c r="U110" s="359">
        <f t="shared" si="19"/>
        <v>0</v>
      </c>
      <c r="V110" s="429">
        <f>'[8]RAB '!H86</f>
        <v>40490.5</v>
      </c>
      <c r="W110" s="429">
        <f t="shared" si="18"/>
        <v>-40490.5</v>
      </c>
    </row>
    <row r="111" spans="1:391" s="473" customFormat="1" ht="34.5" customHeight="1" thickBot="1" x14ac:dyDescent="0.3">
      <c r="A111" s="463"/>
      <c r="B111" s="464" t="s">
        <v>391</v>
      </c>
      <c r="C111" s="465"/>
      <c r="D111" s="465"/>
      <c r="E111" s="465"/>
      <c r="F111" s="466"/>
      <c r="G111" s="466" t="str">
        <f>IF(ISBLANK(H111),"",IF(H111="BN",VLOOKUP(B111,'[4]V. BAHAN'!$B$8:$E$1099,3,FALSE),IFERROR(VLOOKUP(H111,'[4]III. DAFTAR AHS'!$B$7:$H$872,5,FALSE),"ls")))</f>
        <v/>
      </c>
      <c r="H111" s="466"/>
      <c r="I111" s="466" t="s">
        <v>243</v>
      </c>
      <c r="J111" s="467"/>
      <c r="K111" s="468">
        <f>SUM(K47:K110)</f>
        <v>170690565.51449999</v>
      </c>
      <c r="L111" s="469"/>
      <c r="M111" s="470"/>
      <c r="N111" s="471">
        <f>SUM(N47:N110)</f>
        <v>0.29619815063894228</v>
      </c>
      <c r="O111" s="470"/>
      <c r="P111" s="471">
        <f>SUM(P47:P110)</f>
        <v>0</v>
      </c>
      <c r="Q111" s="470"/>
      <c r="R111" s="471">
        <f>SUM(R47:R110)</f>
        <v>0.29619815063894228</v>
      </c>
      <c r="S111" s="509"/>
      <c r="T111" s="359">
        <f>'[16]LAP MINGGUAN'!R111</f>
        <v>0.29619815063894228</v>
      </c>
      <c r="U111" s="359">
        <f t="shared" si="19"/>
        <v>0</v>
      </c>
      <c r="V111" s="429">
        <f>'[8]RAB '!H87</f>
        <v>0</v>
      </c>
      <c r="W111" s="429">
        <f t="shared" si="18"/>
        <v>170690565.51449999</v>
      </c>
      <c r="X111" s="472"/>
      <c r="Y111" s="472"/>
      <c r="Z111" s="472"/>
      <c r="AA111" s="472"/>
      <c r="AB111" s="472"/>
      <c r="AC111" s="472"/>
      <c r="AD111" s="472"/>
      <c r="AE111" s="472"/>
      <c r="AF111" s="472"/>
      <c r="AG111" s="472"/>
      <c r="AH111" s="472"/>
      <c r="AI111" s="472"/>
      <c r="AJ111" s="472"/>
      <c r="AK111" s="472"/>
      <c r="AL111" s="472"/>
      <c r="AM111" s="472"/>
      <c r="AN111" s="472"/>
      <c r="AO111" s="472"/>
      <c r="AP111" s="472"/>
      <c r="AQ111" s="472"/>
      <c r="AR111" s="472"/>
      <c r="AS111" s="472"/>
      <c r="AT111" s="472"/>
      <c r="AU111" s="472"/>
      <c r="AV111" s="472"/>
      <c r="AW111" s="472"/>
      <c r="AX111" s="472"/>
      <c r="AY111" s="472"/>
      <c r="AZ111" s="472"/>
      <c r="BA111" s="472"/>
      <c r="BB111" s="472"/>
      <c r="BC111" s="472"/>
      <c r="BD111" s="472"/>
      <c r="BE111" s="472"/>
      <c r="BF111" s="472"/>
      <c r="BG111" s="472"/>
      <c r="BH111" s="472"/>
      <c r="BI111" s="472"/>
      <c r="BJ111" s="472"/>
      <c r="BK111" s="472"/>
      <c r="BL111" s="472"/>
      <c r="BM111" s="472"/>
      <c r="BN111" s="472"/>
      <c r="BO111" s="472"/>
      <c r="BP111" s="472"/>
      <c r="BQ111" s="472"/>
      <c r="BR111" s="472"/>
      <c r="BS111" s="472"/>
      <c r="BT111" s="472"/>
      <c r="BU111" s="472"/>
      <c r="BV111" s="472"/>
      <c r="BW111" s="472"/>
      <c r="BX111" s="472"/>
      <c r="BY111" s="472"/>
      <c r="BZ111" s="472"/>
      <c r="CA111" s="472"/>
      <c r="CB111" s="472"/>
      <c r="CC111" s="472"/>
      <c r="CD111" s="472"/>
      <c r="CE111" s="472"/>
      <c r="CF111" s="472"/>
      <c r="CG111" s="472"/>
      <c r="CH111" s="472"/>
      <c r="CI111" s="472"/>
      <c r="CJ111" s="472"/>
      <c r="CK111" s="472"/>
      <c r="CL111" s="472"/>
      <c r="CM111" s="472"/>
      <c r="CN111" s="472"/>
      <c r="CO111" s="472"/>
      <c r="CP111" s="472"/>
      <c r="CQ111" s="472"/>
      <c r="CR111" s="472"/>
      <c r="CS111" s="472"/>
      <c r="CT111" s="472"/>
      <c r="CU111" s="472"/>
      <c r="CV111" s="472"/>
      <c r="CW111" s="472"/>
      <c r="CX111" s="472"/>
      <c r="CY111" s="472"/>
      <c r="CZ111" s="472"/>
      <c r="DA111" s="472"/>
      <c r="DB111" s="472"/>
      <c r="DC111" s="472"/>
      <c r="DD111" s="472"/>
      <c r="DE111" s="472"/>
      <c r="DF111" s="472"/>
      <c r="DG111" s="472"/>
      <c r="DH111" s="472"/>
      <c r="DI111" s="472"/>
      <c r="DJ111" s="472"/>
      <c r="DK111" s="472"/>
      <c r="DL111" s="472"/>
      <c r="DM111" s="472"/>
      <c r="DN111" s="472"/>
      <c r="DO111" s="472"/>
      <c r="DP111" s="472"/>
      <c r="DQ111" s="472"/>
      <c r="DR111" s="472"/>
      <c r="DS111" s="472"/>
      <c r="DT111" s="472"/>
      <c r="DU111" s="472"/>
      <c r="DV111" s="472"/>
      <c r="DW111" s="472"/>
      <c r="DX111" s="472"/>
      <c r="DY111" s="472"/>
      <c r="DZ111" s="472"/>
      <c r="EA111" s="472"/>
      <c r="EB111" s="472"/>
      <c r="EC111" s="472"/>
      <c r="ED111" s="472"/>
      <c r="EE111" s="472"/>
      <c r="EF111" s="472"/>
      <c r="EG111" s="472"/>
      <c r="EH111" s="472"/>
      <c r="EI111" s="472"/>
      <c r="EJ111" s="472"/>
      <c r="EK111" s="472"/>
      <c r="EL111" s="472"/>
      <c r="EM111" s="472"/>
      <c r="EN111" s="472"/>
      <c r="EO111" s="472"/>
      <c r="EP111" s="472"/>
      <c r="EQ111" s="472"/>
      <c r="ER111" s="472"/>
      <c r="ES111" s="472"/>
      <c r="ET111" s="472"/>
      <c r="EU111" s="472"/>
      <c r="EV111" s="472"/>
      <c r="EW111" s="472"/>
      <c r="EX111" s="472"/>
      <c r="EY111" s="472"/>
      <c r="EZ111" s="472"/>
      <c r="FA111" s="472"/>
      <c r="FB111" s="472"/>
      <c r="FC111" s="472"/>
      <c r="FD111" s="472"/>
      <c r="FE111" s="472"/>
      <c r="FF111" s="472"/>
      <c r="FG111" s="472"/>
      <c r="FH111" s="472"/>
      <c r="FI111" s="472"/>
      <c r="FJ111" s="472"/>
      <c r="FK111" s="472"/>
      <c r="FL111" s="472"/>
      <c r="FM111" s="472"/>
      <c r="FN111" s="472"/>
      <c r="FO111" s="472"/>
      <c r="FP111" s="472"/>
      <c r="FQ111" s="472"/>
      <c r="FR111" s="472"/>
      <c r="FS111" s="472"/>
      <c r="FT111" s="472"/>
      <c r="FU111" s="472"/>
      <c r="FV111" s="472"/>
      <c r="FW111" s="472"/>
      <c r="FX111" s="472"/>
      <c r="FY111" s="472"/>
      <c r="FZ111" s="472"/>
      <c r="GA111" s="472"/>
      <c r="GB111" s="472"/>
      <c r="GC111" s="472"/>
      <c r="GD111" s="472"/>
      <c r="GE111" s="472"/>
      <c r="GF111" s="472"/>
      <c r="GG111" s="472"/>
      <c r="GH111" s="472"/>
      <c r="GI111" s="472"/>
      <c r="GJ111" s="472"/>
      <c r="GK111" s="472"/>
      <c r="GL111" s="472"/>
      <c r="GM111" s="472"/>
      <c r="GN111" s="472"/>
      <c r="GO111" s="472"/>
      <c r="GP111" s="472"/>
      <c r="GQ111" s="472"/>
      <c r="GR111" s="472"/>
      <c r="GS111" s="472"/>
      <c r="GT111" s="472"/>
      <c r="GU111" s="472"/>
      <c r="GV111" s="472"/>
      <c r="GW111" s="472"/>
      <c r="GX111" s="472"/>
      <c r="GY111" s="472"/>
      <c r="GZ111" s="472"/>
      <c r="HA111" s="472"/>
      <c r="HB111" s="472"/>
      <c r="HC111" s="472"/>
      <c r="HD111" s="472"/>
      <c r="HE111" s="472"/>
      <c r="HF111" s="472"/>
      <c r="HG111" s="472"/>
      <c r="HH111" s="472"/>
      <c r="HI111" s="472"/>
      <c r="HJ111" s="472"/>
      <c r="HK111" s="472"/>
      <c r="HL111" s="472"/>
      <c r="HM111" s="472"/>
      <c r="HN111" s="472"/>
      <c r="HO111" s="472"/>
      <c r="HP111" s="472"/>
      <c r="HQ111" s="472"/>
      <c r="HR111" s="472"/>
      <c r="HS111" s="472"/>
      <c r="HT111" s="472"/>
      <c r="HU111" s="472"/>
      <c r="HV111" s="472"/>
      <c r="HW111" s="472"/>
      <c r="HX111" s="472"/>
      <c r="HY111" s="472"/>
      <c r="HZ111" s="472"/>
      <c r="IA111" s="472"/>
      <c r="IB111" s="472"/>
      <c r="IC111" s="472"/>
      <c r="ID111" s="472"/>
      <c r="IE111" s="472"/>
      <c r="IF111" s="472"/>
      <c r="IG111" s="472"/>
      <c r="IH111" s="472"/>
      <c r="II111" s="472"/>
      <c r="IJ111" s="472"/>
      <c r="IK111" s="472"/>
      <c r="IL111" s="472"/>
      <c r="IM111" s="472"/>
      <c r="IN111" s="472"/>
      <c r="IO111" s="472"/>
      <c r="IP111" s="472"/>
      <c r="IQ111" s="472"/>
      <c r="IR111" s="472"/>
      <c r="IS111" s="472"/>
      <c r="IT111" s="472"/>
      <c r="IU111" s="472"/>
      <c r="IV111" s="472"/>
      <c r="IW111" s="472"/>
      <c r="IX111" s="472"/>
      <c r="IY111" s="472"/>
      <c r="IZ111" s="472"/>
      <c r="JA111" s="472"/>
      <c r="JB111" s="472"/>
      <c r="JC111" s="472"/>
      <c r="JD111" s="472"/>
      <c r="JE111" s="472"/>
      <c r="JF111" s="472"/>
      <c r="JG111" s="472"/>
      <c r="JH111" s="472"/>
      <c r="JI111" s="472"/>
      <c r="JJ111" s="472"/>
      <c r="JK111" s="472"/>
      <c r="JL111" s="472"/>
      <c r="JM111" s="472"/>
      <c r="JN111" s="472"/>
      <c r="JO111" s="472"/>
      <c r="JP111" s="472"/>
      <c r="JQ111" s="472"/>
      <c r="JR111" s="472"/>
      <c r="JS111" s="472"/>
      <c r="JT111" s="472"/>
      <c r="JU111" s="472"/>
      <c r="JV111" s="472"/>
      <c r="JW111" s="472"/>
      <c r="JX111" s="472"/>
      <c r="JY111" s="472"/>
      <c r="JZ111" s="472"/>
      <c r="KA111" s="472"/>
      <c r="KB111" s="472"/>
      <c r="KC111" s="472"/>
      <c r="KD111" s="472"/>
      <c r="KE111" s="472"/>
      <c r="KF111" s="472"/>
      <c r="KG111" s="472"/>
      <c r="KH111" s="472"/>
      <c r="KI111" s="472"/>
      <c r="KJ111" s="472"/>
      <c r="KK111" s="472"/>
      <c r="KL111" s="472"/>
      <c r="KM111" s="472"/>
      <c r="KN111" s="472"/>
      <c r="KO111" s="472"/>
      <c r="KP111" s="472"/>
      <c r="KQ111" s="472"/>
      <c r="KR111" s="472"/>
      <c r="KS111" s="472"/>
      <c r="KT111" s="472"/>
      <c r="KU111" s="472"/>
      <c r="KV111" s="472"/>
      <c r="KW111" s="472"/>
      <c r="KX111" s="472"/>
      <c r="KY111" s="472"/>
      <c r="KZ111" s="472"/>
      <c r="LA111" s="472"/>
      <c r="LB111" s="472"/>
      <c r="LC111" s="472"/>
      <c r="LD111" s="472"/>
      <c r="LE111" s="472"/>
      <c r="LF111" s="472"/>
      <c r="LG111" s="472"/>
      <c r="LH111" s="472"/>
      <c r="LI111" s="472"/>
      <c r="LJ111" s="472"/>
      <c r="LK111" s="472"/>
      <c r="LL111" s="472"/>
      <c r="LM111" s="472"/>
      <c r="LN111" s="472"/>
      <c r="LO111" s="472"/>
      <c r="LP111" s="472"/>
      <c r="LQ111" s="472"/>
      <c r="LR111" s="472"/>
      <c r="LS111" s="472"/>
      <c r="LT111" s="472"/>
      <c r="LU111" s="472"/>
      <c r="LV111" s="472"/>
      <c r="LW111" s="472"/>
      <c r="LX111" s="472"/>
      <c r="LY111" s="472"/>
      <c r="LZ111" s="472"/>
      <c r="MA111" s="472"/>
      <c r="MB111" s="472"/>
      <c r="MC111" s="472"/>
      <c r="MD111" s="472"/>
      <c r="ME111" s="472"/>
      <c r="MF111" s="472"/>
      <c r="MG111" s="472"/>
      <c r="MH111" s="472"/>
      <c r="MI111" s="472"/>
      <c r="MJ111" s="472"/>
      <c r="MK111" s="472"/>
      <c r="ML111" s="472"/>
      <c r="MM111" s="472"/>
      <c r="MN111" s="472"/>
      <c r="MO111" s="472"/>
      <c r="MP111" s="472"/>
      <c r="MQ111" s="472"/>
      <c r="MR111" s="472"/>
      <c r="MS111" s="472"/>
      <c r="MT111" s="472"/>
      <c r="MU111" s="472"/>
      <c r="MV111" s="472"/>
      <c r="MW111" s="472"/>
      <c r="MX111" s="472"/>
      <c r="MY111" s="472"/>
      <c r="MZ111" s="472"/>
      <c r="NA111" s="472"/>
      <c r="NB111" s="472"/>
      <c r="NC111" s="472"/>
      <c r="ND111" s="472"/>
      <c r="NE111" s="472"/>
      <c r="NF111" s="472"/>
      <c r="NG111" s="472"/>
      <c r="NH111" s="472"/>
      <c r="NI111" s="472"/>
      <c r="NJ111" s="472"/>
      <c r="NK111" s="472"/>
      <c r="NL111" s="472"/>
      <c r="NM111" s="472"/>
      <c r="NN111" s="472"/>
      <c r="NO111" s="472"/>
      <c r="NP111" s="472"/>
      <c r="NQ111" s="472"/>
      <c r="NR111" s="472"/>
      <c r="NS111" s="472"/>
      <c r="NT111" s="472"/>
      <c r="NU111" s="472"/>
      <c r="NV111" s="472"/>
      <c r="NW111" s="472"/>
      <c r="NX111" s="472"/>
      <c r="NY111" s="472"/>
      <c r="NZ111" s="472"/>
      <c r="OA111" s="472"/>
    </row>
    <row r="112" spans="1:391" s="518" customFormat="1" ht="34.5" customHeight="1" thickBot="1" x14ac:dyDescent="0.3">
      <c r="A112" s="510" t="s">
        <v>288</v>
      </c>
      <c r="B112" s="511" t="s">
        <v>114</v>
      </c>
      <c r="C112" s="512"/>
      <c r="D112" s="512"/>
      <c r="E112" s="513"/>
      <c r="F112" s="514"/>
      <c r="G112" s="514"/>
      <c r="H112" s="514"/>
      <c r="I112" s="514" t="s">
        <v>243</v>
      </c>
      <c r="J112" s="514"/>
      <c r="K112" s="514"/>
      <c r="L112" s="515"/>
      <c r="M112" s="516"/>
      <c r="N112" s="516"/>
      <c r="O112" s="516"/>
      <c r="P112" s="516"/>
      <c r="Q112" s="516"/>
      <c r="R112" s="516"/>
      <c r="S112" s="517"/>
      <c r="T112" s="359">
        <f>'[16]LAP MINGGUAN'!R112</f>
        <v>0</v>
      </c>
      <c r="U112" s="359">
        <f t="shared" si="19"/>
        <v>0</v>
      </c>
      <c r="V112" s="429">
        <f>'[8]RAB '!H88</f>
        <v>170690565.51449999</v>
      </c>
      <c r="W112" s="429">
        <f t="shared" si="18"/>
        <v>-170690565.51449999</v>
      </c>
      <c r="X112" s="421"/>
      <c r="Y112" s="421"/>
      <c r="Z112" s="421"/>
      <c r="AA112" s="421"/>
      <c r="AB112" s="421"/>
      <c r="AC112" s="421"/>
      <c r="AD112" s="421"/>
      <c r="AE112" s="421"/>
      <c r="AF112" s="421"/>
      <c r="AG112" s="421"/>
      <c r="AH112" s="421"/>
      <c r="AI112" s="421"/>
      <c r="AJ112" s="421"/>
      <c r="AK112" s="421"/>
      <c r="AL112" s="421"/>
      <c r="AM112" s="421"/>
      <c r="AN112" s="421"/>
      <c r="AO112" s="421"/>
      <c r="AP112" s="421"/>
      <c r="AQ112" s="421"/>
      <c r="AR112" s="421"/>
      <c r="AS112" s="421"/>
      <c r="AT112" s="421"/>
      <c r="AU112" s="421"/>
      <c r="AV112" s="421"/>
      <c r="AW112" s="421"/>
      <c r="AX112" s="421"/>
      <c r="AY112" s="421"/>
      <c r="AZ112" s="421"/>
      <c r="BA112" s="421"/>
      <c r="BB112" s="421"/>
      <c r="BC112" s="421"/>
      <c r="BD112" s="421"/>
      <c r="BE112" s="421"/>
      <c r="BF112" s="421"/>
      <c r="BG112" s="421"/>
      <c r="BH112" s="421"/>
      <c r="BI112" s="421"/>
      <c r="BJ112" s="421"/>
      <c r="BK112" s="421"/>
      <c r="BL112" s="421"/>
      <c r="BM112" s="421"/>
      <c r="BN112" s="421"/>
      <c r="BO112" s="421"/>
      <c r="BP112" s="421"/>
      <c r="BQ112" s="421"/>
      <c r="BR112" s="421"/>
      <c r="BS112" s="421"/>
      <c r="BT112" s="421"/>
      <c r="BU112" s="421"/>
      <c r="BV112" s="421"/>
      <c r="BW112" s="421"/>
      <c r="BX112" s="421"/>
      <c r="BY112" s="421"/>
      <c r="BZ112" s="421"/>
      <c r="CA112" s="421"/>
      <c r="CB112" s="421"/>
      <c r="CC112" s="421"/>
      <c r="CD112" s="421"/>
      <c r="CE112" s="421"/>
      <c r="CF112" s="421"/>
      <c r="CG112" s="421"/>
      <c r="CH112" s="421"/>
      <c r="CI112" s="421"/>
      <c r="CJ112" s="421"/>
      <c r="CK112" s="421"/>
      <c r="CL112" s="421"/>
      <c r="CM112" s="421"/>
      <c r="CN112" s="421"/>
      <c r="CO112" s="421"/>
      <c r="CP112" s="421"/>
      <c r="CQ112" s="421"/>
      <c r="CR112" s="421"/>
      <c r="CS112" s="421"/>
      <c r="CT112" s="421"/>
      <c r="CU112" s="421"/>
      <c r="CV112" s="421"/>
      <c r="CW112" s="421"/>
      <c r="CX112" s="421"/>
      <c r="CY112" s="421"/>
      <c r="CZ112" s="421"/>
      <c r="DA112" s="421"/>
      <c r="DB112" s="421"/>
      <c r="DC112" s="421"/>
      <c r="DD112" s="421"/>
      <c r="DE112" s="421"/>
      <c r="DF112" s="421"/>
      <c r="DG112" s="421"/>
      <c r="DH112" s="421"/>
      <c r="DI112" s="421"/>
      <c r="DJ112" s="421"/>
      <c r="DK112" s="421"/>
      <c r="DL112" s="421"/>
      <c r="DM112" s="421"/>
      <c r="DN112" s="421"/>
      <c r="DO112" s="421"/>
      <c r="DP112" s="421"/>
      <c r="DQ112" s="421"/>
      <c r="DR112" s="421"/>
      <c r="DS112" s="421"/>
      <c r="DT112" s="421"/>
      <c r="DU112" s="421"/>
      <c r="DV112" s="421"/>
      <c r="DW112" s="421"/>
      <c r="DX112" s="421"/>
      <c r="DY112" s="421"/>
      <c r="DZ112" s="421"/>
      <c r="EA112" s="421"/>
      <c r="EB112" s="421"/>
      <c r="EC112" s="421"/>
      <c r="ED112" s="421"/>
      <c r="EE112" s="421"/>
      <c r="EF112" s="421"/>
      <c r="EG112" s="421"/>
      <c r="EH112" s="421"/>
      <c r="EI112" s="421"/>
      <c r="EJ112" s="421"/>
      <c r="EK112" s="421"/>
      <c r="EL112" s="421"/>
      <c r="EM112" s="421"/>
      <c r="EN112" s="421"/>
      <c r="EO112" s="421"/>
      <c r="EP112" s="421"/>
      <c r="EQ112" s="421"/>
      <c r="ER112" s="421"/>
      <c r="ES112" s="421"/>
      <c r="ET112" s="421"/>
      <c r="EU112" s="421"/>
      <c r="EV112" s="421"/>
      <c r="EW112" s="421"/>
      <c r="EX112" s="421"/>
      <c r="EY112" s="421"/>
      <c r="EZ112" s="421"/>
      <c r="FA112" s="421"/>
      <c r="FB112" s="421"/>
      <c r="FC112" s="421"/>
      <c r="FD112" s="421"/>
      <c r="FE112" s="421"/>
      <c r="FF112" s="421"/>
      <c r="FG112" s="421"/>
      <c r="FH112" s="421"/>
      <c r="FI112" s="421"/>
      <c r="FJ112" s="421"/>
      <c r="FK112" s="421"/>
      <c r="FL112" s="421"/>
      <c r="FM112" s="421"/>
      <c r="FN112" s="421"/>
      <c r="FO112" s="421"/>
      <c r="FP112" s="421"/>
      <c r="FQ112" s="421"/>
      <c r="FR112" s="421"/>
      <c r="FS112" s="421"/>
      <c r="FT112" s="421"/>
      <c r="FU112" s="421"/>
      <c r="FV112" s="421"/>
      <c r="FW112" s="421"/>
      <c r="FX112" s="421"/>
      <c r="FY112" s="421"/>
      <c r="FZ112" s="421"/>
      <c r="GA112" s="421"/>
      <c r="GB112" s="421"/>
      <c r="GC112" s="421"/>
      <c r="GD112" s="421"/>
      <c r="GE112" s="421"/>
      <c r="GF112" s="421"/>
      <c r="GG112" s="421"/>
      <c r="GH112" s="421"/>
      <c r="GI112" s="421"/>
      <c r="GJ112" s="421"/>
      <c r="GK112" s="421"/>
      <c r="GL112" s="421"/>
      <c r="GM112" s="421"/>
      <c r="GN112" s="421"/>
      <c r="GO112" s="421"/>
      <c r="GP112" s="421"/>
      <c r="GQ112" s="421"/>
      <c r="GR112" s="421"/>
      <c r="GS112" s="421"/>
      <c r="GT112" s="421"/>
      <c r="GU112" s="421"/>
      <c r="GV112" s="421"/>
      <c r="GW112" s="421"/>
      <c r="GX112" s="421"/>
      <c r="GY112" s="421"/>
      <c r="GZ112" s="421"/>
      <c r="HA112" s="421"/>
      <c r="HB112" s="421"/>
      <c r="HC112" s="421"/>
      <c r="HD112" s="421"/>
      <c r="HE112" s="421"/>
      <c r="HF112" s="421"/>
      <c r="HG112" s="421"/>
      <c r="HH112" s="421"/>
      <c r="HI112" s="421"/>
      <c r="HJ112" s="421"/>
      <c r="HK112" s="421"/>
      <c r="HL112" s="421"/>
      <c r="HM112" s="421"/>
      <c r="HN112" s="421"/>
      <c r="HO112" s="421"/>
      <c r="HP112" s="421"/>
      <c r="HQ112" s="421"/>
      <c r="HR112" s="421"/>
      <c r="HS112" s="421"/>
      <c r="HT112" s="421"/>
      <c r="HU112" s="421"/>
      <c r="HV112" s="421"/>
      <c r="HW112" s="421"/>
      <c r="HX112" s="421"/>
      <c r="HY112" s="421"/>
      <c r="HZ112" s="421"/>
      <c r="IA112" s="421"/>
      <c r="IB112" s="421"/>
      <c r="IC112" s="421"/>
      <c r="ID112" s="421"/>
      <c r="IE112" s="421"/>
      <c r="IF112" s="421"/>
      <c r="IG112" s="421"/>
      <c r="IH112" s="421"/>
      <c r="II112" s="421"/>
      <c r="IJ112" s="421"/>
      <c r="IK112" s="421"/>
      <c r="IL112" s="421"/>
      <c r="IM112" s="421"/>
      <c r="IN112" s="421"/>
      <c r="IO112" s="421"/>
      <c r="IP112" s="421"/>
      <c r="IQ112" s="421"/>
      <c r="IR112" s="421"/>
      <c r="IS112" s="421"/>
      <c r="IT112" s="421"/>
      <c r="IU112" s="421"/>
      <c r="IV112" s="421"/>
      <c r="IW112" s="421"/>
      <c r="IX112" s="421"/>
      <c r="IY112" s="421"/>
      <c r="IZ112" s="421"/>
      <c r="JA112" s="421"/>
      <c r="JB112" s="421"/>
      <c r="JC112" s="421"/>
      <c r="JD112" s="421"/>
      <c r="JE112" s="421"/>
      <c r="JF112" s="421"/>
      <c r="JG112" s="421"/>
      <c r="JH112" s="421"/>
      <c r="JI112" s="421"/>
      <c r="JJ112" s="421"/>
      <c r="JK112" s="421"/>
      <c r="JL112" s="421"/>
      <c r="JM112" s="421"/>
      <c r="JN112" s="421"/>
      <c r="JO112" s="421"/>
      <c r="JP112" s="421"/>
      <c r="JQ112" s="421"/>
      <c r="JR112" s="421"/>
      <c r="JS112" s="421"/>
      <c r="JT112" s="421"/>
      <c r="JU112" s="421"/>
      <c r="JV112" s="421"/>
      <c r="JW112" s="421"/>
      <c r="JX112" s="421"/>
      <c r="JY112" s="421"/>
      <c r="JZ112" s="421"/>
      <c r="KA112" s="421"/>
      <c r="KB112" s="421"/>
      <c r="KC112" s="421"/>
      <c r="KD112" s="421"/>
      <c r="KE112" s="421"/>
      <c r="KF112" s="421"/>
      <c r="KG112" s="421"/>
      <c r="KH112" s="421"/>
      <c r="KI112" s="421"/>
      <c r="KJ112" s="421"/>
      <c r="KK112" s="421"/>
      <c r="KL112" s="421"/>
      <c r="KM112" s="421"/>
      <c r="KN112" s="421"/>
      <c r="KO112" s="421"/>
      <c r="KP112" s="421"/>
      <c r="KQ112" s="421"/>
      <c r="KR112" s="421"/>
      <c r="KS112" s="421"/>
      <c r="KT112" s="421"/>
      <c r="KU112" s="421"/>
      <c r="KV112" s="421"/>
      <c r="KW112" s="421"/>
      <c r="KX112" s="421"/>
      <c r="KY112" s="421"/>
      <c r="KZ112" s="421"/>
      <c r="LA112" s="421"/>
      <c r="LB112" s="421"/>
      <c r="LC112" s="421"/>
      <c r="LD112" s="421"/>
      <c r="LE112" s="421"/>
      <c r="LF112" s="421"/>
      <c r="LG112" s="421"/>
      <c r="LH112" s="421"/>
      <c r="LI112" s="421"/>
      <c r="LJ112" s="421"/>
      <c r="LK112" s="421"/>
      <c r="LL112" s="421"/>
      <c r="LM112" s="421"/>
      <c r="LN112" s="421"/>
      <c r="LO112" s="421"/>
      <c r="LP112" s="421"/>
      <c r="LQ112" s="421"/>
      <c r="LR112" s="421"/>
      <c r="LS112" s="421"/>
      <c r="LT112" s="421"/>
      <c r="LU112" s="421"/>
      <c r="LV112" s="421"/>
      <c r="LW112" s="421"/>
      <c r="LX112" s="421"/>
      <c r="LY112" s="421"/>
      <c r="LZ112" s="421"/>
      <c r="MA112" s="421"/>
      <c r="MB112" s="421"/>
      <c r="MC112" s="421"/>
      <c r="MD112" s="421"/>
      <c r="ME112" s="421"/>
      <c r="MF112" s="421"/>
      <c r="MG112" s="421"/>
      <c r="MH112" s="421"/>
      <c r="MI112" s="421"/>
      <c r="MJ112" s="421"/>
      <c r="MK112" s="421"/>
      <c r="ML112" s="421"/>
      <c r="MM112" s="421"/>
      <c r="MN112" s="421"/>
      <c r="MO112" s="421"/>
      <c r="MP112" s="421"/>
      <c r="MQ112" s="421"/>
      <c r="MR112" s="421"/>
      <c r="MS112" s="421"/>
      <c r="MT112" s="421"/>
      <c r="MU112" s="421"/>
      <c r="MV112" s="421"/>
      <c r="MW112" s="421"/>
      <c r="MX112" s="421"/>
      <c r="MY112" s="421"/>
      <c r="MZ112" s="421"/>
      <c r="NA112" s="421"/>
      <c r="NB112" s="421"/>
      <c r="NC112" s="421"/>
      <c r="ND112" s="421"/>
      <c r="NE112" s="421"/>
      <c r="NF112" s="421"/>
      <c r="NG112" s="421"/>
      <c r="NH112" s="421"/>
      <c r="NI112" s="421"/>
      <c r="NJ112" s="421"/>
      <c r="NK112" s="421"/>
      <c r="NL112" s="421"/>
      <c r="NM112" s="421"/>
      <c r="NN112" s="421"/>
      <c r="NO112" s="421"/>
      <c r="NP112" s="421"/>
      <c r="NQ112" s="421"/>
      <c r="NR112" s="421"/>
      <c r="NS112" s="421"/>
      <c r="NT112" s="421"/>
      <c r="NU112" s="421"/>
      <c r="NV112" s="421"/>
      <c r="NW112" s="421"/>
      <c r="NX112" s="421"/>
      <c r="NY112" s="421"/>
      <c r="NZ112" s="421"/>
      <c r="OA112" s="421"/>
    </row>
    <row r="113" spans="1:391" s="354" customFormat="1" ht="34.5" customHeight="1" thickBot="1" x14ac:dyDescent="0.3">
      <c r="A113" s="519" t="s">
        <v>289</v>
      </c>
      <c r="B113" s="520" t="s">
        <v>115</v>
      </c>
      <c r="C113" s="424"/>
      <c r="D113" s="424"/>
      <c r="E113" s="521"/>
      <c r="F113" s="522"/>
      <c r="G113" s="522" t="str">
        <f>IF(ISBLANK(H113),"",IF(H113="BN",VLOOKUP(B113,'[4]V. BAHAN'!$B$8:$E$1099,3,FALSE),IFERROR(VLOOKUP(H113,'[4]III. DAFTAR AHS'!$B$7:$H$872,5,FALSE),"ls")))</f>
        <v/>
      </c>
      <c r="H113" s="522"/>
      <c r="I113" s="522" t="s">
        <v>243</v>
      </c>
      <c r="J113" s="523"/>
      <c r="K113" s="523"/>
      <c r="L113" s="524"/>
      <c r="M113" s="427"/>
      <c r="N113" s="427"/>
      <c r="O113" s="427"/>
      <c r="P113" s="427"/>
      <c r="Q113" s="427"/>
      <c r="R113" s="427"/>
      <c r="S113" s="428"/>
      <c r="T113" s="359">
        <f>'[16]LAP MINGGUAN'!R113</f>
        <v>0</v>
      </c>
      <c r="U113" s="359">
        <f t="shared" si="19"/>
        <v>0</v>
      </c>
      <c r="V113" s="429">
        <f>'[8]RAB '!H89</f>
        <v>0</v>
      </c>
      <c r="W113" s="429">
        <f t="shared" si="18"/>
        <v>0</v>
      </c>
      <c r="X113" s="342"/>
      <c r="Y113" s="342"/>
      <c r="Z113" s="342"/>
      <c r="AA113" s="342"/>
      <c r="AB113" s="342"/>
      <c r="AC113" s="342"/>
      <c r="AD113" s="342"/>
      <c r="AE113" s="342"/>
      <c r="AF113" s="342"/>
      <c r="AG113" s="342"/>
      <c r="AH113" s="342"/>
      <c r="AI113" s="342"/>
      <c r="AJ113" s="342"/>
      <c r="AK113" s="342"/>
      <c r="AL113" s="342"/>
      <c r="AM113" s="342"/>
      <c r="AN113" s="342"/>
      <c r="AO113" s="342"/>
      <c r="AP113" s="342"/>
      <c r="AQ113" s="342"/>
      <c r="AR113" s="342"/>
      <c r="AS113" s="342"/>
      <c r="AT113" s="342"/>
      <c r="AU113" s="342"/>
      <c r="AV113" s="342"/>
      <c r="AW113" s="342"/>
      <c r="AX113" s="342"/>
      <c r="AY113" s="342"/>
      <c r="AZ113" s="342"/>
      <c r="BA113" s="342"/>
      <c r="BB113" s="342"/>
      <c r="BC113" s="342"/>
      <c r="BD113" s="342"/>
      <c r="BE113" s="342"/>
      <c r="BF113" s="342"/>
      <c r="BG113" s="342"/>
      <c r="BH113" s="342"/>
      <c r="BI113" s="342"/>
      <c r="BJ113" s="342"/>
      <c r="BK113" s="342"/>
      <c r="BL113" s="342"/>
      <c r="BM113" s="342"/>
      <c r="BN113" s="342"/>
      <c r="BO113" s="342"/>
      <c r="BP113" s="342"/>
      <c r="BQ113" s="342"/>
      <c r="BR113" s="342"/>
      <c r="BS113" s="342"/>
      <c r="BT113" s="342"/>
      <c r="BU113" s="342"/>
      <c r="BV113" s="342"/>
      <c r="BW113" s="342"/>
      <c r="BX113" s="342"/>
      <c r="BY113" s="342"/>
      <c r="BZ113" s="342"/>
      <c r="CA113" s="342"/>
      <c r="CB113" s="342"/>
      <c r="CC113" s="342"/>
      <c r="CD113" s="342"/>
      <c r="CE113" s="342"/>
      <c r="CF113" s="342"/>
      <c r="CG113" s="342"/>
      <c r="CH113" s="342"/>
      <c r="CI113" s="342"/>
      <c r="CJ113" s="342"/>
      <c r="CK113" s="342"/>
      <c r="CL113" s="342"/>
      <c r="CM113" s="342"/>
      <c r="CN113" s="342"/>
      <c r="CO113" s="342"/>
      <c r="CP113" s="342"/>
      <c r="CQ113" s="342"/>
      <c r="CR113" s="342"/>
      <c r="CS113" s="342"/>
      <c r="CT113" s="342"/>
      <c r="CU113" s="342"/>
      <c r="CV113" s="342"/>
      <c r="CW113" s="342"/>
      <c r="CX113" s="342"/>
      <c r="CY113" s="342"/>
      <c r="CZ113" s="342"/>
      <c r="DA113" s="342"/>
      <c r="DB113" s="342"/>
      <c r="DC113" s="342"/>
      <c r="DD113" s="342"/>
      <c r="DE113" s="342"/>
      <c r="DF113" s="342"/>
      <c r="DG113" s="342"/>
      <c r="DH113" s="342"/>
      <c r="DI113" s="342"/>
      <c r="DJ113" s="342"/>
      <c r="DK113" s="342"/>
      <c r="DL113" s="342"/>
      <c r="DM113" s="342"/>
      <c r="DN113" s="342"/>
      <c r="DO113" s="342"/>
      <c r="DP113" s="342"/>
      <c r="DQ113" s="342"/>
      <c r="DR113" s="342"/>
      <c r="DS113" s="342"/>
      <c r="DT113" s="342"/>
      <c r="DU113" s="342"/>
      <c r="DV113" s="342"/>
      <c r="DW113" s="342"/>
      <c r="DX113" s="342"/>
      <c r="DY113" s="342"/>
      <c r="DZ113" s="342"/>
      <c r="EA113" s="342"/>
      <c r="EB113" s="342"/>
      <c r="EC113" s="342"/>
      <c r="ED113" s="342"/>
      <c r="EE113" s="342"/>
      <c r="EF113" s="342"/>
      <c r="EG113" s="342"/>
      <c r="EH113" s="342"/>
      <c r="EI113" s="342"/>
      <c r="EJ113" s="342"/>
      <c r="EK113" s="342"/>
      <c r="EL113" s="342"/>
      <c r="EM113" s="342"/>
      <c r="EN113" s="342"/>
      <c r="EO113" s="342"/>
      <c r="EP113" s="342"/>
      <c r="EQ113" s="342"/>
      <c r="ER113" s="342"/>
      <c r="ES113" s="342"/>
      <c r="ET113" s="342"/>
      <c r="EU113" s="342"/>
      <c r="EV113" s="342"/>
      <c r="EW113" s="342"/>
      <c r="EX113" s="342"/>
      <c r="EY113" s="342"/>
      <c r="EZ113" s="342"/>
      <c r="FA113" s="342"/>
      <c r="FB113" s="342"/>
      <c r="FC113" s="342"/>
      <c r="FD113" s="342"/>
      <c r="FE113" s="342"/>
      <c r="FF113" s="342"/>
      <c r="FG113" s="342"/>
      <c r="FH113" s="342"/>
      <c r="FI113" s="342"/>
      <c r="FJ113" s="342"/>
      <c r="FK113" s="342"/>
      <c r="FL113" s="342"/>
      <c r="FM113" s="342"/>
      <c r="FN113" s="342"/>
      <c r="FO113" s="342"/>
      <c r="FP113" s="342"/>
      <c r="FQ113" s="342"/>
      <c r="FR113" s="342"/>
      <c r="FS113" s="342"/>
      <c r="FT113" s="342"/>
      <c r="FU113" s="342"/>
      <c r="FV113" s="342"/>
      <c r="FW113" s="342"/>
      <c r="FX113" s="342"/>
      <c r="FY113" s="342"/>
      <c r="FZ113" s="342"/>
      <c r="GA113" s="342"/>
      <c r="GB113" s="342"/>
      <c r="GC113" s="342"/>
      <c r="GD113" s="342"/>
      <c r="GE113" s="342"/>
      <c r="GF113" s="342"/>
      <c r="GG113" s="342"/>
      <c r="GH113" s="342"/>
      <c r="GI113" s="342"/>
      <c r="GJ113" s="342"/>
      <c r="GK113" s="342"/>
      <c r="GL113" s="342"/>
      <c r="GM113" s="342"/>
      <c r="GN113" s="342"/>
      <c r="GO113" s="342"/>
      <c r="GP113" s="342"/>
      <c r="GQ113" s="342"/>
      <c r="GR113" s="342"/>
      <c r="GS113" s="342"/>
      <c r="GT113" s="342"/>
      <c r="GU113" s="342"/>
      <c r="GV113" s="342"/>
      <c r="GW113" s="342"/>
      <c r="GX113" s="342"/>
      <c r="GY113" s="342"/>
      <c r="GZ113" s="342"/>
      <c r="HA113" s="342"/>
      <c r="HB113" s="342"/>
      <c r="HC113" s="342"/>
      <c r="HD113" s="342"/>
      <c r="HE113" s="342"/>
      <c r="HF113" s="342"/>
      <c r="HG113" s="342"/>
      <c r="HH113" s="342"/>
      <c r="HI113" s="342"/>
      <c r="HJ113" s="342"/>
      <c r="HK113" s="342"/>
      <c r="HL113" s="342"/>
      <c r="HM113" s="342"/>
      <c r="HN113" s="342"/>
      <c r="HO113" s="342"/>
      <c r="HP113" s="342"/>
      <c r="HQ113" s="342"/>
      <c r="HR113" s="342"/>
      <c r="HS113" s="342"/>
      <c r="HT113" s="342"/>
      <c r="HU113" s="342"/>
      <c r="HV113" s="342"/>
      <c r="HW113" s="342"/>
      <c r="HX113" s="342"/>
      <c r="HY113" s="342"/>
      <c r="HZ113" s="342"/>
      <c r="IA113" s="342"/>
      <c r="IB113" s="342"/>
      <c r="IC113" s="342"/>
      <c r="ID113" s="342"/>
      <c r="IE113" s="342"/>
      <c r="IF113" s="342"/>
      <c r="IG113" s="342"/>
      <c r="IH113" s="342"/>
      <c r="II113" s="342"/>
      <c r="IJ113" s="342"/>
      <c r="IK113" s="342"/>
      <c r="IL113" s="342"/>
      <c r="IM113" s="342"/>
      <c r="IN113" s="342"/>
      <c r="IO113" s="342"/>
      <c r="IP113" s="342"/>
      <c r="IQ113" s="342"/>
      <c r="IR113" s="342"/>
      <c r="IS113" s="342"/>
      <c r="IT113" s="342"/>
      <c r="IU113" s="342"/>
      <c r="IV113" s="342"/>
      <c r="IW113" s="342"/>
      <c r="IX113" s="342"/>
      <c r="IY113" s="342"/>
      <c r="IZ113" s="342"/>
      <c r="JA113" s="342"/>
      <c r="JB113" s="342"/>
      <c r="JC113" s="342"/>
      <c r="JD113" s="342"/>
      <c r="JE113" s="342"/>
      <c r="JF113" s="342"/>
      <c r="JG113" s="342"/>
      <c r="JH113" s="342"/>
      <c r="JI113" s="342"/>
      <c r="JJ113" s="342"/>
      <c r="JK113" s="342"/>
      <c r="JL113" s="342"/>
      <c r="JM113" s="342"/>
      <c r="JN113" s="342"/>
      <c r="JO113" s="342"/>
      <c r="JP113" s="342"/>
      <c r="JQ113" s="342"/>
      <c r="JR113" s="342"/>
      <c r="JS113" s="342"/>
      <c r="JT113" s="342"/>
      <c r="JU113" s="342"/>
      <c r="JV113" s="342"/>
      <c r="JW113" s="342"/>
      <c r="JX113" s="342"/>
      <c r="JY113" s="342"/>
      <c r="JZ113" s="342"/>
      <c r="KA113" s="342"/>
      <c r="KB113" s="342"/>
      <c r="KC113" s="342"/>
      <c r="KD113" s="342"/>
      <c r="KE113" s="342"/>
      <c r="KF113" s="342"/>
      <c r="KG113" s="342"/>
      <c r="KH113" s="342"/>
      <c r="KI113" s="342"/>
      <c r="KJ113" s="342"/>
      <c r="KK113" s="342"/>
      <c r="KL113" s="342"/>
      <c r="KM113" s="342"/>
      <c r="KN113" s="342"/>
      <c r="KO113" s="342"/>
      <c r="KP113" s="342"/>
      <c r="KQ113" s="342"/>
      <c r="KR113" s="342"/>
      <c r="KS113" s="342"/>
      <c r="KT113" s="342"/>
      <c r="KU113" s="342"/>
      <c r="KV113" s="342"/>
      <c r="KW113" s="342"/>
      <c r="KX113" s="342"/>
      <c r="KY113" s="342"/>
      <c r="KZ113" s="342"/>
      <c r="LA113" s="342"/>
      <c r="LB113" s="342"/>
      <c r="LC113" s="342"/>
      <c r="LD113" s="342"/>
      <c r="LE113" s="342"/>
      <c r="LF113" s="342"/>
      <c r="LG113" s="342"/>
      <c r="LH113" s="342"/>
      <c r="LI113" s="342"/>
      <c r="LJ113" s="342"/>
      <c r="LK113" s="342"/>
      <c r="LL113" s="342"/>
      <c r="LM113" s="342"/>
      <c r="LN113" s="342"/>
      <c r="LO113" s="342"/>
      <c r="LP113" s="342"/>
      <c r="LQ113" s="342"/>
      <c r="LR113" s="342"/>
      <c r="LS113" s="342"/>
      <c r="LT113" s="342"/>
      <c r="LU113" s="342"/>
      <c r="LV113" s="342"/>
      <c r="LW113" s="342"/>
      <c r="LX113" s="342"/>
      <c r="LY113" s="342"/>
      <c r="LZ113" s="342"/>
      <c r="MA113" s="342"/>
      <c r="MB113" s="342"/>
      <c r="MC113" s="342"/>
      <c r="MD113" s="342"/>
      <c r="ME113" s="342"/>
      <c r="MF113" s="342"/>
      <c r="MG113" s="342"/>
      <c r="MH113" s="342"/>
      <c r="MI113" s="342"/>
      <c r="MJ113" s="342"/>
      <c r="MK113" s="342"/>
      <c r="ML113" s="342"/>
      <c r="MM113" s="342"/>
      <c r="MN113" s="342"/>
      <c r="MO113" s="342"/>
      <c r="MP113" s="342"/>
      <c r="MQ113" s="342"/>
      <c r="MR113" s="342"/>
      <c r="MS113" s="342"/>
      <c r="MT113" s="342"/>
      <c r="MU113" s="342"/>
      <c r="MV113" s="342"/>
      <c r="MW113" s="342"/>
      <c r="MX113" s="342"/>
      <c r="MY113" s="342"/>
      <c r="MZ113" s="342"/>
      <c r="NA113" s="342"/>
      <c r="NB113" s="342"/>
      <c r="NC113" s="342"/>
      <c r="ND113" s="342"/>
      <c r="NE113" s="342"/>
      <c r="NF113" s="342"/>
      <c r="NG113" s="342"/>
      <c r="NH113" s="342"/>
      <c r="NI113" s="342"/>
      <c r="NJ113" s="342"/>
      <c r="NK113" s="342"/>
      <c r="NL113" s="342"/>
      <c r="NM113" s="342"/>
      <c r="NN113" s="342"/>
      <c r="NO113" s="342"/>
      <c r="NP113" s="342"/>
      <c r="NQ113" s="342"/>
      <c r="NR113" s="342"/>
      <c r="NS113" s="342"/>
      <c r="NT113" s="342"/>
      <c r="NU113" s="342"/>
      <c r="NV113" s="342"/>
      <c r="NW113" s="342"/>
      <c r="NX113" s="342"/>
      <c r="NY113" s="342"/>
      <c r="NZ113" s="342"/>
      <c r="OA113" s="342"/>
    </row>
    <row r="114" spans="1:391" s="354" customFormat="1" ht="34.5" customHeight="1" thickBot="1" x14ac:dyDescent="0.3">
      <c r="A114" s="519" t="str">
        <f>CHAR(65)</f>
        <v>A</v>
      </c>
      <c r="B114" s="520" t="s">
        <v>116</v>
      </c>
      <c r="C114" s="424"/>
      <c r="D114" s="424"/>
      <c r="E114" s="521"/>
      <c r="F114" s="522"/>
      <c r="G114" s="522" t="str">
        <f>IF(ISBLANK(H114),"",IF(H114="BN",VLOOKUP(B114,'[4]V. BAHAN'!$B$8:$E$1099,3,FALSE),IFERROR(VLOOKUP(H114,'[4]III. DAFTAR AHS'!$B$7:$H$872,5,FALSE),"ls")))</f>
        <v/>
      </c>
      <c r="H114" s="522"/>
      <c r="I114" s="522" t="s">
        <v>243</v>
      </c>
      <c r="J114" s="523"/>
      <c r="K114" s="523"/>
      <c r="L114" s="524"/>
      <c r="M114" s="427"/>
      <c r="N114" s="427"/>
      <c r="O114" s="427"/>
      <c r="P114" s="427"/>
      <c r="Q114" s="427"/>
      <c r="R114" s="427"/>
      <c r="S114" s="428"/>
      <c r="T114" s="359">
        <f>'[16]LAP MINGGUAN'!R114</f>
        <v>0</v>
      </c>
      <c r="U114" s="359">
        <f t="shared" si="19"/>
        <v>0</v>
      </c>
      <c r="V114" s="429">
        <f>'[8]RAB '!H90</f>
        <v>0</v>
      </c>
      <c r="W114" s="429">
        <f t="shared" si="18"/>
        <v>0</v>
      </c>
      <c r="X114" s="342"/>
      <c r="Y114" s="342"/>
      <c r="Z114" s="342"/>
      <c r="AA114" s="342"/>
      <c r="AB114" s="342"/>
      <c r="AC114" s="342"/>
      <c r="AD114" s="342"/>
      <c r="AE114" s="342"/>
      <c r="AF114" s="342"/>
      <c r="AG114" s="342"/>
      <c r="AH114" s="342"/>
      <c r="AI114" s="342"/>
      <c r="AJ114" s="342"/>
      <c r="AK114" s="342"/>
      <c r="AL114" s="342"/>
      <c r="AM114" s="342"/>
      <c r="AN114" s="342"/>
      <c r="AO114" s="342"/>
      <c r="AP114" s="342"/>
      <c r="AQ114" s="342"/>
      <c r="AR114" s="342"/>
      <c r="AS114" s="342"/>
      <c r="AT114" s="342"/>
      <c r="AU114" s="342"/>
      <c r="AV114" s="342"/>
      <c r="AW114" s="342"/>
      <c r="AX114" s="342"/>
      <c r="AY114" s="342"/>
      <c r="AZ114" s="342"/>
      <c r="BA114" s="342"/>
      <c r="BB114" s="342"/>
      <c r="BC114" s="342"/>
      <c r="BD114" s="342"/>
      <c r="BE114" s="342"/>
      <c r="BF114" s="342"/>
      <c r="BG114" s="342"/>
      <c r="BH114" s="342"/>
      <c r="BI114" s="342"/>
      <c r="BJ114" s="342"/>
      <c r="BK114" s="342"/>
      <c r="BL114" s="342"/>
      <c r="BM114" s="342"/>
      <c r="BN114" s="342"/>
      <c r="BO114" s="342"/>
      <c r="BP114" s="342"/>
      <c r="BQ114" s="342"/>
      <c r="BR114" s="342"/>
      <c r="BS114" s="342"/>
      <c r="BT114" s="342"/>
      <c r="BU114" s="342"/>
      <c r="BV114" s="342"/>
      <c r="BW114" s="342"/>
      <c r="BX114" s="342"/>
      <c r="BY114" s="342"/>
      <c r="BZ114" s="342"/>
      <c r="CA114" s="342"/>
      <c r="CB114" s="342"/>
      <c r="CC114" s="342"/>
      <c r="CD114" s="342"/>
      <c r="CE114" s="342"/>
      <c r="CF114" s="342"/>
      <c r="CG114" s="342"/>
      <c r="CH114" s="342"/>
      <c r="CI114" s="342"/>
      <c r="CJ114" s="342"/>
      <c r="CK114" s="342"/>
      <c r="CL114" s="342"/>
      <c r="CM114" s="342"/>
      <c r="CN114" s="342"/>
      <c r="CO114" s="342"/>
      <c r="CP114" s="342"/>
      <c r="CQ114" s="342"/>
      <c r="CR114" s="342"/>
      <c r="CS114" s="342"/>
      <c r="CT114" s="342"/>
      <c r="CU114" s="342"/>
      <c r="CV114" s="342"/>
      <c r="CW114" s="342"/>
      <c r="CX114" s="342"/>
      <c r="CY114" s="342"/>
      <c r="CZ114" s="342"/>
      <c r="DA114" s="342"/>
      <c r="DB114" s="342"/>
      <c r="DC114" s="342"/>
      <c r="DD114" s="342"/>
      <c r="DE114" s="342"/>
      <c r="DF114" s="342"/>
      <c r="DG114" s="342"/>
      <c r="DH114" s="342"/>
      <c r="DI114" s="342"/>
      <c r="DJ114" s="342"/>
      <c r="DK114" s="342"/>
      <c r="DL114" s="342"/>
      <c r="DM114" s="342"/>
      <c r="DN114" s="342"/>
      <c r="DO114" s="342"/>
      <c r="DP114" s="342"/>
      <c r="DQ114" s="342"/>
      <c r="DR114" s="342"/>
      <c r="DS114" s="342"/>
      <c r="DT114" s="342"/>
      <c r="DU114" s="342"/>
      <c r="DV114" s="342"/>
      <c r="DW114" s="342"/>
      <c r="DX114" s="342"/>
      <c r="DY114" s="342"/>
      <c r="DZ114" s="342"/>
      <c r="EA114" s="342"/>
      <c r="EB114" s="342"/>
      <c r="EC114" s="342"/>
      <c r="ED114" s="342"/>
      <c r="EE114" s="342"/>
      <c r="EF114" s="342"/>
      <c r="EG114" s="342"/>
      <c r="EH114" s="342"/>
      <c r="EI114" s="342"/>
      <c r="EJ114" s="342"/>
      <c r="EK114" s="342"/>
      <c r="EL114" s="342"/>
      <c r="EM114" s="342"/>
      <c r="EN114" s="342"/>
      <c r="EO114" s="342"/>
      <c r="EP114" s="342"/>
      <c r="EQ114" s="342"/>
      <c r="ER114" s="342"/>
      <c r="ES114" s="342"/>
      <c r="ET114" s="342"/>
      <c r="EU114" s="342"/>
      <c r="EV114" s="342"/>
      <c r="EW114" s="342"/>
      <c r="EX114" s="342"/>
      <c r="EY114" s="342"/>
      <c r="EZ114" s="342"/>
      <c r="FA114" s="342"/>
      <c r="FB114" s="342"/>
      <c r="FC114" s="342"/>
      <c r="FD114" s="342"/>
      <c r="FE114" s="342"/>
      <c r="FF114" s="342"/>
      <c r="FG114" s="342"/>
      <c r="FH114" s="342"/>
      <c r="FI114" s="342"/>
      <c r="FJ114" s="342"/>
      <c r="FK114" s="342"/>
      <c r="FL114" s="342"/>
      <c r="FM114" s="342"/>
      <c r="FN114" s="342"/>
      <c r="FO114" s="342"/>
      <c r="FP114" s="342"/>
      <c r="FQ114" s="342"/>
      <c r="FR114" s="342"/>
      <c r="FS114" s="342"/>
      <c r="FT114" s="342"/>
      <c r="FU114" s="342"/>
      <c r="FV114" s="342"/>
      <c r="FW114" s="342"/>
      <c r="FX114" s="342"/>
      <c r="FY114" s="342"/>
      <c r="FZ114" s="342"/>
      <c r="GA114" s="342"/>
      <c r="GB114" s="342"/>
      <c r="GC114" s="342"/>
      <c r="GD114" s="342"/>
      <c r="GE114" s="342"/>
      <c r="GF114" s="342"/>
      <c r="GG114" s="342"/>
      <c r="GH114" s="342"/>
      <c r="GI114" s="342"/>
      <c r="GJ114" s="342"/>
      <c r="GK114" s="342"/>
      <c r="GL114" s="342"/>
      <c r="GM114" s="342"/>
      <c r="GN114" s="342"/>
      <c r="GO114" s="342"/>
      <c r="GP114" s="342"/>
      <c r="GQ114" s="342"/>
      <c r="GR114" s="342"/>
      <c r="GS114" s="342"/>
      <c r="GT114" s="342"/>
      <c r="GU114" s="342"/>
      <c r="GV114" s="342"/>
      <c r="GW114" s="342"/>
      <c r="GX114" s="342"/>
      <c r="GY114" s="342"/>
      <c r="GZ114" s="342"/>
      <c r="HA114" s="342"/>
      <c r="HB114" s="342"/>
      <c r="HC114" s="342"/>
      <c r="HD114" s="342"/>
      <c r="HE114" s="342"/>
      <c r="HF114" s="342"/>
      <c r="HG114" s="342"/>
      <c r="HH114" s="342"/>
      <c r="HI114" s="342"/>
      <c r="HJ114" s="342"/>
      <c r="HK114" s="342"/>
      <c r="HL114" s="342"/>
      <c r="HM114" s="342"/>
      <c r="HN114" s="342"/>
      <c r="HO114" s="342"/>
      <c r="HP114" s="342"/>
      <c r="HQ114" s="342"/>
      <c r="HR114" s="342"/>
      <c r="HS114" s="342"/>
      <c r="HT114" s="342"/>
      <c r="HU114" s="342"/>
      <c r="HV114" s="342"/>
      <c r="HW114" s="342"/>
      <c r="HX114" s="342"/>
      <c r="HY114" s="342"/>
      <c r="HZ114" s="342"/>
      <c r="IA114" s="342"/>
      <c r="IB114" s="342"/>
      <c r="IC114" s="342"/>
      <c r="ID114" s="342"/>
      <c r="IE114" s="342"/>
      <c r="IF114" s="342"/>
      <c r="IG114" s="342"/>
      <c r="IH114" s="342"/>
      <c r="II114" s="342"/>
      <c r="IJ114" s="342"/>
      <c r="IK114" s="342"/>
      <c r="IL114" s="342"/>
      <c r="IM114" s="342"/>
      <c r="IN114" s="342"/>
      <c r="IO114" s="342"/>
      <c r="IP114" s="342"/>
      <c r="IQ114" s="342"/>
      <c r="IR114" s="342"/>
      <c r="IS114" s="342"/>
      <c r="IT114" s="342"/>
      <c r="IU114" s="342"/>
      <c r="IV114" s="342"/>
      <c r="IW114" s="342"/>
      <c r="IX114" s="342"/>
      <c r="IY114" s="342"/>
      <c r="IZ114" s="342"/>
      <c r="JA114" s="342"/>
      <c r="JB114" s="342"/>
      <c r="JC114" s="342"/>
      <c r="JD114" s="342"/>
      <c r="JE114" s="342"/>
      <c r="JF114" s="342"/>
      <c r="JG114" s="342"/>
      <c r="JH114" s="342"/>
      <c r="JI114" s="342"/>
      <c r="JJ114" s="342"/>
      <c r="JK114" s="342"/>
      <c r="JL114" s="342"/>
      <c r="JM114" s="342"/>
      <c r="JN114" s="342"/>
      <c r="JO114" s="342"/>
      <c r="JP114" s="342"/>
      <c r="JQ114" s="342"/>
      <c r="JR114" s="342"/>
      <c r="JS114" s="342"/>
      <c r="JT114" s="342"/>
      <c r="JU114" s="342"/>
      <c r="JV114" s="342"/>
      <c r="JW114" s="342"/>
      <c r="JX114" s="342"/>
      <c r="JY114" s="342"/>
      <c r="JZ114" s="342"/>
      <c r="KA114" s="342"/>
      <c r="KB114" s="342"/>
      <c r="KC114" s="342"/>
      <c r="KD114" s="342"/>
      <c r="KE114" s="342"/>
      <c r="KF114" s="342"/>
      <c r="KG114" s="342"/>
      <c r="KH114" s="342"/>
      <c r="KI114" s="342"/>
      <c r="KJ114" s="342"/>
      <c r="KK114" s="342"/>
      <c r="KL114" s="342"/>
      <c r="KM114" s="342"/>
      <c r="KN114" s="342"/>
      <c r="KO114" s="342"/>
      <c r="KP114" s="342"/>
      <c r="KQ114" s="342"/>
      <c r="KR114" s="342"/>
      <c r="KS114" s="342"/>
      <c r="KT114" s="342"/>
      <c r="KU114" s="342"/>
      <c r="KV114" s="342"/>
      <c r="KW114" s="342"/>
      <c r="KX114" s="342"/>
      <c r="KY114" s="342"/>
      <c r="KZ114" s="342"/>
      <c r="LA114" s="342"/>
      <c r="LB114" s="342"/>
      <c r="LC114" s="342"/>
      <c r="LD114" s="342"/>
      <c r="LE114" s="342"/>
      <c r="LF114" s="342"/>
      <c r="LG114" s="342"/>
      <c r="LH114" s="342"/>
      <c r="LI114" s="342"/>
      <c r="LJ114" s="342"/>
      <c r="LK114" s="342"/>
      <c r="LL114" s="342"/>
      <c r="LM114" s="342"/>
      <c r="LN114" s="342"/>
      <c r="LO114" s="342"/>
      <c r="LP114" s="342"/>
      <c r="LQ114" s="342"/>
      <c r="LR114" s="342"/>
      <c r="LS114" s="342"/>
      <c r="LT114" s="342"/>
      <c r="LU114" s="342"/>
      <c r="LV114" s="342"/>
      <c r="LW114" s="342"/>
      <c r="LX114" s="342"/>
      <c r="LY114" s="342"/>
      <c r="LZ114" s="342"/>
      <c r="MA114" s="342"/>
      <c r="MB114" s="342"/>
      <c r="MC114" s="342"/>
      <c r="MD114" s="342"/>
      <c r="ME114" s="342"/>
      <c r="MF114" s="342"/>
      <c r="MG114" s="342"/>
      <c r="MH114" s="342"/>
      <c r="MI114" s="342"/>
      <c r="MJ114" s="342"/>
      <c r="MK114" s="342"/>
      <c r="ML114" s="342"/>
      <c r="MM114" s="342"/>
      <c r="MN114" s="342"/>
      <c r="MO114" s="342"/>
      <c r="MP114" s="342"/>
      <c r="MQ114" s="342"/>
      <c r="MR114" s="342"/>
      <c r="MS114" s="342"/>
      <c r="MT114" s="342"/>
      <c r="MU114" s="342"/>
      <c r="MV114" s="342"/>
      <c r="MW114" s="342"/>
      <c r="MX114" s="342"/>
      <c r="MY114" s="342"/>
      <c r="MZ114" s="342"/>
      <c r="NA114" s="342"/>
      <c r="NB114" s="342"/>
      <c r="NC114" s="342"/>
      <c r="ND114" s="342"/>
      <c r="NE114" s="342"/>
      <c r="NF114" s="342"/>
      <c r="NG114" s="342"/>
      <c r="NH114" s="342"/>
      <c r="NI114" s="342"/>
      <c r="NJ114" s="342"/>
      <c r="NK114" s="342"/>
      <c r="NL114" s="342"/>
      <c r="NM114" s="342"/>
      <c r="NN114" s="342"/>
      <c r="NO114" s="342"/>
      <c r="NP114" s="342"/>
      <c r="NQ114" s="342"/>
      <c r="NR114" s="342"/>
      <c r="NS114" s="342"/>
      <c r="NT114" s="342"/>
      <c r="NU114" s="342"/>
      <c r="NV114" s="342"/>
      <c r="NW114" s="342"/>
      <c r="NX114" s="342"/>
      <c r="NY114" s="342"/>
      <c r="NZ114" s="342"/>
      <c r="OA114" s="342"/>
    </row>
    <row r="115" spans="1:391" s="350" customFormat="1" ht="35.1" customHeight="1" x14ac:dyDescent="0.25">
      <c r="A115" s="525"/>
      <c r="B115" s="526" t="s">
        <v>291</v>
      </c>
      <c r="C115" s="527"/>
      <c r="D115" s="527"/>
      <c r="E115" s="528"/>
      <c r="F115" s="529"/>
      <c r="G115" s="530" t="str">
        <f>IF(ISBLANK(H115),"",IF(H115="BN",VLOOKUP(B115,'[4]V. BAHAN'!$B$8:$E$1099,3,FALSE),IFERROR(VLOOKUP(H115,'[4]III. DAFTAR AHS'!$B$7:$H$872,5,FALSE),"ls")))</f>
        <v/>
      </c>
      <c r="H115" s="530"/>
      <c r="I115" s="530" t="s">
        <v>243</v>
      </c>
      <c r="J115" s="531"/>
      <c r="K115" s="531"/>
      <c r="L115" s="532"/>
      <c r="M115" s="533"/>
      <c r="N115" s="533"/>
      <c r="O115" s="533"/>
      <c r="P115" s="533"/>
      <c r="Q115" s="533"/>
      <c r="R115" s="533"/>
      <c r="S115" s="534"/>
      <c r="T115" s="359">
        <f>'[16]LAP MINGGUAN'!R115</f>
        <v>0</v>
      </c>
      <c r="U115" s="359">
        <f t="shared" si="19"/>
        <v>0</v>
      </c>
      <c r="V115" s="429">
        <f>'[8]RAB '!H91</f>
        <v>0</v>
      </c>
      <c r="W115" s="429">
        <f t="shared" si="18"/>
        <v>0</v>
      </c>
    </row>
    <row r="116" spans="1:391" s="342" customFormat="1" ht="34.5" customHeight="1" x14ac:dyDescent="0.25">
      <c r="A116" s="535">
        <v>1</v>
      </c>
      <c r="B116" s="536" t="s">
        <v>392</v>
      </c>
      <c r="C116" s="537"/>
      <c r="D116" s="537"/>
      <c r="E116" s="538"/>
      <c r="F116" s="539">
        <v>155.52000000000001</v>
      </c>
      <c r="G116" s="539" t="str">
        <f>IF(ISBLANK(H116),"",IF(H116="BN",VLOOKUP(B116,'[4]V. BAHAN'!$B$8:$E$14999,3,FALSE),IFERROR(VLOOKUP(H116,'[4]III. DAFTAR AHS'!$B$7:$H$14999,5,FALSE),"ls")))</f>
        <v xml:space="preserve">m3 </v>
      </c>
      <c r="H116" s="539" t="s">
        <v>393</v>
      </c>
      <c r="I116" s="539" t="s">
        <v>394</v>
      </c>
      <c r="J116" s="436">
        <f>VLOOKUP(B116,'[5] RAB LAMA'!$B$9:$E$5553,4,FALSE)</f>
        <v>65955.45</v>
      </c>
      <c r="K116" s="436">
        <f t="shared" ref="K116:K130" si="20">J116*F116</f>
        <v>10257391.584000001</v>
      </c>
      <c r="L116" s="437">
        <f t="shared" ref="L116:L130" si="21">K116/$K$4349*100</f>
        <v>2.6843288720214686E-2</v>
      </c>
      <c r="M116" s="499">
        <f>'[16]LAP MINGGUAN'!Q116</f>
        <v>100</v>
      </c>
      <c r="N116" s="499">
        <f>'[16]LAP MINGGUAN'!R116</f>
        <v>2.6843288720214686E-2</v>
      </c>
      <c r="O116" s="499">
        <v>50</v>
      </c>
      <c r="P116" s="499">
        <f t="shared" ref="P116:P130" si="22">L116*O116/100</f>
        <v>1.3421644360107343E-2</v>
      </c>
      <c r="Q116" s="483">
        <f>M116+O116</f>
        <v>150</v>
      </c>
      <c r="R116" s="499">
        <f t="shared" ref="R116:R130" si="23">L116*Q116/100</f>
        <v>4.026493308032203E-2</v>
      </c>
      <c r="S116" s="500"/>
      <c r="T116" s="359">
        <f>'[16]LAP MINGGUAN'!R116</f>
        <v>2.6843288720214686E-2</v>
      </c>
      <c r="U116" s="359">
        <f t="shared" si="19"/>
        <v>0</v>
      </c>
      <c r="V116" s="429">
        <f>'[8]RAB '!H92</f>
        <v>0</v>
      </c>
      <c r="W116" s="429">
        <f t="shared" si="18"/>
        <v>10257391.584000001</v>
      </c>
    </row>
    <row r="117" spans="1:391" s="342" customFormat="1" ht="34.5" customHeight="1" x14ac:dyDescent="0.25">
      <c r="A117" s="535">
        <f t="shared" ref="A117:A130" si="24">+A116+1</f>
        <v>2</v>
      </c>
      <c r="B117" s="536" t="s">
        <v>395</v>
      </c>
      <c r="C117" s="537"/>
      <c r="D117" s="537"/>
      <c r="E117" s="538"/>
      <c r="F117" s="539">
        <v>51.84</v>
      </c>
      <c r="G117" s="539" t="str">
        <f>IF(ISBLANK(H117),"",IF(H117="BN",VLOOKUP(B117,'[4]V. BAHAN'!$B$8:$E$14999,3,FALSE),IFERROR(VLOOKUP(H117,'[4]III. DAFTAR AHS'!$B$7:$H$14999,5,FALSE),"ls")))</f>
        <v xml:space="preserve">m3 </v>
      </c>
      <c r="H117" s="540" t="s">
        <v>393</v>
      </c>
      <c r="I117" s="539" t="s">
        <v>394</v>
      </c>
      <c r="J117" s="436">
        <f>VLOOKUP(B117,'[5] RAB LAMA'!$B$9:$E$5553,4,FALSE)</f>
        <v>65955.45</v>
      </c>
      <c r="K117" s="436">
        <f t="shared" si="20"/>
        <v>3419130.5279999999</v>
      </c>
      <c r="L117" s="437">
        <f t="shared" si="21"/>
        <v>8.9477629067382276E-3</v>
      </c>
      <c r="M117" s="499">
        <f>'[16]LAP MINGGUAN'!Q117</f>
        <v>100</v>
      </c>
      <c r="N117" s="499">
        <f>'[16]LAP MINGGUAN'!R117</f>
        <v>8.9477629067382276E-3</v>
      </c>
      <c r="O117" s="499"/>
      <c r="P117" s="499">
        <f t="shared" si="22"/>
        <v>0</v>
      </c>
      <c r="Q117" s="483">
        <f>M117+O117</f>
        <v>100</v>
      </c>
      <c r="R117" s="499">
        <f t="shared" si="23"/>
        <v>8.9477629067382276E-3</v>
      </c>
      <c r="S117" s="500"/>
      <c r="T117" s="359">
        <f>'[16]LAP MINGGUAN'!R117</f>
        <v>8.9477629067382276E-3</v>
      </c>
      <c r="U117" s="359">
        <f t="shared" si="19"/>
        <v>0</v>
      </c>
      <c r="V117" s="429">
        <f>'[8]RAB '!H93</f>
        <v>10257391.584000001</v>
      </c>
      <c r="W117" s="429">
        <f t="shared" si="18"/>
        <v>-6838261.0560000008</v>
      </c>
    </row>
    <row r="118" spans="1:391" s="342" customFormat="1" ht="34.5" customHeight="1" x14ac:dyDescent="0.25">
      <c r="A118" s="535">
        <f t="shared" si="24"/>
        <v>3</v>
      </c>
      <c r="B118" s="536" t="s">
        <v>396</v>
      </c>
      <c r="C118" s="537"/>
      <c r="D118" s="537"/>
      <c r="E118" s="538"/>
      <c r="F118" s="539">
        <v>93.31</v>
      </c>
      <c r="G118" s="539" t="str">
        <f>IF(ISBLANK(H118),"",IF(H118="BN",VLOOKUP(B118,'[4]V. BAHAN'!$B$8:$E$14999,3,FALSE),IFERROR(VLOOKUP(H118,'[4]III. DAFTAR AHS'!$B$7:$H$14999,5,FALSE),"ls")))</f>
        <v xml:space="preserve">m3 </v>
      </c>
      <c r="H118" s="540" t="s">
        <v>393</v>
      </c>
      <c r="I118" s="539" t="s">
        <v>394</v>
      </c>
      <c r="J118" s="436">
        <f>VLOOKUP(B118,'[5] RAB LAMA'!$B$9:$E$5553,4,FALSE)</f>
        <v>65955.45</v>
      </c>
      <c r="K118" s="436">
        <f t="shared" si="20"/>
        <v>6154303.0395</v>
      </c>
      <c r="L118" s="437">
        <f t="shared" si="21"/>
        <v>1.6105628025226543E-2</v>
      </c>
      <c r="M118" s="499">
        <f>'[16]LAP MINGGUAN'!Q118</f>
        <v>100</v>
      </c>
      <c r="N118" s="499">
        <f>'[16]LAP MINGGUAN'!R118</f>
        <v>1.6105628025226543E-2</v>
      </c>
      <c r="O118" s="499"/>
      <c r="P118" s="499">
        <f t="shared" si="22"/>
        <v>0</v>
      </c>
      <c r="Q118" s="483">
        <f>M118+O118</f>
        <v>100</v>
      </c>
      <c r="R118" s="499">
        <f t="shared" si="23"/>
        <v>1.6105628025226543E-2</v>
      </c>
      <c r="S118" s="500"/>
      <c r="T118" s="359">
        <f>'[16]LAP MINGGUAN'!R118</f>
        <v>1.6105628025226543E-2</v>
      </c>
      <c r="U118" s="359">
        <f t="shared" si="19"/>
        <v>0</v>
      </c>
      <c r="V118" s="429">
        <f>'[8]RAB '!H94</f>
        <v>3419130.5279999999</v>
      </c>
      <c r="W118" s="429">
        <f t="shared" si="18"/>
        <v>2735172.5115</v>
      </c>
    </row>
    <row r="119" spans="1:391" s="342" customFormat="1" ht="34.5" customHeight="1" x14ac:dyDescent="0.25">
      <c r="A119" s="535">
        <f t="shared" si="24"/>
        <v>4</v>
      </c>
      <c r="B119" s="536" t="s">
        <v>397</v>
      </c>
      <c r="C119" s="537"/>
      <c r="D119" s="537"/>
      <c r="E119" s="538"/>
      <c r="F119" s="539">
        <v>138.24</v>
      </c>
      <c r="G119" s="539" t="str">
        <f>IF(ISBLANK(H119),"",IF(H119="BN",VLOOKUP(B119,'[4]V. BAHAN'!$B$8:$E$14999,3,FALSE),IFERROR(VLOOKUP(H119,'[4]III. DAFTAR AHS'!$B$7:$H$14999,5,FALSE),"ls")))</f>
        <v xml:space="preserve">m3 </v>
      </c>
      <c r="H119" s="540" t="s">
        <v>393</v>
      </c>
      <c r="I119" s="539" t="s">
        <v>394</v>
      </c>
      <c r="J119" s="436">
        <f>VLOOKUP(B119,'[5] RAB LAMA'!$B$9:$E$5553,4,FALSE)</f>
        <v>65955.45</v>
      </c>
      <c r="K119" s="436">
        <f t="shared" si="20"/>
        <v>9117681.4079999998</v>
      </c>
      <c r="L119" s="437">
        <f t="shared" si="21"/>
        <v>2.3860701084635273E-2</v>
      </c>
      <c r="M119" s="499">
        <f>'[16]LAP MINGGUAN'!Q119</f>
        <v>100</v>
      </c>
      <c r="N119" s="499">
        <f>'[16]LAP MINGGUAN'!R119</f>
        <v>2.3860701084635273E-2</v>
      </c>
      <c r="O119" s="499"/>
      <c r="P119" s="499">
        <f t="shared" si="22"/>
        <v>0</v>
      </c>
      <c r="Q119" s="483">
        <f t="shared" ref="Q119:Q125" si="25">M119+O119</f>
        <v>100</v>
      </c>
      <c r="R119" s="499">
        <f t="shared" si="23"/>
        <v>2.3860701084635273E-2</v>
      </c>
      <c r="S119" s="500"/>
      <c r="T119" s="359">
        <f>'[16]LAP MINGGUAN'!R119</f>
        <v>2.3860701084635273E-2</v>
      </c>
      <c r="U119" s="359">
        <f t="shared" si="19"/>
        <v>0</v>
      </c>
      <c r="V119" s="429">
        <f>'[8]RAB '!H95</f>
        <v>6154303.0395</v>
      </c>
      <c r="W119" s="429">
        <f t="shared" si="18"/>
        <v>2963378.3684999999</v>
      </c>
    </row>
    <row r="120" spans="1:391" s="342" customFormat="1" ht="34.5" customHeight="1" x14ac:dyDescent="0.25">
      <c r="A120" s="535">
        <f t="shared" si="24"/>
        <v>5</v>
      </c>
      <c r="B120" s="536" t="s">
        <v>398</v>
      </c>
      <c r="C120" s="537"/>
      <c r="D120" s="537"/>
      <c r="E120" s="538"/>
      <c r="F120" s="539">
        <v>46.08</v>
      </c>
      <c r="G120" s="539" t="str">
        <f>IF(ISBLANK(H120),"",IF(H120="BN",VLOOKUP(B120,'[4]V. BAHAN'!$B$8:$E$14999,3,FALSE),IFERROR(VLOOKUP(H120,'[4]III. DAFTAR AHS'!$B$7:$H$14999,5,FALSE),"ls")))</f>
        <v xml:space="preserve">m3 </v>
      </c>
      <c r="H120" s="540" t="s">
        <v>393</v>
      </c>
      <c r="I120" s="539" t="s">
        <v>394</v>
      </c>
      <c r="J120" s="436">
        <f>VLOOKUP(B120,'[5] RAB LAMA'!$B$9:$E$5553,4,FALSE)</f>
        <v>65955.45</v>
      </c>
      <c r="K120" s="436">
        <f t="shared" si="20"/>
        <v>3039227.1359999999</v>
      </c>
      <c r="L120" s="437">
        <f t="shared" si="21"/>
        <v>7.9535670282117575E-3</v>
      </c>
      <c r="M120" s="499">
        <f>'[16]LAP MINGGUAN'!Q120</f>
        <v>100</v>
      </c>
      <c r="N120" s="499">
        <f>'[16]LAP MINGGUAN'!R120</f>
        <v>7.9535670282117575E-3</v>
      </c>
      <c r="O120" s="499">
        <v>70</v>
      </c>
      <c r="P120" s="499">
        <f t="shared" si="22"/>
        <v>5.5674969197482306E-3</v>
      </c>
      <c r="Q120" s="483">
        <f t="shared" si="25"/>
        <v>170</v>
      </c>
      <c r="R120" s="499">
        <f t="shared" si="23"/>
        <v>1.3521063947959988E-2</v>
      </c>
      <c r="S120" s="500"/>
      <c r="T120" s="359">
        <f>'[16]LAP MINGGUAN'!R120</f>
        <v>7.9535670282117575E-3</v>
      </c>
      <c r="U120" s="359">
        <f t="shared" si="19"/>
        <v>0</v>
      </c>
      <c r="V120" s="429">
        <f>'[8]RAB '!H96</f>
        <v>9117681.4079999998</v>
      </c>
      <c r="W120" s="429">
        <f t="shared" si="18"/>
        <v>-6078454.2719999999</v>
      </c>
    </row>
    <row r="121" spans="1:391" s="342" customFormat="1" ht="34.5" customHeight="1" x14ac:dyDescent="0.25">
      <c r="A121" s="535">
        <f t="shared" si="24"/>
        <v>6</v>
      </c>
      <c r="B121" s="536" t="s">
        <v>399</v>
      </c>
      <c r="C121" s="537"/>
      <c r="D121" s="537"/>
      <c r="E121" s="538"/>
      <c r="F121" s="539">
        <v>41.47</v>
      </c>
      <c r="G121" s="539" t="str">
        <f>IF(ISBLANK(H121),"",IF(H121="BN",VLOOKUP(B121,'[4]V. BAHAN'!$B$8:$E$14999,3,FALSE),IFERROR(VLOOKUP(H121,'[4]III. DAFTAR AHS'!$B$7:$H$14999,5,FALSE),"ls")))</f>
        <v xml:space="preserve">m3 </v>
      </c>
      <c r="H121" s="540" t="s">
        <v>400</v>
      </c>
      <c r="I121" s="539" t="s">
        <v>401</v>
      </c>
      <c r="J121" s="436">
        <f>VLOOKUP(B121,'[5] RAB LAMA'!$B$9:$E$5553,4,FALSE)</f>
        <v>65955.45</v>
      </c>
      <c r="K121" s="436">
        <f t="shared" si="20"/>
        <v>2735172.5115</v>
      </c>
      <c r="L121" s="437">
        <f t="shared" si="21"/>
        <v>7.1578651184883157E-3</v>
      </c>
      <c r="M121" s="499">
        <f>'[16]LAP MINGGUAN'!Q121</f>
        <v>100</v>
      </c>
      <c r="N121" s="499">
        <f>'[16]LAP MINGGUAN'!R121</f>
        <v>7.1578651184883157E-3</v>
      </c>
      <c r="O121" s="499">
        <v>70</v>
      </c>
      <c r="P121" s="499">
        <f t="shared" si="22"/>
        <v>5.0105055829418208E-3</v>
      </c>
      <c r="Q121" s="483">
        <f t="shared" si="25"/>
        <v>170</v>
      </c>
      <c r="R121" s="499">
        <f t="shared" si="23"/>
        <v>1.2168370701430136E-2</v>
      </c>
      <c r="S121" s="500"/>
      <c r="T121" s="359">
        <f>'[16]LAP MINGGUAN'!R121</f>
        <v>7.1578651184883157E-3</v>
      </c>
      <c r="U121" s="359">
        <f t="shared" si="19"/>
        <v>0</v>
      </c>
      <c r="V121" s="429">
        <f>'[8]RAB '!H97</f>
        <v>3039227.1359999999</v>
      </c>
      <c r="W121" s="429">
        <f t="shared" si="18"/>
        <v>-304054.62449999992</v>
      </c>
    </row>
    <row r="122" spans="1:391" s="342" customFormat="1" ht="34.5" customHeight="1" x14ac:dyDescent="0.25">
      <c r="A122" s="535">
        <f t="shared" si="24"/>
        <v>7</v>
      </c>
      <c r="B122" s="536" t="s">
        <v>402</v>
      </c>
      <c r="C122" s="537"/>
      <c r="D122" s="537"/>
      <c r="E122" s="538"/>
      <c r="F122" s="539">
        <v>93.31</v>
      </c>
      <c r="G122" s="539" t="str">
        <f>IF(ISBLANK(H122),"",IF(H122="BN",VLOOKUP(B122,'[4]V. BAHAN'!$B$8:$E$14999,3,FALSE),IFERROR(VLOOKUP(H122,'[4]III. DAFTAR AHS'!$B$7:$H$14999,5,FALSE),"ls")))</f>
        <v xml:space="preserve">m3 </v>
      </c>
      <c r="H122" s="540" t="s">
        <v>393</v>
      </c>
      <c r="I122" s="539" t="s">
        <v>394</v>
      </c>
      <c r="J122" s="436">
        <f>VLOOKUP(B122,'[5] RAB LAMA'!$B$9:$E$5553,4,FALSE)</f>
        <v>65955.45</v>
      </c>
      <c r="K122" s="436">
        <f t="shared" si="20"/>
        <v>6154303.0395</v>
      </c>
      <c r="L122" s="437">
        <f t="shared" si="21"/>
        <v>1.6105628025226543E-2</v>
      </c>
      <c r="M122" s="499">
        <f>'[16]LAP MINGGUAN'!Q122</f>
        <v>100</v>
      </c>
      <c r="N122" s="499">
        <f>'[16]LAP MINGGUAN'!R122</f>
        <v>1.6105628025226543E-2</v>
      </c>
      <c r="O122" s="499">
        <v>70</v>
      </c>
      <c r="P122" s="499">
        <f t="shared" si="22"/>
        <v>1.1273939617658579E-2</v>
      </c>
      <c r="Q122" s="483">
        <f t="shared" si="25"/>
        <v>170</v>
      </c>
      <c r="R122" s="499">
        <f t="shared" si="23"/>
        <v>2.7379567642885124E-2</v>
      </c>
      <c r="S122" s="500"/>
      <c r="T122" s="359">
        <f>'[16]LAP MINGGUAN'!R122</f>
        <v>1.6105628025226543E-2</v>
      </c>
      <c r="U122" s="359">
        <f t="shared" si="19"/>
        <v>0</v>
      </c>
      <c r="V122" s="429">
        <f>'[8]RAB '!H98</f>
        <v>2735172.5115</v>
      </c>
      <c r="W122" s="429">
        <f t="shared" si="18"/>
        <v>3419130.5279999999</v>
      </c>
    </row>
    <row r="123" spans="1:391" s="342" customFormat="1" ht="34.5" customHeight="1" x14ac:dyDescent="0.25">
      <c r="A123" s="535">
        <f t="shared" si="24"/>
        <v>8</v>
      </c>
      <c r="B123" s="536" t="s">
        <v>403</v>
      </c>
      <c r="C123" s="537"/>
      <c r="D123" s="537"/>
      <c r="E123" s="538"/>
      <c r="F123" s="539">
        <v>34.56</v>
      </c>
      <c r="G123" s="539" t="str">
        <f>IF(ISBLANK(H123),"",IF(H123="BN",VLOOKUP(B123,'[4]V. BAHAN'!$B$8:$E$14999,3,FALSE),IFERROR(VLOOKUP(H123,'[4]III. DAFTAR AHS'!$B$7:$H$14999,5,FALSE),"ls")))</f>
        <v xml:space="preserve">m3 </v>
      </c>
      <c r="H123" s="539" t="s">
        <v>393</v>
      </c>
      <c r="I123" s="539" t="s">
        <v>394</v>
      </c>
      <c r="J123" s="436">
        <f>VLOOKUP(B123,'[5] RAB LAMA'!$B$9:$E$5553,4,FALSE)</f>
        <v>65955.45</v>
      </c>
      <c r="K123" s="436">
        <f t="shared" si="20"/>
        <v>2279420.352</v>
      </c>
      <c r="L123" s="437">
        <f t="shared" si="21"/>
        <v>5.9651752711588181E-3</v>
      </c>
      <c r="M123" s="499">
        <f>'[16]LAP MINGGUAN'!Q123</f>
        <v>100</v>
      </c>
      <c r="N123" s="499">
        <f>'[16]LAP MINGGUAN'!R123</f>
        <v>5.9651752711588181E-3</v>
      </c>
      <c r="O123" s="499"/>
      <c r="P123" s="499">
        <f t="shared" si="22"/>
        <v>0</v>
      </c>
      <c r="Q123" s="483">
        <f t="shared" si="25"/>
        <v>100</v>
      </c>
      <c r="R123" s="499">
        <f t="shared" si="23"/>
        <v>5.9651752711588181E-3</v>
      </c>
      <c r="S123" s="500"/>
      <c r="T123" s="359">
        <f>'[16]LAP MINGGUAN'!R123</f>
        <v>5.9651752711588181E-3</v>
      </c>
      <c r="U123" s="359">
        <f t="shared" si="19"/>
        <v>0</v>
      </c>
      <c r="V123" s="429">
        <f>'[8]RAB '!H99</f>
        <v>6154303.0395</v>
      </c>
      <c r="W123" s="429">
        <f t="shared" si="18"/>
        <v>-3874882.6875</v>
      </c>
    </row>
    <row r="124" spans="1:391" s="342" customFormat="1" ht="34.5" customHeight="1" x14ac:dyDescent="0.25">
      <c r="A124" s="535">
        <f t="shared" si="24"/>
        <v>9</v>
      </c>
      <c r="B124" s="536" t="s">
        <v>404</v>
      </c>
      <c r="C124" s="537"/>
      <c r="D124" s="537"/>
      <c r="E124" s="538"/>
      <c r="F124" s="539">
        <v>69.12</v>
      </c>
      <c r="G124" s="539" t="str">
        <f>IF(ISBLANK(H124),"",IF(H124="BN",VLOOKUP(B124,'[4]V. BAHAN'!$B$8:$E$14999,3,FALSE),IFERROR(VLOOKUP(H124,'[4]III. DAFTAR AHS'!$B$7:$H$14999,5,FALSE),"ls")))</f>
        <v xml:space="preserve">m3 </v>
      </c>
      <c r="H124" s="540" t="s">
        <v>393</v>
      </c>
      <c r="I124" s="539" t="s">
        <v>394</v>
      </c>
      <c r="J124" s="436">
        <f>VLOOKUP(B124,'[5] RAB LAMA'!$B$9:$E$5553,4,FALSE)</f>
        <v>65955.45</v>
      </c>
      <c r="K124" s="436">
        <f t="shared" si="20"/>
        <v>4558840.7039999999</v>
      </c>
      <c r="L124" s="437">
        <f t="shared" si="21"/>
        <v>1.1930350542317636E-2</v>
      </c>
      <c r="M124" s="499">
        <f>'[16]LAP MINGGUAN'!Q124</f>
        <v>100</v>
      </c>
      <c r="N124" s="499">
        <f>'[16]LAP MINGGUAN'!R124</f>
        <v>1.1930350542317636E-2</v>
      </c>
      <c r="O124" s="499">
        <v>66.666666666666657</v>
      </c>
      <c r="P124" s="499">
        <f t="shared" si="22"/>
        <v>7.9535670282117558E-3</v>
      </c>
      <c r="Q124" s="483">
        <f t="shared" si="25"/>
        <v>166.66666666666666</v>
      </c>
      <c r="R124" s="499">
        <f t="shared" si="23"/>
        <v>1.9883917570529392E-2</v>
      </c>
      <c r="S124" s="500"/>
      <c r="T124" s="359">
        <f>'[16]LAP MINGGUAN'!R124</f>
        <v>1.1930350542317636E-2</v>
      </c>
      <c r="U124" s="359">
        <f t="shared" si="19"/>
        <v>0</v>
      </c>
      <c r="V124" s="429">
        <f>'[8]RAB '!H100</f>
        <v>2279420.352</v>
      </c>
      <c r="W124" s="429">
        <f t="shared" si="18"/>
        <v>2279420.352</v>
      </c>
    </row>
    <row r="125" spans="1:391" s="342" customFormat="1" ht="34.5" customHeight="1" x14ac:dyDescent="0.25">
      <c r="A125" s="535">
        <f t="shared" si="24"/>
        <v>10</v>
      </c>
      <c r="B125" s="536" t="s">
        <v>405</v>
      </c>
      <c r="C125" s="537"/>
      <c r="D125" s="537"/>
      <c r="E125" s="538"/>
      <c r="F125" s="539">
        <v>23.04</v>
      </c>
      <c r="G125" s="539" t="str">
        <f>IF(ISBLANK(H125),"",IF(H125="BN",VLOOKUP(B125,'[4]V. BAHAN'!$B$8:$E$14999,3,FALSE),IFERROR(VLOOKUP(H125,'[4]III. DAFTAR AHS'!$B$7:$H$14999,5,FALSE),"ls")))</f>
        <v xml:space="preserve">m3 </v>
      </c>
      <c r="H125" s="540" t="s">
        <v>393</v>
      </c>
      <c r="I125" s="539" t="s">
        <v>394</v>
      </c>
      <c r="J125" s="436">
        <f>VLOOKUP(B125,'[5] RAB LAMA'!$B$9:$E$5553,4,FALSE)</f>
        <v>65955.45</v>
      </c>
      <c r="K125" s="436">
        <f t="shared" si="20"/>
        <v>1519613.568</v>
      </c>
      <c r="L125" s="437">
        <f t="shared" si="21"/>
        <v>3.9767835141058788E-3</v>
      </c>
      <c r="M125" s="499">
        <f>'[16]LAP MINGGUAN'!Q125</f>
        <v>100</v>
      </c>
      <c r="N125" s="499">
        <f>'[16]LAP MINGGUAN'!R125</f>
        <v>3.9767835141058788E-3</v>
      </c>
      <c r="O125" s="499">
        <v>70</v>
      </c>
      <c r="P125" s="499">
        <f t="shared" si="22"/>
        <v>2.7837484598741153E-3</v>
      </c>
      <c r="Q125" s="483">
        <f t="shared" si="25"/>
        <v>170</v>
      </c>
      <c r="R125" s="499">
        <f t="shared" si="23"/>
        <v>6.7605319739799941E-3</v>
      </c>
      <c r="S125" s="500"/>
      <c r="T125" s="359">
        <f>'[16]LAP MINGGUAN'!R125</f>
        <v>3.9767835141058788E-3</v>
      </c>
      <c r="U125" s="359">
        <f t="shared" si="19"/>
        <v>0</v>
      </c>
      <c r="V125" s="429">
        <f>'[8]RAB '!H101</f>
        <v>4558840.7039999999</v>
      </c>
      <c r="W125" s="429">
        <f t="shared" si="18"/>
        <v>-3039227.1359999999</v>
      </c>
    </row>
    <row r="126" spans="1:391" s="342" customFormat="1" ht="34.5" customHeight="1" x14ac:dyDescent="0.25">
      <c r="A126" s="535">
        <f t="shared" si="24"/>
        <v>11</v>
      </c>
      <c r="B126" s="536" t="s">
        <v>406</v>
      </c>
      <c r="C126" s="537"/>
      <c r="D126" s="537"/>
      <c r="E126" s="538"/>
      <c r="F126" s="539">
        <v>106.82</v>
      </c>
      <c r="G126" s="539" t="str">
        <f>IF(ISBLANK(H126),"",IF(H126="BN",VLOOKUP(B126,'[4]V. BAHAN'!$B$8:$E$14999,3,FALSE),IFERROR(VLOOKUP(H126,'[4]III. DAFTAR AHS'!$B$7:$H$14999,5,FALSE),"ls")))</f>
        <v xml:space="preserve">m3 </v>
      </c>
      <c r="H126" s="539" t="s">
        <v>393</v>
      </c>
      <c r="I126" s="539" t="s">
        <v>394</v>
      </c>
      <c r="J126" s="436">
        <f>VLOOKUP(B126,'[5] RAB LAMA'!$B$9:$E$5553,4,FALSE)</f>
        <v>65955.45</v>
      </c>
      <c r="K126" s="436">
        <f t="shared" si="20"/>
        <v>7045361.1689999988</v>
      </c>
      <c r="L126" s="437">
        <f t="shared" si="21"/>
        <v>1.8437500650034286E-2</v>
      </c>
      <c r="M126" s="499">
        <f>'[16]LAP MINGGUAN'!Q126</f>
        <v>100</v>
      </c>
      <c r="N126" s="499">
        <f>'[16]LAP MINGGUAN'!R126</f>
        <v>1.8437500650034286E-2</v>
      </c>
      <c r="O126" s="499">
        <v>33.333333333333343</v>
      </c>
      <c r="P126" s="499">
        <f t="shared" si="22"/>
        <v>6.1458335500114303E-3</v>
      </c>
      <c r="Q126" s="483">
        <f>M126+O126</f>
        <v>133.33333333333334</v>
      </c>
      <c r="R126" s="499">
        <f t="shared" si="23"/>
        <v>2.4583334200045718E-2</v>
      </c>
      <c r="S126" s="500"/>
      <c r="T126" s="359">
        <f>'[16]LAP MINGGUAN'!R126</f>
        <v>1.8437500650034286E-2</v>
      </c>
      <c r="U126" s="359">
        <f t="shared" si="19"/>
        <v>0</v>
      </c>
      <c r="V126" s="429">
        <f>'[8]RAB '!H102</f>
        <v>1519613.568</v>
      </c>
      <c r="W126" s="429">
        <f t="shared" si="18"/>
        <v>5525747.6009999989</v>
      </c>
    </row>
    <row r="127" spans="1:391" s="342" customFormat="1" ht="34.5" customHeight="1" x14ac:dyDescent="0.25">
      <c r="A127" s="535">
        <f t="shared" si="24"/>
        <v>12</v>
      </c>
      <c r="B127" s="536" t="s">
        <v>407</v>
      </c>
      <c r="C127" s="537"/>
      <c r="D127" s="537"/>
      <c r="E127" s="538"/>
      <c r="F127" s="539">
        <v>190.08</v>
      </c>
      <c r="G127" s="539" t="str">
        <f>IF(ISBLANK(H127),"",IF(H127="BN",VLOOKUP(B127,'[4]V. BAHAN'!$B$8:$E$14999,3,FALSE),IFERROR(VLOOKUP(H127,'[4]III. DAFTAR AHS'!$B$7:$H$14999,5,FALSE),"ls")))</f>
        <v xml:space="preserve">m3 </v>
      </c>
      <c r="H127" s="540" t="s">
        <v>393</v>
      </c>
      <c r="I127" s="539" t="s">
        <v>394</v>
      </c>
      <c r="J127" s="436">
        <f>VLOOKUP(B127,'[5] RAB LAMA'!$B$9:$E$5553,4,FALSE)</f>
        <v>65955.45</v>
      </c>
      <c r="K127" s="436">
        <f t="shared" si="20"/>
        <v>12536811.936000001</v>
      </c>
      <c r="L127" s="437">
        <f t="shared" si="21"/>
        <v>3.2808463991373507E-2</v>
      </c>
      <c r="M127" s="499">
        <f>'[16]LAP MINGGUAN'!Q127</f>
        <v>99.99966666666667</v>
      </c>
      <c r="N127" s="499">
        <f>'[16]LAP MINGGUAN'!R127</f>
        <v>3.2808354629826869E-2</v>
      </c>
      <c r="O127" s="499">
        <v>33.332999999999998</v>
      </c>
      <c r="P127" s="499">
        <f t="shared" si="22"/>
        <v>1.093604530224453E-2</v>
      </c>
      <c r="Q127" s="499">
        <f>M127+O127</f>
        <v>133.33266666666668</v>
      </c>
      <c r="R127" s="499">
        <f t="shared" si="23"/>
        <v>4.3744399932071402E-2</v>
      </c>
      <c r="S127" s="500"/>
      <c r="T127" s="359">
        <f>'[16]LAP MINGGUAN'!R127</f>
        <v>3.2808354629826869E-2</v>
      </c>
      <c r="U127" s="359">
        <f t="shared" si="19"/>
        <v>0</v>
      </c>
      <c r="V127" s="429">
        <f>'[8]RAB '!H103</f>
        <v>7045361.1689999988</v>
      </c>
      <c r="W127" s="429">
        <f t="shared" si="18"/>
        <v>5491450.7670000019</v>
      </c>
    </row>
    <row r="128" spans="1:391" s="342" customFormat="1" ht="34.5" customHeight="1" x14ac:dyDescent="0.25">
      <c r="A128" s="535">
        <f t="shared" si="24"/>
        <v>13</v>
      </c>
      <c r="B128" s="536" t="s">
        <v>408</v>
      </c>
      <c r="C128" s="537"/>
      <c r="D128" s="537"/>
      <c r="E128" s="538"/>
      <c r="F128" s="539">
        <v>114.05</v>
      </c>
      <c r="G128" s="539" t="str">
        <f>IF(ISBLANK(H128),"",IF(H128="BN",VLOOKUP(B128,'[4]V. BAHAN'!$B$8:$E$14999,3,FALSE),IFERROR(VLOOKUP(H128,'[4]III. DAFTAR AHS'!$B$7:$H$14999,5,FALSE),"ls")))</f>
        <v xml:space="preserve">m3 </v>
      </c>
      <c r="H128" s="540" t="s">
        <v>393</v>
      </c>
      <c r="I128" s="539" t="s">
        <v>394</v>
      </c>
      <c r="J128" s="436">
        <f>VLOOKUP(B128,'[5] RAB LAMA'!$B$9:$E$5553,4,FALSE)</f>
        <v>65955.45</v>
      </c>
      <c r="K128" s="436">
        <f t="shared" si="20"/>
        <v>7522219.0724999998</v>
      </c>
      <c r="L128" s="437">
        <f t="shared" si="21"/>
        <v>1.9685423601726367E-2</v>
      </c>
      <c r="M128" s="499">
        <f>'[16]LAP MINGGUAN'!Q128</f>
        <v>100.00036363636363</v>
      </c>
      <c r="N128" s="499">
        <f>'[16]LAP MINGGUAN'!R128</f>
        <v>1.9685495185084917E-2</v>
      </c>
      <c r="O128" s="499">
        <v>36.363999999999997</v>
      </c>
      <c r="P128" s="499">
        <f t="shared" si="22"/>
        <v>7.1584074385317754E-3</v>
      </c>
      <c r="Q128" s="499">
        <f>M128+O128</f>
        <v>136.36436363636363</v>
      </c>
      <c r="R128" s="499">
        <f t="shared" si="23"/>
        <v>2.6843902623616692E-2</v>
      </c>
      <c r="S128" s="500"/>
      <c r="T128" s="359">
        <f>'[16]LAP MINGGUAN'!R128</f>
        <v>1.9685495185084917E-2</v>
      </c>
      <c r="U128" s="359">
        <f t="shared" si="19"/>
        <v>0</v>
      </c>
      <c r="V128" s="429">
        <f>'[8]RAB '!H104</f>
        <v>12536811.936000001</v>
      </c>
      <c r="W128" s="429">
        <f t="shared" si="18"/>
        <v>-5014592.8635000009</v>
      </c>
    </row>
    <row r="129" spans="1:23" s="342" customFormat="1" ht="34.5" customHeight="1" x14ac:dyDescent="0.25">
      <c r="A129" s="535">
        <f t="shared" si="24"/>
        <v>14</v>
      </c>
      <c r="B129" s="536" t="s">
        <v>409</v>
      </c>
      <c r="C129" s="537"/>
      <c r="D129" s="537"/>
      <c r="E129" s="538"/>
      <c r="F129" s="539">
        <v>46.08</v>
      </c>
      <c r="G129" s="539" t="str">
        <f>IF(ISBLANK(H129),"",IF(H129="BN",VLOOKUP(B129,'[4]V. BAHAN'!$B$8:$E$14999,3,FALSE),IFERROR(VLOOKUP(H129,'[4]III. DAFTAR AHS'!$B$7:$H$14999,5,FALSE),"ls")))</f>
        <v xml:space="preserve">m3 </v>
      </c>
      <c r="H129" s="539" t="s">
        <v>393</v>
      </c>
      <c r="I129" s="539" t="s">
        <v>394</v>
      </c>
      <c r="J129" s="436">
        <f>VLOOKUP(B129,'[5] RAB LAMA'!$B$9:$E$5553,4,FALSE)</f>
        <v>65955.45</v>
      </c>
      <c r="K129" s="436">
        <f t="shared" si="20"/>
        <v>3039227.1359999999</v>
      </c>
      <c r="L129" s="437">
        <f t="shared" si="21"/>
        <v>7.9535670282117575E-3</v>
      </c>
      <c r="M129" s="499">
        <f>'[16]LAP MINGGUAN'!Q129</f>
        <v>100</v>
      </c>
      <c r="N129" s="499">
        <f>'[16]LAP MINGGUAN'!R129</f>
        <v>7.9535670282117575E-3</v>
      </c>
      <c r="O129" s="499">
        <v>70</v>
      </c>
      <c r="P129" s="499">
        <f t="shared" si="22"/>
        <v>5.5674969197482306E-3</v>
      </c>
      <c r="Q129" s="499">
        <f>M129+O129</f>
        <v>170</v>
      </c>
      <c r="R129" s="499">
        <f t="shared" si="23"/>
        <v>1.3521063947959988E-2</v>
      </c>
      <c r="S129" s="500"/>
      <c r="T129" s="359">
        <f>'[16]LAP MINGGUAN'!R129</f>
        <v>7.9535670282117575E-3</v>
      </c>
      <c r="U129" s="359">
        <f t="shared" si="19"/>
        <v>0</v>
      </c>
      <c r="V129" s="429">
        <f>'[8]RAB '!H105</f>
        <v>7522219.0724999998</v>
      </c>
      <c r="W129" s="429">
        <f t="shared" si="18"/>
        <v>-4482991.9364999998</v>
      </c>
    </row>
    <row r="130" spans="1:23" s="342" customFormat="1" ht="34.5" customHeight="1" x14ac:dyDescent="0.25">
      <c r="A130" s="535">
        <f t="shared" si="24"/>
        <v>15</v>
      </c>
      <c r="B130" s="536" t="s">
        <v>410</v>
      </c>
      <c r="C130" s="537"/>
      <c r="D130" s="537"/>
      <c r="E130" s="538"/>
      <c r="F130" s="539">
        <v>20.74</v>
      </c>
      <c r="G130" s="539" t="str">
        <f>IF(ISBLANK(H130),"",IF(H130="BN",VLOOKUP(B130,'[4]V. BAHAN'!$B$8:$E$14999,3,FALSE),IFERROR(VLOOKUP(H130,'[4]III. DAFTAR AHS'!$B$7:$H$14999,5,FALSE),"ls")))</f>
        <v xml:space="preserve">m3 </v>
      </c>
      <c r="H130" s="539" t="s">
        <v>393</v>
      </c>
      <c r="I130" s="539" t="s">
        <v>394</v>
      </c>
      <c r="J130" s="436">
        <f>VLOOKUP(B130,'[5] RAB LAMA'!$B$9:$E$5553,4,FALSE)</f>
        <v>65955.45</v>
      </c>
      <c r="K130" s="436">
        <f t="shared" si="20"/>
        <v>1367916.0329999998</v>
      </c>
      <c r="L130" s="437">
        <f t="shared" si="21"/>
        <v>3.5797955764998229E-3</v>
      </c>
      <c r="M130" s="499">
        <f>'[16]LAP MINGGUAN'!Q130</f>
        <v>100</v>
      </c>
      <c r="N130" s="499">
        <f>'[16]LAP MINGGUAN'!R130</f>
        <v>3.5797955764998229E-3</v>
      </c>
      <c r="O130" s="499"/>
      <c r="P130" s="499">
        <f t="shared" si="22"/>
        <v>0</v>
      </c>
      <c r="Q130" s="483">
        <f>M130+O130</f>
        <v>100</v>
      </c>
      <c r="R130" s="499">
        <f t="shared" si="23"/>
        <v>3.5797955764998229E-3</v>
      </c>
      <c r="S130" s="500"/>
      <c r="T130" s="359">
        <f>'[16]LAP MINGGUAN'!R130</f>
        <v>3.5797955764998229E-3</v>
      </c>
      <c r="U130" s="359">
        <f t="shared" si="19"/>
        <v>0</v>
      </c>
      <c r="V130" s="429">
        <f>'[8]RAB '!H106</f>
        <v>3039227.1359999999</v>
      </c>
      <c r="W130" s="429">
        <f t="shared" si="18"/>
        <v>-1671311.1030000001</v>
      </c>
    </row>
    <row r="131" spans="1:23" s="342" customFormat="1" ht="34.5" customHeight="1" x14ac:dyDescent="0.25">
      <c r="A131" s="535"/>
      <c r="B131" s="536"/>
      <c r="C131" s="537"/>
      <c r="D131" s="537"/>
      <c r="E131" s="538"/>
      <c r="F131" s="539"/>
      <c r="G131" s="539" t="str">
        <f>IF(ISBLANK(H131),"",IF(H131="BN",VLOOKUP(B131,'[4]V. BAHAN'!$B$8:$E$1099,3,FALSE),IFERROR(VLOOKUP(H131,'[4]III. DAFTAR AHS'!$B$7:$H$872,5,FALSE),"ls")))</f>
        <v/>
      </c>
      <c r="H131" s="540"/>
      <c r="I131" s="539" t="s">
        <v>243</v>
      </c>
      <c r="J131" s="541"/>
      <c r="K131" s="541"/>
      <c r="L131" s="542"/>
      <c r="M131" s="499"/>
      <c r="N131" s="499"/>
      <c r="O131" s="499"/>
      <c r="P131" s="499"/>
      <c r="Q131" s="499"/>
      <c r="R131" s="499"/>
      <c r="S131" s="500"/>
      <c r="T131" s="359">
        <f>'[16]LAP MINGGUAN'!R131</f>
        <v>0</v>
      </c>
      <c r="U131" s="359">
        <f t="shared" si="19"/>
        <v>0</v>
      </c>
      <c r="V131" s="429">
        <f>'[8]RAB '!H107</f>
        <v>1367916.0329999998</v>
      </c>
      <c r="W131" s="429">
        <f t="shared" si="18"/>
        <v>-1367916.0329999998</v>
      </c>
    </row>
    <row r="132" spans="1:23" s="342" customFormat="1" ht="34.5" customHeight="1" x14ac:dyDescent="0.25">
      <c r="A132" s="535">
        <f>+A130+1</f>
        <v>16</v>
      </c>
      <c r="B132" s="536" t="s">
        <v>411</v>
      </c>
      <c r="C132" s="537"/>
      <c r="D132" s="537"/>
      <c r="E132" s="538"/>
      <c r="F132" s="539">
        <v>10.88</v>
      </c>
      <c r="G132" s="539" t="str">
        <f>IF(ISBLANK(H132),"",IF(H132="BN",VLOOKUP(B132,'[4]V. BAHAN'!$B$8:$E$14999,3,FALSE),IFERROR(VLOOKUP(H132,'[4]III. DAFTAR AHS'!$B$7:$H$14999,5,FALSE),"ls")))</f>
        <v xml:space="preserve">m3 </v>
      </c>
      <c r="H132" s="540" t="s">
        <v>393</v>
      </c>
      <c r="I132" s="539" t="s">
        <v>394</v>
      </c>
      <c r="J132" s="436">
        <f>VLOOKUP(B132,'[5] RAB LAMA'!$B$9:$E$5553,4,FALSE)</f>
        <v>65955.45</v>
      </c>
      <c r="K132" s="436">
        <f>J132*F132</f>
        <v>717595.29599999997</v>
      </c>
      <c r="L132" s="437">
        <f>K132/$K$4349*100</f>
        <v>1.8779255483277761E-3</v>
      </c>
      <c r="M132" s="499">
        <f>'[16]LAP MINGGUAN'!Q132</f>
        <v>100</v>
      </c>
      <c r="N132" s="499">
        <f>'[16]LAP MINGGUAN'!R132</f>
        <v>1.8779255483277759E-3</v>
      </c>
      <c r="O132" s="499">
        <v>100</v>
      </c>
      <c r="P132" s="499">
        <f>L132*O132/100</f>
        <v>1.8779255483277759E-3</v>
      </c>
      <c r="Q132" s="483">
        <f t="shared" ref="Q132:Q144" si="26">M132+O132</f>
        <v>200</v>
      </c>
      <c r="R132" s="499">
        <f>L132*Q132/100</f>
        <v>3.7558510966555518E-3</v>
      </c>
      <c r="S132" s="500"/>
      <c r="T132" s="359">
        <f>'[16]LAP MINGGUAN'!R132</f>
        <v>1.8779255483277759E-3</v>
      </c>
      <c r="U132" s="359">
        <f t="shared" si="19"/>
        <v>0</v>
      </c>
      <c r="V132" s="429">
        <f>'[8]RAB '!H108</f>
        <v>0</v>
      </c>
      <c r="W132" s="429">
        <f t="shared" si="18"/>
        <v>717595.29599999997</v>
      </c>
    </row>
    <row r="133" spans="1:23" s="342" customFormat="1" ht="34.5" customHeight="1" x14ac:dyDescent="0.25">
      <c r="A133" s="535">
        <f>+A132+1</f>
        <v>17</v>
      </c>
      <c r="B133" s="536" t="s">
        <v>412</v>
      </c>
      <c r="C133" s="537"/>
      <c r="D133" s="537"/>
      <c r="E133" s="538"/>
      <c r="F133" s="539">
        <v>10.01</v>
      </c>
      <c r="G133" s="539" t="str">
        <f>IF(ISBLANK(H133),"",IF(H133="BN",VLOOKUP(B133,'[4]V. BAHAN'!$B$8:$E$14999,3,FALSE),IFERROR(VLOOKUP(H133,'[4]III. DAFTAR AHS'!$B$7:$H$14999,5,FALSE),"ls")))</f>
        <v xml:space="preserve">m3 </v>
      </c>
      <c r="H133" s="540" t="s">
        <v>400</v>
      </c>
      <c r="I133" s="539" t="s">
        <v>401</v>
      </c>
      <c r="J133" s="436">
        <f>VLOOKUP(B133,'[5] RAB LAMA'!$B$9:$E$5553,4,FALSE)</f>
        <v>89034</v>
      </c>
      <c r="K133" s="436">
        <f>J133*F133</f>
        <v>891230.34</v>
      </c>
      <c r="L133" s="437">
        <f>K133/$K$4349*100</f>
        <v>2.3323232945646989E-3</v>
      </c>
      <c r="M133" s="499">
        <f>'[16]LAP MINGGUAN'!Q133</f>
        <v>100</v>
      </c>
      <c r="N133" s="499">
        <f>'[16]LAP MINGGUAN'!R133</f>
        <v>2.3323232945646989E-3</v>
      </c>
      <c r="O133" s="499">
        <v>100</v>
      </c>
      <c r="P133" s="499">
        <f>L133*O133/100</f>
        <v>2.3323232945646989E-3</v>
      </c>
      <c r="Q133" s="483">
        <f t="shared" si="26"/>
        <v>200</v>
      </c>
      <c r="R133" s="499">
        <f>L133*Q133/100</f>
        <v>4.6646465891293978E-3</v>
      </c>
      <c r="S133" s="500"/>
      <c r="T133" s="359">
        <f>'[16]LAP MINGGUAN'!R133</f>
        <v>2.3323232945646989E-3</v>
      </c>
      <c r="U133" s="359">
        <f t="shared" si="19"/>
        <v>0</v>
      </c>
      <c r="V133" s="429">
        <f>'[8]RAB '!H109</f>
        <v>717595.29599999997</v>
      </c>
      <c r="W133" s="429">
        <f t="shared" si="18"/>
        <v>173635.04399999999</v>
      </c>
    </row>
    <row r="134" spans="1:23" s="342" customFormat="1" ht="34.5" customHeight="1" x14ac:dyDescent="0.25">
      <c r="A134" s="535">
        <f>+A133+1</f>
        <v>18</v>
      </c>
      <c r="B134" s="536" t="s">
        <v>413</v>
      </c>
      <c r="C134" s="537"/>
      <c r="D134" s="537"/>
      <c r="E134" s="538"/>
      <c r="F134" s="539">
        <v>53.94</v>
      </c>
      <c r="G134" s="539" t="str">
        <f>IF(ISBLANK(H134),"",IF(H134="BN",VLOOKUP(B134,'[4]V. BAHAN'!$B$8:$E$14999,3,FALSE),IFERROR(VLOOKUP(H134,'[4]III. DAFTAR AHS'!$B$7:$H$14999,5,FALSE),"ls")))</f>
        <v xml:space="preserve">m3 </v>
      </c>
      <c r="H134" s="540" t="s">
        <v>393</v>
      </c>
      <c r="I134" s="539" t="s">
        <v>394</v>
      </c>
      <c r="J134" s="436">
        <f>VLOOKUP(B134,'[5] RAB LAMA'!$B$9:$E$5553,4,FALSE)</f>
        <v>65955.45</v>
      </c>
      <c r="K134" s="436">
        <f>J134*F134</f>
        <v>3557636.9729999998</v>
      </c>
      <c r="L134" s="437">
        <f>K134/$K$4349*100</f>
        <v>9.3102301541176692E-3</v>
      </c>
      <c r="M134" s="499">
        <f>'[16]LAP MINGGUAN'!Q134</f>
        <v>60</v>
      </c>
      <c r="N134" s="499">
        <f>'[16]LAP MINGGUAN'!R134</f>
        <v>5.5861380924706015E-3</v>
      </c>
      <c r="O134" s="499">
        <v>40</v>
      </c>
      <c r="P134" s="499">
        <f>L134*O134/100</f>
        <v>3.7240920616470673E-3</v>
      </c>
      <c r="Q134" s="483">
        <f t="shared" si="26"/>
        <v>100</v>
      </c>
      <c r="R134" s="499">
        <f>L134*Q134/100</f>
        <v>9.3102301541176692E-3</v>
      </c>
      <c r="S134" s="500"/>
      <c r="T134" s="359">
        <f>'[16]LAP MINGGUAN'!R134</f>
        <v>5.5861380924706015E-3</v>
      </c>
      <c r="U134" s="359">
        <f t="shared" si="19"/>
        <v>0</v>
      </c>
      <c r="V134" s="429">
        <f>'[8]RAB '!H110</f>
        <v>891230.34</v>
      </c>
      <c r="W134" s="429">
        <f t="shared" si="18"/>
        <v>2666406.6329999999</v>
      </c>
    </row>
    <row r="135" spans="1:23" s="342" customFormat="1" ht="34.5" customHeight="1" x14ac:dyDescent="0.25">
      <c r="A135" s="535">
        <f>+A134+1</f>
        <v>19</v>
      </c>
      <c r="B135" s="536" t="s">
        <v>414</v>
      </c>
      <c r="C135" s="537"/>
      <c r="D135" s="537"/>
      <c r="E135" s="538"/>
      <c r="F135" s="539">
        <v>94.26</v>
      </c>
      <c r="G135" s="539" t="str">
        <f>IF(ISBLANK(H135),"",IF(H135="BN",VLOOKUP(B135,'[4]V. BAHAN'!$B$8:$E$14999,3,FALSE),IFERROR(VLOOKUP(H135,'[4]III. DAFTAR AHS'!$B$7:$H$14999,5,FALSE),"ls")))</f>
        <v xml:space="preserve">m3 </v>
      </c>
      <c r="H135" s="540" t="s">
        <v>393</v>
      </c>
      <c r="I135" s="539" t="s">
        <v>394</v>
      </c>
      <c r="J135" s="436">
        <f>VLOOKUP(B135,'[5] RAB LAMA'!$B$9:$E$5553,4,FALSE)</f>
        <v>65955.45</v>
      </c>
      <c r="K135" s="436">
        <f>J135*F135</f>
        <v>6216960.7170000002</v>
      </c>
      <c r="L135" s="437">
        <f>K135/$K$4349*100</f>
        <v>1.6269601303802957E-2</v>
      </c>
      <c r="M135" s="499">
        <f>'[16]LAP MINGGUAN'!Q135</f>
        <v>0</v>
      </c>
      <c r="N135" s="499">
        <f>'[16]LAP MINGGUAN'!R135</f>
        <v>0</v>
      </c>
      <c r="O135" s="499"/>
      <c r="P135" s="499">
        <f>L135*O135/100</f>
        <v>0</v>
      </c>
      <c r="Q135" s="483">
        <f t="shared" si="26"/>
        <v>0</v>
      </c>
      <c r="R135" s="499">
        <f>L135*Q135/100</f>
        <v>0</v>
      </c>
      <c r="S135" s="500"/>
      <c r="T135" s="359">
        <f>'[16]LAP MINGGUAN'!R135</f>
        <v>0</v>
      </c>
      <c r="U135" s="359">
        <f t="shared" si="19"/>
        <v>0</v>
      </c>
      <c r="V135" s="429">
        <f>'[8]RAB '!H111</f>
        <v>3557636.9729999998</v>
      </c>
      <c r="W135" s="429">
        <f t="shared" si="18"/>
        <v>2659323.7440000004</v>
      </c>
    </row>
    <row r="136" spans="1:23" s="342" customFormat="1" ht="34.5" customHeight="1" x14ac:dyDescent="0.25">
      <c r="A136" s="535"/>
      <c r="B136" s="536"/>
      <c r="C136" s="537"/>
      <c r="D136" s="537"/>
      <c r="E136" s="538"/>
      <c r="F136" s="539"/>
      <c r="G136" s="540" t="str">
        <f>IF(ISBLANK(H136),"",IF(H136="BN",VLOOKUP(B136,'[4]V. BAHAN'!$B$8:$E$1099,3,FALSE),IFERROR(VLOOKUP(H136,'[4]III. DAFTAR AHS'!$B$7:$H$872,5,FALSE),"ls")))</f>
        <v/>
      </c>
      <c r="H136" s="540"/>
      <c r="I136" s="540" t="s">
        <v>243</v>
      </c>
      <c r="J136" s="541"/>
      <c r="K136" s="541"/>
      <c r="L136" s="542"/>
      <c r="M136" s="499"/>
      <c r="N136" s="499"/>
      <c r="O136" s="499"/>
      <c r="P136" s="499"/>
      <c r="Q136" s="483">
        <f t="shared" si="26"/>
        <v>0</v>
      </c>
      <c r="R136" s="499"/>
      <c r="S136" s="500"/>
      <c r="T136" s="359">
        <f>'[16]LAP MINGGUAN'!R136</f>
        <v>0</v>
      </c>
      <c r="U136" s="359">
        <f t="shared" si="19"/>
        <v>0</v>
      </c>
      <c r="V136" s="429">
        <f>'[8]RAB '!H112</f>
        <v>6216960.7170000002</v>
      </c>
      <c r="W136" s="429">
        <f t="shared" si="18"/>
        <v>-6216960.7170000002</v>
      </c>
    </row>
    <row r="137" spans="1:23" s="342" customFormat="1" ht="34.5" customHeight="1" x14ac:dyDescent="0.25">
      <c r="A137" s="535">
        <f>+A135+1</f>
        <v>20</v>
      </c>
      <c r="B137" s="536" t="s">
        <v>415</v>
      </c>
      <c r="C137" s="537"/>
      <c r="D137" s="537"/>
      <c r="E137" s="538"/>
      <c r="F137" s="539">
        <v>62.67</v>
      </c>
      <c r="G137" s="539" t="str">
        <f>IF(ISBLANK(H137),"",IF(H137="BN",VLOOKUP(B137,'[4]V. BAHAN'!$B$8:$E$14999,3,FALSE),IFERROR(VLOOKUP(H137,'[4]III. DAFTAR AHS'!$B$7:$H$14999,5,FALSE),"ls")))</f>
        <v xml:space="preserve">m3 </v>
      </c>
      <c r="H137" s="539" t="s">
        <v>416</v>
      </c>
      <c r="I137" s="539" t="s">
        <v>417</v>
      </c>
      <c r="J137" s="436">
        <f>VLOOKUP(B137,'[5] RAB LAMA'!$B$9:$E$5553,4,FALSE)</f>
        <v>240133.28181479999</v>
      </c>
      <c r="K137" s="436">
        <f t="shared" ref="K137:K144" si="27">J137*F137</f>
        <v>15049152.771333516</v>
      </c>
      <c r="L137" s="437">
        <f t="shared" ref="L137:L144" si="28">K137/$K$4349*100</f>
        <v>3.9383185240354425E-2</v>
      </c>
      <c r="M137" s="499">
        <f>'[16]LAP MINGGUAN'!Q137</f>
        <v>99.999912717408648</v>
      </c>
      <c r="N137" s="499">
        <f>'[16]LAP MINGGUAN'!R137</f>
        <v>3.9383150865689789E-2</v>
      </c>
      <c r="O137" s="499">
        <v>69.159000000000006</v>
      </c>
      <c r="P137" s="499">
        <f t="shared" ref="P137:P144" si="29">L137*O137/100</f>
        <v>2.7237017080376718E-2</v>
      </c>
      <c r="Q137" s="483">
        <f t="shared" si="26"/>
        <v>169.15891271740867</v>
      </c>
      <c r="R137" s="499">
        <f t="shared" ref="R137:R144" si="30">L137*Q137/100</f>
        <v>6.6620167946066511E-2</v>
      </c>
      <c r="S137" s="500"/>
      <c r="T137" s="359">
        <f>'[16]LAP MINGGUAN'!R137</f>
        <v>3.9383150865689789E-2</v>
      </c>
      <c r="U137" s="359">
        <f t="shared" si="19"/>
        <v>0</v>
      </c>
      <c r="V137" s="429">
        <f>'[8]RAB '!H113</f>
        <v>0</v>
      </c>
      <c r="W137" s="429">
        <f t="shared" si="18"/>
        <v>15049152.771333516</v>
      </c>
    </row>
    <row r="138" spans="1:23" s="342" customFormat="1" ht="34.5" customHeight="1" x14ac:dyDescent="0.25">
      <c r="A138" s="535">
        <f t="shared" ref="A138:A144" si="31">+A137+1</f>
        <v>21</v>
      </c>
      <c r="B138" s="536" t="s">
        <v>418</v>
      </c>
      <c r="C138" s="537"/>
      <c r="D138" s="537"/>
      <c r="E138" s="538"/>
      <c r="F138" s="539">
        <v>21.99</v>
      </c>
      <c r="G138" s="539" t="str">
        <f>IF(ISBLANK(H138),"",IF(H138="BN",VLOOKUP(B138,'[4]V. BAHAN'!$B$8:$E$14999,3,FALSE),IFERROR(VLOOKUP(H138,'[4]III. DAFTAR AHS'!$B$7:$H$14999,5,FALSE),"ls")))</f>
        <v xml:space="preserve">m3 </v>
      </c>
      <c r="H138" s="539" t="s">
        <v>416</v>
      </c>
      <c r="I138" s="539" t="s">
        <v>417</v>
      </c>
      <c r="J138" s="436">
        <f>VLOOKUP(B138,'[5] RAB LAMA'!$B$9:$E$5553,4,FALSE)</f>
        <v>240133.28181479999</v>
      </c>
      <c r="K138" s="436">
        <f t="shared" si="27"/>
        <v>5280530.8671074519</v>
      </c>
      <c r="L138" s="437">
        <f t="shared" si="28"/>
        <v>1.3818992236084153E-2</v>
      </c>
      <c r="M138" s="499">
        <f>'[16]LAP MINGGUAN'!Q138</f>
        <v>100</v>
      </c>
      <c r="N138" s="499">
        <f>'[16]LAP MINGGUAN'!R138</f>
        <v>1.3818992236084153E-2</v>
      </c>
      <c r="O138" s="499">
        <v>100</v>
      </c>
      <c r="P138" s="499">
        <f t="shared" si="29"/>
        <v>1.3818992236084153E-2</v>
      </c>
      <c r="Q138" s="483">
        <f t="shared" si="26"/>
        <v>200</v>
      </c>
      <c r="R138" s="499">
        <f t="shared" si="30"/>
        <v>2.7637984472168305E-2</v>
      </c>
      <c r="S138" s="500"/>
      <c r="T138" s="359">
        <f>'[16]LAP MINGGUAN'!R138</f>
        <v>1.3818992236084153E-2</v>
      </c>
      <c r="U138" s="359">
        <f t="shared" si="19"/>
        <v>0</v>
      </c>
      <c r="V138" s="429">
        <f>'[8]RAB '!H114</f>
        <v>15049152.771333516</v>
      </c>
      <c r="W138" s="429">
        <f t="shared" si="18"/>
        <v>-9768621.9042260647</v>
      </c>
    </row>
    <row r="139" spans="1:23" s="342" customFormat="1" ht="34.5" customHeight="1" x14ac:dyDescent="0.25">
      <c r="A139" s="535">
        <f t="shared" si="31"/>
        <v>22</v>
      </c>
      <c r="B139" s="536" t="s">
        <v>419</v>
      </c>
      <c r="C139" s="537"/>
      <c r="D139" s="537"/>
      <c r="E139" s="538"/>
      <c r="F139" s="539">
        <v>10.16</v>
      </c>
      <c r="G139" s="539" t="str">
        <f>IF(ISBLANK(H139),"",IF(H139="BN",VLOOKUP(B139,'[4]V. BAHAN'!$B$8:$E$14999,3,FALSE),IFERROR(VLOOKUP(H139,'[4]III. DAFTAR AHS'!$B$7:$H$14999,5,FALSE),"ls")))</f>
        <v xml:space="preserve">m3 </v>
      </c>
      <c r="H139" s="539" t="s">
        <v>416</v>
      </c>
      <c r="I139" s="539" t="s">
        <v>417</v>
      </c>
      <c r="J139" s="436">
        <f>VLOOKUP(B139,'[5] RAB LAMA'!$B$9:$E$5553,4,FALSE)</f>
        <v>240133.28181479999</v>
      </c>
      <c r="K139" s="436">
        <f t="shared" si="27"/>
        <v>2439754.143238368</v>
      </c>
      <c r="L139" s="437">
        <f t="shared" si="28"/>
        <v>6.3847640344981806E-3</v>
      </c>
      <c r="M139" s="499">
        <f>'[16]LAP MINGGUAN'!Q139</f>
        <v>0</v>
      </c>
      <c r="N139" s="499">
        <f>'[16]LAP MINGGUAN'!R139</f>
        <v>0</v>
      </c>
      <c r="O139" s="499"/>
      <c r="P139" s="499">
        <f t="shared" si="29"/>
        <v>0</v>
      </c>
      <c r="Q139" s="483">
        <f t="shared" si="26"/>
        <v>0</v>
      </c>
      <c r="R139" s="499">
        <f t="shared" si="30"/>
        <v>0</v>
      </c>
      <c r="S139" s="500"/>
      <c r="T139" s="359">
        <f>'[16]LAP MINGGUAN'!R139</f>
        <v>0</v>
      </c>
      <c r="U139" s="359">
        <f t="shared" si="19"/>
        <v>0</v>
      </c>
      <c r="V139" s="429">
        <f>'[8]RAB '!H115</f>
        <v>5280530.8671074519</v>
      </c>
      <c r="W139" s="429">
        <f t="shared" si="18"/>
        <v>-2840776.7238690839</v>
      </c>
    </row>
    <row r="140" spans="1:23" s="342" customFormat="1" ht="34.5" customHeight="1" x14ac:dyDescent="0.25">
      <c r="A140" s="535">
        <f t="shared" si="31"/>
        <v>23</v>
      </c>
      <c r="B140" s="536" t="s">
        <v>420</v>
      </c>
      <c r="C140" s="537"/>
      <c r="D140" s="537"/>
      <c r="E140" s="538"/>
      <c r="F140" s="539">
        <v>114.67</v>
      </c>
      <c r="G140" s="539" t="str">
        <f>IF(ISBLANK(H140),"",IF(H140="BN",VLOOKUP(B140,'[4]V. BAHAN'!$B$8:$E$14999,3,FALSE),IFERROR(VLOOKUP(H140,'[4]III. DAFTAR AHS'!$B$7:$H$14999,5,FALSE),"ls")))</f>
        <v xml:space="preserve">m3 </v>
      </c>
      <c r="H140" s="539" t="s">
        <v>416</v>
      </c>
      <c r="I140" s="539" t="s">
        <v>417</v>
      </c>
      <c r="J140" s="436">
        <f>VLOOKUP(B140,'[5] RAB LAMA'!$B$9:$E$5553,4,FALSE)</f>
        <v>240133.28181479999</v>
      </c>
      <c r="K140" s="436">
        <f t="shared" si="27"/>
        <v>27536083.425703116</v>
      </c>
      <c r="L140" s="437">
        <f t="shared" si="28"/>
        <v>7.2061111401171885E-2</v>
      </c>
      <c r="M140" s="499"/>
      <c r="N140" s="499">
        <f>'[16]LAP MINGGUAN'!R140</f>
        <v>2.5221388990410157E-2</v>
      </c>
      <c r="O140" s="2786">
        <v>35</v>
      </c>
      <c r="P140" s="499">
        <f t="shared" si="29"/>
        <v>2.5221388990410157E-2</v>
      </c>
      <c r="Q140" s="483">
        <f t="shared" si="26"/>
        <v>35</v>
      </c>
      <c r="R140" s="499">
        <f t="shared" si="30"/>
        <v>2.5221388990410157E-2</v>
      </c>
      <c r="S140" s="500"/>
      <c r="T140" s="359">
        <f>'[16]LAP MINGGUAN'!R140</f>
        <v>2.5221388990410157E-2</v>
      </c>
      <c r="U140" s="359">
        <f t="shared" si="19"/>
        <v>0</v>
      </c>
      <c r="V140" s="429">
        <f>'[8]RAB '!H116</f>
        <v>2439754.143238368</v>
      </c>
      <c r="W140" s="429">
        <f t="shared" si="18"/>
        <v>25096329.282464746</v>
      </c>
    </row>
    <row r="141" spans="1:23" s="342" customFormat="1" ht="34.5" customHeight="1" x14ac:dyDescent="0.25">
      <c r="A141" s="535">
        <f t="shared" si="31"/>
        <v>24</v>
      </c>
      <c r="B141" s="536" t="s">
        <v>421</v>
      </c>
      <c r="C141" s="537"/>
      <c r="D141" s="537"/>
      <c r="E141" s="538"/>
      <c r="F141" s="539">
        <v>0.54</v>
      </c>
      <c r="G141" s="539" t="str">
        <f>IF(ISBLANK(H141),"",IF(H141="BN",VLOOKUP(B141,'[4]V. BAHAN'!$B$8:$E$14999,3,FALSE),IFERROR(VLOOKUP(H141,'[4]III. DAFTAR AHS'!$B$7:$H$14999,5,FALSE),"ls")))</f>
        <v xml:space="preserve">m3 </v>
      </c>
      <c r="H141" s="539" t="s">
        <v>416</v>
      </c>
      <c r="I141" s="539" t="s">
        <v>417</v>
      </c>
      <c r="J141" s="436">
        <f>VLOOKUP(B141,'[5] RAB LAMA'!$B$9:$E$5553,4,FALSE)</f>
        <v>240133.28181479999</v>
      </c>
      <c r="K141" s="436">
        <f t="shared" si="27"/>
        <v>129671.97217999201</v>
      </c>
      <c r="L141" s="437">
        <f t="shared" si="28"/>
        <v>3.3934769474695055E-4</v>
      </c>
      <c r="M141" s="499"/>
      <c r="N141" s="499">
        <f>'[16]LAP MINGGUAN'!R141</f>
        <v>3.3934769474695055E-4</v>
      </c>
      <c r="O141" s="499">
        <v>100</v>
      </c>
      <c r="P141" s="499">
        <f t="shared" si="29"/>
        <v>3.3934769474695055E-4</v>
      </c>
      <c r="Q141" s="483">
        <f t="shared" si="26"/>
        <v>100</v>
      </c>
      <c r="R141" s="499">
        <f t="shared" si="30"/>
        <v>3.3934769474695055E-4</v>
      </c>
      <c r="S141" s="500"/>
      <c r="T141" s="359">
        <f>'[16]LAP MINGGUAN'!R141</f>
        <v>3.3934769474695055E-4</v>
      </c>
      <c r="U141" s="359">
        <f t="shared" si="19"/>
        <v>0</v>
      </c>
      <c r="V141" s="429">
        <f>'[8]RAB '!H117</f>
        <v>27536083.425703116</v>
      </c>
      <c r="W141" s="429">
        <f t="shared" si="18"/>
        <v>-27406411.453523125</v>
      </c>
    </row>
    <row r="142" spans="1:23" s="342" customFormat="1" ht="34.5" customHeight="1" x14ac:dyDescent="0.25">
      <c r="A142" s="535">
        <f t="shared" si="31"/>
        <v>25</v>
      </c>
      <c r="B142" s="536" t="s">
        <v>422</v>
      </c>
      <c r="C142" s="537"/>
      <c r="D142" s="537"/>
      <c r="E142" s="538"/>
      <c r="F142" s="539">
        <v>753.62</v>
      </c>
      <c r="G142" s="539" t="str">
        <f>IF(ISBLANK(H142),"",IF(H142="BN",VLOOKUP(B142,'[4]V. BAHAN'!$B$8:$E$14999,3,FALSE),IFERROR(VLOOKUP(H142,'[4]III. DAFTAR AHS'!$B$7:$H$14999,5,FALSE),"ls")))</f>
        <v xml:space="preserve">m3 </v>
      </c>
      <c r="H142" s="539" t="s">
        <v>423</v>
      </c>
      <c r="I142" s="539" t="s">
        <v>424</v>
      </c>
      <c r="J142" s="436">
        <f>VLOOKUP(B142,'[5] RAB LAMA'!$B$9:$E$5553,4,FALSE)</f>
        <v>72958.371608390124</v>
      </c>
      <c r="K142" s="436">
        <f t="shared" si="27"/>
        <v>54982888.011514962</v>
      </c>
      <c r="L142" s="437">
        <f t="shared" si="28"/>
        <v>0.14388858273350352</v>
      </c>
      <c r="M142" s="499">
        <f>'[16]LAP MINGGUAN'!Q142</f>
        <v>100</v>
      </c>
      <c r="N142" s="499">
        <f>'[16]LAP MINGGUAN'!R142</f>
        <v>0.14388858273350352</v>
      </c>
      <c r="O142" s="2786">
        <v>70</v>
      </c>
      <c r="P142" s="499">
        <f t="shared" si="29"/>
        <v>0.10072200791345245</v>
      </c>
      <c r="Q142" s="483">
        <f t="shared" si="26"/>
        <v>170</v>
      </c>
      <c r="R142" s="499">
        <f t="shared" si="30"/>
        <v>0.24461059064695601</v>
      </c>
      <c r="S142" s="500"/>
      <c r="T142" s="359">
        <f>'[16]LAP MINGGUAN'!R142</f>
        <v>0.14388858273350352</v>
      </c>
      <c r="U142" s="359">
        <f t="shared" si="19"/>
        <v>0</v>
      </c>
      <c r="V142" s="429">
        <f>'[8]RAB '!H118</f>
        <v>129671.97217999201</v>
      </c>
      <c r="W142" s="429">
        <f t="shared" si="18"/>
        <v>54853216.039334968</v>
      </c>
    </row>
    <row r="143" spans="1:23" s="342" customFormat="1" ht="34.5" customHeight="1" x14ac:dyDescent="0.25">
      <c r="A143" s="535">
        <f t="shared" si="31"/>
        <v>26</v>
      </c>
      <c r="B143" s="536" t="s">
        <v>425</v>
      </c>
      <c r="C143" s="537"/>
      <c r="D143" s="537"/>
      <c r="E143" s="538"/>
      <c r="F143" s="539">
        <v>727.52</v>
      </c>
      <c r="G143" s="539" t="str">
        <f>IF(ISBLANK(H143),"",IF(H143="BN",VLOOKUP(B143,'[4]V. BAHAN'!$B$8:$E$14999,3,FALSE),IFERROR(VLOOKUP(H143,'[4]III. DAFTAR AHS'!$B$7:$H$14999,5,FALSE),"ls")))</f>
        <v xml:space="preserve">m3 </v>
      </c>
      <c r="H143" s="539" t="s">
        <v>426</v>
      </c>
      <c r="I143" s="539" t="s">
        <v>427</v>
      </c>
      <c r="J143" s="436">
        <f>VLOOKUP(B143,'[5] RAB LAMA'!$B$9:$E$5553,4,FALSE)</f>
        <v>201278.10160839013</v>
      </c>
      <c r="K143" s="436">
        <f t="shared" si="27"/>
        <v>146433844.48213598</v>
      </c>
      <c r="L143" s="437">
        <f t="shared" si="28"/>
        <v>0.38321301606310909</v>
      </c>
      <c r="M143" s="499"/>
      <c r="N143" s="499">
        <f>'[16]LAP MINGGUAN'!R143</f>
        <v>0.24908846044102093</v>
      </c>
      <c r="O143" s="2786">
        <v>65</v>
      </c>
      <c r="P143" s="499">
        <f t="shared" si="29"/>
        <v>0.24908846044102093</v>
      </c>
      <c r="Q143" s="483">
        <f t="shared" si="26"/>
        <v>65</v>
      </c>
      <c r="R143" s="499">
        <f t="shared" si="30"/>
        <v>0.24908846044102093</v>
      </c>
      <c r="S143" s="500"/>
      <c r="T143" s="359">
        <f>'[16]LAP MINGGUAN'!R143</f>
        <v>0.24908846044102093</v>
      </c>
      <c r="U143" s="359">
        <f t="shared" si="19"/>
        <v>0</v>
      </c>
      <c r="V143" s="429">
        <f>'[8]RAB '!H119</f>
        <v>54982888.011514962</v>
      </c>
      <c r="W143" s="429">
        <f t="shared" si="18"/>
        <v>91450956.47062102</v>
      </c>
    </row>
    <row r="144" spans="1:23" s="342" customFormat="1" ht="34.5" customHeight="1" x14ac:dyDescent="0.25">
      <c r="A144" s="535">
        <f t="shared" si="31"/>
        <v>27</v>
      </c>
      <c r="B144" s="536" t="s">
        <v>428</v>
      </c>
      <c r="C144" s="537"/>
      <c r="D144" s="537"/>
      <c r="E144" s="538"/>
      <c r="F144" s="539">
        <v>777.05</v>
      </c>
      <c r="G144" s="539" t="str">
        <f>IF(ISBLANK(H144),"",IF(H144="BN",VLOOKUP(B144,'[4]V. BAHAN'!$B$8:$E$14999,3,FALSE),IFERROR(VLOOKUP(H144,'[4]III. DAFTAR AHS'!$B$7:$H$14999,5,FALSE),"ls")))</f>
        <v xml:space="preserve">m3 </v>
      </c>
      <c r="H144" s="539" t="s">
        <v>429</v>
      </c>
      <c r="I144" s="539" t="s">
        <v>430</v>
      </c>
      <c r="J144" s="436">
        <f>VLOOKUP(B144,'[5] RAB LAMA'!$B$9:$E$5553,4,FALSE)</f>
        <v>10744.873720387894</v>
      </c>
      <c r="K144" s="436">
        <f t="shared" si="27"/>
        <v>8349304.1244274126</v>
      </c>
      <c r="L144" s="437">
        <f t="shared" si="28"/>
        <v>2.1849880585087769E-2</v>
      </c>
      <c r="M144" s="499"/>
      <c r="N144" s="499">
        <f>'[16]LAP MINGGUAN'!R144</f>
        <v>1.0924940292543883E-2</v>
      </c>
      <c r="O144" s="499">
        <v>50</v>
      </c>
      <c r="P144" s="499">
        <f t="shared" si="29"/>
        <v>1.0924940292543883E-2</v>
      </c>
      <c r="Q144" s="483">
        <f t="shared" si="26"/>
        <v>50</v>
      </c>
      <c r="R144" s="499">
        <f t="shared" si="30"/>
        <v>1.0924940292543883E-2</v>
      </c>
      <c r="S144" s="500"/>
      <c r="T144" s="359">
        <f>'[16]LAP MINGGUAN'!R144</f>
        <v>1.0924940292543883E-2</v>
      </c>
      <c r="U144" s="359">
        <f t="shared" si="19"/>
        <v>0</v>
      </c>
      <c r="V144" s="429">
        <f>'[8]RAB '!H120</f>
        <v>146433844.48213598</v>
      </c>
      <c r="W144" s="429">
        <f t="shared" si="18"/>
        <v>-138084540.35770857</v>
      </c>
    </row>
    <row r="145" spans="1:391" s="342" customFormat="1" ht="34.5" customHeight="1" thickBot="1" x14ac:dyDescent="0.3">
      <c r="A145" s="543"/>
      <c r="B145" s="544"/>
      <c r="C145" s="545"/>
      <c r="D145" s="545"/>
      <c r="E145" s="546"/>
      <c r="F145" s="547"/>
      <c r="G145" s="547" t="str">
        <f>IF(ISBLANK(H145),"",IF(H145="BN",VLOOKUP(B145,'[4]V. BAHAN'!$B$8:$E$1099,3,FALSE),IFERROR(VLOOKUP(H145,'[4]III. DAFTAR AHS'!$B$7:$H$872,5,FALSE),"ls")))</f>
        <v/>
      </c>
      <c r="H145" s="547"/>
      <c r="I145" s="547" t="s">
        <v>243</v>
      </c>
      <c r="J145" s="548"/>
      <c r="K145" s="548"/>
      <c r="L145" s="549"/>
      <c r="M145" s="461"/>
      <c r="N145" s="499"/>
      <c r="O145" s="461"/>
      <c r="P145" s="461"/>
      <c r="Q145" s="461"/>
      <c r="R145" s="461"/>
      <c r="S145" s="508"/>
      <c r="T145" s="359">
        <f>'[16]LAP MINGGUAN'!R145</f>
        <v>0</v>
      </c>
      <c r="U145" s="359">
        <f t="shared" si="19"/>
        <v>0</v>
      </c>
      <c r="V145" s="429">
        <f>'[8]RAB '!H121</f>
        <v>8349304.1244274126</v>
      </c>
      <c r="W145" s="429">
        <f t="shared" si="18"/>
        <v>-8349304.1244274126</v>
      </c>
    </row>
    <row r="146" spans="1:391" s="354" customFormat="1" ht="34.5" customHeight="1" thickBot="1" x14ac:dyDescent="0.3">
      <c r="A146" s="422" t="str">
        <f>CHAR(65+COUNTA(A114))</f>
        <v>B</v>
      </c>
      <c r="B146" s="423" t="s">
        <v>117</v>
      </c>
      <c r="C146" s="424"/>
      <c r="D146" s="424"/>
      <c r="E146" s="424"/>
      <c r="F146" s="425"/>
      <c r="G146" s="425" t="str">
        <f>IF(ISBLANK(H146),"",IF(H146="BN",VLOOKUP(B146,'[4]V. BAHAN'!$B$8:$E$1099,3,FALSE),IFERROR(VLOOKUP(H146,'[4]III. DAFTAR AHS'!$B$7:$H$872,5,FALSE),"ls")))</f>
        <v/>
      </c>
      <c r="H146" s="425"/>
      <c r="I146" s="425" t="s">
        <v>243</v>
      </c>
      <c r="J146" s="550"/>
      <c r="K146" s="550"/>
      <c r="L146" s="551"/>
      <c r="M146" s="427"/>
      <c r="N146" s="427"/>
      <c r="O146" s="427"/>
      <c r="P146" s="427"/>
      <c r="Q146" s="427"/>
      <c r="R146" s="427"/>
      <c r="S146" s="428"/>
      <c r="T146" s="359">
        <f>'[16]LAP MINGGUAN'!R146</f>
        <v>0</v>
      </c>
      <c r="U146" s="359">
        <f t="shared" si="19"/>
        <v>0</v>
      </c>
      <c r="V146" s="429">
        <f>'[8]RAB '!H122</f>
        <v>0</v>
      </c>
      <c r="W146" s="429">
        <f t="shared" si="18"/>
        <v>0</v>
      </c>
      <c r="X146" s="342"/>
      <c r="Y146" s="342"/>
      <c r="Z146" s="342"/>
      <c r="AA146" s="342"/>
      <c r="AB146" s="342"/>
      <c r="AC146" s="342"/>
      <c r="AD146" s="342"/>
      <c r="AE146" s="342"/>
      <c r="AF146" s="342"/>
      <c r="AG146" s="342"/>
      <c r="AH146" s="342"/>
      <c r="AI146" s="342"/>
      <c r="AJ146" s="342"/>
      <c r="AK146" s="342"/>
      <c r="AL146" s="342"/>
      <c r="AM146" s="342"/>
      <c r="AN146" s="342"/>
      <c r="AO146" s="342"/>
      <c r="AP146" s="342"/>
      <c r="AQ146" s="342"/>
      <c r="AR146" s="342"/>
      <c r="AS146" s="342"/>
      <c r="AT146" s="342"/>
      <c r="AU146" s="342"/>
      <c r="AV146" s="342"/>
      <c r="AW146" s="342"/>
      <c r="AX146" s="342"/>
      <c r="AY146" s="342"/>
      <c r="AZ146" s="342"/>
      <c r="BA146" s="342"/>
      <c r="BB146" s="342"/>
      <c r="BC146" s="342"/>
      <c r="BD146" s="342"/>
      <c r="BE146" s="342"/>
      <c r="BF146" s="342"/>
      <c r="BG146" s="342"/>
      <c r="BH146" s="342"/>
      <c r="BI146" s="342"/>
      <c r="BJ146" s="342"/>
      <c r="BK146" s="342"/>
      <c r="BL146" s="342"/>
      <c r="BM146" s="342"/>
      <c r="BN146" s="342"/>
      <c r="BO146" s="342"/>
      <c r="BP146" s="342"/>
      <c r="BQ146" s="342"/>
      <c r="BR146" s="342"/>
      <c r="BS146" s="342"/>
      <c r="BT146" s="342"/>
      <c r="BU146" s="342"/>
      <c r="BV146" s="342"/>
      <c r="BW146" s="342"/>
      <c r="BX146" s="342"/>
      <c r="BY146" s="342"/>
      <c r="BZ146" s="342"/>
      <c r="CA146" s="342"/>
      <c r="CB146" s="342"/>
      <c r="CC146" s="342"/>
      <c r="CD146" s="342"/>
      <c r="CE146" s="342"/>
      <c r="CF146" s="342"/>
      <c r="CG146" s="342"/>
      <c r="CH146" s="342"/>
      <c r="CI146" s="342"/>
      <c r="CJ146" s="342"/>
      <c r="CK146" s="342"/>
      <c r="CL146" s="342"/>
      <c r="CM146" s="342"/>
      <c r="CN146" s="342"/>
      <c r="CO146" s="342"/>
      <c r="CP146" s="342"/>
      <c r="CQ146" s="342"/>
      <c r="CR146" s="342"/>
      <c r="CS146" s="342"/>
      <c r="CT146" s="342"/>
      <c r="CU146" s="342"/>
      <c r="CV146" s="342"/>
      <c r="CW146" s="342"/>
      <c r="CX146" s="342"/>
      <c r="CY146" s="342"/>
      <c r="CZ146" s="342"/>
      <c r="DA146" s="342"/>
      <c r="DB146" s="342"/>
      <c r="DC146" s="342"/>
      <c r="DD146" s="342"/>
      <c r="DE146" s="342"/>
      <c r="DF146" s="342"/>
      <c r="DG146" s="342"/>
      <c r="DH146" s="342"/>
      <c r="DI146" s="342"/>
      <c r="DJ146" s="342"/>
      <c r="DK146" s="342"/>
      <c r="DL146" s="342"/>
      <c r="DM146" s="342"/>
      <c r="DN146" s="342"/>
      <c r="DO146" s="342"/>
      <c r="DP146" s="342"/>
      <c r="DQ146" s="342"/>
      <c r="DR146" s="342"/>
      <c r="DS146" s="342"/>
      <c r="DT146" s="342"/>
      <c r="DU146" s="342"/>
      <c r="DV146" s="342"/>
      <c r="DW146" s="342"/>
      <c r="DX146" s="342"/>
      <c r="DY146" s="342"/>
      <c r="DZ146" s="342"/>
      <c r="EA146" s="342"/>
      <c r="EB146" s="342"/>
      <c r="EC146" s="342"/>
      <c r="ED146" s="342"/>
      <c r="EE146" s="342"/>
      <c r="EF146" s="342"/>
      <c r="EG146" s="342"/>
      <c r="EH146" s="342"/>
      <c r="EI146" s="342"/>
      <c r="EJ146" s="342"/>
      <c r="EK146" s="342"/>
      <c r="EL146" s="342"/>
      <c r="EM146" s="342"/>
      <c r="EN146" s="342"/>
      <c r="EO146" s="342"/>
      <c r="EP146" s="342"/>
      <c r="EQ146" s="342"/>
      <c r="ER146" s="342"/>
      <c r="ES146" s="342"/>
      <c r="ET146" s="342"/>
      <c r="EU146" s="342"/>
      <c r="EV146" s="342"/>
      <c r="EW146" s="342"/>
      <c r="EX146" s="342"/>
      <c r="EY146" s="342"/>
      <c r="EZ146" s="342"/>
      <c r="FA146" s="342"/>
      <c r="FB146" s="342"/>
      <c r="FC146" s="342"/>
      <c r="FD146" s="342"/>
      <c r="FE146" s="342"/>
      <c r="FF146" s="342"/>
      <c r="FG146" s="342"/>
      <c r="FH146" s="342"/>
      <c r="FI146" s="342"/>
      <c r="FJ146" s="342"/>
      <c r="FK146" s="342"/>
      <c r="FL146" s="342"/>
      <c r="FM146" s="342"/>
      <c r="FN146" s="342"/>
      <c r="FO146" s="342"/>
      <c r="FP146" s="342"/>
      <c r="FQ146" s="342"/>
      <c r="FR146" s="342"/>
      <c r="FS146" s="342"/>
      <c r="FT146" s="342"/>
      <c r="FU146" s="342"/>
      <c r="FV146" s="342"/>
      <c r="FW146" s="342"/>
      <c r="FX146" s="342"/>
      <c r="FY146" s="342"/>
      <c r="FZ146" s="342"/>
      <c r="GA146" s="342"/>
      <c r="GB146" s="342"/>
      <c r="GC146" s="342"/>
      <c r="GD146" s="342"/>
      <c r="GE146" s="342"/>
      <c r="GF146" s="342"/>
      <c r="GG146" s="342"/>
      <c r="GH146" s="342"/>
      <c r="GI146" s="342"/>
      <c r="GJ146" s="342"/>
      <c r="GK146" s="342"/>
      <c r="GL146" s="342"/>
      <c r="GM146" s="342"/>
      <c r="GN146" s="342"/>
      <c r="GO146" s="342"/>
      <c r="GP146" s="342"/>
      <c r="GQ146" s="342"/>
      <c r="GR146" s="342"/>
      <c r="GS146" s="342"/>
      <c r="GT146" s="342"/>
      <c r="GU146" s="342"/>
      <c r="GV146" s="342"/>
      <c r="GW146" s="342"/>
      <c r="GX146" s="342"/>
      <c r="GY146" s="342"/>
      <c r="GZ146" s="342"/>
      <c r="HA146" s="342"/>
      <c r="HB146" s="342"/>
      <c r="HC146" s="342"/>
      <c r="HD146" s="342"/>
      <c r="HE146" s="342"/>
      <c r="HF146" s="342"/>
      <c r="HG146" s="342"/>
      <c r="HH146" s="342"/>
      <c r="HI146" s="342"/>
      <c r="HJ146" s="342"/>
      <c r="HK146" s="342"/>
      <c r="HL146" s="342"/>
      <c r="HM146" s="342"/>
      <c r="HN146" s="342"/>
      <c r="HO146" s="342"/>
      <c r="HP146" s="342"/>
      <c r="HQ146" s="342"/>
      <c r="HR146" s="342"/>
      <c r="HS146" s="342"/>
      <c r="HT146" s="342"/>
      <c r="HU146" s="342"/>
      <c r="HV146" s="342"/>
      <c r="HW146" s="342"/>
      <c r="HX146" s="342"/>
      <c r="HY146" s="342"/>
      <c r="HZ146" s="342"/>
      <c r="IA146" s="342"/>
      <c r="IB146" s="342"/>
      <c r="IC146" s="342"/>
      <c r="ID146" s="342"/>
      <c r="IE146" s="342"/>
      <c r="IF146" s="342"/>
      <c r="IG146" s="342"/>
      <c r="IH146" s="342"/>
      <c r="II146" s="342"/>
      <c r="IJ146" s="342"/>
      <c r="IK146" s="342"/>
      <c r="IL146" s="342"/>
      <c r="IM146" s="342"/>
      <c r="IN146" s="342"/>
      <c r="IO146" s="342"/>
      <c r="IP146" s="342"/>
      <c r="IQ146" s="342"/>
      <c r="IR146" s="342"/>
      <c r="IS146" s="342"/>
      <c r="IT146" s="342"/>
      <c r="IU146" s="342"/>
      <c r="IV146" s="342"/>
      <c r="IW146" s="342"/>
      <c r="IX146" s="342"/>
      <c r="IY146" s="342"/>
      <c r="IZ146" s="342"/>
      <c r="JA146" s="342"/>
      <c r="JB146" s="342"/>
      <c r="JC146" s="342"/>
      <c r="JD146" s="342"/>
      <c r="JE146" s="342"/>
      <c r="JF146" s="342"/>
      <c r="JG146" s="342"/>
      <c r="JH146" s="342"/>
      <c r="JI146" s="342"/>
      <c r="JJ146" s="342"/>
      <c r="JK146" s="342"/>
      <c r="JL146" s="342"/>
      <c r="JM146" s="342"/>
      <c r="JN146" s="342"/>
      <c r="JO146" s="342"/>
      <c r="JP146" s="342"/>
      <c r="JQ146" s="342"/>
      <c r="JR146" s="342"/>
      <c r="JS146" s="342"/>
      <c r="JT146" s="342"/>
      <c r="JU146" s="342"/>
      <c r="JV146" s="342"/>
      <c r="JW146" s="342"/>
      <c r="JX146" s="342"/>
      <c r="JY146" s="342"/>
      <c r="JZ146" s="342"/>
      <c r="KA146" s="342"/>
      <c r="KB146" s="342"/>
      <c r="KC146" s="342"/>
      <c r="KD146" s="342"/>
      <c r="KE146" s="342"/>
      <c r="KF146" s="342"/>
      <c r="KG146" s="342"/>
      <c r="KH146" s="342"/>
      <c r="KI146" s="342"/>
      <c r="KJ146" s="342"/>
      <c r="KK146" s="342"/>
      <c r="KL146" s="342"/>
      <c r="KM146" s="342"/>
      <c r="KN146" s="342"/>
      <c r="KO146" s="342"/>
      <c r="KP146" s="342"/>
      <c r="KQ146" s="342"/>
      <c r="KR146" s="342"/>
      <c r="KS146" s="342"/>
      <c r="KT146" s="342"/>
      <c r="KU146" s="342"/>
      <c r="KV146" s="342"/>
      <c r="KW146" s="342"/>
      <c r="KX146" s="342"/>
      <c r="KY146" s="342"/>
      <c r="KZ146" s="342"/>
      <c r="LA146" s="342"/>
      <c r="LB146" s="342"/>
      <c r="LC146" s="342"/>
      <c r="LD146" s="342"/>
      <c r="LE146" s="342"/>
      <c r="LF146" s="342"/>
      <c r="LG146" s="342"/>
      <c r="LH146" s="342"/>
      <c r="LI146" s="342"/>
      <c r="LJ146" s="342"/>
      <c r="LK146" s="342"/>
      <c r="LL146" s="342"/>
      <c r="LM146" s="342"/>
      <c r="LN146" s="342"/>
      <c r="LO146" s="342"/>
      <c r="LP146" s="342"/>
      <c r="LQ146" s="342"/>
      <c r="LR146" s="342"/>
      <c r="LS146" s="342"/>
      <c r="LT146" s="342"/>
      <c r="LU146" s="342"/>
      <c r="LV146" s="342"/>
      <c r="LW146" s="342"/>
      <c r="LX146" s="342"/>
      <c r="LY146" s="342"/>
      <c r="LZ146" s="342"/>
      <c r="MA146" s="342"/>
      <c r="MB146" s="342"/>
      <c r="MC146" s="342"/>
      <c r="MD146" s="342"/>
      <c r="ME146" s="342"/>
      <c r="MF146" s="342"/>
      <c r="MG146" s="342"/>
      <c r="MH146" s="342"/>
      <c r="MI146" s="342"/>
      <c r="MJ146" s="342"/>
      <c r="MK146" s="342"/>
      <c r="ML146" s="342"/>
      <c r="MM146" s="342"/>
      <c r="MN146" s="342"/>
      <c r="MO146" s="342"/>
      <c r="MP146" s="342"/>
      <c r="MQ146" s="342"/>
      <c r="MR146" s="342"/>
      <c r="MS146" s="342"/>
      <c r="MT146" s="342"/>
      <c r="MU146" s="342"/>
      <c r="MV146" s="342"/>
      <c r="MW146" s="342"/>
      <c r="MX146" s="342"/>
      <c r="MY146" s="342"/>
      <c r="MZ146" s="342"/>
      <c r="NA146" s="342"/>
      <c r="NB146" s="342"/>
      <c r="NC146" s="342"/>
      <c r="ND146" s="342"/>
      <c r="NE146" s="342"/>
      <c r="NF146" s="342"/>
      <c r="NG146" s="342"/>
      <c r="NH146" s="342"/>
      <c r="NI146" s="342"/>
      <c r="NJ146" s="342"/>
      <c r="NK146" s="342"/>
      <c r="NL146" s="342"/>
      <c r="NM146" s="342"/>
      <c r="NN146" s="342"/>
      <c r="NO146" s="342"/>
      <c r="NP146" s="342"/>
      <c r="NQ146" s="342"/>
      <c r="NR146" s="342"/>
      <c r="NS146" s="342"/>
      <c r="NT146" s="342"/>
      <c r="NU146" s="342"/>
      <c r="NV146" s="342"/>
      <c r="NW146" s="342"/>
      <c r="NX146" s="342"/>
      <c r="NY146" s="342"/>
      <c r="NZ146" s="342"/>
      <c r="OA146" s="342"/>
    </row>
    <row r="147" spans="1:391" s="350" customFormat="1" ht="35.1" customHeight="1" x14ac:dyDescent="0.25">
      <c r="A147" s="525"/>
      <c r="B147" s="526" t="s">
        <v>431</v>
      </c>
      <c r="C147" s="527"/>
      <c r="D147" s="527"/>
      <c r="E147" s="528"/>
      <c r="F147" s="529"/>
      <c r="G147" s="530" t="str">
        <f>IF(ISBLANK(H147),"",IF(H147="BN",VLOOKUP(B147,'[4]V. BAHAN'!$B$8:$E$1099,3,FALSE),IFERROR(VLOOKUP(H147,'[4]III. DAFTAR AHS'!$B$7:$H$872,5,FALSE),"ls")))</f>
        <v/>
      </c>
      <c r="H147" s="530"/>
      <c r="I147" s="530" t="s">
        <v>243</v>
      </c>
      <c r="J147" s="531"/>
      <c r="K147" s="531"/>
      <c r="L147" s="532"/>
      <c r="M147" s="533"/>
      <c r="N147" s="499"/>
      <c r="O147" s="533"/>
      <c r="P147" s="533"/>
      <c r="Q147" s="533"/>
      <c r="R147" s="533"/>
      <c r="S147" s="534"/>
      <c r="T147" s="359">
        <f>'[16]LAP MINGGUAN'!R147</f>
        <v>0</v>
      </c>
      <c r="U147" s="359">
        <f t="shared" si="19"/>
        <v>0</v>
      </c>
      <c r="V147" s="429">
        <f>'[8]RAB '!H123</f>
        <v>0</v>
      </c>
      <c r="W147" s="429">
        <f t="shared" si="18"/>
        <v>0</v>
      </c>
    </row>
    <row r="148" spans="1:391" s="350" customFormat="1" ht="199.5" customHeight="1" x14ac:dyDescent="0.25">
      <c r="A148" s="552"/>
      <c r="B148" s="553" t="s">
        <v>432</v>
      </c>
      <c r="C148" s="554"/>
      <c r="D148" s="554"/>
      <c r="E148" s="555"/>
      <c r="F148" s="556"/>
      <c r="G148" s="539" t="str">
        <f>IF(ISBLANK(H148),"",IF(H148="BN",VLOOKUP(B148,'[4]V. BAHAN'!$B$8:$E$1099,3,FALSE),IFERROR(VLOOKUP(H148,'[4]III. DAFTAR AHS'!$B$7:$H$872,5,FALSE),"ls")))</f>
        <v/>
      </c>
      <c r="H148" s="539"/>
      <c r="I148" s="539" t="s">
        <v>243</v>
      </c>
      <c r="J148" s="541"/>
      <c r="K148" s="541"/>
      <c r="L148" s="542"/>
      <c r="M148" s="557"/>
      <c r="N148" s="499"/>
      <c r="O148" s="557"/>
      <c r="P148" s="557"/>
      <c r="Q148" s="557"/>
      <c r="R148" s="557"/>
      <c r="S148" s="558"/>
      <c r="T148" s="359">
        <f>'[16]LAP MINGGUAN'!R148</f>
        <v>0</v>
      </c>
      <c r="U148" s="359">
        <f t="shared" si="19"/>
        <v>0</v>
      </c>
      <c r="V148" s="429">
        <f>'[8]RAB '!H124</f>
        <v>0</v>
      </c>
      <c r="W148" s="429">
        <f t="shared" si="18"/>
        <v>0</v>
      </c>
    </row>
    <row r="149" spans="1:391" s="350" customFormat="1" ht="35.1" customHeight="1" x14ac:dyDescent="0.25">
      <c r="A149" s="552"/>
      <c r="B149" s="559" t="s">
        <v>433</v>
      </c>
      <c r="C149" s="560"/>
      <c r="D149" s="560"/>
      <c r="E149" s="561"/>
      <c r="F149" s="556"/>
      <c r="G149" s="539" t="str">
        <f>IF(ISBLANK(H149),"",IF(H149="BN",VLOOKUP(B149,'[4]V. BAHAN'!$B$8:$E$1099,3,FALSE),IFERROR(VLOOKUP(H149,'[4]III. DAFTAR AHS'!$B$7:$H$872,5,FALSE),"ls")))</f>
        <v/>
      </c>
      <c r="H149" s="539"/>
      <c r="I149" s="539" t="s">
        <v>243</v>
      </c>
      <c r="J149" s="541"/>
      <c r="K149" s="541"/>
      <c r="L149" s="542"/>
      <c r="M149" s="557"/>
      <c r="N149" s="499"/>
      <c r="O149" s="557"/>
      <c r="P149" s="557"/>
      <c r="Q149" s="557"/>
      <c r="R149" s="557"/>
      <c r="S149" s="558"/>
      <c r="T149" s="359">
        <f>'[16]LAP MINGGUAN'!R149</f>
        <v>0</v>
      </c>
      <c r="U149" s="359">
        <f t="shared" si="19"/>
        <v>0</v>
      </c>
      <c r="V149" s="429">
        <f>'[8]RAB '!H125</f>
        <v>0</v>
      </c>
      <c r="W149" s="429">
        <f t="shared" si="18"/>
        <v>0</v>
      </c>
    </row>
    <row r="150" spans="1:391" s="350" customFormat="1" ht="35.1" customHeight="1" x14ac:dyDescent="0.25">
      <c r="A150" s="552">
        <v>1</v>
      </c>
      <c r="B150" s="562" t="s">
        <v>434</v>
      </c>
      <c r="C150" s="501"/>
      <c r="D150" s="501"/>
      <c r="E150" s="563"/>
      <c r="F150" s="556"/>
      <c r="G150" s="539" t="str">
        <f>IF(ISBLANK(H150),"",IF(H150="BN",VLOOKUP(B150,'[4]V. BAHAN'!$B$8:$E$1099,3,FALSE),IFERROR(VLOOKUP(H150,'[4]III. DAFTAR AHS'!$B$7:$H$872,5,FALSE),"ls")))</f>
        <v/>
      </c>
      <c r="H150" s="539"/>
      <c r="I150" s="539" t="s">
        <v>243</v>
      </c>
      <c r="J150" s="541"/>
      <c r="K150" s="541"/>
      <c r="L150" s="542"/>
      <c r="M150" s="557"/>
      <c r="N150" s="499"/>
      <c r="O150" s="557"/>
      <c r="P150" s="557"/>
      <c r="Q150" s="557"/>
      <c r="R150" s="557"/>
      <c r="S150" s="558"/>
      <c r="T150" s="359">
        <f>'[16]LAP MINGGUAN'!R150</f>
        <v>0</v>
      </c>
      <c r="U150" s="359">
        <f t="shared" si="19"/>
        <v>0</v>
      </c>
      <c r="V150" s="429">
        <f>'[8]RAB '!H126</f>
        <v>0</v>
      </c>
      <c r="W150" s="429">
        <f t="shared" si="18"/>
        <v>0</v>
      </c>
    </row>
    <row r="151" spans="1:391" s="350" customFormat="1" ht="34.5" customHeight="1" x14ac:dyDescent="0.25">
      <c r="A151" s="564" t="s">
        <v>25</v>
      </c>
      <c r="B151" s="565" t="s">
        <v>435</v>
      </c>
      <c r="C151" s="566"/>
      <c r="D151" s="566"/>
      <c r="E151" s="567"/>
      <c r="F151" s="556">
        <v>80</v>
      </c>
      <c r="G151" s="539" t="str">
        <f>IF(ISBLANK(H151),"",IF(H151="BN",VLOOKUP(B151,'[4]V. BAHAN'!$B$8:$E$14999,3,FALSE),IFERROR(VLOOKUP(H151,'[4]III. DAFTAR AHS'!$B$7:$H$14999,5,FALSE),"ls")))</f>
        <v xml:space="preserve">m1 </v>
      </c>
      <c r="H151" s="539" t="s">
        <v>436</v>
      </c>
      <c r="I151" s="539" t="s">
        <v>352</v>
      </c>
      <c r="J151" s="436">
        <f>VLOOKUP(B151,'[5] RAB LAMA'!$B$9:$E$5553,4,FALSE)</f>
        <v>165396.99897703645</v>
      </c>
      <c r="K151" s="436">
        <f>J151*F151</f>
        <v>13231759.918162916</v>
      </c>
      <c r="L151" s="437">
        <f>K151/$K$4349*100</f>
        <v>3.4627122192921377E-2</v>
      </c>
      <c r="M151" s="499">
        <v>100</v>
      </c>
      <c r="N151" s="499">
        <f>'[16]LAP MINGGUAN'!R151</f>
        <v>3.4654407182466901E-2</v>
      </c>
      <c r="O151" s="499"/>
      <c r="P151" s="499">
        <f>L151*O151/100</f>
        <v>0</v>
      </c>
      <c r="Q151" s="499">
        <f>M151+O151</f>
        <v>100</v>
      </c>
      <c r="R151" s="499">
        <f>N151+P151</f>
        <v>3.4654407182466901E-2</v>
      </c>
      <c r="S151" s="558"/>
      <c r="T151" s="359">
        <f>'[16]LAP MINGGUAN'!R151</f>
        <v>3.4654407182466901E-2</v>
      </c>
      <c r="U151" s="359">
        <f t="shared" si="19"/>
        <v>0</v>
      </c>
      <c r="V151" s="429">
        <f>'[8]RAB '!H127</f>
        <v>0</v>
      </c>
      <c r="W151" s="429">
        <f t="shared" si="18"/>
        <v>13231759.918162916</v>
      </c>
    </row>
    <row r="152" spans="1:391" s="350" customFormat="1" ht="35.1" customHeight="1" x14ac:dyDescent="0.25">
      <c r="A152" s="564" t="s">
        <v>25</v>
      </c>
      <c r="B152" s="565" t="s">
        <v>437</v>
      </c>
      <c r="C152" s="566"/>
      <c r="D152" s="566"/>
      <c r="E152" s="567"/>
      <c r="F152" s="556">
        <v>36.590000000000003</v>
      </c>
      <c r="G152" s="539" t="str">
        <f>IF(ISBLANK(H152),"",IF(H152="BN",VLOOKUP(B152,'[4]V. BAHAN'!$B$8:$E$14999,3,FALSE),IFERROR(VLOOKUP(H152,'[4]III. DAFTAR AHS'!$B$7:$H$14999,5,FALSE),"ls")))</f>
        <v xml:space="preserve">m3 </v>
      </c>
      <c r="H152" s="539" t="s">
        <v>438</v>
      </c>
      <c r="I152" s="539" t="s">
        <v>427</v>
      </c>
      <c r="J152" s="436">
        <f>VLOOKUP(B152,'[5] RAB LAMA'!$B$9:$E$5553,4,FALSE)</f>
        <v>1289599.433557336</v>
      </c>
      <c r="K152" s="436">
        <f>J152*F152</f>
        <v>47186443.273862928</v>
      </c>
      <c r="L152" s="437">
        <f>K152/$K$4349*100</f>
        <v>0.12348551872155325</v>
      </c>
      <c r="M152" s="499">
        <v>100</v>
      </c>
      <c r="N152" s="499">
        <f>'[16]LAP MINGGUAN'!R152</f>
        <v>0.12348551872155325</v>
      </c>
      <c r="O152" s="499"/>
      <c r="P152" s="499">
        <f>L152*O152/100</f>
        <v>0</v>
      </c>
      <c r="Q152" s="499">
        <f t="shared" ref="Q152:Q215" si="32">M152+O152</f>
        <v>100</v>
      </c>
      <c r="R152" s="499">
        <f>L152*Q152/100</f>
        <v>0.12348551872155325</v>
      </c>
      <c r="S152" s="558"/>
      <c r="T152" s="359">
        <f>'[16]LAP MINGGUAN'!R152</f>
        <v>0.12348551872155325</v>
      </c>
      <c r="U152" s="359">
        <f t="shared" si="19"/>
        <v>0</v>
      </c>
      <c r="V152" s="429">
        <f>'[8]RAB '!H128</f>
        <v>13231759.918162916</v>
      </c>
      <c r="W152" s="429">
        <f t="shared" si="18"/>
        <v>33954683.355700016</v>
      </c>
    </row>
    <row r="153" spans="1:391" s="350" customFormat="1" ht="35.1" customHeight="1" x14ac:dyDescent="0.25">
      <c r="A153" s="564" t="s">
        <v>25</v>
      </c>
      <c r="B153" s="565" t="s">
        <v>439</v>
      </c>
      <c r="C153" s="566"/>
      <c r="D153" s="566"/>
      <c r="E153" s="567"/>
      <c r="F153" s="556">
        <v>4135.1400000000003</v>
      </c>
      <c r="G153" s="539" t="str">
        <f>IF(ISBLANK(H153),"",IF(H153="BN",VLOOKUP(B153,'[4]V. BAHAN'!$B$8:$E$14999,3,FALSE),IFERROR(VLOOKUP(H153,'[4]III. DAFTAR AHS'!$B$7:$H$14999,5,FALSE),"ls")))</f>
        <v xml:space="preserve">Kg </v>
      </c>
      <c r="H153" s="539" t="s">
        <v>440</v>
      </c>
      <c r="I153" s="539" t="s">
        <v>441</v>
      </c>
      <c r="J153" s="436">
        <f>VLOOKUP(B153,'[5] RAB LAMA'!$B$9:$E$5553,4,FALSE)</f>
        <v>14729.18756392314</v>
      </c>
      <c r="K153" s="436">
        <f>J153*F153</f>
        <v>60907252.663081139</v>
      </c>
      <c r="L153" s="437">
        <f>K153/$K$4349*100</f>
        <v>0.15939246883588135</v>
      </c>
      <c r="M153" s="499">
        <v>99.999999999999986</v>
      </c>
      <c r="N153" s="499">
        <f>'[16]LAP MINGGUAN'!R153</f>
        <v>0.15939246883588132</v>
      </c>
      <c r="O153" s="499"/>
      <c r="P153" s="499">
        <f>L153*O153/100</f>
        <v>0</v>
      </c>
      <c r="Q153" s="499">
        <f t="shared" si="32"/>
        <v>99.999999999999986</v>
      </c>
      <c r="R153" s="499">
        <f>L153*Q153/100</f>
        <v>0.15939246883588132</v>
      </c>
      <c r="S153" s="558"/>
      <c r="T153" s="359">
        <f>'[16]LAP MINGGUAN'!R153</f>
        <v>0.15939246883588132</v>
      </c>
      <c r="U153" s="359">
        <f t="shared" si="19"/>
        <v>0</v>
      </c>
      <c r="V153" s="429">
        <f>'[8]RAB '!H129</f>
        <v>47186443.273862928</v>
      </c>
      <c r="W153" s="429">
        <f t="shared" si="18"/>
        <v>13720809.389218211</v>
      </c>
    </row>
    <row r="154" spans="1:391" s="350" customFormat="1" ht="35.1" customHeight="1" x14ac:dyDescent="0.25">
      <c r="A154" s="564" t="s">
        <v>25</v>
      </c>
      <c r="B154" s="565" t="s">
        <v>442</v>
      </c>
      <c r="C154" s="566"/>
      <c r="D154" s="566"/>
      <c r="E154" s="567"/>
      <c r="F154" s="556">
        <v>40.21</v>
      </c>
      <c r="G154" s="539" t="str">
        <f>IF(ISBLANK(H154),"",IF(H154="BN",VLOOKUP(B154,'[4]V. BAHAN'!$B$8:$E$14999,3,FALSE),IFERROR(VLOOKUP(H154,'[4]III. DAFTAR AHS'!$B$7:$H$14999,5,FALSE),"ls")))</f>
        <v xml:space="preserve">m3 </v>
      </c>
      <c r="H154" s="539" t="s">
        <v>429</v>
      </c>
      <c r="I154" s="539" t="s">
        <v>430</v>
      </c>
      <c r="J154" s="436">
        <f>VLOOKUP(B154,'[5] RAB LAMA'!$B$9:$E$5553,4,FALSE)</f>
        <v>10744.873720387894</v>
      </c>
      <c r="K154" s="436">
        <f>J154*F154</f>
        <v>432051.37229679723</v>
      </c>
      <c r="L154" s="437">
        <f>K154/$K$4349*100</f>
        <v>1.1306655920807918E-3</v>
      </c>
      <c r="M154" s="499">
        <v>100</v>
      </c>
      <c r="N154" s="499">
        <f>'[16]LAP MINGGUAN'!R154</f>
        <v>1.1306655920807918E-3</v>
      </c>
      <c r="O154" s="499"/>
      <c r="P154" s="499">
        <f>L154*O154/100</f>
        <v>0</v>
      </c>
      <c r="Q154" s="499">
        <f t="shared" si="32"/>
        <v>100</v>
      </c>
      <c r="R154" s="499">
        <f>L154*Q154/100</f>
        <v>1.1306655920807918E-3</v>
      </c>
      <c r="S154" s="558"/>
      <c r="T154" s="359">
        <f>'[16]LAP MINGGUAN'!R154</f>
        <v>1.1306655920807918E-3</v>
      </c>
      <c r="U154" s="359">
        <f t="shared" si="19"/>
        <v>0</v>
      </c>
      <c r="V154" s="429">
        <f>'[8]RAB '!H130</f>
        <v>60907252.663081139</v>
      </c>
      <c r="W154" s="429">
        <f t="shared" si="18"/>
        <v>-60475201.290784344</v>
      </c>
    </row>
    <row r="155" spans="1:391" s="350" customFormat="1" ht="35.1" customHeight="1" x14ac:dyDescent="0.25">
      <c r="A155" s="564" t="s">
        <v>25</v>
      </c>
      <c r="B155" s="565" t="s">
        <v>443</v>
      </c>
      <c r="C155" s="566"/>
      <c r="D155" s="566"/>
      <c r="E155" s="567"/>
      <c r="F155" s="556">
        <v>8</v>
      </c>
      <c r="G155" s="539" t="str">
        <f>IF(ISBLANK(H155),"",IF(H155="BN",VLOOKUP(B155,'[4]V. BAHAN'!$B$8:$E$14999,3,FALSE),IFERROR(VLOOKUP(H155,'[4]III. DAFTAR AHS'!$B$7:$H$14999,5,FALSE),"ls")))</f>
        <v xml:space="preserve">titik </v>
      </c>
      <c r="H155" s="539" t="s">
        <v>444</v>
      </c>
      <c r="I155" s="539" t="s">
        <v>352</v>
      </c>
      <c r="J155" s="436">
        <f>VLOOKUP(B155,'[5] RAB LAMA'!$B$9:$E$5553,4,FALSE)</f>
        <v>14074.4</v>
      </c>
      <c r="K155" s="436">
        <f>J155*F155</f>
        <v>112595.2</v>
      </c>
      <c r="L155" s="437">
        <f>K155/$K$4349*100</f>
        <v>2.9465828981559491E-4</v>
      </c>
      <c r="M155" s="499">
        <v>0</v>
      </c>
      <c r="N155" s="499">
        <f>'[16]LAP MINGGUAN'!R155</f>
        <v>2.9465828981559491E-4</v>
      </c>
      <c r="O155" s="499">
        <v>100</v>
      </c>
      <c r="P155" s="499">
        <f>L155*O155/100</f>
        <v>2.9465828981559491E-4</v>
      </c>
      <c r="Q155" s="499">
        <f t="shared" si="32"/>
        <v>100</v>
      </c>
      <c r="R155" s="499">
        <f>L155*Q155/100</f>
        <v>2.9465828981559491E-4</v>
      </c>
      <c r="S155" s="558"/>
      <c r="T155" s="359">
        <f>'[16]LAP MINGGUAN'!R155</f>
        <v>2.9465828981559491E-4</v>
      </c>
      <c r="U155" s="359">
        <f t="shared" si="19"/>
        <v>0</v>
      </c>
      <c r="V155" s="429">
        <f>'[8]RAB '!H131</f>
        <v>432051.37229679723</v>
      </c>
      <c r="W155" s="429">
        <f t="shared" si="18"/>
        <v>-319456.17229679722</v>
      </c>
    </row>
    <row r="156" spans="1:391" s="350" customFormat="1" ht="35.1" customHeight="1" x14ac:dyDescent="0.25">
      <c r="A156" s="552"/>
      <c r="B156" s="562"/>
      <c r="C156" s="501"/>
      <c r="D156" s="501"/>
      <c r="E156" s="563"/>
      <c r="F156" s="556"/>
      <c r="G156" s="539" t="str">
        <f>IF(ISBLANK(H156),"",IF(H156="BN",VLOOKUP(B156,'[4]V. BAHAN'!$B$8:$E$1099,3,FALSE),IFERROR(VLOOKUP(H156,'[4]III. DAFTAR AHS'!$B$7:$H$872,5,FALSE),"ls")))</f>
        <v/>
      </c>
      <c r="H156" s="539"/>
      <c r="I156" s="539" t="s">
        <v>243</v>
      </c>
      <c r="J156" s="540"/>
      <c r="K156" s="541"/>
      <c r="L156" s="542"/>
      <c r="M156" s="499"/>
      <c r="N156" s="499"/>
      <c r="O156" s="557"/>
      <c r="P156" s="557"/>
      <c r="Q156" s="499"/>
      <c r="R156" s="557"/>
      <c r="S156" s="558"/>
      <c r="T156" s="359">
        <f>'[16]LAP MINGGUAN'!R156</f>
        <v>0</v>
      </c>
      <c r="U156" s="359">
        <f t="shared" si="19"/>
        <v>0</v>
      </c>
      <c r="V156" s="429">
        <f>'[8]RAB '!H132</f>
        <v>112595.2</v>
      </c>
      <c r="W156" s="429">
        <f t="shared" si="18"/>
        <v>-112595.2</v>
      </c>
    </row>
    <row r="157" spans="1:391" s="350" customFormat="1" ht="35.1" customHeight="1" x14ac:dyDescent="0.25">
      <c r="A157" s="552"/>
      <c r="B157" s="559" t="s">
        <v>445</v>
      </c>
      <c r="C157" s="560"/>
      <c r="D157" s="560"/>
      <c r="E157" s="561"/>
      <c r="F157" s="556"/>
      <c r="G157" s="539" t="str">
        <f>IF(ISBLANK(H157),"",IF(H157="BN",VLOOKUP(B157,'[4]V. BAHAN'!$B$8:$E$1099,3,FALSE),IFERROR(VLOOKUP(H157,'[4]III. DAFTAR AHS'!$B$7:$H$872,5,FALSE),"ls")))</f>
        <v/>
      </c>
      <c r="H157" s="539"/>
      <c r="I157" s="539" t="s">
        <v>243</v>
      </c>
      <c r="J157" s="541"/>
      <c r="K157" s="541"/>
      <c r="L157" s="542"/>
      <c r="M157" s="499"/>
      <c r="N157" s="499"/>
      <c r="O157" s="557"/>
      <c r="P157" s="557"/>
      <c r="Q157" s="499"/>
      <c r="R157" s="557"/>
      <c r="S157" s="558"/>
      <c r="T157" s="359">
        <f>'[16]LAP MINGGUAN'!R157</f>
        <v>0</v>
      </c>
      <c r="U157" s="359">
        <f t="shared" si="19"/>
        <v>0</v>
      </c>
      <c r="V157" s="429">
        <f>'[8]RAB '!H133</f>
        <v>0</v>
      </c>
      <c r="W157" s="429">
        <f t="shared" si="18"/>
        <v>0</v>
      </c>
    </row>
    <row r="158" spans="1:391" s="350" customFormat="1" ht="35.1" customHeight="1" x14ac:dyDescent="0.25">
      <c r="A158" s="552">
        <f>+A150+1</f>
        <v>2</v>
      </c>
      <c r="B158" s="562" t="s">
        <v>446</v>
      </c>
      <c r="C158" s="501"/>
      <c r="D158" s="501"/>
      <c r="E158" s="563"/>
      <c r="F158" s="556"/>
      <c r="G158" s="539" t="str">
        <f>IF(ISBLANK(H158),"",IF(H158="BN",VLOOKUP(B158,'[4]V. BAHAN'!$B$8:$E$1099,3,FALSE),IFERROR(VLOOKUP(H158,'[4]III. DAFTAR AHS'!$B$7:$H$872,5,FALSE),"ls")))</f>
        <v/>
      </c>
      <c r="H158" s="539"/>
      <c r="I158" s="539" t="s">
        <v>243</v>
      </c>
      <c r="J158" s="541"/>
      <c r="K158" s="541"/>
      <c r="L158" s="542"/>
      <c r="M158" s="499"/>
      <c r="N158" s="499"/>
      <c r="O158" s="557"/>
      <c r="P158" s="557"/>
      <c r="Q158" s="499"/>
      <c r="R158" s="557"/>
      <c r="S158" s="558"/>
      <c r="T158" s="359">
        <f>'[16]LAP MINGGUAN'!R158</f>
        <v>0</v>
      </c>
      <c r="U158" s="359">
        <f t="shared" si="19"/>
        <v>0</v>
      </c>
      <c r="V158" s="429">
        <f>'[8]RAB '!H134</f>
        <v>0</v>
      </c>
      <c r="W158" s="429">
        <f t="shared" si="18"/>
        <v>0</v>
      </c>
    </row>
    <row r="159" spans="1:391" s="350" customFormat="1" ht="35.1" customHeight="1" x14ac:dyDescent="0.25">
      <c r="A159" s="564" t="s">
        <v>25</v>
      </c>
      <c r="B159" s="565" t="s">
        <v>435</v>
      </c>
      <c r="C159" s="566"/>
      <c r="D159" s="566"/>
      <c r="E159" s="567"/>
      <c r="F159" s="556">
        <v>260</v>
      </c>
      <c r="G159" s="539" t="str">
        <f>IF(ISBLANK(H159),"",IF(H159="BN",VLOOKUP(B159,'[4]V. BAHAN'!$B$8:$E$14999,3,FALSE),IFERROR(VLOOKUP(H159,'[4]III. DAFTAR AHS'!$B$7:$H$14999,5,FALSE),"ls")))</f>
        <v xml:space="preserve">m1 </v>
      </c>
      <c r="H159" s="539" t="s">
        <v>436</v>
      </c>
      <c r="I159" s="539" t="s">
        <v>352</v>
      </c>
      <c r="J159" s="436">
        <f>VLOOKUP(B159,'[5] RAB LAMA'!$B$9:$E$5553,4,FALSE)</f>
        <v>165396.99897703645</v>
      </c>
      <c r="K159" s="436">
        <f>J159*F159</f>
        <v>43003219.734029479</v>
      </c>
      <c r="L159" s="437">
        <f>K159/$K$4349*100</f>
        <v>0.11253814712699449</v>
      </c>
      <c r="M159" s="499">
        <v>100</v>
      </c>
      <c r="N159" s="499">
        <f>'[16]LAP MINGGUAN'!R159</f>
        <v>0.11253814712699448</v>
      </c>
      <c r="O159" s="499"/>
      <c r="P159" s="499">
        <f>L159*O159/100</f>
        <v>0</v>
      </c>
      <c r="Q159" s="499">
        <f t="shared" si="32"/>
        <v>100</v>
      </c>
      <c r="R159" s="499">
        <f>L159*Q159/100</f>
        <v>0.11253814712699448</v>
      </c>
      <c r="S159" s="558"/>
      <c r="T159" s="359">
        <f>'[16]LAP MINGGUAN'!R159</f>
        <v>0.11253814712699448</v>
      </c>
      <c r="U159" s="359">
        <f t="shared" si="19"/>
        <v>0</v>
      </c>
      <c r="V159" s="429">
        <f>'[8]RAB '!H135</f>
        <v>0</v>
      </c>
      <c r="W159" s="429">
        <f t="shared" si="18"/>
        <v>43003219.734029479</v>
      </c>
    </row>
    <row r="160" spans="1:391" s="350" customFormat="1" ht="35.1" customHeight="1" x14ac:dyDescent="0.25">
      <c r="A160" s="564" t="s">
        <v>25</v>
      </c>
      <c r="B160" s="565" t="s">
        <v>437</v>
      </c>
      <c r="C160" s="566"/>
      <c r="D160" s="566"/>
      <c r="E160" s="567"/>
      <c r="F160" s="556">
        <v>120.24</v>
      </c>
      <c r="G160" s="539" t="str">
        <f>IF(ISBLANK(H160),"",IF(H160="BN",VLOOKUP(B160,'[4]V. BAHAN'!$B$8:$E$14999,3,FALSE),IFERROR(VLOOKUP(H160,'[4]III. DAFTAR AHS'!$B$7:$H$14999,5,FALSE),"ls")))</f>
        <v xml:space="preserve">m3 </v>
      </c>
      <c r="H160" s="539" t="s">
        <v>438</v>
      </c>
      <c r="I160" s="539" t="s">
        <v>427</v>
      </c>
      <c r="J160" s="436">
        <f>VLOOKUP(B160,'[5] RAB LAMA'!$B$9:$E$5553,4,FALSE)</f>
        <v>1289599.433557336</v>
      </c>
      <c r="K160" s="436">
        <f>J160*F160</f>
        <v>155061435.89093408</v>
      </c>
      <c r="L160" s="437">
        <f>K160/$K$4349*100</f>
        <v>0.40579116619512323</v>
      </c>
      <c r="M160" s="499">
        <v>100</v>
      </c>
      <c r="N160" s="499">
        <f>'[16]LAP MINGGUAN'!R160</f>
        <v>0.40579116619512318</v>
      </c>
      <c r="O160" s="499"/>
      <c r="P160" s="499">
        <f>L160*O160/100</f>
        <v>0</v>
      </c>
      <c r="Q160" s="499">
        <f t="shared" si="32"/>
        <v>100</v>
      </c>
      <c r="R160" s="499">
        <f>L160*Q160/100</f>
        <v>0.40579116619512318</v>
      </c>
      <c r="S160" s="558"/>
      <c r="T160" s="359">
        <f>'[16]LAP MINGGUAN'!R160</f>
        <v>0.40579116619512318</v>
      </c>
      <c r="U160" s="359">
        <f t="shared" si="19"/>
        <v>0</v>
      </c>
      <c r="V160" s="429">
        <f>'[8]RAB '!H136</f>
        <v>43003219.734029479</v>
      </c>
      <c r="W160" s="429">
        <f t="shared" si="18"/>
        <v>112058216.15690461</v>
      </c>
    </row>
    <row r="161" spans="1:23" s="350" customFormat="1" ht="35.1" customHeight="1" x14ac:dyDescent="0.25">
      <c r="A161" s="564" t="s">
        <v>25</v>
      </c>
      <c r="B161" s="565" t="s">
        <v>439</v>
      </c>
      <c r="C161" s="566"/>
      <c r="D161" s="566"/>
      <c r="E161" s="567"/>
      <c r="F161" s="556">
        <v>13588.66</v>
      </c>
      <c r="G161" s="539" t="str">
        <f>IF(ISBLANK(H161),"",IF(H161="BN",VLOOKUP(B161,'[4]V. BAHAN'!$B$8:$E$14999,3,FALSE),IFERROR(VLOOKUP(H161,'[4]III. DAFTAR AHS'!$B$7:$H$14999,5,FALSE),"ls")))</f>
        <v xml:space="preserve">Kg </v>
      </c>
      <c r="H161" s="539" t="s">
        <v>440</v>
      </c>
      <c r="I161" s="539" t="s">
        <v>441</v>
      </c>
      <c r="J161" s="436">
        <f>VLOOKUP(B161,'[5] RAB LAMA'!$B$9:$E$5553,4,FALSE)</f>
        <v>14729.18756392314</v>
      </c>
      <c r="K161" s="436">
        <f>J161*F161</f>
        <v>200149921.88237983</v>
      </c>
      <c r="L161" s="437">
        <f>K161/$K$4349*100</f>
        <v>0.52378639310189912</v>
      </c>
      <c r="M161" s="499">
        <v>100</v>
      </c>
      <c r="N161" s="499">
        <f>'[16]LAP MINGGUAN'!R161</f>
        <v>0.52378639310189912</v>
      </c>
      <c r="O161" s="499"/>
      <c r="P161" s="499">
        <f>L161*O161/100</f>
        <v>0</v>
      </c>
      <c r="Q161" s="499">
        <f t="shared" si="32"/>
        <v>100</v>
      </c>
      <c r="R161" s="499">
        <f>L161*Q161/100</f>
        <v>0.52378639310189912</v>
      </c>
      <c r="S161" s="558"/>
      <c r="T161" s="359">
        <f>'[16]LAP MINGGUAN'!R161</f>
        <v>0.52378639310189912</v>
      </c>
      <c r="U161" s="359">
        <f t="shared" si="19"/>
        <v>0</v>
      </c>
      <c r="V161" s="429">
        <f>'[8]RAB '!H137</f>
        <v>155061435.89093408</v>
      </c>
      <c r="W161" s="429">
        <f t="shared" si="18"/>
        <v>45088485.99144575</v>
      </c>
    </row>
    <row r="162" spans="1:23" s="350" customFormat="1" ht="35.1" customHeight="1" x14ac:dyDescent="0.25">
      <c r="A162" s="564" t="s">
        <v>25</v>
      </c>
      <c r="B162" s="565" t="s">
        <v>442</v>
      </c>
      <c r="C162" s="566"/>
      <c r="D162" s="566"/>
      <c r="E162" s="567"/>
      <c r="F162" s="556">
        <v>130.69</v>
      </c>
      <c r="G162" s="539" t="str">
        <f>IF(ISBLANK(H162),"",IF(H162="BN",VLOOKUP(B162,'[4]V. BAHAN'!$B$8:$E$14999,3,FALSE),IFERROR(VLOOKUP(H162,'[4]III. DAFTAR AHS'!$B$7:$H$14999,5,FALSE),"ls")))</f>
        <v xml:space="preserve">m3 </v>
      </c>
      <c r="H162" s="539" t="s">
        <v>429</v>
      </c>
      <c r="I162" s="539" t="s">
        <v>430</v>
      </c>
      <c r="J162" s="436">
        <f>VLOOKUP(B162,'[5] RAB LAMA'!$B$9:$E$5553,4,FALSE)</f>
        <v>10744.873720387894</v>
      </c>
      <c r="K162" s="436">
        <f>J162*F162</f>
        <v>1404247.5465174939</v>
      </c>
      <c r="L162" s="437">
        <f>K162/$K$4349*100</f>
        <v>3.674874066874874E-3</v>
      </c>
      <c r="M162" s="499">
        <v>100</v>
      </c>
      <c r="N162" s="499">
        <f>'[16]LAP MINGGUAN'!R162</f>
        <v>3.674874066874874E-3</v>
      </c>
      <c r="O162" s="499"/>
      <c r="P162" s="499">
        <f>L162*O162/100</f>
        <v>0</v>
      </c>
      <c r="Q162" s="499">
        <f t="shared" si="32"/>
        <v>100</v>
      </c>
      <c r="R162" s="499">
        <f>L162*Q162/100</f>
        <v>3.674874066874874E-3</v>
      </c>
      <c r="S162" s="558"/>
      <c r="T162" s="359">
        <f>'[16]LAP MINGGUAN'!R162</f>
        <v>3.674874066874874E-3</v>
      </c>
      <c r="U162" s="359">
        <f t="shared" si="19"/>
        <v>0</v>
      </c>
      <c r="V162" s="429">
        <f>'[8]RAB '!H138</f>
        <v>200149921.88237983</v>
      </c>
      <c r="W162" s="429">
        <f t="shared" si="18"/>
        <v>-198745674.33586234</v>
      </c>
    </row>
    <row r="163" spans="1:23" s="350" customFormat="1" ht="35.1" customHeight="1" x14ac:dyDescent="0.25">
      <c r="A163" s="564" t="s">
        <v>25</v>
      </c>
      <c r="B163" s="565" t="s">
        <v>443</v>
      </c>
      <c r="C163" s="566"/>
      <c r="D163" s="566"/>
      <c r="E163" s="567"/>
      <c r="F163" s="556">
        <v>26</v>
      </c>
      <c r="G163" s="539" t="str">
        <f>IF(ISBLANK(H163),"",IF(H163="BN",VLOOKUP(B163,'[4]V. BAHAN'!$B$8:$E$14999,3,FALSE),IFERROR(VLOOKUP(H163,'[4]III. DAFTAR AHS'!$B$7:$H$14999,5,FALSE),"ls")))</f>
        <v xml:space="preserve">titik </v>
      </c>
      <c r="H163" s="539" t="s">
        <v>444</v>
      </c>
      <c r="I163" s="539" t="s">
        <v>352</v>
      </c>
      <c r="J163" s="436">
        <f>VLOOKUP(B163,'[5] RAB LAMA'!$B$9:$E$5553,4,FALSE)</f>
        <v>14074.4</v>
      </c>
      <c r="K163" s="436">
        <f>J163*F163</f>
        <v>365934.39999999997</v>
      </c>
      <c r="L163" s="437">
        <f>K163/$K$4349*100</f>
        <v>9.576394419006834E-4</v>
      </c>
      <c r="M163" s="499">
        <v>50</v>
      </c>
      <c r="N163" s="499">
        <f>'[16]LAP MINGGUAN'!R163</f>
        <v>9.576394419006834E-4</v>
      </c>
      <c r="O163" s="499">
        <v>50</v>
      </c>
      <c r="P163" s="499">
        <f>L163*O163/100</f>
        <v>4.788197209503417E-4</v>
      </c>
      <c r="Q163" s="499">
        <f t="shared" si="32"/>
        <v>100</v>
      </c>
      <c r="R163" s="499">
        <f>L163*Q163/100</f>
        <v>9.576394419006834E-4</v>
      </c>
      <c r="S163" s="558"/>
      <c r="T163" s="359">
        <f>'[16]LAP MINGGUAN'!R163</f>
        <v>9.576394419006834E-4</v>
      </c>
      <c r="U163" s="359">
        <f t="shared" si="19"/>
        <v>0</v>
      </c>
      <c r="V163" s="429">
        <f>'[8]RAB '!H139</f>
        <v>1404247.5465174939</v>
      </c>
      <c r="W163" s="429">
        <f t="shared" si="18"/>
        <v>-1038313.146517494</v>
      </c>
    </row>
    <row r="164" spans="1:23" s="350" customFormat="1" ht="35.1" customHeight="1" x14ac:dyDescent="0.25">
      <c r="A164" s="552"/>
      <c r="B164" s="562"/>
      <c r="C164" s="501"/>
      <c r="D164" s="501"/>
      <c r="E164" s="563"/>
      <c r="F164" s="556"/>
      <c r="G164" s="539" t="str">
        <f>IF(ISBLANK(H164),"",IF(H164="BN",VLOOKUP(B164,'[4]V. BAHAN'!$B$8:$E$1099,3,FALSE),IFERROR(VLOOKUP(H164,'[4]III. DAFTAR AHS'!$B$7:$H$872,5,FALSE),"ls")))</f>
        <v/>
      </c>
      <c r="H164" s="539"/>
      <c r="I164" s="539" t="s">
        <v>243</v>
      </c>
      <c r="J164" s="541"/>
      <c r="K164" s="541"/>
      <c r="L164" s="542"/>
      <c r="M164" s="499"/>
      <c r="N164" s="499"/>
      <c r="O164" s="557"/>
      <c r="P164" s="557"/>
      <c r="Q164" s="499"/>
      <c r="R164" s="557"/>
      <c r="S164" s="558"/>
      <c r="T164" s="359">
        <f>'[16]LAP MINGGUAN'!R164</f>
        <v>0</v>
      </c>
      <c r="U164" s="359">
        <f t="shared" si="19"/>
        <v>0</v>
      </c>
      <c r="V164" s="429">
        <f>'[8]RAB '!H140</f>
        <v>365934.39999999997</v>
      </c>
      <c r="W164" s="429">
        <f t="shared" ref="W164:W227" si="33">K164-V164</f>
        <v>-365934.39999999997</v>
      </c>
    </row>
    <row r="165" spans="1:23" s="350" customFormat="1" ht="35.1" customHeight="1" x14ac:dyDescent="0.25">
      <c r="A165" s="552">
        <f>+A158+1</f>
        <v>3</v>
      </c>
      <c r="B165" s="562" t="s">
        <v>447</v>
      </c>
      <c r="C165" s="501"/>
      <c r="D165" s="501"/>
      <c r="E165" s="563"/>
      <c r="F165" s="556"/>
      <c r="G165" s="539" t="str">
        <f>IF(ISBLANK(H165),"",IF(H165="BN",VLOOKUP(B165,'[4]V. BAHAN'!$B$8:$E$1099,3,FALSE),IFERROR(VLOOKUP(H165,'[4]III. DAFTAR AHS'!$B$7:$H$872,5,FALSE),"ls")))</f>
        <v/>
      </c>
      <c r="H165" s="539"/>
      <c r="I165" s="539" t="s">
        <v>243</v>
      </c>
      <c r="J165" s="541"/>
      <c r="K165" s="541"/>
      <c r="L165" s="542"/>
      <c r="M165" s="499"/>
      <c r="N165" s="499"/>
      <c r="O165" s="557"/>
      <c r="P165" s="557"/>
      <c r="Q165" s="499"/>
      <c r="R165" s="557"/>
      <c r="S165" s="558"/>
      <c r="T165" s="359">
        <f>'[16]LAP MINGGUAN'!R165</f>
        <v>0</v>
      </c>
      <c r="U165" s="359">
        <f t="shared" ref="U165:U228" si="34">N165-T165</f>
        <v>0</v>
      </c>
      <c r="V165" s="429">
        <f>'[8]RAB '!H141</f>
        <v>0</v>
      </c>
      <c r="W165" s="429">
        <f t="shared" si="33"/>
        <v>0</v>
      </c>
    </row>
    <row r="166" spans="1:23" s="350" customFormat="1" ht="35.1" customHeight="1" x14ac:dyDescent="0.25">
      <c r="A166" s="564" t="s">
        <v>25</v>
      </c>
      <c r="B166" s="565" t="s">
        <v>435</v>
      </c>
      <c r="C166" s="566"/>
      <c r="D166" s="566"/>
      <c r="E166" s="567"/>
      <c r="F166" s="556">
        <v>100</v>
      </c>
      <c r="G166" s="539" t="str">
        <f>IF(ISBLANK(H166),"",IF(H166="BN",VLOOKUP(B166,'[4]V. BAHAN'!$B$8:$E$14999,3,FALSE),IFERROR(VLOOKUP(H166,'[4]III. DAFTAR AHS'!$B$7:$H$14999,5,FALSE),"ls")))</f>
        <v xml:space="preserve">m1 </v>
      </c>
      <c r="H166" s="539" t="s">
        <v>436</v>
      </c>
      <c r="I166" s="539" t="s">
        <v>352</v>
      </c>
      <c r="J166" s="436">
        <f>VLOOKUP(B166,'[5] RAB LAMA'!$B$9:$E$5553,4,FALSE)</f>
        <v>165396.99897703645</v>
      </c>
      <c r="K166" s="436">
        <f>J166*F166</f>
        <v>16539699.897703644</v>
      </c>
      <c r="L166" s="437">
        <f>K166/$K$4349*100</f>
        <v>4.3283902741151722E-2</v>
      </c>
      <c r="M166" s="499">
        <v>100</v>
      </c>
      <c r="N166" s="499">
        <f>'[16]LAP MINGGUAN'!R166</f>
        <v>4.3283902741151722E-2</v>
      </c>
      <c r="O166" s="499"/>
      <c r="P166" s="499">
        <f>L166*O166/100</f>
        <v>0</v>
      </c>
      <c r="Q166" s="499">
        <f t="shared" si="32"/>
        <v>100</v>
      </c>
      <c r="R166" s="499">
        <f>L166*Q166/100</f>
        <v>4.3283902741151722E-2</v>
      </c>
      <c r="S166" s="558"/>
      <c r="T166" s="359">
        <f>'[16]LAP MINGGUAN'!R166</f>
        <v>4.3283902741151722E-2</v>
      </c>
      <c r="U166" s="359">
        <f t="shared" si="34"/>
        <v>0</v>
      </c>
      <c r="V166" s="429">
        <f>'[8]RAB '!H142</f>
        <v>0</v>
      </c>
      <c r="W166" s="429">
        <f t="shared" si="33"/>
        <v>16539699.897703644</v>
      </c>
    </row>
    <row r="167" spans="1:23" s="350" customFormat="1" ht="35.1" customHeight="1" x14ac:dyDescent="0.25">
      <c r="A167" s="564" t="s">
        <v>25</v>
      </c>
      <c r="B167" s="565" t="s">
        <v>437</v>
      </c>
      <c r="C167" s="566"/>
      <c r="D167" s="566"/>
      <c r="E167" s="567"/>
      <c r="F167" s="556">
        <v>46.24</v>
      </c>
      <c r="G167" s="539" t="str">
        <f>IF(ISBLANK(H167),"",IF(H167="BN",VLOOKUP(B167,'[4]V. BAHAN'!$B$8:$E$14999,3,FALSE),IFERROR(VLOOKUP(H167,'[4]III. DAFTAR AHS'!$B$7:$H$14999,5,FALSE),"ls")))</f>
        <v xml:space="preserve">m3 </v>
      </c>
      <c r="H167" s="539" t="s">
        <v>438</v>
      </c>
      <c r="I167" s="539" t="s">
        <v>427</v>
      </c>
      <c r="J167" s="436">
        <f>VLOOKUP(B167,'[5] RAB LAMA'!$B$9:$E$5553,4,FALSE)</f>
        <v>1289599.433557336</v>
      </c>
      <c r="K167" s="436">
        <f>J167*F167</f>
        <v>59631077.807691216</v>
      </c>
      <c r="L167" s="437">
        <f>K167/$K$4349*100</f>
        <v>0.1560527571928019</v>
      </c>
      <c r="M167" s="499">
        <v>100</v>
      </c>
      <c r="N167" s="499">
        <f>'[16]LAP MINGGUAN'!R167</f>
        <v>0.1560527571928019</v>
      </c>
      <c r="O167" s="499"/>
      <c r="P167" s="499">
        <f>L167*O167/100</f>
        <v>0</v>
      </c>
      <c r="Q167" s="499">
        <f t="shared" si="32"/>
        <v>100</v>
      </c>
      <c r="R167" s="499">
        <f>L167*Q167/100</f>
        <v>0.1560527571928019</v>
      </c>
      <c r="S167" s="558"/>
      <c r="T167" s="359">
        <f>'[16]LAP MINGGUAN'!R167</f>
        <v>0.1560527571928019</v>
      </c>
      <c r="U167" s="359">
        <f t="shared" si="34"/>
        <v>0</v>
      </c>
      <c r="V167" s="429">
        <f>'[8]RAB '!H143</f>
        <v>16539699.897703644</v>
      </c>
      <c r="W167" s="429">
        <f t="shared" si="33"/>
        <v>43091377.909987569</v>
      </c>
    </row>
    <row r="168" spans="1:23" s="350" customFormat="1" ht="35.1" customHeight="1" x14ac:dyDescent="0.25">
      <c r="A168" s="564" t="s">
        <v>25</v>
      </c>
      <c r="B168" s="565" t="s">
        <v>439</v>
      </c>
      <c r="C168" s="566"/>
      <c r="D168" s="566"/>
      <c r="E168" s="567"/>
      <c r="F168" s="556">
        <v>5225.71</v>
      </c>
      <c r="G168" s="539" t="str">
        <f>IF(ISBLANK(H168),"",IF(H168="BN",VLOOKUP(B168,'[4]V. BAHAN'!$B$8:$E$14999,3,FALSE),IFERROR(VLOOKUP(H168,'[4]III. DAFTAR AHS'!$B$7:$H$14999,5,FALSE),"ls")))</f>
        <v xml:space="preserve">Kg </v>
      </c>
      <c r="H168" s="539" t="s">
        <v>440</v>
      </c>
      <c r="I168" s="539" t="s">
        <v>441</v>
      </c>
      <c r="J168" s="436">
        <f>VLOOKUP(B168,'[5] RAB LAMA'!$B$9:$E$5553,4,FALSE)</f>
        <v>14729.18756392314</v>
      </c>
      <c r="K168" s="436">
        <f>J168*F168</f>
        <v>76970462.744668797</v>
      </c>
      <c r="L168" s="437">
        <f>K168/$K$4349*100</f>
        <v>0.20142941189907801</v>
      </c>
      <c r="M168" s="499">
        <v>100</v>
      </c>
      <c r="N168" s="499">
        <f>'[16]LAP MINGGUAN'!R168</f>
        <v>0.20142941189907801</v>
      </c>
      <c r="O168" s="499"/>
      <c r="P168" s="499">
        <f>L168*O168/100</f>
        <v>0</v>
      </c>
      <c r="Q168" s="499">
        <f t="shared" si="32"/>
        <v>100</v>
      </c>
      <c r="R168" s="499">
        <f>L168*Q168/100</f>
        <v>0.20142941189907801</v>
      </c>
      <c r="S168" s="558"/>
      <c r="T168" s="359">
        <f>'[16]LAP MINGGUAN'!R168</f>
        <v>0.20142941189907801</v>
      </c>
      <c r="U168" s="359">
        <f t="shared" si="34"/>
        <v>0</v>
      </c>
      <c r="V168" s="429">
        <f>'[8]RAB '!H144</f>
        <v>59631077.807691216</v>
      </c>
      <c r="W168" s="429">
        <f t="shared" si="33"/>
        <v>17339384.93697758</v>
      </c>
    </row>
    <row r="169" spans="1:23" s="350" customFormat="1" ht="35.1" customHeight="1" x14ac:dyDescent="0.25">
      <c r="A169" s="564" t="s">
        <v>25</v>
      </c>
      <c r="B169" s="565" t="s">
        <v>442</v>
      </c>
      <c r="C169" s="566"/>
      <c r="D169" s="566"/>
      <c r="E169" s="567"/>
      <c r="F169" s="556">
        <v>50.27</v>
      </c>
      <c r="G169" s="539" t="str">
        <f>IF(ISBLANK(H169),"",IF(H169="BN",VLOOKUP(B169,'[4]V. BAHAN'!$B$8:$E$14999,3,FALSE),IFERROR(VLOOKUP(H169,'[4]III. DAFTAR AHS'!$B$7:$H$14999,5,FALSE),"ls")))</f>
        <v xml:space="preserve">m3 </v>
      </c>
      <c r="H169" s="539" t="s">
        <v>429</v>
      </c>
      <c r="I169" s="539" t="s">
        <v>430</v>
      </c>
      <c r="J169" s="436">
        <f>VLOOKUP(B169,'[5] RAB LAMA'!$B$9:$E$5553,4,FALSE)</f>
        <v>10744.873720387894</v>
      </c>
      <c r="K169" s="436">
        <f>J169*F169</f>
        <v>540144.80192389945</v>
      </c>
      <c r="L169" s="437">
        <f>K169/$K$4349*100</f>
        <v>1.4135428827132905E-3</v>
      </c>
      <c r="M169" s="499">
        <v>100</v>
      </c>
      <c r="N169" s="499">
        <f>'[16]LAP MINGGUAN'!R169</f>
        <v>1.4135428827132908E-3</v>
      </c>
      <c r="O169" s="499"/>
      <c r="P169" s="499">
        <f>L169*O169/100</f>
        <v>0</v>
      </c>
      <c r="Q169" s="499">
        <f t="shared" si="32"/>
        <v>100</v>
      </c>
      <c r="R169" s="499">
        <f>L169*Q169/100</f>
        <v>1.4135428827132908E-3</v>
      </c>
      <c r="S169" s="558"/>
      <c r="T169" s="359">
        <f>'[16]LAP MINGGUAN'!R169</f>
        <v>1.4135428827132908E-3</v>
      </c>
      <c r="U169" s="359">
        <f t="shared" si="34"/>
        <v>0</v>
      </c>
      <c r="V169" s="429">
        <f>'[8]RAB '!H145</f>
        <v>76970462.744668797</v>
      </c>
      <c r="W169" s="429">
        <f t="shared" si="33"/>
        <v>-76430317.942744896</v>
      </c>
    </row>
    <row r="170" spans="1:23" s="350" customFormat="1" ht="35.1" customHeight="1" x14ac:dyDescent="0.25">
      <c r="A170" s="564" t="s">
        <v>25</v>
      </c>
      <c r="B170" s="565" t="s">
        <v>443</v>
      </c>
      <c r="C170" s="566"/>
      <c r="D170" s="566"/>
      <c r="E170" s="567"/>
      <c r="F170" s="556">
        <v>10</v>
      </c>
      <c r="G170" s="539" t="str">
        <f>IF(ISBLANK(H170),"",IF(H170="BN",VLOOKUP(B170,'[4]V. BAHAN'!$B$8:$E$14999,3,FALSE),IFERROR(VLOOKUP(H170,'[4]III. DAFTAR AHS'!$B$7:$H$14999,5,FALSE),"ls")))</f>
        <v xml:space="preserve">titik </v>
      </c>
      <c r="H170" s="539" t="s">
        <v>444</v>
      </c>
      <c r="I170" s="539" t="s">
        <v>352</v>
      </c>
      <c r="J170" s="436">
        <f>VLOOKUP(B170,'[5] RAB LAMA'!$B$9:$E$5553,4,FALSE)</f>
        <v>14074.4</v>
      </c>
      <c r="K170" s="436">
        <f>J170*F170</f>
        <v>140744</v>
      </c>
      <c r="L170" s="437">
        <f>K170/$K$4349*100</f>
        <v>3.6832286226949363E-4</v>
      </c>
      <c r="M170" s="499">
        <v>100</v>
      </c>
      <c r="N170" s="499">
        <f>'[16]LAP MINGGUAN'!R170</f>
        <v>3.6832286226949363E-4</v>
      </c>
      <c r="O170" s="499"/>
      <c r="P170" s="499">
        <f>L170*O170/100</f>
        <v>0</v>
      </c>
      <c r="Q170" s="499">
        <f t="shared" si="32"/>
        <v>100</v>
      </c>
      <c r="R170" s="499">
        <f>L170*Q170/100</f>
        <v>3.6832286226949363E-4</v>
      </c>
      <c r="S170" s="558"/>
      <c r="T170" s="359">
        <f>'[16]LAP MINGGUAN'!R170</f>
        <v>3.6832286226949363E-4</v>
      </c>
      <c r="U170" s="359">
        <f t="shared" si="34"/>
        <v>0</v>
      </c>
      <c r="V170" s="429">
        <f>'[8]RAB '!H146</f>
        <v>540144.80192389945</v>
      </c>
      <c r="W170" s="429">
        <f t="shared" si="33"/>
        <v>-399400.80192389945</v>
      </c>
    </row>
    <row r="171" spans="1:23" s="350" customFormat="1" ht="35.1" customHeight="1" x14ac:dyDescent="0.25">
      <c r="A171" s="552"/>
      <c r="B171" s="562"/>
      <c r="C171" s="501"/>
      <c r="D171" s="501"/>
      <c r="E171" s="563"/>
      <c r="F171" s="556"/>
      <c r="G171" s="539" t="str">
        <f>IF(ISBLANK(H171),"",IF(H171="BN",VLOOKUP(B171,'[4]V. BAHAN'!$B$8:$E$1099,3,FALSE),IFERROR(VLOOKUP(H171,'[4]III. DAFTAR AHS'!$B$7:$H$872,5,FALSE),"ls")))</f>
        <v/>
      </c>
      <c r="H171" s="539"/>
      <c r="I171" s="539" t="s">
        <v>243</v>
      </c>
      <c r="J171" s="540"/>
      <c r="K171" s="541"/>
      <c r="L171" s="542"/>
      <c r="M171" s="499"/>
      <c r="N171" s="499"/>
      <c r="O171" s="557"/>
      <c r="P171" s="557"/>
      <c r="Q171" s="499"/>
      <c r="R171" s="557"/>
      <c r="S171" s="558"/>
      <c r="T171" s="359">
        <f>'[16]LAP MINGGUAN'!R171</f>
        <v>0</v>
      </c>
      <c r="U171" s="359">
        <f t="shared" si="34"/>
        <v>0</v>
      </c>
      <c r="V171" s="429">
        <f>'[8]RAB '!H147</f>
        <v>140744</v>
      </c>
      <c r="W171" s="429">
        <f t="shared" si="33"/>
        <v>-140744</v>
      </c>
    </row>
    <row r="172" spans="1:23" s="350" customFormat="1" ht="35.1" customHeight="1" x14ac:dyDescent="0.25">
      <c r="A172" s="552">
        <f>+A165+1</f>
        <v>4</v>
      </c>
      <c r="B172" s="562" t="s">
        <v>448</v>
      </c>
      <c r="C172" s="501"/>
      <c r="D172" s="501"/>
      <c r="E172" s="563"/>
      <c r="F172" s="556"/>
      <c r="G172" s="539" t="str">
        <f>IF(ISBLANK(H172),"",IF(H172="BN",VLOOKUP(B172,'[4]V. BAHAN'!$B$8:$E$1099,3,FALSE),IFERROR(VLOOKUP(H172,'[4]III. DAFTAR AHS'!$B$7:$H$872,5,FALSE),"ls")))</f>
        <v/>
      </c>
      <c r="H172" s="539"/>
      <c r="I172" s="539" t="s">
        <v>243</v>
      </c>
      <c r="J172" s="541"/>
      <c r="K172" s="541"/>
      <c r="L172" s="542"/>
      <c r="M172" s="499"/>
      <c r="N172" s="499"/>
      <c r="O172" s="557"/>
      <c r="P172" s="557"/>
      <c r="Q172" s="499"/>
      <c r="R172" s="557"/>
      <c r="S172" s="558"/>
      <c r="T172" s="359">
        <f>'[16]LAP MINGGUAN'!R172</f>
        <v>0</v>
      </c>
      <c r="U172" s="359">
        <f t="shared" si="34"/>
        <v>0</v>
      </c>
      <c r="V172" s="429">
        <f>'[8]RAB '!H148</f>
        <v>0</v>
      </c>
      <c r="W172" s="429">
        <f t="shared" si="33"/>
        <v>0</v>
      </c>
    </row>
    <row r="173" spans="1:23" s="350" customFormat="1" ht="35.1" customHeight="1" x14ac:dyDescent="0.25">
      <c r="A173" s="564" t="s">
        <v>25</v>
      </c>
      <c r="B173" s="565" t="s">
        <v>435</v>
      </c>
      <c r="C173" s="566"/>
      <c r="D173" s="566"/>
      <c r="E173" s="567"/>
      <c r="F173" s="556">
        <v>180</v>
      </c>
      <c r="G173" s="539" t="str">
        <f>IF(ISBLANK(H173),"",IF(H173="BN",VLOOKUP(B173,'[4]V. BAHAN'!$B$8:$E$14999,3,FALSE),IFERROR(VLOOKUP(H173,'[4]III. DAFTAR AHS'!$B$7:$H$14999,5,FALSE),"ls")))</f>
        <v xml:space="preserve">m1 </v>
      </c>
      <c r="H173" s="539" t="s">
        <v>436</v>
      </c>
      <c r="I173" s="539" t="s">
        <v>352</v>
      </c>
      <c r="J173" s="436">
        <f>VLOOKUP(B173,'[5] RAB LAMA'!$B$9:$E$5553,4,FALSE)</f>
        <v>165396.99897703645</v>
      </c>
      <c r="K173" s="436">
        <f>J173*F173</f>
        <v>29771459.81586656</v>
      </c>
      <c r="L173" s="437">
        <f>K173/$K$4349*100</f>
        <v>7.7911024934073092E-2</v>
      </c>
      <c r="M173" s="499">
        <v>100</v>
      </c>
      <c r="N173" s="499">
        <f>'[16]LAP MINGGUAN'!R173</f>
        <v>7.7911024934073092E-2</v>
      </c>
      <c r="O173" s="2757"/>
      <c r="P173" s="499">
        <f>L173*O173/100</f>
        <v>0</v>
      </c>
      <c r="Q173" s="499">
        <f t="shared" si="32"/>
        <v>100</v>
      </c>
      <c r="R173" s="499">
        <f>L173*Q173/100</f>
        <v>7.7911024934073092E-2</v>
      </c>
      <c r="S173" s="558"/>
      <c r="T173" s="359">
        <f>'[16]LAP MINGGUAN'!R173</f>
        <v>7.7911024934073092E-2</v>
      </c>
      <c r="U173" s="359">
        <f t="shared" si="34"/>
        <v>0</v>
      </c>
      <c r="V173" s="429">
        <f>'[8]RAB '!H149</f>
        <v>0</v>
      </c>
      <c r="W173" s="429">
        <f t="shared" si="33"/>
        <v>29771459.81586656</v>
      </c>
    </row>
    <row r="174" spans="1:23" s="350" customFormat="1" ht="35.1" customHeight="1" x14ac:dyDescent="0.25">
      <c r="A174" s="564" t="s">
        <v>25</v>
      </c>
      <c r="B174" s="565" t="s">
        <v>437</v>
      </c>
      <c r="C174" s="566"/>
      <c r="D174" s="566"/>
      <c r="E174" s="567"/>
      <c r="F174" s="556">
        <v>83.24</v>
      </c>
      <c r="G174" s="539" t="str">
        <f>IF(ISBLANK(H174),"",IF(H174="BN",VLOOKUP(B174,'[4]V. BAHAN'!$B$8:$E$14999,3,FALSE),IFERROR(VLOOKUP(H174,'[4]III. DAFTAR AHS'!$B$7:$H$14999,5,FALSE),"ls")))</f>
        <v xml:space="preserve">m3 </v>
      </c>
      <c r="H174" s="539" t="s">
        <v>438</v>
      </c>
      <c r="I174" s="539" t="s">
        <v>427</v>
      </c>
      <c r="J174" s="436">
        <f>VLOOKUP(B174,'[5] RAB LAMA'!$B$9:$E$5553,4,FALSE)</f>
        <v>1289599.433557336</v>
      </c>
      <c r="K174" s="436">
        <f>J174*F174</f>
        <v>107346256.84931265</v>
      </c>
      <c r="L174" s="437">
        <f>K174/$K$4349*100</f>
        <v>0.28092196169396261</v>
      </c>
      <c r="M174" s="499">
        <v>100</v>
      </c>
      <c r="N174" s="499">
        <f>'[16]LAP MINGGUAN'!R174</f>
        <v>0.28092196169396261</v>
      </c>
      <c r="O174" s="2757"/>
      <c r="P174" s="499">
        <f>L174*O174/100</f>
        <v>0</v>
      </c>
      <c r="Q174" s="499">
        <f t="shared" si="32"/>
        <v>100</v>
      </c>
      <c r="R174" s="499">
        <f>L174*Q174/100</f>
        <v>0.28092196169396261</v>
      </c>
      <c r="S174" s="558"/>
      <c r="T174" s="359">
        <f>'[16]LAP MINGGUAN'!R174</f>
        <v>0.28092196169396261</v>
      </c>
      <c r="U174" s="359">
        <f t="shared" si="34"/>
        <v>0</v>
      </c>
      <c r="V174" s="429">
        <f>'[8]RAB '!H150</f>
        <v>29771459.81586656</v>
      </c>
      <c r="W174" s="429">
        <f t="shared" si="33"/>
        <v>77574797.033446088</v>
      </c>
    </row>
    <row r="175" spans="1:23" s="350" customFormat="1" ht="35.1" customHeight="1" x14ac:dyDescent="0.25">
      <c r="A175" s="564" t="s">
        <v>25</v>
      </c>
      <c r="B175" s="565" t="s">
        <v>439</v>
      </c>
      <c r="C175" s="566"/>
      <c r="D175" s="566"/>
      <c r="E175" s="567"/>
      <c r="F175" s="556">
        <v>9407.19</v>
      </c>
      <c r="G175" s="539" t="str">
        <f>IF(ISBLANK(H175),"",IF(H175="BN",VLOOKUP(B175,'[4]V. BAHAN'!$B$8:$E$14999,3,FALSE),IFERROR(VLOOKUP(H175,'[4]III. DAFTAR AHS'!$B$7:$H$14999,5,FALSE),"ls")))</f>
        <v xml:space="preserve">Kg </v>
      </c>
      <c r="H175" s="539" t="s">
        <v>440</v>
      </c>
      <c r="I175" s="539" t="s">
        <v>441</v>
      </c>
      <c r="J175" s="436">
        <f>VLOOKUP(B175,'[5] RAB LAMA'!$B$9:$E$5553,4,FALSE)</f>
        <v>14729.18756392314</v>
      </c>
      <c r="K175" s="436">
        <f>J175*F175</f>
        <v>138560265.95946214</v>
      </c>
      <c r="L175" s="437">
        <f>K175/$K$4349*100</f>
        <v>0.36260809522971765</v>
      </c>
      <c r="M175" s="499">
        <v>100</v>
      </c>
      <c r="N175" s="499">
        <f>'[16]LAP MINGGUAN'!R175</f>
        <v>0.3626080952297176</v>
      </c>
      <c r="O175" s="2757"/>
      <c r="P175" s="499">
        <f>L175*O175/100</f>
        <v>0</v>
      </c>
      <c r="Q175" s="499">
        <f t="shared" si="32"/>
        <v>100</v>
      </c>
      <c r="R175" s="499">
        <f>L175*Q175/100</f>
        <v>0.3626080952297176</v>
      </c>
      <c r="S175" s="558"/>
      <c r="T175" s="359">
        <f>'[16]LAP MINGGUAN'!R175</f>
        <v>0.3626080952297176</v>
      </c>
      <c r="U175" s="359">
        <f t="shared" si="34"/>
        <v>0</v>
      </c>
      <c r="V175" s="429">
        <f>'[8]RAB '!H151</f>
        <v>107346256.84931265</v>
      </c>
      <c r="W175" s="429">
        <f t="shared" si="33"/>
        <v>31214009.110149488</v>
      </c>
    </row>
    <row r="176" spans="1:23" s="350" customFormat="1" ht="35.1" customHeight="1" x14ac:dyDescent="0.25">
      <c r="A176" s="564" t="s">
        <v>25</v>
      </c>
      <c r="B176" s="565" t="s">
        <v>442</v>
      </c>
      <c r="C176" s="566"/>
      <c r="D176" s="566"/>
      <c r="E176" s="567"/>
      <c r="F176" s="556">
        <v>90.48</v>
      </c>
      <c r="G176" s="539" t="str">
        <f>IF(ISBLANK(H176),"",IF(H176="BN",VLOOKUP(B176,'[4]V. BAHAN'!$B$8:$E$14999,3,FALSE),IFERROR(VLOOKUP(H176,'[4]III. DAFTAR AHS'!$B$7:$H$14999,5,FALSE),"ls")))</f>
        <v xml:space="preserve">m3 </v>
      </c>
      <c r="H176" s="539" t="s">
        <v>429</v>
      </c>
      <c r="I176" s="539" t="s">
        <v>430</v>
      </c>
      <c r="J176" s="436">
        <f>VLOOKUP(B176,'[5] RAB LAMA'!$B$9:$E$5553,4,FALSE)</f>
        <v>10744.873720387894</v>
      </c>
      <c r="K176" s="436">
        <f>J176*F176</f>
        <v>972196.17422069667</v>
      </c>
      <c r="L176" s="437">
        <f>K176/$K$4349*100</f>
        <v>2.5442084747940826E-3</v>
      </c>
      <c r="M176" s="499">
        <v>100</v>
      </c>
      <c r="N176" s="499">
        <f>'[16]LAP MINGGUAN'!R176</f>
        <v>2.5442084747940826E-3</v>
      </c>
      <c r="O176" s="499"/>
      <c r="P176" s="499">
        <f>L176*O176/100</f>
        <v>0</v>
      </c>
      <c r="Q176" s="499">
        <f t="shared" si="32"/>
        <v>100</v>
      </c>
      <c r="R176" s="499">
        <f>L176*Q176/100</f>
        <v>2.5442084747940826E-3</v>
      </c>
      <c r="S176" s="558"/>
      <c r="T176" s="359">
        <f>'[16]LAP MINGGUAN'!R176</f>
        <v>2.5442084747940826E-3</v>
      </c>
      <c r="U176" s="359">
        <f t="shared" si="34"/>
        <v>0</v>
      </c>
      <c r="V176" s="429">
        <f>'[8]RAB '!H152</f>
        <v>138560265.95946214</v>
      </c>
      <c r="W176" s="429">
        <f t="shared" si="33"/>
        <v>-137588069.78524143</v>
      </c>
    </row>
    <row r="177" spans="1:23" s="350" customFormat="1" ht="35.1" customHeight="1" x14ac:dyDescent="0.25">
      <c r="A177" s="564" t="s">
        <v>25</v>
      </c>
      <c r="B177" s="565" t="s">
        <v>443</v>
      </c>
      <c r="C177" s="566"/>
      <c r="D177" s="566"/>
      <c r="E177" s="567"/>
      <c r="F177" s="556">
        <v>18</v>
      </c>
      <c r="G177" s="539" t="str">
        <f>IF(ISBLANK(H177),"",IF(H177="BN",VLOOKUP(B177,'[4]V. BAHAN'!$B$8:$E$14999,3,FALSE),IFERROR(VLOOKUP(H177,'[4]III. DAFTAR AHS'!$B$7:$H$14999,5,FALSE),"ls")))</f>
        <v xml:space="preserve">titik </v>
      </c>
      <c r="H177" s="539" t="s">
        <v>444</v>
      </c>
      <c r="I177" s="539" t="s">
        <v>352</v>
      </c>
      <c r="J177" s="436">
        <f>VLOOKUP(B177,'[5] RAB LAMA'!$B$9:$E$5553,4,FALSE)</f>
        <v>14074.4</v>
      </c>
      <c r="K177" s="436">
        <f>J177*F177</f>
        <v>253339.19999999998</v>
      </c>
      <c r="L177" s="437">
        <f>K177/$K$4349*100</f>
        <v>6.6298115208508854E-4</v>
      </c>
      <c r="M177" s="499">
        <v>50</v>
      </c>
      <c r="N177" s="499">
        <f>'[16]LAP MINGGUAN'!R177</f>
        <v>6.6298115208508854E-4</v>
      </c>
      <c r="O177" s="499">
        <v>50</v>
      </c>
      <c r="P177" s="499">
        <f>L177*O177/100</f>
        <v>3.3149057604254427E-4</v>
      </c>
      <c r="Q177" s="499">
        <f t="shared" si="32"/>
        <v>100</v>
      </c>
      <c r="R177" s="499">
        <f>L177*Q177/100</f>
        <v>6.6298115208508854E-4</v>
      </c>
      <c r="S177" s="558"/>
      <c r="T177" s="359">
        <f>'[16]LAP MINGGUAN'!R177</f>
        <v>6.6298115208508854E-4</v>
      </c>
      <c r="U177" s="359">
        <f t="shared" si="34"/>
        <v>0</v>
      </c>
      <c r="V177" s="429">
        <f>'[8]RAB '!H153</f>
        <v>972196.17422069667</v>
      </c>
      <c r="W177" s="429">
        <f t="shared" si="33"/>
        <v>-718856.97422069672</v>
      </c>
    </row>
    <row r="178" spans="1:23" s="350" customFormat="1" ht="35.1" customHeight="1" x14ac:dyDescent="0.25">
      <c r="A178" s="552"/>
      <c r="B178" s="562"/>
      <c r="C178" s="501"/>
      <c r="D178" s="501"/>
      <c r="E178" s="563"/>
      <c r="F178" s="556"/>
      <c r="G178" s="539" t="str">
        <f>IF(ISBLANK(H178),"",IF(H178="BN",VLOOKUP(B178,'[4]V. BAHAN'!$B$8:$E$1099,3,FALSE),IFERROR(VLOOKUP(H178,'[4]III. DAFTAR AHS'!$B$7:$H$872,5,FALSE),"ls")))</f>
        <v/>
      </c>
      <c r="H178" s="539"/>
      <c r="I178" s="539" t="s">
        <v>243</v>
      </c>
      <c r="J178" s="540"/>
      <c r="K178" s="541"/>
      <c r="L178" s="542"/>
      <c r="M178" s="499"/>
      <c r="N178" s="499"/>
      <c r="O178" s="557"/>
      <c r="P178" s="557"/>
      <c r="Q178" s="499"/>
      <c r="R178" s="557"/>
      <c r="S178" s="558"/>
      <c r="T178" s="359">
        <f>'[16]LAP MINGGUAN'!R178</f>
        <v>0</v>
      </c>
      <c r="U178" s="359">
        <f t="shared" si="34"/>
        <v>0</v>
      </c>
      <c r="V178" s="429">
        <f>'[8]RAB '!H154</f>
        <v>253339.19999999998</v>
      </c>
      <c r="W178" s="429">
        <f t="shared" si="33"/>
        <v>-253339.19999999998</v>
      </c>
    </row>
    <row r="179" spans="1:23" s="350" customFormat="1" ht="35.1" customHeight="1" x14ac:dyDescent="0.25">
      <c r="A179" s="552">
        <f>+A172+1</f>
        <v>5</v>
      </c>
      <c r="B179" s="562" t="s">
        <v>449</v>
      </c>
      <c r="C179" s="501"/>
      <c r="D179" s="501"/>
      <c r="E179" s="563"/>
      <c r="F179" s="556"/>
      <c r="G179" s="539" t="str">
        <f>IF(ISBLANK(H179),"",IF(H179="BN",VLOOKUP(B179,'[4]V. BAHAN'!$B$8:$E$1099,3,FALSE),IFERROR(VLOOKUP(H179,'[4]III. DAFTAR AHS'!$B$7:$H$872,5,FALSE),"ls")))</f>
        <v/>
      </c>
      <c r="H179" s="539"/>
      <c r="I179" s="539" t="s">
        <v>243</v>
      </c>
      <c r="J179" s="541"/>
      <c r="K179" s="541"/>
      <c r="L179" s="542"/>
      <c r="M179" s="499"/>
      <c r="N179" s="499"/>
      <c r="O179" s="557"/>
      <c r="P179" s="557"/>
      <c r="Q179" s="499"/>
      <c r="R179" s="557"/>
      <c r="S179" s="558"/>
      <c r="T179" s="359">
        <f>'[16]LAP MINGGUAN'!R179</f>
        <v>0</v>
      </c>
      <c r="U179" s="359">
        <f t="shared" si="34"/>
        <v>0</v>
      </c>
      <c r="V179" s="429">
        <f>'[8]RAB '!H155</f>
        <v>0</v>
      </c>
      <c r="W179" s="429">
        <f t="shared" si="33"/>
        <v>0</v>
      </c>
    </row>
    <row r="180" spans="1:23" s="350" customFormat="1" ht="35.1" customHeight="1" x14ac:dyDescent="0.25">
      <c r="A180" s="564" t="s">
        <v>25</v>
      </c>
      <c r="B180" s="565" t="s">
        <v>435</v>
      </c>
      <c r="C180" s="566"/>
      <c r="D180" s="566"/>
      <c r="E180" s="567"/>
      <c r="F180" s="556">
        <v>240</v>
      </c>
      <c r="G180" s="539" t="str">
        <f>IF(ISBLANK(H180),"",IF(H180="BN",VLOOKUP(B180,'[4]V. BAHAN'!$B$8:$E$14999,3,FALSE),IFERROR(VLOOKUP(H180,'[4]III. DAFTAR AHS'!$B$7:$H$14999,5,FALSE),"ls")))</f>
        <v xml:space="preserve">m1 </v>
      </c>
      <c r="H180" s="539" t="s">
        <v>436</v>
      </c>
      <c r="I180" s="539" t="s">
        <v>352</v>
      </c>
      <c r="J180" s="436">
        <f>VLOOKUP(B180,'[5] RAB LAMA'!$B$9:$E$5553,4,FALSE)</f>
        <v>165396.99897703645</v>
      </c>
      <c r="K180" s="436">
        <f>J180*F180</f>
        <v>39695279.754488751</v>
      </c>
      <c r="L180" s="437">
        <f>K180/$K$4349*100</f>
        <v>0.10388136657876414</v>
      </c>
      <c r="M180" s="499">
        <v>100</v>
      </c>
      <c r="N180" s="499">
        <f>'[16]LAP MINGGUAN'!R180</f>
        <v>0.10388136657876414</v>
      </c>
      <c r="O180" s="499"/>
      <c r="P180" s="499">
        <f>L180*O180/100</f>
        <v>0</v>
      </c>
      <c r="Q180" s="499">
        <f t="shared" si="32"/>
        <v>100</v>
      </c>
      <c r="R180" s="499">
        <f>L180*Q180/100</f>
        <v>0.10388136657876414</v>
      </c>
      <c r="S180" s="558"/>
      <c r="T180" s="359">
        <f>'[16]LAP MINGGUAN'!R180</f>
        <v>0.10388136657876414</v>
      </c>
      <c r="U180" s="359">
        <f t="shared" si="34"/>
        <v>0</v>
      </c>
      <c r="V180" s="429">
        <f>'[8]RAB '!H156</f>
        <v>0</v>
      </c>
      <c r="W180" s="429">
        <f t="shared" si="33"/>
        <v>39695279.754488751</v>
      </c>
    </row>
    <row r="181" spans="1:23" s="350" customFormat="1" ht="35.1" customHeight="1" x14ac:dyDescent="0.25">
      <c r="A181" s="564" t="s">
        <v>25</v>
      </c>
      <c r="B181" s="565" t="s">
        <v>437</v>
      </c>
      <c r="C181" s="566"/>
      <c r="D181" s="566"/>
      <c r="E181" s="567"/>
      <c r="F181" s="556">
        <v>109.78</v>
      </c>
      <c r="G181" s="539" t="str">
        <f>IF(ISBLANK(H181),"",IF(H181="BN",VLOOKUP(B181,'[4]V. BAHAN'!$B$8:$E$14999,3,FALSE),IFERROR(VLOOKUP(H181,'[4]III. DAFTAR AHS'!$B$7:$H$14999,5,FALSE),"ls")))</f>
        <v xml:space="preserve">m3 </v>
      </c>
      <c r="H181" s="539" t="s">
        <v>438</v>
      </c>
      <c r="I181" s="539" t="s">
        <v>427</v>
      </c>
      <c r="J181" s="436">
        <f>VLOOKUP(B181,'[5] RAB LAMA'!$B$9:$E$5553,4,FALSE)</f>
        <v>1289599.433557336</v>
      </c>
      <c r="K181" s="436">
        <f>J181*F181</f>
        <v>141572225.81592435</v>
      </c>
      <c r="L181" s="437">
        <f>K181/$K$4349*100</f>
        <v>0.37049030459830867</v>
      </c>
      <c r="M181" s="499">
        <v>100</v>
      </c>
      <c r="N181" s="499">
        <f>'[16]LAP MINGGUAN'!R181</f>
        <v>0.37049030459830867</v>
      </c>
      <c r="O181" s="499"/>
      <c r="P181" s="499">
        <f>L181*O181/100</f>
        <v>0</v>
      </c>
      <c r="Q181" s="499">
        <f t="shared" si="32"/>
        <v>100</v>
      </c>
      <c r="R181" s="499">
        <f>L181*Q181/100</f>
        <v>0.37049030459830867</v>
      </c>
      <c r="S181" s="558"/>
      <c r="T181" s="359">
        <f>'[16]LAP MINGGUAN'!R181</f>
        <v>0.37049030459830867</v>
      </c>
      <c r="U181" s="359">
        <f t="shared" si="34"/>
        <v>0</v>
      </c>
      <c r="V181" s="429">
        <f>'[8]RAB '!H157</f>
        <v>39695279.754488751</v>
      </c>
      <c r="W181" s="429">
        <f t="shared" si="33"/>
        <v>101876946.0614356</v>
      </c>
    </row>
    <row r="182" spans="1:23" s="350" customFormat="1" ht="35.1" customHeight="1" x14ac:dyDescent="0.25">
      <c r="A182" s="564" t="s">
        <v>25</v>
      </c>
      <c r="B182" s="565" t="s">
        <v>439</v>
      </c>
      <c r="C182" s="566"/>
      <c r="D182" s="566"/>
      <c r="E182" s="567"/>
      <c r="F182" s="556">
        <v>12406.55</v>
      </c>
      <c r="G182" s="539" t="str">
        <f>IF(ISBLANK(H182),"",IF(H182="BN",VLOOKUP(B182,'[4]V. BAHAN'!$B$8:$E$14999,3,FALSE),IFERROR(VLOOKUP(H182,'[4]III. DAFTAR AHS'!$B$7:$H$14999,5,FALSE),"ls")))</f>
        <v xml:space="preserve">Kg </v>
      </c>
      <c r="H182" s="539" t="s">
        <v>440</v>
      </c>
      <c r="I182" s="539" t="s">
        <v>441</v>
      </c>
      <c r="J182" s="436">
        <f>VLOOKUP(B182,'[5] RAB LAMA'!$B$9:$E$5553,4,FALSE)</f>
        <v>14729.18756392314</v>
      </c>
      <c r="K182" s="436">
        <f>J182*F182</f>
        <v>182738401.97119063</v>
      </c>
      <c r="L182" s="437">
        <f>K182/$K$4349*100</f>
        <v>0.47822096331340747</v>
      </c>
      <c r="M182" s="499">
        <v>100.00000000000003</v>
      </c>
      <c r="N182" s="499">
        <f>'[16]LAP MINGGUAN'!R182</f>
        <v>0.47822096331340758</v>
      </c>
      <c r="O182" s="499"/>
      <c r="P182" s="499">
        <f>L182*O182/100</f>
        <v>0</v>
      </c>
      <c r="Q182" s="499">
        <f t="shared" si="32"/>
        <v>100.00000000000003</v>
      </c>
      <c r="R182" s="499">
        <f>L182*Q182/100</f>
        <v>0.47822096331340758</v>
      </c>
      <c r="S182" s="558"/>
      <c r="T182" s="359">
        <f>'[16]LAP MINGGUAN'!R182</f>
        <v>0.47822096331340758</v>
      </c>
      <c r="U182" s="359">
        <f t="shared" si="34"/>
        <v>0</v>
      </c>
      <c r="V182" s="429">
        <f>'[8]RAB '!H158</f>
        <v>141572225.81592435</v>
      </c>
      <c r="W182" s="429">
        <f t="shared" si="33"/>
        <v>41166176.155266285</v>
      </c>
    </row>
    <row r="183" spans="1:23" s="350" customFormat="1" ht="35.1" customHeight="1" x14ac:dyDescent="0.25">
      <c r="A183" s="564" t="s">
        <v>25</v>
      </c>
      <c r="B183" s="565" t="s">
        <v>442</v>
      </c>
      <c r="C183" s="566"/>
      <c r="D183" s="566"/>
      <c r="E183" s="567"/>
      <c r="F183" s="556">
        <v>120.64</v>
      </c>
      <c r="G183" s="539" t="str">
        <f>IF(ISBLANK(H183),"",IF(H183="BN",VLOOKUP(B183,'[4]V. BAHAN'!$B$8:$E$14999,3,FALSE),IFERROR(VLOOKUP(H183,'[4]III. DAFTAR AHS'!$B$7:$H$14999,5,FALSE),"ls")))</f>
        <v xml:space="preserve">m3 </v>
      </c>
      <c r="H183" s="539" t="s">
        <v>429</v>
      </c>
      <c r="I183" s="539" t="s">
        <v>430</v>
      </c>
      <c r="J183" s="436">
        <f>VLOOKUP(B183,'[5] RAB LAMA'!$B$9:$E$5553,4,FALSE)</f>
        <v>10744.873720387894</v>
      </c>
      <c r="K183" s="436">
        <f>J183*F183</f>
        <v>1296261.5656275954</v>
      </c>
      <c r="L183" s="437">
        <f>K183/$K$4349*100</f>
        <v>3.3922779663921095E-3</v>
      </c>
      <c r="M183" s="499">
        <v>100</v>
      </c>
      <c r="N183" s="499">
        <f>'[16]LAP MINGGUAN'!R183</f>
        <v>3.3922779663921095E-3</v>
      </c>
      <c r="O183" s="499"/>
      <c r="P183" s="499">
        <f>L183*O183/100</f>
        <v>0</v>
      </c>
      <c r="Q183" s="499">
        <f t="shared" si="32"/>
        <v>100</v>
      </c>
      <c r="R183" s="499">
        <f>L183*Q183/100</f>
        <v>3.3922779663921095E-3</v>
      </c>
      <c r="S183" s="558"/>
      <c r="T183" s="359">
        <f>'[16]LAP MINGGUAN'!R183</f>
        <v>3.3922779663921095E-3</v>
      </c>
      <c r="U183" s="359">
        <f t="shared" si="34"/>
        <v>0</v>
      </c>
      <c r="V183" s="429">
        <f>'[8]RAB '!H159</f>
        <v>182738401.97119063</v>
      </c>
      <c r="W183" s="429">
        <f t="shared" si="33"/>
        <v>-181442140.40556303</v>
      </c>
    </row>
    <row r="184" spans="1:23" s="350" customFormat="1" ht="35.1" customHeight="1" x14ac:dyDescent="0.25">
      <c r="A184" s="564" t="s">
        <v>25</v>
      </c>
      <c r="B184" s="565" t="s">
        <v>443</v>
      </c>
      <c r="C184" s="566"/>
      <c r="D184" s="566"/>
      <c r="E184" s="567"/>
      <c r="F184" s="556">
        <v>24</v>
      </c>
      <c r="G184" s="539" t="str">
        <f>IF(ISBLANK(H184),"",IF(H184="BN",VLOOKUP(B184,'[4]V. BAHAN'!$B$8:$E$14999,3,FALSE),IFERROR(VLOOKUP(H184,'[4]III. DAFTAR AHS'!$B$7:$H$14999,5,FALSE),"ls")))</f>
        <v xml:space="preserve">titik </v>
      </c>
      <c r="H184" s="539" t="s">
        <v>444</v>
      </c>
      <c r="I184" s="539" t="s">
        <v>352</v>
      </c>
      <c r="J184" s="436">
        <f>VLOOKUP(B184,'[5] RAB LAMA'!$B$9:$E$5553,4,FALSE)</f>
        <v>14074.4</v>
      </c>
      <c r="K184" s="436">
        <f>J184*F184</f>
        <v>337785.59999999998</v>
      </c>
      <c r="L184" s="437">
        <f>K184/$K$4349*100</f>
        <v>8.8397486944678469E-4</v>
      </c>
      <c r="M184" s="499">
        <v>66.666666666666657</v>
      </c>
      <c r="N184" s="499">
        <f>'[16]LAP MINGGUAN'!R184</f>
        <v>8.8397192286388644E-4</v>
      </c>
      <c r="O184" s="499">
        <v>33.332999999999998</v>
      </c>
      <c r="P184" s="499">
        <f>L184*O184/100</f>
        <v>2.9465534323269672E-4</v>
      </c>
      <c r="Q184" s="499">
        <f t="shared" si="32"/>
        <v>99.999666666666656</v>
      </c>
      <c r="R184" s="499">
        <f>L184*Q184/100</f>
        <v>8.8397192286388644E-4</v>
      </c>
      <c r="S184" s="558"/>
      <c r="T184" s="359">
        <f>'[16]LAP MINGGUAN'!R184</f>
        <v>8.8397192286388644E-4</v>
      </c>
      <c r="U184" s="359">
        <f t="shared" si="34"/>
        <v>0</v>
      </c>
      <c r="V184" s="429">
        <f>'[8]RAB '!H160</f>
        <v>1296261.5656275954</v>
      </c>
      <c r="W184" s="429">
        <f t="shared" si="33"/>
        <v>-958475.96562759543</v>
      </c>
    </row>
    <row r="185" spans="1:23" s="350" customFormat="1" ht="35.1" customHeight="1" x14ac:dyDescent="0.25">
      <c r="A185" s="552"/>
      <c r="B185" s="562"/>
      <c r="C185" s="501"/>
      <c r="D185" s="501"/>
      <c r="E185" s="563"/>
      <c r="F185" s="556"/>
      <c r="G185" s="539" t="str">
        <f>IF(ISBLANK(H185),"",IF(H185="BN",VLOOKUP(B185,'[4]V. BAHAN'!$B$8:$E$1099,3,FALSE),IFERROR(VLOOKUP(H185,'[4]III. DAFTAR AHS'!$B$7:$H$872,5,FALSE),"ls")))</f>
        <v/>
      </c>
      <c r="H185" s="539"/>
      <c r="I185" s="539" t="s">
        <v>243</v>
      </c>
      <c r="J185" s="540"/>
      <c r="K185" s="541"/>
      <c r="L185" s="542"/>
      <c r="M185" s="499"/>
      <c r="N185" s="499"/>
      <c r="O185" s="557"/>
      <c r="P185" s="557"/>
      <c r="Q185" s="499"/>
      <c r="R185" s="557"/>
      <c r="S185" s="558"/>
      <c r="T185" s="359">
        <f>'[16]LAP MINGGUAN'!R185</f>
        <v>0</v>
      </c>
      <c r="U185" s="359">
        <f t="shared" si="34"/>
        <v>0</v>
      </c>
      <c r="V185" s="429">
        <f>'[8]RAB '!H161</f>
        <v>337785.59999999998</v>
      </c>
      <c r="W185" s="429">
        <f t="shared" si="33"/>
        <v>-337785.59999999998</v>
      </c>
    </row>
    <row r="186" spans="1:23" s="350" customFormat="1" ht="35.1" customHeight="1" x14ac:dyDescent="0.25">
      <c r="A186" s="552">
        <f>+A179+1</f>
        <v>6</v>
      </c>
      <c r="B186" s="562" t="s">
        <v>450</v>
      </c>
      <c r="C186" s="501"/>
      <c r="D186" s="501"/>
      <c r="E186" s="563"/>
      <c r="F186" s="556"/>
      <c r="G186" s="539" t="str">
        <f>IF(ISBLANK(H186),"",IF(H186="BN",VLOOKUP(B186,'[4]V. BAHAN'!$B$8:$E$1099,3,FALSE),IFERROR(VLOOKUP(H186,'[4]III. DAFTAR AHS'!$B$7:$H$872,5,FALSE),"ls")))</f>
        <v/>
      </c>
      <c r="H186" s="539"/>
      <c r="I186" s="539" t="s">
        <v>243</v>
      </c>
      <c r="J186" s="541"/>
      <c r="K186" s="541"/>
      <c r="L186" s="542"/>
      <c r="M186" s="499"/>
      <c r="N186" s="499"/>
      <c r="O186" s="557"/>
      <c r="P186" s="557"/>
      <c r="Q186" s="499"/>
      <c r="R186" s="557"/>
      <c r="S186" s="558"/>
      <c r="T186" s="359">
        <f>'[16]LAP MINGGUAN'!R186</f>
        <v>0</v>
      </c>
      <c r="U186" s="359">
        <f t="shared" si="34"/>
        <v>0</v>
      </c>
      <c r="V186" s="429">
        <f>'[8]RAB '!H162</f>
        <v>0</v>
      </c>
      <c r="W186" s="429">
        <f t="shared" si="33"/>
        <v>0</v>
      </c>
    </row>
    <row r="187" spans="1:23" s="350" customFormat="1" ht="35.1" customHeight="1" x14ac:dyDescent="0.25">
      <c r="A187" s="564" t="s">
        <v>25</v>
      </c>
      <c r="B187" s="565" t="s">
        <v>435</v>
      </c>
      <c r="C187" s="566"/>
      <c r="D187" s="566"/>
      <c r="E187" s="567"/>
      <c r="F187" s="556">
        <v>180</v>
      </c>
      <c r="G187" s="539" t="str">
        <f>IF(ISBLANK(H187),"",IF(H187="BN",VLOOKUP(B187,'[4]V. BAHAN'!$B$8:$E$14999,3,FALSE),IFERROR(VLOOKUP(H187,'[4]III. DAFTAR AHS'!$B$7:$H$14999,5,FALSE),"ls")))</f>
        <v xml:space="preserve">m1 </v>
      </c>
      <c r="H187" s="539" t="s">
        <v>436</v>
      </c>
      <c r="I187" s="539" t="s">
        <v>352</v>
      </c>
      <c r="J187" s="436">
        <f>VLOOKUP(B187,'[5] RAB LAMA'!$B$9:$E$5553,4,FALSE)</f>
        <v>165396.99897703645</v>
      </c>
      <c r="K187" s="436">
        <f>J187*F187</f>
        <v>29771459.81586656</v>
      </c>
      <c r="L187" s="437">
        <f>K187/$K$4349*100</f>
        <v>7.7911024934073092E-2</v>
      </c>
      <c r="M187" s="499">
        <v>100</v>
      </c>
      <c r="N187" s="499">
        <f>'[16]LAP MINGGUAN'!R187</f>
        <v>7.7911024934073092E-2</v>
      </c>
      <c r="O187" s="499"/>
      <c r="P187" s="499">
        <f>L187*O187/100</f>
        <v>0</v>
      </c>
      <c r="Q187" s="499">
        <f t="shared" si="32"/>
        <v>100</v>
      </c>
      <c r="R187" s="499">
        <f>L187*Q187/100</f>
        <v>7.7911024934073092E-2</v>
      </c>
      <c r="S187" s="558"/>
      <c r="T187" s="359">
        <f>'[16]LAP MINGGUAN'!R187</f>
        <v>7.7911024934073092E-2</v>
      </c>
      <c r="U187" s="359">
        <f t="shared" si="34"/>
        <v>0</v>
      </c>
      <c r="V187" s="429">
        <f>'[8]RAB '!H163</f>
        <v>0</v>
      </c>
      <c r="W187" s="429">
        <f t="shared" si="33"/>
        <v>29771459.81586656</v>
      </c>
    </row>
    <row r="188" spans="1:23" s="350" customFormat="1" ht="35.1" customHeight="1" x14ac:dyDescent="0.25">
      <c r="A188" s="564" t="s">
        <v>25</v>
      </c>
      <c r="B188" s="565" t="s">
        <v>437</v>
      </c>
      <c r="C188" s="566"/>
      <c r="D188" s="566"/>
      <c r="E188" s="567"/>
      <c r="F188" s="556">
        <v>83.24</v>
      </c>
      <c r="G188" s="539" t="str">
        <f>IF(ISBLANK(H188),"",IF(H188="BN",VLOOKUP(B188,'[4]V. BAHAN'!$B$8:$E$14999,3,FALSE),IFERROR(VLOOKUP(H188,'[4]III. DAFTAR AHS'!$B$7:$H$14999,5,FALSE),"ls")))</f>
        <v xml:space="preserve">m3 </v>
      </c>
      <c r="H188" s="539" t="s">
        <v>438</v>
      </c>
      <c r="I188" s="539" t="s">
        <v>427</v>
      </c>
      <c r="J188" s="436">
        <f>VLOOKUP(B188,'[5] RAB LAMA'!$B$9:$E$5553,4,FALSE)</f>
        <v>1289599.433557336</v>
      </c>
      <c r="K188" s="436">
        <f>J188*F188</f>
        <v>107346256.84931265</v>
      </c>
      <c r="L188" s="437">
        <f>K188/$K$4349*100</f>
        <v>0.28092196169396261</v>
      </c>
      <c r="M188" s="499">
        <v>100</v>
      </c>
      <c r="N188" s="499">
        <f>'[16]LAP MINGGUAN'!R188</f>
        <v>0.28092196169396261</v>
      </c>
      <c r="O188" s="499"/>
      <c r="P188" s="499">
        <f>L188*O188/100</f>
        <v>0</v>
      </c>
      <c r="Q188" s="499">
        <f t="shared" si="32"/>
        <v>100</v>
      </c>
      <c r="R188" s="499">
        <f>L188*Q188/100</f>
        <v>0.28092196169396261</v>
      </c>
      <c r="S188" s="558"/>
      <c r="T188" s="359">
        <f>'[16]LAP MINGGUAN'!R188</f>
        <v>0.28092196169396261</v>
      </c>
      <c r="U188" s="359">
        <f t="shared" si="34"/>
        <v>0</v>
      </c>
      <c r="V188" s="429">
        <f>'[8]RAB '!H164</f>
        <v>29771459.81586656</v>
      </c>
      <c r="W188" s="429">
        <f t="shared" si="33"/>
        <v>77574797.033446088</v>
      </c>
    </row>
    <row r="189" spans="1:23" s="350" customFormat="1" ht="35.1" customHeight="1" x14ac:dyDescent="0.25">
      <c r="A189" s="564" t="s">
        <v>25</v>
      </c>
      <c r="B189" s="565" t="s">
        <v>439</v>
      </c>
      <c r="C189" s="566"/>
      <c r="D189" s="566"/>
      <c r="E189" s="567"/>
      <c r="F189" s="556">
        <v>9429.48</v>
      </c>
      <c r="G189" s="539" t="str">
        <f>IF(ISBLANK(H189),"",IF(H189="BN",VLOOKUP(B189,'[4]V. BAHAN'!$B$8:$E$14999,3,FALSE),IFERROR(VLOOKUP(H189,'[4]III. DAFTAR AHS'!$B$7:$H$14999,5,FALSE),"ls")))</f>
        <v xml:space="preserve">Kg </v>
      </c>
      <c r="H189" s="539" t="s">
        <v>440</v>
      </c>
      <c r="I189" s="539" t="s">
        <v>441</v>
      </c>
      <c r="J189" s="436">
        <f>VLOOKUP(B189,'[5] RAB LAMA'!$B$9:$E$5553,4,FALSE)</f>
        <v>14729.18756392314</v>
      </c>
      <c r="K189" s="436">
        <f>J189*F189</f>
        <v>138888579.55026197</v>
      </c>
      <c r="L189" s="437">
        <f>K189/$K$4349*100</f>
        <v>0.36346728213278545</v>
      </c>
      <c r="M189" s="499">
        <v>100</v>
      </c>
      <c r="N189" s="499">
        <f>'[16]LAP MINGGUAN'!R189</f>
        <v>0.36346728213278545</v>
      </c>
      <c r="O189" s="499"/>
      <c r="P189" s="499">
        <f>L189*O189/100</f>
        <v>0</v>
      </c>
      <c r="Q189" s="499">
        <f t="shared" si="32"/>
        <v>100</v>
      </c>
      <c r="R189" s="499">
        <f>L189*Q189/100</f>
        <v>0.36346728213278545</v>
      </c>
      <c r="S189" s="558"/>
      <c r="T189" s="359">
        <f>'[16]LAP MINGGUAN'!R189</f>
        <v>0.36346728213278545</v>
      </c>
      <c r="U189" s="359">
        <f t="shared" si="34"/>
        <v>0</v>
      </c>
      <c r="V189" s="429">
        <f>'[8]RAB '!H165</f>
        <v>107346256.84931265</v>
      </c>
      <c r="W189" s="429">
        <f t="shared" si="33"/>
        <v>31542322.700949326</v>
      </c>
    </row>
    <row r="190" spans="1:23" s="350" customFormat="1" ht="35.1" customHeight="1" x14ac:dyDescent="0.25">
      <c r="A190" s="564" t="s">
        <v>25</v>
      </c>
      <c r="B190" s="565" t="s">
        <v>442</v>
      </c>
      <c r="C190" s="566"/>
      <c r="D190" s="566"/>
      <c r="E190" s="567"/>
      <c r="F190" s="556">
        <v>90.48</v>
      </c>
      <c r="G190" s="539" t="str">
        <f>IF(ISBLANK(H190),"",IF(H190="BN",VLOOKUP(B190,'[4]V. BAHAN'!$B$8:$E$14999,3,FALSE),IFERROR(VLOOKUP(H190,'[4]III. DAFTAR AHS'!$B$7:$H$14999,5,FALSE),"ls")))</f>
        <v xml:space="preserve">m3 </v>
      </c>
      <c r="H190" s="539" t="s">
        <v>429</v>
      </c>
      <c r="I190" s="539" t="s">
        <v>430</v>
      </c>
      <c r="J190" s="436">
        <f>VLOOKUP(B190,'[5] RAB LAMA'!$B$9:$E$5553,4,FALSE)</f>
        <v>10744.873720387894</v>
      </c>
      <c r="K190" s="436">
        <f>J190*F190</f>
        <v>972196.17422069667</v>
      </c>
      <c r="L190" s="437">
        <f>K190/$K$4349*100</f>
        <v>2.5442084747940826E-3</v>
      </c>
      <c r="M190" s="499">
        <v>100</v>
      </c>
      <c r="N190" s="499">
        <f>'[16]LAP MINGGUAN'!R190</f>
        <v>2.5442084747940826E-3</v>
      </c>
      <c r="O190" s="499"/>
      <c r="P190" s="499">
        <f>L190*O190/100</f>
        <v>0</v>
      </c>
      <c r="Q190" s="499">
        <f t="shared" si="32"/>
        <v>100</v>
      </c>
      <c r="R190" s="499">
        <f>L190*Q190/100</f>
        <v>2.5442084747940826E-3</v>
      </c>
      <c r="S190" s="558"/>
      <c r="T190" s="359">
        <f>'[16]LAP MINGGUAN'!R190</f>
        <v>2.5442084747940826E-3</v>
      </c>
      <c r="U190" s="359">
        <f t="shared" si="34"/>
        <v>0</v>
      </c>
      <c r="V190" s="429">
        <f>'[8]RAB '!H166</f>
        <v>138888579.55026197</v>
      </c>
      <c r="W190" s="429">
        <f t="shared" si="33"/>
        <v>-137916383.37604126</v>
      </c>
    </row>
    <row r="191" spans="1:23" s="350" customFormat="1" ht="35.1" customHeight="1" x14ac:dyDescent="0.25">
      <c r="A191" s="564" t="s">
        <v>25</v>
      </c>
      <c r="B191" s="565" t="s">
        <v>443</v>
      </c>
      <c r="C191" s="566"/>
      <c r="D191" s="566"/>
      <c r="E191" s="567"/>
      <c r="F191" s="556">
        <v>18</v>
      </c>
      <c r="G191" s="539" t="str">
        <f>IF(ISBLANK(H191),"",IF(H191="BN",VLOOKUP(B191,'[4]V. BAHAN'!$B$8:$E$14999,3,FALSE),IFERROR(VLOOKUP(H191,'[4]III. DAFTAR AHS'!$B$7:$H$14999,5,FALSE),"ls")))</f>
        <v xml:space="preserve">titik </v>
      </c>
      <c r="H191" s="539" t="s">
        <v>444</v>
      </c>
      <c r="I191" s="539" t="s">
        <v>352</v>
      </c>
      <c r="J191" s="436">
        <f>VLOOKUP(B191,'[5] RAB LAMA'!$B$9:$E$5553,4,FALSE)</f>
        <v>14074.4</v>
      </c>
      <c r="K191" s="436">
        <f>J191*F191</f>
        <v>253339.19999999998</v>
      </c>
      <c r="L191" s="437">
        <f>K191/$K$4349*100</f>
        <v>6.6298115208508854E-4</v>
      </c>
      <c r="M191" s="499">
        <v>100</v>
      </c>
      <c r="N191" s="499">
        <f>'[16]LAP MINGGUAN'!R191</f>
        <v>6.6298115208508854E-4</v>
      </c>
      <c r="O191" s="499"/>
      <c r="P191" s="499">
        <f>L191*O191/100</f>
        <v>0</v>
      </c>
      <c r="Q191" s="499">
        <f t="shared" si="32"/>
        <v>100</v>
      </c>
      <c r="R191" s="499">
        <f>L191*Q191/100</f>
        <v>6.6298115208508854E-4</v>
      </c>
      <c r="S191" s="558"/>
      <c r="T191" s="359">
        <f>'[16]LAP MINGGUAN'!R191</f>
        <v>6.6298115208508854E-4</v>
      </c>
      <c r="U191" s="359">
        <f t="shared" si="34"/>
        <v>0</v>
      </c>
      <c r="V191" s="429">
        <f>'[8]RAB '!H167</f>
        <v>972196.17422069667</v>
      </c>
      <c r="W191" s="429">
        <f t="shared" si="33"/>
        <v>-718856.97422069672</v>
      </c>
    </row>
    <row r="192" spans="1:23" s="350" customFormat="1" ht="35.1" customHeight="1" x14ac:dyDescent="0.25">
      <c r="A192" s="552"/>
      <c r="B192" s="562"/>
      <c r="C192" s="501"/>
      <c r="D192" s="501"/>
      <c r="E192" s="563"/>
      <c r="F192" s="556"/>
      <c r="G192" s="539" t="str">
        <f>IF(ISBLANK(H192),"",IF(H192="BN",VLOOKUP(B192,'[4]V. BAHAN'!$B$8:$E$1099,3,FALSE),IFERROR(VLOOKUP(H192,'[4]III. DAFTAR AHS'!$B$7:$H$872,5,FALSE),"ls")))</f>
        <v/>
      </c>
      <c r="H192" s="539"/>
      <c r="I192" s="539" t="s">
        <v>243</v>
      </c>
      <c r="J192" s="540"/>
      <c r="K192" s="541"/>
      <c r="L192" s="542"/>
      <c r="M192" s="499"/>
      <c r="N192" s="499"/>
      <c r="O192" s="557"/>
      <c r="P192" s="557"/>
      <c r="Q192" s="499"/>
      <c r="R192" s="557"/>
      <c r="S192" s="558"/>
      <c r="T192" s="359">
        <f>'[16]LAP MINGGUAN'!R192</f>
        <v>0</v>
      </c>
      <c r="U192" s="359">
        <f t="shared" si="34"/>
        <v>0</v>
      </c>
      <c r="V192" s="429">
        <f>'[8]RAB '!H168</f>
        <v>253339.19999999998</v>
      </c>
      <c r="W192" s="429">
        <f t="shared" si="33"/>
        <v>-253339.19999999998</v>
      </c>
    </row>
    <row r="193" spans="1:23" s="350" customFormat="1" ht="35.1" customHeight="1" x14ac:dyDescent="0.25">
      <c r="A193" s="552">
        <f>+A186+1</f>
        <v>7</v>
      </c>
      <c r="B193" s="562" t="s">
        <v>451</v>
      </c>
      <c r="C193" s="501"/>
      <c r="D193" s="501"/>
      <c r="E193" s="563"/>
      <c r="F193" s="556"/>
      <c r="G193" s="539" t="str">
        <f>IF(ISBLANK(H193),"",IF(H193="BN",VLOOKUP(B193,'[4]V. BAHAN'!$B$8:$E$1099,3,FALSE),IFERROR(VLOOKUP(H193,'[4]III. DAFTAR AHS'!$B$7:$H$872,5,FALSE),"ls")))</f>
        <v/>
      </c>
      <c r="H193" s="539"/>
      <c r="I193" s="539" t="s">
        <v>243</v>
      </c>
      <c r="J193" s="541"/>
      <c r="K193" s="541"/>
      <c r="L193" s="542"/>
      <c r="M193" s="499"/>
      <c r="N193" s="499"/>
      <c r="O193" s="557"/>
      <c r="P193" s="557"/>
      <c r="Q193" s="499"/>
      <c r="R193" s="557"/>
      <c r="S193" s="558"/>
      <c r="T193" s="359">
        <f>'[16]LAP MINGGUAN'!R193</f>
        <v>0</v>
      </c>
      <c r="U193" s="359">
        <f t="shared" si="34"/>
        <v>0</v>
      </c>
      <c r="V193" s="429">
        <f>'[8]RAB '!H169</f>
        <v>0</v>
      </c>
      <c r="W193" s="429">
        <f t="shared" si="33"/>
        <v>0</v>
      </c>
    </row>
    <row r="194" spans="1:23" s="350" customFormat="1" ht="35.1" customHeight="1" x14ac:dyDescent="0.25">
      <c r="A194" s="564" t="s">
        <v>25</v>
      </c>
      <c r="B194" s="565" t="s">
        <v>435</v>
      </c>
      <c r="C194" s="566"/>
      <c r="D194" s="566"/>
      <c r="E194" s="567"/>
      <c r="F194" s="556">
        <v>60</v>
      </c>
      <c r="G194" s="539" t="str">
        <f>IF(ISBLANK(H194),"",IF(H194="BN",VLOOKUP(B194,'[4]V. BAHAN'!$B$8:$E$14999,3,FALSE),IFERROR(VLOOKUP(H194,'[4]III. DAFTAR AHS'!$B$7:$H$14999,5,FALSE),"ls")))</f>
        <v xml:space="preserve">m1 </v>
      </c>
      <c r="H194" s="539" t="s">
        <v>436</v>
      </c>
      <c r="I194" s="539" t="s">
        <v>352</v>
      </c>
      <c r="J194" s="436">
        <f>VLOOKUP(B194,'[5] RAB LAMA'!$B$9:$E$5553,4,FALSE)</f>
        <v>165396.99897703645</v>
      </c>
      <c r="K194" s="436">
        <f>J194*F194</f>
        <v>9923819.9386221878</v>
      </c>
      <c r="L194" s="437">
        <f>K194/$K$4349*100</f>
        <v>2.5970341644691034E-2</v>
      </c>
      <c r="M194" s="499">
        <v>100.00000000000001</v>
      </c>
      <c r="N194" s="499">
        <f>'[16]LAP MINGGUAN'!R194</f>
        <v>2.5970341644691041E-2</v>
      </c>
      <c r="O194" s="499"/>
      <c r="P194" s="499">
        <f>L194*O194/100</f>
        <v>0</v>
      </c>
      <c r="Q194" s="499">
        <f t="shared" si="32"/>
        <v>100.00000000000001</v>
      </c>
      <c r="R194" s="499">
        <f>L194*Q194/100</f>
        <v>2.5970341644691041E-2</v>
      </c>
      <c r="S194" s="558"/>
      <c r="T194" s="359">
        <f>'[16]LAP MINGGUAN'!R194</f>
        <v>2.5970341644691041E-2</v>
      </c>
      <c r="U194" s="359">
        <f t="shared" si="34"/>
        <v>0</v>
      </c>
      <c r="V194" s="429">
        <f>'[8]RAB '!H170</f>
        <v>0</v>
      </c>
      <c r="W194" s="429">
        <f t="shared" si="33"/>
        <v>9923819.9386221878</v>
      </c>
    </row>
    <row r="195" spans="1:23" s="350" customFormat="1" ht="35.1" customHeight="1" x14ac:dyDescent="0.25">
      <c r="A195" s="564" t="s">
        <v>25</v>
      </c>
      <c r="B195" s="565" t="s">
        <v>437</v>
      </c>
      <c r="C195" s="566"/>
      <c r="D195" s="566"/>
      <c r="E195" s="567"/>
      <c r="F195" s="556">
        <v>27.75</v>
      </c>
      <c r="G195" s="539" t="str">
        <f>IF(ISBLANK(H195),"",IF(H195="BN",VLOOKUP(B195,'[4]V. BAHAN'!$B$8:$E$14999,3,FALSE),IFERROR(VLOOKUP(H195,'[4]III. DAFTAR AHS'!$B$7:$H$14999,5,FALSE),"ls")))</f>
        <v xml:space="preserve">m3 </v>
      </c>
      <c r="H195" s="539" t="s">
        <v>438</v>
      </c>
      <c r="I195" s="539" t="s">
        <v>427</v>
      </c>
      <c r="J195" s="436">
        <f>VLOOKUP(B195,'[5] RAB LAMA'!$B$9:$E$5553,4,FALSE)</f>
        <v>1289599.433557336</v>
      </c>
      <c r="K195" s="436">
        <f>J195*F195</f>
        <v>35786384.28121607</v>
      </c>
      <c r="L195" s="437">
        <f>K195/$K$4349*100</f>
        <v>9.365190337587051E-2</v>
      </c>
      <c r="M195" s="499">
        <v>100.00000000000001</v>
      </c>
      <c r="N195" s="499">
        <f>'[16]LAP MINGGUAN'!R195</f>
        <v>9.3651903375870524E-2</v>
      </c>
      <c r="O195" s="499"/>
      <c r="P195" s="499">
        <f>L195*O195/100</f>
        <v>0</v>
      </c>
      <c r="Q195" s="499">
        <f t="shared" si="32"/>
        <v>100.00000000000001</v>
      </c>
      <c r="R195" s="499">
        <f>L195*Q195/100</f>
        <v>9.3651903375870524E-2</v>
      </c>
      <c r="S195" s="558"/>
      <c r="T195" s="359">
        <f>'[16]LAP MINGGUAN'!R195</f>
        <v>9.3651903375870524E-2</v>
      </c>
      <c r="U195" s="359">
        <f t="shared" si="34"/>
        <v>0</v>
      </c>
      <c r="V195" s="429">
        <f>'[8]RAB '!H171</f>
        <v>9923819.9386221878</v>
      </c>
      <c r="W195" s="429">
        <f t="shared" si="33"/>
        <v>25862564.342593882</v>
      </c>
    </row>
    <row r="196" spans="1:23" s="350" customFormat="1" ht="35.1" customHeight="1" x14ac:dyDescent="0.25">
      <c r="A196" s="564" t="s">
        <v>25</v>
      </c>
      <c r="B196" s="565" t="s">
        <v>439</v>
      </c>
      <c r="C196" s="566"/>
      <c r="D196" s="566"/>
      <c r="E196" s="567"/>
      <c r="F196" s="556">
        <v>3136.11</v>
      </c>
      <c r="G196" s="539" t="str">
        <f>IF(ISBLANK(H196),"",IF(H196="BN",VLOOKUP(B196,'[4]V. BAHAN'!$B$8:$E$14999,3,FALSE),IFERROR(VLOOKUP(H196,'[4]III. DAFTAR AHS'!$B$7:$H$14999,5,FALSE),"ls")))</f>
        <v xml:space="preserve">Kg </v>
      </c>
      <c r="H196" s="539" t="s">
        <v>440</v>
      </c>
      <c r="I196" s="539" t="s">
        <v>441</v>
      </c>
      <c r="J196" s="436">
        <f>VLOOKUP(B196,'[5] RAB LAMA'!$B$9:$E$5553,4,FALSE)</f>
        <v>14729.18756392314</v>
      </c>
      <c r="K196" s="436">
        <f>J196*F196</f>
        <v>46192352.411095001</v>
      </c>
      <c r="L196" s="437">
        <f>K196/$K$4349*100</f>
        <v>0.12088401249797973</v>
      </c>
      <c r="M196" s="499">
        <v>100.00000000000001</v>
      </c>
      <c r="N196" s="499">
        <f>'[16]LAP MINGGUAN'!R196</f>
        <v>0.12088401249797974</v>
      </c>
      <c r="O196" s="499"/>
      <c r="P196" s="499">
        <f>L196*O196/100</f>
        <v>0</v>
      </c>
      <c r="Q196" s="499">
        <f t="shared" si="32"/>
        <v>100.00000000000001</v>
      </c>
      <c r="R196" s="499">
        <f>L196*Q196/100</f>
        <v>0.12088401249797974</v>
      </c>
      <c r="S196" s="558"/>
      <c r="T196" s="359">
        <f>'[16]LAP MINGGUAN'!R196</f>
        <v>0.12088401249797974</v>
      </c>
      <c r="U196" s="359">
        <f t="shared" si="34"/>
        <v>0</v>
      </c>
      <c r="V196" s="429">
        <f>'[8]RAB '!H172</f>
        <v>35786384.28121607</v>
      </c>
      <c r="W196" s="429">
        <f t="shared" si="33"/>
        <v>10405968.129878931</v>
      </c>
    </row>
    <row r="197" spans="1:23" s="350" customFormat="1" ht="35.1" customHeight="1" x14ac:dyDescent="0.25">
      <c r="A197" s="564" t="s">
        <v>25</v>
      </c>
      <c r="B197" s="565" t="s">
        <v>442</v>
      </c>
      <c r="C197" s="566"/>
      <c r="D197" s="566"/>
      <c r="E197" s="567"/>
      <c r="F197" s="556">
        <v>30.16</v>
      </c>
      <c r="G197" s="539" t="str">
        <f>IF(ISBLANK(H197),"",IF(H197="BN",VLOOKUP(B197,'[4]V. BAHAN'!$B$8:$E$14999,3,FALSE),IFERROR(VLOOKUP(H197,'[4]III. DAFTAR AHS'!$B$7:$H$14999,5,FALSE),"ls")))</f>
        <v xml:space="preserve">m3 </v>
      </c>
      <c r="H197" s="539" t="s">
        <v>429</v>
      </c>
      <c r="I197" s="539" t="s">
        <v>430</v>
      </c>
      <c r="J197" s="436">
        <f>VLOOKUP(B197,'[5] RAB LAMA'!$B$9:$E$5553,4,FALSE)</f>
        <v>10744.873720387894</v>
      </c>
      <c r="K197" s="436">
        <f>J197*F197</f>
        <v>324065.39140689885</v>
      </c>
      <c r="L197" s="437">
        <f>K197/$K$4349*100</f>
        <v>8.4806949159802738E-4</v>
      </c>
      <c r="M197" s="499">
        <v>100</v>
      </c>
      <c r="N197" s="499">
        <f>'[16]LAP MINGGUAN'!R197</f>
        <v>8.4806949159802738E-4</v>
      </c>
      <c r="O197" s="499"/>
      <c r="P197" s="499">
        <f>L197*O197/100</f>
        <v>0</v>
      </c>
      <c r="Q197" s="499">
        <f t="shared" si="32"/>
        <v>100</v>
      </c>
      <c r="R197" s="499">
        <f>L197*Q197/100</f>
        <v>8.4806949159802738E-4</v>
      </c>
      <c r="S197" s="558"/>
      <c r="T197" s="359">
        <f>'[16]LAP MINGGUAN'!R197</f>
        <v>8.4806949159802738E-4</v>
      </c>
      <c r="U197" s="359">
        <f t="shared" si="34"/>
        <v>0</v>
      </c>
      <c r="V197" s="429">
        <f>'[8]RAB '!H173</f>
        <v>46192352.411095001</v>
      </c>
      <c r="W197" s="429">
        <f t="shared" si="33"/>
        <v>-45868287.0196881</v>
      </c>
    </row>
    <row r="198" spans="1:23" s="350" customFormat="1" ht="35.1" customHeight="1" x14ac:dyDescent="0.25">
      <c r="A198" s="564" t="s">
        <v>25</v>
      </c>
      <c r="B198" s="565" t="s">
        <v>443</v>
      </c>
      <c r="C198" s="566"/>
      <c r="D198" s="566"/>
      <c r="E198" s="567"/>
      <c r="F198" s="556">
        <v>6</v>
      </c>
      <c r="G198" s="539" t="str">
        <f>IF(ISBLANK(H198),"",IF(H198="BN",VLOOKUP(B198,'[4]V. BAHAN'!$B$8:$E$14999,3,FALSE),IFERROR(VLOOKUP(H198,'[4]III. DAFTAR AHS'!$B$7:$H$14999,5,FALSE),"ls")))</f>
        <v xml:space="preserve">titik </v>
      </c>
      <c r="H198" s="539" t="s">
        <v>444</v>
      </c>
      <c r="I198" s="539" t="s">
        <v>352</v>
      </c>
      <c r="J198" s="436">
        <f>VLOOKUP(B198,'[5] RAB LAMA'!$B$9:$E$5553,4,FALSE)</f>
        <v>14074.4</v>
      </c>
      <c r="K198" s="436">
        <f>J198*F198</f>
        <v>84446.399999999994</v>
      </c>
      <c r="L198" s="437">
        <f>K198/$K$4349*100</f>
        <v>2.2099371736169617E-4</v>
      </c>
      <c r="M198" s="499">
        <v>100</v>
      </c>
      <c r="N198" s="499">
        <f>'[16]LAP MINGGUAN'!R198</f>
        <v>2.2099371736169617E-4</v>
      </c>
      <c r="O198" s="499"/>
      <c r="P198" s="499">
        <f>L198*O198/100</f>
        <v>0</v>
      </c>
      <c r="Q198" s="499">
        <f t="shared" si="32"/>
        <v>100</v>
      </c>
      <c r="R198" s="499">
        <f>L198*Q198/100</f>
        <v>2.2099371736169617E-4</v>
      </c>
      <c r="S198" s="558"/>
      <c r="T198" s="359">
        <f>'[16]LAP MINGGUAN'!R198</f>
        <v>2.2099371736169617E-4</v>
      </c>
      <c r="U198" s="359">
        <f t="shared" si="34"/>
        <v>0</v>
      </c>
      <c r="V198" s="429">
        <f>'[8]RAB '!H174</f>
        <v>324065.39140689885</v>
      </c>
      <c r="W198" s="429">
        <f t="shared" si="33"/>
        <v>-239618.99140689886</v>
      </c>
    </row>
    <row r="199" spans="1:23" s="350" customFormat="1" ht="35.1" customHeight="1" x14ac:dyDescent="0.25">
      <c r="A199" s="552"/>
      <c r="B199" s="562"/>
      <c r="C199" s="501"/>
      <c r="D199" s="501"/>
      <c r="E199" s="563"/>
      <c r="F199" s="556"/>
      <c r="G199" s="539" t="str">
        <f>IF(ISBLANK(H199),"",IF(H199="BN",VLOOKUP(B199,'[4]V. BAHAN'!$B$8:$E$1099,3,FALSE),IFERROR(VLOOKUP(H199,'[4]III. DAFTAR AHS'!$B$7:$H$872,5,FALSE),"ls")))</f>
        <v/>
      </c>
      <c r="H199" s="539"/>
      <c r="I199" s="539" t="s">
        <v>243</v>
      </c>
      <c r="J199" s="540"/>
      <c r="K199" s="541"/>
      <c r="L199" s="542"/>
      <c r="M199" s="499"/>
      <c r="N199" s="499"/>
      <c r="O199" s="557"/>
      <c r="P199" s="557"/>
      <c r="Q199" s="499"/>
      <c r="R199" s="557"/>
      <c r="S199" s="558"/>
      <c r="T199" s="359">
        <f>'[16]LAP MINGGUAN'!R199</f>
        <v>0</v>
      </c>
      <c r="U199" s="359">
        <f t="shared" si="34"/>
        <v>0</v>
      </c>
      <c r="V199" s="429">
        <f>'[8]RAB '!H175</f>
        <v>84446.399999999994</v>
      </c>
      <c r="W199" s="429">
        <f t="shared" si="33"/>
        <v>-84446.399999999994</v>
      </c>
    </row>
    <row r="200" spans="1:23" s="350" customFormat="1" ht="35.1" customHeight="1" x14ac:dyDescent="0.25">
      <c r="A200" s="552">
        <f>+A193+1</f>
        <v>8</v>
      </c>
      <c r="B200" s="562" t="s">
        <v>452</v>
      </c>
      <c r="C200" s="501"/>
      <c r="D200" s="501"/>
      <c r="E200" s="563"/>
      <c r="F200" s="556"/>
      <c r="G200" s="539" t="str">
        <f>IF(ISBLANK(H200),"",IF(H200="BN",VLOOKUP(B200,'[4]V. BAHAN'!$B$8:$E$1099,3,FALSE),IFERROR(VLOOKUP(H200,'[4]III. DAFTAR AHS'!$B$7:$H$872,5,FALSE),"ls")))</f>
        <v/>
      </c>
      <c r="H200" s="539"/>
      <c r="I200" s="539" t="s">
        <v>243</v>
      </c>
      <c r="J200" s="541"/>
      <c r="K200" s="541"/>
      <c r="L200" s="542"/>
      <c r="M200" s="499"/>
      <c r="N200" s="499"/>
      <c r="O200" s="557"/>
      <c r="P200" s="557"/>
      <c r="Q200" s="499"/>
      <c r="R200" s="557"/>
      <c r="S200" s="558"/>
      <c r="T200" s="359">
        <f>'[16]LAP MINGGUAN'!R200</f>
        <v>0</v>
      </c>
      <c r="U200" s="359">
        <f t="shared" si="34"/>
        <v>0</v>
      </c>
      <c r="V200" s="429">
        <f>'[8]RAB '!H176</f>
        <v>0</v>
      </c>
      <c r="W200" s="429">
        <f t="shared" si="33"/>
        <v>0</v>
      </c>
    </row>
    <row r="201" spans="1:23" s="350" customFormat="1" ht="35.1" customHeight="1" x14ac:dyDescent="0.25">
      <c r="A201" s="564" t="s">
        <v>25</v>
      </c>
      <c r="B201" s="565" t="s">
        <v>435</v>
      </c>
      <c r="C201" s="566"/>
      <c r="D201" s="566"/>
      <c r="E201" s="567"/>
      <c r="F201" s="556">
        <v>120</v>
      </c>
      <c r="G201" s="539" t="str">
        <f>IF(ISBLANK(H201),"",IF(H201="BN",VLOOKUP(B201,'[4]V. BAHAN'!$B$8:$E$14999,3,FALSE),IFERROR(VLOOKUP(H201,'[4]III. DAFTAR AHS'!$B$7:$H$14999,5,FALSE),"ls")))</f>
        <v xml:space="preserve">m1 </v>
      </c>
      <c r="H201" s="539" t="s">
        <v>436</v>
      </c>
      <c r="I201" s="539" t="s">
        <v>352</v>
      </c>
      <c r="J201" s="436">
        <f>VLOOKUP(B201,'[5] RAB LAMA'!$B$9:$E$5553,4,FALSE)</f>
        <v>165396.99897703645</v>
      </c>
      <c r="K201" s="436">
        <f>J201*F201</f>
        <v>19847639.877244376</v>
      </c>
      <c r="L201" s="437">
        <f>K201/$K$4349*100</f>
        <v>5.1940683289382068E-2</v>
      </c>
      <c r="M201" s="499">
        <v>100</v>
      </c>
      <c r="N201" s="499">
        <f>'[16]LAP MINGGUAN'!R201</f>
        <v>5.1940683289382068E-2</v>
      </c>
      <c r="O201" s="499"/>
      <c r="P201" s="499">
        <f>L201*O201/100</f>
        <v>0</v>
      </c>
      <c r="Q201" s="499">
        <f t="shared" si="32"/>
        <v>100</v>
      </c>
      <c r="R201" s="499">
        <f>L201*Q201/100</f>
        <v>5.1940683289382068E-2</v>
      </c>
      <c r="S201" s="558"/>
      <c r="T201" s="359">
        <f>'[16]LAP MINGGUAN'!R201</f>
        <v>5.1940683289382068E-2</v>
      </c>
      <c r="U201" s="359">
        <f t="shared" si="34"/>
        <v>0</v>
      </c>
      <c r="V201" s="429">
        <f>'[8]RAB '!H177</f>
        <v>0</v>
      </c>
      <c r="W201" s="429">
        <f t="shared" si="33"/>
        <v>19847639.877244376</v>
      </c>
    </row>
    <row r="202" spans="1:23" s="350" customFormat="1" ht="35.1" customHeight="1" x14ac:dyDescent="0.25">
      <c r="A202" s="564" t="s">
        <v>25</v>
      </c>
      <c r="B202" s="565" t="s">
        <v>437</v>
      </c>
      <c r="C202" s="566"/>
      <c r="D202" s="566"/>
      <c r="E202" s="567"/>
      <c r="F202" s="556">
        <v>54.89</v>
      </c>
      <c r="G202" s="539" t="str">
        <f>IF(ISBLANK(H202),"",IF(H202="BN",VLOOKUP(B202,'[4]V. BAHAN'!$B$8:$E$14999,3,FALSE),IFERROR(VLOOKUP(H202,'[4]III. DAFTAR AHS'!$B$7:$H$14999,5,FALSE),"ls")))</f>
        <v xml:space="preserve">m3 </v>
      </c>
      <c r="H202" s="539" t="s">
        <v>438</v>
      </c>
      <c r="I202" s="539" t="s">
        <v>427</v>
      </c>
      <c r="J202" s="436">
        <f>VLOOKUP(B202,'[5] RAB LAMA'!$B$9:$E$5553,4,FALSE)</f>
        <v>1289599.433557336</v>
      </c>
      <c r="K202" s="436">
        <f>J202*F202</f>
        <v>70786112.907962173</v>
      </c>
      <c r="L202" s="437">
        <f>K202/$K$4349*100</f>
        <v>0.18524515229915434</v>
      </c>
      <c r="M202" s="499">
        <v>100</v>
      </c>
      <c r="N202" s="499">
        <f>'[16]LAP MINGGUAN'!R202</f>
        <v>0.18524515229915434</v>
      </c>
      <c r="O202" s="499"/>
      <c r="P202" s="499">
        <f>L202*O202/100</f>
        <v>0</v>
      </c>
      <c r="Q202" s="499">
        <f t="shared" si="32"/>
        <v>100</v>
      </c>
      <c r="R202" s="499">
        <f>L202*Q202/100</f>
        <v>0.18524515229915434</v>
      </c>
      <c r="S202" s="558"/>
      <c r="T202" s="359">
        <f>'[16]LAP MINGGUAN'!R202</f>
        <v>0.18524515229915434</v>
      </c>
      <c r="U202" s="359">
        <f t="shared" si="34"/>
        <v>0</v>
      </c>
      <c r="V202" s="429">
        <f>'[8]RAB '!H178</f>
        <v>19847639.877244376</v>
      </c>
      <c r="W202" s="429">
        <f t="shared" si="33"/>
        <v>50938473.030717798</v>
      </c>
    </row>
    <row r="203" spans="1:23" s="350" customFormat="1" ht="35.1" customHeight="1" x14ac:dyDescent="0.25">
      <c r="A203" s="564" t="s">
        <v>25</v>
      </c>
      <c r="B203" s="565" t="s">
        <v>439</v>
      </c>
      <c r="C203" s="566"/>
      <c r="D203" s="566"/>
      <c r="E203" s="567"/>
      <c r="F203" s="556">
        <v>6217.98</v>
      </c>
      <c r="G203" s="539" t="str">
        <f>IF(ISBLANK(H203),"",IF(H203="BN",VLOOKUP(B203,'[4]V. BAHAN'!$B$8:$E$14999,3,FALSE),IFERROR(VLOOKUP(H203,'[4]III. DAFTAR AHS'!$B$7:$H$14999,5,FALSE),"ls")))</f>
        <v xml:space="preserve">Kg </v>
      </c>
      <c r="H203" s="539" t="s">
        <v>440</v>
      </c>
      <c r="I203" s="539" t="s">
        <v>441</v>
      </c>
      <c r="J203" s="436">
        <f>VLOOKUP(B203,'[5] RAB LAMA'!$B$9:$E$5553,4,FALSE)</f>
        <v>14729.18756392314</v>
      </c>
      <c r="K203" s="436">
        <f>J203*F203</f>
        <v>91585793.688722804</v>
      </c>
      <c r="L203" s="437">
        <f>K203/$K$4349*100</f>
        <v>0.23967729831931528</v>
      </c>
      <c r="M203" s="499">
        <v>100</v>
      </c>
      <c r="N203" s="499">
        <f>'[16]LAP MINGGUAN'!R203</f>
        <v>0.23967729831931528</v>
      </c>
      <c r="O203" s="499"/>
      <c r="P203" s="499">
        <f>L203*O203/100</f>
        <v>0</v>
      </c>
      <c r="Q203" s="499">
        <f t="shared" si="32"/>
        <v>100</v>
      </c>
      <c r="R203" s="499">
        <f>L203*Q203/100</f>
        <v>0.23967729831931528</v>
      </c>
      <c r="S203" s="558"/>
      <c r="T203" s="359">
        <f>'[16]LAP MINGGUAN'!R203</f>
        <v>0.23967729831931528</v>
      </c>
      <c r="U203" s="359">
        <f t="shared" si="34"/>
        <v>0</v>
      </c>
      <c r="V203" s="429">
        <f>'[8]RAB '!H179</f>
        <v>70786112.907962173</v>
      </c>
      <c r="W203" s="429">
        <f t="shared" si="33"/>
        <v>20799680.780760631</v>
      </c>
    </row>
    <row r="204" spans="1:23" s="350" customFormat="1" ht="35.1" customHeight="1" x14ac:dyDescent="0.25">
      <c r="A204" s="564" t="s">
        <v>25</v>
      </c>
      <c r="B204" s="565" t="s">
        <v>442</v>
      </c>
      <c r="C204" s="566"/>
      <c r="D204" s="566"/>
      <c r="E204" s="567"/>
      <c r="F204" s="556">
        <v>60.32</v>
      </c>
      <c r="G204" s="539" t="str">
        <f>IF(ISBLANK(H204),"",IF(H204="BN",VLOOKUP(B204,'[4]V. BAHAN'!$B$8:$E$14999,3,FALSE),IFERROR(VLOOKUP(H204,'[4]III. DAFTAR AHS'!$B$7:$H$14999,5,FALSE),"ls")))</f>
        <v xml:space="preserve">m3 </v>
      </c>
      <c r="H204" s="539" t="s">
        <v>429</v>
      </c>
      <c r="I204" s="539" t="s">
        <v>430</v>
      </c>
      <c r="J204" s="436">
        <f>VLOOKUP(B204,'[5] RAB LAMA'!$B$9:$E$5553,4,FALSE)</f>
        <v>10744.873720387894</v>
      </c>
      <c r="K204" s="436">
        <f>J204*F204</f>
        <v>648130.7828137977</v>
      </c>
      <c r="L204" s="437">
        <f>K204/$K$4349*100</f>
        <v>1.6961389831960548E-3</v>
      </c>
      <c r="M204" s="499">
        <v>100</v>
      </c>
      <c r="N204" s="499">
        <f>'[16]LAP MINGGUAN'!R204</f>
        <v>1.6961389831960548E-3</v>
      </c>
      <c r="O204" s="499"/>
      <c r="P204" s="499">
        <f>L204*O204/100</f>
        <v>0</v>
      </c>
      <c r="Q204" s="499">
        <f t="shared" si="32"/>
        <v>100</v>
      </c>
      <c r="R204" s="499">
        <f>L204*Q204/100</f>
        <v>1.6961389831960548E-3</v>
      </c>
      <c r="S204" s="558"/>
      <c r="T204" s="359">
        <f>'[16]LAP MINGGUAN'!R204</f>
        <v>1.6961389831960548E-3</v>
      </c>
      <c r="U204" s="359">
        <f t="shared" si="34"/>
        <v>0</v>
      </c>
      <c r="V204" s="429">
        <f>'[8]RAB '!H180</f>
        <v>91585793.688722804</v>
      </c>
      <c r="W204" s="429">
        <f t="shared" si="33"/>
        <v>-90937662.905909002</v>
      </c>
    </row>
    <row r="205" spans="1:23" s="350" customFormat="1" ht="35.1" customHeight="1" x14ac:dyDescent="0.25">
      <c r="A205" s="564" t="s">
        <v>25</v>
      </c>
      <c r="B205" s="565" t="s">
        <v>443</v>
      </c>
      <c r="C205" s="566"/>
      <c r="D205" s="566"/>
      <c r="E205" s="567"/>
      <c r="F205" s="556">
        <v>12</v>
      </c>
      <c r="G205" s="539" t="str">
        <f>IF(ISBLANK(H205),"",IF(H205="BN",VLOOKUP(B205,'[4]V. BAHAN'!$B$8:$E$14999,3,FALSE),IFERROR(VLOOKUP(H205,'[4]III. DAFTAR AHS'!$B$7:$H$14999,5,FALSE),"ls")))</f>
        <v xml:space="preserve">titik </v>
      </c>
      <c r="H205" s="539" t="s">
        <v>444</v>
      </c>
      <c r="I205" s="539" t="s">
        <v>352</v>
      </c>
      <c r="J205" s="436">
        <f>VLOOKUP(B205,'[5] RAB LAMA'!$B$9:$E$5553,4,FALSE)</f>
        <v>14074.4</v>
      </c>
      <c r="K205" s="436">
        <f>J205*F205</f>
        <v>168892.79999999999</v>
      </c>
      <c r="L205" s="437">
        <f>K205/$K$4349*100</f>
        <v>4.4198743472339234E-4</v>
      </c>
      <c r="M205" s="499">
        <v>100</v>
      </c>
      <c r="N205" s="499">
        <f>'[16]LAP MINGGUAN'!R205</f>
        <v>4.4198743472339234E-4</v>
      </c>
      <c r="O205" s="499"/>
      <c r="P205" s="499">
        <f>L205*O205/100</f>
        <v>0</v>
      </c>
      <c r="Q205" s="499">
        <f t="shared" si="32"/>
        <v>100</v>
      </c>
      <c r="R205" s="499">
        <f>L205*Q205/100</f>
        <v>4.4198743472339234E-4</v>
      </c>
      <c r="S205" s="558"/>
      <c r="T205" s="359">
        <f>'[16]LAP MINGGUAN'!R205</f>
        <v>4.4198743472339234E-4</v>
      </c>
      <c r="U205" s="359">
        <f t="shared" si="34"/>
        <v>0</v>
      </c>
      <c r="V205" s="429">
        <f>'[8]RAB '!H181</f>
        <v>648130.7828137977</v>
      </c>
      <c r="W205" s="429">
        <f t="shared" si="33"/>
        <v>-479237.98281379772</v>
      </c>
    </row>
    <row r="206" spans="1:23" s="350" customFormat="1" ht="35.1" customHeight="1" x14ac:dyDescent="0.25">
      <c r="A206" s="552"/>
      <c r="B206" s="562"/>
      <c r="C206" s="501"/>
      <c r="D206" s="501"/>
      <c r="E206" s="563"/>
      <c r="F206" s="556"/>
      <c r="G206" s="539" t="str">
        <f>IF(ISBLANK(H206),"",IF(H206="BN",VLOOKUP(B206,'[4]V. BAHAN'!$B$8:$E$1099,3,FALSE),IFERROR(VLOOKUP(H206,'[4]III. DAFTAR AHS'!$B$7:$H$872,5,FALSE),"ls")))</f>
        <v/>
      </c>
      <c r="H206" s="539"/>
      <c r="I206" s="539" t="s">
        <v>243</v>
      </c>
      <c r="J206" s="540"/>
      <c r="K206" s="541"/>
      <c r="L206" s="542"/>
      <c r="M206" s="499"/>
      <c r="N206" s="499"/>
      <c r="O206" s="557"/>
      <c r="P206" s="557"/>
      <c r="Q206" s="499"/>
      <c r="R206" s="557"/>
      <c r="S206" s="558"/>
      <c r="T206" s="359">
        <f>'[16]LAP MINGGUAN'!R206</f>
        <v>0</v>
      </c>
      <c r="U206" s="359">
        <f t="shared" si="34"/>
        <v>0</v>
      </c>
      <c r="V206" s="429">
        <f>'[8]RAB '!H182</f>
        <v>168892.79999999999</v>
      </c>
      <c r="W206" s="429">
        <f t="shared" si="33"/>
        <v>-168892.79999999999</v>
      </c>
    </row>
    <row r="207" spans="1:23" s="350" customFormat="1" ht="35.1" customHeight="1" x14ac:dyDescent="0.25">
      <c r="A207" s="552">
        <f>+A200+1</f>
        <v>9</v>
      </c>
      <c r="B207" s="562" t="s">
        <v>453</v>
      </c>
      <c r="C207" s="501"/>
      <c r="D207" s="501"/>
      <c r="E207" s="563"/>
      <c r="F207" s="556"/>
      <c r="G207" s="539" t="str">
        <f>IF(ISBLANK(H207),"",IF(H207="BN",VLOOKUP(B207,'[4]V. BAHAN'!$B$8:$E$1099,3,FALSE),IFERROR(VLOOKUP(H207,'[4]III. DAFTAR AHS'!$B$7:$H$872,5,FALSE),"ls")))</f>
        <v/>
      </c>
      <c r="H207" s="539"/>
      <c r="I207" s="539" t="s">
        <v>243</v>
      </c>
      <c r="J207" s="541"/>
      <c r="K207" s="541"/>
      <c r="L207" s="542"/>
      <c r="M207" s="499"/>
      <c r="N207" s="499"/>
      <c r="O207" s="557"/>
      <c r="P207" s="557"/>
      <c r="Q207" s="499"/>
      <c r="R207" s="557"/>
      <c r="S207" s="558"/>
      <c r="T207" s="359">
        <f>'[16]LAP MINGGUAN'!R207</f>
        <v>0</v>
      </c>
      <c r="U207" s="359">
        <f t="shared" si="34"/>
        <v>0</v>
      </c>
      <c r="V207" s="429">
        <f>'[8]RAB '!H183</f>
        <v>0</v>
      </c>
      <c r="W207" s="429">
        <f t="shared" si="33"/>
        <v>0</v>
      </c>
    </row>
    <row r="208" spans="1:23" s="350" customFormat="1" ht="35.1" customHeight="1" x14ac:dyDescent="0.25">
      <c r="A208" s="564" t="s">
        <v>25</v>
      </c>
      <c r="B208" s="565" t="s">
        <v>435</v>
      </c>
      <c r="C208" s="566"/>
      <c r="D208" s="566"/>
      <c r="E208" s="567"/>
      <c r="F208" s="556">
        <v>40</v>
      </c>
      <c r="G208" s="539" t="str">
        <f>IF(ISBLANK(H208),"",IF(H208="BN",VLOOKUP(B208,'[4]V. BAHAN'!$B$8:$E$14999,3,FALSE),IFERROR(VLOOKUP(H208,'[4]III. DAFTAR AHS'!$B$7:$H$14999,5,FALSE),"ls")))</f>
        <v xml:space="preserve">m1 </v>
      </c>
      <c r="H208" s="539" t="s">
        <v>436</v>
      </c>
      <c r="I208" s="539" t="s">
        <v>352</v>
      </c>
      <c r="J208" s="436">
        <f>VLOOKUP(B208,'[5] RAB LAMA'!$B$9:$E$5553,4,FALSE)</f>
        <v>165396.99897703645</v>
      </c>
      <c r="K208" s="436">
        <f>J208*F208</f>
        <v>6615879.9590814579</v>
      </c>
      <c r="L208" s="437">
        <f>K208/$K$4349*100</f>
        <v>1.7313561096460688E-2</v>
      </c>
      <c r="M208" s="499">
        <v>100</v>
      </c>
      <c r="N208" s="499">
        <f>'[16]LAP MINGGUAN'!R208</f>
        <v>1.7313561096460688E-2</v>
      </c>
      <c r="O208" s="499"/>
      <c r="P208" s="499">
        <f>L208*O208/100</f>
        <v>0</v>
      </c>
      <c r="Q208" s="499">
        <f t="shared" si="32"/>
        <v>100</v>
      </c>
      <c r="R208" s="499">
        <f>L208*Q208/100</f>
        <v>1.7313561096460688E-2</v>
      </c>
      <c r="S208" s="558"/>
      <c r="T208" s="359">
        <f>'[16]LAP MINGGUAN'!R208</f>
        <v>1.7313561096460688E-2</v>
      </c>
      <c r="U208" s="359">
        <f t="shared" si="34"/>
        <v>0</v>
      </c>
      <c r="V208" s="429">
        <f>'[8]RAB '!H184</f>
        <v>0</v>
      </c>
      <c r="W208" s="429">
        <f t="shared" si="33"/>
        <v>6615879.9590814579</v>
      </c>
    </row>
    <row r="209" spans="1:23" s="350" customFormat="1" ht="35.1" customHeight="1" x14ac:dyDescent="0.25">
      <c r="A209" s="564" t="s">
        <v>25</v>
      </c>
      <c r="B209" s="565" t="s">
        <v>437</v>
      </c>
      <c r="C209" s="566"/>
      <c r="D209" s="566"/>
      <c r="E209" s="567"/>
      <c r="F209" s="556">
        <v>18.3</v>
      </c>
      <c r="G209" s="539" t="str">
        <f>IF(ISBLANK(H209),"",IF(H209="BN",VLOOKUP(B209,'[4]V. BAHAN'!$B$8:$E$14999,3,FALSE),IFERROR(VLOOKUP(H209,'[4]III. DAFTAR AHS'!$B$7:$H$14999,5,FALSE),"ls")))</f>
        <v xml:space="preserve">m3 </v>
      </c>
      <c r="H209" s="539" t="s">
        <v>438</v>
      </c>
      <c r="I209" s="539" t="s">
        <v>427</v>
      </c>
      <c r="J209" s="436">
        <f>VLOOKUP(B209,'[5] RAB LAMA'!$B$9:$E$5553,4,FALSE)</f>
        <v>1289599.433557336</v>
      </c>
      <c r="K209" s="436">
        <f>J209*F209</f>
        <v>23599669.634099249</v>
      </c>
      <c r="L209" s="437">
        <f>K209/$K$4349*100</f>
        <v>6.1759633577601107E-2</v>
      </c>
      <c r="M209" s="499">
        <v>100</v>
      </c>
      <c r="N209" s="499">
        <f>'[16]LAP MINGGUAN'!R209</f>
        <v>6.1759633577601107E-2</v>
      </c>
      <c r="O209" s="499"/>
      <c r="P209" s="499">
        <f>L209*O209/100</f>
        <v>0</v>
      </c>
      <c r="Q209" s="499">
        <f t="shared" si="32"/>
        <v>100</v>
      </c>
      <c r="R209" s="499">
        <f>L209*Q209/100</f>
        <v>6.1759633577601107E-2</v>
      </c>
      <c r="S209" s="558"/>
      <c r="T209" s="359">
        <f>'[16]LAP MINGGUAN'!R209</f>
        <v>6.1759633577601107E-2</v>
      </c>
      <c r="U209" s="359">
        <f t="shared" si="34"/>
        <v>0</v>
      </c>
      <c r="V209" s="429">
        <f>'[8]RAB '!H185</f>
        <v>6615879.9590814579</v>
      </c>
      <c r="W209" s="429">
        <f t="shared" si="33"/>
        <v>16983789.675017789</v>
      </c>
    </row>
    <row r="210" spans="1:23" s="350" customFormat="1" ht="35.1" customHeight="1" x14ac:dyDescent="0.25">
      <c r="A210" s="564" t="s">
        <v>25</v>
      </c>
      <c r="B210" s="565" t="s">
        <v>439</v>
      </c>
      <c r="C210" s="566"/>
      <c r="D210" s="566"/>
      <c r="E210" s="567"/>
      <c r="F210" s="556">
        <v>2073.04</v>
      </c>
      <c r="G210" s="539" t="str">
        <f>IF(ISBLANK(H210),"",IF(H210="BN",VLOOKUP(B210,'[4]V. BAHAN'!$B$8:$E$14999,3,FALSE),IFERROR(VLOOKUP(H210,'[4]III. DAFTAR AHS'!$B$7:$H$14999,5,FALSE),"ls")))</f>
        <v xml:space="preserve">Kg </v>
      </c>
      <c r="H210" s="539" t="s">
        <v>440</v>
      </c>
      <c r="I210" s="539" t="s">
        <v>441</v>
      </c>
      <c r="J210" s="436">
        <f>VLOOKUP(B210,'[5] RAB LAMA'!$B$9:$E$5553,4,FALSE)</f>
        <v>14729.18756392314</v>
      </c>
      <c r="K210" s="436">
        <f>J210*F210</f>
        <v>30534194.987515226</v>
      </c>
      <c r="L210" s="437">
        <f>K210/$K$4349*100</f>
        <v>7.9907080194512259E-2</v>
      </c>
      <c r="M210" s="499">
        <v>100</v>
      </c>
      <c r="N210" s="499">
        <f>'[16]LAP MINGGUAN'!R210</f>
        <v>7.9907080194512259E-2</v>
      </c>
      <c r="O210" s="499"/>
      <c r="P210" s="499">
        <f>L210*O210/100</f>
        <v>0</v>
      </c>
      <c r="Q210" s="499">
        <f t="shared" si="32"/>
        <v>100</v>
      </c>
      <c r="R210" s="499">
        <f>L210*Q210/100</f>
        <v>7.9907080194512259E-2</v>
      </c>
      <c r="S210" s="558"/>
      <c r="T210" s="359">
        <f>'[16]LAP MINGGUAN'!R210</f>
        <v>7.9907080194512259E-2</v>
      </c>
      <c r="U210" s="359">
        <f t="shared" si="34"/>
        <v>0</v>
      </c>
      <c r="V210" s="429">
        <f>'[8]RAB '!H186</f>
        <v>23599669.634099249</v>
      </c>
      <c r="W210" s="429">
        <f t="shared" si="33"/>
        <v>6934525.3534159772</v>
      </c>
    </row>
    <row r="211" spans="1:23" s="350" customFormat="1" ht="35.1" customHeight="1" x14ac:dyDescent="0.25">
      <c r="A211" s="564" t="s">
        <v>25</v>
      </c>
      <c r="B211" s="565" t="s">
        <v>442</v>
      </c>
      <c r="C211" s="566"/>
      <c r="D211" s="566"/>
      <c r="E211" s="567"/>
      <c r="F211" s="556">
        <v>20.11</v>
      </c>
      <c r="G211" s="539" t="str">
        <f>IF(ISBLANK(H211),"",IF(H211="BN",VLOOKUP(B211,'[4]V. BAHAN'!$B$8:$E$14999,3,FALSE),IFERROR(VLOOKUP(H211,'[4]III. DAFTAR AHS'!$B$7:$H$14999,5,FALSE),"ls")))</f>
        <v xml:space="preserve">m3 </v>
      </c>
      <c r="H211" s="539" t="s">
        <v>429</v>
      </c>
      <c r="I211" s="539" t="s">
        <v>430</v>
      </c>
      <c r="J211" s="436">
        <f>VLOOKUP(B211,'[5] RAB LAMA'!$B$9:$E$5553,4,FALSE)</f>
        <v>10744.873720387894</v>
      </c>
      <c r="K211" s="436">
        <f>J211*F211</f>
        <v>216079.41051700054</v>
      </c>
      <c r="L211" s="437">
        <f>K211/$K$4349*100</f>
        <v>5.6547339111526294E-4</v>
      </c>
      <c r="M211" s="499">
        <v>100</v>
      </c>
      <c r="N211" s="499">
        <f>'[16]LAP MINGGUAN'!R211</f>
        <v>5.6547339111526294E-4</v>
      </c>
      <c r="O211" s="499"/>
      <c r="P211" s="499">
        <f>L211*O211/100</f>
        <v>0</v>
      </c>
      <c r="Q211" s="499">
        <f t="shared" si="32"/>
        <v>100</v>
      </c>
      <c r="R211" s="499">
        <f>L211*Q211/100</f>
        <v>5.6547339111526294E-4</v>
      </c>
      <c r="S211" s="558"/>
      <c r="T211" s="359">
        <f>'[16]LAP MINGGUAN'!R211</f>
        <v>5.6547339111526294E-4</v>
      </c>
      <c r="U211" s="359">
        <f t="shared" si="34"/>
        <v>0</v>
      </c>
      <c r="V211" s="429">
        <f>'[8]RAB '!H187</f>
        <v>30534194.987515226</v>
      </c>
      <c r="W211" s="429">
        <f t="shared" si="33"/>
        <v>-30318115.576998226</v>
      </c>
    </row>
    <row r="212" spans="1:23" s="350" customFormat="1" ht="35.1" customHeight="1" x14ac:dyDescent="0.25">
      <c r="A212" s="564" t="s">
        <v>25</v>
      </c>
      <c r="B212" s="565" t="s">
        <v>443</v>
      </c>
      <c r="C212" s="566"/>
      <c r="D212" s="566"/>
      <c r="E212" s="567"/>
      <c r="F212" s="556">
        <v>4</v>
      </c>
      <c r="G212" s="539" t="str">
        <f>IF(ISBLANK(H212),"",IF(H212="BN",VLOOKUP(B212,'[4]V. BAHAN'!$B$8:$E$14999,3,FALSE),IFERROR(VLOOKUP(H212,'[4]III. DAFTAR AHS'!$B$7:$H$14999,5,FALSE),"ls")))</f>
        <v xml:space="preserve">titik </v>
      </c>
      <c r="H212" s="539" t="s">
        <v>444</v>
      </c>
      <c r="I212" s="539" t="s">
        <v>352</v>
      </c>
      <c r="J212" s="436">
        <f>VLOOKUP(B212,'[5] RAB LAMA'!$B$9:$E$5553,4,FALSE)</f>
        <v>14074.4</v>
      </c>
      <c r="K212" s="436">
        <f>J212*F212</f>
        <v>56297.599999999999</v>
      </c>
      <c r="L212" s="437">
        <f>K212/$K$4349*100</f>
        <v>1.4732914490779746E-4</v>
      </c>
      <c r="M212" s="499">
        <v>100</v>
      </c>
      <c r="N212" s="499">
        <f>'[16]LAP MINGGUAN'!R212</f>
        <v>1.4732914490779746E-4</v>
      </c>
      <c r="O212" s="499"/>
      <c r="P212" s="499">
        <f>L212*O212/100</f>
        <v>0</v>
      </c>
      <c r="Q212" s="499">
        <f t="shared" si="32"/>
        <v>100</v>
      </c>
      <c r="R212" s="499">
        <f>L212*Q212/100</f>
        <v>1.4732914490779746E-4</v>
      </c>
      <c r="S212" s="558"/>
      <c r="T212" s="359">
        <f>'[16]LAP MINGGUAN'!R212</f>
        <v>1.4732914490779746E-4</v>
      </c>
      <c r="U212" s="359">
        <f t="shared" si="34"/>
        <v>0</v>
      </c>
      <c r="V212" s="429">
        <f>'[8]RAB '!H188</f>
        <v>216079.41051700054</v>
      </c>
      <c r="W212" s="429">
        <f t="shared" si="33"/>
        <v>-159781.81051700053</v>
      </c>
    </row>
    <row r="213" spans="1:23" s="350" customFormat="1" ht="35.1" customHeight="1" x14ac:dyDescent="0.25">
      <c r="A213" s="552"/>
      <c r="B213" s="562"/>
      <c r="C213" s="501"/>
      <c r="D213" s="501"/>
      <c r="E213" s="563"/>
      <c r="F213" s="556"/>
      <c r="G213" s="539" t="str">
        <f>IF(ISBLANK(H213),"",IF(H213="BN",VLOOKUP(B213,'[4]V. BAHAN'!$B$8:$E$1099,3,FALSE),IFERROR(VLOOKUP(H213,'[4]III. DAFTAR AHS'!$B$7:$H$872,5,FALSE),"ls")))</f>
        <v/>
      </c>
      <c r="H213" s="539"/>
      <c r="I213" s="539" t="s">
        <v>243</v>
      </c>
      <c r="J213" s="540"/>
      <c r="K213" s="541"/>
      <c r="L213" s="542"/>
      <c r="M213" s="499"/>
      <c r="N213" s="499"/>
      <c r="O213" s="557"/>
      <c r="P213" s="557"/>
      <c r="Q213" s="499"/>
      <c r="R213" s="557"/>
      <c r="S213" s="558"/>
      <c r="T213" s="359">
        <f>'[16]LAP MINGGUAN'!R213</f>
        <v>0</v>
      </c>
      <c r="U213" s="359">
        <f t="shared" si="34"/>
        <v>0</v>
      </c>
      <c r="V213" s="429">
        <f>'[8]RAB '!H189</f>
        <v>56297.599999999999</v>
      </c>
      <c r="W213" s="429">
        <f t="shared" si="33"/>
        <v>-56297.599999999999</v>
      </c>
    </row>
    <row r="214" spans="1:23" s="350" customFormat="1" ht="35.1" customHeight="1" x14ac:dyDescent="0.25">
      <c r="A214" s="552">
        <f>+A207+1</f>
        <v>10</v>
      </c>
      <c r="B214" s="562" t="s">
        <v>454</v>
      </c>
      <c r="C214" s="501"/>
      <c r="D214" s="501"/>
      <c r="E214" s="563"/>
      <c r="F214" s="556"/>
      <c r="G214" s="539" t="str">
        <f>IF(ISBLANK(H214),"",IF(H214="BN",VLOOKUP(B214,'[4]V. BAHAN'!$B$8:$E$1099,3,FALSE),IFERROR(VLOOKUP(H214,'[4]III. DAFTAR AHS'!$B$7:$H$872,5,FALSE),"ls")))</f>
        <v/>
      </c>
      <c r="H214" s="539"/>
      <c r="I214" s="539" t="s">
        <v>243</v>
      </c>
      <c r="J214" s="541"/>
      <c r="K214" s="541"/>
      <c r="L214" s="542"/>
      <c r="M214" s="499"/>
      <c r="N214" s="499"/>
      <c r="O214" s="557"/>
      <c r="P214" s="557"/>
      <c r="Q214" s="499"/>
      <c r="R214" s="557"/>
      <c r="S214" s="558"/>
      <c r="T214" s="359">
        <f>'[16]LAP MINGGUAN'!R214</f>
        <v>0</v>
      </c>
      <c r="U214" s="359">
        <f t="shared" si="34"/>
        <v>0</v>
      </c>
      <c r="V214" s="429">
        <f>'[8]RAB '!H190</f>
        <v>0</v>
      </c>
      <c r="W214" s="429">
        <f t="shared" si="33"/>
        <v>0</v>
      </c>
    </row>
    <row r="215" spans="1:23" s="350" customFormat="1" ht="35.1" customHeight="1" x14ac:dyDescent="0.25">
      <c r="A215" s="564" t="s">
        <v>25</v>
      </c>
      <c r="B215" s="565" t="s">
        <v>435</v>
      </c>
      <c r="C215" s="566"/>
      <c r="D215" s="566"/>
      <c r="E215" s="567"/>
      <c r="F215" s="556">
        <v>180</v>
      </c>
      <c r="G215" s="539" t="str">
        <f>IF(ISBLANK(H215),"",IF(H215="BN",VLOOKUP(B215,'[4]V. BAHAN'!$B$8:$E$14999,3,FALSE),IFERROR(VLOOKUP(H215,'[4]III. DAFTAR AHS'!$B$7:$H$14999,5,FALSE),"ls")))</f>
        <v xml:space="preserve">m1 </v>
      </c>
      <c r="H215" s="539" t="s">
        <v>436</v>
      </c>
      <c r="I215" s="539" t="s">
        <v>352</v>
      </c>
      <c r="J215" s="436">
        <f>VLOOKUP(B215,'[5] RAB LAMA'!$B$9:$E$5553,4,FALSE)</f>
        <v>165396.99897703645</v>
      </c>
      <c r="K215" s="436">
        <f>J215*F215</f>
        <v>29771459.81586656</v>
      </c>
      <c r="L215" s="437">
        <f>K215/$K$4349*100</f>
        <v>7.7911024934073092E-2</v>
      </c>
      <c r="M215" s="499">
        <v>100</v>
      </c>
      <c r="N215" s="499">
        <f>'[16]LAP MINGGUAN'!R215</f>
        <v>7.7911024934073092E-2</v>
      </c>
      <c r="O215" s="499"/>
      <c r="P215" s="499">
        <f>L215*O215/100</f>
        <v>0</v>
      </c>
      <c r="Q215" s="499">
        <f t="shared" si="32"/>
        <v>100</v>
      </c>
      <c r="R215" s="499">
        <f>L215*Q215/100</f>
        <v>7.7911024934073092E-2</v>
      </c>
      <c r="S215" s="558"/>
      <c r="T215" s="359">
        <f>'[16]LAP MINGGUAN'!R215</f>
        <v>7.7911024934073092E-2</v>
      </c>
      <c r="U215" s="359">
        <f t="shared" si="34"/>
        <v>0</v>
      </c>
      <c r="V215" s="429">
        <f>'[8]RAB '!H191</f>
        <v>0</v>
      </c>
      <c r="W215" s="429">
        <f t="shared" si="33"/>
        <v>29771459.81586656</v>
      </c>
    </row>
    <row r="216" spans="1:23" s="350" customFormat="1" ht="35.1" customHeight="1" x14ac:dyDescent="0.25">
      <c r="A216" s="564" t="s">
        <v>25</v>
      </c>
      <c r="B216" s="565" t="s">
        <v>437</v>
      </c>
      <c r="C216" s="566"/>
      <c r="D216" s="566"/>
      <c r="E216" s="567"/>
      <c r="F216" s="556">
        <v>83.24</v>
      </c>
      <c r="G216" s="539" t="str">
        <f>IF(ISBLANK(H216),"",IF(H216="BN",VLOOKUP(B216,'[4]V. BAHAN'!$B$8:$E$14999,3,FALSE),IFERROR(VLOOKUP(H216,'[4]III. DAFTAR AHS'!$B$7:$H$14999,5,FALSE),"ls")))</f>
        <v xml:space="preserve">m3 </v>
      </c>
      <c r="H216" s="539" t="s">
        <v>438</v>
      </c>
      <c r="I216" s="539" t="s">
        <v>427</v>
      </c>
      <c r="J216" s="436">
        <f>VLOOKUP(B216,'[5] RAB LAMA'!$B$9:$E$5553,4,FALSE)</f>
        <v>1289599.433557336</v>
      </c>
      <c r="K216" s="436">
        <f>J216*F216</f>
        <v>107346256.84931265</v>
      </c>
      <c r="L216" s="437">
        <f>K216/$K$4349*100</f>
        <v>0.28092196169396261</v>
      </c>
      <c r="M216" s="499">
        <v>100</v>
      </c>
      <c r="N216" s="499">
        <f>'[16]LAP MINGGUAN'!R216</f>
        <v>0.28092196169396261</v>
      </c>
      <c r="O216" s="499"/>
      <c r="P216" s="499">
        <f>L216*O216/100</f>
        <v>0</v>
      </c>
      <c r="Q216" s="499">
        <f t="shared" ref="Q216:Q251" si="35">M216+O216</f>
        <v>100</v>
      </c>
      <c r="R216" s="499">
        <f>L216*Q216/100</f>
        <v>0.28092196169396261</v>
      </c>
      <c r="S216" s="558"/>
      <c r="T216" s="359">
        <f>'[16]LAP MINGGUAN'!R216</f>
        <v>0.28092196169396261</v>
      </c>
      <c r="U216" s="359">
        <f t="shared" si="34"/>
        <v>0</v>
      </c>
      <c r="V216" s="429">
        <f>'[8]RAB '!H192</f>
        <v>29771459.81586656</v>
      </c>
      <c r="W216" s="429">
        <f t="shared" si="33"/>
        <v>77574797.033446088</v>
      </c>
    </row>
    <row r="217" spans="1:23" s="350" customFormat="1" ht="35.1" customHeight="1" x14ac:dyDescent="0.25">
      <c r="A217" s="564" t="s">
        <v>25</v>
      </c>
      <c r="B217" s="565" t="s">
        <v>439</v>
      </c>
      <c r="C217" s="566"/>
      <c r="D217" s="566"/>
      <c r="E217" s="567"/>
      <c r="F217" s="556">
        <v>9407.19</v>
      </c>
      <c r="G217" s="539" t="str">
        <f>IF(ISBLANK(H217),"",IF(H217="BN",VLOOKUP(B217,'[4]V. BAHAN'!$B$8:$E$14999,3,FALSE),IFERROR(VLOOKUP(H217,'[4]III. DAFTAR AHS'!$B$7:$H$14999,5,FALSE),"ls")))</f>
        <v xml:space="preserve">Kg </v>
      </c>
      <c r="H217" s="539" t="s">
        <v>440</v>
      </c>
      <c r="I217" s="539" t="s">
        <v>441</v>
      </c>
      <c r="J217" s="436">
        <f>VLOOKUP(B217,'[5] RAB LAMA'!$B$9:$E$5553,4,FALSE)</f>
        <v>14729.18756392314</v>
      </c>
      <c r="K217" s="436">
        <f>J217*F217</f>
        <v>138560265.95946214</v>
      </c>
      <c r="L217" s="437">
        <f>K217/$K$4349*100</f>
        <v>0.36260809522971765</v>
      </c>
      <c r="M217" s="499">
        <v>100</v>
      </c>
      <c r="N217" s="499">
        <f>'[16]LAP MINGGUAN'!R217</f>
        <v>0.3626080952297176</v>
      </c>
      <c r="O217" s="499"/>
      <c r="P217" s="499">
        <f>L217*O217/100</f>
        <v>0</v>
      </c>
      <c r="Q217" s="499">
        <f t="shared" si="35"/>
        <v>100</v>
      </c>
      <c r="R217" s="499">
        <f>L217*Q217/100</f>
        <v>0.3626080952297176</v>
      </c>
      <c r="S217" s="558"/>
      <c r="T217" s="359">
        <f>'[16]LAP MINGGUAN'!R217</f>
        <v>0.3626080952297176</v>
      </c>
      <c r="U217" s="359">
        <f t="shared" si="34"/>
        <v>0</v>
      </c>
      <c r="V217" s="429">
        <f>'[8]RAB '!H193</f>
        <v>107346256.84931265</v>
      </c>
      <c r="W217" s="429">
        <f t="shared" si="33"/>
        <v>31214009.110149488</v>
      </c>
    </row>
    <row r="218" spans="1:23" s="350" customFormat="1" ht="35.1" customHeight="1" x14ac:dyDescent="0.25">
      <c r="A218" s="564" t="s">
        <v>25</v>
      </c>
      <c r="B218" s="565" t="s">
        <v>442</v>
      </c>
      <c r="C218" s="566"/>
      <c r="D218" s="566"/>
      <c r="E218" s="567"/>
      <c r="F218" s="556">
        <v>90.48</v>
      </c>
      <c r="G218" s="539" t="str">
        <f>IF(ISBLANK(H218),"",IF(H218="BN",VLOOKUP(B218,'[4]V. BAHAN'!$B$8:$E$14999,3,FALSE),IFERROR(VLOOKUP(H218,'[4]III. DAFTAR AHS'!$B$7:$H$14999,5,FALSE),"ls")))</f>
        <v xml:space="preserve">m3 </v>
      </c>
      <c r="H218" s="539" t="s">
        <v>429</v>
      </c>
      <c r="I218" s="539" t="s">
        <v>430</v>
      </c>
      <c r="J218" s="436">
        <f>VLOOKUP(B218,'[5] RAB LAMA'!$B$9:$E$5553,4,FALSE)</f>
        <v>10744.873720387894</v>
      </c>
      <c r="K218" s="436">
        <f>J218*F218</f>
        <v>972196.17422069667</v>
      </c>
      <c r="L218" s="437">
        <f>K218/$K$4349*100</f>
        <v>2.5442084747940826E-3</v>
      </c>
      <c r="M218" s="499">
        <v>100</v>
      </c>
      <c r="N218" s="499">
        <f>'[16]LAP MINGGUAN'!R218</f>
        <v>2.5442084747940826E-3</v>
      </c>
      <c r="O218" s="499"/>
      <c r="P218" s="499">
        <f>L218*O218/100</f>
        <v>0</v>
      </c>
      <c r="Q218" s="499">
        <f t="shared" si="35"/>
        <v>100</v>
      </c>
      <c r="R218" s="499">
        <f>L218*Q218/100</f>
        <v>2.5442084747940826E-3</v>
      </c>
      <c r="S218" s="558"/>
      <c r="T218" s="359">
        <f>'[16]LAP MINGGUAN'!R218</f>
        <v>2.5442084747940826E-3</v>
      </c>
      <c r="U218" s="359">
        <f t="shared" si="34"/>
        <v>0</v>
      </c>
      <c r="V218" s="429">
        <f>'[8]RAB '!H194</f>
        <v>138560265.95946214</v>
      </c>
      <c r="W218" s="429">
        <f t="shared" si="33"/>
        <v>-137588069.78524143</v>
      </c>
    </row>
    <row r="219" spans="1:23" s="350" customFormat="1" ht="35.1" customHeight="1" x14ac:dyDescent="0.25">
      <c r="A219" s="564" t="s">
        <v>25</v>
      </c>
      <c r="B219" s="565" t="s">
        <v>443</v>
      </c>
      <c r="C219" s="566"/>
      <c r="D219" s="566"/>
      <c r="E219" s="567"/>
      <c r="F219" s="556">
        <v>18</v>
      </c>
      <c r="G219" s="539" t="str">
        <f>IF(ISBLANK(H219),"",IF(H219="BN",VLOOKUP(B219,'[4]V. BAHAN'!$B$8:$E$14999,3,FALSE),IFERROR(VLOOKUP(H219,'[4]III. DAFTAR AHS'!$B$7:$H$14999,5,FALSE),"ls")))</f>
        <v xml:space="preserve">titik </v>
      </c>
      <c r="H219" s="539" t="s">
        <v>444</v>
      </c>
      <c r="I219" s="539" t="s">
        <v>352</v>
      </c>
      <c r="J219" s="436">
        <f>VLOOKUP(B219,'[5] RAB LAMA'!$B$9:$E$5553,4,FALSE)</f>
        <v>14074.4</v>
      </c>
      <c r="K219" s="436">
        <f>J219*F219</f>
        <v>253339.19999999998</v>
      </c>
      <c r="L219" s="437">
        <f>K219/$K$4349*100</f>
        <v>6.6298115208508854E-4</v>
      </c>
      <c r="M219" s="499">
        <v>100</v>
      </c>
      <c r="N219" s="499">
        <f>'[16]LAP MINGGUAN'!R219</f>
        <v>6.6298115208508854E-4</v>
      </c>
      <c r="O219" s="499"/>
      <c r="P219" s="499">
        <f>L219*O219/100</f>
        <v>0</v>
      </c>
      <c r="Q219" s="499">
        <f t="shared" si="35"/>
        <v>100</v>
      </c>
      <c r="R219" s="499">
        <f>L219*Q219/100</f>
        <v>6.6298115208508854E-4</v>
      </c>
      <c r="S219" s="558"/>
      <c r="T219" s="359">
        <f>'[16]LAP MINGGUAN'!R219</f>
        <v>6.6298115208508854E-4</v>
      </c>
      <c r="U219" s="359">
        <f t="shared" si="34"/>
        <v>0</v>
      </c>
      <c r="V219" s="429">
        <f>'[8]RAB '!H195</f>
        <v>972196.17422069667</v>
      </c>
      <c r="W219" s="429">
        <f t="shared" si="33"/>
        <v>-718856.97422069672</v>
      </c>
    </row>
    <row r="220" spans="1:23" s="350" customFormat="1" ht="35.1" customHeight="1" x14ac:dyDescent="0.25">
      <c r="A220" s="552"/>
      <c r="B220" s="562"/>
      <c r="C220" s="501"/>
      <c r="D220" s="501"/>
      <c r="E220" s="563"/>
      <c r="F220" s="556"/>
      <c r="G220" s="539" t="str">
        <f>IF(ISBLANK(H220),"",IF(H220="BN",VLOOKUP(B220,'[4]V. BAHAN'!$B$8:$E$1099,3,FALSE),IFERROR(VLOOKUP(H220,'[4]III. DAFTAR AHS'!$B$7:$H$872,5,FALSE),"ls")))</f>
        <v/>
      </c>
      <c r="H220" s="539"/>
      <c r="I220" s="539" t="s">
        <v>243</v>
      </c>
      <c r="J220" s="540"/>
      <c r="K220" s="541"/>
      <c r="L220" s="542"/>
      <c r="M220" s="499"/>
      <c r="N220" s="499"/>
      <c r="O220" s="557"/>
      <c r="P220" s="557"/>
      <c r="Q220" s="499"/>
      <c r="R220" s="557"/>
      <c r="S220" s="558"/>
      <c r="T220" s="359">
        <f>'[16]LAP MINGGUAN'!R220</f>
        <v>0</v>
      </c>
      <c r="U220" s="359">
        <f t="shared" si="34"/>
        <v>0</v>
      </c>
      <c r="V220" s="429">
        <f>'[8]RAB '!H196</f>
        <v>253339.19999999998</v>
      </c>
      <c r="W220" s="429">
        <f t="shared" si="33"/>
        <v>-253339.19999999998</v>
      </c>
    </row>
    <row r="221" spans="1:23" s="350" customFormat="1" ht="35.1" customHeight="1" x14ac:dyDescent="0.25">
      <c r="A221" s="552">
        <f>+A214+1</f>
        <v>11</v>
      </c>
      <c r="B221" s="562" t="s">
        <v>455</v>
      </c>
      <c r="C221" s="501"/>
      <c r="D221" s="501"/>
      <c r="E221" s="563"/>
      <c r="F221" s="556"/>
      <c r="G221" s="539" t="str">
        <f>IF(ISBLANK(H221),"",IF(H221="BN",VLOOKUP(B221,'[4]V. BAHAN'!$B$8:$E$1099,3,FALSE),IFERROR(VLOOKUP(H221,'[4]III. DAFTAR AHS'!$B$7:$H$872,5,FALSE),"ls")))</f>
        <v/>
      </c>
      <c r="H221" s="539"/>
      <c r="I221" s="539" t="s">
        <v>243</v>
      </c>
      <c r="J221" s="541"/>
      <c r="K221" s="541"/>
      <c r="L221" s="542"/>
      <c r="M221" s="499"/>
      <c r="N221" s="499"/>
      <c r="O221" s="557"/>
      <c r="P221" s="557"/>
      <c r="Q221" s="499"/>
      <c r="R221" s="557"/>
      <c r="S221" s="558"/>
      <c r="T221" s="359">
        <f>'[16]LAP MINGGUAN'!R221</f>
        <v>0</v>
      </c>
      <c r="U221" s="359">
        <f t="shared" si="34"/>
        <v>0</v>
      </c>
      <c r="V221" s="429">
        <f>'[8]RAB '!H197</f>
        <v>0</v>
      </c>
      <c r="W221" s="429">
        <f t="shared" si="33"/>
        <v>0</v>
      </c>
    </row>
    <row r="222" spans="1:23" s="350" customFormat="1" ht="35.1" customHeight="1" x14ac:dyDescent="0.25">
      <c r="A222" s="564" t="s">
        <v>25</v>
      </c>
      <c r="B222" s="565" t="s">
        <v>435</v>
      </c>
      <c r="C222" s="566"/>
      <c r="D222" s="566"/>
      <c r="E222" s="567"/>
      <c r="F222" s="556">
        <v>300</v>
      </c>
      <c r="G222" s="539" t="str">
        <f>IF(ISBLANK(H222),"",IF(H222="BN",VLOOKUP(B222,'[4]V. BAHAN'!$B$8:$E$14999,3,FALSE),IFERROR(VLOOKUP(H222,'[4]III. DAFTAR AHS'!$B$7:$H$14999,5,FALSE),"ls")))</f>
        <v xml:space="preserve">m1 </v>
      </c>
      <c r="H222" s="539" t="s">
        <v>436</v>
      </c>
      <c r="I222" s="539" t="s">
        <v>352</v>
      </c>
      <c r="J222" s="436">
        <f>VLOOKUP(B222,'[5] RAB LAMA'!$B$9:$E$5553,4,FALSE)</f>
        <v>165396.99897703645</v>
      </c>
      <c r="K222" s="436">
        <f>J222*F222</f>
        <v>49619099.693110935</v>
      </c>
      <c r="L222" s="437">
        <f>K222/$K$4349*100</f>
        <v>0.12985170822345518</v>
      </c>
      <c r="M222" s="499">
        <v>100</v>
      </c>
      <c r="N222" s="499">
        <f>'[16]LAP MINGGUAN'!R222</f>
        <v>0.12985170822345518</v>
      </c>
      <c r="O222" s="499"/>
      <c r="P222" s="499">
        <f>L222*O222/100</f>
        <v>0</v>
      </c>
      <c r="Q222" s="499">
        <f t="shared" si="35"/>
        <v>100</v>
      </c>
      <c r="R222" s="499">
        <f>L222*Q222/100</f>
        <v>0.12985170822345518</v>
      </c>
      <c r="S222" s="558"/>
      <c r="T222" s="359">
        <f>'[16]LAP MINGGUAN'!R222</f>
        <v>0.12985170822345518</v>
      </c>
      <c r="U222" s="359">
        <f t="shared" si="34"/>
        <v>0</v>
      </c>
      <c r="V222" s="429">
        <f>'[8]RAB '!H198</f>
        <v>0</v>
      </c>
      <c r="W222" s="429">
        <f t="shared" si="33"/>
        <v>49619099.693110935</v>
      </c>
    </row>
    <row r="223" spans="1:23" s="350" customFormat="1" ht="35.1" customHeight="1" x14ac:dyDescent="0.25">
      <c r="A223" s="564" t="s">
        <v>25</v>
      </c>
      <c r="B223" s="565" t="s">
        <v>437</v>
      </c>
      <c r="C223" s="566"/>
      <c r="D223" s="566"/>
      <c r="E223" s="567"/>
      <c r="F223" s="556">
        <v>137.22</v>
      </c>
      <c r="G223" s="539" t="str">
        <f>IF(ISBLANK(H223),"",IF(H223="BN",VLOOKUP(B223,'[4]V. BAHAN'!$B$8:$E$14999,3,FALSE),IFERROR(VLOOKUP(H223,'[4]III. DAFTAR AHS'!$B$7:$H$14999,5,FALSE),"ls")))</f>
        <v xml:space="preserve">m3 </v>
      </c>
      <c r="H223" s="539" t="s">
        <v>438</v>
      </c>
      <c r="I223" s="539" t="s">
        <v>427</v>
      </c>
      <c r="J223" s="436">
        <f>VLOOKUP(B223,'[5] RAB LAMA'!$B$9:$E$5553,4,FALSE)</f>
        <v>1289599.433557336</v>
      </c>
      <c r="K223" s="436">
        <f>J223*F223</f>
        <v>176958834.27273765</v>
      </c>
      <c r="L223" s="437">
        <f>K223/$K$4349*100</f>
        <v>0.46309600653106137</v>
      </c>
      <c r="M223" s="499">
        <v>100</v>
      </c>
      <c r="N223" s="499">
        <f>'[16]LAP MINGGUAN'!R223</f>
        <v>0.46309600653106137</v>
      </c>
      <c r="O223" s="499"/>
      <c r="P223" s="499">
        <f>L223*O223/100</f>
        <v>0</v>
      </c>
      <c r="Q223" s="499">
        <f t="shared" si="35"/>
        <v>100</v>
      </c>
      <c r="R223" s="499">
        <f>L223*Q223/100</f>
        <v>0.46309600653106137</v>
      </c>
      <c r="S223" s="558"/>
      <c r="T223" s="359">
        <f>'[16]LAP MINGGUAN'!R223</f>
        <v>0.46309600653106137</v>
      </c>
      <c r="U223" s="359">
        <f t="shared" si="34"/>
        <v>0</v>
      </c>
      <c r="V223" s="429">
        <f>'[8]RAB '!H199</f>
        <v>49619099.693110935</v>
      </c>
      <c r="W223" s="429">
        <f t="shared" si="33"/>
        <v>127339734.57962671</v>
      </c>
    </row>
    <row r="224" spans="1:23" s="350" customFormat="1" ht="35.1" customHeight="1" x14ac:dyDescent="0.25">
      <c r="A224" s="564" t="s">
        <v>25</v>
      </c>
      <c r="B224" s="565" t="s">
        <v>439</v>
      </c>
      <c r="C224" s="566"/>
      <c r="D224" s="566"/>
      <c r="E224" s="567"/>
      <c r="F224" s="556">
        <v>15544.38</v>
      </c>
      <c r="G224" s="539" t="str">
        <f>IF(ISBLANK(H224),"",IF(H224="BN",VLOOKUP(B224,'[4]V. BAHAN'!$B$8:$E$14999,3,FALSE),IFERROR(VLOOKUP(H224,'[4]III. DAFTAR AHS'!$B$7:$H$14999,5,FALSE),"ls")))</f>
        <v xml:space="preserve">Kg </v>
      </c>
      <c r="H224" s="539" t="s">
        <v>440</v>
      </c>
      <c r="I224" s="539" t="s">
        <v>441</v>
      </c>
      <c r="J224" s="436">
        <f>VLOOKUP(B224,'[5] RAB LAMA'!$B$9:$E$5553,4,FALSE)</f>
        <v>14729.18756392314</v>
      </c>
      <c r="K224" s="436">
        <f>J224*F224</f>
        <v>228956088.58489558</v>
      </c>
      <c r="L224" s="437">
        <f>K224/$K$4349*100</f>
        <v>0.59917127466617748</v>
      </c>
      <c r="M224" s="499">
        <v>100</v>
      </c>
      <c r="N224" s="499">
        <f>'[16]LAP MINGGUAN'!R224</f>
        <v>0.59917127466617748</v>
      </c>
      <c r="O224" s="499"/>
      <c r="P224" s="499">
        <f>L224*O224/100</f>
        <v>0</v>
      </c>
      <c r="Q224" s="499">
        <f t="shared" si="35"/>
        <v>100</v>
      </c>
      <c r="R224" s="499">
        <f>L224*Q224/100</f>
        <v>0.59917127466617748</v>
      </c>
      <c r="S224" s="558"/>
      <c r="T224" s="359">
        <f>'[16]LAP MINGGUAN'!R224</f>
        <v>0.59917127466617748</v>
      </c>
      <c r="U224" s="359">
        <f t="shared" si="34"/>
        <v>0</v>
      </c>
      <c r="V224" s="429">
        <f>'[8]RAB '!H200</f>
        <v>176958834.27273765</v>
      </c>
      <c r="W224" s="429">
        <f t="shared" si="33"/>
        <v>51997254.312157929</v>
      </c>
    </row>
    <row r="225" spans="1:23" s="350" customFormat="1" ht="35.1" customHeight="1" x14ac:dyDescent="0.25">
      <c r="A225" s="564" t="s">
        <v>25</v>
      </c>
      <c r="B225" s="565" t="s">
        <v>442</v>
      </c>
      <c r="C225" s="566"/>
      <c r="D225" s="566"/>
      <c r="E225" s="567"/>
      <c r="F225" s="556">
        <v>150.80000000000001</v>
      </c>
      <c r="G225" s="539" t="str">
        <f>IF(ISBLANK(H225),"",IF(H225="BN",VLOOKUP(B225,'[4]V. BAHAN'!$B$8:$E$14999,3,FALSE),IFERROR(VLOOKUP(H225,'[4]III. DAFTAR AHS'!$B$7:$H$14999,5,FALSE),"ls")))</f>
        <v xml:space="preserve">m3 </v>
      </c>
      <c r="H225" s="539" t="s">
        <v>429</v>
      </c>
      <c r="I225" s="539" t="s">
        <v>430</v>
      </c>
      <c r="J225" s="436">
        <f>VLOOKUP(B225,'[5] RAB LAMA'!$B$9:$E$5553,4,FALSE)</f>
        <v>10744.873720387894</v>
      </c>
      <c r="K225" s="436">
        <f>J225*F225</f>
        <v>1620326.9570344945</v>
      </c>
      <c r="L225" s="437">
        <f>K225/$K$4349*100</f>
        <v>4.2403474579901373E-3</v>
      </c>
      <c r="M225" s="499">
        <v>100</v>
      </c>
      <c r="N225" s="499">
        <f>'[16]LAP MINGGUAN'!R225</f>
        <v>4.2403474579901373E-3</v>
      </c>
      <c r="O225" s="499"/>
      <c r="P225" s="499">
        <f>L225*O225/100</f>
        <v>0</v>
      </c>
      <c r="Q225" s="499">
        <f t="shared" si="35"/>
        <v>100</v>
      </c>
      <c r="R225" s="499">
        <f>L225*Q225/100</f>
        <v>4.2403474579901373E-3</v>
      </c>
      <c r="S225" s="558"/>
      <c r="T225" s="359">
        <f>'[16]LAP MINGGUAN'!R225</f>
        <v>4.2403474579901373E-3</v>
      </c>
      <c r="U225" s="359">
        <f t="shared" si="34"/>
        <v>0</v>
      </c>
      <c r="V225" s="429">
        <f>'[8]RAB '!H201</f>
        <v>228956088.58489558</v>
      </c>
      <c r="W225" s="429">
        <f t="shared" si="33"/>
        <v>-227335761.62786108</v>
      </c>
    </row>
    <row r="226" spans="1:23" s="350" customFormat="1" ht="35.1" customHeight="1" x14ac:dyDescent="0.25">
      <c r="A226" s="564" t="s">
        <v>25</v>
      </c>
      <c r="B226" s="565" t="s">
        <v>443</v>
      </c>
      <c r="C226" s="566"/>
      <c r="D226" s="566"/>
      <c r="E226" s="567"/>
      <c r="F226" s="556">
        <v>30</v>
      </c>
      <c r="G226" s="539" t="str">
        <f>IF(ISBLANK(H226),"",IF(H226="BN",VLOOKUP(B226,'[4]V. BAHAN'!$B$8:$E$14999,3,FALSE),IFERROR(VLOOKUP(H226,'[4]III. DAFTAR AHS'!$B$7:$H$14999,5,FALSE),"ls")))</f>
        <v xml:space="preserve">titik </v>
      </c>
      <c r="H226" s="539" t="s">
        <v>444</v>
      </c>
      <c r="I226" s="539" t="s">
        <v>352</v>
      </c>
      <c r="J226" s="436">
        <f>VLOOKUP(B226,'[5] RAB LAMA'!$B$9:$E$5553,4,FALSE)</f>
        <v>14074.4</v>
      </c>
      <c r="K226" s="436">
        <f>J226*F226</f>
        <v>422232</v>
      </c>
      <c r="L226" s="437">
        <f>K226/$K$4349*100</f>
        <v>1.1049685868084809E-3</v>
      </c>
      <c r="M226" s="499">
        <v>50</v>
      </c>
      <c r="N226" s="499">
        <f>'[16]LAP MINGGUAN'!R226</f>
        <v>1.1049685868084809E-3</v>
      </c>
      <c r="O226" s="499">
        <v>50</v>
      </c>
      <c r="P226" s="499">
        <f>L226*O226/100</f>
        <v>5.5248429340424047E-4</v>
      </c>
      <c r="Q226" s="499">
        <f t="shared" si="35"/>
        <v>100</v>
      </c>
      <c r="R226" s="499">
        <f>L226*Q226/100</f>
        <v>1.1049685868084809E-3</v>
      </c>
      <c r="S226" s="558"/>
      <c r="T226" s="359">
        <f>'[16]LAP MINGGUAN'!R226</f>
        <v>1.1049685868084809E-3</v>
      </c>
      <c r="U226" s="359">
        <f t="shared" si="34"/>
        <v>0</v>
      </c>
      <c r="V226" s="429">
        <f>'[8]RAB '!H202</f>
        <v>1620326.9570344945</v>
      </c>
      <c r="W226" s="429">
        <f t="shared" si="33"/>
        <v>-1198094.9570344945</v>
      </c>
    </row>
    <row r="227" spans="1:23" s="350" customFormat="1" ht="35.1" customHeight="1" x14ac:dyDescent="0.25">
      <c r="A227" s="552"/>
      <c r="B227" s="562"/>
      <c r="C227" s="501"/>
      <c r="D227" s="501"/>
      <c r="E227" s="563"/>
      <c r="F227" s="556"/>
      <c r="G227" s="539" t="str">
        <f>IF(ISBLANK(H227),"",IF(H227="BN",VLOOKUP(B227,'[4]V. BAHAN'!$B$8:$E$1099,3,FALSE),IFERROR(VLOOKUP(H227,'[4]III. DAFTAR AHS'!$B$7:$H$872,5,FALSE),"ls")))</f>
        <v/>
      </c>
      <c r="H227" s="539"/>
      <c r="I227" s="539" t="s">
        <v>243</v>
      </c>
      <c r="J227" s="540"/>
      <c r="K227" s="541"/>
      <c r="L227" s="542"/>
      <c r="M227" s="499"/>
      <c r="N227" s="499"/>
      <c r="O227" s="557"/>
      <c r="P227" s="557"/>
      <c r="Q227" s="499"/>
      <c r="R227" s="557"/>
      <c r="S227" s="558"/>
      <c r="T227" s="359">
        <f>'[16]LAP MINGGUAN'!R227</f>
        <v>0</v>
      </c>
      <c r="U227" s="359">
        <f t="shared" si="34"/>
        <v>0</v>
      </c>
      <c r="V227" s="429">
        <f>'[8]RAB '!H203</f>
        <v>422232</v>
      </c>
      <c r="W227" s="429">
        <f t="shared" si="33"/>
        <v>-422232</v>
      </c>
    </row>
    <row r="228" spans="1:23" s="350" customFormat="1" ht="35.1" customHeight="1" x14ac:dyDescent="0.25">
      <c r="A228" s="552">
        <f>+A221+1</f>
        <v>12</v>
      </c>
      <c r="B228" s="562" t="s">
        <v>456</v>
      </c>
      <c r="C228" s="501"/>
      <c r="D228" s="501"/>
      <c r="E228" s="563"/>
      <c r="F228" s="556"/>
      <c r="G228" s="539" t="str">
        <f>IF(ISBLANK(H228),"",IF(H228="BN",VLOOKUP(B228,'[4]V. BAHAN'!$B$8:$E$1099,3,FALSE),IFERROR(VLOOKUP(H228,'[4]III. DAFTAR AHS'!$B$7:$H$872,5,FALSE),"ls")))</f>
        <v/>
      </c>
      <c r="H228" s="539"/>
      <c r="I228" s="539" t="s">
        <v>243</v>
      </c>
      <c r="J228" s="541"/>
      <c r="K228" s="541"/>
      <c r="L228" s="542"/>
      <c r="M228" s="499"/>
      <c r="N228" s="499"/>
      <c r="O228" s="557"/>
      <c r="P228" s="557"/>
      <c r="Q228" s="499"/>
      <c r="R228" s="557"/>
      <c r="S228" s="558"/>
      <c r="T228" s="359">
        <f>'[16]LAP MINGGUAN'!R228</f>
        <v>0</v>
      </c>
      <c r="U228" s="359">
        <f t="shared" si="34"/>
        <v>0</v>
      </c>
      <c r="V228" s="429">
        <f>'[8]RAB '!H204</f>
        <v>0</v>
      </c>
      <c r="W228" s="429">
        <f t="shared" ref="W228:W291" si="36">K228-V228</f>
        <v>0</v>
      </c>
    </row>
    <row r="229" spans="1:23" s="350" customFormat="1" ht="35.1" customHeight="1" x14ac:dyDescent="0.25">
      <c r="A229" s="564" t="s">
        <v>25</v>
      </c>
      <c r="B229" s="565" t="s">
        <v>435</v>
      </c>
      <c r="C229" s="566"/>
      <c r="D229" s="566"/>
      <c r="E229" s="567"/>
      <c r="F229" s="556">
        <v>220</v>
      </c>
      <c r="G229" s="539" t="str">
        <f>IF(ISBLANK(H229),"",IF(H229="BN",VLOOKUP(B229,'[4]V. BAHAN'!$B$8:$E$14999,3,FALSE),IFERROR(VLOOKUP(H229,'[4]III. DAFTAR AHS'!$B$7:$H$14999,5,FALSE),"ls")))</f>
        <v xml:space="preserve">m1 </v>
      </c>
      <c r="H229" s="539" t="s">
        <v>436</v>
      </c>
      <c r="I229" s="539" t="s">
        <v>352</v>
      </c>
      <c r="J229" s="436">
        <f>VLOOKUP(B229,'[5] RAB LAMA'!$B$9:$E$5553,4,FALSE)</f>
        <v>165396.99897703645</v>
      </c>
      <c r="K229" s="436">
        <f>J229*F229</f>
        <v>36387339.774948016</v>
      </c>
      <c r="L229" s="437">
        <f>K229/$K$4349*100</f>
        <v>9.5224586030533784E-2</v>
      </c>
      <c r="M229" s="499">
        <v>100</v>
      </c>
      <c r="N229" s="499">
        <f>'[16]LAP MINGGUAN'!R229</f>
        <v>9.5224586030533784E-2</v>
      </c>
      <c r="O229" s="499"/>
      <c r="P229" s="499">
        <f>L229*O229/100</f>
        <v>0</v>
      </c>
      <c r="Q229" s="499">
        <f t="shared" si="35"/>
        <v>100</v>
      </c>
      <c r="R229" s="499">
        <f>L229*Q229/100</f>
        <v>9.5224586030533784E-2</v>
      </c>
      <c r="S229" s="558"/>
      <c r="T229" s="359">
        <f>'[16]LAP MINGGUAN'!R229</f>
        <v>9.5224586030533784E-2</v>
      </c>
      <c r="U229" s="359">
        <f t="shared" ref="U229:U292" si="37">N229-T229</f>
        <v>0</v>
      </c>
      <c r="V229" s="429">
        <f>'[8]RAB '!H205</f>
        <v>0</v>
      </c>
      <c r="W229" s="429">
        <f t="shared" si="36"/>
        <v>36387339.774948016</v>
      </c>
    </row>
    <row r="230" spans="1:23" s="350" customFormat="1" ht="35.1" customHeight="1" x14ac:dyDescent="0.25">
      <c r="A230" s="564" t="s">
        <v>25</v>
      </c>
      <c r="B230" s="565" t="s">
        <v>437</v>
      </c>
      <c r="C230" s="566"/>
      <c r="D230" s="566"/>
      <c r="E230" s="567"/>
      <c r="F230" s="556">
        <v>100.63</v>
      </c>
      <c r="G230" s="539" t="str">
        <f>IF(ISBLANK(H230),"",IF(H230="BN",VLOOKUP(B230,'[4]V. BAHAN'!$B$8:$E$14999,3,FALSE),IFERROR(VLOOKUP(H230,'[4]III. DAFTAR AHS'!$B$7:$H$14999,5,FALSE),"ls")))</f>
        <v xml:space="preserve">m3 </v>
      </c>
      <c r="H230" s="539" t="s">
        <v>438</v>
      </c>
      <c r="I230" s="539" t="s">
        <v>427</v>
      </c>
      <c r="J230" s="436">
        <f>VLOOKUP(B230,'[5] RAB LAMA'!$B$9:$E$5553,4,FALSE)</f>
        <v>1289599.433557336</v>
      </c>
      <c r="K230" s="436">
        <f>J230*F230</f>
        <v>129772390.99887471</v>
      </c>
      <c r="L230" s="437">
        <f>K230/$K$4349*100</f>
        <v>0.33961048780950809</v>
      </c>
      <c r="M230" s="499">
        <v>100</v>
      </c>
      <c r="N230" s="499">
        <f>'[16]LAP MINGGUAN'!R230</f>
        <v>0.33961048780950809</v>
      </c>
      <c r="O230" s="499"/>
      <c r="P230" s="499">
        <f>L230*O230/100</f>
        <v>0</v>
      </c>
      <c r="Q230" s="499">
        <f t="shared" si="35"/>
        <v>100</v>
      </c>
      <c r="R230" s="499">
        <f>L230*Q230/100</f>
        <v>0.33961048780950809</v>
      </c>
      <c r="S230" s="558"/>
      <c r="T230" s="359">
        <f>'[16]LAP MINGGUAN'!R230</f>
        <v>0.33961048780950809</v>
      </c>
      <c r="U230" s="359">
        <f t="shared" si="37"/>
        <v>0</v>
      </c>
      <c r="V230" s="429">
        <f>'[8]RAB '!H206</f>
        <v>36387339.774948016</v>
      </c>
      <c r="W230" s="429">
        <f t="shared" si="36"/>
        <v>93385051.223926693</v>
      </c>
    </row>
    <row r="231" spans="1:23" s="350" customFormat="1" ht="35.1" customHeight="1" x14ac:dyDescent="0.25">
      <c r="A231" s="564" t="s">
        <v>25</v>
      </c>
      <c r="B231" s="565" t="s">
        <v>439</v>
      </c>
      <c r="C231" s="566"/>
      <c r="D231" s="566"/>
      <c r="E231" s="567"/>
      <c r="F231" s="556">
        <v>11399.44</v>
      </c>
      <c r="G231" s="539" t="str">
        <f>IF(ISBLANK(H231),"",IF(H231="BN",VLOOKUP(B231,'[4]V. BAHAN'!$B$8:$E$14999,3,FALSE),IFERROR(VLOOKUP(H231,'[4]III. DAFTAR AHS'!$B$7:$H$14999,5,FALSE),"ls")))</f>
        <v xml:space="preserve">Kg </v>
      </c>
      <c r="H231" s="539" t="s">
        <v>440</v>
      </c>
      <c r="I231" s="539" t="s">
        <v>441</v>
      </c>
      <c r="J231" s="436">
        <f>VLOOKUP(B231,'[5] RAB LAMA'!$B$9:$E$5553,4,FALSE)</f>
        <v>14729.18756392314</v>
      </c>
      <c r="K231" s="436">
        <f>J231*F231</f>
        <v>167904489.883688</v>
      </c>
      <c r="L231" s="437">
        <f>K231/$K$4349*100</f>
        <v>0.43940105654137446</v>
      </c>
      <c r="M231" s="499">
        <v>100</v>
      </c>
      <c r="N231" s="499">
        <f>'[16]LAP MINGGUAN'!R231</f>
        <v>0.43940105654137446</v>
      </c>
      <c r="O231" s="499"/>
      <c r="P231" s="499">
        <f>L231*O231/100</f>
        <v>0</v>
      </c>
      <c r="Q231" s="499">
        <f t="shared" si="35"/>
        <v>100</v>
      </c>
      <c r="R231" s="499">
        <f>L231*Q231/100</f>
        <v>0.43940105654137446</v>
      </c>
      <c r="S231" s="558"/>
      <c r="T231" s="359">
        <f>'[16]LAP MINGGUAN'!R231</f>
        <v>0.43940105654137446</v>
      </c>
      <c r="U231" s="359">
        <f t="shared" si="37"/>
        <v>0</v>
      </c>
      <c r="V231" s="429">
        <f>'[8]RAB '!H207</f>
        <v>129772390.99887471</v>
      </c>
      <c r="W231" s="429">
        <f t="shared" si="36"/>
        <v>38132098.884813294</v>
      </c>
    </row>
    <row r="232" spans="1:23" s="350" customFormat="1" ht="35.1" customHeight="1" x14ac:dyDescent="0.25">
      <c r="A232" s="564" t="s">
        <v>25</v>
      </c>
      <c r="B232" s="565" t="s">
        <v>442</v>
      </c>
      <c r="C232" s="566"/>
      <c r="D232" s="566"/>
      <c r="E232" s="567"/>
      <c r="F232" s="556">
        <v>110.58</v>
      </c>
      <c r="G232" s="539" t="str">
        <f>IF(ISBLANK(H232),"",IF(H232="BN",VLOOKUP(B232,'[4]V. BAHAN'!$B$8:$E$14999,3,FALSE),IFERROR(VLOOKUP(H232,'[4]III. DAFTAR AHS'!$B$7:$H$14999,5,FALSE),"ls")))</f>
        <v xml:space="preserve">m3 </v>
      </c>
      <c r="H232" s="539" t="s">
        <v>429</v>
      </c>
      <c r="I232" s="539" t="s">
        <v>430</v>
      </c>
      <c r="J232" s="436">
        <f>VLOOKUP(B232,'[5] RAB LAMA'!$B$9:$E$5553,4,FALSE)</f>
        <v>10744.873720387894</v>
      </c>
      <c r="K232" s="436">
        <f>J232*F232</f>
        <v>1188168.1360004933</v>
      </c>
      <c r="L232" s="437">
        <f>K232/$K$4349*100</f>
        <v>3.1094006757596106E-3</v>
      </c>
      <c r="M232" s="499">
        <v>100</v>
      </c>
      <c r="N232" s="499">
        <f>'[16]LAP MINGGUAN'!R232</f>
        <v>3.1094006757596106E-3</v>
      </c>
      <c r="O232" s="499"/>
      <c r="P232" s="499">
        <f>L232*O232/100</f>
        <v>0</v>
      </c>
      <c r="Q232" s="499">
        <f t="shared" si="35"/>
        <v>100</v>
      </c>
      <c r="R232" s="499">
        <f>L232*Q232/100</f>
        <v>3.1094006757596106E-3</v>
      </c>
      <c r="S232" s="558"/>
      <c r="T232" s="359">
        <f>'[16]LAP MINGGUAN'!R232</f>
        <v>3.1094006757596106E-3</v>
      </c>
      <c r="U232" s="359">
        <f t="shared" si="37"/>
        <v>0</v>
      </c>
      <c r="V232" s="429">
        <f>'[8]RAB '!H208</f>
        <v>167904489.883688</v>
      </c>
      <c r="W232" s="429">
        <f t="shared" si="36"/>
        <v>-166716321.74768752</v>
      </c>
    </row>
    <row r="233" spans="1:23" s="350" customFormat="1" ht="35.1" customHeight="1" x14ac:dyDescent="0.25">
      <c r="A233" s="564" t="s">
        <v>25</v>
      </c>
      <c r="B233" s="565" t="s">
        <v>443</v>
      </c>
      <c r="C233" s="566"/>
      <c r="D233" s="566"/>
      <c r="E233" s="567"/>
      <c r="F233" s="556">
        <v>22</v>
      </c>
      <c r="G233" s="539" t="str">
        <f>IF(ISBLANK(H233),"",IF(H233="BN",VLOOKUP(B233,'[4]V. BAHAN'!$B$8:$E$14999,3,FALSE),IFERROR(VLOOKUP(H233,'[4]III. DAFTAR AHS'!$B$7:$H$14999,5,FALSE),"ls")))</f>
        <v xml:space="preserve">titik </v>
      </c>
      <c r="H233" s="539" t="s">
        <v>444</v>
      </c>
      <c r="I233" s="539" t="s">
        <v>352</v>
      </c>
      <c r="J233" s="436">
        <f>VLOOKUP(B233,'[5] RAB LAMA'!$B$9:$E$5553,4,FALSE)</f>
        <v>14074.4</v>
      </c>
      <c r="K233" s="436">
        <f>J233*F233</f>
        <v>309636.8</v>
      </c>
      <c r="L233" s="437">
        <f>K233/$K$4349*100</f>
        <v>8.1031029699288597E-4</v>
      </c>
      <c r="M233" s="499">
        <v>45.45454545454546</v>
      </c>
      <c r="N233" s="499">
        <f>'[16]LAP MINGGUAN'!R233</f>
        <v>8.1030661376426327E-4</v>
      </c>
      <c r="O233" s="499">
        <v>54.545000000000002</v>
      </c>
      <c r="P233" s="499">
        <f>L233*O233/100</f>
        <v>4.4198375149476964E-4</v>
      </c>
      <c r="Q233" s="499">
        <f t="shared" si="35"/>
        <v>99.999545454545455</v>
      </c>
      <c r="R233" s="499">
        <f>L233*Q233/100</f>
        <v>8.1030661376426327E-4</v>
      </c>
      <c r="S233" s="558"/>
      <c r="T233" s="359">
        <f>'[16]LAP MINGGUAN'!R233</f>
        <v>8.1030661376426327E-4</v>
      </c>
      <c r="U233" s="359">
        <f t="shared" si="37"/>
        <v>0</v>
      </c>
      <c r="V233" s="429">
        <f>'[8]RAB '!H209</f>
        <v>1188168.1360004933</v>
      </c>
      <c r="W233" s="429">
        <f t="shared" si="36"/>
        <v>-878531.33600049326</v>
      </c>
    </row>
    <row r="234" spans="1:23" s="350" customFormat="1" ht="35.1" customHeight="1" x14ac:dyDescent="0.25">
      <c r="A234" s="552"/>
      <c r="B234" s="562"/>
      <c r="C234" s="501"/>
      <c r="D234" s="501"/>
      <c r="E234" s="563"/>
      <c r="F234" s="556"/>
      <c r="G234" s="539" t="str">
        <f>IF(ISBLANK(H234),"",IF(H234="BN",VLOOKUP(B234,'[4]V. BAHAN'!$B$8:$E$1099,3,FALSE),IFERROR(VLOOKUP(H234,'[4]III. DAFTAR AHS'!$B$7:$H$872,5,FALSE),"ls")))</f>
        <v/>
      </c>
      <c r="H234" s="539"/>
      <c r="I234" s="539" t="s">
        <v>243</v>
      </c>
      <c r="J234" s="540"/>
      <c r="K234" s="541"/>
      <c r="L234" s="542"/>
      <c r="M234" s="499"/>
      <c r="N234" s="499"/>
      <c r="O234" s="557"/>
      <c r="P234" s="557"/>
      <c r="Q234" s="499"/>
      <c r="R234" s="557"/>
      <c r="S234" s="558"/>
      <c r="T234" s="359">
        <f>'[16]LAP MINGGUAN'!R234</f>
        <v>0</v>
      </c>
      <c r="U234" s="359">
        <f t="shared" si="37"/>
        <v>0</v>
      </c>
      <c r="V234" s="429">
        <f>'[8]RAB '!H210</f>
        <v>309636.8</v>
      </c>
      <c r="W234" s="429">
        <f t="shared" si="36"/>
        <v>-309636.8</v>
      </c>
    </row>
    <row r="235" spans="1:23" s="350" customFormat="1" ht="35.1" customHeight="1" x14ac:dyDescent="0.25">
      <c r="A235" s="552">
        <f>+A228+1</f>
        <v>13</v>
      </c>
      <c r="B235" s="562" t="s">
        <v>457</v>
      </c>
      <c r="C235" s="501"/>
      <c r="D235" s="501"/>
      <c r="E235" s="563"/>
      <c r="F235" s="556"/>
      <c r="G235" s="539" t="str">
        <f>IF(ISBLANK(H235),"",IF(H235="BN",VLOOKUP(B235,'[4]V. BAHAN'!$B$8:$E$1099,3,FALSE),IFERROR(VLOOKUP(H235,'[4]III. DAFTAR AHS'!$B$7:$H$872,5,FALSE),"ls")))</f>
        <v/>
      </c>
      <c r="H235" s="539"/>
      <c r="I235" s="539" t="s">
        <v>243</v>
      </c>
      <c r="J235" s="541"/>
      <c r="K235" s="541"/>
      <c r="L235" s="542"/>
      <c r="M235" s="499"/>
      <c r="N235" s="499"/>
      <c r="O235" s="557"/>
      <c r="P235" s="557"/>
      <c r="Q235" s="499"/>
      <c r="R235" s="557"/>
      <c r="S235" s="558"/>
      <c r="T235" s="359">
        <f>'[16]LAP MINGGUAN'!R235</f>
        <v>0</v>
      </c>
      <c r="U235" s="359">
        <f t="shared" si="37"/>
        <v>0</v>
      </c>
      <c r="V235" s="429">
        <f>'[8]RAB '!H211</f>
        <v>0</v>
      </c>
      <c r="W235" s="429">
        <f t="shared" si="36"/>
        <v>0</v>
      </c>
    </row>
    <row r="236" spans="1:23" s="350" customFormat="1" ht="35.1" customHeight="1" x14ac:dyDescent="0.25">
      <c r="A236" s="564" t="s">
        <v>25</v>
      </c>
      <c r="B236" s="565" t="s">
        <v>435</v>
      </c>
      <c r="C236" s="566"/>
      <c r="D236" s="566"/>
      <c r="E236" s="567"/>
      <c r="F236" s="556">
        <v>80</v>
      </c>
      <c r="G236" s="539" t="str">
        <f>IF(ISBLANK(H236),"",IF(H236="BN",VLOOKUP(B236,'[4]V. BAHAN'!$B$8:$E$14999,3,FALSE),IFERROR(VLOOKUP(H236,'[4]III. DAFTAR AHS'!$B$7:$H$14999,5,FALSE),"ls")))</f>
        <v xml:space="preserve">m1 </v>
      </c>
      <c r="H236" s="539" t="s">
        <v>436</v>
      </c>
      <c r="I236" s="539" t="s">
        <v>352</v>
      </c>
      <c r="J236" s="436">
        <f>VLOOKUP(B236,'[5] RAB LAMA'!$B$9:$E$5553,4,FALSE)</f>
        <v>165396.99897703645</v>
      </c>
      <c r="K236" s="436">
        <f>J236*F236</f>
        <v>13231759.918162916</v>
      </c>
      <c r="L236" s="437">
        <f>K236/$K$4349*100</f>
        <v>3.4627122192921377E-2</v>
      </c>
      <c r="M236" s="499">
        <v>100</v>
      </c>
      <c r="N236" s="499">
        <f>'[16]LAP MINGGUAN'!R236</f>
        <v>3.4627122192921377E-2</v>
      </c>
      <c r="O236" s="499"/>
      <c r="P236" s="499">
        <f>L236*O236/100</f>
        <v>0</v>
      </c>
      <c r="Q236" s="499">
        <f t="shared" si="35"/>
        <v>100</v>
      </c>
      <c r="R236" s="499">
        <f>L236*Q236/100</f>
        <v>3.4627122192921377E-2</v>
      </c>
      <c r="S236" s="558"/>
      <c r="T236" s="359">
        <f>'[16]LAP MINGGUAN'!R236</f>
        <v>3.4627122192921377E-2</v>
      </c>
      <c r="U236" s="359">
        <f t="shared" si="37"/>
        <v>0</v>
      </c>
      <c r="V236" s="429">
        <f>'[8]RAB '!H212</f>
        <v>0</v>
      </c>
      <c r="W236" s="429">
        <f t="shared" si="36"/>
        <v>13231759.918162916</v>
      </c>
    </row>
    <row r="237" spans="1:23" s="350" customFormat="1" ht="35.1" customHeight="1" x14ac:dyDescent="0.25">
      <c r="A237" s="564" t="s">
        <v>25</v>
      </c>
      <c r="B237" s="565" t="s">
        <v>437</v>
      </c>
      <c r="C237" s="566"/>
      <c r="D237" s="566"/>
      <c r="E237" s="567"/>
      <c r="F237" s="556">
        <v>36.590000000000003</v>
      </c>
      <c r="G237" s="539" t="str">
        <f>IF(ISBLANK(H237),"",IF(H237="BN",VLOOKUP(B237,'[4]V. BAHAN'!$B$8:$E$14999,3,FALSE),IFERROR(VLOOKUP(H237,'[4]III. DAFTAR AHS'!$B$7:$H$14999,5,FALSE),"ls")))</f>
        <v xml:space="preserve">m3 </v>
      </c>
      <c r="H237" s="539" t="s">
        <v>438</v>
      </c>
      <c r="I237" s="539" t="s">
        <v>427</v>
      </c>
      <c r="J237" s="436">
        <f>VLOOKUP(B237,'[5] RAB LAMA'!$B$9:$E$5553,4,FALSE)</f>
        <v>1289599.433557336</v>
      </c>
      <c r="K237" s="436">
        <f>J237*F237</f>
        <v>47186443.273862928</v>
      </c>
      <c r="L237" s="437">
        <f>K237/$K$4349*100</f>
        <v>0.12348551872155325</v>
      </c>
      <c r="M237" s="499">
        <v>100</v>
      </c>
      <c r="N237" s="499">
        <f>'[16]LAP MINGGUAN'!R237</f>
        <v>0.12348551872155325</v>
      </c>
      <c r="O237" s="499"/>
      <c r="P237" s="499">
        <f>L237*O237/100</f>
        <v>0</v>
      </c>
      <c r="Q237" s="499">
        <f t="shared" si="35"/>
        <v>100</v>
      </c>
      <c r="R237" s="499">
        <f>L237*Q237/100</f>
        <v>0.12348551872155325</v>
      </c>
      <c r="S237" s="558"/>
      <c r="T237" s="359">
        <f>'[16]LAP MINGGUAN'!R237</f>
        <v>0.12348551872155325</v>
      </c>
      <c r="U237" s="359">
        <f t="shared" si="37"/>
        <v>0</v>
      </c>
      <c r="V237" s="429">
        <f>'[8]RAB '!H213</f>
        <v>13231759.918162916</v>
      </c>
      <c r="W237" s="429">
        <f t="shared" si="36"/>
        <v>33954683.355700016</v>
      </c>
    </row>
    <row r="238" spans="1:23" s="350" customFormat="1" ht="35.1" customHeight="1" x14ac:dyDescent="0.25">
      <c r="A238" s="564" t="s">
        <v>25</v>
      </c>
      <c r="B238" s="565" t="s">
        <v>439</v>
      </c>
      <c r="C238" s="566"/>
      <c r="D238" s="566"/>
      <c r="E238" s="567"/>
      <c r="F238" s="556">
        <v>4144.9399999999996</v>
      </c>
      <c r="G238" s="539" t="str">
        <f>IF(ISBLANK(H238),"",IF(H238="BN",VLOOKUP(B238,'[4]V. BAHAN'!$B$8:$E$14999,3,FALSE),IFERROR(VLOOKUP(H238,'[4]III. DAFTAR AHS'!$B$7:$H$14999,5,FALSE),"ls")))</f>
        <v xml:space="preserve">Kg </v>
      </c>
      <c r="H238" s="539" t="s">
        <v>440</v>
      </c>
      <c r="I238" s="539" t="s">
        <v>441</v>
      </c>
      <c r="J238" s="436">
        <f>VLOOKUP(B238,'[5] RAB LAMA'!$B$9:$E$5553,4,FALSE)</f>
        <v>14729.18756392314</v>
      </c>
      <c r="K238" s="436">
        <f>J238*F238</f>
        <v>61051598.701207578</v>
      </c>
      <c r="L238" s="437">
        <f>K238/$K$4349*100</f>
        <v>0.15977021812480302</v>
      </c>
      <c r="M238" s="499">
        <v>99.999999999999986</v>
      </c>
      <c r="N238" s="499">
        <f>'[16]LAP MINGGUAN'!R238</f>
        <v>0.15977021812480299</v>
      </c>
      <c r="O238" s="499"/>
      <c r="P238" s="499">
        <f>L238*O238/100</f>
        <v>0</v>
      </c>
      <c r="Q238" s="499">
        <f t="shared" si="35"/>
        <v>99.999999999999986</v>
      </c>
      <c r="R238" s="499">
        <f>L238*Q238/100</f>
        <v>0.15977021812480299</v>
      </c>
      <c r="S238" s="558"/>
      <c r="T238" s="359">
        <f>'[16]LAP MINGGUAN'!R238</f>
        <v>0.15977021812480299</v>
      </c>
      <c r="U238" s="359">
        <f t="shared" si="37"/>
        <v>0</v>
      </c>
      <c r="V238" s="429">
        <f>'[8]RAB '!H214</f>
        <v>47186443.273862928</v>
      </c>
      <c r="W238" s="429">
        <f t="shared" si="36"/>
        <v>13865155.42734465</v>
      </c>
    </row>
    <row r="239" spans="1:23" s="350" customFormat="1" ht="35.1" customHeight="1" x14ac:dyDescent="0.25">
      <c r="A239" s="564" t="s">
        <v>25</v>
      </c>
      <c r="B239" s="565" t="s">
        <v>442</v>
      </c>
      <c r="C239" s="566"/>
      <c r="D239" s="566"/>
      <c r="E239" s="567"/>
      <c r="F239" s="556">
        <v>40.21</v>
      </c>
      <c r="G239" s="539" t="str">
        <f>IF(ISBLANK(H239),"",IF(H239="BN",VLOOKUP(B239,'[4]V. BAHAN'!$B$8:$E$14999,3,FALSE),IFERROR(VLOOKUP(H239,'[4]III. DAFTAR AHS'!$B$7:$H$14999,5,FALSE),"ls")))</f>
        <v xml:space="preserve">m3 </v>
      </c>
      <c r="H239" s="539" t="s">
        <v>429</v>
      </c>
      <c r="I239" s="539" t="s">
        <v>430</v>
      </c>
      <c r="J239" s="436">
        <f>VLOOKUP(B239,'[5] RAB LAMA'!$B$9:$E$5553,4,FALSE)</f>
        <v>10744.873720387894</v>
      </c>
      <c r="K239" s="436">
        <f>J239*F239</f>
        <v>432051.37229679723</v>
      </c>
      <c r="L239" s="437">
        <f>K239/$K$4349*100</f>
        <v>1.1306655920807918E-3</v>
      </c>
      <c r="M239" s="499">
        <v>100</v>
      </c>
      <c r="N239" s="499">
        <f>'[16]LAP MINGGUAN'!R239</f>
        <v>1.1306655920807918E-3</v>
      </c>
      <c r="O239" s="499"/>
      <c r="P239" s="499">
        <f>L239*O239/100</f>
        <v>0</v>
      </c>
      <c r="Q239" s="499">
        <f t="shared" si="35"/>
        <v>100</v>
      </c>
      <c r="R239" s="499">
        <f>L239*Q239/100</f>
        <v>1.1306655920807918E-3</v>
      </c>
      <c r="S239" s="558"/>
      <c r="T239" s="359">
        <f>'[16]LAP MINGGUAN'!R239</f>
        <v>1.1306655920807918E-3</v>
      </c>
      <c r="U239" s="359">
        <f t="shared" si="37"/>
        <v>0</v>
      </c>
      <c r="V239" s="429">
        <f>'[8]RAB '!H215</f>
        <v>61051598.701207578</v>
      </c>
      <c r="W239" s="429">
        <f t="shared" si="36"/>
        <v>-60619547.328910783</v>
      </c>
    </row>
    <row r="240" spans="1:23" s="350" customFormat="1" ht="35.1" customHeight="1" x14ac:dyDescent="0.25">
      <c r="A240" s="564" t="s">
        <v>25</v>
      </c>
      <c r="B240" s="565" t="s">
        <v>443</v>
      </c>
      <c r="C240" s="566"/>
      <c r="D240" s="566"/>
      <c r="E240" s="567"/>
      <c r="F240" s="556">
        <v>8</v>
      </c>
      <c r="G240" s="539" t="str">
        <f>IF(ISBLANK(H240),"",IF(H240="BN",VLOOKUP(B240,'[4]V. BAHAN'!$B$8:$E$14999,3,FALSE),IFERROR(VLOOKUP(H240,'[4]III. DAFTAR AHS'!$B$7:$H$14999,5,FALSE),"ls")))</f>
        <v xml:space="preserve">titik </v>
      </c>
      <c r="H240" s="539" t="s">
        <v>444</v>
      </c>
      <c r="I240" s="539" t="s">
        <v>352</v>
      </c>
      <c r="J240" s="436">
        <f>VLOOKUP(B240,'[5] RAB LAMA'!$B$9:$E$5553,4,FALSE)</f>
        <v>14074.4</v>
      </c>
      <c r="K240" s="436">
        <f>J240*F240</f>
        <v>112595.2</v>
      </c>
      <c r="L240" s="437">
        <f>K240/$K$4349*100</f>
        <v>2.9465828981559491E-4</v>
      </c>
      <c r="M240" s="499">
        <v>0</v>
      </c>
      <c r="N240" s="499">
        <f>'[16]LAP MINGGUAN'!R240</f>
        <v>2.9465828981559491E-4</v>
      </c>
      <c r="O240" s="499">
        <v>100</v>
      </c>
      <c r="P240" s="499">
        <f>L240*O240/100</f>
        <v>2.9465828981559491E-4</v>
      </c>
      <c r="Q240" s="499">
        <f t="shared" si="35"/>
        <v>100</v>
      </c>
      <c r="R240" s="499">
        <f>L240*Q240/100</f>
        <v>2.9465828981559491E-4</v>
      </c>
      <c r="S240" s="558"/>
      <c r="T240" s="359">
        <f>'[16]LAP MINGGUAN'!R240</f>
        <v>2.9465828981559491E-4</v>
      </c>
      <c r="U240" s="359">
        <f t="shared" si="37"/>
        <v>0</v>
      </c>
      <c r="V240" s="429">
        <f>'[8]RAB '!H216</f>
        <v>432051.37229679723</v>
      </c>
      <c r="W240" s="429">
        <f t="shared" si="36"/>
        <v>-319456.17229679722</v>
      </c>
    </row>
    <row r="241" spans="1:23" s="350" customFormat="1" ht="35.1" customHeight="1" x14ac:dyDescent="0.25">
      <c r="A241" s="552"/>
      <c r="B241" s="562"/>
      <c r="C241" s="501"/>
      <c r="D241" s="501"/>
      <c r="E241" s="563"/>
      <c r="F241" s="556"/>
      <c r="G241" s="539" t="str">
        <f>IF(ISBLANK(H241),"",IF(H241="BN",VLOOKUP(B241,'[4]V. BAHAN'!$B$8:$E$1099,3,FALSE),IFERROR(VLOOKUP(H241,'[4]III. DAFTAR AHS'!$B$7:$H$872,5,FALSE),"ls")))</f>
        <v/>
      </c>
      <c r="H241" s="539"/>
      <c r="I241" s="539" t="s">
        <v>243</v>
      </c>
      <c r="J241" s="540"/>
      <c r="K241" s="541"/>
      <c r="L241" s="542"/>
      <c r="M241" s="499"/>
      <c r="N241" s="499"/>
      <c r="O241" s="557"/>
      <c r="P241" s="557"/>
      <c r="Q241" s="499"/>
      <c r="R241" s="557"/>
      <c r="S241" s="558"/>
      <c r="T241" s="359">
        <f>'[16]LAP MINGGUAN'!R241</f>
        <v>0</v>
      </c>
      <c r="U241" s="359">
        <f t="shared" si="37"/>
        <v>0</v>
      </c>
      <c r="V241" s="429">
        <f>'[8]RAB '!H217</f>
        <v>112595.2</v>
      </c>
      <c r="W241" s="429">
        <f t="shared" si="36"/>
        <v>-112595.2</v>
      </c>
    </row>
    <row r="242" spans="1:23" s="350" customFormat="1" ht="35.1" customHeight="1" x14ac:dyDescent="0.25">
      <c r="A242" s="552">
        <f>+A235+1</f>
        <v>14</v>
      </c>
      <c r="B242" s="562" t="s">
        <v>458</v>
      </c>
      <c r="C242" s="501"/>
      <c r="D242" s="501"/>
      <c r="E242" s="563"/>
      <c r="F242" s="556"/>
      <c r="G242" s="539" t="str">
        <f>IF(ISBLANK(H242),"",IF(H242="BN",VLOOKUP(B242,'[4]V. BAHAN'!$B$8:$E$1099,3,FALSE),IFERROR(VLOOKUP(H242,'[4]III. DAFTAR AHS'!$B$7:$H$872,5,FALSE),"ls")))</f>
        <v/>
      </c>
      <c r="H242" s="539"/>
      <c r="I242" s="539" t="s">
        <v>243</v>
      </c>
      <c r="J242" s="541"/>
      <c r="K242" s="541"/>
      <c r="L242" s="542"/>
      <c r="M242" s="499"/>
      <c r="N242" s="499"/>
      <c r="O242" s="557"/>
      <c r="P242" s="557"/>
      <c r="Q242" s="499"/>
      <c r="R242" s="557"/>
      <c r="S242" s="558"/>
      <c r="T242" s="359">
        <f>'[16]LAP MINGGUAN'!R242</f>
        <v>0</v>
      </c>
      <c r="U242" s="359">
        <f t="shared" si="37"/>
        <v>0</v>
      </c>
      <c r="V242" s="429">
        <f>'[8]RAB '!H218</f>
        <v>0</v>
      </c>
      <c r="W242" s="429">
        <f t="shared" si="36"/>
        <v>0</v>
      </c>
    </row>
    <row r="243" spans="1:23" s="350" customFormat="1" ht="35.1" customHeight="1" x14ac:dyDescent="0.25">
      <c r="A243" s="564" t="s">
        <v>25</v>
      </c>
      <c r="B243" s="565" t="s">
        <v>435</v>
      </c>
      <c r="C243" s="566"/>
      <c r="D243" s="566"/>
      <c r="E243" s="567"/>
      <c r="F243" s="556">
        <v>40</v>
      </c>
      <c r="G243" s="539" t="str">
        <f>IF(ISBLANK(H243),"",IF(H243="BN",VLOOKUP(B243,'[4]V. BAHAN'!$B$8:$E$14999,3,FALSE),IFERROR(VLOOKUP(H243,'[4]III. DAFTAR AHS'!$B$7:$H$14999,5,FALSE),"ls")))</f>
        <v xml:space="preserve">m1 </v>
      </c>
      <c r="H243" s="539" t="s">
        <v>436</v>
      </c>
      <c r="I243" s="539" t="s">
        <v>352</v>
      </c>
      <c r="J243" s="436">
        <f>VLOOKUP(B243,'[5] RAB LAMA'!$B$9:$E$5553,4,FALSE)</f>
        <v>165396.99897703645</v>
      </c>
      <c r="K243" s="436">
        <f>J243*F243</f>
        <v>6615879.9590814579</v>
      </c>
      <c r="L243" s="437">
        <f>K243/$K$4349*100</f>
        <v>1.7313561096460688E-2</v>
      </c>
      <c r="M243" s="499">
        <v>100</v>
      </c>
      <c r="N243" s="499">
        <f>'[16]LAP MINGGUAN'!R243</f>
        <v>1.7313561096460688E-2</v>
      </c>
      <c r="O243" s="499"/>
      <c r="P243" s="499">
        <f>L243*O243/100</f>
        <v>0</v>
      </c>
      <c r="Q243" s="499">
        <f t="shared" si="35"/>
        <v>100</v>
      </c>
      <c r="R243" s="499">
        <f>L243*Q243/100</f>
        <v>1.7313561096460688E-2</v>
      </c>
      <c r="S243" s="558"/>
      <c r="T243" s="359">
        <f>'[16]LAP MINGGUAN'!R243</f>
        <v>1.7313561096460688E-2</v>
      </c>
      <c r="U243" s="359">
        <f t="shared" si="37"/>
        <v>0</v>
      </c>
      <c r="V243" s="429">
        <f>'[8]RAB '!H219</f>
        <v>0</v>
      </c>
      <c r="W243" s="429">
        <f t="shared" si="36"/>
        <v>6615879.9590814579</v>
      </c>
    </row>
    <row r="244" spans="1:23" s="350" customFormat="1" ht="35.1" customHeight="1" x14ac:dyDescent="0.25">
      <c r="A244" s="564" t="s">
        <v>25</v>
      </c>
      <c r="B244" s="565" t="s">
        <v>437</v>
      </c>
      <c r="C244" s="566"/>
      <c r="D244" s="566"/>
      <c r="E244" s="567"/>
      <c r="F244" s="556">
        <v>18.5</v>
      </c>
      <c r="G244" s="539" t="str">
        <f>IF(ISBLANK(H244),"",IF(H244="BN",VLOOKUP(B244,'[4]V. BAHAN'!$B$8:$E$14999,3,FALSE),IFERROR(VLOOKUP(H244,'[4]III. DAFTAR AHS'!$B$7:$H$14999,5,FALSE),"ls")))</f>
        <v xml:space="preserve">m3 </v>
      </c>
      <c r="H244" s="539" t="s">
        <v>438</v>
      </c>
      <c r="I244" s="539" t="s">
        <v>427</v>
      </c>
      <c r="J244" s="436">
        <f>VLOOKUP(B244,'[5] RAB LAMA'!$B$9:$E$5553,4,FALSE)</f>
        <v>1289599.433557336</v>
      </c>
      <c r="K244" s="436">
        <f>J244*F244</f>
        <v>23857589.520810716</v>
      </c>
      <c r="L244" s="437">
        <f>K244/$K$4349*100</f>
        <v>6.2434602250580347E-2</v>
      </c>
      <c r="M244" s="499">
        <v>100</v>
      </c>
      <c r="N244" s="499">
        <f>'[16]LAP MINGGUAN'!R244</f>
        <v>6.2434602250580354E-2</v>
      </c>
      <c r="O244" s="499"/>
      <c r="P244" s="499">
        <f>L244*O244/100</f>
        <v>0</v>
      </c>
      <c r="Q244" s="499">
        <f t="shared" si="35"/>
        <v>100</v>
      </c>
      <c r="R244" s="499">
        <f>L244*Q244/100</f>
        <v>6.2434602250580354E-2</v>
      </c>
      <c r="S244" s="558"/>
      <c r="T244" s="359">
        <f>'[16]LAP MINGGUAN'!R244</f>
        <v>6.2434602250580354E-2</v>
      </c>
      <c r="U244" s="359">
        <f t="shared" si="37"/>
        <v>0</v>
      </c>
      <c r="V244" s="429">
        <f>'[8]RAB '!H220</f>
        <v>6615879.9590814579</v>
      </c>
      <c r="W244" s="429">
        <f t="shared" si="36"/>
        <v>17241709.56172926</v>
      </c>
    </row>
    <row r="245" spans="1:23" s="350" customFormat="1" ht="35.1" customHeight="1" x14ac:dyDescent="0.25">
      <c r="A245" s="564" t="s">
        <v>25</v>
      </c>
      <c r="B245" s="565" t="s">
        <v>439</v>
      </c>
      <c r="C245" s="566"/>
      <c r="D245" s="566"/>
      <c r="E245" s="567"/>
      <c r="F245" s="556">
        <v>2095.69</v>
      </c>
      <c r="G245" s="539" t="str">
        <f>IF(ISBLANK(H245),"",IF(H245="BN",VLOOKUP(B245,'[4]V. BAHAN'!$B$8:$E$14999,3,FALSE),IFERROR(VLOOKUP(H245,'[4]III. DAFTAR AHS'!$B$7:$H$14999,5,FALSE),"ls")))</f>
        <v xml:space="preserve">Kg </v>
      </c>
      <c r="H245" s="539" t="s">
        <v>440</v>
      </c>
      <c r="I245" s="539" t="s">
        <v>441</v>
      </c>
      <c r="J245" s="436">
        <f>VLOOKUP(B245,'[5] RAB LAMA'!$B$9:$E$5553,4,FALSE)</f>
        <v>14729.18756392314</v>
      </c>
      <c r="K245" s="436">
        <f>J245*F245</f>
        <v>30867811.085838087</v>
      </c>
      <c r="L245" s="437">
        <f>K245/$K$4349*100</f>
        <v>8.0780143602071072E-2</v>
      </c>
      <c r="M245" s="499">
        <v>100</v>
      </c>
      <c r="N245" s="499">
        <f>'[16]LAP MINGGUAN'!R245</f>
        <v>8.0780143602071058E-2</v>
      </c>
      <c r="O245" s="499"/>
      <c r="P245" s="499">
        <f>L245*O245/100</f>
        <v>0</v>
      </c>
      <c r="Q245" s="499">
        <f t="shared" si="35"/>
        <v>100</v>
      </c>
      <c r="R245" s="499">
        <f>L245*Q245/100</f>
        <v>8.0780143602071058E-2</v>
      </c>
      <c r="S245" s="558"/>
      <c r="T245" s="359">
        <f>'[16]LAP MINGGUAN'!R245</f>
        <v>8.0780143602071058E-2</v>
      </c>
      <c r="U245" s="359">
        <f t="shared" si="37"/>
        <v>0</v>
      </c>
      <c r="V245" s="429">
        <f>'[8]RAB '!H221</f>
        <v>23857589.520810716</v>
      </c>
      <c r="W245" s="429">
        <f t="shared" si="36"/>
        <v>7010221.565027371</v>
      </c>
    </row>
    <row r="246" spans="1:23" s="350" customFormat="1" ht="35.1" customHeight="1" x14ac:dyDescent="0.25">
      <c r="A246" s="564" t="s">
        <v>25</v>
      </c>
      <c r="B246" s="565" t="s">
        <v>442</v>
      </c>
      <c r="C246" s="566"/>
      <c r="D246" s="566"/>
      <c r="E246" s="567"/>
      <c r="F246" s="556">
        <v>20.11</v>
      </c>
      <c r="G246" s="539" t="str">
        <f>IF(ISBLANK(H246),"",IF(H246="BN",VLOOKUP(B246,'[4]V. BAHAN'!$B$8:$E$14999,3,FALSE),IFERROR(VLOOKUP(H246,'[4]III. DAFTAR AHS'!$B$7:$H$14999,5,FALSE),"ls")))</f>
        <v xml:space="preserve">m3 </v>
      </c>
      <c r="H246" s="539" t="s">
        <v>429</v>
      </c>
      <c r="I246" s="539" t="s">
        <v>430</v>
      </c>
      <c r="J246" s="436">
        <f>VLOOKUP(B246,'[5] RAB LAMA'!$B$9:$E$5553,4,FALSE)</f>
        <v>10744.873720387894</v>
      </c>
      <c r="K246" s="436">
        <f>J246*F246</f>
        <v>216079.41051700054</v>
      </c>
      <c r="L246" s="437">
        <f>K246/$K$4349*100</f>
        <v>5.6547339111526294E-4</v>
      </c>
      <c r="M246" s="499">
        <v>100</v>
      </c>
      <c r="N246" s="499">
        <f>'[16]LAP MINGGUAN'!R246</f>
        <v>5.6547339111526294E-4</v>
      </c>
      <c r="O246" s="499"/>
      <c r="P246" s="499">
        <f>L246*O246/100</f>
        <v>0</v>
      </c>
      <c r="Q246" s="499">
        <f t="shared" si="35"/>
        <v>100</v>
      </c>
      <c r="R246" s="499">
        <f>L246*Q246/100</f>
        <v>5.6547339111526294E-4</v>
      </c>
      <c r="S246" s="558"/>
      <c r="T246" s="359">
        <f>'[16]LAP MINGGUAN'!R246</f>
        <v>5.6547339111526294E-4</v>
      </c>
      <c r="U246" s="359">
        <f t="shared" si="37"/>
        <v>0</v>
      </c>
      <c r="V246" s="429">
        <f>'[8]RAB '!H222</f>
        <v>30867811.085838087</v>
      </c>
      <c r="W246" s="429">
        <f t="shared" si="36"/>
        <v>-30651731.675321087</v>
      </c>
    </row>
    <row r="247" spans="1:23" s="350" customFormat="1" ht="34.5" customHeight="1" x14ac:dyDescent="0.25">
      <c r="A247" s="564" t="s">
        <v>25</v>
      </c>
      <c r="B247" s="565" t="s">
        <v>443</v>
      </c>
      <c r="C247" s="566"/>
      <c r="D247" s="566"/>
      <c r="E247" s="567"/>
      <c r="F247" s="556">
        <v>4</v>
      </c>
      <c r="G247" s="539" t="str">
        <f>IF(ISBLANK(H247),"",IF(H247="BN",VLOOKUP(B247,'[4]V. BAHAN'!$B$8:$E$14999,3,FALSE),IFERROR(VLOOKUP(H247,'[4]III. DAFTAR AHS'!$B$7:$H$14999,5,FALSE),"ls")))</f>
        <v xml:space="preserve">titik </v>
      </c>
      <c r="H247" s="539" t="s">
        <v>444</v>
      </c>
      <c r="I247" s="539" t="s">
        <v>352</v>
      </c>
      <c r="J247" s="436">
        <f>VLOOKUP(B247,'[5] RAB LAMA'!$B$9:$E$5553,4,FALSE)</f>
        <v>14074.4</v>
      </c>
      <c r="K247" s="436">
        <f>J247*F247</f>
        <v>56297.599999999999</v>
      </c>
      <c r="L247" s="437">
        <f>K247/$K$4349*100</f>
        <v>1.4732914490779746E-4</v>
      </c>
      <c r="M247" s="499">
        <v>50</v>
      </c>
      <c r="N247" s="499">
        <f>'[16]LAP MINGGUAN'!R247</f>
        <v>1.4732914490779746E-4</v>
      </c>
      <c r="O247" s="499">
        <f>Sheet3!K69</f>
        <v>50</v>
      </c>
      <c r="P247" s="499">
        <f>L247*O247/100</f>
        <v>7.3664572453898728E-5</v>
      </c>
      <c r="Q247" s="499">
        <f t="shared" si="35"/>
        <v>100</v>
      </c>
      <c r="R247" s="499">
        <f>L247*Q247/100</f>
        <v>1.4732914490779746E-4</v>
      </c>
      <c r="S247" s="558"/>
      <c r="T247" s="359">
        <f>'[16]LAP MINGGUAN'!R247</f>
        <v>1.4732914490779746E-4</v>
      </c>
      <c r="U247" s="359">
        <f t="shared" si="37"/>
        <v>0</v>
      </c>
      <c r="V247" s="429">
        <f>'[8]RAB '!H223</f>
        <v>216079.41051700054</v>
      </c>
      <c r="W247" s="429">
        <f t="shared" si="36"/>
        <v>-159781.81051700053</v>
      </c>
    </row>
    <row r="248" spans="1:23" s="350" customFormat="1" ht="35.1" customHeight="1" x14ac:dyDescent="0.25">
      <c r="A248" s="552"/>
      <c r="B248" s="562"/>
      <c r="C248" s="501"/>
      <c r="D248" s="501"/>
      <c r="E248" s="563"/>
      <c r="F248" s="556"/>
      <c r="G248" s="539" t="str">
        <f>IF(ISBLANK(H248),"",IF(H248="BN",VLOOKUP(B248,'[4]V. BAHAN'!$B$8:$E$1099,3,FALSE),IFERROR(VLOOKUP(H248,'[4]III. DAFTAR AHS'!$B$7:$H$872,5,FALSE),"ls")))</f>
        <v/>
      </c>
      <c r="H248" s="539"/>
      <c r="I248" s="539" t="s">
        <v>243</v>
      </c>
      <c r="J248" s="540"/>
      <c r="K248" s="541"/>
      <c r="L248" s="542"/>
      <c r="M248" s="499"/>
      <c r="N248" s="499"/>
      <c r="O248" s="557"/>
      <c r="P248" s="557"/>
      <c r="Q248" s="499"/>
      <c r="R248" s="557"/>
      <c r="S248" s="558"/>
      <c r="T248" s="359">
        <f>'[16]LAP MINGGUAN'!R248</f>
        <v>0</v>
      </c>
      <c r="U248" s="359">
        <f t="shared" si="37"/>
        <v>0</v>
      </c>
      <c r="V248" s="429">
        <f>'[8]RAB '!H224</f>
        <v>56297.599999999999</v>
      </c>
      <c r="W248" s="429">
        <f t="shared" si="36"/>
        <v>-56297.599999999999</v>
      </c>
    </row>
    <row r="249" spans="1:23" s="350" customFormat="1" ht="35.1" customHeight="1" x14ac:dyDescent="0.25">
      <c r="A249" s="552">
        <f>+A242+1</f>
        <v>15</v>
      </c>
      <c r="B249" s="562" t="s">
        <v>459</v>
      </c>
      <c r="C249" s="501"/>
      <c r="D249" s="501"/>
      <c r="E249" s="563"/>
      <c r="F249" s="556">
        <v>5</v>
      </c>
      <c r="G249" s="539" t="str">
        <f>IF(ISBLANK(H249),"",IF(H249="BN",VLOOKUP(B249,'[4]V. BAHAN'!$B$8:$E$14999,3,FALSE),IFERROR(VLOOKUP(H249,'[4]III. DAFTAR AHS'!$B$7:$H$14999,5,FALSE),"ls")))</f>
        <v xml:space="preserve">titik </v>
      </c>
      <c r="H249" s="539" t="s">
        <v>460</v>
      </c>
      <c r="I249" s="539" t="s">
        <v>352</v>
      </c>
      <c r="J249" s="436">
        <f>VLOOKUP(B249,'[5] RAB LAMA'!$B$9:$E$5553,4,FALSE)</f>
        <v>9484318.1125000007</v>
      </c>
      <c r="K249" s="436">
        <f>J249*F249</f>
        <v>47421590.5625</v>
      </c>
      <c r="L249" s="437">
        <f>K249/$K$4349*100</f>
        <v>0.1241008921826295</v>
      </c>
      <c r="M249" s="499">
        <v>60</v>
      </c>
      <c r="N249" s="499">
        <f>'[16]LAP MINGGUAN'!R249</f>
        <v>0.1241008921826295</v>
      </c>
      <c r="O249" s="499">
        <v>40</v>
      </c>
      <c r="P249" s="499">
        <f>L249*O249/100</f>
        <v>4.9640356873051801E-2</v>
      </c>
      <c r="Q249" s="499">
        <f t="shared" si="35"/>
        <v>100</v>
      </c>
      <c r="R249" s="499">
        <f>L249*Q249/100</f>
        <v>0.1241008921826295</v>
      </c>
      <c r="S249" s="558"/>
      <c r="T249" s="359">
        <f>'[16]LAP MINGGUAN'!R249</f>
        <v>0.1241008921826295</v>
      </c>
      <c r="U249" s="359">
        <f t="shared" si="37"/>
        <v>0</v>
      </c>
      <c r="V249" s="429">
        <f>'[8]RAB '!H225</f>
        <v>0</v>
      </c>
      <c r="W249" s="429">
        <f t="shared" si="36"/>
        <v>47421590.5625</v>
      </c>
    </row>
    <row r="250" spans="1:23" s="350" customFormat="1" ht="35.1" customHeight="1" x14ac:dyDescent="0.25">
      <c r="A250" s="552">
        <f>+A249+1</f>
        <v>16</v>
      </c>
      <c r="B250" s="562" t="s">
        <v>461</v>
      </c>
      <c r="C250" s="501"/>
      <c r="D250" s="501"/>
      <c r="E250" s="563"/>
      <c r="F250" s="556">
        <v>5</v>
      </c>
      <c r="G250" s="539" t="str">
        <f>IF(ISBLANK(H250),"",IF(H250="BN",VLOOKUP(B250,'[4]V. BAHAN'!$B$8:$E$14999,3,FALSE),IFERROR(VLOOKUP(H250,'[4]III. DAFTAR AHS'!$B$7:$H$14999,5,FALSE),"ls")))</f>
        <v xml:space="preserve">titik </v>
      </c>
      <c r="H250" s="539" t="s">
        <v>462</v>
      </c>
      <c r="I250" s="539" t="s">
        <v>352</v>
      </c>
      <c r="J250" s="436">
        <f>VLOOKUP(B250,'[5] RAB LAMA'!$B$9:$E$5553,4,FALSE)</f>
        <v>7278662.7375000007</v>
      </c>
      <c r="K250" s="436">
        <f>J250*F250</f>
        <v>36393313.6875</v>
      </c>
      <c r="L250" s="437">
        <f>K250/$K$4349*100</f>
        <v>9.524021958201799E-2</v>
      </c>
      <c r="M250" s="499">
        <v>60</v>
      </c>
      <c r="N250" s="499">
        <f>'[16]LAP MINGGUAN'!R250</f>
        <v>9.5240219582017976E-2</v>
      </c>
      <c r="O250" s="499">
        <v>40</v>
      </c>
      <c r="P250" s="499">
        <f>L250*O250/100</f>
        <v>3.8096087832807199E-2</v>
      </c>
      <c r="Q250" s="499">
        <f t="shared" si="35"/>
        <v>100</v>
      </c>
      <c r="R250" s="499">
        <f>L250*Q250/100</f>
        <v>9.5240219582017976E-2</v>
      </c>
      <c r="S250" s="558"/>
      <c r="T250" s="359">
        <f>'[16]LAP MINGGUAN'!R250</f>
        <v>9.5240219582017976E-2</v>
      </c>
      <c r="U250" s="359">
        <f t="shared" si="37"/>
        <v>0</v>
      </c>
      <c r="V250" s="429">
        <f>'[8]RAB '!H226</f>
        <v>47421590.5625</v>
      </c>
      <c r="W250" s="429">
        <f t="shared" si="36"/>
        <v>-11028276.875</v>
      </c>
    </row>
    <row r="251" spans="1:23" s="350" customFormat="1" ht="35.1" customHeight="1" x14ac:dyDescent="0.25">
      <c r="A251" s="552">
        <f>A250+1</f>
        <v>17</v>
      </c>
      <c r="B251" s="562" t="s">
        <v>463</v>
      </c>
      <c r="C251" s="501"/>
      <c r="D251" s="501"/>
      <c r="E251" s="563"/>
      <c r="F251" s="556">
        <v>1</v>
      </c>
      <c r="G251" s="539" t="str">
        <f>IF(ISBLANK(H251),"",IF(H251="BN",VLOOKUP(B251,'[4]V. BAHAN'!$B$8:$E$14999,3,FALSE),IFERROR(VLOOKUP(H251,'[4]III. DAFTAR AHS'!$B$7:$H$14999,5,FALSE),"ls")))</f>
        <v>ls</v>
      </c>
      <c r="H251" s="539" t="s">
        <v>365</v>
      </c>
      <c r="I251" s="539" t="s">
        <v>366</v>
      </c>
      <c r="J251" s="436">
        <f>VLOOKUP(B251,'[5] RAB LAMA'!$B$9:$E$5553,4,FALSE)</f>
        <v>75000000</v>
      </c>
      <c r="K251" s="436">
        <f>J251*F251</f>
        <v>75000000</v>
      </c>
      <c r="L251" s="437">
        <f>K251/$K$4349*100</f>
        <v>0.19627276949789707</v>
      </c>
      <c r="M251" s="499">
        <v>100</v>
      </c>
      <c r="N251" s="499">
        <f>'[16]LAP MINGGUAN'!R251</f>
        <v>0.19627276949789707</v>
      </c>
      <c r="O251" s="499"/>
      <c r="P251" s="499">
        <f>L251*O251/100</f>
        <v>0</v>
      </c>
      <c r="Q251" s="499">
        <f t="shared" si="35"/>
        <v>100</v>
      </c>
      <c r="R251" s="499">
        <f>L251*Q251/100</f>
        <v>0.19627276949789707</v>
      </c>
      <c r="S251" s="558"/>
      <c r="T251" s="359">
        <f>'[16]LAP MINGGUAN'!R251</f>
        <v>0.19627276949789707</v>
      </c>
      <c r="U251" s="359">
        <f t="shared" si="37"/>
        <v>0</v>
      </c>
      <c r="V251" s="429">
        <f>'[8]RAB '!H227</f>
        <v>36393313.6875</v>
      </c>
      <c r="W251" s="429">
        <f t="shared" si="36"/>
        <v>38606686.3125</v>
      </c>
    </row>
    <row r="252" spans="1:23" s="350" customFormat="1" ht="35.1" customHeight="1" x14ac:dyDescent="0.25">
      <c r="A252" s="552"/>
      <c r="B252" s="562"/>
      <c r="C252" s="501"/>
      <c r="D252" s="501"/>
      <c r="E252" s="563"/>
      <c r="F252" s="556"/>
      <c r="G252" s="539" t="str">
        <f>IF(ISBLANK(H252),"",IF(H252="BN",VLOOKUP(B252,'[4]V. BAHAN'!$B$8:$E$1099,3,FALSE),IFERROR(VLOOKUP(H252,'[4]III. DAFTAR AHS'!$B$7:$H$872,5,FALSE),"ls")))</f>
        <v/>
      </c>
      <c r="H252" s="539"/>
      <c r="I252" s="539" t="s">
        <v>243</v>
      </c>
      <c r="J252" s="540"/>
      <c r="K252" s="541"/>
      <c r="L252" s="542"/>
      <c r="M252" s="557"/>
      <c r="N252" s="499"/>
      <c r="O252" s="557"/>
      <c r="P252" s="557"/>
      <c r="Q252" s="557"/>
      <c r="R252" s="557"/>
      <c r="S252" s="558"/>
      <c r="T252" s="359">
        <f>'[16]LAP MINGGUAN'!R252</f>
        <v>0</v>
      </c>
      <c r="U252" s="359">
        <f t="shared" si="37"/>
        <v>0</v>
      </c>
      <c r="V252" s="429">
        <f>'[8]RAB '!H228</f>
        <v>75000000</v>
      </c>
      <c r="W252" s="429">
        <f t="shared" si="36"/>
        <v>-75000000</v>
      </c>
    </row>
    <row r="253" spans="1:23" s="352" customFormat="1" ht="35.1" customHeight="1" x14ac:dyDescent="0.25">
      <c r="A253" s="568"/>
      <c r="B253" s="569" t="s">
        <v>464</v>
      </c>
      <c r="C253" s="570"/>
      <c r="D253" s="570"/>
      <c r="E253" s="571"/>
      <c r="F253" s="540"/>
      <c r="G253" s="540" t="str">
        <f>IF(ISBLANK(H253),"",IF(H253="BN",VLOOKUP(B253,'[4]V. BAHAN'!$B$8:$E$1099,3,FALSE),IFERROR(VLOOKUP(H253,'[4]III. DAFTAR AHS'!$B$7:$H$872,5,FALSE),"ls")))</f>
        <v/>
      </c>
      <c r="H253" s="540"/>
      <c r="I253" s="540" t="s">
        <v>243</v>
      </c>
      <c r="J253" s="540"/>
      <c r="K253" s="540"/>
      <c r="L253" s="572"/>
      <c r="M253" s="573"/>
      <c r="N253" s="499"/>
      <c r="O253" s="573"/>
      <c r="P253" s="573"/>
      <c r="Q253" s="573"/>
      <c r="R253" s="573"/>
      <c r="S253" s="574"/>
      <c r="T253" s="359">
        <f>'[16]LAP MINGGUAN'!R253</f>
        <v>0</v>
      </c>
      <c r="U253" s="359">
        <f t="shared" si="37"/>
        <v>0</v>
      </c>
      <c r="V253" s="429">
        <f>'[8]RAB '!H229</f>
        <v>0</v>
      </c>
      <c r="W253" s="429">
        <f t="shared" si="36"/>
        <v>0</v>
      </c>
    </row>
    <row r="254" spans="1:23" s="342" customFormat="1" ht="34.5" customHeight="1" x14ac:dyDescent="0.25">
      <c r="A254" s="575">
        <f>A251:A251+1</f>
        <v>18</v>
      </c>
      <c r="B254" s="536" t="s">
        <v>465</v>
      </c>
      <c r="C254" s="537"/>
      <c r="D254" s="537"/>
      <c r="E254" s="538"/>
      <c r="F254" s="539"/>
      <c r="G254" s="539" t="str">
        <f>IF(ISBLANK(H254),"",IF(H254="BN",VLOOKUP(B254,'[4]V. BAHAN'!$B$8:$E$1099,3,FALSE),IFERROR(VLOOKUP(H254,'[4]III. DAFTAR AHS'!$B$7:$H$872,5,FALSE),"ls")))</f>
        <v/>
      </c>
      <c r="H254" s="539"/>
      <c r="I254" s="539" t="s">
        <v>243</v>
      </c>
      <c r="J254" s="541"/>
      <c r="K254" s="541"/>
      <c r="L254" s="542"/>
      <c r="M254" s="499"/>
      <c r="N254" s="499"/>
      <c r="O254" s="499"/>
      <c r="P254" s="499"/>
      <c r="Q254" s="499"/>
      <c r="R254" s="499"/>
      <c r="S254" s="500"/>
      <c r="T254" s="359">
        <f>'[16]LAP MINGGUAN'!R254</f>
        <v>0</v>
      </c>
      <c r="U254" s="359">
        <f t="shared" si="37"/>
        <v>0</v>
      </c>
      <c r="V254" s="429">
        <f>'[8]RAB '!H230</f>
        <v>0</v>
      </c>
      <c r="W254" s="429">
        <f t="shared" si="36"/>
        <v>0</v>
      </c>
    </row>
    <row r="255" spans="1:23" s="342" customFormat="1" ht="34.5" customHeight="1" x14ac:dyDescent="0.25">
      <c r="A255" s="564" t="s">
        <v>25</v>
      </c>
      <c r="B255" s="565" t="s">
        <v>466</v>
      </c>
      <c r="C255" s="566"/>
      <c r="D255" s="566"/>
      <c r="E255" s="567"/>
      <c r="F255" s="539">
        <v>24.48</v>
      </c>
      <c r="G255" s="539" t="str">
        <f>IF(ISBLANK(H255),"",IF(H255="BN",VLOOKUP(B255,'[4]V. BAHAN'!$B$8:$E$14999,3,FALSE),IFERROR(VLOOKUP(H255,'[4]III. DAFTAR AHS'!$B$7:$H$14999,5,FALSE),"ls")))</f>
        <v xml:space="preserve">m2 </v>
      </c>
      <c r="H255" s="539" t="s">
        <v>467</v>
      </c>
      <c r="I255" s="539" t="s">
        <v>468</v>
      </c>
      <c r="J255" s="436">
        <f>VLOOKUP(B255,'[5] RAB LAMA'!$B$9:$E$5553,4,FALSE)</f>
        <v>114691.25276478101</v>
      </c>
      <c r="K255" s="436">
        <f>J255*F255</f>
        <v>2807641.867681839</v>
      </c>
      <c r="L255" s="437">
        <f>K255/$K$4349*100</f>
        <v>7.3475152683755039E-3</v>
      </c>
      <c r="M255" s="499"/>
      <c r="N255" s="499">
        <f>'[16]LAP MINGGUAN'!R255</f>
        <v>7.3475152683755039E-3</v>
      </c>
      <c r="O255" s="499">
        <v>100</v>
      </c>
      <c r="P255" s="499">
        <f>L255*O255/100</f>
        <v>7.3475152683755039E-3</v>
      </c>
      <c r="Q255" s="499">
        <f>M255+O255</f>
        <v>100</v>
      </c>
      <c r="R255" s="499">
        <f>L255*Q255/100</f>
        <v>7.3475152683755039E-3</v>
      </c>
      <c r="S255" s="500"/>
      <c r="T255" s="359">
        <f>'[16]LAP MINGGUAN'!R255</f>
        <v>7.3475152683755039E-3</v>
      </c>
      <c r="U255" s="359">
        <f t="shared" si="37"/>
        <v>0</v>
      </c>
      <c r="V255" s="429">
        <f>'[8]RAB '!H231</f>
        <v>0</v>
      </c>
      <c r="W255" s="429">
        <f t="shared" si="36"/>
        <v>2807641.867681839</v>
      </c>
    </row>
    <row r="256" spans="1:23" s="342" customFormat="1" ht="34.5" customHeight="1" x14ac:dyDescent="0.25">
      <c r="A256" s="564" t="s">
        <v>25</v>
      </c>
      <c r="B256" s="565" t="s">
        <v>469</v>
      </c>
      <c r="C256" s="566"/>
      <c r="D256" s="566"/>
      <c r="E256" s="567"/>
      <c r="F256" s="539">
        <v>2686.85</v>
      </c>
      <c r="G256" s="539" t="str">
        <f>IF(ISBLANK(H256),"",IF(H256="BN",VLOOKUP(B256,'[4]V. BAHAN'!$B$8:$E$14999,3,FALSE),IFERROR(VLOOKUP(H256,'[4]III. DAFTAR AHS'!$B$7:$H$14999,5,FALSE),"ls")))</f>
        <v xml:space="preserve">Kg </v>
      </c>
      <c r="H256" s="539" t="s">
        <v>470</v>
      </c>
      <c r="I256" s="539" t="s">
        <v>471</v>
      </c>
      <c r="J256" s="436">
        <f>VLOOKUP(B256,'[5] RAB LAMA'!$B$9:$E$5553,4,FALSE)</f>
        <v>14261.680183410001</v>
      </c>
      <c r="K256" s="436">
        <f>J256*F256</f>
        <v>38318995.400795162</v>
      </c>
      <c r="L256" s="437">
        <f>K256/$K$4349*100</f>
        <v>0.1002796713558833</v>
      </c>
      <c r="M256" s="499"/>
      <c r="N256" s="499">
        <f>'[16]LAP MINGGUAN'!R256</f>
        <v>0.1002796713558833</v>
      </c>
      <c r="O256" s="499">
        <v>100</v>
      </c>
      <c r="P256" s="499">
        <f>L256*O256/100</f>
        <v>0.1002796713558833</v>
      </c>
      <c r="Q256" s="499">
        <f>M256+O256</f>
        <v>100</v>
      </c>
      <c r="R256" s="499">
        <f>L256*Q256/100</f>
        <v>0.1002796713558833</v>
      </c>
      <c r="S256" s="500"/>
      <c r="T256" s="359">
        <f>'[16]LAP MINGGUAN'!R256</f>
        <v>0.1002796713558833</v>
      </c>
      <c r="U256" s="359">
        <f t="shared" si="37"/>
        <v>0</v>
      </c>
      <c r="V256" s="429">
        <f>'[8]RAB '!H232</f>
        <v>2807641.867681839</v>
      </c>
      <c r="W256" s="429">
        <f t="shared" si="36"/>
        <v>35511353.533113323</v>
      </c>
    </row>
    <row r="257" spans="1:23" s="342" customFormat="1" ht="34.5" customHeight="1" x14ac:dyDescent="0.25">
      <c r="A257" s="564" t="s">
        <v>25</v>
      </c>
      <c r="B257" s="565" t="s">
        <v>437</v>
      </c>
      <c r="C257" s="566"/>
      <c r="D257" s="566"/>
      <c r="E257" s="567"/>
      <c r="F257" s="539">
        <v>36.43</v>
      </c>
      <c r="G257" s="539" t="str">
        <f>IF(ISBLANK(H257),"",IF(H257="BN",VLOOKUP(B257,'[4]V. BAHAN'!$B$8:$E$14999,3,FALSE),IFERROR(VLOOKUP(H257,'[4]III. DAFTAR AHS'!$B$7:$H$14999,5,FALSE),"ls")))</f>
        <v xml:space="preserve">m3 </v>
      </c>
      <c r="H257" s="539" t="s">
        <v>472</v>
      </c>
      <c r="I257" s="539" t="s">
        <v>427</v>
      </c>
      <c r="J257" s="436">
        <f>VLOOKUP(B257,'[5] RAB LAMA'!$B$9:$E$5553,4,FALSE)</f>
        <v>1289599.433557336</v>
      </c>
      <c r="K257" s="436">
        <f>J257*F257</f>
        <v>46980107.36449375</v>
      </c>
      <c r="L257" s="437">
        <f>K257/$K$4349*100</f>
        <v>0.12294554378316984</v>
      </c>
      <c r="M257" s="499"/>
      <c r="N257" s="499">
        <f>'[16]LAP MINGGUAN'!R257</f>
        <v>0.12294554378316985</v>
      </c>
      <c r="O257" s="499">
        <v>100</v>
      </c>
      <c r="P257" s="499">
        <f>L257*O257/100</f>
        <v>0.12294554378316985</v>
      </c>
      <c r="Q257" s="499">
        <f>M257+O257</f>
        <v>100</v>
      </c>
      <c r="R257" s="499">
        <f>L257*Q257/100</f>
        <v>0.12294554378316985</v>
      </c>
      <c r="S257" s="500"/>
      <c r="T257" s="359">
        <f>'[16]LAP MINGGUAN'!R257</f>
        <v>0.12294554378316985</v>
      </c>
      <c r="U257" s="359">
        <f t="shared" si="37"/>
        <v>0</v>
      </c>
      <c r="V257" s="429">
        <f>'[8]RAB '!H233</f>
        <v>38318995.400795162</v>
      </c>
      <c r="W257" s="429">
        <f t="shared" si="36"/>
        <v>8661111.9636985883</v>
      </c>
    </row>
    <row r="258" spans="1:23" s="352" customFormat="1" ht="34.5" customHeight="1" x14ac:dyDescent="0.25">
      <c r="A258" s="568"/>
      <c r="B258" s="569"/>
      <c r="C258" s="570"/>
      <c r="D258" s="570"/>
      <c r="E258" s="571"/>
      <c r="F258" s="540"/>
      <c r="G258" s="540" t="str">
        <f>IF(ISBLANK(H258),"",IF(H258="BN",VLOOKUP(B258,'[4]V. BAHAN'!$B$8:$E$1099,3,FALSE),IFERROR(VLOOKUP(H258,'[4]III. DAFTAR AHS'!$B$7:$H$872,5,FALSE),"ls")))</f>
        <v/>
      </c>
      <c r="H258" s="540"/>
      <c r="I258" s="540" t="s">
        <v>243</v>
      </c>
      <c r="J258" s="540"/>
      <c r="K258" s="540"/>
      <c r="L258" s="576"/>
      <c r="M258" s="499"/>
      <c r="N258" s="499"/>
      <c r="O258" s="573"/>
      <c r="P258" s="573"/>
      <c r="Q258" s="573"/>
      <c r="R258" s="573"/>
      <c r="S258" s="574"/>
      <c r="T258" s="359">
        <f>'[16]LAP MINGGUAN'!R258</f>
        <v>0</v>
      </c>
      <c r="U258" s="359">
        <f t="shared" si="37"/>
        <v>0</v>
      </c>
      <c r="V258" s="429">
        <f>'[8]RAB '!H234</f>
        <v>46980107.36449375</v>
      </c>
      <c r="W258" s="429">
        <f t="shared" si="36"/>
        <v>-46980107.36449375</v>
      </c>
    </row>
    <row r="259" spans="1:23" s="352" customFormat="1" ht="34.5" customHeight="1" x14ac:dyDescent="0.25">
      <c r="A259" s="568"/>
      <c r="B259" s="569" t="s">
        <v>473</v>
      </c>
      <c r="C259" s="570"/>
      <c r="D259" s="570"/>
      <c r="E259" s="571"/>
      <c r="F259" s="540"/>
      <c r="G259" s="540" t="str">
        <f>IF(ISBLANK(H259),"",IF(H259="BN",VLOOKUP(B259,'[4]V. BAHAN'!$B$8:$E$1099,3,FALSE),IFERROR(VLOOKUP(H259,'[4]III. DAFTAR AHS'!$B$7:$H$872,5,FALSE),"ls")))</f>
        <v/>
      </c>
      <c r="H259" s="540"/>
      <c r="I259" s="540" t="s">
        <v>243</v>
      </c>
      <c r="J259" s="540"/>
      <c r="K259" s="540"/>
      <c r="L259" s="576"/>
      <c r="M259" s="499"/>
      <c r="N259" s="499"/>
      <c r="O259" s="573"/>
      <c r="P259" s="573"/>
      <c r="Q259" s="573"/>
      <c r="R259" s="573"/>
      <c r="S259" s="574"/>
      <c r="T259" s="359">
        <f>'[16]LAP MINGGUAN'!R259</f>
        <v>0</v>
      </c>
      <c r="U259" s="359">
        <f t="shared" si="37"/>
        <v>0</v>
      </c>
      <c r="V259" s="429">
        <f>'[8]RAB '!H235</f>
        <v>0</v>
      </c>
      <c r="W259" s="429">
        <f t="shared" si="36"/>
        <v>0</v>
      </c>
    </row>
    <row r="260" spans="1:23" s="342" customFormat="1" ht="34.5" customHeight="1" x14ac:dyDescent="0.25">
      <c r="A260" s="552">
        <f>A254+1</f>
        <v>19</v>
      </c>
      <c r="B260" s="536" t="s">
        <v>474</v>
      </c>
      <c r="C260" s="537"/>
      <c r="D260" s="537"/>
      <c r="E260" s="538"/>
      <c r="F260" s="539">
        <v>62.67</v>
      </c>
      <c r="G260" s="539" t="str">
        <f>IF(ISBLANK(H260),"",IF(H260="BN",VLOOKUP(B260,'[4]V. BAHAN'!$B$8:$E$14999,3,FALSE),IFERROR(VLOOKUP(H260,'[4]III. DAFTAR AHS'!$B$7:$H$14999,5,FALSE),"ls")))</f>
        <v xml:space="preserve">m3 </v>
      </c>
      <c r="H260" s="539" t="s">
        <v>475</v>
      </c>
      <c r="I260" s="539" t="s">
        <v>352</v>
      </c>
      <c r="J260" s="436">
        <f>VLOOKUP(B260,'[5] RAB LAMA'!$B$9:$E$5553,4,FALSE)</f>
        <v>1068870</v>
      </c>
      <c r="K260" s="436">
        <f>J260*F260</f>
        <v>66986082.899999999</v>
      </c>
      <c r="L260" s="437">
        <f>K260/$K$4349*100</f>
        <v>0.1753005867813163</v>
      </c>
      <c r="M260" s="499">
        <v>15</v>
      </c>
      <c r="N260" s="499">
        <f>'[16]LAP MINGGUAN'!R260</f>
        <v>0.17530058678131633</v>
      </c>
      <c r="O260" s="499">
        <v>85</v>
      </c>
      <c r="P260" s="499">
        <f>L260*O260/100</f>
        <v>0.14900549876411884</v>
      </c>
      <c r="Q260" s="499">
        <f t="shared" ref="Q260:Q269" si="38">M260+O260</f>
        <v>100</v>
      </c>
      <c r="R260" s="499">
        <f>L260*Q260/100</f>
        <v>0.17530058678131633</v>
      </c>
      <c r="S260" s="500"/>
      <c r="T260" s="359">
        <f>'[16]LAP MINGGUAN'!R260</f>
        <v>0.17530058678131633</v>
      </c>
      <c r="U260" s="359">
        <f t="shared" si="37"/>
        <v>0</v>
      </c>
      <c r="V260" s="429">
        <f>'[8]RAB '!H236</f>
        <v>0</v>
      </c>
      <c r="W260" s="429">
        <f t="shared" si="36"/>
        <v>66986082.899999999</v>
      </c>
    </row>
    <row r="261" spans="1:23" s="342" customFormat="1" ht="34.5" customHeight="1" x14ac:dyDescent="0.25">
      <c r="A261" s="535"/>
      <c r="B261" s="562"/>
      <c r="C261" s="501"/>
      <c r="D261" s="501"/>
      <c r="E261" s="563"/>
      <c r="F261" s="539"/>
      <c r="G261" s="539" t="str">
        <f>IF(ISBLANK(H261),"",IF(H261="BN",VLOOKUP(B261,'[4]V. BAHAN'!$B$8:$E$1099,3,FALSE),IFERROR(VLOOKUP(H261,'[4]III. DAFTAR AHS'!$B$7:$H$872,5,FALSE),"ls")))</f>
        <v/>
      </c>
      <c r="H261" s="539"/>
      <c r="I261" s="539" t="s">
        <v>243</v>
      </c>
      <c r="J261" s="541"/>
      <c r="K261" s="541"/>
      <c r="L261" s="542"/>
      <c r="M261" s="499"/>
      <c r="N261" s="499"/>
      <c r="O261" s="499"/>
      <c r="P261" s="499"/>
      <c r="Q261" s="499"/>
      <c r="R261" s="499"/>
      <c r="S261" s="500"/>
      <c r="T261" s="359">
        <f>'[16]LAP MINGGUAN'!R261</f>
        <v>0</v>
      </c>
      <c r="U261" s="359">
        <f t="shared" si="37"/>
        <v>0</v>
      </c>
      <c r="V261" s="429">
        <f>'[8]RAB '!H237</f>
        <v>66986082.899999999</v>
      </c>
      <c r="W261" s="429">
        <f t="shared" si="36"/>
        <v>-66986082.899999999</v>
      </c>
    </row>
    <row r="262" spans="1:23" s="342" customFormat="1" ht="34.5" customHeight="1" x14ac:dyDescent="0.25">
      <c r="A262" s="535">
        <f>+A260+1</f>
        <v>20</v>
      </c>
      <c r="B262" s="536" t="s">
        <v>476</v>
      </c>
      <c r="C262" s="537"/>
      <c r="D262" s="537"/>
      <c r="E262" s="538"/>
      <c r="F262" s="539"/>
      <c r="G262" s="539" t="str">
        <f>IF(ISBLANK(H262),"",IF(H262="BN",VLOOKUP(B262,'[4]V. BAHAN'!$B$8:$E$1099,3,FALSE),IFERROR(VLOOKUP(H262,'[4]III. DAFTAR AHS'!$B$7:$H$872,5,FALSE),"ls")))</f>
        <v/>
      </c>
      <c r="H262" s="539"/>
      <c r="I262" s="539" t="s">
        <v>243</v>
      </c>
      <c r="J262" s="541"/>
      <c r="K262" s="541"/>
      <c r="L262" s="542"/>
      <c r="M262" s="499"/>
      <c r="N262" s="499"/>
      <c r="O262" s="499"/>
      <c r="P262" s="499"/>
      <c r="Q262" s="499"/>
      <c r="R262" s="499"/>
      <c r="S262" s="500"/>
      <c r="T262" s="359">
        <f>'[16]LAP MINGGUAN'!R262</f>
        <v>0</v>
      </c>
      <c r="U262" s="359">
        <f t="shared" si="37"/>
        <v>0</v>
      </c>
      <c r="V262" s="429">
        <f>'[8]RAB '!H238</f>
        <v>0</v>
      </c>
      <c r="W262" s="429">
        <f t="shared" si="36"/>
        <v>0</v>
      </c>
    </row>
    <row r="263" spans="1:23" s="342" customFormat="1" ht="34.5" customHeight="1" x14ac:dyDescent="0.25">
      <c r="A263" s="564" t="s">
        <v>25</v>
      </c>
      <c r="B263" s="565" t="s">
        <v>466</v>
      </c>
      <c r="C263" s="566"/>
      <c r="D263" s="566"/>
      <c r="E263" s="567"/>
      <c r="F263" s="539">
        <v>58.88</v>
      </c>
      <c r="G263" s="539" t="str">
        <f>IF(ISBLANK(H263),"",IF(H263="BN",VLOOKUP(B263,'[4]V. BAHAN'!$B$8:$E$14999,3,FALSE),IFERROR(VLOOKUP(H263,'[4]III. DAFTAR AHS'!$B$7:$H$14999,5,FALSE),"ls")))</f>
        <v xml:space="preserve">m2 </v>
      </c>
      <c r="H263" s="539" t="s">
        <v>467</v>
      </c>
      <c r="I263" s="539" t="s">
        <v>468</v>
      </c>
      <c r="J263" s="436">
        <f>VLOOKUP(B263,'[5] RAB LAMA'!$B$9:$E$5553,4,FALSE)</f>
        <v>114691.25276478101</v>
      </c>
      <c r="K263" s="436">
        <f>J263*F263</f>
        <v>6753020.9627903057</v>
      </c>
      <c r="L263" s="437">
        <f>K263/$K$4349*100</f>
        <v>1.7672455024589449E-2</v>
      </c>
      <c r="M263" s="499">
        <v>50</v>
      </c>
      <c r="N263" s="499">
        <f>'[16]LAP MINGGUAN'!R263</f>
        <v>1.7672455024589449E-2</v>
      </c>
      <c r="O263" s="499">
        <v>50</v>
      </c>
      <c r="P263" s="499">
        <f>L263*O263/100</f>
        <v>8.8362275122947243E-3</v>
      </c>
      <c r="Q263" s="499">
        <f t="shared" si="38"/>
        <v>100</v>
      </c>
      <c r="R263" s="499">
        <f>L263*Q263/100</f>
        <v>1.7672455024589449E-2</v>
      </c>
      <c r="S263" s="500"/>
      <c r="T263" s="359">
        <f>'[16]LAP MINGGUAN'!R263</f>
        <v>1.7672455024589449E-2</v>
      </c>
      <c r="U263" s="359">
        <f t="shared" si="37"/>
        <v>0</v>
      </c>
      <c r="V263" s="429">
        <f>'[8]RAB '!H239</f>
        <v>0</v>
      </c>
      <c r="W263" s="429">
        <f t="shared" si="36"/>
        <v>6753020.9627903057</v>
      </c>
    </row>
    <row r="264" spans="1:23" s="342" customFormat="1" ht="34.5" customHeight="1" x14ac:dyDescent="0.25">
      <c r="A264" s="564" t="s">
        <v>25</v>
      </c>
      <c r="B264" s="565" t="s">
        <v>469</v>
      </c>
      <c r="C264" s="566"/>
      <c r="D264" s="566"/>
      <c r="E264" s="567"/>
      <c r="F264" s="539">
        <v>8451.11</v>
      </c>
      <c r="G264" s="539" t="str">
        <f>IF(ISBLANK(H264),"",IF(H264="BN",VLOOKUP(B264,'[4]V. BAHAN'!$B$8:$E$14999,3,FALSE),IFERROR(VLOOKUP(H264,'[4]III. DAFTAR AHS'!$B$7:$H$14999,5,FALSE),"ls")))</f>
        <v xml:space="preserve">Kg </v>
      </c>
      <c r="H264" s="539" t="s">
        <v>470</v>
      </c>
      <c r="I264" s="539" t="s">
        <v>471</v>
      </c>
      <c r="J264" s="436">
        <f>VLOOKUP(B264,'[5] RAB LAMA'!$B$9:$E$5553,4,FALSE)</f>
        <v>14261.680183410001</v>
      </c>
      <c r="K264" s="436">
        <f>J264*F264</f>
        <v>120527028.0148181</v>
      </c>
      <c r="L264" s="437">
        <f>K264/$K$4349*100</f>
        <v>0.3154156478375863</v>
      </c>
      <c r="M264" s="499">
        <v>50</v>
      </c>
      <c r="N264" s="499">
        <f>'[16]LAP MINGGUAN'!R264</f>
        <v>0.3154156478375863</v>
      </c>
      <c r="O264" s="499">
        <v>50</v>
      </c>
      <c r="P264" s="499">
        <f>L264*O264/100</f>
        <v>0.15770782391879315</v>
      </c>
      <c r="Q264" s="499">
        <f t="shared" si="38"/>
        <v>100</v>
      </c>
      <c r="R264" s="499">
        <f>L264*Q264/100</f>
        <v>0.3154156478375863</v>
      </c>
      <c r="S264" s="500"/>
      <c r="T264" s="359">
        <f>'[16]LAP MINGGUAN'!R264</f>
        <v>0.3154156478375863</v>
      </c>
      <c r="U264" s="359">
        <f t="shared" si="37"/>
        <v>0</v>
      </c>
      <c r="V264" s="429">
        <f>'[8]RAB '!H240</f>
        <v>6753020.9627903057</v>
      </c>
      <c r="W264" s="429">
        <f t="shared" si="36"/>
        <v>113774007.05202779</v>
      </c>
    </row>
    <row r="265" spans="1:23" s="342" customFormat="1" ht="34.5" customHeight="1" x14ac:dyDescent="0.25">
      <c r="A265" s="564" t="s">
        <v>25</v>
      </c>
      <c r="B265" s="565" t="s">
        <v>437</v>
      </c>
      <c r="C265" s="566"/>
      <c r="D265" s="566"/>
      <c r="E265" s="567"/>
      <c r="F265" s="539">
        <v>126.21</v>
      </c>
      <c r="G265" s="539" t="str">
        <f>IF(ISBLANK(H265),"",IF(H265="BN",VLOOKUP(B265,'[4]V. BAHAN'!$B$8:$E$14999,3,FALSE),IFERROR(VLOOKUP(H265,'[4]III. DAFTAR AHS'!$B$7:$H$14999,5,FALSE),"ls")))</f>
        <v xml:space="preserve">m3 </v>
      </c>
      <c r="H265" s="539" t="s">
        <v>472</v>
      </c>
      <c r="I265" s="539" t="s">
        <v>427</v>
      </c>
      <c r="J265" s="436">
        <f>VLOOKUP(B265,'[5] RAB LAMA'!$B$9:$E$5553,4,FALSE)</f>
        <v>1289599.433557336</v>
      </c>
      <c r="K265" s="436">
        <f>J265*F265</f>
        <v>162760344.50927135</v>
      </c>
      <c r="L265" s="437">
        <f>K265/$K$4349*100</f>
        <v>0.42593898108355371</v>
      </c>
      <c r="M265" s="499">
        <v>50</v>
      </c>
      <c r="N265" s="499">
        <f>'[16]LAP MINGGUAN'!R265</f>
        <v>0.42593898108355366</v>
      </c>
      <c r="O265" s="499">
        <v>50</v>
      </c>
      <c r="P265" s="499">
        <f>L265*O265/100</f>
        <v>0.21296949054177683</v>
      </c>
      <c r="Q265" s="499">
        <f t="shared" si="38"/>
        <v>100</v>
      </c>
      <c r="R265" s="499">
        <f>L265*Q265/100</f>
        <v>0.42593898108355366</v>
      </c>
      <c r="S265" s="500"/>
      <c r="T265" s="359">
        <f>'[16]LAP MINGGUAN'!R265</f>
        <v>0.42593898108355366</v>
      </c>
      <c r="U265" s="359">
        <f t="shared" si="37"/>
        <v>0</v>
      </c>
      <c r="V265" s="429">
        <f>'[8]RAB '!H241</f>
        <v>120527028.0148181</v>
      </c>
      <c r="W265" s="429">
        <f t="shared" si="36"/>
        <v>42233316.494453251</v>
      </c>
    </row>
    <row r="266" spans="1:23" s="342" customFormat="1" ht="34.5" customHeight="1" x14ac:dyDescent="0.25">
      <c r="A266" s="535">
        <f>+A262+1</f>
        <v>21</v>
      </c>
      <c r="B266" s="536" t="s">
        <v>477</v>
      </c>
      <c r="C266" s="537"/>
      <c r="D266" s="537"/>
      <c r="E266" s="538"/>
      <c r="F266" s="539"/>
      <c r="G266" s="539" t="str">
        <f>IF(ISBLANK(H266),"",IF(H266="BN",VLOOKUP(B266,'[4]V. BAHAN'!$B$8:$E$1099,3,FALSE),IFERROR(VLOOKUP(H266,'[4]III. DAFTAR AHS'!$B$7:$H$872,5,FALSE),"ls")))</f>
        <v/>
      </c>
      <c r="H266" s="539"/>
      <c r="I266" s="539" t="s">
        <v>243</v>
      </c>
      <c r="J266" s="541"/>
      <c r="K266" s="541"/>
      <c r="L266" s="542"/>
      <c r="M266" s="499"/>
      <c r="N266" s="499"/>
      <c r="O266" s="499"/>
      <c r="P266" s="499"/>
      <c r="Q266" s="499"/>
      <c r="R266" s="499"/>
      <c r="S266" s="500"/>
      <c r="T266" s="359">
        <f>'[16]LAP MINGGUAN'!R266</f>
        <v>0</v>
      </c>
      <c r="U266" s="359">
        <f t="shared" si="37"/>
        <v>0</v>
      </c>
      <c r="V266" s="429">
        <f>'[8]RAB '!H242</f>
        <v>162760344.50927135</v>
      </c>
      <c r="W266" s="429">
        <f t="shared" si="36"/>
        <v>-162760344.50927135</v>
      </c>
    </row>
    <row r="267" spans="1:23" s="342" customFormat="1" ht="34.5" customHeight="1" x14ac:dyDescent="0.25">
      <c r="A267" s="564" t="s">
        <v>25</v>
      </c>
      <c r="B267" s="565" t="s">
        <v>466</v>
      </c>
      <c r="C267" s="566"/>
      <c r="D267" s="566"/>
      <c r="E267" s="567"/>
      <c r="F267" s="539">
        <v>33.28</v>
      </c>
      <c r="G267" s="539" t="str">
        <f>IF(ISBLANK(H267),"",IF(H267="BN",VLOOKUP(B267,'[4]V. BAHAN'!$B$8:$E$14999,3,FALSE),IFERROR(VLOOKUP(H267,'[4]III. DAFTAR AHS'!$B$7:$H$14999,5,FALSE),"ls")))</f>
        <v xml:space="preserve">m2 </v>
      </c>
      <c r="H267" s="539" t="s">
        <v>467</v>
      </c>
      <c r="I267" s="539" t="s">
        <v>468</v>
      </c>
      <c r="J267" s="436">
        <f>VLOOKUP(B267,'[5] RAB LAMA'!$B$9:$E$5553,4,FALSE)</f>
        <v>114691.25276478101</v>
      </c>
      <c r="K267" s="436">
        <f>J267*F267</f>
        <v>3816924.8920119121</v>
      </c>
      <c r="L267" s="437">
        <f>K267/$K$4349*100</f>
        <v>9.988778926941862E-3</v>
      </c>
      <c r="M267" s="499">
        <v>100</v>
      </c>
      <c r="N267" s="499">
        <f>'[16]LAP MINGGUAN'!R267</f>
        <v>9.988778926941862E-3</v>
      </c>
      <c r="O267" s="499"/>
      <c r="P267" s="499">
        <f>L267*O267/100</f>
        <v>0</v>
      </c>
      <c r="Q267" s="499">
        <f t="shared" si="38"/>
        <v>100</v>
      </c>
      <c r="R267" s="499">
        <f>L267*Q267/100</f>
        <v>9.988778926941862E-3</v>
      </c>
      <c r="S267" s="500"/>
      <c r="T267" s="359">
        <f>'[16]LAP MINGGUAN'!R267</f>
        <v>9.988778926941862E-3</v>
      </c>
      <c r="U267" s="359">
        <f t="shared" si="37"/>
        <v>0</v>
      </c>
      <c r="V267" s="429">
        <f>'[8]RAB '!H243</f>
        <v>0</v>
      </c>
      <c r="W267" s="429">
        <f t="shared" si="36"/>
        <v>3816924.8920119121</v>
      </c>
    </row>
    <row r="268" spans="1:23" s="342" customFormat="1" ht="34.5" customHeight="1" x14ac:dyDescent="0.25">
      <c r="A268" s="564" t="s">
        <v>25</v>
      </c>
      <c r="B268" s="565" t="s">
        <v>469</v>
      </c>
      <c r="C268" s="566"/>
      <c r="D268" s="566"/>
      <c r="E268" s="567"/>
      <c r="F268" s="539">
        <v>3098.12</v>
      </c>
      <c r="G268" s="539" t="str">
        <f>IF(ISBLANK(H268),"",IF(H268="BN",VLOOKUP(B268,'[4]V. BAHAN'!$B$8:$E$14999,3,FALSE),IFERROR(VLOOKUP(H268,'[4]III. DAFTAR AHS'!$B$7:$H$14999,5,FALSE),"ls")))</f>
        <v xml:space="preserve">Kg </v>
      </c>
      <c r="H268" s="539" t="s">
        <v>470</v>
      </c>
      <c r="I268" s="539" t="s">
        <v>471</v>
      </c>
      <c r="J268" s="436">
        <f>VLOOKUP(B268,'[5] RAB LAMA'!$B$9:$E$5553,4,FALSE)</f>
        <v>14261.680183410001</v>
      </c>
      <c r="K268" s="436">
        <f>J268*F268</f>
        <v>44184396.609826192</v>
      </c>
      <c r="L268" s="437">
        <f>K268/$K$4349*100</f>
        <v>0.11562925188272108</v>
      </c>
      <c r="M268" s="499">
        <v>100</v>
      </c>
      <c r="N268" s="499">
        <f>'[16]LAP MINGGUAN'!R268</f>
        <v>0.11562925188272107</v>
      </c>
      <c r="O268" s="499"/>
      <c r="P268" s="499">
        <f>L268*O268/100</f>
        <v>0</v>
      </c>
      <c r="Q268" s="499">
        <f t="shared" si="38"/>
        <v>100</v>
      </c>
      <c r="R268" s="499">
        <f>L268*Q268/100</f>
        <v>0.11562925188272107</v>
      </c>
      <c r="S268" s="500"/>
      <c r="T268" s="359">
        <f>'[16]LAP MINGGUAN'!R268</f>
        <v>0.11562925188272107</v>
      </c>
      <c r="U268" s="359">
        <f t="shared" si="37"/>
        <v>0</v>
      </c>
      <c r="V268" s="429">
        <f>'[8]RAB '!H244</f>
        <v>3816924.8920119121</v>
      </c>
      <c r="W268" s="429">
        <f t="shared" si="36"/>
        <v>40367471.717814282</v>
      </c>
    </row>
    <row r="269" spans="1:23" s="342" customFormat="1" ht="34.5" customHeight="1" x14ac:dyDescent="0.25">
      <c r="A269" s="564" t="s">
        <v>25</v>
      </c>
      <c r="B269" s="565" t="s">
        <v>437</v>
      </c>
      <c r="C269" s="566"/>
      <c r="D269" s="566"/>
      <c r="E269" s="567"/>
      <c r="F269" s="539">
        <v>39.299999999999997</v>
      </c>
      <c r="G269" s="539" t="str">
        <f>IF(ISBLANK(H269),"",IF(H269="BN",VLOOKUP(B269,'[4]V. BAHAN'!$B$8:$E$14999,3,FALSE),IFERROR(VLOOKUP(H269,'[4]III. DAFTAR AHS'!$B$7:$H$14999,5,FALSE),"ls")))</f>
        <v xml:space="preserve">m3 </v>
      </c>
      <c r="H269" s="539" t="s">
        <v>472</v>
      </c>
      <c r="I269" s="539" t="s">
        <v>427</v>
      </c>
      <c r="J269" s="436">
        <f>VLOOKUP(B269,'[5] RAB LAMA'!$B$9:$E$5553,4,FALSE)</f>
        <v>1289599.433557336</v>
      </c>
      <c r="K269" s="436">
        <f>J269*F269</f>
        <v>50681257.738803297</v>
      </c>
      <c r="L269" s="437">
        <f>K269/$K$4349*100</f>
        <v>0.13263134424042203</v>
      </c>
      <c r="M269" s="499">
        <v>100</v>
      </c>
      <c r="N269" s="499">
        <f>'[16]LAP MINGGUAN'!R269</f>
        <v>0.13263134424042203</v>
      </c>
      <c r="O269" s="499"/>
      <c r="P269" s="499">
        <f>L269*O269/100</f>
        <v>0</v>
      </c>
      <c r="Q269" s="499">
        <f t="shared" si="38"/>
        <v>100</v>
      </c>
      <c r="R269" s="499">
        <f>L269*Q269/100</f>
        <v>0.13263134424042203</v>
      </c>
      <c r="S269" s="500"/>
      <c r="T269" s="359">
        <f>'[16]LAP MINGGUAN'!R269</f>
        <v>0.13263134424042203</v>
      </c>
      <c r="U269" s="359">
        <f t="shared" si="37"/>
        <v>0</v>
      </c>
      <c r="V269" s="429">
        <f>'[8]RAB '!H245</f>
        <v>44184396.609826192</v>
      </c>
      <c r="W269" s="429">
        <f t="shared" si="36"/>
        <v>6496861.128977105</v>
      </c>
    </row>
    <row r="270" spans="1:23" s="342" customFormat="1" ht="34.5" customHeight="1" x14ac:dyDescent="0.25">
      <c r="A270" s="535">
        <f>+A266+1</f>
        <v>22</v>
      </c>
      <c r="B270" s="536" t="s">
        <v>478</v>
      </c>
      <c r="C270" s="537"/>
      <c r="D270" s="537"/>
      <c r="E270" s="538"/>
      <c r="F270" s="539"/>
      <c r="G270" s="539" t="str">
        <f>IF(ISBLANK(H270),"",IF(H270="BN",VLOOKUP(B270,'[4]V. BAHAN'!$B$8:$E$1099,3,FALSE),IFERROR(VLOOKUP(H270,'[4]III. DAFTAR AHS'!$B$7:$H$872,5,FALSE),"ls")))</f>
        <v/>
      </c>
      <c r="H270" s="539"/>
      <c r="I270" s="539" t="s">
        <v>243</v>
      </c>
      <c r="J270" s="541"/>
      <c r="K270" s="541"/>
      <c r="L270" s="542"/>
      <c r="M270" s="499"/>
      <c r="N270" s="499"/>
      <c r="O270" s="499"/>
      <c r="P270" s="499"/>
      <c r="Q270" s="499"/>
      <c r="R270" s="499"/>
      <c r="S270" s="500"/>
      <c r="T270" s="359">
        <f>'[16]LAP MINGGUAN'!R270</f>
        <v>0</v>
      </c>
      <c r="U270" s="359">
        <f t="shared" si="37"/>
        <v>0</v>
      </c>
      <c r="V270" s="429">
        <f>'[8]RAB '!H246</f>
        <v>50681257.738803297</v>
      </c>
      <c r="W270" s="429">
        <f t="shared" si="36"/>
        <v>-50681257.738803297</v>
      </c>
    </row>
    <row r="271" spans="1:23" s="342" customFormat="1" ht="34.5" customHeight="1" x14ac:dyDescent="0.25">
      <c r="A271" s="564" t="s">
        <v>25</v>
      </c>
      <c r="B271" s="565" t="s">
        <v>466</v>
      </c>
      <c r="C271" s="566"/>
      <c r="D271" s="566"/>
      <c r="E271" s="567"/>
      <c r="F271" s="539">
        <v>43.52</v>
      </c>
      <c r="G271" s="539" t="str">
        <f>IF(ISBLANK(H271),"",IF(H271="BN",VLOOKUP(B271,'[4]V. BAHAN'!$B$8:$E$14999,3,FALSE),IFERROR(VLOOKUP(H271,'[4]III. DAFTAR AHS'!$B$7:$H$14999,5,FALSE),"ls")))</f>
        <v xml:space="preserve">m2 </v>
      </c>
      <c r="H271" s="539" t="s">
        <v>467</v>
      </c>
      <c r="I271" s="539" t="s">
        <v>468</v>
      </c>
      <c r="J271" s="436">
        <f>VLOOKUP(B271,'[5] RAB LAMA'!$B$9:$E$5553,4,FALSE)</f>
        <v>114691.25276478101</v>
      </c>
      <c r="K271" s="436">
        <f>J271*F271</f>
        <v>4991363.3203232698</v>
      </c>
      <c r="L271" s="437">
        <f>K271/$K$4349*100</f>
        <v>1.3062249366000898E-2</v>
      </c>
      <c r="M271" s="499">
        <v>50</v>
      </c>
      <c r="N271" s="499">
        <f>'[16]LAP MINGGUAN'!R271</f>
        <v>1.3062249366000898E-2</v>
      </c>
      <c r="O271" s="499">
        <v>50</v>
      </c>
      <c r="P271" s="499">
        <f>L271*O271/100</f>
        <v>6.5311246830004489E-3</v>
      </c>
      <c r="Q271" s="499">
        <f t="shared" ref="Q271:Q315" si="39">M271+O271</f>
        <v>100</v>
      </c>
      <c r="R271" s="499">
        <f>L271*Q271/100</f>
        <v>1.3062249366000898E-2</v>
      </c>
      <c r="S271" s="500"/>
      <c r="T271" s="359">
        <f>'[16]LAP MINGGUAN'!R271</f>
        <v>1.3062249366000898E-2</v>
      </c>
      <c r="U271" s="359">
        <f t="shared" si="37"/>
        <v>0</v>
      </c>
      <c r="V271" s="429">
        <f>'[8]RAB '!H247</f>
        <v>0</v>
      </c>
      <c r="W271" s="429">
        <f t="shared" si="36"/>
        <v>4991363.3203232698</v>
      </c>
    </row>
    <row r="272" spans="1:23" s="342" customFormat="1" ht="34.5" customHeight="1" x14ac:dyDescent="0.25">
      <c r="A272" s="564" t="s">
        <v>25</v>
      </c>
      <c r="B272" s="565" t="s">
        <v>469</v>
      </c>
      <c r="C272" s="566"/>
      <c r="D272" s="566"/>
      <c r="E272" s="567"/>
      <c r="F272" s="539">
        <v>5149.25</v>
      </c>
      <c r="G272" s="539" t="str">
        <f>IF(ISBLANK(H272),"",IF(H272="BN",VLOOKUP(B272,'[4]V. BAHAN'!$B$8:$E$14999,3,FALSE),IFERROR(VLOOKUP(H272,'[4]III. DAFTAR AHS'!$B$7:$H$14999,5,FALSE),"ls")))</f>
        <v xml:space="preserve">Kg </v>
      </c>
      <c r="H272" s="539" t="s">
        <v>470</v>
      </c>
      <c r="I272" s="539" t="s">
        <v>471</v>
      </c>
      <c r="J272" s="436">
        <f>VLOOKUP(B272,'[5] RAB LAMA'!$B$9:$E$5553,4,FALSE)</f>
        <v>14261.680183410001</v>
      </c>
      <c r="K272" s="436">
        <f>J272*F272</f>
        <v>73436956.684423938</v>
      </c>
      <c r="L272" s="437">
        <f>K272/$K$4349*100</f>
        <v>0.19218233162598652</v>
      </c>
      <c r="M272" s="499">
        <v>50</v>
      </c>
      <c r="N272" s="499">
        <f>'[16]LAP MINGGUAN'!R272</f>
        <v>0.1921823316259865</v>
      </c>
      <c r="O272" s="499">
        <v>50</v>
      </c>
      <c r="P272" s="499">
        <f>L272*O272/100</f>
        <v>9.6091165812993248E-2</v>
      </c>
      <c r="Q272" s="499">
        <f t="shared" si="39"/>
        <v>100</v>
      </c>
      <c r="R272" s="499">
        <f>L272*Q272/100</f>
        <v>0.1921823316259865</v>
      </c>
      <c r="S272" s="500"/>
      <c r="T272" s="359">
        <f>'[16]LAP MINGGUAN'!R272</f>
        <v>0.1921823316259865</v>
      </c>
      <c r="U272" s="359">
        <f t="shared" si="37"/>
        <v>0</v>
      </c>
      <c r="V272" s="429">
        <f>'[8]RAB '!H248</f>
        <v>4991363.3203232698</v>
      </c>
      <c r="W272" s="429">
        <f t="shared" si="36"/>
        <v>68445593.364100665</v>
      </c>
    </row>
    <row r="273" spans="1:23" s="342" customFormat="1" ht="34.5" customHeight="1" x14ac:dyDescent="0.25">
      <c r="A273" s="564" t="s">
        <v>25</v>
      </c>
      <c r="B273" s="565" t="s">
        <v>437</v>
      </c>
      <c r="C273" s="566"/>
      <c r="D273" s="566"/>
      <c r="E273" s="567"/>
      <c r="F273" s="539">
        <v>73.98</v>
      </c>
      <c r="G273" s="539" t="str">
        <f>IF(ISBLANK(H273),"",IF(H273="BN",VLOOKUP(B273,'[4]V. BAHAN'!$B$8:$E$14999,3,FALSE),IFERROR(VLOOKUP(H273,'[4]III. DAFTAR AHS'!$B$7:$H$14999,5,FALSE),"ls")))</f>
        <v xml:space="preserve">m3 </v>
      </c>
      <c r="H273" s="539" t="s">
        <v>472</v>
      </c>
      <c r="I273" s="539" t="s">
        <v>427</v>
      </c>
      <c r="J273" s="436">
        <f>VLOOKUP(B273,'[5] RAB LAMA'!$B$9:$E$5553,4,FALSE)</f>
        <v>1289599.433557336</v>
      </c>
      <c r="K273" s="436">
        <f>J273*F273</f>
        <v>95404566.094571725</v>
      </c>
      <c r="L273" s="437">
        <f>K273/$K$4349*100</f>
        <v>0.24967091213502346</v>
      </c>
      <c r="M273" s="499">
        <v>50</v>
      </c>
      <c r="N273" s="499">
        <f>'[16]LAP MINGGUAN'!R273</f>
        <v>0.24967091213502346</v>
      </c>
      <c r="O273" s="499">
        <v>50</v>
      </c>
      <c r="P273" s="499">
        <f>L273*O273/100</f>
        <v>0.12483545606751173</v>
      </c>
      <c r="Q273" s="499">
        <f t="shared" si="39"/>
        <v>100</v>
      </c>
      <c r="R273" s="499">
        <f>L273*Q273/100</f>
        <v>0.24967091213502346</v>
      </c>
      <c r="S273" s="500"/>
      <c r="T273" s="359">
        <f>'[16]LAP MINGGUAN'!R273</f>
        <v>0.24967091213502346</v>
      </c>
      <c r="U273" s="359">
        <f t="shared" si="37"/>
        <v>0</v>
      </c>
      <c r="V273" s="429">
        <f>'[8]RAB '!H249</f>
        <v>73436956.684423938</v>
      </c>
      <c r="W273" s="429">
        <f t="shared" si="36"/>
        <v>21967609.410147786</v>
      </c>
    </row>
    <row r="274" spans="1:23" s="342" customFormat="1" ht="34.5" customHeight="1" x14ac:dyDescent="0.25">
      <c r="A274" s="535">
        <f>+A270+1</f>
        <v>23</v>
      </c>
      <c r="B274" s="536" t="s">
        <v>479</v>
      </c>
      <c r="C274" s="537"/>
      <c r="D274" s="537"/>
      <c r="E274" s="538"/>
      <c r="F274" s="539"/>
      <c r="G274" s="539" t="str">
        <f>IF(ISBLANK(H274),"",IF(H274="BN",VLOOKUP(B274,'[4]V. BAHAN'!$B$8:$E$1099,3,FALSE),IFERROR(VLOOKUP(H274,'[4]III. DAFTAR AHS'!$B$7:$H$872,5,FALSE),"ls")))</f>
        <v/>
      </c>
      <c r="H274" s="539"/>
      <c r="I274" s="539" t="s">
        <v>243</v>
      </c>
      <c r="J274" s="541"/>
      <c r="K274" s="541"/>
      <c r="L274" s="542"/>
      <c r="M274" s="499"/>
      <c r="N274" s="499"/>
      <c r="O274" s="499"/>
      <c r="P274" s="499"/>
      <c r="Q274" s="499"/>
      <c r="R274" s="499"/>
      <c r="S274" s="500"/>
      <c r="T274" s="359">
        <f>'[16]LAP MINGGUAN'!R274</f>
        <v>0</v>
      </c>
      <c r="U274" s="359">
        <f t="shared" si="37"/>
        <v>0</v>
      </c>
      <c r="V274" s="429">
        <f>'[8]RAB '!H250</f>
        <v>95404566.094571725</v>
      </c>
      <c r="W274" s="429">
        <f t="shared" si="36"/>
        <v>-95404566.094571725</v>
      </c>
    </row>
    <row r="275" spans="1:23" s="342" customFormat="1" ht="34.5" customHeight="1" x14ac:dyDescent="0.25">
      <c r="A275" s="564" t="s">
        <v>25</v>
      </c>
      <c r="B275" s="565" t="s">
        <v>466</v>
      </c>
      <c r="C275" s="566"/>
      <c r="D275" s="566"/>
      <c r="E275" s="567"/>
      <c r="F275" s="539">
        <v>73.44</v>
      </c>
      <c r="G275" s="539" t="str">
        <f>IF(ISBLANK(H275),"",IF(H275="BN",VLOOKUP(B275,'[4]V. BAHAN'!$B$8:$E$14999,3,FALSE),IFERROR(VLOOKUP(H275,'[4]III. DAFTAR AHS'!$B$7:$H$14999,5,FALSE),"ls")))</f>
        <v xml:space="preserve">m2 </v>
      </c>
      <c r="H275" s="539" t="s">
        <v>467</v>
      </c>
      <c r="I275" s="539" t="s">
        <v>468</v>
      </c>
      <c r="J275" s="436">
        <f>VLOOKUP(B275,'[5] RAB LAMA'!$B$9:$E$5553,4,FALSE)</f>
        <v>114691.25276478101</v>
      </c>
      <c r="K275" s="436">
        <f>J275*F275</f>
        <v>8422925.6030455176</v>
      </c>
      <c r="L275" s="437">
        <f>K275/$K$4349*100</f>
        <v>2.2042545805126514E-2</v>
      </c>
      <c r="M275" s="499">
        <v>100</v>
      </c>
      <c r="N275" s="499">
        <f>'[16]LAP MINGGUAN'!R275</f>
        <v>2.2042545805126514E-2</v>
      </c>
      <c r="O275" s="499"/>
      <c r="P275" s="499">
        <f>L275*O275/100</f>
        <v>0</v>
      </c>
      <c r="Q275" s="499">
        <f t="shared" si="39"/>
        <v>100</v>
      </c>
      <c r="R275" s="499">
        <f>L275*Q275/100</f>
        <v>2.2042545805126514E-2</v>
      </c>
      <c r="S275" s="500"/>
      <c r="T275" s="359">
        <f>'[16]LAP MINGGUAN'!R275</f>
        <v>2.2042545805126514E-2</v>
      </c>
      <c r="U275" s="359">
        <f t="shared" si="37"/>
        <v>0</v>
      </c>
      <c r="V275" s="429">
        <f>'[8]RAB '!H251</f>
        <v>0</v>
      </c>
      <c r="W275" s="429">
        <f t="shared" si="36"/>
        <v>8422925.6030455176</v>
      </c>
    </row>
    <row r="276" spans="1:23" s="342" customFormat="1" ht="34.5" customHeight="1" x14ac:dyDescent="0.25">
      <c r="A276" s="564" t="s">
        <v>25</v>
      </c>
      <c r="B276" s="565" t="s">
        <v>469</v>
      </c>
      <c r="C276" s="566"/>
      <c r="D276" s="566"/>
      <c r="E276" s="567"/>
      <c r="F276" s="539">
        <v>8061.29</v>
      </c>
      <c r="G276" s="539" t="str">
        <f>IF(ISBLANK(H276),"",IF(H276="BN",VLOOKUP(B276,'[4]V. BAHAN'!$B$8:$E$14999,3,FALSE),IFERROR(VLOOKUP(H276,'[4]III. DAFTAR AHS'!$B$7:$H$14999,5,FALSE),"ls")))</f>
        <v xml:space="preserve">Kg </v>
      </c>
      <c r="H276" s="539" t="s">
        <v>470</v>
      </c>
      <c r="I276" s="539" t="s">
        <v>471</v>
      </c>
      <c r="J276" s="436">
        <f>VLOOKUP(B276,'[5] RAB LAMA'!$B$9:$E$5553,4,FALSE)</f>
        <v>14261.680183410001</v>
      </c>
      <c r="K276" s="436">
        <f>J276*F276</f>
        <v>114967539.8457212</v>
      </c>
      <c r="L276" s="437">
        <f>K276/$K$4349*100</f>
        <v>0.3008666326383938</v>
      </c>
      <c r="M276" s="499">
        <v>100</v>
      </c>
      <c r="N276" s="499">
        <f>'[16]LAP MINGGUAN'!R276</f>
        <v>0.3008666326383938</v>
      </c>
      <c r="O276" s="499"/>
      <c r="P276" s="499">
        <f>L276*O276/100</f>
        <v>0</v>
      </c>
      <c r="Q276" s="499">
        <f t="shared" si="39"/>
        <v>100</v>
      </c>
      <c r="R276" s="499">
        <f>L276*Q276/100</f>
        <v>0.3008666326383938</v>
      </c>
      <c r="S276" s="500"/>
      <c r="T276" s="359">
        <f>'[16]LAP MINGGUAN'!R276</f>
        <v>0.3008666326383938</v>
      </c>
      <c r="U276" s="359">
        <f t="shared" si="37"/>
        <v>0</v>
      </c>
      <c r="V276" s="429">
        <f>'[8]RAB '!H252</f>
        <v>8422925.6030455176</v>
      </c>
      <c r="W276" s="429">
        <f t="shared" si="36"/>
        <v>106544614.24267568</v>
      </c>
    </row>
    <row r="277" spans="1:23" s="342" customFormat="1" ht="34.5" customHeight="1" x14ac:dyDescent="0.25">
      <c r="A277" s="564" t="s">
        <v>25</v>
      </c>
      <c r="B277" s="565" t="s">
        <v>437</v>
      </c>
      <c r="C277" s="566"/>
      <c r="D277" s="566"/>
      <c r="E277" s="567"/>
      <c r="F277" s="539">
        <v>109.3</v>
      </c>
      <c r="G277" s="539" t="str">
        <f>IF(ISBLANK(H277),"",IF(H277="BN",VLOOKUP(B277,'[4]V. BAHAN'!$B$8:$E$14999,3,FALSE),IFERROR(VLOOKUP(H277,'[4]III. DAFTAR AHS'!$B$7:$H$14999,5,FALSE),"ls")))</f>
        <v xml:space="preserve">m3 </v>
      </c>
      <c r="H277" s="539" t="s">
        <v>472</v>
      </c>
      <c r="I277" s="539" t="s">
        <v>427</v>
      </c>
      <c r="J277" s="436">
        <f>VLOOKUP(B277,'[5] RAB LAMA'!$B$9:$E$5553,4,FALSE)</f>
        <v>1289599.433557336</v>
      </c>
      <c r="K277" s="436">
        <f>J277*F277</f>
        <v>140953218.08781683</v>
      </c>
      <c r="L277" s="437">
        <f>K277/$K$4349*100</f>
        <v>0.36887037978315851</v>
      </c>
      <c r="M277" s="499">
        <v>100</v>
      </c>
      <c r="N277" s="499">
        <f>'[16]LAP MINGGUAN'!R277</f>
        <v>0.36887037978315851</v>
      </c>
      <c r="O277" s="499"/>
      <c r="P277" s="499">
        <f>L277*O277/100</f>
        <v>0</v>
      </c>
      <c r="Q277" s="499">
        <f t="shared" si="39"/>
        <v>100</v>
      </c>
      <c r="R277" s="499">
        <f>L277*Q277/100</f>
        <v>0.36887037978315851</v>
      </c>
      <c r="S277" s="500"/>
      <c r="T277" s="359">
        <f>'[16]LAP MINGGUAN'!R277</f>
        <v>0.36887037978315851</v>
      </c>
      <c r="U277" s="359">
        <f t="shared" si="37"/>
        <v>0</v>
      </c>
      <c r="V277" s="429">
        <f>'[8]RAB '!H253</f>
        <v>114967539.8457212</v>
      </c>
      <c r="W277" s="429">
        <f t="shared" si="36"/>
        <v>25985678.242095634</v>
      </c>
    </row>
    <row r="278" spans="1:23" s="342" customFormat="1" ht="34.5" customHeight="1" x14ac:dyDescent="0.25">
      <c r="A278" s="535">
        <f>+A274+1</f>
        <v>24</v>
      </c>
      <c r="B278" s="536" t="s">
        <v>480</v>
      </c>
      <c r="C278" s="537"/>
      <c r="D278" s="537"/>
      <c r="E278" s="538"/>
      <c r="F278" s="539"/>
      <c r="G278" s="539" t="str">
        <f>IF(ISBLANK(H278),"",IF(H278="BN",VLOOKUP(B278,'[4]V. BAHAN'!$B$8:$E$1099,3,FALSE),IFERROR(VLOOKUP(H278,'[4]III. DAFTAR AHS'!$B$7:$H$872,5,FALSE),"ls")))</f>
        <v/>
      </c>
      <c r="H278" s="539"/>
      <c r="I278" s="539" t="s">
        <v>243</v>
      </c>
      <c r="J278" s="541"/>
      <c r="K278" s="541"/>
      <c r="L278" s="542"/>
      <c r="M278" s="499"/>
      <c r="N278" s="499"/>
      <c r="O278" s="499"/>
      <c r="P278" s="499"/>
      <c r="Q278" s="499"/>
      <c r="R278" s="499"/>
      <c r="S278" s="500"/>
      <c r="T278" s="359">
        <f>'[16]LAP MINGGUAN'!R278</f>
        <v>0</v>
      </c>
      <c r="U278" s="359">
        <f t="shared" si="37"/>
        <v>0</v>
      </c>
      <c r="V278" s="429">
        <f>'[8]RAB '!H254</f>
        <v>140953218.08781683</v>
      </c>
      <c r="W278" s="429">
        <f t="shared" si="36"/>
        <v>-140953218.08781683</v>
      </c>
    </row>
    <row r="279" spans="1:23" s="342" customFormat="1" ht="34.5" customHeight="1" x14ac:dyDescent="0.25">
      <c r="A279" s="564" t="s">
        <v>25</v>
      </c>
      <c r="B279" s="565" t="s">
        <v>466</v>
      </c>
      <c r="C279" s="566"/>
      <c r="D279" s="566"/>
      <c r="E279" s="567"/>
      <c r="F279" s="539">
        <v>53.76</v>
      </c>
      <c r="G279" s="539" t="str">
        <f>IF(ISBLANK(H279),"",IF(H279="BN",VLOOKUP(B279,'[4]V. BAHAN'!$B$8:$E$14999,3,FALSE),IFERROR(VLOOKUP(H279,'[4]III. DAFTAR AHS'!$B$7:$H$14999,5,FALSE),"ls")))</f>
        <v xml:space="preserve">m2 </v>
      </c>
      <c r="H279" s="539" t="s">
        <v>467</v>
      </c>
      <c r="I279" s="539" t="s">
        <v>468</v>
      </c>
      <c r="J279" s="436">
        <f>VLOOKUP(B279,'[5] RAB LAMA'!$B$9:$E$5553,4,FALSE)</f>
        <v>114691.25276478101</v>
      </c>
      <c r="K279" s="436">
        <f>J279*F279</f>
        <v>6165801.7486346271</v>
      </c>
      <c r="L279" s="437">
        <f>K279/$K$4349*100</f>
        <v>1.6135719805059928E-2</v>
      </c>
      <c r="M279" s="499">
        <v>0</v>
      </c>
      <c r="N279" s="499">
        <f>'[16]LAP MINGGUAN'!R279</f>
        <v>1.6135719805059928E-2</v>
      </c>
      <c r="O279" s="499">
        <v>100</v>
      </c>
      <c r="P279" s="499">
        <f>L279*O279/100</f>
        <v>1.6135719805059928E-2</v>
      </c>
      <c r="Q279" s="499">
        <f t="shared" si="39"/>
        <v>100</v>
      </c>
      <c r="R279" s="499">
        <f>L279*Q279/100</f>
        <v>1.6135719805059928E-2</v>
      </c>
      <c r="S279" s="500"/>
      <c r="T279" s="359">
        <f>'[16]LAP MINGGUAN'!R279</f>
        <v>1.6135719805059928E-2</v>
      </c>
      <c r="U279" s="359">
        <f t="shared" si="37"/>
        <v>0</v>
      </c>
      <c r="V279" s="429">
        <f>'[8]RAB '!H255</f>
        <v>0</v>
      </c>
      <c r="W279" s="429">
        <f t="shared" si="36"/>
        <v>6165801.7486346271</v>
      </c>
    </row>
    <row r="280" spans="1:23" s="342" customFormat="1" ht="34.5" customHeight="1" x14ac:dyDescent="0.25">
      <c r="A280" s="564" t="s">
        <v>25</v>
      </c>
      <c r="B280" s="565" t="s">
        <v>469</v>
      </c>
      <c r="C280" s="566"/>
      <c r="D280" s="566"/>
      <c r="E280" s="567"/>
      <c r="F280" s="539">
        <v>5248.36</v>
      </c>
      <c r="G280" s="539" t="str">
        <f>IF(ISBLANK(H280),"",IF(H280="BN",VLOOKUP(B280,'[4]V. BAHAN'!$B$8:$E$14999,3,FALSE),IFERROR(VLOOKUP(H280,'[4]III. DAFTAR AHS'!$B$7:$H$14999,5,FALSE),"ls")))</f>
        <v xml:space="preserve">Kg </v>
      </c>
      <c r="H280" s="539" t="s">
        <v>470</v>
      </c>
      <c r="I280" s="539" t="s">
        <v>471</v>
      </c>
      <c r="J280" s="436">
        <f>VLOOKUP(B280,'[5] RAB LAMA'!$B$9:$E$5553,4,FALSE)</f>
        <v>14261.680183410001</v>
      </c>
      <c r="K280" s="436">
        <f>J280*F280</f>
        <v>74850431.807401702</v>
      </c>
      <c r="L280" s="437">
        <f>K280/$K$4349*100</f>
        <v>0.19588135398602957</v>
      </c>
      <c r="M280" s="499">
        <v>0</v>
      </c>
      <c r="N280" s="499">
        <f>'[16]LAP MINGGUAN'!R280</f>
        <v>0.19588135398602957</v>
      </c>
      <c r="O280" s="499">
        <v>100</v>
      </c>
      <c r="P280" s="499">
        <f>L280*O280/100</f>
        <v>0.19588135398602957</v>
      </c>
      <c r="Q280" s="499">
        <f t="shared" si="39"/>
        <v>100</v>
      </c>
      <c r="R280" s="499">
        <f>L280*Q280/100</f>
        <v>0.19588135398602957</v>
      </c>
      <c r="S280" s="500"/>
      <c r="T280" s="359">
        <f>'[16]LAP MINGGUAN'!R280</f>
        <v>0.19588135398602957</v>
      </c>
      <c r="U280" s="359">
        <f t="shared" si="37"/>
        <v>0</v>
      </c>
      <c r="V280" s="429">
        <f>'[8]RAB '!H256</f>
        <v>6165801.7486346271</v>
      </c>
      <c r="W280" s="429">
        <f t="shared" si="36"/>
        <v>68684630.05876708</v>
      </c>
    </row>
    <row r="281" spans="1:23" s="342" customFormat="1" ht="34.5" customHeight="1" x14ac:dyDescent="0.25">
      <c r="A281" s="564" t="s">
        <v>25</v>
      </c>
      <c r="B281" s="565" t="s">
        <v>437</v>
      </c>
      <c r="C281" s="566"/>
      <c r="D281" s="566"/>
      <c r="E281" s="567"/>
      <c r="F281" s="539">
        <v>71.81</v>
      </c>
      <c r="G281" s="539" t="str">
        <f>IF(ISBLANK(H281),"",IF(H281="BN",VLOOKUP(B281,'[4]V. BAHAN'!$B$8:$E$14999,3,FALSE),IFERROR(VLOOKUP(H281,'[4]III. DAFTAR AHS'!$B$7:$H$14999,5,FALSE),"ls")))</f>
        <v xml:space="preserve">m3 </v>
      </c>
      <c r="H281" s="539" t="s">
        <v>472</v>
      </c>
      <c r="I281" s="539" t="s">
        <v>427</v>
      </c>
      <c r="J281" s="436">
        <f>VLOOKUP(B281,'[5] RAB LAMA'!$B$9:$E$5553,4,FALSE)</f>
        <v>1289599.433557336</v>
      </c>
      <c r="K281" s="436">
        <f>J281*F281</f>
        <v>92606135.323752299</v>
      </c>
      <c r="L281" s="437">
        <f>K281/$K$4349*100</f>
        <v>0.24234750203319866</v>
      </c>
      <c r="M281" s="499">
        <v>0</v>
      </c>
      <c r="N281" s="499">
        <f>'[16]LAP MINGGUAN'!R281</f>
        <v>0.24234750203319866</v>
      </c>
      <c r="O281" s="499">
        <v>100</v>
      </c>
      <c r="P281" s="499">
        <f>L281*O281/100</f>
        <v>0.24234750203319866</v>
      </c>
      <c r="Q281" s="499">
        <f t="shared" si="39"/>
        <v>100</v>
      </c>
      <c r="R281" s="499">
        <f>L281*Q281/100</f>
        <v>0.24234750203319866</v>
      </c>
      <c r="S281" s="500"/>
      <c r="T281" s="359">
        <f>'[16]LAP MINGGUAN'!R281</f>
        <v>0.24234750203319866</v>
      </c>
      <c r="U281" s="359">
        <f t="shared" si="37"/>
        <v>0</v>
      </c>
      <c r="V281" s="429">
        <f>'[8]RAB '!H257</f>
        <v>74850431.807401702</v>
      </c>
      <c r="W281" s="429">
        <f t="shared" si="36"/>
        <v>17755703.516350597</v>
      </c>
    </row>
    <row r="282" spans="1:23" s="342" customFormat="1" ht="34.5" customHeight="1" x14ac:dyDescent="0.25">
      <c r="A282" s="535">
        <f>+A278+1</f>
        <v>25</v>
      </c>
      <c r="B282" s="577" t="s">
        <v>481</v>
      </c>
      <c r="C282" s="578"/>
      <c r="D282" s="578"/>
      <c r="E282" s="579"/>
      <c r="F282" s="539"/>
      <c r="G282" s="539" t="str">
        <f>IF(ISBLANK(H282),"",IF(H282="BN",VLOOKUP(B282,'[4]V. BAHAN'!$B$8:$E$1099,3,FALSE),IFERROR(VLOOKUP(H282,'[4]III. DAFTAR AHS'!$B$7:$H$872,5,FALSE),"ls")))</f>
        <v/>
      </c>
      <c r="H282" s="539"/>
      <c r="I282" s="539" t="s">
        <v>243</v>
      </c>
      <c r="J282" s="541"/>
      <c r="K282" s="541"/>
      <c r="L282" s="542"/>
      <c r="M282" s="499"/>
      <c r="N282" s="499"/>
      <c r="O282" s="499"/>
      <c r="P282" s="499"/>
      <c r="Q282" s="499"/>
      <c r="R282" s="499"/>
      <c r="S282" s="500"/>
      <c r="T282" s="359">
        <f>'[16]LAP MINGGUAN'!R282</f>
        <v>0</v>
      </c>
      <c r="U282" s="359">
        <f t="shared" si="37"/>
        <v>0</v>
      </c>
      <c r="V282" s="429">
        <f>'[8]RAB '!H258</f>
        <v>92606135.323752299</v>
      </c>
      <c r="W282" s="429">
        <f t="shared" si="36"/>
        <v>-92606135.323752299</v>
      </c>
    </row>
    <row r="283" spans="1:23" s="342" customFormat="1" ht="34.5" customHeight="1" x14ac:dyDescent="0.25">
      <c r="A283" s="564" t="s">
        <v>25</v>
      </c>
      <c r="B283" s="565" t="s">
        <v>466</v>
      </c>
      <c r="C283" s="566"/>
      <c r="D283" s="566"/>
      <c r="E283" s="567"/>
      <c r="F283" s="539">
        <v>20.16</v>
      </c>
      <c r="G283" s="539" t="str">
        <f>IF(ISBLANK(H283),"",IF(H283="BN",VLOOKUP(B283,'[4]V. BAHAN'!$B$8:$E$14999,3,FALSE),IFERROR(VLOOKUP(H283,'[4]III. DAFTAR AHS'!$B$7:$H$14999,5,FALSE),"ls")))</f>
        <v xml:space="preserve">m2 </v>
      </c>
      <c r="H283" s="539" t="s">
        <v>467</v>
      </c>
      <c r="I283" s="539" t="s">
        <v>468</v>
      </c>
      <c r="J283" s="436">
        <f>VLOOKUP(B283,'[5] RAB LAMA'!$B$9:$E$5553,4,FALSE)</f>
        <v>114691.25276478101</v>
      </c>
      <c r="K283" s="436">
        <f>J283*F283</f>
        <v>2312175.6557379849</v>
      </c>
      <c r="L283" s="437">
        <f>K283/$K$4349*100</f>
        <v>6.0508949268974739E-3</v>
      </c>
      <c r="M283" s="499">
        <v>100</v>
      </c>
      <c r="N283" s="499">
        <f>'[16]LAP MINGGUAN'!R283</f>
        <v>6.0508949268974739E-3</v>
      </c>
      <c r="O283" s="499"/>
      <c r="P283" s="499">
        <f>L283*O283/100</f>
        <v>0</v>
      </c>
      <c r="Q283" s="499">
        <f t="shared" si="39"/>
        <v>100</v>
      </c>
      <c r="R283" s="499">
        <f>L283*Q283/100</f>
        <v>6.0508949268974739E-3</v>
      </c>
      <c r="S283" s="500"/>
      <c r="T283" s="359">
        <f>'[16]LAP MINGGUAN'!R283</f>
        <v>6.0508949268974739E-3</v>
      </c>
      <c r="U283" s="359">
        <f t="shared" si="37"/>
        <v>0</v>
      </c>
      <c r="V283" s="429">
        <f>'[8]RAB '!H259</f>
        <v>0</v>
      </c>
      <c r="W283" s="429">
        <f t="shared" si="36"/>
        <v>2312175.6557379849</v>
      </c>
    </row>
    <row r="284" spans="1:23" s="342" customFormat="1" ht="34.5" customHeight="1" x14ac:dyDescent="0.25">
      <c r="A284" s="564" t="s">
        <v>25</v>
      </c>
      <c r="B284" s="565" t="s">
        <v>469</v>
      </c>
      <c r="C284" s="566"/>
      <c r="D284" s="566"/>
      <c r="E284" s="567"/>
      <c r="F284" s="539">
        <v>2022.08</v>
      </c>
      <c r="G284" s="539" t="str">
        <f>IF(ISBLANK(H284),"",IF(H284="BN",VLOOKUP(B284,'[4]V. BAHAN'!$B$8:$E$14999,3,FALSE),IFERROR(VLOOKUP(H284,'[4]III. DAFTAR AHS'!$B$7:$H$14999,5,FALSE),"ls")))</f>
        <v xml:space="preserve">Kg </v>
      </c>
      <c r="H284" s="539" t="s">
        <v>470</v>
      </c>
      <c r="I284" s="539" t="s">
        <v>471</v>
      </c>
      <c r="J284" s="436">
        <f>VLOOKUP(B284,'[5] RAB LAMA'!$B$9:$E$5553,4,FALSE)</f>
        <v>14261.680183410001</v>
      </c>
      <c r="K284" s="436">
        <f>J284*F284</f>
        <v>28838258.265269693</v>
      </c>
      <c r="L284" s="437">
        <f>K284/$K$4349*100</f>
        <v>7.5468864229601376E-2</v>
      </c>
      <c r="M284" s="499">
        <v>100</v>
      </c>
      <c r="N284" s="499">
        <f>'[16]LAP MINGGUAN'!R284</f>
        <v>7.5468864229601376E-2</v>
      </c>
      <c r="O284" s="499"/>
      <c r="P284" s="499">
        <f>L284*O284/100</f>
        <v>0</v>
      </c>
      <c r="Q284" s="499">
        <f t="shared" si="39"/>
        <v>100</v>
      </c>
      <c r="R284" s="499">
        <f>L284*Q284/100</f>
        <v>7.5468864229601376E-2</v>
      </c>
      <c r="S284" s="500"/>
      <c r="T284" s="359">
        <f>'[16]LAP MINGGUAN'!R284</f>
        <v>7.5468864229601376E-2</v>
      </c>
      <c r="U284" s="359">
        <f t="shared" si="37"/>
        <v>0</v>
      </c>
      <c r="V284" s="429">
        <f>'[8]RAB '!H260</f>
        <v>2312175.6557379849</v>
      </c>
      <c r="W284" s="429">
        <f t="shared" si="36"/>
        <v>26526082.609531708</v>
      </c>
    </row>
    <row r="285" spans="1:23" s="342" customFormat="1" ht="34.5" customHeight="1" x14ac:dyDescent="0.25">
      <c r="A285" s="564" t="s">
        <v>25</v>
      </c>
      <c r="B285" s="565" t="s">
        <v>437</v>
      </c>
      <c r="C285" s="566"/>
      <c r="D285" s="566"/>
      <c r="E285" s="567"/>
      <c r="F285" s="539">
        <v>26.93</v>
      </c>
      <c r="G285" s="539" t="str">
        <f>IF(ISBLANK(H285),"",IF(H285="BN",VLOOKUP(B285,'[4]V. BAHAN'!$B$8:$E$14999,3,FALSE),IFERROR(VLOOKUP(H285,'[4]III. DAFTAR AHS'!$B$7:$H$14999,5,FALSE),"ls")))</f>
        <v xml:space="preserve">m3 </v>
      </c>
      <c r="H285" s="539" t="s">
        <v>472</v>
      </c>
      <c r="I285" s="539" t="s">
        <v>427</v>
      </c>
      <c r="J285" s="436">
        <f>VLOOKUP(B285,'[5] RAB LAMA'!$B$9:$E$5553,4,FALSE)</f>
        <v>1289599.433557336</v>
      </c>
      <c r="K285" s="436">
        <f>J285*F285</f>
        <v>34728912.745699055</v>
      </c>
      <c r="L285" s="437">
        <f>K285/$K$4349*100</f>
        <v>9.0884531816655595E-2</v>
      </c>
      <c r="M285" s="499">
        <v>100</v>
      </c>
      <c r="N285" s="499">
        <f>'[16]LAP MINGGUAN'!R285</f>
        <v>9.0884531816655609E-2</v>
      </c>
      <c r="O285" s="499"/>
      <c r="P285" s="499">
        <f>L285*O285/100</f>
        <v>0</v>
      </c>
      <c r="Q285" s="499">
        <f t="shared" si="39"/>
        <v>100</v>
      </c>
      <c r="R285" s="499">
        <f>L285*Q285/100</f>
        <v>9.0884531816655609E-2</v>
      </c>
      <c r="S285" s="500"/>
      <c r="T285" s="359">
        <f>'[16]LAP MINGGUAN'!R285</f>
        <v>9.0884531816655609E-2</v>
      </c>
      <c r="U285" s="359">
        <f t="shared" si="37"/>
        <v>0</v>
      </c>
      <c r="V285" s="429">
        <f>'[8]RAB '!H261</f>
        <v>28838258.265269693</v>
      </c>
      <c r="W285" s="429">
        <f t="shared" si="36"/>
        <v>5890654.4804293625</v>
      </c>
    </row>
    <row r="286" spans="1:23" s="342" customFormat="1" ht="34.5" customHeight="1" x14ac:dyDescent="0.25">
      <c r="A286" s="535">
        <f>+A282+1</f>
        <v>26</v>
      </c>
      <c r="B286" s="536" t="s">
        <v>482</v>
      </c>
      <c r="C286" s="537"/>
      <c r="D286" s="537"/>
      <c r="E286" s="538"/>
      <c r="F286" s="539"/>
      <c r="G286" s="539" t="str">
        <f>IF(ISBLANK(H286),"",IF(H286="BN",VLOOKUP(B286,'[4]V. BAHAN'!$B$8:$E$1099,3,FALSE),IFERROR(VLOOKUP(H286,'[4]III. DAFTAR AHS'!$B$7:$H$872,5,FALSE),"ls")))</f>
        <v/>
      </c>
      <c r="H286" s="539"/>
      <c r="I286" s="539" t="s">
        <v>243</v>
      </c>
      <c r="J286" s="541"/>
      <c r="K286" s="541"/>
      <c r="L286" s="542"/>
      <c r="M286" s="499"/>
      <c r="N286" s="499"/>
      <c r="O286" s="499"/>
      <c r="P286" s="499"/>
      <c r="Q286" s="499"/>
      <c r="R286" s="499"/>
      <c r="S286" s="500"/>
      <c r="T286" s="359">
        <f>'[16]LAP MINGGUAN'!R286</f>
        <v>0</v>
      </c>
      <c r="U286" s="359">
        <f t="shared" si="37"/>
        <v>0</v>
      </c>
      <c r="V286" s="429">
        <f>'[8]RAB '!H262</f>
        <v>34728912.745699055</v>
      </c>
      <c r="W286" s="429">
        <f t="shared" si="36"/>
        <v>-34728912.745699055</v>
      </c>
    </row>
    <row r="287" spans="1:23" s="342" customFormat="1" ht="34.5" customHeight="1" x14ac:dyDescent="0.25">
      <c r="A287" s="564" t="s">
        <v>25</v>
      </c>
      <c r="B287" s="565" t="s">
        <v>466</v>
      </c>
      <c r="C287" s="566"/>
      <c r="D287" s="566"/>
      <c r="E287" s="567"/>
      <c r="F287" s="539">
        <v>47.52</v>
      </c>
      <c r="G287" s="539" t="str">
        <f>IF(ISBLANK(H287),"",IF(H287="BN",VLOOKUP(B287,'[4]V. BAHAN'!$B$8:$E$14999,3,FALSE),IFERROR(VLOOKUP(H287,'[4]III. DAFTAR AHS'!$B$7:$H$14999,5,FALSE),"ls")))</f>
        <v xml:space="preserve">m2 </v>
      </c>
      <c r="H287" s="539" t="s">
        <v>467</v>
      </c>
      <c r="I287" s="539" t="s">
        <v>468</v>
      </c>
      <c r="J287" s="436">
        <f>VLOOKUP(B287,'[5] RAB LAMA'!$B$9:$E$5553,4,FALSE)</f>
        <v>114691.25276478101</v>
      </c>
      <c r="K287" s="436">
        <f>J287*F287</f>
        <v>5450128.3313823938</v>
      </c>
      <c r="L287" s="437">
        <f>K287/$K$4349*100</f>
        <v>1.4262823756258333E-2</v>
      </c>
      <c r="M287" s="499">
        <v>33.333333333333336</v>
      </c>
      <c r="N287" s="499">
        <f>'[16]LAP MINGGUAN'!R287</f>
        <v>1.4262871299004189E-2</v>
      </c>
      <c r="O287" s="499">
        <v>66.667000000000002</v>
      </c>
      <c r="P287" s="499">
        <f>L287*O287/100</f>
        <v>9.5085967135847427E-3</v>
      </c>
      <c r="Q287" s="499">
        <f t="shared" si="39"/>
        <v>100.00033333333334</v>
      </c>
      <c r="R287" s="499">
        <f>L287*Q287/100</f>
        <v>1.4262871299004189E-2</v>
      </c>
      <c r="S287" s="500"/>
      <c r="T287" s="359">
        <f>'[16]LAP MINGGUAN'!R287</f>
        <v>1.4262871299004189E-2</v>
      </c>
      <c r="U287" s="359">
        <f t="shared" si="37"/>
        <v>0</v>
      </c>
      <c r="V287" s="429">
        <f>'[8]RAB '!H263</f>
        <v>0</v>
      </c>
      <c r="W287" s="429">
        <f t="shared" si="36"/>
        <v>5450128.3313823938</v>
      </c>
    </row>
    <row r="288" spans="1:23" s="342" customFormat="1" ht="34.5" customHeight="1" x14ac:dyDescent="0.25">
      <c r="A288" s="564" t="s">
        <v>25</v>
      </c>
      <c r="B288" s="565" t="s">
        <v>469</v>
      </c>
      <c r="C288" s="566"/>
      <c r="D288" s="566"/>
      <c r="E288" s="567"/>
      <c r="F288" s="539">
        <v>4146.1400000000003</v>
      </c>
      <c r="G288" s="539" t="str">
        <f>IF(ISBLANK(H288),"",IF(H288="BN",VLOOKUP(B288,'[4]V. BAHAN'!$B$8:$E$14999,3,FALSE),IFERROR(VLOOKUP(H288,'[4]III. DAFTAR AHS'!$B$7:$H$14999,5,FALSE),"ls")))</f>
        <v xml:space="preserve">Kg </v>
      </c>
      <c r="H288" s="539" t="s">
        <v>470</v>
      </c>
      <c r="I288" s="539" t="s">
        <v>471</v>
      </c>
      <c r="J288" s="436">
        <f>VLOOKUP(B288,'[5] RAB LAMA'!$B$9:$E$5553,4,FALSE)</f>
        <v>14261.680183410001</v>
      </c>
      <c r="K288" s="436">
        <f>J288*F288</f>
        <v>59130922.675643541</v>
      </c>
      <c r="L288" s="437">
        <f>K288/$K$4349*100</f>
        <v>0.15474386608686078</v>
      </c>
      <c r="M288" s="499">
        <v>33.333333333333336</v>
      </c>
      <c r="N288" s="499">
        <f>'[16]LAP MINGGUAN'!R288</f>
        <v>0.15474438189974773</v>
      </c>
      <c r="O288" s="499">
        <v>66.667000000000002</v>
      </c>
      <c r="P288" s="499">
        <f>L288*O288/100</f>
        <v>0.10316309320412748</v>
      </c>
      <c r="Q288" s="499">
        <f t="shared" si="39"/>
        <v>100.00033333333334</v>
      </c>
      <c r="R288" s="499">
        <f>L288*Q288/100</f>
        <v>0.15474438189974773</v>
      </c>
      <c r="S288" s="500"/>
      <c r="T288" s="359">
        <f>'[16]LAP MINGGUAN'!R288</f>
        <v>0.15474438189974773</v>
      </c>
      <c r="U288" s="359">
        <f t="shared" si="37"/>
        <v>0</v>
      </c>
      <c r="V288" s="429">
        <f>'[8]RAB '!H264</f>
        <v>5450128.3313823938</v>
      </c>
      <c r="W288" s="429">
        <f t="shared" si="36"/>
        <v>53680794.344261147</v>
      </c>
    </row>
    <row r="289" spans="1:23" s="342" customFormat="1" ht="34.5" customHeight="1" x14ac:dyDescent="0.25">
      <c r="A289" s="564" t="s">
        <v>25</v>
      </c>
      <c r="B289" s="565" t="s">
        <v>437</v>
      </c>
      <c r="C289" s="566"/>
      <c r="D289" s="566"/>
      <c r="E289" s="567"/>
      <c r="F289" s="539">
        <v>52.27</v>
      </c>
      <c r="G289" s="539" t="str">
        <f>IF(ISBLANK(H289),"",IF(H289="BN",VLOOKUP(B289,'[4]V. BAHAN'!$B$8:$E$14999,3,FALSE),IFERROR(VLOOKUP(H289,'[4]III. DAFTAR AHS'!$B$7:$H$14999,5,FALSE),"ls")))</f>
        <v xml:space="preserve">m3 </v>
      </c>
      <c r="H289" s="539" t="s">
        <v>472</v>
      </c>
      <c r="I289" s="539" t="s">
        <v>427</v>
      </c>
      <c r="J289" s="436">
        <f>VLOOKUP(B289,'[5] RAB LAMA'!$B$9:$E$5553,4,FALSE)</f>
        <v>1289599.433557336</v>
      </c>
      <c r="K289" s="436">
        <f>J289*F289</f>
        <v>67407362.392041951</v>
      </c>
      <c r="L289" s="437">
        <f>K289/$K$4349*100</f>
        <v>0.17640306268312619</v>
      </c>
      <c r="M289" s="499">
        <v>33.333333333333336</v>
      </c>
      <c r="N289" s="499">
        <f>'[16]LAP MINGGUAN'!R289</f>
        <v>0.17640365069333516</v>
      </c>
      <c r="O289" s="499">
        <v>66.667000000000002</v>
      </c>
      <c r="P289" s="499">
        <f>L289*O289/100</f>
        <v>0.11760262979895975</v>
      </c>
      <c r="Q289" s="499">
        <f t="shared" si="39"/>
        <v>100.00033333333334</v>
      </c>
      <c r="R289" s="499">
        <f>L289*Q289/100</f>
        <v>0.17640365069333516</v>
      </c>
      <c r="S289" s="500"/>
      <c r="T289" s="359">
        <f>'[16]LAP MINGGUAN'!R289</f>
        <v>0.17640365069333516</v>
      </c>
      <c r="U289" s="359">
        <f t="shared" si="37"/>
        <v>0</v>
      </c>
      <c r="V289" s="429">
        <f>'[8]RAB '!H265</f>
        <v>59130922.675643541</v>
      </c>
      <c r="W289" s="429">
        <f t="shared" si="36"/>
        <v>8276439.7163984105</v>
      </c>
    </row>
    <row r="290" spans="1:23" s="342" customFormat="1" ht="34.5" customHeight="1" x14ac:dyDescent="0.25">
      <c r="A290" s="535">
        <f>+A286+1</f>
        <v>27</v>
      </c>
      <c r="B290" s="536" t="s">
        <v>483</v>
      </c>
      <c r="C290" s="537"/>
      <c r="D290" s="537"/>
      <c r="E290" s="538"/>
      <c r="F290" s="539"/>
      <c r="G290" s="539" t="str">
        <f>IF(ISBLANK(H290),"",IF(H290="BN",VLOOKUP(B290,'[4]V. BAHAN'!$B$8:$E$1099,3,FALSE),IFERROR(VLOOKUP(H290,'[4]III. DAFTAR AHS'!$B$7:$H$872,5,FALSE),"ls")))</f>
        <v/>
      </c>
      <c r="H290" s="539"/>
      <c r="I290" s="539" t="s">
        <v>243</v>
      </c>
      <c r="J290" s="541"/>
      <c r="K290" s="541"/>
      <c r="L290" s="542"/>
      <c r="M290" s="499"/>
      <c r="N290" s="499"/>
      <c r="O290" s="499"/>
      <c r="P290" s="499"/>
      <c r="Q290" s="499"/>
      <c r="R290" s="499"/>
      <c r="S290" s="500"/>
      <c r="T290" s="359">
        <f>'[16]LAP MINGGUAN'!R290</f>
        <v>0</v>
      </c>
      <c r="U290" s="359">
        <f t="shared" si="37"/>
        <v>0</v>
      </c>
      <c r="V290" s="429">
        <f>'[8]RAB '!H266</f>
        <v>67407362.392041951</v>
      </c>
      <c r="W290" s="429">
        <f t="shared" si="36"/>
        <v>-67407362.392041951</v>
      </c>
    </row>
    <row r="291" spans="1:23" s="342" customFormat="1" ht="34.5" customHeight="1" x14ac:dyDescent="0.25">
      <c r="A291" s="564" t="s">
        <v>25</v>
      </c>
      <c r="B291" s="565" t="s">
        <v>466</v>
      </c>
      <c r="C291" s="566"/>
      <c r="D291" s="566"/>
      <c r="E291" s="567"/>
      <c r="F291" s="539">
        <v>15.84</v>
      </c>
      <c r="G291" s="539" t="str">
        <f>IF(ISBLANK(H291),"",IF(H291="BN",VLOOKUP(B291,'[4]V. BAHAN'!$B$8:$E$14999,3,FALSE),IFERROR(VLOOKUP(H291,'[4]III. DAFTAR AHS'!$B$7:$H$14999,5,FALSE),"ls")))</f>
        <v xml:space="preserve">m2 </v>
      </c>
      <c r="H291" s="539" t="s">
        <v>467</v>
      </c>
      <c r="I291" s="539" t="s">
        <v>468</v>
      </c>
      <c r="J291" s="436">
        <f>VLOOKUP(B291,'[5] RAB LAMA'!$B$9:$E$5553,4,FALSE)</f>
        <v>114691.25276478101</v>
      </c>
      <c r="K291" s="436">
        <f>J291*F291</f>
        <v>1816709.443794131</v>
      </c>
      <c r="L291" s="437">
        <f>K291/$K$4349*100</f>
        <v>4.7542745854194431E-3</v>
      </c>
      <c r="M291" s="499">
        <v>0</v>
      </c>
      <c r="N291" s="499">
        <f>'[16]LAP MINGGUAN'!R291</f>
        <v>4.7542745854194431E-3</v>
      </c>
      <c r="O291" s="499">
        <v>100</v>
      </c>
      <c r="P291" s="499">
        <f>L291*O291/100</f>
        <v>4.7542745854194431E-3</v>
      </c>
      <c r="Q291" s="499">
        <f t="shared" si="39"/>
        <v>100</v>
      </c>
      <c r="R291" s="499">
        <f>L291*Q291/100</f>
        <v>4.7542745854194431E-3</v>
      </c>
      <c r="S291" s="500"/>
      <c r="T291" s="359">
        <f>'[16]LAP MINGGUAN'!R291</f>
        <v>4.7542745854194431E-3</v>
      </c>
      <c r="U291" s="359">
        <f t="shared" si="37"/>
        <v>0</v>
      </c>
      <c r="V291" s="429">
        <f>'[8]RAB '!H267</f>
        <v>0</v>
      </c>
      <c r="W291" s="429">
        <f t="shared" si="36"/>
        <v>1816709.443794131</v>
      </c>
    </row>
    <row r="292" spans="1:23" s="342" customFormat="1" ht="34.5" customHeight="1" x14ac:dyDescent="0.25">
      <c r="A292" s="564" t="s">
        <v>25</v>
      </c>
      <c r="B292" s="565" t="s">
        <v>469</v>
      </c>
      <c r="C292" s="566"/>
      <c r="D292" s="566"/>
      <c r="E292" s="567"/>
      <c r="F292" s="539">
        <v>1381.78</v>
      </c>
      <c r="G292" s="539" t="str">
        <f>IF(ISBLANK(H292),"",IF(H292="BN",VLOOKUP(B292,'[4]V. BAHAN'!$B$8:$E$14999,3,FALSE),IFERROR(VLOOKUP(H292,'[4]III. DAFTAR AHS'!$B$7:$H$14999,5,FALSE),"ls")))</f>
        <v xml:space="preserve">Kg </v>
      </c>
      <c r="H292" s="539" t="s">
        <v>470</v>
      </c>
      <c r="I292" s="539" t="s">
        <v>471</v>
      </c>
      <c r="J292" s="436">
        <f>VLOOKUP(B292,'[5] RAB LAMA'!$B$9:$E$5553,4,FALSE)</f>
        <v>14261.680183410001</v>
      </c>
      <c r="K292" s="436">
        <f>J292*F292</f>
        <v>19706504.443832271</v>
      </c>
      <c r="L292" s="437">
        <f>K292/$K$4349*100</f>
        <v>5.1571336057514343E-2</v>
      </c>
      <c r="M292" s="499">
        <v>0</v>
      </c>
      <c r="N292" s="499">
        <f>'[16]LAP MINGGUAN'!R292</f>
        <v>5.1571336057514336E-2</v>
      </c>
      <c r="O292" s="499">
        <v>100</v>
      </c>
      <c r="P292" s="499">
        <f>L292*O292/100</f>
        <v>5.1571336057514336E-2</v>
      </c>
      <c r="Q292" s="499">
        <f t="shared" si="39"/>
        <v>100</v>
      </c>
      <c r="R292" s="499">
        <f>L292*Q292/100</f>
        <v>5.1571336057514336E-2</v>
      </c>
      <c r="S292" s="500"/>
      <c r="T292" s="359">
        <f>'[16]LAP MINGGUAN'!R292</f>
        <v>5.1571336057514336E-2</v>
      </c>
      <c r="U292" s="359">
        <f t="shared" si="37"/>
        <v>0</v>
      </c>
      <c r="V292" s="429">
        <f>'[8]RAB '!H268</f>
        <v>1816709.443794131</v>
      </c>
      <c r="W292" s="429">
        <f t="shared" ref="W292:W355" si="40">K292-V292</f>
        <v>17889795.00003814</v>
      </c>
    </row>
    <row r="293" spans="1:23" s="342" customFormat="1" ht="34.5" customHeight="1" x14ac:dyDescent="0.25">
      <c r="A293" s="564" t="s">
        <v>25</v>
      </c>
      <c r="B293" s="565" t="s">
        <v>437</v>
      </c>
      <c r="C293" s="566"/>
      <c r="D293" s="566"/>
      <c r="E293" s="567"/>
      <c r="F293" s="539">
        <v>17.420000000000002</v>
      </c>
      <c r="G293" s="539" t="str">
        <f>IF(ISBLANK(H293),"",IF(H293="BN",VLOOKUP(B293,'[4]V. BAHAN'!$B$8:$E$14999,3,FALSE),IFERROR(VLOOKUP(H293,'[4]III. DAFTAR AHS'!$B$7:$H$14999,5,FALSE),"ls")))</f>
        <v xml:space="preserve">m3 </v>
      </c>
      <c r="H293" s="539" t="s">
        <v>472</v>
      </c>
      <c r="I293" s="539" t="s">
        <v>427</v>
      </c>
      <c r="J293" s="436">
        <f>VLOOKUP(B293,'[5] RAB LAMA'!$B$9:$E$5553,4,FALSE)</f>
        <v>1289599.433557336</v>
      </c>
      <c r="K293" s="436">
        <f>J293*F293</f>
        <v>22464822.132568795</v>
      </c>
      <c r="L293" s="437">
        <f>K293/$K$4349*100</f>
        <v>5.8789771416492421E-2</v>
      </c>
      <c r="M293" s="499">
        <v>0</v>
      </c>
      <c r="N293" s="499">
        <f>'[16]LAP MINGGUAN'!R293</f>
        <v>5.8789771416492421E-2</v>
      </c>
      <c r="O293" s="499">
        <v>100</v>
      </c>
      <c r="P293" s="499">
        <f>L293*O293/100</f>
        <v>5.8789771416492421E-2</v>
      </c>
      <c r="Q293" s="499">
        <f t="shared" si="39"/>
        <v>100</v>
      </c>
      <c r="R293" s="499">
        <f>L293*Q293/100</f>
        <v>5.8789771416492421E-2</v>
      </c>
      <c r="S293" s="500"/>
      <c r="T293" s="359">
        <f>'[16]LAP MINGGUAN'!R293</f>
        <v>5.8789771416492421E-2</v>
      </c>
      <c r="U293" s="359">
        <f t="shared" ref="U293:U356" si="41">N293-T293</f>
        <v>0</v>
      </c>
      <c r="V293" s="429">
        <f>'[8]RAB '!H269</f>
        <v>19706504.443832271</v>
      </c>
      <c r="W293" s="429">
        <f t="shared" si="40"/>
        <v>2758317.6887365244</v>
      </c>
    </row>
    <row r="294" spans="1:23" s="342" customFormat="1" ht="34.5" customHeight="1" x14ac:dyDescent="0.25">
      <c r="A294" s="535">
        <f>+A290+1</f>
        <v>28</v>
      </c>
      <c r="B294" s="536" t="s">
        <v>484</v>
      </c>
      <c r="C294" s="537"/>
      <c r="D294" s="537"/>
      <c r="E294" s="538"/>
      <c r="F294" s="539"/>
      <c r="G294" s="539" t="str">
        <f>IF(ISBLANK(H294),"",IF(H294="BN",VLOOKUP(B294,'[4]V. BAHAN'!$B$8:$E$1099,3,FALSE),IFERROR(VLOOKUP(H294,'[4]III. DAFTAR AHS'!$B$7:$H$872,5,FALSE),"ls")))</f>
        <v/>
      </c>
      <c r="H294" s="539"/>
      <c r="I294" s="539" t="s">
        <v>243</v>
      </c>
      <c r="J294" s="541"/>
      <c r="K294" s="541"/>
      <c r="L294" s="542"/>
      <c r="M294" s="499"/>
      <c r="N294" s="499"/>
      <c r="O294" s="499"/>
      <c r="P294" s="499"/>
      <c r="Q294" s="499"/>
      <c r="R294" s="499"/>
      <c r="S294" s="500"/>
      <c r="T294" s="359">
        <f>'[16]LAP MINGGUAN'!R294</f>
        <v>0</v>
      </c>
      <c r="U294" s="359">
        <f t="shared" si="41"/>
        <v>0</v>
      </c>
      <c r="V294" s="429">
        <f>'[8]RAB '!H270</f>
        <v>22464822.132568795</v>
      </c>
      <c r="W294" s="429">
        <f t="shared" si="40"/>
        <v>-22464822.132568795</v>
      </c>
    </row>
    <row r="295" spans="1:23" s="342" customFormat="1" ht="34.5" customHeight="1" x14ac:dyDescent="0.25">
      <c r="A295" s="564" t="s">
        <v>25</v>
      </c>
      <c r="B295" s="565" t="s">
        <v>466</v>
      </c>
      <c r="C295" s="566"/>
      <c r="D295" s="566"/>
      <c r="E295" s="567"/>
      <c r="F295" s="539">
        <v>71.91</v>
      </c>
      <c r="G295" s="539" t="str">
        <f>IF(ISBLANK(H295),"",IF(H295="BN",VLOOKUP(B295,'[4]V. BAHAN'!$B$8:$E$14999,3,FALSE),IFERROR(VLOOKUP(H295,'[4]III. DAFTAR AHS'!$B$7:$H$14999,5,FALSE),"ls")))</f>
        <v xml:space="preserve">m2 </v>
      </c>
      <c r="H295" s="539" t="s">
        <v>467</v>
      </c>
      <c r="I295" s="539" t="s">
        <v>468</v>
      </c>
      <c r="J295" s="436">
        <f>VLOOKUP(B295,'[5] RAB LAMA'!$B$9:$E$5553,4,FALSE)</f>
        <v>114691.25276478101</v>
      </c>
      <c r="K295" s="436">
        <f>J295*F295</f>
        <v>8247447.9863154013</v>
      </c>
      <c r="L295" s="437">
        <f>K295/$K$4349*100</f>
        <v>2.1583326100853041E-2</v>
      </c>
      <c r="M295" s="499">
        <v>50</v>
      </c>
      <c r="N295" s="499">
        <f>'[16]LAP MINGGUAN'!R295</f>
        <v>2.1583326100853041E-2</v>
      </c>
      <c r="O295" s="499">
        <v>50</v>
      </c>
      <c r="P295" s="499">
        <f>L295*O295/100</f>
        <v>1.0791663050426521E-2</v>
      </c>
      <c r="Q295" s="499">
        <f t="shared" si="39"/>
        <v>100</v>
      </c>
      <c r="R295" s="499">
        <f>L295*Q295/100</f>
        <v>2.1583326100853041E-2</v>
      </c>
      <c r="S295" s="500"/>
      <c r="T295" s="359">
        <f>'[16]LAP MINGGUAN'!R295</f>
        <v>2.1583326100853041E-2</v>
      </c>
      <c r="U295" s="359">
        <f t="shared" si="41"/>
        <v>0</v>
      </c>
      <c r="V295" s="429">
        <f>'[8]RAB '!H271</f>
        <v>0</v>
      </c>
      <c r="W295" s="429">
        <f t="shared" si="40"/>
        <v>8247447.9863154013</v>
      </c>
    </row>
    <row r="296" spans="1:23" s="342" customFormat="1" ht="34.5" customHeight="1" x14ac:dyDescent="0.25">
      <c r="A296" s="564" t="s">
        <v>25</v>
      </c>
      <c r="B296" s="565" t="s">
        <v>469</v>
      </c>
      <c r="C296" s="566"/>
      <c r="D296" s="566"/>
      <c r="E296" s="567"/>
      <c r="F296" s="539">
        <v>6061.29</v>
      </c>
      <c r="G296" s="539" t="str">
        <f>IF(ISBLANK(H296),"",IF(H296="BN",VLOOKUP(B296,'[4]V. BAHAN'!$B$8:$E$14999,3,FALSE),IFERROR(VLOOKUP(H296,'[4]III. DAFTAR AHS'!$B$7:$H$14999,5,FALSE),"ls")))</f>
        <v xml:space="preserve">Kg </v>
      </c>
      <c r="H296" s="539" t="s">
        <v>470</v>
      </c>
      <c r="I296" s="539" t="s">
        <v>471</v>
      </c>
      <c r="J296" s="436">
        <f>VLOOKUP(B296,'[5] RAB LAMA'!$B$9:$E$5553,4,FALSE)</f>
        <v>14261.680183410001</v>
      </c>
      <c r="K296" s="436">
        <f>J296*F296</f>
        <v>86444179.478901207</v>
      </c>
      <c r="L296" s="437">
        <f>K296/$K$4349*100</f>
        <v>0.22622184684396293</v>
      </c>
      <c r="M296" s="499">
        <v>50</v>
      </c>
      <c r="N296" s="499">
        <f>'[16]LAP MINGGUAN'!R296</f>
        <v>0.2262218468439629</v>
      </c>
      <c r="O296" s="499">
        <v>50</v>
      </c>
      <c r="P296" s="499">
        <f>L296*O296/100</f>
        <v>0.11311092342198145</v>
      </c>
      <c r="Q296" s="499">
        <f t="shared" si="39"/>
        <v>100</v>
      </c>
      <c r="R296" s="499">
        <f>L296*Q296/100</f>
        <v>0.2262218468439629</v>
      </c>
      <c r="S296" s="500"/>
      <c r="T296" s="359">
        <f>'[16]LAP MINGGUAN'!R296</f>
        <v>0.2262218468439629</v>
      </c>
      <c r="U296" s="359">
        <f t="shared" si="41"/>
        <v>0</v>
      </c>
      <c r="V296" s="429">
        <f>'[8]RAB '!H272</f>
        <v>8247447.9863154013</v>
      </c>
      <c r="W296" s="429">
        <f t="shared" si="40"/>
        <v>78196731.492585808</v>
      </c>
    </row>
    <row r="297" spans="1:23" s="342" customFormat="1" ht="34.5" customHeight="1" x14ac:dyDescent="0.25">
      <c r="A297" s="564" t="s">
        <v>25</v>
      </c>
      <c r="B297" s="565" t="s">
        <v>437</v>
      </c>
      <c r="C297" s="566"/>
      <c r="D297" s="566"/>
      <c r="E297" s="567"/>
      <c r="F297" s="539">
        <v>79.099999999999994</v>
      </c>
      <c r="G297" s="539" t="str">
        <f>IF(ISBLANK(H297),"",IF(H297="BN",VLOOKUP(B297,'[4]V. BAHAN'!$B$8:$E$14999,3,FALSE),IFERROR(VLOOKUP(H297,'[4]III. DAFTAR AHS'!$B$7:$H$14999,5,FALSE),"ls")))</f>
        <v xml:space="preserve">m3 </v>
      </c>
      <c r="H297" s="539" t="s">
        <v>472</v>
      </c>
      <c r="I297" s="539" t="s">
        <v>427</v>
      </c>
      <c r="J297" s="436">
        <f>VLOOKUP(B297,'[5] RAB LAMA'!$B$9:$E$5553,4,FALSE)</f>
        <v>1289599.433557336</v>
      </c>
      <c r="K297" s="436">
        <f>J297*F297</f>
        <v>102007315.19438528</v>
      </c>
      <c r="L297" s="437">
        <f>K297/$K$4349*100</f>
        <v>0.26695011016329218</v>
      </c>
      <c r="M297" s="499">
        <v>50</v>
      </c>
      <c r="N297" s="499">
        <f>'[16]LAP MINGGUAN'!R297</f>
        <v>0.26695011016329218</v>
      </c>
      <c r="O297" s="499">
        <v>50</v>
      </c>
      <c r="P297" s="499">
        <f>L297*O297/100</f>
        <v>0.13347505508164609</v>
      </c>
      <c r="Q297" s="499">
        <f t="shared" si="39"/>
        <v>100</v>
      </c>
      <c r="R297" s="499">
        <f>L297*Q297/100</f>
        <v>0.26695011016329218</v>
      </c>
      <c r="S297" s="500"/>
      <c r="T297" s="359">
        <f>'[16]LAP MINGGUAN'!R297</f>
        <v>0.26695011016329218</v>
      </c>
      <c r="U297" s="359">
        <f t="shared" si="41"/>
        <v>0</v>
      </c>
      <c r="V297" s="429">
        <f>'[8]RAB '!H273</f>
        <v>86444179.478901207</v>
      </c>
      <c r="W297" s="429">
        <f t="shared" si="40"/>
        <v>15563135.715484068</v>
      </c>
    </row>
    <row r="298" spans="1:23" s="342" customFormat="1" ht="34.5" customHeight="1" x14ac:dyDescent="0.25">
      <c r="A298" s="535">
        <f>+A294+1</f>
        <v>29</v>
      </c>
      <c r="B298" s="577" t="s">
        <v>485</v>
      </c>
      <c r="C298" s="578"/>
      <c r="D298" s="578"/>
      <c r="E298" s="579"/>
      <c r="F298" s="539"/>
      <c r="G298" s="539" t="str">
        <f>IF(ISBLANK(H298),"",IF(H298="BN",VLOOKUP(B298,'[4]V. BAHAN'!$B$8:$E$1099,3,FALSE),IFERROR(VLOOKUP(H298,'[4]III. DAFTAR AHS'!$B$7:$H$872,5,FALSE),"ls")))</f>
        <v/>
      </c>
      <c r="H298" s="539"/>
      <c r="I298" s="539" t="s">
        <v>243</v>
      </c>
      <c r="J298" s="541"/>
      <c r="K298" s="541"/>
      <c r="L298" s="542"/>
      <c r="M298" s="499"/>
      <c r="N298" s="499"/>
      <c r="O298" s="499"/>
      <c r="P298" s="499"/>
      <c r="Q298" s="499"/>
      <c r="R298" s="499"/>
      <c r="S298" s="500"/>
      <c r="T298" s="359">
        <f>'[16]LAP MINGGUAN'!R298</f>
        <v>0</v>
      </c>
      <c r="U298" s="359">
        <f t="shared" si="41"/>
        <v>0</v>
      </c>
      <c r="V298" s="429">
        <f>'[8]RAB '!H274</f>
        <v>102007315.19438528</v>
      </c>
      <c r="W298" s="429">
        <f t="shared" si="40"/>
        <v>-102007315.19438528</v>
      </c>
    </row>
    <row r="299" spans="1:23" s="342" customFormat="1" ht="34.5" customHeight="1" x14ac:dyDescent="0.25">
      <c r="A299" s="564" t="s">
        <v>25</v>
      </c>
      <c r="B299" s="565" t="s">
        <v>466</v>
      </c>
      <c r="C299" s="566"/>
      <c r="D299" s="566"/>
      <c r="E299" s="567"/>
      <c r="F299" s="539">
        <v>114.48</v>
      </c>
      <c r="G299" s="539" t="str">
        <f>IF(ISBLANK(H299),"",IF(H299="BN",VLOOKUP(B299,'[4]V. BAHAN'!$B$8:$E$14999,3,FALSE),IFERROR(VLOOKUP(H299,'[4]III. DAFTAR AHS'!$B$7:$H$14999,5,FALSE),"ls")))</f>
        <v xml:space="preserve">m2 </v>
      </c>
      <c r="H299" s="539" t="s">
        <v>467</v>
      </c>
      <c r="I299" s="539" t="s">
        <v>468</v>
      </c>
      <c r="J299" s="436">
        <f>VLOOKUP(B299,'[5] RAB LAMA'!$B$9:$E$5553,4,FALSE)</f>
        <v>114691.25276478101</v>
      </c>
      <c r="K299" s="436">
        <f>J299*F299</f>
        <v>13129854.616512129</v>
      </c>
      <c r="L299" s="437">
        <f>K299/$K$4349*100</f>
        <v>3.4360439049167794E-2</v>
      </c>
      <c r="M299" s="499">
        <v>33.333333333333336</v>
      </c>
      <c r="N299" s="499">
        <f>'[16]LAP MINGGUAN'!R299</f>
        <v>3.4360553583964629E-2</v>
      </c>
      <c r="O299" s="499">
        <v>66.667000000000002</v>
      </c>
      <c r="P299" s="499">
        <f>L299*O299/100</f>
        <v>2.2907073900908691E-2</v>
      </c>
      <c r="Q299" s="499">
        <f t="shared" si="39"/>
        <v>100.00033333333334</v>
      </c>
      <c r="R299" s="499">
        <f>L299*Q299/100</f>
        <v>3.4360553583964629E-2</v>
      </c>
      <c r="S299" s="500"/>
      <c r="T299" s="359">
        <f>'[16]LAP MINGGUAN'!R299</f>
        <v>3.4360553583964629E-2</v>
      </c>
      <c r="U299" s="359">
        <f t="shared" si="41"/>
        <v>0</v>
      </c>
      <c r="V299" s="429">
        <f>'[8]RAB '!H275</f>
        <v>0</v>
      </c>
      <c r="W299" s="429">
        <f t="shared" si="40"/>
        <v>13129854.616512129</v>
      </c>
    </row>
    <row r="300" spans="1:23" s="342" customFormat="1" ht="34.5" customHeight="1" x14ac:dyDescent="0.25">
      <c r="A300" s="564" t="s">
        <v>25</v>
      </c>
      <c r="B300" s="565" t="s">
        <v>469</v>
      </c>
      <c r="C300" s="566"/>
      <c r="D300" s="566"/>
      <c r="E300" s="567"/>
      <c r="F300" s="539">
        <v>11221.87</v>
      </c>
      <c r="G300" s="539" t="str">
        <f>IF(ISBLANK(H300),"",IF(H300="BN",VLOOKUP(B300,'[4]V. BAHAN'!$B$8:$E$14999,3,FALSE),IFERROR(VLOOKUP(H300,'[4]III. DAFTAR AHS'!$B$7:$H$14999,5,FALSE),"ls")))</f>
        <v xml:space="preserve">Kg </v>
      </c>
      <c r="H300" s="539" t="s">
        <v>470</v>
      </c>
      <c r="I300" s="539" t="s">
        <v>471</v>
      </c>
      <c r="J300" s="436">
        <f>VLOOKUP(B300,'[5] RAB LAMA'!$B$9:$E$5553,4,FALSE)</f>
        <v>14261.680183410001</v>
      </c>
      <c r="K300" s="436">
        <f>J300*F300</f>
        <v>160042720.99980319</v>
      </c>
      <c r="L300" s="437">
        <f>K300/$K$4349*100</f>
        <v>0.4188270411814749</v>
      </c>
      <c r="M300" s="499">
        <v>33.333333333333336</v>
      </c>
      <c r="N300" s="499">
        <f>'[16]LAP MINGGUAN'!R300</f>
        <v>0.41882843727161223</v>
      </c>
      <c r="O300" s="499">
        <v>66.667000000000002</v>
      </c>
      <c r="P300" s="499">
        <f>L300*O300/100</f>
        <v>0.27921942354445389</v>
      </c>
      <c r="Q300" s="499">
        <f t="shared" si="39"/>
        <v>100.00033333333334</v>
      </c>
      <c r="R300" s="499">
        <f>L300*Q300/100</f>
        <v>0.41882843727161223</v>
      </c>
      <c r="S300" s="500"/>
      <c r="T300" s="359">
        <f>'[16]LAP MINGGUAN'!R300</f>
        <v>0.41882843727161223</v>
      </c>
      <c r="U300" s="359">
        <f t="shared" si="41"/>
        <v>0</v>
      </c>
      <c r="V300" s="429">
        <f>'[8]RAB '!H276</f>
        <v>13129854.616512129</v>
      </c>
      <c r="W300" s="429">
        <f t="shared" si="40"/>
        <v>146912866.38329107</v>
      </c>
    </row>
    <row r="301" spans="1:23" s="342" customFormat="1" ht="34.5" customHeight="1" x14ac:dyDescent="0.25">
      <c r="A301" s="564" t="s">
        <v>25</v>
      </c>
      <c r="B301" s="565" t="s">
        <v>437</v>
      </c>
      <c r="C301" s="566"/>
      <c r="D301" s="566"/>
      <c r="E301" s="567"/>
      <c r="F301" s="539">
        <v>147.31</v>
      </c>
      <c r="G301" s="539" t="str">
        <f>IF(ISBLANK(H301),"",IF(H301="BN",VLOOKUP(B301,'[4]V. BAHAN'!$B$8:$E$14999,3,FALSE),IFERROR(VLOOKUP(H301,'[4]III. DAFTAR AHS'!$B$7:$H$14999,5,FALSE),"ls")))</f>
        <v xml:space="preserve">m3 </v>
      </c>
      <c r="H301" s="539" t="s">
        <v>472</v>
      </c>
      <c r="I301" s="539" t="s">
        <v>427</v>
      </c>
      <c r="J301" s="436">
        <f>VLOOKUP(B301,'[5] RAB LAMA'!$B$9:$E$5553,4,FALSE)</f>
        <v>1289599.433557336</v>
      </c>
      <c r="K301" s="436">
        <f>J301*F301</f>
        <v>189970892.55733117</v>
      </c>
      <c r="L301" s="437">
        <f>K301/$K$4349*100</f>
        <v>0.49714817608286438</v>
      </c>
      <c r="M301" s="499">
        <v>33.333333333333336</v>
      </c>
      <c r="N301" s="499">
        <f>'[16]LAP MINGGUAN'!R301</f>
        <v>0.49714983324345141</v>
      </c>
      <c r="O301" s="499">
        <v>66.667000000000002</v>
      </c>
      <c r="P301" s="499">
        <f>L301*O301/100</f>
        <v>0.33143377454916317</v>
      </c>
      <c r="Q301" s="499">
        <f t="shared" si="39"/>
        <v>100.00033333333334</v>
      </c>
      <c r="R301" s="499">
        <f>L301*Q301/100</f>
        <v>0.49714983324345141</v>
      </c>
      <c r="S301" s="500"/>
      <c r="T301" s="359">
        <f>'[16]LAP MINGGUAN'!R301</f>
        <v>0.49714983324345141</v>
      </c>
      <c r="U301" s="359">
        <f t="shared" si="41"/>
        <v>0</v>
      </c>
      <c r="V301" s="429">
        <f>'[8]RAB '!H277</f>
        <v>160042720.99980319</v>
      </c>
      <c r="W301" s="429">
        <f t="shared" si="40"/>
        <v>29928171.557527989</v>
      </c>
    </row>
    <row r="302" spans="1:23" s="342" customFormat="1" ht="34.5" customHeight="1" x14ac:dyDescent="0.25">
      <c r="A302" s="535">
        <f>+A298+1</f>
        <v>30</v>
      </c>
      <c r="B302" s="536" t="s">
        <v>486</v>
      </c>
      <c r="C302" s="537"/>
      <c r="D302" s="537"/>
      <c r="E302" s="538"/>
      <c r="F302" s="539"/>
      <c r="G302" s="539" t="str">
        <f>IF(ISBLANK(H302),"",IF(H302="BN",VLOOKUP(B302,'[4]V. BAHAN'!$B$8:$E$1099,3,FALSE),IFERROR(VLOOKUP(H302,'[4]III. DAFTAR AHS'!$B$7:$H$872,5,FALSE),"ls")))</f>
        <v/>
      </c>
      <c r="H302" s="539"/>
      <c r="I302" s="539" t="s">
        <v>243</v>
      </c>
      <c r="J302" s="541"/>
      <c r="K302" s="541"/>
      <c r="L302" s="542"/>
      <c r="M302" s="499"/>
      <c r="N302" s="499"/>
      <c r="O302" s="499"/>
      <c r="P302" s="499"/>
      <c r="Q302" s="499"/>
      <c r="R302" s="499"/>
      <c r="S302" s="500"/>
      <c r="T302" s="359">
        <f>'[16]LAP MINGGUAN'!R302</f>
        <v>0</v>
      </c>
      <c r="U302" s="359">
        <f t="shared" si="41"/>
        <v>0</v>
      </c>
      <c r="V302" s="429">
        <f>'[8]RAB '!H278</f>
        <v>189970892.55733117</v>
      </c>
      <c r="W302" s="429">
        <f t="shared" si="40"/>
        <v>-189970892.55733117</v>
      </c>
    </row>
    <row r="303" spans="1:23" s="342" customFormat="1" ht="34.5" customHeight="1" x14ac:dyDescent="0.25">
      <c r="A303" s="564" t="s">
        <v>25</v>
      </c>
      <c r="B303" s="565" t="s">
        <v>466</v>
      </c>
      <c r="C303" s="566"/>
      <c r="D303" s="566"/>
      <c r="E303" s="567"/>
      <c r="F303" s="539">
        <v>112.64</v>
      </c>
      <c r="G303" s="539" t="str">
        <f>IF(ISBLANK(H303),"",IF(H303="BN",VLOOKUP(B303,'[4]V. BAHAN'!$B$8:$E$14999,3,FALSE),IFERROR(VLOOKUP(H303,'[4]III. DAFTAR AHS'!$B$7:$H$14999,5,FALSE),"ls")))</f>
        <v xml:space="preserve">m2 </v>
      </c>
      <c r="H303" s="539" t="s">
        <v>467</v>
      </c>
      <c r="I303" s="539" t="s">
        <v>468</v>
      </c>
      <c r="J303" s="436">
        <f>VLOOKUP(B303,'[5] RAB LAMA'!$B$9:$E$5553,4,FALSE)</f>
        <v>114691.25276478101</v>
      </c>
      <c r="K303" s="436">
        <f>J303*F303</f>
        <v>12918822.711424932</v>
      </c>
      <c r="L303" s="437">
        <f>K303/$K$4349*100</f>
        <v>3.3808174829649373E-2</v>
      </c>
      <c r="M303" s="499">
        <v>45.454545454545453</v>
      </c>
      <c r="N303" s="499">
        <f>'[16]LAP MINGGUAN'!R303</f>
        <v>3.3808021156127424E-2</v>
      </c>
      <c r="O303" s="499">
        <v>54.545000000000002</v>
      </c>
      <c r="P303" s="499">
        <f>L303*O303/100</f>
        <v>1.8440668960832251E-2</v>
      </c>
      <c r="Q303" s="499">
        <f t="shared" si="39"/>
        <v>99.999545454545455</v>
      </c>
      <c r="R303" s="499">
        <f>L303*Q303/100</f>
        <v>3.3808021156127424E-2</v>
      </c>
      <c r="S303" s="500"/>
      <c r="T303" s="359">
        <f>'[16]LAP MINGGUAN'!R303</f>
        <v>3.3808021156127424E-2</v>
      </c>
      <c r="U303" s="359">
        <f t="shared" si="41"/>
        <v>0</v>
      </c>
      <c r="V303" s="429">
        <f>'[8]RAB '!H279</f>
        <v>0</v>
      </c>
      <c r="W303" s="429">
        <f t="shared" si="40"/>
        <v>12918822.711424932</v>
      </c>
    </row>
    <row r="304" spans="1:23" s="342" customFormat="1" ht="34.5" customHeight="1" x14ac:dyDescent="0.25">
      <c r="A304" s="564" t="s">
        <v>25</v>
      </c>
      <c r="B304" s="565" t="s">
        <v>469</v>
      </c>
      <c r="C304" s="566"/>
      <c r="D304" s="566"/>
      <c r="E304" s="567"/>
      <c r="F304" s="539">
        <v>7257.69</v>
      </c>
      <c r="G304" s="539" t="str">
        <f>IF(ISBLANK(H304),"",IF(H304="BN",VLOOKUP(B304,'[4]V. BAHAN'!$B$8:$E$14999,3,FALSE),IFERROR(VLOOKUP(H304,'[4]III. DAFTAR AHS'!$B$7:$H$14999,5,FALSE),"ls")))</f>
        <v xml:space="preserve">Kg </v>
      </c>
      <c r="H304" s="539" t="s">
        <v>470</v>
      </c>
      <c r="I304" s="539" t="s">
        <v>471</v>
      </c>
      <c r="J304" s="436">
        <f>VLOOKUP(B304,'[5] RAB LAMA'!$B$9:$E$5553,4,FALSE)</f>
        <v>14261.680183410001</v>
      </c>
      <c r="K304" s="436">
        <f>J304*F304</f>
        <v>103506853.65033293</v>
      </c>
      <c r="L304" s="437">
        <f>K304/$K$4349*100</f>
        <v>0.27087435770619145</v>
      </c>
      <c r="M304" s="499">
        <v>45.454545454545453</v>
      </c>
      <c r="N304" s="499">
        <f>'[16]LAP MINGGUAN'!R304</f>
        <v>0.27087312645911099</v>
      </c>
      <c r="O304" s="499">
        <v>54.545000000000002</v>
      </c>
      <c r="P304" s="499">
        <f>L304*O304/100</f>
        <v>0.14774841841084213</v>
      </c>
      <c r="Q304" s="499">
        <f t="shared" si="39"/>
        <v>99.999545454545455</v>
      </c>
      <c r="R304" s="499">
        <f>L304*Q304/100</f>
        <v>0.27087312645911099</v>
      </c>
      <c r="S304" s="500"/>
      <c r="T304" s="359">
        <f>'[16]LAP MINGGUAN'!R304</f>
        <v>0.27087312645911099</v>
      </c>
      <c r="U304" s="359">
        <f t="shared" si="41"/>
        <v>0</v>
      </c>
      <c r="V304" s="429">
        <f>'[8]RAB '!H280</f>
        <v>12918822.711424932</v>
      </c>
      <c r="W304" s="429">
        <f t="shared" si="40"/>
        <v>90588030.938907996</v>
      </c>
    </row>
    <row r="305" spans="1:391" s="342" customFormat="1" ht="34.5" customHeight="1" x14ac:dyDescent="0.25">
      <c r="A305" s="564" t="s">
        <v>25</v>
      </c>
      <c r="B305" s="565" t="s">
        <v>437</v>
      </c>
      <c r="C305" s="566"/>
      <c r="D305" s="566"/>
      <c r="E305" s="567"/>
      <c r="F305" s="539">
        <v>77.44</v>
      </c>
      <c r="G305" s="539" t="str">
        <f>IF(ISBLANK(H305),"",IF(H305="BN",VLOOKUP(B305,'[4]V. BAHAN'!$B$8:$E$14999,3,FALSE),IFERROR(VLOOKUP(H305,'[4]III. DAFTAR AHS'!$B$7:$H$14999,5,FALSE),"ls")))</f>
        <v xml:space="preserve">m3 </v>
      </c>
      <c r="H305" s="539" t="s">
        <v>472</v>
      </c>
      <c r="I305" s="539" t="s">
        <v>427</v>
      </c>
      <c r="J305" s="436">
        <f>VLOOKUP(B305,'[5] RAB LAMA'!$B$9:$E$5553,4,FALSE)</f>
        <v>1289599.433557336</v>
      </c>
      <c r="K305" s="436">
        <f>J305*F305</f>
        <v>99866580.134680092</v>
      </c>
      <c r="L305" s="437">
        <f>K305/$K$4349*100</f>
        <v>0.26134787017756445</v>
      </c>
      <c r="M305" s="499">
        <v>45.454545454545453</v>
      </c>
      <c r="N305" s="499">
        <f>'[16]LAP MINGGUAN'!R305</f>
        <v>0.26134668223270002</v>
      </c>
      <c r="O305" s="499">
        <v>54.545000000000002</v>
      </c>
      <c r="P305" s="499">
        <f>L305*O305/100</f>
        <v>0.14255219578835254</v>
      </c>
      <c r="Q305" s="499">
        <f t="shared" si="39"/>
        <v>99.999545454545455</v>
      </c>
      <c r="R305" s="499">
        <f>L305*Q305/100</f>
        <v>0.26134668223270002</v>
      </c>
      <c r="S305" s="500"/>
      <c r="T305" s="359">
        <f>'[16]LAP MINGGUAN'!R305</f>
        <v>0.26134668223270002</v>
      </c>
      <c r="U305" s="359">
        <f t="shared" si="41"/>
        <v>0</v>
      </c>
      <c r="V305" s="429">
        <f>'[8]RAB '!H281</f>
        <v>103506853.65033293</v>
      </c>
      <c r="W305" s="429">
        <f t="shared" si="40"/>
        <v>-3640273.5156528354</v>
      </c>
    </row>
    <row r="306" spans="1:391" s="342" customFormat="1" ht="34.5" customHeight="1" x14ac:dyDescent="0.25">
      <c r="A306" s="535">
        <f>+A302+1</f>
        <v>31</v>
      </c>
      <c r="B306" s="536" t="s">
        <v>487</v>
      </c>
      <c r="C306" s="537"/>
      <c r="D306" s="537"/>
      <c r="E306" s="538"/>
      <c r="F306" s="539"/>
      <c r="G306" s="539" t="str">
        <f>IF(ISBLANK(H306),"",IF(H306="BN",VLOOKUP(B306,'[4]V. BAHAN'!$B$8:$E$1099,3,FALSE),IFERROR(VLOOKUP(H306,'[4]III. DAFTAR AHS'!$B$7:$H$872,5,FALSE),"ls")))</f>
        <v/>
      </c>
      <c r="H306" s="539"/>
      <c r="I306" s="539" t="s">
        <v>243</v>
      </c>
      <c r="J306" s="541"/>
      <c r="K306" s="541"/>
      <c r="L306" s="542"/>
      <c r="M306" s="499"/>
      <c r="N306" s="499"/>
      <c r="O306" s="499"/>
      <c r="P306" s="499"/>
      <c r="Q306" s="499"/>
      <c r="R306" s="499"/>
      <c r="S306" s="500"/>
      <c r="T306" s="359">
        <f>'[16]LAP MINGGUAN'!R306</f>
        <v>0</v>
      </c>
      <c r="U306" s="359">
        <f t="shared" si="41"/>
        <v>0</v>
      </c>
      <c r="V306" s="429">
        <f>'[8]RAB '!H282</f>
        <v>99866580.134680092</v>
      </c>
      <c r="W306" s="429">
        <f t="shared" si="40"/>
        <v>-99866580.134680092</v>
      </c>
    </row>
    <row r="307" spans="1:391" s="342" customFormat="1" ht="34.5" customHeight="1" x14ac:dyDescent="0.25">
      <c r="A307" s="564" t="s">
        <v>25</v>
      </c>
      <c r="B307" s="565" t="s">
        <v>466</v>
      </c>
      <c r="C307" s="566"/>
      <c r="D307" s="566"/>
      <c r="E307" s="567"/>
      <c r="F307" s="539">
        <v>25.07</v>
      </c>
      <c r="G307" s="539" t="str">
        <f>IF(ISBLANK(H307),"",IF(H307="BN",VLOOKUP(B307,'[4]V. BAHAN'!$B$8:$E$14999,3,FALSE),IFERROR(VLOOKUP(H307,'[4]III. DAFTAR AHS'!$B$7:$H$14999,5,FALSE),"ls")))</f>
        <v xml:space="preserve">m2 </v>
      </c>
      <c r="H307" s="539" t="s">
        <v>467</v>
      </c>
      <c r="I307" s="539" t="s">
        <v>468</v>
      </c>
      <c r="J307" s="436">
        <f>VLOOKUP(B307,'[5] RAB LAMA'!$B$9:$E$5553,4,FALSE)</f>
        <v>114691.25276478101</v>
      </c>
      <c r="K307" s="436">
        <f>J307*F307</f>
        <v>2875309.7068130597</v>
      </c>
      <c r="L307" s="437">
        <f>K307/$K$4349*100</f>
        <v>7.5245999909384761E-3</v>
      </c>
      <c r="M307" s="499">
        <v>15</v>
      </c>
      <c r="N307" s="499">
        <f>'[16]LAP MINGGUAN'!R307</f>
        <v>7.5245999909384761E-3</v>
      </c>
      <c r="O307" s="499">
        <v>85</v>
      </c>
      <c r="P307" s="499">
        <f>L307*O307/100</f>
        <v>6.3959099922977049E-3</v>
      </c>
      <c r="Q307" s="499">
        <f t="shared" si="39"/>
        <v>100</v>
      </c>
      <c r="R307" s="499">
        <f>L307*Q307/100</f>
        <v>7.5245999909384761E-3</v>
      </c>
      <c r="S307" s="500"/>
      <c r="T307" s="359">
        <f>'[16]LAP MINGGUAN'!R307</f>
        <v>7.5245999909384761E-3</v>
      </c>
      <c r="U307" s="359">
        <f t="shared" si="41"/>
        <v>0</v>
      </c>
      <c r="V307" s="429">
        <f>'[8]RAB '!H283</f>
        <v>0</v>
      </c>
      <c r="W307" s="429">
        <f t="shared" si="40"/>
        <v>2875309.7068130597</v>
      </c>
    </row>
    <row r="308" spans="1:391" s="342" customFormat="1" ht="34.5" customHeight="1" x14ac:dyDescent="0.25">
      <c r="A308" s="564" t="s">
        <v>25</v>
      </c>
      <c r="B308" s="565" t="s">
        <v>469</v>
      </c>
      <c r="C308" s="566"/>
      <c r="D308" s="566"/>
      <c r="E308" s="567"/>
      <c r="F308" s="539">
        <v>2878.86</v>
      </c>
      <c r="G308" s="539" t="str">
        <f>IF(ISBLANK(H308),"",IF(H308="BN",VLOOKUP(B308,'[4]V. BAHAN'!$B$8:$E$14999,3,FALSE),IFERROR(VLOOKUP(H308,'[4]III. DAFTAR AHS'!$B$7:$H$14999,5,FALSE),"ls")))</f>
        <v xml:space="preserve">Kg </v>
      </c>
      <c r="H308" s="539" t="s">
        <v>470</v>
      </c>
      <c r="I308" s="539" t="s">
        <v>471</v>
      </c>
      <c r="J308" s="436">
        <f>VLOOKUP(B308,'[5] RAB LAMA'!$B$9:$E$5553,4,FALSE)</f>
        <v>14261.680183410001</v>
      </c>
      <c r="K308" s="436">
        <f>J308*F308</f>
        <v>41057380.612811714</v>
      </c>
      <c r="L308" s="437">
        <f>K308/$K$4349*100</f>
        <v>0.10744594401607761</v>
      </c>
      <c r="M308" s="499">
        <v>30</v>
      </c>
      <c r="N308" s="499">
        <f>'[16]LAP MINGGUAN'!R308</f>
        <v>0.10744594401607761</v>
      </c>
      <c r="O308" s="499">
        <v>70</v>
      </c>
      <c r="P308" s="499">
        <f>L308*O308/100</f>
        <v>7.5212160811254328E-2</v>
      </c>
      <c r="Q308" s="499">
        <f t="shared" si="39"/>
        <v>100</v>
      </c>
      <c r="R308" s="499">
        <f>L308*Q308/100</f>
        <v>0.10744594401607761</v>
      </c>
      <c r="S308" s="500"/>
      <c r="T308" s="359">
        <f>'[16]LAP MINGGUAN'!R308</f>
        <v>0.10744594401607761</v>
      </c>
      <c r="U308" s="359">
        <f t="shared" si="41"/>
        <v>0</v>
      </c>
      <c r="V308" s="429">
        <f>'[8]RAB '!H284</f>
        <v>2875309.7068130597</v>
      </c>
      <c r="W308" s="429">
        <f t="shared" si="40"/>
        <v>38182070.905998655</v>
      </c>
    </row>
    <row r="309" spans="1:391" s="342" customFormat="1" ht="34.5" customHeight="1" x14ac:dyDescent="0.25">
      <c r="A309" s="564" t="s">
        <v>25</v>
      </c>
      <c r="B309" s="565" t="s">
        <v>437</v>
      </c>
      <c r="C309" s="566"/>
      <c r="D309" s="566"/>
      <c r="E309" s="567"/>
      <c r="F309" s="539">
        <v>36.43</v>
      </c>
      <c r="G309" s="539" t="str">
        <f>IF(ISBLANK(H309),"",IF(H309="BN",VLOOKUP(B309,'[4]V. BAHAN'!$B$8:$E$14999,3,FALSE),IFERROR(VLOOKUP(H309,'[4]III. DAFTAR AHS'!$B$7:$H$14999,5,FALSE),"ls")))</f>
        <v xml:space="preserve">m3 </v>
      </c>
      <c r="H309" s="539" t="s">
        <v>472</v>
      </c>
      <c r="I309" s="539" t="s">
        <v>427</v>
      </c>
      <c r="J309" s="436">
        <f>VLOOKUP(B309,'[5] RAB LAMA'!$B$9:$E$5553,4,FALSE)</f>
        <v>1289599.433557336</v>
      </c>
      <c r="K309" s="436">
        <f>J309*F309</f>
        <v>46980107.36449375</v>
      </c>
      <c r="L309" s="437">
        <f>K309/$K$4349*100</f>
        <v>0.12294554378316984</v>
      </c>
      <c r="M309" s="499">
        <v>15</v>
      </c>
      <c r="N309" s="499">
        <f>'[16]LAP MINGGUAN'!R309</f>
        <v>0.12294554378316985</v>
      </c>
      <c r="O309" s="499">
        <v>85</v>
      </c>
      <c r="P309" s="499">
        <f>L309*O309/100</f>
        <v>0.10450371221569438</v>
      </c>
      <c r="Q309" s="499">
        <f t="shared" si="39"/>
        <v>100</v>
      </c>
      <c r="R309" s="499">
        <f>L309*Q309/100</f>
        <v>0.12294554378316985</v>
      </c>
      <c r="S309" s="500"/>
      <c r="T309" s="359">
        <f>'[16]LAP MINGGUAN'!R309</f>
        <v>0.12294554378316985</v>
      </c>
      <c r="U309" s="359">
        <f t="shared" si="41"/>
        <v>0</v>
      </c>
      <c r="V309" s="429">
        <f>'[8]RAB '!H285</f>
        <v>41057380.612811714</v>
      </c>
      <c r="W309" s="429">
        <f t="shared" si="40"/>
        <v>5922726.7516820356</v>
      </c>
    </row>
    <row r="310" spans="1:391" s="342" customFormat="1" ht="34.5" customHeight="1" x14ac:dyDescent="0.25">
      <c r="A310" s="535">
        <f>+A306+1</f>
        <v>32</v>
      </c>
      <c r="B310" s="577" t="s">
        <v>488</v>
      </c>
      <c r="C310" s="578"/>
      <c r="D310" s="578"/>
      <c r="E310" s="579"/>
      <c r="F310" s="539"/>
      <c r="G310" s="539" t="str">
        <f>IF(ISBLANK(H310),"",IF(H310="BN",VLOOKUP(B310,'[4]V. BAHAN'!$B$8:$E$1099,3,FALSE),IFERROR(VLOOKUP(H310,'[4]III. DAFTAR AHS'!$B$7:$H$872,5,FALSE),"ls")))</f>
        <v/>
      </c>
      <c r="H310" s="539"/>
      <c r="I310" s="539" t="s">
        <v>243</v>
      </c>
      <c r="J310" s="541"/>
      <c r="K310" s="541"/>
      <c r="L310" s="542"/>
      <c r="M310" s="499"/>
      <c r="N310" s="499">
        <f>'[16]LAP MINGGUAN'!R310</f>
        <v>0</v>
      </c>
      <c r="O310" s="499"/>
      <c r="P310" s="499"/>
      <c r="Q310" s="499"/>
      <c r="R310" s="499"/>
      <c r="S310" s="500"/>
      <c r="T310" s="359">
        <f>'[16]LAP MINGGUAN'!R310</f>
        <v>0</v>
      </c>
      <c r="U310" s="359">
        <f t="shared" si="41"/>
        <v>0</v>
      </c>
      <c r="V310" s="429">
        <f>'[8]RAB '!H286</f>
        <v>46980107.36449375</v>
      </c>
      <c r="W310" s="429">
        <f t="shared" si="40"/>
        <v>-46980107.36449375</v>
      </c>
    </row>
    <row r="311" spans="1:391" s="342" customFormat="1" ht="34.5" customHeight="1" x14ac:dyDescent="0.25">
      <c r="A311" s="564" t="s">
        <v>25</v>
      </c>
      <c r="B311" s="565" t="s">
        <v>466</v>
      </c>
      <c r="C311" s="566"/>
      <c r="D311" s="566"/>
      <c r="E311" s="567"/>
      <c r="F311" s="539">
        <v>25.6</v>
      </c>
      <c r="G311" s="539" t="str">
        <f>IF(ISBLANK(H311),"",IF(H311="BN",VLOOKUP(B311,'[4]V. BAHAN'!$B$8:$E$14999,3,FALSE),IFERROR(VLOOKUP(H311,'[4]III. DAFTAR AHS'!$B$7:$H$14999,5,FALSE),"ls")))</f>
        <v xml:space="preserve">m2 </v>
      </c>
      <c r="H311" s="539" t="s">
        <v>467</v>
      </c>
      <c r="I311" s="539" t="s">
        <v>468</v>
      </c>
      <c r="J311" s="436">
        <f>VLOOKUP(B311,'[5] RAB LAMA'!$B$9:$E$5553,4,FALSE)</f>
        <v>114691.25276478101</v>
      </c>
      <c r="K311" s="436">
        <f>J311*F311</f>
        <v>2936096.0707783941</v>
      </c>
      <c r="L311" s="437">
        <f>K311/$K$4349*100</f>
        <v>7.6836760976475866E-3</v>
      </c>
      <c r="M311" s="499">
        <v>50</v>
      </c>
      <c r="N311" s="499">
        <f>'[16]LAP MINGGUAN'!R311</f>
        <v>7.6836760976475875E-3</v>
      </c>
      <c r="O311" s="499">
        <v>50</v>
      </c>
      <c r="P311" s="499">
        <f>L311*O311/100</f>
        <v>3.8418380488237937E-3</v>
      </c>
      <c r="Q311" s="499">
        <f t="shared" si="39"/>
        <v>100</v>
      </c>
      <c r="R311" s="499">
        <f>L311*Q311/100</f>
        <v>7.6836760976475875E-3</v>
      </c>
      <c r="S311" s="500"/>
      <c r="T311" s="359">
        <f>'[16]LAP MINGGUAN'!R311</f>
        <v>7.6836760976475875E-3</v>
      </c>
      <c r="U311" s="359">
        <f t="shared" si="41"/>
        <v>0</v>
      </c>
      <c r="V311" s="429">
        <f>'[8]RAB '!H287</f>
        <v>0</v>
      </c>
      <c r="W311" s="429">
        <f t="shared" si="40"/>
        <v>2936096.0707783941</v>
      </c>
    </row>
    <row r="312" spans="1:391" s="342" customFormat="1" ht="34.5" customHeight="1" x14ac:dyDescent="0.25">
      <c r="A312" s="564" t="s">
        <v>25</v>
      </c>
      <c r="B312" s="565" t="s">
        <v>469</v>
      </c>
      <c r="C312" s="566"/>
      <c r="D312" s="566"/>
      <c r="E312" s="567"/>
      <c r="F312" s="539">
        <v>1297.7</v>
      </c>
      <c r="G312" s="539" t="str">
        <f>IF(ISBLANK(H312),"",IF(H312="BN",VLOOKUP(B312,'[4]V. BAHAN'!$B$8:$E$14999,3,FALSE),IFERROR(VLOOKUP(H312,'[4]III. DAFTAR AHS'!$B$7:$H$14999,5,FALSE),"ls")))</f>
        <v xml:space="preserve">Kg </v>
      </c>
      <c r="H312" s="539" t="s">
        <v>470</v>
      </c>
      <c r="I312" s="539" t="s">
        <v>471</v>
      </c>
      <c r="J312" s="436">
        <f>VLOOKUP(B312,'[5] RAB LAMA'!$B$9:$E$5553,4,FALSE)</f>
        <v>14261.680183410001</v>
      </c>
      <c r="K312" s="436">
        <f>J312*F312</f>
        <v>18507382.374011159</v>
      </c>
      <c r="L312" s="437">
        <f>K312/$K$4349*100</f>
        <v>4.8433269262716468E-2</v>
      </c>
      <c r="M312" s="499">
        <v>50</v>
      </c>
      <c r="N312" s="499">
        <f>'[16]LAP MINGGUAN'!R312</f>
        <v>4.8433269262716475E-2</v>
      </c>
      <c r="O312" s="499">
        <v>50</v>
      </c>
      <c r="P312" s="499">
        <f>L312*O312/100</f>
        <v>2.4216634631358237E-2</v>
      </c>
      <c r="Q312" s="499">
        <f t="shared" si="39"/>
        <v>100</v>
      </c>
      <c r="R312" s="499">
        <f>L312*Q312/100</f>
        <v>4.8433269262716475E-2</v>
      </c>
      <c r="S312" s="500"/>
      <c r="T312" s="359">
        <f>'[16]LAP MINGGUAN'!R312</f>
        <v>4.8433269262716475E-2</v>
      </c>
      <c r="U312" s="359">
        <f t="shared" si="41"/>
        <v>0</v>
      </c>
      <c r="V312" s="429">
        <f>'[8]RAB '!H288</f>
        <v>2936096.0707783941</v>
      </c>
      <c r="W312" s="429">
        <f t="shared" si="40"/>
        <v>15571286.303232765</v>
      </c>
    </row>
    <row r="313" spans="1:391" s="342" customFormat="1" ht="34.5" customHeight="1" x14ac:dyDescent="0.25">
      <c r="A313" s="564" t="s">
        <v>25</v>
      </c>
      <c r="B313" s="565" t="s">
        <v>437</v>
      </c>
      <c r="C313" s="566"/>
      <c r="D313" s="566"/>
      <c r="E313" s="567"/>
      <c r="F313" s="539">
        <v>12.8</v>
      </c>
      <c r="G313" s="539" t="str">
        <f>IF(ISBLANK(H313),"",IF(H313="BN",VLOOKUP(B313,'[4]V. BAHAN'!$B$8:$E$14999,3,FALSE),IFERROR(VLOOKUP(H313,'[4]III. DAFTAR AHS'!$B$7:$H$14999,5,FALSE),"ls")))</f>
        <v xml:space="preserve">m3 </v>
      </c>
      <c r="H313" s="539" t="s">
        <v>472</v>
      </c>
      <c r="I313" s="539" t="s">
        <v>427</v>
      </c>
      <c r="J313" s="436">
        <f>VLOOKUP(B313,'[5] RAB LAMA'!$B$9:$E$5553,4,FALSE)</f>
        <v>1289599.433557336</v>
      </c>
      <c r="K313" s="436">
        <f>J313*F313</f>
        <v>16506872.749533901</v>
      </c>
      <c r="L313" s="437">
        <f>K313/$K$4349*100</f>
        <v>4.3197995070671805E-2</v>
      </c>
      <c r="M313" s="499">
        <v>50</v>
      </c>
      <c r="N313" s="499">
        <f>'[16]LAP MINGGUAN'!R313</f>
        <v>4.3197995070671812E-2</v>
      </c>
      <c r="O313" s="499">
        <v>50</v>
      </c>
      <c r="P313" s="499">
        <f>L313*O313/100</f>
        <v>2.1598997535335906E-2</v>
      </c>
      <c r="Q313" s="499">
        <f t="shared" si="39"/>
        <v>100</v>
      </c>
      <c r="R313" s="499">
        <f>L313*Q313/100</f>
        <v>4.3197995070671812E-2</v>
      </c>
      <c r="S313" s="500"/>
      <c r="T313" s="359">
        <f>'[16]LAP MINGGUAN'!R313</f>
        <v>4.3197995070671812E-2</v>
      </c>
      <c r="U313" s="359">
        <f t="shared" si="41"/>
        <v>0</v>
      </c>
      <c r="V313" s="429">
        <f>'[8]RAB '!H289</f>
        <v>18507382.374011159</v>
      </c>
      <c r="W313" s="429">
        <f t="shared" si="40"/>
        <v>-2000509.624477258</v>
      </c>
    </row>
    <row r="314" spans="1:391" s="342" customFormat="1" ht="34.5" customHeight="1" x14ac:dyDescent="0.25">
      <c r="A314" s="535"/>
      <c r="B314" s="580"/>
      <c r="C314" s="581"/>
      <c r="D314" s="581"/>
      <c r="E314" s="582"/>
      <c r="F314" s="539"/>
      <c r="G314" s="539" t="str">
        <f>IF(ISBLANK(H314),"",IF(H314="BN",VLOOKUP(B314,'[4]V. BAHAN'!$B$8:$E$1099,3,FALSE),IFERROR(VLOOKUP(H314,'[4]III. DAFTAR AHS'!$B$7:$H$872,5,FALSE),"ls")))</f>
        <v/>
      </c>
      <c r="H314" s="540"/>
      <c r="I314" s="539" t="s">
        <v>243</v>
      </c>
      <c r="J314" s="541"/>
      <c r="K314" s="541"/>
      <c r="L314" s="542"/>
      <c r="M314" s="499"/>
      <c r="N314" s="499"/>
      <c r="O314" s="499"/>
      <c r="P314" s="499"/>
      <c r="Q314" s="499"/>
      <c r="R314" s="499"/>
      <c r="S314" s="500"/>
      <c r="T314" s="359">
        <f>'[16]LAP MINGGUAN'!R314</f>
        <v>0</v>
      </c>
      <c r="U314" s="359">
        <f t="shared" si="41"/>
        <v>0</v>
      </c>
      <c r="V314" s="429">
        <f>'[8]RAB '!H290</f>
        <v>16506872.749533901</v>
      </c>
      <c r="W314" s="429">
        <f t="shared" si="40"/>
        <v>-16506872.749533901</v>
      </c>
    </row>
    <row r="315" spans="1:391" s="342" customFormat="1" ht="34.5" customHeight="1" x14ac:dyDescent="0.25">
      <c r="A315" s="535">
        <f>+A310+1</f>
        <v>33</v>
      </c>
      <c r="B315" s="536" t="s">
        <v>489</v>
      </c>
      <c r="C315" s="537"/>
      <c r="D315" s="537"/>
      <c r="E315" s="538"/>
      <c r="F315" s="539">
        <v>76.91</v>
      </c>
      <c r="G315" s="539" t="str">
        <f>IF(ISBLANK(H315),"",IF(H315="BN",VLOOKUP(B315,'[4]V. BAHAN'!$B$8:$E$14999,3,FALSE),IFERROR(VLOOKUP(H315,'[4]III. DAFTAR AHS'!$B$7:$H$14999,5,FALSE),"ls")))</f>
        <v xml:space="preserve">m3 </v>
      </c>
      <c r="H315" s="539" t="s">
        <v>490</v>
      </c>
      <c r="I315" s="539" t="s">
        <v>491</v>
      </c>
      <c r="J315" s="436">
        <f>VLOOKUP(B315,'[5] RAB LAMA'!$B$9:$E$5553,4,FALSE)</f>
        <v>810108.47397327761</v>
      </c>
      <c r="K315" s="436">
        <f>J315*F315</f>
        <v>62305442.733284779</v>
      </c>
      <c r="L315" s="437">
        <f>K315/$K$4349*100</f>
        <v>0.16305149066739238</v>
      </c>
      <c r="M315" s="499">
        <v>0</v>
      </c>
      <c r="N315" s="499">
        <f>'[16]LAP MINGGUAN'!R315</f>
        <v>0</v>
      </c>
      <c r="O315" s="499"/>
      <c r="P315" s="499">
        <f>L315*O315/100</f>
        <v>0</v>
      </c>
      <c r="Q315" s="499">
        <f t="shared" si="39"/>
        <v>0</v>
      </c>
      <c r="R315" s="499">
        <f>L315*Q315/100</f>
        <v>0</v>
      </c>
      <c r="S315" s="500"/>
      <c r="T315" s="359">
        <f>'[16]LAP MINGGUAN'!R315</f>
        <v>0</v>
      </c>
      <c r="U315" s="359">
        <f t="shared" si="41"/>
        <v>0</v>
      </c>
      <c r="V315" s="429">
        <f>'[8]RAB '!H291</f>
        <v>0</v>
      </c>
      <c r="W315" s="429">
        <f t="shared" si="40"/>
        <v>62305442.733284779</v>
      </c>
    </row>
    <row r="316" spans="1:391" s="352" customFormat="1" ht="35.1" customHeight="1" thickBot="1" x14ac:dyDescent="0.3">
      <c r="A316" s="583"/>
      <c r="B316" s="584"/>
      <c r="C316" s="504"/>
      <c r="D316" s="504"/>
      <c r="E316" s="585"/>
      <c r="F316" s="586"/>
      <c r="G316" s="586" t="str">
        <f>IF(ISBLANK(H316),"",IF(H316="BN",VLOOKUP(B316,'[4]V. BAHAN'!$B$8:$E$1099,3,FALSE),IFERROR(VLOOKUP(H316,'[4]III. DAFTAR AHS'!$B$7:$H$872,5,FALSE),"ls")))</f>
        <v/>
      </c>
      <c r="H316" s="586"/>
      <c r="I316" s="586" t="s">
        <v>243</v>
      </c>
      <c r="J316" s="586"/>
      <c r="K316" s="586"/>
      <c r="L316" s="587"/>
      <c r="M316" s="588"/>
      <c r="N316" s="588"/>
      <c r="O316" s="588"/>
      <c r="P316" s="588"/>
      <c r="Q316" s="588"/>
      <c r="R316" s="588"/>
      <c r="S316" s="589"/>
      <c r="T316" s="359">
        <f>'[16]LAP MINGGUAN'!R316</f>
        <v>0</v>
      </c>
      <c r="U316" s="359">
        <f t="shared" si="41"/>
        <v>0</v>
      </c>
      <c r="V316" s="429">
        <f>'[8]RAB '!H292</f>
        <v>62305442.733284779</v>
      </c>
      <c r="W316" s="429">
        <f t="shared" si="40"/>
        <v>-62305442.733284779</v>
      </c>
    </row>
    <row r="317" spans="1:391" s="354" customFormat="1" ht="34.5" customHeight="1" thickBot="1" x14ac:dyDescent="0.3">
      <c r="A317" s="422" t="s">
        <v>292</v>
      </c>
      <c r="B317" s="424" t="s">
        <v>118</v>
      </c>
      <c r="C317" s="424"/>
      <c r="D317" s="424"/>
      <c r="E317" s="424"/>
      <c r="F317" s="425"/>
      <c r="G317" s="425" t="str">
        <f>IF(ISBLANK(H317),"",IF(H317="BN",VLOOKUP(B317,'[4]V. BAHAN'!$B$8:$E$1099,3,FALSE),IFERROR(VLOOKUP(H317,'[4]III. DAFTAR AHS'!$B$7:$H$872,5,FALSE),"ls")))</f>
        <v/>
      </c>
      <c r="H317" s="425"/>
      <c r="I317" s="425" t="s">
        <v>243</v>
      </c>
      <c r="J317" s="550"/>
      <c r="K317" s="550"/>
      <c r="L317" s="426"/>
      <c r="M317" s="590"/>
      <c r="N317" s="590"/>
      <c r="O317" s="590"/>
      <c r="P317" s="590"/>
      <c r="Q317" s="590"/>
      <c r="R317" s="590"/>
      <c r="S317" s="590"/>
      <c r="T317" s="359">
        <f>'[16]LAP MINGGUAN'!R317</f>
        <v>0</v>
      </c>
      <c r="U317" s="359">
        <f t="shared" si="41"/>
        <v>0</v>
      </c>
      <c r="V317" s="429">
        <f>'[8]RAB '!H293</f>
        <v>0</v>
      </c>
      <c r="W317" s="429">
        <f t="shared" si="40"/>
        <v>0</v>
      </c>
      <c r="X317" s="342"/>
      <c r="Y317" s="342"/>
      <c r="Z317" s="342"/>
      <c r="AA317" s="342"/>
      <c r="AB317" s="342"/>
      <c r="AC317" s="342"/>
      <c r="AD317" s="342"/>
      <c r="AE317" s="342"/>
      <c r="AF317" s="342"/>
      <c r="AG317" s="342"/>
      <c r="AH317" s="342"/>
      <c r="AI317" s="342"/>
      <c r="AJ317" s="342"/>
      <c r="AK317" s="342"/>
      <c r="AL317" s="342"/>
      <c r="AM317" s="342"/>
      <c r="AN317" s="342"/>
      <c r="AO317" s="342"/>
      <c r="AP317" s="342"/>
      <c r="AQ317" s="342"/>
      <c r="AR317" s="342"/>
      <c r="AS317" s="342"/>
      <c r="AT317" s="342"/>
      <c r="AU317" s="342"/>
      <c r="AV317" s="342"/>
      <c r="AW317" s="342"/>
      <c r="AX317" s="342"/>
      <c r="AY317" s="342"/>
      <c r="AZ317" s="342"/>
      <c r="BA317" s="342"/>
      <c r="BB317" s="342"/>
      <c r="BC317" s="342"/>
      <c r="BD317" s="342"/>
      <c r="BE317" s="342"/>
      <c r="BF317" s="342"/>
      <c r="BG317" s="342"/>
      <c r="BH317" s="342"/>
      <c r="BI317" s="342"/>
      <c r="BJ317" s="342"/>
      <c r="BK317" s="342"/>
      <c r="BL317" s="342"/>
      <c r="BM317" s="342"/>
      <c r="BN317" s="342"/>
      <c r="BO317" s="342"/>
      <c r="BP317" s="342"/>
      <c r="BQ317" s="342"/>
      <c r="BR317" s="342"/>
      <c r="BS317" s="342"/>
      <c r="BT317" s="342"/>
      <c r="BU317" s="342"/>
      <c r="BV317" s="342"/>
      <c r="BW317" s="342"/>
      <c r="BX317" s="342"/>
      <c r="BY317" s="342"/>
      <c r="BZ317" s="342"/>
      <c r="CA317" s="342"/>
      <c r="CB317" s="342"/>
      <c r="CC317" s="342"/>
      <c r="CD317" s="342"/>
      <c r="CE317" s="342"/>
      <c r="CF317" s="342"/>
      <c r="CG317" s="342"/>
      <c r="CH317" s="342"/>
      <c r="CI317" s="342"/>
      <c r="CJ317" s="342"/>
      <c r="CK317" s="342"/>
      <c r="CL317" s="342"/>
      <c r="CM317" s="342"/>
      <c r="CN317" s="342"/>
      <c r="CO317" s="342"/>
      <c r="CP317" s="342"/>
      <c r="CQ317" s="342"/>
      <c r="CR317" s="342"/>
      <c r="CS317" s="342"/>
      <c r="CT317" s="342"/>
      <c r="CU317" s="342"/>
      <c r="CV317" s="342"/>
      <c r="CW317" s="342"/>
      <c r="CX317" s="342"/>
      <c r="CY317" s="342"/>
      <c r="CZ317" s="342"/>
      <c r="DA317" s="342"/>
      <c r="DB317" s="342"/>
      <c r="DC317" s="342"/>
      <c r="DD317" s="342"/>
      <c r="DE317" s="342"/>
      <c r="DF317" s="342"/>
      <c r="DG317" s="342"/>
      <c r="DH317" s="342"/>
      <c r="DI317" s="342"/>
      <c r="DJ317" s="342"/>
      <c r="DK317" s="342"/>
      <c r="DL317" s="342"/>
      <c r="DM317" s="342"/>
      <c r="DN317" s="342"/>
      <c r="DO317" s="342"/>
      <c r="DP317" s="342"/>
      <c r="DQ317" s="342"/>
      <c r="DR317" s="342"/>
      <c r="DS317" s="342"/>
      <c r="DT317" s="342"/>
      <c r="DU317" s="342"/>
      <c r="DV317" s="342"/>
      <c r="DW317" s="342"/>
      <c r="DX317" s="342"/>
      <c r="DY317" s="342"/>
      <c r="DZ317" s="342"/>
      <c r="EA317" s="342"/>
      <c r="EB317" s="342"/>
      <c r="EC317" s="342"/>
      <c r="ED317" s="342"/>
      <c r="EE317" s="342"/>
      <c r="EF317" s="342"/>
      <c r="EG317" s="342"/>
      <c r="EH317" s="342"/>
      <c r="EI317" s="342"/>
      <c r="EJ317" s="342"/>
      <c r="EK317" s="342"/>
      <c r="EL317" s="342"/>
      <c r="EM317" s="342"/>
      <c r="EN317" s="342"/>
      <c r="EO317" s="342"/>
      <c r="EP317" s="342"/>
      <c r="EQ317" s="342"/>
      <c r="ER317" s="342"/>
      <c r="ES317" s="342"/>
      <c r="ET317" s="342"/>
      <c r="EU317" s="342"/>
      <c r="EV317" s="342"/>
      <c r="EW317" s="342"/>
      <c r="EX317" s="342"/>
      <c r="EY317" s="342"/>
      <c r="EZ317" s="342"/>
      <c r="FA317" s="342"/>
      <c r="FB317" s="342"/>
      <c r="FC317" s="342"/>
      <c r="FD317" s="342"/>
      <c r="FE317" s="342"/>
      <c r="FF317" s="342"/>
      <c r="FG317" s="342"/>
      <c r="FH317" s="342"/>
      <c r="FI317" s="342"/>
      <c r="FJ317" s="342"/>
      <c r="FK317" s="342"/>
      <c r="FL317" s="342"/>
      <c r="FM317" s="342"/>
      <c r="FN317" s="342"/>
      <c r="FO317" s="342"/>
      <c r="FP317" s="342"/>
      <c r="FQ317" s="342"/>
      <c r="FR317" s="342"/>
      <c r="FS317" s="342"/>
      <c r="FT317" s="342"/>
      <c r="FU317" s="342"/>
      <c r="FV317" s="342"/>
      <c r="FW317" s="342"/>
      <c r="FX317" s="342"/>
      <c r="FY317" s="342"/>
      <c r="FZ317" s="342"/>
      <c r="GA317" s="342"/>
      <c r="GB317" s="342"/>
      <c r="GC317" s="342"/>
      <c r="GD317" s="342"/>
      <c r="GE317" s="342"/>
      <c r="GF317" s="342"/>
      <c r="GG317" s="342"/>
      <c r="GH317" s="342"/>
      <c r="GI317" s="342"/>
      <c r="GJ317" s="342"/>
      <c r="GK317" s="342"/>
      <c r="GL317" s="342"/>
      <c r="GM317" s="342"/>
      <c r="GN317" s="342"/>
      <c r="GO317" s="342"/>
      <c r="GP317" s="342"/>
      <c r="GQ317" s="342"/>
      <c r="GR317" s="342"/>
      <c r="GS317" s="342"/>
      <c r="GT317" s="342"/>
      <c r="GU317" s="342"/>
      <c r="GV317" s="342"/>
      <c r="GW317" s="342"/>
      <c r="GX317" s="342"/>
      <c r="GY317" s="342"/>
      <c r="GZ317" s="342"/>
      <c r="HA317" s="342"/>
      <c r="HB317" s="342"/>
      <c r="HC317" s="342"/>
      <c r="HD317" s="342"/>
      <c r="HE317" s="342"/>
      <c r="HF317" s="342"/>
      <c r="HG317" s="342"/>
      <c r="HH317" s="342"/>
      <c r="HI317" s="342"/>
      <c r="HJ317" s="342"/>
      <c r="HK317" s="342"/>
      <c r="HL317" s="342"/>
      <c r="HM317" s="342"/>
      <c r="HN317" s="342"/>
      <c r="HO317" s="342"/>
      <c r="HP317" s="342"/>
      <c r="HQ317" s="342"/>
      <c r="HR317" s="342"/>
      <c r="HS317" s="342"/>
      <c r="HT317" s="342"/>
      <c r="HU317" s="342"/>
      <c r="HV317" s="342"/>
      <c r="HW317" s="342"/>
      <c r="HX317" s="342"/>
      <c r="HY317" s="342"/>
      <c r="HZ317" s="342"/>
      <c r="IA317" s="342"/>
      <c r="IB317" s="342"/>
      <c r="IC317" s="342"/>
      <c r="ID317" s="342"/>
      <c r="IE317" s="342"/>
      <c r="IF317" s="342"/>
      <c r="IG317" s="342"/>
      <c r="IH317" s="342"/>
      <c r="II317" s="342"/>
      <c r="IJ317" s="342"/>
      <c r="IK317" s="342"/>
      <c r="IL317" s="342"/>
      <c r="IM317" s="342"/>
      <c r="IN317" s="342"/>
      <c r="IO317" s="342"/>
      <c r="IP317" s="342"/>
      <c r="IQ317" s="342"/>
      <c r="IR317" s="342"/>
      <c r="IS317" s="342"/>
      <c r="IT317" s="342"/>
      <c r="IU317" s="342"/>
      <c r="IV317" s="342"/>
      <c r="IW317" s="342"/>
      <c r="IX317" s="342"/>
      <c r="IY317" s="342"/>
      <c r="IZ317" s="342"/>
      <c r="JA317" s="342"/>
      <c r="JB317" s="342"/>
      <c r="JC317" s="342"/>
      <c r="JD317" s="342"/>
      <c r="JE317" s="342"/>
      <c r="JF317" s="342"/>
      <c r="JG317" s="342"/>
      <c r="JH317" s="342"/>
      <c r="JI317" s="342"/>
      <c r="JJ317" s="342"/>
      <c r="JK317" s="342"/>
      <c r="JL317" s="342"/>
      <c r="JM317" s="342"/>
      <c r="JN317" s="342"/>
      <c r="JO317" s="342"/>
      <c r="JP317" s="342"/>
      <c r="JQ317" s="342"/>
      <c r="JR317" s="342"/>
      <c r="JS317" s="342"/>
      <c r="JT317" s="342"/>
      <c r="JU317" s="342"/>
      <c r="JV317" s="342"/>
      <c r="JW317" s="342"/>
      <c r="JX317" s="342"/>
      <c r="JY317" s="342"/>
      <c r="JZ317" s="342"/>
      <c r="KA317" s="342"/>
      <c r="KB317" s="342"/>
      <c r="KC317" s="342"/>
      <c r="KD317" s="342"/>
      <c r="KE317" s="342"/>
      <c r="KF317" s="342"/>
      <c r="KG317" s="342"/>
      <c r="KH317" s="342"/>
      <c r="KI317" s="342"/>
      <c r="KJ317" s="342"/>
      <c r="KK317" s="342"/>
      <c r="KL317" s="342"/>
      <c r="KM317" s="342"/>
      <c r="KN317" s="342"/>
      <c r="KO317" s="342"/>
      <c r="KP317" s="342"/>
      <c r="KQ317" s="342"/>
      <c r="KR317" s="342"/>
      <c r="KS317" s="342"/>
      <c r="KT317" s="342"/>
      <c r="KU317" s="342"/>
      <c r="KV317" s="342"/>
      <c r="KW317" s="342"/>
      <c r="KX317" s="342"/>
      <c r="KY317" s="342"/>
      <c r="KZ317" s="342"/>
      <c r="LA317" s="342"/>
      <c r="LB317" s="342"/>
      <c r="LC317" s="342"/>
      <c r="LD317" s="342"/>
      <c r="LE317" s="342"/>
      <c r="LF317" s="342"/>
      <c r="LG317" s="342"/>
      <c r="LH317" s="342"/>
      <c r="LI317" s="342"/>
      <c r="LJ317" s="342"/>
      <c r="LK317" s="342"/>
      <c r="LL317" s="342"/>
      <c r="LM317" s="342"/>
      <c r="LN317" s="342"/>
      <c r="LO317" s="342"/>
      <c r="LP317" s="342"/>
      <c r="LQ317" s="342"/>
      <c r="LR317" s="342"/>
      <c r="LS317" s="342"/>
      <c r="LT317" s="342"/>
      <c r="LU317" s="342"/>
      <c r="LV317" s="342"/>
      <c r="LW317" s="342"/>
      <c r="LX317" s="342"/>
      <c r="LY317" s="342"/>
      <c r="LZ317" s="342"/>
      <c r="MA317" s="342"/>
      <c r="MB317" s="342"/>
      <c r="MC317" s="342"/>
      <c r="MD317" s="342"/>
      <c r="ME317" s="342"/>
      <c r="MF317" s="342"/>
      <c r="MG317" s="342"/>
      <c r="MH317" s="342"/>
      <c r="MI317" s="342"/>
      <c r="MJ317" s="342"/>
      <c r="MK317" s="342"/>
      <c r="ML317" s="342"/>
      <c r="MM317" s="342"/>
      <c r="MN317" s="342"/>
      <c r="MO317" s="342"/>
      <c r="MP317" s="342"/>
      <c r="MQ317" s="342"/>
      <c r="MR317" s="342"/>
      <c r="MS317" s="342"/>
      <c r="MT317" s="342"/>
      <c r="MU317" s="342"/>
      <c r="MV317" s="342"/>
      <c r="MW317" s="342"/>
      <c r="MX317" s="342"/>
      <c r="MY317" s="342"/>
      <c r="MZ317" s="342"/>
      <c r="NA317" s="342"/>
      <c r="NB317" s="342"/>
      <c r="NC317" s="342"/>
      <c r="ND317" s="342"/>
      <c r="NE317" s="342"/>
      <c r="NF317" s="342"/>
      <c r="NG317" s="342"/>
      <c r="NH317" s="342"/>
      <c r="NI317" s="342"/>
      <c r="NJ317" s="342"/>
      <c r="NK317" s="342"/>
      <c r="NL317" s="342"/>
      <c r="NM317" s="342"/>
      <c r="NN317" s="342"/>
      <c r="NO317" s="342"/>
      <c r="NP317" s="342"/>
      <c r="NQ317" s="342"/>
      <c r="NR317" s="342"/>
      <c r="NS317" s="342"/>
      <c r="NT317" s="342"/>
      <c r="NU317" s="342"/>
      <c r="NV317" s="342"/>
      <c r="NW317" s="342"/>
      <c r="NX317" s="342"/>
      <c r="NY317" s="342"/>
      <c r="NZ317" s="342"/>
      <c r="OA317" s="342"/>
    </row>
    <row r="318" spans="1:391" s="599" customFormat="1" ht="34.5" customHeight="1" x14ac:dyDescent="0.25">
      <c r="A318" s="591"/>
      <c r="B318" s="592" t="s">
        <v>119</v>
      </c>
      <c r="C318" s="593"/>
      <c r="D318" s="593"/>
      <c r="E318" s="593"/>
      <c r="F318" s="594"/>
      <c r="G318" s="594" t="str">
        <f>IF(ISBLANK(H318),"",IF(H318="BN",VLOOKUP(B318,'[4]V. BAHAN'!$B$8:$E$1099,3,FALSE),IFERROR(VLOOKUP(H318,'[4]III. DAFTAR AHS'!$B$7:$H$872,5,FALSE),"ls")))</f>
        <v/>
      </c>
      <c r="H318" s="594"/>
      <c r="I318" s="594" t="s">
        <v>243</v>
      </c>
      <c r="J318" s="595"/>
      <c r="K318" s="595"/>
      <c r="L318" s="596"/>
      <c r="M318" s="597"/>
      <c r="N318" s="597"/>
      <c r="O318" s="597"/>
      <c r="P318" s="597"/>
      <c r="Q318" s="597"/>
      <c r="R318" s="597"/>
      <c r="S318" s="598"/>
      <c r="T318" s="359">
        <f>'[16]LAP MINGGUAN'!R318</f>
        <v>0</v>
      </c>
      <c r="U318" s="359">
        <f t="shared" si="41"/>
        <v>0</v>
      </c>
      <c r="V318" s="429">
        <f>'[8]RAB '!H294</f>
        <v>0</v>
      </c>
      <c r="W318" s="429">
        <f t="shared" si="40"/>
        <v>0</v>
      </c>
      <c r="X318" s="342"/>
      <c r="Y318" s="342"/>
      <c r="Z318" s="342"/>
      <c r="AA318" s="342"/>
      <c r="AB318" s="342"/>
      <c r="AC318" s="342"/>
      <c r="AD318" s="342"/>
      <c r="AE318" s="342"/>
      <c r="AF318" s="342"/>
      <c r="AG318" s="342"/>
      <c r="AH318" s="342"/>
      <c r="AI318" s="342"/>
      <c r="AJ318" s="342"/>
      <c r="AK318" s="342"/>
      <c r="AL318" s="342"/>
      <c r="AM318" s="342"/>
      <c r="AN318" s="342"/>
      <c r="AO318" s="342"/>
      <c r="AP318" s="342"/>
      <c r="AQ318" s="342"/>
      <c r="AR318" s="342"/>
      <c r="AS318" s="342"/>
      <c r="AT318" s="342"/>
      <c r="AU318" s="342"/>
      <c r="AV318" s="342"/>
      <c r="AW318" s="342"/>
      <c r="AX318" s="342"/>
      <c r="AY318" s="342"/>
      <c r="AZ318" s="342"/>
      <c r="BA318" s="342"/>
      <c r="BB318" s="342"/>
      <c r="BC318" s="342"/>
      <c r="BD318" s="342"/>
      <c r="BE318" s="342"/>
      <c r="BF318" s="342"/>
      <c r="BG318" s="342"/>
      <c r="BH318" s="342"/>
      <c r="BI318" s="342"/>
      <c r="BJ318" s="342"/>
      <c r="BK318" s="342"/>
      <c r="BL318" s="342"/>
      <c r="BM318" s="342"/>
      <c r="BN318" s="342"/>
      <c r="BO318" s="342"/>
      <c r="BP318" s="342"/>
      <c r="BQ318" s="342"/>
      <c r="BR318" s="342"/>
      <c r="BS318" s="342"/>
      <c r="BT318" s="342"/>
      <c r="BU318" s="342"/>
      <c r="BV318" s="342"/>
      <c r="BW318" s="342"/>
      <c r="BX318" s="342"/>
      <c r="BY318" s="342"/>
      <c r="BZ318" s="342"/>
      <c r="CA318" s="342"/>
      <c r="CB318" s="342"/>
      <c r="CC318" s="342"/>
      <c r="CD318" s="342"/>
      <c r="CE318" s="342"/>
      <c r="CF318" s="342"/>
      <c r="CG318" s="342"/>
      <c r="CH318" s="342"/>
      <c r="CI318" s="342"/>
      <c r="CJ318" s="342"/>
      <c r="CK318" s="342"/>
      <c r="CL318" s="342"/>
      <c r="CM318" s="342"/>
      <c r="CN318" s="342"/>
      <c r="CO318" s="342"/>
      <c r="CP318" s="342"/>
      <c r="CQ318" s="342"/>
      <c r="CR318" s="342"/>
      <c r="CS318" s="342"/>
      <c r="CT318" s="342"/>
      <c r="CU318" s="342"/>
      <c r="CV318" s="342"/>
      <c r="CW318" s="342"/>
      <c r="CX318" s="342"/>
      <c r="CY318" s="342"/>
      <c r="CZ318" s="342"/>
      <c r="DA318" s="342"/>
      <c r="DB318" s="342"/>
      <c r="DC318" s="342"/>
      <c r="DD318" s="342"/>
      <c r="DE318" s="342"/>
      <c r="DF318" s="342"/>
      <c r="DG318" s="342"/>
      <c r="DH318" s="342"/>
      <c r="DI318" s="342"/>
      <c r="DJ318" s="342"/>
      <c r="DK318" s="342"/>
      <c r="DL318" s="342"/>
      <c r="DM318" s="342"/>
      <c r="DN318" s="342"/>
      <c r="DO318" s="342"/>
      <c r="DP318" s="342"/>
      <c r="DQ318" s="342"/>
      <c r="DR318" s="342"/>
      <c r="DS318" s="342"/>
      <c r="DT318" s="342"/>
      <c r="DU318" s="342"/>
      <c r="DV318" s="342"/>
      <c r="DW318" s="342"/>
      <c r="DX318" s="342"/>
      <c r="DY318" s="342"/>
      <c r="DZ318" s="342"/>
      <c r="EA318" s="342"/>
      <c r="EB318" s="342"/>
      <c r="EC318" s="342"/>
      <c r="ED318" s="342"/>
      <c r="EE318" s="342"/>
      <c r="EF318" s="342"/>
      <c r="EG318" s="342"/>
      <c r="EH318" s="342"/>
      <c r="EI318" s="342"/>
      <c r="EJ318" s="342"/>
      <c r="EK318" s="342"/>
      <c r="EL318" s="342"/>
      <c r="EM318" s="342"/>
      <c r="EN318" s="342"/>
      <c r="EO318" s="342"/>
      <c r="EP318" s="342"/>
      <c r="EQ318" s="342"/>
      <c r="ER318" s="342"/>
      <c r="ES318" s="342"/>
      <c r="ET318" s="342"/>
      <c r="EU318" s="342"/>
      <c r="EV318" s="342"/>
      <c r="EW318" s="342"/>
      <c r="EX318" s="342"/>
      <c r="EY318" s="342"/>
      <c r="EZ318" s="342"/>
      <c r="FA318" s="342"/>
      <c r="FB318" s="342"/>
      <c r="FC318" s="342"/>
      <c r="FD318" s="342"/>
      <c r="FE318" s="342"/>
      <c r="FF318" s="342"/>
      <c r="FG318" s="342"/>
      <c r="FH318" s="342"/>
      <c r="FI318" s="342"/>
      <c r="FJ318" s="342"/>
      <c r="FK318" s="342"/>
      <c r="FL318" s="342"/>
      <c r="FM318" s="342"/>
      <c r="FN318" s="342"/>
      <c r="FO318" s="342"/>
      <c r="FP318" s="342"/>
      <c r="FQ318" s="342"/>
      <c r="FR318" s="342"/>
      <c r="FS318" s="342"/>
      <c r="FT318" s="342"/>
      <c r="FU318" s="342"/>
      <c r="FV318" s="342"/>
      <c r="FW318" s="342"/>
      <c r="FX318" s="342"/>
      <c r="FY318" s="342"/>
      <c r="FZ318" s="342"/>
      <c r="GA318" s="342"/>
      <c r="GB318" s="342"/>
      <c r="GC318" s="342"/>
      <c r="GD318" s="342"/>
      <c r="GE318" s="342"/>
      <c r="GF318" s="342"/>
      <c r="GG318" s="342"/>
      <c r="GH318" s="342"/>
      <c r="GI318" s="342"/>
      <c r="GJ318" s="342"/>
      <c r="GK318" s="342"/>
      <c r="GL318" s="342"/>
      <c r="GM318" s="342"/>
      <c r="GN318" s="342"/>
      <c r="GO318" s="342"/>
      <c r="GP318" s="342"/>
      <c r="GQ318" s="342"/>
      <c r="GR318" s="342"/>
      <c r="GS318" s="342"/>
      <c r="GT318" s="342"/>
      <c r="GU318" s="342"/>
      <c r="GV318" s="342"/>
      <c r="GW318" s="342"/>
      <c r="GX318" s="342"/>
      <c r="GY318" s="342"/>
      <c r="GZ318" s="342"/>
      <c r="HA318" s="342"/>
      <c r="HB318" s="342"/>
      <c r="HC318" s="342"/>
      <c r="HD318" s="342"/>
      <c r="HE318" s="342"/>
      <c r="HF318" s="342"/>
      <c r="HG318" s="342"/>
      <c r="HH318" s="342"/>
      <c r="HI318" s="342"/>
      <c r="HJ318" s="342"/>
      <c r="HK318" s="342"/>
      <c r="HL318" s="342"/>
      <c r="HM318" s="342"/>
      <c r="HN318" s="342"/>
      <c r="HO318" s="342"/>
      <c r="HP318" s="342"/>
      <c r="HQ318" s="342"/>
      <c r="HR318" s="342"/>
      <c r="HS318" s="342"/>
      <c r="HT318" s="342"/>
      <c r="HU318" s="342"/>
      <c r="HV318" s="342"/>
      <c r="HW318" s="342"/>
      <c r="HX318" s="342"/>
      <c r="HY318" s="342"/>
      <c r="HZ318" s="342"/>
      <c r="IA318" s="342"/>
      <c r="IB318" s="342"/>
      <c r="IC318" s="342"/>
      <c r="ID318" s="342"/>
      <c r="IE318" s="342"/>
      <c r="IF318" s="342"/>
      <c r="IG318" s="342"/>
      <c r="IH318" s="342"/>
      <c r="II318" s="342"/>
      <c r="IJ318" s="342"/>
      <c r="IK318" s="342"/>
      <c r="IL318" s="342"/>
      <c r="IM318" s="342"/>
      <c r="IN318" s="342"/>
      <c r="IO318" s="342"/>
      <c r="IP318" s="342"/>
      <c r="IQ318" s="342"/>
      <c r="IR318" s="342"/>
      <c r="IS318" s="342"/>
      <c r="IT318" s="342"/>
      <c r="IU318" s="342"/>
      <c r="IV318" s="342"/>
      <c r="IW318" s="342"/>
      <c r="IX318" s="342"/>
      <c r="IY318" s="342"/>
      <c r="IZ318" s="342"/>
      <c r="JA318" s="342"/>
      <c r="JB318" s="342"/>
      <c r="JC318" s="342"/>
      <c r="JD318" s="342"/>
      <c r="JE318" s="342"/>
      <c r="JF318" s="342"/>
      <c r="JG318" s="342"/>
      <c r="JH318" s="342"/>
      <c r="JI318" s="342"/>
      <c r="JJ318" s="342"/>
      <c r="JK318" s="342"/>
      <c r="JL318" s="342"/>
      <c r="JM318" s="342"/>
      <c r="JN318" s="342"/>
      <c r="JO318" s="342"/>
      <c r="JP318" s="342"/>
      <c r="JQ318" s="342"/>
      <c r="JR318" s="342"/>
      <c r="JS318" s="342"/>
      <c r="JT318" s="342"/>
      <c r="JU318" s="342"/>
      <c r="JV318" s="342"/>
      <c r="JW318" s="342"/>
      <c r="JX318" s="342"/>
      <c r="JY318" s="342"/>
      <c r="JZ318" s="342"/>
      <c r="KA318" s="342"/>
      <c r="KB318" s="342"/>
      <c r="KC318" s="342"/>
      <c r="KD318" s="342"/>
      <c r="KE318" s="342"/>
      <c r="KF318" s="342"/>
      <c r="KG318" s="342"/>
      <c r="KH318" s="342"/>
      <c r="KI318" s="342"/>
      <c r="KJ318" s="342"/>
      <c r="KK318" s="342"/>
      <c r="KL318" s="342"/>
      <c r="KM318" s="342"/>
      <c r="KN318" s="342"/>
      <c r="KO318" s="342"/>
      <c r="KP318" s="342"/>
      <c r="KQ318" s="342"/>
      <c r="KR318" s="342"/>
      <c r="KS318" s="342"/>
      <c r="KT318" s="342"/>
      <c r="KU318" s="342"/>
      <c r="KV318" s="342"/>
      <c r="KW318" s="342"/>
      <c r="KX318" s="342"/>
      <c r="KY318" s="342"/>
      <c r="KZ318" s="342"/>
      <c r="LA318" s="342"/>
      <c r="LB318" s="342"/>
      <c r="LC318" s="342"/>
      <c r="LD318" s="342"/>
      <c r="LE318" s="342"/>
      <c r="LF318" s="342"/>
      <c r="LG318" s="342"/>
      <c r="LH318" s="342"/>
      <c r="LI318" s="342"/>
      <c r="LJ318" s="342"/>
      <c r="LK318" s="342"/>
      <c r="LL318" s="342"/>
      <c r="LM318" s="342"/>
      <c r="LN318" s="342"/>
      <c r="LO318" s="342"/>
      <c r="LP318" s="342"/>
      <c r="LQ318" s="342"/>
      <c r="LR318" s="342"/>
      <c r="LS318" s="342"/>
      <c r="LT318" s="342"/>
      <c r="LU318" s="342"/>
      <c r="LV318" s="342"/>
      <c r="LW318" s="342"/>
      <c r="LX318" s="342"/>
      <c r="LY318" s="342"/>
      <c r="LZ318" s="342"/>
      <c r="MA318" s="342"/>
      <c r="MB318" s="342"/>
      <c r="MC318" s="342"/>
      <c r="MD318" s="342"/>
      <c r="ME318" s="342"/>
      <c r="MF318" s="342"/>
      <c r="MG318" s="342"/>
      <c r="MH318" s="342"/>
      <c r="MI318" s="342"/>
      <c r="MJ318" s="342"/>
      <c r="MK318" s="342"/>
      <c r="ML318" s="342"/>
      <c r="MM318" s="342"/>
      <c r="MN318" s="342"/>
      <c r="MO318" s="342"/>
      <c r="MP318" s="342"/>
      <c r="MQ318" s="342"/>
      <c r="MR318" s="342"/>
      <c r="MS318" s="342"/>
      <c r="MT318" s="342"/>
      <c r="MU318" s="342"/>
      <c r="MV318" s="342"/>
      <c r="MW318" s="342"/>
      <c r="MX318" s="342"/>
      <c r="MY318" s="342"/>
      <c r="MZ318" s="342"/>
      <c r="NA318" s="342"/>
      <c r="NB318" s="342"/>
      <c r="NC318" s="342"/>
      <c r="ND318" s="342"/>
      <c r="NE318" s="342"/>
      <c r="NF318" s="342"/>
      <c r="NG318" s="342"/>
      <c r="NH318" s="342"/>
      <c r="NI318" s="342"/>
      <c r="NJ318" s="342"/>
      <c r="NK318" s="342"/>
      <c r="NL318" s="342"/>
      <c r="NM318" s="342"/>
      <c r="NN318" s="342"/>
      <c r="NO318" s="342"/>
      <c r="NP318" s="342"/>
      <c r="NQ318" s="342"/>
      <c r="NR318" s="342"/>
      <c r="NS318" s="342"/>
      <c r="NT318" s="342"/>
      <c r="NU318" s="342"/>
      <c r="NV318" s="342"/>
      <c r="NW318" s="342"/>
      <c r="NX318" s="342"/>
      <c r="NY318" s="342"/>
      <c r="NZ318" s="342"/>
      <c r="OA318" s="342"/>
    </row>
    <row r="319" spans="1:391" s="342" customFormat="1" ht="34.5" customHeight="1" x14ac:dyDescent="0.25">
      <c r="A319" s="600"/>
      <c r="B319" s="601" t="s">
        <v>431</v>
      </c>
      <c r="C319" s="602"/>
      <c r="D319" s="602"/>
      <c r="E319" s="603"/>
      <c r="F319" s="530"/>
      <c r="G319" s="530" t="str">
        <f>IF(ISBLANK(H319),"",IF(H319="BN",VLOOKUP(B319,'[4]V. BAHAN'!$B$8:$E$1099,3,FALSE),IFERROR(VLOOKUP(H319,'[4]III. DAFTAR AHS'!$B$7:$H$872,5,FALSE),"ls")))</f>
        <v/>
      </c>
      <c r="H319" s="530"/>
      <c r="I319" s="530" t="s">
        <v>243</v>
      </c>
      <c r="J319" s="531"/>
      <c r="K319" s="531"/>
      <c r="L319" s="532"/>
      <c r="M319" s="483"/>
      <c r="N319" s="483"/>
      <c r="O319" s="483"/>
      <c r="P319" s="483"/>
      <c r="Q319" s="483"/>
      <c r="R319" s="483"/>
      <c r="S319" s="439"/>
      <c r="T319" s="359">
        <f>'[16]LAP MINGGUAN'!R319</f>
        <v>0</v>
      </c>
      <c r="U319" s="359">
        <f t="shared" si="41"/>
        <v>0</v>
      </c>
      <c r="V319" s="429">
        <f>'[8]RAB '!H295</f>
        <v>0</v>
      </c>
      <c r="W319" s="429">
        <f t="shared" si="40"/>
        <v>0</v>
      </c>
    </row>
    <row r="320" spans="1:391" s="342" customFormat="1" ht="69.900000000000006" customHeight="1" x14ac:dyDescent="0.25">
      <c r="A320" s="535"/>
      <c r="B320" s="553" t="s">
        <v>492</v>
      </c>
      <c r="C320" s="554"/>
      <c r="D320" s="554"/>
      <c r="E320" s="555"/>
      <c r="F320" s="539"/>
      <c r="G320" s="539" t="str">
        <f>IF(ISBLANK(H320),"",IF(H320="BN",VLOOKUP(B320,'[4]V. BAHAN'!$B$8:$E$1099,3,FALSE),IFERROR(VLOOKUP(H320,'[4]III. DAFTAR AHS'!$B$7:$H$872,5,FALSE),"ls")))</f>
        <v/>
      </c>
      <c r="H320" s="539"/>
      <c r="I320" s="539" t="s">
        <v>243</v>
      </c>
      <c r="J320" s="541"/>
      <c r="K320" s="541"/>
      <c r="L320" s="542"/>
      <c r="M320" s="499"/>
      <c r="N320" s="499"/>
      <c r="O320" s="499"/>
      <c r="P320" s="499"/>
      <c r="Q320" s="499"/>
      <c r="R320" s="499"/>
      <c r="S320" s="500"/>
      <c r="T320" s="359">
        <f>'[16]LAP MINGGUAN'!R320</f>
        <v>0</v>
      </c>
      <c r="U320" s="359">
        <f t="shared" si="41"/>
        <v>0</v>
      </c>
      <c r="V320" s="429">
        <f>'[8]RAB '!H296</f>
        <v>0</v>
      </c>
      <c r="W320" s="429">
        <f t="shared" si="40"/>
        <v>0</v>
      </c>
    </row>
    <row r="321" spans="1:23" s="342" customFormat="1" ht="34.5" customHeight="1" x14ac:dyDescent="0.25">
      <c r="A321" s="535">
        <v>1</v>
      </c>
      <c r="B321" s="536" t="s">
        <v>493</v>
      </c>
      <c r="C321" s="537"/>
      <c r="D321" s="537"/>
      <c r="E321" s="538"/>
      <c r="F321" s="539">
        <v>114.67</v>
      </c>
      <c r="G321" s="539" t="str">
        <f>IF(ISBLANK(H321),"",IF(H321="BN",VLOOKUP(B321,'[4]V. BAHAN'!$B$8:$E$14999,3,FALSE),IFERROR(VLOOKUP(H321,'[4]III. DAFTAR AHS'!$B$7:$H$14999,5,FALSE),"ls")))</f>
        <v xml:space="preserve">m3 </v>
      </c>
      <c r="H321" s="539" t="s">
        <v>475</v>
      </c>
      <c r="I321" s="539" t="s">
        <v>352</v>
      </c>
      <c r="J321" s="436">
        <f>VLOOKUP(B321,'[5] RAB LAMA'!$B$9:$E$5553,4,FALSE)</f>
        <v>1068870</v>
      </c>
      <c r="K321" s="436">
        <f>J321*F321</f>
        <v>122567322.90000001</v>
      </c>
      <c r="L321" s="437">
        <f>K321/$K$4349*100</f>
        <v>0.32075503887368029</v>
      </c>
      <c r="M321" s="499">
        <f>'[16]LAP MINGGUAN'!$Q$321</f>
        <v>56.174827766634692</v>
      </c>
      <c r="N321" s="499">
        <f>'[16]LAP MINGGUAN'!$R$321</f>
        <v>0.18018359064009207</v>
      </c>
      <c r="O321" s="499">
        <v>50.25</v>
      </c>
      <c r="P321" s="499">
        <f>L321*O321/100</f>
        <v>0.16117940703402436</v>
      </c>
      <c r="Q321" s="499">
        <f>M321+O321</f>
        <v>106.42482776663469</v>
      </c>
      <c r="R321" s="499">
        <f>L321*Q321/100</f>
        <v>0.34136299767411643</v>
      </c>
      <c r="S321" s="500"/>
      <c r="T321" s="359">
        <f>'[16]LAP MINGGUAN'!R321</f>
        <v>0.18018359064009207</v>
      </c>
      <c r="U321" s="359">
        <f t="shared" si="41"/>
        <v>0</v>
      </c>
      <c r="V321" s="429">
        <f>'[8]RAB '!H297</f>
        <v>0</v>
      </c>
      <c r="W321" s="429">
        <f t="shared" si="40"/>
        <v>122567322.90000001</v>
      </c>
    </row>
    <row r="322" spans="1:23" s="342" customFormat="1" ht="34.5" customHeight="1" x14ac:dyDescent="0.25">
      <c r="A322" s="552">
        <f>+A321+1</f>
        <v>2</v>
      </c>
      <c r="B322" s="536" t="s">
        <v>494</v>
      </c>
      <c r="C322" s="537"/>
      <c r="D322" s="537"/>
      <c r="E322" s="538"/>
      <c r="F322" s="539">
        <v>21.99</v>
      </c>
      <c r="G322" s="539" t="str">
        <f>IF(ISBLANK(H322),"",IF(H322="BN",VLOOKUP(B322,'[4]V. BAHAN'!$B$8:$E$14999,3,FALSE),IFERROR(VLOOKUP(H322,'[4]III. DAFTAR AHS'!$B$7:$H$14999,5,FALSE),"ls")))</f>
        <v xml:space="preserve">m3 </v>
      </c>
      <c r="H322" s="539" t="s">
        <v>475</v>
      </c>
      <c r="I322" s="539" t="s">
        <v>352</v>
      </c>
      <c r="J322" s="436">
        <f>VLOOKUP(B322,'[5] RAB LAMA'!$B$9:$E$5553,4,FALSE)</f>
        <v>1068870</v>
      </c>
      <c r="K322" s="436">
        <f>J322*F322</f>
        <v>23504451.299999997</v>
      </c>
      <c r="L322" s="437">
        <f>K322/$K$4349*100</f>
        <v>6.1510450029059277E-2</v>
      </c>
      <c r="M322" s="499"/>
      <c r="N322" s="499">
        <f>L322*M322/100</f>
        <v>0</v>
      </c>
      <c r="O322" s="499">
        <v>65</v>
      </c>
      <c r="P322" s="499">
        <f>L322*O322/100</f>
        <v>3.9981792518888531E-2</v>
      </c>
      <c r="Q322" s="499">
        <f>M322+O322</f>
        <v>65</v>
      </c>
      <c r="R322" s="499">
        <f>L322*Q322/100</f>
        <v>3.9981792518888531E-2</v>
      </c>
      <c r="S322" s="500"/>
      <c r="T322" s="359">
        <f>'[16]LAP MINGGUAN'!R322</f>
        <v>3.9981792518888531E-2</v>
      </c>
      <c r="U322" s="359">
        <f t="shared" si="41"/>
        <v>-3.9981792518888531E-2</v>
      </c>
      <c r="V322" s="429">
        <f>'[8]RAB '!H298</f>
        <v>122567322.90000001</v>
      </c>
      <c r="W322" s="429">
        <f t="shared" si="40"/>
        <v>-99062871.600000009</v>
      </c>
    </row>
    <row r="323" spans="1:23" s="342" customFormat="1" ht="34.5" customHeight="1" x14ac:dyDescent="0.25">
      <c r="A323" s="552">
        <f>+A322+1</f>
        <v>3</v>
      </c>
      <c r="B323" s="536" t="s">
        <v>495</v>
      </c>
      <c r="C323" s="537"/>
      <c r="D323" s="537"/>
      <c r="E323" s="538"/>
      <c r="F323" s="539">
        <v>0.54</v>
      </c>
      <c r="G323" s="539" t="str">
        <f>IF(ISBLANK(H323),"",IF(H323="BN",VLOOKUP(B323,'[4]V. BAHAN'!$B$8:$E$14999,3,FALSE),IFERROR(VLOOKUP(H323,'[4]III. DAFTAR AHS'!$B$7:$H$14999,5,FALSE),"ls")))</f>
        <v xml:space="preserve">m3 </v>
      </c>
      <c r="H323" s="539" t="s">
        <v>475</v>
      </c>
      <c r="I323" s="539" t="s">
        <v>352</v>
      </c>
      <c r="J323" s="436">
        <f>VLOOKUP(B323,'[5] RAB LAMA'!$B$9:$E$5553,4,FALSE)</f>
        <v>1068870</v>
      </c>
      <c r="K323" s="436">
        <f>J323*F323</f>
        <v>577189.80000000005</v>
      </c>
      <c r="L323" s="437">
        <f>K323/$K$4349*100</f>
        <v>1.5104885409591641E-3</v>
      </c>
      <c r="M323" s="499"/>
      <c r="N323" s="499">
        <f>L323*M323/100</f>
        <v>0</v>
      </c>
      <c r="O323" s="499">
        <v>100</v>
      </c>
      <c r="P323" s="499">
        <f>L323*O323/100</f>
        <v>1.5104885409591643E-3</v>
      </c>
      <c r="Q323" s="499">
        <f>M323+O323</f>
        <v>100</v>
      </c>
      <c r="R323" s="499">
        <f>L323*Q323/100</f>
        <v>1.5104885409591643E-3</v>
      </c>
      <c r="S323" s="500"/>
      <c r="T323" s="359">
        <f>'[16]LAP MINGGUAN'!R323</f>
        <v>1.5104885409591643E-3</v>
      </c>
      <c r="U323" s="359">
        <f t="shared" si="41"/>
        <v>-1.5104885409591643E-3</v>
      </c>
      <c r="V323" s="429">
        <f>'[8]RAB '!H299</f>
        <v>23504451.299999997</v>
      </c>
      <c r="W323" s="429">
        <f t="shared" si="40"/>
        <v>-22927261.499999996</v>
      </c>
    </row>
    <row r="324" spans="1:23" s="342" customFormat="1" ht="34.5" customHeight="1" x14ac:dyDescent="0.25">
      <c r="A324" s="535"/>
      <c r="B324" s="580"/>
      <c r="C324" s="581"/>
      <c r="D324" s="581"/>
      <c r="E324" s="582"/>
      <c r="F324" s="539"/>
      <c r="G324" s="539" t="str">
        <f>IF(ISBLANK(H324),"",IF(H324="BN",VLOOKUP(B324,'[4]V. BAHAN'!$B$8:$E$1099,3,FALSE),IFERROR(VLOOKUP(H324,'[4]III. DAFTAR AHS'!$B$7:$H$872,5,FALSE),"ls")))</f>
        <v/>
      </c>
      <c r="H324" s="540"/>
      <c r="I324" s="539" t="s">
        <v>243</v>
      </c>
      <c r="J324" s="541"/>
      <c r="K324" s="541"/>
      <c r="L324" s="542"/>
      <c r="M324" s="499"/>
      <c r="N324" s="499"/>
      <c r="O324" s="499"/>
      <c r="P324" s="499"/>
      <c r="Q324" s="499"/>
      <c r="R324" s="499"/>
      <c r="S324" s="500"/>
      <c r="T324" s="359">
        <f>'[16]LAP MINGGUAN'!R324</f>
        <v>0</v>
      </c>
      <c r="U324" s="359">
        <f t="shared" si="41"/>
        <v>0</v>
      </c>
      <c r="V324" s="429">
        <f>'[8]RAB '!H300</f>
        <v>577189.80000000005</v>
      </c>
      <c r="W324" s="429">
        <f t="shared" si="40"/>
        <v>-577189.80000000005</v>
      </c>
    </row>
    <row r="325" spans="1:23" s="342" customFormat="1" ht="34.5" customHeight="1" x14ac:dyDescent="0.25">
      <c r="A325" s="535"/>
      <c r="B325" s="580" t="s">
        <v>496</v>
      </c>
      <c r="C325" s="581"/>
      <c r="D325" s="581"/>
      <c r="E325" s="582"/>
      <c r="F325" s="539"/>
      <c r="G325" s="539" t="str">
        <f>IF(ISBLANK(H325),"",IF(H325="BN",VLOOKUP(B325,'[4]V. BAHAN'!$B$8:$E$1099,3,FALSE),IFERROR(VLOOKUP(H325,'[4]III. DAFTAR AHS'!$B$7:$H$872,5,FALSE),"ls")))</f>
        <v/>
      </c>
      <c r="H325" s="539"/>
      <c r="I325" s="539" t="s">
        <v>243</v>
      </c>
      <c r="J325" s="541"/>
      <c r="K325" s="541"/>
      <c r="L325" s="542"/>
      <c r="M325" s="499"/>
      <c r="N325" s="499"/>
      <c r="O325" s="499"/>
      <c r="P325" s="499"/>
      <c r="Q325" s="499"/>
      <c r="R325" s="499"/>
      <c r="S325" s="500"/>
      <c r="T325" s="359">
        <f>'[16]LAP MINGGUAN'!R325</f>
        <v>0</v>
      </c>
      <c r="U325" s="359">
        <f t="shared" si="41"/>
        <v>0</v>
      </c>
      <c r="V325" s="429">
        <f>'[8]RAB '!H301</f>
        <v>0</v>
      </c>
      <c r="W325" s="429">
        <f t="shared" si="40"/>
        <v>0</v>
      </c>
    </row>
    <row r="326" spans="1:23" s="342" customFormat="1" ht="34.5" customHeight="1" x14ac:dyDescent="0.25">
      <c r="A326" s="535">
        <f>+A323+1</f>
        <v>4</v>
      </c>
      <c r="B326" s="536" t="s">
        <v>497</v>
      </c>
      <c r="C326" s="537"/>
      <c r="D326" s="537"/>
      <c r="E326" s="538"/>
      <c r="F326" s="539"/>
      <c r="G326" s="539" t="str">
        <f>IF(ISBLANK(H326),"",IF(H326="BN",VLOOKUP(B326,'[4]V. BAHAN'!$B$8:$E$1099,3,FALSE),IFERROR(VLOOKUP(H326,'[4]III. DAFTAR AHS'!$B$7:$H$872,5,FALSE),"ls")))</f>
        <v/>
      </c>
      <c r="H326" s="539"/>
      <c r="I326" s="539" t="s">
        <v>243</v>
      </c>
      <c r="J326" s="541"/>
      <c r="K326" s="541"/>
      <c r="L326" s="542"/>
      <c r="M326" s="499"/>
      <c r="N326" s="499"/>
      <c r="O326" s="499"/>
      <c r="P326" s="499"/>
      <c r="Q326" s="499"/>
      <c r="R326" s="499"/>
      <c r="S326" s="500"/>
      <c r="T326" s="359">
        <f>'[16]LAP MINGGUAN'!R326</f>
        <v>0</v>
      </c>
      <c r="U326" s="359">
        <f t="shared" si="41"/>
        <v>0</v>
      </c>
      <c r="V326" s="429">
        <f>'[8]RAB '!H302</f>
        <v>0</v>
      </c>
      <c r="W326" s="429">
        <f t="shared" si="40"/>
        <v>0</v>
      </c>
    </row>
    <row r="327" spans="1:23" s="342" customFormat="1" ht="34.5" customHeight="1" x14ac:dyDescent="0.25">
      <c r="A327" s="564" t="s">
        <v>25</v>
      </c>
      <c r="B327" s="565" t="s">
        <v>498</v>
      </c>
      <c r="C327" s="566"/>
      <c r="D327" s="566"/>
      <c r="E327" s="567"/>
      <c r="F327" s="539">
        <v>22.23</v>
      </c>
      <c r="G327" s="539" t="str">
        <f>IF(ISBLANK(H327),"",IF(H327="BN",VLOOKUP(B327,'[4]V. BAHAN'!$B$8:$E$14999,3,FALSE),IFERROR(VLOOKUP(H327,'[4]III. DAFTAR AHS'!$B$7:$H$14999,5,FALSE),"ls")))</f>
        <v xml:space="preserve">m2 </v>
      </c>
      <c r="H327" s="539" t="s">
        <v>499</v>
      </c>
      <c r="I327" s="539" t="s">
        <v>427</v>
      </c>
      <c r="J327" s="436">
        <f>VLOOKUP(B327,'[5] RAB LAMA'!$B$9:$E$5553,4,FALSE)</f>
        <v>119392.15809874759</v>
      </c>
      <c r="K327" s="436">
        <f>J327*F327</f>
        <v>2654087.674535159</v>
      </c>
      <c r="L327" s="437">
        <f>K327/$K$4349*100</f>
        <v>6.9456685116166521E-3</v>
      </c>
      <c r="M327" s="499"/>
      <c r="N327" s="499">
        <f>L327*M327/100</f>
        <v>0</v>
      </c>
      <c r="O327" s="499">
        <v>100</v>
      </c>
      <c r="P327" s="499">
        <f>L327*O327/100</f>
        <v>6.9456685116166513E-3</v>
      </c>
      <c r="Q327" s="499">
        <f>M327+O327</f>
        <v>100</v>
      </c>
      <c r="R327" s="499">
        <f>L327*Q327/100</f>
        <v>6.9456685116166513E-3</v>
      </c>
      <c r="S327" s="500"/>
      <c r="T327" s="359">
        <f>'[16]LAP MINGGUAN'!R327</f>
        <v>6.9456685116166513E-3</v>
      </c>
      <c r="U327" s="359">
        <f t="shared" si="41"/>
        <v>-6.9456685116166513E-3</v>
      </c>
      <c r="V327" s="429">
        <f>'[8]RAB '!H303</f>
        <v>0</v>
      </c>
      <c r="W327" s="429">
        <f t="shared" si="40"/>
        <v>2654087.674535159</v>
      </c>
    </row>
    <row r="328" spans="1:23" s="342" customFormat="1" ht="34.5" customHeight="1" x14ac:dyDescent="0.25">
      <c r="A328" s="564" t="s">
        <v>25</v>
      </c>
      <c r="B328" s="565" t="s">
        <v>500</v>
      </c>
      <c r="C328" s="566"/>
      <c r="D328" s="566"/>
      <c r="E328" s="567"/>
      <c r="F328" s="539">
        <v>924.89</v>
      </c>
      <c r="G328" s="539" t="str">
        <f>IF(ISBLANK(H328),"",IF(H328="BN",VLOOKUP(B328,'[4]V. BAHAN'!$B$8:$E$14999,3,FALSE),IFERROR(VLOOKUP(H328,'[4]III. DAFTAR AHS'!$B$7:$H$14999,5,FALSE),"ls")))</f>
        <v xml:space="preserve">Kg </v>
      </c>
      <c r="H328" s="539" t="s">
        <v>440</v>
      </c>
      <c r="I328" s="539" t="s">
        <v>441</v>
      </c>
      <c r="J328" s="436">
        <f>VLOOKUP(B328,'[5] RAB LAMA'!$B$9:$E$5553,4,FALSE)</f>
        <v>14729.18756392314</v>
      </c>
      <c r="K328" s="436">
        <f>J328*F328</f>
        <v>13622878.285996873</v>
      </c>
      <c r="L328" s="437">
        <f>K328/$K$4349*100</f>
        <v>3.5650667329671613E-2</v>
      </c>
      <c r="M328" s="499"/>
      <c r="N328" s="499">
        <f>L328*M328/100</f>
        <v>0</v>
      </c>
      <c r="O328" s="499">
        <v>100</v>
      </c>
      <c r="P328" s="499">
        <f>L328*O328/100</f>
        <v>3.5650667329671613E-2</v>
      </c>
      <c r="Q328" s="499">
        <f>M328+O328</f>
        <v>100</v>
      </c>
      <c r="R328" s="499">
        <f>L328*Q328/100</f>
        <v>3.5650667329671613E-2</v>
      </c>
      <c r="S328" s="500"/>
      <c r="T328" s="359">
        <f>'[16]LAP MINGGUAN'!R328</f>
        <v>3.5650667329671613E-2</v>
      </c>
      <c r="U328" s="359">
        <f t="shared" si="41"/>
        <v>-3.5650667329671613E-2</v>
      </c>
      <c r="V328" s="429">
        <f>'[8]RAB '!H304</f>
        <v>2654087.674535159</v>
      </c>
      <c r="W328" s="429">
        <f t="shared" si="40"/>
        <v>10968790.611461714</v>
      </c>
    </row>
    <row r="329" spans="1:23" s="342" customFormat="1" ht="34.5" customHeight="1" x14ac:dyDescent="0.25">
      <c r="A329" s="564" t="s">
        <v>25</v>
      </c>
      <c r="B329" s="565" t="s">
        <v>501</v>
      </c>
      <c r="C329" s="566"/>
      <c r="D329" s="566"/>
      <c r="E329" s="567"/>
      <c r="F329" s="539">
        <v>2.54</v>
      </c>
      <c r="G329" s="539" t="str">
        <f>IF(ISBLANK(H329),"",IF(H329="BN",VLOOKUP(B329,'[4]V. BAHAN'!$B$8:$E$14999,3,FALSE),IFERROR(VLOOKUP(H329,'[4]III. DAFTAR AHS'!$B$7:$H$14999,5,FALSE),"ls")))</f>
        <v xml:space="preserve">m3 </v>
      </c>
      <c r="H329" s="539" t="s">
        <v>502</v>
      </c>
      <c r="I329" s="539" t="s">
        <v>427</v>
      </c>
      <c r="J329" s="436">
        <f>VLOOKUP(B329,'[5] RAB LAMA'!$B$9:$E$5553,4,FALSE)</f>
        <v>1233499.433557336</v>
      </c>
      <c r="K329" s="436">
        <f>J329*F329</f>
        <v>3133088.5612356337</v>
      </c>
      <c r="L329" s="437">
        <f>K329/$K$4349*100</f>
        <v>8.1991995866119924E-3</v>
      </c>
      <c r="M329" s="499"/>
      <c r="N329" s="499">
        <f>L329*M329/100</f>
        <v>0</v>
      </c>
      <c r="O329" s="499">
        <v>100</v>
      </c>
      <c r="P329" s="499">
        <f>L329*O329/100</f>
        <v>8.1991995866119924E-3</v>
      </c>
      <c r="Q329" s="499">
        <f>M329+O329</f>
        <v>100</v>
      </c>
      <c r="R329" s="499">
        <f>L329*Q329/100</f>
        <v>8.1991995866119924E-3</v>
      </c>
      <c r="S329" s="500"/>
      <c r="T329" s="359">
        <f>'[16]LAP MINGGUAN'!R329</f>
        <v>8.1991995866119924E-3</v>
      </c>
      <c r="U329" s="359">
        <f t="shared" si="41"/>
        <v>-8.1991995866119924E-3</v>
      </c>
      <c r="V329" s="429">
        <f>'[8]RAB '!H305</f>
        <v>13622878.285996873</v>
      </c>
      <c r="W329" s="429">
        <f t="shared" si="40"/>
        <v>-10489789.72476124</v>
      </c>
    </row>
    <row r="330" spans="1:23" s="342" customFormat="1" ht="34.5" customHeight="1" x14ac:dyDescent="0.25">
      <c r="A330" s="535"/>
      <c r="B330" s="580" t="s">
        <v>503</v>
      </c>
      <c r="C330" s="581"/>
      <c r="D330" s="581"/>
      <c r="E330" s="582"/>
      <c r="F330" s="539"/>
      <c r="G330" s="539" t="str">
        <f>IF(ISBLANK(H330),"",IF(H330="BN",VLOOKUP(B330,'[4]V. BAHAN'!$B$8:$E$1099,3,FALSE),IFERROR(VLOOKUP(H330,'[4]III. DAFTAR AHS'!$B$7:$H$872,5,FALSE),"ls")))</f>
        <v/>
      </c>
      <c r="H330" s="539"/>
      <c r="I330" s="539" t="s">
        <v>243</v>
      </c>
      <c r="J330" s="541"/>
      <c r="K330" s="541"/>
      <c r="L330" s="542"/>
      <c r="M330" s="499"/>
      <c r="N330" s="499"/>
      <c r="O330" s="499"/>
      <c r="P330" s="499"/>
      <c r="Q330" s="499"/>
      <c r="R330" s="499"/>
      <c r="S330" s="500"/>
      <c r="T330" s="359">
        <f>'[16]LAP MINGGUAN'!R330</f>
        <v>0</v>
      </c>
      <c r="U330" s="359">
        <f t="shared" si="41"/>
        <v>0</v>
      </c>
      <c r="V330" s="429">
        <f>'[8]RAB '!H306</f>
        <v>3133088.5612356337</v>
      </c>
      <c r="W330" s="429">
        <f t="shared" si="40"/>
        <v>-3133088.5612356337</v>
      </c>
    </row>
    <row r="331" spans="1:23" s="342" customFormat="1" ht="34.5" customHeight="1" x14ac:dyDescent="0.25">
      <c r="A331" s="535">
        <f>+A326+1</f>
        <v>5</v>
      </c>
      <c r="B331" s="536" t="s">
        <v>504</v>
      </c>
      <c r="C331" s="537"/>
      <c r="D331" s="537"/>
      <c r="E331" s="538"/>
      <c r="F331" s="539"/>
      <c r="G331" s="539" t="str">
        <f>IF(ISBLANK(H331),"",IF(H331="BN",VLOOKUP(B331,'[4]V. BAHAN'!$B$8:$E$1099,3,FALSE),IFERROR(VLOOKUP(H331,'[4]III. DAFTAR AHS'!$B$7:$H$872,5,FALSE),"ls")))</f>
        <v/>
      </c>
      <c r="H331" s="539"/>
      <c r="I331" s="539" t="s">
        <v>243</v>
      </c>
      <c r="J331" s="541"/>
      <c r="K331" s="541"/>
      <c r="L331" s="542"/>
      <c r="M331" s="499"/>
      <c r="N331" s="499"/>
      <c r="O331" s="499"/>
      <c r="P331" s="499"/>
      <c r="Q331" s="499"/>
      <c r="R331" s="499"/>
      <c r="S331" s="500"/>
      <c r="T331" s="359">
        <f>'[16]LAP MINGGUAN'!R331</f>
        <v>0</v>
      </c>
      <c r="U331" s="359">
        <f t="shared" si="41"/>
        <v>0</v>
      </c>
      <c r="V331" s="429">
        <f>'[8]RAB '!H307</f>
        <v>0</v>
      </c>
      <c r="W331" s="429">
        <f t="shared" si="40"/>
        <v>0</v>
      </c>
    </row>
    <row r="332" spans="1:23" s="342" customFormat="1" ht="34.5" customHeight="1" x14ac:dyDescent="0.25">
      <c r="A332" s="564" t="s">
        <v>25</v>
      </c>
      <c r="B332" s="565" t="s">
        <v>498</v>
      </c>
      <c r="C332" s="566"/>
      <c r="D332" s="566"/>
      <c r="E332" s="567"/>
      <c r="F332" s="539">
        <v>17.53</v>
      </c>
      <c r="G332" s="539" t="str">
        <f>IF(ISBLANK(H332),"",IF(H332="BN",VLOOKUP(B332,'[4]V. BAHAN'!$B$8:$E$14999,3,FALSE),IFERROR(VLOOKUP(H332,'[4]III. DAFTAR AHS'!$B$7:$H$14999,5,FALSE),"ls")))</f>
        <v xml:space="preserve">m2 </v>
      </c>
      <c r="H332" s="539" t="s">
        <v>499</v>
      </c>
      <c r="I332" s="539" t="s">
        <v>427</v>
      </c>
      <c r="J332" s="436">
        <f>VLOOKUP(B332,'[5] RAB LAMA'!$B$9:$E$5553,4,FALSE)</f>
        <v>119392.15809874759</v>
      </c>
      <c r="K332" s="436">
        <f>J332*F332</f>
        <v>2092944.5314710455</v>
      </c>
      <c r="L332" s="437">
        <f>K332/$K$4349*100</f>
        <v>5.4771735946306755E-3</v>
      </c>
      <c r="M332" s="499"/>
      <c r="N332" s="499">
        <f>L332*M332/100</f>
        <v>0</v>
      </c>
      <c r="O332" s="499">
        <v>100</v>
      </c>
      <c r="P332" s="499">
        <f>L332*O332/100</f>
        <v>5.4771735946306755E-3</v>
      </c>
      <c r="Q332" s="499">
        <f>M332+O332</f>
        <v>100</v>
      </c>
      <c r="R332" s="499">
        <f>L332*Q332/100</f>
        <v>5.4771735946306755E-3</v>
      </c>
      <c r="S332" s="500"/>
      <c r="T332" s="359">
        <f>'[16]LAP MINGGUAN'!R332</f>
        <v>5.4771735946306755E-3</v>
      </c>
      <c r="U332" s="359">
        <f t="shared" si="41"/>
        <v>-5.4771735946306755E-3</v>
      </c>
      <c r="V332" s="429">
        <f>'[8]RAB '!H308</f>
        <v>0</v>
      </c>
      <c r="W332" s="429">
        <f t="shared" si="40"/>
        <v>2092944.5314710455</v>
      </c>
    </row>
    <row r="333" spans="1:23" s="342" customFormat="1" ht="34.5" customHeight="1" x14ac:dyDescent="0.25">
      <c r="A333" s="564" t="s">
        <v>25</v>
      </c>
      <c r="B333" s="565" t="s">
        <v>500</v>
      </c>
      <c r="C333" s="566"/>
      <c r="D333" s="566"/>
      <c r="E333" s="567"/>
      <c r="F333" s="539">
        <v>893.42</v>
      </c>
      <c r="G333" s="539" t="str">
        <f>IF(ISBLANK(H333),"",IF(H333="BN",VLOOKUP(B333,'[4]V. BAHAN'!$B$8:$E$14999,3,FALSE),IFERROR(VLOOKUP(H333,'[4]III. DAFTAR AHS'!$B$7:$H$14999,5,FALSE),"ls")))</f>
        <v xml:space="preserve">Kg </v>
      </c>
      <c r="H333" s="539" t="s">
        <v>440</v>
      </c>
      <c r="I333" s="539" t="s">
        <v>441</v>
      </c>
      <c r="J333" s="436">
        <f>VLOOKUP(B333,'[5] RAB LAMA'!$B$9:$E$5553,4,FALSE)</f>
        <v>14729.18756392314</v>
      </c>
      <c r="K333" s="436">
        <f>J333*F333</f>
        <v>13159350.753360212</v>
      </c>
      <c r="L333" s="437">
        <f>K333/$K$4349*100</f>
        <v>3.4437629562083294E-2</v>
      </c>
      <c r="M333" s="499"/>
      <c r="N333" s="499">
        <f>L333*M333/100</f>
        <v>0</v>
      </c>
      <c r="O333" s="499">
        <v>100</v>
      </c>
      <c r="P333" s="499">
        <f>L333*O333/100</f>
        <v>3.4437629562083294E-2</v>
      </c>
      <c r="Q333" s="499">
        <f>M333+O333</f>
        <v>100</v>
      </c>
      <c r="R333" s="499">
        <f>L333*Q333/100</f>
        <v>3.4437629562083294E-2</v>
      </c>
      <c r="S333" s="500"/>
      <c r="T333" s="359">
        <f>'[16]LAP MINGGUAN'!R333</f>
        <v>3.4437629562083294E-2</v>
      </c>
      <c r="U333" s="359">
        <f t="shared" si="41"/>
        <v>-3.4437629562083294E-2</v>
      </c>
      <c r="V333" s="429">
        <f>'[8]RAB '!H309</f>
        <v>2092944.5314710455</v>
      </c>
      <c r="W333" s="429">
        <f t="shared" si="40"/>
        <v>11066406.221889166</v>
      </c>
    </row>
    <row r="334" spans="1:23" s="342" customFormat="1" ht="34.5" customHeight="1" x14ac:dyDescent="0.25">
      <c r="A334" s="564" t="s">
        <v>25</v>
      </c>
      <c r="B334" s="565" t="s">
        <v>501</v>
      </c>
      <c r="C334" s="566"/>
      <c r="D334" s="566"/>
      <c r="E334" s="567"/>
      <c r="F334" s="539">
        <v>2.1800000000000002</v>
      </c>
      <c r="G334" s="539" t="str">
        <f>IF(ISBLANK(H334),"",IF(H334="BN",VLOOKUP(B334,'[4]V. BAHAN'!$B$8:$E$14999,3,FALSE),IFERROR(VLOOKUP(H334,'[4]III. DAFTAR AHS'!$B$7:$H$14999,5,FALSE),"ls")))</f>
        <v xml:space="preserve">m3 </v>
      </c>
      <c r="H334" s="539" t="s">
        <v>502</v>
      </c>
      <c r="I334" s="539" t="s">
        <v>427</v>
      </c>
      <c r="J334" s="436">
        <f>VLOOKUP(B334,'[5] RAB LAMA'!$B$9:$E$5553,4,FALSE)</f>
        <v>1233499.433557336</v>
      </c>
      <c r="K334" s="436">
        <f>J334*F334</f>
        <v>2689028.7651549927</v>
      </c>
      <c r="L334" s="437">
        <f>K334/$K$4349*100</f>
        <v>7.0371083066197411E-3</v>
      </c>
      <c r="M334" s="499"/>
      <c r="N334" s="499">
        <f>L334*M334/100</f>
        <v>0</v>
      </c>
      <c r="O334" s="499">
        <v>100</v>
      </c>
      <c r="P334" s="499">
        <f>L334*O334/100</f>
        <v>7.0371083066197411E-3</v>
      </c>
      <c r="Q334" s="499">
        <f>M334+O334</f>
        <v>100</v>
      </c>
      <c r="R334" s="499">
        <f>L334*Q334/100</f>
        <v>7.0371083066197411E-3</v>
      </c>
      <c r="S334" s="500"/>
      <c r="T334" s="359">
        <f>'[16]LAP MINGGUAN'!R334</f>
        <v>7.0371083066197411E-3</v>
      </c>
      <c r="U334" s="359">
        <f t="shared" si="41"/>
        <v>-7.0371083066197411E-3</v>
      </c>
      <c r="V334" s="429">
        <f>'[8]RAB '!H310</f>
        <v>13159350.753360212</v>
      </c>
      <c r="W334" s="429">
        <f t="shared" si="40"/>
        <v>-10470321.988205219</v>
      </c>
    </row>
    <row r="335" spans="1:23" s="342" customFormat="1" ht="34.5" customHeight="1" x14ac:dyDescent="0.25">
      <c r="A335" s="535"/>
      <c r="B335" s="580" t="s">
        <v>505</v>
      </c>
      <c r="C335" s="581"/>
      <c r="D335" s="581"/>
      <c r="E335" s="582"/>
      <c r="F335" s="539"/>
      <c r="G335" s="539" t="str">
        <f>IF(ISBLANK(H335),"",IF(H335="BN",VLOOKUP(B335,'[4]V. BAHAN'!$B$8:$E$1099,3,FALSE),IFERROR(VLOOKUP(H335,'[4]III. DAFTAR AHS'!$B$7:$H$872,5,FALSE),"ls")))</f>
        <v/>
      </c>
      <c r="H335" s="539"/>
      <c r="I335" s="539" t="s">
        <v>243</v>
      </c>
      <c r="J335" s="541"/>
      <c r="K335" s="541"/>
      <c r="L335" s="542"/>
      <c r="M335" s="499"/>
      <c r="N335" s="499"/>
      <c r="O335" s="499"/>
      <c r="P335" s="499"/>
      <c r="Q335" s="499"/>
      <c r="R335" s="499"/>
      <c r="S335" s="500"/>
      <c r="T335" s="359">
        <f>'[16]LAP MINGGUAN'!R335</f>
        <v>0</v>
      </c>
      <c r="U335" s="359">
        <f t="shared" si="41"/>
        <v>0</v>
      </c>
      <c r="V335" s="429">
        <f>'[8]RAB '!H311</f>
        <v>2689028.7651549927</v>
      </c>
      <c r="W335" s="429">
        <f t="shared" si="40"/>
        <v>-2689028.7651549927</v>
      </c>
    </row>
    <row r="336" spans="1:23" s="342" customFormat="1" ht="34.5" customHeight="1" x14ac:dyDescent="0.25">
      <c r="A336" s="535">
        <f>+A331+1</f>
        <v>6</v>
      </c>
      <c r="B336" s="536" t="s">
        <v>506</v>
      </c>
      <c r="C336" s="537"/>
      <c r="D336" s="537"/>
      <c r="E336" s="538"/>
      <c r="F336" s="539"/>
      <c r="G336" s="539" t="str">
        <f>IF(ISBLANK(H336),"",IF(H336="BN",VLOOKUP(B336,'[4]V. BAHAN'!$B$8:$E$1099,3,FALSE),IFERROR(VLOOKUP(H336,'[4]III. DAFTAR AHS'!$B$7:$H$872,5,FALSE),"ls")))</f>
        <v/>
      </c>
      <c r="H336" s="539"/>
      <c r="I336" s="539" t="s">
        <v>243</v>
      </c>
      <c r="J336" s="541"/>
      <c r="K336" s="541"/>
      <c r="L336" s="542"/>
      <c r="M336" s="499"/>
      <c r="N336" s="499"/>
      <c r="O336" s="499"/>
      <c r="P336" s="499"/>
      <c r="Q336" s="499"/>
      <c r="R336" s="499"/>
      <c r="S336" s="500"/>
      <c r="T336" s="359">
        <f>'[16]LAP MINGGUAN'!R336</f>
        <v>0</v>
      </c>
      <c r="U336" s="359">
        <f t="shared" si="41"/>
        <v>0</v>
      </c>
      <c r="V336" s="429">
        <f>'[8]RAB '!H312</f>
        <v>0</v>
      </c>
      <c r="W336" s="429">
        <f t="shared" si="40"/>
        <v>0</v>
      </c>
    </row>
    <row r="337" spans="1:23" s="342" customFormat="1" ht="34.5" customHeight="1" x14ac:dyDescent="0.25">
      <c r="A337" s="564" t="s">
        <v>25</v>
      </c>
      <c r="B337" s="565" t="s">
        <v>498</v>
      </c>
      <c r="C337" s="566"/>
      <c r="D337" s="566"/>
      <c r="E337" s="567"/>
      <c r="F337" s="539">
        <v>13.5</v>
      </c>
      <c r="G337" s="539" t="str">
        <f>IF(ISBLANK(H337),"",IF(H337="BN",VLOOKUP(B337,'[4]V. BAHAN'!$B$8:$E$14999,3,FALSE),IFERROR(VLOOKUP(H337,'[4]III. DAFTAR AHS'!$B$7:$H$14999,5,FALSE),"ls")))</f>
        <v xml:space="preserve">m2 </v>
      </c>
      <c r="H337" s="539" t="s">
        <v>499</v>
      </c>
      <c r="I337" s="539" t="s">
        <v>427</v>
      </c>
      <c r="J337" s="436">
        <f>VLOOKUP(B337,'[5] RAB LAMA'!$B$9:$E$5553,4,FALSE)</f>
        <v>119392.15809874759</v>
      </c>
      <c r="K337" s="436">
        <f>J337*F337</f>
        <v>1611794.1343330925</v>
      </c>
      <c r="L337" s="437">
        <f>K337/$K$4349*100</f>
        <v>4.2180173147469543E-3</v>
      </c>
      <c r="M337" s="499"/>
      <c r="N337" s="499">
        <f>L337*M337/100</f>
        <v>0</v>
      </c>
      <c r="O337" s="499">
        <v>100</v>
      </c>
      <c r="P337" s="499">
        <f>L337*O337/100</f>
        <v>4.2180173147469543E-3</v>
      </c>
      <c r="Q337" s="499">
        <f>M337+O337</f>
        <v>100</v>
      </c>
      <c r="R337" s="499">
        <f>L337*Q337/100</f>
        <v>4.2180173147469543E-3</v>
      </c>
      <c r="S337" s="500"/>
      <c r="T337" s="359">
        <f>'[16]LAP MINGGUAN'!R337</f>
        <v>4.2180173147469543E-3</v>
      </c>
      <c r="U337" s="359">
        <f t="shared" si="41"/>
        <v>-4.2180173147469543E-3</v>
      </c>
      <c r="V337" s="429">
        <f>'[8]RAB '!H313</f>
        <v>0</v>
      </c>
      <c r="W337" s="429">
        <f t="shared" si="40"/>
        <v>1611794.1343330925</v>
      </c>
    </row>
    <row r="338" spans="1:23" s="342" customFormat="1" ht="34.5" customHeight="1" x14ac:dyDescent="0.25">
      <c r="A338" s="564" t="s">
        <v>25</v>
      </c>
      <c r="B338" s="565" t="s">
        <v>500</v>
      </c>
      <c r="C338" s="566"/>
      <c r="D338" s="566"/>
      <c r="E338" s="567"/>
      <c r="F338" s="539">
        <v>744.83</v>
      </c>
      <c r="G338" s="539" t="str">
        <f>IF(ISBLANK(H338),"",IF(H338="BN",VLOOKUP(B338,'[4]V. BAHAN'!$B$8:$E$14999,3,FALSE),IFERROR(VLOOKUP(H338,'[4]III. DAFTAR AHS'!$B$7:$H$14999,5,FALSE),"ls")))</f>
        <v xml:space="preserve">Kg </v>
      </c>
      <c r="H338" s="539" t="s">
        <v>440</v>
      </c>
      <c r="I338" s="539" t="s">
        <v>441</v>
      </c>
      <c r="J338" s="436">
        <f>VLOOKUP(B338,'[5] RAB LAMA'!$B$9:$E$5553,4,FALSE)</f>
        <v>14729.18756392314</v>
      </c>
      <c r="K338" s="436">
        <f>J338*F338</f>
        <v>10970740.773236873</v>
      </c>
      <c r="L338" s="437">
        <f>K338/$K$4349*100</f>
        <v>2.871010233342269E-2</v>
      </c>
      <c r="M338" s="499"/>
      <c r="N338" s="499">
        <f>L338*M338/100</f>
        <v>0</v>
      </c>
      <c r="O338" s="499">
        <v>100</v>
      </c>
      <c r="P338" s="499">
        <f>L338*O338/100</f>
        <v>2.871010233342269E-2</v>
      </c>
      <c r="Q338" s="499">
        <f>M338+O338</f>
        <v>100</v>
      </c>
      <c r="R338" s="499">
        <f>L338*Q338/100</f>
        <v>2.871010233342269E-2</v>
      </c>
      <c r="S338" s="500"/>
      <c r="T338" s="359">
        <f>'[16]LAP MINGGUAN'!R338</f>
        <v>2.871010233342269E-2</v>
      </c>
      <c r="U338" s="359">
        <f t="shared" si="41"/>
        <v>-2.871010233342269E-2</v>
      </c>
      <c r="V338" s="429">
        <f>'[8]RAB '!H314</f>
        <v>1611794.1343330925</v>
      </c>
      <c r="W338" s="429">
        <f t="shared" si="40"/>
        <v>9358946.6389037799</v>
      </c>
    </row>
    <row r="339" spans="1:23" s="342" customFormat="1" ht="34.5" customHeight="1" x14ac:dyDescent="0.25">
      <c r="A339" s="564" t="s">
        <v>25</v>
      </c>
      <c r="B339" s="565" t="s">
        <v>501</v>
      </c>
      <c r="C339" s="566"/>
      <c r="D339" s="566"/>
      <c r="E339" s="567"/>
      <c r="F339" s="539">
        <v>1.96</v>
      </c>
      <c r="G339" s="539" t="str">
        <f>IF(ISBLANK(H339),"",IF(H339="BN",VLOOKUP(B339,'[4]V. BAHAN'!$B$8:$E$14999,3,FALSE),IFERROR(VLOOKUP(H339,'[4]III. DAFTAR AHS'!$B$7:$H$14999,5,FALSE),"ls")))</f>
        <v xml:space="preserve">m3 </v>
      </c>
      <c r="H339" s="539" t="s">
        <v>502</v>
      </c>
      <c r="I339" s="539" t="s">
        <v>427</v>
      </c>
      <c r="J339" s="436">
        <f>VLOOKUP(B339,'[5] RAB LAMA'!$B$9:$E$5553,4,FALSE)</f>
        <v>1233499.433557336</v>
      </c>
      <c r="K339" s="436">
        <f>J339*F339</f>
        <v>2417658.8897723784</v>
      </c>
      <c r="L339" s="437">
        <f>K339/$K$4349*100</f>
        <v>6.3269414132911426E-3</v>
      </c>
      <c r="M339" s="499"/>
      <c r="N339" s="499">
        <f>L339*M339/100</f>
        <v>0</v>
      </c>
      <c r="O339" s="499">
        <v>100</v>
      </c>
      <c r="P339" s="499">
        <f>L339*O339/100</f>
        <v>6.3269414132911426E-3</v>
      </c>
      <c r="Q339" s="499">
        <f>M339+O339</f>
        <v>100</v>
      </c>
      <c r="R339" s="499">
        <f>L339*Q339/100</f>
        <v>6.3269414132911426E-3</v>
      </c>
      <c r="S339" s="500"/>
      <c r="T339" s="359">
        <f>'[16]LAP MINGGUAN'!R339</f>
        <v>6.3269414132911426E-3</v>
      </c>
      <c r="U339" s="359">
        <f t="shared" si="41"/>
        <v>-6.3269414132911426E-3</v>
      </c>
      <c r="V339" s="429">
        <f>'[8]RAB '!H315</f>
        <v>10970740.773236873</v>
      </c>
      <c r="W339" s="429">
        <f t="shared" si="40"/>
        <v>-8553081.8834644947</v>
      </c>
    </row>
    <row r="340" spans="1:23" s="342" customFormat="1" ht="34.5" customHeight="1" x14ac:dyDescent="0.25">
      <c r="A340" s="535">
        <f>+A336+1</f>
        <v>7</v>
      </c>
      <c r="B340" s="536" t="s">
        <v>507</v>
      </c>
      <c r="C340" s="537"/>
      <c r="D340" s="537"/>
      <c r="E340" s="538"/>
      <c r="F340" s="539"/>
      <c r="G340" s="539" t="str">
        <f>IF(ISBLANK(H340),"",IF(H340="BN",VLOOKUP(B340,'[4]V. BAHAN'!$B$8:$E$1099,3,FALSE),IFERROR(VLOOKUP(H340,'[4]III. DAFTAR AHS'!$B$7:$H$872,5,FALSE),"ls")))</f>
        <v/>
      </c>
      <c r="H340" s="539"/>
      <c r="I340" s="539" t="s">
        <v>243</v>
      </c>
      <c r="J340" s="541"/>
      <c r="K340" s="541"/>
      <c r="L340" s="542"/>
      <c r="M340" s="499"/>
      <c r="N340" s="499"/>
      <c r="O340" s="499"/>
      <c r="P340" s="499"/>
      <c r="Q340" s="499"/>
      <c r="R340" s="499"/>
      <c r="S340" s="500"/>
      <c r="T340" s="359">
        <f>'[16]LAP MINGGUAN'!R340</f>
        <v>0</v>
      </c>
      <c r="U340" s="359">
        <f t="shared" si="41"/>
        <v>0</v>
      </c>
      <c r="V340" s="429">
        <f>'[8]RAB '!H316</f>
        <v>2417658.8897723784</v>
      </c>
      <c r="W340" s="429">
        <f t="shared" si="40"/>
        <v>-2417658.8897723784</v>
      </c>
    </row>
    <row r="341" spans="1:23" s="342" customFormat="1" ht="34.5" customHeight="1" x14ac:dyDescent="0.25">
      <c r="A341" s="564" t="s">
        <v>25</v>
      </c>
      <c r="B341" s="565" t="s">
        <v>498</v>
      </c>
      <c r="C341" s="566"/>
      <c r="D341" s="566"/>
      <c r="E341" s="567"/>
      <c r="F341" s="539">
        <v>17.690000000000001</v>
      </c>
      <c r="G341" s="539" t="str">
        <f>IF(ISBLANK(H341),"",IF(H341="BN",VLOOKUP(B341,'[4]V. BAHAN'!$B$8:$E$14999,3,FALSE),IFERROR(VLOOKUP(H341,'[4]III. DAFTAR AHS'!$B$7:$H$14999,5,FALSE),"ls")))</f>
        <v xml:space="preserve">m2 </v>
      </c>
      <c r="H341" s="539" t="s">
        <v>499</v>
      </c>
      <c r="I341" s="539" t="s">
        <v>427</v>
      </c>
      <c r="J341" s="436">
        <f>VLOOKUP(B341,'[5] RAB LAMA'!$B$9:$E$5553,4,FALSE)</f>
        <v>119392.15809874759</v>
      </c>
      <c r="K341" s="436">
        <f>J341*F341</f>
        <v>2112047.276766845</v>
      </c>
      <c r="L341" s="437">
        <f>K341/$K$4349*100</f>
        <v>5.5271649109536027E-3</v>
      </c>
      <c r="M341" s="499"/>
      <c r="N341" s="499">
        <f>L341*M341/100</f>
        <v>0</v>
      </c>
      <c r="O341" s="499">
        <v>100</v>
      </c>
      <c r="P341" s="499">
        <f>L341*O341/100</f>
        <v>5.5271649109536027E-3</v>
      </c>
      <c r="Q341" s="499">
        <f>M341+O341</f>
        <v>100</v>
      </c>
      <c r="R341" s="499">
        <f>L341*Q341/100</f>
        <v>5.5271649109536027E-3</v>
      </c>
      <c r="S341" s="500"/>
      <c r="T341" s="359">
        <f>'[16]LAP MINGGUAN'!R341</f>
        <v>5.5271649109536027E-3</v>
      </c>
      <c r="U341" s="359">
        <f t="shared" si="41"/>
        <v>-5.5271649109536027E-3</v>
      </c>
      <c r="V341" s="429">
        <f>'[8]RAB '!H317</f>
        <v>0</v>
      </c>
      <c r="W341" s="429">
        <f t="shared" si="40"/>
        <v>2112047.276766845</v>
      </c>
    </row>
    <row r="342" spans="1:23" s="342" customFormat="1" ht="34.5" customHeight="1" x14ac:dyDescent="0.25">
      <c r="A342" s="564" t="s">
        <v>25</v>
      </c>
      <c r="B342" s="565" t="s">
        <v>500</v>
      </c>
      <c r="C342" s="566"/>
      <c r="D342" s="566"/>
      <c r="E342" s="567"/>
      <c r="F342" s="539">
        <v>901.62</v>
      </c>
      <c r="G342" s="539" t="str">
        <f>IF(ISBLANK(H342),"",IF(H342="BN",VLOOKUP(B342,'[4]V. BAHAN'!$B$8:$E$14999,3,FALSE),IFERROR(VLOOKUP(H342,'[4]III. DAFTAR AHS'!$B$7:$H$14999,5,FALSE),"ls")))</f>
        <v xml:space="preserve">Kg </v>
      </c>
      <c r="H342" s="539" t="s">
        <v>440</v>
      </c>
      <c r="I342" s="539" t="s">
        <v>441</v>
      </c>
      <c r="J342" s="436">
        <f>VLOOKUP(B342,'[5] RAB LAMA'!$B$9:$E$5553,4,FALSE)</f>
        <v>14729.18756392314</v>
      </c>
      <c r="K342" s="436">
        <f>J342*F342</f>
        <v>13280130.091384381</v>
      </c>
      <c r="L342" s="437">
        <f>K342/$K$4349*100</f>
        <v>3.4753705497711646E-2</v>
      </c>
      <c r="M342" s="499"/>
      <c r="N342" s="499">
        <f>L342*M342/100</f>
        <v>0</v>
      </c>
      <c r="O342" s="499">
        <v>100</v>
      </c>
      <c r="P342" s="499">
        <f>L342*O342/100</f>
        <v>3.4753705497711646E-2</v>
      </c>
      <c r="Q342" s="499">
        <f>M342+O342</f>
        <v>100</v>
      </c>
      <c r="R342" s="499">
        <f>L342*Q342/100</f>
        <v>3.4753705497711646E-2</v>
      </c>
      <c r="S342" s="500"/>
      <c r="T342" s="359">
        <f>'[16]LAP MINGGUAN'!R342</f>
        <v>3.4753705497711646E-2</v>
      </c>
      <c r="U342" s="359">
        <f t="shared" si="41"/>
        <v>-3.4753705497711646E-2</v>
      </c>
      <c r="V342" s="429">
        <f>'[8]RAB '!H318</f>
        <v>2112047.276766845</v>
      </c>
      <c r="W342" s="429">
        <f t="shared" si="40"/>
        <v>11168082.814617537</v>
      </c>
    </row>
    <row r="343" spans="1:23" s="342" customFormat="1" ht="34.5" customHeight="1" x14ac:dyDescent="0.25">
      <c r="A343" s="564" t="s">
        <v>25</v>
      </c>
      <c r="B343" s="565" t="s">
        <v>501</v>
      </c>
      <c r="C343" s="566"/>
      <c r="D343" s="566"/>
      <c r="E343" s="567"/>
      <c r="F343" s="539">
        <v>2.2000000000000002</v>
      </c>
      <c r="G343" s="539" t="str">
        <f>IF(ISBLANK(H343),"",IF(H343="BN",VLOOKUP(B343,'[4]V. BAHAN'!$B$8:$E$14999,3,FALSE),IFERROR(VLOOKUP(H343,'[4]III. DAFTAR AHS'!$B$7:$H$14999,5,FALSE),"ls")))</f>
        <v xml:space="preserve">m3 </v>
      </c>
      <c r="H343" s="539" t="s">
        <v>502</v>
      </c>
      <c r="I343" s="539" t="s">
        <v>427</v>
      </c>
      <c r="J343" s="436">
        <f>VLOOKUP(B343,'[5] RAB LAMA'!$B$9:$E$5553,4,FALSE)</f>
        <v>1233499.433557336</v>
      </c>
      <c r="K343" s="436">
        <f>J343*F343</f>
        <v>2713698.7538261395</v>
      </c>
      <c r="L343" s="437">
        <f>K343/$K$4349*100</f>
        <v>7.1016689332859782E-3</v>
      </c>
      <c r="M343" s="499"/>
      <c r="N343" s="499">
        <f>L343*M343/100</f>
        <v>0</v>
      </c>
      <c r="O343" s="499">
        <v>100</v>
      </c>
      <c r="P343" s="499">
        <f>L343*O343/100</f>
        <v>7.1016689332859782E-3</v>
      </c>
      <c r="Q343" s="499">
        <f>M343+O343</f>
        <v>100</v>
      </c>
      <c r="R343" s="499">
        <f>L343*Q343/100</f>
        <v>7.1016689332859782E-3</v>
      </c>
      <c r="S343" s="500"/>
      <c r="T343" s="359">
        <f>'[16]LAP MINGGUAN'!R343</f>
        <v>7.1016689332859782E-3</v>
      </c>
      <c r="U343" s="359">
        <f t="shared" si="41"/>
        <v>-7.1016689332859782E-3</v>
      </c>
      <c r="V343" s="429">
        <f>'[8]RAB '!H319</f>
        <v>13280130.091384381</v>
      </c>
      <c r="W343" s="429">
        <f t="shared" si="40"/>
        <v>-10566431.337558242</v>
      </c>
    </row>
    <row r="344" spans="1:23" s="342" customFormat="1" ht="34.5" customHeight="1" x14ac:dyDescent="0.25">
      <c r="A344" s="535">
        <f>+A340+1</f>
        <v>8</v>
      </c>
      <c r="B344" s="536" t="s">
        <v>508</v>
      </c>
      <c r="C344" s="537"/>
      <c r="D344" s="537"/>
      <c r="E344" s="538"/>
      <c r="F344" s="539"/>
      <c r="G344" s="539" t="str">
        <f>IF(ISBLANK(H344),"",IF(H344="BN",VLOOKUP(B344,'[4]V. BAHAN'!$B$8:$E$1099,3,FALSE),IFERROR(VLOOKUP(H344,'[4]III. DAFTAR AHS'!$B$7:$H$872,5,FALSE),"ls")))</f>
        <v/>
      </c>
      <c r="H344" s="539"/>
      <c r="I344" s="539" t="s">
        <v>243</v>
      </c>
      <c r="J344" s="541"/>
      <c r="K344" s="541"/>
      <c r="L344" s="542"/>
      <c r="M344" s="499"/>
      <c r="N344" s="499"/>
      <c r="O344" s="499"/>
      <c r="P344" s="499"/>
      <c r="Q344" s="499"/>
      <c r="R344" s="499"/>
      <c r="S344" s="500"/>
      <c r="T344" s="359">
        <f>'[16]LAP MINGGUAN'!R344</f>
        <v>0</v>
      </c>
      <c r="U344" s="359">
        <f t="shared" si="41"/>
        <v>0</v>
      </c>
      <c r="V344" s="429">
        <f>'[8]RAB '!H320</f>
        <v>2713698.7538261395</v>
      </c>
      <c r="W344" s="429">
        <f t="shared" si="40"/>
        <v>-2713698.7538261395</v>
      </c>
    </row>
    <row r="345" spans="1:23" s="342" customFormat="1" ht="34.5" customHeight="1" x14ac:dyDescent="0.25">
      <c r="A345" s="564" t="s">
        <v>25</v>
      </c>
      <c r="B345" s="565" t="s">
        <v>498</v>
      </c>
      <c r="C345" s="566"/>
      <c r="D345" s="566"/>
      <c r="E345" s="567"/>
      <c r="F345" s="539">
        <v>19.100000000000001</v>
      </c>
      <c r="G345" s="539" t="str">
        <f>IF(ISBLANK(H345),"",IF(H345="BN",VLOOKUP(B345,'[4]V. BAHAN'!$B$8:$E$14999,3,FALSE),IFERROR(VLOOKUP(H345,'[4]III. DAFTAR AHS'!$B$7:$H$14999,5,FALSE),"ls")))</f>
        <v xml:space="preserve">m2 </v>
      </c>
      <c r="H345" s="539" t="s">
        <v>499</v>
      </c>
      <c r="I345" s="539" t="s">
        <v>427</v>
      </c>
      <c r="J345" s="436">
        <f>VLOOKUP(B345,'[5] RAB LAMA'!$B$9:$E$5553,4,FALSE)</f>
        <v>119392.15809874759</v>
      </c>
      <c r="K345" s="436">
        <f>J345*F345</f>
        <v>2280390.2196860793</v>
      </c>
      <c r="L345" s="437">
        <f>K345/$K$4349*100</f>
        <v>5.9677133860493959E-3</v>
      </c>
      <c r="M345" s="499"/>
      <c r="N345" s="499">
        <f>L345*M345/100</f>
        <v>0</v>
      </c>
      <c r="O345" s="499">
        <v>100</v>
      </c>
      <c r="P345" s="499">
        <f>L345*O345/100</f>
        <v>5.9677133860493959E-3</v>
      </c>
      <c r="Q345" s="499">
        <f>M345+O345</f>
        <v>100</v>
      </c>
      <c r="R345" s="499">
        <f>L345*Q345/100</f>
        <v>5.9677133860493959E-3</v>
      </c>
      <c r="S345" s="500"/>
      <c r="T345" s="359">
        <f>'[16]LAP MINGGUAN'!R345</f>
        <v>5.9677133860493959E-3</v>
      </c>
      <c r="U345" s="359">
        <f t="shared" si="41"/>
        <v>-5.9677133860493959E-3</v>
      </c>
      <c r="V345" s="429">
        <f>'[8]RAB '!H321</f>
        <v>0</v>
      </c>
      <c r="W345" s="429">
        <f t="shared" si="40"/>
        <v>2280390.2196860793</v>
      </c>
    </row>
    <row r="346" spans="1:23" s="342" customFormat="1" ht="34.5" customHeight="1" x14ac:dyDescent="0.25">
      <c r="A346" s="564" t="s">
        <v>25</v>
      </c>
      <c r="B346" s="565" t="s">
        <v>500</v>
      </c>
      <c r="C346" s="566"/>
      <c r="D346" s="566"/>
      <c r="E346" s="567"/>
      <c r="F346" s="539">
        <v>917.71</v>
      </c>
      <c r="G346" s="539" t="str">
        <f>IF(ISBLANK(H346),"",IF(H346="BN",VLOOKUP(B346,'[4]V. BAHAN'!$B$8:$E$14999,3,FALSE),IFERROR(VLOOKUP(H346,'[4]III. DAFTAR AHS'!$B$7:$H$14999,5,FALSE),"ls")))</f>
        <v xml:space="preserve">Kg </v>
      </c>
      <c r="H346" s="539" t="s">
        <v>440</v>
      </c>
      <c r="I346" s="539" t="s">
        <v>441</v>
      </c>
      <c r="J346" s="436">
        <f>VLOOKUP(B346,'[5] RAB LAMA'!$B$9:$E$5553,4,FALSE)</f>
        <v>14729.18756392314</v>
      </c>
      <c r="K346" s="436">
        <f>J346*F346</f>
        <v>13517122.719287906</v>
      </c>
      <c r="L346" s="437">
        <f>K346/$K$4349*100</f>
        <v>3.5373908156767768E-2</v>
      </c>
      <c r="M346" s="499"/>
      <c r="N346" s="499">
        <f>L346*M346/100</f>
        <v>0</v>
      </c>
      <c r="O346" s="499">
        <v>100</v>
      </c>
      <c r="P346" s="499">
        <f>L346*O346/100</f>
        <v>3.5373908156767768E-2</v>
      </c>
      <c r="Q346" s="499">
        <f>M346+O346</f>
        <v>100</v>
      </c>
      <c r="R346" s="499">
        <f>L346*Q346/100</f>
        <v>3.5373908156767768E-2</v>
      </c>
      <c r="S346" s="500"/>
      <c r="T346" s="359">
        <f>'[16]LAP MINGGUAN'!R346</f>
        <v>3.5373908156767768E-2</v>
      </c>
      <c r="U346" s="359">
        <f t="shared" si="41"/>
        <v>-3.5373908156767768E-2</v>
      </c>
      <c r="V346" s="429">
        <f>'[8]RAB '!H322</f>
        <v>2280390.2196860793</v>
      </c>
      <c r="W346" s="429">
        <f t="shared" si="40"/>
        <v>11236732.499601826</v>
      </c>
    </row>
    <row r="347" spans="1:23" s="342" customFormat="1" ht="34.5" customHeight="1" x14ac:dyDescent="0.25">
      <c r="A347" s="564" t="s">
        <v>25</v>
      </c>
      <c r="B347" s="565" t="s">
        <v>501</v>
      </c>
      <c r="C347" s="566"/>
      <c r="D347" s="566"/>
      <c r="E347" s="567"/>
      <c r="F347" s="539">
        <v>2.4500000000000002</v>
      </c>
      <c r="G347" s="539" t="str">
        <f>IF(ISBLANK(H347),"",IF(H347="BN",VLOOKUP(B347,'[4]V. BAHAN'!$B$8:$E$14999,3,FALSE),IFERROR(VLOOKUP(H347,'[4]III. DAFTAR AHS'!$B$7:$H$14999,5,FALSE),"ls")))</f>
        <v xml:space="preserve">m3 </v>
      </c>
      <c r="H347" s="539" t="s">
        <v>502</v>
      </c>
      <c r="I347" s="539" t="s">
        <v>427</v>
      </c>
      <c r="J347" s="436">
        <f>VLOOKUP(B347,'[5] RAB LAMA'!$B$9:$E$5553,4,FALSE)</f>
        <v>1233499.433557336</v>
      </c>
      <c r="K347" s="436">
        <f>J347*F347</f>
        <v>3022073.6122154733</v>
      </c>
      <c r="L347" s="437">
        <f>K347/$K$4349*100</f>
        <v>7.9086767666139302E-3</v>
      </c>
      <c r="M347" s="499"/>
      <c r="N347" s="499">
        <f>L347*M347/100</f>
        <v>0</v>
      </c>
      <c r="O347" s="499">
        <v>100</v>
      </c>
      <c r="P347" s="499">
        <f>L347*O347/100</f>
        <v>7.9086767666139302E-3</v>
      </c>
      <c r="Q347" s="499">
        <f>M347+O347</f>
        <v>100</v>
      </c>
      <c r="R347" s="499">
        <f>L347*Q347/100</f>
        <v>7.9086767666139302E-3</v>
      </c>
      <c r="S347" s="500"/>
      <c r="T347" s="359">
        <f>'[16]LAP MINGGUAN'!R347</f>
        <v>7.9086767666139302E-3</v>
      </c>
      <c r="U347" s="359">
        <f t="shared" si="41"/>
        <v>-7.9086767666139302E-3</v>
      </c>
      <c r="V347" s="429">
        <f>'[8]RAB '!H323</f>
        <v>13517122.719287906</v>
      </c>
      <c r="W347" s="429">
        <f t="shared" si="40"/>
        <v>-10495049.107072432</v>
      </c>
    </row>
    <row r="348" spans="1:23" s="342" customFormat="1" ht="34.5" customHeight="1" x14ac:dyDescent="0.25">
      <c r="A348" s="535">
        <f>+A344+1</f>
        <v>9</v>
      </c>
      <c r="B348" s="536" t="s">
        <v>509</v>
      </c>
      <c r="C348" s="537"/>
      <c r="D348" s="537"/>
      <c r="E348" s="538"/>
      <c r="F348" s="539"/>
      <c r="G348" s="539" t="str">
        <f>IF(ISBLANK(H348),"",IF(H348="BN",VLOOKUP(B348,'[4]V. BAHAN'!$B$8:$E$1099,3,FALSE),IFERROR(VLOOKUP(H348,'[4]III. DAFTAR AHS'!$B$7:$H$872,5,FALSE),"ls")))</f>
        <v/>
      </c>
      <c r="H348" s="539"/>
      <c r="I348" s="539" t="s">
        <v>243</v>
      </c>
      <c r="J348" s="541"/>
      <c r="K348" s="541"/>
      <c r="L348" s="542"/>
      <c r="M348" s="499"/>
      <c r="N348" s="499"/>
      <c r="O348" s="499"/>
      <c r="P348" s="499"/>
      <c r="Q348" s="499"/>
      <c r="R348" s="499"/>
      <c r="S348" s="500"/>
      <c r="T348" s="359">
        <f>'[16]LAP MINGGUAN'!R348</f>
        <v>0</v>
      </c>
      <c r="U348" s="359">
        <f t="shared" si="41"/>
        <v>0</v>
      </c>
      <c r="V348" s="429">
        <f>'[8]RAB '!H324</f>
        <v>3022073.6122154733</v>
      </c>
      <c r="W348" s="429">
        <f t="shared" si="40"/>
        <v>-3022073.6122154733</v>
      </c>
    </row>
    <row r="349" spans="1:23" s="342" customFormat="1" ht="34.5" customHeight="1" x14ac:dyDescent="0.25">
      <c r="A349" s="564" t="s">
        <v>25</v>
      </c>
      <c r="B349" s="565" t="s">
        <v>498</v>
      </c>
      <c r="C349" s="566"/>
      <c r="D349" s="566"/>
      <c r="E349" s="567"/>
      <c r="F349" s="539">
        <v>9.8000000000000007</v>
      </c>
      <c r="G349" s="539" t="str">
        <f>IF(ISBLANK(H349),"",IF(H349="BN",VLOOKUP(B349,'[4]V. BAHAN'!$B$8:$E$14999,3,FALSE),IFERROR(VLOOKUP(H349,'[4]III. DAFTAR AHS'!$B$7:$H$14999,5,FALSE),"ls")))</f>
        <v xml:space="preserve">m2 </v>
      </c>
      <c r="H349" s="539" t="s">
        <v>499</v>
      </c>
      <c r="I349" s="539" t="s">
        <v>427</v>
      </c>
      <c r="J349" s="436">
        <f>VLOOKUP(B349,'[5] RAB LAMA'!$B$9:$E$5553,4,FALSE)</f>
        <v>119392.15809874759</v>
      </c>
      <c r="K349" s="436">
        <f>J349*F349</f>
        <v>1170043.1493677264</v>
      </c>
      <c r="L349" s="437">
        <f>K349/$K$4349*100</f>
        <v>3.0619681247792707E-3</v>
      </c>
      <c r="M349" s="499"/>
      <c r="N349" s="499">
        <f>L349*M349/100</f>
        <v>0</v>
      </c>
      <c r="O349" s="499">
        <v>100</v>
      </c>
      <c r="P349" s="499">
        <f>L349*O349/100</f>
        <v>3.0619681247792707E-3</v>
      </c>
      <c r="Q349" s="499">
        <f>M349+O349</f>
        <v>100</v>
      </c>
      <c r="R349" s="499">
        <f>L349*Q349/100</f>
        <v>3.0619681247792707E-3</v>
      </c>
      <c r="S349" s="500"/>
      <c r="T349" s="359">
        <f>'[16]LAP MINGGUAN'!R349</f>
        <v>3.0619681247792707E-3</v>
      </c>
      <c r="U349" s="359">
        <f t="shared" si="41"/>
        <v>-3.0619681247792707E-3</v>
      </c>
      <c r="V349" s="429">
        <f>'[8]RAB '!H325</f>
        <v>0</v>
      </c>
      <c r="W349" s="429">
        <f t="shared" si="40"/>
        <v>1170043.1493677264</v>
      </c>
    </row>
    <row r="350" spans="1:23" s="342" customFormat="1" ht="34.5" customHeight="1" x14ac:dyDescent="0.25">
      <c r="A350" s="564" t="s">
        <v>25</v>
      </c>
      <c r="B350" s="565" t="s">
        <v>500</v>
      </c>
      <c r="C350" s="566"/>
      <c r="D350" s="566"/>
      <c r="E350" s="567"/>
      <c r="F350" s="539">
        <v>407.83</v>
      </c>
      <c r="G350" s="539" t="str">
        <f>IF(ISBLANK(H350),"",IF(H350="BN",VLOOKUP(B350,'[4]V. BAHAN'!$B$8:$E$14999,3,FALSE),IFERROR(VLOOKUP(H350,'[4]III. DAFTAR AHS'!$B$7:$H$14999,5,FALSE),"ls")))</f>
        <v xml:space="preserve">Kg </v>
      </c>
      <c r="H350" s="539" t="s">
        <v>440</v>
      </c>
      <c r="I350" s="539" t="s">
        <v>441</v>
      </c>
      <c r="J350" s="436">
        <f>VLOOKUP(B350,'[5] RAB LAMA'!$B$9:$E$5553,4,FALSE)</f>
        <v>14729.18756392314</v>
      </c>
      <c r="K350" s="436">
        <f>J350*F350</f>
        <v>6007004.5641947743</v>
      </c>
      <c r="L350" s="437">
        <f>K350/$K$4349*100</f>
        <v>1.5720152296013552E-2</v>
      </c>
      <c r="M350" s="499"/>
      <c r="N350" s="499">
        <f>L350*M350/100</f>
        <v>0</v>
      </c>
      <c r="O350" s="499">
        <v>100</v>
      </c>
      <c r="P350" s="499">
        <f>L350*O350/100</f>
        <v>1.5720152296013552E-2</v>
      </c>
      <c r="Q350" s="499">
        <f>M350+O350</f>
        <v>100</v>
      </c>
      <c r="R350" s="499">
        <f>L350*Q350/100</f>
        <v>1.5720152296013552E-2</v>
      </c>
      <c r="S350" s="500"/>
      <c r="T350" s="359">
        <f>'[16]LAP MINGGUAN'!R350</f>
        <v>1.5720152296013552E-2</v>
      </c>
      <c r="U350" s="359">
        <f t="shared" si="41"/>
        <v>-1.5720152296013552E-2</v>
      </c>
      <c r="V350" s="429">
        <f>'[8]RAB '!H326</f>
        <v>1170043.1493677264</v>
      </c>
      <c r="W350" s="429">
        <f t="shared" si="40"/>
        <v>4836961.4148270478</v>
      </c>
    </row>
    <row r="351" spans="1:23" s="342" customFormat="1" ht="34.5" customHeight="1" x14ac:dyDescent="0.25">
      <c r="A351" s="564" t="s">
        <v>25</v>
      </c>
      <c r="B351" s="565" t="s">
        <v>501</v>
      </c>
      <c r="C351" s="566"/>
      <c r="D351" s="566"/>
      <c r="E351" s="567"/>
      <c r="F351" s="539">
        <v>1.1200000000000001</v>
      </c>
      <c r="G351" s="539" t="str">
        <f>IF(ISBLANK(H351),"",IF(H351="BN",VLOOKUP(B351,'[4]V. BAHAN'!$B$8:$E$14999,3,FALSE),IFERROR(VLOOKUP(H351,'[4]III. DAFTAR AHS'!$B$7:$H$14999,5,FALSE),"ls")))</f>
        <v xml:space="preserve">m3 </v>
      </c>
      <c r="H351" s="539" t="s">
        <v>502</v>
      </c>
      <c r="I351" s="539" t="s">
        <v>427</v>
      </c>
      <c r="J351" s="436">
        <f>VLOOKUP(B351,'[5] RAB LAMA'!$B$9:$E$5553,4,FALSE)</f>
        <v>1233499.433557336</v>
      </c>
      <c r="K351" s="436">
        <f>J351*F351</f>
        <v>1381519.3655842165</v>
      </c>
      <c r="L351" s="437">
        <f>K351/$K$4349*100</f>
        <v>3.6153950933092258E-3</v>
      </c>
      <c r="M351" s="499"/>
      <c r="N351" s="499">
        <f>L351*M351/100</f>
        <v>0</v>
      </c>
      <c r="O351" s="499">
        <v>100</v>
      </c>
      <c r="P351" s="499">
        <f>L351*O351/100</f>
        <v>3.6153950933092262E-3</v>
      </c>
      <c r="Q351" s="499">
        <f>M351+O351</f>
        <v>100</v>
      </c>
      <c r="R351" s="499">
        <f>L351*Q351/100</f>
        <v>3.6153950933092262E-3</v>
      </c>
      <c r="S351" s="500"/>
      <c r="T351" s="359">
        <f>'[16]LAP MINGGUAN'!R351</f>
        <v>3.6153950933092262E-3</v>
      </c>
      <c r="U351" s="359">
        <f t="shared" si="41"/>
        <v>-3.6153950933092262E-3</v>
      </c>
      <c r="V351" s="429">
        <f>'[8]RAB '!H327</f>
        <v>6007004.5641947743</v>
      </c>
      <c r="W351" s="429">
        <f t="shared" si="40"/>
        <v>-4625485.1986105572</v>
      </c>
    </row>
    <row r="352" spans="1:23" s="342" customFormat="1" ht="34.5" customHeight="1" x14ac:dyDescent="0.25">
      <c r="A352" s="535"/>
      <c r="B352" s="580" t="s">
        <v>510</v>
      </c>
      <c r="C352" s="581"/>
      <c r="D352" s="581"/>
      <c r="E352" s="582"/>
      <c r="F352" s="539"/>
      <c r="G352" s="539" t="str">
        <f>IF(ISBLANK(H352),"",IF(H352="BN",VLOOKUP(B352,'[4]V. BAHAN'!$B$8:$E$1099,3,FALSE),IFERROR(VLOOKUP(H352,'[4]III. DAFTAR AHS'!$B$7:$H$872,5,FALSE),"ls")))</f>
        <v/>
      </c>
      <c r="H352" s="539"/>
      <c r="I352" s="539" t="s">
        <v>243</v>
      </c>
      <c r="J352" s="541"/>
      <c r="K352" s="541"/>
      <c r="L352" s="542"/>
      <c r="M352" s="499"/>
      <c r="N352" s="499"/>
      <c r="O352" s="499"/>
      <c r="P352" s="499"/>
      <c r="Q352" s="499"/>
      <c r="R352" s="499"/>
      <c r="S352" s="500"/>
      <c r="T352" s="359">
        <f>'[16]LAP MINGGUAN'!R352</f>
        <v>0</v>
      </c>
      <c r="U352" s="359">
        <f t="shared" si="41"/>
        <v>0</v>
      </c>
      <c r="V352" s="429">
        <f>'[8]RAB '!H328</f>
        <v>1381519.3655842165</v>
      </c>
      <c r="W352" s="429">
        <f t="shared" si="40"/>
        <v>-1381519.3655842165</v>
      </c>
    </row>
    <row r="353" spans="1:23" s="342" customFormat="1" ht="34.5" customHeight="1" x14ac:dyDescent="0.25">
      <c r="A353" s="535">
        <f>+A348+1</f>
        <v>10</v>
      </c>
      <c r="B353" s="536" t="s">
        <v>511</v>
      </c>
      <c r="C353" s="537"/>
      <c r="D353" s="537"/>
      <c r="E353" s="538"/>
      <c r="F353" s="539"/>
      <c r="G353" s="539" t="str">
        <f>IF(ISBLANK(H353),"",IF(H353="BN",VLOOKUP(B353,'[4]V. BAHAN'!$B$8:$E$1099,3,FALSE),IFERROR(VLOOKUP(H353,'[4]III. DAFTAR AHS'!$B$7:$H$872,5,FALSE),"ls")))</f>
        <v/>
      </c>
      <c r="H353" s="539"/>
      <c r="I353" s="539" t="s">
        <v>243</v>
      </c>
      <c r="J353" s="541"/>
      <c r="K353" s="541"/>
      <c r="L353" s="542"/>
      <c r="M353" s="499"/>
      <c r="N353" s="499"/>
      <c r="O353" s="499"/>
      <c r="P353" s="499"/>
      <c r="Q353" s="499"/>
      <c r="R353" s="499"/>
      <c r="S353" s="500"/>
      <c r="T353" s="359">
        <f>'[16]LAP MINGGUAN'!R353</f>
        <v>0</v>
      </c>
      <c r="U353" s="359">
        <f t="shared" si="41"/>
        <v>0</v>
      </c>
      <c r="V353" s="429">
        <f>'[8]RAB '!H329</f>
        <v>0</v>
      </c>
      <c r="W353" s="429">
        <f t="shared" si="40"/>
        <v>0</v>
      </c>
    </row>
    <row r="354" spans="1:23" s="342" customFormat="1" ht="34.5" customHeight="1" x14ac:dyDescent="0.25">
      <c r="A354" s="564" t="s">
        <v>25</v>
      </c>
      <c r="B354" s="565" t="s">
        <v>498</v>
      </c>
      <c r="C354" s="566"/>
      <c r="D354" s="566"/>
      <c r="E354" s="567"/>
      <c r="F354" s="539">
        <v>53.99</v>
      </c>
      <c r="G354" s="539" t="str">
        <f>IF(ISBLANK(H354),"",IF(H354="BN",VLOOKUP(B354,'[4]V. BAHAN'!$B$8:$E$14999,3,FALSE),IFERROR(VLOOKUP(H354,'[4]III. DAFTAR AHS'!$B$7:$H$14999,5,FALSE),"ls")))</f>
        <v xml:space="preserve">m2 </v>
      </c>
      <c r="H354" s="539" t="s">
        <v>499</v>
      </c>
      <c r="I354" s="539" t="s">
        <v>427</v>
      </c>
      <c r="J354" s="436">
        <f>VLOOKUP(B354,'[5] RAB LAMA'!$B$9:$E$5553,4,FALSE)</f>
        <v>119392.15809874759</v>
      </c>
      <c r="K354" s="436">
        <f>J354*F354</f>
        <v>6445982.6157513829</v>
      </c>
      <c r="L354" s="437">
        <f>K354/$K$4349*100</f>
        <v>1.6868944801717637E-2</v>
      </c>
      <c r="M354" s="499"/>
      <c r="N354" s="499">
        <f>L354*M354/100</f>
        <v>0</v>
      </c>
      <c r="O354" s="499">
        <v>100</v>
      </c>
      <c r="P354" s="499">
        <f>L354*O354/100</f>
        <v>1.6868944801717637E-2</v>
      </c>
      <c r="Q354" s="499">
        <f t="shared" ref="Q354:Q376" si="42">M354+O354</f>
        <v>100</v>
      </c>
      <c r="R354" s="499">
        <f>L354*Q354/100</f>
        <v>1.6868944801717637E-2</v>
      </c>
      <c r="S354" s="500"/>
      <c r="T354" s="359">
        <f>'[16]LAP MINGGUAN'!R354</f>
        <v>1.6868944801717637E-2</v>
      </c>
      <c r="U354" s="359">
        <f t="shared" si="41"/>
        <v>-1.6868944801717637E-2</v>
      </c>
      <c r="V354" s="429">
        <f>'[8]RAB '!H330</f>
        <v>0</v>
      </c>
      <c r="W354" s="429">
        <f t="shared" si="40"/>
        <v>6445982.6157513829</v>
      </c>
    </row>
    <row r="355" spans="1:23" s="342" customFormat="1" ht="34.5" customHeight="1" x14ac:dyDescent="0.25">
      <c r="A355" s="564" t="s">
        <v>25</v>
      </c>
      <c r="B355" s="565" t="s">
        <v>500</v>
      </c>
      <c r="C355" s="566"/>
      <c r="D355" s="566"/>
      <c r="E355" s="567"/>
      <c r="F355" s="539">
        <v>2979.31</v>
      </c>
      <c r="G355" s="539" t="str">
        <f>IF(ISBLANK(H355),"",IF(H355="BN",VLOOKUP(B355,'[4]V. BAHAN'!$B$8:$E$14999,3,FALSE),IFERROR(VLOOKUP(H355,'[4]III. DAFTAR AHS'!$B$7:$H$14999,5,FALSE),"ls")))</f>
        <v xml:space="preserve">Kg </v>
      </c>
      <c r="H355" s="539" t="s">
        <v>440</v>
      </c>
      <c r="I355" s="539" t="s">
        <v>441</v>
      </c>
      <c r="J355" s="436">
        <f>VLOOKUP(B355,'[5] RAB LAMA'!$B$9:$E$5553,4,FALSE)</f>
        <v>14729.18756392314</v>
      </c>
      <c r="K355" s="436">
        <f>J355*F355</f>
        <v>43882815.801071852</v>
      </c>
      <c r="L355" s="437">
        <f>K355/$K$4349*100</f>
        <v>0.11484002387523266</v>
      </c>
      <c r="M355" s="499"/>
      <c r="N355" s="499">
        <f>L355*M355/100</f>
        <v>0</v>
      </c>
      <c r="O355" s="499">
        <v>100</v>
      </c>
      <c r="P355" s="499">
        <f>L355*O355/100</f>
        <v>0.11484002387523268</v>
      </c>
      <c r="Q355" s="499">
        <f t="shared" si="42"/>
        <v>100</v>
      </c>
      <c r="R355" s="499">
        <f>L355*Q355/100</f>
        <v>0.11484002387523268</v>
      </c>
      <c r="S355" s="500"/>
      <c r="T355" s="359">
        <f>'[16]LAP MINGGUAN'!R355</f>
        <v>0.11484002387523268</v>
      </c>
      <c r="U355" s="359">
        <f t="shared" si="41"/>
        <v>-0.11484002387523268</v>
      </c>
      <c r="V355" s="429">
        <f>'[8]RAB '!H331</f>
        <v>6445982.6157513829</v>
      </c>
      <c r="W355" s="429">
        <f t="shared" si="40"/>
        <v>37436833.185320467</v>
      </c>
    </row>
    <row r="356" spans="1:23" s="342" customFormat="1" ht="34.5" customHeight="1" x14ac:dyDescent="0.25">
      <c r="A356" s="564" t="s">
        <v>25</v>
      </c>
      <c r="B356" s="565" t="s">
        <v>501</v>
      </c>
      <c r="C356" s="566"/>
      <c r="D356" s="566"/>
      <c r="E356" s="567"/>
      <c r="F356" s="539">
        <v>7.84</v>
      </c>
      <c r="G356" s="539" t="str">
        <f>IF(ISBLANK(H356),"",IF(H356="BN",VLOOKUP(B356,'[4]V. BAHAN'!$B$8:$E$14999,3,FALSE),IFERROR(VLOOKUP(H356,'[4]III. DAFTAR AHS'!$B$7:$H$14999,5,FALSE),"ls")))</f>
        <v xml:space="preserve">m3 </v>
      </c>
      <c r="H356" s="539" t="s">
        <v>502</v>
      </c>
      <c r="I356" s="539" t="s">
        <v>427</v>
      </c>
      <c r="J356" s="436">
        <f>VLOOKUP(B356,'[5] RAB LAMA'!$B$9:$E$5553,4,FALSE)</f>
        <v>1233499.433557336</v>
      </c>
      <c r="K356" s="436">
        <f>J356*F356</f>
        <v>9670635.5590895135</v>
      </c>
      <c r="L356" s="437">
        <f>K356/$K$4349*100</f>
        <v>2.530776565316457E-2</v>
      </c>
      <c r="M356" s="499"/>
      <c r="N356" s="499">
        <f>L356*M356/100</f>
        <v>0</v>
      </c>
      <c r="O356" s="499">
        <v>100</v>
      </c>
      <c r="P356" s="499">
        <f>L356*O356/100</f>
        <v>2.530776565316457E-2</v>
      </c>
      <c r="Q356" s="499">
        <f t="shared" si="42"/>
        <v>100</v>
      </c>
      <c r="R356" s="499">
        <f>L356*Q356/100</f>
        <v>2.530776565316457E-2</v>
      </c>
      <c r="S356" s="500"/>
      <c r="T356" s="359">
        <f>'[16]LAP MINGGUAN'!R356</f>
        <v>2.530776565316457E-2</v>
      </c>
      <c r="U356" s="359">
        <f t="shared" si="41"/>
        <v>-2.530776565316457E-2</v>
      </c>
      <c r="V356" s="429">
        <f>'[8]RAB '!H332</f>
        <v>43882815.801071852</v>
      </c>
      <c r="W356" s="429">
        <f t="shared" ref="W356:W419" si="43">K356-V356</f>
        <v>-34212180.241982341</v>
      </c>
    </row>
    <row r="357" spans="1:23" s="342" customFormat="1" ht="34.5" customHeight="1" x14ac:dyDescent="0.25">
      <c r="A357" s="535">
        <f>+A353+1</f>
        <v>11</v>
      </c>
      <c r="B357" s="536" t="s">
        <v>512</v>
      </c>
      <c r="C357" s="537"/>
      <c r="D357" s="537"/>
      <c r="E357" s="538"/>
      <c r="F357" s="539"/>
      <c r="G357" s="539" t="str">
        <f>IF(ISBLANK(H357),"",IF(H357="BN",VLOOKUP(B357,'[4]V. BAHAN'!$B$8:$E$1099,3,FALSE),IFERROR(VLOOKUP(H357,'[4]III. DAFTAR AHS'!$B$7:$H$872,5,FALSE),"ls")))</f>
        <v/>
      </c>
      <c r="H357" s="539"/>
      <c r="I357" s="539" t="s">
        <v>243</v>
      </c>
      <c r="J357" s="541"/>
      <c r="K357" s="541"/>
      <c r="L357" s="542"/>
      <c r="M357" s="499"/>
      <c r="N357" s="499"/>
      <c r="O357" s="499"/>
      <c r="P357" s="499"/>
      <c r="Q357" s="499"/>
      <c r="R357" s="499"/>
      <c r="S357" s="500"/>
      <c r="T357" s="359">
        <f>'[16]LAP MINGGUAN'!R357</f>
        <v>0</v>
      </c>
      <c r="U357" s="359">
        <f t="shared" ref="U357:U420" si="44">N357-T357</f>
        <v>0</v>
      </c>
      <c r="V357" s="429">
        <f>'[8]RAB '!H333</f>
        <v>9670635.5590895135</v>
      </c>
      <c r="W357" s="429">
        <f t="shared" si="43"/>
        <v>-9670635.5590895135</v>
      </c>
    </row>
    <row r="358" spans="1:23" s="342" customFormat="1" ht="34.5" customHeight="1" x14ac:dyDescent="0.25">
      <c r="A358" s="564" t="s">
        <v>25</v>
      </c>
      <c r="B358" s="565" t="s">
        <v>498</v>
      </c>
      <c r="C358" s="566"/>
      <c r="D358" s="566"/>
      <c r="E358" s="567"/>
      <c r="F358" s="539">
        <v>432.79</v>
      </c>
      <c r="G358" s="539" t="str">
        <f>IF(ISBLANK(H358),"",IF(H358="BN",VLOOKUP(B358,'[4]V. BAHAN'!$B$8:$E$14999,3,FALSE),IFERROR(VLOOKUP(H358,'[4]III. DAFTAR AHS'!$B$7:$H$14999,5,FALSE),"ls")))</f>
        <v xml:space="preserve">m2 </v>
      </c>
      <c r="H358" s="539" t="s">
        <v>499</v>
      </c>
      <c r="I358" s="539" t="s">
        <v>427</v>
      </c>
      <c r="J358" s="436">
        <f>VLOOKUP(B358,'[5] RAB LAMA'!$B$9:$E$5553,4,FALSE)</f>
        <v>119392.15809874759</v>
      </c>
      <c r="K358" s="436">
        <f>J358*F358</f>
        <v>51671732.103556968</v>
      </c>
      <c r="L358" s="437">
        <f>K358/$K$4349*100</f>
        <v>0.13522338619624699</v>
      </c>
      <c r="M358" s="499"/>
      <c r="N358" s="499">
        <f>L358*M358/100</f>
        <v>0</v>
      </c>
      <c r="O358" s="499">
        <v>50</v>
      </c>
      <c r="P358" s="499">
        <f>L358*O358/100</f>
        <v>6.7611693098123496E-2</v>
      </c>
      <c r="Q358" s="499">
        <f t="shared" si="42"/>
        <v>50</v>
      </c>
      <c r="R358" s="499">
        <f>L358*Q358/100</f>
        <v>6.7611693098123496E-2</v>
      </c>
      <c r="S358" s="500"/>
      <c r="T358" s="359">
        <f>'[16]LAP MINGGUAN'!R358</f>
        <v>6.7611693098123496E-2</v>
      </c>
      <c r="U358" s="359">
        <f t="shared" si="44"/>
        <v>-6.7611693098123496E-2</v>
      </c>
      <c r="V358" s="429">
        <f>'[8]RAB '!H334</f>
        <v>0</v>
      </c>
      <c r="W358" s="429">
        <f t="shared" si="43"/>
        <v>51671732.103556968</v>
      </c>
    </row>
    <row r="359" spans="1:23" s="342" customFormat="1" ht="34.5" customHeight="1" x14ac:dyDescent="0.25">
      <c r="A359" s="564" t="s">
        <v>25</v>
      </c>
      <c r="B359" s="565" t="s">
        <v>500</v>
      </c>
      <c r="C359" s="566"/>
      <c r="D359" s="566"/>
      <c r="E359" s="567"/>
      <c r="F359" s="539">
        <v>22060.959999999999</v>
      </c>
      <c r="G359" s="539" t="str">
        <f>IF(ISBLANK(H359),"",IF(H359="BN",VLOOKUP(B359,'[4]V. BAHAN'!$B$8:$E$14999,3,FALSE),IFERROR(VLOOKUP(H359,'[4]III. DAFTAR AHS'!$B$7:$H$14999,5,FALSE),"ls")))</f>
        <v xml:space="preserve">Kg </v>
      </c>
      <c r="H359" s="539" t="s">
        <v>440</v>
      </c>
      <c r="I359" s="539" t="s">
        <v>441</v>
      </c>
      <c r="J359" s="436">
        <f>VLOOKUP(B359,'[5] RAB LAMA'!$B$9:$E$5553,4,FALSE)</f>
        <v>14729.18756392314</v>
      </c>
      <c r="K359" s="436">
        <f>J359*F359</f>
        <v>324940017.68020582</v>
      </c>
      <c r="L359" s="437">
        <f>K359/$K$4349*100</f>
        <v>0.85035836254386177</v>
      </c>
      <c r="M359" s="499"/>
      <c r="N359" s="499">
        <f>L359*M359/100</f>
        <v>0</v>
      </c>
      <c r="O359" s="499">
        <v>50</v>
      </c>
      <c r="P359" s="499">
        <f>L359*O359/100</f>
        <v>0.42517918127193094</v>
      </c>
      <c r="Q359" s="499">
        <f t="shared" si="42"/>
        <v>50</v>
      </c>
      <c r="R359" s="499">
        <f>L359*Q359/100</f>
        <v>0.42517918127193094</v>
      </c>
      <c r="S359" s="500"/>
      <c r="T359" s="359">
        <f>'[16]LAP MINGGUAN'!R359</f>
        <v>0.42517918127193094</v>
      </c>
      <c r="U359" s="359">
        <f t="shared" si="44"/>
        <v>-0.42517918127193094</v>
      </c>
      <c r="V359" s="429">
        <f>'[8]RAB '!H335</f>
        <v>51671732.103556968</v>
      </c>
      <c r="W359" s="429">
        <f t="shared" si="43"/>
        <v>273268285.57664883</v>
      </c>
    </row>
    <row r="360" spans="1:23" s="342" customFormat="1" ht="34.5" customHeight="1" x14ac:dyDescent="0.25">
      <c r="A360" s="564" t="s">
        <v>25</v>
      </c>
      <c r="B360" s="565" t="s">
        <v>501</v>
      </c>
      <c r="C360" s="566"/>
      <c r="D360" s="566"/>
      <c r="E360" s="567"/>
      <c r="F360" s="539">
        <v>53.83</v>
      </c>
      <c r="G360" s="539" t="str">
        <f>IF(ISBLANK(H360),"",IF(H360="BN",VLOOKUP(B360,'[4]V. BAHAN'!$B$8:$E$14999,3,FALSE),IFERROR(VLOOKUP(H360,'[4]III. DAFTAR AHS'!$B$7:$H$14999,5,FALSE),"ls")))</f>
        <v xml:space="preserve">m3 </v>
      </c>
      <c r="H360" s="539" t="s">
        <v>502</v>
      </c>
      <c r="I360" s="539" t="s">
        <v>427</v>
      </c>
      <c r="J360" s="436">
        <f>VLOOKUP(B360,'[5] RAB LAMA'!$B$9:$E$5553,4,FALSE)</f>
        <v>1233499.433557336</v>
      </c>
      <c r="K360" s="436">
        <f>J360*F360</f>
        <v>66399274.508391395</v>
      </c>
      <c r="L360" s="437">
        <f>K360/$K$4349*100</f>
        <v>0.17376492667217464</v>
      </c>
      <c r="M360" s="499"/>
      <c r="N360" s="499">
        <f>L360*M360/100</f>
        <v>0</v>
      </c>
      <c r="O360" s="499">
        <v>50</v>
      </c>
      <c r="P360" s="499">
        <f>L360*O360/100</f>
        <v>8.6882463336087318E-2</v>
      </c>
      <c r="Q360" s="499">
        <f t="shared" si="42"/>
        <v>50</v>
      </c>
      <c r="R360" s="499">
        <f>L360*Q360/100</f>
        <v>8.6882463336087318E-2</v>
      </c>
      <c r="S360" s="500"/>
      <c r="T360" s="359">
        <f>'[16]LAP MINGGUAN'!R360</f>
        <v>8.6882463336087318E-2</v>
      </c>
      <c r="U360" s="359">
        <f t="shared" si="44"/>
        <v>-8.6882463336087318E-2</v>
      </c>
      <c r="V360" s="429">
        <f>'[8]RAB '!H336</f>
        <v>324940017.68020582</v>
      </c>
      <c r="W360" s="429">
        <f t="shared" si="43"/>
        <v>-258540743.17181444</v>
      </c>
    </row>
    <row r="361" spans="1:23" s="342" customFormat="1" ht="34.5" customHeight="1" x14ac:dyDescent="0.25">
      <c r="A361" s="535">
        <f>+A357+1</f>
        <v>12</v>
      </c>
      <c r="B361" s="536" t="s">
        <v>513</v>
      </c>
      <c r="C361" s="537"/>
      <c r="D361" s="537"/>
      <c r="E361" s="538"/>
      <c r="F361" s="539"/>
      <c r="G361" s="539" t="str">
        <f>IF(ISBLANK(H361),"",IF(H361="BN",VLOOKUP(B361,'[4]V. BAHAN'!$B$8:$E$1099,3,FALSE),IFERROR(VLOOKUP(H361,'[4]III. DAFTAR AHS'!$B$7:$H$872,5,FALSE),"ls")))</f>
        <v/>
      </c>
      <c r="H361" s="539"/>
      <c r="I361" s="539" t="s">
        <v>243</v>
      </c>
      <c r="J361" s="541"/>
      <c r="K361" s="541"/>
      <c r="L361" s="542"/>
      <c r="M361" s="499"/>
      <c r="N361" s="499"/>
      <c r="O361" s="499"/>
      <c r="P361" s="499"/>
      <c r="Q361" s="499"/>
      <c r="R361" s="499"/>
      <c r="S361" s="500"/>
      <c r="T361" s="359">
        <f>'[16]LAP MINGGUAN'!R361</f>
        <v>0</v>
      </c>
      <c r="U361" s="359">
        <f t="shared" si="44"/>
        <v>0</v>
      </c>
      <c r="V361" s="429">
        <f>'[8]RAB '!H337</f>
        <v>66399274.508391395</v>
      </c>
      <c r="W361" s="429">
        <f t="shared" si="43"/>
        <v>-66399274.508391395</v>
      </c>
    </row>
    <row r="362" spans="1:23" s="342" customFormat="1" ht="34.5" customHeight="1" x14ac:dyDescent="0.25">
      <c r="A362" s="564" t="s">
        <v>25</v>
      </c>
      <c r="B362" s="565" t="s">
        <v>498</v>
      </c>
      <c r="C362" s="566"/>
      <c r="D362" s="566"/>
      <c r="E362" s="567"/>
      <c r="F362" s="539">
        <v>159</v>
      </c>
      <c r="G362" s="539" t="str">
        <f>IF(ISBLANK(H362),"",IF(H362="BN",VLOOKUP(B362,'[4]V. BAHAN'!$B$8:$E$14999,3,FALSE),IFERROR(VLOOKUP(H362,'[4]III. DAFTAR AHS'!$B$7:$H$14999,5,FALSE),"ls")))</f>
        <v xml:space="preserve">m2 </v>
      </c>
      <c r="H362" s="539" t="s">
        <v>499</v>
      </c>
      <c r="I362" s="539" t="s">
        <v>427</v>
      </c>
      <c r="J362" s="436">
        <f>VLOOKUP(B362,'[5] RAB LAMA'!$B$9:$E$5553,4,FALSE)</f>
        <v>119392.15809874759</v>
      </c>
      <c r="K362" s="436">
        <f>J362*F362</f>
        <v>18983353.137700867</v>
      </c>
      <c r="L362" s="437">
        <f>K362/$K$4349*100</f>
        <v>4.9678870595908572E-2</v>
      </c>
      <c r="M362" s="499"/>
      <c r="N362" s="499">
        <f>L362*M362/100</f>
        <v>0</v>
      </c>
      <c r="O362" s="499">
        <v>65</v>
      </c>
      <c r="P362" s="499">
        <f>L362*O362/100</f>
        <v>3.2291265887340569E-2</v>
      </c>
      <c r="Q362" s="499">
        <f t="shared" si="42"/>
        <v>65</v>
      </c>
      <c r="R362" s="499">
        <f>L362*Q362/100</f>
        <v>3.2291265887340569E-2</v>
      </c>
      <c r="S362" s="500"/>
      <c r="T362" s="359">
        <f>'[16]LAP MINGGUAN'!R362</f>
        <v>3.2291265887340569E-2</v>
      </c>
      <c r="U362" s="359">
        <f t="shared" si="44"/>
        <v>-3.2291265887340569E-2</v>
      </c>
      <c r="V362" s="429">
        <f>'[8]RAB '!H338</f>
        <v>0</v>
      </c>
      <c r="W362" s="429">
        <f t="shared" si="43"/>
        <v>18983353.137700867</v>
      </c>
    </row>
    <row r="363" spans="1:23" s="342" customFormat="1" ht="34.5" customHeight="1" x14ac:dyDescent="0.25">
      <c r="A363" s="564" t="s">
        <v>25</v>
      </c>
      <c r="B363" s="565" t="s">
        <v>500</v>
      </c>
      <c r="C363" s="566"/>
      <c r="D363" s="566"/>
      <c r="E363" s="567"/>
      <c r="F363" s="539">
        <v>7570.84</v>
      </c>
      <c r="G363" s="539" t="str">
        <f>IF(ISBLANK(H363),"",IF(H363="BN",VLOOKUP(B363,'[4]V. BAHAN'!$B$8:$E$14999,3,FALSE),IFERROR(VLOOKUP(H363,'[4]III. DAFTAR AHS'!$B$7:$H$14999,5,FALSE),"ls")))</f>
        <v xml:space="preserve">Kg </v>
      </c>
      <c r="H363" s="539" t="s">
        <v>440</v>
      </c>
      <c r="I363" s="539" t="s">
        <v>441</v>
      </c>
      <c r="J363" s="436">
        <f>VLOOKUP(B363,'[5] RAB LAMA'!$B$9:$E$5553,4,FALSE)</f>
        <v>14729.18756392314</v>
      </c>
      <c r="K363" s="436">
        <f>J363*F363</f>
        <v>111512322.37645186</v>
      </c>
      <c r="L363" s="437">
        <f>K363/$K$4349*100</f>
        <v>0.29182443127958035</v>
      </c>
      <c r="M363" s="499"/>
      <c r="N363" s="499">
        <f>L363*M363/100</f>
        <v>0</v>
      </c>
      <c r="O363" s="499">
        <v>65</v>
      </c>
      <c r="P363" s="499">
        <f>L363*O363/100</f>
        <v>0.18968588033172723</v>
      </c>
      <c r="Q363" s="499">
        <f t="shared" si="42"/>
        <v>65</v>
      </c>
      <c r="R363" s="499">
        <f>L363*Q363/100</f>
        <v>0.18968588033172723</v>
      </c>
      <c r="S363" s="500"/>
      <c r="T363" s="359">
        <f>'[16]LAP MINGGUAN'!R363</f>
        <v>0.18968588033172723</v>
      </c>
      <c r="U363" s="359">
        <f t="shared" si="44"/>
        <v>-0.18968588033172723</v>
      </c>
      <c r="V363" s="429">
        <f>'[8]RAB '!H339</f>
        <v>18983353.137700867</v>
      </c>
      <c r="W363" s="429">
        <f t="shared" si="43"/>
        <v>92528969.238750994</v>
      </c>
    </row>
    <row r="364" spans="1:23" s="342" customFormat="1" ht="34.5" customHeight="1" x14ac:dyDescent="0.25">
      <c r="A364" s="564" t="s">
        <v>25</v>
      </c>
      <c r="B364" s="565" t="s">
        <v>501</v>
      </c>
      <c r="C364" s="566"/>
      <c r="D364" s="566"/>
      <c r="E364" s="567"/>
      <c r="F364" s="539">
        <v>17.100000000000001</v>
      </c>
      <c r="G364" s="539" t="str">
        <f>IF(ISBLANK(H364),"",IF(H364="BN",VLOOKUP(B364,'[4]V. BAHAN'!$B$8:$E$14999,3,FALSE),IFERROR(VLOOKUP(H364,'[4]III. DAFTAR AHS'!$B$7:$H$14999,5,FALSE),"ls")))</f>
        <v xml:space="preserve">m3 </v>
      </c>
      <c r="H364" s="539" t="s">
        <v>502</v>
      </c>
      <c r="I364" s="539" t="s">
        <v>427</v>
      </c>
      <c r="J364" s="436">
        <f>VLOOKUP(B364,'[5] RAB LAMA'!$B$9:$E$5553,4,FALSE)</f>
        <v>1233499.433557336</v>
      </c>
      <c r="K364" s="436">
        <f>J364*F364</f>
        <v>21092840.313830446</v>
      </c>
      <c r="L364" s="437">
        <f>K364/$K$4349*100</f>
        <v>5.5199335799631918E-2</v>
      </c>
      <c r="M364" s="499"/>
      <c r="N364" s="499">
        <f>L364*M364/100</f>
        <v>0</v>
      </c>
      <c r="O364" s="499">
        <v>65</v>
      </c>
      <c r="P364" s="499">
        <f>L364*O364/100</f>
        <v>3.5879568269760749E-2</v>
      </c>
      <c r="Q364" s="499">
        <f t="shared" si="42"/>
        <v>65</v>
      </c>
      <c r="R364" s="499">
        <f>L364*Q364/100</f>
        <v>3.5879568269760749E-2</v>
      </c>
      <c r="S364" s="500"/>
      <c r="T364" s="359">
        <f>'[16]LAP MINGGUAN'!R364</f>
        <v>3.5879568269760749E-2</v>
      </c>
      <c r="U364" s="359">
        <f t="shared" si="44"/>
        <v>-3.5879568269760749E-2</v>
      </c>
      <c r="V364" s="429">
        <f>'[8]RAB '!H340</f>
        <v>111512322.37645186</v>
      </c>
      <c r="W364" s="429">
        <f t="shared" si="43"/>
        <v>-90419482.062621415</v>
      </c>
    </row>
    <row r="365" spans="1:23" s="342" customFormat="1" ht="34.5" customHeight="1" x14ac:dyDescent="0.25">
      <c r="A365" s="535">
        <f>+A361+1</f>
        <v>13</v>
      </c>
      <c r="B365" s="536" t="s">
        <v>514</v>
      </c>
      <c r="C365" s="537"/>
      <c r="D365" s="537"/>
      <c r="E365" s="538"/>
      <c r="F365" s="539"/>
      <c r="G365" s="539" t="str">
        <f>IF(ISBLANK(H365),"",IF(H365="BN",VLOOKUP(B365,'[4]V. BAHAN'!$B$8:$E$1099,3,FALSE),IFERROR(VLOOKUP(H365,'[4]III. DAFTAR AHS'!$B$7:$H$872,5,FALSE),"ls")))</f>
        <v/>
      </c>
      <c r="H365" s="539"/>
      <c r="I365" s="539" t="s">
        <v>243</v>
      </c>
      <c r="J365" s="541"/>
      <c r="K365" s="541"/>
      <c r="L365" s="542"/>
      <c r="M365" s="499"/>
      <c r="N365" s="499"/>
      <c r="O365" s="499"/>
      <c r="P365" s="499"/>
      <c r="Q365" s="499"/>
      <c r="R365" s="499"/>
      <c r="S365" s="500"/>
      <c r="T365" s="359">
        <f>'[16]LAP MINGGUAN'!R365</f>
        <v>0</v>
      </c>
      <c r="U365" s="359">
        <f t="shared" si="44"/>
        <v>0</v>
      </c>
      <c r="V365" s="429">
        <f>'[8]RAB '!H341</f>
        <v>21092840.313830446</v>
      </c>
      <c r="W365" s="429">
        <f t="shared" si="43"/>
        <v>-21092840.313830446</v>
      </c>
    </row>
    <row r="366" spans="1:23" s="342" customFormat="1" ht="34.5" customHeight="1" x14ac:dyDescent="0.25">
      <c r="A366" s="564" t="s">
        <v>25</v>
      </c>
      <c r="B366" s="565" t="s">
        <v>498</v>
      </c>
      <c r="C366" s="566"/>
      <c r="D366" s="566"/>
      <c r="E366" s="567"/>
      <c r="F366" s="539">
        <v>12.46</v>
      </c>
      <c r="G366" s="539" t="str">
        <f>IF(ISBLANK(H366),"",IF(H366="BN",VLOOKUP(B366,'[4]V. BAHAN'!$B$8:$E$14999,3,FALSE),IFERROR(VLOOKUP(H366,'[4]III. DAFTAR AHS'!$B$7:$H$14999,5,FALSE),"ls")))</f>
        <v xml:space="preserve">m2 </v>
      </c>
      <c r="H366" s="539" t="s">
        <v>499</v>
      </c>
      <c r="I366" s="539" t="s">
        <v>427</v>
      </c>
      <c r="J366" s="436">
        <f>VLOOKUP(B366,'[5] RAB LAMA'!$B$9:$E$5553,4,FALSE)</f>
        <v>119392.15809874759</v>
      </c>
      <c r="K366" s="436">
        <f>J366*F366</f>
        <v>1487626.2899103952</v>
      </c>
      <c r="L366" s="437">
        <f>K366/$K$4349*100</f>
        <v>3.89307375864793E-3</v>
      </c>
      <c r="M366" s="499"/>
      <c r="N366" s="499">
        <f>L366*M366/100</f>
        <v>0</v>
      </c>
      <c r="O366" s="499">
        <v>65</v>
      </c>
      <c r="P366" s="499">
        <f>L366*O366/100</f>
        <v>2.5304979431211546E-3</v>
      </c>
      <c r="Q366" s="499">
        <f t="shared" si="42"/>
        <v>65</v>
      </c>
      <c r="R366" s="499">
        <f>L366*Q366/100</f>
        <v>2.5304979431211546E-3</v>
      </c>
      <c r="S366" s="500"/>
      <c r="T366" s="359">
        <f>'[16]LAP MINGGUAN'!R366</f>
        <v>2.5304979431211546E-3</v>
      </c>
      <c r="U366" s="359">
        <f t="shared" si="44"/>
        <v>-2.5304979431211546E-3</v>
      </c>
      <c r="V366" s="429">
        <f>'[8]RAB '!H342</f>
        <v>0</v>
      </c>
      <c r="W366" s="429">
        <f t="shared" si="43"/>
        <v>1487626.2899103952</v>
      </c>
    </row>
    <row r="367" spans="1:23" s="342" customFormat="1" ht="34.5" customHeight="1" x14ac:dyDescent="0.25">
      <c r="A367" s="564" t="s">
        <v>25</v>
      </c>
      <c r="B367" s="565" t="s">
        <v>500</v>
      </c>
      <c r="C367" s="566"/>
      <c r="D367" s="566"/>
      <c r="E367" s="567"/>
      <c r="F367" s="539">
        <v>398.18</v>
      </c>
      <c r="G367" s="539" t="str">
        <f>IF(ISBLANK(H367),"",IF(H367="BN",VLOOKUP(B367,'[4]V. BAHAN'!$B$8:$E$14999,3,FALSE),IFERROR(VLOOKUP(H367,'[4]III. DAFTAR AHS'!$B$7:$H$14999,5,FALSE),"ls")))</f>
        <v xml:space="preserve">Kg </v>
      </c>
      <c r="H367" s="539" t="s">
        <v>440</v>
      </c>
      <c r="I367" s="539" t="s">
        <v>441</v>
      </c>
      <c r="J367" s="436">
        <f>VLOOKUP(B367,'[5] RAB LAMA'!$B$9:$E$5553,4,FALSE)</f>
        <v>14729.18756392314</v>
      </c>
      <c r="K367" s="436">
        <f>J367*F367</f>
        <v>5864867.9042029157</v>
      </c>
      <c r="L367" s="437">
        <f>K367/$K$4349*100</f>
        <v>1.5348184883963114E-2</v>
      </c>
      <c r="M367" s="499"/>
      <c r="N367" s="499">
        <f>L367*M367/100</f>
        <v>0</v>
      </c>
      <c r="O367" s="499">
        <v>65</v>
      </c>
      <c r="P367" s="499">
        <f>L367*O367/100</f>
        <v>9.9763201745760241E-3</v>
      </c>
      <c r="Q367" s="499">
        <f t="shared" si="42"/>
        <v>65</v>
      </c>
      <c r="R367" s="499">
        <f>L367*Q367/100</f>
        <v>9.9763201745760241E-3</v>
      </c>
      <c r="S367" s="500"/>
      <c r="T367" s="359">
        <f>'[16]LAP MINGGUAN'!R367</f>
        <v>9.9763201745760241E-3</v>
      </c>
      <c r="U367" s="359">
        <f t="shared" si="44"/>
        <v>-9.9763201745760241E-3</v>
      </c>
      <c r="V367" s="429">
        <f>'[8]RAB '!H343</f>
        <v>1487626.2899103952</v>
      </c>
      <c r="W367" s="429">
        <f t="shared" si="43"/>
        <v>4377241.614292521</v>
      </c>
    </row>
    <row r="368" spans="1:23" s="342" customFormat="1" ht="34.5" customHeight="1" x14ac:dyDescent="0.25">
      <c r="A368" s="564" t="s">
        <v>25</v>
      </c>
      <c r="B368" s="565" t="s">
        <v>501</v>
      </c>
      <c r="C368" s="566"/>
      <c r="D368" s="566"/>
      <c r="E368" s="567"/>
      <c r="F368" s="539">
        <v>1.1299999999999999</v>
      </c>
      <c r="G368" s="539" t="str">
        <f>IF(ISBLANK(H368),"",IF(H368="BN",VLOOKUP(B368,'[4]V. BAHAN'!$B$8:$E$14999,3,FALSE),IFERROR(VLOOKUP(H368,'[4]III. DAFTAR AHS'!$B$7:$H$14999,5,FALSE),"ls")))</f>
        <v xml:space="preserve">m3 </v>
      </c>
      <c r="H368" s="539" t="s">
        <v>502</v>
      </c>
      <c r="I368" s="539" t="s">
        <v>427</v>
      </c>
      <c r="J368" s="436">
        <f>VLOOKUP(B368,'[5] RAB LAMA'!$B$9:$E$5553,4,FALSE)</f>
        <v>1233499.433557336</v>
      </c>
      <c r="K368" s="436">
        <f>J368*F368</f>
        <v>1393854.3599197895</v>
      </c>
      <c r="L368" s="437">
        <f>K368/$K$4349*100</f>
        <v>3.6476754066423426E-3</v>
      </c>
      <c r="M368" s="499"/>
      <c r="N368" s="499">
        <f>L368*M368/100</f>
        <v>0</v>
      </c>
      <c r="O368" s="499">
        <v>65</v>
      </c>
      <c r="P368" s="499">
        <f>L368*O368/100</f>
        <v>2.3709890143175229E-3</v>
      </c>
      <c r="Q368" s="499">
        <f t="shared" si="42"/>
        <v>65</v>
      </c>
      <c r="R368" s="499">
        <f>L368*Q368/100</f>
        <v>2.3709890143175229E-3</v>
      </c>
      <c r="S368" s="500"/>
      <c r="T368" s="359">
        <f>'[16]LAP MINGGUAN'!R368</f>
        <v>2.3709890143175229E-3</v>
      </c>
      <c r="U368" s="359">
        <f t="shared" si="44"/>
        <v>-2.3709890143175229E-3</v>
      </c>
      <c r="V368" s="429">
        <f>'[8]RAB '!H344</f>
        <v>5864867.9042029157</v>
      </c>
      <c r="W368" s="429">
        <f t="shared" si="43"/>
        <v>-4471013.5442831265</v>
      </c>
    </row>
    <row r="369" spans="1:23" s="342" customFormat="1" ht="34.5" customHeight="1" x14ac:dyDescent="0.25">
      <c r="A369" s="535">
        <f>+A365+1</f>
        <v>14</v>
      </c>
      <c r="B369" s="536" t="s">
        <v>508</v>
      </c>
      <c r="C369" s="537"/>
      <c r="D369" s="537"/>
      <c r="E369" s="538"/>
      <c r="F369" s="539"/>
      <c r="G369" s="539" t="str">
        <f>IF(ISBLANK(H369),"",IF(H369="BN",VLOOKUP(B369,'[4]V. BAHAN'!$B$8:$E$1099,3,FALSE),IFERROR(VLOOKUP(H369,'[4]III. DAFTAR AHS'!$B$7:$H$872,5,FALSE),"ls")))</f>
        <v/>
      </c>
      <c r="H369" s="539"/>
      <c r="I369" s="539" t="s">
        <v>243</v>
      </c>
      <c r="J369" s="541"/>
      <c r="K369" s="541"/>
      <c r="L369" s="542"/>
      <c r="M369" s="499"/>
      <c r="N369" s="499"/>
      <c r="O369" s="499"/>
      <c r="P369" s="499"/>
      <c r="Q369" s="499"/>
      <c r="R369" s="499"/>
      <c r="S369" s="500"/>
      <c r="T369" s="359">
        <f>'[16]LAP MINGGUAN'!R369</f>
        <v>0</v>
      </c>
      <c r="U369" s="359">
        <f t="shared" si="44"/>
        <v>0</v>
      </c>
      <c r="V369" s="429">
        <f>'[8]RAB '!H345</f>
        <v>1393854.3599197895</v>
      </c>
      <c r="W369" s="429">
        <f t="shared" si="43"/>
        <v>-1393854.3599197895</v>
      </c>
    </row>
    <row r="370" spans="1:23" s="342" customFormat="1" ht="34.5" customHeight="1" x14ac:dyDescent="0.25">
      <c r="A370" s="564" t="s">
        <v>25</v>
      </c>
      <c r="B370" s="565" t="s">
        <v>498</v>
      </c>
      <c r="C370" s="566"/>
      <c r="D370" s="566"/>
      <c r="E370" s="567"/>
      <c r="F370" s="539">
        <v>137.94</v>
      </c>
      <c r="G370" s="539" t="str">
        <f>IF(ISBLANK(H370),"",IF(H370="BN",VLOOKUP(B370,'[4]V. BAHAN'!$B$8:$E$14999,3,FALSE),IFERROR(VLOOKUP(H370,'[4]III. DAFTAR AHS'!$B$7:$H$14999,5,FALSE),"ls")))</f>
        <v xml:space="preserve">m2 </v>
      </c>
      <c r="H370" s="539" t="s">
        <v>499</v>
      </c>
      <c r="I370" s="539" t="s">
        <v>427</v>
      </c>
      <c r="J370" s="436">
        <f>VLOOKUP(B370,'[5] RAB LAMA'!$B$9:$E$5553,4,FALSE)</f>
        <v>119392.15809874759</v>
      </c>
      <c r="K370" s="436">
        <f>J370*F370</f>
        <v>16468954.288141243</v>
      </c>
      <c r="L370" s="437">
        <f>K370/$K$4349*100</f>
        <v>4.3098763584903325E-2</v>
      </c>
      <c r="M370" s="499"/>
      <c r="N370" s="499">
        <f>L370*M370/100</f>
        <v>0</v>
      </c>
      <c r="O370" s="499">
        <v>70</v>
      </c>
      <c r="P370" s="499">
        <f>L370*O370/100</f>
        <v>3.0169134509432326E-2</v>
      </c>
      <c r="Q370" s="499">
        <f t="shared" si="42"/>
        <v>70</v>
      </c>
      <c r="R370" s="499">
        <f>L370*Q370/100</f>
        <v>3.0169134509432326E-2</v>
      </c>
      <c r="S370" s="500"/>
      <c r="T370" s="359">
        <f>'[16]LAP MINGGUAN'!R370</f>
        <v>3.0169134509432326E-2</v>
      </c>
      <c r="U370" s="359">
        <f t="shared" si="44"/>
        <v>-3.0169134509432326E-2</v>
      </c>
      <c r="V370" s="429">
        <f>'[8]RAB '!H346</f>
        <v>0</v>
      </c>
      <c r="W370" s="429">
        <f t="shared" si="43"/>
        <v>16468954.288141243</v>
      </c>
    </row>
    <row r="371" spans="1:23" s="342" customFormat="1" ht="34.5" customHeight="1" x14ac:dyDescent="0.25">
      <c r="A371" s="564" t="s">
        <v>25</v>
      </c>
      <c r="B371" s="565" t="s">
        <v>500</v>
      </c>
      <c r="C371" s="566"/>
      <c r="D371" s="566"/>
      <c r="E371" s="567"/>
      <c r="F371" s="539">
        <v>6626.24</v>
      </c>
      <c r="G371" s="539" t="str">
        <f>IF(ISBLANK(H371),"",IF(H371="BN",VLOOKUP(B371,'[4]V. BAHAN'!$B$8:$E$14999,3,FALSE),IFERROR(VLOOKUP(H371,'[4]III. DAFTAR AHS'!$B$7:$H$14999,5,FALSE),"ls")))</f>
        <v xml:space="preserve">Kg </v>
      </c>
      <c r="H371" s="539" t="s">
        <v>440</v>
      </c>
      <c r="I371" s="539" t="s">
        <v>441</v>
      </c>
      <c r="J371" s="436">
        <f>VLOOKUP(B371,'[5] RAB LAMA'!$B$9:$E$5553,4,FALSE)</f>
        <v>14729.18756392314</v>
      </c>
      <c r="K371" s="436">
        <f>J371*F371</f>
        <v>97599131.803570062</v>
      </c>
      <c r="L371" s="437">
        <f>K371/$K$4349*100</f>
        <v>0.25541402532902641</v>
      </c>
      <c r="M371" s="499"/>
      <c r="N371" s="499">
        <f>L371*M371/100</f>
        <v>0</v>
      </c>
      <c r="O371" s="499">
        <v>70</v>
      </c>
      <c r="P371" s="499">
        <f>L371*O371/100</f>
        <v>0.17878981773031849</v>
      </c>
      <c r="Q371" s="499">
        <f t="shared" si="42"/>
        <v>70</v>
      </c>
      <c r="R371" s="499">
        <f>L371*Q371/100</f>
        <v>0.17878981773031849</v>
      </c>
      <c r="S371" s="500"/>
      <c r="T371" s="359">
        <f>'[16]LAP MINGGUAN'!R371</f>
        <v>0.17878981773031849</v>
      </c>
      <c r="U371" s="359">
        <f t="shared" si="44"/>
        <v>-0.17878981773031849</v>
      </c>
      <c r="V371" s="429">
        <f>'[8]RAB '!H347</f>
        <v>16468954.288141243</v>
      </c>
      <c r="W371" s="429">
        <f t="shared" si="43"/>
        <v>81130177.515428811</v>
      </c>
    </row>
    <row r="372" spans="1:23" s="342" customFormat="1" ht="34.5" customHeight="1" x14ac:dyDescent="0.25">
      <c r="A372" s="564" t="s">
        <v>25</v>
      </c>
      <c r="B372" s="565" t="s">
        <v>501</v>
      </c>
      <c r="C372" s="566"/>
      <c r="D372" s="566"/>
      <c r="E372" s="567"/>
      <c r="F372" s="539">
        <v>17.690000000000001</v>
      </c>
      <c r="G372" s="539" t="str">
        <f>IF(ISBLANK(H372),"",IF(H372="BN",VLOOKUP(B372,'[4]V. BAHAN'!$B$8:$E$14999,3,FALSE),IFERROR(VLOOKUP(H372,'[4]III. DAFTAR AHS'!$B$7:$H$14999,5,FALSE),"ls")))</f>
        <v xml:space="preserve">m3 </v>
      </c>
      <c r="H372" s="539" t="s">
        <v>502</v>
      </c>
      <c r="I372" s="539" t="s">
        <v>427</v>
      </c>
      <c r="J372" s="436">
        <f>VLOOKUP(B372,'[5] RAB LAMA'!$B$9:$E$5553,4,FALSE)</f>
        <v>1233499.433557336</v>
      </c>
      <c r="K372" s="436">
        <f>J372*F372</f>
        <v>21820604.979629274</v>
      </c>
      <c r="L372" s="437">
        <f>K372/$K$4349*100</f>
        <v>5.7103874286285883E-2</v>
      </c>
      <c r="M372" s="499"/>
      <c r="N372" s="499">
        <f>L372*M372/100</f>
        <v>0</v>
      </c>
      <c r="O372" s="499">
        <v>70</v>
      </c>
      <c r="P372" s="499">
        <f>L372*O372/100</f>
        <v>3.9972712000400118E-2</v>
      </c>
      <c r="Q372" s="499">
        <f t="shared" si="42"/>
        <v>70</v>
      </c>
      <c r="R372" s="499">
        <f>L372*Q372/100</f>
        <v>3.9972712000400118E-2</v>
      </c>
      <c r="S372" s="500"/>
      <c r="T372" s="359">
        <f>'[16]LAP MINGGUAN'!R372</f>
        <v>3.9972712000400118E-2</v>
      </c>
      <c r="U372" s="359">
        <f t="shared" si="44"/>
        <v>-3.9972712000400118E-2</v>
      </c>
      <c r="V372" s="429">
        <f>'[8]RAB '!H348</f>
        <v>97599131.803570062</v>
      </c>
      <c r="W372" s="429">
        <f t="shared" si="43"/>
        <v>-75778526.823940784</v>
      </c>
    </row>
    <row r="373" spans="1:23" s="342" customFormat="1" ht="34.5" customHeight="1" x14ac:dyDescent="0.25">
      <c r="A373" s="535">
        <f>+A369+1</f>
        <v>15</v>
      </c>
      <c r="B373" s="536" t="s">
        <v>509</v>
      </c>
      <c r="C373" s="537"/>
      <c r="D373" s="537"/>
      <c r="E373" s="538"/>
      <c r="F373" s="539"/>
      <c r="G373" s="539" t="str">
        <f>IF(ISBLANK(H373),"",IF(H373="BN",VLOOKUP(B373,'[4]V. BAHAN'!$B$8:$E$1099,3,FALSE),IFERROR(VLOOKUP(H373,'[4]III. DAFTAR AHS'!$B$7:$H$872,5,FALSE),"ls")))</f>
        <v/>
      </c>
      <c r="H373" s="539"/>
      <c r="I373" s="539" t="s">
        <v>243</v>
      </c>
      <c r="J373" s="541"/>
      <c r="K373" s="541"/>
      <c r="L373" s="542"/>
      <c r="M373" s="499"/>
      <c r="N373" s="499"/>
      <c r="O373" s="499"/>
      <c r="P373" s="499"/>
      <c r="Q373" s="499"/>
      <c r="R373" s="499"/>
      <c r="S373" s="500"/>
      <c r="T373" s="359">
        <f>'[16]LAP MINGGUAN'!R373</f>
        <v>0</v>
      </c>
      <c r="U373" s="359">
        <f t="shared" si="44"/>
        <v>0</v>
      </c>
      <c r="V373" s="429">
        <f>'[8]RAB '!H349</f>
        <v>21820604.979629274</v>
      </c>
      <c r="W373" s="429">
        <f t="shared" si="43"/>
        <v>-21820604.979629274</v>
      </c>
    </row>
    <row r="374" spans="1:23" s="342" customFormat="1" ht="34.5" customHeight="1" x14ac:dyDescent="0.25">
      <c r="A374" s="564" t="s">
        <v>25</v>
      </c>
      <c r="B374" s="565" t="s">
        <v>498</v>
      </c>
      <c r="C374" s="566"/>
      <c r="D374" s="566"/>
      <c r="E374" s="567"/>
      <c r="F374" s="539">
        <v>94.24</v>
      </c>
      <c r="G374" s="539" t="str">
        <f>IF(ISBLANK(H374),"",IF(H374="BN",VLOOKUP(B374,'[4]V. BAHAN'!$B$8:$E$14999,3,FALSE),IFERROR(VLOOKUP(H374,'[4]III. DAFTAR AHS'!$B$7:$H$14999,5,FALSE),"ls")))</f>
        <v xml:space="preserve">m2 </v>
      </c>
      <c r="H374" s="539" t="s">
        <v>499</v>
      </c>
      <c r="I374" s="539" t="s">
        <v>427</v>
      </c>
      <c r="J374" s="436">
        <f>VLOOKUP(B374,'[5] RAB LAMA'!$B$9:$E$5553,4,FALSE)</f>
        <v>119392.15809874759</v>
      </c>
      <c r="K374" s="436">
        <f>J374*F374</f>
        <v>11251516.979225973</v>
      </c>
      <c r="L374" s="437">
        <f>K374/$K$4349*100</f>
        <v>2.9444885314203927E-2</v>
      </c>
      <c r="M374" s="499"/>
      <c r="N374" s="499">
        <f>L374*M374/100</f>
        <v>0</v>
      </c>
      <c r="O374" s="499">
        <v>70</v>
      </c>
      <c r="P374" s="499">
        <f>L374*O374/100</f>
        <v>2.061141971994275E-2</v>
      </c>
      <c r="Q374" s="499">
        <f t="shared" si="42"/>
        <v>70</v>
      </c>
      <c r="R374" s="499">
        <f>L374*Q374/100</f>
        <v>2.061141971994275E-2</v>
      </c>
      <c r="S374" s="500"/>
      <c r="T374" s="359">
        <f>'[16]LAP MINGGUAN'!R374</f>
        <v>2.061141971994275E-2</v>
      </c>
      <c r="U374" s="359">
        <f t="shared" si="44"/>
        <v>-2.061141971994275E-2</v>
      </c>
      <c r="V374" s="429">
        <f>'[8]RAB '!H350</f>
        <v>0</v>
      </c>
      <c r="W374" s="429">
        <f t="shared" si="43"/>
        <v>11251516.979225973</v>
      </c>
    </row>
    <row r="375" spans="1:23" s="342" customFormat="1" ht="34.5" customHeight="1" x14ac:dyDescent="0.25">
      <c r="A375" s="564" t="s">
        <v>25</v>
      </c>
      <c r="B375" s="565" t="s">
        <v>500</v>
      </c>
      <c r="C375" s="566"/>
      <c r="D375" s="566"/>
      <c r="E375" s="567"/>
      <c r="F375" s="539">
        <v>3921.68</v>
      </c>
      <c r="G375" s="539" t="str">
        <f>IF(ISBLANK(H375),"",IF(H375="BN",VLOOKUP(B375,'[4]V. BAHAN'!$B$8:$E$14999,3,FALSE),IFERROR(VLOOKUP(H375,'[4]III. DAFTAR AHS'!$B$7:$H$14999,5,FALSE),"ls")))</f>
        <v xml:space="preserve">Kg </v>
      </c>
      <c r="H375" s="539" t="s">
        <v>440</v>
      </c>
      <c r="I375" s="539" t="s">
        <v>441</v>
      </c>
      <c r="J375" s="436">
        <f>VLOOKUP(B375,'[5] RAB LAMA'!$B$9:$E$5553,4,FALSE)</f>
        <v>14729.18756392314</v>
      </c>
      <c r="K375" s="436">
        <f>J375*F375</f>
        <v>57763160.285686098</v>
      </c>
      <c r="L375" s="437">
        <f>K375/$K$4349*100</f>
        <v>0.151164472589634</v>
      </c>
      <c r="M375" s="499"/>
      <c r="N375" s="499">
        <f>L375*M375/100</f>
        <v>0</v>
      </c>
      <c r="O375" s="499">
        <v>70</v>
      </c>
      <c r="P375" s="499">
        <f>L375*O375/100</f>
        <v>0.1058151308127438</v>
      </c>
      <c r="Q375" s="499">
        <f t="shared" si="42"/>
        <v>70</v>
      </c>
      <c r="R375" s="499">
        <f>L375*Q375/100</f>
        <v>0.1058151308127438</v>
      </c>
      <c r="S375" s="500"/>
      <c r="T375" s="359">
        <f>'[16]LAP MINGGUAN'!R375</f>
        <v>0.1058151308127438</v>
      </c>
      <c r="U375" s="359">
        <f t="shared" si="44"/>
        <v>-0.1058151308127438</v>
      </c>
      <c r="V375" s="429">
        <f>'[8]RAB '!H351</f>
        <v>11251516.979225973</v>
      </c>
      <c r="W375" s="429">
        <f t="shared" si="43"/>
        <v>46511643.306460127</v>
      </c>
    </row>
    <row r="376" spans="1:23" s="342" customFormat="1" ht="34.5" customHeight="1" x14ac:dyDescent="0.25">
      <c r="A376" s="564" t="s">
        <v>25</v>
      </c>
      <c r="B376" s="565" t="s">
        <v>501</v>
      </c>
      <c r="C376" s="566"/>
      <c r="D376" s="566"/>
      <c r="E376" s="567"/>
      <c r="F376" s="539">
        <v>10.77</v>
      </c>
      <c r="G376" s="539" t="str">
        <f>IF(ISBLANK(H376),"",IF(H376="BN",VLOOKUP(B376,'[4]V. BAHAN'!$B$8:$E$14999,3,FALSE),IFERROR(VLOOKUP(H376,'[4]III. DAFTAR AHS'!$B$7:$H$14999,5,FALSE),"ls")))</f>
        <v xml:space="preserve">m3 </v>
      </c>
      <c r="H376" s="539" t="s">
        <v>502</v>
      </c>
      <c r="I376" s="539" t="s">
        <v>427</v>
      </c>
      <c r="J376" s="436">
        <f>VLOOKUP(B376,'[5] RAB LAMA'!$B$9:$E$5553,4,FALSE)</f>
        <v>1233499.433557336</v>
      </c>
      <c r="K376" s="436">
        <f>J376*F376</f>
        <v>13284788.899412507</v>
      </c>
      <c r="L376" s="437">
        <f>K376/$K$4349*100</f>
        <v>3.4765897459768165E-2</v>
      </c>
      <c r="M376" s="499"/>
      <c r="N376" s="499">
        <f>L376*M376/100</f>
        <v>0</v>
      </c>
      <c r="O376" s="499">
        <v>70</v>
      </c>
      <c r="P376" s="499">
        <f>L376*O376/100</f>
        <v>2.4336128221837713E-2</v>
      </c>
      <c r="Q376" s="499">
        <f t="shared" si="42"/>
        <v>70</v>
      </c>
      <c r="R376" s="499">
        <f>L376*Q376/100</f>
        <v>2.4336128221837713E-2</v>
      </c>
      <c r="S376" s="500"/>
      <c r="T376" s="359">
        <f>'[16]LAP MINGGUAN'!R376</f>
        <v>2.4336128221837713E-2</v>
      </c>
      <c r="U376" s="359">
        <f t="shared" si="44"/>
        <v>-2.4336128221837713E-2</v>
      </c>
      <c r="V376" s="429">
        <f>'[8]RAB '!H352</f>
        <v>57763160.285686098</v>
      </c>
      <c r="W376" s="429">
        <f t="shared" si="43"/>
        <v>-44478371.386273593</v>
      </c>
    </row>
    <row r="377" spans="1:23" s="352" customFormat="1" ht="34.5" customHeight="1" x14ac:dyDescent="0.25">
      <c r="A377" s="568"/>
      <c r="B377" s="569" t="s">
        <v>515</v>
      </c>
      <c r="C377" s="570"/>
      <c r="D377" s="570"/>
      <c r="E377" s="571"/>
      <c r="F377" s="540"/>
      <c r="G377" s="540" t="str">
        <f>IF(ISBLANK(H377),"",IF(H377="BN",VLOOKUP(B377,'[4]V. BAHAN'!$B$8:$E$1099,3,FALSE),IFERROR(VLOOKUP(H377,'[4]III. DAFTAR AHS'!$B$7:$H$872,5,FALSE),"ls")))</f>
        <v/>
      </c>
      <c r="H377" s="540"/>
      <c r="I377" s="540" t="s">
        <v>243</v>
      </c>
      <c r="J377" s="540"/>
      <c r="K377" s="540"/>
      <c r="L377" s="576"/>
      <c r="M377" s="573"/>
      <c r="N377" s="573"/>
      <c r="O377" s="573"/>
      <c r="P377" s="573"/>
      <c r="Q377" s="573"/>
      <c r="R377" s="573"/>
      <c r="S377" s="574"/>
      <c r="T377" s="359">
        <f>'[16]LAP MINGGUAN'!R377</f>
        <v>0</v>
      </c>
      <c r="U377" s="359">
        <f t="shared" si="44"/>
        <v>0</v>
      </c>
      <c r="V377" s="429">
        <f>'[8]RAB '!H353</f>
        <v>13284788.899412507</v>
      </c>
      <c r="W377" s="429">
        <f t="shared" si="43"/>
        <v>-13284788.899412507</v>
      </c>
    </row>
    <row r="378" spans="1:23" s="352" customFormat="1" ht="34.5" customHeight="1" x14ac:dyDescent="0.25">
      <c r="A378" s="568">
        <f>+A373+1</f>
        <v>16</v>
      </c>
      <c r="B378" s="577" t="s">
        <v>516</v>
      </c>
      <c r="C378" s="578"/>
      <c r="D378" s="578"/>
      <c r="E378" s="579"/>
      <c r="F378" s="540"/>
      <c r="G378" s="540" t="str">
        <f>IF(ISBLANK(H378),"",IF(H378="BN",VLOOKUP(B378,'[4]V. BAHAN'!$B$8:$E$1099,3,FALSE),IFERROR(VLOOKUP(H378,'[4]III. DAFTAR AHS'!$B$7:$H$872,5,FALSE),"ls")))</f>
        <v/>
      </c>
      <c r="H378" s="540"/>
      <c r="I378" s="540" t="s">
        <v>243</v>
      </c>
      <c r="J378" s="540"/>
      <c r="K378" s="540"/>
      <c r="L378" s="576"/>
      <c r="M378" s="573"/>
      <c r="N378" s="573"/>
      <c r="O378" s="573"/>
      <c r="P378" s="573"/>
      <c r="Q378" s="573"/>
      <c r="R378" s="573"/>
      <c r="S378" s="574"/>
      <c r="T378" s="359">
        <f>'[16]LAP MINGGUAN'!R378</f>
        <v>0</v>
      </c>
      <c r="U378" s="359">
        <f t="shared" si="44"/>
        <v>0</v>
      </c>
      <c r="V378" s="429">
        <f>'[8]RAB '!H354</f>
        <v>0</v>
      </c>
      <c r="W378" s="429">
        <f t="shared" si="43"/>
        <v>0</v>
      </c>
    </row>
    <row r="379" spans="1:23" s="352" customFormat="1" ht="34.5" customHeight="1" x14ac:dyDescent="0.25">
      <c r="A379" s="564" t="s">
        <v>25</v>
      </c>
      <c r="B379" s="565" t="s">
        <v>517</v>
      </c>
      <c r="C379" s="566"/>
      <c r="D379" s="566"/>
      <c r="E379" s="567"/>
      <c r="F379" s="540">
        <v>36.24</v>
      </c>
      <c r="G379" s="539" t="str">
        <f>IF(ISBLANK(H379),"",IF(H379="BN",VLOOKUP(B379,'[4]V. BAHAN'!$B$8:$E$14999,3,FALSE),IFERROR(VLOOKUP(H379,'[4]III. DAFTAR AHS'!$B$7:$H$14999,5,FALSE),"ls")))</f>
        <v xml:space="preserve">m2 </v>
      </c>
      <c r="H379" s="540" t="s">
        <v>518</v>
      </c>
      <c r="I379" s="539" t="s">
        <v>427</v>
      </c>
      <c r="J379" s="436">
        <f>VLOOKUP(B379,'[5] RAB LAMA'!$B$9:$E$5553,4,FALSE)</f>
        <v>187635.25816415821</v>
      </c>
      <c r="K379" s="436">
        <f>J379*F379</f>
        <v>6799901.7558690934</v>
      </c>
      <c r="L379" s="437">
        <f>K379/$K$4349*100</f>
        <v>1.7795140665840533E-2</v>
      </c>
      <c r="M379" s="499"/>
      <c r="N379" s="499">
        <f>L379*M379/100</f>
        <v>0</v>
      </c>
      <c r="O379" s="499">
        <v>100</v>
      </c>
      <c r="P379" s="499">
        <f>L379*O379/100</f>
        <v>1.7795140665840533E-2</v>
      </c>
      <c r="Q379" s="499">
        <f t="shared" ref="Q379:Q393" si="45">M379+O379</f>
        <v>100</v>
      </c>
      <c r="R379" s="499">
        <f>L379*Q379/100</f>
        <v>1.7795140665840533E-2</v>
      </c>
      <c r="S379" s="574"/>
      <c r="T379" s="359">
        <f>'[16]LAP MINGGUAN'!R379</f>
        <v>1.7795140665840533E-2</v>
      </c>
      <c r="U379" s="359">
        <f t="shared" si="44"/>
        <v>-1.7795140665840533E-2</v>
      </c>
      <c r="V379" s="429">
        <f>'[8]RAB '!H355</f>
        <v>0</v>
      </c>
      <c r="W379" s="429">
        <f t="shared" si="43"/>
        <v>6799901.7558690934</v>
      </c>
    </row>
    <row r="380" spans="1:23" s="342" customFormat="1" ht="34.5" customHeight="1" x14ac:dyDescent="0.25">
      <c r="A380" s="564" t="s">
        <v>25</v>
      </c>
      <c r="B380" s="565" t="s">
        <v>500</v>
      </c>
      <c r="C380" s="566"/>
      <c r="D380" s="566"/>
      <c r="E380" s="567"/>
      <c r="F380" s="539">
        <v>851.39</v>
      </c>
      <c r="G380" s="539" t="str">
        <f>IF(ISBLANK(H380),"",IF(H380="BN",VLOOKUP(B380,'[4]V. BAHAN'!$B$8:$E$14999,3,FALSE),IFERROR(VLOOKUP(H380,'[4]III. DAFTAR AHS'!$B$7:$H$14999,5,FALSE),"ls")))</f>
        <v xml:space="preserve">Kg </v>
      </c>
      <c r="H380" s="539" t="s">
        <v>440</v>
      </c>
      <c r="I380" s="539" t="s">
        <v>441</v>
      </c>
      <c r="J380" s="436">
        <f>VLOOKUP(B380,'[5] RAB LAMA'!$B$9:$E$5553,4,FALSE)</f>
        <v>14729.18756392314</v>
      </c>
      <c r="K380" s="436">
        <f>J380*F380</f>
        <v>12540283.000048522</v>
      </c>
      <c r="L380" s="437">
        <f>K380/$K$4349*100</f>
        <v>3.281754766275894E-2</v>
      </c>
      <c r="M380" s="499"/>
      <c r="N380" s="499">
        <f>L380*M380/100</f>
        <v>0</v>
      </c>
      <c r="O380" s="499">
        <v>100</v>
      </c>
      <c r="P380" s="499">
        <f>L380*O380/100</f>
        <v>3.281754766275894E-2</v>
      </c>
      <c r="Q380" s="499">
        <f t="shared" si="45"/>
        <v>100</v>
      </c>
      <c r="R380" s="499">
        <f>L380*Q380/100</f>
        <v>3.281754766275894E-2</v>
      </c>
      <c r="S380" s="500"/>
      <c r="T380" s="359">
        <f>'[16]LAP MINGGUAN'!R380</f>
        <v>3.281754766275894E-2</v>
      </c>
      <c r="U380" s="359">
        <f t="shared" si="44"/>
        <v>-3.281754766275894E-2</v>
      </c>
      <c r="V380" s="429">
        <f>'[8]RAB '!H356</f>
        <v>6799901.7558690934</v>
      </c>
      <c r="W380" s="429">
        <f t="shared" si="43"/>
        <v>5740381.2441794286</v>
      </c>
    </row>
    <row r="381" spans="1:23" s="342" customFormat="1" ht="34.5" customHeight="1" x14ac:dyDescent="0.25">
      <c r="A381" s="564" t="s">
        <v>25</v>
      </c>
      <c r="B381" s="565" t="s">
        <v>437</v>
      </c>
      <c r="C381" s="566"/>
      <c r="D381" s="566"/>
      <c r="E381" s="567"/>
      <c r="F381" s="539">
        <v>4.53</v>
      </c>
      <c r="G381" s="539" t="str">
        <f>IF(ISBLANK(H381),"",IF(H381="BN",VLOOKUP(B381,'[4]V. BAHAN'!$B$8:$E$14999,3,FALSE),IFERROR(VLOOKUP(H381,'[4]III. DAFTAR AHS'!$B$7:$H$14999,5,FALSE),"ls")))</f>
        <v xml:space="preserve">m3 </v>
      </c>
      <c r="H381" s="539" t="s">
        <v>472</v>
      </c>
      <c r="I381" s="539" t="s">
        <v>427</v>
      </c>
      <c r="J381" s="436">
        <f>VLOOKUP(B381,'[5] RAB LAMA'!$B$9:$E$5553,4,FALSE)</f>
        <v>1289599.433557336</v>
      </c>
      <c r="K381" s="436">
        <f>J381*F381</f>
        <v>5841885.434014732</v>
      </c>
      <c r="L381" s="437">
        <f>K381/$K$4349*100</f>
        <v>1.5288040442979945E-2</v>
      </c>
      <c r="M381" s="499"/>
      <c r="N381" s="499">
        <f>L381*M381/100</f>
        <v>0</v>
      </c>
      <c r="O381" s="499">
        <v>100</v>
      </c>
      <c r="P381" s="499">
        <f>L381*O381/100</f>
        <v>1.5288040442979944E-2</v>
      </c>
      <c r="Q381" s="499">
        <f t="shared" si="45"/>
        <v>100</v>
      </c>
      <c r="R381" s="499">
        <f>L381*Q381/100</f>
        <v>1.5288040442979944E-2</v>
      </c>
      <c r="S381" s="500"/>
      <c r="T381" s="359">
        <f>'[16]LAP MINGGUAN'!R381</f>
        <v>1.5288040442979944E-2</v>
      </c>
      <c r="U381" s="359">
        <f t="shared" si="44"/>
        <v>-1.5288040442979944E-2</v>
      </c>
      <c r="V381" s="429">
        <f>'[8]RAB '!H357</f>
        <v>12540283.000048522</v>
      </c>
      <c r="W381" s="429">
        <f t="shared" si="43"/>
        <v>-6698397.5660337899</v>
      </c>
    </row>
    <row r="382" spans="1:23" s="352" customFormat="1" ht="34.5" customHeight="1" x14ac:dyDescent="0.25">
      <c r="A382" s="564" t="s">
        <v>25</v>
      </c>
      <c r="B382" s="565" t="s">
        <v>519</v>
      </c>
      <c r="C382" s="566"/>
      <c r="D382" s="566"/>
      <c r="E382" s="567"/>
      <c r="F382" s="540">
        <v>11.7</v>
      </c>
      <c r="G382" s="539" t="str">
        <f>IF(ISBLANK(H382),"",IF(H382="BN",VLOOKUP(B382,'[4]V. BAHAN'!$B$8:$E$14999,3,FALSE),IFERROR(VLOOKUP(H382,'[4]III. DAFTAR AHS'!$B$7:$H$14999,5,FALSE),"ls")))</f>
        <v xml:space="preserve">m1 </v>
      </c>
      <c r="H382" s="540" t="s">
        <v>520</v>
      </c>
      <c r="I382" s="539" t="s">
        <v>521</v>
      </c>
      <c r="J382" s="436">
        <f>VLOOKUP(B382,'[5] RAB LAMA'!$B$9:$E$5553,4,FALSE)</f>
        <v>130127.411117</v>
      </c>
      <c r="K382" s="436">
        <f>J382*F382</f>
        <v>1522490.7100688999</v>
      </c>
      <c r="L382" s="437">
        <f>K382/$K$4349*100</f>
        <v>3.9843129093339045E-3</v>
      </c>
      <c r="M382" s="499"/>
      <c r="N382" s="499">
        <f>L382*M382/100</f>
        <v>0</v>
      </c>
      <c r="O382" s="499">
        <v>100</v>
      </c>
      <c r="P382" s="499">
        <f>L382*O382/100</f>
        <v>3.9843129093339045E-3</v>
      </c>
      <c r="Q382" s="499">
        <f t="shared" si="45"/>
        <v>100</v>
      </c>
      <c r="R382" s="499">
        <f>L382*Q382/100</f>
        <v>3.9843129093339045E-3</v>
      </c>
      <c r="S382" s="574"/>
      <c r="T382" s="359">
        <f>'[16]LAP MINGGUAN'!R382</f>
        <v>3.9843129093339045E-3</v>
      </c>
      <c r="U382" s="359">
        <f t="shared" si="44"/>
        <v>-3.9843129093339045E-3</v>
      </c>
      <c r="V382" s="429">
        <f>'[8]RAB '!H358</f>
        <v>5841885.434014732</v>
      </c>
      <c r="W382" s="429">
        <f t="shared" si="43"/>
        <v>-4319394.7239458319</v>
      </c>
    </row>
    <row r="383" spans="1:23" s="352" customFormat="1" ht="34.5" customHeight="1" x14ac:dyDescent="0.25">
      <c r="A383" s="564" t="s">
        <v>25</v>
      </c>
      <c r="B383" s="565" t="s">
        <v>522</v>
      </c>
      <c r="C383" s="566"/>
      <c r="D383" s="566"/>
      <c r="E383" s="567"/>
      <c r="F383" s="540">
        <v>18.14</v>
      </c>
      <c r="G383" s="539" t="str">
        <f>IF(ISBLANK(H383),"",IF(H383="BN",VLOOKUP(B383,'[4]V. BAHAN'!$B$8:$E$14999,3,FALSE),IFERROR(VLOOKUP(H383,'[4]III. DAFTAR AHS'!$B$7:$H$14999,5,FALSE),"ls")))</f>
        <v xml:space="preserve">m2 </v>
      </c>
      <c r="H383" s="540" t="s">
        <v>523</v>
      </c>
      <c r="I383" s="539" t="s">
        <v>524</v>
      </c>
      <c r="J383" s="436">
        <f>VLOOKUP(B383,'[5] RAB LAMA'!$B$9:$E$5553,4,FALSE)</f>
        <v>42158.049999999996</v>
      </c>
      <c r="K383" s="436">
        <f>J383*F383</f>
        <v>764747.027</v>
      </c>
      <c r="L383" s="437">
        <f>K383/$K$4349*100</f>
        <v>2.0013202260609742E-3</v>
      </c>
      <c r="M383" s="499"/>
      <c r="N383" s="499">
        <f>L383*M383/100</f>
        <v>0</v>
      </c>
      <c r="O383" s="499">
        <v>100</v>
      </c>
      <c r="P383" s="499">
        <f>L383*O383/100</f>
        <v>2.0013202260609742E-3</v>
      </c>
      <c r="Q383" s="499">
        <f t="shared" si="45"/>
        <v>100</v>
      </c>
      <c r="R383" s="499">
        <f>L383*Q383/100</f>
        <v>2.0013202260609742E-3</v>
      </c>
      <c r="S383" s="574"/>
      <c r="T383" s="359">
        <f>'[16]LAP MINGGUAN'!R383</f>
        <v>2.0013202260609742E-3</v>
      </c>
      <c r="U383" s="359">
        <f t="shared" si="44"/>
        <v>-2.0013202260609742E-3</v>
      </c>
      <c r="V383" s="429">
        <f>'[8]RAB '!H359</f>
        <v>1522490.7100688999</v>
      </c>
      <c r="W383" s="429">
        <f t="shared" si="43"/>
        <v>-757743.6830688999</v>
      </c>
    </row>
    <row r="384" spans="1:23" s="352" customFormat="1" ht="34.5" customHeight="1" x14ac:dyDescent="0.25">
      <c r="A384" s="568">
        <f>+A378+1</f>
        <v>17</v>
      </c>
      <c r="B384" s="577" t="s">
        <v>525</v>
      </c>
      <c r="C384" s="578"/>
      <c r="D384" s="578"/>
      <c r="E384" s="579"/>
      <c r="F384" s="540"/>
      <c r="G384" s="540" t="str">
        <f>IF(ISBLANK(H384),"",IF(H384="BN",VLOOKUP(B384,'[4]V. BAHAN'!$B$8:$E$1099,3,FALSE),IFERROR(VLOOKUP(H384,'[4]III. DAFTAR AHS'!$B$7:$H$872,5,FALSE),"ls")))</f>
        <v/>
      </c>
      <c r="H384" s="540"/>
      <c r="I384" s="540" t="s">
        <v>243</v>
      </c>
      <c r="J384" s="540"/>
      <c r="K384" s="540"/>
      <c r="L384" s="576"/>
      <c r="M384" s="573"/>
      <c r="N384" s="573"/>
      <c r="O384" s="573"/>
      <c r="P384" s="573"/>
      <c r="Q384" s="573"/>
      <c r="R384" s="573"/>
      <c r="S384" s="574"/>
      <c r="T384" s="359">
        <f>'[16]LAP MINGGUAN'!R384</f>
        <v>0</v>
      </c>
      <c r="U384" s="359">
        <f t="shared" si="44"/>
        <v>0</v>
      </c>
      <c r="V384" s="429">
        <f>'[8]RAB '!H360</f>
        <v>764747.027</v>
      </c>
      <c r="W384" s="429">
        <f t="shared" si="43"/>
        <v>-764747.027</v>
      </c>
    </row>
    <row r="385" spans="1:23" s="352" customFormat="1" ht="34.5" customHeight="1" x14ac:dyDescent="0.25">
      <c r="A385" s="564" t="s">
        <v>25</v>
      </c>
      <c r="B385" s="565" t="s">
        <v>526</v>
      </c>
      <c r="C385" s="566"/>
      <c r="D385" s="566"/>
      <c r="E385" s="567"/>
      <c r="F385" s="540">
        <v>8.3699999999999992</v>
      </c>
      <c r="G385" s="539" t="str">
        <f>IF(ISBLANK(H385),"",IF(H385="BN",VLOOKUP(B385,'[4]V. BAHAN'!$B$8:$E$14999,3,FALSE),IFERROR(VLOOKUP(H385,'[4]III. DAFTAR AHS'!$B$7:$H$14999,5,FALSE),"ls")))</f>
        <v xml:space="preserve">m2 </v>
      </c>
      <c r="H385" s="540" t="s">
        <v>527</v>
      </c>
      <c r="I385" s="539" t="s">
        <v>427</v>
      </c>
      <c r="J385" s="436">
        <f>VLOOKUP(B385,'[5] RAB LAMA'!$B$9:$E$5553,4,FALSE)</f>
        <v>187635.25816415821</v>
      </c>
      <c r="K385" s="436">
        <f>J385*F385</f>
        <v>1570507.1108340041</v>
      </c>
      <c r="L385" s="437">
        <f>K385/$K$4349*100</f>
        <v>4.1099704021270765E-3</v>
      </c>
      <c r="M385" s="499"/>
      <c r="N385" s="499">
        <f>L385*M385/100</f>
        <v>0</v>
      </c>
      <c r="O385" s="499">
        <v>100</v>
      </c>
      <c r="P385" s="499">
        <f>L385*O385/100</f>
        <v>4.1099704021270765E-3</v>
      </c>
      <c r="Q385" s="499">
        <f t="shared" si="45"/>
        <v>100</v>
      </c>
      <c r="R385" s="499">
        <f>L385*Q385/100</f>
        <v>4.1099704021270765E-3</v>
      </c>
      <c r="S385" s="574"/>
      <c r="T385" s="359">
        <f>'[16]LAP MINGGUAN'!R385</f>
        <v>4.1099704021270765E-3</v>
      </c>
      <c r="U385" s="359">
        <f t="shared" si="44"/>
        <v>-4.1099704021270765E-3</v>
      </c>
      <c r="V385" s="429">
        <f>'[8]RAB '!H361</f>
        <v>0</v>
      </c>
      <c r="W385" s="429">
        <f t="shared" si="43"/>
        <v>1570507.1108340041</v>
      </c>
    </row>
    <row r="386" spans="1:23" s="342" customFormat="1" ht="34.5" customHeight="1" x14ac:dyDescent="0.25">
      <c r="A386" s="564" t="s">
        <v>25</v>
      </c>
      <c r="B386" s="565" t="s">
        <v>469</v>
      </c>
      <c r="C386" s="566"/>
      <c r="D386" s="566"/>
      <c r="E386" s="567"/>
      <c r="F386" s="539">
        <v>302.25</v>
      </c>
      <c r="G386" s="539" t="str">
        <f>IF(ISBLANK(H386),"",IF(H386="BN",VLOOKUP(B386,'[4]V. BAHAN'!$B$8:$E$14999,3,FALSE),IFERROR(VLOOKUP(H386,'[4]III. DAFTAR AHS'!$B$7:$H$14999,5,FALSE),"ls")))</f>
        <v xml:space="preserve">Kg </v>
      </c>
      <c r="H386" s="539" t="s">
        <v>470</v>
      </c>
      <c r="I386" s="539" t="s">
        <v>471</v>
      </c>
      <c r="J386" s="436">
        <f>J380</f>
        <v>14729.18756392314</v>
      </c>
      <c r="K386" s="436">
        <f>J386*F386</f>
        <v>4451896.9411957692</v>
      </c>
      <c r="L386" s="437">
        <f>K386/$K$4349*100</f>
        <v>1.1650481895569468E-2</v>
      </c>
      <c r="M386" s="499"/>
      <c r="N386" s="499">
        <f>L386*M386/100</f>
        <v>0</v>
      </c>
      <c r="O386" s="499">
        <v>100</v>
      </c>
      <c r="P386" s="499">
        <f>L386*O386/100</f>
        <v>1.1650481895569468E-2</v>
      </c>
      <c r="Q386" s="499">
        <f t="shared" si="45"/>
        <v>100</v>
      </c>
      <c r="R386" s="499">
        <f>L386*Q386/100</f>
        <v>1.1650481895569468E-2</v>
      </c>
      <c r="S386" s="500"/>
      <c r="T386" s="359">
        <f>'[16]LAP MINGGUAN'!R386</f>
        <v>1.1650481895569468E-2</v>
      </c>
      <c r="U386" s="359">
        <f t="shared" si="44"/>
        <v>-1.1650481895569468E-2</v>
      </c>
      <c r="V386" s="429">
        <f>'[8]RAB '!H362</f>
        <v>1570507.1108340041</v>
      </c>
      <c r="W386" s="429">
        <f t="shared" si="43"/>
        <v>2881389.8303617649</v>
      </c>
    </row>
    <row r="387" spans="1:23" s="342" customFormat="1" ht="34.5" customHeight="1" x14ac:dyDescent="0.25">
      <c r="A387" s="564" t="s">
        <v>25</v>
      </c>
      <c r="B387" s="565" t="s">
        <v>437</v>
      </c>
      <c r="C387" s="566"/>
      <c r="D387" s="566"/>
      <c r="E387" s="567"/>
      <c r="F387" s="539">
        <v>2.5099999999999998</v>
      </c>
      <c r="G387" s="539" t="str">
        <f>IF(ISBLANK(H387),"",IF(H387="BN",VLOOKUP(B387,'[4]V. BAHAN'!$B$8:$E$14999,3,FALSE),IFERROR(VLOOKUP(H387,'[4]III. DAFTAR AHS'!$B$7:$H$14999,5,FALSE),"ls")))</f>
        <v xml:space="preserve">m3 </v>
      </c>
      <c r="H387" s="539" t="s">
        <v>472</v>
      </c>
      <c r="I387" s="539" t="s">
        <v>427</v>
      </c>
      <c r="J387" s="436">
        <f>VLOOKUP(B387,'[5] RAB LAMA'!$B$9:$E$5553,4,FALSE)</f>
        <v>1289599.433557336</v>
      </c>
      <c r="K387" s="436">
        <f>J387*F387</f>
        <v>3236894.5782289132</v>
      </c>
      <c r="L387" s="437">
        <f>K387/$K$4349*100</f>
        <v>8.4708568458895499E-3</v>
      </c>
      <c r="M387" s="499"/>
      <c r="N387" s="499">
        <f>L387*M387/100</f>
        <v>0</v>
      </c>
      <c r="O387" s="499">
        <v>100</v>
      </c>
      <c r="P387" s="499">
        <f>L387*O387/100</f>
        <v>8.4708568458895499E-3</v>
      </c>
      <c r="Q387" s="499">
        <f t="shared" si="45"/>
        <v>100</v>
      </c>
      <c r="R387" s="499">
        <f>L387*Q387/100</f>
        <v>8.4708568458895499E-3</v>
      </c>
      <c r="S387" s="500"/>
      <c r="T387" s="359">
        <f>'[16]LAP MINGGUAN'!R387</f>
        <v>8.4708568458895499E-3</v>
      </c>
      <c r="U387" s="359">
        <f t="shared" si="44"/>
        <v>-8.4708568458895499E-3</v>
      </c>
      <c r="V387" s="429">
        <f>'[8]RAB '!H363</f>
        <v>4451896.9411957692</v>
      </c>
      <c r="W387" s="429">
        <f t="shared" si="43"/>
        <v>-1215002.362966856</v>
      </c>
    </row>
    <row r="388" spans="1:23" s="352" customFormat="1" ht="34.5" customHeight="1" x14ac:dyDescent="0.25">
      <c r="A388" s="564" t="s">
        <v>25</v>
      </c>
      <c r="B388" s="565" t="s">
        <v>522</v>
      </c>
      <c r="C388" s="566"/>
      <c r="D388" s="566"/>
      <c r="E388" s="567"/>
      <c r="F388" s="540">
        <v>8.3800000000000008</v>
      </c>
      <c r="G388" s="539" t="str">
        <f>IF(ISBLANK(H388),"",IF(H388="BN",VLOOKUP(B388,'[4]V. BAHAN'!$B$8:$E$14999,3,FALSE),IFERROR(VLOOKUP(H388,'[4]III. DAFTAR AHS'!$B$7:$H$14999,5,FALSE),"ls")))</f>
        <v xml:space="preserve">m2 </v>
      </c>
      <c r="H388" s="540" t="s">
        <v>523</v>
      </c>
      <c r="I388" s="539" t="s">
        <v>524</v>
      </c>
      <c r="J388" s="436">
        <f>VLOOKUP(B388,'[5] RAB LAMA'!$B$9:$E$5553,4,FALSE)</f>
        <v>42158.049999999996</v>
      </c>
      <c r="K388" s="436">
        <f>J388*F388</f>
        <v>353284.45899999997</v>
      </c>
      <c r="L388" s="437">
        <f>K388/$K$4349*100</f>
        <v>9.245349225132835E-4</v>
      </c>
      <c r="M388" s="499"/>
      <c r="N388" s="499">
        <f>L388*M388/100</f>
        <v>0</v>
      </c>
      <c r="O388" s="499">
        <v>100</v>
      </c>
      <c r="P388" s="499">
        <f>L388*O388/100</f>
        <v>9.245349225132835E-4</v>
      </c>
      <c r="Q388" s="499">
        <f t="shared" si="45"/>
        <v>100</v>
      </c>
      <c r="R388" s="499">
        <f>L388*Q388/100</f>
        <v>9.245349225132835E-4</v>
      </c>
      <c r="S388" s="574"/>
      <c r="T388" s="359">
        <f>'[16]LAP MINGGUAN'!R388</f>
        <v>9.245349225132835E-4</v>
      </c>
      <c r="U388" s="359">
        <f t="shared" si="44"/>
        <v>-9.245349225132835E-4</v>
      </c>
      <c r="V388" s="429">
        <f>'[8]RAB '!H364</f>
        <v>3236894.5782289132</v>
      </c>
      <c r="W388" s="429">
        <f t="shared" si="43"/>
        <v>-2883610.1192289134</v>
      </c>
    </row>
    <row r="389" spans="1:23" s="350" customFormat="1" ht="34.5" customHeight="1" x14ac:dyDescent="0.25">
      <c r="A389" s="552"/>
      <c r="B389" s="559" t="s">
        <v>528</v>
      </c>
      <c r="C389" s="560"/>
      <c r="D389" s="560"/>
      <c r="E389" s="561"/>
      <c r="F389" s="556"/>
      <c r="G389" s="539" t="str">
        <f>IF(ISBLANK(H389),"",IF(H389="BN",VLOOKUP(B389,'[4]V. BAHAN'!$B$8:$E$1099,3,FALSE),IFERROR(VLOOKUP(H389,'[4]III. DAFTAR AHS'!$B$7:$H$872,5,FALSE),"ls")))</f>
        <v/>
      </c>
      <c r="H389" s="539"/>
      <c r="I389" s="539" t="s">
        <v>243</v>
      </c>
      <c r="J389" s="541"/>
      <c r="K389" s="541"/>
      <c r="L389" s="542"/>
      <c r="M389" s="557"/>
      <c r="N389" s="557"/>
      <c r="O389" s="557"/>
      <c r="P389" s="557"/>
      <c r="Q389" s="499"/>
      <c r="R389" s="557"/>
      <c r="S389" s="558"/>
      <c r="T389" s="359">
        <f>'[16]LAP MINGGUAN'!R389</f>
        <v>0</v>
      </c>
      <c r="U389" s="359">
        <f t="shared" si="44"/>
        <v>0</v>
      </c>
      <c r="V389" s="429">
        <f>'[8]RAB '!H365</f>
        <v>353284.45899999997</v>
      </c>
      <c r="W389" s="429">
        <f t="shared" si="43"/>
        <v>-353284.45899999997</v>
      </c>
    </row>
    <row r="390" spans="1:23" s="350" customFormat="1" ht="34.5" customHeight="1" x14ac:dyDescent="0.25">
      <c r="A390" s="552">
        <f>+A384+1</f>
        <v>18</v>
      </c>
      <c r="B390" s="562" t="s">
        <v>529</v>
      </c>
      <c r="C390" s="501"/>
      <c r="D390" s="501"/>
      <c r="E390" s="563"/>
      <c r="F390" s="556"/>
      <c r="G390" s="539" t="str">
        <f>IF(ISBLANK(H390),"",IF(H390="BN",VLOOKUP(B390,'[4]V. BAHAN'!$B$8:$E$1099,3,FALSE),IFERROR(VLOOKUP(H390,'[4]III. DAFTAR AHS'!$B$7:$H$872,5,FALSE),"ls")))</f>
        <v/>
      </c>
      <c r="H390" s="539"/>
      <c r="I390" s="539" t="s">
        <v>243</v>
      </c>
      <c r="J390" s="541"/>
      <c r="K390" s="541"/>
      <c r="L390" s="542"/>
      <c r="M390" s="557"/>
      <c r="N390" s="557"/>
      <c r="O390" s="557"/>
      <c r="P390" s="557"/>
      <c r="Q390" s="557"/>
      <c r="R390" s="557"/>
      <c r="S390" s="558"/>
      <c r="T390" s="359">
        <f>'[16]LAP MINGGUAN'!R390</f>
        <v>0</v>
      </c>
      <c r="U390" s="359">
        <f t="shared" si="44"/>
        <v>0</v>
      </c>
      <c r="V390" s="429">
        <f>'[8]RAB '!H366</f>
        <v>0</v>
      </c>
      <c r="W390" s="429">
        <f t="shared" si="43"/>
        <v>0</v>
      </c>
    </row>
    <row r="391" spans="1:23" s="350" customFormat="1" ht="34.5" customHeight="1" x14ac:dyDescent="0.25">
      <c r="A391" s="564" t="s">
        <v>25</v>
      </c>
      <c r="B391" s="565" t="s">
        <v>530</v>
      </c>
      <c r="C391" s="566"/>
      <c r="D391" s="566"/>
      <c r="E391" s="567"/>
      <c r="F391" s="556">
        <v>11.09</v>
      </c>
      <c r="G391" s="539" t="str">
        <f>IF(ISBLANK(H391),"",IF(H391="BN",VLOOKUP(B391,'[4]V. BAHAN'!$B$8:$E$14999,3,FALSE),IFERROR(VLOOKUP(H391,'[4]III. DAFTAR AHS'!$B$7:$H$14999,5,FALSE),"ls")))</f>
        <v xml:space="preserve">m2 </v>
      </c>
      <c r="H391" s="539" t="s">
        <v>531</v>
      </c>
      <c r="I391" s="539" t="s">
        <v>427</v>
      </c>
      <c r="J391" s="436">
        <f>VLOOKUP(B391,'[5] RAB LAMA'!$B$9:$E$5553,4,FALSE)</f>
        <v>146105.26257149572</v>
      </c>
      <c r="K391" s="436">
        <f>J391*F391</f>
        <v>1620307.3619178876</v>
      </c>
      <c r="L391" s="437">
        <f>K391/$K$4349*100</f>
        <v>4.2402961781527367E-3</v>
      </c>
      <c r="M391" s="499"/>
      <c r="N391" s="499">
        <f>L391*M391/100</f>
        <v>0</v>
      </c>
      <c r="O391" s="499">
        <v>100</v>
      </c>
      <c r="P391" s="499">
        <f>L391*O391/100</f>
        <v>4.2402961781527367E-3</v>
      </c>
      <c r="Q391" s="499">
        <f t="shared" si="45"/>
        <v>100</v>
      </c>
      <c r="R391" s="499">
        <f>L391*Q391/100</f>
        <v>4.2402961781527367E-3</v>
      </c>
      <c r="S391" s="558"/>
      <c r="T391" s="359">
        <f>'[16]LAP MINGGUAN'!R391</f>
        <v>4.2402961781527367E-3</v>
      </c>
      <c r="U391" s="359">
        <f t="shared" si="44"/>
        <v>-4.2402961781527367E-3</v>
      </c>
      <c r="V391" s="429">
        <f>'[8]RAB '!H367</f>
        <v>0</v>
      </c>
      <c r="W391" s="429">
        <f t="shared" si="43"/>
        <v>1620307.3619178876</v>
      </c>
    </row>
    <row r="392" spans="1:23" s="342" customFormat="1" ht="34.5" customHeight="1" x14ac:dyDescent="0.25">
      <c r="A392" s="564" t="s">
        <v>25</v>
      </c>
      <c r="B392" s="565" t="s">
        <v>500</v>
      </c>
      <c r="C392" s="566"/>
      <c r="D392" s="566"/>
      <c r="E392" s="567"/>
      <c r="F392" s="539">
        <v>1124.81</v>
      </c>
      <c r="G392" s="539" t="str">
        <f>IF(ISBLANK(H392),"",IF(H392="BN",VLOOKUP(B392,'[4]V. BAHAN'!$B$8:$E$14999,3,FALSE),IFERROR(VLOOKUP(H392,'[4]III. DAFTAR AHS'!$B$7:$H$14999,5,FALSE),"ls")))</f>
        <v xml:space="preserve">Kg </v>
      </c>
      <c r="H392" s="539" t="s">
        <v>440</v>
      </c>
      <c r="I392" s="539" t="s">
        <v>441</v>
      </c>
      <c r="J392" s="436">
        <f>VLOOKUP(B392,'[5] RAB LAMA'!$B$9:$E$5553,4,FALSE)</f>
        <v>14729.18756392314</v>
      </c>
      <c r="K392" s="436">
        <f>J392*F392</f>
        <v>16567537.463776387</v>
      </c>
      <c r="L392" s="437">
        <f>K392/$K$4349*100</f>
        <v>4.3356752823674093E-2</v>
      </c>
      <c r="M392" s="499"/>
      <c r="N392" s="499">
        <f>L392*M392/100</f>
        <v>0</v>
      </c>
      <c r="O392" s="499">
        <v>100</v>
      </c>
      <c r="P392" s="499">
        <f>L392*O392/100</f>
        <v>4.33567528236741E-2</v>
      </c>
      <c r="Q392" s="499">
        <f t="shared" si="45"/>
        <v>100</v>
      </c>
      <c r="R392" s="499">
        <f>L392*Q392/100</f>
        <v>4.33567528236741E-2</v>
      </c>
      <c r="S392" s="500"/>
      <c r="T392" s="359">
        <f>'[16]LAP MINGGUAN'!R392</f>
        <v>4.33567528236741E-2</v>
      </c>
      <c r="U392" s="359">
        <f t="shared" si="44"/>
        <v>-4.33567528236741E-2</v>
      </c>
      <c r="V392" s="429">
        <f>'[8]RAB '!H368</f>
        <v>1620307.3619178876</v>
      </c>
      <c r="W392" s="429">
        <f t="shared" si="43"/>
        <v>14947230.1018585</v>
      </c>
    </row>
    <row r="393" spans="1:23" s="342" customFormat="1" ht="34.5" customHeight="1" x14ac:dyDescent="0.25">
      <c r="A393" s="564" t="s">
        <v>25</v>
      </c>
      <c r="B393" s="565" t="s">
        <v>501</v>
      </c>
      <c r="C393" s="566"/>
      <c r="D393" s="566"/>
      <c r="E393" s="567"/>
      <c r="F393" s="539">
        <v>2.08</v>
      </c>
      <c r="G393" s="539" t="str">
        <f>IF(ISBLANK(H393),"",IF(H393="BN",VLOOKUP(B393,'[4]V. BAHAN'!$B$8:$E$14999,3,FALSE),IFERROR(VLOOKUP(H393,'[4]III. DAFTAR AHS'!$B$7:$H$14999,5,FALSE),"ls")))</f>
        <v xml:space="preserve">m3 </v>
      </c>
      <c r="H393" s="539" t="s">
        <v>502</v>
      </c>
      <c r="I393" s="539" t="s">
        <v>427</v>
      </c>
      <c r="J393" s="436">
        <f>VLOOKUP(B393,'[5] RAB LAMA'!$B$9:$E$5553,4,FALSE)</f>
        <v>1233499.433557336</v>
      </c>
      <c r="K393" s="436">
        <f>J393*F393</f>
        <v>2565678.8217992592</v>
      </c>
      <c r="L393" s="437">
        <f>K393/$K$4349*100</f>
        <v>6.7143051732885609E-3</v>
      </c>
      <c r="M393" s="499"/>
      <c r="N393" s="499">
        <f>L393*M393/100</f>
        <v>0</v>
      </c>
      <c r="O393" s="499">
        <v>100</v>
      </c>
      <c r="P393" s="499">
        <f>L393*O393/100</f>
        <v>6.7143051732885609E-3</v>
      </c>
      <c r="Q393" s="499">
        <f t="shared" si="45"/>
        <v>100</v>
      </c>
      <c r="R393" s="499">
        <f>L393*Q393/100</f>
        <v>6.7143051732885609E-3</v>
      </c>
      <c r="S393" s="500"/>
      <c r="T393" s="359">
        <f>'[16]LAP MINGGUAN'!R393</f>
        <v>6.7143051732885609E-3</v>
      </c>
      <c r="U393" s="359">
        <f t="shared" si="44"/>
        <v>-6.7143051732885609E-3</v>
      </c>
      <c r="V393" s="429">
        <f>'[8]RAB '!H369</f>
        <v>16567537.463776387</v>
      </c>
      <c r="W393" s="429">
        <f t="shared" si="43"/>
        <v>-14001858.641977128</v>
      </c>
    </row>
    <row r="394" spans="1:23" s="350" customFormat="1" ht="34.5" customHeight="1" x14ac:dyDescent="0.25">
      <c r="A394" s="552"/>
      <c r="B394" s="559" t="s">
        <v>532</v>
      </c>
      <c r="C394" s="560"/>
      <c r="D394" s="560"/>
      <c r="E394" s="561"/>
      <c r="F394" s="556"/>
      <c r="G394" s="539" t="str">
        <f>IF(ISBLANK(H394),"",IF(H394="BN",VLOOKUP(B394,'[4]V. BAHAN'!$B$8:$E$1099,3,FALSE),IFERROR(VLOOKUP(H394,'[4]III. DAFTAR AHS'!$B$7:$H$872,5,FALSE),"ls")))</f>
        <v/>
      </c>
      <c r="H394" s="539"/>
      <c r="I394" s="539" t="s">
        <v>243</v>
      </c>
      <c r="J394" s="541"/>
      <c r="K394" s="541"/>
      <c r="L394" s="542"/>
      <c r="M394" s="557"/>
      <c r="N394" s="557"/>
      <c r="O394" s="557"/>
      <c r="P394" s="557"/>
      <c r="Q394" s="557"/>
      <c r="R394" s="557"/>
      <c r="S394" s="558"/>
      <c r="T394" s="359">
        <f>'[16]LAP MINGGUAN'!R394</f>
        <v>0</v>
      </c>
      <c r="U394" s="359">
        <f t="shared" si="44"/>
        <v>0</v>
      </c>
      <c r="V394" s="429">
        <f>'[8]RAB '!H370</f>
        <v>2565678.8217992592</v>
      </c>
      <c r="W394" s="429">
        <f t="shared" si="43"/>
        <v>-2565678.8217992592</v>
      </c>
    </row>
    <row r="395" spans="1:23" s="350" customFormat="1" ht="34.5" customHeight="1" x14ac:dyDescent="0.25">
      <c r="A395" s="552">
        <f>+A390+1</f>
        <v>19</v>
      </c>
      <c r="B395" s="562" t="s">
        <v>529</v>
      </c>
      <c r="C395" s="501"/>
      <c r="D395" s="501"/>
      <c r="E395" s="563"/>
      <c r="F395" s="556"/>
      <c r="G395" s="539" t="str">
        <f>IF(ISBLANK(H395),"",IF(H395="BN",VLOOKUP(B395,'[4]V. BAHAN'!$B$8:$E$1099,3,FALSE),IFERROR(VLOOKUP(H395,'[4]III. DAFTAR AHS'!$B$7:$H$872,5,FALSE),"ls")))</f>
        <v/>
      </c>
      <c r="H395" s="539"/>
      <c r="I395" s="539" t="s">
        <v>243</v>
      </c>
      <c r="J395" s="541"/>
      <c r="K395" s="541"/>
      <c r="L395" s="542"/>
      <c r="M395" s="557"/>
      <c r="N395" s="557"/>
      <c r="O395" s="557"/>
      <c r="P395" s="557"/>
      <c r="Q395" s="557"/>
      <c r="R395" s="557"/>
      <c r="S395" s="558"/>
      <c r="T395" s="359">
        <f>'[16]LAP MINGGUAN'!R395</f>
        <v>0</v>
      </c>
      <c r="U395" s="359">
        <f t="shared" si="44"/>
        <v>0</v>
      </c>
      <c r="V395" s="429">
        <f>'[8]RAB '!H371</f>
        <v>0</v>
      </c>
      <c r="W395" s="429">
        <f t="shared" si="43"/>
        <v>0</v>
      </c>
    </row>
    <row r="396" spans="1:23" s="350" customFormat="1" ht="34.5" customHeight="1" x14ac:dyDescent="0.25">
      <c r="A396" s="564" t="s">
        <v>25</v>
      </c>
      <c r="B396" s="565" t="s">
        <v>530</v>
      </c>
      <c r="C396" s="566"/>
      <c r="D396" s="566"/>
      <c r="E396" s="567"/>
      <c r="F396" s="556">
        <v>25.65</v>
      </c>
      <c r="G396" s="539" t="str">
        <f>IF(ISBLANK(H396),"",IF(H396="BN",VLOOKUP(B396,'[4]V. BAHAN'!$B$8:$E$14999,3,FALSE),IFERROR(VLOOKUP(H396,'[4]III. DAFTAR AHS'!$B$7:$H$14999,5,FALSE),"ls")))</f>
        <v xml:space="preserve">m2 </v>
      </c>
      <c r="H396" s="539" t="s">
        <v>531</v>
      </c>
      <c r="I396" s="539" t="s">
        <v>427</v>
      </c>
      <c r="J396" s="436">
        <f>VLOOKUP(B396,'[5] RAB LAMA'!$B$9:$E$5553,4,FALSE)</f>
        <v>146105.26257149572</v>
      </c>
      <c r="K396" s="436">
        <f>J396*F396</f>
        <v>3747599.9849588652</v>
      </c>
      <c r="L396" s="437">
        <f>K396/$K$4349*100</f>
        <v>9.8073577069087182E-3</v>
      </c>
      <c r="M396" s="499"/>
      <c r="N396" s="499">
        <f>L396*M396/100</f>
        <v>0</v>
      </c>
      <c r="O396" s="499">
        <v>100</v>
      </c>
      <c r="P396" s="499">
        <f>L396*O396/100</f>
        <v>9.8073577069087182E-3</v>
      </c>
      <c r="Q396" s="499">
        <f t="shared" ref="Q396:Q426" si="46">M396+O396</f>
        <v>100</v>
      </c>
      <c r="R396" s="499">
        <f>L396*Q396/100</f>
        <v>9.8073577069087182E-3</v>
      </c>
      <c r="S396" s="558"/>
      <c r="T396" s="359">
        <f>'[16]LAP MINGGUAN'!R396</f>
        <v>9.8073577069087182E-3</v>
      </c>
      <c r="U396" s="359">
        <f t="shared" si="44"/>
        <v>-9.8073577069087182E-3</v>
      </c>
      <c r="V396" s="429">
        <f>'[8]RAB '!H372</f>
        <v>0</v>
      </c>
      <c r="W396" s="429">
        <f t="shared" si="43"/>
        <v>3747599.9849588652</v>
      </c>
    </row>
    <row r="397" spans="1:23" s="342" customFormat="1" ht="34.5" customHeight="1" x14ac:dyDescent="0.25">
      <c r="A397" s="564" t="s">
        <v>25</v>
      </c>
      <c r="B397" s="565" t="s">
        <v>500</v>
      </c>
      <c r="C397" s="566"/>
      <c r="D397" s="566"/>
      <c r="E397" s="567"/>
      <c r="F397" s="539">
        <v>3579.23</v>
      </c>
      <c r="G397" s="539" t="str">
        <f>IF(ISBLANK(H397),"",IF(H397="BN",VLOOKUP(B397,'[4]V. BAHAN'!$B$8:$E$14999,3,FALSE),IFERROR(VLOOKUP(H397,'[4]III. DAFTAR AHS'!$B$7:$H$14999,5,FALSE),"ls")))</f>
        <v xml:space="preserve">Kg </v>
      </c>
      <c r="H397" s="539" t="s">
        <v>440</v>
      </c>
      <c r="I397" s="539" t="s">
        <v>441</v>
      </c>
      <c r="J397" s="436">
        <f>VLOOKUP(B397,'[5] RAB LAMA'!$B$9:$E$5553,4,FALSE)</f>
        <v>14729.18756392314</v>
      </c>
      <c r="K397" s="436">
        <f>J397*F397</f>
        <v>52719150.004420623</v>
      </c>
      <c r="L397" s="437">
        <f>K397/$K$4349*100</f>
        <v>0.13796444769256944</v>
      </c>
      <c r="M397" s="499"/>
      <c r="N397" s="499">
        <f>L397*M397/100</f>
        <v>0</v>
      </c>
      <c r="O397" s="499">
        <v>100</v>
      </c>
      <c r="P397" s="499">
        <f>L397*O397/100</f>
        <v>0.13796444769256944</v>
      </c>
      <c r="Q397" s="499">
        <f t="shared" si="46"/>
        <v>100</v>
      </c>
      <c r="R397" s="499">
        <f>L397*Q397/100</f>
        <v>0.13796444769256944</v>
      </c>
      <c r="S397" s="500"/>
      <c r="T397" s="359">
        <f>'[16]LAP MINGGUAN'!R397</f>
        <v>0.13796444769256944</v>
      </c>
      <c r="U397" s="359">
        <f t="shared" si="44"/>
        <v>-0.13796444769256944</v>
      </c>
      <c r="V397" s="429">
        <f>'[8]RAB '!H373</f>
        <v>3747599.9849588652</v>
      </c>
      <c r="W397" s="429">
        <f t="shared" si="43"/>
        <v>48971550.019461758</v>
      </c>
    </row>
    <row r="398" spans="1:23" s="342" customFormat="1" ht="34.5" customHeight="1" x14ac:dyDescent="0.25">
      <c r="A398" s="564" t="s">
        <v>25</v>
      </c>
      <c r="B398" s="565" t="s">
        <v>501</v>
      </c>
      <c r="C398" s="566"/>
      <c r="D398" s="566"/>
      <c r="E398" s="567"/>
      <c r="F398" s="539">
        <v>4.8099999999999996</v>
      </c>
      <c r="G398" s="539" t="str">
        <f>IF(ISBLANK(H398),"",IF(H398="BN",VLOOKUP(B398,'[4]V. BAHAN'!$B$8:$E$14999,3,FALSE),IFERROR(VLOOKUP(H398,'[4]III. DAFTAR AHS'!$B$7:$H$14999,5,FALSE),"ls")))</f>
        <v xml:space="preserve">m3 </v>
      </c>
      <c r="H398" s="539" t="s">
        <v>502</v>
      </c>
      <c r="I398" s="539" t="s">
        <v>427</v>
      </c>
      <c r="J398" s="436">
        <f>VLOOKUP(B398,'[5] RAB LAMA'!$B$9:$E$5553,4,FALSE)</f>
        <v>1233499.433557336</v>
      </c>
      <c r="K398" s="436">
        <f>J398*F398</f>
        <v>5933132.2754107853</v>
      </c>
      <c r="L398" s="437">
        <f>K398/$K$4349*100</f>
        <v>1.5526830713229793E-2</v>
      </c>
      <c r="M398" s="499"/>
      <c r="N398" s="499">
        <f>L398*M398/100</f>
        <v>0</v>
      </c>
      <c r="O398" s="499">
        <v>100</v>
      </c>
      <c r="P398" s="499">
        <f>L398*O398/100</f>
        <v>1.5526830713229793E-2</v>
      </c>
      <c r="Q398" s="499">
        <f t="shared" si="46"/>
        <v>100</v>
      </c>
      <c r="R398" s="499">
        <f>L398*Q398/100</f>
        <v>1.5526830713229793E-2</v>
      </c>
      <c r="S398" s="500"/>
      <c r="T398" s="359">
        <f>'[16]LAP MINGGUAN'!R398</f>
        <v>1.5526830713229793E-2</v>
      </c>
      <c r="U398" s="359">
        <f t="shared" si="44"/>
        <v>-1.5526830713229793E-2</v>
      </c>
      <c r="V398" s="429">
        <f>'[8]RAB '!H374</f>
        <v>52719150.004420623</v>
      </c>
      <c r="W398" s="429">
        <f t="shared" si="43"/>
        <v>-46786017.729009837</v>
      </c>
    </row>
    <row r="399" spans="1:23" s="350" customFormat="1" ht="34.5" customHeight="1" x14ac:dyDescent="0.25">
      <c r="A399" s="552">
        <f>+A395+1</f>
        <v>20</v>
      </c>
      <c r="B399" s="562" t="s">
        <v>533</v>
      </c>
      <c r="C399" s="501"/>
      <c r="D399" s="501"/>
      <c r="E399" s="563"/>
      <c r="F399" s="556"/>
      <c r="G399" s="539" t="str">
        <f>IF(ISBLANK(H399),"",IF(H399="BN",VLOOKUP(B399,'[4]V. BAHAN'!$B$8:$E$1099,3,FALSE),IFERROR(VLOOKUP(H399,'[4]III. DAFTAR AHS'!$B$7:$H$872,5,FALSE),"ls")))</f>
        <v/>
      </c>
      <c r="H399" s="539"/>
      <c r="I399" s="539" t="s">
        <v>243</v>
      </c>
      <c r="J399" s="541"/>
      <c r="K399" s="541"/>
      <c r="L399" s="542"/>
      <c r="M399" s="557"/>
      <c r="N399" s="557"/>
      <c r="O399" s="557"/>
      <c r="P399" s="557"/>
      <c r="Q399" s="557"/>
      <c r="R399" s="557"/>
      <c r="S399" s="558"/>
      <c r="T399" s="359">
        <f>'[16]LAP MINGGUAN'!R399</f>
        <v>0</v>
      </c>
      <c r="U399" s="359">
        <f t="shared" si="44"/>
        <v>0</v>
      </c>
      <c r="V399" s="429">
        <f>'[8]RAB '!H375</f>
        <v>5933132.2754107853</v>
      </c>
      <c r="W399" s="429">
        <f t="shared" si="43"/>
        <v>-5933132.2754107853</v>
      </c>
    </row>
    <row r="400" spans="1:23" s="350" customFormat="1" ht="34.5" customHeight="1" x14ac:dyDescent="0.25">
      <c r="A400" s="564" t="s">
        <v>25</v>
      </c>
      <c r="B400" s="565" t="s">
        <v>530</v>
      </c>
      <c r="C400" s="566"/>
      <c r="D400" s="566"/>
      <c r="E400" s="567"/>
      <c r="F400" s="556">
        <v>5.71</v>
      </c>
      <c r="G400" s="539" t="str">
        <f>IF(ISBLANK(H400),"",IF(H400="BN",VLOOKUP(B400,'[4]V. BAHAN'!$B$8:$E$14999,3,FALSE),IFERROR(VLOOKUP(H400,'[4]III. DAFTAR AHS'!$B$7:$H$14999,5,FALSE),"ls")))</f>
        <v xml:space="preserve">m2 </v>
      </c>
      <c r="H400" s="539" t="s">
        <v>531</v>
      </c>
      <c r="I400" s="539" t="s">
        <v>427</v>
      </c>
      <c r="J400" s="436">
        <f>VLOOKUP(B400,'[5] RAB LAMA'!$B$9:$E$5553,4,FALSE)</f>
        <v>146105.26257149572</v>
      </c>
      <c r="K400" s="436">
        <f>J400*F400</f>
        <v>834261.04928324057</v>
      </c>
      <c r="L400" s="437">
        <f>K400/$K$4349*100</f>
        <v>2.1832363550272431E-3</v>
      </c>
      <c r="M400" s="499"/>
      <c r="N400" s="499">
        <f>L400*M400/100</f>
        <v>0</v>
      </c>
      <c r="O400" s="499">
        <v>100</v>
      </c>
      <c r="P400" s="499">
        <f>L400*O400/100</f>
        <v>2.1832363550272431E-3</v>
      </c>
      <c r="Q400" s="499">
        <f t="shared" si="46"/>
        <v>100</v>
      </c>
      <c r="R400" s="499">
        <f>L400*Q400/100</f>
        <v>2.1832363550272431E-3</v>
      </c>
      <c r="S400" s="558"/>
      <c r="T400" s="359">
        <f>'[16]LAP MINGGUAN'!R400</f>
        <v>2.1832363550272431E-3</v>
      </c>
      <c r="U400" s="359">
        <f t="shared" si="44"/>
        <v>-2.1832363550272431E-3</v>
      </c>
      <c r="V400" s="429">
        <f>'[8]RAB '!H376</f>
        <v>0</v>
      </c>
      <c r="W400" s="429">
        <f t="shared" si="43"/>
        <v>834261.04928324057</v>
      </c>
    </row>
    <row r="401" spans="1:23" s="342" customFormat="1" ht="34.5" customHeight="1" x14ac:dyDescent="0.25">
      <c r="A401" s="564" t="s">
        <v>25</v>
      </c>
      <c r="B401" s="565" t="s">
        <v>500</v>
      </c>
      <c r="C401" s="566"/>
      <c r="D401" s="566"/>
      <c r="E401" s="567"/>
      <c r="F401" s="539">
        <v>617.66</v>
      </c>
      <c r="G401" s="539" t="str">
        <f>IF(ISBLANK(H401),"",IF(H401="BN",VLOOKUP(B401,'[4]V. BAHAN'!$B$8:$E$14999,3,FALSE),IFERROR(VLOOKUP(H401,'[4]III. DAFTAR AHS'!$B$7:$H$14999,5,FALSE),"ls")))</f>
        <v xml:space="preserve">Kg </v>
      </c>
      <c r="H401" s="539" t="s">
        <v>440</v>
      </c>
      <c r="I401" s="539" t="s">
        <v>441</v>
      </c>
      <c r="J401" s="436">
        <f>VLOOKUP(B401,'[5] RAB LAMA'!$B$9:$E$5553,4,FALSE)</f>
        <v>14729.18756392314</v>
      </c>
      <c r="K401" s="436">
        <f>J401*F401</f>
        <v>9097629.9907327667</v>
      </c>
      <c r="L401" s="437">
        <f>K401/$K$4349*100</f>
        <v>2.3808227121976635E-2</v>
      </c>
      <c r="M401" s="499"/>
      <c r="N401" s="499">
        <f>L401*M401/100</f>
        <v>0</v>
      </c>
      <c r="O401" s="499">
        <v>100</v>
      </c>
      <c r="P401" s="499">
        <f>L401*O401/100</f>
        <v>2.3808227121976631E-2</v>
      </c>
      <c r="Q401" s="499">
        <f t="shared" si="46"/>
        <v>100</v>
      </c>
      <c r="R401" s="499">
        <f>L401*Q401/100</f>
        <v>2.3808227121976631E-2</v>
      </c>
      <c r="S401" s="500"/>
      <c r="T401" s="359">
        <f>'[16]LAP MINGGUAN'!R401</f>
        <v>2.3808227121976631E-2</v>
      </c>
      <c r="U401" s="359">
        <f t="shared" si="44"/>
        <v>-2.3808227121976631E-2</v>
      </c>
      <c r="V401" s="429">
        <f>'[8]RAB '!H377</f>
        <v>834261.04928324057</v>
      </c>
      <c r="W401" s="429">
        <f t="shared" si="43"/>
        <v>8263368.9414495258</v>
      </c>
    </row>
    <row r="402" spans="1:23" s="342" customFormat="1" ht="34.5" customHeight="1" x14ac:dyDescent="0.25">
      <c r="A402" s="564" t="s">
        <v>25</v>
      </c>
      <c r="B402" s="565" t="s">
        <v>501</v>
      </c>
      <c r="C402" s="566"/>
      <c r="D402" s="566"/>
      <c r="E402" s="567"/>
      <c r="F402" s="539">
        <v>1.07</v>
      </c>
      <c r="G402" s="539" t="str">
        <f>IF(ISBLANK(H402),"",IF(H402="BN",VLOOKUP(B402,'[4]V. BAHAN'!$B$8:$E$14999,3,FALSE),IFERROR(VLOOKUP(H402,'[4]III. DAFTAR AHS'!$B$7:$H$14999,5,FALSE),"ls")))</f>
        <v xml:space="preserve">m3 </v>
      </c>
      <c r="H402" s="539" t="s">
        <v>502</v>
      </c>
      <c r="I402" s="539" t="s">
        <v>427</v>
      </c>
      <c r="J402" s="436">
        <f>VLOOKUP(B402,'[5] RAB LAMA'!$B$9:$E$5553,4,FALSE)</f>
        <v>1233499.433557336</v>
      </c>
      <c r="K402" s="436">
        <f>J402*F402</f>
        <v>1319844.3939063495</v>
      </c>
      <c r="L402" s="437">
        <f>K402/$K$4349*100</f>
        <v>3.4539935266436348E-3</v>
      </c>
      <c r="M402" s="499"/>
      <c r="N402" s="499">
        <f>L402*M402/100</f>
        <v>0</v>
      </c>
      <c r="O402" s="499">
        <v>100</v>
      </c>
      <c r="P402" s="499">
        <f>L402*O402/100</f>
        <v>3.4539935266436352E-3</v>
      </c>
      <c r="Q402" s="499">
        <f t="shared" si="46"/>
        <v>100</v>
      </c>
      <c r="R402" s="499">
        <f>L402*Q402/100</f>
        <v>3.4539935266436352E-3</v>
      </c>
      <c r="S402" s="500"/>
      <c r="T402" s="359">
        <f>'[16]LAP MINGGUAN'!R402</f>
        <v>3.4539935266436352E-3</v>
      </c>
      <c r="U402" s="359">
        <f t="shared" si="44"/>
        <v>-3.4539935266436352E-3</v>
      </c>
      <c r="V402" s="429">
        <f>'[8]RAB '!H378</f>
        <v>9097629.9907327667</v>
      </c>
      <c r="W402" s="429">
        <f t="shared" si="43"/>
        <v>-7777785.5968264174</v>
      </c>
    </row>
    <row r="403" spans="1:23" s="350" customFormat="1" ht="34.5" customHeight="1" x14ac:dyDescent="0.25">
      <c r="A403" s="552">
        <f>+A399+1</f>
        <v>21</v>
      </c>
      <c r="B403" s="562" t="s">
        <v>534</v>
      </c>
      <c r="C403" s="501"/>
      <c r="D403" s="501"/>
      <c r="E403" s="563"/>
      <c r="F403" s="556"/>
      <c r="G403" s="539" t="str">
        <f>IF(ISBLANK(H403),"",IF(H403="BN",VLOOKUP(B403,'[4]V. BAHAN'!$B$8:$E$1099,3,FALSE),IFERROR(VLOOKUP(H403,'[4]III. DAFTAR AHS'!$B$7:$H$872,5,FALSE),"ls")))</f>
        <v/>
      </c>
      <c r="H403" s="539"/>
      <c r="I403" s="539" t="s">
        <v>243</v>
      </c>
      <c r="J403" s="541"/>
      <c r="K403" s="541"/>
      <c r="L403" s="542"/>
      <c r="M403" s="557"/>
      <c r="N403" s="557"/>
      <c r="O403" s="557"/>
      <c r="P403" s="557"/>
      <c r="Q403" s="557"/>
      <c r="R403" s="557"/>
      <c r="S403" s="558"/>
      <c r="T403" s="359">
        <f>'[16]LAP MINGGUAN'!R403</f>
        <v>0</v>
      </c>
      <c r="U403" s="359">
        <f t="shared" si="44"/>
        <v>0</v>
      </c>
      <c r="V403" s="429">
        <f>'[8]RAB '!H379</f>
        <v>1319844.3939063495</v>
      </c>
      <c r="W403" s="429">
        <f t="shared" si="43"/>
        <v>-1319844.3939063495</v>
      </c>
    </row>
    <row r="404" spans="1:23" s="350" customFormat="1" ht="34.5" customHeight="1" x14ac:dyDescent="0.25">
      <c r="A404" s="564" t="s">
        <v>25</v>
      </c>
      <c r="B404" s="565" t="s">
        <v>530</v>
      </c>
      <c r="C404" s="566"/>
      <c r="D404" s="566"/>
      <c r="E404" s="567"/>
      <c r="F404" s="556">
        <v>148.97</v>
      </c>
      <c r="G404" s="539" t="str">
        <f>IF(ISBLANK(H404),"",IF(H404="BN",VLOOKUP(B404,'[4]V. BAHAN'!$B$8:$E$14999,3,FALSE),IFERROR(VLOOKUP(H404,'[4]III. DAFTAR AHS'!$B$7:$H$14999,5,FALSE),"ls")))</f>
        <v xml:space="preserve">m2 </v>
      </c>
      <c r="H404" s="539" t="s">
        <v>531</v>
      </c>
      <c r="I404" s="539" t="s">
        <v>427</v>
      </c>
      <c r="J404" s="436">
        <f>VLOOKUP(B404,'[5] RAB LAMA'!$B$9:$E$5553,4,FALSE)</f>
        <v>146105.26257149572</v>
      </c>
      <c r="K404" s="436">
        <f>J404*F404</f>
        <v>21765300.96527572</v>
      </c>
      <c r="L404" s="437">
        <f>K404/$K$4349*100</f>
        <v>5.6959145325465574E-2</v>
      </c>
      <c r="M404" s="499"/>
      <c r="N404" s="499">
        <f>L404*M404/100</f>
        <v>0</v>
      </c>
      <c r="O404" s="499">
        <v>70</v>
      </c>
      <c r="P404" s="499">
        <f>L404*O404/100</f>
        <v>3.9871401727825904E-2</v>
      </c>
      <c r="Q404" s="499">
        <f t="shared" si="46"/>
        <v>70</v>
      </c>
      <c r="R404" s="499">
        <f>L404*Q404/100</f>
        <v>3.9871401727825904E-2</v>
      </c>
      <c r="S404" s="558"/>
      <c r="T404" s="359">
        <f>'[16]LAP MINGGUAN'!R404</f>
        <v>3.9871401727825904E-2</v>
      </c>
      <c r="U404" s="359">
        <f t="shared" si="44"/>
        <v>-3.9871401727825904E-2</v>
      </c>
      <c r="V404" s="429">
        <f>'[8]RAB '!H380</f>
        <v>0</v>
      </c>
      <c r="W404" s="429">
        <f t="shared" si="43"/>
        <v>21765300.96527572</v>
      </c>
    </row>
    <row r="405" spans="1:23" s="342" customFormat="1" ht="34.5" customHeight="1" x14ac:dyDescent="0.25">
      <c r="A405" s="564" t="s">
        <v>25</v>
      </c>
      <c r="B405" s="565" t="s">
        <v>500</v>
      </c>
      <c r="C405" s="566"/>
      <c r="D405" s="566"/>
      <c r="E405" s="567"/>
      <c r="F405" s="539">
        <v>16937.84</v>
      </c>
      <c r="G405" s="539" t="str">
        <f>IF(ISBLANK(H405),"",IF(H405="BN",VLOOKUP(B405,'[4]V. BAHAN'!$B$8:$E$14999,3,FALSE),IFERROR(VLOOKUP(H405,'[4]III. DAFTAR AHS'!$B$7:$H$14999,5,FALSE),"ls")))</f>
        <v xml:space="preserve">Kg </v>
      </c>
      <c r="H405" s="539" t="s">
        <v>440</v>
      </c>
      <c r="I405" s="539" t="s">
        <v>441</v>
      </c>
      <c r="J405" s="436">
        <f>VLOOKUP(B405,'[5] RAB LAMA'!$B$9:$E$5553,4,FALSE)</f>
        <v>14729.18756392314</v>
      </c>
      <c r="K405" s="436">
        <f>J405*F405</f>
        <v>249480622.28771994</v>
      </c>
      <c r="L405" s="437">
        <f>K405/$K$4349*100</f>
        <v>0.65288336896626109</v>
      </c>
      <c r="M405" s="499"/>
      <c r="N405" s="499">
        <f>L405*M405/100</f>
        <v>0</v>
      </c>
      <c r="O405" s="499">
        <v>70</v>
      </c>
      <c r="P405" s="499">
        <f>L405*O405/100</f>
        <v>0.45701835827638276</v>
      </c>
      <c r="Q405" s="499">
        <f t="shared" si="46"/>
        <v>70</v>
      </c>
      <c r="R405" s="499">
        <f>L405*Q405/100</f>
        <v>0.45701835827638276</v>
      </c>
      <c r="S405" s="500"/>
      <c r="T405" s="359">
        <f>'[16]LAP MINGGUAN'!R405</f>
        <v>0.45701835827638276</v>
      </c>
      <c r="U405" s="359">
        <f t="shared" si="44"/>
        <v>-0.45701835827638276</v>
      </c>
      <c r="V405" s="429">
        <f>'[8]RAB '!H381</f>
        <v>21765300.96527572</v>
      </c>
      <c r="W405" s="429">
        <f t="shared" si="43"/>
        <v>227715321.3224442</v>
      </c>
    </row>
    <row r="406" spans="1:23" s="342" customFormat="1" ht="34.5" customHeight="1" x14ac:dyDescent="0.25">
      <c r="A406" s="564" t="s">
        <v>25</v>
      </c>
      <c r="B406" s="565" t="s">
        <v>501</v>
      </c>
      <c r="C406" s="566"/>
      <c r="D406" s="566"/>
      <c r="E406" s="567"/>
      <c r="F406" s="539">
        <v>26.07</v>
      </c>
      <c r="G406" s="539" t="str">
        <f>IF(ISBLANK(H406),"",IF(H406="BN",VLOOKUP(B406,'[4]V. BAHAN'!$B$8:$E$14999,3,FALSE),IFERROR(VLOOKUP(H406,'[4]III. DAFTAR AHS'!$B$7:$H$14999,5,FALSE),"ls")))</f>
        <v xml:space="preserve">m3 </v>
      </c>
      <c r="H406" s="539" t="s">
        <v>502</v>
      </c>
      <c r="I406" s="539" t="s">
        <v>427</v>
      </c>
      <c r="J406" s="436">
        <f>VLOOKUP(B406,'[5] RAB LAMA'!$B$9:$E$5553,4,FALSE)</f>
        <v>1233499.433557336</v>
      </c>
      <c r="K406" s="436">
        <f>J406*F406</f>
        <v>32157330.232839748</v>
      </c>
      <c r="L406" s="437">
        <f>K406/$K$4349*100</f>
        <v>8.4154776859438826E-2</v>
      </c>
      <c r="M406" s="499"/>
      <c r="N406" s="499">
        <f>L406*M406/100</f>
        <v>0</v>
      </c>
      <c r="O406" s="499">
        <v>70</v>
      </c>
      <c r="P406" s="499">
        <f>L406*O406/100</f>
        <v>5.8908343801607178E-2</v>
      </c>
      <c r="Q406" s="499">
        <f t="shared" si="46"/>
        <v>70</v>
      </c>
      <c r="R406" s="499">
        <f>L406*Q406/100</f>
        <v>5.8908343801607178E-2</v>
      </c>
      <c r="S406" s="500"/>
      <c r="T406" s="359">
        <f>'[16]LAP MINGGUAN'!R406</f>
        <v>5.8908343801607178E-2</v>
      </c>
      <c r="U406" s="359">
        <f t="shared" si="44"/>
        <v>-5.8908343801607178E-2</v>
      </c>
      <c r="V406" s="429">
        <f>'[8]RAB '!H382</f>
        <v>249480622.28771994</v>
      </c>
      <c r="W406" s="429">
        <f t="shared" si="43"/>
        <v>-217323292.0548802</v>
      </c>
    </row>
    <row r="407" spans="1:23" s="350" customFormat="1" ht="34.5" customHeight="1" x14ac:dyDescent="0.25">
      <c r="A407" s="552">
        <f>+A403+1</f>
        <v>22</v>
      </c>
      <c r="B407" s="562" t="s">
        <v>535</v>
      </c>
      <c r="C407" s="501"/>
      <c r="D407" s="501"/>
      <c r="E407" s="563"/>
      <c r="F407" s="556"/>
      <c r="G407" s="539" t="str">
        <f>IF(ISBLANK(H407),"",IF(H407="BN",VLOOKUP(B407,'[4]V. BAHAN'!$B$8:$E$1099,3,FALSE),IFERROR(VLOOKUP(H407,'[4]III. DAFTAR AHS'!$B$7:$H$872,5,FALSE),"ls")))</f>
        <v/>
      </c>
      <c r="H407" s="539"/>
      <c r="I407" s="539" t="s">
        <v>243</v>
      </c>
      <c r="J407" s="541"/>
      <c r="K407" s="541"/>
      <c r="L407" s="542"/>
      <c r="M407" s="557"/>
      <c r="N407" s="557"/>
      <c r="O407" s="557"/>
      <c r="P407" s="557"/>
      <c r="Q407" s="557"/>
      <c r="R407" s="557"/>
      <c r="S407" s="558"/>
      <c r="T407" s="359">
        <f>'[16]LAP MINGGUAN'!R407</f>
        <v>0</v>
      </c>
      <c r="U407" s="359">
        <f t="shared" si="44"/>
        <v>0</v>
      </c>
      <c r="V407" s="429">
        <f>'[8]RAB '!H383</f>
        <v>32157330.232839748</v>
      </c>
      <c r="W407" s="429">
        <f t="shared" si="43"/>
        <v>-32157330.232839748</v>
      </c>
    </row>
    <row r="408" spans="1:23" s="350" customFormat="1" ht="34.5" customHeight="1" x14ac:dyDescent="0.25">
      <c r="A408" s="564" t="s">
        <v>25</v>
      </c>
      <c r="B408" s="565" t="s">
        <v>530</v>
      </c>
      <c r="C408" s="566"/>
      <c r="D408" s="566"/>
      <c r="E408" s="567"/>
      <c r="F408" s="556">
        <v>18.63</v>
      </c>
      <c r="G408" s="539" t="str">
        <f>IF(ISBLANK(H408),"",IF(H408="BN",VLOOKUP(B408,'[4]V. BAHAN'!$B$8:$E$14999,3,FALSE),IFERROR(VLOOKUP(H408,'[4]III. DAFTAR AHS'!$B$7:$H$14999,5,FALSE),"ls")))</f>
        <v xml:space="preserve">m2 </v>
      </c>
      <c r="H408" s="539" t="s">
        <v>531</v>
      </c>
      <c r="I408" s="539" t="s">
        <v>427</v>
      </c>
      <c r="J408" s="436">
        <f>VLOOKUP(B408,'[5] RAB LAMA'!$B$9:$E$5553,4,FALSE)</f>
        <v>146105.26257149572</v>
      </c>
      <c r="K408" s="436">
        <f>J408*F408</f>
        <v>2721941.0417069653</v>
      </c>
      <c r="L408" s="437">
        <f>K408/$K$4349*100</f>
        <v>7.1232387555442275E-3</v>
      </c>
      <c r="M408" s="499"/>
      <c r="N408" s="499">
        <f>L408*M408/100</f>
        <v>0</v>
      </c>
      <c r="O408" s="499">
        <v>100</v>
      </c>
      <c r="P408" s="499">
        <f>L408*O408/100</f>
        <v>7.1232387555442275E-3</v>
      </c>
      <c r="Q408" s="499">
        <f t="shared" si="46"/>
        <v>100</v>
      </c>
      <c r="R408" s="499">
        <f>L408*Q408/100</f>
        <v>7.1232387555442275E-3</v>
      </c>
      <c r="S408" s="558"/>
      <c r="T408" s="359">
        <f>'[16]LAP MINGGUAN'!R408</f>
        <v>7.1232387555442275E-3</v>
      </c>
      <c r="U408" s="359">
        <f t="shared" si="44"/>
        <v>-7.1232387555442275E-3</v>
      </c>
      <c r="V408" s="429">
        <f>'[8]RAB '!H384</f>
        <v>0</v>
      </c>
      <c r="W408" s="429">
        <f t="shared" si="43"/>
        <v>2721941.0417069653</v>
      </c>
    </row>
    <row r="409" spans="1:23" s="342" customFormat="1" ht="34.5" customHeight="1" x14ac:dyDescent="0.25">
      <c r="A409" s="564" t="s">
        <v>25</v>
      </c>
      <c r="B409" s="565" t="s">
        <v>500</v>
      </c>
      <c r="C409" s="566"/>
      <c r="D409" s="566"/>
      <c r="E409" s="567"/>
      <c r="F409" s="539">
        <v>2430.2800000000002</v>
      </c>
      <c r="G409" s="539" t="str">
        <f>IF(ISBLANK(H409),"",IF(H409="BN",VLOOKUP(B409,'[4]V. BAHAN'!$B$8:$E$14999,3,FALSE),IFERROR(VLOOKUP(H409,'[4]III. DAFTAR AHS'!$B$7:$H$14999,5,FALSE),"ls")))</f>
        <v xml:space="preserve">Kg </v>
      </c>
      <c r="H409" s="539" t="s">
        <v>440</v>
      </c>
      <c r="I409" s="539" t="s">
        <v>441</v>
      </c>
      <c r="J409" s="436">
        <f>VLOOKUP(B409,'[5] RAB LAMA'!$B$9:$E$5553,4,FALSE)</f>
        <v>14729.18756392314</v>
      </c>
      <c r="K409" s="436">
        <f>J409*F409</f>
        <v>35796049.952851132</v>
      </c>
      <c r="L409" s="437">
        <f>K409/$K$4349*100</f>
        <v>9.3677198151082122E-2</v>
      </c>
      <c r="M409" s="499"/>
      <c r="N409" s="499">
        <f>L409*M409/100</f>
        <v>0</v>
      </c>
      <c r="O409" s="499">
        <v>100</v>
      </c>
      <c r="P409" s="499">
        <f>L409*O409/100</f>
        <v>9.3677198151082136E-2</v>
      </c>
      <c r="Q409" s="499">
        <f t="shared" si="46"/>
        <v>100</v>
      </c>
      <c r="R409" s="499">
        <f>L409*Q409/100</f>
        <v>9.3677198151082136E-2</v>
      </c>
      <c r="S409" s="500"/>
      <c r="T409" s="359">
        <f>'[16]LAP MINGGUAN'!R409</f>
        <v>9.3677198151082136E-2</v>
      </c>
      <c r="U409" s="359">
        <f t="shared" si="44"/>
        <v>-9.3677198151082136E-2</v>
      </c>
      <c r="V409" s="429">
        <f>'[8]RAB '!H385</f>
        <v>2721941.0417069653</v>
      </c>
      <c r="W409" s="429">
        <f t="shared" si="43"/>
        <v>33074108.911144167</v>
      </c>
    </row>
    <row r="410" spans="1:23" s="342" customFormat="1" ht="34.5" customHeight="1" x14ac:dyDescent="0.25">
      <c r="A410" s="564" t="s">
        <v>25</v>
      </c>
      <c r="B410" s="565" t="s">
        <v>501</v>
      </c>
      <c r="C410" s="566"/>
      <c r="D410" s="566"/>
      <c r="E410" s="567"/>
      <c r="F410" s="539">
        <v>3.26</v>
      </c>
      <c r="G410" s="539" t="str">
        <f>IF(ISBLANK(H410),"",IF(H410="BN",VLOOKUP(B410,'[4]V. BAHAN'!$B$8:$E$14999,3,FALSE),IFERROR(VLOOKUP(H410,'[4]III. DAFTAR AHS'!$B$7:$H$14999,5,FALSE),"ls")))</f>
        <v xml:space="preserve">m3 </v>
      </c>
      <c r="H410" s="539" t="s">
        <v>502</v>
      </c>
      <c r="I410" s="539" t="s">
        <v>427</v>
      </c>
      <c r="J410" s="436">
        <f>VLOOKUP(B410,'[5] RAB LAMA'!$B$9:$E$5553,4,FALSE)</f>
        <v>1233499.433557336</v>
      </c>
      <c r="K410" s="436">
        <f>J410*F410</f>
        <v>4021208.1533969152</v>
      </c>
      <c r="L410" s="437">
        <f>K410/$K$4349*100</f>
        <v>1.0523382146596493E-2</v>
      </c>
      <c r="M410" s="499"/>
      <c r="N410" s="499">
        <f>L410*M410/100</f>
        <v>0</v>
      </c>
      <c r="O410" s="499">
        <v>100</v>
      </c>
      <c r="P410" s="499">
        <f>L410*O410/100</f>
        <v>1.0523382146596493E-2</v>
      </c>
      <c r="Q410" s="499">
        <f t="shared" si="46"/>
        <v>100</v>
      </c>
      <c r="R410" s="499">
        <f>L410*Q410/100</f>
        <v>1.0523382146596493E-2</v>
      </c>
      <c r="S410" s="500"/>
      <c r="T410" s="359">
        <f>'[16]LAP MINGGUAN'!R410</f>
        <v>1.0523382146596493E-2</v>
      </c>
      <c r="U410" s="359">
        <f t="shared" si="44"/>
        <v>-1.0523382146596493E-2</v>
      </c>
      <c r="V410" s="429">
        <f>'[8]RAB '!H386</f>
        <v>35796049.952851132</v>
      </c>
      <c r="W410" s="429">
        <f t="shared" si="43"/>
        <v>-31774841.799454216</v>
      </c>
    </row>
    <row r="411" spans="1:23" s="350" customFormat="1" ht="34.5" customHeight="1" x14ac:dyDescent="0.25">
      <c r="A411" s="552">
        <f>+A407+1</f>
        <v>23</v>
      </c>
      <c r="B411" s="562" t="s">
        <v>536</v>
      </c>
      <c r="C411" s="501"/>
      <c r="D411" s="501"/>
      <c r="E411" s="563"/>
      <c r="F411" s="556"/>
      <c r="G411" s="539" t="str">
        <f>IF(ISBLANK(H411),"",IF(H411="BN",VLOOKUP(B411,'[4]V. BAHAN'!$B$8:$E$1099,3,FALSE),IFERROR(VLOOKUP(H411,'[4]III. DAFTAR AHS'!$B$7:$H$872,5,FALSE),"ls")))</f>
        <v/>
      </c>
      <c r="H411" s="539"/>
      <c r="I411" s="539" t="s">
        <v>243</v>
      </c>
      <c r="J411" s="541"/>
      <c r="K411" s="541"/>
      <c r="L411" s="542"/>
      <c r="M411" s="557"/>
      <c r="N411" s="557"/>
      <c r="O411" s="557"/>
      <c r="P411" s="557"/>
      <c r="Q411" s="557"/>
      <c r="R411" s="557"/>
      <c r="S411" s="558"/>
      <c r="T411" s="359">
        <f>'[16]LAP MINGGUAN'!R411</f>
        <v>0</v>
      </c>
      <c r="U411" s="359">
        <f t="shared" si="44"/>
        <v>0</v>
      </c>
      <c r="V411" s="429">
        <f>'[8]RAB '!H387</f>
        <v>4021208.1533969152</v>
      </c>
      <c r="W411" s="429">
        <f t="shared" si="43"/>
        <v>-4021208.1533969152</v>
      </c>
    </row>
    <row r="412" spans="1:23" s="350" customFormat="1" ht="34.5" customHeight="1" x14ac:dyDescent="0.25">
      <c r="A412" s="564" t="s">
        <v>25</v>
      </c>
      <c r="B412" s="565" t="s">
        <v>530</v>
      </c>
      <c r="C412" s="566"/>
      <c r="D412" s="566"/>
      <c r="E412" s="567"/>
      <c r="F412" s="556">
        <v>5.31</v>
      </c>
      <c r="G412" s="539" t="str">
        <f>IF(ISBLANK(H412),"",IF(H412="BN",VLOOKUP(B412,'[4]V. BAHAN'!$B$8:$E$14999,3,FALSE),IFERROR(VLOOKUP(H412,'[4]III. DAFTAR AHS'!$B$7:$H$14999,5,FALSE),"ls")))</f>
        <v xml:space="preserve">m2 </v>
      </c>
      <c r="H412" s="539" t="s">
        <v>531</v>
      </c>
      <c r="I412" s="539" t="s">
        <v>427</v>
      </c>
      <c r="J412" s="436">
        <f>VLOOKUP(B412,'[5] RAB LAMA'!$B$9:$E$5553,4,FALSE)</f>
        <v>146105.26257149572</v>
      </c>
      <c r="K412" s="436">
        <f>J412*F412</f>
        <v>775818.94425464224</v>
      </c>
      <c r="L412" s="437">
        <f>K412/$K$4349*100</f>
        <v>2.0302951042372431E-3</v>
      </c>
      <c r="M412" s="499"/>
      <c r="N412" s="499">
        <f>L412*M412/100</f>
        <v>0</v>
      </c>
      <c r="O412" s="499">
        <v>100</v>
      </c>
      <c r="P412" s="499">
        <f>L412*O412/100</f>
        <v>2.0302951042372431E-3</v>
      </c>
      <c r="Q412" s="499">
        <f t="shared" si="46"/>
        <v>100</v>
      </c>
      <c r="R412" s="499">
        <f>L412*Q412/100</f>
        <v>2.0302951042372431E-3</v>
      </c>
      <c r="S412" s="558"/>
      <c r="T412" s="359">
        <f>'[16]LAP MINGGUAN'!R412</f>
        <v>2.0302951042372431E-3</v>
      </c>
      <c r="U412" s="359">
        <f t="shared" si="44"/>
        <v>-2.0302951042372431E-3</v>
      </c>
      <c r="V412" s="429">
        <f>'[8]RAB '!H388</f>
        <v>0</v>
      </c>
      <c r="W412" s="429">
        <f t="shared" si="43"/>
        <v>775818.94425464224</v>
      </c>
    </row>
    <row r="413" spans="1:23" s="342" customFormat="1" ht="34.5" customHeight="1" x14ac:dyDescent="0.25">
      <c r="A413" s="564" t="s">
        <v>25</v>
      </c>
      <c r="B413" s="565" t="s">
        <v>500</v>
      </c>
      <c r="C413" s="566"/>
      <c r="D413" s="566"/>
      <c r="E413" s="567"/>
      <c r="F413" s="539">
        <v>472.96</v>
      </c>
      <c r="G413" s="539" t="str">
        <f>IF(ISBLANK(H413),"",IF(H413="BN",VLOOKUP(B413,'[4]V. BAHAN'!$B$8:$E$14999,3,FALSE),IFERROR(VLOOKUP(H413,'[4]III. DAFTAR AHS'!$B$7:$H$14999,5,FALSE),"ls")))</f>
        <v xml:space="preserve">Kg </v>
      </c>
      <c r="H413" s="539" t="s">
        <v>440</v>
      </c>
      <c r="I413" s="539" t="s">
        <v>441</v>
      </c>
      <c r="J413" s="436">
        <f>VLOOKUP(B413,'[5] RAB LAMA'!$B$9:$E$5553,4,FALSE)</f>
        <v>14729.18756392314</v>
      </c>
      <c r="K413" s="436">
        <f>J413*F413</f>
        <v>6966316.5502330884</v>
      </c>
      <c r="L413" s="437">
        <f>K413/$K$4349*100</f>
        <v>1.8230643233510459E-2</v>
      </c>
      <c r="M413" s="499"/>
      <c r="N413" s="499">
        <f>L413*M413/100</f>
        <v>0</v>
      </c>
      <c r="O413" s="499">
        <v>100</v>
      </c>
      <c r="P413" s="499">
        <f>L413*O413/100</f>
        <v>1.8230643233510459E-2</v>
      </c>
      <c r="Q413" s="499">
        <f t="shared" si="46"/>
        <v>100</v>
      </c>
      <c r="R413" s="499">
        <f>L413*Q413/100</f>
        <v>1.8230643233510459E-2</v>
      </c>
      <c r="S413" s="500"/>
      <c r="T413" s="359">
        <f>'[16]LAP MINGGUAN'!R413</f>
        <v>1.8230643233510459E-2</v>
      </c>
      <c r="U413" s="359">
        <f t="shared" si="44"/>
        <v>-1.8230643233510459E-2</v>
      </c>
      <c r="V413" s="429">
        <f>'[8]RAB '!H389</f>
        <v>775818.94425464224</v>
      </c>
      <c r="W413" s="429">
        <f t="shared" si="43"/>
        <v>6190497.6059784461</v>
      </c>
    </row>
    <row r="414" spans="1:23" s="342" customFormat="1" ht="34.5" customHeight="1" x14ac:dyDescent="0.25">
      <c r="A414" s="564" t="s">
        <v>25</v>
      </c>
      <c r="B414" s="565" t="s">
        <v>501</v>
      </c>
      <c r="C414" s="566"/>
      <c r="D414" s="566"/>
      <c r="E414" s="567"/>
      <c r="F414" s="539">
        <v>0.93</v>
      </c>
      <c r="G414" s="539" t="str">
        <f>IF(ISBLANK(H414),"",IF(H414="BN",VLOOKUP(B414,'[4]V. BAHAN'!$B$8:$E$14999,3,FALSE),IFERROR(VLOOKUP(H414,'[4]III. DAFTAR AHS'!$B$7:$H$14999,5,FALSE),"ls")))</f>
        <v xml:space="preserve">m3 </v>
      </c>
      <c r="H414" s="539" t="s">
        <v>502</v>
      </c>
      <c r="I414" s="539" t="s">
        <v>427</v>
      </c>
      <c r="J414" s="436">
        <f>VLOOKUP(B414,'[5] RAB LAMA'!$B$9:$E$5553,4,FALSE)</f>
        <v>1233499.433557336</v>
      </c>
      <c r="K414" s="436">
        <f>J414*F414</f>
        <v>1147154.4732083224</v>
      </c>
      <c r="L414" s="437">
        <f>K414/$K$4349*100</f>
        <v>3.0020691399799812E-3</v>
      </c>
      <c r="M414" s="499"/>
      <c r="N414" s="499">
        <f>L414*M414/100</f>
        <v>0</v>
      </c>
      <c r="O414" s="499">
        <v>100</v>
      </c>
      <c r="P414" s="499">
        <f>L414*O414/100</f>
        <v>3.0020691399799807E-3</v>
      </c>
      <c r="Q414" s="499">
        <f t="shared" si="46"/>
        <v>100</v>
      </c>
      <c r="R414" s="499">
        <f>L414*Q414/100</f>
        <v>3.0020691399799807E-3</v>
      </c>
      <c r="S414" s="500"/>
      <c r="T414" s="359">
        <f>'[16]LAP MINGGUAN'!R414</f>
        <v>3.0020691399799807E-3</v>
      </c>
      <c r="U414" s="359">
        <f t="shared" si="44"/>
        <v>-3.0020691399799807E-3</v>
      </c>
      <c r="V414" s="429">
        <f>'[8]RAB '!H390</f>
        <v>6966316.5502330884</v>
      </c>
      <c r="W414" s="429">
        <f t="shared" si="43"/>
        <v>-5819162.0770247662</v>
      </c>
    </row>
    <row r="415" spans="1:23" s="350" customFormat="1" ht="34.5" customHeight="1" x14ac:dyDescent="0.25">
      <c r="A415" s="552">
        <f>+A411+1</f>
        <v>24</v>
      </c>
      <c r="B415" s="562" t="s">
        <v>537</v>
      </c>
      <c r="C415" s="501"/>
      <c r="D415" s="501"/>
      <c r="E415" s="563"/>
      <c r="F415" s="556"/>
      <c r="G415" s="539" t="str">
        <f>IF(ISBLANK(H415),"",IF(H415="BN",VLOOKUP(B415,'[4]V. BAHAN'!$B$8:$E$1099,3,FALSE),IFERROR(VLOOKUP(H415,'[4]III. DAFTAR AHS'!$B$7:$H$872,5,FALSE),"ls")))</f>
        <v/>
      </c>
      <c r="H415" s="539"/>
      <c r="I415" s="539" t="s">
        <v>243</v>
      </c>
      <c r="J415" s="541"/>
      <c r="K415" s="541"/>
      <c r="L415" s="542"/>
      <c r="M415" s="557"/>
      <c r="N415" s="557"/>
      <c r="O415" s="557"/>
      <c r="P415" s="557"/>
      <c r="Q415" s="557"/>
      <c r="R415" s="557"/>
      <c r="S415" s="558"/>
      <c r="T415" s="359">
        <f>'[16]LAP MINGGUAN'!R415</f>
        <v>0</v>
      </c>
      <c r="U415" s="359">
        <f t="shared" si="44"/>
        <v>0</v>
      </c>
      <c r="V415" s="429">
        <f>'[8]RAB '!H391</f>
        <v>1147154.4732083224</v>
      </c>
      <c r="W415" s="429">
        <f t="shared" si="43"/>
        <v>-1147154.4732083224</v>
      </c>
    </row>
    <row r="416" spans="1:23" s="350" customFormat="1" ht="34.5" customHeight="1" x14ac:dyDescent="0.25">
      <c r="A416" s="564" t="s">
        <v>25</v>
      </c>
      <c r="B416" s="565" t="s">
        <v>530</v>
      </c>
      <c r="C416" s="566"/>
      <c r="D416" s="566"/>
      <c r="E416" s="567"/>
      <c r="F416" s="556">
        <v>2.46</v>
      </c>
      <c r="G416" s="539" t="str">
        <f>IF(ISBLANK(H416),"",IF(H416="BN",VLOOKUP(B416,'[4]V. BAHAN'!$B$8:$E$14999,3,FALSE),IFERROR(VLOOKUP(H416,'[4]III. DAFTAR AHS'!$B$7:$H$14999,5,FALSE),"ls")))</f>
        <v xml:space="preserve">m2 </v>
      </c>
      <c r="H416" s="539" t="s">
        <v>531</v>
      </c>
      <c r="I416" s="539" t="s">
        <v>427</v>
      </c>
      <c r="J416" s="436">
        <f>VLOOKUP(B416,'[5] RAB LAMA'!$B$9:$E$5553,4,FALSE)</f>
        <v>146105.26257149572</v>
      </c>
      <c r="K416" s="436">
        <f>J416*F416</f>
        <v>359418.94592587947</v>
      </c>
      <c r="L416" s="437">
        <f>K416/$K$4349*100</f>
        <v>9.4058869235849683E-4</v>
      </c>
      <c r="M416" s="499"/>
      <c r="N416" s="499">
        <f>L416*M416/100</f>
        <v>0</v>
      </c>
      <c r="O416" s="499">
        <v>100</v>
      </c>
      <c r="P416" s="499">
        <f>L416*O416/100</f>
        <v>9.4058869235849672E-4</v>
      </c>
      <c r="Q416" s="499">
        <f t="shared" si="46"/>
        <v>100</v>
      </c>
      <c r="R416" s="499">
        <f>L416*Q416/100</f>
        <v>9.4058869235849672E-4</v>
      </c>
      <c r="S416" s="558"/>
      <c r="T416" s="359">
        <f>'[16]LAP MINGGUAN'!R416</f>
        <v>9.4058869235849672E-4</v>
      </c>
      <c r="U416" s="359">
        <f t="shared" si="44"/>
        <v>-9.4058869235849672E-4</v>
      </c>
      <c r="V416" s="429">
        <f>'[8]RAB '!H392</f>
        <v>0</v>
      </c>
      <c r="W416" s="429">
        <f t="shared" si="43"/>
        <v>359418.94592587947</v>
      </c>
    </row>
    <row r="417" spans="1:23" s="342" customFormat="1" ht="34.5" customHeight="1" x14ac:dyDescent="0.25">
      <c r="A417" s="564" t="s">
        <v>25</v>
      </c>
      <c r="B417" s="565" t="s">
        <v>500</v>
      </c>
      <c r="C417" s="566"/>
      <c r="D417" s="566"/>
      <c r="E417" s="567"/>
      <c r="F417" s="539">
        <v>225.2</v>
      </c>
      <c r="G417" s="539" t="str">
        <f>IF(ISBLANK(H417),"",IF(H417="BN",VLOOKUP(B417,'[4]V. BAHAN'!$B$8:$E$14999,3,FALSE),IFERROR(VLOOKUP(H417,'[4]III. DAFTAR AHS'!$B$7:$H$14999,5,FALSE),"ls")))</f>
        <v xml:space="preserve">Kg </v>
      </c>
      <c r="H417" s="539" t="s">
        <v>440</v>
      </c>
      <c r="I417" s="539" t="s">
        <v>441</v>
      </c>
      <c r="J417" s="436">
        <f>VLOOKUP(B417,'[5] RAB LAMA'!$B$9:$E$5553,4,FALSE)</f>
        <v>14729.18756392314</v>
      </c>
      <c r="K417" s="436">
        <f>J417*F417</f>
        <v>3317013.0393954911</v>
      </c>
      <c r="L417" s="437">
        <f>K417/$K$4349*100</f>
        <v>8.6805244760372029E-3</v>
      </c>
      <c r="M417" s="499"/>
      <c r="N417" s="499">
        <f>L417*M417/100</f>
        <v>0</v>
      </c>
      <c r="O417" s="499">
        <v>100</v>
      </c>
      <c r="P417" s="499">
        <f>L417*O417/100</f>
        <v>8.6805244760372029E-3</v>
      </c>
      <c r="Q417" s="499">
        <f t="shared" si="46"/>
        <v>100</v>
      </c>
      <c r="R417" s="499">
        <f>L417*Q417/100</f>
        <v>8.6805244760372029E-3</v>
      </c>
      <c r="S417" s="500"/>
      <c r="T417" s="359">
        <f>'[16]LAP MINGGUAN'!R417</f>
        <v>8.6805244760372029E-3</v>
      </c>
      <c r="U417" s="359">
        <f t="shared" si="44"/>
        <v>-8.6805244760372029E-3</v>
      </c>
      <c r="V417" s="429">
        <f>'[8]RAB '!H393</f>
        <v>359418.94592587947</v>
      </c>
      <c r="W417" s="429">
        <f t="shared" si="43"/>
        <v>2957594.0934696118</v>
      </c>
    </row>
    <row r="418" spans="1:23" s="342" customFormat="1" ht="34.5" customHeight="1" x14ac:dyDescent="0.25">
      <c r="A418" s="564" t="s">
        <v>25</v>
      </c>
      <c r="B418" s="565" t="s">
        <v>501</v>
      </c>
      <c r="C418" s="566"/>
      <c r="D418" s="566"/>
      <c r="E418" s="567"/>
      <c r="F418" s="539">
        <v>0.39</v>
      </c>
      <c r="G418" s="539" t="str">
        <f>IF(ISBLANK(H418),"",IF(H418="BN",VLOOKUP(B418,'[4]V. BAHAN'!$B$8:$E$14999,3,FALSE),IFERROR(VLOOKUP(H418,'[4]III. DAFTAR AHS'!$B$7:$H$14999,5,FALSE),"ls")))</f>
        <v xml:space="preserve">m3 </v>
      </c>
      <c r="H418" s="539" t="s">
        <v>502</v>
      </c>
      <c r="I418" s="539" t="s">
        <v>427</v>
      </c>
      <c r="J418" s="436">
        <f>VLOOKUP(B418,'[5] RAB LAMA'!$B$9:$E$5553,4,FALSE)</f>
        <v>1233499.433557336</v>
      </c>
      <c r="K418" s="436">
        <f>J418*F418</f>
        <v>481064.77908736106</v>
      </c>
      <c r="L418" s="437">
        <f>K418/$K$4349*100</f>
        <v>1.2589322199916052E-3</v>
      </c>
      <c r="M418" s="499"/>
      <c r="N418" s="499">
        <f>L418*M418/100</f>
        <v>0</v>
      </c>
      <c r="O418" s="499">
        <v>100</v>
      </c>
      <c r="P418" s="499">
        <f>L418*O418/100</f>
        <v>1.2589322199916049E-3</v>
      </c>
      <c r="Q418" s="499">
        <f t="shared" si="46"/>
        <v>100</v>
      </c>
      <c r="R418" s="499">
        <f>L418*Q418/100</f>
        <v>1.2589322199916049E-3</v>
      </c>
      <c r="S418" s="500"/>
      <c r="T418" s="359">
        <f>'[16]LAP MINGGUAN'!R418</f>
        <v>1.2589322199916049E-3</v>
      </c>
      <c r="U418" s="359">
        <f t="shared" si="44"/>
        <v>-1.2589322199916049E-3</v>
      </c>
      <c r="V418" s="429">
        <f>'[8]RAB '!H394</f>
        <v>3317013.0393954911</v>
      </c>
      <c r="W418" s="429">
        <f t="shared" si="43"/>
        <v>-2835948.2603081302</v>
      </c>
    </row>
    <row r="419" spans="1:23" s="350" customFormat="1" ht="34.5" customHeight="1" x14ac:dyDescent="0.25">
      <c r="A419" s="552">
        <f>+A415+1</f>
        <v>25</v>
      </c>
      <c r="B419" s="562" t="s">
        <v>538</v>
      </c>
      <c r="C419" s="501"/>
      <c r="D419" s="501"/>
      <c r="E419" s="563"/>
      <c r="F419" s="556"/>
      <c r="G419" s="539" t="str">
        <f>IF(ISBLANK(H419),"",IF(H419="BN",VLOOKUP(B419,'[4]V. BAHAN'!$B$8:$E$1099,3,FALSE),IFERROR(VLOOKUP(H419,'[4]III. DAFTAR AHS'!$B$7:$H$872,5,FALSE),"ls")))</f>
        <v/>
      </c>
      <c r="H419" s="539"/>
      <c r="I419" s="539" t="s">
        <v>243</v>
      </c>
      <c r="J419" s="541"/>
      <c r="K419" s="541"/>
      <c r="L419" s="542"/>
      <c r="M419" s="557"/>
      <c r="N419" s="557"/>
      <c r="O419" s="557"/>
      <c r="P419" s="557"/>
      <c r="Q419" s="557"/>
      <c r="R419" s="557"/>
      <c r="S419" s="558"/>
      <c r="T419" s="359">
        <f>'[16]LAP MINGGUAN'!R419</f>
        <v>0</v>
      </c>
      <c r="U419" s="359">
        <f t="shared" si="44"/>
        <v>0</v>
      </c>
      <c r="V419" s="429">
        <f>'[8]RAB '!H395</f>
        <v>481064.77908736106</v>
      </c>
      <c r="W419" s="429">
        <f t="shared" si="43"/>
        <v>-481064.77908736106</v>
      </c>
    </row>
    <row r="420" spans="1:23" s="350" customFormat="1" ht="34.5" customHeight="1" x14ac:dyDescent="0.25">
      <c r="A420" s="564" t="s">
        <v>25</v>
      </c>
      <c r="B420" s="565" t="s">
        <v>530</v>
      </c>
      <c r="C420" s="566"/>
      <c r="D420" s="566"/>
      <c r="E420" s="567"/>
      <c r="F420" s="556">
        <v>4.1500000000000004</v>
      </c>
      <c r="G420" s="539" t="str">
        <f>IF(ISBLANK(H420),"",IF(H420="BN",VLOOKUP(B420,'[4]V. BAHAN'!$B$8:$E$14999,3,FALSE),IFERROR(VLOOKUP(H420,'[4]III. DAFTAR AHS'!$B$7:$H$14999,5,FALSE),"ls")))</f>
        <v xml:space="preserve">m2 </v>
      </c>
      <c r="H420" s="539" t="s">
        <v>531</v>
      </c>
      <c r="I420" s="539" t="s">
        <v>427</v>
      </c>
      <c r="J420" s="436">
        <f>VLOOKUP(B420,'[5] RAB LAMA'!$B$9:$E$5553,4,FALSE)</f>
        <v>146105.26257149572</v>
      </c>
      <c r="K420" s="436">
        <f>J420*F420</f>
        <v>606336.83967170736</v>
      </c>
      <c r="L420" s="437">
        <f t="shared" ref="L420:L426" si="47">K420/$K$4349*100</f>
        <v>1.586765476946245E-3</v>
      </c>
      <c r="M420" s="499"/>
      <c r="N420" s="499">
        <f>L420*M420/100</f>
        <v>0</v>
      </c>
      <c r="O420" s="499">
        <v>100</v>
      </c>
      <c r="P420" s="499">
        <f>L420*O420/100</f>
        <v>1.586765476946245E-3</v>
      </c>
      <c r="Q420" s="499">
        <f t="shared" si="46"/>
        <v>100</v>
      </c>
      <c r="R420" s="499">
        <f>L420*Q420/100</f>
        <v>1.586765476946245E-3</v>
      </c>
      <c r="S420" s="558"/>
      <c r="T420" s="359">
        <f>'[16]LAP MINGGUAN'!R420</f>
        <v>1.586765476946245E-3</v>
      </c>
      <c r="U420" s="359">
        <f t="shared" si="44"/>
        <v>-1.586765476946245E-3</v>
      </c>
      <c r="V420" s="429">
        <f>'[8]RAB '!H396</f>
        <v>0</v>
      </c>
      <c r="W420" s="429">
        <f t="shared" ref="W420:W483" si="48">K420-V420</f>
        <v>606336.83967170736</v>
      </c>
    </row>
    <row r="421" spans="1:23" s="342" customFormat="1" ht="34.5" customHeight="1" x14ac:dyDescent="0.25">
      <c r="A421" s="564" t="s">
        <v>25</v>
      </c>
      <c r="B421" s="565" t="s">
        <v>500</v>
      </c>
      <c r="C421" s="566"/>
      <c r="D421" s="566"/>
      <c r="E421" s="567"/>
      <c r="F421" s="539">
        <v>340.94</v>
      </c>
      <c r="G421" s="539" t="str">
        <f>IF(ISBLANK(H421),"",IF(H421="BN",VLOOKUP(B421,'[4]V. BAHAN'!$B$8:$E$14999,3,FALSE),IFERROR(VLOOKUP(H421,'[4]III. DAFTAR AHS'!$B$7:$H$14999,5,FALSE),"ls")))</f>
        <v xml:space="preserve">Kg </v>
      </c>
      <c r="H421" s="539" t="s">
        <v>440</v>
      </c>
      <c r="I421" s="539" t="s">
        <v>441</v>
      </c>
      <c r="J421" s="436">
        <f>VLOOKUP(B421,'[5] RAB LAMA'!$B$9:$E$5553,4,FALSE)</f>
        <v>14729.18756392314</v>
      </c>
      <c r="K421" s="436">
        <f>J421*F421</f>
        <v>5021769.2080439553</v>
      </c>
      <c r="L421" s="437">
        <f t="shared" si="47"/>
        <v>1.3141820669893976E-2</v>
      </c>
      <c r="M421" s="499"/>
      <c r="N421" s="499">
        <f>L421*M421/100</f>
        <v>0</v>
      </c>
      <c r="O421" s="499">
        <v>100</v>
      </c>
      <c r="P421" s="499">
        <f>L421*O421/100</f>
        <v>1.3141820669893976E-2</v>
      </c>
      <c r="Q421" s="499">
        <f t="shared" si="46"/>
        <v>100</v>
      </c>
      <c r="R421" s="499">
        <f>L421*Q421/100</f>
        <v>1.3141820669893976E-2</v>
      </c>
      <c r="S421" s="500"/>
      <c r="T421" s="359">
        <f>'[16]LAP MINGGUAN'!R421</f>
        <v>1.3141820669893976E-2</v>
      </c>
      <c r="U421" s="359">
        <f t="shared" ref="U421:U484" si="49">N421-T421</f>
        <v>-1.3141820669893976E-2</v>
      </c>
      <c r="V421" s="429">
        <f>'[8]RAB '!H397</f>
        <v>606336.83967170736</v>
      </c>
      <c r="W421" s="429">
        <f t="shared" si="48"/>
        <v>4415432.3683722476</v>
      </c>
    </row>
    <row r="422" spans="1:23" s="342" customFormat="1" ht="34.5" customHeight="1" x14ac:dyDescent="0.25">
      <c r="A422" s="564" t="s">
        <v>25</v>
      </c>
      <c r="B422" s="565" t="s">
        <v>501</v>
      </c>
      <c r="C422" s="566"/>
      <c r="D422" s="566"/>
      <c r="E422" s="567"/>
      <c r="F422" s="539">
        <v>0.56999999999999995</v>
      </c>
      <c r="G422" s="539" t="str">
        <f>IF(ISBLANK(H422),"",IF(H422="BN",VLOOKUP(B422,'[4]V. BAHAN'!$B$8:$E$14999,3,FALSE),IFERROR(VLOOKUP(H422,'[4]III. DAFTAR AHS'!$B$7:$H$14999,5,FALSE),"ls")))</f>
        <v xml:space="preserve">m3 </v>
      </c>
      <c r="H422" s="539" t="s">
        <v>502</v>
      </c>
      <c r="I422" s="539" t="s">
        <v>427</v>
      </c>
      <c r="J422" s="436">
        <f>VLOOKUP(B422,'[5] RAB LAMA'!$B$9:$E$5553,4,FALSE)</f>
        <v>1233499.433557336</v>
      </c>
      <c r="K422" s="436">
        <f>J422*F422</f>
        <v>703094.67712768144</v>
      </c>
      <c r="L422" s="437">
        <f t="shared" si="47"/>
        <v>1.8399778599877304E-3</v>
      </c>
      <c r="M422" s="499"/>
      <c r="N422" s="499">
        <f>L422*M422/100</f>
        <v>0</v>
      </c>
      <c r="O422" s="499">
        <v>100</v>
      </c>
      <c r="P422" s="499">
        <f>L422*O422/100</f>
        <v>1.8399778599877304E-3</v>
      </c>
      <c r="Q422" s="499">
        <f t="shared" si="46"/>
        <v>100</v>
      </c>
      <c r="R422" s="499">
        <f>L422*Q422/100</f>
        <v>1.8399778599877304E-3</v>
      </c>
      <c r="S422" s="500"/>
      <c r="T422" s="359">
        <f>'[16]LAP MINGGUAN'!R422</f>
        <v>1.8399778599877304E-3</v>
      </c>
      <c r="U422" s="359">
        <f t="shared" si="49"/>
        <v>-1.8399778599877304E-3</v>
      </c>
      <c r="V422" s="429">
        <f>'[8]RAB '!H398</f>
        <v>5021769.2080439553</v>
      </c>
      <c r="W422" s="429">
        <f t="shared" si="48"/>
        <v>-4318674.5309162736</v>
      </c>
    </row>
    <row r="423" spans="1:23" s="350" customFormat="1" ht="34.5" customHeight="1" x14ac:dyDescent="0.25">
      <c r="A423" s="552">
        <f>+A415+1</f>
        <v>25</v>
      </c>
      <c r="B423" s="562" t="s">
        <v>539</v>
      </c>
      <c r="C423" s="501"/>
      <c r="D423" s="501"/>
      <c r="E423" s="563"/>
      <c r="F423" s="556"/>
      <c r="G423" s="539" t="str">
        <f>IF(ISBLANK(H423),"",IF(H423="BN",VLOOKUP(B423,'[4]V. BAHAN'!$B$8:$E$1099,3,FALSE),IFERROR(VLOOKUP(H423,'[4]III. DAFTAR AHS'!$B$7:$H$872,5,FALSE),"ls")))</f>
        <v/>
      </c>
      <c r="H423" s="539"/>
      <c r="I423" s="539" t="s">
        <v>243</v>
      </c>
      <c r="J423" s="541"/>
      <c r="K423" s="541"/>
      <c r="L423" s="437">
        <f t="shared" si="47"/>
        <v>0</v>
      </c>
      <c r="M423" s="557"/>
      <c r="N423" s="557"/>
      <c r="O423" s="557"/>
      <c r="P423" s="557"/>
      <c r="Q423" s="557"/>
      <c r="R423" s="557"/>
      <c r="S423" s="558"/>
      <c r="T423" s="359">
        <f>'[16]LAP MINGGUAN'!R423</f>
        <v>0</v>
      </c>
      <c r="U423" s="359">
        <f t="shared" si="49"/>
        <v>0</v>
      </c>
      <c r="V423" s="429">
        <f>'[8]RAB '!H399</f>
        <v>703094.67712768144</v>
      </c>
      <c r="W423" s="429">
        <f t="shared" si="48"/>
        <v>-703094.67712768144</v>
      </c>
    </row>
    <row r="424" spans="1:23" s="350" customFormat="1" ht="34.5" customHeight="1" x14ac:dyDescent="0.25">
      <c r="A424" s="564" t="s">
        <v>25</v>
      </c>
      <c r="B424" s="565" t="s">
        <v>530</v>
      </c>
      <c r="C424" s="566"/>
      <c r="D424" s="566"/>
      <c r="E424" s="567"/>
      <c r="F424" s="556">
        <v>5.65</v>
      </c>
      <c r="G424" s="539" t="str">
        <f>IF(ISBLANK(H424),"",IF(H424="BN",VLOOKUP(B424,'[4]V. BAHAN'!$B$8:$E$14999,3,FALSE),IFERROR(VLOOKUP(H424,'[4]III. DAFTAR AHS'!$B$7:$H$14999,5,FALSE),"ls")))</f>
        <v xml:space="preserve">m2 </v>
      </c>
      <c r="H424" s="539" t="s">
        <v>531</v>
      </c>
      <c r="I424" s="539" t="s">
        <v>427</v>
      </c>
      <c r="J424" s="436">
        <f>VLOOKUP(B424,'[5] RAB LAMA'!$B$9:$E$5553,4,FALSE)</f>
        <v>146105.26257149572</v>
      </c>
      <c r="K424" s="436">
        <f>J424*F424</f>
        <v>825494.73352895095</v>
      </c>
      <c r="L424" s="437">
        <f t="shared" si="47"/>
        <v>2.1602951674087431E-3</v>
      </c>
      <c r="M424" s="499"/>
      <c r="N424" s="499">
        <f>L424*M424/100</f>
        <v>0</v>
      </c>
      <c r="O424" s="499">
        <v>100</v>
      </c>
      <c r="P424" s="499">
        <f>L424*O424/100</f>
        <v>2.1602951674087431E-3</v>
      </c>
      <c r="Q424" s="499">
        <f t="shared" si="46"/>
        <v>100</v>
      </c>
      <c r="R424" s="499">
        <f>L424*Q424/100</f>
        <v>2.1602951674087431E-3</v>
      </c>
      <c r="S424" s="558"/>
      <c r="T424" s="359">
        <f>'[16]LAP MINGGUAN'!R424</f>
        <v>2.1602951674087431E-3</v>
      </c>
      <c r="U424" s="359">
        <f t="shared" si="49"/>
        <v>-2.1602951674087431E-3</v>
      </c>
      <c r="V424" s="429">
        <f>'[8]RAB '!H400</f>
        <v>0</v>
      </c>
      <c r="W424" s="429">
        <f t="shared" si="48"/>
        <v>825494.73352895095</v>
      </c>
    </row>
    <row r="425" spans="1:23" s="342" customFormat="1" ht="34.5" customHeight="1" x14ac:dyDescent="0.25">
      <c r="A425" s="564" t="s">
        <v>25</v>
      </c>
      <c r="B425" s="565" t="s">
        <v>500</v>
      </c>
      <c r="C425" s="566"/>
      <c r="D425" s="566"/>
      <c r="E425" s="567"/>
      <c r="F425" s="539">
        <v>161.37</v>
      </c>
      <c r="G425" s="539" t="str">
        <f>IF(ISBLANK(H425),"",IF(H425="BN",VLOOKUP(B425,'[4]V. BAHAN'!$B$8:$E$14999,3,FALSE),IFERROR(VLOOKUP(H425,'[4]III. DAFTAR AHS'!$B$7:$H$14999,5,FALSE),"ls")))</f>
        <v xml:space="preserve">Kg </v>
      </c>
      <c r="H425" s="539" t="s">
        <v>440</v>
      </c>
      <c r="I425" s="539" t="s">
        <v>441</v>
      </c>
      <c r="J425" s="436">
        <f>VLOOKUP(B425,'[5] RAB LAMA'!$B$9:$E$5553,4,FALSE)</f>
        <v>14729.18756392314</v>
      </c>
      <c r="K425" s="436">
        <f>J425*F425</f>
        <v>2376848.9971902771</v>
      </c>
      <c r="L425" s="437">
        <f t="shared" si="47"/>
        <v>6.2201431380911332E-3</v>
      </c>
      <c r="M425" s="499"/>
      <c r="N425" s="499">
        <f>L425*M425/100</f>
        <v>0</v>
      </c>
      <c r="O425" s="499">
        <v>100</v>
      </c>
      <c r="P425" s="499">
        <f>L425*O425/100</f>
        <v>6.2201431380911332E-3</v>
      </c>
      <c r="Q425" s="499">
        <f t="shared" si="46"/>
        <v>100</v>
      </c>
      <c r="R425" s="499">
        <f>L425*Q425/100</f>
        <v>6.2201431380911332E-3</v>
      </c>
      <c r="S425" s="500"/>
      <c r="T425" s="359">
        <f>'[16]LAP MINGGUAN'!R425</f>
        <v>6.2201431380911332E-3</v>
      </c>
      <c r="U425" s="359">
        <f t="shared" si="49"/>
        <v>-6.2201431380911332E-3</v>
      </c>
      <c r="V425" s="429">
        <f>'[8]RAB '!H401</f>
        <v>825494.73352895095</v>
      </c>
      <c r="W425" s="429">
        <f t="shared" si="48"/>
        <v>1551354.2636613261</v>
      </c>
    </row>
    <row r="426" spans="1:23" s="342" customFormat="1" ht="34.5" customHeight="1" x14ac:dyDescent="0.25">
      <c r="A426" s="564" t="s">
        <v>25</v>
      </c>
      <c r="B426" s="565" t="s">
        <v>501</v>
      </c>
      <c r="C426" s="566"/>
      <c r="D426" s="566"/>
      <c r="E426" s="567"/>
      <c r="F426" s="539">
        <v>0.53</v>
      </c>
      <c r="G426" s="539" t="str">
        <f>IF(ISBLANK(H426),"",IF(H426="BN",VLOOKUP(B426,'[4]V. BAHAN'!$B$8:$E$14999,3,FALSE),IFERROR(VLOOKUP(H426,'[4]III. DAFTAR AHS'!$B$7:$H$14999,5,FALSE),"ls")))</f>
        <v xml:space="preserve">m3 </v>
      </c>
      <c r="H426" s="539" t="s">
        <v>502</v>
      </c>
      <c r="I426" s="539" t="s">
        <v>427</v>
      </c>
      <c r="J426" s="436">
        <f>VLOOKUP(B426,'[5] RAB LAMA'!$B$9:$E$5553,4,FALSE)</f>
        <v>1233499.433557336</v>
      </c>
      <c r="K426" s="436">
        <f>J426*F426</f>
        <v>653754.69978538807</v>
      </c>
      <c r="L426" s="437">
        <f t="shared" si="47"/>
        <v>1.7108566066552583E-3</v>
      </c>
      <c r="M426" s="499"/>
      <c r="N426" s="499">
        <f>L426*M426/100</f>
        <v>0</v>
      </c>
      <c r="O426" s="499">
        <v>100</v>
      </c>
      <c r="P426" s="499">
        <f>L426*O426/100</f>
        <v>1.7108566066552583E-3</v>
      </c>
      <c r="Q426" s="499">
        <f t="shared" si="46"/>
        <v>100</v>
      </c>
      <c r="R426" s="499">
        <f>L426*Q426/100</f>
        <v>1.7108566066552583E-3</v>
      </c>
      <c r="S426" s="500"/>
      <c r="T426" s="359">
        <f>'[16]LAP MINGGUAN'!R426</f>
        <v>1.7108566066552583E-3</v>
      </c>
      <c r="U426" s="359">
        <f t="shared" si="49"/>
        <v>-1.7108566066552583E-3</v>
      </c>
      <c r="V426" s="429">
        <f>'[8]RAB '!H402</f>
        <v>2376848.9971902771</v>
      </c>
      <c r="W426" s="429">
        <f t="shared" si="48"/>
        <v>-1723094.297404889</v>
      </c>
    </row>
    <row r="427" spans="1:23" s="350" customFormat="1" ht="34.5" customHeight="1" x14ac:dyDescent="0.25">
      <c r="A427" s="552"/>
      <c r="B427" s="559" t="s">
        <v>540</v>
      </c>
      <c r="C427" s="560"/>
      <c r="D427" s="560"/>
      <c r="E427" s="561"/>
      <c r="F427" s="556"/>
      <c r="G427" s="539" t="str">
        <f>IF(ISBLANK(H427),"",IF(H427="BN",VLOOKUP(B427,'[4]V. BAHAN'!$B$8:$E$1099,3,FALSE),IFERROR(VLOOKUP(H427,'[4]III. DAFTAR AHS'!$B$7:$H$872,5,FALSE),"ls")))</f>
        <v/>
      </c>
      <c r="H427" s="539"/>
      <c r="I427" s="539" t="s">
        <v>243</v>
      </c>
      <c r="J427" s="541"/>
      <c r="K427" s="541"/>
      <c r="L427" s="437"/>
      <c r="M427" s="557"/>
      <c r="N427" s="557"/>
      <c r="O427" s="557"/>
      <c r="P427" s="557"/>
      <c r="Q427" s="557"/>
      <c r="R427" s="557"/>
      <c r="S427" s="558"/>
      <c r="T427" s="359">
        <f>'[16]LAP MINGGUAN'!R427</f>
        <v>0</v>
      </c>
      <c r="U427" s="359">
        <f t="shared" si="49"/>
        <v>0</v>
      </c>
      <c r="V427" s="429">
        <f>'[8]RAB '!H403</f>
        <v>653754.69978538807</v>
      </c>
      <c r="W427" s="429">
        <f t="shared" si="48"/>
        <v>-653754.69978538807</v>
      </c>
    </row>
    <row r="428" spans="1:23" s="350" customFormat="1" ht="34.5" customHeight="1" x14ac:dyDescent="0.25">
      <c r="A428" s="552">
        <f>+A415+1</f>
        <v>25</v>
      </c>
      <c r="B428" s="562" t="s">
        <v>529</v>
      </c>
      <c r="C428" s="501"/>
      <c r="D428" s="501"/>
      <c r="E428" s="563"/>
      <c r="F428" s="556"/>
      <c r="G428" s="539" t="str">
        <f>IF(ISBLANK(H428),"",IF(H428="BN",VLOOKUP(B428,'[4]V. BAHAN'!$B$8:$E$1099,3,FALSE),IFERROR(VLOOKUP(H428,'[4]III. DAFTAR AHS'!$B$7:$H$872,5,FALSE),"ls")))</f>
        <v/>
      </c>
      <c r="H428" s="539"/>
      <c r="I428" s="539" t="s">
        <v>243</v>
      </c>
      <c r="J428" s="541"/>
      <c r="K428" s="541"/>
      <c r="L428" s="437"/>
      <c r="M428" s="557"/>
      <c r="N428" s="557"/>
      <c r="O428" s="557"/>
      <c r="P428" s="557"/>
      <c r="Q428" s="557"/>
      <c r="R428" s="557"/>
      <c r="S428" s="558"/>
      <c r="T428" s="359">
        <f>'[16]LAP MINGGUAN'!R428</f>
        <v>0</v>
      </c>
      <c r="U428" s="359">
        <f t="shared" si="49"/>
        <v>0</v>
      </c>
      <c r="V428" s="429">
        <f>'[8]RAB '!H404</f>
        <v>0</v>
      </c>
      <c r="W428" s="429">
        <f t="shared" si="48"/>
        <v>0</v>
      </c>
    </row>
    <row r="429" spans="1:23" s="350" customFormat="1" ht="34.5" customHeight="1" x14ac:dyDescent="0.25">
      <c r="A429" s="564" t="s">
        <v>25</v>
      </c>
      <c r="B429" s="565" t="s">
        <v>530</v>
      </c>
      <c r="C429" s="566"/>
      <c r="D429" s="566"/>
      <c r="E429" s="567"/>
      <c r="F429" s="556">
        <v>138.61000000000001</v>
      </c>
      <c r="G429" s="539" t="str">
        <f>IF(ISBLANK(H429),"",IF(H429="BN",VLOOKUP(B429,'[4]V. BAHAN'!$B$8:$E$14999,3,FALSE),IFERROR(VLOOKUP(H429,'[4]III. DAFTAR AHS'!$B$7:$H$14999,5,FALSE),"ls")))</f>
        <v xml:space="preserve">m2 </v>
      </c>
      <c r="H429" s="539" t="s">
        <v>531</v>
      </c>
      <c r="I429" s="539" t="s">
        <v>427</v>
      </c>
      <c r="J429" s="436">
        <f>VLOOKUP(B429,'[5] RAB LAMA'!$B$9:$E$5553,4,FALSE)</f>
        <v>146105.26257149572</v>
      </c>
      <c r="K429" s="436">
        <f>J429*F429</f>
        <v>20251650.445035025</v>
      </c>
      <c r="L429" s="437">
        <f>K429/$K$4349*100</f>
        <v>5.2997966930004595E-2</v>
      </c>
      <c r="M429" s="499"/>
      <c r="N429" s="499">
        <f>L429*M429/100</f>
        <v>0</v>
      </c>
      <c r="O429" s="499"/>
      <c r="P429" s="499">
        <f>L429*O429/100</f>
        <v>0</v>
      </c>
      <c r="Q429" s="499"/>
      <c r="R429" s="499">
        <f>L429*Q429/100</f>
        <v>0</v>
      </c>
      <c r="S429" s="558"/>
      <c r="T429" s="359">
        <f>'[16]LAP MINGGUAN'!R429</f>
        <v>0</v>
      </c>
      <c r="U429" s="359">
        <f t="shared" si="49"/>
        <v>0</v>
      </c>
      <c r="V429" s="429">
        <f>'[8]RAB '!H405</f>
        <v>0</v>
      </c>
      <c r="W429" s="429">
        <f t="shared" si="48"/>
        <v>20251650.445035025</v>
      </c>
    </row>
    <row r="430" spans="1:23" s="342" customFormat="1" ht="34.5" customHeight="1" x14ac:dyDescent="0.25">
      <c r="A430" s="564" t="s">
        <v>25</v>
      </c>
      <c r="B430" s="565" t="s">
        <v>500</v>
      </c>
      <c r="C430" s="566"/>
      <c r="D430" s="566"/>
      <c r="E430" s="567"/>
      <c r="F430" s="539">
        <v>8157.03</v>
      </c>
      <c r="G430" s="539" t="str">
        <f>IF(ISBLANK(H430),"",IF(H430="BN",VLOOKUP(B430,'[4]V. BAHAN'!$B$8:$E$14999,3,FALSE),IFERROR(VLOOKUP(H430,'[4]III. DAFTAR AHS'!$B$7:$H$14999,5,FALSE),"ls")))</f>
        <v xml:space="preserve">Kg </v>
      </c>
      <c r="H430" s="539" t="s">
        <v>440</v>
      </c>
      <c r="I430" s="539" t="s">
        <v>441</v>
      </c>
      <c r="J430" s="436">
        <f>VLOOKUP(B430,'[5] RAB LAMA'!$B$9:$E$5553,4,FALSE)</f>
        <v>14729.18756392314</v>
      </c>
      <c r="K430" s="436">
        <f>J430*F430</f>
        <v>120146424.83454797</v>
      </c>
      <c r="L430" s="437">
        <f>K430/$K$4349*100</f>
        <v>0.31441962063396861</v>
      </c>
      <c r="M430" s="499"/>
      <c r="N430" s="499">
        <f>L430*M430/100</f>
        <v>0</v>
      </c>
      <c r="O430" s="499"/>
      <c r="P430" s="499">
        <f>L430*O430/100</f>
        <v>0</v>
      </c>
      <c r="Q430" s="499"/>
      <c r="R430" s="499">
        <f>L430*Q430/100</f>
        <v>0</v>
      </c>
      <c r="S430" s="500"/>
      <c r="T430" s="359">
        <f>'[16]LAP MINGGUAN'!R430</f>
        <v>0</v>
      </c>
      <c r="U430" s="359">
        <f t="shared" si="49"/>
        <v>0</v>
      </c>
      <c r="V430" s="429">
        <f>'[8]RAB '!H406</f>
        <v>20251650.445035025</v>
      </c>
      <c r="W430" s="429">
        <f t="shared" si="48"/>
        <v>99894774.389512941</v>
      </c>
    </row>
    <row r="431" spans="1:23" s="342" customFormat="1" ht="34.5" customHeight="1" x14ac:dyDescent="0.25">
      <c r="A431" s="564" t="s">
        <v>25</v>
      </c>
      <c r="B431" s="565" t="s">
        <v>501</v>
      </c>
      <c r="C431" s="566"/>
      <c r="D431" s="566"/>
      <c r="E431" s="567"/>
      <c r="F431" s="539">
        <v>25.99</v>
      </c>
      <c r="G431" s="539" t="str">
        <f>IF(ISBLANK(H431),"",IF(H431="BN",VLOOKUP(B431,'[4]V. BAHAN'!$B$8:$E$14999,3,FALSE),IFERROR(VLOOKUP(H431,'[4]III. DAFTAR AHS'!$B$7:$H$14999,5,FALSE),"ls")))</f>
        <v xml:space="preserve">m3 </v>
      </c>
      <c r="H431" s="539" t="s">
        <v>502</v>
      </c>
      <c r="I431" s="539" t="s">
        <v>427</v>
      </c>
      <c r="J431" s="436">
        <f>VLOOKUP(B431,'[5] RAB LAMA'!$B$9:$E$5553,4,FALSE)</f>
        <v>1233499.433557336</v>
      </c>
      <c r="K431" s="436">
        <f>J431*F431</f>
        <v>32058650.278155159</v>
      </c>
      <c r="L431" s="437">
        <f>K431/$K$4349*100</f>
        <v>8.3896534352773874E-2</v>
      </c>
      <c r="M431" s="499"/>
      <c r="N431" s="499">
        <f>L431*M431/100</f>
        <v>0</v>
      </c>
      <c r="O431" s="499"/>
      <c r="P431" s="499">
        <f>L431*O431/100</f>
        <v>0</v>
      </c>
      <c r="Q431" s="499"/>
      <c r="R431" s="499">
        <f>L431*Q431/100</f>
        <v>0</v>
      </c>
      <c r="S431" s="500"/>
      <c r="T431" s="359">
        <f>'[16]LAP MINGGUAN'!R431</f>
        <v>0</v>
      </c>
      <c r="U431" s="359">
        <f t="shared" si="49"/>
        <v>0</v>
      </c>
      <c r="V431" s="429">
        <f>'[8]RAB '!H407</f>
        <v>120146424.83454797</v>
      </c>
      <c r="W431" s="429">
        <f t="shared" si="48"/>
        <v>-88087774.556392804</v>
      </c>
    </row>
    <row r="432" spans="1:23" s="350" customFormat="1" ht="34.5" customHeight="1" x14ac:dyDescent="0.25">
      <c r="A432" s="552">
        <f>+A428+1</f>
        <v>26</v>
      </c>
      <c r="B432" s="562" t="s">
        <v>533</v>
      </c>
      <c r="C432" s="501"/>
      <c r="D432" s="501"/>
      <c r="E432" s="563"/>
      <c r="F432" s="556"/>
      <c r="G432" s="539" t="str">
        <f>IF(ISBLANK(H432),"",IF(H432="BN",VLOOKUP(B432,'[4]V. BAHAN'!$B$8:$E$1099,3,FALSE),IFERROR(VLOOKUP(H432,'[4]III. DAFTAR AHS'!$B$7:$H$872,5,FALSE),"ls")))</f>
        <v/>
      </c>
      <c r="H432" s="539"/>
      <c r="I432" s="539" t="s">
        <v>243</v>
      </c>
      <c r="J432" s="541"/>
      <c r="K432" s="541"/>
      <c r="L432" s="437"/>
      <c r="M432" s="557"/>
      <c r="N432" s="557"/>
      <c r="O432" s="557"/>
      <c r="P432" s="557"/>
      <c r="Q432" s="557"/>
      <c r="R432" s="557"/>
      <c r="S432" s="558"/>
      <c r="T432" s="359">
        <f>'[16]LAP MINGGUAN'!R432</f>
        <v>0</v>
      </c>
      <c r="U432" s="359">
        <f t="shared" si="49"/>
        <v>0</v>
      </c>
      <c r="V432" s="429">
        <f>'[8]RAB '!H408</f>
        <v>32058650.278155159</v>
      </c>
      <c r="W432" s="429">
        <f t="shared" si="48"/>
        <v>-32058650.278155159</v>
      </c>
    </row>
    <row r="433" spans="1:23" s="350" customFormat="1" ht="34.5" customHeight="1" x14ac:dyDescent="0.25">
      <c r="A433" s="564" t="s">
        <v>25</v>
      </c>
      <c r="B433" s="565" t="s">
        <v>530</v>
      </c>
      <c r="C433" s="566"/>
      <c r="D433" s="566"/>
      <c r="E433" s="567"/>
      <c r="F433" s="556">
        <v>25.23</v>
      </c>
      <c r="G433" s="539" t="str">
        <f>IF(ISBLANK(H433),"",IF(H433="BN",VLOOKUP(B433,'[4]V. BAHAN'!$B$8:$E$14999,3,FALSE),IFERROR(VLOOKUP(H433,'[4]III. DAFTAR AHS'!$B$7:$H$14999,5,FALSE),"ls")))</f>
        <v xml:space="preserve">m2 </v>
      </c>
      <c r="H433" s="539" t="s">
        <v>531</v>
      </c>
      <c r="I433" s="539" t="s">
        <v>427</v>
      </c>
      <c r="J433" s="436">
        <f>VLOOKUP(B433,'[5] RAB LAMA'!$B$9:$E$5553,4,FALSE)</f>
        <v>146105.26257149572</v>
      </c>
      <c r="K433" s="436">
        <f>J433*F433</f>
        <v>3686235.774678837</v>
      </c>
      <c r="L433" s="437">
        <f>K433/$K$4349*100</f>
        <v>9.6467693935792173E-3</v>
      </c>
      <c r="M433" s="499"/>
      <c r="N433" s="499">
        <f>L433*M433/100</f>
        <v>0</v>
      </c>
      <c r="O433" s="499"/>
      <c r="P433" s="499">
        <f>L433*O433/100</f>
        <v>0</v>
      </c>
      <c r="Q433" s="499"/>
      <c r="R433" s="499">
        <f>L433*Q433/100</f>
        <v>0</v>
      </c>
      <c r="S433" s="558"/>
      <c r="T433" s="359">
        <f>'[16]LAP MINGGUAN'!R433</f>
        <v>0</v>
      </c>
      <c r="U433" s="359">
        <f t="shared" si="49"/>
        <v>0</v>
      </c>
      <c r="V433" s="429">
        <f>'[8]RAB '!H409</f>
        <v>0</v>
      </c>
      <c r="W433" s="429">
        <f t="shared" si="48"/>
        <v>3686235.774678837</v>
      </c>
    </row>
    <row r="434" spans="1:23" s="342" customFormat="1" ht="34.5" customHeight="1" x14ac:dyDescent="0.25">
      <c r="A434" s="564" t="s">
        <v>25</v>
      </c>
      <c r="B434" s="565" t="s">
        <v>500</v>
      </c>
      <c r="C434" s="566"/>
      <c r="D434" s="566"/>
      <c r="E434" s="567"/>
      <c r="F434" s="539">
        <v>1166.8599999999999</v>
      </c>
      <c r="G434" s="539" t="str">
        <f>IF(ISBLANK(H434),"",IF(H434="BN",VLOOKUP(B434,'[4]V. BAHAN'!$B$8:$E$14999,3,FALSE),IFERROR(VLOOKUP(H434,'[4]III. DAFTAR AHS'!$B$7:$H$14999,5,FALSE),"ls")))</f>
        <v xml:space="preserve">Kg </v>
      </c>
      <c r="H434" s="539" t="s">
        <v>440</v>
      </c>
      <c r="I434" s="539" t="s">
        <v>441</v>
      </c>
      <c r="J434" s="436">
        <f>VLOOKUP(B434,'[5] RAB LAMA'!$B$9:$E$5553,4,FALSE)</f>
        <v>14729.18756392314</v>
      </c>
      <c r="K434" s="436">
        <f>J434*F434</f>
        <v>17186899.800839353</v>
      </c>
      <c r="L434" s="437">
        <f>K434/$K$4349*100</f>
        <v>4.4977605639914604E-2</v>
      </c>
      <c r="M434" s="499"/>
      <c r="N434" s="499">
        <f>L434*M434/100</f>
        <v>0</v>
      </c>
      <c r="O434" s="499"/>
      <c r="P434" s="499">
        <f>L434*O434/100</f>
        <v>0</v>
      </c>
      <c r="Q434" s="499"/>
      <c r="R434" s="499">
        <f>L434*Q434/100</f>
        <v>0</v>
      </c>
      <c r="S434" s="500"/>
      <c r="T434" s="359">
        <f>'[16]LAP MINGGUAN'!R434</f>
        <v>0</v>
      </c>
      <c r="U434" s="359">
        <f t="shared" si="49"/>
        <v>0</v>
      </c>
      <c r="V434" s="429">
        <f>'[8]RAB '!H410</f>
        <v>3686235.774678837</v>
      </c>
      <c r="W434" s="429">
        <f t="shared" si="48"/>
        <v>13500664.026160516</v>
      </c>
    </row>
    <row r="435" spans="1:23" s="342" customFormat="1" ht="34.5" customHeight="1" x14ac:dyDescent="0.25">
      <c r="A435" s="564" t="s">
        <v>25</v>
      </c>
      <c r="B435" s="565" t="s">
        <v>501</v>
      </c>
      <c r="C435" s="566"/>
      <c r="D435" s="566"/>
      <c r="E435" s="567"/>
      <c r="F435" s="539">
        <v>4.7300000000000004</v>
      </c>
      <c r="G435" s="539" t="str">
        <f>IF(ISBLANK(H435),"",IF(H435="BN",VLOOKUP(B435,'[4]V. BAHAN'!$B$8:$E$14999,3,FALSE),IFERROR(VLOOKUP(H435,'[4]III. DAFTAR AHS'!$B$7:$H$14999,5,FALSE),"ls")))</f>
        <v xml:space="preserve">m3 </v>
      </c>
      <c r="H435" s="539" t="s">
        <v>502</v>
      </c>
      <c r="I435" s="539" t="s">
        <v>427</v>
      </c>
      <c r="J435" s="436">
        <f>VLOOKUP(B435,'[5] RAB LAMA'!$B$9:$E$5553,4,FALSE)</f>
        <v>1233499.433557336</v>
      </c>
      <c r="K435" s="436">
        <f>J435*F435</f>
        <v>5834452.3207262</v>
      </c>
      <c r="L435" s="437">
        <f>K435/$K$4349*100</f>
        <v>1.5268588206564853E-2</v>
      </c>
      <c r="M435" s="499"/>
      <c r="N435" s="499">
        <f>L435*M435/100</f>
        <v>0</v>
      </c>
      <c r="O435" s="499"/>
      <c r="P435" s="499">
        <f>L435*O435/100</f>
        <v>0</v>
      </c>
      <c r="Q435" s="499"/>
      <c r="R435" s="499">
        <f>L435*Q435/100</f>
        <v>0</v>
      </c>
      <c r="S435" s="500"/>
      <c r="T435" s="359">
        <f>'[16]LAP MINGGUAN'!R435</f>
        <v>0</v>
      </c>
      <c r="U435" s="359">
        <f t="shared" si="49"/>
        <v>0</v>
      </c>
      <c r="V435" s="429">
        <f>'[8]RAB '!H411</f>
        <v>17186899.800839353</v>
      </c>
      <c r="W435" s="429">
        <f t="shared" si="48"/>
        <v>-11352447.480113152</v>
      </c>
    </row>
    <row r="436" spans="1:23" s="350" customFormat="1" ht="34.5" customHeight="1" x14ac:dyDescent="0.25">
      <c r="A436" s="552">
        <f>+A432+1</f>
        <v>27</v>
      </c>
      <c r="B436" s="562" t="s">
        <v>534</v>
      </c>
      <c r="C436" s="501"/>
      <c r="D436" s="501"/>
      <c r="E436" s="563"/>
      <c r="F436" s="556"/>
      <c r="G436" s="539" t="str">
        <f>IF(ISBLANK(H436),"",IF(H436="BN",VLOOKUP(B436,'[4]V. BAHAN'!$B$8:$E$1099,3,FALSE),IFERROR(VLOOKUP(H436,'[4]III. DAFTAR AHS'!$B$7:$H$872,5,FALSE),"ls")))</f>
        <v/>
      </c>
      <c r="H436" s="539"/>
      <c r="I436" s="539" t="s">
        <v>243</v>
      </c>
      <c r="J436" s="541"/>
      <c r="K436" s="541"/>
      <c r="L436" s="437"/>
      <c r="M436" s="557"/>
      <c r="N436" s="557"/>
      <c r="O436" s="557"/>
      <c r="P436" s="557"/>
      <c r="Q436" s="557"/>
      <c r="R436" s="557"/>
      <c r="S436" s="558"/>
      <c r="T436" s="359">
        <f>'[16]LAP MINGGUAN'!R436</f>
        <v>0</v>
      </c>
      <c r="U436" s="359">
        <f t="shared" si="49"/>
        <v>0</v>
      </c>
      <c r="V436" s="429">
        <f>'[8]RAB '!H412</f>
        <v>5834452.3207262</v>
      </c>
      <c r="W436" s="429">
        <f t="shared" si="48"/>
        <v>-5834452.3207262</v>
      </c>
    </row>
    <row r="437" spans="1:23" s="350" customFormat="1" ht="34.5" customHeight="1" x14ac:dyDescent="0.25">
      <c r="A437" s="564" t="s">
        <v>25</v>
      </c>
      <c r="B437" s="565" t="s">
        <v>530</v>
      </c>
      <c r="C437" s="566"/>
      <c r="D437" s="566"/>
      <c r="E437" s="567"/>
      <c r="F437" s="556">
        <v>658.57</v>
      </c>
      <c r="G437" s="539" t="str">
        <f>IF(ISBLANK(H437),"",IF(H437="BN",VLOOKUP(B437,'[4]V. BAHAN'!$B$8:$E$14999,3,FALSE),IFERROR(VLOOKUP(H437,'[4]III. DAFTAR AHS'!$B$7:$H$14999,5,FALSE),"ls")))</f>
        <v xml:space="preserve">m2 </v>
      </c>
      <c r="H437" s="539" t="s">
        <v>531</v>
      </c>
      <c r="I437" s="539" t="s">
        <v>427</v>
      </c>
      <c r="J437" s="436">
        <f>VLOOKUP(B437,'[5] RAB LAMA'!$B$9:$E$5553,4,FALSE)</f>
        <v>146105.26257149572</v>
      </c>
      <c r="K437" s="436">
        <f>J437*F437</f>
        <v>96220542.771709949</v>
      </c>
      <c r="L437" s="437">
        <f>K437/$K$4349*100</f>
        <v>0.25180629883192496</v>
      </c>
      <c r="M437" s="499"/>
      <c r="N437" s="499">
        <f>L437*M437/100</f>
        <v>0</v>
      </c>
      <c r="O437" s="499"/>
      <c r="P437" s="499">
        <f>L437*O437/100</f>
        <v>0</v>
      </c>
      <c r="Q437" s="499"/>
      <c r="R437" s="499">
        <f>L437*Q437/100</f>
        <v>0</v>
      </c>
      <c r="S437" s="558"/>
      <c r="T437" s="359">
        <f>'[16]LAP MINGGUAN'!R437</f>
        <v>0</v>
      </c>
      <c r="U437" s="359">
        <f t="shared" si="49"/>
        <v>0</v>
      </c>
      <c r="V437" s="429">
        <f>'[8]RAB '!H413</f>
        <v>0</v>
      </c>
      <c r="W437" s="429">
        <f t="shared" si="48"/>
        <v>96220542.771709949</v>
      </c>
    </row>
    <row r="438" spans="1:23" s="342" customFormat="1" ht="34.5" customHeight="1" x14ac:dyDescent="0.25">
      <c r="A438" s="564" t="s">
        <v>25</v>
      </c>
      <c r="B438" s="565" t="s">
        <v>500</v>
      </c>
      <c r="C438" s="566"/>
      <c r="D438" s="566"/>
      <c r="E438" s="567"/>
      <c r="F438" s="539">
        <v>31902.880000000001</v>
      </c>
      <c r="G438" s="539" t="str">
        <f>IF(ISBLANK(H438),"",IF(H438="BN",VLOOKUP(B438,'[4]V. BAHAN'!$B$8:$E$14999,3,FALSE),IFERROR(VLOOKUP(H438,'[4]III. DAFTAR AHS'!$B$7:$H$14999,5,FALSE),"ls")))</f>
        <v xml:space="preserve">Kg </v>
      </c>
      <c r="H438" s="539" t="s">
        <v>440</v>
      </c>
      <c r="I438" s="539" t="s">
        <v>441</v>
      </c>
      <c r="J438" s="436">
        <f>VLOOKUP(B438,'[5] RAB LAMA'!$B$9:$E$5553,4,FALSE)</f>
        <v>14729.18756392314</v>
      </c>
      <c r="K438" s="436">
        <f>J438*F438</f>
        <v>469903503.34933227</v>
      </c>
      <c r="L438" s="437">
        <f>K438/$K$4349*100</f>
        <v>1.2297234933218373</v>
      </c>
      <c r="M438" s="499"/>
      <c r="N438" s="499">
        <f>L438*M438/100</f>
        <v>0</v>
      </c>
      <c r="O438" s="499"/>
      <c r="P438" s="499">
        <f>L438*O438/100</f>
        <v>0</v>
      </c>
      <c r="Q438" s="499"/>
      <c r="R438" s="499">
        <f>L438*Q438/100</f>
        <v>0</v>
      </c>
      <c r="S438" s="500"/>
      <c r="T438" s="359">
        <f>'[16]LAP MINGGUAN'!R438</f>
        <v>0</v>
      </c>
      <c r="U438" s="359">
        <f t="shared" si="49"/>
        <v>0</v>
      </c>
      <c r="V438" s="429">
        <f>'[8]RAB '!H414</f>
        <v>96220542.771709949</v>
      </c>
      <c r="W438" s="429">
        <f t="shared" si="48"/>
        <v>373682960.57762229</v>
      </c>
    </row>
    <row r="439" spans="1:23" s="342" customFormat="1" ht="34.5" customHeight="1" x14ac:dyDescent="0.25">
      <c r="A439" s="564" t="s">
        <v>25</v>
      </c>
      <c r="B439" s="565" t="s">
        <v>501</v>
      </c>
      <c r="C439" s="566"/>
      <c r="D439" s="566"/>
      <c r="E439" s="567"/>
      <c r="F439" s="539">
        <v>115.25</v>
      </c>
      <c r="G439" s="539" t="str">
        <f>IF(ISBLANK(H439),"",IF(H439="BN",VLOOKUP(B439,'[4]V. BAHAN'!$B$8:$E$14999,3,FALSE),IFERROR(VLOOKUP(H439,'[4]III. DAFTAR AHS'!$B$7:$H$14999,5,FALSE),"ls")))</f>
        <v xml:space="preserve">m3 </v>
      </c>
      <c r="H439" s="539" t="s">
        <v>502</v>
      </c>
      <c r="I439" s="539" t="s">
        <v>427</v>
      </c>
      <c r="J439" s="436">
        <f>VLOOKUP(B439,'[5] RAB LAMA'!$B$9:$E$5553,4,FALSE)</f>
        <v>1233499.433557336</v>
      </c>
      <c r="K439" s="436">
        <f>J439*F439</f>
        <v>142160809.71748298</v>
      </c>
      <c r="L439" s="437">
        <f>K439/$K$4349*100</f>
        <v>0.3720306111641859</v>
      </c>
      <c r="M439" s="499"/>
      <c r="N439" s="499">
        <f>L439*M439/100</f>
        <v>0</v>
      </c>
      <c r="O439" s="499"/>
      <c r="P439" s="499">
        <f>L439*O439/100</f>
        <v>0</v>
      </c>
      <c r="Q439" s="499"/>
      <c r="R439" s="499">
        <f>L439*Q439/100</f>
        <v>0</v>
      </c>
      <c r="S439" s="500"/>
      <c r="T439" s="359">
        <f>'[16]LAP MINGGUAN'!R439</f>
        <v>0</v>
      </c>
      <c r="U439" s="359">
        <f t="shared" si="49"/>
        <v>0</v>
      </c>
      <c r="V439" s="429">
        <f>'[8]RAB '!H415</f>
        <v>469903503.34933227</v>
      </c>
      <c r="W439" s="429">
        <f t="shared" si="48"/>
        <v>-327742693.63184929</v>
      </c>
    </row>
    <row r="440" spans="1:23" s="350" customFormat="1" ht="34.5" customHeight="1" x14ac:dyDescent="0.25">
      <c r="A440" s="552">
        <f>+A436+1</f>
        <v>28</v>
      </c>
      <c r="B440" s="562" t="s">
        <v>535</v>
      </c>
      <c r="C440" s="501"/>
      <c r="D440" s="501"/>
      <c r="E440" s="563"/>
      <c r="F440" s="556"/>
      <c r="G440" s="539" t="str">
        <f>IF(ISBLANK(H440),"",IF(H440="BN",VLOOKUP(B440,'[4]V. BAHAN'!$B$8:$E$1099,3,FALSE),IFERROR(VLOOKUP(H440,'[4]III. DAFTAR AHS'!$B$7:$H$872,5,FALSE),"ls")))</f>
        <v/>
      </c>
      <c r="H440" s="539"/>
      <c r="I440" s="539" t="s">
        <v>243</v>
      </c>
      <c r="J440" s="541"/>
      <c r="K440" s="541"/>
      <c r="L440" s="437"/>
      <c r="M440" s="557"/>
      <c r="N440" s="557"/>
      <c r="O440" s="557"/>
      <c r="P440" s="557"/>
      <c r="Q440" s="557"/>
      <c r="R440" s="557"/>
      <c r="S440" s="558"/>
      <c r="T440" s="359">
        <f>'[16]LAP MINGGUAN'!R440</f>
        <v>0</v>
      </c>
      <c r="U440" s="359">
        <f t="shared" si="49"/>
        <v>0</v>
      </c>
      <c r="V440" s="429">
        <f>'[8]RAB '!H416</f>
        <v>142160809.71748298</v>
      </c>
      <c r="W440" s="429">
        <f t="shared" si="48"/>
        <v>-142160809.71748298</v>
      </c>
    </row>
    <row r="441" spans="1:23" s="350" customFormat="1" ht="34.5" customHeight="1" x14ac:dyDescent="0.25">
      <c r="A441" s="564" t="s">
        <v>25</v>
      </c>
      <c r="B441" s="565" t="s">
        <v>530</v>
      </c>
      <c r="C441" s="566"/>
      <c r="D441" s="566"/>
      <c r="E441" s="567"/>
      <c r="F441" s="556">
        <v>82.34</v>
      </c>
      <c r="G441" s="539" t="str">
        <f>IF(ISBLANK(H441),"",IF(H441="BN",VLOOKUP(B441,'[4]V. BAHAN'!$B$8:$E$14999,3,FALSE),IFERROR(VLOOKUP(H441,'[4]III. DAFTAR AHS'!$B$7:$H$14999,5,FALSE),"ls")))</f>
        <v xml:space="preserve">m2 </v>
      </c>
      <c r="H441" s="539" t="s">
        <v>531</v>
      </c>
      <c r="I441" s="539" t="s">
        <v>427</v>
      </c>
      <c r="J441" s="436">
        <f>VLOOKUP(B441,'[5] RAB LAMA'!$B$9:$E$5553,4,FALSE)</f>
        <v>146105.26257149572</v>
      </c>
      <c r="K441" s="436">
        <f>J441*F441</f>
        <v>12030307.320136959</v>
      </c>
      <c r="L441" s="437">
        <f>K441/$K$4349*100</f>
        <v>3.14829564751214E-2</v>
      </c>
      <c r="M441" s="499"/>
      <c r="N441" s="499">
        <f>L441*M441/100</f>
        <v>0</v>
      </c>
      <c r="O441" s="499"/>
      <c r="P441" s="499">
        <f>L441*O441/100</f>
        <v>0</v>
      </c>
      <c r="Q441" s="499"/>
      <c r="R441" s="499">
        <f>L441*Q441/100</f>
        <v>0</v>
      </c>
      <c r="S441" s="558"/>
      <c r="T441" s="359">
        <f>'[16]LAP MINGGUAN'!R441</f>
        <v>0</v>
      </c>
      <c r="U441" s="359">
        <f t="shared" si="49"/>
        <v>0</v>
      </c>
      <c r="V441" s="429">
        <f>'[8]RAB '!H417</f>
        <v>0</v>
      </c>
      <c r="W441" s="429">
        <f t="shared" si="48"/>
        <v>12030307.320136959</v>
      </c>
    </row>
    <row r="442" spans="1:23" s="342" customFormat="1" ht="34.5" customHeight="1" x14ac:dyDescent="0.25">
      <c r="A442" s="564" t="s">
        <v>25</v>
      </c>
      <c r="B442" s="565" t="s">
        <v>500</v>
      </c>
      <c r="C442" s="566"/>
      <c r="D442" s="566"/>
      <c r="E442" s="567"/>
      <c r="F442" s="539">
        <v>4544.38</v>
      </c>
      <c r="G442" s="539" t="str">
        <f>IF(ISBLANK(H442),"",IF(H442="BN",VLOOKUP(B442,'[4]V. BAHAN'!$B$8:$E$14999,3,FALSE),IFERROR(VLOOKUP(H442,'[4]III. DAFTAR AHS'!$B$7:$H$14999,5,FALSE),"ls")))</f>
        <v xml:space="preserve">Kg </v>
      </c>
      <c r="H442" s="539" t="s">
        <v>440</v>
      </c>
      <c r="I442" s="539" t="s">
        <v>441</v>
      </c>
      <c r="J442" s="436">
        <f>VLOOKUP(B442,'[5] RAB LAMA'!$B$9:$E$5553,4,FALSE)</f>
        <v>14729.18756392314</v>
      </c>
      <c r="K442" s="436">
        <f>J442*F442</f>
        <v>66935025.381741039</v>
      </c>
      <c r="L442" s="437">
        <f>K442/$K$4349*100</f>
        <v>0.17516697077448465</v>
      </c>
      <c r="M442" s="499"/>
      <c r="N442" s="499">
        <f>L442*M442/100</f>
        <v>0</v>
      </c>
      <c r="O442" s="499"/>
      <c r="P442" s="499">
        <f>L442*O442/100</f>
        <v>0</v>
      </c>
      <c r="Q442" s="499"/>
      <c r="R442" s="499">
        <f>L442*Q442/100</f>
        <v>0</v>
      </c>
      <c r="S442" s="500"/>
      <c r="T442" s="359">
        <f>'[16]LAP MINGGUAN'!R442</f>
        <v>0</v>
      </c>
      <c r="U442" s="359">
        <f t="shared" si="49"/>
        <v>0</v>
      </c>
      <c r="V442" s="429">
        <f>'[8]RAB '!H418</f>
        <v>12030307.320136959</v>
      </c>
      <c r="W442" s="429">
        <f t="shared" si="48"/>
        <v>54904718.061604083</v>
      </c>
    </row>
    <row r="443" spans="1:23" s="342" customFormat="1" ht="34.5" customHeight="1" x14ac:dyDescent="0.25">
      <c r="A443" s="564" t="s">
        <v>25</v>
      </c>
      <c r="B443" s="565" t="s">
        <v>501</v>
      </c>
      <c r="C443" s="566"/>
      <c r="D443" s="566"/>
      <c r="E443" s="567"/>
      <c r="F443" s="539">
        <v>14.41</v>
      </c>
      <c r="G443" s="539" t="str">
        <f>IF(ISBLANK(H443),"",IF(H443="BN",VLOOKUP(B443,'[4]V. BAHAN'!$B$8:$E$14999,3,FALSE),IFERROR(VLOOKUP(H443,'[4]III. DAFTAR AHS'!$B$7:$H$14999,5,FALSE),"ls")))</f>
        <v xml:space="preserve">m3 </v>
      </c>
      <c r="H443" s="539" t="s">
        <v>502</v>
      </c>
      <c r="I443" s="539" t="s">
        <v>427</v>
      </c>
      <c r="J443" s="436">
        <f>VLOOKUP(B443,'[5] RAB LAMA'!$B$9:$E$5553,4,FALSE)</f>
        <v>1233499.433557336</v>
      </c>
      <c r="K443" s="436">
        <f>J443*F443</f>
        <v>17774726.837561212</v>
      </c>
      <c r="L443" s="437">
        <f>K443/$K$4349*100</f>
        <v>4.6515931513023155E-2</v>
      </c>
      <c r="M443" s="499"/>
      <c r="N443" s="499">
        <f>L443*M443/100</f>
        <v>0</v>
      </c>
      <c r="O443" s="499"/>
      <c r="P443" s="499">
        <f>L443*O443/100</f>
        <v>0</v>
      </c>
      <c r="Q443" s="499"/>
      <c r="R443" s="499">
        <f>L443*Q443/100</f>
        <v>0</v>
      </c>
      <c r="S443" s="500"/>
      <c r="T443" s="359">
        <f>'[16]LAP MINGGUAN'!R443</f>
        <v>0</v>
      </c>
      <c r="U443" s="359">
        <f t="shared" si="49"/>
        <v>0</v>
      </c>
      <c r="V443" s="429">
        <f>'[8]RAB '!H419</f>
        <v>66935025.381741039</v>
      </c>
      <c r="W443" s="429">
        <f t="shared" si="48"/>
        <v>-49160298.544179827</v>
      </c>
    </row>
    <row r="444" spans="1:23" s="350" customFormat="1" ht="34.5" customHeight="1" x14ac:dyDescent="0.25">
      <c r="A444" s="552">
        <f>+A440+1</f>
        <v>29</v>
      </c>
      <c r="B444" s="562" t="s">
        <v>536</v>
      </c>
      <c r="C444" s="501"/>
      <c r="D444" s="501"/>
      <c r="E444" s="563"/>
      <c r="F444" s="556"/>
      <c r="G444" s="539" t="str">
        <f>IF(ISBLANK(H444),"",IF(H444="BN",VLOOKUP(B444,'[4]V. BAHAN'!$B$8:$E$1099,3,FALSE),IFERROR(VLOOKUP(H444,'[4]III. DAFTAR AHS'!$B$7:$H$872,5,FALSE),"ls")))</f>
        <v/>
      </c>
      <c r="H444" s="539"/>
      <c r="I444" s="539" t="s">
        <v>243</v>
      </c>
      <c r="J444" s="541"/>
      <c r="K444" s="541"/>
      <c r="L444" s="437"/>
      <c r="M444" s="557"/>
      <c r="N444" s="557"/>
      <c r="O444" s="557"/>
      <c r="P444" s="557"/>
      <c r="Q444" s="557"/>
      <c r="R444" s="557"/>
      <c r="S444" s="558"/>
      <c r="T444" s="359">
        <f>'[16]LAP MINGGUAN'!R444</f>
        <v>0</v>
      </c>
      <c r="U444" s="359">
        <f t="shared" si="49"/>
        <v>0</v>
      </c>
      <c r="V444" s="429">
        <f>'[8]RAB '!H420</f>
        <v>17774726.837561212</v>
      </c>
      <c r="W444" s="429">
        <f t="shared" si="48"/>
        <v>-17774726.837561212</v>
      </c>
    </row>
    <row r="445" spans="1:23" s="350" customFormat="1" ht="34.5" customHeight="1" x14ac:dyDescent="0.25">
      <c r="A445" s="564" t="s">
        <v>25</v>
      </c>
      <c r="B445" s="565" t="s">
        <v>530</v>
      </c>
      <c r="C445" s="566"/>
      <c r="D445" s="566"/>
      <c r="E445" s="567"/>
      <c r="F445" s="556">
        <v>23.54</v>
      </c>
      <c r="G445" s="539" t="str">
        <f>IF(ISBLANK(H445),"",IF(H445="BN",VLOOKUP(B445,'[4]V. BAHAN'!$B$8:$E$14999,3,FALSE),IFERROR(VLOOKUP(H445,'[4]III. DAFTAR AHS'!$B$7:$H$14999,5,FALSE),"ls")))</f>
        <v xml:space="preserve">m2 </v>
      </c>
      <c r="H445" s="539" t="s">
        <v>531</v>
      </c>
      <c r="I445" s="539" t="s">
        <v>427</v>
      </c>
      <c r="J445" s="436">
        <f>VLOOKUP(B445,'[5] RAB LAMA'!$B$9:$E$5553,4,FALSE)</f>
        <v>146105.26257149572</v>
      </c>
      <c r="K445" s="436">
        <f>J445*F445</f>
        <v>3439317.8809330091</v>
      </c>
      <c r="L445" s="437">
        <f>K445/$K$4349*100</f>
        <v>9.0005926089914701E-3</v>
      </c>
      <c r="M445" s="499"/>
      <c r="N445" s="499">
        <f>L445*M445/100</f>
        <v>0</v>
      </c>
      <c r="O445" s="499"/>
      <c r="P445" s="499">
        <f>L445*O445/100</f>
        <v>0</v>
      </c>
      <c r="Q445" s="499"/>
      <c r="R445" s="499">
        <f>L445*Q445/100</f>
        <v>0</v>
      </c>
      <c r="S445" s="558"/>
      <c r="T445" s="359">
        <f>'[16]LAP MINGGUAN'!R445</f>
        <v>0</v>
      </c>
      <c r="U445" s="359">
        <f t="shared" si="49"/>
        <v>0</v>
      </c>
      <c r="V445" s="429">
        <f>'[8]RAB '!H421</f>
        <v>0</v>
      </c>
      <c r="W445" s="429">
        <f t="shared" si="48"/>
        <v>3439317.8809330091</v>
      </c>
    </row>
    <row r="446" spans="1:23" s="342" customFormat="1" ht="34.5" customHeight="1" x14ac:dyDescent="0.25">
      <c r="A446" s="564" t="s">
        <v>25</v>
      </c>
      <c r="B446" s="565" t="s">
        <v>500</v>
      </c>
      <c r="C446" s="566"/>
      <c r="D446" s="566"/>
      <c r="E446" s="567"/>
      <c r="F446" s="539">
        <v>885.44</v>
      </c>
      <c r="G446" s="539" t="str">
        <f>IF(ISBLANK(H446),"",IF(H446="BN",VLOOKUP(B446,'[4]V. BAHAN'!$B$8:$E$14999,3,FALSE),IFERROR(VLOOKUP(H446,'[4]III. DAFTAR AHS'!$B$7:$H$14999,5,FALSE),"ls")))</f>
        <v xml:space="preserve">Kg </v>
      </c>
      <c r="H446" s="539" t="s">
        <v>440</v>
      </c>
      <c r="I446" s="539" t="s">
        <v>441</v>
      </c>
      <c r="J446" s="436">
        <f>VLOOKUP(B446,'[5] RAB LAMA'!$B$9:$E$5553,4,FALSE)</f>
        <v>14729.18756392314</v>
      </c>
      <c r="K446" s="436">
        <f>J446*F446</f>
        <v>13041811.836600106</v>
      </c>
      <c r="L446" s="437">
        <f>K446/$K$4349*100</f>
        <v>3.4130033712532773E-2</v>
      </c>
      <c r="M446" s="499"/>
      <c r="N446" s="499">
        <f>L446*M446/100</f>
        <v>0</v>
      </c>
      <c r="O446" s="499"/>
      <c r="P446" s="499">
        <f>L446*O446/100</f>
        <v>0</v>
      </c>
      <c r="Q446" s="499"/>
      <c r="R446" s="499">
        <f>L446*Q446/100</f>
        <v>0</v>
      </c>
      <c r="S446" s="500"/>
      <c r="T446" s="359">
        <f>'[16]LAP MINGGUAN'!R446</f>
        <v>0</v>
      </c>
      <c r="U446" s="359">
        <f t="shared" si="49"/>
        <v>0</v>
      </c>
      <c r="V446" s="429">
        <f>'[8]RAB '!H422</f>
        <v>3439317.8809330091</v>
      </c>
      <c r="W446" s="429">
        <f t="shared" si="48"/>
        <v>9602493.9556670971</v>
      </c>
    </row>
    <row r="447" spans="1:23" s="342" customFormat="1" ht="34.5" customHeight="1" x14ac:dyDescent="0.25">
      <c r="A447" s="564" t="s">
        <v>25</v>
      </c>
      <c r="B447" s="565" t="s">
        <v>501</v>
      </c>
      <c r="C447" s="566"/>
      <c r="D447" s="566"/>
      <c r="E447" s="567"/>
      <c r="F447" s="539">
        <v>4.12</v>
      </c>
      <c r="G447" s="539" t="str">
        <f>IF(ISBLANK(H447),"",IF(H447="BN",VLOOKUP(B447,'[4]V. BAHAN'!$B$8:$E$14999,3,FALSE),IFERROR(VLOOKUP(H447,'[4]III. DAFTAR AHS'!$B$7:$H$14999,5,FALSE),"ls")))</f>
        <v xml:space="preserve">m3 </v>
      </c>
      <c r="H447" s="539" t="s">
        <v>502</v>
      </c>
      <c r="I447" s="539" t="s">
        <v>427</v>
      </c>
      <c r="J447" s="436">
        <f>VLOOKUP(B447,'[5] RAB LAMA'!$B$9:$E$5553,4,FALSE)</f>
        <v>1233499.433557336</v>
      </c>
      <c r="K447" s="436">
        <f>J447*F447</f>
        <v>5082017.6662562247</v>
      </c>
      <c r="L447" s="437">
        <f>K447/$K$4349*100</f>
        <v>1.3299489093244649E-2</v>
      </c>
      <c r="M447" s="499"/>
      <c r="N447" s="499">
        <f>L447*M447/100</f>
        <v>0</v>
      </c>
      <c r="O447" s="499"/>
      <c r="P447" s="499">
        <f>L447*O447/100</f>
        <v>0</v>
      </c>
      <c r="Q447" s="499"/>
      <c r="R447" s="499">
        <f>L447*Q447/100</f>
        <v>0</v>
      </c>
      <c r="S447" s="500"/>
      <c r="T447" s="359">
        <f>'[16]LAP MINGGUAN'!R447</f>
        <v>0</v>
      </c>
      <c r="U447" s="359">
        <f t="shared" si="49"/>
        <v>0</v>
      </c>
      <c r="V447" s="429">
        <f>'[8]RAB '!H423</f>
        <v>13041811.836600106</v>
      </c>
      <c r="W447" s="429">
        <f t="shared" si="48"/>
        <v>-7959794.1703438815</v>
      </c>
    </row>
    <row r="448" spans="1:23" s="350" customFormat="1" ht="34.5" customHeight="1" x14ac:dyDescent="0.25">
      <c r="A448" s="552">
        <f>+A444+1</f>
        <v>30</v>
      </c>
      <c r="B448" s="562" t="s">
        <v>537</v>
      </c>
      <c r="C448" s="501"/>
      <c r="D448" s="501"/>
      <c r="E448" s="563"/>
      <c r="F448" s="556"/>
      <c r="G448" s="539" t="str">
        <f>IF(ISBLANK(H448),"",IF(H448="BN",VLOOKUP(B448,'[4]V. BAHAN'!$B$8:$E$1099,3,FALSE),IFERROR(VLOOKUP(H448,'[4]III. DAFTAR AHS'!$B$7:$H$872,5,FALSE),"ls")))</f>
        <v/>
      </c>
      <c r="H448" s="539"/>
      <c r="I448" s="539" t="s">
        <v>243</v>
      </c>
      <c r="J448" s="541"/>
      <c r="K448" s="541"/>
      <c r="L448" s="437"/>
      <c r="M448" s="557"/>
      <c r="N448" s="557"/>
      <c r="O448" s="557"/>
      <c r="P448" s="557"/>
      <c r="Q448" s="557"/>
      <c r="R448" s="557"/>
      <c r="S448" s="558"/>
      <c r="T448" s="359">
        <f>'[16]LAP MINGGUAN'!R448</f>
        <v>0</v>
      </c>
      <c r="U448" s="359">
        <f t="shared" si="49"/>
        <v>0</v>
      </c>
      <c r="V448" s="429">
        <f>'[8]RAB '!H424</f>
        <v>5082017.6662562247</v>
      </c>
      <c r="W448" s="429">
        <f t="shared" si="48"/>
        <v>-5082017.6662562247</v>
      </c>
    </row>
    <row r="449" spans="1:23" s="350" customFormat="1" ht="34.5" customHeight="1" x14ac:dyDescent="0.25">
      <c r="A449" s="564" t="s">
        <v>25</v>
      </c>
      <c r="B449" s="565" t="s">
        <v>530</v>
      </c>
      <c r="C449" s="566"/>
      <c r="D449" s="566"/>
      <c r="E449" s="567"/>
      <c r="F449" s="556">
        <v>10.9</v>
      </c>
      <c r="G449" s="539" t="str">
        <f>IF(ISBLANK(H449),"",IF(H449="BN",VLOOKUP(B449,'[4]V. BAHAN'!$B$8:$E$14999,3,FALSE),IFERROR(VLOOKUP(H449,'[4]III. DAFTAR AHS'!$B$7:$H$14999,5,FALSE),"ls")))</f>
        <v xml:space="preserve">m2 </v>
      </c>
      <c r="H449" s="539" t="s">
        <v>531</v>
      </c>
      <c r="I449" s="539" t="s">
        <v>427</v>
      </c>
      <c r="J449" s="436">
        <f>VLOOKUP(B449,'[5] RAB LAMA'!$B$9:$E$5553,4,FALSE)</f>
        <v>146105.26257149572</v>
      </c>
      <c r="K449" s="436">
        <f>J449*F449</f>
        <v>1592547.3620293036</v>
      </c>
      <c r="L449" s="437">
        <f>K449/$K$4349*100</f>
        <v>4.1676490840274871E-3</v>
      </c>
      <c r="M449" s="499"/>
      <c r="N449" s="499">
        <f>L449*M449/100</f>
        <v>0</v>
      </c>
      <c r="O449" s="499"/>
      <c r="P449" s="499">
        <f>L449*O449/100</f>
        <v>0</v>
      </c>
      <c r="Q449" s="499"/>
      <c r="R449" s="499">
        <f>L449*Q449/100</f>
        <v>0</v>
      </c>
      <c r="S449" s="558"/>
      <c r="T449" s="359">
        <f>'[16]LAP MINGGUAN'!R449</f>
        <v>0</v>
      </c>
      <c r="U449" s="359">
        <f t="shared" si="49"/>
        <v>0</v>
      </c>
      <c r="V449" s="429">
        <f>'[8]RAB '!H425</f>
        <v>0</v>
      </c>
      <c r="W449" s="429">
        <f t="shared" si="48"/>
        <v>1592547.3620293036</v>
      </c>
    </row>
    <row r="450" spans="1:23" s="342" customFormat="1" ht="34.5" customHeight="1" x14ac:dyDescent="0.25">
      <c r="A450" s="564" t="s">
        <v>25</v>
      </c>
      <c r="B450" s="565" t="s">
        <v>500</v>
      </c>
      <c r="C450" s="566"/>
      <c r="D450" s="566"/>
      <c r="E450" s="567"/>
      <c r="F450" s="539">
        <v>420.65</v>
      </c>
      <c r="G450" s="539" t="str">
        <f>IF(ISBLANK(H450),"",IF(H450="BN",VLOOKUP(B450,'[4]V. BAHAN'!$B$8:$E$14999,3,FALSE),IFERROR(VLOOKUP(H450,'[4]III. DAFTAR AHS'!$B$7:$H$14999,5,FALSE),"ls")))</f>
        <v xml:space="preserve">Kg </v>
      </c>
      <c r="H450" s="539" t="s">
        <v>440</v>
      </c>
      <c r="I450" s="539" t="s">
        <v>441</v>
      </c>
      <c r="J450" s="436">
        <f>VLOOKUP(B450,'[5] RAB LAMA'!$B$9:$E$5553,4,FALSE)</f>
        <v>14729.18756392314</v>
      </c>
      <c r="K450" s="436">
        <f>J450*F450</f>
        <v>6195832.7487642691</v>
      </c>
      <c r="L450" s="437">
        <f>K450/$K$4349*100</f>
        <v>1.6214310039276418E-2</v>
      </c>
      <c r="M450" s="499"/>
      <c r="N450" s="499">
        <f>L450*M450/100</f>
        <v>0</v>
      </c>
      <c r="O450" s="499"/>
      <c r="P450" s="499">
        <f>L450*O450/100</f>
        <v>0</v>
      </c>
      <c r="Q450" s="499"/>
      <c r="R450" s="499">
        <f>L450*Q450/100</f>
        <v>0</v>
      </c>
      <c r="S450" s="500"/>
      <c r="T450" s="359">
        <f>'[16]LAP MINGGUAN'!R450</f>
        <v>0</v>
      </c>
      <c r="U450" s="359">
        <f t="shared" si="49"/>
        <v>0</v>
      </c>
      <c r="V450" s="429">
        <f>'[8]RAB '!H426</f>
        <v>1592547.3620293036</v>
      </c>
      <c r="W450" s="429">
        <f t="shared" si="48"/>
        <v>4603285.3867349653</v>
      </c>
    </row>
    <row r="451" spans="1:23" s="342" customFormat="1" ht="34.5" customHeight="1" x14ac:dyDescent="0.25">
      <c r="A451" s="564" t="s">
        <v>25</v>
      </c>
      <c r="B451" s="565" t="s">
        <v>501</v>
      </c>
      <c r="C451" s="566"/>
      <c r="D451" s="566"/>
      <c r="E451" s="567"/>
      <c r="F451" s="539">
        <v>1.73</v>
      </c>
      <c r="G451" s="539" t="str">
        <f>IF(ISBLANK(H451),"",IF(H451="BN",VLOOKUP(B451,'[4]V. BAHAN'!$B$8:$E$14999,3,FALSE),IFERROR(VLOOKUP(H451,'[4]III. DAFTAR AHS'!$B$7:$H$14999,5,FALSE),"ls")))</f>
        <v xml:space="preserve">m3 </v>
      </c>
      <c r="H451" s="539" t="s">
        <v>502</v>
      </c>
      <c r="I451" s="539" t="s">
        <v>427</v>
      </c>
      <c r="J451" s="436">
        <f>VLOOKUP(B451,'[5] RAB LAMA'!$B$9:$E$5553,4,FALSE)</f>
        <v>1233499.433557336</v>
      </c>
      <c r="K451" s="436">
        <f>J451*F451</f>
        <v>2133954.0200541914</v>
      </c>
      <c r="L451" s="437">
        <f>K451/$K$4349*100</f>
        <v>5.5844942066294277E-3</v>
      </c>
      <c r="M451" s="499"/>
      <c r="N451" s="499">
        <f>L451*M451/100</f>
        <v>0</v>
      </c>
      <c r="O451" s="499"/>
      <c r="P451" s="499">
        <f>L451*O451/100</f>
        <v>0</v>
      </c>
      <c r="Q451" s="499"/>
      <c r="R451" s="499">
        <f>L451*Q451/100</f>
        <v>0</v>
      </c>
      <c r="S451" s="500"/>
      <c r="T451" s="359">
        <f>'[16]LAP MINGGUAN'!R451</f>
        <v>0</v>
      </c>
      <c r="U451" s="359">
        <f t="shared" si="49"/>
        <v>0</v>
      </c>
      <c r="V451" s="429">
        <f>'[8]RAB '!H427</f>
        <v>6195832.7487642691</v>
      </c>
      <c r="W451" s="429">
        <f t="shared" si="48"/>
        <v>-4061878.7287100777</v>
      </c>
    </row>
    <row r="452" spans="1:23" s="350" customFormat="1" ht="34.5" customHeight="1" x14ac:dyDescent="0.25">
      <c r="A452" s="552">
        <f>+A448+1</f>
        <v>31</v>
      </c>
      <c r="B452" s="562" t="s">
        <v>538</v>
      </c>
      <c r="C452" s="501"/>
      <c r="D452" s="501"/>
      <c r="E452" s="563"/>
      <c r="F452" s="556"/>
      <c r="G452" s="539" t="str">
        <f>IF(ISBLANK(H452),"",IF(H452="BN",VLOOKUP(B452,'[4]V. BAHAN'!$B$8:$E$1099,3,FALSE),IFERROR(VLOOKUP(H452,'[4]III. DAFTAR AHS'!$B$7:$H$872,5,FALSE),"ls")))</f>
        <v/>
      </c>
      <c r="H452" s="539"/>
      <c r="I452" s="539" t="s">
        <v>243</v>
      </c>
      <c r="J452" s="541"/>
      <c r="K452" s="541"/>
      <c r="L452" s="437"/>
      <c r="M452" s="557"/>
      <c r="N452" s="557"/>
      <c r="O452" s="557"/>
      <c r="P452" s="557"/>
      <c r="Q452" s="557"/>
      <c r="R452" s="557"/>
      <c r="S452" s="558"/>
      <c r="T452" s="359">
        <f>'[16]LAP MINGGUAN'!R452</f>
        <v>0</v>
      </c>
      <c r="U452" s="359">
        <f t="shared" si="49"/>
        <v>0</v>
      </c>
      <c r="V452" s="429">
        <f>'[8]RAB '!H428</f>
        <v>2133954.0200541914</v>
      </c>
      <c r="W452" s="429">
        <f t="shared" si="48"/>
        <v>-2133954.0200541914</v>
      </c>
    </row>
    <row r="453" spans="1:23" s="350" customFormat="1" ht="34.5" customHeight="1" x14ac:dyDescent="0.25">
      <c r="A453" s="564" t="s">
        <v>25</v>
      </c>
      <c r="B453" s="565" t="s">
        <v>530</v>
      </c>
      <c r="C453" s="566"/>
      <c r="D453" s="566"/>
      <c r="E453" s="567"/>
      <c r="F453" s="556">
        <v>18.47</v>
      </c>
      <c r="G453" s="539" t="str">
        <f>IF(ISBLANK(H453),"",IF(H453="BN",VLOOKUP(B453,'[4]V. BAHAN'!$B$8:$E$14999,3,FALSE),IFERROR(VLOOKUP(H453,'[4]III. DAFTAR AHS'!$B$7:$H$14999,5,FALSE),"ls")))</f>
        <v xml:space="preserve">m2 </v>
      </c>
      <c r="H453" s="539" t="s">
        <v>531</v>
      </c>
      <c r="I453" s="539" t="s">
        <v>427</v>
      </c>
      <c r="J453" s="436">
        <f>VLOOKUP(B453,'[5] RAB LAMA'!$B$9:$E$5553,4,FALSE)</f>
        <v>146105.26257149572</v>
      </c>
      <c r="K453" s="436">
        <f>J453*F453</f>
        <v>2698564.1996955257</v>
      </c>
      <c r="L453" s="437">
        <f t="shared" ref="L453:L459" si="50">K453/$K$4349*100</f>
        <v>7.0620622552282266E-3</v>
      </c>
      <c r="M453" s="499"/>
      <c r="N453" s="499">
        <f>L453*M453/100</f>
        <v>0</v>
      </c>
      <c r="O453" s="499"/>
      <c r="P453" s="499">
        <f>L453*O453/100</f>
        <v>0</v>
      </c>
      <c r="Q453" s="499"/>
      <c r="R453" s="499">
        <f>L453*Q453/100</f>
        <v>0</v>
      </c>
      <c r="S453" s="558"/>
      <c r="T453" s="359">
        <f>'[16]LAP MINGGUAN'!R453</f>
        <v>0</v>
      </c>
      <c r="U453" s="359">
        <f t="shared" si="49"/>
        <v>0</v>
      </c>
      <c r="V453" s="429">
        <f>'[8]RAB '!H429</f>
        <v>0</v>
      </c>
      <c r="W453" s="429">
        <f t="shared" si="48"/>
        <v>2698564.1996955257</v>
      </c>
    </row>
    <row r="454" spans="1:23" s="342" customFormat="1" ht="34.5" customHeight="1" x14ac:dyDescent="0.25">
      <c r="A454" s="564" t="s">
        <v>25</v>
      </c>
      <c r="B454" s="565" t="s">
        <v>500</v>
      </c>
      <c r="C454" s="566"/>
      <c r="D454" s="566"/>
      <c r="E454" s="567"/>
      <c r="F454" s="539">
        <v>637.63</v>
      </c>
      <c r="G454" s="539" t="str">
        <f>IF(ISBLANK(H454),"",IF(H454="BN",VLOOKUP(B454,'[4]V. BAHAN'!$B$8:$E$14999,3,FALSE),IFERROR(VLOOKUP(H454,'[4]III. DAFTAR AHS'!$B$7:$H$14999,5,FALSE),"ls")))</f>
        <v xml:space="preserve">Kg </v>
      </c>
      <c r="H454" s="539" t="s">
        <v>440</v>
      </c>
      <c r="I454" s="539" t="s">
        <v>441</v>
      </c>
      <c r="J454" s="436">
        <f>VLOOKUP(B454,'[5] RAB LAMA'!$B$9:$E$5553,4,FALSE)</f>
        <v>14729.18756392314</v>
      </c>
      <c r="K454" s="436">
        <f>J454*F454</f>
        <v>9391771.8663843125</v>
      </c>
      <c r="L454" s="437">
        <f t="shared" si="50"/>
        <v>2.4577987662769103E-2</v>
      </c>
      <c r="M454" s="499"/>
      <c r="N454" s="499">
        <f>L454*M454/100</f>
        <v>0</v>
      </c>
      <c r="O454" s="499"/>
      <c r="P454" s="499">
        <f>L454*O454/100</f>
        <v>0</v>
      </c>
      <c r="Q454" s="499"/>
      <c r="R454" s="499">
        <f>L454*Q454/100</f>
        <v>0</v>
      </c>
      <c r="S454" s="500"/>
      <c r="T454" s="359">
        <f>'[16]LAP MINGGUAN'!R454</f>
        <v>0</v>
      </c>
      <c r="U454" s="359">
        <f t="shared" si="49"/>
        <v>0</v>
      </c>
      <c r="V454" s="429">
        <f>'[8]RAB '!H430</f>
        <v>2698564.1996955257</v>
      </c>
      <c r="W454" s="429">
        <f t="shared" si="48"/>
        <v>6693207.6666887868</v>
      </c>
    </row>
    <row r="455" spans="1:23" s="342" customFormat="1" ht="34.5" customHeight="1" x14ac:dyDescent="0.25">
      <c r="A455" s="564" t="s">
        <v>25</v>
      </c>
      <c r="B455" s="565" t="s">
        <v>501</v>
      </c>
      <c r="C455" s="566"/>
      <c r="D455" s="566"/>
      <c r="E455" s="567"/>
      <c r="F455" s="539">
        <v>2.54</v>
      </c>
      <c r="G455" s="539" t="str">
        <f>IF(ISBLANK(H455),"",IF(H455="BN",VLOOKUP(B455,'[4]V. BAHAN'!$B$8:$E$14999,3,FALSE),IFERROR(VLOOKUP(H455,'[4]III. DAFTAR AHS'!$B$7:$H$14999,5,FALSE),"ls")))</f>
        <v xml:space="preserve">m3 </v>
      </c>
      <c r="H455" s="539" t="s">
        <v>502</v>
      </c>
      <c r="I455" s="539" t="s">
        <v>427</v>
      </c>
      <c r="J455" s="436">
        <f>VLOOKUP(B455,'[5] RAB LAMA'!$B$9:$E$5553,4,FALSE)</f>
        <v>1233499.433557336</v>
      </c>
      <c r="K455" s="436">
        <f>J455*F455</f>
        <v>3133088.5612356337</v>
      </c>
      <c r="L455" s="437">
        <f t="shared" si="50"/>
        <v>8.1991995866119924E-3</v>
      </c>
      <c r="M455" s="499"/>
      <c r="N455" s="499">
        <f>L455*M455/100</f>
        <v>0</v>
      </c>
      <c r="O455" s="499"/>
      <c r="P455" s="499">
        <f>L455*O455/100</f>
        <v>0</v>
      </c>
      <c r="Q455" s="499"/>
      <c r="R455" s="499">
        <f>L455*Q455/100</f>
        <v>0</v>
      </c>
      <c r="S455" s="500"/>
      <c r="T455" s="359">
        <f>'[16]LAP MINGGUAN'!R455</f>
        <v>0</v>
      </c>
      <c r="U455" s="359">
        <f t="shared" si="49"/>
        <v>0</v>
      </c>
      <c r="V455" s="429">
        <f>'[8]RAB '!H431</f>
        <v>9391771.8663843125</v>
      </c>
      <c r="W455" s="429">
        <f t="shared" si="48"/>
        <v>-6258683.3051486788</v>
      </c>
    </row>
    <row r="456" spans="1:23" s="350" customFormat="1" ht="34.5" customHeight="1" x14ac:dyDescent="0.25">
      <c r="A456" s="552">
        <f>+A448+1</f>
        <v>31</v>
      </c>
      <c r="B456" s="562" t="s">
        <v>539</v>
      </c>
      <c r="C456" s="501"/>
      <c r="D456" s="501"/>
      <c r="E456" s="563"/>
      <c r="F456" s="556"/>
      <c r="G456" s="539" t="str">
        <f>IF(ISBLANK(H456),"",IF(H456="BN",VLOOKUP(B456,'[4]V. BAHAN'!$B$8:$E$1099,3,FALSE),IFERROR(VLOOKUP(H456,'[4]III. DAFTAR AHS'!$B$7:$H$872,5,FALSE),"ls")))</f>
        <v/>
      </c>
      <c r="H456" s="539"/>
      <c r="I456" s="539" t="s">
        <v>243</v>
      </c>
      <c r="J456" s="541"/>
      <c r="K456" s="541"/>
      <c r="L456" s="437">
        <f t="shared" si="50"/>
        <v>0</v>
      </c>
      <c r="M456" s="557"/>
      <c r="N456" s="557"/>
      <c r="O456" s="557"/>
      <c r="P456" s="557"/>
      <c r="Q456" s="557"/>
      <c r="R456" s="557"/>
      <c r="S456" s="558"/>
      <c r="T456" s="359">
        <f>'[16]LAP MINGGUAN'!R456</f>
        <v>0</v>
      </c>
      <c r="U456" s="359">
        <f t="shared" si="49"/>
        <v>0</v>
      </c>
      <c r="V456" s="429">
        <f>'[8]RAB '!H432</f>
        <v>3133088.5612356337</v>
      </c>
      <c r="W456" s="429">
        <f t="shared" si="48"/>
        <v>-3133088.5612356337</v>
      </c>
    </row>
    <row r="457" spans="1:23" s="350" customFormat="1" ht="34.5" customHeight="1" x14ac:dyDescent="0.25">
      <c r="A457" s="564" t="s">
        <v>25</v>
      </c>
      <c r="B457" s="565" t="s">
        <v>530</v>
      </c>
      <c r="C457" s="566"/>
      <c r="D457" s="566"/>
      <c r="E457" s="567"/>
      <c r="F457" s="556">
        <v>25.17</v>
      </c>
      <c r="G457" s="539" t="str">
        <f>IF(ISBLANK(H457),"",IF(H457="BN",VLOOKUP(B457,'[4]V. BAHAN'!$B$8:$E$14999,3,FALSE),IFERROR(VLOOKUP(H457,'[4]III. DAFTAR AHS'!$B$7:$H$14999,5,FALSE),"ls")))</f>
        <v xml:space="preserve">m2 </v>
      </c>
      <c r="H457" s="539" t="s">
        <v>531</v>
      </c>
      <c r="I457" s="539" t="s">
        <v>427</v>
      </c>
      <c r="J457" s="436">
        <f>VLOOKUP(B457,'[5] RAB LAMA'!$B$9:$E$5553,4,FALSE)</f>
        <v>146105.26257149572</v>
      </c>
      <c r="K457" s="436">
        <f>J457*F457</f>
        <v>3677469.4589245478</v>
      </c>
      <c r="L457" s="437">
        <f t="shared" si="50"/>
        <v>9.6238282059607199E-3</v>
      </c>
      <c r="M457" s="499"/>
      <c r="N457" s="499">
        <f>L457*M457/100</f>
        <v>0</v>
      </c>
      <c r="O457" s="499"/>
      <c r="P457" s="499">
        <f>L457*O457/100</f>
        <v>0</v>
      </c>
      <c r="Q457" s="499"/>
      <c r="R457" s="499">
        <f>L457*Q457/100</f>
        <v>0</v>
      </c>
      <c r="S457" s="558"/>
      <c r="T457" s="359">
        <f>'[16]LAP MINGGUAN'!R457</f>
        <v>0</v>
      </c>
      <c r="U457" s="359">
        <f t="shared" si="49"/>
        <v>0</v>
      </c>
      <c r="V457" s="429">
        <f>'[8]RAB '!H433</f>
        <v>0</v>
      </c>
      <c r="W457" s="429">
        <f t="shared" si="48"/>
        <v>3677469.4589245478</v>
      </c>
    </row>
    <row r="458" spans="1:23" s="342" customFormat="1" ht="34.5" customHeight="1" x14ac:dyDescent="0.25">
      <c r="A458" s="564" t="s">
        <v>25</v>
      </c>
      <c r="B458" s="565" t="s">
        <v>500</v>
      </c>
      <c r="C458" s="566"/>
      <c r="D458" s="566"/>
      <c r="E458" s="567"/>
      <c r="F458" s="539">
        <v>464.68</v>
      </c>
      <c r="G458" s="539" t="str">
        <f>IF(ISBLANK(H458),"",IF(H458="BN",VLOOKUP(B458,'[4]V. BAHAN'!$B$8:$E$14999,3,FALSE),IFERROR(VLOOKUP(H458,'[4]III. DAFTAR AHS'!$B$7:$H$14999,5,FALSE),"ls")))</f>
        <v xml:space="preserve">Kg </v>
      </c>
      <c r="H458" s="539" t="s">
        <v>440</v>
      </c>
      <c r="I458" s="539" t="s">
        <v>441</v>
      </c>
      <c r="J458" s="436">
        <f>VLOOKUP(B458,'[5] RAB LAMA'!$B$9:$E$5553,4,FALSE)</f>
        <v>14729.18756392314</v>
      </c>
      <c r="K458" s="436">
        <f>J458*F458</f>
        <v>6844358.8772038054</v>
      </c>
      <c r="L458" s="437">
        <f t="shared" si="50"/>
        <v>1.791148363021744E-2</v>
      </c>
      <c r="M458" s="499"/>
      <c r="N458" s="499">
        <f>L458*M458/100</f>
        <v>0</v>
      </c>
      <c r="O458" s="499"/>
      <c r="P458" s="499">
        <f>L458*O458/100</f>
        <v>0</v>
      </c>
      <c r="Q458" s="499"/>
      <c r="R458" s="499">
        <f>L458*Q458/100</f>
        <v>0</v>
      </c>
      <c r="S458" s="500"/>
      <c r="T458" s="359">
        <f>'[16]LAP MINGGUAN'!R458</f>
        <v>0</v>
      </c>
      <c r="U458" s="359">
        <f t="shared" si="49"/>
        <v>0</v>
      </c>
      <c r="V458" s="429">
        <f>'[8]RAB '!H434</f>
        <v>3677469.4589245478</v>
      </c>
      <c r="W458" s="429">
        <f t="shared" si="48"/>
        <v>3166889.4182792576</v>
      </c>
    </row>
    <row r="459" spans="1:23" s="342" customFormat="1" ht="34.5" customHeight="1" x14ac:dyDescent="0.25">
      <c r="A459" s="564" t="s">
        <v>25</v>
      </c>
      <c r="B459" s="565" t="s">
        <v>501</v>
      </c>
      <c r="C459" s="566"/>
      <c r="D459" s="566"/>
      <c r="E459" s="567"/>
      <c r="F459" s="539">
        <v>2.36</v>
      </c>
      <c r="G459" s="539" t="str">
        <f>IF(ISBLANK(H459),"",IF(H459="BN",VLOOKUP(B459,'[4]V. BAHAN'!$B$8:$E$14999,3,FALSE),IFERROR(VLOOKUP(H459,'[4]III. DAFTAR AHS'!$B$7:$H$14999,5,FALSE),"ls")))</f>
        <v xml:space="preserve">m3 </v>
      </c>
      <c r="H459" s="539" t="s">
        <v>502</v>
      </c>
      <c r="I459" s="539" t="s">
        <v>427</v>
      </c>
      <c r="J459" s="436">
        <f>VLOOKUP(B459,'[5] RAB LAMA'!$B$9:$E$5553,4,FALSE)</f>
        <v>1233499.433557336</v>
      </c>
      <c r="K459" s="436">
        <f>J459*F459</f>
        <v>2911058.663195313</v>
      </c>
      <c r="L459" s="437">
        <f t="shared" si="50"/>
        <v>7.6181539466158672E-3</v>
      </c>
      <c r="M459" s="499"/>
      <c r="N459" s="499">
        <f>L459*M459/100</f>
        <v>0</v>
      </c>
      <c r="O459" s="499"/>
      <c r="P459" s="499">
        <f>L459*O459/100</f>
        <v>0</v>
      </c>
      <c r="Q459" s="499"/>
      <c r="R459" s="499">
        <f>L459*Q459/100</f>
        <v>0</v>
      </c>
      <c r="S459" s="500"/>
      <c r="T459" s="359">
        <f>'[16]LAP MINGGUAN'!R459</f>
        <v>0</v>
      </c>
      <c r="U459" s="359">
        <f t="shared" si="49"/>
        <v>0</v>
      </c>
      <c r="V459" s="429">
        <f>'[8]RAB '!H435</f>
        <v>6844358.8772038054</v>
      </c>
      <c r="W459" s="429">
        <f t="shared" si="48"/>
        <v>-3933300.2140084924</v>
      </c>
    </row>
    <row r="460" spans="1:23" s="342" customFormat="1" ht="34.5" customHeight="1" x14ac:dyDescent="0.25">
      <c r="A460" s="535"/>
      <c r="B460" s="580" t="s">
        <v>541</v>
      </c>
      <c r="C460" s="581"/>
      <c r="D460" s="581"/>
      <c r="E460" s="582"/>
      <c r="F460" s="539"/>
      <c r="G460" s="539" t="str">
        <f>IF(ISBLANK(H460),"",IF(H460="BN",VLOOKUP(B460,'[4]V. BAHAN'!$B$8:$E$1099,3,FALSE),IFERROR(VLOOKUP(H460,'[4]III. DAFTAR AHS'!$B$7:$H$872,5,FALSE),"ls")))</f>
        <v/>
      </c>
      <c r="H460" s="539"/>
      <c r="I460" s="539" t="s">
        <v>243</v>
      </c>
      <c r="J460" s="541"/>
      <c r="K460" s="541"/>
      <c r="L460" s="437"/>
      <c r="M460" s="499"/>
      <c r="N460" s="499"/>
      <c r="O460" s="499"/>
      <c r="P460" s="499"/>
      <c r="Q460" s="499"/>
      <c r="R460" s="499"/>
      <c r="S460" s="500"/>
      <c r="T460" s="359">
        <f>'[16]LAP MINGGUAN'!R460</f>
        <v>0</v>
      </c>
      <c r="U460" s="359">
        <f t="shared" si="49"/>
        <v>0</v>
      </c>
      <c r="V460" s="429">
        <f>'[8]RAB '!H436</f>
        <v>2911058.663195313</v>
      </c>
      <c r="W460" s="429">
        <f t="shared" si="48"/>
        <v>-2911058.663195313</v>
      </c>
    </row>
    <row r="461" spans="1:23" s="342" customFormat="1" ht="34.5" customHeight="1" x14ac:dyDescent="0.25">
      <c r="A461" s="535">
        <f>+A456+1</f>
        <v>32</v>
      </c>
      <c r="B461" s="536" t="s">
        <v>542</v>
      </c>
      <c r="C461" s="537"/>
      <c r="D461" s="537"/>
      <c r="E461" s="538"/>
      <c r="F461" s="539"/>
      <c r="G461" s="539" t="str">
        <f>IF(ISBLANK(H461),"",IF(H461="BN",VLOOKUP(B461,'[4]V. BAHAN'!$B$8:$E$1099,3,FALSE),IFERROR(VLOOKUP(H461,'[4]III. DAFTAR AHS'!$B$7:$H$872,5,FALSE),"ls")))</f>
        <v/>
      </c>
      <c r="H461" s="539"/>
      <c r="I461" s="539" t="s">
        <v>243</v>
      </c>
      <c r="J461" s="541"/>
      <c r="K461" s="541"/>
      <c r="L461" s="437"/>
      <c r="M461" s="499"/>
      <c r="N461" s="499"/>
      <c r="O461" s="499"/>
      <c r="P461" s="499"/>
      <c r="Q461" s="499"/>
      <c r="R461" s="499"/>
      <c r="S461" s="500"/>
      <c r="T461" s="359">
        <f>'[16]LAP MINGGUAN'!R461</f>
        <v>0</v>
      </c>
      <c r="U461" s="359">
        <f t="shared" si="49"/>
        <v>0</v>
      </c>
      <c r="V461" s="429">
        <f>'[8]RAB '!H437</f>
        <v>0</v>
      </c>
      <c r="W461" s="429">
        <f t="shared" si="48"/>
        <v>0</v>
      </c>
    </row>
    <row r="462" spans="1:23" s="342" customFormat="1" ht="34.5" customHeight="1" x14ac:dyDescent="0.25">
      <c r="A462" s="564" t="s">
        <v>25</v>
      </c>
      <c r="B462" s="565" t="s">
        <v>543</v>
      </c>
      <c r="C462" s="566"/>
      <c r="D462" s="566"/>
      <c r="E462" s="567"/>
      <c r="F462" s="539">
        <v>6.09</v>
      </c>
      <c r="G462" s="539" t="str">
        <f>IF(ISBLANK(H462),"",IF(H462="BN",VLOOKUP(B462,'[4]V. BAHAN'!$B$8:$E$14999,3,FALSE),IFERROR(VLOOKUP(H462,'[4]III. DAFTAR AHS'!$B$7:$H$14999,5,FALSE),"ls")))</f>
        <v xml:space="preserve">m2 </v>
      </c>
      <c r="H462" s="539" t="s">
        <v>544</v>
      </c>
      <c r="I462" s="539" t="s">
        <v>427</v>
      </c>
      <c r="J462" s="436">
        <f>VLOOKUP(B462,'[5] RAB LAMA'!$B$9:$E$5553,4,FALSE)</f>
        <v>147164.89822703571</v>
      </c>
      <c r="K462" s="436">
        <f>J462*F462</f>
        <v>896234.23020264739</v>
      </c>
      <c r="L462" s="437">
        <f>K462/$K$4349*100</f>
        <v>2.3454183264091924E-3</v>
      </c>
      <c r="M462" s="499"/>
      <c r="N462" s="499">
        <f>L462*M462/100</f>
        <v>0</v>
      </c>
      <c r="O462" s="499"/>
      <c r="P462" s="499">
        <f>L462*O462/100</f>
        <v>0</v>
      </c>
      <c r="Q462" s="499"/>
      <c r="R462" s="499">
        <f>L462*Q462/100</f>
        <v>0</v>
      </c>
      <c r="S462" s="500"/>
      <c r="T462" s="359">
        <f>'[16]LAP MINGGUAN'!R462</f>
        <v>0</v>
      </c>
      <c r="U462" s="359">
        <f t="shared" si="49"/>
        <v>0</v>
      </c>
      <c r="V462" s="429">
        <f>'[8]RAB '!H438</f>
        <v>0</v>
      </c>
      <c r="W462" s="429">
        <f t="shared" si="48"/>
        <v>896234.23020264739</v>
      </c>
    </row>
    <row r="463" spans="1:23" s="342" customFormat="1" ht="34.5" customHeight="1" x14ac:dyDescent="0.25">
      <c r="A463" s="564" t="s">
        <v>25</v>
      </c>
      <c r="B463" s="565" t="s">
        <v>500</v>
      </c>
      <c r="C463" s="566"/>
      <c r="D463" s="566"/>
      <c r="E463" s="567"/>
      <c r="F463" s="539">
        <v>155.03</v>
      </c>
      <c r="G463" s="539" t="str">
        <f>IF(ISBLANK(H463),"",IF(H463="BN",VLOOKUP(B463,'[4]V. BAHAN'!$B$8:$E$14999,3,FALSE),IFERROR(VLOOKUP(H463,'[4]III. DAFTAR AHS'!$B$7:$H$14999,5,FALSE),"ls")))</f>
        <v xml:space="preserve">Kg </v>
      </c>
      <c r="H463" s="539" t="s">
        <v>440</v>
      </c>
      <c r="I463" s="539" t="s">
        <v>441</v>
      </c>
      <c r="J463" s="436">
        <f>VLOOKUP(B463,'[5] RAB LAMA'!$B$9:$E$5553,4,FALSE)</f>
        <v>14729.18756392314</v>
      </c>
      <c r="K463" s="436">
        <f>J463*F463</f>
        <v>2283465.9480350045</v>
      </c>
      <c r="L463" s="437">
        <f>K463/$K$4349*100</f>
        <v>5.9757624756662858E-3</v>
      </c>
      <c r="M463" s="499"/>
      <c r="N463" s="499">
        <f>L463*M463/100</f>
        <v>0</v>
      </c>
      <c r="O463" s="499"/>
      <c r="P463" s="499">
        <f>L463*O463/100</f>
        <v>0</v>
      </c>
      <c r="Q463" s="499"/>
      <c r="R463" s="499">
        <f>L463*Q463/100</f>
        <v>0</v>
      </c>
      <c r="S463" s="500"/>
      <c r="T463" s="359">
        <f>'[16]LAP MINGGUAN'!R463</f>
        <v>0</v>
      </c>
      <c r="U463" s="359">
        <f t="shared" si="49"/>
        <v>0</v>
      </c>
      <c r="V463" s="429">
        <f>'[8]RAB '!H439</f>
        <v>896234.23020264739</v>
      </c>
      <c r="W463" s="429">
        <f t="shared" si="48"/>
        <v>1387231.7178323572</v>
      </c>
    </row>
    <row r="464" spans="1:23" s="342" customFormat="1" ht="34.5" customHeight="1" x14ac:dyDescent="0.25">
      <c r="A464" s="564" t="s">
        <v>25</v>
      </c>
      <c r="B464" s="565" t="s">
        <v>501</v>
      </c>
      <c r="C464" s="566"/>
      <c r="D464" s="566"/>
      <c r="E464" s="567"/>
      <c r="F464" s="539">
        <v>0.57999999999999996</v>
      </c>
      <c r="G464" s="539" t="str">
        <f>IF(ISBLANK(H464),"",IF(H464="BN",VLOOKUP(B464,'[4]V. BAHAN'!$B$8:$E$14999,3,FALSE),IFERROR(VLOOKUP(H464,'[4]III. DAFTAR AHS'!$B$7:$H$14999,5,FALSE),"ls")))</f>
        <v xml:space="preserve">m3 </v>
      </c>
      <c r="H464" s="539" t="s">
        <v>502</v>
      </c>
      <c r="I464" s="539" t="s">
        <v>427</v>
      </c>
      <c r="J464" s="436">
        <f>VLOOKUP(B464,'[5] RAB LAMA'!$B$9:$E$5553,4,FALSE)</f>
        <v>1233499.433557336</v>
      </c>
      <c r="K464" s="436">
        <f>J464*F464</f>
        <v>715429.67146325484</v>
      </c>
      <c r="L464" s="437">
        <f>K464/$K$4349*100</f>
        <v>1.8722581733208485E-3</v>
      </c>
      <c r="M464" s="499"/>
      <c r="N464" s="499">
        <f>L464*M464/100</f>
        <v>0</v>
      </c>
      <c r="O464" s="499"/>
      <c r="P464" s="499">
        <f>L464*O464/100</f>
        <v>0</v>
      </c>
      <c r="Q464" s="499"/>
      <c r="R464" s="499">
        <f>L464*Q464/100</f>
        <v>0</v>
      </c>
      <c r="S464" s="500"/>
      <c r="T464" s="359">
        <f>'[16]LAP MINGGUAN'!R464</f>
        <v>0</v>
      </c>
      <c r="U464" s="359">
        <f t="shared" si="49"/>
        <v>0</v>
      </c>
      <c r="V464" s="429">
        <f>'[8]RAB '!H440</f>
        <v>2283465.9480350045</v>
      </c>
      <c r="W464" s="429">
        <f t="shared" si="48"/>
        <v>-1568036.2765717497</v>
      </c>
    </row>
    <row r="465" spans="1:23" s="342" customFormat="1" ht="34.5" customHeight="1" x14ac:dyDescent="0.25">
      <c r="A465" s="535"/>
      <c r="B465" s="580" t="s">
        <v>545</v>
      </c>
      <c r="C465" s="581"/>
      <c r="D465" s="581"/>
      <c r="E465" s="582"/>
      <c r="F465" s="539"/>
      <c r="G465" s="539" t="str">
        <f>IF(ISBLANK(H465),"",IF(H465="BN",VLOOKUP(B465,'[4]V. BAHAN'!$B$8:$E$1099,3,FALSE),IFERROR(VLOOKUP(H465,'[4]III. DAFTAR AHS'!$B$7:$H$872,5,FALSE),"ls")))</f>
        <v/>
      </c>
      <c r="H465" s="539"/>
      <c r="I465" s="539" t="s">
        <v>243</v>
      </c>
      <c r="J465" s="541"/>
      <c r="K465" s="541"/>
      <c r="L465" s="437"/>
      <c r="M465" s="499"/>
      <c r="N465" s="499"/>
      <c r="O465" s="499"/>
      <c r="P465" s="499"/>
      <c r="Q465" s="499"/>
      <c r="R465" s="499"/>
      <c r="S465" s="500"/>
      <c r="T465" s="359">
        <f>'[16]LAP MINGGUAN'!R465</f>
        <v>0</v>
      </c>
      <c r="U465" s="359">
        <f t="shared" si="49"/>
        <v>0</v>
      </c>
      <c r="V465" s="429">
        <f>'[8]RAB '!H441</f>
        <v>715429.67146325484</v>
      </c>
      <c r="W465" s="429">
        <f t="shared" si="48"/>
        <v>-715429.67146325484</v>
      </c>
    </row>
    <row r="466" spans="1:23" s="342" customFormat="1" ht="34.5" customHeight="1" x14ac:dyDescent="0.25">
      <c r="A466" s="535">
        <f>+A461+1</f>
        <v>33</v>
      </c>
      <c r="B466" s="536" t="s">
        <v>546</v>
      </c>
      <c r="C466" s="537"/>
      <c r="D466" s="537"/>
      <c r="E466" s="538"/>
      <c r="F466" s="539"/>
      <c r="G466" s="539" t="str">
        <f>IF(ISBLANK(H466),"",IF(H466="BN",VLOOKUP(B466,'[4]V. BAHAN'!$B$8:$E$1099,3,FALSE),IFERROR(VLOOKUP(H466,'[4]III. DAFTAR AHS'!$B$7:$H$872,5,FALSE),"ls")))</f>
        <v/>
      </c>
      <c r="H466" s="539"/>
      <c r="I466" s="539" t="s">
        <v>243</v>
      </c>
      <c r="J466" s="541"/>
      <c r="K466" s="541"/>
      <c r="L466" s="437"/>
      <c r="M466" s="499"/>
      <c r="N466" s="499"/>
      <c r="O466" s="499"/>
      <c r="P466" s="499"/>
      <c r="Q466" s="499"/>
      <c r="R466" s="499"/>
      <c r="S466" s="500"/>
      <c r="T466" s="359">
        <f>'[16]LAP MINGGUAN'!R466</f>
        <v>0</v>
      </c>
      <c r="U466" s="359">
        <f t="shared" si="49"/>
        <v>0</v>
      </c>
      <c r="V466" s="429">
        <f>'[8]RAB '!H442</f>
        <v>0</v>
      </c>
      <c r="W466" s="429">
        <f t="shared" si="48"/>
        <v>0</v>
      </c>
    </row>
    <row r="467" spans="1:23" s="342" customFormat="1" ht="34.5" customHeight="1" x14ac:dyDescent="0.25">
      <c r="A467" s="564" t="s">
        <v>25</v>
      </c>
      <c r="B467" s="565" t="s">
        <v>543</v>
      </c>
      <c r="C467" s="566"/>
      <c r="D467" s="566"/>
      <c r="E467" s="567"/>
      <c r="F467" s="539">
        <v>8.82</v>
      </c>
      <c r="G467" s="539" t="str">
        <f>IF(ISBLANK(H467),"",IF(H467="BN",VLOOKUP(B467,'[4]V. BAHAN'!$B$8:$E$14999,3,FALSE),IFERROR(VLOOKUP(H467,'[4]III. DAFTAR AHS'!$B$7:$H$14999,5,FALSE),"ls")))</f>
        <v xml:space="preserve">m2 </v>
      </c>
      <c r="H467" s="539" t="s">
        <v>544</v>
      </c>
      <c r="I467" s="539" t="s">
        <v>427</v>
      </c>
      <c r="J467" s="436">
        <f>VLOOKUP(B467,'[5] RAB LAMA'!$B$9:$E$5553,4,FALSE)</f>
        <v>147164.89822703571</v>
      </c>
      <c r="K467" s="436">
        <f>J467*F467</f>
        <v>1297994.4023624549</v>
      </c>
      <c r="L467" s="437">
        <f>K467/$K$4349*100</f>
        <v>3.396812748592624E-3</v>
      </c>
      <c r="M467" s="499"/>
      <c r="N467" s="499">
        <f>L467*M467/100</f>
        <v>0</v>
      </c>
      <c r="O467" s="499"/>
      <c r="P467" s="499">
        <f>L467*O467/100</f>
        <v>0</v>
      </c>
      <c r="Q467" s="499"/>
      <c r="R467" s="499">
        <f>L467*Q467/100</f>
        <v>0</v>
      </c>
      <c r="S467" s="500"/>
      <c r="T467" s="359">
        <f>'[16]LAP MINGGUAN'!R467</f>
        <v>0</v>
      </c>
      <c r="U467" s="359">
        <f t="shared" si="49"/>
        <v>0</v>
      </c>
      <c r="V467" s="429">
        <f>'[8]RAB '!H443</f>
        <v>0</v>
      </c>
      <c r="W467" s="429">
        <f t="shared" si="48"/>
        <v>1297994.4023624549</v>
      </c>
    </row>
    <row r="468" spans="1:23" s="342" customFormat="1" ht="34.5" customHeight="1" x14ac:dyDescent="0.25">
      <c r="A468" s="564" t="s">
        <v>25</v>
      </c>
      <c r="B468" s="565" t="s">
        <v>500</v>
      </c>
      <c r="C468" s="566"/>
      <c r="D468" s="566"/>
      <c r="E468" s="567"/>
      <c r="F468" s="539">
        <v>356.7</v>
      </c>
      <c r="G468" s="539" t="str">
        <f>IF(ISBLANK(H468),"",IF(H468="BN",VLOOKUP(B468,'[4]V. BAHAN'!$B$8:$E$14999,3,FALSE),IFERROR(VLOOKUP(H468,'[4]III. DAFTAR AHS'!$B$7:$H$14999,5,FALSE),"ls")))</f>
        <v xml:space="preserve">Kg </v>
      </c>
      <c r="H468" s="539" t="s">
        <v>440</v>
      </c>
      <c r="I468" s="539" t="s">
        <v>441</v>
      </c>
      <c r="J468" s="436">
        <f>VLOOKUP(B468,'[5] RAB LAMA'!$B$9:$E$5553,4,FALSE)</f>
        <v>14729.18756392314</v>
      </c>
      <c r="K468" s="436">
        <f>J468*F468</f>
        <v>5253901.2040513838</v>
      </c>
      <c r="L468" s="437">
        <f>K468/$K$4349*100</f>
        <v>1.3749303199833349E-2</v>
      </c>
      <c r="M468" s="499"/>
      <c r="N468" s="499">
        <f>L468*M468/100</f>
        <v>0</v>
      </c>
      <c r="O468" s="499"/>
      <c r="P468" s="499">
        <f>L468*O468/100</f>
        <v>0</v>
      </c>
      <c r="Q468" s="499"/>
      <c r="R468" s="499">
        <f>L468*Q468/100</f>
        <v>0</v>
      </c>
      <c r="S468" s="500"/>
      <c r="T468" s="359">
        <f>'[16]LAP MINGGUAN'!R468</f>
        <v>0</v>
      </c>
      <c r="U468" s="359">
        <f t="shared" si="49"/>
        <v>0</v>
      </c>
      <c r="V468" s="429">
        <f>'[8]RAB '!H444</f>
        <v>1297994.4023624549</v>
      </c>
      <c r="W468" s="429">
        <f t="shared" si="48"/>
        <v>3955906.8016889291</v>
      </c>
    </row>
    <row r="469" spans="1:23" s="342" customFormat="1" ht="34.5" customHeight="1" x14ac:dyDescent="0.25">
      <c r="A469" s="564" t="s">
        <v>25</v>
      </c>
      <c r="B469" s="565" t="s">
        <v>501</v>
      </c>
      <c r="C469" s="566"/>
      <c r="D469" s="566"/>
      <c r="E469" s="567"/>
      <c r="F469" s="539">
        <v>0.91</v>
      </c>
      <c r="G469" s="539" t="str">
        <f>IF(ISBLANK(H469),"",IF(H469="BN",VLOOKUP(B469,'[4]V. BAHAN'!$B$8:$E$14999,3,FALSE),IFERROR(VLOOKUP(H469,'[4]III. DAFTAR AHS'!$B$7:$H$14999,5,FALSE),"ls")))</f>
        <v xml:space="preserve">m3 </v>
      </c>
      <c r="H469" s="539" t="s">
        <v>502</v>
      </c>
      <c r="I469" s="539" t="s">
        <v>427</v>
      </c>
      <c r="J469" s="436">
        <f>VLOOKUP(B469,'[5] RAB LAMA'!$B$9:$E$5553,4,FALSE)</f>
        <v>1233499.433557336</v>
      </c>
      <c r="K469" s="436">
        <f>J469*F469</f>
        <v>1122484.4845371759</v>
      </c>
      <c r="L469" s="437">
        <f>K469/$K$4349*100</f>
        <v>2.9375085133137458E-3</v>
      </c>
      <c r="M469" s="499"/>
      <c r="N469" s="499">
        <f>L469*M469/100</f>
        <v>0</v>
      </c>
      <c r="O469" s="499"/>
      <c r="P469" s="499">
        <f>L469*O469/100</f>
        <v>0</v>
      </c>
      <c r="Q469" s="499"/>
      <c r="R469" s="499">
        <f>L469*Q469/100</f>
        <v>0</v>
      </c>
      <c r="S469" s="500"/>
      <c r="T469" s="359">
        <f>'[16]LAP MINGGUAN'!R469</f>
        <v>0</v>
      </c>
      <c r="U469" s="359">
        <f t="shared" si="49"/>
        <v>0</v>
      </c>
      <c r="V469" s="429">
        <f>'[8]RAB '!H445</f>
        <v>5253901.2040513838</v>
      </c>
      <c r="W469" s="429">
        <f t="shared" si="48"/>
        <v>-4131416.7195142079</v>
      </c>
    </row>
    <row r="470" spans="1:23" s="342" customFormat="1" ht="34.5" customHeight="1" x14ac:dyDescent="0.25">
      <c r="A470" s="535"/>
      <c r="B470" s="580" t="s">
        <v>547</v>
      </c>
      <c r="C470" s="581"/>
      <c r="D470" s="581"/>
      <c r="E470" s="582"/>
      <c r="F470" s="539"/>
      <c r="G470" s="539" t="str">
        <f>IF(ISBLANK(H470),"",IF(H470="BN",VLOOKUP(B470,'[4]V. BAHAN'!$B$8:$E$1099,3,FALSE),IFERROR(VLOOKUP(H470,'[4]III. DAFTAR AHS'!$B$7:$H$872,5,FALSE),"ls")))</f>
        <v/>
      </c>
      <c r="H470" s="539"/>
      <c r="I470" s="539" t="s">
        <v>243</v>
      </c>
      <c r="J470" s="541"/>
      <c r="K470" s="541"/>
      <c r="L470" s="437"/>
      <c r="M470" s="499"/>
      <c r="N470" s="499"/>
      <c r="O470" s="499"/>
      <c r="P470" s="499"/>
      <c r="Q470" s="499"/>
      <c r="R470" s="499"/>
      <c r="S470" s="500"/>
      <c r="T470" s="359">
        <f>'[16]LAP MINGGUAN'!R470</f>
        <v>0</v>
      </c>
      <c r="U470" s="359">
        <f t="shared" si="49"/>
        <v>0</v>
      </c>
      <c r="V470" s="429">
        <f>'[8]RAB '!H446</f>
        <v>1122484.4845371759</v>
      </c>
      <c r="W470" s="429">
        <f t="shared" si="48"/>
        <v>-1122484.4845371759</v>
      </c>
    </row>
    <row r="471" spans="1:23" s="342" customFormat="1" ht="34.5" customHeight="1" x14ac:dyDescent="0.25">
      <c r="A471" s="535">
        <f>+A466+1</f>
        <v>34</v>
      </c>
      <c r="B471" s="536" t="s">
        <v>548</v>
      </c>
      <c r="C471" s="537"/>
      <c r="D471" s="537"/>
      <c r="E471" s="538"/>
      <c r="F471" s="539"/>
      <c r="G471" s="539" t="str">
        <f>IF(ISBLANK(H471),"",IF(H471="BN",VLOOKUP(B471,'[4]V. BAHAN'!$B$8:$E$1099,3,FALSE),IFERROR(VLOOKUP(H471,'[4]III. DAFTAR AHS'!$B$7:$H$872,5,FALSE),"ls")))</f>
        <v/>
      </c>
      <c r="H471" s="539"/>
      <c r="I471" s="539" t="s">
        <v>243</v>
      </c>
      <c r="J471" s="541"/>
      <c r="K471" s="541"/>
      <c r="L471" s="437"/>
      <c r="M471" s="499"/>
      <c r="N471" s="499"/>
      <c r="O471" s="499"/>
      <c r="P471" s="499"/>
      <c r="Q471" s="499"/>
      <c r="R471" s="499"/>
      <c r="S471" s="500"/>
      <c r="T471" s="359">
        <f>'[16]LAP MINGGUAN'!R471</f>
        <v>0</v>
      </c>
      <c r="U471" s="359">
        <f t="shared" si="49"/>
        <v>0</v>
      </c>
      <c r="V471" s="429">
        <f>'[8]RAB '!H447</f>
        <v>0</v>
      </c>
      <c r="W471" s="429">
        <f t="shared" si="48"/>
        <v>0</v>
      </c>
    </row>
    <row r="472" spans="1:23" s="342" customFormat="1" ht="34.5" customHeight="1" x14ac:dyDescent="0.25">
      <c r="A472" s="564" t="s">
        <v>25</v>
      </c>
      <c r="B472" s="565" t="s">
        <v>543</v>
      </c>
      <c r="C472" s="566"/>
      <c r="D472" s="566"/>
      <c r="E472" s="567"/>
      <c r="F472" s="539">
        <v>8.82</v>
      </c>
      <c r="G472" s="539" t="str">
        <f>IF(ISBLANK(H472),"",IF(H472="BN",VLOOKUP(B472,'[4]V. BAHAN'!$B$8:$E$14999,3,FALSE),IFERROR(VLOOKUP(H472,'[4]III. DAFTAR AHS'!$B$7:$H$14999,5,FALSE),"ls")))</f>
        <v xml:space="preserve">m2 </v>
      </c>
      <c r="H472" s="539" t="s">
        <v>544</v>
      </c>
      <c r="I472" s="539" t="s">
        <v>427</v>
      </c>
      <c r="J472" s="436">
        <f>VLOOKUP(B472,'[5] RAB LAMA'!$B$9:$E$5553,4,FALSE)</f>
        <v>147164.89822703571</v>
      </c>
      <c r="K472" s="436">
        <f>J472*F472</f>
        <v>1297994.4023624549</v>
      </c>
      <c r="L472" s="437">
        <f>K472/$K$4349*100</f>
        <v>3.396812748592624E-3</v>
      </c>
      <c r="M472" s="499"/>
      <c r="N472" s="499">
        <f>L472*M472/100</f>
        <v>0</v>
      </c>
      <c r="O472" s="499"/>
      <c r="P472" s="499">
        <f>L472*O472/100</f>
        <v>0</v>
      </c>
      <c r="Q472" s="499"/>
      <c r="R472" s="499">
        <f>L472*Q472/100</f>
        <v>0</v>
      </c>
      <c r="S472" s="500"/>
      <c r="T472" s="359">
        <f>'[16]LAP MINGGUAN'!R472</f>
        <v>0</v>
      </c>
      <c r="U472" s="359">
        <f t="shared" si="49"/>
        <v>0</v>
      </c>
      <c r="V472" s="429">
        <f>'[8]RAB '!H448</f>
        <v>0</v>
      </c>
      <c r="W472" s="429">
        <f t="shared" si="48"/>
        <v>1297994.4023624549</v>
      </c>
    </row>
    <row r="473" spans="1:23" s="342" customFormat="1" ht="34.5" customHeight="1" x14ac:dyDescent="0.25">
      <c r="A473" s="564" t="s">
        <v>25</v>
      </c>
      <c r="B473" s="565" t="s">
        <v>500</v>
      </c>
      <c r="C473" s="566"/>
      <c r="D473" s="566"/>
      <c r="E473" s="567"/>
      <c r="F473" s="539">
        <v>224.53</v>
      </c>
      <c r="G473" s="539" t="str">
        <f>IF(ISBLANK(H473),"",IF(H473="BN",VLOOKUP(B473,'[4]V. BAHAN'!$B$8:$E$14999,3,FALSE),IFERROR(VLOOKUP(H473,'[4]III. DAFTAR AHS'!$B$7:$H$14999,5,FALSE),"ls")))</f>
        <v xml:space="preserve">Kg </v>
      </c>
      <c r="H473" s="539" t="s">
        <v>440</v>
      </c>
      <c r="I473" s="539" t="s">
        <v>441</v>
      </c>
      <c r="J473" s="436">
        <f>VLOOKUP(B473,'[5] RAB LAMA'!$B$9:$E$5553,4,FALSE)</f>
        <v>14729.18756392314</v>
      </c>
      <c r="K473" s="436">
        <f>J473*F473</f>
        <v>3307144.4837276628</v>
      </c>
      <c r="L473" s="437">
        <f>K473/$K$4349*100</f>
        <v>8.6546987593456165E-3</v>
      </c>
      <c r="M473" s="499"/>
      <c r="N473" s="499">
        <f>L473*M473/100</f>
        <v>0</v>
      </c>
      <c r="O473" s="499"/>
      <c r="P473" s="499">
        <f>L473*O473/100</f>
        <v>0</v>
      </c>
      <c r="Q473" s="499"/>
      <c r="R473" s="499">
        <f>L473*Q473/100</f>
        <v>0</v>
      </c>
      <c r="S473" s="500"/>
      <c r="T473" s="359">
        <f>'[16]LAP MINGGUAN'!R473</f>
        <v>0</v>
      </c>
      <c r="U473" s="359">
        <f t="shared" si="49"/>
        <v>0</v>
      </c>
      <c r="V473" s="429">
        <f>'[8]RAB '!H449</f>
        <v>1297994.4023624549</v>
      </c>
      <c r="W473" s="429">
        <f t="shared" si="48"/>
        <v>2009150.0813652079</v>
      </c>
    </row>
    <row r="474" spans="1:23" s="342" customFormat="1" ht="34.5" customHeight="1" x14ac:dyDescent="0.25">
      <c r="A474" s="564" t="s">
        <v>25</v>
      </c>
      <c r="B474" s="565" t="s">
        <v>501</v>
      </c>
      <c r="C474" s="566"/>
      <c r="D474" s="566"/>
      <c r="E474" s="567"/>
      <c r="F474" s="539">
        <v>0.84</v>
      </c>
      <c r="G474" s="539" t="str">
        <f>IF(ISBLANK(H474),"",IF(H474="BN",VLOOKUP(B474,'[4]V. BAHAN'!$B$8:$E$14999,3,FALSE),IFERROR(VLOOKUP(H474,'[4]III. DAFTAR AHS'!$B$7:$H$14999,5,FALSE),"ls")))</f>
        <v xml:space="preserve">m3 </v>
      </c>
      <c r="H474" s="539" t="s">
        <v>502</v>
      </c>
      <c r="I474" s="539" t="s">
        <v>427</v>
      </c>
      <c r="J474" s="436">
        <f>VLOOKUP(B474,'[5] RAB LAMA'!$B$9:$E$5553,4,FALSE)</f>
        <v>1233499.433557336</v>
      </c>
      <c r="K474" s="436">
        <f>J474*F474</f>
        <v>1036139.5241881622</v>
      </c>
      <c r="L474" s="437">
        <f>K474/$K$4349*100</f>
        <v>2.7115463199819186E-3</v>
      </c>
      <c r="M474" s="499"/>
      <c r="N474" s="499">
        <f>L474*M474/100</f>
        <v>0</v>
      </c>
      <c r="O474" s="499"/>
      <c r="P474" s="499">
        <f>L474*O474/100</f>
        <v>0</v>
      </c>
      <c r="Q474" s="499"/>
      <c r="R474" s="499">
        <f>L474*Q474/100</f>
        <v>0</v>
      </c>
      <c r="S474" s="500"/>
      <c r="T474" s="359">
        <f>'[16]LAP MINGGUAN'!R474</f>
        <v>0</v>
      </c>
      <c r="U474" s="359">
        <f t="shared" si="49"/>
        <v>0</v>
      </c>
      <c r="V474" s="429">
        <f>'[8]RAB '!H450</f>
        <v>3307144.4837276628</v>
      </c>
      <c r="W474" s="429">
        <f t="shared" si="48"/>
        <v>-2271004.9595395005</v>
      </c>
    </row>
    <row r="475" spans="1:23" s="342" customFormat="1" ht="34.5" customHeight="1" x14ac:dyDescent="0.25">
      <c r="A475" s="535"/>
      <c r="B475" s="580" t="s">
        <v>549</v>
      </c>
      <c r="C475" s="581"/>
      <c r="D475" s="581"/>
      <c r="E475" s="582"/>
      <c r="F475" s="539"/>
      <c r="G475" s="539" t="str">
        <f>IF(ISBLANK(H475),"",IF(H475="BN",VLOOKUP(B475,'[4]V. BAHAN'!$B$8:$E$1099,3,FALSE),IFERROR(VLOOKUP(H475,'[4]III. DAFTAR AHS'!$B$7:$H$872,5,FALSE),"ls")))</f>
        <v/>
      </c>
      <c r="H475" s="539"/>
      <c r="I475" s="539" t="s">
        <v>243</v>
      </c>
      <c r="J475" s="541"/>
      <c r="K475" s="541"/>
      <c r="L475" s="437"/>
      <c r="M475" s="499"/>
      <c r="N475" s="499"/>
      <c r="O475" s="499"/>
      <c r="P475" s="499"/>
      <c r="Q475" s="499"/>
      <c r="R475" s="499"/>
      <c r="S475" s="500"/>
      <c r="T475" s="359">
        <f>'[16]LAP MINGGUAN'!R475</f>
        <v>0</v>
      </c>
      <c r="U475" s="359">
        <f t="shared" si="49"/>
        <v>0</v>
      </c>
      <c r="V475" s="429">
        <f>'[8]RAB '!H451</f>
        <v>1036139.5241881622</v>
      </c>
      <c r="W475" s="429">
        <f t="shared" si="48"/>
        <v>-1036139.5241881622</v>
      </c>
    </row>
    <row r="476" spans="1:23" s="342" customFormat="1" ht="34.5" customHeight="1" x14ac:dyDescent="0.25">
      <c r="A476" s="535">
        <f>+A471+1</f>
        <v>35</v>
      </c>
      <c r="B476" s="536" t="s">
        <v>550</v>
      </c>
      <c r="C476" s="537"/>
      <c r="D476" s="537"/>
      <c r="E476" s="538"/>
      <c r="F476" s="539"/>
      <c r="G476" s="539" t="str">
        <f>IF(ISBLANK(H476),"",IF(H476="BN",VLOOKUP(B476,'[4]V. BAHAN'!$B$8:$E$1099,3,FALSE),IFERROR(VLOOKUP(H476,'[4]III. DAFTAR AHS'!$B$7:$H$872,5,FALSE),"ls")))</f>
        <v/>
      </c>
      <c r="H476" s="539"/>
      <c r="I476" s="539" t="s">
        <v>243</v>
      </c>
      <c r="J476" s="541"/>
      <c r="K476" s="541"/>
      <c r="L476" s="437"/>
      <c r="M476" s="499"/>
      <c r="N476" s="499"/>
      <c r="O476" s="499"/>
      <c r="P476" s="499"/>
      <c r="Q476" s="499"/>
      <c r="R476" s="499"/>
      <c r="S476" s="500"/>
      <c r="T476" s="359">
        <f>'[16]LAP MINGGUAN'!R476</f>
        <v>0</v>
      </c>
      <c r="U476" s="359">
        <f t="shared" si="49"/>
        <v>0</v>
      </c>
      <c r="V476" s="429">
        <f>'[8]RAB '!H452</f>
        <v>0</v>
      </c>
      <c r="W476" s="429">
        <f t="shared" si="48"/>
        <v>0</v>
      </c>
    </row>
    <row r="477" spans="1:23" s="342" customFormat="1" ht="34.5" customHeight="1" x14ac:dyDescent="0.25">
      <c r="A477" s="564" t="s">
        <v>25</v>
      </c>
      <c r="B477" s="565" t="s">
        <v>543</v>
      </c>
      <c r="C477" s="566"/>
      <c r="D477" s="566"/>
      <c r="E477" s="567"/>
      <c r="F477" s="539">
        <v>40.03</v>
      </c>
      <c r="G477" s="539" t="str">
        <f>IF(ISBLANK(H477),"",IF(H477="BN",VLOOKUP(B477,'[4]V. BAHAN'!$B$8:$E$14999,3,FALSE),IFERROR(VLOOKUP(H477,'[4]III. DAFTAR AHS'!$B$7:$H$14999,5,FALSE),"ls")))</f>
        <v xml:space="preserve">m2 </v>
      </c>
      <c r="H477" s="539" t="s">
        <v>544</v>
      </c>
      <c r="I477" s="539" t="s">
        <v>427</v>
      </c>
      <c r="J477" s="436">
        <f>VLOOKUP(B477,'[5] RAB LAMA'!$B$9:$E$5553,4,FALSE)</f>
        <v>147164.89822703571</v>
      </c>
      <c r="K477" s="436">
        <f>J477*F477</f>
        <v>5891010.8760282397</v>
      </c>
      <c r="L477" s="437">
        <f>K477/$K$4349*100</f>
        <v>1.5416600263737271E-2</v>
      </c>
      <c r="M477" s="499"/>
      <c r="N477" s="499">
        <f>L477*M477/100</f>
        <v>0</v>
      </c>
      <c r="O477" s="499"/>
      <c r="P477" s="499">
        <f>L477*O477/100</f>
        <v>0</v>
      </c>
      <c r="Q477" s="499"/>
      <c r="R477" s="499">
        <f>L477*Q477/100</f>
        <v>0</v>
      </c>
      <c r="S477" s="500"/>
      <c r="T477" s="359">
        <f>'[16]LAP MINGGUAN'!R477</f>
        <v>0</v>
      </c>
      <c r="U477" s="359">
        <f t="shared" si="49"/>
        <v>0</v>
      </c>
      <c r="V477" s="429">
        <f>'[8]RAB '!H453</f>
        <v>0</v>
      </c>
      <c r="W477" s="429">
        <f t="shared" si="48"/>
        <v>5891010.8760282397</v>
      </c>
    </row>
    <row r="478" spans="1:23" s="342" customFormat="1" ht="34.5" customHeight="1" x14ac:dyDescent="0.25">
      <c r="A478" s="564" t="s">
        <v>25</v>
      </c>
      <c r="B478" s="565" t="s">
        <v>500</v>
      </c>
      <c r="C478" s="566"/>
      <c r="D478" s="566"/>
      <c r="E478" s="567"/>
      <c r="F478" s="539">
        <v>3076.37</v>
      </c>
      <c r="G478" s="539" t="str">
        <f>IF(ISBLANK(H478),"",IF(H478="BN",VLOOKUP(B478,'[4]V. BAHAN'!$B$8:$E$14999,3,FALSE),IFERROR(VLOOKUP(H478,'[4]III. DAFTAR AHS'!$B$7:$H$14999,5,FALSE),"ls")))</f>
        <v xml:space="preserve">Kg </v>
      </c>
      <c r="H478" s="539" t="s">
        <v>440</v>
      </c>
      <c r="I478" s="539" t="s">
        <v>441</v>
      </c>
      <c r="J478" s="436">
        <f>VLOOKUP(B478,'[5] RAB LAMA'!$B$9:$E$5553,4,FALSE)</f>
        <v>14729.18756392314</v>
      </c>
      <c r="K478" s="436">
        <f>J478*F478</f>
        <v>45312430.746026233</v>
      </c>
      <c r="L478" s="437">
        <f>K478/$K$4349*100</f>
        <v>0.11858128366938973</v>
      </c>
      <c r="M478" s="499"/>
      <c r="N478" s="499">
        <f>L478*M478/100</f>
        <v>0</v>
      </c>
      <c r="O478" s="499"/>
      <c r="P478" s="499">
        <f>L478*O478/100</f>
        <v>0</v>
      </c>
      <c r="Q478" s="499"/>
      <c r="R478" s="499">
        <f>L478*Q478/100</f>
        <v>0</v>
      </c>
      <c r="S478" s="500"/>
      <c r="T478" s="359">
        <f>'[16]LAP MINGGUAN'!R478</f>
        <v>0</v>
      </c>
      <c r="U478" s="359">
        <f t="shared" si="49"/>
        <v>0</v>
      </c>
      <c r="V478" s="429">
        <f>'[8]RAB '!H454</f>
        <v>5891010.8760282397</v>
      </c>
      <c r="W478" s="429">
        <f t="shared" si="48"/>
        <v>39421419.869997993</v>
      </c>
    </row>
    <row r="479" spans="1:23" s="342" customFormat="1" ht="34.5" customHeight="1" x14ac:dyDescent="0.25">
      <c r="A479" s="564" t="s">
        <v>25</v>
      </c>
      <c r="B479" s="565" t="s">
        <v>501</v>
      </c>
      <c r="C479" s="566"/>
      <c r="D479" s="566"/>
      <c r="E479" s="567"/>
      <c r="F479" s="539">
        <v>4.68</v>
      </c>
      <c r="G479" s="539" t="str">
        <f>IF(ISBLANK(H479),"",IF(H479="BN",VLOOKUP(B479,'[4]V. BAHAN'!$B$8:$E$14999,3,FALSE),IFERROR(VLOOKUP(H479,'[4]III. DAFTAR AHS'!$B$7:$H$14999,5,FALSE),"ls")))</f>
        <v xml:space="preserve">m3 </v>
      </c>
      <c r="H479" s="539" t="s">
        <v>502</v>
      </c>
      <c r="I479" s="539" t="s">
        <v>427</v>
      </c>
      <c r="J479" s="436">
        <f>VLOOKUP(B479,'[5] RAB LAMA'!$B$9:$E$5553,4,FALSE)</f>
        <v>1233499.433557336</v>
      </c>
      <c r="K479" s="436">
        <f>J479*F479</f>
        <v>5772777.3490483323</v>
      </c>
      <c r="L479" s="437">
        <f>K479/$K$4349*100</f>
        <v>1.510718663989926E-2</v>
      </c>
      <c r="M479" s="499"/>
      <c r="N479" s="499">
        <f>L479*M479/100</f>
        <v>0</v>
      </c>
      <c r="O479" s="499"/>
      <c r="P479" s="499">
        <f>L479*O479/100</f>
        <v>0</v>
      </c>
      <c r="Q479" s="499"/>
      <c r="R479" s="499">
        <f>L479*Q479/100</f>
        <v>0</v>
      </c>
      <c r="S479" s="500"/>
      <c r="T479" s="359">
        <f>'[16]LAP MINGGUAN'!R479</f>
        <v>0</v>
      </c>
      <c r="U479" s="359">
        <f t="shared" si="49"/>
        <v>0</v>
      </c>
      <c r="V479" s="429">
        <f>'[8]RAB '!H455</f>
        <v>45312430.746026233</v>
      </c>
      <c r="W479" s="429">
        <f t="shared" si="48"/>
        <v>-39539653.396977901</v>
      </c>
    </row>
    <row r="480" spans="1:23" s="342" customFormat="1" ht="34.5" customHeight="1" x14ac:dyDescent="0.25">
      <c r="A480" s="535">
        <f>+A476+1</f>
        <v>36</v>
      </c>
      <c r="B480" s="536" t="s">
        <v>551</v>
      </c>
      <c r="C480" s="537"/>
      <c r="D480" s="537"/>
      <c r="E480" s="538"/>
      <c r="F480" s="539"/>
      <c r="G480" s="539" t="str">
        <f>IF(ISBLANK(H480),"",IF(H480="BN",VLOOKUP(B480,'[4]V. BAHAN'!$B$8:$E$1099,3,FALSE),IFERROR(VLOOKUP(H480,'[4]III. DAFTAR AHS'!$B$7:$H$872,5,FALSE),"ls")))</f>
        <v/>
      </c>
      <c r="H480" s="539"/>
      <c r="I480" s="539" t="s">
        <v>243</v>
      </c>
      <c r="J480" s="541"/>
      <c r="K480" s="541"/>
      <c r="L480" s="437"/>
      <c r="M480" s="499"/>
      <c r="N480" s="499"/>
      <c r="O480" s="499"/>
      <c r="P480" s="499"/>
      <c r="Q480" s="499"/>
      <c r="R480" s="499"/>
      <c r="S480" s="500"/>
      <c r="T480" s="359">
        <f>'[16]LAP MINGGUAN'!R480</f>
        <v>0</v>
      </c>
      <c r="U480" s="359">
        <f t="shared" si="49"/>
        <v>0</v>
      </c>
      <c r="V480" s="429">
        <f>'[8]RAB '!H456</f>
        <v>5772777.3490483323</v>
      </c>
      <c r="W480" s="429">
        <f t="shared" si="48"/>
        <v>-5772777.3490483323</v>
      </c>
    </row>
    <row r="481" spans="1:23" s="342" customFormat="1" ht="34.5" customHeight="1" x14ac:dyDescent="0.25">
      <c r="A481" s="564" t="s">
        <v>25</v>
      </c>
      <c r="B481" s="565" t="s">
        <v>543</v>
      </c>
      <c r="C481" s="566"/>
      <c r="D481" s="566"/>
      <c r="E481" s="567"/>
      <c r="F481" s="539">
        <v>11.09</v>
      </c>
      <c r="G481" s="539" t="str">
        <f>IF(ISBLANK(H481),"",IF(H481="BN",VLOOKUP(B481,'[4]V. BAHAN'!$B$8:$E$14999,3,FALSE),IFERROR(VLOOKUP(H481,'[4]III. DAFTAR AHS'!$B$7:$H$14999,5,FALSE),"ls")))</f>
        <v xml:space="preserve">m2 </v>
      </c>
      <c r="H481" s="539" t="s">
        <v>544</v>
      </c>
      <c r="I481" s="539" t="s">
        <v>427</v>
      </c>
      <c r="J481" s="436">
        <f>VLOOKUP(B481,'[5] RAB LAMA'!$B$9:$E$5553,4,FALSE)</f>
        <v>147164.89822703571</v>
      </c>
      <c r="K481" s="436">
        <f>J481*F481</f>
        <v>1632058.721337826</v>
      </c>
      <c r="L481" s="437">
        <f>K481/$K$4349*100</f>
        <v>4.2710491362689569E-3</v>
      </c>
      <c r="M481" s="499"/>
      <c r="N481" s="499">
        <f>L481*M481/100</f>
        <v>0</v>
      </c>
      <c r="O481" s="499"/>
      <c r="P481" s="499">
        <f>L481*O481/100</f>
        <v>0</v>
      </c>
      <c r="Q481" s="499"/>
      <c r="R481" s="499">
        <f>L481*Q481/100</f>
        <v>0</v>
      </c>
      <c r="S481" s="500"/>
      <c r="T481" s="359">
        <f>'[16]LAP MINGGUAN'!R481</f>
        <v>0</v>
      </c>
      <c r="U481" s="359">
        <f t="shared" si="49"/>
        <v>0</v>
      </c>
      <c r="V481" s="429">
        <f>'[8]RAB '!H457</f>
        <v>0</v>
      </c>
      <c r="W481" s="429">
        <f t="shared" si="48"/>
        <v>1632058.721337826</v>
      </c>
    </row>
    <row r="482" spans="1:23" s="342" customFormat="1" ht="34.5" customHeight="1" x14ac:dyDescent="0.25">
      <c r="A482" s="564" t="s">
        <v>25</v>
      </c>
      <c r="B482" s="565" t="s">
        <v>500</v>
      </c>
      <c r="C482" s="566"/>
      <c r="D482" s="566"/>
      <c r="E482" s="567"/>
      <c r="F482" s="539">
        <v>807.34</v>
      </c>
      <c r="G482" s="539" t="str">
        <f>IF(ISBLANK(H482),"",IF(H482="BN",VLOOKUP(B482,'[4]V. BAHAN'!$B$8:$E$14999,3,FALSE),IFERROR(VLOOKUP(H482,'[4]III. DAFTAR AHS'!$B$7:$H$14999,5,FALSE),"ls")))</f>
        <v xml:space="preserve">Kg </v>
      </c>
      <c r="H482" s="539" t="s">
        <v>440</v>
      </c>
      <c r="I482" s="539" t="s">
        <v>441</v>
      </c>
      <c r="J482" s="436">
        <f>VLOOKUP(B482,'[5] RAB LAMA'!$B$9:$E$5553,4,FALSE)</f>
        <v>14729.18756392314</v>
      </c>
      <c r="K482" s="436">
        <f>J482*F482</f>
        <v>11891462.287857709</v>
      </c>
      <c r="L482" s="437">
        <f>K482/$K$4349*100</f>
        <v>3.1119603154901761E-2</v>
      </c>
      <c r="M482" s="499"/>
      <c r="N482" s="499">
        <f>L482*M482/100</f>
        <v>0</v>
      </c>
      <c r="O482" s="499"/>
      <c r="P482" s="499">
        <f>L482*O482/100</f>
        <v>0</v>
      </c>
      <c r="Q482" s="499"/>
      <c r="R482" s="499">
        <f>L482*Q482/100</f>
        <v>0</v>
      </c>
      <c r="S482" s="500"/>
      <c r="T482" s="359">
        <f>'[16]LAP MINGGUAN'!R482</f>
        <v>0</v>
      </c>
      <c r="U482" s="359">
        <f t="shared" si="49"/>
        <v>0</v>
      </c>
      <c r="V482" s="429">
        <f>'[8]RAB '!H458</f>
        <v>1632058.721337826</v>
      </c>
      <c r="W482" s="429">
        <f t="shared" si="48"/>
        <v>10259403.566519883</v>
      </c>
    </row>
    <row r="483" spans="1:23" s="342" customFormat="1" ht="34.5" customHeight="1" x14ac:dyDescent="0.25">
      <c r="A483" s="564" t="s">
        <v>25</v>
      </c>
      <c r="B483" s="565" t="s">
        <v>501</v>
      </c>
      <c r="C483" s="566"/>
      <c r="D483" s="566"/>
      <c r="E483" s="567"/>
      <c r="F483" s="539">
        <v>1.1399999999999999</v>
      </c>
      <c r="G483" s="539" t="str">
        <f>IF(ISBLANK(H483),"",IF(H483="BN",VLOOKUP(B483,'[4]V. BAHAN'!$B$8:$E$14999,3,FALSE),IFERROR(VLOOKUP(H483,'[4]III. DAFTAR AHS'!$B$7:$H$14999,5,FALSE),"ls")))</f>
        <v xml:space="preserve">m3 </v>
      </c>
      <c r="H483" s="539" t="s">
        <v>502</v>
      </c>
      <c r="I483" s="539" t="s">
        <v>427</v>
      </c>
      <c r="J483" s="436">
        <f>VLOOKUP(B483,'[5] RAB LAMA'!$B$9:$E$5553,4,FALSE)</f>
        <v>1233499.433557336</v>
      </c>
      <c r="K483" s="436">
        <f>J483*F483</f>
        <v>1406189.3542553629</v>
      </c>
      <c r="L483" s="437">
        <f>K483/$K$4349*100</f>
        <v>3.6799557199754607E-3</v>
      </c>
      <c r="M483" s="499"/>
      <c r="N483" s="499">
        <f>L483*M483/100</f>
        <v>0</v>
      </c>
      <c r="O483" s="499"/>
      <c r="P483" s="499">
        <f>L483*O483/100</f>
        <v>0</v>
      </c>
      <c r="Q483" s="499"/>
      <c r="R483" s="499">
        <f>L483*Q483/100</f>
        <v>0</v>
      </c>
      <c r="S483" s="500"/>
      <c r="T483" s="359">
        <f>'[16]LAP MINGGUAN'!R483</f>
        <v>0</v>
      </c>
      <c r="U483" s="359">
        <f t="shared" si="49"/>
        <v>0</v>
      </c>
      <c r="V483" s="429">
        <f>'[8]RAB '!H459</f>
        <v>11891462.287857709</v>
      </c>
      <c r="W483" s="429">
        <f t="shared" si="48"/>
        <v>-10485272.933602346</v>
      </c>
    </row>
    <row r="484" spans="1:23" s="342" customFormat="1" ht="34.5" customHeight="1" x14ac:dyDescent="0.25">
      <c r="A484" s="535"/>
      <c r="B484" s="580" t="s">
        <v>552</v>
      </c>
      <c r="C484" s="581"/>
      <c r="D484" s="581"/>
      <c r="E484" s="582"/>
      <c r="F484" s="539"/>
      <c r="G484" s="539" t="str">
        <f>IF(ISBLANK(H484),"",IF(H484="BN",VLOOKUP(B484,'[4]V. BAHAN'!$B$8:$E$1099,3,FALSE),IFERROR(VLOOKUP(H484,'[4]III. DAFTAR AHS'!$B$7:$H$872,5,FALSE),"ls")))</f>
        <v/>
      </c>
      <c r="H484" s="539"/>
      <c r="I484" s="539" t="s">
        <v>243</v>
      </c>
      <c r="J484" s="541"/>
      <c r="K484" s="541"/>
      <c r="L484" s="437"/>
      <c r="M484" s="499"/>
      <c r="N484" s="499"/>
      <c r="O484" s="499"/>
      <c r="P484" s="499"/>
      <c r="Q484" s="499"/>
      <c r="R484" s="499"/>
      <c r="S484" s="500"/>
      <c r="T484" s="359">
        <f>'[16]LAP MINGGUAN'!R484</f>
        <v>0</v>
      </c>
      <c r="U484" s="359">
        <f t="shared" si="49"/>
        <v>0</v>
      </c>
      <c r="V484" s="429">
        <f>'[8]RAB '!H460</f>
        <v>1406189.3542553629</v>
      </c>
      <c r="W484" s="429">
        <f t="shared" ref="W484:W547" si="51">K484-V484</f>
        <v>-1406189.3542553629</v>
      </c>
    </row>
    <row r="485" spans="1:23" s="342" customFormat="1" ht="34.5" customHeight="1" x14ac:dyDescent="0.25">
      <c r="A485" s="535">
        <f>+A480+1</f>
        <v>37</v>
      </c>
      <c r="B485" s="536" t="s">
        <v>553</v>
      </c>
      <c r="C485" s="537"/>
      <c r="D485" s="537"/>
      <c r="E485" s="538"/>
      <c r="F485" s="539"/>
      <c r="G485" s="539" t="str">
        <f>IF(ISBLANK(H485),"",IF(H485="BN",VLOOKUP(B485,'[4]V. BAHAN'!$B$8:$E$1099,3,FALSE),IFERROR(VLOOKUP(H485,'[4]III. DAFTAR AHS'!$B$7:$H$872,5,FALSE),"ls")))</f>
        <v/>
      </c>
      <c r="H485" s="539"/>
      <c r="I485" s="539" t="s">
        <v>243</v>
      </c>
      <c r="J485" s="541"/>
      <c r="K485" s="541"/>
      <c r="L485" s="437"/>
      <c r="M485" s="499"/>
      <c r="N485" s="499"/>
      <c r="O485" s="499"/>
      <c r="P485" s="499"/>
      <c r="Q485" s="499"/>
      <c r="R485" s="499"/>
      <c r="S485" s="500"/>
      <c r="T485" s="359">
        <f>'[16]LAP MINGGUAN'!R485</f>
        <v>0</v>
      </c>
      <c r="U485" s="359">
        <f t="shared" ref="U485:U548" si="52">N485-T485</f>
        <v>0</v>
      </c>
      <c r="V485" s="429">
        <f>'[8]RAB '!H461</f>
        <v>0</v>
      </c>
      <c r="W485" s="429">
        <f t="shared" si="51"/>
        <v>0</v>
      </c>
    </row>
    <row r="486" spans="1:23" s="342" customFormat="1" ht="34.5" customHeight="1" x14ac:dyDescent="0.25">
      <c r="A486" s="564" t="s">
        <v>25</v>
      </c>
      <c r="B486" s="565" t="s">
        <v>554</v>
      </c>
      <c r="C486" s="566"/>
      <c r="D486" s="566"/>
      <c r="E486" s="567"/>
      <c r="F486" s="539">
        <v>32.630000000000003</v>
      </c>
      <c r="G486" s="539" t="str">
        <f>IF(ISBLANK(H486),"",IF(H486="BN",VLOOKUP(B486,'[4]V. BAHAN'!$B$8:$E$14999,3,FALSE),IFERROR(VLOOKUP(H486,'[4]III. DAFTAR AHS'!$B$7:$H$14999,5,FALSE),"ls")))</f>
        <v xml:space="preserve">m2 </v>
      </c>
      <c r="H486" s="539" t="s">
        <v>555</v>
      </c>
      <c r="I486" s="539" t="s">
        <v>427</v>
      </c>
      <c r="J486" s="436">
        <f>VLOOKUP(B486,'[5] RAB LAMA'!$B$9:$E$5553,4,FALSE)</f>
        <v>140074.39931924341</v>
      </c>
      <c r="K486" s="436">
        <f>J486*F486</f>
        <v>4570627.6497869128</v>
      </c>
      <c r="L486" s="437">
        <f>K486/$K$4349*100</f>
        <v>1.1961196628897889E-2</v>
      </c>
      <c r="M486" s="499"/>
      <c r="N486" s="499">
        <f>L486*M486/100</f>
        <v>0</v>
      </c>
      <c r="O486" s="499"/>
      <c r="P486" s="499">
        <f>L486*O486/100</f>
        <v>0</v>
      </c>
      <c r="Q486" s="499"/>
      <c r="R486" s="499">
        <f>L486*Q486/100</f>
        <v>0</v>
      </c>
      <c r="S486" s="500"/>
      <c r="T486" s="359">
        <f>'[16]LAP MINGGUAN'!R486</f>
        <v>0</v>
      </c>
      <c r="U486" s="359">
        <f t="shared" si="52"/>
        <v>0</v>
      </c>
      <c r="V486" s="429">
        <f>'[8]RAB '!H462</f>
        <v>0</v>
      </c>
      <c r="W486" s="429">
        <f t="shared" si="51"/>
        <v>4570627.6497869128</v>
      </c>
    </row>
    <row r="487" spans="1:23" s="342" customFormat="1" ht="34.5" customHeight="1" x14ac:dyDescent="0.25">
      <c r="A487" s="564" t="s">
        <v>25</v>
      </c>
      <c r="B487" s="565" t="s">
        <v>469</v>
      </c>
      <c r="C487" s="566"/>
      <c r="D487" s="566"/>
      <c r="E487" s="567"/>
      <c r="F487" s="556">
        <v>2598.13</v>
      </c>
      <c r="G487" s="539" t="str">
        <f>IF(ISBLANK(H487),"",IF(H487="BN",VLOOKUP(B487,'[4]V. BAHAN'!$B$8:$E$14999,3,FALSE),IFERROR(VLOOKUP(H487,'[4]III. DAFTAR AHS'!$B$7:$H$14999,5,FALSE),"ls")))</f>
        <v xml:space="preserve">Kg </v>
      </c>
      <c r="H487" s="539" t="s">
        <v>470</v>
      </c>
      <c r="I487" s="539" t="s">
        <v>471</v>
      </c>
      <c r="J487" s="436">
        <f>VLOOKUP(B487,'[5] RAB LAMA'!$B$9:$E$5553,4,FALSE)</f>
        <v>14261.680183410001</v>
      </c>
      <c r="K487" s="436">
        <f>J487*F487</f>
        <v>37053699.134923026</v>
      </c>
      <c r="L487" s="437">
        <f>K487/$K$4349*100</f>
        <v>9.6968428658042324E-2</v>
      </c>
      <c r="M487" s="499"/>
      <c r="N487" s="499">
        <f>L487*M487/100</f>
        <v>0</v>
      </c>
      <c r="O487" s="499"/>
      <c r="P487" s="499">
        <f>L487*O487/100</f>
        <v>0</v>
      </c>
      <c r="Q487" s="499"/>
      <c r="R487" s="499">
        <f>L487*Q487/100</f>
        <v>0</v>
      </c>
      <c r="S487" s="500"/>
      <c r="T487" s="359">
        <f>'[16]LAP MINGGUAN'!R487</f>
        <v>0</v>
      </c>
      <c r="U487" s="359">
        <f t="shared" si="52"/>
        <v>0</v>
      </c>
      <c r="V487" s="429">
        <f>'[8]RAB '!H463</f>
        <v>4570627.6497869128</v>
      </c>
      <c r="W487" s="429">
        <f t="shared" si="51"/>
        <v>32483071.485136114</v>
      </c>
    </row>
    <row r="488" spans="1:23" s="342" customFormat="1" ht="34.5" customHeight="1" x14ac:dyDescent="0.25">
      <c r="A488" s="564" t="s">
        <v>25</v>
      </c>
      <c r="B488" s="565" t="s">
        <v>501</v>
      </c>
      <c r="C488" s="566"/>
      <c r="D488" s="566"/>
      <c r="E488" s="567"/>
      <c r="F488" s="539">
        <v>5.22</v>
      </c>
      <c r="G488" s="539" t="str">
        <f>IF(ISBLANK(H488),"",IF(H488="BN",VLOOKUP(B488,'[4]V. BAHAN'!$B$8:$E$14999,3,FALSE),IFERROR(VLOOKUP(H488,'[4]III. DAFTAR AHS'!$B$7:$H$14999,5,FALSE),"ls")))</f>
        <v xml:space="preserve">m3 </v>
      </c>
      <c r="H488" s="539" t="s">
        <v>502</v>
      </c>
      <c r="I488" s="539" t="s">
        <v>427</v>
      </c>
      <c r="J488" s="436">
        <f>VLOOKUP(B488,'[5] RAB LAMA'!$B$9:$E$5553,4,FALSE)</f>
        <v>1233499.433557336</v>
      </c>
      <c r="K488" s="436">
        <f>J488*F488</f>
        <v>6438867.0431692936</v>
      </c>
      <c r="L488" s="437">
        <f>K488/$K$4349*100</f>
        <v>1.6850323559887637E-2</v>
      </c>
      <c r="M488" s="499"/>
      <c r="N488" s="499">
        <f>L488*M488/100</f>
        <v>0</v>
      </c>
      <c r="O488" s="499"/>
      <c r="P488" s="499">
        <f>L488*O488/100</f>
        <v>0</v>
      </c>
      <c r="Q488" s="499"/>
      <c r="R488" s="499">
        <f>L488*Q488/100</f>
        <v>0</v>
      </c>
      <c r="S488" s="500"/>
      <c r="T488" s="359">
        <f>'[16]LAP MINGGUAN'!R488</f>
        <v>0</v>
      </c>
      <c r="U488" s="359">
        <f t="shared" si="52"/>
        <v>0</v>
      </c>
      <c r="V488" s="429">
        <f>'[8]RAB '!H464</f>
        <v>37053699.134923026</v>
      </c>
      <c r="W488" s="429">
        <f t="shared" si="51"/>
        <v>-30614832.091753732</v>
      </c>
    </row>
    <row r="489" spans="1:23" s="342" customFormat="1" ht="34.5" customHeight="1" x14ac:dyDescent="0.25">
      <c r="A489" s="564" t="s">
        <v>25</v>
      </c>
      <c r="B489" s="565" t="s">
        <v>556</v>
      </c>
      <c r="C489" s="566"/>
      <c r="D489" s="566"/>
      <c r="E489" s="567"/>
      <c r="F489" s="556">
        <v>16.649999999999999</v>
      </c>
      <c r="G489" s="539" t="str">
        <f>IF(ISBLANK(H489),"",IF(H489="BN",VLOOKUP(B489,'[4]V. BAHAN'!$B$8:$E$14999,3,FALSE),IFERROR(VLOOKUP(H489,'[4]III. DAFTAR AHS'!$B$7:$H$14999,5,FALSE),"ls")))</f>
        <v xml:space="preserve">Kg </v>
      </c>
      <c r="H489" s="539" t="s">
        <v>470</v>
      </c>
      <c r="I489" s="539" t="s">
        <v>471</v>
      </c>
      <c r="J489" s="436">
        <f>VLOOKUP(B489,'[5] RAB LAMA'!$B$9:$E$5553,4,FALSE)</f>
        <v>12000</v>
      </c>
      <c r="K489" s="436">
        <f>J489*F489</f>
        <v>199799.99999999997</v>
      </c>
      <c r="L489" s="437">
        <f>K489/$K$4349*100</f>
        <v>5.2287065794239776E-4</v>
      </c>
      <c r="M489" s="499"/>
      <c r="N489" s="499">
        <f>L489*M489/100</f>
        <v>0</v>
      </c>
      <c r="O489" s="499"/>
      <c r="P489" s="499">
        <f>L489*O489/100</f>
        <v>0</v>
      </c>
      <c r="Q489" s="499"/>
      <c r="R489" s="499">
        <f>L489*Q489/100</f>
        <v>0</v>
      </c>
      <c r="S489" s="500"/>
      <c r="T489" s="359">
        <f>'[16]LAP MINGGUAN'!R489</f>
        <v>0</v>
      </c>
      <c r="U489" s="359">
        <f t="shared" si="52"/>
        <v>0</v>
      </c>
      <c r="V489" s="429">
        <f>'[8]RAB '!H465</f>
        <v>6438867.0431692936</v>
      </c>
      <c r="W489" s="429">
        <f t="shared" si="51"/>
        <v>-6239067.0431692936</v>
      </c>
    </row>
    <row r="490" spans="1:23" s="342" customFormat="1" ht="34.5" customHeight="1" x14ac:dyDescent="0.25">
      <c r="A490" s="564" t="s">
        <v>25</v>
      </c>
      <c r="B490" s="565" t="s">
        <v>557</v>
      </c>
      <c r="C490" s="566"/>
      <c r="D490" s="566"/>
      <c r="E490" s="567"/>
      <c r="F490" s="556">
        <v>1.47</v>
      </c>
      <c r="G490" s="539" t="str">
        <f>IF(ISBLANK(H490),"",IF(H490="BN",VLOOKUP(B490,'[4]V. BAHAN'!$B$8:$E$14999,3,FALSE),IFERROR(VLOOKUP(H490,'[4]III. DAFTAR AHS'!$B$7:$H$14999,5,FALSE),"ls")))</f>
        <v xml:space="preserve">m3 </v>
      </c>
      <c r="H490" s="539" t="s">
        <v>558</v>
      </c>
      <c r="I490" s="539" t="s">
        <v>559</v>
      </c>
      <c r="J490" s="436">
        <f>VLOOKUP(B490,'[5] RAB LAMA'!$B$9:$E$5553,4,FALSE)</f>
        <v>1146912.5276478101</v>
      </c>
      <c r="K490" s="436">
        <f>J490*F490</f>
        <v>1685961.4156422808</v>
      </c>
      <c r="L490" s="437">
        <f>K490/$K$4349*100</f>
        <v>4.4121108841960743E-3</v>
      </c>
      <c r="M490" s="499"/>
      <c r="N490" s="499">
        <f>L490*M490/100</f>
        <v>0</v>
      </c>
      <c r="O490" s="499"/>
      <c r="P490" s="499">
        <f>L490*O490/100</f>
        <v>0</v>
      </c>
      <c r="Q490" s="499"/>
      <c r="R490" s="499">
        <f>L490*Q490/100</f>
        <v>0</v>
      </c>
      <c r="S490" s="500"/>
      <c r="T490" s="359">
        <f>'[16]LAP MINGGUAN'!R490</f>
        <v>0</v>
      </c>
      <c r="U490" s="359">
        <f t="shared" si="52"/>
        <v>0</v>
      </c>
      <c r="V490" s="429">
        <f>'[8]RAB '!H466</f>
        <v>199799.99999999997</v>
      </c>
      <c r="W490" s="429">
        <f t="shared" si="51"/>
        <v>1486161.4156422808</v>
      </c>
    </row>
    <row r="491" spans="1:23" s="342" customFormat="1" ht="34.5" customHeight="1" x14ac:dyDescent="0.25">
      <c r="A491" s="535">
        <f>+A485+1</f>
        <v>38</v>
      </c>
      <c r="B491" s="536" t="s">
        <v>560</v>
      </c>
      <c r="C491" s="537"/>
      <c r="D491" s="537"/>
      <c r="E491" s="538"/>
      <c r="F491" s="539"/>
      <c r="G491" s="539" t="str">
        <f>IF(ISBLANK(H491),"",IF(H491="BN",VLOOKUP(B491,'[4]V. BAHAN'!$B$8:$E$1099,3,FALSE),IFERROR(VLOOKUP(H491,'[4]III. DAFTAR AHS'!$B$7:$H$872,5,FALSE),"ls")))</f>
        <v/>
      </c>
      <c r="H491" s="539"/>
      <c r="I491" s="539" t="s">
        <v>243</v>
      </c>
      <c r="J491" s="541"/>
      <c r="K491" s="541"/>
      <c r="L491" s="437"/>
      <c r="M491" s="499"/>
      <c r="N491" s="499"/>
      <c r="O491" s="499"/>
      <c r="P491" s="499"/>
      <c r="Q491" s="499"/>
      <c r="R491" s="499"/>
      <c r="S491" s="500"/>
      <c r="T491" s="359">
        <f>'[16]LAP MINGGUAN'!R491</f>
        <v>0</v>
      </c>
      <c r="U491" s="359">
        <f t="shared" si="52"/>
        <v>0</v>
      </c>
      <c r="V491" s="429">
        <f>'[8]RAB '!H467</f>
        <v>1685961.4156422808</v>
      </c>
      <c r="W491" s="429">
        <f t="shared" si="51"/>
        <v>-1685961.4156422808</v>
      </c>
    </row>
    <row r="492" spans="1:23" s="342" customFormat="1" ht="34.5" customHeight="1" x14ac:dyDescent="0.25">
      <c r="A492" s="564" t="s">
        <v>25</v>
      </c>
      <c r="B492" s="565" t="s">
        <v>554</v>
      </c>
      <c r="C492" s="566"/>
      <c r="D492" s="566"/>
      <c r="E492" s="567"/>
      <c r="F492" s="539">
        <v>63.19</v>
      </c>
      <c r="G492" s="539" t="str">
        <f>IF(ISBLANK(H492),"",IF(H492="BN",VLOOKUP(B492,'[4]V. BAHAN'!$B$8:$E$14999,3,FALSE),IFERROR(VLOOKUP(H492,'[4]III. DAFTAR AHS'!$B$7:$H$14999,5,FALSE),"ls")))</f>
        <v xml:space="preserve">m2 </v>
      </c>
      <c r="H492" s="539" t="s">
        <v>555</v>
      </c>
      <c r="I492" s="539" t="s">
        <v>427</v>
      </c>
      <c r="J492" s="436">
        <f>VLOOKUP(B492,'[5] RAB LAMA'!$B$9:$E$5553,4,FALSE)</f>
        <v>140074.39931924341</v>
      </c>
      <c r="K492" s="436">
        <f>J492*F492</f>
        <v>8851301.2929829918</v>
      </c>
      <c r="L492" s="437">
        <f>K492/$K$4349*100</f>
        <v>2.3163592245787852E-2</v>
      </c>
      <c r="M492" s="499"/>
      <c r="N492" s="499">
        <f>L492*M492/100</f>
        <v>0</v>
      </c>
      <c r="O492" s="499"/>
      <c r="P492" s="499">
        <f>L492*O492/100</f>
        <v>0</v>
      </c>
      <c r="Q492" s="499"/>
      <c r="R492" s="499">
        <f>L492*Q492/100</f>
        <v>0</v>
      </c>
      <c r="S492" s="500"/>
      <c r="T492" s="359">
        <f>'[16]LAP MINGGUAN'!R492</f>
        <v>0</v>
      </c>
      <c r="U492" s="359">
        <f t="shared" si="52"/>
        <v>0</v>
      </c>
      <c r="V492" s="429">
        <f>'[8]RAB '!H468</f>
        <v>0</v>
      </c>
      <c r="W492" s="429">
        <f t="shared" si="51"/>
        <v>8851301.2929829918</v>
      </c>
    </row>
    <row r="493" spans="1:23" s="342" customFormat="1" ht="34.5" customHeight="1" x14ac:dyDescent="0.25">
      <c r="A493" s="564" t="s">
        <v>25</v>
      </c>
      <c r="B493" s="565" t="s">
        <v>469</v>
      </c>
      <c r="C493" s="566"/>
      <c r="D493" s="566"/>
      <c r="E493" s="567"/>
      <c r="F493" s="556">
        <v>5032.01</v>
      </c>
      <c r="G493" s="539" t="str">
        <f>IF(ISBLANK(H493),"",IF(H493="BN",VLOOKUP(B493,'[4]V. BAHAN'!$B$8:$E$14999,3,FALSE),IFERROR(VLOOKUP(H493,'[4]III. DAFTAR AHS'!$B$7:$H$14999,5,FALSE),"ls")))</f>
        <v xml:space="preserve">Kg </v>
      </c>
      <c r="H493" s="539" t="s">
        <v>470</v>
      </c>
      <c r="I493" s="539" t="s">
        <v>471</v>
      </c>
      <c r="J493" s="436">
        <f>VLOOKUP(B493,'[5] RAB LAMA'!$B$9:$E$5553,4,FALSE)</f>
        <v>14261.680183410001</v>
      </c>
      <c r="K493" s="436">
        <f>J493*F493</f>
        <v>71764917.299720958</v>
      </c>
      <c r="L493" s="437">
        <f>K493/$K$4349*100</f>
        <v>0.18780665428271703</v>
      </c>
      <c r="M493" s="499"/>
      <c r="N493" s="499">
        <f>L493*M493/100</f>
        <v>0</v>
      </c>
      <c r="O493" s="499"/>
      <c r="P493" s="499">
        <f>L493*O493/100</f>
        <v>0</v>
      </c>
      <c r="Q493" s="499"/>
      <c r="R493" s="499">
        <f>L493*Q493/100</f>
        <v>0</v>
      </c>
      <c r="S493" s="500"/>
      <c r="T493" s="359">
        <f>'[16]LAP MINGGUAN'!R493</f>
        <v>0</v>
      </c>
      <c r="U493" s="359">
        <f t="shared" si="52"/>
        <v>0</v>
      </c>
      <c r="V493" s="429">
        <f>'[8]RAB '!H469</f>
        <v>8851301.2929829918</v>
      </c>
      <c r="W493" s="429">
        <f t="shared" si="51"/>
        <v>62913616.006737962</v>
      </c>
    </row>
    <row r="494" spans="1:23" s="342" customFormat="1" ht="34.5" customHeight="1" x14ac:dyDescent="0.25">
      <c r="A494" s="564" t="s">
        <v>25</v>
      </c>
      <c r="B494" s="565" t="s">
        <v>501</v>
      </c>
      <c r="C494" s="566"/>
      <c r="D494" s="566"/>
      <c r="E494" s="567"/>
      <c r="F494" s="539">
        <v>10.11</v>
      </c>
      <c r="G494" s="539" t="str">
        <f>IF(ISBLANK(H494),"",IF(H494="BN",VLOOKUP(B494,'[4]V. BAHAN'!$B$8:$E$14999,3,FALSE),IFERROR(VLOOKUP(H494,'[4]III. DAFTAR AHS'!$B$7:$H$14999,5,FALSE),"ls")))</f>
        <v xml:space="preserve">m3 </v>
      </c>
      <c r="H494" s="539" t="s">
        <v>502</v>
      </c>
      <c r="I494" s="539" t="s">
        <v>427</v>
      </c>
      <c r="J494" s="436">
        <f>VLOOKUP(B494,'[5] RAB LAMA'!$B$9:$E$5553,4,FALSE)</f>
        <v>1233499.433557336</v>
      </c>
      <c r="K494" s="436">
        <f>J494*F494</f>
        <v>12470679.273264667</v>
      </c>
      <c r="L494" s="437">
        <f>K494/$K$4349*100</f>
        <v>3.2635396779782382E-2</v>
      </c>
      <c r="M494" s="499"/>
      <c r="N494" s="499">
        <f>L494*M494/100</f>
        <v>0</v>
      </c>
      <c r="O494" s="499"/>
      <c r="P494" s="499">
        <f>L494*O494/100</f>
        <v>0</v>
      </c>
      <c r="Q494" s="499"/>
      <c r="R494" s="499">
        <f>L494*Q494/100</f>
        <v>0</v>
      </c>
      <c r="S494" s="500"/>
      <c r="T494" s="359">
        <f>'[16]LAP MINGGUAN'!R494</f>
        <v>0</v>
      </c>
      <c r="U494" s="359">
        <f t="shared" si="52"/>
        <v>0</v>
      </c>
      <c r="V494" s="429">
        <f>'[8]RAB '!H470</f>
        <v>71764917.299720958</v>
      </c>
      <c r="W494" s="429">
        <f t="shared" si="51"/>
        <v>-59294238.026456289</v>
      </c>
    </row>
    <row r="495" spans="1:23" s="342" customFormat="1" ht="34.5" customHeight="1" x14ac:dyDescent="0.25">
      <c r="A495" s="564" t="s">
        <v>25</v>
      </c>
      <c r="B495" s="565" t="s">
        <v>556</v>
      </c>
      <c r="C495" s="566"/>
      <c r="D495" s="566"/>
      <c r="E495" s="567"/>
      <c r="F495" s="556">
        <v>33.299999999999997</v>
      </c>
      <c r="G495" s="539" t="str">
        <f>IF(ISBLANK(H495),"",IF(H495="BN",VLOOKUP(B495,'[4]V. BAHAN'!$B$8:$E$14999,3,FALSE),IFERROR(VLOOKUP(H495,'[4]III. DAFTAR AHS'!$B$7:$H$14999,5,FALSE),"ls")))</f>
        <v xml:space="preserve">Kg </v>
      </c>
      <c r="H495" s="539" t="s">
        <v>470</v>
      </c>
      <c r="I495" s="539" t="s">
        <v>471</v>
      </c>
      <c r="J495" s="436">
        <f>VLOOKUP(B495,'[5] RAB LAMA'!$B$9:$E$5553,4,FALSE)</f>
        <v>12000</v>
      </c>
      <c r="K495" s="436">
        <f>J495*F495</f>
        <v>399599.99999999994</v>
      </c>
      <c r="L495" s="437">
        <f>K495/$K$4349*100</f>
        <v>1.0457413158847955E-3</v>
      </c>
      <c r="M495" s="499"/>
      <c r="N495" s="499">
        <f>L495*M495/100</f>
        <v>0</v>
      </c>
      <c r="O495" s="499"/>
      <c r="P495" s="499">
        <f>L495*O495/100</f>
        <v>0</v>
      </c>
      <c r="Q495" s="499"/>
      <c r="R495" s="499">
        <f>L495*Q495/100</f>
        <v>0</v>
      </c>
      <c r="S495" s="500"/>
      <c r="T495" s="359">
        <f>'[16]LAP MINGGUAN'!R495</f>
        <v>0</v>
      </c>
      <c r="U495" s="359">
        <f t="shared" si="52"/>
        <v>0</v>
      </c>
      <c r="V495" s="429">
        <f>'[8]RAB '!H471</f>
        <v>12470679.273264667</v>
      </c>
      <c r="W495" s="429">
        <f t="shared" si="51"/>
        <v>-12071079.273264667</v>
      </c>
    </row>
    <row r="496" spans="1:23" s="342" customFormat="1" ht="34.5" customHeight="1" x14ac:dyDescent="0.25">
      <c r="A496" s="564" t="s">
        <v>25</v>
      </c>
      <c r="B496" s="565" t="s">
        <v>557</v>
      </c>
      <c r="C496" s="566"/>
      <c r="D496" s="566"/>
      <c r="E496" s="567"/>
      <c r="F496" s="556">
        <v>2.54</v>
      </c>
      <c r="G496" s="539" t="str">
        <f>IF(ISBLANK(H496),"",IF(H496="BN",VLOOKUP(B496,'[4]V. BAHAN'!$B$8:$E$14999,3,FALSE),IFERROR(VLOOKUP(H496,'[4]III. DAFTAR AHS'!$B$7:$H$14999,5,FALSE),"ls")))</f>
        <v xml:space="preserve">m3 </v>
      </c>
      <c r="H496" s="539" t="s">
        <v>558</v>
      </c>
      <c r="I496" s="539" t="s">
        <v>559</v>
      </c>
      <c r="J496" s="436">
        <f>VLOOKUP(B496,'[5] RAB LAMA'!$B$9:$E$5553,4,FALSE)</f>
        <v>1146912.5276478101</v>
      </c>
      <c r="K496" s="436">
        <f>J496*F496</f>
        <v>2913157.8202254376</v>
      </c>
      <c r="L496" s="437">
        <f>K496/$K$4349*100</f>
        <v>7.6236473781347144E-3</v>
      </c>
      <c r="M496" s="499"/>
      <c r="N496" s="499">
        <f>L496*M496/100</f>
        <v>0</v>
      </c>
      <c r="O496" s="499"/>
      <c r="P496" s="499">
        <f>L496*O496/100</f>
        <v>0</v>
      </c>
      <c r="Q496" s="499"/>
      <c r="R496" s="499">
        <f>L496*Q496/100</f>
        <v>0</v>
      </c>
      <c r="S496" s="500"/>
      <c r="T496" s="359">
        <f>'[16]LAP MINGGUAN'!R496</f>
        <v>0</v>
      </c>
      <c r="U496" s="359">
        <f t="shared" si="52"/>
        <v>0</v>
      </c>
      <c r="V496" s="429">
        <f>'[8]RAB '!H472</f>
        <v>399599.99999999994</v>
      </c>
      <c r="W496" s="429">
        <f t="shared" si="51"/>
        <v>2513557.8202254376</v>
      </c>
    </row>
    <row r="497" spans="1:23" s="342" customFormat="1" ht="34.5" customHeight="1" x14ac:dyDescent="0.25">
      <c r="A497" s="535">
        <f>+A491+1</f>
        <v>39</v>
      </c>
      <c r="B497" s="536" t="s">
        <v>560</v>
      </c>
      <c r="C497" s="537"/>
      <c r="D497" s="537"/>
      <c r="E497" s="538"/>
      <c r="F497" s="539"/>
      <c r="G497" s="539" t="str">
        <f>IF(ISBLANK(H497),"",IF(H497="BN",VLOOKUP(B497,'[4]V. BAHAN'!$B$8:$E$1099,3,FALSE),IFERROR(VLOOKUP(H497,'[4]III. DAFTAR AHS'!$B$7:$H$872,5,FALSE),"ls")))</f>
        <v/>
      </c>
      <c r="H497" s="539"/>
      <c r="I497" s="539" t="s">
        <v>243</v>
      </c>
      <c r="J497" s="541"/>
      <c r="K497" s="541"/>
      <c r="L497" s="437"/>
      <c r="M497" s="499"/>
      <c r="N497" s="499"/>
      <c r="O497" s="499"/>
      <c r="P497" s="499"/>
      <c r="Q497" s="499"/>
      <c r="R497" s="499"/>
      <c r="S497" s="500"/>
      <c r="T497" s="359">
        <f>'[16]LAP MINGGUAN'!R497</f>
        <v>0</v>
      </c>
      <c r="U497" s="359">
        <f t="shared" si="52"/>
        <v>0</v>
      </c>
      <c r="V497" s="429">
        <f>'[8]RAB '!H473</f>
        <v>2913157.8202254376</v>
      </c>
      <c r="W497" s="429">
        <f t="shared" si="51"/>
        <v>-2913157.8202254376</v>
      </c>
    </row>
    <row r="498" spans="1:23" s="342" customFormat="1" ht="34.5" customHeight="1" x14ac:dyDescent="0.25">
      <c r="A498" s="564" t="s">
        <v>25</v>
      </c>
      <c r="B498" s="565" t="s">
        <v>554</v>
      </c>
      <c r="C498" s="566"/>
      <c r="D498" s="566"/>
      <c r="E498" s="567"/>
      <c r="F498" s="539">
        <v>32.630000000000003</v>
      </c>
      <c r="G498" s="539" t="str">
        <f>IF(ISBLANK(H498),"",IF(H498="BN",VLOOKUP(B498,'[4]V. BAHAN'!$B$8:$E$14999,3,FALSE),IFERROR(VLOOKUP(H498,'[4]III. DAFTAR AHS'!$B$7:$H$14999,5,FALSE),"ls")))</f>
        <v xml:space="preserve">m2 </v>
      </c>
      <c r="H498" s="539" t="s">
        <v>555</v>
      </c>
      <c r="I498" s="539" t="s">
        <v>427</v>
      </c>
      <c r="J498" s="436">
        <f>VLOOKUP(B498,'[5] RAB LAMA'!$B$9:$E$5553,4,FALSE)</f>
        <v>140074.39931924341</v>
      </c>
      <c r="K498" s="436">
        <f>J498*F498</f>
        <v>4570627.6497869128</v>
      </c>
      <c r="L498" s="437">
        <f>K498/$K$4349*100</f>
        <v>1.1961196628897889E-2</v>
      </c>
      <c r="M498" s="499"/>
      <c r="N498" s="499">
        <f>L498*M498/100</f>
        <v>0</v>
      </c>
      <c r="O498" s="499"/>
      <c r="P498" s="499">
        <f>L498*O498/100</f>
        <v>0</v>
      </c>
      <c r="Q498" s="499"/>
      <c r="R498" s="499">
        <f>L498*Q498/100</f>
        <v>0</v>
      </c>
      <c r="S498" s="500"/>
      <c r="T498" s="359">
        <f>'[16]LAP MINGGUAN'!R498</f>
        <v>0</v>
      </c>
      <c r="U498" s="359">
        <f t="shared" si="52"/>
        <v>0</v>
      </c>
      <c r="V498" s="429">
        <f>'[8]RAB '!H474</f>
        <v>0</v>
      </c>
      <c r="W498" s="429">
        <f t="shared" si="51"/>
        <v>4570627.6497869128</v>
      </c>
    </row>
    <row r="499" spans="1:23" s="342" customFormat="1" ht="34.5" customHeight="1" x14ac:dyDescent="0.25">
      <c r="A499" s="564" t="s">
        <v>25</v>
      </c>
      <c r="B499" s="565" t="s">
        <v>469</v>
      </c>
      <c r="C499" s="566"/>
      <c r="D499" s="566"/>
      <c r="E499" s="567"/>
      <c r="F499" s="556">
        <v>2598.13</v>
      </c>
      <c r="G499" s="539" t="str">
        <f>IF(ISBLANK(H499),"",IF(H499="BN",VLOOKUP(B499,'[4]V. BAHAN'!$B$8:$E$14999,3,FALSE),IFERROR(VLOOKUP(H499,'[4]III. DAFTAR AHS'!$B$7:$H$14999,5,FALSE),"ls")))</f>
        <v xml:space="preserve">Kg </v>
      </c>
      <c r="H499" s="539" t="s">
        <v>470</v>
      </c>
      <c r="I499" s="539" t="s">
        <v>471</v>
      </c>
      <c r="J499" s="436">
        <f>VLOOKUP(B499,'[5] RAB LAMA'!$B$9:$E$5553,4,FALSE)</f>
        <v>14261.680183410001</v>
      </c>
      <c r="K499" s="436">
        <f>J499*F499</f>
        <v>37053699.134923026</v>
      </c>
      <c r="L499" s="437">
        <f>K499/$K$4349*100</f>
        <v>9.6968428658042324E-2</v>
      </c>
      <c r="M499" s="499"/>
      <c r="N499" s="499">
        <f>L499*M499/100</f>
        <v>0</v>
      </c>
      <c r="O499" s="499"/>
      <c r="P499" s="499">
        <f>L499*O499/100</f>
        <v>0</v>
      </c>
      <c r="Q499" s="499"/>
      <c r="R499" s="499">
        <f>L499*Q499/100</f>
        <v>0</v>
      </c>
      <c r="S499" s="500"/>
      <c r="T499" s="359">
        <f>'[16]LAP MINGGUAN'!R499</f>
        <v>0</v>
      </c>
      <c r="U499" s="359">
        <f t="shared" si="52"/>
        <v>0</v>
      </c>
      <c r="V499" s="429">
        <f>'[8]RAB '!H475</f>
        <v>4570627.6497869128</v>
      </c>
      <c r="W499" s="429">
        <f t="shared" si="51"/>
        <v>32483071.485136114</v>
      </c>
    </row>
    <row r="500" spans="1:23" s="342" customFormat="1" ht="34.5" customHeight="1" x14ac:dyDescent="0.25">
      <c r="A500" s="564" t="s">
        <v>25</v>
      </c>
      <c r="B500" s="565" t="s">
        <v>501</v>
      </c>
      <c r="C500" s="566"/>
      <c r="D500" s="566"/>
      <c r="E500" s="567"/>
      <c r="F500" s="539">
        <v>5.22</v>
      </c>
      <c r="G500" s="539" t="str">
        <f>IF(ISBLANK(H500),"",IF(H500="BN",VLOOKUP(B500,'[4]V. BAHAN'!$B$8:$E$14999,3,FALSE),IFERROR(VLOOKUP(H500,'[4]III. DAFTAR AHS'!$B$7:$H$14999,5,FALSE),"ls")))</f>
        <v xml:space="preserve">m3 </v>
      </c>
      <c r="H500" s="539" t="s">
        <v>502</v>
      </c>
      <c r="I500" s="539" t="s">
        <v>427</v>
      </c>
      <c r="J500" s="436">
        <f>VLOOKUP(B500,'[5] RAB LAMA'!$B$9:$E$5553,4,FALSE)</f>
        <v>1233499.433557336</v>
      </c>
      <c r="K500" s="436">
        <f>J500*F500</f>
        <v>6438867.0431692936</v>
      </c>
      <c r="L500" s="437">
        <f>K500/$K$4349*100</f>
        <v>1.6850323559887637E-2</v>
      </c>
      <c r="M500" s="499"/>
      <c r="N500" s="499">
        <f>L500*M500/100</f>
        <v>0</v>
      </c>
      <c r="O500" s="499"/>
      <c r="P500" s="499">
        <f>L500*O500/100</f>
        <v>0</v>
      </c>
      <c r="Q500" s="499"/>
      <c r="R500" s="499">
        <f>L500*Q500/100</f>
        <v>0</v>
      </c>
      <c r="S500" s="500"/>
      <c r="T500" s="359">
        <f>'[16]LAP MINGGUAN'!R500</f>
        <v>0</v>
      </c>
      <c r="U500" s="359">
        <f t="shared" si="52"/>
        <v>0</v>
      </c>
      <c r="V500" s="429">
        <f>'[8]RAB '!H476</f>
        <v>37053699.134923026</v>
      </c>
      <c r="W500" s="429">
        <f t="shared" si="51"/>
        <v>-30614832.091753732</v>
      </c>
    </row>
    <row r="501" spans="1:23" s="342" customFormat="1" ht="34.5" customHeight="1" x14ac:dyDescent="0.25">
      <c r="A501" s="564" t="s">
        <v>25</v>
      </c>
      <c r="B501" s="565" t="s">
        <v>556</v>
      </c>
      <c r="C501" s="566"/>
      <c r="D501" s="566"/>
      <c r="E501" s="567"/>
      <c r="F501" s="556">
        <v>16.649999999999999</v>
      </c>
      <c r="G501" s="539" t="str">
        <f>IF(ISBLANK(H501),"",IF(H501="BN",VLOOKUP(B501,'[4]V. BAHAN'!$B$8:$E$14999,3,FALSE),IFERROR(VLOOKUP(H501,'[4]III. DAFTAR AHS'!$B$7:$H$14999,5,FALSE),"ls")))</f>
        <v xml:space="preserve">Kg </v>
      </c>
      <c r="H501" s="539" t="s">
        <v>470</v>
      </c>
      <c r="I501" s="539" t="s">
        <v>471</v>
      </c>
      <c r="J501" s="436">
        <f>VLOOKUP(B501,'[5] RAB LAMA'!$B$9:$E$5553,4,FALSE)</f>
        <v>12000</v>
      </c>
      <c r="K501" s="436">
        <f>J501*F501</f>
        <v>199799.99999999997</v>
      </c>
      <c r="L501" s="437">
        <f>K501/$K$4349*100</f>
        <v>5.2287065794239776E-4</v>
      </c>
      <c r="M501" s="499"/>
      <c r="N501" s="499">
        <f>L501*M501/100</f>
        <v>0</v>
      </c>
      <c r="O501" s="499"/>
      <c r="P501" s="499">
        <f>L501*O501/100</f>
        <v>0</v>
      </c>
      <c r="Q501" s="499"/>
      <c r="R501" s="499">
        <f>L501*Q501/100</f>
        <v>0</v>
      </c>
      <c r="S501" s="500"/>
      <c r="T501" s="359">
        <f>'[16]LAP MINGGUAN'!R501</f>
        <v>0</v>
      </c>
      <c r="U501" s="359">
        <f t="shared" si="52"/>
        <v>0</v>
      </c>
      <c r="V501" s="429">
        <f>'[8]RAB '!H477</f>
        <v>6438867.0431692936</v>
      </c>
      <c r="W501" s="429">
        <f t="shared" si="51"/>
        <v>-6239067.0431692936</v>
      </c>
    </row>
    <row r="502" spans="1:23" s="342" customFormat="1" ht="34.5" customHeight="1" x14ac:dyDescent="0.25">
      <c r="A502" s="564" t="s">
        <v>25</v>
      </c>
      <c r="B502" s="565" t="s">
        <v>557</v>
      </c>
      <c r="C502" s="566"/>
      <c r="D502" s="566"/>
      <c r="E502" s="567"/>
      <c r="F502" s="556">
        <v>1.47</v>
      </c>
      <c r="G502" s="539" t="str">
        <f>IF(ISBLANK(H502),"",IF(H502="BN",VLOOKUP(B502,'[4]V. BAHAN'!$B$8:$E$14999,3,FALSE),IFERROR(VLOOKUP(H502,'[4]III. DAFTAR AHS'!$B$7:$H$14999,5,FALSE),"ls")))</f>
        <v xml:space="preserve">m3 </v>
      </c>
      <c r="H502" s="539" t="s">
        <v>558</v>
      </c>
      <c r="I502" s="539" t="s">
        <v>559</v>
      </c>
      <c r="J502" s="436">
        <f>VLOOKUP(B502,'[5] RAB LAMA'!$B$9:$E$5553,4,FALSE)</f>
        <v>1146912.5276478101</v>
      </c>
      <c r="K502" s="436">
        <f>J502*F502</f>
        <v>1685961.4156422808</v>
      </c>
      <c r="L502" s="437">
        <f>K502/$K$4349*100</f>
        <v>4.4121108841960743E-3</v>
      </c>
      <c r="M502" s="499"/>
      <c r="N502" s="499">
        <f>L502*M502/100</f>
        <v>0</v>
      </c>
      <c r="O502" s="499"/>
      <c r="P502" s="499">
        <f>L502*O502/100</f>
        <v>0</v>
      </c>
      <c r="Q502" s="499"/>
      <c r="R502" s="499">
        <f>L502*Q502/100</f>
        <v>0</v>
      </c>
      <c r="S502" s="500"/>
      <c r="T502" s="359">
        <f>'[16]LAP MINGGUAN'!R502</f>
        <v>0</v>
      </c>
      <c r="U502" s="359">
        <f t="shared" si="52"/>
        <v>0</v>
      </c>
      <c r="V502" s="429">
        <f>'[8]RAB '!H478</f>
        <v>199799.99999999997</v>
      </c>
      <c r="W502" s="429">
        <f t="shared" si="51"/>
        <v>1486161.4156422808</v>
      </c>
    </row>
    <row r="503" spans="1:23" s="342" customFormat="1" ht="34.5" customHeight="1" x14ac:dyDescent="0.25">
      <c r="A503" s="535"/>
      <c r="B503" s="580" t="s">
        <v>561</v>
      </c>
      <c r="C503" s="581"/>
      <c r="D503" s="581"/>
      <c r="E503" s="582"/>
      <c r="F503" s="539"/>
      <c r="G503" s="539" t="str">
        <f>IF(ISBLANK(H503),"",IF(H503="BN",VLOOKUP(B503,'[4]V. BAHAN'!$B$8:$E$1099,3,FALSE),IFERROR(VLOOKUP(H503,'[4]III. DAFTAR AHS'!$B$7:$H$872,5,FALSE),"ls")))</f>
        <v/>
      </c>
      <c r="H503" s="539"/>
      <c r="I503" s="539" t="s">
        <v>243</v>
      </c>
      <c r="J503" s="541"/>
      <c r="K503" s="541"/>
      <c r="L503" s="437"/>
      <c r="M503" s="499"/>
      <c r="N503" s="499"/>
      <c r="O503" s="499"/>
      <c r="P503" s="499"/>
      <c r="Q503" s="499"/>
      <c r="R503" s="499"/>
      <c r="S503" s="500"/>
      <c r="T503" s="359">
        <f>'[16]LAP MINGGUAN'!R503</f>
        <v>0</v>
      </c>
      <c r="U503" s="359">
        <f t="shared" si="52"/>
        <v>0</v>
      </c>
      <c r="V503" s="429">
        <f>'[8]RAB '!H479</f>
        <v>1685961.4156422808</v>
      </c>
      <c r="W503" s="429">
        <f t="shared" si="51"/>
        <v>-1685961.4156422808</v>
      </c>
    </row>
    <row r="504" spans="1:23" s="342" customFormat="1" ht="34.5" customHeight="1" x14ac:dyDescent="0.25">
      <c r="A504" s="535">
        <f>+A497+1</f>
        <v>40</v>
      </c>
      <c r="B504" s="536" t="s">
        <v>562</v>
      </c>
      <c r="C504" s="537"/>
      <c r="D504" s="537"/>
      <c r="E504" s="538"/>
      <c r="F504" s="539"/>
      <c r="G504" s="539" t="str">
        <f>IF(ISBLANK(H504),"",IF(H504="BN",VLOOKUP(B504,'[4]V. BAHAN'!$B$8:$E$1099,3,FALSE),IFERROR(VLOOKUP(H504,'[4]III. DAFTAR AHS'!$B$7:$H$872,5,FALSE),"ls")))</f>
        <v/>
      </c>
      <c r="H504" s="539"/>
      <c r="I504" s="539" t="s">
        <v>243</v>
      </c>
      <c r="J504" s="541"/>
      <c r="K504" s="541"/>
      <c r="L504" s="437"/>
      <c r="M504" s="499"/>
      <c r="N504" s="499"/>
      <c r="O504" s="499"/>
      <c r="P504" s="499"/>
      <c r="Q504" s="499"/>
      <c r="R504" s="499"/>
      <c r="S504" s="500"/>
      <c r="T504" s="359">
        <f>'[16]LAP MINGGUAN'!R504</f>
        <v>0</v>
      </c>
      <c r="U504" s="359">
        <f t="shared" si="52"/>
        <v>0</v>
      </c>
      <c r="V504" s="429">
        <f>'[8]RAB '!H480</f>
        <v>0</v>
      </c>
      <c r="W504" s="429">
        <f t="shared" si="51"/>
        <v>0</v>
      </c>
    </row>
    <row r="505" spans="1:23" s="342" customFormat="1" ht="34.5" customHeight="1" x14ac:dyDescent="0.25">
      <c r="A505" s="564" t="s">
        <v>25</v>
      </c>
      <c r="B505" s="565" t="s">
        <v>526</v>
      </c>
      <c r="C505" s="566"/>
      <c r="D505" s="566"/>
      <c r="E505" s="567"/>
      <c r="F505" s="539">
        <v>22.91</v>
      </c>
      <c r="G505" s="539" t="str">
        <f>IF(ISBLANK(H505),"",IF(H505="BN",VLOOKUP(B505,'[4]V. BAHAN'!$B$8:$E$14999,3,FALSE),IFERROR(VLOOKUP(H505,'[4]III. DAFTAR AHS'!$B$7:$H$14999,5,FALSE),"ls")))</f>
        <v xml:space="preserve">m2 </v>
      </c>
      <c r="H505" s="539" t="s">
        <v>527</v>
      </c>
      <c r="I505" s="539" t="s">
        <v>427</v>
      </c>
      <c r="J505" s="436">
        <v>151990.00226579071</v>
      </c>
      <c r="K505" s="436">
        <f>J505*F505</f>
        <v>3482090.951909265</v>
      </c>
      <c r="L505" s="437">
        <f>K505/$K$4349*100</f>
        <v>9.1125284636640012E-3</v>
      </c>
      <c r="M505" s="499"/>
      <c r="N505" s="499">
        <f>L505*M505/100</f>
        <v>0</v>
      </c>
      <c r="O505" s="499">
        <v>100</v>
      </c>
      <c r="P505" s="499">
        <f>L505*O505/100</f>
        <v>9.1125284636640012E-3</v>
      </c>
      <c r="Q505" s="499">
        <f>M505+O505</f>
        <v>100</v>
      </c>
      <c r="R505" s="499">
        <f>L505*Q505/100</f>
        <v>9.1125284636640012E-3</v>
      </c>
      <c r="S505" s="500"/>
      <c r="T505" s="359">
        <f>'[16]LAP MINGGUAN'!R505</f>
        <v>9.1125284636640012E-3</v>
      </c>
      <c r="U505" s="359">
        <f t="shared" si="52"/>
        <v>-9.1125284636640012E-3</v>
      </c>
      <c r="V505" s="429">
        <f>'[8]RAB '!H481</f>
        <v>0</v>
      </c>
      <c r="W505" s="429">
        <f t="shared" si="51"/>
        <v>3482090.951909265</v>
      </c>
    </row>
    <row r="506" spans="1:23" s="342" customFormat="1" ht="34.5" customHeight="1" x14ac:dyDescent="0.25">
      <c r="A506" s="564" t="s">
        <v>25</v>
      </c>
      <c r="B506" s="565" t="s">
        <v>563</v>
      </c>
      <c r="C506" s="566"/>
      <c r="D506" s="566"/>
      <c r="E506" s="567"/>
      <c r="F506" s="539">
        <v>396.08</v>
      </c>
      <c r="G506" s="539" t="str">
        <f>IF(ISBLANK(H506),"",IF(H506="BN",VLOOKUP(B506,'[4]V. BAHAN'!$B$8:$E$14999,3,FALSE),IFERROR(VLOOKUP(H506,'[4]III. DAFTAR AHS'!$B$7:$H$14999,5,FALSE),"ls")))</f>
        <v xml:space="preserve">m2 </v>
      </c>
      <c r="H506" s="539" t="s">
        <v>564</v>
      </c>
      <c r="I506" s="539" t="s">
        <v>565</v>
      </c>
      <c r="J506" s="436">
        <f>VLOOKUP(B506,'[5] RAB LAMA'!$B$9:$E$5553,4,FALSE)</f>
        <v>70993.77362633367</v>
      </c>
      <c r="K506" s="436">
        <f>J506*F506</f>
        <v>28119213.85791824</v>
      </c>
      <c r="L506" s="437">
        <f>K506/$K$4349*100</f>
        <v>7.3587146399963471E-2</v>
      </c>
      <c r="M506" s="499"/>
      <c r="N506" s="499">
        <f>L506*M506/100</f>
        <v>0</v>
      </c>
      <c r="O506" s="499">
        <v>100</v>
      </c>
      <c r="P506" s="499">
        <f>L506*O506/100</f>
        <v>7.3587146399963471E-2</v>
      </c>
      <c r="Q506" s="499">
        <f>M506+O506</f>
        <v>100</v>
      </c>
      <c r="R506" s="499">
        <f>L506*Q506/100</f>
        <v>7.3587146399963471E-2</v>
      </c>
      <c r="S506" s="500"/>
      <c r="T506" s="359">
        <f>'[16]LAP MINGGUAN'!R506</f>
        <v>7.3587146399963471E-2</v>
      </c>
      <c r="U506" s="359">
        <f t="shared" si="52"/>
        <v>-7.3587146399963471E-2</v>
      </c>
      <c r="V506" s="429">
        <f>'[8]RAB '!H482</f>
        <v>3482090.951909265</v>
      </c>
      <c r="W506" s="429">
        <f t="shared" si="51"/>
        <v>24637122.906008974</v>
      </c>
    </row>
    <row r="507" spans="1:23" s="342" customFormat="1" ht="34.5" customHeight="1" x14ac:dyDescent="0.25">
      <c r="A507" s="564" t="s">
        <v>25</v>
      </c>
      <c r="B507" s="565" t="s">
        <v>566</v>
      </c>
      <c r="C507" s="566"/>
      <c r="D507" s="566"/>
      <c r="E507" s="567"/>
      <c r="F507" s="539">
        <v>153.83000000000001</v>
      </c>
      <c r="G507" s="539" t="str">
        <f>IF(ISBLANK(H507),"",IF(H507="BN",VLOOKUP(B507,'[4]V. BAHAN'!$B$8:$E$14999,3,FALSE),IFERROR(VLOOKUP(H507,'[4]III. DAFTAR AHS'!$B$7:$H$14999,5,FALSE),"ls")))</f>
        <v xml:space="preserve">Kg </v>
      </c>
      <c r="H507" s="539" t="s">
        <v>470</v>
      </c>
      <c r="I507" s="539" t="s">
        <v>471</v>
      </c>
      <c r="J507" s="436">
        <f>VLOOKUP(B507,'[5] RAB LAMA'!$B$9:$E$5553,4,FALSE)</f>
        <v>14261.680183410001</v>
      </c>
      <c r="K507" s="436">
        <f>J507*F507</f>
        <v>2193874.2626139605</v>
      </c>
      <c r="L507" s="437">
        <f>K507/$K$4349*100</f>
        <v>5.7413036993786502E-3</v>
      </c>
      <c r="M507" s="499"/>
      <c r="N507" s="499">
        <f>L507*M507/100</f>
        <v>0</v>
      </c>
      <c r="O507" s="499">
        <v>100</v>
      </c>
      <c r="P507" s="499">
        <f>L507*O507/100</f>
        <v>5.7413036993786502E-3</v>
      </c>
      <c r="Q507" s="499">
        <f>M507+O507</f>
        <v>100</v>
      </c>
      <c r="R507" s="499">
        <f>L507*Q507/100</f>
        <v>5.7413036993786502E-3</v>
      </c>
      <c r="S507" s="500"/>
      <c r="T507" s="359">
        <f>'[16]LAP MINGGUAN'!R507</f>
        <v>5.7413036993786502E-3</v>
      </c>
      <c r="U507" s="359">
        <f t="shared" si="52"/>
        <v>-5.7413036993786502E-3</v>
      </c>
      <c r="V507" s="429">
        <f>'[8]RAB '!H483</f>
        <v>28119213.85791824</v>
      </c>
      <c r="W507" s="429">
        <f t="shared" si="51"/>
        <v>-25925339.595304281</v>
      </c>
    </row>
    <row r="508" spans="1:23" s="342" customFormat="1" ht="34.5" customHeight="1" x14ac:dyDescent="0.25">
      <c r="A508" s="564" t="s">
        <v>25</v>
      </c>
      <c r="B508" s="565" t="s">
        <v>501</v>
      </c>
      <c r="C508" s="566"/>
      <c r="D508" s="566"/>
      <c r="E508" s="567"/>
      <c r="F508" s="539">
        <v>47.53</v>
      </c>
      <c r="G508" s="539" t="str">
        <f>IF(ISBLANK(H508),"",IF(H508="BN",VLOOKUP(B508,'[4]V. BAHAN'!$B$8:$E$14999,3,FALSE),IFERROR(VLOOKUP(H508,'[4]III. DAFTAR AHS'!$B$7:$H$14999,5,FALSE),"ls")))</f>
        <v xml:space="preserve">m3 </v>
      </c>
      <c r="H508" s="539" t="s">
        <v>502</v>
      </c>
      <c r="I508" s="539" t="s">
        <v>427</v>
      </c>
      <c r="J508" s="436">
        <f>VLOOKUP(B508,'[5] RAB LAMA'!$B$9:$E$5553,4,FALSE)</f>
        <v>1233499.433557336</v>
      </c>
      <c r="K508" s="436">
        <f>J508*F508</f>
        <v>58628228.076980181</v>
      </c>
      <c r="L508" s="437">
        <f>K508/$K$4349*100</f>
        <v>0.15342832927231023</v>
      </c>
      <c r="M508" s="499"/>
      <c r="N508" s="499">
        <f>L508*M508/100</f>
        <v>0</v>
      </c>
      <c r="O508" s="499">
        <v>100</v>
      </c>
      <c r="P508" s="499">
        <f>L508*O508/100</f>
        <v>0.15342832927231023</v>
      </c>
      <c r="Q508" s="499">
        <f>M508+O508</f>
        <v>100</v>
      </c>
      <c r="R508" s="499">
        <f>L508*Q508/100</f>
        <v>0.15342832927231023</v>
      </c>
      <c r="S508" s="500"/>
      <c r="T508" s="359">
        <f>'[16]LAP MINGGUAN'!R508</f>
        <v>0.15342832927231023</v>
      </c>
      <c r="U508" s="359">
        <f t="shared" si="52"/>
        <v>-0.15342832927231023</v>
      </c>
      <c r="V508" s="429">
        <f>'[8]RAB '!H484</f>
        <v>2193874.2626139605</v>
      </c>
      <c r="W508" s="429">
        <f t="shared" si="51"/>
        <v>56434353.814366221</v>
      </c>
    </row>
    <row r="509" spans="1:23" s="342" customFormat="1" ht="34.5" customHeight="1" x14ac:dyDescent="0.25">
      <c r="A509" s="535"/>
      <c r="B509" s="580" t="s">
        <v>567</v>
      </c>
      <c r="C509" s="581"/>
      <c r="D509" s="581"/>
      <c r="E509" s="582"/>
      <c r="F509" s="539"/>
      <c r="G509" s="539" t="str">
        <f>IF(ISBLANK(H509),"",IF(H509="BN",VLOOKUP(B509,'[4]V. BAHAN'!$B$8:$E$1099,3,FALSE),IFERROR(VLOOKUP(H509,'[4]III. DAFTAR AHS'!$B$7:$H$872,5,FALSE),"ls")))</f>
        <v/>
      </c>
      <c r="H509" s="539"/>
      <c r="I509" s="539" t="s">
        <v>243</v>
      </c>
      <c r="J509" s="541"/>
      <c r="K509" s="541"/>
      <c r="L509" s="437"/>
      <c r="M509" s="499"/>
      <c r="N509" s="499"/>
      <c r="O509" s="499"/>
      <c r="P509" s="499"/>
      <c r="Q509" s="499"/>
      <c r="R509" s="499"/>
      <c r="S509" s="500"/>
      <c r="T509" s="359">
        <f>'[16]LAP MINGGUAN'!R509</f>
        <v>0</v>
      </c>
      <c r="U509" s="359">
        <f t="shared" si="52"/>
        <v>0</v>
      </c>
      <c r="V509" s="429">
        <f>'[8]RAB '!H485</f>
        <v>58628228.076980181</v>
      </c>
      <c r="W509" s="429">
        <f t="shared" si="51"/>
        <v>-58628228.076980181</v>
      </c>
    </row>
    <row r="510" spans="1:23" s="342" customFormat="1" ht="34.5" customHeight="1" x14ac:dyDescent="0.25">
      <c r="A510" s="535">
        <f>+A504+1</f>
        <v>41</v>
      </c>
      <c r="B510" s="536" t="s">
        <v>562</v>
      </c>
      <c r="C510" s="537"/>
      <c r="D510" s="537"/>
      <c r="E510" s="538"/>
      <c r="F510" s="539"/>
      <c r="G510" s="539" t="str">
        <f>IF(ISBLANK(H510),"",IF(H510="BN",VLOOKUP(B510,'[4]V. BAHAN'!$B$8:$E$1099,3,FALSE),IFERROR(VLOOKUP(H510,'[4]III. DAFTAR AHS'!$B$7:$H$872,5,FALSE),"ls")))</f>
        <v/>
      </c>
      <c r="H510" s="539"/>
      <c r="I510" s="539" t="s">
        <v>243</v>
      </c>
      <c r="J510" s="541"/>
      <c r="K510" s="541"/>
      <c r="L510" s="437"/>
      <c r="M510" s="499"/>
      <c r="N510" s="499"/>
      <c r="O510" s="499"/>
      <c r="P510" s="499"/>
      <c r="Q510" s="499"/>
      <c r="R510" s="499"/>
      <c r="S510" s="500"/>
      <c r="T510" s="359">
        <f>'[16]LAP MINGGUAN'!R510</f>
        <v>0</v>
      </c>
      <c r="U510" s="359">
        <f t="shared" si="52"/>
        <v>0</v>
      </c>
      <c r="V510" s="429">
        <f>'[8]RAB '!H486</f>
        <v>0</v>
      </c>
      <c r="W510" s="429">
        <f t="shared" si="51"/>
        <v>0</v>
      </c>
    </row>
    <row r="511" spans="1:23" s="342" customFormat="1" ht="34.5" customHeight="1" x14ac:dyDescent="0.25">
      <c r="A511" s="564" t="s">
        <v>25</v>
      </c>
      <c r="B511" s="565" t="s">
        <v>526</v>
      </c>
      <c r="C511" s="566"/>
      <c r="D511" s="566"/>
      <c r="E511" s="567"/>
      <c r="F511" s="539">
        <v>5.16</v>
      </c>
      <c r="G511" s="539" t="str">
        <f>IF(ISBLANK(H511),"",IF(H511="BN",VLOOKUP(B511,'[4]V. BAHAN'!$B$8:$E$14999,3,FALSE),IFERROR(VLOOKUP(H511,'[4]III. DAFTAR AHS'!$B$7:$H$14999,5,FALSE),"ls")))</f>
        <v xml:space="preserve">m2 </v>
      </c>
      <c r="H511" s="539" t="s">
        <v>527</v>
      </c>
      <c r="I511" s="539" t="s">
        <v>427</v>
      </c>
      <c r="J511" s="436">
        <v>151990.00226579071</v>
      </c>
      <c r="K511" s="436">
        <f>J511*F511</f>
        <v>784268.41169148008</v>
      </c>
      <c r="L511" s="437">
        <f>K511/$K$4349*100</f>
        <v>2.0524071092320496E-3</v>
      </c>
      <c r="M511" s="499"/>
      <c r="N511" s="499">
        <f>L511*M511/100</f>
        <v>0</v>
      </c>
      <c r="O511" s="499">
        <v>100</v>
      </c>
      <c r="P511" s="499">
        <f>L511*O511/100</f>
        <v>2.0524071092320496E-3</v>
      </c>
      <c r="Q511" s="499">
        <f>M511+O511</f>
        <v>100</v>
      </c>
      <c r="R511" s="499">
        <f>L511*Q511/100</f>
        <v>2.0524071092320496E-3</v>
      </c>
      <c r="S511" s="500"/>
      <c r="T511" s="359">
        <f>'[16]LAP MINGGUAN'!R511</f>
        <v>2.0524071092320496E-3</v>
      </c>
      <c r="U511" s="359">
        <f t="shared" si="52"/>
        <v>-2.0524071092320496E-3</v>
      </c>
      <c r="V511" s="429">
        <f>'[8]RAB '!H487</f>
        <v>0</v>
      </c>
      <c r="W511" s="429">
        <f t="shared" si="51"/>
        <v>784268.41169148008</v>
      </c>
    </row>
    <row r="512" spans="1:23" s="342" customFormat="1" ht="34.5" customHeight="1" x14ac:dyDescent="0.25">
      <c r="A512" s="564" t="s">
        <v>25</v>
      </c>
      <c r="B512" s="565" t="s">
        <v>563</v>
      </c>
      <c r="C512" s="566"/>
      <c r="D512" s="566"/>
      <c r="E512" s="567"/>
      <c r="F512" s="539">
        <v>89.17</v>
      </c>
      <c r="G512" s="539" t="str">
        <f>IF(ISBLANK(H512),"",IF(H512="BN",VLOOKUP(B512,'[4]V. BAHAN'!$B$8:$E$14999,3,FALSE),IFERROR(VLOOKUP(H512,'[4]III. DAFTAR AHS'!$B$7:$H$14999,5,FALSE),"ls")))</f>
        <v xml:space="preserve">m2 </v>
      </c>
      <c r="H512" s="539" t="s">
        <v>564</v>
      </c>
      <c r="I512" s="539" t="s">
        <v>565</v>
      </c>
      <c r="J512" s="436">
        <f>VLOOKUP(B512,'[5] RAB LAMA'!$B$9:$E$5553,4,FALSE)</f>
        <v>70993.77362633367</v>
      </c>
      <c r="K512" s="436">
        <f>J512*F512</f>
        <v>6330514.7942601731</v>
      </c>
      <c r="L512" s="437">
        <f>K512/$K$4349*100</f>
        <v>1.6566768946891387E-2</v>
      </c>
      <c r="M512" s="499"/>
      <c r="N512" s="499">
        <f>L512*M512/100</f>
        <v>0</v>
      </c>
      <c r="O512" s="499">
        <v>100</v>
      </c>
      <c r="P512" s="499">
        <f>L512*O512/100</f>
        <v>1.6566768946891387E-2</v>
      </c>
      <c r="Q512" s="499">
        <f>M512+O512</f>
        <v>100</v>
      </c>
      <c r="R512" s="499">
        <f>L512*Q512/100</f>
        <v>1.6566768946891387E-2</v>
      </c>
      <c r="S512" s="500"/>
      <c r="T512" s="359">
        <f>'[16]LAP MINGGUAN'!R512</f>
        <v>1.6566768946891387E-2</v>
      </c>
      <c r="U512" s="359">
        <f t="shared" si="52"/>
        <v>-1.6566768946891387E-2</v>
      </c>
      <c r="V512" s="429">
        <f>'[8]RAB '!H488</f>
        <v>784268.41169148008</v>
      </c>
      <c r="W512" s="429">
        <f t="shared" si="51"/>
        <v>5546246.3825686928</v>
      </c>
    </row>
    <row r="513" spans="1:391" s="342" customFormat="1" ht="34.5" customHeight="1" x14ac:dyDescent="0.25">
      <c r="A513" s="564" t="s">
        <v>25</v>
      </c>
      <c r="B513" s="565" t="s">
        <v>566</v>
      </c>
      <c r="C513" s="566"/>
      <c r="D513" s="566"/>
      <c r="E513" s="567"/>
      <c r="F513" s="539">
        <v>34.630000000000003</v>
      </c>
      <c r="G513" s="539" t="str">
        <f>IF(ISBLANK(H513),"",IF(H513="BN",VLOOKUP(B513,'[4]V. BAHAN'!$B$8:$E$14999,3,FALSE),IFERROR(VLOOKUP(H513,'[4]III. DAFTAR AHS'!$B$7:$H$14999,5,FALSE),"ls")))</f>
        <v xml:space="preserve">Kg </v>
      </c>
      <c r="H513" s="539" t="s">
        <v>470</v>
      </c>
      <c r="I513" s="539" t="s">
        <v>471</v>
      </c>
      <c r="J513" s="436">
        <f>VLOOKUP(B513,'[5] RAB LAMA'!$B$9:$E$5553,4,FALSE)</f>
        <v>14261.680183410001</v>
      </c>
      <c r="K513" s="436">
        <f>J513*F513</f>
        <v>493881.98475148837</v>
      </c>
      <c r="L513" s="437">
        <f>K513/$K$4349*100</f>
        <v>1.2924744660305705E-3</v>
      </c>
      <c r="M513" s="499"/>
      <c r="N513" s="499">
        <f>L513*M513/100</f>
        <v>0</v>
      </c>
      <c r="O513" s="499">
        <v>100</v>
      </c>
      <c r="P513" s="499">
        <f>L513*O513/100</f>
        <v>1.2924744660305707E-3</v>
      </c>
      <c r="Q513" s="499">
        <f>M513+O513</f>
        <v>100</v>
      </c>
      <c r="R513" s="499">
        <f>L513*Q513/100</f>
        <v>1.2924744660305707E-3</v>
      </c>
      <c r="S513" s="500"/>
      <c r="T513" s="359">
        <f>'[16]LAP MINGGUAN'!R513</f>
        <v>1.2924744660305707E-3</v>
      </c>
      <c r="U513" s="359">
        <f t="shared" si="52"/>
        <v>-1.2924744660305707E-3</v>
      </c>
      <c r="V513" s="429">
        <f>'[8]RAB '!H489</f>
        <v>6330514.7942601731</v>
      </c>
      <c r="W513" s="429">
        <f t="shared" si="51"/>
        <v>-5836632.809508685</v>
      </c>
    </row>
    <row r="514" spans="1:391" s="342" customFormat="1" ht="34.5" customHeight="1" x14ac:dyDescent="0.25">
      <c r="A514" s="564" t="s">
        <v>25</v>
      </c>
      <c r="B514" s="565" t="s">
        <v>501</v>
      </c>
      <c r="C514" s="566"/>
      <c r="D514" s="566"/>
      <c r="E514" s="567"/>
      <c r="F514" s="539">
        <v>10.7</v>
      </c>
      <c r="G514" s="539" t="str">
        <f>IF(ISBLANK(H514),"",IF(H514="BN",VLOOKUP(B514,'[4]V. BAHAN'!$B$8:$E$14999,3,FALSE),IFERROR(VLOOKUP(H514,'[4]III. DAFTAR AHS'!$B$7:$H$14999,5,FALSE),"ls")))</f>
        <v xml:space="preserve">m3 </v>
      </c>
      <c r="H514" s="539" t="s">
        <v>502</v>
      </c>
      <c r="I514" s="539" t="s">
        <v>427</v>
      </c>
      <c r="J514" s="436">
        <f>VLOOKUP(B514,'[5] RAB LAMA'!$B$9:$E$5553,4,FALSE)</f>
        <v>1233499.433557336</v>
      </c>
      <c r="K514" s="436">
        <f>J514*F514</f>
        <v>13198443.939063495</v>
      </c>
      <c r="L514" s="437">
        <f>K514/$K$4349*100</f>
        <v>3.4539935266436346E-2</v>
      </c>
      <c r="M514" s="499"/>
      <c r="N514" s="499">
        <f>L514*M514/100</f>
        <v>0</v>
      </c>
      <c r="O514" s="499">
        <v>100</v>
      </c>
      <c r="P514" s="499">
        <f>L514*O514/100</f>
        <v>3.4539935266436346E-2</v>
      </c>
      <c r="Q514" s="499">
        <f>M514+O514</f>
        <v>100</v>
      </c>
      <c r="R514" s="499">
        <f>L514*Q514/100</f>
        <v>3.4539935266436346E-2</v>
      </c>
      <c r="S514" s="500"/>
      <c r="T514" s="359">
        <f>'[16]LAP MINGGUAN'!R514</f>
        <v>3.4539935266436346E-2</v>
      </c>
      <c r="U514" s="359">
        <f t="shared" si="52"/>
        <v>-3.4539935266436346E-2</v>
      </c>
      <c r="V514" s="429">
        <f>'[8]RAB '!H490</f>
        <v>493881.98475148837</v>
      </c>
      <c r="W514" s="429">
        <f t="shared" si="51"/>
        <v>12704561.954312006</v>
      </c>
    </row>
    <row r="515" spans="1:391" s="342" customFormat="1" ht="34.5" customHeight="1" x14ac:dyDescent="0.25">
      <c r="A515" s="535"/>
      <c r="B515" s="580" t="s">
        <v>568</v>
      </c>
      <c r="C515" s="581"/>
      <c r="D515" s="581"/>
      <c r="E515" s="582"/>
      <c r="F515" s="539"/>
      <c r="G515" s="539" t="str">
        <f>IF(ISBLANK(H515),"",IF(H515="BN",VLOOKUP(B515,'[4]V. BAHAN'!$B$8:$E$1099,3,FALSE),IFERROR(VLOOKUP(H515,'[4]III. DAFTAR AHS'!$B$7:$H$872,5,FALSE),"ls")))</f>
        <v/>
      </c>
      <c r="H515" s="539"/>
      <c r="I515" s="539" t="s">
        <v>243</v>
      </c>
      <c r="J515" s="541"/>
      <c r="K515" s="541"/>
      <c r="L515" s="437"/>
      <c r="M515" s="499"/>
      <c r="N515" s="499"/>
      <c r="O515" s="499"/>
      <c r="P515" s="499"/>
      <c r="Q515" s="499"/>
      <c r="R515" s="499"/>
      <c r="S515" s="500"/>
      <c r="T515" s="359">
        <f>'[16]LAP MINGGUAN'!R515</f>
        <v>0</v>
      </c>
      <c r="U515" s="359">
        <f t="shared" si="52"/>
        <v>0</v>
      </c>
      <c r="V515" s="429">
        <f>'[8]RAB '!H491</f>
        <v>13198443.939063495</v>
      </c>
      <c r="W515" s="429">
        <f t="shared" si="51"/>
        <v>-13198443.939063495</v>
      </c>
    </row>
    <row r="516" spans="1:391" s="342" customFormat="1" ht="34.5" customHeight="1" x14ac:dyDescent="0.25">
      <c r="A516" s="535">
        <f>+A510+1</f>
        <v>42</v>
      </c>
      <c r="B516" s="536" t="s">
        <v>562</v>
      </c>
      <c r="C516" s="537"/>
      <c r="D516" s="537"/>
      <c r="E516" s="538"/>
      <c r="F516" s="539"/>
      <c r="G516" s="539" t="str">
        <f>IF(ISBLANK(H516),"",IF(H516="BN",VLOOKUP(B516,'[4]V. BAHAN'!$B$8:$E$1099,3,FALSE),IFERROR(VLOOKUP(H516,'[4]III. DAFTAR AHS'!$B$7:$H$872,5,FALSE),"ls")))</f>
        <v/>
      </c>
      <c r="H516" s="539"/>
      <c r="I516" s="539" t="s">
        <v>243</v>
      </c>
      <c r="J516" s="541"/>
      <c r="K516" s="541"/>
      <c r="L516" s="437"/>
      <c r="M516" s="499"/>
      <c r="N516" s="499"/>
      <c r="O516" s="499"/>
      <c r="P516" s="499"/>
      <c r="Q516" s="499"/>
      <c r="R516" s="499"/>
      <c r="S516" s="500"/>
      <c r="T516" s="359">
        <f>'[16]LAP MINGGUAN'!R516</f>
        <v>0</v>
      </c>
      <c r="U516" s="359">
        <f t="shared" si="52"/>
        <v>0</v>
      </c>
      <c r="V516" s="429">
        <f>'[8]RAB '!H492</f>
        <v>0</v>
      </c>
      <c r="W516" s="429">
        <f t="shared" si="51"/>
        <v>0</v>
      </c>
    </row>
    <row r="517" spans="1:391" s="342" customFormat="1" ht="34.5" customHeight="1" x14ac:dyDescent="0.25">
      <c r="A517" s="564" t="s">
        <v>25</v>
      </c>
      <c r="B517" s="565" t="s">
        <v>526</v>
      </c>
      <c r="C517" s="566"/>
      <c r="D517" s="566"/>
      <c r="E517" s="567"/>
      <c r="F517" s="539">
        <v>127.5</v>
      </c>
      <c r="G517" s="539" t="str">
        <f>IF(ISBLANK(H517),"",IF(H517="BN",VLOOKUP(B517,'[4]V. BAHAN'!$B$8:$E$14999,3,FALSE),IFERROR(VLOOKUP(H517,'[4]III. DAFTAR AHS'!$B$7:$H$14999,5,FALSE),"ls")))</f>
        <v xml:space="preserve">m2 </v>
      </c>
      <c r="H517" s="539" t="s">
        <v>527</v>
      </c>
      <c r="I517" s="539" t="s">
        <v>427</v>
      </c>
      <c r="J517" s="436">
        <v>151990.00226579071</v>
      </c>
      <c r="K517" s="436">
        <f>J517*F517</f>
        <v>19378725.288888317</v>
      </c>
      <c r="L517" s="437">
        <f>K517/$K$4349*100</f>
        <v>5.0713547757187269E-2</v>
      </c>
      <c r="M517" s="499"/>
      <c r="N517" s="499">
        <f>L517*M517/100</f>
        <v>0</v>
      </c>
      <c r="O517" s="499">
        <v>20</v>
      </c>
      <c r="P517" s="499">
        <f>L517*O517/100</f>
        <v>1.0142709551437454E-2</v>
      </c>
      <c r="Q517" s="499">
        <f>M517+O517</f>
        <v>20</v>
      </c>
      <c r="R517" s="499">
        <f>L517*Q517/100</f>
        <v>1.0142709551437454E-2</v>
      </c>
      <c r="S517" s="500"/>
      <c r="T517" s="359">
        <f>'[16]LAP MINGGUAN'!R517</f>
        <v>1.0142709551437454E-2</v>
      </c>
      <c r="U517" s="359">
        <f t="shared" si="52"/>
        <v>-1.0142709551437454E-2</v>
      </c>
      <c r="V517" s="429">
        <f>'[8]RAB '!H493</f>
        <v>0</v>
      </c>
      <c r="W517" s="429">
        <f t="shared" si="51"/>
        <v>19378725.288888317</v>
      </c>
    </row>
    <row r="518" spans="1:391" s="342" customFormat="1" ht="34.5" customHeight="1" x14ac:dyDescent="0.25">
      <c r="A518" s="564" t="s">
        <v>25</v>
      </c>
      <c r="B518" s="565" t="s">
        <v>563</v>
      </c>
      <c r="C518" s="566"/>
      <c r="D518" s="566"/>
      <c r="E518" s="567"/>
      <c r="F518" s="539">
        <v>2204.67</v>
      </c>
      <c r="G518" s="539" t="str">
        <f>IF(ISBLANK(H518),"",IF(H518="BN",VLOOKUP(B518,'[4]V. BAHAN'!$B$8:$E$14999,3,FALSE),IFERROR(VLOOKUP(H518,'[4]III. DAFTAR AHS'!$B$7:$H$14999,5,FALSE),"ls")))</f>
        <v xml:space="preserve">m2 </v>
      </c>
      <c r="H518" s="539" t="s">
        <v>564</v>
      </c>
      <c r="I518" s="539" t="s">
        <v>565</v>
      </c>
      <c r="J518" s="436">
        <f>VLOOKUP(B518,'[5] RAB LAMA'!$B$9:$E$5553,4,FALSE)</f>
        <v>70993.77362633367</v>
      </c>
      <c r="K518" s="436">
        <f>J518*F518</f>
        <v>156517842.90076905</v>
      </c>
      <c r="L518" s="437">
        <f>K518/$K$4349*100</f>
        <v>0.40960254002627611</v>
      </c>
      <c r="M518" s="499"/>
      <c r="N518" s="499">
        <f>L518*M518/100</f>
        <v>0</v>
      </c>
      <c r="O518" s="499">
        <v>20</v>
      </c>
      <c r="P518" s="499">
        <f>L518*O518/100</f>
        <v>8.1920508005255216E-2</v>
      </c>
      <c r="Q518" s="499">
        <f>M518+O518</f>
        <v>20</v>
      </c>
      <c r="R518" s="499">
        <f>L518*Q518/100</f>
        <v>8.1920508005255216E-2</v>
      </c>
      <c r="S518" s="500"/>
      <c r="T518" s="359">
        <f>'[16]LAP MINGGUAN'!R518</f>
        <v>8.1920508005255216E-2</v>
      </c>
      <c r="U518" s="359">
        <f t="shared" si="52"/>
        <v>-8.1920508005255216E-2</v>
      </c>
      <c r="V518" s="429">
        <f>'[8]RAB '!H494</f>
        <v>19378725.288888317</v>
      </c>
      <c r="W518" s="429">
        <f t="shared" si="51"/>
        <v>137139117.61188075</v>
      </c>
    </row>
    <row r="519" spans="1:391" s="342" customFormat="1" ht="34.5" customHeight="1" x14ac:dyDescent="0.25">
      <c r="A519" s="564" t="s">
        <v>25</v>
      </c>
      <c r="B519" s="565" t="s">
        <v>566</v>
      </c>
      <c r="C519" s="566"/>
      <c r="D519" s="566"/>
      <c r="E519" s="567"/>
      <c r="F519" s="539">
        <v>856.27</v>
      </c>
      <c r="G519" s="539" t="str">
        <f>IF(ISBLANK(H519),"",IF(H519="BN",VLOOKUP(B519,'[4]V. BAHAN'!$B$8:$E$14999,3,FALSE),IFERROR(VLOOKUP(H519,'[4]III. DAFTAR AHS'!$B$7:$H$14999,5,FALSE),"ls")))</f>
        <v xml:space="preserve">Kg </v>
      </c>
      <c r="H519" s="539" t="s">
        <v>470</v>
      </c>
      <c r="I519" s="539" t="s">
        <v>471</v>
      </c>
      <c r="J519" s="436">
        <f>VLOOKUP(B519,'[5] RAB LAMA'!$B$9:$E$5553,4,FALSE)</f>
        <v>14261.680183410001</v>
      </c>
      <c r="K519" s="436">
        <f>J519*F519</f>
        <v>12211848.890648481</v>
      </c>
      <c r="L519" s="437">
        <f>K519/$K$4349*100</f>
        <v>3.1958045366098656E-2</v>
      </c>
      <c r="M519" s="499"/>
      <c r="N519" s="499">
        <f>L519*M519/100</f>
        <v>0</v>
      </c>
      <c r="O519" s="499">
        <v>20</v>
      </c>
      <c r="P519" s="499">
        <f>L519*O519/100</f>
        <v>6.391609073219731E-3</v>
      </c>
      <c r="Q519" s="499">
        <f>M519+O519</f>
        <v>20</v>
      </c>
      <c r="R519" s="499">
        <f>L519*Q519/100</f>
        <v>6.391609073219731E-3</v>
      </c>
      <c r="S519" s="500"/>
      <c r="T519" s="359">
        <f>'[16]LAP MINGGUAN'!R519</f>
        <v>6.391609073219731E-3</v>
      </c>
      <c r="U519" s="359">
        <f t="shared" si="52"/>
        <v>-6.391609073219731E-3</v>
      </c>
      <c r="V519" s="429">
        <f>'[8]RAB '!H495</f>
        <v>156517842.90076905</v>
      </c>
      <c r="W519" s="429">
        <f t="shared" si="51"/>
        <v>-144305994.01012057</v>
      </c>
    </row>
    <row r="520" spans="1:391" s="342" customFormat="1" ht="34.5" customHeight="1" x14ac:dyDescent="0.25">
      <c r="A520" s="564" t="s">
        <v>25</v>
      </c>
      <c r="B520" s="565" t="s">
        <v>501</v>
      </c>
      <c r="C520" s="566"/>
      <c r="D520" s="566"/>
      <c r="E520" s="567"/>
      <c r="F520" s="539">
        <v>264.56</v>
      </c>
      <c r="G520" s="539" t="str">
        <f>IF(ISBLANK(H520),"",IF(H520="BN",VLOOKUP(B520,'[4]V. BAHAN'!$B$8:$E$14999,3,FALSE),IFERROR(VLOOKUP(H520,'[4]III. DAFTAR AHS'!$B$7:$H$14999,5,FALSE),"ls")))</f>
        <v xml:space="preserve">m3 </v>
      </c>
      <c r="H520" s="539" t="s">
        <v>502</v>
      </c>
      <c r="I520" s="539" t="s">
        <v>427</v>
      </c>
      <c r="J520" s="436">
        <f>VLOOKUP(B520,'[5] RAB LAMA'!$B$9:$E$5553,4,FALSE)</f>
        <v>1233499.433557336</v>
      </c>
      <c r="K520" s="436">
        <f>J520*F520</f>
        <v>326334610.14192879</v>
      </c>
      <c r="L520" s="437">
        <f>K520/$K$4349*100</f>
        <v>0.8540079695409718</v>
      </c>
      <c r="M520" s="499"/>
      <c r="N520" s="499">
        <f>L520*M520/100</f>
        <v>0</v>
      </c>
      <c r="O520" s="499">
        <v>20</v>
      </c>
      <c r="P520" s="499">
        <f>L520*O520/100</f>
        <v>0.17080159390819435</v>
      </c>
      <c r="Q520" s="499">
        <f>M520+O520</f>
        <v>20</v>
      </c>
      <c r="R520" s="499">
        <f>L520*Q520/100</f>
        <v>0.17080159390819435</v>
      </c>
      <c r="S520" s="500"/>
      <c r="T520" s="359">
        <f>'[16]LAP MINGGUAN'!R520</f>
        <v>0.17080159390819435</v>
      </c>
      <c r="U520" s="359">
        <f t="shared" si="52"/>
        <v>-0.17080159390819435</v>
      </c>
      <c r="V520" s="429">
        <f>'[8]RAB '!H496</f>
        <v>12211848.890648481</v>
      </c>
      <c r="W520" s="429">
        <f t="shared" si="51"/>
        <v>314122761.25128031</v>
      </c>
    </row>
    <row r="521" spans="1:391" s="342" customFormat="1" ht="34.5" customHeight="1" x14ac:dyDescent="0.25">
      <c r="A521" s="543"/>
      <c r="B521" s="604"/>
      <c r="C521" s="545"/>
      <c r="D521" s="545"/>
      <c r="E521" s="546"/>
      <c r="F521" s="605"/>
      <c r="G521" s="605" t="str">
        <f>IF(ISBLANK(H521),"",IF(H521="BN",VLOOKUP(B521,'[4]V. BAHAN'!$B$8:$E$1099,3,FALSE),IFERROR(VLOOKUP(H521,'[4]III. DAFTAR AHS'!$B$7:$H$872,5,FALSE),"ls")))</f>
        <v/>
      </c>
      <c r="H521" s="605"/>
      <c r="I521" s="605" t="s">
        <v>243</v>
      </c>
      <c r="J521" s="606"/>
      <c r="K521" s="606"/>
      <c r="L521" s="460"/>
      <c r="M521" s="607"/>
      <c r="N521" s="607"/>
      <c r="O521" s="607"/>
      <c r="P521" s="607"/>
      <c r="Q521" s="607"/>
      <c r="R521" s="607"/>
      <c r="S521" s="608"/>
      <c r="T521" s="359">
        <f>'[16]LAP MINGGUAN'!R521</f>
        <v>0</v>
      </c>
      <c r="U521" s="359">
        <f t="shared" si="52"/>
        <v>0</v>
      </c>
      <c r="V521" s="429">
        <f>'[8]RAB '!H497</f>
        <v>326334610.14192879</v>
      </c>
      <c r="W521" s="429">
        <f t="shared" si="51"/>
        <v>-326334610.14192879</v>
      </c>
    </row>
    <row r="522" spans="1:391" s="616" customFormat="1" ht="34.5" customHeight="1" x14ac:dyDescent="0.25">
      <c r="A522" s="609"/>
      <c r="B522" s="610" t="s">
        <v>120</v>
      </c>
      <c r="C522" s="346"/>
      <c r="D522" s="346"/>
      <c r="E522" s="346"/>
      <c r="F522" s="611"/>
      <c r="G522" s="611" t="str">
        <f>IF(ISBLANK(H522),"",IF(H522="BN",VLOOKUP(B522,'[4]V. BAHAN'!$B$8:$E$1099,3,FALSE),IFERROR(VLOOKUP(H522,'[4]III. DAFTAR AHS'!$B$7:$H$872,5,FALSE),"ls")))</f>
        <v/>
      </c>
      <c r="H522" s="611"/>
      <c r="I522" s="611" t="s">
        <v>243</v>
      </c>
      <c r="J522" s="612"/>
      <c r="K522" s="612"/>
      <c r="L522" s="613"/>
      <c r="M522" s="614"/>
      <c r="N522" s="614"/>
      <c r="O522" s="614"/>
      <c r="P522" s="614"/>
      <c r="Q522" s="614"/>
      <c r="R522" s="614"/>
      <c r="S522" s="615"/>
      <c r="T522" s="359">
        <f>'[16]LAP MINGGUAN'!R522</f>
        <v>0</v>
      </c>
      <c r="U522" s="359">
        <f t="shared" si="52"/>
        <v>0</v>
      </c>
      <c r="V522" s="429">
        <f>'[8]RAB '!H498</f>
        <v>0</v>
      </c>
      <c r="W522" s="429">
        <f t="shared" si="51"/>
        <v>0</v>
      </c>
      <c r="X522" s="342"/>
      <c r="Y522" s="342"/>
      <c r="Z522" s="342"/>
      <c r="AA522" s="342"/>
      <c r="AB522" s="342"/>
      <c r="AC522" s="342"/>
      <c r="AD522" s="342"/>
      <c r="AE522" s="342"/>
      <c r="AF522" s="342"/>
      <c r="AG522" s="342"/>
      <c r="AH522" s="342"/>
      <c r="AI522" s="342"/>
      <c r="AJ522" s="342"/>
      <c r="AK522" s="342"/>
      <c r="AL522" s="342"/>
      <c r="AM522" s="342"/>
      <c r="AN522" s="342"/>
      <c r="AO522" s="342"/>
      <c r="AP522" s="342"/>
      <c r="AQ522" s="342"/>
      <c r="AR522" s="342"/>
      <c r="AS522" s="342"/>
      <c r="AT522" s="342"/>
      <c r="AU522" s="342"/>
      <c r="AV522" s="342"/>
      <c r="AW522" s="342"/>
      <c r="AX522" s="342"/>
      <c r="AY522" s="342"/>
      <c r="AZ522" s="342"/>
      <c r="BA522" s="342"/>
      <c r="BB522" s="342"/>
      <c r="BC522" s="342"/>
      <c r="BD522" s="342"/>
      <c r="BE522" s="342"/>
      <c r="BF522" s="342"/>
      <c r="BG522" s="342"/>
      <c r="BH522" s="342"/>
      <c r="BI522" s="342"/>
      <c r="BJ522" s="342"/>
      <c r="BK522" s="342"/>
      <c r="BL522" s="342"/>
      <c r="BM522" s="342"/>
      <c r="BN522" s="342"/>
      <c r="BO522" s="342"/>
      <c r="BP522" s="342"/>
      <c r="BQ522" s="342"/>
      <c r="BR522" s="342"/>
      <c r="BS522" s="342"/>
      <c r="BT522" s="342"/>
      <c r="BU522" s="342"/>
      <c r="BV522" s="342"/>
      <c r="BW522" s="342"/>
      <c r="BX522" s="342"/>
      <c r="BY522" s="342"/>
      <c r="BZ522" s="342"/>
      <c r="CA522" s="342"/>
      <c r="CB522" s="342"/>
      <c r="CC522" s="342"/>
      <c r="CD522" s="342"/>
      <c r="CE522" s="342"/>
      <c r="CF522" s="342"/>
      <c r="CG522" s="342"/>
      <c r="CH522" s="342"/>
      <c r="CI522" s="342"/>
      <c r="CJ522" s="342"/>
      <c r="CK522" s="342"/>
      <c r="CL522" s="342"/>
      <c r="CM522" s="342"/>
      <c r="CN522" s="342"/>
      <c r="CO522" s="342"/>
      <c r="CP522" s="342"/>
      <c r="CQ522" s="342"/>
      <c r="CR522" s="342"/>
      <c r="CS522" s="342"/>
      <c r="CT522" s="342"/>
      <c r="CU522" s="342"/>
      <c r="CV522" s="342"/>
      <c r="CW522" s="342"/>
      <c r="CX522" s="342"/>
      <c r="CY522" s="342"/>
      <c r="CZ522" s="342"/>
      <c r="DA522" s="342"/>
      <c r="DB522" s="342"/>
      <c r="DC522" s="342"/>
      <c r="DD522" s="342"/>
      <c r="DE522" s="342"/>
      <c r="DF522" s="342"/>
      <c r="DG522" s="342"/>
      <c r="DH522" s="342"/>
      <c r="DI522" s="342"/>
      <c r="DJ522" s="342"/>
      <c r="DK522" s="342"/>
      <c r="DL522" s="342"/>
      <c r="DM522" s="342"/>
      <c r="DN522" s="342"/>
      <c r="DO522" s="342"/>
      <c r="DP522" s="342"/>
      <c r="DQ522" s="342"/>
      <c r="DR522" s="342"/>
      <c r="DS522" s="342"/>
      <c r="DT522" s="342"/>
      <c r="DU522" s="342"/>
      <c r="DV522" s="342"/>
      <c r="DW522" s="342"/>
      <c r="DX522" s="342"/>
      <c r="DY522" s="342"/>
      <c r="DZ522" s="342"/>
      <c r="EA522" s="342"/>
      <c r="EB522" s="342"/>
      <c r="EC522" s="342"/>
      <c r="ED522" s="342"/>
      <c r="EE522" s="342"/>
      <c r="EF522" s="342"/>
      <c r="EG522" s="342"/>
      <c r="EH522" s="342"/>
      <c r="EI522" s="342"/>
      <c r="EJ522" s="342"/>
      <c r="EK522" s="342"/>
      <c r="EL522" s="342"/>
      <c r="EM522" s="342"/>
      <c r="EN522" s="342"/>
      <c r="EO522" s="342"/>
      <c r="EP522" s="342"/>
      <c r="EQ522" s="342"/>
      <c r="ER522" s="342"/>
      <c r="ES522" s="342"/>
      <c r="ET522" s="342"/>
      <c r="EU522" s="342"/>
      <c r="EV522" s="342"/>
      <c r="EW522" s="342"/>
      <c r="EX522" s="342"/>
      <c r="EY522" s="342"/>
      <c r="EZ522" s="342"/>
      <c r="FA522" s="342"/>
      <c r="FB522" s="342"/>
      <c r="FC522" s="342"/>
      <c r="FD522" s="342"/>
      <c r="FE522" s="342"/>
      <c r="FF522" s="342"/>
      <c r="FG522" s="342"/>
      <c r="FH522" s="342"/>
      <c r="FI522" s="342"/>
      <c r="FJ522" s="342"/>
      <c r="FK522" s="342"/>
      <c r="FL522" s="342"/>
      <c r="FM522" s="342"/>
      <c r="FN522" s="342"/>
      <c r="FO522" s="342"/>
      <c r="FP522" s="342"/>
      <c r="FQ522" s="342"/>
      <c r="FR522" s="342"/>
      <c r="FS522" s="342"/>
      <c r="FT522" s="342"/>
      <c r="FU522" s="342"/>
      <c r="FV522" s="342"/>
      <c r="FW522" s="342"/>
      <c r="FX522" s="342"/>
      <c r="FY522" s="342"/>
      <c r="FZ522" s="342"/>
      <c r="GA522" s="342"/>
      <c r="GB522" s="342"/>
      <c r="GC522" s="342"/>
      <c r="GD522" s="342"/>
      <c r="GE522" s="342"/>
      <c r="GF522" s="342"/>
      <c r="GG522" s="342"/>
      <c r="GH522" s="342"/>
      <c r="GI522" s="342"/>
      <c r="GJ522" s="342"/>
      <c r="GK522" s="342"/>
      <c r="GL522" s="342"/>
      <c r="GM522" s="342"/>
      <c r="GN522" s="342"/>
      <c r="GO522" s="342"/>
      <c r="GP522" s="342"/>
      <c r="GQ522" s="342"/>
      <c r="GR522" s="342"/>
      <c r="GS522" s="342"/>
      <c r="GT522" s="342"/>
      <c r="GU522" s="342"/>
      <c r="GV522" s="342"/>
      <c r="GW522" s="342"/>
      <c r="GX522" s="342"/>
      <c r="GY522" s="342"/>
      <c r="GZ522" s="342"/>
      <c r="HA522" s="342"/>
      <c r="HB522" s="342"/>
      <c r="HC522" s="342"/>
      <c r="HD522" s="342"/>
      <c r="HE522" s="342"/>
      <c r="HF522" s="342"/>
      <c r="HG522" s="342"/>
      <c r="HH522" s="342"/>
      <c r="HI522" s="342"/>
      <c r="HJ522" s="342"/>
      <c r="HK522" s="342"/>
      <c r="HL522" s="342"/>
      <c r="HM522" s="342"/>
      <c r="HN522" s="342"/>
      <c r="HO522" s="342"/>
      <c r="HP522" s="342"/>
      <c r="HQ522" s="342"/>
      <c r="HR522" s="342"/>
      <c r="HS522" s="342"/>
      <c r="HT522" s="342"/>
      <c r="HU522" s="342"/>
      <c r="HV522" s="342"/>
      <c r="HW522" s="342"/>
      <c r="HX522" s="342"/>
      <c r="HY522" s="342"/>
      <c r="HZ522" s="342"/>
      <c r="IA522" s="342"/>
      <c r="IB522" s="342"/>
      <c r="IC522" s="342"/>
      <c r="ID522" s="342"/>
      <c r="IE522" s="342"/>
      <c r="IF522" s="342"/>
      <c r="IG522" s="342"/>
      <c r="IH522" s="342"/>
      <c r="II522" s="342"/>
      <c r="IJ522" s="342"/>
      <c r="IK522" s="342"/>
      <c r="IL522" s="342"/>
      <c r="IM522" s="342"/>
      <c r="IN522" s="342"/>
      <c r="IO522" s="342"/>
      <c r="IP522" s="342"/>
      <c r="IQ522" s="342"/>
      <c r="IR522" s="342"/>
      <c r="IS522" s="342"/>
      <c r="IT522" s="342"/>
      <c r="IU522" s="342"/>
      <c r="IV522" s="342"/>
      <c r="IW522" s="342"/>
      <c r="IX522" s="342"/>
      <c r="IY522" s="342"/>
      <c r="IZ522" s="342"/>
      <c r="JA522" s="342"/>
      <c r="JB522" s="342"/>
      <c r="JC522" s="342"/>
      <c r="JD522" s="342"/>
      <c r="JE522" s="342"/>
      <c r="JF522" s="342"/>
      <c r="JG522" s="342"/>
      <c r="JH522" s="342"/>
      <c r="JI522" s="342"/>
      <c r="JJ522" s="342"/>
      <c r="JK522" s="342"/>
      <c r="JL522" s="342"/>
      <c r="JM522" s="342"/>
      <c r="JN522" s="342"/>
      <c r="JO522" s="342"/>
      <c r="JP522" s="342"/>
      <c r="JQ522" s="342"/>
      <c r="JR522" s="342"/>
      <c r="JS522" s="342"/>
      <c r="JT522" s="342"/>
      <c r="JU522" s="342"/>
      <c r="JV522" s="342"/>
      <c r="JW522" s="342"/>
      <c r="JX522" s="342"/>
      <c r="JY522" s="342"/>
      <c r="JZ522" s="342"/>
      <c r="KA522" s="342"/>
      <c r="KB522" s="342"/>
      <c r="KC522" s="342"/>
      <c r="KD522" s="342"/>
      <c r="KE522" s="342"/>
      <c r="KF522" s="342"/>
      <c r="KG522" s="342"/>
      <c r="KH522" s="342"/>
      <c r="KI522" s="342"/>
      <c r="KJ522" s="342"/>
      <c r="KK522" s="342"/>
      <c r="KL522" s="342"/>
      <c r="KM522" s="342"/>
      <c r="KN522" s="342"/>
      <c r="KO522" s="342"/>
      <c r="KP522" s="342"/>
      <c r="KQ522" s="342"/>
      <c r="KR522" s="342"/>
      <c r="KS522" s="342"/>
      <c r="KT522" s="342"/>
      <c r="KU522" s="342"/>
      <c r="KV522" s="342"/>
      <c r="KW522" s="342"/>
      <c r="KX522" s="342"/>
      <c r="KY522" s="342"/>
      <c r="KZ522" s="342"/>
      <c r="LA522" s="342"/>
      <c r="LB522" s="342"/>
      <c r="LC522" s="342"/>
      <c r="LD522" s="342"/>
      <c r="LE522" s="342"/>
      <c r="LF522" s="342"/>
      <c r="LG522" s="342"/>
      <c r="LH522" s="342"/>
      <c r="LI522" s="342"/>
      <c r="LJ522" s="342"/>
      <c r="LK522" s="342"/>
      <c r="LL522" s="342"/>
      <c r="LM522" s="342"/>
      <c r="LN522" s="342"/>
      <c r="LO522" s="342"/>
      <c r="LP522" s="342"/>
      <c r="LQ522" s="342"/>
      <c r="LR522" s="342"/>
      <c r="LS522" s="342"/>
      <c r="LT522" s="342"/>
      <c r="LU522" s="342"/>
      <c r="LV522" s="342"/>
      <c r="LW522" s="342"/>
      <c r="LX522" s="342"/>
      <c r="LY522" s="342"/>
      <c r="LZ522" s="342"/>
      <c r="MA522" s="342"/>
      <c r="MB522" s="342"/>
      <c r="MC522" s="342"/>
      <c r="MD522" s="342"/>
      <c r="ME522" s="342"/>
      <c r="MF522" s="342"/>
      <c r="MG522" s="342"/>
      <c r="MH522" s="342"/>
      <c r="MI522" s="342"/>
      <c r="MJ522" s="342"/>
      <c r="MK522" s="342"/>
      <c r="ML522" s="342"/>
      <c r="MM522" s="342"/>
      <c r="MN522" s="342"/>
      <c r="MO522" s="342"/>
      <c r="MP522" s="342"/>
      <c r="MQ522" s="342"/>
      <c r="MR522" s="342"/>
      <c r="MS522" s="342"/>
      <c r="MT522" s="342"/>
      <c r="MU522" s="342"/>
      <c r="MV522" s="342"/>
      <c r="MW522" s="342"/>
      <c r="MX522" s="342"/>
      <c r="MY522" s="342"/>
      <c r="MZ522" s="342"/>
      <c r="NA522" s="342"/>
      <c r="NB522" s="342"/>
      <c r="NC522" s="342"/>
      <c r="ND522" s="342"/>
      <c r="NE522" s="342"/>
      <c r="NF522" s="342"/>
      <c r="NG522" s="342"/>
      <c r="NH522" s="342"/>
      <c r="NI522" s="342"/>
      <c r="NJ522" s="342"/>
      <c r="NK522" s="342"/>
      <c r="NL522" s="342"/>
      <c r="NM522" s="342"/>
      <c r="NN522" s="342"/>
      <c r="NO522" s="342"/>
      <c r="NP522" s="342"/>
      <c r="NQ522" s="342"/>
      <c r="NR522" s="342"/>
      <c r="NS522" s="342"/>
      <c r="NT522" s="342"/>
      <c r="NU522" s="342"/>
      <c r="NV522" s="342"/>
      <c r="NW522" s="342"/>
      <c r="NX522" s="342"/>
      <c r="NY522" s="342"/>
      <c r="NZ522" s="342"/>
      <c r="OA522" s="342"/>
    </row>
    <row r="523" spans="1:391" s="342" customFormat="1" ht="34.5" customHeight="1" x14ac:dyDescent="0.25">
      <c r="A523" s="600"/>
      <c r="B523" s="601" t="s">
        <v>431</v>
      </c>
      <c r="C523" s="602"/>
      <c r="D523" s="602"/>
      <c r="E523" s="603"/>
      <c r="F523" s="530"/>
      <c r="G523" s="530" t="str">
        <f>IF(ISBLANK(H523),"",IF(H523="BN",VLOOKUP(B523,'[4]V. BAHAN'!$B$8:$E$1099,3,FALSE),IFERROR(VLOOKUP(H523,'[4]III. DAFTAR AHS'!$B$7:$H$872,5,FALSE),"ls")))</f>
        <v/>
      </c>
      <c r="H523" s="530"/>
      <c r="I523" s="530" t="s">
        <v>243</v>
      </c>
      <c r="J523" s="531"/>
      <c r="K523" s="531"/>
      <c r="L523" s="437"/>
      <c r="M523" s="483"/>
      <c r="N523" s="483"/>
      <c r="O523" s="483"/>
      <c r="P523" s="483"/>
      <c r="Q523" s="483"/>
      <c r="R523" s="483"/>
      <c r="S523" s="439"/>
      <c r="T523" s="359">
        <f>'[16]LAP MINGGUAN'!R523</f>
        <v>0</v>
      </c>
      <c r="U523" s="359">
        <f t="shared" si="52"/>
        <v>0</v>
      </c>
      <c r="V523" s="429">
        <f>'[8]RAB '!H499</f>
        <v>0</v>
      </c>
      <c r="W523" s="429">
        <f t="shared" si="51"/>
        <v>0</v>
      </c>
    </row>
    <row r="524" spans="1:391" s="342" customFormat="1" ht="78" customHeight="1" x14ac:dyDescent="0.25">
      <c r="A524" s="535"/>
      <c r="B524" s="553" t="s">
        <v>492</v>
      </c>
      <c r="C524" s="554"/>
      <c r="D524" s="554"/>
      <c r="E524" s="555"/>
      <c r="F524" s="539"/>
      <c r="G524" s="539" t="str">
        <f>IF(ISBLANK(H524),"",IF(H524="BN",VLOOKUP(B524,'[4]V. BAHAN'!$B$8:$E$1099,3,FALSE),IFERROR(VLOOKUP(H524,'[4]III. DAFTAR AHS'!$B$7:$H$872,5,FALSE),"ls")))</f>
        <v/>
      </c>
      <c r="H524" s="539"/>
      <c r="I524" s="539" t="s">
        <v>243</v>
      </c>
      <c r="J524" s="541"/>
      <c r="K524" s="541"/>
      <c r="L524" s="437"/>
      <c r="M524" s="499"/>
      <c r="N524" s="499"/>
      <c r="O524" s="499"/>
      <c r="P524" s="499"/>
      <c r="Q524" s="499"/>
      <c r="R524" s="499"/>
      <c r="S524" s="500"/>
      <c r="T524" s="359">
        <f>'[16]LAP MINGGUAN'!R524</f>
        <v>0</v>
      </c>
      <c r="U524" s="359">
        <f t="shared" si="52"/>
        <v>0</v>
      </c>
      <c r="V524" s="429">
        <f>'[8]RAB '!H500</f>
        <v>0</v>
      </c>
      <c r="W524" s="429">
        <f t="shared" si="51"/>
        <v>0</v>
      </c>
    </row>
    <row r="525" spans="1:391" s="350" customFormat="1" ht="34.5" customHeight="1" x14ac:dyDescent="0.25">
      <c r="A525" s="552"/>
      <c r="B525" s="559" t="s">
        <v>569</v>
      </c>
      <c r="C525" s="560"/>
      <c r="D525" s="560"/>
      <c r="E525" s="561"/>
      <c r="F525" s="556"/>
      <c r="G525" s="539" t="str">
        <f>IF(ISBLANK(H525),"",IF(H525="BN",VLOOKUP(B525,'[4]V. BAHAN'!$B$8:$E$1099,3,FALSE),IFERROR(VLOOKUP(H525,'[4]III. DAFTAR AHS'!$B$7:$H$872,5,FALSE),"ls")))</f>
        <v/>
      </c>
      <c r="H525" s="539"/>
      <c r="I525" s="539" t="s">
        <v>243</v>
      </c>
      <c r="J525" s="541"/>
      <c r="K525" s="541"/>
      <c r="L525" s="437"/>
      <c r="M525" s="557"/>
      <c r="N525" s="557"/>
      <c r="O525" s="557"/>
      <c r="P525" s="557"/>
      <c r="Q525" s="557"/>
      <c r="R525" s="557"/>
      <c r="S525" s="558"/>
      <c r="T525" s="359">
        <f>'[16]LAP MINGGUAN'!R525</f>
        <v>0</v>
      </c>
      <c r="U525" s="359">
        <f t="shared" si="52"/>
        <v>0</v>
      </c>
      <c r="V525" s="429">
        <f>'[8]RAB '!H501</f>
        <v>0</v>
      </c>
      <c r="W525" s="429">
        <f t="shared" si="51"/>
        <v>0</v>
      </c>
    </row>
    <row r="526" spans="1:391" s="350" customFormat="1" ht="34.5" customHeight="1" x14ac:dyDescent="0.25">
      <c r="A526" s="552">
        <v>1</v>
      </c>
      <c r="B526" s="562" t="s">
        <v>529</v>
      </c>
      <c r="C526" s="501"/>
      <c r="D526" s="501"/>
      <c r="E526" s="563"/>
      <c r="F526" s="556"/>
      <c r="G526" s="539" t="str">
        <f>IF(ISBLANK(H526),"",IF(H526="BN",VLOOKUP(B526,'[4]V. BAHAN'!$B$8:$E$1099,3,FALSE),IFERROR(VLOOKUP(H526,'[4]III. DAFTAR AHS'!$B$7:$H$872,5,FALSE),"ls")))</f>
        <v/>
      </c>
      <c r="H526" s="539"/>
      <c r="I526" s="539" t="s">
        <v>243</v>
      </c>
      <c r="J526" s="541"/>
      <c r="K526" s="541"/>
      <c r="L526" s="437"/>
      <c r="M526" s="557"/>
      <c r="N526" s="557"/>
      <c r="O526" s="557"/>
      <c r="P526" s="557"/>
      <c r="Q526" s="557"/>
      <c r="R526" s="557"/>
      <c r="S526" s="558"/>
      <c r="T526" s="359">
        <f>'[16]LAP MINGGUAN'!R526</f>
        <v>0</v>
      </c>
      <c r="U526" s="359">
        <f t="shared" si="52"/>
        <v>0</v>
      </c>
      <c r="V526" s="429">
        <f>'[8]RAB '!H502</f>
        <v>0</v>
      </c>
      <c r="W526" s="429">
        <f t="shared" si="51"/>
        <v>0</v>
      </c>
    </row>
    <row r="527" spans="1:391" s="350" customFormat="1" ht="34.5" customHeight="1" x14ac:dyDescent="0.25">
      <c r="A527" s="564" t="s">
        <v>25</v>
      </c>
      <c r="B527" s="565" t="s">
        <v>530</v>
      </c>
      <c r="C527" s="566"/>
      <c r="D527" s="566"/>
      <c r="E527" s="567"/>
      <c r="F527" s="556">
        <v>138.61000000000001</v>
      </c>
      <c r="G527" s="539" t="str">
        <f>IF(ISBLANK(H527),"",IF(H527="BN",VLOOKUP(B527,'[4]V. BAHAN'!$B$8:$E$14999,3,FALSE),IFERROR(VLOOKUP(H527,'[4]III. DAFTAR AHS'!$B$7:$H$14999,5,FALSE),"ls")))</f>
        <v xml:space="preserve">m2 </v>
      </c>
      <c r="H527" s="539" t="s">
        <v>531</v>
      </c>
      <c r="I527" s="539" t="s">
        <v>427</v>
      </c>
      <c r="J527" s="436">
        <f>VLOOKUP(B527,'[5] RAB LAMA'!$B$9:$E$5553,4,FALSE)</f>
        <v>146105.26257149572</v>
      </c>
      <c r="K527" s="436">
        <f>J527*F527</f>
        <v>20251650.445035025</v>
      </c>
      <c r="L527" s="437">
        <f>K527/$K$4349*100</f>
        <v>5.2997966930004595E-2</v>
      </c>
      <c r="M527" s="499"/>
      <c r="N527" s="499">
        <f>L527*M527/100</f>
        <v>0</v>
      </c>
      <c r="O527" s="499"/>
      <c r="P527" s="499">
        <f>L527*O527/100</f>
        <v>0</v>
      </c>
      <c r="Q527" s="499"/>
      <c r="R527" s="499">
        <f>L527*Q527/100</f>
        <v>0</v>
      </c>
      <c r="S527" s="558"/>
      <c r="T527" s="359">
        <f>'[16]LAP MINGGUAN'!R527</f>
        <v>0</v>
      </c>
      <c r="U527" s="359">
        <f t="shared" si="52"/>
        <v>0</v>
      </c>
      <c r="V527" s="429">
        <f>'[8]RAB '!H503</f>
        <v>0</v>
      </c>
      <c r="W527" s="429">
        <f t="shared" si="51"/>
        <v>20251650.445035025</v>
      </c>
    </row>
    <row r="528" spans="1:391" s="342" customFormat="1" ht="34.5" customHeight="1" x14ac:dyDescent="0.25">
      <c r="A528" s="564" t="s">
        <v>25</v>
      </c>
      <c r="B528" s="565" t="s">
        <v>500</v>
      </c>
      <c r="C528" s="566"/>
      <c r="D528" s="566"/>
      <c r="E528" s="567"/>
      <c r="F528" s="539">
        <v>8157.03</v>
      </c>
      <c r="G528" s="539" t="str">
        <f>IF(ISBLANK(H528),"",IF(H528="BN",VLOOKUP(B528,'[4]V. BAHAN'!$B$8:$E$14999,3,FALSE),IFERROR(VLOOKUP(H528,'[4]III. DAFTAR AHS'!$B$7:$H$14999,5,FALSE),"ls")))</f>
        <v xml:space="preserve">Kg </v>
      </c>
      <c r="H528" s="539" t="s">
        <v>440</v>
      </c>
      <c r="I528" s="539" t="s">
        <v>441</v>
      </c>
      <c r="J528" s="436">
        <f>VLOOKUP(B528,'[5] RAB LAMA'!$B$9:$E$5553,4,FALSE)</f>
        <v>14729.18756392314</v>
      </c>
      <c r="K528" s="436">
        <f>J528*F528</f>
        <v>120146424.83454797</v>
      </c>
      <c r="L528" s="437">
        <f>K528/$K$4349*100</f>
        <v>0.31441962063396861</v>
      </c>
      <c r="M528" s="499"/>
      <c r="N528" s="499">
        <f>L528*M528/100</f>
        <v>0</v>
      </c>
      <c r="O528" s="499"/>
      <c r="P528" s="499">
        <f>L528*O528/100</f>
        <v>0</v>
      </c>
      <c r="Q528" s="499"/>
      <c r="R528" s="499">
        <f>L528*Q528/100</f>
        <v>0</v>
      </c>
      <c r="S528" s="500"/>
      <c r="T528" s="359">
        <f>'[16]LAP MINGGUAN'!R528</f>
        <v>0</v>
      </c>
      <c r="U528" s="359">
        <f t="shared" si="52"/>
        <v>0</v>
      </c>
      <c r="V528" s="429">
        <f>'[8]RAB '!H504</f>
        <v>20251650.445035025</v>
      </c>
      <c r="W528" s="429">
        <f t="shared" si="51"/>
        <v>99894774.389512941</v>
      </c>
    </row>
    <row r="529" spans="1:23" s="342" customFormat="1" ht="34.5" customHeight="1" x14ac:dyDescent="0.25">
      <c r="A529" s="564" t="s">
        <v>25</v>
      </c>
      <c r="B529" s="565" t="s">
        <v>501</v>
      </c>
      <c r="C529" s="566"/>
      <c r="D529" s="566"/>
      <c r="E529" s="567"/>
      <c r="F529" s="539">
        <v>25.99</v>
      </c>
      <c r="G529" s="539" t="str">
        <f>IF(ISBLANK(H529),"",IF(H529="BN",VLOOKUP(B529,'[4]V. BAHAN'!$B$8:$E$14999,3,FALSE),IFERROR(VLOOKUP(H529,'[4]III. DAFTAR AHS'!$B$7:$H$14999,5,FALSE),"ls")))</f>
        <v xml:space="preserve">m3 </v>
      </c>
      <c r="H529" s="539" t="s">
        <v>502</v>
      </c>
      <c r="I529" s="539" t="s">
        <v>427</v>
      </c>
      <c r="J529" s="436">
        <f>VLOOKUP(B529,'[5] RAB LAMA'!$B$9:$E$5553,4,FALSE)</f>
        <v>1233499.433557336</v>
      </c>
      <c r="K529" s="436">
        <f>J529*F529</f>
        <v>32058650.278155159</v>
      </c>
      <c r="L529" s="437">
        <f>K529/$K$4349*100</f>
        <v>8.3896534352773874E-2</v>
      </c>
      <c r="M529" s="499"/>
      <c r="N529" s="499">
        <f>L529*M529/100</f>
        <v>0</v>
      </c>
      <c r="O529" s="499"/>
      <c r="P529" s="499">
        <f>L529*O529/100</f>
        <v>0</v>
      </c>
      <c r="Q529" s="499"/>
      <c r="R529" s="499">
        <f>L529*Q529/100</f>
        <v>0</v>
      </c>
      <c r="S529" s="500"/>
      <c r="T529" s="359">
        <f>'[16]LAP MINGGUAN'!R529</f>
        <v>0</v>
      </c>
      <c r="U529" s="359">
        <f t="shared" si="52"/>
        <v>0</v>
      </c>
      <c r="V529" s="429">
        <f>'[8]RAB '!H505</f>
        <v>120146424.83454797</v>
      </c>
      <c r="W529" s="429">
        <f t="shared" si="51"/>
        <v>-88087774.556392804</v>
      </c>
    </row>
    <row r="530" spans="1:23" s="350" customFormat="1" ht="34.5" customHeight="1" x14ac:dyDescent="0.25">
      <c r="A530" s="552">
        <f>+A526+1</f>
        <v>2</v>
      </c>
      <c r="B530" s="562" t="s">
        <v>533</v>
      </c>
      <c r="C530" s="501"/>
      <c r="D530" s="501"/>
      <c r="E530" s="563"/>
      <c r="F530" s="556"/>
      <c r="G530" s="539" t="str">
        <f>IF(ISBLANK(H530),"",IF(H530="BN",VLOOKUP(B530,'[4]V. BAHAN'!$B$8:$E$1099,3,FALSE),IFERROR(VLOOKUP(H530,'[4]III. DAFTAR AHS'!$B$7:$H$872,5,FALSE),"ls")))</f>
        <v/>
      </c>
      <c r="H530" s="539"/>
      <c r="I530" s="539" t="s">
        <v>243</v>
      </c>
      <c r="J530" s="541"/>
      <c r="K530" s="541"/>
      <c r="L530" s="437"/>
      <c r="M530" s="557"/>
      <c r="N530" s="557"/>
      <c r="O530" s="557"/>
      <c r="P530" s="557"/>
      <c r="Q530" s="557"/>
      <c r="R530" s="557"/>
      <c r="S530" s="558"/>
      <c r="T530" s="359">
        <f>'[16]LAP MINGGUAN'!R530</f>
        <v>0</v>
      </c>
      <c r="U530" s="359">
        <f t="shared" si="52"/>
        <v>0</v>
      </c>
      <c r="V530" s="429">
        <f>'[8]RAB '!H506</f>
        <v>32058650.278155159</v>
      </c>
      <c r="W530" s="429">
        <f t="shared" si="51"/>
        <v>-32058650.278155159</v>
      </c>
    </row>
    <row r="531" spans="1:23" s="350" customFormat="1" ht="34.5" customHeight="1" x14ac:dyDescent="0.25">
      <c r="A531" s="564" t="s">
        <v>25</v>
      </c>
      <c r="B531" s="565" t="s">
        <v>530</v>
      </c>
      <c r="C531" s="566"/>
      <c r="D531" s="566"/>
      <c r="E531" s="567"/>
      <c r="F531" s="556">
        <v>25.23</v>
      </c>
      <c r="G531" s="539" t="str">
        <f>IF(ISBLANK(H531),"",IF(H531="BN",VLOOKUP(B531,'[4]V. BAHAN'!$B$8:$E$14999,3,FALSE),IFERROR(VLOOKUP(H531,'[4]III. DAFTAR AHS'!$B$7:$H$14999,5,FALSE),"ls")))</f>
        <v xml:space="preserve">m2 </v>
      </c>
      <c r="H531" s="539" t="s">
        <v>531</v>
      </c>
      <c r="I531" s="539" t="s">
        <v>427</v>
      </c>
      <c r="J531" s="436">
        <f>VLOOKUP(B531,'[5] RAB LAMA'!$B$9:$E$5553,4,FALSE)</f>
        <v>146105.26257149572</v>
      </c>
      <c r="K531" s="436">
        <f>J531*F531</f>
        <v>3686235.774678837</v>
      </c>
      <c r="L531" s="437">
        <f>K531/$K$4349*100</f>
        <v>9.6467693935792173E-3</v>
      </c>
      <c r="M531" s="499"/>
      <c r="N531" s="499">
        <f>L531*M531/100</f>
        <v>0</v>
      </c>
      <c r="O531" s="499"/>
      <c r="P531" s="499">
        <f>L531*O531/100</f>
        <v>0</v>
      </c>
      <c r="Q531" s="499"/>
      <c r="R531" s="499">
        <f>L531*Q531/100</f>
        <v>0</v>
      </c>
      <c r="S531" s="558"/>
      <c r="T531" s="359">
        <f>'[16]LAP MINGGUAN'!R531</f>
        <v>0</v>
      </c>
      <c r="U531" s="359">
        <f t="shared" si="52"/>
        <v>0</v>
      </c>
      <c r="V531" s="429">
        <f>'[8]RAB '!H507</f>
        <v>0</v>
      </c>
      <c r="W531" s="429">
        <f t="shared" si="51"/>
        <v>3686235.774678837</v>
      </c>
    </row>
    <row r="532" spans="1:23" s="342" customFormat="1" ht="34.5" customHeight="1" x14ac:dyDescent="0.25">
      <c r="A532" s="564" t="s">
        <v>25</v>
      </c>
      <c r="B532" s="565" t="s">
        <v>500</v>
      </c>
      <c r="C532" s="566"/>
      <c r="D532" s="566"/>
      <c r="E532" s="567"/>
      <c r="F532" s="539">
        <v>1166.8599999999999</v>
      </c>
      <c r="G532" s="539" t="str">
        <f>IF(ISBLANK(H532),"",IF(H532="BN",VLOOKUP(B532,'[4]V. BAHAN'!$B$8:$E$14999,3,FALSE),IFERROR(VLOOKUP(H532,'[4]III. DAFTAR AHS'!$B$7:$H$14999,5,FALSE),"ls")))</f>
        <v xml:space="preserve">Kg </v>
      </c>
      <c r="H532" s="539" t="s">
        <v>440</v>
      </c>
      <c r="I532" s="539" t="s">
        <v>441</v>
      </c>
      <c r="J532" s="436">
        <f>VLOOKUP(B532,'[5] RAB LAMA'!$B$9:$E$5553,4,FALSE)</f>
        <v>14729.18756392314</v>
      </c>
      <c r="K532" s="436">
        <f>J532*F532</f>
        <v>17186899.800839353</v>
      </c>
      <c r="L532" s="437">
        <f>K532/$K$4349*100</f>
        <v>4.4977605639914604E-2</v>
      </c>
      <c r="M532" s="499"/>
      <c r="N532" s="499">
        <f>L532*M532/100</f>
        <v>0</v>
      </c>
      <c r="O532" s="499"/>
      <c r="P532" s="499">
        <f>L532*O532/100</f>
        <v>0</v>
      </c>
      <c r="Q532" s="499"/>
      <c r="R532" s="499">
        <f>L532*Q532/100</f>
        <v>0</v>
      </c>
      <c r="S532" s="500"/>
      <c r="T532" s="359">
        <f>'[16]LAP MINGGUAN'!R532</f>
        <v>0</v>
      </c>
      <c r="U532" s="359">
        <f t="shared" si="52"/>
        <v>0</v>
      </c>
      <c r="V532" s="429">
        <f>'[8]RAB '!H508</f>
        <v>3686235.774678837</v>
      </c>
      <c r="W532" s="429">
        <f t="shared" si="51"/>
        <v>13500664.026160516</v>
      </c>
    </row>
    <row r="533" spans="1:23" s="342" customFormat="1" ht="34.5" customHeight="1" x14ac:dyDescent="0.25">
      <c r="A533" s="564" t="s">
        <v>25</v>
      </c>
      <c r="B533" s="565" t="s">
        <v>501</v>
      </c>
      <c r="C533" s="566"/>
      <c r="D533" s="566"/>
      <c r="E533" s="567"/>
      <c r="F533" s="539">
        <v>4.7300000000000004</v>
      </c>
      <c r="G533" s="539" t="str">
        <f>IF(ISBLANK(H533),"",IF(H533="BN",VLOOKUP(B533,'[4]V. BAHAN'!$B$8:$E$14999,3,FALSE),IFERROR(VLOOKUP(H533,'[4]III. DAFTAR AHS'!$B$7:$H$14999,5,FALSE),"ls")))</f>
        <v xml:space="preserve">m3 </v>
      </c>
      <c r="H533" s="539" t="s">
        <v>502</v>
      </c>
      <c r="I533" s="539" t="s">
        <v>427</v>
      </c>
      <c r="J533" s="436">
        <f>VLOOKUP(B533,'[5] RAB LAMA'!$B$9:$E$5553,4,FALSE)</f>
        <v>1233499.433557336</v>
      </c>
      <c r="K533" s="436">
        <f>J533*F533</f>
        <v>5834452.3207262</v>
      </c>
      <c r="L533" s="437">
        <f>K533/$K$4349*100</f>
        <v>1.5268588206564853E-2</v>
      </c>
      <c r="M533" s="499"/>
      <c r="N533" s="499">
        <f>L533*M533/100</f>
        <v>0</v>
      </c>
      <c r="O533" s="499"/>
      <c r="P533" s="499">
        <f>L533*O533/100</f>
        <v>0</v>
      </c>
      <c r="Q533" s="499"/>
      <c r="R533" s="499">
        <f>L533*Q533/100</f>
        <v>0</v>
      </c>
      <c r="S533" s="500"/>
      <c r="T533" s="359">
        <f>'[16]LAP MINGGUAN'!R533</f>
        <v>0</v>
      </c>
      <c r="U533" s="359">
        <f t="shared" si="52"/>
        <v>0</v>
      </c>
      <c r="V533" s="429">
        <f>'[8]RAB '!H509</f>
        <v>17186899.800839353</v>
      </c>
      <c r="W533" s="429">
        <f t="shared" si="51"/>
        <v>-11352447.480113152</v>
      </c>
    </row>
    <row r="534" spans="1:23" s="350" customFormat="1" ht="34.5" customHeight="1" x14ac:dyDescent="0.25">
      <c r="A534" s="552">
        <f>+A530+1</f>
        <v>3</v>
      </c>
      <c r="B534" s="562" t="s">
        <v>534</v>
      </c>
      <c r="C534" s="501"/>
      <c r="D534" s="501"/>
      <c r="E534" s="563"/>
      <c r="F534" s="556"/>
      <c r="G534" s="539" t="str">
        <f>IF(ISBLANK(H534),"",IF(H534="BN",VLOOKUP(B534,'[4]V. BAHAN'!$B$8:$E$1099,3,FALSE),IFERROR(VLOOKUP(H534,'[4]III. DAFTAR AHS'!$B$7:$H$872,5,FALSE),"ls")))</f>
        <v/>
      </c>
      <c r="H534" s="539"/>
      <c r="I534" s="539" t="s">
        <v>243</v>
      </c>
      <c r="J534" s="541"/>
      <c r="K534" s="541"/>
      <c r="L534" s="437"/>
      <c r="M534" s="557"/>
      <c r="N534" s="557"/>
      <c r="O534" s="557"/>
      <c r="P534" s="557"/>
      <c r="Q534" s="557"/>
      <c r="R534" s="557"/>
      <c r="S534" s="558"/>
      <c r="T534" s="359">
        <f>'[16]LAP MINGGUAN'!R534</f>
        <v>0</v>
      </c>
      <c r="U534" s="359">
        <f t="shared" si="52"/>
        <v>0</v>
      </c>
      <c r="V534" s="429">
        <f>'[8]RAB '!H510</f>
        <v>5834452.3207262</v>
      </c>
      <c r="W534" s="429">
        <f t="shared" si="51"/>
        <v>-5834452.3207262</v>
      </c>
    </row>
    <row r="535" spans="1:23" s="350" customFormat="1" ht="34.5" customHeight="1" x14ac:dyDescent="0.25">
      <c r="A535" s="564" t="s">
        <v>25</v>
      </c>
      <c r="B535" s="565" t="s">
        <v>530</v>
      </c>
      <c r="C535" s="566"/>
      <c r="D535" s="566"/>
      <c r="E535" s="567"/>
      <c r="F535" s="556">
        <v>564.46</v>
      </c>
      <c r="G535" s="539" t="str">
        <f>IF(ISBLANK(H535),"",IF(H535="BN",VLOOKUP(B535,'[4]V. BAHAN'!$B$8:$E$14999,3,FALSE),IFERROR(VLOOKUP(H535,'[4]III. DAFTAR AHS'!$B$7:$H$14999,5,FALSE),"ls")))</f>
        <v xml:space="preserve">m2 </v>
      </c>
      <c r="H535" s="539" t="s">
        <v>531</v>
      </c>
      <c r="I535" s="539" t="s">
        <v>427</v>
      </c>
      <c r="J535" s="436">
        <f>VLOOKUP(B535,'[5] RAB LAMA'!$B$9:$E$5553,4,FALSE)</f>
        <v>146105.26257149572</v>
      </c>
      <c r="K535" s="436">
        <f>J535*F535</f>
        <v>82470576.511106476</v>
      </c>
      <c r="L535" s="437">
        <f>K535/$K$4349*100</f>
        <v>0.21582304605230782</v>
      </c>
      <c r="M535" s="499"/>
      <c r="N535" s="499">
        <f>L535*M535/100</f>
        <v>0</v>
      </c>
      <c r="O535" s="499"/>
      <c r="P535" s="499">
        <f>L535*O535/100</f>
        <v>0</v>
      </c>
      <c r="Q535" s="499"/>
      <c r="R535" s="499">
        <f>L535*Q535/100</f>
        <v>0</v>
      </c>
      <c r="S535" s="558"/>
      <c r="T535" s="359">
        <f>'[16]LAP MINGGUAN'!R535</f>
        <v>0</v>
      </c>
      <c r="U535" s="359">
        <f t="shared" si="52"/>
        <v>0</v>
      </c>
      <c r="V535" s="429">
        <f>'[8]RAB '!H511</f>
        <v>0</v>
      </c>
      <c r="W535" s="429">
        <f t="shared" si="51"/>
        <v>82470576.511106476</v>
      </c>
    </row>
    <row r="536" spans="1:23" s="342" customFormat="1" ht="34.5" customHeight="1" x14ac:dyDescent="0.25">
      <c r="A536" s="564" t="s">
        <v>25</v>
      </c>
      <c r="B536" s="565" t="s">
        <v>500</v>
      </c>
      <c r="C536" s="566"/>
      <c r="D536" s="566"/>
      <c r="E536" s="567"/>
      <c r="F536" s="539">
        <v>27343.74</v>
      </c>
      <c r="G536" s="539" t="str">
        <f>IF(ISBLANK(H536),"",IF(H536="BN",VLOOKUP(B536,'[4]V. BAHAN'!$B$8:$E$14999,3,FALSE),IFERROR(VLOOKUP(H536,'[4]III. DAFTAR AHS'!$B$7:$H$14999,5,FALSE),"ls")))</f>
        <v xml:space="preserve">Kg </v>
      </c>
      <c r="H536" s="539" t="s">
        <v>440</v>
      </c>
      <c r="I536" s="539" t="s">
        <v>441</v>
      </c>
      <c r="J536" s="436">
        <f>VLOOKUP(B536,'[5] RAB LAMA'!$B$9:$E$5553,4,FALSE)</f>
        <v>14729.18756392314</v>
      </c>
      <c r="K536" s="436">
        <f>J536*F536</f>
        <v>402751075.15914774</v>
      </c>
      <c r="L536" s="437">
        <f>K536/$K$4349*100</f>
        <v>1.0539875858632217</v>
      </c>
      <c r="M536" s="499"/>
      <c r="N536" s="499">
        <f>L536*M536/100</f>
        <v>0</v>
      </c>
      <c r="O536" s="499"/>
      <c r="P536" s="499">
        <f>L536*O536/100</f>
        <v>0</v>
      </c>
      <c r="Q536" s="499"/>
      <c r="R536" s="499">
        <f>L536*Q536/100</f>
        <v>0</v>
      </c>
      <c r="S536" s="500"/>
      <c r="T536" s="359">
        <f>'[16]LAP MINGGUAN'!R536</f>
        <v>0</v>
      </c>
      <c r="U536" s="359">
        <f t="shared" si="52"/>
        <v>0</v>
      </c>
      <c r="V536" s="429">
        <f>'[8]RAB '!H512</f>
        <v>82470576.511106476</v>
      </c>
      <c r="W536" s="429">
        <f t="shared" si="51"/>
        <v>320280498.64804125</v>
      </c>
    </row>
    <row r="537" spans="1:23" s="342" customFormat="1" ht="34.5" customHeight="1" x14ac:dyDescent="0.25">
      <c r="A537" s="564" t="s">
        <v>25</v>
      </c>
      <c r="B537" s="565" t="s">
        <v>501</v>
      </c>
      <c r="C537" s="566"/>
      <c r="D537" s="566"/>
      <c r="E537" s="567"/>
      <c r="F537" s="539">
        <v>98.78</v>
      </c>
      <c r="G537" s="539" t="str">
        <f>IF(ISBLANK(H537),"",IF(H537="BN",VLOOKUP(B537,'[4]V. BAHAN'!$B$8:$E$14999,3,FALSE),IFERROR(VLOOKUP(H537,'[4]III. DAFTAR AHS'!$B$7:$H$14999,5,FALSE),"ls")))</f>
        <v xml:space="preserve">m3 </v>
      </c>
      <c r="H537" s="539" t="s">
        <v>502</v>
      </c>
      <c r="I537" s="539" t="s">
        <v>427</v>
      </c>
      <c r="J537" s="436">
        <f>VLOOKUP(B537,'[5] RAB LAMA'!$B$9:$E$5553,4,FALSE)</f>
        <v>1233499.433557336</v>
      </c>
      <c r="K537" s="436">
        <f>J537*F537</f>
        <v>121845074.04679365</v>
      </c>
      <c r="L537" s="437">
        <f>K537/$K$4349*100</f>
        <v>0.31886493510454039</v>
      </c>
      <c r="M537" s="499"/>
      <c r="N537" s="499">
        <f>L537*M537/100</f>
        <v>0</v>
      </c>
      <c r="O537" s="499"/>
      <c r="P537" s="499">
        <f>L537*O537/100</f>
        <v>0</v>
      </c>
      <c r="Q537" s="499"/>
      <c r="R537" s="499">
        <f>L537*Q537/100</f>
        <v>0</v>
      </c>
      <c r="S537" s="500"/>
      <c r="T537" s="359">
        <f>'[16]LAP MINGGUAN'!R537</f>
        <v>0</v>
      </c>
      <c r="U537" s="359">
        <f t="shared" si="52"/>
        <v>0</v>
      </c>
      <c r="V537" s="429">
        <f>'[8]RAB '!H513</f>
        <v>402751075.15914774</v>
      </c>
      <c r="W537" s="429">
        <f t="shared" si="51"/>
        <v>-280906001.1123541</v>
      </c>
    </row>
    <row r="538" spans="1:23" s="350" customFormat="1" ht="34.5" customHeight="1" x14ac:dyDescent="0.25">
      <c r="A538" s="552">
        <f>+A534+1</f>
        <v>4</v>
      </c>
      <c r="B538" s="562" t="s">
        <v>536</v>
      </c>
      <c r="C538" s="501"/>
      <c r="D538" s="501"/>
      <c r="E538" s="563"/>
      <c r="F538" s="556"/>
      <c r="G538" s="539" t="str">
        <f>IF(ISBLANK(H538),"",IF(H538="BN",VLOOKUP(B538,'[4]V. BAHAN'!$B$8:$E$1099,3,FALSE),IFERROR(VLOOKUP(H538,'[4]III. DAFTAR AHS'!$B$7:$H$872,5,FALSE),"ls")))</f>
        <v/>
      </c>
      <c r="H538" s="539"/>
      <c r="I538" s="539" t="s">
        <v>243</v>
      </c>
      <c r="J538" s="541"/>
      <c r="K538" s="541"/>
      <c r="L538" s="437"/>
      <c r="M538" s="557"/>
      <c r="N538" s="557"/>
      <c r="O538" s="557"/>
      <c r="P538" s="557"/>
      <c r="Q538" s="557"/>
      <c r="R538" s="557"/>
      <c r="S538" s="558"/>
      <c r="T538" s="359">
        <f>'[16]LAP MINGGUAN'!R538</f>
        <v>0</v>
      </c>
      <c r="U538" s="359">
        <f t="shared" si="52"/>
        <v>0</v>
      </c>
      <c r="V538" s="429">
        <f>'[8]RAB '!H514</f>
        <v>121845074.04679365</v>
      </c>
      <c r="W538" s="429">
        <f t="shared" si="51"/>
        <v>-121845074.04679365</v>
      </c>
    </row>
    <row r="539" spans="1:23" s="350" customFormat="1" ht="34.5" customHeight="1" x14ac:dyDescent="0.25">
      <c r="A539" s="564" t="s">
        <v>25</v>
      </c>
      <c r="B539" s="565" t="s">
        <v>530</v>
      </c>
      <c r="C539" s="566"/>
      <c r="D539" s="566"/>
      <c r="E539" s="567"/>
      <c r="F539" s="556">
        <v>199.94</v>
      </c>
      <c r="G539" s="539" t="str">
        <f>IF(ISBLANK(H539),"",IF(H539="BN",VLOOKUP(B539,'[4]V. BAHAN'!$B$8:$E$14999,3,FALSE),IFERROR(VLOOKUP(H539,'[4]III. DAFTAR AHS'!$B$7:$H$14999,5,FALSE),"ls")))</f>
        <v xml:space="preserve">m2 </v>
      </c>
      <c r="H539" s="539" t="s">
        <v>531</v>
      </c>
      <c r="I539" s="539" t="s">
        <v>427</v>
      </c>
      <c r="J539" s="436">
        <f>VLOOKUP(B539,'[5] RAB LAMA'!$B$9:$E$5553,4,FALSE)</f>
        <v>146105.26257149572</v>
      </c>
      <c r="K539" s="436">
        <f>J539*F539</f>
        <v>29212286.198544856</v>
      </c>
      <c r="L539" s="437">
        <f>K539/$K$4349*100</f>
        <v>7.6447684207381253E-2</v>
      </c>
      <c r="M539" s="499"/>
      <c r="N539" s="499">
        <f>L539*M539/100</f>
        <v>0</v>
      </c>
      <c r="O539" s="499"/>
      <c r="P539" s="499">
        <f>L539*O539/100</f>
        <v>0</v>
      </c>
      <c r="Q539" s="499"/>
      <c r="R539" s="499">
        <f>L539*Q539/100</f>
        <v>0</v>
      </c>
      <c r="S539" s="558"/>
      <c r="T539" s="359">
        <f>'[16]LAP MINGGUAN'!R539</f>
        <v>0</v>
      </c>
      <c r="U539" s="359">
        <f t="shared" si="52"/>
        <v>0</v>
      </c>
      <c r="V539" s="429">
        <f>'[8]RAB '!H515</f>
        <v>0</v>
      </c>
      <c r="W539" s="429">
        <f t="shared" si="51"/>
        <v>29212286.198544856</v>
      </c>
    </row>
    <row r="540" spans="1:23" s="342" customFormat="1" ht="34.5" customHeight="1" x14ac:dyDescent="0.25">
      <c r="A540" s="564" t="s">
        <v>25</v>
      </c>
      <c r="B540" s="565" t="s">
        <v>500</v>
      </c>
      <c r="C540" s="566"/>
      <c r="D540" s="566"/>
      <c r="E540" s="567"/>
      <c r="F540" s="539">
        <v>7519.79</v>
      </c>
      <c r="G540" s="539" t="str">
        <f>IF(ISBLANK(H540),"",IF(H540="BN",VLOOKUP(B540,'[4]V. BAHAN'!$B$8:$E$14999,3,FALSE),IFERROR(VLOOKUP(H540,'[4]III. DAFTAR AHS'!$B$7:$H$14999,5,FALSE),"ls")))</f>
        <v xml:space="preserve">Kg </v>
      </c>
      <c r="H540" s="539" t="s">
        <v>440</v>
      </c>
      <c r="I540" s="539" t="s">
        <v>441</v>
      </c>
      <c r="J540" s="436">
        <f>VLOOKUP(B540,'[5] RAB LAMA'!$B$9:$E$5553,4,FALSE)</f>
        <v>14729.18756392314</v>
      </c>
      <c r="K540" s="436">
        <f>J540*F540</f>
        <v>110760397.35131359</v>
      </c>
      <c r="L540" s="437">
        <f>K540/$K$4349*100</f>
        <v>0.28985666585106479</v>
      </c>
      <c r="M540" s="499"/>
      <c r="N540" s="499">
        <f>L540*M540/100</f>
        <v>0</v>
      </c>
      <c r="O540" s="499"/>
      <c r="P540" s="499">
        <f>L540*O540/100</f>
        <v>0</v>
      </c>
      <c r="Q540" s="499"/>
      <c r="R540" s="499">
        <f>L540*Q540/100</f>
        <v>0</v>
      </c>
      <c r="S540" s="500"/>
      <c r="T540" s="359">
        <f>'[16]LAP MINGGUAN'!R540</f>
        <v>0</v>
      </c>
      <c r="U540" s="359">
        <f t="shared" si="52"/>
        <v>0</v>
      </c>
      <c r="V540" s="429">
        <f>'[8]RAB '!H516</f>
        <v>29212286.198544856</v>
      </c>
      <c r="W540" s="429">
        <f t="shared" si="51"/>
        <v>81548111.152768731</v>
      </c>
    </row>
    <row r="541" spans="1:23" s="342" customFormat="1" ht="34.5" customHeight="1" x14ac:dyDescent="0.25">
      <c r="A541" s="564" t="s">
        <v>25</v>
      </c>
      <c r="B541" s="565" t="s">
        <v>501</v>
      </c>
      <c r="C541" s="566"/>
      <c r="D541" s="566"/>
      <c r="E541" s="567"/>
      <c r="F541" s="539">
        <v>34.99</v>
      </c>
      <c r="G541" s="539" t="str">
        <f>IF(ISBLANK(H541),"",IF(H541="BN",VLOOKUP(B541,'[4]V. BAHAN'!$B$8:$E$14999,3,FALSE),IFERROR(VLOOKUP(H541,'[4]III. DAFTAR AHS'!$B$7:$H$14999,5,FALSE),"ls")))</f>
        <v xml:space="preserve">m3 </v>
      </c>
      <c r="H541" s="539" t="s">
        <v>502</v>
      </c>
      <c r="I541" s="539" t="s">
        <v>427</v>
      </c>
      <c r="J541" s="436">
        <f>VLOOKUP(B541,'[5] RAB LAMA'!$B$9:$E$5553,4,FALSE)</f>
        <v>1233499.433557336</v>
      </c>
      <c r="K541" s="436">
        <f>J541*F541</f>
        <v>43160145.180171192</v>
      </c>
      <c r="L541" s="437">
        <f>K541/$K$4349*100</f>
        <v>0.11294881635258017</v>
      </c>
      <c r="M541" s="499"/>
      <c r="N541" s="499">
        <f>L541*M541/100</f>
        <v>0</v>
      </c>
      <c r="O541" s="499"/>
      <c r="P541" s="499">
        <f>L541*O541/100</f>
        <v>0</v>
      </c>
      <c r="Q541" s="499"/>
      <c r="R541" s="499">
        <f>L541*Q541/100</f>
        <v>0</v>
      </c>
      <c r="S541" s="500"/>
      <c r="T541" s="359">
        <f>'[16]LAP MINGGUAN'!R541</f>
        <v>0</v>
      </c>
      <c r="U541" s="359">
        <f t="shared" si="52"/>
        <v>0</v>
      </c>
      <c r="V541" s="429">
        <f>'[8]RAB '!H517</f>
        <v>110760397.35131359</v>
      </c>
      <c r="W541" s="429">
        <f t="shared" si="51"/>
        <v>-67600252.171142399</v>
      </c>
    </row>
    <row r="542" spans="1:23" s="350" customFormat="1" ht="34.5" customHeight="1" x14ac:dyDescent="0.25">
      <c r="A542" s="552">
        <f>+A538+1</f>
        <v>5</v>
      </c>
      <c r="B542" s="562" t="s">
        <v>537</v>
      </c>
      <c r="C542" s="501"/>
      <c r="D542" s="501"/>
      <c r="E542" s="563"/>
      <c r="F542" s="556"/>
      <c r="G542" s="539" t="str">
        <f>IF(ISBLANK(H542),"",IF(H542="BN",VLOOKUP(B542,'[4]V. BAHAN'!$B$8:$E$1099,3,FALSE),IFERROR(VLOOKUP(H542,'[4]III. DAFTAR AHS'!$B$7:$H$872,5,FALSE),"ls")))</f>
        <v/>
      </c>
      <c r="H542" s="539"/>
      <c r="I542" s="539" t="s">
        <v>243</v>
      </c>
      <c r="J542" s="541"/>
      <c r="K542" s="541"/>
      <c r="L542" s="437"/>
      <c r="M542" s="557"/>
      <c r="N542" s="557"/>
      <c r="O542" s="557"/>
      <c r="P542" s="557"/>
      <c r="Q542" s="557"/>
      <c r="R542" s="557"/>
      <c r="S542" s="558"/>
      <c r="T542" s="359">
        <f>'[16]LAP MINGGUAN'!R542</f>
        <v>0</v>
      </c>
      <c r="U542" s="359">
        <f t="shared" si="52"/>
        <v>0</v>
      </c>
      <c r="V542" s="429">
        <f>'[8]RAB '!H518</f>
        <v>43160145.180171192</v>
      </c>
      <c r="W542" s="429">
        <f t="shared" si="51"/>
        <v>-43160145.180171192</v>
      </c>
    </row>
    <row r="543" spans="1:23" s="350" customFormat="1" ht="34.5" customHeight="1" x14ac:dyDescent="0.25">
      <c r="A543" s="564" t="s">
        <v>25</v>
      </c>
      <c r="B543" s="565" t="s">
        <v>530</v>
      </c>
      <c r="C543" s="566"/>
      <c r="D543" s="566"/>
      <c r="E543" s="567"/>
      <c r="F543" s="556">
        <v>10.9</v>
      </c>
      <c r="G543" s="539" t="str">
        <f>IF(ISBLANK(H543),"",IF(H543="BN",VLOOKUP(B543,'[4]V. BAHAN'!$B$8:$E$14999,3,FALSE),IFERROR(VLOOKUP(H543,'[4]III. DAFTAR AHS'!$B$7:$H$14999,5,FALSE),"ls")))</f>
        <v xml:space="preserve">m2 </v>
      </c>
      <c r="H543" s="539" t="s">
        <v>531</v>
      </c>
      <c r="I543" s="539" t="s">
        <v>427</v>
      </c>
      <c r="J543" s="436">
        <f>VLOOKUP(B543,'[5] RAB LAMA'!$B$9:$E$5553,4,FALSE)</f>
        <v>146105.26257149572</v>
      </c>
      <c r="K543" s="436">
        <f>J543*F543</f>
        <v>1592547.3620293036</v>
      </c>
      <c r="L543" s="437">
        <f>K543/$K$4349*100</f>
        <v>4.1676490840274871E-3</v>
      </c>
      <c r="M543" s="499"/>
      <c r="N543" s="499">
        <f>L543*M543/100</f>
        <v>0</v>
      </c>
      <c r="O543" s="499"/>
      <c r="P543" s="499">
        <f>L543*O543/100</f>
        <v>0</v>
      </c>
      <c r="Q543" s="499"/>
      <c r="R543" s="499">
        <f>L543*Q543/100</f>
        <v>0</v>
      </c>
      <c r="S543" s="558"/>
      <c r="T543" s="359">
        <f>'[16]LAP MINGGUAN'!R543</f>
        <v>0</v>
      </c>
      <c r="U543" s="359">
        <f t="shared" si="52"/>
        <v>0</v>
      </c>
      <c r="V543" s="429">
        <f>'[8]RAB '!H519</f>
        <v>0</v>
      </c>
      <c r="W543" s="429">
        <f t="shared" si="51"/>
        <v>1592547.3620293036</v>
      </c>
    </row>
    <row r="544" spans="1:23" s="342" customFormat="1" ht="34.5" customHeight="1" x14ac:dyDescent="0.25">
      <c r="A544" s="564" t="s">
        <v>25</v>
      </c>
      <c r="B544" s="565" t="s">
        <v>500</v>
      </c>
      <c r="C544" s="566"/>
      <c r="D544" s="566"/>
      <c r="E544" s="567"/>
      <c r="F544" s="539">
        <v>420.65</v>
      </c>
      <c r="G544" s="539" t="str">
        <f>IF(ISBLANK(H544),"",IF(H544="BN",VLOOKUP(B544,'[4]V. BAHAN'!$B$8:$E$14999,3,FALSE),IFERROR(VLOOKUP(H544,'[4]III. DAFTAR AHS'!$B$7:$H$14999,5,FALSE),"ls")))</f>
        <v xml:space="preserve">Kg </v>
      </c>
      <c r="H544" s="539" t="s">
        <v>440</v>
      </c>
      <c r="I544" s="539" t="s">
        <v>441</v>
      </c>
      <c r="J544" s="436">
        <f>VLOOKUP(B544,'[5] RAB LAMA'!$B$9:$E$5553,4,FALSE)</f>
        <v>14729.18756392314</v>
      </c>
      <c r="K544" s="436">
        <f>J544*F544</f>
        <v>6195832.7487642691</v>
      </c>
      <c r="L544" s="437">
        <f>K544/$K$4349*100</f>
        <v>1.6214310039276418E-2</v>
      </c>
      <c r="M544" s="499"/>
      <c r="N544" s="499">
        <f>L544*M544/100</f>
        <v>0</v>
      </c>
      <c r="O544" s="499"/>
      <c r="P544" s="499">
        <f>L544*O544/100</f>
        <v>0</v>
      </c>
      <c r="Q544" s="499"/>
      <c r="R544" s="499">
        <f>L544*Q544/100</f>
        <v>0</v>
      </c>
      <c r="S544" s="500"/>
      <c r="T544" s="359">
        <f>'[16]LAP MINGGUAN'!R544</f>
        <v>0</v>
      </c>
      <c r="U544" s="359">
        <f t="shared" si="52"/>
        <v>0</v>
      </c>
      <c r="V544" s="429">
        <f>'[8]RAB '!H520</f>
        <v>1592547.3620293036</v>
      </c>
      <c r="W544" s="429">
        <f t="shared" si="51"/>
        <v>4603285.3867349653</v>
      </c>
    </row>
    <row r="545" spans="1:23" s="342" customFormat="1" ht="34.5" customHeight="1" x14ac:dyDescent="0.25">
      <c r="A545" s="564" t="s">
        <v>25</v>
      </c>
      <c r="B545" s="565" t="s">
        <v>501</v>
      </c>
      <c r="C545" s="566"/>
      <c r="D545" s="566"/>
      <c r="E545" s="567"/>
      <c r="F545" s="539">
        <v>1.73</v>
      </c>
      <c r="G545" s="539" t="str">
        <f>IF(ISBLANK(H545),"",IF(H545="BN",VLOOKUP(B545,'[4]V. BAHAN'!$B$8:$E$14999,3,FALSE),IFERROR(VLOOKUP(H545,'[4]III. DAFTAR AHS'!$B$7:$H$14999,5,FALSE),"ls")))</f>
        <v xml:space="preserve">m3 </v>
      </c>
      <c r="H545" s="539" t="s">
        <v>502</v>
      </c>
      <c r="I545" s="539" t="s">
        <v>427</v>
      </c>
      <c r="J545" s="436">
        <f>VLOOKUP(B545,'[5] RAB LAMA'!$B$9:$E$5553,4,FALSE)</f>
        <v>1233499.433557336</v>
      </c>
      <c r="K545" s="436">
        <f>J545*F545</f>
        <v>2133954.0200541914</v>
      </c>
      <c r="L545" s="437">
        <f>K545/$K$4349*100</f>
        <v>5.5844942066294277E-3</v>
      </c>
      <c r="M545" s="499"/>
      <c r="N545" s="499">
        <f>L545*M545/100</f>
        <v>0</v>
      </c>
      <c r="O545" s="499"/>
      <c r="P545" s="499">
        <f>L545*O545/100</f>
        <v>0</v>
      </c>
      <c r="Q545" s="499"/>
      <c r="R545" s="499">
        <f>L545*Q545/100</f>
        <v>0</v>
      </c>
      <c r="S545" s="500"/>
      <c r="T545" s="359">
        <f>'[16]LAP MINGGUAN'!R545</f>
        <v>0</v>
      </c>
      <c r="U545" s="359">
        <f t="shared" si="52"/>
        <v>0</v>
      </c>
      <c r="V545" s="429">
        <f>'[8]RAB '!H521</f>
        <v>6195832.7487642691</v>
      </c>
      <c r="W545" s="429">
        <f t="shared" si="51"/>
        <v>-4061878.7287100777</v>
      </c>
    </row>
    <row r="546" spans="1:23" s="350" customFormat="1" ht="34.5" customHeight="1" x14ac:dyDescent="0.25">
      <c r="A546" s="552">
        <f>+A542+1</f>
        <v>6</v>
      </c>
      <c r="B546" s="562" t="s">
        <v>538</v>
      </c>
      <c r="C546" s="501"/>
      <c r="D546" s="501"/>
      <c r="E546" s="563"/>
      <c r="F546" s="556"/>
      <c r="G546" s="539" t="str">
        <f>IF(ISBLANK(H546),"",IF(H546="BN",VLOOKUP(B546,'[4]V. BAHAN'!$B$8:$E$1099,3,FALSE),IFERROR(VLOOKUP(H546,'[4]III. DAFTAR AHS'!$B$7:$H$872,5,FALSE),"ls")))</f>
        <v/>
      </c>
      <c r="H546" s="539"/>
      <c r="I546" s="539" t="s">
        <v>243</v>
      </c>
      <c r="J546" s="541"/>
      <c r="K546" s="541"/>
      <c r="L546" s="437"/>
      <c r="M546" s="557"/>
      <c r="N546" s="557"/>
      <c r="O546" s="557"/>
      <c r="P546" s="557"/>
      <c r="Q546" s="557"/>
      <c r="R546" s="557"/>
      <c r="S546" s="558"/>
      <c r="T546" s="359">
        <f>'[16]LAP MINGGUAN'!R546</f>
        <v>0</v>
      </c>
      <c r="U546" s="359">
        <f t="shared" si="52"/>
        <v>0</v>
      </c>
      <c r="V546" s="429">
        <f>'[8]RAB '!H522</f>
        <v>2133954.0200541914</v>
      </c>
      <c r="W546" s="429">
        <f t="shared" si="51"/>
        <v>-2133954.0200541914</v>
      </c>
    </row>
    <row r="547" spans="1:23" s="350" customFormat="1" ht="34.5" customHeight="1" x14ac:dyDescent="0.25">
      <c r="A547" s="564" t="s">
        <v>25</v>
      </c>
      <c r="B547" s="565" t="s">
        <v>530</v>
      </c>
      <c r="C547" s="566"/>
      <c r="D547" s="566"/>
      <c r="E547" s="567"/>
      <c r="F547" s="556">
        <v>18.47</v>
      </c>
      <c r="G547" s="539" t="str">
        <f>IF(ISBLANK(H547),"",IF(H547="BN",VLOOKUP(B547,'[4]V. BAHAN'!$B$8:$E$14999,3,FALSE),IFERROR(VLOOKUP(H547,'[4]III. DAFTAR AHS'!$B$7:$H$14999,5,FALSE),"ls")))</f>
        <v xml:space="preserve">m2 </v>
      </c>
      <c r="H547" s="539" t="s">
        <v>531</v>
      </c>
      <c r="I547" s="539" t="s">
        <v>427</v>
      </c>
      <c r="J547" s="436">
        <f>VLOOKUP(B547,'[5] RAB LAMA'!$B$9:$E$5553,4,FALSE)</f>
        <v>146105.26257149572</v>
      </c>
      <c r="K547" s="436">
        <f>J547*F547</f>
        <v>2698564.1996955257</v>
      </c>
      <c r="L547" s="437">
        <f>K547/$K$4349*100</f>
        <v>7.0620622552282266E-3</v>
      </c>
      <c r="M547" s="499"/>
      <c r="N547" s="499">
        <f>L547*M547/100</f>
        <v>0</v>
      </c>
      <c r="O547" s="499"/>
      <c r="P547" s="499">
        <f>L547*O547/100</f>
        <v>0</v>
      </c>
      <c r="Q547" s="499"/>
      <c r="R547" s="499">
        <f>L547*Q547/100</f>
        <v>0</v>
      </c>
      <c r="S547" s="558"/>
      <c r="T547" s="359">
        <f>'[16]LAP MINGGUAN'!R547</f>
        <v>0</v>
      </c>
      <c r="U547" s="359">
        <f t="shared" si="52"/>
        <v>0</v>
      </c>
      <c r="V547" s="429">
        <f>'[8]RAB '!H523</f>
        <v>0</v>
      </c>
      <c r="W547" s="429">
        <f t="shared" si="51"/>
        <v>2698564.1996955257</v>
      </c>
    </row>
    <row r="548" spans="1:23" s="342" customFormat="1" ht="34.5" customHeight="1" x14ac:dyDescent="0.25">
      <c r="A548" s="564" t="s">
        <v>25</v>
      </c>
      <c r="B548" s="565" t="s">
        <v>500</v>
      </c>
      <c r="C548" s="566"/>
      <c r="D548" s="566"/>
      <c r="E548" s="567"/>
      <c r="F548" s="539">
        <v>637.63</v>
      </c>
      <c r="G548" s="539" t="str">
        <f>IF(ISBLANK(H548),"",IF(H548="BN",VLOOKUP(B548,'[4]V. BAHAN'!$B$8:$E$14999,3,FALSE),IFERROR(VLOOKUP(H548,'[4]III. DAFTAR AHS'!$B$7:$H$14999,5,FALSE),"ls")))</f>
        <v xml:space="preserve">Kg </v>
      </c>
      <c r="H548" s="539" t="s">
        <v>440</v>
      </c>
      <c r="I548" s="539" t="s">
        <v>441</v>
      </c>
      <c r="J548" s="436">
        <f>VLOOKUP(B548,'[5] RAB LAMA'!$B$9:$E$5553,4,FALSE)</f>
        <v>14729.18756392314</v>
      </c>
      <c r="K548" s="436">
        <f>J548*F548</f>
        <v>9391771.8663843125</v>
      </c>
      <c r="L548" s="437">
        <f>K548/$K$4349*100</f>
        <v>2.4577987662769103E-2</v>
      </c>
      <c r="M548" s="499"/>
      <c r="N548" s="499">
        <f>L548*M548/100</f>
        <v>0</v>
      </c>
      <c r="O548" s="499"/>
      <c r="P548" s="499">
        <f>L548*O548/100</f>
        <v>0</v>
      </c>
      <c r="Q548" s="499"/>
      <c r="R548" s="499">
        <f>L548*Q548/100</f>
        <v>0</v>
      </c>
      <c r="S548" s="500"/>
      <c r="T548" s="359">
        <f>'[16]LAP MINGGUAN'!R548</f>
        <v>0</v>
      </c>
      <c r="U548" s="359">
        <f t="shared" si="52"/>
        <v>0</v>
      </c>
      <c r="V548" s="429">
        <f>'[8]RAB '!H524</f>
        <v>2698564.1996955257</v>
      </c>
      <c r="W548" s="429">
        <f t="shared" ref="W548:W611" si="53">K548-V548</f>
        <v>6693207.6666887868</v>
      </c>
    </row>
    <row r="549" spans="1:23" s="342" customFormat="1" ht="34.5" customHeight="1" x14ac:dyDescent="0.25">
      <c r="A549" s="564" t="s">
        <v>25</v>
      </c>
      <c r="B549" s="565" t="s">
        <v>501</v>
      </c>
      <c r="C549" s="566"/>
      <c r="D549" s="566"/>
      <c r="E549" s="567"/>
      <c r="F549" s="539">
        <v>2.54</v>
      </c>
      <c r="G549" s="539" t="str">
        <f>IF(ISBLANK(H549),"",IF(H549="BN",VLOOKUP(B549,'[4]V. BAHAN'!$B$8:$E$14999,3,FALSE),IFERROR(VLOOKUP(H549,'[4]III. DAFTAR AHS'!$B$7:$H$14999,5,FALSE),"ls")))</f>
        <v xml:space="preserve">m3 </v>
      </c>
      <c r="H549" s="539" t="s">
        <v>502</v>
      </c>
      <c r="I549" s="539" t="s">
        <v>427</v>
      </c>
      <c r="J549" s="436">
        <f>VLOOKUP(B549,'[5] RAB LAMA'!$B$9:$E$5553,4,FALSE)</f>
        <v>1233499.433557336</v>
      </c>
      <c r="K549" s="436">
        <f>J549*F549</f>
        <v>3133088.5612356337</v>
      </c>
      <c r="L549" s="437">
        <f>K549/$K$4349*100</f>
        <v>8.1991995866119924E-3</v>
      </c>
      <c r="M549" s="499"/>
      <c r="N549" s="499">
        <f>L549*M549/100</f>
        <v>0</v>
      </c>
      <c r="O549" s="499"/>
      <c r="P549" s="499">
        <f>L549*O549/100</f>
        <v>0</v>
      </c>
      <c r="Q549" s="499"/>
      <c r="R549" s="499">
        <f>L549*Q549/100</f>
        <v>0</v>
      </c>
      <c r="S549" s="500"/>
      <c r="T549" s="359">
        <f>'[16]LAP MINGGUAN'!R549</f>
        <v>0</v>
      </c>
      <c r="U549" s="359">
        <f t="shared" ref="U549:U612" si="54">N549-T549</f>
        <v>0</v>
      </c>
      <c r="V549" s="429">
        <f>'[8]RAB '!H525</f>
        <v>9391771.8663843125</v>
      </c>
      <c r="W549" s="429">
        <f t="shared" si="53"/>
        <v>-6258683.3051486788</v>
      </c>
    </row>
    <row r="550" spans="1:23" s="350" customFormat="1" ht="34.5" customHeight="1" x14ac:dyDescent="0.25">
      <c r="A550" s="552">
        <f>+A546+1</f>
        <v>7</v>
      </c>
      <c r="B550" s="562" t="s">
        <v>539</v>
      </c>
      <c r="C550" s="501"/>
      <c r="D550" s="501"/>
      <c r="E550" s="563"/>
      <c r="F550" s="556"/>
      <c r="G550" s="539" t="str">
        <f>IF(ISBLANK(H550),"",IF(H550="BN",VLOOKUP(B550,'[4]V. BAHAN'!$B$8:$E$1099,3,FALSE),IFERROR(VLOOKUP(H550,'[4]III. DAFTAR AHS'!$B$7:$H$872,5,FALSE),"ls")))</f>
        <v/>
      </c>
      <c r="H550" s="539"/>
      <c r="I550" s="539" t="s">
        <v>243</v>
      </c>
      <c r="J550" s="541"/>
      <c r="K550" s="541"/>
      <c r="L550" s="437"/>
      <c r="M550" s="557"/>
      <c r="N550" s="557"/>
      <c r="O550" s="557"/>
      <c r="P550" s="557"/>
      <c r="Q550" s="557"/>
      <c r="R550" s="557"/>
      <c r="S550" s="558"/>
      <c r="T550" s="359">
        <f>'[16]LAP MINGGUAN'!R550</f>
        <v>0</v>
      </c>
      <c r="U550" s="359">
        <f t="shared" si="54"/>
        <v>0</v>
      </c>
      <c r="V550" s="429">
        <f>'[8]RAB '!H526</f>
        <v>3133088.5612356337</v>
      </c>
      <c r="W550" s="429">
        <f t="shared" si="53"/>
        <v>-3133088.5612356337</v>
      </c>
    </row>
    <row r="551" spans="1:23" s="350" customFormat="1" ht="34.5" customHeight="1" x14ac:dyDescent="0.25">
      <c r="A551" s="564" t="s">
        <v>25</v>
      </c>
      <c r="B551" s="565" t="s">
        <v>530</v>
      </c>
      <c r="C551" s="566"/>
      <c r="D551" s="566"/>
      <c r="E551" s="567"/>
      <c r="F551" s="556">
        <v>25.17</v>
      </c>
      <c r="G551" s="539" t="str">
        <f>IF(ISBLANK(H551),"",IF(H551="BN",VLOOKUP(B551,'[4]V. BAHAN'!$B$8:$E$14999,3,FALSE),IFERROR(VLOOKUP(H551,'[4]III. DAFTAR AHS'!$B$7:$H$14999,5,FALSE),"ls")))</f>
        <v xml:space="preserve">m2 </v>
      </c>
      <c r="H551" s="539" t="s">
        <v>531</v>
      </c>
      <c r="I551" s="539" t="s">
        <v>427</v>
      </c>
      <c r="J551" s="436">
        <f>VLOOKUP(B551,'[5] RAB LAMA'!$B$9:$E$5553,4,FALSE)</f>
        <v>146105.26257149572</v>
      </c>
      <c r="K551" s="436">
        <f>J551*F551</f>
        <v>3677469.4589245478</v>
      </c>
      <c r="L551" s="437">
        <f>K551/$K$4349*100</f>
        <v>9.6238282059607199E-3</v>
      </c>
      <c r="M551" s="499"/>
      <c r="N551" s="499">
        <f>L551*M551/100</f>
        <v>0</v>
      </c>
      <c r="O551" s="499"/>
      <c r="P551" s="499">
        <f>L551*O551/100</f>
        <v>0</v>
      </c>
      <c r="Q551" s="499"/>
      <c r="R551" s="499">
        <f>L551*Q551/100</f>
        <v>0</v>
      </c>
      <c r="S551" s="558"/>
      <c r="T551" s="359">
        <f>'[16]LAP MINGGUAN'!R551</f>
        <v>0</v>
      </c>
      <c r="U551" s="359">
        <f t="shared" si="54"/>
        <v>0</v>
      </c>
      <c r="V551" s="429">
        <f>'[8]RAB '!H527</f>
        <v>0</v>
      </c>
      <c r="W551" s="429">
        <f t="shared" si="53"/>
        <v>3677469.4589245478</v>
      </c>
    </row>
    <row r="552" spans="1:23" s="342" customFormat="1" ht="34.5" customHeight="1" x14ac:dyDescent="0.25">
      <c r="A552" s="564" t="s">
        <v>25</v>
      </c>
      <c r="B552" s="565" t="s">
        <v>500</v>
      </c>
      <c r="C552" s="566"/>
      <c r="D552" s="566"/>
      <c r="E552" s="567"/>
      <c r="F552" s="539">
        <v>464.68</v>
      </c>
      <c r="G552" s="539" t="str">
        <f>IF(ISBLANK(H552),"",IF(H552="BN",VLOOKUP(B552,'[4]V. BAHAN'!$B$8:$E$14999,3,FALSE),IFERROR(VLOOKUP(H552,'[4]III. DAFTAR AHS'!$B$7:$H$14999,5,FALSE),"ls")))</f>
        <v xml:space="preserve">Kg </v>
      </c>
      <c r="H552" s="539" t="s">
        <v>440</v>
      </c>
      <c r="I552" s="539" t="s">
        <v>441</v>
      </c>
      <c r="J552" s="436">
        <f>VLOOKUP(B552,'[5] RAB LAMA'!$B$9:$E$5553,4,FALSE)</f>
        <v>14729.18756392314</v>
      </c>
      <c r="K552" s="436">
        <f>J552*F552</f>
        <v>6844358.8772038054</v>
      </c>
      <c r="L552" s="437">
        <f>K552/$K$4349*100</f>
        <v>1.791148363021744E-2</v>
      </c>
      <c r="M552" s="499"/>
      <c r="N552" s="499">
        <f>L552*M552/100</f>
        <v>0</v>
      </c>
      <c r="O552" s="499"/>
      <c r="P552" s="499">
        <f>L552*O552/100</f>
        <v>0</v>
      </c>
      <c r="Q552" s="499"/>
      <c r="R552" s="499">
        <f>L552*Q552/100</f>
        <v>0</v>
      </c>
      <c r="S552" s="500"/>
      <c r="T552" s="359">
        <f>'[16]LAP MINGGUAN'!R552</f>
        <v>0</v>
      </c>
      <c r="U552" s="359">
        <f t="shared" si="54"/>
        <v>0</v>
      </c>
      <c r="V552" s="429">
        <f>'[8]RAB '!H528</f>
        <v>3677469.4589245478</v>
      </c>
      <c r="W552" s="429">
        <f t="shared" si="53"/>
        <v>3166889.4182792576</v>
      </c>
    </row>
    <row r="553" spans="1:23" s="342" customFormat="1" ht="34.5" customHeight="1" x14ac:dyDescent="0.25">
      <c r="A553" s="564" t="s">
        <v>25</v>
      </c>
      <c r="B553" s="565" t="s">
        <v>501</v>
      </c>
      <c r="C553" s="566"/>
      <c r="D553" s="566"/>
      <c r="E553" s="567"/>
      <c r="F553" s="539">
        <v>2.36</v>
      </c>
      <c r="G553" s="539" t="str">
        <f>IF(ISBLANK(H553),"",IF(H553="BN",VLOOKUP(B553,'[4]V. BAHAN'!$B$8:$E$14999,3,FALSE),IFERROR(VLOOKUP(H553,'[4]III. DAFTAR AHS'!$B$7:$H$14999,5,FALSE),"ls")))</f>
        <v xml:space="preserve">m3 </v>
      </c>
      <c r="H553" s="539" t="s">
        <v>502</v>
      </c>
      <c r="I553" s="539" t="s">
        <v>427</v>
      </c>
      <c r="J553" s="436">
        <f>VLOOKUP(B553,'[5] RAB LAMA'!$B$9:$E$5553,4,FALSE)</f>
        <v>1233499.433557336</v>
      </c>
      <c r="K553" s="436">
        <f>J553*F553</f>
        <v>2911058.663195313</v>
      </c>
      <c r="L553" s="437">
        <f>K553/$K$4349*100</f>
        <v>7.6181539466158672E-3</v>
      </c>
      <c r="M553" s="499"/>
      <c r="N553" s="499">
        <f>L553*M553/100</f>
        <v>0</v>
      </c>
      <c r="O553" s="499"/>
      <c r="P553" s="499">
        <f>L553*O553/100</f>
        <v>0</v>
      </c>
      <c r="Q553" s="499"/>
      <c r="R553" s="499">
        <f>L553*Q553/100</f>
        <v>0</v>
      </c>
      <c r="S553" s="500"/>
      <c r="T553" s="359">
        <f>'[16]LAP MINGGUAN'!R553</f>
        <v>0</v>
      </c>
      <c r="U553" s="359">
        <f t="shared" si="54"/>
        <v>0</v>
      </c>
      <c r="V553" s="429">
        <f>'[8]RAB '!H529</f>
        <v>6844358.8772038054</v>
      </c>
      <c r="W553" s="429">
        <f t="shared" si="53"/>
        <v>-3933300.2140084924</v>
      </c>
    </row>
    <row r="554" spans="1:23" s="350" customFormat="1" ht="34.5" customHeight="1" x14ac:dyDescent="0.25">
      <c r="A554" s="552"/>
      <c r="B554" s="559" t="s">
        <v>570</v>
      </c>
      <c r="C554" s="560"/>
      <c r="D554" s="560"/>
      <c r="E554" s="561"/>
      <c r="F554" s="556"/>
      <c r="G554" s="539" t="str">
        <f>IF(ISBLANK(H554),"",IF(H554="BN",VLOOKUP(B554,'[4]V. BAHAN'!$B$8:$E$1099,3,FALSE),IFERROR(VLOOKUP(H554,'[4]III. DAFTAR AHS'!$B$7:$H$872,5,FALSE),"ls")))</f>
        <v/>
      </c>
      <c r="H554" s="539"/>
      <c r="I554" s="539" t="s">
        <v>243</v>
      </c>
      <c r="J554" s="541"/>
      <c r="K554" s="541"/>
      <c r="L554" s="437"/>
      <c r="M554" s="557"/>
      <c r="N554" s="557"/>
      <c r="O554" s="557"/>
      <c r="P554" s="557"/>
      <c r="Q554" s="557"/>
      <c r="R554" s="557"/>
      <c r="S554" s="558"/>
      <c r="T554" s="359">
        <f>'[16]LAP MINGGUAN'!R554</f>
        <v>0</v>
      </c>
      <c r="U554" s="359">
        <f t="shared" si="54"/>
        <v>0</v>
      </c>
      <c r="V554" s="429">
        <f>'[8]RAB '!H530</f>
        <v>2911058.663195313</v>
      </c>
      <c r="W554" s="429">
        <f t="shared" si="53"/>
        <v>-2911058.663195313</v>
      </c>
    </row>
    <row r="555" spans="1:23" s="350" customFormat="1" ht="34.5" customHeight="1" x14ac:dyDescent="0.25">
      <c r="A555" s="552">
        <f>+A550+1</f>
        <v>8</v>
      </c>
      <c r="B555" s="562" t="s">
        <v>571</v>
      </c>
      <c r="C555" s="501"/>
      <c r="D555" s="501"/>
      <c r="E555" s="563"/>
      <c r="F555" s="556"/>
      <c r="G555" s="539" t="str">
        <f>IF(ISBLANK(H555),"",IF(H555="BN",VLOOKUP(B555,'[4]V. BAHAN'!$B$8:$E$1099,3,FALSE),IFERROR(VLOOKUP(H555,'[4]III. DAFTAR AHS'!$B$7:$H$872,5,FALSE),"ls")))</f>
        <v/>
      </c>
      <c r="H555" s="539"/>
      <c r="I555" s="539" t="s">
        <v>243</v>
      </c>
      <c r="J555" s="541"/>
      <c r="K555" s="541"/>
      <c r="L555" s="437"/>
      <c r="M555" s="557"/>
      <c r="N555" s="557"/>
      <c r="O555" s="557"/>
      <c r="P555" s="557"/>
      <c r="Q555" s="557"/>
      <c r="R555" s="557"/>
      <c r="S555" s="558"/>
      <c r="T555" s="359">
        <f>'[16]LAP MINGGUAN'!R555</f>
        <v>0</v>
      </c>
      <c r="U555" s="359">
        <f t="shared" si="54"/>
        <v>0</v>
      </c>
      <c r="V555" s="429">
        <f>'[8]RAB '!H531</f>
        <v>0</v>
      </c>
      <c r="W555" s="429">
        <f t="shared" si="53"/>
        <v>0</v>
      </c>
    </row>
    <row r="556" spans="1:23" s="350" customFormat="1" ht="34.5" customHeight="1" x14ac:dyDescent="0.25">
      <c r="A556" s="564" t="s">
        <v>25</v>
      </c>
      <c r="B556" s="565" t="s">
        <v>543</v>
      </c>
      <c r="C556" s="566"/>
      <c r="D556" s="566"/>
      <c r="E556" s="567"/>
      <c r="F556" s="556">
        <v>652.13</v>
      </c>
      <c r="G556" s="539" t="str">
        <f>IF(ISBLANK(H556),"",IF(H556="BN",VLOOKUP(B556,'[4]V. BAHAN'!$B$8:$E$14999,3,FALSE),IFERROR(VLOOKUP(H556,'[4]III. DAFTAR AHS'!$B$7:$H$14999,5,FALSE),"ls")))</f>
        <v xml:space="preserve">m2 </v>
      </c>
      <c r="H556" s="539" t="s">
        <v>544</v>
      </c>
      <c r="I556" s="539" t="s">
        <v>427</v>
      </c>
      <c r="J556" s="436">
        <f>VLOOKUP(B556,'[5] RAB LAMA'!$B$9:$E$5553,4,FALSE)</f>
        <v>147164.89822703571</v>
      </c>
      <c r="K556" s="436">
        <f>J556*F556</f>
        <v>95970645.080796793</v>
      </c>
      <c r="L556" s="437">
        <f>K556/$K$4349*100</f>
        <v>0.25115232400676957</v>
      </c>
      <c r="M556" s="499"/>
      <c r="N556" s="499">
        <f>L556*M556/100</f>
        <v>0</v>
      </c>
      <c r="O556" s="499"/>
      <c r="P556" s="499">
        <f>L556*O556/100</f>
        <v>0</v>
      </c>
      <c r="Q556" s="499"/>
      <c r="R556" s="499">
        <f>L556*Q556/100</f>
        <v>0</v>
      </c>
      <c r="S556" s="558"/>
      <c r="T556" s="359">
        <f>'[16]LAP MINGGUAN'!R556</f>
        <v>0</v>
      </c>
      <c r="U556" s="359">
        <f t="shared" si="54"/>
        <v>0</v>
      </c>
      <c r="V556" s="429">
        <f>'[8]RAB '!H532</f>
        <v>0</v>
      </c>
      <c r="W556" s="429">
        <f t="shared" si="53"/>
        <v>95970645.080796793</v>
      </c>
    </row>
    <row r="557" spans="1:23" s="342" customFormat="1" ht="34.5" customHeight="1" x14ac:dyDescent="0.25">
      <c r="A557" s="564" t="s">
        <v>25</v>
      </c>
      <c r="B557" s="565" t="s">
        <v>500</v>
      </c>
      <c r="C557" s="566"/>
      <c r="D557" s="566"/>
      <c r="E557" s="567"/>
      <c r="F557" s="539">
        <v>29981.26</v>
      </c>
      <c r="G557" s="539" t="str">
        <f>IF(ISBLANK(H557),"",IF(H557="BN",VLOOKUP(B557,'[4]V. BAHAN'!$B$8:$E$14999,3,FALSE),IFERROR(VLOOKUP(H557,'[4]III. DAFTAR AHS'!$B$7:$H$14999,5,FALSE),"ls")))</f>
        <v xml:space="preserve">Kg </v>
      </c>
      <c r="H557" s="539" t="s">
        <v>440</v>
      </c>
      <c r="I557" s="539" t="s">
        <v>441</v>
      </c>
      <c r="J557" s="436">
        <f>VLOOKUP(B557,'[5] RAB LAMA'!$B$9:$E$5553,4,FALSE)</f>
        <v>14729.18756392314</v>
      </c>
      <c r="K557" s="436">
        <f>J557*F557</f>
        <v>441599601.94274628</v>
      </c>
      <c r="L557" s="437">
        <f>K557/$K$4349*100</f>
        <v>1.1556530250996231</v>
      </c>
      <c r="M557" s="499"/>
      <c r="N557" s="499">
        <f>L557*M557/100</f>
        <v>0</v>
      </c>
      <c r="O557" s="499"/>
      <c r="P557" s="499">
        <f>L557*O557/100</f>
        <v>0</v>
      </c>
      <c r="Q557" s="499"/>
      <c r="R557" s="499">
        <f>L557*Q557/100</f>
        <v>0</v>
      </c>
      <c r="S557" s="500"/>
      <c r="T557" s="359">
        <f>'[16]LAP MINGGUAN'!R557</f>
        <v>0</v>
      </c>
      <c r="U557" s="359">
        <f t="shared" si="54"/>
        <v>0</v>
      </c>
      <c r="V557" s="429">
        <f>'[8]RAB '!H533</f>
        <v>95970645.080796793</v>
      </c>
      <c r="W557" s="429">
        <f t="shared" si="53"/>
        <v>345628956.8619495</v>
      </c>
    </row>
    <row r="558" spans="1:23" s="342" customFormat="1" ht="34.5" customHeight="1" x14ac:dyDescent="0.25">
      <c r="A558" s="564" t="s">
        <v>25</v>
      </c>
      <c r="B558" s="565" t="s">
        <v>501</v>
      </c>
      <c r="C558" s="566"/>
      <c r="D558" s="566"/>
      <c r="E558" s="567"/>
      <c r="F558" s="539">
        <v>87.67</v>
      </c>
      <c r="G558" s="539" t="str">
        <f>IF(ISBLANK(H558),"",IF(H558="BN",VLOOKUP(B558,'[4]V. BAHAN'!$B$8:$E$14999,3,FALSE),IFERROR(VLOOKUP(H558,'[4]III. DAFTAR AHS'!$B$7:$H$14999,5,FALSE),"ls")))</f>
        <v xml:space="preserve">m3 </v>
      </c>
      <c r="H558" s="539" t="s">
        <v>502</v>
      </c>
      <c r="I558" s="539" t="s">
        <v>427</v>
      </c>
      <c r="J558" s="436">
        <f>VLOOKUP(B558,'[5] RAB LAMA'!$B$9:$E$5553,4,FALSE)</f>
        <v>1233499.433557336</v>
      </c>
      <c r="K558" s="436">
        <f>J558*F558</f>
        <v>108140895.33997165</v>
      </c>
      <c r="L558" s="437">
        <f>K558/$K$4349*100</f>
        <v>0.28300150699144622</v>
      </c>
      <c r="M558" s="499"/>
      <c r="N558" s="499">
        <f>L558*M558/100</f>
        <v>0</v>
      </c>
      <c r="O558" s="499"/>
      <c r="P558" s="499">
        <f>L558*O558/100</f>
        <v>0</v>
      </c>
      <c r="Q558" s="499"/>
      <c r="R558" s="499">
        <f>L558*Q558/100</f>
        <v>0</v>
      </c>
      <c r="S558" s="500"/>
      <c r="T558" s="359">
        <f>'[16]LAP MINGGUAN'!R558</f>
        <v>0</v>
      </c>
      <c r="U558" s="359">
        <f t="shared" si="54"/>
        <v>0</v>
      </c>
      <c r="V558" s="429">
        <f>'[8]RAB '!H534</f>
        <v>441599601.94274628</v>
      </c>
      <c r="W558" s="429">
        <f t="shared" si="53"/>
        <v>-333458706.60277462</v>
      </c>
    </row>
    <row r="559" spans="1:23" s="350" customFormat="1" ht="34.5" customHeight="1" x14ac:dyDescent="0.25">
      <c r="A559" s="552">
        <f>+A555+1</f>
        <v>9</v>
      </c>
      <c r="B559" s="562" t="s">
        <v>572</v>
      </c>
      <c r="C559" s="501"/>
      <c r="D559" s="501"/>
      <c r="E559" s="563"/>
      <c r="F559" s="556"/>
      <c r="G559" s="539" t="str">
        <f>IF(ISBLANK(H559),"",IF(H559="BN",VLOOKUP(B559,'[4]V. BAHAN'!$B$8:$E$1099,3,FALSE),IFERROR(VLOOKUP(H559,'[4]III. DAFTAR AHS'!$B$7:$H$872,5,FALSE),"ls")))</f>
        <v/>
      </c>
      <c r="H559" s="539"/>
      <c r="I559" s="539" t="s">
        <v>243</v>
      </c>
      <c r="J559" s="541"/>
      <c r="K559" s="541"/>
      <c r="L559" s="437"/>
      <c r="M559" s="557"/>
      <c r="N559" s="557"/>
      <c r="O559" s="557"/>
      <c r="P559" s="557"/>
      <c r="Q559" s="557"/>
      <c r="R559" s="557"/>
      <c r="S559" s="558"/>
      <c r="T559" s="359">
        <f>'[16]LAP MINGGUAN'!R559</f>
        <v>0</v>
      </c>
      <c r="U559" s="359">
        <f t="shared" si="54"/>
        <v>0</v>
      </c>
      <c r="V559" s="429">
        <f>'[8]RAB '!H535</f>
        <v>108140895.33997165</v>
      </c>
      <c r="W559" s="429">
        <f t="shared" si="53"/>
        <v>-108140895.33997165</v>
      </c>
    </row>
    <row r="560" spans="1:23" s="350" customFormat="1" ht="34.5" customHeight="1" x14ac:dyDescent="0.25">
      <c r="A560" s="564" t="s">
        <v>25</v>
      </c>
      <c r="B560" s="565" t="s">
        <v>543</v>
      </c>
      <c r="C560" s="566"/>
      <c r="D560" s="566"/>
      <c r="E560" s="567"/>
      <c r="F560" s="556">
        <v>11.3</v>
      </c>
      <c r="G560" s="539" t="str">
        <f>IF(ISBLANK(H560),"",IF(H560="BN",VLOOKUP(B560,'[4]V. BAHAN'!$B$8:$E$14999,3,FALSE),IFERROR(VLOOKUP(H560,'[4]III. DAFTAR AHS'!$B$7:$H$14999,5,FALSE),"ls")))</f>
        <v xml:space="preserve">m2 </v>
      </c>
      <c r="H560" s="539" t="s">
        <v>544</v>
      </c>
      <c r="I560" s="539" t="s">
        <v>427</v>
      </c>
      <c r="J560" s="436">
        <f>VLOOKUP(B560,'[5] RAB LAMA'!$B$9:$E$5553,4,FALSE)</f>
        <v>147164.89822703571</v>
      </c>
      <c r="K560" s="436">
        <f>J560*F560</f>
        <v>1662963.3499655037</v>
      </c>
      <c r="L560" s="437">
        <f>K560/$K$4349*100</f>
        <v>4.3519256302830675E-3</v>
      </c>
      <c r="M560" s="499"/>
      <c r="N560" s="499">
        <f>L560*M560/100</f>
        <v>0</v>
      </c>
      <c r="O560" s="499"/>
      <c r="P560" s="499">
        <f>L560*O560/100</f>
        <v>0</v>
      </c>
      <c r="Q560" s="499"/>
      <c r="R560" s="499">
        <f>L560*Q560/100</f>
        <v>0</v>
      </c>
      <c r="S560" s="558"/>
      <c r="T560" s="359">
        <f>'[16]LAP MINGGUAN'!R560</f>
        <v>0</v>
      </c>
      <c r="U560" s="359">
        <f t="shared" si="54"/>
        <v>0</v>
      </c>
      <c r="V560" s="429">
        <f>'[8]RAB '!H536</f>
        <v>0</v>
      </c>
      <c r="W560" s="429">
        <f t="shared" si="53"/>
        <v>1662963.3499655037</v>
      </c>
    </row>
    <row r="561" spans="1:23" s="342" customFormat="1" ht="34.5" customHeight="1" x14ac:dyDescent="0.25">
      <c r="A561" s="564" t="s">
        <v>25</v>
      </c>
      <c r="B561" s="565" t="s">
        <v>500</v>
      </c>
      <c r="C561" s="566"/>
      <c r="D561" s="566"/>
      <c r="E561" s="567"/>
      <c r="F561" s="539">
        <v>730.85</v>
      </c>
      <c r="G561" s="539" t="str">
        <f>IF(ISBLANK(H561),"",IF(H561="BN",VLOOKUP(B561,'[4]V. BAHAN'!$B$8:$E$14999,3,FALSE),IFERROR(VLOOKUP(H561,'[4]III. DAFTAR AHS'!$B$7:$H$14999,5,FALSE),"ls")))</f>
        <v xml:space="preserve">Kg </v>
      </c>
      <c r="H561" s="539" t="s">
        <v>440</v>
      </c>
      <c r="I561" s="539" t="s">
        <v>441</v>
      </c>
      <c r="J561" s="436">
        <f>VLOOKUP(B561,'[5] RAB LAMA'!$B$9:$E$5553,4,FALSE)</f>
        <v>14729.18756392314</v>
      </c>
      <c r="K561" s="436">
        <f>J561*F561</f>
        <v>10764826.731093228</v>
      </c>
      <c r="L561" s="437">
        <f>K561/$K$4349*100</f>
        <v>2.8171231409022158E-2</v>
      </c>
      <c r="M561" s="499"/>
      <c r="N561" s="499">
        <f>L561*M561/100</f>
        <v>0</v>
      </c>
      <c r="O561" s="499"/>
      <c r="P561" s="499">
        <f>L561*O561/100</f>
        <v>0</v>
      </c>
      <c r="Q561" s="499"/>
      <c r="R561" s="499">
        <f>L561*Q561/100</f>
        <v>0</v>
      </c>
      <c r="S561" s="500"/>
      <c r="T561" s="359">
        <f>'[16]LAP MINGGUAN'!R561</f>
        <v>0</v>
      </c>
      <c r="U561" s="359">
        <f t="shared" si="54"/>
        <v>0</v>
      </c>
      <c r="V561" s="429">
        <f>'[8]RAB '!H537</f>
        <v>1662963.3499655037</v>
      </c>
      <c r="W561" s="429">
        <f t="shared" si="53"/>
        <v>9101863.3811277244</v>
      </c>
    </row>
    <row r="562" spans="1:23" s="342" customFormat="1" ht="34.5" customHeight="1" x14ac:dyDescent="0.25">
      <c r="A562" s="564" t="s">
        <v>25</v>
      </c>
      <c r="B562" s="565" t="s">
        <v>501</v>
      </c>
      <c r="C562" s="566"/>
      <c r="D562" s="566"/>
      <c r="E562" s="567"/>
      <c r="F562" s="539">
        <v>1.68</v>
      </c>
      <c r="G562" s="539" t="str">
        <f>IF(ISBLANK(H562),"",IF(H562="BN",VLOOKUP(B562,'[4]V. BAHAN'!$B$8:$E$14999,3,FALSE),IFERROR(VLOOKUP(H562,'[4]III. DAFTAR AHS'!$B$7:$H$14999,5,FALSE),"ls")))</f>
        <v xml:space="preserve">m3 </v>
      </c>
      <c r="H562" s="539" t="s">
        <v>502</v>
      </c>
      <c r="I562" s="539" t="s">
        <v>427</v>
      </c>
      <c r="J562" s="436">
        <f>VLOOKUP(B562,'[5] RAB LAMA'!$B$9:$E$5553,4,FALSE)</f>
        <v>1233499.433557336</v>
      </c>
      <c r="K562" s="436">
        <f>J562*F562</f>
        <v>2072279.0483763244</v>
      </c>
      <c r="L562" s="437">
        <f>K562/$K$4349*100</f>
        <v>5.4230926399638371E-3</v>
      </c>
      <c r="M562" s="499"/>
      <c r="N562" s="499">
        <f>L562*M562/100</f>
        <v>0</v>
      </c>
      <c r="O562" s="499"/>
      <c r="P562" s="499">
        <f>L562*O562/100</f>
        <v>0</v>
      </c>
      <c r="Q562" s="499"/>
      <c r="R562" s="499">
        <f>L562*Q562/100</f>
        <v>0</v>
      </c>
      <c r="S562" s="500"/>
      <c r="T562" s="359">
        <f>'[16]LAP MINGGUAN'!R562</f>
        <v>0</v>
      </c>
      <c r="U562" s="359">
        <f t="shared" si="54"/>
        <v>0</v>
      </c>
      <c r="V562" s="429">
        <f>'[8]RAB '!H538</f>
        <v>10764826.731093228</v>
      </c>
      <c r="W562" s="429">
        <f t="shared" si="53"/>
        <v>-8692547.6827169042</v>
      </c>
    </row>
    <row r="563" spans="1:23" s="350" customFormat="1" ht="34.5" customHeight="1" x14ac:dyDescent="0.25">
      <c r="A563" s="552">
        <f>+A559+1</f>
        <v>10</v>
      </c>
      <c r="B563" s="562" t="s">
        <v>573</v>
      </c>
      <c r="C563" s="501"/>
      <c r="D563" s="501"/>
      <c r="E563" s="563"/>
      <c r="F563" s="556"/>
      <c r="G563" s="539" t="str">
        <f>IF(ISBLANK(H563),"",IF(H563="BN",VLOOKUP(B563,'[4]V. BAHAN'!$B$8:$E$1099,3,FALSE),IFERROR(VLOOKUP(H563,'[4]III. DAFTAR AHS'!$B$7:$H$872,5,FALSE),"ls")))</f>
        <v/>
      </c>
      <c r="H563" s="539"/>
      <c r="I563" s="539" t="s">
        <v>243</v>
      </c>
      <c r="J563" s="541"/>
      <c r="K563" s="541"/>
      <c r="L563" s="437"/>
      <c r="M563" s="557"/>
      <c r="N563" s="557"/>
      <c r="O563" s="557"/>
      <c r="P563" s="557"/>
      <c r="Q563" s="557"/>
      <c r="R563" s="557"/>
      <c r="S563" s="558"/>
      <c r="T563" s="359">
        <f>'[16]LAP MINGGUAN'!R563</f>
        <v>0</v>
      </c>
      <c r="U563" s="359">
        <f t="shared" si="54"/>
        <v>0</v>
      </c>
      <c r="V563" s="429">
        <f>'[8]RAB '!H539</f>
        <v>2072279.0483763244</v>
      </c>
      <c r="W563" s="429">
        <f t="shared" si="53"/>
        <v>-2072279.0483763244</v>
      </c>
    </row>
    <row r="564" spans="1:23" s="350" customFormat="1" ht="34.5" customHeight="1" x14ac:dyDescent="0.25">
      <c r="A564" s="564" t="s">
        <v>25</v>
      </c>
      <c r="B564" s="565" t="s">
        <v>543</v>
      </c>
      <c r="C564" s="566"/>
      <c r="D564" s="566"/>
      <c r="E564" s="567"/>
      <c r="F564" s="556">
        <v>136.63</v>
      </c>
      <c r="G564" s="539" t="str">
        <f>IF(ISBLANK(H564),"",IF(H564="BN",VLOOKUP(B564,'[4]V. BAHAN'!$B$8:$E$14999,3,FALSE),IFERROR(VLOOKUP(H564,'[4]III. DAFTAR AHS'!$B$7:$H$14999,5,FALSE),"ls")))</f>
        <v xml:space="preserve">m2 </v>
      </c>
      <c r="H564" s="539" t="s">
        <v>544</v>
      </c>
      <c r="I564" s="539" t="s">
        <v>427</v>
      </c>
      <c r="J564" s="436">
        <f>VLOOKUP(B564,'[5] RAB LAMA'!$B$9:$E$5553,4,FALSE)</f>
        <v>147164.89822703571</v>
      </c>
      <c r="K564" s="436">
        <f>J564*F564</f>
        <v>20107140.044759888</v>
      </c>
      <c r="L564" s="437">
        <f>K564/$K$4349*100</f>
        <v>5.261978751022791E-2</v>
      </c>
      <c r="M564" s="499"/>
      <c r="N564" s="499">
        <f>L564*M564/100</f>
        <v>0</v>
      </c>
      <c r="O564" s="499"/>
      <c r="P564" s="499">
        <f>L564*O564/100</f>
        <v>0</v>
      </c>
      <c r="Q564" s="499"/>
      <c r="R564" s="499">
        <f>L564*Q564/100</f>
        <v>0</v>
      </c>
      <c r="S564" s="558"/>
      <c r="T564" s="359">
        <f>'[16]LAP MINGGUAN'!R564</f>
        <v>0</v>
      </c>
      <c r="U564" s="359">
        <f t="shared" si="54"/>
        <v>0</v>
      </c>
      <c r="V564" s="429">
        <f>'[8]RAB '!H540</f>
        <v>0</v>
      </c>
      <c r="W564" s="429">
        <f t="shared" si="53"/>
        <v>20107140.044759888</v>
      </c>
    </row>
    <row r="565" spans="1:23" s="342" customFormat="1" ht="34.5" customHeight="1" x14ac:dyDescent="0.25">
      <c r="A565" s="564" t="s">
        <v>25</v>
      </c>
      <c r="B565" s="565" t="s">
        <v>500</v>
      </c>
      <c r="C565" s="566"/>
      <c r="D565" s="566"/>
      <c r="E565" s="567"/>
      <c r="F565" s="539">
        <v>5522.92</v>
      </c>
      <c r="G565" s="539" t="str">
        <f>IF(ISBLANK(H565),"",IF(H565="BN",VLOOKUP(B565,'[4]V. BAHAN'!$B$8:$E$14999,3,FALSE),IFERROR(VLOOKUP(H565,'[4]III. DAFTAR AHS'!$B$7:$H$14999,5,FALSE),"ls")))</f>
        <v xml:space="preserve">Kg </v>
      </c>
      <c r="H565" s="539" t="s">
        <v>440</v>
      </c>
      <c r="I565" s="539" t="s">
        <v>441</v>
      </c>
      <c r="J565" s="436">
        <f>VLOOKUP(B565,'[5] RAB LAMA'!$B$9:$E$5553,4,FALSE)</f>
        <v>14729.18756392314</v>
      </c>
      <c r="K565" s="436">
        <f>J565*F565</f>
        <v>81348124.580542386</v>
      </c>
      <c r="L565" s="437">
        <f>K565/$K$4349*100</f>
        <v>0.21288562273177347</v>
      </c>
      <c r="M565" s="499"/>
      <c r="N565" s="499">
        <f>L565*M565/100</f>
        <v>0</v>
      </c>
      <c r="O565" s="499"/>
      <c r="P565" s="499">
        <f>L565*O565/100</f>
        <v>0</v>
      </c>
      <c r="Q565" s="499"/>
      <c r="R565" s="499">
        <f>L565*Q565/100</f>
        <v>0</v>
      </c>
      <c r="S565" s="500"/>
      <c r="T565" s="359">
        <f>'[16]LAP MINGGUAN'!R565</f>
        <v>0</v>
      </c>
      <c r="U565" s="359">
        <f t="shared" si="54"/>
        <v>0</v>
      </c>
      <c r="V565" s="429">
        <f>'[8]RAB '!H541</f>
        <v>20107140.044759888</v>
      </c>
      <c r="W565" s="429">
        <f t="shared" si="53"/>
        <v>61240984.535782501</v>
      </c>
    </row>
    <row r="566" spans="1:23" s="342" customFormat="1" ht="34.5" customHeight="1" x14ac:dyDescent="0.25">
      <c r="A566" s="564" t="s">
        <v>25</v>
      </c>
      <c r="B566" s="565" t="s">
        <v>501</v>
      </c>
      <c r="C566" s="566"/>
      <c r="D566" s="566"/>
      <c r="E566" s="567"/>
      <c r="F566" s="539">
        <v>14.09</v>
      </c>
      <c r="G566" s="539" t="str">
        <f>IF(ISBLANK(H566),"",IF(H566="BN",VLOOKUP(B566,'[4]V. BAHAN'!$B$8:$E$14999,3,FALSE),IFERROR(VLOOKUP(H566,'[4]III. DAFTAR AHS'!$B$7:$H$14999,5,FALSE),"ls")))</f>
        <v xml:space="preserve">m3 </v>
      </c>
      <c r="H566" s="539" t="s">
        <v>502</v>
      </c>
      <c r="I566" s="539" t="s">
        <v>427</v>
      </c>
      <c r="J566" s="436">
        <f>VLOOKUP(B566,'[5] RAB LAMA'!$B$9:$E$5553,4,FALSE)</f>
        <v>1233499.433557336</v>
      </c>
      <c r="K566" s="436">
        <f>J566*F566</f>
        <v>17380007.018822864</v>
      </c>
      <c r="L566" s="437">
        <f>K566/$K$4349*100</f>
        <v>4.5482961486363369E-2</v>
      </c>
      <c r="M566" s="499"/>
      <c r="N566" s="499">
        <f>L566*M566/100</f>
        <v>0</v>
      </c>
      <c r="O566" s="499"/>
      <c r="P566" s="499">
        <f>L566*O566/100</f>
        <v>0</v>
      </c>
      <c r="Q566" s="499"/>
      <c r="R566" s="499">
        <f>L566*Q566/100</f>
        <v>0</v>
      </c>
      <c r="S566" s="500"/>
      <c r="T566" s="359">
        <f>'[16]LAP MINGGUAN'!R566</f>
        <v>0</v>
      </c>
      <c r="U566" s="359">
        <f t="shared" si="54"/>
        <v>0</v>
      </c>
      <c r="V566" s="429">
        <f>'[8]RAB '!H542</f>
        <v>81348124.580542386</v>
      </c>
      <c r="W566" s="429">
        <f t="shared" si="53"/>
        <v>-63968117.561719522</v>
      </c>
    </row>
    <row r="567" spans="1:23" s="350" customFormat="1" ht="34.5" customHeight="1" x14ac:dyDescent="0.25">
      <c r="A567" s="552">
        <f>+A563+1</f>
        <v>11</v>
      </c>
      <c r="B567" s="562" t="s">
        <v>574</v>
      </c>
      <c r="C567" s="501"/>
      <c r="D567" s="501"/>
      <c r="E567" s="563"/>
      <c r="F567" s="556"/>
      <c r="G567" s="539" t="str">
        <f>IF(ISBLANK(H567),"",IF(H567="BN",VLOOKUP(B567,'[4]V. BAHAN'!$B$8:$E$1099,3,FALSE),IFERROR(VLOOKUP(H567,'[4]III. DAFTAR AHS'!$B$7:$H$872,5,FALSE),"ls")))</f>
        <v/>
      </c>
      <c r="H567" s="539"/>
      <c r="I567" s="539" t="s">
        <v>243</v>
      </c>
      <c r="J567" s="541"/>
      <c r="K567" s="541"/>
      <c r="L567" s="437"/>
      <c r="M567" s="557"/>
      <c r="N567" s="557"/>
      <c r="O567" s="557"/>
      <c r="P567" s="557"/>
      <c r="Q567" s="557"/>
      <c r="R567" s="557"/>
      <c r="S567" s="558"/>
      <c r="T567" s="359">
        <f>'[16]LAP MINGGUAN'!R567</f>
        <v>0</v>
      </c>
      <c r="U567" s="359">
        <f t="shared" si="54"/>
        <v>0</v>
      </c>
      <c r="V567" s="429">
        <f>'[8]RAB '!H543</f>
        <v>17380007.018822864</v>
      </c>
      <c r="W567" s="429">
        <f t="shared" si="53"/>
        <v>-17380007.018822864</v>
      </c>
    </row>
    <row r="568" spans="1:23" s="350" customFormat="1" ht="34.5" customHeight="1" x14ac:dyDescent="0.25">
      <c r="A568" s="564" t="s">
        <v>25</v>
      </c>
      <c r="B568" s="565" t="s">
        <v>543</v>
      </c>
      <c r="C568" s="566"/>
      <c r="D568" s="566"/>
      <c r="E568" s="567"/>
      <c r="F568" s="556">
        <v>68.709999999999994</v>
      </c>
      <c r="G568" s="539" t="str">
        <f>IF(ISBLANK(H568),"",IF(H568="BN",VLOOKUP(B568,'[4]V. BAHAN'!$B$8:$E$14999,3,FALSE),IFERROR(VLOOKUP(H568,'[4]III. DAFTAR AHS'!$B$7:$H$14999,5,FALSE),"ls")))</f>
        <v xml:space="preserve">m2 </v>
      </c>
      <c r="H568" s="539" t="s">
        <v>544</v>
      </c>
      <c r="I568" s="539" t="s">
        <v>427</v>
      </c>
      <c r="J568" s="436">
        <f>VLOOKUP(B568,'[5] RAB LAMA'!$B$9:$E$5553,4,FALSE)</f>
        <v>147164.89822703571</v>
      </c>
      <c r="K568" s="436">
        <f>J568*F568</f>
        <v>10111700.157179622</v>
      </c>
      <c r="L568" s="437">
        <f>K568/$K$4349*100</f>
        <v>2.6462018589092872E-2</v>
      </c>
      <c r="M568" s="499"/>
      <c r="N568" s="499">
        <f>L568*M568/100</f>
        <v>0</v>
      </c>
      <c r="O568" s="499"/>
      <c r="P568" s="499">
        <f>L568*O568/100</f>
        <v>0</v>
      </c>
      <c r="Q568" s="499"/>
      <c r="R568" s="499">
        <f>L568*Q568/100</f>
        <v>0</v>
      </c>
      <c r="S568" s="558"/>
      <c r="T568" s="359">
        <f>'[16]LAP MINGGUAN'!R568</f>
        <v>0</v>
      </c>
      <c r="U568" s="359">
        <f t="shared" si="54"/>
        <v>0</v>
      </c>
      <c r="V568" s="429">
        <f>'[8]RAB '!H544</f>
        <v>0</v>
      </c>
      <c r="W568" s="429">
        <f t="shared" si="53"/>
        <v>10111700.157179622</v>
      </c>
    </row>
    <row r="569" spans="1:23" s="342" customFormat="1" ht="34.5" customHeight="1" x14ac:dyDescent="0.25">
      <c r="A569" s="564" t="s">
        <v>25</v>
      </c>
      <c r="B569" s="565" t="s">
        <v>500</v>
      </c>
      <c r="C569" s="566"/>
      <c r="D569" s="566"/>
      <c r="E569" s="567"/>
      <c r="F569" s="539">
        <v>2504.08</v>
      </c>
      <c r="G569" s="539" t="str">
        <f>IF(ISBLANK(H569),"",IF(H569="BN",VLOOKUP(B569,'[4]V. BAHAN'!$B$8:$E$14999,3,FALSE),IFERROR(VLOOKUP(H569,'[4]III. DAFTAR AHS'!$B$7:$H$14999,5,FALSE),"ls")))</f>
        <v xml:space="preserve">Kg </v>
      </c>
      <c r="H569" s="539" t="s">
        <v>440</v>
      </c>
      <c r="I569" s="539" t="s">
        <v>441</v>
      </c>
      <c r="J569" s="436">
        <f>VLOOKUP(B569,'[5] RAB LAMA'!$B$9:$E$5553,4,FALSE)</f>
        <v>14729.18756392314</v>
      </c>
      <c r="K569" s="436">
        <f>J569*F569</f>
        <v>36883063.995068654</v>
      </c>
      <c r="L569" s="437">
        <f>K569/$K$4349*100</f>
        <v>9.6521881571737286E-2</v>
      </c>
      <c r="M569" s="499"/>
      <c r="N569" s="499">
        <f>L569*M569/100</f>
        <v>0</v>
      </c>
      <c r="O569" s="499"/>
      <c r="P569" s="499">
        <f>L569*O569/100</f>
        <v>0</v>
      </c>
      <c r="Q569" s="499"/>
      <c r="R569" s="499">
        <f>L569*Q569/100</f>
        <v>0</v>
      </c>
      <c r="S569" s="500"/>
      <c r="T569" s="359">
        <f>'[16]LAP MINGGUAN'!R569</f>
        <v>0</v>
      </c>
      <c r="U569" s="359">
        <f t="shared" si="54"/>
        <v>0</v>
      </c>
      <c r="V569" s="429">
        <f>'[8]RAB '!H545</f>
        <v>10111700.157179622</v>
      </c>
      <c r="W569" s="429">
        <f t="shared" si="53"/>
        <v>26771363.837889031</v>
      </c>
    </row>
    <row r="570" spans="1:23" s="342" customFormat="1" ht="34.5" customHeight="1" x14ac:dyDescent="0.25">
      <c r="A570" s="564" t="s">
        <v>25</v>
      </c>
      <c r="B570" s="565" t="s">
        <v>501</v>
      </c>
      <c r="C570" s="566"/>
      <c r="D570" s="566"/>
      <c r="E570" s="567"/>
      <c r="F570" s="539">
        <v>7.39</v>
      </c>
      <c r="G570" s="539" t="str">
        <f>IF(ISBLANK(H570),"",IF(H570="BN",VLOOKUP(B570,'[4]V. BAHAN'!$B$8:$E$14999,3,FALSE),IFERROR(VLOOKUP(H570,'[4]III. DAFTAR AHS'!$B$7:$H$14999,5,FALSE),"ls")))</f>
        <v xml:space="preserve">m3 </v>
      </c>
      <c r="H570" s="539" t="s">
        <v>502</v>
      </c>
      <c r="I570" s="539" t="s">
        <v>427</v>
      </c>
      <c r="J570" s="436">
        <f>VLOOKUP(B570,'[5] RAB LAMA'!$B$9:$E$5553,4,FALSE)</f>
        <v>1233499.433557336</v>
      </c>
      <c r="K570" s="436">
        <f>J570*F570</f>
        <v>9115560.8139887117</v>
      </c>
      <c r="L570" s="437">
        <f>K570/$K$4349*100</f>
        <v>2.3855151553174258E-2</v>
      </c>
      <c r="M570" s="499"/>
      <c r="N570" s="499">
        <f>L570*M570/100</f>
        <v>0</v>
      </c>
      <c r="O570" s="499"/>
      <c r="P570" s="499">
        <f>L570*O570/100</f>
        <v>0</v>
      </c>
      <c r="Q570" s="499"/>
      <c r="R570" s="499">
        <f>L570*Q570/100</f>
        <v>0</v>
      </c>
      <c r="S570" s="500"/>
      <c r="T570" s="359">
        <f>'[16]LAP MINGGUAN'!R570</f>
        <v>0</v>
      </c>
      <c r="U570" s="359">
        <f t="shared" si="54"/>
        <v>0</v>
      </c>
      <c r="V570" s="429">
        <f>'[8]RAB '!H546</f>
        <v>36883063.995068654</v>
      </c>
      <c r="W570" s="429">
        <f t="shared" si="53"/>
        <v>-27767503.181079943</v>
      </c>
    </row>
    <row r="571" spans="1:23" s="350" customFormat="1" ht="34.5" customHeight="1" x14ac:dyDescent="0.25">
      <c r="A571" s="552">
        <f>+A567+1</f>
        <v>12</v>
      </c>
      <c r="B571" s="562" t="s">
        <v>575</v>
      </c>
      <c r="C571" s="501"/>
      <c r="D571" s="501"/>
      <c r="E571" s="563"/>
      <c r="F571" s="556"/>
      <c r="G571" s="539" t="str">
        <f>IF(ISBLANK(H571),"",IF(H571="BN",VLOOKUP(B571,'[4]V. BAHAN'!$B$8:$E$1099,3,FALSE),IFERROR(VLOOKUP(H571,'[4]III. DAFTAR AHS'!$B$7:$H$872,5,FALSE),"ls")))</f>
        <v/>
      </c>
      <c r="H571" s="539"/>
      <c r="I571" s="539" t="s">
        <v>243</v>
      </c>
      <c r="J571" s="541"/>
      <c r="K571" s="541"/>
      <c r="L571" s="437"/>
      <c r="M571" s="557"/>
      <c r="N571" s="557"/>
      <c r="O571" s="557"/>
      <c r="P571" s="557"/>
      <c r="Q571" s="557"/>
      <c r="R571" s="557"/>
      <c r="S571" s="558"/>
      <c r="T571" s="359">
        <f>'[16]LAP MINGGUAN'!R571</f>
        <v>0</v>
      </c>
      <c r="U571" s="359">
        <f t="shared" si="54"/>
        <v>0</v>
      </c>
      <c r="V571" s="429">
        <f>'[8]RAB '!H547</f>
        <v>9115560.8139887117</v>
      </c>
      <c r="W571" s="429">
        <f t="shared" si="53"/>
        <v>-9115560.8139887117</v>
      </c>
    </row>
    <row r="572" spans="1:23" s="350" customFormat="1" ht="34.5" customHeight="1" x14ac:dyDescent="0.25">
      <c r="A572" s="564" t="s">
        <v>25</v>
      </c>
      <c r="B572" s="565" t="s">
        <v>543</v>
      </c>
      <c r="C572" s="566"/>
      <c r="D572" s="566"/>
      <c r="E572" s="567"/>
      <c r="F572" s="556">
        <v>66.959999999999994</v>
      </c>
      <c r="G572" s="539" t="str">
        <f>IF(ISBLANK(H572),"",IF(H572="BN",VLOOKUP(B572,'[4]V. BAHAN'!$B$8:$E$14999,3,FALSE),IFERROR(VLOOKUP(H572,'[4]III. DAFTAR AHS'!$B$7:$H$14999,5,FALSE),"ls")))</f>
        <v xml:space="preserve">m2 </v>
      </c>
      <c r="H572" s="539" t="s">
        <v>544</v>
      </c>
      <c r="I572" s="539" t="s">
        <v>427</v>
      </c>
      <c r="J572" s="436">
        <f>VLOOKUP(B572,'[5] RAB LAMA'!$B$9:$E$5553,4,FALSE)</f>
        <v>147164.89822703571</v>
      </c>
      <c r="K572" s="436">
        <f>J572*F572</f>
        <v>9854161.5852823108</v>
      </c>
      <c r="L572" s="437">
        <f>K572/$K$4349*100</f>
        <v>2.5788047805641957E-2</v>
      </c>
      <c r="M572" s="499"/>
      <c r="N572" s="499">
        <f>L572*M572/100</f>
        <v>0</v>
      </c>
      <c r="O572" s="499"/>
      <c r="P572" s="499">
        <f>L572*O572/100</f>
        <v>0</v>
      </c>
      <c r="Q572" s="499"/>
      <c r="R572" s="499">
        <f>L572*Q572/100</f>
        <v>0</v>
      </c>
      <c r="S572" s="558"/>
      <c r="T572" s="359">
        <f>'[16]LAP MINGGUAN'!R572</f>
        <v>0</v>
      </c>
      <c r="U572" s="359">
        <f t="shared" si="54"/>
        <v>0</v>
      </c>
      <c r="V572" s="429">
        <f>'[8]RAB '!H548</f>
        <v>0</v>
      </c>
      <c r="W572" s="429">
        <f t="shared" si="53"/>
        <v>9854161.5852823108</v>
      </c>
    </row>
    <row r="573" spans="1:23" s="342" customFormat="1" ht="34.5" customHeight="1" x14ac:dyDescent="0.25">
      <c r="A573" s="564" t="s">
        <v>25</v>
      </c>
      <c r="B573" s="565" t="s">
        <v>500</v>
      </c>
      <c r="C573" s="566"/>
      <c r="D573" s="566"/>
      <c r="E573" s="567"/>
      <c r="F573" s="539">
        <v>4055.5</v>
      </c>
      <c r="G573" s="539" t="str">
        <f>IF(ISBLANK(H573),"",IF(H573="BN",VLOOKUP(B573,'[4]V. BAHAN'!$B$8:$E$14999,3,FALSE),IFERROR(VLOOKUP(H573,'[4]III. DAFTAR AHS'!$B$7:$H$14999,5,FALSE),"ls")))</f>
        <v xml:space="preserve">Kg </v>
      </c>
      <c r="H573" s="539" t="s">
        <v>440</v>
      </c>
      <c r="I573" s="539" t="s">
        <v>441</v>
      </c>
      <c r="J573" s="436">
        <f>VLOOKUP(B573,'[5] RAB LAMA'!$B$9:$E$5553,4,FALSE)</f>
        <v>14729.18756392314</v>
      </c>
      <c r="K573" s="436">
        <f>J573*F573</f>
        <v>59734220.165490292</v>
      </c>
      <c r="L573" s="437">
        <f>K573/$K$4349*100</f>
        <v>0.15632267767570548</v>
      </c>
      <c r="M573" s="499"/>
      <c r="N573" s="499">
        <f>L573*M573/100</f>
        <v>0</v>
      </c>
      <c r="O573" s="499"/>
      <c r="P573" s="499">
        <f>L573*O573/100</f>
        <v>0</v>
      </c>
      <c r="Q573" s="499"/>
      <c r="R573" s="499">
        <f>L573*Q573/100</f>
        <v>0</v>
      </c>
      <c r="S573" s="500"/>
      <c r="T573" s="359">
        <f>'[16]LAP MINGGUAN'!R573</f>
        <v>0</v>
      </c>
      <c r="U573" s="359">
        <f t="shared" si="54"/>
        <v>0</v>
      </c>
      <c r="V573" s="429">
        <f>'[8]RAB '!H549</f>
        <v>9854161.5852823108</v>
      </c>
      <c r="W573" s="429">
        <f t="shared" si="53"/>
        <v>49880058.580207981</v>
      </c>
    </row>
    <row r="574" spans="1:23" s="342" customFormat="1" ht="34.5" customHeight="1" x14ac:dyDescent="0.25">
      <c r="A574" s="564" t="s">
        <v>25</v>
      </c>
      <c r="B574" s="565" t="s">
        <v>501</v>
      </c>
      <c r="C574" s="566"/>
      <c r="D574" s="566"/>
      <c r="E574" s="567"/>
      <c r="F574" s="539">
        <v>11.32</v>
      </c>
      <c r="G574" s="539" t="str">
        <f>IF(ISBLANK(H574),"",IF(H574="BN",VLOOKUP(B574,'[4]V. BAHAN'!$B$8:$E$14999,3,FALSE),IFERROR(VLOOKUP(H574,'[4]III. DAFTAR AHS'!$B$7:$H$14999,5,FALSE),"ls")))</f>
        <v xml:space="preserve">m3 </v>
      </c>
      <c r="H574" s="539" t="s">
        <v>502</v>
      </c>
      <c r="I574" s="539" t="s">
        <v>427</v>
      </c>
      <c r="J574" s="436">
        <f>VLOOKUP(B574,'[5] RAB LAMA'!$B$9:$E$5553,4,FALSE)</f>
        <v>1233499.433557336</v>
      </c>
      <c r="K574" s="436">
        <f>J574*F574</f>
        <v>13963213.587869044</v>
      </c>
      <c r="L574" s="437">
        <f>K574/$K$4349*100</f>
        <v>3.6541314693089667E-2</v>
      </c>
      <c r="M574" s="499"/>
      <c r="N574" s="499">
        <f>L574*M574/100</f>
        <v>0</v>
      </c>
      <c r="O574" s="499"/>
      <c r="P574" s="499">
        <f>L574*O574/100</f>
        <v>0</v>
      </c>
      <c r="Q574" s="499"/>
      <c r="R574" s="499">
        <f>L574*Q574/100</f>
        <v>0</v>
      </c>
      <c r="S574" s="500"/>
      <c r="T574" s="359">
        <f>'[16]LAP MINGGUAN'!R574</f>
        <v>0</v>
      </c>
      <c r="U574" s="359">
        <f t="shared" si="54"/>
        <v>0</v>
      </c>
      <c r="V574" s="429">
        <f>'[8]RAB '!H550</f>
        <v>59734220.165490292</v>
      </c>
      <c r="W574" s="429">
        <f t="shared" si="53"/>
        <v>-45771006.577621251</v>
      </c>
    </row>
    <row r="575" spans="1:23" s="350" customFormat="1" ht="34.5" customHeight="1" x14ac:dyDescent="0.25">
      <c r="A575" s="552">
        <f>+A571+1</f>
        <v>13</v>
      </c>
      <c r="B575" s="562" t="s">
        <v>576</v>
      </c>
      <c r="C575" s="501"/>
      <c r="D575" s="501"/>
      <c r="E575" s="563"/>
      <c r="F575" s="556"/>
      <c r="G575" s="539" t="str">
        <f>IF(ISBLANK(H575),"",IF(H575="BN",VLOOKUP(B575,'[4]V. BAHAN'!$B$8:$E$1099,3,FALSE),IFERROR(VLOOKUP(H575,'[4]III. DAFTAR AHS'!$B$7:$H$872,5,FALSE),"ls")))</f>
        <v/>
      </c>
      <c r="H575" s="539"/>
      <c r="I575" s="539" t="s">
        <v>243</v>
      </c>
      <c r="J575" s="541"/>
      <c r="K575" s="541"/>
      <c r="L575" s="437"/>
      <c r="M575" s="557"/>
      <c r="N575" s="557"/>
      <c r="O575" s="557"/>
      <c r="P575" s="557"/>
      <c r="Q575" s="557"/>
      <c r="R575" s="557"/>
      <c r="S575" s="558"/>
      <c r="T575" s="359">
        <f>'[16]LAP MINGGUAN'!R575</f>
        <v>0</v>
      </c>
      <c r="U575" s="359">
        <f t="shared" si="54"/>
        <v>0</v>
      </c>
      <c r="V575" s="429">
        <f>'[8]RAB '!H551</f>
        <v>13963213.587869044</v>
      </c>
      <c r="W575" s="429">
        <f t="shared" si="53"/>
        <v>-13963213.587869044</v>
      </c>
    </row>
    <row r="576" spans="1:23" s="350" customFormat="1" ht="34.5" customHeight="1" x14ac:dyDescent="0.25">
      <c r="A576" s="564" t="s">
        <v>25</v>
      </c>
      <c r="B576" s="565" t="s">
        <v>543</v>
      </c>
      <c r="C576" s="566"/>
      <c r="D576" s="566"/>
      <c r="E576" s="567"/>
      <c r="F576" s="556">
        <v>66.010000000000005</v>
      </c>
      <c r="G576" s="539" t="str">
        <f>IF(ISBLANK(H576),"",IF(H576="BN",VLOOKUP(B576,'[4]V. BAHAN'!$B$8:$E$14999,3,FALSE),IFERROR(VLOOKUP(H576,'[4]III. DAFTAR AHS'!$B$7:$H$14999,5,FALSE),"ls")))</f>
        <v xml:space="preserve">m2 </v>
      </c>
      <c r="H576" s="539" t="s">
        <v>544</v>
      </c>
      <c r="I576" s="539" t="s">
        <v>427</v>
      </c>
      <c r="J576" s="436">
        <f>VLOOKUP(B576,'[5] RAB LAMA'!$B$9:$E$5553,4,FALSE)</f>
        <v>147164.89822703571</v>
      </c>
      <c r="K576" s="436">
        <f>J576*F576</f>
        <v>9714354.931966627</v>
      </c>
      <c r="L576" s="437">
        <f>K576/$K$4349*100</f>
        <v>2.5422177951768602E-2</v>
      </c>
      <c r="M576" s="499"/>
      <c r="N576" s="499">
        <f>L576*M576/100</f>
        <v>0</v>
      </c>
      <c r="O576" s="499"/>
      <c r="P576" s="499">
        <f>L576*O576/100</f>
        <v>0</v>
      </c>
      <c r="Q576" s="499"/>
      <c r="R576" s="499">
        <f>L576*Q576/100</f>
        <v>0</v>
      </c>
      <c r="S576" s="558"/>
      <c r="T576" s="359">
        <f>'[16]LAP MINGGUAN'!R576</f>
        <v>0</v>
      </c>
      <c r="U576" s="359">
        <f t="shared" si="54"/>
        <v>0</v>
      </c>
      <c r="V576" s="429">
        <f>'[8]RAB '!H552</f>
        <v>0</v>
      </c>
      <c r="W576" s="429">
        <f t="shared" si="53"/>
        <v>9714354.931966627</v>
      </c>
    </row>
    <row r="577" spans="1:23" s="342" customFormat="1" ht="34.5" customHeight="1" x14ac:dyDescent="0.25">
      <c r="A577" s="564" t="s">
        <v>25</v>
      </c>
      <c r="B577" s="565" t="s">
        <v>500</v>
      </c>
      <c r="C577" s="566"/>
      <c r="D577" s="566"/>
      <c r="E577" s="567"/>
      <c r="F577" s="539">
        <v>4903.78</v>
      </c>
      <c r="G577" s="539" t="str">
        <f>IF(ISBLANK(H577),"",IF(H577="BN",VLOOKUP(B577,'[4]V. BAHAN'!$B$8:$E$14999,3,FALSE),IFERROR(VLOOKUP(H577,'[4]III. DAFTAR AHS'!$B$7:$H$14999,5,FALSE),"ls")))</f>
        <v xml:space="preserve">Kg </v>
      </c>
      <c r="H577" s="539" t="s">
        <v>440</v>
      </c>
      <c r="I577" s="539" t="s">
        <v>441</v>
      </c>
      <c r="J577" s="436">
        <f>VLOOKUP(B577,'[5] RAB LAMA'!$B$9:$E$5553,4,FALSE)</f>
        <v>14729.18756392314</v>
      </c>
      <c r="K577" s="436">
        <f>J577*F577</f>
        <v>72228695.392215014</v>
      </c>
      <c r="L577" s="437">
        <f>K577/$K$4349*100</f>
        <v>0.18902034775800047</v>
      </c>
      <c r="M577" s="499"/>
      <c r="N577" s="499">
        <f>L577*M577/100</f>
        <v>0</v>
      </c>
      <c r="O577" s="499"/>
      <c r="P577" s="499">
        <f>L577*O577/100</f>
        <v>0</v>
      </c>
      <c r="Q577" s="499"/>
      <c r="R577" s="499">
        <f>L577*Q577/100</f>
        <v>0</v>
      </c>
      <c r="S577" s="500"/>
      <c r="T577" s="359">
        <f>'[16]LAP MINGGUAN'!R577</f>
        <v>0</v>
      </c>
      <c r="U577" s="359">
        <f t="shared" si="54"/>
        <v>0</v>
      </c>
      <c r="V577" s="429">
        <f>'[8]RAB '!H553</f>
        <v>9714354.931966627</v>
      </c>
      <c r="W577" s="429">
        <f t="shared" si="53"/>
        <v>62514340.460248388</v>
      </c>
    </row>
    <row r="578" spans="1:23" s="342" customFormat="1" ht="34.5" customHeight="1" x14ac:dyDescent="0.25">
      <c r="A578" s="564" t="s">
        <v>25</v>
      </c>
      <c r="B578" s="565" t="s">
        <v>501</v>
      </c>
      <c r="C578" s="566"/>
      <c r="D578" s="566"/>
      <c r="E578" s="567"/>
      <c r="F578" s="539">
        <v>11.16</v>
      </c>
      <c r="G578" s="539" t="str">
        <f>IF(ISBLANK(H578),"",IF(H578="BN",VLOOKUP(B578,'[4]V. BAHAN'!$B$8:$E$14999,3,FALSE),IFERROR(VLOOKUP(H578,'[4]III. DAFTAR AHS'!$B$7:$H$14999,5,FALSE),"ls")))</f>
        <v xml:space="preserve">m3 </v>
      </c>
      <c r="H578" s="539" t="s">
        <v>502</v>
      </c>
      <c r="I578" s="539" t="s">
        <v>427</v>
      </c>
      <c r="J578" s="436">
        <f>VLOOKUP(B578,'[5] RAB LAMA'!$B$9:$E$5553,4,FALSE)</f>
        <v>1233499.433557336</v>
      </c>
      <c r="K578" s="436">
        <f>J578*F578</f>
        <v>13765853.67849987</v>
      </c>
      <c r="L578" s="437">
        <f>K578/$K$4349*100</f>
        <v>3.6024829679759778E-2</v>
      </c>
      <c r="M578" s="499"/>
      <c r="N578" s="499">
        <f>L578*M578/100</f>
        <v>0</v>
      </c>
      <c r="O578" s="499"/>
      <c r="P578" s="499">
        <f>L578*O578/100</f>
        <v>0</v>
      </c>
      <c r="Q578" s="499"/>
      <c r="R578" s="499">
        <f>L578*Q578/100</f>
        <v>0</v>
      </c>
      <c r="S578" s="500"/>
      <c r="T578" s="359">
        <f>'[16]LAP MINGGUAN'!R578</f>
        <v>0</v>
      </c>
      <c r="U578" s="359">
        <f t="shared" si="54"/>
        <v>0</v>
      </c>
      <c r="V578" s="429">
        <f>'[8]RAB '!H554</f>
        <v>72228695.392215014</v>
      </c>
      <c r="W578" s="429">
        <f t="shared" si="53"/>
        <v>-58462841.713715144</v>
      </c>
    </row>
    <row r="579" spans="1:23" s="350" customFormat="1" ht="34.5" customHeight="1" x14ac:dyDescent="0.25">
      <c r="A579" s="552">
        <f>+A575+1</f>
        <v>14</v>
      </c>
      <c r="B579" s="562" t="s">
        <v>577</v>
      </c>
      <c r="C579" s="501"/>
      <c r="D579" s="501"/>
      <c r="E579" s="563"/>
      <c r="F579" s="556"/>
      <c r="G579" s="539" t="str">
        <f>IF(ISBLANK(H579),"",IF(H579="BN",VLOOKUP(B579,'[4]V. BAHAN'!$B$8:$E$1099,3,FALSE),IFERROR(VLOOKUP(H579,'[4]III. DAFTAR AHS'!$B$7:$H$872,5,FALSE),"ls")))</f>
        <v/>
      </c>
      <c r="H579" s="539"/>
      <c r="I579" s="539" t="s">
        <v>243</v>
      </c>
      <c r="J579" s="541"/>
      <c r="K579" s="541"/>
      <c r="L579" s="437"/>
      <c r="M579" s="557"/>
      <c r="N579" s="557"/>
      <c r="O579" s="557"/>
      <c r="P579" s="557"/>
      <c r="Q579" s="557"/>
      <c r="R579" s="557"/>
      <c r="S579" s="558"/>
      <c r="T579" s="359">
        <f>'[16]LAP MINGGUAN'!R579</f>
        <v>0</v>
      </c>
      <c r="U579" s="359">
        <f t="shared" si="54"/>
        <v>0</v>
      </c>
      <c r="V579" s="429">
        <f>'[8]RAB '!H555</f>
        <v>13765853.67849987</v>
      </c>
      <c r="W579" s="429">
        <f t="shared" si="53"/>
        <v>-13765853.67849987</v>
      </c>
    </row>
    <row r="580" spans="1:23" s="350" customFormat="1" ht="34.5" customHeight="1" x14ac:dyDescent="0.25">
      <c r="A580" s="564" t="s">
        <v>25</v>
      </c>
      <c r="B580" s="565" t="s">
        <v>543</v>
      </c>
      <c r="C580" s="566"/>
      <c r="D580" s="566"/>
      <c r="E580" s="567"/>
      <c r="F580" s="556">
        <v>16.739999999999998</v>
      </c>
      <c r="G580" s="539" t="str">
        <f>IF(ISBLANK(H580),"",IF(H580="BN",VLOOKUP(B580,'[4]V. BAHAN'!$B$8:$E$14999,3,FALSE),IFERROR(VLOOKUP(H580,'[4]III. DAFTAR AHS'!$B$7:$H$14999,5,FALSE),"ls")))</f>
        <v xml:space="preserve">m2 </v>
      </c>
      <c r="H580" s="539" t="s">
        <v>544</v>
      </c>
      <c r="I580" s="539" t="s">
        <v>427</v>
      </c>
      <c r="J580" s="436">
        <f>VLOOKUP(B580,'[5] RAB LAMA'!$B$9:$E$5553,4,FALSE)</f>
        <v>147164.89822703571</v>
      </c>
      <c r="K580" s="436">
        <f>J580*F580</f>
        <v>2463540.3963205777</v>
      </c>
      <c r="L580" s="437">
        <f>K580/$K$4349*100</f>
        <v>6.4470119514104893E-3</v>
      </c>
      <c r="M580" s="499"/>
      <c r="N580" s="499">
        <f>L580*M580/100</f>
        <v>0</v>
      </c>
      <c r="O580" s="499"/>
      <c r="P580" s="499">
        <f>L580*O580/100</f>
        <v>0</v>
      </c>
      <c r="Q580" s="499"/>
      <c r="R580" s="499">
        <f>L580*Q580/100</f>
        <v>0</v>
      </c>
      <c r="S580" s="558"/>
      <c r="T580" s="359">
        <f>'[16]LAP MINGGUAN'!R580</f>
        <v>0</v>
      </c>
      <c r="U580" s="359">
        <f t="shared" si="54"/>
        <v>0</v>
      </c>
      <c r="V580" s="429">
        <f>'[8]RAB '!H556</f>
        <v>0</v>
      </c>
      <c r="W580" s="429">
        <f t="shared" si="53"/>
        <v>2463540.3963205777</v>
      </c>
    </row>
    <row r="581" spans="1:23" s="342" customFormat="1" ht="34.5" customHeight="1" x14ac:dyDescent="0.25">
      <c r="A581" s="564" t="s">
        <v>25</v>
      </c>
      <c r="B581" s="565" t="s">
        <v>500</v>
      </c>
      <c r="C581" s="566"/>
      <c r="D581" s="566"/>
      <c r="E581" s="567"/>
      <c r="F581" s="539">
        <v>573.91999999999996</v>
      </c>
      <c r="G581" s="539" t="str">
        <f>IF(ISBLANK(H581),"",IF(H581="BN",VLOOKUP(B581,'[4]V. BAHAN'!$B$8:$E$14999,3,FALSE),IFERROR(VLOOKUP(H581,'[4]III. DAFTAR AHS'!$B$7:$H$14999,5,FALSE),"ls")))</f>
        <v xml:space="preserve">Kg </v>
      </c>
      <c r="H581" s="539" t="s">
        <v>440</v>
      </c>
      <c r="I581" s="539" t="s">
        <v>441</v>
      </c>
      <c r="J581" s="436">
        <f>VLOOKUP(B581,'[5] RAB LAMA'!$B$9:$E$5553,4,FALSE)</f>
        <v>14729.18756392314</v>
      </c>
      <c r="K581" s="436">
        <f>J581*F581</f>
        <v>8453375.3266867679</v>
      </c>
      <c r="L581" s="437">
        <f>K581/$K$4349*100</f>
        <v>2.2122231826320029E-2</v>
      </c>
      <c r="M581" s="499"/>
      <c r="N581" s="499">
        <f>L581*M581/100</f>
        <v>0</v>
      </c>
      <c r="O581" s="499"/>
      <c r="P581" s="499">
        <f>L581*O581/100</f>
        <v>0</v>
      </c>
      <c r="Q581" s="499"/>
      <c r="R581" s="499">
        <f>L581*Q581/100</f>
        <v>0</v>
      </c>
      <c r="S581" s="500"/>
      <c r="T581" s="359">
        <f>'[16]LAP MINGGUAN'!R581</f>
        <v>0</v>
      </c>
      <c r="U581" s="359">
        <f t="shared" si="54"/>
        <v>0</v>
      </c>
      <c r="V581" s="429">
        <f>'[8]RAB '!H557</f>
        <v>2463540.3963205777</v>
      </c>
      <c r="W581" s="429">
        <f t="shared" si="53"/>
        <v>5989834.9303661902</v>
      </c>
    </row>
    <row r="582" spans="1:23" s="342" customFormat="1" ht="34.5" customHeight="1" x14ac:dyDescent="0.25">
      <c r="A582" s="564" t="s">
        <v>25</v>
      </c>
      <c r="B582" s="565" t="s">
        <v>501</v>
      </c>
      <c r="C582" s="566"/>
      <c r="D582" s="566"/>
      <c r="E582" s="567"/>
      <c r="F582" s="539">
        <v>2.83</v>
      </c>
      <c r="G582" s="539" t="str">
        <f>IF(ISBLANK(H582),"",IF(H582="BN",VLOOKUP(B582,'[4]V. BAHAN'!$B$8:$E$14999,3,FALSE),IFERROR(VLOOKUP(H582,'[4]III. DAFTAR AHS'!$B$7:$H$14999,5,FALSE),"ls")))</f>
        <v xml:space="preserve">m3 </v>
      </c>
      <c r="H582" s="539" t="s">
        <v>502</v>
      </c>
      <c r="I582" s="539" t="s">
        <v>427</v>
      </c>
      <c r="J582" s="436">
        <f>VLOOKUP(B582,'[5] RAB LAMA'!$B$9:$E$5553,4,FALSE)</f>
        <v>1233499.433557336</v>
      </c>
      <c r="K582" s="436">
        <f>J582*F582</f>
        <v>3490803.3969672611</v>
      </c>
      <c r="L582" s="437">
        <f>K582/$K$4349*100</f>
        <v>9.1353286732724168E-3</v>
      </c>
      <c r="M582" s="499"/>
      <c r="N582" s="499">
        <f>L582*M582/100</f>
        <v>0</v>
      </c>
      <c r="O582" s="499"/>
      <c r="P582" s="499">
        <f>L582*O582/100</f>
        <v>0</v>
      </c>
      <c r="Q582" s="499"/>
      <c r="R582" s="499">
        <f>L582*Q582/100</f>
        <v>0</v>
      </c>
      <c r="S582" s="500"/>
      <c r="T582" s="359">
        <f>'[16]LAP MINGGUAN'!R582</f>
        <v>0</v>
      </c>
      <c r="U582" s="359">
        <f t="shared" si="54"/>
        <v>0</v>
      </c>
      <c r="V582" s="429">
        <f>'[8]RAB '!H558</f>
        <v>8453375.3266867679</v>
      </c>
      <c r="W582" s="429">
        <f t="shared" si="53"/>
        <v>-4962571.9297195068</v>
      </c>
    </row>
    <row r="583" spans="1:23" s="350" customFormat="1" ht="34.5" customHeight="1" x14ac:dyDescent="0.25">
      <c r="A583" s="552">
        <f>+A579+1</f>
        <v>15</v>
      </c>
      <c r="B583" s="562" t="s">
        <v>578</v>
      </c>
      <c r="C583" s="501"/>
      <c r="D583" s="501"/>
      <c r="E583" s="563"/>
      <c r="F583" s="556"/>
      <c r="G583" s="539" t="str">
        <f>IF(ISBLANK(H583),"",IF(H583="BN",VLOOKUP(B583,'[4]V. BAHAN'!$B$8:$E$1099,3,FALSE),IFERROR(VLOOKUP(H583,'[4]III. DAFTAR AHS'!$B$7:$H$872,5,FALSE),"ls")))</f>
        <v/>
      </c>
      <c r="H583" s="539"/>
      <c r="I583" s="539" t="s">
        <v>243</v>
      </c>
      <c r="J583" s="541"/>
      <c r="K583" s="541"/>
      <c r="L583" s="437"/>
      <c r="M583" s="557"/>
      <c r="N583" s="557"/>
      <c r="O583" s="557"/>
      <c r="P583" s="557"/>
      <c r="Q583" s="557"/>
      <c r="R583" s="557"/>
      <c r="S583" s="558"/>
      <c r="T583" s="359">
        <f>'[16]LAP MINGGUAN'!R583</f>
        <v>0</v>
      </c>
      <c r="U583" s="359">
        <f t="shared" si="54"/>
        <v>0</v>
      </c>
      <c r="V583" s="429">
        <f>'[8]RAB '!H559</f>
        <v>3490803.3969672611</v>
      </c>
      <c r="W583" s="429">
        <f t="shared" si="53"/>
        <v>-3490803.3969672611</v>
      </c>
    </row>
    <row r="584" spans="1:23" s="350" customFormat="1" ht="34.5" customHeight="1" x14ac:dyDescent="0.25">
      <c r="A584" s="564" t="s">
        <v>25</v>
      </c>
      <c r="B584" s="565" t="s">
        <v>543</v>
      </c>
      <c r="C584" s="566"/>
      <c r="D584" s="566"/>
      <c r="E584" s="567"/>
      <c r="F584" s="556">
        <v>151.25</v>
      </c>
      <c r="G584" s="539" t="str">
        <f>IF(ISBLANK(H584),"",IF(H584="BN",VLOOKUP(B584,'[4]V. BAHAN'!$B$8:$E$14999,3,FALSE),IFERROR(VLOOKUP(H584,'[4]III. DAFTAR AHS'!$B$7:$H$14999,5,FALSE),"ls")))</f>
        <v xml:space="preserve">m2 </v>
      </c>
      <c r="H584" s="539" t="s">
        <v>544</v>
      </c>
      <c r="I584" s="539" t="s">
        <v>427</v>
      </c>
      <c r="J584" s="436">
        <f>VLOOKUP(B584,'[5] RAB LAMA'!$B$9:$E$5553,4,FALSE)</f>
        <v>147164.89822703571</v>
      </c>
      <c r="K584" s="436">
        <f>J584*F584</f>
        <v>22258690.85683915</v>
      </c>
      <c r="L584" s="437">
        <f>K584/$K$4349*100</f>
        <v>5.8250331998257861E-2</v>
      </c>
      <c r="M584" s="499"/>
      <c r="N584" s="499">
        <f>L584*M584/100</f>
        <v>0</v>
      </c>
      <c r="O584" s="499"/>
      <c r="P584" s="499">
        <f>L584*O584/100</f>
        <v>0</v>
      </c>
      <c r="Q584" s="499"/>
      <c r="R584" s="499">
        <f>L584*Q584/100</f>
        <v>0</v>
      </c>
      <c r="S584" s="558"/>
      <c r="T584" s="359">
        <f>'[16]LAP MINGGUAN'!R584</f>
        <v>0</v>
      </c>
      <c r="U584" s="359">
        <f t="shared" si="54"/>
        <v>0</v>
      </c>
      <c r="V584" s="429">
        <f>'[8]RAB '!H560</f>
        <v>0</v>
      </c>
      <c r="W584" s="429">
        <f t="shared" si="53"/>
        <v>22258690.85683915</v>
      </c>
    </row>
    <row r="585" spans="1:23" s="342" customFormat="1" ht="34.5" customHeight="1" x14ac:dyDescent="0.25">
      <c r="A585" s="564" t="s">
        <v>25</v>
      </c>
      <c r="B585" s="565" t="s">
        <v>500</v>
      </c>
      <c r="C585" s="566"/>
      <c r="D585" s="566"/>
      <c r="E585" s="567"/>
      <c r="F585" s="539">
        <v>5399.7</v>
      </c>
      <c r="G585" s="539" t="str">
        <f>IF(ISBLANK(H585),"",IF(H585="BN",VLOOKUP(B585,'[4]V. BAHAN'!$B$8:$E$14999,3,FALSE),IFERROR(VLOOKUP(H585,'[4]III. DAFTAR AHS'!$B$7:$H$14999,5,FALSE),"ls")))</f>
        <v xml:space="preserve">Kg </v>
      </c>
      <c r="H585" s="539" t="s">
        <v>440</v>
      </c>
      <c r="I585" s="539" t="s">
        <v>441</v>
      </c>
      <c r="J585" s="436">
        <f>VLOOKUP(B585,'[5] RAB LAMA'!$B$9:$E$5553,4,FALSE)</f>
        <v>14729.18756392314</v>
      </c>
      <c r="K585" s="436">
        <f>J585*F585</f>
        <v>79533194.08891578</v>
      </c>
      <c r="L585" s="437">
        <f>K585/$K$4349*100</f>
        <v>0.20813600361127035</v>
      </c>
      <c r="M585" s="499"/>
      <c r="N585" s="499">
        <f>L585*M585/100</f>
        <v>0</v>
      </c>
      <c r="O585" s="499"/>
      <c r="P585" s="499">
        <f>L585*O585/100</f>
        <v>0</v>
      </c>
      <c r="Q585" s="499"/>
      <c r="R585" s="499">
        <f>L585*Q585/100</f>
        <v>0</v>
      </c>
      <c r="S585" s="500"/>
      <c r="T585" s="359">
        <f>'[16]LAP MINGGUAN'!R585</f>
        <v>0</v>
      </c>
      <c r="U585" s="359">
        <f t="shared" si="54"/>
        <v>0</v>
      </c>
      <c r="V585" s="429">
        <f>'[8]RAB '!H561</f>
        <v>22258690.85683915</v>
      </c>
      <c r="W585" s="429">
        <f t="shared" si="53"/>
        <v>57274503.23207663</v>
      </c>
    </row>
    <row r="586" spans="1:23" s="342" customFormat="1" ht="34.5" customHeight="1" x14ac:dyDescent="0.25">
      <c r="A586" s="564" t="s">
        <v>25</v>
      </c>
      <c r="B586" s="565" t="s">
        <v>501</v>
      </c>
      <c r="C586" s="566"/>
      <c r="D586" s="566"/>
      <c r="E586" s="567"/>
      <c r="F586" s="539">
        <v>16.82</v>
      </c>
      <c r="G586" s="539" t="str">
        <f>IF(ISBLANK(H586),"",IF(H586="BN",VLOOKUP(B586,'[4]V. BAHAN'!$B$8:$E$14999,3,FALSE),IFERROR(VLOOKUP(H586,'[4]III. DAFTAR AHS'!$B$7:$H$14999,5,FALSE),"ls")))</f>
        <v xml:space="preserve">m3 </v>
      </c>
      <c r="H586" s="539" t="s">
        <v>502</v>
      </c>
      <c r="I586" s="539" t="s">
        <v>427</v>
      </c>
      <c r="J586" s="436">
        <f>VLOOKUP(B586,'[5] RAB LAMA'!$B$9:$E$5553,4,FALSE)</f>
        <v>1233499.433557336</v>
      </c>
      <c r="K586" s="436">
        <f>J586*F586</f>
        <v>20747460.47243439</v>
      </c>
      <c r="L586" s="437">
        <f>K586/$K$4349*100</f>
        <v>5.4295487026304608E-2</v>
      </c>
      <c r="M586" s="499"/>
      <c r="N586" s="499">
        <f>L586*M586/100</f>
        <v>0</v>
      </c>
      <c r="O586" s="499"/>
      <c r="P586" s="499">
        <f>L586*O586/100</f>
        <v>0</v>
      </c>
      <c r="Q586" s="499"/>
      <c r="R586" s="499">
        <f>L586*Q586/100</f>
        <v>0</v>
      </c>
      <c r="S586" s="500"/>
      <c r="T586" s="359">
        <f>'[16]LAP MINGGUAN'!R586</f>
        <v>0</v>
      </c>
      <c r="U586" s="359">
        <f t="shared" si="54"/>
        <v>0</v>
      </c>
      <c r="V586" s="429">
        <f>'[8]RAB '!H562</f>
        <v>79533194.08891578</v>
      </c>
      <c r="W586" s="429">
        <f t="shared" si="53"/>
        <v>-58785733.616481394</v>
      </c>
    </row>
    <row r="587" spans="1:23" s="350" customFormat="1" ht="34.5" customHeight="1" x14ac:dyDescent="0.25">
      <c r="A587" s="552">
        <f>+A583+1</f>
        <v>16</v>
      </c>
      <c r="B587" s="562" t="s">
        <v>579</v>
      </c>
      <c r="C587" s="501"/>
      <c r="D587" s="501"/>
      <c r="E587" s="563"/>
      <c r="F587" s="556"/>
      <c r="G587" s="539" t="str">
        <f>IF(ISBLANK(H587),"",IF(H587="BN",VLOOKUP(B587,'[4]V. BAHAN'!$B$8:$E$1099,3,FALSE),IFERROR(VLOOKUP(H587,'[4]III. DAFTAR AHS'!$B$7:$H$872,5,FALSE),"ls")))</f>
        <v/>
      </c>
      <c r="H587" s="539"/>
      <c r="I587" s="539" t="s">
        <v>243</v>
      </c>
      <c r="J587" s="541"/>
      <c r="K587" s="541"/>
      <c r="L587" s="437"/>
      <c r="M587" s="557"/>
      <c r="N587" s="557"/>
      <c r="O587" s="557"/>
      <c r="P587" s="557"/>
      <c r="Q587" s="557"/>
      <c r="R587" s="557"/>
      <c r="S587" s="558"/>
      <c r="T587" s="359">
        <f>'[16]LAP MINGGUAN'!R587</f>
        <v>0</v>
      </c>
      <c r="U587" s="359">
        <f t="shared" si="54"/>
        <v>0</v>
      </c>
      <c r="V587" s="429">
        <f>'[8]RAB '!H563</f>
        <v>20747460.47243439</v>
      </c>
      <c r="W587" s="429">
        <f t="shared" si="53"/>
        <v>-20747460.47243439</v>
      </c>
    </row>
    <row r="588" spans="1:23" s="350" customFormat="1" ht="34.5" customHeight="1" x14ac:dyDescent="0.25">
      <c r="A588" s="564" t="s">
        <v>25</v>
      </c>
      <c r="B588" s="565" t="s">
        <v>543</v>
      </c>
      <c r="C588" s="566"/>
      <c r="D588" s="566"/>
      <c r="E588" s="567"/>
      <c r="F588" s="556">
        <v>44.99</v>
      </c>
      <c r="G588" s="539" t="str">
        <f>IF(ISBLANK(H588),"",IF(H588="BN",VLOOKUP(B588,'[4]V. BAHAN'!$B$8:$E$14999,3,FALSE),IFERROR(VLOOKUP(H588,'[4]III. DAFTAR AHS'!$B$7:$H$14999,5,FALSE),"ls")))</f>
        <v xml:space="preserve">m2 </v>
      </c>
      <c r="H588" s="539" t="s">
        <v>544</v>
      </c>
      <c r="I588" s="539" t="s">
        <v>427</v>
      </c>
      <c r="J588" s="436">
        <f>VLOOKUP(B588,'[5] RAB LAMA'!$B$9:$E$5553,4,FALSE)</f>
        <v>147164.89822703571</v>
      </c>
      <c r="K588" s="436">
        <f>J588*F588</f>
        <v>6620948.7712343372</v>
      </c>
      <c r="L588" s="437">
        <f>K588/$K$4349*100</f>
        <v>1.7326826027118158E-2</v>
      </c>
      <c r="M588" s="499"/>
      <c r="N588" s="499">
        <f>L588*M588/100</f>
        <v>0</v>
      </c>
      <c r="O588" s="499"/>
      <c r="P588" s="499">
        <f>L588*O588/100</f>
        <v>0</v>
      </c>
      <c r="Q588" s="499"/>
      <c r="R588" s="499">
        <f>L588*Q588/100</f>
        <v>0</v>
      </c>
      <c r="S588" s="558"/>
      <c r="T588" s="359">
        <f>'[16]LAP MINGGUAN'!R588</f>
        <v>0</v>
      </c>
      <c r="U588" s="359">
        <f t="shared" si="54"/>
        <v>0</v>
      </c>
      <c r="V588" s="429">
        <f>'[8]RAB '!H564</f>
        <v>0</v>
      </c>
      <c r="W588" s="429">
        <f t="shared" si="53"/>
        <v>6620948.7712343372</v>
      </c>
    </row>
    <row r="589" spans="1:23" s="342" customFormat="1" ht="34.5" customHeight="1" x14ac:dyDescent="0.25">
      <c r="A589" s="564" t="s">
        <v>25</v>
      </c>
      <c r="B589" s="565" t="s">
        <v>500</v>
      </c>
      <c r="C589" s="566"/>
      <c r="D589" s="566"/>
      <c r="E589" s="567"/>
      <c r="F589" s="539">
        <v>1669.5</v>
      </c>
      <c r="G589" s="539" t="str">
        <f>IF(ISBLANK(H589),"",IF(H589="BN",VLOOKUP(B589,'[4]V. BAHAN'!$B$8:$E$14999,3,FALSE),IFERROR(VLOOKUP(H589,'[4]III. DAFTAR AHS'!$B$7:$H$14999,5,FALSE),"ls")))</f>
        <v xml:space="preserve">Kg </v>
      </c>
      <c r="H589" s="539" t="s">
        <v>440</v>
      </c>
      <c r="I589" s="539" t="s">
        <v>441</v>
      </c>
      <c r="J589" s="436">
        <f>VLOOKUP(B589,'[5] RAB LAMA'!$B$9:$E$5553,4,FALSE)</f>
        <v>14729.18756392314</v>
      </c>
      <c r="K589" s="436">
        <f>J589*F589</f>
        <v>24590378.637969684</v>
      </c>
      <c r="L589" s="437">
        <f>K589/$K$4349*100</f>
        <v>6.4352289577016469E-2</v>
      </c>
      <c r="M589" s="499"/>
      <c r="N589" s="499">
        <f>L589*M589/100</f>
        <v>0</v>
      </c>
      <c r="O589" s="499"/>
      <c r="P589" s="499">
        <f>L589*O589/100</f>
        <v>0</v>
      </c>
      <c r="Q589" s="499"/>
      <c r="R589" s="499">
        <f>L589*Q589/100</f>
        <v>0</v>
      </c>
      <c r="S589" s="500"/>
      <c r="T589" s="359">
        <f>'[16]LAP MINGGUAN'!R589</f>
        <v>0</v>
      </c>
      <c r="U589" s="359">
        <f t="shared" si="54"/>
        <v>0</v>
      </c>
      <c r="V589" s="429">
        <f>'[8]RAB '!H565</f>
        <v>6620948.7712343372</v>
      </c>
      <c r="W589" s="429">
        <f t="shared" si="53"/>
        <v>17969429.866735347</v>
      </c>
    </row>
    <row r="590" spans="1:23" s="342" customFormat="1" ht="34.5" customHeight="1" x14ac:dyDescent="0.25">
      <c r="A590" s="564" t="s">
        <v>25</v>
      </c>
      <c r="B590" s="565" t="s">
        <v>501</v>
      </c>
      <c r="C590" s="566"/>
      <c r="D590" s="566"/>
      <c r="E590" s="567"/>
      <c r="F590" s="539">
        <v>5.26</v>
      </c>
      <c r="G590" s="539" t="str">
        <f>IF(ISBLANK(H590),"",IF(H590="BN",VLOOKUP(B590,'[4]V. BAHAN'!$B$8:$E$14999,3,FALSE),IFERROR(VLOOKUP(H590,'[4]III. DAFTAR AHS'!$B$7:$H$14999,5,FALSE),"ls")))</f>
        <v xml:space="preserve">m3 </v>
      </c>
      <c r="H590" s="539" t="s">
        <v>502</v>
      </c>
      <c r="I590" s="539" t="s">
        <v>427</v>
      </c>
      <c r="J590" s="436">
        <f>VLOOKUP(B590,'[5] RAB LAMA'!$B$9:$E$5553,4,FALSE)</f>
        <v>1233499.433557336</v>
      </c>
      <c r="K590" s="436">
        <f>J590*F590</f>
        <v>6488207.0205115872</v>
      </c>
      <c r="L590" s="437">
        <f>K590/$K$4349*100</f>
        <v>1.6979444813220109E-2</v>
      </c>
      <c r="M590" s="499"/>
      <c r="N590" s="499">
        <f>L590*M590/100</f>
        <v>0</v>
      </c>
      <c r="O590" s="499"/>
      <c r="P590" s="499">
        <f>L590*O590/100</f>
        <v>0</v>
      </c>
      <c r="Q590" s="499"/>
      <c r="R590" s="499">
        <f>L590*Q590/100</f>
        <v>0</v>
      </c>
      <c r="S590" s="500"/>
      <c r="T590" s="359">
        <f>'[16]LAP MINGGUAN'!R590</f>
        <v>0</v>
      </c>
      <c r="U590" s="359">
        <f t="shared" si="54"/>
        <v>0</v>
      </c>
      <c r="V590" s="429">
        <f>'[8]RAB '!H566</f>
        <v>24590378.637969684</v>
      </c>
      <c r="W590" s="429">
        <f t="shared" si="53"/>
        <v>-18102171.617458098</v>
      </c>
    </row>
    <row r="591" spans="1:23" s="350" customFormat="1" ht="34.5" customHeight="1" x14ac:dyDescent="0.25">
      <c r="A591" s="552">
        <f>+A587+1</f>
        <v>17</v>
      </c>
      <c r="B591" s="562" t="s">
        <v>580</v>
      </c>
      <c r="C591" s="501"/>
      <c r="D591" s="501"/>
      <c r="E591" s="563"/>
      <c r="F591" s="556"/>
      <c r="G591" s="539" t="str">
        <f>IF(ISBLANK(H591),"",IF(H591="BN",VLOOKUP(B591,'[4]V. BAHAN'!$B$8:$E$1099,3,FALSE),IFERROR(VLOOKUP(H591,'[4]III. DAFTAR AHS'!$B$7:$H$872,5,FALSE),"ls")))</f>
        <v/>
      </c>
      <c r="H591" s="539"/>
      <c r="I591" s="539" t="s">
        <v>243</v>
      </c>
      <c r="J591" s="541"/>
      <c r="K591" s="541"/>
      <c r="L591" s="437"/>
      <c r="M591" s="557"/>
      <c r="N591" s="557"/>
      <c r="O591" s="557"/>
      <c r="P591" s="557"/>
      <c r="Q591" s="557"/>
      <c r="R591" s="557"/>
      <c r="S591" s="558"/>
      <c r="T591" s="359">
        <f>'[16]LAP MINGGUAN'!R591</f>
        <v>0</v>
      </c>
      <c r="U591" s="359">
        <f t="shared" si="54"/>
        <v>0</v>
      </c>
      <c r="V591" s="429">
        <f>'[8]RAB '!H567</f>
        <v>6488207.0205115872</v>
      </c>
      <c r="W591" s="429">
        <f t="shared" si="53"/>
        <v>-6488207.0205115872</v>
      </c>
    </row>
    <row r="592" spans="1:23" s="350" customFormat="1" ht="34.5" customHeight="1" x14ac:dyDescent="0.25">
      <c r="A592" s="564" t="s">
        <v>25</v>
      </c>
      <c r="B592" s="565" t="s">
        <v>543</v>
      </c>
      <c r="C592" s="566"/>
      <c r="D592" s="566"/>
      <c r="E592" s="567"/>
      <c r="F592" s="556">
        <v>23.16</v>
      </c>
      <c r="G592" s="539" t="str">
        <f>IF(ISBLANK(H592),"",IF(H592="BN",VLOOKUP(B592,'[4]V. BAHAN'!$B$8:$E$14999,3,FALSE),IFERROR(VLOOKUP(H592,'[4]III. DAFTAR AHS'!$B$7:$H$14999,5,FALSE),"ls")))</f>
        <v xml:space="preserve">m2 </v>
      </c>
      <c r="H592" s="539" t="s">
        <v>544</v>
      </c>
      <c r="I592" s="539" t="s">
        <v>427</v>
      </c>
      <c r="J592" s="436">
        <f>VLOOKUP(B592,'[5] RAB LAMA'!$B$9:$E$5553,4,FALSE)</f>
        <v>147164.89822703571</v>
      </c>
      <c r="K592" s="436">
        <f>J592*F592</f>
        <v>3408339.0429381472</v>
      </c>
      <c r="L592" s="437">
        <f>K592/$K$4349*100</f>
        <v>8.9195219112704269E-3</v>
      </c>
      <c r="M592" s="499"/>
      <c r="N592" s="499">
        <f>L592*M592/100</f>
        <v>0</v>
      </c>
      <c r="O592" s="499"/>
      <c r="P592" s="499">
        <f>L592*O592/100</f>
        <v>0</v>
      </c>
      <c r="Q592" s="499"/>
      <c r="R592" s="499">
        <f>L592*Q592/100</f>
        <v>0</v>
      </c>
      <c r="S592" s="558"/>
      <c r="T592" s="359">
        <f>'[16]LAP MINGGUAN'!R592</f>
        <v>0</v>
      </c>
      <c r="U592" s="359">
        <f t="shared" si="54"/>
        <v>0</v>
      </c>
      <c r="V592" s="429">
        <f>'[8]RAB '!H568</f>
        <v>0</v>
      </c>
      <c r="W592" s="429">
        <f t="shared" si="53"/>
        <v>3408339.0429381472</v>
      </c>
    </row>
    <row r="593" spans="1:23" s="342" customFormat="1" ht="34.5" customHeight="1" x14ac:dyDescent="0.25">
      <c r="A593" s="564" t="s">
        <v>25</v>
      </c>
      <c r="B593" s="565" t="s">
        <v>500</v>
      </c>
      <c r="C593" s="566"/>
      <c r="D593" s="566"/>
      <c r="E593" s="567"/>
      <c r="F593" s="539">
        <v>819.6</v>
      </c>
      <c r="G593" s="539" t="str">
        <f>IF(ISBLANK(H593),"",IF(H593="BN",VLOOKUP(B593,'[4]V. BAHAN'!$B$8:$E$14999,3,FALSE),IFERROR(VLOOKUP(H593,'[4]III. DAFTAR AHS'!$B$7:$H$14999,5,FALSE),"ls")))</f>
        <v xml:space="preserve">Kg </v>
      </c>
      <c r="H593" s="539" t="s">
        <v>440</v>
      </c>
      <c r="I593" s="539" t="s">
        <v>441</v>
      </c>
      <c r="J593" s="436">
        <f>VLOOKUP(B593,'[5] RAB LAMA'!$B$9:$E$5553,4,FALSE)</f>
        <v>14729.18756392314</v>
      </c>
      <c r="K593" s="436">
        <f>J593*F593</f>
        <v>12072042.127391405</v>
      </c>
      <c r="L593" s="437">
        <f>K593/$K$4349*100</f>
        <v>3.1592175224511951E-2</v>
      </c>
      <c r="M593" s="499"/>
      <c r="N593" s="499">
        <f>L593*M593/100</f>
        <v>0</v>
      </c>
      <c r="O593" s="499"/>
      <c r="P593" s="499">
        <f>L593*O593/100</f>
        <v>0</v>
      </c>
      <c r="Q593" s="499"/>
      <c r="R593" s="499">
        <f>L593*Q593/100</f>
        <v>0</v>
      </c>
      <c r="S593" s="500"/>
      <c r="T593" s="359">
        <f>'[16]LAP MINGGUAN'!R593</f>
        <v>0</v>
      </c>
      <c r="U593" s="359">
        <f t="shared" si="54"/>
        <v>0</v>
      </c>
      <c r="V593" s="429">
        <f>'[8]RAB '!H569</f>
        <v>3408339.0429381472</v>
      </c>
      <c r="W593" s="429">
        <f t="shared" si="53"/>
        <v>8663703.0844532587</v>
      </c>
    </row>
    <row r="594" spans="1:23" s="342" customFormat="1" ht="34.5" customHeight="1" x14ac:dyDescent="0.25">
      <c r="A594" s="564" t="s">
        <v>25</v>
      </c>
      <c r="B594" s="565" t="s">
        <v>501</v>
      </c>
      <c r="C594" s="566"/>
      <c r="D594" s="566"/>
      <c r="E594" s="567"/>
      <c r="F594" s="539">
        <v>2.1</v>
      </c>
      <c r="G594" s="539" t="str">
        <f>IF(ISBLANK(H594),"",IF(H594="BN",VLOOKUP(B594,'[4]V. BAHAN'!$B$8:$E$14999,3,FALSE),IFERROR(VLOOKUP(H594,'[4]III. DAFTAR AHS'!$B$7:$H$14999,5,FALSE),"ls")))</f>
        <v xml:space="preserve">m3 </v>
      </c>
      <c r="H594" s="539" t="s">
        <v>502</v>
      </c>
      <c r="I594" s="539" t="s">
        <v>427</v>
      </c>
      <c r="J594" s="436">
        <f>VLOOKUP(B594,'[5] RAB LAMA'!$B$9:$E$5553,4,FALSE)</f>
        <v>1233499.433557336</v>
      </c>
      <c r="K594" s="436">
        <f>J594*F594</f>
        <v>2590348.8104704055</v>
      </c>
      <c r="L594" s="437">
        <f>K594/$K$4349*100</f>
        <v>6.7788657999547962E-3</v>
      </c>
      <c r="M594" s="499"/>
      <c r="N594" s="499">
        <f>L594*M594/100</f>
        <v>0</v>
      </c>
      <c r="O594" s="499"/>
      <c r="P594" s="499">
        <f>L594*O594/100</f>
        <v>0</v>
      </c>
      <c r="Q594" s="499"/>
      <c r="R594" s="499">
        <f>L594*Q594/100</f>
        <v>0</v>
      </c>
      <c r="S594" s="500"/>
      <c r="T594" s="359">
        <f>'[16]LAP MINGGUAN'!R594</f>
        <v>0</v>
      </c>
      <c r="U594" s="359">
        <f t="shared" si="54"/>
        <v>0</v>
      </c>
      <c r="V594" s="429">
        <f>'[8]RAB '!H570</f>
        <v>12072042.127391405</v>
      </c>
      <c r="W594" s="429">
        <f t="shared" si="53"/>
        <v>-9481693.3169209994</v>
      </c>
    </row>
    <row r="595" spans="1:23" s="350" customFormat="1" ht="34.5" customHeight="1" x14ac:dyDescent="0.25">
      <c r="A595" s="552">
        <f>+A591+1</f>
        <v>18</v>
      </c>
      <c r="B595" s="562" t="s">
        <v>581</v>
      </c>
      <c r="C595" s="501"/>
      <c r="D595" s="501"/>
      <c r="E595" s="563"/>
      <c r="F595" s="556"/>
      <c r="G595" s="539" t="str">
        <f>IF(ISBLANK(H595),"",IF(H595="BN",VLOOKUP(B595,'[4]V. BAHAN'!$B$8:$E$1099,3,FALSE),IFERROR(VLOOKUP(H595,'[4]III. DAFTAR AHS'!$B$7:$H$872,5,FALSE),"ls")))</f>
        <v/>
      </c>
      <c r="H595" s="539"/>
      <c r="I595" s="539" t="s">
        <v>243</v>
      </c>
      <c r="J595" s="541"/>
      <c r="K595" s="541"/>
      <c r="L595" s="437"/>
      <c r="M595" s="557"/>
      <c r="N595" s="557"/>
      <c r="O595" s="557"/>
      <c r="P595" s="557"/>
      <c r="Q595" s="557"/>
      <c r="R595" s="557"/>
      <c r="S595" s="558"/>
      <c r="T595" s="359">
        <f>'[16]LAP MINGGUAN'!R595</f>
        <v>0</v>
      </c>
      <c r="U595" s="359">
        <f t="shared" si="54"/>
        <v>0</v>
      </c>
      <c r="V595" s="429">
        <f>'[8]RAB '!H571</f>
        <v>2590348.8104704055</v>
      </c>
      <c r="W595" s="429">
        <f t="shared" si="53"/>
        <v>-2590348.8104704055</v>
      </c>
    </row>
    <row r="596" spans="1:23" s="350" customFormat="1" ht="34.5" customHeight="1" x14ac:dyDescent="0.25">
      <c r="A596" s="564" t="s">
        <v>25</v>
      </c>
      <c r="B596" s="565" t="s">
        <v>543</v>
      </c>
      <c r="C596" s="566"/>
      <c r="D596" s="566"/>
      <c r="E596" s="567"/>
      <c r="F596" s="556">
        <v>155.16999999999999</v>
      </c>
      <c r="G596" s="539" t="str">
        <f>IF(ISBLANK(H596),"",IF(H596="BN",VLOOKUP(B596,'[4]V. BAHAN'!$B$8:$E$14999,3,FALSE),IFERROR(VLOOKUP(H596,'[4]III. DAFTAR AHS'!$B$7:$H$14999,5,FALSE),"ls")))</f>
        <v xml:space="preserve">m2 </v>
      </c>
      <c r="H596" s="539" t="s">
        <v>544</v>
      </c>
      <c r="I596" s="539" t="s">
        <v>427</v>
      </c>
      <c r="J596" s="436">
        <f>VLOOKUP(B596,'[5] RAB LAMA'!$B$9:$E$5553,4,FALSE)</f>
        <v>147164.89822703571</v>
      </c>
      <c r="K596" s="436">
        <f>J596*F596</f>
        <v>22835577.257889129</v>
      </c>
      <c r="L596" s="437">
        <f>K596/$K$4349*100</f>
        <v>5.9760026553187913E-2</v>
      </c>
      <c r="M596" s="499"/>
      <c r="N596" s="499">
        <f>L596*M596/100</f>
        <v>0</v>
      </c>
      <c r="O596" s="499"/>
      <c r="P596" s="499">
        <f>L596*O596/100</f>
        <v>0</v>
      </c>
      <c r="Q596" s="499"/>
      <c r="R596" s="499">
        <f>L596*Q596/100</f>
        <v>0</v>
      </c>
      <c r="S596" s="500"/>
      <c r="T596" s="359">
        <f>'[16]LAP MINGGUAN'!R596</f>
        <v>0</v>
      </c>
      <c r="U596" s="359">
        <f t="shared" si="54"/>
        <v>0</v>
      </c>
      <c r="V596" s="429">
        <f>'[8]RAB '!H572</f>
        <v>0</v>
      </c>
      <c r="W596" s="429">
        <f t="shared" si="53"/>
        <v>22835577.257889129</v>
      </c>
    </row>
    <row r="597" spans="1:23" s="342" customFormat="1" ht="34.5" customHeight="1" x14ac:dyDescent="0.25">
      <c r="A597" s="564" t="s">
        <v>25</v>
      </c>
      <c r="B597" s="565" t="s">
        <v>500</v>
      </c>
      <c r="C597" s="566"/>
      <c r="D597" s="566"/>
      <c r="E597" s="567"/>
      <c r="F597" s="539">
        <v>4791.24</v>
      </c>
      <c r="G597" s="539" t="str">
        <f>IF(ISBLANK(H597),"",IF(H597="BN",VLOOKUP(B597,'[4]V. BAHAN'!$B$8:$E$14999,3,FALSE),IFERROR(VLOOKUP(H597,'[4]III. DAFTAR AHS'!$B$7:$H$14999,5,FALSE),"ls")))</f>
        <v xml:space="preserve">Kg </v>
      </c>
      <c r="H597" s="539" t="s">
        <v>440</v>
      </c>
      <c r="I597" s="539" t="s">
        <v>441</v>
      </c>
      <c r="J597" s="436">
        <f>VLOOKUP(B597,'[5] RAB LAMA'!$B$9:$E$5553,4,FALSE)</f>
        <v>14729.18756392314</v>
      </c>
      <c r="K597" s="436">
        <f>J597*F597</f>
        <v>70571072.623771101</v>
      </c>
      <c r="L597" s="437">
        <f>K597/$K$4349*100</f>
        <v>0.18468239827073038</v>
      </c>
      <c r="M597" s="499"/>
      <c r="N597" s="499">
        <f>L597*M597/100</f>
        <v>0</v>
      </c>
      <c r="O597" s="499"/>
      <c r="P597" s="499">
        <f>L597*O597/100</f>
        <v>0</v>
      </c>
      <c r="Q597" s="499"/>
      <c r="R597" s="499">
        <f>L597*Q597/100</f>
        <v>0</v>
      </c>
      <c r="S597" s="500"/>
      <c r="T597" s="359">
        <f>'[16]LAP MINGGUAN'!R597</f>
        <v>0</v>
      </c>
      <c r="U597" s="359">
        <f t="shared" si="54"/>
        <v>0</v>
      </c>
      <c r="V597" s="429">
        <f>'[8]RAB '!H573</f>
        <v>22835577.257889129</v>
      </c>
      <c r="W597" s="429">
        <f t="shared" si="53"/>
        <v>47735495.365881972</v>
      </c>
    </row>
    <row r="598" spans="1:23" s="342" customFormat="1" ht="34.5" customHeight="1" x14ac:dyDescent="0.25">
      <c r="A598" s="564" t="s">
        <v>25</v>
      </c>
      <c r="B598" s="565" t="s">
        <v>501</v>
      </c>
      <c r="C598" s="566"/>
      <c r="D598" s="566"/>
      <c r="E598" s="567"/>
      <c r="F598" s="539">
        <v>13.41</v>
      </c>
      <c r="G598" s="539" t="str">
        <f>IF(ISBLANK(H598),"",IF(H598="BN",VLOOKUP(B598,'[4]V. BAHAN'!$B$8:$E$14999,3,FALSE),IFERROR(VLOOKUP(H598,'[4]III. DAFTAR AHS'!$B$7:$H$14999,5,FALSE),"ls")))</f>
        <v xml:space="preserve">m3 </v>
      </c>
      <c r="H598" s="539" t="s">
        <v>502</v>
      </c>
      <c r="I598" s="539" t="s">
        <v>427</v>
      </c>
      <c r="J598" s="436">
        <f>VLOOKUP(B598,'[5] RAB LAMA'!$B$9:$E$5553,4,FALSE)</f>
        <v>1233499.433557336</v>
      </c>
      <c r="K598" s="436">
        <f>J598*F598</f>
        <v>16541227.404003875</v>
      </c>
      <c r="L598" s="437">
        <f>K598/$K$4349*100</f>
        <v>4.3287900179711347E-2</v>
      </c>
      <c r="M598" s="499"/>
      <c r="N598" s="499">
        <f>L598*M598/100</f>
        <v>0</v>
      </c>
      <c r="O598" s="499"/>
      <c r="P598" s="499">
        <f>L598*O598/100</f>
        <v>0</v>
      </c>
      <c r="Q598" s="499"/>
      <c r="R598" s="499">
        <f>L598*Q598/100</f>
        <v>0</v>
      </c>
      <c r="S598" s="500"/>
      <c r="T598" s="359">
        <f>'[16]LAP MINGGUAN'!R598</f>
        <v>0</v>
      </c>
      <c r="U598" s="359">
        <f t="shared" si="54"/>
        <v>0</v>
      </c>
      <c r="V598" s="429">
        <f>'[8]RAB '!H574</f>
        <v>70571072.623771101</v>
      </c>
      <c r="W598" s="429">
        <f t="shared" si="53"/>
        <v>-54029845.219767228</v>
      </c>
    </row>
    <row r="599" spans="1:23" s="350" customFormat="1" ht="34.5" customHeight="1" x14ac:dyDescent="0.25">
      <c r="A599" s="552">
        <f>+A595+1</f>
        <v>19</v>
      </c>
      <c r="B599" s="562" t="s">
        <v>582</v>
      </c>
      <c r="C599" s="501"/>
      <c r="D599" s="501"/>
      <c r="E599" s="563"/>
      <c r="F599" s="556"/>
      <c r="G599" s="539" t="str">
        <f>IF(ISBLANK(H599),"",IF(H599="BN",VLOOKUP(B599,'[4]V. BAHAN'!$B$8:$E$1099,3,FALSE),IFERROR(VLOOKUP(H599,'[4]III. DAFTAR AHS'!$B$7:$H$872,5,FALSE),"ls")))</f>
        <v/>
      </c>
      <c r="H599" s="539"/>
      <c r="I599" s="539" t="s">
        <v>243</v>
      </c>
      <c r="J599" s="541"/>
      <c r="K599" s="541"/>
      <c r="L599" s="437"/>
      <c r="M599" s="557"/>
      <c r="N599" s="557"/>
      <c r="O599" s="557"/>
      <c r="P599" s="557"/>
      <c r="Q599" s="557"/>
      <c r="R599" s="557"/>
      <c r="S599" s="558"/>
      <c r="T599" s="359">
        <f>'[16]LAP MINGGUAN'!R599</f>
        <v>0</v>
      </c>
      <c r="U599" s="359">
        <f t="shared" si="54"/>
        <v>0</v>
      </c>
      <c r="V599" s="429">
        <f>'[8]RAB '!H575</f>
        <v>16541227.404003875</v>
      </c>
      <c r="W599" s="429">
        <f t="shared" si="53"/>
        <v>-16541227.404003875</v>
      </c>
    </row>
    <row r="600" spans="1:23" s="350" customFormat="1" ht="34.5" customHeight="1" x14ac:dyDescent="0.25">
      <c r="A600" s="564" t="s">
        <v>25</v>
      </c>
      <c r="B600" s="565" t="s">
        <v>543</v>
      </c>
      <c r="C600" s="566"/>
      <c r="D600" s="566"/>
      <c r="E600" s="567"/>
      <c r="F600" s="556">
        <v>52.6</v>
      </c>
      <c r="G600" s="539" t="str">
        <f>IF(ISBLANK(H600),"",IF(H600="BN",VLOOKUP(B600,'[4]V. BAHAN'!$B$8:$E$14999,3,FALSE),IFERROR(VLOOKUP(H600,'[4]III. DAFTAR AHS'!$B$7:$H$14999,5,FALSE),"ls")))</f>
        <v xml:space="preserve">m2 </v>
      </c>
      <c r="H600" s="539" t="s">
        <v>544</v>
      </c>
      <c r="I600" s="539" t="s">
        <v>427</v>
      </c>
      <c r="J600" s="436">
        <f>VLOOKUP(B600,'[5] RAB LAMA'!$B$9:$E$5553,4,FALSE)</f>
        <v>147164.89822703571</v>
      </c>
      <c r="K600" s="436">
        <f>J600*F600</f>
        <v>7740873.6467420785</v>
      </c>
      <c r="L600" s="437">
        <f>K600/$K$4349*100</f>
        <v>2.0257636119724719E-2</v>
      </c>
      <c r="M600" s="499"/>
      <c r="N600" s="499">
        <f>L600*M600/100</f>
        <v>0</v>
      </c>
      <c r="O600" s="499"/>
      <c r="P600" s="499">
        <f>L600*O600/100</f>
        <v>0</v>
      </c>
      <c r="Q600" s="499"/>
      <c r="R600" s="499">
        <f>L600*Q600/100</f>
        <v>0</v>
      </c>
      <c r="S600" s="500"/>
      <c r="T600" s="359">
        <f>'[16]LAP MINGGUAN'!R600</f>
        <v>0</v>
      </c>
      <c r="U600" s="359">
        <f t="shared" si="54"/>
        <v>0</v>
      </c>
      <c r="V600" s="429">
        <f>'[8]RAB '!H576</f>
        <v>0</v>
      </c>
      <c r="W600" s="429">
        <f t="shared" si="53"/>
        <v>7740873.6467420785</v>
      </c>
    </row>
    <row r="601" spans="1:23" s="342" customFormat="1" ht="34.5" customHeight="1" x14ac:dyDescent="0.25">
      <c r="A601" s="564" t="s">
        <v>25</v>
      </c>
      <c r="B601" s="565" t="s">
        <v>500</v>
      </c>
      <c r="C601" s="566"/>
      <c r="D601" s="566"/>
      <c r="E601" s="567"/>
      <c r="F601" s="539">
        <v>1523.32</v>
      </c>
      <c r="G601" s="539" t="str">
        <f>IF(ISBLANK(H601),"",IF(H601="BN",VLOOKUP(B601,'[4]V. BAHAN'!$B$8:$E$14999,3,FALSE),IFERROR(VLOOKUP(H601,'[4]III. DAFTAR AHS'!$B$7:$H$14999,5,FALSE),"ls")))</f>
        <v xml:space="preserve">Kg </v>
      </c>
      <c r="H601" s="539" t="s">
        <v>440</v>
      </c>
      <c r="I601" s="539" t="s">
        <v>441</v>
      </c>
      <c r="J601" s="436">
        <f>VLOOKUP(B601,'[5] RAB LAMA'!$B$9:$E$5553,4,FALSE)</f>
        <v>14729.18756392314</v>
      </c>
      <c r="K601" s="436">
        <f>J601*F601</f>
        <v>22437265.999875396</v>
      </c>
      <c r="L601" s="437">
        <f>K601/$K$4349*100</f>
        <v>5.871765783675395E-2</v>
      </c>
      <c r="M601" s="499"/>
      <c r="N601" s="499">
        <f>L601*M601/100</f>
        <v>0</v>
      </c>
      <c r="O601" s="499"/>
      <c r="P601" s="499">
        <f>L601*O601/100</f>
        <v>0</v>
      </c>
      <c r="Q601" s="499"/>
      <c r="R601" s="499">
        <f>L601*Q601/100</f>
        <v>0</v>
      </c>
      <c r="S601" s="500"/>
      <c r="T601" s="359">
        <f>'[16]LAP MINGGUAN'!R601</f>
        <v>0</v>
      </c>
      <c r="U601" s="359">
        <f t="shared" si="54"/>
        <v>0</v>
      </c>
      <c r="V601" s="429">
        <f>'[8]RAB '!H577</f>
        <v>7740873.6467420785</v>
      </c>
      <c r="W601" s="429">
        <f t="shared" si="53"/>
        <v>14696392.353133317</v>
      </c>
    </row>
    <row r="602" spans="1:23" s="342" customFormat="1" ht="34.5" customHeight="1" x14ac:dyDescent="0.25">
      <c r="A602" s="564" t="s">
        <v>25</v>
      </c>
      <c r="B602" s="565" t="s">
        <v>501</v>
      </c>
      <c r="C602" s="566"/>
      <c r="D602" s="566"/>
      <c r="E602" s="567"/>
      <c r="F602" s="539">
        <v>4.26</v>
      </c>
      <c r="G602" s="539" t="str">
        <f>IF(ISBLANK(H602),"",IF(H602="BN",VLOOKUP(B602,'[4]V. BAHAN'!$B$8:$E$14999,3,FALSE),IFERROR(VLOOKUP(H602,'[4]III. DAFTAR AHS'!$B$7:$H$14999,5,FALSE),"ls")))</f>
        <v xml:space="preserve">m3 </v>
      </c>
      <c r="H602" s="539" t="s">
        <v>502</v>
      </c>
      <c r="I602" s="539" t="s">
        <v>427</v>
      </c>
      <c r="J602" s="436">
        <f>VLOOKUP(B602,'[5] RAB LAMA'!$B$9:$E$5553,4,FALSE)</f>
        <v>1233499.433557336</v>
      </c>
      <c r="K602" s="436">
        <f>J602*F602</f>
        <v>5254707.5869542509</v>
      </c>
      <c r="L602" s="437">
        <f>K602/$K$4349*100</f>
        <v>1.3751413479908301E-2</v>
      </c>
      <c r="M602" s="499"/>
      <c r="N602" s="499">
        <f>L602*M602/100</f>
        <v>0</v>
      </c>
      <c r="O602" s="499"/>
      <c r="P602" s="499">
        <f>L602*O602/100</f>
        <v>0</v>
      </c>
      <c r="Q602" s="499"/>
      <c r="R602" s="499">
        <f>L602*Q602/100</f>
        <v>0</v>
      </c>
      <c r="S602" s="500"/>
      <c r="T602" s="359">
        <f>'[16]LAP MINGGUAN'!R602</f>
        <v>0</v>
      </c>
      <c r="U602" s="359">
        <f t="shared" si="54"/>
        <v>0</v>
      </c>
      <c r="V602" s="429">
        <f>'[8]RAB '!H578</f>
        <v>22437265.999875396</v>
      </c>
      <c r="W602" s="429">
        <f t="shared" si="53"/>
        <v>-17182558.412921146</v>
      </c>
    </row>
    <row r="603" spans="1:23" s="350" customFormat="1" ht="34.5" customHeight="1" x14ac:dyDescent="0.25">
      <c r="A603" s="552">
        <f>+A599+1</f>
        <v>20</v>
      </c>
      <c r="B603" s="562" t="s">
        <v>583</v>
      </c>
      <c r="C603" s="501"/>
      <c r="D603" s="501"/>
      <c r="E603" s="563"/>
      <c r="F603" s="556"/>
      <c r="G603" s="539" t="str">
        <f>IF(ISBLANK(H603),"",IF(H603="BN",VLOOKUP(B603,'[4]V. BAHAN'!$B$8:$E$1099,3,FALSE),IFERROR(VLOOKUP(H603,'[4]III. DAFTAR AHS'!$B$7:$H$872,5,FALSE),"ls")))</f>
        <v/>
      </c>
      <c r="H603" s="539"/>
      <c r="I603" s="539" t="s">
        <v>243</v>
      </c>
      <c r="J603" s="541"/>
      <c r="K603" s="541"/>
      <c r="L603" s="437"/>
      <c r="M603" s="557"/>
      <c r="N603" s="557"/>
      <c r="O603" s="557"/>
      <c r="P603" s="557"/>
      <c r="Q603" s="557"/>
      <c r="R603" s="557"/>
      <c r="S603" s="558"/>
      <c r="T603" s="359">
        <f>'[16]LAP MINGGUAN'!R603</f>
        <v>0</v>
      </c>
      <c r="U603" s="359">
        <f t="shared" si="54"/>
        <v>0</v>
      </c>
      <c r="V603" s="429">
        <f>'[8]RAB '!H579</f>
        <v>5254707.5869542509</v>
      </c>
      <c r="W603" s="429">
        <f t="shared" si="53"/>
        <v>-5254707.5869542509</v>
      </c>
    </row>
    <row r="604" spans="1:23" s="350" customFormat="1" ht="34.5" customHeight="1" x14ac:dyDescent="0.25">
      <c r="A604" s="564" t="s">
        <v>25</v>
      </c>
      <c r="B604" s="565" t="s">
        <v>543</v>
      </c>
      <c r="C604" s="566"/>
      <c r="D604" s="566"/>
      <c r="E604" s="567"/>
      <c r="F604" s="556">
        <v>5.42</v>
      </c>
      <c r="G604" s="539" t="str">
        <f>IF(ISBLANK(H604),"",IF(H604="BN",VLOOKUP(B604,'[4]V. BAHAN'!$B$8:$E$14999,3,FALSE),IFERROR(VLOOKUP(H604,'[4]III. DAFTAR AHS'!$B$7:$H$14999,5,FALSE),"ls")))</f>
        <v xml:space="preserve">m2 </v>
      </c>
      <c r="H604" s="539" t="s">
        <v>544</v>
      </c>
      <c r="I604" s="539" t="s">
        <v>427</v>
      </c>
      <c r="J604" s="436">
        <f>VLOOKUP(B604,'[5] RAB LAMA'!$B$9:$E$5553,4,FALSE)</f>
        <v>147164.89822703571</v>
      </c>
      <c r="K604" s="436">
        <f>J604*F604</f>
        <v>797633.7483905335</v>
      </c>
      <c r="L604" s="437">
        <f>K604/$K$4349*100</f>
        <v>2.0873837978879839E-3</v>
      </c>
      <c r="M604" s="499"/>
      <c r="N604" s="499">
        <f>L604*M604/100</f>
        <v>0</v>
      </c>
      <c r="O604" s="499"/>
      <c r="P604" s="499">
        <f>L604*O604/100</f>
        <v>0</v>
      </c>
      <c r="Q604" s="499"/>
      <c r="R604" s="499">
        <f>L604*Q604/100</f>
        <v>0</v>
      </c>
      <c r="S604" s="500"/>
      <c r="T604" s="359">
        <f>'[16]LAP MINGGUAN'!R604</f>
        <v>0</v>
      </c>
      <c r="U604" s="359">
        <f t="shared" si="54"/>
        <v>0</v>
      </c>
      <c r="V604" s="429">
        <f>'[8]RAB '!H580</f>
        <v>0</v>
      </c>
      <c r="W604" s="429">
        <f t="shared" si="53"/>
        <v>797633.7483905335</v>
      </c>
    </row>
    <row r="605" spans="1:23" s="342" customFormat="1" ht="34.5" customHeight="1" x14ac:dyDescent="0.25">
      <c r="A605" s="564" t="s">
        <v>25</v>
      </c>
      <c r="B605" s="565" t="s">
        <v>500</v>
      </c>
      <c r="C605" s="566"/>
      <c r="D605" s="566"/>
      <c r="E605" s="567"/>
      <c r="F605" s="539">
        <v>152.66999999999999</v>
      </c>
      <c r="G605" s="539" t="str">
        <f>IF(ISBLANK(H605),"",IF(H605="BN",VLOOKUP(B605,'[4]V. BAHAN'!$B$8:$E$14999,3,FALSE),IFERROR(VLOOKUP(H605,'[4]III. DAFTAR AHS'!$B$7:$H$14999,5,FALSE),"ls")))</f>
        <v xml:space="preserve">Kg </v>
      </c>
      <c r="H605" s="539" t="s">
        <v>440</v>
      </c>
      <c r="I605" s="539" t="s">
        <v>441</v>
      </c>
      <c r="J605" s="436">
        <f>VLOOKUP(B605,'[5] RAB LAMA'!$B$9:$E$5553,4,FALSE)</f>
        <v>14729.18756392314</v>
      </c>
      <c r="K605" s="436">
        <f>J605*F605</f>
        <v>2248705.0653841458</v>
      </c>
      <c r="L605" s="437">
        <f>K605/$K$4349*100</f>
        <v>5.8847942795586137E-3</v>
      </c>
      <c r="M605" s="499"/>
      <c r="N605" s="499">
        <f>L605*M605/100</f>
        <v>0</v>
      </c>
      <c r="O605" s="499"/>
      <c r="P605" s="499">
        <f>L605*O605/100</f>
        <v>0</v>
      </c>
      <c r="Q605" s="499"/>
      <c r="R605" s="499">
        <f>L605*Q605/100</f>
        <v>0</v>
      </c>
      <c r="S605" s="500"/>
      <c r="T605" s="359">
        <f>'[16]LAP MINGGUAN'!R605</f>
        <v>0</v>
      </c>
      <c r="U605" s="359">
        <f t="shared" si="54"/>
        <v>0</v>
      </c>
      <c r="V605" s="429">
        <f>'[8]RAB '!H581</f>
        <v>797633.7483905335</v>
      </c>
      <c r="W605" s="429">
        <f t="shared" si="53"/>
        <v>1451071.3169936123</v>
      </c>
    </row>
    <row r="606" spans="1:23" s="342" customFormat="1" ht="34.5" customHeight="1" x14ac:dyDescent="0.25">
      <c r="A606" s="564" t="s">
        <v>25</v>
      </c>
      <c r="B606" s="565" t="s">
        <v>501</v>
      </c>
      <c r="C606" s="566"/>
      <c r="D606" s="566"/>
      <c r="E606" s="567"/>
      <c r="F606" s="539">
        <v>0.51</v>
      </c>
      <c r="G606" s="539" t="str">
        <f>IF(ISBLANK(H606),"",IF(H606="BN",VLOOKUP(B606,'[4]V. BAHAN'!$B$8:$E$14999,3,FALSE),IFERROR(VLOOKUP(H606,'[4]III. DAFTAR AHS'!$B$7:$H$14999,5,FALSE),"ls")))</f>
        <v xml:space="preserve">m3 </v>
      </c>
      <c r="H606" s="539" t="s">
        <v>502</v>
      </c>
      <c r="I606" s="539" t="s">
        <v>427</v>
      </c>
      <c r="J606" s="436">
        <f>VLOOKUP(B606,'[5] RAB LAMA'!$B$9:$E$5553,4,FALSE)</f>
        <v>1233499.433557336</v>
      </c>
      <c r="K606" s="436">
        <f>J606*F606</f>
        <v>629084.71111424139</v>
      </c>
      <c r="L606" s="437">
        <f>K606/$K$4349*100</f>
        <v>1.6462959799890221E-3</v>
      </c>
      <c r="M606" s="499"/>
      <c r="N606" s="499">
        <f>L606*M606/100</f>
        <v>0</v>
      </c>
      <c r="O606" s="499"/>
      <c r="P606" s="499">
        <f>L606*O606/100</f>
        <v>0</v>
      </c>
      <c r="Q606" s="499"/>
      <c r="R606" s="499">
        <f>L606*Q606/100</f>
        <v>0</v>
      </c>
      <c r="S606" s="500"/>
      <c r="T606" s="359">
        <f>'[16]LAP MINGGUAN'!R606</f>
        <v>0</v>
      </c>
      <c r="U606" s="359">
        <f t="shared" si="54"/>
        <v>0</v>
      </c>
      <c r="V606" s="429">
        <f>'[8]RAB '!H582</f>
        <v>2248705.0653841458</v>
      </c>
      <c r="W606" s="429">
        <f t="shared" si="53"/>
        <v>-1619620.3542699046</v>
      </c>
    </row>
    <row r="607" spans="1:23" s="350" customFormat="1" ht="34.5" customHeight="1" x14ac:dyDescent="0.25">
      <c r="A607" s="552">
        <f>+A603+1</f>
        <v>21</v>
      </c>
      <c r="B607" s="562" t="s">
        <v>584</v>
      </c>
      <c r="C607" s="501"/>
      <c r="D607" s="501"/>
      <c r="E607" s="563"/>
      <c r="F607" s="556"/>
      <c r="G607" s="539" t="str">
        <f>IF(ISBLANK(H607),"",IF(H607="BN",VLOOKUP(B607,'[4]V. BAHAN'!$B$8:$E$1099,3,FALSE),IFERROR(VLOOKUP(H607,'[4]III. DAFTAR AHS'!$B$7:$H$872,5,FALSE),"ls")))</f>
        <v/>
      </c>
      <c r="H607" s="539"/>
      <c r="I607" s="539" t="s">
        <v>243</v>
      </c>
      <c r="J607" s="541"/>
      <c r="K607" s="541"/>
      <c r="L607" s="437"/>
      <c r="M607" s="557"/>
      <c r="N607" s="557"/>
      <c r="O607" s="557"/>
      <c r="P607" s="557"/>
      <c r="Q607" s="557"/>
      <c r="R607" s="557"/>
      <c r="S607" s="558"/>
      <c r="T607" s="359">
        <f>'[16]LAP MINGGUAN'!R607</f>
        <v>0</v>
      </c>
      <c r="U607" s="359">
        <f t="shared" si="54"/>
        <v>0</v>
      </c>
      <c r="V607" s="429">
        <f>'[8]RAB '!H583</f>
        <v>629084.71111424139</v>
      </c>
      <c r="W607" s="429">
        <f t="shared" si="53"/>
        <v>-629084.71111424139</v>
      </c>
    </row>
    <row r="608" spans="1:23" s="350" customFormat="1" ht="34.5" customHeight="1" x14ac:dyDescent="0.25">
      <c r="A608" s="564" t="s">
        <v>25</v>
      </c>
      <c r="B608" s="565" t="s">
        <v>543</v>
      </c>
      <c r="C608" s="566"/>
      <c r="D608" s="566"/>
      <c r="E608" s="567"/>
      <c r="F608" s="556">
        <v>55.88</v>
      </c>
      <c r="G608" s="539" t="str">
        <f>IF(ISBLANK(H608),"",IF(H608="BN",VLOOKUP(B608,'[4]V. BAHAN'!$B$8:$E$14999,3,FALSE),IFERROR(VLOOKUP(H608,'[4]III. DAFTAR AHS'!$B$7:$H$14999,5,FALSE),"ls")))</f>
        <v xml:space="preserve">m2 </v>
      </c>
      <c r="H608" s="539" t="s">
        <v>544</v>
      </c>
      <c r="I608" s="539" t="s">
        <v>427</v>
      </c>
      <c r="J608" s="436">
        <f>VLOOKUP(B608,'[5] RAB LAMA'!$B$9:$E$5553,4,FALSE)</f>
        <v>147164.89822703571</v>
      </c>
      <c r="K608" s="436">
        <f>J608*F608</f>
        <v>8223574.5129267555</v>
      </c>
      <c r="L608" s="437">
        <f>K608/$K$4349*100</f>
        <v>2.1520849930992722E-2</v>
      </c>
      <c r="M608" s="499"/>
      <c r="N608" s="499">
        <f>L608*M608/100</f>
        <v>0</v>
      </c>
      <c r="O608" s="499"/>
      <c r="P608" s="499">
        <f>L608*O608/100</f>
        <v>0</v>
      </c>
      <c r="Q608" s="499"/>
      <c r="R608" s="499">
        <f>L608*Q608/100</f>
        <v>0</v>
      </c>
      <c r="S608" s="500"/>
      <c r="T608" s="359">
        <f>'[16]LAP MINGGUAN'!R608</f>
        <v>0</v>
      </c>
      <c r="U608" s="359">
        <f t="shared" si="54"/>
        <v>0</v>
      </c>
      <c r="V608" s="429">
        <f>'[8]RAB '!H584</f>
        <v>0</v>
      </c>
      <c r="W608" s="429">
        <f t="shared" si="53"/>
        <v>8223574.5129267555</v>
      </c>
    </row>
    <row r="609" spans="1:23" s="342" customFormat="1" ht="34.5" customHeight="1" x14ac:dyDescent="0.25">
      <c r="A609" s="564" t="s">
        <v>25</v>
      </c>
      <c r="B609" s="565" t="s">
        <v>500</v>
      </c>
      <c r="C609" s="566"/>
      <c r="D609" s="566"/>
      <c r="E609" s="567"/>
      <c r="F609" s="539">
        <v>2539.86</v>
      </c>
      <c r="G609" s="539" t="str">
        <f>IF(ISBLANK(H609),"",IF(H609="BN",VLOOKUP(B609,'[4]V. BAHAN'!$B$8:$E$14999,3,FALSE),IFERROR(VLOOKUP(H609,'[4]III. DAFTAR AHS'!$B$7:$H$14999,5,FALSE),"ls")))</f>
        <v xml:space="preserve">Kg </v>
      </c>
      <c r="H609" s="539" t="s">
        <v>440</v>
      </c>
      <c r="I609" s="539" t="s">
        <v>441</v>
      </c>
      <c r="J609" s="436">
        <f>VLOOKUP(B609,'[5] RAB LAMA'!$B$9:$E$5553,4,FALSE)</f>
        <v>14729.18756392314</v>
      </c>
      <c r="K609" s="436">
        <f>J609*F609</f>
        <v>37410074.326105826</v>
      </c>
      <c r="L609" s="437">
        <f>K609/$K$4349*100</f>
        <v>9.7901051934759536E-2</v>
      </c>
      <c r="M609" s="499"/>
      <c r="N609" s="499">
        <f>L609*M609/100</f>
        <v>0</v>
      </c>
      <c r="O609" s="499"/>
      <c r="P609" s="499">
        <f>L609*O609/100</f>
        <v>0</v>
      </c>
      <c r="Q609" s="499"/>
      <c r="R609" s="499">
        <f>L609*Q609/100</f>
        <v>0</v>
      </c>
      <c r="S609" s="500"/>
      <c r="T609" s="359">
        <f>'[16]LAP MINGGUAN'!R609</f>
        <v>0</v>
      </c>
      <c r="U609" s="359">
        <f t="shared" si="54"/>
        <v>0</v>
      </c>
      <c r="V609" s="429">
        <f>'[8]RAB '!H585</f>
        <v>8223574.5129267555</v>
      </c>
      <c r="W609" s="429">
        <f t="shared" si="53"/>
        <v>29186499.813179068</v>
      </c>
    </row>
    <row r="610" spans="1:23" s="342" customFormat="1" ht="34.5" customHeight="1" x14ac:dyDescent="0.25">
      <c r="A610" s="564" t="s">
        <v>25</v>
      </c>
      <c r="B610" s="565" t="s">
        <v>501</v>
      </c>
      <c r="C610" s="566"/>
      <c r="D610" s="566"/>
      <c r="E610" s="567"/>
      <c r="F610" s="539">
        <v>6.01</v>
      </c>
      <c r="G610" s="539" t="str">
        <f>IF(ISBLANK(H610),"",IF(H610="BN",VLOOKUP(B610,'[4]V. BAHAN'!$B$8:$E$14999,3,FALSE),IFERROR(VLOOKUP(H610,'[4]III. DAFTAR AHS'!$B$7:$H$14999,5,FALSE),"ls")))</f>
        <v xml:space="preserve">m3 </v>
      </c>
      <c r="H610" s="539" t="s">
        <v>502</v>
      </c>
      <c r="I610" s="539" t="s">
        <v>427</v>
      </c>
      <c r="J610" s="436">
        <f>VLOOKUP(B610,'[5] RAB LAMA'!$B$9:$E$5553,4,FALSE)</f>
        <v>1233499.433557336</v>
      </c>
      <c r="K610" s="436">
        <f>J610*F610</f>
        <v>7413331.5956795886</v>
      </c>
      <c r="L610" s="437">
        <f>K610/$K$4349*100</f>
        <v>1.9400468313203963E-2</v>
      </c>
      <c r="M610" s="499"/>
      <c r="N610" s="499">
        <f>L610*M610/100</f>
        <v>0</v>
      </c>
      <c r="O610" s="499"/>
      <c r="P610" s="499">
        <f>L610*O610/100</f>
        <v>0</v>
      </c>
      <c r="Q610" s="499"/>
      <c r="R610" s="499">
        <f>L610*Q610/100</f>
        <v>0</v>
      </c>
      <c r="S610" s="500"/>
      <c r="T610" s="359">
        <f>'[16]LAP MINGGUAN'!R610</f>
        <v>0</v>
      </c>
      <c r="U610" s="359">
        <f t="shared" si="54"/>
        <v>0</v>
      </c>
      <c r="V610" s="429">
        <f>'[8]RAB '!H586</f>
        <v>37410074.326105826</v>
      </c>
      <c r="W610" s="429">
        <f t="shared" si="53"/>
        <v>-29996742.730426237</v>
      </c>
    </row>
    <row r="611" spans="1:23" s="350" customFormat="1" ht="34.5" customHeight="1" x14ac:dyDescent="0.25">
      <c r="A611" s="552">
        <f>+A607+1</f>
        <v>22</v>
      </c>
      <c r="B611" s="562" t="s">
        <v>585</v>
      </c>
      <c r="C611" s="501"/>
      <c r="D611" s="501"/>
      <c r="E611" s="563"/>
      <c r="F611" s="556"/>
      <c r="G611" s="539" t="str">
        <f>IF(ISBLANK(H611),"",IF(H611="BN",VLOOKUP(B611,'[4]V. BAHAN'!$B$8:$E$1099,3,FALSE),IFERROR(VLOOKUP(H611,'[4]III. DAFTAR AHS'!$B$7:$H$872,5,FALSE),"ls")))</f>
        <v/>
      </c>
      <c r="H611" s="539"/>
      <c r="I611" s="539" t="s">
        <v>243</v>
      </c>
      <c r="J611" s="541"/>
      <c r="K611" s="541"/>
      <c r="L611" s="437"/>
      <c r="M611" s="557"/>
      <c r="N611" s="557"/>
      <c r="O611" s="557"/>
      <c r="P611" s="557"/>
      <c r="Q611" s="557"/>
      <c r="R611" s="557"/>
      <c r="S611" s="558"/>
      <c r="T611" s="359">
        <f>'[16]LAP MINGGUAN'!R611</f>
        <v>0</v>
      </c>
      <c r="U611" s="359">
        <f t="shared" si="54"/>
        <v>0</v>
      </c>
      <c r="V611" s="429">
        <f>'[8]RAB '!H587</f>
        <v>7413331.5956795886</v>
      </c>
      <c r="W611" s="429">
        <f t="shared" si="53"/>
        <v>-7413331.5956795886</v>
      </c>
    </row>
    <row r="612" spans="1:23" s="350" customFormat="1" ht="34.5" customHeight="1" x14ac:dyDescent="0.25">
      <c r="A612" s="564" t="s">
        <v>25</v>
      </c>
      <c r="B612" s="565" t="s">
        <v>543</v>
      </c>
      <c r="C612" s="566"/>
      <c r="D612" s="566"/>
      <c r="E612" s="567"/>
      <c r="F612" s="556">
        <v>19.09</v>
      </c>
      <c r="G612" s="539" t="str">
        <f>IF(ISBLANK(H612),"",IF(H612="BN",VLOOKUP(B612,'[4]V. BAHAN'!$B$8:$E$14999,3,FALSE),IFERROR(VLOOKUP(H612,'[4]III. DAFTAR AHS'!$B$7:$H$14999,5,FALSE),"ls")))</f>
        <v xml:space="preserve">m2 </v>
      </c>
      <c r="H612" s="539" t="s">
        <v>544</v>
      </c>
      <c r="I612" s="539" t="s">
        <v>427</v>
      </c>
      <c r="J612" s="436">
        <f>VLOOKUP(B612,'[5] RAB LAMA'!$B$9:$E$5553,4,FALSE)</f>
        <v>147164.89822703571</v>
      </c>
      <c r="K612" s="436">
        <f>J612*F612</f>
        <v>2809377.9071541117</v>
      </c>
      <c r="L612" s="437">
        <f>K612/$K$4349*100</f>
        <v>7.3520584320445788E-3</v>
      </c>
      <c r="M612" s="499"/>
      <c r="N612" s="499">
        <f>L612*M612/100</f>
        <v>0</v>
      </c>
      <c r="O612" s="499"/>
      <c r="P612" s="499">
        <f>L612*O612/100</f>
        <v>0</v>
      </c>
      <c r="Q612" s="499"/>
      <c r="R612" s="499">
        <f>L612*Q612/100</f>
        <v>0</v>
      </c>
      <c r="S612" s="500"/>
      <c r="T612" s="359">
        <f>'[16]LAP MINGGUAN'!R612</f>
        <v>0</v>
      </c>
      <c r="U612" s="359">
        <f t="shared" si="54"/>
        <v>0</v>
      </c>
      <c r="V612" s="429">
        <f>'[8]RAB '!H588</f>
        <v>0</v>
      </c>
      <c r="W612" s="429">
        <f t="shared" ref="W612:W675" si="55">K612-V612</f>
        <v>2809377.9071541117</v>
      </c>
    </row>
    <row r="613" spans="1:23" s="342" customFormat="1" ht="34.5" customHeight="1" x14ac:dyDescent="0.25">
      <c r="A613" s="564" t="s">
        <v>25</v>
      </c>
      <c r="B613" s="565" t="s">
        <v>500</v>
      </c>
      <c r="C613" s="566"/>
      <c r="D613" s="566"/>
      <c r="E613" s="567"/>
      <c r="F613" s="539">
        <v>765.78</v>
      </c>
      <c r="G613" s="539" t="str">
        <f>IF(ISBLANK(H613),"",IF(H613="BN",VLOOKUP(B613,'[4]V. BAHAN'!$B$8:$E$14999,3,FALSE),IFERROR(VLOOKUP(H613,'[4]III. DAFTAR AHS'!$B$7:$H$14999,5,FALSE),"ls")))</f>
        <v xml:space="preserve">Kg </v>
      </c>
      <c r="H613" s="539" t="s">
        <v>440</v>
      </c>
      <c r="I613" s="539" t="s">
        <v>441</v>
      </c>
      <c r="J613" s="436">
        <f>VLOOKUP(B613,'[5] RAB LAMA'!$B$9:$E$5553,4,FALSE)</f>
        <v>14729.18756392314</v>
      </c>
      <c r="K613" s="436">
        <f>J613*F613</f>
        <v>11279317.252701063</v>
      </c>
      <c r="L613" s="437">
        <f>K613/$K$4349*100</f>
        <v>2.951763780310732E-2</v>
      </c>
      <c r="M613" s="499"/>
      <c r="N613" s="499">
        <f>L613*M613/100</f>
        <v>0</v>
      </c>
      <c r="O613" s="499"/>
      <c r="P613" s="499">
        <f>L613*O613/100</f>
        <v>0</v>
      </c>
      <c r="Q613" s="499"/>
      <c r="R613" s="499">
        <f>L613*Q613/100</f>
        <v>0</v>
      </c>
      <c r="S613" s="500"/>
      <c r="T613" s="359">
        <f>'[16]LAP MINGGUAN'!R613</f>
        <v>0</v>
      </c>
      <c r="U613" s="359">
        <f t="shared" ref="U613:U676" si="56">N613-T613</f>
        <v>0</v>
      </c>
      <c r="V613" s="429">
        <f>'[8]RAB '!H589</f>
        <v>2809377.9071541117</v>
      </c>
      <c r="W613" s="429">
        <f t="shared" si="55"/>
        <v>8469939.3455469515</v>
      </c>
    </row>
    <row r="614" spans="1:23" s="342" customFormat="1" ht="34.5" customHeight="1" x14ac:dyDescent="0.25">
      <c r="A614" s="564" t="s">
        <v>25</v>
      </c>
      <c r="B614" s="565" t="s">
        <v>501</v>
      </c>
      <c r="C614" s="566"/>
      <c r="D614" s="566"/>
      <c r="E614" s="567"/>
      <c r="F614" s="539">
        <v>1.65</v>
      </c>
      <c r="G614" s="539" t="str">
        <f>IF(ISBLANK(H614),"",IF(H614="BN",VLOOKUP(B614,'[4]V. BAHAN'!$B$8:$E$14999,3,FALSE),IFERROR(VLOOKUP(H614,'[4]III. DAFTAR AHS'!$B$7:$H$14999,5,FALSE),"ls")))</f>
        <v xml:space="preserve">m3 </v>
      </c>
      <c r="H614" s="539" t="s">
        <v>502</v>
      </c>
      <c r="I614" s="539" t="s">
        <v>427</v>
      </c>
      <c r="J614" s="436">
        <f>VLOOKUP(B614,'[5] RAB LAMA'!$B$9:$E$5553,4,FALSE)</f>
        <v>1233499.433557336</v>
      </c>
      <c r="K614" s="436">
        <f>J614*F614</f>
        <v>2035274.0653696042</v>
      </c>
      <c r="L614" s="437">
        <f>K614/$K$4349*100</f>
        <v>5.3262516999644819E-3</v>
      </c>
      <c r="M614" s="499"/>
      <c r="N614" s="499">
        <f>L614*M614/100</f>
        <v>0</v>
      </c>
      <c r="O614" s="499"/>
      <c r="P614" s="499">
        <f>L614*O614/100</f>
        <v>0</v>
      </c>
      <c r="Q614" s="499"/>
      <c r="R614" s="499">
        <f>L614*Q614/100</f>
        <v>0</v>
      </c>
      <c r="S614" s="500"/>
      <c r="T614" s="359">
        <f>'[16]LAP MINGGUAN'!R614</f>
        <v>0</v>
      </c>
      <c r="U614" s="359">
        <f t="shared" si="56"/>
        <v>0</v>
      </c>
      <c r="V614" s="429">
        <f>'[8]RAB '!H590</f>
        <v>11279317.252701063</v>
      </c>
      <c r="W614" s="429">
        <f t="shared" si="55"/>
        <v>-9244043.1873314586</v>
      </c>
    </row>
    <row r="615" spans="1:23" s="350" customFormat="1" ht="34.5" customHeight="1" x14ac:dyDescent="0.25">
      <c r="A615" s="552">
        <f>+A611+1</f>
        <v>23</v>
      </c>
      <c r="B615" s="562" t="s">
        <v>586</v>
      </c>
      <c r="C615" s="501"/>
      <c r="D615" s="501"/>
      <c r="E615" s="563"/>
      <c r="F615" s="556"/>
      <c r="G615" s="539" t="str">
        <f>IF(ISBLANK(H615),"",IF(H615="BN",VLOOKUP(B615,'[4]V. BAHAN'!$B$8:$E$1099,3,FALSE),IFERROR(VLOOKUP(H615,'[4]III. DAFTAR AHS'!$B$7:$H$872,5,FALSE),"ls")))</f>
        <v/>
      </c>
      <c r="H615" s="539"/>
      <c r="I615" s="539" t="s">
        <v>243</v>
      </c>
      <c r="J615" s="541"/>
      <c r="K615" s="541"/>
      <c r="L615" s="437"/>
      <c r="M615" s="557"/>
      <c r="N615" s="557"/>
      <c r="O615" s="557"/>
      <c r="P615" s="557"/>
      <c r="Q615" s="557"/>
      <c r="R615" s="557"/>
      <c r="S615" s="558"/>
      <c r="T615" s="359">
        <f>'[16]LAP MINGGUAN'!R615</f>
        <v>0</v>
      </c>
      <c r="U615" s="359">
        <f t="shared" si="56"/>
        <v>0</v>
      </c>
      <c r="V615" s="429">
        <f>'[8]RAB '!H591</f>
        <v>2035274.0653696042</v>
      </c>
      <c r="W615" s="429">
        <f t="shared" si="55"/>
        <v>-2035274.0653696042</v>
      </c>
    </row>
    <row r="616" spans="1:23" s="350" customFormat="1" ht="34.5" customHeight="1" x14ac:dyDescent="0.25">
      <c r="A616" s="564" t="s">
        <v>25</v>
      </c>
      <c r="B616" s="565" t="s">
        <v>543</v>
      </c>
      <c r="C616" s="566"/>
      <c r="D616" s="566"/>
      <c r="E616" s="567"/>
      <c r="F616" s="556">
        <v>29.04</v>
      </c>
      <c r="G616" s="539" t="str">
        <f>IF(ISBLANK(H616),"",IF(H616="BN",VLOOKUP(B616,'[4]V. BAHAN'!$B$8:$E$14999,3,FALSE),IFERROR(VLOOKUP(H616,'[4]III. DAFTAR AHS'!$B$7:$H$14999,5,FALSE),"ls")))</f>
        <v xml:space="preserve">m2 </v>
      </c>
      <c r="H616" s="539" t="s">
        <v>544</v>
      </c>
      <c r="I616" s="539" t="s">
        <v>427</v>
      </c>
      <c r="J616" s="436">
        <f>VLOOKUP(B616,'[5] RAB LAMA'!$B$9:$E$5553,4,FALSE)</f>
        <v>147164.89822703571</v>
      </c>
      <c r="K616" s="436">
        <f>J616*F616</f>
        <v>4273668.6445131171</v>
      </c>
      <c r="L616" s="437">
        <f>K616/$K$4349*100</f>
        <v>1.1184063743665509E-2</v>
      </c>
      <c r="M616" s="499"/>
      <c r="N616" s="499">
        <f>L616*M616/100</f>
        <v>0</v>
      </c>
      <c r="O616" s="499"/>
      <c r="P616" s="499">
        <f>L616*O616/100</f>
        <v>0</v>
      </c>
      <c r="Q616" s="499"/>
      <c r="R616" s="499">
        <f>L616*Q616/100</f>
        <v>0</v>
      </c>
      <c r="S616" s="500"/>
      <c r="T616" s="359">
        <f>'[16]LAP MINGGUAN'!R616</f>
        <v>0</v>
      </c>
      <c r="U616" s="359">
        <f t="shared" si="56"/>
        <v>0</v>
      </c>
      <c r="V616" s="429">
        <f>'[8]RAB '!H592</f>
        <v>0</v>
      </c>
      <c r="W616" s="429">
        <f t="shared" si="55"/>
        <v>4273668.6445131171</v>
      </c>
    </row>
    <row r="617" spans="1:23" s="342" customFormat="1" ht="34.5" customHeight="1" x14ac:dyDescent="0.25">
      <c r="A617" s="564" t="s">
        <v>25</v>
      </c>
      <c r="B617" s="565" t="s">
        <v>500</v>
      </c>
      <c r="C617" s="566"/>
      <c r="D617" s="566"/>
      <c r="E617" s="567"/>
      <c r="F617" s="539">
        <v>1246.01</v>
      </c>
      <c r="G617" s="539" t="str">
        <f>IF(ISBLANK(H617),"",IF(H617="BN",VLOOKUP(B617,'[4]V. BAHAN'!$B$8:$E$14999,3,FALSE),IFERROR(VLOOKUP(H617,'[4]III. DAFTAR AHS'!$B$7:$H$14999,5,FALSE),"ls")))</f>
        <v xml:space="preserve">Kg </v>
      </c>
      <c r="H617" s="539" t="s">
        <v>440</v>
      </c>
      <c r="I617" s="539" t="s">
        <v>441</v>
      </c>
      <c r="J617" s="436">
        <f>VLOOKUP(B617,'[5] RAB LAMA'!$B$9:$E$5553,4,FALSE)</f>
        <v>14729.18756392314</v>
      </c>
      <c r="K617" s="436">
        <f>J617*F617</f>
        <v>18352714.996523872</v>
      </c>
      <c r="L617" s="437">
        <f>K617/$K$4349*100</f>
        <v>4.8028509335644384E-2</v>
      </c>
      <c r="M617" s="499"/>
      <c r="N617" s="499">
        <f>L617*M617/100</f>
        <v>0</v>
      </c>
      <c r="O617" s="499"/>
      <c r="P617" s="499">
        <f>L617*O617/100</f>
        <v>0</v>
      </c>
      <c r="Q617" s="499"/>
      <c r="R617" s="499">
        <f>L617*Q617/100</f>
        <v>0</v>
      </c>
      <c r="S617" s="500"/>
      <c r="T617" s="359">
        <f>'[16]LAP MINGGUAN'!R617</f>
        <v>0</v>
      </c>
      <c r="U617" s="359">
        <f t="shared" si="56"/>
        <v>0</v>
      </c>
      <c r="V617" s="429">
        <f>'[8]RAB '!H593</f>
        <v>4273668.6445131171</v>
      </c>
      <c r="W617" s="429">
        <f t="shared" si="55"/>
        <v>14079046.352010755</v>
      </c>
    </row>
    <row r="618" spans="1:23" s="342" customFormat="1" ht="34.5" customHeight="1" x14ac:dyDescent="0.25">
      <c r="A618" s="564" t="s">
        <v>25</v>
      </c>
      <c r="B618" s="565" t="s">
        <v>501</v>
      </c>
      <c r="C618" s="566"/>
      <c r="D618" s="566"/>
      <c r="E618" s="567"/>
      <c r="F618" s="539">
        <v>3.23</v>
      </c>
      <c r="G618" s="539" t="str">
        <f>IF(ISBLANK(H618),"",IF(H618="BN",VLOOKUP(B618,'[4]V. BAHAN'!$B$8:$E$14999,3,FALSE),IFERROR(VLOOKUP(H618,'[4]III. DAFTAR AHS'!$B$7:$H$14999,5,FALSE),"ls")))</f>
        <v xml:space="preserve">m3 </v>
      </c>
      <c r="H618" s="539" t="s">
        <v>502</v>
      </c>
      <c r="I618" s="539" t="s">
        <v>427</v>
      </c>
      <c r="J618" s="436">
        <f>VLOOKUP(B618,'[5] RAB LAMA'!$B$9:$E$5553,4,FALSE)</f>
        <v>1233499.433557336</v>
      </c>
      <c r="K618" s="436">
        <f>J618*F618</f>
        <v>3984203.1703901952</v>
      </c>
      <c r="L618" s="437">
        <f>K618/$K$4349*100</f>
        <v>1.042654120659714E-2</v>
      </c>
      <c r="M618" s="499"/>
      <c r="N618" s="499">
        <f>L618*M618/100</f>
        <v>0</v>
      </c>
      <c r="O618" s="499"/>
      <c r="P618" s="499">
        <f>L618*O618/100</f>
        <v>0</v>
      </c>
      <c r="Q618" s="499"/>
      <c r="R618" s="499">
        <f>L618*Q618/100</f>
        <v>0</v>
      </c>
      <c r="S618" s="500"/>
      <c r="T618" s="359">
        <f>'[16]LAP MINGGUAN'!R618</f>
        <v>0</v>
      </c>
      <c r="U618" s="359">
        <f t="shared" si="56"/>
        <v>0</v>
      </c>
      <c r="V618" s="429">
        <f>'[8]RAB '!H594</f>
        <v>18352714.996523872</v>
      </c>
      <c r="W618" s="429">
        <f t="shared" si="55"/>
        <v>-14368511.826133676</v>
      </c>
    </row>
    <row r="619" spans="1:23" s="350" customFormat="1" ht="34.5" customHeight="1" x14ac:dyDescent="0.25">
      <c r="A619" s="552">
        <f>+A615+1</f>
        <v>24</v>
      </c>
      <c r="B619" s="562" t="s">
        <v>587</v>
      </c>
      <c r="C619" s="501"/>
      <c r="D619" s="501"/>
      <c r="E619" s="563"/>
      <c r="F619" s="556"/>
      <c r="G619" s="539" t="str">
        <f>IF(ISBLANK(H619),"",IF(H619="BN",VLOOKUP(B619,'[4]V. BAHAN'!$B$8:$E$1099,3,FALSE),IFERROR(VLOOKUP(H619,'[4]III. DAFTAR AHS'!$B$7:$H$872,5,FALSE),"ls")))</f>
        <v/>
      </c>
      <c r="H619" s="539"/>
      <c r="I619" s="539" t="s">
        <v>243</v>
      </c>
      <c r="J619" s="541"/>
      <c r="K619" s="541"/>
      <c r="L619" s="437"/>
      <c r="M619" s="557"/>
      <c r="N619" s="557"/>
      <c r="O619" s="557"/>
      <c r="P619" s="557"/>
      <c r="Q619" s="557"/>
      <c r="R619" s="557"/>
      <c r="S619" s="558"/>
      <c r="T619" s="359">
        <f>'[16]LAP MINGGUAN'!R619</f>
        <v>0</v>
      </c>
      <c r="U619" s="359">
        <f t="shared" si="56"/>
        <v>0</v>
      </c>
      <c r="V619" s="429">
        <f>'[8]RAB '!H595</f>
        <v>3984203.1703901952</v>
      </c>
      <c r="W619" s="429">
        <f t="shared" si="55"/>
        <v>-3984203.1703901952</v>
      </c>
    </row>
    <row r="620" spans="1:23" s="350" customFormat="1" ht="34.5" customHeight="1" x14ac:dyDescent="0.25">
      <c r="A620" s="564" t="s">
        <v>25</v>
      </c>
      <c r="B620" s="565" t="s">
        <v>543</v>
      </c>
      <c r="C620" s="566"/>
      <c r="D620" s="566"/>
      <c r="E620" s="567"/>
      <c r="F620" s="556">
        <v>16.18</v>
      </c>
      <c r="G620" s="539" t="str">
        <f>IF(ISBLANK(H620),"",IF(H620="BN",VLOOKUP(B620,'[4]V. BAHAN'!$B$8:$E$14999,3,FALSE),IFERROR(VLOOKUP(H620,'[4]III. DAFTAR AHS'!$B$7:$H$14999,5,FALSE),"ls")))</f>
        <v xml:space="preserve">m2 </v>
      </c>
      <c r="H620" s="539" t="s">
        <v>544</v>
      </c>
      <c r="I620" s="539" t="s">
        <v>427</v>
      </c>
      <c r="J620" s="436">
        <f>VLOOKUP(B620,'[5] RAB LAMA'!$B$9:$E$5553,4,FALSE)</f>
        <v>147164.89822703571</v>
      </c>
      <c r="K620" s="436">
        <f>J620*F620</f>
        <v>2381128.0533134378</v>
      </c>
      <c r="L620" s="437">
        <f>K620/$K$4349*100</f>
        <v>6.2313413007061965E-3</v>
      </c>
      <c r="M620" s="499"/>
      <c r="N620" s="499">
        <f>L620*M620/100</f>
        <v>0</v>
      </c>
      <c r="O620" s="499"/>
      <c r="P620" s="499">
        <f>L620*O620/100</f>
        <v>0</v>
      </c>
      <c r="Q620" s="499"/>
      <c r="R620" s="499">
        <f>L620*Q620/100</f>
        <v>0</v>
      </c>
      <c r="S620" s="500"/>
      <c r="T620" s="359">
        <f>'[16]LAP MINGGUAN'!R620</f>
        <v>0</v>
      </c>
      <c r="U620" s="359">
        <f t="shared" si="56"/>
        <v>0</v>
      </c>
      <c r="V620" s="429">
        <f>'[8]RAB '!H596</f>
        <v>0</v>
      </c>
      <c r="W620" s="429">
        <f t="shared" si="55"/>
        <v>2381128.0533134378</v>
      </c>
    </row>
    <row r="621" spans="1:23" s="342" customFormat="1" ht="34.5" customHeight="1" x14ac:dyDescent="0.25">
      <c r="A621" s="564" t="s">
        <v>25</v>
      </c>
      <c r="B621" s="565" t="s">
        <v>500</v>
      </c>
      <c r="C621" s="566"/>
      <c r="D621" s="566"/>
      <c r="E621" s="567"/>
      <c r="F621" s="539">
        <v>948.22</v>
      </c>
      <c r="G621" s="539" t="str">
        <f>IF(ISBLANK(H621),"",IF(H621="BN",VLOOKUP(B621,'[4]V. BAHAN'!$B$8:$E$14999,3,FALSE),IFERROR(VLOOKUP(H621,'[4]III. DAFTAR AHS'!$B$7:$H$14999,5,FALSE),"ls")))</f>
        <v xml:space="preserve">Kg </v>
      </c>
      <c r="H621" s="539" t="s">
        <v>440</v>
      </c>
      <c r="I621" s="539" t="s">
        <v>441</v>
      </c>
      <c r="J621" s="436">
        <f>VLOOKUP(B621,'[5] RAB LAMA'!$B$9:$E$5553,4,FALSE)</f>
        <v>14729.18756392314</v>
      </c>
      <c r="K621" s="436">
        <f>J621*F621</f>
        <v>13966510.231863201</v>
      </c>
      <c r="L621" s="437">
        <f>K621/$K$4349*100</f>
        <v>3.6549941912380091E-2</v>
      </c>
      <c r="M621" s="499"/>
      <c r="N621" s="499">
        <f>L621*M621/100</f>
        <v>0</v>
      </c>
      <c r="O621" s="499"/>
      <c r="P621" s="499">
        <f>L621*O621/100</f>
        <v>0</v>
      </c>
      <c r="Q621" s="499"/>
      <c r="R621" s="499">
        <f>L621*Q621/100</f>
        <v>0</v>
      </c>
      <c r="S621" s="500"/>
      <c r="T621" s="359">
        <f>'[16]LAP MINGGUAN'!R621</f>
        <v>0</v>
      </c>
      <c r="U621" s="359">
        <f t="shared" si="56"/>
        <v>0</v>
      </c>
      <c r="V621" s="429">
        <f>'[8]RAB '!H597</f>
        <v>2381128.0533134378</v>
      </c>
      <c r="W621" s="429">
        <f t="shared" si="55"/>
        <v>11585382.178549763</v>
      </c>
    </row>
    <row r="622" spans="1:23" s="342" customFormat="1" ht="34.5" customHeight="1" x14ac:dyDescent="0.25">
      <c r="A622" s="564" t="s">
        <v>25</v>
      </c>
      <c r="B622" s="565" t="s">
        <v>501</v>
      </c>
      <c r="C622" s="566"/>
      <c r="D622" s="566"/>
      <c r="E622" s="567"/>
      <c r="F622" s="539">
        <v>2.54</v>
      </c>
      <c r="G622" s="539" t="str">
        <f>IF(ISBLANK(H622),"",IF(H622="BN",VLOOKUP(B622,'[4]V. BAHAN'!$B$8:$E$14999,3,FALSE),IFERROR(VLOOKUP(H622,'[4]III. DAFTAR AHS'!$B$7:$H$14999,5,FALSE),"ls")))</f>
        <v xml:space="preserve">m3 </v>
      </c>
      <c r="H622" s="539" t="s">
        <v>502</v>
      </c>
      <c r="I622" s="539" t="s">
        <v>427</v>
      </c>
      <c r="J622" s="436">
        <f>VLOOKUP(B622,'[5] RAB LAMA'!$B$9:$E$5553,4,FALSE)</f>
        <v>1233499.433557336</v>
      </c>
      <c r="K622" s="436">
        <f>J622*F622</f>
        <v>3133088.5612356337</v>
      </c>
      <c r="L622" s="437">
        <f>K622/$K$4349*100</f>
        <v>8.1991995866119924E-3</v>
      </c>
      <c r="M622" s="499"/>
      <c r="N622" s="499">
        <f>L622*M622/100</f>
        <v>0</v>
      </c>
      <c r="O622" s="499"/>
      <c r="P622" s="499">
        <f>L622*O622/100</f>
        <v>0</v>
      </c>
      <c r="Q622" s="499"/>
      <c r="R622" s="499">
        <f>L622*Q622/100</f>
        <v>0</v>
      </c>
      <c r="S622" s="500"/>
      <c r="T622" s="359">
        <f>'[16]LAP MINGGUAN'!R622</f>
        <v>0</v>
      </c>
      <c r="U622" s="359">
        <f t="shared" si="56"/>
        <v>0</v>
      </c>
      <c r="V622" s="429">
        <f>'[8]RAB '!H598</f>
        <v>13966510.231863201</v>
      </c>
      <c r="W622" s="429">
        <f t="shared" si="55"/>
        <v>-10833421.670627568</v>
      </c>
    </row>
    <row r="623" spans="1:23" s="350" customFormat="1" ht="34.5" customHeight="1" x14ac:dyDescent="0.25">
      <c r="A623" s="552">
        <f>+A619+1</f>
        <v>25</v>
      </c>
      <c r="B623" s="562" t="s">
        <v>588</v>
      </c>
      <c r="C623" s="501"/>
      <c r="D623" s="501"/>
      <c r="E623" s="563"/>
      <c r="F623" s="556"/>
      <c r="G623" s="539" t="str">
        <f>IF(ISBLANK(H623),"",IF(H623="BN",VLOOKUP(B623,'[4]V. BAHAN'!$B$8:$E$1099,3,FALSE),IFERROR(VLOOKUP(H623,'[4]III. DAFTAR AHS'!$B$7:$H$872,5,FALSE),"ls")))</f>
        <v/>
      </c>
      <c r="H623" s="539"/>
      <c r="I623" s="539" t="s">
        <v>243</v>
      </c>
      <c r="J623" s="541"/>
      <c r="K623" s="541"/>
      <c r="L623" s="437"/>
      <c r="M623" s="557"/>
      <c r="N623" s="557"/>
      <c r="O623" s="557"/>
      <c r="P623" s="557"/>
      <c r="Q623" s="557"/>
      <c r="R623" s="557"/>
      <c r="S623" s="558"/>
      <c r="T623" s="359">
        <f>'[16]LAP MINGGUAN'!R623</f>
        <v>0</v>
      </c>
      <c r="U623" s="359">
        <f t="shared" si="56"/>
        <v>0</v>
      </c>
      <c r="V623" s="429">
        <f>'[8]RAB '!H599</f>
        <v>3133088.5612356337</v>
      </c>
      <c r="W623" s="429">
        <f t="shared" si="55"/>
        <v>-3133088.5612356337</v>
      </c>
    </row>
    <row r="624" spans="1:23" s="350" customFormat="1" ht="34.5" customHeight="1" x14ac:dyDescent="0.25">
      <c r="A624" s="564" t="s">
        <v>25</v>
      </c>
      <c r="B624" s="565" t="s">
        <v>543</v>
      </c>
      <c r="C624" s="566"/>
      <c r="D624" s="566"/>
      <c r="E624" s="567"/>
      <c r="F624" s="556">
        <v>160.62</v>
      </c>
      <c r="G624" s="539" t="str">
        <f>IF(ISBLANK(H624),"",IF(H624="BN",VLOOKUP(B624,'[4]V. BAHAN'!$B$8:$E$14999,3,FALSE),IFERROR(VLOOKUP(H624,'[4]III. DAFTAR AHS'!$B$7:$H$14999,5,FALSE),"ls")))</f>
        <v xml:space="preserve">m2 </v>
      </c>
      <c r="H624" s="539" t="s">
        <v>544</v>
      </c>
      <c r="I624" s="539" t="s">
        <v>427</v>
      </c>
      <c r="J624" s="436">
        <f>VLOOKUP(B624,'[5] RAB LAMA'!$B$9:$E$5553,4,FALSE)</f>
        <v>147164.89822703571</v>
      </c>
      <c r="K624" s="436">
        <f>J624*F624</f>
        <v>23637625.953226477</v>
      </c>
      <c r="L624" s="437">
        <f>K624/$K$4349*100</f>
        <v>6.1858964135935064E-2</v>
      </c>
      <c r="M624" s="499"/>
      <c r="N624" s="499">
        <f>L624*M624/100</f>
        <v>0</v>
      </c>
      <c r="O624" s="499"/>
      <c r="P624" s="499">
        <f>L624*O624/100</f>
        <v>0</v>
      </c>
      <c r="Q624" s="499"/>
      <c r="R624" s="499">
        <f>L624*Q624/100</f>
        <v>0</v>
      </c>
      <c r="S624" s="500"/>
      <c r="T624" s="359">
        <f>'[16]LAP MINGGUAN'!R624</f>
        <v>0</v>
      </c>
      <c r="U624" s="359">
        <f t="shared" si="56"/>
        <v>0</v>
      </c>
      <c r="V624" s="429">
        <f>'[8]RAB '!H600</f>
        <v>0</v>
      </c>
      <c r="W624" s="429">
        <f t="shared" si="55"/>
        <v>23637625.953226477</v>
      </c>
    </row>
    <row r="625" spans="1:23" s="342" customFormat="1" ht="34.5" customHeight="1" x14ac:dyDescent="0.25">
      <c r="A625" s="564" t="s">
        <v>25</v>
      </c>
      <c r="B625" s="565" t="s">
        <v>500</v>
      </c>
      <c r="C625" s="566"/>
      <c r="D625" s="566"/>
      <c r="E625" s="567"/>
      <c r="F625" s="539">
        <v>3168.47</v>
      </c>
      <c r="G625" s="539" t="str">
        <f>IF(ISBLANK(H625),"",IF(H625="BN",VLOOKUP(B625,'[4]V. BAHAN'!$B$8:$E$14999,3,FALSE),IFERROR(VLOOKUP(H625,'[4]III. DAFTAR AHS'!$B$7:$H$14999,5,FALSE),"ls")))</f>
        <v xml:space="preserve">Kg </v>
      </c>
      <c r="H625" s="539" t="s">
        <v>440</v>
      </c>
      <c r="I625" s="539" t="s">
        <v>441</v>
      </c>
      <c r="J625" s="436">
        <f>VLOOKUP(B625,'[5] RAB LAMA'!$B$9:$E$5553,4,FALSE)</f>
        <v>14729.18756392314</v>
      </c>
      <c r="K625" s="436">
        <f>J625*F625</f>
        <v>46668988.92066355</v>
      </c>
      <c r="L625" s="437">
        <f>K625/$K$4349*100</f>
        <v>0.12213135606833744</v>
      </c>
      <c r="M625" s="499"/>
      <c r="N625" s="499">
        <f>L625*M625/100</f>
        <v>0</v>
      </c>
      <c r="O625" s="499"/>
      <c r="P625" s="499">
        <f>L625*O625/100</f>
        <v>0</v>
      </c>
      <c r="Q625" s="499"/>
      <c r="R625" s="499">
        <f>L625*Q625/100</f>
        <v>0</v>
      </c>
      <c r="S625" s="500"/>
      <c r="T625" s="359">
        <f>'[16]LAP MINGGUAN'!R625</f>
        <v>0</v>
      </c>
      <c r="U625" s="359">
        <f t="shared" si="56"/>
        <v>0</v>
      </c>
      <c r="V625" s="429">
        <f>'[8]RAB '!H601</f>
        <v>23637625.953226477</v>
      </c>
      <c r="W625" s="429">
        <f t="shared" si="55"/>
        <v>23031362.967437074</v>
      </c>
    </row>
    <row r="626" spans="1:23" s="342" customFormat="1" ht="34.5" customHeight="1" x14ac:dyDescent="0.25">
      <c r="A626" s="564" t="s">
        <v>25</v>
      </c>
      <c r="B626" s="565" t="s">
        <v>501</v>
      </c>
      <c r="C626" s="566"/>
      <c r="D626" s="566"/>
      <c r="E626" s="567"/>
      <c r="F626" s="539">
        <v>8.3800000000000008</v>
      </c>
      <c r="G626" s="539" t="str">
        <f>IF(ISBLANK(H626),"",IF(H626="BN",VLOOKUP(B626,'[4]V. BAHAN'!$B$8:$E$14999,3,FALSE),IFERROR(VLOOKUP(H626,'[4]III. DAFTAR AHS'!$B$7:$H$14999,5,FALSE),"ls")))</f>
        <v xml:space="preserve">m3 </v>
      </c>
      <c r="H626" s="539" t="s">
        <v>502</v>
      </c>
      <c r="I626" s="539" t="s">
        <v>427</v>
      </c>
      <c r="J626" s="436">
        <f>VLOOKUP(B626,'[5] RAB LAMA'!$B$9:$E$5553,4,FALSE)</f>
        <v>1233499.433557336</v>
      </c>
      <c r="K626" s="436">
        <f>J626*F626</f>
        <v>10336725.253210476</v>
      </c>
      <c r="L626" s="437">
        <f>K626/$K$4349*100</f>
        <v>2.7050902573152954E-2</v>
      </c>
      <c r="M626" s="499"/>
      <c r="N626" s="499">
        <f>L626*M626/100</f>
        <v>0</v>
      </c>
      <c r="O626" s="499"/>
      <c r="P626" s="499">
        <f>L626*O626/100</f>
        <v>0</v>
      </c>
      <c r="Q626" s="499"/>
      <c r="R626" s="499">
        <f>L626*Q626/100</f>
        <v>0</v>
      </c>
      <c r="S626" s="500"/>
      <c r="T626" s="359">
        <f>'[16]LAP MINGGUAN'!R626</f>
        <v>0</v>
      </c>
      <c r="U626" s="359">
        <f t="shared" si="56"/>
        <v>0</v>
      </c>
      <c r="V626" s="429">
        <f>'[8]RAB '!H602</f>
        <v>46668988.92066355</v>
      </c>
      <c r="W626" s="429">
        <f t="shared" si="55"/>
        <v>-36332263.667453073</v>
      </c>
    </row>
    <row r="627" spans="1:23" s="350" customFormat="1" ht="34.5" customHeight="1" x14ac:dyDescent="0.25">
      <c r="A627" s="552">
        <f>+A623+1</f>
        <v>26</v>
      </c>
      <c r="B627" s="562" t="s">
        <v>589</v>
      </c>
      <c r="C627" s="501"/>
      <c r="D627" s="501"/>
      <c r="E627" s="563"/>
      <c r="F627" s="556"/>
      <c r="G627" s="539" t="str">
        <f>IF(ISBLANK(H627),"",IF(H627="BN",VLOOKUP(B627,'[4]V. BAHAN'!$B$8:$E$1099,3,FALSE),IFERROR(VLOOKUP(H627,'[4]III. DAFTAR AHS'!$B$7:$H$872,5,FALSE),"ls")))</f>
        <v/>
      </c>
      <c r="H627" s="539"/>
      <c r="I627" s="539" t="s">
        <v>243</v>
      </c>
      <c r="J627" s="541"/>
      <c r="K627" s="541"/>
      <c r="L627" s="437"/>
      <c r="M627" s="557"/>
      <c r="N627" s="557"/>
      <c r="O627" s="557"/>
      <c r="P627" s="557"/>
      <c r="Q627" s="557"/>
      <c r="R627" s="557"/>
      <c r="S627" s="558"/>
      <c r="T627" s="359">
        <f>'[16]LAP MINGGUAN'!R627</f>
        <v>0</v>
      </c>
      <c r="U627" s="359">
        <f t="shared" si="56"/>
        <v>0</v>
      </c>
      <c r="V627" s="429">
        <f>'[8]RAB '!H603</f>
        <v>10336725.253210476</v>
      </c>
      <c r="W627" s="429">
        <f t="shared" si="55"/>
        <v>-10336725.253210476</v>
      </c>
    </row>
    <row r="628" spans="1:23" s="350" customFormat="1" ht="34.5" customHeight="1" x14ac:dyDescent="0.25">
      <c r="A628" s="564" t="s">
        <v>25</v>
      </c>
      <c r="B628" s="565" t="s">
        <v>543</v>
      </c>
      <c r="C628" s="566"/>
      <c r="D628" s="566"/>
      <c r="E628" s="567"/>
      <c r="F628" s="556">
        <v>45.43</v>
      </c>
      <c r="G628" s="539" t="str">
        <f>IF(ISBLANK(H628),"",IF(H628="BN",VLOOKUP(B628,'[4]V. BAHAN'!$B$8:$E$14999,3,FALSE),IFERROR(VLOOKUP(H628,'[4]III. DAFTAR AHS'!$B$7:$H$14999,5,FALSE),"ls")))</f>
        <v xml:space="preserve">m2 </v>
      </c>
      <c r="H628" s="539" t="s">
        <v>544</v>
      </c>
      <c r="I628" s="539" t="s">
        <v>427</v>
      </c>
      <c r="J628" s="436">
        <f>VLOOKUP(B628,'[5] RAB LAMA'!$B$9:$E$5553,4,FALSE)</f>
        <v>147164.89822703571</v>
      </c>
      <c r="K628" s="436">
        <f>J628*F628</f>
        <v>6685701.3264542324</v>
      </c>
      <c r="L628" s="437">
        <f>K628/$K$4349*100</f>
        <v>1.7496281538385818E-2</v>
      </c>
      <c r="M628" s="499"/>
      <c r="N628" s="499">
        <f>L628*M628/100</f>
        <v>0</v>
      </c>
      <c r="O628" s="499"/>
      <c r="P628" s="499">
        <f>L628*O628/100</f>
        <v>0</v>
      </c>
      <c r="Q628" s="499"/>
      <c r="R628" s="499">
        <f>L628*Q628/100</f>
        <v>0</v>
      </c>
      <c r="S628" s="500"/>
      <c r="T628" s="359">
        <f>'[16]LAP MINGGUAN'!R628</f>
        <v>0</v>
      </c>
      <c r="U628" s="359">
        <f t="shared" si="56"/>
        <v>0</v>
      </c>
      <c r="V628" s="429">
        <f>'[8]RAB '!H604</f>
        <v>0</v>
      </c>
      <c r="W628" s="429">
        <f t="shared" si="55"/>
        <v>6685701.3264542324</v>
      </c>
    </row>
    <row r="629" spans="1:23" s="342" customFormat="1" ht="34.5" customHeight="1" x14ac:dyDescent="0.25">
      <c r="A629" s="564" t="s">
        <v>25</v>
      </c>
      <c r="B629" s="565" t="s">
        <v>500</v>
      </c>
      <c r="C629" s="566"/>
      <c r="D629" s="566"/>
      <c r="E629" s="567"/>
      <c r="F629" s="539">
        <v>896.1</v>
      </c>
      <c r="G629" s="539" t="str">
        <f>IF(ISBLANK(H629),"",IF(H629="BN",VLOOKUP(B629,'[4]V. BAHAN'!$B$8:$E$14999,3,FALSE),IFERROR(VLOOKUP(H629,'[4]III. DAFTAR AHS'!$B$7:$H$14999,5,FALSE),"ls")))</f>
        <v xml:space="preserve">Kg </v>
      </c>
      <c r="H629" s="539" t="s">
        <v>440</v>
      </c>
      <c r="I629" s="539" t="s">
        <v>441</v>
      </c>
      <c r="J629" s="436">
        <f>VLOOKUP(B629,'[5] RAB LAMA'!$B$9:$E$5553,4,FALSE)</f>
        <v>14729.18756392314</v>
      </c>
      <c r="K629" s="436">
        <f>J629*F629</f>
        <v>13198824.976031527</v>
      </c>
      <c r="L629" s="437">
        <f>K629/$K$4349*100</f>
        <v>3.454093242884964E-2</v>
      </c>
      <c r="M629" s="499"/>
      <c r="N629" s="499">
        <f>L629*M629/100</f>
        <v>0</v>
      </c>
      <c r="O629" s="499"/>
      <c r="P629" s="499">
        <f>L629*O629/100</f>
        <v>0</v>
      </c>
      <c r="Q629" s="499"/>
      <c r="R629" s="499">
        <f>L629*Q629/100</f>
        <v>0</v>
      </c>
      <c r="S629" s="500"/>
      <c r="T629" s="359">
        <f>'[16]LAP MINGGUAN'!R629</f>
        <v>0</v>
      </c>
      <c r="U629" s="359">
        <f t="shared" si="56"/>
        <v>0</v>
      </c>
      <c r="V629" s="429">
        <f>'[8]RAB '!H605</f>
        <v>6685701.3264542324</v>
      </c>
      <c r="W629" s="429">
        <f t="shared" si="55"/>
        <v>6513123.6495772945</v>
      </c>
    </row>
    <row r="630" spans="1:23" s="342" customFormat="1" ht="34.5" customHeight="1" x14ac:dyDescent="0.25">
      <c r="A630" s="564" t="s">
        <v>25</v>
      </c>
      <c r="B630" s="565" t="s">
        <v>501</v>
      </c>
      <c r="C630" s="566"/>
      <c r="D630" s="566"/>
      <c r="E630" s="567"/>
      <c r="F630" s="539">
        <v>2.37</v>
      </c>
      <c r="G630" s="539" t="str">
        <f>IF(ISBLANK(H630),"",IF(H630="BN",VLOOKUP(B630,'[4]V. BAHAN'!$B$8:$E$14999,3,FALSE),IFERROR(VLOOKUP(H630,'[4]III. DAFTAR AHS'!$B$7:$H$14999,5,FALSE),"ls")))</f>
        <v xml:space="preserve">m3 </v>
      </c>
      <c r="H630" s="539" t="s">
        <v>502</v>
      </c>
      <c r="I630" s="539" t="s">
        <v>427</v>
      </c>
      <c r="J630" s="436">
        <f>VLOOKUP(B630,'[5] RAB LAMA'!$B$9:$E$5553,4,FALSE)</f>
        <v>1233499.433557336</v>
      </c>
      <c r="K630" s="436">
        <f>J630*F630</f>
        <v>2923393.6575308866</v>
      </c>
      <c r="L630" s="437">
        <f>K630/$K$4349*100</f>
        <v>7.6504342599489862E-3</v>
      </c>
      <c r="M630" s="499"/>
      <c r="N630" s="499">
        <f>L630*M630/100</f>
        <v>0</v>
      </c>
      <c r="O630" s="499"/>
      <c r="P630" s="499">
        <f>L630*O630/100</f>
        <v>0</v>
      </c>
      <c r="Q630" s="499"/>
      <c r="R630" s="499">
        <f>L630*Q630/100</f>
        <v>0</v>
      </c>
      <c r="S630" s="500"/>
      <c r="T630" s="359">
        <f>'[16]LAP MINGGUAN'!R630</f>
        <v>0</v>
      </c>
      <c r="U630" s="359">
        <f t="shared" si="56"/>
        <v>0</v>
      </c>
      <c r="V630" s="429">
        <f>'[8]RAB '!H606</f>
        <v>13198824.976031527</v>
      </c>
      <c r="W630" s="429">
        <f t="shared" si="55"/>
        <v>-10275431.31850064</v>
      </c>
    </row>
    <row r="631" spans="1:23" s="350" customFormat="1" ht="34.5" customHeight="1" x14ac:dyDescent="0.25">
      <c r="A631" s="552">
        <f>+A627+1</f>
        <v>27</v>
      </c>
      <c r="B631" s="562" t="s">
        <v>590</v>
      </c>
      <c r="C631" s="501"/>
      <c r="D631" s="501"/>
      <c r="E631" s="563"/>
      <c r="F631" s="556"/>
      <c r="G631" s="539" t="str">
        <f>IF(ISBLANK(H631),"",IF(H631="BN",VLOOKUP(B631,'[4]V. BAHAN'!$B$8:$E$1099,3,FALSE),IFERROR(VLOOKUP(H631,'[4]III. DAFTAR AHS'!$B$7:$H$872,5,FALSE),"ls")))</f>
        <v/>
      </c>
      <c r="H631" s="539"/>
      <c r="I631" s="539" t="s">
        <v>243</v>
      </c>
      <c r="J631" s="541"/>
      <c r="K631" s="541"/>
      <c r="L631" s="437"/>
      <c r="M631" s="557"/>
      <c r="N631" s="557"/>
      <c r="O631" s="557"/>
      <c r="P631" s="557"/>
      <c r="Q631" s="557"/>
      <c r="R631" s="557"/>
      <c r="S631" s="558"/>
      <c r="T631" s="359">
        <f>'[16]LAP MINGGUAN'!R631</f>
        <v>0</v>
      </c>
      <c r="U631" s="359">
        <f t="shared" si="56"/>
        <v>0</v>
      </c>
      <c r="V631" s="429">
        <f>'[8]RAB '!H607</f>
        <v>2923393.6575308866</v>
      </c>
      <c r="W631" s="429">
        <f t="shared" si="55"/>
        <v>-2923393.6575308866</v>
      </c>
    </row>
    <row r="632" spans="1:23" s="350" customFormat="1" ht="34.5" customHeight="1" x14ac:dyDescent="0.25">
      <c r="A632" s="564" t="s">
        <v>25</v>
      </c>
      <c r="B632" s="565" t="s">
        <v>543</v>
      </c>
      <c r="C632" s="566"/>
      <c r="D632" s="566"/>
      <c r="E632" s="567"/>
      <c r="F632" s="556">
        <v>15.04</v>
      </c>
      <c r="G632" s="539" t="str">
        <f>IF(ISBLANK(H632),"",IF(H632="BN",VLOOKUP(B632,'[4]V. BAHAN'!$B$8:$E$14999,3,FALSE),IFERROR(VLOOKUP(H632,'[4]III. DAFTAR AHS'!$B$7:$H$14999,5,FALSE),"ls")))</f>
        <v xml:space="preserve">m2 </v>
      </c>
      <c r="H632" s="539" t="s">
        <v>544</v>
      </c>
      <c r="I632" s="539" t="s">
        <v>427</v>
      </c>
      <c r="J632" s="436">
        <f>VLOOKUP(B632,'[5] RAB LAMA'!$B$9:$E$5553,4,FALSE)</f>
        <v>147164.89822703571</v>
      </c>
      <c r="K632" s="436">
        <f>J632*F632</f>
        <v>2213360.0693346169</v>
      </c>
      <c r="L632" s="437">
        <f>K632/$K$4349*100</f>
        <v>5.7922974760581695E-3</v>
      </c>
      <c r="M632" s="499"/>
      <c r="N632" s="499">
        <f>L632*M632/100</f>
        <v>0</v>
      </c>
      <c r="O632" s="499"/>
      <c r="P632" s="499">
        <f>L632*O632/100</f>
        <v>0</v>
      </c>
      <c r="Q632" s="499"/>
      <c r="R632" s="499">
        <f>L632*Q632/100</f>
        <v>0</v>
      </c>
      <c r="S632" s="500"/>
      <c r="T632" s="359">
        <f>'[16]LAP MINGGUAN'!R632</f>
        <v>0</v>
      </c>
      <c r="U632" s="359">
        <f t="shared" si="56"/>
        <v>0</v>
      </c>
      <c r="V632" s="429">
        <f>'[8]RAB '!H608</f>
        <v>0</v>
      </c>
      <c r="W632" s="429">
        <f t="shared" si="55"/>
        <v>2213360.0693346169</v>
      </c>
    </row>
    <row r="633" spans="1:23" s="342" customFormat="1" ht="34.5" customHeight="1" x14ac:dyDescent="0.25">
      <c r="A633" s="564" t="s">
        <v>25</v>
      </c>
      <c r="B633" s="565" t="s">
        <v>500</v>
      </c>
      <c r="C633" s="566"/>
      <c r="D633" s="566"/>
      <c r="E633" s="567"/>
      <c r="F633" s="539">
        <v>293.26</v>
      </c>
      <c r="G633" s="539" t="str">
        <f>IF(ISBLANK(H633),"",IF(H633="BN",VLOOKUP(B633,'[4]V. BAHAN'!$B$8:$E$14999,3,FALSE),IFERROR(VLOOKUP(H633,'[4]III. DAFTAR AHS'!$B$7:$H$14999,5,FALSE),"ls")))</f>
        <v xml:space="preserve">Kg </v>
      </c>
      <c r="H633" s="539" t="s">
        <v>440</v>
      </c>
      <c r="I633" s="539" t="s">
        <v>441</v>
      </c>
      <c r="J633" s="436">
        <f>VLOOKUP(B633,'[5] RAB LAMA'!$B$9:$E$5553,4,FALSE)</f>
        <v>14729.18756392314</v>
      </c>
      <c r="K633" s="436">
        <f>J633*F633</f>
        <v>4319481.5449960995</v>
      </c>
      <c r="L633" s="437">
        <f>K633/$K$4349*100</f>
        <v>1.1303954741752529E-2</v>
      </c>
      <c r="M633" s="499"/>
      <c r="N633" s="499">
        <f>L633*M633/100</f>
        <v>0</v>
      </c>
      <c r="O633" s="499"/>
      <c r="P633" s="499">
        <f>L633*O633/100</f>
        <v>0</v>
      </c>
      <c r="Q633" s="499"/>
      <c r="R633" s="499">
        <f>L633*Q633/100</f>
        <v>0</v>
      </c>
      <c r="S633" s="500"/>
      <c r="T633" s="359">
        <f>'[16]LAP MINGGUAN'!R633</f>
        <v>0</v>
      </c>
      <c r="U633" s="359">
        <f t="shared" si="56"/>
        <v>0</v>
      </c>
      <c r="V633" s="429">
        <f>'[8]RAB '!H609</f>
        <v>2213360.0693346169</v>
      </c>
      <c r="W633" s="429">
        <f t="shared" si="55"/>
        <v>2106121.4756614827</v>
      </c>
    </row>
    <row r="634" spans="1:23" s="342" customFormat="1" ht="34.5" customHeight="1" x14ac:dyDescent="0.25">
      <c r="A634" s="564" t="s">
        <v>25</v>
      </c>
      <c r="B634" s="565" t="s">
        <v>501</v>
      </c>
      <c r="C634" s="566"/>
      <c r="D634" s="566"/>
      <c r="E634" s="567"/>
      <c r="F634" s="539">
        <v>0.95</v>
      </c>
      <c r="G634" s="539" t="str">
        <f>IF(ISBLANK(H634),"",IF(H634="BN",VLOOKUP(B634,'[4]V. BAHAN'!$B$8:$E$14999,3,FALSE),IFERROR(VLOOKUP(H634,'[4]III. DAFTAR AHS'!$B$7:$H$14999,5,FALSE),"ls")))</f>
        <v xml:space="preserve">m3 </v>
      </c>
      <c r="H634" s="539" t="s">
        <v>502</v>
      </c>
      <c r="I634" s="539" t="s">
        <v>427</v>
      </c>
      <c r="J634" s="436">
        <f>VLOOKUP(B634,'[5] RAB LAMA'!$B$9:$E$5553,4,FALSE)</f>
        <v>1233499.433557336</v>
      </c>
      <c r="K634" s="436">
        <f>J634*F634</f>
        <v>1171824.4618794692</v>
      </c>
      <c r="L634" s="437">
        <f>K634/$K$4349*100</f>
        <v>3.0666297666462178E-3</v>
      </c>
      <c r="M634" s="499"/>
      <c r="N634" s="499">
        <f>L634*M634/100</f>
        <v>0</v>
      </c>
      <c r="O634" s="499"/>
      <c r="P634" s="499">
        <f>L634*O634/100</f>
        <v>0</v>
      </c>
      <c r="Q634" s="499"/>
      <c r="R634" s="499">
        <f>L634*Q634/100</f>
        <v>0</v>
      </c>
      <c r="S634" s="500"/>
      <c r="T634" s="359">
        <f>'[16]LAP MINGGUAN'!R634</f>
        <v>0</v>
      </c>
      <c r="U634" s="359">
        <f t="shared" si="56"/>
        <v>0</v>
      </c>
      <c r="V634" s="429">
        <f>'[8]RAB '!H610</f>
        <v>4319481.5449960995</v>
      </c>
      <c r="W634" s="429">
        <f t="shared" si="55"/>
        <v>-3147657.0831166301</v>
      </c>
    </row>
    <row r="635" spans="1:23" s="350" customFormat="1" ht="34.5" customHeight="1" x14ac:dyDescent="0.25">
      <c r="A635" s="552">
        <f>+A631+1</f>
        <v>28</v>
      </c>
      <c r="B635" s="562" t="s">
        <v>591</v>
      </c>
      <c r="C635" s="501"/>
      <c r="D635" s="501"/>
      <c r="E635" s="563"/>
      <c r="F635" s="556"/>
      <c r="G635" s="539" t="str">
        <f>IF(ISBLANK(H635),"",IF(H635="BN",VLOOKUP(B635,'[4]V. BAHAN'!$B$8:$E$1099,3,FALSE),IFERROR(VLOOKUP(H635,'[4]III. DAFTAR AHS'!$B$7:$H$872,5,FALSE),"ls")))</f>
        <v/>
      </c>
      <c r="H635" s="539"/>
      <c r="I635" s="539" t="s">
        <v>243</v>
      </c>
      <c r="J635" s="541"/>
      <c r="K635" s="541"/>
      <c r="L635" s="437"/>
      <c r="M635" s="557"/>
      <c r="N635" s="557"/>
      <c r="O635" s="557"/>
      <c r="P635" s="557"/>
      <c r="Q635" s="557"/>
      <c r="R635" s="557"/>
      <c r="S635" s="558"/>
      <c r="T635" s="359">
        <f>'[16]LAP MINGGUAN'!R635</f>
        <v>0</v>
      </c>
      <c r="U635" s="359">
        <f t="shared" si="56"/>
        <v>0</v>
      </c>
      <c r="V635" s="429">
        <f>'[8]RAB '!H611</f>
        <v>1171824.4618794692</v>
      </c>
      <c r="W635" s="429">
        <f t="shared" si="55"/>
        <v>-1171824.4618794692</v>
      </c>
    </row>
    <row r="636" spans="1:23" s="350" customFormat="1" ht="34.5" customHeight="1" x14ac:dyDescent="0.25">
      <c r="A636" s="564" t="s">
        <v>25</v>
      </c>
      <c r="B636" s="565" t="s">
        <v>543</v>
      </c>
      <c r="C636" s="566"/>
      <c r="D636" s="566"/>
      <c r="E636" s="567"/>
      <c r="F636" s="556">
        <v>5.58</v>
      </c>
      <c r="G636" s="539" t="str">
        <f>IF(ISBLANK(H636),"",IF(H636="BN",VLOOKUP(B636,'[4]V. BAHAN'!$B$8:$E$14999,3,FALSE),IFERROR(VLOOKUP(H636,'[4]III. DAFTAR AHS'!$B$7:$H$14999,5,FALSE),"ls")))</f>
        <v xml:space="preserve">m2 </v>
      </c>
      <c r="H636" s="539" t="s">
        <v>544</v>
      </c>
      <c r="I636" s="539" t="s">
        <v>427</v>
      </c>
      <c r="J636" s="436">
        <f>VLOOKUP(B636,'[5] RAB LAMA'!$B$9:$E$5553,4,FALSE)</f>
        <v>147164.89822703571</v>
      </c>
      <c r="K636" s="436">
        <f>J636*F636</f>
        <v>821180.13210685924</v>
      </c>
      <c r="L636" s="437">
        <f>K636/$K$4349*100</f>
        <v>2.1490039838034966E-3</v>
      </c>
      <c r="M636" s="499"/>
      <c r="N636" s="499">
        <f>L636*M636/100</f>
        <v>0</v>
      </c>
      <c r="O636" s="499"/>
      <c r="P636" s="499">
        <f>L636*O636/100</f>
        <v>0</v>
      </c>
      <c r="Q636" s="499"/>
      <c r="R636" s="499">
        <f>L636*Q636/100</f>
        <v>0</v>
      </c>
      <c r="S636" s="500"/>
      <c r="T636" s="359">
        <f>'[16]LAP MINGGUAN'!R636</f>
        <v>0</v>
      </c>
      <c r="U636" s="359">
        <f t="shared" si="56"/>
        <v>0</v>
      </c>
      <c r="V636" s="429">
        <f>'[8]RAB '!H612</f>
        <v>0</v>
      </c>
      <c r="W636" s="429">
        <f t="shared" si="55"/>
        <v>821180.13210685924</v>
      </c>
    </row>
    <row r="637" spans="1:23" s="342" customFormat="1" ht="34.5" customHeight="1" x14ac:dyDescent="0.25">
      <c r="A637" s="564" t="s">
        <v>25</v>
      </c>
      <c r="B637" s="565" t="s">
        <v>500</v>
      </c>
      <c r="C637" s="566"/>
      <c r="D637" s="566"/>
      <c r="E637" s="567"/>
      <c r="F637" s="539">
        <v>135.22999999999999</v>
      </c>
      <c r="G637" s="539" t="str">
        <f>IF(ISBLANK(H637),"",IF(H637="BN",VLOOKUP(B637,'[4]V. BAHAN'!$B$8:$E$14999,3,FALSE),IFERROR(VLOOKUP(H637,'[4]III. DAFTAR AHS'!$B$7:$H$14999,5,FALSE),"ls")))</f>
        <v xml:space="preserve">Kg </v>
      </c>
      <c r="H637" s="539" t="s">
        <v>440</v>
      </c>
      <c r="I637" s="539" t="s">
        <v>441</v>
      </c>
      <c r="J637" s="436">
        <f>VLOOKUP(B637,'[5] RAB LAMA'!$B$9:$E$5553,4,FALSE)</f>
        <v>14729.18756392314</v>
      </c>
      <c r="K637" s="436">
        <f>J637*F637</f>
        <v>1991828.0342693261</v>
      </c>
      <c r="L637" s="437">
        <f>K637/$K$4349*100</f>
        <v>5.2125547286612376E-3</v>
      </c>
      <c r="M637" s="499"/>
      <c r="N637" s="499">
        <f>L637*M637/100</f>
        <v>0</v>
      </c>
      <c r="O637" s="499"/>
      <c r="P637" s="499">
        <f>L637*O637/100</f>
        <v>0</v>
      </c>
      <c r="Q637" s="499"/>
      <c r="R637" s="499">
        <f>L637*Q637/100</f>
        <v>0</v>
      </c>
      <c r="S637" s="500"/>
      <c r="T637" s="359">
        <f>'[16]LAP MINGGUAN'!R637</f>
        <v>0</v>
      </c>
      <c r="U637" s="359">
        <f t="shared" si="56"/>
        <v>0</v>
      </c>
      <c r="V637" s="429">
        <f>'[8]RAB '!H613</f>
        <v>821180.13210685924</v>
      </c>
      <c r="W637" s="429">
        <f t="shared" si="55"/>
        <v>1170647.9021624669</v>
      </c>
    </row>
    <row r="638" spans="1:23" s="342" customFormat="1" ht="34.5" customHeight="1" x14ac:dyDescent="0.25">
      <c r="A638" s="564" t="s">
        <v>25</v>
      </c>
      <c r="B638" s="565" t="s">
        <v>501</v>
      </c>
      <c r="C638" s="566"/>
      <c r="D638" s="566"/>
      <c r="E638" s="567"/>
      <c r="F638" s="539">
        <v>0.27</v>
      </c>
      <c r="G638" s="539" t="str">
        <f>IF(ISBLANK(H638),"",IF(H638="BN",VLOOKUP(B638,'[4]V. BAHAN'!$B$8:$E$14999,3,FALSE),IFERROR(VLOOKUP(H638,'[4]III. DAFTAR AHS'!$B$7:$H$14999,5,FALSE),"ls")))</f>
        <v xml:space="preserve">m3 </v>
      </c>
      <c r="H638" s="539" t="s">
        <v>502</v>
      </c>
      <c r="I638" s="539" t="s">
        <v>427</v>
      </c>
      <c r="J638" s="436">
        <f>VLOOKUP(B638,'[5] RAB LAMA'!$B$9:$E$5553,4,FALSE)</f>
        <v>1233499.433557336</v>
      </c>
      <c r="K638" s="436">
        <f>J638*F638</f>
        <v>333044.84706048074</v>
      </c>
      <c r="L638" s="437">
        <f>K638/$K$4349*100</f>
        <v>8.7156845999418833E-4</v>
      </c>
      <c r="M638" s="499"/>
      <c r="N638" s="499">
        <f>L638*M638/100</f>
        <v>0</v>
      </c>
      <c r="O638" s="499"/>
      <c r="P638" s="499">
        <f>L638*O638/100</f>
        <v>0</v>
      </c>
      <c r="Q638" s="499"/>
      <c r="R638" s="499">
        <f>L638*Q638/100</f>
        <v>0</v>
      </c>
      <c r="S638" s="500"/>
      <c r="T638" s="359">
        <f>'[16]LAP MINGGUAN'!R638</f>
        <v>0</v>
      </c>
      <c r="U638" s="359">
        <f t="shared" si="56"/>
        <v>0</v>
      </c>
      <c r="V638" s="429">
        <f>'[8]RAB '!H614</f>
        <v>1991828.0342693261</v>
      </c>
      <c r="W638" s="429">
        <f t="shared" si="55"/>
        <v>-1658783.1872088453</v>
      </c>
    </row>
    <row r="639" spans="1:23" s="350" customFormat="1" ht="34.5" customHeight="1" x14ac:dyDescent="0.25">
      <c r="A639" s="552"/>
      <c r="B639" s="559" t="s">
        <v>592</v>
      </c>
      <c r="C639" s="560"/>
      <c r="D639" s="560"/>
      <c r="E639" s="561"/>
      <c r="F639" s="556"/>
      <c r="G639" s="539" t="str">
        <f>IF(ISBLANK(H639),"",IF(H639="BN",VLOOKUP(B639,'[4]V. BAHAN'!$B$8:$E$1099,3,FALSE),IFERROR(VLOOKUP(H639,'[4]III. DAFTAR AHS'!$B$7:$H$872,5,FALSE),"ls")))</f>
        <v/>
      </c>
      <c r="H639" s="539"/>
      <c r="I639" s="539" t="s">
        <v>243</v>
      </c>
      <c r="J639" s="541"/>
      <c r="K639" s="541"/>
      <c r="L639" s="437"/>
      <c r="M639" s="557"/>
      <c r="N639" s="557"/>
      <c r="O639" s="557"/>
      <c r="P639" s="557"/>
      <c r="Q639" s="557"/>
      <c r="R639" s="557"/>
      <c r="S639" s="558"/>
      <c r="T639" s="359">
        <f>'[16]LAP MINGGUAN'!R639</f>
        <v>0</v>
      </c>
      <c r="U639" s="359">
        <f t="shared" si="56"/>
        <v>0</v>
      </c>
      <c r="V639" s="429">
        <f>'[8]RAB '!H615</f>
        <v>333044.84706048074</v>
      </c>
      <c r="W639" s="429">
        <f t="shared" si="55"/>
        <v>-333044.84706048074</v>
      </c>
    </row>
    <row r="640" spans="1:23" s="350" customFormat="1" ht="34.5" customHeight="1" x14ac:dyDescent="0.25">
      <c r="A640" s="552">
        <f>+A635+1</f>
        <v>29</v>
      </c>
      <c r="B640" s="562" t="s">
        <v>593</v>
      </c>
      <c r="C640" s="501"/>
      <c r="D640" s="501"/>
      <c r="E640" s="563"/>
      <c r="F640" s="556"/>
      <c r="G640" s="539" t="str">
        <f>IF(ISBLANK(H640),"",IF(H640="BN",VLOOKUP(B640,'[4]V. BAHAN'!$B$8:$E$1099,3,FALSE),IFERROR(VLOOKUP(H640,'[4]III. DAFTAR AHS'!$B$7:$H$872,5,FALSE),"ls")))</f>
        <v/>
      </c>
      <c r="H640" s="539"/>
      <c r="I640" s="539" t="s">
        <v>243</v>
      </c>
      <c r="J640" s="541"/>
      <c r="K640" s="541"/>
      <c r="L640" s="437"/>
      <c r="M640" s="557"/>
      <c r="N640" s="557"/>
      <c r="O640" s="557"/>
      <c r="P640" s="557"/>
      <c r="Q640" s="557"/>
      <c r="R640" s="557"/>
      <c r="S640" s="558"/>
      <c r="T640" s="359">
        <f>'[16]LAP MINGGUAN'!R640</f>
        <v>0</v>
      </c>
      <c r="U640" s="359">
        <f t="shared" si="56"/>
        <v>0</v>
      </c>
      <c r="V640" s="429">
        <f>'[8]RAB '!H616</f>
        <v>0</v>
      </c>
      <c r="W640" s="429">
        <f t="shared" si="55"/>
        <v>0</v>
      </c>
    </row>
    <row r="641" spans="1:23" s="350" customFormat="1" ht="34.5" customHeight="1" x14ac:dyDescent="0.25">
      <c r="A641" s="564" t="s">
        <v>25</v>
      </c>
      <c r="B641" s="565" t="s">
        <v>543</v>
      </c>
      <c r="C641" s="566"/>
      <c r="D641" s="566"/>
      <c r="E641" s="567"/>
      <c r="F641" s="556">
        <v>6.09</v>
      </c>
      <c r="G641" s="539" t="str">
        <f>IF(ISBLANK(H641),"",IF(H641="BN",VLOOKUP(B641,'[4]V. BAHAN'!$B$8:$E$14999,3,FALSE),IFERROR(VLOOKUP(H641,'[4]III. DAFTAR AHS'!$B$7:$H$14999,5,FALSE),"ls")))</f>
        <v xml:space="preserve">m2 </v>
      </c>
      <c r="H641" s="539" t="s">
        <v>544</v>
      </c>
      <c r="I641" s="539" t="s">
        <v>427</v>
      </c>
      <c r="J641" s="436">
        <f>VLOOKUP(B641,'[5] RAB LAMA'!$B$9:$E$5553,4,FALSE)</f>
        <v>147164.89822703571</v>
      </c>
      <c r="K641" s="436">
        <f>J641*F641</f>
        <v>896234.23020264739</v>
      </c>
      <c r="L641" s="437">
        <f>K641/$K$4349*100</f>
        <v>2.3454183264091924E-3</v>
      </c>
      <c r="M641" s="499"/>
      <c r="N641" s="499">
        <f>L641*M641/100</f>
        <v>0</v>
      </c>
      <c r="O641" s="499"/>
      <c r="P641" s="499">
        <f>L641*O641/100</f>
        <v>0</v>
      </c>
      <c r="Q641" s="499"/>
      <c r="R641" s="499">
        <f>L641*Q641/100</f>
        <v>0</v>
      </c>
      <c r="S641" s="500"/>
      <c r="T641" s="359">
        <f>'[16]LAP MINGGUAN'!R641</f>
        <v>0</v>
      </c>
      <c r="U641" s="359">
        <f t="shared" si="56"/>
        <v>0</v>
      </c>
      <c r="V641" s="429">
        <f>'[8]RAB '!H617</f>
        <v>0</v>
      </c>
      <c r="W641" s="429">
        <f t="shared" si="55"/>
        <v>896234.23020264739</v>
      </c>
    </row>
    <row r="642" spans="1:23" s="342" customFormat="1" ht="34.5" customHeight="1" x14ac:dyDescent="0.25">
      <c r="A642" s="564" t="s">
        <v>25</v>
      </c>
      <c r="B642" s="565" t="s">
        <v>500</v>
      </c>
      <c r="C642" s="566"/>
      <c r="D642" s="566"/>
      <c r="E642" s="567"/>
      <c r="F642" s="539">
        <v>155.03</v>
      </c>
      <c r="G642" s="539" t="str">
        <f>IF(ISBLANK(H642),"",IF(H642="BN",VLOOKUP(B642,'[4]V. BAHAN'!$B$8:$E$14999,3,FALSE),IFERROR(VLOOKUP(H642,'[4]III. DAFTAR AHS'!$B$7:$H$14999,5,FALSE),"ls")))</f>
        <v xml:space="preserve">Kg </v>
      </c>
      <c r="H642" s="539" t="s">
        <v>440</v>
      </c>
      <c r="I642" s="539" t="s">
        <v>441</v>
      </c>
      <c r="J642" s="436">
        <f>VLOOKUP(B642,'[5] RAB LAMA'!$B$9:$E$5553,4,FALSE)</f>
        <v>14729.18756392314</v>
      </c>
      <c r="K642" s="436">
        <f>J642*F642</f>
        <v>2283465.9480350045</v>
      </c>
      <c r="L642" s="437">
        <f>K642/$K$4349*100</f>
        <v>5.9757624756662858E-3</v>
      </c>
      <c r="M642" s="499"/>
      <c r="N642" s="499">
        <f>L642*M642/100</f>
        <v>0</v>
      </c>
      <c r="O642" s="499"/>
      <c r="P642" s="499">
        <f>L642*O642/100</f>
        <v>0</v>
      </c>
      <c r="Q642" s="499"/>
      <c r="R642" s="499">
        <f>L642*Q642/100</f>
        <v>0</v>
      </c>
      <c r="S642" s="500"/>
      <c r="T642" s="359">
        <f>'[16]LAP MINGGUAN'!R642</f>
        <v>0</v>
      </c>
      <c r="U642" s="359">
        <f t="shared" si="56"/>
        <v>0</v>
      </c>
      <c r="V642" s="429">
        <f>'[8]RAB '!H618</f>
        <v>896234.23020264739</v>
      </c>
      <c r="W642" s="429">
        <f t="shared" si="55"/>
        <v>1387231.7178323572</v>
      </c>
    </row>
    <row r="643" spans="1:23" s="342" customFormat="1" ht="34.5" customHeight="1" x14ac:dyDescent="0.25">
      <c r="A643" s="564" t="s">
        <v>25</v>
      </c>
      <c r="B643" s="565" t="s">
        <v>501</v>
      </c>
      <c r="C643" s="566"/>
      <c r="D643" s="566"/>
      <c r="E643" s="567"/>
      <c r="F643" s="539">
        <v>0.57999999999999996</v>
      </c>
      <c r="G643" s="539" t="str">
        <f>IF(ISBLANK(H643),"",IF(H643="BN",VLOOKUP(B643,'[4]V. BAHAN'!$B$8:$E$14999,3,FALSE),IFERROR(VLOOKUP(H643,'[4]III. DAFTAR AHS'!$B$7:$H$14999,5,FALSE),"ls")))</f>
        <v xml:space="preserve">m3 </v>
      </c>
      <c r="H643" s="539" t="s">
        <v>502</v>
      </c>
      <c r="I643" s="539" t="s">
        <v>427</v>
      </c>
      <c r="J643" s="436">
        <f>VLOOKUP(B643,'[5] RAB LAMA'!$B$9:$E$5553,4,FALSE)</f>
        <v>1233499.433557336</v>
      </c>
      <c r="K643" s="436">
        <f>J643*F643</f>
        <v>715429.67146325484</v>
      </c>
      <c r="L643" s="437">
        <f>K643/$K$4349*100</f>
        <v>1.8722581733208485E-3</v>
      </c>
      <c r="M643" s="499"/>
      <c r="N643" s="499">
        <f>L643*M643/100</f>
        <v>0</v>
      </c>
      <c r="O643" s="499"/>
      <c r="P643" s="499">
        <f>L643*O643/100</f>
        <v>0</v>
      </c>
      <c r="Q643" s="499"/>
      <c r="R643" s="499">
        <f>L643*Q643/100</f>
        <v>0</v>
      </c>
      <c r="S643" s="500"/>
      <c r="T643" s="359">
        <f>'[16]LAP MINGGUAN'!R643</f>
        <v>0</v>
      </c>
      <c r="U643" s="359">
        <f t="shared" si="56"/>
        <v>0</v>
      </c>
      <c r="V643" s="429">
        <f>'[8]RAB '!H619</f>
        <v>2283465.9480350045</v>
      </c>
      <c r="W643" s="429">
        <f t="shared" si="55"/>
        <v>-1568036.2765717497</v>
      </c>
    </row>
    <row r="644" spans="1:23" s="350" customFormat="1" ht="34.5" customHeight="1" x14ac:dyDescent="0.25">
      <c r="A644" s="552"/>
      <c r="B644" s="559" t="s">
        <v>594</v>
      </c>
      <c r="C644" s="560"/>
      <c r="D644" s="560"/>
      <c r="E644" s="561"/>
      <c r="F644" s="556"/>
      <c r="G644" s="539" t="str">
        <f>IF(ISBLANK(H644),"",IF(H644="BN",VLOOKUP(B644,'[4]V. BAHAN'!$B$8:$E$1099,3,FALSE),IFERROR(VLOOKUP(H644,'[4]III. DAFTAR AHS'!$B$7:$H$872,5,FALSE),"ls")))</f>
        <v/>
      </c>
      <c r="H644" s="539"/>
      <c r="I644" s="539" t="s">
        <v>243</v>
      </c>
      <c r="J644" s="541"/>
      <c r="K644" s="541"/>
      <c r="L644" s="437"/>
      <c r="M644" s="557"/>
      <c r="N644" s="557"/>
      <c r="O644" s="557"/>
      <c r="P644" s="557"/>
      <c r="Q644" s="557"/>
      <c r="R644" s="557"/>
      <c r="S644" s="558"/>
      <c r="T644" s="359">
        <f>'[16]LAP MINGGUAN'!R644</f>
        <v>0</v>
      </c>
      <c r="U644" s="359">
        <f t="shared" si="56"/>
        <v>0</v>
      </c>
      <c r="V644" s="429">
        <f>'[8]RAB '!H620</f>
        <v>715429.67146325484</v>
      </c>
      <c r="W644" s="429">
        <f t="shared" si="55"/>
        <v>-715429.67146325484</v>
      </c>
    </row>
    <row r="645" spans="1:23" s="350" customFormat="1" ht="34.5" customHeight="1" x14ac:dyDescent="0.25">
      <c r="A645" s="552">
        <f>+A640+1</f>
        <v>30</v>
      </c>
      <c r="B645" s="562" t="s">
        <v>595</v>
      </c>
      <c r="C645" s="501"/>
      <c r="D645" s="501"/>
      <c r="E645" s="563"/>
      <c r="F645" s="556"/>
      <c r="G645" s="539" t="str">
        <f>IF(ISBLANK(H645),"",IF(H645="BN",VLOOKUP(B645,'[4]V. BAHAN'!$B$8:$E$1099,3,FALSE),IFERROR(VLOOKUP(H645,'[4]III. DAFTAR AHS'!$B$7:$H$872,5,FALSE),"ls")))</f>
        <v/>
      </c>
      <c r="H645" s="539"/>
      <c r="I645" s="539" t="s">
        <v>243</v>
      </c>
      <c r="J645" s="541"/>
      <c r="K645" s="541"/>
      <c r="L645" s="437"/>
      <c r="M645" s="557"/>
      <c r="N645" s="557"/>
      <c r="O645" s="557"/>
      <c r="P645" s="557"/>
      <c r="Q645" s="557"/>
      <c r="R645" s="557"/>
      <c r="S645" s="558"/>
      <c r="T645" s="359">
        <f>'[16]LAP MINGGUAN'!R645</f>
        <v>0</v>
      </c>
      <c r="U645" s="359">
        <f t="shared" si="56"/>
        <v>0</v>
      </c>
      <c r="V645" s="429">
        <f>'[8]RAB '!H621</f>
        <v>0</v>
      </c>
      <c r="W645" s="429">
        <f t="shared" si="55"/>
        <v>0</v>
      </c>
    </row>
    <row r="646" spans="1:23" s="350" customFormat="1" ht="34.5" customHeight="1" x14ac:dyDescent="0.25">
      <c r="A646" s="564" t="s">
        <v>25</v>
      </c>
      <c r="B646" s="565" t="s">
        <v>543</v>
      </c>
      <c r="C646" s="566"/>
      <c r="D646" s="566"/>
      <c r="E646" s="567"/>
      <c r="F646" s="556">
        <v>8.82</v>
      </c>
      <c r="G646" s="539" t="str">
        <f>IF(ISBLANK(H646),"",IF(H646="BN",VLOOKUP(B646,'[4]V. BAHAN'!$B$8:$E$14999,3,FALSE),IFERROR(VLOOKUP(H646,'[4]III. DAFTAR AHS'!$B$7:$H$14999,5,FALSE),"ls")))</f>
        <v xml:space="preserve">m2 </v>
      </c>
      <c r="H646" s="539" t="s">
        <v>544</v>
      </c>
      <c r="I646" s="539" t="s">
        <v>427</v>
      </c>
      <c r="J646" s="436">
        <f>VLOOKUP(B646,'[5] RAB LAMA'!$B$9:$E$5553,4,FALSE)</f>
        <v>147164.89822703571</v>
      </c>
      <c r="K646" s="436">
        <f>J646*F646</f>
        <v>1297994.4023624549</v>
      </c>
      <c r="L646" s="437">
        <f>K646/$K$4349*100</f>
        <v>3.396812748592624E-3</v>
      </c>
      <c r="M646" s="499"/>
      <c r="N646" s="499">
        <f>L646*M646/100</f>
        <v>0</v>
      </c>
      <c r="O646" s="499"/>
      <c r="P646" s="499">
        <f>L646*O646/100</f>
        <v>0</v>
      </c>
      <c r="Q646" s="499"/>
      <c r="R646" s="499">
        <f>L646*Q646/100</f>
        <v>0</v>
      </c>
      <c r="S646" s="500"/>
      <c r="T646" s="359">
        <f>'[16]LAP MINGGUAN'!R646</f>
        <v>0</v>
      </c>
      <c r="U646" s="359">
        <f t="shared" si="56"/>
        <v>0</v>
      </c>
      <c r="V646" s="429">
        <f>'[8]RAB '!H622</f>
        <v>0</v>
      </c>
      <c r="W646" s="429">
        <f t="shared" si="55"/>
        <v>1297994.4023624549</v>
      </c>
    </row>
    <row r="647" spans="1:23" s="342" customFormat="1" ht="34.5" customHeight="1" x14ac:dyDescent="0.25">
      <c r="A647" s="564" t="s">
        <v>25</v>
      </c>
      <c r="B647" s="565" t="s">
        <v>500</v>
      </c>
      <c r="C647" s="566"/>
      <c r="D647" s="566"/>
      <c r="E647" s="567"/>
      <c r="F647" s="539">
        <v>356.7</v>
      </c>
      <c r="G647" s="539" t="str">
        <f>IF(ISBLANK(H647),"",IF(H647="BN",VLOOKUP(B647,'[4]V. BAHAN'!$B$8:$E$14999,3,FALSE),IFERROR(VLOOKUP(H647,'[4]III. DAFTAR AHS'!$B$7:$H$14999,5,FALSE),"ls")))</f>
        <v xml:space="preserve">Kg </v>
      </c>
      <c r="H647" s="539" t="s">
        <v>440</v>
      </c>
      <c r="I647" s="539" t="s">
        <v>441</v>
      </c>
      <c r="J647" s="436">
        <f>VLOOKUP(B647,'[5] RAB LAMA'!$B$9:$E$5553,4,FALSE)</f>
        <v>14729.18756392314</v>
      </c>
      <c r="K647" s="436">
        <f>J647*F647</f>
        <v>5253901.2040513838</v>
      </c>
      <c r="L647" s="437">
        <f>K647/$K$4349*100</f>
        <v>1.3749303199833349E-2</v>
      </c>
      <c r="M647" s="499"/>
      <c r="N647" s="499">
        <f>L647*M647/100</f>
        <v>0</v>
      </c>
      <c r="O647" s="499"/>
      <c r="P647" s="499">
        <f>L647*O647/100</f>
        <v>0</v>
      </c>
      <c r="Q647" s="499"/>
      <c r="R647" s="499">
        <f>L647*Q647/100</f>
        <v>0</v>
      </c>
      <c r="S647" s="500"/>
      <c r="T647" s="359">
        <f>'[16]LAP MINGGUAN'!R647</f>
        <v>0</v>
      </c>
      <c r="U647" s="359">
        <f t="shared" si="56"/>
        <v>0</v>
      </c>
      <c r="V647" s="429">
        <f>'[8]RAB '!H623</f>
        <v>1297994.4023624549</v>
      </c>
      <c r="W647" s="429">
        <f t="shared" si="55"/>
        <v>3955906.8016889291</v>
      </c>
    </row>
    <row r="648" spans="1:23" s="342" customFormat="1" ht="34.5" customHeight="1" x14ac:dyDescent="0.25">
      <c r="A648" s="564" t="s">
        <v>25</v>
      </c>
      <c r="B648" s="565" t="s">
        <v>501</v>
      </c>
      <c r="C648" s="566"/>
      <c r="D648" s="566"/>
      <c r="E648" s="567"/>
      <c r="F648" s="539">
        <v>0.91</v>
      </c>
      <c r="G648" s="539" t="str">
        <f>IF(ISBLANK(H648),"",IF(H648="BN",VLOOKUP(B648,'[4]V. BAHAN'!$B$8:$E$14999,3,FALSE),IFERROR(VLOOKUP(H648,'[4]III. DAFTAR AHS'!$B$7:$H$14999,5,FALSE),"ls")))</f>
        <v xml:space="preserve">m3 </v>
      </c>
      <c r="H648" s="539" t="s">
        <v>502</v>
      </c>
      <c r="I648" s="539" t="s">
        <v>427</v>
      </c>
      <c r="J648" s="436">
        <f>VLOOKUP(B648,'[5] RAB LAMA'!$B$9:$E$5553,4,FALSE)</f>
        <v>1233499.433557336</v>
      </c>
      <c r="K648" s="436">
        <f>J648*F648</f>
        <v>1122484.4845371759</v>
      </c>
      <c r="L648" s="437">
        <f>K648/$K$4349*100</f>
        <v>2.9375085133137458E-3</v>
      </c>
      <c r="M648" s="499"/>
      <c r="N648" s="499">
        <f>L648*M648/100</f>
        <v>0</v>
      </c>
      <c r="O648" s="499"/>
      <c r="P648" s="499">
        <f>L648*O648/100</f>
        <v>0</v>
      </c>
      <c r="Q648" s="499"/>
      <c r="R648" s="499">
        <f>L648*Q648/100</f>
        <v>0</v>
      </c>
      <c r="S648" s="500"/>
      <c r="T648" s="359">
        <f>'[16]LAP MINGGUAN'!R648</f>
        <v>0</v>
      </c>
      <c r="U648" s="359">
        <f t="shared" si="56"/>
        <v>0</v>
      </c>
      <c r="V648" s="429">
        <f>'[8]RAB '!H624</f>
        <v>5253901.2040513838</v>
      </c>
      <c r="W648" s="429">
        <f t="shared" si="55"/>
        <v>-4131416.7195142079</v>
      </c>
    </row>
    <row r="649" spans="1:23" s="350" customFormat="1" ht="34.5" customHeight="1" x14ac:dyDescent="0.25">
      <c r="A649" s="552"/>
      <c r="B649" s="559" t="s">
        <v>596</v>
      </c>
      <c r="C649" s="560"/>
      <c r="D649" s="560"/>
      <c r="E649" s="561"/>
      <c r="F649" s="556"/>
      <c r="G649" s="539" t="str">
        <f>IF(ISBLANK(H649),"",IF(H649="BN",VLOOKUP(B649,'[4]V. BAHAN'!$B$8:$E$1099,3,FALSE),IFERROR(VLOOKUP(H649,'[4]III. DAFTAR AHS'!$B$7:$H$872,5,FALSE),"ls")))</f>
        <v/>
      </c>
      <c r="H649" s="539"/>
      <c r="I649" s="539" t="s">
        <v>243</v>
      </c>
      <c r="J649" s="541"/>
      <c r="K649" s="541"/>
      <c r="L649" s="437"/>
      <c r="M649" s="557"/>
      <c r="N649" s="557"/>
      <c r="O649" s="557"/>
      <c r="P649" s="557"/>
      <c r="Q649" s="557"/>
      <c r="R649" s="557"/>
      <c r="S649" s="558"/>
      <c r="T649" s="359">
        <f>'[16]LAP MINGGUAN'!R649</f>
        <v>0</v>
      </c>
      <c r="U649" s="359">
        <f t="shared" si="56"/>
        <v>0</v>
      </c>
      <c r="V649" s="429">
        <f>'[8]RAB '!H625</f>
        <v>1122484.4845371759</v>
      </c>
      <c r="W649" s="429">
        <f t="shared" si="55"/>
        <v>-1122484.4845371759</v>
      </c>
    </row>
    <row r="650" spans="1:23" s="350" customFormat="1" ht="34.5" customHeight="1" x14ac:dyDescent="0.25">
      <c r="A650" s="552">
        <f>+A645+1</f>
        <v>31</v>
      </c>
      <c r="B650" s="562" t="s">
        <v>597</v>
      </c>
      <c r="C650" s="501"/>
      <c r="D650" s="501"/>
      <c r="E650" s="563"/>
      <c r="F650" s="556"/>
      <c r="G650" s="539" t="str">
        <f>IF(ISBLANK(H650),"",IF(H650="BN",VLOOKUP(B650,'[4]V. BAHAN'!$B$8:$E$1099,3,FALSE),IFERROR(VLOOKUP(H650,'[4]III. DAFTAR AHS'!$B$7:$H$872,5,FALSE),"ls")))</f>
        <v/>
      </c>
      <c r="H650" s="539"/>
      <c r="I650" s="539" t="s">
        <v>243</v>
      </c>
      <c r="J650" s="541"/>
      <c r="K650" s="541"/>
      <c r="L650" s="437"/>
      <c r="M650" s="557"/>
      <c r="N650" s="557"/>
      <c r="O650" s="557"/>
      <c r="P650" s="557"/>
      <c r="Q650" s="557"/>
      <c r="R650" s="557"/>
      <c r="S650" s="558"/>
      <c r="T650" s="359">
        <f>'[16]LAP MINGGUAN'!R650</f>
        <v>0</v>
      </c>
      <c r="U650" s="359">
        <f t="shared" si="56"/>
        <v>0</v>
      </c>
      <c r="V650" s="429">
        <f>'[8]RAB '!H626</f>
        <v>0</v>
      </c>
      <c r="W650" s="429">
        <f t="shared" si="55"/>
        <v>0</v>
      </c>
    </row>
    <row r="651" spans="1:23" s="350" customFormat="1" ht="34.5" customHeight="1" x14ac:dyDescent="0.25">
      <c r="A651" s="564" t="s">
        <v>25</v>
      </c>
      <c r="B651" s="565" t="s">
        <v>543</v>
      </c>
      <c r="C651" s="566"/>
      <c r="D651" s="566"/>
      <c r="E651" s="567"/>
      <c r="F651" s="556">
        <v>8.82</v>
      </c>
      <c r="G651" s="539" t="str">
        <f>IF(ISBLANK(H651),"",IF(H651="BN",VLOOKUP(B651,'[4]V. BAHAN'!$B$8:$E$14999,3,FALSE),IFERROR(VLOOKUP(H651,'[4]III. DAFTAR AHS'!$B$7:$H$14999,5,FALSE),"ls")))</f>
        <v xml:space="preserve">m2 </v>
      </c>
      <c r="H651" s="539" t="s">
        <v>544</v>
      </c>
      <c r="I651" s="539" t="s">
        <v>427</v>
      </c>
      <c r="J651" s="436">
        <f>VLOOKUP(B651,'[5] RAB LAMA'!$B$9:$E$5553,4,FALSE)</f>
        <v>147164.89822703571</v>
      </c>
      <c r="K651" s="436">
        <f>J651*F651</f>
        <v>1297994.4023624549</v>
      </c>
      <c r="L651" s="437">
        <f>K651/$K$4349*100</f>
        <v>3.396812748592624E-3</v>
      </c>
      <c r="M651" s="499"/>
      <c r="N651" s="499">
        <f>L651*M651/100</f>
        <v>0</v>
      </c>
      <c r="O651" s="499"/>
      <c r="P651" s="499">
        <f>L651*O651/100</f>
        <v>0</v>
      </c>
      <c r="Q651" s="499"/>
      <c r="R651" s="499">
        <f>L651*Q651/100</f>
        <v>0</v>
      </c>
      <c r="S651" s="500"/>
      <c r="T651" s="359">
        <f>'[16]LAP MINGGUAN'!R651</f>
        <v>0</v>
      </c>
      <c r="U651" s="359">
        <f t="shared" si="56"/>
        <v>0</v>
      </c>
      <c r="V651" s="429">
        <f>'[8]RAB '!H627</f>
        <v>0</v>
      </c>
      <c r="W651" s="429">
        <f t="shared" si="55"/>
        <v>1297994.4023624549</v>
      </c>
    </row>
    <row r="652" spans="1:23" s="342" customFormat="1" ht="34.5" customHeight="1" x14ac:dyDescent="0.25">
      <c r="A652" s="564" t="s">
        <v>25</v>
      </c>
      <c r="B652" s="565" t="s">
        <v>500</v>
      </c>
      <c r="C652" s="566"/>
      <c r="D652" s="566"/>
      <c r="E652" s="567"/>
      <c r="F652" s="539">
        <v>224.53</v>
      </c>
      <c r="G652" s="539" t="str">
        <f>IF(ISBLANK(H652),"",IF(H652="BN",VLOOKUP(B652,'[4]V. BAHAN'!$B$8:$E$14999,3,FALSE),IFERROR(VLOOKUP(H652,'[4]III. DAFTAR AHS'!$B$7:$H$14999,5,FALSE),"ls")))</f>
        <v xml:space="preserve">Kg </v>
      </c>
      <c r="H652" s="539" t="s">
        <v>440</v>
      </c>
      <c r="I652" s="539" t="s">
        <v>441</v>
      </c>
      <c r="J652" s="436">
        <f>VLOOKUP(B652,'[5] RAB LAMA'!$B$9:$E$5553,4,FALSE)</f>
        <v>14729.18756392314</v>
      </c>
      <c r="K652" s="436">
        <f>J652*F652</f>
        <v>3307144.4837276628</v>
      </c>
      <c r="L652" s="437">
        <f>K652/$K$4349*100</f>
        <v>8.6546987593456165E-3</v>
      </c>
      <c r="M652" s="499"/>
      <c r="N652" s="499">
        <f>L652*M652/100</f>
        <v>0</v>
      </c>
      <c r="O652" s="499"/>
      <c r="P652" s="499">
        <f>L652*O652/100</f>
        <v>0</v>
      </c>
      <c r="Q652" s="499"/>
      <c r="R652" s="499">
        <f>L652*Q652/100</f>
        <v>0</v>
      </c>
      <c r="S652" s="500"/>
      <c r="T652" s="359">
        <f>'[16]LAP MINGGUAN'!R652</f>
        <v>0</v>
      </c>
      <c r="U652" s="359">
        <f t="shared" si="56"/>
        <v>0</v>
      </c>
      <c r="V652" s="429">
        <f>'[8]RAB '!H628</f>
        <v>1297994.4023624549</v>
      </c>
      <c r="W652" s="429">
        <f t="shared" si="55"/>
        <v>2009150.0813652079</v>
      </c>
    </row>
    <row r="653" spans="1:23" s="342" customFormat="1" ht="34.5" customHeight="1" x14ac:dyDescent="0.25">
      <c r="A653" s="564" t="s">
        <v>25</v>
      </c>
      <c r="B653" s="565" t="s">
        <v>501</v>
      </c>
      <c r="C653" s="566"/>
      <c r="D653" s="566"/>
      <c r="E653" s="567"/>
      <c r="F653" s="539">
        <v>0.84</v>
      </c>
      <c r="G653" s="539" t="str">
        <f>IF(ISBLANK(H653),"",IF(H653="BN",VLOOKUP(B653,'[4]V. BAHAN'!$B$8:$E$14999,3,FALSE),IFERROR(VLOOKUP(H653,'[4]III. DAFTAR AHS'!$B$7:$H$14999,5,FALSE),"ls")))</f>
        <v xml:space="preserve">m3 </v>
      </c>
      <c r="H653" s="539" t="s">
        <v>502</v>
      </c>
      <c r="I653" s="539" t="s">
        <v>427</v>
      </c>
      <c r="J653" s="436">
        <f>VLOOKUP(B653,'[5] RAB LAMA'!$B$9:$E$5553,4,FALSE)</f>
        <v>1233499.433557336</v>
      </c>
      <c r="K653" s="436">
        <f>J653*F653</f>
        <v>1036139.5241881622</v>
      </c>
      <c r="L653" s="437">
        <f>K653/$K$4349*100</f>
        <v>2.7115463199819186E-3</v>
      </c>
      <c r="M653" s="499"/>
      <c r="N653" s="499">
        <f>L653*M653/100</f>
        <v>0</v>
      </c>
      <c r="O653" s="499"/>
      <c r="P653" s="499">
        <f>L653*O653/100</f>
        <v>0</v>
      </c>
      <c r="Q653" s="499"/>
      <c r="R653" s="499">
        <f>L653*Q653/100</f>
        <v>0</v>
      </c>
      <c r="S653" s="500"/>
      <c r="T653" s="359">
        <f>'[16]LAP MINGGUAN'!R653</f>
        <v>0</v>
      </c>
      <c r="U653" s="359">
        <f t="shared" si="56"/>
        <v>0</v>
      </c>
      <c r="V653" s="429">
        <f>'[8]RAB '!H629</f>
        <v>3307144.4837276628</v>
      </c>
      <c r="W653" s="429">
        <f t="shared" si="55"/>
        <v>-2271004.9595395005</v>
      </c>
    </row>
    <row r="654" spans="1:23" s="350" customFormat="1" ht="34.5" customHeight="1" x14ac:dyDescent="0.25">
      <c r="A654" s="552"/>
      <c r="B654" s="559" t="s">
        <v>598</v>
      </c>
      <c r="C654" s="560"/>
      <c r="D654" s="560"/>
      <c r="E654" s="561"/>
      <c r="F654" s="556"/>
      <c r="G654" s="539" t="str">
        <f>IF(ISBLANK(H654),"",IF(H654="BN",VLOOKUP(B654,'[4]V. BAHAN'!$B$8:$E$1099,3,FALSE),IFERROR(VLOOKUP(H654,'[4]III. DAFTAR AHS'!$B$7:$H$872,5,FALSE),"ls")))</f>
        <v/>
      </c>
      <c r="H654" s="539"/>
      <c r="I654" s="539" t="s">
        <v>243</v>
      </c>
      <c r="J654" s="541"/>
      <c r="K654" s="541"/>
      <c r="L654" s="437"/>
      <c r="M654" s="557"/>
      <c r="N654" s="557"/>
      <c r="O654" s="557"/>
      <c r="P654" s="557"/>
      <c r="Q654" s="557"/>
      <c r="R654" s="557"/>
      <c r="S654" s="558"/>
      <c r="T654" s="359">
        <f>'[16]LAP MINGGUAN'!R654</f>
        <v>0</v>
      </c>
      <c r="U654" s="359">
        <f t="shared" si="56"/>
        <v>0</v>
      </c>
      <c r="V654" s="429">
        <f>'[8]RAB '!H630</f>
        <v>1036139.5241881622</v>
      </c>
      <c r="W654" s="429">
        <f t="shared" si="55"/>
        <v>-1036139.5241881622</v>
      </c>
    </row>
    <row r="655" spans="1:23" s="350" customFormat="1" ht="34.5" customHeight="1" x14ac:dyDescent="0.25">
      <c r="A655" s="552">
        <f>+A650+1</f>
        <v>32</v>
      </c>
      <c r="B655" s="562" t="s">
        <v>550</v>
      </c>
      <c r="C655" s="501"/>
      <c r="D655" s="501"/>
      <c r="E655" s="563"/>
      <c r="F655" s="556"/>
      <c r="G655" s="539" t="str">
        <f>IF(ISBLANK(H655),"",IF(H655="BN",VLOOKUP(B655,'[4]V. BAHAN'!$B$8:$E$1099,3,FALSE),IFERROR(VLOOKUP(H655,'[4]III. DAFTAR AHS'!$B$7:$H$872,5,FALSE),"ls")))</f>
        <v/>
      </c>
      <c r="H655" s="539"/>
      <c r="I655" s="539" t="s">
        <v>243</v>
      </c>
      <c r="J655" s="541"/>
      <c r="K655" s="541"/>
      <c r="L655" s="437"/>
      <c r="M655" s="557"/>
      <c r="N655" s="557"/>
      <c r="O655" s="557"/>
      <c r="P655" s="557"/>
      <c r="Q655" s="557"/>
      <c r="R655" s="557"/>
      <c r="S655" s="558"/>
      <c r="T655" s="359">
        <f>'[16]LAP MINGGUAN'!R655</f>
        <v>0</v>
      </c>
      <c r="U655" s="359">
        <f t="shared" si="56"/>
        <v>0</v>
      </c>
      <c r="V655" s="429">
        <f>'[8]RAB '!H631</f>
        <v>0</v>
      </c>
      <c r="W655" s="429">
        <f t="shared" si="55"/>
        <v>0</v>
      </c>
    </row>
    <row r="656" spans="1:23" s="350" customFormat="1" ht="34.5" customHeight="1" x14ac:dyDescent="0.25">
      <c r="A656" s="564" t="s">
        <v>25</v>
      </c>
      <c r="B656" s="565" t="s">
        <v>543</v>
      </c>
      <c r="C656" s="566"/>
      <c r="D656" s="566"/>
      <c r="E656" s="567"/>
      <c r="F656" s="556">
        <v>40.03</v>
      </c>
      <c r="G656" s="539" t="str">
        <f>IF(ISBLANK(H656),"",IF(H656="BN",VLOOKUP(B656,'[4]V. BAHAN'!$B$8:$E$14999,3,FALSE),IFERROR(VLOOKUP(H656,'[4]III. DAFTAR AHS'!$B$7:$H$14999,5,FALSE),"ls")))</f>
        <v xml:space="preserve">m2 </v>
      </c>
      <c r="H656" s="539" t="s">
        <v>544</v>
      </c>
      <c r="I656" s="539" t="s">
        <v>427</v>
      </c>
      <c r="J656" s="436">
        <f>VLOOKUP(B656,'[5] RAB LAMA'!$B$9:$E$5553,4,FALSE)</f>
        <v>147164.89822703571</v>
      </c>
      <c r="K656" s="436">
        <f>J656*F656</f>
        <v>5891010.8760282397</v>
      </c>
      <c r="L656" s="437">
        <f>K656/$K$4349*100</f>
        <v>1.5416600263737271E-2</v>
      </c>
      <c r="M656" s="499"/>
      <c r="N656" s="499">
        <f>L656*M656/100</f>
        <v>0</v>
      </c>
      <c r="O656" s="499"/>
      <c r="P656" s="499">
        <f>L656*O656/100</f>
        <v>0</v>
      </c>
      <c r="Q656" s="499"/>
      <c r="R656" s="499">
        <f>L656*Q656/100</f>
        <v>0</v>
      </c>
      <c r="S656" s="500"/>
      <c r="T656" s="359">
        <f>'[16]LAP MINGGUAN'!R656</f>
        <v>0</v>
      </c>
      <c r="U656" s="359">
        <f t="shared" si="56"/>
        <v>0</v>
      </c>
      <c r="V656" s="429">
        <f>'[8]RAB '!H632</f>
        <v>0</v>
      </c>
      <c r="W656" s="429">
        <f t="shared" si="55"/>
        <v>5891010.8760282397</v>
      </c>
    </row>
    <row r="657" spans="1:23" s="342" customFormat="1" ht="34.5" customHeight="1" x14ac:dyDescent="0.25">
      <c r="A657" s="564" t="s">
        <v>25</v>
      </c>
      <c r="B657" s="565" t="s">
        <v>500</v>
      </c>
      <c r="C657" s="566"/>
      <c r="D657" s="566"/>
      <c r="E657" s="567"/>
      <c r="F657" s="539">
        <v>3076.37</v>
      </c>
      <c r="G657" s="539" t="str">
        <f>IF(ISBLANK(H657),"",IF(H657="BN",VLOOKUP(B657,'[4]V. BAHAN'!$B$8:$E$14999,3,FALSE),IFERROR(VLOOKUP(H657,'[4]III. DAFTAR AHS'!$B$7:$H$14999,5,FALSE),"ls")))</f>
        <v xml:space="preserve">Kg </v>
      </c>
      <c r="H657" s="539" t="s">
        <v>440</v>
      </c>
      <c r="I657" s="539" t="s">
        <v>441</v>
      </c>
      <c r="J657" s="436">
        <f>VLOOKUP(B657,'[5] RAB LAMA'!$B$9:$E$5553,4,FALSE)</f>
        <v>14729.18756392314</v>
      </c>
      <c r="K657" s="436">
        <f>J657*F657</f>
        <v>45312430.746026233</v>
      </c>
      <c r="L657" s="437">
        <f>K657/$K$4349*100</f>
        <v>0.11858128366938973</v>
      </c>
      <c r="M657" s="499"/>
      <c r="N657" s="499">
        <f>L657*M657/100</f>
        <v>0</v>
      </c>
      <c r="O657" s="499"/>
      <c r="P657" s="499">
        <f>L657*O657/100</f>
        <v>0</v>
      </c>
      <c r="Q657" s="499"/>
      <c r="R657" s="499">
        <f>L657*Q657/100</f>
        <v>0</v>
      </c>
      <c r="S657" s="500"/>
      <c r="T657" s="359">
        <f>'[16]LAP MINGGUAN'!R657</f>
        <v>0</v>
      </c>
      <c r="U657" s="359">
        <f t="shared" si="56"/>
        <v>0</v>
      </c>
      <c r="V657" s="429">
        <f>'[8]RAB '!H633</f>
        <v>5891010.8760282397</v>
      </c>
      <c r="W657" s="429">
        <f t="shared" si="55"/>
        <v>39421419.869997993</v>
      </c>
    </row>
    <row r="658" spans="1:23" s="342" customFormat="1" ht="34.5" customHeight="1" x14ac:dyDescent="0.25">
      <c r="A658" s="564" t="s">
        <v>25</v>
      </c>
      <c r="B658" s="565" t="s">
        <v>501</v>
      </c>
      <c r="C658" s="566"/>
      <c r="D658" s="566"/>
      <c r="E658" s="567"/>
      <c r="F658" s="539">
        <v>4.68</v>
      </c>
      <c r="G658" s="539" t="str">
        <f>IF(ISBLANK(H658),"",IF(H658="BN",VLOOKUP(B658,'[4]V. BAHAN'!$B$8:$E$14999,3,FALSE),IFERROR(VLOOKUP(H658,'[4]III. DAFTAR AHS'!$B$7:$H$14999,5,FALSE),"ls")))</f>
        <v xml:space="preserve">m3 </v>
      </c>
      <c r="H658" s="539" t="s">
        <v>502</v>
      </c>
      <c r="I658" s="539" t="s">
        <v>427</v>
      </c>
      <c r="J658" s="436">
        <f>VLOOKUP(B658,'[5] RAB LAMA'!$B$9:$E$5553,4,FALSE)</f>
        <v>1233499.433557336</v>
      </c>
      <c r="K658" s="436">
        <f>J658*F658</f>
        <v>5772777.3490483323</v>
      </c>
      <c r="L658" s="437">
        <f>K658/$K$4349*100</f>
        <v>1.510718663989926E-2</v>
      </c>
      <c r="M658" s="499"/>
      <c r="N658" s="499">
        <f>L658*M658/100</f>
        <v>0</v>
      </c>
      <c r="O658" s="499"/>
      <c r="P658" s="499">
        <f>L658*O658/100</f>
        <v>0</v>
      </c>
      <c r="Q658" s="499"/>
      <c r="R658" s="499">
        <f>L658*Q658/100</f>
        <v>0</v>
      </c>
      <c r="S658" s="500"/>
      <c r="T658" s="359">
        <f>'[16]LAP MINGGUAN'!R658</f>
        <v>0</v>
      </c>
      <c r="U658" s="359">
        <f t="shared" si="56"/>
        <v>0</v>
      </c>
      <c r="V658" s="429">
        <f>'[8]RAB '!H634</f>
        <v>45312430.746026233</v>
      </c>
      <c r="W658" s="429">
        <f t="shared" si="55"/>
        <v>-39539653.396977901</v>
      </c>
    </row>
    <row r="659" spans="1:23" s="350" customFormat="1" ht="34.5" customHeight="1" x14ac:dyDescent="0.25">
      <c r="A659" s="552">
        <f>+A655+1</f>
        <v>33</v>
      </c>
      <c r="B659" s="562" t="s">
        <v>551</v>
      </c>
      <c r="C659" s="501"/>
      <c r="D659" s="501"/>
      <c r="E659" s="563"/>
      <c r="F659" s="556"/>
      <c r="G659" s="539" t="str">
        <f>IF(ISBLANK(H659),"",IF(H659="BN",VLOOKUP(B659,'[4]V. BAHAN'!$B$8:$E$1099,3,FALSE),IFERROR(VLOOKUP(H659,'[4]III. DAFTAR AHS'!$B$7:$H$872,5,FALSE),"ls")))</f>
        <v/>
      </c>
      <c r="H659" s="539"/>
      <c r="I659" s="539" t="s">
        <v>243</v>
      </c>
      <c r="J659" s="541"/>
      <c r="K659" s="541"/>
      <c r="L659" s="437"/>
      <c r="M659" s="557"/>
      <c r="N659" s="557"/>
      <c r="O659" s="557"/>
      <c r="P659" s="557"/>
      <c r="Q659" s="557"/>
      <c r="R659" s="557"/>
      <c r="S659" s="558"/>
      <c r="T659" s="359">
        <f>'[16]LAP MINGGUAN'!R659</f>
        <v>0</v>
      </c>
      <c r="U659" s="359">
        <f t="shared" si="56"/>
        <v>0</v>
      </c>
      <c r="V659" s="429">
        <f>'[8]RAB '!H635</f>
        <v>5772777.3490483323</v>
      </c>
      <c r="W659" s="429">
        <f t="shared" si="55"/>
        <v>-5772777.3490483323</v>
      </c>
    </row>
    <row r="660" spans="1:23" s="350" customFormat="1" ht="34.5" customHeight="1" x14ac:dyDescent="0.25">
      <c r="A660" s="564" t="s">
        <v>25</v>
      </c>
      <c r="B660" s="565" t="s">
        <v>543</v>
      </c>
      <c r="C660" s="566"/>
      <c r="D660" s="566"/>
      <c r="E660" s="567"/>
      <c r="F660" s="556">
        <v>11.09</v>
      </c>
      <c r="G660" s="539" t="str">
        <f>IF(ISBLANK(H660),"",IF(H660="BN",VLOOKUP(B660,'[4]V. BAHAN'!$B$8:$E$14999,3,FALSE),IFERROR(VLOOKUP(H660,'[4]III. DAFTAR AHS'!$B$7:$H$14999,5,FALSE),"ls")))</f>
        <v xml:space="preserve">m2 </v>
      </c>
      <c r="H660" s="539" t="s">
        <v>544</v>
      </c>
      <c r="I660" s="539" t="s">
        <v>427</v>
      </c>
      <c r="J660" s="436">
        <f>VLOOKUP(B660,'[5] RAB LAMA'!$B$9:$E$5553,4,FALSE)</f>
        <v>147164.89822703571</v>
      </c>
      <c r="K660" s="436">
        <f>J660*F660</f>
        <v>1632058.721337826</v>
      </c>
      <c r="L660" s="437">
        <f>K660/$K$4349*100</f>
        <v>4.2710491362689569E-3</v>
      </c>
      <c r="M660" s="499"/>
      <c r="N660" s="499">
        <f>L660*M660/100</f>
        <v>0</v>
      </c>
      <c r="O660" s="499"/>
      <c r="P660" s="499">
        <f>L660*O660/100</f>
        <v>0</v>
      </c>
      <c r="Q660" s="499"/>
      <c r="R660" s="499">
        <f>L660*Q660/100</f>
        <v>0</v>
      </c>
      <c r="S660" s="500"/>
      <c r="T660" s="359">
        <f>'[16]LAP MINGGUAN'!R660</f>
        <v>0</v>
      </c>
      <c r="U660" s="359">
        <f t="shared" si="56"/>
        <v>0</v>
      </c>
      <c r="V660" s="429">
        <f>'[8]RAB '!H636</f>
        <v>0</v>
      </c>
      <c r="W660" s="429">
        <f t="shared" si="55"/>
        <v>1632058.721337826</v>
      </c>
    </row>
    <row r="661" spans="1:23" s="342" customFormat="1" ht="34.5" customHeight="1" x14ac:dyDescent="0.25">
      <c r="A661" s="564" t="s">
        <v>25</v>
      </c>
      <c r="B661" s="565" t="s">
        <v>500</v>
      </c>
      <c r="C661" s="566"/>
      <c r="D661" s="566"/>
      <c r="E661" s="567"/>
      <c r="F661" s="539">
        <v>807.34</v>
      </c>
      <c r="G661" s="539" t="str">
        <f>IF(ISBLANK(H661),"",IF(H661="BN",VLOOKUP(B661,'[4]V. BAHAN'!$B$8:$E$14999,3,FALSE),IFERROR(VLOOKUP(H661,'[4]III. DAFTAR AHS'!$B$7:$H$14999,5,FALSE),"ls")))</f>
        <v xml:space="preserve">Kg </v>
      </c>
      <c r="H661" s="539" t="s">
        <v>440</v>
      </c>
      <c r="I661" s="539" t="s">
        <v>441</v>
      </c>
      <c r="J661" s="436">
        <f>VLOOKUP(B661,'[5] RAB LAMA'!$B$9:$E$5553,4,FALSE)</f>
        <v>14729.18756392314</v>
      </c>
      <c r="K661" s="436">
        <f>J661*F661</f>
        <v>11891462.287857709</v>
      </c>
      <c r="L661" s="437">
        <f>K661/$K$4349*100</f>
        <v>3.1119603154901761E-2</v>
      </c>
      <c r="M661" s="499"/>
      <c r="N661" s="499">
        <f>L661*M661/100</f>
        <v>0</v>
      </c>
      <c r="O661" s="499"/>
      <c r="P661" s="499">
        <f>L661*O661/100</f>
        <v>0</v>
      </c>
      <c r="Q661" s="499"/>
      <c r="R661" s="499">
        <f>L661*Q661/100</f>
        <v>0</v>
      </c>
      <c r="S661" s="500"/>
      <c r="T661" s="359">
        <f>'[16]LAP MINGGUAN'!R661</f>
        <v>0</v>
      </c>
      <c r="U661" s="359">
        <f t="shared" si="56"/>
        <v>0</v>
      </c>
      <c r="V661" s="429">
        <f>'[8]RAB '!H637</f>
        <v>1632058.721337826</v>
      </c>
      <c r="W661" s="429">
        <f t="shared" si="55"/>
        <v>10259403.566519883</v>
      </c>
    </row>
    <row r="662" spans="1:23" s="342" customFormat="1" ht="34.5" customHeight="1" x14ac:dyDescent="0.25">
      <c r="A662" s="564" t="s">
        <v>25</v>
      </c>
      <c r="B662" s="565" t="s">
        <v>501</v>
      </c>
      <c r="C662" s="566"/>
      <c r="D662" s="566"/>
      <c r="E662" s="567"/>
      <c r="F662" s="539">
        <v>1.1399999999999999</v>
      </c>
      <c r="G662" s="539" t="str">
        <f>IF(ISBLANK(H662),"",IF(H662="BN",VLOOKUP(B662,'[4]V. BAHAN'!$B$8:$E$14999,3,FALSE),IFERROR(VLOOKUP(H662,'[4]III. DAFTAR AHS'!$B$7:$H$14999,5,FALSE),"ls")))</f>
        <v xml:space="preserve">m3 </v>
      </c>
      <c r="H662" s="539" t="s">
        <v>502</v>
      </c>
      <c r="I662" s="539" t="s">
        <v>427</v>
      </c>
      <c r="J662" s="436">
        <f>VLOOKUP(B662,'[5] RAB LAMA'!$B$9:$E$5553,4,FALSE)</f>
        <v>1233499.433557336</v>
      </c>
      <c r="K662" s="436">
        <f>J662*F662</f>
        <v>1406189.3542553629</v>
      </c>
      <c r="L662" s="437">
        <f>K662/$K$4349*100</f>
        <v>3.6799557199754607E-3</v>
      </c>
      <c r="M662" s="499"/>
      <c r="N662" s="499">
        <f>L662*M662/100</f>
        <v>0</v>
      </c>
      <c r="O662" s="499"/>
      <c r="P662" s="499">
        <f>L662*O662/100</f>
        <v>0</v>
      </c>
      <c r="Q662" s="499"/>
      <c r="R662" s="499">
        <f>L662*Q662/100</f>
        <v>0</v>
      </c>
      <c r="S662" s="500"/>
      <c r="T662" s="359">
        <f>'[16]LAP MINGGUAN'!R662</f>
        <v>0</v>
      </c>
      <c r="U662" s="359">
        <f t="shared" si="56"/>
        <v>0</v>
      </c>
      <c r="V662" s="429">
        <f>'[8]RAB '!H638</f>
        <v>11891462.287857709</v>
      </c>
      <c r="W662" s="429">
        <f t="shared" si="55"/>
        <v>-10485272.933602346</v>
      </c>
    </row>
    <row r="663" spans="1:23" s="342" customFormat="1" ht="34.5" customHeight="1" x14ac:dyDescent="0.25">
      <c r="A663" s="535"/>
      <c r="B663" s="580" t="s">
        <v>552</v>
      </c>
      <c r="C663" s="581"/>
      <c r="D663" s="581"/>
      <c r="E663" s="582"/>
      <c r="F663" s="539"/>
      <c r="G663" s="539" t="str">
        <f>IF(ISBLANK(H663),"",IF(H663="BN",VLOOKUP(B663,'[4]V. BAHAN'!$B$8:$E$1099,3,FALSE),IFERROR(VLOOKUP(H663,'[4]III. DAFTAR AHS'!$B$7:$H$872,5,FALSE),"ls")))</f>
        <v/>
      </c>
      <c r="H663" s="539"/>
      <c r="I663" s="539" t="s">
        <v>243</v>
      </c>
      <c r="J663" s="541"/>
      <c r="K663" s="541"/>
      <c r="L663" s="437"/>
      <c r="M663" s="499"/>
      <c r="N663" s="499"/>
      <c r="O663" s="499"/>
      <c r="P663" s="499"/>
      <c r="Q663" s="499"/>
      <c r="R663" s="499"/>
      <c r="S663" s="500"/>
      <c r="T663" s="359">
        <f>'[16]LAP MINGGUAN'!R663</f>
        <v>0</v>
      </c>
      <c r="U663" s="359">
        <f t="shared" si="56"/>
        <v>0</v>
      </c>
      <c r="V663" s="429">
        <f>'[8]RAB '!H639</f>
        <v>1406189.3542553629</v>
      </c>
      <c r="W663" s="429">
        <f t="shared" si="55"/>
        <v>-1406189.3542553629</v>
      </c>
    </row>
    <row r="664" spans="1:23" s="342" customFormat="1" ht="34.5" customHeight="1" x14ac:dyDescent="0.25">
      <c r="A664" s="535">
        <f>+A659+1</f>
        <v>34</v>
      </c>
      <c r="B664" s="536" t="s">
        <v>553</v>
      </c>
      <c r="C664" s="537"/>
      <c r="D664" s="537"/>
      <c r="E664" s="538"/>
      <c r="F664" s="539"/>
      <c r="G664" s="539" t="str">
        <f>IF(ISBLANK(H664),"",IF(H664="BN",VLOOKUP(B664,'[4]V. BAHAN'!$B$8:$E$1099,3,FALSE),IFERROR(VLOOKUP(H664,'[4]III. DAFTAR AHS'!$B$7:$H$872,5,FALSE),"ls")))</f>
        <v/>
      </c>
      <c r="H664" s="539"/>
      <c r="I664" s="539" t="s">
        <v>243</v>
      </c>
      <c r="J664" s="541"/>
      <c r="K664" s="541"/>
      <c r="L664" s="437"/>
      <c r="M664" s="499"/>
      <c r="N664" s="499"/>
      <c r="O664" s="499"/>
      <c r="P664" s="499"/>
      <c r="Q664" s="499"/>
      <c r="R664" s="499"/>
      <c r="S664" s="500"/>
      <c r="T664" s="359">
        <f>'[16]LAP MINGGUAN'!R664</f>
        <v>0</v>
      </c>
      <c r="U664" s="359">
        <f t="shared" si="56"/>
        <v>0</v>
      </c>
      <c r="V664" s="429">
        <f>'[8]RAB '!H640</f>
        <v>0</v>
      </c>
      <c r="W664" s="429">
        <f t="shared" si="55"/>
        <v>0</v>
      </c>
    </row>
    <row r="665" spans="1:23" s="342" customFormat="1" ht="34.5" customHeight="1" x14ac:dyDescent="0.25">
      <c r="A665" s="564" t="s">
        <v>25</v>
      </c>
      <c r="B665" s="565" t="s">
        <v>554</v>
      </c>
      <c r="C665" s="566"/>
      <c r="D665" s="566"/>
      <c r="E665" s="567"/>
      <c r="F665" s="539">
        <v>31.19</v>
      </c>
      <c r="G665" s="539" t="str">
        <f>IF(ISBLANK(H665),"",IF(H665="BN",VLOOKUP(B665,'[4]V. BAHAN'!$B$8:$E$14999,3,FALSE),IFERROR(VLOOKUP(H665,'[4]III. DAFTAR AHS'!$B$7:$H$14999,5,FALSE),"ls")))</f>
        <v xml:space="preserve">m2 </v>
      </c>
      <c r="H665" s="539" t="s">
        <v>555</v>
      </c>
      <c r="I665" s="539" t="s">
        <v>427</v>
      </c>
      <c r="J665" s="436">
        <f>VLOOKUP(B665,'[5] RAB LAMA'!$B$9:$E$5553,4,FALSE)</f>
        <v>140074.39931924341</v>
      </c>
      <c r="K665" s="436">
        <f>J665*F665</f>
        <v>4368920.5147672025</v>
      </c>
      <c r="L665" s="437">
        <f>K665/$K$4349*100</f>
        <v>1.1433335055327159E-2</v>
      </c>
      <c r="M665" s="499"/>
      <c r="N665" s="499">
        <f>L665*M665/100</f>
        <v>0</v>
      </c>
      <c r="O665" s="499"/>
      <c r="P665" s="499">
        <f>L665*O665/100</f>
        <v>0</v>
      </c>
      <c r="Q665" s="499"/>
      <c r="R665" s="499">
        <f>L665*Q665/100</f>
        <v>0</v>
      </c>
      <c r="S665" s="500"/>
      <c r="T665" s="359">
        <f>'[16]LAP MINGGUAN'!R665</f>
        <v>0</v>
      </c>
      <c r="U665" s="359">
        <f t="shared" si="56"/>
        <v>0</v>
      </c>
      <c r="V665" s="429">
        <f>'[8]RAB '!H641</f>
        <v>0</v>
      </c>
      <c r="W665" s="429">
        <f t="shared" si="55"/>
        <v>4368920.5147672025</v>
      </c>
    </row>
    <row r="666" spans="1:23" s="342" customFormat="1" ht="34.5" customHeight="1" x14ac:dyDescent="0.25">
      <c r="A666" s="564" t="s">
        <v>25</v>
      </c>
      <c r="B666" s="565" t="s">
        <v>469</v>
      </c>
      <c r="C666" s="566"/>
      <c r="D666" s="566"/>
      <c r="E666" s="567"/>
      <c r="F666" s="556">
        <v>2483.65</v>
      </c>
      <c r="G666" s="539" t="str">
        <f>IF(ISBLANK(H666),"",IF(H666="BN",VLOOKUP(B666,'[4]V. BAHAN'!$B$8:$E$14999,3,FALSE),IFERROR(VLOOKUP(H666,'[4]III. DAFTAR AHS'!$B$7:$H$14999,5,FALSE),"ls")))</f>
        <v xml:space="preserve">Kg </v>
      </c>
      <c r="H666" s="539" t="s">
        <v>470</v>
      </c>
      <c r="I666" s="539" t="s">
        <v>471</v>
      </c>
      <c r="J666" s="436">
        <f>VLOOKUP(B666,'[5] RAB LAMA'!$B$9:$E$5553,4,FALSE)</f>
        <v>14261.680183410001</v>
      </c>
      <c r="K666" s="436">
        <f>J666*F666</f>
        <v>35421021.987526253</v>
      </c>
      <c r="L666" s="437">
        <f>K666/$K$4349*100</f>
        <v>9.2695761119169121E-2</v>
      </c>
      <c r="M666" s="499"/>
      <c r="N666" s="499">
        <f>L666*M666/100</f>
        <v>0</v>
      </c>
      <c r="O666" s="499"/>
      <c r="P666" s="499">
        <f>L666*O666/100</f>
        <v>0</v>
      </c>
      <c r="Q666" s="499"/>
      <c r="R666" s="499">
        <f>L666*Q666/100</f>
        <v>0</v>
      </c>
      <c r="S666" s="500"/>
      <c r="T666" s="359">
        <f>'[16]LAP MINGGUAN'!R666</f>
        <v>0</v>
      </c>
      <c r="U666" s="359">
        <f t="shared" si="56"/>
        <v>0</v>
      </c>
      <c r="V666" s="429">
        <f>'[8]RAB '!H642</f>
        <v>4368920.5147672025</v>
      </c>
      <c r="W666" s="429">
        <f t="shared" si="55"/>
        <v>31052101.472759049</v>
      </c>
    </row>
    <row r="667" spans="1:23" s="342" customFormat="1" ht="34.5" customHeight="1" x14ac:dyDescent="0.25">
      <c r="A667" s="564" t="s">
        <v>25</v>
      </c>
      <c r="B667" s="565" t="s">
        <v>501</v>
      </c>
      <c r="C667" s="566"/>
      <c r="D667" s="566"/>
      <c r="E667" s="567"/>
      <c r="F667" s="539">
        <v>4.99</v>
      </c>
      <c r="G667" s="539" t="str">
        <f>IF(ISBLANK(H667),"",IF(H667="BN",VLOOKUP(B667,'[4]V. BAHAN'!$B$8:$E$14999,3,FALSE),IFERROR(VLOOKUP(H667,'[4]III. DAFTAR AHS'!$B$7:$H$14999,5,FALSE),"ls")))</f>
        <v xml:space="preserve">m3 </v>
      </c>
      <c r="H667" s="539" t="s">
        <v>502</v>
      </c>
      <c r="I667" s="539" t="s">
        <v>427</v>
      </c>
      <c r="J667" s="436">
        <f>VLOOKUP(B667,'[5] RAB LAMA'!$B$9:$E$5553,4,FALSE)</f>
        <v>1233499.433557336</v>
      </c>
      <c r="K667" s="436">
        <f>J667*F667</f>
        <v>6155162.173451107</v>
      </c>
      <c r="L667" s="437">
        <f>K667/$K$4349*100</f>
        <v>1.6107876353225921E-2</v>
      </c>
      <c r="M667" s="499"/>
      <c r="N667" s="499">
        <f>L667*M667/100</f>
        <v>0</v>
      </c>
      <c r="O667" s="499"/>
      <c r="P667" s="499">
        <f>L667*O667/100</f>
        <v>0</v>
      </c>
      <c r="Q667" s="499"/>
      <c r="R667" s="499">
        <f>L667*Q667/100</f>
        <v>0</v>
      </c>
      <c r="S667" s="500"/>
      <c r="T667" s="359">
        <f>'[16]LAP MINGGUAN'!R667</f>
        <v>0</v>
      </c>
      <c r="U667" s="359">
        <f t="shared" si="56"/>
        <v>0</v>
      </c>
      <c r="V667" s="429">
        <f>'[8]RAB '!H643</f>
        <v>35421021.987526253</v>
      </c>
      <c r="W667" s="429">
        <f t="shared" si="55"/>
        <v>-29265859.814075146</v>
      </c>
    </row>
    <row r="668" spans="1:23" s="342" customFormat="1" ht="34.5" customHeight="1" x14ac:dyDescent="0.25">
      <c r="A668" s="564" t="s">
        <v>25</v>
      </c>
      <c r="B668" s="565" t="s">
        <v>556</v>
      </c>
      <c r="C668" s="566"/>
      <c r="D668" s="566"/>
      <c r="E668" s="567"/>
      <c r="F668" s="556">
        <v>16.649999999999999</v>
      </c>
      <c r="G668" s="539" t="str">
        <f>IF(ISBLANK(H668),"",IF(H668="BN",VLOOKUP(B668,'[4]V. BAHAN'!$B$8:$E$14999,3,FALSE),IFERROR(VLOOKUP(H668,'[4]III. DAFTAR AHS'!$B$7:$H$14999,5,FALSE),"ls")))</f>
        <v xml:space="preserve">Kg </v>
      </c>
      <c r="H668" s="539" t="s">
        <v>470</v>
      </c>
      <c r="I668" s="539" t="s">
        <v>471</v>
      </c>
      <c r="J668" s="436">
        <f>VLOOKUP(B668,'[5] RAB LAMA'!$B$9:$E$5553,4,FALSE)</f>
        <v>12000</v>
      </c>
      <c r="K668" s="436">
        <f>J668*F668</f>
        <v>199799.99999999997</v>
      </c>
      <c r="L668" s="437">
        <f>K668/$K$4349*100</f>
        <v>5.2287065794239776E-4</v>
      </c>
      <c r="M668" s="499"/>
      <c r="N668" s="499">
        <f>L668*M668/100</f>
        <v>0</v>
      </c>
      <c r="O668" s="499"/>
      <c r="P668" s="499">
        <f>L668*O668/100</f>
        <v>0</v>
      </c>
      <c r="Q668" s="499"/>
      <c r="R668" s="499">
        <f>L668*Q668/100</f>
        <v>0</v>
      </c>
      <c r="S668" s="500"/>
      <c r="T668" s="359">
        <f>'[16]LAP MINGGUAN'!R668</f>
        <v>0</v>
      </c>
      <c r="U668" s="359">
        <f t="shared" si="56"/>
        <v>0</v>
      </c>
      <c r="V668" s="429">
        <f>'[8]RAB '!H644</f>
        <v>6155162.173451107</v>
      </c>
      <c r="W668" s="429">
        <f t="shared" si="55"/>
        <v>-5955362.173451107</v>
      </c>
    </row>
    <row r="669" spans="1:23" s="342" customFormat="1" ht="34.5" customHeight="1" x14ac:dyDescent="0.25">
      <c r="A669" s="564" t="s">
        <v>25</v>
      </c>
      <c r="B669" s="565" t="s">
        <v>557</v>
      </c>
      <c r="C669" s="566"/>
      <c r="D669" s="566"/>
      <c r="E669" s="567"/>
      <c r="F669" s="556">
        <v>1.47</v>
      </c>
      <c r="G669" s="539" t="str">
        <f>IF(ISBLANK(H669),"",IF(H669="BN",VLOOKUP(B669,'[4]V. BAHAN'!$B$8:$E$14999,3,FALSE),IFERROR(VLOOKUP(H669,'[4]III. DAFTAR AHS'!$B$7:$H$14999,5,FALSE),"ls")))</f>
        <v xml:space="preserve">m3 </v>
      </c>
      <c r="H669" s="539" t="s">
        <v>558</v>
      </c>
      <c r="I669" s="539" t="s">
        <v>559</v>
      </c>
      <c r="J669" s="436">
        <f>VLOOKUP(B669,'[5] RAB LAMA'!$B$9:$E$5553,4,FALSE)</f>
        <v>1146912.5276478101</v>
      </c>
      <c r="K669" s="436">
        <f>J669*F669</f>
        <v>1685961.4156422808</v>
      </c>
      <c r="L669" s="437">
        <f>K669/$K$4349*100</f>
        <v>4.4121108841960743E-3</v>
      </c>
      <c r="M669" s="499"/>
      <c r="N669" s="499">
        <f>L669*M669/100</f>
        <v>0</v>
      </c>
      <c r="O669" s="499"/>
      <c r="P669" s="499">
        <f>L669*O669/100</f>
        <v>0</v>
      </c>
      <c r="Q669" s="499"/>
      <c r="R669" s="499">
        <f>L669*Q669/100</f>
        <v>0</v>
      </c>
      <c r="S669" s="500"/>
      <c r="T669" s="359">
        <f>'[16]LAP MINGGUAN'!R669</f>
        <v>0</v>
      </c>
      <c r="U669" s="359">
        <f t="shared" si="56"/>
        <v>0</v>
      </c>
      <c r="V669" s="429">
        <f>'[8]RAB '!H645</f>
        <v>199799.99999999997</v>
      </c>
      <c r="W669" s="429">
        <f t="shared" si="55"/>
        <v>1486161.4156422808</v>
      </c>
    </row>
    <row r="670" spans="1:23" s="342" customFormat="1" ht="34.5" customHeight="1" x14ac:dyDescent="0.25">
      <c r="A670" s="535">
        <f>+A664+1</f>
        <v>35</v>
      </c>
      <c r="B670" s="536" t="s">
        <v>560</v>
      </c>
      <c r="C670" s="537"/>
      <c r="D670" s="537"/>
      <c r="E670" s="538"/>
      <c r="F670" s="539"/>
      <c r="G670" s="539" t="str">
        <f>IF(ISBLANK(H670),"",IF(H670="BN",VLOOKUP(B670,'[4]V. BAHAN'!$B$8:$E$1099,3,FALSE),IFERROR(VLOOKUP(H670,'[4]III. DAFTAR AHS'!$B$7:$H$872,5,FALSE),"ls")))</f>
        <v/>
      </c>
      <c r="H670" s="539"/>
      <c r="I670" s="539" t="s">
        <v>243</v>
      </c>
      <c r="J670" s="541"/>
      <c r="K670" s="541"/>
      <c r="L670" s="437"/>
      <c r="M670" s="499"/>
      <c r="N670" s="499"/>
      <c r="O670" s="499"/>
      <c r="P670" s="499"/>
      <c r="Q670" s="499"/>
      <c r="R670" s="499"/>
      <c r="S670" s="500"/>
      <c r="T670" s="359">
        <f>'[16]LAP MINGGUAN'!R670</f>
        <v>0</v>
      </c>
      <c r="U670" s="359">
        <f t="shared" si="56"/>
        <v>0</v>
      </c>
      <c r="V670" s="429">
        <f>'[8]RAB '!H646</f>
        <v>1685961.4156422808</v>
      </c>
      <c r="W670" s="429">
        <f t="shared" si="55"/>
        <v>-1685961.4156422808</v>
      </c>
    </row>
    <row r="671" spans="1:23" s="342" customFormat="1" ht="34.5" customHeight="1" x14ac:dyDescent="0.25">
      <c r="A671" s="564" t="s">
        <v>25</v>
      </c>
      <c r="B671" s="565" t="s">
        <v>554</v>
      </c>
      <c r="C671" s="566"/>
      <c r="D671" s="566"/>
      <c r="E671" s="567"/>
      <c r="F671" s="539">
        <v>65.06</v>
      </c>
      <c r="G671" s="539" t="str">
        <f>IF(ISBLANK(H671),"",IF(H671="BN",VLOOKUP(B671,'[4]V. BAHAN'!$B$8:$E$14999,3,FALSE),IFERROR(VLOOKUP(H671,'[4]III. DAFTAR AHS'!$B$7:$H$14999,5,FALSE),"ls")))</f>
        <v xml:space="preserve">m2 </v>
      </c>
      <c r="H671" s="539" t="s">
        <v>555</v>
      </c>
      <c r="I671" s="539" t="s">
        <v>427</v>
      </c>
      <c r="J671" s="436">
        <f>VLOOKUP(B671,'[5] RAB LAMA'!$B$9:$E$5553,4,FALSE)</f>
        <v>140074.39931924341</v>
      </c>
      <c r="K671" s="436">
        <f>J671*F671</f>
        <v>9113240.4197099768</v>
      </c>
      <c r="L671" s="437">
        <f>K671/$K$4349*100</f>
        <v>2.38490791503554E-2</v>
      </c>
      <c r="M671" s="499"/>
      <c r="N671" s="499">
        <f>L671*M671/100</f>
        <v>0</v>
      </c>
      <c r="O671" s="499"/>
      <c r="P671" s="499">
        <f>L671*O671/100</f>
        <v>0</v>
      </c>
      <c r="Q671" s="499"/>
      <c r="R671" s="499">
        <f>L671*Q671/100</f>
        <v>0</v>
      </c>
      <c r="S671" s="500"/>
      <c r="T671" s="359">
        <f>'[16]LAP MINGGUAN'!R671</f>
        <v>0</v>
      </c>
      <c r="U671" s="359">
        <f t="shared" si="56"/>
        <v>0</v>
      </c>
      <c r="V671" s="429">
        <f>'[8]RAB '!H647</f>
        <v>0</v>
      </c>
      <c r="W671" s="429">
        <f t="shared" si="55"/>
        <v>9113240.4197099768</v>
      </c>
    </row>
    <row r="672" spans="1:23" s="342" customFormat="1" ht="34.5" customHeight="1" x14ac:dyDescent="0.25">
      <c r="A672" s="564" t="s">
        <v>25</v>
      </c>
      <c r="B672" s="565" t="s">
        <v>469</v>
      </c>
      <c r="C672" s="566"/>
      <c r="D672" s="566"/>
      <c r="E672" s="567"/>
      <c r="F672" s="556">
        <v>5181.32</v>
      </c>
      <c r="G672" s="539" t="str">
        <f>IF(ISBLANK(H672),"",IF(H672="BN",VLOOKUP(B672,'[4]V. BAHAN'!$B$8:$E$14999,3,FALSE),IFERROR(VLOOKUP(H672,'[4]III. DAFTAR AHS'!$B$7:$H$14999,5,FALSE),"ls")))</f>
        <v xml:space="preserve">Kg </v>
      </c>
      <c r="H672" s="539" t="s">
        <v>470</v>
      </c>
      <c r="I672" s="539" t="s">
        <v>471</v>
      </c>
      <c r="J672" s="436">
        <f>VLOOKUP(B672,'[5] RAB LAMA'!$B$9:$E$5553,4,FALSE)</f>
        <v>14261.680183410001</v>
      </c>
      <c r="K672" s="436">
        <f>J672*F672</f>
        <v>73894328.767905906</v>
      </c>
      <c r="L672" s="437">
        <f>K672/$K$4349*100</f>
        <v>0.19337926076620027</v>
      </c>
      <c r="M672" s="499"/>
      <c r="N672" s="499">
        <f>L672*M672/100</f>
        <v>0</v>
      </c>
      <c r="O672" s="499"/>
      <c r="P672" s="499">
        <f>L672*O672/100</f>
        <v>0</v>
      </c>
      <c r="Q672" s="499"/>
      <c r="R672" s="499">
        <f>L672*Q672/100</f>
        <v>0</v>
      </c>
      <c r="S672" s="500"/>
      <c r="T672" s="359">
        <f>'[16]LAP MINGGUAN'!R672</f>
        <v>0</v>
      </c>
      <c r="U672" s="359">
        <f t="shared" si="56"/>
        <v>0</v>
      </c>
      <c r="V672" s="429">
        <f>'[8]RAB '!H648</f>
        <v>9113240.4197099768</v>
      </c>
      <c r="W672" s="429">
        <f t="shared" si="55"/>
        <v>64781088.348195925</v>
      </c>
    </row>
    <row r="673" spans="1:23" s="342" customFormat="1" ht="34.5" customHeight="1" x14ac:dyDescent="0.25">
      <c r="A673" s="564" t="s">
        <v>25</v>
      </c>
      <c r="B673" s="565" t="s">
        <v>501</v>
      </c>
      <c r="C673" s="566"/>
      <c r="D673" s="566"/>
      <c r="E673" s="567"/>
      <c r="F673" s="539">
        <v>10.41</v>
      </c>
      <c r="G673" s="539" t="str">
        <f>IF(ISBLANK(H673),"",IF(H673="BN",VLOOKUP(B673,'[4]V. BAHAN'!$B$8:$E$14999,3,FALSE),IFERROR(VLOOKUP(H673,'[4]III. DAFTAR AHS'!$B$7:$H$14999,5,FALSE),"ls")))</f>
        <v xml:space="preserve">m3 </v>
      </c>
      <c r="H673" s="539" t="s">
        <v>502</v>
      </c>
      <c r="I673" s="539" t="s">
        <v>427</v>
      </c>
      <c r="J673" s="436">
        <f>VLOOKUP(B673,'[5] RAB LAMA'!$B$9:$E$5553,4,FALSE)</f>
        <v>1233499.433557336</v>
      </c>
      <c r="K673" s="436">
        <f>J673*F673</f>
        <v>12840729.103331868</v>
      </c>
      <c r="L673" s="437">
        <f>K673/$K$4349*100</f>
        <v>3.3603806179775923E-2</v>
      </c>
      <c r="M673" s="499"/>
      <c r="N673" s="499">
        <f>L673*M673/100</f>
        <v>0</v>
      </c>
      <c r="O673" s="499"/>
      <c r="P673" s="499">
        <f>L673*O673/100</f>
        <v>0</v>
      </c>
      <c r="Q673" s="499"/>
      <c r="R673" s="499">
        <f>L673*Q673/100</f>
        <v>0</v>
      </c>
      <c r="S673" s="500"/>
      <c r="T673" s="359">
        <f>'[16]LAP MINGGUAN'!R673</f>
        <v>0</v>
      </c>
      <c r="U673" s="359">
        <f t="shared" si="56"/>
        <v>0</v>
      </c>
      <c r="V673" s="429">
        <f>'[8]RAB '!H649</f>
        <v>73894328.767905906</v>
      </c>
      <c r="W673" s="429">
        <f t="shared" si="55"/>
        <v>-61053599.664574042</v>
      </c>
    </row>
    <row r="674" spans="1:23" s="342" customFormat="1" ht="34.5" customHeight="1" x14ac:dyDescent="0.25">
      <c r="A674" s="564" t="s">
        <v>25</v>
      </c>
      <c r="B674" s="565" t="s">
        <v>556</v>
      </c>
      <c r="C674" s="566"/>
      <c r="D674" s="566"/>
      <c r="E674" s="567"/>
      <c r="F674" s="556">
        <v>33.299999999999997</v>
      </c>
      <c r="G674" s="539" t="str">
        <f>IF(ISBLANK(H674),"",IF(H674="BN",VLOOKUP(B674,'[4]V. BAHAN'!$B$8:$E$14999,3,FALSE),IFERROR(VLOOKUP(H674,'[4]III. DAFTAR AHS'!$B$7:$H$14999,5,FALSE),"ls")))</f>
        <v xml:space="preserve">Kg </v>
      </c>
      <c r="H674" s="539" t="s">
        <v>470</v>
      </c>
      <c r="I674" s="539" t="s">
        <v>471</v>
      </c>
      <c r="J674" s="436">
        <f>VLOOKUP(B674,'[5] RAB LAMA'!$B$9:$E$5553,4,FALSE)</f>
        <v>12000</v>
      </c>
      <c r="K674" s="436">
        <f>J674*F674</f>
        <v>399599.99999999994</v>
      </c>
      <c r="L674" s="437">
        <f>K674/$K$4349*100</f>
        <v>1.0457413158847955E-3</v>
      </c>
      <c r="M674" s="499"/>
      <c r="N674" s="499">
        <f>L674*M674/100</f>
        <v>0</v>
      </c>
      <c r="O674" s="499"/>
      <c r="P674" s="499">
        <f>L674*O674/100</f>
        <v>0</v>
      </c>
      <c r="Q674" s="499"/>
      <c r="R674" s="499">
        <f>L674*Q674/100</f>
        <v>0</v>
      </c>
      <c r="S674" s="500"/>
      <c r="T674" s="359">
        <f>'[16]LAP MINGGUAN'!R674</f>
        <v>0</v>
      </c>
      <c r="U674" s="359">
        <f t="shared" si="56"/>
        <v>0</v>
      </c>
      <c r="V674" s="429">
        <f>'[8]RAB '!H650</f>
        <v>12840729.103331868</v>
      </c>
      <c r="W674" s="429">
        <f t="shared" si="55"/>
        <v>-12441129.103331868</v>
      </c>
    </row>
    <row r="675" spans="1:23" s="342" customFormat="1" ht="34.5" customHeight="1" x14ac:dyDescent="0.25">
      <c r="A675" s="564" t="s">
        <v>25</v>
      </c>
      <c r="B675" s="565" t="s">
        <v>557</v>
      </c>
      <c r="C675" s="566"/>
      <c r="D675" s="566"/>
      <c r="E675" s="567"/>
      <c r="F675" s="556">
        <v>2.54</v>
      </c>
      <c r="G675" s="539" t="str">
        <f>IF(ISBLANK(H675),"",IF(H675="BN",VLOOKUP(B675,'[4]V. BAHAN'!$B$8:$E$14999,3,FALSE),IFERROR(VLOOKUP(H675,'[4]III. DAFTAR AHS'!$B$7:$H$14999,5,FALSE),"ls")))</f>
        <v xml:space="preserve">m3 </v>
      </c>
      <c r="H675" s="539" t="s">
        <v>558</v>
      </c>
      <c r="I675" s="539" t="s">
        <v>559</v>
      </c>
      <c r="J675" s="436">
        <f>VLOOKUP(B675,'[5] RAB LAMA'!$B$9:$E$5553,4,FALSE)</f>
        <v>1146912.5276478101</v>
      </c>
      <c r="K675" s="436">
        <f>J675*F675</f>
        <v>2913157.8202254376</v>
      </c>
      <c r="L675" s="437">
        <f>K675/$K$4349*100</f>
        <v>7.6236473781347144E-3</v>
      </c>
      <c r="M675" s="499"/>
      <c r="N675" s="499">
        <f>L675*M675/100</f>
        <v>0</v>
      </c>
      <c r="O675" s="499"/>
      <c r="P675" s="499">
        <f>L675*O675/100</f>
        <v>0</v>
      </c>
      <c r="Q675" s="499"/>
      <c r="R675" s="499">
        <f>L675*Q675/100</f>
        <v>0</v>
      </c>
      <c r="S675" s="500"/>
      <c r="T675" s="359">
        <f>'[16]LAP MINGGUAN'!R675</f>
        <v>0</v>
      </c>
      <c r="U675" s="359">
        <f t="shared" si="56"/>
        <v>0</v>
      </c>
      <c r="V675" s="429">
        <f>'[8]RAB '!H651</f>
        <v>399599.99999999994</v>
      </c>
      <c r="W675" s="429">
        <f t="shared" si="55"/>
        <v>2513557.8202254376</v>
      </c>
    </row>
    <row r="676" spans="1:23" s="342" customFormat="1" ht="34.5" customHeight="1" x14ac:dyDescent="0.25">
      <c r="A676" s="535">
        <f>+A670+1</f>
        <v>36</v>
      </c>
      <c r="B676" s="536" t="s">
        <v>560</v>
      </c>
      <c r="C676" s="537"/>
      <c r="D676" s="537"/>
      <c r="E676" s="538"/>
      <c r="F676" s="539"/>
      <c r="G676" s="539" t="str">
        <f>IF(ISBLANK(H676),"",IF(H676="BN",VLOOKUP(B676,'[4]V. BAHAN'!$B$8:$E$1099,3,FALSE),IFERROR(VLOOKUP(H676,'[4]III. DAFTAR AHS'!$B$7:$H$872,5,FALSE),"ls")))</f>
        <v/>
      </c>
      <c r="H676" s="539"/>
      <c r="I676" s="539" t="s">
        <v>243</v>
      </c>
      <c r="J676" s="541"/>
      <c r="K676" s="541"/>
      <c r="L676" s="437"/>
      <c r="M676" s="499"/>
      <c r="N676" s="499"/>
      <c r="O676" s="499"/>
      <c r="P676" s="499"/>
      <c r="Q676" s="499"/>
      <c r="R676" s="499"/>
      <c r="S676" s="500"/>
      <c r="T676" s="359">
        <f>'[16]LAP MINGGUAN'!R676</f>
        <v>0</v>
      </c>
      <c r="U676" s="359">
        <f t="shared" si="56"/>
        <v>0</v>
      </c>
      <c r="V676" s="429">
        <f>'[8]RAB '!H652</f>
        <v>2913157.8202254376</v>
      </c>
      <c r="W676" s="429">
        <f t="shared" ref="W676:W739" si="57">K676-V676</f>
        <v>-2913157.8202254376</v>
      </c>
    </row>
    <row r="677" spans="1:23" s="342" customFormat="1" ht="34.5" customHeight="1" x14ac:dyDescent="0.25">
      <c r="A677" s="564" t="s">
        <v>25</v>
      </c>
      <c r="B677" s="565" t="s">
        <v>554</v>
      </c>
      <c r="C677" s="566"/>
      <c r="D677" s="566"/>
      <c r="E677" s="567"/>
      <c r="F677" s="539">
        <v>31.19</v>
      </c>
      <c r="G677" s="539" t="str">
        <f>IF(ISBLANK(H677),"",IF(H677="BN",VLOOKUP(B677,'[4]V. BAHAN'!$B$8:$E$14999,3,FALSE),IFERROR(VLOOKUP(H677,'[4]III. DAFTAR AHS'!$B$7:$H$14999,5,FALSE),"ls")))</f>
        <v xml:space="preserve">m2 </v>
      </c>
      <c r="H677" s="539" t="s">
        <v>555</v>
      </c>
      <c r="I677" s="539" t="s">
        <v>427</v>
      </c>
      <c r="J677" s="436">
        <f>VLOOKUP(B677,'[5] RAB LAMA'!$B$9:$E$5553,4,FALSE)</f>
        <v>140074.39931924341</v>
      </c>
      <c r="K677" s="436">
        <f>J677*F677</f>
        <v>4368920.5147672025</v>
      </c>
      <c r="L677" s="437">
        <f>K677/$K$4349*100</f>
        <v>1.1433335055327159E-2</v>
      </c>
      <c r="M677" s="499"/>
      <c r="N677" s="499">
        <f>L677*M677/100</f>
        <v>0</v>
      </c>
      <c r="O677" s="499"/>
      <c r="P677" s="499">
        <f>L677*O677/100</f>
        <v>0</v>
      </c>
      <c r="Q677" s="499"/>
      <c r="R677" s="499">
        <f>L677*Q677/100</f>
        <v>0</v>
      </c>
      <c r="S677" s="500"/>
      <c r="T677" s="359">
        <f>'[16]LAP MINGGUAN'!R677</f>
        <v>0</v>
      </c>
      <c r="U677" s="359">
        <f t="shared" ref="U677:U740" si="58">N677-T677</f>
        <v>0</v>
      </c>
      <c r="V677" s="429">
        <f>'[8]RAB '!H653</f>
        <v>0</v>
      </c>
      <c r="W677" s="429">
        <f t="shared" si="57"/>
        <v>4368920.5147672025</v>
      </c>
    </row>
    <row r="678" spans="1:23" s="342" customFormat="1" ht="34.5" customHeight="1" x14ac:dyDescent="0.25">
      <c r="A678" s="564" t="s">
        <v>25</v>
      </c>
      <c r="B678" s="565" t="s">
        <v>469</v>
      </c>
      <c r="C678" s="566"/>
      <c r="D678" s="566"/>
      <c r="E678" s="567"/>
      <c r="F678" s="556">
        <v>2483.65</v>
      </c>
      <c r="G678" s="539" t="str">
        <f>IF(ISBLANK(H678),"",IF(H678="BN",VLOOKUP(B678,'[4]V. BAHAN'!$B$8:$E$14999,3,FALSE),IFERROR(VLOOKUP(H678,'[4]III. DAFTAR AHS'!$B$7:$H$14999,5,FALSE),"ls")))</f>
        <v xml:space="preserve">Kg </v>
      </c>
      <c r="H678" s="539" t="s">
        <v>470</v>
      </c>
      <c r="I678" s="539" t="s">
        <v>471</v>
      </c>
      <c r="J678" s="436">
        <f>VLOOKUP(B678,'[5] RAB LAMA'!$B$9:$E$5553,4,FALSE)</f>
        <v>14261.680183410001</v>
      </c>
      <c r="K678" s="436">
        <f>J678*F678</f>
        <v>35421021.987526253</v>
      </c>
      <c r="L678" s="437">
        <f>K678/$K$4349*100</f>
        <v>9.2695761119169121E-2</v>
      </c>
      <c r="M678" s="499"/>
      <c r="N678" s="499">
        <f>L678*M678/100</f>
        <v>0</v>
      </c>
      <c r="O678" s="499"/>
      <c r="P678" s="499">
        <f>L678*O678/100</f>
        <v>0</v>
      </c>
      <c r="Q678" s="499"/>
      <c r="R678" s="499">
        <f>L678*Q678/100</f>
        <v>0</v>
      </c>
      <c r="S678" s="500"/>
      <c r="T678" s="359">
        <f>'[16]LAP MINGGUAN'!R678</f>
        <v>0</v>
      </c>
      <c r="U678" s="359">
        <f t="shared" si="58"/>
        <v>0</v>
      </c>
      <c r="V678" s="429">
        <f>'[8]RAB '!H654</f>
        <v>4368920.5147672025</v>
      </c>
      <c r="W678" s="429">
        <f t="shared" si="57"/>
        <v>31052101.472759049</v>
      </c>
    </row>
    <row r="679" spans="1:23" s="342" customFormat="1" ht="34.5" customHeight="1" x14ac:dyDescent="0.25">
      <c r="A679" s="564" t="s">
        <v>25</v>
      </c>
      <c r="B679" s="565" t="s">
        <v>501</v>
      </c>
      <c r="C679" s="566"/>
      <c r="D679" s="566"/>
      <c r="E679" s="567"/>
      <c r="F679" s="539">
        <v>4.99</v>
      </c>
      <c r="G679" s="539" t="str">
        <f>IF(ISBLANK(H679),"",IF(H679="BN",VLOOKUP(B679,'[4]V. BAHAN'!$B$8:$E$14999,3,FALSE),IFERROR(VLOOKUP(H679,'[4]III. DAFTAR AHS'!$B$7:$H$14999,5,FALSE),"ls")))</f>
        <v xml:space="preserve">m3 </v>
      </c>
      <c r="H679" s="539" t="s">
        <v>502</v>
      </c>
      <c r="I679" s="539" t="s">
        <v>427</v>
      </c>
      <c r="J679" s="436">
        <f>VLOOKUP(B679,'[5] RAB LAMA'!$B$9:$E$5553,4,FALSE)</f>
        <v>1233499.433557336</v>
      </c>
      <c r="K679" s="436">
        <f>J679*F679</f>
        <v>6155162.173451107</v>
      </c>
      <c r="L679" s="437">
        <f>K679/$K$4349*100</f>
        <v>1.6107876353225921E-2</v>
      </c>
      <c r="M679" s="499"/>
      <c r="N679" s="499">
        <f>L679*M679/100</f>
        <v>0</v>
      </c>
      <c r="O679" s="499"/>
      <c r="P679" s="499">
        <f>L679*O679/100</f>
        <v>0</v>
      </c>
      <c r="Q679" s="499"/>
      <c r="R679" s="499">
        <f>L679*Q679/100</f>
        <v>0</v>
      </c>
      <c r="S679" s="500"/>
      <c r="T679" s="359">
        <f>'[16]LAP MINGGUAN'!R679</f>
        <v>0</v>
      </c>
      <c r="U679" s="359">
        <f t="shared" si="58"/>
        <v>0</v>
      </c>
      <c r="V679" s="429">
        <f>'[8]RAB '!H655</f>
        <v>35421021.987526253</v>
      </c>
      <c r="W679" s="429">
        <f t="shared" si="57"/>
        <v>-29265859.814075146</v>
      </c>
    </row>
    <row r="680" spans="1:23" s="342" customFormat="1" ht="34.5" customHeight="1" x14ac:dyDescent="0.25">
      <c r="A680" s="564" t="s">
        <v>25</v>
      </c>
      <c r="B680" s="565" t="s">
        <v>556</v>
      </c>
      <c r="C680" s="566"/>
      <c r="D680" s="566"/>
      <c r="E680" s="567"/>
      <c r="F680" s="556">
        <v>16.649999999999999</v>
      </c>
      <c r="G680" s="539" t="str">
        <f>IF(ISBLANK(H680),"",IF(H680="BN",VLOOKUP(B680,'[4]V. BAHAN'!$B$8:$E$14999,3,FALSE),IFERROR(VLOOKUP(H680,'[4]III. DAFTAR AHS'!$B$7:$H$14999,5,FALSE),"ls")))</f>
        <v xml:space="preserve">Kg </v>
      </c>
      <c r="H680" s="539" t="s">
        <v>470</v>
      </c>
      <c r="I680" s="539" t="s">
        <v>471</v>
      </c>
      <c r="J680" s="436">
        <f>VLOOKUP(B680,'[5] RAB LAMA'!$B$9:$E$5553,4,FALSE)</f>
        <v>12000</v>
      </c>
      <c r="K680" s="436">
        <f>J680*F680</f>
        <v>199799.99999999997</v>
      </c>
      <c r="L680" s="437">
        <f>K680/$K$4349*100</f>
        <v>5.2287065794239776E-4</v>
      </c>
      <c r="M680" s="499"/>
      <c r="N680" s="499">
        <f>L680*M680/100</f>
        <v>0</v>
      </c>
      <c r="O680" s="499"/>
      <c r="P680" s="499">
        <f>L680*O680/100</f>
        <v>0</v>
      </c>
      <c r="Q680" s="499"/>
      <c r="R680" s="499">
        <f>L680*Q680/100</f>
        <v>0</v>
      </c>
      <c r="S680" s="500"/>
      <c r="T680" s="359">
        <f>'[16]LAP MINGGUAN'!R680</f>
        <v>0</v>
      </c>
      <c r="U680" s="359">
        <f t="shared" si="58"/>
        <v>0</v>
      </c>
      <c r="V680" s="429">
        <f>'[8]RAB '!H656</f>
        <v>6155162.173451107</v>
      </c>
      <c r="W680" s="429">
        <f t="shared" si="57"/>
        <v>-5955362.173451107</v>
      </c>
    </row>
    <row r="681" spans="1:23" s="342" customFormat="1" ht="34.5" customHeight="1" x14ac:dyDescent="0.25">
      <c r="A681" s="564" t="s">
        <v>25</v>
      </c>
      <c r="B681" s="565" t="s">
        <v>557</v>
      </c>
      <c r="C681" s="566"/>
      <c r="D681" s="566"/>
      <c r="E681" s="567"/>
      <c r="F681" s="556">
        <v>1.47</v>
      </c>
      <c r="G681" s="539" t="str">
        <f>IF(ISBLANK(H681),"",IF(H681="BN",VLOOKUP(B681,'[4]V. BAHAN'!$B$8:$E$14999,3,FALSE),IFERROR(VLOOKUP(H681,'[4]III. DAFTAR AHS'!$B$7:$H$14999,5,FALSE),"ls")))</f>
        <v xml:space="preserve">m3 </v>
      </c>
      <c r="H681" s="539" t="s">
        <v>558</v>
      </c>
      <c r="I681" s="539" t="s">
        <v>559</v>
      </c>
      <c r="J681" s="436">
        <f>VLOOKUP(B681,'[5] RAB LAMA'!$B$9:$E$5553,4,FALSE)</f>
        <v>1146912.5276478101</v>
      </c>
      <c r="K681" s="436">
        <f>J681*F681</f>
        <v>1685961.4156422808</v>
      </c>
      <c r="L681" s="437">
        <f>K681/$K$4349*100</f>
        <v>4.4121108841960743E-3</v>
      </c>
      <c r="M681" s="499"/>
      <c r="N681" s="499">
        <f>L681*M681/100</f>
        <v>0</v>
      </c>
      <c r="O681" s="499"/>
      <c r="P681" s="499">
        <f>L681*O681/100</f>
        <v>0</v>
      </c>
      <c r="Q681" s="499"/>
      <c r="R681" s="499">
        <f>L681*Q681/100</f>
        <v>0</v>
      </c>
      <c r="S681" s="500"/>
      <c r="T681" s="359">
        <f>'[16]LAP MINGGUAN'!R681</f>
        <v>0</v>
      </c>
      <c r="U681" s="359">
        <f t="shared" si="58"/>
        <v>0</v>
      </c>
      <c r="V681" s="429">
        <f>'[8]RAB '!H657</f>
        <v>199799.99999999997</v>
      </c>
      <c r="W681" s="429">
        <f t="shared" si="57"/>
        <v>1486161.4156422808</v>
      </c>
    </row>
    <row r="682" spans="1:23" s="350" customFormat="1" ht="34.5" customHeight="1" x14ac:dyDescent="0.25">
      <c r="A682" s="552"/>
      <c r="B682" s="559" t="s">
        <v>599</v>
      </c>
      <c r="C682" s="560"/>
      <c r="D682" s="560"/>
      <c r="E682" s="561"/>
      <c r="F682" s="556"/>
      <c r="G682" s="539" t="str">
        <f>IF(ISBLANK(H682),"",IF(H682="BN",VLOOKUP(B682,'[4]V. BAHAN'!$B$8:$E$1099,3,FALSE),IFERROR(VLOOKUP(H682,'[4]III. DAFTAR AHS'!$B$7:$H$872,5,FALSE),"ls")))</f>
        <v/>
      </c>
      <c r="H682" s="539"/>
      <c r="I682" s="539" t="s">
        <v>243</v>
      </c>
      <c r="J682" s="541"/>
      <c r="K682" s="541"/>
      <c r="L682" s="437"/>
      <c r="M682" s="557"/>
      <c r="N682" s="557"/>
      <c r="O682" s="557"/>
      <c r="P682" s="557"/>
      <c r="Q682" s="557"/>
      <c r="R682" s="557"/>
      <c r="S682" s="558"/>
      <c r="T682" s="359">
        <f>'[16]LAP MINGGUAN'!R682</f>
        <v>0</v>
      </c>
      <c r="U682" s="359">
        <f t="shared" si="58"/>
        <v>0</v>
      </c>
      <c r="V682" s="429">
        <f>'[8]RAB '!H658</f>
        <v>1685961.4156422808</v>
      </c>
      <c r="W682" s="429">
        <f t="shared" si="57"/>
        <v>-1685961.4156422808</v>
      </c>
    </row>
    <row r="683" spans="1:23" s="350" customFormat="1" ht="34.5" customHeight="1" x14ac:dyDescent="0.25">
      <c r="A683" s="552">
        <f>+A676+1</f>
        <v>37</v>
      </c>
      <c r="B683" s="562" t="s">
        <v>600</v>
      </c>
      <c r="C683" s="501"/>
      <c r="D683" s="501"/>
      <c r="E683" s="563"/>
      <c r="F683" s="556"/>
      <c r="G683" s="539" t="str">
        <f>IF(ISBLANK(H683),"",IF(H683="BN",VLOOKUP(B683,'[4]V. BAHAN'!$B$8:$E$1099,3,FALSE),IFERROR(VLOOKUP(H683,'[4]III. DAFTAR AHS'!$B$7:$H$872,5,FALSE),"ls")))</f>
        <v/>
      </c>
      <c r="H683" s="539"/>
      <c r="I683" s="539" t="s">
        <v>243</v>
      </c>
      <c r="J683" s="541"/>
      <c r="K683" s="541"/>
      <c r="L683" s="437"/>
      <c r="M683" s="557"/>
      <c r="N683" s="557"/>
      <c r="O683" s="557"/>
      <c r="P683" s="557"/>
      <c r="Q683" s="557"/>
      <c r="R683" s="557"/>
      <c r="S683" s="558"/>
      <c r="T683" s="359">
        <f>'[16]LAP MINGGUAN'!R683</f>
        <v>0</v>
      </c>
      <c r="U683" s="359">
        <f t="shared" si="58"/>
        <v>0</v>
      </c>
      <c r="V683" s="429">
        <f>'[8]RAB '!H659</f>
        <v>0</v>
      </c>
      <c r="W683" s="429">
        <f t="shared" si="57"/>
        <v>0</v>
      </c>
    </row>
    <row r="684" spans="1:23" s="350" customFormat="1" ht="34.5" customHeight="1" x14ac:dyDescent="0.25">
      <c r="A684" s="564" t="s">
        <v>25</v>
      </c>
      <c r="B684" s="565" t="s">
        <v>526</v>
      </c>
      <c r="C684" s="566"/>
      <c r="D684" s="566"/>
      <c r="E684" s="567"/>
      <c r="F684" s="556">
        <v>274.33</v>
      </c>
      <c r="G684" s="539" t="str">
        <f>IF(ISBLANK(H684),"",IF(H684="BN",VLOOKUP(B684,'[4]V. BAHAN'!$B$8:$E$14999,3,FALSE),IFERROR(VLOOKUP(H684,'[4]III. DAFTAR AHS'!$B$7:$H$14999,5,FALSE),"ls")))</f>
        <v xml:space="preserve">m2 </v>
      </c>
      <c r="H684" s="539" t="s">
        <v>527</v>
      </c>
      <c r="I684" s="539" t="s">
        <v>427</v>
      </c>
      <c r="J684" s="2776">
        <f>'[8]RAB '!$G$661</f>
        <v>151990.00226579071</v>
      </c>
      <c r="K684" s="436">
        <f>J684*F684</f>
        <v>41695417.32157436</v>
      </c>
      <c r="L684" s="437">
        <f>K684/$K$4349*100</f>
        <v>0.10911566710767985</v>
      </c>
      <c r="M684" s="499"/>
      <c r="N684" s="499">
        <f>L684*M684/100</f>
        <v>0</v>
      </c>
      <c r="O684" s="499"/>
      <c r="P684" s="499">
        <f>L684*O684/100</f>
        <v>0</v>
      </c>
      <c r="Q684" s="499"/>
      <c r="R684" s="499">
        <f>L684*Q684/100</f>
        <v>0</v>
      </c>
      <c r="S684" s="500"/>
      <c r="T684" s="359">
        <f>'[16]LAP MINGGUAN'!R684</f>
        <v>0</v>
      </c>
      <c r="U684" s="359">
        <f t="shared" si="58"/>
        <v>0</v>
      </c>
      <c r="V684" s="429">
        <f>'[8]RAB '!H660</f>
        <v>0</v>
      </c>
      <c r="W684" s="429">
        <f t="shared" si="57"/>
        <v>41695417.32157436</v>
      </c>
    </row>
    <row r="685" spans="1:23" s="350" customFormat="1" ht="34.5" customHeight="1" x14ac:dyDescent="0.25">
      <c r="A685" s="564" t="s">
        <v>25</v>
      </c>
      <c r="B685" s="565" t="s">
        <v>469</v>
      </c>
      <c r="C685" s="566"/>
      <c r="D685" s="566"/>
      <c r="E685" s="567"/>
      <c r="F685" s="556">
        <v>5630.88</v>
      </c>
      <c r="G685" s="539" t="str">
        <f>IF(ISBLANK(H685),"",IF(H685="BN",VLOOKUP(B685,'[4]V. BAHAN'!$B$8:$E$14999,3,FALSE),IFERROR(VLOOKUP(H685,'[4]III. DAFTAR AHS'!$B$7:$H$14999,5,FALSE),"ls")))</f>
        <v xml:space="preserve">Kg </v>
      </c>
      <c r="H685" s="539" t="s">
        <v>470</v>
      </c>
      <c r="I685" s="539" t="s">
        <v>471</v>
      </c>
      <c r="J685" s="436">
        <f>VLOOKUP(B685,'[5] RAB LAMA'!$B$9:$E$5553,4,FALSE)</f>
        <v>14261.680183410001</v>
      </c>
      <c r="K685" s="436">
        <f>J685*F685</f>
        <v>80305809.711159706</v>
      </c>
      <c r="L685" s="437">
        <f>K685/$K$4349*100</f>
        <v>0.21015791571707246</v>
      </c>
      <c r="M685" s="499"/>
      <c r="N685" s="499">
        <f>L685*M685/100</f>
        <v>0</v>
      </c>
      <c r="O685" s="499"/>
      <c r="P685" s="499">
        <f>L685*O685/100</f>
        <v>0</v>
      </c>
      <c r="Q685" s="499"/>
      <c r="R685" s="499">
        <f>L685*Q685/100</f>
        <v>0</v>
      </c>
      <c r="S685" s="500"/>
      <c r="T685" s="359">
        <f>'[16]LAP MINGGUAN'!R685</f>
        <v>0</v>
      </c>
      <c r="U685" s="359">
        <f t="shared" si="58"/>
        <v>0</v>
      </c>
      <c r="V685" s="429">
        <f>'[8]RAB '!H661</f>
        <v>41695417.32157436</v>
      </c>
      <c r="W685" s="429">
        <f t="shared" si="57"/>
        <v>38610392.389585346</v>
      </c>
    </row>
    <row r="686" spans="1:23" s="342" customFormat="1" ht="34.5" customHeight="1" x14ac:dyDescent="0.25">
      <c r="A686" s="564" t="s">
        <v>25</v>
      </c>
      <c r="B686" s="565" t="s">
        <v>501</v>
      </c>
      <c r="C686" s="566"/>
      <c r="D686" s="566"/>
      <c r="E686" s="567"/>
      <c r="F686" s="539">
        <v>32.92</v>
      </c>
      <c r="G686" s="539" t="str">
        <f>IF(ISBLANK(H686),"",IF(H686="BN",VLOOKUP(B686,'[4]V. BAHAN'!$B$8:$E$14999,3,FALSE),IFERROR(VLOOKUP(H686,'[4]III. DAFTAR AHS'!$B$7:$H$14999,5,FALSE),"ls")))</f>
        <v xml:space="preserve">m3 </v>
      </c>
      <c r="H686" s="539" t="s">
        <v>502</v>
      </c>
      <c r="I686" s="539" t="s">
        <v>427</v>
      </c>
      <c r="J686" s="436">
        <f>VLOOKUP(B686,'[5] RAB LAMA'!$B$9:$E$5553,4,FALSE)</f>
        <v>1233499.433557336</v>
      </c>
      <c r="K686" s="436">
        <f>J686*F686</f>
        <v>40606801.352707505</v>
      </c>
      <c r="L686" s="437">
        <f>K686/$K$4349*100</f>
        <v>0.10626679149262475</v>
      </c>
      <c r="M686" s="499"/>
      <c r="N686" s="499">
        <f>L686*M686/100</f>
        <v>0</v>
      </c>
      <c r="O686" s="499"/>
      <c r="P686" s="499">
        <f>L686*O686/100</f>
        <v>0</v>
      </c>
      <c r="Q686" s="499"/>
      <c r="R686" s="499">
        <f>L686*Q686/100</f>
        <v>0</v>
      </c>
      <c r="S686" s="500"/>
      <c r="T686" s="359">
        <f>'[16]LAP MINGGUAN'!R686</f>
        <v>0</v>
      </c>
      <c r="U686" s="359">
        <f t="shared" si="58"/>
        <v>0</v>
      </c>
      <c r="V686" s="429">
        <f>'[8]RAB '!H662</f>
        <v>80305809.711159706</v>
      </c>
      <c r="W686" s="429">
        <f t="shared" si="57"/>
        <v>-39699008.358452201</v>
      </c>
    </row>
    <row r="687" spans="1:23" s="350" customFormat="1" ht="34.5" customHeight="1" x14ac:dyDescent="0.25">
      <c r="A687" s="552">
        <f>+A683+1</f>
        <v>38</v>
      </c>
      <c r="B687" s="562" t="s">
        <v>601</v>
      </c>
      <c r="C687" s="501"/>
      <c r="D687" s="501"/>
      <c r="E687" s="563"/>
      <c r="F687" s="556"/>
      <c r="G687" s="539" t="str">
        <f>IF(ISBLANK(H687),"",IF(H687="BN",VLOOKUP(B687,'[4]V. BAHAN'!$B$8:$E$1099,3,FALSE),IFERROR(VLOOKUP(H687,'[4]III. DAFTAR AHS'!$B$7:$H$872,5,FALSE),"ls")))</f>
        <v/>
      </c>
      <c r="H687" s="539"/>
      <c r="I687" s="539" t="s">
        <v>243</v>
      </c>
      <c r="J687" s="541"/>
      <c r="K687" s="541"/>
      <c r="L687" s="437"/>
      <c r="M687" s="557"/>
      <c r="N687" s="557"/>
      <c r="O687" s="557"/>
      <c r="P687" s="557"/>
      <c r="Q687" s="557"/>
      <c r="R687" s="557"/>
      <c r="S687" s="558"/>
      <c r="T687" s="359">
        <f>'[16]LAP MINGGUAN'!R687</f>
        <v>0</v>
      </c>
      <c r="U687" s="359">
        <f t="shared" si="58"/>
        <v>0</v>
      </c>
      <c r="V687" s="429">
        <f>'[8]RAB '!H663</f>
        <v>40606801.352707505</v>
      </c>
      <c r="W687" s="429">
        <f t="shared" si="57"/>
        <v>-40606801.352707505</v>
      </c>
    </row>
    <row r="688" spans="1:23" s="350" customFormat="1" ht="34.5" customHeight="1" x14ac:dyDescent="0.25">
      <c r="A688" s="564" t="s">
        <v>25</v>
      </c>
      <c r="B688" s="565" t="s">
        <v>526</v>
      </c>
      <c r="C688" s="566"/>
      <c r="D688" s="566"/>
      <c r="E688" s="567"/>
      <c r="F688" s="556">
        <v>1952.17</v>
      </c>
      <c r="G688" s="539" t="str">
        <f>IF(ISBLANK(H688),"",IF(H688="BN",VLOOKUP(B688,'[4]V. BAHAN'!$B$8:$E$14999,3,FALSE),IFERROR(VLOOKUP(H688,'[4]III. DAFTAR AHS'!$B$7:$H$14999,5,FALSE),"ls")))</f>
        <v xml:space="preserve">m2 </v>
      </c>
      <c r="H688" s="539" t="s">
        <v>527</v>
      </c>
      <c r="I688" s="539" t="s">
        <v>427</v>
      </c>
      <c r="J688" s="2776">
        <f>J684</f>
        <v>151990.00226579071</v>
      </c>
      <c r="K688" s="436">
        <f>J688*F688</f>
        <v>296710322.72320867</v>
      </c>
      <c r="L688" s="437">
        <f>K688/$K$4349*100</f>
        <v>0.77648209039331983</v>
      </c>
      <c r="M688" s="499"/>
      <c r="N688" s="499">
        <f>L688*M688/100</f>
        <v>0</v>
      </c>
      <c r="O688" s="499"/>
      <c r="P688" s="499">
        <f>L688*O688/100</f>
        <v>0</v>
      </c>
      <c r="Q688" s="499"/>
      <c r="R688" s="499">
        <f>L688*Q688/100</f>
        <v>0</v>
      </c>
      <c r="S688" s="500"/>
      <c r="T688" s="359">
        <f>'[16]LAP MINGGUAN'!R688</f>
        <v>0</v>
      </c>
      <c r="U688" s="359">
        <f t="shared" si="58"/>
        <v>0</v>
      </c>
      <c r="V688" s="429">
        <f>'[8]RAB '!H664</f>
        <v>0</v>
      </c>
      <c r="W688" s="429">
        <f t="shared" si="57"/>
        <v>296710322.72320867</v>
      </c>
    </row>
    <row r="689" spans="1:23" s="350" customFormat="1" ht="34.5" customHeight="1" x14ac:dyDescent="0.25">
      <c r="A689" s="564" t="s">
        <v>25</v>
      </c>
      <c r="B689" s="565" t="s">
        <v>469</v>
      </c>
      <c r="C689" s="566"/>
      <c r="D689" s="566"/>
      <c r="E689" s="567"/>
      <c r="F689" s="556">
        <v>34477.19</v>
      </c>
      <c r="G689" s="539" t="str">
        <f>IF(ISBLANK(H689),"",IF(H689="BN",VLOOKUP(B689,'[4]V. BAHAN'!$B$8:$E$14999,3,FALSE),IFERROR(VLOOKUP(H689,'[4]III. DAFTAR AHS'!$B$7:$H$14999,5,FALSE),"ls")))</f>
        <v xml:space="preserve">Kg </v>
      </c>
      <c r="H689" s="539" t="s">
        <v>470</v>
      </c>
      <c r="I689" s="539" t="s">
        <v>471</v>
      </c>
      <c r="J689" s="436">
        <f>VLOOKUP(B689,'[5] RAB LAMA'!$B$9:$E$5553,4,FALSE)</f>
        <v>14261.680183410001</v>
      </c>
      <c r="K689" s="436">
        <f>J689*F689</f>
        <v>491702657.40266144</v>
      </c>
      <c r="L689" s="437">
        <f>K689/$K$4349*100</f>
        <v>1.286771231171947</v>
      </c>
      <c r="M689" s="499"/>
      <c r="N689" s="499">
        <f>L689*M689/100</f>
        <v>0</v>
      </c>
      <c r="O689" s="499"/>
      <c r="P689" s="499">
        <f>L689*O689/100</f>
        <v>0</v>
      </c>
      <c r="Q689" s="499"/>
      <c r="R689" s="499">
        <f>L689*Q689/100</f>
        <v>0</v>
      </c>
      <c r="S689" s="500"/>
      <c r="T689" s="359">
        <f>'[16]LAP MINGGUAN'!R689</f>
        <v>0</v>
      </c>
      <c r="U689" s="359">
        <f t="shared" si="58"/>
        <v>0</v>
      </c>
      <c r="V689" s="429">
        <f>'[8]RAB '!H665</f>
        <v>296710322.72320867</v>
      </c>
      <c r="W689" s="429">
        <f t="shared" si="57"/>
        <v>194992334.67945278</v>
      </c>
    </row>
    <row r="690" spans="1:23" s="342" customFormat="1" ht="34.5" customHeight="1" x14ac:dyDescent="0.25">
      <c r="A690" s="564" t="s">
        <v>25</v>
      </c>
      <c r="B690" s="565" t="s">
        <v>501</v>
      </c>
      <c r="C690" s="566"/>
      <c r="D690" s="566"/>
      <c r="E690" s="567"/>
      <c r="F690" s="539">
        <v>234.26</v>
      </c>
      <c r="G690" s="539" t="str">
        <f>IF(ISBLANK(H690),"",IF(H690="BN",VLOOKUP(B690,'[4]V. BAHAN'!$B$8:$E$14999,3,FALSE),IFERROR(VLOOKUP(H690,'[4]III. DAFTAR AHS'!$B$7:$H$14999,5,FALSE),"ls")))</f>
        <v xml:space="preserve">m3 </v>
      </c>
      <c r="H690" s="539" t="s">
        <v>502</v>
      </c>
      <c r="I690" s="539" t="s">
        <v>427</v>
      </c>
      <c r="J690" s="436">
        <f>VLOOKUP(B690,'[5] RAB LAMA'!$B$9:$E$5553,4,FALSE)</f>
        <v>1233499.433557336</v>
      </c>
      <c r="K690" s="436">
        <f>J690*F690</f>
        <v>288959577.30514151</v>
      </c>
      <c r="L690" s="437">
        <f>K690/$K$4349*100</f>
        <v>0.75619862014162409</v>
      </c>
      <c r="M690" s="499"/>
      <c r="N690" s="499">
        <f>L690*M690/100</f>
        <v>0</v>
      </c>
      <c r="O690" s="499"/>
      <c r="P690" s="499">
        <f>L690*O690/100</f>
        <v>0</v>
      </c>
      <c r="Q690" s="499"/>
      <c r="R690" s="499">
        <f>L690*Q690/100</f>
        <v>0</v>
      </c>
      <c r="S690" s="500"/>
      <c r="T690" s="359">
        <f>'[16]LAP MINGGUAN'!R690</f>
        <v>0</v>
      </c>
      <c r="U690" s="359">
        <f t="shared" si="58"/>
        <v>0</v>
      </c>
      <c r="V690" s="429">
        <f>'[8]RAB '!H666</f>
        <v>491702657.40266144</v>
      </c>
      <c r="W690" s="429">
        <f t="shared" si="57"/>
        <v>-202743080.09751993</v>
      </c>
    </row>
    <row r="691" spans="1:23" s="350" customFormat="1" ht="34.5" customHeight="1" x14ac:dyDescent="0.25">
      <c r="A691" s="552">
        <f>+A687+1</f>
        <v>39</v>
      </c>
      <c r="B691" s="562" t="s">
        <v>602</v>
      </c>
      <c r="C691" s="501"/>
      <c r="D691" s="501"/>
      <c r="E691" s="563"/>
      <c r="F691" s="556"/>
      <c r="G691" s="539" t="str">
        <f>IF(ISBLANK(H691),"",IF(H691="BN",VLOOKUP(B691,'[4]V. BAHAN'!$B$8:$E$1099,3,FALSE),IFERROR(VLOOKUP(H691,'[4]III. DAFTAR AHS'!$B$7:$H$872,5,FALSE),"ls")))</f>
        <v/>
      </c>
      <c r="H691" s="539"/>
      <c r="I691" s="539" t="s">
        <v>243</v>
      </c>
      <c r="J691" s="541"/>
      <c r="K691" s="541"/>
      <c r="L691" s="437"/>
      <c r="M691" s="557"/>
      <c r="N691" s="557"/>
      <c r="O691" s="557"/>
      <c r="P691" s="557"/>
      <c r="Q691" s="557"/>
      <c r="R691" s="557"/>
      <c r="S691" s="558"/>
      <c r="T691" s="359">
        <f>'[16]LAP MINGGUAN'!R691</f>
        <v>0</v>
      </c>
      <c r="U691" s="359">
        <f t="shared" si="58"/>
        <v>0</v>
      </c>
      <c r="V691" s="429">
        <f>'[8]RAB '!H667</f>
        <v>288959577.30514151</v>
      </c>
      <c r="W691" s="429">
        <f t="shared" si="57"/>
        <v>-288959577.30514151</v>
      </c>
    </row>
    <row r="692" spans="1:23" s="350" customFormat="1" ht="34.5" customHeight="1" x14ac:dyDescent="0.25">
      <c r="A692" s="564" t="s">
        <v>25</v>
      </c>
      <c r="B692" s="565" t="s">
        <v>526</v>
      </c>
      <c r="C692" s="566"/>
      <c r="D692" s="566"/>
      <c r="E692" s="567"/>
      <c r="F692" s="556">
        <v>107.08</v>
      </c>
      <c r="G692" s="539" t="str">
        <f>IF(ISBLANK(H692),"",IF(H692="BN",VLOOKUP(B692,'[4]V. BAHAN'!$B$8:$E$14999,3,FALSE),IFERROR(VLOOKUP(H692,'[4]III. DAFTAR AHS'!$B$7:$H$14999,5,FALSE),"ls")))</f>
        <v xml:space="preserve">m2 </v>
      </c>
      <c r="H692" s="539" t="s">
        <v>527</v>
      </c>
      <c r="I692" s="539" t="s">
        <v>427</v>
      </c>
      <c r="J692" s="436">
        <v>151990.00226579071</v>
      </c>
      <c r="K692" s="436">
        <f>J692*F692</f>
        <v>16275089.44262087</v>
      </c>
      <c r="L692" s="437">
        <f>K692/$K$4349*100</f>
        <v>4.2591425049722451E-2</v>
      </c>
      <c r="M692" s="499"/>
      <c r="N692" s="499">
        <f>L692*M692/100</f>
        <v>0</v>
      </c>
      <c r="O692" s="499"/>
      <c r="P692" s="499">
        <f>L692*O692/100</f>
        <v>0</v>
      </c>
      <c r="Q692" s="499"/>
      <c r="R692" s="499">
        <f>L692*Q692/100</f>
        <v>0</v>
      </c>
      <c r="S692" s="500"/>
      <c r="T692" s="359">
        <f>'[16]LAP MINGGUAN'!R692</f>
        <v>0</v>
      </c>
      <c r="U692" s="359">
        <f t="shared" si="58"/>
        <v>0</v>
      </c>
      <c r="V692" s="429">
        <f>'[8]RAB '!H668</f>
        <v>0</v>
      </c>
      <c r="W692" s="429">
        <f t="shared" si="57"/>
        <v>16275089.44262087</v>
      </c>
    </row>
    <row r="693" spans="1:23" s="350" customFormat="1" ht="34.5" customHeight="1" x14ac:dyDescent="0.25">
      <c r="A693" s="564" t="s">
        <v>25</v>
      </c>
      <c r="B693" s="565" t="s">
        <v>469</v>
      </c>
      <c r="C693" s="566"/>
      <c r="D693" s="566"/>
      <c r="E693" s="567"/>
      <c r="F693" s="556">
        <v>1676.38</v>
      </c>
      <c r="G693" s="539" t="str">
        <f>IF(ISBLANK(H693),"",IF(H693="BN",VLOOKUP(B693,'[4]V. BAHAN'!$B$8:$E$14999,3,FALSE),IFERROR(VLOOKUP(H693,'[4]III. DAFTAR AHS'!$B$7:$H$14999,5,FALSE),"ls")))</f>
        <v xml:space="preserve">Kg </v>
      </c>
      <c r="H693" s="539" t="s">
        <v>470</v>
      </c>
      <c r="I693" s="539" t="s">
        <v>471</v>
      </c>
      <c r="J693" s="436">
        <f>VLOOKUP(B693,'[5] RAB LAMA'!$B$9:$E$5553,4,FALSE)</f>
        <v>14261.680183410001</v>
      </c>
      <c r="K693" s="436">
        <f>J693*F693</f>
        <v>23907995.425864857</v>
      </c>
      <c r="L693" s="437">
        <f>K693/$K$4349*100</f>
        <v>6.2566513005034005E-2</v>
      </c>
      <c r="M693" s="499"/>
      <c r="N693" s="499">
        <f>L693*M693/100</f>
        <v>0</v>
      </c>
      <c r="O693" s="499"/>
      <c r="P693" s="499">
        <f>L693*O693/100</f>
        <v>0</v>
      </c>
      <c r="Q693" s="499"/>
      <c r="R693" s="499">
        <f>L693*Q693/100</f>
        <v>0</v>
      </c>
      <c r="S693" s="500"/>
      <c r="T693" s="359">
        <f>'[16]LAP MINGGUAN'!R693</f>
        <v>0</v>
      </c>
      <c r="U693" s="359">
        <f t="shared" si="58"/>
        <v>0</v>
      </c>
      <c r="V693" s="429">
        <f>'[8]RAB '!H669</f>
        <v>16275089.44262087</v>
      </c>
      <c r="W693" s="429">
        <f t="shared" si="57"/>
        <v>7632905.983243987</v>
      </c>
    </row>
    <row r="694" spans="1:23" s="342" customFormat="1" ht="34.5" customHeight="1" x14ac:dyDescent="0.25">
      <c r="A694" s="564" t="s">
        <v>25</v>
      </c>
      <c r="B694" s="565" t="s">
        <v>501</v>
      </c>
      <c r="C694" s="566"/>
      <c r="D694" s="566"/>
      <c r="E694" s="567"/>
      <c r="F694" s="539">
        <v>12.85</v>
      </c>
      <c r="G694" s="539" t="str">
        <f>IF(ISBLANK(H694),"",IF(H694="BN",VLOOKUP(B694,'[4]V. BAHAN'!$B$8:$E$14999,3,FALSE),IFERROR(VLOOKUP(H694,'[4]III. DAFTAR AHS'!$B$7:$H$14999,5,FALSE),"ls")))</f>
        <v xml:space="preserve">m3 </v>
      </c>
      <c r="H694" s="539" t="s">
        <v>502</v>
      </c>
      <c r="I694" s="539" t="s">
        <v>427</v>
      </c>
      <c r="J694" s="436">
        <f>VLOOKUP(B694,'[5] RAB LAMA'!$B$9:$E$5553,4,FALSE)</f>
        <v>1233499.433557336</v>
      </c>
      <c r="K694" s="436">
        <f>J694*F694</f>
        <v>15850467.721211767</v>
      </c>
      <c r="L694" s="437">
        <f>K694/$K$4349*100</f>
        <v>4.1480202633056733E-2</v>
      </c>
      <c r="M694" s="499"/>
      <c r="N694" s="499">
        <f>L694*M694/100</f>
        <v>0</v>
      </c>
      <c r="O694" s="499"/>
      <c r="P694" s="499">
        <f>L694*O694/100</f>
        <v>0</v>
      </c>
      <c r="Q694" s="499"/>
      <c r="R694" s="499">
        <f>L694*Q694/100</f>
        <v>0</v>
      </c>
      <c r="S694" s="500"/>
      <c r="T694" s="359">
        <f>'[16]LAP MINGGUAN'!R694</f>
        <v>0</v>
      </c>
      <c r="U694" s="359">
        <f t="shared" si="58"/>
        <v>0</v>
      </c>
      <c r="V694" s="429">
        <f>'[8]RAB '!H670</f>
        <v>23907995.425864857</v>
      </c>
      <c r="W694" s="429">
        <f t="shared" si="57"/>
        <v>-8057527.7046530899</v>
      </c>
    </row>
    <row r="695" spans="1:23" s="350" customFormat="1" ht="34.5" customHeight="1" x14ac:dyDescent="0.25">
      <c r="A695" s="552">
        <f>+A691+1</f>
        <v>40</v>
      </c>
      <c r="B695" s="562" t="s">
        <v>603</v>
      </c>
      <c r="C695" s="501"/>
      <c r="D695" s="501"/>
      <c r="E695" s="563"/>
      <c r="F695" s="556"/>
      <c r="G695" s="539" t="str">
        <f>IF(ISBLANK(H695),"",IF(H695="BN",VLOOKUP(B695,'[4]V. BAHAN'!$B$8:$E$1099,3,FALSE),IFERROR(VLOOKUP(H695,'[4]III. DAFTAR AHS'!$B$7:$H$872,5,FALSE),"ls")))</f>
        <v/>
      </c>
      <c r="H695" s="539"/>
      <c r="I695" s="539" t="s">
        <v>243</v>
      </c>
      <c r="J695" s="541"/>
      <c r="K695" s="541"/>
      <c r="L695" s="437"/>
      <c r="M695" s="557"/>
      <c r="N695" s="557"/>
      <c r="O695" s="557"/>
      <c r="P695" s="557"/>
      <c r="Q695" s="557"/>
      <c r="R695" s="557"/>
      <c r="S695" s="558"/>
      <c r="T695" s="359">
        <f>'[16]LAP MINGGUAN'!R695</f>
        <v>0</v>
      </c>
      <c r="U695" s="359">
        <f t="shared" si="58"/>
        <v>0</v>
      </c>
      <c r="V695" s="429">
        <f>'[8]RAB '!H671</f>
        <v>15850467.721211767</v>
      </c>
      <c r="W695" s="429">
        <f t="shared" si="57"/>
        <v>-15850467.721211767</v>
      </c>
    </row>
    <row r="696" spans="1:23" s="350" customFormat="1" ht="34.5" customHeight="1" x14ac:dyDescent="0.25">
      <c r="A696" s="564" t="s">
        <v>25</v>
      </c>
      <c r="B696" s="565" t="s">
        <v>526</v>
      </c>
      <c r="C696" s="566"/>
      <c r="D696" s="566"/>
      <c r="E696" s="567"/>
      <c r="F696" s="556">
        <v>62.67</v>
      </c>
      <c r="G696" s="539" t="str">
        <f>IF(ISBLANK(H696),"",IF(H696="BN",VLOOKUP(B696,'[4]V. BAHAN'!$B$8:$E$14999,3,FALSE),IFERROR(VLOOKUP(H696,'[4]III. DAFTAR AHS'!$B$7:$H$14999,5,FALSE),"ls")))</f>
        <v xml:space="preserve">m2 </v>
      </c>
      <c r="H696" s="539" t="s">
        <v>527</v>
      </c>
      <c r="I696" s="539" t="s">
        <v>427</v>
      </c>
      <c r="J696" s="436">
        <v>151990.00226579071</v>
      </c>
      <c r="K696" s="436">
        <f>J696*F696</f>
        <v>9525213.4419971034</v>
      </c>
      <c r="L696" s="437">
        <f>K696/$K$4349*100</f>
        <v>2.4927200297591576E-2</v>
      </c>
      <c r="M696" s="499"/>
      <c r="N696" s="499">
        <f>L696*M696/100</f>
        <v>0</v>
      </c>
      <c r="O696" s="499"/>
      <c r="P696" s="499">
        <f>L696*O696/100</f>
        <v>0</v>
      </c>
      <c r="Q696" s="499"/>
      <c r="R696" s="499">
        <f>L696*Q696/100</f>
        <v>0</v>
      </c>
      <c r="S696" s="500"/>
      <c r="T696" s="359">
        <f>'[16]LAP MINGGUAN'!R696</f>
        <v>0</v>
      </c>
      <c r="U696" s="359">
        <f t="shared" si="58"/>
        <v>0</v>
      </c>
      <c r="V696" s="429">
        <f>'[8]RAB '!H672</f>
        <v>0</v>
      </c>
      <c r="W696" s="429">
        <f t="shared" si="57"/>
        <v>9525213.4419971034</v>
      </c>
    </row>
    <row r="697" spans="1:23" s="350" customFormat="1" ht="34.5" customHeight="1" x14ac:dyDescent="0.25">
      <c r="A697" s="564" t="s">
        <v>25</v>
      </c>
      <c r="B697" s="565" t="s">
        <v>469</v>
      </c>
      <c r="C697" s="566"/>
      <c r="D697" s="566"/>
      <c r="E697" s="567"/>
      <c r="F697" s="556">
        <v>912.36</v>
      </c>
      <c r="G697" s="539" t="str">
        <f>IF(ISBLANK(H697),"",IF(H697="BN",VLOOKUP(B697,'[4]V. BAHAN'!$B$8:$E$14999,3,FALSE),IFERROR(VLOOKUP(H697,'[4]III. DAFTAR AHS'!$B$7:$H$14999,5,FALSE),"ls")))</f>
        <v xml:space="preserve">Kg </v>
      </c>
      <c r="H697" s="539" t="s">
        <v>470</v>
      </c>
      <c r="I697" s="539" t="s">
        <v>471</v>
      </c>
      <c r="J697" s="436">
        <f>VLOOKUP(B697,'[5] RAB LAMA'!$B$9:$E$5553,4,FALSE)</f>
        <v>14261.680183410001</v>
      </c>
      <c r="K697" s="436">
        <f>J697*F697</f>
        <v>13011786.532135949</v>
      </c>
      <c r="L697" s="437">
        <f>K697/$K$4349*100</f>
        <v>3.4051458383703471E-2</v>
      </c>
      <c r="M697" s="499"/>
      <c r="N697" s="499">
        <f>L697*M697/100</f>
        <v>0</v>
      </c>
      <c r="O697" s="499"/>
      <c r="P697" s="499">
        <f>L697*O697/100</f>
        <v>0</v>
      </c>
      <c r="Q697" s="499"/>
      <c r="R697" s="499">
        <f>L697*Q697/100</f>
        <v>0</v>
      </c>
      <c r="S697" s="500"/>
      <c r="T697" s="359">
        <f>'[16]LAP MINGGUAN'!R697</f>
        <v>0</v>
      </c>
      <c r="U697" s="359">
        <f t="shared" si="58"/>
        <v>0</v>
      </c>
      <c r="V697" s="429">
        <f>'[8]RAB '!H673</f>
        <v>9525213.4419971034</v>
      </c>
      <c r="W697" s="429">
        <f t="shared" si="57"/>
        <v>3486573.0901388451</v>
      </c>
    </row>
    <row r="698" spans="1:23" s="342" customFormat="1" ht="34.5" customHeight="1" x14ac:dyDescent="0.25">
      <c r="A698" s="564" t="s">
        <v>25</v>
      </c>
      <c r="B698" s="565" t="s">
        <v>501</v>
      </c>
      <c r="C698" s="566"/>
      <c r="D698" s="566"/>
      <c r="E698" s="567"/>
      <c r="F698" s="539">
        <v>7.52</v>
      </c>
      <c r="G698" s="539" t="str">
        <f>IF(ISBLANK(H698),"",IF(H698="BN",VLOOKUP(B698,'[4]V. BAHAN'!$B$8:$E$14999,3,FALSE),IFERROR(VLOOKUP(H698,'[4]III. DAFTAR AHS'!$B$7:$H$14999,5,FALSE),"ls")))</f>
        <v xml:space="preserve">m3 </v>
      </c>
      <c r="H698" s="539" t="s">
        <v>502</v>
      </c>
      <c r="I698" s="539" t="s">
        <v>427</v>
      </c>
      <c r="J698" s="436">
        <f>VLOOKUP(B698,'[5] RAB LAMA'!$B$9:$E$5553,4,FALSE)</f>
        <v>1233499.433557336</v>
      </c>
      <c r="K698" s="436">
        <f>J698*F698</f>
        <v>9275915.7403511666</v>
      </c>
      <c r="L698" s="437">
        <f>K698/$K$4349*100</f>
        <v>2.4274795626504798E-2</v>
      </c>
      <c r="M698" s="499"/>
      <c r="N698" s="499">
        <f>L698*M698/100</f>
        <v>0</v>
      </c>
      <c r="O698" s="499"/>
      <c r="P698" s="499">
        <f>L698*O698/100</f>
        <v>0</v>
      </c>
      <c r="Q698" s="499"/>
      <c r="R698" s="499">
        <f>L698*Q698/100</f>
        <v>0</v>
      </c>
      <c r="S698" s="500"/>
      <c r="T698" s="359">
        <f>'[16]LAP MINGGUAN'!R698</f>
        <v>0</v>
      </c>
      <c r="U698" s="359">
        <f t="shared" si="58"/>
        <v>0</v>
      </c>
      <c r="V698" s="429">
        <f>'[8]RAB '!H674</f>
        <v>13011786.532135949</v>
      </c>
      <c r="W698" s="429">
        <f t="shared" si="57"/>
        <v>-3735870.791784782</v>
      </c>
    </row>
    <row r="699" spans="1:23" s="350" customFormat="1" ht="34.5" customHeight="1" x14ac:dyDescent="0.25">
      <c r="A699" s="552">
        <f>+A695+1</f>
        <v>41</v>
      </c>
      <c r="B699" s="562" t="s">
        <v>604</v>
      </c>
      <c r="C699" s="501"/>
      <c r="D699" s="501"/>
      <c r="E699" s="563"/>
      <c r="F699" s="556"/>
      <c r="G699" s="539" t="str">
        <f>IF(ISBLANK(H699),"",IF(H699="BN",VLOOKUP(B699,'[4]V. BAHAN'!$B$8:$E$1099,3,FALSE),IFERROR(VLOOKUP(H699,'[4]III. DAFTAR AHS'!$B$7:$H$872,5,FALSE),"ls")))</f>
        <v/>
      </c>
      <c r="H699" s="539"/>
      <c r="I699" s="539" t="s">
        <v>243</v>
      </c>
      <c r="J699" s="541"/>
      <c r="K699" s="541"/>
      <c r="L699" s="437"/>
      <c r="M699" s="557"/>
      <c r="N699" s="557"/>
      <c r="O699" s="557"/>
      <c r="P699" s="557"/>
      <c r="Q699" s="557"/>
      <c r="R699" s="557"/>
      <c r="S699" s="558"/>
      <c r="T699" s="359">
        <f>'[16]LAP MINGGUAN'!R699</f>
        <v>0</v>
      </c>
      <c r="U699" s="359">
        <f t="shared" si="58"/>
        <v>0</v>
      </c>
      <c r="V699" s="429">
        <f>'[8]RAB '!H675</f>
        <v>9275915.7403511666</v>
      </c>
      <c r="W699" s="429">
        <f t="shared" si="57"/>
        <v>-9275915.7403511666</v>
      </c>
    </row>
    <row r="700" spans="1:23" s="350" customFormat="1" ht="34.5" customHeight="1" x14ac:dyDescent="0.25">
      <c r="A700" s="564" t="s">
        <v>25</v>
      </c>
      <c r="B700" s="565" t="s">
        <v>526</v>
      </c>
      <c r="C700" s="566"/>
      <c r="D700" s="566"/>
      <c r="E700" s="567"/>
      <c r="F700" s="556">
        <v>52</v>
      </c>
      <c r="G700" s="539" t="str">
        <f>IF(ISBLANK(H700),"",IF(H700="BN",VLOOKUP(B700,'[4]V. BAHAN'!$B$8:$E$14999,3,FALSE),IFERROR(VLOOKUP(H700,'[4]III. DAFTAR AHS'!$B$7:$H$14999,5,FALSE),"ls")))</f>
        <v xml:space="preserve">m2 </v>
      </c>
      <c r="H700" s="539" t="s">
        <v>527</v>
      </c>
      <c r="I700" s="539" t="s">
        <v>427</v>
      </c>
      <c r="J700" s="436">
        <v>151990.00226579071</v>
      </c>
      <c r="K700" s="436">
        <f>J700*F700</f>
        <v>7903480.1178211169</v>
      </c>
      <c r="L700" s="437">
        <f>K700/$K$4349*100</f>
        <v>2.0683172418617553E-2</v>
      </c>
      <c r="M700" s="499"/>
      <c r="N700" s="499">
        <f>L700*M700/100</f>
        <v>0</v>
      </c>
      <c r="O700" s="499"/>
      <c r="P700" s="499">
        <f>L700*O700/100</f>
        <v>0</v>
      </c>
      <c r="Q700" s="499"/>
      <c r="R700" s="499">
        <f>L700*Q700/100</f>
        <v>0</v>
      </c>
      <c r="S700" s="500"/>
      <c r="T700" s="359">
        <f>'[16]LAP MINGGUAN'!R700</f>
        <v>0</v>
      </c>
      <c r="U700" s="359">
        <f t="shared" si="58"/>
        <v>0</v>
      </c>
      <c r="V700" s="429">
        <f>'[8]RAB '!H676</f>
        <v>0</v>
      </c>
      <c r="W700" s="429">
        <f t="shared" si="57"/>
        <v>7903480.1178211169</v>
      </c>
    </row>
    <row r="701" spans="1:23" s="350" customFormat="1" ht="34.5" customHeight="1" x14ac:dyDescent="0.25">
      <c r="A701" s="564" t="s">
        <v>25</v>
      </c>
      <c r="B701" s="565" t="s">
        <v>469</v>
      </c>
      <c r="C701" s="566"/>
      <c r="D701" s="566"/>
      <c r="E701" s="567"/>
      <c r="F701" s="556">
        <v>1482.23</v>
      </c>
      <c r="G701" s="539" t="str">
        <f>IF(ISBLANK(H701),"",IF(H701="BN",VLOOKUP(B701,'[4]V. BAHAN'!$B$8:$E$14999,3,FALSE),IFERROR(VLOOKUP(H701,'[4]III. DAFTAR AHS'!$B$7:$H$14999,5,FALSE),"ls")))</f>
        <v xml:space="preserve">Kg </v>
      </c>
      <c r="H701" s="539" t="s">
        <v>470</v>
      </c>
      <c r="I701" s="539" t="s">
        <v>471</v>
      </c>
      <c r="J701" s="436">
        <f>VLOOKUP(B701,'[5] RAB LAMA'!$B$9:$E$5553,4,FALSE)</f>
        <v>14261.680183410001</v>
      </c>
      <c r="K701" s="436">
        <f>J701*F701</f>
        <v>21139090.218255807</v>
      </c>
      <c r="L701" s="437">
        <f>K701/$K$4349*100</f>
        <v>5.532037042403963E-2</v>
      </c>
      <c r="M701" s="499"/>
      <c r="N701" s="499">
        <f>L701*M701/100</f>
        <v>0</v>
      </c>
      <c r="O701" s="499"/>
      <c r="P701" s="499">
        <f>L701*O701/100</f>
        <v>0</v>
      </c>
      <c r="Q701" s="499"/>
      <c r="R701" s="499">
        <f>L701*Q701/100</f>
        <v>0</v>
      </c>
      <c r="S701" s="500"/>
      <c r="T701" s="359">
        <f>'[16]LAP MINGGUAN'!R701</f>
        <v>0</v>
      </c>
      <c r="U701" s="359">
        <f t="shared" si="58"/>
        <v>0</v>
      </c>
      <c r="V701" s="429">
        <f>'[8]RAB '!H677</f>
        <v>7903480.1178211169</v>
      </c>
      <c r="W701" s="429">
        <f t="shared" si="57"/>
        <v>13235610.100434691</v>
      </c>
    </row>
    <row r="702" spans="1:23" s="342" customFormat="1" ht="34.5" customHeight="1" x14ac:dyDescent="0.25">
      <c r="A702" s="564" t="s">
        <v>25</v>
      </c>
      <c r="B702" s="565" t="s">
        <v>501</v>
      </c>
      <c r="C702" s="566"/>
      <c r="D702" s="566"/>
      <c r="E702" s="567"/>
      <c r="F702" s="539">
        <v>7.8</v>
      </c>
      <c r="G702" s="539" t="str">
        <f>IF(ISBLANK(H702),"",IF(H702="BN",VLOOKUP(B702,'[4]V. BAHAN'!$B$8:$E$14999,3,FALSE),IFERROR(VLOOKUP(H702,'[4]III. DAFTAR AHS'!$B$7:$H$14999,5,FALSE),"ls")))</f>
        <v xml:space="preserve">m3 </v>
      </c>
      <c r="H702" s="539" t="s">
        <v>502</v>
      </c>
      <c r="I702" s="539" t="s">
        <v>427</v>
      </c>
      <c r="J702" s="436">
        <f>VLOOKUP(B702,'[5] RAB LAMA'!$B$9:$E$5553,4,FALSE)</f>
        <v>1233499.433557336</v>
      </c>
      <c r="K702" s="436">
        <f>J702*F702</f>
        <v>9621295.5817472208</v>
      </c>
      <c r="L702" s="437">
        <f>K702/$K$4349*100</f>
        <v>2.5178644399832101E-2</v>
      </c>
      <c r="M702" s="499"/>
      <c r="N702" s="499">
        <f>L702*M702/100</f>
        <v>0</v>
      </c>
      <c r="O702" s="499"/>
      <c r="P702" s="499">
        <f>L702*O702/100</f>
        <v>0</v>
      </c>
      <c r="Q702" s="499"/>
      <c r="R702" s="499">
        <f>L702*Q702/100</f>
        <v>0</v>
      </c>
      <c r="S702" s="500"/>
      <c r="T702" s="359">
        <f>'[16]LAP MINGGUAN'!R702</f>
        <v>0</v>
      </c>
      <c r="U702" s="359">
        <f t="shared" si="58"/>
        <v>0</v>
      </c>
      <c r="V702" s="429">
        <f>'[8]RAB '!H678</f>
        <v>21139090.218255807</v>
      </c>
      <c r="W702" s="429">
        <f t="shared" si="57"/>
        <v>-11517794.636508586</v>
      </c>
    </row>
    <row r="703" spans="1:23" s="350" customFormat="1" ht="34.5" customHeight="1" x14ac:dyDescent="0.25">
      <c r="A703" s="552">
        <f>+A699+1</f>
        <v>42</v>
      </c>
      <c r="B703" s="562" t="s">
        <v>605</v>
      </c>
      <c r="C703" s="501"/>
      <c r="D703" s="501"/>
      <c r="E703" s="563"/>
      <c r="F703" s="556"/>
      <c r="G703" s="539" t="str">
        <f>IF(ISBLANK(H703),"",IF(H703="BN",VLOOKUP(B703,'[4]V. BAHAN'!$B$8:$E$1099,3,FALSE),IFERROR(VLOOKUP(H703,'[4]III. DAFTAR AHS'!$B$7:$H$872,5,FALSE),"ls")))</f>
        <v/>
      </c>
      <c r="H703" s="539"/>
      <c r="I703" s="539" t="s">
        <v>243</v>
      </c>
      <c r="J703" s="541"/>
      <c r="K703" s="541"/>
      <c r="L703" s="437"/>
      <c r="M703" s="557"/>
      <c r="N703" s="557"/>
      <c r="O703" s="557"/>
      <c r="P703" s="557"/>
      <c r="Q703" s="557"/>
      <c r="R703" s="557"/>
      <c r="S703" s="558"/>
      <c r="T703" s="359">
        <f>'[16]LAP MINGGUAN'!R703</f>
        <v>0</v>
      </c>
      <c r="U703" s="359">
        <f t="shared" si="58"/>
        <v>0</v>
      </c>
      <c r="V703" s="429">
        <f>'[8]RAB '!H679</f>
        <v>9621295.5817472208</v>
      </c>
      <c r="W703" s="429">
        <f t="shared" si="57"/>
        <v>-9621295.5817472208</v>
      </c>
    </row>
    <row r="704" spans="1:23" s="350" customFormat="1" ht="34.5" customHeight="1" x14ac:dyDescent="0.25">
      <c r="A704" s="564" t="s">
        <v>25</v>
      </c>
      <c r="B704" s="565" t="s">
        <v>526</v>
      </c>
      <c r="C704" s="566"/>
      <c r="D704" s="566"/>
      <c r="E704" s="567"/>
      <c r="F704" s="556">
        <v>144</v>
      </c>
      <c r="G704" s="539" t="str">
        <f>IF(ISBLANK(H704),"",IF(H704="BN",VLOOKUP(B704,'[4]V. BAHAN'!$B$8:$E$14999,3,FALSE),IFERROR(VLOOKUP(H704,'[4]III. DAFTAR AHS'!$B$7:$H$14999,5,FALSE),"ls")))</f>
        <v xml:space="preserve">m2 </v>
      </c>
      <c r="H704" s="539" t="s">
        <v>527</v>
      </c>
      <c r="I704" s="539" t="s">
        <v>427</v>
      </c>
      <c r="J704" s="436">
        <v>151990.00226579071</v>
      </c>
      <c r="K704" s="436">
        <f>J704*F704</f>
        <v>21886560.326273862</v>
      </c>
      <c r="L704" s="437">
        <f>K704/$K$4349*100</f>
        <v>5.7276477466940916E-2</v>
      </c>
      <c r="M704" s="499"/>
      <c r="N704" s="499">
        <f>L704*M704/100</f>
        <v>0</v>
      </c>
      <c r="O704" s="499"/>
      <c r="P704" s="499">
        <f>L704*O704/100</f>
        <v>0</v>
      </c>
      <c r="Q704" s="499"/>
      <c r="R704" s="499">
        <f>L704*Q704/100</f>
        <v>0</v>
      </c>
      <c r="S704" s="500"/>
      <c r="T704" s="359">
        <f>'[16]LAP MINGGUAN'!R704</f>
        <v>0</v>
      </c>
      <c r="U704" s="359">
        <f t="shared" si="58"/>
        <v>0</v>
      </c>
      <c r="V704" s="429">
        <f>'[8]RAB '!H680</f>
        <v>0</v>
      </c>
      <c r="W704" s="429">
        <f t="shared" si="57"/>
        <v>21886560.326273862</v>
      </c>
    </row>
    <row r="705" spans="1:23" s="350" customFormat="1" ht="34.5" customHeight="1" x14ac:dyDescent="0.25">
      <c r="A705" s="564" t="s">
        <v>25</v>
      </c>
      <c r="B705" s="565" t="s">
        <v>469</v>
      </c>
      <c r="C705" s="566"/>
      <c r="D705" s="566"/>
      <c r="E705" s="567"/>
      <c r="F705" s="556">
        <v>5141.54</v>
      </c>
      <c r="G705" s="539" t="str">
        <f>IF(ISBLANK(H705),"",IF(H705="BN",VLOOKUP(B705,'[4]V. BAHAN'!$B$8:$E$14999,3,FALSE),IFERROR(VLOOKUP(H705,'[4]III. DAFTAR AHS'!$B$7:$H$14999,5,FALSE),"ls")))</f>
        <v xml:space="preserve">Kg </v>
      </c>
      <c r="H705" s="539" t="s">
        <v>470</v>
      </c>
      <c r="I705" s="539" t="s">
        <v>471</v>
      </c>
      <c r="J705" s="436">
        <f>VLOOKUP(B705,'[5] RAB LAMA'!$B$9:$E$5553,4,FALSE)</f>
        <v>14261.680183410001</v>
      </c>
      <c r="K705" s="436">
        <f>J705*F705</f>
        <v>73326999.130209848</v>
      </c>
      <c r="L705" s="437">
        <f>K705/$K$4349*100</f>
        <v>0.191894575976749</v>
      </c>
      <c r="M705" s="499"/>
      <c r="N705" s="499">
        <f>L705*M705/100</f>
        <v>0</v>
      </c>
      <c r="O705" s="499"/>
      <c r="P705" s="499">
        <f>L705*O705/100</f>
        <v>0</v>
      </c>
      <c r="Q705" s="499"/>
      <c r="R705" s="499">
        <f>L705*Q705/100</f>
        <v>0</v>
      </c>
      <c r="S705" s="500"/>
      <c r="T705" s="359">
        <f>'[16]LAP MINGGUAN'!R705</f>
        <v>0</v>
      </c>
      <c r="U705" s="359">
        <f t="shared" si="58"/>
        <v>0</v>
      </c>
      <c r="V705" s="429">
        <f>'[8]RAB '!H681</f>
        <v>21886560.326273862</v>
      </c>
      <c r="W705" s="429">
        <f t="shared" si="57"/>
        <v>51440438.80393599</v>
      </c>
    </row>
    <row r="706" spans="1:23" s="342" customFormat="1" ht="34.5" customHeight="1" x14ac:dyDescent="0.25">
      <c r="A706" s="564" t="s">
        <v>25</v>
      </c>
      <c r="B706" s="565" t="s">
        <v>501</v>
      </c>
      <c r="C706" s="566"/>
      <c r="D706" s="566"/>
      <c r="E706" s="567"/>
      <c r="F706" s="539">
        <v>30.24</v>
      </c>
      <c r="G706" s="539" t="str">
        <f>IF(ISBLANK(H706),"",IF(H706="BN",VLOOKUP(B706,'[4]V. BAHAN'!$B$8:$E$14999,3,FALSE),IFERROR(VLOOKUP(H706,'[4]III. DAFTAR AHS'!$B$7:$H$14999,5,FALSE),"ls")))</f>
        <v xml:space="preserve">m3 </v>
      </c>
      <c r="H706" s="539" t="s">
        <v>502</v>
      </c>
      <c r="I706" s="539" t="s">
        <v>427</v>
      </c>
      <c r="J706" s="436">
        <f>VLOOKUP(B706,'[5] RAB LAMA'!$B$9:$E$5553,4,FALSE)</f>
        <v>1233499.433557336</v>
      </c>
      <c r="K706" s="436">
        <f>J706*F706</f>
        <v>37301022.870773837</v>
      </c>
      <c r="L706" s="437">
        <f>K706/$K$4349*100</f>
        <v>9.7615667519349067E-2</v>
      </c>
      <c r="M706" s="499"/>
      <c r="N706" s="499">
        <f>L706*M706/100</f>
        <v>0</v>
      </c>
      <c r="O706" s="499"/>
      <c r="P706" s="499">
        <f>L706*O706/100</f>
        <v>0</v>
      </c>
      <c r="Q706" s="499"/>
      <c r="R706" s="499">
        <f>L706*Q706/100</f>
        <v>0</v>
      </c>
      <c r="S706" s="500"/>
      <c r="T706" s="359">
        <f>'[16]LAP MINGGUAN'!R706</f>
        <v>0</v>
      </c>
      <c r="U706" s="359">
        <f t="shared" si="58"/>
        <v>0</v>
      </c>
      <c r="V706" s="429">
        <f>'[8]RAB '!H682</f>
        <v>73326999.130209848</v>
      </c>
      <c r="W706" s="429">
        <f t="shared" si="57"/>
        <v>-36025976.259436011</v>
      </c>
    </row>
    <row r="707" spans="1:23" s="342" customFormat="1" ht="34.5" customHeight="1" x14ac:dyDescent="0.25">
      <c r="A707" s="535"/>
      <c r="B707" s="536"/>
      <c r="C707" s="537"/>
      <c r="D707" s="537"/>
      <c r="E707" s="538"/>
      <c r="F707" s="539"/>
      <c r="G707" s="539" t="str">
        <f>IF(ISBLANK(H707),"",IF(H707="BN",VLOOKUP(B707,'[4]V. BAHAN'!$B$8:$E$1099,3,FALSE),IFERROR(VLOOKUP(H707,'[4]III. DAFTAR AHS'!$B$7:$H$872,5,FALSE),"ls")))</f>
        <v/>
      </c>
      <c r="H707" s="539"/>
      <c r="I707" s="539" t="s">
        <v>243</v>
      </c>
      <c r="J707" s="541"/>
      <c r="K707" s="541"/>
      <c r="L707" s="437"/>
      <c r="M707" s="499"/>
      <c r="N707" s="499"/>
      <c r="O707" s="499"/>
      <c r="P707" s="499"/>
      <c r="Q707" s="499"/>
      <c r="R707" s="499"/>
      <c r="S707" s="500"/>
      <c r="T707" s="359">
        <f>'[16]LAP MINGGUAN'!R707</f>
        <v>0</v>
      </c>
      <c r="U707" s="359">
        <f t="shared" si="58"/>
        <v>0</v>
      </c>
      <c r="V707" s="429">
        <f>'[8]RAB '!H683</f>
        <v>37301022.870773837</v>
      </c>
      <c r="W707" s="429">
        <f t="shared" si="57"/>
        <v>-37301022.870773837</v>
      </c>
    </row>
    <row r="708" spans="1:23" s="342" customFormat="1" ht="34.5" customHeight="1" x14ac:dyDescent="0.25">
      <c r="A708" s="609"/>
      <c r="B708" s="610" t="s">
        <v>121</v>
      </c>
      <c r="C708" s="363"/>
      <c r="D708" s="581"/>
      <c r="E708" s="346"/>
      <c r="F708" s="611"/>
      <c r="G708" s="611" t="str">
        <f>IF(ISBLANK(H708),"",IF(H708="BN",VLOOKUP(B708,'[4]V. BAHAN'!$B$8:$E$1099,3,FALSE),IFERROR(VLOOKUP(H708,'[4]III. DAFTAR AHS'!$B$7:$H$872,5,FALSE),"ls")))</f>
        <v/>
      </c>
      <c r="H708" s="611"/>
      <c r="I708" s="611" t="s">
        <v>243</v>
      </c>
      <c r="J708" s="612"/>
      <c r="K708" s="612"/>
      <c r="L708" s="437"/>
      <c r="M708" s="499"/>
      <c r="N708" s="499"/>
      <c r="O708" s="499"/>
      <c r="P708" s="499"/>
      <c r="Q708" s="499"/>
      <c r="R708" s="499"/>
      <c r="S708" s="500"/>
      <c r="T708" s="359">
        <f>'[16]LAP MINGGUAN'!R708</f>
        <v>0</v>
      </c>
      <c r="U708" s="359">
        <f t="shared" si="58"/>
        <v>0</v>
      </c>
      <c r="V708" s="429">
        <f>'[8]RAB '!H684</f>
        <v>0</v>
      </c>
      <c r="W708" s="429">
        <f t="shared" si="57"/>
        <v>0</v>
      </c>
    </row>
    <row r="709" spans="1:23" s="342" customFormat="1" ht="34.5" customHeight="1" x14ac:dyDescent="0.25">
      <c r="A709" s="535"/>
      <c r="B709" s="617" t="s">
        <v>431</v>
      </c>
      <c r="C709" s="618"/>
      <c r="D709" s="618"/>
      <c r="E709" s="619"/>
      <c r="F709" s="539"/>
      <c r="G709" s="620" t="str">
        <f>IF(ISBLANK(H709),"",IF(H709="BN",VLOOKUP(B709,'[4]V. BAHAN'!$B$8:$E$1099,3,FALSE),IFERROR(VLOOKUP(H709,'[4]III. DAFTAR AHS'!$B$7:$H$872,5,FALSE),"ls")))</f>
        <v/>
      </c>
      <c r="H709" s="539"/>
      <c r="I709" s="539" t="s">
        <v>243</v>
      </c>
      <c r="J709" s="541"/>
      <c r="K709" s="541"/>
      <c r="L709" s="437"/>
      <c r="M709" s="499"/>
      <c r="N709" s="499"/>
      <c r="O709" s="499"/>
      <c r="P709" s="499"/>
      <c r="Q709" s="499"/>
      <c r="R709" s="499"/>
      <c r="S709" s="500"/>
      <c r="T709" s="359">
        <f>'[16]LAP MINGGUAN'!R709</f>
        <v>0</v>
      </c>
      <c r="U709" s="359">
        <f t="shared" si="58"/>
        <v>0</v>
      </c>
      <c r="V709" s="429">
        <f>'[8]RAB '!H685</f>
        <v>0</v>
      </c>
      <c r="W709" s="429">
        <f t="shared" si="57"/>
        <v>0</v>
      </c>
    </row>
    <row r="710" spans="1:23" s="342" customFormat="1" ht="78" customHeight="1" x14ac:dyDescent="0.25">
      <c r="A710" s="535"/>
      <c r="B710" s="553" t="s">
        <v>492</v>
      </c>
      <c r="C710" s="554"/>
      <c r="D710" s="554"/>
      <c r="E710" s="555"/>
      <c r="F710" s="539"/>
      <c r="G710" s="539" t="str">
        <f>IF(ISBLANK(H710),"",IF(H710="BN",VLOOKUP(B710,'[4]V. BAHAN'!$B$8:$E$1099,3,FALSE),IFERROR(VLOOKUP(H710,'[4]III. DAFTAR AHS'!$B$7:$H$872,5,FALSE),"ls")))</f>
        <v/>
      </c>
      <c r="H710" s="539"/>
      <c r="I710" s="539" t="s">
        <v>243</v>
      </c>
      <c r="J710" s="541"/>
      <c r="K710" s="541"/>
      <c r="L710" s="437"/>
      <c r="M710" s="499"/>
      <c r="N710" s="499"/>
      <c r="O710" s="499"/>
      <c r="P710" s="499"/>
      <c r="Q710" s="499"/>
      <c r="R710" s="499"/>
      <c r="S710" s="500"/>
      <c r="T710" s="359">
        <f>'[16]LAP MINGGUAN'!R710</f>
        <v>0</v>
      </c>
      <c r="U710" s="359">
        <f t="shared" si="58"/>
        <v>0</v>
      </c>
      <c r="V710" s="429">
        <f>'[8]RAB '!H686</f>
        <v>0</v>
      </c>
      <c r="W710" s="429">
        <f t="shared" si="57"/>
        <v>0</v>
      </c>
    </row>
    <row r="711" spans="1:23" s="350" customFormat="1" ht="34.5" customHeight="1" x14ac:dyDescent="0.25">
      <c r="A711" s="552"/>
      <c r="B711" s="559" t="s">
        <v>606</v>
      </c>
      <c r="C711" s="560"/>
      <c r="D711" s="560"/>
      <c r="E711" s="561"/>
      <c r="F711" s="556"/>
      <c r="G711" s="539" t="str">
        <f>IF(ISBLANK(H711),"",IF(H711="BN",VLOOKUP(B711,'[4]V. BAHAN'!$B$8:$E$1099,3,FALSE),IFERROR(VLOOKUP(H711,'[4]III. DAFTAR AHS'!$B$7:$H$872,5,FALSE),"ls")))</f>
        <v/>
      </c>
      <c r="H711" s="539"/>
      <c r="I711" s="539" t="s">
        <v>243</v>
      </c>
      <c r="J711" s="541"/>
      <c r="K711" s="541"/>
      <c r="L711" s="437"/>
      <c r="M711" s="557"/>
      <c r="N711" s="557"/>
      <c r="O711" s="557"/>
      <c r="P711" s="557"/>
      <c r="Q711" s="557"/>
      <c r="R711" s="557"/>
      <c r="S711" s="558"/>
      <c r="T711" s="359">
        <f>'[16]LAP MINGGUAN'!R711</f>
        <v>0</v>
      </c>
      <c r="U711" s="359">
        <f t="shared" si="58"/>
        <v>0</v>
      </c>
      <c r="V711" s="429">
        <f>'[8]RAB '!H687</f>
        <v>0</v>
      </c>
      <c r="W711" s="429">
        <f t="shared" si="57"/>
        <v>0</v>
      </c>
    </row>
    <row r="712" spans="1:23" s="350" customFormat="1" ht="34.5" customHeight="1" x14ac:dyDescent="0.25">
      <c r="A712" s="552">
        <v>1</v>
      </c>
      <c r="B712" s="562" t="s">
        <v>607</v>
      </c>
      <c r="C712" s="501"/>
      <c r="D712" s="501"/>
      <c r="E712" s="563"/>
      <c r="F712" s="556"/>
      <c r="G712" s="539" t="str">
        <f>IF(ISBLANK(H712),"",IF(H712="BN",VLOOKUP(B712,'[4]V. BAHAN'!$B$8:$E$1099,3,FALSE),IFERROR(VLOOKUP(H712,'[4]III. DAFTAR AHS'!$B$7:$H$872,5,FALSE),"ls")))</f>
        <v/>
      </c>
      <c r="H712" s="539"/>
      <c r="I712" s="539" t="s">
        <v>243</v>
      </c>
      <c r="J712" s="541"/>
      <c r="K712" s="541"/>
      <c r="L712" s="437"/>
      <c r="M712" s="557"/>
      <c r="N712" s="557"/>
      <c r="O712" s="557"/>
      <c r="P712" s="557"/>
      <c r="Q712" s="557"/>
      <c r="R712" s="557"/>
      <c r="S712" s="558"/>
      <c r="T712" s="359">
        <f>'[16]LAP MINGGUAN'!R712</f>
        <v>0</v>
      </c>
      <c r="U712" s="359">
        <f t="shared" si="58"/>
        <v>0</v>
      </c>
      <c r="V712" s="429">
        <f>'[8]RAB '!H688</f>
        <v>0</v>
      </c>
      <c r="W712" s="429">
        <f t="shared" si="57"/>
        <v>0</v>
      </c>
    </row>
    <row r="713" spans="1:23" s="350" customFormat="1" ht="34.5" customHeight="1" x14ac:dyDescent="0.25">
      <c r="A713" s="564" t="s">
        <v>25</v>
      </c>
      <c r="B713" s="565" t="s">
        <v>530</v>
      </c>
      <c r="C713" s="566"/>
      <c r="D713" s="566"/>
      <c r="E713" s="567"/>
      <c r="F713" s="556">
        <v>163.79</v>
      </c>
      <c r="G713" s="539" t="str">
        <f>IF(ISBLANK(H713),"",IF(H713="BN",VLOOKUP(B713,'[4]V. BAHAN'!$B$8:$E$14999,3,FALSE),IFERROR(VLOOKUP(H713,'[4]III. DAFTAR AHS'!$B$7:$H$14999,5,FALSE),"ls")))</f>
        <v xml:space="preserve">m2 </v>
      </c>
      <c r="H713" s="539" t="s">
        <v>531</v>
      </c>
      <c r="I713" s="539" t="s">
        <v>427</v>
      </c>
      <c r="J713" s="436">
        <v>147164.89822703571</v>
      </c>
      <c r="K713" s="436">
        <f>J713*F713</f>
        <v>24104138.680606179</v>
      </c>
      <c r="L713" s="437">
        <f>K713/$K$4349*100</f>
        <v>6.3079814069386148E-2</v>
      </c>
      <c r="M713" s="499"/>
      <c r="N713" s="499">
        <f>L713*M713/100</f>
        <v>0</v>
      </c>
      <c r="O713" s="499"/>
      <c r="P713" s="499">
        <f>L713*O713/100</f>
        <v>0</v>
      </c>
      <c r="Q713" s="499"/>
      <c r="R713" s="499">
        <f>L713*Q713/100</f>
        <v>0</v>
      </c>
      <c r="S713" s="500"/>
      <c r="T713" s="359">
        <f>'[16]LAP MINGGUAN'!R713</f>
        <v>0</v>
      </c>
      <c r="U713" s="359">
        <f t="shared" si="58"/>
        <v>0</v>
      </c>
      <c r="V713" s="429">
        <f>'[8]RAB '!H689</f>
        <v>0</v>
      </c>
      <c r="W713" s="429">
        <f t="shared" si="57"/>
        <v>24104138.680606179</v>
      </c>
    </row>
    <row r="714" spans="1:23" s="342" customFormat="1" ht="34.5" customHeight="1" x14ac:dyDescent="0.25">
      <c r="A714" s="564" t="s">
        <v>25</v>
      </c>
      <c r="B714" s="565" t="s">
        <v>500</v>
      </c>
      <c r="C714" s="566"/>
      <c r="D714" s="566"/>
      <c r="E714" s="567"/>
      <c r="F714" s="539">
        <v>6544.71</v>
      </c>
      <c r="G714" s="539" t="str">
        <f>IF(ISBLANK(H714),"",IF(H714="BN",VLOOKUP(B714,'[4]V. BAHAN'!$B$8:$E$14999,3,FALSE),IFERROR(VLOOKUP(H714,'[4]III. DAFTAR AHS'!$B$7:$H$14999,5,FALSE),"ls")))</f>
        <v xml:space="preserve">Kg </v>
      </c>
      <c r="H714" s="539" t="s">
        <v>440</v>
      </c>
      <c r="I714" s="539" t="s">
        <v>441</v>
      </c>
      <c r="J714" s="436">
        <f>VLOOKUP(B714,'[5] RAB LAMA'!$B$9:$E$5553,4,FALSE)</f>
        <v>14729.18756392314</v>
      </c>
      <c r="K714" s="436">
        <f>J714*F714</f>
        <v>96398261.141483411</v>
      </c>
      <c r="L714" s="437">
        <f>K714/$K$4349*100</f>
        <v>0.25227138252027281</v>
      </c>
      <c r="M714" s="499"/>
      <c r="N714" s="499">
        <f>L714*M714/100</f>
        <v>0</v>
      </c>
      <c r="O714" s="499"/>
      <c r="P714" s="499">
        <f>L714*O714/100</f>
        <v>0</v>
      </c>
      <c r="Q714" s="499"/>
      <c r="R714" s="499">
        <f>L714*Q714/100</f>
        <v>0</v>
      </c>
      <c r="S714" s="500"/>
      <c r="T714" s="359">
        <f>'[16]LAP MINGGUAN'!R714</f>
        <v>0</v>
      </c>
      <c r="U714" s="359">
        <f t="shared" si="58"/>
        <v>0</v>
      </c>
      <c r="V714" s="429">
        <f>'[8]RAB '!H690</f>
        <v>24104138.680606179</v>
      </c>
      <c r="W714" s="429">
        <f t="shared" si="57"/>
        <v>72294122.46087724</v>
      </c>
    </row>
    <row r="715" spans="1:23" s="342" customFormat="1" ht="34.5" customHeight="1" x14ac:dyDescent="0.25">
      <c r="A715" s="564" t="s">
        <v>25</v>
      </c>
      <c r="B715" s="565" t="s">
        <v>501</v>
      </c>
      <c r="C715" s="566"/>
      <c r="D715" s="566"/>
      <c r="E715" s="567"/>
      <c r="F715" s="539">
        <v>30.71</v>
      </c>
      <c r="G715" s="539" t="str">
        <f>IF(ISBLANK(H715),"",IF(H715="BN",VLOOKUP(B715,'[4]V. BAHAN'!$B$8:$E$14999,3,FALSE),IFERROR(VLOOKUP(H715,'[4]III. DAFTAR AHS'!$B$7:$H$14999,5,FALSE),"ls")))</f>
        <v xml:space="preserve">m3 </v>
      </c>
      <c r="H715" s="539" t="s">
        <v>502</v>
      </c>
      <c r="I715" s="539" t="s">
        <v>427</v>
      </c>
      <c r="J715" s="436">
        <f>VLOOKUP(B715,'[5] RAB LAMA'!$B$9:$E$5553,4,FALSE)</f>
        <v>1233499.433557336</v>
      </c>
      <c r="K715" s="436">
        <f>J715*F715</f>
        <v>37880767.604545787</v>
      </c>
      <c r="L715" s="437">
        <f>K715/$K$4349*100</f>
        <v>9.9132842246005617E-2</v>
      </c>
      <c r="M715" s="499"/>
      <c r="N715" s="499">
        <f>L715*M715/100</f>
        <v>0</v>
      </c>
      <c r="O715" s="499"/>
      <c r="P715" s="499">
        <f>L715*O715/100</f>
        <v>0</v>
      </c>
      <c r="Q715" s="499"/>
      <c r="R715" s="499">
        <f>L715*Q715/100</f>
        <v>0</v>
      </c>
      <c r="S715" s="500"/>
      <c r="T715" s="359">
        <f>'[16]LAP MINGGUAN'!R715</f>
        <v>0</v>
      </c>
      <c r="U715" s="359">
        <f t="shared" si="58"/>
        <v>0</v>
      </c>
      <c r="V715" s="429">
        <f>'[8]RAB '!H691</f>
        <v>96398261.141483411</v>
      </c>
      <c r="W715" s="429">
        <f t="shared" si="57"/>
        <v>-58517493.536937624</v>
      </c>
    </row>
    <row r="716" spans="1:23" s="350" customFormat="1" ht="34.5" customHeight="1" x14ac:dyDescent="0.25">
      <c r="A716" s="552">
        <f>+A712+1</f>
        <v>2</v>
      </c>
      <c r="B716" s="562" t="s">
        <v>536</v>
      </c>
      <c r="C716" s="501"/>
      <c r="D716" s="501"/>
      <c r="E716" s="563"/>
      <c r="F716" s="556"/>
      <c r="G716" s="539" t="str">
        <f>IF(ISBLANK(H716),"",IF(H716="BN",VLOOKUP(B716,'[4]V. BAHAN'!$B$8:$E$1099,3,FALSE),IFERROR(VLOOKUP(H716,'[4]III. DAFTAR AHS'!$B$7:$H$872,5,FALSE),"ls")))</f>
        <v/>
      </c>
      <c r="H716" s="539"/>
      <c r="I716" s="539" t="s">
        <v>243</v>
      </c>
      <c r="J716" s="541"/>
      <c r="K716" s="541"/>
      <c r="L716" s="437"/>
      <c r="M716" s="557"/>
      <c r="N716" s="557"/>
      <c r="O716" s="557"/>
      <c r="P716" s="557"/>
      <c r="Q716" s="557"/>
      <c r="R716" s="557"/>
      <c r="S716" s="558"/>
      <c r="T716" s="359">
        <f>'[16]LAP MINGGUAN'!R716</f>
        <v>0</v>
      </c>
      <c r="U716" s="359">
        <f t="shared" si="58"/>
        <v>0</v>
      </c>
      <c r="V716" s="429">
        <f>'[8]RAB '!H692</f>
        <v>37880767.604545787</v>
      </c>
      <c r="W716" s="429">
        <f t="shared" si="57"/>
        <v>-37880767.604545787</v>
      </c>
    </row>
    <row r="717" spans="1:23" s="350" customFormat="1" ht="34.5" customHeight="1" x14ac:dyDescent="0.25">
      <c r="A717" s="564" t="s">
        <v>25</v>
      </c>
      <c r="B717" s="565" t="s">
        <v>530</v>
      </c>
      <c r="C717" s="566"/>
      <c r="D717" s="566"/>
      <c r="E717" s="567"/>
      <c r="F717" s="556">
        <v>576.23</v>
      </c>
      <c r="G717" s="539" t="str">
        <f>IF(ISBLANK(H717),"",IF(H717="BN",VLOOKUP(B717,'[4]V. BAHAN'!$B$8:$E$14999,3,FALSE),IFERROR(VLOOKUP(H717,'[4]III. DAFTAR AHS'!$B$7:$H$14999,5,FALSE),"ls")))</f>
        <v xml:space="preserve">m2 </v>
      </c>
      <c r="H717" s="539" t="s">
        <v>531</v>
      </c>
      <c r="I717" s="539" t="s">
        <v>427</v>
      </c>
      <c r="J717" s="436">
        <v>147164.89822703571</v>
      </c>
      <c r="K717" s="436">
        <f>J717*F717</f>
        <v>84800829.305364788</v>
      </c>
      <c r="L717" s="437">
        <f>K717/$K$4349*100</f>
        <v>0.22192124831309834</v>
      </c>
      <c r="M717" s="499"/>
      <c r="N717" s="499">
        <f>L717*M717/100</f>
        <v>0</v>
      </c>
      <c r="O717" s="499"/>
      <c r="P717" s="499">
        <f>L717*O717/100</f>
        <v>0</v>
      </c>
      <c r="Q717" s="499"/>
      <c r="R717" s="499">
        <f>L717*Q717/100</f>
        <v>0</v>
      </c>
      <c r="S717" s="500"/>
      <c r="T717" s="359">
        <f>'[16]LAP MINGGUAN'!R717</f>
        <v>0</v>
      </c>
      <c r="U717" s="359">
        <f t="shared" si="58"/>
        <v>0</v>
      </c>
      <c r="V717" s="429">
        <f>'[8]RAB '!H693</f>
        <v>0</v>
      </c>
      <c r="W717" s="429">
        <f t="shared" si="57"/>
        <v>84800829.305364788</v>
      </c>
    </row>
    <row r="718" spans="1:23" s="342" customFormat="1" ht="34.5" customHeight="1" x14ac:dyDescent="0.25">
      <c r="A718" s="564" t="s">
        <v>25</v>
      </c>
      <c r="B718" s="565" t="s">
        <v>500</v>
      </c>
      <c r="C718" s="566"/>
      <c r="D718" s="566"/>
      <c r="E718" s="567"/>
      <c r="F718" s="539">
        <v>21671.79</v>
      </c>
      <c r="G718" s="539" t="str">
        <f>IF(ISBLANK(H718),"",IF(H718="BN",VLOOKUP(B718,'[4]V. BAHAN'!$B$8:$E$14999,3,FALSE),IFERROR(VLOOKUP(H718,'[4]III. DAFTAR AHS'!$B$7:$H$14999,5,FALSE),"ls")))</f>
        <v xml:space="preserve">Kg </v>
      </c>
      <c r="H718" s="539" t="s">
        <v>440</v>
      </c>
      <c r="I718" s="539" t="s">
        <v>441</v>
      </c>
      <c r="J718" s="436">
        <f>VLOOKUP(B718,'[5] RAB LAMA'!$B$9:$E$5553,4,FALSE)</f>
        <v>14729.18756392314</v>
      </c>
      <c r="K718" s="436">
        <f>J718*F718</f>
        <v>319207859.75595391</v>
      </c>
      <c r="L718" s="437">
        <f>K718/$K$4349*100</f>
        <v>0.8353574757306319</v>
      </c>
      <c r="M718" s="499"/>
      <c r="N718" s="499">
        <f>L718*M718/100</f>
        <v>0</v>
      </c>
      <c r="O718" s="499"/>
      <c r="P718" s="499">
        <f>L718*O718/100</f>
        <v>0</v>
      </c>
      <c r="Q718" s="499"/>
      <c r="R718" s="499">
        <f>L718*Q718/100</f>
        <v>0</v>
      </c>
      <c r="S718" s="500"/>
      <c r="T718" s="359">
        <f>'[16]LAP MINGGUAN'!R718</f>
        <v>0</v>
      </c>
      <c r="U718" s="359">
        <f t="shared" si="58"/>
        <v>0</v>
      </c>
      <c r="V718" s="429">
        <f>'[8]RAB '!H694</f>
        <v>84800829.305364788</v>
      </c>
      <c r="W718" s="429">
        <f t="shared" si="57"/>
        <v>234407030.45058912</v>
      </c>
    </row>
    <row r="719" spans="1:23" s="342" customFormat="1" ht="34.5" customHeight="1" x14ac:dyDescent="0.25">
      <c r="A719" s="564" t="s">
        <v>25</v>
      </c>
      <c r="B719" s="565" t="s">
        <v>501</v>
      </c>
      <c r="C719" s="566"/>
      <c r="D719" s="566"/>
      <c r="E719" s="567"/>
      <c r="F719" s="539">
        <v>100.84</v>
      </c>
      <c r="G719" s="539" t="str">
        <f>IF(ISBLANK(H719),"",IF(H719="BN",VLOOKUP(B719,'[4]V. BAHAN'!$B$8:$E$14999,3,FALSE),IFERROR(VLOOKUP(H719,'[4]III. DAFTAR AHS'!$B$7:$H$14999,5,FALSE),"ls")))</f>
        <v xml:space="preserve">m3 </v>
      </c>
      <c r="H719" s="539" t="s">
        <v>502</v>
      </c>
      <c r="I719" s="539" t="s">
        <v>427</v>
      </c>
      <c r="J719" s="436">
        <f>VLOOKUP(B719,'[5] RAB LAMA'!$B$9:$E$5553,4,FALSE)</f>
        <v>1233499.433557336</v>
      </c>
      <c r="K719" s="436">
        <f>J719*F719</f>
        <v>124386082.87992176</v>
      </c>
      <c r="L719" s="437">
        <f>K719/$K$4349*100</f>
        <v>0.32551467965116271</v>
      </c>
      <c r="M719" s="499"/>
      <c r="N719" s="499">
        <f>L719*M719/100</f>
        <v>0</v>
      </c>
      <c r="O719" s="499"/>
      <c r="P719" s="499">
        <f>L719*O719/100</f>
        <v>0</v>
      </c>
      <c r="Q719" s="499"/>
      <c r="R719" s="499">
        <f>L719*Q719/100</f>
        <v>0</v>
      </c>
      <c r="S719" s="500"/>
      <c r="T719" s="359">
        <f>'[16]LAP MINGGUAN'!R719</f>
        <v>0</v>
      </c>
      <c r="U719" s="359">
        <f t="shared" si="58"/>
        <v>0</v>
      </c>
      <c r="V719" s="429">
        <f>'[8]RAB '!H695</f>
        <v>319207859.75595391</v>
      </c>
      <c r="W719" s="429">
        <f t="shared" si="57"/>
        <v>-194821776.87603214</v>
      </c>
    </row>
    <row r="720" spans="1:23" s="350" customFormat="1" ht="34.5" customHeight="1" x14ac:dyDescent="0.25">
      <c r="A720" s="552">
        <f>+A716+1</f>
        <v>3</v>
      </c>
      <c r="B720" s="562" t="s">
        <v>537</v>
      </c>
      <c r="C720" s="501"/>
      <c r="D720" s="501"/>
      <c r="E720" s="563"/>
      <c r="F720" s="556"/>
      <c r="G720" s="539" t="str">
        <f>IF(ISBLANK(H720),"",IF(H720="BN",VLOOKUP(B720,'[4]V. BAHAN'!$B$8:$E$1099,3,FALSE),IFERROR(VLOOKUP(H720,'[4]III. DAFTAR AHS'!$B$7:$H$872,5,FALSE),"ls")))</f>
        <v/>
      </c>
      <c r="H720" s="539"/>
      <c r="I720" s="539" t="s">
        <v>243</v>
      </c>
      <c r="J720" s="541"/>
      <c r="K720" s="541"/>
      <c r="L720" s="437"/>
      <c r="M720" s="557"/>
      <c r="N720" s="557"/>
      <c r="O720" s="557"/>
      <c r="P720" s="557"/>
      <c r="Q720" s="557"/>
      <c r="R720" s="557"/>
      <c r="S720" s="558"/>
      <c r="T720" s="359">
        <f>'[16]LAP MINGGUAN'!R720</f>
        <v>0</v>
      </c>
      <c r="U720" s="359">
        <f t="shared" si="58"/>
        <v>0</v>
      </c>
      <c r="V720" s="429">
        <f>'[8]RAB '!H696</f>
        <v>124386082.87992176</v>
      </c>
      <c r="W720" s="429">
        <f t="shared" si="57"/>
        <v>-124386082.87992176</v>
      </c>
    </row>
    <row r="721" spans="1:23" s="350" customFormat="1" ht="34.5" customHeight="1" x14ac:dyDescent="0.25">
      <c r="A721" s="564" t="s">
        <v>25</v>
      </c>
      <c r="B721" s="565" t="s">
        <v>530</v>
      </c>
      <c r="C721" s="566"/>
      <c r="D721" s="566"/>
      <c r="E721" s="567"/>
      <c r="F721" s="556">
        <v>10.9</v>
      </c>
      <c r="G721" s="539" t="str">
        <f>IF(ISBLANK(H721),"",IF(H721="BN",VLOOKUP(B721,'[4]V. BAHAN'!$B$8:$E$14999,3,FALSE),IFERROR(VLOOKUP(H721,'[4]III. DAFTAR AHS'!$B$7:$H$14999,5,FALSE),"ls")))</f>
        <v xml:space="preserve">m2 </v>
      </c>
      <c r="H721" s="539" t="s">
        <v>531</v>
      </c>
      <c r="I721" s="539" t="s">
        <v>427</v>
      </c>
      <c r="J721" s="436">
        <f>J717</f>
        <v>147164.89822703571</v>
      </c>
      <c r="K721" s="436">
        <f>J721*F721</f>
        <v>1604097.3906746893</v>
      </c>
      <c r="L721" s="437">
        <f>K721/$K$4349*100</f>
        <v>4.1978751654942852E-3</v>
      </c>
      <c r="M721" s="499"/>
      <c r="N721" s="499">
        <f>L721*M721/100</f>
        <v>0</v>
      </c>
      <c r="O721" s="499"/>
      <c r="P721" s="499">
        <f>L721*O721/100</f>
        <v>0</v>
      </c>
      <c r="Q721" s="499"/>
      <c r="R721" s="499">
        <f>L721*Q721/100</f>
        <v>0</v>
      </c>
      <c r="S721" s="500"/>
      <c r="T721" s="359">
        <f>'[16]LAP MINGGUAN'!R721</f>
        <v>0</v>
      </c>
      <c r="U721" s="359">
        <f t="shared" si="58"/>
        <v>0</v>
      </c>
      <c r="V721" s="429">
        <f>'[8]RAB '!H697</f>
        <v>0</v>
      </c>
      <c r="W721" s="429">
        <f t="shared" si="57"/>
        <v>1604097.3906746893</v>
      </c>
    </row>
    <row r="722" spans="1:23" s="342" customFormat="1" ht="34.5" customHeight="1" x14ac:dyDescent="0.25">
      <c r="A722" s="564" t="s">
        <v>25</v>
      </c>
      <c r="B722" s="565" t="s">
        <v>500</v>
      </c>
      <c r="C722" s="566"/>
      <c r="D722" s="566"/>
      <c r="E722" s="567"/>
      <c r="F722" s="539">
        <v>420.65</v>
      </c>
      <c r="G722" s="539" t="str">
        <f>IF(ISBLANK(H722),"",IF(H722="BN",VLOOKUP(B722,'[4]V. BAHAN'!$B$8:$E$14999,3,FALSE),IFERROR(VLOOKUP(H722,'[4]III. DAFTAR AHS'!$B$7:$H$14999,5,FALSE),"ls")))</f>
        <v xml:space="preserve">Kg </v>
      </c>
      <c r="H722" s="539" t="s">
        <v>440</v>
      </c>
      <c r="I722" s="539" t="s">
        <v>441</v>
      </c>
      <c r="J722" s="436">
        <f>VLOOKUP(B722,'[5] RAB LAMA'!$B$9:$E$5553,4,FALSE)</f>
        <v>14729.18756392314</v>
      </c>
      <c r="K722" s="436">
        <f>J722*F722</f>
        <v>6195832.7487642691</v>
      </c>
      <c r="L722" s="437">
        <f>K722/$K$4349*100</f>
        <v>1.6214310039276418E-2</v>
      </c>
      <c r="M722" s="499"/>
      <c r="N722" s="499">
        <f>L722*M722/100</f>
        <v>0</v>
      </c>
      <c r="O722" s="499"/>
      <c r="P722" s="499">
        <f>L722*O722/100</f>
        <v>0</v>
      </c>
      <c r="Q722" s="499"/>
      <c r="R722" s="499">
        <f>L722*Q722/100</f>
        <v>0</v>
      </c>
      <c r="S722" s="500"/>
      <c r="T722" s="359">
        <f>'[16]LAP MINGGUAN'!R722</f>
        <v>0</v>
      </c>
      <c r="U722" s="359">
        <f t="shared" si="58"/>
        <v>0</v>
      </c>
      <c r="V722" s="429">
        <f>'[8]RAB '!H698</f>
        <v>1604097.3906746893</v>
      </c>
      <c r="W722" s="429">
        <f t="shared" si="57"/>
        <v>4591735.3580895793</v>
      </c>
    </row>
    <row r="723" spans="1:23" s="342" customFormat="1" ht="34.5" customHeight="1" x14ac:dyDescent="0.25">
      <c r="A723" s="564" t="s">
        <v>25</v>
      </c>
      <c r="B723" s="565" t="s">
        <v>501</v>
      </c>
      <c r="C723" s="566"/>
      <c r="D723" s="566"/>
      <c r="E723" s="567"/>
      <c r="F723" s="539">
        <v>1.73</v>
      </c>
      <c r="G723" s="539" t="str">
        <f>IF(ISBLANK(H723),"",IF(H723="BN",VLOOKUP(B723,'[4]V. BAHAN'!$B$8:$E$14999,3,FALSE),IFERROR(VLOOKUP(H723,'[4]III. DAFTAR AHS'!$B$7:$H$14999,5,FALSE),"ls")))</f>
        <v xml:space="preserve">m3 </v>
      </c>
      <c r="H723" s="539" t="s">
        <v>502</v>
      </c>
      <c r="I723" s="539" t="s">
        <v>427</v>
      </c>
      <c r="J723" s="436">
        <f>VLOOKUP(B723,'[5] RAB LAMA'!$B$9:$E$5553,4,FALSE)</f>
        <v>1233499.433557336</v>
      </c>
      <c r="K723" s="436">
        <f>J723*F723</f>
        <v>2133954.0200541914</v>
      </c>
      <c r="L723" s="437">
        <f>K723/$K$4349*100</f>
        <v>5.5844942066294277E-3</v>
      </c>
      <c r="M723" s="499"/>
      <c r="N723" s="499">
        <f>L723*M723/100</f>
        <v>0</v>
      </c>
      <c r="O723" s="499"/>
      <c r="P723" s="499">
        <f>L723*O723/100</f>
        <v>0</v>
      </c>
      <c r="Q723" s="499"/>
      <c r="R723" s="499">
        <f>L723*Q723/100</f>
        <v>0</v>
      </c>
      <c r="S723" s="500"/>
      <c r="T723" s="359">
        <f>'[16]LAP MINGGUAN'!R723</f>
        <v>0</v>
      </c>
      <c r="U723" s="359">
        <f t="shared" si="58"/>
        <v>0</v>
      </c>
      <c r="V723" s="429">
        <f>'[8]RAB '!H699</f>
        <v>6195832.7487642691</v>
      </c>
      <c r="W723" s="429">
        <f t="shared" si="57"/>
        <v>-4061878.7287100777</v>
      </c>
    </row>
    <row r="724" spans="1:23" s="350" customFormat="1" ht="34.5" customHeight="1" x14ac:dyDescent="0.25">
      <c r="A724" s="552">
        <f>+A720+1</f>
        <v>4</v>
      </c>
      <c r="B724" s="562" t="s">
        <v>539</v>
      </c>
      <c r="C724" s="501"/>
      <c r="D724" s="501"/>
      <c r="E724" s="563"/>
      <c r="F724" s="556"/>
      <c r="G724" s="539" t="str">
        <f>IF(ISBLANK(H724),"",IF(H724="BN",VLOOKUP(B724,'[4]V. BAHAN'!$B$8:$E$1099,3,FALSE),IFERROR(VLOOKUP(H724,'[4]III. DAFTAR AHS'!$B$7:$H$872,5,FALSE),"ls")))</f>
        <v/>
      </c>
      <c r="H724" s="539"/>
      <c r="I724" s="539" t="s">
        <v>243</v>
      </c>
      <c r="J724" s="541"/>
      <c r="K724" s="541"/>
      <c r="L724" s="437"/>
      <c r="M724" s="557"/>
      <c r="N724" s="557"/>
      <c r="O724" s="557"/>
      <c r="P724" s="557"/>
      <c r="Q724" s="557"/>
      <c r="R724" s="557"/>
      <c r="S724" s="558"/>
      <c r="T724" s="359">
        <f>'[16]LAP MINGGUAN'!R724</f>
        <v>0</v>
      </c>
      <c r="U724" s="359">
        <f t="shared" si="58"/>
        <v>0</v>
      </c>
      <c r="V724" s="429">
        <f>'[8]RAB '!H700</f>
        <v>2133954.0200541914</v>
      </c>
      <c r="W724" s="429">
        <f t="shared" si="57"/>
        <v>-2133954.0200541914</v>
      </c>
    </row>
    <row r="725" spans="1:23" s="350" customFormat="1" ht="34.5" customHeight="1" x14ac:dyDescent="0.25">
      <c r="A725" s="564" t="s">
        <v>25</v>
      </c>
      <c r="B725" s="565" t="s">
        <v>530</v>
      </c>
      <c r="C725" s="566"/>
      <c r="D725" s="566"/>
      <c r="E725" s="567"/>
      <c r="F725" s="556">
        <v>25.17</v>
      </c>
      <c r="G725" s="539" t="str">
        <f>IF(ISBLANK(H725),"",IF(H725="BN",VLOOKUP(B725,'[4]V. BAHAN'!$B$8:$E$14999,3,FALSE),IFERROR(VLOOKUP(H725,'[4]III. DAFTAR AHS'!$B$7:$H$14999,5,FALSE),"ls")))</f>
        <v xml:space="preserve">m2 </v>
      </c>
      <c r="H725" s="539" t="s">
        <v>531</v>
      </c>
      <c r="I725" s="539" t="s">
        <v>427</v>
      </c>
      <c r="J725" s="2776">
        <f>'[8]RAB '!$G$702</f>
        <v>147164.89822703571</v>
      </c>
      <c r="K725" s="436">
        <f>J725*F725</f>
        <v>3704140.4883744889</v>
      </c>
      <c r="L725" s="437">
        <f>K725/$K$4349*100</f>
        <v>9.6936254968340522E-3</v>
      </c>
      <c r="M725" s="499"/>
      <c r="N725" s="499">
        <f>L725*M725/100</f>
        <v>0</v>
      </c>
      <c r="O725" s="499"/>
      <c r="P725" s="499">
        <f>L725*O725/100</f>
        <v>0</v>
      </c>
      <c r="Q725" s="499"/>
      <c r="R725" s="499">
        <f>L725*Q725/100</f>
        <v>0</v>
      </c>
      <c r="S725" s="500"/>
      <c r="T725" s="359">
        <f>'[16]LAP MINGGUAN'!R725</f>
        <v>0</v>
      </c>
      <c r="U725" s="359">
        <f t="shared" si="58"/>
        <v>0</v>
      </c>
      <c r="V725" s="429">
        <f>'[8]RAB '!H701</f>
        <v>0</v>
      </c>
      <c r="W725" s="429">
        <f t="shared" si="57"/>
        <v>3704140.4883744889</v>
      </c>
    </row>
    <row r="726" spans="1:23" s="342" customFormat="1" ht="34.5" customHeight="1" x14ac:dyDescent="0.25">
      <c r="A726" s="564" t="s">
        <v>25</v>
      </c>
      <c r="B726" s="565" t="s">
        <v>500</v>
      </c>
      <c r="C726" s="566"/>
      <c r="D726" s="566"/>
      <c r="E726" s="567"/>
      <c r="F726" s="539">
        <v>464.68</v>
      </c>
      <c r="G726" s="539" t="str">
        <f>IF(ISBLANK(H726),"",IF(H726="BN",VLOOKUP(B726,'[4]V. BAHAN'!$B$8:$E$14999,3,FALSE),IFERROR(VLOOKUP(H726,'[4]III. DAFTAR AHS'!$B$7:$H$14999,5,FALSE),"ls")))</f>
        <v xml:space="preserve">Kg </v>
      </c>
      <c r="H726" s="539" t="s">
        <v>440</v>
      </c>
      <c r="I726" s="539" t="s">
        <v>441</v>
      </c>
      <c r="J726" s="436">
        <f>VLOOKUP(B726,'[5] RAB LAMA'!$B$9:$E$5553,4,FALSE)</f>
        <v>14729.18756392314</v>
      </c>
      <c r="K726" s="436">
        <f>J726*F726</f>
        <v>6844358.8772038054</v>
      </c>
      <c r="L726" s="437">
        <f>K726/$K$4349*100</f>
        <v>1.791148363021744E-2</v>
      </c>
      <c r="M726" s="499"/>
      <c r="N726" s="499">
        <f>L726*M726/100</f>
        <v>0</v>
      </c>
      <c r="O726" s="499"/>
      <c r="P726" s="499">
        <f>L726*O726/100</f>
        <v>0</v>
      </c>
      <c r="Q726" s="499"/>
      <c r="R726" s="499">
        <f>L726*Q726/100</f>
        <v>0</v>
      </c>
      <c r="S726" s="500"/>
      <c r="T726" s="359">
        <f>'[16]LAP MINGGUAN'!R726</f>
        <v>0</v>
      </c>
      <c r="U726" s="359">
        <f t="shared" si="58"/>
        <v>0</v>
      </c>
      <c r="V726" s="429">
        <f>'[8]RAB '!H702</f>
        <v>3704140.4883744889</v>
      </c>
      <c r="W726" s="429">
        <f t="shared" si="57"/>
        <v>3140218.3888293165</v>
      </c>
    </row>
    <row r="727" spans="1:23" s="342" customFormat="1" ht="34.5" customHeight="1" x14ac:dyDescent="0.25">
      <c r="A727" s="564" t="s">
        <v>25</v>
      </c>
      <c r="B727" s="565" t="s">
        <v>501</v>
      </c>
      <c r="C727" s="566"/>
      <c r="D727" s="566"/>
      <c r="E727" s="567"/>
      <c r="F727" s="539">
        <v>2.36</v>
      </c>
      <c r="G727" s="539" t="str">
        <f>IF(ISBLANK(H727),"",IF(H727="BN",VLOOKUP(B727,'[4]V. BAHAN'!$B$8:$E$14999,3,FALSE),IFERROR(VLOOKUP(H727,'[4]III. DAFTAR AHS'!$B$7:$H$14999,5,FALSE),"ls")))</f>
        <v xml:space="preserve">m3 </v>
      </c>
      <c r="H727" s="539" t="s">
        <v>502</v>
      </c>
      <c r="I727" s="539" t="s">
        <v>427</v>
      </c>
      <c r="J727" s="436">
        <f>VLOOKUP(B727,'[5] RAB LAMA'!$B$9:$E$5553,4,FALSE)</f>
        <v>1233499.433557336</v>
      </c>
      <c r="K727" s="436">
        <f>J727*F727</f>
        <v>2911058.663195313</v>
      </c>
      <c r="L727" s="437">
        <f>K727/$K$4349*100</f>
        <v>7.6181539466158672E-3</v>
      </c>
      <c r="M727" s="499"/>
      <c r="N727" s="499">
        <f>L727*M727/100</f>
        <v>0</v>
      </c>
      <c r="O727" s="499"/>
      <c r="P727" s="499">
        <f>L727*O727/100</f>
        <v>0</v>
      </c>
      <c r="Q727" s="499"/>
      <c r="R727" s="499">
        <f>L727*Q727/100</f>
        <v>0</v>
      </c>
      <c r="S727" s="500"/>
      <c r="T727" s="359">
        <f>'[16]LAP MINGGUAN'!R727</f>
        <v>0</v>
      </c>
      <c r="U727" s="359">
        <f t="shared" si="58"/>
        <v>0</v>
      </c>
      <c r="V727" s="429">
        <f>'[8]RAB '!H703</f>
        <v>6844358.8772038054</v>
      </c>
      <c r="W727" s="429">
        <f t="shared" si="57"/>
        <v>-3933300.2140084924</v>
      </c>
    </row>
    <row r="728" spans="1:23" s="350" customFormat="1" ht="34.5" customHeight="1" x14ac:dyDescent="0.25">
      <c r="A728" s="552"/>
      <c r="B728" s="559" t="s">
        <v>608</v>
      </c>
      <c r="C728" s="560"/>
      <c r="D728" s="560"/>
      <c r="E728" s="561"/>
      <c r="F728" s="556"/>
      <c r="G728" s="539" t="str">
        <f>IF(ISBLANK(H728),"",IF(H728="BN",VLOOKUP(B728,'[4]V. BAHAN'!$B$8:$E$1099,3,FALSE),IFERROR(VLOOKUP(H728,'[4]III. DAFTAR AHS'!$B$7:$H$872,5,FALSE),"ls")))</f>
        <v/>
      </c>
      <c r="H728" s="539"/>
      <c r="I728" s="539" t="s">
        <v>243</v>
      </c>
      <c r="J728" s="541"/>
      <c r="K728" s="541"/>
      <c r="L728" s="437"/>
      <c r="M728" s="557"/>
      <c r="N728" s="557"/>
      <c r="O728" s="557"/>
      <c r="P728" s="557"/>
      <c r="Q728" s="557"/>
      <c r="R728" s="557"/>
      <c r="S728" s="558"/>
      <c r="T728" s="359">
        <f>'[16]LAP MINGGUAN'!R728</f>
        <v>0</v>
      </c>
      <c r="U728" s="359">
        <f t="shared" si="58"/>
        <v>0</v>
      </c>
      <c r="V728" s="429">
        <f>'[8]RAB '!H704</f>
        <v>2911058.663195313</v>
      </c>
      <c r="W728" s="429">
        <f t="shared" si="57"/>
        <v>-2911058.663195313</v>
      </c>
    </row>
    <row r="729" spans="1:23" s="350" customFormat="1" ht="34.5" customHeight="1" x14ac:dyDescent="0.25">
      <c r="A729" s="552">
        <f>+A724+1</f>
        <v>5</v>
      </c>
      <c r="B729" s="562" t="s">
        <v>609</v>
      </c>
      <c r="C729" s="501"/>
      <c r="D729" s="501"/>
      <c r="E729" s="563"/>
      <c r="F729" s="556"/>
      <c r="G729" s="539" t="str">
        <f>IF(ISBLANK(H729),"",IF(H729="BN",VLOOKUP(B729,'[4]V. BAHAN'!$B$8:$E$1099,3,FALSE),IFERROR(VLOOKUP(H729,'[4]III. DAFTAR AHS'!$B$7:$H$872,5,FALSE),"ls")))</f>
        <v/>
      </c>
      <c r="H729" s="539"/>
      <c r="I729" s="539" t="s">
        <v>243</v>
      </c>
      <c r="J729" s="541"/>
      <c r="K729" s="541"/>
      <c r="L729" s="437"/>
      <c r="M729" s="557"/>
      <c r="N729" s="557"/>
      <c r="O729" s="557"/>
      <c r="P729" s="557"/>
      <c r="Q729" s="557"/>
      <c r="R729" s="557"/>
      <c r="S729" s="558"/>
      <c r="T729" s="359">
        <f>'[16]LAP MINGGUAN'!R729</f>
        <v>0</v>
      </c>
      <c r="U729" s="359">
        <f t="shared" si="58"/>
        <v>0</v>
      </c>
      <c r="V729" s="429">
        <f>'[8]RAB '!H705</f>
        <v>0</v>
      </c>
      <c r="W729" s="429">
        <f t="shared" si="57"/>
        <v>0</v>
      </c>
    </row>
    <row r="730" spans="1:23" s="350" customFormat="1" ht="34.5" customHeight="1" x14ac:dyDescent="0.25">
      <c r="A730" s="564" t="s">
        <v>25</v>
      </c>
      <c r="B730" s="565" t="s">
        <v>543</v>
      </c>
      <c r="C730" s="566"/>
      <c r="D730" s="566"/>
      <c r="E730" s="567"/>
      <c r="F730" s="556">
        <v>707.17</v>
      </c>
      <c r="G730" s="539" t="str">
        <f>IF(ISBLANK(H730),"",IF(H730="BN",VLOOKUP(B730,'[4]V. BAHAN'!$B$8:$E$14999,3,FALSE),IFERROR(VLOOKUP(H730,'[4]III. DAFTAR AHS'!$B$7:$H$14999,5,FALSE),"ls")))</f>
        <v xml:space="preserve">m2 </v>
      </c>
      <c r="H730" s="539" t="s">
        <v>544</v>
      </c>
      <c r="I730" s="539" t="s">
        <v>427</v>
      </c>
      <c r="J730" s="436">
        <f>VLOOKUP(B730,'[5] RAB LAMA'!$B$9:$E$5553,4,FALSE)</f>
        <v>147164.89822703571</v>
      </c>
      <c r="K730" s="436">
        <f>J730*F730</f>
        <v>104070601.07921283</v>
      </c>
      <c r="L730" s="437">
        <f>K730/$K$4349*100</f>
        <v>0.27234966796170579</v>
      </c>
      <c r="M730" s="499"/>
      <c r="N730" s="499">
        <f>L730*M730/100</f>
        <v>0</v>
      </c>
      <c r="O730" s="499"/>
      <c r="P730" s="499">
        <f>L730*O730/100</f>
        <v>0</v>
      </c>
      <c r="Q730" s="499"/>
      <c r="R730" s="499">
        <f>L730*Q730/100</f>
        <v>0</v>
      </c>
      <c r="S730" s="500"/>
      <c r="T730" s="359">
        <f>'[16]LAP MINGGUAN'!R730</f>
        <v>0</v>
      </c>
      <c r="U730" s="359">
        <f t="shared" si="58"/>
        <v>0</v>
      </c>
      <c r="V730" s="429">
        <f>'[8]RAB '!H706</f>
        <v>0</v>
      </c>
      <c r="W730" s="429">
        <f t="shared" si="57"/>
        <v>104070601.07921283</v>
      </c>
    </row>
    <row r="731" spans="1:23" s="350" customFormat="1" ht="34.5" customHeight="1" x14ac:dyDescent="0.25">
      <c r="A731" s="564" t="s">
        <v>25</v>
      </c>
      <c r="B731" s="565" t="s">
        <v>500</v>
      </c>
      <c r="C731" s="566"/>
      <c r="D731" s="566"/>
      <c r="E731" s="567"/>
      <c r="F731" s="556">
        <v>32511.9</v>
      </c>
      <c r="G731" s="539" t="str">
        <f>IF(ISBLANK(H731),"",IF(H731="BN",VLOOKUP(B731,'[4]V. BAHAN'!$B$8:$E$14999,3,FALSE),IFERROR(VLOOKUP(H731,'[4]III. DAFTAR AHS'!$B$7:$H$14999,5,FALSE),"ls")))</f>
        <v xml:space="preserve">Kg </v>
      </c>
      <c r="H731" s="539" t="s">
        <v>440</v>
      </c>
      <c r="I731" s="539" t="s">
        <v>441</v>
      </c>
      <c r="J731" s="436">
        <f>VLOOKUP(B731,'[5] RAB LAMA'!$B$9:$E$5553,4,FALSE)</f>
        <v>14729.18756392314</v>
      </c>
      <c r="K731" s="436">
        <f>J731*F731</f>
        <v>478873873.15951276</v>
      </c>
      <c r="L731" s="437">
        <f>K731/$K$4349*100</f>
        <v>1.2531986843360299</v>
      </c>
      <c r="M731" s="499"/>
      <c r="N731" s="499">
        <f>L731*M731/100</f>
        <v>0</v>
      </c>
      <c r="O731" s="499"/>
      <c r="P731" s="499">
        <f>L731*O731/100</f>
        <v>0</v>
      </c>
      <c r="Q731" s="499"/>
      <c r="R731" s="499">
        <f>L731*Q731/100</f>
        <v>0</v>
      </c>
      <c r="S731" s="500"/>
      <c r="T731" s="359">
        <f>'[16]LAP MINGGUAN'!R731</f>
        <v>0</v>
      </c>
      <c r="U731" s="359">
        <f t="shared" si="58"/>
        <v>0</v>
      </c>
      <c r="V731" s="429">
        <f>'[8]RAB '!H707</f>
        <v>104070601.07921283</v>
      </c>
      <c r="W731" s="429">
        <f t="shared" si="57"/>
        <v>374803272.08029991</v>
      </c>
    </row>
    <row r="732" spans="1:23" s="342" customFormat="1" ht="34.5" customHeight="1" x14ac:dyDescent="0.25">
      <c r="A732" s="564" t="s">
        <v>25</v>
      </c>
      <c r="B732" s="565" t="s">
        <v>501</v>
      </c>
      <c r="C732" s="566"/>
      <c r="D732" s="566"/>
      <c r="E732" s="567"/>
      <c r="F732" s="539">
        <v>95.07</v>
      </c>
      <c r="G732" s="539" t="str">
        <f>IF(ISBLANK(H732),"",IF(H732="BN",VLOOKUP(B732,'[4]V. BAHAN'!$B$8:$E$14999,3,FALSE),IFERROR(VLOOKUP(H732,'[4]III. DAFTAR AHS'!$B$7:$H$14999,5,FALSE),"ls")))</f>
        <v xml:space="preserve">m3 </v>
      </c>
      <c r="H732" s="539" t="s">
        <v>502</v>
      </c>
      <c r="I732" s="539" t="s">
        <v>427</v>
      </c>
      <c r="J732" s="436">
        <f>VLOOKUP(B732,'[5] RAB LAMA'!$B$9:$E$5553,4,FALSE)</f>
        <v>1233499.433557336</v>
      </c>
      <c r="K732" s="436">
        <f>J732*F732</f>
        <v>117268791.14829592</v>
      </c>
      <c r="L732" s="437">
        <f>K732/$K$4349*100</f>
        <v>0.3068889388579536</v>
      </c>
      <c r="M732" s="499"/>
      <c r="N732" s="499">
        <f>L732*M732/100</f>
        <v>0</v>
      </c>
      <c r="O732" s="499"/>
      <c r="P732" s="499">
        <f>L732*O732/100</f>
        <v>0</v>
      </c>
      <c r="Q732" s="499"/>
      <c r="R732" s="499">
        <f>L732*Q732/100</f>
        <v>0</v>
      </c>
      <c r="S732" s="500"/>
      <c r="T732" s="359">
        <f>'[16]LAP MINGGUAN'!R732</f>
        <v>0</v>
      </c>
      <c r="U732" s="359">
        <f t="shared" si="58"/>
        <v>0</v>
      </c>
      <c r="V732" s="429">
        <f>'[8]RAB '!H708</f>
        <v>478873873.15951276</v>
      </c>
      <c r="W732" s="429">
        <f t="shared" si="57"/>
        <v>-361605082.01121682</v>
      </c>
    </row>
    <row r="733" spans="1:23" s="350" customFormat="1" ht="34.5" customHeight="1" x14ac:dyDescent="0.25">
      <c r="A733" s="552">
        <f>+A729+1</f>
        <v>6</v>
      </c>
      <c r="B733" s="562" t="s">
        <v>610</v>
      </c>
      <c r="C733" s="501"/>
      <c r="D733" s="501"/>
      <c r="E733" s="563"/>
      <c r="F733" s="556"/>
      <c r="G733" s="539" t="str">
        <f>IF(ISBLANK(H733),"",IF(H733="BN",VLOOKUP(B733,'[4]V. BAHAN'!$B$8:$E$1099,3,FALSE),IFERROR(VLOOKUP(H733,'[4]III. DAFTAR AHS'!$B$7:$H$872,5,FALSE),"ls")))</f>
        <v/>
      </c>
      <c r="H733" s="539"/>
      <c r="I733" s="539" t="s">
        <v>243</v>
      </c>
      <c r="J733" s="541"/>
      <c r="K733" s="541"/>
      <c r="L733" s="437"/>
      <c r="M733" s="557"/>
      <c r="N733" s="557"/>
      <c r="O733" s="557"/>
      <c r="P733" s="557"/>
      <c r="Q733" s="557"/>
      <c r="R733" s="557"/>
      <c r="S733" s="558"/>
      <c r="T733" s="359">
        <f>'[16]LAP MINGGUAN'!R733</f>
        <v>0</v>
      </c>
      <c r="U733" s="359">
        <f t="shared" si="58"/>
        <v>0</v>
      </c>
      <c r="V733" s="429">
        <f>'[8]RAB '!H709</f>
        <v>117268791.14829592</v>
      </c>
      <c r="W733" s="429">
        <f t="shared" si="57"/>
        <v>-117268791.14829592</v>
      </c>
    </row>
    <row r="734" spans="1:23" s="350" customFormat="1" ht="34.5" customHeight="1" x14ac:dyDescent="0.25">
      <c r="A734" s="564" t="s">
        <v>25</v>
      </c>
      <c r="B734" s="565" t="s">
        <v>543</v>
      </c>
      <c r="C734" s="566"/>
      <c r="D734" s="566"/>
      <c r="E734" s="567"/>
      <c r="F734" s="556">
        <v>11.3</v>
      </c>
      <c r="G734" s="539" t="str">
        <f>IF(ISBLANK(H734),"",IF(H734="BN",VLOOKUP(B734,'[4]V. BAHAN'!$B$8:$E$14999,3,FALSE),IFERROR(VLOOKUP(H734,'[4]III. DAFTAR AHS'!$B$7:$H$14999,5,FALSE),"ls")))</f>
        <v xml:space="preserve">m2 </v>
      </c>
      <c r="H734" s="539" t="s">
        <v>544</v>
      </c>
      <c r="I734" s="539" t="s">
        <v>427</v>
      </c>
      <c r="J734" s="436">
        <f>VLOOKUP(B734,'[5] RAB LAMA'!$B$9:$E$5553,4,FALSE)</f>
        <v>147164.89822703571</v>
      </c>
      <c r="K734" s="436">
        <f>J734*F734</f>
        <v>1662963.3499655037</v>
      </c>
      <c r="L734" s="437">
        <f>K734/$K$4349*100</f>
        <v>4.3519256302830675E-3</v>
      </c>
      <c r="M734" s="499"/>
      <c r="N734" s="499">
        <f>L734*M734/100</f>
        <v>0</v>
      </c>
      <c r="O734" s="499"/>
      <c r="P734" s="499">
        <f>L734*O734/100</f>
        <v>0</v>
      </c>
      <c r="Q734" s="499"/>
      <c r="R734" s="499">
        <f>L734*Q734/100</f>
        <v>0</v>
      </c>
      <c r="S734" s="500"/>
      <c r="T734" s="359">
        <f>'[16]LAP MINGGUAN'!R734</f>
        <v>0</v>
      </c>
      <c r="U734" s="359">
        <f t="shared" si="58"/>
        <v>0</v>
      </c>
      <c r="V734" s="429">
        <f>'[8]RAB '!H710</f>
        <v>0</v>
      </c>
      <c r="W734" s="429">
        <f t="shared" si="57"/>
        <v>1662963.3499655037</v>
      </c>
    </row>
    <row r="735" spans="1:23" s="342" customFormat="1" ht="34.5" customHeight="1" x14ac:dyDescent="0.25">
      <c r="A735" s="564" t="s">
        <v>25</v>
      </c>
      <c r="B735" s="565" t="s">
        <v>500</v>
      </c>
      <c r="C735" s="566"/>
      <c r="D735" s="566"/>
      <c r="E735" s="567"/>
      <c r="F735" s="539">
        <v>730.85</v>
      </c>
      <c r="G735" s="539" t="str">
        <f>IF(ISBLANK(H735),"",IF(H735="BN",VLOOKUP(B735,'[4]V. BAHAN'!$B$8:$E$14999,3,FALSE),IFERROR(VLOOKUP(H735,'[4]III. DAFTAR AHS'!$B$7:$H$14999,5,FALSE),"ls")))</f>
        <v xml:space="preserve">Kg </v>
      </c>
      <c r="H735" s="539" t="s">
        <v>440</v>
      </c>
      <c r="I735" s="539" t="s">
        <v>441</v>
      </c>
      <c r="J735" s="436">
        <f>VLOOKUP(B735,'[5] RAB LAMA'!$B$9:$E$5553,4,FALSE)</f>
        <v>14729.18756392314</v>
      </c>
      <c r="K735" s="436">
        <f>J735*F735</f>
        <v>10764826.731093228</v>
      </c>
      <c r="L735" s="437">
        <f>K735/$K$4349*100</f>
        <v>2.8171231409022158E-2</v>
      </c>
      <c r="M735" s="499"/>
      <c r="N735" s="499">
        <f>L735*M735/100</f>
        <v>0</v>
      </c>
      <c r="O735" s="499"/>
      <c r="P735" s="499">
        <f>L735*O735/100</f>
        <v>0</v>
      </c>
      <c r="Q735" s="499"/>
      <c r="R735" s="499">
        <f>L735*Q735/100</f>
        <v>0</v>
      </c>
      <c r="S735" s="500"/>
      <c r="T735" s="359">
        <f>'[16]LAP MINGGUAN'!R735</f>
        <v>0</v>
      </c>
      <c r="U735" s="359">
        <f t="shared" si="58"/>
        <v>0</v>
      </c>
      <c r="V735" s="429">
        <f>'[8]RAB '!H711</f>
        <v>1662963.3499655037</v>
      </c>
      <c r="W735" s="429">
        <f t="shared" si="57"/>
        <v>9101863.3811277244</v>
      </c>
    </row>
    <row r="736" spans="1:23" s="342" customFormat="1" ht="34.5" customHeight="1" x14ac:dyDescent="0.25">
      <c r="A736" s="564" t="s">
        <v>25</v>
      </c>
      <c r="B736" s="565" t="s">
        <v>501</v>
      </c>
      <c r="C736" s="566"/>
      <c r="D736" s="566"/>
      <c r="E736" s="567"/>
      <c r="F736" s="539">
        <v>1.68</v>
      </c>
      <c r="G736" s="539" t="str">
        <f>IF(ISBLANK(H736),"",IF(H736="BN",VLOOKUP(B736,'[4]V. BAHAN'!$B$8:$E$14999,3,FALSE),IFERROR(VLOOKUP(H736,'[4]III. DAFTAR AHS'!$B$7:$H$14999,5,FALSE),"ls")))</f>
        <v xml:space="preserve">m3 </v>
      </c>
      <c r="H736" s="539" t="s">
        <v>502</v>
      </c>
      <c r="I736" s="539" t="s">
        <v>427</v>
      </c>
      <c r="J736" s="436">
        <f>VLOOKUP(B736,'[5] RAB LAMA'!$B$9:$E$5553,4,FALSE)</f>
        <v>1233499.433557336</v>
      </c>
      <c r="K736" s="436">
        <f>J736*F736</f>
        <v>2072279.0483763244</v>
      </c>
      <c r="L736" s="437">
        <f>K736/$K$4349*100</f>
        <v>5.4230926399638371E-3</v>
      </c>
      <c r="M736" s="499"/>
      <c r="N736" s="499">
        <f>L736*M736/100</f>
        <v>0</v>
      </c>
      <c r="O736" s="499"/>
      <c r="P736" s="499">
        <f>L736*O736/100</f>
        <v>0</v>
      </c>
      <c r="Q736" s="499"/>
      <c r="R736" s="499">
        <f>L736*Q736/100</f>
        <v>0</v>
      </c>
      <c r="S736" s="500"/>
      <c r="T736" s="359">
        <f>'[16]LAP MINGGUAN'!R736</f>
        <v>0</v>
      </c>
      <c r="U736" s="359">
        <f t="shared" si="58"/>
        <v>0</v>
      </c>
      <c r="V736" s="429">
        <f>'[8]RAB '!H712</f>
        <v>10764826.731093228</v>
      </c>
      <c r="W736" s="429">
        <f t="shared" si="57"/>
        <v>-8692547.6827169042</v>
      </c>
    </row>
    <row r="737" spans="1:23" s="350" customFormat="1" ht="34.5" customHeight="1" x14ac:dyDescent="0.25">
      <c r="A737" s="552">
        <f>+A733+1</f>
        <v>7</v>
      </c>
      <c r="B737" s="562" t="s">
        <v>611</v>
      </c>
      <c r="C737" s="501"/>
      <c r="D737" s="501"/>
      <c r="E737" s="563"/>
      <c r="F737" s="556"/>
      <c r="G737" s="539" t="str">
        <f>IF(ISBLANK(H737),"",IF(H737="BN",VLOOKUP(B737,'[4]V. BAHAN'!$B$8:$E$1099,3,FALSE),IFERROR(VLOOKUP(H737,'[4]III. DAFTAR AHS'!$B$7:$H$872,5,FALSE),"ls")))</f>
        <v/>
      </c>
      <c r="H737" s="539"/>
      <c r="I737" s="539" t="s">
        <v>243</v>
      </c>
      <c r="J737" s="541"/>
      <c r="K737" s="541"/>
      <c r="L737" s="437"/>
      <c r="M737" s="557"/>
      <c r="N737" s="557"/>
      <c r="O737" s="557"/>
      <c r="P737" s="557"/>
      <c r="Q737" s="557"/>
      <c r="R737" s="557"/>
      <c r="S737" s="558"/>
      <c r="T737" s="359">
        <f>'[16]LAP MINGGUAN'!R737</f>
        <v>0</v>
      </c>
      <c r="U737" s="359">
        <f t="shared" si="58"/>
        <v>0</v>
      </c>
      <c r="V737" s="429">
        <f>'[8]RAB '!H713</f>
        <v>2072279.0483763244</v>
      </c>
      <c r="W737" s="429">
        <f t="shared" si="57"/>
        <v>-2072279.0483763244</v>
      </c>
    </row>
    <row r="738" spans="1:23" s="350" customFormat="1" ht="34.5" customHeight="1" x14ac:dyDescent="0.25">
      <c r="A738" s="564" t="s">
        <v>25</v>
      </c>
      <c r="B738" s="565" t="s">
        <v>543</v>
      </c>
      <c r="C738" s="566"/>
      <c r="D738" s="566"/>
      <c r="E738" s="567"/>
      <c r="F738" s="556">
        <v>142.93</v>
      </c>
      <c r="G738" s="539" t="str">
        <f>IF(ISBLANK(H738),"",IF(H738="BN",VLOOKUP(B738,'[4]V. BAHAN'!$B$8:$E$14999,3,FALSE),IFERROR(VLOOKUP(H738,'[4]III. DAFTAR AHS'!$B$7:$H$14999,5,FALSE),"ls")))</f>
        <v xml:space="preserve">m2 </v>
      </c>
      <c r="H738" s="539" t="s">
        <v>544</v>
      </c>
      <c r="I738" s="539" t="s">
        <v>427</v>
      </c>
      <c r="J738" s="436">
        <f>VLOOKUP(B738,'[5] RAB LAMA'!$B$9:$E$5553,4,FALSE)</f>
        <v>147164.89822703571</v>
      </c>
      <c r="K738" s="436">
        <f>J738*F738</f>
        <v>21034278.903590214</v>
      </c>
      <c r="L738" s="437">
        <f>K738/$K$4349*100</f>
        <v>5.5046082330651218E-2</v>
      </c>
      <c r="M738" s="499"/>
      <c r="N738" s="499">
        <f>L738*M738/100</f>
        <v>0</v>
      </c>
      <c r="O738" s="499"/>
      <c r="P738" s="499">
        <f>L738*O738/100</f>
        <v>0</v>
      </c>
      <c r="Q738" s="499"/>
      <c r="R738" s="499">
        <f>L738*Q738/100</f>
        <v>0</v>
      </c>
      <c r="S738" s="500"/>
      <c r="T738" s="359">
        <f>'[16]LAP MINGGUAN'!R738</f>
        <v>0</v>
      </c>
      <c r="U738" s="359">
        <f t="shared" si="58"/>
        <v>0</v>
      </c>
      <c r="V738" s="429">
        <f>'[8]RAB '!H714</f>
        <v>0</v>
      </c>
      <c r="W738" s="429">
        <f t="shared" si="57"/>
        <v>21034278.903590214</v>
      </c>
    </row>
    <row r="739" spans="1:23" s="342" customFormat="1" ht="34.5" customHeight="1" x14ac:dyDescent="0.25">
      <c r="A739" s="564" t="s">
        <v>25</v>
      </c>
      <c r="B739" s="565" t="s">
        <v>500</v>
      </c>
      <c r="C739" s="566"/>
      <c r="D739" s="566"/>
      <c r="E739" s="567"/>
      <c r="F739" s="539">
        <v>5777.7</v>
      </c>
      <c r="G739" s="539" t="str">
        <f>IF(ISBLANK(H739),"",IF(H739="BN",VLOOKUP(B739,'[4]V. BAHAN'!$B$8:$E$14999,3,FALSE),IFERROR(VLOOKUP(H739,'[4]III. DAFTAR AHS'!$B$7:$H$14999,5,FALSE),"ls")))</f>
        <v xml:space="preserve">Kg </v>
      </c>
      <c r="H739" s="539" t="s">
        <v>440</v>
      </c>
      <c r="I739" s="539" t="s">
        <v>441</v>
      </c>
      <c r="J739" s="436">
        <f>VLOOKUP(B739,'[5] RAB LAMA'!$B$9:$E$5553,4,FALSE)</f>
        <v>14729.18756392314</v>
      </c>
      <c r="K739" s="436">
        <f>J739*F739</f>
        <v>85100826.988078728</v>
      </c>
      <c r="L739" s="437">
        <f>K739/$K$4349*100</f>
        <v>0.22270633332682124</v>
      </c>
      <c r="M739" s="499"/>
      <c r="N739" s="499">
        <f>L739*M739/100</f>
        <v>0</v>
      </c>
      <c r="O739" s="499"/>
      <c r="P739" s="499">
        <f>L739*O739/100</f>
        <v>0</v>
      </c>
      <c r="Q739" s="499"/>
      <c r="R739" s="499">
        <f>L739*Q739/100</f>
        <v>0</v>
      </c>
      <c r="S739" s="500"/>
      <c r="T739" s="359">
        <f>'[16]LAP MINGGUAN'!R739</f>
        <v>0</v>
      </c>
      <c r="U739" s="359">
        <f t="shared" si="58"/>
        <v>0</v>
      </c>
      <c r="V739" s="429">
        <f>'[8]RAB '!H715</f>
        <v>21034278.903590214</v>
      </c>
      <c r="W739" s="429">
        <f t="shared" si="57"/>
        <v>64066548.084488511</v>
      </c>
    </row>
    <row r="740" spans="1:23" s="342" customFormat="1" ht="34.5" customHeight="1" x14ac:dyDescent="0.25">
      <c r="A740" s="564" t="s">
        <v>25</v>
      </c>
      <c r="B740" s="565" t="s">
        <v>501</v>
      </c>
      <c r="C740" s="566"/>
      <c r="D740" s="566"/>
      <c r="E740" s="567"/>
      <c r="F740" s="539">
        <v>14.74</v>
      </c>
      <c r="G740" s="539" t="str">
        <f>IF(ISBLANK(H740),"",IF(H740="BN",VLOOKUP(B740,'[4]V. BAHAN'!$B$8:$E$14999,3,FALSE),IFERROR(VLOOKUP(H740,'[4]III. DAFTAR AHS'!$B$7:$H$14999,5,FALSE),"ls")))</f>
        <v xml:space="preserve">m3 </v>
      </c>
      <c r="H740" s="539" t="s">
        <v>502</v>
      </c>
      <c r="I740" s="539" t="s">
        <v>427</v>
      </c>
      <c r="J740" s="436">
        <f>VLOOKUP(B740,'[5] RAB LAMA'!$B$9:$E$5553,4,FALSE)</f>
        <v>1233499.433557336</v>
      </c>
      <c r="K740" s="436">
        <f>J740*F740</f>
        <v>18181781.650635134</v>
      </c>
      <c r="L740" s="437">
        <f>K740/$K$4349*100</f>
        <v>4.7581181853016054E-2</v>
      </c>
      <c r="M740" s="499"/>
      <c r="N740" s="499">
        <f>L740*M740/100</f>
        <v>0</v>
      </c>
      <c r="O740" s="499"/>
      <c r="P740" s="499">
        <f>L740*O740/100</f>
        <v>0</v>
      </c>
      <c r="Q740" s="499"/>
      <c r="R740" s="499">
        <f>L740*Q740/100</f>
        <v>0</v>
      </c>
      <c r="S740" s="500"/>
      <c r="T740" s="359">
        <f>'[16]LAP MINGGUAN'!R740</f>
        <v>0</v>
      </c>
      <c r="U740" s="359">
        <f t="shared" si="58"/>
        <v>0</v>
      </c>
      <c r="V740" s="429">
        <f>'[8]RAB '!H716</f>
        <v>85100826.988078728</v>
      </c>
      <c r="W740" s="429">
        <f t="shared" ref="W740:W803" si="59">K740-V740</f>
        <v>-66919045.33744359</v>
      </c>
    </row>
    <row r="741" spans="1:23" s="350" customFormat="1" ht="34.5" customHeight="1" x14ac:dyDescent="0.25">
      <c r="A741" s="552">
        <f>+A737+1</f>
        <v>8</v>
      </c>
      <c r="B741" s="562" t="s">
        <v>612</v>
      </c>
      <c r="C741" s="501"/>
      <c r="D741" s="501"/>
      <c r="E741" s="563"/>
      <c r="F741" s="556"/>
      <c r="G741" s="539" t="str">
        <f>IF(ISBLANK(H741),"",IF(H741="BN",VLOOKUP(B741,'[4]V. BAHAN'!$B$8:$E$1099,3,FALSE),IFERROR(VLOOKUP(H741,'[4]III. DAFTAR AHS'!$B$7:$H$872,5,FALSE),"ls")))</f>
        <v/>
      </c>
      <c r="H741" s="539"/>
      <c r="I741" s="539" t="s">
        <v>243</v>
      </c>
      <c r="J741" s="541"/>
      <c r="K741" s="541"/>
      <c r="L741" s="437"/>
      <c r="M741" s="557"/>
      <c r="N741" s="557"/>
      <c r="O741" s="557"/>
      <c r="P741" s="557"/>
      <c r="Q741" s="557"/>
      <c r="R741" s="557"/>
      <c r="S741" s="558"/>
      <c r="T741" s="359">
        <f>'[16]LAP MINGGUAN'!R741</f>
        <v>0</v>
      </c>
      <c r="U741" s="359">
        <f t="shared" ref="U741:U804" si="60">N741-T741</f>
        <v>0</v>
      </c>
      <c r="V741" s="429">
        <f>'[8]RAB '!H717</f>
        <v>18181781.650635134</v>
      </c>
      <c r="W741" s="429">
        <f t="shared" si="59"/>
        <v>-18181781.650635134</v>
      </c>
    </row>
    <row r="742" spans="1:23" s="350" customFormat="1" ht="34.5" customHeight="1" x14ac:dyDescent="0.25">
      <c r="A742" s="564" t="s">
        <v>25</v>
      </c>
      <c r="B742" s="565" t="s">
        <v>543</v>
      </c>
      <c r="C742" s="566"/>
      <c r="D742" s="566"/>
      <c r="E742" s="567"/>
      <c r="F742" s="556">
        <v>61.74</v>
      </c>
      <c r="G742" s="539" t="str">
        <f>IF(ISBLANK(H742),"",IF(H742="BN",VLOOKUP(B742,'[4]V. BAHAN'!$B$8:$E$14999,3,FALSE),IFERROR(VLOOKUP(H742,'[4]III. DAFTAR AHS'!$B$7:$H$14999,5,FALSE),"ls")))</f>
        <v xml:space="preserve">m2 </v>
      </c>
      <c r="H742" s="539" t="s">
        <v>544</v>
      </c>
      <c r="I742" s="539" t="s">
        <v>427</v>
      </c>
      <c r="J742" s="436">
        <f>VLOOKUP(B742,'[5] RAB LAMA'!$B$9:$E$5553,4,FALSE)</f>
        <v>147164.89822703571</v>
      </c>
      <c r="K742" s="436">
        <f>J742*F742</f>
        <v>9085960.8165371846</v>
      </c>
      <c r="L742" s="437">
        <f>K742/$K$4349*100</f>
        <v>2.3777689240148368E-2</v>
      </c>
      <c r="M742" s="499"/>
      <c r="N742" s="499">
        <f>L742*M742/100</f>
        <v>0</v>
      </c>
      <c r="O742" s="499"/>
      <c r="P742" s="499">
        <f>L742*O742/100</f>
        <v>0</v>
      </c>
      <c r="Q742" s="499"/>
      <c r="R742" s="499">
        <f>L742*Q742/100</f>
        <v>0</v>
      </c>
      <c r="S742" s="500"/>
      <c r="T742" s="359">
        <f>'[16]LAP MINGGUAN'!R742</f>
        <v>0</v>
      </c>
      <c r="U742" s="359">
        <f t="shared" si="60"/>
        <v>0</v>
      </c>
      <c r="V742" s="429">
        <f>'[8]RAB '!H718</f>
        <v>0</v>
      </c>
      <c r="W742" s="429">
        <f t="shared" si="59"/>
        <v>9085960.8165371846</v>
      </c>
    </row>
    <row r="743" spans="1:23" s="342" customFormat="1" ht="34.5" customHeight="1" x14ac:dyDescent="0.25">
      <c r="A743" s="564" t="s">
        <v>25</v>
      </c>
      <c r="B743" s="565" t="s">
        <v>500</v>
      </c>
      <c r="C743" s="566"/>
      <c r="D743" s="566"/>
      <c r="E743" s="567"/>
      <c r="F743" s="539">
        <v>2249.9499999999998</v>
      </c>
      <c r="G743" s="539" t="str">
        <f>IF(ISBLANK(H743),"",IF(H743="BN",VLOOKUP(B743,'[4]V. BAHAN'!$B$8:$E$14999,3,FALSE),IFERROR(VLOOKUP(H743,'[4]III. DAFTAR AHS'!$B$7:$H$14999,5,FALSE),"ls")))</f>
        <v xml:space="preserve">Kg </v>
      </c>
      <c r="H743" s="539" t="s">
        <v>440</v>
      </c>
      <c r="I743" s="539" t="s">
        <v>441</v>
      </c>
      <c r="J743" s="436">
        <f>VLOOKUP(B743,'[5] RAB LAMA'!$B$9:$E$5553,4,FALSE)</f>
        <v>14729.18756392314</v>
      </c>
      <c r="K743" s="436">
        <f>J743*F743</f>
        <v>33139935.559448868</v>
      </c>
      <c r="L743" s="437">
        <f>K743/$K$4349*100</f>
        <v>8.6726225776464924E-2</v>
      </c>
      <c r="M743" s="499"/>
      <c r="N743" s="499">
        <f>L743*M743/100</f>
        <v>0</v>
      </c>
      <c r="O743" s="499"/>
      <c r="P743" s="499">
        <f>L743*O743/100</f>
        <v>0</v>
      </c>
      <c r="Q743" s="499"/>
      <c r="R743" s="499">
        <f>L743*Q743/100</f>
        <v>0</v>
      </c>
      <c r="S743" s="500"/>
      <c r="T743" s="359">
        <f>'[16]LAP MINGGUAN'!R743</f>
        <v>0</v>
      </c>
      <c r="U743" s="359">
        <f t="shared" si="60"/>
        <v>0</v>
      </c>
      <c r="V743" s="429">
        <f>'[8]RAB '!H719</f>
        <v>9085960.8165371846</v>
      </c>
      <c r="W743" s="429">
        <f t="shared" si="59"/>
        <v>24053974.742911682</v>
      </c>
    </row>
    <row r="744" spans="1:23" s="342" customFormat="1" ht="34.5" customHeight="1" x14ac:dyDescent="0.25">
      <c r="A744" s="564" t="s">
        <v>25</v>
      </c>
      <c r="B744" s="565" t="s">
        <v>501</v>
      </c>
      <c r="C744" s="566"/>
      <c r="D744" s="566"/>
      <c r="E744" s="567"/>
      <c r="F744" s="539">
        <v>6.64</v>
      </c>
      <c r="G744" s="539" t="str">
        <f>IF(ISBLANK(H744),"",IF(H744="BN",VLOOKUP(B744,'[4]V. BAHAN'!$B$8:$E$14999,3,FALSE),IFERROR(VLOOKUP(H744,'[4]III. DAFTAR AHS'!$B$7:$H$14999,5,FALSE),"ls")))</f>
        <v xml:space="preserve">m3 </v>
      </c>
      <c r="H744" s="539" t="s">
        <v>502</v>
      </c>
      <c r="I744" s="539" t="s">
        <v>427</v>
      </c>
      <c r="J744" s="436">
        <f>VLOOKUP(B744,'[5] RAB LAMA'!$B$9:$E$5553,4,FALSE)</f>
        <v>1233499.433557336</v>
      </c>
      <c r="K744" s="436">
        <f>J744*F744</f>
        <v>8190436.2388207102</v>
      </c>
      <c r="L744" s="437">
        <f>K744/$K$4349*100</f>
        <v>2.1434128053190404E-2</v>
      </c>
      <c r="M744" s="499"/>
      <c r="N744" s="499">
        <f>L744*M744/100</f>
        <v>0</v>
      </c>
      <c r="O744" s="499"/>
      <c r="P744" s="499">
        <f>L744*O744/100</f>
        <v>0</v>
      </c>
      <c r="Q744" s="499"/>
      <c r="R744" s="499">
        <f>L744*Q744/100</f>
        <v>0</v>
      </c>
      <c r="S744" s="500"/>
      <c r="T744" s="359">
        <f>'[16]LAP MINGGUAN'!R744</f>
        <v>0</v>
      </c>
      <c r="U744" s="359">
        <f t="shared" si="60"/>
        <v>0</v>
      </c>
      <c r="V744" s="429">
        <f>'[8]RAB '!H720</f>
        <v>33139935.559448868</v>
      </c>
      <c r="W744" s="429">
        <f t="shared" si="59"/>
        <v>-24949499.320628159</v>
      </c>
    </row>
    <row r="745" spans="1:23" s="350" customFormat="1" ht="34.5" customHeight="1" x14ac:dyDescent="0.25">
      <c r="A745" s="552">
        <f>+A741+1</f>
        <v>9</v>
      </c>
      <c r="B745" s="562" t="s">
        <v>613</v>
      </c>
      <c r="C745" s="501"/>
      <c r="D745" s="501"/>
      <c r="E745" s="563"/>
      <c r="F745" s="556"/>
      <c r="G745" s="539" t="str">
        <f>IF(ISBLANK(H745),"",IF(H745="BN",VLOOKUP(B745,'[4]V. BAHAN'!$B$8:$E$1099,3,FALSE),IFERROR(VLOOKUP(H745,'[4]III. DAFTAR AHS'!$B$7:$H$872,5,FALSE),"ls")))</f>
        <v/>
      </c>
      <c r="H745" s="539"/>
      <c r="I745" s="539" t="s">
        <v>243</v>
      </c>
      <c r="J745" s="541"/>
      <c r="K745" s="541"/>
      <c r="L745" s="437"/>
      <c r="M745" s="557"/>
      <c r="N745" s="557"/>
      <c r="O745" s="557"/>
      <c r="P745" s="557"/>
      <c r="Q745" s="557"/>
      <c r="R745" s="557"/>
      <c r="S745" s="558"/>
      <c r="T745" s="359">
        <f>'[16]LAP MINGGUAN'!R745</f>
        <v>0</v>
      </c>
      <c r="U745" s="359">
        <f t="shared" si="60"/>
        <v>0</v>
      </c>
      <c r="V745" s="429">
        <f>'[8]RAB '!H721</f>
        <v>8190436.2388207102</v>
      </c>
      <c r="W745" s="429">
        <f t="shared" si="59"/>
        <v>-8190436.2388207102</v>
      </c>
    </row>
    <row r="746" spans="1:23" s="350" customFormat="1" ht="34.5" customHeight="1" x14ac:dyDescent="0.25">
      <c r="A746" s="564" t="s">
        <v>25</v>
      </c>
      <c r="B746" s="565" t="s">
        <v>543</v>
      </c>
      <c r="C746" s="566"/>
      <c r="D746" s="566"/>
      <c r="E746" s="567"/>
      <c r="F746" s="556">
        <v>66.959999999999994</v>
      </c>
      <c r="G746" s="539" t="str">
        <f>IF(ISBLANK(H746),"",IF(H746="BN",VLOOKUP(B746,'[4]V. BAHAN'!$B$8:$E$14999,3,FALSE),IFERROR(VLOOKUP(H746,'[4]III. DAFTAR AHS'!$B$7:$H$14999,5,FALSE),"ls")))</f>
        <v xml:space="preserve">m2 </v>
      </c>
      <c r="H746" s="539" t="s">
        <v>544</v>
      </c>
      <c r="I746" s="539" t="s">
        <v>427</v>
      </c>
      <c r="J746" s="436">
        <f>VLOOKUP(B746,'[5] RAB LAMA'!$B$9:$E$5553,4,FALSE)</f>
        <v>147164.89822703571</v>
      </c>
      <c r="K746" s="436">
        <f>J746*F746</f>
        <v>9854161.5852823108</v>
      </c>
      <c r="L746" s="437">
        <f>K746/$K$4349*100</f>
        <v>2.5788047805641957E-2</v>
      </c>
      <c r="M746" s="499"/>
      <c r="N746" s="499">
        <f>L746*M746/100</f>
        <v>0</v>
      </c>
      <c r="O746" s="499"/>
      <c r="P746" s="499">
        <f>L746*O746/100</f>
        <v>0</v>
      </c>
      <c r="Q746" s="499"/>
      <c r="R746" s="499">
        <f>L746*Q746/100</f>
        <v>0</v>
      </c>
      <c r="S746" s="500"/>
      <c r="T746" s="359">
        <f>'[16]LAP MINGGUAN'!R746</f>
        <v>0</v>
      </c>
      <c r="U746" s="359">
        <f t="shared" si="60"/>
        <v>0</v>
      </c>
      <c r="V746" s="429">
        <f>'[8]RAB '!H722</f>
        <v>0</v>
      </c>
      <c r="W746" s="429">
        <f t="shared" si="59"/>
        <v>9854161.5852823108</v>
      </c>
    </row>
    <row r="747" spans="1:23" s="342" customFormat="1" ht="34.5" customHeight="1" x14ac:dyDescent="0.25">
      <c r="A747" s="564" t="s">
        <v>25</v>
      </c>
      <c r="B747" s="565" t="s">
        <v>500</v>
      </c>
      <c r="C747" s="566"/>
      <c r="D747" s="566"/>
      <c r="E747" s="567"/>
      <c r="F747" s="539">
        <v>4055.5</v>
      </c>
      <c r="G747" s="539" t="str">
        <f>IF(ISBLANK(H747),"",IF(H747="BN",VLOOKUP(B747,'[4]V. BAHAN'!$B$8:$E$14999,3,FALSE),IFERROR(VLOOKUP(H747,'[4]III. DAFTAR AHS'!$B$7:$H$14999,5,FALSE),"ls")))</f>
        <v xml:space="preserve">Kg </v>
      </c>
      <c r="H747" s="539" t="s">
        <v>440</v>
      </c>
      <c r="I747" s="539" t="s">
        <v>441</v>
      </c>
      <c r="J747" s="436">
        <f>VLOOKUP(B747,'[5] RAB LAMA'!$B$9:$E$5553,4,FALSE)</f>
        <v>14729.18756392314</v>
      </c>
      <c r="K747" s="436">
        <f>J747*F747</f>
        <v>59734220.165490292</v>
      </c>
      <c r="L747" s="437">
        <f>K747/$K$4349*100</f>
        <v>0.15632267767570548</v>
      </c>
      <c r="M747" s="499"/>
      <c r="N747" s="499">
        <f>L747*M747/100</f>
        <v>0</v>
      </c>
      <c r="O747" s="499"/>
      <c r="P747" s="499">
        <f>L747*O747/100</f>
        <v>0</v>
      </c>
      <c r="Q747" s="499"/>
      <c r="R747" s="499">
        <f>L747*Q747/100</f>
        <v>0</v>
      </c>
      <c r="S747" s="500"/>
      <c r="T747" s="359">
        <f>'[16]LAP MINGGUAN'!R747</f>
        <v>0</v>
      </c>
      <c r="U747" s="359">
        <f t="shared" si="60"/>
        <v>0</v>
      </c>
      <c r="V747" s="429">
        <f>'[8]RAB '!H723</f>
        <v>9854161.5852823108</v>
      </c>
      <c r="W747" s="429">
        <f t="shared" si="59"/>
        <v>49880058.580207981</v>
      </c>
    </row>
    <row r="748" spans="1:23" s="342" customFormat="1" ht="34.5" customHeight="1" x14ac:dyDescent="0.25">
      <c r="A748" s="564" t="s">
        <v>25</v>
      </c>
      <c r="B748" s="565" t="s">
        <v>501</v>
      </c>
      <c r="C748" s="566"/>
      <c r="D748" s="566"/>
      <c r="E748" s="567"/>
      <c r="F748" s="539">
        <v>11.32</v>
      </c>
      <c r="G748" s="539" t="str">
        <f>IF(ISBLANK(H748),"",IF(H748="BN",VLOOKUP(B748,'[4]V. BAHAN'!$B$8:$E$14999,3,FALSE),IFERROR(VLOOKUP(H748,'[4]III. DAFTAR AHS'!$B$7:$H$14999,5,FALSE),"ls")))</f>
        <v xml:space="preserve">m3 </v>
      </c>
      <c r="H748" s="539" t="s">
        <v>502</v>
      </c>
      <c r="I748" s="539" t="s">
        <v>427</v>
      </c>
      <c r="J748" s="436">
        <f>VLOOKUP(B748,'[5] RAB LAMA'!$B$9:$E$5553,4,FALSE)</f>
        <v>1233499.433557336</v>
      </c>
      <c r="K748" s="436">
        <f>J748*F748</f>
        <v>13963213.587869044</v>
      </c>
      <c r="L748" s="437">
        <f>K748/$K$4349*100</f>
        <v>3.6541314693089667E-2</v>
      </c>
      <c r="M748" s="499"/>
      <c r="N748" s="499">
        <f>L748*M748/100</f>
        <v>0</v>
      </c>
      <c r="O748" s="499"/>
      <c r="P748" s="499">
        <f>L748*O748/100</f>
        <v>0</v>
      </c>
      <c r="Q748" s="499"/>
      <c r="R748" s="499">
        <f>L748*Q748/100</f>
        <v>0</v>
      </c>
      <c r="S748" s="500"/>
      <c r="T748" s="359">
        <f>'[16]LAP MINGGUAN'!R748</f>
        <v>0</v>
      </c>
      <c r="U748" s="359">
        <f t="shared" si="60"/>
        <v>0</v>
      </c>
      <c r="V748" s="429">
        <f>'[8]RAB '!H724</f>
        <v>59734220.165490292</v>
      </c>
      <c r="W748" s="429">
        <f t="shared" si="59"/>
        <v>-45771006.577621251</v>
      </c>
    </row>
    <row r="749" spans="1:23" s="350" customFormat="1" ht="34.5" customHeight="1" x14ac:dyDescent="0.25">
      <c r="A749" s="552">
        <f>+A745+1</f>
        <v>10</v>
      </c>
      <c r="B749" s="562" t="s">
        <v>614</v>
      </c>
      <c r="C749" s="501"/>
      <c r="D749" s="501"/>
      <c r="E749" s="563"/>
      <c r="F749" s="556"/>
      <c r="G749" s="539" t="str">
        <f>IF(ISBLANK(H749),"",IF(H749="BN",VLOOKUP(B749,'[4]V. BAHAN'!$B$8:$E$1099,3,FALSE),IFERROR(VLOOKUP(H749,'[4]III. DAFTAR AHS'!$B$7:$H$872,5,FALSE),"ls")))</f>
        <v/>
      </c>
      <c r="H749" s="539"/>
      <c r="I749" s="539" t="s">
        <v>243</v>
      </c>
      <c r="J749" s="541"/>
      <c r="K749" s="541"/>
      <c r="L749" s="437"/>
      <c r="M749" s="557"/>
      <c r="N749" s="557"/>
      <c r="O749" s="557"/>
      <c r="P749" s="557"/>
      <c r="Q749" s="557"/>
      <c r="R749" s="557"/>
      <c r="S749" s="558"/>
      <c r="T749" s="359">
        <f>'[16]LAP MINGGUAN'!R749</f>
        <v>0</v>
      </c>
      <c r="U749" s="359">
        <f t="shared" si="60"/>
        <v>0</v>
      </c>
      <c r="V749" s="429">
        <f>'[8]RAB '!H725</f>
        <v>13963213.587869044</v>
      </c>
      <c r="W749" s="429">
        <f t="shared" si="59"/>
        <v>-13963213.587869044</v>
      </c>
    </row>
    <row r="750" spans="1:23" s="350" customFormat="1" ht="34.5" customHeight="1" x14ac:dyDescent="0.25">
      <c r="A750" s="564" t="s">
        <v>25</v>
      </c>
      <c r="B750" s="565" t="s">
        <v>543</v>
      </c>
      <c r="C750" s="566"/>
      <c r="D750" s="566"/>
      <c r="E750" s="567"/>
      <c r="F750" s="556">
        <v>16.739999999999998</v>
      </c>
      <c r="G750" s="539" t="str">
        <f>IF(ISBLANK(H750),"",IF(H750="BN",VLOOKUP(B750,'[4]V. BAHAN'!$B$8:$E$14999,3,FALSE),IFERROR(VLOOKUP(H750,'[4]III. DAFTAR AHS'!$B$7:$H$14999,5,FALSE),"ls")))</f>
        <v xml:space="preserve">m2 </v>
      </c>
      <c r="H750" s="539" t="s">
        <v>544</v>
      </c>
      <c r="I750" s="539" t="s">
        <v>427</v>
      </c>
      <c r="J750" s="436">
        <f>VLOOKUP(B750,'[5] RAB LAMA'!$B$9:$E$5553,4,FALSE)</f>
        <v>147164.89822703571</v>
      </c>
      <c r="K750" s="436">
        <f>J750*F750</f>
        <v>2463540.3963205777</v>
      </c>
      <c r="L750" s="437">
        <f t="shared" ref="L750:L756" si="61">K750/$K$4349*100</f>
        <v>6.4470119514104893E-3</v>
      </c>
      <c r="M750" s="499"/>
      <c r="N750" s="499">
        <f>L750*M750/100</f>
        <v>0</v>
      </c>
      <c r="O750" s="499"/>
      <c r="P750" s="499">
        <f>L750*O750/100</f>
        <v>0</v>
      </c>
      <c r="Q750" s="499"/>
      <c r="R750" s="499">
        <f>L750*Q750/100</f>
        <v>0</v>
      </c>
      <c r="S750" s="500"/>
      <c r="T750" s="359">
        <f>'[16]LAP MINGGUAN'!R750</f>
        <v>0</v>
      </c>
      <c r="U750" s="359">
        <f t="shared" si="60"/>
        <v>0</v>
      </c>
      <c r="V750" s="429">
        <f>'[8]RAB '!H726</f>
        <v>0</v>
      </c>
      <c r="W750" s="429">
        <f t="shared" si="59"/>
        <v>2463540.3963205777</v>
      </c>
    </row>
    <row r="751" spans="1:23" s="342" customFormat="1" ht="34.5" customHeight="1" x14ac:dyDescent="0.25">
      <c r="A751" s="564" t="s">
        <v>25</v>
      </c>
      <c r="B751" s="565" t="s">
        <v>500</v>
      </c>
      <c r="C751" s="566"/>
      <c r="D751" s="566"/>
      <c r="E751" s="567"/>
      <c r="F751" s="539">
        <v>573.91999999999996</v>
      </c>
      <c r="G751" s="539" t="str">
        <f>IF(ISBLANK(H751),"",IF(H751="BN",VLOOKUP(B751,'[4]V. BAHAN'!$B$8:$E$14999,3,FALSE),IFERROR(VLOOKUP(H751,'[4]III. DAFTAR AHS'!$B$7:$H$14999,5,FALSE),"ls")))</f>
        <v xml:space="preserve">Kg </v>
      </c>
      <c r="H751" s="539" t="s">
        <v>440</v>
      </c>
      <c r="I751" s="539" t="s">
        <v>441</v>
      </c>
      <c r="J751" s="436">
        <f>VLOOKUP(B751,'[5] RAB LAMA'!$B$9:$E$5553,4,FALSE)</f>
        <v>14729.18756392314</v>
      </c>
      <c r="K751" s="436">
        <f>J751*F751</f>
        <v>8453375.3266867679</v>
      </c>
      <c r="L751" s="437">
        <f t="shared" si="61"/>
        <v>2.2122231826320029E-2</v>
      </c>
      <c r="M751" s="499"/>
      <c r="N751" s="499">
        <f>L751*M751/100</f>
        <v>0</v>
      </c>
      <c r="O751" s="499"/>
      <c r="P751" s="499">
        <f>L751*O751/100</f>
        <v>0</v>
      </c>
      <c r="Q751" s="499"/>
      <c r="R751" s="499">
        <f>L751*Q751/100</f>
        <v>0</v>
      </c>
      <c r="S751" s="500"/>
      <c r="T751" s="359">
        <f>'[16]LAP MINGGUAN'!R751</f>
        <v>0</v>
      </c>
      <c r="U751" s="359">
        <f t="shared" si="60"/>
        <v>0</v>
      </c>
      <c r="V751" s="429">
        <f>'[8]RAB '!H727</f>
        <v>2463540.3963205777</v>
      </c>
      <c r="W751" s="429">
        <f t="shared" si="59"/>
        <v>5989834.9303661902</v>
      </c>
    </row>
    <row r="752" spans="1:23" s="342" customFormat="1" ht="34.5" customHeight="1" x14ac:dyDescent="0.25">
      <c r="A752" s="564" t="s">
        <v>25</v>
      </c>
      <c r="B752" s="565" t="s">
        <v>501</v>
      </c>
      <c r="C752" s="566"/>
      <c r="D752" s="566"/>
      <c r="E752" s="567"/>
      <c r="F752" s="539">
        <v>2.83</v>
      </c>
      <c r="G752" s="539" t="str">
        <f>IF(ISBLANK(H752),"",IF(H752="BN",VLOOKUP(B752,'[4]V. BAHAN'!$B$8:$E$14999,3,FALSE),IFERROR(VLOOKUP(H752,'[4]III. DAFTAR AHS'!$B$7:$H$14999,5,FALSE),"ls")))</f>
        <v xml:space="preserve">m3 </v>
      </c>
      <c r="H752" s="539" t="s">
        <v>502</v>
      </c>
      <c r="I752" s="539" t="s">
        <v>427</v>
      </c>
      <c r="J752" s="436">
        <f>VLOOKUP(B752,'[5] RAB LAMA'!$B$9:$E$5553,4,FALSE)</f>
        <v>1233499.433557336</v>
      </c>
      <c r="K752" s="436">
        <f>J752*F752</f>
        <v>3490803.3969672611</v>
      </c>
      <c r="L752" s="437">
        <f t="shared" si="61"/>
        <v>9.1353286732724168E-3</v>
      </c>
      <c r="M752" s="499"/>
      <c r="N752" s="499">
        <f>L752*M752/100</f>
        <v>0</v>
      </c>
      <c r="O752" s="499"/>
      <c r="P752" s="499">
        <f>L752*O752/100</f>
        <v>0</v>
      </c>
      <c r="Q752" s="499"/>
      <c r="R752" s="499">
        <f>L752*Q752/100</f>
        <v>0</v>
      </c>
      <c r="S752" s="500"/>
      <c r="T752" s="359">
        <f>'[16]LAP MINGGUAN'!R752</f>
        <v>0</v>
      </c>
      <c r="U752" s="359">
        <f t="shared" si="60"/>
        <v>0</v>
      </c>
      <c r="V752" s="429">
        <f>'[8]RAB '!H728</f>
        <v>8453375.3266867679</v>
      </c>
      <c r="W752" s="429">
        <f t="shared" si="59"/>
        <v>-4962571.9297195068</v>
      </c>
    </row>
    <row r="753" spans="1:23" s="350" customFormat="1" ht="34.5" customHeight="1" x14ac:dyDescent="0.25">
      <c r="A753" s="552">
        <f>+A749+1</f>
        <v>11</v>
      </c>
      <c r="B753" s="562" t="s">
        <v>615</v>
      </c>
      <c r="C753" s="501"/>
      <c r="D753" s="501"/>
      <c r="E753" s="563"/>
      <c r="F753" s="556"/>
      <c r="G753" s="539" t="str">
        <f>IF(ISBLANK(H753),"",IF(H753="BN",VLOOKUP(B753,'[4]V. BAHAN'!$B$8:$E$1099,3,FALSE),IFERROR(VLOOKUP(H753,'[4]III. DAFTAR AHS'!$B$7:$H$872,5,FALSE),"ls")))</f>
        <v/>
      </c>
      <c r="H753" s="539"/>
      <c r="I753" s="539" t="s">
        <v>243</v>
      </c>
      <c r="J753" s="541"/>
      <c r="K753" s="541"/>
      <c r="L753" s="437">
        <f t="shared" si="61"/>
        <v>0</v>
      </c>
      <c r="M753" s="557"/>
      <c r="N753" s="557"/>
      <c r="O753" s="557"/>
      <c r="P753" s="557"/>
      <c r="Q753" s="557"/>
      <c r="R753" s="557"/>
      <c r="S753" s="558"/>
      <c r="T753" s="359">
        <f>'[16]LAP MINGGUAN'!R753</f>
        <v>0</v>
      </c>
      <c r="U753" s="359">
        <f t="shared" si="60"/>
        <v>0</v>
      </c>
      <c r="V753" s="429">
        <f>'[8]RAB '!H729</f>
        <v>3490803.3969672611</v>
      </c>
      <c r="W753" s="429">
        <f t="shared" si="59"/>
        <v>-3490803.3969672611</v>
      </c>
    </row>
    <row r="754" spans="1:23" s="350" customFormat="1" ht="34.5" customHeight="1" x14ac:dyDescent="0.25">
      <c r="A754" s="564" t="s">
        <v>25</v>
      </c>
      <c r="B754" s="565" t="s">
        <v>543</v>
      </c>
      <c r="C754" s="566"/>
      <c r="D754" s="566"/>
      <c r="E754" s="567"/>
      <c r="F754" s="556">
        <v>136.41</v>
      </c>
      <c r="G754" s="539" t="str">
        <f>IF(ISBLANK(H754),"",IF(H754="BN",VLOOKUP(B754,'[4]V. BAHAN'!$B$8:$E$14999,3,FALSE),IFERROR(VLOOKUP(H754,'[4]III. DAFTAR AHS'!$B$7:$H$14999,5,FALSE),"ls")))</f>
        <v xml:space="preserve">m2 </v>
      </c>
      <c r="H754" s="539" t="s">
        <v>544</v>
      </c>
      <c r="I754" s="539" t="s">
        <v>427</v>
      </c>
      <c r="J754" s="436">
        <f>VLOOKUP(B754,'[5] RAB LAMA'!$B$9:$E$5553,4,FALSE)</f>
        <v>147164.89822703571</v>
      </c>
      <c r="K754" s="436">
        <f>J754*F754</f>
        <v>20074763.76714994</v>
      </c>
      <c r="L754" s="437">
        <f t="shared" si="61"/>
        <v>5.2535059754594077E-2</v>
      </c>
      <c r="M754" s="499"/>
      <c r="N754" s="499">
        <f>L754*M754/100</f>
        <v>0</v>
      </c>
      <c r="O754" s="499"/>
      <c r="P754" s="499">
        <f>L754*O754/100</f>
        <v>0</v>
      </c>
      <c r="Q754" s="499"/>
      <c r="R754" s="499">
        <f>L754*Q754/100</f>
        <v>0</v>
      </c>
      <c r="S754" s="500"/>
      <c r="T754" s="359">
        <f>'[16]LAP MINGGUAN'!R754</f>
        <v>0</v>
      </c>
      <c r="U754" s="359">
        <f t="shared" si="60"/>
        <v>0</v>
      </c>
      <c r="V754" s="429">
        <f>'[8]RAB '!H730</f>
        <v>0</v>
      </c>
      <c r="W754" s="429">
        <f t="shared" si="59"/>
        <v>20074763.76714994</v>
      </c>
    </row>
    <row r="755" spans="1:23" s="342" customFormat="1" ht="34.5" customHeight="1" x14ac:dyDescent="0.25">
      <c r="A755" s="564" t="s">
        <v>25</v>
      </c>
      <c r="B755" s="565" t="s">
        <v>500</v>
      </c>
      <c r="C755" s="566"/>
      <c r="D755" s="566"/>
      <c r="E755" s="567"/>
      <c r="F755" s="539">
        <v>4870</v>
      </c>
      <c r="G755" s="539" t="str">
        <f>IF(ISBLANK(H755),"",IF(H755="BN",VLOOKUP(B755,'[4]V. BAHAN'!$B$8:$E$14999,3,FALSE),IFERROR(VLOOKUP(H755,'[4]III. DAFTAR AHS'!$B$7:$H$14999,5,FALSE),"ls")))</f>
        <v xml:space="preserve">Kg </v>
      </c>
      <c r="H755" s="539" t="s">
        <v>440</v>
      </c>
      <c r="I755" s="539" t="s">
        <v>441</v>
      </c>
      <c r="J755" s="436">
        <f>VLOOKUP(B755,'[5] RAB LAMA'!$B$9:$E$5553,4,FALSE)</f>
        <v>14729.18756392314</v>
      </c>
      <c r="K755" s="436">
        <f>J755*F755</f>
        <v>71731143.436305687</v>
      </c>
      <c r="L755" s="437">
        <f t="shared" si="61"/>
        <v>0.18771826908659492</v>
      </c>
      <c r="M755" s="499"/>
      <c r="N755" s="499">
        <f>L755*M755/100</f>
        <v>0</v>
      </c>
      <c r="O755" s="499"/>
      <c r="P755" s="499">
        <f>L755*O755/100</f>
        <v>0</v>
      </c>
      <c r="Q755" s="499"/>
      <c r="R755" s="499">
        <f>L755*Q755/100</f>
        <v>0</v>
      </c>
      <c r="S755" s="500"/>
      <c r="T755" s="359">
        <f>'[16]LAP MINGGUAN'!R755</f>
        <v>0</v>
      </c>
      <c r="U755" s="359">
        <f t="shared" si="60"/>
        <v>0</v>
      </c>
      <c r="V755" s="429">
        <f>'[8]RAB '!H731</f>
        <v>20074763.76714994</v>
      </c>
      <c r="W755" s="429">
        <f t="shared" si="59"/>
        <v>51656379.669155747</v>
      </c>
    </row>
    <row r="756" spans="1:23" s="342" customFormat="1" ht="34.5" customHeight="1" x14ac:dyDescent="0.25">
      <c r="A756" s="564" t="s">
        <v>25</v>
      </c>
      <c r="B756" s="565" t="s">
        <v>501</v>
      </c>
      <c r="C756" s="566"/>
      <c r="D756" s="566"/>
      <c r="E756" s="567"/>
      <c r="F756" s="539">
        <v>15.17</v>
      </c>
      <c r="G756" s="539" t="str">
        <f>IF(ISBLANK(H756),"",IF(H756="BN",VLOOKUP(B756,'[4]V. BAHAN'!$B$8:$E$14999,3,FALSE),IFERROR(VLOOKUP(H756,'[4]III. DAFTAR AHS'!$B$7:$H$14999,5,FALSE),"ls")))</f>
        <v xml:space="preserve">m3 </v>
      </c>
      <c r="H756" s="539" t="s">
        <v>502</v>
      </c>
      <c r="I756" s="539" t="s">
        <v>427</v>
      </c>
      <c r="J756" s="436">
        <f>VLOOKUP(B756,'[5] RAB LAMA'!$B$9:$E$5553,4,FALSE)</f>
        <v>1233499.433557336</v>
      </c>
      <c r="K756" s="436">
        <f>J756*F756</f>
        <v>18712186.407064788</v>
      </c>
      <c r="L756" s="437">
        <f t="shared" si="61"/>
        <v>4.8969235326340128E-2</v>
      </c>
      <c r="M756" s="499"/>
      <c r="N756" s="499">
        <f>L756*M756/100</f>
        <v>0</v>
      </c>
      <c r="O756" s="499"/>
      <c r="P756" s="499">
        <f>L756*O756/100</f>
        <v>0</v>
      </c>
      <c r="Q756" s="499"/>
      <c r="R756" s="499">
        <f>L756*Q756/100</f>
        <v>0</v>
      </c>
      <c r="S756" s="500"/>
      <c r="T756" s="359">
        <f>'[16]LAP MINGGUAN'!R756</f>
        <v>0</v>
      </c>
      <c r="U756" s="359">
        <f t="shared" si="60"/>
        <v>0</v>
      </c>
      <c r="V756" s="429">
        <f>'[8]RAB '!H732</f>
        <v>71731143.436305687</v>
      </c>
      <c r="W756" s="429">
        <f t="shared" si="59"/>
        <v>-53018957.029240899</v>
      </c>
    </row>
    <row r="757" spans="1:23" s="350" customFormat="1" ht="34.5" customHeight="1" x14ac:dyDescent="0.25">
      <c r="A757" s="552">
        <f>+A753+1</f>
        <v>12</v>
      </c>
      <c r="B757" s="562" t="s">
        <v>616</v>
      </c>
      <c r="C757" s="501"/>
      <c r="D757" s="501"/>
      <c r="E757" s="563"/>
      <c r="F757" s="556"/>
      <c r="G757" s="539" t="str">
        <f>IF(ISBLANK(H757),"",IF(H757="BN",VLOOKUP(B757,'[4]V. BAHAN'!$B$8:$E$1099,3,FALSE),IFERROR(VLOOKUP(H757,'[4]III. DAFTAR AHS'!$B$7:$H$872,5,FALSE),"ls")))</f>
        <v/>
      </c>
      <c r="H757" s="539"/>
      <c r="I757" s="539" t="s">
        <v>243</v>
      </c>
      <c r="J757" s="541"/>
      <c r="K757" s="541"/>
      <c r="L757" s="437"/>
      <c r="M757" s="557"/>
      <c r="N757" s="557"/>
      <c r="O757" s="557"/>
      <c r="P757" s="557"/>
      <c r="Q757" s="557"/>
      <c r="R757" s="557"/>
      <c r="S757" s="558"/>
      <c r="T757" s="359">
        <f>'[16]LAP MINGGUAN'!R757</f>
        <v>0</v>
      </c>
      <c r="U757" s="359">
        <f t="shared" si="60"/>
        <v>0</v>
      </c>
      <c r="V757" s="429">
        <f>'[8]RAB '!H733</f>
        <v>18712186.407064788</v>
      </c>
      <c r="W757" s="429">
        <f t="shared" si="59"/>
        <v>-18712186.407064788</v>
      </c>
    </row>
    <row r="758" spans="1:23" s="350" customFormat="1" ht="34.5" customHeight="1" x14ac:dyDescent="0.25">
      <c r="A758" s="564" t="s">
        <v>25</v>
      </c>
      <c r="B758" s="565" t="s">
        <v>543</v>
      </c>
      <c r="C758" s="566"/>
      <c r="D758" s="566"/>
      <c r="E758" s="567"/>
      <c r="F758" s="556">
        <v>24.89</v>
      </c>
      <c r="G758" s="539" t="str">
        <f>IF(ISBLANK(H758),"",IF(H758="BN",VLOOKUP(B758,'[4]V. BAHAN'!$B$8:$E$14999,3,FALSE),IFERROR(VLOOKUP(H758,'[4]III. DAFTAR AHS'!$B$7:$H$14999,5,FALSE),"ls")))</f>
        <v xml:space="preserve">m2 </v>
      </c>
      <c r="H758" s="539" t="s">
        <v>544</v>
      </c>
      <c r="I758" s="539" t="s">
        <v>427</v>
      </c>
      <c r="J758" s="436">
        <f>VLOOKUP(B758,'[5] RAB LAMA'!$B$9:$E$5553,4,FALSE)</f>
        <v>147164.89822703571</v>
      </c>
      <c r="K758" s="436">
        <f>J758*F758</f>
        <v>3662934.316870919</v>
      </c>
      <c r="L758" s="437">
        <f>K758/$K$4349*100</f>
        <v>9.5857901714819053E-3</v>
      </c>
      <c r="M758" s="499"/>
      <c r="N758" s="499">
        <f>L758*M758/100</f>
        <v>0</v>
      </c>
      <c r="O758" s="499"/>
      <c r="P758" s="499">
        <f>L758*O758/100</f>
        <v>0</v>
      </c>
      <c r="Q758" s="499"/>
      <c r="R758" s="499">
        <f>L758*Q758/100</f>
        <v>0</v>
      </c>
      <c r="S758" s="500"/>
      <c r="T758" s="359">
        <f>'[16]LAP MINGGUAN'!R758</f>
        <v>0</v>
      </c>
      <c r="U758" s="359">
        <f t="shared" si="60"/>
        <v>0</v>
      </c>
      <c r="V758" s="429">
        <f>'[8]RAB '!H734</f>
        <v>0</v>
      </c>
      <c r="W758" s="429">
        <f t="shared" si="59"/>
        <v>3662934.316870919</v>
      </c>
    </row>
    <row r="759" spans="1:23" s="342" customFormat="1" ht="34.5" customHeight="1" x14ac:dyDescent="0.25">
      <c r="A759" s="564" t="s">
        <v>25</v>
      </c>
      <c r="B759" s="565" t="s">
        <v>500</v>
      </c>
      <c r="C759" s="566"/>
      <c r="D759" s="566"/>
      <c r="E759" s="567"/>
      <c r="F759" s="539">
        <v>923.62</v>
      </c>
      <c r="G759" s="539" t="str">
        <f>IF(ISBLANK(H759),"",IF(H759="BN",VLOOKUP(B759,'[4]V. BAHAN'!$B$8:$E$14999,3,FALSE),IFERROR(VLOOKUP(H759,'[4]III. DAFTAR AHS'!$B$7:$H$14999,5,FALSE),"ls")))</f>
        <v xml:space="preserve">Kg </v>
      </c>
      <c r="H759" s="539" t="s">
        <v>440</v>
      </c>
      <c r="I759" s="539" t="s">
        <v>441</v>
      </c>
      <c r="J759" s="436">
        <f>VLOOKUP(B759,'[5] RAB LAMA'!$B$9:$E$5553,4,FALSE)</f>
        <v>14729.18756392314</v>
      </c>
      <c r="K759" s="436">
        <f>J759*F759</f>
        <v>13604172.217790691</v>
      </c>
      <c r="L759" s="437">
        <f>K759/$K$4349*100</f>
        <v>3.5601714105495029E-2</v>
      </c>
      <c r="M759" s="499"/>
      <c r="N759" s="499">
        <f>L759*M759/100</f>
        <v>0</v>
      </c>
      <c r="O759" s="499"/>
      <c r="P759" s="499">
        <f>L759*O759/100</f>
        <v>0</v>
      </c>
      <c r="Q759" s="499"/>
      <c r="R759" s="499">
        <f>L759*Q759/100</f>
        <v>0</v>
      </c>
      <c r="S759" s="500"/>
      <c r="T759" s="359">
        <f>'[16]LAP MINGGUAN'!R759</f>
        <v>0</v>
      </c>
      <c r="U759" s="359">
        <f t="shared" si="60"/>
        <v>0</v>
      </c>
      <c r="V759" s="429">
        <f>'[8]RAB '!H735</f>
        <v>3662934.316870919</v>
      </c>
      <c r="W759" s="429">
        <f t="shared" si="59"/>
        <v>9941237.9009197727</v>
      </c>
    </row>
    <row r="760" spans="1:23" s="342" customFormat="1" ht="34.5" customHeight="1" x14ac:dyDescent="0.25">
      <c r="A760" s="564" t="s">
        <v>25</v>
      </c>
      <c r="B760" s="565" t="s">
        <v>501</v>
      </c>
      <c r="C760" s="566"/>
      <c r="D760" s="566"/>
      <c r="E760" s="567"/>
      <c r="F760" s="539">
        <v>2.91</v>
      </c>
      <c r="G760" s="539" t="str">
        <f>IF(ISBLANK(H760),"",IF(H760="BN",VLOOKUP(B760,'[4]V. BAHAN'!$B$8:$E$14999,3,FALSE),IFERROR(VLOOKUP(H760,'[4]III. DAFTAR AHS'!$B$7:$H$14999,5,FALSE),"ls")))</f>
        <v xml:space="preserve">m3 </v>
      </c>
      <c r="H760" s="539" t="s">
        <v>502</v>
      </c>
      <c r="I760" s="539" t="s">
        <v>427</v>
      </c>
      <c r="J760" s="436">
        <f>VLOOKUP(B760,'[5] RAB LAMA'!$B$9:$E$5553,4,FALSE)</f>
        <v>1233499.433557336</v>
      </c>
      <c r="K760" s="436">
        <f>J760*F760</f>
        <v>3589483.3516518478</v>
      </c>
      <c r="L760" s="437">
        <f>K760/$K$4349*100</f>
        <v>9.39357117993736E-3</v>
      </c>
      <c r="M760" s="499"/>
      <c r="N760" s="499">
        <f>L760*M760/100</f>
        <v>0</v>
      </c>
      <c r="O760" s="499"/>
      <c r="P760" s="499">
        <f>L760*O760/100</f>
        <v>0</v>
      </c>
      <c r="Q760" s="499"/>
      <c r="R760" s="499">
        <f>L760*Q760/100</f>
        <v>0</v>
      </c>
      <c r="S760" s="500"/>
      <c r="T760" s="359">
        <f>'[16]LAP MINGGUAN'!R760</f>
        <v>0</v>
      </c>
      <c r="U760" s="359">
        <f t="shared" si="60"/>
        <v>0</v>
      </c>
      <c r="V760" s="429">
        <f>'[8]RAB '!H736</f>
        <v>13604172.217790691</v>
      </c>
      <c r="W760" s="429">
        <f t="shared" si="59"/>
        <v>-10014688.866138844</v>
      </c>
    </row>
    <row r="761" spans="1:23" s="350" customFormat="1" ht="34.5" customHeight="1" x14ac:dyDescent="0.25">
      <c r="A761" s="552">
        <f>+A757+1</f>
        <v>13</v>
      </c>
      <c r="B761" s="562" t="s">
        <v>617</v>
      </c>
      <c r="C761" s="501"/>
      <c r="D761" s="501"/>
      <c r="E761" s="563"/>
      <c r="F761" s="556"/>
      <c r="G761" s="539" t="str">
        <f>IF(ISBLANK(H761),"",IF(H761="BN",VLOOKUP(B761,'[4]V. BAHAN'!$B$8:$E$1099,3,FALSE),IFERROR(VLOOKUP(H761,'[4]III. DAFTAR AHS'!$B$7:$H$872,5,FALSE),"ls")))</f>
        <v/>
      </c>
      <c r="H761" s="539"/>
      <c r="I761" s="539" t="s">
        <v>243</v>
      </c>
      <c r="J761" s="541"/>
      <c r="K761" s="541"/>
      <c r="L761" s="437"/>
      <c r="M761" s="557"/>
      <c r="N761" s="557"/>
      <c r="O761" s="557"/>
      <c r="P761" s="557"/>
      <c r="Q761" s="557"/>
      <c r="R761" s="557"/>
      <c r="S761" s="558"/>
      <c r="T761" s="359">
        <f>'[16]LAP MINGGUAN'!R761</f>
        <v>0</v>
      </c>
      <c r="U761" s="359">
        <f t="shared" si="60"/>
        <v>0</v>
      </c>
      <c r="V761" s="429">
        <f>'[8]RAB '!H737</f>
        <v>3589483.3516518478</v>
      </c>
      <c r="W761" s="429">
        <f t="shared" si="59"/>
        <v>-3589483.3516518478</v>
      </c>
    </row>
    <row r="762" spans="1:23" s="350" customFormat="1" ht="34.5" customHeight="1" x14ac:dyDescent="0.25">
      <c r="A762" s="564" t="s">
        <v>25</v>
      </c>
      <c r="B762" s="565" t="s">
        <v>543</v>
      </c>
      <c r="C762" s="566"/>
      <c r="D762" s="566"/>
      <c r="E762" s="567"/>
      <c r="F762" s="556">
        <v>35.08</v>
      </c>
      <c r="G762" s="539" t="str">
        <f>IF(ISBLANK(H762),"",IF(H762="BN",VLOOKUP(B762,'[4]V. BAHAN'!$B$8:$E$14999,3,FALSE),IFERROR(VLOOKUP(H762,'[4]III. DAFTAR AHS'!$B$7:$H$14999,5,FALSE),"ls")))</f>
        <v xml:space="preserve">m2 </v>
      </c>
      <c r="H762" s="539" t="s">
        <v>544</v>
      </c>
      <c r="I762" s="539" t="s">
        <v>427</v>
      </c>
      <c r="J762" s="436">
        <f>VLOOKUP(B762,'[5] RAB LAMA'!$B$9:$E$5553,4,FALSE)</f>
        <v>147164.89822703571</v>
      </c>
      <c r="K762" s="436">
        <f>J762*F762</f>
        <v>5162544.6298044128</v>
      </c>
      <c r="L762" s="437">
        <f>K762/$K$4349*100</f>
        <v>1.3510225761976104E-2</v>
      </c>
      <c r="M762" s="499"/>
      <c r="N762" s="499">
        <f>L762*M762/100</f>
        <v>0</v>
      </c>
      <c r="O762" s="499"/>
      <c r="P762" s="499">
        <f>L762*O762/100</f>
        <v>0</v>
      </c>
      <c r="Q762" s="499"/>
      <c r="R762" s="499">
        <f>L762*Q762/100</f>
        <v>0</v>
      </c>
      <c r="S762" s="500"/>
      <c r="T762" s="359">
        <f>'[16]LAP MINGGUAN'!R762</f>
        <v>0</v>
      </c>
      <c r="U762" s="359">
        <f t="shared" si="60"/>
        <v>0</v>
      </c>
      <c r="V762" s="429">
        <f>'[8]RAB '!H738</f>
        <v>0</v>
      </c>
      <c r="W762" s="429">
        <f t="shared" si="59"/>
        <v>5162544.6298044128</v>
      </c>
    </row>
    <row r="763" spans="1:23" s="342" customFormat="1" ht="34.5" customHeight="1" x14ac:dyDescent="0.25">
      <c r="A763" s="564" t="s">
        <v>25</v>
      </c>
      <c r="B763" s="565" t="s">
        <v>500</v>
      </c>
      <c r="C763" s="566"/>
      <c r="D763" s="566"/>
      <c r="E763" s="567"/>
      <c r="F763" s="539">
        <v>1241.1099999999999</v>
      </c>
      <c r="G763" s="539" t="str">
        <f>IF(ISBLANK(H763),"",IF(H763="BN",VLOOKUP(B763,'[4]V. BAHAN'!$B$8:$E$14999,3,FALSE),IFERROR(VLOOKUP(H763,'[4]III. DAFTAR AHS'!$B$7:$H$14999,5,FALSE),"ls")))</f>
        <v xml:space="preserve">Kg </v>
      </c>
      <c r="H763" s="539" t="s">
        <v>440</v>
      </c>
      <c r="I763" s="539" t="s">
        <v>441</v>
      </c>
      <c r="J763" s="436">
        <f>VLOOKUP(B763,'[5] RAB LAMA'!$B$9:$E$5553,4,FALSE)</f>
        <v>14729.18756392314</v>
      </c>
      <c r="K763" s="436">
        <f>J763*F763</f>
        <v>18280541.977460649</v>
      </c>
      <c r="L763" s="437">
        <f>K763/$K$4349*100</f>
        <v>4.783963469118354E-2</v>
      </c>
      <c r="M763" s="499"/>
      <c r="N763" s="499">
        <f>L763*M763/100</f>
        <v>0</v>
      </c>
      <c r="O763" s="499"/>
      <c r="P763" s="499">
        <f>L763*O763/100</f>
        <v>0</v>
      </c>
      <c r="Q763" s="499"/>
      <c r="R763" s="499">
        <f>L763*Q763/100</f>
        <v>0</v>
      </c>
      <c r="S763" s="500"/>
      <c r="T763" s="359">
        <f>'[16]LAP MINGGUAN'!R763</f>
        <v>0</v>
      </c>
      <c r="U763" s="359">
        <f t="shared" si="60"/>
        <v>0</v>
      </c>
      <c r="V763" s="429">
        <f>'[8]RAB '!H739</f>
        <v>5162544.6298044128</v>
      </c>
      <c r="W763" s="429">
        <f t="shared" si="59"/>
        <v>13117997.347656235</v>
      </c>
    </row>
    <row r="764" spans="1:23" s="342" customFormat="1" ht="34.5" customHeight="1" x14ac:dyDescent="0.25">
      <c r="A764" s="564" t="s">
        <v>25</v>
      </c>
      <c r="B764" s="565" t="s">
        <v>501</v>
      </c>
      <c r="C764" s="566"/>
      <c r="D764" s="566"/>
      <c r="E764" s="567"/>
      <c r="F764" s="539">
        <v>3.18</v>
      </c>
      <c r="G764" s="539" t="str">
        <f>IF(ISBLANK(H764),"",IF(H764="BN",VLOOKUP(B764,'[4]V. BAHAN'!$B$8:$E$14999,3,FALSE),IFERROR(VLOOKUP(H764,'[4]III. DAFTAR AHS'!$B$7:$H$14999,5,FALSE),"ls")))</f>
        <v xml:space="preserve">m3 </v>
      </c>
      <c r="H764" s="539" t="s">
        <v>502</v>
      </c>
      <c r="I764" s="539" t="s">
        <v>427</v>
      </c>
      <c r="J764" s="436">
        <f>VLOOKUP(B764,'[5] RAB LAMA'!$B$9:$E$5553,4,FALSE)</f>
        <v>1233499.433557336</v>
      </c>
      <c r="K764" s="436">
        <f>J764*F764</f>
        <v>3922528.1987123284</v>
      </c>
      <c r="L764" s="437">
        <f>K764/$K$4349*100</f>
        <v>1.0265139639931548E-2</v>
      </c>
      <c r="M764" s="499"/>
      <c r="N764" s="499">
        <f>L764*M764/100</f>
        <v>0</v>
      </c>
      <c r="O764" s="499"/>
      <c r="P764" s="499">
        <f>L764*O764/100</f>
        <v>0</v>
      </c>
      <c r="Q764" s="499"/>
      <c r="R764" s="499">
        <f>L764*Q764/100</f>
        <v>0</v>
      </c>
      <c r="S764" s="500"/>
      <c r="T764" s="359">
        <f>'[16]LAP MINGGUAN'!R764</f>
        <v>0</v>
      </c>
      <c r="U764" s="359">
        <f t="shared" si="60"/>
        <v>0</v>
      </c>
      <c r="V764" s="429">
        <f>'[8]RAB '!H740</f>
        <v>18280541.977460649</v>
      </c>
      <c r="W764" s="429">
        <f t="shared" si="59"/>
        <v>-14358013.77874832</v>
      </c>
    </row>
    <row r="765" spans="1:23" s="350" customFormat="1" ht="34.5" customHeight="1" x14ac:dyDescent="0.25">
      <c r="A765" s="552">
        <f>+A761+1</f>
        <v>14</v>
      </c>
      <c r="B765" s="562" t="s">
        <v>618</v>
      </c>
      <c r="C765" s="501"/>
      <c r="D765" s="501"/>
      <c r="E765" s="563"/>
      <c r="F765" s="556"/>
      <c r="G765" s="539" t="str">
        <f>IF(ISBLANK(H765),"",IF(H765="BN",VLOOKUP(B765,'[4]V. BAHAN'!$B$8:$E$1099,3,FALSE),IFERROR(VLOOKUP(H765,'[4]III. DAFTAR AHS'!$B$7:$H$872,5,FALSE),"ls")))</f>
        <v/>
      </c>
      <c r="H765" s="539"/>
      <c r="I765" s="539" t="s">
        <v>243</v>
      </c>
      <c r="J765" s="541"/>
      <c r="K765" s="541"/>
      <c r="L765" s="437"/>
      <c r="M765" s="557"/>
      <c r="N765" s="557"/>
      <c r="O765" s="557"/>
      <c r="P765" s="557"/>
      <c r="Q765" s="557"/>
      <c r="R765" s="557"/>
      <c r="S765" s="558"/>
      <c r="T765" s="359">
        <f>'[16]LAP MINGGUAN'!R765</f>
        <v>0</v>
      </c>
      <c r="U765" s="359">
        <f t="shared" si="60"/>
        <v>0</v>
      </c>
      <c r="V765" s="429">
        <f>'[8]RAB '!H741</f>
        <v>3922528.1987123284</v>
      </c>
      <c r="W765" s="429">
        <f t="shared" si="59"/>
        <v>-3922528.1987123284</v>
      </c>
    </row>
    <row r="766" spans="1:23" s="350" customFormat="1" ht="34.5" customHeight="1" x14ac:dyDescent="0.25">
      <c r="A766" s="564" t="s">
        <v>25</v>
      </c>
      <c r="B766" s="565" t="s">
        <v>543</v>
      </c>
      <c r="C766" s="566"/>
      <c r="D766" s="566"/>
      <c r="E766" s="567"/>
      <c r="F766" s="556">
        <v>169.75</v>
      </c>
      <c r="G766" s="539" t="str">
        <f>IF(ISBLANK(H766),"",IF(H766="BN",VLOOKUP(B766,'[4]V. BAHAN'!$B$8:$E$14999,3,FALSE),IFERROR(VLOOKUP(H766,'[4]III. DAFTAR AHS'!$B$7:$H$14999,5,FALSE),"ls")))</f>
        <v xml:space="preserve">m2 </v>
      </c>
      <c r="H766" s="539" t="s">
        <v>544</v>
      </c>
      <c r="I766" s="539" t="s">
        <v>427</v>
      </c>
      <c r="J766" s="436">
        <f>VLOOKUP(B766,'[5] RAB LAMA'!$B$9:$E$5553,4,FALSE)</f>
        <v>147164.89822703571</v>
      </c>
      <c r="K766" s="436">
        <f>J766*F766</f>
        <v>24981241.474039312</v>
      </c>
      <c r="L766" s="437">
        <f>K766/$K$4349*100</f>
        <v>6.5375165994738985E-2</v>
      </c>
      <c r="M766" s="499"/>
      <c r="N766" s="499">
        <f>L766*M766/100</f>
        <v>0</v>
      </c>
      <c r="O766" s="499"/>
      <c r="P766" s="499">
        <f>L766*O766/100</f>
        <v>0</v>
      </c>
      <c r="Q766" s="499"/>
      <c r="R766" s="499">
        <f>L766*Q766/100</f>
        <v>0</v>
      </c>
      <c r="S766" s="500"/>
      <c r="T766" s="359">
        <f>'[16]LAP MINGGUAN'!R766</f>
        <v>0</v>
      </c>
      <c r="U766" s="359">
        <f t="shared" si="60"/>
        <v>0</v>
      </c>
      <c r="V766" s="429">
        <f>'[8]RAB '!H742</f>
        <v>0</v>
      </c>
      <c r="W766" s="429">
        <f t="shared" si="59"/>
        <v>24981241.474039312</v>
      </c>
    </row>
    <row r="767" spans="1:23" s="342" customFormat="1" ht="34.5" customHeight="1" x14ac:dyDescent="0.25">
      <c r="A767" s="564" t="s">
        <v>25</v>
      </c>
      <c r="B767" s="565" t="s">
        <v>500</v>
      </c>
      <c r="C767" s="566"/>
      <c r="D767" s="566"/>
      <c r="E767" s="567"/>
      <c r="F767" s="539">
        <v>5241.42</v>
      </c>
      <c r="G767" s="539" t="str">
        <f>IF(ISBLANK(H767),"",IF(H767="BN",VLOOKUP(B767,'[4]V. BAHAN'!$B$8:$E$14999,3,FALSE),IFERROR(VLOOKUP(H767,'[4]III. DAFTAR AHS'!$B$7:$H$14999,5,FALSE),"ls")))</f>
        <v xml:space="preserve">Kg </v>
      </c>
      <c r="H767" s="539" t="s">
        <v>440</v>
      </c>
      <c r="I767" s="539" t="s">
        <v>441</v>
      </c>
      <c r="J767" s="436">
        <f>VLOOKUP(B767,'[5] RAB LAMA'!$B$9:$E$5553,4,FALSE)</f>
        <v>14729.18756392314</v>
      </c>
      <c r="K767" s="436">
        <f>J767*F767</f>
        <v>77201858.281298026</v>
      </c>
      <c r="L767" s="437">
        <f>K767/$K$4349*100</f>
        <v>0.20203496713672697</v>
      </c>
      <c r="M767" s="499"/>
      <c r="N767" s="499">
        <f>L767*M767/100</f>
        <v>0</v>
      </c>
      <c r="O767" s="499"/>
      <c r="P767" s="499">
        <f>L767*O767/100</f>
        <v>0</v>
      </c>
      <c r="Q767" s="499"/>
      <c r="R767" s="499">
        <f>L767*Q767/100</f>
        <v>0</v>
      </c>
      <c r="S767" s="500"/>
      <c r="T767" s="359">
        <f>'[16]LAP MINGGUAN'!R767</f>
        <v>0</v>
      </c>
      <c r="U767" s="359">
        <f t="shared" si="60"/>
        <v>0</v>
      </c>
      <c r="V767" s="429">
        <f>'[8]RAB '!H743</f>
        <v>24981241.474039312</v>
      </c>
      <c r="W767" s="429">
        <f t="shared" si="59"/>
        <v>52220616.80725871</v>
      </c>
    </row>
    <row r="768" spans="1:23" s="342" customFormat="1" ht="34.5" customHeight="1" x14ac:dyDescent="0.25">
      <c r="A768" s="564" t="s">
        <v>25</v>
      </c>
      <c r="B768" s="565" t="s">
        <v>501</v>
      </c>
      <c r="C768" s="566"/>
      <c r="D768" s="566"/>
      <c r="E768" s="567"/>
      <c r="F768" s="539">
        <v>14.67</v>
      </c>
      <c r="G768" s="539" t="str">
        <f>IF(ISBLANK(H768),"",IF(H768="BN",VLOOKUP(B768,'[4]V. BAHAN'!$B$8:$E$14999,3,FALSE),IFERROR(VLOOKUP(H768,'[4]III. DAFTAR AHS'!$B$7:$H$14999,5,FALSE),"ls")))</f>
        <v xml:space="preserve">m3 </v>
      </c>
      <c r="H768" s="539" t="s">
        <v>502</v>
      </c>
      <c r="I768" s="539" t="s">
        <v>427</v>
      </c>
      <c r="J768" s="436">
        <f>VLOOKUP(B768,'[5] RAB LAMA'!$B$9:$E$5553,4,FALSE)</f>
        <v>1233499.433557336</v>
      </c>
      <c r="K768" s="436">
        <f>J768*F768</f>
        <v>18095436.690286119</v>
      </c>
      <c r="L768" s="437">
        <f>K768/$K$4349*100</f>
        <v>4.7355219659684221E-2</v>
      </c>
      <c r="M768" s="499"/>
      <c r="N768" s="499">
        <f>L768*M768/100</f>
        <v>0</v>
      </c>
      <c r="O768" s="499"/>
      <c r="P768" s="499">
        <f>L768*O768/100</f>
        <v>0</v>
      </c>
      <c r="Q768" s="499"/>
      <c r="R768" s="499">
        <f>L768*Q768/100</f>
        <v>0</v>
      </c>
      <c r="S768" s="500"/>
      <c r="T768" s="359">
        <f>'[16]LAP MINGGUAN'!R768</f>
        <v>0</v>
      </c>
      <c r="U768" s="359">
        <f t="shared" si="60"/>
        <v>0</v>
      </c>
      <c r="V768" s="429">
        <f>'[8]RAB '!H744</f>
        <v>77201858.281298026</v>
      </c>
      <c r="W768" s="429">
        <f t="shared" si="59"/>
        <v>-59106421.591011912</v>
      </c>
    </row>
    <row r="769" spans="1:23" s="350" customFormat="1" ht="34.5" customHeight="1" x14ac:dyDescent="0.25">
      <c r="A769" s="552">
        <f>+A765+1</f>
        <v>15</v>
      </c>
      <c r="B769" s="562" t="s">
        <v>619</v>
      </c>
      <c r="C769" s="501"/>
      <c r="D769" s="501"/>
      <c r="E769" s="563"/>
      <c r="F769" s="556"/>
      <c r="G769" s="539" t="str">
        <f>IF(ISBLANK(H769),"",IF(H769="BN",VLOOKUP(B769,'[4]V. BAHAN'!$B$8:$E$1099,3,FALSE),IFERROR(VLOOKUP(H769,'[4]III. DAFTAR AHS'!$B$7:$H$872,5,FALSE),"ls")))</f>
        <v/>
      </c>
      <c r="H769" s="539"/>
      <c r="I769" s="539" t="s">
        <v>243</v>
      </c>
      <c r="J769" s="541"/>
      <c r="K769" s="541"/>
      <c r="L769" s="437"/>
      <c r="M769" s="557"/>
      <c r="N769" s="557"/>
      <c r="O769" s="557"/>
      <c r="P769" s="557"/>
      <c r="Q769" s="557"/>
      <c r="R769" s="557"/>
      <c r="S769" s="558"/>
      <c r="T769" s="359">
        <f>'[16]LAP MINGGUAN'!R769</f>
        <v>0</v>
      </c>
      <c r="U769" s="359">
        <f t="shared" si="60"/>
        <v>0</v>
      </c>
      <c r="V769" s="429">
        <f>'[8]RAB '!H745</f>
        <v>18095436.690286119</v>
      </c>
      <c r="W769" s="429">
        <f t="shared" si="59"/>
        <v>-18095436.690286119</v>
      </c>
    </row>
    <row r="770" spans="1:23" s="350" customFormat="1" ht="34.5" customHeight="1" x14ac:dyDescent="0.25">
      <c r="A770" s="564" t="s">
        <v>25</v>
      </c>
      <c r="B770" s="565" t="s">
        <v>543</v>
      </c>
      <c r="C770" s="566"/>
      <c r="D770" s="566"/>
      <c r="E770" s="567"/>
      <c r="F770" s="556">
        <v>50.01</v>
      </c>
      <c r="G770" s="539" t="str">
        <f>IF(ISBLANK(H770),"",IF(H770="BN",VLOOKUP(B770,'[4]V. BAHAN'!$B$8:$E$14999,3,FALSE),IFERROR(VLOOKUP(H770,'[4]III. DAFTAR AHS'!$B$7:$H$14999,5,FALSE),"ls")))</f>
        <v xml:space="preserve">m2 </v>
      </c>
      <c r="H770" s="539" t="s">
        <v>544</v>
      </c>
      <c r="I770" s="539" t="s">
        <v>427</v>
      </c>
      <c r="J770" s="436">
        <f>VLOOKUP(B770,'[5] RAB LAMA'!$B$9:$E$5553,4,FALSE)</f>
        <v>147164.89822703571</v>
      </c>
      <c r="K770" s="436">
        <f>J770*F770</f>
        <v>7359716.5603340557</v>
      </c>
      <c r="L770" s="437">
        <f t="shared" ref="L770:L833" si="62">K770/$K$4349*100</f>
        <v>1.9260159360217358E-2</v>
      </c>
      <c r="M770" s="499"/>
      <c r="N770" s="499">
        <f>L770*M770/100</f>
        <v>0</v>
      </c>
      <c r="O770" s="499"/>
      <c r="P770" s="499">
        <f>L770*O770/100</f>
        <v>0</v>
      </c>
      <c r="Q770" s="499"/>
      <c r="R770" s="499">
        <f>L770*Q770/100</f>
        <v>0</v>
      </c>
      <c r="S770" s="500"/>
      <c r="T770" s="359">
        <f>'[16]LAP MINGGUAN'!R770</f>
        <v>0</v>
      </c>
      <c r="U770" s="359">
        <f t="shared" si="60"/>
        <v>0</v>
      </c>
      <c r="V770" s="429">
        <f>'[8]RAB '!H746</f>
        <v>0</v>
      </c>
      <c r="W770" s="429">
        <f t="shared" si="59"/>
        <v>7359716.5603340557</v>
      </c>
    </row>
    <row r="771" spans="1:23" s="342" customFormat="1" ht="34.5" customHeight="1" x14ac:dyDescent="0.25">
      <c r="A771" s="564" t="s">
        <v>25</v>
      </c>
      <c r="B771" s="565" t="s">
        <v>500</v>
      </c>
      <c r="C771" s="566"/>
      <c r="D771" s="566"/>
      <c r="E771" s="567"/>
      <c r="F771" s="539">
        <v>1448.23</v>
      </c>
      <c r="G771" s="539" t="str">
        <f>IF(ISBLANK(H771),"",IF(H771="BN",VLOOKUP(B771,'[4]V. BAHAN'!$B$8:$E$14999,3,FALSE),IFERROR(VLOOKUP(H771,'[4]III. DAFTAR AHS'!$B$7:$H$14999,5,FALSE),"ls")))</f>
        <v xml:space="preserve">Kg </v>
      </c>
      <c r="H771" s="539" t="s">
        <v>440</v>
      </c>
      <c r="I771" s="539" t="s">
        <v>441</v>
      </c>
      <c r="J771" s="436">
        <f>VLOOKUP(B771,'[5] RAB LAMA'!$B$9:$E$5553,4,FALSE)</f>
        <v>14729.18756392314</v>
      </c>
      <c r="K771" s="436">
        <f>J771*F771</f>
        <v>21331251.30570041</v>
      </c>
      <c r="L771" s="437">
        <f t="shared" si="62"/>
        <v>5.582325027500603E-2</v>
      </c>
      <c r="M771" s="499"/>
      <c r="N771" s="499">
        <f>L771*M771/100</f>
        <v>0</v>
      </c>
      <c r="O771" s="499"/>
      <c r="P771" s="499">
        <f>L771*O771/100</f>
        <v>0</v>
      </c>
      <c r="Q771" s="499"/>
      <c r="R771" s="499">
        <f>L771*Q771/100</f>
        <v>0</v>
      </c>
      <c r="S771" s="500"/>
      <c r="T771" s="359">
        <f>'[16]LAP MINGGUAN'!R771</f>
        <v>0</v>
      </c>
      <c r="U771" s="359">
        <f t="shared" si="60"/>
        <v>0</v>
      </c>
      <c r="V771" s="429">
        <f>'[8]RAB '!H747</f>
        <v>7359716.5603340557</v>
      </c>
      <c r="W771" s="429">
        <f t="shared" si="59"/>
        <v>13971534.745366354</v>
      </c>
    </row>
    <row r="772" spans="1:23" s="342" customFormat="1" ht="34.5" customHeight="1" x14ac:dyDescent="0.25">
      <c r="A772" s="564" t="s">
        <v>25</v>
      </c>
      <c r="B772" s="565" t="s">
        <v>501</v>
      </c>
      <c r="C772" s="566"/>
      <c r="D772" s="566"/>
      <c r="E772" s="567"/>
      <c r="F772" s="539">
        <v>4.05</v>
      </c>
      <c r="G772" s="539" t="str">
        <f>IF(ISBLANK(H772),"",IF(H772="BN",VLOOKUP(B772,'[4]V. BAHAN'!$B$8:$E$14999,3,FALSE),IFERROR(VLOOKUP(H772,'[4]III. DAFTAR AHS'!$B$7:$H$14999,5,FALSE),"ls")))</f>
        <v xml:space="preserve">m3 </v>
      </c>
      <c r="H772" s="539" t="s">
        <v>502</v>
      </c>
      <c r="I772" s="539" t="s">
        <v>427</v>
      </c>
      <c r="J772" s="436">
        <f>VLOOKUP(B772,'[5] RAB LAMA'!$B$9:$E$5553,4,FALSE)</f>
        <v>1233499.433557336</v>
      </c>
      <c r="K772" s="436">
        <f>J772*F772</f>
        <v>4995672.7059072107</v>
      </c>
      <c r="L772" s="437">
        <f t="shared" si="62"/>
        <v>1.3073526899912822E-2</v>
      </c>
      <c r="M772" s="499"/>
      <c r="N772" s="499">
        <f>L772*M772/100</f>
        <v>0</v>
      </c>
      <c r="O772" s="499"/>
      <c r="P772" s="499">
        <f>L772*O772/100</f>
        <v>0</v>
      </c>
      <c r="Q772" s="499"/>
      <c r="R772" s="499">
        <f>L772*Q772/100</f>
        <v>0</v>
      </c>
      <c r="S772" s="500"/>
      <c r="T772" s="359">
        <f>'[16]LAP MINGGUAN'!R772</f>
        <v>0</v>
      </c>
      <c r="U772" s="359">
        <f t="shared" si="60"/>
        <v>0</v>
      </c>
      <c r="V772" s="429">
        <f>'[8]RAB '!H748</f>
        <v>21331251.30570041</v>
      </c>
      <c r="W772" s="429">
        <f t="shared" si="59"/>
        <v>-16335578.599793199</v>
      </c>
    </row>
    <row r="773" spans="1:23" s="350" customFormat="1" ht="34.5" customHeight="1" x14ac:dyDescent="0.25">
      <c r="A773" s="552">
        <f>+A769+1</f>
        <v>16</v>
      </c>
      <c r="B773" s="562" t="s">
        <v>620</v>
      </c>
      <c r="C773" s="501"/>
      <c r="D773" s="501"/>
      <c r="E773" s="563"/>
      <c r="F773" s="556"/>
      <c r="G773" s="539" t="str">
        <f>IF(ISBLANK(H773),"",IF(H773="BN",VLOOKUP(B773,'[4]V. BAHAN'!$B$8:$E$1099,3,FALSE),IFERROR(VLOOKUP(H773,'[4]III. DAFTAR AHS'!$B$7:$H$872,5,FALSE),"ls")))</f>
        <v/>
      </c>
      <c r="H773" s="539"/>
      <c r="I773" s="539" t="s">
        <v>243</v>
      </c>
      <c r="J773" s="541"/>
      <c r="K773" s="541"/>
      <c r="L773" s="437">
        <f t="shared" si="62"/>
        <v>0</v>
      </c>
      <c r="M773" s="557"/>
      <c r="N773" s="557"/>
      <c r="O773" s="557"/>
      <c r="P773" s="557"/>
      <c r="Q773" s="557"/>
      <c r="R773" s="557"/>
      <c r="S773" s="558"/>
      <c r="T773" s="359">
        <f>'[16]LAP MINGGUAN'!R773</f>
        <v>0</v>
      </c>
      <c r="U773" s="359">
        <f t="shared" si="60"/>
        <v>0</v>
      </c>
      <c r="V773" s="429">
        <f>'[8]RAB '!H749</f>
        <v>4995672.7059072107</v>
      </c>
      <c r="W773" s="429">
        <f t="shared" si="59"/>
        <v>-4995672.7059072107</v>
      </c>
    </row>
    <row r="774" spans="1:23" s="350" customFormat="1" ht="34.5" customHeight="1" x14ac:dyDescent="0.25">
      <c r="A774" s="564" t="s">
        <v>25</v>
      </c>
      <c r="B774" s="565" t="s">
        <v>543</v>
      </c>
      <c r="C774" s="566"/>
      <c r="D774" s="566"/>
      <c r="E774" s="567"/>
      <c r="F774" s="556">
        <v>5.42</v>
      </c>
      <c r="G774" s="539" t="str">
        <f>IF(ISBLANK(H774),"",IF(H774="BN",VLOOKUP(B774,'[4]V. BAHAN'!$B$8:$E$14999,3,FALSE),IFERROR(VLOOKUP(H774,'[4]III. DAFTAR AHS'!$B$7:$H$14999,5,FALSE),"ls")))</f>
        <v xml:space="preserve">m2 </v>
      </c>
      <c r="H774" s="539" t="s">
        <v>544</v>
      </c>
      <c r="I774" s="539" t="s">
        <v>427</v>
      </c>
      <c r="J774" s="436">
        <f>VLOOKUP(B774,'[5] RAB LAMA'!$B$9:$E$5553,4,FALSE)</f>
        <v>147164.89822703571</v>
      </c>
      <c r="K774" s="436">
        <f>J774*F774</f>
        <v>797633.7483905335</v>
      </c>
      <c r="L774" s="437">
        <f t="shared" si="62"/>
        <v>2.0873837978879839E-3</v>
      </c>
      <c r="M774" s="499"/>
      <c r="N774" s="499">
        <f>L774*M774/100</f>
        <v>0</v>
      </c>
      <c r="O774" s="499"/>
      <c r="P774" s="499">
        <f>L774*O774/100</f>
        <v>0</v>
      </c>
      <c r="Q774" s="499"/>
      <c r="R774" s="499">
        <f>L774*Q774/100</f>
        <v>0</v>
      </c>
      <c r="S774" s="500"/>
      <c r="T774" s="359">
        <f>'[16]LAP MINGGUAN'!R774</f>
        <v>0</v>
      </c>
      <c r="U774" s="359">
        <f t="shared" si="60"/>
        <v>0</v>
      </c>
      <c r="V774" s="429">
        <f>'[8]RAB '!H750</f>
        <v>0</v>
      </c>
      <c r="W774" s="429">
        <f t="shared" si="59"/>
        <v>797633.7483905335</v>
      </c>
    </row>
    <row r="775" spans="1:23" s="342" customFormat="1" ht="34.5" customHeight="1" x14ac:dyDescent="0.25">
      <c r="A775" s="564" t="s">
        <v>25</v>
      </c>
      <c r="B775" s="565" t="s">
        <v>500</v>
      </c>
      <c r="C775" s="566"/>
      <c r="D775" s="566"/>
      <c r="E775" s="567"/>
      <c r="F775" s="539">
        <v>152.66999999999999</v>
      </c>
      <c r="G775" s="539" t="str">
        <f>IF(ISBLANK(H775),"",IF(H775="BN",VLOOKUP(B775,'[4]V. BAHAN'!$B$8:$E$14999,3,FALSE),IFERROR(VLOOKUP(H775,'[4]III. DAFTAR AHS'!$B$7:$H$14999,5,FALSE),"ls")))</f>
        <v xml:space="preserve">Kg </v>
      </c>
      <c r="H775" s="539" t="s">
        <v>440</v>
      </c>
      <c r="I775" s="539" t="s">
        <v>441</v>
      </c>
      <c r="J775" s="436">
        <f>VLOOKUP(B775,'[5] RAB LAMA'!$B$9:$E$5553,4,FALSE)</f>
        <v>14729.18756392314</v>
      </c>
      <c r="K775" s="436">
        <f>J775*F775</f>
        <v>2248705.0653841458</v>
      </c>
      <c r="L775" s="437">
        <f t="shared" si="62"/>
        <v>5.8847942795586137E-3</v>
      </c>
      <c r="M775" s="499"/>
      <c r="N775" s="499">
        <f>L775*M775/100</f>
        <v>0</v>
      </c>
      <c r="O775" s="499"/>
      <c r="P775" s="499">
        <f>L775*O775/100</f>
        <v>0</v>
      </c>
      <c r="Q775" s="499"/>
      <c r="R775" s="499">
        <f>L775*Q775/100</f>
        <v>0</v>
      </c>
      <c r="S775" s="500"/>
      <c r="T775" s="359">
        <f>'[16]LAP MINGGUAN'!R775</f>
        <v>0</v>
      </c>
      <c r="U775" s="359">
        <f t="shared" si="60"/>
        <v>0</v>
      </c>
      <c r="V775" s="429">
        <f>'[8]RAB '!H751</f>
        <v>797633.7483905335</v>
      </c>
      <c r="W775" s="429">
        <f t="shared" si="59"/>
        <v>1451071.3169936123</v>
      </c>
    </row>
    <row r="776" spans="1:23" s="342" customFormat="1" ht="34.5" customHeight="1" x14ac:dyDescent="0.25">
      <c r="A776" s="564" t="s">
        <v>25</v>
      </c>
      <c r="B776" s="565" t="s">
        <v>501</v>
      </c>
      <c r="C776" s="566"/>
      <c r="D776" s="566"/>
      <c r="E776" s="567"/>
      <c r="F776" s="539">
        <v>0.51</v>
      </c>
      <c r="G776" s="539" t="str">
        <f>IF(ISBLANK(H776),"",IF(H776="BN",VLOOKUP(B776,'[4]V. BAHAN'!$B$8:$E$14999,3,FALSE),IFERROR(VLOOKUP(H776,'[4]III. DAFTAR AHS'!$B$7:$H$14999,5,FALSE),"ls")))</f>
        <v xml:space="preserve">m3 </v>
      </c>
      <c r="H776" s="539" t="s">
        <v>502</v>
      </c>
      <c r="I776" s="539" t="s">
        <v>427</v>
      </c>
      <c r="J776" s="436">
        <f>VLOOKUP(B776,'[5] RAB LAMA'!$B$9:$E$5553,4,FALSE)</f>
        <v>1233499.433557336</v>
      </c>
      <c r="K776" s="436">
        <f>J776*F776</f>
        <v>629084.71111424139</v>
      </c>
      <c r="L776" s="437">
        <f t="shared" si="62"/>
        <v>1.6462959799890221E-3</v>
      </c>
      <c r="M776" s="499"/>
      <c r="N776" s="499">
        <f>L776*M776/100</f>
        <v>0</v>
      </c>
      <c r="O776" s="499"/>
      <c r="P776" s="499">
        <f>L776*O776/100</f>
        <v>0</v>
      </c>
      <c r="Q776" s="499"/>
      <c r="R776" s="499">
        <f>L776*Q776/100</f>
        <v>0</v>
      </c>
      <c r="S776" s="500"/>
      <c r="T776" s="359">
        <f>'[16]LAP MINGGUAN'!R776</f>
        <v>0</v>
      </c>
      <c r="U776" s="359">
        <f t="shared" si="60"/>
        <v>0</v>
      </c>
      <c r="V776" s="429">
        <f>'[8]RAB '!H752</f>
        <v>2248705.0653841458</v>
      </c>
      <c r="W776" s="429">
        <f t="shared" si="59"/>
        <v>-1619620.3542699046</v>
      </c>
    </row>
    <row r="777" spans="1:23" s="350" customFormat="1" ht="34.5" customHeight="1" x14ac:dyDescent="0.25">
      <c r="A777" s="552">
        <f>+A773+1</f>
        <v>17</v>
      </c>
      <c r="B777" s="562" t="s">
        <v>621</v>
      </c>
      <c r="C777" s="501"/>
      <c r="D777" s="501"/>
      <c r="E777" s="563"/>
      <c r="F777" s="556"/>
      <c r="G777" s="539" t="str">
        <f>IF(ISBLANK(H777),"",IF(H777="BN",VLOOKUP(B777,'[4]V. BAHAN'!$B$8:$E$1099,3,FALSE),IFERROR(VLOOKUP(H777,'[4]III. DAFTAR AHS'!$B$7:$H$872,5,FALSE),"ls")))</f>
        <v/>
      </c>
      <c r="H777" s="539"/>
      <c r="I777" s="539" t="s">
        <v>243</v>
      </c>
      <c r="J777" s="541"/>
      <c r="K777" s="541"/>
      <c r="L777" s="437">
        <f t="shared" si="62"/>
        <v>0</v>
      </c>
      <c r="M777" s="557"/>
      <c r="N777" s="557"/>
      <c r="O777" s="557"/>
      <c r="P777" s="557"/>
      <c r="Q777" s="557"/>
      <c r="R777" s="557"/>
      <c r="S777" s="558"/>
      <c r="T777" s="359">
        <f>'[16]LAP MINGGUAN'!R777</f>
        <v>0</v>
      </c>
      <c r="U777" s="359">
        <f t="shared" si="60"/>
        <v>0</v>
      </c>
      <c r="V777" s="429">
        <f>'[8]RAB '!H753</f>
        <v>629084.71111424139</v>
      </c>
      <c r="W777" s="429">
        <f t="shared" si="59"/>
        <v>-629084.71111424139</v>
      </c>
    </row>
    <row r="778" spans="1:23" s="350" customFormat="1" ht="34.5" customHeight="1" x14ac:dyDescent="0.25">
      <c r="A778" s="564" t="s">
        <v>25</v>
      </c>
      <c r="B778" s="565" t="s">
        <v>543</v>
      </c>
      <c r="C778" s="566"/>
      <c r="D778" s="566"/>
      <c r="E778" s="567"/>
      <c r="F778" s="556">
        <v>55.88</v>
      </c>
      <c r="G778" s="539" t="str">
        <f>IF(ISBLANK(H778),"",IF(H778="BN",VLOOKUP(B778,'[4]V. BAHAN'!$B$8:$E$14999,3,FALSE),IFERROR(VLOOKUP(H778,'[4]III. DAFTAR AHS'!$B$7:$H$14999,5,FALSE),"ls")))</f>
        <v xml:space="preserve">m2 </v>
      </c>
      <c r="H778" s="539" t="s">
        <v>544</v>
      </c>
      <c r="I778" s="539" t="s">
        <v>427</v>
      </c>
      <c r="J778" s="436">
        <f>VLOOKUP(B778,'[5] RAB LAMA'!$B$9:$E$5553,4,FALSE)</f>
        <v>147164.89822703571</v>
      </c>
      <c r="K778" s="436">
        <f>J778*F778</f>
        <v>8223574.5129267555</v>
      </c>
      <c r="L778" s="437">
        <f t="shared" si="62"/>
        <v>2.1520849930992722E-2</v>
      </c>
      <c r="M778" s="499"/>
      <c r="N778" s="499">
        <f>L778*M778/100</f>
        <v>0</v>
      </c>
      <c r="O778" s="499"/>
      <c r="P778" s="499">
        <f>L778*O778/100</f>
        <v>0</v>
      </c>
      <c r="Q778" s="499"/>
      <c r="R778" s="499">
        <f>L778*Q778/100</f>
        <v>0</v>
      </c>
      <c r="S778" s="500"/>
      <c r="T778" s="359">
        <f>'[16]LAP MINGGUAN'!R778</f>
        <v>0</v>
      </c>
      <c r="U778" s="359">
        <f t="shared" si="60"/>
        <v>0</v>
      </c>
      <c r="V778" s="429">
        <f>'[8]RAB '!H754</f>
        <v>0</v>
      </c>
      <c r="W778" s="429">
        <f t="shared" si="59"/>
        <v>8223574.5129267555</v>
      </c>
    </row>
    <row r="779" spans="1:23" s="342" customFormat="1" ht="34.5" customHeight="1" x14ac:dyDescent="0.25">
      <c r="A779" s="564" t="s">
        <v>25</v>
      </c>
      <c r="B779" s="565" t="s">
        <v>500</v>
      </c>
      <c r="C779" s="566"/>
      <c r="D779" s="566"/>
      <c r="E779" s="567"/>
      <c r="F779" s="539">
        <v>2539.86</v>
      </c>
      <c r="G779" s="539" t="str">
        <f>IF(ISBLANK(H779),"",IF(H779="BN",VLOOKUP(B779,'[4]V. BAHAN'!$B$8:$E$14999,3,FALSE),IFERROR(VLOOKUP(H779,'[4]III. DAFTAR AHS'!$B$7:$H$14999,5,FALSE),"ls")))</f>
        <v xml:space="preserve">Kg </v>
      </c>
      <c r="H779" s="539" t="s">
        <v>440</v>
      </c>
      <c r="I779" s="539" t="s">
        <v>441</v>
      </c>
      <c r="J779" s="436">
        <f>VLOOKUP(B779,'[5] RAB LAMA'!$B$9:$E$5553,4,FALSE)</f>
        <v>14729.18756392314</v>
      </c>
      <c r="K779" s="436">
        <f>J779*F779</f>
        <v>37410074.326105826</v>
      </c>
      <c r="L779" s="437">
        <f t="shared" si="62"/>
        <v>9.7901051934759536E-2</v>
      </c>
      <c r="M779" s="499"/>
      <c r="N779" s="499">
        <f>L779*M779/100</f>
        <v>0</v>
      </c>
      <c r="O779" s="499"/>
      <c r="P779" s="499">
        <f>L779*O779/100</f>
        <v>0</v>
      </c>
      <c r="Q779" s="499"/>
      <c r="R779" s="499">
        <f>L779*Q779/100</f>
        <v>0</v>
      </c>
      <c r="S779" s="500"/>
      <c r="T779" s="359">
        <f>'[16]LAP MINGGUAN'!R779</f>
        <v>0</v>
      </c>
      <c r="U779" s="359">
        <f t="shared" si="60"/>
        <v>0</v>
      </c>
      <c r="V779" s="429">
        <f>'[8]RAB '!H755</f>
        <v>8223574.5129267555</v>
      </c>
      <c r="W779" s="429">
        <f t="shared" si="59"/>
        <v>29186499.813179068</v>
      </c>
    </row>
    <row r="780" spans="1:23" s="342" customFormat="1" ht="34.5" customHeight="1" x14ac:dyDescent="0.25">
      <c r="A780" s="564" t="s">
        <v>25</v>
      </c>
      <c r="B780" s="565" t="s">
        <v>501</v>
      </c>
      <c r="C780" s="566"/>
      <c r="D780" s="566"/>
      <c r="E780" s="567"/>
      <c r="F780" s="539">
        <v>6.01</v>
      </c>
      <c r="G780" s="539" t="str">
        <f>IF(ISBLANK(H780),"",IF(H780="BN",VLOOKUP(B780,'[4]V. BAHAN'!$B$8:$E$14999,3,FALSE),IFERROR(VLOOKUP(H780,'[4]III. DAFTAR AHS'!$B$7:$H$14999,5,FALSE),"ls")))</f>
        <v xml:space="preserve">m3 </v>
      </c>
      <c r="H780" s="539" t="s">
        <v>502</v>
      </c>
      <c r="I780" s="539" t="s">
        <v>427</v>
      </c>
      <c r="J780" s="436">
        <f>VLOOKUP(B780,'[5] RAB LAMA'!$B$9:$E$5553,4,FALSE)</f>
        <v>1233499.433557336</v>
      </c>
      <c r="K780" s="436">
        <f>J780*F780</f>
        <v>7413331.5956795886</v>
      </c>
      <c r="L780" s="437">
        <f t="shared" si="62"/>
        <v>1.9400468313203963E-2</v>
      </c>
      <c r="M780" s="499"/>
      <c r="N780" s="499">
        <f>L780*M780/100</f>
        <v>0</v>
      </c>
      <c r="O780" s="499"/>
      <c r="P780" s="499">
        <f>L780*O780/100</f>
        <v>0</v>
      </c>
      <c r="Q780" s="499"/>
      <c r="R780" s="499">
        <f>L780*Q780/100</f>
        <v>0</v>
      </c>
      <c r="S780" s="500"/>
      <c r="T780" s="359">
        <f>'[16]LAP MINGGUAN'!R780</f>
        <v>0</v>
      </c>
      <c r="U780" s="359">
        <f t="shared" si="60"/>
        <v>0</v>
      </c>
      <c r="V780" s="429">
        <f>'[8]RAB '!H756</f>
        <v>37410074.326105826</v>
      </c>
      <c r="W780" s="429">
        <f t="shared" si="59"/>
        <v>-29996742.730426237</v>
      </c>
    </row>
    <row r="781" spans="1:23" s="350" customFormat="1" ht="34.5" customHeight="1" x14ac:dyDescent="0.25">
      <c r="A781" s="552">
        <f>+A777+1</f>
        <v>18</v>
      </c>
      <c r="B781" s="562" t="s">
        <v>622</v>
      </c>
      <c r="C781" s="501"/>
      <c r="D781" s="501"/>
      <c r="E781" s="563"/>
      <c r="F781" s="556"/>
      <c r="G781" s="539" t="str">
        <f>IF(ISBLANK(H781),"",IF(H781="BN",VLOOKUP(B781,'[4]V. BAHAN'!$B$8:$E$1099,3,FALSE),IFERROR(VLOOKUP(H781,'[4]III. DAFTAR AHS'!$B$7:$H$872,5,FALSE),"ls")))</f>
        <v/>
      </c>
      <c r="H781" s="539"/>
      <c r="I781" s="539" t="s">
        <v>243</v>
      </c>
      <c r="J781" s="541"/>
      <c r="K781" s="541"/>
      <c r="L781" s="437">
        <f t="shared" si="62"/>
        <v>0</v>
      </c>
      <c r="M781" s="557"/>
      <c r="N781" s="557"/>
      <c r="O781" s="557"/>
      <c r="P781" s="557"/>
      <c r="Q781" s="557"/>
      <c r="R781" s="557"/>
      <c r="S781" s="558"/>
      <c r="T781" s="359">
        <f>'[16]LAP MINGGUAN'!R781</f>
        <v>0</v>
      </c>
      <c r="U781" s="359">
        <f t="shared" si="60"/>
        <v>0</v>
      </c>
      <c r="V781" s="429">
        <f>'[8]RAB '!H757</f>
        <v>7413331.5956795886</v>
      </c>
      <c r="W781" s="429">
        <f t="shared" si="59"/>
        <v>-7413331.5956795886</v>
      </c>
    </row>
    <row r="782" spans="1:23" s="350" customFormat="1" ht="34.5" customHeight="1" x14ac:dyDescent="0.25">
      <c r="A782" s="564" t="s">
        <v>25</v>
      </c>
      <c r="B782" s="565" t="s">
        <v>543</v>
      </c>
      <c r="C782" s="566"/>
      <c r="D782" s="566"/>
      <c r="E782" s="567"/>
      <c r="F782" s="556">
        <v>19.09</v>
      </c>
      <c r="G782" s="539" t="str">
        <f>IF(ISBLANK(H782),"",IF(H782="BN",VLOOKUP(B782,'[4]V. BAHAN'!$B$8:$E$14999,3,FALSE),IFERROR(VLOOKUP(H782,'[4]III. DAFTAR AHS'!$B$7:$H$14999,5,FALSE),"ls")))</f>
        <v xml:space="preserve">m2 </v>
      </c>
      <c r="H782" s="539" t="s">
        <v>544</v>
      </c>
      <c r="I782" s="539" t="s">
        <v>427</v>
      </c>
      <c r="J782" s="436">
        <f>VLOOKUP(B782,'[5] RAB LAMA'!$B$9:$E$5553,4,FALSE)</f>
        <v>147164.89822703571</v>
      </c>
      <c r="K782" s="436">
        <f>J782*F782</f>
        <v>2809377.9071541117</v>
      </c>
      <c r="L782" s="437">
        <f t="shared" si="62"/>
        <v>7.3520584320445788E-3</v>
      </c>
      <c r="M782" s="499"/>
      <c r="N782" s="499">
        <f>L782*M782/100</f>
        <v>0</v>
      </c>
      <c r="O782" s="499"/>
      <c r="P782" s="499">
        <f>L782*O782/100</f>
        <v>0</v>
      </c>
      <c r="Q782" s="499"/>
      <c r="R782" s="499">
        <f>L782*Q782/100</f>
        <v>0</v>
      </c>
      <c r="S782" s="500"/>
      <c r="T782" s="359">
        <f>'[16]LAP MINGGUAN'!R782</f>
        <v>0</v>
      </c>
      <c r="U782" s="359">
        <f t="shared" si="60"/>
        <v>0</v>
      </c>
      <c r="V782" s="429">
        <f>'[8]RAB '!H758</f>
        <v>0</v>
      </c>
      <c r="W782" s="429">
        <f t="shared" si="59"/>
        <v>2809377.9071541117</v>
      </c>
    </row>
    <row r="783" spans="1:23" s="342" customFormat="1" ht="34.5" customHeight="1" x14ac:dyDescent="0.25">
      <c r="A783" s="564" t="s">
        <v>25</v>
      </c>
      <c r="B783" s="565" t="s">
        <v>500</v>
      </c>
      <c r="C783" s="566"/>
      <c r="D783" s="566"/>
      <c r="E783" s="567"/>
      <c r="F783" s="539">
        <v>765.78</v>
      </c>
      <c r="G783" s="539" t="str">
        <f>IF(ISBLANK(H783),"",IF(H783="BN",VLOOKUP(B783,'[4]V. BAHAN'!$B$8:$E$14999,3,FALSE),IFERROR(VLOOKUP(H783,'[4]III. DAFTAR AHS'!$B$7:$H$14999,5,FALSE),"ls")))</f>
        <v xml:space="preserve">Kg </v>
      </c>
      <c r="H783" s="539" t="s">
        <v>440</v>
      </c>
      <c r="I783" s="539" t="s">
        <v>441</v>
      </c>
      <c r="J783" s="436">
        <f>VLOOKUP(B783,'[5] RAB LAMA'!$B$9:$E$5553,4,FALSE)</f>
        <v>14729.18756392314</v>
      </c>
      <c r="K783" s="436">
        <f>J783*F783</f>
        <v>11279317.252701063</v>
      </c>
      <c r="L783" s="437">
        <f t="shared" si="62"/>
        <v>2.951763780310732E-2</v>
      </c>
      <c r="M783" s="499"/>
      <c r="N783" s="499">
        <f>L783*M783/100</f>
        <v>0</v>
      </c>
      <c r="O783" s="499"/>
      <c r="P783" s="499">
        <f>L783*O783/100</f>
        <v>0</v>
      </c>
      <c r="Q783" s="499"/>
      <c r="R783" s="499">
        <f>L783*Q783/100</f>
        <v>0</v>
      </c>
      <c r="S783" s="500"/>
      <c r="T783" s="359">
        <f>'[16]LAP MINGGUAN'!R783</f>
        <v>0</v>
      </c>
      <c r="U783" s="359">
        <f t="shared" si="60"/>
        <v>0</v>
      </c>
      <c r="V783" s="429">
        <f>'[8]RAB '!H759</f>
        <v>2809377.9071541117</v>
      </c>
      <c r="W783" s="429">
        <f t="shared" si="59"/>
        <v>8469939.3455469515</v>
      </c>
    </row>
    <row r="784" spans="1:23" s="342" customFormat="1" ht="34.5" customHeight="1" x14ac:dyDescent="0.25">
      <c r="A784" s="564" t="s">
        <v>25</v>
      </c>
      <c r="B784" s="565" t="s">
        <v>501</v>
      </c>
      <c r="C784" s="566"/>
      <c r="D784" s="566"/>
      <c r="E784" s="567"/>
      <c r="F784" s="539">
        <v>1.65</v>
      </c>
      <c r="G784" s="539" t="str">
        <f>IF(ISBLANK(H784),"",IF(H784="BN",VLOOKUP(B784,'[4]V. BAHAN'!$B$8:$E$14999,3,FALSE),IFERROR(VLOOKUP(H784,'[4]III. DAFTAR AHS'!$B$7:$H$14999,5,FALSE),"ls")))</f>
        <v xml:space="preserve">m3 </v>
      </c>
      <c r="H784" s="539" t="s">
        <v>502</v>
      </c>
      <c r="I784" s="539" t="s">
        <v>427</v>
      </c>
      <c r="J784" s="436">
        <f>VLOOKUP(B784,'[5] RAB LAMA'!$B$9:$E$5553,4,FALSE)</f>
        <v>1233499.433557336</v>
      </c>
      <c r="K784" s="436">
        <f>J784*F784</f>
        <v>2035274.0653696042</v>
      </c>
      <c r="L784" s="437">
        <f t="shared" si="62"/>
        <v>5.3262516999644819E-3</v>
      </c>
      <c r="M784" s="499"/>
      <c r="N784" s="499">
        <f>L784*M784/100</f>
        <v>0</v>
      </c>
      <c r="O784" s="499"/>
      <c r="P784" s="499">
        <f>L784*O784/100</f>
        <v>0</v>
      </c>
      <c r="Q784" s="499"/>
      <c r="R784" s="499">
        <f>L784*Q784/100</f>
        <v>0</v>
      </c>
      <c r="S784" s="500"/>
      <c r="T784" s="359">
        <f>'[16]LAP MINGGUAN'!R784</f>
        <v>0</v>
      </c>
      <c r="U784" s="359">
        <f t="shared" si="60"/>
        <v>0</v>
      </c>
      <c r="V784" s="429">
        <f>'[8]RAB '!H760</f>
        <v>11279317.252701063</v>
      </c>
      <c r="W784" s="429">
        <f t="shared" si="59"/>
        <v>-9244043.1873314586</v>
      </c>
    </row>
    <row r="785" spans="1:23" s="350" customFormat="1" ht="34.5" customHeight="1" x14ac:dyDescent="0.25">
      <c r="A785" s="552">
        <f>+A781+1</f>
        <v>19</v>
      </c>
      <c r="B785" s="562" t="s">
        <v>623</v>
      </c>
      <c r="C785" s="501"/>
      <c r="D785" s="501"/>
      <c r="E785" s="563"/>
      <c r="F785" s="556"/>
      <c r="G785" s="539" t="str">
        <f>IF(ISBLANK(H785),"",IF(H785="BN",VLOOKUP(B785,'[4]V. BAHAN'!$B$8:$E$1099,3,FALSE),IFERROR(VLOOKUP(H785,'[4]III. DAFTAR AHS'!$B$7:$H$872,5,FALSE),"ls")))</f>
        <v/>
      </c>
      <c r="H785" s="539"/>
      <c r="I785" s="539" t="s">
        <v>243</v>
      </c>
      <c r="J785" s="541"/>
      <c r="K785" s="541"/>
      <c r="L785" s="437">
        <f t="shared" si="62"/>
        <v>0</v>
      </c>
      <c r="M785" s="557"/>
      <c r="N785" s="557"/>
      <c r="O785" s="557"/>
      <c r="P785" s="557"/>
      <c r="Q785" s="557"/>
      <c r="R785" s="557"/>
      <c r="S785" s="558"/>
      <c r="T785" s="359">
        <f>'[16]LAP MINGGUAN'!R785</f>
        <v>0</v>
      </c>
      <c r="U785" s="359">
        <f t="shared" si="60"/>
        <v>0</v>
      </c>
      <c r="V785" s="429">
        <f>'[8]RAB '!H761</f>
        <v>2035274.0653696042</v>
      </c>
      <c r="W785" s="429">
        <f t="shared" si="59"/>
        <v>-2035274.0653696042</v>
      </c>
    </row>
    <row r="786" spans="1:23" s="350" customFormat="1" ht="34.5" customHeight="1" x14ac:dyDescent="0.25">
      <c r="A786" s="564" t="s">
        <v>25</v>
      </c>
      <c r="B786" s="565" t="s">
        <v>543</v>
      </c>
      <c r="C786" s="566"/>
      <c r="D786" s="566"/>
      <c r="E786" s="567"/>
      <c r="F786" s="556">
        <v>29.04</v>
      </c>
      <c r="G786" s="539" t="str">
        <f>IF(ISBLANK(H786),"",IF(H786="BN",VLOOKUP(B786,'[4]V. BAHAN'!$B$8:$E$14999,3,FALSE),IFERROR(VLOOKUP(H786,'[4]III. DAFTAR AHS'!$B$7:$H$14999,5,FALSE),"ls")))</f>
        <v xml:space="preserve">m2 </v>
      </c>
      <c r="H786" s="539" t="s">
        <v>544</v>
      </c>
      <c r="I786" s="539" t="s">
        <v>427</v>
      </c>
      <c r="J786" s="436">
        <f>VLOOKUP(B786,'[5] RAB LAMA'!$B$9:$E$5553,4,FALSE)</f>
        <v>147164.89822703571</v>
      </c>
      <c r="K786" s="436">
        <f>J786*F786</f>
        <v>4273668.6445131171</v>
      </c>
      <c r="L786" s="437">
        <f t="shared" si="62"/>
        <v>1.1184063743665509E-2</v>
      </c>
      <c r="M786" s="499"/>
      <c r="N786" s="499">
        <f>L786*M786/100</f>
        <v>0</v>
      </c>
      <c r="O786" s="499"/>
      <c r="P786" s="499">
        <f>L786*O786/100</f>
        <v>0</v>
      </c>
      <c r="Q786" s="499"/>
      <c r="R786" s="499">
        <f>L786*Q786/100</f>
        <v>0</v>
      </c>
      <c r="S786" s="500"/>
      <c r="T786" s="359">
        <f>'[16]LAP MINGGUAN'!R786</f>
        <v>0</v>
      </c>
      <c r="U786" s="359">
        <f t="shared" si="60"/>
        <v>0</v>
      </c>
      <c r="V786" s="429">
        <f>'[8]RAB '!H762</f>
        <v>0</v>
      </c>
      <c r="W786" s="429">
        <f t="shared" si="59"/>
        <v>4273668.6445131171</v>
      </c>
    </row>
    <row r="787" spans="1:23" s="342" customFormat="1" ht="34.5" customHeight="1" x14ac:dyDescent="0.25">
      <c r="A787" s="564" t="s">
        <v>25</v>
      </c>
      <c r="B787" s="565" t="s">
        <v>500</v>
      </c>
      <c r="C787" s="566"/>
      <c r="D787" s="566"/>
      <c r="E787" s="567"/>
      <c r="F787" s="539">
        <v>1246.01</v>
      </c>
      <c r="G787" s="539" t="str">
        <f>IF(ISBLANK(H787),"",IF(H787="BN",VLOOKUP(B787,'[4]V. BAHAN'!$B$8:$E$14999,3,FALSE),IFERROR(VLOOKUP(H787,'[4]III. DAFTAR AHS'!$B$7:$H$14999,5,FALSE),"ls")))</f>
        <v xml:space="preserve">Kg </v>
      </c>
      <c r="H787" s="539" t="s">
        <v>440</v>
      </c>
      <c r="I787" s="539" t="s">
        <v>441</v>
      </c>
      <c r="J787" s="436">
        <f>VLOOKUP(B787,'[5] RAB LAMA'!$B$9:$E$5553,4,FALSE)</f>
        <v>14729.18756392314</v>
      </c>
      <c r="K787" s="436">
        <f>J787*F787</f>
        <v>18352714.996523872</v>
      </c>
      <c r="L787" s="437">
        <f t="shared" si="62"/>
        <v>4.8028509335644384E-2</v>
      </c>
      <c r="M787" s="499"/>
      <c r="N787" s="499">
        <f>L787*M787/100</f>
        <v>0</v>
      </c>
      <c r="O787" s="499"/>
      <c r="P787" s="499">
        <f>L787*O787/100</f>
        <v>0</v>
      </c>
      <c r="Q787" s="499"/>
      <c r="R787" s="499">
        <f>L787*Q787/100</f>
        <v>0</v>
      </c>
      <c r="S787" s="500"/>
      <c r="T787" s="359">
        <f>'[16]LAP MINGGUAN'!R787</f>
        <v>0</v>
      </c>
      <c r="U787" s="359">
        <f t="shared" si="60"/>
        <v>0</v>
      </c>
      <c r="V787" s="429">
        <f>'[8]RAB '!H763</f>
        <v>4273668.6445131171</v>
      </c>
      <c r="W787" s="429">
        <f t="shared" si="59"/>
        <v>14079046.352010755</v>
      </c>
    </row>
    <row r="788" spans="1:23" s="342" customFormat="1" ht="34.5" customHeight="1" x14ac:dyDescent="0.25">
      <c r="A788" s="564" t="s">
        <v>25</v>
      </c>
      <c r="B788" s="565" t="s">
        <v>501</v>
      </c>
      <c r="C788" s="566"/>
      <c r="D788" s="566"/>
      <c r="E788" s="567"/>
      <c r="F788" s="539">
        <v>3.23</v>
      </c>
      <c r="G788" s="539" t="str">
        <f>IF(ISBLANK(H788),"",IF(H788="BN",VLOOKUP(B788,'[4]V. BAHAN'!$B$8:$E$14999,3,FALSE),IFERROR(VLOOKUP(H788,'[4]III. DAFTAR AHS'!$B$7:$H$14999,5,FALSE),"ls")))</f>
        <v xml:space="preserve">m3 </v>
      </c>
      <c r="H788" s="539" t="s">
        <v>502</v>
      </c>
      <c r="I788" s="539" t="s">
        <v>427</v>
      </c>
      <c r="J788" s="436">
        <f>VLOOKUP(B788,'[5] RAB LAMA'!$B$9:$E$5553,4,FALSE)</f>
        <v>1233499.433557336</v>
      </c>
      <c r="K788" s="436">
        <f>J788*F788</f>
        <v>3984203.1703901952</v>
      </c>
      <c r="L788" s="437">
        <f t="shared" si="62"/>
        <v>1.042654120659714E-2</v>
      </c>
      <c r="M788" s="499"/>
      <c r="N788" s="499">
        <f>L788*M788/100</f>
        <v>0</v>
      </c>
      <c r="O788" s="499"/>
      <c r="P788" s="499">
        <f>L788*O788/100</f>
        <v>0</v>
      </c>
      <c r="Q788" s="499"/>
      <c r="R788" s="499">
        <f>L788*Q788/100</f>
        <v>0</v>
      </c>
      <c r="S788" s="500"/>
      <c r="T788" s="359">
        <f>'[16]LAP MINGGUAN'!R788</f>
        <v>0</v>
      </c>
      <c r="U788" s="359">
        <f t="shared" si="60"/>
        <v>0</v>
      </c>
      <c r="V788" s="429">
        <f>'[8]RAB '!H764</f>
        <v>18352714.996523872</v>
      </c>
      <c r="W788" s="429">
        <f t="shared" si="59"/>
        <v>-14368511.826133676</v>
      </c>
    </row>
    <row r="789" spans="1:23" s="350" customFormat="1" ht="34.5" customHeight="1" x14ac:dyDescent="0.25">
      <c r="A789" s="552">
        <f>+A785+1</f>
        <v>20</v>
      </c>
      <c r="B789" s="562" t="s">
        <v>624</v>
      </c>
      <c r="C789" s="501"/>
      <c r="D789" s="501"/>
      <c r="E789" s="563"/>
      <c r="F789" s="556"/>
      <c r="G789" s="539" t="str">
        <f>IF(ISBLANK(H789),"",IF(H789="BN",VLOOKUP(B789,'[4]V. BAHAN'!$B$8:$E$1099,3,FALSE),IFERROR(VLOOKUP(H789,'[4]III. DAFTAR AHS'!$B$7:$H$872,5,FALSE),"ls")))</f>
        <v/>
      </c>
      <c r="H789" s="539"/>
      <c r="I789" s="539" t="s">
        <v>243</v>
      </c>
      <c r="J789" s="541"/>
      <c r="K789" s="541"/>
      <c r="L789" s="437">
        <f t="shared" si="62"/>
        <v>0</v>
      </c>
      <c r="M789" s="557"/>
      <c r="N789" s="557"/>
      <c r="O789" s="557"/>
      <c r="P789" s="557"/>
      <c r="Q789" s="557"/>
      <c r="R789" s="557"/>
      <c r="S789" s="558"/>
      <c r="T789" s="359">
        <f>'[16]LAP MINGGUAN'!R789</f>
        <v>0</v>
      </c>
      <c r="U789" s="359">
        <f t="shared" si="60"/>
        <v>0</v>
      </c>
      <c r="V789" s="429">
        <f>'[8]RAB '!H765</f>
        <v>3984203.1703901952</v>
      </c>
      <c r="W789" s="429">
        <f t="shared" si="59"/>
        <v>-3984203.1703901952</v>
      </c>
    </row>
    <row r="790" spans="1:23" s="350" customFormat="1" ht="34.5" customHeight="1" x14ac:dyDescent="0.25">
      <c r="A790" s="564" t="s">
        <v>25</v>
      </c>
      <c r="B790" s="565" t="s">
        <v>543</v>
      </c>
      <c r="C790" s="566"/>
      <c r="D790" s="566"/>
      <c r="E790" s="567"/>
      <c r="F790" s="556">
        <v>16.18</v>
      </c>
      <c r="G790" s="539" t="str">
        <f>IF(ISBLANK(H790),"",IF(H790="BN",VLOOKUP(B790,'[4]V. BAHAN'!$B$8:$E$14999,3,FALSE),IFERROR(VLOOKUP(H790,'[4]III. DAFTAR AHS'!$B$7:$H$14999,5,FALSE),"ls")))</f>
        <v xml:space="preserve">m2 </v>
      </c>
      <c r="H790" s="539" t="s">
        <v>544</v>
      </c>
      <c r="I790" s="539" t="s">
        <v>427</v>
      </c>
      <c r="J790" s="436">
        <f>VLOOKUP(B790,'[5] RAB LAMA'!$B$9:$E$5553,4,FALSE)</f>
        <v>147164.89822703571</v>
      </c>
      <c r="K790" s="436">
        <f>J790*F790</f>
        <v>2381128.0533134378</v>
      </c>
      <c r="L790" s="437">
        <f t="shared" si="62"/>
        <v>6.2313413007061965E-3</v>
      </c>
      <c r="M790" s="499"/>
      <c r="N790" s="499">
        <f>L790*M790/100</f>
        <v>0</v>
      </c>
      <c r="O790" s="499"/>
      <c r="P790" s="499">
        <f>L790*O790/100</f>
        <v>0</v>
      </c>
      <c r="Q790" s="499"/>
      <c r="R790" s="499">
        <f>L790*Q790/100</f>
        <v>0</v>
      </c>
      <c r="S790" s="500"/>
      <c r="T790" s="359">
        <f>'[16]LAP MINGGUAN'!R790</f>
        <v>0</v>
      </c>
      <c r="U790" s="359">
        <f t="shared" si="60"/>
        <v>0</v>
      </c>
      <c r="V790" s="429">
        <f>'[8]RAB '!H766</f>
        <v>0</v>
      </c>
      <c r="W790" s="429">
        <f t="shared" si="59"/>
        <v>2381128.0533134378</v>
      </c>
    </row>
    <row r="791" spans="1:23" s="342" customFormat="1" ht="34.5" customHeight="1" x14ac:dyDescent="0.25">
      <c r="A791" s="564" t="s">
        <v>25</v>
      </c>
      <c r="B791" s="565" t="s">
        <v>500</v>
      </c>
      <c r="C791" s="566"/>
      <c r="D791" s="566"/>
      <c r="E791" s="567"/>
      <c r="F791" s="539">
        <v>948.22</v>
      </c>
      <c r="G791" s="539" t="str">
        <f>IF(ISBLANK(H791),"",IF(H791="BN",VLOOKUP(B791,'[4]V. BAHAN'!$B$8:$E$14999,3,FALSE),IFERROR(VLOOKUP(H791,'[4]III. DAFTAR AHS'!$B$7:$H$14999,5,FALSE),"ls")))</f>
        <v xml:space="preserve">Kg </v>
      </c>
      <c r="H791" s="539" t="s">
        <v>440</v>
      </c>
      <c r="I791" s="539" t="s">
        <v>441</v>
      </c>
      <c r="J791" s="436">
        <f>VLOOKUP(B791,'[5] RAB LAMA'!$B$9:$E$5553,4,FALSE)</f>
        <v>14729.18756392314</v>
      </c>
      <c r="K791" s="436">
        <f>J791*F791</f>
        <v>13966510.231863201</v>
      </c>
      <c r="L791" s="437">
        <f t="shared" si="62"/>
        <v>3.6549941912380091E-2</v>
      </c>
      <c r="M791" s="499"/>
      <c r="N791" s="499">
        <f>L791*M791/100</f>
        <v>0</v>
      </c>
      <c r="O791" s="499"/>
      <c r="P791" s="499">
        <f>L791*O791/100</f>
        <v>0</v>
      </c>
      <c r="Q791" s="499"/>
      <c r="R791" s="499">
        <f>L791*Q791/100</f>
        <v>0</v>
      </c>
      <c r="S791" s="500"/>
      <c r="T791" s="359">
        <f>'[16]LAP MINGGUAN'!R791</f>
        <v>0</v>
      </c>
      <c r="U791" s="359">
        <f t="shared" si="60"/>
        <v>0</v>
      </c>
      <c r="V791" s="429">
        <f>'[8]RAB '!H767</f>
        <v>2381128.0533134378</v>
      </c>
      <c r="W791" s="429">
        <f t="shared" si="59"/>
        <v>11585382.178549763</v>
      </c>
    </row>
    <row r="792" spans="1:23" s="342" customFormat="1" ht="34.5" customHeight="1" x14ac:dyDescent="0.25">
      <c r="A792" s="564" t="s">
        <v>25</v>
      </c>
      <c r="B792" s="565" t="s">
        <v>501</v>
      </c>
      <c r="C792" s="566"/>
      <c r="D792" s="566"/>
      <c r="E792" s="567"/>
      <c r="F792" s="539">
        <v>2.54</v>
      </c>
      <c r="G792" s="539" t="str">
        <f>IF(ISBLANK(H792),"",IF(H792="BN",VLOOKUP(B792,'[4]V. BAHAN'!$B$8:$E$14999,3,FALSE),IFERROR(VLOOKUP(H792,'[4]III. DAFTAR AHS'!$B$7:$H$14999,5,FALSE),"ls")))</f>
        <v xml:space="preserve">m3 </v>
      </c>
      <c r="H792" s="539" t="s">
        <v>502</v>
      </c>
      <c r="I792" s="539" t="s">
        <v>427</v>
      </c>
      <c r="J792" s="436">
        <f>VLOOKUP(B792,'[5] RAB LAMA'!$B$9:$E$5553,4,FALSE)</f>
        <v>1233499.433557336</v>
      </c>
      <c r="K792" s="436">
        <f>J792*F792</f>
        <v>3133088.5612356337</v>
      </c>
      <c r="L792" s="437">
        <f t="shared" si="62"/>
        <v>8.1991995866119924E-3</v>
      </c>
      <c r="M792" s="499"/>
      <c r="N792" s="499">
        <f>L792*M792/100</f>
        <v>0</v>
      </c>
      <c r="O792" s="499"/>
      <c r="P792" s="499">
        <f>L792*O792/100</f>
        <v>0</v>
      </c>
      <c r="Q792" s="499"/>
      <c r="R792" s="499">
        <f>L792*Q792/100</f>
        <v>0</v>
      </c>
      <c r="S792" s="500"/>
      <c r="T792" s="359">
        <f>'[16]LAP MINGGUAN'!R792</f>
        <v>0</v>
      </c>
      <c r="U792" s="359">
        <f t="shared" si="60"/>
        <v>0</v>
      </c>
      <c r="V792" s="429">
        <f>'[8]RAB '!H768</f>
        <v>13966510.231863201</v>
      </c>
      <c r="W792" s="429">
        <f t="shared" si="59"/>
        <v>-10833421.670627568</v>
      </c>
    </row>
    <row r="793" spans="1:23" s="350" customFormat="1" ht="34.5" customHeight="1" x14ac:dyDescent="0.25">
      <c r="A793" s="552">
        <f>+A789+1</f>
        <v>21</v>
      </c>
      <c r="B793" s="562" t="s">
        <v>625</v>
      </c>
      <c r="C793" s="501"/>
      <c r="D793" s="501"/>
      <c r="E793" s="563"/>
      <c r="F793" s="556"/>
      <c r="G793" s="539" t="str">
        <f>IF(ISBLANK(H793),"",IF(H793="BN",VLOOKUP(B793,'[4]V. BAHAN'!$B$8:$E$1099,3,FALSE),IFERROR(VLOOKUP(H793,'[4]III. DAFTAR AHS'!$B$7:$H$872,5,FALSE),"ls")))</f>
        <v/>
      </c>
      <c r="H793" s="539"/>
      <c r="I793" s="539" t="s">
        <v>243</v>
      </c>
      <c r="J793" s="541"/>
      <c r="K793" s="541"/>
      <c r="L793" s="437">
        <f t="shared" si="62"/>
        <v>0</v>
      </c>
      <c r="M793" s="557"/>
      <c r="N793" s="557"/>
      <c r="O793" s="557"/>
      <c r="P793" s="557"/>
      <c r="Q793" s="557"/>
      <c r="R793" s="557"/>
      <c r="S793" s="558"/>
      <c r="T793" s="359">
        <f>'[16]LAP MINGGUAN'!R793</f>
        <v>0</v>
      </c>
      <c r="U793" s="359">
        <f t="shared" si="60"/>
        <v>0</v>
      </c>
      <c r="V793" s="429">
        <f>'[8]RAB '!H769</f>
        <v>3133088.5612356337</v>
      </c>
      <c r="W793" s="429">
        <f t="shared" si="59"/>
        <v>-3133088.5612356337</v>
      </c>
    </row>
    <row r="794" spans="1:23" s="350" customFormat="1" ht="34.5" customHeight="1" x14ac:dyDescent="0.25">
      <c r="A794" s="564" t="s">
        <v>25</v>
      </c>
      <c r="B794" s="565" t="s">
        <v>543</v>
      </c>
      <c r="C794" s="566"/>
      <c r="D794" s="566"/>
      <c r="E794" s="567"/>
      <c r="F794" s="556">
        <v>160.62</v>
      </c>
      <c r="G794" s="539" t="str">
        <f>IF(ISBLANK(H794),"",IF(H794="BN",VLOOKUP(B794,'[4]V. BAHAN'!$B$8:$E$14999,3,FALSE),IFERROR(VLOOKUP(H794,'[4]III. DAFTAR AHS'!$B$7:$H$14999,5,FALSE),"ls")))</f>
        <v xml:space="preserve">m2 </v>
      </c>
      <c r="H794" s="539" t="s">
        <v>544</v>
      </c>
      <c r="I794" s="539" t="s">
        <v>427</v>
      </c>
      <c r="J794" s="436">
        <f>VLOOKUP(B794,'[5] RAB LAMA'!$B$9:$E$5553,4,FALSE)</f>
        <v>147164.89822703571</v>
      </c>
      <c r="K794" s="436">
        <f>J794*F794</f>
        <v>23637625.953226477</v>
      </c>
      <c r="L794" s="437">
        <f t="shared" si="62"/>
        <v>6.1858964135935064E-2</v>
      </c>
      <c r="M794" s="499"/>
      <c r="N794" s="499">
        <f>L794*M794/100</f>
        <v>0</v>
      </c>
      <c r="O794" s="499"/>
      <c r="P794" s="499">
        <f>L794*O794/100</f>
        <v>0</v>
      </c>
      <c r="Q794" s="499"/>
      <c r="R794" s="499">
        <f>L794*Q794/100</f>
        <v>0</v>
      </c>
      <c r="S794" s="500"/>
      <c r="T794" s="359">
        <f>'[16]LAP MINGGUAN'!R794</f>
        <v>0</v>
      </c>
      <c r="U794" s="359">
        <f t="shared" si="60"/>
        <v>0</v>
      </c>
      <c r="V794" s="429">
        <f>'[8]RAB '!H770</f>
        <v>0</v>
      </c>
      <c r="W794" s="429">
        <f t="shared" si="59"/>
        <v>23637625.953226477</v>
      </c>
    </row>
    <row r="795" spans="1:23" s="342" customFormat="1" ht="34.5" customHeight="1" x14ac:dyDescent="0.25">
      <c r="A795" s="564" t="s">
        <v>25</v>
      </c>
      <c r="B795" s="565" t="s">
        <v>500</v>
      </c>
      <c r="C795" s="566"/>
      <c r="D795" s="566"/>
      <c r="E795" s="567"/>
      <c r="F795" s="539">
        <v>3168.47</v>
      </c>
      <c r="G795" s="539" t="str">
        <f>IF(ISBLANK(H795),"",IF(H795="BN",VLOOKUP(B795,'[4]V. BAHAN'!$B$8:$E$14999,3,FALSE),IFERROR(VLOOKUP(H795,'[4]III. DAFTAR AHS'!$B$7:$H$14999,5,FALSE),"ls")))</f>
        <v xml:space="preserve">Kg </v>
      </c>
      <c r="H795" s="539" t="s">
        <v>440</v>
      </c>
      <c r="I795" s="539" t="s">
        <v>441</v>
      </c>
      <c r="J795" s="436">
        <f>VLOOKUP(B795,'[5] RAB LAMA'!$B$9:$E$5553,4,FALSE)</f>
        <v>14729.18756392314</v>
      </c>
      <c r="K795" s="436">
        <f>J795*F795</f>
        <v>46668988.92066355</v>
      </c>
      <c r="L795" s="437">
        <f t="shared" si="62"/>
        <v>0.12213135606833744</v>
      </c>
      <c r="M795" s="499"/>
      <c r="N795" s="499">
        <f>L795*M795/100</f>
        <v>0</v>
      </c>
      <c r="O795" s="499"/>
      <c r="P795" s="499">
        <f>L795*O795/100</f>
        <v>0</v>
      </c>
      <c r="Q795" s="499"/>
      <c r="R795" s="499">
        <f>L795*Q795/100</f>
        <v>0</v>
      </c>
      <c r="S795" s="500"/>
      <c r="T795" s="359">
        <f>'[16]LAP MINGGUAN'!R795</f>
        <v>0</v>
      </c>
      <c r="U795" s="359">
        <f t="shared" si="60"/>
        <v>0</v>
      </c>
      <c r="V795" s="429">
        <f>'[8]RAB '!H771</f>
        <v>23637625.953226477</v>
      </c>
      <c r="W795" s="429">
        <f t="shared" si="59"/>
        <v>23031362.967437074</v>
      </c>
    </row>
    <row r="796" spans="1:23" s="342" customFormat="1" ht="34.5" customHeight="1" x14ac:dyDescent="0.25">
      <c r="A796" s="564" t="s">
        <v>25</v>
      </c>
      <c r="B796" s="565" t="s">
        <v>501</v>
      </c>
      <c r="C796" s="566"/>
      <c r="D796" s="566"/>
      <c r="E796" s="567"/>
      <c r="F796" s="539">
        <v>8.3800000000000008</v>
      </c>
      <c r="G796" s="539" t="str">
        <f>IF(ISBLANK(H796),"",IF(H796="BN",VLOOKUP(B796,'[4]V. BAHAN'!$B$8:$E$14999,3,FALSE),IFERROR(VLOOKUP(H796,'[4]III. DAFTAR AHS'!$B$7:$H$14999,5,FALSE),"ls")))</f>
        <v xml:space="preserve">m3 </v>
      </c>
      <c r="H796" s="539" t="s">
        <v>502</v>
      </c>
      <c r="I796" s="539" t="s">
        <v>427</v>
      </c>
      <c r="J796" s="436">
        <f>VLOOKUP(B796,'[5] RAB LAMA'!$B$9:$E$5553,4,FALSE)</f>
        <v>1233499.433557336</v>
      </c>
      <c r="K796" s="436">
        <f>J796*F796</f>
        <v>10336725.253210476</v>
      </c>
      <c r="L796" s="437">
        <f t="shared" si="62"/>
        <v>2.7050902573152954E-2</v>
      </c>
      <c r="M796" s="499"/>
      <c r="N796" s="499">
        <f>L796*M796/100</f>
        <v>0</v>
      </c>
      <c r="O796" s="499"/>
      <c r="P796" s="499">
        <f>L796*O796/100</f>
        <v>0</v>
      </c>
      <c r="Q796" s="499"/>
      <c r="R796" s="499">
        <f>L796*Q796/100</f>
        <v>0</v>
      </c>
      <c r="S796" s="500"/>
      <c r="T796" s="359">
        <f>'[16]LAP MINGGUAN'!R796</f>
        <v>0</v>
      </c>
      <c r="U796" s="359">
        <f t="shared" si="60"/>
        <v>0</v>
      </c>
      <c r="V796" s="429">
        <f>'[8]RAB '!H772</f>
        <v>46668988.92066355</v>
      </c>
      <c r="W796" s="429">
        <f t="shared" si="59"/>
        <v>-36332263.667453073</v>
      </c>
    </row>
    <row r="797" spans="1:23" s="350" customFormat="1" ht="34.5" customHeight="1" x14ac:dyDescent="0.25">
      <c r="A797" s="552">
        <f>+A793+1</f>
        <v>22</v>
      </c>
      <c r="B797" s="562" t="s">
        <v>626</v>
      </c>
      <c r="C797" s="501"/>
      <c r="D797" s="501"/>
      <c r="E797" s="563"/>
      <c r="F797" s="556"/>
      <c r="G797" s="539" t="str">
        <f>IF(ISBLANK(H797),"",IF(H797="BN",VLOOKUP(B797,'[4]V. BAHAN'!$B$8:$E$1099,3,FALSE),IFERROR(VLOOKUP(H797,'[4]III. DAFTAR AHS'!$B$7:$H$872,5,FALSE),"ls")))</f>
        <v/>
      </c>
      <c r="H797" s="539"/>
      <c r="I797" s="539" t="s">
        <v>243</v>
      </c>
      <c r="J797" s="541"/>
      <c r="K797" s="541"/>
      <c r="L797" s="437">
        <f t="shared" si="62"/>
        <v>0</v>
      </c>
      <c r="M797" s="557"/>
      <c r="N797" s="557"/>
      <c r="O797" s="557"/>
      <c r="P797" s="557"/>
      <c r="Q797" s="557"/>
      <c r="R797" s="557"/>
      <c r="S797" s="558"/>
      <c r="T797" s="359">
        <f>'[16]LAP MINGGUAN'!R797</f>
        <v>0</v>
      </c>
      <c r="U797" s="359">
        <f t="shared" si="60"/>
        <v>0</v>
      </c>
      <c r="V797" s="429">
        <f>'[8]RAB '!H773</f>
        <v>10336725.253210476</v>
      </c>
      <c r="W797" s="429">
        <f t="shared" si="59"/>
        <v>-10336725.253210476</v>
      </c>
    </row>
    <row r="798" spans="1:23" s="350" customFormat="1" ht="34.5" customHeight="1" x14ac:dyDescent="0.25">
      <c r="A798" s="564" t="s">
        <v>25</v>
      </c>
      <c r="B798" s="565" t="s">
        <v>543</v>
      </c>
      <c r="C798" s="566"/>
      <c r="D798" s="566"/>
      <c r="E798" s="567"/>
      <c r="F798" s="556">
        <v>45.43</v>
      </c>
      <c r="G798" s="539" t="str">
        <f>IF(ISBLANK(H798),"",IF(H798="BN",VLOOKUP(B798,'[4]V. BAHAN'!$B$8:$E$14999,3,FALSE),IFERROR(VLOOKUP(H798,'[4]III. DAFTAR AHS'!$B$7:$H$14999,5,FALSE),"ls")))</f>
        <v xml:space="preserve">m2 </v>
      </c>
      <c r="H798" s="539" t="s">
        <v>544</v>
      </c>
      <c r="I798" s="539" t="s">
        <v>427</v>
      </c>
      <c r="J798" s="436">
        <f>VLOOKUP(B798,'[5] RAB LAMA'!$B$9:$E$5553,4,FALSE)</f>
        <v>147164.89822703571</v>
      </c>
      <c r="K798" s="436">
        <f>J798*F798</f>
        <v>6685701.3264542324</v>
      </c>
      <c r="L798" s="437">
        <f t="shared" si="62"/>
        <v>1.7496281538385818E-2</v>
      </c>
      <c r="M798" s="499"/>
      <c r="N798" s="499">
        <f>L798*M798/100</f>
        <v>0</v>
      </c>
      <c r="O798" s="499"/>
      <c r="P798" s="499">
        <f>L798*O798/100</f>
        <v>0</v>
      </c>
      <c r="Q798" s="499"/>
      <c r="R798" s="499">
        <f>L798*Q798/100</f>
        <v>0</v>
      </c>
      <c r="S798" s="500"/>
      <c r="T798" s="359">
        <f>'[16]LAP MINGGUAN'!R798</f>
        <v>0</v>
      </c>
      <c r="U798" s="359">
        <f t="shared" si="60"/>
        <v>0</v>
      </c>
      <c r="V798" s="429">
        <f>'[8]RAB '!H774</f>
        <v>0</v>
      </c>
      <c r="W798" s="429">
        <f t="shared" si="59"/>
        <v>6685701.3264542324</v>
      </c>
    </row>
    <row r="799" spans="1:23" s="342" customFormat="1" ht="34.5" customHeight="1" x14ac:dyDescent="0.25">
      <c r="A799" s="564" t="s">
        <v>25</v>
      </c>
      <c r="B799" s="565" t="s">
        <v>500</v>
      </c>
      <c r="C799" s="566"/>
      <c r="D799" s="566"/>
      <c r="E799" s="567"/>
      <c r="F799" s="539">
        <v>896.1</v>
      </c>
      <c r="G799" s="539" t="str">
        <f>IF(ISBLANK(H799),"",IF(H799="BN",VLOOKUP(B799,'[4]V. BAHAN'!$B$8:$E$14999,3,FALSE),IFERROR(VLOOKUP(H799,'[4]III. DAFTAR AHS'!$B$7:$H$14999,5,FALSE),"ls")))</f>
        <v xml:space="preserve">Kg </v>
      </c>
      <c r="H799" s="539" t="s">
        <v>440</v>
      </c>
      <c r="I799" s="539" t="s">
        <v>441</v>
      </c>
      <c r="J799" s="436">
        <f>VLOOKUP(B799,'[5] RAB LAMA'!$B$9:$E$5553,4,FALSE)</f>
        <v>14729.18756392314</v>
      </c>
      <c r="K799" s="436">
        <f>J799*F799</f>
        <v>13198824.976031527</v>
      </c>
      <c r="L799" s="437">
        <f t="shared" si="62"/>
        <v>3.454093242884964E-2</v>
      </c>
      <c r="M799" s="499"/>
      <c r="N799" s="499">
        <f>L799*M799/100</f>
        <v>0</v>
      </c>
      <c r="O799" s="499"/>
      <c r="P799" s="499">
        <f>L799*O799/100</f>
        <v>0</v>
      </c>
      <c r="Q799" s="499"/>
      <c r="R799" s="499">
        <f>L799*Q799/100</f>
        <v>0</v>
      </c>
      <c r="S799" s="500"/>
      <c r="T799" s="359">
        <f>'[16]LAP MINGGUAN'!R799</f>
        <v>0</v>
      </c>
      <c r="U799" s="359">
        <f t="shared" si="60"/>
        <v>0</v>
      </c>
      <c r="V799" s="429">
        <f>'[8]RAB '!H775</f>
        <v>6685701.3264542324</v>
      </c>
      <c r="W799" s="429">
        <f t="shared" si="59"/>
        <v>6513123.6495772945</v>
      </c>
    </row>
    <row r="800" spans="1:23" s="342" customFormat="1" ht="34.5" customHeight="1" x14ac:dyDescent="0.25">
      <c r="A800" s="564" t="s">
        <v>25</v>
      </c>
      <c r="B800" s="565" t="s">
        <v>501</v>
      </c>
      <c r="C800" s="566"/>
      <c r="D800" s="566"/>
      <c r="E800" s="567"/>
      <c r="F800" s="539">
        <v>2.37</v>
      </c>
      <c r="G800" s="539" t="str">
        <f>IF(ISBLANK(H800),"",IF(H800="BN",VLOOKUP(B800,'[4]V. BAHAN'!$B$8:$E$14999,3,FALSE),IFERROR(VLOOKUP(H800,'[4]III. DAFTAR AHS'!$B$7:$H$14999,5,FALSE),"ls")))</f>
        <v xml:space="preserve">m3 </v>
      </c>
      <c r="H800" s="539" t="s">
        <v>502</v>
      </c>
      <c r="I800" s="539" t="s">
        <v>427</v>
      </c>
      <c r="J800" s="436">
        <f>VLOOKUP(B800,'[5] RAB LAMA'!$B$9:$E$5553,4,FALSE)</f>
        <v>1233499.433557336</v>
      </c>
      <c r="K800" s="436">
        <f>J800*F800</f>
        <v>2923393.6575308866</v>
      </c>
      <c r="L800" s="437">
        <f t="shared" si="62"/>
        <v>7.6504342599489862E-3</v>
      </c>
      <c r="M800" s="499"/>
      <c r="N800" s="499">
        <f>L800*M800/100</f>
        <v>0</v>
      </c>
      <c r="O800" s="499"/>
      <c r="P800" s="499">
        <f>L800*O800/100</f>
        <v>0</v>
      </c>
      <c r="Q800" s="499"/>
      <c r="R800" s="499">
        <f>L800*Q800/100</f>
        <v>0</v>
      </c>
      <c r="S800" s="500"/>
      <c r="T800" s="359">
        <f>'[16]LAP MINGGUAN'!R800</f>
        <v>0</v>
      </c>
      <c r="U800" s="359">
        <f t="shared" si="60"/>
        <v>0</v>
      </c>
      <c r="V800" s="429">
        <f>'[8]RAB '!H776</f>
        <v>13198824.976031527</v>
      </c>
      <c r="W800" s="429">
        <f t="shared" si="59"/>
        <v>-10275431.31850064</v>
      </c>
    </row>
    <row r="801" spans="1:23" s="350" customFormat="1" ht="34.5" customHeight="1" x14ac:dyDescent="0.25">
      <c r="A801" s="552">
        <f>+A797+1</f>
        <v>23</v>
      </c>
      <c r="B801" s="562" t="s">
        <v>627</v>
      </c>
      <c r="C801" s="501"/>
      <c r="D801" s="501"/>
      <c r="E801" s="563"/>
      <c r="F801" s="556"/>
      <c r="G801" s="539" t="str">
        <f>IF(ISBLANK(H801),"",IF(H801="BN",VLOOKUP(B801,'[4]V. BAHAN'!$B$8:$E$1099,3,FALSE),IFERROR(VLOOKUP(H801,'[4]III. DAFTAR AHS'!$B$7:$H$872,5,FALSE),"ls")))</f>
        <v/>
      </c>
      <c r="H801" s="539"/>
      <c r="I801" s="539" t="s">
        <v>243</v>
      </c>
      <c r="J801" s="541"/>
      <c r="K801" s="541"/>
      <c r="L801" s="437">
        <f t="shared" si="62"/>
        <v>0</v>
      </c>
      <c r="M801" s="557"/>
      <c r="N801" s="557"/>
      <c r="O801" s="557"/>
      <c r="P801" s="557"/>
      <c r="Q801" s="557"/>
      <c r="R801" s="557"/>
      <c r="S801" s="558"/>
      <c r="T801" s="359">
        <f>'[16]LAP MINGGUAN'!R801</f>
        <v>0</v>
      </c>
      <c r="U801" s="359">
        <f t="shared" si="60"/>
        <v>0</v>
      </c>
      <c r="V801" s="429">
        <f>'[8]RAB '!H777</f>
        <v>2923393.6575308866</v>
      </c>
      <c r="W801" s="429">
        <f t="shared" si="59"/>
        <v>-2923393.6575308866</v>
      </c>
    </row>
    <row r="802" spans="1:23" s="350" customFormat="1" ht="34.5" customHeight="1" x14ac:dyDescent="0.25">
      <c r="A802" s="564" t="s">
        <v>25</v>
      </c>
      <c r="B802" s="565" t="s">
        <v>543</v>
      </c>
      <c r="C802" s="566"/>
      <c r="D802" s="566"/>
      <c r="E802" s="567"/>
      <c r="F802" s="556">
        <v>15.04</v>
      </c>
      <c r="G802" s="539" t="str">
        <f>IF(ISBLANK(H802),"",IF(H802="BN",VLOOKUP(B802,'[4]V. BAHAN'!$B$8:$E$14999,3,FALSE),IFERROR(VLOOKUP(H802,'[4]III. DAFTAR AHS'!$B$7:$H$14999,5,FALSE),"ls")))</f>
        <v xml:space="preserve">m2 </v>
      </c>
      <c r="H802" s="539" t="s">
        <v>544</v>
      </c>
      <c r="I802" s="539" t="s">
        <v>427</v>
      </c>
      <c r="J802" s="436">
        <f>VLOOKUP(B802,'[5] RAB LAMA'!$B$9:$E$5553,4,FALSE)</f>
        <v>147164.89822703571</v>
      </c>
      <c r="K802" s="436">
        <f>J802*F802</f>
        <v>2213360.0693346169</v>
      </c>
      <c r="L802" s="437">
        <f t="shared" si="62"/>
        <v>5.7922974760581695E-3</v>
      </c>
      <c r="M802" s="499"/>
      <c r="N802" s="499">
        <f>L802*M802/100</f>
        <v>0</v>
      </c>
      <c r="O802" s="499"/>
      <c r="P802" s="499">
        <f>L802*O802/100</f>
        <v>0</v>
      </c>
      <c r="Q802" s="499"/>
      <c r="R802" s="499">
        <f>L802*Q802/100</f>
        <v>0</v>
      </c>
      <c r="S802" s="500"/>
      <c r="T802" s="359">
        <f>'[16]LAP MINGGUAN'!R802</f>
        <v>0</v>
      </c>
      <c r="U802" s="359">
        <f t="shared" si="60"/>
        <v>0</v>
      </c>
      <c r="V802" s="429">
        <f>'[8]RAB '!H778</f>
        <v>0</v>
      </c>
      <c r="W802" s="429">
        <f t="shared" si="59"/>
        <v>2213360.0693346169</v>
      </c>
    </row>
    <row r="803" spans="1:23" s="342" customFormat="1" ht="34.5" customHeight="1" x14ac:dyDescent="0.25">
      <c r="A803" s="564" t="s">
        <v>25</v>
      </c>
      <c r="B803" s="565" t="s">
        <v>500</v>
      </c>
      <c r="C803" s="566"/>
      <c r="D803" s="566"/>
      <c r="E803" s="567"/>
      <c r="F803" s="539">
        <v>293.26</v>
      </c>
      <c r="G803" s="539" t="str">
        <f>IF(ISBLANK(H803),"",IF(H803="BN",VLOOKUP(B803,'[4]V. BAHAN'!$B$8:$E$14999,3,FALSE),IFERROR(VLOOKUP(H803,'[4]III. DAFTAR AHS'!$B$7:$H$14999,5,FALSE),"ls")))</f>
        <v xml:space="preserve">Kg </v>
      </c>
      <c r="H803" s="539" t="s">
        <v>440</v>
      </c>
      <c r="I803" s="539" t="s">
        <v>441</v>
      </c>
      <c r="J803" s="436">
        <f>VLOOKUP(B803,'[5] RAB LAMA'!$B$9:$E$5553,4,FALSE)</f>
        <v>14729.18756392314</v>
      </c>
      <c r="K803" s="436">
        <f>J803*F803</f>
        <v>4319481.5449960995</v>
      </c>
      <c r="L803" s="437">
        <f t="shared" si="62"/>
        <v>1.1303954741752529E-2</v>
      </c>
      <c r="M803" s="499"/>
      <c r="N803" s="499">
        <f>L803*M803/100</f>
        <v>0</v>
      </c>
      <c r="O803" s="499"/>
      <c r="P803" s="499">
        <f>L803*O803/100</f>
        <v>0</v>
      </c>
      <c r="Q803" s="499"/>
      <c r="R803" s="499">
        <f>L803*Q803/100</f>
        <v>0</v>
      </c>
      <c r="S803" s="500"/>
      <c r="T803" s="359">
        <f>'[16]LAP MINGGUAN'!R803</f>
        <v>0</v>
      </c>
      <c r="U803" s="359">
        <f t="shared" si="60"/>
        <v>0</v>
      </c>
      <c r="V803" s="429">
        <f>'[8]RAB '!H779</f>
        <v>2213360.0693346169</v>
      </c>
      <c r="W803" s="429">
        <f t="shared" si="59"/>
        <v>2106121.4756614827</v>
      </c>
    </row>
    <row r="804" spans="1:23" s="342" customFormat="1" ht="34.5" customHeight="1" x14ac:dyDescent="0.25">
      <c r="A804" s="564" t="s">
        <v>25</v>
      </c>
      <c r="B804" s="565" t="s">
        <v>501</v>
      </c>
      <c r="C804" s="566"/>
      <c r="D804" s="566"/>
      <c r="E804" s="567"/>
      <c r="F804" s="539">
        <v>0.95</v>
      </c>
      <c r="G804" s="539" t="str">
        <f>IF(ISBLANK(H804),"",IF(H804="BN",VLOOKUP(B804,'[4]V. BAHAN'!$B$8:$E$14999,3,FALSE),IFERROR(VLOOKUP(H804,'[4]III. DAFTAR AHS'!$B$7:$H$14999,5,FALSE),"ls")))</f>
        <v xml:space="preserve">m3 </v>
      </c>
      <c r="H804" s="539" t="s">
        <v>502</v>
      </c>
      <c r="I804" s="539" t="s">
        <v>427</v>
      </c>
      <c r="J804" s="436">
        <f>VLOOKUP(B804,'[5] RAB LAMA'!$B$9:$E$5553,4,FALSE)</f>
        <v>1233499.433557336</v>
      </c>
      <c r="K804" s="436">
        <f>J804*F804</f>
        <v>1171824.4618794692</v>
      </c>
      <c r="L804" s="437">
        <f t="shared" si="62"/>
        <v>3.0666297666462178E-3</v>
      </c>
      <c r="M804" s="499"/>
      <c r="N804" s="499">
        <f>L804*M804/100</f>
        <v>0</v>
      </c>
      <c r="O804" s="499"/>
      <c r="P804" s="499">
        <f>L804*O804/100</f>
        <v>0</v>
      </c>
      <c r="Q804" s="499"/>
      <c r="R804" s="499">
        <f>L804*Q804/100</f>
        <v>0</v>
      </c>
      <c r="S804" s="500"/>
      <c r="T804" s="359">
        <f>'[16]LAP MINGGUAN'!R804</f>
        <v>0</v>
      </c>
      <c r="U804" s="359">
        <f t="shared" si="60"/>
        <v>0</v>
      </c>
      <c r="V804" s="429">
        <f>'[8]RAB '!H780</f>
        <v>4319481.5449960995</v>
      </c>
      <c r="W804" s="429">
        <f t="shared" ref="W804:W867" si="63">K804-V804</f>
        <v>-3147657.0831166301</v>
      </c>
    </row>
    <row r="805" spans="1:23" s="350" customFormat="1" ht="34.5" customHeight="1" x14ac:dyDescent="0.25">
      <c r="A805" s="552">
        <f>+A801+1</f>
        <v>24</v>
      </c>
      <c r="B805" s="562" t="s">
        <v>628</v>
      </c>
      <c r="C805" s="501"/>
      <c r="D805" s="501"/>
      <c r="E805" s="563"/>
      <c r="F805" s="556"/>
      <c r="G805" s="539" t="str">
        <f>IF(ISBLANK(H805),"",IF(H805="BN",VLOOKUP(B805,'[4]V. BAHAN'!$B$8:$E$1099,3,FALSE),IFERROR(VLOOKUP(H805,'[4]III. DAFTAR AHS'!$B$7:$H$872,5,FALSE),"ls")))</f>
        <v/>
      </c>
      <c r="H805" s="539"/>
      <c r="I805" s="539" t="s">
        <v>243</v>
      </c>
      <c r="J805" s="541"/>
      <c r="K805" s="541"/>
      <c r="L805" s="437">
        <f t="shared" si="62"/>
        <v>0</v>
      </c>
      <c r="M805" s="557"/>
      <c r="N805" s="557"/>
      <c r="O805" s="557"/>
      <c r="P805" s="557"/>
      <c r="Q805" s="557"/>
      <c r="R805" s="557"/>
      <c r="S805" s="558"/>
      <c r="T805" s="359">
        <f>'[16]LAP MINGGUAN'!R805</f>
        <v>0</v>
      </c>
      <c r="U805" s="359">
        <f t="shared" ref="U805:U868" si="64">N805-T805</f>
        <v>0</v>
      </c>
      <c r="V805" s="429">
        <f>'[8]RAB '!H781</f>
        <v>1171824.4618794692</v>
      </c>
      <c r="W805" s="429">
        <f t="shared" si="63"/>
        <v>-1171824.4618794692</v>
      </c>
    </row>
    <row r="806" spans="1:23" s="350" customFormat="1" ht="34.5" customHeight="1" x14ac:dyDescent="0.25">
      <c r="A806" s="564" t="s">
        <v>25</v>
      </c>
      <c r="B806" s="565" t="s">
        <v>543</v>
      </c>
      <c r="C806" s="566"/>
      <c r="D806" s="566"/>
      <c r="E806" s="567"/>
      <c r="F806" s="556">
        <v>5.58</v>
      </c>
      <c r="G806" s="539" t="str">
        <f>IF(ISBLANK(H806),"",IF(H806="BN",VLOOKUP(B806,'[4]V. BAHAN'!$B$8:$E$14999,3,FALSE),IFERROR(VLOOKUP(H806,'[4]III. DAFTAR AHS'!$B$7:$H$14999,5,FALSE),"ls")))</f>
        <v xml:space="preserve">m2 </v>
      </c>
      <c r="H806" s="539" t="s">
        <v>544</v>
      </c>
      <c r="I806" s="539" t="s">
        <v>427</v>
      </c>
      <c r="J806" s="436">
        <f>VLOOKUP(B806,'[5] RAB LAMA'!$B$9:$E$5553,4,FALSE)</f>
        <v>147164.89822703571</v>
      </c>
      <c r="K806" s="436">
        <f>J806*F806</f>
        <v>821180.13210685924</v>
      </c>
      <c r="L806" s="437">
        <f t="shared" si="62"/>
        <v>2.1490039838034966E-3</v>
      </c>
      <c r="M806" s="499"/>
      <c r="N806" s="499">
        <f>L806*M806/100</f>
        <v>0</v>
      </c>
      <c r="O806" s="499"/>
      <c r="P806" s="499">
        <f>L806*O806/100</f>
        <v>0</v>
      </c>
      <c r="Q806" s="499"/>
      <c r="R806" s="499">
        <f>L806*Q806/100</f>
        <v>0</v>
      </c>
      <c r="S806" s="500"/>
      <c r="T806" s="359">
        <f>'[16]LAP MINGGUAN'!R806</f>
        <v>0</v>
      </c>
      <c r="U806" s="359">
        <f t="shared" si="64"/>
        <v>0</v>
      </c>
      <c r="V806" s="429">
        <f>'[8]RAB '!H782</f>
        <v>0</v>
      </c>
      <c r="W806" s="429">
        <f t="shared" si="63"/>
        <v>821180.13210685924</v>
      </c>
    </row>
    <row r="807" spans="1:23" s="342" customFormat="1" ht="34.5" customHeight="1" x14ac:dyDescent="0.25">
      <c r="A807" s="564" t="s">
        <v>25</v>
      </c>
      <c r="B807" s="565" t="s">
        <v>500</v>
      </c>
      <c r="C807" s="566"/>
      <c r="D807" s="566"/>
      <c r="E807" s="567"/>
      <c r="F807" s="539">
        <v>135.22999999999999</v>
      </c>
      <c r="G807" s="539" t="str">
        <f>IF(ISBLANK(H807),"",IF(H807="BN",VLOOKUP(B807,'[4]V. BAHAN'!$B$8:$E$14999,3,FALSE),IFERROR(VLOOKUP(H807,'[4]III. DAFTAR AHS'!$B$7:$H$14999,5,FALSE),"ls")))</f>
        <v xml:space="preserve">Kg </v>
      </c>
      <c r="H807" s="539" t="s">
        <v>440</v>
      </c>
      <c r="I807" s="539" t="s">
        <v>441</v>
      </c>
      <c r="J807" s="436">
        <f>VLOOKUP(B807,'[5] RAB LAMA'!$B$9:$E$5553,4,FALSE)</f>
        <v>14729.18756392314</v>
      </c>
      <c r="K807" s="436">
        <f>J807*F807</f>
        <v>1991828.0342693261</v>
      </c>
      <c r="L807" s="437">
        <f t="shared" si="62"/>
        <v>5.2125547286612376E-3</v>
      </c>
      <c r="M807" s="499"/>
      <c r="N807" s="499">
        <f>L807*M807/100</f>
        <v>0</v>
      </c>
      <c r="O807" s="499"/>
      <c r="P807" s="499">
        <f>L807*O807/100</f>
        <v>0</v>
      </c>
      <c r="Q807" s="499"/>
      <c r="R807" s="499">
        <f>L807*Q807/100</f>
        <v>0</v>
      </c>
      <c r="S807" s="500"/>
      <c r="T807" s="359">
        <f>'[16]LAP MINGGUAN'!R807</f>
        <v>0</v>
      </c>
      <c r="U807" s="359">
        <f t="shared" si="64"/>
        <v>0</v>
      </c>
      <c r="V807" s="429">
        <f>'[8]RAB '!H783</f>
        <v>821180.13210685924</v>
      </c>
      <c r="W807" s="429">
        <f t="shared" si="63"/>
        <v>1170647.9021624669</v>
      </c>
    </row>
    <row r="808" spans="1:23" s="342" customFormat="1" ht="34.5" customHeight="1" x14ac:dyDescent="0.25">
      <c r="A808" s="564" t="s">
        <v>25</v>
      </c>
      <c r="B808" s="565" t="s">
        <v>501</v>
      </c>
      <c r="C808" s="566"/>
      <c r="D808" s="566"/>
      <c r="E808" s="567"/>
      <c r="F808" s="539">
        <v>0.27</v>
      </c>
      <c r="G808" s="539" t="str">
        <f>IF(ISBLANK(H808),"",IF(H808="BN",VLOOKUP(B808,'[4]V. BAHAN'!$B$8:$E$14999,3,FALSE),IFERROR(VLOOKUP(H808,'[4]III. DAFTAR AHS'!$B$7:$H$14999,5,FALSE),"ls")))</f>
        <v xml:space="preserve">m3 </v>
      </c>
      <c r="H808" s="539" t="s">
        <v>502</v>
      </c>
      <c r="I808" s="539" t="s">
        <v>427</v>
      </c>
      <c r="J808" s="436">
        <f>VLOOKUP(B808,'[5] RAB LAMA'!$B$9:$E$5553,4,FALSE)</f>
        <v>1233499.433557336</v>
      </c>
      <c r="K808" s="436">
        <f>J808*F808</f>
        <v>333044.84706048074</v>
      </c>
      <c r="L808" s="437">
        <f t="shared" si="62"/>
        <v>8.7156845999418833E-4</v>
      </c>
      <c r="M808" s="499"/>
      <c r="N808" s="499">
        <f>L808*M808/100</f>
        <v>0</v>
      </c>
      <c r="O808" s="499"/>
      <c r="P808" s="499">
        <f>L808*O808/100</f>
        <v>0</v>
      </c>
      <c r="Q808" s="499"/>
      <c r="R808" s="499">
        <f>L808*Q808/100</f>
        <v>0</v>
      </c>
      <c r="S808" s="500"/>
      <c r="T808" s="359">
        <f>'[16]LAP MINGGUAN'!R808</f>
        <v>0</v>
      </c>
      <c r="U808" s="359">
        <f t="shared" si="64"/>
        <v>0</v>
      </c>
      <c r="V808" s="429">
        <f>'[8]RAB '!H784</f>
        <v>1991828.0342693261</v>
      </c>
      <c r="W808" s="429">
        <f t="shared" si="63"/>
        <v>-1658783.1872088453</v>
      </c>
    </row>
    <row r="809" spans="1:23" s="350" customFormat="1" ht="34.5" customHeight="1" x14ac:dyDescent="0.25">
      <c r="A809" s="552"/>
      <c r="B809" s="559" t="s">
        <v>629</v>
      </c>
      <c r="C809" s="560"/>
      <c r="D809" s="560"/>
      <c r="E809" s="561"/>
      <c r="F809" s="556"/>
      <c r="G809" s="539" t="str">
        <f>IF(ISBLANK(H809),"",IF(H809="BN",VLOOKUP(B809,'[4]V. BAHAN'!$B$8:$E$1099,3,FALSE),IFERROR(VLOOKUP(H809,'[4]III. DAFTAR AHS'!$B$7:$H$872,5,FALSE),"ls")))</f>
        <v/>
      </c>
      <c r="H809" s="539"/>
      <c r="I809" s="539" t="s">
        <v>243</v>
      </c>
      <c r="J809" s="541"/>
      <c r="K809" s="541"/>
      <c r="L809" s="437">
        <f t="shared" si="62"/>
        <v>0</v>
      </c>
      <c r="M809" s="557"/>
      <c r="N809" s="557"/>
      <c r="O809" s="557"/>
      <c r="P809" s="557"/>
      <c r="Q809" s="557"/>
      <c r="R809" s="557"/>
      <c r="S809" s="558"/>
      <c r="T809" s="359">
        <f>'[16]LAP MINGGUAN'!R809</f>
        <v>0</v>
      </c>
      <c r="U809" s="359">
        <f t="shared" si="64"/>
        <v>0</v>
      </c>
      <c r="V809" s="429">
        <f>'[8]RAB '!H785</f>
        <v>333044.84706048074</v>
      </c>
      <c r="W809" s="429">
        <f t="shared" si="63"/>
        <v>-333044.84706048074</v>
      </c>
    </row>
    <row r="810" spans="1:23" s="350" customFormat="1" ht="34.5" customHeight="1" x14ac:dyDescent="0.25">
      <c r="A810" s="552">
        <f>+A805+1</f>
        <v>25</v>
      </c>
      <c r="B810" s="562" t="s">
        <v>630</v>
      </c>
      <c r="C810" s="501"/>
      <c r="D810" s="501"/>
      <c r="E810" s="563"/>
      <c r="F810" s="556"/>
      <c r="G810" s="539" t="str">
        <f>IF(ISBLANK(H810),"",IF(H810="BN",VLOOKUP(B810,'[4]V. BAHAN'!$B$8:$E$1099,3,FALSE),IFERROR(VLOOKUP(H810,'[4]III. DAFTAR AHS'!$B$7:$H$872,5,FALSE),"ls")))</f>
        <v/>
      </c>
      <c r="H810" s="539"/>
      <c r="I810" s="539" t="s">
        <v>243</v>
      </c>
      <c r="J810" s="541"/>
      <c r="K810" s="541"/>
      <c r="L810" s="437">
        <f t="shared" si="62"/>
        <v>0</v>
      </c>
      <c r="M810" s="557"/>
      <c r="N810" s="557"/>
      <c r="O810" s="557"/>
      <c r="P810" s="557"/>
      <c r="Q810" s="557"/>
      <c r="R810" s="557"/>
      <c r="S810" s="558"/>
      <c r="T810" s="359">
        <f>'[16]LAP MINGGUAN'!R810</f>
        <v>0</v>
      </c>
      <c r="U810" s="359">
        <f t="shared" si="64"/>
        <v>0</v>
      </c>
      <c r="V810" s="429">
        <f>'[8]RAB '!H786</f>
        <v>0</v>
      </c>
      <c r="W810" s="429">
        <f t="shared" si="63"/>
        <v>0</v>
      </c>
    </row>
    <row r="811" spans="1:23" s="350" customFormat="1" ht="34.5" customHeight="1" x14ac:dyDescent="0.25">
      <c r="A811" s="564" t="s">
        <v>25</v>
      </c>
      <c r="B811" s="565" t="s">
        <v>543</v>
      </c>
      <c r="C811" s="566"/>
      <c r="D811" s="566"/>
      <c r="E811" s="567"/>
      <c r="F811" s="556">
        <v>6.09</v>
      </c>
      <c r="G811" s="539" t="str">
        <f>IF(ISBLANK(H811),"",IF(H811="BN",VLOOKUP(B811,'[4]V. BAHAN'!$B$8:$E$14999,3,FALSE),IFERROR(VLOOKUP(H811,'[4]III. DAFTAR AHS'!$B$7:$H$14999,5,FALSE),"ls")))</f>
        <v xml:space="preserve">m2 </v>
      </c>
      <c r="H811" s="539" t="s">
        <v>544</v>
      </c>
      <c r="I811" s="539" t="s">
        <v>427</v>
      </c>
      <c r="J811" s="436">
        <f>VLOOKUP(B811,'[5] RAB LAMA'!$B$9:$E$5553,4,FALSE)</f>
        <v>147164.89822703571</v>
      </c>
      <c r="K811" s="436">
        <f>J811*F811</f>
        <v>896234.23020264739</v>
      </c>
      <c r="L811" s="437">
        <f t="shared" si="62"/>
        <v>2.3454183264091924E-3</v>
      </c>
      <c r="M811" s="499"/>
      <c r="N811" s="499">
        <f>L811*M811/100</f>
        <v>0</v>
      </c>
      <c r="O811" s="499"/>
      <c r="P811" s="499">
        <f>L811*O811/100</f>
        <v>0</v>
      </c>
      <c r="Q811" s="499"/>
      <c r="R811" s="499">
        <f>L811*Q811/100</f>
        <v>0</v>
      </c>
      <c r="S811" s="500"/>
      <c r="T811" s="359">
        <f>'[16]LAP MINGGUAN'!R811</f>
        <v>0</v>
      </c>
      <c r="U811" s="359">
        <f t="shared" si="64"/>
        <v>0</v>
      </c>
      <c r="V811" s="429">
        <f>'[8]RAB '!H787</f>
        <v>0</v>
      </c>
      <c r="W811" s="429">
        <f t="shared" si="63"/>
        <v>896234.23020264739</v>
      </c>
    </row>
    <row r="812" spans="1:23" s="342" customFormat="1" ht="34.5" customHeight="1" x14ac:dyDescent="0.25">
      <c r="A812" s="564" t="s">
        <v>25</v>
      </c>
      <c r="B812" s="565" t="s">
        <v>500</v>
      </c>
      <c r="C812" s="566"/>
      <c r="D812" s="566"/>
      <c r="E812" s="567"/>
      <c r="F812" s="539">
        <v>155.03</v>
      </c>
      <c r="G812" s="539" t="str">
        <f>IF(ISBLANK(H812),"",IF(H812="BN",VLOOKUP(B812,'[4]V. BAHAN'!$B$8:$E$14999,3,FALSE),IFERROR(VLOOKUP(H812,'[4]III. DAFTAR AHS'!$B$7:$H$14999,5,FALSE),"ls")))</f>
        <v xml:space="preserve">Kg </v>
      </c>
      <c r="H812" s="539" t="s">
        <v>440</v>
      </c>
      <c r="I812" s="539" t="s">
        <v>441</v>
      </c>
      <c r="J812" s="436">
        <f>VLOOKUP(B812,'[5] RAB LAMA'!$B$9:$E$5553,4,FALSE)</f>
        <v>14729.18756392314</v>
      </c>
      <c r="K812" s="436">
        <f>J812*F812</f>
        <v>2283465.9480350045</v>
      </c>
      <c r="L812" s="437">
        <f t="shared" si="62"/>
        <v>5.9757624756662858E-3</v>
      </c>
      <c r="M812" s="499"/>
      <c r="N812" s="499">
        <f>L812*M812/100</f>
        <v>0</v>
      </c>
      <c r="O812" s="499"/>
      <c r="P812" s="499">
        <f>L812*O812/100</f>
        <v>0</v>
      </c>
      <c r="Q812" s="499"/>
      <c r="R812" s="499">
        <f>L812*Q812/100</f>
        <v>0</v>
      </c>
      <c r="S812" s="500"/>
      <c r="T812" s="359">
        <f>'[16]LAP MINGGUAN'!R812</f>
        <v>0</v>
      </c>
      <c r="U812" s="359">
        <f t="shared" si="64"/>
        <v>0</v>
      </c>
      <c r="V812" s="429">
        <f>'[8]RAB '!H788</f>
        <v>896234.23020264739</v>
      </c>
      <c r="W812" s="429">
        <f t="shared" si="63"/>
        <v>1387231.7178323572</v>
      </c>
    </row>
    <row r="813" spans="1:23" s="342" customFormat="1" ht="34.5" customHeight="1" x14ac:dyDescent="0.25">
      <c r="A813" s="564" t="s">
        <v>25</v>
      </c>
      <c r="B813" s="565" t="s">
        <v>501</v>
      </c>
      <c r="C813" s="566"/>
      <c r="D813" s="566"/>
      <c r="E813" s="567"/>
      <c r="F813" s="539">
        <v>0.57999999999999996</v>
      </c>
      <c r="G813" s="539" t="str">
        <f>IF(ISBLANK(H813),"",IF(H813="BN",VLOOKUP(B813,'[4]V. BAHAN'!$B$8:$E$14999,3,FALSE),IFERROR(VLOOKUP(H813,'[4]III. DAFTAR AHS'!$B$7:$H$14999,5,FALSE),"ls")))</f>
        <v xml:space="preserve">m3 </v>
      </c>
      <c r="H813" s="539" t="s">
        <v>502</v>
      </c>
      <c r="I813" s="539" t="s">
        <v>427</v>
      </c>
      <c r="J813" s="436">
        <f>VLOOKUP(B813,'[5] RAB LAMA'!$B$9:$E$5553,4,FALSE)</f>
        <v>1233499.433557336</v>
      </c>
      <c r="K813" s="436">
        <f>J813*F813</f>
        <v>715429.67146325484</v>
      </c>
      <c r="L813" s="437">
        <f t="shared" si="62"/>
        <v>1.8722581733208485E-3</v>
      </c>
      <c r="M813" s="499"/>
      <c r="N813" s="499">
        <f>L813*M813/100</f>
        <v>0</v>
      </c>
      <c r="O813" s="499"/>
      <c r="P813" s="499">
        <f>L813*O813/100</f>
        <v>0</v>
      </c>
      <c r="Q813" s="499"/>
      <c r="R813" s="499">
        <f>L813*Q813/100</f>
        <v>0</v>
      </c>
      <c r="S813" s="500"/>
      <c r="T813" s="359">
        <f>'[16]LAP MINGGUAN'!R813</f>
        <v>0</v>
      </c>
      <c r="U813" s="359">
        <f t="shared" si="64"/>
        <v>0</v>
      </c>
      <c r="V813" s="429">
        <f>'[8]RAB '!H789</f>
        <v>2283465.9480350045</v>
      </c>
      <c r="W813" s="429">
        <f t="shared" si="63"/>
        <v>-1568036.2765717497</v>
      </c>
    </row>
    <row r="814" spans="1:23" s="350" customFormat="1" ht="34.5" customHeight="1" x14ac:dyDescent="0.25">
      <c r="A814" s="552"/>
      <c r="B814" s="559" t="s">
        <v>631</v>
      </c>
      <c r="C814" s="560"/>
      <c r="D814" s="560"/>
      <c r="E814" s="561"/>
      <c r="F814" s="556"/>
      <c r="G814" s="539" t="str">
        <f>IF(ISBLANK(H814),"",IF(H814="BN",VLOOKUP(B814,'[4]V. BAHAN'!$B$8:$E$1099,3,FALSE),IFERROR(VLOOKUP(H814,'[4]III. DAFTAR AHS'!$B$7:$H$872,5,FALSE),"ls")))</f>
        <v/>
      </c>
      <c r="H814" s="539"/>
      <c r="I814" s="539" t="s">
        <v>243</v>
      </c>
      <c r="J814" s="541"/>
      <c r="K814" s="541"/>
      <c r="L814" s="437">
        <f t="shared" si="62"/>
        <v>0</v>
      </c>
      <c r="M814" s="557"/>
      <c r="N814" s="557"/>
      <c r="O814" s="557"/>
      <c r="P814" s="557"/>
      <c r="Q814" s="557"/>
      <c r="R814" s="557"/>
      <c r="S814" s="558"/>
      <c r="T814" s="359">
        <f>'[16]LAP MINGGUAN'!R814</f>
        <v>0</v>
      </c>
      <c r="U814" s="359">
        <f t="shared" si="64"/>
        <v>0</v>
      </c>
      <c r="V814" s="429">
        <f>'[8]RAB '!H790</f>
        <v>715429.67146325484</v>
      </c>
      <c r="W814" s="429">
        <f t="shared" si="63"/>
        <v>-715429.67146325484</v>
      </c>
    </row>
    <row r="815" spans="1:23" s="350" customFormat="1" ht="34.5" customHeight="1" x14ac:dyDescent="0.25">
      <c r="A815" s="552">
        <f>+A810+1</f>
        <v>26</v>
      </c>
      <c r="B815" s="562" t="s">
        <v>632</v>
      </c>
      <c r="C815" s="501"/>
      <c r="D815" s="501"/>
      <c r="E815" s="563"/>
      <c r="F815" s="556"/>
      <c r="G815" s="539" t="str">
        <f>IF(ISBLANK(H815),"",IF(H815="BN",VLOOKUP(B815,'[4]V. BAHAN'!$B$8:$E$1099,3,FALSE),IFERROR(VLOOKUP(H815,'[4]III. DAFTAR AHS'!$B$7:$H$872,5,FALSE),"ls")))</f>
        <v/>
      </c>
      <c r="H815" s="539"/>
      <c r="I815" s="539" t="s">
        <v>243</v>
      </c>
      <c r="J815" s="541"/>
      <c r="K815" s="541"/>
      <c r="L815" s="437">
        <f t="shared" si="62"/>
        <v>0</v>
      </c>
      <c r="M815" s="557"/>
      <c r="N815" s="557"/>
      <c r="O815" s="557"/>
      <c r="P815" s="557"/>
      <c r="Q815" s="557"/>
      <c r="R815" s="557"/>
      <c r="S815" s="558"/>
      <c r="T815" s="359">
        <f>'[16]LAP MINGGUAN'!R815</f>
        <v>0</v>
      </c>
      <c r="U815" s="359">
        <f t="shared" si="64"/>
        <v>0</v>
      </c>
      <c r="V815" s="429">
        <f>'[8]RAB '!H791</f>
        <v>0</v>
      </c>
      <c r="W815" s="429">
        <f t="shared" si="63"/>
        <v>0</v>
      </c>
    </row>
    <row r="816" spans="1:23" s="350" customFormat="1" ht="34.5" customHeight="1" x14ac:dyDescent="0.25">
      <c r="A816" s="564" t="s">
        <v>25</v>
      </c>
      <c r="B816" s="565" t="s">
        <v>543</v>
      </c>
      <c r="C816" s="566"/>
      <c r="D816" s="566"/>
      <c r="E816" s="567"/>
      <c r="F816" s="556">
        <v>8.82</v>
      </c>
      <c r="G816" s="539" t="str">
        <f>IF(ISBLANK(H816),"",IF(H816="BN",VLOOKUP(B816,'[4]V. BAHAN'!$B$8:$E$14999,3,FALSE),IFERROR(VLOOKUP(H816,'[4]III. DAFTAR AHS'!$B$7:$H$14999,5,FALSE),"ls")))</f>
        <v xml:space="preserve">m2 </v>
      </c>
      <c r="H816" s="539" t="s">
        <v>544</v>
      </c>
      <c r="I816" s="539" t="s">
        <v>427</v>
      </c>
      <c r="J816" s="436">
        <f>VLOOKUP(B816,'[5] RAB LAMA'!$B$9:$E$5553,4,FALSE)</f>
        <v>147164.89822703571</v>
      </c>
      <c r="K816" s="436">
        <f>J816*F816</f>
        <v>1297994.4023624549</v>
      </c>
      <c r="L816" s="437">
        <f t="shared" si="62"/>
        <v>3.396812748592624E-3</v>
      </c>
      <c r="M816" s="499"/>
      <c r="N816" s="499">
        <f>L816*M816/100</f>
        <v>0</v>
      </c>
      <c r="O816" s="499"/>
      <c r="P816" s="499">
        <f>L816*O816/100</f>
        <v>0</v>
      </c>
      <c r="Q816" s="499"/>
      <c r="R816" s="499">
        <f>L816*Q816/100</f>
        <v>0</v>
      </c>
      <c r="S816" s="500"/>
      <c r="T816" s="359">
        <f>'[16]LAP MINGGUAN'!R816</f>
        <v>0</v>
      </c>
      <c r="U816" s="359">
        <f t="shared" si="64"/>
        <v>0</v>
      </c>
      <c r="V816" s="429">
        <f>'[8]RAB '!H792</f>
        <v>0</v>
      </c>
      <c r="W816" s="429">
        <f t="shared" si="63"/>
        <v>1297994.4023624549</v>
      </c>
    </row>
    <row r="817" spans="1:23" s="342" customFormat="1" ht="34.5" customHeight="1" x14ac:dyDescent="0.25">
      <c r="A817" s="564" t="s">
        <v>25</v>
      </c>
      <c r="B817" s="565" t="s">
        <v>500</v>
      </c>
      <c r="C817" s="566"/>
      <c r="D817" s="566"/>
      <c r="E817" s="567"/>
      <c r="F817" s="539">
        <v>224.53</v>
      </c>
      <c r="G817" s="539" t="str">
        <f>IF(ISBLANK(H817),"",IF(H817="BN",VLOOKUP(B817,'[4]V. BAHAN'!$B$8:$E$14999,3,FALSE),IFERROR(VLOOKUP(H817,'[4]III. DAFTAR AHS'!$B$7:$H$14999,5,FALSE),"ls")))</f>
        <v xml:space="preserve">Kg </v>
      </c>
      <c r="H817" s="539" t="s">
        <v>440</v>
      </c>
      <c r="I817" s="539" t="s">
        <v>441</v>
      </c>
      <c r="J817" s="436">
        <f>VLOOKUP(B817,'[5] RAB LAMA'!$B$9:$E$5553,4,FALSE)</f>
        <v>14729.18756392314</v>
      </c>
      <c r="K817" s="436">
        <f>J817*F817</f>
        <v>3307144.4837276628</v>
      </c>
      <c r="L817" s="437">
        <f t="shared" si="62"/>
        <v>8.6546987593456165E-3</v>
      </c>
      <c r="M817" s="499"/>
      <c r="N817" s="499">
        <f>L817*M817/100</f>
        <v>0</v>
      </c>
      <c r="O817" s="499"/>
      <c r="P817" s="499">
        <f>L817*O817/100</f>
        <v>0</v>
      </c>
      <c r="Q817" s="499"/>
      <c r="R817" s="499">
        <f>L817*Q817/100</f>
        <v>0</v>
      </c>
      <c r="S817" s="500"/>
      <c r="T817" s="359">
        <f>'[16]LAP MINGGUAN'!R817</f>
        <v>0</v>
      </c>
      <c r="U817" s="359">
        <f t="shared" si="64"/>
        <v>0</v>
      </c>
      <c r="V817" s="429">
        <f>'[8]RAB '!H793</f>
        <v>1297994.4023624549</v>
      </c>
      <c r="W817" s="429">
        <f t="shared" si="63"/>
        <v>2009150.0813652079</v>
      </c>
    </row>
    <row r="818" spans="1:23" s="342" customFormat="1" ht="34.5" customHeight="1" x14ac:dyDescent="0.25">
      <c r="A818" s="564" t="s">
        <v>25</v>
      </c>
      <c r="B818" s="565" t="s">
        <v>501</v>
      </c>
      <c r="C818" s="566"/>
      <c r="D818" s="566"/>
      <c r="E818" s="567"/>
      <c r="F818" s="539">
        <v>0.84</v>
      </c>
      <c r="G818" s="539" t="str">
        <f>IF(ISBLANK(H818),"",IF(H818="BN",VLOOKUP(B818,'[4]V. BAHAN'!$B$8:$E$14999,3,FALSE),IFERROR(VLOOKUP(H818,'[4]III. DAFTAR AHS'!$B$7:$H$14999,5,FALSE),"ls")))</f>
        <v xml:space="preserve">m3 </v>
      </c>
      <c r="H818" s="539" t="s">
        <v>502</v>
      </c>
      <c r="I818" s="539" t="s">
        <v>427</v>
      </c>
      <c r="J818" s="436">
        <f>VLOOKUP(B818,'[5] RAB LAMA'!$B$9:$E$5553,4,FALSE)</f>
        <v>1233499.433557336</v>
      </c>
      <c r="K818" s="436">
        <f>J818*F818</f>
        <v>1036139.5241881622</v>
      </c>
      <c r="L818" s="437">
        <f t="shared" si="62"/>
        <v>2.7115463199819186E-3</v>
      </c>
      <c r="M818" s="499"/>
      <c r="N818" s="499">
        <f>L818*M818/100</f>
        <v>0</v>
      </c>
      <c r="O818" s="499"/>
      <c r="P818" s="499">
        <f>L818*O818/100</f>
        <v>0</v>
      </c>
      <c r="Q818" s="499"/>
      <c r="R818" s="499">
        <f>L818*Q818/100</f>
        <v>0</v>
      </c>
      <c r="S818" s="500"/>
      <c r="T818" s="359">
        <f>'[16]LAP MINGGUAN'!R818</f>
        <v>0</v>
      </c>
      <c r="U818" s="359">
        <f t="shared" si="64"/>
        <v>0</v>
      </c>
      <c r="V818" s="429">
        <f>'[8]RAB '!H794</f>
        <v>3307144.4837276628</v>
      </c>
      <c r="W818" s="429">
        <f t="shared" si="63"/>
        <v>-2271004.9595395005</v>
      </c>
    </row>
    <row r="819" spans="1:23" s="350" customFormat="1" ht="34.5" customHeight="1" x14ac:dyDescent="0.25">
      <c r="A819" s="552"/>
      <c r="B819" s="559" t="s">
        <v>633</v>
      </c>
      <c r="C819" s="560"/>
      <c r="D819" s="560"/>
      <c r="E819" s="561"/>
      <c r="F819" s="556"/>
      <c r="G819" s="539" t="str">
        <f>IF(ISBLANK(H819),"",IF(H819="BN",VLOOKUP(B819,'[4]V. BAHAN'!$B$8:$E$1099,3,FALSE),IFERROR(VLOOKUP(H819,'[4]III. DAFTAR AHS'!$B$7:$H$872,5,FALSE),"ls")))</f>
        <v/>
      </c>
      <c r="H819" s="539"/>
      <c r="I819" s="539" t="s">
        <v>243</v>
      </c>
      <c r="J819" s="541"/>
      <c r="K819" s="541"/>
      <c r="L819" s="437">
        <f t="shared" si="62"/>
        <v>0</v>
      </c>
      <c r="M819" s="557"/>
      <c r="N819" s="557"/>
      <c r="O819" s="557"/>
      <c r="P819" s="557"/>
      <c r="Q819" s="557"/>
      <c r="R819" s="557"/>
      <c r="S819" s="558"/>
      <c r="T819" s="359">
        <f>'[16]LAP MINGGUAN'!R819</f>
        <v>0</v>
      </c>
      <c r="U819" s="359">
        <f t="shared" si="64"/>
        <v>0</v>
      </c>
      <c r="V819" s="429">
        <f>'[8]RAB '!H795</f>
        <v>1036139.5241881622</v>
      </c>
      <c r="W819" s="429">
        <f t="shared" si="63"/>
        <v>-1036139.5241881622</v>
      </c>
    </row>
    <row r="820" spans="1:23" s="350" customFormat="1" ht="34.5" customHeight="1" x14ac:dyDescent="0.25">
      <c r="A820" s="552">
        <f>+A815+1</f>
        <v>27</v>
      </c>
      <c r="B820" s="562" t="s">
        <v>634</v>
      </c>
      <c r="C820" s="501"/>
      <c r="D820" s="501"/>
      <c r="E820" s="563"/>
      <c r="F820" s="556"/>
      <c r="G820" s="539" t="str">
        <f>IF(ISBLANK(H820),"",IF(H820="BN",VLOOKUP(B820,'[4]V. BAHAN'!$B$8:$E$1099,3,FALSE),IFERROR(VLOOKUP(H820,'[4]III. DAFTAR AHS'!$B$7:$H$872,5,FALSE),"ls")))</f>
        <v/>
      </c>
      <c r="H820" s="539"/>
      <c r="I820" s="539" t="s">
        <v>243</v>
      </c>
      <c r="J820" s="541"/>
      <c r="K820" s="541"/>
      <c r="L820" s="437">
        <f t="shared" si="62"/>
        <v>0</v>
      </c>
      <c r="M820" s="557"/>
      <c r="N820" s="557"/>
      <c r="O820" s="557"/>
      <c r="P820" s="557"/>
      <c r="Q820" s="557"/>
      <c r="R820" s="557"/>
      <c r="S820" s="558"/>
      <c r="T820" s="359">
        <f>'[16]LAP MINGGUAN'!R820</f>
        <v>0</v>
      </c>
      <c r="U820" s="359">
        <f t="shared" si="64"/>
        <v>0</v>
      </c>
      <c r="V820" s="429">
        <f>'[8]RAB '!H796</f>
        <v>0</v>
      </c>
      <c r="W820" s="429">
        <f t="shared" si="63"/>
        <v>0</v>
      </c>
    </row>
    <row r="821" spans="1:23" s="350" customFormat="1" ht="34.5" customHeight="1" x14ac:dyDescent="0.25">
      <c r="A821" s="564" t="s">
        <v>25</v>
      </c>
      <c r="B821" s="565" t="s">
        <v>543</v>
      </c>
      <c r="C821" s="566"/>
      <c r="D821" s="566"/>
      <c r="E821" s="567"/>
      <c r="F821" s="556">
        <v>8.82</v>
      </c>
      <c r="G821" s="539" t="str">
        <f>IF(ISBLANK(H821),"",IF(H821="BN",VLOOKUP(B821,'[4]V. BAHAN'!$B$8:$E$14999,3,FALSE),IFERROR(VLOOKUP(H821,'[4]III. DAFTAR AHS'!$B$7:$H$14999,5,FALSE),"ls")))</f>
        <v xml:space="preserve">m2 </v>
      </c>
      <c r="H821" s="539" t="s">
        <v>544</v>
      </c>
      <c r="I821" s="539" t="s">
        <v>427</v>
      </c>
      <c r="J821" s="436">
        <f>VLOOKUP(B821,'[5] RAB LAMA'!$B$9:$E$5553,4,FALSE)</f>
        <v>147164.89822703571</v>
      </c>
      <c r="K821" s="436">
        <f>J821*F821</f>
        <v>1297994.4023624549</v>
      </c>
      <c r="L821" s="437">
        <f t="shared" si="62"/>
        <v>3.396812748592624E-3</v>
      </c>
      <c r="M821" s="499"/>
      <c r="N821" s="499">
        <f>L821*M821/100</f>
        <v>0</v>
      </c>
      <c r="O821" s="499"/>
      <c r="P821" s="499">
        <f>L821*O821/100</f>
        <v>0</v>
      </c>
      <c r="Q821" s="499"/>
      <c r="R821" s="499">
        <f>L821*Q821/100</f>
        <v>0</v>
      </c>
      <c r="S821" s="500"/>
      <c r="T821" s="359">
        <f>'[16]LAP MINGGUAN'!R821</f>
        <v>0</v>
      </c>
      <c r="U821" s="359">
        <f t="shared" si="64"/>
        <v>0</v>
      </c>
      <c r="V821" s="429">
        <f>'[8]RAB '!H797</f>
        <v>0</v>
      </c>
      <c r="W821" s="429">
        <f t="shared" si="63"/>
        <v>1297994.4023624549</v>
      </c>
    </row>
    <row r="822" spans="1:23" s="342" customFormat="1" ht="34.5" customHeight="1" x14ac:dyDescent="0.25">
      <c r="A822" s="564" t="s">
        <v>25</v>
      </c>
      <c r="B822" s="565" t="s">
        <v>500</v>
      </c>
      <c r="C822" s="566"/>
      <c r="D822" s="566"/>
      <c r="E822" s="567"/>
      <c r="F822" s="539">
        <v>224.53</v>
      </c>
      <c r="G822" s="539" t="str">
        <f>IF(ISBLANK(H822),"",IF(H822="BN",VLOOKUP(B822,'[4]V. BAHAN'!$B$8:$E$14999,3,FALSE),IFERROR(VLOOKUP(H822,'[4]III. DAFTAR AHS'!$B$7:$H$14999,5,FALSE),"ls")))</f>
        <v xml:space="preserve">Kg </v>
      </c>
      <c r="H822" s="539" t="s">
        <v>440</v>
      </c>
      <c r="I822" s="539" t="s">
        <v>441</v>
      </c>
      <c r="J822" s="436">
        <f>VLOOKUP(B822,'[5] RAB LAMA'!$B$9:$E$5553,4,FALSE)</f>
        <v>14729.18756392314</v>
      </c>
      <c r="K822" s="436">
        <f>J822*F822</f>
        <v>3307144.4837276628</v>
      </c>
      <c r="L822" s="437">
        <f t="shared" si="62"/>
        <v>8.6546987593456165E-3</v>
      </c>
      <c r="M822" s="499"/>
      <c r="N822" s="499">
        <f>L822*M822/100</f>
        <v>0</v>
      </c>
      <c r="O822" s="499"/>
      <c r="P822" s="499">
        <f>L822*O822/100</f>
        <v>0</v>
      </c>
      <c r="Q822" s="499"/>
      <c r="R822" s="499">
        <f>L822*Q822/100</f>
        <v>0</v>
      </c>
      <c r="S822" s="500"/>
      <c r="T822" s="359">
        <f>'[16]LAP MINGGUAN'!R822</f>
        <v>0</v>
      </c>
      <c r="U822" s="359">
        <f t="shared" si="64"/>
        <v>0</v>
      </c>
      <c r="V822" s="429">
        <f>'[8]RAB '!H798</f>
        <v>1297994.4023624549</v>
      </c>
      <c r="W822" s="429">
        <f t="shared" si="63"/>
        <v>2009150.0813652079</v>
      </c>
    </row>
    <row r="823" spans="1:23" s="342" customFormat="1" ht="34.5" customHeight="1" x14ac:dyDescent="0.25">
      <c r="A823" s="564" t="s">
        <v>25</v>
      </c>
      <c r="B823" s="565" t="s">
        <v>501</v>
      </c>
      <c r="C823" s="566"/>
      <c r="D823" s="566"/>
      <c r="E823" s="567"/>
      <c r="F823" s="539">
        <v>0.84</v>
      </c>
      <c r="G823" s="539" t="str">
        <f>IF(ISBLANK(H823),"",IF(H823="BN",VLOOKUP(B823,'[4]V. BAHAN'!$B$8:$E$14999,3,FALSE),IFERROR(VLOOKUP(H823,'[4]III. DAFTAR AHS'!$B$7:$H$14999,5,FALSE),"ls")))</f>
        <v xml:space="preserve">m3 </v>
      </c>
      <c r="H823" s="539" t="s">
        <v>502</v>
      </c>
      <c r="I823" s="539" t="s">
        <v>427</v>
      </c>
      <c r="J823" s="436">
        <f>VLOOKUP(B823,'[5] RAB LAMA'!$B$9:$E$5553,4,FALSE)</f>
        <v>1233499.433557336</v>
      </c>
      <c r="K823" s="436">
        <f>J823*F823</f>
        <v>1036139.5241881622</v>
      </c>
      <c r="L823" s="437">
        <f t="shared" si="62"/>
        <v>2.7115463199819186E-3</v>
      </c>
      <c r="M823" s="499"/>
      <c r="N823" s="499">
        <f>L823*M823/100</f>
        <v>0</v>
      </c>
      <c r="O823" s="499"/>
      <c r="P823" s="499">
        <f>L823*O823/100</f>
        <v>0</v>
      </c>
      <c r="Q823" s="499"/>
      <c r="R823" s="499">
        <f>L823*Q823/100</f>
        <v>0</v>
      </c>
      <c r="S823" s="500"/>
      <c r="T823" s="359">
        <f>'[16]LAP MINGGUAN'!R823</f>
        <v>0</v>
      </c>
      <c r="U823" s="359">
        <f t="shared" si="64"/>
        <v>0</v>
      </c>
      <c r="V823" s="429">
        <f>'[8]RAB '!H799</f>
        <v>3307144.4837276628</v>
      </c>
      <c r="W823" s="429">
        <f t="shared" si="63"/>
        <v>-2271004.9595395005</v>
      </c>
    </row>
    <row r="824" spans="1:23" s="350" customFormat="1" ht="34.5" customHeight="1" x14ac:dyDescent="0.25">
      <c r="A824" s="552"/>
      <c r="B824" s="559" t="s">
        <v>635</v>
      </c>
      <c r="C824" s="560"/>
      <c r="D824" s="560"/>
      <c r="E824" s="561"/>
      <c r="F824" s="556"/>
      <c r="G824" s="539" t="str">
        <f>IF(ISBLANK(H824),"",IF(H824="BN",VLOOKUP(B824,'[4]V. BAHAN'!$B$8:$E$1099,3,FALSE),IFERROR(VLOOKUP(H824,'[4]III. DAFTAR AHS'!$B$7:$H$872,5,FALSE),"ls")))</f>
        <v/>
      </c>
      <c r="H824" s="539"/>
      <c r="I824" s="539" t="s">
        <v>243</v>
      </c>
      <c r="J824" s="541"/>
      <c r="K824" s="541"/>
      <c r="L824" s="437">
        <f t="shared" si="62"/>
        <v>0</v>
      </c>
      <c r="M824" s="557"/>
      <c r="N824" s="557"/>
      <c r="O824" s="557"/>
      <c r="P824" s="557"/>
      <c r="Q824" s="557"/>
      <c r="R824" s="557"/>
      <c r="S824" s="558"/>
      <c r="T824" s="359">
        <f>'[16]LAP MINGGUAN'!R824</f>
        <v>0</v>
      </c>
      <c r="U824" s="359">
        <f t="shared" si="64"/>
        <v>0</v>
      </c>
      <c r="V824" s="429">
        <f>'[8]RAB '!H800</f>
        <v>1036139.5241881622</v>
      </c>
      <c r="W824" s="429">
        <f t="shared" si="63"/>
        <v>-1036139.5241881622</v>
      </c>
    </row>
    <row r="825" spans="1:23" s="350" customFormat="1" ht="34.5" customHeight="1" x14ac:dyDescent="0.25">
      <c r="A825" s="552">
        <f>+A820+1</f>
        <v>28</v>
      </c>
      <c r="B825" s="562" t="s">
        <v>550</v>
      </c>
      <c r="C825" s="501"/>
      <c r="D825" s="501"/>
      <c r="E825" s="563"/>
      <c r="F825" s="556"/>
      <c r="G825" s="539" t="str">
        <f>IF(ISBLANK(H825),"",IF(H825="BN",VLOOKUP(B825,'[4]V. BAHAN'!$B$8:$E$1099,3,FALSE),IFERROR(VLOOKUP(H825,'[4]III. DAFTAR AHS'!$B$7:$H$872,5,FALSE),"ls")))</f>
        <v/>
      </c>
      <c r="H825" s="539"/>
      <c r="I825" s="539" t="s">
        <v>243</v>
      </c>
      <c r="J825" s="541"/>
      <c r="K825" s="541"/>
      <c r="L825" s="437">
        <f t="shared" si="62"/>
        <v>0</v>
      </c>
      <c r="M825" s="557"/>
      <c r="N825" s="557"/>
      <c r="O825" s="557"/>
      <c r="P825" s="557"/>
      <c r="Q825" s="557"/>
      <c r="R825" s="557"/>
      <c r="S825" s="558"/>
      <c r="T825" s="359">
        <f>'[16]LAP MINGGUAN'!R825</f>
        <v>0</v>
      </c>
      <c r="U825" s="359">
        <f t="shared" si="64"/>
        <v>0</v>
      </c>
      <c r="V825" s="429">
        <f>'[8]RAB '!H801</f>
        <v>0</v>
      </c>
      <c r="W825" s="429">
        <f t="shared" si="63"/>
        <v>0</v>
      </c>
    </row>
    <row r="826" spans="1:23" s="350" customFormat="1" ht="34.5" customHeight="1" x14ac:dyDescent="0.25">
      <c r="A826" s="564" t="s">
        <v>25</v>
      </c>
      <c r="B826" s="565" t="s">
        <v>543</v>
      </c>
      <c r="C826" s="566"/>
      <c r="D826" s="566"/>
      <c r="E826" s="567"/>
      <c r="F826" s="556">
        <v>40.03</v>
      </c>
      <c r="G826" s="539" t="str">
        <f>IF(ISBLANK(H826),"",IF(H826="BN",VLOOKUP(B826,'[4]V. BAHAN'!$B$8:$E$14999,3,FALSE),IFERROR(VLOOKUP(H826,'[4]III. DAFTAR AHS'!$B$7:$H$14999,5,FALSE),"ls")))</f>
        <v xml:space="preserve">m2 </v>
      </c>
      <c r="H826" s="539" t="s">
        <v>544</v>
      </c>
      <c r="I826" s="539" t="s">
        <v>427</v>
      </c>
      <c r="J826" s="436">
        <f>VLOOKUP(B826,'[5] RAB LAMA'!$B$9:$E$5553,4,FALSE)</f>
        <v>147164.89822703571</v>
      </c>
      <c r="K826" s="436">
        <f>J826*F826</f>
        <v>5891010.8760282397</v>
      </c>
      <c r="L826" s="437">
        <f t="shared" si="62"/>
        <v>1.5416600263737271E-2</v>
      </c>
      <c r="M826" s="499"/>
      <c r="N826" s="499">
        <f>L826*M826/100</f>
        <v>0</v>
      </c>
      <c r="O826" s="499"/>
      <c r="P826" s="499">
        <f>L826*O826/100</f>
        <v>0</v>
      </c>
      <c r="Q826" s="499"/>
      <c r="R826" s="499">
        <f>L826*Q826/100</f>
        <v>0</v>
      </c>
      <c r="S826" s="500"/>
      <c r="T826" s="359">
        <f>'[16]LAP MINGGUAN'!R826</f>
        <v>0</v>
      </c>
      <c r="U826" s="359">
        <f t="shared" si="64"/>
        <v>0</v>
      </c>
      <c r="V826" s="429">
        <f>'[8]RAB '!H802</f>
        <v>0</v>
      </c>
      <c r="W826" s="429">
        <f t="shared" si="63"/>
        <v>5891010.8760282397</v>
      </c>
    </row>
    <row r="827" spans="1:23" s="342" customFormat="1" ht="34.5" customHeight="1" x14ac:dyDescent="0.25">
      <c r="A827" s="564" t="s">
        <v>25</v>
      </c>
      <c r="B827" s="565" t="s">
        <v>500</v>
      </c>
      <c r="C827" s="566"/>
      <c r="D827" s="566"/>
      <c r="E827" s="567"/>
      <c r="F827" s="539">
        <v>3076.37</v>
      </c>
      <c r="G827" s="539" t="str">
        <f>IF(ISBLANK(H827),"",IF(H827="BN",VLOOKUP(B827,'[4]V. BAHAN'!$B$8:$E$14999,3,FALSE),IFERROR(VLOOKUP(H827,'[4]III. DAFTAR AHS'!$B$7:$H$14999,5,FALSE),"ls")))</f>
        <v xml:space="preserve">Kg </v>
      </c>
      <c r="H827" s="539" t="s">
        <v>440</v>
      </c>
      <c r="I827" s="539" t="s">
        <v>441</v>
      </c>
      <c r="J827" s="436">
        <f>VLOOKUP(B827,'[5] RAB LAMA'!$B$9:$E$5553,4,FALSE)</f>
        <v>14729.18756392314</v>
      </c>
      <c r="K827" s="436">
        <f>J827*F827</f>
        <v>45312430.746026233</v>
      </c>
      <c r="L827" s="437">
        <f t="shared" si="62"/>
        <v>0.11858128366938973</v>
      </c>
      <c r="M827" s="499"/>
      <c r="N827" s="499">
        <f>L827*M827/100</f>
        <v>0</v>
      </c>
      <c r="O827" s="499"/>
      <c r="P827" s="499">
        <f>L827*O827/100</f>
        <v>0</v>
      </c>
      <c r="Q827" s="499"/>
      <c r="R827" s="499">
        <f>L827*Q827/100</f>
        <v>0</v>
      </c>
      <c r="S827" s="500"/>
      <c r="T827" s="359">
        <f>'[16]LAP MINGGUAN'!R827</f>
        <v>0</v>
      </c>
      <c r="U827" s="359">
        <f t="shared" si="64"/>
        <v>0</v>
      </c>
      <c r="V827" s="429">
        <f>'[8]RAB '!H803</f>
        <v>5891010.8760282397</v>
      </c>
      <c r="W827" s="429">
        <f t="shared" si="63"/>
        <v>39421419.869997993</v>
      </c>
    </row>
    <row r="828" spans="1:23" s="342" customFormat="1" ht="34.5" customHeight="1" x14ac:dyDescent="0.25">
      <c r="A828" s="564" t="s">
        <v>25</v>
      </c>
      <c r="B828" s="565" t="s">
        <v>501</v>
      </c>
      <c r="C828" s="566"/>
      <c r="D828" s="566"/>
      <c r="E828" s="567"/>
      <c r="F828" s="539">
        <v>4.68</v>
      </c>
      <c r="G828" s="539" t="str">
        <f>IF(ISBLANK(H828),"",IF(H828="BN",VLOOKUP(B828,'[4]V. BAHAN'!$B$8:$E$14999,3,FALSE),IFERROR(VLOOKUP(H828,'[4]III. DAFTAR AHS'!$B$7:$H$14999,5,FALSE),"ls")))</f>
        <v xml:space="preserve">m3 </v>
      </c>
      <c r="H828" s="539" t="s">
        <v>502</v>
      </c>
      <c r="I828" s="539" t="s">
        <v>427</v>
      </c>
      <c r="J828" s="436">
        <f>VLOOKUP(B828,'[5] RAB LAMA'!$B$9:$E$5553,4,FALSE)</f>
        <v>1233499.433557336</v>
      </c>
      <c r="K828" s="436">
        <f>J828*F828</f>
        <v>5772777.3490483323</v>
      </c>
      <c r="L828" s="437">
        <f t="shared" si="62"/>
        <v>1.510718663989926E-2</v>
      </c>
      <c r="M828" s="499"/>
      <c r="N828" s="499">
        <f>L828*M828/100</f>
        <v>0</v>
      </c>
      <c r="O828" s="499"/>
      <c r="P828" s="499">
        <f>L828*O828/100</f>
        <v>0</v>
      </c>
      <c r="Q828" s="499"/>
      <c r="R828" s="499">
        <f>L828*Q828/100</f>
        <v>0</v>
      </c>
      <c r="S828" s="500"/>
      <c r="T828" s="359">
        <f>'[16]LAP MINGGUAN'!R828</f>
        <v>0</v>
      </c>
      <c r="U828" s="359">
        <f t="shared" si="64"/>
        <v>0</v>
      </c>
      <c r="V828" s="429">
        <f>'[8]RAB '!H804</f>
        <v>45312430.746026233</v>
      </c>
      <c r="W828" s="429">
        <f t="shared" si="63"/>
        <v>-39539653.396977901</v>
      </c>
    </row>
    <row r="829" spans="1:23" s="350" customFormat="1" ht="34.5" customHeight="1" x14ac:dyDescent="0.25">
      <c r="A829" s="552">
        <f>+A825+1</f>
        <v>29</v>
      </c>
      <c r="B829" s="562" t="s">
        <v>551</v>
      </c>
      <c r="C829" s="501"/>
      <c r="D829" s="501"/>
      <c r="E829" s="563"/>
      <c r="F829" s="556"/>
      <c r="G829" s="539" t="str">
        <f>IF(ISBLANK(H829),"",IF(H829="BN",VLOOKUP(B829,'[4]V. BAHAN'!$B$8:$E$1099,3,FALSE),IFERROR(VLOOKUP(H829,'[4]III. DAFTAR AHS'!$B$7:$H$872,5,FALSE),"ls")))</f>
        <v/>
      </c>
      <c r="H829" s="539"/>
      <c r="I829" s="539" t="s">
        <v>243</v>
      </c>
      <c r="J829" s="541"/>
      <c r="K829" s="541"/>
      <c r="L829" s="437">
        <f t="shared" si="62"/>
        <v>0</v>
      </c>
      <c r="M829" s="557"/>
      <c r="N829" s="557"/>
      <c r="O829" s="557"/>
      <c r="P829" s="557"/>
      <c r="Q829" s="557"/>
      <c r="R829" s="557"/>
      <c r="S829" s="558"/>
      <c r="T829" s="359">
        <f>'[16]LAP MINGGUAN'!R829</f>
        <v>0</v>
      </c>
      <c r="U829" s="359">
        <f t="shared" si="64"/>
        <v>0</v>
      </c>
      <c r="V829" s="429">
        <f>'[8]RAB '!H805</f>
        <v>5772777.3490483323</v>
      </c>
      <c r="W829" s="429">
        <f t="shared" si="63"/>
        <v>-5772777.3490483323</v>
      </c>
    </row>
    <row r="830" spans="1:23" s="350" customFormat="1" ht="34.5" customHeight="1" x14ac:dyDescent="0.25">
      <c r="A830" s="564" t="s">
        <v>25</v>
      </c>
      <c r="B830" s="565" t="s">
        <v>543</v>
      </c>
      <c r="C830" s="566"/>
      <c r="D830" s="566"/>
      <c r="E830" s="567"/>
      <c r="F830" s="556">
        <v>11.09</v>
      </c>
      <c r="G830" s="539" t="str">
        <f>IF(ISBLANK(H830),"",IF(H830="BN",VLOOKUP(B830,'[4]V. BAHAN'!$B$8:$E$14999,3,FALSE),IFERROR(VLOOKUP(H830,'[4]III. DAFTAR AHS'!$B$7:$H$14999,5,FALSE),"ls")))</f>
        <v xml:space="preserve">m2 </v>
      </c>
      <c r="H830" s="539" t="s">
        <v>544</v>
      </c>
      <c r="I830" s="539" t="s">
        <v>427</v>
      </c>
      <c r="J830" s="436">
        <f>VLOOKUP(B830,'[5] RAB LAMA'!$B$9:$E$5553,4,FALSE)</f>
        <v>147164.89822703571</v>
      </c>
      <c r="K830" s="436">
        <f>J830*F830</f>
        <v>1632058.721337826</v>
      </c>
      <c r="L830" s="437">
        <f t="shared" si="62"/>
        <v>4.2710491362689569E-3</v>
      </c>
      <c r="M830" s="499"/>
      <c r="N830" s="499">
        <f>L830*M830/100</f>
        <v>0</v>
      </c>
      <c r="O830" s="499"/>
      <c r="P830" s="499">
        <f>L830*O830/100</f>
        <v>0</v>
      </c>
      <c r="Q830" s="499"/>
      <c r="R830" s="499">
        <f>L830*Q830/100</f>
        <v>0</v>
      </c>
      <c r="S830" s="500"/>
      <c r="T830" s="359">
        <f>'[16]LAP MINGGUAN'!R830</f>
        <v>0</v>
      </c>
      <c r="U830" s="359">
        <f t="shared" si="64"/>
        <v>0</v>
      </c>
      <c r="V830" s="429">
        <f>'[8]RAB '!H806</f>
        <v>0</v>
      </c>
      <c r="W830" s="429">
        <f t="shared" si="63"/>
        <v>1632058.721337826</v>
      </c>
    </row>
    <row r="831" spans="1:23" s="342" customFormat="1" ht="34.5" customHeight="1" x14ac:dyDescent="0.25">
      <c r="A831" s="564" t="s">
        <v>25</v>
      </c>
      <c r="B831" s="565" t="s">
        <v>500</v>
      </c>
      <c r="C831" s="566"/>
      <c r="D831" s="566"/>
      <c r="E831" s="567"/>
      <c r="F831" s="539">
        <v>807.34</v>
      </c>
      <c r="G831" s="539" t="str">
        <f>IF(ISBLANK(H831),"",IF(H831="BN",VLOOKUP(B831,'[4]V. BAHAN'!$B$8:$E$14999,3,FALSE),IFERROR(VLOOKUP(H831,'[4]III. DAFTAR AHS'!$B$7:$H$14999,5,FALSE),"ls")))</f>
        <v xml:space="preserve">Kg </v>
      </c>
      <c r="H831" s="539" t="s">
        <v>440</v>
      </c>
      <c r="I831" s="539" t="s">
        <v>441</v>
      </c>
      <c r="J831" s="436">
        <f>VLOOKUP(B831,'[5] RAB LAMA'!$B$9:$E$5553,4,FALSE)</f>
        <v>14729.18756392314</v>
      </c>
      <c r="K831" s="436">
        <f>J831*F831</f>
        <v>11891462.287857709</v>
      </c>
      <c r="L831" s="437">
        <f t="shared" si="62"/>
        <v>3.1119603154901761E-2</v>
      </c>
      <c r="M831" s="499"/>
      <c r="N831" s="499">
        <f>L831*M831/100</f>
        <v>0</v>
      </c>
      <c r="O831" s="499"/>
      <c r="P831" s="499">
        <f>L831*O831/100</f>
        <v>0</v>
      </c>
      <c r="Q831" s="499"/>
      <c r="R831" s="499">
        <f>L831*Q831/100</f>
        <v>0</v>
      </c>
      <c r="S831" s="500"/>
      <c r="T831" s="359">
        <f>'[16]LAP MINGGUAN'!R831</f>
        <v>0</v>
      </c>
      <c r="U831" s="359">
        <f t="shared" si="64"/>
        <v>0</v>
      </c>
      <c r="V831" s="429">
        <f>'[8]RAB '!H807</f>
        <v>1632058.721337826</v>
      </c>
      <c r="W831" s="429">
        <f t="shared" si="63"/>
        <v>10259403.566519883</v>
      </c>
    </row>
    <row r="832" spans="1:23" s="342" customFormat="1" ht="34.5" customHeight="1" x14ac:dyDescent="0.25">
      <c r="A832" s="564" t="s">
        <v>25</v>
      </c>
      <c r="B832" s="565" t="s">
        <v>501</v>
      </c>
      <c r="C832" s="566"/>
      <c r="D832" s="566"/>
      <c r="E832" s="567"/>
      <c r="F832" s="539">
        <v>1.1399999999999999</v>
      </c>
      <c r="G832" s="539" t="str">
        <f>IF(ISBLANK(H832),"",IF(H832="BN",VLOOKUP(B832,'[4]V. BAHAN'!$B$8:$E$14999,3,FALSE),IFERROR(VLOOKUP(H832,'[4]III. DAFTAR AHS'!$B$7:$H$14999,5,FALSE),"ls")))</f>
        <v xml:space="preserve">m3 </v>
      </c>
      <c r="H832" s="539" t="s">
        <v>502</v>
      </c>
      <c r="I832" s="539" t="s">
        <v>427</v>
      </c>
      <c r="J832" s="436">
        <f>VLOOKUP(B832,'[5] RAB LAMA'!$B$9:$E$5553,4,FALSE)</f>
        <v>1233499.433557336</v>
      </c>
      <c r="K832" s="436">
        <f>J832*F832</f>
        <v>1406189.3542553629</v>
      </c>
      <c r="L832" s="437">
        <f t="shared" si="62"/>
        <v>3.6799557199754607E-3</v>
      </c>
      <c r="M832" s="499"/>
      <c r="N832" s="499">
        <f>L832*M832/100</f>
        <v>0</v>
      </c>
      <c r="O832" s="499"/>
      <c r="P832" s="499">
        <f>L832*O832/100</f>
        <v>0</v>
      </c>
      <c r="Q832" s="499"/>
      <c r="R832" s="499">
        <f>L832*Q832/100</f>
        <v>0</v>
      </c>
      <c r="S832" s="500"/>
      <c r="T832" s="359">
        <f>'[16]LAP MINGGUAN'!R832</f>
        <v>0</v>
      </c>
      <c r="U832" s="359">
        <f t="shared" si="64"/>
        <v>0</v>
      </c>
      <c r="V832" s="429">
        <f>'[8]RAB '!H808</f>
        <v>11891462.287857709</v>
      </c>
      <c r="W832" s="429">
        <f t="shared" si="63"/>
        <v>-10485272.933602346</v>
      </c>
    </row>
    <row r="833" spans="1:23" s="342" customFormat="1" ht="34.5" customHeight="1" x14ac:dyDescent="0.25">
      <c r="A833" s="535"/>
      <c r="B833" s="580" t="s">
        <v>552</v>
      </c>
      <c r="C833" s="581"/>
      <c r="D833" s="581"/>
      <c r="E833" s="582"/>
      <c r="F833" s="539"/>
      <c r="G833" s="539" t="str">
        <f>IF(ISBLANK(H833),"",IF(H833="BN",VLOOKUP(B833,'[4]V. BAHAN'!$B$8:$E$1099,3,FALSE),IFERROR(VLOOKUP(H833,'[4]III. DAFTAR AHS'!$B$7:$H$872,5,FALSE),"ls")))</f>
        <v/>
      </c>
      <c r="H833" s="539"/>
      <c r="I833" s="539" t="s">
        <v>243</v>
      </c>
      <c r="J833" s="541"/>
      <c r="K833" s="541"/>
      <c r="L833" s="437">
        <f t="shared" si="62"/>
        <v>0</v>
      </c>
      <c r="M833" s="499"/>
      <c r="N833" s="499"/>
      <c r="O833" s="499"/>
      <c r="P833" s="499"/>
      <c r="Q833" s="499"/>
      <c r="R833" s="499"/>
      <c r="S833" s="500"/>
      <c r="T833" s="359">
        <f>'[16]LAP MINGGUAN'!R833</f>
        <v>0</v>
      </c>
      <c r="U833" s="359">
        <f t="shared" si="64"/>
        <v>0</v>
      </c>
      <c r="V833" s="429">
        <f>'[8]RAB '!H809</f>
        <v>1406189.3542553629</v>
      </c>
      <c r="W833" s="429">
        <f t="shared" si="63"/>
        <v>-1406189.3542553629</v>
      </c>
    </row>
    <row r="834" spans="1:23" s="342" customFormat="1" ht="34.5" customHeight="1" x14ac:dyDescent="0.25">
      <c r="A834" s="535">
        <f>+A829+1</f>
        <v>30</v>
      </c>
      <c r="B834" s="536" t="s">
        <v>560</v>
      </c>
      <c r="C834" s="537"/>
      <c r="D834" s="537"/>
      <c r="E834" s="538"/>
      <c r="F834" s="539"/>
      <c r="G834" s="539" t="str">
        <f>IF(ISBLANK(H834),"",IF(H834="BN",VLOOKUP(B834,'[4]V. BAHAN'!$B$8:$E$1099,3,FALSE),IFERROR(VLOOKUP(H834,'[4]III. DAFTAR AHS'!$B$7:$H$872,5,FALSE),"ls")))</f>
        <v/>
      </c>
      <c r="H834" s="539"/>
      <c r="I834" s="539" t="s">
        <v>243</v>
      </c>
      <c r="J834" s="541"/>
      <c r="K834" s="541"/>
      <c r="L834" s="437">
        <f t="shared" ref="L834:L897" si="65">K834/$K$4349*100</f>
        <v>0</v>
      </c>
      <c r="M834" s="499"/>
      <c r="N834" s="499"/>
      <c r="O834" s="499"/>
      <c r="P834" s="499"/>
      <c r="Q834" s="499"/>
      <c r="R834" s="499"/>
      <c r="S834" s="500"/>
      <c r="T834" s="359">
        <f>'[16]LAP MINGGUAN'!R834</f>
        <v>0</v>
      </c>
      <c r="U834" s="359">
        <f t="shared" si="64"/>
        <v>0</v>
      </c>
      <c r="V834" s="429">
        <f>'[8]RAB '!H810</f>
        <v>0</v>
      </c>
      <c r="W834" s="429">
        <f t="shared" si="63"/>
        <v>0</v>
      </c>
    </row>
    <row r="835" spans="1:23" s="342" customFormat="1" ht="34.5" customHeight="1" x14ac:dyDescent="0.25">
      <c r="A835" s="564" t="s">
        <v>25</v>
      </c>
      <c r="B835" s="565" t="s">
        <v>554</v>
      </c>
      <c r="C835" s="566"/>
      <c r="D835" s="566"/>
      <c r="E835" s="567"/>
      <c r="F835" s="539">
        <v>61.5</v>
      </c>
      <c r="G835" s="539" t="str">
        <f>IF(ISBLANK(H835),"",IF(H835="BN",VLOOKUP(B835,'[4]V. BAHAN'!$B$8:$E$14999,3,FALSE),IFERROR(VLOOKUP(H835,'[4]III. DAFTAR AHS'!$B$7:$H$14999,5,FALSE),"ls")))</f>
        <v xml:space="preserve">m2 </v>
      </c>
      <c r="H835" s="539" t="s">
        <v>555</v>
      </c>
      <c r="I835" s="539" t="s">
        <v>427</v>
      </c>
      <c r="J835" s="436">
        <f>VLOOKUP(B835,'[5] RAB LAMA'!$B$9:$E$5553,4,FALSE)</f>
        <v>140074.39931924341</v>
      </c>
      <c r="K835" s="436">
        <f>J835*F835</f>
        <v>8614575.5581334699</v>
      </c>
      <c r="L835" s="437">
        <f t="shared" si="65"/>
        <v>2.2544088037916646E-2</v>
      </c>
      <c r="M835" s="499"/>
      <c r="N835" s="499">
        <f>L835*M835/100</f>
        <v>0</v>
      </c>
      <c r="O835" s="499"/>
      <c r="P835" s="499">
        <f>L835*O835/100</f>
        <v>0</v>
      </c>
      <c r="Q835" s="499"/>
      <c r="R835" s="499">
        <f>L835*Q835/100</f>
        <v>0</v>
      </c>
      <c r="S835" s="500"/>
      <c r="T835" s="359">
        <f>'[16]LAP MINGGUAN'!R835</f>
        <v>0</v>
      </c>
      <c r="U835" s="359">
        <f t="shared" si="64"/>
        <v>0</v>
      </c>
      <c r="V835" s="429">
        <f>'[8]RAB '!H811</f>
        <v>0</v>
      </c>
      <c r="W835" s="429">
        <f t="shared" si="63"/>
        <v>8614575.5581334699</v>
      </c>
    </row>
    <row r="836" spans="1:23" s="342" customFormat="1" ht="34.5" customHeight="1" x14ac:dyDescent="0.25">
      <c r="A836" s="564" t="s">
        <v>25</v>
      </c>
      <c r="B836" s="565" t="s">
        <v>469</v>
      </c>
      <c r="C836" s="566"/>
      <c r="D836" s="566"/>
      <c r="E836" s="567"/>
      <c r="F836" s="556">
        <v>4897.62</v>
      </c>
      <c r="G836" s="539" t="str">
        <f>IF(ISBLANK(H836),"",IF(H836="BN",VLOOKUP(B836,'[4]V. BAHAN'!$B$8:$E$14999,3,FALSE),IFERROR(VLOOKUP(H836,'[4]III. DAFTAR AHS'!$B$7:$H$14999,5,FALSE),"ls")))</f>
        <v xml:space="preserve">Kg </v>
      </c>
      <c r="H836" s="539" t="s">
        <v>470</v>
      </c>
      <c r="I836" s="539" t="s">
        <v>471</v>
      </c>
      <c r="J836" s="436">
        <f>VLOOKUP(B836,'[5] RAB LAMA'!$B$9:$E$5553,4,FALSE)</f>
        <v>14261.680183410001</v>
      </c>
      <c r="K836" s="436">
        <f>J836*F836</f>
        <v>69848290.099872485</v>
      </c>
      <c r="L836" s="437">
        <f t="shared" si="65"/>
        <v>0.18279089790126024</v>
      </c>
      <c r="M836" s="499"/>
      <c r="N836" s="499">
        <f>L836*M836/100</f>
        <v>0</v>
      </c>
      <c r="O836" s="499"/>
      <c r="P836" s="499">
        <f>L836*O836/100</f>
        <v>0</v>
      </c>
      <c r="Q836" s="499"/>
      <c r="R836" s="499">
        <f>L836*Q836/100</f>
        <v>0</v>
      </c>
      <c r="S836" s="500"/>
      <c r="T836" s="359">
        <f>'[16]LAP MINGGUAN'!R836</f>
        <v>0</v>
      </c>
      <c r="U836" s="359">
        <f t="shared" si="64"/>
        <v>0</v>
      </c>
      <c r="V836" s="429">
        <f>'[8]RAB '!H812</f>
        <v>8614575.5581334699</v>
      </c>
      <c r="W836" s="429">
        <f t="shared" si="63"/>
        <v>61233714.541739017</v>
      </c>
    </row>
    <row r="837" spans="1:23" s="342" customFormat="1" ht="34.5" customHeight="1" x14ac:dyDescent="0.25">
      <c r="A837" s="564" t="s">
        <v>25</v>
      </c>
      <c r="B837" s="565" t="s">
        <v>501</v>
      </c>
      <c r="C837" s="566"/>
      <c r="D837" s="566"/>
      <c r="E837" s="567"/>
      <c r="F837" s="539">
        <v>9.84</v>
      </c>
      <c r="G837" s="539" t="str">
        <f>IF(ISBLANK(H837),"",IF(H837="BN",VLOOKUP(B837,'[4]V. BAHAN'!$B$8:$E$14999,3,FALSE),IFERROR(VLOOKUP(H837,'[4]III. DAFTAR AHS'!$B$7:$H$14999,5,FALSE),"ls")))</f>
        <v xml:space="preserve">m3 </v>
      </c>
      <c r="H837" s="539" t="s">
        <v>502</v>
      </c>
      <c r="I837" s="539" t="s">
        <v>427</v>
      </c>
      <c r="J837" s="436">
        <f>VLOOKUP(B837,'[5] RAB LAMA'!$B$9:$E$5553,4,FALSE)</f>
        <v>1233499.433557336</v>
      </c>
      <c r="K837" s="436">
        <f>J837*F837</f>
        <v>12137634.426204186</v>
      </c>
      <c r="L837" s="437">
        <f t="shared" si="65"/>
        <v>3.176382831978819E-2</v>
      </c>
      <c r="M837" s="499"/>
      <c r="N837" s="499">
        <f>L837*M837/100</f>
        <v>0</v>
      </c>
      <c r="O837" s="499"/>
      <c r="P837" s="499">
        <f>L837*O837/100</f>
        <v>0</v>
      </c>
      <c r="Q837" s="499"/>
      <c r="R837" s="499">
        <f>L837*Q837/100</f>
        <v>0</v>
      </c>
      <c r="S837" s="500"/>
      <c r="T837" s="359">
        <f>'[16]LAP MINGGUAN'!R837</f>
        <v>0</v>
      </c>
      <c r="U837" s="359">
        <f t="shared" si="64"/>
        <v>0</v>
      </c>
      <c r="V837" s="429">
        <f>'[8]RAB '!H813</f>
        <v>69848290.099872485</v>
      </c>
      <c r="W837" s="429">
        <f t="shared" si="63"/>
        <v>-57710655.673668295</v>
      </c>
    </row>
    <row r="838" spans="1:23" s="342" customFormat="1" ht="34.5" customHeight="1" x14ac:dyDescent="0.25">
      <c r="A838" s="564" t="s">
        <v>25</v>
      </c>
      <c r="B838" s="565" t="s">
        <v>556</v>
      </c>
      <c r="C838" s="566"/>
      <c r="D838" s="566"/>
      <c r="E838" s="567"/>
      <c r="F838" s="556">
        <v>33.299999999999997</v>
      </c>
      <c r="G838" s="539" t="str">
        <f>IF(ISBLANK(H838),"",IF(H838="BN",VLOOKUP(B838,'[4]V. BAHAN'!$B$8:$E$14999,3,FALSE),IFERROR(VLOOKUP(H838,'[4]III. DAFTAR AHS'!$B$7:$H$14999,5,FALSE),"ls")))</f>
        <v xml:space="preserve">Kg </v>
      </c>
      <c r="H838" s="539" t="s">
        <v>470</v>
      </c>
      <c r="I838" s="539" t="s">
        <v>471</v>
      </c>
      <c r="J838" s="436">
        <f>VLOOKUP(B838,'[5] RAB LAMA'!$B$9:$E$5553,4,FALSE)</f>
        <v>12000</v>
      </c>
      <c r="K838" s="436">
        <f>J838*F838</f>
        <v>399599.99999999994</v>
      </c>
      <c r="L838" s="437">
        <f t="shared" si="65"/>
        <v>1.0457413158847955E-3</v>
      </c>
      <c r="M838" s="499"/>
      <c r="N838" s="499">
        <f>L838*M838/100</f>
        <v>0</v>
      </c>
      <c r="O838" s="499"/>
      <c r="P838" s="499">
        <f>L838*O838/100</f>
        <v>0</v>
      </c>
      <c r="Q838" s="499"/>
      <c r="R838" s="499">
        <f>L838*Q838/100</f>
        <v>0</v>
      </c>
      <c r="S838" s="500"/>
      <c r="T838" s="359">
        <f>'[16]LAP MINGGUAN'!R838</f>
        <v>0</v>
      </c>
      <c r="U838" s="359">
        <f t="shared" si="64"/>
        <v>0</v>
      </c>
      <c r="V838" s="429">
        <f>'[8]RAB '!H814</f>
        <v>12137634.426204186</v>
      </c>
      <c r="W838" s="429">
        <f t="shared" si="63"/>
        <v>-11738034.426204186</v>
      </c>
    </row>
    <row r="839" spans="1:23" s="342" customFormat="1" ht="34.5" customHeight="1" x14ac:dyDescent="0.25">
      <c r="A839" s="564" t="s">
        <v>25</v>
      </c>
      <c r="B839" s="565" t="s">
        <v>557</v>
      </c>
      <c r="C839" s="566"/>
      <c r="D839" s="566"/>
      <c r="E839" s="567"/>
      <c r="F839" s="556">
        <v>2.54</v>
      </c>
      <c r="G839" s="539" t="str">
        <f>IF(ISBLANK(H839),"",IF(H839="BN",VLOOKUP(B839,'[4]V. BAHAN'!$B$8:$E$14999,3,FALSE),IFERROR(VLOOKUP(H839,'[4]III. DAFTAR AHS'!$B$7:$H$14999,5,FALSE),"ls")))</f>
        <v xml:space="preserve">m3 </v>
      </c>
      <c r="H839" s="539" t="s">
        <v>558</v>
      </c>
      <c r="I839" s="539" t="s">
        <v>559</v>
      </c>
      <c r="J839" s="436">
        <f>VLOOKUP(B839,'[5] RAB LAMA'!$B$9:$E$5553,4,FALSE)</f>
        <v>1146912.5276478101</v>
      </c>
      <c r="K839" s="436">
        <f>J839*F839</f>
        <v>2913157.8202254376</v>
      </c>
      <c r="L839" s="437">
        <f t="shared" si="65"/>
        <v>7.6236473781347144E-3</v>
      </c>
      <c r="M839" s="499"/>
      <c r="N839" s="499">
        <f>L839*M839/100</f>
        <v>0</v>
      </c>
      <c r="O839" s="499"/>
      <c r="P839" s="499">
        <f>L839*O839/100</f>
        <v>0</v>
      </c>
      <c r="Q839" s="499"/>
      <c r="R839" s="499">
        <f>L839*Q839/100</f>
        <v>0</v>
      </c>
      <c r="S839" s="500"/>
      <c r="T839" s="359">
        <f>'[16]LAP MINGGUAN'!R839</f>
        <v>0</v>
      </c>
      <c r="U839" s="359">
        <f t="shared" si="64"/>
        <v>0</v>
      </c>
      <c r="V839" s="429">
        <f>'[8]RAB '!H815</f>
        <v>399599.99999999994</v>
      </c>
      <c r="W839" s="429">
        <f t="shared" si="63"/>
        <v>2513557.8202254376</v>
      </c>
    </row>
    <row r="840" spans="1:23" s="350" customFormat="1" ht="34.5" customHeight="1" x14ac:dyDescent="0.25">
      <c r="A840" s="552"/>
      <c r="B840" s="559" t="s">
        <v>636</v>
      </c>
      <c r="C840" s="560"/>
      <c r="D840" s="560"/>
      <c r="E840" s="561"/>
      <c r="F840" s="556"/>
      <c r="G840" s="539" t="str">
        <f>IF(ISBLANK(H840),"",IF(H840="BN",VLOOKUP(B840,'[4]V. BAHAN'!$B$8:$E$1099,3,FALSE),IFERROR(VLOOKUP(H840,'[4]III. DAFTAR AHS'!$B$7:$H$872,5,FALSE),"ls")))</f>
        <v/>
      </c>
      <c r="H840" s="539"/>
      <c r="I840" s="539" t="s">
        <v>243</v>
      </c>
      <c r="J840" s="541"/>
      <c r="K840" s="541"/>
      <c r="L840" s="437">
        <f t="shared" si="65"/>
        <v>0</v>
      </c>
      <c r="M840" s="557"/>
      <c r="N840" s="557"/>
      <c r="O840" s="557"/>
      <c r="P840" s="557"/>
      <c r="Q840" s="557"/>
      <c r="R840" s="557"/>
      <c r="S840" s="558"/>
      <c r="T840" s="359">
        <f>'[16]LAP MINGGUAN'!R840</f>
        <v>0</v>
      </c>
      <c r="U840" s="359">
        <f t="shared" si="64"/>
        <v>0</v>
      </c>
      <c r="V840" s="429">
        <f>'[8]RAB '!H816</f>
        <v>2913157.8202254376</v>
      </c>
      <c r="W840" s="429">
        <f t="shared" si="63"/>
        <v>-2913157.8202254376</v>
      </c>
    </row>
    <row r="841" spans="1:23" s="350" customFormat="1" ht="34.5" customHeight="1" x14ac:dyDescent="0.25">
      <c r="A841" s="552">
        <f>+A834+1</f>
        <v>31</v>
      </c>
      <c r="B841" s="562" t="s">
        <v>600</v>
      </c>
      <c r="C841" s="501"/>
      <c r="D841" s="501"/>
      <c r="E841" s="563"/>
      <c r="F841" s="556"/>
      <c r="G841" s="539" t="str">
        <f>IF(ISBLANK(H841),"",IF(H841="BN",VLOOKUP(B841,'[4]V. BAHAN'!$B$8:$E$1099,3,FALSE),IFERROR(VLOOKUP(H841,'[4]III. DAFTAR AHS'!$B$7:$H$872,5,FALSE),"ls")))</f>
        <v/>
      </c>
      <c r="H841" s="539"/>
      <c r="I841" s="539" t="s">
        <v>243</v>
      </c>
      <c r="J841" s="541"/>
      <c r="K841" s="541"/>
      <c r="L841" s="437">
        <f t="shared" si="65"/>
        <v>0</v>
      </c>
      <c r="M841" s="557"/>
      <c r="N841" s="557"/>
      <c r="O841" s="557"/>
      <c r="P841" s="557"/>
      <c r="Q841" s="557"/>
      <c r="R841" s="557"/>
      <c r="S841" s="558"/>
      <c r="T841" s="359">
        <f>'[16]LAP MINGGUAN'!R841</f>
        <v>0</v>
      </c>
      <c r="U841" s="359">
        <f t="shared" si="64"/>
        <v>0</v>
      </c>
      <c r="V841" s="429">
        <f>'[8]RAB '!H817</f>
        <v>0</v>
      </c>
      <c r="W841" s="429">
        <f t="shared" si="63"/>
        <v>0</v>
      </c>
    </row>
    <row r="842" spans="1:23" s="350" customFormat="1" ht="34.5" customHeight="1" x14ac:dyDescent="0.25">
      <c r="A842" s="564" t="s">
        <v>25</v>
      </c>
      <c r="B842" s="565" t="s">
        <v>526</v>
      </c>
      <c r="C842" s="566"/>
      <c r="D842" s="566"/>
      <c r="E842" s="567"/>
      <c r="F842" s="556">
        <v>274.33</v>
      </c>
      <c r="G842" s="539" t="str">
        <f>IF(ISBLANK(H842),"",IF(H842="BN",VLOOKUP(B842,'[4]V. BAHAN'!$B$8:$E$14999,3,FALSE),IFERROR(VLOOKUP(H842,'[4]III. DAFTAR AHS'!$B$7:$H$14999,5,FALSE),"ls")))</f>
        <v xml:space="preserve">m2 </v>
      </c>
      <c r="H842" s="539" t="s">
        <v>527</v>
      </c>
      <c r="I842" s="539" t="s">
        <v>427</v>
      </c>
      <c r="J842" s="436">
        <v>151990.00226579071</v>
      </c>
      <c r="K842" s="436">
        <f>J842*F842</f>
        <v>41695417.32157436</v>
      </c>
      <c r="L842" s="437">
        <f t="shared" si="65"/>
        <v>0.10911566710767985</v>
      </c>
      <c r="M842" s="499"/>
      <c r="N842" s="499">
        <f>L842*M842/100</f>
        <v>0</v>
      </c>
      <c r="O842" s="499"/>
      <c r="P842" s="499">
        <f>L842*O842/100</f>
        <v>0</v>
      </c>
      <c r="Q842" s="499"/>
      <c r="R842" s="499">
        <f>L842*Q842/100</f>
        <v>0</v>
      </c>
      <c r="S842" s="500"/>
      <c r="T842" s="359">
        <f>'[16]LAP MINGGUAN'!R842</f>
        <v>0</v>
      </c>
      <c r="U842" s="359">
        <f t="shared" si="64"/>
        <v>0</v>
      </c>
      <c r="V842" s="429">
        <f>'[8]RAB '!H818</f>
        <v>0</v>
      </c>
      <c r="W842" s="429">
        <f t="shared" si="63"/>
        <v>41695417.32157436</v>
      </c>
    </row>
    <row r="843" spans="1:23" s="350" customFormat="1" ht="34.5" customHeight="1" x14ac:dyDescent="0.25">
      <c r="A843" s="564" t="s">
        <v>25</v>
      </c>
      <c r="B843" s="565" t="s">
        <v>469</v>
      </c>
      <c r="C843" s="566"/>
      <c r="D843" s="566"/>
      <c r="E843" s="567"/>
      <c r="F843" s="556">
        <v>5630.88</v>
      </c>
      <c r="G843" s="539" t="str">
        <f>IF(ISBLANK(H843),"",IF(H843="BN",VLOOKUP(B843,'[4]V. BAHAN'!$B$8:$E$14999,3,FALSE),IFERROR(VLOOKUP(H843,'[4]III. DAFTAR AHS'!$B$7:$H$14999,5,FALSE),"ls")))</f>
        <v xml:space="preserve">Kg </v>
      </c>
      <c r="H843" s="539" t="s">
        <v>470</v>
      </c>
      <c r="I843" s="539" t="s">
        <v>471</v>
      </c>
      <c r="J843" s="436">
        <f>VLOOKUP(B843,'[5] RAB LAMA'!$B$9:$E$5553,4,FALSE)</f>
        <v>14261.680183410001</v>
      </c>
      <c r="K843" s="436">
        <f>J843*F843</f>
        <v>80305809.711159706</v>
      </c>
      <c r="L843" s="437">
        <f t="shared" si="65"/>
        <v>0.21015791571707246</v>
      </c>
      <c r="M843" s="499"/>
      <c r="N843" s="499">
        <f>L843*M843/100</f>
        <v>0</v>
      </c>
      <c r="O843" s="499"/>
      <c r="P843" s="499">
        <f>L843*O843/100</f>
        <v>0</v>
      </c>
      <c r="Q843" s="499"/>
      <c r="R843" s="499">
        <f>L843*Q843/100</f>
        <v>0</v>
      </c>
      <c r="S843" s="500"/>
      <c r="T843" s="359">
        <f>'[16]LAP MINGGUAN'!R843</f>
        <v>0</v>
      </c>
      <c r="U843" s="359">
        <f t="shared" si="64"/>
        <v>0</v>
      </c>
      <c r="V843" s="429">
        <f>'[8]RAB '!H819</f>
        <v>41695417.32157436</v>
      </c>
      <c r="W843" s="429">
        <f t="shared" si="63"/>
        <v>38610392.389585346</v>
      </c>
    </row>
    <row r="844" spans="1:23" s="350" customFormat="1" ht="34.5" customHeight="1" x14ac:dyDescent="0.25">
      <c r="A844" s="564" t="s">
        <v>25</v>
      </c>
      <c r="B844" s="565" t="s">
        <v>501</v>
      </c>
      <c r="C844" s="566"/>
      <c r="D844" s="566"/>
      <c r="E844" s="567"/>
      <c r="F844" s="556">
        <v>32.92</v>
      </c>
      <c r="G844" s="539" t="str">
        <f>IF(ISBLANK(H844),"",IF(H844="BN",VLOOKUP(B844,'[4]V. BAHAN'!$B$8:$E$14999,3,FALSE),IFERROR(VLOOKUP(H844,'[4]III. DAFTAR AHS'!$B$7:$H$14999,5,FALSE),"ls")))</f>
        <v xml:space="preserve">m3 </v>
      </c>
      <c r="H844" s="539" t="s">
        <v>502</v>
      </c>
      <c r="I844" s="539" t="s">
        <v>427</v>
      </c>
      <c r="J844" s="436">
        <f>VLOOKUP(B844,'[5] RAB LAMA'!$B$9:$E$5553,4,FALSE)</f>
        <v>1233499.433557336</v>
      </c>
      <c r="K844" s="436">
        <f>J844*F844</f>
        <v>40606801.352707505</v>
      </c>
      <c r="L844" s="437">
        <f t="shared" si="65"/>
        <v>0.10626679149262475</v>
      </c>
      <c r="M844" s="499"/>
      <c r="N844" s="499">
        <f>L844*M844/100</f>
        <v>0</v>
      </c>
      <c r="O844" s="499"/>
      <c r="P844" s="499">
        <f>L844*O844/100</f>
        <v>0</v>
      </c>
      <c r="Q844" s="499"/>
      <c r="R844" s="499">
        <f>L844*Q844/100</f>
        <v>0</v>
      </c>
      <c r="S844" s="500"/>
      <c r="T844" s="359">
        <f>'[16]LAP MINGGUAN'!R844</f>
        <v>0</v>
      </c>
      <c r="U844" s="359">
        <f t="shared" si="64"/>
        <v>0</v>
      </c>
      <c r="V844" s="429">
        <f>'[8]RAB '!H820</f>
        <v>80305809.711159706</v>
      </c>
      <c r="W844" s="429">
        <f t="shared" si="63"/>
        <v>-39699008.358452201</v>
      </c>
    </row>
    <row r="845" spans="1:23" s="350" customFormat="1" ht="34.5" customHeight="1" x14ac:dyDescent="0.25">
      <c r="A845" s="552">
        <f>+A841+1</f>
        <v>32</v>
      </c>
      <c r="B845" s="562" t="s">
        <v>601</v>
      </c>
      <c r="C845" s="501"/>
      <c r="D845" s="501"/>
      <c r="E845" s="563"/>
      <c r="F845" s="556"/>
      <c r="G845" s="539" t="str">
        <f>IF(ISBLANK(H845),"",IF(H845="BN",VLOOKUP(B845,'[4]V. BAHAN'!$B$8:$E$1099,3,FALSE),IFERROR(VLOOKUP(H845,'[4]III. DAFTAR AHS'!$B$7:$H$872,5,FALSE),"ls")))</f>
        <v/>
      </c>
      <c r="H845" s="539"/>
      <c r="I845" s="539" t="s">
        <v>243</v>
      </c>
      <c r="J845" s="541"/>
      <c r="K845" s="541"/>
      <c r="L845" s="437">
        <f t="shared" si="65"/>
        <v>0</v>
      </c>
      <c r="M845" s="557"/>
      <c r="N845" s="557"/>
      <c r="O845" s="557"/>
      <c r="P845" s="557"/>
      <c r="Q845" s="557"/>
      <c r="R845" s="557"/>
      <c r="S845" s="558"/>
      <c r="T845" s="359">
        <f>'[16]LAP MINGGUAN'!R845</f>
        <v>0</v>
      </c>
      <c r="U845" s="359">
        <f t="shared" si="64"/>
        <v>0</v>
      </c>
      <c r="V845" s="429">
        <f>'[8]RAB '!H821</f>
        <v>40606801.352707505</v>
      </c>
      <c r="W845" s="429">
        <f t="shared" si="63"/>
        <v>-40606801.352707505</v>
      </c>
    </row>
    <row r="846" spans="1:23" s="350" customFormat="1" ht="34.5" customHeight="1" x14ac:dyDescent="0.25">
      <c r="A846" s="564" t="s">
        <v>25</v>
      </c>
      <c r="B846" s="565" t="s">
        <v>526</v>
      </c>
      <c r="C846" s="566"/>
      <c r="D846" s="566"/>
      <c r="E846" s="567"/>
      <c r="F846" s="556">
        <v>1952.17</v>
      </c>
      <c r="G846" s="539" t="str">
        <f>IF(ISBLANK(H846),"",IF(H846="BN",VLOOKUP(B846,'[4]V. BAHAN'!$B$8:$E$14999,3,FALSE),IFERROR(VLOOKUP(H846,'[4]III. DAFTAR AHS'!$B$7:$H$14999,5,FALSE),"ls")))</f>
        <v xml:space="preserve">m2 </v>
      </c>
      <c r="H846" s="539" t="s">
        <v>527</v>
      </c>
      <c r="I846" s="539" t="s">
        <v>427</v>
      </c>
      <c r="J846" s="436">
        <f>J842</f>
        <v>151990.00226579071</v>
      </c>
      <c r="K846" s="436">
        <f>J846*F846</f>
        <v>296710322.72320867</v>
      </c>
      <c r="L846" s="437">
        <f t="shared" si="65"/>
        <v>0.77648209039331983</v>
      </c>
      <c r="M846" s="499"/>
      <c r="N846" s="499">
        <f>L846*M846/100</f>
        <v>0</v>
      </c>
      <c r="O846" s="499"/>
      <c r="P846" s="499">
        <f>L846*O846/100</f>
        <v>0</v>
      </c>
      <c r="Q846" s="499"/>
      <c r="R846" s="499">
        <f>L846*Q846/100</f>
        <v>0</v>
      </c>
      <c r="S846" s="500"/>
      <c r="T846" s="359">
        <f>'[16]LAP MINGGUAN'!R846</f>
        <v>0</v>
      </c>
      <c r="U846" s="359">
        <f t="shared" si="64"/>
        <v>0</v>
      </c>
      <c r="V846" s="429">
        <f>'[8]RAB '!H822</f>
        <v>0</v>
      </c>
      <c r="W846" s="429">
        <f t="shared" si="63"/>
        <v>296710322.72320867</v>
      </c>
    </row>
    <row r="847" spans="1:23" s="350" customFormat="1" ht="34.5" customHeight="1" x14ac:dyDescent="0.25">
      <c r="A847" s="564" t="s">
        <v>25</v>
      </c>
      <c r="B847" s="565" t="s">
        <v>469</v>
      </c>
      <c r="C847" s="566"/>
      <c r="D847" s="566"/>
      <c r="E847" s="567"/>
      <c r="F847" s="556">
        <v>34477.19</v>
      </c>
      <c r="G847" s="539" t="str">
        <f>IF(ISBLANK(H847),"",IF(H847="BN",VLOOKUP(B847,'[4]V. BAHAN'!$B$8:$E$14999,3,FALSE),IFERROR(VLOOKUP(H847,'[4]III. DAFTAR AHS'!$B$7:$H$14999,5,FALSE),"ls")))</f>
        <v xml:space="preserve">Kg </v>
      </c>
      <c r="H847" s="539" t="s">
        <v>470</v>
      </c>
      <c r="I847" s="539" t="s">
        <v>471</v>
      </c>
      <c r="J847" s="436">
        <f>VLOOKUP(B847,'[5] RAB LAMA'!$B$9:$E$5553,4,FALSE)</f>
        <v>14261.680183410001</v>
      </c>
      <c r="K847" s="436">
        <f>J847*F847</f>
        <v>491702657.40266144</v>
      </c>
      <c r="L847" s="437">
        <f t="shared" si="65"/>
        <v>1.286771231171947</v>
      </c>
      <c r="M847" s="499"/>
      <c r="N847" s="499">
        <f>L847*M847/100</f>
        <v>0</v>
      </c>
      <c r="O847" s="499"/>
      <c r="P847" s="499">
        <f>L847*O847/100</f>
        <v>0</v>
      </c>
      <c r="Q847" s="499"/>
      <c r="R847" s="499">
        <f>L847*Q847/100</f>
        <v>0</v>
      </c>
      <c r="S847" s="500"/>
      <c r="T847" s="359">
        <f>'[16]LAP MINGGUAN'!R847</f>
        <v>0</v>
      </c>
      <c r="U847" s="359">
        <f t="shared" si="64"/>
        <v>0</v>
      </c>
      <c r="V847" s="429">
        <f>'[8]RAB '!H823</f>
        <v>296710322.72320867</v>
      </c>
      <c r="W847" s="429">
        <f t="shared" si="63"/>
        <v>194992334.67945278</v>
      </c>
    </row>
    <row r="848" spans="1:23" s="342" customFormat="1" ht="34.5" customHeight="1" x14ac:dyDescent="0.25">
      <c r="A848" s="564" t="s">
        <v>25</v>
      </c>
      <c r="B848" s="565" t="s">
        <v>501</v>
      </c>
      <c r="C848" s="566"/>
      <c r="D848" s="566"/>
      <c r="E848" s="567"/>
      <c r="F848" s="539">
        <v>234.26</v>
      </c>
      <c r="G848" s="539" t="str">
        <f>IF(ISBLANK(H848),"",IF(H848="BN",VLOOKUP(B848,'[4]V. BAHAN'!$B$8:$E$14999,3,FALSE),IFERROR(VLOOKUP(H848,'[4]III. DAFTAR AHS'!$B$7:$H$14999,5,FALSE),"ls")))</f>
        <v xml:space="preserve">m3 </v>
      </c>
      <c r="H848" s="539" t="s">
        <v>502</v>
      </c>
      <c r="I848" s="539" t="s">
        <v>427</v>
      </c>
      <c r="J848" s="436">
        <f>VLOOKUP(B848,'[5] RAB LAMA'!$B$9:$E$5553,4,FALSE)</f>
        <v>1233499.433557336</v>
      </c>
      <c r="K848" s="436">
        <f>J848*F848</f>
        <v>288959577.30514151</v>
      </c>
      <c r="L848" s="437">
        <f t="shared" si="65"/>
        <v>0.75619862014162409</v>
      </c>
      <c r="M848" s="499"/>
      <c r="N848" s="499">
        <f>L848*M848/100</f>
        <v>0</v>
      </c>
      <c r="O848" s="499"/>
      <c r="P848" s="499">
        <f>L848*O848/100</f>
        <v>0</v>
      </c>
      <c r="Q848" s="499"/>
      <c r="R848" s="499">
        <f>L848*Q848/100</f>
        <v>0</v>
      </c>
      <c r="S848" s="500"/>
      <c r="T848" s="359">
        <f>'[16]LAP MINGGUAN'!R848</f>
        <v>0</v>
      </c>
      <c r="U848" s="359">
        <f t="shared" si="64"/>
        <v>0</v>
      </c>
      <c r="V848" s="429">
        <f>'[8]RAB '!H824</f>
        <v>491702657.40266144</v>
      </c>
      <c r="W848" s="429">
        <f t="shared" si="63"/>
        <v>-202743080.09751993</v>
      </c>
    </row>
    <row r="849" spans="1:23" s="350" customFormat="1" ht="34.5" customHeight="1" x14ac:dyDescent="0.25">
      <c r="A849" s="552">
        <f>+A845+1</f>
        <v>33</v>
      </c>
      <c r="B849" s="562" t="s">
        <v>602</v>
      </c>
      <c r="C849" s="501"/>
      <c r="D849" s="501"/>
      <c r="E849" s="563"/>
      <c r="F849" s="556"/>
      <c r="G849" s="539" t="str">
        <f>IF(ISBLANK(H849),"",IF(H849="BN",VLOOKUP(B849,'[4]V. BAHAN'!$B$8:$E$1099,3,FALSE),IFERROR(VLOOKUP(H849,'[4]III. DAFTAR AHS'!$B$7:$H$872,5,FALSE),"ls")))</f>
        <v/>
      </c>
      <c r="H849" s="539"/>
      <c r="I849" s="539" t="s">
        <v>243</v>
      </c>
      <c r="J849" s="541"/>
      <c r="K849" s="541"/>
      <c r="L849" s="437">
        <f t="shared" si="65"/>
        <v>0</v>
      </c>
      <c r="M849" s="557"/>
      <c r="N849" s="557"/>
      <c r="O849" s="557"/>
      <c r="P849" s="557"/>
      <c r="Q849" s="557"/>
      <c r="R849" s="557"/>
      <c r="S849" s="558"/>
      <c r="T849" s="359">
        <f>'[16]LAP MINGGUAN'!R849</f>
        <v>0</v>
      </c>
      <c r="U849" s="359">
        <f t="shared" si="64"/>
        <v>0</v>
      </c>
      <c r="V849" s="429">
        <f>'[8]RAB '!H825</f>
        <v>288959577.30514151</v>
      </c>
      <c r="W849" s="429">
        <f t="shared" si="63"/>
        <v>-288959577.30514151</v>
      </c>
    </row>
    <row r="850" spans="1:23" s="350" customFormat="1" ht="34.5" customHeight="1" x14ac:dyDescent="0.25">
      <c r="A850" s="564" t="s">
        <v>25</v>
      </c>
      <c r="B850" s="565" t="s">
        <v>526</v>
      </c>
      <c r="C850" s="566"/>
      <c r="D850" s="566"/>
      <c r="E850" s="567"/>
      <c r="F850" s="556">
        <v>107.08</v>
      </c>
      <c r="G850" s="539" t="str">
        <f>IF(ISBLANK(H850),"",IF(H850="BN",VLOOKUP(B850,'[4]V. BAHAN'!$B$8:$E$14999,3,FALSE),IFERROR(VLOOKUP(H850,'[4]III. DAFTAR AHS'!$B$7:$H$14999,5,FALSE),"ls")))</f>
        <v xml:space="preserve">m2 </v>
      </c>
      <c r="H850" s="539" t="s">
        <v>527</v>
      </c>
      <c r="I850" s="539" t="s">
        <v>427</v>
      </c>
      <c r="J850" s="436">
        <f>J846</f>
        <v>151990.00226579071</v>
      </c>
      <c r="K850" s="436">
        <f>J850*F850</f>
        <v>16275089.44262087</v>
      </c>
      <c r="L850" s="437">
        <f t="shared" si="65"/>
        <v>4.2591425049722451E-2</v>
      </c>
      <c r="M850" s="499"/>
      <c r="N850" s="499">
        <f>L850*M850/100</f>
        <v>0</v>
      </c>
      <c r="O850" s="499"/>
      <c r="P850" s="499">
        <f>L850*O850/100</f>
        <v>0</v>
      </c>
      <c r="Q850" s="499"/>
      <c r="R850" s="499">
        <f>L850*Q850/100</f>
        <v>0</v>
      </c>
      <c r="S850" s="500"/>
      <c r="T850" s="359">
        <f>'[16]LAP MINGGUAN'!R850</f>
        <v>0</v>
      </c>
      <c r="U850" s="359">
        <f t="shared" si="64"/>
        <v>0</v>
      </c>
      <c r="V850" s="429">
        <f>'[8]RAB '!H826</f>
        <v>0</v>
      </c>
      <c r="W850" s="429">
        <f t="shared" si="63"/>
        <v>16275089.44262087</v>
      </c>
    </row>
    <row r="851" spans="1:23" s="350" customFormat="1" ht="34.5" customHeight="1" x14ac:dyDescent="0.25">
      <c r="A851" s="564" t="s">
        <v>25</v>
      </c>
      <c r="B851" s="565" t="s">
        <v>469</v>
      </c>
      <c r="C851" s="566"/>
      <c r="D851" s="566"/>
      <c r="E851" s="567"/>
      <c r="F851" s="556">
        <v>1676.38</v>
      </c>
      <c r="G851" s="539" t="str">
        <f>IF(ISBLANK(H851),"",IF(H851="BN",VLOOKUP(B851,'[4]V. BAHAN'!$B$8:$E$14999,3,FALSE),IFERROR(VLOOKUP(H851,'[4]III. DAFTAR AHS'!$B$7:$H$14999,5,FALSE),"ls")))</f>
        <v xml:space="preserve">Kg </v>
      </c>
      <c r="H851" s="539" t="s">
        <v>470</v>
      </c>
      <c r="I851" s="539" t="s">
        <v>471</v>
      </c>
      <c r="J851" s="436">
        <f>VLOOKUP(B851,'[5] RAB LAMA'!$B$9:$E$5553,4,FALSE)</f>
        <v>14261.680183410001</v>
      </c>
      <c r="K851" s="436">
        <f>J851*F851</f>
        <v>23907995.425864857</v>
      </c>
      <c r="L851" s="437">
        <f t="shared" si="65"/>
        <v>6.2566513005034005E-2</v>
      </c>
      <c r="M851" s="499"/>
      <c r="N851" s="499">
        <f>L851*M851/100</f>
        <v>0</v>
      </c>
      <c r="O851" s="499"/>
      <c r="P851" s="499">
        <f>L851*O851/100</f>
        <v>0</v>
      </c>
      <c r="Q851" s="499"/>
      <c r="R851" s="499">
        <f>L851*Q851/100</f>
        <v>0</v>
      </c>
      <c r="S851" s="500"/>
      <c r="T851" s="359">
        <f>'[16]LAP MINGGUAN'!R851</f>
        <v>0</v>
      </c>
      <c r="U851" s="359">
        <f t="shared" si="64"/>
        <v>0</v>
      </c>
      <c r="V851" s="429">
        <f>'[8]RAB '!H827</f>
        <v>16275089.44262087</v>
      </c>
      <c r="W851" s="429">
        <f t="shared" si="63"/>
        <v>7632905.983243987</v>
      </c>
    </row>
    <row r="852" spans="1:23" s="342" customFormat="1" ht="34.5" customHeight="1" x14ac:dyDescent="0.25">
      <c r="A852" s="564" t="s">
        <v>25</v>
      </c>
      <c r="B852" s="565" t="s">
        <v>501</v>
      </c>
      <c r="C852" s="566"/>
      <c r="D852" s="566"/>
      <c r="E852" s="567"/>
      <c r="F852" s="539">
        <v>12.85</v>
      </c>
      <c r="G852" s="539" t="str">
        <f>IF(ISBLANK(H852),"",IF(H852="BN",VLOOKUP(B852,'[4]V. BAHAN'!$B$8:$E$14999,3,FALSE),IFERROR(VLOOKUP(H852,'[4]III. DAFTAR AHS'!$B$7:$H$14999,5,FALSE),"ls")))</f>
        <v xml:space="preserve">m3 </v>
      </c>
      <c r="H852" s="539" t="s">
        <v>502</v>
      </c>
      <c r="I852" s="539" t="s">
        <v>427</v>
      </c>
      <c r="J852" s="436">
        <f>VLOOKUP(B852,'[5] RAB LAMA'!$B$9:$E$5553,4,FALSE)</f>
        <v>1233499.433557336</v>
      </c>
      <c r="K852" s="436">
        <f>J852*F852</f>
        <v>15850467.721211767</v>
      </c>
      <c r="L852" s="437">
        <f t="shared" si="65"/>
        <v>4.1480202633056733E-2</v>
      </c>
      <c r="M852" s="499"/>
      <c r="N852" s="499">
        <f>L852*M852/100</f>
        <v>0</v>
      </c>
      <c r="O852" s="499"/>
      <c r="P852" s="499">
        <f>L852*O852/100</f>
        <v>0</v>
      </c>
      <c r="Q852" s="499"/>
      <c r="R852" s="499">
        <f>L852*Q852/100</f>
        <v>0</v>
      </c>
      <c r="S852" s="500"/>
      <c r="T852" s="359">
        <f>'[16]LAP MINGGUAN'!R852</f>
        <v>0</v>
      </c>
      <c r="U852" s="359">
        <f t="shared" si="64"/>
        <v>0</v>
      </c>
      <c r="V852" s="429">
        <f>'[8]RAB '!H828</f>
        <v>23907995.425864857</v>
      </c>
      <c r="W852" s="429">
        <f t="shared" si="63"/>
        <v>-8057527.7046530899</v>
      </c>
    </row>
    <row r="853" spans="1:23" s="350" customFormat="1" ht="34.5" customHeight="1" x14ac:dyDescent="0.25">
      <c r="A853" s="552">
        <f>+A849+1</f>
        <v>34</v>
      </c>
      <c r="B853" s="562" t="s">
        <v>603</v>
      </c>
      <c r="C853" s="501"/>
      <c r="D853" s="501"/>
      <c r="E853" s="563"/>
      <c r="F853" s="556"/>
      <c r="G853" s="539" t="str">
        <f>IF(ISBLANK(H853),"",IF(H853="BN",VLOOKUP(B853,'[4]V. BAHAN'!$B$8:$E$1099,3,FALSE),IFERROR(VLOOKUP(H853,'[4]III. DAFTAR AHS'!$B$7:$H$872,5,FALSE),"ls")))</f>
        <v/>
      </c>
      <c r="H853" s="539"/>
      <c r="I853" s="539" t="s">
        <v>243</v>
      </c>
      <c r="J853" s="541"/>
      <c r="K853" s="541"/>
      <c r="L853" s="437">
        <f t="shared" si="65"/>
        <v>0</v>
      </c>
      <c r="M853" s="557"/>
      <c r="N853" s="557"/>
      <c r="O853" s="557"/>
      <c r="P853" s="557"/>
      <c r="Q853" s="557"/>
      <c r="R853" s="557"/>
      <c r="S853" s="558"/>
      <c r="T853" s="359">
        <f>'[16]LAP MINGGUAN'!R853</f>
        <v>0</v>
      </c>
      <c r="U853" s="359">
        <f t="shared" si="64"/>
        <v>0</v>
      </c>
      <c r="V853" s="429">
        <f>'[8]RAB '!H829</f>
        <v>15850467.721211767</v>
      </c>
      <c r="W853" s="429">
        <f t="shared" si="63"/>
        <v>-15850467.721211767</v>
      </c>
    </row>
    <row r="854" spans="1:23" s="350" customFormat="1" ht="34.5" customHeight="1" x14ac:dyDescent="0.25">
      <c r="A854" s="564" t="s">
        <v>25</v>
      </c>
      <c r="B854" s="565" t="s">
        <v>526</v>
      </c>
      <c r="C854" s="566"/>
      <c r="D854" s="566"/>
      <c r="E854" s="567"/>
      <c r="F854" s="556">
        <v>62.67</v>
      </c>
      <c r="G854" s="539" t="str">
        <f>IF(ISBLANK(H854),"",IF(H854="BN",VLOOKUP(B854,'[4]V. BAHAN'!$B$8:$E$14999,3,FALSE),IFERROR(VLOOKUP(H854,'[4]III. DAFTAR AHS'!$B$7:$H$14999,5,FALSE),"ls")))</f>
        <v xml:space="preserve">m2 </v>
      </c>
      <c r="H854" s="539" t="s">
        <v>527</v>
      </c>
      <c r="I854" s="539" t="s">
        <v>427</v>
      </c>
      <c r="J854" s="436">
        <f>J850</f>
        <v>151990.00226579071</v>
      </c>
      <c r="K854" s="436">
        <f>J854*F854</f>
        <v>9525213.4419971034</v>
      </c>
      <c r="L854" s="437">
        <f t="shared" si="65"/>
        <v>2.4927200297591576E-2</v>
      </c>
      <c r="M854" s="499"/>
      <c r="N854" s="499">
        <f>L854*M854/100</f>
        <v>0</v>
      </c>
      <c r="O854" s="499"/>
      <c r="P854" s="499">
        <f>L854*O854/100</f>
        <v>0</v>
      </c>
      <c r="Q854" s="499"/>
      <c r="R854" s="499">
        <f>L854*Q854/100</f>
        <v>0</v>
      </c>
      <c r="S854" s="500"/>
      <c r="T854" s="359">
        <f>'[16]LAP MINGGUAN'!R854</f>
        <v>0</v>
      </c>
      <c r="U854" s="359">
        <f t="shared" si="64"/>
        <v>0</v>
      </c>
      <c r="V854" s="429">
        <f>'[8]RAB '!H830</f>
        <v>0</v>
      </c>
      <c r="W854" s="429">
        <f t="shared" si="63"/>
        <v>9525213.4419971034</v>
      </c>
    </row>
    <row r="855" spans="1:23" s="350" customFormat="1" ht="34.5" customHeight="1" x14ac:dyDescent="0.25">
      <c r="A855" s="564" t="s">
        <v>25</v>
      </c>
      <c r="B855" s="565" t="s">
        <v>469</v>
      </c>
      <c r="C855" s="566"/>
      <c r="D855" s="566"/>
      <c r="E855" s="567"/>
      <c r="F855" s="556">
        <v>912.36</v>
      </c>
      <c r="G855" s="539" t="str">
        <f>IF(ISBLANK(H855),"",IF(H855="BN",VLOOKUP(B855,'[4]V. BAHAN'!$B$8:$E$14999,3,FALSE),IFERROR(VLOOKUP(H855,'[4]III. DAFTAR AHS'!$B$7:$H$14999,5,FALSE),"ls")))</f>
        <v xml:space="preserve">Kg </v>
      </c>
      <c r="H855" s="539" t="s">
        <v>470</v>
      </c>
      <c r="I855" s="539" t="s">
        <v>471</v>
      </c>
      <c r="J855" s="436">
        <f>VLOOKUP(B855,'[5] RAB LAMA'!$B$9:$E$5553,4,FALSE)</f>
        <v>14261.680183410001</v>
      </c>
      <c r="K855" s="436">
        <f>J855*F855</f>
        <v>13011786.532135949</v>
      </c>
      <c r="L855" s="437">
        <f t="shared" si="65"/>
        <v>3.4051458383703471E-2</v>
      </c>
      <c r="M855" s="499"/>
      <c r="N855" s="499">
        <f>L855*M855/100</f>
        <v>0</v>
      </c>
      <c r="O855" s="499"/>
      <c r="P855" s="499">
        <f>L855*O855/100</f>
        <v>0</v>
      </c>
      <c r="Q855" s="499"/>
      <c r="R855" s="499">
        <f>L855*Q855/100</f>
        <v>0</v>
      </c>
      <c r="S855" s="500"/>
      <c r="T855" s="359">
        <f>'[16]LAP MINGGUAN'!R855</f>
        <v>0</v>
      </c>
      <c r="U855" s="359">
        <f t="shared" si="64"/>
        <v>0</v>
      </c>
      <c r="V855" s="429">
        <f>'[8]RAB '!H831</f>
        <v>9525213.4419971034</v>
      </c>
      <c r="W855" s="429">
        <f t="shared" si="63"/>
        <v>3486573.0901388451</v>
      </c>
    </row>
    <row r="856" spans="1:23" s="342" customFormat="1" ht="34.5" customHeight="1" x14ac:dyDescent="0.25">
      <c r="A856" s="564" t="s">
        <v>25</v>
      </c>
      <c r="B856" s="565" t="s">
        <v>501</v>
      </c>
      <c r="C856" s="566"/>
      <c r="D856" s="566"/>
      <c r="E856" s="567"/>
      <c r="F856" s="539">
        <v>7.52</v>
      </c>
      <c r="G856" s="539" t="str">
        <f>IF(ISBLANK(H856),"",IF(H856="BN",VLOOKUP(B856,'[4]V. BAHAN'!$B$8:$E$14999,3,FALSE),IFERROR(VLOOKUP(H856,'[4]III. DAFTAR AHS'!$B$7:$H$14999,5,FALSE),"ls")))</f>
        <v xml:space="preserve">m3 </v>
      </c>
      <c r="H856" s="539" t="s">
        <v>502</v>
      </c>
      <c r="I856" s="539" t="s">
        <v>427</v>
      </c>
      <c r="J856" s="436">
        <f>VLOOKUP(B856,'[5] RAB LAMA'!$B$9:$E$5553,4,FALSE)</f>
        <v>1233499.433557336</v>
      </c>
      <c r="K856" s="436">
        <f>J856*F856</f>
        <v>9275915.7403511666</v>
      </c>
      <c r="L856" s="437">
        <f t="shared" si="65"/>
        <v>2.4274795626504798E-2</v>
      </c>
      <c r="M856" s="499"/>
      <c r="N856" s="499">
        <f>L856*M856/100</f>
        <v>0</v>
      </c>
      <c r="O856" s="499"/>
      <c r="P856" s="499">
        <f>L856*O856/100</f>
        <v>0</v>
      </c>
      <c r="Q856" s="499"/>
      <c r="R856" s="499">
        <f>L856*Q856/100</f>
        <v>0</v>
      </c>
      <c r="S856" s="500"/>
      <c r="T856" s="359">
        <f>'[16]LAP MINGGUAN'!R856</f>
        <v>0</v>
      </c>
      <c r="U856" s="359">
        <f t="shared" si="64"/>
        <v>0</v>
      </c>
      <c r="V856" s="429">
        <f>'[8]RAB '!H832</f>
        <v>13011786.532135949</v>
      </c>
      <c r="W856" s="429">
        <f t="shared" si="63"/>
        <v>-3735870.791784782</v>
      </c>
    </row>
    <row r="857" spans="1:23" s="350" customFormat="1" ht="34.5" customHeight="1" x14ac:dyDescent="0.25">
      <c r="A857" s="552">
        <f>+A853+1</f>
        <v>35</v>
      </c>
      <c r="B857" s="562" t="s">
        <v>604</v>
      </c>
      <c r="C857" s="501"/>
      <c r="D857" s="501"/>
      <c r="E857" s="563"/>
      <c r="F857" s="556"/>
      <c r="G857" s="539" t="str">
        <f>IF(ISBLANK(H857),"",IF(H857="BN",VLOOKUP(B857,'[4]V. BAHAN'!$B$8:$E$1099,3,FALSE),IFERROR(VLOOKUP(H857,'[4]III. DAFTAR AHS'!$B$7:$H$872,5,FALSE),"ls")))</f>
        <v/>
      </c>
      <c r="H857" s="539"/>
      <c r="I857" s="539" t="s">
        <v>243</v>
      </c>
      <c r="J857" s="541"/>
      <c r="K857" s="541"/>
      <c r="L857" s="437">
        <f t="shared" si="65"/>
        <v>0</v>
      </c>
      <c r="M857" s="557"/>
      <c r="N857" s="557"/>
      <c r="O857" s="557"/>
      <c r="P857" s="557"/>
      <c r="Q857" s="557"/>
      <c r="R857" s="557"/>
      <c r="S857" s="558"/>
      <c r="T857" s="359">
        <f>'[16]LAP MINGGUAN'!R857</f>
        <v>0</v>
      </c>
      <c r="U857" s="359">
        <f t="shared" si="64"/>
        <v>0</v>
      </c>
      <c r="V857" s="429">
        <f>'[8]RAB '!H833</f>
        <v>9275915.7403511666</v>
      </c>
      <c r="W857" s="429">
        <f t="shared" si="63"/>
        <v>-9275915.7403511666</v>
      </c>
    </row>
    <row r="858" spans="1:23" s="350" customFormat="1" ht="34.5" customHeight="1" x14ac:dyDescent="0.25">
      <c r="A858" s="564" t="s">
        <v>25</v>
      </c>
      <c r="B858" s="565" t="s">
        <v>526</v>
      </c>
      <c r="C858" s="566"/>
      <c r="D858" s="566"/>
      <c r="E858" s="567"/>
      <c r="F858" s="556">
        <v>52</v>
      </c>
      <c r="G858" s="539" t="str">
        <f>IF(ISBLANK(H858),"",IF(H858="BN",VLOOKUP(B858,'[4]V. BAHAN'!$B$8:$E$14999,3,FALSE),IFERROR(VLOOKUP(H858,'[4]III. DAFTAR AHS'!$B$7:$H$14999,5,FALSE),"ls")))</f>
        <v xml:space="preserve">m2 </v>
      </c>
      <c r="H858" s="539" t="s">
        <v>527</v>
      </c>
      <c r="I858" s="539" t="s">
        <v>427</v>
      </c>
      <c r="J858" s="436">
        <f>J854</f>
        <v>151990.00226579071</v>
      </c>
      <c r="K858" s="436">
        <f>J858*F858</f>
        <v>7903480.1178211169</v>
      </c>
      <c r="L858" s="437">
        <f t="shared" si="65"/>
        <v>2.0683172418617553E-2</v>
      </c>
      <c r="M858" s="499"/>
      <c r="N858" s="499">
        <f>L858*M858/100</f>
        <v>0</v>
      </c>
      <c r="O858" s="499"/>
      <c r="P858" s="499">
        <f>L858*O858/100</f>
        <v>0</v>
      </c>
      <c r="Q858" s="499"/>
      <c r="R858" s="499">
        <f>L858*Q858/100</f>
        <v>0</v>
      </c>
      <c r="S858" s="500"/>
      <c r="T858" s="359">
        <f>'[16]LAP MINGGUAN'!R858</f>
        <v>0</v>
      </c>
      <c r="U858" s="359">
        <f t="shared" si="64"/>
        <v>0</v>
      </c>
      <c r="V858" s="429">
        <f>'[8]RAB '!H834</f>
        <v>0</v>
      </c>
      <c r="W858" s="429">
        <f t="shared" si="63"/>
        <v>7903480.1178211169</v>
      </c>
    </row>
    <row r="859" spans="1:23" s="350" customFormat="1" ht="34.5" customHeight="1" x14ac:dyDescent="0.25">
      <c r="A859" s="564" t="s">
        <v>25</v>
      </c>
      <c r="B859" s="565" t="s">
        <v>469</v>
      </c>
      <c r="C859" s="566"/>
      <c r="D859" s="566"/>
      <c r="E859" s="567"/>
      <c r="F859" s="556">
        <v>1482.23</v>
      </c>
      <c r="G859" s="539" t="str">
        <f>IF(ISBLANK(H859),"",IF(H859="BN",VLOOKUP(B859,'[4]V. BAHAN'!$B$8:$E$14999,3,FALSE),IFERROR(VLOOKUP(H859,'[4]III. DAFTAR AHS'!$B$7:$H$14999,5,FALSE),"ls")))</f>
        <v xml:space="preserve">Kg </v>
      </c>
      <c r="H859" s="539" t="s">
        <v>470</v>
      </c>
      <c r="I859" s="539" t="s">
        <v>471</v>
      </c>
      <c r="J859" s="436">
        <f>VLOOKUP(B859,'[5] RAB LAMA'!$B$9:$E$5553,4,FALSE)</f>
        <v>14261.680183410001</v>
      </c>
      <c r="K859" s="436">
        <f>J859*F859</f>
        <v>21139090.218255807</v>
      </c>
      <c r="L859" s="437">
        <f t="shared" si="65"/>
        <v>5.532037042403963E-2</v>
      </c>
      <c r="M859" s="499"/>
      <c r="N859" s="499">
        <f>L859*M859/100</f>
        <v>0</v>
      </c>
      <c r="O859" s="499"/>
      <c r="P859" s="499">
        <f>L859*O859/100</f>
        <v>0</v>
      </c>
      <c r="Q859" s="499"/>
      <c r="R859" s="499">
        <f>L859*Q859/100</f>
        <v>0</v>
      </c>
      <c r="S859" s="500"/>
      <c r="T859" s="359">
        <f>'[16]LAP MINGGUAN'!R859</f>
        <v>0</v>
      </c>
      <c r="U859" s="359">
        <f t="shared" si="64"/>
        <v>0</v>
      </c>
      <c r="V859" s="429">
        <f>'[8]RAB '!H835</f>
        <v>7903480.1178211169</v>
      </c>
      <c r="W859" s="429">
        <f t="shared" si="63"/>
        <v>13235610.100434691</v>
      </c>
    </row>
    <row r="860" spans="1:23" s="342" customFormat="1" ht="34.5" customHeight="1" x14ac:dyDescent="0.25">
      <c r="A860" s="564" t="s">
        <v>25</v>
      </c>
      <c r="B860" s="565" t="s">
        <v>501</v>
      </c>
      <c r="C860" s="566"/>
      <c r="D860" s="566"/>
      <c r="E860" s="567"/>
      <c r="F860" s="539">
        <v>7.8</v>
      </c>
      <c r="G860" s="539" t="str">
        <f>IF(ISBLANK(H860),"",IF(H860="BN",VLOOKUP(B860,'[4]V. BAHAN'!$B$8:$E$14999,3,FALSE),IFERROR(VLOOKUP(H860,'[4]III. DAFTAR AHS'!$B$7:$H$14999,5,FALSE),"ls")))</f>
        <v xml:space="preserve">m3 </v>
      </c>
      <c r="H860" s="539" t="s">
        <v>502</v>
      </c>
      <c r="I860" s="539" t="s">
        <v>427</v>
      </c>
      <c r="J860" s="436">
        <f>VLOOKUP(B860,'[5] RAB LAMA'!$B$9:$E$5553,4,FALSE)</f>
        <v>1233499.433557336</v>
      </c>
      <c r="K860" s="436">
        <f>J860*F860</f>
        <v>9621295.5817472208</v>
      </c>
      <c r="L860" s="437">
        <f t="shared" si="65"/>
        <v>2.5178644399832101E-2</v>
      </c>
      <c r="M860" s="499"/>
      <c r="N860" s="499">
        <f>L860*M860/100</f>
        <v>0</v>
      </c>
      <c r="O860" s="499"/>
      <c r="P860" s="499">
        <f>L860*O860/100</f>
        <v>0</v>
      </c>
      <c r="Q860" s="499"/>
      <c r="R860" s="499">
        <f>L860*Q860/100</f>
        <v>0</v>
      </c>
      <c r="S860" s="500"/>
      <c r="T860" s="359">
        <f>'[16]LAP MINGGUAN'!R860</f>
        <v>0</v>
      </c>
      <c r="U860" s="359">
        <f t="shared" si="64"/>
        <v>0</v>
      </c>
      <c r="V860" s="429">
        <f>'[8]RAB '!H836</f>
        <v>21139090.218255807</v>
      </c>
      <c r="W860" s="429">
        <f t="shared" si="63"/>
        <v>-11517794.636508586</v>
      </c>
    </row>
    <row r="861" spans="1:23" s="350" customFormat="1" ht="34.5" customHeight="1" x14ac:dyDescent="0.25">
      <c r="A861" s="552">
        <f>+A857+1</f>
        <v>36</v>
      </c>
      <c r="B861" s="562" t="s">
        <v>605</v>
      </c>
      <c r="C861" s="501"/>
      <c r="D861" s="501"/>
      <c r="E861" s="563"/>
      <c r="F861" s="556"/>
      <c r="G861" s="539" t="str">
        <f>IF(ISBLANK(H861),"",IF(H861="BN",VLOOKUP(B861,'[4]V. BAHAN'!$B$8:$E$1099,3,FALSE),IFERROR(VLOOKUP(H861,'[4]III. DAFTAR AHS'!$B$7:$H$872,5,FALSE),"ls")))</f>
        <v/>
      </c>
      <c r="H861" s="539"/>
      <c r="I861" s="539" t="s">
        <v>243</v>
      </c>
      <c r="J861" s="541"/>
      <c r="K861" s="541"/>
      <c r="L861" s="437">
        <f t="shared" si="65"/>
        <v>0</v>
      </c>
      <c r="M861" s="557"/>
      <c r="N861" s="557"/>
      <c r="O861" s="557"/>
      <c r="P861" s="557"/>
      <c r="Q861" s="557"/>
      <c r="R861" s="557"/>
      <c r="S861" s="558"/>
      <c r="T861" s="359">
        <f>'[16]LAP MINGGUAN'!R861</f>
        <v>0</v>
      </c>
      <c r="U861" s="359">
        <f t="shared" si="64"/>
        <v>0</v>
      </c>
      <c r="V861" s="429">
        <f>'[8]RAB '!H837</f>
        <v>9621295.5817472208</v>
      </c>
      <c r="W861" s="429">
        <f t="shared" si="63"/>
        <v>-9621295.5817472208</v>
      </c>
    </row>
    <row r="862" spans="1:23" s="350" customFormat="1" ht="34.5" customHeight="1" x14ac:dyDescent="0.25">
      <c r="A862" s="564" t="s">
        <v>25</v>
      </c>
      <c r="B862" s="565" t="s">
        <v>526</v>
      </c>
      <c r="C862" s="566"/>
      <c r="D862" s="566"/>
      <c r="E862" s="567"/>
      <c r="F862" s="556">
        <v>144</v>
      </c>
      <c r="G862" s="539" t="str">
        <f>IF(ISBLANK(H862),"",IF(H862="BN",VLOOKUP(B862,'[4]V. BAHAN'!$B$8:$E$14999,3,FALSE),IFERROR(VLOOKUP(H862,'[4]III. DAFTAR AHS'!$B$7:$H$14999,5,FALSE),"ls")))</f>
        <v xml:space="preserve">m2 </v>
      </c>
      <c r="H862" s="539" t="s">
        <v>527</v>
      </c>
      <c r="I862" s="539" t="s">
        <v>427</v>
      </c>
      <c r="J862" s="436">
        <f>J858</f>
        <v>151990.00226579071</v>
      </c>
      <c r="K862" s="436">
        <f>J862*F862</f>
        <v>21886560.326273862</v>
      </c>
      <c r="L862" s="437">
        <f t="shared" si="65"/>
        <v>5.7276477466940916E-2</v>
      </c>
      <c r="M862" s="499"/>
      <c r="N862" s="499">
        <f>L862*M862/100</f>
        <v>0</v>
      </c>
      <c r="O862" s="499"/>
      <c r="P862" s="499">
        <f>L862*O862/100</f>
        <v>0</v>
      </c>
      <c r="Q862" s="499"/>
      <c r="R862" s="499">
        <f>L862*Q862/100</f>
        <v>0</v>
      </c>
      <c r="S862" s="500"/>
      <c r="T862" s="359">
        <f>'[16]LAP MINGGUAN'!R862</f>
        <v>0</v>
      </c>
      <c r="U862" s="359">
        <f t="shared" si="64"/>
        <v>0</v>
      </c>
      <c r="V862" s="429">
        <f>'[8]RAB '!H838</f>
        <v>0</v>
      </c>
      <c r="W862" s="429">
        <f t="shared" si="63"/>
        <v>21886560.326273862</v>
      </c>
    </row>
    <row r="863" spans="1:23" s="350" customFormat="1" ht="34.5" customHeight="1" x14ac:dyDescent="0.25">
      <c r="A863" s="564" t="s">
        <v>25</v>
      </c>
      <c r="B863" s="565" t="s">
        <v>469</v>
      </c>
      <c r="C863" s="566"/>
      <c r="D863" s="566"/>
      <c r="E863" s="567"/>
      <c r="F863" s="556">
        <v>5141.54</v>
      </c>
      <c r="G863" s="539" t="str">
        <f>IF(ISBLANK(H863),"",IF(H863="BN",VLOOKUP(B863,'[4]V. BAHAN'!$B$8:$E$14999,3,FALSE),IFERROR(VLOOKUP(H863,'[4]III. DAFTAR AHS'!$B$7:$H$14999,5,FALSE),"ls")))</f>
        <v xml:space="preserve">Kg </v>
      </c>
      <c r="H863" s="539" t="s">
        <v>470</v>
      </c>
      <c r="I863" s="539" t="s">
        <v>471</v>
      </c>
      <c r="J863" s="436">
        <f>VLOOKUP(B863,'[5] RAB LAMA'!$B$9:$E$5553,4,FALSE)</f>
        <v>14261.680183410001</v>
      </c>
      <c r="K863" s="436">
        <f>J863*F863</f>
        <v>73326999.130209848</v>
      </c>
      <c r="L863" s="437">
        <f t="shared" si="65"/>
        <v>0.191894575976749</v>
      </c>
      <c r="M863" s="499"/>
      <c r="N863" s="499">
        <f>L863*M863/100</f>
        <v>0</v>
      </c>
      <c r="O863" s="499"/>
      <c r="P863" s="499">
        <f>L863*O863/100</f>
        <v>0</v>
      </c>
      <c r="Q863" s="499"/>
      <c r="R863" s="499">
        <f>L863*Q863/100</f>
        <v>0</v>
      </c>
      <c r="S863" s="500"/>
      <c r="T863" s="359">
        <f>'[16]LAP MINGGUAN'!R863</f>
        <v>0</v>
      </c>
      <c r="U863" s="359">
        <f t="shared" si="64"/>
        <v>0</v>
      </c>
      <c r="V863" s="429">
        <f>'[8]RAB '!H839</f>
        <v>21886560.326273862</v>
      </c>
      <c r="W863" s="429">
        <f t="shared" si="63"/>
        <v>51440438.80393599</v>
      </c>
    </row>
    <row r="864" spans="1:23" s="342" customFormat="1" ht="34.5" customHeight="1" x14ac:dyDescent="0.25">
      <c r="A864" s="564" t="s">
        <v>25</v>
      </c>
      <c r="B864" s="565" t="s">
        <v>501</v>
      </c>
      <c r="C864" s="566"/>
      <c r="D864" s="566"/>
      <c r="E864" s="567"/>
      <c r="F864" s="539">
        <v>30.24</v>
      </c>
      <c r="G864" s="539" t="str">
        <f>IF(ISBLANK(H864),"",IF(H864="BN",VLOOKUP(B864,'[4]V. BAHAN'!$B$8:$E$14999,3,FALSE),IFERROR(VLOOKUP(H864,'[4]III. DAFTAR AHS'!$B$7:$H$14999,5,FALSE),"ls")))</f>
        <v xml:space="preserve">m3 </v>
      </c>
      <c r="H864" s="539" t="s">
        <v>502</v>
      </c>
      <c r="I864" s="539" t="s">
        <v>427</v>
      </c>
      <c r="J864" s="436">
        <f>VLOOKUP(B864,'[5] RAB LAMA'!$B$9:$E$5553,4,FALSE)</f>
        <v>1233499.433557336</v>
      </c>
      <c r="K864" s="436">
        <f>J864*F864</f>
        <v>37301022.870773837</v>
      </c>
      <c r="L864" s="437">
        <f t="shared" si="65"/>
        <v>9.7615667519349067E-2</v>
      </c>
      <c r="M864" s="499"/>
      <c r="N864" s="499">
        <f>L864*M864/100</f>
        <v>0</v>
      </c>
      <c r="O864" s="499"/>
      <c r="P864" s="499">
        <f>L864*O864/100</f>
        <v>0</v>
      </c>
      <c r="Q864" s="499"/>
      <c r="R864" s="499">
        <f>L864*Q864/100</f>
        <v>0</v>
      </c>
      <c r="S864" s="500"/>
      <c r="T864" s="359">
        <f>'[16]LAP MINGGUAN'!R864</f>
        <v>0</v>
      </c>
      <c r="U864" s="359">
        <f t="shared" si="64"/>
        <v>0</v>
      </c>
      <c r="V864" s="429">
        <f>'[8]RAB '!H840</f>
        <v>73326999.130209848</v>
      </c>
      <c r="W864" s="429">
        <f t="shared" si="63"/>
        <v>-36025976.259436011</v>
      </c>
    </row>
    <row r="865" spans="1:391" s="342" customFormat="1" ht="34.5" customHeight="1" x14ac:dyDescent="0.25">
      <c r="A865" s="543"/>
      <c r="B865" s="604"/>
      <c r="C865" s="545"/>
      <c r="D865" s="545"/>
      <c r="E865" s="546"/>
      <c r="F865" s="605"/>
      <c r="G865" s="605" t="str">
        <f>IF(ISBLANK(H865),"",IF(H865="BN",VLOOKUP(B865,'[4]V. BAHAN'!$B$8:$E$1099,3,FALSE),IFERROR(VLOOKUP(H865,'[4]III. DAFTAR AHS'!$B$7:$H$872,5,FALSE),"ls")))</f>
        <v/>
      </c>
      <c r="H865" s="605"/>
      <c r="I865" s="605" t="s">
        <v>243</v>
      </c>
      <c r="J865" s="606"/>
      <c r="K865" s="606"/>
      <c r="L865" s="460">
        <f t="shared" si="65"/>
        <v>0</v>
      </c>
      <c r="M865" s="607"/>
      <c r="N865" s="607"/>
      <c r="O865" s="607"/>
      <c r="P865" s="607"/>
      <c r="Q865" s="607"/>
      <c r="R865" s="607"/>
      <c r="S865" s="608"/>
      <c r="T865" s="359">
        <f>'[16]LAP MINGGUAN'!R865</f>
        <v>0</v>
      </c>
      <c r="U865" s="359">
        <f t="shared" si="64"/>
        <v>0</v>
      </c>
      <c r="V865" s="429">
        <f>'[8]RAB '!H841</f>
        <v>37301022.870773837</v>
      </c>
      <c r="W865" s="429">
        <f t="shared" si="63"/>
        <v>-37301022.870773837</v>
      </c>
    </row>
    <row r="866" spans="1:391" s="616" customFormat="1" ht="34.5" customHeight="1" x14ac:dyDescent="0.25">
      <c r="A866" s="609"/>
      <c r="B866" s="610" t="s">
        <v>122</v>
      </c>
      <c r="C866" s="346"/>
      <c r="D866" s="346"/>
      <c r="E866" s="346"/>
      <c r="F866" s="611"/>
      <c r="G866" s="611" t="str">
        <f>IF(ISBLANK(H866),"",IF(H866="BN",VLOOKUP(B866,'[4]V. BAHAN'!$B$8:$E$1099,3,FALSE),IFERROR(VLOOKUP(H866,'[4]III. DAFTAR AHS'!$B$7:$H$872,5,FALSE),"ls")))</f>
        <v/>
      </c>
      <c r="H866" s="611"/>
      <c r="I866" s="611" t="s">
        <v>243</v>
      </c>
      <c r="J866" s="612"/>
      <c r="K866" s="612"/>
      <c r="L866" s="613">
        <f t="shared" si="65"/>
        <v>0</v>
      </c>
      <c r="M866" s="614"/>
      <c r="N866" s="614"/>
      <c r="O866" s="614"/>
      <c r="P866" s="614"/>
      <c r="Q866" s="614"/>
      <c r="R866" s="614"/>
      <c r="S866" s="615"/>
      <c r="T866" s="359">
        <f>'[16]LAP MINGGUAN'!R866</f>
        <v>0</v>
      </c>
      <c r="U866" s="359">
        <f t="shared" si="64"/>
        <v>0</v>
      </c>
      <c r="V866" s="429">
        <f>'[8]RAB '!H842</f>
        <v>0</v>
      </c>
      <c r="W866" s="429">
        <f t="shared" si="63"/>
        <v>0</v>
      </c>
      <c r="X866" s="342"/>
      <c r="Y866" s="342"/>
      <c r="Z866" s="342"/>
      <c r="AA866" s="342"/>
      <c r="AB866" s="342"/>
      <c r="AC866" s="342"/>
      <c r="AD866" s="342"/>
      <c r="AE866" s="342"/>
      <c r="AF866" s="342"/>
      <c r="AG866" s="342"/>
      <c r="AH866" s="342"/>
      <c r="AI866" s="342"/>
      <c r="AJ866" s="342"/>
      <c r="AK866" s="342"/>
      <c r="AL866" s="342"/>
      <c r="AM866" s="342"/>
      <c r="AN866" s="342"/>
      <c r="AO866" s="342"/>
      <c r="AP866" s="342"/>
      <c r="AQ866" s="342"/>
      <c r="AR866" s="342"/>
      <c r="AS866" s="342"/>
      <c r="AT866" s="342"/>
      <c r="AU866" s="342"/>
      <c r="AV866" s="342"/>
      <c r="AW866" s="342"/>
      <c r="AX866" s="342"/>
      <c r="AY866" s="342"/>
      <c r="AZ866" s="342"/>
      <c r="BA866" s="342"/>
      <c r="BB866" s="342"/>
      <c r="BC866" s="342"/>
      <c r="BD866" s="342"/>
      <c r="BE866" s="342"/>
      <c r="BF866" s="342"/>
      <c r="BG866" s="342"/>
      <c r="BH866" s="342"/>
      <c r="BI866" s="342"/>
      <c r="BJ866" s="342"/>
      <c r="BK866" s="342"/>
      <c r="BL866" s="342"/>
      <c r="BM866" s="342"/>
      <c r="BN866" s="342"/>
      <c r="BO866" s="342"/>
      <c r="BP866" s="342"/>
      <c r="BQ866" s="342"/>
      <c r="BR866" s="342"/>
      <c r="BS866" s="342"/>
      <c r="BT866" s="342"/>
      <c r="BU866" s="342"/>
      <c r="BV866" s="342"/>
      <c r="BW866" s="342"/>
      <c r="BX866" s="342"/>
      <c r="BY866" s="342"/>
      <c r="BZ866" s="342"/>
      <c r="CA866" s="342"/>
      <c r="CB866" s="342"/>
      <c r="CC866" s="342"/>
      <c r="CD866" s="342"/>
      <c r="CE866" s="342"/>
      <c r="CF866" s="342"/>
      <c r="CG866" s="342"/>
      <c r="CH866" s="342"/>
      <c r="CI866" s="342"/>
      <c r="CJ866" s="342"/>
      <c r="CK866" s="342"/>
      <c r="CL866" s="342"/>
      <c r="CM866" s="342"/>
      <c r="CN866" s="342"/>
      <c r="CO866" s="342"/>
      <c r="CP866" s="342"/>
      <c r="CQ866" s="342"/>
      <c r="CR866" s="342"/>
      <c r="CS866" s="342"/>
      <c r="CT866" s="342"/>
      <c r="CU866" s="342"/>
      <c r="CV866" s="342"/>
      <c r="CW866" s="342"/>
      <c r="CX866" s="342"/>
      <c r="CY866" s="342"/>
      <c r="CZ866" s="342"/>
      <c r="DA866" s="342"/>
      <c r="DB866" s="342"/>
      <c r="DC866" s="342"/>
      <c r="DD866" s="342"/>
      <c r="DE866" s="342"/>
      <c r="DF866" s="342"/>
      <c r="DG866" s="342"/>
      <c r="DH866" s="342"/>
      <c r="DI866" s="342"/>
      <c r="DJ866" s="342"/>
      <c r="DK866" s="342"/>
      <c r="DL866" s="342"/>
      <c r="DM866" s="342"/>
      <c r="DN866" s="342"/>
      <c r="DO866" s="342"/>
      <c r="DP866" s="342"/>
      <c r="DQ866" s="342"/>
      <c r="DR866" s="342"/>
      <c r="DS866" s="342"/>
      <c r="DT866" s="342"/>
      <c r="DU866" s="342"/>
      <c r="DV866" s="342"/>
      <c r="DW866" s="342"/>
      <c r="DX866" s="342"/>
      <c r="DY866" s="342"/>
      <c r="DZ866" s="342"/>
      <c r="EA866" s="342"/>
      <c r="EB866" s="342"/>
      <c r="EC866" s="342"/>
      <c r="ED866" s="342"/>
      <c r="EE866" s="342"/>
      <c r="EF866" s="342"/>
      <c r="EG866" s="342"/>
      <c r="EH866" s="342"/>
      <c r="EI866" s="342"/>
      <c r="EJ866" s="342"/>
      <c r="EK866" s="342"/>
      <c r="EL866" s="342"/>
      <c r="EM866" s="342"/>
      <c r="EN866" s="342"/>
      <c r="EO866" s="342"/>
      <c r="EP866" s="342"/>
      <c r="EQ866" s="342"/>
      <c r="ER866" s="342"/>
      <c r="ES866" s="342"/>
      <c r="ET866" s="342"/>
      <c r="EU866" s="342"/>
      <c r="EV866" s="342"/>
      <c r="EW866" s="342"/>
      <c r="EX866" s="342"/>
      <c r="EY866" s="342"/>
      <c r="EZ866" s="342"/>
      <c r="FA866" s="342"/>
      <c r="FB866" s="342"/>
      <c r="FC866" s="342"/>
      <c r="FD866" s="342"/>
      <c r="FE866" s="342"/>
      <c r="FF866" s="342"/>
      <c r="FG866" s="342"/>
      <c r="FH866" s="342"/>
      <c r="FI866" s="342"/>
      <c r="FJ866" s="342"/>
      <c r="FK866" s="342"/>
      <c r="FL866" s="342"/>
      <c r="FM866" s="342"/>
      <c r="FN866" s="342"/>
      <c r="FO866" s="342"/>
      <c r="FP866" s="342"/>
      <c r="FQ866" s="342"/>
      <c r="FR866" s="342"/>
      <c r="FS866" s="342"/>
      <c r="FT866" s="342"/>
      <c r="FU866" s="342"/>
      <c r="FV866" s="342"/>
      <c r="FW866" s="342"/>
      <c r="FX866" s="342"/>
      <c r="FY866" s="342"/>
      <c r="FZ866" s="342"/>
      <c r="GA866" s="342"/>
      <c r="GB866" s="342"/>
      <c r="GC866" s="342"/>
      <c r="GD866" s="342"/>
      <c r="GE866" s="342"/>
      <c r="GF866" s="342"/>
      <c r="GG866" s="342"/>
      <c r="GH866" s="342"/>
      <c r="GI866" s="342"/>
      <c r="GJ866" s="342"/>
      <c r="GK866" s="342"/>
      <c r="GL866" s="342"/>
      <c r="GM866" s="342"/>
      <c r="GN866" s="342"/>
      <c r="GO866" s="342"/>
      <c r="GP866" s="342"/>
      <c r="GQ866" s="342"/>
      <c r="GR866" s="342"/>
      <c r="GS866" s="342"/>
      <c r="GT866" s="342"/>
      <c r="GU866" s="342"/>
      <c r="GV866" s="342"/>
      <c r="GW866" s="342"/>
      <c r="GX866" s="342"/>
      <c r="GY866" s="342"/>
      <c r="GZ866" s="342"/>
      <c r="HA866" s="342"/>
      <c r="HB866" s="342"/>
      <c r="HC866" s="342"/>
      <c r="HD866" s="342"/>
      <c r="HE866" s="342"/>
      <c r="HF866" s="342"/>
      <c r="HG866" s="342"/>
      <c r="HH866" s="342"/>
      <c r="HI866" s="342"/>
      <c r="HJ866" s="342"/>
      <c r="HK866" s="342"/>
      <c r="HL866" s="342"/>
      <c r="HM866" s="342"/>
      <c r="HN866" s="342"/>
      <c r="HO866" s="342"/>
      <c r="HP866" s="342"/>
      <c r="HQ866" s="342"/>
      <c r="HR866" s="342"/>
      <c r="HS866" s="342"/>
      <c r="HT866" s="342"/>
      <c r="HU866" s="342"/>
      <c r="HV866" s="342"/>
      <c r="HW866" s="342"/>
      <c r="HX866" s="342"/>
      <c r="HY866" s="342"/>
      <c r="HZ866" s="342"/>
      <c r="IA866" s="342"/>
      <c r="IB866" s="342"/>
      <c r="IC866" s="342"/>
      <c r="ID866" s="342"/>
      <c r="IE866" s="342"/>
      <c r="IF866" s="342"/>
      <c r="IG866" s="342"/>
      <c r="IH866" s="342"/>
      <c r="II866" s="342"/>
      <c r="IJ866" s="342"/>
      <c r="IK866" s="342"/>
      <c r="IL866" s="342"/>
      <c r="IM866" s="342"/>
      <c r="IN866" s="342"/>
      <c r="IO866" s="342"/>
      <c r="IP866" s="342"/>
      <c r="IQ866" s="342"/>
      <c r="IR866" s="342"/>
      <c r="IS866" s="342"/>
      <c r="IT866" s="342"/>
      <c r="IU866" s="342"/>
      <c r="IV866" s="342"/>
      <c r="IW866" s="342"/>
      <c r="IX866" s="342"/>
      <c r="IY866" s="342"/>
      <c r="IZ866" s="342"/>
      <c r="JA866" s="342"/>
      <c r="JB866" s="342"/>
      <c r="JC866" s="342"/>
      <c r="JD866" s="342"/>
      <c r="JE866" s="342"/>
      <c r="JF866" s="342"/>
      <c r="JG866" s="342"/>
      <c r="JH866" s="342"/>
      <c r="JI866" s="342"/>
      <c r="JJ866" s="342"/>
      <c r="JK866" s="342"/>
      <c r="JL866" s="342"/>
      <c r="JM866" s="342"/>
      <c r="JN866" s="342"/>
      <c r="JO866" s="342"/>
      <c r="JP866" s="342"/>
      <c r="JQ866" s="342"/>
      <c r="JR866" s="342"/>
      <c r="JS866" s="342"/>
      <c r="JT866" s="342"/>
      <c r="JU866" s="342"/>
      <c r="JV866" s="342"/>
      <c r="JW866" s="342"/>
      <c r="JX866" s="342"/>
      <c r="JY866" s="342"/>
      <c r="JZ866" s="342"/>
      <c r="KA866" s="342"/>
      <c r="KB866" s="342"/>
      <c r="KC866" s="342"/>
      <c r="KD866" s="342"/>
      <c r="KE866" s="342"/>
      <c r="KF866" s="342"/>
      <c r="KG866" s="342"/>
      <c r="KH866" s="342"/>
      <c r="KI866" s="342"/>
      <c r="KJ866" s="342"/>
      <c r="KK866" s="342"/>
      <c r="KL866" s="342"/>
      <c r="KM866" s="342"/>
      <c r="KN866" s="342"/>
      <c r="KO866" s="342"/>
      <c r="KP866" s="342"/>
      <c r="KQ866" s="342"/>
      <c r="KR866" s="342"/>
      <c r="KS866" s="342"/>
      <c r="KT866" s="342"/>
      <c r="KU866" s="342"/>
      <c r="KV866" s="342"/>
      <c r="KW866" s="342"/>
      <c r="KX866" s="342"/>
      <c r="KY866" s="342"/>
      <c r="KZ866" s="342"/>
      <c r="LA866" s="342"/>
      <c r="LB866" s="342"/>
      <c r="LC866" s="342"/>
      <c r="LD866" s="342"/>
      <c r="LE866" s="342"/>
      <c r="LF866" s="342"/>
      <c r="LG866" s="342"/>
      <c r="LH866" s="342"/>
      <c r="LI866" s="342"/>
      <c r="LJ866" s="342"/>
      <c r="LK866" s="342"/>
      <c r="LL866" s="342"/>
      <c r="LM866" s="342"/>
      <c r="LN866" s="342"/>
      <c r="LO866" s="342"/>
      <c r="LP866" s="342"/>
      <c r="LQ866" s="342"/>
      <c r="LR866" s="342"/>
      <c r="LS866" s="342"/>
      <c r="LT866" s="342"/>
      <c r="LU866" s="342"/>
      <c r="LV866" s="342"/>
      <c r="LW866" s="342"/>
      <c r="LX866" s="342"/>
      <c r="LY866" s="342"/>
      <c r="LZ866" s="342"/>
      <c r="MA866" s="342"/>
      <c r="MB866" s="342"/>
      <c r="MC866" s="342"/>
      <c r="MD866" s="342"/>
      <c r="ME866" s="342"/>
      <c r="MF866" s="342"/>
      <c r="MG866" s="342"/>
      <c r="MH866" s="342"/>
      <c r="MI866" s="342"/>
      <c r="MJ866" s="342"/>
      <c r="MK866" s="342"/>
      <c r="ML866" s="342"/>
      <c r="MM866" s="342"/>
      <c r="MN866" s="342"/>
      <c r="MO866" s="342"/>
      <c r="MP866" s="342"/>
      <c r="MQ866" s="342"/>
      <c r="MR866" s="342"/>
      <c r="MS866" s="342"/>
      <c r="MT866" s="342"/>
      <c r="MU866" s="342"/>
      <c r="MV866" s="342"/>
      <c r="MW866" s="342"/>
      <c r="MX866" s="342"/>
      <c r="MY866" s="342"/>
      <c r="MZ866" s="342"/>
      <c r="NA866" s="342"/>
      <c r="NB866" s="342"/>
      <c r="NC866" s="342"/>
      <c r="ND866" s="342"/>
      <c r="NE866" s="342"/>
      <c r="NF866" s="342"/>
      <c r="NG866" s="342"/>
      <c r="NH866" s="342"/>
      <c r="NI866" s="342"/>
      <c r="NJ866" s="342"/>
      <c r="NK866" s="342"/>
      <c r="NL866" s="342"/>
      <c r="NM866" s="342"/>
      <c r="NN866" s="342"/>
      <c r="NO866" s="342"/>
      <c r="NP866" s="342"/>
      <c r="NQ866" s="342"/>
      <c r="NR866" s="342"/>
      <c r="NS866" s="342"/>
      <c r="NT866" s="342"/>
      <c r="NU866" s="342"/>
      <c r="NV866" s="342"/>
      <c r="NW866" s="342"/>
      <c r="NX866" s="342"/>
      <c r="NY866" s="342"/>
      <c r="NZ866" s="342"/>
      <c r="OA866" s="342"/>
    </row>
    <row r="867" spans="1:391" s="342" customFormat="1" ht="34.5" customHeight="1" x14ac:dyDescent="0.25">
      <c r="A867" s="600"/>
      <c r="B867" s="621" t="s">
        <v>431</v>
      </c>
      <c r="C867" s="602"/>
      <c r="D867" s="602"/>
      <c r="E867" s="603"/>
      <c r="F867" s="620"/>
      <c r="G867" s="620" t="str">
        <f>IF(ISBLANK(H867),"",IF(H867="BN",VLOOKUP(B867,'[4]V. BAHAN'!$B$8:$E$1099,3,FALSE),IFERROR(VLOOKUP(H867,'[4]III. DAFTAR AHS'!$B$7:$H$872,5,FALSE),"ls")))</f>
        <v/>
      </c>
      <c r="H867" s="620"/>
      <c r="I867" s="620" t="s">
        <v>243</v>
      </c>
      <c r="J867" s="622"/>
      <c r="K867" s="622"/>
      <c r="L867" s="437">
        <f t="shared" si="65"/>
        <v>0</v>
      </c>
      <c r="M867" s="483"/>
      <c r="N867" s="483"/>
      <c r="O867" s="483"/>
      <c r="P867" s="483"/>
      <c r="Q867" s="483"/>
      <c r="R867" s="483"/>
      <c r="S867" s="439"/>
      <c r="T867" s="359">
        <f>'[16]LAP MINGGUAN'!R867</f>
        <v>0</v>
      </c>
      <c r="U867" s="359">
        <f t="shared" si="64"/>
        <v>0</v>
      </c>
      <c r="V867" s="429">
        <f>'[8]RAB '!H843</f>
        <v>0</v>
      </c>
      <c r="W867" s="429">
        <f t="shared" si="63"/>
        <v>0</v>
      </c>
    </row>
    <row r="868" spans="1:391" s="342" customFormat="1" ht="78" customHeight="1" x14ac:dyDescent="0.25">
      <c r="A868" s="535"/>
      <c r="B868" s="553" t="s">
        <v>492</v>
      </c>
      <c r="C868" s="554"/>
      <c r="D868" s="554"/>
      <c r="E868" s="555"/>
      <c r="F868" s="539"/>
      <c r="G868" s="539" t="str">
        <f>IF(ISBLANK(H868),"",IF(H868="BN",VLOOKUP(B868,'[4]V. BAHAN'!$B$8:$E$1099,3,FALSE),IFERROR(VLOOKUP(H868,'[4]III. DAFTAR AHS'!$B$7:$H$872,5,FALSE),"ls")))</f>
        <v/>
      </c>
      <c r="H868" s="539"/>
      <c r="I868" s="539" t="s">
        <v>243</v>
      </c>
      <c r="J868" s="541"/>
      <c r="K868" s="541"/>
      <c r="L868" s="437">
        <f t="shared" si="65"/>
        <v>0</v>
      </c>
      <c r="M868" s="499"/>
      <c r="N868" s="499"/>
      <c r="O868" s="499"/>
      <c r="P868" s="499"/>
      <c r="Q868" s="499"/>
      <c r="R868" s="499"/>
      <c r="S868" s="500"/>
      <c r="T868" s="359">
        <f>'[16]LAP MINGGUAN'!R868</f>
        <v>0</v>
      </c>
      <c r="U868" s="359">
        <f t="shared" si="64"/>
        <v>0</v>
      </c>
      <c r="V868" s="429">
        <f>'[8]RAB '!H844</f>
        <v>0</v>
      </c>
      <c r="W868" s="429">
        <f t="shared" ref="W868:W931" si="66">K868-V868</f>
        <v>0</v>
      </c>
    </row>
    <row r="869" spans="1:391" s="350" customFormat="1" ht="34.5" customHeight="1" x14ac:dyDescent="0.25">
      <c r="A869" s="552"/>
      <c r="B869" s="559" t="s">
        <v>637</v>
      </c>
      <c r="C869" s="560"/>
      <c r="D869" s="560"/>
      <c r="E869" s="561"/>
      <c r="F869" s="556"/>
      <c r="G869" s="539" t="str">
        <f>IF(ISBLANK(H869),"",IF(H869="BN",VLOOKUP(B869,'[4]V. BAHAN'!$B$8:$E$1099,3,FALSE),IFERROR(VLOOKUP(H869,'[4]III. DAFTAR AHS'!$B$7:$H$872,5,FALSE),"ls")))</f>
        <v/>
      </c>
      <c r="H869" s="539"/>
      <c r="I869" s="539" t="s">
        <v>243</v>
      </c>
      <c r="J869" s="541"/>
      <c r="K869" s="541"/>
      <c r="L869" s="437">
        <f t="shared" si="65"/>
        <v>0</v>
      </c>
      <c r="M869" s="557"/>
      <c r="N869" s="557"/>
      <c r="O869" s="557"/>
      <c r="P869" s="557"/>
      <c r="Q869" s="557"/>
      <c r="R869" s="557"/>
      <c r="S869" s="558"/>
      <c r="T869" s="359">
        <f>'[16]LAP MINGGUAN'!R869</f>
        <v>0</v>
      </c>
      <c r="U869" s="359">
        <f t="shared" ref="U869:U932" si="67">N869-T869</f>
        <v>0</v>
      </c>
      <c r="V869" s="429">
        <f>'[8]RAB '!H845</f>
        <v>0</v>
      </c>
      <c r="W869" s="429">
        <f t="shared" si="66"/>
        <v>0</v>
      </c>
    </row>
    <row r="870" spans="1:391" s="350" customFormat="1" ht="34.5" customHeight="1" x14ac:dyDescent="0.25">
      <c r="A870" s="552">
        <v>1</v>
      </c>
      <c r="B870" s="562" t="s">
        <v>607</v>
      </c>
      <c r="C870" s="501"/>
      <c r="D870" s="501"/>
      <c r="E870" s="563"/>
      <c r="F870" s="556"/>
      <c r="G870" s="539" t="str">
        <f>IF(ISBLANK(H870),"",IF(H870="BN",VLOOKUP(B870,'[4]V. BAHAN'!$B$8:$E$1099,3,FALSE),IFERROR(VLOOKUP(H870,'[4]III. DAFTAR AHS'!$B$7:$H$872,5,FALSE),"ls")))</f>
        <v/>
      </c>
      <c r="H870" s="539"/>
      <c r="I870" s="539" t="s">
        <v>243</v>
      </c>
      <c r="J870" s="541"/>
      <c r="K870" s="541"/>
      <c r="L870" s="437">
        <f t="shared" si="65"/>
        <v>0</v>
      </c>
      <c r="M870" s="557"/>
      <c r="N870" s="557"/>
      <c r="O870" s="557"/>
      <c r="P870" s="557"/>
      <c r="Q870" s="557"/>
      <c r="R870" s="557"/>
      <c r="S870" s="558"/>
      <c r="T870" s="359">
        <f>'[16]LAP MINGGUAN'!R870</f>
        <v>0</v>
      </c>
      <c r="U870" s="359">
        <f t="shared" si="67"/>
        <v>0</v>
      </c>
      <c r="V870" s="429">
        <f>'[8]RAB '!H846</f>
        <v>0</v>
      </c>
      <c r="W870" s="429">
        <f t="shared" si="66"/>
        <v>0</v>
      </c>
    </row>
    <row r="871" spans="1:391" s="350" customFormat="1" ht="34.5" customHeight="1" x14ac:dyDescent="0.25">
      <c r="A871" s="564" t="s">
        <v>25</v>
      </c>
      <c r="B871" s="565" t="s">
        <v>530</v>
      </c>
      <c r="C871" s="566"/>
      <c r="D871" s="566"/>
      <c r="E871" s="567"/>
      <c r="F871" s="556">
        <v>2.83</v>
      </c>
      <c r="G871" s="539" t="str">
        <f>IF(ISBLANK(H871),"",IF(H871="BN",VLOOKUP(B871,'[4]V. BAHAN'!$B$8:$E$14999,3,FALSE),IFERROR(VLOOKUP(H871,'[4]III. DAFTAR AHS'!$B$7:$H$14999,5,FALSE),"ls")))</f>
        <v xml:space="preserve">m2 </v>
      </c>
      <c r="H871" s="539" t="s">
        <v>531</v>
      </c>
      <c r="I871" s="539" t="s">
        <v>427</v>
      </c>
      <c r="J871" s="436">
        <v>147164.89822703571</v>
      </c>
      <c r="K871" s="436">
        <f>J871*F871</f>
        <v>416476.66198251105</v>
      </c>
      <c r="L871" s="437">
        <f t="shared" si="65"/>
        <v>1.0899070383806266E-3</v>
      </c>
      <c r="M871" s="499"/>
      <c r="N871" s="499">
        <f>L871*M871/100</f>
        <v>0</v>
      </c>
      <c r="O871" s="499"/>
      <c r="P871" s="499">
        <f>L871*O871/100</f>
        <v>0</v>
      </c>
      <c r="Q871" s="499"/>
      <c r="R871" s="499">
        <f>L871*Q871/100</f>
        <v>0</v>
      </c>
      <c r="S871" s="500"/>
      <c r="T871" s="359">
        <f>'[16]LAP MINGGUAN'!R871</f>
        <v>0</v>
      </c>
      <c r="U871" s="359">
        <f t="shared" si="67"/>
        <v>0</v>
      </c>
      <c r="V871" s="429">
        <f>'[8]RAB '!H847</f>
        <v>0</v>
      </c>
      <c r="W871" s="429">
        <f t="shared" si="66"/>
        <v>416476.66198251105</v>
      </c>
    </row>
    <row r="872" spans="1:391" s="342" customFormat="1" ht="34.5" customHeight="1" x14ac:dyDescent="0.25">
      <c r="A872" s="564" t="s">
        <v>25</v>
      </c>
      <c r="B872" s="565" t="s">
        <v>500</v>
      </c>
      <c r="C872" s="566"/>
      <c r="D872" s="566"/>
      <c r="E872" s="567"/>
      <c r="F872" s="539">
        <v>162.9</v>
      </c>
      <c r="G872" s="539" t="str">
        <f>IF(ISBLANK(H872),"",IF(H872="BN",VLOOKUP(B872,'[4]V. BAHAN'!$B$8:$E$14999,3,FALSE),IFERROR(VLOOKUP(H872,'[4]III. DAFTAR AHS'!$B$7:$H$14999,5,FALSE),"ls")))</f>
        <v xml:space="preserve">Kg </v>
      </c>
      <c r="H872" s="539" t="s">
        <v>440</v>
      </c>
      <c r="I872" s="539" t="s">
        <v>441</v>
      </c>
      <c r="J872" s="436">
        <f>VLOOKUP(B872,'[5] RAB LAMA'!$B$9:$E$5553,4,FALSE)</f>
        <v>14729.18756392314</v>
      </c>
      <c r="K872" s="436">
        <f>J872*F872</f>
        <v>2399384.6541630798</v>
      </c>
      <c r="L872" s="437">
        <f t="shared" si="65"/>
        <v>6.279118282177888E-3</v>
      </c>
      <c r="M872" s="499"/>
      <c r="N872" s="499">
        <f>L872*M872/100</f>
        <v>0</v>
      </c>
      <c r="O872" s="499"/>
      <c r="P872" s="499">
        <f>L872*O872/100</f>
        <v>0</v>
      </c>
      <c r="Q872" s="499"/>
      <c r="R872" s="499">
        <f>L872*Q872/100</f>
        <v>0</v>
      </c>
      <c r="S872" s="500"/>
      <c r="T872" s="359">
        <f>'[16]LAP MINGGUAN'!R872</f>
        <v>0</v>
      </c>
      <c r="U872" s="359">
        <f t="shared" si="67"/>
        <v>0</v>
      </c>
      <c r="V872" s="429">
        <f>'[8]RAB '!H848</f>
        <v>416476.66198251105</v>
      </c>
      <c r="W872" s="429">
        <f t="shared" si="66"/>
        <v>1982907.9921805686</v>
      </c>
    </row>
    <row r="873" spans="1:391" s="342" customFormat="1" ht="34.5" customHeight="1" x14ac:dyDescent="0.25">
      <c r="A873" s="564" t="s">
        <v>25</v>
      </c>
      <c r="B873" s="565" t="s">
        <v>501</v>
      </c>
      <c r="C873" s="566"/>
      <c r="D873" s="566"/>
      <c r="E873" s="567"/>
      <c r="F873" s="539">
        <v>0.53</v>
      </c>
      <c r="G873" s="539" t="str">
        <f>IF(ISBLANK(H873),"",IF(H873="BN",VLOOKUP(B873,'[4]V. BAHAN'!$B$8:$E$14999,3,FALSE),IFERROR(VLOOKUP(H873,'[4]III. DAFTAR AHS'!$B$7:$H$14999,5,FALSE),"ls")))</f>
        <v xml:space="preserve">m3 </v>
      </c>
      <c r="H873" s="539" t="s">
        <v>502</v>
      </c>
      <c r="I873" s="539" t="s">
        <v>427</v>
      </c>
      <c r="J873" s="436">
        <f>VLOOKUP(B873,'[5] RAB LAMA'!$B$9:$E$5553,4,FALSE)</f>
        <v>1233499.433557336</v>
      </c>
      <c r="K873" s="436">
        <f>J873*F873</f>
        <v>653754.69978538807</v>
      </c>
      <c r="L873" s="437">
        <f t="shared" si="65"/>
        <v>1.7108566066552583E-3</v>
      </c>
      <c r="M873" s="499"/>
      <c r="N873" s="499">
        <f>L873*M873/100</f>
        <v>0</v>
      </c>
      <c r="O873" s="499"/>
      <c r="P873" s="499">
        <f>L873*O873/100</f>
        <v>0</v>
      </c>
      <c r="Q873" s="499"/>
      <c r="R873" s="499">
        <f>L873*Q873/100</f>
        <v>0</v>
      </c>
      <c r="S873" s="500"/>
      <c r="T873" s="359">
        <f>'[16]LAP MINGGUAN'!R873</f>
        <v>0</v>
      </c>
      <c r="U873" s="359">
        <f t="shared" si="67"/>
        <v>0</v>
      </c>
      <c r="V873" s="429">
        <f>'[8]RAB '!H849</f>
        <v>2399384.6541630798</v>
      </c>
      <c r="W873" s="429">
        <f t="shared" si="66"/>
        <v>-1745629.9543776917</v>
      </c>
    </row>
    <row r="874" spans="1:391" s="350" customFormat="1" ht="34.5" customHeight="1" x14ac:dyDescent="0.25">
      <c r="A874" s="552">
        <f>+A870+1</f>
        <v>2</v>
      </c>
      <c r="B874" s="562" t="s">
        <v>539</v>
      </c>
      <c r="C874" s="501"/>
      <c r="D874" s="501"/>
      <c r="E874" s="563"/>
      <c r="F874" s="556"/>
      <c r="G874" s="539" t="str">
        <f>IF(ISBLANK(H874),"",IF(H874="BN",VLOOKUP(B874,'[4]V. BAHAN'!$B$8:$E$1099,3,FALSE),IFERROR(VLOOKUP(H874,'[4]III. DAFTAR AHS'!$B$7:$H$872,5,FALSE),"ls")))</f>
        <v/>
      </c>
      <c r="H874" s="539"/>
      <c r="I874" s="539" t="s">
        <v>243</v>
      </c>
      <c r="J874" s="541"/>
      <c r="K874" s="541"/>
      <c r="L874" s="437">
        <f t="shared" si="65"/>
        <v>0</v>
      </c>
      <c r="M874" s="557"/>
      <c r="N874" s="557"/>
      <c r="O874" s="557"/>
      <c r="P874" s="557"/>
      <c r="Q874" s="557"/>
      <c r="R874" s="557"/>
      <c r="S874" s="558"/>
      <c r="T874" s="359">
        <f>'[16]LAP MINGGUAN'!R874</f>
        <v>0</v>
      </c>
      <c r="U874" s="359">
        <f t="shared" si="67"/>
        <v>0</v>
      </c>
      <c r="V874" s="429">
        <f>'[8]RAB '!H850</f>
        <v>653754.69978538807</v>
      </c>
      <c r="W874" s="429">
        <f t="shared" si="66"/>
        <v>-653754.69978538807</v>
      </c>
    </row>
    <row r="875" spans="1:391" s="350" customFormat="1" ht="34.5" customHeight="1" x14ac:dyDescent="0.25">
      <c r="A875" s="564" t="s">
        <v>25</v>
      </c>
      <c r="B875" s="565" t="s">
        <v>530</v>
      </c>
      <c r="C875" s="566"/>
      <c r="D875" s="566"/>
      <c r="E875" s="567"/>
      <c r="F875" s="556">
        <v>5.65</v>
      </c>
      <c r="G875" s="539" t="str">
        <f>IF(ISBLANK(H875),"",IF(H875="BN",VLOOKUP(B875,'[4]V. BAHAN'!$B$8:$E$14999,3,FALSE),IFERROR(VLOOKUP(H875,'[4]III. DAFTAR AHS'!$B$7:$H$14999,5,FALSE),"ls")))</f>
        <v xml:space="preserve">m2 </v>
      </c>
      <c r="H875" s="539" t="s">
        <v>531</v>
      </c>
      <c r="I875" s="539" t="s">
        <v>427</v>
      </c>
      <c r="J875" s="436">
        <f>J871</f>
        <v>147164.89822703571</v>
      </c>
      <c r="K875" s="436">
        <f>J875*F875</f>
        <v>831481.67498275184</v>
      </c>
      <c r="L875" s="437">
        <f t="shared" si="65"/>
        <v>2.1759628151415337E-3</v>
      </c>
      <c r="M875" s="499"/>
      <c r="N875" s="499">
        <f>L875*M875/100</f>
        <v>0</v>
      </c>
      <c r="O875" s="499"/>
      <c r="P875" s="499">
        <f>L875*O875/100</f>
        <v>0</v>
      </c>
      <c r="Q875" s="499"/>
      <c r="R875" s="499">
        <f>L875*Q875/100</f>
        <v>0</v>
      </c>
      <c r="S875" s="500"/>
      <c r="T875" s="359">
        <f>'[16]LAP MINGGUAN'!R875</f>
        <v>0</v>
      </c>
      <c r="U875" s="359">
        <f t="shared" si="67"/>
        <v>0</v>
      </c>
      <c r="V875" s="429">
        <f>'[8]RAB '!H851</f>
        <v>0</v>
      </c>
      <c r="W875" s="429">
        <f t="shared" si="66"/>
        <v>831481.67498275184</v>
      </c>
    </row>
    <row r="876" spans="1:391" s="342" customFormat="1" ht="34.5" customHeight="1" x14ac:dyDescent="0.25">
      <c r="A876" s="564" t="s">
        <v>25</v>
      </c>
      <c r="B876" s="565" t="s">
        <v>500</v>
      </c>
      <c r="C876" s="566"/>
      <c r="D876" s="566"/>
      <c r="E876" s="567"/>
      <c r="F876" s="539">
        <v>122.08</v>
      </c>
      <c r="G876" s="539" t="str">
        <f>IF(ISBLANK(H876),"",IF(H876="BN",VLOOKUP(B876,'[4]V. BAHAN'!$B$8:$E$14999,3,FALSE),IFERROR(VLOOKUP(H876,'[4]III. DAFTAR AHS'!$B$7:$H$14999,5,FALSE),"ls")))</f>
        <v xml:space="preserve">Kg </v>
      </c>
      <c r="H876" s="539" t="s">
        <v>440</v>
      </c>
      <c r="I876" s="539" t="s">
        <v>441</v>
      </c>
      <c r="J876" s="436">
        <f>VLOOKUP(B876,'[5] RAB LAMA'!$B$9:$E$5553,4,FALSE)</f>
        <v>14729.18756392314</v>
      </c>
      <c r="K876" s="436">
        <f>J876*F876</f>
        <v>1798139.2178037369</v>
      </c>
      <c r="L876" s="437">
        <f t="shared" si="65"/>
        <v>4.7056768562816235E-3</v>
      </c>
      <c r="M876" s="499"/>
      <c r="N876" s="499">
        <f>L876*M876/100</f>
        <v>0</v>
      </c>
      <c r="O876" s="499"/>
      <c r="P876" s="499">
        <f>L876*O876/100</f>
        <v>0</v>
      </c>
      <c r="Q876" s="499"/>
      <c r="R876" s="499">
        <f>L876*Q876/100</f>
        <v>0</v>
      </c>
      <c r="S876" s="500"/>
      <c r="T876" s="359">
        <f>'[16]LAP MINGGUAN'!R876</f>
        <v>0</v>
      </c>
      <c r="U876" s="359">
        <f t="shared" si="67"/>
        <v>0</v>
      </c>
      <c r="V876" s="429">
        <f>'[8]RAB '!H852</f>
        <v>831481.67498275184</v>
      </c>
      <c r="W876" s="429">
        <f t="shared" si="66"/>
        <v>966657.54282098508</v>
      </c>
    </row>
    <row r="877" spans="1:391" s="342" customFormat="1" ht="34.5" customHeight="1" x14ac:dyDescent="0.25">
      <c r="A877" s="564" t="s">
        <v>25</v>
      </c>
      <c r="B877" s="565" t="s">
        <v>501</v>
      </c>
      <c r="C877" s="566"/>
      <c r="D877" s="566"/>
      <c r="E877" s="567"/>
      <c r="F877" s="539">
        <v>0.53</v>
      </c>
      <c r="G877" s="539" t="str">
        <f>IF(ISBLANK(H877),"",IF(H877="BN",VLOOKUP(B877,'[4]V. BAHAN'!$B$8:$E$14999,3,FALSE),IFERROR(VLOOKUP(H877,'[4]III. DAFTAR AHS'!$B$7:$H$14999,5,FALSE),"ls")))</f>
        <v xml:space="preserve">m3 </v>
      </c>
      <c r="H877" s="539" t="s">
        <v>502</v>
      </c>
      <c r="I877" s="539" t="s">
        <v>427</v>
      </c>
      <c r="J877" s="436">
        <f>VLOOKUP(B877,'[5] RAB LAMA'!$B$9:$E$5553,4,FALSE)</f>
        <v>1233499.433557336</v>
      </c>
      <c r="K877" s="436">
        <f>J877*F877</f>
        <v>653754.69978538807</v>
      </c>
      <c r="L877" s="437">
        <f t="shared" si="65"/>
        <v>1.7108566066552583E-3</v>
      </c>
      <c r="M877" s="499"/>
      <c r="N877" s="499">
        <f>L877*M877/100</f>
        <v>0</v>
      </c>
      <c r="O877" s="499"/>
      <c r="P877" s="499">
        <f>L877*O877/100</f>
        <v>0</v>
      </c>
      <c r="Q877" s="499"/>
      <c r="R877" s="499">
        <f>L877*Q877/100</f>
        <v>0</v>
      </c>
      <c r="S877" s="500"/>
      <c r="T877" s="359">
        <f>'[16]LAP MINGGUAN'!R877</f>
        <v>0</v>
      </c>
      <c r="U877" s="359">
        <f t="shared" si="67"/>
        <v>0</v>
      </c>
      <c r="V877" s="429">
        <f>'[8]RAB '!H853</f>
        <v>1798139.2178037369</v>
      </c>
      <c r="W877" s="429">
        <f t="shared" si="66"/>
        <v>-1144384.5180183488</v>
      </c>
    </row>
    <row r="878" spans="1:391" s="350" customFormat="1" ht="34.5" customHeight="1" x14ac:dyDescent="0.25">
      <c r="A878" s="552"/>
      <c r="B878" s="559" t="s">
        <v>638</v>
      </c>
      <c r="C878" s="560"/>
      <c r="D878" s="560"/>
      <c r="E878" s="561"/>
      <c r="F878" s="556"/>
      <c r="G878" s="539" t="str">
        <f>IF(ISBLANK(H878),"",IF(H878="BN",VLOOKUP(B878,'[4]V. BAHAN'!$B$8:$E$1099,3,FALSE),IFERROR(VLOOKUP(H878,'[4]III. DAFTAR AHS'!$B$7:$H$872,5,FALSE),"ls")))</f>
        <v/>
      </c>
      <c r="H878" s="539"/>
      <c r="I878" s="539" t="s">
        <v>243</v>
      </c>
      <c r="J878" s="541"/>
      <c r="K878" s="541"/>
      <c r="L878" s="437">
        <f t="shared" si="65"/>
        <v>0</v>
      </c>
      <c r="M878" s="557"/>
      <c r="N878" s="557"/>
      <c r="O878" s="557"/>
      <c r="P878" s="557"/>
      <c r="Q878" s="557"/>
      <c r="R878" s="557"/>
      <c r="S878" s="558"/>
      <c r="T878" s="359">
        <f>'[16]LAP MINGGUAN'!R878</f>
        <v>0</v>
      </c>
      <c r="U878" s="359">
        <f t="shared" si="67"/>
        <v>0</v>
      </c>
      <c r="V878" s="429">
        <f>'[8]RAB '!H854</f>
        <v>653754.69978538807</v>
      </c>
      <c r="W878" s="429">
        <f t="shared" si="66"/>
        <v>-653754.69978538807</v>
      </c>
    </row>
    <row r="879" spans="1:391" s="350" customFormat="1" ht="34.5" customHeight="1" x14ac:dyDescent="0.25">
      <c r="A879" s="552">
        <f>+A874+1</f>
        <v>3</v>
      </c>
      <c r="B879" s="562" t="s">
        <v>639</v>
      </c>
      <c r="C879" s="501"/>
      <c r="D879" s="501"/>
      <c r="E879" s="563"/>
      <c r="F879" s="556"/>
      <c r="G879" s="539" t="str">
        <f>IF(ISBLANK(H879),"",IF(H879="BN",VLOOKUP(B879,'[4]V. BAHAN'!$B$8:$E$1099,3,FALSE),IFERROR(VLOOKUP(H879,'[4]III. DAFTAR AHS'!$B$7:$H$872,5,FALSE),"ls")))</f>
        <v/>
      </c>
      <c r="H879" s="539"/>
      <c r="I879" s="539" t="s">
        <v>243</v>
      </c>
      <c r="J879" s="541"/>
      <c r="K879" s="541"/>
      <c r="L879" s="437">
        <f t="shared" si="65"/>
        <v>0</v>
      </c>
      <c r="M879" s="557"/>
      <c r="N879" s="557"/>
      <c r="O879" s="557"/>
      <c r="P879" s="557"/>
      <c r="Q879" s="557"/>
      <c r="R879" s="557"/>
      <c r="S879" s="558"/>
      <c r="T879" s="359">
        <f>'[16]LAP MINGGUAN'!R879</f>
        <v>0</v>
      </c>
      <c r="U879" s="359">
        <f t="shared" si="67"/>
        <v>0</v>
      </c>
      <c r="V879" s="429">
        <f>'[8]RAB '!H855</f>
        <v>0</v>
      </c>
      <c r="W879" s="429">
        <f t="shared" si="66"/>
        <v>0</v>
      </c>
    </row>
    <row r="880" spans="1:391" s="350" customFormat="1" ht="34.5" customHeight="1" x14ac:dyDescent="0.25">
      <c r="A880" s="564" t="s">
        <v>25</v>
      </c>
      <c r="B880" s="565" t="s">
        <v>543</v>
      </c>
      <c r="C880" s="566"/>
      <c r="D880" s="566"/>
      <c r="E880" s="567"/>
      <c r="F880" s="556">
        <v>136.79</v>
      </c>
      <c r="G880" s="539" t="str">
        <f>IF(ISBLANK(H880),"",IF(H880="BN",VLOOKUP(B880,'[4]V. BAHAN'!$B$8:$E$14999,3,FALSE),IFERROR(VLOOKUP(H880,'[4]III. DAFTAR AHS'!$B$7:$H$14999,5,FALSE),"ls")))</f>
        <v xml:space="preserve">m2 </v>
      </c>
      <c r="H880" s="539" t="s">
        <v>544</v>
      </c>
      <c r="I880" s="539" t="s">
        <v>427</v>
      </c>
      <c r="J880" s="436">
        <f>VLOOKUP(B880,'[5] RAB LAMA'!$B$9:$E$5553,4,FALSE)</f>
        <v>147164.89822703571</v>
      </c>
      <c r="K880" s="436">
        <f>J880*F880</f>
        <v>20130686.428476214</v>
      </c>
      <c r="L880" s="437">
        <f t="shared" si="65"/>
        <v>5.268140769614342E-2</v>
      </c>
      <c r="M880" s="499"/>
      <c r="N880" s="499">
        <f>L880*M880/100</f>
        <v>0</v>
      </c>
      <c r="O880" s="499"/>
      <c r="P880" s="499">
        <f>L880*O880/100</f>
        <v>0</v>
      </c>
      <c r="Q880" s="499"/>
      <c r="R880" s="499">
        <f>L880*Q880/100</f>
        <v>0</v>
      </c>
      <c r="S880" s="500"/>
      <c r="T880" s="359">
        <f>'[16]LAP MINGGUAN'!R880</f>
        <v>0</v>
      </c>
      <c r="U880" s="359">
        <f t="shared" si="67"/>
        <v>0</v>
      </c>
      <c r="V880" s="429">
        <f>'[8]RAB '!H856</f>
        <v>0</v>
      </c>
      <c r="W880" s="429">
        <f t="shared" si="66"/>
        <v>20130686.428476214</v>
      </c>
    </row>
    <row r="881" spans="1:23" s="342" customFormat="1" ht="34.5" customHeight="1" x14ac:dyDescent="0.25">
      <c r="A881" s="564" t="s">
        <v>25</v>
      </c>
      <c r="B881" s="565" t="s">
        <v>500</v>
      </c>
      <c r="C881" s="566"/>
      <c r="D881" s="566"/>
      <c r="E881" s="567"/>
      <c r="F881" s="539">
        <v>6288.99</v>
      </c>
      <c r="G881" s="539" t="str">
        <f>IF(ISBLANK(H881),"",IF(H881="BN",VLOOKUP(B881,'[4]V. BAHAN'!$B$8:$E$14999,3,FALSE),IFERROR(VLOOKUP(H881,'[4]III. DAFTAR AHS'!$B$7:$H$14999,5,FALSE),"ls")))</f>
        <v xml:space="preserve">Kg </v>
      </c>
      <c r="H881" s="539" t="s">
        <v>440</v>
      </c>
      <c r="I881" s="539" t="s">
        <v>441</v>
      </c>
      <c r="J881" s="436">
        <f>VLOOKUP(B881,'[5] RAB LAMA'!$B$9:$E$5553,4,FALSE)</f>
        <v>14729.18756392314</v>
      </c>
      <c r="K881" s="436">
        <f>J881*F881</f>
        <v>92631713.297636986</v>
      </c>
      <c r="L881" s="437">
        <f t="shared" si="65"/>
        <v>0.24241443883016522</v>
      </c>
      <c r="M881" s="499"/>
      <c r="N881" s="499">
        <f>L881*M881/100</f>
        <v>0</v>
      </c>
      <c r="O881" s="499"/>
      <c r="P881" s="499">
        <f>L881*O881/100</f>
        <v>0</v>
      </c>
      <c r="Q881" s="499"/>
      <c r="R881" s="499">
        <f>L881*Q881/100</f>
        <v>0</v>
      </c>
      <c r="S881" s="500"/>
      <c r="T881" s="359">
        <f>'[16]LAP MINGGUAN'!R881</f>
        <v>0</v>
      </c>
      <c r="U881" s="359">
        <f t="shared" si="67"/>
        <v>0</v>
      </c>
      <c r="V881" s="429">
        <f>'[8]RAB '!H857</f>
        <v>20130686.428476214</v>
      </c>
      <c r="W881" s="429">
        <f t="shared" si="66"/>
        <v>72501026.869160771</v>
      </c>
    </row>
    <row r="882" spans="1:23" s="342" customFormat="1" ht="34.5" customHeight="1" x14ac:dyDescent="0.25">
      <c r="A882" s="564" t="s">
        <v>25</v>
      </c>
      <c r="B882" s="565" t="s">
        <v>501</v>
      </c>
      <c r="C882" s="566"/>
      <c r="D882" s="566"/>
      <c r="E882" s="567"/>
      <c r="F882" s="539">
        <v>18.39</v>
      </c>
      <c r="G882" s="539" t="str">
        <f>IF(ISBLANK(H882),"",IF(H882="BN",VLOOKUP(B882,'[4]V. BAHAN'!$B$8:$E$14999,3,FALSE),IFERROR(VLOOKUP(H882,'[4]III. DAFTAR AHS'!$B$7:$H$14999,5,FALSE),"ls")))</f>
        <v xml:space="preserve">m3 </v>
      </c>
      <c r="H882" s="539" t="s">
        <v>502</v>
      </c>
      <c r="I882" s="539" t="s">
        <v>427</v>
      </c>
      <c r="J882" s="436">
        <f>VLOOKUP(B882,'[5] RAB LAMA'!$B$9:$E$5553,4,FALSE)</f>
        <v>1233499.433557336</v>
      </c>
      <c r="K882" s="436">
        <f>J882*F882</f>
        <v>22684054.583119411</v>
      </c>
      <c r="L882" s="437">
        <f t="shared" si="65"/>
        <v>5.9363496219604156E-2</v>
      </c>
      <c r="M882" s="499"/>
      <c r="N882" s="499">
        <f>L882*M882/100</f>
        <v>0</v>
      </c>
      <c r="O882" s="499"/>
      <c r="P882" s="499">
        <f>L882*O882/100</f>
        <v>0</v>
      </c>
      <c r="Q882" s="499"/>
      <c r="R882" s="499">
        <f>L882*Q882/100</f>
        <v>0</v>
      </c>
      <c r="S882" s="500"/>
      <c r="T882" s="359">
        <f>'[16]LAP MINGGUAN'!R882</f>
        <v>0</v>
      </c>
      <c r="U882" s="359">
        <f t="shared" si="67"/>
        <v>0</v>
      </c>
      <c r="V882" s="429">
        <f>'[8]RAB '!H858</f>
        <v>92631713.297636986</v>
      </c>
      <c r="W882" s="429">
        <f t="shared" si="66"/>
        <v>-69947658.714517578</v>
      </c>
    </row>
    <row r="883" spans="1:23" s="350" customFormat="1" ht="34.5" customHeight="1" x14ac:dyDescent="0.25">
      <c r="A883" s="552">
        <f>+A879+1</f>
        <v>4</v>
      </c>
      <c r="B883" s="562" t="s">
        <v>640</v>
      </c>
      <c r="C883" s="501"/>
      <c r="D883" s="501"/>
      <c r="E883" s="563"/>
      <c r="F883" s="556"/>
      <c r="G883" s="539" t="str">
        <f>IF(ISBLANK(H883),"",IF(H883="BN",VLOOKUP(B883,'[4]V. BAHAN'!$B$8:$E$1099,3,FALSE),IFERROR(VLOOKUP(H883,'[4]III. DAFTAR AHS'!$B$7:$H$872,5,FALSE),"ls")))</f>
        <v/>
      </c>
      <c r="H883" s="539"/>
      <c r="I883" s="539" t="s">
        <v>243</v>
      </c>
      <c r="J883" s="541"/>
      <c r="K883" s="541"/>
      <c r="L883" s="437">
        <f t="shared" si="65"/>
        <v>0</v>
      </c>
      <c r="M883" s="557"/>
      <c r="N883" s="557"/>
      <c r="O883" s="557"/>
      <c r="P883" s="557"/>
      <c r="Q883" s="557"/>
      <c r="R883" s="557"/>
      <c r="S883" s="558"/>
      <c r="T883" s="359">
        <f>'[16]LAP MINGGUAN'!R883</f>
        <v>0</v>
      </c>
      <c r="U883" s="359">
        <f t="shared" si="67"/>
        <v>0</v>
      </c>
      <c r="V883" s="429">
        <f>'[8]RAB '!H859</f>
        <v>22684054.583119411</v>
      </c>
      <c r="W883" s="429">
        <f t="shared" si="66"/>
        <v>-22684054.583119411</v>
      </c>
    </row>
    <row r="884" spans="1:23" s="350" customFormat="1" ht="34.5" customHeight="1" x14ac:dyDescent="0.25">
      <c r="A884" s="564" t="s">
        <v>25</v>
      </c>
      <c r="B884" s="565" t="s">
        <v>543</v>
      </c>
      <c r="C884" s="566"/>
      <c r="D884" s="566"/>
      <c r="E884" s="567"/>
      <c r="F884" s="556">
        <v>11.01</v>
      </c>
      <c r="G884" s="539" t="str">
        <f>IF(ISBLANK(H884),"",IF(H884="BN",VLOOKUP(B884,'[4]V. BAHAN'!$B$8:$E$14999,3,FALSE),IFERROR(VLOOKUP(H884,'[4]III. DAFTAR AHS'!$B$7:$H$14999,5,FALSE),"ls")))</f>
        <v xml:space="preserve">m2 </v>
      </c>
      <c r="H884" s="539" t="s">
        <v>544</v>
      </c>
      <c r="I884" s="539" t="s">
        <v>427</v>
      </c>
      <c r="J884" s="436">
        <f>VLOOKUP(B884,'[5] RAB LAMA'!$B$9:$E$5553,4,FALSE)</f>
        <v>147164.89822703571</v>
      </c>
      <c r="K884" s="436">
        <f>J884*F884</f>
        <v>1620285.5294796631</v>
      </c>
      <c r="L884" s="437">
        <f t="shared" si="65"/>
        <v>4.2402390433111999E-3</v>
      </c>
      <c r="M884" s="499"/>
      <c r="N884" s="499">
        <f>L884*M884/100</f>
        <v>0</v>
      </c>
      <c r="O884" s="499"/>
      <c r="P884" s="499">
        <f>L884*O884/100</f>
        <v>0</v>
      </c>
      <c r="Q884" s="499"/>
      <c r="R884" s="499">
        <f>L884*Q884/100</f>
        <v>0</v>
      </c>
      <c r="S884" s="500"/>
      <c r="T884" s="359">
        <f>'[16]LAP MINGGUAN'!R884</f>
        <v>0</v>
      </c>
      <c r="U884" s="359">
        <f t="shared" si="67"/>
        <v>0</v>
      </c>
      <c r="V884" s="429">
        <f>'[8]RAB '!H860</f>
        <v>0</v>
      </c>
      <c r="W884" s="429">
        <f t="shared" si="66"/>
        <v>1620285.5294796631</v>
      </c>
    </row>
    <row r="885" spans="1:23" s="342" customFormat="1" ht="34.5" customHeight="1" x14ac:dyDescent="0.25">
      <c r="A885" s="564" t="s">
        <v>25</v>
      </c>
      <c r="B885" s="565" t="s">
        <v>500</v>
      </c>
      <c r="C885" s="566"/>
      <c r="D885" s="566"/>
      <c r="E885" s="567"/>
      <c r="F885" s="539">
        <v>522.65</v>
      </c>
      <c r="G885" s="539" t="str">
        <f>IF(ISBLANK(H885),"",IF(H885="BN",VLOOKUP(B885,'[4]V. BAHAN'!$B$8:$E$14999,3,FALSE),IFERROR(VLOOKUP(H885,'[4]III. DAFTAR AHS'!$B$7:$H$14999,5,FALSE),"ls")))</f>
        <v xml:space="preserve">Kg </v>
      </c>
      <c r="H885" s="539" t="s">
        <v>440</v>
      </c>
      <c r="I885" s="539" t="s">
        <v>441</v>
      </c>
      <c r="J885" s="436">
        <f>VLOOKUP(B885,'[5] RAB LAMA'!$B$9:$E$5553,4,FALSE)</f>
        <v>14729.18756392314</v>
      </c>
      <c r="K885" s="436">
        <f>J885*F885</f>
        <v>7698209.8802844286</v>
      </c>
      <c r="L885" s="437">
        <f t="shared" si="65"/>
        <v>2.014598631172666E-2</v>
      </c>
      <c r="M885" s="499"/>
      <c r="N885" s="499">
        <f>L885*M885/100</f>
        <v>0</v>
      </c>
      <c r="O885" s="499"/>
      <c r="P885" s="499">
        <f>L885*O885/100</f>
        <v>0</v>
      </c>
      <c r="Q885" s="499"/>
      <c r="R885" s="499">
        <f>L885*Q885/100</f>
        <v>0</v>
      </c>
      <c r="S885" s="500"/>
      <c r="T885" s="359">
        <f>'[16]LAP MINGGUAN'!R885</f>
        <v>0</v>
      </c>
      <c r="U885" s="359">
        <f t="shared" si="67"/>
        <v>0</v>
      </c>
      <c r="V885" s="429">
        <f>'[8]RAB '!H861</f>
        <v>1620285.5294796631</v>
      </c>
      <c r="W885" s="429">
        <f t="shared" si="66"/>
        <v>6077924.3508047657</v>
      </c>
    </row>
    <row r="886" spans="1:23" s="342" customFormat="1" ht="34.5" customHeight="1" x14ac:dyDescent="0.25">
      <c r="A886" s="564" t="s">
        <v>25</v>
      </c>
      <c r="B886" s="565" t="s">
        <v>501</v>
      </c>
      <c r="C886" s="566"/>
      <c r="D886" s="566"/>
      <c r="E886" s="567"/>
      <c r="F886" s="539">
        <v>1.48</v>
      </c>
      <c r="G886" s="539" t="str">
        <f>IF(ISBLANK(H886),"",IF(H886="BN",VLOOKUP(B886,'[4]V. BAHAN'!$B$8:$E$14999,3,FALSE),IFERROR(VLOOKUP(H886,'[4]III. DAFTAR AHS'!$B$7:$H$14999,5,FALSE),"ls")))</f>
        <v xml:space="preserve">m3 </v>
      </c>
      <c r="H886" s="539" t="s">
        <v>502</v>
      </c>
      <c r="I886" s="539" t="s">
        <v>427</v>
      </c>
      <c r="J886" s="436">
        <f>VLOOKUP(B886,'[5] RAB LAMA'!$B$9:$E$5553,4,FALSE)</f>
        <v>1233499.433557336</v>
      </c>
      <c r="K886" s="436">
        <f>J886*F886</f>
        <v>1825579.1616648573</v>
      </c>
      <c r="L886" s="437">
        <f t="shared" si="65"/>
        <v>4.7774863733014757E-3</v>
      </c>
      <c r="M886" s="499"/>
      <c r="N886" s="499">
        <f>L886*M886/100</f>
        <v>0</v>
      </c>
      <c r="O886" s="499"/>
      <c r="P886" s="499">
        <f>L886*O886/100</f>
        <v>0</v>
      </c>
      <c r="Q886" s="499"/>
      <c r="R886" s="499">
        <f>L886*Q886/100</f>
        <v>0</v>
      </c>
      <c r="S886" s="500"/>
      <c r="T886" s="359">
        <f>'[16]LAP MINGGUAN'!R886</f>
        <v>0</v>
      </c>
      <c r="U886" s="359">
        <f t="shared" si="67"/>
        <v>0</v>
      </c>
      <c r="V886" s="429">
        <f>'[8]RAB '!H862</f>
        <v>7698209.8802844286</v>
      </c>
      <c r="W886" s="429">
        <f t="shared" si="66"/>
        <v>-5872630.7186195711</v>
      </c>
    </row>
    <row r="887" spans="1:23" s="350" customFormat="1" ht="34.5" customHeight="1" x14ac:dyDescent="0.25">
      <c r="A887" s="552">
        <f>+A883+1</f>
        <v>5</v>
      </c>
      <c r="B887" s="562" t="s">
        <v>641</v>
      </c>
      <c r="C887" s="501"/>
      <c r="D887" s="501"/>
      <c r="E887" s="563"/>
      <c r="F887" s="556"/>
      <c r="G887" s="539" t="str">
        <f>IF(ISBLANK(H887),"",IF(H887="BN",VLOOKUP(B887,'[4]V. BAHAN'!$B$8:$E$1099,3,FALSE),IFERROR(VLOOKUP(H887,'[4]III. DAFTAR AHS'!$B$7:$H$872,5,FALSE),"ls")))</f>
        <v/>
      </c>
      <c r="H887" s="539"/>
      <c r="I887" s="539" t="s">
        <v>243</v>
      </c>
      <c r="J887" s="541"/>
      <c r="K887" s="541"/>
      <c r="L887" s="437">
        <f t="shared" si="65"/>
        <v>0</v>
      </c>
      <c r="M887" s="557"/>
      <c r="N887" s="557"/>
      <c r="O887" s="557"/>
      <c r="P887" s="557"/>
      <c r="Q887" s="557"/>
      <c r="R887" s="557"/>
      <c r="S887" s="558"/>
      <c r="T887" s="359">
        <f>'[16]LAP MINGGUAN'!R887</f>
        <v>0</v>
      </c>
      <c r="U887" s="359">
        <f t="shared" si="67"/>
        <v>0</v>
      </c>
      <c r="V887" s="429">
        <f>'[8]RAB '!H863</f>
        <v>1825579.1616648573</v>
      </c>
      <c r="W887" s="429">
        <f t="shared" si="66"/>
        <v>-1825579.1616648573</v>
      </c>
    </row>
    <row r="888" spans="1:23" s="350" customFormat="1" ht="34.5" customHeight="1" x14ac:dyDescent="0.25">
      <c r="A888" s="564" t="s">
        <v>25</v>
      </c>
      <c r="B888" s="565" t="s">
        <v>543</v>
      </c>
      <c r="C888" s="566"/>
      <c r="D888" s="566"/>
      <c r="E888" s="567"/>
      <c r="F888" s="556">
        <v>11.3</v>
      </c>
      <c r="G888" s="539" t="str">
        <f>IF(ISBLANK(H888),"",IF(H888="BN",VLOOKUP(B888,'[4]V. BAHAN'!$B$8:$E$14999,3,FALSE),IFERROR(VLOOKUP(H888,'[4]III. DAFTAR AHS'!$B$7:$H$14999,5,FALSE),"ls")))</f>
        <v xml:space="preserve">m2 </v>
      </c>
      <c r="H888" s="539" t="s">
        <v>544</v>
      </c>
      <c r="I888" s="539" t="s">
        <v>427</v>
      </c>
      <c r="J888" s="436">
        <f>VLOOKUP(B888,'[5] RAB LAMA'!$B$9:$E$5553,4,FALSE)</f>
        <v>147164.89822703571</v>
      </c>
      <c r="K888" s="436">
        <f>J888*F888</f>
        <v>1662963.3499655037</v>
      </c>
      <c r="L888" s="437">
        <f t="shared" si="65"/>
        <v>4.3519256302830675E-3</v>
      </c>
      <c r="M888" s="499"/>
      <c r="N888" s="499">
        <f>L888*M888/100</f>
        <v>0</v>
      </c>
      <c r="O888" s="499"/>
      <c r="P888" s="499">
        <f>L888*O888/100</f>
        <v>0</v>
      </c>
      <c r="Q888" s="499"/>
      <c r="R888" s="499">
        <f>L888*Q888/100</f>
        <v>0</v>
      </c>
      <c r="S888" s="500"/>
      <c r="T888" s="359">
        <f>'[16]LAP MINGGUAN'!R888</f>
        <v>0</v>
      </c>
      <c r="U888" s="359">
        <f t="shared" si="67"/>
        <v>0</v>
      </c>
      <c r="V888" s="429">
        <f>'[8]RAB '!H864</f>
        <v>0</v>
      </c>
      <c r="W888" s="429">
        <f t="shared" si="66"/>
        <v>1662963.3499655037</v>
      </c>
    </row>
    <row r="889" spans="1:23" s="342" customFormat="1" ht="34.5" customHeight="1" x14ac:dyDescent="0.25">
      <c r="A889" s="564" t="s">
        <v>25</v>
      </c>
      <c r="B889" s="565" t="s">
        <v>500</v>
      </c>
      <c r="C889" s="566"/>
      <c r="D889" s="566"/>
      <c r="E889" s="567"/>
      <c r="F889" s="539">
        <v>730.85</v>
      </c>
      <c r="G889" s="539" t="str">
        <f>IF(ISBLANK(H889),"",IF(H889="BN",VLOOKUP(B889,'[4]V. BAHAN'!$B$8:$E$14999,3,FALSE),IFERROR(VLOOKUP(H889,'[4]III. DAFTAR AHS'!$B$7:$H$14999,5,FALSE),"ls")))</f>
        <v xml:space="preserve">Kg </v>
      </c>
      <c r="H889" s="539" t="s">
        <v>440</v>
      </c>
      <c r="I889" s="539" t="s">
        <v>441</v>
      </c>
      <c r="J889" s="436">
        <f>VLOOKUP(B889,'[5] RAB LAMA'!$B$9:$E$5553,4,FALSE)</f>
        <v>14729.18756392314</v>
      </c>
      <c r="K889" s="436">
        <f>J889*F889</f>
        <v>10764826.731093228</v>
      </c>
      <c r="L889" s="437">
        <f t="shared" si="65"/>
        <v>2.8171231409022158E-2</v>
      </c>
      <c r="M889" s="499"/>
      <c r="N889" s="499">
        <f>L889*M889/100</f>
        <v>0</v>
      </c>
      <c r="O889" s="499"/>
      <c r="P889" s="499">
        <f>L889*O889/100</f>
        <v>0</v>
      </c>
      <c r="Q889" s="499"/>
      <c r="R889" s="499">
        <f>L889*Q889/100</f>
        <v>0</v>
      </c>
      <c r="S889" s="500"/>
      <c r="T889" s="359">
        <f>'[16]LAP MINGGUAN'!R889</f>
        <v>0</v>
      </c>
      <c r="U889" s="359">
        <f t="shared" si="67"/>
        <v>0</v>
      </c>
      <c r="V889" s="429">
        <f>'[8]RAB '!H865</f>
        <v>1662963.3499655037</v>
      </c>
      <c r="W889" s="429">
        <f t="shared" si="66"/>
        <v>9101863.3811277244</v>
      </c>
    </row>
    <row r="890" spans="1:23" s="342" customFormat="1" ht="34.5" customHeight="1" x14ac:dyDescent="0.25">
      <c r="A890" s="564" t="s">
        <v>25</v>
      </c>
      <c r="B890" s="565" t="s">
        <v>501</v>
      </c>
      <c r="C890" s="566"/>
      <c r="D890" s="566"/>
      <c r="E890" s="567"/>
      <c r="F890" s="539">
        <v>1.68</v>
      </c>
      <c r="G890" s="539" t="str">
        <f>IF(ISBLANK(H890),"",IF(H890="BN",VLOOKUP(B890,'[4]V. BAHAN'!$B$8:$E$14999,3,FALSE),IFERROR(VLOOKUP(H890,'[4]III. DAFTAR AHS'!$B$7:$H$14999,5,FALSE),"ls")))</f>
        <v xml:space="preserve">m3 </v>
      </c>
      <c r="H890" s="539" t="s">
        <v>502</v>
      </c>
      <c r="I890" s="539" t="s">
        <v>427</v>
      </c>
      <c r="J890" s="436">
        <f>VLOOKUP(B890,'[5] RAB LAMA'!$B$9:$E$5553,4,FALSE)</f>
        <v>1233499.433557336</v>
      </c>
      <c r="K890" s="436">
        <f>J890*F890</f>
        <v>2072279.0483763244</v>
      </c>
      <c r="L890" s="437">
        <f t="shared" si="65"/>
        <v>5.4230926399638371E-3</v>
      </c>
      <c r="M890" s="499"/>
      <c r="N890" s="499">
        <f>L890*M890/100</f>
        <v>0</v>
      </c>
      <c r="O890" s="499"/>
      <c r="P890" s="499">
        <f>L890*O890/100</f>
        <v>0</v>
      </c>
      <c r="Q890" s="499"/>
      <c r="R890" s="499">
        <f>L890*Q890/100</f>
        <v>0</v>
      </c>
      <c r="S890" s="500"/>
      <c r="T890" s="359">
        <f>'[16]LAP MINGGUAN'!R890</f>
        <v>0</v>
      </c>
      <c r="U890" s="359">
        <f t="shared" si="67"/>
        <v>0</v>
      </c>
      <c r="V890" s="429">
        <f>'[8]RAB '!H866</f>
        <v>10764826.731093228</v>
      </c>
      <c r="W890" s="429">
        <f t="shared" si="66"/>
        <v>-8692547.6827169042</v>
      </c>
    </row>
    <row r="891" spans="1:23" s="350" customFormat="1" ht="34.5" customHeight="1" x14ac:dyDescent="0.25">
      <c r="A891" s="552">
        <f>+A887+1</f>
        <v>6</v>
      </c>
      <c r="B891" s="562" t="s">
        <v>642</v>
      </c>
      <c r="C891" s="501"/>
      <c r="D891" s="501"/>
      <c r="E891" s="563"/>
      <c r="F891" s="556"/>
      <c r="G891" s="539" t="str">
        <f>IF(ISBLANK(H891),"",IF(H891="BN",VLOOKUP(B891,'[4]V. BAHAN'!$B$8:$E$1099,3,FALSE),IFERROR(VLOOKUP(H891,'[4]III. DAFTAR AHS'!$B$7:$H$872,5,FALSE),"ls")))</f>
        <v/>
      </c>
      <c r="H891" s="539"/>
      <c r="I891" s="539" t="s">
        <v>243</v>
      </c>
      <c r="J891" s="541"/>
      <c r="K891" s="541"/>
      <c r="L891" s="437">
        <f t="shared" si="65"/>
        <v>0</v>
      </c>
      <c r="M891" s="557"/>
      <c r="N891" s="557"/>
      <c r="O891" s="557"/>
      <c r="P891" s="557"/>
      <c r="Q891" s="557"/>
      <c r="R891" s="557"/>
      <c r="S891" s="558"/>
      <c r="T891" s="359">
        <f>'[16]LAP MINGGUAN'!R891</f>
        <v>0</v>
      </c>
      <c r="U891" s="359">
        <f t="shared" si="67"/>
        <v>0</v>
      </c>
      <c r="V891" s="429">
        <f>'[8]RAB '!H867</f>
        <v>2072279.0483763244</v>
      </c>
      <c r="W891" s="429">
        <f t="shared" si="66"/>
        <v>-2072279.0483763244</v>
      </c>
    </row>
    <row r="892" spans="1:23" s="350" customFormat="1" ht="34.5" customHeight="1" x14ac:dyDescent="0.25">
      <c r="A892" s="564" t="s">
        <v>25</v>
      </c>
      <c r="B892" s="565" t="s">
        <v>543</v>
      </c>
      <c r="C892" s="566"/>
      <c r="D892" s="566"/>
      <c r="E892" s="567"/>
      <c r="F892" s="556">
        <v>313.82</v>
      </c>
      <c r="G892" s="539" t="str">
        <f>IF(ISBLANK(H892),"",IF(H892="BN",VLOOKUP(B892,'[4]V. BAHAN'!$B$8:$E$14999,3,FALSE),IFERROR(VLOOKUP(H892,'[4]III. DAFTAR AHS'!$B$7:$H$14999,5,FALSE),"ls")))</f>
        <v xml:space="preserve">m2 </v>
      </c>
      <c r="H892" s="539" t="s">
        <v>544</v>
      </c>
      <c r="I892" s="539" t="s">
        <v>427</v>
      </c>
      <c r="J892" s="436">
        <f>VLOOKUP(B892,'[5] RAB LAMA'!$B$9:$E$5553,4,FALSE)</f>
        <v>147164.89822703571</v>
      </c>
      <c r="K892" s="436">
        <f>J892*F892</f>
        <v>46183288.361608341</v>
      </c>
      <c r="L892" s="437">
        <f t="shared" si="65"/>
        <v>0.12086029215003821</v>
      </c>
      <c r="M892" s="499"/>
      <c r="N892" s="499">
        <f>L892*M892/100</f>
        <v>0</v>
      </c>
      <c r="O892" s="499"/>
      <c r="P892" s="499">
        <f>L892*O892/100</f>
        <v>0</v>
      </c>
      <c r="Q892" s="499"/>
      <c r="R892" s="499">
        <f>L892*Q892/100</f>
        <v>0</v>
      </c>
      <c r="S892" s="500"/>
      <c r="T892" s="359">
        <f>'[16]LAP MINGGUAN'!R892</f>
        <v>0</v>
      </c>
      <c r="U892" s="359">
        <f t="shared" si="67"/>
        <v>0</v>
      </c>
      <c r="V892" s="429">
        <f>'[8]RAB '!H868</f>
        <v>0</v>
      </c>
      <c r="W892" s="429">
        <f t="shared" si="66"/>
        <v>46183288.361608341</v>
      </c>
    </row>
    <row r="893" spans="1:23" s="342" customFormat="1" ht="34.5" customHeight="1" x14ac:dyDescent="0.25">
      <c r="A893" s="564" t="s">
        <v>25</v>
      </c>
      <c r="B893" s="565" t="s">
        <v>500</v>
      </c>
      <c r="C893" s="566"/>
      <c r="D893" s="566"/>
      <c r="E893" s="567"/>
      <c r="F893" s="539">
        <v>14977.61</v>
      </c>
      <c r="G893" s="539" t="str">
        <f>IF(ISBLANK(H893),"",IF(H893="BN",VLOOKUP(B893,'[4]V. BAHAN'!$B$8:$E$14999,3,FALSE),IFERROR(VLOOKUP(H893,'[4]III. DAFTAR AHS'!$B$7:$H$14999,5,FALSE),"ls")))</f>
        <v xml:space="preserve">Kg </v>
      </c>
      <c r="H893" s="539" t="s">
        <v>440</v>
      </c>
      <c r="I893" s="539" t="s">
        <v>441</v>
      </c>
      <c r="J893" s="436">
        <f>VLOOKUP(B893,'[5] RAB LAMA'!$B$9:$E$5553,4,FALSE)</f>
        <v>14729.18756392314</v>
      </c>
      <c r="K893" s="436">
        <f>J893*F893</f>
        <v>220608026.94929087</v>
      </c>
      <c r="L893" s="437">
        <f t="shared" si="65"/>
        <v>0.57732464563738706</v>
      </c>
      <c r="M893" s="499"/>
      <c r="N893" s="499">
        <f>L893*M893/100</f>
        <v>0</v>
      </c>
      <c r="O893" s="499"/>
      <c r="P893" s="499">
        <f>L893*O893/100</f>
        <v>0</v>
      </c>
      <c r="Q893" s="499"/>
      <c r="R893" s="499">
        <f>L893*Q893/100</f>
        <v>0</v>
      </c>
      <c r="S893" s="500"/>
      <c r="T893" s="359">
        <f>'[16]LAP MINGGUAN'!R893</f>
        <v>0</v>
      </c>
      <c r="U893" s="359">
        <f t="shared" si="67"/>
        <v>0</v>
      </c>
      <c r="V893" s="429">
        <f>'[8]RAB '!H869</f>
        <v>46183288.361608341</v>
      </c>
      <c r="W893" s="429">
        <f t="shared" si="66"/>
        <v>174424738.58768255</v>
      </c>
    </row>
    <row r="894" spans="1:23" s="342" customFormat="1" ht="34.5" customHeight="1" x14ac:dyDescent="0.25">
      <c r="A894" s="564" t="s">
        <v>25</v>
      </c>
      <c r="B894" s="565" t="s">
        <v>501</v>
      </c>
      <c r="C894" s="566"/>
      <c r="D894" s="566"/>
      <c r="E894" s="567"/>
      <c r="F894" s="539">
        <v>48.5</v>
      </c>
      <c r="G894" s="539" t="str">
        <f>IF(ISBLANK(H894),"",IF(H894="BN",VLOOKUP(B894,'[4]V. BAHAN'!$B$8:$E$14999,3,FALSE),IFERROR(VLOOKUP(H894,'[4]III. DAFTAR AHS'!$B$7:$H$14999,5,FALSE),"ls")))</f>
        <v xml:space="preserve">m3 </v>
      </c>
      <c r="H894" s="539" t="s">
        <v>502</v>
      </c>
      <c r="I894" s="539" t="s">
        <v>427</v>
      </c>
      <c r="J894" s="436">
        <f>VLOOKUP(B894,'[5] RAB LAMA'!$B$9:$E$5553,4,FALSE)</f>
        <v>1233499.433557336</v>
      </c>
      <c r="K894" s="436">
        <f>J894*F894</f>
        <v>59824722.527530797</v>
      </c>
      <c r="L894" s="437">
        <f t="shared" si="65"/>
        <v>0.15655951966562268</v>
      </c>
      <c r="M894" s="499"/>
      <c r="N894" s="499">
        <f>L894*M894/100</f>
        <v>0</v>
      </c>
      <c r="O894" s="499"/>
      <c r="P894" s="499">
        <f>L894*O894/100</f>
        <v>0</v>
      </c>
      <c r="Q894" s="499"/>
      <c r="R894" s="499">
        <f>L894*Q894/100</f>
        <v>0</v>
      </c>
      <c r="S894" s="500"/>
      <c r="T894" s="359">
        <f>'[16]LAP MINGGUAN'!R894</f>
        <v>0</v>
      </c>
      <c r="U894" s="359">
        <f t="shared" si="67"/>
        <v>0</v>
      </c>
      <c r="V894" s="429">
        <f>'[8]RAB '!H870</f>
        <v>220608026.94929087</v>
      </c>
      <c r="W894" s="429">
        <f t="shared" si="66"/>
        <v>-160783304.42176008</v>
      </c>
    </row>
    <row r="895" spans="1:23" s="350" customFormat="1" ht="34.5" customHeight="1" x14ac:dyDescent="0.25">
      <c r="A895" s="552">
        <f>+A891+1</f>
        <v>7</v>
      </c>
      <c r="B895" s="562" t="s">
        <v>643</v>
      </c>
      <c r="C895" s="501"/>
      <c r="D895" s="501"/>
      <c r="E895" s="563"/>
      <c r="F895" s="556"/>
      <c r="G895" s="539" t="str">
        <f>IF(ISBLANK(H895),"",IF(H895="BN",VLOOKUP(B895,'[4]V. BAHAN'!$B$8:$E$1099,3,FALSE),IFERROR(VLOOKUP(H895,'[4]III. DAFTAR AHS'!$B$7:$H$872,5,FALSE),"ls")))</f>
        <v/>
      </c>
      <c r="H895" s="539"/>
      <c r="I895" s="539" t="s">
        <v>243</v>
      </c>
      <c r="J895" s="541"/>
      <c r="K895" s="541"/>
      <c r="L895" s="437">
        <f t="shared" si="65"/>
        <v>0</v>
      </c>
      <c r="M895" s="557"/>
      <c r="N895" s="557"/>
      <c r="O895" s="557"/>
      <c r="P895" s="557"/>
      <c r="Q895" s="557"/>
      <c r="R895" s="557"/>
      <c r="S895" s="558"/>
      <c r="T895" s="359">
        <f>'[16]LAP MINGGUAN'!R895</f>
        <v>0</v>
      </c>
      <c r="U895" s="359">
        <f t="shared" si="67"/>
        <v>0</v>
      </c>
      <c r="V895" s="429">
        <f>'[8]RAB '!H871</f>
        <v>59824722.527530797</v>
      </c>
      <c r="W895" s="429">
        <f t="shared" si="66"/>
        <v>-59824722.527530797</v>
      </c>
    </row>
    <row r="896" spans="1:23" s="350" customFormat="1" ht="34.5" customHeight="1" x14ac:dyDescent="0.25">
      <c r="A896" s="564" t="s">
        <v>25</v>
      </c>
      <c r="B896" s="565" t="s">
        <v>543</v>
      </c>
      <c r="C896" s="566"/>
      <c r="D896" s="566"/>
      <c r="E896" s="567"/>
      <c r="F896" s="556">
        <v>12.88</v>
      </c>
      <c r="G896" s="539" t="str">
        <f>IF(ISBLANK(H896),"",IF(H896="BN",VLOOKUP(B896,'[4]V. BAHAN'!$B$8:$E$14999,3,FALSE),IFERROR(VLOOKUP(H896,'[4]III. DAFTAR AHS'!$B$7:$H$14999,5,FALSE),"ls")))</f>
        <v xml:space="preserve">m2 </v>
      </c>
      <c r="H896" s="539" t="s">
        <v>544</v>
      </c>
      <c r="I896" s="539" t="s">
        <v>427</v>
      </c>
      <c r="J896" s="436">
        <f>VLOOKUP(B896,'[5] RAB LAMA'!$B$9:$E$5553,4,FALSE)</f>
        <v>147164.89822703571</v>
      </c>
      <c r="K896" s="436">
        <f>J896*F896</f>
        <v>1895483.8891642201</v>
      </c>
      <c r="L896" s="437">
        <f t="shared" si="65"/>
        <v>4.9604249661987527E-3</v>
      </c>
      <c r="M896" s="499"/>
      <c r="N896" s="499">
        <f>L896*M896/100</f>
        <v>0</v>
      </c>
      <c r="O896" s="499"/>
      <c r="P896" s="499">
        <f>L896*O896/100</f>
        <v>0</v>
      </c>
      <c r="Q896" s="499"/>
      <c r="R896" s="499">
        <f>L896*Q896/100</f>
        <v>0</v>
      </c>
      <c r="S896" s="500"/>
      <c r="T896" s="359">
        <f>'[16]LAP MINGGUAN'!R896</f>
        <v>0</v>
      </c>
      <c r="U896" s="359">
        <f t="shared" si="67"/>
        <v>0</v>
      </c>
      <c r="V896" s="429">
        <f>'[8]RAB '!H872</f>
        <v>0</v>
      </c>
      <c r="W896" s="429">
        <f t="shared" si="66"/>
        <v>1895483.8891642201</v>
      </c>
    </row>
    <row r="897" spans="1:23" s="342" customFormat="1" ht="34.5" customHeight="1" x14ac:dyDescent="0.25">
      <c r="A897" s="564" t="s">
        <v>25</v>
      </c>
      <c r="B897" s="565" t="s">
        <v>500</v>
      </c>
      <c r="C897" s="566"/>
      <c r="D897" s="566"/>
      <c r="E897" s="567"/>
      <c r="F897" s="539">
        <v>619.34</v>
      </c>
      <c r="G897" s="539" t="str">
        <f>IF(ISBLANK(H897),"",IF(H897="BN",VLOOKUP(B897,'[4]V. BAHAN'!$B$8:$E$14999,3,FALSE),IFERROR(VLOOKUP(H897,'[4]III. DAFTAR AHS'!$B$7:$H$14999,5,FALSE),"ls")))</f>
        <v xml:space="preserve">Kg </v>
      </c>
      <c r="H897" s="539" t="s">
        <v>440</v>
      </c>
      <c r="I897" s="539" t="s">
        <v>441</v>
      </c>
      <c r="J897" s="436">
        <f>VLOOKUP(B897,'[5] RAB LAMA'!$B$9:$E$5553,4,FALSE)</f>
        <v>14729.18756392314</v>
      </c>
      <c r="K897" s="436">
        <f>J897*F897</f>
        <v>9122375.0258401576</v>
      </c>
      <c r="L897" s="437">
        <f t="shared" si="65"/>
        <v>2.387298414293464E-2</v>
      </c>
      <c r="M897" s="499"/>
      <c r="N897" s="499">
        <f>L897*M897/100</f>
        <v>0</v>
      </c>
      <c r="O897" s="499"/>
      <c r="P897" s="499">
        <f>L897*O897/100</f>
        <v>0</v>
      </c>
      <c r="Q897" s="499"/>
      <c r="R897" s="499">
        <f>L897*Q897/100</f>
        <v>0</v>
      </c>
      <c r="S897" s="500"/>
      <c r="T897" s="359">
        <f>'[16]LAP MINGGUAN'!R897</f>
        <v>0</v>
      </c>
      <c r="U897" s="359">
        <f t="shared" si="67"/>
        <v>0</v>
      </c>
      <c r="V897" s="429">
        <f>'[8]RAB '!H873</f>
        <v>1895483.8891642201</v>
      </c>
      <c r="W897" s="429">
        <f t="shared" si="66"/>
        <v>7226891.1366759371</v>
      </c>
    </row>
    <row r="898" spans="1:23" s="342" customFormat="1" ht="34.5" customHeight="1" x14ac:dyDescent="0.25">
      <c r="A898" s="564" t="s">
        <v>25</v>
      </c>
      <c r="B898" s="565" t="s">
        <v>501</v>
      </c>
      <c r="C898" s="566"/>
      <c r="D898" s="566"/>
      <c r="E898" s="567"/>
      <c r="F898" s="539">
        <v>1.99</v>
      </c>
      <c r="G898" s="539" t="str">
        <f>IF(ISBLANK(H898),"",IF(H898="BN",VLOOKUP(B898,'[4]V. BAHAN'!$B$8:$E$14999,3,FALSE),IFERROR(VLOOKUP(H898,'[4]III. DAFTAR AHS'!$B$7:$H$14999,5,FALSE),"ls")))</f>
        <v xml:space="preserve">m3 </v>
      </c>
      <c r="H898" s="539" t="s">
        <v>502</v>
      </c>
      <c r="I898" s="539" t="s">
        <v>427</v>
      </c>
      <c r="J898" s="436">
        <f>VLOOKUP(B898,'[5] RAB LAMA'!$B$9:$E$5553,4,FALSE)</f>
        <v>1233499.433557336</v>
      </c>
      <c r="K898" s="436">
        <f>J898*F898</f>
        <v>2454663.8727790988</v>
      </c>
      <c r="L898" s="437">
        <f t="shared" ref="L898:L961" si="68">K898/$K$4349*100</f>
        <v>6.4237823532904987E-3</v>
      </c>
      <c r="M898" s="499"/>
      <c r="N898" s="499">
        <f>L898*M898/100</f>
        <v>0</v>
      </c>
      <c r="O898" s="499"/>
      <c r="P898" s="499">
        <f>L898*O898/100</f>
        <v>0</v>
      </c>
      <c r="Q898" s="499"/>
      <c r="R898" s="499">
        <f>L898*Q898/100</f>
        <v>0</v>
      </c>
      <c r="S898" s="500"/>
      <c r="T898" s="359">
        <f>'[16]LAP MINGGUAN'!R898</f>
        <v>0</v>
      </c>
      <c r="U898" s="359">
        <f t="shared" si="67"/>
        <v>0</v>
      </c>
      <c r="V898" s="429">
        <f>'[8]RAB '!H874</f>
        <v>9122375.0258401576</v>
      </c>
      <c r="W898" s="429">
        <f t="shared" si="66"/>
        <v>-6667711.1530610584</v>
      </c>
    </row>
    <row r="899" spans="1:23" s="350" customFormat="1" ht="34.5" customHeight="1" x14ac:dyDescent="0.25">
      <c r="A899" s="552">
        <f>+A891+1</f>
        <v>7</v>
      </c>
      <c r="B899" s="562" t="s">
        <v>644</v>
      </c>
      <c r="C899" s="501"/>
      <c r="D899" s="501"/>
      <c r="E899" s="563"/>
      <c r="F899" s="556"/>
      <c r="G899" s="539" t="str">
        <f>IF(ISBLANK(H899),"",IF(H899="BN",VLOOKUP(B899,'[4]V. BAHAN'!$B$8:$E$1099,3,FALSE),IFERROR(VLOOKUP(H899,'[4]III. DAFTAR AHS'!$B$7:$H$872,5,FALSE),"ls")))</f>
        <v/>
      </c>
      <c r="H899" s="539"/>
      <c r="I899" s="539" t="s">
        <v>243</v>
      </c>
      <c r="J899" s="541"/>
      <c r="K899" s="541"/>
      <c r="L899" s="437">
        <f t="shared" si="68"/>
        <v>0</v>
      </c>
      <c r="M899" s="557"/>
      <c r="N899" s="557"/>
      <c r="O899" s="557"/>
      <c r="P899" s="557"/>
      <c r="Q899" s="557"/>
      <c r="R899" s="557"/>
      <c r="S899" s="558"/>
      <c r="T899" s="359">
        <f>'[16]LAP MINGGUAN'!R899</f>
        <v>0</v>
      </c>
      <c r="U899" s="359">
        <f t="shared" si="67"/>
        <v>0</v>
      </c>
      <c r="V899" s="429">
        <f>'[8]RAB '!H875</f>
        <v>2454663.8727790988</v>
      </c>
      <c r="W899" s="429">
        <f t="shared" si="66"/>
        <v>-2454663.8727790988</v>
      </c>
    </row>
    <row r="900" spans="1:23" s="350" customFormat="1" ht="34.5" customHeight="1" x14ac:dyDescent="0.25">
      <c r="A900" s="564" t="s">
        <v>25</v>
      </c>
      <c r="B900" s="565" t="s">
        <v>543</v>
      </c>
      <c r="C900" s="566"/>
      <c r="D900" s="566"/>
      <c r="E900" s="567"/>
      <c r="F900" s="556">
        <v>49.84</v>
      </c>
      <c r="G900" s="539" t="str">
        <f>IF(ISBLANK(H900),"",IF(H900="BN",VLOOKUP(B900,'[4]V. BAHAN'!$B$8:$E$14999,3,FALSE),IFERROR(VLOOKUP(H900,'[4]III. DAFTAR AHS'!$B$7:$H$14999,5,FALSE),"ls")))</f>
        <v xml:space="preserve">m2 </v>
      </c>
      <c r="H900" s="539" t="s">
        <v>544</v>
      </c>
      <c r="I900" s="539" t="s">
        <v>427</v>
      </c>
      <c r="J900" s="436">
        <f>VLOOKUP(B900,'[5] RAB LAMA'!$B$9:$E$5553,4,FALSE)</f>
        <v>147164.89822703571</v>
      </c>
      <c r="K900" s="436">
        <f>J900*F900</f>
        <v>7334698.5276354598</v>
      </c>
      <c r="L900" s="437">
        <f t="shared" si="68"/>
        <v>1.9194687912682126E-2</v>
      </c>
      <c r="M900" s="499"/>
      <c r="N900" s="499">
        <f>L900*M900/100</f>
        <v>0</v>
      </c>
      <c r="O900" s="499"/>
      <c r="P900" s="499">
        <f>L900*O900/100</f>
        <v>0</v>
      </c>
      <c r="Q900" s="499"/>
      <c r="R900" s="499">
        <f>L900*Q900/100</f>
        <v>0</v>
      </c>
      <c r="S900" s="500"/>
      <c r="T900" s="359">
        <f>'[16]LAP MINGGUAN'!R900</f>
        <v>0</v>
      </c>
      <c r="U900" s="359">
        <f t="shared" si="67"/>
        <v>0</v>
      </c>
      <c r="V900" s="429">
        <f>'[8]RAB '!H876</f>
        <v>0</v>
      </c>
      <c r="W900" s="429">
        <f t="shared" si="66"/>
        <v>7334698.5276354598</v>
      </c>
    </row>
    <row r="901" spans="1:23" s="342" customFormat="1" ht="34.5" customHeight="1" x14ac:dyDescent="0.25">
      <c r="A901" s="564" t="s">
        <v>25</v>
      </c>
      <c r="B901" s="565" t="s">
        <v>500</v>
      </c>
      <c r="C901" s="566"/>
      <c r="D901" s="566"/>
      <c r="E901" s="567"/>
      <c r="F901" s="539">
        <v>2014.75</v>
      </c>
      <c r="G901" s="539" t="str">
        <f>IF(ISBLANK(H901),"",IF(H901="BN",VLOOKUP(B901,'[4]V. BAHAN'!$B$8:$E$14999,3,FALSE),IFERROR(VLOOKUP(H901,'[4]III. DAFTAR AHS'!$B$7:$H$14999,5,FALSE),"ls")))</f>
        <v xml:space="preserve">Kg </v>
      </c>
      <c r="H901" s="539" t="s">
        <v>440</v>
      </c>
      <c r="I901" s="539" t="s">
        <v>441</v>
      </c>
      <c r="J901" s="436">
        <f>VLOOKUP(B901,'[5] RAB LAMA'!$B$9:$E$5553,4,FALSE)</f>
        <v>14729.18756392314</v>
      </c>
      <c r="K901" s="436">
        <f>J901*F901</f>
        <v>29675630.644414145</v>
      </c>
      <c r="L901" s="437">
        <f t="shared" si="68"/>
        <v>7.7660242842344365E-2</v>
      </c>
      <c r="M901" s="499"/>
      <c r="N901" s="499">
        <f>L901*M901/100</f>
        <v>0</v>
      </c>
      <c r="O901" s="499"/>
      <c r="P901" s="499">
        <f>L901*O901/100</f>
        <v>0</v>
      </c>
      <c r="Q901" s="499"/>
      <c r="R901" s="499">
        <f>L901*Q901/100</f>
        <v>0</v>
      </c>
      <c r="S901" s="500"/>
      <c r="T901" s="359">
        <f>'[16]LAP MINGGUAN'!R901</f>
        <v>0</v>
      </c>
      <c r="U901" s="359">
        <f t="shared" si="67"/>
        <v>0</v>
      </c>
      <c r="V901" s="429">
        <f>'[8]RAB '!H877</f>
        <v>7334698.5276354598</v>
      </c>
      <c r="W901" s="429">
        <f t="shared" si="66"/>
        <v>22340932.116778687</v>
      </c>
    </row>
    <row r="902" spans="1:23" s="342" customFormat="1" ht="34.5" customHeight="1" x14ac:dyDescent="0.25">
      <c r="A902" s="564" t="s">
        <v>25</v>
      </c>
      <c r="B902" s="565" t="s">
        <v>501</v>
      </c>
      <c r="C902" s="566"/>
      <c r="D902" s="566"/>
      <c r="E902" s="567"/>
      <c r="F902" s="539">
        <v>5.14</v>
      </c>
      <c r="G902" s="539" t="str">
        <f>IF(ISBLANK(H902),"",IF(H902="BN",VLOOKUP(B902,'[4]V. BAHAN'!$B$8:$E$14999,3,FALSE),IFERROR(VLOOKUP(H902,'[4]III. DAFTAR AHS'!$B$7:$H$14999,5,FALSE),"ls")))</f>
        <v xml:space="preserve">m3 </v>
      </c>
      <c r="H902" s="539" t="s">
        <v>502</v>
      </c>
      <c r="I902" s="539" t="s">
        <v>427</v>
      </c>
      <c r="J902" s="436">
        <f>VLOOKUP(B902,'[5] RAB LAMA'!$B$9:$E$5553,4,FALSE)</f>
        <v>1233499.433557336</v>
      </c>
      <c r="K902" s="436">
        <f>J902*F902</f>
        <v>6340187.0884847064</v>
      </c>
      <c r="L902" s="437">
        <f t="shared" si="68"/>
        <v>1.6592081053222692E-2</v>
      </c>
      <c r="M902" s="499"/>
      <c r="N902" s="499">
        <f>L902*M902/100</f>
        <v>0</v>
      </c>
      <c r="O902" s="499"/>
      <c r="P902" s="499">
        <f>L902*O902/100</f>
        <v>0</v>
      </c>
      <c r="Q902" s="499"/>
      <c r="R902" s="499">
        <f>L902*Q902/100</f>
        <v>0</v>
      </c>
      <c r="S902" s="500"/>
      <c r="T902" s="359">
        <f>'[16]LAP MINGGUAN'!R902</f>
        <v>0</v>
      </c>
      <c r="U902" s="359">
        <f t="shared" si="67"/>
        <v>0</v>
      </c>
      <c r="V902" s="429">
        <f>'[8]RAB '!H878</f>
        <v>29675630.644414145</v>
      </c>
      <c r="W902" s="429">
        <f t="shared" si="66"/>
        <v>-23335443.555929437</v>
      </c>
    </row>
    <row r="903" spans="1:23" s="350" customFormat="1" ht="34.5" customHeight="1" x14ac:dyDescent="0.25">
      <c r="A903" s="552">
        <f>+A899+1</f>
        <v>8</v>
      </c>
      <c r="B903" s="562" t="s">
        <v>645</v>
      </c>
      <c r="C903" s="501"/>
      <c r="D903" s="501"/>
      <c r="E903" s="563"/>
      <c r="F903" s="556"/>
      <c r="G903" s="539" t="str">
        <f>IF(ISBLANK(H903),"",IF(H903="BN",VLOOKUP(B903,'[4]V. BAHAN'!$B$8:$E$1099,3,FALSE),IFERROR(VLOOKUP(H903,'[4]III. DAFTAR AHS'!$B$7:$H$872,5,FALSE),"ls")))</f>
        <v/>
      </c>
      <c r="H903" s="539"/>
      <c r="I903" s="539" t="s">
        <v>243</v>
      </c>
      <c r="J903" s="541"/>
      <c r="K903" s="541"/>
      <c r="L903" s="437">
        <f t="shared" si="68"/>
        <v>0</v>
      </c>
      <c r="M903" s="557"/>
      <c r="N903" s="557"/>
      <c r="O903" s="557"/>
      <c r="P903" s="557"/>
      <c r="Q903" s="557"/>
      <c r="R903" s="557"/>
      <c r="S903" s="558"/>
      <c r="T903" s="359">
        <f>'[16]LAP MINGGUAN'!R903</f>
        <v>0</v>
      </c>
      <c r="U903" s="359">
        <f t="shared" si="67"/>
        <v>0</v>
      </c>
      <c r="V903" s="429">
        <f>'[8]RAB '!H879</f>
        <v>6340187.0884847064</v>
      </c>
      <c r="W903" s="429">
        <f t="shared" si="66"/>
        <v>-6340187.0884847064</v>
      </c>
    </row>
    <row r="904" spans="1:23" s="350" customFormat="1" ht="34.5" customHeight="1" x14ac:dyDescent="0.25">
      <c r="A904" s="564" t="s">
        <v>25</v>
      </c>
      <c r="B904" s="565" t="s">
        <v>543</v>
      </c>
      <c r="C904" s="566"/>
      <c r="D904" s="566"/>
      <c r="E904" s="567"/>
      <c r="F904" s="556">
        <v>84.06</v>
      </c>
      <c r="G904" s="539" t="str">
        <f>IF(ISBLANK(H904),"",IF(H904="BN",VLOOKUP(B904,'[4]V. BAHAN'!$B$8:$E$14999,3,FALSE),IFERROR(VLOOKUP(H904,'[4]III. DAFTAR AHS'!$B$7:$H$14999,5,FALSE),"ls")))</f>
        <v xml:space="preserve">m2 </v>
      </c>
      <c r="H904" s="539" t="s">
        <v>544</v>
      </c>
      <c r="I904" s="539" t="s">
        <v>427</v>
      </c>
      <c r="J904" s="436">
        <f>VLOOKUP(B904,'[5] RAB LAMA'!$B$9:$E$5553,4,FALSE)</f>
        <v>147164.89822703571</v>
      </c>
      <c r="K904" s="436">
        <f>J904*F904</f>
        <v>12370681.344964622</v>
      </c>
      <c r="L904" s="437">
        <f t="shared" si="68"/>
        <v>3.2373705175362352E-2</v>
      </c>
      <c r="M904" s="499"/>
      <c r="N904" s="499">
        <f>L904*M904/100</f>
        <v>0</v>
      </c>
      <c r="O904" s="499"/>
      <c r="P904" s="499">
        <f>L904*O904/100</f>
        <v>0</v>
      </c>
      <c r="Q904" s="499"/>
      <c r="R904" s="499">
        <f>L904*Q904/100</f>
        <v>0</v>
      </c>
      <c r="S904" s="500"/>
      <c r="T904" s="359">
        <f>'[16]LAP MINGGUAN'!R904</f>
        <v>0</v>
      </c>
      <c r="U904" s="359">
        <f t="shared" si="67"/>
        <v>0</v>
      </c>
      <c r="V904" s="429">
        <f>'[8]RAB '!H880</f>
        <v>0</v>
      </c>
      <c r="W904" s="429">
        <f t="shared" si="66"/>
        <v>12370681.344964622</v>
      </c>
    </row>
    <row r="905" spans="1:23" s="342" customFormat="1" ht="34.5" customHeight="1" x14ac:dyDescent="0.25">
      <c r="A905" s="564" t="s">
        <v>25</v>
      </c>
      <c r="B905" s="565" t="s">
        <v>500</v>
      </c>
      <c r="C905" s="566"/>
      <c r="D905" s="566"/>
      <c r="E905" s="567"/>
      <c r="F905" s="539">
        <v>3063.18</v>
      </c>
      <c r="G905" s="539" t="str">
        <f>IF(ISBLANK(H905),"",IF(H905="BN",VLOOKUP(B905,'[4]V. BAHAN'!$B$8:$E$14999,3,FALSE),IFERROR(VLOOKUP(H905,'[4]III. DAFTAR AHS'!$B$7:$H$14999,5,FALSE),"ls")))</f>
        <v xml:space="preserve">Kg </v>
      </c>
      <c r="H905" s="539" t="s">
        <v>440</v>
      </c>
      <c r="I905" s="539" t="s">
        <v>441</v>
      </c>
      <c r="J905" s="436">
        <f>VLOOKUP(B905,'[5] RAB LAMA'!$B$9:$E$5553,4,FALSE)</f>
        <v>14729.18756392314</v>
      </c>
      <c r="K905" s="436">
        <f>J905*F905</f>
        <v>45118152.762058079</v>
      </c>
      <c r="L905" s="437">
        <f t="shared" si="68"/>
        <v>0.11807286396317777</v>
      </c>
      <c r="M905" s="499"/>
      <c r="N905" s="499">
        <f>L905*M905/100</f>
        <v>0</v>
      </c>
      <c r="O905" s="499"/>
      <c r="P905" s="499">
        <f>L905*O905/100</f>
        <v>0</v>
      </c>
      <c r="Q905" s="499"/>
      <c r="R905" s="499">
        <f>L905*Q905/100</f>
        <v>0</v>
      </c>
      <c r="S905" s="500"/>
      <c r="T905" s="359">
        <f>'[16]LAP MINGGUAN'!R905</f>
        <v>0</v>
      </c>
      <c r="U905" s="359">
        <f t="shared" si="67"/>
        <v>0</v>
      </c>
      <c r="V905" s="429">
        <f>'[8]RAB '!H881</f>
        <v>12370681.344964622</v>
      </c>
      <c r="W905" s="429">
        <f t="shared" si="66"/>
        <v>32747471.417093456</v>
      </c>
    </row>
    <row r="906" spans="1:23" s="342" customFormat="1" ht="34.5" customHeight="1" x14ac:dyDescent="0.25">
      <c r="A906" s="564" t="s">
        <v>25</v>
      </c>
      <c r="B906" s="565" t="s">
        <v>501</v>
      </c>
      <c r="C906" s="566"/>
      <c r="D906" s="566"/>
      <c r="E906" s="567"/>
      <c r="F906" s="539">
        <v>9.0399999999999991</v>
      </c>
      <c r="G906" s="539" t="str">
        <f>IF(ISBLANK(H906),"",IF(H906="BN",VLOOKUP(B906,'[4]V. BAHAN'!$B$8:$E$14999,3,FALSE),IFERROR(VLOOKUP(H906,'[4]III. DAFTAR AHS'!$B$7:$H$14999,5,FALSE),"ls")))</f>
        <v xml:space="preserve">m3 </v>
      </c>
      <c r="H906" s="539" t="s">
        <v>502</v>
      </c>
      <c r="I906" s="539" t="s">
        <v>427</v>
      </c>
      <c r="J906" s="436">
        <f>VLOOKUP(B906,'[5] RAB LAMA'!$B$9:$E$5553,4,FALSE)</f>
        <v>1233499.433557336</v>
      </c>
      <c r="K906" s="436">
        <f>J906*F906</f>
        <v>11150834.879358316</v>
      </c>
      <c r="L906" s="437">
        <f t="shared" si="68"/>
        <v>2.9181403253138741E-2</v>
      </c>
      <c r="M906" s="499"/>
      <c r="N906" s="499">
        <f>L906*M906/100</f>
        <v>0</v>
      </c>
      <c r="O906" s="499"/>
      <c r="P906" s="499">
        <f>L906*O906/100</f>
        <v>0</v>
      </c>
      <c r="Q906" s="499"/>
      <c r="R906" s="499">
        <f>L906*Q906/100</f>
        <v>0</v>
      </c>
      <c r="S906" s="500"/>
      <c r="T906" s="359">
        <f>'[16]LAP MINGGUAN'!R906</f>
        <v>0</v>
      </c>
      <c r="U906" s="359">
        <f t="shared" si="67"/>
        <v>0</v>
      </c>
      <c r="V906" s="429">
        <f>'[8]RAB '!H882</f>
        <v>45118152.762058079</v>
      </c>
      <c r="W906" s="429">
        <f t="shared" si="66"/>
        <v>-33967317.882699765</v>
      </c>
    </row>
    <row r="907" spans="1:23" s="350" customFormat="1" ht="34.5" customHeight="1" x14ac:dyDescent="0.25">
      <c r="A907" s="552">
        <f>+A903+1</f>
        <v>9</v>
      </c>
      <c r="B907" s="562" t="s">
        <v>646</v>
      </c>
      <c r="C907" s="501"/>
      <c r="D907" s="501"/>
      <c r="E907" s="563"/>
      <c r="F907" s="556"/>
      <c r="G907" s="539" t="str">
        <f>IF(ISBLANK(H907),"",IF(H907="BN",VLOOKUP(B907,'[4]V. BAHAN'!$B$8:$E$1099,3,FALSE),IFERROR(VLOOKUP(H907,'[4]III. DAFTAR AHS'!$B$7:$H$872,5,FALSE),"ls")))</f>
        <v/>
      </c>
      <c r="H907" s="539"/>
      <c r="I907" s="539" t="s">
        <v>243</v>
      </c>
      <c r="J907" s="541"/>
      <c r="K907" s="541"/>
      <c r="L907" s="437">
        <f t="shared" si="68"/>
        <v>0</v>
      </c>
      <c r="M907" s="557"/>
      <c r="N907" s="557"/>
      <c r="O907" s="557"/>
      <c r="P907" s="557"/>
      <c r="Q907" s="557"/>
      <c r="R907" s="557"/>
      <c r="S907" s="558"/>
      <c r="T907" s="359">
        <f>'[16]LAP MINGGUAN'!R907</f>
        <v>0</v>
      </c>
      <c r="U907" s="359">
        <f t="shared" si="67"/>
        <v>0</v>
      </c>
      <c r="V907" s="429">
        <f>'[8]RAB '!H883</f>
        <v>11150834.879358316</v>
      </c>
      <c r="W907" s="429">
        <f t="shared" si="66"/>
        <v>-11150834.879358316</v>
      </c>
    </row>
    <row r="908" spans="1:23" s="350" customFormat="1" ht="34.5" customHeight="1" x14ac:dyDescent="0.25">
      <c r="A908" s="564" t="s">
        <v>25</v>
      </c>
      <c r="B908" s="565" t="s">
        <v>543</v>
      </c>
      <c r="C908" s="566"/>
      <c r="D908" s="566"/>
      <c r="E908" s="567"/>
      <c r="F908" s="556">
        <v>11.25</v>
      </c>
      <c r="G908" s="539" t="str">
        <f>IF(ISBLANK(H908),"",IF(H908="BN",VLOOKUP(B908,'[4]V. BAHAN'!$B$8:$E$14999,3,FALSE),IFERROR(VLOOKUP(H908,'[4]III. DAFTAR AHS'!$B$7:$H$14999,5,FALSE),"ls")))</f>
        <v xml:space="preserve">m2 </v>
      </c>
      <c r="H908" s="539" t="s">
        <v>544</v>
      </c>
      <c r="I908" s="539" t="s">
        <v>427</v>
      </c>
      <c r="J908" s="436">
        <f>VLOOKUP(B908,'[5] RAB LAMA'!$B$9:$E$5553,4,FALSE)</f>
        <v>147164.89822703571</v>
      </c>
      <c r="K908" s="436">
        <f>J908*F908</f>
        <v>1655605.1050541517</v>
      </c>
      <c r="L908" s="437">
        <f t="shared" si="68"/>
        <v>4.3326693221844691E-3</v>
      </c>
      <c r="M908" s="499"/>
      <c r="N908" s="499">
        <f>L908*M908/100</f>
        <v>0</v>
      </c>
      <c r="O908" s="499"/>
      <c r="P908" s="499">
        <f>L908*O908/100</f>
        <v>0</v>
      </c>
      <c r="Q908" s="499"/>
      <c r="R908" s="499">
        <f>L908*Q908/100</f>
        <v>0</v>
      </c>
      <c r="S908" s="500"/>
      <c r="T908" s="359">
        <f>'[16]LAP MINGGUAN'!R908</f>
        <v>0</v>
      </c>
      <c r="U908" s="359">
        <f t="shared" si="67"/>
        <v>0</v>
      </c>
      <c r="V908" s="429">
        <f>'[8]RAB '!H884</f>
        <v>0</v>
      </c>
      <c r="W908" s="429">
        <f t="shared" si="66"/>
        <v>1655605.1050541517</v>
      </c>
    </row>
    <row r="909" spans="1:23" s="342" customFormat="1" ht="34.5" customHeight="1" x14ac:dyDescent="0.25">
      <c r="A909" s="564" t="s">
        <v>25</v>
      </c>
      <c r="B909" s="565" t="s">
        <v>500</v>
      </c>
      <c r="C909" s="566"/>
      <c r="D909" s="566"/>
      <c r="E909" s="567"/>
      <c r="F909" s="539">
        <v>429.8</v>
      </c>
      <c r="G909" s="539" t="str">
        <f>IF(ISBLANK(H909),"",IF(H909="BN",VLOOKUP(B909,'[4]V. BAHAN'!$B$8:$E$14999,3,FALSE),IFERROR(VLOOKUP(H909,'[4]III. DAFTAR AHS'!$B$7:$H$14999,5,FALSE),"ls")))</f>
        <v xml:space="preserve">Kg </v>
      </c>
      <c r="H909" s="539" t="s">
        <v>440</v>
      </c>
      <c r="I909" s="539" t="s">
        <v>441</v>
      </c>
      <c r="J909" s="436">
        <f>VLOOKUP(B909,'[5] RAB LAMA'!$B$9:$E$5553,4,FALSE)</f>
        <v>14729.18756392314</v>
      </c>
      <c r="K909" s="436">
        <f>J909*F909</f>
        <v>6330604.8149741655</v>
      </c>
      <c r="L909" s="437">
        <f t="shared" si="68"/>
        <v>1.6567004528422691E-2</v>
      </c>
      <c r="M909" s="499"/>
      <c r="N909" s="499">
        <f>L909*M909/100</f>
        <v>0</v>
      </c>
      <c r="O909" s="499"/>
      <c r="P909" s="499">
        <f>L909*O909/100</f>
        <v>0</v>
      </c>
      <c r="Q909" s="499"/>
      <c r="R909" s="499">
        <f>L909*Q909/100</f>
        <v>0</v>
      </c>
      <c r="S909" s="500"/>
      <c r="T909" s="359">
        <f>'[16]LAP MINGGUAN'!R909</f>
        <v>0</v>
      </c>
      <c r="U909" s="359">
        <f t="shared" si="67"/>
        <v>0</v>
      </c>
      <c r="V909" s="429">
        <f>'[8]RAB '!H885</f>
        <v>1655605.1050541517</v>
      </c>
      <c r="W909" s="429">
        <f t="shared" si="66"/>
        <v>4674999.7099200133</v>
      </c>
    </row>
    <row r="910" spans="1:23" s="342" customFormat="1" ht="34.5" customHeight="1" x14ac:dyDescent="0.25">
      <c r="A910" s="564" t="s">
        <v>25</v>
      </c>
      <c r="B910" s="565" t="s">
        <v>501</v>
      </c>
      <c r="C910" s="566"/>
      <c r="D910" s="566"/>
      <c r="E910" s="567"/>
      <c r="F910" s="539">
        <v>1.21</v>
      </c>
      <c r="G910" s="539" t="str">
        <f>IF(ISBLANK(H910),"",IF(H910="BN",VLOOKUP(B910,'[4]V. BAHAN'!$B$8:$E$14999,3,FALSE),IFERROR(VLOOKUP(H910,'[4]III. DAFTAR AHS'!$B$7:$H$14999,5,FALSE),"ls")))</f>
        <v xml:space="preserve">m3 </v>
      </c>
      <c r="H910" s="539" t="s">
        <v>502</v>
      </c>
      <c r="I910" s="539" t="s">
        <v>427</v>
      </c>
      <c r="J910" s="436">
        <f>VLOOKUP(B910,'[5] RAB LAMA'!$B$9:$E$5553,4,FALSE)</f>
        <v>1233499.433557336</v>
      </c>
      <c r="K910" s="436">
        <f>J910*F910</f>
        <v>1492534.3146043764</v>
      </c>
      <c r="L910" s="437">
        <f t="shared" si="68"/>
        <v>3.9059179133072875E-3</v>
      </c>
      <c r="M910" s="499"/>
      <c r="N910" s="499">
        <f>L910*M910/100</f>
        <v>0</v>
      </c>
      <c r="O910" s="499"/>
      <c r="P910" s="499">
        <f>L910*O910/100</f>
        <v>0</v>
      </c>
      <c r="Q910" s="499"/>
      <c r="R910" s="499">
        <f>L910*Q910/100</f>
        <v>0</v>
      </c>
      <c r="S910" s="500"/>
      <c r="T910" s="359">
        <f>'[16]LAP MINGGUAN'!R910</f>
        <v>0</v>
      </c>
      <c r="U910" s="359">
        <f t="shared" si="67"/>
        <v>0</v>
      </c>
      <c r="V910" s="429">
        <f>'[8]RAB '!H886</f>
        <v>6330604.8149741655</v>
      </c>
      <c r="W910" s="429">
        <f t="shared" si="66"/>
        <v>-4838070.5003697891</v>
      </c>
    </row>
    <row r="911" spans="1:23" s="350" customFormat="1" ht="34.5" customHeight="1" x14ac:dyDescent="0.25">
      <c r="A911" s="552">
        <f>+A903+1</f>
        <v>9</v>
      </c>
      <c r="B911" s="562" t="s">
        <v>647</v>
      </c>
      <c r="C911" s="501"/>
      <c r="D911" s="501"/>
      <c r="E911" s="563"/>
      <c r="F911" s="556"/>
      <c r="G911" s="539" t="str">
        <f>IF(ISBLANK(H911),"",IF(H911="BN",VLOOKUP(B911,'[4]V. BAHAN'!$B$8:$E$1099,3,FALSE),IFERROR(VLOOKUP(H911,'[4]III. DAFTAR AHS'!$B$7:$H$872,5,FALSE),"ls")))</f>
        <v/>
      </c>
      <c r="H911" s="539"/>
      <c r="I911" s="539" t="s">
        <v>243</v>
      </c>
      <c r="J911" s="541"/>
      <c r="K911" s="541"/>
      <c r="L911" s="437">
        <f t="shared" si="68"/>
        <v>0</v>
      </c>
      <c r="M911" s="557"/>
      <c r="N911" s="557"/>
      <c r="O911" s="557"/>
      <c r="P911" s="557"/>
      <c r="Q911" s="557"/>
      <c r="R911" s="557"/>
      <c r="S911" s="558"/>
      <c r="T911" s="359">
        <f>'[16]LAP MINGGUAN'!R911</f>
        <v>0</v>
      </c>
      <c r="U911" s="359">
        <f t="shared" si="67"/>
        <v>0</v>
      </c>
      <c r="V911" s="429">
        <f>'[8]RAB '!H887</f>
        <v>1492534.3146043764</v>
      </c>
      <c r="W911" s="429">
        <f t="shared" si="66"/>
        <v>-1492534.3146043764</v>
      </c>
    </row>
    <row r="912" spans="1:23" s="350" customFormat="1" ht="34.5" customHeight="1" x14ac:dyDescent="0.25">
      <c r="A912" s="564" t="s">
        <v>25</v>
      </c>
      <c r="B912" s="565" t="s">
        <v>543</v>
      </c>
      <c r="C912" s="566"/>
      <c r="D912" s="566"/>
      <c r="E912" s="567"/>
      <c r="F912" s="556">
        <v>50.22</v>
      </c>
      <c r="G912" s="539" t="str">
        <f>IF(ISBLANK(H912),"",IF(H912="BN",VLOOKUP(B912,'[4]V. BAHAN'!$B$8:$E$14999,3,FALSE),IFERROR(VLOOKUP(H912,'[4]III. DAFTAR AHS'!$B$7:$H$14999,5,FALSE),"ls")))</f>
        <v xml:space="preserve">m2 </v>
      </c>
      <c r="H912" s="539" t="s">
        <v>544</v>
      </c>
      <c r="I912" s="539" t="s">
        <v>427</v>
      </c>
      <c r="J912" s="436">
        <f>VLOOKUP(B912,'[5] RAB LAMA'!$B$9:$E$5553,4,FALSE)</f>
        <v>147164.89822703571</v>
      </c>
      <c r="K912" s="436">
        <f>J912*F912</f>
        <v>7390621.1889617331</v>
      </c>
      <c r="L912" s="437">
        <f t="shared" si="68"/>
        <v>1.934103585423147E-2</v>
      </c>
      <c r="M912" s="499"/>
      <c r="N912" s="499">
        <f>L912*M912/100</f>
        <v>0</v>
      </c>
      <c r="O912" s="499"/>
      <c r="P912" s="499">
        <f>L912*O912/100</f>
        <v>0</v>
      </c>
      <c r="Q912" s="499"/>
      <c r="R912" s="499">
        <f>L912*Q912/100</f>
        <v>0</v>
      </c>
      <c r="S912" s="500"/>
      <c r="T912" s="359">
        <f>'[16]LAP MINGGUAN'!R912</f>
        <v>0</v>
      </c>
      <c r="U912" s="359">
        <f t="shared" si="67"/>
        <v>0</v>
      </c>
      <c r="V912" s="429">
        <f>'[8]RAB '!H888</f>
        <v>0</v>
      </c>
      <c r="W912" s="429">
        <f t="shared" si="66"/>
        <v>7390621.1889617331</v>
      </c>
    </row>
    <row r="913" spans="1:23" s="342" customFormat="1" ht="34.5" customHeight="1" x14ac:dyDescent="0.25">
      <c r="A913" s="564" t="s">
        <v>25</v>
      </c>
      <c r="B913" s="565" t="s">
        <v>500</v>
      </c>
      <c r="C913" s="566"/>
      <c r="D913" s="566"/>
      <c r="E913" s="567"/>
      <c r="F913" s="539">
        <v>3041.62</v>
      </c>
      <c r="G913" s="539" t="str">
        <f>IF(ISBLANK(H913),"",IF(H913="BN",VLOOKUP(B913,'[4]V. BAHAN'!$B$8:$E$14999,3,FALSE),IFERROR(VLOOKUP(H913,'[4]III. DAFTAR AHS'!$B$7:$H$14999,5,FALSE),"ls")))</f>
        <v xml:space="preserve">Kg </v>
      </c>
      <c r="H913" s="539" t="s">
        <v>440</v>
      </c>
      <c r="I913" s="539" t="s">
        <v>441</v>
      </c>
      <c r="J913" s="436">
        <f>VLOOKUP(B913,'[5] RAB LAMA'!$B$9:$E$5553,4,FALSE)</f>
        <v>14729.18756392314</v>
      </c>
      <c r="K913" s="436">
        <f>J913*F913</f>
        <v>44800591.478179902</v>
      </c>
      <c r="L913" s="437">
        <f t="shared" si="68"/>
        <v>0.11724181552755007</v>
      </c>
      <c r="M913" s="499"/>
      <c r="N913" s="499">
        <f>L913*M913/100</f>
        <v>0</v>
      </c>
      <c r="O913" s="499"/>
      <c r="P913" s="499">
        <f>L913*O913/100</f>
        <v>0</v>
      </c>
      <c r="Q913" s="499"/>
      <c r="R913" s="499">
        <f>L913*Q913/100</f>
        <v>0</v>
      </c>
      <c r="S913" s="500"/>
      <c r="T913" s="359">
        <f>'[16]LAP MINGGUAN'!R913</f>
        <v>0</v>
      </c>
      <c r="U913" s="359">
        <f t="shared" si="67"/>
        <v>0</v>
      </c>
      <c r="V913" s="429">
        <f>'[8]RAB '!H889</f>
        <v>7390621.1889617331</v>
      </c>
      <c r="W913" s="429">
        <f t="shared" si="66"/>
        <v>37409970.289218172</v>
      </c>
    </row>
    <row r="914" spans="1:23" s="342" customFormat="1" ht="34.5" customHeight="1" x14ac:dyDescent="0.25">
      <c r="A914" s="564" t="s">
        <v>25</v>
      </c>
      <c r="B914" s="565" t="s">
        <v>501</v>
      </c>
      <c r="C914" s="566"/>
      <c r="D914" s="566"/>
      <c r="E914" s="567"/>
      <c r="F914" s="539">
        <v>8.49</v>
      </c>
      <c r="G914" s="539" t="str">
        <f>IF(ISBLANK(H914),"",IF(H914="BN",VLOOKUP(B914,'[4]V. BAHAN'!$B$8:$E$14999,3,FALSE),IFERROR(VLOOKUP(H914,'[4]III. DAFTAR AHS'!$B$7:$H$14999,5,FALSE),"ls")))</f>
        <v xml:space="preserve">m3 </v>
      </c>
      <c r="H914" s="539" t="s">
        <v>502</v>
      </c>
      <c r="I914" s="539" t="s">
        <v>427</v>
      </c>
      <c r="J914" s="436">
        <f>VLOOKUP(B914,'[5] RAB LAMA'!$B$9:$E$5553,4,FALSE)</f>
        <v>1233499.433557336</v>
      </c>
      <c r="K914" s="436">
        <f>J914*F914</f>
        <v>10472410.190901782</v>
      </c>
      <c r="L914" s="437">
        <f t="shared" si="68"/>
        <v>2.7405986019817252E-2</v>
      </c>
      <c r="M914" s="499"/>
      <c r="N914" s="499">
        <f>L914*M914/100</f>
        <v>0</v>
      </c>
      <c r="O914" s="499"/>
      <c r="P914" s="499">
        <f>L914*O914/100</f>
        <v>0</v>
      </c>
      <c r="Q914" s="499"/>
      <c r="R914" s="499">
        <f>L914*Q914/100</f>
        <v>0</v>
      </c>
      <c r="S914" s="500"/>
      <c r="T914" s="359">
        <f>'[16]LAP MINGGUAN'!R914</f>
        <v>0</v>
      </c>
      <c r="U914" s="359">
        <f t="shared" si="67"/>
        <v>0</v>
      </c>
      <c r="V914" s="429">
        <f>'[8]RAB '!H890</f>
        <v>44800591.478179902</v>
      </c>
      <c r="W914" s="429">
        <f t="shared" si="66"/>
        <v>-34328181.287278116</v>
      </c>
    </row>
    <row r="915" spans="1:23" s="350" customFormat="1" ht="34.5" customHeight="1" x14ac:dyDescent="0.25">
      <c r="A915" s="552">
        <f>+A907+1</f>
        <v>10</v>
      </c>
      <c r="B915" s="562" t="s">
        <v>648</v>
      </c>
      <c r="C915" s="501"/>
      <c r="D915" s="501"/>
      <c r="E915" s="563"/>
      <c r="F915" s="556"/>
      <c r="G915" s="539" t="str">
        <f>IF(ISBLANK(H915),"",IF(H915="BN",VLOOKUP(B915,'[4]V. BAHAN'!$B$8:$E$1099,3,FALSE),IFERROR(VLOOKUP(H915,'[4]III. DAFTAR AHS'!$B$7:$H$872,5,FALSE),"ls")))</f>
        <v/>
      </c>
      <c r="H915" s="539"/>
      <c r="I915" s="539" t="s">
        <v>243</v>
      </c>
      <c r="J915" s="541"/>
      <c r="K915" s="541"/>
      <c r="L915" s="437">
        <f t="shared" si="68"/>
        <v>0</v>
      </c>
      <c r="M915" s="557"/>
      <c r="N915" s="557"/>
      <c r="O915" s="557"/>
      <c r="P915" s="557"/>
      <c r="Q915" s="557"/>
      <c r="R915" s="557"/>
      <c r="S915" s="558"/>
      <c r="T915" s="359">
        <f>'[16]LAP MINGGUAN'!R915</f>
        <v>0</v>
      </c>
      <c r="U915" s="359">
        <f t="shared" si="67"/>
        <v>0</v>
      </c>
      <c r="V915" s="429">
        <f>'[8]RAB '!H891</f>
        <v>10472410.190901782</v>
      </c>
      <c r="W915" s="429">
        <f t="shared" si="66"/>
        <v>-10472410.190901782</v>
      </c>
    </row>
    <row r="916" spans="1:23" s="350" customFormat="1" ht="34.5" customHeight="1" x14ac:dyDescent="0.25">
      <c r="A916" s="564" t="s">
        <v>25</v>
      </c>
      <c r="B916" s="565" t="s">
        <v>543</v>
      </c>
      <c r="C916" s="566"/>
      <c r="D916" s="566"/>
      <c r="E916" s="567"/>
      <c r="F916" s="556">
        <v>15.34</v>
      </c>
      <c r="G916" s="539" t="str">
        <f>IF(ISBLANK(H916),"",IF(H916="BN",VLOOKUP(B916,'[4]V. BAHAN'!$B$8:$E$14999,3,FALSE),IFERROR(VLOOKUP(H916,'[4]III. DAFTAR AHS'!$B$7:$H$14999,5,FALSE),"ls")))</f>
        <v xml:space="preserve">m2 </v>
      </c>
      <c r="H916" s="539" t="s">
        <v>544</v>
      </c>
      <c r="I916" s="539" t="s">
        <v>427</v>
      </c>
      <c r="J916" s="436">
        <f>VLOOKUP(B916,'[5] RAB LAMA'!$B$9:$E$5553,4,FALSE)</f>
        <v>147164.89822703571</v>
      </c>
      <c r="K916" s="436">
        <f>J916*F916</f>
        <v>2257509.5388027276</v>
      </c>
      <c r="L916" s="437">
        <f t="shared" si="68"/>
        <v>5.907835324649756E-3</v>
      </c>
      <c r="M916" s="499"/>
      <c r="N916" s="499">
        <f>L916*M916/100</f>
        <v>0</v>
      </c>
      <c r="O916" s="499"/>
      <c r="P916" s="499">
        <f>L916*O916/100</f>
        <v>0</v>
      </c>
      <c r="Q916" s="499"/>
      <c r="R916" s="499">
        <f>L916*Q916/100</f>
        <v>0</v>
      </c>
      <c r="S916" s="500"/>
      <c r="T916" s="359">
        <f>'[16]LAP MINGGUAN'!R916</f>
        <v>0</v>
      </c>
      <c r="U916" s="359">
        <f t="shared" si="67"/>
        <v>0</v>
      </c>
      <c r="V916" s="429">
        <f>'[8]RAB '!H892</f>
        <v>0</v>
      </c>
      <c r="W916" s="429">
        <f t="shared" si="66"/>
        <v>2257509.5388027276</v>
      </c>
    </row>
    <row r="917" spans="1:23" s="350" customFormat="1" ht="34.5" customHeight="1" x14ac:dyDescent="0.25">
      <c r="A917" s="564" t="s">
        <v>25</v>
      </c>
      <c r="B917" s="565" t="s">
        <v>500</v>
      </c>
      <c r="C917" s="566"/>
      <c r="D917" s="566"/>
      <c r="E917" s="567"/>
      <c r="F917" s="556">
        <v>905.06</v>
      </c>
      <c r="G917" s="539" t="str">
        <f>IF(ISBLANK(H917),"",IF(H917="BN",VLOOKUP(B917,'[4]V. BAHAN'!$B$8:$E$14999,3,FALSE),IFERROR(VLOOKUP(H917,'[4]III. DAFTAR AHS'!$B$7:$H$14999,5,FALSE),"ls")))</f>
        <v xml:space="preserve">Kg </v>
      </c>
      <c r="H917" s="539" t="s">
        <v>440</v>
      </c>
      <c r="I917" s="539" t="s">
        <v>441</v>
      </c>
      <c r="J917" s="436">
        <f>VLOOKUP(B917,'[5] RAB LAMA'!$B$9:$E$5553,4,FALSE)</f>
        <v>14729.18756392314</v>
      </c>
      <c r="K917" s="436">
        <f>J917*F917</f>
        <v>13330798.496604277</v>
      </c>
      <c r="L917" s="437">
        <f t="shared" si="68"/>
        <v>3.4886303207292316E-2</v>
      </c>
      <c r="M917" s="499"/>
      <c r="N917" s="499">
        <f>L917*M917/100</f>
        <v>0</v>
      </c>
      <c r="O917" s="499"/>
      <c r="P917" s="499">
        <f>L917*O917/100</f>
        <v>0</v>
      </c>
      <c r="Q917" s="499"/>
      <c r="R917" s="499">
        <f>L917*Q917/100</f>
        <v>0</v>
      </c>
      <c r="S917" s="500"/>
      <c r="T917" s="359">
        <f>'[16]LAP MINGGUAN'!R917</f>
        <v>0</v>
      </c>
      <c r="U917" s="359">
        <f t="shared" si="67"/>
        <v>0</v>
      </c>
      <c r="V917" s="429">
        <f>'[8]RAB '!H893</f>
        <v>2257509.5388027276</v>
      </c>
      <c r="W917" s="429">
        <f t="shared" si="66"/>
        <v>11073288.957801549</v>
      </c>
    </row>
    <row r="918" spans="1:23" s="342" customFormat="1" ht="34.5" customHeight="1" x14ac:dyDescent="0.25">
      <c r="A918" s="564" t="s">
        <v>25</v>
      </c>
      <c r="B918" s="565" t="s">
        <v>501</v>
      </c>
      <c r="C918" s="566"/>
      <c r="D918" s="566"/>
      <c r="E918" s="567"/>
      <c r="F918" s="539">
        <v>2.37</v>
      </c>
      <c r="G918" s="539" t="str">
        <f>IF(ISBLANK(H918),"",IF(H918="BN",VLOOKUP(B918,'[4]V. BAHAN'!$B$8:$E$14999,3,FALSE),IFERROR(VLOOKUP(H918,'[4]III. DAFTAR AHS'!$B$7:$H$14999,5,FALSE),"ls")))</f>
        <v xml:space="preserve">m3 </v>
      </c>
      <c r="H918" s="539" t="s">
        <v>502</v>
      </c>
      <c r="I918" s="539" t="s">
        <v>427</v>
      </c>
      <c r="J918" s="436">
        <f>VLOOKUP(B918,'[5] RAB LAMA'!$B$9:$E$5553,4,FALSE)</f>
        <v>1233499.433557336</v>
      </c>
      <c r="K918" s="436">
        <f>J918*F918</f>
        <v>2923393.6575308866</v>
      </c>
      <c r="L918" s="437">
        <f t="shared" si="68"/>
        <v>7.6504342599489862E-3</v>
      </c>
      <c r="M918" s="499"/>
      <c r="N918" s="499">
        <f>L918*M918/100</f>
        <v>0</v>
      </c>
      <c r="O918" s="499"/>
      <c r="P918" s="499">
        <f>L918*O918/100</f>
        <v>0</v>
      </c>
      <c r="Q918" s="499"/>
      <c r="R918" s="499">
        <f>L918*Q918/100</f>
        <v>0</v>
      </c>
      <c r="S918" s="500"/>
      <c r="T918" s="359">
        <f>'[16]LAP MINGGUAN'!R918</f>
        <v>0</v>
      </c>
      <c r="U918" s="359">
        <f t="shared" si="67"/>
        <v>0</v>
      </c>
      <c r="V918" s="429">
        <f>'[8]RAB '!H894</f>
        <v>13330798.496604277</v>
      </c>
      <c r="W918" s="429">
        <f t="shared" si="66"/>
        <v>-10407404.83907339</v>
      </c>
    </row>
    <row r="919" spans="1:23" s="350" customFormat="1" ht="34.5" customHeight="1" x14ac:dyDescent="0.25">
      <c r="A919" s="552">
        <f>+A911+1</f>
        <v>10</v>
      </c>
      <c r="B919" s="562" t="s">
        <v>649</v>
      </c>
      <c r="C919" s="501"/>
      <c r="D919" s="501"/>
      <c r="E919" s="563"/>
      <c r="F919" s="556"/>
      <c r="G919" s="539" t="str">
        <f>IF(ISBLANK(H919),"",IF(H919="BN",VLOOKUP(B919,'[4]V. BAHAN'!$B$8:$E$1099,3,FALSE),IFERROR(VLOOKUP(H919,'[4]III. DAFTAR AHS'!$B$7:$H$872,5,FALSE),"ls")))</f>
        <v/>
      </c>
      <c r="H919" s="539"/>
      <c r="I919" s="539" t="s">
        <v>243</v>
      </c>
      <c r="J919" s="541"/>
      <c r="K919" s="541"/>
      <c r="L919" s="437">
        <f t="shared" si="68"/>
        <v>0</v>
      </c>
      <c r="M919" s="557"/>
      <c r="N919" s="557"/>
      <c r="O919" s="557"/>
      <c r="P919" s="557"/>
      <c r="Q919" s="557"/>
      <c r="R919" s="557"/>
      <c r="S919" s="558"/>
      <c r="T919" s="359">
        <f>'[16]LAP MINGGUAN'!R919</f>
        <v>0</v>
      </c>
      <c r="U919" s="359">
        <f t="shared" si="67"/>
        <v>0</v>
      </c>
      <c r="V919" s="429">
        <f>'[8]RAB '!H895</f>
        <v>2923393.6575308866</v>
      </c>
      <c r="W919" s="429">
        <f t="shared" si="66"/>
        <v>-2923393.6575308866</v>
      </c>
    </row>
    <row r="920" spans="1:23" s="350" customFormat="1" ht="34.5" customHeight="1" x14ac:dyDescent="0.25">
      <c r="A920" s="564" t="s">
        <v>25</v>
      </c>
      <c r="B920" s="565" t="s">
        <v>543</v>
      </c>
      <c r="C920" s="566"/>
      <c r="D920" s="566"/>
      <c r="E920" s="567"/>
      <c r="F920" s="556">
        <v>33.479999999999997</v>
      </c>
      <c r="G920" s="539" t="str">
        <f>IF(ISBLANK(H920),"",IF(H920="BN",VLOOKUP(B920,'[4]V. BAHAN'!$B$8:$E$14999,3,FALSE),IFERROR(VLOOKUP(H920,'[4]III. DAFTAR AHS'!$B$7:$H$14999,5,FALSE),"ls")))</f>
        <v xml:space="preserve">m2 </v>
      </c>
      <c r="H920" s="539" t="s">
        <v>544</v>
      </c>
      <c r="I920" s="539" t="s">
        <v>427</v>
      </c>
      <c r="J920" s="436">
        <f>VLOOKUP(B920,'[5] RAB LAMA'!$B$9:$E$5553,4,FALSE)</f>
        <v>147164.89822703571</v>
      </c>
      <c r="K920" s="436">
        <f>J920*F920</f>
        <v>4927080.7926411554</v>
      </c>
      <c r="L920" s="437">
        <f t="shared" si="68"/>
        <v>1.2894023902820979E-2</v>
      </c>
      <c r="M920" s="499"/>
      <c r="N920" s="499">
        <f>L920*M920/100</f>
        <v>0</v>
      </c>
      <c r="O920" s="499"/>
      <c r="P920" s="499">
        <f>L920*O920/100</f>
        <v>0</v>
      </c>
      <c r="Q920" s="499"/>
      <c r="R920" s="499">
        <f>L920*Q920/100</f>
        <v>0</v>
      </c>
      <c r="S920" s="500"/>
      <c r="T920" s="359">
        <f>'[16]LAP MINGGUAN'!R920</f>
        <v>0</v>
      </c>
      <c r="U920" s="359">
        <f t="shared" si="67"/>
        <v>0</v>
      </c>
      <c r="V920" s="429">
        <f>'[8]RAB '!H896</f>
        <v>0</v>
      </c>
      <c r="W920" s="429">
        <f t="shared" si="66"/>
        <v>4927080.7926411554</v>
      </c>
    </row>
    <row r="921" spans="1:23" s="342" customFormat="1" ht="34.5" customHeight="1" x14ac:dyDescent="0.25">
      <c r="A921" s="564" t="s">
        <v>25</v>
      </c>
      <c r="B921" s="565" t="s">
        <v>500</v>
      </c>
      <c r="C921" s="566"/>
      <c r="D921" s="566"/>
      <c r="E921" s="567"/>
      <c r="F921" s="539">
        <v>1147.8399999999999</v>
      </c>
      <c r="G921" s="539" t="str">
        <f>IF(ISBLANK(H921),"",IF(H921="BN",VLOOKUP(B921,'[4]V. BAHAN'!$B$8:$E$14999,3,FALSE),IFERROR(VLOOKUP(H921,'[4]III. DAFTAR AHS'!$B$7:$H$14999,5,FALSE),"ls")))</f>
        <v xml:space="preserve">Kg </v>
      </c>
      <c r="H921" s="539" t="s">
        <v>440</v>
      </c>
      <c r="I921" s="539" t="s">
        <v>441</v>
      </c>
      <c r="J921" s="436">
        <f>VLOOKUP(B921,'[5] RAB LAMA'!$B$9:$E$5553,4,FALSE)</f>
        <v>14729.18756392314</v>
      </c>
      <c r="K921" s="436">
        <f>J921*F921</f>
        <v>16906750.653373536</v>
      </c>
      <c r="L921" s="437">
        <f t="shared" si="68"/>
        <v>4.4244463652640058E-2</v>
      </c>
      <c r="M921" s="499"/>
      <c r="N921" s="499">
        <f>L921*M921/100</f>
        <v>0</v>
      </c>
      <c r="O921" s="499"/>
      <c r="P921" s="499">
        <f>L921*O921/100</f>
        <v>0</v>
      </c>
      <c r="Q921" s="499"/>
      <c r="R921" s="499">
        <f>L921*Q921/100</f>
        <v>0</v>
      </c>
      <c r="S921" s="500"/>
      <c r="T921" s="359">
        <f>'[16]LAP MINGGUAN'!R921</f>
        <v>0</v>
      </c>
      <c r="U921" s="359">
        <f t="shared" si="67"/>
        <v>0</v>
      </c>
      <c r="V921" s="429">
        <f>'[8]RAB '!H897</f>
        <v>4927080.7926411554</v>
      </c>
      <c r="W921" s="429">
        <f t="shared" si="66"/>
        <v>11979669.86073238</v>
      </c>
    </row>
    <row r="922" spans="1:23" s="342" customFormat="1" ht="34.5" customHeight="1" x14ac:dyDescent="0.25">
      <c r="A922" s="564" t="s">
        <v>25</v>
      </c>
      <c r="B922" s="565" t="s">
        <v>501</v>
      </c>
      <c r="C922" s="566"/>
      <c r="D922" s="566"/>
      <c r="E922" s="567"/>
      <c r="F922" s="539">
        <v>5.66</v>
      </c>
      <c r="G922" s="539" t="str">
        <f>IF(ISBLANK(H922),"",IF(H922="BN",VLOOKUP(B922,'[4]V. BAHAN'!$B$8:$E$14999,3,FALSE),IFERROR(VLOOKUP(H922,'[4]III. DAFTAR AHS'!$B$7:$H$14999,5,FALSE),"ls")))</f>
        <v xml:space="preserve">m3 </v>
      </c>
      <c r="H922" s="539" t="s">
        <v>502</v>
      </c>
      <c r="I922" s="539" t="s">
        <v>427</v>
      </c>
      <c r="J922" s="436">
        <f>VLOOKUP(B922,'[5] RAB LAMA'!$B$9:$E$5553,4,FALSE)</f>
        <v>1233499.433557336</v>
      </c>
      <c r="K922" s="436">
        <f>J922*F922</f>
        <v>6981606.7939345222</v>
      </c>
      <c r="L922" s="437">
        <f t="shared" si="68"/>
        <v>1.8270657346544834E-2</v>
      </c>
      <c r="M922" s="499"/>
      <c r="N922" s="499">
        <f>L922*M922/100</f>
        <v>0</v>
      </c>
      <c r="O922" s="499"/>
      <c r="P922" s="499">
        <f>L922*O922/100</f>
        <v>0</v>
      </c>
      <c r="Q922" s="499"/>
      <c r="R922" s="499">
        <f>L922*Q922/100</f>
        <v>0</v>
      </c>
      <c r="S922" s="500"/>
      <c r="T922" s="359">
        <f>'[16]LAP MINGGUAN'!R922</f>
        <v>0</v>
      </c>
      <c r="U922" s="359">
        <f t="shared" si="67"/>
        <v>0</v>
      </c>
      <c r="V922" s="429">
        <f>'[8]RAB '!H898</f>
        <v>16906750.653373536</v>
      </c>
      <c r="W922" s="429">
        <f t="shared" si="66"/>
        <v>-9925143.8594390135</v>
      </c>
    </row>
    <row r="923" spans="1:23" s="350" customFormat="1" ht="34.5" customHeight="1" x14ac:dyDescent="0.25">
      <c r="A923" s="552">
        <f>+A919+1</f>
        <v>11</v>
      </c>
      <c r="B923" s="562" t="s">
        <v>650</v>
      </c>
      <c r="C923" s="501"/>
      <c r="D923" s="501"/>
      <c r="E923" s="563"/>
      <c r="F923" s="556"/>
      <c r="G923" s="539" t="str">
        <f>IF(ISBLANK(H923),"",IF(H923="BN",VLOOKUP(B923,'[4]V. BAHAN'!$B$8:$E$1099,3,FALSE),IFERROR(VLOOKUP(H923,'[4]III. DAFTAR AHS'!$B$7:$H$872,5,FALSE),"ls")))</f>
        <v/>
      </c>
      <c r="H923" s="539"/>
      <c r="I923" s="539" t="s">
        <v>243</v>
      </c>
      <c r="J923" s="541"/>
      <c r="K923" s="541"/>
      <c r="L923" s="437">
        <f t="shared" si="68"/>
        <v>0</v>
      </c>
      <c r="M923" s="557"/>
      <c r="N923" s="557"/>
      <c r="O923" s="557"/>
      <c r="P923" s="557"/>
      <c r="Q923" s="557"/>
      <c r="R923" s="557"/>
      <c r="S923" s="558"/>
      <c r="T923" s="359">
        <f>'[16]LAP MINGGUAN'!R923</f>
        <v>0</v>
      </c>
      <c r="U923" s="359">
        <f t="shared" si="67"/>
        <v>0</v>
      </c>
      <c r="V923" s="429">
        <f>'[8]RAB '!H899</f>
        <v>6981606.7939345222</v>
      </c>
      <c r="W923" s="429">
        <f t="shared" si="66"/>
        <v>-6981606.7939345222</v>
      </c>
    </row>
    <row r="924" spans="1:23" s="350" customFormat="1" ht="34.5" customHeight="1" x14ac:dyDescent="0.25">
      <c r="A924" s="564" t="s">
        <v>25</v>
      </c>
      <c r="B924" s="565" t="s">
        <v>543</v>
      </c>
      <c r="C924" s="566"/>
      <c r="D924" s="566"/>
      <c r="E924" s="567"/>
      <c r="F924" s="556">
        <v>47.66</v>
      </c>
      <c r="G924" s="539" t="str">
        <f>IF(ISBLANK(H924),"",IF(H924="BN",VLOOKUP(B924,'[4]V. BAHAN'!$B$8:$E$14999,3,FALSE),IFERROR(VLOOKUP(H924,'[4]III. DAFTAR AHS'!$B$7:$H$14999,5,FALSE),"ls")))</f>
        <v xml:space="preserve">m2 </v>
      </c>
      <c r="H924" s="539" t="s">
        <v>544</v>
      </c>
      <c r="I924" s="539" t="s">
        <v>427</v>
      </c>
      <c r="J924" s="436">
        <f>VLOOKUP(B924,'[5] RAB LAMA'!$B$9:$E$5553,4,FALSE)</f>
        <v>147164.89822703571</v>
      </c>
      <c r="K924" s="436">
        <f>J924*F924</f>
        <v>7013879.0495005213</v>
      </c>
      <c r="L924" s="437">
        <f t="shared" si="68"/>
        <v>1.8355112879583267E-2</v>
      </c>
      <c r="M924" s="499"/>
      <c r="N924" s="499">
        <f>L924*M924/100</f>
        <v>0</v>
      </c>
      <c r="O924" s="499"/>
      <c r="P924" s="499">
        <f>L924*O924/100</f>
        <v>0</v>
      </c>
      <c r="Q924" s="499"/>
      <c r="R924" s="499">
        <f>L924*Q924/100</f>
        <v>0</v>
      </c>
      <c r="S924" s="500"/>
      <c r="T924" s="359">
        <f>'[16]LAP MINGGUAN'!R924</f>
        <v>0</v>
      </c>
      <c r="U924" s="359">
        <f t="shared" si="67"/>
        <v>0</v>
      </c>
      <c r="V924" s="429">
        <f>'[8]RAB '!H900</f>
        <v>0</v>
      </c>
      <c r="W924" s="429">
        <f t="shared" si="66"/>
        <v>7013879.0495005213</v>
      </c>
    </row>
    <row r="925" spans="1:23" s="342" customFormat="1" ht="34.5" customHeight="1" x14ac:dyDescent="0.25">
      <c r="A925" s="564" t="s">
        <v>25</v>
      </c>
      <c r="B925" s="565" t="s">
        <v>500</v>
      </c>
      <c r="C925" s="566"/>
      <c r="D925" s="566"/>
      <c r="E925" s="567"/>
      <c r="F925" s="539">
        <v>1701.45</v>
      </c>
      <c r="G925" s="539" t="str">
        <f>IF(ISBLANK(H925),"",IF(H925="BN",VLOOKUP(B925,'[4]V. BAHAN'!$B$8:$E$14999,3,FALSE),IFERROR(VLOOKUP(H925,'[4]III. DAFTAR AHS'!$B$7:$H$14999,5,FALSE),"ls")))</f>
        <v xml:space="preserve">Kg </v>
      </c>
      <c r="H925" s="539" t="s">
        <v>440</v>
      </c>
      <c r="I925" s="539" t="s">
        <v>441</v>
      </c>
      <c r="J925" s="436">
        <f>VLOOKUP(B925,'[5] RAB LAMA'!$B$9:$E$5553,4,FALSE)</f>
        <v>14729.18756392314</v>
      </c>
      <c r="K925" s="436">
        <f>J925*F925</f>
        <v>25060976.180637028</v>
      </c>
      <c r="L925" s="437">
        <f t="shared" si="68"/>
        <v>6.5583829350592801E-2</v>
      </c>
      <c r="M925" s="499"/>
      <c r="N925" s="499">
        <f>L925*M925/100</f>
        <v>0</v>
      </c>
      <c r="O925" s="499"/>
      <c r="P925" s="499">
        <f>L925*O925/100</f>
        <v>0</v>
      </c>
      <c r="Q925" s="499"/>
      <c r="R925" s="499">
        <f>L925*Q925/100</f>
        <v>0</v>
      </c>
      <c r="S925" s="500"/>
      <c r="T925" s="359">
        <f>'[16]LAP MINGGUAN'!R925</f>
        <v>0</v>
      </c>
      <c r="U925" s="359">
        <f t="shared" si="67"/>
        <v>0</v>
      </c>
      <c r="V925" s="429">
        <f>'[8]RAB '!H901</f>
        <v>7013879.0495005213</v>
      </c>
      <c r="W925" s="429">
        <f t="shared" si="66"/>
        <v>18047097.131136507</v>
      </c>
    </row>
    <row r="926" spans="1:23" s="342" customFormat="1" ht="34.5" customHeight="1" x14ac:dyDescent="0.25">
      <c r="A926" s="564" t="s">
        <v>25</v>
      </c>
      <c r="B926" s="565" t="s">
        <v>501</v>
      </c>
      <c r="C926" s="566"/>
      <c r="D926" s="566"/>
      <c r="E926" s="567"/>
      <c r="F926" s="539">
        <v>5.3</v>
      </c>
      <c r="G926" s="539" t="str">
        <f>IF(ISBLANK(H926),"",IF(H926="BN",VLOOKUP(B926,'[4]V. BAHAN'!$B$8:$E$14999,3,FALSE),IFERROR(VLOOKUP(H926,'[4]III. DAFTAR AHS'!$B$7:$H$14999,5,FALSE),"ls")))</f>
        <v xml:space="preserve">m3 </v>
      </c>
      <c r="H926" s="539" t="s">
        <v>502</v>
      </c>
      <c r="I926" s="539" t="s">
        <v>427</v>
      </c>
      <c r="J926" s="436">
        <f>VLOOKUP(B926,'[5] RAB LAMA'!$B$9:$E$5553,4,FALSE)</f>
        <v>1233499.433557336</v>
      </c>
      <c r="K926" s="436">
        <f>J926*F926</f>
        <v>6537546.9978538807</v>
      </c>
      <c r="L926" s="437">
        <f t="shared" si="68"/>
        <v>1.7108566066552582E-2</v>
      </c>
      <c r="M926" s="499"/>
      <c r="N926" s="499">
        <f>L926*M926/100</f>
        <v>0</v>
      </c>
      <c r="O926" s="499"/>
      <c r="P926" s="499">
        <f>L926*O926/100</f>
        <v>0</v>
      </c>
      <c r="Q926" s="499"/>
      <c r="R926" s="499">
        <f>L926*Q926/100</f>
        <v>0</v>
      </c>
      <c r="S926" s="500"/>
      <c r="T926" s="359">
        <f>'[16]LAP MINGGUAN'!R926</f>
        <v>0</v>
      </c>
      <c r="U926" s="359">
        <f t="shared" si="67"/>
        <v>0</v>
      </c>
      <c r="V926" s="429">
        <f>'[8]RAB '!H902</f>
        <v>25060976.180637028</v>
      </c>
      <c r="W926" s="429">
        <f t="shared" si="66"/>
        <v>-18523429.182783149</v>
      </c>
    </row>
    <row r="927" spans="1:23" s="350" customFormat="1" ht="34.5" customHeight="1" x14ac:dyDescent="0.25">
      <c r="A927" s="552">
        <f>+A923+1</f>
        <v>12</v>
      </c>
      <c r="B927" s="562" t="s">
        <v>651</v>
      </c>
      <c r="C927" s="501"/>
      <c r="D927" s="501"/>
      <c r="E927" s="563"/>
      <c r="F927" s="556"/>
      <c r="G927" s="539" t="str">
        <f>IF(ISBLANK(H927),"",IF(H927="BN",VLOOKUP(B927,'[4]V. BAHAN'!$B$8:$E$1099,3,FALSE),IFERROR(VLOOKUP(H927,'[4]III. DAFTAR AHS'!$B$7:$H$872,5,FALSE),"ls")))</f>
        <v/>
      </c>
      <c r="H927" s="539"/>
      <c r="I927" s="539" t="s">
        <v>243</v>
      </c>
      <c r="J927" s="541"/>
      <c r="K927" s="541"/>
      <c r="L927" s="437">
        <f t="shared" si="68"/>
        <v>0</v>
      </c>
      <c r="M927" s="557"/>
      <c r="N927" s="557"/>
      <c r="O927" s="557"/>
      <c r="P927" s="557"/>
      <c r="Q927" s="557"/>
      <c r="R927" s="557"/>
      <c r="S927" s="558"/>
      <c r="T927" s="359">
        <f>'[16]LAP MINGGUAN'!R927</f>
        <v>0</v>
      </c>
      <c r="U927" s="359">
        <f t="shared" si="67"/>
        <v>0</v>
      </c>
      <c r="V927" s="429">
        <f>'[8]RAB '!H903</f>
        <v>6537546.9978538807</v>
      </c>
      <c r="W927" s="429">
        <f t="shared" si="66"/>
        <v>-6537546.9978538807</v>
      </c>
    </row>
    <row r="928" spans="1:23" s="350" customFormat="1" ht="34.5" customHeight="1" x14ac:dyDescent="0.25">
      <c r="A928" s="564" t="s">
        <v>25</v>
      </c>
      <c r="B928" s="565" t="s">
        <v>543</v>
      </c>
      <c r="C928" s="566"/>
      <c r="D928" s="566"/>
      <c r="E928" s="567"/>
      <c r="F928" s="556">
        <v>22.5</v>
      </c>
      <c r="G928" s="539" t="str">
        <f>IF(ISBLANK(H928),"",IF(H928="BN",VLOOKUP(B928,'[4]V. BAHAN'!$B$8:$E$14999,3,FALSE),IFERROR(VLOOKUP(H928,'[4]III. DAFTAR AHS'!$B$7:$H$14999,5,FALSE),"ls")))</f>
        <v xml:space="preserve">m2 </v>
      </c>
      <c r="H928" s="539" t="s">
        <v>544</v>
      </c>
      <c r="I928" s="539" t="s">
        <v>427</v>
      </c>
      <c r="J928" s="436">
        <f>VLOOKUP(B928,'[5] RAB LAMA'!$B$9:$E$5553,4,FALSE)</f>
        <v>147164.89822703571</v>
      </c>
      <c r="K928" s="436">
        <f>J928*F928</f>
        <v>3311210.2101083035</v>
      </c>
      <c r="L928" s="437">
        <f t="shared" si="68"/>
        <v>8.6653386443689383E-3</v>
      </c>
      <c r="M928" s="499"/>
      <c r="N928" s="499">
        <f>L928*M928/100</f>
        <v>0</v>
      </c>
      <c r="O928" s="499"/>
      <c r="P928" s="499">
        <f>L928*O928/100</f>
        <v>0</v>
      </c>
      <c r="Q928" s="499"/>
      <c r="R928" s="499">
        <f>L928*Q928/100</f>
        <v>0</v>
      </c>
      <c r="S928" s="500"/>
      <c r="T928" s="359">
        <f>'[16]LAP MINGGUAN'!R928</f>
        <v>0</v>
      </c>
      <c r="U928" s="359">
        <f t="shared" si="67"/>
        <v>0</v>
      </c>
      <c r="V928" s="429">
        <f>'[8]RAB '!H904</f>
        <v>0</v>
      </c>
      <c r="W928" s="429">
        <f t="shared" si="66"/>
        <v>3311210.2101083035</v>
      </c>
    </row>
    <row r="929" spans="1:23" s="342" customFormat="1" ht="34.5" customHeight="1" x14ac:dyDescent="0.25">
      <c r="A929" s="564" t="s">
        <v>25</v>
      </c>
      <c r="B929" s="565" t="s">
        <v>500</v>
      </c>
      <c r="C929" s="566"/>
      <c r="D929" s="566"/>
      <c r="E929" s="567"/>
      <c r="F929" s="539">
        <v>834.75</v>
      </c>
      <c r="G929" s="539" t="str">
        <f>IF(ISBLANK(H929),"",IF(H929="BN",VLOOKUP(B929,'[4]V. BAHAN'!$B$8:$E$14999,3,FALSE),IFERROR(VLOOKUP(H929,'[4]III. DAFTAR AHS'!$B$7:$H$14999,5,FALSE),"ls")))</f>
        <v xml:space="preserve">Kg </v>
      </c>
      <c r="H929" s="539" t="s">
        <v>440</v>
      </c>
      <c r="I929" s="539" t="s">
        <v>441</v>
      </c>
      <c r="J929" s="436">
        <f>VLOOKUP(B929,'[5] RAB LAMA'!$B$9:$E$5553,4,FALSE)</f>
        <v>14729.18756392314</v>
      </c>
      <c r="K929" s="436">
        <f>J929*F929</f>
        <v>12295189.318984842</v>
      </c>
      <c r="L929" s="437">
        <f t="shared" si="68"/>
        <v>3.2176144788508235E-2</v>
      </c>
      <c r="M929" s="499"/>
      <c r="N929" s="499">
        <f>L929*M929/100</f>
        <v>0</v>
      </c>
      <c r="O929" s="499"/>
      <c r="P929" s="499">
        <f>L929*O929/100</f>
        <v>0</v>
      </c>
      <c r="Q929" s="499"/>
      <c r="R929" s="499">
        <f>L929*Q929/100</f>
        <v>0</v>
      </c>
      <c r="S929" s="500"/>
      <c r="T929" s="359">
        <f>'[16]LAP MINGGUAN'!R929</f>
        <v>0</v>
      </c>
      <c r="U929" s="359">
        <f t="shared" si="67"/>
        <v>0</v>
      </c>
      <c r="V929" s="429">
        <f>'[8]RAB '!H905</f>
        <v>3311210.2101083035</v>
      </c>
      <c r="W929" s="429">
        <f t="shared" si="66"/>
        <v>8983979.1088765375</v>
      </c>
    </row>
    <row r="930" spans="1:23" s="342" customFormat="1" ht="34.5" customHeight="1" x14ac:dyDescent="0.25">
      <c r="A930" s="564" t="s">
        <v>25</v>
      </c>
      <c r="B930" s="565" t="s">
        <v>501</v>
      </c>
      <c r="C930" s="566"/>
      <c r="D930" s="566"/>
      <c r="E930" s="567"/>
      <c r="F930" s="539">
        <v>2.63</v>
      </c>
      <c r="G930" s="539" t="str">
        <f>IF(ISBLANK(H930),"",IF(H930="BN",VLOOKUP(B930,'[4]V. BAHAN'!$B$8:$E$14999,3,FALSE),IFERROR(VLOOKUP(H930,'[4]III. DAFTAR AHS'!$B$7:$H$14999,5,FALSE),"ls")))</f>
        <v xml:space="preserve">m3 </v>
      </c>
      <c r="H930" s="539" t="s">
        <v>502</v>
      </c>
      <c r="I930" s="539" t="s">
        <v>427</v>
      </c>
      <c r="J930" s="436">
        <f>VLOOKUP(B930,'[5] RAB LAMA'!$B$9:$E$5553,4,FALSE)</f>
        <v>1233499.433557336</v>
      </c>
      <c r="K930" s="436">
        <f>J930*F930</f>
        <v>3244103.5102557936</v>
      </c>
      <c r="L930" s="437">
        <f t="shared" si="68"/>
        <v>8.4897224066100545E-3</v>
      </c>
      <c r="M930" s="499"/>
      <c r="N930" s="499">
        <f>L930*M930/100</f>
        <v>0</v>
      </c>
      <c r="O930" s="499"/>
      <c r="P930" s="499">
        <f>L930*O930/100</f>
        <v>0</v>
      </c>
      <c r="Q930" s="499"/>
      <c r="R930" s="499">
        <f>L930*Q930/100</f>
        <v>0</v>
      </c>
      <c r="S930" s="500"/>
      <c r="T930" s="359">
        <f>'[16]LAP MINGGUAN'!R930</f>
        <v>0</v>
      </c>
      <c r="U930" s="359">
        <f t="shared" si="67"/>
        <v>0</v>
      </c>
      <c r="V930" s="429">
        <f>'[8]RAB '!H906</f>
        <v>12295189.318984842</v>
      </c>
      <c r="W930" s="429">
        <f t="shared" si="66"/>
        <v>-9051085.8087290488</v>
      </c>
    </row>
    <row r="931" spans="1:23" s="350" customFormat="1" ht="34.5" customHeight="1" x14ac:dyDescent="0.25">
      <c r="A931" s="552">
        <f>+A927+1</f>
        <v>13</v>
      </c>
      <c r="B931" s="562" t="s">
        <v>652</v>
      </c>
      <c r="C931" s="501"/>
      <c r="D931" s="501"/>
      <c r="E931" s="563"/>
      <c r="F931" s="556"/>
      <c r="G931" s="539" t="str">
        <f>IF(ISBLANK(H931),"",IF(H931="BN",VLOOKUP(B931,'[4]V. BAHAN'!$B$8:$E$1099,3,FALSE),IFERROR(VLOOKUP(H931,'[4]III. DAFTAR AHS'!$B$7:$H$872,5,FALSE),"ls")))</f>
        <v/>
      </c>
      <c r="H931" s="539"/>
      <c r="I931" s="539" t="s">
        <v>243</v>
      </c>
      <c r="J931" s="541"/>
      <c r="K931" s="541"/>
      <c r="L931" s="437">
        <f t="shared" si="68"/>
        <v>0</v>
      </c>
      <c r="M931" s="557"/>
      <c r="N931" s="557"/>
      <c r="O931" s="557"/>
      <c r="P931" s="557"/>
      <c r="Q931" s="557"/>
      <c r="R931" s="557"/>
      <c r="S931" s="558"/>
      <c r="T931" s="359">
        <f>'[16]LAP MINGGUAN'!R931</f>
        <v>0</v>
      </c>
      <c r="U931" s="359">
        <f t="shared" si="67"/>
        <v>0</v>
      </c>
      <c r="V931" s="429">
        <f>'[8]RAB '!H907</f>
        <v>3244103.5102557936</v>
      </c>
      <c r="W931" s="429">
        <f t="shared" si="66"/>
        <v>-3244103.5102557936</v>
      </c>
    </row>
    <row r="932" spans="1:23" s="350" customFormat="1" ht="34.5" customHeight="1" x14ac:dyDescent="0.25">
      <c r="A932" s="564" t="s">
        <v>25</v>
      </c>
      <c r="B932" s="565" t="s">
        <v>543</v>
      </c>
      <c r="C932" s="566"/>
      <c r="D932" s="566"/>
      <c r="E932" s="567"/>
      <c r="F932" s="556">
        <v>42.91</v>
      </c>
      <c r="G932" s="539" t="str">
        <f>IF(ISBLANK(H932),"",IF(H932="BN",VLOOKUP(B932,'[4]V. BAHAN'!$B$8:$E$14999,3,FALSE),IFERROR(VLOOKUP(H932,'[4]III. DAFTAR AHS'!$B$7:$H$14999,5,FALSE),"ls")))</f>
        <v xml:space="preserve">m2 </v>
      </c>
      <c r="H932" s="539" t="s">
        <v>544</v>
      </c>
      <c r="I932" s="539" t="s">
        <v>427</v>
      </c>
      <c r="J932" s="436">
        <f>VLOOKUP(B932,'[5] RAB LAMA'!$B$9:$E$5553,4,FALSE)</f>
        <v>147164.89822703571</v>
      </c>
      <c r="K932" s="436">
        <f>J932*F932</f>
        <v>6314845.7829221021</v>
      </c>
      <c r="L932" s="437">
        <f t="shared" si="68"/>
        <v>1.6525763610216494E-2</v>
      </c>
      <c r="M932" s="499"/>
      <c r="N932" s="499">
        <f>L932*M932/100</f>
        <v>0</v>
      </c>
      <c r="O932" s="499"/>
      <c r="P932" s="499">
        <f>L932*O932/100</f>
        <v>0</v>
      </c>
      <c r="Q932" s="499"/>
      <c r="R932" s="499">
        <f>L932*Q932/100</f>
        <v>0</v>
      </c>
      <c r="S932" s="500"/>
      <c r="T932" s="359">
        <f>'[16]LAP MINGGUAN'!R932</f>
        <v>0</v>
      </c>
      <c r="U932" s="359">
        <f t="shared" si="67"/>
        <v>0</v>
      </c>
      <c r="V932" s="429">
        <f>'[8]RAB '!H908</f>
        <v>0</v>
      </c>
      <c r="W932" s="429">
        <f t="shared" ref="W932:W995" si="69">K932-V932</f>
        <v>6314845.7829221021</v>
      </c>
    </row>
    <row r="933" spans="1:23" s="342" customFormat="1" ht="34.5" customHeight="1" x14ac:dyDescent="0.25">
      <c r="A933" s="564" t="s">
        <v>25</v>
      </c>
      <c r="B933" s="565" t="s">
        <v>500</v>
      </c>
      <c r="C933" s="566"/>
      <c r="D933" s="566"/>
      <c r="E933" s="567"/>
      <c r="F933" s="539">
        <v>1518.21</v>
      </c>
      <c r="G933" s="539" t="str">
        <f>IF(ISBLANK(H933),"",IF(H933="BN",VLOOKUP(B933,'[4]V. BAHAN'!$B$8:$E$14999,3,FALSE),IFERROR(VLOOKUP(H933,'[4]III. DAFTAR AHS'!$B$7:$H$14999,5,FALSE),"ls")))</f>
        <v xml:space="preserve">Kg </v>
      </c>
      <c r="H933" s="539" t="s">
        <v>440</v>
      </c>
      <c r="I933" s="539" t="s">
        <v>441</v>
      </c>
      <c r="J933" s="436">
        <f>VLOOKUP(B933,'[5] RAB LAMA'!$B$9:$E$5553,4,FALSE)</f>
        <v>14729.18756392314</v>
      </c>
      <c r="K933" s="436">
        <f>J933*F933</f>
        <v>22361999.851423752</v>
      </c>
      <c r="L933" s="437">
        <f t="shared" si="68"/>
        <v>5.8520688564673372E-2</v>
      </c>
      <c r="M933" s="499"/>
      <c r="N933" s="499">
        <f>L933*M933/100</f>
        <v>0</v>
      </c>
      <c r="O933" s="499"/>
      <c r="P933" s="499">
        <f>L933*O933/100</f>
        <v>0</v>
      </c>
      <c r="Q933" s="499"/>
      <c r="R933" s="499">
        <f>L933*Q933/100</f>
        <v>0</v>
      </c>
      <c r="S933" s="500"/>
      <c r="T933" s="359">
        <f>'[16]LAP MINGGUAN'!R933</f>
        <v>0</v>
      </c>
      <c r="U933" s="359">
        <f t="shared" ref="U933:U996" si="70">N933-T933</f>
        <v>0</v>
      </c>
      <c r="V933" s="429">
        <f>'[8]RAB '!H909</f>
        <v>6314845.7829221021</v>
      </c>
      <c r="W933" s="429">
        <f t="shared" si="69"/>
        <v>16047154.068501649</v>
      </c>
    </row>
    <row r="934" spans="1:23" s="342" customFormat="1" ht="34.5" customHeight="1" x14ac:dyDescent="0.25">
      <c r="A934" s="564" t="s">
        <v>25</v>
      </c>
      <c r="B934" s="565" t="s">
        <v>501</v>
      </c>
      <c r="C934" s="566"/>
      <c r="D934" s="566"/>
      <c r="E934" s="567"/>
      <c r="F934" s="539">
        <v>3.89</v>
      </c>
      <c r="G934" s="539" t="str">
        <f>IF(ISBLANK(H934),"",IF(H934="BN",VLOOKUP(B934,'[4]V. BAHAN'!$B$8:$E$14999,3,FALSE),IFERROR(VLOOKUP(H934,'[4]III. DAFTAR AHS'!$B$7:$H$14999,5,FALSE),"ls")))</f>
        <v xml:space="preserve">m3 </v>
      </c>
      <c r="H934" s="539" t="s">
        <v>502</v>
      </c>
      <c r="I934" s="539" t="s">
        <v>427</v>
      </c>
      <c r="J934" s="436">
        <f>VLOOKUP(B934,'[5] RAB LAMA'!$B$9:$E$5553,4,FALSE)</f>
        <v>1233499.433557336</v>
      </c>
      <c r="K934" s="436">
        <f>J934*F934</f>
        <v>4798312.7965380372</v>
      </c>
      <c r="L934" s="437">
        <f t="shared" si="68"/>
        <v>1.2557041886582933E-2</v>
      </c>
      <c r="M934" s="499"/>
      <c r="N934" s="499">
        <f>L934*M934/100</f>
        <v>0</v>
      </c>
      <c r="O934" s="499"/>
      <c r="P934" s="499">
        <f>L934*O934/100</f>
        <v>0</v>
      </c>
      <c r="Q934" s="499"/>
      <c r="R934" s="499">
        <f>L934*Q934/100</f>
        <v>0</v>
      </c>
      <c r="S934" s="500"/>
      <c r="T934" s="359">
        <f>'[16]LAP MINGGUAN'!R934</f>
        <v>0</v>
      </c>
      <c r="U934" s="359">
        <f t="shared" si="70"/>
        <v>0</v>
      </c>
      <c r="V934" s="429">
        <f>'[8]RAB '!H910</f>
        <v>22361999.851423752</v>
      </c>
      <c r="W934" s="429">
        <f t="shared" si="69"/>
        <v>-17563687.054885715</v>
      </c>
    </row>
    <row r="935" spans="1:23" s="350" customFormat="1" ht="34.5" customHeight="1" x14ac:dyDescent="0.25">
      <c r="A935" s="552">
        <f>+A931+1</f>
        <v>14</v>
      </c>
      <c r="B935" s="562" t="s">
        <v>653</v>
      </c>
      <c r="C935" s="501"/>
      <c r="D935" s="501"/>
      <c r="E935" s="563"/>
      <c r="F935" s="556"/>
      <c r="G935" s="539" t="str">
        <f>IF(ISBLANK(H935),"",IF(H935="BN",VLOOKUP(B935,'[4]V. BAHAN'!$B$8:$E$1099,3,FALSE),IFERROR(VLOOKUP(H935,'[4]III. DAFTAR AHS'!$B$7:$H$872,5,FALSE),"ls")))</f>
        <v/>
      </c>
      <c r="H935" s="539"/>
      <c r="I935" s="539" t="s">
        <v>243</v>
      </c>
      <c r="J935" s="541"/>
      <c r="K935" s="541"/>
      <c r="L935" s="437">
        <f t="shared" si="68"/>
        <v>0</v>
      </c>
      <c r="M935" s="557"/>
      <c r="N935" s="557"/>
      <c r="O935" s="557"/>
      <c r="P935" s="557"/>
      <c r="Q935" s="557"/>
      <c r="R935" s="557"/>
      <c r="S935" s="558"/>
      <c r="T935" s="359">
        <f>'[16]LAP MINGGUAN'!R935</f>
        <v>0</v>
      </c>
      <c r="U935" s="359">
        <f t="shared" si="70"/>
        <v>0</v>
      </c>
      <c r="V935" s="429">
        <f>'[8]RAB '!H911</f>
        <v>4798312.7965380372</v>
      </c>
      <c r="W935" s="429">
        <f t="shared" si="69"/>
        <v>-4798312.7965380372</v>
      </c>
    </row>
    <row r="936" spans="1:23" s="350" customFormat="1" ht="34.5" customHeight="1" x14ac:dyDescent="0.25">
      <c r="A936" s="564" t="s">
        <v>25</v>
      </c>
      <c r="B936" s="565" t="s">
        <v>543</v>
      </c>
      <c r="C936" s="566"/>
      <c r="D936" s="566"/>
      <c r="E936" s="567"/>
      <c r="F936" s="556">
        <v>59.59</v>
      </c>
      <c r="G936" s="539" t="str">
        <f>IF(ISBLANK(H936),"",IF(H936="BN",VLOOKUP(B936,'[4]V. BAHAN'!$B$8:$E$14999,3,FALSE),IFERROR(VLOOKUP(H936,'[4]III. DAFTAR AHS'!$B$7:$H$14999,5,FALSE),"ls")))</f>
        <v xml:space="preserve">m2 </v>
      </c>
      <c r="H936" s="539" t="s">
        <v>544</v>
      </c>
      <c r="I936" s="539" t="s">
        <v>427</v>
      </c>
      <c r="J936" s="436">
        <f>VLOOKUP(B936,'[5] RAB LAMA'!$B$9:$E$5553,4,FALSE)</f>
        <v>147164.89822703571</v>
      </c>
      <c r="K936" s="436">
        <f>J936*F936</f>
        <v>8769556.285349058</v>
      </c>
      <c r="L936" s="437">
        <f t="shared" si="68"/>
        <v>2.2949667991908666E-2</v>
      </c>
      <c r="M936" s="499"/>
      <c r="N936" s="499">
        <f>L936*M936/100</f>
        <v>0</v>
      </c>
      <c r="O936" s="499"/>
      <c r="P936" s="499">
        <f>L936*O936/100</f>
        <v>0</v>
      </c>
      <c r="Q936" s="499"/>
      <c r="R936" s="499">
        <f>L936*Q936/100</f>
        <v>0</v>
      </c>
      <c r="S936" s="500"/>
      <c r="T936" s="359">
        <f>'[16]LAP MINGGUAN'!R936</f>
        <v>0</v>
      </c>
      <c r="U936" s="359">
        <f t="shared" si="70"/>
        <v>0</v>
      </c>
      <c r="V936" s="429">
        <f>'[8]RAB '!H912</f>
        <v>0</v>
      </c>
      <c r="W936" s="429">
        <f t="shared" si="69"/>
        <v>8769556.285349058</v>
      </c>
    </row>
    <row r="937" spans="1:23" s="342" customFormat="1" ht="34.5" customHeight="1" x14ac:dyDescent="0.25">
      <c r="A937" s="564" t="s">
        <v>25</v>
      </c>
      <c r="B937" s="565" t="s">
        <v>500</v>
      </c>
      <c r="C937" s="566"/>
      <c r="D937" s="566"/>
      <c r="E937" s="567"/>
      <c r="F937" s="539">
        <v>1840.03</v>
      </c>
      <c r="G937" s="539" t="str">
        <f>IF(ISBLANK(H937),"",IF(H937="BN",VLOOKUP(B937,'[4]V. BAHAN'!$B$8:$E$14999,3,FALSE),IFERROR(VLOOKUP(H937,'[4]III. DAFTAR AHS'!$B$7:$H$14999,5,FALSE),"ls")))</f>
        <v xml:space="preserve">Kg </v>
      </c>
      <c r="H937" s="539" t="s">
        <v>440</v>
      </c>
      <c r="I937" s="539" t="s">
        <v>441</v>
      </c>
      <c r="J937" s="436">
        <f>VLOOKUP(B937,'[5] RAB LAMA'!$B$9:$E$5553,4,FALSE)</f>
        <v>14729.18756392314</v>
      </c>
      <c r="K937" s="436">
        <f>J937*F937</f>
        <v>27102146.993245494</v>
      </c>
      <c r="L937" s="437">
        <f t="shared" si="68"/>
        <v>7.0925512662711965E-2</v>
      </c>
      <c r="M937" s="499"/>
      <c r="N937" s="499">
        <f>L937*M937/100</f>
        <v>0</v>
      </c>
      <c r="O937" s="499"/>
      <c r="P937" s="499">
        <f>L937*O937/100</f>
        <v>0</v>
      </c>
      <c r="Q937" s="499"/>
      <c r="R937" s="499">
        <f>L937*Q937/100</f>
        <v>0</v>
      </c>
      <c r="S937" s="500"/>
      <c r="T937" s="359">
        <f>'[16]LAP MINGGUAN'!R937</f>
        <v>0</v>
      </c>
      <c r="U937" s="359">
        <f t="shared" si="70"/>
        <v>0</v>
      </c>
      <c r="V937" s="429">
        <f>'[8]RAB '!H913</f>
        <v>8769556.285349058</v>
      </c>
      <c r="W937" s="429">
        <f t="shared" si="69"/>
        <v>18332590.707896434</v>
      </c>
    </row>
    <row r="938" spans="1:23" s="342" customFormat="1" ht="34.5" customHeight="1" x14ac:dyDescent="0.25">
      <c r="A938" s="564" t="s">
        <v>25</v>
      </c>
      <c r="B938" s="565" t="s">
        <v>501</v>
      </c>
      <c r="C938" s="566"/>
      <c r="D938" s="566"/>
      <c r="E938" s="567"/>
      <c r="F938" s="539">
        <v>5.15</v>
      </c>
      <c r="G938" s="539" t="str">
        <f>IF(ISBLANK(H938),"",IF(H938="BN",VLOOKUP(B938,'[4]V. BAHAN'!$B$8:$E$14999,3,FALSE),IFERROR(VLOOKUP(H938,'[4]III. DAFTAR AHS'!$B$7:$H$14999,5,FALSE),"ls")))</f>
        <v xml:space="preserve">m3 </v>
      </c>
      <c r="H938" s="539" t="s">
        <v>502</v>
      </c>
      <c r="I938" s="539" t="s">
        <v>427</v>
      </c>
      <c r="J938" s="436">
        <f>VLOOKUP(B938,'[5] RAB LAMA'!$B$9:$E$5553,4,FALSE)</f>
        <v>1233499.433557336</v>
      </c>
      <c r="K938" s="436">
        <f>J938*F938</f>
        <v>6352522.0828202805</v>
      </c>
      <c r="L938" s="437">
        <f t="shared" si="68"/>
        <v>1.6624361366555811E-2</v>
      </c>
      <c r="M938" s="499"/>
      <c r="N938" s="499">
        <f>L938*M938/100</f>
        <v>0</v>
      </c>
      <c r="O938" s="499"/>
      <c r="P938" s="499">
        <f>L938*O938/100</f>
        <v>0</v>
      </c>
      <c r="Q938" s="499"/>
      <c r="R938" s="499">
        <f>L938*Q938/100</f>
        <v>0</v>
      </c>
      <c r="S938" s="500"/>
      <c r="T938" s="359">
        <f>'[16]LAP MINGGUAN'!R938</f>
        <v>0</v>
      </c>
      <c r="U938" s="359">
        <f t="shared" si="70"/>
        <v>0</v>
      </c>
      <c r="V938" s="429">
        <f>'[8]RAB '!H914</f>
        <v>27102146.993245494</v>
      </c>
      <c r="W938" s="429">
        <f t="shared" si="69"/>
        <v>-20749624.910425212</v>
      </c>
    </row>
    <row r="939" spans="1:23" s="350" customFormat="1" ht="34.5" customHeight="1" x14ac:dyDescent="0.25">
      <c r="A939" s="552">
        <f>+A935+1</f>
        <v>15</v>
      </c>
      <c r="B939" s="562" t="s">
        <v>654</v>
      </c>
      <c r="C939" s="501"/>
      <c r="D939" s="501"/>
      <c r="E939" s="563"/>
      <c r="F939" s="556"/>
      <c r="G939" s="539" t="str">
        <f>IF(ISBLANK(H939),"",IF(H939="BN",VLOOKUP(B939,'[4]V. BAHAN'!$B$8:$E$1099,3,FALSE),IFERROR(VLOOKUP(H939,'[4]III. DAFTAR AHS'!$B$7:$H$872,5,FALSE),"ls")))</f>
        <v/>
      </c>
      <c r="H939" s="539"/>
      <c r="I939" s="539" t="s">
        <v>243</v>
      </c>
      <c r="J939" s="541"/>
      <c r="K939" s="541"/>
      <c r="L939" s="437">
        <f t="shared" si="68"/>
        <v>0</v>
      </c>
      <c r="M939" s="557"/>
      <c r="N939" s="557"/>
      <c r="O939" s="557"/>
      <c r="P939" s="557"/>
      <c r="Q939" s="557"/>
      <c r="R939" s="557"/>
      <c r="S939" s="558"/>
      <c r="T939" s="359">
        <f>'[16]LAP MINGGUAN'!R939</f>
        <v>0</v>
      </c>
      <c r="U939" s="359">
        <f t="shared" si="70"/>
        <v>0</v>
      </c>
      <c r="V939" s="429">
        <f>'[8]RAB '!H915</f>
        <v>6352522.0828202805</v>
      </c>
      <c r="W939" s="429">
        <f t="shared" si="69"/>
        <v>-6352522.0828202805</v>
      </c>
    </row>
    <row r="940" spans="1:23" s="350" customFormat="1" ht="34.5" customHeight="1" x14ac:dyDescent="0.25">
      <c r="A940" s="564" t="s">
        <v>25</v>
      </c>
      <c r="B940" s="565" t="s">
        <v>543</v>
      </c>
      <c r="C940" s="566"/>
      <c r="D940" s="566"/>
      <c r="E940" s="567"/>
      <c r="F940" s="556">
        <v>30.38</v>
      </c>
      <c r="G940" s="539" t="str">
        <f>IF(ISBLANK(H940),"",IF(H940="BN",VLOOKUP(B940,'[4]V. BAHAN'!$B$8:$E$14999,3,FALSE),IFERROR(VLOOKUP(H940,'[4]III. DAFTAR AHS'!$B$7:$H$14999,5,FALSE),"ls")))</f>
        <v xml:space="preserve">m2 </v>
      </c>
      <c r="H940" s="539" t="s">
        <v>544</v>
      </c>
      <c r="I940" s="539" t="s">
        <v>427</v>
      </c>
      <c r="J940" s="436">
        <f>VLOOKUP(B940,'[5] RAB LAMA'!$B$9:$E$5553,4,FALSE)</f>
        <v>147164.89822703571</v>
      </c>
      <c r="K940" s="436">
        <f>J940*F940</f>
        <v>4470869.6081373449</v>
      </c>
      <c r="L940" s="437">
        <f t="shared" si="68"/>
        <v>1.1700132800707926E-2</v>
      </c>
      <c r="M940" s="499"/>
      <c r="N940" s="499">
        <f>L940*M940/100</f>
        <v>0</v>
      </c>
      <c r="O940" s="499"/>
      <c r="P940" s="499">
        <f>L940*O940/100</f>
        <v>0</v>
      </c>
      <c r="Q940" s="499"/>
      <c r="R940" s="499">
        <f>L940*Q940/100</f>
        <v>0</v>
      </c>
      <c r="S940" s="500"/>
      <c r="T940" s="359">
        <f>'[16]LAP MINGGUAN'!R940</f>
        <v>0</v>
      </c>
      <c r="U940" s="359">
        <f t="shared" si="70"/>
        <v>0</v>
      </c>
      <c r="V940" s="429">
        <f>'[8]RAB '!H916</f>
        <v>0</v>
      </c>
      <c r="W940" s="429">
        <f t="shared" si="69"/>
        <v>4470869.6081373449</v>
      </c>
    </row>
    <row r="941" spans="1:23" s="342" customFormat="1" ht="34.5" customHeight="1" x14ac:dyDescent="0.25">
      <c r="A941" s="564" t="s">
        <v>25</v>
      </c>
      <c r="B941" s="565" t="s">
        <v>500</v>
      </c>
      <c r="C941" s="566"/>
      <c r="D941" s="566"/>
      <c r="E941" s="567"/>
      <c r="F941" s="539">
        <v>879.66</v>
      </c>
      <c r="G941" s="539" t="str">
        <f>IF(ISBLANK(H941),"",IF(H941="BN",VLOOKUP(B941,'[4]V. BAHAN'!$B$8:$E$14999,3,FALSE),IFERROR(VLOOKUP(H941,'[4]III. DAFTAR AHS'!$B$7:$H$14999,5,FALSE),"ls")))</f>
        <v xml:space="preserve">Kg </v>
      </c>
      <c r="H941" s="539" t="s">
        <v>440</v>
      </c>
      <c r="I941" s="539" t="s">
        <v>441</v>
      </c>
      <c r="J941" s="436">
        <f>VLOOKUP(B941,'[5] RAB LAMA'!$B$9:$E$5553,4,FALSE)</f>
        <v>14729.18756392314</v>
      </c>
      <c r="K941" s="436">
        <f>J941*F941</f>
        <v>12956677.132480629</v>
      </c>
      <c r="L941" s="437">
        <f t="shared" si="68"/>
        <v>3.3907238723760592E-2</v>
      </c>
      <c r="M941" s="499"/>
      <c r="N941" s="499">
        <f>L941*M941/100</f>
        <v>0</v>
      </c>
      <c r="O941" s="499"/>
      <c r="P941" s="499">
        <f>L941*O941/100</f>
        <v>0</v>
      </c>
      <c r="Q941" s="499"/>
      <c r="R941" s="499">
        <f>L941*Q941/100</f>
        <v>0</v>
      </c>
      <c r="S941" s="500"/>
      <c r="T941" s="359">
        <f>'[16]LAP MINGGUAN'!R941</f>
        <v>0</v>
      </c>
      <c r="U941" s="359">
        <f t="shared" si="70"/>
        <v>0</v>
      </c>
      <c r="V941" s="429">
        <f>'[8]RAB '!H917</f>
        <v>4470869.6081373449</v>
      </c>
      <c r="W941" s="429">
        <f t="shared" si="69"/>
        <v>8485807.5243432838</v>
      </c>
    </row>
    <row r="942" spans="1:23" s="342" customFormat="1" ht="34.5" customHeight="1" x14ac:dyDescent="0.25">
      <c r="A942" s="564" t="s">
        <v>25</v>
      </c>
      <c r="B942" s="565" t="s">
        <v>501</v>
      </c>
      <c r="C942" s="566"/>
      <c r="D942" s="566"/>
      <c r="E942" s="567"/>
      <c r="F942" s="539">
        <v>2.46</v>
      </c>
      <c r="G942" s="539" t="str">
        <f>IF(ISBLANK(H942),"",IF(H942="BN",VLOOKUP(B942,'[4]V. BAHAN'!$B$8:$E$14999,3,FALSE),IFERROR(VLOOKUP(H942,'[4]III. DAFTAR AHS'!$B$7:$H$14999,5,FALSE),"ls")))</f>
        <v xml:space="preserve">m3 </v>
      </c>
      <c r="H942" s="539" t="s">
        <v>502</v>
      </c>
      <c r="I942" s="539" t="s">
        <v>427</v>
      </c>
      <c r="J942" s="436">
        <f>VLOOKUP(B942,'[5] RAB LAMA'!$B$9:$E$5553,4,FALSE)</f>
        <v>1233499.433557336</v>
      </c>
      <c r="K942" s="436">
        <f>J942*F942</f>
        <v>3034408.6065510465</v>
      </c>
      <c r="L942" s="437">
        <f t="shared" si="68"/>
        <v>7.9409570799470475E-3</v>
      </c>
      <c r="M942" s="499"/>
      <c r="N942" s="499">
        <f>L942*M942/100</f>
        <v>0</v>
      </c>
      <c r="O942" s="499"/>
      <c r="P942" s="499">
        <f>L942*O942/100</f>
        <v>0</v>
      </c>
      <c r="Q942" s="499"/>
      <c r="R942" s="499">
        <f>L942*Q942/100</f>
        <v>0</v>
      </c>
      <c r="S942" s="500"/>
      <c r="T942" s="359">
        <f>'[16]LAP MINGGUAN'!R942</f>
        <v>0</v>
      </c>
      <c r="U942" s="359">
        <f t="shared" si="70"/>
        <v>0</v>
      </c>
      <c r="V942" s="429">
        <f>'[8]RAB '!H918</f>
        <v>12956677.132480629</v>
      </c>
      <c r="W942" s="429">
        <f t="shared" si="69"/>
        <v>-9922268.5259295814</v>
      </c>
    </row>
    <row r="943" spans="1:23" s="350" customFormat="1" ht="34.5" customHeight="1" x14ac:dyDescent="0.25">
      <c r="A943" s="552">
        <f>+A939+1</f>
        <v>16</v>
      </c>
      <c r="B943" s="562" t="s">
        <v>655</v>
      </c>
      <c r="C943" s="501"/>
      <c r="D943" s="501"/>
      <c r="E943" s="563"/>
      <c r="F943" s="556"/>
      <c r="G943" s="539" t="str">
        <f>IF(ISBLANK(H943),"",IF(H943="BN",VLOOKUP(B943,'[4]V. BAHAN'!$B$8:$E$1099,3,FALSE),IFERROR(VLOOKUP(H943,'[4]III. DAFTAR AHS'!$B$7:$H$872,5,FALSE),"ls")))</f>
        <v/>
      </c>
      <c r="H943" s="539"/>
      <c r="I943" s="539" t="s">
        <v>243</v>
      </c>
      <c r="J943" s="541"/>
      <c r="K943" s="541"/>
      <c r="L943" s="437">
        <f t="shared" si="68"/>
        <v>0</v>
      </c>
      <c r="M943" s="557"/>
      <c r="N943" s="557"/>
      <c r="O943" s="557"/>
      <c r="P943" s="557"/>
      <c r="Q943" s="557"/>
      <c r="R943" s="557"/>
      <c r="S943" s="558"/>
      <c r="T943" s="359">
        <f>'[16]LAP MINGGUAN'!R943</f>
        <v>0</v>
      </c>
      <c r="U943" s="359">
        <f t="shared" si="70"/>
        <v>0</v>
      </c>
      <c r="V943" s="429">
        <f>'[8]RAB '!H919</f>
        <v>3034408.6065510465</v>
      </c>
      <c r="W943" s="429">
        <f t="shared" si="69"/>
        <v>-3034408.6065510465</v>
      </c>
    </row>
    <row r="944" spans="1:23" s="350" customFormat="1" ht="34.5" customHeight="1" x14ac:dyDescent="0.25">
      <c r="A944" s="564" t="s">
        <v>25</v>
      </c>
      <c r="B944" s="565" t="s">
        <v>543</v>
      </c>
      <c r="C944" s="566"/>
      <c r="D944" s="566"/>
      <c r="E944" s="567"/>
      <c r="F944" s="556">
        <v>5.42</v>
      </c>
      <c r="G944" s="539" t="str">
        <f>IF(ISBLANK(H944),"",IF(H944="BN",VLOOKUP(B944,'[4]V. BAHAN'!$B$8:$E$14999,3,FALSE),IFERROR(VLOOKUP(H944,'[4]III. DAFTAR AHS'!$B$7:$H$14999,5,FALSE),"ls")))</f>
        <v xml:space="preserve">m2 </v>
      </c>
      <c r="H944" s="539" t="s">
        <v>544</v>
      </c>
      <c r="I944" s="539" t="s">
        <v>427</v>
      </c>
      <c r="J944" s="436">
        <f>VLOOKUP(B944,'[5] RAB LAMA'!$B$9:$E$5553,4,FALSE)</f>
        <v>147164.89822703571</v>
      </c>
      <c r="K944" s="436">
        <f>J944*F944</f>
        <v>797633.7483905335</v>
      </c>
      <c r="L944" s="437">
        <f t="shared" si="68"/>
        <v>2.0873837978879839E-3</v>
      </c>
      <c r="M944" s="499"/>
      <c r="N944" s="499">
        <f>L944*M944/100</f>
        <v>0</v>
      </c>
      <c r="O944" s="499"/>
      <c r="P944" s="499">
        <f>L944*O944/100</f>
        <v>0</v>
      </c>
      <c r="Q944" s="499"/>
      <c r="R944" s="499">
        <f>L944*Q944/100</f>
        <v>0</v>
      </c>
      <c r="S944" s="500"/>
      <c r="T944" s="359">
        <f>'[16]LAP MINGGUAN'!R944</f>
        <v>0</v>
      </c>
      <c r="U944" s="359">
        <f t="shared" si="70"/>
        <v>0</v>
      </c>
      <c r="V944" s="429">
        <f>'[8]RAB '!H920</f>
        <v>0</v>
      </c>
      <c r="W944" s="429">
        <f t="shared" si="69"/>
        <v>797633.7483905335</v>
      </c>
    </row>
    <row r="945" spans="1:23" s="342" customFormat="1" ht="34.5" customHeight="1" x14ac:dyDescent="0.25">
      <c r="A945" s="564" t="s">
        <v>25</v>
      </c>
      <c r="B945" s="565" t="s">
        <v>500</v>
      </c>
      <c r="C945" s="566"/>
      <c r="D945" s="566"/>
      <c r="E945" s="567"/>
      <c r="F945" s="539">
        <v>152.66999999999999</v>
      </c>
      <c r="G945" s="539" t="str">
        <f>IF(ISBLANK(H945),"",IF(H945="BN",VLOOKUP(B945,'[4]V. BAHAN'!$B$8:$E$14999,3,FALSE),IFERROR(VLOOKUP(H945,'[4]III. DAFTAR AHS'!$B$7:$H$14999,5,FALSE),"ls")))</f>
        <v xml:space="preserve">Kg </v>
      </c>
      <c r="H945" s="539" t="s">
        <v>440</v>
      </c>
      <c r="I945" s="539" t="s">
        <v>441</v>
      </c>
      <c r="J945" s="436">
        <f>VLOOKUP(B945,'[5] RAB LAMA'!$B$9:$E$5553,4,FALSE)</f>
        <v>14729.18756392314</v>
      </c>
      <c r="K945" s="436">
        <f>J945*F945</f>
        <v>2248705.0653841458</v>
      </c>
      <c r="L945" s="437">
        <f t="shared" si="68"/>
        <v>5.8847942795586137E-3</v>
      </c>
      <c r="M945" s="499"/>
      <c r="N945" s="499">
        <f>L945*M945/100</f>
        <v>0</v>
      </c>
      <c r="O945" s="499"/>
      <c r="P945" s="499">
        <f>L945*O945/100</f>
        <v>0</v>
      </c>
      <c r="Q945" s="499"/>
      <c r="R945" s="499">
        <f>L945*Q945/100</f>
        <v>0</v>
      </c>
      <c r="S945" s="500"/>
      <c r="T945" s="359">
        <f>'[16]LAP MINGGUAN'!R945</f>
        <v>0</v>
      </c>
      <c r="U945" s="359">
        <f t="shared" si="70"/>
        <v>0</v>
      </c>
      <c r="V945" s="429">
        <f>'[8]RAB '!H921</f>
        <v>797633.7483905335</v>
      </c>
      <c r="W945" s="429">
        <f t="shared" si="69"/>
        <v>1451071.3169936123</v>
      </c>
    </row>
    <row r="946" spans="1:23" s="342" customFormat="1" ht="34.5" customHeight="1" x14ac:dyDescent="0.25">
      <c r="A946" s="564" t="s">
        <v>25</v>
      </c>
      <c r="B946" s="565" t="s">
        <v>501</v>
      </c>
      <c r="C946" s="566"/>
      <c r="D946" s="566"/>
      <c r="E946" s="567"/>
      <c r="F946" s="539">
        <v>0.51</v>
      </c>
      <c r="G946" s="539" t="str">
        <f>IF(ISBLANK(H946),"",IF(H946="BN",VLOOKUP(B946,'[4]V. BAHAN'!$B$8:$E$14999,3,FALSE),IFERROR(VLOOKUP(H946,'[4]III. DAFTAR AHS'!$B$7:$H$14999,5,FALSE),"ls")))</f>
        <v xml:space="preserve">m3 </v>
      </c>
      <c r="H946" s="539" t="s">
        <v>502</v>
      </c>
      <c r="I946" s="539" t="s">
        <v>427</v>
      </c>
      <c r="J946" s="436">
        <f>VLOOKUP(B946,'[5] RAB LAMA'!$B$9:$E$5553,4,FALSE)</f>
        <v>1233499.433557336</v>
      </c>
      <c r="K946" s="436">
        <f>J946*F946</f>
        <v>629084.71111424139</v>
      </c>
      <c r="L946" s="437">
        <f t="shared" si="68"/>
        <v>1.6462959799890221E-3</v>
      </c>
      <c r="M946" s="499"/>
      <c r="N946" s="499">
        <f>L946*M946/100</f>
        <v>0</v>
      </c>
      <c r="O946" s="499"/>
      <c r="P946" s="499">
        <f>L946*O946/100</f>
        <v>0</v>
      </c>
      <c r="Q946" s="499"/>
      <c r="R946" s="499">
        <f>L946*Q946/100</f>
        <v>0</v>
      </c>
      <c r="S946" s="500"/>
      <c r="T946" s="359">
        <f>'[16]LAP MINGGUAN'!R946</f>
        <v>0</v>
      </c>
      <c r="U946" s="359">
        <f t="shared" si="70"/>
        <v>0</v>
      </c>
      <c r="V946" s="429">
        <f>'[8]RAB '!H922</f>
        <v>2248705.0653841458</v>
      </c>
      <c r="W946" s="429">
        <f t="shared" si="69"/>
        <v>-1619620.3542699046</v>
      </c>
    </row>
    <row r="947" spans="1:23" s="350" customFormat="1" ht="34.5" customHeight="1" x14ac:dyDescent="0.25">
      <c r="A947" s="552">
        <f>+A943+1</f>
        <v>17</v>
      </c>
      <c r="B947" s="562" t="s">
        <v>656</v>
      </c>
      <c r="C947" s="501"/>
      <c r="D947" s="501"/>
      <c r="E947" s="563"/>
      <c r="F947" s="556"/>
      <c r="G947" s="539" t="str">
        <f>IF(ISBLANK(H947),"",IF(H947="BN",VLOOKUP(B947,'[4]V. BAHAN'!$B$8:$E$1099,3,FALSE),IFERROR(VLOOKUP(H947,'[4]III. DAFTAR AHS'!$B$7:$H$872,5,FALSE),"ls")))</f>
        <v/>
      </c>
      <c r="H947" s="539"/>
      <c r="I947" s="539" t="s">
        <v>243</v>
      </c>
      <c r="J947" s="541"/>
      <c r="K947" s="541"/>
      <c r="L947" s="437">
        <f t="shared" si="68"/>
        <v>0</v>
      </c>
      <c r="M947" s="557"/>
      <c r="N947" s="557"/>
      <c r="O947" s="557"/>
      <c r="P947" s="557"/>
      <c r="Q947" s="557"/>
      <c r="R947" s="557"/>
      <c r="S947" s="558"/>
      <c r="T947" s="359">
        <f>'[16]LAP MINGGUAN'!R947</f>
        <v>0</v>
      </c>
      <c r="U947" s="359">
        <f t="shared" si="70"/>
        <v>0</v>
      </c>
      <c r="V947" s="429">
        <f>'[8]RAB '!H923</f>
        <v>629084.71111424139</v>
      </c>
      <c r="W947" s="429">
        <f t="shared" si="69"/>
        <v>-629084.71111424139</v>
      </c>
    </row>
    <row r="948" spans="1:23" s="350" customFormat="1" ht="34.5" customHeight="1" x14ac:dyDescent="0.25">
      <c r="A948" s="564" t="s">
        <v>25</v>
      </c>
      <c r="B948" s="565" t="s">
        <v>543</v>
      </c>
      <c r="C948" s="566"/>
      <c r="D948" s="566"/>
      <c r="E948" s="567"/>
      <c r="F948" s="556">
        <v>70.11</v>
      </c>
      <c r="G948" s="539" t="str">
        <f>IF(ISBLANK(H948),"",IF(H948="BN",VLOOKUP(B948,'[4]V. BAHAN'!$B$8:$E$14999,3,FALSE),IFERROR(VLOOKUP(H948,'[4]III. DAFTAR AHS'!$B$7:$H$14999,5,FALSE),"ls")))</f>
        <v xml:space="preserve">m2 </v>
      </c>
      <c r="H948" s="539" t="s">
        <v>544</v>
      </c>
      <c r="I948" s="539" t="s">
        <v>427</v>
      </c>
      <c r="J948" s="436">
        <f>VLOOKUP(B948,'[5] RAB LAMA'!$B$9:$E$5553,4,FALSE)</f>
        <v>147164.89822703571</v>
      </c>
      <c r="K948" s="436">
        <f>J948*F948</f>
        <v>10317731.014697473</v>
      </c>
      <c r="L948" s="437">
        <f t="shared" si="68"/>
        <v>2.7001195215853611E-2</v>
      </c>
      <c r="M948" s="499"/>
      <c r="N948" s="499">
        <f>L948*M948/100</f>
        <v>0</v>
      </c>
      <c r="O948" s="499"/>
      <c r="P948" s="499">
        <f>L948*O948/100</f>
        <v>0</v>
      </c>
      <c r="Q948" s="499"/>
      <c r="R948" s="499">
        <f>L948*Q948/100</f>
        <v>0</v>
      </c>
      <c r="S948" s="500"/>
      <c r="T948" s="359">
        <f>'[16]LAP MINGGUAN'!R948</f>
        <v>0</v>
      </c>
      <c r="U948" s="359">
        <f t="shared" si="70"/>
        <v>0</v>
      </c>
      <c r="V948" s="429">
        <f>'[8]RAB '!H924</f>
        <v>0</v>
      </c>
      <c r="W948" s="429">
        <f t="shared" si="69"/>
        <v>10317731.014697473</v>
      </c>
    </row>
    <row r="949" spans="1:23" s="342" customFormat="1" ht="34.5" customHeight="1" x14ac:dyDescent="0.25">
      <c r="A949" s="564" t="s">
        <v>25</v>
      </c>
      <c r="B949" s="565" t="s">
        <v>500</v>
      </c>
      <c r="C949" s="566"/>
      <c r="D949" s="566"/>
      <c r="E949" s="567"/>
      <c r="F949" s="539">
        <v>3186.45</v>
      </c>
      <c r="G949" s="539" t="str">
        <f>IF(ISBLANK(H949),"",IF(H949="BN",VLOOKUP(B949,'[4]V. BAHAN'!$B$8:$E$14999,3,FALSE),IFERROR(VLOOKUP(H949,'[4]III. DAFTAR AHS'!$B$7:$H$14999,5,FALSE),"ls")))</f>
        <v xml:space="preserve">Kg </v>
      </c>
      <c r="H949" s="539" t="s">
        <v>440</v>
      </c>
      <c r="I949" s="539" t="s">
        <v>441</v>
      </c>
      <c r="J949" s="436">
        <f>VLOOKUP(B949,'[5] RAB LAMA'!$B$9:$E$5553,4,FALSE)</f>
        <v>14729.18756392314</v>
      </c>
      <c r="K949" s="436">
        <f>J949*F949</f>
        <v>46933819.71306289</v>
      </c>
      <c r="L949" s="437">
        <f t="shared" si="68"/>
        <v>0.12282441037597133</v>
      </c>
      <c r="M949" s="499"/>
      <c r="N949" s="499">
        <f>L949*M949/100</f>
        <v>0</v>
      </c>
      <c r="O949" s="499"/>
      <c r="P949" s="499">
        <f>L949*O949/100</f>
        <v>0</v>
      </c>
      <c r="Q949" s="499"/>
      <c r="R949" s="499">
        <f>L949*Q949/100</f>
        <v>0</v>
      </c>
      <c r="S949" s="500"/>
      <c r="T949" s="359">
        <f>'[16]LAP MINGGUAN'!R949</f>
        <v>0</v>
      </c>
      <c r="U949" s="359">
        <f t="shared" si="70"/>
        <v>0</v>
      </c>
      <c r="V949" s="429">
        <f>'[8]RAB '!H925</f>
        <v>10317731.014697473</v>
      </c>
      <c r="W949" s="429">
        <f t="shared" si="69"/>
        <v>36616088.69836542</v>
      </c>
    </row>
    <row r="950" spans="1:23" s="342" customFormat="1" ht="34.5" customHeight="1" x14ac:dyDescent="0.25">
      <c r="A950" s="564" t="s">
        <v>25</v>
      </c>
      <c r="B950" s="565" t="s">
        <v>501</v>
      </c>
      <c r="C950" s="566"/>
      <c r="D950" s="566"/>
      <c r="E950" s="567"/>
      <c r="F950" s="539">
        <v>7.54</v>
      </c>
      <c r="G950" s="539" t="str">
        <f>IF(ISBLANK(H950),"",IF(H950="BN",VLOOKUP(B950,'[4]V. BAHAN'!$B$8:$E$14999,3,FALSE),IFERROR(VLOOKUP(H950,'[4]III. DAFTAR AHS'!$B$7:$H$14999,5,FALSE),"ls")))</f>
        <v xml:space="preserve">m3 </v>
      </c>
      <c r="H950" s="539" t="s">
        <v>502</v>
      </c>
      <c r="I950" s="539" t="s">
        <v>427</v>
      </c>
      <c r="J950" s="436">
        <f>VLOOKUP(B950,'[5] RAB LAMA'!$B$9:$E$5553,4,FALSE)</f>
        <v>1233499.433557336</v>
      </c>
      <c r="K950" s="436">
        <f>J950*F950</f>
        <v>9300585.7290223129</v>
      </c>
      <c r="L950" s="437">
        <f t="shared" si="68"/>
        <v>2.4339356253171032E-2</v>
      </c>
      <c r="M950" s="499"/>
      <c r="N950" s="499">
        <f>L950*M950/100</f>
        <v>0</v>
      </c>
      <c r="O950" s="499"/>
      <c r="P950" s="499">
        <f>L950*O950/100</f>
        <v>0</v>
      </c>
      <c r="Q950" s="499"/>
      <c r="R950" s="499">
        <f>L950*Q950/100</f>
        <v>0</v>
      </c>
      <c r="S950" s="500"/>
      <c r="T950" s="359">
        <f>'[16]LAP MINGGUAN'!R950</f>
        <v>0</v>
      </c>
      <c r="U950" s="359">
        <f t="shared" si="70"/>
        <v>0</v>
      </c>
      <c r="V950" s="429">
        <f>'[8]RAB '!H926</f>
        <v>46933819.71306289</v>
      </c>
      <c r="W950" s="429">
        <f t="shared" si="69"/>
        <v>-37633233.984040573</v>
      </c>
    </row>
    <row r="951" spans="1:23" s="350" customFormat="1" ht="34.5" customHeight="1" x14ac:dyDescent="0.25">
      <c r="A951" s="552">
        <f>+A947+1</f>
        <v>18</v>
      </c>
      <c r="B951" s="562" t="s">
        <v>657</v>
      </c>
      <c r="C951" s="501"/>
      <c r="D951" s="501"/>
      <c r="E951" s="563"/>
      <c r="F951" s="556"/>
      <c r="G951" s="539" t="str">
        <f>IF(ISBLANK(H951),"",IF(H951="BN",VLOOKUP(B951,'[4]V. BAHAN'!$B$8:$E$1099,3,FALSE),IFERROR(VLOOKUP(H951,'[4]III. DAFTAR AHS'!$B$7:$H$872,5,FALSE),"ls")))</f>
        <v/>
      </c>
      <c r="H951" s="539"/>
      <c r="I951" s="539" t="s">
        <v>243</v>
      </c>
      <c r="J951" s="541"/>
      <c r="K951" s="541"/>
      <c r="L951" s="437">
        <f t="shared" si="68"/>
        <v>0</v>
      </c>
      <c r="M951" s="557"/>
      <c r="N951" s="557"/>
      <c r="O951" s="557"/>
      <c r="P951" s="557"/>
      <c r="Q951" s="557"/>
      <c r="R951" s="557"/>
      <c r="S951" s="558"/>
      <c r="T951" s="359">
        <f>'[16]LAP MINGGUAN'!R951</f>
        <v>0</v>
      </c>
      <c r="U951" s="359">
        <f t="shared" si="70"/>
        <v>0</v>
      </c>
      <c r="V951" s="429">
        <f>'[8]RAB '!H927</f>
        <v>9300585.7290223129</v>
      </c>
      <c r="W951" s="429">
        <f t="shared" si="69"/>
        <v>-9300585.7290223129</v>
      </c>
    </row>
    <row r="952" spans="1:23" s="350" customFormat="1" ht="34.5" customHeight="1" x14ac:dyDescent="0.25">
      <c r="A952" s="564" t="s">
        <v>25</v>
      </c>
      <c r="B952" s="565" t="s">
        <v>543</v>
      </c>
      <c r="C952" s="566"/>
      <c r="D952" s="566"/>
      <c r="E952" s="567"/>
      <c r="F952" s="556">
        <v>28.47</v>
      </c>
      <c r="G952" s="539" t="str">
        <f>IF(ISBLANK(H952),"",IF(H952="BN",VLOOKUP(B952,'[4]V. BAHAN'!$B$8:$E$14999,3,FALSE),IFERROR(VLOOKUP(H952,'[4]III. DAFTAR AHS'!$B$7:$H$14999,5,FALSE),"ls")))</f>
        <v xml:space="preserve">m2 </v>
      </c>
      <c r="H952" s="539" t="s">
        <v>544</v>
      </c>
      <c r="I952" s="539" t="s">
        <v>427</v>
      </c>
      <c r="J952" s="436">
        <f>VLOOKUP(B952,'[5] RAB LAMA'!$B$9:$E$5553,4,FALSE)</f>
        <v>147164.89822703571</v>
      </c>
      <c r="K952" s="436">
        <f>J952*F952</f>
        <v>4189784.6525237067</v>
      </c>
      <c r="L952" s="437">
        <f t="shared" si="68"/>
        <v>1.0964541831341497E-2</v>
      </c>
      <c r="M952" s="499"/>
      <c r="N952" s="499">
        <f>L952*M952/100</f>
        <v>0</v>
      </c>
      <c r="O952" s="499"/>
      <c r="P952" s="499">
        <f>L952*O952/100</f>
        <v>0</v>
      </c>
      <c r="Q952" s="499"/>
      <c r="R952" s="499">
        <f>L952*Q952/100</f>
        <v>0</v>
      </c>
      <c r="S952" s="500"/>
      <c r="T952" s="359">
        <f>'[16]LAP MINGGUAN'!R952</f>
        <v>0</v>
      </c>
      <c r="U952" s="359">
        <f t="shared" si="70"/>
        <v>0</v>
      </c>
      <c r="V952" s="429">
        <f>'[8]RAB '!H928</f>
        <v>0</v>
      </c>
      <c r="W952" s="429">
        <f t="shared" si="69"/>
        <v>4189784.6525237067</v>
      </c>
    </row>
    <row r="953" spans="1:23" s="342" customFormat="1" ht="34.5" customHeight="1" x14ac:dyDescent="0.25">
      <c r="A953" s="564" t="s">
        <v>25</v>
      </c>
      <c r="B953" s="565" t="s">
        <v>500</v>
      </c>
      <c r="C953" s="566"/>
      <c r="D953" s="566"/>
      <c r="E953" s="567"/>
      <c r="F953" s="539">
        <v>1141.7</v>
      </c>
      <c r="G953" s="539" t="str">
        <f>IF(ISBLANK(H953),"",IF(H953="BN",VLOOKUP(B953,'[4]V. BAHAN'!$B$8:$E$14999,3,FALSE),IFERROR(VLOOKUP(H953,'[4]III. DAFTAR AHS'!$B$7:$H$14999,5,FALSE),"ls")))</f>
        <v xml:space="preserve">Kg </v>
      </c>
      <c r="H953" s="539" t="s">
        <v>440</v>
      </c>
      <c r="I953" s="539" t="s">
        <v>441</v>
      </c>
      <c r="J953" s="436">
        <f>VLOOKUP(B953,'[5] RAB LAMA'!$B$9:$E$5553,4,FALSE)</f>
        <v>14729.18756392314</v>
      </c>
      <c r="K953" s="436">
        <f>J953*F953</f>
        <v>16816313.441731051</v>
      </c>
      <c r="L953" s="437">
        <f t="shared" si="68"/>
        <v>4.4007792159376891E-2</v>
      </c>
      <c r="M953" s="499"/>
      <c r="N953" s="499">
        <f>L953*M953/100</f>
        <v>0</v>
      </c>
      <c r="O953" s="499"/>
      <c r="P953" s="499">
        <f>L953*O953/100</f>
        <v>0</v>
      </c>
      <c r="Q953" s="499"/>
      <c r="R953" s="499">
        <f>L953*Q953/100</f>
        <v>0</v>
      </c>
      <c r="S953" s="500"/>
      <c r="T953" s="359">
        <f>'[16]LAP MINGGUAN'!R953</f>
        <v>0</v>
      </c>
      <c r="U953" s="359">
        <f t="shared" si="70"/>
        <v>0</v>
      </c>
      <c r="V953" s="429">
        <f>'[8]RAB '!H929</f>
        <v>4189784.6525237067</v>
      </c>
      <c r="W953" s="429">
        <f t="shared" si="69"/>
        <v>12626528.789207343</v>
      </c>
    </row>
    <row r="954" spans="1:23" s="342" customFormat="1" ht="34.5" customHeight="1" x14ac:dyDescent="0.25">
      <c r="A954" s="564" t="s">
        <v>25</v>
      </c>
      <c r="B954" s="565" t="s">
        <v>501</v>
      </c>
      <c r="C954" s="566"/>
      <c r="D954" s="566"/>
      <c r="E954" s="567"/>
      <c r="F954" s="539">
        <v>2.46</v>
      </c>
      <c r="G954" s="539" t="str">
        <f>IF(ISBLANK(H954),"",IF(H954="BN",VLOOKUP(B954,'[4]V. BAHAN'!$B$8:$E$14999,3,FALSE),IFERROR(VLOOKUP(H954,'[4]III. DAFTAR AHS'!$B$7:$H$14999,5,FALSE),"ls")))</f>
        <v xml:space="preserve">m3 </v>
      </c>
      <c r="H954" s="539" t="s">
        <v>502</v>
      </c>
      <c r="I954" s="539" t="s">
        <v>427</v>
      </c>
      <c r="J954" s="436">
        <f>VLOOKUP(B954,'[5] RAB LAMA'!$B$9:$E$5553,4,FALSE)</f>
        <v>1233499.433557336</v>
      </c>
      <c r="K954" s="436">
        <f>J954*F954</f>
        <v>3034408.6065510465</v>
      </c>
      <c r="L954" s="437">
        <f t="shared" si="68"/>
        <v>7.9409570799470475E-3</v>
      </c>
      <c r="M954" s="499"/>
      <c r="N954" s="499">
        <f>L954*M954/100</f>
        <v>0</v>
      </c>
      <c r="O954" s="499"/>
      <c r="P954" s="499">
        <f>L954*O954/100</f>
        <v>0</v>
      </c>
      <c r="Q954" s="499"/>
      <c r="R954" s="499">
        <f>L954*Q954/100</f>
        <v>0</v>
      </c>
      <c r="S954" s="500"/>
      <c r="T954" s="359">
        <f>'[16]LAP MINGGUAN'!R954</f>
        <v>0</v>
      </c>
      <c r="U954" s="359">
        <f t="shared" si="70"/>
        <v>0</v>
      </c>
      <c r="V954" s="429">
        <f>'[8]RAB '!H930</f>
        <v>16816313.441731051</v>
      </c>
      <c r="W954" s="429">
        <f t="shared" si="69"/>
        <v>-13781904.835180003</v>
      </c>
    </row>
    <row r="955" spans="1:23" s="350" customFormat="1" ht="34.5" customHeight="1" x14ac:dyDescent="0.25">
      <c r="A955" s="552">
        <f>+A951+1</f>
        <v>19</v>
      </c>
      <c r="B955" s="562" t="s">
        <v>658</v>
      </c>
      <c r="C955" s="501"/>
      <c r="D955" s="501"/>
      <c r="E955" s="563"/>
      <c r="F955" s="556"/>
      <c r="G955" s="539" t="str">
        <f>IF(ISBLANK(H955),"",IF(H955="BN",VLOOKUP(B955,'[4]V. BAHAN'!$B$8:$E$1099,3,FALSE),IFERROR(VLOOKUP(H955,'[4]III. DAFTAR AHS'!$B$7:$H$872,5,FALSE),"ls")))</f>
        <v/>
      </c>
      <c r="H955" s="539"/>
      <c r="I955" s="539" t="s">
        <v>243</v>
      </c>
      <c r="J955" s="541"/>
      <c r="K955" s="541"/>
      <c r="L955" s="437">
        <f t="shared" si="68"/>
        <v>0</v>
      </c>
      <c r="M955" s="557"/>
      <c r="N955" s="557"/>
      <c r="O955" s="557"/>
      <c r="P955" s="557"/>
      <c r="Q955" s="557"/>
      <c r="R955" s="557"/>
      <c r="S955" s="558"/>
      <c r="T955" s="359">
        <f>'[16]LAP MINGGUAN'!R955</f>
        <v>0</v>
      </c>
      <c r="U955" s="359">
        <f t="shared" si="70"/>
        <v>0</v>
      </c>
      <c r="V955" s="429">
        <f>'[8]RAB '!H931</f>
        <v>3034408.6065510465</v>
      </c>
      <c r="W955" s="429">
        <f t="shared" si="69"/>
        <v>-3034408.6065510465</v>
      </c>
    </row>
    <row r="956" spans="1:23" s="350" customFormat="1" ht="34.5" customHeight="1" x14ac:dyDescent="0.25">
      <c r="A956" s="564" t="s">
        <v>25</v>
      </c>
      <c r="B956" s="565" t="s">
        <v>543</v>
      </c>
      <c r="C956" s="566"/>
      <c r="D956" s="566"/>
      <c r="E956" s="567"/>
      <c r="F956" s="556">
        <v>13.22</v>
      </c>
      <c r="G956" s="539" t="str">
        <f>IF(ISBLANK(H956),"",IF(H956="BN",VLOOKUP(B956,'[4]V. BAHAN'!$B$8:$E$14999,3,FALSE),IFERROR(VLOOKUP(H956,'[4]III. DAFTAR AHS'!$B$7:$H$14999,5,FALSE),"ls")))</f>
        <v xml:space="preserve">m2 </v>
      </c>
      <c r="H956" s="539" t="s">
        <v>544</v>
      </c>
      <c r="I956" s="539" t="s">
        <v>427</v>
      </c>
      <c r="J956" s="436">
        <f>VLOOKUP(B956,'[5] RAB LAMA'!$B$9:$E$5553,4,FALSE)</f>
        <v>147164.89822703571</v>
      </c>
      <c r="K956" s="436">
        <f>J956*F956</f>
        <v>1945519.9545614121</v>
      </c>
      <c r="L956" s="437">
        <f t="shared" si="68"/>
        <v>5.091367861269216E-3</v>
      </c>
      <c r="M956" s="499"/>
      <c r="N956" s="499">
        <f>L956*M956/100</f>
        <v>0</v>
      </c>
      <c r="O956" s="499"/>
      <c r="P956" s="499">
        <f>L956*O956/100</f>
        <v>0</v>
      </c>
      <c r="Q956" s="499"/>
      <c r="R956" s="499">
        <f>L956*Q956/100</f>
        <v>0</v>
      </c>
      <c r="S956" s="500"/>
      <c r="T956" s="359">
        <f>'[16]LAP MINGGUAN'!R956</f>
        <v>0</v>
      </c>
      <c r="U956" s="359">
        <f t="shared" si="70"/>
        <v>0</v>
      </c>
      <c r="V956" s="429">
        <f>'[8]RAB '!H932</f>
        <v>0</v>
      </c>
      <c r="W956" s="429">
        <f t="shared" si="69"/>
        <v>1945519.9545614121</v>
      </c>
    </row>
    <row r="957" spans="1:23" s="342" customFormat="1" ht="34.5" customHeight="1" x14ac:dyDescent="0.25">
      <c r="A957" s="564" t="s">
        <v>25</v>
      </c>
      <c r="B957" s="565" t="s">
        <v>500</v>
      </c>
      <c r="C957" s="566"/>
      <c r="D957" s="566"/>
      <c r="E957" s="567"/>
      <c r="F957" s="539">
        <v>567.07000000000005</v>
      </c>
      <c r="G957" s="539" t="str">
        <f>IF(ISBLANK(H957),"",IF(H957="BN",VLOOKUP(B957,'[4]V. BAHAN'!$B$8:$E$14999,3,FALSE),IFERROR(VLOOKUP(H957,'[4]III. DAFTAR AHS'!$B$7:$H$14999,5,FALSE),"ls")))</f>
        <v xml:space="preserve">Kg </v>
      </c>
      <c r="H957" s="539" t="s">
        <v>440</v>
      </c>
      <c r="I957" s="539" t="s">
        <v>441</v>
      </c>
      <c r="J957" s="436">
        <f>VLOOKUP(B957,'[5] RAB LAMA'!$B$9:$E$5553,4,FALSE)</f>
        <v>14729.18756392314</v>
      </c>
      <c r="K957" s="436">
        <f>J957*F957</f>
        <v>8352480.3918738961</v>
      </c>
      <c r="L957" s="437">
        <f t="shared" si="68"/>
        <v>2.1858192782532933E-2</v>
      </c>
      <c r="M957" s="499"/>
      <c r="N957" s="499">
        <f>L957*M957/100</f>
        <v>0</v>
      </c>
      <c r="O957" s="499"/>
      <c r="P957" s="499">
        <f>L957*O957/100</f>
        <v>0</v>
      </c>
      <c r="Q957" s="499"/>
      <c r="R957" s="499">
        <f>L957*Q957/100</f>
        <v>0</v>
      </c>
      <c r="S957" s="500"/>
      <c r="T957" s="359">
        <f>'[16]LAP MINGGUAN'!R957</f>
        <v>0</v>
      </c>
      <c r="U957" s="359">
        <f t="shared" si="70"/>
        <v>0</v>
      </c>
      <c r="V957" s="429">
        <f>'[8]RAB '!H933</f>
        <v>1945519.9545614121</v>
      </c>
      <c r="W957" s="429">
        <f t="shared" si="69"/>
        <v>6406960.4373124838</v>
      </c>
    </row>
    <row r="958" spans="1:23" s="342" customFormat="1" ht="34.5" customHeight="1" x14ac:dyDescent="0.25">
      <c r="A958" s="564" t="s">
        <v>25</v>
      </c>
      <c r="B958" s="565" t="s">
        <v>501</v>
      </c>
      <c r="C958" s="566"/>
      <c r="D958" s="566"/>
      <c r="E958" s="567"/>
      <c r="F958" s="539">
        <v>1.47</v>
      </c>
      <c r="G958" s="539" t="str">
        <f>IF(ISBLANK(H958),"",IF(H958="BN",VLOOKUP(B958,'[4]V. BAHAN'!$B$8:$E$14999,3,FALSE),IFERROR(VLOOKUP(H958,'[4]III. DAFTAR AHS'!$B$7:$H$14999,5,FALSE),"ls")))</f>
        <v xml:space="preserve">m3 </v>
      </c>
      <c r="H958" s="539" t="s">
        <v>502</v>
      </c>
      <c r="I958" s="539" t="s">
        <v>427</v>
      </c>
      <c r="J958" s="436">
        <f>VLOOKUP(B958,'[5] RAB LAMA'!$B$9:$E$5553,4,FALSE)</f>
        <v>1233499.433557336</v>
      </c>
      <c r="K958" s="436">
        <f>J958*F958</f>
        <v>1813244.1673292839</v>
      </c>
      <c r="L958" s="437">
        <f t="shared" si="68"/>
        <v>4.7452060599683576E-3</v>
      </c>
      <c r="M958" s="499"/>
      <c r="N958" s="499">
        <f>L958*M958/100</f>
        <v>0</v>
      </c>
      <c r="O958" s="499"/>
      <c r="P958" s="499">
        <f>L958*O958/100</f>
        <v>0</v>
      </c>
      <c r="Q958" s="499"/>
      <c r="R958" s="499">
        <f>L958*Q958/100</f>
        <v>0</v>
      </c>
      <c r="S958" s="500"/>
      <c r="T958" s="359">
        <f>'[16]LAP MINGGUAN'!R958</f>
        <v>0</v>
      </c>
      <c r="U958" s="359">
        <f t="shared" si="70"/>
        <v>0</v>
      </c>
      <c r="V958" s="429">
        <f>'[8]RAB '!H934</f>
        <v>8352480.3918738961</v>
      </c>
      <c r="W958" s="429">
        <f t="shared" si="69"/>
        <v>-6539236.2245446127</v>
      </c>
    </row>
    <row r="959" spans="1:23" s="350" customFormat="1" ht="34.5" customHeight="1" x14ac:dyDescent="0.25">
      <c r="A959" s="552">
        <f>+A955+1</f>
        <v>20</v>
      </c>
      <c r="B959" s="562" t="s">
        <v>659</v>
      </c>
      <c r="C959" s="501"/>
      <c r="D959" s="501"/>
      <c r="E959" s="563"/>
      <c r="F959" s="556"/>
      <c r="G959" s="539" t="str">
        <f>IF(ISBLANK(H959),"",IF(H959="BN",VLOOKUP(B959,'[4]V. BAHAN'!$B$8:$E$1099,3,FALSE),IFERROR(VLOOKUP(H959,'[4]III. DAFTAR AHS'!$B$7:$H$872,5,FALSE),"ls")))</f>
        <v/>
      </c>
      <c r="H959" s="539"/>
      <c r="I959" s="539" t="s">
        <v>243</v>
      </c>
      <c r="J959" s="541"/>
      <c r="K959" s="541"/>
      <c r="L959" s="437">
        <f t="shared" si="68"/>
        <v>0</v>
      </c>
      <c r="M959" s="557"/>
      <c r="N959" s="557"/>
      <c r="O959" s="557"/>
      <c r="P959" s="557"/>
      <c r="Q959" s="557"/>
      <c r="R959" s="557"/>
      <c r="S959" s="558"/>
      <c r="T959" s="359">
        <f>'[16]LAP MINGGUAN'!R959</f>
        <v>0</v>
      </c>
      <c r="U959" s="359">
        <f t="shared" si="70"/>
        <v>0</v>
      </c>
      <c r="V959" s="429">
        <f>'[8]RAB '!H935</f>
        <v>1813244.1673292839</v>
      </c>
      <c r="W959" s="429">
        <f t="shared" si="69"/>
        <v>-1813244.1673292839</v>
      </c>
    </row>
    <row r="960" spans="1:23" s="350" customFormat="1" ht="34.5" customHeight="1" x14ac:dyDescent="0.25">
      <c r="A960" s="564" t="s">
        <v>25</v>
      </c>
      <c r="B960" s="565" t="s">
        <v>543</v>
      </c>
      <c r="C960" s="566"/>
      <c r="D960" s="566"/>
      <c r="E960" s="567"/>
      <c r="F960" s="556">
        <v>1.89</v>
      </c>
      <c r="G960" s="539" t="str">
        <f>IF(ISBLANK(H960),"",IF(H960="BN",VLOOKUP(B960,'[4]V. BAHAN'!$B$8:$E$14999,3,FALSE),IFERROR(VLOOKUP(H960,'[4]III. DAFTAR AHS'!$B$7:$H$14999,5,FALSE),"ls")))</f>
        <v xml:space="preserve">m2 </v>
      </c>
      <c r="H960" s="539" t="s">
        <v>544</v>
      </c>
      <c r="I960" s="539" t="s">
        <v>427</v>
      </c>
      <c r="J960" s="436">
        <f>VLOOKUP(B960,'[5] RAB LAMA'!$B$9:$E$5553,4,FALSE)</f>
        <v>147164.89822703571</v>
      </c>
      <c r="K960" s="436">
        <f>J960*F960</f>
        <v>278141.6576490975</v>
      </c>
      <c r="L960" s="437">
        <f t="shared" si="68"/>
        <v>7.2788844612699081E-4</v>
      </c>
      <c r="M960" s="499"/>
      <c r="N960" s="499">
        <f>L960*M960/100</f>
        <v>0</v>
      </c>
      <c r="O960" s="499"/>
      <c r="P960" s="499">
        <f>L960*O960/100</f>
        <v>0</v>
      </c>
      <c r="Q960" s="499"/>
      <c r="R960" s="499">
        <f>L960*Q960/100</f>
        <v>0</v>
      </c>
      <c r="S960" s="500"/>
      <c r="T960" s="359">
        <f>'[16]LAP MINGGUAN'!R960</f>
        <v>0</v>
      </c>
      <c r="U960" s="359">
        <f t="shared" si="70"/>
        <v>0</v>
      </c>
      <c r="V960" s="429">
        <f>'[8]RAB '!H936</f>
        <v>0</v>
      </c>
      <c r="W960" s="429">
        <f t="shared" si="69"/>
        <v>278141.6576490975</v>
      </c>
    </row>
    <row r="961" spans="1:23" s="342" customFormat="1" ht="34.5" customHeight="1" x14ac:dyDescent="0.25">
      <c r="A961" s="564" t="s">
        <v>25</v>
      </c>
      <c r="B961" s="565" t="s">
        <v>500</v>
      </c>
      <c r="C961" s="566"/>
      <c r="D961" s="566"/>
      <c r="E961" s="567"/>
      <c r="F961" s="539">
        <v>48.11</v>
      </c>
      <c r="G961" s="539" t="str">
        <f>IF(ISBLANK(H961),"",IF(H961="BN",VLOOKUP(B961,'[4]V. BAHAN'!$B$8:$E$14999,3,FALSE),IFERROR(VLOOKUP(H961,'[4]III. DAFTAR AHS'!$B$7:$H$14999,5,FALSE),"ls")))</f>
        <v xml:space="preserve">Kg </v>
      </c>
      <c r="H961" s="539" t="s">
        <v>440</v>
      </c>
      <c r="I961" s="539" t="s">
        <v>441</v>
      </c>
      <c r="J961" s="436">
        <f>VLOOKUP(B961,'[5] RAB LAMA'!$B$9:$E$5553,4,FALSE)</f>
        <v>14729.18756392314</v>
      </c>
      <c r="K961" s="436">
        <f>J961*F961</f>
        <v>708621.21370034222</v>
      </c>
      <c r="L961" s="437">
        <f t="shared" si="68"/>
        <v>1.8544406418390309E-3</v>
      </c>
      <c r="M961" s="499"/>
      <c r="N961" s="499">
        <f>L961*M961/100</f>
        <v>0</v>
      </c>
      <c r="O961" s="499"/>
      <c r="P961" s="499">
        <f>L961*O961/100</f>
        <v>0</v>
      </c>
      <c r="Q961" s="499"/>
      <c r="R961" s="499">
        <f>L961*Q961/100</f>
        <v>0</v>
      </c>
      <c r="S961" s="500"/>
      <c r="T961" s="359">
        <f>'[16]LAP MINGGUAN'!R961</f>
        <v>0</v>
      </c>
      <c r="U961" s="359">
        <f t="shared" si="70"/>
        <v>0</v>
      </c>
      <c r="V961" s="429">
        <f>'[8]RAB '!H937</f>
        <v>278141.6576490975</v>
      </c>
      <c r="W961" s="429">
        <f t="shared" si="69"/>
        <v>430479.55605124473</v>
      </c>
    </row>
    <row r="962" spans="1:23" s="342" customFormat="1" ht="34.5" customHeight="1" x14ac:dyDescent="0.25">
      <c r="A962" s="564" t="s">
        <v>25</v>
      </c>
      <c r="B962" s="565" t="s">
        <v>501</v>
      </c>
      <c r="C962" s="566"/>
      <c r="D962" s="566"/>
      <c r="E962" s="567"/>
      <c r="F962" s="539">
        <v>0.18</v>
      </c>
      <c r="G962" s="539" t="str">
        <f>IF(ISBLANK(H962),"",IF(H962="BN",VLOOKUP(B962,'[4]V. BAHAN'!$B$8:$E$14999,3,FALSE),IFERROR(VLOOKUP(H962,'[4]III. DAFTAR AHS'!$B$7:$H$14999,5,FALSE),"ls")))</f>
        <v xml:space="preserve">m3 </v>
      </c>
      <c r="H962" s="539" t="s">
        <v>502</v>
      </c>
      <c r="I962" s="539" t="s">
        <v>427</v>
      </c>
      <c r="J962" s="436">
        <f>VLOOKUP(B962,'[5] RAB LAMA'!$B$9:$E$5553,4,FALSE)</f>
        <v>1233499.433557336</v>
      </c>
      <c r="K962" s="436">
        <f>J962*F962</f>
        <v>222029.89804032046</v>
      </c>
      <c r="L962" s="437">
        <f t="shared" ref="L962:L1025" si="71">K962/$K$4349*100</f>
        <v>5.8104563999612541E-4</v>
      </c>
      <c r="M962" s="499"/>
      <c r="N962" s="499">
        <f>L962*M962/100</f>
        <v>0</v>
      </c>
      <c r="O962" s="499"/>
      <c r="P962" s="499">
        <f>L962*O962/100</f>
        <v>0</v>
      </c>
      <c r="Q962" s="499"/>
      <c r="R962" s="499">
        <f>L962*Q962/100</f>
        <v>0</v>
      </c>
      <c r="S962" s="500"/>
      <c r="T962" s="359">
        <f>'[16]LAP MINGGUAN'!R962</f>
        <v>0</v>
      </c>
      <c r="U962" s="359">
        <f t="shared" si="70"/>
        <v>0</v>
      </c>
      <c r="V962" s="429">
        <f>'[8]RAB '!H938</f>
        <v>708621.21370034222</v>
      </c>
      <c r="W962" s="429">
        <f t="shared" si="69"/>
        <v>-486591.31566002173</v>
      </c>
    </row>
    <row r="963" spans="1:23" s="350" customFormat="1" ht="34.5" customHeight="1" x14ac:dyDescent="0.25">
      <c r="A963" s="552">
        <f>+A959+1</f>
        <v>21</v>
      </c>
      <c r="B963" s="562" t="s">
        <v>588</v>
      </c>
      <c r="C963" s="501"/>
      <c r="D963" s="501"/>
      <c r="E963" s="563"/>
      <c r="F963" s="556"/>
      <c r="G963" s="539" t="str">
        <f>IF(ISBLANK(H963),"",IF(H963="BN",VLOOKUP(B963,'[4]V. BAHAN'!$B$8:$E$1099,3,FALSE),IFERROR(VLOOKUP(H963,'[4]III. DAFTAR AHS'!$B$7:$H$872,5,FALSE),"ls")))</f>
        <v/>
      </c>
      <c r="H963" s="539"/>
      <c r="I963" s="539" t="s">
        <v>243</v>
      </c>
      <c r="J963" s="541"/>
      <c r="K963" s="541"/>
      <c r="L963" s="437">
        <f t="shared" si="71"/>
        <v>0</v>
      </c>
      <c r="M963" s="557"/>
      <c r="N963" s="557"/>
      <c r="O963" s="557"/>
      <c r="P963" s="557"/>
      <c r="Q963" s="557"/>
      <c r="R963" s="557"/>
      <c r="S963" s="558"/>
      <c r="T963" s="359">
        <f>'[16]LAP MINGGUAN'!R963</f>
        <v>0</v>
      </c>
      <c r="U963" s="359">
        <f t="shared" si="70"/>
        <v>0</v>
      </c>
      <c r="V963" s="429">
        <f>'[8]RAB '!H939</f>
        <v>222029.89804032046</v>
      </c>
      <c r="W963" s="429">
        <f t="shared" si="69"/>
        <v>-222029.89804032046</v>
      </c>
    </row>
    <row r="964" spans="1:23" s="350" customFormat="1" ht="34.5" customHeight="1" x14ac:dyDescent="0.25">
      <c r="A964" s="564" t="s">
        <v>25</v>
      </c>
      <c r="B964" s="565" t="s">
        <v>543</v>
      </c>
      <c r="C964" s="566"/>
      <c r="D964" s="566"/>
      <c r="E964" s="567"/>
      <c r="F964" s="556">
        <v>184.96</v>
      </c>
      <c r="G964" s="539" t="str">
        <f>IF(ISBLANK(H964),"",IF(H964="BN",VLOOKUP(B964,'[4]V. BAHAN'!$B$8:$E$14999,3,FALSE),IFERROR(VLOOKUP(H964,'[4]III. DAFTAR AHS'!$B$7:$H$14999,5,FALSE),"ls")))</f>
        <v xml:space="preserve">m2 </v>
      </c>
      <c r="H964" s="539" t="s">
        <v>544</v>
      </c>
      <c r="I964" s="539" t="s">
        <v>427</v>
      </c>
      <c r="J964" s="436">
        <f>VLOOKUP(B964,'[5] RAB LAMA'!$B$9:$E$5553,4,FALSE)</f>
        <v>147164.89822703571</v>
      </c>
      <c r="K964" s="436">
        <f>J964*F964</f>
        <v>27219619.576072525</v>
      </c>
      <c r="L964" s="437">
        <f t="shared" si="71"/>
        <v>7.1232934918332394E-2</v>
      </c>
      <c r="M964" s="499"/>
      <c r="N964" s="499">
        <f>L964*M964/100</f>
        <v>0</v>
      </c>
      <c r="O964" s="499"/>
      <c r="P964" s="499">
        <f>L964*O964/100</f>
        <v>0</v>
      </c>
      <c r="Q964" s="499"/>
      <c r="R964" s="499">
        <f>L964*Q964/100</f>
        <v>0</v>
      </c>
      <c r="S964" s="500"/>
      <c r="T964" s="359">
        <f>'[16]LAP MINGGUAN'!R964</f>
        <v>0</v>
      </c>
      <c r="U964" s="359">
        <f t="shared" si="70"/>
        <v>0</v>
      </c>
      <c r="V964" s="429">
        <f>'[8]RAB '!H940</f>
        <v>0</v>
      </c>
      <c r="W964" s="429">
        <f t="shared" si="69"/>
        <v>27219619.576072525</v>
      </c>
    </row>
    <row r="965" spans="1:23" s="342" customFormat="1" ht="34.5" customHeight="1" x14ac:dyDescent="0.25">
      <c r="A965" s="564" t="s">
        <v>25</v>
      </c>
      <c r="B965" s="565" t="s">
        <v>500</v>
      </c>
      <c r="C965" s="566"/>
      <c r="D965" s="566"/>
      <c r="E965" s="567"/>
      <c r="F965" s="539">
        <v>3648.66</v>
      </c>
      <c r="G965" s="539" t="str">
        <f>IF(ISBLANK(H965),"",IF(H965="BN",VLOOKUP(B965,'[4]V. BAHAN'!$B$8:$E$14999,3,FALSE),IFERROR(VLOOKUP(H965,'[4]III. DAFTAR AHS'!$B$7:$H$14999,5,FALSE),"ls")))</f>
        <v xml:space="preserve">Kg </v>
      </c>
      <c r="H965" s="539" t="s">
        <v>440</v>
      </c>
      <c r="I965" s="539" t="s">
        <v>441</v>
      </c>
      <c r="J965" s="436">
        <f>VLOOKUP(B965,'[5] RAB LAMA'!$B$9:$E$5553,4,FALSE)</f>
        <v>14729.18756392314</v>
      </c>
      <c r="K965" s="436">
        <f>J965*F965</f>
        <v>53741797.496983804</v>
      </c>
      <c r="L965" s="437">
        <f t="shared" si="71"/>
        <v>0.14064068576704217</v>
      </c>
      <c r="M965" s="499"/>
      <c r="N965" s="499">
        <f>L965*M965/100</f>
        <v>0</v>
      </c>
      <c r="O965" s="499"/>
      <c r="P965" s="499">
        <f>L965*O965/100</f>
        <v>0</v>
      </c>
      <c r="Q965" s="499"/>
      <c r="R965" s="499">
        <f>L965*Q965/100</f>
        <v>0</v>
      </c>
      <c r="S965" s="500"/>
      <c r="T965" s="359">
        <f>'[16]LAP MINGGUAN'!R965</f>
        <v>0</v>
      </c>
      <c r="U965" s="359">
        <f t="shared" si="70"/>
        <v>0</v>
      </c>
      <c r="V965" s="429">
        <f>'[8]RAB '!H941</f>
        <v>27219619.576072525</v>
      </c>
      <c r="W965" s="429">
        <f t="shared" si="69"/>
        <v>26522177.920911279</v>
      </c>
    </row>
    <row r="966" spans="1:23" s="342" customFormat="1" ht="34.5" customHeight="1" x14ac:dyDescent="0.25">
      <c r="A966" s="564" t="s">
        <v>25</v>
      </c>
      <c r="B966" s="565" t="s">
        <v>501</v>
      </c>
      <c r="C966" s="566"/>
      <c r="D966" s="566"/>
      <c r="E966" s="567"/>
      <c r="F966" s="539">
        <v>9.65</v>
      </c>
      <c r="G966" s="539" t="str">
        <f>IF(ISBLANK(H966),"",IF(H966="BN",VLOOKUP(B966,'[4]V. BAHAN'!$B$8:$E$14999,3,FALSE),IFERROR(VLOOKUP(H966,'[4]III. DAFTAR AHS'!$B$7:$H$14999,5,FALSE),"ls")))</f>
        <v xml:space="preserve">m3 </v>
      </c>
      <c r="H966" s="539" t="s">
        <v>502</v>
      </c>
      <c r="I966" s="539" t="s">
        <v>427</v>
      </c>
      <c r="J966" s="436">
        <f>VLOOKUP(B966,'[5] RAB LAMA'!$B$9:$E$5553,4,FALSE)</f>
        <v>1233499.433557336</v>
      </c>
      <c r="K966" s="436">
        <f>J966*F966</f>
        <v>11903269.533828292</v>
      </c>
      <c r="L966" s="437">
        <f t="shared" si="71"/>
        <v>3.1150502366458943E-2</v>
      </c>
      <c r="M966" s="499"/>
      <c r="N966" s="499">
        <f>L966*M966/100</f>
        <v>0</v>
      </c>
      <c r="O966" s="499"/>
      <c r="P966" s="499">
        <f>L966*O966/100</f>
        <v>0</v>
      </c>
      <c r="Q966" s="499"/>
      <c r="R966" s="499">
        <f>L966*Q966/100</f>
        <v>0</v>
      </c>
      <c r="S966" s="500"/>
      <c r="T966" s="359">
        <f>'[16]LAP MINGGUAN'!R966</f>
        <v>0</v>
      </c>
      <c r="U966" s="359">
        <f t="shared" si="70"/>
        <v>0</v>
      </c>
      <c r="V966" s="429">
        <f>'[8]RAB '!H942</f>
        <v>53741797.496983804</v>
      </c>
      <c r="W966" s="429">
        <f t="shared" si="69"/>
        <v>-41838527.963155508</v>
      </c>
    </row>
    <row r="967" spans="1:23" s="350" customFormat="1" ht="34.5" customHeight="1" x14ac:dyDescent="0.25">
      <c r="A967" s="552">
        <f>+A963+1</f>
        <v>22</v>
      </c>
      <c r="B967" s="562" t="s">
        <v>589</v>
      </c>
      <c r="C967" s="501"/>
      <c r="D967" s="501"/>
      <c r="E967" s="563"/>
      <c r="F967" s="556"/>
      <c r="G967" s="539" t="str">
        <f>IF(ISBLANK(H967),"",IF(H967="BN",VLOOKUP(B967,'[4]V. BAHAN'!$B$8:$E$1099,3,FALSE),IFERROR(VLOOKUP(H967,'[4]III. DAFTAR AHS'!$B$7:$H$872,5,FALSE),"ls")))</f>
        <v/>
      </c>
      <c r="H967" s="539"/>
      <c r="I967" s="539" t="s">
        <v>243</v>
      </c>
      <c r="J967" s="541"/>
      <c r="K967" s="541"/>
      <c r="L967" s="437">
        <f t="shared" si="71"/>
        <v>0</v>
      </c>
      <c r="M967" s="557"/>
      <c r="N967" s="557"/>
      <c r="O967" s="557"/>
      <c r="P967" s="557"/>
      <c r="Q967" s="557"/>
      <c r="R967" s="557"/>
      <c r="S967" s="558"/>
      <c r="T967" s="359">
        <f>'[16]LAP MINGGUAN'!R967</f>
        <v>0</v>
      </c>
      <c r="U967" s="359">
        <f t="shared" si="70"/>
        <v>0</v>
      </c>
      <c r="V967" s="429">
        <f>'[8]RAB '!H943</f>
        <v>11903269.533828292</v>
      </c>
      <c r="W967" s="429">
        <f t="shared" si="69"/>
        <v>-11903269.533828292</v>
      </c>
    </row>
    <row r="968" spans="1:23" s="350" customFormat="1" ht="34.5" customHeight="1" x14ac:dyDescent="0.25">
      <c r="A968" s="564" t="s">
        <v>25</v>
      </c>
      <c r="B968" s="565" t="s">
        <v>543</v>
      </c>
      <c r="C968" s="566"/>
      <c r="D968" s="566"/>
      <c r="E968" s="567"/>
      <c r="F968" s="556">
        <v>67.28</v>
      </c>
      <c r="G968" s="539" t="str">
        <f>IF(ISBLANK(H968),"",IF(H968="BN",VLOOKUP(B968,'[4]V. BAHAN'!$B$8:$E$14999,3,FALSE),IFERROR(VLOOKUP(H968,'[4]III. DAFTAR AHS'!$B$7:$H$14999,5,FALSE),"ls")))</f>
        <v xml:space="preserve">m2 </v>
      </c>
      <c r="H968" s="539" t="s">
        <v>544</v>
      </c>
      <c r="I968" s="539" t="s">
        <v>427</v>
      </c>
      <c r="J968" s="436">
        <f>VLOOKUP(B968,'[5] RAB LAMA'!$B$9:$E$5553,4,FALSE)</f>
        <v>147164.89822703571</v>
      </c>
      <c r="K968" s="436">
        <f>J968*F968</f>
        <v>9901254.3527149633</v>
      </c>
      <c r="L968" s="437">
        <f t="shared" si="71"/>
        <v>2.5911288177472989E-2</v>
      </c>
      <c r="M968" s="499"/>
      <c r="N968" s="499">
        <f>L968*M968/100</f>
        <v>0</v>
      </c>
      <c r="O968" s="499"/>
      <c r="P968" s="499">
        <f>L968*O968/100</f>
        <v>0</v>
      </c>
      <c r="Q968" s="499"/>
      <c r="R968" s="499">
        <f>L968*Q968/100</f>
        <v>0</v>
      </c>
      <c r="S968" s="500"/>
      <c r="T968" s="359">
        <f>'[16]LAP MINGGUAN'!R968</f>
        <v>0</v>
      </c>
      <c r="U968" s="359">
        <f t="shared" si="70"/>
        <v>0</v>
      </c>
      <c r="V968" s="429">
        <f>'[8]RAB '!H944</f>
        <v>0</v>
      </c>
      <c r="W968" s="429">
        <f t="shared" si="69"/>
        <v>9901254.3527149633</v>
      </c>
    </row>
    <row r="969" spans="1:23" s="342" customFormat="1" ht="34.5" customHeight="1" x14ac:dyDescent="0.25">
      <c r="A969" s="564" t="s">
        <v>25</v>
      </c>
      <c r="B969" s="565" t="s">
        <v>500</v>
      </c>
      <c r="C969" s="566"/>
      <c r="D969" s="566"/>
      <c r="E969" s="567"/>
      <c r="F969" s="539">
        <v>1327.13</v>
      </c>
      <c r="G969" s="539" t="str">
        <f>IF(ISBLANK(H969),"",IF(H969="BN",VLOOKUP(B969,'[4]V. BAHAN'!$B$8:$E$14999,3,FALSE),IFERROR(VLOOKUP(H969,'[4]III. DAFTAR AHS'!$B$7:$H$14999,5,FALSE),"ls")))</f>
        <v xml:space="preserve">Kg </v>
      </c>
      <c r="H969" s="539" t="s">
        <v>440</v>
      </c>
      <c r="I969" s="539" t="s">
        <v>441</v>
      </c>
      <c r="J969" s="436">
        <f>VLOOKUP(B969,'[5] RAB LAMA'!$B$9:$E$5553,4,FALSE)</f>
        <v>14729.18756392314</v>
      </c>
      <c r="K969" s="436">
        <f>J969*F969</f>
        <v>19547546.691709317</v>
      </c>
      <c r="L969" s="437">
        <f t="shared" si="71"/>
        <v>5.1155348347616578E-2</v>
      </c>
      <c r="M969" s="499"/>
      <c r="N969" s="499">
        <f>L969*M969/100</f>
        <v>0</v>
      </c>
      <c r="O969" s="499"/>
      <c r="P969" s="499">
        <f>L969*O969/100</f>
        <v>0</v>
      </c>
      <c r="Q969" s="499"/>
      <c r="R969" s="499">
        <f>L969*Q969/100</f>
        <v>0</v>
      </c>
      <c r="S969" s="500"/>
      <c r="T969" s="359">
        <f>'[16]LAP MINGGUAN'!R969</f>
        <v>0</v>
      </c>
      <c r="U969" s="359">
        <f t="shared" si="70"/>
        <v>0</v>
      </c>
      <c r="V969" s="429">
        <f>'[8]RAB '!H945</f>
        <v>9901254.3527149633</v>
      </c>
      <c r="W969" s="429">
        <f t="shared" si="69"/>
        <v>9646292.338994354</v>
      </c>
    </row>
    <row r="970" spans="1:23" s="342" customFormat="1" ht="34.5" customHeight="1" x14ac:dyDescent="0.25">
      <c r="A970" s="564" t="s">
        <v>25</v>
      </c>
      <c r="B970" s="565" t="s">
        <v>501</v>
      </c>
      <c r="C970" s="566"/>
      <c r="D970" s="566"/>
      <c r="E970" s="567"/>
      <c r="F970" s="539">
        <v>3.51</v>
      </c>
      <c r="G970" s="539" t="str">
        <f>IF(ISBLANK(H970),"",IF(H970="BN",VLOOKUP(B970,'[4]V. BAHAN'!$B$8:$E$14999,3,FALSE),IFERROR(VLOOKUP(H970,'[4]III. DAFTAR AHS'!$B$7:$H$14999,5,FALSE),"ls")))</f>
        <v xml:space="preserve">m3 </v>
      </c>
      <c r="H970" s="539" t="s">
        <v>502</v>
      </c>
      <c r="I970" s="539" t="s">
        <v>427</v>
      </c>
      <c r="J970" s="436">
        <f>VLOOKUP(B970,'[5] RAB LAMA'!$B$9:$E$5553,4,FALSE)</f>
        <v>1233499.433557336</v>
      </c>
      <c r="K970" s="436">
        <f>J970*F970</f>
        <v>4329583.0117862495</v>
      </c>
      <c r="L970" s="437">
        <f t="shared" si="71"/>
        <v>1.1330389979924447E-2</v>
      </c>
      <c r="M970" s="499"/>
      <c r="N970" s="499">
        <f>L970*M970/100</f>
        <v>0</v>
      </c>
      <c r="O970" s="499"/>
      <c r="P970" s="499">
        <f>L970*O970/100</f>
        <v>0</v>
      </c>
      <c r="Q970" s="499"/>
      <c r="R970" s="499">
        <f>L970*Q970/100</f>
        <v>0</v>
      </c>
      <c r="S970" s="500"/>
      <c r="T970" s="359">
        <f>'[16]LAP MINGGUAN'!R970</f>
        <v>0</v>
      </c>
      <c r="U970" s="359">
        <f t="shared" si="70"/>
        <v>0</v>
      </c>
      <c r="V970" s="429">
        <f>'[8]RAB '!H946</f>
        <v>19547546.691709317</v>
      </c>
      <c r="W970" s="429">
        <f t="shared" si="69"/>
        <v>-15217963.679923069</v>
      </c>
    </row>
    <row r="971" spans="1:23" s="350" customFormat="1" ht="34.5" customHeight="1" x14ac:dyDescent="0.25">
      <c r="A971" s="552">
        <f>+A967+1</f>
        <v>23</v>
      </c>
      <c r="B971" s="562" t="s">
        <v>590</v>
      </c>
      <c r="C971" s="501"/>
      <c r="D971" s="501"/>
      <c r="E971" s="563"/>
      <c r="F971" s="556"/>
      <c r="G971" s="539" t="str">
        <f>IF(ISBLANK(H971),"",IF(H971="BN",VLOOKUP(B971,'[4]V. BAHAN'!$B$8:$E$1099,3,FALSE),IFERROR(VLOOKUP(H971,'[4]III. DAFTAR AHS'!$B$7:$H$872,5,FALSE),"ls")))</f>
        <v/>
      </c>
      <c r="H971" s="539"/>
      <c r="I971" s="539" t="s">
        <v>243</v>
      </c>
      <c r="J971" s="541"/>
      <c r="K971" s="541"/>
      <c r="L971" s="437">
        <f t="shared" si="71"/>
        <v>0</v>
      </c>
      <c r="M971" s="557"/>
      <c r="N971" s="557"/>
      <c r="O971" s="557"/>
      <c r="P971" s="557"/>
      <c r="Q971" s="557"/>
      <c r="R971" s="557"/>
      <c r="S971" s="558"/>
      <c r="T971" s="359">
        <f>'[16]LAP MINGGUAN'!R971</f>
        <v>0</v>
      </c>
      <c r="U971" s="359">
        <f t="shared" si="70"/>
        <v>0</v>
      </c>
      <c r="V971" s="429">
        <f>'[8]RAB '!H947</f>
        <v>4329583.0117862495</v>
      </c>
      <c r="W971" s="429">
        <f t="shared" si="69"/>
        <v>-4329583.0117862495</v>
      </c>
    </row>
    <row r="972" spans="1:23" s="350" customFormat="1" ht="34.5" customHeight="1" x14ac:dyDescent="0.25">
      <c r="A972" s="564" t="s">
        <v>25</v>
      </c>
      <c r="B972" s="565" t="s">
        <v>543</v>
      </c>
      <c r="C972" s="566"/>
      <c r="D972" s="566"/>
      <c r="E972" s="567"/>
      <c r="F972" s="556">
        <v>17.420000000000002</v>
      </c>
      <c r="G972" s="539" t="str">
        <f>IF(ISBLANK(H972),"",IF(H972="BN",VLOOKUP(B972,'[4]V. BAHAN'!$B$8:$E$14999,3,FALSE),IFERROR(VLOOKUP(H972,'[4]III. DAFTAR AHS'!$B$7:$H$14999,5,FALSE),"ls")))</f>
        <v xml:space="preserve">m2 </v>
      </c>
      <c r="H972" s="539" t="s">
        <v>544</v>
      </c>
      <c r="I972" s="539" t="s">
        <v>427</v>
      </c>
      <c r="J972" s="436">
        <f>VLOOKUP(B972,'[5] RAB LAMA'!$B$9:$E$5553,4,FALSE)</f>
        <v>147164.89822703571</v>
      </c>
      <c r="K972" s="436">
        <f>J972*F972</f>
        <v>2563612.5271149622</v>
      </c>
      <c r="L972" s="437">
        <f t="shared" si="71"/>
        <v>6.7088977415514185E-3</v>
      </c>
      <c r="M972" s="499"/>
      <c r="N972" s="499">
        <f>L972*M972/100</f>
        <v>0</v>
      </c>
      <c r="O972" s="499"/>
      <c r="P972" s="499">
        <f>L972*O972/100</f>
        <v>0</v>
      </c>
      <c r="Q972" s="499"/>
      <c r="R972" s="499">
        <f>L972*Q972/100</f>
        <v>0</v>
      </c>
      <c r="S972" s="500"/>
      <c r="T972" s="359">
        <f>'[16]LAP MINGGUAN'!R972</f>
        <v>0</v>
      </c>
      <c r="U972" s="359">
        <f t="shared" si="70"/>
        <v>0</v>
      </c>
      <c r="V972" s="429">
        <f>'[8]RAB '!H948</f>
        <v>0</v>
      </c>
      <c r="W972" s="429">
        <f t="shared" si="69"/>
        <v>2563612.5271149622</v>
      </c>
    </row>
    <row r="973" spans="1:23" s="342" customFormat="1" ht="34.5" customHeight="1" x14ac:dyDescent="0.25">
      <c r="A973" s="564" t="s">
        <v>25</v>
      </c>
      <c r="B973" s="565" t="s">
        <v>500</v>
      </c>
      <c r="C973" s="566"/>
      <c r="D973" s="566"/>
      <c r="E973" s="567"/>
      <c r="F973" s="539">
        <v>339.56</v>
      </c>
      <c r="G973" s="539" t="str">
        <f>IF(ISBLANK(H973),"",IF(H973="BN",VLOOKUP(B973,'[4]V. BAHAN'!$B$8:$E$14999,3,FALSE),IFERROR(VLOOKUP(H973,'[4]III. DAFTAR AHS'!$B$7:$H$14999,5,FALSE),"ls")))</f>
        <v xml:space="preserve">Kg </v>
      </c>
      <c r="H973" s="539" t="s">
        <v>440</v>
      </c>
      <c r="I973" s="539" t="s">
        <v>441</v>
      </c>
      <c r="J973" s="436">
        <f>VLOOKUP(B973,'[5] RAB LAMA'!$B$9:$E$5553,4,FALSE)</f>
        <v>14729.18756392314</v>
      </c>
      <c r="K973" s="436">
        <f>J973*F973</f>
        <v>5001442.9292057417</v>
      </c>
      <c r="L973" s="437">
        <f t="shared" si="71"/>
        <v>1.3088627402678476E-2</v>
      </c>
      <c r="M973" s="499"/>
      <c r="N973" s="499">
        <f>L973*M973/100</f>
        <v>0</v>
      </c>
      <c r="O973" s="499"/>
      <c r="P973" s="499">
        <f>L973*O973/100</f>
        <v>0</v>
      </c>
      <c r="Q973" s="499"/>
      <c r="R973" s="499">
        <f>L973*Q973/100</f>
        <v>0</v>
      </c>
      <c r="S973" s="500"/>
      <c r="T973" s="359">
        <f>'[16]LAP MINGGUAN'!R973</f>
        <v>0</v>
      </c>
      <c r="U973" s="359">
        <f t="shared" si="70"/>
        <v>0</v>
      </c>
      <c r="V973" s="429">
        <f>'[8]RAB '!H949</f>
        <v>2563612.5271149622</v>
      </c>
      <c r="W973" s="429">
        <f t="shared" si="69"/>
        <v>2437830.4020907795</v>
      </c>
    </row>
    <row r="974" spans="1:23" s="342" customFormat="1" ht="34.5" customHeight="1" x14ac:dyDescent="0.25">
      <c r="A974" s="564" t="s">
        <v>25</v>
      </c>
      <c r="B974" s="565" t="s">
        <v>501</v>
      </c>
      <c r="C974" s="566"/>
      <c r="D974" s="566"/>
      <c r="E974" s="567"/>
      <c r="F974" s="539">
        <v>1.1000000000000001</v>
      </c>
      <c r="G974" s="539" t="str">
        <f>IF(ISBLANK(H974),"",IF(H974="BN",VLOOKUP(B974,'[4]V. BAHAN'!$B$8:$E$14999,3,FALSE),IFERROR(VLOOKUP(H974,'[4]III. DAFTAR AHS'!$B$7:$H$14999,5,FALSE),"ls")))</f>
        <v xml:space="preserve">m3 </v>
      </c>
      <c r="H974" s="539" t="s">
        <v>502</v>
      </c>
      <c r="I974" s="539" t="s">
        <v>427</v>
      </c>
      <c r="J974" s="436">
        <f>VLOOKUP(B974,'[5] RAB LAMA'!$B$9:$E$5553,4,FALSE)</f>
        <v>1233499.433557336</v>
      </c>
      <c r="K974" s="436">
        <f>J974*F974</f>
        <v>1356849.3769130697</v>
      </c>
      <c r="L974" s="437">
        <f t="shared" si="71"/>
        <v>3.5508344666429891E-3</v>
      </c>
      <c r="M974" s="499"/>
      <c r="N974" s="499">
        <f>L974*M974/100</f>
        <v>0</v>
      </c>
      <c r="O974" s="499"/>
      <c r="P974" s="499">
        <f>L974*O974/100</f>
        <v>0</v>
      </c>
      <c r="Q974" s="499"/>
      <c r="R974" s="499">
        <f>L974*Q974/100</f>
        <v>0</v>
      </c>
      <c r="S974" s="500"/>
      <c r="T974" s="359">
        <f>'[16]LAP MINGGUAN'!R974</f>
        <v>0</v>
      </c>
      <c r="U974" s="359">
        <f t="shared" si="70"/>
        <v>0</v>
      </c>
      <c r="V974" s="429">
        <f>'[8]RAB '!H950</f>
        <v>5001442.9292057417</v>
      </c>
      <c r="W974" s="429">
        <f t="shared" si="69"/>
        <v>-3644593.552292672</v>
      </c>
    </row>
    <row r="975" spans="1:23" s="350" customFormat="1" ht="34.5" customHeight="1" x14ac:dyDescent="0.25">
      <c r="A975" s="552"/>
      <c r="B975" s="559" t="s">
        <v>660</v>
      </c>
      <c r="C975" s="560"/>
      <c r="D975" s="560"/>
      <c r="E975" s="561"/>
      <c r="F975" s="556"/>
      <c r="G975" s="539" t="str">
        <f>IF(ISBLANK(H975),"",IF(H975="BN",VLOOKUP(B975,'[4]V. BAHAN'!$B$8:$E$1099,3,FALSE),IFERROR(VLOOKUP(H975,'[4]III. DAFTAR AHS'!$B$7:$H$872,5,FALSE),"ls")))</f>
        <v/>
      </c>
      <c r="H975" s="539"/>
      <c r="I975" s="539" t="s">
        <v>243</v>
      </c>
      <c r="J975" s="541"/>
      <c r="K975" s="541"/>
      <c r="L975" s="437">
        <f t="shared" si="71"/>
        <v>0</v>
      </c>
      <c r="M975" s="557"/>
      <c r="N975" s="557"/>
      <c r="O975" s="557"/>
      <c r="P975" s="557"/>
      <c r="Q975" s="557"/>
      <c r="R975" s="557"/>
      <c r="S975" s="558"/>
      <c r="T975" s="359">
        <f>'[16]LAP MINGGUAN'!R975</f>
        <v>0</v>
      </c>
      <c r="U975" s="359">
        <f t="shared" si="70"/>
        <v>0</v>
      </c>
      <c r="V975" s="429">
        <f>'[8]RAB '!H951</f>
        <v>1356849.3769130697</v>
      </c>
      <c r="W975" s="429">
        <f t="shared" si="69"/>
        <v>-1356849.3769130697</v>
      </c>
    </row>
    <row r="976" spans="1:23" s="350" customFormat="1" ht="34.5" customHeight="1" x14ac:dyDescent="0.25">
      <c r="A976" s="552">
        <f>+A963+1</f>
        <v>22</v>
      </c>
      <c r="B976" s="562" t="s">
        <v>661</v>
      </c>
      <c r="C976" s="501"/>
      <c r="D976" s="501"/>
      <c r="E976" s="563"/>
      <c r="F976" s="556"/>
      <c r="G976" s="539" t="str">
        <f>IF(ISBLANK(H976),"",IF(H976="BN",VLOOKUP(B976,'[4]V. BAHAN'!$B$8:$E$1099,3,FALSE),IFERROR(VLOOKUP(H976,'[4]III. DAFTAR AHS'!$B$7:$H$872,5,FALSE),"ls")))</f>
        <v/>
      </c>
      <c r="H976" s="539"/>
      <c r="I976" s="539" t="s">
        <v>243</v>
      </c>
      <c r="J976" s="541"/>
      <c r="K976" s="541"/>
      <c r="L976" s="437">
        <f t="shared" si="71"/>
        <v>0</v>
      </c>
      <c r="M976" s="557"/>
      <c r="N976" s="557"/>
      <c r="O976" s="557"/>
      <c r="P976" s="557"/>
      <c r="Q976" s="557"/>
      <c r="R976" s="557"/>
      <c r="S976" s="558"/>
      <c r="T976" s="359">
        <f>'[16]LAP MINGGUAN'!R976</f>
        <v>0</v>
      </c>
      <c r="U976" s="359">
        <f t="shared" si="70"/>
        <v>0</v>
      </c>
      <c r="V976" s="429">
        <f>'[8]RAB '!H952</f>
        <v>0</v>
      </c>
      <c r="W976" s="429">
        <f t="shared" si="69"/>
        <v>0</v>
      </c>
    </row>
    <row r="977" spans="1:23" s="350" customFormat="1" ht="34.5" customHeight="1" x14ac:dyDescent="0.25">
      <c r="A977" s="564" t="s">
        <v>25</v>
      </c>
      <c r="B977" s="565" t="s">
        <v>543</v>
      </c>
      <c r="C977" s="566"/>
      <c r="D977" s="566"/>
      <c r="E977" s="567"/>
      <c r="F977" s="556">
        <v>11.03</v>
      </c>
      <c r="G977" s="539" t="str">
        <f>IF(ISBLANK(H977),"",IF(H977="BN",VLOOKUP(B977,'[4]V. BAHAN'!$B$8:$E$14999,3,FALSE),IFERROR(VLOOKUP(H977,'[4]III. DAFTAR AHS'!$B$7:$H$14999,5,FALSE),"ls")))</f>
        <v xml:space="preserve">m2 </v>
      </c>
      <c r="H977" s="539" t="s">
        <v>544</v>
      </c>
      <c r="I977" s="539" t="s">
        <v>427</v>
      </c>
      <c r="J977" s="436">
        <f>VLOOKUP(B977,'[5] RAB LAMA'!$B$9:$E$5553,4,FALSE)</f>
        <v>147164.89822703571</v>
      </c>
      <c r="K977" s="436">
        <f>J977*F977</f>
        <v>1623228.8274442037</v>
      </c>
      <c r="L977" s="437">
        <f t="shared" si="71"/>
        <v>4.2479415665506387E-3</v>
      </c>
      <c r="M977" s="499"/>
      <c r="N977" s="499">
        <f>L977*M977/100</f>
        <v>0</v>
      </c>
      <c r="O977" s="499"/>
      <c r="P977" s="499">
        <f>L977*O977/100</f>
        <v>0</v>
      </c>
      <c r="Q977" s="499"/>
      <c r="R977" s="499">
        <f>L977*Q977/100</f>
        <v>0</v>
      </c>
      <c r="S977" s="500"/>
      <c r="T977" s="359">
        <f>'[16]LAP MINGGUAN'!R977</f>
        <v>0</v>
      </c>
      <c r="U977" s="359">
        <f t="shared" si="70"/>
        <v>0</v>
      </c>
      <c r="V977" s="429">
        <f>'[8]RAB '!H953</f>
        <v>0</v>
      </c>
      <c r="W977" s="429">
        <f t="shared" si="69"/>
        <v>1623228.8274442037</v>
      </c>
    </row>
    <row r="978" spans="1:23" s="342" customFormat="1" ht="34.5" customHeight="1" x14ac:dyDescent="0.25">
      <c r="A978" s="564" t="s">
        <v>25</v>
      </c>
      <c r="B978" s="565" t="s">
        <v>500</v>
      </c>
      <c r="C978" s="566"/>
      <c r="D978" s="566"/>
      <c r="E978" s="567"/>
      <c r="F978" s="539">
        <v>280.66000000000003</v>
      </c>
      <c r="G978" s="539" t="str">
        <f>IF(ISBLANK(H978),"",IF(H978="BN",VLOOKUP(B978,'[4]V. BAHAN'!$B$8:$E$14999,3,FALSE),IFERROR(VLOOKUP(H978,'[4]III. DAFTAR AHS'!$B$7:$H$14999,5,FALSE),"ls")))</f>
        <v xml:space="preserve">Kg </v>
      </c>
      <c r="H978" s="539" t="s">
        <v>440</v>
      </c>
      <c r="I978" s="539" t="s">
        <v>441</v>
      </c>
      <c r="J978" s="436">
        <f>VLOOKUP(B978,'[5] RAB LAMA'!$B$9:$E$5553,4,FALSE)</f>
        <v>14729.18756392314</v>
      </c>
      <c r="K978" s="436">
        <f>J978*F978</f>
        <v>4133893.7816906688</v>
      </c>
      <c r="L978" s="437">
        <f t="shared" si="71"/>
        <v>1.0818277084567502E-2</v>
      </c>
      <c r="M978" s="499"/>
      <c r="N978" s="499">
        <f>L978*M978/100</f>
        <v>0</v>
      </c>
      <c r="O978" s="499"/>
      <c r="P978" s="499">
        <f>L978*O978/100</f>
        <v>0</v>
      </c>
      <c r="Q978" s="499"/>
      <c r="R978" s="499">
        <f>L978*Q978/100</f>
        <v>0</v>
      </c>
      <c r="S978" s="500"/>
      <c r="T978" s="359">
        <f>'[16]LAP MINGGUAN'!R978</f>
        <v>0</v>
      </c>
      <c r="U978" s="359">
        <f t="shared" si="70"/>
        <v>0</v>
      </c>
      <c r="V978" s="429">
        <f>'[8]RAB '!H954</f>
        <v>1623228.8274442037</v>
      </c>
      <c r="W978" s="429">
        <f t="shared" si="69"/>
        <v>2510664.9542464651</v>
      </c>
    </row>
    <row r="979" spans="1:23" s="342" customFormat="1" ht="34.5" customHeight="1" x14ac:dyDescent="0.25">
      <c r="A979" s="564" t="s">
        <v>25</v>
      </c>
      <c r="B979" s="565" t="s">
        <v>501</v>
      </c>
      <c r="C979" s="566"/>
      <c r="D979" s="566"/>
      <c r="E979" s="567"/>
      <c r="F979" s="539">
        <v>1.05</v>
      </c>
      <c r="G979" s="539" t="str">
        <f>IF(ISBLANK(H979),"",IF(H979="BN",VLOOKUP(B979,'[4]V. BAHAN'!$B$8:$E$14999,3,FALSE),IFERROR(VLOOKUP(H979,'[4]III. DAFTAR AHS'!$B$7:$H$14999,5,FALSE),"ls")))</f>
        <v xml:space="preserve">m3 </v>
      </c>
      <c r="H979" s="539" t="s">
        <v>502</v>
      </c>
      <c r="I979" s="539" t="s">
        <v>427</v>
      </c>
      <c r="J979" s="436">
        <f>VLOOKUP(B979,'[5] RAB LAMA'!$B$9:$E$5553,4,FALSE)</f>
        <v>1233499.433557336</v>
      </c>
      <c r="K979" s="436">
        <f>J979*F979</f>
        <v>1295174.4052352028</v>
      </c>
      <c r="L979" s="437">
        <f t="shared" si="71"/>
        <v>3.3894328999773981E-3</v>
      </c>
      <c r="M979" s="499"/>
      <c r="N979" s="499">
        <f>L979*M979/100</f>
        <v>0</v>
      </c>
      <c r="O979" s="499"/>
      <c r="P979" s="499">
        <f>L979*O979/100</f>
        <v>0</v>
      </c>
      <c r="Q979" s="499"/>
      <c r="R979" s="499">
        <f>L979*Q979/100</f>
        <v>0</v>
      </c>
      <c r="S979" s="500"/>
      <c r="T979" s="359">
        <f>'[16]LAP MINGGUAN'!R979</f>
        <v>0</v>
      </c>
      <c r="U979" s="359">
        <f t="shared" si="70"/>
        <v>0</v>
      </c>
      <c r="V979" s="429">
        <f>'[8]RAB '!H955</f>
        <v>4133893.7816906688</v>
      </c>
      <c r="W979" s="429">
        <f t="shared" si="69"/>
        <v>-2838719.3764554663</v>
      </c>
    </row>
    <row r="980" spans="1:23" s="350" customFormat="1" ht="34.5" customHeight="1" x14ac:dyDescent="0.25">
      <c r="A980" s="552"/>
      <c r="B980" s="559" t="s">
        <v>662</v>
      </c>
      <c r="C980" s="560"/>
      <c r="D980" s="560"/>
      <c r="E980" s="561"/>
      <c r="F980" s="556"/>
      <c r="G980" s="539" t="str">
        <f>IF(ISBLANK(H980),"",IF(H980="BN",VLOOKUP(B980,'[4]V. BAHAN'!$B$8:$E$1099,3,FALSE),IFERROR(VLOOKUP(H980,'[4]III. DAFTAR AHS'!$B$7:$H$872,5,FALSE),"ls")))</f>
        <v/>
      </c>
      <c r="H980" s="539"/>
      <c r="I980" s="539" t="s">
        <v>243</v>
      </c>
      <c r="J980" s="541"/>
      <c r="K980" s="541"/>
      <c r="L980" s="437">
        <f t="shared" si="71"/>
        <v>0</v>
      </c>
      <c r="M980" s="557"/>
      <c r="N980" s="557"/>
      <c r="O980" s="557"/>
      <c r="P980" s="557"/>
      <c r="Q980" s="557"/>
      <c r="R980" s="557"/>
      <c r="S980" s="558"/>
      <c r="T980" s="359">
        <f>'[16]LAP MINGGUAN'!R980</f>
        <v>0</v>
      </c>
      <c r="U980" s="359">
        <f t="shared" si="70"/>
        <v>0</v>
      </c>
      <c r="V980" s="429">
        <f>'[8]RAB '!H956</f>
        <v>1295174.4052352028</v>
      </c>
      <c r="W980" s="429">
        <f t="shared" si="69"/>
        <v>-1295174.4052352028</v>
      </c>
    </row>
    <row r="981" spans="1:23" s="350" customFormat="1" ht="34.5" customHeight="1" x14ac:dyDescent="0.25">
      <c r="A981" s="552">
        <f>+A976+1</f>
        <v>23</v>
      </c>
      <c r="B981" s="562" t="s">
        <v>600</v>
      </c>
      <c r="C981" s="501"/>
      <c r="D981" s="501"/>
      <c r="E981" s="563"/>
      <c r="F981" s="556"/>
      <c r="G981" s="539" t="str">
        <f>IF(ISBLANK(H981),"",IF(H981="BN",VLOOKUP(B981,'[4]V. BAHAN'!$B$8:$E$1099,3,FALSE),IFERROR(VLOOKUP(H981,'[4]III. DAFTAR AHS'!$B$7:$H$872,5,FALSE),"ls")))</f>
        <v/>
      </c>
      <c r="H981" s="539"/>
      <c r="I981" s="539" t="s">
        <v>243</v>
      </c>
      <c r="J981" s="541"/>
      <c r="K981" s="541"/>
      <c r="L981" s="437">
        <f t="shared" si="71"/>
        <v>0</v>
      </c>
      <c r="M981" s="557"/>
      <c r="N981" s="557"/>
      <c r="O981" s="557"/>
      <c r="P981" s="557"/>
      <c r="Q981" s="557"/>
      <c r="R981" s="557"/>
      <c r="S981" s="558"/>
      <c r="T981" s="359">
        <f>'[16]LAP MINGGUAN'!R981</f>
        <v>0</v>
      </c>
      <c r="U981" s="359">
        <f t="shared" si="70"/>
        <v>0</v>
      </c>
      <c r="V981" s="429">
        <f>'[8]RAB '!H957</f>
        <v>0</v>
      </c>
      <c r="W981" s="429">
        <f t="shared" si="69"/>
        <v>0</v>
      </c>
    </row>
    <row r="982" spans="1:23" s="350" customFormat="1" ht="34.5" customHeight="1" x14ac:dyDescent="0.25">
      <c r="A982" s="564" t="s">
        <v>25</v>
      </c>
      <c r="B982" s="565" t="s">
        <v>526</v>
      </c>
      <c r="C982" s="566"/>
      <c r="D982" s="566"/>
      <c r="E982" s="567"/>
      <c r="F982" s="556">
        <v>243.75</v>
      </c>
      <c r="G982" s="539" t="str">
        <f>IF(ISBLANK(H982),"",IF(H982="BN",VLOOKUP(B982,'[4]V. BAHAN'!$B$8:$E$14999,3,FALSE),IFERROR(VLOOKUP(H982,'[4]III. DAFTAR AHS'!$B$7:$H$14999,5,FALSE),"ls")))</f>
        <v xml:space="preserve">m2 </v>
      </c>
      <c r="H982" s="539" t="s">
        <v>527</v>
      </c>
      <c r="I982" s="539" t="s">
        <v>427</v>
      </c>
      <c r="J982" s="436">
        <v>151990.00226579071</v>
      </c>
      <c r="K982" s="436">
        <f>J982*F982</f>
        <v>37047563.052286483</v>
      </c>
      <c r="L982" s="437">
        <f t="shared" si="71"/>
        <v>9.6952370712269767E-2</v>
      </c>
      <c r="M982" s="499"/>
      <c r="N982" s="499">
        <f>L982*M982/100</f>
        <v>0</v>
      </c>
      <c r="O982" s="499"/>
      <c r="P982" s="499">
        <f>L982*O982/100</f>
        <v>0</v>
      </c>
      <c r="Q982" s="499"/>
      <c r="R982" s="499">
        <f>L982*Q982/100</f>
        <v>0</v>
      </c>
      <c r="S982" s="500"/>
      <c r="T982" s="359">
        <f>'[16]LAP MINGGUAN'!R982</f>
        <v>0</v>
      </c>
      <c r="U982" s="359">
        <f t="shared" si="70"/>
        <v>0</v>
      </c>
      <c r="V982" s="429">
        <f>'[8]RAB '!H958</f>
        <v>0</v>
      </c>
      <c r="W982" s="429">
        <f t="shared" si="69"/>
        <v>37047563.052286483</v>
      </c>
    </row>
    <row r="983" spans="1:23" s="342" customFormat="1" ht="34.5" customHeight="1" x14ac:dyDescent="0.25">
      <c r="A983" s="564" t="s">
        <v>25</v>
      </c>
      <c r="B983" s="565" t="s">
        <v>469</v>
      </c>
      <c r="C983" s="566"/>
      <c r="D983" s="566"/>
      <c r="E983" s="567"/>
      <c r="F983" s="539">
        <v>5003.13</v>
      </c>
      <c r="G983" s="539" t="str">
        <f>IF(ISBLANK(H983),"",IF(H983="BN",VLOOKUP(B983,'[4]V. BAHAN'!$B$8:$E$14999,3,FALSE),IFERROR(VLOOKUP(H983,'[4]III. DAFTAR AHS'!$B$7:$H$14999,5,FALSE),"ls")))</f>
        <v xml:space="preserve">Kg </v>
      </c>
      <c r="H983" s="539" t="s">
        <v>470</v>
      </c>
      <c r="I983" s="539" t="s">
        <v>471</v>
      </c>
      <c r="J983" s="436">
        <f>VLOOKUP(B983,'[5] RAB LAMA'!$B$9:$E$5553,4,FALSE)</f>
        <v>14261.680183410001</v>
      </c>
      <c r="K983" s="436">
        <f>J983*F983</f>
        <v>71353039.976024076</v>
      </c>
      <c r="L983" s="437">
        <f t="shared" si="71"/>
        <v>0.18672878357584544</v>
      </c>
      <c r="M983" s="499"/>
      <c r="N983" s="499">
        <f>L983*M983/100</f>
        <v>0</v>
      </c>
      <c r="O983" s="499"/>
      <c r="P983" s="499">
        <f>L983*O983/100</f>
        <v>0</v>
      </c>
      <c r="Q983" s="499"/>
      <c r="R983" s="499">
        <f>L983*Q983/100</f>
        <v>0</v>
      </c>
      <c r="S983" s="500"/>
      <c r="T983" s="359">
        <f>'[16]LAP MINGGUAN'!R983</f>
        <v>0</v>
      </c>
      <c r="U983" s="359">
        <f t="shared" si="70"/>
        <v>0</v>
      </c>
      <c r="V983" s="429">
        <f>'[8]RAB '!H959</f>
        <v>37047563.052286483</v>
      </c>
      <c r="W983" s="429">
        <f t="shared" si="69"/>
        <v>34305476.923737593</v>
      </c>
    </row>
    <row r="984" spans="1:23" s="342" customFormat="1" ht="34.5" customHeight="1" x14ac:dyDescent="0.25">
      <c r="A984" s="564" t="s">
        <v>25</v>
      </c>
      <c r="B984" s="565" t="s">
        <v>501</v>
      </c>
      <c r="C984" s="566"/>
      <c r="D984" s="566"/>
      <c r="E984" s="567"/>
      <c r="F984" s="539">
        <v>29.25</v>
      </c>
      <c r="G984" s="539" t="str">
        <f>IF(ISBLANK(H984),"",IF(H984="BN",VLOOKUP(B984,'[4]V. BAHAN'!$B$8:$E$14999,3,FALSE),IFERROR(VLOOKUP(H984,'[4]III. DAFTAR AHS'!$B$7:$H$14999,5,FALSE),"ls")))</f>
        <v xml:space="preserve">m3 </v>
      </c>
      <c r="H984" s="539" t="s">
        <v>502</v>
      </c>
      <c r="I984" s="539" t="s">
        <v>427</v>
      </c>
      <c r="J984" s="436">
        <f>VLOOKUP(B984,'[5] RAB LAMA'!$B$9:$E$5553,4,FALSE)</f>
        <v>1233499.433557336</v>
      </c>
      <c r="K984" s="436">
        <f>J984*F984</f>
        <v>36079858.431552075</v>
      </c>
      <c r="L984" s="437">
        <f t="shared" si="71"/>
        <v>9.4419916499370371E-2</v>
      </c>
      <c r="M984" s="499"/>
      <c r="N984" s="499">
        <f>L984*M984/100</f>
        <v>0</v>
      </c>
      <c r="O984" s="499"/>
      <c r="P984" s="499">
        <f>L984*O984/100</f>
        <v>0</v>
      </c>
      <c r="Q984" s="499"/>
      <c r="R984" s="499">
        <f>L984*Q984/100</f>
        <v>0</v>
      </c>
      <c r="S984" s="500"/>
      <c r="T984" s="359">
        <f>'[16]LAP MINGGUAN'!R984</f>
        <v>0</v>
      </c>
      <c r="U984" s="359">
        <f t="shared" si="70"/>
        <v>0</v>
      </c>
      <c r="V984" s="429">
        <f>'[8]RAB '!H960</f>
        <v>71353039.976024076</v>
      </c>
      <c r="W984" s="429">
        <f t="shared" si="69"/>
        <v>-35273181.544472001</v>
      </c>
    </row>
    <row r="985" spans="1:23" s="350" customFormat="1" ht="34.5" customHeight="1" x14ac:dyDescent="0.25">
      <c r="A985" s="552">
        <f>+A981+1</f>
        <v>24</v>
      </c>
      <c r="B985" s="562" t="s">
        <v>601</v>
      </c>
      <c r="C985" s="501"/>
      <c r="D985" s="501"/>
      <c r="E985" s="563"/>
      <c r="F985" s="556"/>
      <c r="G985" s="539" t="str">
        <f>IF(ISBLANK(H985),"",IF(H985="BN",VLOOKUP(B985,'[4]V. BAHAN'!$B$8:$E$1099,3,FALSE),IFERROR(VLOOKUP(H985,'[4]III. DAFTAR AHS'!$B$7:$H$872,5,FALSE),"ls")))</f>
        <v/>
      </c>
      <c r="H985" s="539"/>
      <c r="I985" s="539" t="s">
        <v>243</v>
      </c>
      <c r="J985" s="541"/>
      <c r="K985" s="541"/>
      <c r="L985" s="437">
        <f t="shared" si="71"/>
        <v>0</v>
      </c>
      <c r="M985" s="557"/>
      <c r="N985" s="557"/>
      <c r="O985" s="557"/>
      <c r="P985" s="557"/>
      <c r="Q985" s="557"/>
      <c r="R985" s="557"/>
      <c r="S985" s="558"/>
      <c r="T985" s="359">
        <f>'[16]LAP MINGGUAN'!R985</f>
        <v>0</v>
      </c>
      <c r="U985" s="359">
        <f t="shared" si="70"/>
        <v>0</v>
      </c>
      <c r="V985" s="429">
        <f>'[8]RAB '!H961</f>
        <v>36079858.431552075</v>
      </c>
      <c r="W985" s="429">
        <f t="shared" si="69"/>
        <v>-36079858.431552075</v>
      </c>
    </row>
    <row r="986" spans="1:23" s="350" customFormat="1" ht="34.5" customHeight="1" x14ac:dyDescent="0.25">
      <c r="A986" s="564" t="s">
        <v>25</v>
      </c>
      <c r="B986" s="565" t="s">
        <v>526</v>
      </c>
      <c r="C986" s="566"/>
      <c r="D986" s="566"/>
      <c r="E986" s="567"/>
      <c r="F986" s="556">
        <v>650.33000000000004</v>
      </c>
      <c r="G986" s="539" t="str">
        <f>IF(ISBLANK(H986),"",IF(H986="BN",VLOOKUP(B986,'[4]V. BAHAN'!$B$8:$E$14999,3,FALSE),IFERROR(VLOOKUP(H986,'[4]III. DAFTAR AHS'!$B$7:$H$14999,5,FALSE),"ls")))</f>
        <v xml:space="preserve">m2 </v>
      </c>
      <c r="H986" s="539" t="s">
        <v>527</v>
      </c>
      <c r="I986" s="539" t="s">
        <v>427</v>
      </c>
      <c r="J986" s="436">
        <f>$J$982</f>
        <v>151990.00226579071</v>
      </c>
      <c r="K986" s="436">
        <f>J986*F986</f>
        <v>98843658.173511684</v>
      </c>
      <c r="L986" s="437">
        <f t="shared" si="71"/>
        <v>0.25867091382691448</v>
      </c>
      <c r="M986" s="499"/>
      <c r="N986" s="499">
        <f>L986*M986/100</f>
        <v>0</v>
      </c>
      <c r="O986" s="499"/>
      <c r="P986" s="499">
        <f>L986*O986/100</f>
        <v>0</v>
      </c>
      <c r="Q986" s="499"/>
      <c r="R986" s="499">
        <f>L986*Q986/100</f>
        <v>0</v>
      </c>
      <c r="S986" s="500"/>
      <c r="T986" s="359">
        <f>'[16]LAP MINGGUAN'!R986</f>
        <v>0</v>
      </c>
      <c r="U986" s="359">
        <f t="shared" si="70"/>
        <v>0</v>
      </c>
      <c r="V986" s="429">
        <f>'[8]RAB '!H962</f>
        <v>0</v>
      </c>
      <c r="W986" s="429">
        <f t="shared" si="69"/>
        <v>98843658.173511684</v>
      </c>
    </row>
    <row r="987" spans="1:23" s="342" customFormat="1" ht="34.5" customHeight="1" x14ac:dyDescent="0.25">
      <c r="A987" s="564" t="s">
        <v>25</v>
      </c>
      <c r="B987" s="565" t="s">
        <v>469</v>
      </c>
      <c r="C987" s="566"/>
      <c r="D987" s="566"/>
      <c r="E987" s="567"/>
      <c r="F987" s="539">
        <v>11485.53</v>
      </c>
      <c r="G987" s="539" t="str">
        <f>IF(ISBLANK(H987),"",IF(H987="BN",VLOOKUP(B987,'[4]V. BAHAN'!$B$8:$E$14999,3,FALSE),IFERROR(VLOOKUP(H987,'[4]III. DAFTAR AHS'!$B$7:$H$14999,5,FALSE),"ls")))</f>
        <v xml:space="preserve">Kg </v>
      </c>
      <c r="H987" s="539" t="s">
        <v>470</v>
      </c>
      <c r="I987" s="539" t="s">
        <v>471</v>
      </c>
      <c r="J987" s="436">
        <f>VLOOKUP(B987,'[5] RAB LAMA'!$B$9:$E$5553,4,FALSE)</f>
        <v>14261.680183410001</v>
      </c>
      <c r="K987" s="436">
        <f>J987*F987</f>
        <v>163802955.59696108</v>
      </c>
      <c r="L987" s="437">
        <f t="shared" si="71"/>
        <v>0.42866746329275479</v>
      </c>
      <c r="M987" s="499"/>
      <c r="N987" s="499">
        <f>L987*M987/100</f>
        <v>0</v>
      </c>
      <c r="O987" s="499"/>
      <c r="P987" s="499">
        <f>L987*O987/100</f>
        <v>0</v>
      </c>
      <c r="Q987" s="499"/>
      <c r="R987" s="499">
        <f>L987*Q987/100</f>
        <v>0</v>
      </c>
      <c r="S987" s="500"/>
      <c r="T987" s="359">
        <f>'[16]LAP MINGGUAN'!R987</f>
        <v>0</v>
      </c>
      <c r="U987" s="359">
        <f t="shared" si="70"/>
        <v>0</v>
      </c>
      <c r="V987" s="429">
        <f>'[8]RAB '!H963</f>
        <v>98843658.173511684</v>
      </c>
      <c r="W987" s="429">
        <f t="shared" si="69"/>
        <v>64959297.423449397</v>
      </c>
    </row>
    <row r="988" spans="1:23" s="342" customFormat="1" ht="34.5" customHeight="1" x14ac:dyDescent="0.25">
      <c r="A988" s="564" t="s">
        <v>25</v>
      </c>
      <c r="B988" s="565" t="s">
        <v>501</v>
      </c>
      <c r="C988" s="566"/>
      <c r="D988" s="566"/>
      <c r="E988" s="567"/>
      <c r="F988" s="539">
        <v>78.040000000000006</v>
      </c>
      <c r="G988" s="539" t="str">
        <f>IF(ISBLANK(H988),"",IF(H988="BN",VLOOKUP(B988,'[4]V. BAHAN'!$B$8:$E$14999,3,FALSE),IFERROR(VLOOKUP(H988,'[4]III. DAFTAR AHS'!$B$7:$H$14999,5,FALSE),"ls")))</f>
        <v xml:space="preserve">m3 </v>
      </c>
      <c r="H988" s="539" t="s">
        <v>502</v>
      </c>
      <c r="I988" s="539" t="s">
        <v>427</v>
      </c>
      <c r="J988" s="436">
        <f>VLOOKUP(B988,'[5] RAB LAMA'!$B$9:$E$5553,4,FALSE)</f>
        <v>1233499.433557336</v>
      </c>
      <c r="K988" s="436">
        <f>J988*F988</f>
        <v>96262295.794814512</v>
      </c>
      <c r="L988" s="437">
        <f t="shared" si="71"/>
        <v>0.25191556525165348</v>
      </c>
      <c r="M988" s="499"/>
      <c r="N988" s="499">
        <f>L988*M988/100</f>
        <v>0</v>
      </c>
      <c r="O988" s="499"/>
      <c r="P988" s="499">
        <f>L988*O988/100</f>
        <v>0</v>
      </c>
      <c r="Q988" s="499"/>
      <c r="R988" s="499">
        <f>L988*Q988/100</f>
        <v>0</v>
      </c>
      <c r="S988" s="500"/>
      <c r="T988" s="359">
        <f>'[16]LAP MINGGUAN'!R988</f>
        <v>0</v>
      </c>
      <c r="U988" s="359">
        <f t="shared" si="70"/>
        <v>0</v>
      </c>
      <c r="V988" s="429">
        <f>'[8]RAB '!H964</f>
        <v>163802955.59696108</v>
      </c>
      <c r="W988" s="429">
        <f t="shared" si="69"/>
        <v>-67540659.802146569</v>
      </c>
    </row>
    <row r="989" spans="1:23" s="350" customFormat="1" ht="34.5" customHeight="1" x14ac:dyDescent="0.25">
      <c r="A989" s="552">
        <f>+A985+1</f>
        <v>25</v>
      </c>
      <c r="B989" s="562" t="s">
        <v>602</v>
      </c>
      <c r="C989" s="501"/>
      <c r="D989" s="501"/>
      <c r="E989" s="563"/>
      <c r="F989" s="556"/>
      <c r="G989" s="539" t="str">
        <f>IF(ISBLANK(H989),"",IF(H989="BN",VLOOKUP(B989,'[4]V. BAHAN'!$B$8:$E$1099,3,FALSE),IFERROR(VLOOKUP(H989,'[4]III. DAFTAR AHS'!$B$7:$H$872,5,FALSE),"ls")))</f>
        <v/>
      </c>
      <c r="H989" s="539"/>
      <c r="I989" s="539" t="s">
        <v>243</v>
      </c>
      <c r="J989" s="541"/>
      <c r="K989" s="541"/>
      <c r="L989" s="437">
        <f t="shared" si="71"/>
        <v>0</v>
      </c>
      <c r="M989" s="557"/>
      <c r="N989" s="557"/>
      <c r="O989" s="557"/>
      <c r="P989" s="557"/>
      <c r="Q989" s="557"/>
      <c r="R989" s="557"/>
      <c r="S989" s="558"/>
      <c r="T989" s="359">
        <f>'[16]LAP MINGGUAN'!R989</f>
        <v>0</v>
      </c>
      <c r="U989" s="359">
        <f t="shared" si="70"/>
        <v>0</v>
      </c>
      <c r="V989" s="429">
        <f>'[8]RAB '!H965</f>
        <v>96262295.794814512</v>
      </c>
      <c r="W989" s="429">
        <f t="shared" si="69"/>
        <v>-96262295.794814512</v>
      </c>
    </row>
    <row r="990" spans="1:23" s="350" customFormat="1" ht="34.5" customHeight="1" x14ac:dyDescent="0.25">
      <c r="A990" s="564" t="s">
        <v>25</v>
      </c>
      <c r="B990" s="565" t="s">
        <v>526</v>
      </c>
      <c r="C990" s="566"/>
      <c r="D990" s="566"/>
      <c r="E990" s="567"/>
      <c r="F990" s="556">
        <v>215.17</v>
      </c>
      <c r="G990" s="539" t="str">
        <f>IF(ISBLANK(H990),"",IF(H990="BN",VLOOKUP(B990,'[4]V. BAHAN'!$B$8:$E$14999,3,FALSE),IFERROR(VLOOKUP(H990,'[4]III. DAFTAR AHS'!$B$7:$H$14999,5,FALSE),"ls")))</f>
        <v xml:space="preserve">m2 </v>
      </c>
      <c r="H990" s="539" t="s">
        <v>527</v>
      </c>
      <c r="I990" s="539" t="s">
        <v>427</v>
      </c>
      <c r="J990" s="436">
        <f>$J$982</f>
        <v>151990.00226579071</v>
      </c>
      <c r="K990" s="436">
        <f>J990*F990</f>
        <v>32703688.787530184</v>
      </c>
      <c r="L990" s="437">
        <f t="shared" si="71"/>
        <v>8.5584580948344965E-2</v>
      </c>
      <c r="M990" s="499"/>
      <c r="N990" s="499">
        <f>L990*M990/100</f>
        <v>0</v>
      </c>
      <c r="O990" s="499"/>
      <c r="P990" s="499">
        <f>L990*O990/100</f>
        <v>0</v>
      </c>
      <c r="Q990" s="499"/>
      <c r="R990" s="499">
        <f>L990*Q990/100</f>
        <v>0</v>
      </c>
      <c r="S990" s="500"/>
      <c r="T990" s="359">
        <f>'[16]LAP MINGGUAN'!R990</f>
        <v>0</v>
      </c>
      <c r="U990" s="359">
        <f t="shared" si="70"/>
        <v>0</v>
      </c>
      <c r="V990" s="429">
        <f>'[8]RAB '!H966</f>
        <v>0</v>
      </c>
      <c r="W990" s="429">
        <f t="shared" si="69"/>
        <v>32703688.787530184</v>
      </c>
    </row>
    <row r="991" spans="1:23" s="342" customFormat="1" ht="34.5" customHeight="1" x14ac:dyDescent="0.25">
      <c r="A991" s="564" t="s">
        <v>25</v>
      </c>
      <c r="B991" s="565" t="s">
        <v>469</v>
      </c>
      <c r="C991" s="566"/>
      <c r="D991" s="566"/>
      <c r="E991" s="567"/>
      <c r="F991" s="539">
        <v>3368.41</v>
      </c>
      <c r="G991" s="539" t="str">
        <f>IF(ISBLANK(H991),"",IF(H991="BN",VLOOKUP(B991,'[4]V. BAHAN'!$B$8:$E$14999,3,FALSE),IFERROR(VLOOKUP(H991,'[4]III. DAFTAR AHS'!$B$7:$H$14999,5,FALSE),"ls")))</f>
        <v xml:space="preserve">Kg </v>
      </c>
      <c r="H991" s="539" t="s">
        <v>470</v>
      </c>
      <c r="I991" s="539" t="s">
        <v>471</v>
      </c>
      <c r="J991" s="436">
        <f>VLOOKUP(B991,'[5] RAB LAMA'!$B$9:$E$5553,4,FALSE)</f>
        <v>14261.680183410001</v>
      </c>
      <c r="K991" s="436">
        <f>J991*F991</f>
        <v>48039186.146600075</v>
      </c>
      <c r="L991" s="437">
        <f t="shared" si="71"/>
        <v>0.12571712145890943</v>
      </c>
      <c r="M991" s="499"/>
      <c r="N991" s="499">
        <f>L991*M991/100</f>
        <v>0</v>
      </c>
      <c r="O991" s="499"/>
      <c r="P991" s="499">
        <f>L991*O991/100</f>
        <v>0</v>
      </c>
      <c r="Q991" s="499"/>
      <c r="R991" s="499">
        <f>L991*Q991/100</f>
        <v>0</v>
      </c>
      <c r="S991" s="500"/>
      <c r="T991" s="359">
        <f>'[16]LAP MINGGUAN'!R991</f>
        <v>0</v>
      </c>
      <c r="U991" s="359">
        <f t="shared" si="70"/>
        <v>0</v>
      </c>
      <c r="V991" s="429">
        <f>'[8]RAB '!H967</f>
        <v>32703688.787530184</v>
      </c>
      <c r="W991" s="429">
        <f t="shared" si="69"/>
        <v>15335497.359069891</v>
      </c>
    </row>
    <row r="992" spans="1:23" s="342" customFormat="1" ht="34.5" customHeight="1" x14ac:dyDescent="0.25">
      <c r="A992" s="564" t="s">
        <v>25</v>
      </c>
      <c r="B992" s="565" t="s">
        <v>501</v>
      </c>
      <c r="C992" s="566"/>
      <c r="D992" s="566"/>
      <c r="E992" s="567"/>
      <c r="F992" s="539">
        <v>25.82</v>
      </c>
      <c r="G992" s="539" t="str">
        <f>IF(ISBLANK(H992),"",IF(H992="BN",VLOOKUP(B992,'[4]V. BAHAN'!$B$8:$E$14999,3,FALSE),IFERROR(VLOOKUP(H992,'[4]III. DAFTAR AHS'!$B$7:$H$14999,5,FALSE),"ls")))</f>
        <v xml:space="preserve">m3 </v>
      </c>
      <c r="H992" s="539" t="s">
        <v>502</v>
      </c>
      <c r="I992" s="539" t="s">
        <v>427</v>
      </c>
      <c r="J992" s="436">
        <f>VLOOKUP(B992,'[5] RAB LAMA'!$B$9:$E$5553,4,FALSE)</f>
        <v>1233499.433557336</v>
      </c>
      <c r="K992" s="436">
        <f>J992*F992</f>
        <v>31848955.374450415</v>
      </c>
      <c r="L992" s="437">
        <f t="shared" si="71"/>
        <v>8.3347769026110879E-2</v>
      </c>
      <c r="M992" s="499"/>
      <c r="N992" s="499">
        <f>L992*M992/100</f>
        <v>0</v>
      </c>
      <c r="O992" s="499"/>
      <c r="P992" s="499">
        <f>L992*O992/100</f>
        <v>0</v>
      </c>
      <c r="Q992" s="499"/>
      <c r="R992" s="499">
        <f>L992*Q992/100</f>
        <v>0</v>
      </c>
      <c r="S992" s="500"/>
      <c r="T992" s="359">
        <f>'[16]LAP MINGGUAN'!R992</f>
        <v>0</v>
      </c>
      <c r="U992" s="359">
        <f t="shared" si="70"/>
        <v>0</v>
      </c>
      <c r="V992" s="429">
        <f>'[8]RAB '!H968</f>
        <v>48039186.146600075</v>
      </c>
      <c r="W992" s="429">
        <f t="shared" si="69"/>
        <v>-16190230.77214966</v>
      </c>
    </row>
    <row r="993" spans="1:23" s="350" customFormat="1" ht="34.5" customHeight="1" x14ac:dyDescent="0.25">
      <c r="A993" s="552">
        <f>+A989+1</f>
        <v>26</v>
      </c>
      <c r="B993" s="562" t="s">
        <v>603</v>
      </c>
      <c r="C993" s="501"/>
      <c r="D993" s="501"/>
      <c r="E993" s="563"/>
      <c r="F993" s="556"/>
      <c r="G993" s="539" t="str">
        <f>IF(ISBLANK(H993),"",IF(H993="BN",VLOOKUP(B993,'[4]V. BAHAN'!$B$8:$E$1099,3,FALSE),IFERROR(VLOOKUP(H993,'[4]III. DAFTAR AHS'!$B$7:$H$872,5,FALSE),"ls")))</f>
        <v/>
      </c>
      <c r="H993" s="539"/>
      <c r="I993" s="539" t="s">
        <v>243</v>
      </c>
      <c r="J993" s="541"/>
      <c r="K993" s="541"/>
      <c r="L993" s="437">
        <f t="shared" si="71"/>
        <v>0</v>
      </c>
      <c r="M993" s="557"/>
      <c r="N993" s="557"/>
      <c r="O993" s="557"/>
      <c r="P993" s="557"/>
      <c r="Q993" s="557"/>
      <c r="R993" s="557"/>
      <c r="S993" s="558"/>
      <c r="T993" s="359">
        <f>'[16]LAP MINGGUAN'!R993</f>
        <v>0</v>
      </c>
      <c r="U993" s="359">
        <f t="shared" si="70"/>
        <v>0</v>
      </c>
      <c r="V993" s="429">
        <f>'[8]RAB '!H969</f>
        <v>31848955.374450415</v>
      </c>
      <c r="W993" s="429">
        <f t="shared" si="69"/>
        <v>-31848955.374450415</v>
      </c>
    </row>
    <row r="994" spans="1:23" s="350" customFormat="1" ht="34.5" customHeight="1" x14ac:dyDescent="0.25">
      <c r="A994" s="564" t="s">
        <v>25</v>
      </c>
      <c r="B994" s="565" t="s">
        <v>526</v>
      </c>
      <c r="C994" s="566"/>
      <c r="D994" s="566"/>
      <c r="E994" s="567"/>
      <c r="F994" s="556">
        <v>200.5</v>
      </c>
      <c r="G994" s="539" t="str">
        <f>IF(ISBLANK(H994),"",IF(H994="BN",VLOOKUP(B994,'[4]V. BAHAN'!$B$8:$E$14999,3,FALSE),IFERROR(VLOOKUP(H994,'[4]III. DAFTAR AHS'!$B$7:$H$14999,5,FALSE),"ls")))</f>
        <v xml:space="preserve">m2 </v>
      </c>
      <c r="H994" s="539" t="s">
        <v>527</v>
      </c>
      <c r="I994" s="539" t="s">
        <v>427</v>
      </c>
      <c r="J994" s="436">
        <f>$J$982</f>
        <v>151990.00226579071</v>
      </c>
      <c r="K994" s="436">
        <f>J994*F994</f>
        <v>30473995.454291038</v>
      </c>
      <c r="L994" s="437">
        <f t="shared" si="71"/>
        <v>7.9749539806400371E-2</v>
      </c>
      <c r="M994" s="499"/>
      <c r="N994" s="499">
        <f>L994*M994/100</f>
        <v>0</v>
      </c>
      <c r="O994" s="499"/>
      <c r="P994" s="499">
        <f>L994*O994/100</f>
        <v>0</v>
      </c>
      <c r="Q994" s="499"/>
      <c r="R994" s="499">
        <f>L994*Q994/100</f>
        <v>0</v>
      </c>
      <c r="S994" s="500"/>
      <c r="T994" s="359">
        <f>'[16]LAP MINGGUAN'!R994</f>
        <v>0</v>
      </c>
      <c r="U994" s="359">
        <f t="shared" si="70"/>
        <v>0</v>
      </c>
      <c r="V994" s="429">
        <f>'[8]RAB '!H970</f>
        <v>0</v>
      </c>
      <c r="W994" s="429">
        <f t="shared" si="69"/>
        <v>30473995.454291038</v>
      </c>
    </row>
    <row r="995" spans="1:23" s="342" customFormat="1" ht="34.5" customHeight="1" x14ac:dyDescent="0.25">
      <c r="A995" s="564" t="s">
        <v>25</v>
      </c>
      <c r="B995" s="565" t="s">
        <v>469</v>
      </c>
      <c r="C995" s="566"/>
      <c r="D995" s="566"/>
      <c r="E995" s="567"/>
      <c r="F995" s="539">
        <v>2919.06</v>
      </c>
      <c r="G995" s="539" t="str">
        <f>IF(ISBLANK(H995),"",IF(H995="BN",VLOOKUP(B995,'[4]V. BAHAN'!$B$8:$E$14999,3,FALSE),IFERROR(VLOOKUP(H995,'[4]III. DAFTAR AHS'!$B$7:$H$14999,5,FALSE),"ls")))</f>
        <v xml:space="preserve">Kg </v>
      </c>
      <c r="H995" s="539" t="s">
        <v>470</v>
      </c>
      <c r="I995" s="539" t="s">
        <v>471</v>
      </c>
      <c r="J995" s="436">
        <f>VLOOKUP(B995,'[5] RAB LAMA'!$B$9:$E$5553,4,FALSE)</f>
        <v>14261.680183410001</v>
      </c>
      <c r="K995" s="436">
        <f>J995*F995</f>
        <v>41630700.156184793</v>
      </c>
      <c r="L995" s="437">
        <f t="shared" si="71"/>
        <v>0.10894630421054566</v>
      </c>
      <c r="M995" s="499"/>
      <c r="N995" s="499">
        <f>L995*M995/100</f>
        <v>0</v>
      </c>
      <c r="O995" s="499"/>
      <c r="P995" s="499">
        <f>L995*O995/100</f>
        <v>0</v>
      </c>
      <c r="Q995" s="499"/>
      <c r="R995" s="499">
        <f>L995*Q995/100</f>
        <v>0</v>
      </c>
      <c r="S995" s="500"/>
      <c r="T995" s="359">
        <f>'[16]LAP MINGGUAN'!R995</f>
        <v>0</v>
      </c>
      <c r="U995" s="359">
        <f t="shared" si="70"/>
        <v>0</v>
      </c>
      <c r="V995" s="429">
        <f>'[8]RAB '!H971</f>
        <v>30473995.454291038</v>
      </c>
      <c r="W995" s="429">
        <f t="shared" si="69"/>
        <v>11156704.701893754</v>
      </c>
    </row>
    <row r="996" spans="1:23" s="342" customFormat="1" ht="34.5" customHeight="1" x14ac:dyDescent="0.25">
      <c r="A996" s="564" t="s">
        <v>25</v>
      </c>
      <c r="B996" s="565" t="s">
        <v>501</v>
      </c>
      <c r="C996" s="566"/>
      <c r="D996" s="566"/>
      <c r="E996" s="567"/>
      <c r="F996" s="539">
        <v>24.06</v>
      </c>
      <c r="G996" s="539" t="str">
        <f>IF(ISBLANK(H996),"",IF(H996="BN",VLOOKUP(B996,'[4]V. BAHAN'!$B$8:$E$14999,3,FALSE),IFERROR(VLOOKUP(H996,'[4]III. DAFTAR AHS'!$B$7:$H$14999,5,FALSE),"ls")))</f>
        <v xml:space="preserve">m3 </v>
      </c>
      <c r="H996" s="539" t="s">
        <v>502</v>
      </c>
      <c r="I996" s="539" t="s">
        <v>427</v>
      </c>
      <c r="J996" s="436">
        <f>VLOOKUP(B996,'[5] RAB LAMA'!$B$9:$E$5553,4,FALSE)</f>
        <v>1233499.433557336</v>
      </c>
      <c r="K996" s="436">
        <f>J996*F996</f>
        <v>29677996.371389501</v>
      </c>
      <c r="L996" s="437">
        <f t="shared" si="71"/>
        <v>7.7666433879482091E-2</v>
      </c>
      <c r="M996" s="499"/>
      <c r="N996" s="499">
        <f>L996*M996/100</f>
        <v>0</v>
      </c>
      <c r="O996" s="499"/>
      <c r="P996" s="499">
        <f>L996*O996/100</f>
        <v>0</v>
      </c>
      <c r="Q996" s="499"/>
      <c r="R996" s="499">
        <f>L996*Q996/100</f>
        <v>0</v>
      </c>
      <c r="S996" s="500"/>
      <c r="T996" s="359">
        <f>'[16]LAP MINGGUAN'!R996</f>
        <v>0</v>
      </c>
      <c r="U996" s="359">
        <f t="shared" si="70"/>
        <v>0</v>
      </c>
      <c r="V996" s="429">
        <f>'[8]RAB '!H972</f>
        <v>41630700.156184793</v>
      </c>
      <c r="W996" s="429">
        <f t="shared" ref="W996:W1059" si="72">K996-V996</f>
        <v>-11952703.784795292</v>
      </c>
    </row>
    <row r="997" spans="1:23" s="350" customFormat="1" ht="34.5" customHeight="1" x14ac:dyDescent="0.25">
      <c r="A997" s="552">
        <f>+A993+1</f>
        <v>27</v>
      </c>
      <c r="B997" s="562" t="s">
        <v>604</v>
      </c>
      <c r="C997" s="501"/>
      <c r="D997" s="501"/>
      <c r="E997" s="563"/>
      <c r="F997" s="556"/>
      <c r="G997" s="539" t="str">
        <f>IF(ISBLANK(H997),"",IF(H997="BN",VLOOKUP(B997,'[4]V. BAHAN'!$B$8:$E$1099,3,FALSE),IFERROR(VLOOKUP(H997,'[4]III. DAFTAR AHS'!$B$7:$H$872,5,FALSE),"ls")))</f>
        <v/>
      </c>
      <c r="H997" s="539"/>
      <c r="I997" s="539" t="s">
        <v>243</v>
      </c>
      <c r="J997" s="541"/>
      <c r="K997" s="541"/>
      <c r="L997" s="437">
        <f t="shared" si="71"/>
        <v>0</v>
      </c>
      <c r="M997" s="557"/>
      <c r="N997" s="557"/>
      <c r="O997" s="557"/>
      <c r="P997" s="557"/>
      <c r="Q997" s="557"/>
      <c r="R997" s="557"/>
      <c r="S997" s="558"/>
      <c r="T997" s="359">
        <f>'[16]LAP MINGGUAN'!R997</f>
        <v>0</v>
      </c>
      <c r="U997" s="359">
        <f t="shared" ref="U997:U1060" si="73">N997-T997</f>
        <v>0</v>
      </c>
      <c r="V997" s="429">
        <f>'[8]RAB '!H973</f>
        <v>29677996.371389501</v>
      </c>
      <c r="W997" s="429">
        <f t="shared" si="72"/>
        <v>-29677996.371389501</v>
      </c>
    </row>
    <row r="998" spans="1:23" s="350" customFormat="1" ht="34.5" customHeight="1" x14ac:dyDescent="0.25">
      <c r="A998" s="564" t="s">
        <v>25</v>
      </c>
      <c r="B998" s="565" t="s">
        <v>526</v>
      </c>
      <c r="C998" s="566"/>
      <c r="D998" s="566"/>
      <c r="E998" s="567"/>
      <c r="F998" s="556">
        <v>55.33</v>
      </c>
      <c r="G998" s="539" t="str">
        <f>IF(ISBLANK(H998),"",IF(H998="BN",VLOOKUP(B998,'[4]V. BAHAN'!$B$8:$E$14999,3,FALSE),IFERROR(VLOOKUP(H998,'[4]III. DAFTAR AHS'!$B$7:$H$14999,5,FALSE),"ls")))</f>
        <v xml:space="preserve">m2 </v>
      </c>
      <c r="H998" s="539" t="s">
        <v>527</v>
      </c>
      <c r="I998" s="539" t="s">
        <v>427</v>
      </c>
      <c r="J998" s="436">
        <f>$J$982</f>
        <v>151990.00226579071</v>
      </c>
      <c r="K998" s="436">
        <f>J998*F998</f>
        <v>8409606.825366199</v>
      </c>
      <c r="L998" s="437">
        <f t="shared" si="71"/>
        <v>2.2007690960040557E-2</v>
      </c>
      <c r="M998" s="499"/>
      <c r="N998" s="499">
        <f>L998*M998/100</f>
        <v>0</v>
      </c>
      <c r="O998" s="499"/>
      <c r="P998" s="499">
        <f>L998*O998/100</f>
        <v>0</v>
      </c>
      <c r="Q998" s="499"/>
      <c r="R998" s="499">
        <f>L998*Q998/100</f>
        <v>0</v>
      </c>
      <c r="S998" s="500"/>
      <c r="T998" s="359">
        <f>'[16]LAP MINGGUAN'!R998</f>
        <v>0</v>
      </c>
      <c r="U998" s="359">
        <f t="shared" si="73"/>
        <v>0</v>
      </c>
      <c r="V998" s="429">
        <f>'[8]RAB '!H974</f>
        <v>0</v>
      </c>
      <c r="W998" s="429">
        <f t="shared" si="72"/>
        <v>8409606.825366199</v>
      </c>
    </row>
    <row r="999" spans="1:23" s="342" customFormat="1" ht="34.5" customHeight="1" x14ac:dyDescent="0.25">
      <c r="A999" s="564" t="s">
        <v>25</v>
      </c>
      <c r="B999" s="565" t="s">
        <v>469</v>
      </c>
      <c r="C999" s="566"/>
      <c r="D999" s="566"/>
      <c r="E999" s="567"/>
      <c r="F999" s="539">
        <v>1577.25</v>
      </c>
      <c r="G999" s="539" t="str">
        <f>IF(ISBLANK(H999),"",IF(H999="BN",VLOOKUP(B999,'[4]V. BAHAN'!$B$8:$E$14999,3,FALSE),IFERROR(VLOOKUP(H999,'[4]III. DAFTAR AHS'!$B$7:$H$14999,5,FALSE),"ls")))</f>
        <v xml:space="preserve">Kg </v>
      </c>
      <c r="H999" s="539" t="s">
        <v>470</v>
      </c>
      <c r="I999" s="539" t="s">
        <v>471</v>
      </c>
      <c r="J999" s="436">
        <f>VLOOKUP(B999,'[5] RAB LAMA'!$B$9:$E$5553,4,FALSE)</f>
        <v>14261.680183410001</v>
      </c>
      <c r="K999" s="436">
        <f>J999*F999</f>
        <v>22494235.069283422</v>
      </c>
      <c r="L999" s="437">
        <f t="shared" si="71"/>
        <v>5.8866744197133038E-2</v>
      </c>
      <c r="M999" s="499"/>
      <c r="N999" s="499">
        <f>L999*M999/100</f>
        <v>0</v>
      </c>
      <c r="O999" s="499"/>
      <c r="P999" s="499">
        <f>L999*O999/100</f>
        <v>0</v>
      </c>
      <c r="Q999" s="499"/>
      <c r="R999" s="499">
        <f>L999*Q999/100</f>
        <v>0</v>
      </c>
      <c r="S999" s="500"/>
      <c r="T999" s="359">
        <f>'[16]LAP MINGGUAN'!R999</f>
        <v>0</v>
      </c>
      <c r="U999" s="359">
        <f t="shared" si="73"/>
        <v>0</v>
      </c>
      <c r="V999" s="429">
        <f>'[8]RAB '!H975</f>
        <v>8409606.825366199</v>
      </c>
      <c r="W999" s="429">
        <f t="shared" si="72"/>
        <v>14084628.243917223</v>
      </c>
    </row>
    <row r="1000" spans="1:23" s="342" customFormat="1" ht="34.5" customHeight="1" x14ac:dyDescent="0.25">
      <c r="A1000" s="564" t="s">
        <v>25</v>
      </c>
      <c r="B1000" s="565" t="s">
        <v>501</v>
      </c>
      <c r="C1000" s="566"/>
      <c r="D1000" s="566"/>
      <c r="E1000" s="567"/>
      <c r="F1000" s="539">
        <v>8.3000000000000007</v>
      </c>
      <c r="G1000" s="539" t="str">
        <f>IF(ISBLANK(H1000),"",IF(H1000="BN",VLOOKUP(B1000,'[4]V. BAHAN'!$B$8:$E$14999,3,FALSE),IFERROR(VLOOKUP(H1000,'[4]III. DAFTAR AHS'!$B$7:$H$14999,5,FALSE),"ls")))</f>
        <v xml:space="preserve">m3 </v>
      </c>
      <c r="H1000" s="539" t="s">
        <v>502</v>
      </c>
      <c r="I1000" s="539" t="s">
        <v>427</v>
      </c>
      <c r="J1000" s="436">
        <f>VLOOKUP(B1000,'[5] RAB LAMA'!$B$9:$E$5553,4,FALSE)</f>
        <v>1233499.433557336</v>
      </c>
      <c r="K1000" s="436">
        <f>J1000*F1000</f>
        <v>10238045.29852589</v>
      </c>
      <c r="L1000" s="437">
        <f t="shared" si="71"/>
        <v>2.6792660066488012E-2</v>
      </c>
      <c r="M1000" s="499"/>
      <c r="N1000" s="499">
        <f>L1000*M1000/100</f>
        <v>0</v>
      </c>
      <c r="O1000" s="499"/>
      <c r="P1000" s="499">
        <f>L1000*O1000/100</f>
        <v>0</v>
      </c>
      <c r="Q1000" s="499"/>
      <c r="R1000" s="499">
        <f>L1000*Q1000/100</f>
        <v>0</v>
      </c>
      <c r="S1000" s="500"/>
      <c r="T1000" s="359">
        <f>'[16]LAP MINGGUAN'!R1000</f>
        <v>0</v>
      </c>
      <c r="U1000" s="359">
        <f t="shared" si="73"/>
        <v>0</v>
      </c>
      <c r="V1000" s="429">
        <f>'[8]RAB '!H976</f>
        <v>22494235.069283422</v>
      </c>
      <c r="W1000" s="429">
        <f t="shared" si="72"/>
        <v>-12256189.770757532</v>
      </c>
    </row>
    <row r="1001" spans="1:23" s="350" customFormat="1" ht="34.5" customHeight="1" x14ac:dyDescent="0.25">
      <c r="A1001" s="552">
        <f>+A997+1</f>
        <v>28</v>
      </c>
      <c r="B1001" s="562" t="s">
        <v>663</v>
      </c>
      <c r="C1001" s="501"/>
      <c r="D1001" s="501"/>
      <c r="E1001" s="563"/>
      <c r="F1001" s="556"/>
      <c r="G1001" s="539" t="str">
        <f>IF(ISBLANK(H1001),"",IF(H1001="BN",VLOOKUP(B1001,'[4]V. BAHAN'!$B$8:$E$1099,3,FALSE),IFERROR(VLOOKUP(H1001,'[4]III. DAFTAR AHS'!$B$7:$H$872,5,FALSE),"ls")))</f>
        <v/>
      </c>
      <c r="H1001" s="539"/>
      <c r="I1001" s="539" t="s">
        <v>243</v>
      </c>
      <c r="J1001" s="541"/>
      <c r="K1001" s="541"/>
      <c r="L1001" s="437">
        <f t="shared" si="71"/>
        <v>0</v>
      </c>
      <c r="M1001" s="557"/>
      <c r="N1001" s="557"/>
      <c r="O1001" s="557"/>
      <c r="P1001" s="557"/>
      <c r="Q1001" s="557"/>
      <c r="R1001" s="557"/>
      <c r="S1001" s="558"/>
      <c r="T1001" s="359">
        <f>'[16]LAP MINGGUAN'!R1001</f>
        <v>0</v>
      </c>
      <c r="U1001" s="359">
        <f t="shared" si="73"/>
        <v>0</v>
      </c>
      <c r="V1001" s="429">
        <f>'[8]RAB '!H977</f>
        <v>10238045.29852589</v>
      </c>
      <c r="W1001" s="429">
        <f t="shared" si="72"/>
        <v>-10238045.29852589</v>
      </c>
    </row>
    <row r="1002" spans="1:23" s="350" customFormat="1" ht="34.5" customHeight="1" x14ac:dyDescent="0.25">
      <c r="A1002" s="564" t="s">
        <v>25</v>
      </c>
      <c r="B1002" s="565" t="s">
        <v>526</v>
      </c>
      <c r="C1002" s="566"/>
      <c r="D1002" s="566"/>
      <c r="E1002" s="567"/>
      <c r="F1002" s="556">
        <v>27.88</v>
      </c>
      <c r="G1002" s="539" t="str">
        <f>IF(ISBLANK(H1002),"",IF(H1002="BN",VLOOKUP(B1002,'[4]V. BAHAN'!$B$8:$E$14999,3,FALSE),IFERROR(VLOOKUP(H1002,'[4]III. DAFTAR AHS'!$B$7:$H$14999,5,FALSE),"ls")))</f>
        <v xml:space="preserve">m2 </v>
      </c>
      <c r="H1002" s="539" t="s">
        <v>527</v>
      </c>
      <c r="I1002" s="539" t="s">
        <v>427</v>
      </c>
      <c r="J1002" s="436">
        <f>$J$982</f>
        <v>151990.00226579071</v>
      </c>
      <c r="K1002" s="436">
        <f>J1002*F1002</f>
        <v>4237481.2631702451</v>
      </c>
      <c r="L1002" s="437">
        <f t="shared" si="71"/>
        <v>1.1089362442904949E-2</v>
      </c>
      <c r="M1002" s="499"/>
      <c r="N1002" s="499">
        <f>L1002*M1002/100</f>
        <v>0</v>
      </c>
      <c r="O1002" s="499"/>
      <c r="P1002" s="499">
        <f>L1002*O1002/100</f>
        <v>0</v>
      </c>
      <c r="Q1002" s="499"/>
      <c r="R1002" s="499">
        <f>L1002*Q1002/100</f>
        <v>0</v>
      </c>
      <c r="S1002" s="500"/>
      <c r="T1002" s="359">
        <f>'[16]LAP MINGGUAN'!R1002</f>
        <v>0</v>
      </c>
      <c r="U1002" s="359">
        <f t="shared" si="73"/>
        <v>0</v>
      </c>
      <c r="V1002" s="429">
        <f>'[8]RAB '!H978</f>
        <v>0</v>
      </c>
      <c r="W1002" s="429">
        <f t="shared" si="72"/>
        <v>4237481.2631702451</v>
      </c>
    </row>
    <row r="1003" spans="1:23" s="342" customFormat="1" ht="34.5" customHeight="1" x14ac:dyDescent="0.25">
      <c r="A1003" s="564" t="s">
        <v>25</v>
      </c>
      <c r="B1003" s="565" t="s">
        <v>469</v>
      </c>
      <c r="C1003" s="566"/>
      <c r="D1003" s="566"/>
      <c r="E1003" s="567"/>
      <c r="F1003" s="539">
        <v>1026.0899999999999</v>
      </c>
      <c r="G1003" s="539" t="str">
        <f>IF(ISBLANK(H1003),"",IF(H1003="BN",VLOOKUP(B1003,'[4]V. BAHAN'!$B$8:$E$14999,3,FALSE),IFERROR(VLOOKUP(H1003,'[4]III. DAFTAR AHS'!$B$7:$H$14999,5,FALSE),"ls")))</f>
        <v xml:space="preserve">Kg </v>
      </c>
      <c r="H1003" s="539" t="s">
        <v>470</v>
      </c>
      <c r="I1003" s="539" t="s">
        <v>471</v>
      </c>
      <c r="J1003" s="436">
        <f>VLOOKUP(B1003,'[5] RAB LAMA'!$B$9:$E$5553,4,FALSE)</f>
        <v>14261.680183410001</v>
      </c>
      <c r="K1003" s="436">
        <f>J1003*F1003</f>
        <v>14633767.419395166</v>
      </c>
      <c r="L1003" s="437">
        <f t="shared" si="71"/>
        <v>3.8296134127903773E-2</v>
      </c>
      <c r="M1003" s="499"/>
      <c r="N1003" s="499">
        <f>L1003*M1003/100</f>
        <v>0</v>
      </c>
      <c r="O1003" s="499"/>
      <c r="P1003" s="499">
        <f>L1003*O1003/100</f>
        <v>0</v>
      </c>
      <c r="Q1003" s="499"/>
      <c r="R1003" s="499">
        <f>L1003*Q1003/100</f>
        <v>0</v>
      </c>
      <c r="S1003" s="500"/>
      <c r="T1003" s="359">
        <f>'[16]LAP MINGGUAN'!R1003</f>
        <v>0</v>
      </c>
      <c r="U1003" s="359">
        <f t="shared" si="73"/>
        <v>0</v>
      </c>
      <c r="V1003" s="429">
        <f>'[8]RAB '!H979</f>
        <v>4237481.2631702451</v>
      </c>
      <c r="W1003" s="429">
        <f t="shared" si="72"/>
        <v>10396286.156224921</v>
      </c>
    </row>
    <row r="1004" spans="1:23" s="342" customFormat="1" ht="34.5" customHeight="1" x14ac:dyDescent="0.25">
      <c r="A1004" s="564" t="s">
        <v>25</v>
      </c>
      <c r="B1004" s="565" t="s">
        <v>501</v>
      </c>
      <c r="C1004" s="566"/>
      <c r="D1004" s="566"/>
      <c r="E1004" s="567"/>
      <c r="F1004" s="539">
        <v>4.46</v>
      </c>
      <c r="G1004" s="539" t="str">
        <f>IF(ISBLANK(H1004),"",IF(H1004="BN",VLOOKUP(B1004,'[4]V. BAHAN'!$B$8:$E$14999,3,FALSE),IFERROR(VLOOKUP(H1004,'[4]III. DAFTAR AHS'!$B$7:$H$14999,5,FALSE),"ls")))</f>
        <v xml:space="preserve">m3 </v>
      </c>
      <c r="H1004" s="539" t="s">
        <v>502</v>
      </c>
      <c r="I1004" s="539" t="s">
        <v>427</v>
      </c>
      <c r="J1004" s="436">
        <f>VLOOKUP(B1004,'[5] RAB LAMA'!$B$9:$E$5553,4,FALSE)</f>
        <v>1233499.433557336</v>
      </c>
      <c r="K1004" s="436">
        <f>J1004*F1004</f>
        <v>5501407.473665718</v>
      </c>
      <c r="L1004" s="437">
        <f t="shared" si="71"/>
        <v>1.4397019746570662E-2</v>
      </c>
      <c r="M1004" s="499"/>
      <c r="N1004" s="499">
        <f>L1004*M1004/100</f>
        <v>0</v>
      </c>
      <c r="O1004" s="499"/>
      <c r="P1004" s="499">
        <f>L1004*O1004/100</f>
        <v>0</v>
      </c>
      <c r="Q1004" s="499"/>
      <c r="R1004" s="499">
        <f>L1004*Q1004/100</f>
        <v>0</v>
      </c>
      <c r="S1004" s="500"/>
      <c r="T1004" s="359">
        <f>'[16]LAP MINGGUAN'!R1004</f>
        <v>0</v>
      </c>
      <c r="U1004" s="359">
        <f t="shared" si="73"/>
        <v>0</v>
      </c>
      <c r="V1004" s="429">
        <f>'[8]RAB '!H980</f>
        <v>14633767.419395166</v>
      </c>
      <c r="W1004" s="429">
        <f t="shared" si="72"/>
        <v>-9132359.9457294475</v>
      </c>
    </row>
    <row r="1005" spans="1:23" s="350" customFormat="1" ht="34.5" customHeight="1" x14ac:dyDescent="0.25">
      <c r="A1005" s="552">
        <f>+A1001+1</f>
        <v>29</v>
      </c>
      <c r="B1005" s="562" t="s">
        <v>605</v>
      </c>
      <c r="C1005" s="501"/>
      <c r="D1005" s="501"/>
      <c r="E1005" s="563"/>
      <c r="F1005" s="556"/>
      <c r="G1005" s="539" t="str">
        <f>IF(ISBLANK(H1005),"",IF(H1005="BN",VLOOKUP(B1005,'[4]V. BAHAN'!$B$8:$E$1099,3,FALSE),IFERROR(VLOOKUP(H1005,'[4]III. DAFTAR AHS'!$B$7:$H$872,5,FALSE),"ls")))</f>
        <v/>
      </c>
      <c r="H1005" s="539"/>
      <c r="I1005" s="539" t="s">
        <v>243</v>
      </c>
      <c r="J1005" s="541"/>
      <c r="K1005" s="541"/>
      <c r="L1005" s="437">
        <f t="shared" si="71"/>
        <v>0</v>
      </c>
      <c r="M1005" s="557"/>
      <c r="N1005" s="557"/>
      <c r="O1005" s="557"/>
      <c r="P1005" s="557"/>
      <c r="Q1005" s="557"/>
      <c r="R1005" s="557"/>
      <c r="S1005" s="558"/>
      <c r="T1005" s="359">
        <f>'[16]LAP MINGGUAN'!R1005</f>
        <v>0</v>
      </c>
      <c r="U1005" s="359">
        <f t="shared" si="73"/>
        <v>0</v>
      </c>
      <c r="V1005" s="429">
        <f>'[8]RAB '!H981</f>
        <v>5501407.473665718</v>
      </c>
      <c r="W1005" s="429">
        <f t="shared" si="72"/>
        <v>-5501407.473665718</v>
      </c>
    </row>
    <row r="1006" spans="1:23" s="350" customFormat="1" ht="34.5" customHeight="1" x14ac:dyDescent="0.25">
      <c r="A1006" s="564" t="s">
        <v>25</v>
      </c>
      <c r="B1006" s="565" t="s">
        <v>526</v>
      </c>
      <c r="C1006" s="566"/>
      <c r="D1006" s="566"/>
      <c r="E1006" s="567"/>
      <c r="F1006" s="556">
        <v>49.71</v>
      </c>
      <c r="G1006" s="539" t="str">
        <f>IF(ISBLANK(H1006),"",IF(H1006="BN",VLOOKUP(B1006,'[4]V. BAHAN'!$B$8:$E$14999,3,FALSE),IFERROR(VLOOKUP(H1006,'[4]III. DAFTAR AHS'!$B$7:$H$14999,5,FALSE),"ls")))</f>
        <v xml:space="preserve">m2 </v>
      </c>
      <c r="H1006" s="539" t="s">
        <v>527</v>
      </c>
      <c r="I1006" s="539" t="s">
        <v>427</v>
      </c>
      <c r="J1006" s="436">
        <f>$J$982</f>
        <v>151990.00226579071</v>
      </c>
      <c r="K1006" s="436">
        <f>J1006*F1006</f>
        <v>7555423.0126324566</v>
      </c>
      <c r="L1006" s="437">
        <f t="shared" si="71"/>
        <v>1.9772317325566894E-2</v>
      </c>
      <c r="M1006" s="499"/>
      <c r="N1006" s="499">
        <f>L1006*M1006/100</f>
        <v>0</v>
      </c>
      <c r="O1006" s="499"/>
      <c r="P1006" s="499">
        <f>L1006*O1006/100</f>
        <v>0</v>
      </c>
      <c r="Q1006" s="499"/>
      <c r="R1006" s="499">
        <f>L1006*Q1006/100</f>
        <v>0</v>
      </c>
      <c r="S1006" s="500"/>
      <c r="T1006" s="359">
        <f>'[16]LAP MINGGUAN'!R1006</f>
        <v>0</v>
      </c>
      <c r="U1006" s="359">
        <f t="shared" si="73"/>
        <v>0</v>
      </c>
      <c r="V1006" s="429">
        <f>'[8]RAB '!H982</f>
        <v>0</v>
      </c>
      <c r="W1006" s="429">
        <f t="shared" si="72"/>
        <v>7555423.0126324566</v>
      </c>
    </row>
    <row r="1007" spans="1:23" s="342" customFormat="1" ht="34.5" customHeight="1" x14ac:dyDescent="0.25">
      <c r="A1007" s="564" t="s">
        <v>25</v>
      </c>
      <c r="B1007" s="565" t="s">
        <v>469</v>
      </c>
      <c r="C1007" s="566"/>
      <c r="D1007" s="566"/>
      <c r="E1007" s="567"/>
      <c r="F1007" s="539">
        <v>1775.05</v>
      </c>
      <c r="G1007" s="539" t="str">
        <f>IF(ISBLANK(H1007),"",IF(H1007="BN",VLOOKUP(B1007,'[4]V. BAHAN'!$B$8:$E$14999,3,FALSE),IFERROR(VLOOKUP(H1007,'[4]III. DAFTAR AHS'!$B$7:$H$14999,5,FALSE),"ls")))</f>
        <v xml:space="preserve">Kg </v>
      </c>
      <c r="H1007" s="539" t="s">
        <v>470</v>
      </c>
      <c r="I1007" s="539" t="s">
        <v>471</v>
      </c>
      <c r="J1007" s="436">
        <f>VLOOKUP(B1007,'[5] RAB LAMA'!$B$9:$E$5553,4,FALSE)</f>
        <v>14261.680183410001</v>
      </c>
      <c r="K1007" s="436">
        <f>J1007*F1007</f>
        <v>25315195.409561921</v>
      </c>
      <c r="L1007" s="437">
        <f t="shared" si="71"/>
        <v>6.6249113512202251E-2</v>
      </c>
      <c r="M1007" s="499"/>
      <c r="N1007" s="499">
        <f>L1007*M1007/100</f>
        <v>0</v>
      </c>
      <c r="O1007" s="499"/>
      <c r="P1007" s="499">
        <f>L1007*O1007/100</f>
        <v>0</v>
      </c>
      <c r="Q1007" s="499"/>
      <c r="R1007" s="499">
        <f>L1007*Q1007/100</f>
        <v>0</v>
      </c>
      <c r="S1007" s="500"/>
      <c r="T1007" s="359">
        <f>'[16]LAP MINGGUAN'!R1007</f>
        <v>0</v>
      </c>
      <c r="U1007" s="359">
        <f t="shared" si="73"/>
        <v>0</v>
      </c>
      <c r="V1007" s="429">
        <f>'[8]RAB '!H983</f>
        <v>7555423.0126324566</v>
      </c>
      <c r="W1007" s="429">
        <f t="shared" si="72"/>
        <v>17759772.396929465</v>
      </c>
    </row>
    <row r="1008" spans="1:23" s="342" customFormat="1" ht="34.5" customHeight="1" x14ac:dyDescent="0.25">
      <c r="A1008" s="564" t="s">
        <v>25</v>
      </c>
      <c r="B1008" s="565" t="s">
        <v>501</v>
      </c>
      <c r="C1008" s="566"/>
      <c r="D1008" s="566"/>
      <c r="E1008" s="567"/>
      <c r="F1008" s="539">
        <v>10.44</v>
      </c>
      <c r="G1008" s="539" t="str">
        <f>IF(ISBLANK(H1008),"",IF(H1008="BN",VLOOKUP(B1008,'[4]V. BAHAN'!$B$8:$E$14999,3,FALSE),IFERROR(VLOOKUP(H1008,'[4]III. DAFTAR AHS'!$B$7:$H$14999,5,FALSE),"ls")))</f>
        <v xml:space="preserve">m3 </v>
      </c>
      <c r="H1008" s="539" t="s">
        <v>502</v>
      </c>
      <c r="I1008" s="539" t="s">
        <v>427</v>
      </c>
      <c r="J1008" s="436">
        <f>VLOOKUP(B1008,'[5] RAB LAMA'!$B$9:$E$5553,4,FALSE)</f>
        <v>1233499.433557336</v>
      </c>
      <c r="K1008" s="436">
        <f>J1008*F1008</f>
        <v>12877734.086338587</v>
      </c>
      <c r="L1008" s="437">
        <f t="shared" si="71"/>
        <v>3.3700647119775273E-2</v>
      </c>
      <c r="M1008" s="499"/>
      <c r="N1008" s="499">
        <f>L1008*M1008/100</f>
        <v>0</v>
      </c>
      <c r="O1008" s="499"/>
      <c r="P1008" s="499">
        <f>L1008*O1008/100</f>
        <v>0</v>
      </c>
      <c r="Q1008" s="499"/>
      <c r="R1008" s="499">
        <f>L1008*Q1008/100</f>
        <v>0</v>
      </c>
      <c r="S1008" s="500"/>
      <c r="T1008" s="359">
        <f>'[16]LAP MINGGUAN'!R1008</f>
        <v>0</v>
      </c>
      <c r="U1008" s="359">
        <f t="shared" si="73"/>
        <v>0</v>
      </c>
      <c r="V1008" s="429">
        <f>'[8]RAB '!H984</f>
        <v>25315195.409561921</v>
      </c>
      <c r="W1008" s="429">
        <f t="shared" si="72"/>
        <v>-12437461.323223334</v>
      </c>
    </row>
    <row r="1009" spans="1:391" s="350" customFormat="1" ht="34.5" customHeight="1" x14ac:dyDescent="0.25">
      <c r="A1009" s="552"/>
      <c r="B1009" s="559" t="s">
        <v>664</v>
      </c>
      <c r="C1009" s="560"/>
      <c r="D1009" s="560"/>
      <c r="E1009" s="561"/>
      <c r="F1009" s="556"/>
      <c r="G1009" s="539" t="str">
        <f>IF(ISBLANK(H1009),"",IF(H1009="BN",VLOOKUP(B1009,'[4]V. BAHAN'!$B$8:$E$1099,3,FALSE),IFERROR(VLOOKUP(H1009,'[4]III. DAFTAR AHS'!$B$7:$H$872,5,FALSE),"ls")))</f>
        <v/>
      </c>
      <c r="H1009" s="539"/>
      <c r="I1009" s="539" t="s">
        <v>243</v>
      </c>
      <c r="J1009" s="541"/>
      <c r="K1009" s="541"/>
      <c r="L1009" s="437">
        <f t="shared" si="71"/>
        <v>0</v>
      </c>
      <c r="M1009" s="557"/>
      <c r="N1009" s="557"/>
      <c r="O1009" s="557"/>
      <c r="P1009" s="557"/>
      <c r="Q1009" s="557"/>
      <c r="R1009" s="557"/>
      <c r="S1009" s="558"/>
      <c r="T1009" s="359">
        <f>'[16]LAP MINGGUAN'!R1009</f>
        <v>0</v>
      </c>
      <c r="U1009" s="359">
        <f t="shared" si="73"/>
        <v>0</v>
      </c>
      <c r="V1009" s="429">
        <f>'[8]RAB '!H985</f>
        <v>12877734.086338587</v>
      </c>
      <c r="W1009" s="429">
        <f t="shared" si="72"/>
        <v>-12877734.086338587</v>
      </c>
    </row>
    <row r="1010" spans="1:391" s="350" customFormat="1" ht="34.5" customHeight="1" x14ac:dyDescent="0.25">
      <c r="A1010" s="552">
        <f>+A1005+1</f>
        <v>30</v>
      </c>
      <c r="B1010" s="562" t="s">
        <v>601</v>
      </c>
      <c r="C1010" s="501"/>
      <c r="D1010" s="501"/>
      <c r="E1010" s="563"/>
      <c r="F1010" s="556"/>
      <c r="G1010" s="539" t="str">
        <f>IF(ISBLANK(H1010),"",IF(H1010="BN",VLOOKUP(B1010,'[4]V. BAHAN'!$B$8:$E$1099,3,FALSE),IFERROR(VLOOKUP(H1010,'[4]III. DAFTAR AHS'!$B$7:$H$872,5,FALSE),"ls")))</f>
        <v/>
      </c>
      <c r="H1010" s="539"/>
      <c r="I1010" s="539" t="s">
        <v>243</v>
      </c>
      <c r="J1010" s="541"/>
      <c r="K1010" s="541"/>
      <c r="L1010" s="437">
        <f t="shared" si="71"/>
        <v>0</v>
      </c>
      <c r="M1010" s="557"/>
      <c r="N1010" s="557"/>
      <c r="O1010" s="557"/>
      <c r="P1010" s="557"/>
      <c r="Q1010" s="557"/>
      <c r="R1010" s="557"/>
      <c r="S1010" s="558"/>
      <c r="T1010" s="359">
        <f>'[16]LAP MINGGUAN'!R1010</f>
        <v>0</v>
      </c>
      <c r="U1010" s="359">
        <f t="shared" si="73"/>
        <v>0</v>
      </c>
      <c r="V1010" s="429">
        <f>'[8]RAB '!H986</f>
        <v>0</v>
      </c>
      <c r="W1010" s="429">
        <f t="shared" si="72"/>
        <v>0</v>
      </c>
    </row>
    <row r="1011" spans="1:391" s="350" customFormat="1" ht="34.5" customHeight="1" x14ac:dyDescent="0.25">
      <c r="A1011" s="564" t="s">
        <v>25</v>
      </c>
      <c r="B1011" s="565" t="s">
        <v>526</v>
      </c>
      <c r="C1011" s="566"/>
      <c r="D1011" s="566"/>
      <c r="E1011" s="567"/>
      <c r="F1011" s="556">
        <v>9.17</v>
      </c>
      <c r="G1011" s="539" t="str">
        <f>IF(ISBLANK(H1011),"",IF(H1011="BN",VLOOKUP(B1011,'[4]V. BAHAN'!$B$8:$E$14999,3,FALSE),IFERROR(VLOOKUP(H1011,'[4]III. DAFTAR AHS'!$B$7:$H$14999,5,FALSE),"ls")))</f>
        <v xml:space="preserve">m2 </v>
      </c>
      <c r="H1011" s="539" t="s">
        <v>527</v>
      </c>
      <c r="I1011" s="539" t="s">
        <v>427</v>
      </c>
      <c r="J1011" s="436">
        <f>$J$982</f>
        <v>151990.00226579071</v>
      </c>
      <c r="K1011" s="436">
        <f>J1011*F1011</f>
        <v>1393748.3207773007</v>
      </c>
      <c r="L1011" s="437">
        <f t="shared" si="71"/>
        <v>3.6473979053600562E-3</v>
      </c>
      <c r="M1011" s="499"/>
      <c r="N1011" s="499">
        <f>L1011*M1011/100</f>
        <v>0</v>
      </c>
      <c r="O1011" s="499"/>
      <c r="P1011" s="499">
        <f>L1011*O1011/100</f>
        <v>0</v>
      </c>
      <c r="Q1011" s="499"/>
      <c r="R1011" s="499">
        <f>L1011*Q1011/100</f>
        <v>0</v>
      </c>
      <c r="S1011" s="500"/>
      <c r="T1011" s="359">
        <f>'[16]LAP MINGGUAN'!R1011</f>
        <v>0</v>
      </c>
      <c r="U1011" s="359">
        <f t="shared" si="73"/>
        <v>0</v>
      </c>
      <c r="V1011" s="429">
        <f>'[8]RAB '!H987</f>
        <v>0</v>
      </c>
      <c r="W1011" s="429">
        <f t="shared" si="72"/>
        <v>1393748.3207773007</v>
      </c>
    </row>
    <row r="1012" spans="1:391" s="342" customFormat="1" ht="34.5" customHeight="1" x14ac:dyDescent="0.25">
      <c r="A1012" s="564" t="s">
        <v>25</v>
      </c>
      <c r="B1012" s="565" t="s">
        <v>469</v>
      </c>
      <c r="C1012" s="566"/>
      <c r="D1012" s="566"/>
      <c r="E1012" s="567"/>
      <c r="F1012" s="539">
        <v>161.88999999999999</v>
      </c>
      <c r="G1012" s="539" t="str">
        <f>IF(ISBLANK(H1012),"",IF(H1012="BN",VLOOKUP(B1012,'[4]V. BAHAN'!$B$8:$E$14999,3,FALSE),IFERROR(VLOOKUP(H1012,'[4]III. DAFTAR AHS'!$B$7:$H$14999,5,FALSE),"ls")))</f>
        <v xml:space="preserve">Kg </v>
      </c>
      <c r="H1012" s="539" t="s">
        <v>470</v>
      </c>
      <c r="I1012" s="539" t="s">
        <v>471</v>
      </c>
      <c r="J1012" s="436">
        <f>VLOOKUP(B1012,'[5] RAB LAMA'!$B$9:$E$5553,4,FALSE)</f>
        <v>14261.680183410001</v>
      </c>
      <c r="K1012" s="436">
        <f>J1012*F1012</f>
        <v>2308823.4048922448</v>
      </c>
      <c r="L1012" s="437">
        <f t="shared" si="71"/>
        <v>6.0421221861302055E-3</v>
      </c>
      <c r="M1012" s="499"/>
      <c r="N1012" s="499">
        <f>L1012*M1012/100</f>
        <v>0</v>
      </c>
      <c r="O1012" s="499"/>
      <c r="P1012" s="499">
        <f>L1012*O1012/100</f>
        <v>0</v>
      </c>
      <c r="Q1012" s="499"/>
      <c r="R1012" s="499">
        <f>L1012*Q1012/100</f>
        <v>0</v>
      </c>
      <c r="S1012" s="500"/>
      <c r="T1012" s="359">
        <f>'[16]LAP MINGGUAN'!R1012</f>
        <v>0</v>
      </c>
      <c r="U1012" s="359">
        <f t="shared" si="73"/>
        <v>0</v>
      </c>
      <c r="V1012" s="429">
        <f>'[8]RAB '!H988</f>
        <v>1393748.3207773007</v>
      </c>
      <c r="W1012" s="429">
        <f t="shared" si="72"/>
        <v>915075.0841149441</v>
      </c>
    </row>
    <row r="1013" spans="1:391" s="342" customFormat="1" ht="34.5" customHeight="1" x14ac:dyDescent="0.25">
      <c r="A1013" s="564" t="s">
        <v>25</v>
      </c>
      <c r="B1013" s="565" t="s">
        <v>501</v>
      </c>
      <c r="C1013" s="566"/>
      <c r="D1013" s="566"/>
      <c r="E1013" s="567"/>
      <c r="F1013" s="539">
        <v>1.1000000000000001</v>
      </c>
      <c r="G1013" s="539" t="str">
        <f>IF(ISBLANK(H1013),"",IF(H1013="BN",VLOOKUP(B1013,'[4]V. BAHAN'!$B$8:$E$14999,3,FALSE),IFERROR(VLOOKUP(H1013,'[4]III. DAFTAR AHS'!$B$7:$H$14999,5,FALSE),"ls")))</f>
        <v xml:space="preserve">m3 </v>
      </c>
      <c r="H1013" s="539" t="s">
        <v>502</v>
      </c>
      <c r="I1013" s="539" t="s">
        <v>427</v>
      </c>
      <c r="J1013" s="436">
        <f>VLOOKUP(B1013,'[5] RAB LAMA'!$B$9:$E$5553,4,FALSE)</f>
        <v>1233499.433557336</v>
      </c>
      <c r="K1013" s="436">
        <f>J1013*F1013</f>
        <v>1356849.3769130697</v>
      </c>
      <c r="L1013" s="437">
        <f t="shared" si="71"/>
        <v>3.5508344666429891E-3</v>
      </c>
      <c r="M1013" s="499"/>
      <c r="N1013" s="499">
        <f>L1013*M1013/100</f>
        <v>0</v>
      </c>
      <c r="O1013" s="499"/>
      <c r="P1013" s="499">
        <f>L1013*O1013/100</f>
        <v>0</v>
      </c>
      <c r="Q1013" s="499"/>
      <c r="R1013" s="499">
        <f>L1013*Q1013/100</f>
        <v>0</v>
      </c>
      <c r="S1013" s="500"/>
      <c r="T1013" s="359">
        <f>'[16]LAP MINGGUAN'!R1013</f>
        <v>0</v>
      </c>
      <c r="U1013" s="359">
        <f t="shared" si="73"/>
        <v>0</v>
      </c>
      <c r="V1013" s="429">
        <f>'[8]RAB '!H989</f>
        <v>2308823.4048922448</v>
      </c>
      <c r="W1013" s="429">
        <f t="shared" si="72"/>
        <v>-951974.02797917509</v>
      </c>
    </row>
    <row r="1014" spans="1:391" s="350" customFormat="1" ht="34.5" customHeight="1" x14ac:dyDescent="0.25">
      <c r="A1014" s="552"/>
      <c r="B1014" s="559" t="s">
        <v>665</v>
      </c>
      <c r="C1014" s="560"/>
      <c r="D1014" s="560"/>
      <c r="E1014" s="561"/>
      <c r="F1014" s="556"/>
      <c r="G1014" s="539" t="str">
        <f>IF(ISBLANK(H1014),"",IF(H1014="BN",VLOOKUP(B1014,'[4]V. BAHAN'!$B$8:$E$1099,3,FALSE),IFERROR(VLOOKUP(H1014,'[4]III. DAFTAR AHS'!$B$7:$H$872,5,FALSE),"ls")))</f>
        <v/>
      </c>
      <c r="H1014" s="539"/>
      <c r="I1014" s="539" t="s">
        <v>243</v>
      </c>
      <c r="J1014" s="541"/>
      <c r="K1014" s="541"/>
      <c r="L1014" s="437">
        <f t="shared" si="71"/>
        <v>0</v>
      </c>
      <c r="M1014" s="557"/>
      <c r="N1014" s="557"/>
      <c r="O1014" s="557"/>
      <c r="P1014" s="557"/>
      <c r="Q1014" s="557"/>
      <c r="R1014" s="557"/>
      <c r="S1014" s="558"/>
      <c r="T1014" s="359">
        <f>'[16]LAP MINGGUAN'!R1014</f>
        <v>0</v>
      </c>
      <c r="U1014" s="359">
        <f t="shared" si="73"/>
        <v>0</v>
      </c>
      <c r="V1014" s="429">
        <f>'[8]RAB '!H990</f>
        <v>1356849.3769130697</v>
      </c>
      <c r="W1014" s="429">
        <f t="shared" si="72"/>
        <v>-1356849.3769130697</v>
      </c>
    </row>
    <row r="1015" spans="1:391" s="350" customFormat="1" ht="34.5" customHeight="1" x14ac:dyDescent="0.25">
      <c r="A1015" s="552">
        <f>+A1010+1</f>
        <v>31</v>
      </c>
      <c r="B1015" s="562" t="s">
        <v>666</v>
      </c>
      <c r="C1015" s="501"/>
      <c r="D1015" s="501"/>
      <c r="E1015" s="563"/>
      <c r="F1015" s="556"/>
      <c r="G1015" s="539" t="str">
        <f>IF(ISBLANK(H1015),"",IF(H1015="BN",VLOOKUP(B1015,'[4]V. BAHAN'!$B$8:$E$1099,3,FALSE),IFERROR(VLOOKUP(H1015,'[4]III. DAFTAR AHS'!$B$7:$H$872,5,FALSE),"ls")))</f>
        <v/>
      </c>
      <c r="H1015" s="539"/>
      <c r="I1015" s="539" t="s">
        <v>243</v>
      </c>
      <c r="J1015" s="541"/>
      <c r="K1015" s="541"/>
      <c r="L1015" s="437">
        <f t="shared" si="71"/>
        <v>0</v>
      </c>
      <c r="M1015" s="557"/>
      <c r="N1015" s="557"/>
      <c r="O1015" s="557"/>
      <c r="P1015" s="557"/>
      <c r="Q1015" s="557"/>
      <c r="R1015" s="557"/>
      <c r="S1015" s="558"/>
      <c r="T1015" s="359">
        <f>'[16]LAP MINGGUAN'!R1015</f>
        <v>0</v>
      </c>
      <c r="U1015" s="359">
        <f t="shared" si="73"/>
        <v>0</v>
      </c>
      <c r="V1015" s="429">
        <f>'[8]RAB '!H991</f>
        <v>0</v>
      </c>
      <c r="W1015" s="429">
        <f t="shared" si="72"/>
        <v>0</v>
      </c>
    </row>
    <row r="1016" spans="1:391" s="350" customFormat="1" ht="34.5" customHeight="1" x14ac:dyDescent="0.25">
      <c r="A1016" s="564" t="s">
        <v>25</v>
      </c>
      <c r="B1016" s="565" t="s">
        <v>530</v>
      </c>
      <c r="C1016" s="566"/>
      <c r="D1016" s="566"/>
      <c r="E1016" s="567"/>
      <c r="F1016" s="556">
        <v>11.2</v>
      </c>
      <c r="G1016" s="539" t="str">
        <f>IF(ISBLANK(H1016),"",IF(H1016="BN",VLOOKUP(B1016,'[4]V. BAHAN'!$B$8:$E$14999,3,FALSE),IFERROR(VLOOKUP(H1016,'[4]III. DAFTAR AHS'!$B$7:$H$14999,5,FALSE),"ls")))</f>
        <v xml:space="preserve">m2 </v>
      </c>
      <c r="H1016" s="539" t="s">
        <v>531</v>
      </c>
      <c r="I1016" s="539" t="s">
        <v>427</v>
      </c>
      <c r="J1016" s="436">
        <f>$J$964</f>
        <v>147164.89822703571</v>
      </c>
      <c r="K1016" s="436">
        <f>J1016*F1016</f>
        <v>1648246.8601427998</v>
      </c>
      <c r="L1016" s="437">
        <f t="shared" si="71"/>
        <v>4.3134130140858717E-3</v>
      </c>
      <c r="M1016" s="499"/>
      <c r="N1016" s="499">
        <f>L1016*M1016/100</f>
        <v>0</v>
      </c>
      <c r="O1016" s="499"/>
      <c r="P1016" s="499">
        <f>L1016*O1016/100</f>
        <v>0</v>
      </c>
      <c r="Q1016" s="499"/>
      <c r="R1016" s="499">
        <f>L1016*Q1016/100</f>
        <v>0</v>
      </c>
      <c r="S1016" s="500"/>
      <c r="T1016" s="359">
        <f>'[16]LAP MINGGUAN'!R1016</f>
        <v>0</v>
      </c>
      <c r="U1016" s="359">
        <f t="shared" si="73"/>
        <v>0</v>
      </c>
      <c r="V1016" s="429">
        <f>'[8]RAB '!H992</f>
        <v>0</v>
      </c>
      <c r="W1016" s="429">
        <f t="shared" si="72"/>
        <v>1648246.8601427998</v>
      </c>
    </row>
    <row r="1017" spans="1:391" s="342" customFormat="1" ht="34.5" customHeight="1" x14ac:dyDescent="0.25">
      <c r="A1017" s="564" t="s">
        <v>25</v>
      </c>
      <c r="B1017" s="565" t="s">
        <v>500</v>
      </c>
      <c r="C1017" s="566"/>
      <c r="D1017" s="566"/>
      <c r="E1017" s="567"/>
      <c r="F1017" s="539">
        <v>140.07</v>
      </c>
      <c r="G1017" s="539" t="str">
        <f>IF(ISBLANK(H1017),"",IF(H1017="BN",VLOOKUP(B1017,'[4]V. BAHAN'!$B$8:$E$14999,3,FALSE),IFERROR(VLOOKUP(H1017,'[4]III. DAFTAR AHS'!$B$7:$H$14999,5,FALSE),"ls")))</f>
        <v xml:space="preserve">Kg </v>
      </c>
      <c r="H1017" s="539" t="s">
        <v>440</v>
      </c>
      <c r="I1017" s="539" t="s">
        <v>441</v>
      </c>
      <c r="J1017" s="436">
        <f>VLOOKUP(B1017,'[5] RAB LAMA'!$B$9:$E$5553,4,FALSE)</f>
        <v>14729.18756392314</v>
      </c>
      <c r="K1017" s="436">
        <f>J1017*F1017</f>
        <v>2063117.3020787141</v>
      </c>
      <c r="L1017" s="437">
        <f t="shared" si="71"/>
        <v>5.399116622373583E-3</v>
      </c>
      <c r="M1017" s="499"/>
      <c r="N1017" s="499">
        <f>L1017*M1017/100</f>
        <v>0</v>
      </c>
      <c r="O1017" s="499"/>
      <c r="P1017" s="499">
        <f>L1017*O1017/100</f>
        <v>0</v>
      </c>
      <c r="Q1017" s="499"/>
      <c r="R1017" s="499">
        <f>L1017*Q1017/100</f>
        <v>0</v>
      </c>
      <c r="S1017" s="500"/>
      <c r="T1017" s="359">
        <f>'[16]LAP MINGGUAN'!R1017</f>
        <v>0</v>
      </c>
      <c r="U1017" s="359">
        <f t="shared" si="73"/>
        <v>0</v>
      </c>
      <c r="V1017" s="429">
        <f>'[8]RAB '!H993</f>
        <v>1648246.8601427998</v>
      </c>
      <c r="W1017" s="429">
        <f t="shared" si="72"/>
        <v>414870.44193591434</v>
      </c>
    </row>
    <row r="1018" spans="1:391" s="342" customFormat="1" ht="34.5" customHeight="1" x14ac:dyDescent="0.25">
      <c r="A1018" s="564" t="s">
        <v>25</v>
      </c>
      <c r="B1018" s="565" t="s">
        <v>501</v>
      </c>
      <c r="C1018" s="566"/>
      <c r="D1018" s="566"/>
      <c r="E1018" s="567"/>
      <c r="F1018" s="539">
        <v>1.1200000000000001</v>
      </c>
      <c r="G1018" s="539" t="str">
        <f>IF(ISBLANK(H1018),"",IF(H1018="BN",VLOOKUP(B1018,'[4]V. BAHAN'!$B$8:$E$14999,3,FALSE),IFERROR(VLOOKUP(H1018,'[4]III. DAFTAR AHS'!$B$7:$H$14999,5,FALSE),"ls")))</f>
        <v xml:space="preserve">m3 </v>
      </c>
      <c r="H1018" s="539" t="s">
        <v>502</v>
      </c>
      <c r="I1018" s="539" t="s">
        <v>427</v>
      </c>
      <c r="J1018" s="436">
        <f>VLOOKUP(B1018,'[5] RAB LAMA'!$B$9:$E$5553,4,FALSE)</f>
        <v>1233499.433557336</v>
      </c>
      <c r="K1018" s="436">
        <f>J1018*F1018</f>
        <v>1381519.3655842165</v>
      </c>
      <c r="L1018" s="437">
        <f t="shared" si="71"/>
        <v>3.6153950933092258E-3</v>
      </c>
      <c r="M1018" s="499"/>
      <c r="N1018" s="499">
        <f>L1018*M1018/100</f>
        <v>0</v>
      </c>
      <c r="O1018" s="499"/>
      <c r="P1018" s="499">
        <f>L1018*O1018/100</f>
        <v>0</v>
      </c>
      <c r="Q1018" s="499"/>
      <c r="R1018" s="499">
        <f>L1018*Q1018/100</f>
        <v>0</v>
      </c>
      <c r="S1018" s="500"/>
      <c r="T1018" s="359">
        <f>'[16]LAP MINGGUAN'!R1018</f>
        <v>0</v>
      </c>
      <c r="U1018" s="359">
        <f t="shared" si="73"/>
        <v>0</v>
      </c>
      <c r="V1018" s="429">
        <f>'[8]RAB '!H994</f>
        <v>2063117.3020787141</v>
      </c>
      <c r="W1018" s="429">
        <f t="shared" si="72"/>
        <v>-681597.93649449758</v>
      </c>
    </row>
    <row r="1019" spans="1:391" s="342" customFormat="1" ht="34.5" customHeight="1" x14ac:dyDescent="0.25">
      <c r="A1019" s="535">
        <f>+A1015+1</f>
        <v>32</v>
      </c>
      <c r="B1019" s="562" t="s">
        <v>667</v>
      </c>
      <c r="C1019" s="501"/>
      <c r="D1019" s="501"/>
      <c r="E1019" s="563"/>
      <c r="F1019" s="539">
        <v>1</v>
      </c>
      <c r="G1019" s="539" t="str">
        <f>IF(ISBLANK(H1019),"",IF(H1019="BN",VLOOKUP(B1019,'[4]V. BAHAN'!$B$8:$E$14999,3,FALSE),IFERROR(VLOOKUP(H1019,'[4]III. DAFTAR AHS'!$B$7:$H$14999,5,FALSE),"ls")))</f>
        <v xml:space="preserve">unit </v>
      </c>
      <c r="H1019" s="539" t="s">
        <v>668</v>
      </c>
      <c r="I1019" s="539" t="s">
        <v>352</v>
      </c>
      <c r="J1019" s="436">
        <f>VLOOKUP(B1019,'[5] RAB LAMA'!$B$9:$E$5553,4,FALSE)</f>
        <v>128500</v>
      </c>
      <c r="K1019" s="436">
        <f>J1019*F1019</f>
        <v>128500</v>
      </c>
      <c r="L1019" s="437">
        <f t="shared" si="71"/>
        <v>3.3628067840639692E-4</v>
      </c>
      <c r="M1019" s="499"/>
      <c r="N1019" s="499">
        <f>L1019*M1019/100</f>
        <v>0</v>
      </c>
      <c r="O1019" s="499"/>
      <c r="P1019" s="499">
        <f>L1019*O1019/100</f>
        <v>0</v>
      </c>
      <c r="Q1019" s="499"/>
      <c r="R1019" s="499">
        <f>L1019*Q1019/100</f>
        <v>0</v>
      </c>
      <c r="S1019" s="500"/>
      <c r="T1019" s="359">
        <f>'[16]LAP MINGGUAN'!R1019</f>
        <v>0</v>
      </c>
      <c r="U1019" s="359">
        <f t="shared" si="73"/>
        <v>0</v>
      </c>
      <c r="V1019" s="429">
        <f>'[8]RAB '!H995</f>
        <v>1381519.3655842165</v>
      </c>
      <c r="W1019" s="429">
        <f t="shared" si="72"/>
        <v>-1253019.3655842165</v>
      </c>
    </row>
    <row r="1020" spans="1:391" s="342" customFormat="1" ht="34.5" customHeight="1" thickBot="1" x14ac:dyDescent="0.3">
      <c r="A1020" s="543"/>
      <c r="B1020" s="604"/>
      <c r="C1020" s="545"/>
      <c r="D1020" s="545"/>
      <c r="E1020" s="546"/>
      <c r="F1020" s="605"/>
      <c r="G1020" s="605" t="str">
        <f>IF(ISBLANK(H1020),"",IF(H1020="BN",VLOOKUP(B1020,'[4]V. BAHAN'!$B$8:$E$1099,3,FALSE),IFERROR(VLOOKUP(H1020,'[4]III. DAFTAR AHS'!$B$7:$H$872,5,FALSE),"ls")))</f>
        <v/>
      </c>
      <c r="H1020" s="605"/>
      <c r="I1020" s="605" t="s">
        <v>243</v>
      </c>
      <c r="J1020" s="606"/>
      <c r="K1020" s="606"/>
      <c r="L1020" s="460">
        <f t="shared" si="71"/>
        <v>0</v>
      </c>
      <c r="M1020" s="607"/>
      <c r="N1020" s="607"/>
      <c r="O1020" s="607"/>
      <c r="P1020" s="607"/>
      <c r="Q1020" s="607"/>
      <c r="R1020" s="607"/>
      <c r="S1020" s="608"/>
      <c r="T1020" s="359">
        <f>'[16]LAP MINGGUAN'!R1020</f>
        <v>0</v>
      </c>
      <c r="U1020" s="359">
        <f t="shared" si="73"/>
        <v>0</v>
      </c>
      <c r="V1020" s="429">
        <f>'[8]RAB '!H996</f>
        <v>128500</v>
      </c>
      <c r="W1020" s="429">
        <f t="shared" si="72"/>
        <v>-128500</v>
      </c>
    </row>
    <row r="1021" spans="1:391" s="354" customFormat="1" ht="34.5" customHeight="1" thickBot="1" x14ac:dyDescent="0.3">
      <c r="A1021" s="422" t="s">
        <v>293</v>
      </c>
      <c r="B1021" s="423" t="s">
        <v>123</v>
      </c>
      <c r="C1021" s="424"/>
      <c r="D1021" s="424"/>
      <c r="E1021" s="424"/>
      <c r="F1021" s="425"/>
      <c r="G1021" s="623" t="str">
        <f>IF(ISBLANK(H1021),"",IF(H1021="BN",VLOOKUP(B1021,'[4]V. BAHAN'!$B$8:$E$1099,3,FALSE),IFERROR(VLOOKUP(H1021,'[4]III. DAFTAR AHS'!$B$7:$H$872,5,FALSE),"ls")))</f>
        <v/>
      </c>
      <c r="H1021" s="623"/>
      <c r="I1021" s="425" t="s">
        <v>243</v>
      </c>
      <c r="J1021" s="550"/>
      <c r="K1021" s="550"/>
      <c r="L1021" s="624">
        <f t="shared" si="71"/>
        <v>0</v>
      </c>
      <c r="M1021" s="427"/>
      <c r="N1021" s="427"/>
      <c r="O1021" s="427"/>
      <c r="P1021" s="427"/>
      <c r="Q1021" s="427"/>
      <c r="R1021" s="427"/>
      <c r="S1021" s="428"/>
      <c r="T1021" s="359">
        <f>'[16]LAP MINGGUAN'!R1021</f>
        <v>0</v>
      </c>
      <c r="U1021" s="359">
        <f t="shared" si="73"/>
        <v>0</v>
      </c>
      <c r="V1021" s="429">
        <f>'[8]RAB '!H997</f>
        <v>0</v>
      </c>
      <c r="W1021" s="429">
        <f t="shared" si="72"/>
        <v>0</v>
      </c>
      <c r="X1021" s="342"/>
      <c r="Y1021" s="342"/>
      <c r="Z1021" s="342"/>
      <c r="AA1021" s="342"/>
      <c r="AB1021" s="342"/>
      <c r="AC1021" s="342"/>
      <c r="AD1021" s="342"/>
      <c r="AE1021" s="342"/>
      <c r="AF1021" s="342"/>
      <c r="AG1021" s="342"/>
      <c r="AH1021" s="342"/>
      <c r="AI1021" s="342"/>
      <c r="AJ1021" s="342"/>
      <c r="AK1021" s="342"/>
      <c r="AL1021" s="342"/>
      <c r="AM1021" s="342"/>
      <c r="AN1021" s="342"/>
      <c r="AO1021" s="342"/>
      <c r="AP1021" s="342"/>
      <c r="AQ1021" s="342"/>
      <c r="AR1021" s="342"/>
      <c r="AS1021" s="342"/>
      <c r="AT1021" s="342"/>
      <c r="AU1021" s="342"/>
      <c r="AV1021" s="342"/>
      <c r="AW1021" s="342"/>
      <c r="AX1021" s="342"/>
      <c r="AY1021" s="342"/>
      <c r="AZ1021" s="342"/>
      <c r="BA1021" s="342"/>
      <c r="BB1021" s="342"/>
      <c r="BC1021" s="342"/>
      <c r="BD1021" s="342"/>
      <c r="BE1021" s="342"/>
      <c r="BF1021" s="342"/>
      <c r="BG1021" s="342"/>
      <c r="BH1021" s="342"/>
      <c r="BI1021" s="342"/>
      <c r="BJ1021" s="342"/>
      <c r="BK1021" s="342"/>
      <c r="BL1021" s="342"/>
      <c r="BM1021" s="342"/>
      <c r="BN1021" s="342"/>
      <c r="BO1021" s="342"/>
      <c r="BP1021" s="342"/>
      <c r="BQ1021" s="342"/>
      <c r="BR1021" s="342"/>
      <c r="BS1021" s="342"/>
      <c r="BT1021" s="342"/>
      <c r="BU1021" s="342"/>
      <c r="BV1021" s="342"/>
      <c r="BW1021" s="342"/>
      <c r="BX1021" s="342"/>
      <c r="BY1021" s="342"/>
      <c r="BZ1021" s="342"/>
      <c r="CA1021" s="342"/>
      <c r="CB1021" s="342"/>
      <c r="CC1021" s="342"/>
      <c r="CD1021" s="342"/>
      <c r="CE1021" s="342"/>
      <c r="CF1021" s="342"/>
      <c r="CG1021" s="342"/>
      <c r="CH1021" s="342"/>
      <c r="CI1021" s="342"/>
      <c r="CJ1021" s="342"/>
      <c r="CK1021" s="342"/>
      <c r="CL1021" s="342"/>
      <c r="CM1021" s="342"/>
      <c r="CN1021" s="342"/>
      <c r="CO1021" s="342"/>
      <c r="CP1021" s="342"/>
      <c r="CQ1021" s="342"/>
      <c r="CR1021" s="342"/>
      <c r="CS1021" s="342"/>
      <c r="CT1021" s="342"/>
      <c r="CU1021" s="342"/>
      <c r="CV1021" s="342"/>
      <c r="CW1021" s="342"/>
      <c r="CX1021" s="342"/>
      <c r="CY1021" s="342"/>
      <c r="CZ1021" s="342"/>
      <c r="DA1021" s="342"/>
      <c r="DB1021" s="342"/>
      <c r="DC1021" s="342"/>
      <c r="DD1021" s="342"/>
      <c r="DE1021" s="342"/>
      <c r="DF1021" s="342"/>
      <c r="DG1021" s="342"/>
      <c r="DH1021" s="342"/>
      <c r="DI1021" s="342"/>
      <c r="DJ1021" s="342"/>
      <c r="DK1021" s="342"/>
      <c r="DL1021" s="342"/>
      <c r="DM1021" s="342"/>
      <c r="DN1021" s="342"/>
      <c r="DO1021" s="342"/>
      <c r="DP1021" s="342"/>
      <c r="DQ1021" s="342"/>
      <c r="DR1021" s="342"/>
      <c r="DS1021" s="342"/>
      <c r="DT1021" s="342"/>
      <c r="DU1021" s="342"/>
      <c r="DV1021" s="342"/>
      <c r="DW1021" s="342"/>
      <c r="DX1021" s="342"/>
      <c r="DY1021" s="342"/>
      <c r="DZ1021" s="342"/>
      <c r="EA1021" s="342"/>
      <c r="EB1021" s="342"/>
      <c r="EC1021" s="342"/>
      <c r="ED1021" s="342"/>
      <c r="EE1021" s="342"/>
      <c r="EF1021" s="342"/>
      <c r="EG1021" s="342"/>
      <c r="EH1021" s="342"/>
      <c r="EI1021" s="342"/>
      <c r="EJ1021" s="342"/>
      <c r="EK1021" s="342"/>
      <c r="EL1021" s="342"/>
      <c r="EM1021" s="342"/>
      <c r="EN1021" s="342"/>
      <c r="EO1021" s="342"/>
      <c r="EP1021" s="342"/>
      <c r="EQ1021" s="342"/>
      <c r="ER1021" s="342"/>
      <c r="ES1021" s="342"/>
      <c r="ET1021" s="342"/>
      <c r="EU1021" s="342"/>
      <c r="EV1021" s="342"/>
      <c r="EW1021" s="342"/>
      <c r="EX1021" s="342"/>
      <c r="EY1021" s="342"/>
      <c r="EZ1021" s="342"/>
      <c r="FA1021" s="342"/>
      <c r="FB1021" s="342"/>
      <c r="FC1021" s="342"/>
      <c r="FD1021" s="342"/>
      <c r="FE1021" s="342"/>
      <c r="FF1021" s="342"/>
      <c r="FG1021" s="342"/>
      <c r="FH1021" s="342"/>
      <c r="FI1021" s="342"/>
      <c r="FJ1021" s="342"/>
      <c r="FK1021" s="342"/>
      <c r="FL1021" s="342"/>
      <c r="FM1021" s="342"/>
      <c r="FN1021" s="342"/>
      <c r="FO1021" s="342"/>
      <c r="FP1021" s="342"/>
      <c r="FQ1021" s="342"/>
      <c r="FR1021" s="342"/>
      <c r="FS1021" s="342"/>
      <c r="FT1021" s="342"/>
      <c r="FU1021" s="342"/>
      <c r="FV1021" s="342"/>
      <c r="FW1021" s="342"/>
      <c r="FX1021" s="342"/>
      <c r="FY1021" s="342"/>
      <c r="FZ1021" s="342"/>
      <c r="GA1021" s="342"/>
      <c r="GB1021" s="342"/>
      <c r="GC1021" s="342"/>
      <c r="GD1021" s="342"/>
      <c r="GE1021" s="342"/>
      <c r="GF1021" s="342"/>
      <c r="GG1021" s="342"/>
      <c r="GH1021" s="342"/>
      <c r="GI1021" s="342"/>
      <c r="GJ1021" s="342"/>
      <c r="GK1021" s="342"/>
      <c r="GL1021" s="342"/>
      <c r="GM1021" s="342"/>
      <c r="GN1021" s="342"/>
      <c r="GO1021" s="342"/>
      <c r="GP1021" s="342"/>
      <c r="GQ1021" s="342"/>
      <c r="GR1021" s="342"/>
      <c r="GS1021" s="342"/>
      <c r="GT1021" s="342"/>
      <c r="GU1021" s="342"/>
      <c r="GV1021" s="342"/>
      <c r="GW1021" s="342"/>
      <c r="GX1021" s="342"/>
      <c r="GY1021" s="342"/>
      <c r="GZ1021" s="342"/>
      <c r="HA1021" s="342"/>
      <c r="HB1021" s="342"/>
      <c r="HC1021" s="342"/>
      <c r="HD1021" s="342"/>
      <c r="HE1021" s="342"/>
      <c r="HF1021" s="342"/>
      <c r="HG1021" s="342"/>
      <c r="HH1021" s="342"/>
      <c r="HI1021" s="342"/>
      <c r="HJ1021" s="342"/>
      <c r="HK1021" s="342"/>
      <c r="HL1021" s="342"/>
      <c r="HM1021" s="342"/>
      <c r="HN1021" s="342"/>
      <c r="HO1021" s="342"/>
      <c r="HP1021" s="342"/>
      <c r="HQ1021" s="342"/>
      <c r="HR1021" s="342"/>
      <c r="HS1021" s="342"/>
      <c r="HT1021" s="342"/>
      <c r="HU1021" s="342"/>
      <c r="HV1021" s="342"/>
      <c r="HW1021" s="342"/>
      <c r="HX1021" s="342"/>
      <c r="HY1021" s="342"/>
      <c r="HZ1021" s="342"/>
      <c r="IA1021" s="342"/>
      <c r="IB1021" s="342"/>
      <c r="IC1021" s="342"/>
      <c r="ID1021" s="342"/>
      <c r="IE1021" s="342"/>
      <c r="IF1021" s="342"/>
      <c r="IG1021" s="342"/>
      <c r="IH1021" s="342"/>
      <c r="II1021" s="342"/>
      <c r="IJ1021" s="342"/>
      <c r="IK1021" s="342"/>
      <c r="IL1021" s="342"/>
      <c r="IM1021" s="342"/>
      <c r="IN1021" s="342"/>
      <c r="IO1021" s="342"/>
      <c r="IP1021" s="342"/>
      <c r="IQ1021" s="342"/>
      <c r="IR1021" s="342"/>
      <c r="IS1021" s="342"/>
      <c r="IT1021" s="342"/>
      <c r="IU1021" s="342"/>
      <c r="IV1021" s="342"/>
      <c r="IW1021" s="342"/>
      <c r="IX1021" s="342"/>
      <c r="IY1021" s="342"/>
      <c r="IZ1021" s="342"/>
      <c r="JA1021" s="342"/>
      <c r="JB1021" s="342"/>
      <c r="JC1021" s="342"/>
      <c r="JD1021" s="342"/>
      <c r="JE1021" s="342"/>
      <c r="JF1021" s="342"/>
      <c r="JG1021" s="342"/>
      <c r="JH1021" s="342"/>
      <c r="JI1021" s="342"/>
      <c r="JJ1021" s="342"/>
      <c r="JK1021" s="342"/>
      <c r="JL1021" s="342"/>
      <c r="JM1021" s="342"/>
      <c r="JN1021" s="342"/>
      <c r="JO1021" s="342"/>
      <c r="JP1021" s="342"/>
      <c r="JQ1021" s="342"/>
      <c r="JR1021" s="342"/>
      <c r="JS1021" s="342"/>
      <c r="JT1021" s="342"/>
      <c r="JU1021" s="342"/>
      <c r="JV1021" s="342"/>
      <c r="JW1021" s="342"/>
      <c r="JX1021" s="342"/>
      <c r="JY1021" s="342"/>
      <c r="JZ1021" s="342"/>
      <c r="KA1021" s="342"/>
      <c r="KB1021" s="342"/>
      <c r="KC1021" s="342"/>
      <c r="KD1021" s="342"/>
      <c r="KE1021" s="342"/>
      <c r="KF1021" s="342"/>
      <c r="KG1021" s="342"/>
      <c r="KH1021" s="342"/>
      <c r="KI1021" s="342"/>
      <c r="KJ1021" s="342"/>
      <c r="KK1021" s="342"/>
      <c r="KL1021" s="342"/>
      <c r="KM1021" s="342"/>
      <c r="KN1021" s="342"/>
      <c r="KO1021" s="342"/>
      <c r="KP1021" s="342"/>
      <c r="KQ1021" s="342"/>
      <c r="KR1021" s="342"/>
      <c r="KS1021" s="342"/>
      <c r="KT1021" s="342"/>
      <c r="KU1021" s="342"/>
      <c r="KV1021" s="342"/>
      <c r="KW1021" s="342"/>
      <c r="KX1021" s="342"/>
      <c r="KY1021" s="342"/>
      <c r="KZ1021" s="342"/>
      <c r="LA1021" s="342"/>
      <c r="LB1021" s="342"/>
      <c r="LC1021" s="342"/>
      <c r="LD1021" s="342"/>
      <c r="LE1021" s="342"/>
      <c r="LF1021" s="342"/>
      <c r="LG1021" s="342"/>
      <c r="LH1021" s="342"/>
      <c r="LI1021" s="342"/>
      <c r="LJ1021" s="342"/>
      <c r="LK1021" s="342"/>
      <c r="LL1021" s="342"/>
      <c r="LM1021" s="342"/>
      <c r="LN1021" s="342"/>
      <c r="LO1021" s="342"/>
      <c r="LP1021" s="342"/>
      <c r="LQ1021" s="342"/>
      <c r="LR1021" s="342"/>
      <c r="LS1021" s="342"/>
      <c r="LT1021" s="342"/>
      <c r="LU1021" s="342"/>
      <c r="LV1021" s="342"/>
      <c r="LW1021" s="342"/>
      <c r="LX1021" s="342"/>
      <c r="LY1021" s="342"/>
      <c r="LZ1021" s="342"/>
      <c r="MA1021" s="342"/>
      <c r="MB1021" s="342"/>
      <c r="MC1021" s="342"/>
      <c r="MD1021" s="342"/>
      <c r="ME1021" s="342"/>
      <c r="MF1021" s="342"/>
      <c r="MG1021" s="342"/>
      <c r="MH1021" s="342"/>
      <c r="MI1021" s="342"/>
      <c r="MJ1021" s="342"/>
      <c r="MK1021" s="342"/>
      <c r="ML1021" s="342"/>
      <c r="MM1021" s="342"/>
      <c r="MN1021" s="342"/>
      <c r="MO1021" s="342"/>
      <c r="MP1021" s="342"/>
      <c r="MQ1021" s="342"/>
      <c r="MR1021" s="342"/>
      <c r="MS1021" s="342"/>
      <c r="MT1021" s="342"/>
      <c r="MU1021" s="342"/>
      <c r="MV1021" s="342"/>
      <c r="MW1021" s="342"/>
      <c r="MX1021" s="342"/>
      <c r="MY1021" s="342"/>
      <c r="MZ1021" s="342"/>
      <c r="NA1021" s="342"/>
      <c r="NB1021" s="342"/>
      <c r="NC1021" s="342"/>
      <c r="ND1021" s="342"/>
      <c r="NE1021" s="342"/>
      <c r="NF1021" s="342"/>
      <c r="NG1021" s="342"/>
      <c r="NH1021" s="342"/>
      <c r="NI1021" s="342"/>
      <c r="NJ1021" s="342"/>
      <c r="NK1021" s="342"/>
      <c r="NL1021" s="342"/>
      <c r="NM1021" s="342"/>
      <c r="NN1021" s="342"/>
      <c r="NO1021" s="342"/>
      <c r="NP1021" s="342"/>
      <c r="NQ1021" s="342"/>
      <c r="NR1021" s="342"/>
      <c r="NS1021" s="342"/>
      <c r="NT1021" s="342"/>
      <c r="NU1021" s="342"/>
      <c r="NV1021" s="342"/>
      <c r="NW1021" s="342"/>
      <c r="NX1021" s="342"/>
      <c r="NY1021" s="342"/>
      <c r="NZ1021" s="342"/>
      <c r="OA1021" s="342"/>
    </row>
    <row r="1022" spans="1:391" s="632" customFormat="1" ht="34.5" customHeight="1" x14ac:dyDescent="0.25">
      <c r="A1022" s="625"/>
      <c r="B1022" s="626" t="s">
        <v>431</v>
      </c>
      <c r="C1022" s="627"/>
      <c r="D1022" s="627"/>
      <c r="E1022" s="628"/>
      <c r="F1022" s="629"/>
      <c r="G1022" s="629" t="str">
        <f>IF(ISBLANK(H1022),"",IF(H1022="BN",VLOOKUP(B1022,'[4]V. BAHAN'!$B$8:$E$1099,3,FALSE),IFERROR(VLOOKUP(H1022,'[4]III. DAFTAR AHS'!$B$7:$H$872,5,FALSE),"ls")))</f>
        <v/>
      </c>
      <c r="H1022" s="629"/>
      <c r="I1022" s="629" t="s">
        <v>243</v>
      </c>
      <c r="J1022" s="629"/>
      <c r="K1022" s="629"/>
      <c r="L1022" s="437">
        <f t="shared" si="71"/>
        <v>0</v>
      </c>
      <c r="M1022" s="630"/>
      <c r="N1022" s="630"/>
      <c r="O1022" s="630"/>
      <c r="P1022" s="630"/>
      <c r="Q1022" s="630"/>
      <c r="R1022" s="630"/>
      <c r="S1022" s="631"/>
      <c r="T1022" s="359">
        <f>'[16]LAP MINGGUAN'!R1022</f>
        <v>0</v>
      </c>
      <c r="U1022" s="359">
        <f t="shared" si="73"/>
        <v>0</v>
      </c>
      <c r="V1022" s="429">
        <f>'[8]RAB '!H998</f>
        <v>0</v>
      </c>
      <c r="W1022" s="429">
        <f t="shared" si="72"/>
        <v>0</v>
      </c>
    </row>
    <row r="1023" spans="1:391" s="632" customFormat="1" ht="69.900000000000006" customHeight="1" x14ac:dyDescent="0.25">
      <c r="A1023" s="568"/>
      <c r="B1023" s="633" t="s">
        <v>669</v>
      </c>
      <c r="C1023" s="634"/>
      <c r="D1023" s="634"/>
      <c r="E1023" s="635"/>
      <c r="F1023" s="540"/>
      <c r="G1023" s="540" t="str">
        <f>IF(ISBLANK(H1023),"",IF(H1023="BN",VLOOKUP(B1023,'[4]V. BAHAN'!$B$8:$E$1099,3,FALSE),IFERROR(VLOOKUP(H1023,'[4]III. DAFTAR AHS'!$B$7:$H$872,5,FALSE),"ls")))</f>
        <v/>
      </c>
      <c r="H1023" s="540"/>
      <c r="I1023" s="540" t="s">
        <v>243</v>
      </c>
      <c r="J1023" s="540"/>
      <c r="K1023" s="540"/>
      <c r="L1023" s="437">
        <f t="shared" si="71"/>
        <v>0</v>
      </c>
      <c r="M1023" s="573"/>
      <c r="N1023" s="573"/>
      <c r="O1023" s="573"/>
      <c r="P1023" s="573"/>
      <c r="Q1023" s="573"/>
      <c r="R1023" s="573"/>
      <c r="S1023" s="574"/>
      <c r="T1023" s="359">
        <f>'[16]LAP MINGGUAN'!R1023</f>
        <v>0</v>
      </c>
      <c r="U1023" s="359">
        <f t="shared" si="73"/>
        <v>0</v>
      </c>
      <c r="V1023" s="429">
        <f>'[8]RAB '!H999</f>
        <v>0</v>
      </c>
      <c r="W1023" s="429">
        <f t="shared" si="72"/>
        <v>0</v>
      </c>
    </row>
    <row r="1024" spans="1:391" s="352" customFormat="1" ht="34.5" customHeight="1" x14ac:dyDescent="0.25">
      <c r="A1024" s="568"/>
      <c r="B1024" s="569" t="s">
        <v>670</v>
      </c>
      <c r="C1024" s="570"/>
      <c r="D1024" s="570"/>
      <c r="E1024" s="571"/>
      <c r="F1024" s="540"/>
      <c r="G1024" s="540" t="str">
        <f>IF(ISBLANK(H1024),"",IF(H1024="BN",VLOOKUP(B1024,'[4]V. BAHAN'!$B$8:$E$1099,3,FALSE),IFERROR(VLOOKUP(H1024,'[4]III. DAFTAR AHS'!$B$7:$H$872,5,FALSE),"ls")))</f>
        <v/>
      </c>
      <c r="H1024" s="540"/>
      <c r="I1024" s="540" t="s">
        <v>243</v>
      </c>
      <c r="J1024" s="540"/>
      <c r="K1024" s="540"/>
      <c r="L1024" s="437">
        <f t="shared" si="71"/>
        <v>0</v>
      </c>
      <c r="M1024" s="573"/>
      <c r="N1024" s="573"/>
      <c r="O1024" s="573"/>
      <c r="P1024" s="573"/>
      <c r="Q1024" s="573"/>
      <c r="R1024" s="573"/>
      <c r="S1024" s="574"/>
      <c r="T1024" s="359">
        <f>'[16]LAP MINGGUAN'!R1024</f>
        <v>0</v>
      </c>
      <c r="U1024" s="359">
        <f t="shared" si="73"/>
        <v>0</v>
      </c>
      <c r="V1024" s="429">
        <f>'[8]RAB '!H1000</f>
        <v>0</v>
      </c>
      <c r="W1024" s="429">
        <f t="shared" si="72"/>
        <v>0</v>
      </c>
    </row>
    <row r="1025" spans="1:23" s="632" customFormat="1" ht="34.5" customHeight="1" x14ac:dyDescent="0.25">
      <c r="A1025" s="568">
        <v>1</v>
      </c>
      <c r="B1025" s="577" t="s">
        <v>671</v>
      </c>
      <c r="C1025" s="578"/>
      <c r="D1025" s="578"/>
      <c r="E1025" s="579"/>
      <c r="F1025" s="540">
        <v>1532.7</v>
      </c>
      <c r="G1025" s="636" t="str">
        <f>IF(ISBLANK(H1025),"",IF(H1025="BN",VLOOKUP(B1025,'[4]V. BAHAN'!$B$8:$E$14999,3,FALSE),IFERROR(VLOOKUP(H1025,'[4]III. DAFTAR AHS'!$B$7:$H$14999,5,FALSE),"ls")))</f>
        <v xml:space="preserve">kg </v>
      </c>
      <c r="H1025" s="540" t="s">
        <v>672</v>
      </c>
      <c r="I1025" s="637" t="s">
        <v>468</v>
      </c>
      <c r="J1025" s="436">
        <f>VLOOKUP(B1025,'[5] RAB LAMA'!$B$9:$E$5553,4,FALSE)</f>
        <v>27800.232524437837</v>
      </c>
      <c r="K1025" s="436">
        <f t="shared" ref="K1025:K1038" si="74">J1025*F1025</f>
        <v>42609416.390205875</v>
      </c>
      <c r="L1025" s="437">
        <f t="shared" si="71"/>
        <v>0.11150757548793058</v>
      </c>
      <c r="M1025" s="499"/>
      <c r="N1025" s="499">
        <f t="shared" ref="N1025:N1038" si="75">L1025*M1025/100</f>
        <v>0</v>
      </c>
      <c r="O1025" s="499"/>
      <c r="P1025" s="499">
        <f t="shared" ref="P1025:P1038" si="76">L1025*O1025/100</f>
        <v>0</v>
      </c>
      <c r="Q1025" s="499"/>
      <c r="R1025" s="499">
        <f t="shared" ref="R1025:R1038" si="77">L1025*Q1025/100</f>
        <v>0</v>
      </c>
      <c r="S1025" s="500"/>
      <c r="T1025" s="359">
        <f>'[16]LAP MINGGUAN'!R1025</f>
        <v>0</v>
      </c>
      <c r="U1025" s="359">
        <f t="shared" si="73"/>
        <v>0</v>
      </c>
      <c r="V1025" s="429">
        <f>'[8]RAB '!H1001</f>
        <v>0</v>
      </c>
      <c r="W1025" s="429">
        <f t="shared" si="72"/>
        <v>42609416.390205875</v>
      </c>
    </row>
    <row r="1026" spans="1:23" s="632" customFormat="1" ht="34.5" customHeight="1" x14ac:dyDescent="0.25">
      <c r="A1026" s="568">
        <f t="shared" ref="A1026:A1038" si="78">+A1025+1</f>
        <v>2</v>
      </c>
      <c r="B1026" s="638" t="s">
        <v>673</v>
      </c>
      <c r="C1026" s="639"/>
      <c r="D1026" s="639"/>
      <c r="E1026" s="640"/>
      <c r="F1026" s="540">
        <v>117.31</v>
      </c>
      <c r="G1026" s="636" t="str">
        <f>IF(ISBLANK(H1026),"",IF(H1026="BN",VLOOKUP(B1026,'[4]V. BAHAN'!$B$8:$E$14999,3,FALSE),IFERROR(VLOOKUP(H1026,'[4]III. DAFTAR AHS'!$B$7:$H$14999,5,FALSE),"ls")))</f>
        <v xml:space="preserve">kg </v>
      </c>
      <c r="H1026" s="540" t="s">
        <v>672</v>
      </c>
      <c r="I1026" s="637" t="s">
        <v>468</v>
      </c>
      <c r="J1026" s="436">
        <f>VLOOKUP(B1026,'[5] RAB LAMA'!$B$9:$E$5553,4,FALSE)</f>
        <v>27800.232524437837</v>
      </c>
      <c r="K1026" s="436">
        <f t="shared" si="74"/>
        <v>3261245.2774418029</v>
      </c>
      <c r="L1026" s="437">
        <f t="shared" ref="L1026:L1089" si="79">K1026/$K$4349*100</f>
        <v>8.5345819015392056E-3</v>
      </c>
      <c r="M1026" s="499"/>
      <c r="N1026" s="499">
        <f t="shared" si="75"/>
        <v>0</v>
      </c>
      <c r="O1026" s="499"/>
      <c r="P1026" s="499">
        <f t="shared" si="76"/>
        <v>0</v>
      </c>
      <c r="Q1026" s="499"/>
      <c r="R1026" s="499">
        <f t="shared" si="77"/>
        <v>0</v>
      </c>
      <c r="S1026" s="500"/>
      <c r="T1026" s="359">
        <f>'[16]LAP MINGGUAN'!R1026</f>
        <v>0</v>
      </c>
      <c r="U1026" s="359">
        <f t="shared" si="73"/>
        <v>0</v>
      </c>
      <c r="V1026" s="429">
        <f>'[8]RAB '!H1002</f>
        <v>42609416.390205875</v>
      </c>
      <c r="W1026" s="429">
        <f t="shared" si="72"/>
        <v>-39348171.112764075</v>
      </c>
    </row>
    <row r="1027" spans="1:23" s="632" customFormat="1" ht="34.5" customHeight="1" x14ac:dyDescent="0.25">
      <c r="A1027" s="568">
        <f t="shared" si="78"/>
        <v>3</v>
      </c>
      <c r="B1027" s="638" t="s">
        <v>674</v>
      </c>
      <c r="C1027" s="639"/>
      <c r="D1027" s="639"/>
      <c r="E1027" s="640"/>
      <c r="F1027" s="540">
        <v>579.75</v>
      </c>
      <c r="G1027" s="636" t="str">
        <f>IF(ISBLANK(H1027),"",IF(H1027="BN",VLOOKUP(B1027,'[4]V. BAHAN'!$B$8:$E$14999,3,FALSE),IFERROR(VLOOKUP(H1027,'[4]III. DAFTAR AHS'!$B$7:$H$14999,5,FALSE),"ls")))</f>
        <v xml:space="preserve">kg </v>
      </c>
      <c r="H1027" s="540" t="s">
        <v>672</v>
      </c>
      <c r="I1027" s="637" t="s">
        <v>468</v>
      </c>
      <c r="J1027" s="436">
        <f>VLOOKUP(B1027,'[5] RAB LAMA'!$B$9:$E$5553,4,FALSE)</f>
        <v>27800.232524437837</v>
      </c>
      <c r="K1027" s="436">
        <f t="shared" si="74"/>
        <v>16117184.806042837</v>
      </c>
      <c r="L1027" s="437">
        <f t="shared" si="79"/>
        <v>4.2178193311886061E-2</v>
      </c>
      <c r="M1027" s="499"/>
      <c r="N1027" s="499">
        <f t="shared" si="75"/>
        <v>0</v>
      </c>
      <c r="O1027" s="499"/>
      <c r="P1027" s="499">
        <f t="shared" si="76"/>
        <v>0</v>
      </c>
      <c r="Q1027" s="499"/>
      <c r="R1027" s="499">
        <f t="shared" si="77"/>
        <v>0</v>
      </c>
      <c r="S1027" s="500"/>
      <c r="T1027" s="359">
        <f>'[16]LAP MINGGUAN'!R1027</f>
        <v>0</v>
      </c>
      <c r="U1027" s="359">
        <f t="shared" si="73"/>
        <v>0</v>
      </c>
      <c r="V1027" s="429">
        <f>'[8]RAB '!H1003</f>
        <v>3261245.2774418029</v>
      </c>
      <c r="W1027" s="429">
        <f t="shared" si="72"/>
        <v>12855939.528601034</v>
      </c>
    </row>
    <row r="1028" spans="1:23" s="632" customFormat="1" ht="34.5" customHeight="1" x14ac:dyDescent="0.25">
      <c r="A1028" s="568">
        <f t="shared" si="78"/>
        <v>4</v>
      </c>
      <c r="B1028" s="577" t="s">
        <v>675</v>
      </c>
      <c r="C1028" s="578"/>
      <c r="D1028" s="578"/>
      <c r="E1028" s="579"/>
      <c r="F1028" s="540">
        <v>420.16</v>
      </c>
      <c r="G1028" s="636" t="str">
        <f>IF(ISBLANK(H1028),"",IF(H1028="BN",VLOOKUP(B1028,'[4]V. BAHAN'!$B$8:$E$14999,3,FALSE),IFERROR(VLOOKUP(H1028,'[4]III. DAFTAR AHS'!$B$7:$H$14999,5,FALSE),"ls")))</f>
        <v xml:space="preserve">kg </v>
      </c>
      <c r="H1028" s="540" t="s">
        <v>672</v>
      </c>
      <c r="I1028" s="637" t="s">
        <v>468</v>
      </c>
      <c r="J1028" s="436">
        <f>VLOOKUP(B1028,'[5] RAB LAMA'!$B$9:$E$5553,4,FALSE)</f>
        <v>27800.232524437837</v>
      </c>
      <c r="K1028" s="436">
        <f t="shared" si="74"/>
        <v>11680545.697467802</v>
      </c>
      <c r="L1028" s="437">
        <f t="shared" si="79"/>
        <v>3.056764071051668E-2</v>
      </c>
      <c r="M1028" s="499"/>
      <c r="N1028" s="499">
        <f t="shared" si="75"/>
        <v>0</v>
      </c>
      <c r="O1028" s="499"/>
      <c r="P1028" s="499">
        <f t="shared" si="76"/>
        <v>0</v>
      </c>
      <c r="Q1028" s="499"/>
      <c r="R1028" s="499">
        <f t="shared" si="77"/>
        <v>0</v>
      </c>
      <c r="S1028" s="500"/>
      <c r="T1028" s="359">
        <f>'[16]LAP MINGGUAN'!R1028</f>
        <v>0</v>
      </c>
      <c r="U1028" s="359">
        <f t="shared" si="73"/>
        <v>0</v>
      </c>
      <c r="V1028" s="429">
        <f>'[8]RAB '!H1004</f>
        <v>16117184.806042837</v>
      </c>
      <c r="W1028" s="429">
        <f t="shared" si="72"/>
        <v>-4436639.1085750349</v>
      </c>
    </row>
    <row r="1029" spans="1:23" s="632" customFormat="1" ht="34.5" customHeight="1" x14ac:dyDescent="0.25">
      <c r="A1029" s="568">
        <f t="shared" si="78"/>
        <v>5</v>
      </c>
      <c r="B1029" s="577" t="s">
        <v>676</v>
      </c>
      <c r="C1029" s="578"/>
      <c r="D1029" s="578"/>
      <c r="E1029" s="579"/>
      <c r="F1029" s="540">
        <v>196.58</v>
      </c>
      <c r="G1029" s="636" t="str">
        <f>IF(ISBLANK(H1029),"",IF(H1029="BN",VLOOKUP(B1029,'[4]V. BAHAN'!$B$8:$E$14999,3,FALSE),IFERROR(VLOOKUP(H1029,'[4]III. DAFTAR AHS'!$B$7:$H$14999,5,FALSE),"ls")))</f>
        <v xml:space="preserve">kg </v>
      </c>
      <c r="H1029" s="540" t="s">
        <v>677</v>
      </c>
      <c r="I1029" s="637" t="s">
        <v>427</v>
      </c>
      <c r="J1029" s="436">
        <f>VLOOKUP(B1029,'[5] RAB LAMA'!$B$9:$E$5553,4,FALSE)</f>
        <v>26320.632776778926</v>
      </c>
      <c r="K1029" s="436">
        <f t="shared" si="74"/>
        <v>5174109.9912592014</v>
      </c>
      <c r="L1029" s="437">
        <f t="shared" si="79"/>
        <v>1.3540491968949112E-2</v>
      </c>
      <c r="M1029" s="499"/>
      <c r="N1029" s="499">
        <f t="shared" si="75"/>
        <v>0</v>
      </c>
      <c r="O1029" s="499"/>
      <c r="P1029" s="499">
        <f t="shared" si="76"/>
        <v>0</v>
      </c>
      <c r="Q1029" s="499"/>
      <c r="R1029" s="499">
        <f t="shared" si="77"/>
        <v>0</v>
      </c>
      <c r="S1029" s="500"/>
      <c r="T1029" s="359">
        <f>'[16]LAP MINGGUAN'!R1029</f>
        <v>0</v>
      </c>
      <c r="U1029" s="359">
        <f t="shared" si="73"/>
        <v>0</v>
      </c>
      <c r="V1029" s="429">
        <f>'[8]RAB '!H1005</f>
        <v>11680545.697467802</v>
      </c>
      <c r="W1029" s="429">
        <f t="shared" si="72"/>
        <v>-6506435.7062086007</v>
      </c>
    </row>
    <row r="1030" spans="1:23" s="632" customFormat="1" ht="34.5" customHeight="1" x14ac:dyDescent="0.25">
      <c r="A1030" s="568">
        <f t="shared" si="78"/>
        <v>6</v>
      </c>
      <c r="B1030" s="577" t="s">
        <v>678</v>
      </c>
      <c r="C1030" s="578"/>
      <c r="D1030" s="578"/>
      <c r="E1030" s="579"/>
      <c r="F1030" s="540">
        <v>64.81</v>
      </c>
      <c r="G1030" s="636" t="str">
        <f>IF(ISBLANK(H1030),"",IF(H1030="BN",VLOOKUP(B1030,'[4]V. BAHAN'!$B$8:$E$14999,3,FALSE),IFERROR(VLOOKUP(H1030,'[4]III. DAFTAR AHS'!$B$7:$H$14999,5,FALSE),"ls")))</f>
        <v xml:space="preserve">kg </v>
      </c>
      <c r="H1030" s="540" t="s">
        <v>677</v>
      </c>
      <c r="I1030" s="637" t="s">
        <v>427</v>
      </c>
      <c r="J1030" s="436">
        <f>VLOOKUP(B1030,'[5] RAB LAMA'!$B$9:$E$5553,4,FALSE)</f>
        <v>26320.632776778926</v>
      </c>
      <c r="K1030" s="436">
        <f t="shared" si="74"/>
        <v>1705840.2102630422</v>
      </c>
      <c r="L1030" s="437">
        <f t="shared" si="79"/>
        <v>4.4641330985226981E-3</v>
      </c>
      <c r="M1030" s="499"/>
      <c r="N1030" s="499">
        <f t="shared" si="75"/>
        <v>0</v>
      </c>
      <c r="O1030" s="499"/>
      <c r="P1030" s="499">
        <f t="shared" si="76"/>
        <v>0</v>
      </c>
      <c r="Q1030" s="499"/>
      <c r="R1030" s="499">
        <f t="shared" si="77"/>
        <v>0</v>
      </c>
      <c r="S1030" s="500"/>
      <c r="T1030" s="359">
        <f>'[16]LAP MINGGUAN'!R1030</f>
        <v>0</v>
      </c>
      <c r="U1030" s="359">
        <f t="shared" si="73"/>
        <v>0</v>
      </c>
      <c r="V1030" s="429">
        <f>'[8]RAB '!H1006</f>
        <v>5174109.9912592014</v>
      </c>
      <c r="W1030" s="429">
        <f t="shared" si="72"/>
        <v>-3468269.7809961592</v>
      </c>
    </row>
    <row r="1031" spans="1:23" s="632" customFormat="1" ht="34.5" customHeight="1" x14ac:dyDescent="0.25">
      <c r="A1031" s="568">
        <f t="shared" si="78"/>
        <v>7</v>
      </c>
      <c r="B1031" s="577" t="s">
        <v>679</v>
      </c>
      <c r="C1031" s="578"/>
      <c r="D1031" s="578"/>
      <c r="E1031" s="579"/>
      <c r="F1031" s="540">
        <v>124.1</v>
      </c>
      <c r="G1031" s="636" t="str">
        <f>IF(ISBLANK(H1031),"",IF(H1031="BN",VLOOKUP(B1031,'[4]V. BAHAN'!$B$8:$E$14999,3,FALSE),IFERROR(VLOOKUP(H1031,'[4]III. DAFTAR AHS'!$B$7:$H$14999,5,FALSE),"ls")))</f>
        <v xml:space="preserve">kg </v>
      </c>
      <c r="H1031" s="540" t="s">
        <v>677</v>
      </c>
      <c r="I1031" s="637" t="s">
        <v>427</v>
      </c>
      <c r="J1031" s="436">
        <f>VLOOKUP(B1031,'[5] RAB LAMA'!$B$9:$E$5553,4,FALSE)</f>
        <v>26320.632776778926</v>
      </c>
      <c r="K1031" s="436">
        <f t="shared" si="74"/>
        <v>3266390.5275982646</v>
      </c>
      <c r="L1031" s="437">
        <f t="shared" si="79"/>
        <v>8.5480468681787807E-3</v>
      </c>
      <c r="M1031" s="499"/>
      <c r="N1031" s="499">
        <f t="shared" si="75"/>
        <v>0</v>
      </c>
      <c r="O1031" s="499"/>
      <c r="P1031" s="499">
        <f t="shared" si="76"/>
        <v>0</v>
      </c>
      <c r="Q1031" s="499"/>
      <c r="R1031" s="499">
        <f t="shared" si="77"/>
        <v>0</v>
      </c>
      <c r="S1031" s="500"/>
      <c r="T1031" s="359">
        <f>'[16]LAP MINGGUAN'!R1031</f>
        <v>0</v>
      </c>
      <c r="U1031" s="359">
        <f t="shared" si="73"/>
        <v>0</v>
      </c>
      <c r="V1031" s="429">
        <f>'[8]RAB '!H1007</f>
        <v>1705840.2102630422</v>
      </c>
      <c r="W1031" s="429">
        <f t="shared" si="72"/>
        <v>1560550.3173352224</v>
      </c>
    </row>
    <row r="1032" spans="1:23" s="632" customFormat="1" ht="34.5" customHeight="1" x14ac:dyDescent="0.25">
      <c r="A1032" s="568">
        <f t="shared" si="78"/>
        <v>8</v>
      </c>
      <c r="B1032" s="577" t="s">
        <v>680</v>
      </c>
      <c r="C1032" s="578"/>
      <c r="D1032" s="578"/>
      <c r="E1032" s="579"/>
      <c r="F1032" s="540">
        <v>28.54</v>
      </c>
      <c r="G1032" s="636" t="str">
        <f>IF(ISBLANK(H1032),"",IF(H1032="BN",VLOOKUP(B1032,'[4]V. BAHAN'!$B$8:$E$14999,3,FALSE),IFERROR(VLOOKUP(H1032,'[4]III. DAFTAR AHS'!$B$7:$H$14999,5,FALSE),"ls")))</f>
        <v xml:space="preserve">kg </v>
      </c>
      <c r="H1032" s="540" t="s">
        <v>677</v>
      </c>
      <c r="I1032" s="637" t="s">
        <v>427</v>
      </c>
      <c r="J1032" s="436">
        <f>VLOOKUP(B1032,'[5] RAB LAMA'!$B$9:$E$5553,4,FALSE)</f>
        <v>26320.632776778926</v>
      </c>
      <c r="K1032" s="436">
        <f t="shared" si="74"/>
        <v>751190.85944927053</v>
      </c>
      <c r="L1032" s="437">
        <f t="shared" si="79"/>
        <v>1.9658441387415183E-3</v>
      </c>
      <c r="M1032" s="499"/>
      <c r="N1032" s="499">
        <f t="shared" si="75"/>
        <v>0</v>
      </c>
      <c r="O1032" s="499"/>
      <c r="P1032" s="499">
        <f t="shared" si="76"/>
        <v>0</v>
      </c>
      <c r="Q1032" s="499"/>
      <c r="R1032" s="499">
        <f t="shared" si="77"/>
        <v>0</v>
      </c>
      <c r="S1032" s="500"/>
      <c r="T1032" s="359">
        <f>'[16]LAP MINGGUAN'!R1032</f>
        <v>0</v>
      </c>
      <c r="U1032" s="359">
        <f t="shared" si="73"/>
        <v>0</v>
      </c>
      <c r="V1032" s="429">
        <f>'[8]RAB '!H1008</f>
        <v>3266390.5275982646</v>
      </c>
      <c r="W1032" s="429">
        <f t="shared" si="72"/>
        <v>-2515199.668148994</v>
      </c>
    </row>
    <row r="1033" spans="1:23" s="632" customFormat="1" ht="34.5" customHeight="1" x14ac:dyDescent="0.25">
      <c r="A1033" s="568">
        <f t="shared" si="78"/>
        <v>9</v>
      </c>
      <c r="B1033" s="577" t="s">
        <v>681</v>
      </c>
      <c r="C1033" s="578"/>
      <c r="D1033" s="578"/>
      <c r="E1033" s="579"/>
      <c r="F1033" s="540">
        <v>16</v>
      </c>
      <c r="G1033" s="636" t="str">
        <f>IF(ISBLANK(H1033),"",IF(H1033="BN",VLOOKUP(B1033,'[4]V. BAHAN'!$B$8:$E$14999,3,FALSE),IFERROR(VLOOKUP(H1033,'[4]III. DAFTAR AHS'!$B$7:$H$14999,5,FALSE),"ls")))</f>
        <v xml:space="preserve">bh </v>
      </c>
      <c r="H1033" s="540" t="s">
        <v>682</v>
      </c>
      <c r="I1033" s="637" t="s">
        <v>683</v>
      </c>
      <c r="J1033" s="436">
        <f>VLOOKUP(B1033,'[5] RAB LAMA'!$B$9:$E$5553,4,FALSE)</f>
        <v>66186.168229774994</v>
      </c>
      <c r="K1033" s="436">
        <f t="shared" si="74"/>
        <v>1058978.6916763999</v>
      </c>
      <c r="L1033" s="437">
        <f t="shared" si="79"/>
        <v>2.771315742061155E-3</v>
      </c>
      <c r="M1033" s="499"/>
      <c r="N1033" s="499">
        <f t="shared" si="75"/>
        <v>0</v>
      </c>
      <c r="O1033" s="499"/>
      <c r="P1033" s="499">
        <f t="shared" si="76"/>
        <v>0</v>
      </c>
      <c r="Q1033" s="499"/>
      <c r="R1033" s="499">
        <f t="shared" si="77"/>
        <v>0</v>
      </c>
      <c r="S1033" s="500"/>
      <c r="T1033" s="359">
        <f>'[16]LAP MINGGUAN'!R1033</f>
        <v>0</v>
      </c>
      <c r="U1033" s="359">
        <f t="shared" si="73"/>
        <v>0</v>
      </c>
      <c r="V1033" s="429">
        <f>'[8]RAB '!H1009</f>
        <v>751190.85944927053</v>
      </c>
      <c r="W1033" s="429">
        <f t="shared" si="72"/>
        <v>307787.83222712937</v>
      </c>
    </row>
    <row r="1034" spans="1:23" s="632" customFormat="1" ht="34.5" customHeight="1" x14ac:dyDescent="0.25">
      <c r="A1034" s="568">
        <f t="shared" si="78"/>
        <v>10</v>
      </c>
      <c r="B1034" s="577" t="s">
        <v>684</v>
      </c>
      <c r="C1034" s="578"/>
      <c r="D1034" s="578"/>
      <c r="E1034" s="579"/>
      <c r="F1034" s="540">
        <v>128</v>
      </c>
      <c r="G1034" s="636" t="str">
        <f>IF(ISBLANK(H1034),"",IF(H1034="BN",VLOOKUP(B1034,'[4]V. BAHAN'!$B$8:$E$14999,3,FALSE),IFERROR(VLOOKUP(H1034,'[4]III. DAFTAR AHS'!$B$7:$H$14999,5,FALSE),"ls")))</f>
        <v xml:space="preserve">bh </v>
      </c>
      <c r="H1034" s="540" t="s">
        <v>685</v>
      </c>
      <c r="I1034" s="637" t="s">
        <v>686</v>
      </c>
      <c r="J1034" s="436">
        <f>VLOOKUP(B1034,'[5] RAB LAMA'!$B$9:$E$5553,4,FALSE)</f>
        <v>11524.572392598029</v>
      </c>
      <c r="K1034" s="436">
        <f t="shared" si="74"/>
        <v>1475145.2662525477</v>
      </c>
      <c r="L1034" s="437">
        <f t="shared" si="79"/>
        <v>3.8604112909213372E-3</v>
      </c>
      <c r="M1034" s="499"/>
      <c r="N1034" s="499">
        <f t="shared" si="75"/>
        <v>0</v>
      </c>
      <c r="O1034" s="499"/>
      <c r="P1034" s="499">
        <f t="shared" si="76"/>
        <v>0</v>
      </c>
      <c r="Q1034" s="499"/>
      <c r="R1034" s="499">
        <f t="shared" si="77"/>
        <v>0</v>
      </c>
      <c r="S1034" s="500"/>
      <c r="T1034" s="359">
        <f>'[16]LAP MINGGUAN'!R1034</f>
        <v>0</v>
      </c>
      <c r="U1034" s="359">
        <f t="shared" si="73"/>
        <v>0</v>
      </c>
      <c r="V1034" s="429">
        <f>'[8]RAB '!H1010</f>
        <v>1058978.6916763999</v>
      </c>
      <c r="W1034" s="429">
        <f t="shared" si="72"/>
        <v>416166.57457614783</v>
      </c>
    </row>
    <row r="1035" spans="1:23" s="632" customFormat="1" ht="34.5" customHeight="1" x14ac:dyDescent="0.25">
      <c r="A1035" s="568">
        <f t="shared" si="78"/>
        <v>11</v>
      </c>
      <c r="B1035" s="577" t="s">
        <v>687</v>
      </c>
      <c r="C1035" s="578"/>
      <c r="D1035" s="578"/>
      <c r="E1035" s="579"/>
      <c r="F1035" s="540">
        <v>144</v>
      </c>
      <c r="G1035" s="636" t="str">
        <f>IF(ISBLANK(H1035),"",IF(H1035="BN",VLOOKUP(B1035,'[4]V. BAHAN'!$B$8:$E$14999,3,FALSE),IFERROR(VLOOKUP(H1035,'[4]III. DAFTAR AHS'!$B$7:$H$14999,5,FALSE),"ls")))</f>
        <v xml:space="preserve">bh </v>
      </c>
      <c r="H1035" s="540" t="s">
        <v>688</v>
      </c>
      <c r="I1035" s="637" t="s">
        <v>686</v>
      </c>
      <c r="J1035" s="436">
        <f>VLOOKUP(B1035,'[5] RAB LAMA'!$B$9:$E$5553,4,FALSE)</f>
        <v>4242.7756372711056</v>
      </c>
      <c r="K1035" s="436">
        <f t="shared" si="74"/>
        <v>610959.69176703924</v>
      </c>
      <c r="L1035" s="437">
        <f t="shared" si="79"/>
        <v>1.5988633433959777E-3</v>
      </c>
      <c r="M1035" s="499"/>
      <c r="N1035" s="499">
        <f t="shared" si="75"/>
        <v>0</v>
      </c>
      <c r="O1035" s="499"/>
      <c r="P1035" s="499">
        <f t="shared" si="76"/>
        <v>0</v>
      </c>
      <c r="Q1035" s="499"/>
      <c r="R1035" s="499">
        <f t="shared" si="77"/>
        <v>0</v>
      </c>
      <c r="S1035" s="500"/>
      <c r="T1035" s="359">
        <f>'[16]LAP MINGGUAN'!R1035</f>
        <v>0</v>
      </c>
      <c r="U1035" s="359">
        <f t="shared" si="73"/>
        <v>0</v>
      </c>
      <c r="V1035" s="429">
        <f>'[8]RAB '!H1011</f>
        <v>1475145.2662525477</v>
      </c>
      <c r="W1035" s="429">
        <f t="shared" si="72"/>
        <v>-864185.57448550849</v>
      </c>
    </row>
    <row r="1036" spans="1:23" s="632" customFormat="1" ht="34.5" customHeight="1" x14ac:dyDescent="0.25">
      <c r="A1036" s="568">
        <f t="shared" si="78"/>
        <v>12</v>
      </c>
      <c r="B1036" s="577" t="s">
        <v>689</v>
      </c>
      <c r="C1036" s="578"/>
      <c r="D1036" s="578"/>
      <c r="E1036" s="579"/>
      <c r="F1036" s="540">
        <v>4</v>
      </c>
      <c r="G1036" s="636" t="str">
        <f>IF(ISBLANK(H1036),"",IF(H1036="BN",VLOOKUP(B1036,'[4]V. BAHAN'!$B$8:$E$14999,3,FALSE),IFERROR(VLOOKUP(H1036,'[4]III. DAFTAR AHS'!$B$7:$H$14999,5,FALSE),"ls")))</f>
        <v xml:space="preserve">ttk </v>
      </c>
      <c r="H1036" s="540" t="s">
        <v>690</v>
      </c>
      <c r="I1036" s="637" t="s">
        <v>691</v>
      </c>
      <c r="J1036" s="436">
        <f>VLOOKUP(B1036,'[5] RAB LAMA'!$B$9:$E$5553,4,FALSE)</f>
        <v>7150</v>
      </c>
      <c r="K1036" s="436">
        <f t="shared" si="74"/>
        <v>28600</v>
      </c>
      <c r="L1036" s="437">
        <f t="shared" si="79"/>
        <v>7.4845349435198082E-5</v>
      </c>
      <c r="M1036" s="499"/>
      <c r="N1036" s="499">
        <f t="shared" si="75"/>
        <v>0</v>
      </c>
      <c r="O1036" s="499"/>
      <c r="P1036" s="499">
        <f t="shared" si="76"/>
        <v>0</v>
      </c>
      <c r="Q1036" s="499"/>
      <c r="R1036" s="499">
        <f t="shared" si="77"/>
        <v>0</v>
      </c>
      <c r="S1036" s="500"/>
      <c r="T1036" s="359">
        <f>'[16]LAP MINGGUAN'!R1036</f>
        <v>0</v>
      </c>
      <c r="U1036" s="359">
        <f t="shared" si="73"/>
        <v>0</v>
      </c>
      <c r="V1036" s="429">
        <f>'[8]RAB '!H1012</f>
        <v>610959.69176703924</v>
      </c>
      <c r="W1036" s="429">
        <f t="shared" si="72"/>
        <v>-582359.69176703924</v>
      </c>
    </row>
    <row r="1037" spans="1:23" s="632" customFormat="1" ht="34.5" customHeight="1" x14ac:dyDescent="0.25">
      <c r="A1037" s="568">
        <f t="shared" si="78"/>
        <v>13</v>
      </c>
      <c r="B1037" s="577" t="s">
        <v>692</v>
      </c>
      <c r="C1037" s="578"/>
      <c r="D1037" s="578"/>
      <c r="E1037" s="579"/>
      <c r="F1037" s="540">
        <v>59.4</v>
      </c>
      <c r="G1037" s="636" t="str">
        <f>IF(ISBLANK(H1037),"",IF(H1037="BN",VLOOKUP(B1037,'[4]V. BAHAN'!$B$8:$E$14999,3,FALSE),IFERROR(VLOOKUP(H1037,'[4]III. DAFTAR AHS'!$B$7:$H$14999,5,FALSE),"ls")))</f>
        <v xml:space="preserve">kg </v>
      </c>
      <c r="H1037" s="540" t="s">
        <v>677</v>
      </c>
      <c r="I1037" s="637" t="s">
        <v>427</v>
      </c>
      <c r="J1037" s="436">
        <f>VLOOKUP(B1037,'[5] RAB LAMA'!$B$9:$E$5553,4,FALSE)</f>
        <v>26320.632776778926</v>
      </c>
      <c r="K1037" s="436">
        <f t="shared" si="74"/>
        <v>1563445.5869406683</v>
      </c>
      <c r="L1037" s="437">
        <f t="shared" si="79"/>
        <v>4.0914906041081356E-3</v>
      </c>
      <c r="M1037" s="499"/>
      <c r="N1037" s="499">
        <f t="shared" si="75"/>
        <v>0</v>
      </c>
      <c r="O1037" s="499"/>
      <c r="P1037" s="499">
        <f t="shared" si="76"/>
        <v>0</v>
      </c>
      <c r="Q1037" s="499"/>
      <c r="R1037" s="499">
        <f t="shared" si="77"/>
        <v>0</v>
      </c>
      <c r="S1037" s="500"/>
      <c r="T1037" s="359">
        <f>'[16]LAP MINGGUAN'!R1037</f>
        <v>0</v>
      </c>
      <c r="U1037" s="359">
        <f t="shared" si="73"/>
        <v>0</v>
      </c>
      <c r="V1037" s="429">
        <f>'[8]RAB '!H1013</f>
        <v>28600</v>
      </c>
      <c r="W1037" s="429">
        <f t="shared" si="72"/>
        <v>1534845.5869406683</v>
      </c>
    </row>
    <row r="1038" spans="1:23" s="632" customFormat="1" ht="34.5" customHeight="1" x14ac:dyDescent="0.25">
      <c r="A1038" s="568">
        <f t="shared" si="78"/>
        <v>14</v>
      </c>
      <c r="B1038" s="577" t="s">
        <v>693</v>
      </c>
      <c r="C1038" s="578"/>
      <c r="D1038" s="578"/>
      <c r="E1038" s="579"/>
      <c r="F1038" s="540">
        <v>26.12</v>
      </c>
      <c r="G1038" s="636" t="str">
        <f>IF(ISBLANK(H1038),"",IF(H1038="BN",VLOOKUP(B1038,'[4]V. BAHAN'!$B$8:$E$14999,3,FALSE),IFERROR(VLOOKUP(H1038,'[4]III. DAFTAR AHS'!$B$7:$H$14999,5,FALSE),"ls")))</f>
        <v xml:space="preserve">kg </v>
      </c>
      <c r="H1038" s="540" t="s">
        <v>677</v>
      </c>
      <c r="I1038" s="637" t="s">
        <v>427</v>
      </c>
      <c r="J1038" s="436">
        <f>VLOOKUP(B1038,'[5] RAB LAMA'!$B$9:$E$5553,4,FALSE)</f>
        <v>26320.632776778926</v>
      </c>
      <c r="K1038" s="436">
        <f t="shared" si="74"/>
        <v>687494.92812946555</v>
      </c>
      <c r="L1038" s="437">
        <f t="shared" si="79"/>
        <v>1.799153780796372E-3</v>
      </c>
      <c r="M1038" s="499"/>
      <c r="N1038" s="499">
        <f t="shared" si="75"/>
        <v>0</v>
      </c>
      <c r="O1038" s="499"/>
      <c r="P1038" s="499">
        <f t="shared" si="76"/>
        <v>0</v>
      </c>
      <c r="Q1038" s="499"/>
      <c r="R1038" s="499">
        <f t="shared" si="77"/>
        <v>0</v>
      </c>
      <c r="S1038" s="500"/>
      <c r="T1038" s="359">
        <f>'[16]LAP MINGGUAN'!R1038</f>
        <v>0</v>
      </c>
      <c r="U1038" s="359">
        <f t="shared" si="73"/>
        <v>0</v>
      </c>
      <c r="V1038" s="429">
        <f>'[8]RAB '!H1014</f>
        <v>1563445.5869406683</v>
      </c>
      <c r="W1038" s="429">
        <f t="shared" si="72"/>
        <v>-875950.65881120274</v>
      </c>
    </row>
    <row r="1039" spans="1:23" s="632" customFormat="1" ht="34.5" customHeight="1" x14ac:dyDescent="0.25">
      <c r="A1039" s="583"/>
      <c r="B1039" s="584"/>
      <c r="C1039" s="504"/>
      <c r="D1039" s="578"/>
      <c r="E1039" s="585"/>
      <c r="F1039" s="586"/>
      <c r="G1039" s="586" t="str">
        <f>IF(ISBLANK(H1039),"",IF(H1039="BN",VLOOKUP(B1039,'[4]V. BAHAN'!$B$8:$E$1099,3,FALSE),IFERROR(VLOOKUP(H1039,'[4]III. DAFTAR AHS'!$B$7:$H$872,5,FALSE),"ls")))</f>
        <v/>
      </c>
      <c r="H1039" s="586"/>
      <c r="I1039" s="586" t="s">
        <v>243</v>
      </c>
      <c r="J1039" s="586"/>
      <c r="K1039" s="586"/>
      <c r="L1039" s="437">
        <f t="shared" si="79"/>
        <v>0</v>
      </c>
      <c r="M1039" s="573"/>
      <c r="N1039" s="573"/>
      <c r="O1039" s="573"/>
      <c r="P1039" s="573"/>
      <c r="Q1039" s="573"/>
      <c r="R1039" s="573"/>
      <c r="S1039" s="574"/>
      <c r="T1039" s="359">
        <f>'[16]LAP MINGGUAN'!R1039</f>
        <v>0</v>
      </c>
      <c r="U1039" s="359">
        <f t="shared" si="73"/>
        <v>0</v>
      </c>
      <c r="V1039" s="429">
        <f>'[8]RAB '!H1015</f>
        <v>687494.92812946555</v>
      </c>
      <c r="W1039" s="429">
        <f t="shared" si="72"/>
        <v>-687494.92812946555</v>
      </c>
    </row>
    <row r="1040" spans="1:23" s="352" customFormat="1" ht="34.5" customHeight="1" x14ac:dyDescent="0.25">
      <c r="A1040" s="568"/>
      <c r="B1040" s="569" t="s">
        <v>694</v>
      </c>
      <c r="C1040" s="570"/>
      <c r="D1040" s="570"/>
      <c r="E1040" s="571"/>
      <c r="F1040" s="540"/>
      <c r="G1040" s="540" t="str">
        <f>IF(ISBLANK(H1040),"",IF(H1040="BN",VLOOKUP(B1040,'[4]V. BAHAN'!$B$8:$E$1099,3,FALSE),IFERROR(VLOOKUP(H1040,'[4]III. DAFTAR AHS'!$B$7:$H$872,5,FALSE),"ls")))</f>
        <v/>
      </c>
      <c r="H1040" s="540"/>
      <c r="I1040" s="540" t="s">
        <v>243</v>
      </c>
      <c r="J1040" s="540"/>
      <c r="K1040" s="540"/>
      <c r="L1040" s="437">
        <f t="shared" si="79"/>
        <v>0</v>
      </c>
      <c r="M1040" s="573"/>
      <c r="N1040" s="573"/>
      <c r="O1040" s="573"/>
      <c r="P1040" s="573"/>
      <c r="Q1040" s="573"/>
      <c r="R1040" s="573"/>
      <c r="S1040" s="574"/>
      <c r="T1040" s="359">
        <f>'[16]LAP MINGGUAN'!R1040</f>
        <v>0</v>
      </c>
      <c r="U1040" s="359">
        <f t="shared" si="73"/>
        <v>0</v>
      </c>
      <c r="V1040" s="429">
        <f>'[8]RAB '!H1016</f>
        <v>0</v>
      </c>
      <c r="W1040" s="429">
        <f t="shared" si="72"/>
        <v>0</v>
      </c>
    </row>
    <row r="1041" spans="1:23" s="632" customFormat="1" ht="34.5" customHeight="1" x14ac:dyDescent="0.25">
      <c r="A1041" s="568">
        <v>1</v>
      </c>
      <c r="B1041" s="577" t="s">
        <v>671</v>
      </c>
      <c r="C1041" s="578"/>
      <c r="D1041" s="578"/>
      <c r="E1041" s="579"/>
      <c r="F1041" s="540">
        <v>1459.71</v>
      </c>
      <c r="G1041" s="636" t="str">
        <f>IF(ISBLANK(H1041),"",IF(H1041="BN",VLOOKUP(B1041,'[4]V. BAHAN'!$B$8:$E$14999,3,FALSE),IFERROR(VLOOKUP(H1041,'[4]III. DAFTAR AHS'!$B$7:$H$14999,5,FALSE),"ls")))</f>
        <v xml:space="preserve">kg </v>
      </c>
      <c r="H1041" s="540" t="s">
        <v>672</v>
      </c>
      <c r="I1041" s="637" t="s">
        <v>468</v>
      </c>
      <c r="J1041" s="436">
        <f>VLOOKUP(B1041,'[5] RAB LAMA'!$B$9:$E$5553,4,FALSE)</f>
        <v>27800.232524437837</v>
      </c>
      <c r="K1041" s="436">
        <f t="shared" ref="K1041:K1054" si="80">J1041*F1041</f>
        <v>40580277.418247156</v>
      </c>
      <c r="L1041" s="437">
        <f t="shared" si="79"/>
        <v>0.10619737914496455</v>
      </c>
      <c r="M1041" s="499"/>
      <c r="N1041" s="499">
        <f t="shared" ref="N1041:N1054" si="81">L1041*M1041/100</f>
        <v>0</v>
      </c>
      <c r="O1041" s="499"/>
      <c r="P1041" s="499">
        <f t="shared" ref="P1041:P1054" si="82">L1041*O1041/100</f>
        <v>0</v>
      </c>
      <c r="Q1041" s="499"/>
      <c r="R1041" s="499">
        <f t="shared" ref="R1041:R1054" si="83">L1041*Q1041/100</f>
        <v>0</v>
      </c>
      <c r="S1041" s="500"/>
      <c r="T1041" s="359">
        <f>'[16]LAP MINGGUAN'!R1041</f>
        <v>0</v>
      </c>
      <c r="U1041" s="359">
        <f t="shared" si="73"/>
        <v>0</v>
      </c>
      <c r="V1041" s="429">
        <f>'[8]RAB '!H1017</f>
        <v>0</v>
      </c>
      <c r="W1041" s="429">
        <f t="shared" si="72"/>
        <v>40580277.418247156</v>
      </c>
    </row>
    <row r="1042" spans="1:23" s="632" customFormat="1" ht="34.5" customHeight="1" x14ac:dyDescent="0.25">
      <c r="A1042" s="568">
        <f t="shared" ref="A1042:A1054" si="84">+A1041+1</f>
        <v>2</v>
      </c>
      <c r="B1042" s="638" t="s">
        <v>673</v>
      </c>
      <c r="C1042" s="639"/>
      <c r="D1042" s="639"/>
      <c r="E1042" s="640"/>
      <c r="F1042" s="540">
        <v>117.31</v>
      </c>
      <c r="G1042" s="636" t="str">
        <f>IF(ISBLANK(H1042),"",IF(H1042="BN",VLOOKUP(B1042,'[4]V. BAHAN'!$B$8:$E$14999,3,FALSE),IFERROR(VLOOKUP(H1042,'[4]III. DAFTAR AHS'!$B$7:$H$14999,5,FALSE),"ls")))</f>
        <v xml:space="preserve">kg </v>
      </c>
      <c r="H1042" s="540" t="s">
        <v>672</v>
      </c>
      <c r="I1042" s="637" t="s">
        <v>468</v>
      </c>
      <c r="J1042" s="436">
        <f>VLOOKUP(B1042,'[5] RAB LAMA'!$B$9:$E$5553,4,FALSE)</f>
        <v>27800.232524437837</v>
      </c>
      <c r="K1042" s="436">
        <f t="shared" si="80"/>
        <v>3261245.2774418029</v>
      </c>
      <c r="L1042" s="437">
        <f t="shared" si="79"/>
        <v>8.5345819015392056E-3</v>
      </c>
      <c r="M1042" s="499"/>
      <c r="N1042" s="499">
        <f t="shared" si="81"/>
        <v>0</v>
      </c>
      <c r="O1042" s="499"/>
      <c r="P1042" s="499">
        <f t="shared" si="82"/>
        <v>0</v>
      </c>
      <c r="Q1042" s="499"/>
      <c r="R1042" s="499">
        <f t="shared" si="83"/>
        <v>0</v>
      </c>
      <c r="S1042" s="500"/>
      <c r="T1042" s="359">
        <f>'[16]LAP MINGGUAN'!R1042</f>
        <v>0</v>
      </c>
      <c r="U1042" s="359">
        <f t="shared" si="73"/>
        <v>0</v>
      </c>
      <c r="V1042" s="429">
        <f>'[8]RAB '!H1018</f>
        <v>40580277.418247156</v>
      </c>
      <c r="W1042" s="429">
        <f t="shared" si="72"/>
        <v>-37319032.140805356</v>
      </c>
    </row>
    <row r="1043" spans="1:23" s="632" customFormat="1" ht="34.5" customHeight="1" x14ac:dyDescent="0.25">
      <c r="A1043" s="568">
        <f t="shared" si="84"/>
        <v>3</v>
      </c>
      <c r="B1043" s="638" t="s">
        <v>674</v>
      </c>
      <c r="C1043" s="639"/>
      <c r="D1043" s="639"/>
      <c r="E1043" s="640"/>
      <c r="F1043" s="540">
        <v>579.75</v>
      </c>
      <c r="G1043" s="636" t="str">
        <f>IF(ISBLANK(H1043),"",IF(H1043="BN",VLOOKUP(B1043,'[4]V. BAHAN'!$B$8:$E$14999,3,FALSE),IFERROR(VLOOKUP(H1043,'[4]III. DAFTAR AHS'!$B$7:$H$14999,5,FALSE),"ls")))</f>
        <v xml:space="preserve">kg </v>
      </c>
      <c r="H1043" s="540" t="s">
        <v>672</v>
      </c>
      <c r="I1043" s="637" t="s">
        <v>468</v>
      </c>
      <c r="J1043" s="436">
        <f>VLOOKUP(B1043,'[5] RAB LAMA'!$B$9:$E$5553,4,FALSE)</f>
        <v>27800.232524437837</v>
      </c>
      <c r="K1043" s="436">
        <f t="shared" si="80"/>
        <v>16117184.806042837</v>
      </c>
      <c r="L1043" s="437">
        <f t="shared" si="79"/>
        <v>4.2178193311886061E-2</v>
      </c>
      <c r="M1043" s="499"/>
      <c r="N1043" s="499">
        <f t="shared" si="81"/>
        <v>0</v>
      </c>
      <c r="O1043" s="499"/>
      <c r="P1043" s="499">
        <f t="shared" si="82"/>
        <v>0</v>
      </c>
      <c r="Q1043" s="499"/>
      <c r="R1043" s="499">
        <f t="shared" si="83"/>
        <v>0</v>
      </c>
      <c r="S1043" s="500"/>
      <c r="T1043" s="359">
        <f>'[16]LAP MINGGUAN'!R1043</f>
        <v>0</v>
      </c>
      <c r="U1043" s="359">
        <f t="shared" si="73"/>
        <v>0</v>
      </c>
      <c r="V1043" s="429">
        <f>'[8]RAB '!H1019</f>
        <v>3261245.2774418029</v>
      </c>
      <c r="W1043" s="429">
        <f t="shared" si="72"/>
        <v>12855939.528601034</v>
      </c>
    </row>
    <row r="1044" spans="1:23" s="632" customFormat="1" ht="34.5" customHeight="1" x14ac:dyDescent="0.25">
      <c r="A1044" s="568">
        <f t="shared" si="84"/>
        <v>4</v>
      </c>
      <c r="B1044" s="577" t="s">
        <v>675</v>
      </c>
      <c r="C1044" s="578"/>
      <c r="D1044" s="578"/>
      <c r="E1044" s="579"/>
      <c r="F1044" s="540">
        <v>420.16</v>
      </c>
      <c r="G1044" s="636" t="str">
        <f>IF(ISBLANK(H1044),"",IF(H1044="BN",VLOOKUP(B1044,'[4]V. BAHAN'!$B$8:$E$14999,3,FALSE),IFERROR(VLOOKUP(H1044,'[4]III. DAFTAR AHS'!$B$7:$H$14999,5,FALSE),"ls")))</f>
        <v xml:space="preserve">kg </v>
      </c>
      <c r="H1044" s="540" t="s">
        <v>672</v>
      </c>
      <c r="I1044" s="637" t="s">
        <v>468</v>
      </c>
      <c r="J1044" s="436">
        <f>VLOOKUP(B1044,'[5] RAB LAMA'!$B$9:$E$5553,4,FALSE)</f>
        <v>27800.232524437837</v>
      </c>
      <c r="K1044" s="436">
        <f t="shared" si="80"/>
        <v>11680545.697467802</v>
      </c>
      <c r="L1044" s="437">
        <f t="shared" si="79"/>
        <v>3.056764071051668E-2</v>
      </c>
      <c r="M1044" s="499"/>
      <c r="N1044" s="499">
        <f t="shared" si="81"/>
        <v>0</v>
      </c>
      <c r="O1044" s="499"/>
      <c r="P1044" s="499">
        <f t="shared" si="82"/>
        <v>0</v>
      </c>
      <c r="Q1044" s="499"/>
      <c r="R1044" s="499">
        <f t="shared" si="83"/>
        <v>0</v>
      </c>
      <c r="S1044" s="500"/>
      <c r="T1044" s="359">
        <f>'[16]LAP MINGGUAN'!R1044</f>
        <v>0</v>
      </c>
      <c r="U1044" s="359">
        <f t="shared" si="73"/>
        <v>0</v>
      </c>
      <c r="V1044" s="429">
        <f>'[8]RAB '!H1020</f>
        <v>16117184.806042837</v>
      </c>
      <c r="W1044" s="429">
        <f t="shared" si="72"/>
        <v>-4436639.1085750349</v>
      </c>
    </row>
    <row r="1045" spans="1:23" s="632" customFormat="1" ht="34.5" customHeight="1" x14ac:dyDescent="0.25">
      <c r="A1045" s="568">
        <f t="shared" si="84"/>
        <v>5</v>
      </c>
      <c r="B1045" s="577" t="s">
        <v>676</v>
      </c>
      <c r="C1045" s="578"/>
      <c r="D1045" s="578"/>
      <c r="E1045" s="579"/>
      <c r="F1045" s="540">
        <v>196.58</v>
      </c>
      <c r="G1045" s="636" t="str">
        <f>IF(ISBLANK(H1045),"",IF(H1045="BN",VLOOKUP(B1045,'[4]V. BAHAN'!$B$8:$E$14999,3,FALSE),IFERROR(VLOOKUP(H1045,'[4]III. DAFTAR AHS'!$B$7:$H$14999,5,FALSE),"ls")))</f>
        <v xml:space="preserve">kg </v>
      </c>
      <c r="H1045" s="540" t="s">
        <v>677</v>
      </c>
      <c r="I1045" s="637" t="s">
        <v>427</v>
      </c>
      <c r="J1045" s="436">
        <f>VLOOKUP(B1045,'[5] RAB LAMA'!$B$9:$E$5553,4,FALSE)</f>
        <v>26320.632776778926</v>
      </c>
      <c r="K1045" s="436">
        <f t="shared" si="80"/>
        <v>5174109.9912592014</v>
      </c>
      <c r="L1045" s="437">
        <f t="shared" si="79"/>
        <v>1.3540491968949112E-2</v>
      </c>
      <c r="M1045" s="499"/>
      <c r="N1045" s="499">
        <f t="shared" si="81"/>
        <v>0</v>
      </c>
      <c r="O1045" s="499"/>
      <c r="P1045" s="499">
        <f t="shared" si="82"/>
        <v>0</v>
      </c>
      <c r="Q1045" s="499"/>
      <c r="R1045" s="499">
        <f t="shared" si="83"/>
        <v>0</v>
      </c>
      <c r="S1045" s="500"/>
      <c r="T1045" s="359">
        <f>'[16]LAP MINGGUAN'!R1045</f>
        <v>0</v>
      </c>
      <c r="U1045" s="359">
        <f t="shared" si="73"/>
        <v>0</v>
      </c>
      <c r="V1045" s="429">
        <f>'[8]RAB '!H1021</f>
        <v>11680545.697467802</v>
      </c>
      <c r="W1045" s="429">
        <f t="shared" si="72"/>
        <v>-6506435.7062086007</v>
      </c>
    </row>
    <row r="1046" spans="1:23" s="632" customFormat="1" ht="34.5" customHeight="1" x14ac:dyDescent="0.25">
      <c r="A1046" s="568">
        <f t="shared" si="84"/>
        <v>6</v>
      </c>
      <c r="B1046" s="577" t="s">
        <v>678</v>
      </c>
      <c r="C1046" s="578"/>
      <c r="D1046" s="578"/>
      <c r="E1046" s="579"/>
      <c r="F1046" s="540">
        <v>64.81</v>
      </c>
      <c r="G1046" s="636" t="str">
        <f>IF(ISBLANK(H1046),"",IF(H1046="BN",VLOOKUP(B1046,'[4]V. BAHAN'!$B$8:$E$14999,3,FALSE),IFERROR(VLOOKUP(H1046,'[4]III. DAFTAR AHS'!$B$7:$H$14999,5,FALSE),"ls")))</f>
        <v xml:space="preserve">kg </v>
      </c>
      <c r="H1046" s="540" t="s">
        <v>677</v>
      </c>
      <c r="I1046" s="637" t="s">
        <v>427</v>
      </c>
      <c r="J1046" s="436">
        <f>VLOOKUP(B1046,'[5] RAB LAMA'!$B$9:$E$5553,4,FALSE)</f>
        <v>26320.632776778926</v>
      </c>
      <c r="K1046" s="436">
        <f t="shared" si="80"/>
        <v>1705840.2102630422</v>
      </c>
      <c r="L1046" s="437">
        <f t="shared" si="79"/>
        <v>4.4641330985226981E-3</v>
      </c>
      <c r="M1046" s="499"/>
      <c r="N1046" s="499">
        <f t="shared" si="81"/>
        <v>0</v>
      </c>
      <c r="O1046" s="499"/>
      <c r="P1046" s="499">
        <f t="shared" si="82"/>
        <v>0</v>
      </c>
      <c r="Q1046" s="499"/>
      <c r="R1046" s="499">
        <f t="shared" si="83"/>
        <v>0</v>
      </c>
      <c r="S1046" s="500"/>
      <c r="T1046" s="359">
        <f>'[16]LAP MINGGUAN'!R1046</f>
        <v>0</v>
      </c>
      <c r="U1046" s="359">
        <f t="shared" si="73"/>
        <v>0</v>
      </c>
      <c r="V1046" s="429">
        <f>'[8]RAB '!H1022</f>
        <v>5174109.9912592014</v>
      </c>
      <c r="W1046" s="429">
        <f t="shared" si="72"/>
        <v>-3468269.7809961592</v>
      </c>
    </row>
    <row r="1047" spans="1:23" s="632" customFormat="1" ht="34.5" customHeight="1" x14ac:dyDescent="0.25">
      <c r="A1047" s="568">
        <f t="shared" si="84"/>
        <v>7</v>
      </c>
      <c r="B1047" s="577" t="s">
        <v>679</v>
      </c>
      <c r="C1047" s="578"/>
      <c r="D1047" s="578"/>
      <c r="E1047" s="579"/>
      <c r="F1047" s="540">
        <v>124.1</v>
      </c>
      <c r="G1047" s="636" t="str">
        <f>IF(ISBLANK(H1047),"",IF(H1047="BN",VLOOKUP(B1047,'[4]V. BAHAN'!$B$8:$E$14999,3,FALSE),IFERROR(VLOOKUP(H1047,'[4]III. DAFTAR AHS'!$B$7:$H$14999,5,FALSE),"ls")))</f>
        <v xml:space="preserve">kg </v>
      </c>
      <c r="H1047" s="540" t="s">
        <v>677</v>
      </c>
      <c r="I1047" s="637" t="s">
        <v>427</v>
      </c>
      <c r="J1047" s="436">
        <f>VLOOKUP(B1047,'[5] RAB LAMA'!$B$9:$E$5553,4,FALSE)</f>
        <v>26320.632776778926</v>
      </c>
      <c r="K1047" s="436">
        <f t="shared" si="80"/>
        <v>3266390.5275982646</v>
      </c>
      <c r="L1047" s="437">
        <f t="shared" si="79"/>
        <v>8.5480468681787807E-3</v>
      </c>
      <c r="M1047" s="499"/>
      <c r="N1047" s="499">
        <f t="shared" si="81"/>
        <v>0</v>
      </c>
      <c r="O1047" s="499"/>
      <c r="P1047" s="499">
        <f t="shared" si="82"/>
        <v>0</v>
      </c>
      <c r="Q1047" s="499"/>
      <c r="R1047" s="499">
        <f t="shared" si="83"/>
        <v>0</v>
      </c>
      <c r="S1047" s="500"/>
      <c r="T1047" s="359">
        <f>'[16]LAP MINGGUAN'!R1047</f>
        <v>0</v>
      </c>
      <c r="U1047" s="359">
        <f t="shared" si="73"/>
        <v>0</v>
      </c>
      <c r="V1047" s="429">
        <f>'[8]RAB '!H1023</f>
        <v>1705840.2102630422</v>
      </c>
      <c r="W1047" s="429">
        <f t="shared" si="72"/>
        <v>1560550.3173352224</v>
      </c>
    </row>
    <row r="1048" spans="1:23" s="632" customFormat="1" ht="34.5" customHeight="1" x14ac:dyDescent="0.25">
      <c r="A1048" s="568">
        <f t="shared" si="84"/>
        <v>8</v>
      </c>
      <c r="B1048" s="577" t="s">
        <v>680</v>
      </c>
      <c r="C1048" s="578"/>
      <c r="D1048" s="578"/>
      <c r="E1048" s="579"/>
      <c r="F1048" s="540">
        <v>28.54</v>
      </c>
      <c r="G1048" s="636" t="str">
        <f>IF(ISBLANK(H1048),"",IF(H1048="BN",VLOOKUP(B1048,'[4]V. BAHAN'!$B$8:$E$14999,3,FALSE),IFERROR(VLOOKUP(H1048,'[4]III. DAFTAR AHS'!$B$7:$H$14999,5,FALSE),"ls")))</f>
        <v xml:space="preserve">kg </v>
      </c>
      <c r="H1048" s="540" t="s">
        <v>677</v>
      </c>
      <c r="I1048" s="637" t="s">
        <v>427</v>
      </c>
      <c r="J1048" s="436">
        <f>VLOOKUP(B1048,'[5] RAB LAMA'!$B$9:$E$5553,4,FALSE)</f>
        <v>26320.632776778926</v>
      </c>
      <c r="K1048" s="436">
        <f t="shared" si="80"/>
        <v>751190.85944927053</v>
      </c>
      <c r="L1048" s="437">
        <f t="shared" si="79"/>
        <v>1.9658441387415183E-3</v>
      </c>
      <c r="M1048" s="499"/>
      <c r="N1048" s="499">
        <f t="shared" si="81"/>
        <v>0</v>
      </c>
      <c r="O1048" s="499"/>
      <c r="P1048" s="499">
        <f t="shared" si="82"/>
        <v>0</v>
      </c>
      <c r="Q1048" s="499"/>
      <c r="R1048" s="499">
        <f t="shared" si="83"/>
        <v>0</v>
      </c>
      <c r="S1048" s="500"/>
      <c r="T1048" s="359">
        <f>'[16]LAP MINGGUAN'!R1048</f>
        <v>0</v>
      </c>
      <c r="U1048" s="359">
        <f t="shared" si="73"/>
        <v>0</v>
      </c>
      <c r="V1048" s="429">
        <f>'[8]RAB '!H1024</f>
        <v>3266390.5275982646</v>
      </c>
      <c r="W1048" s="429">
        <f t="shared" si="72"/>
        <v>-2515199.668148994</v>
      </c>
    </row>
    <row r="1049" spans="1:23" s="632" customFormat="1" ht="34.5" customHeight="1" x14ac:dyDescent="0.25">
      <c r="A1049" s="568">
        <f t="shared" si="84"/>
        <v>9</v>
      </c>
      <c r="B1049" s="577" t="s">
        <v>681</v>
      </c>
      <c r="C1049" s="578"/>
      <c r="D1049" s="578"/>
      <c r="E1049" s="579"/>
      <c r="F1049" s="540">
        <v>16</v>
      </c>
      <c r="G1049" s="636" t="str">
        <f>IF(ISBLANK(H1049),"",IF(H1049="BN",VLOOKUP(B1049,'[4]V. BAHAN'!$B$8:$E$14999,3,FALSE),IFERROR(VLOOKUP(H1049,'[4]III. DAFTAR AHS'!$B$7:$H$14999,5,FALSE),"ls")))</f>
        <v xml:space="preserve">bh </v>
      </c>
      <c r="H1049" s="540" t="s">
        <v>682</v>
      </c>
      <c r="I1049" s="637" t="s">
        <v>683</v>
      </c>
      <c r="J1049" s="436">
        <f>VLOOKUP(B1049,'[5] RAB LAMA'!$B$9:$E$5553,4,FALSE)</f>
        <v>66186.168229774994</v>
      </c>
      <c r="K1049" s="436">
        <f t="shared" si="80"/>
        <v>1058978.6916763999</v>
      </c>
      <c r="L1049" s="437">
        <f t="shared" si="79"/>
        <v>2.771315742061155E-3</v>
      </c>
      <c r="M1049" s="499"/>
      <c r="N1049" s="499">
        <f t="shared" si="81"/>
        <v>0</v>
      </c>
      <c r="O1049" s="499"/>
      <c r="P1049" s="499">
        <f t="shared" si="82"/>
        <v>0</v>
      </c>
      <c r="Q1049" s="499"/>
      <c r="R1049" s="499">
        <f t="shared" si="83"/>
        <v>0</v>
      </c>
      <c r="S1049" s="500"/>
      <c r="T1049" s="359">
        <f>'[16]LAP MINGGUAN'!R1049</f>
        <v>0</v>
      </c>
      <c r="U1049" s="359">
        <f t="shared" si="73"/>
        <v>0</v>
      </c>
      <c r="V1049" s="429">
        <f>'[8]RAB '!H1025</f>
        <v>751190.85944927053</v>
      </c>
      <c r="W1049" s="429">
        <f t="shared" si="72"/>
        <v>307787.83222712937</v>
      </c>
    </row>
    <row r="1050" spans="1:23" s="632" customFormat="1" ht="34.5" customHeight="1" x14ac:dyDescent="0.25">
      <c r="A1050" s="568">
        <f t="shared" si="84"/>
        <v>10</v>
      </c>
      <c r="B1050" s="577" t="s">
        <v>684</v>
      </c>
      <c r="C1050" s="578"/>
      <c r="D1050" s="578"/>
      <c r="E1050" s="579"/>
      <c r="F1050" s="540">
        <v>128</v>
      </c>
      <c r="G1050" s="636" t="str">
        <f>IF(ISBLANK(H1050),"",IF(H1050="BN",VLOOKUP(B1050,'[4]V. BAHAN'!$B$8:$E$14999,3,FALSE),IFERROR(VLOOKUP(H1050,'[4]III. DAFTAR AHS'!$B$7:$H$14999,5,FALSE),"ls")))</f>
        <v xml:space="preserve">bh </v>
      </c>
      <c r="H1050" s="540" t="s">
        <v>685</v>
      </c>
      <c r="I1050" s="637" t="s">
        <v>686</v>
      </c>
      <c r="J1050" s="436">
        <f>VLOOKUP(B1050,'[5] RAB LAMA'!$B$9:$E$5553,4,FALSE)</f>
        <v>11524.572392598029</v>
      </c>
      <c r="K1050" s="436">
        <f t="shared" si="80"/>
        <v>1475145.2662525477</v>
      </c>
      <c r="L1050" s="437">
        <f t="shared" si="79"/>
        <v>3.8604112909213372E-3</v>
      </c>
      <c r="M1050" s="499"/>
      <c r="N1050" s="499">
        <f t="shared" si="81"/>
        <v>0</v>
      </c>
      <c r="O1050" s="499"/>
      <c r="P1050" s="499">
        <f t="shared" si="82"/>
        <v>0</v>
      </c>
      <c r="Q1050" s="499"/>
      <c r="R1050" s="499">
        <f t="shared" si="83"/>
        <v>0</v>
      </c>
      <c r="S1050" s="500"/>
      <c r="T1050" s="359">
        <f>'[16]LAP MINGGUAN'!R1050</f>
        <v>0</v>
      </c>
      <c r="U1050" s="359">
        <f t="shared" si="73"/>
        <v>0</v>
      </c>
      <c r="V1050" s="429">
        <f>'[8]RAB '!H1026</f>
        <v>1058978.6916763999</v>
      </c>
      <c r="W1050" s="429">
        <f t="shared" si="72"/>
        <v>416166.57457614783</v>
      </c>
    </row>
    <row r="1051" spans="1:23" s="632" customFormat="1" ht="34.5" customHeight="1" x14ac:dyDescent="0.25">
      <c r="A1051" s="568">
        <f t="shared" si="84"/>
        <v>11</v>
      </c>
      <c r="B1051" s="577" t="s">
        <v>687</v>
      </c>
      <c r="C1051" s="578"/>
      <c r="D1051" s="578"/>
      <c r="E1051" s="579"/>
      <c r="F1051" s="540">
        <v>144</v>
      </c>
      <c r="G1051" s="636" t="str">
        <f>IF(ISBLANK(H1051),"",IF(H1051="BN",VLOOKUP(B1051,'[4]V. BAHAN'!$B$8:$E$14999,3,FALSE),IFERROR(VLOOKUP(H1051,'[4]III. DAFTAR AHS'!$B$7:$H$14999,5,FALSE),"ls")))</f>
        <v xml:space="preserve">bh </v>
      </c>
      <c r="H1051" s="540" t="s">
        <v>688</v>
      </c>
      <c r="I1051" s="637" t="s">
        <v>686</v>
      </c>
      <c r="J1051" s="436">
        <f>VLOOKUP(B1051,'[5] RAB LAMA'!$B$9:$E$5553,4,FALSE)</f>
        <v>4242.7756372711056</v>
      </c>
      <c r="K1051" s="436">
        <f t="shared" si="80"/>
        <v>610959.69176703924</v>
      </c>
      <c r="L1051" s="437">
        <f t="shared" si="79"/>
        <v>1.5988633433959777E-3</v>
      </c>
      <c r="M1051" s="499"/>
      <c r="N1051" s="499">
        <f t="shared" si="81"/>
        <v>0</v>
      </c>
      <c r="O1051" s="499"/>
      <c r="P1051" s="499">
        <f t="shared" si="82"/>
        <v>0</v>
      </c>
      <c r="Q1051" s="499"/>
      <c r="R1051" s="499">
        <f t="shared" si="83"/>
        <v>0</v>
      </c>
      <c r="S1051" s="500"/>
      <c r="T1051" s="359">
        <f>'[16]LAP MINGGUAN'!R1051</f>
        <v>0</v>
      </c>
      <c r="U1051" s="359">
        <f t="shared" si="73"/>
        <v>0</v>
      </c>
      <c r="V1051" s="429">
        <f>'[8]RAB '!H1027</f>
        <v>1475145.2662525477</v>
      </c>
      <c r="W1051" s="429">
        <f t="shared" si="72"/>
        <v>-864185.57448550849</v>
      </c>
    </row>
    <row r="1052" spans="1:23" s="632" customFormat="1" ht="34.5" customHeight="1" x14ac:dyDescent="0.25">
      <c r="A1052" s="568">
        <f t="shared" si="84"/>
        <v>12</v>
      </c>
      <c r="B1052" s="577" t="s">
        <v>689</v>
      </c>
      <c r="C1052" s="578"/>
      <c r="D1052" s="578"/>
      <c r="E1052" s="579"/>
      <c r="F1052" s="540">
        <v>4</v>
      </c>
      <c r="G1052" s="636" t="str">
        <f>IF(ISBLANK(H1052),"",IF(H1052="BN",VLOOKUP(B1052,'[4]V. BAHAN'!$B$8:$E$14999,3,FALSE),IFERROR(VLOOKUP(H1052,'[4]III. DAFTAR AHS'!$B$7:$H$14999,5,FALSE),"ls")))</f>
        <v xml:space="preserve">ttk </v>
      </c>
      <c r="H1052" s="540" t="s">
        <v>690</v>
      </c>
      <c r="I1052" s="637" t="s">
        <v>691</v>
      </c>
      <c r="J1052" s="436">
        <f>VLOOKUP(B1052,'[5] RAB LAMA'!$B$9:$E$5553,4,FALSE)</f>
        <v>7150</v>
      </c>
      <c r="K1052" s="436">
        <f t="shared" si="80"/>
        <v>28600</v>
      </c>
      <c r="L1052" s="437">
        <f t="shared" si="79"/>
        <v>7.4845349435198082E-5</v>
      </c>
      <c r="M1052" s="499"/>
      <c r="N1052" s="499">
        <f t="shared" si="81"/>
        <v>0</v>
      </c>
      <c r="O1052" s="499"/>
      <c r="P1052" s="499">
        <f t="shared" si="82"/>
        <v>0</v>
      </c>
      <c r="Q1052" s="499"/>
      <c r="R1052" s="499">
        <f t="shared" si="83"/>
        <v>0</v>
      </c>
      <c r="S1052" s="500"/>
      <c r="T1052" s="359">
        <f>'[16]LAP MINGGUAN'!R1052</f>
        <v>0</v>
      </c>
      <c r="U1052" s="359">
        <f t="shared" si="73"/>
        <v>0</v>
      </c>
      <c r="V1052" s="429">
        <f>'[8]RAB '!H1028</f>
        <v>610959.69176703924</v>
      </c>
      <c r="W1052" s="429">
        <f t="shared" si="72"/>
        <v>-582359.69176703924</v>
      </c>
    </row>
    <row r="1053" spans="1:23" s="632" customFormat="1" ht="34.5" customHeight="1" x14ac:dyDescent="0.25">
      <c r="A1053" s="568">
        <f t="shared" si="84"/>
        <v>13</v>
      </c>
      <c r="B1053" s="577" t="s">
        <v>692</v>
      </c>
      <c r="C1053" s="578"/>
      <c r="D1053" s="578"/>
      <c r="E1053" s="579"/>
      <c r="F1053" s="540">
        <v>59.4</v>
      </c>
      <c r="G1053" s="636" t="str">
        <f>IF(ISBLANK(H1053),"",IF(H1053="BN",VLOOKUP(B1053,'[4]V. BAHAN'!$B$8:$E$14999,3,FALSE),IFERROR(VLOOKUP(H1053,'[4]III. DAFTAR AHS'!$B$7:$H$14999,5,FALSE),"ls")))</f>
        <v xml:space="preserve">kg </v>
      </c>
      <c r="H1053" s="540" t="s">
        <v>677</v>
      </c>
      <c r="I1053" s="637" t="s">
        <v>427</v>
      </c>
      <c r="J1053" s="436">
        <f>VLOOKUP(B1053,'[5] RAB LAMA'!$B$9:$E$5553,4,FALSE)</f>
        <v>26320.632776778926</v>
      </c>
      <c r="K1053" s="436">
        <f t="shared" si="80"/>
        <v>1563445.5869406683</v>
      </c>
      <c r="L1053" s="437">
        <f t="shared" si="79"/>
        <v>4.0914906041081356E-3</v>
      </c>
      <c r="M1053" s="499"/>
      <c r="N1053" s="499">
        <f t="shared" si="81"/>
        <v>0</v>
      </c>
      <c r="O1053" s="499"/>
      <c r="P1053" s="499">
        <f t="shared" si="82"/>
        <v>0</v>
      </c>
      <c r="Q1053" s="499"/>
      <c r="R1053" s="499">
        <f t="shared" si="83"/>
        <v>0</v>
      </c>
      <c r="S1053" s="500"/>
      <c r="T1053" s="359">
        <f>'[16]LAP MINGGUAN'!R1053</f>
        <v>0</v>
      </c>
      <c r="U1053" s="359">
        <f t="shared" si="73"/>
        <v>0</v>
      </c>
      <c r="V1053" s="429">
        <f>'[8]RAB '!H1029</f>
        <v>28600</v>
      </c>
      <c r="W1053" s="429">
        <f t="shared" si="72"/>
        <v>1534845.5869406683</v>
      </c>
    </row>
    <row r="1054" spans="1:23" s="632" customFormat="1" ht="34.5" customHeight="1" x14ac:dyDescent="0.25">
      <c r="A1054" s="568">
        <f t="shared" si="84"/>
        <v>14</v>
      </c>
      <c r="B1054" s="577" t="s">
        <v>693</v>
      </c>
      <c r="C1054" s="578"/>
      <c r="D1054" s="578"/>
      <c r="E1054" s="579"/>
      <c r="F1054" s="540">
        <v>26.12</v>
      </c>
      <c r="G1054" s="636" t="str">
        <f>IF(ISBLANK(H1054),"",IF(H1054="BN",VLOOKUP(B1054,'[4]V. BAHAN'!$B$8:$E$14999,3,FALSE),IFERROR(VLOOKUP(H1054,'[4]III. DAFTAR AHS'!$B$7:$H$14999,5,FALSE),"ls")))</f>
        <v xml:space="preserve">kg </v>
      </c>
      <c r="H1054" s="540" t="s">
        <v>677</v>
      </c>
      <c r="I1054" s="637" t="s">
        <v>427</v>
      </c>
      <c r="J1054" s="436">
        <f>VLOOKUP(B1054,'[5] RAB LAMA'!$B$9:$E$5553,4,FALSE)</f>
        <v>26320.632776778926</v>
      </c>
      <c r="K1054" s="436">
        <f t="shared" si="80"/>
        <v>687494.92812946555</v>
      </c>
      <c r="L1054" s="437">
        <f t="shared" si="79"/>
        <v>1.799153780796372E-3</v>
      </c>
      <c r="M1054" s="499"/>
      <c r="N1054" s="499">
        <f t="shared" si="81"/>
        <v>0</v>
      </c>
      <c r="O1054" s="499"/>
      <c r="P1054" s="499">
        <f t="shared" si="82"/>
        <v>0</v>
      </c>
      <c r="Q1054" s="499"/>
      <c r="R1054" s="499">
        <f t="shared" si="83"/>
        <v>0</v>
      </c>
      <c r="S1054" s="500"/>
      <c r="T1054" s="359">
        <f>'[16]LAP MINGGUAN'!R1054</f>
        <v>0</v>
      </c>
      <c r="U1054" s="359">
        <f t="shared" si="73"/>
        <v>0</v>
      </c>
      <c r="V1054" s="429">
        <f>'[8]RAB '!H1030</f>
        <v>1563445.5869406683</v>
      </c>
      <c r="W1054" s="429">
        <f t="shared" si="72"/>
        <v>-875950.65881120274</v>
      </c>
    </row>
    <row r="1055" spans="1:23" s="632" customFormat="1" ht="34.5" customHeight="1" x14ac:dyDescent="0.25">
      <c r="A1055" s="583"/>
      <c r="B1055" s="584"/>
      <c r="C1055" s="504"/>
      <c r="D1055" s="578"/>
      <c r="E1055" s="585"/>
      <c r="F1055" s="586"/>
      <c r="G1055" s="586" t="str">
        <f>IF(ISBLANK(H1055),"",IF(H1055="BN",VLOOKUP(B1055,'[4]V. BAHAN'!$B$8:$E$1099,3,FALSE),IFERROR(VLOOKUP(H1055,'[4]III. DAFTAR AHS'!$B$7:$H$872,5,FALSE),"ls")))</f>
        <v/>
      </c>
      <c r="H1055" s="586"/>
      <c r="I1055" s="586" t="s">
        <v>243</v>
      </c>
      <c r="J1055" s="586"/>
      <c r="K1055" s="586"/>
      <c r="L1055" s="437">
        <f t="shared" si="79"/>
        <v>0</v>
      </c>
      <c r="M1055" s="573"/>
      <c r="N1055" s="573"/>
      <c r="O1055" s="573"/>
      <c r="P1055" s="573"/>
      <c r="Q1055" s="573"/>
      <c r="R1055" s="573"/>
      <c r="S1055" s="574"/>
      <c r="T1055" s="359">
        <f>'[16]LAP MINGGUAN'!R1055</f>
        <v>0</v>
      </c>
      <c r="U1055" s="359">
        <f t="shared" si="73"/>
        <v>0</v>
      </c>
      <c r="V1055" s="429">
        <f>'[8]RAB '!H1031</f>
        <v>687494.92812946555</v>
      </c>
      <c r="W1055" s="429">
        <f t="shared" si="72"/>
        <v>-687494.92812946555</v>
      </c>
    </row>
    <row r="1056" spans="1:23" s="352" customFormat="1" ht="34.5" customHeight="1" x14ac:dyDescent="0.25">
      <c r="A1056" s="568"/>
      <c r="B1056" s="569" t="s">
        <v>695</v>
      </c>
      <c r="C1056" s="570"/>
      <c r="D1056" s="570"/>
      <c r="E1056" s="571"/>
      <c r="F1056" s="540"/>
      <c r="G1056" s="540" t="str">
        <f>IF(ISBLANK(H1056),"",IF(H1056="BN",VLOOKUP(B1056,'[4]V. BAHAN'!$B$8:$E$1099,3,FALSE),IFERROR(VLOOKUP(H1056,'[4]III. DAFTAR AHS'!$B$7:$H$872,5,FALSE),"ls")))</f>
        <v/>
      </c>
      <c r="H1056" s="540"/>
      <c r="I1056" s="540" t="s">
        <v>243</v>
      </c>
      <c r="J1056" s="540"/>
      <c r="K1056" s="540"/>
      <c r="L1056" s="437">
        <f t="shared" si="79"/>
        <v>0</v>
      </c>
      <c r="M1056" s="573"/>
      <c r="N1056" s="573"/>
      <c r="O1056" s="573"/>
      <c r="P1056" s="573"/>
      <c r="Q1056" s="573"/>
      <c r="R1056" s="573"/>
      <c r="S1056" s="574"/>
      <c r="T1056" s="359">
        <f>'[16]LAP MINGGUAN'!R1056</f>
        <v>0</v>
      </c>
      <c r="U1056" s="359">
        <f t="shared" si="73"/>
        <v>0</v>
      </c>
      <c r="V1056" s="429">
        <f>'[8]RAB '!H1032</f>
        <v>0</v>
      </c>
      <c r="W1056" s="429">
        <f t="shared" si="72"/>
        <v>0</v>
      </c>
    </row>
    <row r="1057" spans="1:23" s="632" customFormat="1" ht="34.5" customHeight="1" x14ac:dyDescent="0.25">
      <c r="A1057" s="568">
        <v>1</v>
      </c>
      <c r="B1057" s="577" t="s">
        <v>671</v>
      </c>
      <c r="C1057" s="578"/>
      <c r="D1057" s="578"/>
      <c r="E1057" s="579"/>
      <c r="F1057" s="540">
        <v>1339.9</v>
      </c>
      <c r="G1057" s="636" t="str">
        <f>IF(ISBLANK(H1057),"",IF(H1057="BN",VLOOKUP(B1057,'[4]V. BAHAN'!$B$8:$E$14999,3,FALSE),IFERROR(VLOOKUP(H1057,'[4]III. DAFTAR AHS'!$B$7:$H$14999,5,FALSE),"ls")))</f>
        <v xml:space="preserve">kg </v>
      </c>
      <c r="H1057" s="540" t="s">
        <v>672</v>
      </c>
      <c r="I1057" s="637" t="s">
        <v>468</v>
      </c>
      <c r="J1057" s="436">
        <f>VLOOKUP(B1057,'[5] RAB LAMA'!$B$9:$E$5553,4,FALSE)</f>
        <v>27800.232524437837</v>
      </c>
      <c r="K1057" s="436">
        <f t="shared" ref="K1057:K1069" si="85">J1057*F1057</f>
        <v>37249531.559494257</v>
      </c>
      <c r="L1057" s="437">
        <f t="shared" si="79"/>
        <v>9.7480916289083452E-2</v>
      </c>
      <c r="M1057" s="499"/>
      <c r="N1057" s="499">
        <f t="shared" ref="N1057:N1069" si="86">L1057*M1057/100</f>
        <v>0</v>
      </c>
      <c r="O1057" s="499"/>
      <c r="P1057" s="499">
        <f t="shared" ref="P1057:P1069" si="87">L1057*O1057/100</f>
        <v>0</v>
      </c>
      <c r="Q1057" s="499"/>
      <c r="R1057" s="499">
        <f t="shared" ref="R1057:R1069" si="88">L1057*Q1057/100</f>
        <v>0</v>
      </c>
      <c r="S1057" s="500"/>
      <c r="T1057" s="359">
        <f>'[16]LAP MINGGUAN'!R1057</f>
        <v>0</v>
      </c>
      <c r="U1057" s="359">
        <f t="shared" si="73"/>
        <v>0</v>
      </c>
      <c r="V1057" s="429">
        <f>'[8]RAB '!H1033</f>
        <v>0</v>
      </c>
      <c r="W1057" s="429">
        <f t="shared" si="72"/>
        <v>37249531.559494257</v>
      </c>
    </row>
    <row r="1058" spans="1:23" s="632" customFormat="1" ht="34.5" customHeight="1" x14ac:dyDescent="0.25">
      <c r="A1058" s="568">
        <f t="shared" ref="A1058:A1069" si="89">+A1057+1</f>
        <v>2</v>
      </c>
      <c r="B1058" s="638" t="s">
        <v>673</v>
      </c>
      <c r="C1058" s="639"/>
      <c r="D1058" s="639"/>
      <c r="E1058" s="640"/>
      <c r="F1058" s="540">
        <v>180.86</v>
      </c>
      <c r="G1058" s="636" t="str">
        <f>IF(ISBLANK(H1058),"",IF(H1058="BN",VLOOKUP(B1058,'[4]V. BAHAN'!$B$8:$E$14999,3,FALSE),IFERROR(VLOOKUP(H1058,'[4]III. DAFTAR AHS'!$B$7:$H$14999,5,FALSE),"ls")))</f>
        <v xml:space="preserve">kg </v>
      </c>
      <c r="H1058" s="540" t="s">
        <v>672</v>
      </c>
      <c r="I1058" s="637" t="s">
        <v>468</v>
      </c>
      <c r="J1058" s="436">
        <f>VLOOKUP(B1058,'[5] RAB LAMA'!$B$9:$E$5553,4,FALSE)</f>
        <v>27800.232524437837</v>
      </c>
      <c r="K1058" s="436">
        <f t="shared" si="85"/>
        <v>5027950.0543698277</v>
      </c>
      <c r="L1058" s="437">
        <f t="shared" si="79"/>
        <v>1.3157995760910242E-2</v>
      </c>
      <c r="M1058" s="499"/>
      <c r="N1058" s="499">
        <f t="shared" si="86"/>
        <v>0</v>
      </c>
      <c r="O1058" s="499"/>
      <c r="P1058" s="499">
        <f t="shared" si="87"/>
        <v>0</v>
      </c>
      <c r="Q1058" s="499"/>
      <c r="R1058" s="499">
        <f t="shared" si="88"/>
        <v>0</v>
      </c>
      <c r="S1058" s="500"/>
      <c r="T1058" s="359">
        <f>'[16]LAP MINGGUAN'!R1058</f>
        <v>0</v>
      </c>
      <c r="U1058" s="359">
        <f t="shared" si="73"/>
        <v>0</v>
      </c>
      <c r="V1058" s="429">
        <f>'[8]RAB '!H1034</f>
        <v>37249531.559494257</v>
      </c>
      <c r="W1058" s="429">
        <f t="shared" si="72"/>
        <v>-32221581.505124427</v>
      </c>
    </row>
    <row r="1059" spans="1:23" s="632" customFormat="1" ht="34.5" customHeight="1" x14ac:dyDescent="0.25">
      <c r="A1059" s="568">
        <f t="shared" si="89"/>
        <v>3</v>
      </c>
      <c r="B1059" s="577" t="s">
        <v>675</v>
      </c>
      <c r="C1059" s="578"/>
      <c r="D1059" s="578"/>
      <c r="E1059" s="579"/>
      <c r="F1059" s="540">
        <v>471.26</v>
      </c>
      <c r="G1059" s="636" t="str">
        <f>IF(ISBLANK(H1059),"",IF(H1059="BN",VLOOKUP(B1059,'[4]V. BAHAN'!$B$8:$E$14999,3,FALSE),IFERROR(VLOOKUP(H1059,'[4]III. DAFTAR AHS'!$B$7:$H$14999,5,FALSE),"ls")))</f>
        <v xml:space="preserve">kg </v>
      </c>
      <c r="H1059" s="540" t="s">
        <v>672</v>
      </c>
      <c r="I1059" s="637" t="s">
        <v>468</v>
      </c>
      <c r="J1059" s="436">
        <f>VLOOKUP(B1059,'[5] RAB LAMA'!$B$9:$E$5553,4,FALSE)</f>
        <v>27800.232524437837</v>
      </c>
      <c r="K1059" s="436">
        <f t="shared" si="85"/>
        <v>13101137.579466576</v>
      </c>
      <c r="L1059" s="437">
        <f t="shared" si="79"/>
        <v>3.4285287417265067E-2</v>
      </c>
      <c r="M1059" s="499"/>
      <c r="N1059" s="499">
        <f t="shared" si="86"/>
        <v>0</v>
      </c>
      <c r="O1059" s="499"/>
      <c r="P1059" s="499">
        <f t="shared" si="87"/>
        <v>0</v>
      </c>
      <c r="Q1059" s="499"/>
      <c r="R1059" s="499">
        <f t="shared" si="88"/>
        <v>0</v>
      </c>
      <c r="S1059" s="500"/>
      <c r="T1059" s="359">
        <f>'[16]LAP MINGGUAN'!R1059</f>
        <v>0</v>
      </c>
      <c r="U1059" s="359">
        <f t="shared" si="73"/>
        <v>0</v>
      </c>
      <c r="V1059" s="429">
        <f>'[8]RAB '!H1035</f>
        <v>5027950.0543698277</v>
      </c>
      <c r="W1059" s="429">
        <f t="shared" si="72"/>
        <v>8073187.525096748</v>
      </c>
    </row>
    <row r="1060" spans="1:23" s="632" customFormat="1" ht="34.5" customHeight="1" x14ac:dyDescent="0.25">
      <c r="A1060" s="568">
        <f t="shared" si="89"/>
        <v>4</v>
      </c>
      <c r="B1060" s="577" t="s">
        <v>676</v>
      </c>
      <c r="C1060" s="578"/>
      <c r="D1060" s="578"/>
      <c r="E1060" s="579"/>
      <c r="F1060" s="540">
        <v>206.8</v>
      </c>
      <c r="G1060" s="636" t="str">
        <f>IF(ISBLANK(H1060),"",IF(H1060="BN",VLOOKUP(B1060,'[4]V. BAHAN'!$B$8:$E$14999,3,FALSE),IFERROR(VLOOKUP(H1060,'[4]III. DAFTAR AHS'!$B$7:$H$14999,5,FALSE),"ls")))</f>
        <v xml:space="preserve">kg </v>
      </c>
      <c r="H1060" s="540" t="s">
        <v>677</v>
      </c>
      <c r="I1060" s="637" t="s">
        <v>427</v>
      </c>
      <c r="J1060" s="436">
        <f>VLOOKUP(B1060,'[5] RAB LAMA'!$B$9:$E$5553,4,FALSE)</f>
        <v>26320.632776778926</v>
      </c>
      <c r="K1060" s="436">
        <f t="shared" si="85"/>
        <v>5443106.8582378821</v>
      </c>
      <c r="L1060" s="437">
        <f t="shared" si="79"/>
        <v>1.4244448769857953E-2</v>
      </c>
      <c r="M1060" s="499"/>
      <c r="N1060" s="499">
        <f t="shared" si="86"/>
        <v>0</v>
      </c>
      <c r="O1060" s="499"/>
      <c r="P1060" s="499">
        <f t="shared" si="87"/>
        <v>0</v>
      </c>
      <c r="Q1060" s="499"/>
      <c r="R1060" s="499">
        <f t="shared" si="88"/>
        <v>0</v>
      </c>
      <c r="S1060" s="500"/>
      <c r="T1060" s="359">
        <f>'[16]LAP MINGGUAN'!R1060</f>
        <v>0</v>
      </c>
      <c r="U1060" s="359">
        <f t="shared" si="73"/>
        <v>0</v>
      </c>
      <c r="V1060" s="429">
        <f>'[8]RAB '!H1036</f>
        <v>13101137.579466576</v>
      </c>
      <c r="W1060" s="429">
        <f t="shared" ref="W1060:W1123" si="90">K1060-V1060</f>
        <v>-7658030.7212286936</v>
      </c>
    </row>
    <row r="1061" spans="1:23" s="632" customFormat="1" ht="34.5" customHeight="1" x14ac:dyDescent="0.25">
      <c r="A1061" s="568">
        <f t="shared" si="89"/>
        <v>5</v>
      </c>
      <c r="B1061" s="577" t="s">
        <v>678</v>
      </c>
      <c r="C1061" s="578"/>
      <c r="D1061" s="578"/>
      <c r="E1061" s="579"/>
      <c r="F1061" s="540">
        <v>38.880000000000003</v>
      </c>
      <c r="G1061" s="636" t="str">
        <f>IF(ISBLANK(H1061),"",IF(H1061="BN",VLOOKUP(B1061,'[4]V. BAHAN'!$B$8:$E$14999,3,FALSE),IFERROR(VLOOKUP(H1061,'[4]III. DAFTAR AHS'!$B$7:$H$14999,5,FALSE),"ls")))</f>
        <v xml:space="preserve">kg </v>
      </c>
      <c r="H1061" s="540" t="s">
        <v>677</v>
      </c>
      <c r="I1061" s="637" t="s">
        <v>427</v>
      </c>
      <c r="J1061" s="436">
        <f>VLOOKUP(B1061,'[5] RAB LAMA'!$B$9:$E$5553,4,FALSE)</f>
        <v>26320.632776778926</v>
      </c>
      <c r="K1061" s="436">
        <f t="shared" si="85"/>
        <v>1023346.2023611647</v>
      </c>
      <c r="L1061" s="437">
        <f t="shared" si="79"/>
        <v>2.6780665772344159E-3</v>
      </c>
      <c r="M1061" s="499"/>
      <c r="N1061" s="499">
        <f t="shared" si="86"/>
        <v>0</v>
      </c>
      <c r="O1061" s="499"/>
      <c r="P1061" s="499">
        <f t="shared" si="87"/>
        <v>0</v>
      </c>
      <c r="Q1061" s="499"/>
      <c r="R1061" s="499">
        <f t="shared" si="88"/>
        <v>0</v>
      </c>
      <c r="S1061" s="500"/>
      <c r="T1061" s="359">
        <f>'[16]LAP MINGGUAN'!R1061</f>
        <v>0</v>
      </c>
      <c r="U1061" s="359">
        <f t="shared" ref="U1061:U1124" si="91">N1061-T1061</f>
        <v>0</v>
      </c>
      <c r="V1061" s="429">
        <f>'[8]RAB '!H1037</f>
        <v>5443106.8582378821</v>
      </c>
      <c r="W1061" s="429">
        <f t="shared" si="90"/>
        <v>-4419760.6558767175</v>
      </c>
    </row>
    <row r="1062" spans="1:23" s="632" customFormat="1" ht="34.5" customHeight="1" x14ac:dyDescent="0.25">
      <c r="A1062" s="568">
        <f t="shared" si="89"/>
        <v>6</v>
      </c>
      <c r="B1062" s="577" t="s">
        <v>679</v>
      </c>
      <c r="C1062" s="578"/>
      <c r="D1062" s="578"/>
      <c r="E1062" s="579"/>
      <c r="F1062" s="540">
        <v>190.53</v>
      </c>
      <c r="G1062" s="636" t="str">
        <f>IF(ISBLANK(H1062),"",IF(H1062="BN",VLOOKUP(B1062,'[4]V. BAHAN'!$B$8:$E$14999,3,FALSE),IFERROR(VLOOKUP(H1062,'[4]III. DAFTAR AHS'!$B$7:$H$14999,5,FALSE),"ls")))</f>
        <v xml:space="preserve">kg </v>
      </c>
      <c r="H1062" s="540" t="s">
        <v>677</v>
      </c>
      <c r="I1062" s="637" t="s">
        <v>427</v>
      </c>
      <c r="J1062" s="436">
        <f>VLOOKUP(B1062,'[5] RAB LAMA'!$B$9:$E$5553,4,FALSE)</f>
        <v>26320.632776778926</v>
      </c>
      <c r="K1062" s="436">
        <f t="shared" si="85"/>
        <v>5014870.1629596893</v>
      </c>
      <c r="L1062" s="437">
        <f t="shared" si="79"/>
        <v>1.3123766074086248E-2</v>
      </c>
      <c r="M1062" s="499"/>
      <c r="N1062" s="499">
        <f t="shared" si="86"/>
        <v>0</v>
      </c>
      <c r="O1062" s="499"/>
      <c r="P1062" s="499">
        <f t="shared" si="87"/>
        <v>0</v>
      </c>
      <c r="Q1062" s="499"/>
      <c r="R1062" s="499">
        <f t="shared" si="88"/>
        <v>0</v>
      </c>
      <c r="S1062" s="500"/>
      <c r="T1062" s="359">
        <f>'[16]LAP MINGGUAN'!R1062</f>
        <v>0</v>
      </c>
      <c r="U1062" s="359">
        <f t="shared" si="91"/>
        <v>0</v>
      </c>
      <c r="V1062" s="429">
        <f>'[8]RAB '!H1038</f>
        <v>1023346.2023611647</v>
      </c>
      <c r="W1062" s="429">
        <f t="shared" si="90"/>
        <v>3991523.9605985247</v>
      </c>
    </row>
    <row r="1063" spans="1:23" s="632" customFormat="1" ht="34.5" customHeight="1" x14ac:dyDescent="0.25">
      <c r="A1063" s="568">
        <f t="shared" si="89"/>
        <v>7</v>
      </c>
      <c r="B1063" s="577" t="s">
        <v>680</v>
      </c>
      <c r="C1063" s="578"/>
      <c r="D1063" s="578"/>
      <c r="E1063" s="579"/>
      <c r="F1063" s="540">
        <v>28.54</v>
      </c>
      <c r="G1063" s="636" t="str">
        <f>IF(ISBLANK(H1063),"",IF(H1063="BN",VLOOKUP(B1063,'[4]V. BAHAN'!$B$8:$E$14999,3,FALSE),IFERROR(VLOOKUP(H1063,'[4]III. DAFTAR AHS'!$B$7:$H$14999,5,FALSE),"ls")))</f>
        <v xml:space="preserve">kg </v>
      </c>
      <c r="H1063" s="540" t="s">
        <v>677</v>
      </c>
      <c r="I1063" s="637" t="s">
        <v>427</v>
      </c>
      <c r="J1063" s="436">
        <f>VLOOKUP(B1063,'[5] RAB LAMA'!$B$9:$E$5553,4,FALSE)</f>
        <v>26320.632776778926</v>
      </c>
      <c r="K1063" s="436">
        <f t="shared" si="85"/>
        <v>751190.85944927053</v>
      </c>
      <c r="L1063" s="437">
        <f t="shared" si="79"/>
        <v>1.9658441387415183E-3</v>
      </c>
      <c r="M1063" s="499"/>
      <c r="N1063" s="499">
        <f t="shared" si="86"/>
        <v>0</v>
      </c>
      <c r="O1063" s="499"/>
      <c r="P1063" s="499">
        <f t="shared" si="87"/>
        <v>0</v>
      </c>
      <c r="Q1063" s="499"/>
      <c r="R1063" s="499">
        <f t="shared" si="88"/>
        <v>0</v>
      </c>
      <c r="S1063" s="500"/>
      <c r="T1063" s="359">
        <f>'[16]LAP MINGGUAN'!R1063</f>
        <v>0</v>
      </c>
      <c r="U1063" s="359">
        <f t="shared" si="91"/>
        <v>0</v>
      </c>
      <c r="V1063" s="429">
        <f>'[8]RAB '!H1039</f>
        <v>5014870.1629596893</v>
      </c>
      <c r="W1063" s="429">
        <f t="shared" si="90"/>
        <v>-4263679.3035104191</v>
      </c>
    </row>
    <row r="1064" spans="1:23" s="632" customFormat="1" ht="34.5" customHeight="1" x14ac:dyDescent="0.25">
      <c r="A1064" s="568">
        <f t="shared" si="89"/>
        <v>8</v>
      </c>
      <c r="B1064" s="577" t="s">
        <v>681</v>
      </c>
      <c r="C1064" s="578"/>
      <c r="D1064" s="578"/>
      <c r="E1064" s="579"/>
      <c r="F1064" s="540">
        <v>16</v>
      </c>
      <c r="G1064" s="636" t="str">
        <f>IF(ISBLANK(H1064),"",IF(H1064="BN",VLOOKUP(B1064,'[4]V. BAHAN'!$B$8:$E$14999,3,FALSE),IFERROR(VLOOKUP(H1064,'[4]III. DAFTAR AHS'!$B$7:$H$14999,5,FALSE),"ls")))</f>
        <v xml:space="preserve">bh </v>
      </c>
      <c r="H1064" s="540" t="s">
        <v>682</v>
      </c>
      <c r="I1064" s="637" t="s">
        <v>683</v>
      </c>
      <c r="J1064" s="436">
        <f>VLOOKUP(B1064,'[5] RAB LAMA'!$B$9:$E$5553,4,FALSE)</f>
        <v>66186.168229774994</v>
      </c>
      <c r="K1064" s="436">
        <f t="shared" si="85"/>
        <v>1058978.6916763999</v>
      </c>
      <c r="L1064" s="437">
        <f t="shared" si="79"/>
        <v>2.771315742061155E-3</v>
      </c>
      <c r="M1064" s="499"/>
      <c r="N1064" s="499">
        <f t="shared" si="86"/>
        <v>0</v>
      </c>
      <c r="O1064" s="499"/>
      <c r="P1064" s="499">
        <f t="shared" si="87"/>
        <v>0</v>
      </c>
      <c r="Q1064" s="499"/>
      <c r="R1064" s="499">
        <f t="shared" si="88"/>
        <v>0</v>
      </c>
      <c r="S1064" s="500"/>
      <c r="T1064" s="359">
        <f>'[16]LAP MINGGUAN'!R1064</f>
        <v>0</v>
      </c>
      <c r="U1064" s="359">
        <f t="shared" si="91"/>
        <v>0</v>
      </c>
      <c r="V1064" s="429">
        <f>'[8]RAB '!H1040</f>
        <v>751190.85944927053</v>
      </c>
      <c r="W1064" s="429">
        <f t="shared" si="90"/>
        <v>307787.83222712937</v>
      </c>
    </row>
    <row r="1065" spans="1:23" s="632" customFormat="1" ht="34.5" customHeight="1" x14ac:dyDescent="0.25">
      <c r="A1065" s="568">
        <f t="shared" si="89"/>
        <v>9</v>
      </c>
      <c r="B1065" s="577" t="s">
        <v>684</v>
      </c>
      <c r="C1065" s="578"/>
      <c r="D1065" s="578"/>
      <c r="E1065" s="579"/>
      <c r="F1065" s="540">
        <v>192</v>
      </c>
      <c r="G1065" s="636" t="str">
        <f>IF(ISBLANK(H1065),"",IF(H1065="BN",VLOOKUP(B1065,'[4]V. BAHAN'!$B$8:$E$14999,3,FALSE),IFERROR(VLOOKUP(H1065,'[4]III. DAFTAR AHS'!$B$7:$H$14999,5,FALSE),"ls")))</f>
        <v xml:space="preserve">bh </v>
      </c>
      <c r="H1065" s="540" t="s">
        <v>685</v>
      </c>
      <c r="I1065" s="637" t="s">
        <v>686</v>
      </c>
      <c r="J1065" s="436">
        <f>VLOOKUP(B1065,'[5] RAB LAMA'!$B$9:$E$5553,4,FALSE)</f>
        <v>11524.572392598029</v>
      </c>
      <c r="K1065" s="436">
        <f t="shared" si="85"/>
        <v>2212717.8993788217</v>
      </c>
      <c r="L1065" s="437">
        <f t="shared" si="79"/>
        <v>5.790616936382006E-3</v>
      </c>
      <c r="M1065" s="499"/>
      <c r="N1065" s="499">
        <f t="shared" si="86"/>
        <v>0</v>
      </c>
      <c r="O1065" s="499"/>
      <c r="P1065" s="499">
        <f t="shared" si="87"/>
        <v>0</v>
      </c>
      <c r="Q1065" s="499"/>
      <c r="R1065" s="499">
        <f t="shared" si="88"/>
        <v>0</v>
      </c>
      <c r="S1065" s="500"/>
      <c r="T1065" s="359">
        <f>'[16]LAP MINGGUAN'!R1065</f>
        <v>0</v>
      </c>
      <c r="U1065" s="359">
        <f t="shared" si="91"/>
        <v>0</v>
      </c>
      <c r="V1065" s="429">
        <f>'[8]RAB '!H1041</f>
        <v>1058978.6916763999</v>
      </c>
      <c r="W1065" s="429">
        <f t="shared" si="90"/>
        <v>1153739.2077024218</v>
      </c>
    </row>
    <row r="1066" spans="1:23" s="632" customFormat="1" ht="34.5" customHeight="1" x14ac:dyDescent="0.25">
      <c r="A1066" s="568">
        <f t="shared" si="89"/>
        <v>10</v>
      </c>
      <c r="B1066" s="577" t="s">
        <v>687</v>
      </c>
      <c r="C1066" s="578"/>
      <c r="D1066" s="578"/>
      <c r="E1066" s="579"/>
      <c r="F1066" s="540">
        <v>96</v>
      </c>
      <c r="G1066" s="636" t="str">
        <f>IF(ISBLANK(H1066),"",IF(H1066="BN",VLOOKUP(B1066,'[4]V. BAHAN'!$B$8:$E$14999,3,FALSE),IFERROR(VLOOKUP(H1066,'[4]III. DAFTAR AHS'!$B$7:$H$14999,5,FALSE),"ls")))</f>
        <v xml:space="preserve">bh </v>
      </c>
      <c r="H1066" s="540" t="s">
        <v>688</v>
      </c>
      <c r="I1066" s="637" t="s">
        <v>686</v>
      </c>
      <c r="J1066" s="436">
        <f>VLOOKUP(B1066,'[5] RAB LAMA'!$B$9:$E$5553,4,FALSE)</f>
        <v>4242.7756372711056</v>
      </c>
      <c r="K1066" s="436">
        <f t="shared" si="85"/>
        <v>407306.46117802616</v>
      </c>
      <c r="L1066" s="437">
        <f t="shared" si="79"/>
        <v>1.0659088955973185E-3</v>
      </c>
      <c r="M1066" s="499"/>
      <c r="N1066" s="499">
        <f t="shared" si="86"/>
        <v>0</v>
      </c>
      <c r="O1066" s="499"/>
      <c r="P1066" s="499">
        <f t="shared" si="87"/>
        <v>0</v>
      </c>
      <c r="Q1066" s="499"/>
      <c r="R1066" s="499">
        <f t="shared" si="88"/>
        <v>0</v>
      </c>
      <c r="S1066" s="500"/>
      <c r="T1066" s="359">
        <f>'[16]LAP MINGGUAN'!R1066</f>
        <v>0</v>
      </c>
      <c r="U1066" s="359">
        <f t="shared" si="91"/>
        <v>0</v>
      </c>
      <c r="V1066" s="429">
        <f>'[8]RAB '!H1042</f>
        <v>2212717.8993788217</v>
      </c>
      <c r="W1066" s="429">
        <f t="shared" si="90"/>
        <v>-1805411.4382007956</v>
      </c>
    </row>
    <row r="1067" spans="1:23" s="632" customFormat="1" ht="34.5" customHeight="1" x14ac:dyDescent="0.25">
      <c r="A1067" s="568">
        <f t="shared" si="89"/>
        <v>11</v>
      </c>
      <c r="B1067" s="577" t="s">
        <v>689</v>
      </c>
      <c r="C1067" s="578"/>
      <c r="D1067" s="578"/>
      <c r="E1067" s="579"/>
      <c r="F1067" s="540">
        <v>4</v>
      </c>
      <c r="G1067" s="636" t="str">
        <f>IF(ISBLANK(H1067),"",IF(H1067="BN",VLOOKUP(B1067,'[4]V. BAHAN'!$B$8:$E$14999,3,FALSE),IFERROR(VLOOKUP(H1067,'[4]III. DAFTAR AHS'!$B$7:$H$14999,5,FALSE),"ls")))</f>
        <v xml:space="preserve">ttk </v>
      </c>
      <c r="H1067" s="540" t="s">
        <v>690</v>
      </c>
      <c r="I1067" s="637" t="s">
        <v>691</v>
      </c>
      <c r="J1067" s="436">
        <f>VLOOKUP(B1067,'[5] RAB LAMA'!$B$9:$E$5553,4,FALSE)</f>
        <v>7150</v>
      </c>
      <c r="K1067" s="436">
        <f t="shared" si="85"/>
        <v>28600</v>
      </c>
      <c r="L1067" s="437">
        <f t="shared" si="79"/>
        <v>7.4845349435198082E-5</v>
      </c>
      <c r="M1067" s="499"/>
      <c r="N1067" s="499">
        <f t="shared" si="86"/>
        <v>0</v>
      </c>
      <c r="O1067" s="499"/>
      <c r="P1067" s="499">
        <f t="shared" si="87"/>
        <v>0</v>
      </c>
      <c r="Q1067" s="499"/>
      <c r="R1067" s="499">
        <f t="shared" si="88"/>
        <v>0</v>
      </c>
      <c r="S1067" s="500"/>
      <c r="T1067" s="359">
        <f>'[16]LAP MINGGUAN'!R1067</f>
        <v>0</v>
      </c>
      <c r="U1067" s="359">
        <f t="shared" si="91"/>
        <v>0</v>
      </c>
      <c r="V1067" s="429">
        <f>'[8]RAB '!H1043</f>
        <v>407306.46117802616</v>
      </c>
      <c r="W1067" s="429">
        <f t="shared" si="90"/>
        <v>-378706.46117802616</v>
      </c>
    </row>
    <row r="1068" spans="1:23" s="632" customFormat="1" ht="34.5" customHeight="1" x14ac:dyDescent="0.25">
      <c r="A1068" s="568">
        <f t="shared" si="89"/>
        <v>12</v>
      </c>
      <c r="B1068" s="577" t="s">
        <v>692</v>
      </c>
      <c r="C1068" s="578"/>
      <c r="D1068" s="578"/>
      <c r="E1068" s="579"/>
      <c r="F1068" s="540">
        <v>39.6</v>
      </c>
      <c r="G1068" s="636" t="str">
        <f>IF(ISBLANK(H1068),"",IF(H1068="BN",VLOOKUP(B1068,'[4]V. BAHAN'!$B$8:$E$14999,3,FALSE),IFERROR(VLOOKUP(H1068,'[4]III. DAFTAR AHS'!$B$7:$H$14999,5,FALSE),"ls")))</f>
        <v xml:space="preserve">kg </v>
      </c>
      <c r="H1068" s="540" t="s">
        <v>677</v>
      </c>
      <c r="I1068" s="637" t="s">
        <v>427</v>
      </c>
      <c r="J1068" s="436">
        <f>VLOOKUP(B1068,'[5] RAB LAMA'!$B$9:$E$5553,4,FALSE)</f>
        <v>26320.632776778926</v>
      </c>
      <c r="K1068" s="436">
        <f t="shared" si="85"/>
        <v>1042297.0579604455</v>
      </c>
      <c r="L1068" s="437">
        <f t="shared" si="79"/>
        <v>2.7276604027387571E-3</v>
      </c>
      <c r="M1068" s="499"/>
      <c r="N1068" s="499">
        <f t="shared" si="86"/>
        <v>0</v>
      </c>
      <c r="O1068" s="499"/>
      <c r="P1068" s="499">
        <f t="shared" si="87"/>
        <v>0</v>
      </c>
      <c r="Q1068" s="499"/>
      <c r="R1068" s="499">
        <f t="shared" si="88"/>
        <v>0</v>
      </c>
      <c r="S1068" s="500"/>
      <c r="T1068" s="359">
        <f>'[16]LAP MINGGUAN'!R1068</f>
        <v>0</v>
      </c>
      <c r="U1068" s="359">
        <f t="shared" si="91"/>
        <v>0</v>
      </c>
      <c r="V1068" s="429">
        <f>'[8]RAB '!H1044</f>
        <v>28600</v>
      </c>
      <c r="W1068" s="429">
        <f t="shared" si="90"/>
        <v>1013697.0579604455</v>
      </c>
    </row>
    <row r="1069" spans="1:23" s="632" customFormat="1" ht="34.5" customHeight="1" x14ac:dyDescent="0.25">
      <c r="A1069" s="568">
        <f t="shared" si="89"/>
        <v>13</v>
      </c>
      <c r="B1069" s="577" t="s">
        <v>693</v>
      </c>
      <c r="C1069" s="578"/>
      <c r="D1069" s="578"/>
      <c r="E1069" s="579"/>
      <c r="F1069" s="540">
        <v>52.04</v>
      </c>
      <c r="G1069" s="636" t="str">
        <f>IF(ISBLANK(H1069),"",IF(H1069="BN",VLOOKUP(B1069,'[4]V. BAHAN'!$B$8:$E$14999,3,FALSE),IFERROR(VLOOKUP(H1069,'[4]III. DAFTAR AHS'!$B$7:$H$14999,5,FALSE),"ls")))</f>
        <v xml:space="preserve">kg </v>
      </c>
      <c r="H1069" s="540" t="s">
        <v>677</v>
      </c>
      <c r="I1069" s="637" t="s">
        <v>427</v>
      </c>
      <c r="J1069" s="436">
        <f>VLOOKUP(B1069,'[5] RAB LAMA'!$B$9:$E$5553,4,FALSE)</f>
        <v>26320.632776778926</v>
      </c>
      <c r="K1069" s="436">
        <f t="shared" si="85"/>
        <v>1369725.7297035754</v>
      </c>
      <c r="L1069" s="437">
        <f t="shared" si="79"/>
        <v>3.5845314989526493E-3</v>
      </c>
      <c r="M1069" s="499"/>
      <c r="N1069" s="499">
        <f t="shared" si="86"/>
        <v>0</v>
      </c>
      <c r="O1069" s="499"/>
      <c r="P1069" s="499">
        <f t="shared" si="87"/>
        <v>0</v>
      </c>
      <c r="Q1069" s="499"/>
      <c r="R1069" s="499">
        <f t="shared" si="88"/>
        <v>0</v>
      </c>
      <c r="S1069" s="500"/>
      <c r="T1069" s="359">
        <f>'[16]LAP MINGGUAN'!R1069</f>
        <v>0</v>
      </c>
      <c r="U1069" s="359">
        <f t="shared" si="91"/>
        <v>0</v>
      </c>
      <c r="V1069" s="429">
        <f>'[8]RAB '!H1045</f>
        <v>1042297.0579604455</v>
      </c>
      <c r="W1069" s="429">
        <f t="shared" si="90"/>
        <v>327428.67174312985</v>
      </c>
    </row>
    <row r="1070" spans="1:23" s="632" customFormat="1" ht="34.5" customHeight="1" x14ac:dyDescent="0.25">
      <c r="A1070" s="583"/>
      <c r="B1070" s="584"/>
      <c r="C1070" s="504"/>
      <c r="D1070" s="578"/>
      <c r="E1070" s="585"/>
      <c r="F1070" s="586"/>
      <c r="G1070" s="586" t="str">
        <f>IF(ISBLANK(H1070),"",IF(H1070="BN",VLOOKUP(B1070,'[4]V. BAHAN'!$B$8:$E$1099,3,FALSE),IFERROR(VLOOKUP(H1070,'[4]III. DAFTAR AHS'!$B$7:$H$872,5,FALSE),"ls")))</f>
        <v/>
      </c>
      <c r="H1070" s="586"/>
      <c r="I1070" s="586" t="s">
        <v>243</v>
      </c>
      <c r="J1070" s="586"/>
      <c r="K1070" s="586"/>
      <c r="L1070" s="437">
        <f t="shared" si="79"/>
        <v>0</v>
      </c>
      <c r="M1070" s="573"/>
      <c r="N1070" s="573"/>
      <c r="O1070" s="573"/>
      <c r="P1070" s="573"/>
      <c r="Q1070" s="573"/>
      <c r="R1070" s="573"/>
      <c r="S1070" s="574"/>
      <c r="T1070" s="359">
        <f>'[16]LAP MINGGUAN'!R1070</f>
        <v>0</v>
      </c>
      <c r="U1070" s="359">
        <f t="shared" si="91"/>
        <v>0</v>
      </c>
      <c r="V1070" s="429">
        <f>'[8]RAB '!H1046</f>
        <v>1369725.7297035754</v>
      </c>
      <c r="W1070" s="429">
        <f t="shared" si="90"/>
        <v>-1369725.7297035754</v>
      </c>
    </row>
    <row r="1071" spans="1:23" s="352" customFormat="1" ht="34.5" customHeight="1" x14ac:dyDescent="0.25">
      <c r="A1071" s="568"/>
      <c r="B1071" s="569" t="s">
        <v>696</v>
      </c>
      <c r="C1071" s="570"/>
      <c r="D1071" s="570"/>
      <c r="E1071" s="571"/>
      <c r="F1071" s="540"/>
      <c r="G1071" s="540" t="str">
        <f>IF(ISBLANK(H1071),"",IF(H1071="BN",VLOOKUP(B1071,'[4]V. BAHAN'!$B$8:$E$1099,3,FALSE),IFERROR(VLOOKUP(H1071,'[4]III. DAFTAR AHS'!$B$7:$H$872,5,FALSE),"ls")))</f>
        <v/>
      </c>
      <c r="H1071" s="540"/>
      <c r="I1071" s="540" t="s">
        <v>243</v>
      </c>
      <c r="J1071" s="540"/>
      <c r="K1071" s="540"/>
      <c r="L1071" s="437">
        <f t="shared" si="79"/>
        <v>0</v>
      </c>
      <c r="M1071" s="573"/>
      <c r="N1071" s="573"/>
      <c r="O1071" s="573"/>
      <c r="P1071" s="573"/>
      <c r="Q1071" s="573"/>
      <c r="R1071" s="573"/>
      <c r="S1071" s="574"/>
      <c r="T1071" s="359">
        <f>'[16]LAP MINGGUAN'!R1071</f>
        <v>0</v>
      </c>
      <c r="U1071" s="359">
        <f t="shared" si="91"/>
        <v>0</v>
      </c>
      <c r="V1071" s="429">
        <f>'[8]RAB '!H1047</f>
        <v>0</v>
      </c>
      <c r="W1071" s="429">
        <f t="shared" si="90"/>
        <v>0</v>
      </c>
    </row>
    <row r="1072" spans="1:23" s="632" customFormat="1" ht="34.5" customHeight="1" x14ac:dyDescent="0.25">
      <c r="A1072" s="568">
        <v>1</v>
      </c>
      <c r="B1072" s="577" t="s">
        <v>671</v>
      </c>
      <c r="C1072" s="578"/>
      <c r="D1072" s="578"/>
      <c r="E1072" s="579"/>
      <c r="F1072" s="540">
        <v>1224.58</v>
      </c>
      <c r="G1072" s="636" t="str">
        <f>IF(ISBLANK(H1072),"",IF(H1072="BN",VLOOKUP(B1072,'[4]V. BAHAN'!$B$8:$E$14999,3,FALSE),IFERROR(VLOOKUP(H1072,'[4]III. DAFTAR AHS'!$B$7:$H$14999,5,FALSE),"ls")))</f>
        <v xml:space="preserve">kg </v>
      </c>
      <c r="H1072" s="540" t="s">
        <v>672</v>
      </c>
      <c r="I1072" s="637" t="s">
        <v>468</v>
      </c>
      <c r="J1072" s="436">
        <f>VLOOKUP(B1072,'[5] RAB LAMA'!$B$9:$E$5553,4,FALSE)</f>
        <v>27800.232524437837</v>
      </c>
      <c r="K1072" s="436">
        <f t="shared" ref="K1072:K1084" si="92">J1072*F1072</f>
        <v>34043608.744776085</v>
      </c>
      <c r="L1072" s="437">
        <f t="shared" si="79"/>
        <v>8.9091111627200389E-2</v>
      </c>
      <c r="M1072" s="499"/>
      <c r="N1072" s="499">
        <f t="shared" ref="N1072:N1084" si="93">L1072*M1072/100</f>
        <v>0</v>
      </c>
      <c r="O1072" s="499"/>
      <c r="P1072" s="499">
        <f t="shared" ref="P1072:P1084" si="94">L1072*O1072/100</f>
        <v>0</v>
      </c>
      <c r="Q1072" s="499"/>
      <c r="R1072" s="499">
        <f t="shared" ref="R1072:R1084" si="95">L1072*Q1072/100</f>
        <v>0</v>
      </c>
      <c r="S1072" s="500"/>
      <c r="T1072" s="359">
        <f>'[16]LAP MINGGUAN'!R1072</f>
        <v>0</v>
      </c>
      <c r="U1072" s="359">
        <f t="shared" si="91"/>
        <v>0</v>
      </c>
      <c r="V1072" s="429">
        <f>'[8]RAB '!H1048</f>
        <v>0</v>
      </c>
      <c r="W1072" s="429">
        <f t="shared" si="90"/>
        <v>34043608.744776085</v>
      </c>
    </row>
    <row r="1073" spans="1:23" s="632" customFormat="1" ht="34.5" customHeight="1" x14ac:dyDescent="0.25">
      <c r="A1073" s="568">
        <f t="shared" ref="A1073:A1084" si="96">+A1072+1</f>
        <v>2</v>
      </c>
      <c r="B1073" s="638" t="s">
        <v>673</v>
      </c>
      <c r="C1073" s="639"/>
      <c r="D1073" s="639"/>
      <c r="E1073" s="640"/>
      <c r="F1073" s="540">
        <v>244.86</v>
      </c>
      <c r="G1073" s="636" t="str">
        <f>IF(ISBLANK(H1073),"",IF(H1073="BN",VLOOKUP(B1073,'[4]V. BAHAN'!$B$8:$E$14999,3,FALSE),IFERROR(VLOOKUP(H1073,'[4]III. DAFTAR AHS'!$B$7:$H$14999,5,FALSE),"ls")))</f>
        <v xml:space="preserve">kg </v>
      </c>
      <c r="H1073" s="540" t="s">
        <v>672</v>
      </c>
      <c r="I1073" s="637" t="s">
        <v>468</v>
      </c>
      <c r="J1073" s="436">
        <f>VLOOKUP(B1073,'[5] RAB LAMA'!$B$9:$E$5553,4,FALSE)</f>
        <v>27800.232524437837</v>
      </c>
      <c r="K1073" s="436">
        <f t="shared" si="92"/>
        <v>6807164.9359338488</v>
      </c>
      <c r="L1073" s="437">
        <f t="shared" si="79"/>
        <v>1.7814148192062819E-2</v>
      </c>
      <c r="M1073" s="499"/>
      <c r="N1073" s="499">
        <f t="shared" si="93"/>
        <v>0</v>
      </c>
      <c r="O1073" s="499"/>
      <c r="P1073" s="499">
        <f t="shared" si="94"/>
        <v>0</v>
      </c>
      <c r="Q1073" s="499"/>
      <c r="R1073" s="499">
        <f t="shared" si="95"/>
        <v>0</v>
      </c>
      <c r="S1073" s="500"/>
      <c r="T1073" s="359">
        <f>'[16]LAP MINGGUAN'!R1073</f>
        <v>0</v>
      </c>
      <c r="U1073" s="359">
        <f t="shared" si="91"/>
        <v>0</v>
      </c>
      <c r="V1073" s="429">
        <f>'[8]RAB '!H1049</f>
        <v>34043608.744776085</v>
      </c>
      <c r="W1073" s="429">
        <f t="shared" si="90"/>
        <v>-27236443.808842234</v>
      </c>
    </row>
    <row r="1074" spans="1:23" s="632" customFormat="1" ht="34.5" customHeight="1" x14ac:dyDescent="0.25">
      <c r="A1074" s="568">
        <f t="shared" si="96"/>
        <v>3</v>
      </c>
      <c r="B1074" s="577" t="s">
        <v>675</v>
      </c>
      <c r="C1074" s="578"/>
      <c r="D1074" s="578"/>
      <c r="E1074" s="579"/>
      <c r="F1074" s="540">
        <v>610.98</v>
      </c>
      <c r="G1074" s="636" t="str">
        <f>IF(ISBLANK(H1074),"",IF(H1074="BN",VLOOKUP(B1074,'[4]V. BAHAN'!$B$8:$E$14999,3,FALSE),IFERROR(VLOOKUP(H1074,'[4]III. DAFTAR AHS'!$B$7:$H$14999,5,FALSE),"ls")))</f>
        <v xml:space="preserve">kg </v>
      </c>
      <c r="H1074" s="540" t="s">
        <v>672</v>
      </c>
      <c r="I1074" s="637" t="s">
        <v>468</v>
      </c>
      <c r="J1074" s="436">
        <f>VLOOKUP(B1074,'[5] RAB LAMA'!$B$9:$E$5553,4,FALSE)</f>
        <v>27800.232524437837</v>
      </c>
      <c r="K1074" s="436">
        <f t="shared" si="92"/>
        <v>16985386.067781031</v>
      </c>
      <c r="L1074" s="437">
        <f t="shared" si="79"/>
        <v>4.4450250193525047E-2</v>
      </c>
      <c r="M1074" s="499"/>
      <c r="N1074" s="499">
        <f t="shared" si="93"/>
        <v>0</v>
      </c>
      <c r="O1074" s="499"/>
      <c r="P1074" s="499">
        <f t="shared" si="94"/>
        <v>0</v>
      </c>
      <c r="Q1074" s="499"/>
      <c r="R1074" s="499">
        <f t="shared" si="95"/>
        <v>0</v>
      </c>
      <c r="S1074" s="500"/>
      <c r="T1074" s="359">
        <f>'[16]LAP MINGGUAN'!R1074</f>
        <v>0</v>
      </c>
      <c r="U1074" s="359">
        <f t="shared" si="91"/>
        <v>0</v>
      </c>
      <c r="V1074" s="429">
        <f>'[8]RAB '!H1050</f>
        <v>6807164.9359338488</v>
      </c>
      <c r="W1074" s="429">
        <f t="shared" si="90"/>
        <v>10178221.131847182</v>
      </c>
    </row>
    <row r="1075" spans="1:23" s="632" customFormat="1" ht="34.5" customHeight="1" x14ac:dyDescent="0.25">
      <c r="A1075" s="568">
        <f t="shared" si="96"/>
        <v>4</v>
      </c>
      <c r="B1075" s="577" t="s">
        <v>676</v>
      </c>
      <c r="C1075" s="578"/>
      <c r="D1075" s="578"/>
      <c r="E1075" s="579"/>
      <c r="F1075" s="540">
        <v>151.94</v>
      </c>
      <c r="G1075" s="636" t="str">
        <f>IF(ISBLANK(H1075),"",IF(H1075="BN",VLOOKUP(B1075,'[4]V. BAHAN'!$B$8:$E$14999,3,FALSE),IFERROR(VLOOKUP(H1075,'[4]III. DAFTAR AHS'!$B$7:$H$14999,5,FALSE),"ls")))</f>
        <v xml:space="preserve">kg </v>
      </c>
      <c r="H1075" s="540" t="s">
        <v>677</v>
      </c>
      <c r="I1075" s="637" t="s">
        <v>427</v>
      </c>
      <c r="J1075" s="436">
        <f>VLOOKUP(B1075,'[5] RAB LAMA'!$B$9:$E$5553,4,FALSE)</f>
        <v>26320.632776778926</v>
      </c>
      <c r="K1075" s="436">
        <f t="shared" si="92"/>
        <v>3999156.94410379</v>
      </c>
      <c r="L1075" s="437">
        <f t="shared" si="79"/>
        <v>1.0465674787679968E-2</v>
      </c>
      <c r="M1075" s="499"/>
      <c r="N1075" s="499">
        <f t="shared" si="93"/>
        <v>0</v>
      </c>
      <c r="O1075" s="499"/>
      <c r="P1075" s="499">
        <f t="shared" si="94"/>
        <v>0</v>
      </c>
      <c r="Q1075" s="499"/>
      <c r="R1075" s="499">
        <f t="shared" si="95"/>
        <v>0</v>
      </c>
      <c r="S1075" s="500"/>
      <c r="T1075" s="359">
        <f>'[16]LAP MINGGUAN'!R1075</f>
        <v>0</v>
      </c>
      <c r="U1075" s="359">
        <f t="shared" si="91"/>
        <v>0</v>
      </c>
      <c r="V1075" s="429">
        <f>'[8]RAB '!H1051</f>
        <v>16985386.067781031</v>
      </c>
      <c r="W1075" s="429">
        <f t="shared" si="90"/>
        <v>-12986229.123677241</v>
      </c>
    </row>
    <row r="1076" spans="1:23" s="632" customFormat="1" ht="34.5" customHeight="1" x14ac:dyDescent="0.25">
      <c r="A1076" s="568">
        <f t="shared" si="96"/>
        <v>5</v>
      </c>
      <c r="B1076" s="577" t="s">
        <v>678</v>
      </c>
      <c r="C1076" s="578"/>
      <c r="D1076" s="578"/>
      <c r="E1076" s="579"/>
      <c r="F1076" s="540">
        <v>38.880000000000003</v>
      </c>
      <c r="G1076" s="636" t="str">
        <f>IF(ISBLANK(H1076),"",IF(H1076="BN",VLOOKUP(B1076,'[4]V. BAHAN'!$B$8:$E$14999,3,FALSE),IFERROR(VLOOKUP(H1076,'[4]III. DAFTAR AHS'!$B$7:$H$14999,5,FALSE),"ls")))</f>
        <v xml:space="preserve">kg </v>
      </c>
      <c r="H1076" s="540" t="s">
        <v>677</v>
      </c>
      <c r="I1076" s="637" t="s">
        <v>427</v>
      </c>
      <c r="J1076" s="436">
        <f>VLOOKUP(B1076,'[5] RAB LAMA'!$B$9:$E$5553,4,FALSE)</f>
        <v>26320.632776778926</v>
      </c>
      <c r="K1076" s="436">
        <f t="shared" si="92"/>
        <v>1023346.2023611647</v>
      </c>
      <c r="L1076" s="437">
        <f t="shared" si="79"/>
        <v>2.6780665772344159E-3</v>
      </c>
      <c r="M1076" s="499"/>
      <c r="N1076" s="499">
        <f t="shared" si="93"/>
        <v>0</v>
      </c>
      <c r="O1076" s="499"/>
      <c r="P1076" s="499">
        <f t="shared" si="94"/>
        <v>0</v>
      </c>
      <c r="Q1076" s="499"/>
      <c r="R1076" s="499">
        <f t="shared" si="95"/>
        <v>0</v>
      </c>
      <c r="S1076" s="500"/>
      <c r="T1076" s="359">
        <f>'[16]LAP MINGGUAN'!R1076</f>
        <v>0</v>
      </c>
      <c r="U1076" s="359">
        <f t="shared" si="91"/>
        <v>0</v>
      </c>
      <c r="V1076" s="429">
        <f>'[8]RAB '!H1052</f>
        <v>3999156.94410379</v>
      </c>
      <c r="W1076" s="429">
        <f t="shared" si="90"/>
        <v>-2975810.7417426254</v>
      </c>
    </row>
    <row r="1077" spans="1:23" s="632" customFormat="1" ht="34.5" customHeight="1" x14ac:dyDescent="0.25">
      <c r="A1077" s="568">
        <f t="shared" si="96"/>
        <v>6</v>
      </c>
      <c r="B1077" s="577" t="s">
        <v>679</v>
      </c>
      <c r="C1077" s="578"/>
      <c r="D1077" s="578"/>
      <c r="E1077" s="579"/>
      <c r="F1077" s="540">
        <v>285.79000000000002</v>
      </c>
      <c r="G1077" s="636" t="str">
        <f>IF(ISBLANK(H1077),"",IF(H1077="BN",VLOOKUP(B1077,'[4]V. BAHAN'!$B$8:$E$14999,3,FALSE),IFERROR(VLOOKUP(H1077,'[4]III. DAFTAR AHS'!$B$7:$H$14999,5,FALSE),"ls")))</f>
        <v xml:space="preserve">kg </v>
      </c>
      <c r="H1077" s="540" t="s">
        <v>677</v>
      </c>
      <c r="I1077" s="637" t="s">
        <v>427</v>
      </c>
      <c r="J1077" s="436">
        <f>VLOOKUP(B1077,'[5] RAB LAMA'!$B$9:$E$5553,4,FALSE)</f>
        <v>26320.632776778926</v>
      </c>
      <c r="K1077" s="436">
        <f t="shared" si="92"/>
        <v>7522173.6412756499</v>
      </c>
      <c r="L1077" s="437">
        <f t="shared" si="79"/>
        <v>1.9685304709563367E-2</v>
      </c>
      <c r="M1077" s="499"/>
      <c r="N1077" s="499">
        <f t="shared" si="93"/>
        <v>0</v>
      </c>
      <c r="O1077" s="499"/>
      <c r="P1077" s="499">
        <f t="shared" si="94"/>
        <v>0</v>
      </c>
      <c r="Q1077" s="499"/>
      <c r="R1077" s="499">
        <f t="shared" si="95"/>
        <v>0</v>
      </c>
      <c r="S1077" s="500"/>
      <c r="T1077" s="359">
        <f>'[16]LAP MINGGUAN'!R1077</f>
        <v>0</v>
      </c>
      <c r="U1077" s="359">
        <f t="shared" si="91"/>
        <v>0</v>
      </c>
      <c r="V1077" s="429">
        <f>'[8]RAB '!H1053</f>
        <v>1023346.2023611647</v>
      </c>
      <c r="W1077" s="429">
        <f t="shared" si="90"/>
        <v>6498827.4389144853</v>
      </c>
    </row>
    <row r="1078" spans="1:23" s="632" customFormat="1" ht="34.5" customHeight="1" x14ac:dyDescent="0.25">
      <c r="A1078" s="568">
        <f t="shared" si="96"/>
        <v>7</v>
      </c>
      <c r="B1078" s="577" t="s">
        <v>680</v>
      </c>
      <c r="C1078" s="578"/>
      <c r="D1078" s="578"/>
      <c r="E1078" s="579"/>
      <c r="F1078" s="540">
        <v>28.54</v>
      </c>
      <c r="G1078" s="636" t="str">
        <f>IF(ISBLANK(H1078),"",IF(H1078="BN",VLOOKUP(B1078,'[4]V. BAHAN'!$B$8:$E$14999,3,FALSE),IFERROR(VLOOKUP(H1078,'[4]III. DAFTAR AHS'!$B$7:$H$14999,5,FALSE),"ls")))</f>
        <v xml:space="preserve">kg </v>
      </c>
      <c r="H1078" s="540" t="s">
        <v>677</v>
      </c>
      <c r="I1078" s="637" t="s">
        <v>427</v>
      </c>
      <c r="J1078" s="436">
        <f>VLOOKUP(B1078,'[5] RAB LAMA'!$B$9:$E$5553,4,FALSE)</f>
        <v>26320.632776778926</v>
      </c>
      <c r="K1078" s="436">
        <f t="shared" si="92"/>
        <v>751190.85944927053</v>
      </c>
      <c r="L1078" s="437">
        <f t="shared" si="79"/>
        <v>1.9658441387415183E-3</v>
      </c>
      <c r="M1078" s="499"/>
      <c r="N1078" s="499">
        <f t="shared" si="93"/>
        <v>0</v>
      </c>
      <c r="O1078" s="499"/>
      <c r="P1078" s="499">
        <f t="shared" si="94"/>
        <v>0</v>
      </c>
      <c r="Q1078" s="499"/>
      <c r="R1078" s="499">
        <f t="shared" si="95"/>
        <v>0</v>
      </c>
      <c r="S1078" s="500"/>
      <c r="T1078" s="359">
        <f>'[16]LAP MINGGUAN'!R1078</f>
        <v>0</v>
      </c>
      <c r="U1078" s="359">
        <f t="shared" si="91"/>
        <v>0</v>
      </c>
      <c r="V1078" s="429">
        <f>'[8]RAB '!H1054</f>
        <v>7522173.6412756499</v>
      </c>
      <c r="W1078" s="429">
        <f t="shared" si="90"/>
        <v>-6770982.7818263797</v>
      </c>
    </row>
    <row r="1079" spans="1:23" s="632" customFormat="1" ht="34.5" customHeight="1" x14ac:dyDescent="0.25">
      <c r="A1079" s="568">
        <f t="shared" si="96"/>
        <v>8</v>
      </c>
      <c r="B1079" s="577" t="s">
        <v>681</v>
      </c>
      <c r="C1079" s="578"/>
      <c r="D1079" s="578"/>
      <c r="E1079" s="579"/>
      <c r="F1079" s="540">
        <v>16</v>
      </c>
      <c r="G1079" s="636" t="str">
        <f>IF(ISBLANK(H1079),"",IF(H1079="BN",VLOOKUP(B1079,'[4]V. BAHAN'!$B$8:$E$14999,3,FALSE),IFERROR(VLOOKUP(H1079,'[4]III. DAFTAR AHS'!$B$7:$H$14999,5,FALSE),"ls")))</f>
        <v xml:space="preserve">bh </v>
      </c>
      <c r="H1079" s="540" t="s">
        <v>682</v>
      </c>
      <c r="I1079" s="637" t="s">
        <v>683</v>
      </c>
      <c r="J1079" s="436">
        <f>VLOOKUP(B1079,'[5] RAB LAMA'!$B$9:$E$5553,4,FALSE)</f>
        <v>66186.168229774994</v>
      </c>
      <c r="K1079" s="436">
        <f t="shared" si="92"/>
        <v>1058978.6916763999</v>
      </c>
      <c r="L1079" s="437">
        <f t="shared" si="79"/>
        <v>2.771315742061155E-3</v>
      </c>
      <c r="M1079" s="499"/>
      <c r="N1079" s="499">
        <f t="shared" si="93"/>
        <v>0</v>
      </c>
      <c r="O1079" s="499"/>
      <c r="P1079" s="499">
        <f t="shared" si="94"/>
        <v>0</v>
      </c>
      <c r="Q1079" s="499"/>
      <c r="R1079" s="499">
        <f t="shared" si="95"/>
        <v>0</v>
      </c>
      <c r="S1079" s="500"/>
      <c r="T1079" s="359">
        <f>'[16]LAP MINGGUAN'!R1079</f>
        <v>0</v>
      </c>
      <c r="U1079" s="359">
        <f t="shared" si="91"/>
        <v>0</v>
      </c>
      <c r="V1079" s="429">
        <f>'[8]RAB '!H1055</f>
        <v>751190.85944927053</v>
      </c>
      <c r="W1079" s="429">
        <f t="shared" si="90"/>
        <v>307787.83222712937</v>
      </c>
    </row>
    <row r="1080" spans="1:23" s="632" customFormat="1" ht="34.5" customHeight="1" x14ac:dyDescent="0.25">
      <c r="A1080" s="568">
        <f t="shared" si="96"/>
        <v>9</v>
      </c>
      <c r="B1080" s="577" t="s">
        <v>684</v>
      </c>
      <c r="C1080" s="578"/>
      <c r="D1080" s="578"/>
      <c r="E1080" s="579"/>
      <c r="F1080" s="540">
        <v>288</v>
      </c>
      <c r="G1080" s="636" t="str">
        <f>IF(ISBLANK(H1080),"",IF(H1080="BN",VLOOKUP(B1080,'[4]V. BAHAN'!$B$8:$E$14999,3,FALSE),IFERROR(VLOOKUP(H1080,'[4]III. DAFTAR AHS'!$B$7:$H$14999,5,FALSE),"ls")))</f>
        <v xml:space="preserve">bh </v>
      </c>
      <c r="H1080" s="540" t="s">
        <v>685</v>
      </c>
      <c r="I1080" s="637" t="s">
        <v>686</v>
      </c>
      <c r="J1080" s="436">
        <f>VLOOKUP(B1080,'[5] RAB LAMA'!$B$9:$E$5553,4,FALSE)</f>
        <v>11524.572392598029</v>
      </c>
      <c r="K1080" s="436">
        <f t="shared" si="92"/>
        <v>3319076.8490682323</v>
      </c>
      <c r="L1080" s="437">
        <f t="shared" si="79"/>
        <v>8.6859254045730076E-3</v>
      </c>
      <c r="M1080" s="499"/>
      <c r="N1080" s="499">
        <f t="shared" si="93"/>
        <v>0</v>
      </c>
      <c r="O1080" s="499"/>
      <c r="P1080" s="499">
        <f t="shared" si="94"/>
        <v>0</v>
      </c>
      <c r="Q1080" s="499"/>
      <c r="R1080" s="499">
        <f t="shared" si="95"/>
        <v>0</v>
      </c>
      <c r="S1080" s="500"/>
      <c r="T1080" s="359">
        <f>'[16]LAP MINGGUAN'!R1080</f>
        <v>0</v>
      </c>
      <c r="U1080" s="359">
        <f t="shared" si="91"/>
        <v>0</v>
      </c>
      <c r="V1080" s="429">
        <f>'[8]RAB '!H1056</f>
        <v>1058978.6916763999</v>
      </c>
      <c r="W1080" s="429">
        <f t="shared" si="90"/>
        <v>2260098.1573918322</v>
      </c>
    </row>
    <row r="1081" spans="1:23" s="632" customFormat="1" ht="34.5" customHeight="1" x14ac:dyDescent="0.25">
      <c r="A1081" s="568">
        <f t="shared" si="96"/>
        <v>10</v>
      </c>
      <c r="B1081" s="577" t="s">
        <v>687</v>
      </c>
      <c r="C1081" s="578"/>
      <c r="D1081" s="578"/>
      <c r="E1081" s="579"/>
      <c r="F1081" s="540">
        <v>48</v>
      </c>
      <c r="G1081" s="636" t="str">
        <f>IF(ISBLANK(H1081),"",IF(H1081="BN",VLOOKUP(B1081,'[4]V. BAHAN'!$B$8:$E$14999,3,FALSE),IFERROR(VLOOKUP(H1081,'[4]III. DAFTAR AHS'!$B$7:$H$14999,5,FALSE),"ls")))</f>
        <v xml:space="preserve">bh </v>
      </c>
      <c r="H1081" s="540" t="s">
        <v>688</v>
      </c>
      <c r="I1081" s="637" t="s">
        <v>686</v>
      </c>
      <c r="J1081" s="436">
        <f>VLOOKUP(B1081,'[5] RAB LAMA'!$B$9:$E$5553,4,FALSE)</f>
        <v>4242.7756372711056</v>
      </c>
      <c r="K1081" s="436">
        <f t="shared" si="92"/>
        <v>203653.23058901308</v>
      </c>
      <c r="L1081" s="437">
        <f t="shared" si="79"/>
        <v>5.3295444779865924E-4</v>
      </c>
      <c r="M1081" s="499"/>
      <c r="N1081" s="499">
        <f t="shared" si="93"/>
        <v>0</v>
      </c>
      <c r="O1081" s="499"/>
      <c r="P1081" s="499">
        <f t="shared" si="94"/>
        <v>0</v>
      </c>
      <c r="Q1081" s="499"/>
      <c r="R1081" s="499">
        <f t="shared" si="95"/>
        <v>0</v>
      </c>
      <c r="S1081" s="500"/>
      <c r="T1081" s="359">
        <f>'[16]LAP MINGGUAN'!R1081</f>
        <v>0</v>
      </c>
      <c r="U1081" s="359">
        <f t="shared" si="91"/>
        <v>0</v>
      </c>
      <c r="V1081" s="429">
        <f>'[8]RAB '!H1057</f>
        <v>3319076.8490682323</v>
      </c>
      <c r="W1081" s="429">
        <f t="shared" si="90"/>
        <v>-3115423.6184792193</v>
      </c>
    </row>
    <row r="1082" spans="1:23" s="632" customFormat="1" ht="34.5" customHeight="1" x14ac:dyDescent="0.25">
      <c r="A1082" s="568">
        <f t="shared" si="96"/>
        <v>11</v>
      </c>
      <c r="B1082" s="577" t="s">
        <v>689</v>
      </c>
      <c r="C1082" s="578"/>
      <c r="D1082" s="578"/>
      <c r="E1082" s="579"/>
      <c r="F1082" s="540">
        <v>4</v>
      </c>
      <c r="G1082" s="636" t="str">
        <f>IF(ISBLANK(H1082),"",IF(H1082="BN",VLOOKUP(B1082,'[4]V. BAHAN'!$B$8:$E$14999,3,FALSE),IFERROR(VLOOKUP(H1082,'[4]III. DAFTAR AHS'!$B$7:$H$14999,5,FALSE),"ls")))</f>
        <v xml:space="preserve">ttk </v>
      </c>
      <c r="H1082" s="540" t="s">
        <v>690</v>
      </c>
      <c r="I1082" s="637" t="s">
        <v>691</v>
      </c>
      <c r="J1082" s="436">
        <f>VLOOKUP(B1082,'[5] RAB LAMA'!$B$9:$E$5553,4,FALSE)</f>
        <v>7150</v>
      </c>
      <c r="K1082" s="436">
        <f t="shared" si="92"/>
        <v>28600</v>
      </c>
      <c r="L1082" s="437">
        <f t="shared" si="79"/>
        <v>7.4845349435198082E-5</v>
      </c>
      <c r="M1082" s="499"/>
      <c r="N1082" s="499">
        <f t="shared" si="93"/>
        <v>0</v>
      </c>
      <c r="O1082" s="499"/>
      <c r="P1082" s="499">
        <f t="shared" si="94"/>
        <v>0</v>
      </c>
      <c r="Q1082" s="499"/>
      <c r="R1082" s="499">
        <f t="shared" si="95"/>
        <v>0</v>
      </c>
      <c r="S1082" s="500"/>
      <c r="T1082" s="359">
        <f>'[16]LAP MINGGUAN'!R1082</f>
        <v>0</v>
      </c>
      <c r="U1082" s="359">
        <f t="shared" si="91"/>
        <v>0</v>
      </c>
      <c r="V1082" s="429">
        <f>'[8]RAB '!H1058</f>
        <v>203653.23058901308</v>
      </c>
      <c r="W1082" s="429">
        <f t="shared" si="90"/>
        <v>-175053.23058901308</v>
      </c>
    </row>
    <row r="1083" spans="1:23" s="632" customFormat="1" ht="34.5" customHeight="1" x14ac:dyDescent="0.25">
      <c r="A1083" s="568">
        <f t="shared" si="96"/>
        <v>12</v>
      </c>
      <c r="B1083" s="577" t="s">
        <v>692</v>
      </c>
      <c r="C1083" s="578"/>
      <c r="D1083" s="578"/>
      <c r="E1083" s="579"/>
      <c r="F1083" s="540">
        <v>33</v>
      </c>
      <c r="G1083" s="636" t="str">
        <f>IF(ISBLANK(H1083),"",IF(H1083="BN",VLOOKUP(B1083,'[4]V. BAHAN'!$B$8:$E$14999,3,FALSE),IFERROR(VLOOKUP(H1083,'[4]III. DAFTAR AHS'!$B$7:$H$14999,5,FALSE),"ls")))</f>
        <v xml:space="preserve">kg </v>
      </c>
      <c r="H1083" s="540" t="s">
        <v>677</v>
      </c>
      <c r="I1083" s="637" t="s">
        <v>427</v>
      </c>
      <c r="J1083" s="436">
        <f>VLOOKUP(B1083,'[5] RAB LAMA'!$B$9:$E$5553,4,FALSE)</f>
        <v>26320.632776778926</v>
      </c>
      <c r="K1083" s="436">
        <f t="shared" si="92"/>
        <v>868580.88163370453</v>
      </c>
      <c r="L1083" s="437">
        <f t="shared" si="79"/>
        <v>2.2730503356156308E-3</v>
      </c>
      <c r="M1083" s="499"/>
      <c r="N1083" s="499">
        <f t="shared" si="93"/>
        <v>0</v>
      </c>
      <c r="O1083" s="499"/>
      <c r="P1083" s="499">
        <f t="shared" si="94"/>
        <v>0</v>
      </c>
      <c r="Q1083" s="499"/>
      <c r="R1083" s="499">
        <f t="shared" si="95"/>
        <v>0</v>
      </c>
      <c r="S1083" s="500"/>
      <c r="T1083" s="359">
        <f>'[16]LAP MINGGUAN'!R1083</f>
        <v>0</v>
      </c>
      <c r="U1083" s="359">
        <f t="shared" si="91"/>
        <v>0</v>
      </c>
      <c r="V1083" s="429">
        <f>'[8]RAB '!H1059</f>
        <v>28600</v>
      </c>
      <c r="W1083" s="429">
        <f t="shared" si="90"/>
        <v>839980.88163370453</v>
      </c>
    </row>
    <row r="1084" spans="1:23" s="632" customFormat="1" ht="34.5" customHeight="1" x14ac:dyDescent="0.25">
      <c r="A1084" s="568">
        <f t="shared" si="96"/>
        <v>13</v>
      </c>
      <c r="B1084" s="577" t="s">
        <v>693</v>
      </c>
      <c r="C1084" s="578"/>
      <c r="D1084" s="578"/>
      <c r="E1084" s="579"/>
      <c r="F1084" s="540">
        <v>77.959999999999994</v>
      </c>
      <c r="G1084" s="636" t="str">
        <f>IF(ISBLANK(H1084),"",IF(H1084="BN",VLOOKUP(B1084,'[4]V. BAHAN'!$B$8:$E$14999,3,FALSE),IFERROR(VLOOKUP(H1084,'[4]III. DAFTAR AHS'!$B$7:$H$14999,5,FALSE),"ls")))</f>
        <v xml:space="preserve">kg </v>
      </c>
      <c r="H1084" s="540" t="s">
        <v>677</v>
      </c>
      <c r="I1084" s="637" t="s">
        <v>427</v>
      </c>
      <c r="J1084" s="436">
        <f>VLOOKUP(B1084,'[5] RAB LAMA'!$B$9:$E$5553,4,FALSE)</f>
        <v>26320.632776778926</v>
      </c>
      <c r="K1084" s="436">
        <f t="shared" si="92"/>
        <v>2051956.531277685</v>
      </c>
      <c r="L1084" s="437">
        <f t="shared" si="79"/>
        <v>5.3699092171089263E-3</v>
      </c>
      <c r="M1084" s="499"/>
      <c r="N1084" s="499">
        <f t="shared" si="93"/>
        <v>0</v>
      </c>
      <c r="O1084" s="499"/>
      <c r="P1084" s="499">
        <f t="shared" si="94"/>
        <v>0</v>
      </c>
      <c r="Q1084" s="499"/>
      <c r="R1084" s="499">
        <f t="shared" si="95"/>
        <v>0</v>
      </c>
      <c r="S1084" s="500"/>
      <c r="T1084" s="359">
        <f>'[16]LAP MINGGUAN'!R1084</f>
        <v>0</v>
      </c>
      <c r="U1084" s="359">
        <f t="shared" si="91"/>
        <v>0</v>
      </c>
      <c r="V1084" s="429">
        <f>'[8]RAB '!H1060</f>
        <v>868580.88163370453</v>
      </c>
      <c r="W1084" s="429">
        <f t="shared" si="90"/>
        <v>1183375.6496439804</v>
      </c>
    </row>
    <row r="1085" spans="1:23" s="632" customFormat="1" ht="34.5" customHeight="1" x14ac:dyDescent="0.25">
      <c r="A1085" s="583"/>
      <c r="B1085" s="584"/>
      <c r="C1085" s="504"/>
      <c r="D1085" s="578"/>
      <c r="E1085" s="585"/>
      <c r="F1085" s="586"/>
      <c r="G1085" s="586" t="str">
        <f>IF(ISBLANK(H1085),"",IF(H1085="BN",VLOOKUP(B1085,'[4]V. BAHAN'!$B$8:$E$1099,3,FALSE),IFERROR(VLOOKUP(H1085,'[4]III. DAFTAR AHS'!$B$7:$H$872,5,FALSE),"ls")))</f>
        <v/>
      </c>
      <c r="H1085" s="586"/>
      <c r="I1085" s="586" t="s">
        <v>243</v>
      </c>
      <c r="J1085" s="586"/>
      <c r="K1085" s="586"/>
      <c r="L1085" s="437">
        <f t="shared" si="79"/>
        <v>0</v>
      </c>
      <c r="M1085" s="573"/>
      <c r="N1085" s="573"/>
      <c r="O1085" s="573"/>
      <c r="P1085" s="573"/>
      <c r="Q1085" s="573"/>
      <c r="R1085" s="573"/>
      <c r="S1085" s="574"/>
      <c r="T1085" s="359">
        <f>'[16]LAP MINGGUAN'!R1085</f>
        <v>0</v>
      </c>
      <c r="U1085" s="359">
        <f t="shared" si="91"/>
        <v>0</v>
      </c>
      <c r="V1085" s="429">
        <f>'[8]RAB '!H1061</f>
        <v>2051956.531277685</v>
      </c>
      <c r="W1085" s="429">
        <f t="shared" si="90"/>
        <v>-2051956.531277685</v>
      </c>
    </row>
    <row r="1086" spans="1:23" s="352" customFormat="1" ht="34.5" customHeight="1" x14ac:dyDescent="0.25">
      <c r="A1086" s="568"/>
      <c r="B1086" s="569" t="s">
        <v>697</v>
      </c>
      <c r="C1086" s="570"/>
      <c r="D1086" s="570"/>
      <c r="E1086" s="571"/>
      <c r="F1086" s="540"/>
      <c r="G1086" s="540" t="str">
        <f>IF(ISBLANK(H1086),"",IF(H1086="BN",VLOOKUP(B1086,'[4]V. BAHAN'!$B$8:$E$1099,3,FALSE),IFERROR(VLOOKUP(H1086,'[4]III. DAFTAR AHS'!$B$7:$H$872,5,FALSE),"ls")))</f>
        <v/>
      </c>
      <c r="H1086" s="540"/>
      <c r="I1086" s="540" t="s">
        <v>243</v>
      </c>
      <c r="J1086" s="540"/>
      <c r="K1086" s="540"/>
      <c r="L1086" s="437">
        <f t="shared" si="79"/>
        <v>0</v>
      </c>
      <c r="M1086" s="573"/>
      <c r="N1086" s="573"/>
      <c r="O1086" s="573"/>
      <c r="P1086" s="573"/>
      <c r="Q1086" s="573"/>
      <c r="R1086" s="573"/>
      <c r="S1086" s="574"/>
      <c r="T1086" s="359">
        <f>'[16]LAP MINGGUAN'!R1086</f>
        <v>0</v>
      </c>
      <c r="U1086" s="359">
        <f t="shared" si="91"/>
        <v>0</v>
      </c>
      <c r="V1086" s="429">
        <f>'[8]RAB '!H1062</f>
        <v>0</v>
      </c>
      <c r="W1086" s="429">
        <f t="shared" si="90"/>
        <v>0</v>
      </c>
    </row>
    <row r="1087" spans="1:23" s="632" customFormat="1" ht="34.5" customHeight="1" x14ac:dyDescent="0.25">
      <c r="A1087" s="568">
        <v>1</v>
      </c>
      <c r="B1087" s="577" t="s">
        <v>671</v>
      </c>
      <c r="C1087" s="578"/>
      <c r="D1087" s="578"/>
      <c r="E1087" s="579"/>
      <c r="F1087" s="540">
        <v>702.4</v>
      </c>
      <c r="G1087" s="636" t="str">
        <f>IF(ISBLANK(H1087),"",IF(H1087="BN",VLOOKUP(B1087,'[4]V. BAHAN'!$B$8:$E$14999,3,FALSE),IFERROR(VLOOKUP(H1087,'[4]III. DAFTAR AHS'!$B$7:$H$14999,5,FALSE),"ls")))</f>
        <v xml:space="preserve">kg </v>
      </c>
      <c r="H1087" s="540" t="s">
        <v>672</v>
      </c>
      <c r="I1087" s="637" t="s">
        <v>468</v>
      </c>
      <c r="J1087" s="436">
        <f>VLOOKUP(B1087,'[5] RAB LAMA'!$B$9:$E$5553,4,FALSE)</f>
        <v>27800.232524437837</v>
      </c>
      <c r="K1087" s="436">
        <f t="shared" ref="K1087:K1099" si="97">J1087*F1087</f>
        <v>19526883.325165138</v>
      </c>
      <c r="L1087" s="437">
        <f t="shared" si="79"/>
        <v>5.1101272931899554E-2</v>
      </c>
      <c r="M1087" s="499"/>
      <c r="N1087" s="499">
        <f t="shared" ref="N1087:N1099" si="98">L1087*M1087/100</f>
        <v>0</v>
      </c>
      <c r="O1087" s="499"/>
      <c r="P1087" s="499">
        <f t="shared" ref="P1087:P1099" si="99">L1087*O1087/100</f>
        <v>0</v>
      </c>
      <c r="Q1087" s="499"/>
      <c r="R1087" s="499">
        <f t="shared" ref="R1087:R1099" si="100">L1087*Q1087/100</f>
        <v>0</v>
      </c>
      <c r="S1087" s="500"/>
      <c r="T1087" s="359">
        <f>'[16]LAP MINGGUAN'!R1087</f>
        <v>0</v>
      </c>
      <c r="U1087" s="359">
        <f t="shared" si="91"/>
        <v>0</v>
      </c>
      <c r="V1087" s="429">
        <f>'[8]RAB '!H1063</f>
        <v>0</v>
      </c>
      <c r="W1087" s="429">
        <f t="shared" si="90"/>
        <v>19526883.325165138</v>
      </c>
    </row>
    <row r="1088" spans="1:23" s="632" customFormat="1" ht="34.5" customHeight="1" x14ac:dyDescent="0.25">
      <c r="A1088" s="568">
        <f t="shared" ref="A1088:A1099" si="101">+A1087+1</f>
        <v>2</v>
      </c>
      <c r="B1088" s="638" t="s">
        <v>673</v>
      </c>
      <c r="C1088" s="639"/>
      <c r="D1088" s="639"/>
      <c r="E1088" s="640"/>
      <c r="F1088" s="540">
        <v>137.57</v>
      </c>
      <c r="G1088" s="636" t="str">
        <f>IF(ISBLANK(H1088),"",IF(H1088="BN",VLOOKUP(B1088,'[4]V. BAHAN'!$B$8:$E$14999,3,FALSE),IFERROR(VLOOKUP(H1088,'[4]III. DAFTAR AHS'!$B$7:$H$14999,5,FALSE),"ls")))</f>
        <v xml:space="preserve">kg </v>
      </c>
      <c r="H1088" s="540" t="s">
        <v>672</v>
      </c>
      <c r="I1088" s="637" t="s">
        <v>468</v>
      </c>
      <c r="J1088" s="436">
        <f>VLOOKUP(B1088,'[5] RAB LAMA'!$B$9:$E$5553,4,FALSE)</f>
        <v>27800.232524437837</v>
      </c>
      <c r="K1088" s="436">
        <f t="shared" si="97"/>
        <v>3824477.9883869132</v>
      </c>
      <c r="L1088" s="437">
        <f t="shared" si="79"/>
        <v>1.0008545155525942E-2</v>
      </c>
      <c r="M1088" s="499"/>
      <c r="N1088" s="499">
        <f t="shared" si="98"/>
        <v>0</v>
      </c>
      <c r="O1088" s="499"/>
      <c r="P1088" s="499">
        <f t="shared" si="99"/>
        <v>0</v>
      </c>
      <c r="Q1088" s="499"/>
      <c r="R1088" s="499">
        <f t="shared" si="100"/>
        <v>0</v>
      </c>
      <c r="S1088" s="500"/>
      <c r="T1088" s="359">
        <f>'[16]LAP MINGGUAN'!R1088</f>
        <v>0</v>
      </c>
      <c r="U1088" s="359">
        <f t="shared" si="91"/>
        <v>0</v>
      </c>
      <c r="V1088" s="429">
        <f>'[8]RAB '!H1064</f>
        <v>19526883.325165138</v>
      </c>
      <c r="W1088" s="429">
        <f t="shared" si="90"/>
        <v>-15702405.336778224</v>
      </c>
    </row>
    <row r="1089" spans="1:23" s="632" customFormat="1" ht="34.5" customHeight="1" x14ac:dyDescent="0.25">
      <c r="A1089" s="568">
        <f t="shared" si="101"/>
        <v>3</v>
      </c>
      <c r="B1089" s="577" t="s">
        <v>675</v>
      </c>
      <c r="C1089" s="578"/>
      <c r="D1089" s="578"/>
      <c r="E1089" s="579"/>
      <c r="F1089" s="540">
        <v>377.24</v>
      </c>
      <c r="G1089" s="636" t="str">
        <f>IF(ISBLANK(H1089),"",IF(H1089="BN",VLOOKUP(B1089,'[4]V. BAHAN'!$B$8:$E$14999,3,FALSE),IFERROR(VLOOKUP(H1089,'[4]III. DAFTAR AHS'!$B$7:$H$14999,5,FALSE),"ls")))</f>
        <v xml:space="preserve">kg </v>
      </c>
      <c r="H1089" s="540" t="s">
        <v>672</v>
      </c>
      <c r="I1089" s="637" t="s">
        <v>468</v>
      </c>
      <c r="J1089" s="436">
        <f>VLOOKUP(B1089,'[5] RAB LAMA'!$B$9:$E$5553,4,FALSE)</f>
        <v>27800.232524437837</v>
      </c>
      <c r="K1089" s="436">
        <f t="shared" si="97"/>
        <v>10487359.717518929</v>
      </c>
      <c r="L1089" s="437">
        <f t="shared" si="79"/>
        <v>2.7445108486374981E-2</v>
      </c>
      <c r="M1089" s="499"/>
      <c r="N1089" s="499">
        <f t="shared" si="98"/>
        <v>0</v>
      </c>
      <c r="O1089" s="499"/>
      <c r="P1089" s="499">
        <f t="shared" si="99"/>
        <v>0</v>
      </c>
      <c r="Q1089" s="499"/>
      <c r="R1089" s="499">
        <f t="shared" si="100"/>
        <v>0</v>
      </c>
      <c r="S1089" s="500"/>
      <c r="T1089" s="359">
        <f>'[16]LAP MINGGUAN'!R1089</f>
        <v>0</v>
      </c>
      <c r="U1089" s="359">
        <f t="shared" si="91"/>
        <v>0</v>
      </c>
      <c r="V1089" s="429">
        <f>'[8]RAB '!H1065</f>
        <v>3824477.9883869132</v>
      </c>
      <c r="W1089" s="429">
        <f t="shared" si="90"/>
        <v>6662881.7291320162</v>
      </c>
    </row>
    <row r="1090" spans="1:23" s="632" customFormat="1" ht="34.5" customHeight="1" x14ac:dyDescent="0.25">
      <c r="A1090" s="568">
        <f t="shared" si="101"/>
        <v>4</v>
      </c>
      <c r="B1090" s="577" t="s">
        <v>676</v>
      </c>
      <c r="C1090" s="578"/>
      <c r="D1090" s="578"/>
      <c r="E1090" s="579"/>
      <c r="F1090" s="540">
        <v>119.31</v>
      </c>
      <c r="G1090" s="636" t="str">
        <f>IF(ISBLANK(H1090),"",IF(H1090="BN",VLOOKUP(B1090,'[4]V. BAHAN'!$B$8:$E$14999,3,FALSE),IFERROR(VLOOKUP(H1090,'[4]III. DAFTAR AHS'!$B$7:$H$14999,5,FALSE),"ls")))</f>
        <v xml:space="preserve">kg </v>
      </c>
      <c r="H1090" s="540" t="s">
        <v>677</v>
      </c>
      <c r="I1090" s="637" t="s">
        <v>427</v>
      </c>
      <c r="J1090" s="436">
        <f>VLOOKUP(B1090,'[5] RAB LAMA'!$B$9:$E$5553,4,FALSE)</f>
        <v>26320.632776778926</v>
      </c>
      <c r="K1090" s="436">
        <f t="shared" si="97"/>
        <v>3140314.6965974937</v>
      </c>
      <c r="L1090" s="437">
        <f t="shared" ref="L1090:L1153" si="102">K1090/$K$4349*100</f>
        <v>8.2181101679485117E-3</v>
      </c>
      <c r="M1090" s="499"/>
      <c r="N1090" s="499">
        <f t="shared" si="98"/>
        <v>0</v>
      </c>
      <c r="O1090" s="499"/>
      <c r="P1090" s="499">
        <f t="shared" si="99"/>
        <v>0</v>
      </c>
      <c r="Q1090" s="499"/>
      <c r="R1090" s="499">
        <f t="shared" si="100"/>
        <v>0</v>
      </c>
      <c r="S1090" s="500"/>
      <c r="T1090" s="359">
        <f>'[16]LAP MINGGUAN'!R1090</f>
        <v>0</v>
      </c>
      <c r="U1090" s="359">
        <f t="shared" si="91"/>
        <v>0</v>
      </c>
      <c r="V1090" s="429">
        <f>'[8]RAB '!H1066</f>
        <v>10487359.717518929</v>
      </c>
      <c r="W1090" s="429">
        <f t="shared" si="90"/>
        <v>-7347045.0209214352</v>
      </c>
    </row>
    <row r="1091" spans="1:23" s="632" customFormat="1" ht="34.5" customHeight="1" x14ac:dyDescent="0.25">
      <c r="A1091" s="568">
        <f t="shared" si="101"/>
        <v>5</v>
      </c>
      <c r="B1091" s="577" t="s">
        <v>678</v>
      </c>
      <c r="C1091" s="578"/>
      <c r="D1091" s="578"/>
      <c r="E1091" s="579"/>
      <c r="F1091" s="540">
        <v>19.440000000000001</v>
      </c>
      <c r="G1091" s="636" t="str">
        <f>IF(ISBLANK(H1091),"",IF(H1091="BN",VLOOKUP(B1091,'[4]V. BAHAN'!$B$8:$E$14999,3,FALSE),IFERROR(VLOOKUP(H1091,'[4]III. DAFTAR AHS'!$B$7:$H$14999,5,FALSE),"ls")))</f>
        <v xml:space="preserve">kg </v>
      </c>
      <c r="H1091" s="540" t="s">
        <v>677</v>
      </c>
      <c r="I1091" s="637" t="s">
        <v>427</v>
      </c>
      <c r="J1091" s="436">
        <f>VLOOKUP(B1091,'[5] RAB LAMA'!$B$9:$E$5553,4,FALSE)</f>
        <v>26320.632776778926</v>
      </c>
      <c r="K1091" s="436">
        <f t="shared" si="97"/>
        <v>511673.10118058237</v>
      </c>
      <c r="L1091" s="437">
        <f t="shared" si="102"/>
        <v>1.3390332886172079E-3</v>
      </c>
      <c r="M1091" s="499"/>
      <c r="N1091" s="499">
        <f t="shared" si="98"/>
        <v>0</v>
      </c>
      <c r="O1091" s="499"/>
      <c r="P1091" s="499">
        <f t="shared" si="99"/>
        <v>0</v>
      </c>
      <c r="Q1091" s="499"/>
      <c r="R1091" s="499">
        <f t="shared" si="100"/>
        <v>0</v>
      </c>
      <c r="S1091" s="500"/>
      <c r="T1091" s="359">
        <f>'[16]LAP MINGGUAN'!R1091</f>
        <v>0</v>
      </c>
      <c r="U1091" s="359">
        <f t="shared" si="91"/>
        <v>0</v>
      </c>
      <c r="V1091" s="429">
        <f>'[8]RAB '!H1067</f>
        <v>3140314.6965974937</v>
      </c>
      <c r="W1091" s="429">
        <f t="shared" si="90"/>
        <v>-2628641.5954169114</v>
      </c>
    </row>
    <row r="1092" spans="1:23" s="632" customFormat="1" ht="34.5" customHeight="1" x14ac:dyDescent="0.25">
      <c r="A1092" s="568">
        <f t="shared" si="101"/>
        <v>6</v>
      </c>
      <c r="B1092" s="577" t="s">
        <v>679</v>
      </c>
      <c r="C1092" s="578"/>
      <c r="D1092" s="578"/>
      <c r="E1092" s="579"/>
      <c r="F1092" s="540">
        <v>150.94</v>
      </c>
      <c r="G1092" s="636" t="str">
        <f>IF(ISBLANK(H1092),"",IF(H1092="BN",VLOOKUP(B1092,'[4]V. BAHAN'!$B$8:$E$14999,3,FALSE),IFERROR(VLOOKUP(H1092,'[4]III. DAFTAR AHS'!$B$7:$H$14999,5,FALSE),"ls")))</f>
        <v xml:space="preserve">kg </v>
      </c>
      <c r="H1092" s="540" t="s">
        <v>677</v>
      </c>
      <c r="I1092" s="637" t="s">
        <v>427</v>
      </c>
      <c r="J1092" s="436">
        <f>VLOOKUP(B1092,'[5] RAB LAMA'!$B$9:$E$5553,4,FALSE)</f>
        <v>26320.632776778926</v>
      </c>
      <c r="K1092" s="436">
        <f t="shared" si="97"/>
        <v>3972836.3113270109</v>
      </c>
      <c r="L1092" s="437">
        <f t="shared" si="102"/>
        <v>1.0396794474479493E-2</v>
      </c>
      <c r="M1092" s="499"/>
      <c r="N1092" s="499">
        <f t="shared" si="98"/>
        <v>0</v>
      </c>
      <c r="O1092" s="499"/>
      <c r="P1092" s="499">
        <f t="shared" si="99"/>
        <v>0</v>
      </c>
      <c r="Q1092" s="499"/>
      <c r="R1092" s="499">
        <f t="shared" si="100"/>
        <v>0</v>
      </c>
      <c r="S1092" s="500"/>
      <c r="T1092" s="359">
        <f>'[16]LAP MINGGUAN'!R1092</f>
        <v>0</v>
      </c>
      <c r="U1092" s="359">
        <f t="shared" si="91"/>
        <v>0</v>
      </c>
      <c r="V1092" s="429">
        <f>'[8]RAB '!H1068</f>
        <v>511673.10118058237</v>
      </c>
      <c r="W1092" s="429">
        <f t="shared" si="90"/>
        <v>3461163.2101464286</v>
      </c>
    </row>
    <row r="1093" spans="1:23" s="632" customFormat="1" ht="34.5" customHeight="1" x14ac:dyDescent="0.25">
      <c r="A1093" s="568">
        <f t="shared" si="101"/>
        <v>7</v>
      </c>
      <c r="B1093" s="577" t="s">
        <v>680</v>
      </c>
      <c r="C1093" s="578"/>
      <c r="D1093" s="578"/>
      <c r="E1093" s="579"/>
      <c r="F1093" s="540">
        <v>14.27</v>
      </c>
      <c r="G1093" s="636" t="str">
        <f>IF(ISBLANK(H1093),"",IF(H1093="BN",VLOOKUP(B1093,'[4]V. BAHAN'!$B$8:$E$14999,3,FALSE),IFERROR(VLOOKUP(H1093,'[4]III. DAFTAR AHS'!$B$7:$H$14999,5,FALSE),"ls")))</f>
        <v xml:space="preserve">kg </v>
      </c>
      <c r="H1093" s="540" t="s">
        <v>677</v>
      </c>
      <c r="I1093" s="637" t="s">
        <v>427</v>
      </c>
      <c r="J1093" s="436">
        <f>VLOOKUP(B1093,'[5] RAB LAMA'!$B$9:$E$5553,4,FALSE)</f>
        <v>26320.632776778926</v>
      </c>
      <c r="K1093" s="436">
        <f t="shared" si="97"/>
        <v>375595.42972463527</v>
      </c>
      <c r="L1093" s="437">
        <f t="shared" si="102"/>
        <v>9.8292206937075914E-4</v>
      </c>
      <c r="M1093" s="499"/>
      <c r="N1093" s="499">
        <f t="shared" si="98"/>
        <v>0</v>
      </c>
      <c r="O1093" s="499"/>
      <c r="P1093" s="499">
        <f t="shared" si="99"/>
        <v>0</v>
      </c>
      <c r="Q1093" s="499"/>
      <c r="R1093" s="499">
        <f t="shared" si="100"/>
        <v>0</v>
      </c>
      <c r="S1093" s="500"/>
      <c r="T1093" s="359">
        <f>'[16]LAP MINGGUAN'!R1093</f>
        <v>0</v>
      </c>
      <c r="U1093" s="359">
        <f t="shared" si="91"/>
        <v>0</v>
      </c>
      <c r="V1093" s="429">
        <f>'[8]RAB '!H1069</f>
        <v>3972836.3113270109</v>
      </c>
      <c r="W1093" s="429">
        <f t="shared" si="90"/>
        <v>-3597240.8816023758</v>
      </c>
    </row>
    <row r="1094" spans="1:23" s="632" customFormat="1" ht="34.5" customHeight="1" x14ac:dyDescent="0.25">
      <c r="A1094" s="568">
        <f t="shared" si="101"/>
        <v>8</v>
      </c>
      <c r="B1094" s="577" t="s">
        <v>681</v>
      </c>
      <c r="C1094" s="578"/>
      <c r="D1094" s="578"/>
      <c r="E1094" s="579"/>
      <c r="F1094" s="540">
        <v>8</v>
      </c>
      <c r="G1094" s="636" t="str">
        <f>IF(ISBLANK(H1094),"",IF(H1094="BN",VLOOKUP(B1094,'[4]V. BAHAN'!$B$8:$E$14999,3,FALSE),IFERROR(VLOOKUP(H1094,'[4]III. DAFTAR AHS'!$B$7:$H$14999,5,FALSE),"ls")))</f>
        <v xml:space="preserve">bh </v>
      </c>
      <c r="H1094" s="540" t="s">
        <v>682</v>
      </c>
      <c r="I1094" s="637" t="s">
        <v>683</v>
      </c>
      <c r="J1094" s="436">
        <f>VLOOKUP(B1094,'[5] RAB LAMA'!$B$9:$E$5553,4,FALSE)</f>
        <v>66186.168229774994</v>
      </c>
      <c r="K1094" s="436">
        <f t="shared" si="97"/>
        <v>529489.34583819995</v>
      </c>
      <c r="L1094" s="437">
        <f t="shared" si="102"/>
        <v>1.3856578710305775E-3</v>
      </c>
      <c r="M1094" s="499"/>
      <c r="N1094" s="499">
        <f t="shared" si="98"/>
        <v>0</v>
      </c>
      <c r="O1094" s="499"/>
      <c r="P1094" s="499">
        <f t="shared" si="99"/>
        <v>0</v>
      </c>
      <c r="Q1094" s="499"/>
      <c r="R1094" s="499">
        <f t="shared" si="100"/>
        <v>0</v>
      </c>
      <c r="S1094" s="500"/>
      <c r="T1094" s="359">
        <f>'[16]LAP MINGGUAN'!R1094</f>
        <v>0</v>
      </c>
      <c r="U1094" s="359">
        <f t="shared" si="91"/>
        <v>0</v>
      </c>
      <c r="V1094" s="429">
        <f>'[8]RAB '!H1070</f>
        <v>375595.42972463527</v>
      </c>
      <c r="W1094" s="429">
        <f t="shared" si="90"/>
        <v>153893.91611356469</v>
      </c>
    </row>
    <row r="1095" spans="1:23" s="632" customFormat="1" ht="34.5" customHeight="1" x14ac:dyDescent="0.25">
      <c r="A1095" s="568">
        <f t="shared" si="101"/>
        <v>9</v>
      </c>
      <c r="B1095" s="577" t="s">
        <v>684</v>
      </c>
      <c r="C1095" s="578"/>
      <c r="D1095" s="578"/>
      <c r="E1095" s="579"/>
      <c r="F1095" s="540">
        <v>144</v>
      </c>
      <c r="G1095" s="636" t="str">
        <f>IF(ISBLANK(H1095),"",IF(H1095="BN",VLOOKUP(B1095,'[4]V. BAHAN'!$B$8:$E$14999,3,FALSE),IFERROR(VLOOKUP(H1095,'[4]III. DAFTAR AHS'!$B$7:$H$14999,5,FALSE),"ls")))</f>
        <v xml:space="preserve">bh </v>
      </c>
      <c r="H1095" s="540" t="s">
        <v>685</v>
      </c>
      <c r="I1095" s="637" t="s">
        <v>686</v>
      </c>
      <c r="J1095" s="436">
        <f>VLOOKUP(B1095,'[5] RAB LAMA'!$B$9:$E$5553,4,FALSE)</f>
        <v>11524.572392598029</v>
      </c>
      <c r="K1095" s="436">
        <f t="shared" si="97"/>
        <v>1659538.4245341162</v>
      </c>
      <c r="L1095" s="437">
        <f t="shared" si="102"/>
        <v>4.3429627022865038E-3</v>
      </c>
      <c r="M1095" s="499"/>
      <c r="N1095" s="499">
        <f t="shared" si="98"/>
        <v>0</v>
      </c>
      <c r="O1095" s="499"/>
      <c r="P1095" s="499">
        <f t="shared" si="99"/>
        <v>0</v>
      </c>
      <c r="Q1095" s="499"/>
      <c r="R1095" s="499">
        <f t="shared" si="100"/>
        <v>0</v>
      </c>
      <c r="S1095" s="500"/>
      <c r="T1095" s="359">
        <f>'[16]LAP MINGGUAN'!R1095</f>
        <v>0</v>
      </c>
      <c r="U1095" s="359">
        <f t="shared" si="91"/>
        <v>0</v>
      </c>
      <c r="V1095" s="429">
        <f>'[8]RAB '!H1071</f>
        <v>529489.34583819995</v>
      </c>
      <c r="W1095" s="429">
        <f t="shared" si="90"/>
        <v>1130049.0786959161</v>
      </c>
    </row>
    <row r="1096" spans="1:23" s="632" customFormat="1" ht="34.5" customHeight="1" x14ac:dyDescent="0.25">
      <c r="A1096" s="568">
        <f t="shared" si="101"/>
        <v>10</v>
      </c>
      <c r="B1096" s="577" t="s">
        <v>687</v>
      </c>
      <c r="C1096" s="578"/>
      <c r="D1096" s="578"/>
      <c r="E1096" s="579"/>
      <c r="F1096" s="540">
        <v>72</v>
      </c>
      <c r="G1096" s="636" t="str">
        <f>IF(ISBLANK(H1096),"",IF(H1096="BN",VLOOKUP(B1096,'[4]V. BAHAN'!$B$8:$E$14999,3,FALSE),IFERROR(VLOOKUP(H1096,'[4]III. DAFTAR AHS'!$B$7:$H$14999,5,FALSE),"ls")))</f>
        <v xml:space="preserve">bh </v>
      </c>
      <c r="H1096" s="540" t="s">
        <v>688</v>
      </c>
      <c r="I1096" s="637" t="s">
        <v>686</v>
      </c>
      <c r="J1096" s="436">
        <f>VLOOKUP(B1096,'[5] RAB LAMA'!$B$9:$E$5553,4,FALSE)</f>
        <v>4242.7756372711056</v>
      </c>
      <c r="K1096" s="436">
        <f t="shared" si="97"/>
        <v>305479.84588351962</v>
      </c>
      <c r="L1096" s="437">
        <f t="shared" si="102"/>
        <v>7.9943167169798887E-4</v>
      </c>
      <c r="M1096" s="499"/>
      <c r="N1096" s="499">
        <f t="shared" si="98"/>
        <v>0</v>
      </c>
      <c r="O1096" s="499"/>
      <c r="P1096" s="499">
        <f t="shared" si="99"/>
        <v>0</v>
      </c>
      <c r="Q1096" s="499"/>
      <c r="R1096" s="499">
        <f t="shared" si="100"/>
        <v>0</v>
      </c>
      <c r="S1096" s="500"/>
      <c r="T1096" s="359">
        <f>'[16]LAP MINGGUAN'!R1096</f>
        <v>0</v>
      </c>
      <c r="U1096" s="359">
        <f t="shared" si="91"/>
        <v>0</v>
      </c>
      <c r="V1096" s="429">
        <f>'[8]RAB '!H1072</f>
        <v>1659538.4245341162</v>
      </c>
      <c r="W1096" s="429">
        <f t="shared" si="90"/>
        <v>-1354058.5786505966</v>
      </c>
    </row>
    <row r="1097" spans="1:23" s="632" customFormat="1" ht="34.5" customHeight="1" x14ac:dyDescent="0.25">
      <c r="A1097" s="568">
        <f t="shared" si="101"/>
        <v>11</v>
      </c>
      <c r="B1097" s="577" t="s">
        <v>689</v>
      </c>
      <c r="C1097" s="578"/>
      <c r="D1097" s="578"/>
      <c r="E1097" s="579"/>
      <c r="F1097" s="540">
        <v>2</v>
      </c>
      <c r="G1097" s="636" t="str">
        <f>IF(ISBLANK(H1097),"",IF(H1097="BN",VLOOKUP(B1097,'[4]V. BAHAN'!$B$8:$E$14999,3,FALSE),IFERROR(VLOOKUP(H1097,'[4]III. DAFTAR AHS'!$B$7:$H$14999,5,FALSE),"ls")))</f>
        <v xml:space="preserve">ttk </v>
      </c>
      <c r="H1097" s="540" t="s">
        <v>690</v>
      </c>
      <c r="I1097" s="637" t="s">
        <v>691</v>
      </c>
      <c r="J1097" s="436">
        <f>VLOOKUP(B1097,'[5] RAB LAMA'!$B$9:$E$5553,4,FALSE)</f>
        <v>7150</v>
      </c>
      <c r="K1097" s="436">
        <f t="shared" si="97"/>
        <v>14300</v>
      </c>
      <c r="L1097" s="437">
        <f t="shared" si="102"/>
        <v>3.7422674717599041E-5</v>
      </c>
      <c r="M1097" s="499"/>
      <c r="N1097" s="499">
        <f t="shared" si="98"/>
        <v>0</v>
      </c>
      <c r="O1097" s="499"/>
      <c r="P1097" s="499">
        <f t="shared" si="99"/>
        <v>0</v>
      </c>
      <c r="Q1097" s="499"/>
      <c r="R1097" s="499">
        <f t="shared" si="100"/>
        <v>0</v>
      </c>
      <c r="S1097" s="500"/>
      <c r="T1097" s="359">
        <f>'[16]LAP MINGGUAN'!R1097</f>
        <v>0</v>
      </c>
      <c r="U1097" s="359">
        <f t="shared" si="91"/>
        <v>0</v>
      </c>
      <c r="V1097" s="429">
        <f>'[8]RAB '!H1073</f>
        <v>305479.84588351962</v>
      </c>
      <c r="W1097" s="429">
        <f t="shared" si="90"/>
        <v>-291179.84588351962</v>
      </c>
    </row>
    <row r="1098" spans="1:23" s="632" customFormat="1" ht="34.5" customHeight="1" x14ac:dyDescent="0.25">
      <c r="A1098" s="568">
        <f t="shared" si="101"/>
        <v>12</v>
      </c>
      <c r="B1098" s="577" t="s">
        <v>692</v>
      </c>
      <c r="C1098" s="578"/>
      <c r="D1098" s="578"/>
      <c r="E1098" s="579"/>
      <c r="F1098" s="540">
        <v>29.7</v>
      </c>
      <c r="G1098" s="636" t="str">
        <f>IF(ISBLANK(H1098),"",IF(H1098="BN",VLOOKUP(B1098,'[4]V. BAHAN'!$B$8:$E$14999,3,FALSE),IFERROR(VLOOKUP(H1098,'[4]III. DAFTAR AHS'!$B$7:$H$14999,5,FALSE),"ls")))</f>
        <v xml:space="preserve">kg </v>
      </c>
      <c r="H1098" s="540" t="s">
        <v>677</v>
      </c>
      <c r="I1098" s="637" t="s">
        <v>427</v>
      </c>
      <c r="J1098" s="436">
        <f>VLOOKUP(B1098,'[5] RAB LAMA'!$B$9:$E$5553,4,FALSE)</f>
        <v>26320.632776778926</v>
      </c>
      <c r="K1098" s="436">
        <f t="shared" si="97"/>
        <v>781722.79347033415</v>
      </c>
      <c r="L1098" s="437">
        <f t="shared" si="102"/>
        <v>2.0457453020540678E-3</v>
      </c>
      <c r="M1098" s="499"/>
      <c r="N1098" s="499">
        <f t="shared" si="98"/>
        <v>0</v>
      </c>
      <c r="O1098" s="499"/>
      <c r="P1098" s="499">
        <f t="shared" si="99"/>
        <v>0</v>
      </c>
      <c r="Q1098" s="499"/>
      <c r="R1098" s="499">
        <f t="shared" si="100"/>
        <v>0</v>
      </c>
      <c r="S1098" s="500"/>
      <c r="T1098" s="359">
        <f>'[16]LAP MINGGUAN'!R1098</f>
        <v>0</v>
      </c>
      <c r="U1098" s="359">
        <f t="shared" si="91"/>
        <v>0</v>
      </c>
      <c r="V1098" s="429">
        <f>'[8]RAB '!H1074</f>
        <v>14300</v>
      </c>
      <c r="W1098" s="429">
        <f t="shared" si="90"/>
        <v>767422.79347033415</v>
      </c>
    </row>
    <row r="1099" spans="1:23" s="632" customFormat="1" ht="34.5" customHeight="1" x14ac:dyDescent="0.25">
      <c r="A1099" s="568">
        <f t="shared" si="101"/>
        <v>13</v>
      </c>
      <c r="B1099" s="577" t="s">
        <v>693</v>
      </c>
      <c r="C1099" s="578"/>
      <c r="D1099" s="578"/>
      <c r="E1099" s="579"/>
      <c r="F1099" s="540">
        <v>45.36</v>
      </c>
      <c r="G1099" s="636" t="str">
        <f>IF(ISBLANK(H1099),"",IF(H1099="BN",VLOOKUP(B1099,'[4]V. BAHAN'!$B$8:$E$14999,3,FALSE),IFERROR(VLOOKUP(H1099,'[4]III. DAFTAR AHS'!$B$7:$H$14999,5,FALSE),"ls")))</f>
        <v xml:space="preserve">kg </v>
      </c>
      <c r="H1099" s="540" t="s">
        <v>677</v>
      </c>
      <c r="I1099" s="637" t="s">
        <v>427</v>
      </c>
      <c r="J1099" s="436">
        <f>VLOOKUP(B1099,'[5] RAB LAMA'!$B$9:$E$5553,4,FALSE)</f>
        <v>26320.632776778926</v>
      </c>
      <c r="K1099" s="436">
        <f t="shared" si="97"/>
        <v>1193903.9027546921</v>
      </c>
      <c r="L1099" s="437">
        <f t="shared" si="102"/>
        <v>3.1244110067734855E-3</v>
      </c>
      <c r="M1099" s="499"/>
      <c r="N1099" s="499">
        <f t="shared" si="98"/>
        <v>0</v>
      </c>
      <c r="O1099" s="499"/>
      <c r="P1099" s="499">
        <f t="shared" si="99"/>
        <v>0</v>
      </c>
      <c r="Q1099" s="499"/>
      <c r="R1099" s="499">
        <f t="shared" si="100"/>
        <v>0</v>
      </c>
      <c r="S1099" s="500"/>
      <c r="T1099" s="359">
        <f>'[16]LAP MINGGUAN'!R1099</f>
        <v>0</v>
      </c>
      <c r="U1099" s="359">
        <f t="shared" si="91"/>
        <v>0</v>
      </c>
      <c r="V1099" s="429">
        <f>'[8]RAB '!H1075</f>
        <v>781722.79347033415</v>
      </c>
      <c r="W1099" s="429">
        <f t="shared" si="90"/>
        <v>412181.10928435798</v>
      </c>
    </row>
    <row r="1100" spans="1:23" s="632" customFormat="1" ht="34.5" customHeight="1" x14ac:dyDescent="0.25">
      <c r="A1100" s="583"/>
      <c r="B1100" s="584"/>
      <c r="C1100" s="504"/>
      <c r="D1100" s="578"/>
      <c r="E1100" s="585"/>
      <c r="F1100" s="586"/>
      <c r="G1100" s="586" t="str">
        <f>IF(ISBLANK(H1100),"",IF(H1100="BN",VLOOKUP(B1100,'[4]V. BAHAN'!$B$8:$E$1099,3,FALSE),IFERROR(VLOOKUP(H1100,'[4]III. DAFTAR AHS'!$B$7:$H$872,5,FALSE),"ls")))</f>
        <v/>
      </c>
      <c r="H1100" s="586"/>
      <c r="I1100" s="586" t="s">
        <v>243</v>
      </c>
      <c r="J1100" s="586"/>
      <c r="K1100" s="586"/>
      <c r="L1100" s="437">
        <f t="shared" si="102"/>
        <v>0</v>
      </c>
      <c r="M1100" s="573"/>
      <c r="N1100" s="573"/>
      <c r="O1100" s="573"/>
      <c r="P1100" s="573"/>
      <c r="Q1100" s="573"/>
      <c r="R1100" s="573"/>
      <c r="S1100" s="574"/>
      <c r="T1100" s="359">
        <f>'[16]LAP MINGGUAN'!R1100</f>
        <v>0</v>
      </c>
      <c r="U1100" s="359">
        <f t="shared" si="91"/>
        <v>0</v>
      </c>
      <c r="V1100" s="429">
        <f>'[8]RAB '!H1076</f>
        <v>1193903.9027546921</v>
      </c>
      <c r="W1100" s="429">
        <f t="shared" si="90"/>
        <v>-1193903.9027546921</v>
      </c>
    </row>
    <row r="1101" spans="1:23" s="352" customFormat="1" ht="34.5" customHeight="1" x14ac:dyDescent="0.25">
      <c r="A1101" s="568"/>
      <c r="B1101" s="569" t="s">
        <v>698</v>
      </c>
      <c r="C1101" s="570"/>
      <c r="D1101" s="570"/>
      <c r="E1101" s="571"/>
      <c r="F1101" s="540"/>
      <c r="G1101" s="540" t="str">
        <f>IF(ISBLANK(H1101),"",IF(H1101="BN",VLOOKUP(B1101,'[4]V. BAHAN'!$B$8:$E$1099,3,FALSE),IFERROR(VLOOKUP(H1101,'[4]III. DAFTAR AHS'!$B$7:$H$872,5,FALSE),"ls")))</f>
        <v/>
      </c>
      <c r="H1101" s="540"/>
      <c r="I1101" s="540" t="s">
        <v>243</v>
      </c>
      <c r="J1101" s="540"/>
      <c r="K1101" s="540"/>
      <c r="L1101" s="437">
        <f t="shared" si="102"/>
        <v>0</v>
      </c>
      <c r="M1101" s="573"/>
      <c r="N1101" s="573"/>
      <c r="O1101" s="573"/>
      <c r="P1101" s="573"/>
      <c r="Q1101" s="573"/>
      <c r="R1101" s="573"/>
      <c r="S1101" s="574"/>
      <c r="T1101" s="359">
        <f>'[16]LAP MINGGUAN'!R1101</f>
        <v>0</v>
      </c>
      <c r="U1101" s="359">
        <f t="shared" si="91"/>
        <v>0</v>
      </c>
      <c r="V1101" s="429">
        <f>'[8]RAB '!H1077</f>
        <v>0</v>
      </c>
      <c r="W1101" s="429">
        <f t="shared" si="90"/>
        <v>0</v>
      </c>
    </row>
    <row r="1102" spans="1:23" s="632" customFormat="1" ht="34.5" customHeight="1" x14ac:dyDescent="0.25">
      <c r="A1102" s="568">
        <v>1</v>
      </c>
      <c r="B1102" s="577" t="s">
        <v>671</v>
      </c>
      <c r="C1102" s="578"/>
      <c r="D1102" s="578"/>
      <c r="E1102" s="579"/>
      <c r="F1102" s="540">
        <v>934.66</v>
      </c>
      <c r="G1102" s="636" t="str">
        <f>IF(ISBLANK(H1102),"",IF(H1102="BN",VLOOKUP(B1102,'[4]V. BAHAN'!$B$8:$E$14999,3,FALSE),IFERROR(VLOOKUP(H1102,'[4]III. DAFTAR AHS'!$B$7:$H$14999,5,FALSE),"ls")))</f>
        <v xml:space="preserve">kg </v>
      </c>
      <c r="H1102" s="540" t="s">
        <v>672</v>
      </c>
      <c r="I1102" s="637" t="s">
        <v>468</v>
      </c>
      <c r="J1102" s="436">
        <f>VLOOKUP(B1102,'[5] RAB LAMA'!$B$9:$E$5553,4,FALSE)</f>
        <v>27800.232524437837</v>
      </c>
      <c r="K1102" s="436">
        <f t="shared" ref="K1102:K1114" si="103">J1102*F1102</f>
        <v>25983765.331291068</v>
      </c>
      <c r="L1102" s="437">
        <f t="shared" si="102"/>
        <v>6.7998741114079206E-2</v>
      </c>
      <c r="M1102" s="499"/>
      <c r="N1102" s="499">
        <f t="shared" ref="N1102:N1114" si="104">L1102*M1102/100</f>
        <v>0</v>
      </c>
      <c r="O1102" s="499"/>
      <c r="P1102" s="499">
        <f t="shared" ref="P1102:P1114" si="105">L1102*O1102/100</f>
        <v>0</v>
      </c>
      <c r="Q1102" s="499"/>
      <c r="R1102" s="499">
        <f t="shared" ref="R1102:R1114" si="106">L1102*Q1102/100</f>
        <v>0</v>
      </c>
      <c r="S1102" s="500"/>
      <c r="T1102" s="359">
        <f>'[16]LAP MINGGUAN'!R1102</f>
        <v>0</v>
      </c>
      <c r="U1102" s="359">
        <f t="shared" si="91"/>
        <v>0</v>
      </c>
      <c r="V1102" s="429">
        <f>'[8]RAB '!H1078</f>
        <v>0</v>
      </c>
      <c r="W1102" s="429">
        <f t="shared" si="90"/>
        <v>25983765.331291068</v>
      </c>
    </row>
    <row r="1103" spans="1:23" s="632" customFormat="1" ht="34.5" customHeight="1" x14ac:dyDescent="0.25">
      <c r="A1103" s="568">
        <f t="shared" ref="A1103:A1114" si="107">+A1102+1</f>
        <v>2</v>
      </c>
      <c r="B1103" s="638" t="s">
        <v>673</v>
      </c>
      <c r="C1103" s="639"/>
      <c r="D1103" s="639"/>
      <c r="E1103" s="640"/>
      <c r="F1103" s="540">
        <v>187.71</v>
      </c>
      <c r="G1103" s="636" t="str">
        <f>IF(ISBLANK(H1103),"",IF(H1103="BN",VLOOKUP(B1103,'[4]V. BAHAN'!$B$8:$E$14999,3,FALSE),IFERROR(VLOOKUP(H1103,'[4]III. DAFTAR AHS'!$B$7:$H$14999,5,FALSE),"ls")))</f>
        <v xml:space="preserve">kg </v>
      </c>
      <c r="H1103" s="540" t="s">
        <v>672</v>
      </c>
      <c r="I1103" s="637" t="s">
        <v>468</v>
      </c>
      <c r="J1103" s="436">
        <f>VLOOKUP(B1103,'[5] RAB LAMA'!$B$9:$E$5553,4,FALSE)</f>
        <v>27800.232524437837</v>
      </c>
      <c r="K1103" s="436">
        <f t="shared" si="103"/>
        <v>5218381.647162227</v>
      </c>
      <c r="L1103" s="437">
        <f t="shared" si="102"/>
        <v>1.3656349575807043E-2</v>
      </c>
      <c r="M1103" s="499"/>
      <c r="N1103" s="499">
        <f t="shared" si="104"/>
        <v>0</v>
      </c>
      <c r="O1103" s="499"/>
      <c r="P1103" s="499">
        <f t="shared" si="105"/>
        <v>0</v>
      </c>
      <c r="Q1103" s="499"/>
      <c r="R1103" s="499">
        <f t="shared" si="106"/>
        <v>0</v>
      </c>
      <c r="S1103" s="500"/>
      <c r="T1103" s="359">
        <f>'[16]LAP MINGGUAN'!R1103</f>
        <v>0</v>
      </c>
      <c r="U1103" s="359">
        <f t="shared" si="91"/>
        <v>0</v>
      </c>
      <c r="V1103" s="429">
        <f>'[8]RAB '!H1079</f>
        <v>25983765.331291068</v>
      </c>
      <c r="W1103" s="429">
        <f t="shared" si="90"/>
        <v>-20765383.684128843</v>
      </c>
    </row>
    <row r="1104" spans="1:23" s="632" customFormat="1" ht="34.5" customHeight="1" x14ac:dyDescent="0.25">
      <c r="A1104" s="568">
        <f t="shared" si="107"/>
        <v>3</v>
      </c>
      <c r="B1104" s="577" t="s">
        <v>675</v>
      </c>
      <c r="C1104" s="578"/>
      <c r="D1104" s="578"/>
      <c r="E1104" s="579"/>
      <c r="F1104" s="540">
        <v>577.84</v>
      </c>
      <c r="G1104" s="636" t="str">
        <f>IF(ISBLANK(H1104),"",IF(H1104="BN",VLOOKUP(B1104,'[4]V. BAHAN'!$B$8:$E$14999,3,FALSE),IFERROR(VLOOKUP(H1104,'[4]III. DAFTAR AHS'!$B$7:$H$14999,5,FALSE),"ls")))</f>
        <v xml:space="preserve">kg </v>
      </c>
      <c r="H1104" s="540" t="s">
        <v>672</v>
      </c>
      <c r="I1104" s="637" t="s">
        <v>468</v>
      </c>
      <c r="J1104" s="436">
        <f>VLOOKUP(B1104,'[5] RAB LAMA'!$B$9:$E$5553,4,FALSE)</f>
        <v>27800.232524437837</v>
      </c>
      <c r="K1104" s="436">
        <f t="shared" si="103"/>
        <v>16064086.361921161</v>
      </c>
      <c r="L1104" s="437">
        <f t="shared" si="102"/>
        <v>4.2039236262768849E-2</v>
      </c>
      <c r="M1104" s="499"/>
      <c r="N1104" s="499">
        <f t="shared" si="104"/>
        <v>0</v>
      </c>
      <c r="O1104" s="499"/>
      <c r="P1104" s="499">
        <f t="shared" si="105"/>
        <v>0</v>
      </c>
      <c r="Q1104" s="499"/>
      <c r="R1104" s="499">
        <f t="shared" si="106"/>
        <v>0</v>
      </c>
      <c r="S1104" s="500"/>
      <c r="T1104" s="359">
        <f>'[16]LAP MINGGUAN'!R1104</f>
        <v>0</v>
      </c>
      <c r="U1104" s="359">
        <f t="shared" si="91"/>
        <v>0</v>
      </c>
      <c r="V1104" s="429">
        <f>'[8]RAB '!H1080</f>
        <v>5218381.647162227</v>
      </c>
      <c r="W1104" s="429">
        <f t="shared" si="90"/>
        <v>10845704.714758934</v>
      </c>
    </row>
    <row r="1105" spans="1:23" s="632" customFormat="1" ht="34.5" customHeight="1" x14ac:dyDescent="0.25">
      <c r="A1105" s="568">
        <f t="shared" si="107"/>
        <v>4</v>
      </c>
      <c r="B1105" s="577" t="s">
        <v>676</v>
      </c>
      <c r="C1105" s="578"/>
      <c r="D1105" s="578"/>
      <c r="E1105" s="579"/>
      <c r="F1105" s="540">
        <v>116.87</v>
      </c>
      <c r="G1105" s="636" t="str">
        <f>IF(ISBLANK(H1105),"",IF(H1105="BN",VLOOKUP(B1105,'[4]V. BAHAN'!$B$8:$E$14999,3,FALSE),IFERROR(VLOOKUP(H1105,'[4]III. DAFTAR AHS'!$B$7:$H$14999,5,FALSE),"ls")))</f>
        <v xml:space="preserve">kg </v>
      </c>
      <c r="H1105" s="540" t="s">
        <v>677</v>
      </c>
      <c r="I1105" s="637" t="s">
        <v>427</v>
      </c>
      <c r="J1105" s="436">
        <f>VLOOKUP(B1105,'[5] RAB LAMA'!$B$9:$E$5553,4,FALSE)</f>
        <v>26320.632776778926</v>
      </c>
      <c r="K1105" s="436">
        <f t="shared" si="103"/>
        <v>3076092.3526221532</v>
      </c>
      <c r="L1105" s="437">
        <f t="shared" si="102"/>
        <v>8.0500422037393556E-3</v>
      </c>
      <c r="M1105" s="499"/>
      <c r="N1105" s="499">
        <f t="shared" si="104"/>
        <v>0</v>
      </c>
      <c r="O1105" s="499"/>
      <c r="P1105" s="499">
        <f t="shared" si="105"/>
        <v>0</v>
      </c>
      <c r="Q1105" s="499"/>
      <c r="R1105" s="499">
        <f t="shared" si="106"/>
        <v>0</v>
      </c>
      <c r="S1105" s="500"/>
      <c r="T1105" s="359">
        <f>'[16]LAP MINGGUAN'!R1105</f>
        <v>0</v>
      </c>
      <c r="U1105" s="359">
        <f t="shared" si="91"/>
        <v>0</v>
      </c>
      <c r="V1105" s="429">
        <f>'[8]RAB '!H1081</f>
        <v>16064086.361921161</v>
      </c>
      <c r="W1105" s="429">
        <f t="shared" si="90"/>
        <v>-12987994.009299008</v>
      </c>
    </row>
    <row r="1106" spans="1:23" s="632" customFormat="1" ht="34.5" customHeight="1" x14ac:dyDescent="0.25">
      <c r="A1106" s="568">
        <f t="shared" si="107"/>
        <v>5</v>
      </c>
      <c r="B1106" s="577" t="s">
        <v>678</v>
      </c>
      <c r="C1106" s="578"/>
      <c r="D1106" s="578"/>
      <c r="E1106" s="579"/>
      <c r="F1106" s="540">
        <v>38.880000000000003</v>
      </c>
      <c r="G1106" s="636" t="str">
        <f>IF(ISBLANK(H1106),"",IF(H1106="BN",VLOOKUP(B1106,'[4]V. BAHAN'!$B$8:$E$14999,3,FALSE),IFERROR(VLOOKUP(H1106,'[4]III. DAFTAR AHS'!$B$7:$H$14999,5,FALSE),"ls")))</f>
        <v xml:space="preserve">kg </v>
      </c>
      <c r="H1106" s="540" t="s">
        <v>677</v>
      </c>
      <c r="I1106" s="637" t="s">
        <v>427</v>
      </c>
      <c r="J1106" s="436">
        <f>VLOOKUP(B1106,'[5] RAB LAMA'!$B$9:$E$5553,4,FALSE)</f>
        <v>26320.632776778926</v>
      </c>
      <c r="K1106" s="436">
        <f t="shared" si="103"/>
        <v>1023346.2023611647</v>
      </c>
      <c r="L1106" s="437">
        <f t="shared" si="102"/>
        <v>2.6780665772344159E-3</v>
      </c>
      <c r="M1106" s="499"/>
      <c r="N1106" s="499">
        <f t="shared" si="104"/>
        <v>0</v>
      </c>
      <c r="O1106" s="499"/>
      <c r="P1106" s="499">
        <f t="shared" si="105"/>
        <v>0</v>
      </c>
      <c r="Q1106" s="499"/>
      <c r="R1106" s="499">
        <f t="shared" si="106"/>
        <v>0</v>
      </c>
      <c r="S1106" s="500"/>
      <c r="T1106" s="359">
        <f>'[16]LAP MINGGUAN'!R1106</f>
        <v>0</v>
      </c>
      <c r="U1106" s="359">
        <f t="shared" si="91"/>
        <v>0</v>
      </c>
      <c r="V1106" s="429">
        <f>'[8]RAB '!H1082</f>
        <v>3076092.3526221532</v>
      </c>
      <c r="W1106" s="429">
        <f t="shared" si="90"/>
        <v>-2052746.1502609886</v>
      </c>
    </row>
    <row r="1107" spans="1:23" s="632" customFormat="1" ht="34.5" customHeight="1" x14ac:dyDescent="0.25">
      <c r="A1107" s="568">
        <f t="shared" si="107"/>
        <v>6</v>
      </c>
      <c r="B1107" s="577" t="s">
        <v>679</v>
      </c>
      <c r="C1107" s="578"/>
      <c r="D1107" s="578"/>
      <c r="E1107" s="579"/>
      <c r="F1107" s="540">
        <v>206.47</v>
      </c>
      <c r="G1107" s="636" t="str">
        <f>IF(ISBLANK(H1107),"",IF(H1107="BN",VLOOKUP(B1107,'[4]V. BAHAN'!$B$8:$E$14999,3,FALSE),IFERROR(VLOOKUP(H1107,'[4]III. DAFTAR AHS'!$B$7:$H$14999,5,FALSE),"ls")))</f>
        <v xml:space="preserve">kg </v>
      </c>
      <c r="H1107" s="540" t="s">
        <v>677</v>
      </c>
      <c r="I1107" s="637" t="s">
        <v>427</v>
      </c>
      <c r="J1107" s="436">
        <f>VLOOKUP(B1107,'[5] RAB LAMA'!$B$9:$E$5553,4,FALSE)</f>
        <v>26320.632776778926</v>
      </c>
      <c r="K1107" s="436">
        <f t="shared" si="103"/>
        <v>5434421.0494215451</v>
      </c>
      <c r="L1107" s="437">
        <f t="shared" si="102"/>
        <v>1.4221718266501798E-2</v>
      </c>
      <c r="M1107" s="499"/>
      <c r="N1107" s="499">
        <f t="shared" si="104"/>
        <v>0</v>
      </c>
      <c r="O1107" s="499"/>
      <c r="P1107" s="499">
        <f t="shared" si="105"/>
        <v>0</v>
      </c>
      <c r="Q1107" s="499"/>
      <c r="R1107" s="499">
        <f t="shared" si="106"/>
        <v>0</v>
      </c>
      <c r="S1107" s="500"/>
      <c r="T1107" s="359">
        <f>'[16]LAP MINGGUAN'!R1107</f>
        <v>0</v>
      </c>
      <c r="U1107" s="359">
        <f t="shared" si="91"/>
        <v>0</v>
      </c>
      <c r="V1107" s="429">
        <f>'[8]RAB '!H1083</f>
        <v>1023346.2023611647</v>
      </c>
      <c r="W1107" s="429">
        <f t="shared" si="90"/>
        <v>4411074.8470603805</v>
      </c>
    </row>
    <row r="1108" spans="1:23" s="632" customFormat="1" ht="34.5" customHeight="1" x14ac:dyDescent="0.25">
      <c r="A1108" s="568">
        <f t="shared" si="107"/>
        <v>7</v>
      </c>
      <c r="B1108" s="577" t="s">
        <v>680</v>
      </c>
      <c r="C1108" s="578"/>
      <c r="D1108" s="578"/>
      <c r="E1108" s="579"/>
      <c r="F1108" s="540">
        <v>28.54</v>
      </c>
      <c r="G1108" s="636" t="str">
        <f>IF(ISBLANK(H1108),"",IF(H1108="BN",VLOOKUP(B1108,'[4]V. BAHAN'!$B$8:$E$14999,3,FALSE),IFERROR(VLOOKUP(H1108,'[4]III. DAFTAR AHS'!$B$7:$H$14999,5,FALSE),"ls")))</f>
        <v xml:space="preserve">kg </v>
      </c>
      <c r="H1108" s="540" t="s">
        <v>677</v>
      </c>
      <c r="I1108" s="637" t="s">
        <v>427</v>
      </c>
      <c r="J1108" s="436">
        <f>VLOOKUP(B1108,'[5] RAB LAMA'!$B$9:$E$5553,4,FALSE)</f>
        <v>26320.632776778926</v>
      </c>
      <c r="K1108" s="436">
        <f t="shared" si="103"/>
        <v>751190.85944927053</v>
      </c>
      <c r="L1108" s="437">
        <f t="shared" si="102"/>
        <v>1.9658441387415183E-3</v>
      </c>
      <c r="M1108" s="499"/>
      <c r="N1108" s="499">
        <f t="shared" si="104"/>
        <v>0</v>
      </c>
      <c r="O1108" s="499"/>
      <c r="P1108" s="499">
        <f t="shared" si="105"/>
        <v>0</v>
      </c>
      <c r="Q1108" s="499"/>
      <c r="R1108" s="499">
        <f t="shared" si="106"/>
        <v>0</v>
      </c>
      <c r="S1108" s="500"/>
      <c r="T1108" s="359">
        <f>'[16]LAP MINGGUAN'!R1108</f>
        <v>0</v>
      </c>
      <c r="U1108" s="359">
        <f t="shared" si="91"/>
        <v>0</v>
      </c>
      <c r="V1108" s="429">
        <f>'[8]RAB '!H1084</f>
        <v>5434421.0494215451</v>
      </c>
      <c r="W1108" s="429">
        <f t="shared" si="90"/>
        <v>-4683230.1899722749</v>
      </c>
    </row>
    <row r="1109" spans="1:23" s="632" customFormat="1" ht="34.5" customHeight="1" x14ac:dyDescent="0.25">
      <c r="A1109" s="568">
        <f t="shared" si="107"/>
        <v>8</v>
      </c>
      <c r="B1109" s="577" t="s">
        <v>681</v>
      </c>
      <c r="C1109" s="578"/>
      <c r="D1109" s="578"/>
      <c r="E1109" s="579"/>
      <c r="F1109" s="540">
        <v>16</v>
      </c>
      <c r="G1109" s="636" t="str">
        <f>IF(ISBLANK(H1109),"",IF(H1109="BN",VLOOKUP(B1109,'[4]V. BAHAN'!$B$8:$E$14999,3,FALSE),IFERROR(VLOOKUP(H1109,'[4]III. DAFTAR AHS'!$B$7:$H$14999,5,FALSE),"ls")))</f>
        <v xml:space="preserve">bh </v>
      </c>
      <c r="H1109" s="540" t="s">
        <v>682</v>
      </c>
      <c r="I1109" s="637" t="s">
        <v>683</v>
      </c>
      <c r="J1109" s="436">
        <f>VLOOKUP(B1109,'[5] RAB LAMA'!$B$9:$E$5553,4,FALSE)</f>
        <v>66186.168229774994</v>
      </c>
      <c r="K1109" s="436">
        <f t="shared" si="103"/>
        <v>1058978.6916763999</v>
      </c>
      <c r="L1109" s="437">
        <f t="shared" si="102"/>
        <v>2.771315742061155E-3</v>
      </c>
      <c r="M1109" s="499"/>
      <c r="N1109" s="499">
        <f t="shared" si="104"/>
        <v>0</v>
      </c>
      <c r="O1109" s="499"/>
      <c r="P1109" s="499">
        <f t="shared" si="105"/>
        <v>0</v>
      </c>
      <c r="Q1109" s="499"/>
      <c r="R1109" s="499">
        <f t="shared" si="106"/>
        <v>0</v>
      </c>
      <c r="S1109" s="500"/>
      <c r="T1109" s="359">
        <f>'[16]LAP MINGGUAN'!R1109</f>
        <v>0</v>
      </c>
      <c r="U1109" s="359">
        <f t="shared" si="91"/>
        <v>0</v>
      </c>
      <c r="V1109" s="429">
        <f>'[8]RAB '!H1085</f>
        <v>751190.85944927053</v>
      </c>
      <c r="W1109" s="429">
        <f t="shared" si="90"/>
        <v>307787.83222712937</v>
      </c>
    </row>
    <row r="1110" spans="1:23" s="632" customFormat="1" ht="34.5" customHeight="1" x14ac:dyDescent="0.25">
      <c r="A1110" s="568">
        <f t="shared" si="107"/>
        <v>9</v>
      </c>
      <c r="B1110" s="577" t="s">
        <v>684</v>
      </c>
      <c r="C1110" s="578"/>
      <c r="D1110" s="578"/>
      <c r="E1110" s="579"/>
      <c r="F1110" s="540">
        <v>192</v>
      </c>
      <c r="G1110" s="636" t="str">
        <f>IF(ISBLANK(H1110),"",IF(H1110="BN",VLOOKUP(B1110,'[4]V. BAHAN'!$B$8:$E$14999,3,FALSE),IFERROR(VLOOKUP(H1110,'[4]III. DAFTAR AHS'!$B$7:$H$14999,5,FALSE),"ls")))</f>
        <v xml:space="preserve">bh </v>
      </c>
      <c r="H1110" s="540" t="s">
        <v>685</v>
      </c>
      <c r="I1110" s="637" t="s">
        <v>686</v>
      </c>
      <c r="J1110" s="436">
        <f>VLOOKUP(B1110,'[5] RAB LAMA'!$B$9:$E$5553,4,FALSE)</f>
        <v>11524.572392598029</v>
      </c>
      <c r="K1110" s="436">
        <f t="shared" si="103"/>
        <v>2212717.8993788217</v>
      </c>
      <c r="L1110" s="437">
        <f t="shared" si="102"/>
        <v>5.790616936382006E-3</v>
      </c>
      <c r="M1110" s="499"/>
      <c r="N1110" s="499">
        <f t="shared" si="104"/>
        <v>0</v>
      </c>
      <c r="O1110" s="499"/>
      <c r="P1110" s="499">
        <f t="shared" si="105"/>
        <v>0</v>
      </c>
      <c r="Q1110" s="499"/>
      <c r="R1110" s="499">
        <f t="shared" si="106"/>
        <v>0</v>
      </c>
      <c r="S1110" s="500"/>
      <c r="T1110" s="359">
        <f>'[16]LAP MINGGUAN'!R1110</f>
        <v>0</v>
      </c>
      <c r="U1110" s="359">
        <f t="shared" si="91"/>
        <v>0</v>
      </c>
      <c r="V1110" s="429">
        <f>'[8]RAB '!H1086</f>
        <v>1058978.6916763999</v>
      </c>
      <c r="W1110" s="429">
        <f t="shared" si="90"/>
        <v>1153739.2077024218</v>
      </c>
    </row>
    <row r="1111" spans="1:23" s="632" customFormat="1" ht="34.5" customHeight="1" x14ac:dyDescent="0.25">
      <c r="A1111" s="568">
        <f t="shared" si="107"/>
        <v>10</v>
      </c>
      <c r="B1111" s="577" t="s">
        <v>687</v>
      </c>
      <c r="C1111" s="578"/>
      <c r="D1111" s="578"/>
      <c r="E1111" s="579"/>
      <c r="F1111" s="540">
        <v>96</v>
      </c>
      <c r="G1111" s="636" t="str">
        <f>IF(ISBLANK(H1111),"",IF(H1111="BN",VLOOKUP(B1111,'[4]V. BAHAN'!$B$8:$E$14999,3,FALSE),IFERROR(VLOOKUP(H1111,'[4]III. DAFTAR AHS'!$B$7:$H$14999,5,FALSE),"ls")))</f>
        <v xml:space="preserve">bh </v>
      </c>
      <c r="H1111" s="540" t="s">
        <v>688</v>
      </c>
      <c r="I1111" s="637" t="s">
        <v>686</v>
      </c>
      <c r="J1111" s="436">
        <f>VLOOKUP(B1111,'[5] RAB LAMA'!$B$9:$E$5553,4,FALSE)</f>
        <v>4242.7756372711056</v>
      </c>
      <c r="K1111" s="436">
        <f t="shared" si="103"/>
        <v>407306.46117802616</v>
      </c>
      <c r="L1111" s="437">
        <f t="shared" si="102"/>
        <v>1.0659088955973185E-3</v>
      </c>
      <c r="M1111" s="499"/>
      <c r="N1111" s="499">
        <f t="shared" si="104"/>
        <v>0</v>
      </c>
      <c r="O1111" s="499"/>
      <c r="P1111" s="499">
        <f t="shared" si="105"/>
        <v>0</v>
      </c>
      <c r="Q1111" s="499"/>
      <c r="R1111" s="499">
        <f t="shared" si="106"/>
        <v>0</v>
      </c>
      <c r="S1111" s="500"/>
      <c r="T1111" s="359">
        <f>'[16]LAP MINGGUAN'!R1111</f>
        <v>0</v>
      </c>
      <c r="U1111" s="359">
        <f t="shared" si="91"/>
        <v>0</v>
      </c>
      <c r="V1111" s="429">
        <f>'[8]RAB '!H1087</f>
        <v>2212717.8993788217</v>
      </c>
      <c r="W1111" s="429">
        <f t="shared" si="90"/>
        <v>-1805411.4382007956</v>
      </c>
    </row>
    <row r="1112" spans="1:23" s="632" customFormat="1" ht="34.5" customHeight="1" x14ac:dyDescent="0.25">
      <c r="A1112" s="568">
        <f t="shared" si="107"/>
        <v>11</v>
      </c>
      <c r="B1112" s="577" t="s">
        <v>689</v>
      </c>
      <c r="C1112" s="578"/>
      <c r="D1112" s="578"/>
      <c r="E1112" s="579"/>
      <c r="F1112" s="540">
        <v>4</v>
      </c>
      <c r="G1112" s="636" t="str">
        <f>IF(ISBLANK(H1112),"",IF(H1112="BN",VLOOKUP(B1112,'[4]V. BAHAN'!$B$8:$E$14999,3,FALSE),IFERROR(VLOOKUP(H1112,'[4]III. DAFTAR AHS'!$B$7:$H$14999,5,FALSE),"ls")))</f>
        <v xml:space="preserve">ttk </v>
      </c>
      <c r="H1112" s="540" t="s">
        <v>690</v>
      </c>
      <c r="I1112" s="637" t="s">
        <v>691</v>
      </c>
      <c r="J1112" s="436">
        <f>VLOOKUP(B1112,'[5] RAB LAMA'!$B$9:$E$5553,4,FALSE)</f>
        <v>7150</v>
      </c>
      <c r="K1112" s="436">
        <f t="shared" si="103"/>
        <v>28600</v>
      </c>
      <c r="L1112" s="437">
        <f t="shared" si="102"/>
        <v>7.4845349435198082E-5</v>
      </c>
      <c r="M1112" s="499"/>
      <c r="N1112" s="499">
        <f t="shared" si="104"/>
        <v>0</v>
      </c>
      <c r="O1112" s="499"/>
      <c r="P1112" s="499">
        <f t="shared" si="105"/>
        <v>0</v>
      </c>
      <c r="Q1112" s="499"/>
      <c r="R1112" s="499">
        <f t="shared" si="106"/>
        <v>0</v>
      </c>
      <c r="S1112" s="500"/>
      <c r="T1112" s="359">
        <f>'[16]LAP MINGGUAN'!R1112</f>
        <v>0</v>
      </c>
      <c r="U1112" s="359">
        <f t="shared" si="91"/>
        <v>0</v>
      </c>
      <c r="V1112" s="429">
        <f>'[8]RAB '!H1088</f>
        <v>407306.46117802616</v>
      </c>
      <c r="W1112" s="429">
        <f t="shared" si="90"/>
        <v>-378706.46117802616</v>
      </c>
    </row>
    <row r="1113" spans="1:23" s="632" customFormat="1" ht="34.5" customHeight="1" x14ac:dyDescent="0.25">
      <c r="A1113" s="568">
        <f t="shared" si="107"/>
        <v>12</v>
      </c>
      <c r="B1113" s="577" t="s">
        <v>692</v>
      </c>
      <c r="C1113" s="578"/>
      <c r="D1113" s="578"/>
      <c r="E1113" s="579"/>
      <c r="F1113" s="540">
        <v>33</v>
      </c>
      <c r="G1113" s="636" t="str">
        <f>IF(ISBLANK(H1113),"",IF(H1113="BN",VLOOKUP(B1113,'[4]V. BAHAN'!$B$8:$E$14999,3,FALSE),IFERROR(VLOOKUP(H1113,'[4]III. DAFTAR AHS'!$B$7:$H$14999,5,FALSE),"ls")))</f>
        <v xml:space="preserve">kg </v>
      </c>
      <c r="H1113" s="540" t="s">
        <v>677</v>
      </c>
      <c r="I1113" s="637" t="s">
        <v>427</v>
      </c>
      <c r="J1113" s="436">
        <f>VLOOKUP(B1113,'[5] RAB LAMA'!$B$9:$E$5553,4,FALSE)</f>
        <v>26320.632776778926</v>
      </c>
      <c r="K1113" s="436">
        <f t="shared" si="103"/>
        <v>868580.88163370453</v>
      </c>
      <c r="L1113" s="437">
        <f t="shared" si="102"/>
        <v>2.2730503356156308E-3</v>
      </c>
      <c r="M1113" s="499"/>
      <c r="N1113" s="499">
        <f t="shared" si="104"/>
        <v>0</v>
      </c>
      <c r="O1113" s="499"/>
      <c r="P1113" s="499">
        <f t="shared" si="105"/>
        <v>0</v>
      </c>
      <c r="Q1113" s="499"/>
      <c r="R1113" s="499">
        <f t="shared" si="106"/>
        <v>0</v>
      </c>
      <c r="S1113" s="500"/>
      <c r="T1113" s="359">
        <f>'[16]LAP MINGGUAN'!R1113</f>
        <v>0</v>
      </c>
      <c r="U1113" s="359">
        <f t="shared" si="91"/>
        <v>0</v>
      </c>
      <c r="V1113" s="429">
        <f>'[8]RAB '!H1089</f>
        <v>28600</v>
      </c>
      <c r="W1113" s="429">
        <f t="shared" si="90"/>
        <v>839980.88163370453</v>
      </c>
    </row>
    <row r="1114" spans="1:23" s="632" customFormat="1" ht="34.5" customHeight="1" x14ac:dyDescent="0.25">
      <c r="A1114" s="568">
        <f t="shared" si="107"/>
        <v>13</v>
      </c>
      <c r="B1114" s="577" t="s">
        <v>693</v>
      </c>
      <c r="C1114" s="578"/>
      <c r="D1114" s="578"/>
      <c r="E1114" s="579"/>
      <c r="F1114" s="540">
        <v>38.880000000000003</v>
      </c>
      <c r="G1114" s="636" t="str">
        <f>IF(ISBLANK(H1114),"",IF(H1114="BN",VLOOKUP(B1114,'[4]V. BAHAN'!$B$8:$E$14999,3,FALSE),IFERROR(VLOOKUP(H1114,'[4]III. DAFTAR AHS'!$B$7:$H$14999,5,FALSE),"ls")))</f>
        <v xml:space="preserve">kg </v>
      </c>
      <c r="H1114" s="540" t="s">
        <v>677</v>
      </c>
      <c r="I1114" s="637" t="s">
        <v>427</v>
      </c>
      <c r="J1114" s="436">
        <f>VLOOKUP(B1114,'[5] RAB LAMA'!$B$9:$E$5553,4,FALSE)</f>
        <v>26320.632776778926</v>
      </c>
      <c r="K1114" s="436">
        <f t="shared" si="103"/>
        <v>1023346.2023611647</v>
      </c>
      <c r="L1114" s="437">
        <f t="shared" si="102"/>
        <v>2.6780665772344159E-3</v>
      </c>
      <c r="M1114" s="499"/>
      <c r="N1114" s="499">
        <f t="shared" si="104"/>
        <v>0</v>
      </c>
      <c r="O1114" s="499"/>
      <c r="P1114" s="499">
        <f t="shared" si="105"/>
        <v>0</v>
      </c>
      <c r="Q1114" s="499"/>
      <c r="R1114" s="499">
        <f t="shared" si="106"/>
        <v>0</v>
      </c>
      <c r="S1114" s="500"/>
      <c r="T1114" s="359">
        <f>'[16]LAP MINGGUAN'!R1114</f>
        <v>0</v>
      </c>
      <c r="U1114" s="359">
        <f t="shared" si="91"/>
        <v>0</v>
      </c>
      <c r="V1114" s="429">
        <f>'[8]RAB '!H1090</f>
        <v>868580.88163370453</v>
      </c>
      <c r="W1114" s="429">
        <f t="shared" si="90"/>
        <v>154765.3207274602</v>
      </c>
    </row>
    <row r="1115" spans="1:23" s="632" customFormat="1" ht="34.5" customHeight="1" x14ac:dyDescent="0.25">
      <c r="A1115" s="583"/>
      <c r="B1115" s="584"/>
      <c r="C1115" s="504"/>
      <c r="D1115" s="578"/>
      <c r="E1115" s="585"/>
      <c r="F1115" s="586"/>
      <c r="G1115" s="586" t="str">
        <f>IF(ISBLANK(H1115),"",IF(H1115="BN",VLOOKUP(B1115,'[4]V. BAHAN'!$B$8:$E$1099,3,FALSE),IFERROR(VLOOKUP(H1115,'[4]III. DAFTAR AHS'!$B$7:$H$872,5,FALSE),"ls")))</f>
        <v/>
      </c>
      <c r="H1115" s="586"/>
      <c r="I1115" s="586" t="s">
        <v>243</v>
      </c>
      <c r="J1115" s="586"/>
      <c r="K1115" s="586"/>
      <c r="L1115" s="437">
        <f t="shared" si="102"/>
        <v>0</v>
      </c>
      <c r="M1115" s="573"/>
      <c r="N1115" s="573"/>
      <c r="O1115" s="573"/>
      <c r="P1115" s="573"/>
      <c r="Q1115" s="573"/>
      <c r="R1115" s="573"/>
      <c r="S1115" s="574"/>
      <c r="T1115" s="359">
        <f>'[16]LAP MINGGUAN'!R1115</f>
        <v>0</v>
      </c>
      <c r="U1115" s="359">
        <f t="shared" si="91"/>
        <v>0</v>
      </c>
      <c r="V1115" s="429">
        <f>'[8]RAB '!H1091</f>
        <v>1023346.2023611647</v>
      </c>
      <c r="W1115" s="429">
        <f t="shared" si="90"/>
        <v>-1023346.2023611647</v>
      </c>
    </row>
    <row r="1116" spans="1:23" s="352" customFormat="1" ht="34.5" customHeight="1" x14ac:dyDescent="0.25">
      <c r="A1116" s="568"/>
      <c r="B1116" s="569" t="s">
        <v>699</v>
      </c>
      <c r="C1116" s="570"/>
      <c r="D1116" s="570"/>
      <c r="E1116" s="571"/>
      <c r="F1116" s="540"/>
      <c r="G1116" s="540" t="str">
        <f>IF(ISBLANK(H1116),"",IF(H1116="BN",VLOOKUP(B1116,'[4]V. BAHAN'!$B$8:$E$1099,3,FALSE),IFERROR(VLOOKUP(H1116,'[4]III. DAFTAR AHS'!$B$7:$H$872,5,FALSE),"ls")))</f>
        <v/>
      </c>
      <c r="H1116" s="540"/>
      <c r="I1116" s="540" t="s">
        <v>243</v>
      </c>
      <c r="J1116" s="540"/>
      <c r="K1116" s="540"/>
      <c r="L1116" s="437">
        <f t="shared" si="102"/>
        <v>0</v>
      </c>
      <c r="M1116" s="573"/>
      <c r="N1116" s="573"/>
      <c r="O1116" s="573"/>
      <c r="P1116" s="573"/>
      <c r="Q1116" s="573"/>
      <c r="R1116" s="573"/>
      <c r="S1116" s="574"/>
      <c r="T1116" s="359">
        <f>'[16]LAP MINGGUAN'!R1116</f>
        <v>0</v>
      </c>
      <c r="U1116" s="359">
        <f t="shared" si="91"/>
        <v>0</v>
      </c>
      <c r="V1116" s="429">
        <f>'[8]RAB '!H1092</f>
        <v>0</v>
      </c>
      <c r="W1116" s="429">
        <f t="shared" si="90"/>
        <v>0</v>
      </c>
    </row>
    <row r="1117" spans="1:23" s="632" customFormat="1" ht="34.5" customHeight="1" x14ac:dyDescent="0.25">
      <c r="A1117" s="568">
        <v>1</v>
      </c>
      <c r="B1117" s="577" t="s">
        <v>671</v>
      </c>
      <c r="C1117" s="578"/>
      <c r="D1117" s="578"/>
      <c r="E1117" s="579"/>
      <c r="F1117" s="540">
        <v>469.25</v>
      </c>
      <c r="G1117" s="636" t="str">
        <f>IF(ISBLANK(H1117),"",IF(H1117="BN",VLOOKUP(B1117,'[4]V. BAHAN'!$B$8:$E$14999,3,FALSE),IFERROR(VLOOKUP(H1117,'[4]III. DAFTAR AHS'!$B$7:$H$14999,5,FALSE),"ls")))</f>
        <v xml:space="preserve">kg </v>
      </c>
      <c r="H1117" s="540" t="s">
        <v>672</v>
      </c>
      <c r="I1117" s="637" t="s">
        <v>468</v>
      </c>
      <c r="J1117" s="436">
        <f>VLOOKUP(B1117,'[5] RAB LAMA'!$B$9:$E$5553,4,FALSE)</f>
        <v>27800.232524437837</v>
      </c>
      <c r="K1117" s="436">
        <f t="shared" ref="K1117:K1129" si="108">J1117*F1117</f>
        <v>13045259.112092456</v>
      </c>
      <c r="L1117" s="437">
        <f t="shared" si="102"/>
        <v>3.4139055129974186E-2</v>
      </c>
      <c r="M1117" s="499"/>
      <c r="N1117" s="499">
        <f t="shared" ref="N1117:N1129" si="109">L1117*M1117/100</f>
        <v>0</v>
      </c>
      <c r="O1117" s="499"/>
      <c r="P1117" s="499">
        <f t="shared" ref="P1117:P1129" si="110">L1117*O1117/100</f>
        <v>0</v>
      </c>
      <c r="Q1117" s="499"/>
      <c r="R1117" s="499">
        <f t="shared" ref="R1117:R1129" si="111">L1117*Q1117/100</f>
        <v>0</v>
      </c>
      <c r="S1117" s="500"/>
      <c r="T1117" s="359">
        <f>'[16]LAP MINGGUAN'!R1117</f>
        <v>0</v>
      </c>
      <c r="U1117" s="359">
        <f t="shared" si="91"/>
        <v>0</v>
      </c>
      <c r="V1117" s="429">
        <f>'[8]RAB '!H1093</f>
        <v>0</v>
      </c>
      <c r="W1117" s="429">
        <f t="shared" si="90"/>
        <v>13045259.112092456</v>
      </c>
    </row>
    <row r="1118" spans="1:23" s="632" customFormat="1" ht="34.5" customHeight="1" x14ac:dyDescent="0.25">
      <c r="A1118" s="568">
        <f t="shared" ref="A1118:A1129" si="112">+A1117+1</f>
        <v>2</v>
      </c>
      <c r="B1118" s="638" t="s">
        <v>673</v>
      </c>
      <c r="C1118" s="639"/>
      <c r="D1118" s="639"/>
      <c r="E1118" s="640"/>
      <c r="F1118" s="540">
        <v>116.67</v>
      </c>
      <c r="G1118" s="636" t="str">
        <f>IF(ISBLANK(H1118),"",IF(H1118="BN",VLOOKUP(B1118,'[4]V. BAHAN'!$B$8:$E$14999,3,FALSE),IFERROR(VLOOKUP(H1118,'[4]III. DAFTAR AHS'!$B$7:$H$14999,5,FALSE),"ls")))</f>
        <v xml:space="preserve">kg </v>
      </c>
      <c r="H1118" s="540" t="s">
        <v>672</v>
      </c>
      <c r="I1118" s="637" t="s">
        <v>468</v>
      </c>
      <c r="J1118" s="436">
        <f>VLOOKUP(B1118,'[5] RAB LAMA'!$B$9:$E$5553,4,FALSE)</f>
        <v>27800.232524437837</v>
      </c>
      <c r="K1118" s="436">
        <f t="shared" si="108"/>
        <v>3243453.1286261627</v>
      </c>
      <c r="L1118" s="437">
        <f t="shared" si="102"/>
        <v>8.4880203772276785E-3</v>
      </c>
      <c r="M1118" s="499"/>
      <c r="N1118" s="499">
        <f t="shared" si="109"/>
        <v>0</v>
      </c>
      <c r="O1118" s="499"/>
      <c r="P1118" s="499">
        <f t="shared" si="110"/>
        <v>0</v>
      </c>
      <c r="Q1118" s="499"/>
      <c r="R1118" s="499">
        <f t="shared" si="111"/>
        <v>0</v>
      </c>
      <c r="S1118" s="500"/>
      <c r="T1118" s="359">
        <f>'[16]LAP MINGGUAN'!R1118</f>
        <v>0</v>
      </c>
      <c r="U1118" s="359">
        <f t="shared" si="91"/>
        <v>0</v>
      </c>
      <c r="V1118" s="429">
        <f>'[8]RAB '!H1094</f>
        <v>13045259.112092456</v>
      </c>
      <c r="W1118" s="429">
        <f t="shared" si="90"/>
        <v>-9801805.9834662937</v>
      </c>
    </row>
    <row r="1119" spans="1:23" s="632" customFormat="1" ht="34.5" customHeight="1" x14ac:dyDescent="0.25">
      <c r="A1119" s="568">
        <f t="shared" si="112"/>
        <v>3</v>
      </c>
      <c r="B1119" s="577" t="s">
        <v>675</v>
      </c>
      <c r="C1119" s="578"/>
      <c r="D1119" s="578"/>
      <c r="E1119" s="579"/>
      <c r="F1119" s="540">
        <v>425.95</v>
      </c>
      <c r="G1119" s="636" t="str">
        <f>IF(ISBLANK(H1119),"",IF(H1119="BN",VLOOKUP(B1119,'[4]V. BAHAN'!$B$8:$E$14999,3,FALSE),IFERROR(VLOOKUP(H1119,'[4]III. DAFTAR AHS'!$B$7:$H$14999,5,FALSE),"ls")))</f>
        <v xml:space="preserve">kg </v>
      </c>
      <c r="H1119" s="540" t="s">
        <v>672</v>
      </c>
      <c r="I1119" s="637" t="s">
        <v>468</v>
      </c>
      <c r="J1119" s="436">
        <f>VLOOKUP(B1119,'[5] RAB LAMA'!$B$9:$E$5553,4,FALSE)</f>
        <v>27800.232524437837</v>
      </c>
      <c r="K1119" s="436">
        <f t="shared" si="108"/>
        <v>11841509.043784296</v>
      </c>
      <c r="L1119" s="437">
        <f t="shared" si="102"/>
        <v>3.0988877000772515E-2</v>
      </c>
      <c r="M1119" s="499"/>
      <c r="N1119" s="499">
        <f t="shared" si="109"/>
        <v>0</v>
      </c>
      <c r="O1119" s="499"/>
      <c r="P1119" s="499">
        <f t="shared" si="110"/>
        <v>0</v>
      </c>
      <c r="Q1119" s="499"/>
      <c r="R1119" s="499">
        <f t="shared" si="111"/>
        <v>0</v>
      </c>
      <c r="S1119" s="500"/>
      <c r="T1119" s="359">
        <f>'[16]LAP MINGGUAN'!R1119</f>
        <v>0</v>
      </c>
      <c r="U1119" s="359">
        <f t="shared" si="91"/>
        <v>0</v>
      </c>
      <c r="V1119" s="429">
        <f>'[8]RAB '!H1095</f>
        <v>3243453.1286261627</v>
      </c>
      <c r="W1119" s="429">
        <f t="shared" si="90"/>
        <v>8598055.915158134</v>
      </c>
    </row>
    <row r="1120" spans="1:23" s="632" customFormat="1" ht="34.5" customHeight="1" x14ac:dyDescent="0.25">
      <c r="A1120" s="568">
        <f t="shared" si="112"/>
        <v>4</v>
      </c>
      <c r="B1120" s="577" t="s">
        <v>676</v>
      </c>
      <c r="C1120" s="578"/>
      <c r="D1120" s="578"/>
      <c r="E1120" s="579"/>
      <c r="F1120" s="540">
        <v>58.44</v>
      </c>
      <c r="G1120" s="636" t="str">
        <f>IF(ISBLANK(H1120),"",IF(H1120="BN",VLOOKUP(B1120,'[4]V. BAHAN'!$B$8:$E$14999,3,FALSE),IFERROR(VLOOKUP(H1120,'[4]III. DAFTAR AHS'!$B$7:$H$14999,5,FALSE),"ls")))</f>
        <v xml:space="preserve">kg </v>
      </c>
      <c r="H1120" s="540" t="s">
        <v>677</v>
      </c>
      <c r="I1120" s="637" t="s">
        <v>427</v>
      </c>
      <c r="J1120" s="436">
        <f>VLOOKUP(B1120,'[5] RAB LAMA'!$B$9:$E$5553,4,FALSE)</f>
        <v>26320.632776778926</v>
      </c>
      <c r="K1120" s="436">
        <f t="shared" si="108"/>
        <v>1538177.7794749604</v>
      </c>
      <c r="L1120" s="437">
        <f t="shared" si="102"/>
        <v>4.0253655034356798E-3</v>
      </c>
      <c r="M1120" s="499"/>
      <c r="N1120" s="499">
        <f t="shared" si="109"/>
        <v>0</v>
      </c>
      <c r="O1120" s="499"/>
      <c r="P1120" s="499">
        <f t="shared" si="110"/>
        <v>0</v>
      </c>
      <c r="Q1120" s="499"/>
      <c r="R1120" s="499">
        <f t="shared" si="111"/>
        <v>0</v>
      </c>
      <c r="S1120" s="500"/>
      <c r="T1120" s="359">
        <f>'[16]LAP MINGGUAN'!R1120</f>
        <v>0</v>
      </c>
      <c r="U1120" s="359">
        <f t="shared" si="91"/>
        <v>0</v>
      </c>
      <c r="V1120" s="429">
        <f>'[8]RAB '!H1096</f>
        <v>11841509.043784296</v>
      </c>
      <c r="W1120" s="429">
        <f t="shared" si="90"/>
        <v>-10303331.264309336</v>
      </c>
    </row>
    <row r="1121" spans="1:23" s="632" customFormat="1" ht="34.5" customHeight="1" x14ac:dyDescent="0.25">
      <c r="A1121" s="568">
        <f t="shared" si="112"/>
        <v>5</v>
      </c>
      <c r="B1121" s="577" t="s">
        <v>678</v>
      </c>
      <c r="C1121" s="578"/>
      <c r="D1121" s="578"/>
      <c r="E1121" s="579"/>
      <c r="F1121" s="540">
        <v>38.880000000000003</v>
      </c>
      <c r="G1121" s="636" t="str">
        <f>IF(ISBLANK(H1121),"",IF(H1121="BN",VLOOKUP(B1121,'[4]V. BAHAN'!$B$8:$E$14999,3,FALSE),IFERROR(VLOOKUP(H1121,'[4]III. DAFTAR AHS'!$B$7:$H$14999,5,FALSE),"ls")))</f>
        <v xml:space="preserve">kg </v>
      </c>
      <c r="H1121" s="540" t="s">
        <v>677</v>
      </c>
      <c r="I1121" s="637" t="s">
        <v>427</v>
      </c>
      <c r="J1121" s="436">
        <f>VLOOKUP(B1121,'[5] RAB LAMA'!$B$9:$E$5553,4,FALSE)</f>
        <v>26320.632776778926</v>
      </c>
      <c r="K1121" s="436">
        <f t="shared" si="108"/>
        <v>1023346.2023611647</v>
      </c>
      <c r="L1121" s="437">
        <f t="shared" si="102"/>
        <v>2.6780665772344159E-3</v>
      </c>
      <c r="M1121" s="499"/>
      <c r="N1121" s="499">
        <f t="shared" si="109"/>
        <v>0</v>
      </c>
      <c r="O1121" s="499"/>
      <c r="P1121" s="499">
        <f t="shared" si="110"/>
        <v>0</v>
      </c>
      <c r="Q1121" s="499"/>
      <c r="R1121" s="499">
        <f t="shared" si="111"/>
        <v>0</v>
      </c>
      <c r="S1121" s="500"/>
      <c r="T1121" s="359">
        <f>'[16]LAP MINGGUAN'!R1121</f>
        <v>0</v>
      </c>
      <c r="U1121" s="359">
        <f t="shared" si="91"/>
        <v>0</v>
      </c>
      <c r="V1121" s="429">
        <f>'[8]RAB '!H1097</f>
        <v>1538177.7794749604</v>
      </c>
      <c r="W1121" s="429">
        <f t="shared" si="90"/>
        <v>-514831.57711379568</v>
      </c>
    </row>
    <row r="1122" spans="1:23" s="632" customFormat="1" ht="34.5" customHeight="1" x14ac:dyDescent="0.25">
      <c r="A1122" s="568">
        <f t="shared" si="112"/>
        <v>6</v>
      </c>
      <c r="B1122" s="577" t="s">
        <v>679</v>
      </c>
      <c r="C1122" s="578"/>
      <c r="D1122" s="578"/>
      <c r="E1122" s="579"/>
      <c r="F1122" s="540">
        <v>95.26</v>
      </c>
      <c r="G1122" s="636" t="str">
        <f>IF(ISBLANK(H1122),"",IF(H1122="BN",VLOOKUP(B1122,'[4]V. BAHAN'!$B$8:$E$14999,3,FALSE),IFERROR(VLOOKUP(H1122,'[4]III. DAFTAR AHS'!$B$7:$H$14999,5,FALSE),"ls")))</f>
        <v xml:space="preserve">kg </v>
      </c>
      <c r="H1122" s="540" t="s">
        <v>677</v>
      </c>
      <c r="I1122" s="637" t="s">
        <v>427</v>
      </c>
      <c r="J1122" s="436">
        <f>VLOOKUP(B1122,'[5] RAB LAMA'!$B$9:$E$5553,4,FALSE)</f>
        <v>26320.632776778926</v>
      </c>
      <c r="K1122" s="436">
        <f t="shared" si="108"/>
        <v>2507303.4783159606</v>
      </c>
      <c r="L1122" s="437">
        <f t="shared" si="102"/>
        <v>6.5615386354771219E-3</v>
      </c>
      <c r="M1122" s="499"/>
      <c r="N1122" s="499">
        <f t="shared" si="109"/>
        <v>0</v>
      </c>
      <c r="O1122" s="499"/>
      <c r="P1122" s="499">
        <f t="shared" si="110"/>
        <v>0</v>
      </c>
      <c r="Q1122" s="499"/>
      <c r="R1122" s="499">
        <f t="shared" si="111"/>
        <v>0</v>
      </c>
      <c r="S1122" s="500"/>
      <c r="T1122" s="359">
        <f>'[16]LAP MINGGUAN'!R1122</f>
        <v>0</v>
      </c>
      <c r="U1122" s="359">
        <f t="shared" si="91"/>
        <v>0</v>
      </c>
      <c r="V1122" s="429">
        <f>'[8]RAB '!H1098</f>
        <v>1023346.2023611647</v>
      </c>
      <c r="W1122" s="429">
        <f t="shared" si="90"/>
        <v>1483957.275954796</v>
      </c>
    </row>
    <row r="1123" spans="1:23" s="632" customFormat="1" ht="34.5" customHeight="1" x14ac:dyDescent="0.25">
      <c r="A1123" s="568">
        <f t="shared" si="112"/>
        <v>7</v>
      </c>
      <c r="B1123" s="577" t="s">
        <v>680</v>
      </c>
      <c r="C1123" s="578"/>
      <c r="D1123" s="578"/>
      <c r="E1123" s="579"/>
      <c r="F1123" s="540">
        <v>28.54</v>
      </c>
      <c r="G1123" s="636" t="str">
        <f>IF(ISBLANK(H1123),"",IF(H1123="BN",VLOOKUP(B1123,'[4]V. BAHAN'!$B$8:$E$14999,3,FALSE),IFERROR(VLOOKUP(H1123,'[4]III. DAFTAR AHS'!$B$7:$H$14999,5,FALSE),"ls")))</f>
        <v xml:space="preserve">kg </v>
      </c>
      <c r="H1123" s="540" t="s">
        <v>677</v>
      </c>
      <c r="I1123" s="637" t="s">
        <v>427</v>
      </c>
      <c r="J1123" s="436">
        <f>VLOOKUP(B1123,'[5] RAB LAMA'!$B$9:$E$5553,4,FALSE)</f>
        <v>26320.632776778926</v>
      </c>
      <c r="K1123" s="436">
        <f t="shared" si="108"/>
        <v>751190.85944927053</v>
      </c>
      <c r="L1123" s="437">
        <f t="shared" si="102"/>
        <v>1.9658441387415183E-3</v>
      </c>
      <c r="M1123" s="499"/>
      <c r="N1123" s="499">
        <f t="shared" si="109"/>
        <v>0</v>
      </c>
      <c r="O1123" s="499"/>
      <c r="P1123" s="499">
        <f t="shared" si="110"/>
        <v>0</v>
      </c>
      <c r="Q1123" s="499"/>
      <c r="R1123" s="499">
        <f t="shared" si="111"/>
        <v>0</v>
      </c>
      <c r="S1123" s="500"/>
      <c r="T1123" s="359">
        <f>'[16]LAP MINGGUAN'!R1123</f>
        <v>0</v>
      </c>
      <c r="U1123" s="359">
        <f t="shared" si="91"/>
        <v>0</v>
      </c>
      <c r="V1123" s="429">
        <f>'[8]RAB '!H1099</f>
        <v>2507303.4783159606</v>
      </c>
      <c r="W1123" s="429">
        <f t="shared" si="90"/>
        <v>-1756112.61886669</v>
      </c>
    </row>
    <row r="1124" spans="1:23" s="632" customFormat="1" ht="34.5" customHeight="1" x14ac:dyDescent="0.25">
      <c r="A1124" s="568">
        <f t="shared" si="112"/>
        <v>8</v>
      </c>
      <c r="B1124" s="577" t="s">
        <v>681</v>
      </c>
      <c r="C1124" s="578"/>
      <c r="D1124" s="578"/>
      <c r="E1124" s="579"/>
      <c r="F1124" s="540">
        <v>16</v>
      </c>
      <c r="G1124" s="636" t="str">
        <f>IF(ISBLANK(H1124),"",IF(H1124="BN",VLOOKUP(B1124,'[4]V. BAHAN'!$B$8:$E$14999,3,FALSE),IFERROR(VLOOKUP(H1124,'[4]III. DAFTAR AHS'!$B$7:$H$14999,5,FALSE),"ls")))</f>
        <v xml:space="preserve">bh </v>
      </c>
      <c r="H1124" s="540" t="s">
        <v>682</v>
      </c>
      <c r="I1124" s="637" t="s">
        <v>683</v>
      </c>
      <c r="J1124" s="436">
        <f>VLOOKUP(B1124,'[5] RAB LAMA'!$B$9:$E$5553,4,FALSE)</f>
        <v>66186.168229774994</v>
      </c>
      <c r="K1124" s="436">
        <f t="shared" si="108"/>
        <v>1058978.6916763999</v>
      </c>
      <c r="L1124" s="437">
        <f t="shared" si="102"/>
        <v>2.771315742061155E-3</v>
      </c>
      <c r="M1124" s="499"/>
      <c r="N1124" s="499">
        <f t="shared" si="109"/>
        <v>0</v>
      </c>
      <c r="O1124" s="499"/>
      <c r="P1124" s="499">
        <f t="shared" si="110"/>
        <v>0</v>
      </c>
      <c r="Q1124" s="499"/>
      <c r="R1124" s="499">
        <f t="shared" si="111"/>
        <v>0</v>
      </c>
      <c r="S1124" s="500"/>
      <c r="T1124" s="359">
        <f>'[16]LAP MINGGUAN'!R1124</f>
        <v>0</v>
      </c>
      <c r="U1124" s="359">
        <f t="shared" si="91"/>
        <v>0</v>
      </c>
      <c r="V1124" s="429">
        <f>'[8]RAB '!H1100</f>
        <v>751190.85944927053</v>
      </c>
      <c r="W1124" s="429">
        <f t="shared" ref="W1124:W1187" si="113">K1124-V1124</f>
        <v>307787.83222712937</v>
      </c>
    </row>
    <row r="1125" spans="1:23" s="632" customFormat="1" ht="34.5" customHeight="1" x14ac:dyDescent="0.25">
      <c r="A1125" s="568">
        <f t="shared" si="112"/>
        <v>9</v>
      </c>
      <c r="B1125" s="577" t="s">
        <v>684</v>
      </c>
      <c r="C1125" s="578"/>
      <c r="D1125" s="578"/>
      <c r="E1125" s="579"/>
      <c r="F1125" s="540">
        <v>96</v>
      </c>
      <c r="G1125" s="636" t="str">
        <f>IF(ISBLANK(H1125),"",IF(H1125="BN",VLOOKUP(B1125,'[4]V. BAHAN'!$B$8:$E$14999,3,FALSE),IFERROR(VLOOKUP(H1125,'[4]III. DAFTAR AHS'!$B$7:$H$14999,5,FALSE),"ls")))</f>
        <v xml:space="preserve">bh </v>
      </c>
      <c r="H1125" s="540" t="s">
        <v>685</v>
      </c>
      <c r="I1125" s="637" t="s">
        <v>686</v>
      </c>
      <c r="J1125" s="436">
        <f>VLOOKUP(B1125,'[5] RAB LAMA'!$B$9:$E$5553,4,FALSE)</f>
        <v>11524.572392598029</v>
      </c>
      <c r="K1125" s="436">
        <f t="shared" si="108"/>
        <v>1106358.9496894109</v>
      </c>
      <c r="L1125" s="437">
        <f t="shared" si="102"/>
        <v>2.895308468191003E-3</v>
      </c>
      <c r="M1125" s="499"/>
      <c r="N1125" s="499">
        <f t="shared" si="109"/>
        <v>0</v>
      </c>
      <c r="O1125" s="499"/>
      <c r="P1125" s="499">
        <f t="shared" si="110"/>
        <v>0</v>
      </c>
      <c r="Q1125" s="499"/>
      <c r="R1125" s="499">
        <f t="shared" si="111"/>
        <v>0</v>
      </c>
      <c r="S1125" s="500"/>
      <c r="T1125" s="359">
        <f>'[16]LAP MINGGUAN'!R1125</f>
        <v>0</v>
      </c>
      <c r="U1125" s="359">
        <f t="shared" ref="U1125:U1188" si="114">N1125-T1125</f>
        <v>0</v>
      </c>
      <c r="V1125" s="429">
        <f>'[8]RAB '!H1101</f>
        <v>1058978.6916763999</v>
      </c>
      <c r="W1125" s="429">
        <f t="shared" si="113"/>
        <v>47380.258013010956</v>
      </c>
    </row>
    <row r="1126" spans="1:23" s="632" customFormat="1" ht="34.5" customHeight="1" x14ac:dyDescent="0.25">
      <c r="A1126" s="568">
        <f t="shared" si="112"/>
        <v>10</v>
      </c>
      <c r="B1126" s="577" t="s">
        <v>687</v>
      </c>
      <c r="C1126" s="578"/>
      <c r="D1126" s="578"/>
      <c r="E1126" s="579"/>
      <c r="F1126" s="540">
        <v>64</v>
      </c>
      <c r="G1126" s="636" t="str">
        <f>IF(ISBLANK(H1126),"",IF(H1126="BN",VLOOKUP(B1126,'[4]V. BAHAN'!$B$8:$E$14999,3,FALSE),IFERROR(VLOOKUP(H1126,'[4]III. DAFTAR AHS'!$B$7:$H$14999,5,FALSE),"ls")))</f>
        <v xml:space="preserve">bh </v>
      </c>
      <c r="H1126" s="540" t="s">
        <v>688</v>
      </c>
      <c r="I1126" s="637" t="s">
        <v>686</v>
      </c>
      <c r="J1126" s="436">
        <f>VLOOKUP(B1126,'[5] RAB LAMA'!$B$9:$E$5553,4,FALSE)</f>
        <v>4242.7756372711056</v>
      </c>
      <c r="K1126" s="436">
        <f t="shared" si="108"/>
        <v>271537.64078535076</v>
      </c>
      <c r="L1126" s="437">
        <f t="shared" si="102"/>
        <v>7.1060593039821225E-4</v>
      </c>
      <c r="M1126" s="499"/>
      <c r="N1126" s="499">
        <f t="shared" si="109"/>
        <v>0</v>
      </c>
      <c r="O1126" s="499"/>
      <c r="P1126" s="499">
        <f t="shared" si="110"/>
        <v>0</v>
      </c>
      <c r="Q1126" s="499"/>
      <c r="R1126" s="499">
        <f t="shared" si="111"/>
        <v>0</v>
      </c>
      <c r="S1126" s="500"/>
      <c r="T1126" s="359">
        <f>'[16]LAP MINGGUAN'!R1126</f>
        <v>0</v>
      </c>
      <c r="U1126" s="359">
        <f t="shared" si="114"/>
        <v>0</v>
      </c>
      <c r="V1126" s="429">
        <f>'[8]RAB '!H1102</f>
        <v>1106358.9496894109</v>
      </c>
      <c r="W1126" s="429">
        <f t="shared" si="113"/>
        <v>-834821.30890406016</v>
      </c>
    </row>
    <row r="1127" spans="1:23" s="632" customFormat="1" ht="34.5" customHeight="1" x14ac:dyDescent="0.25">
      <c r="A1127" s="568">
        <f t="shared" si="112"/>
        <v>11</v>
      </c>
      <c r="B1127" s="577" t="s">
        <v>689</v>
      </c>
      <c r="C1127" s="578"/>
      <c r="D1127" s="578"/>
      <c r="E1127" s="579"/>
      <c r="F1127" s="540">
        <v>4</v>
      </c>
      <c r="G1127" s="636" t="str">
        <f>IF(ISBLANK(H1127),"",IF(H1127="BN",VLOOKUP(B1127,'[4]V. BAHAN'!$B$8:$E$14999,3,FALSE),IFERROR(VLOOKUP(H1127,'[4]III. DAFTAR AHS'!$B$7:$H$14999,5,FALSE),"ls")))</f>
        <v xml:space="preserve">ttk </v>
      </c>
      <c r="H1127" s="540" t="s">
        <v>690</v>
      </c>
      <c r="I1127" s="637" t="s">
        <v>691</v>
      </c>
      <c r="J1127" s="436">
        <f>VLOOKUP(B1127,'[5] RAB LAMA'!$B$9:$E$5553,4,FALSE)</f>
        <v>7150</v>
      </c>
      <c r="K1127" s="436">
        <f t="shared" si="108"/>
        <v>28600</v>
      </c>
      <c r="L1127" s="437">
        <f t="shared" si="102"/>
        <v>7.4845349435198082E-5</v>
      </c>
      <c r="M1127" s="499"/>
      <c r="N1127" s="499">
        <f t="shared" si="109"/>
        <v>0</v>
      </c>
      <c r="O1127" s="499"/>
      <c r="P1127" s="499">
        <f t="shared" si="110"/>
        <v>0</v>
      </c>
      <c r="Q1127" s="499"/>
      <c r="R1127" s="499">
        <f t="shared" si="111"/>
        <v>0</v>
      </c>
      <c r="S1127" s="500"/>
      <c r="T1127" s="359">
        <f>'[16]LAP MINGGUAN'!R1127</f>
        <v>0</v>
      </c>
      <c r="U1127" s="359">
        <f t="shared" si="114"/>
        <v>0</v>
      </c>
      <c r="V1127" s="429">
        <f>'[8]RAB '!H1103</f>
        <v>271537.64078535076</v>
      </c>
      <c r="W1127" s="429">
        <f t="shared" si="113"/>
        <v>-242937.64078535076</v>
      </c>
    </row>
    <row r="1128" spans="1:23" s="632" customFormat="1" ht="34.5" customHeight="1" x14ac:dyDescent="0.25">
      <c r="A1128" s="568">
        <f t="shared" si="112"/>
        <v>12</v>
      </c>
      <c r="B1128" s="577" t="s">
        <v>692</v>
      </c>
      <c r="C1128" s="578"/>
      <c r="D1128" s="578"/>
      <c r="E1128" s="579"/>
      <c r="F1128" s="540">
        <v>26.4</v>
      </c>
      <c r="G1128" s="636" t="str">
        <f>IF(ISBLANK(H1128),"",IF(H1128="BN",VLOOKUP(B1128,'[4]V. BAHAN'!$B$8:$E$14999,3,FALSE),IFERROR(VLOOKUP(H1128,'[4]III. DAFTAR AHS'!$B$7:$H$14999,5,FALSE),"ls")))</f>
        <v xml:space="preserve">kg </v>
      </c>
      <c r="H1128" s="540" t="s">
        <v>677</v>
      </c>
      <c r="I1128" s="637" t="s">
        <v>427</v>
      </c>
      <c r="J1128" s="436">
        <f>VLOOKUP(B1128,'[5] RAB LAMA'!$B$9:$E$5553,4,FALSE)</f>
        <v>26320.632776778926</v>
      </c>
      <c r="K1128" s="436">
        <f t="shared" si="108"/>
        <v>694864.70530696365</v>
      </c>
      <c r="L1128" s="437">
        <f t="shared" si="102"/>
        <v>1.8184402684925044E-3</v>
      </c>
      <c r="M1128" s="499"/>
      <c r="N1128" s="499">
        <f t="shared" si="109"/>
        <v>0</v>
      </c>
      <c r="O1128" s="499"/>
      <c r="P1128" s="499">
        <f t="shared" si="110"/>
        <v>0</v>
      </c>
      <c r="Q1128" s="499"/>
      <c r="R1128" s="499">
        <f t="shared" si="111"/>
        <v>0</v>
      </c>
      <c r="S1128" s="500"/>
      <c r="T1128" s="359">
        <f>'[16]LAP MINGGUAN'!R1128</f>
        <v>0</v>
      </c>
      <c r="U1128" s="359">
        <f t="shared" si="114"/>
        <v>0</v>
      </c>
      <c r="V1128" s="429">
        <f>'[8]RAB '!H1104</f>
        <v>28600</v>
      </c>
      <c r="W1128" s="429">
        <f t="shared" si="113"/>
        <v>666264.70530696365</v>
      </c>
    </row>
    <row r="1129" spans="1:23" s="632" customFormat="1" ht="34.5" customHeight="1" x14ac:dyDescent="0.25">
      <c r="A1129" s="568">
        <f t="shared" si="112"/>
        <v>13</v>
      </c>
      <c r="B1129" s="577" t="s">
        <v>693</v>
      </c>
      <c r="C1129" s="578"/>
      <c r="D1129" s="578"/>
      <c r="E1129" s="579"/>
      <c r="F1129" s="540">
        <v>38.880000000000003</v>
      </c>
      <c r="G1129" s="636" t="str">
        <f>IF(ISBLANK(H1129),"",IF(H1129="BN",VLOOKUP(B1129,'[4]V. BAHAN'!$B$8:$E$14999,3,FALSE),IFERROR(VLOOKUP(H1129,'[4]III. DAFTAR AHS'!$B$7:$H$14999,5,FALSE),"ls")))</f>
        <v xml:space="preserve">kg </v>
      </c>
      <c r="H1129" s="540" t="s">
        <v>677</v>
      </c>
      <c r="I1129" s="637" t="s">
        <v>427</v>
      </c>
      <c r="J1129" s="436">
        <f>VLOOKUP(B1129,'[5] RAB LAMA'!$B$9:$E$5553,4,FALSE)</f>
        <v>26320.632776778926</v>
      </c>
      <c r="K1129" s="436">
        <f t="shared" si="108"/>
        <v>1023346.2023611647</v>
      </c>
      <c r="L1129" s="437">
        <f t="shared" si="102"/>
        <v>2.6780665772344159E-3</v>
      </c>
      <c r="M1129" s="499"/>
      <c r="N1129" s="499">
        <f t="shared" si="109"/>
        <v>0</v>
      </c>
      <c r="O1129" s="499"/>
      <c r="P1129" s="499">
        <f t="shared" si="110"/>
        <v>0</v>
      </c>
      <c r="Q1129" s="499"/>
      <c r="R1129" s="499">
        <f t="shared" si="111"/>
        <v>0</v>
      </c>
      <c r="S1129" s="500"/>
      <c r="T1129" s="359">
        <f>'[16]LAP MINGGUAN'!R1129</f>
        <v>0</v>
      </c>
      <c r="U1129" s="359">
        <f t="shared" si="114"/>
        <v>0</v>
      </c>
      <c r="V1129" s="429">
        <f>'[8]RAB '!H1105</f>
        <v>694864.70530696365</v>
      </c>
      <c r="W1129" s="429">
        <f t="shared" si="113"/>
        <v>328481.49705420109</v>
      </c>
    </row>
    <row r="1130" spans="1:23" s="632" customFormat="1" ht="34.5" customHeight="1" x14ac:dyDescent="0.25">
      <c r="A1130" s="583"/>
      <c r="B1130" s="584"/>
      <c r="C1130" s="504"/>
      <c r="D1130" s="578"/>
      <c r="E1130" s="585"/>
      <c r="F1130" s="586"/>
      <c r="G1130" s="586" t="str">
        <f>IF(ISBLANK(H1130),"",IF(H1130="BN",VLOOKUP(B1130,'[4]V. BAHAN'!$B$8:$E$1099,3,FALSE),IFERROR(VLOOKUP(H1130,'[4]III. DAFTAR AHS'!$B$7:$H$872,5,FALSE),"ls")))</f>
        <v/>
      </c>
      <c r="H1130" s="586"/>
      <c r="I1130" s="586" t="s">
        <v>243</v>
      </c>
      <c r="J1130" s="586"/>
      <c r="K1130" s="586"/>
      <c r="L1130" s="437">
        <f t="shared" si="102"/>
        <v>0</v>
      </c>
      <c r="M1130" s="573"/>
      <c r="N1130" s="573"/>
      <c r="O1130" s="573"/>
      <c r="P1130" s="573"/>
      <c r="Q1130" s="573"/>
      <c r="R1130" s="573"/>
      <c r="S1130" s="574"/>
      <c r="T1130" s="359">
        <f>'[16]LAP MINGGUAN'!R1130</f>
        <v>0</v>
      </c>
      <c r="U1130" s="359">
        <f t="shared" si="114"/>
        <v>0</v>
      </c>
      <c r="V1130" s="429">
        <f>'[8]RAB '!H1106</f>
        <v>1023346.2023611647</v>
      </c>
      <c r="W1130" s="429">
        <f t="shared" si="113"/>
        <v>-1023346.2023611647</v>
      </c>
    </row>
    <row r="1131" spans="1:23" s="352" customFormat="1" ht="34.5" customHeight="1" x14ac:dyDescent="0.25">
      <c r="A1131" s="568"/>
      <c r="B1131" s="569" t="s">
        <v>700</v>
      </c>
      <c r="C1131" s="570"/>
      <c r="D1131" s="570"/>
      <c r="E1131" s="571"/>
      <c r="F1131" s="540"/>
      <c r="G1131" s="540" t="str">
        <f>IF(ISBLANK(H1131),"",IF(H1131="BN",VLOOKUP(B1131,'[4]V. BAHAN'!$B$8:$E$1099,3,FALSE),IFERROR(VLOOKUP(H1131,'[4]III. DAFTAR AHS'!$B$7:$H$872,5,FALSE),"ls")))</f>
        <v/>
      </c>
      <c r="H1131" s="540"/>
      <c r="I1131" s="540" t="s">
        <v>243</v>
      </c>
      <c r="J1131" s="540"/>
      <c r="K1131" s="540"/>
      <c r="L1131" s="437">
        <f t="shared" si="102"/>
        <v>0</v>
      </c>
      <c r="M1131" s="573"/>
      <c r="N1131" s="573"/>
      <c r="O1131" s="573"/>
      <c r="P1131" s="573"/>
      <c r="Q1131" s="573"/>
      <c r="R1131" s="573"/>
      <c r="S1131" s="574"/>
      <c r="T1131" s="359">
        <f>'[16]LAP MINGGUAN'!R1131</f>
        <v>0</v>
      </c>
      <c r="U1131" s="359">
        <f t="shared" si="114"/>
        <v>0</v>
      </c>
      <c r="V1131" s="429">
        <f>'[8]RAB '!H1107</f>
        <v>0</v>
      </c>
      <c r="W1131" s="429">
        <f t="shared" si="113"/>
        <v>0</v>
      </c>
    </row>
    <row r="1132" spans="1:23" s="632" customFormat="1" ht="34.5" customHeight="1" x14ac:dyDescent="0.25">
      <c r="A1132" s="568">
        <v>1</v>
      </c>
      <c r="B1132" s="577" t="s">
        <v>671</v>
      </c>
      <c r="C1132" s="578"/>
      <c r="D1132" s="578"/>
      <c r="E1132" s="579"/>
      <c r="F1132" s="540">
        <v>2236.39</v>
      </c>
      <c r="G1132" s="636" t="str">
        <f>IF(ISBLANK(H1132),"",IF(H1132="BN",VLOOKUP(B1132,'[4]V. BAHAN'!$B$8:$E$14999,3,FALSE),IFERROR(VLOOKUP(H1132,'[4]III. DAFTAR AHS'!$B$7:$H$14999,5,FALSE),"ls")))</f>
        <v xml:space="preserve">kg </v>
      </c>
      <c r="H1132" s="540" t="s">
        <v>672</v>
      </c>
      <c r="I1132" s="637" t="s">
        <v>468</v>
      </c>
      <c r="J1132" s="436">
        <f>VLOOKUP(B1132,'[5] RAB LAMA'!$B$9:$E$5553,4,FALSE)</f>
        <v>27800.232524437837</v>
      </c>
      <c r="K1132" s="436">
        <f t="shared" ref="K1132:K1142" si="115">J1132*F1132</f>
        <v>62172162.015327528</v>
      </c>
      <c r="L1132" s="437">
        <f t="shared" si="102"/>
        <v>0.16270269899227055</v>
      </c>
      <c r="M1132" s="499"/>
      <c r="N1132" s="499">
        <f t="shared" ref="N1132:N1142" si="116">L1132*M1132/100</f>
        <v>0</v>
      </c>
      <c r="O1132" s="499"/>
      <c r="P1132" s="499">
        <f t="shared" ref="P1132:P1142" si="117">L1132*O1132/100</f>
        <v>0</v>
      </c>
      <c r="Q1132" s="499"/>
      <c r="R1132" s="499">
        <f t="shared" ref="R1132:R1142" si="118">L1132*Q1132/100</f>
        <v>0</v>
      </c>
      <c r="S1132" s="500"/>
      <c r="T1132" s="359">
        <f>'[16]LAP MINGGUAN'!R1132</f>
        <v>0</v>
      </c>
      <c r="U1132" s="359">
        <f t="shared" si="114"/>
        <v>0</v>
      </c>
      <c r="V1132" s="429">
        <f>'[8]RAB '!H1108</f>
        <v>0</v>
      </c>
      <c r="W1132" s="429">
        <f t="shared" si="113"/>
        <v>62172162.015327528</v>
      </c>
    </row>
    <row r="1133" spans="1:23" s="632" customFormat="1" ht="34.5" customHeight="1" x14ac:dyDescent="0.25">
      <c r="A1133" s="568">
        <f t="shared" ref="A1133:A1142" si="119">+A1132+1</f>
        <v>2</v>
      </c>
      <c r="B1133" s="638" t="s">
        <v>673</v>
      </c>
      <c r="C1133" s="639"/>
      <c r="D1133" s="639"/>
      <c r="E1133" s="640"/>
      <c r="F1133" s="540">
        <v>187.71</v>
      </c>
      <c r="G1133" s="636" t="str">
        <f>IF(ISBLANK(H1133),"",IF(H1133="BN",VLOOKUP(B1133,'[4]V. BAHAN'!$B$8:$E$14999,3,FALSE),IFERROR(VLOOKUP(H1133,'[4]III. DAFTAR AHS'!$B$7:$H$14999,5,FALSE),"ls")))</f>
        <v xml:space="preserve">kg </v>
      </c>
      <c r="H1133" s="540" t="s">
        <v>672</v>
      </c>
      <c r="I1133" s="637" t="s">
        <v>468</v>
      </c>
      <c r="J1133" s="436">
        <f>VLOOKUP(B1133,'[5] RAB LAMA'!$B$9:$E$5553,4,FALSE)</f>
        <v>27800.232524437837</v>
      </c>
      <c r="K1133" s="436">
        <f t="shared" si="115"/>
        <v>5218381.647162227</v>
      </c>
      <c r="L1133" s="437">
        <f t="shared" si="102"/>
        <v>1.3656349575807043E-2</v>
      </c>
      <c r="M1133" s="499"/>
      <c r="N1133" s="499">
        <f t="shared" si="116"/>
        <v>0</v>
      </c>
      <c r="O1133" s="499"/>
      <c r="P1133" s="499">
        <f t="shared" si="117"/>
        <v>0</v>
      </c>
      <c r="Q1133" s="499"/>
      <c r="R1133" s="499">
        <f t="shared" si="118"/>
        <v>0</v>
      </c>
      <c r="S1133" s="500"/>
      <c r="T1133" s="359">
        <f>'[16]LAP MINGGUAN'!R1133</f>
        <v>0</v>
      </c>
      <c r="U1133" s="359">
        <f t="shared" si="114"/>
        <v>0</v>
      </c>
      <c r="V1133" s="429">
        <f>'[8]RAB '!H1109</f>
        <v>62172162.015327528</v>
      </c>
      <c r="W1133" s="429">
        <f t="shared" si="113"/>
        <v>-56953780.368165299</v>
      </c>
    </row>
    <row r="1134" spans="1:23" s="632" customFormat="1" ht="34.5" customHeight="1" x14ac:dyDescent="0.25">
      <c r="A1134" s="568">
        <f t="shared" si="119"/>
        <v>3</v>
      </c>
      <c r="B1134" s="577" t="s">
        <v>675</v>
      </c>
      <c r="C1134" s="578"/>
      <c r="D1134" s="578"/>
      <c r="E1134" s="579"/>
      <c r="F1134" s="540">
        <v>754.49</v>
      </c>
      <c r="G1134" s="636" t="str">
        <f>IF(ISBLANK(H1134),"",IF(H1134="BN",VLOOKUP(B1134,'[4]V. BAHAN'!$B$8:$E$14999,3,FALSE),IFERROR(VLOOKUP(H1134,'[4]III. DAFTAR AHS'!$B$7:$H$14999,5,FALSE),"ls")))</f>
        <v xml:space="preserve">kg </v>
      </c>
      <c r="H1134" s="540" t="s">
        <v>672</v>
      </c>
      <c r="I1134" s="637" t="s">
        <v>468</v>
      </c>
      <c r="J1134" s="436">
        <f>VLOOKUP(B1134,'[5] RAB LAMA'!$B$9:$E$5553,4,FALSE)</f>
        <v>27800.232524437837</v>
      </c>
      <c r="K1134" s="436">
        <f t="shared" si="115"/>
        <v>20974997.437363103</v>
      </c>
      <c r="L1134" s="437">
        <f t="shared" si="102"/>
        <v>5.4890944496567333E-2</v>
      </c>
      <c r="M1134" s="499"/>
      <c r="N1134" s="499">
        <f t="shared" si="116"/>
        <v>0</v>
      </c>
      <c r="O1134" s="499"/>
      <c r="P1134" s="499">
        <f t="shared" si="117"/>
        <v>0</v>
      </c>
      <c r="Q1134" s="499"/>
      <c r="R1134" s="499">
        <f t="shared" si="118"/>
        <v>0</v>
      </c>
      <c r="S1134" s="500"/>
      <c r="T1134" s="359">
        <f>'[16]LAP MINGGUAN'!R1134</f>
        <v>0</v>
      </c>
      <c r="U1134" s="359">
        <f t="shared" si="114"/>
        <v>0</v>
      </c>
      <c r="V1134" s="429">
        <f>'[8]RAB '!H1110</f>
        <v>5218381.647162227</v>
      </c>
      <c r="W1134" s="429">
        <f t="shared" si="113"/>
        <v>15756615.790200876</v>
      </c>
    </row>
    <row r="1135" spans="1:23" s="632" customFormat="1" ht="34.5" customHeight="1" x14ac:dyDescent="0.25">
      <c r="A1135" s="568">
        <f t="shared" si="119"/>
        <v>4</v>
      </c>
      <c r="B1135" s="577" t="s">
        <v>676</v>
      </c>
      <c r="C1135" s="578"/>
      <c r="D1135" s="578"/>
      <c r="E1135" s="579"/>
      <c r="F1135" s="540">
        <v>222.06</v>
      </c>
      <c r="G1135" s="636" t="str">
        <f>IF(ISBLANK(H1135),"",IF(H1135="BN",VLOOKUP(B1135,'[4]V. BAHAN'!$B$8:$E$14999,3,FALSE),IFERROR(VLOOKUP(H1135,'[4]III. DAFTAR AHS'!$B$7:$H$14999,5,FALSE),"ls")))</f>
        <v xml:space="preserve">kg </v>
      </c>
      <c r="H1135" s="540" t="s">
        <v>677</v>
      </c>
      <c r="I1135" s="637" t="s">
        <v>427</v>
      </c>
      <c r="J1135" s="436">
        <f>VLOOKUP(B1135,'[5] RAB LAMA'!$B$9:$E$5553,4,FALSE)</f>
        <v>26320.632776778926</v>
      </c>
      <c r="K1135" s="436">
        <f t="shared" si="115"/>
        <v>5844759.7144115288</v>
      </c>
      <c r="L1135" s="437">
        <f t="shared" si="102"/>
        <v>1.5295562349297182E-2</v>
      </c>
      <c r="M1135" s="499"/>
      <c r="N1135" s="499">
        <f t="shared" si="116"/>
        <v>0</v>
      </c>
      <c r="O1135" s="499"/>
      <c r="P1135" s="499">
        <f t="shared" si="117"/>
        <v>0</v>
      </c>
      <c r="Q1135" s="499"/>
      <c r="R1135" s="499">
        <f t="shared" si="118"/>
        <v>0</v>
      </c>
      <c r="S1135" s="500"/>
      <c r="T1135" s="359">
        <f>'[16]LAP MINGGUAN'!R1135</f>
        <v>0</v>
      </c>
      <c r="U1135" s="359">
        <f t="shared" si="114"/>
        <v>0</v>
      </c>
      <c r="V1135" s="429">
        <f>'[8]RAB '!H1111</f>
        <v>20974997.437363103</v>
      </c>
      <c r="W1135" s="429">
        <f t="shared" si="113"/>
        <v>-15130237.722951574</v>
      </c>
    </row>
    <row r="1136" spans="1:23" s="632" customFormat="1" ht="34.5" customHeight="1" x14ac:dyDescent="0.25">
      <c r="A1136" s="568">
        <f t="shared" si="119"/>
        <v>5</v>
      </c>
      <c r="B1136" s="577" t="s">
        <v>678</v>
      </c>
      <c r="C1136" s="578"/>
      <c r="D1136" s="578"/>
      <c r="E1136" s="579"/>
      <c r="F1136" s="540">
        <v>38.880000000000003</v>
      </c>
      <c r="G1136" s="636" t="str">
        <f>IF(ISBLANK(H1136),"",IF(H1136="BN",VLOOKUP(B1136,'[4]V. BAHAN'!$B$8:$E$14999,3,FALSE),IFERROR(VLOOKUP(H1136,'[4]III. DAFTAR AHS'!$B$7:$H$14999,5,FALSE),"ls")))</f>
        <v xml:space="preserve">kg </v>
      </c>
      <c r="H1136" s="540" t="s">
        <v>677</v>
      </c>
      <c r="I1136" s="637" t="s">
        <v>427</v>
      </c>
      <c r="J1136" s="436">
        <f>VLOOKUP(B1136,'[5] RAB LAMA'!$B$9:$E$5553,4,FALSE)</f>
        <v>26320.632776778926</v>
      </c>
      <c r="K1136" s="436">
        <f t="shared" si="115"/>
        <v>1023346.2023611647</v>
      </c>
      <c r="L1136" s="437">
        <f t="shared" si="102"/>
        <v>2.6780665772344159E-3</v>
      </c>
      <c r="M1136" s="499"/>
      <c r="N1136" s="499">
        <f t="shared" si="116"/>
        <v>0</v>
      </c>
      <c r="O1136" s="499"/>
      <c r="P1136" s="499">
        <f t="shared" si="117"/>
        <v>0</v>
      </c>
      <c r="Q1136" s="499"/>
      <c r="R1136" s="499">
        <f t="shared" si="118"/>
        <v>0</v>
      </c>
      <c r="S1136" s="500"/>
      <c r="T1136" s="359">
        <f>'[16]LAP MINGGUAN'!R1136</f>
        <v>0</v>
      </c>
      <c r="U1136" s="359">
        <f t="shared" si="114"/>
        <v>0</v>
      </c>
      <c r="V1136" s="429">
        <f>'[8]RAB '!H1112</f>
        <v>5844759.7144115288</v>
      </c>
      <c r="W1136" s="429">
        <f t="shared" si="113"/>
        <v>-4821413.5120503642</v>
      </c>
    </row>
    <row r="1137" spans="1:23" s="632" customFormat="1" ht="34.5" customHeight="1" x14ac:dyDescent="0.25">
      <c r="A1137" s="568">
        <f t="shared" si="119"/>
        <v>6</v>
      </c>
      <c r="B1137" s="577" t="s">
        <v>679</v>
      </c>
      <c r="C1137" s="578"/>
      <c r="D1137" s="578"/>
      <c r="E1137" s="579"/>
      <c r="F1137" s="540">
        <v>301.89</v>
      </c>
      <c r="G1137" s="636" t="str">
        <f>IF(ISBLANK(H1137),"",IF(H1137="BN",VLOOKUP(B1137,'[4]V. BAHAN'!$B$8:$E$14999,3,FALSE),IFERROR(VLOOKUP(H1137,'[4]III. DAFTAR AHS'!$B$7:$H$14999,5,FALSE),"ls")))</f>
        <v xml:space="preserve">kg </v>
      </c>
      <c r="H1137" s="540" t="s">
        <v>677</v>
      </c>
      <c r="I1137" s="637" t="s">
        <v>427</v>
      </c>
      <c r="J1137" s="436">
        <f>VLOOKUP(B1137,'[5] RAB LAMA'!$B$9:$E$5553,4,FALSE)</f>
        <v>26320.632776778926</v>
      </c>
      <c r="K1137" s="436">
        <f t="shared" si="115"/>
        <v>7945935.8289817898</v>
      </c>
      <c r="L1137" s="437">
        <f t="shared" si="102"/>
        <v>2.0794277752090994E-2</v>
      </c>
      <c r="M1137" s="499"/>
      <c r="N1137" s="499">
        <f t="shared" si="116"/>
        <v>0</v>
      </c>
      <c r="O1137" s="499"/>
      <c r="P1137" s="499">
        <f t="shared" si="117"/>
        <v>0</v>
      </c>
      <c r="Q1137" s="499"/>
      <c r="R1137" s="499">
        <f t="shared" si="118"/>
        <v>0</v>
      </c>
      <c r="S1137" s="500"/>
      <c r="T1137" s="359">
        <f>'[16]LAP MINGGUAN'!R1137</f>
        <v>0</v>
      </c>
      <c r="U1137" s="359">
        <f t="shared" si="114"/>
        <v>0</v>
      </c>
      <c r="V1137" s="429">
        <f>'[8]RAB '!H1113</f>
        <v>1023346.2023611647</v>
      </c>
      <c r="W1137" s="429">
        <f t="shared" si="113"/>
        <v>6922589.6266206251</v>
      </c>
    </row>
    <row r="1138" spans="1:23" s="632" customFormat="1" ht="34.5" customHeight="1" x14ac:dyDescent="0.25">
      <c r="A1138" s="568">
        <f t="shared" si="119"/>
        <v>7</v>
      </c>
      <c r="B1138" s="577" t="s">
        <v>680</v>
      </c>
      <c r="C1138" s="578"/>
      <c r="D1138" s="578"/>
      <c r="E1138" s="579"/>
      <c r="F1138" s="540">
        <v>28.54</v>
      </c>
      <c r="G1138" s="636" t="str">
        <f>IF(ISBLANK(H1138),"",IF(H1138="BN",VLOOKUP(B1138,'[4]V. BAHAN'!$B$8:$E$14999,3,FALSE),IFERROR(VLOOKUP(H1138,'[4]III. DAFTAR AHS'!$B$7:$H$14999,5,FALSE),"ls")))</f>
        <v xml:space="preserve">kg </v>
      </c>
      <c r="H1138" s="540" t="s">
        <v>677</v>
      </c>
      <c r="I1138" s="637" t="s">
        <v>427</v>
      </c>
      <c r="J1138" s="436">
        <f>VLOOKUP(B1138,'[5] RAB LAMA'!$B$9:$E$5553,4,FALSE)</f>
        <v>26320.632776778926</v>
      </c>
      <c r="K1138" s="436">
        <f t="shared" si="115"/>
        <v>751190.85944927053</v>
      </c>
      <c r="L1138" s="437">
        <f t="shared" si="102"/>
        <v>1.9658441387415183E-3</v>
      </c>
      <c r="M1138" s="499"/>
      <c r="N1138" s="499">
        <f t="shared" si="116"/>
        <v>0</v>
      </c>
      <c r="O1138" s="499"/>
      <c r="P1138" s="499">
        <f t="shared" si="117"/>
        <v>0</v>
      </c>
      <c r="Q1138" s="499"/>
      <c r="R1138" s="499">
        <f t="shared" si="118"/>
        <v>0</v>
      </c>
      <c r="S1138" s="500"/>
      <c r="T1138" s="359">
        <f>'[16]LAP MINGGUAN'!R1138</f>
        <v>0</v>
      </c>
      <c r="U1138" s="359">
        <f t="shared" si="114"/>
        <v>0</v>
      </c>
      <c r="V1138" s="429">
        <f>'[8]RAB '!H1114</f>
        <v>7945935.8289817898</v>
      </c>
      <c r="W1138" s="429">
        <f t="shared" si="113"/>
        <v>-7194744.9695325196</v>
      </c>
    </row>
    <row r="1139" spans="1:23" s="632" customFormat="1" ht="34.5" customHeight="1" x14ac:dyDescent="0.25">
      <c r="A1139" s="568">
        <f t="shared" si="119"/>
        <v>8</v>
      </c>
      <c r="B1139" s="577" t="s">
        <v>681</v>
      </c>
      <c r="C1139" s="578"/>
      <c r="D1139" s="578"/>
      <c r="E1139" s="579"/>
      <c r="F1139" s="540">
        <v>16</v>
      </c>
      <c r="G1139" s="636" t="str">
        <f>IF(ISBLANK(H1139),"",IF(H1139="BN",VLOOKUP(B1139,'[4]V. BAHAN'!$B$8:$E$14999,3,FALSE),IFERROR(VLOOKUP(H1139,'[4]III. DAFTAR AHS'!$B$7:$H$14999,5,FALSE),"ls")))</f>
        <v xml:space="preserve">bh </v>
      </c>
      <c r="H1139" s="540" t="s">
        <v>682</v>
      </c>
      <c r="I1139" s="637" t="s">
        <v>683</v>
      </c>
      <c r="J1139" s="436">
        <f>VLOOKUP(B1139,'[5] RAB LAMA'!$B$9:$E$5553,4,FALSE)</f>
        <v>66186.168229774994</v>
      </c>
      <c r="K1139" s="436">
        <f t="shared" si="115"/>
        <v>1058978.6916763999</v>
      </c>
      <c r="L1139" s="437">
        <f t="shared" si="102"/>
        <v>2.771315742061155E-3</v>
      </c>
      <c r="M1139" s="499"/>
      <c r="N1139" s="499">
        <f t="shared" si="116"/>
        <v>0</v>
      </c>
      <c r="O1139" s="499"/>
      <c r="P1139" s="499">
        <f t="shared" si="117"/>
        <v>0</v>
      </c>
      <c r="Q1139" s="499"/>
      <c r="R1139" s="499">
        <f t="shared" si="118"/>
        <v>0</v>
      </c>
      <c r="S1139" s="500"/>
      <c r="T1139" s="359">
        <f>'[16]LAP MINGGUAN'!R1139</f>
        <v>0</v>
      </c>
      <c r="U1139" s="359">
        <f t="shared" si="114"/>
        <v>0</v>
      </c>
      <c r="V1139" s="429">
        <f>'[8]RAB '!H1115</f>
        <v>751190.85944927053</v>
      </c>
      <c r="W1139" s="429">
        <f t="shared" si="113"/>
        <v>307787.83222712937</v>
      </c>
    </row>
    <row r="1140" spans="1:23" s="632" customFormat="1" ht="34.5" customHeight="1" x14ac:dyDescent="0.25">
      <c r="A1140" s="568">
        <f t="shared" si="119"/>
        <v>9</v>
      </c>
      <c r="B1140" s="577" t="s">
        <v>684</v>
      </c>
      <c r="C1140" s="578"/>
      <c r="D1140" s="578"/>
      <c r="E1140" s="579"/>
      <c r="F1140" s="540">
        <v>288</v>
      </c>
      <c r="G1140" s="636" t="str">
        <f>IF(ISBLANK(H1140),"",IF(H1140="BN",VLOOKUP(B1140,'[4]V. BAHAN'!$B$8:$E$14999,3,FALSE),IFERROR(VLOOKUP(H1140,'[4]III. DAFTAR AHS'!$B$7:$H$14999,5,FALSE),"ls")))</f>
        <v xml:space="preserve">bh </v>
      </c>
      <c r="H1140" s="540" t="s">
        <v>685</v>
      </c>
      <c r="I1140" s="637" t="s">
        <v>686</v>
      </c>
      <c r="J1140" s="436">
        <f>VLOOKUP(B1140,'[5] RAB LAMA'!$B$9:$E$5553,4,FALSE)</f>
        <v>11524.572392598029</v>
      </c>
      <c r="K1140" s="436">
        <f t="shared" si="115"/>
        <v>3319076.8490682323</v>
      </c>
      <c r="L1140" s="437">
        <f t="shared" si="102"/>
        <v>8.6859254045730076E-3</v>
      </c>
      <c r="M1140" s="499"/>
      <c r="N1140" s="499">
        <f t="shared" si="116"/>
        <v>0</v>
      </c>
      <c r="O1140" s="499"/>
      <c r="P1140" s="499">
        <f t="shared" si="117"/>
        <v>0</v>
      </c>
      <c r="Q1140" s="499"/>
      <c r="R1140" s="499">
        <f t="shared" si="118"/>
        <v>0</v>
      </c>
      <c r="S1140" s="500"/>
      <c r="T1140" s="359">
        <f>'[16]LAP MINGGUAN'!R1140</f>
        <v>0</v>
      </c>
      <c r="U1140" s="359">
        <f t="shared" si="114"/>
        <v>0</v>
      </c>
      <c r="V1140" s="429">
        <f>'[8]RAB '!H1116</f>
        <v>1058978.6916763999</v>
      </c>
      <c r="W1140" s="429">
        <f t="shared" si="113"/>
        <v>2260098.1573918322</v>
      </c>
    </row>
    <row r="1141" spans="1:23" s="632" customFormat="1" ht="34.5" customHeight="1" x14ac:dyDescent="0.25">
      <c r="A1141" s="568">
        <f t="shared" si="119"/>
        <v>10</v>
      </c>
      <c r="B1141" s="577" t="s">
        <v>689</v>
      </c>
      <c r="C1141" s="578"/>
      <c r="D1141" s="578"/>
      <c r="E1141" s="579"/>
      <c r="F1141" s="540">
        <v>4</v>
      </c>
      <c r="G1141" s="636" t="str">
        <f>IF(ISBLANK(H1141),"",IF(H1141="BN",VLOOKUP(B1141,'[4]V. BAHAN'!$B$8:$E$14999,3,FALSE),IFERROR(VLOOKUP(H1141,'[4]III. DAFTAR AHS'!$B$7:$H$14999,5,FALSE),"ls")))</f>
        <v xml:space="preserve">ttk </v>
      </c>
      <c r="H1141" s="540" t="s">
        <v>690</v>
      </c>
      <c r="I1141" s="637" t="s">
        <v>691</v>
      </c>
      <c r="J1141" s="436">
        <f>VLOOKUP(B1141,'[5] RAB LAMA'!$B$9:$E$5553,4,FALSE)</f>
        <v>7150</v>
      </c>
      <c r="K1141" s="436">
        <f t="shared" si="115"/>
        <v>28600</v>
      </c>
      <c r="L1141" s="437">
        <f t="shared" si="102"/>
        <v>7.4845349435198082E-5</v>
      </c>
      <c r="M1141" s="499"/>
      <c r="N1141" s="499">
        <f t="shared" si="116"/>
        <v>0</v>
      </c>
      <c r="O1141" s="499"/>
      <c r="P1141" s="499">
        <f t="shared" si="117"/>
        <v>0</v>
      </c>
      <c r="Q1141" s="499"/>
      <c r="R1141" s="499">
        <f t="shared" si="118"/>
        <v>0</v>
      </c>
      <c r="S1141" s="500"/>
      <c r="T1141" s="359">
        <f>'[16]LAP MINGGUAN'!R1141</f>
        <v>0</v>
      </c>
      <c r="U1141" s="359">
        <f t="shared" si="114"/>
        <v>0</v>
      </c>
      <c r="V1141" s="429">
        <f>'[8]RAB '!H1117</f>
        <v>3319076.8490682323</v>
      </c>
      <c r="W1141" s="429">
        <f t="shared" si="113"/>
        <v>-3290476.8490682323</v>
      </c>
    </row>
    <row r="1142" spans="1:23" s="632" customFormat="1" ht="34.5" customHeight="1" x14ac:dyDescent="0.25">
      <c r="A1142" s="568">
        <f t="shared" si="119"/>
        <v>11</v>
      </c>
      <c r="B1142" s="577" t="s">
        <v>693</v>
      </c>
      <c r="C1142" s="578"/>
      <c r="D1142" s="578"/>
      <c r="E1142" s="579"/>
      <c r="F1142" s="540">
        <v>90.73</v>
      </c>
      <c r="G1142" s="636" t="str">
        <f>IF(ISBLANK(H1142),"",IF(H1142="BN",VLOOKUP(B1142,'[4]V. BAHAN'!$B$8:$E$14999,3,FALSE),IFERROR(VLOOKUP(H1142,'[4]III. DAFTAR AHS'!$B$7:$H$14999,5,FALSE),"ls")))</f>
        <v xml:space="preserve">kg </v>
      </c>
      <c r="H1142" s="540" t="s">
        <v>677</v>
      </c>
      <c r="I1142" s="637" t="s">
        <v>427</v>
      </c>
      <c r="J1142" s="436">
        <f>VLOOKUP(B1142,'[5] RAB LAMA'!$B$9:$E$5553,4,FALSE)</f>
        <v>26320.632776778926</v>
      </c>
      <c r="K1142" s="436">
        <f t="shared" si="115"/>
        <v>2388071.0118371523</v>
      </c>
      <c r="L1142" s="437">
        <f t="shared" si="102"/>
        <v>6.2495108166789768E-3</v>
      </c>
      <c r="M1142" s="499"/>
      <c r="N1142" s="499">
        <f t="shared" si="116"/>
        <v>0</v>
      </c>
      <c r="O1142" s="499"/>
      <c r="P1142" s="499">
        <f t="shared" si="117"/>
        <v>0</v>
      </c>
      <c r="Q1142" s="499"/>
      <c r="R1142" s="499">
        <f t="shared" si="118"/>
        <v>0</v>
      </c>
      <c r="S1142" s="500"/>
      <c r="T1142" s="359">
        <f>'[16]LAP MINGGUAN'!R1142</f>
        <v>0</v>
      </c>
      <c r="U1142" s="359">
        <f t="shared" si="114"/>
        <v>0</v>
      </c>
      <c r="V1142" s="429">
        <f>'[8]RAB '!H1118</f>
        <v>28600</v>
      </c>
      <c r="W1142" s="429">
        <f t="shared" si="113"/>
        <v>2359471.0118371523</v>
      </c>
    </row>
    <row r="1143" spans="1:23" s="632" customFormat="1" ht="34.5" customHeight="1" x14ac:dyDescent="0.25">
      <c r="A1143" s="583"/>
      <c r="B1143" s="584"/>
      <c r="C1143" s="504"/>
      <c r="D1143" s="578"/>
      <c r="E1143" s="585"/>
      <c r="F1143" s="586"/>
      <c r="G1143" s="586" t="str">
        <f>IF(ISBLANK(H1143),"",IF(H1143="BN",VLOOKUP(B1143,'[4]V. BAHAN'!$B$8:$E$1099,3,FALSE),IFERROR(VLOOKUP(H1143,'[4]III. DAFTAR AHS'!$B$7:$H$872,5,FALSE),"ls")))</f>
        <v/>
      </c>
      <c r="H1143" s="586"/>
      <c r="I1143" s="586" t="s">
        <v>243</v>
      </c>
      <c r="J1143" s="586"/>
      <c r="K1143" s="586"/>
      <c r="L1143" s="437">
        <f t="shared" si="102"/>
        <v>0</v>
      </c>
      <c r="M1143" s="573"/>
      <c r="N1143" s="573"/>
      <c r="O1143" s="573"/>
      <c r="P1143" s="573"/>
      <c r="Q1143" s="573"/>
      <c r="R1143" s="573"/>
      <c r="S1143" s="574"/>
      <c r="T1143" s="359">
        <f>'[16]LAP MINGGUAN'!R1143</f>
        <v>0</v>
      </c>
      <c r="U1143" s="359">
        <f t="shared" si="114"/>
        <v>0</v>
      </c>
      <c r="V1143" s="429">
        <f>'[8]RAB '!H1119</f>
        <v>2388071.0118371523</v>
      </c>
      <c r="W1143" s="429">
        <f t="shared" si="113"/>
        <v>-2388071.0118371523</v>
      </c>
    </row>
    <row r="1144" spans="1:23" s="352" customFormat="1" ht="34.5" customHeight="1" x14ac:dyDescent="0.25">
      <c r="A1144" s="568"/>
      <c r="B1144" s="569" t="s">
        <v>701</v>
      </c>
      <c r="C1144" s="570"/>
      <c r="D1144" s="570"/>
      <c r="E1144" s="571"/>
      <c r="F1144" s="540"/>
      <c r="G1144" s="540" t="str">
        <f>IF(ISBLANK(H1144),"",IF(H1144="BN",VLOOKUP(B1144,'[4]V. BAHAN'!$B$8:$E$1099,3,FALSE),IFERROR(VLOOKUP(H1144,'[4]III. DAFTAR AHS'!$B$7:$H$872,5,FALSE),"ls")))</f>
        <v/>
      </c>
      <c r="H1144" s="540"/>
      <c r="I1144" s="540" t="s">
        <v>243</v>
      </c>
      <c r="J1144" s="540"/>
      <c r="K1144" s="540"/>
      <c r="L1144" s="437">
        <f t="shared" si="102"/>
        <v>0</v>
      </c>
      <c r="M1144" s="573"/>
      <c r="N1144" s="573"/>
      <c r="O1144" s="573"/>
      <c r="P1144" s="573"/>
      <c r="Q1144" s="573"/>
      <c r="R1144" s="573"/>
      <c r="S1144" s="574"/>
      <c r="T1144" s="359">
        <f>'[16]LAP MINGGUAN'!R1144</f>
        <v>0</v>
      </c>
      <c r="U1144" s="359">
        <f t="shared" si="114"/>
        <v>0</v>
      </c>
      <c r="V1144" s="429">
        <f>'[8]RAB '!H1120</f>
        <v>0</v>
      </c>
      <c r="W1144" s="429">
        <f t="shared" si="113"/>
        <v>0</v>
      </c>
    </row>
    <row r="1145" spans="1:23" s="632" customFormat="1" ht="34.5" customHeight="1" x14ac:dyDescent="0.25">
      <c r="A1145" s="568">
        <v>1</v>
      </c>
      <c r="B1145" s="577" t="s">
        <v>702</v>
      </c>
      <c r="C1145" s="578"/>
      <c r="D1145" s="578"/>
      <c r="E1145" s="579"/>
      <c r="F1145" s="540">
        <v>4587.6400000000003</v>
      </c>
      <c r="G1145" s="636" t="str">
        <f>IF(ISBLANK(H1145),"",IF(H1145="BN",VLOOKUP(B1145,'[4]V. BAHAN'!$B$8:$E$14999,3,FALSE),IFERROR(VLOOKUP(H1145,'[4]III. DAFTAR AHS'!$B$7:$H$14999,5,FALSE),"ls")))</f>
        <v xml:space="preserve">kg </v>
      </c>
      <c r="H1145" s="540" t="s">
        <v>672</v>
      </c>
      <c r="I1145" s="637" t="s">
        <v>468</v>
      </c>
      <c r="J1145" s="436">
        <f>VLOOKUP(B1145,'[5] RAB LAMA'!$B$9:$E$5553,4,FALSE)</f>
        <v>27800.232524437837</v>
      </c>
      <c r="K1145" s="436">
        <f t="shared" ref="K1145:K1159" si="120">J1145*F1145</f>
        <v>127537458.73841201</v>
      </c>
      <c r="L1145" s="437">
        <f t="shared" si="102"/>
        <v>0.33376173655082525</v>
      </c>
      <c r="M1145" s="499"/>
      <c r="N1145" s="499">
        <f t="shared" ref="N1145:N1159" si="121">L1145*M1145/100</f>
        <v>0</v>
      </c>
      <c r="O1145" s="499"/>
      <c r="P1145" s="499">
        <f t="shared" ref="P1145:P1159" si="122">L1145*O1145/100</f>
        <v>0</v>
      </c>
      <c r="Q1145" s="499"/>
      <c r="R1145" s="499">
        <f t="shared" ref="R1145:R1159" si="123">L1145*Q1145/100</f>
        <v>0</v>
      </c>
      <c r="S1145" s="500"/>
      <c r="T1145" s="359">
        <f>'[16]LAP MINGGUAN'!R1145</f>
        <v>0</v>
      </c>
      <c r="U1145" s="359">
        <f t="shared" si="114"/>
        <v>0</v>
      </c>
      <c r="V1145" s="429">
        <f>'[8]RAB '!H1121</f>
        <v>0</v>
      </c>
      <c r="W1145" s="429">
        <f t="shared" si="113"/>
        <v>127537458.73841201</v>
      </c>
    </row>
    <row r="1146" spans="1:23" s="632" customFormat="1" ht="34.5" customHeight="1" x14ac:dyDescent="0.25">
      <c r="A1146" s="568">
        <f t="shared" ref="A1146:A1159" si="124">+A1145+1</f>
        <v>2</v>
      </c>
      <c r="B1146" s="638" t="s">
        <v>703</v>
      </c>
      <c r="C1146" s="639"/>
      <c r="D1146" s="639"/>
      <c r="E1146" s="640"/>
      <c r="F1146" s="540">
        <v>176.55</v>
      </c>
      <c r="G1146" s="636" t="str">
        <f>IF(ISBLANK(H1146),"",IF(H1146="BN",VLOOKUP(B1146,'[4]V. BAHAN'!$B$8:$E$14999,3,FALSE),IFERROR(VLOOKUP(H1146,'[4]III. DAFTAR AHS'!$B$7:$H$14999,5,FALSE),"ls")))</f>
        <v xml:space="preserve">kg </v>
      </c>
      <c r="H1146" s="540" t="s">
        <v>677</v>
      </c>
      <c r="I1146" s="637" t="s">
        <v>427</v>
      </c>
      <c r="J1146" s="436">
        <f>VLOOKUP(B1146,'[5] RAB LAMA'!$B$9:$E$5553,4,FALSE)</f>
        <v>26320.632776778926</v>
      </c>
      <c r="K1146" s="436">
        <f t="shared" si="120"/>
        <v>4646907.7167403195</v>
      </c>
      <c r="L1146" s="437">
        <f t="shared" si="102"/>
        <v>1.2160819295543624E-2</v>
      </c>
      <c r="M1146" s="499"/>
      <c r="N1146" s="499">
        <f t="shared" si="121"/>
        <v>0</v>
      </c>
      <c r="O1146" s="499"/>
      <c r="P1146" s="499">
        <f t="shared" si="122"/>
        <v>0</v>
      </c>
      <c r="Q1146" s="499"/>
      <c r="R1146" s="499">
        <f t="shared" si="123"/>
        <v>0</v>
      </c>
      <c r="S1146" s="500"/>
      <c r="T1146" s="359">
        <f>'[16]LAP MINGGUAN'!R1146</f>
        <v>0</v>
      </c>
      <c r="U1146" s="359">
        <f t="shared" si="114"/>
        <v>0</v>
      </c>
      <c r="V1146" s="429">
        <f>'[8]RAB '!H1122</f>
        <v>127537458.73841201</v>
      </c>
      <c r="W1146" s="429">
        <f t="shared" si="113"/>
        <v>-122890551.02167168</v>
      </c>
    </row>
    <row r="1147" spans="1:23" s="632" customFormat="1" ht="34.5" customHeight="1" x14ac:dyDescent="0.25">
      <c r="A1147" s="568">
        <f t="shared" si="124"/>
        <v>3</v>
      </c>
      <c r="B1147" s="638" t="s">
        <v>704</v>
      </c>
      <c r="C1147" s="639"/>
      <c r="D1147" s="639"/>
      <c r="E1147" s="640"/>
      <c r="F1147" s="540">
        <v>371.46</v>
      </c>
      <c r="G1147" s="636" t="str">
        <f>IF(ISBLANK(H1147),"",IF(H1147="BN",VLOOKUP(B1147,'[4]V. BAHAN'!$B$8:$E$14999,3,FALSE),IFERROR(VLOOKUP(H1147,'[4]III. DAFTAR AHS'!$B$7:$H$14999,5,FALSE),"ls")))</f>
        <v xml:space="preserve">kg </v>
      </c>
      <c r="H1147" s="540" t="s">
        <v>677</v>
      </c>
      <c r="I1147" s="637" t="s">
        <v>427</v>
      </c>
      <c r="J1147" s="436">
        <f>VLOOKUP(B1147,'[5] RAB LAMA'!$B$9:$E$5553,4,FALSE)</f>
        <v>26320.632776778926</v>
      </c>
      <c r="K1147" s="436">
        <f t="shared" si="120"/>
        <v>9777062.2512622997</v>
      </c>
      <c r="L1147" s="437">
        <f t="shared" si="102"/>
        <v>2.5586281141447943E-2</v>
      </c>
      <c r="M1147" s="499"/>
      <c r="N1147" s="499">
        <f t="shared" si="121"/>
        <v>0</v>
      </c>
      <c r="O1147" s="499"/>
      <c r="P1147" s="499">
        <f t="shared" si="122"/>
        <v>0</v>
      </c>
      <c r="Q1147" s="499"/>
      <c r="R1147" s="499">
        <f t="shared" si="123"/>
        <v>0</v>
      </c>
      <c r="S1147" s="500"/>
      <c r="T1147" s="359">
        <f>'[16]LAP MINGGUAN'!R1147</f>
        <v>0</v>
      </c>
      <c r="U1147" s="359">
        <f t="shared" si="114"/>
        <v>0</v>
      </c>
      <c r="V1147" s="429">
        <f>'[8]RAB '!H1123</f>
        <v>4646907.7167403195</v>
      </c>
      <c r="W1147" s="429">
        <f t="shared" si="113"/>
        <v>5130154.5345219802</v>
      </c>
    </row>
    <row r="1148" spans="1:23" s="632" customFormat="1" ht="34.5" customHeight="1" x14ac:dyDescent="0.25">
      <c r="A1148" s="568">
        <f t="shared" si="124"/>
        <v>4</v>
      </c>
      <c r="B1148" s="577" t="s">
        <v>705</v>
      </c>
      <c r="C1148" s="578"/>
      <c r="D1148" s="578"/>
      <c r="E1148" s="579"/>
      <c r="F1148" s="540">
        <v>614.97</v>
      </c>
      <c r="G1148" s="636" t="str">
        <f>IF(ISBLANK(H1148),"",IF(H1148="BN",VLOOKUP(B1148,'[4]V. BAHAN'!$B$8:$E$14999,3,FALSE),IFERROR(VLOOKUP(H1148,'[4]III. DAFTAR AHS'!$B$7:$H$14999,5,FALSE),"ls")))</f>
        <v xml:space="preserve">kg </v>
      </c>
      <c r="H1148" s="540" t="s">
        <v>672</v>
      </c>
      <c r="I1148" s="637" t="s">
        <v>468</v>
      </c>
      <c r="J1148" s="436">
        <f>VLOOKUP(B1148,'[5] RAB LAMA'!$B$9:$E$5553,4,FALSE)</f>
        <v>27800.232524437837</v>
      </c>
      <c r="K1148" s="436">
        <f t="shared" si="120"/>
        <v>17096308.995553538</v>
      </c>
      <c r="L1148" s="437">
        <f t="shared" si="102"/>
        <v>4.474053219665472E-2</v>
      </c>
      <c r="M1148" s="499"/>
      <c r="N1148" s="499">
        <f t="shared" si="121"/>
        <v>0</v>
      </c>
      <c r="O1148" s="499"/>
      <c r="P1148" s="499">
        <f t="shared" si="122"/>
        <v>0</v>
      </c>
      <c r="Q1148" s="499"/>
      <c r="R1148" s="499">
        <f t="shared" si="123"/>
        <v>0</v>
      </c>
      <c r="S1148" s="500"/>
      <c r="T1148" s="359">
        <f>'[16]LAP MINGGUAN'!R1148</f>
        <v>0</v>
      </c>
      <c r="U1148" s="359">
        <f t="shared" si="114"/>
        <v>0</v>
      </c>
      <c r="V1148" s="429">
        <f>'[8]RAB '!H1124</f>
        <v>9777062.2512622997</v>
      </c>
      <c r="W1148" s="429">
        <f t="shared" si="113"/>
        <v>7319246.7442912385</v>
      </c>
    </row>
    <row r="1149" spans="1:23" s="632" customFormat="1" ht="34.5" customHeight="1" x14ac:dyDescent="0.25">
      <c r="A1149" s="568">
        <f t="shared" si="124"/>
        <v>5</v>
      </c>
      <c r="B1149" s="577" t="s">
        <v>706</v>
      </c>
      <c r="C1149" s="578"/>
      <c r="D1149" s="578"/>
      <c r="E1149" s="579"/>
      <c r="F1149" s="540">
        <v>529.64</v>
      </c>
      <c r="G1149" s="636" t="str">
        <f>IF(ISBLANK(H1149),"",IF(H1149="BN",VLOOKUP(B1149,'[4]V. BAHAN'!$B$8:$E$14999,3,FALSE),IFERROR(VLOOKUP(H1149,'[4]III. DAFTAR AHS'!$B$7:$H$14999,5,FALSE),"ls")))</f>
        <v xml:space="preserve">Kg </v>
      </c>
      <c r="H1149" s="540" t="s">
        <v>707</v>
      </c>
      <c r="I1149" s="637" t="s">
        <v>352</v>
      </c>
      <c r="J1149" s="436">
        <f>VLOOKUP(B1149,'[5] RAB LAMA'!$B$9:$E$5553,4,FALSE)</f>
        <v>10106.113714663999</v>
      </c>
      <c r="K1149" s="436">
        <f t="shared" si="120"/>
        <v>5352602.0678346409</v>
      </c>
      <c r="L1149" s="437">
        <f t="shared" si="102"/>
        <v>1.4007600424987676E-2</v>
      </c>
      <c r="M1149" s="499"/>
      <c r="N1149" s="499">
        <f t="shared" si="121"/>
        <v>0</v>
      </c>
      <c r="O1149" s="499"/>
      <c r="P1149" s="499">
        <f t="shared" si="122"/>
        <v>0</v>
      </c>
      <c r="Q1149" s="499"/>
      <c r="R1149" s="499">
        <f t="shared" si="123"/>
        <v>0</v>
      </c>
      <c r="S1149" s="500"/>
      <c r="T1149" s="359">
        <f>'[16]LAP MINGGUAN'!R1149</f>
        <v>0</v>
      </c>
      <c r="U1149" s="359">
        <f t="shared" si="114"/>
        <v>0</v>
      </c>
      <c r="V1149" s="429">
        <f>'[8]RAB '!H1125</f>
        <v>17096308.995553538</v>
      </c>
      <c r="W1149" s="429">
        <f t="shared" si="113"/>
        <v>-11743706.927718896</v>
      </c>
    </row>
    <row r="1150" spans="1:23" s="632" customFormat="1" ht="34.5" customHeight="1" x14ac:dyDescent="0.25">
      <c r="A1150" s="568">
        <f t="shared" si="124"/>
        <v>6</v>
      </c>
      <c r="B1150" s="577" t="s">
        <v>708</v>
      </c>
      <c r="C1150" s="578"/>
      <c r="D1150" s="578"/>
      <c r="E1150" s="579"/>
      <c r="F1150" s="540">
        <v>6.82</v>
      </c>
      <c r="G1150" s="636" t="str">
        <f>IF(ISBLANK(H1150),"",IF(H1150="BN",VLOOKUP(B1150,'[4]V. BAHAN'!$B$8:$E$14999,3,FALSE),IFERROR(VLOOKUP(H1150,'[4]III. DAFTAR AHS'!$B$7:$H$14999,5,FALSE),"ls")))</f>
        <v xml:space="preserve">Kg </v>
      </c>
      <c r="H1150" s="540" t="s">
        <v>709</v>
      </c>
      <c r="I1150" s="637" t="s">
        <v>352</v>
      </c>
      <c r="J1150" s="436">
        <f>VLOOKUP(B1150,'[5] RAB LAMA'!$B$9:$E$5553,4,FALSE)</f>
        <v>12098.979988414001</v>
      </c>
      <c r="K1150" s="436">
        <f t="shared" si="120"/>
        <v>82515.043520983498</v>
      </c>
      <c r="L1150" s="437">
        <f t="shared" si="102"/>
        <v>2.1593941489470587E-4</v>
      </c>
      <c r="M1150" s="499"/>
      <c r="N1150" s="499">
        <f t="shared" si="121"/>
        <v>0</v>
      </c>
      <c r="O1150" s="499"/>
      <c r="P1150" s="499">
        <f t="shared" si="122"/>
        <v>0</v>
      </c>
      <c r="Q1150" s="499"/>
      <c r="R1150" s="499">
        <f t="shared" si="123"/>
        <v>0</v>
      </c>
      <c r="S1150" s="500"/>
      <c r="T1150" s="359">
        <f>'[16]LAP MINGGUAN'!R1150</f>
        <v>0</v>
      </c>
      <c r="U1150" s="359">
        <f t="shared" si="114"/>
        <v>0</v>
      </c>
      <c r="V1150" s="429">
        <f>'[8]RAB '!H1126</f>
        <v>5352602.0678346409</v>
      </c>
      <c r="W1150" s="429">
        <f t="shared" si="113"/>
        <v>-5270087.0243136575</v>
      </c>
    </row>
    <row r="1151" spans="1:23" s="632" customFormat="1" ht="34.5" customHeight="1" x14ac:dyDescent="0.25">
      <c r="A1151" s="568">
        <f t="shared" si="124"/>
        <v>7</v>
      </c>
      <c r="B1151" s="577" t="s">
        <v>710</v>
      </c>
      <c r="C1151" s="578"/>
      <c r="D1151" s="578"/>
      <c r="E1151" s="579"/>
      <c r="F1151" s="540">
        <v>1380</v>
      </c>
      <c r="G1151" s="636" t="str">
        <f>IF(ISBLANK(H1151),"",IF(H1151="BN",VLOOKUP(B1151,'[4]V. BAHAN'!$B$8:$E$14999,3,FALSE),IFERROR(VLOOKUP(H1151,'[4]III. DAFTAR AHS'!$B$7:$H$14999,5,FALSE),"ls")))</f>
        <v xml:space="preserve">bh </v>
      </c>
      <c r="H1151" s="540" t="s">
        <v>688</v>
      </c>
      <c r="I1151" s="637" t="s">
        <v>686</v>
      </c>
      <c r="J1151" s="436">
        <f>VLOOKUP(B1151,'[5] RAB LAMA'!$B$9:$E$5553,4,FALSE)</f>
        <v>4242.7756372711056</v>
      </c>
      <c r="K1151" s="436">
        <f t="shared" si="120"/>
        <v>5855030.3794341255</v>
      </c>
      <c r="L1151" s="437">
        <f t="shared" si="102"/>
        <v>1.5322440374211451E-2</v>
      </c>
      <c r="M1151" s="499"/>
      <c r="N1151" s="499">
        <f t="shared" si="121"/>
        <v>0</v>
      </c>
      <c r="O1151" s="499"/>
      <c r="P1151" s="499">
        <f t="shared" si="122"/>
        <v>0</v>
      </c>
      <c r="Q1151" s="499"/>
      <c r="R1151" s="499">
        <f t="shared" si="123"/>
        <v>0</v>
      </c>
      <c r="S1151" s="500"/>
      <c r="T1151" s="359">
        <f>'[16]LAP MINGGUAN'!R1151</f>
        <v>0</v>
      </c>
      <c r="U1151" s="359">
        <f t="shared" si="114"/>
        <v>0</v>
      </c>
      <c r="V1151" s="429">
        <f>'[8]RAB '!H1127</f>
        <v>82515.043520983498</v>
      </c>
      <c r="W1151" s="429">
        <f t="shared" si="113"/>
        <v>5772515.3359131422</v>
      </c>
    </row>
    <row r="1152" spans="1:23" s="632" customFormat="1" ht="34.5" customHeight="1" x14ac:dyDescent="0.25">
      <c r="A1152" s="568">
        <f t="shared" si="124"/>
        <v>8</v>
      </c>
      <c r="B1152" s="577" t="s">
        <v>711</v>
      </c>
      <c r="C1152" s="578"/>
      <c r="D1152" s="578"/>
      <c r="E1152" s="579"/>
      <c r="F1152" s="540">
        <v>338.64</v>
      </c>
      <c r="G1152" s="636" t="str">
        <f>IF(ISBLANK(H1152),"",IF(H1152="BN",VLOOKUP(B1152,'[4]V. BAHAN'!$B$8:$E$14999,3,FALSE),IFERROR(VLOOKUP(H1152,'[4]III. DAFTAR AHS'!$B$7:$H$14999,5,FALSE),"ls")))</f>
        <v xml:space="preserve">Kg </v>
      </c>
      <c r="H1152" s="540" t="s">
        <v>712</v>
      </c>
      <c r="I1152" s="637" t="s">
        <v>352</v>
      </c>
      <c r="J1152" s="436">
        <f>VLOOKUP(B1152,'[5] RAB LAMA'!$B$9:$E$5553,4,FALSE)</f>
        <v>11652.419072052002</v>
      </c>
      <c r="K1152" s="436">
        <f t="shared" si="120"/>
        <v>3945975.1945596896</v>
      </c>
      <c r="L1152" s="437">
        <f t="shared" si="102"/>
        <v>1.032649973074978E-2</v>
      </c>
      <c r="M1152" s="499"/>
      <c r="N1152" s="499">
        <f t="shared" si="121"/>
        <v>0</v>
      </c>
      <c r="O1152" s="499"/>
      <c r="P1152" s="499">
        <f t="shared" si="122"/>
        <v>0</v>
      </c>
      <c r="Q1152" s="499"/>
      <c r="R1152" s="499">
        <f t="shared" si="123"/>
        <v>0</v>
      </c>
      <c r="S1152" s="500"/>
      <c r="T1152" s="359">
        <f>'[16]LAP MINGGUAN'!R1152</f>
        <v>0</v>
      </c>
      <c r="U1152" s="359">
        <f t="shared" si="114"/>
        <v>0</v>
      </c>
      <c r="V1152" s="429">
        <f>'[8]RAB '!H1128</f>
        <v>5855030.3794341255</v>
      </c>
      <c r="W1152" s="429">
        <f t="shared" si="113"/>
        <v>-1909055.1848744359</v>
      </c>
    </row>
    <row r="1153" spans="1:391" s="632" customFormat="1" ht="34.5" customHeight="1" x14ac:dyDescent="0.25">
      <c r="A1153" s="568">
        <f t="shared" si="124"/>
        <v>9</v>
      </c>
      <c r="B1153" s="577" t="s">
        <v>713</v>
      </c>
      <c r="C1153" s="578"/>
      <c r="D1153" s="578"/>
      <c r="E1153" s="579"/>
      <c r="F1153" s="540">
        <v>32</v>
      </c>
      <c r="G1153" s="636" t="str">
        <f>IF(ISBLANK(H1153),"",IF(H1153="BN",VLOOKUP(B1153,'[4]V. BAHAN'!$B$8:$E$14999,3,FALSE),IFERROR(VLOOKUP(H1153,'[4]III. DAFTAR AHS'!$B$7:$H$14999,5,FALSE),"ls")))</f>
        <v xml:space="preserve">bh </v>
      </c>
      <c r="H1153" s="540" t="s">
        <v>714</v>
      </c>
      <c r="I1153" s="637" t="s">
        <v>352</v>
      </c>
      <c r="J1153" s="436">
        <f>VLOOKUP(B1153,'[5] RAB LAMA'!$B$9:$E$5553,4,FALSE)</f>
        <v>66686.179177552011</v>
      </c>
      <c r="K1153" s="436">
        <f t="shared" si="120"/>
        <v>2133957.7336816643</v>
      </c>
      <c r="L1153" s="437">
        <f t="shared" si="102"/>
        <v>5.5845039250820815E-3</v>
      </c>
      <c r="M1153" s="499"/>
      <c r="N1153" s="499">
        <f t="shared" si="121"/>
        <v>0</v>
      </c>
      <c r="O1153" s="499"/>
      <c r="P1153" s="499">
        <f t="shared" si="122"/>
        <v>0</v>
      </c>
      <c r="Q1153" s="499"/>
      <c r="R1153" s="499">
        <f t="shared" si="123"/>
        <v>0</v>
      </c>
      <c r="S1153" s="500"/>
      <c r="T1153" s="359">
        <f>'[16]LAP MINGGUAN'!R1153</f>
        <v>0</v>
      </c>
      <c r="U1153" s="359">
        <f t="shared" si="114"/>
        <v>0</v>
      </c>
      <c r="V1153" s="429">
        <f>'[8]RAB '!H1129</f>
        <v>3945975.1945596896</v>
      </c>
      <c r="W1153" s="429">
        <f t="shared" si="113"/>
        <v>-1812017.4608780253</v>
      </c>
    </row>
    <row r="1154" spans="1:391" s="632" customFormat="1" ht="34.5" customHeight="1" x14ac:dyDescent="0.25">
      <c r="A1154" s="568">
        <f t="shared" si="124"/>
        <v>10</v>
      </c>
      <c r="B1154" s="577" t="s">
        <v>715</v>
      </c>
      <c r="C1154" s="578"/>
      <c r="D1154" s="578"/>
      <c r="E1154" s="579"/>
      <c r="F1154" s="540">
        <v>825.33</v>
      </c>
      <c r="G1154" s="636" t="str">
        <f>IF(ISBLANK(H1154),"",IF(H1154="BN",VLOOKUP(B1154,'[4]V. BAHAN'!$B$8:$E$14999,3,FALSE),IFERROR(VLOOKUP(H1154,'[4]III. DAFTAR AHS'!$B$7:$H$14999,5,FALSE),"ls")))</f>
        <v xml:space="preserve">m2 </v>
      </c>
      <c r="H1154" s="540" t="s">
        <v>716</v>
      </c>
      <c r="I1154" s="637" t="s">
        <v>352</v>
      </c>
      <c r="J1154" s="436">
        <f>VLOOKUP(B1154,'[5] RAB LAMA'!$B$9:$E$5553,4,FALSE)</f>
        <v>137024.79621311251</v>
      </c>
      <c r="K1154" s="436">
        <f t="shared" si="120"/>
        <v>113090675.05856815</v>
      </c>
      <c r="L1154" s="437">
        <f t="shared" ref="L1154:L1217" si="125">K1154/$K$4349*100</f>
        <v>0.29595493330842565</v>
      </c>
      <c r="M1154" s="499"/>
      <c r="N1154" s="499">
        <f t="shared" si="121"/>
        <v>0</v>
      </c>
      <c r="O1154" s="499"/>
      <c r="P1154" s="499">
        <f t="shared" si="122"/>
        <v>0</v>
      </c>
      <c r="Q1154" s="499"/>
      <c r="R1154" s="499">
        <f t="shared" si="123"/>
        <v>0</v>
      </c>
      <c r="S1154" s="500"/>
      <c r="T1154" s="359">
        <f>'[16]LAP MINGGUAN'!R1154</f>
        <v>0</v>
      </c>
      <c r="U1154" s="359">
        <f t="shared" si="114"/>
        <v>0</v>
      </c>
      <c r="V1154" s="429">
        <f>'[8]RAB '!H1130</f>
        <v>2133957.7336816643</v>
      </c>
      <c r="W1154" s="429">
        <f t="shared" si="113"/>
        <v>110956717.32488649</v>
      </c>
    </row>
    <row r="1155" spans="1:391" s="632" customFormat="1" ht="34.5" customHeight="1" x14ac:dyDescent="0.25">
      <c r="A1155" s="568">
        <f t="shared" si="124"/>
        <v>11</v>
      </c>
      <c r="B1155" s="577" t="s">
        <v>717</v>
      </c>
      <c r="C1155" s="578"/>
      <c r="D1155" s="578"/>
      <c r="E1155" s="579"/>
      <c r="F1155" s="540">
        <v>825.33</v>
      </c>
      <c r="G1155" s="636" t="str">
        <f>IF(ISBLANK(H1155),"",IF(H1155="BN",VLOOKUP(B1155,'[4]V. BAHAN'!$B$8:$E$14999,3,FALSE),IFERROR(VLOOKUP(H1155,'[4]III. DAFTAR AHS'!$B$7:$H$14999,5,FALSE),"ls")))</f>
        <v xml:space="preserve">m2 </v>
      </c>
      <c r="H1155" s="540" t="s">
        <v>718</v>
      </c>
      <c r="I1155" s="637" t="s">
        <v>719</v>
      </c>
      <c r="J1155" s="436">
        <f>VLOOKUP(B1155,'[5] RAB LAMA'!$B$9:$E$5553,4,FALSE)</f>
        <v>32500</v>
      </c>
      <c r="K1155" s="436">
        <f t="shared" si="120"/>
        <v>26823225</v>
      </c>
      <c r="L1155" s="437">
        <f t="shared" si="125"/>
        <v>7.0195582101536397E-2</v>
      </c>
      <c r="M1155" s="499"/>
      <c r="N1155" s="499">
        <f t="shared" si="121"/>
        <v>0</v>
      </c>
      <c r="O1155" s="499"/>
      <c r="P1155" s="499">
        <f t="shared" si="122"/>
        <v>0</v>
      </c>
      <c r="Q1155" s="499"/>
      <c r="R1155" s="499">
        <f t="shared" si="123"/>
        <v>0</v>
      </c>
      <c r="S1155" s="500"/>
      <c r="T1155" s="359">
        <f>'[16]LAP MINGGUAN'!R1155</f>
        <v>0</v>
      </c>
      <c r="U1155" s="359">
        <f t="shared" si="114"/>
        <v>0</v>
      </c>
      <c r="V1155" s="429">
        <f>'[8]RAB '!H1131</f>
        <v>113090675.05856815</v>
      </c>
      <c r="W1155" s="429">
        <f t="shared" si="113"/>
        <v>-86267450.05856815</v>
      </c>
    </row>
    <row r="1156" spans="1:391" s="632" customFormat="1" ht="34.5" customHeight="1" x14ac:dyDescent="0.25">
      <c r="A1156" s="568">
        <f t="shared" si="124"/>
        <v>12</v>
      </c>
      <c r="B1156" s="577" t="s">
        <v>720</v>
      </c>
      <c r="C1156" s="578"/>
      <c r="D1156" s="578"/>
      <c r="E1156" s="579"/>
      <c r="F1156" s="540">
        <v>825.33</v>
      </c>
      <c r="G1156" s="636" t="str">
        <f>IF(ISBLANK(H1156),"",IF(H1156="BN",VLOOKUP(B1156,'[4]V. BAHAN'!$B$8:$E$14999,3,FALSE),IFERROR(VLOOKUP(H1156,'[4]III. DAFTAR AHS'!$B$7:$H$14999,5,FALSE),"ls")))</f>
        <v xml:space="preserve">m2 </v>
      </c>
      <c r="H1156" s="540" t="s">
        <v>721</v>
      </c>
      <c r="I1156" s="637" t="s">
        <v>722</v>
      </c>
      <c r="J1156" s="436">
        <f>VLOOKUP(B1156,'[5] RAB LAMA'!$B$9:$E$5553,4,FALSE)</f>
        <v>19013.023219340092</v>
      </c>
      <c r="K1156" s="436">
        <f t="shared" si="120"/>
        <v>15692018.453617958</v>
      </c>
      <c r="L1156" s="437">
        <f t="shared" si="125"/>
        <v>4.1065545612049399E-2</v>
      </c>
      <c r="M1156" s="499"/>
      <c r="N1156" s="499">
        <f t="shared" si="121"/>
        <v>0</v>
      </c>
      <c r="O1156" s="499"/>
      <c r="P1156" s="499">
        <f t="shared" si="122"/>
        <v>0</v>
      </c>
      <c r="Q1156" s="499"/>
      <c r="R1156" s="499">
        <f t="shared" si="123"/>
        <v>0</v>
      </c>
      <c r="S1156" s="500"/>
      <c r="T1156" s="359">
        <f>'[16]LAP MINGGUAN'!R1156</f>
        <v>0</v>
      </c>
      <c r="U1156" s="359">
        <f t="shared" si="114"/>
        <v>0</v>
      </c>
      <c r="V1156" s="429">
        <f>'[8]RAB '!H1132</f>
        <v>26823225</v>
      </c>
      <c r="W1156" s="429">
        <f t="shared" si="113"/>
        <v>-11131206.546382042</v>
      </c>
    </row>
    <row r="1157" spans="1:391" s="632" customFormat="1" ht="30.75" customHeight="1" x14ac:dyDescent="0.25">
      <c r="A1157" s="568">
        <f t="shared" si="124"/>
        <v>13</v>
      </c>
      <c r="B1157" s="577" t="s">
        <v>723</v>
      </c>
      <c r="C1157" s="578"/>
      <c r="D1157" s="578"/>
      <c r="E1157" s="579"/>
      <c r="F1157" s="540">
        <v>825.33</v>
      </c>
      <c r="G1157" s="636" t="str">
        <f>IF(ISBLANK(H1157),"",IF(H1157="BN",VLOOKUP(B1157,'[4]V. BAHAN'!$B$8:$E$14999,3,FALSE),IFERROR(VLOOKUP(H1157,'[4]III. DAFTAR AHS'!$B$7:$H$14999,5,FALSE),"ls")))</f>
        <v xml:space="preserve">m2 </v>
      </c>
      <c r="H1157" s="540" t="s">
        <v>724</v>
      </c>
      <c r="I1157" s="637" t="s">
        <v>725</v>
      </c>
      <c r="J1157" s="436">
        <f>VLOOKUP(B1157,'[5] RAB LAMA'!$B$9:$E$5553,4,FALSE)</f>
        <v>187999.35957754124</v>
      </c>
      <c r="K1157" s="436">
        <f t="shared" si="120"/>
        <v>155161511.44013211</v>
      </c>
      <c r="L1157" s="437">
        <f t="shared" si="125"/>
        <v>0.40605306093112487</v>
      </c>
      <c r="M1157" s="499"/>
      <c r="N1157" s="499">
        <f t="shared" si="121"/>
        <v>0</v>
      </c>
      <c r="O1157" s="499"/>
      <c r="P1157" s="499">
        <f t="shared" si="122"/>
        <v>0</v>
      </c>
      <c r="Q1157" s="499"/>
      <c r="R1157" s="499">
        <f t="shared" si="123"/>
        <v>0</v>
      </c>
      <c r="S1157" s="500"/>
      <c r="T1157" s="359">
        <f>'[16]LAP MINGGUAN'!R1157</f>
        <v>0</v>
      </c>
      <c r="U1157" s="359">
        <f t="shared" si="114"/>
        <v>0</v>
      </c>
      <c r="V1157" s="429">
        <f>'[8]RAB '!H1133</f>
        <v>15692018.453617958</v>
      </c>
      <c r="W1157" s="429">
        <f t="shared" si="113"/>
        <v>139469492.98651415</v>
      </c>
    </row>
    <row r="1158" spans="1:391" s="632" customFormat="1" ht="34.5" customHeight="1" x14ac:dyDescent="0.25">
      <c r="A1158" s="568">
        <f t="shared" si="124"/>
        <v>14</v>
      </c>
      <c r="B1158" s="577" t="s">
        <v>726</v>
      </c>
      <c r="C1158" s="578"/>
      <c r="D1158" s="578"/>
      <c r="E1158" s="579"/>
      <c r="F1158" s="540">
        <v>81.89</v>
      </c>
      <c r="G1158" s="636" t="str">
        <f>IF(ISBLANK(H1158),"",IF(H1158="BN",VLOOKUP(B1158,'[4]V. BAHAN'!$B$8:$E$14999,3,FALSE),IFERROR(VLOOKUP(H1158,'[4]III. DAFTAR AHS'!$B$7:$H$14999,5,FALSE),"ls")))</f>
        <v xml:space="preserve">m1 </v>
      </c>
      <c r="H1158" s="540" t="s">
        <v>727</v>
      </c>
      <c r="I1158" s="637" t="s">
        <v>728</v>
      </c>
      <c r="J1158" s="436">
        <f>VLOOKUP(B1158,'[5] RAB LAMA'!$B$9:$E$5553,4,FALSE)</f>
        <v>131851.77272843852</v>
      </c>
      <c r="K1158" s="436">
        <f t="shared" si="120"/>
        <v>10797341.668731831</v>
      </c>
      <c r="L1158" s="437">
        <f t="shared" si="125"/>
        <v>2.8256322033827226E-2</v>
      </c>
      <c r="M1158" s="499"/>
      <c r="N1158" s="499">
        <f t="shared" si="121"/>
        <v>0</v>
      </c>
      <c r="O1158" s="499"/>
      <c r="P1158" s="499">
        <f t="shared" si="122"/>
        <v>0</v>
      </c>
      <c r="Q1158" s="499"/>
      <c r="R1158" s="499">
        <f t="shared" si="123"/>
        <v>0</v>
      </c>
      <c r="S1158" s="500"/>
      <c r="T1158" s="359">
        <f>'[16]LAP MINGGUAN'!R1158</f>
        <v>0</v>
      </c>
      <c r="U1158" s="359">
        <f t="shared" si="114"/>
        <v>0</v>
      </c>
      <c r="V1158" s="429">
        <f>'[8]RAB '!H1134</f>
        <v>155161511.44013211</v>
      </c>
      <c r="W1158" s="429">
        <f t="shared" si="113"/>
        <v>-144364169.77140027</v>
      </c>
    </row>
    <row r="1159" spans="1:391" s="632" customFormat="1" ht="34.5" customHeight="1" x14ac:dyDescent="0.25">
      <c r="A1159" s="568">
        <f t="shared" si="124"/>
        <v>15</v>
      </c>
      <c r="B1159" s="577" t="s">
        <v>729</v>
      </c>
      <c r="C1159" s="578"/>
      <c r="D1159" s="578"/>
      <c r="E1159" s="579"/>
      <c r="F1159" s="540">
        <v>109.6</v>
      </c>
      <c r="G1159" s="636" t="str">
        <f>IF(ISBLANK(H1159),"",IF(H1159="BN",VLOOKUP(B1159,'[4]V. BAHAN'!$B$8:$E$14999,3,FALSE),IFERROR(VLOOKUP(H1159,'[4]III. DAFTAR AHS'!$B$7:$H$14999,5,FALSE),"ls")))</f>
        <v xml:space="preserve">m' </v>
      </c>
      <c r="H1159" s="540" t="s">
        <v>730</v>
      </c>
      <c r="I1159" s="637" t="s">
        <v>427</v>
      </c>
      <c r="J1159" s="436">
        <f>VLOOKUP(B1159,'[5] RAB LAMA'!$B$9:$E$5553,4,FALSE)</f>
        <v>97952.664378714224</v>
      </c>
      <c r="K1159" s="436">
        <f t="shared" si="120"/>
        <v>10735612.015907079</v>
      </c>
      <c r="L1159" s="437">
        <f t="shared" si="125"/>
        <v>2.8094777368226454E-2</v>
      </c>
      <c r="M1159" s="499"/>
      <c r="N1159" s="499">
        <f t="shared" si="121"/>
        <v>0</v>
      </c>
      <c r="O1159" s="499"/>
      <c r="P1159" s="499">
        <f t="shared" si="122"/>
        <v>0</v>
      </c>
      <c r="Q1159" s="499"/>
      <c r="R1159" s="499">
        <f t="shared" si="123"/>
        <v>0</v>
      </c>
      <c r="S1159" s="500"/>
      <c r="T1159" s="359">
        <f>'[16]LAP MINGGUAN'!R1159</f>
        <v>0</v>
      </c>
      <c r="U1159" s="359">
        <f t="shared" si="114"/>
        <v>0</v>
      </c>
      <c r="V1159" s="429">
        <f>'[8]RAB '!H1135</f>
        <v>10797341.668731831</v>
      </c>
      <c r="W1159" s="429">
        <f t="shared" si="113"/>
        <v>-61729.652824752033</v>
      </c>
    </row>
    <row r="1160" spans="1:391" s="342" customFormat="1" ht="34.5" customHeight="1" thickBot="1" x14ac:dyDescent="0.3">
      <c r="A1160" s="543"/>
      <c r="B1160" s="604"/>
      <c r="C1160" s="545"/>
      <c r="D1160" s="545"/>
      <c r="E1160" s="546"/>
      <c r="F1160" s="605"/>
      <c r="G1160" s="605" t="str">
        <f>IF(ISBLANK(H1160),"",IF(H1160="BN",VLOOKUP(B1160,'[4]V. BAHAN'!$B$8:$E$1099,3,FALSE),IFERROR(VLOOKUP(H1160,'[4]III. DAFTAR AHS'!$B$7:$H$872,5,FALSE),"ls")))</f>
        <v/>
      </c>
      <c r="H1160" s="605"/>
      <c r="I1160" s="605" t="s">
        <v>243</v>
      </c>
      <c r="J1160" s="606"/>
      <c r="K1160" s="606"/>
      <c r="L1160" s="460">
        <f t="shared" si="125"/>
        <v>0</v>
      </c>
      <c r="M1160" s="607"/>
      <c r="N1160" s="607"/>
      <c r="O1160" s="607"/>
      <c r="P1160" s="607"/>
      <c r="Q1160" s="607"/>
      <c r="R1160" s="607"/>
      <c r="S1160" s="608"/>
      <c r="T1160" s="359">
        <f>'[16]LAP MINGGUAN'!R1160</f>
        <v>0</v>
      </c>
      <c r="U1160" s="359">
        <f t="shared" si="114"/>
        <v>0</v>
      </c>
      <c r="V1160" s="429">
        <f>'[8]RAB '!H1136</f>
        <v>10735612.015907079</v>
      </c>
      <c r="W1160" s="429">
        <f t="shared" si="113"/>
        <v>-10735612.015907079</v>
      </c>
    </row>
    <row r="1161" spans="1:391" s="354" customFormat="1" ht="34.5" customHeight="1" thickBot="1" x14ac:dyDescent="0.3">
      <c r="A1161" s="422" t="s">
        <v>294</v>
      </c>
      <c r="B1161" s="423" t="s">
        <v>124</v>
      </c>
      <c r="C1161" s="424"/>
      <c r="D1161" s="424"/>
      <c r="E1161" s="424"/>
      <c r="F1161" s="425"/>
      <c r="G1161" s="623" t="str">
        <f>IF(ISBLANK(H1161),"",IF(H1161="BN",VLOOKUP(B1161,'[4]V. BAHAN'!$B$8:$E$1099,3,FALSE),IFERROR(VLOOKUP(H1161,'[4]III. DAFTAR AHS'!$B$7:$H$872,5,FALSE),"ls")))</f>
        <v/>
      </c>
      <c r="H1161" s="623"/>
      <c r="I1161" s="425" t="s">
        <v>243</v>
      </c>
      <c r="J1161" s="550"/>
      <c r="K1161" s="550"/>
      <c r="L1161" s="624">
        <f t="shared" si="125"/>
        <v>0</v>
      </c>
      <c r="M1161" s="427"/>
      <c r="N1161" s="427"/>
      <c r="O1161" s="427"/>
      <c r="P1161" s="427"/>
      <c r="Q1161" s="427"/>
      <c r="R1161" s="427"/>
      <c r="S1161" s="428"/>
      <c r="T1161" s="359">
        <f>'[16]LAP MINGGUAN'!R1161</f>
        <v>0</v>
      </c>
      <c r="U1161" s="359">
        <f t="shared" si="114"/>
        <v>0</v>
      </c>
      <c r="V1161" s="429">
        <f>'[8]RAB '!H1137</f>
        <v>0</v>
      </c>
      <c r="W1161" s="429">
        <f t="shared" si="113"/>
        <v>0</v>
      </c>
      <c r="X1161" s="342"/>
      <c r="Y1161" s="342"/>
      <c r="Z1161" s="342"/>
      <c r="AA1161" s="342"/>
      <c r="AB1161" s="342"/>
      <c r="AC1161" s="342"/>
      <c r="AD1161" s="342"/>
      <c r="AE1161" s="342"/>
      <c r="AF1161" s="342"/>
      <c r="AG1161" s="342"/>
      <c r="AH1161" s="342"/>
      <c r="AI1161" s="342"/>
      <c r="AJ1161" s="342"/>
      <c r="AK1161" s="342"/>
      <c r="AL1161" s="342"/>
      <c r="AM1161" s="342"/>
      <c r="AN1161" s="342"/>
      <c r="AO1161" s="342"/>
      <c r="AP1161" s="342"/>
      <c r="AQ1161" s="342"/>
      <c r="AR1161" s="342"/>
      <c r="AS1161" s="342"/>
      <c r="AT1161" s="342"/>
      <c r="AU1161" s="342"/>
      <c r="AV1161" s="342"/>
      <c r="AW1161" s="342"/>
      <c r="AX1161" s="342"/>
      <c r="AY1161" s="342"/>
      <c r="AZ1161" s="342"/>
      <c r="BA1161" s="342"/>
      <c r="BB1161" s="342"/>
      <c r="BC1161" s="342"/>
      <c r="BD1161" s="342"/>
      <c r="BE1161" s="342"/>
      <c r="BF1161" s="342"/>
      <c r="BG1161" s="342"/>
      <c r="BH1161" s="342"/>
      <c r="BI1161" s="342"/>
      <c r="BJ1161" s="342"/>
      <c r="BK1161" s="342"/>
      <c r="BL1161" s="342"/>
      <c r="BM1161" s="342"/>
      <c r="BN1161" s="342"/>
      <c r="BO1161" s="342"/>
      <c r="BP1161" s="342"/>
      <c r="BQ1161" s="342"/>
      <c r="BR1161" s="342"/>
      <c r="BS1161" s="342"/>
      <c r="BT1161" s="342"/>
      <c r="BU1161" s="342"/>
      <c r="BV1161" s="342"/>
      <c r="BW1161" s="342"/>
      <c r="BX1161" s="342"/>
      <c r="BY1161" s="342"/>
      <c r="BZ1161" s="342"/>
      <c r="CA1161" s="342"/>
      <c r="CB1161" s="342"/>
      <c r="CC1161" s="342"/>
      <c r="CD1161" s="342"/>
      <c r="CE1161" s="342"/>
      <c r="CF1161" s="342"/>
      <c r="CG1161" s="342"/>
      <c r="CH1161" s="342"/>
      <c r="CI1161" s="342"/>
      <c r="CJ1161" s="342"/>
      <c r="CK1161" s="342"/>
      <c r="CL1161" s="342"/>
      <c r="CM1161" s="342"/>
      <c r="CN1161" s="342"/>
      <c r="CO1161" s="342"/>
      <c r="CP1161" s="342"/>
      <c r="CQ1161" s="342"/>
      <c r="CR1161" s="342"/>
      <c r="CS1161" s="342"/>
      <c r="CT1161" s="342"/>
      <c r="CU1161" s="342"/>
      <c r="CV1161" s="342"/>
      <c r="CW1161" s="342"/>
      <c r="CX1161" s="342"/>
      <c r="CY1161" s="342"/>
      <c r="CZ1161" s="342"/>
      <c r="DA1161" s="342"/>
      <c r="DB1161" s="342"/>
      <c r="DC1161" s="342"/>
      <c r="DD1161" s="342"/>
      <c r="DE1161" s="342"/>
      <c r="DF1161" s="342"/>
      <c r="DG1161" s="342"/>
      <c r="DH1161" s="342"/>
      <c r="DI1161" s="342"/>
      <c r="DJ1161" s="342"/>
      <c r="DK1161" s="342"/>
      <c r="DL1161" s="342"/>
      <c r="DM1161" s="342"/>
      <c r="DN1161" s="342"/>
      <c r="DO1161" s="342"/>
      <c r="DP1161" s="342"/>
      <c r="DQ1161" s="342"/>
      <c r="DR1161" s="342"/>
      <c r="DS1161" s="342"/>
      <c r="DT1161" s="342"/>
      <c r="DU1161" s="342"/>
      <c r="DV1161" s="342"/>
      <c r="DW1161" s="342"/>
      <c r="DX1161" s="342"/>
      <c r="DY1161" s="342"/>
      <c r="DZ1161" s="342"/>
      <c r="EA1161" s="342"/>
      <c r="EB1161" s="342"/>
      <c r="EC1161" s="342"/>
      <c r="ED1161" s="342"/>
      <c r="EE1161" s="342"/>
      <c r="EF1161" s="342"/>
      <c r="EG1161" s="342"/>
      <c r="EH1161" s="342"/>
      <c r="EI1161" s="342"/>
      <c r="EJ1161" s="342"/>
      <c r="EK1161" s="342"/>
      <c r="EL1161" s="342"/>
      <c r="EM1161" s="342"/>
      <c r="EN1161" s="342"/>
      <c r="EO1161" s="342"/>
      <c r="EP1161" s="342"/>
      <c r="EQ1161" s="342"/>
      <c r="ER1161" s="342"/>
      <c r="ES1161" s="342"/>
      <c r="ET1161" s="342"/>
      <c r="EU1161" s="342"/>
      <c r="EV1161" s="342"/>
      <c r="EW1161" s="342"/>
      <c r="EX1161" s="342"/>
      <c r="EY1161" s="342"/>
      <c r="EZ1161" s="342"/>
      <c r="FA1161" s="342"/>
      <c r="FB1161" s="342"/>
      <c r="FC1161" s="342"/>
      <c r="FD1161" s="342"/>
      <c r="FE1161" s="342"/>
      <c r="FF1161" s="342"/>
      <c r="FG1161" s="342"/>
      <c r="FH1161" s="342"/>
      <c r="FI1161" s="342"/>
      <c r="FJ1161" s="342"/>
      <c r="FK1161" s="342"/>
      <c r="FL1161" s="342"/>
      <c r="FM1161" s="342"/>
      <c r="FN1161" s="342"/>
      <c r="FO1161" s="342"/>
      <c r="FP1161" s="342"/>
      <c r="FQ1161" s="342"/>
      <c r="FR1161" s="342"/>
      <c r="FS1161" s="342"/>
      <c r="FT1161" s="342"/>
      <c r="FU1161" s="342"/>
      <c r="FV1161" s="342"/>
      <c r="FW1161" s="342"/>
      <c r="FX1161" s="342"/>
      <c r="FY1161" s="342"/>
      <c r="FZ1161" s="342"/>
      <c r="GA1161" s="342"/>
      <c r="GB1161" s="342"/>
      <c r="GC1161" s="342"/>
      <c r="GD1161" s="342"/>
      <c r="GE1161" s="342"/>
      <c r="GF1161" s="342"/>
      <c r="GG1161" s="342"/>
      <c r="GH1161" s="342"/>
      <c r="GI1161" s="342"/>
      <c r="GJ1161" s="342"/>
      <c r="GK1161" s="342"/>
      <c r="GL1161" s="342"/>
      <c r="GM1161" s="342"/>
      <c r="GN1161" s="342"/>
      <c r="GO1161" s="342"/>
      <c r="GP1161" s="342"/>
      <c r="GQ1161" s="342"/>
      <c r="GR1161" s="342"/>
      <c r="GS1161" s="342"/>
      <c r="GT1161" s="342"/>
      <c r="GU1161" s="342"/>
      <c r="GV1161" s="342"/>
      <c r="GW1161" s="342"/>
      <c r="GX1161" s="342"/>
      <c r="GY1161" s="342"/>
      <c r="GZ1161" s="342"/>
      <c r="HA1161" s="342"/>
      <c r="HB1161" s="342"/>
      <c r="HC1161" s="342"/>
      <c r="HD1161" s="342"/>
      <c r="HE1161" s="342"/>
      <c r="HF1161" s="342"/>
      <c r="HG1161" s="342"/>
      <c r="HH1161" s="342"/>
      <c r="HI1161" s="342"/>
      <c r="HJ1161" s="342"/>
      <c r="HK1161" s="342"/>
      <c r="HL1161" s="342"/>
      <c r="HM1161" s="342"/>
      <c r="HN1161" s="342"/>
      <c r="HO1161" s="342"/>
      <c r="HP1161" s="342"/>
      <c r="HQ1161" s="342"/>
      <c r="HR1161" s="342"/>
      <c r="HS1161" s="342"/>
      <c r="HT1161" s="342"/>
      <c r="HU1161" s="342"/>
      <c r="HV1161" s="342"/>
      <c r="HW1161" s="342"/>
      <c r="HX1161" s="342"/>
      <c r="HY1161" s="342"/>
      <c r="HZ1161" s="342"/>
      <c r="IA1161" s="342"/>
      <c r="IB1161" s="342"/>
      <c r="IC1161" s="342"/>
      <c r="ID1161" s="342"/>
      <c r="IE1161" s="342"/>
      <c r="IF1161" s="342"/>
      <c r="IG1161" s="342"/>
      <c r="IH1161" s="342"/>
      <c r="II1161" s="342"/>
      <c r="IJ1161" s="342"/>
      <c r="IK1161" s="342"/>
      <c r="IL1161" s="342"/>
      <c r="IM1161" s="342"/>
      <c r="IN1161" s="342"/>
      <c r="IO1161" s="342"/>
      <c r="IP1161" s="342"/>
      <c r="IQ1161" s="342"/>
      <c r="IR1161" s="342"/>
      <c r="IS1161" s="342"/>
      <c r="IT1161" s="342"/>
      <c r="IU1161" s="342"/>
      <c r="IV1161" s="342"/>
      <c r="IW1161" s="342"/>
      <c r="IX1161" s="342"/>
      <c r="IY1161" s="342"/>
      <c r="IZ1161" s="342"/>
      <c r="JA1161" s="342"/>
      <c r="JB1161" s="342"/>
      <c r="JC1161" s="342"/>
      <c r="JD1161" s="342"/>
      <c r="JE1161" s="342"/>
      <c r="JF1161" s="342"/>
      <c r="JG1161" s="342"/>
      <c r="JH1161" s="342"/>
      <c r="JI1161" s="342"/>
      <c r="JJ1161" s="342"/>
      <c r="JK1161" s="342"/>
      <c r="JL1161" s="342"/>
      <c r="JM1161" s="342"/>
      <c r="JN1161" s="342"/>
      <c r="JO1161" s="342"/>
      <c r="JP1161" s="342"/>
      <c r="JQ1161" s="342"/>
      <c r="JR1161" s="342"/>
      <c r="JS1161" s="342"/>
      <c r="JT1161" s="342"/>
      <c r="JU1161" s="342"/>
      <c r="JV1161" s="342"/>
      <c r="JW1161" s="342"/>
      <c r="JX1161" s="342"/>
      <c r="JY1161" s="342"/>
      <c r="JZ1161" s="342"/>
      <c r="KA1161" s="342"/>
      <c r="KB1161" s="342"/>
      <c r="KC1161" s="342"/>
      <c r="KD1161" s="342"/>
      <c r="KE1161" s="342"/>
      <c r="KF1161" s="342"/>
      <c r="KG1161" s="342"/>
      <c r="KH1161" s="342"/>
      <c r="KI1161" s="342"/>
      <c r="KJ1161" s="342"/>
      <c r="KK1161" s="342"/>
      <c r="KL1161" s="342"/>
      <c r="KM1161" s="342"/>
      <c r="KN1161" s="342"/>
      <c r="KO1161" s="342"/>
      <c r="KP1161" s="342"/>
      <c r="KQ1161" s="342"/>
      <c r="KR1161" s="342"/>
      <c r="KS1161" s="342"/>
      <c r="KT1161" s="342"/>
      <c r="KU1161" s="342"/>
      <c r="KV1161" s="342"/>
      <c r="KW1161" s="342"/>
      <c r="KX1161" s="342"/>
      <c r="KY1161" s="342"/>
      <c r="KZ1161" s="342"/>
      <c r="LA1161" s="342"/>
      <c r="LB1161" s="342"/>
      <c r="LC1161" s="342"/>
      <c r="LD1161" s="342"/>
      <c r="LE1161" s="342"/>
      <c r="LF1161" s="342"/>
      <c r="LG1161" s="342"/>
      <c r="LH1161" s="342"/>
      <c r="LI1161" s="342"/>
      <c r="LJ1161" s="342"/>
      <c r="LK1161" s="342"/>
      <c r="LL1161" s="342"/>
      <c r="LM1161" s="342"/>
      <c r="LN1161" s="342"/>
      <c r="LO1161" s="342"/>
      <c r="LP1161" s="342"/>
      <c r="LQ1161" s="342"/>
      <c r="LR1161" s="342"/>
      <c r="LS1161" s="342"/>
      <c r="LT1161" s="342"/>
      <c r="LU1161" s="342"/>
      <c r="LV1161" s="342"/>
      <c r="LW1161" s="342"/>
      <c r="LX1161" s="342"/>
      <c r="LY1161" s="342"/>
      <c r="LZ1161" s="342"/>
      <c r="MA1161" s="342"/>
      <c r="MB1161" s="342"/>
      <c r="MC1161" s="342"/>
      <c r="MD1161" s="342"/>
      <c r="ME1161" s="342"/>
      <c r="MF1161" s="342"/>
      <c r="MG1161" s="342"/>
      <c r="MH1161" s="342"/>
      <c r="MI1161" s="342"/>
      <c r="MJ1161" s="342"/>
      <c r="MK1161" s="342"/>
      <c r="ML1161" s="342"/>
      <c r="MM1161" s="342"/>
      <c r="MN1161" s="342"/>
      <c r="MO1161" s="342"/>
      <c r="MP1161" s="342"/>
      <c r="MQ1161" s="342"/>
      <c r="MR1161" s="342"/>
      <c r="MS1161" s="342"/>
      <c r="MT1161" s="342"/>
      <c r="MU1161" s="342"/>
      <c r="MV1161" s="342"/>
      <c r="MW1161" s="342"/>
      <c r="MX1161" s="342"/>
      <c r="MY1161" s="342"/>
      <c r="MZ1161" s="342"/>
      <c r="NA1161" s="342"/>
      <c r="NB1161" s="342"/>
      <c r="NC1161" s="342"/>
      <c r="ND1161" s="342"/>
      <c r="NE1161" s="342"/>
      <c r="NF1161" s="342"/>
      <c r="NG1161" s="342"/>
      <c r="NH1161" s="342"/>
      <c r="NI1161" s="342"/>
      <c r="NJ1161" s="342"/>
      <c r="NK1161" s="342"/>
      <c r="NL1161" s="342"/>
      <c r="NM1161" s="342"/>
      <c r="NN1161" s="342"/>
      <c r="NO1161" s="342"/>
      <c r="NP1161" s="342"/>
      <c r="NQ1161" s="342"/>
      <c r="NR1161" s="342"/>
      <c r="NS1161" s="342"/>
      <c r="NT1161" s="342"/>
      <c r="NU1161" s="342"/>
      <c r="NV1161" s="342"/>
      <c r="NW1161" s="342"/>
      <c r="NX1161" s="342"/>
      <c r="NY1161" s="342"/>
      <c r="NZ1161" s="342"/>
      <c r="OA1161" s="342"/>
    </row>
    <row r="1162" spans="1:391" s="632" customFormat="1" ht="34.5" customHeight="1" x14ac:dyDescent="0.25">
      <c r="A1162" s="625"/>
      <c r="B1162" s="626" t="s">
        <v>431</v>
      </c>
      <c r="C1162" s="627"/>
      <c r="D1162" s="627"/>
      <c r="E1162" s="628"/>
      <c r="F1162" s="629"/>
      <c r="G1162" s="629" t="str">
        <f>IF(ISBLANK(H1162),"",IF(H1162="BN",VLOOKUP(B1162,'[4]V. BAHAN'!$B$8:$E$1099,3,FALSE),IFERROR(VLOOKUP(H1162,'[4]III. DAFTAR AHS'!$B$7:$H$872,5,FALSE),"ls")))</f>
        <v/>
      </c>
      <c r="H1162" s="629"/>
      <c r="I1162" s="629" t="s">
        <v>243</v>
      </c>
      <c r="J1162" s="629"/>
      <c r="K1162" s="629"/>
      <c r="L1162" s="437">
        <f t="shared" si="125"/>
        <v>0</v>
      </c>
      <c r="M1162" s="630"/>
      <c r="N1162" s="630"/>
      <c r="O1162" s="630"/>
      <c r="P1162" s="630"/>
      <c r="Q1162" s="630"/>
      <c r="R1162" s="630"/>
      <c r="S1162" s="631"/>
      <c r="T1162" s="359">
        <f>'[16]LAP MINGGUAN'!R1162</f>
        <v>0</v>
      </c>
      <c r="U1162" s="359">
        <f t="shared" si="114"/>
        <v>0</v>
      </c>
      <c r="V1162" s="429">
        <f>'[8]RAB '!H1138</f>
        <v>0</v>
      </c>
      <c r="W1162" s="429">
        <f t="shared" si="113"/>
        <v>0</v>
      </c>
    </row>
    <row r="1163" spans="1:391" s="632" customFormat="1" ht="69.900000000000006" customHeight="1" x14ac:dyDescent="0.25">
      <c r="A1163" s="568"/>
      <c r="B1163" s="633" t="s">
        <v>731</v>
      </c>
      <c r="C1163" s="634"/>
      <c r="D1163" s="634"/>
      <c r="E1163" s="635"/>
      <c r="F1163" s="540"/>
      <c r="G1163" s="540" t="str">
        <f>IF(ISBLANK(H1163),"",IF(H1163="BN",VLOOKUP(B1163,'[4]V. BAHAN'!$B$8:$E$1099,3,FALSE),IFERROR(VLOOKUP(H1163,'[4]III. DAFTAR AHS'!$B$7:$H$872,5,FALSE),"ls")))</f>
        <v/>
      </c>
      <c r="H1163" s="540"/>
      <c r="I1163" s="540" t="s">
        <v>243</v>
      </c>
      <c r="J1163" s="540"/>
      <c r="K1163" s="540"/>
      <c r="L1163" s="437">
        <f t="shared" si="125"/>
        <v>0</v>
      </c>
      <c r="M1163" s="573"/>
      <c r="N1163" s="573"/>
      <c r="O1163" s="573"/>
      <c r="P1163" s="573"/>
      <c r="Q1163" s="573"/>
      <c r="R1163" s="573"/>
      <c r="S1163" s="574"/>
      <c r="T1163" s="359">
        <f>'[16]LAP MINGGUAN'!R1163</f>
        <v>0</v>
      </c>
      <c r="U1163" s="359">
        <f t="shared" si="114"/>
        <v>0</v>
      </c>
      <c r="V1163" s="429">
        <f>'[8]RAB '!H1139</f>
        <v>0</v>
      </c>
      <c r="W1163" s="429">
        <f t="shared" si="113"/>
        <v>0</v>
      </c>
    </row>
    <row r="1164" spans="1:391" s="352" customFormat="1" ht="34.5" customHeight="1" x14ac:dyDescent="0.25">
      <c r="A1164" s="568"/>
      <c r="B1164" s="569" t="s">
        <v>670</v>
      </c>
      <c r="C1164" s="570"/>
      <c r="D1164" s="570"/>
      <c r="E1164" s="571"/>
      <c r="F1164" s="540"/>
      <c r="G1164" s="540" t="str">
        <f>IF(ISBLANK(H1164),"",IF(H1164="BN",VLOOKUP(B1164,'[4]V. BAHAN'!$B$8:$E$1099,3,FALSE),IFERROR(VLOOKUP(H1164,'[4]III. DAFTAR AHS'!$B$7:$H$872,5,FALSE),"ls")))</f>
        <v/>
      </c>
      <c r="H1164" s="540"/>
      <c r="I1164" s="540" t="s">
        <v>243</v>
      </c>
      <c r="J1164" s="540"/>
      <c r="K1164" s="540"/>
      <c r="L1164" s="437">
        <f t="shared" si="125"/>
        <v>0</v>
      </c>
      <c r="M1164" s="573"/>
      <c r="N1164" s="573"/>
      <c r="O1164" s="573"/>
      <c r="P1164" s="573"/>
      <c r="Q1164" s="573"/>
      <c r="R1164" s="573"/>
      <c r="S1164" s="574"/>
      <c r="T1164" s="359">
        <f>'[16]LAP MINGGUAN'!R1164</f>
        <v>0</v>
      </c>
      <c r="U1164" s="359">
        <f t="shared" si="114"/>
        <v>0</v>
      </c>
      <c r="V1164" s="429">
        <f>'[8]RAB '!H1140</f>
        <v>0</v>
      </c>
      <c r="W1164" s="429">
        <f t="shared" si="113"/>
        <v>0</v>
      </c>
    </row>
    <row r="1165" spans="1:391" s="632" customFormat="1" ht="34.5" customHeight="1" x14ac:dyDescent="0.25">
      <c r="A1165" s="568">
        <v>1</v>
      </c>
      <c r="B1165" s="577" t="s">
        <v>671</v>
      </c>
      <c r="C1165" s="578"/>
      <c r="D1165" s="578"/>
      <c r="E1165" s="579"/>
      <c r="F1165" s="540">
        <v>1532.7</v>
      </c>
      <c r="G1165" s="636" t="str">
        <f>IF(ISBLANK(H1165),"",IF(H1165="BN",VLOOKUP(B1165,'[4]V. BAHAN'!$B$8:$E$14999,3,FALSE),IFERROR(VLOOKUP(H1165,'[4]III. DAFTAR AHS'!$B$7:$H$14999,5,FALSE),"ls")))</f>
        <v xml:space="preserve">kg </v>
      </c>
      <c r="H1165" s="540" t="s">
        <v>672</v>
      </c>
      <c r="I1165" s="637" t="s">
        <v>468</v>
      </c>
      <c r="J1165" s="436">
        <f>VLOOKUP(B1165,'[5] RAB LAMA'!$B$9:$E$5553,4,FALSE)</f>
        <v>27800.232524437837</v>
      </c>
      <c r="K1165" s="436">
        <f t="shared" ref="K1165:K1178" si="126">J1165*F1165</f>
        <v>42609416.390205875</v>
      </c>
      <c r="L1165" s="437">
        <f t="shared" si="125"/>
        <v>0.11150757548793058</v>
      </c>
      <c r="M1165" s="499"/>
      <c r="N1165" s="499">
        <f t="shared" ref="N1165:N1178" si="127">L1165*M1165/100</f>
        <v>0</v>
      </c>
      <c r="O1165" s="499"/>
      <c r="P1165" s="499">
        <f t="shared" ref="P1165:P1178" si="128">L1165*O1165/100</f>
        <v>0</v>
      </c>
      <c r="Q1165" s="499"/>
      <c r="R1165" s="499">
        <f t="shared" ref="R1165:R1178" si="129">L1165*Q1165/100</f>
        <v>0</v>
      </c>
      <c r="S1165" s="500"/>
      <c r="T1165" s="359">
        <f>'[16]LAP MINGGUAN'!R1165</f>
        <v>0</v>
      </c>
      <c r="U1165" s="359">
        <f t="shared" si="114"/>
        <v>0</v>
      </c>
      <c r="V1165" s="429">
        <f>'[8]RAB '!H1141</f>
        <v>0</v>
      </c>
      <c r="W1165" s="429">
        <f t="shared" si="113"/>
        <v>42609416.390205875</v>
      </c>
    </row>
    <row r="1166" spans="1:391" s="632" customFormat="1" ht="34.5" customHeight="1" x14ac:dyDescent="0.25">
      <c r="A1166" s="568">
        <f t="shared" ref="A1166:A1178" si="130">+A1165+1</f>
        <v>2</v>
      </c>
      <c r="B1166" s="638" t="s">
        <v>673</v>
      </c>
      <c r="C1166" s="639"/>
      <c r="D1166" s="639"/>
      <c r="E1166" s="640"/>
      <c r="F1166" s="540">
        <v>117.31</v>
      </c>
      <c r="G1166" s="636" t="str">
        <f>IF(ISBLANK(H1166),"",IF(H1166="BN",VLOOKUP(B1166,'[4]V. BAHAN'!$B$8:$E$14999,3,FALSE),IFERROR(VLOOKUP(H1166,'[4]III. DAFTAR AHS'!$B$7:$H$14999,5,FALSE),"ls")))</f>
        <v xml:space="preserve">kg </v>
      </c>
      <c r="H1166" s="540" t="s">
        <v>672</v>
      </c>
      <c r="I1166" s="637" t="s">
        <v>468</v>
      </c>
      <c r="J1166" s="436">
        <f>VLOOKUP(B1166,'[5] RAB LAMA'!$B$9:$E$5553,4,FALSE)</f>
        <v>27800.232524437837</v>
      </c>
      <c r="K1166" s="436">
        <f t="shared" si="126"/>
        <v>3261245.2774418029</v>
      </c>
      <c r="L1166" s="437">
        <f t="shared" si="125"/>
        <v>8.5345819015392056E-3</v>
      </c>
      <c r="M1166" s="499"/>
      <c r="N1166" s="499">
        <f t="shared" si="127"/>
        <v>0</v>
      </c>
      <c r="O1166" s="499"/>
      <c r="P1166" s="499">
        <f t="shared" si="128"/>
        <v>0</v>
      </c>
      <c r="Q1166" s="499"/>
      <c r="R1166" s="499">
        <f t="shared" si="129"/>
        <v>0</v>
      </c>
      <c r="S1166" s="500"/>
      <c r="T1166" s="359">
        <f>'[16]LAP MINGGUAN'!R1166</f>
        <v>0</v>
      </c>
      <c r="U1166" s="359">
        <f t="shared" si="114"/>
        <v>0</v>
      </c>
      <c r="V1166" s="429">
        <f>'[8]RAB '!H1142</f>
        <v>42609416.390205875</v>
      </c>
      <c r="W1166" s="429">
        <f t="shared" si="113"/>
        <v>-39348171.112764075</v>
      </c>
    </row>
    <row r="1167" spans="1:391" s="632" customFormat="1" ht="34.5" customHeight="1" x14ac:dyDescent="0.25">
      <c r="A1167" s="568">
        <f t="shared" si="130"/>
        <v>3</v>
      </c>
      <c r="B1167" s="638" t="s">
        <v>674</v>
      </c>
      <c r="C1167" s="639"/>
      <c r="D1167" s="639"/>
      <c r="E1167" s="640"/>
      <c r="F1167" s="540">
        <v>579.75</v>
      </c>
      <c r="G1167" s="636" t="str">
        <f>IF(ISBLANK(H1167),"",IF(H1167="BN",VLOOKUP(B1167,'[4]V. BAHAN'!$B$8:$E$14999,3,FALSE),IFERROR(VLOOKUP(H1167,'[4]III. DAFTAR AHS'!$B$7:$H$14999,5,FALSE),"ls")))</f>
        <v xml:space="preserve">kg </v>
      </c>
      <c r="H1167" s="540" t="s">
        <v>672</v>
      </c>
      <c r="I1167" s="637" t="s">
        <v>468</v>
      </c>
      <c r="J1167" s="436">
        <f>VLOOKUP(B1167,'[5] RAB LAMA'!$B$9:$E$5553,4,FALSE)</f>
        <v>27800.232524437837</v>
      </c>
      <c r="K1167" s="436">
        <f t="shared" si="126"/>
        <v>16117184.806042837</v>
      </c>
      <c r="L1167" s="437">
        <f t="shared" si="125"/>
        <v>4.2178193311886061E-2</v>
      </c>
      <c r="M1167" s="499"/>
      <c r="N1167" s="499">
        <f t="shared" si="127"/>
        <v>0</v>
      </c>
      <c r="O1167" s="499"/>
      <c r="P1167" s="499">
        <f t="shared" si="128"/>
        <v>0</v>
      </c>
      <c r="Q1167" s="499"/>
      <c r="R1167" s="499">
        <f t="shared" si="129"/>
        <v>0</v>
      </c>
      <c r="S1167" s="500"/>
      <c r="T1167" s="359">
        <f>'[16]LAP MINGGUAN'!R1167</f>
        <v>0</v>
      </c>
      <c r="U1167" s="359">
        <f t="shared" si="114"/>
        <v>0</v>
      </c>
      <c r="V1167" s="429">
        <f>'[8]RAB '!H1143</f>
        <v>3261245.2774418029</v>
      </c>
      <c r="W1167" s="429">
        <f t="shared" si="113"/>
        <v>12855939.528601034</v>
      </c>
    </row>
    <row r="1168" spans="1:391" s="632" customFormat="1" ht="34.5" customHeight="1" x14ac:dyDescent="0.25">
      <c r="A1168" s="568">
        <f t="shared" si="130"/>
        <v>4</v>
      </c>
      <c r="B1168" s="577" t="s">
        <v>675</v>
      </c>
      <c r="C1168" s="578"/>
      <c r="D1168" s="578"/>
      <c r="E1168" s="579"/>
      <c r="F1168" s="540">
        <v>420.16</v>
      </c>
      <c r="G1168" s="636" t="str">
        <f>IF(ISBLANK(H1168),"",IF(H1168="BN",VLOOKUP(B1168,'[4]V. BAHAN'!$B$8:$E$14999,3,FALSE),IFERROR(VLOOKUP(H1168,'[4]III. DAFTAR AHS'!$B$7:$H$14999,5,FALSE),"ls")))</f>
        <v xml:space="preserve">kg </v>
      </c>
      <c r="H1168" s="540" t="s">
        <v>672</v>
      </c>
      <c r="I1168" s="637" t="s">
        <v>468</v>
      </c>
      <c r="J1168" s="436">
        <f>VLOOKUP(B1168,'[5] RAB LAMA'!$B$9:$E$5553,4,FALSE)</f>
        <v>27800.232524437837</v>
      </c>
      <c r="K1168" s="436">
        <f t="shared" si="126"/>
        <v>11680545.697467802</v>
      </c>
      <c r="L1168" s="437">
        <f t="shared" si="125"/>
        <v>3.056764071051668E-2</v>
      </c>
      <c r="M1168" s="499"/>
      <c r="N1168" s="499">
        <f t="shared" si="127"/>
        <v>0</v>
      </c>
      <c r="O1168" s="499"/>
      <c r="P1168" s="499">
        <f t="shared" si="128"/>
        <v>0</v>
      </c>
      <c r="Q1168" s="499"/>
      <c r="R1168" s="499">
        <f t="shared" si="129"/>
        <v>0</v>
      </c>
      <c r="S1168" s="500"/>
      <c r="T1168" s="359">
        <f>'[16]LAP MINGGUAN'!R1168</f>
        <v>0</v>
      </c>
      <c r="U1168" s="359">
        <f t="shared" si="114"/>
        <v>0</v>
      </c>
      <c r="V1168" s="429">
        <f>'[8]RAB '!H1144</f>
        <v>16117184.806042837</v>
      </c>
      <c r="W1168" s="429">
        <f t="shared" si="113"/>
        <v>-4436639.1085750349</v>
      </c>
    </row>
    <row r="1169" spans="1:23" s="632" customFormat="1" ht="34.5" customHeight="1" x14ac:dyDescent="0.25">
      <c r="A1169" s="568">
        <f t="shared" si="130"/>
        <v>5</v>
      </c>
      <c r="B1169" s="577" t="s">
        <v>676</v>
      </c>
      <c r="C1169" s="578"/>
      <c r="D1169" s="578"/>
      <c r="E1169" s="579"/>
      <c r="F1169" s="540">
        <v>196.58</v>
      </c>
      <c r="G1169" s="636" t="str">
        <f>IF(ISBLANK(H1169),"",IF(H1169="BN",VLOOKUP(B1169,'[4]V. BAHAN'!$B$8:$E$14999,3,FALSE),IFERROR(VLOOKUP(H1169,'[4]III. DAFTAR AHS'!$B$7:$H$14999,5,FALSE),"ls")))</f>
        <v xml:space="preserve">kg </v>
      </c>
      <c r="H1169" s="540" t="s">
        <v>677</v>
      </c>
      <c r="I1169" s="637" t="s">
        <v>427</v>
      </c>
      <c r="J1169" s="436">
        <f>VLOOKUP(B1169,'[5] RAB LAMA'!$B$9:$E$5553,4,FALSE)</f>
        <v>26320.632776778926</v>
      </c>
      <c r="K1169" s="436">
        <f t="shared" si="126"/>
        <v>5174109.9912592014</v>
      </c>
      <c r="L1169" s="437">
        <f t="shared" si="125"/>
        <v>1.3540491968949112E-2</v>
      </c>
      <c r="M1169" s="499"/>
      <c r="N1169" s="499">
        <f t="shared" si="127"/>
        <v>0</v>
      </c>
      <c r="O1169" s="499"/>
      <c r="P1169" s="499">
        <f t="shared" si="128"/>
        <v>0</v>
      </c>
      <c r="Q1169" s="499"/>
      <c r="R1169" s="499">
        <f t="shared" si="129"/>
        <v>0</v>
      </c>
      <c r="S1169" s="500"/>
      <c r="T1169" s="359">
        <f>'[16]LAP MINGGUAN'!R1169</f>
        <v>0</v>
      </c>
      <c r="U1169" s="359">
        <f t="shared" si="114"/>
        <v>0</v>
      </c>
      <c r="V1169" s="429">
        <f>'[8]RAB '!H1145</f>
        <v>11680545.697467802</v>
      </c>
      <c r="W1169" s="429">
        <f t="shared" si="113"/>
        <v>-6506435.7062086007</v>
      </c>
    </row>
    <row r="1170" spans="1:23" s="632" customFormat="1" ht="34.5" customHeight="1" x14ac:dyDescent="0.25">
      <c r="A1170" s="568">
        <f t="shared" si="130"/>
        <v>6</v>
      </c>
      <c r="B1170" s="577" t="s">
        <v>678</v>
      </c>
      <c r="C1170" s="578"/>
      <c r="D1170" s="578"/>
      <c r="E1170" s="579"/>
      <c r="F1170" s="540">
        <v>64.81</v>
      </c>
      <c r="G1170" s="636" t="str">
        <f>IF(ISBLANK(H1170),"",IF(H1170="BN",VLOOKUP(B1170,'[4]V. BAHAN'!$B$8:$E$14999,3,FALSE),IFERROR(VLOOKUP(H1170,'[4]III. DAFTAR AHS'!$B$7:$H$14999,5,FALSE),"ls")))</f>
        <v xml:space="preserve">kg </v>
      </c>
      <c r="H1170" s="540" t="s">
        <v>677</v>
      </c>
      <c r="I1170" s="637" t="s">
        <v>427</v>
      </c>
      <c r="J1170" s="436">
        <f>VLOOKUP(B1170,'[5] RAB LAMA'!$B$9:$E$5553,4,FALSE)</f>
        <v>26320.632776778926</v>
      </c>
      <c r="K1170" s="436">
        <f t="shared" si="126"/>
        <v>1705840.2102630422</v>
      </c>
      <c r="L1170" s="437">
        <f t="shared" si="125"/>
        <v>4.4641330985226981E-3</v>
      </c>
      <c r="M1170" s="499"/>
      <c r="N1170" s="499">
        <f t="shared" si="127"/>
        <v>0</v>
      </c>
      <c r="O1170" s="499"/>
      <c r="P1170" s="499">
        <f t="shared" si="128"/>
        <v>0</v>
      </c>
      <c r="Q1170" s="499"/>
      <c r="R1170" s="499">
        <f t="shared" si="129"/>
        <v>0</v>
      </c>
      <c r="S1170" s="500"/>
      <c r="T1170" s="359">
        <f>'[16]LAP MINGGUAN'!R1170</f>
        <v>0</v>
      </c>
      <c r="U1170" s="359">
        <f t="shared" si="114"/>
        <v>0</v>
      </c>
      <c r="V1170" s="429">
        <f>'[8]RAB '!H1146</f>
        <v>5174109.9912592014</v>
      </c>
      <c r="W1170" s="429">
        <f t="shared" si="113"/>
        <v>-3468269.7809961592</v>
      </c>
    </row>
    <row r="1171" spans="1:23" s="632" customFormat="1" ht="34.5" customHeight="1" x14ac:dyDescent="0.25">
      <c r="A1171" s="568">
        <f t="shared" si="130"/>
        <v>7</v>
      </c>
      <c r="B1171" s="577" t="s">
        <v>679</v>
      </c>
      <c r="C1171" s="578"/>
      <c r="D1171" s="578"/>
      <c r="E1171" s="579"/>
      <c r="F1171" s="540">
        <v>124.1</v>
      </c>
      <c r="G1171" s="636" t="str">
        <f>IF(ISBLANK(H1171),"",IF(H1171="BN",VLOOKUP(B1171,'[4]V. BAHAN'!$B$8:$E$14999,3,FALSE),IFERROR(VLOOKUP(H1171,'[4]III. DAFTAR AHS'!$B$7:$H$14999,5,FALSE),"ls")))</f>
        <v xml:space="preserve">kg </v>
      </c>
      <c r="H1171" s="540" t="s">
        <v>677</v>
      </c>
      <c r="I1171" s="637" t="s">
        <v>427</v>
      </c>
      <c r="J1171" s="436">
        <f>VLOOKUP(B1171,'[5] RAB LAMA'!$B$9:$E$5553,4,FALSE)</f>
        <v>26320.632776778926</v>
      </c>
      <c r="K1171" s="436">
        <f t="shared" si="126"/>
        <v>3266390.5275982646</v>
      </c>
      <c r="L1171" s="437">
        <f t="shared" si="125"/>
        <v>8.5480468681787807E-3</v>
      </c>
      <c r="M1171" s="499"/>
      <c r="N1171" s="499">
        <f t="shared" si="127"/>
        <v>0</v>
      </c>
      <c r="O1171" s="499"/>
      <c r="P1171" s="499">
        <f t="shared" si="128"/>
        <v>0</v>
      </c>
      <c r="Q1171" s="499"/>
      <c r="R1171" s="499">
        <f t="shared" si="129"/>
        <v>0</v>
      </c>
      <c r="S1171" s="500"/>
      <c r="T1171" s="359">
        <f>'[16]LAP MINGGUAN'!R1171</f>
        <v>0</v>
      </c>
      <c r="U1171" s="359">
        <f t="shared" si="114"/>
        <v>0</v>
      </c>
      <c r="V1171" s="429">
        <f>'[8]RAB '!H1147</f>
        <v>1705840.2102630422</v>
      </c>
      <c r="W1171" s="429">
        <f t="shared" si="113"/>
        <v>1560550.3173352224</v>
      </c>
    </row>
    <row r="1172" spans="1:23" s="632" customFormat="1" ht="34.5" customHeight="1" x14ac:dyDescent="0.25">
      <c r="A1172" s="568">
        <f t="shared" si="130"/>
        <v>8</v>
      </c>
      <c r="B1172" s="577" t="s">
        <v>680</v>
      </c>
      <c r="C1172" s="578"/>
      <c r="D1172" s="578"/>
      <c r="E1172" s="579"/>
      <c r="F1172" s="540">
        <v>28.54</v>
      </c>
      <c r="G1172" s="636" t="str">
        <f>IF(ISBLANK(H1172),"",IF(H1172="BN",VLOOKUP(B1172,'[4]V. BAHAN'!$B$8:$E$14999,3,FALSE),IFERROR(VLOOKUP(H1172,'[4]III. DAFTAR AHS'!$B$7:$H$14999,5,FALSE),"ls")))</f>
        <v xml:space="preserve">kg </v>
      </c>
      <c r="H1172" s="540" t="s">
        <v>677</v>
      </c>
      <c r="I1172" s="637" t="s">
        <v>427</v>
      </c>
      <c r="J1172" s="436">
        <f>VLOOKUP(B1172,'[5] RAB LAMA'!$B$9:$E$5553,4,FALSE)</f>
        <v>26320.632776778926</v>
      </c>
      <c r="K1172" s="436">
        <f t="shared" si="126"/>
        <v>751190.85944927053</v>
      </c>
      <c r="L1172" s="437">
        <f t="shared" si="125"/>
        <v>1.9658441387415183E-3</v>
      </c>
      <c r="M1172" s="499"/>
      <c r="N1172" s="499">
        <f t="shared" si="127"/>
        <v>0</v>
      </c>
      <c r="O1172" s="499"/>
      <c r="P1172" s="499">
        <f t="shared" si="128"/>
        <v>0</v>
      </c>
      <c r="Q1172" s="499"/>
      <c r="R1172" s="499">
        <f t="shared" si="129"/>
        <v>0</v>
      </c>
      <c r="S1172" s="500"/>
      <c r="T1172" s="359">
        <f>'[16]LAP MINGGUAN'!R1172</f>
        <v>0</v>
      </c>
      <c r="U1172" s="359">
        <f t="shared" si="114"/>
        <v>0</v>
      </c>
      <c r="V1172" s="429">
        <f>'[8]RAB '!H1148</f>
        <v>3266390.5275982646</v>
      </c>
      <c r="W1172" s="429">
        <f t="shared" si="113"/>
        <v>-2515199.668148994</v>
      </c>
    </row>
    <row r="1173" spans="1:23" s="632" customFormat="1" ht="34.5" customHeight="1" x14ac:dyDescent="0.25">
      <c r="A1173" s="568">
        <f t="shared" si="130"/>
        <v>9</v>
      </c>
      <c r="B1173" s="577" t="s">
        <v>681</v>
      </c>
      <c r="C1173" s="578"/>
      <c r="D1173" s="578"/>
      <c r="E1173" s="579"/>
      <c r="F1173" s="540">
        <v>16</v>
      </c>
      <c r="G1173" s="636" t="str">
        <f>IF(ISBLANK(H1173),"",IF(H1173="BN",VLOOKUP(B1173,'[4]V. BAHAN'!$B$8:$E$14999,3,FALSE),IFERROR(VLOOKUP(H1173,'[4]III. DAFTAR AHS'!$B$7:$H$14999,5,FALSE),"ls")))</f>
        <v xml:space="preserve">bh </v>
      </c>
      <c r="H1173" s="540" t="s">
        <v>682</v>
      </c>
      <c r="I1173" s="637" t="s">
        <v>683</v>
      </c>
      <c r="J1173" s="436">
        <f>VLOOKUP(B1173,'[5] RAB LAMA'!$B$9:$E$5553,4,FALSE)</f>
        <v>66186.168229774994</v>
      </c>
      <c r="K1173" s="436">
        <f t="shared" si="126"/>
        <v>1058978.6916763999</v>
      </c>
      <c r="L1173" s="437">
        <f t="shared" si="125"/>
        <v>2.771315742061155E-3</v>
      </c>
      <c r="M1173" s="499"/>
      <c r="N1173" s="499">
        <f t="shared" si="127"/>
        <v>0</v>
      </c>
      <c r="O1173" s="499"/>
      <c r="P1173" s="499">
        <f t="shared" si="128"/>
        <v>0</v>
      </c>
      <c r="Q1173" s="499"/>
      <c r="R1173" s="499">
        <f t="shared" si="129"/>
        <v>0</v>
      </c>
      <c r="S1173" s="500"/>
      <c r="T1173" s="359">
        <f>'[16]LAP MINGGUAN'!R1173</f>
        <v>0</v>
      </c>
      <c r="U1173" s="359">
        <f t="shared" si="114"/>
        <v>0</v>
      </c>
      <c r="V1173" s="429">
        <f>'[8]RAB '!H1149</f>
        <v>751190.85944927053</v>
      </c>
      <c r="W1173" s="429">
        <f t="shared" si="113"/>
        <v>307787.83222712937</v>
      </c>
    </row>
    <row r="1174" spans="1:23" s="632" customFormat="1" ht="34.5" customHeight="1" x14ac:dyDescent="0.25">
      <c r="A1174" s="568">
        <f t="shared" si="130"/>
        <v>10</v>
      </c>
      <c r="B1174" s="577" t="s">
        <v>684</v>
      </c>
      <c r="C1174" s="578"/>
      <c r="D1174" s="578"/>
      <c r="E1174" s="579"/>
      <c r="F1174" s="540">
        <v>128</v>
      </c>
      <c r="G1174" s="636" t="str">
        <f>IF(ISBLANK(H1174),"",IF(H1174="BN",VLOOKUP(B1174,'[4]V. BAHAN'!$B$8:$E$14999,3,FALSE),IFERROR(VLOOKUP(H1174,'[4]III. DAFTAR AHS'!$B$7:$H$14999,5,FALSE),"ls")))</f>
        <v xml:space="preserve">bh </v>
      </c>
      <c r="H1174" s="540" t="s">
        <v>685</v>
      </c>
      <c r="I1174" s="637" t="s">
        <v>686</v>
      </c>
      <c r="J1174" s="436">
        <f>VLOOKUP(B1174,'[5] RAB LAMA'!$B$9:$E$5553,4,FALSE)</f>
        <v>11524.572392598029</v>
      </c>
      <c r="K1174" s="436">
        <f t="shared" si="126"/>
        <v>1475145.2662525477</v>
      </c>
      <c r="L1174" s="437">
        <f t="shared" si="125"/>
        <v>3.8604112909213372E-3</v>
      </c>
      <c r="M1174" s="499"/>
      <c r="N1174" s="499">
        <f t="shared" si="127"/>
        <v>0</v>
      </c>
      <c r="O1174" s="499"/>
      <c r="P1174" s="499">
        <f t="shared" si="128"/>
        <v>0</v>
      </c>
      <c r="Q1174" s="499"/>
      <c r="R1174" s="499">
        <f t="shared" si="129"/>
        <v>0</v>
      </c>
      <c r="S1174" s="500"/>
      <c r="T1174" s="359">
        <f>'[16]LAP MINGGUAN'!R1174</f>
        <v>0</v>
      </c>
      <c r="U1174" s="359">
        <f t="shared" si="114"/>
        <v>0</v>
      </c>
      <c r="V1174" s="429">
        <f>'[8]RAB '!H1150</f>
        <v>1058978.6916763999</v>
      </c>
      <c r="W1174" s="429">
        <f t="shared" si="113"/>
        <v>416166.57457614783</v>
      </c>
    </row>
    <row r="1175" spans="1:23" s="632" customFormat="1" ht="34.5" customHeight="1" x14ac:dyDescent="0.25">
      <c r="A1175" s="568">
        <f t="shared" si="130"/>
        <v>11</v>
      </c>
      <c r="B1175" s="577" t="s">
        <v>687</v>
      </c>
      <c r="C1175" s="578"/>
      <c r="D1175" s="578"/>
      <c r="E1175" s="579"/>
      <c r="F1175" s="540">
        <v>144</v>
      </c>
      <c r="G1175" s="636" t="str">
        <f>IF(ISBLANK(H1175),"",IF(H1175="BN",VLOOKUP(B1175,'[4]V. BAHAN'!$B$8:$E$14999,3,FALSE),IFERROR(VLOOKUP(H1175,'[4]III. DAFTAR AHS'!$B$7:$H$14999,5,FALSE),"ls")))</f>
        <v xml:space="preserve">bh </v>
      </c>
      <c r="H1175" s="540" t="s">
        <v>688</v>
      </c>
      <c r="I1175" s="637" t="s">
        <v>686</v>
      </c>
      <c r="J1175" s="436">
        <f>VLOOKUP(B1175,'[5] RAB LAMA'!$B$9:$E$5553,4,FALSE)</f>
        <v>4242.7756372711056</v>
      </c>
      <c r="K1175" s="436">
        <f t="shared" si="126"/>
        <v>610959.69176703924</v>
      </c>
      <c r="L1175" s="437">
        <f t="shared" si="125"/>
        <v>1.5988633433959777E-3</v>
      </c>
      <c r="M1175" s="499"/>
      <c r="N1175" s="499">
        <f t="shared" si="127"/>
        <v>0</v>
      </c>
      <c r="O1175" s="499"/>
      <c r="P1175" s="499">
        <f t="shared" si="128"/>
        <v>0</v>
      </c>
      <c r="Q1175" s="499"/>
      <c r="R1175" s="499">
        <f t="shared" si="129"/>
        <v>0</v>
      </c>
      <c r="S1175" s="500"/>
      <c r="T1175" s="359">
        <f>'[16]LAP MINGGUAN'!R1175</f>
        <v>0</v>
      </c>
      <c r="U1175" s="359">
        <f t="shared" si="114"/>
        <v>0</v>
      </c>
      <c r="V1175" s="429">
        <f>'[8]RAB '!H1151</f>
        <v>1475145.2662525477</v>
      </c>
      <c r="W1175" s="429">
        <f t="shared" si="113"/>
        <v>-864185.57448550849</v>
      </c>
    </row>
    <row r="1176" spans="1:23" s="632" customFormat="1" ht="34.5" customHeight="1" x14ac:dyDescent="0.25">
      <c r="A1176" s="568">
        <f t="shared" si="130"/>
        <v>12</v>
      </c>
      <c r="B1176" s="577" t="s">
        <v>689</v>
      </c>
      <c r="C1176" s="578"/>
      <c r="D1176" s="578"/>
      <c r="E1176" s="579"/>
      <c r="F1176" s="540">
        <v>4</v>
      </c>
      <c r="G1176" s="636" t="str">
        <f>IF(ISBLANK(H1176),"",IF(H1176="BN",VLOOKUP(B1176,'[4]V. BAHAN'!$B$8:$E$14999,3,FALSE),IFERROR(VLOOKUP(H1176,'[4]III. DAFTAR AHS'!$B$7:$H$14999,5,FALSE),"ls")))</f>
        <v xml:space="preserve">ttk </v>
      </c>
      <c r="H1176" s="540" t="s">
        <v>690</v>
      </c>
      <c r="I1176" s="637" t="s">
        <v>691</v>
      </c>
      <c r="J1176" s="436">
        <f>VLOOKUP(B1176,'[5] RAB LAMA'!$B$9:$E$5553,4,FALSE)</f>
        <v>7150</v>
      </c>
      <c r="K1176" s="436">
        <f t="shared" si="126"/>
        <v>28600</v>
      </c>
      <c r="L1176" s="437">
        <f t="shared" si="125"/>
        <v>7.4845349435198082E-5</v>
      </c>
      <c r="M1176" s="499"/>
      <c r="N1176" s="499">
        <f t="shared" si="127"/>
        <v>0</v>
      </c>
      <c r="O1176" s="499"/>
      <c r="P1176" s="499">
        <f t="shared" si="128"/>
        <v>0</v>
      </c>
      <c r="Q1176" s="499"/>
      <c r="R1176" s="499">
        <f t="shared" si="129"/>
        <v>0</v>
      </c>
      <c r="S1176" s="500"/>
      <c r="T1176" s="359">
        <f>'[16]LAP MINGGUAN'!R1176</f>
        <v>0</v>
      </c>
      <c r="U1176" s="359">
        <f t="shared" si="114"/>
        <v>0</v>
      </c>
      <c r="V1176" s="429">
        <f>'[8]RAB '!H1152</f>
        <v>610959.69176703924</v>
      </c>
      <c r="W1176" s="429">
        <f t="shared" si="113"/>
        <v>-582359.69176703924</v>
      </c>
    </row>
    <row r="1177" spans="1:23" s="632" customFormat="1" ht="34.5" customHeight="1" x14ac:dyDescent="0.25">
      <c r="A1177" s="568">
        <f t="shared" si="130"/>
        <v>13</v>
      </c>
      <c r="B1177" s="577" t="s">
        <v>692</v>
      </c>
      <c r="C1177" s="578"/>
      <c r="D1177" s="578"/>
      <c r="E1177" s="579"/>
      <c r="F1177" s="540">
        <v>59.4</v>
      </c>
      <c r="G1177" s="636" t="str">
        <f>IF(ISBLANK(H1177),"",IF(H1177="BN",VLOOKUP(B1177,'[4]V. BAHAN'!$B$8:$E$14999,3,FALSE),IFERROR(VLOOKUP(H1177,'[4]III. DAFTAR AHS'!$B$7:$H$14999,5,FALSE),"ls")))</f>
        <v xml:space="preserve">kg </v>
      </c>
      <c r="H1177" s="540" t="s">
        <v>677</v>
      </c>
      <c r="I1177" s="637" t="s">
        <v>427</v>
      </c>
      <c r="J1177" s="436">
        <f>VLOOKUP(B1177,'[5] RAB LAMA'!$B$9:$E$5553,4,FALSE)</f>
        <v>26320.632776778926</v>
      </c>
      <c r="K1177" s="436">
        <f t="shared" si="126"/>
        <v>1563445.5869406683</v>
      </c>
      <c r="L1177" s="437">
        <f t="shared" si="125"/>
        <v>4.0914906041081356E-3</v>
      </c>
      <c r="M1177" s="499"/>
      <c r="N1177" s="499">
        <f t="shared" si="127"/>
        <v>0</v>
      </c>
      <c r="O1177" s="499"/>
      <c r="P1177" s="499">
        <f t="shared" si="128"/>
        <v>0</v>
      </c>
      <c r="Q1177" s="499"/>
      <c r="R1177" s="499">
        <f t="shared" si="129"/>
        <v>0</v>
      </c>
      <c r="S1177" s="500"/>
      <c r="T1177" s="359">
        <f>'[16]LAP MINGGUAN'!R1177</f>
        <v>0</v>
      </c>
      <c r="U1177" s="359">
        <f t="shared" si="114"/>
        <v>0</v>
      </c>
      <c r="V1177" s="429">
        <f>'[8]RAB '!H1153</f>
        <v>28600</v>
      </c>
      <c r="W1177" s="429">
        <f t="shared" si="113"/>
        <v>1534845.5869406683</v>
      </c>
    </row>
    <row r="1178" spans="1:23" s="632" customFormat="1" ht="34.5" customHeight="1" x14ac:dyDescent="0.25">
      <c r="A1178" s="568">
        <f t="shared" si="130"/>
        <v>14</v>
      </c>
      <c r="B1178" s="577" t="s">
        <v>693</v>
      </c>
      <c r="C1178" s="578"/>
      <c r="D1178" s="578"/>
      <c r="E1178" s="579"/>
      <c r="F1178" s="540">
        <v>26.12</v>
      </c>
      <c r="G1178" s="636" t="str">
        <f>IF(ISBLANK(H1178),"",IF(H1178="BN",VLOOKUP(B1178,'[4]V. BAHAN'!$B$8:$E$14999,3,FALSE),IFERROR(VLOOKUP(H1178,'[4]III. DAFTAR AHS'!$B$7:$H$14999,5,FALSE),"ls")))</f>
        <v xml:space="preserve">kg </v>
      </c>
      <c r="H1178" s="540" t="s">
        <v>677</v>
      </c>
      <c r="I1178" s="637" t="s">
        <v>427</v>
      </c>
      <c r="J1178" s="436">
        <f>VLOOKUP(B1178,'[5] RAB LAMA'!$B$9:$E$5553,4,FALSE)</f>
        <v>26320.632776778926</v>
      </c>
      <c r="K1178" s="436">
        <f t="shared" si="126"/>
        <v>687494.92812946555</v>
      </c>
      <c r="L1178" s="437">
        <f t="shared" si="125"/>
        <v>1.799153780796372E-3</v>
      </c>
      <c r="M1178" s="499"/>
      <c r="N1178" s="499">
        <f t="shared" si="127"/>
        <v>0</v>
      </c>
      <c r="O1178" s="499"/>
      <c r="P1178" s="499">
        <f t="shared" si="128"/>
        <v>0</v>
      </c>
      <c r="Q1178" s="499"/>
      <c r="R1178" s="499">
        <f t="shared" si="129"/>
        <v>0</v>
      </c>
      <c r="S1178" s="500"/>
      <c r="T1178" s="359">
        <f>'[16]LAP MINGGUAN'!R1178</f>
        <v>0</v>
      </c>
      <c r="U1178" s="359">
        <f t="shared" si="114"/>
        <v>0</v>
      </c>
      <c r="V1178" s="429">
        <f>'[8]RAB '!H1154</f>
        <v>1563445.5869406683</v>
      </c>
      <c r="W1178" s="429">
        <f t="shared" si="113"/>
        <v>-875950.65881120274</v>
      </c>
    </row>
    <row r="1179" spans="1:23" s="632" customFormat="1" ht="34.5" customHeight="1" x14ac:dyDescent="0.25">
      <c r="A1179" s="583"/>
      <c r="B1179" s="584"/>
      <c r="C1179" s="504"/>
      <c r="D1179" s="578"/>
      <c r="E1179" s="585"/>
      <c r="F1179" s="586"/>
      <c r="G1179" s="586" t="str">
        <f>IF(ISBLANK(H1179),"",IF(H1179="BN",VLOOKUP(B1179,'[4]V. BAHAN'!$B$8:$E$1099,3,FALSE),IFERROR(VLOOKUP(H1179,'[4]III. DAFTAR AHS'!$B$7:$H$872,5,FALSE),"ls")))</f>
        <v/>
      </c>
      <c r="H1179" s="586"/>
      <c r="I1179" s="586" t="s">
        <v>243</v>
      </c>
      <c r="J1179" s="586"/>
      <c r="K1179" s="586"/>
      <c r="L1179" s="437">
        <f t="shared" si="125"/>
        <v>0</v>
      </c>
      <c r="M1179" s="573"/>
      <c r="N1179" s="573"/>
      <c r="O1179" s="573"/>
      <c r="P1179" s="573"/>
      <c r="Q1179" s="573"/>
      <c r="R1179" s="573"/>
      <c r="S1179" s="574"/>
      <c r="T1179" s="359">
        <f>'[16]LAP MINGGUAN'!R1179</f>
        <v>0</v>
      </c>
      <c r="U1179" s="359">
        <f t="shared" si="114"/>
        <v>0</v>
      </c>
      <c r="V1179" s="429">
        <f>'[8]RAB '!H1155</f>
        <v>687494.92812946555</v>
      </c>
      <c r="W1179" s="429">
        <f t="shared" si="113"/>
        <v>-687494.92812946555</v>
      </c>
    </row>
    <row r="1180" spans="1:23" s="352" customFormat="1" ht="34.5" customHeight="1" x14ac:dyDescent="0.25">
      <c r="A1180" s="568"/>
      <c r="B1180" s="569" t="s">
        <v>694</v>
      </c>
      <c r="C1180" s="570"/>
      <c r="D1180" s="570"/>
      <c r="E1180" s="571"/>
      <c r="F1180" s="540"/>
      <c r="G1180" s="540" t="str">
        <f>IF(ISBLANK(H1180),"",IF(H1180="BN",VLOOKUP(B1180,'[4]V. BAHAN'!$B$8:$E$1099,3,FALSE),IFERROR(VLOOKUP(H1180,'[4]III. DAFTAR AHS'!$B$7:$H$872,5,FALSE),"ls")))</f>
        <v/>
      </c>
      <c r="H1180" s="540"/>
      <c r="I1180" s="540" t="s">
        <v>243</v>
      </c>
      <c r="J1180" s="540"/>
      <c r="K1180" s="540"/>
      <c r="L1180" s="437">
        <f t="shared" si="125"/>
        <v>0</v>
      </c>
      <c r="M1180" s="573"/>
      <c r="N1180" s="573"/>
      <c r="O1180" s="573"/>
      <c r="P1180" s="573"/>
      <c r="Q1180" s="573"/>
      <c r="R1180" s="573"/>
      <c r="S1180" s="574"/>
      <c r="T1180" s="359">
        <f>'[16]LAP MINGGUAN'!R1180</f>
        <v>0</v>
      </c>
      <c r="U1180" s="359">
        <f t="shared" si="114"/>
        <v>0</v>
      </c>
      <c r="V1180" s="429">
        <f>'[8]RAB '!H1156</f>
        <v>0</v>
      </c>
      <c r="W1180" s="429">
        <f t="shared" si="113"/>
        <v>0</v>
      </c>
    </row>
    <row r="1181" spans="1:23" s="632" customFormat="1" ht="34.5" customHeight="1" x14ac:dyDescent="0.25">
      <c r="A1181" s="568">
        <v>1</v>
      </c>
      <c r="B1181" s="577" t="s">
        <v>671</v>
      </c>
      <c r="C1181" s="578"/>
      <c r="D1181" s="578"/>
      <c r="E1181" s="579"/>
      <c r="F1181" s="540">
        <v>1459.71</v>
      </c>
      <c r="G1181" s="636" t="str">
        <f>IF(ISBLANK(H1181),"",IF(H1181="BN",VLOOKUP(B1181,'[4]V. BAHAN'!$B$8:$E$14999,3,FALSE),IFERROR(VLOOKUP(H1181,'[4]III. DAFTAR AHS'!$B$7:$H$14999,5,FALSE),"ls")))</f>
        <v xml:space="preserve">kg </v>
      </c>
      <c r="H1181" s="540" t="s">
        <v>672</v>
      </c>
      <c r="I1181" s="637" t="s">
        <v>468</v>
      </c>
      <c r="J1181" s="436">
        <f>VLOOKUP(B1181,'[5] RAB LAMA'!$B$9:$E$5553,4,FALSE)</f>
        <v>27800.232524437837</v>
      </c>
      <c r="K1181" s="436">
        <f t="shared" ref="K1181:K1194" si="131">J1181*F1181</f>
        <v>40580277.418247156</v>
      </c>
      <c r="L1181" s="437">
        <f t="shared" si="125"/>
        <v>0.10619737914496455</v>
      </c>
      <c r="M1181" s="499"/>
      <c r="N1181" s="499">
        <f t="shared" ref="N1181:N1194" si="132">L1181*M1181/100</f>
        <v>0</v>
      </c>
      <c r="O1181" s="499"/>
      <c r="P1181" s="499">
        <f t="shared" ref="P1181:P1194" si="133">L1181*O1181/100</f>
        <v>0</v>
      </c>
      <c r="Q1181" s="499"/>
      <c r="R1181" s="499">
        <f t="shared" ref="R1181:R1194" si="134">L1181*Q1181/100</f>
        <v>0</v>
      </c>
      <c r="S1181" s="500"/>
      <c r="T1181" s="359">
        <f>'[16]LAP MINGGUAN'!R1181</f>
        <v>0</v>
      </c>
      <c r="U1181" s="359">
        <f t="shared" si="114"/>
        <v>0</v>
      </c>
      <c r="V1181" s="429">
        <f>'[8]RAB '!H1157</f>
        <v>0</v>
      </c>
      <c r="W1181" s="429">
        <f t="shared" si="113"/>
        <v>40580277.418247156</v>
      </c>
    </row>
    <row r="1182" spans="1:23" s="632" customFormat="1" ht="34.5" customHeight="1" x14ac:dyDescent="0.25">
      <c r="A1182" s="568">
        <f t="shared" ref="A1182:A1194" si="135">+A1181+1</f>
        <v>2</v>
      </c>
      <c r="B1182" s="638" t="s">
        <v>673</v>
      </c>
      <c r="C1182" s="639"/>
      <c r="D1182" s="639"/>
      <c r="E1182" s="640"/>
      <c r="F1182" s="540">
        <v>117.31</v>
      </c>
      <c r="G1182" s="636" t="str">
        <f>IF(ISBLANK(H1182),"",IF(H1182="BN",VLOOKUP(B1182,'[4]V. BAHAN'!$B$8:$E$14999,3,FALSE),IFERROR(VLOOKUP(H1182,'[4]III. DAFTAR AHS'!$B$7:$H$14999,5,FALSE),"ls")))</f>
        <v xml:space="preserve">kg </v>
      </c>
      <c r="H1182" s="540" t="s">
        <v>672</v>
      </c>
      <c r="I1182" s="637" t="s">
        <v>468</v>
      </c>
      <c r="J1182" s="436">
        <f>VLOOKUP(B1182,'[5] RAB LAMA'!$B$9:$E$5553,4,FALSE)</f>
        <v>27800.232524437837</v>
      </c>
      <c r="K1182" s="436">
        <f t="shared" si="131"/>
        <v>3261245.2774418029</v>
      </c>
      <c r="L1182" s="437">
        <f t="shared" si="125"/>
        <v>8.5345819015392056E-3</v>
      </c>
      <c r="M1182" s="499"/>
      <c r="N1182" s="499">
        <f t="shared" si="132"/>
        <v>0</v>
      </c>
      <c r="O1182" s="499"/>
      <c r="P1182" s="499">
        <f t="shared" si="133"/>
        <v>0</v>
      </c>
      <c r="Q1182" s="499"/>
      <c r="R1182" s="499">
        <f t="shared" si="134"/>
        <v>0</v>
      </c>
      <c r="S1182" s="500"/>
      <c r="T1182" s="359">
        <f>'[16]LAP MINGGUAN'!R1182</f>
        <v>0</v>
      </c>
      <c r="U1182" s="359">
        <f t="shared" si="114"/>
        <v>0</v>
      </c>
      <c r="V1182" s="429">
        <f>'[8]RAB '!H1158</f>
        <v>40580277.418247156</v>
      </c>
      <c r="W1182" s="429">
        <f t="shared" si="113"/>
        <v>-37319032.140805356</v>
      </c>
    </row>
    <row r="1183" spans="1:23" s="632" customFormat="1" ht="34.5" customHeight="1" x14ac:dyDescent="0.25">
      <c r="A1183" s="568">
        <f t="shared" si="135"/>
        <v>3</v>
      </c>
      <c r="B1183" s="638" t="s">
        <v>674</v>
      </c>
      <c r="C1183" s="639"/>
      <c r="D1183" s="639"/>
      <c r="E1183" s="640"/>
      <c r="F1183" s="540">
        <v>579.75</v>
      </c>
      <c r="G1183" s="636" t="str">
        <f>IF(ISBLANK(H1183),"",IF(H1183="BN",VLOOKUP(B1183,'[4]V. BAHAN'!$B$8:$E$14999,3,FALSE),IFERROR(VLOOKUP(H1183,'[4]III. DAFTAR AHS'!$B$7:$H$14999,5,FALSE),"ls")))</f>
        <v xml:space="preserve">kg </v>
      </c>
      <c r="H1183" s="540" t="s">
        <v>672</v>
      </c>
      <c r="I1183" s="637" t="s">
        <v>468</v>
      </c>
      <c r="J1183" s="436">
        <f>VLOOKUP(B1183,'[5] RAB LAMA'!$B$9:$E$5553,4,FALSE)</f>
        <v>27800.232524437837</v>
      </c>
      <c r="K1183" s="436">
        <f t="shared" si="131"/>
        <v>16117184.806042837</v>
      </c>
      <c r="L1183" s="437">
        <f t="shared" si="125"/>
        <v>4.2178193311886061E-2</v>
      </c>
      <c r="M1183" s="499"/>
      <c r="N1183" s="499">
        <f t="shared" si="132"/>
        <v>0</v>
      </c>
      <c r="O1183" s="499"/>
      <c r="P1183" s="499">
        <f t="shared" si="133"/>
        <v>0</v>
      </c>
      <c r="Q1183" s="499"/>
      <c r="R1183" s="499">
        <f t="shared" si="134"/>
        <v>0</v>
      </c>
      <c r="S1183" s="500"/>
      <c r="T1183" s="359">
        <f>'[16]LAP MINGGUAN'!R1183</f>
        <v>0</v>
      </c>
      <c r="U1183" s="359">
        <f t="shared" si="114"/>
        <v>0</v>
      </c>
      <c r="V1183" s="429">
        <f>'[8]RAB '!H1159</f>
        <v>3261245.2774418029</v>
      </c>
      <c r="W1183" s="429">
        <f t="shared" si="113"/>
        <v>12855939.528601034</v>
      </c>
    </row>
    <row r="1184" spans="1:23" s="632" customFormat="1" ht="34.5" customHeight="1" x14ac:dyDescent="0.25">
      <c r="A1184" s="568">
        <f t="shared" si="135"/>
        <v>4</v>
      </c>
      <c r="B1184" s="577" t="s">
        <v>675</v>
      </c>
      <c r="C1184" s="578"/>
      <c r="D1184" s="578"/>
      <c r="E1184" s="579"/>
      <c r="F1184" s="540">
        <v>420.16</v>
      </c>
      <c r="G1184" s="636" t="str">
        <f>IF(ISBLANK(H1184),"",IF(H1184="BN",VLOOKUP(B1184,'[4]V. BAHAN'!$B$8:$E$14999,3,FALSE),IFERROR(VLOOKUP(H1184,'[4]III. DAFTAR AHS'!$B$7:$H$14999,5,FALSE),"ls")))</f>
        <v xml:space="preserve">kg </v>
      </c>
      <c r="H1184" s="540" t="s">
        <v>672</v>
      </c>
      <c r="I1184" s="637" t="s">
        <v>468</v>
      </c>
      <c r="J1184" s="436">
        <f>VLOOKUP(B1184,'[5] RAB LAMA'!$B$9:$E$5553,4,FALSE)</f>
        <v>27800.232524437837</v>
      </c>
      <c r="K1184" s="436">
        <f t="shared" si="131"/>
        <v>11680545.697467802</v>
      </c>
      <c r="L1184" s="437">
        <f t="shared" si="125"/>
        <v>3.056764071051668E-2</v>
      </c>
      <c r="M1184" s="499"/>
      <c r="N1184" s="499">
        <f t="shared" si="132"/>
        <v>0</v>
      </c>
      <c r="O1184" s="499"/>
      <c r="P1184" s="499">
        <f t="shared" si="133"/>
        <v>0</v>
      </c>
      <c r="Q1184" s="499"/>
      <c r="R1184" s="499">
        <f t="shared" si="134"/>
        <v>0</v>
      </c>
      <c r="S1184" s="500"/>
      <c r="T1184" s="359">
        <f>'[16]LAP MINGGUAN'!R1184</f>
        <v>0</v>
      </c>
      <c r="U1184" s="359">
        <f t="shared" si="114"/>
        <v>0</v>
      </c>
      <c r="V1184" s="429">
        <f>'[8]RAB '!H1160</f>
        <v>16117184.806042837</v>
      </c>
      <c r="W1184" s="429">
        <f t="shared" si="113"/>
        <v>-4436639.1085750349</v>
      </c>
    </row>
    <row r="1185" spans="1:23" s="632" customFormat="1" ht="34.5" customHeight="1" x14ac:dyDescent="0.25">
      <c r="A1185" s="568">
        <f t="shared" si="135"/>
        <v>5</v>
      </c>
      <c r="B1185" s="577" t="s">
        <v>676</v>
      </c>
      <c r="C1185" s="578"/>
      <c r="D1185" s="578"/>
      <c r="E1185" s="579"/>
      <c r="F1185" s="540">
        <v>196.58</v>
      </c>
      <c r="G1185" s="636" t="str">
        <f>IF(ISBLANK(H1185),"",IF(H1185="BN",VLOOKUP(B1185,'[4]V. BAHAN'!$B$8:$E$14999,3,FALSE),IFERROR(VLOOKUP(H1185,'[4]III. DAFTAR AHS'!$B$7:$H$14999,5,FALSE),"ls")))</f>
        <v xml:space="preserve">kg </v>
      </c>
      <c r="H1185" s="540" t="s">
        <v>677</v>
      </c>
      <c r="I1185" s="637" t="s">
        <v>427</v>
      </c>
      <c r="J1185" s="436">
        <f>VLOOKUP(B1185,'[5] RAB LAMA'!$B$9:$E$5553,4,FALSE)</f>
        <v>26320.632776778926</v>
      </c>
      <c r="K1185" s="436">
        <f t="shared" si="131"/>
        <v>5174109.9912592014</v>
      </c>
      <c r="L1185" s="437">
        <f t="shared" si="125"/>
        <v>1.3540491968949112E-2</v>
      </c>
      <c r="M1185" s="499"/>
      <c r="N1185" s="499">
        <f t="shared" si="132"/>
        <v>0</v>
      </c>
      <c r="O1185" s="499"/>
      <c r="P1185" s="499">
        <f t="shared" si="133"/>
        <v>0</v>
      </c>
      <c r="Q1185" s="499"/>
      <c r="R1185" s="499">
        <f t="shared" si="134"/>
        <v>0</v>
      </c>
      <c r="S1185" s="500"/>
      <c r="T1185" s="359">
        <f>'[16]LAP MINGGUAN'!R1185</f>
        <v>0</v>
      </c>
      <c r="U1185" s="359">
        <f t="shared" si="114"/>
        <v>0</v>
      </c>
      <c r="V1185" s="429">
        <f>'[8]RAB '!H1161</f>
        <v>11680545.697467802</v>
      </c>
      <c r="W1185" s="429">
        <f t="shared" si="113"/>
        <v>-6506435.7062086007</v>
      </c>
    </row>
    <row r="1186" spans="1:23" s="632" customFormat="1" ht="34.5" customHeight="1" x14ac:dyDescent="0.25">
      <c r="A1186" s="568">
        <f t="shared" si="135"/>
        <v>6</v>
      </c>
      <c r="B1186" s="577" t="s">
        <v>678</v>
      </c>
      <c r="C1186" s="578"/>
      <c r="D1186" s="578"/>
      <c r="E1186" s="579"/>
      <c r="F1186" s="540">
        <v>64.81</v>
      </c>
      <c r="G1186" s="636" t="str">
        <f>IF(ISBLANK(H1186),"",IF(H1186="BN",VLOOKUP(B1186,'[4]V. BAHAN'!$B$8:$E$14999,3,FALSE),IFERROR(VLOOKUP(H1186,'[4]III. DAFTAR AHS'!$B$7:$H$14999,5,FALSE),"ls")))</f>
        <v xml:space="preserve">kg </v>
      </c>
      <c r="H1186" s="540" t="s">
        <v>677</v>
      </c>
      <c r="I1186" s="637" t="s">
        <v>427</v>
      </c>
      <c r="J1186" s="436">
        <f>VLOOKUP(B1186,'[5] RAB LAMA'!$B$9:$E$5553,4,FALSE)</f>
        <v>26320.632776778926</v>
      </c>
      <c r="K1186" s="436">
        <f t="shared" si="131"/>
        <v>1705840.2102630422</v>
      </c>
      <c r="L1186" s="437">
        <f t="shared" si="125"/>
        <v>4.4641330985226981E-3</v>
      </c>
      <c r="M1186" s="499"/>
      <c r="N1186" s="499">
        <f t="shared" si="132"/>
        <v>0</v>
      </c>
      <c r="O1186" s="499"/>
      <c r="P1186" s="499">
        <f t="shared" si="133"/>
        <v>0</v>
      </c>
      <c r="Q1186" s="499"/>
      <c r="R1186" s="499">
        <f t="shared" si="134"/>
        <v>0</v>
      </c>
      <c r="S1186" s="500"/>
      <c r="T1186" s="359">
        <f>'[16]LAP MINGGUAN'!R1186</f>
        <v>0</v>
      </c>
      <c r="U1186" s="359">
        <f t="shared" si="114"/>
        <v>0</v>
      </c>
      <c r="V1186" s="429">
        <f>'[8]RAB '!H1162</f>
        <v>5174109.9912592014</v>
      </c>
      <c r="W1186" s="429">
        <f t="shared" si="113"/>
        <v>-3468269.7809961592</v>
      </c>
    </row>
    <row r="1187" spans="1:23" s="632" customFormat="1" ht="34.5" customHeight="1" x14ac:dyDescent="0.25">
      <c r="A1187" s="568">
        <f t="shared" si="135"/>
        <v>7</v>
      </c>
      <c r="B1187" s="577" t="s">
        <v>679</v>
      </c>
      <c r="C1187" s="578"/>
      <c r="D1187" s="578"/>
      <c r="E1187" s="579"/>
      <c r="F1187" s="540">
        <v>124.1</v>
      </c>
      <c r="G1187" s="636" t="str">
        <f>IF(ISBLANK(H1187),"",IF(H1187="BN",VLOOKUP(B1187,'[4]V. BAHAN'!$B$8:$E$14999,3,FALSE),IFERROR(VLOOKUP(H1187,'[4]III. DAFTAR AHS'!$B$7:$H$14999,5,FALSE),"ls")))</f>
        <v xml:space="preserve">kg </v>
      </c>
      <c r="H1187" s="540" t="s">
        <v>677</v>
      </c>
      <c r="I1187" s="637" t="s">
        <v>427</v>
      </c>
      <c r="J1187" s="436">
        <f>VLOOKUP(B1187,'[5] RAB LAMA'!$B$9:$E$5553,4,FALSE)</f>
        <v>26320.632776778926</v>
      </c>
      <c r="K1187" s="436">
        <f t="shared" si="131"/>
        <v>3266390.5275982646</v>
      </c>
      <c r="L1187" s="437">
        <f t="shared" si="125"/>
        <v>8.5480468681787807E-3</v>
      </c>
      <c r="M1187" s="499"/>
      <c r="N1187" s="499">
        <f t="shared" si="132"/>
        <v>0</v>
      </c>
      <c r="O1187" s="499"/>
      <c r="P1187" s="499">
        <f t="shared" si="133"/>
        <v>0</v>
      </c>
      <c r="Q1187" s="499"/>
      <c r="R1187" s="499">
        <f t="shared" si="134"/>
        <v>0</v>
      </c>
      <c r="S1187" s="500"/>
      <c r="T1187" s="359">
        <f>'[16]LAP MINGGUAN'!R1187</f>
        <v>0</v>
      </c>
      <c r="U1187" s="359">
        <f t="shared" si="114"/>
        <v>0</v>
      </c>
      <c r="V1187" s="429">
        <f>'[8]RAB '!H1163</f>
        <v>1705840.2102630422</v>
      </c>
      <c r="W1187" s="429">
        <f t="shared" si="113"/>
        <v>1560550.3173352224</v>
      </c>
    </row>
    <row r="1188" spans="1:23" s="632" customFormat="1" ht="34.5" customHeight="1" x14ac:dyDescent="0.25">
      <c r="A1188" s="568">
        <f t="shared" si="135"/>
        <v>8</v>
      </c>
      <c r="B1188" s="577" t="s">
        <v>680</v>
      </c>
      <c r="C1188" s="578"/>
      <c r="D1188" s="578"/>
      <c r="E1188" s="579"/>
      <c r="F1188" s="540">
        <v>28.54</v>
      </c>
      <c r="G1188" s="636" t="str">
        <f>IF(ISBLANK(H1188),"",IF(H1188="BN",VLOOKUP(B1188,'[4]V. BAHAN'!$B$8:$E$14999,3,FALSE),IFERROR(VLOOKUP(H1188,'[4]III. DAFTAR AHS'!$B$7:$H$14999,5,FALSE),"ls")))</f>
        <v xml:space="preserve">kg </v>
      </c>
      <c r="H1188" s="540" t="s">
        <v>677</v>
      </c>
      <c r="I1188" s="637" t="s">
        <v>427</v>
      </c>
      <c r="J1188" s="436">
        <f>VLOOKUP(B1188,'[5] RAB LAMA'!$B$9:$E$5553,4,FALSE)</f>
        <v>26320.632776778926</v>
      </c>
      <c r="K1188" s="436">
        <f t="shared" si="131"/>
        <v>751190.85944927053</v>
      </c>
      <c r="L1188" s="437">
        <f t="shared" si="125"/>
        <v>1.9658441387415183E-3</v>
      </c>
      <c r="M1188" s="499"/>
      <c r="N1188" s="499">
        <f t="shared" si="132"/>
        <v>0</v>
      </c>
      <c r="O1188" s="499"/>
      <c r="P1188" s="499">
        <f t="shared" si="133"/>
        <v>0</v>
      </c>
      <c r="Q1188" s="499"/>
      <c r="R1188" s="499">
        <f t="shared" si="134"/>
        <v>0</v>
      </c>
      <c r="S1188" s="500"/>
      <c r="T1188" s="359">
        <f>'[16]LAP MINGGUAN'!R1188</f>
        <v>0</v>
      </c>
      <c r="U1188" s="359">
        <f t="shared" si="114"/>
        <v>0</v>
      </c>
      <c r="V1188" s="429">
        <f>'[8]RAB '!H1164</f>
        <v>3266390.5275982646</v>
      </c>
      <c r="W1188" s="429">
        <f t="shared" ref="W1188:W1251" si="136">K1188-V1188</f>
        <v>-2515199.668148994</v>
      </c>
    </row>
    <row r="1189" spans="1:23" s="632" customFormat="1" ht="34.5" customHeight="1" x14ac:dyDescent="0.25">
      <c r="A1189" s="568">
        <f t="shared" si="135"/>
        <v>9</v>
      </c>
      <c r="B1189" s="577" t="s">
        <v>681</v>
      </c>
      <c r="C1189" s="578"/>
      <c r="D1189" s="578"/>
      <c r="E1189" s="579"/>
      <c r="F1189" s="540">
        <v>16</v>
      </c>
      <c r="G1189" s="636" t="str">
        <f>IF(ISBLANK(H1189),"",IF(H1189="BN",VLOOKUP(B1189,'[4]V. BAHAN'!$B$8:$E$14999,3,FALSE),IFERROR(VLOOKUP(H1189,'[4]III. DAFTAR AHS'!$B$7:$H$14999,5,FALSE),"ls")))</f>
        <v xml:space="preserve">bh </v>
      </c>
      <c r="H1189" s="540" t="s">
        <v>682</v>
      </c>
      <c r="I1189" s="637" t="s">
        <v>683</v>
      </c>
      <c r="J1189" s="436">
        <f>VLOOKUP(B1189,'[5] RAB LAMA'!$B$9:$E$5553,4,FALSE)</f>
        <v>66186.168229774994</v>
      </c>
      <c r="K1189" s="436">
        <f t="shared" si="131"/>
        <v>1058978.6916763999</v>
      </c>
      <c r="L1189" s="437">
        <f t="shared" si="125"/>
        <v>2.771315742061155E-3</v>
      </c>
      <c r="M1189" s="499"/>
      <c r="N1189" s="499">
        <f t="shared" si="132"/>
        <v>0</v>
      </c>
      <c r="O1189" s="499"/>
      <c r="P1189" s="499">
        <f t="shared" si="133"/>
        <v>0</v>
      </c>
      <c r="Q1189" s="499"/>
      <c r="R1189" s="499">
        <f t="shared" si="134"/>
        <v>0</v>
      </c>
      <c r="S1189" s="500"/>
      <c r="T1189" s="359">
        <f>'[16]LAP MINGGUAN'!R1189</f>
        <v>0</v>
      </c>
      <c r="U1189" s="359">
        <f t="shared" ref="U1189:U1252" si="137">N1189-T1189</f>
        <v>0</v>
      </c>
      <c r="V1189" s="429">
        <f>'[8]RAB '!H1165</f>
        <v>751190.85944927053</v>
      </c>
      <c r="W1189" s="429">
        <f t="shared" si="136"/>
        <v>307787.83222712937</v>
      </c>
    </row>
    <row r="1190" spans="1:23" s="632" customFormat="1" ht="34.5" customHeight="1" x14ac:dyDescent="0.25">
      <c r="A1190" s="568">
        <f t="shared" si="135"/>
        <v>10</v>
      </c>
      <c r="B1190" s="577" t="s">
        <v>684</v>
      </c>
      <c r="C1190" s="578"/>
      <c r="D1190" s="578"/>
      <c r="E1190" s="579"/>
      <c r="F1190" s="540">
        <v>128</v>
      </c>
      <c r="G1190" s="636" t="str">
        <f>IF(ISBLANK(H1190),"",IF(H1190="BN",VLOOKUP(B1190,'[4]V. BAHAN'!$B$8:$E$14999,3,FALSE),IFERROR(VLOOKUP(H1190,'[4]III. DAFTAR AHS'!$B$7:$H$14999,5,FALSE),"ls")))</f>
        <v xml:space="preserve">bh </v>
      </c>
      <c r="H1190" s="540" t="s">
        <v>685</v>
      </c>
      <c r="I1190" s="637" t="s">
        <v>686</v>
      </c>
      <c r="J1190" s="436">
        <f>VLOOKUP(B1190,'[5] RAB LAMA'!$B$9:$E$5553,4,FALSE)</f>
        <v>11524.572392598029</v>
      </c>
      <c r="K1190" s="436">
        <f t="shared" si="131"/>
        <v>1475145.2662525477</v>
      </c>
      <c r="L1190" s="437">
        <f t="shared" si="125"/>
        <v>3.8604112909213372E-3</v>
      </c>
      <c r="M1190" s="499"/>
      <c r="N1190" s="499">
        <f t="shared" si="132"/>
        <v>0</v>
      </c>
      <c r="O1190" s="499"/>
      <c r="P1190" s="499">
        <f t="shared" si="133"/>
        <v>0</v>
      </c>
      <c r="Q1190" s="499"/>
      <c r="R1190" s="499">
        <f t="shared" si="134"/>
        <v>0</v>
      </c>
      <c r="S1190" s="500"/>
      <c r="T1190" s="359">
        <f>'[16]LAP MINGGUAN'!R1190</f>
        <v>0</v>
      </c>
      <c r="U1190" s="359">
        <f t="shared" si="137"/>
        <v>0</v>
      </c>
      <c r="V1190" s="429">
        <f>'[8]RAB '!H1166</f>
        <v>1058978.6916763999</v>
      </c>
      <c r="W1190" s="429">
        <f t="shared" si="136"/>
        <v>416166.57457614783</v>
      </c>
    </row>
    <row r="1191" spans="1:23" s="632" customFormat="1" ht="34.5" customHeight="1" x14ac:dyDescent="0.25">
      <c r="A1191" s="568">
        <f t="shared" si="135"/>
        <v>11</v>
      </c>
      <c r="B1191" s="577" t="s">
        <v>687</v>
      </c>
      <c r="C1191" s="578"/>
      <c r="D1191" s="578"/>
      <c r="E1191" s="579"/>
      <c r="F1191" s="540">
        <v>144</v>
      </c>
      <c r="G1191" s="636" t="str">
        <f>IF(ISBLANK(H1191),"",IF(H1191="BN",VLOOKUP(B1191,'[4]V. BAHAN'!$B$8:$E$14999,3,FALSE),IFERROR(VLOOKUP(H1191,'[4]III. DAFTAR AHS'!$B$7:$H$14999,5,FALSE),"ls")))</f>
        <v xml:space="preserve">bh </v>
      </c>
      <c r="H1191" s="540" t="s">
        <v>688</v>
      </c>
      <c r="I1191" s="637" t="s">
        <v>686</v>
      </c>
      <c r="J1191" s="436">
        <f>VLOOKUP(B1191,'[5] RAB LAMA'!$B$9:$E$5553,4,FALSE)</f>
        <v>4242.7756372711056</v>
      </c>
      <c r="K1191" s="436">
        <f t="shared" si="131"/>
        <v>610959.69176703924</v>
      </c>
      <c r="L1191" s="437">
        <f t="shared" si="125"/>
        <v>1.5988633433959777E-3</v>
      </c>
      <c r="M1191" s="499"/>
      <c r="N1191" s="499">
        <f t="shared" si="132"/>
        <v>0</v>
      </c>
      <c r="O1191" s="499"/>
      <c r="P1191" s="499">
        <f t="shared" si="133"/>
        <v>0</v>
      </c>
      <c r="Q1191" s="499"/>
      <c r="R1191" s="499">
        <f t="shared" si="134"/>
        <v>0</v>
      </c>
      <c r="S1191" s="500"/>
      <c r="T1191" s="359">
        <f>'[16]LAP MINGGUAN'!R1191</f>
        <v>0</v>
      </c>
      <c r="U1191" s="359">
        <f t="shared" si="137"/>
        <v>0</v>
      </c>
      <c r="V1191" s="429">
        <f>'[8]RAB '!H1167</f>
        <v>1475145.2662525477</v>
      </c>
      <c r="W1191" s="429">
        <f t="shared" si="136"/>
        <v>-864185.57448550849</v>
      </c>
    </row>
    <row r="1192" spans="1:23" s="632" customFormat="1" ht="34.5" customHeight="1" x14ac:dyDescent="0.25">
      <c r="A1192" s="568">
        <f t="shared" si="135"/>
        <v>12</v>
      </c>
      <c r="B1192" s="577" t="s">
        <v>689</v>
      </c>
      <c r="C1192" s="578"/>
      <c r="D1192" s="578"/>
      <c r="E1192" s="579"/>
      <c r="F1192" s="540">
        <v>4</v>
      </c>
      <c r="G1192" s="636" t="str">
        <f>IF(ISBLANK(H1192),"",IF(H1192="BN",VLOOKUP(B1192,'[4]V. BAHAN'!$B$8:$E$14999,3,FALSE),IFERROR(VLOOKUP(H1192,'[4]III. DAFTAR AHS'!$B$7:$H$14999,5,FALSE),"ls")))</f>
        <v xml:space="preserve">ttk </v>
      </c>
      <c r="H1192" s="540" t="s">
        <v>690</v>
      </c>
      <c r="I1192" s="637" t="s">
        <v>691</v>
      </c>
      <c r="J1192" s="436">
        <f>VLOOKUP(B1192,'[5] RAB LAMA'!$B$9:$E$5553,4,FALSE)</f>
        <v>7150</v>
      </c>
      <c r="K1192" s="436">
        <f t="shared" si="131"/>
        <v>28600</v>
      </c>
      <c r="L1192" s="437">
        <f t="shared" si="125"/>
        <v>7.4845349435198082E-5</v>
      </c>
      <c r="M1192" s="499"/>
      <c r="N1192" s="499">
        <f t="shared" si="132"/>
        <v>0</v>
      </c>
      <c r="O1192" s="499"/>
      <c r="P1192" s="499">
        <f t="shared" si="133"/>
        <v>0</v>
      </c>
      <c r="Q1192" s="499"/>
      <c r="R1192" s="499">
        <f t="shared" si="134"/>
        <v>0</v>
      </c>
      <c r="S1192" s="500"/>
      <c r="T1192" s="359">
        <f>'[16]LAP MINGGUAN'!R1192</f>
        <v>0</v>
      </c>
      <c r="U1192" s="359">
        <f t="shared" si="137"/>
        <v>0</v>
      </c>
      <c r="V1192" s="429">
        <f>'[8]RAB '!H1168</f>
        <v>610959.69176703924</v>
      </c>
      <c r="W1192" s="429">
        <f t="shared" si="136"/>
        <v>-582359.69176703924</v>
      </c>
    </row>
    <row r="1193" spans="1:23" s="632" customFormat="1" ht="34.5" customHeight="1" x14ac:dyDescent="0.25">
      <c r="A1193" s="568">
        <f t="shared" si="135"/>
        <v>13</v>
      </c>
      <c r="B1193" s="577" t="s">
        <v>692</v>
      </c>
      <c r="C1193" s="578"/>
      <c r="D1193" s="578"/>
      <c r="E1193" s="579"/>
      <c r="F1193" s="540">
        <v>59.4</v>
      </c>
      <c r="G1193" s="636" t="str">
        <f>IF(ISBLANK(H1193),"",IF(H1193="BN",VLOOKUP(B1193,'[4]V. BAHAN'!$B$8:$E$14999,3,FALSE),IFERROR(VLOOKUP(H1193,'[4]III. DAFTAR AHS'!$B$7:$H$14999,5,FALSE),"ls")))</f>
        <v xml:space="preserve">kg </v>
      </c>
      <c r="H1193" s="540" t="s">
        <v>677</v>
      </c>
      <c r="I1193" s="637" t="s">
        <v>427</v>
      </c>
      <c r="J1193" s="436">
        <f>VLOOKUP(B1193,'[5] RAB LAMA'!$B$9:$E$5553,4,FALSE)</f>
        <v>26320.632776778926</v>
      </c>
      <c r="K1193" s="436">
        <f t="shared" si="131"/>
        <v>1563445.5869406683</v>
      </c>
      <c r="L1193" s="437">
        <f t="shared" si="125"/>
        <v>4.0914906041081356E-3</v>
      </c>
      <c r="M1193" s="499"/>
      <c r="N1193" s="499">
        <f t="shared" si="132"/>
        <v>0</v>
      </c>
      <c r="O1193" s="499"/>
      <c r="P1193" s="499">
        <f t="shared" si="133"/>
        <v>0</v>
      </c>
      <c r="Q1193" s="499"/>
      <c r="R1193" s="499">
        <f t="shared" si="134"/>
        <v>0</v>
      </c>
      <c r="S1193" s="500"/>
      <c r="T1193" s="359">
        <f>'[16]LAP MINGGUAN'!R1193</f>
        <v>0</v>
      </c>
      <c r="U1193" s="359">
        <f t="shared" si="137"/>
        <v>0</v>
      </c>
      <c r="V1193" s="429">
        <f>'[8]RAB '!H1169</f>
        <v>28600</v>
      </c>
      <c r="W1193" s="429">
        <f t="shared" si="136"/>
        <v>1534845.5869406683</v>
      </c>
    </row>
    <row r="1194" spans="1:23" s="632" customFormat="1" ht="34.5" customHeight="1" x14ac:dyDescent="0.25">
      <c r="A1194" s="568">
        <f t="shared" si="135"/>
        <v>14</v>
      </c>
      <c r="B1194" s="577" t="s">
        <v>693</v>
      </c>
      <c r="C1194" s="578"/>
      <c r="D1194" s="578"/>
      <c r="E1194" s="579"/>
      <c r="F1194" s="540">
        <v>26.12</v>
      </c>
      <c r="G1194" s="636" t="str">
        <f>IF(ISBLANK(H1194),"",IF(H1194="BN",VLOOKUP(B1194,'[4]V. BAHAN'!$B$8:$E$14999,3,FALSE),IFERROR(VLOOKUP(H1194,'[4]III. DAFTAR AHS'!$B$7:$H$14999,5,FALSE),"ls")))</f>
        <v xml:space="preserve">kg </v>
      </c>
      <c r="H1194" s="540" t="s">
        <v>677</v>
      </c>
      <c r="I1194" s="637" t="s">
        <v>427</v>
      </c>
      <c r="J1194" s="436">
        <f>VLOOKUP(B1194,'[5] RAB LAMA'!$B$9:$E$5553,4,FALSE)</f>
        <v>26320.632776778926</v>
      </c>
      <c r="K1194" s="436">
        <f t="shared" si="131"/>
        <v>687494.92812946555</v>
      </c>
      <c r="L1194" s="437">
        <f t="shared" si="125"/>
        <v>1.799153780796372E-3</v>
      </c>
      <c r="M1194" s="499"/>
      <c r="N1194" s="499">
        <f t="shared" si="132"/>
        <v>0</v>
      </c>
      <c r="O1194" s="499"/>
      <c r="P1194" s="499">
        <f t="shared" si="133"/>
        <v>0</v>
      </c>
      <c r="Q1194" s="499"/>
      <c r="R1194" s="499">
        <f t="shared" si="134"/>
        <v>0</v>
      </c>
      <c r="S1194" s="500"/>
      <c r="T1194" s="359">
        <f>'[16]LAP MINGGUAN'!R1194</f>
        <v>0</v>
      </c>
      <c r="U1194" s="359">
        <f t="shared" si="137"/>
        <v>0</v>
      </c>
      <c r="V1194" s="429">
        <f>'[8]RAB '!H1170</f>
        <v>1563445.5869406683</v>
      </c>
      <c r="W1194" s="429">
        <f t="shared" si="136"/>
        <v>-875950.65881120274</v>
      </c>
    </row>
    <row r="1195" spans="1:23" s="632" customFormat="1" ht="34.5" customHeight="1" x14ac:dyDescent="0.25">
      <c r="A1195" s="583"/>
      <c r="B1195" s="584"/>
      <c r="C1195" s="504"/>
      <c r="D1195" s="578"/>
      <c r="E1195" s="585"/>
      <c r="F1195" s="586"/>
      <c r="G1195" s="586" t="str">
        <f>IF(ISBLANK(H1195),"",IF(H1195="BN",VLOOKUP(B1195,'[4]V. BAHAN'!$B$8:$E$1099,3,FALSE),IFERROR(VLOOKUP(H1195,'[4]III. DAFTAR AHS'!$B$7:$H$872,5,FALSE),"ls")))</f>
        <v/>
      </c>
      <c r="H1195" s="586"/>
      <c r="I1195" s="586" t="s">
        <v>243</v>
      </c>
      <c r="J1195" s="586"/>
      <c r="K1195" s="586"/>
      <c r="L1195" s="437">
        <f t="shared" si="125"/>
        <v>0</v>
      </c>
      <c r="M1195" s="573"/>
      <c r="N1195" s="573"/>
      <c r="O1195" s="573"/>
      <c r="P1195" s="573"/>
      <c r="Q1195" s="573"/>
      <c r="R1195" s="573"/>
      <c r="S1195" s="574"/>
      <c r="T1195" s="359">
        <f>'[16]LAP MINGGUAN'!R1195</f>
        <v>0</v>
      </c>
      <c r="U1195" s="359">
        <f t="shared" si="137"/>
        <v>0</v>
      </c>
      <c r="V1195" s="429">
        <f>'[8]RAB '!H1171</f>
        <v>687494.92812946555</v>
      </c>
      <c r="W1195" s="429">
        <f t="shared" si="136"/>
        <v>-687494.92812946555</v>
      </c>
    </row>
    <row r="1196" spans="1:23" s="352" customFormat="1" ht="34.5" customHeight="1" x14ac:dyDescent="0.25">
      <c r="A1196" s="568"/>
      <c r="B1196" s="569" t="s">
        <v>695</v>
      </c>
      <c r="C1196" s="570"/>
      <c r="D1196" s="570"/>
      <c r="E1196" s="571"/>
      <c r="F1196" s="540"/>
      <c r="G1196" s="540" t="str">
        <f>IF(ISBLANK(H1196),"",IF(H1196="BN",VLOOKUP(B1196,'[4]V. BAHAN'!$B$8:$E$1099,3,FALSE),IFERROR(VLOOKUP(H1196,'[4]III. DAFTAR AHS'!$B$7:$H$872,5,FALSE),"ls")))</f>
        <v/>
      </c>
      <c r="H1196" s="540"/>
      <c r="I1196" s="540" t="s">
        <v>243</v>
      </c>
      <c r="J1196" s="540"/>
      <c r="K1196" s="540"/>
      <c r="L1196" s="437">
        <f t="shared" si="125"/>
        <v>0</v>
      </c>
      <c r="M1196" s="573"/>
      <c r="N1196" s="573"/>
      <c r="O1196" s="573"/>
      <c r="P1196" s="573"/>
      <c r="Q1196" s="573"/>
      <c r="R1196" s="573"/>
      <c r="S1196" s="574"/>
      <c r="T1196" s="359">
        <f>'[16]LAP MINGGUAN'!R1196</f>
        <v>0</v>
      </c>
      <c r="U1196" s="359">
        <f t="shared" si="137"/>
        <v>0</v>
      </c>
      <c r="V1196" s="429">
        <f>'[8]RAB '!H1172</f>
        <v>0</v>
      </c>
      <c r="W1196" s="429">
        <f t="shared" si="136"/>
        <v>0</v>
      </c>
    </row>
    <row r="1197" spans="1:23" s="632" customFormat="1" ht="34.5" customHeight="1" x14ac:dyDescent="0.25">
      <c r="A1197" s="568">
        <v>1</v>
      </c>
      <c r="B1197" s="577" t="s">
        <v>671</v>
      </c>
      <c r="C1197" s="578"/>
      <c r="D1197" s="578"/>
      <c r="E1197" s="579"/>
      <c r="F1197" s="540">
        <v>1339.9</v>
      </c>
      <c r="G1197" s="636" t="str">
        <f>IF(ISBLANK(H1197),"",IF(H1197="BN",VLOOKUP(B1197,'[4]V. BAHAN'!$B$8:$E$14999,3,FALSE),IFERROR(VLOOKUP(H1197,'[4]III. DAFTAR AHS'!$B$7:$H$14999,5,FALSE),"ls")))</f>
        <v xml:space="preserve">kg </v>
      </c>
      <c r="H1197" s="540" t="s">
        <v>672</v>
      </c>
      <c r="I1197" s="637" t="s">
        <v>468</v>
      </c>
      <c r="J1197" s="436">
        <f>VLOOKUP(B1197,'[5] RAB LAMA'!$B$9:$E$5553,4,FALSE)</f>
        <v>27800.232524437837</v>
      </c>
      <c r="K1197" s="436">
        <f t="shared" ref="K1197:K1209" si="138">J1197*F1197</f>
        <v>37249531.559494257</v>
      </c>
      <c r="L1197" s="437">
        <f t="shared" si="125"/>
        <v>9.7480916289083452E-2</v>
      </c>
      <c r="M1197" s="499"/>
      <c r="N1197" s="499">
        <f t="shared" ref="N1197:N1209" si="139">L1197*M1197/100</f>
        <v>0</v>
      </c>
      <c r="O1197" s="499"/>
      <c r="P1197" s="499">
        <f t="shared" ref="P1197:P1209" si="140">L1197*O1197/100</f>
        <v>0</v>
      </c>
      <c r="Q1197" s="499"/>
      <c r="R1197" s="499">
        <f t="shared" ref="R1197:R1209" si="141">L1197*Q1197/100</f>
        <v>0</v>
      </c>
      <c r="S1197" s="500"/>
      <c r="T1197" s="359">
        <f>'[16]LAP MINGGUAN'!R1197</f>
        <v>0</v>
      </c>
      <c r="U1197" s="359">
        <f t="shared" si="137"/>
        <v>0</v>
      </c>
      <c r="V1197" s="429">
        <f>'[8]RAB '!H1173</f>
        <v>0</v>
      </c>
      <c r="W1197" s="429">
        <f t="shared" si="136"/>
        <v>37249531.559494257</v>
      </c>
    </row>
    <row r="1198" spans="1:23" s="632" customFormat="1" ht="34.5" customHeight="1" x14ac:dyDescent="0.25">
      <c r="A1198" s="568">
        <f t="shared" ref="A1198:A1209" si="142">+A1197+1</f>
        <v>2</v>
      </c>
      <c r="B1198" s="638" t="s">
        <v>673</v>
      </c>
      <c r="C1198" s="639"/>
      <c r="D1198" s="639"/>
      <c r="E1198" s="640"/>
      <c r="F1198" s="540">
        <v>180.86</v>
      </c>
      <c r="G1198" s="636" t="str">
        <f>IF(ISBLANK(H1198),"",IF(H1198="BN",VLOOKUP(B1198,'[4]V. BAHAN'!$B$8:$E$14999,3,FALSE),IFERROR(VLOOKUP(H1198,'[4]III. DAFTAR AHS'!$B$7:$H$14999,5,FALSE),"ls")))</f>
        <v xml:space="preserve">kg </v>
      </c>
      <c r="H1198" s="540" t="s">
        <v>672</v>
      </c>
      <c r="I1198" s="637" t="s">
        <v>468</v>
      </c>
      <c r="J1198" s="436">
        <f>VLOOKUP(B1198,'[5] RAB LAMA'!$B$9:$E$5553,4,FALSE)</f>
        <v>27800.232524437837</v>
      </c>
      <c r="K1198" s="436">
        <f t="shared" si="138"/>
        <v>5027950.0543698277</v>
      </c>
      <c r="L1198" s="437">
        <f t="shared" si="125"/>
        <v>1.3157995760910242E-2</v>
      </c>
      <c r="M1198" s="499"/>
      <c r="N1198" s="499">
        <f t="shared" si="139"/>
        <v>0</v>
      </c>
      <c r="O1198" s="499"/>
      <c r="P1198" s="499">
        <f t="shared" si="140"/>
        <v>0</v>
      </c>
      <c r="Q1198" s="499"/>
      <c r="R1198" s="499">
        <f t="shared" si="141"/>
        <v>0</v>
      </c>
      <c r="S1198" s="500"/>
      <c r="T1198" s="359">
        <f>'[16]LAP MINGGUAN'!R1198</f>
        <v>0</v>
      </c>
      <c r="U1198" s="359">
        <f t="shared" si="137"/>
        <v>0</v>
      </c>
      <c r="V1198" s="429">
        <f>'[8]RAB '!H1174</f>
        <v>37249531.559494257</v>
      </c>
      <c r="W1198" s="429">
        <f t="shared" si="136"/>
        <v>-32221581.505124427</v>
      </c>
    </row>
    <row r="1199" spans="1:23" s="632" customFormat="1" ht="34.5" customHeight="1" x14ac:dyDescent="0.25">
      <c r="A1199" s="568">
        <f t="shared" si="142"/>
        <v>3</v>
      </c>
      <c r="B1199" s="577" t="s">
        <v>675</v>
      </c>
      <c r="C1199" s="578"/>
      <c r="D1199" s="578"/>
      <c r="E1199" s="579"/>
      <c r="F1199" s="540">
        <v>471.26</v>
      </c>
      <c r="G1199" s="636" t="str">
        <f>IF(ISBLANK(H1199),"",IF(H1199="BN",VLOOKUP(B1199,'[4]V. BAHAN'!$B$8:$E$14999,3,FALSE),IFERROR(VLOOKUP(H1199,'[4]III. DAFTAR AHS'!$B$7:$H$14999,5,FALSE),"ls")))</f>
        <v xml:space="preserve">kg </v>
      </c>
      <c r="H1199" s="540" t="s">
        <v>672</v>
      </c>
      <c r="I1199" s="637" t="s">
        <v>468</v>
      </c>
      <c r="J1199" s="436">
        <f>VLOOKUP(B1199,'[5] RAB LAMA'!$B$9:$E$5553,4,FALSE)</f>
        <v>27800.232524437837</v>
      </c>
      <c r="K1199" s="436">
        <f t="shared" si="138"/>
        <v>13101137.579466576</v>
      </c>
      <c r="L1199" s="437">
        <f t="shared" si="125"/>
        <v>3.4285287417265067E-2</v>
      </c>
      <c r="M1199" s="499"/>
      <c r="N1199" s="499">
        <f t="shared" si="139"/>
        <v>0</v>
      </c>
      <c r="O1199" s="499"/>
      <c r="P1199" s="499">
        <f t="shared" si="140"/>
        <v>0</v>
      </c>
      <c r="Q1199" s="499"/>
      <c r="R1199" s="499">
        <f t="shared" si="141"/>
        <v>0</v>
      </c>
      <c r="S1199" s="500"/>
      <c r="T1199" s="359">
        <f>'[16]LAP MINGGUAN'!R1199</f>
        <v>0</v>
      </c>
      <c r="U1199" s="359">
        <f t="shared" si="137"/>
        <v>0</v>
      </c>
      <c r="V1199" s="429">
        <f>'[8]RAB '!H1175</f>
        <v>5027950.0543698277</v>
      </c>
      <c r="W1199" s="429">
        <f t="shared" si="136"/>
        <v>8073187.525096748</v>
      </c>
    </row>
    <row r="1200" spans="1:23" s="632" customFormat="1" ht="34.5" customHeight="1" x14ac:dyDescent="0.25">
      <c r="A1200" s="568">
        <f t="shared" si="142"/>
        <v>4</v>
      </c>
      <c r="B1200" s="577" t="s">
        <v>676</v>
      </c>
      <c r="C1200" s="578"/>
      <c r="D1200" s="578"/>
      <c r="E1200" s="579"/>
      <c r="F1200" s="540">
        <v>206.8</v>
      </c>
      <c r="G1200" s="636" t="str">
        <f>IF(ISBLANK(H1200),"",IF(H1200="BN",VLOOKUP(B1200,'[4]V. BAHAN'!$B$8:$E$14999,3,FALSE),IFERROR(VLOOKUP(H1200,'[4]III. DAFTAR AHS'!$B$7:$H$14999,5,FALSE),"ls")))</f>
        <v xml:space="preserve">kg </v>
      </c>
      <c r="H1200" s="540" t="s">
        <v>677</v>
      </c>
      <c r="I1200" s="637" t="s">
        <v>427</v>
      </c>
      <c r="J1200" s="436">
        <f>VLOOKUP(B1200,'[5] RAB LAMA'!$B$9:$E$5553,4,FALSE)</f>
        <v>26320.632776778926</v>
      </c>
      <c r="K1200" s="436">
        <f t="shared" si="138"/>
        <v>5443106.8582378821</v>
      </c>
      <c r="L1200" s="437">
        <f t="shared" si="125"/>
        <v>1.4244448769857953E-2</v>
      </c>
      <c r="M1200" s="499"/>
      <c r="N1200" s="499">
        <f t="shared" si="139"/>
        <v>0</v>
      </c>
      <c r="O1200" s="499"/>
      <c r="P1200" s="499">
        <f t="shared" si="140"/>
        <v>0</v>
      </c>
      <c r="Q1200" s="499"/>
      <c r="R1200" s="499">
        <f t="shared" si="141"/>
        <v>0</v>
      </c>
      <c r="S1200" s="500"/>
      <c r="T1200" s="359">
        <f>'[16]LAP MINGGUAN'!R1200</f>
        <v>0</v>
      </c>
      <c r="U1200" s="359">
        <f t="shared" si="137"/>
        <v>0</v>
      </c>
      <c r="V1200" s="429">
        <f>'[8]RAB '!H1176</f>
        <v>13101137.579466576</v>
      </c>
      <c r="W1200" s="429">
        <f t="shared" si="136"/>
        <v>-7658030.7212286936</v>
      </c>
    </row>
    <row r="1201" spans="1:23" s="632" customFormat="1" ht="34.5" customHeight="1" x14ac:dyDescent="0.25">
      <c r="A1201" s="568">
        <f t="shared" si="142"/>
        <v>5</v>
      </c>
      <c r="B1201" s="577" t="s">
        <v>678</v>
      </c>
      <c r="C1201" s="578"/>
      <c r="D1201" s="578"/>
      <c r="E1201" s="579"/>
      <c r="F1201" s="540">
        <v>38.880000000000003</v>
      </c>
      <c r="G1201" s="636" t="str">
        <f>IF(ISBLANK(H1201),"",IF(H1201="BN",VLOOKUP(B1201,'[4]V. BAHAN'!$B$8:$E$14999,3,FALSE),IFERROR(VLOOKUP(H1201,'[4]III. DAFTAR AHS'!$B$7:$H$14999,5,FALSE),"ls")))</f>
        <v xml:space="preserve">kg </v>
      </c>
      <c r="H1201" s="540" t="s">
        <v>677</v>
      </c>
      <c r="I1201" s="637" t="s">
        <v>427</v>
      </c>
      <c r="J1201" s="436">
        <f>VLOOKUP(B1201,'[5] RAB LAMA'!$B$9:$E$5553,4,FALSE)</f>
        <v>26320.632776778926</v>
      </c>
      <c r="K1201" s="436">
        <f t="shared" si="138"/>
        <v>1023346.2023611647</v>
      </c>
      <c r="L1201" s="437">
        <f t="shared" si="125"/>
        <v>2.6780665772344159E-3</v>
      </c>
      <c r="M1201" s="499"/>
      <c r="N1201" s="499">
        <f t="shared" si="139"/>
        <v>0</v>
      </c>
      <c r="O1201" s="499"/>
      <c r="P1201" s="499">
        <f t="shared" si="140"/>
        <v>0</v>
      </c>
      <c r="Q1201" s="499"/>
      <c r="R1201" s="499">
        <f t="shared" si="141"/>
        <v>0</v>
      </c>
      <c r="S1201" s="500"/>
      <c r="T1201" s="359">
        <f>'[16]LAP MINGGUAN'!R1201</f>
        <v>0</v>
      </c>
      <c r="U1201" s="359">
        <f t="shared" si="137"/>
        <v>0</v>
      </c>
      <c r="V1201" s="429">
        <f>'[8]RAB '!H1177</f>
        <v>5443106.8582378821</v>
      </c>
      <c r="W1201" s="429">
        <f t="shared" si="136"/>
        <v>-4419760.6558767175</v>
      </c>
    </row>
    <row r="1202" spans="1:23" s="632" customFormat="1" ht="34.5" customHeight="1" x14ac:dyDescent="0.25">
      <c r="A1202" s="568">
        <f t="shared" si="142"/>
        <v>6</v>
      </c>
      <c r="B1202" s="577" t="s">
        <v>679</v>
      </c>
      <c r="C1202" s="578"/>
      <c r="D1202" s="578"/>
      <c r="E1202" s="579"/>
      <c r="F1202" s="540">
        <v>190.53</v>
      </c>
      <c r="G1202" s="636" t="str">
        <f>IF(ISBLANK(H1202),"",IF(H1202="BN",VLOOKUP(B1202,'[4]V. BAHAN'!$B$8:$E$14999,3,FALSE),IFERROR(VLOOKUP(H1202,'[4]III. DAFTAR AHS'!$B$7:$H$14999,5,FALSE),"ls")))</f>
        <v xml:space="preserve">kg </v>
      </c>
      <c r="H1202" s="540" t="s">
        <v>677</v>
      </c>
      <c r="I1202" s="637" t="s">
        <v>427</v>
      </c>
      <c r="J1202" s="436">
        <f>VLOOKUP(B1202,'[5] RAB LAMA'!$B$9:$E$5553,4,FALSE)</f>
        <v>26320.632776778926</v>
      </c>
      <c r="K1202" s="436">
        <f t="shared" si="138"/>
        <v>5014870.1629596893</v>
      </c>
      <c r="L1202" s="437">
        <f t="shared" si="125"/>
        <v>1.3123766074086248E-2</v>
      </c>
      <c r="M1202" s="499"/>
      <c r="N1202" s="499">
        <f t="shared" si="139"/>
        <v>0</v>
      </c>
      <c r="O1202" s="499"/>
      <c r="P1202" s="499">
        <f t="shared" si="140"/>
        <v>0</v>
      </c>
      <c r="Q1202" s="499"/>
      <c r="R1202" s="499">
        <f t="shared" si="141"/>
        <v>0</v>
      </c>
      <c r="S1202" s="500"/>
      <c r="T1202" s="359">
        <f>'[16]LAP MINGGUAN'!R1202</f>
        <v>0</v>
      </c>
      <c r="U1202" s="359">
        <f t="shared" si="137"/>
        <v>0</v>
      </c>
      <c r="V1202" s="429">
        <f>'[8]RAB '!H1178</f>
        <v>1023346.2023611647</v>
      </c>
      <c r="W1202" s="429">
        <f t="shared" si="136"/>
        <v>3991523.9605985247</v>
      </c>
    </row>
    <row r="1203" spans="1:23" s="632" customFormat="1" ht="34.5" customHeight="1" x14ac:dyDescent="0.25">
      <c r="A1203" s="568">
        <f t="shared" si="142"/>
        <v>7</v>
      </c>
      <c r="B1203" s="577" t="s">
        <v>680</v>
      </c>
      <c r="C1203" s="578"/>
      <c r="D1203" s="578"/>
      <c r="E1203" s="579"/>
      <c r="F1203" s="540">
        <v>28.54</v>
      </c>
      <c r="G1203" s="636" t="str">
        <f>IF(ISBLANK(H1203),"",IF(H1203="BN",VLOOKUP(B1203,'[4]V. BAHAN'!$B$8:$E$14999,3,FALSE),IFERROR(VLOOKUP(H1203,'[4]III. DAFTAR AHS'!$B$7:$H$14999,5,FALSE),"ls")))</f>
        <v xml:space="preserve">kg </v>
      </c>
      <c r="H1203" s="540" t="s">
        <v>677</v>
      </c>
      <c r="I1203" s="637" t="s">
        <v>427</v>
      </c>
      <c r="J1203" s="436">
        <f>VLOOKUP(B1203,'[5] RAB LAMA'!$B$9:$E$5553,4,FALSE)</f>
        <v>26320.632776778926</v>
      </c>
      <c r="K1203" s="436">
        <f t="shared" si="138"/>
        <v>751190.85944927053</v>
      </c>
      <c r="L1203" s="437">
        <f t="shared" si="125"/>
        <v>1.9658441387415183E-3</v>
      </c>
      <c r="M1203" s="499"/>
      <c r="N1203" s="499">
        <f t="shared" si="139"/>
        <v>0</v>
      </c>
      <c r="O1203" s="499"/>
      <c r="P1203" s="499">
        <f t="shared" si="140"/>
        <v>0</v>
      </c>
      <c r="Q1203" s="499"/>
      <c r="R1203" s="499">
        <f t="shared" si="141"/>
        <v>0</v>
      </c>
      <c r="S1203" s="500"/>
      <c r="T1203" s="359">
        <f>'[16]LAP MINGGUAN'!R1203</f>
        <v>0</v>
      </c>
      <c r="U1203" s="359">
        <f t="shared" si="137"/>
        <v>0</v>
      </c>
      <c r="V1203" s="429">
        <f>'[8]RAB '!H1179</f>
        <v>5014870.1629596893</v>
      </c>
      <c r="W1203" s="429">
        <f t="shared" si="136"/>
        <v>-4263679.3035104191</v>
      </c>
    </row>
    <row r="1204" spans="1:23" s="632" customFormat="1" ht="34.5" customHeight="1" x14ac:dyDescent="0.25">
      <c r="A1204" s="568">
        <f t="shared" si="142"/>
        <v>8</v>
      </c>
      <c r="B1204" s="577" t="s">
        <v>681</v>
      </c>
      <c r="C1204" s="578"/>
      <c r="D1204" s="578"/>
      <c r="E1204" s="579"/>
      <c r="F1204" s="540">
        <v>16</v>
      </c>
      <c r="G1204" s="636" t="str">
        <f>IF(ISBLANK(H1204),"",IF(H1204="BN",VLOOKUP(B1204,'[4]V. BAHAN'!$B$8:$E$14999,3,FALSE),IFERROR(VLOOKUP(H1204,'[4]III. DAFTAR AHS'!$B$7:$H$14999,5,FALSE),"ls")))</f>
        <v xml:space="preserve">bh </v>
      </c>
      <c r="H1204" s="540" t="s">
        <v>682</v>
      </c>
      <c r="I1204" s="637" t="s">
        <v>683</v>
      </c>
      <c r="J1204" s="436">
        <f>VLOOKUP(B1204,'[5] RAB LAMA'!$B$9:$E$5553,4,FALSE)</f>
        <v>66186.168229774994</v>
      </c>
      <c r="K1204" s="436">
        <f t="shared" si="138"/>
        <v>1058978.6916763999</v>
      </c>
      <c r="L1204" s="437">
        <f t="shared" si="125"/>
        <v>2.771315742061155E-3</v>
      </c>
      <c r="M1204" s="499"/>
      <c r="N1204" s="499">
        <f t="shared" si="139"/>
        <v>0</v>
      </c>
      <c r="O1204" s="499"/>
      <c r="P1204" s="499">
        <f t="shared" si="140"/>
        <v>0</v>
      </c>
      <c r="Q1204" s="499"/>
      <c r="R1204" s="499">
        <f t="shared" si="141"/>
        <v>0</v>
      </c>
      <c r="S1204" s="500"/>
      <c r="T1204" s="359">
        <f>'[16]LAP MINGGUAN'!R1204</f>
        <v>0</v>
      </c>
      <c r="U1204" s="359">
        <f t="shared" si="137"/>
        <v>0</v>
      </c>
      <c r="V1204" s="429">
        <f>'[8]RAB '!H1180</f>
        <v>751190.85944927053</v>
      </c>
      <c r="W1204" s="429">
        <f t="shared" si="136"/>
        <v>307787.83222712937</v>
      </c>
    </row>
    <row r="1205" spans="1:23" s="632" customFormat="1" ht="34.5" customHeight="1" x14ac:dyDescent="0.25">
      <c r="A1205" s="568">
        <f t="shared" si="142"/>
        <v>9</v>
      </c>
      <c r="B1205" s="577" t="s">
        <v>684</v>
      </c>
      <c r="C1205" s="578"/>
      <c r="D1205" s="578"/>
      <c r="E1205" s="579"/>
      <c r="F1205" s="540">
        <v>192</v>
      </c>
      <c r="G1205" s="636" t="str">
        <f>IF(ISBLANK(H1205),"",IF(H1205="BN",VLOOKUP(B1205,'[4]V. BAHAN'!$B$8:$E$14999,3,FALSE),IFERROR(VLOOKUP(H1205,'[4]III. DAFTAR AHS'!$B$7:$H$14999,5,FALSE),"ls")))</f>
        <v xml:space="preserve">bh </v>
      </c>
      <c r="H1205" s="540" t="s">
        <v>685</v>
      </c>
      <c r="I1205" s="637" t="s">
        <v>686</v>
      </c>
      <c r="J1205" s="436">
        <f>VLOOKUP(B1205,'[5] RAB LAMA'!$B$9:$E$5553,4,FALSE)</f>
        <v>11524.572392598029</v>
      </c>
      <c r="K1205" s="436">
        <f t="shared" si="138"/>
        <v>2212717.8993788217</v>
      </c>
      <c r="L1205" s="437">
        <f t="shared" si="125"/>
        <v>5.790616936382006E-3</v>
      </c>
      <c r="M1205" s="499"/>
      <c r="N1205" s="499">
        <f t="shared" si="139"/>
        <v>0</v>
      </c>
      <c r="O1205" s="499"/>
      <c r="P1205" s="499">
        <f t="shared" si="140"/>
        <v>0</v>
      </c>
      <c r="Q1205" s="499"/>
      <c r="R1205" s="499">
        <f t="shared" si="141"/>
        <v>0</v>
      </c>
      <c r="S1205" s="500"/>
      <c r="T1205" s="359">
        <f>'[16]LAP MINGGUAN'!R1205</f>
        <v>0</v>
      </c>
      <c r="U1205" s="359">
        <f t="shared" si="137"/>
        <v>0</v>
      </c>
      <c r="V1205" s="429">
        <f>'[8]RAB '!H1181</f>
        <v>1058978.6916763999</v>
      </c>
      <c r="W1205" s="429">
        <f t="shared" si="136"/>
        <v>1153739.2077024218</v>
      </c>
    </row>
    <row r="1206" spans="1:23" s="632" customFormat="1" ht="34.5" customHeight="1" x14ac:dyDescent="0.25">
      <c r="A1206" s="568">
        <f t="shared" si="142"/>
        <v>10</v>
      </c>
      <c r="B1206" s="577" t="s">
        <v>687</v>
      </c>
      <c r="C1206" s="578"/>
      <c r="D1206" s="578"/>
      <c r="E1206" s="579"/>
      <c r="F1206" s="540">
        <v>96</v>
      </c>
      <c r="G1206" s="636" t="str">
        <f>IF(ISBLANK(H1206),"",IF(H1206="BN",VLOOKUP(B1206,'[4]V. BAHAN'!$B$8:$E$14999,3,FALSE),IFERROR(VLOOKUP(H1206,'[4]III. DAFTAR AHS'!$B$7:$H$14999,5,FALSE),"ls")))</f>
        <v xml:space="preserve">bh </v>
      </c>
      <c r="H1206" s="540" t="s">
        <v>688</v>
      </c>
      <c r="I1206" s="637" t="s">
        <v>686</v>
      </c>
      <c r="J1206" s="436">
        <f>VLOOKUP(B1206,'[5] RAB LAMA'!$B$9:$E$5553,4,FALSE)</f>
        <v>4242.7756372711056</v>
      </c>
      <c r="K1206" s="436">
        <f t="shared" si="138"/>
        <v>407306.46117802616</v>
      </c>
      <c r="L1206" s="437">
        <f t="shared" si="125"/>
        <v>1.0659088955973185E-3</v>
      </c>
      <c r="M1206" s="499"/>
      <c r="N1206" s="499">
        <f t="shared" si="139"/>
        <v>0</v>
      </c>
      <c r="O1206" s="499"/>
      <c r="P1206" s="499">
        <f t="shared" si="140"/>
        <v>0</v>
      </c>
      <c r="Q1206" s="499"/>
      <c r="R1206" s="499">
        <f t="shared" si="141"/>
        <v>0</v>
      </c>
      <c r="S1206" s="500"/>
      <c r="T1206" s="359">
        <f>'[16]LAP MINGGUAN'!R1206</f>
        <v>0</v>
      </c>
      <c r="U1206" s="359">
        <f t="shared" si="137"/>
        <v>0</v>
      </c>
      <c r="V1206" s="429">
        <f>'[8]RAB '!H1182</f>
        <v>2212717.8993788217</v>
      </c>
      <c r="W1206" s="429">
        <f t="shared" si="136"/>
        <v>-1805411.4382007956</v>
      </c>
    </row>
    <row r="1207" spans="1:23" s="632" customFormat="1" ht="34.5" customHeight="1" x14ac:dyDescent="0.25">
      <c r="A1207" s="568">
        <f t="shared" si="142"/>
        <v>11</v>
      </c>
      <c r="B1207" s="577" t="s">
        <v>689</v>
      </c>
      <c r="C1207" s="578"/>
      <c r="D1207" s="578"/>
      <c r="E1207" s="579"/>
      <c r="F1207" s="540">
        <v>4</v>
      </c>
      <c r="G1207" s="636" t="str">
        <f>IF(ISBLANK(H1207),"",IF(H1207="BN",VLOOKUP(B1207,'[4]V. BAHAN'!$B$8:$E$14999,3,FALSE),IFERROR(VLOOKUP(H1207,'[4]III. DAFTAR AHS'!$B$7:$H$14999,5,FALSE),"ls")))</f>
        <v xml:space="preserve">ttk </v>
      </c>
      <c r="H1207" s="540" t="s">
        <v>690</v>
      </c>
      <c r="I1207" s="637" t="s">
        <v>691</v>
      </c>
      <c r="J1207" s="436">
        <f>VLOOKUP(B1207,'[5] RAB LAMA'!$B$9:$E$5553,4,FALSE)</f>
        <v>7150</v>
      </c>
      <c r="K1207" s="436">
        <f t="shared" si="138"/>
        <v>28600</v>
      </c>
      <c r="L1207" s="437">
        <f t="shared" si="125"/>
        <v>7.4845349435198082E-5</v>
      </c>
      <c r="M1207" s="499"/>
      <c r="N1207" s="499">
        <f t="shared" si="139"/>
        <v>0</v>
      </c>
      <c r="O1207" s="499"/>
      <c r="P1207" s="499">
        <f t="shared" si="140"/>
        <v>0</v>
      </c>
      <c r="Q1207" s="499"/>
      <c r="R1207" s="499">
        <f t="shared" si="141"/>
        <v>0</v>
      </c>
      <c r="S1207" s="500"/>
      <c r="T1207" s="359">
        <f>'[16]LAP MINGGUAN'!R1207</f>
        <v>0</v>
      </c>
      <c r="U1207" s="359">
        <f t="shared" si="137"/>
        <v>0</v>
      </c>
      <c r="V1207" s="429">
        <f>'[8]RAB '!H1183</f>
        <v>407306.46117802616</v>
      </c>
      <c r="W1207" s="429">
        <f t="shared" si="136"/>
        <v>-378706.46117802616</v>
      </c>
    </row>
    <row r="1208" spans="1:23" s="632" customFormat="1" ht="34.5" customHeight="1" x14ac:dyDescent="0.25">
      <c r="A1208" s="568">
        <f t="shared" si="142"/>
        <v>12</v>
      </c>
      <c r="B1208" s="577" t="s">
        <v>692</v>
      </c>
      <c r="C1208" s="578"/>
      <c r="D1208" s="578"/>
      <c r="E1208" s="579"/>
      <c r="F1208" s="540">
        <v>39.6</v>
      </c>
      <c r="G1208" s="636" t="str">
        <f>IF(ISBLANK(H1208),"",IF(H1208="BN",VLOOKUP(B1208,'[4]V. BAHAN'!$B$8:$E$14999,3,FALSE),IFERROR(VLOOKUP(H1208,'[4]III. DAFTAR AHS'!$B$7:$H$14999,5,FALSE),"ls")))</f>
        <v xml:space="preserve">kg </v>
      </c>
      <c r="H1208" s="540" t="s">
        <v>677</v>
      </c>
      <c r="I1208" s="637" t="s">
        <v>427</v>
      </c>
      <c r="J1208" s="436">
        <f>VLOOKUP(B1208,'[5] RAB LAMA'!$B$9:$E$5553,4,FALSE)</f>
        <v>26320.632776778926</v>
      </c>
      <c r="K1208" s="436">
        <f t="shared" si="138"/>
        <v>1042297.0579604455</v>
      </c>
      <c r="L1208" s="437">
        <f t="shared" si="125"/>
        <v>2.7276604027387571E-3</v>
      </c>
      <c r="M1208" s="499"/>
      <c r="N1208" s="499">
        <f t="shared" si="139"/>
        <v>0</v>
      </c>
      <c r="O1208" s="499"/>
      <c r="P1208" s="499">
        <f t="shared" si="140"/>
        <v>0</v>
      </c>
      <c r="Q1208" s="499"/>
      <c r="R1208" s="499">
        <f t="shared" si="141"/>
        <v>0</v>
      </c>
      <c r="S1208" s="500"/>
      <c r="T1208" s="359">
        <f>'[16]LAP MINGGUAN'!R1208</f>
        <v>0</v>
      </c>
      <c r="U1208" s="359">
        <f t="shared" si="137"/>
        <v>0</v>
      </c>
      <c r="V1208" s="429">
        <f>'[8]RAB '!H1184</f>
        <v>28600</v>
      </c>
      <c r="W1208" s="429">
        <f t="shared" si="136"/>
        <v>1013697.0579604455</v>
      </c>
    </row>
    <row r="1209" spans="1:23" s="632" customFormat="1" ht="34.5" customHeight="1" x14ac:dyDescent="0.25">
      <c r="A1209" s="568">
        <f t="shared" si="142"/>
        <v>13</v>
      </c>
      <c r="B1209" s="577" t="s">
        <v>693</v>
      </c>
      <c r="C1209" s="578"/>
      <c r="D1209" s="578"/>
      <c r="E1209" s="579"/>
      <c r="F1209" s="540">
        <v>52.04</v>
      </c>
      <c r="G1209" s="636" t="str">
        <f>IF(ISBLANK(H1209),"",IF(H1209="BN",VLOOKUP(B1209,'[4]V. BAHAN'!$B$8:$E$14999,3,FALSE),IFERROR(VLOOKUP(H1209,'[4]III. DAFTAR AHS'!$B$7:$H$14999,5,FALSE),"ls")))</f>
        <v xml:space="preserve">kg </v>
      </c>
      <c r="H1209" s="540" t="s">
        <v>677</v>
      </c>
      <c r="I1209" s="637" t="s">
        <v>427</v>
      </c>
      <c r="J1209" s="436">
        <f>VLOOKUP(B1209,'[5] RAB LAMA'!$B$9:$E$5553,4,FALSE)</f>
        <v>26320.632776778926</v>
      </c>
      <c r="K1209" s="436">
        <f t="shared" si="138"/>
        <v>1369725.7297035754</v>
      </c>
      <c r="L1209" s="437">
        <f t="shared" si="125"/>
        <v>3.5845314989526493E-3</v>
      </c>
      <c r="M1209" s="499"/>
      <c r="N1209" s="499">
        <f t="shared" si="139"/>
        <v>0</v>
      </c>
      <c r="O1209" s="499"/>
      <c r="P1209" s="499">
        <f t="shared" si="140"/>
        <v>0</v>
      </c>
      <c r="Q1209" s="499"/>
      <c r="R1209" s="499">
        <f t="shared" si="141"/>
        <v>0</v>
      </c>
      <c r="S1209" s="500"/>
      <c r="T1209" s="359">
        <f>'[16]LAP MINGGUAN'!R1209</f>
        <v>0</v>
      </c>
      <c r="U1209" s="359">
        <f t="shared" si="137"/>
        <v>0</v>
      </c>
      <c r="V1209" s="429">
        <f>'[8]RAB '!H1185</f>
        <v>1042297.0579604455</v>
      </c>
      <c r="W1209" s="429">
        <f t="shared" si="136"/>
        <v>327428.67174312985</v>
      </c>
    </row>
    <row r="1210" spans="1:23" s="632" customFormat="1" ht="34.5" customHeight="1" x14ac:dyDescent="0.25">
      <c r="A1210" s="583"/>
      <c r="B1210" s="584"/>
      <c r="C1210" s="504"/>
      <c r="D1210" s="578"/>
      <c r="E1210" s="585"/>
      <c r="F1210" s="586"/>
      <c r="G1210" s="586" t="str">
        <f>IF(ISBLANK(H1210),"",IF(H1210="BN",VLOOKUP(B1210,'[4]V. BAHAN'!$B$8:$E$1099,3,FALSE),IFERROR(VLOOKUP(H1210,'[4]III. DAFTAR AHS'!$B$7:$H$872,5,FALSE),"ls")))</f>
        <v/>
      </c>
      <c r="H1210" s="586"/>
      <c r="I1210" s="586" t="s">
        <v>243</v>
      </c>
      <c r="J1210" s="586"/>
      <c r="K1210" s="586"/>
      <c r="L1210" s="437">
        <f t="shared" si="125"/>
        <v>0</v>
      </c>
      <c r="M1210" s="573"/>
      <c r="N1210" s="573"/>
      <c r="O1210" s="573"/>
      <c r="P1210" s="573"/>
      <c r="Q1210" s="573"/>
      <c r="R1210" s="573"/>
      <c r="S1210" s="574"/>
      <c r="T1210" s="359">
        <f>'[16]LAP MINGGUAN'!R1210</f>
        <v>0</v>
      </c>
      <c r="U1210" s="359">
        <f t="shared" si="137"/>
        <v>0</v>
      </c>
      <c r="V1210" s="429">
        <f>'[8]RAB '!H1186</f>
        <v>1369725.7297035754</v>
      </c>
      <c r="W1210" s="429">
        <f t="shared" si="136"/>
        <v>-1369725.7297035754</v>
      </c>
    </row>
    <row r="1211" spans="1:23" s="352" customFormat="1" ht="34.5" customHeight="1" x14ac:dyDescent="0.25">
      <c r="A1211" s="568"/>
      <c r="B1211" s="569" t="s">
        <v>696</v>
      </c>
      <c r="C1211" s="570"/>
      <c r="D1211" s="570"/>
      <c r="E1211" s="571"/>
      <c r="F1211" s="540"/>
      <c r="G1211" s="540" t="str">
        <f>IF(ISBLANK(H1211),"",IF(H1211="BN",VLOOKUP(B1211,'[4]V. BAHAN'!$B$8:$E$1099,3,FALSE),IFERROR(VLOOKUP(H1211,'[4]III. DAFTAR AHS'!$B$7:$H$872,5,FALSE),"ls")))</f>
        <v/>
      </c>
      <c r="H1211" s="540"/>
      <c r="I1211" s="540" t="s">
        <v>243</v>
      </c>
      <c r="J1211" s="540"/>
      <c r="K1211" s="540"/>
      <c r="L1211" s="437">
        <f t="shared" si="125"/>
        <v>0</v>
      </c>
      <c r="M1211" s="573"/>
      <c r="N1211" s="573"/>
      <c r="O1211" s="573"/>
      <c r="P1211" s="573"/>
      <c r="Q1211" s="573"/>
      <c r="R1211" s="573"/>
      <c r="S1211" s="574"/>
      <c r="T1211" s="359">
        <f>'[16]LAP MINGGUAN'!R1211</f>
        <v>0</v>
      </c>
      <c r="U1211" s="359">
        <f t="shared" si="137"/>
        <v>0</v>
      </c>
      <c r="V1211" s="429">
        <f>'[8]RAB '!H1187</f>
        <v>0</v>
      </c>
      <c r="W1211" s="429">
        <f t="shared" si="136"/>
        <v>0</v>
      </c>
    </row>
    <row r="1212" spans="1:23" s="632" customFormat="1" ht="34.5" customHeight="1" x14ac:dyDescent="0.25">
      <c r="A1212" s="568">
        <v>1</v>
      </c>
      <c r="B1212" s="577" t="s">
        <v>671</v>
      </c>
      <c r="C1212" s="578"/>
      <c r="D1212" s="578"/>
      <c r="E1212" s="579"/>
      <c r="F1212" s="540">
        <v>1224.58</v>
      </c>
      <c r="G1212" s="636" t="str">
        <f>IF(ISBLANK(H1212),"",IF(H1212="BN",VLOOKUP(B1212,'[4]V. BAHAN'!$B$8:$E$14999,3,FALSE),IFERROR(VLOOKUP(H1212,'[4]III. DAFTAR AHS'!$B$7:$H$14999,5,FALSE),"ls")))</f>
        <v xml:space="preserve">kg </v>
      </c>
      <c r="H1212" s="540" t="s">
        <v>672</v>
      </c>
      <c r="I1212" s="637" t="s">
        <v>468</v>
      </c>
      <c r="J1212" s="436">
        <f>VLOOKUP(B1212,'[5] RAB LAMA'!$B$9:$E$5553,4,FALSE)</f>
        <v>27800.232524437837</v>
      </c>
      <c r="K1212" s="436">
        <f t="shared" ref="K1212:K1224" si="143">J1212*F1212</f>
        <v>34043608.744776085</v>
      </c>
      <c r="L1212" s="437">
        <f t="shared" si="125"/>
        <v>8.9091111627200389E-2</v>
      </c>
      <c r="M1212" s="499"/>
      <c r="N1212" s="499">
        <f t="shared" ref="N1212:N1224" si="144">L1212*M1212/100</f>
        <v>0</v>
      </c>
      <c r="O1212" s="499"/>
      <c r="P1212" s="499">
        <f t="shared" ref="P1212:P1224" si="145">L1212*O1212/100</f>
        <v>0</v>
      </c>
      <c r="Q1212" s="499"/>
      <c r="R1212" s="499">
        <f t="shared" ref="R1212:R1224" si="146">L1212*Q1212/100</f>
        <v>0</v>
      </c>
      <c r="S1212" s="500"/>
      <c r="T1212" s="359">
        <f>'[16]LAP MINGGUAN'!R1212</f>
        <v>0</v>
      </c>
      <c r="U1212" s="359">
        <f t="shared" si="137"/>
        <v>0</v>
      </c>
      <c r="V1212" s="429">
        <f>'[8]RAB '!H1188</f>
        <v>0</v>
      </c>
      <c r="W1212" s="429">
        <f t="shared" si="136"/>
        <v>34043608.744776085</v>
      </c>
    </row>
    <row r="1213" spans="1:23" s="632" customFormat="1" ht="34.5" customHeight="1" x14ac:dyDescent="0.25">
      <c r="A1213" s="568">
        <f t="shared" ref="A1213:A1224" si="147">+A1212+1</f>
        <v>2</v>
      </c>
      <c r="B1213" s="638" t="s">
        <v>673</v>
      </c>
      <c r="C1213" s="639"/>
      <c r="D1213" s="639"/>
      <c r="E1213" s="640"/>
      <c r="F1213" s="540">
        <v>244.86</v>
      </c>
      <c r="G1213" s="636" t="str">
        <f>IF(ISBLANK(H1213),"",IF(H1213="BN",VLOOKUP(B1213,'[4]V. BAHAN'!$B$8:$E$14999,3,FALSE),IFERROR(VLOOKUP(H1213,'[4]III. DAFTAR AHS'!$B$7:$H$14999,5,FALSE),"ls")))</f>
        <v xml:space="preserve">kg </v>
      </c>
      <c r="H1213" s="540" t="s">
        <v>672</v>
      </c>
      <c r="I1213" s="637" t="s">
        <v>468</v>
      </c>
      <c r="J1213" s="436">
        <f>VLOOKUP(B1213,'[5] RAB LAMA'!$B$9:$E$5553,4,FALSE)</f>
        <v>27800.232524437837</v>
      </c>
      <c r="K1213" s="436">
        <f t="shared" si="143"/>
        <v>6807164.9359338488</v>
      </c>
      <c r="L1213" s="437">
        <f t="shared" si="125"/>
        <v>1.7814148192062819E-2</v>
      </c>
      <c r="M1213" s="499"/>
      <c r="N1213" s="499">
        <f t="shared" si="144"/>
        <v>0</v>
      </c>
      <c r="O1213" s="499"/>
      <c r="P1213" s="499">
        <f t="shared" si="145"/>
        <v>0</v>
      </c>
      <c r="Q1213" s="499"/>
      <c r="R1213" s="499">
        <f t="shared" si="146"/>
        <v>0</v>
      </c>
      <c r="S1213" s="500"/>
      <c r="T1213" s="359">
        <f>'[16]LAP MINGGUAN'!R1213</f>
        <v>0</v>
      </c>
      <c r="U1213" s="359">
        <f t="shared" si="137"/>
        <v>0</v>
      </c>
      <c r="V1213" s="429">
        <f>'[8]RAB '!H1189</f>
        <v>34043608.744776085</v>
      </c>
      <c r="W1213" s="429">
        <f t="shared" si="136"/>
        <v>-27236443.808842234</v>
      </c>
    </row>
    <row r="1214" spans="1:23" s="632" customFormat="1" ht="34.5" customHeight="1" x14ac:dyDescent="0.25">
      <c r="A1214" s="568">
        <f t="shared" si="147"/>
        <v>3</v>
      </c>
      <c r="B1214" s="577" t="s">
        <v>675</v>
      </c>
      <c r="C1214" s="578"/>
      <c r="D1214" s="578"/>
      <c r="E1214" s="579"/>
      <c r="F1214" s="540">
        <v>610.98</v>
      </c>
      <c r="G1214" s="636" t="str">
        <f>IF(ISBLANK(H1214),"",IF(H1214="BN",VLOOKUP(B1214,'[4]V. BAHAN'!$B$8:$E$14999,3,FALSE),IFERROR(VLOOKUP(H1214,'[4]III. DAFTAR AHS'!$B$7:$H$14999,5,FALSE),"ls")))</f>
        <v xml:space="preserve">kg </v>
      </c>
      <c r="H1214" s="540" t="s">
        <v>672</v>
      </c>
      <c r="I1214" s="637" t="s">
        <v>468</v>
      </c>
      <c r="J1214" s="436">
        <f>VLOOKUP(B1214,'[5] RAB LAMA'!$B$9:$E$5553,4,FALSE)</f>
        <v>27800.232524437837</v>
      </c>
      <c r="K1214" s="436">
        <f t="shared" si="143"/>
        <v>16985386.067781031</v>
      </c>
      <c r="L1214" s="437">
        <f t="shared" si="125"/>
        <v>4.4450250193525047E-2</v>
      </c>
      <c r="M1214" s="499"/>
      <c r="N1214" s="499">
        <f t="shared" si="144"/>
        <v>0</v>
      </c>
      <c r="O1214" s="499"/>
      <c r="P1214" s="499">
        <f t="shared" si="145"/>
        <v>0</v>
      </c>
      <c r="Q1214" s="499"/>
      <c r="R1214" s="499">
        <f t="shared" si="146"/>
        <v>0</v>
      </c>
      <c r="S1214" s="500"/>
      <c r="T1214" s="359">
        <f>'[16]LAP MINGGUAN'!R1214</f>
        <v>0</v>
      </c>
      <c r="U1214" s="359">
        <f t="shared" si="137"/>
        <v>0</v>
      </c>
      <c r="V1214" s="429">
        <f>'[8]RAB '!H1190</f>
        <v>6807164.9359338488</v>
      </c>
      <c r="W1214" s="429">
        <f t="shared" si="136"/>
        <v>10178221.131847182</v>
      </c>
    </row>
    <row r="1215" spans="1:23" s="632" customFormat="1" ht="34.5" customHeight="1" x14ac:dyDescent="0.25">
      <c r="A1215" s="568">
        <f t="shared" si="147"/>
        <v>4</v>
      </c>
      <c r="B1215" s="577" t="s">
        <v>676</v>
      </c>
      <c r="C1215" s="578"/>
      <c r="D1215" s="578"/>
      <c r="E1215" s="579"/>
      <c r="F1215" s="540">
        <v>151.94</v>
      </c>
      <c r="G1215" s="636" t="str">
        <f>IF(ISBLANK(H1215),"",IF(H1215="BN",VLOOKUP(B1215,'[4]V. BAHAN'!$B$8:$E$14999,3,FALSE),IFERROR(VLOOKUP(H1215,'[4]III. DAFTAR AHS'!$B$7:$H$14999,5,FALSE),"ls")))</f>
        <v xml:space="preserve">kg </v>
      </c>
      <c r="H1215" s="540" t="s">
        <v>677</v>
      </c>
      <c r="I1215" s="637" t="s">
        <v>427</v>
      </c>
      <c r="J1215" s="436">
        <f>VLOOKUP(B1215,'[5] RAB LAMA'!$B$9:$E$5553,4,FALSE)</f>
        <v>26320.632776778926</v>
      </c>
      <c r="K1215" s="436">
        <f t="shared" si="143"/>
        <v>3999156.94410379</v>
      </c>
      <c r="L1215" s="437">
        <f t="shared" si="125"/>
        <v>1.0465674787679968E-2</v>
      </c>
      <c r="M1215" s="499"/>
      <c r="N1215" s="499">
        <f t="shared" si="144"/>
        <v>0</v>
      </c>
      <c r="O1215" s="499"/>
      <c r="P1215" s="499">
        <f t="shared" si="145"/>
        <v>0</v>
      </c>
      <c r="Q1215" s="499"/>
      <c r="R1215" s="499">
        <f t="shared" si="146"/>
        <v>0</v>
      </c>
      <c r="S1215" s="500"/>
      <c r="T1215" s="359">
        <f>'[16]LAP MINGGUAN'!R1215</f>
        <v>0</v>
      </c>
      <c r="U1215" s="359">
        <f t="shared" si="137"/>
        <v>0</v>
      </c>
      <c r="V1215" s="429">
        <f>'[8]RAB '!H1191</f>
        <v>16985386.067781031</v>
      </c>
      <c r="W1215" s="429">
        <f t="shared" si="136"/>
        <v>-12986229.123677241</v>
      </c>
    </row>
    <row r="1216" spans="1:23" s="632" customFormat="1" ht="34.5" customHeight="1" x14ac:dyDescent="0.25">
      <c r="A1216" s="568">
        <f t="shared" si="147"/>
        <v>5</v>
      </c>
      <c r="B1216" s="577" t="s">
        <v>678</v>
      </c>
      <c r="C1216" s="578"/>
      <c r="D1216" s="578"/>
      <c r="E1216" s="579"/>
      <c r="F1216" s="540">
        <v>38.880000000000003</v>
      </c>
      <c r="G1216" s="636" t="str">
        <f>IF(ISBLANK(H1216),"",IF(H1216="BN",VLOOKUP(B1216,'[4]V. BAHAN'!$B$8:$E$14999,3,FALSE),IFERROR(VLOOKUP(H1216,'[4]III. DAFTAR AHS'!$B$7:$H$14999,5,FALSE),"ls")))</f>
        <v xml:space="preserve">kg </v>
      </c>
      <c r="H1216" s="540" t="s">
        <v>677</v>
      </c>
      <c r="I1216" s="637" t="s">
        <v>427</v>
      </c>
      <c r="J1216" s="436">
        <f>VLOOKUP(B1216,'[5] RAB LAMA'!$B$9:$E$5553,4,FALSE)</f>
        <v>26320.632776778926</v>
      </c>
      <c r="K1216" s="436">
        <f t="shared" si="143"/>
        <v>1023346.2023611647</v>
      </c>
      <c r="L1216" s="437">
        <f t="shared" si="125"/>
        <v>2.6780665772344159E-3</v>
      </c>
      <c r="M1216" s="499"/>
      <c r="N1216" s="499">
        <f t="shared" si="144"/>
        <v>0</v>
      </c>
      <c r="O1216" s="499"/>
      <c r="P1216" s="499">
        <f t="shared" si="145"/>
        <v>0</v>
      </c>
      <c r="Q1216" s="499"/>
      <c r="R1216" s="499">
        <f t="shared" si="146"/>
        <v>0</v>
      </c>
      <c r="S1216" s="500"/>
      <c r="T1216" s="359">
        <f>'[16]LAP MINGGUAN'!R1216</f>
        <v>0</v>
      </c>
      <c r="U1216" s="359">
        <f t="shared" si="137"/>
        <v>0</v>
      </c>
      <c r="V1216" s="429">
        <f>'[8]RAB '!H1192</f>
        <v>3999156.94410379</v>
      </c>
      <c r="W1216" s="429">
        <f t="shared" si="136"/>
        <v>-2975810.7417426254</v>
      </c>
    </row>
    <row r="1217" spans="1:23" s="632" customFormat="1" ht="34.5" customHeight="1" x14ac:dyDescent="0.25">
      <c r="A1217" s="568">
        <f t="shared" si="147"/>
        <v>6</v>
      </c>
      <c r="B1217" s="577" t="s">
        <v>679</v>
      </c>
      <c r="C1217" s="578"/>
      <c r="D1217" s="578"/>
      <c r="E1217" s="579"/>
      <c r="F1217" s="540">
        <v>285.79000000000002</v>
      </c>
      <c r="G1217" s="636" t="str">
        <f>IF(ISBLANK(H1217),"",IF(H1217="BN",VLOOKUP(B1217,'[4]V. BAHAN'!$B$8:$E$14999,3,FALSE),IFERROR(VLOOKUP(H1217,'[4]III. DAFTAR AHS'!$B$7:$H$14999,5,FALSE),"ls")))</f>
        <v xml:space="preserve">kg </v>
      </c>
      <c r="H1217" s="540" t="s">
        <v>677</v>
      </c>
      <c r="I1217" s="637" t="s">
        <v>427</v>
      </c>
      <c r="J1217" s="436">
        <f>VLOOKUP(B1217,'[5] RAB LAMA'!$B$9:$E$5553,4,FALSE)</f>
        <v>26320.632776778926</v>
      </c>
      <c r="K1217" s="436">
        <f t="shared" si="143"/>
        <v>7522173.6412756499</v>
      </c>
      <c r="L1217" s="437">
        <f t="shared" si="125"/>
        <v>1.9685304709563367E-2</v>
      </c>
      <c r="M1217" s="499"/>
      <c r="N1217" s="499">
        <f t="shared" si="144"/>
        <v>0</v>
      </c>
      <c r="O1217" s="499"/>
      <c r="P1217" s="499">
        <f t="shared" si="145"/>
        <v>0</v>
      </c>
      <c r="Q1217" s="499"/>
      <c r="R1217" s="499">
        <f t="shared" si="146"/>
        <v>0</v>
      </c>
      <c r="S1217" s="500"/>
      <c r="T1217" s="359">
        <f>'[16]LAP MINGGUAN'!R1217</f>
        <v>0</v>
      </c>
      <c r="U1217" s="359">
        <f t="shared" si="137"/>
        <v>0</v>
      </c>
      <c r="V1217" s="429">
        <f>'[8]RAB '!H1193</f>
        <v>1023346.2023611647</v>
      </c>
      <c r="W1217" s="429">
        <f t="shared" si="136"/>
        <v>6498827.4389144853</v>
      </c>
    </row>
    <row r="1218" spans="1:23" s="632" customFormat="1" ht="34.5" customHeight="1" x14ac:dyDescent="0.25">
      <c r="A1218" s="568">
        <f t="shared" si="147"/>
        <v>7</v>
      </c>
      <c r="B1218" s="577" t="s">
        <v>680</v>
      </c>
      <c r="C1218" s="578"/>
      <c r="D1218" s="578"/>
      <c r="E1218" s="579"/>
      <c r="F1218" s="540">
        <v>28.54</v>
      </c>
      <c r="G1218" s="636" t="str">
        <f>IF(ISBLANK(H1218),"",IF(H1218="BN",VLOOKUP(B1218,'[4]V. BAHAN'!$B$8:$E$14999,3,FALSE),IFERROR(VLOOKUP(H1218,'[4]III. DAFTAR AHS'!$B$7:$H$14999,5,FALSE),"ls")))</f>
        <v xml:space="preserve">kg </v>
      </c>
      <c r="H1218" s="540" t="s">
        <v>677</v>
      </c>
      <c r="I1218" s="637" t="s">
        <v>427</v>
      </c>
      <c r="J1218" s="436">
        <f>VLOOKUP(B1218,'[5] RAB LAMA'!$B$9:$E$5553,4,FALSE)</f>
        <v>26320.632776778926</v>
      </c>
      <c r="K1218" s="436">
        <f t="shared" si="143"/>
        <v>751190.85944927053</v>
      </c>
      <c r="L1218" s="437">
        <f t="shared" ref="L1218:L1281" si="148">K1218/$K$4349*100</f>
        <v>1.9658441387415183E-3</v>
      </c>
      <c r="M1218" s="499"/>
      <c r="N1218" s="499">
        <f t="shared" si="144"/>
        <v>0</v>
      </c>
      <c r="O1218" s="499"/>
      <c r="P1218" s="499">
        <f t="shared" si="145"/>
        <v>0</v>
      </c>
      <c r="Q1218" s="499"/>
      <c r="R1218" s="499">
        <f t="shared" si="146"/>
        <v>0</v>
      </c>
      <c r="S1218" s="500"/>
      <c r="T1218" s="359">
        <f>'[16]LAP MINGGUAN'!R1218</f>
        <v>0</v>
      </c>
      <c r="U1218" s="359">
        <f t="shared" si="137"/>
        <v>0</v>
      </c>
      <c r="V1218" s="429">
        <f>'[8]RAB '!H1194</f>
        <v>7522173.6412756499</v>
      </c>
      <c r="W1218" s="429">
        <f t="shared" si="136"/>
        <v>-6770982.7818263797</v>
      </c>
    </row>
    <row r="1219" spans="1:23" s="632" customFormat="1" ht="34.5" customHeight="1" x14ac:dyDescent="0.25">
      <c r="A1219" s="568">
        <f t="shared" si="147"/>
        <v>8</v>
      </c>
      <c r="B1219" s="577" t="s">
        <v>681</v>
      </c>
      <c r="C1219" s="578"/>
      <c r="D1219" s="578"/>
      <c r="E1219" s="579"/>
      <c r="F1219" s="540">
        <v>16</v>
      </c>
      <c r="G1219" s="636" t="str">
        <f>IF(ISBLANK(H1219),"",IF(H1219="BN",VLOOKUP(B1219,'[4]V. BAHAN'!$B$8:$E$14999,3,FALSE),IFERROR(VLOOKUP(H1219,'[4]III. DAFTAR AHS'!$B$7:$H$14999,5,FALSE),"ls")))</f>
        <v xml:space="preserve">bh </v>
      </c>
      <c r="H1219" s="540" t="s">
        <v>682</v>
      </c>
      <c r="I1219" s="637" t="s">
        <v>683</v>
      </c>
      <c r="J1219" s="436">
        <f>VLOOKUP(B1219,'[5] RAB LAMA'!$B$9:$E$5553,4,FALSE)</f>
        <v>66186.168229774994</v>
      </c>
      <c r="K1219" s="436">
        <f t="shared" si="143"/>
        <v>1058978.6916763999</v>
      </c>
      <c r="L1219" s="437">
        <f t="shared" si="148"/>
        <v>2.771315742061155E-3</v>
      </c>
      <c r="M1219" s="499"/>
      <c r="N1219" s="499">
        <f t="shared" si="144"/>
        <v>0</v>
      </c>
      <c r="O1219" s="499"/>
      <c r="P1219" s="499">
        <f t="shared" si="145"/>
        <v>0</v>
      </c>
      <c r="Q1219" s="499"/>
      <c r="R1219" s="499">
        <f t="shared" si="146"/>
        <v>0</v>
      </c>
      <c r="S1219" s="500"/>
      <c r="T1219" s="359">
        <f>'[16]LAP MINGGUAN'!R1219</f>
        <v>0</v>
      </c>
      <c r="U1219" s="359">
        <f t="shared" si="137"/>
        <v>0</v>
      </c>
      <c r="V1219" s="429">
        <f>'[8]RAB '!H1195</f>
        <v>751190.85944927053</v>
      </c>
      <c r="W1219" s="429">
        <f t="shared" si="136"/>
        <v>307787.83222712937</v>
      </c>
    </row>
    <row r="1220" spans="1:23" s="632" customFormat="1" ht="34.5" customHeight="1" x14ac:dyDescent="0.25">
      <c r="A1220" s="568">
        <f t="shared" si="147"/>
        <v>9</v>
      </c>
      <c r="B1220" s="577" t="s">
        <v>684</v>
      </c>
      <c r="C1220" s="578"/>
      <c r="D1220" s="578"/>
      <c r="E1220" s="579"/>
      <c r="F1220" s="540">
        <v>288</v>
      </c>
      <c r="G1220" s="636" t="str">
        <f>IF(ISBLANK(H1220),"",IF(H1220="BN",VLOOKUP(B1220,'[4]V. BAHAN'!$B$8:$E$14999,3,FALSE),IFERROR(VLOOKUP(H1220,'[4]III. DAFTAR AHS'!$B$7:$H$14999,5,FALSE),"ls")))</f>
        <v xml:space="preserve">bh </v>
      </c>
      <c r="H1220" s="540" t="s">
        <v>685</v>
      </c>
      <c r="I1220" s="637" t="s">
        <v>686</v>
      </c>
      <c r="J1220" s="436">
        <f>VLOOKUP(B1220,'[5] RAB LAMA'!$B$9:$E$5553,4,FALSE)</f>
        <v>11524.572392598029</v>
      </c>
      <c r="K1220" s="436">
        <f t="shared" si="143"/>
        <v>3319076.8490682323</v>
      </c>
      <c r="L1220" s="437">
        <f t="shared" si="148"/>
        <v>8.6859254045730076E-3</v>
      </c>
      <c r="M1220" s="499"/>
      <c r="N1220" s="499">
        <f t="shared" si="144"/>
        <v>0</v>
      </c>
      <c r="O1220" s="499"/>
      <c r="P1220" s="499">
        <f t="shared" si="145"/>
        <v>0</v>
      </c>
      <c r="Q1220" s="499"/>
      <c r="R1220" s="499">
        <f t="shared" si="146"/>
        <v>0</v>
      </c>
      <c r="S1220" s="500"/>
      <c r="T1220" s="359">
        <f>'[16]LAP MINGGUAN'!R1220</f>
        <v>0</v>
      </c>
      <c r="U1220" s="359">
        <f t="shared" si="137"/>
        <v>0</v>
      </c>
      <c r="V1220" s="429">
        <f>'[8]RAB '!H1196</f>
        <v>1058978.6916763999</v>
      </c>
      <c r="W1220" s="429">
        <f t="shared" si="136"/>
        <v>2260098.1573918322</v>
      </c>
    </row>
    <row r="1221" spans="1:23" s="632" customFormat="1" ht="34.5" customHeight="1" x14ac:dyDescent="0.25">
      <c r="A1221" s="568">
        <f t="shared" si="147"/>
        <v>10</v>
      </c>
      <c r="B1221" s="577" t="s">
        <v>687</v>
      </c>
      <c r="C1221" s="578"/>
      <c r="D1221" s="578"/>
      <c r="E1221" s="579"/>
      <c r="F1221" s="540">
        <v>48</v>
      </c>
      <c r="G1221" s="636" t="str">
        <f>IF(ISBLANK(H1221),"",IF(H1221="BN",VLOOKUP(B1221,'[4]V. BAHAN'!$B$8:$E$14999,3,FALSE),IFERROR(VLOOKUP(H1221,'[4]III. DAFTAR AHS'!$B$7:$H$14999,5,FALSE),"ls")))</f>
        <v xml:space="preserve">bh </v>
      </c>
      <c r="H1221" s="540" t="s">
        <v>688</v>
      </c>
      <c r="I1221" s="637" t="s">
        <v>686</v>
      </c>
      <c r="J1221" s="436">
        <f>VLOOKUP(B1221,'[5] RAB LAMA'!$B$9:$E$5553,4,FALSE)</f>
        <v>4242.7756372711056</v>
      </c>
      <c r="K1221" s="436">
        <f t="shared" si="143"/>
        <v>203653.23058901308</v>
      </c>
      <c r="L1221" s="437">
        <f t="shared" si="148"/>
        <v>5.3295444779865924E-4</v>
      </c>
      <c r="M1221" s="499"/>
      <c r="N1221" s="499">
        <f t="shared" si="144"/>
        <v>0</v>
      </c>
      <c r="O1221" s="499"/>
      <c r="P1221" s="499">
        <f t="shared" si="145"/>
        <v>0</v>
      </c>
      <c r="Q1221" s="499"/>
      <c r="R1221" s="499">
        <f t="shared" si="146"/>
        <v>0</v>
      </c>
      <c r="S1221" s="500"/>
      <c r="T1221" s="359">
        <f>'[16]LAP MINGGUAN'!R1221</f>
        <v>0</v>
      </c>
      <c r="U1221" s="359">
        <f t="shared" si="137"/>
        <v>0</v>
      </c>
      <c r="V1221" s="429">
        <f>'[8]RAB '!H1197</f>
        <v>3319076.8490682323</v>
      </c>
      <c r="W1221" s="429">
        <f t="shared" si="136"/>
        <v>-3115423.6184792193</v>
      </c>
    </row>
    <row r="1222" spans="1:23" s="632" customFormat="1" ht="34.5" customHeight="1" x14ac:dyDescent="0.25">
      <c r="A1222" s="568">
        <f t="shared" si="147"/>
        <v>11</v>
      </c>
      <c r="B1222" s="577" t="s">
        <v>689</v>
      </c>
      <c r="C1222" s="578"/>
      <c r="D1222" s="578"/>
      <c r="E1222" s="579"/>
      <c r="F1222" s="540">
        <v>4</v>
      </c>
      <c r="G1222" s="636" t="str">
        <f>IF(ISBLANK(H1222),"",IF(H1222="BN",VLOOKUP(B1222,'[4]V. BAHAN'!$B$8:$E$14999,3,FALSE),IFERROR(VLOOKUP(H1222,'[4]III. DAFTAR AHS'!$B$7:$H$14999,5,FALSE),"ls")))</f>
        <v xml:space="preserve">ttk </v>
      </c>
      <c r="H1222" s="540" t="s">
        <v>690</v>
      </c>
      <c r="I1222" s="637" t="s">
        <v>691</v>
      </c>
      <c r="J1222" s="436">
        <f>VLOOKUP(B1222,'[5] RAB LAMA'!$B$9:$E$5553,4,FALSE)</f>
        <v>7150</v>
      </c>
      <c r="K1222" s="436">
        <f t="shared" si="143"/>
        <v>28600</v>
      </c>
      <c r="L1222" s="437">
        <f t="shared" si="148"/>
        <v>7.4845349435198082E-5</v>
      </c>
      <c r="M1222" s="499"/>
      <c r="N1222" s="499">
        <f t="shared" si="144"/>
        <v>0</v>
      </c>
      <c r="O1222" s="499"/>
      <c r="P1222" s="499">
        <f t="shared" si="145"/>
        <v>0</v>
      </c>
      <c r="Q1222" s="499"/>
      <c r="R1222" s="499">
        <f t="shared" si="146"/>
        <v>0</v>
      </c>
      <c r="S1222" s="500"/>
      <c r="T1222" s="359">
        <f>'[16]LAP MINGGUAN'!R1222</f>
        <v>0</v>
      </c>
      <c r="U1222" s="359">
        <f t="shared" si="137"/>
        <v>0</v>
      </c>
      <c r="V1222" s="429">
        <f>'[8]RAB '!H1198</f>
        <v>203653.23058901308</v>
      </c>
      <c r="W1222" s="429">
        <f t="shared" si="136"/>
        <v>-175053.23058901308</v>
      </c>
    </row>
    <row r="1223" spans="1:23" s="632" customFormat="1" ht="34.5" customHeight="1" x14ac:dyDescent="0.25">
      <c r="A1223" s="568">
        <f t="shared" si="147"/>
        <v>12</v>
      </c>
      <c r="B1223" s="577" t="s">
        <v>692</v>
      </c>
      <c r="C1223" s="578"/>
      <c r="D1223" s="578"/>
      <c r="E1223" s="579"/>
      <c r="F1223" s="540">
        <v>33</v>
      </c>
      <c r="G1223" s="636" t="str">
        <f>IF(ISBLANK(H1223),"",IF(H1223="BN",VLOOKUP(B1223,'[4]V. BAHAN'!$B$8:$E$14999,3,FALSE),IFERROR(VLOOKUP(H1223,'[4]III. DAFTAR AHS'!$B$7:$H$14999,5,FALSE),"ls")))</f>
        <v xml:space="preserve">kg </v>
      </c>
      <c r="H1223" s="540" t="s">
        <v>677</v>
      </c>
      <c r="I1223" s="637" t="s">
        <v>427</v>
      </c>
      <c r="J1223" s="436">
        <f>VLOOKUP(B1223,'[5] RAB LAMA'!$B$9:$E$5553,4,FALSE)</f>
        <v>26320.632776778926</v>
      </c>
      <c r="K1223" s="436">
        <f t="shared" si="143"/>
        <v>868580.88163370453</v>
      </c>
      <c r="L1223" s="437">
        <f t="shared" si="148"/>
        <v>2.2730503356156308E-3</v>
      </c>
      <c r="M1223" s="499"/>
      <c r="N1223" s="499">
        <f t="shared" si="144"/>
        <v>0</v>
      </c>
      <c r="O1223" s="499"/>
      <c r="P1223" s="499">
        <f t="shared" si="145"/>
        <v>0</v>
      </c>
      <c r="Q1223" s="499"/>
      <c r="R1223" s="499">
        <f t="shared" si="146"/>
        <v>0</v>
      </c>
      <c r="S1223" s="500"/>
      <c r="T1223" s="359">
        <f>'[16]LAP MINGGUAN'!R1223</f>
        <v>0</v>
      </c>
      <c r="U1223" s="359">
        <f t="shared" si="137"/>
        <v>0</v>
      </c>
      <c r="V1223" s="429">
        <f>'[8]RAB '!H1199</f>
        <v>28600</v>
      </c>
      <c r="W1223" s="429">
        <f t="shared" si="136"/>
        <v>839980.88163370453</v>
      </c>
    </row>
    <row r="1224" spans="1:23" s="632" customFormat="1" ht="34.5" customHeight="1" x14ac:dyDescent="0.25">
      <c r="A1224" s="568">
        <f t="shared" si="147"/>
        <v>13</v>
      </c>
      <c r="B1224" s="577" t="s">
        <v>693</v>
      </c>
      <c r="C1224" s="578"/>
      <c r="D1224" s="578"/>
      <c r="E1224" s="579"/>
      <c r="F1224" s="540">
        <v>77.959999999999994</v>
      </c>
      <c r="G1224" s="636" t="str">
        <f>IF(ISBLANK(H1224),"",IF(H1224="BN",VLOOKUP(B1224,'[4]V. BAHAN'!$B$8:$E$14999,3,FALSE),IFERROR(VLOOKUP(H1224,'[4]III. DAFTAR AHS'!$B$7:$H$14999,5,FALSE),"ls")))</f>
        <v xml:space="preserve">kg </v>
      </c>
      <c r="H1224" s="540" t="s">
        <v>677</v>
      </c>
      <c r="I1224" s="637" t="s">
        <v>427</v>
      </c>
      <c r="J1224" s="436">
        <f>VLOOKUP(B1224,'[5] RAB LAMA'!$B$9:$E$5553,4,FALSE)</f>
        <v>26320.632776778926</v>
      </c>
      <c r="K1224" s="436">
        <f t="shared" si="143"/>
        <v>2051956.531277685</v>
      </c>
      <c r="L1224" s="437">
        <f t="shared" si="148"/>
        <v>5.3699092171089263E-3</v>
      </c>
      <c r="M1224" s="499"/>
      <c r="N1224" s="499">
        <f t="shared" si="144"/>
        <v>0</v>
      </c>
      <c r="O1224" s="499"/>
      <c r="P1224" s="499">
        <f t="shared" si="145"/>
        <v>0</v>
      </c>
      <c r="Q1224" s="499"/>
      <c r="R1224" s="499">
        <f t="shared" si="146"/>
        <v>0</v>
      </c>
      <c r="S1224" s="500"/>
      <c r="T1224" s="359">
        <f>'[16]LAP MINGGUAN'!R1224</f>
        <v>0</v>
      </c>
      <c r="U1224" s="359">
        <f t="shared" si="137"/>
        <v>0</v>
      </c>
      <c r="V1224" s="429">
        <f>'[8]RAB '!H1200</f>
        <v>868580.88163370453</v>
      </c>
      <c r="W1224" s="429">
        <f t="shared" si="136"/>
        <v>1183375.6496439804</v>
      </c>
    </row>
    <row r="1225" spans="1:23" s="632" customFormat="1" ht="34.5" customHeight="1" x14ac:dyDescent="0.25">
      <c r="A1225" s="583"/>
      <c r="B1225" s="584"/>
      <c r="C1225" s="504"/>
      <c r="D1225" s="578"/>
      <c r="E1225" s="585"/>
      <c r="F1225" s="586"/>
      <c r="G1225" s="586" t="str">
        <f>IF(ISBLANK(H1225),"",IF(H1225="BN",VLOOKUP(B1225,'[4]V. BAHAN'!$B$8:$E$1099,3,FALSE),IFERROR(VLOOKUP(H1225,'[4]III. DAFTAR AHS'!$B$7:$H$872,5,FALSE),"ls")))</f>
        <v/>
      </c>
      <c r="H1225" s="586"/>
      <c r="I1225" s="586" t="s">
        <v>243</v>
      </c>
      <c r="J1225" s="586"/>
      <c r="K1225" s="586"/>
      <c r="L1225" s="437">
        <f t="shared" si="148"/>
        <v>0</v>
      </c>
      <c r="M1225" s="573"/>
      <c r="N1225" s="573"/>
      <c r="O1225" s="573"/>
      <c r="P1225" s="573"/>
      <c r="Q1225" s="573"/>
      <c r="R1225" s="573"/>
      <c r="S1225" s="574"/>
      <c r="T1225" s="359">
        <f>'[16]LAP MINGGUAN'!R1225</f>
        <v>0</v>
      </c>
      <c r="U1225" s="359">
        <f t="shared" si="137"/>
        <v>0</v>
      </c>
      <c r="V1225" s="429">
        <f>'[8]RAB '!H1201</f>
        <v>2051956.531277685</v>
      </c>
      <c r="W1225" s="429">
        <f t="shared" si="136"/>
        <v>-2051956.531277685</v>
      </c>
    </row>
    <row r="1226" spans="1:23" s="352" customFormat="1" ht="34.5" customHeight="1" x14ac:dyDescent="0.25">
      <c r="A1226" s="568"/>
      <c r="B1226" s="569" t="s">
        <v>697</v>
      </c>
      <c r="C1226" s="570"/>
      <c r="D1226" s="570"/>
      <c r="E1226" s="571"/>
      <c r="F1226" s="540"/>
      <c r="G1226" s="540" t="str">
        <f>IF(ISBLANK(H1226),"",IF(H1226="BN",VLOOKUP(B1226,'[4]V. BAHAN'!$B$8:$E$1099,3,FALSE),IFERROR(VLOOKUP(H1226,'[4]III. DAFTAR AHS'!$B$7:$H$872,5,FALSE),"ls")))</f>
        <v/>
      </c>
      <c r="H1226" s="540"/>
      <c r="I1226" s="540" t="s">
        <v>243</v>
      </c>
      <c r="J1226" s="540"/>
      <c r="K1226" s="540"/>
      <c r="L1226" s="437">
        <f t="shared" si="148"/>
        <v>0</v>
      </c>
      <c r="M1226" s="573"/>
      <c r="N1226" s="573"/>
      <c r="O1226" s="573"/>
      <c r="P1226" s="573"/>
      <c r="Q1226" s="573"/>
      <c r="R1226" s="573"/>
      <c r="S1226" s="574"/>
      <c r="T1226" s="359">
        <f>'[16]LAP MINGGUAN'!R1226</f>
        <v>0</v>
      </c>
      <c r="U1226" s="359">
        <f t="shared" si="137"/>
        <v>0</v>
      </c>
      <c r="V1226" s="429">
        <f>'[8]RAB '!H1202</f>
        <v>0</v>
      </c>
      <c r="W1226" s="429">
        <f t="shared" si="136"/>
        <v>0</v>
      </c>
    </row>
    <row r="1227" spans="1:23" s="632" customFormat="1" ht="34.5" customHeight="1" x14ac:dyDescent="0.25">
      <c r="A1227" s="568">
        <v>1</v>
      </c>
      <c r="B1227" s="577" t="s">
        <v>671</v>
      </c>
      <c r="C1227" s="578"/>
      <c r="D1227" s="578"/>
      <c r="E1227" s="579"/>
      <c r="F1227" s="540">
        <v>702.4</v>
      </c>
      <c r="G1227" s="636" t="str">
        <f>IF(ISBLANK(H1227),"",IF(H1227="BN",VLOOKUP(B1227,'[4]V. BAHAN'!$B$8:$E$14999,3,FALSE),IFERROR(VLOOKUP(H1227,'[4]III. DAFTAR AHS'!$B$7:$H$14999,5,FALSE),"ls")))</f>
        <v xml:space="preserve">kg </v>
      </c>
      <c r="H1227" s="540" t="s">
        <v>672</v>
      </c>
      <c r="I1227" s="637" t="s">
        <v>468</v>
      </c>
      <c r="J1227" s="436">
        <f>VLOOKUP(B1227,'[5] RAB LAMA'!$B$9:$E$5553,4,FALSE)</f>
        <v>27800.232524437837</v>
      </c>
      <c r="K1227" s="436">
        <f t="shared" ref="K1227:K1239" si="149">J1227*F1227</f>
        <v>19526883.325165138</v>
      </c>
      <c r="L1227" s="437">
        <f t="shared" si="148"/>
        <v>5.1101272931899554E-2</v>
      </c>
      <c r="M1227" s="499"/>
      <c r="N1227" s="499">
        <f t="shared" ref="N1227:N1239" si="150">L1227*M1227/100</f>
        <v>0</v>
      </c>
      <c r="O1227" s="499"/>
      <c r="P1227" s="499">
        <f t="shared" ref="P1227:P1239" si="151">L1227*O1227/100</f>
        <v>0</v>
      </c>
      <c r="Q1227" s="499"/>
      <c r="R1227" s="499">
        <f t="shared" ref="R1227:R1239" si="152">L1227*Q1227/100</f>
        <v>0</v>
      </c>
      <c r="S1227" s="500"/>
      <c r="T1227" s="359">
        <f>'[16]LAP MINGGUAN'!R1227</f>
        <v>0</v>
      </c>
      <c r="U1227" s="359">
        <f t="shared" si="137"/>
        <v>0</v>
      </c>
      <c r="V1227" s="429">
        <f>'[8]RAB '!H1203</f>
        <v>0</v>
      </c>
      <c r="W1227" s="429">
        <f t="shared" si="136"/>
        <v>19526883.325165138</v>
      </c>
    </row>
    <row r="1228" spans="1:23" s="632" customFormat="1" ht="34.5" customHeight="1" x14ac:dyDescent="0.25">
      <c r="A1228" s="568">
        <f t="shared" ref="A1228:A1239" si="153">+A1227+1</f>
        <v>2</v>
      </c>
      <c r="B1228" s="638" t="s">
        <v>673</v>
      </c>
      <c r="C1228" s="639"/>
      <c r="D1228" s="639"/>
      <c r="E1228" s="640"/>
      <c r="F1228" s="540">
        <v>137.57</v>
      </c>
      <c r="G1228" s="636" t="str">
        <f>IF(ISBLANK(H1228),"",IF(H1228="BN",VLOOKUP(B1228,'[4]V. BAHAN'!$B$8:$E$14999,3,FALSE),IFERROR(VLOOKUP(H1228,'[4]III. DAFTAR AHS'!$B$7:$H$14999,5,FALSE),"ls")))</f>
        <v xml:space="preserve">kg </v>
      </c>
      <c r="H1228" s="540" t="s">
        <v>672</v>
      </c>
      <c r="I1228" s="637" t="s">
        <v>468</v>
      </c>
      <c r="J1228" s="436">
        <f>VLOOKUP(B1228,'[5] RAB LAMA'!$B$9:$E$5553,4,FALSE)</f>
        <v>27800.232524437837</v>
      </c>
      <c r="K1228" s="436">
        <f t="shared" si="149"/>
        <v>3824477.9883869132</v>
      </c>
      <c r="L1228" s="437">
        <f t="shared" si="148"/>
        <v>1.0008545155525942E-2</v>
      </c>
      <c r="M1228" s="499"/>
      <c r="N1228" s="499">
        <f t="shared" si="150"/>
        <v>0</v>
      </c>
      <c r="O1228" s="499"/>
      <c r="P1228" s="499">
        <f t="shared" si="151"/>
        <v>0</v>
      </c>
      <c r="Q1228" s="499"/>
      <c r="R1228" s="499">
        <f t="shared" si="152"/>
        <v>0</v>
      </c>
      <c r="S1228" s="500"/>
      <c r="T1228" s="359">
        <f>'[16]LAP MINGGUAN'!R1228</f>
        <v>0</v>
      </c>
      <c r="U1228" s="359">
        <f t="shared" si="137"/>
        <v>0</v>
      </c>
      <c r="V1228" s="429">
        <f>'[8]RAB '!H1204</f>
        <v>19526883.325165138</v>
      </c>
      <c r="W1228" s="429">
        <f t="shared" si="136"/>
        <v>-15702405.336778224</v>
      </c>
    </row>
    <row r="1229" spans="1:23" s="632" customFormat="1" ht="34.5" customHeight="1" x14ac:dyDescent="0.25">
      <c r="A1229" s="568">
        <f t="shared" si="153"/>
        <v>3</v>
      </c>
      <c r="B1229" s="577" t="s">
        <v>675</v>
      </c>
      <c r="C1229" s="578"/>
      <c r="D1229" s="578"/>
      <c r="E1229" s="579"/>
      <c r="F1229" s="540">
        <v>377.24</v>
      </c>
      <c r="G1229" s="636" t="str">
        <f>IF(ISBLANK(H1229),"",IF(H1229="BN",VLOOKUP(B1229,'[4]V. BAHAN'!$B$8:$E$14999,3,FALSE),IFERROR(VLOOKUP(H1229,'[4]III. DAFTAR AHS'!$B$7:$H$14999,5,FALSE),"ls")))</f>
        <v xml:space="preserve">kg </v>
      </c>
      <c r="H1229" s="540" t="s">
        <v>672</v>
      </c>
      <c r="I1229" s="637" t="s">
        <v>468</v>
      </c>
      <c r="J1229" s="436">
        <f>VLOOKUP(B1229,'[5] RAB LAMA'!$B$9:$E$5553,4,FALSE)</f>
        <v>27800.232524437837</v>
      </c>
      <c r="K1229" s="436">
        <f t="shared" si="149"/>
        <v>10487359.717518929</v>
      </c>
      <c r="L1229" s="437">
        <f t="shared" si="148"/>
        <v>2.7445108486374981E-2</v>
      </c>
      <c r="M1229" s="499"/>
      <c r="N1229" s="499">
        <f t="shared" si="150"/>
        <v>0</v>
      </c>
      <c r="O1229" s="499"/>
      <c r="P1229" s="499">
        <f t="shared" si="151"/>
        <v>0</v>
      </c>
      <c r="Q1229" s="499"/>
      <c r="R1229" s="499">
        <f t="shared" si="152"/>
        <v>0</v>
      </c>
      <c r="S1229" s="500"/>
      <c r="T1229" s="359">
        <f>'[16]LAP MINGGUAN'!R1229</f>
        <v>0</v>
      </c>
      <c r="U1229" s="359">
        <f t="shared" si="137"/>
        <v>0</v>
      </c>
      <c r="V1229" s="429">
        <f>'[8]RAB '!H1205</f>
        <v>3824477.9883869132</v>
      </c>
      <c r="W1229" s="429">
        <f t="shared" si="136"/>
        <v>6662881.7291320162</v>
      </c>
    </row>
    <row r="1230" spans="1:23" s="632" customFormat="1" ht="34.5" customHeight="1" x14ac:dyDescent="0.25">
      <c r="A1230" s="568">
        <f t="shared" si="153"/>
        <v>4</v>
      </c>
      <c r="B1230" s="577" t="s">
        <v>676</v>
      </c>
      <c r="C1230" s="578"/>
      <c r="D1230" s="578"/>
      <c r="E1230" s="579"/>
      <c r="F1230" s="540">
        <v>119.31</v>
      </c>
      <c r="G1230" s="636" t="str">
        <f>IF(ISBLANK(H1230),"",IF(H1230="BN",VLOOKUP(B1230,'[4]V. BAHAN'!$B$8:$E$14999,3,FALSE),IFERROR(VLOOKUP(H1230,'[4]III. DAFTAR AHS'!$B$7:$H$14999,5,FALSE),"ls")))</f>
        <v xml:space="preserve">kg </v>
      </c>
      <c r="H1230" s="540" t="s">
        <v>677</v>
      </c>
      <c r="I1230" s="637" t="s">
        <v>427</v>
      </c>
      <c r="J1230" s="436">
        <f>VLOOKUP(B1230,'[5] RAB LAMA'!$B$9:$E$5553,4,FALSE)</f>
        <v>26320.632776778926</v>
      </c>
      <c r="K1230" s="436">
        <f t="shared" si="149"/>
        <v>3140314.6965974937</v>
      </c>
      <c r="L1230" s="437">
        <f t="shared" si="148"/>
        <v>8.2181101679485117E-3</v>
      </c>
      <c r="M1230" s="499"/>
      <c r="N1230" s="499">
        <f t="shared" si="150"/>
        <v>0</v>
      </c>
      <c r="O1230" s="499"/>
      <c r="P1230" s="499">
        <f t="shared" si="151"/>
        <v>0</v>
      </c>
      <c r="Q1230" s="499"/>
      <c r="R1230" s="499">
        <f t="shared" si="152"/>
        <v>0</v>
      </c>
      <c r="S1230" s="500"/>
      <c r="T1230" s="359">
        <f>'[16]LAP MINGGUAN'!R1230</f>
        <v>0</v>
      </c>
      <c r="U1230" s="359">
        <f t="shared" si="137"/>
        <v>0</v>
      </c>
      <c r="V1230" s="429">
        <f>'[8]RAB '!H1206</f>
        <v>10487359.717518929</v>
      </c>
      <c r="W1230" s="429">
        <f t="shared" si="136"/>
        <v>-7347045.0209214352</v>
      </c>
    </row>
    <row r="1231" spans="1:23" s="632" customFormat="1" ht="34.5" customHeight="1" x14ac:dyDescent="0.25">
      <c r="A1231" s="568">
        <f t="shared" si="153"/>
        <v>5</v>
      </c>
      <c r="B1231" s="577" t="s">
        <v>678</v>
      </c>
      <c r="C1231" s="578"/>
      <c r="D1231" s="578"/>
      <c r="E1231" s="579"/>
      <c r="F1231" s="540">
        <v>19.440000000000001</v>
      </c>
      <c r="G1231" s="636" t="str">
        <f>IF(ISBLANK(H1231),"",IF(H1231="BN",VLOOKUP(B1231,'[4]V. BAHAN'!$B$8:$E$14999,3,FALSE),IFERROR(VLOOKUP(H1231,'[4]III. DAFTAR AHS'!$B$7:$H$14999,5,FALSE),"ls")))</f>
        <v xml:space="preserve">kg </v>
      </c>
      <c r="H1231" s="540" t="s">
        <v>677</v>
      </c>
      <c r="I1231" s="637" t="s">
        <v>427</v>
      </c>
      <c r="J1231" s="436">
        <f>VLOOKUP(B1231,'[5] RAB LAMA'!$B$9:$E$5553,4,FALSE)</f>
        <v>26320.632776778926</v>
      </c>
      <c r="K1231" s="436">
        <f t="shared" si="149"/>
        <v>511673.10118058237</v>
      </c>
      <c r="L1231" s="437">
        <f t="shared" si="148"/>
        <v>1.3390332886172079E-3</v>
      </c>
      <c r="M1231" s="499"/>
      <c r="N1231" s="499">
        <f t="shared" si="150"/>
        <v>0</v>
      </c>
      <c r="O1231" s="499"/>
      <c r="P1231" s="499">
        <f t="shared" si="151"/>
        <v>0</v>
      </c>
      <c r="Q1231" s="499"/>
      <c r="R1231" s="499">
        <f t="shared" si="152"/>
        <v>0</v>
      </c>
      <c r="S1231" s="500"/>
      <c r="T1231" s="359">
        <f>'[16]LAP MINGGUAN'!R1231</f>
        <v>0</v>
      </c>
      <c r="U1231" s="359">
        <f t="shared" si="137"/>
        <v>0</v>
      </c>
      <c r="V1231" s="429">
        <f>'[8]RAB '!H1207</f>
        <v>3140314.6965974937</v>
      </c>
      <c r="W1231" s="429">
        <f t="shared" si="136"/>
        <v>-2628641.5954169114</v>
      </c>
    </row>
    <row r="1232" spans="1:23" s="632" customFormat="1" ht="34.5" customHeight="1" x14ac:dyDescent="0.25">
      <c r="A1232" s="568">
        <f t="shared" si="153"/>
        <v>6</v>
      </c>
      <c r="B1232" s="577" t="s">
        <v>679</v>
      </c>
      <c r="C1232" s="578"/>
      <c r="D1232" s="578"/>
      <c r="E1232" s="579"/>
      <c r="F1232" s="540">
        <v>150.94</v>
      </c>
      <c r="G1232" s="636" t="str">
        <f>IF(ISBLANK(H1232),"",IF(H1232="BN",VLOOKUP(B1232,'[4]V. BAHAN'!$B$8:$E$14999,3,FALSE),IFERROR(VLOOKUP(H1232,'[4]III. DAFTAR AHS'!$B$7:$H$14999,5,FALSE),"ls")))</f>
        <v xml:space="preserve">kg </v>
      </c>
      <c r="H1232" s="540" t="s">
        <v>677</v>
      </c>
      <c r="I1232" s="637" t="s">
        <v>427</v>
      </c>
      <c r="J1232" s="436">
        <f>VLOOKUP(B1232,'[5] RAB LAMA'!$B$9:$E$5553,4,FALSE)</f>
        <v>26320.632776778926</v>
      </c>
      <c r="K1232" s="436">
        <f t="shared" si="149"/>
        <v>3972836.3113270109</v>
      </c>
      <c r="L1232" s="437">
        <f t="shared" si="148"/>
        <v>1.0396794474479493E-2</v>
      </c>
      <c r="M1232" s="499"/>
      <c r="N1232" s="499">
        <f t="shared" si="150"/>
        <v>0</v>
      </c>
      <c r="O1232" s="499"/>
      <c r="P1232" s="499">
        <f t="shared" si="151"/>
        <v>0</v>
      </c>
      <c r="Q1232" s="499"/>
      <c r="R1232" s="499">
        <f t="shared" si="152"/>
        <v>0</v>
      </c>
      <c r="S1232" s="500"/>
      <c r="T1232" s="359">
        <f>'[16]LAP MINGGUAN'!R1232</f>
        <v>0</v>
      </c>
      <c r="U1232" s="359">
        <f t="shared" si="137"/>
        <v>0</v>
      </c>
      <c r="V1232" s="429">
        <f>'[8]RAB '!H1208</f>
        <v>511673.10118058237</v>
      </c>
      <c r="W1232" s="429">
        <f t="shared" si="136"/>
        <v>3461163.2101464286</v>
      </c>
    </row>
    <row r="1233" spans="1:23" s="632" customFormat="1" ht="34.5" customHeight="1" x14ac:dyDescent="0.25">
      <c r="A1233" s="568">
        <f t="shared" si="153"/>
        <v>7</v>
      </c>
      <c r="B1233" s="577" t="s">
        <v>680</v>
      </c>
      <c r="C1233" s="578"/>
      <c r="D1233" s="578"/>
      <c r="E1233" s="579"/>
      <c r="F1233" s="540">
        <v>14.27</v>
      </c>
      <c r="G1233" s="636" t="str">
        <f>IF(ISBLANK(H1233),"",IF(H1233="BN",VLOOKUP(B1233,'[4]V. BAHAN'!$B$8:$E$14999,3,FALSE),IFERROR(VLOOKUP(H1233,'[4]III. DAFTAR AHS'!$B$7:$H$14999,5,FALSE),"ls")))</f>
        <v xml:space="preserve">kg </v>
      </c>
      <c r="H1233" s="540" t="s">
        <v>677</v>
      </c>
      <c r="I1233" s="637" t="s">
        <v>427</v>
      </c>
      <c r="J1233" s="436">
        <f>VLOOKUP(B1233,'[5] RAB LAMA'!$B$9:$E$5553,4,FALSE)</f>
        <v>26320.632776778926</v>
      </c>
      <c r="K1233" s="436">
        <f t="shared" si="149"/>
        <v>375595.42972463527</v>
      </c>
      <c r="L1233" s="437">
        <f t="shared" si="148"/>
        <v>9.8292206937075914E-4</v>
      </c>
      <c r="M1233" s="499"/>
      <c r="N1233" s="499">
        <f t="shared" si="150"/>
        <v>0</v>
      </c>
      <c r="O1233" s="499"/>
      <c r="P1233" s="499">
        <f t="shared" si="151"/>
        <v>0</v>
      </c>
      <c r="Q1233" s="499"/>
      <c r="R1233" s="499">
        <f t="shared" si="152"/>
        <v>0</v>
      </c>
      <c r="S1233" s="500"/>
      <c r="T1233" s="359">
        <f>'[16]LAP MINGGUAN'!R1233</f>
        <v>0</v>
      </c>
      <c r="U1233" s="359">
        <f t="shared" si="137"/>
        <v>0</v>
      </c>
      <c r="V1233" s="429">
        <f>'[8]RAB '!H1209</f>
        <v>3972836.3113270109</v>
      </c>
      <c r="W1233" s="429">
        <f t="shared" si="136"/>
        <v>-3597240.8816023758</v>
      </c>
    </row>
    <row r="1234" spans="1:23" s="632" customFormat="1" ht="34.5" customHeight="1" x14ac:dyDescent="0.25">
      <c r="A1234" s="568">
        <f t="shared" si="153"/>
        <v>8</v>
      </c>
      <c r="B1234" s="577" t="s">
        <v>681</v>
      </c>
      <c r="C1234" s="578"/>
      <c r="D1234" s="578"/>
      <c r="E1234" s="579"/>
      <c r="F1234" s="540">
        <v>8</v>
      </c>
      <c r="G1234" s="636" t="str">
        <f>IF(ISBLANK(H1234),"",IF(H1234="BN",VLOOKUP(B1234,'[4]V. BAHAN'!$B$8:$E$14999,3,FALSE),IFERROR(VLOOKUP(H1234,'[4]III. DAFTAR AHS'!$B$7:$H$14999,5,FALSE),"ls")))</f>
        <v xml:space="preserve">bh </v>
      </c>
      <c r="H1234" s="540" t="s">
        <v>682</v>
      </c>
      <c r="I1234" s="637" t="s">
        <v>683</v>
      </c>
      <c r="J1234" s="436">
        <f>VLOOKUP(B1234,'[5] RAB LAMA'!$B$9:$E$5553,4,FALSE)</f>
        <v>66186.168229774994</v>
      </c>
      <c r="K1234" s="436">
        <f t="shared" si="149"/>
        <v>529489.34583819995</v>
      </c>
      <c r="L1234" s="437">
        <f t="shared" si="148"/>
        <v>1.3856578710305775E-3</v>
      </c>
      <c r="M1234" s="499"/>
      <c r="N1234" s="499">
        <f t="shared" si="150"/>
        <v>0</v>
      </c>
      <c r="O1234" s="499"/>
      <c r="P1234" s="499">
        <f t="shared" si="151"/>
        <v>0</v>
      </c>
      <c r="Q1234" s="499"/>
      <c r="R1234" s="499">
        <f t="shared" si="152"/>
        <v>0</v>
      </c>
      <c r="S1234" s="500"/>
      <c r="T1234" s="359">
        <f>'[16]LAP MINGGUAN'!R1234</f>
        <v>0</v>
      </c>
      <c r="U1234" s="359">
        <f t="shared" si="137"/>
        <v>0</v>
      </c>
      <c r="V1234" s="429">
        <f>'[8]RAB '!H1210</f>
        <v>375595.42972463527</v>
      </c>
      <c r="W1234" s="429">
        <f t="shared" si="136"/>
        <v>153893.91611356469</v>
      </c>
    </row>
    <row r="1235" spans="1:23" s="632" customFormat="1" ht="34.5" customHeight="1" x14ac:dyDescent="0.25">
      <c r="A1235" s="568">
        <f t="shared" si="153"/>
        <v>9</v>
      </c>
      <c r="B1235" s="577" t="s">
        <v>684</v>
      </c>
      <c r="C1235" s="578"/>
      <c r="D1235" s="578"/>
      <c r="E1235" s="579"/>
      <c r="F1235" s="540">
        <v>144</v>
      </c>
      <c r="G1235" s="636" t="str">
        <f>IF(ISBLANK(H1235),"",IF(H1235="BN",VLOOKUP(B1235,'[4]V. BAHAN'!$B$8:$E$14999,3,FALSE),IFERROR(VLOOKUP(H1235,'[4]III. DAFTAR AHS'!$B$7:$H$14999,5,FALSE),"ls")))</f>
        <v xml:space="preserve">bh </v>
      </c>
      <c r="H1235" s="540" t="s">
        <v>685</v>
      </c>
      <c r="I1235" s="637" t="s">
        <v>686</v>
      </c>
      <c r="J1235" s="436">
        <f>VLOOKUP(B1235,'[5] RAB LAMA'!$B$9:$E$5553,4,FALSE)</f>
        <v>11524.572392598029</v>
      </c>
      <c r="K1235" s="436">
        <f t="shared" si="149"/>
        <v>1659538.4245341162</v>
      </c>
      <c r="L1235" s="437">
        <f t="shared" si="148"/>
        <v>4.3429627022865038E-3</v>
      </c>
      <c r="M1235" s="499"/>
      <c r="N1235" s="499">
        <f t="shared" si="150"/>
        <v>0</v>
      </c>
      <c r="O1235" s="499"/>
      <c r="P1235" s="499">
        <f t="shared" si="151"/>
        <v>0</v>
      </c>
      <c r="Q1235" s="499"/>
      <c r="R1235" s="499">
        <f t="shared" si="152"/>
        <v>0</v>
      </c>
      <c r="S1235" s="500"/>
      <c r="T1235" s="359">
        <f>'[16]LAP MINGGUAN'!R1235</f>
        <v>0</v>
      </c>
      <c r="U1235" s="359">
        <f t="shared" si="137"/>
        <v>0</v>
      </c>
      <c r="V1235" s="429">
        <f>'[8]RAB '!H1211</f>
        <v>529489.34583819995</v>
      </c>
      <c r="W1235" s="429">
        <f t="shared" si="136"/>
        <v>1130049.0786959161</v>
      </c>
    </row>
    <row r="1236" spans="1:23" s="632" customFormat="1" ht="34.5" customHeight="1" x14ac:dyDescent="0.25">
      <c r="A1236" s="568">
        <f t="shared" si="153"/>
        <v>10</v>
      </c>
      <c r="B1236" s="577" t="s">
        <v>687</v>
      </c>
      <c r="C1236" s="578"/>
      <c r="D1236" s="578"/>
      <c r="E1236" s="579"/>
      <c r="F1236" s="540">
        <v>72</v>
      </c>
      <c r="G1236" s="636" t="str">
        <f>IF(ISBLANK(H1236),"",IF(H1236="BN",VLOOKUP(B1236,'[4]V. BAHAN'!$B$8:$E$14999,3,FALSE),IFERROR(VLOOKUP(H1236,'[4]III. DAFTAR AHS'!$B$7:$H$14999,5,FALSE),"ls")))</f>
        <v xml:space="preserve">bh </v>
      </c>
      <c r="H1236" s="540" t="s">
        <v>688</v>
      </c>
      <c r="I1236" s="637" t="s">
        <v>686</v>
      </c>
      <c r="J1236" s="436">
        <f>VLOOKUP(B1236,'[5] RAB LAMA'!$B$9:$E$5553,4,FALSE)</f>
        <v>4242.7756372711056</v>
      </c>
      <c r="K1236" s="436">
        <f t="shared" si="149"/>
        <v>305479.84588351962</v>
      </c>
      <c r="L1236" s="437">
        <f t="shared" si="148"/>
        <v>7.9943167169798887E-4</v>
      </c>
      <c r="M1236" s="499"/>
      <c r="N1236" s="499">
        <f t="shared" si="150"/>
        <v>0</v>
      </c>
      <c r="O1236" s="499"/>
      <c r="P1236" s="499">
        <f t="shared" si="151"/>
        <v>0</v>
      </c>
      <c r="Q1236" s="499"/>
      <c r="R1236" s="499">
        <f t="shared" si="152"/>
        <v>0</v>
      </c>
      <c r="S1236" s="500"/>
      <c r="T1236" s="359">
        <f>'[16]LAP MINGGUAN'!R1236</f>
        <v>0</v>
      </c>
      <c r="U1236" s="359">
        <f t="shared" si="137"/>
        <v>0</v>
      </c>
      <c r="V1236" s="429">
        <f>'[8]RAB '!H1212</f>
        <v>1659538.4245341162</v>
      </c>
      <c r="W1236" s="429">
        <f t="shared" si="136"/>
        <v>-1354058.5786505966</v>
      </c>
    </row>
    <row r="1237" spans="1:23" s="632" customFormat="1" ht="34.5" customHeight="1" x14ac:dyDescent="0.25">
      <c r="A1237" s="568">
        <f t="shared" si="153"/>
        <v>11</v>
      </c>
      <c r="B1237" s="577" t="s">
        <v>689</v>
      </c>
      <c r="C1237" s="578"/>
      <c r="D1237" s="578"/>
      <c r="E1237" s="579"/>
      <c r="F1237" s="540">
        <v>2</v>
      </c>
      <c r="G1237" s="636" t="str">
        <f>IF(ISBLANK(H1237),"",IF(H1237="BN",VLOOKUP(B1237,'[4]V. BAHAN'!$B$8:$E$14999,3,FALSE),IFERROR(VLOOKUP(H1237,'[4]III. DAFTAR AHS'!$B$7:$H$14999,5,FALSE),"ls")))</f>
        <v xml:space="preserve">ttk </v>
      </c>
      <c r="H1237" s="540" t="s">
        <v>690</v>
      </c>
      <c r="I1237" s="637" t="s">
        <v>691</v>
      </c>
      <c r="J1237" s="436">
        <f>VLOOKUP(B1237,'[5] RAB LAMA'!$B$9:$E$5553,4,FALSE)</f>
        <v>7150</v>
      </c>
      <c r="K1237" s="436">
        <f t="shared" si="149"/>
        <v>14300</v>
      </c>
      <c r="L1237" s="437">
        <f t="shared" si="148"/>
        <v>3.7422674717599041E-5</v>
      </c>
      <c r="M1237" s="499"/>
      <c r="N1237" s="499">
        <f t="shared" si="150"/>
        <v>0</v>
      </c>
      <c r="O1237" s="499"/>
      <c r="P1237" s="499">
        <f t="shared" si="151"/>
        <v>0</v>
      </c>
      <c r="Q1237" s="499"/>
      <c r="R1237" s="499">
        <f t="shared" si="152"/>
        <v>0</v>
      </c>
      <c r="S1237" s="500"/>
      <c r="T1237" s="359">
        <f>'[16]LAP MINGGUAN'!R1237</f>
        <v>0</v>
      </c>
      <c r="U1237" s="359">
        <f t="shared" si="137"/>
        <v>0</v>
      </c>
      <c r="V1237" s="429">
        <f>'[8]RAB '!H1213</f>
        <v>305479.84588351962</v>
      </c>
      <c r="W1237" s="429">
        <f t="shared" si="136"/>
        <v>-291179.84588351962</v>
      </c>
    </row>
    <row r="1238" spans="1:23" s="632" customFormat="1" ht="34.5" customHeight="1" x14ac:dyDescent="0.25">
      <c r="A1238" s="568">
        <f t="shared" si="153"/>
        <v>12</v>
      </c>
      <c r="B1238" s="577" t="s">
        <v>692</v>
      </c>
      <c r="C1238" s="578"/>
      <c r="D1238" s="578"/>
      <c r="E1238" s="579"/>
      <c r="F1238" s="540">
        <v>29.7</v>
      </c>
      <c r="G1238" s="636" t="str">
        <f>IF(ISBLANK(H1238),"",IF(H1238="BN",VLOOKUP(B1238,'[4]V. BAHAN'!$B$8:$E$14999,3,FALSE),IFERROR(VLOOKUP(H1238,'[4]III. DAFTAR AHS'!$B$7:$H$14999,5,FALSE),"ls")))</f>
        <v xml:space="preserve">kg </v>
      </c>
      <c r="H1238" s="540" t="s">
        <v>677</v>
      </c>
      <c r="I1238" s="637" t="s">
        <v>427</v>
      </c>
      <c r="J1238" s="436">
        <f>VLOOKUP(B1238,'[5] RAB LAMA'!$B$9:$E$5553,4,FALSE)</f>
        <v>26320.632776778926</v>
      </c>
      <c r="K1238" s="436">
        <f t="shared" si="149"/>
        <v>781722.79347033415</v>
      </c>
      <c r="L1238" s="437">
        <f t="shared" si="148"/>
        <v>2.0457453020540678E-3</v>
      </c>
      <c r="M1238" s="499"/>
      <c r="N1238" s="499">
        <f t="shared" si="150"/>
        <v>0</v>
      </c>
      <c r="O1238" s="499"/>
      <c r="P1238" s="499">
        <f t="shared" si="151"/>
        <v>0</v>
      </c>
      <c r="Q1238" s="499"/>
      <c r="R1238" s="499">
        <f t="shared" si="152"/>
        <v>0</v>
      </c>
      <c r="S1238" s="500"/>
      <c r="T1238" s="359">
        <f>'[16]LAP MINGGUAN'!R1238</f>
        <v>0</v>
      </c>
      <c r="U1238" s="359">
        <f t="shared" si="137"/>
        <v>0</v>
      </c>
      <c r="V1238" s="429">
        <f>'[8]RAB '!H1214</f>
        <v>14300</v>
      </c>
      <c r="W1238" s="429">
        <f t="shared" si="136"/>
        <v>767422.79347033415</v>
      </c>
    </row>
    <row r="1239" spans="1:23" s="632" customFormat="1" ht="34.5" customHeight="1" x14ac:dyDescent="0.25">
      <c r="A1239" s="568">
        <f t="shared" si="153"/>
        <v>13</v>
      </c>
      <c r="B1239" s="577" t="s">
        <v>693</v>
      </c>
      <c r="C1239" s="578"/>
      <c r="D1239" s="578"/>
      <c r="E1239" s="579"/>
      <c r="F1239" s="540">
        <v>45.36</v>
      </c>
      <c r="G1239" s="636" t="str">
        <f>IF(ISBLANK(H1239),"",IF(H1239="BN",VLOOKUP(B1239,'[4]V. BAHAN'!$B$8:$E$14999,3,FALSE),IFERROR(VLOOKUP(H1239,'[4]III. DAFTAR AHS'!$B$7:$H$14999,5,FALSE),"ls")))</f>
        <v xml:space="preserve">kg </v>
      </c>
      <c r="H1239" s="540" t="s">
        <v>677</v>
      </c>
      <c r="I1239" s="637" t="s">
        <v>427</v>
      </c>
      <c r="J1239" s="436">
        <f>VLOOKUP(B1239,'[5] RAB LAMA'!$B$9:$E$5553,4,FALSE)</f>
        <v>26320.632776778926</v>
      </c>
      <c r="K1239" s="436">
        <f t="shared" si="149"/>
        <v>1193903.9027546921</v>
      </c>
      <c r="L1239" s="437">
        <f t="shared" si="148"/>
        <v>3.1244110067734855E-3</v>
      </c>
      <c r="M1239" s="499"/>
      <c r="N1239" s="499">
        <f t="shared" si="150"/>
        <v>0</v>
      </c>
      <c r="O1239" s="499"/>
      <c r="P1239" s="499">
        <f t="shared" si="151"/>
        <v>0</v>
      </c>
      <c r="Q1239" s="499"/>
      <c r="R1239" s="499">
        <f t="shared" si="152"/>
        <v>0</v>
      </c>
      <c r="S1239" s="500"/>
      <c r="T1239" s="359">
        <f>'[16]LAP MINGGUAN'!R1239</f>
        <v>0</v>
      </c>
      <c r="U1239" s="359">
        <f t="shared" si="137"/>
        <v>0</v>
      </c>
      <c r="V1239" s="429">
        <f>'[8]RAB '!H1215</f>
        <v>781722.79347033415</v>
      </c>
      <c r="W1239" s="429">
        <f t="shared" si="136"/>
        <v>412181.10928435798</v>
      </c>
    </row>
    <row r="1240" spans="1:23" s="632" customFormat="1" ht="34.5" customHeight="1" x14ac:dyDescent="0.25">
      <c r="A1240" s="583"/>
      <c r="B1240" s="584"/>
      <c r="C1240" s="504"/>
      <c r="D1240" s="578"/>
      <c r="E1240" s="585"/>
      <c r="F1240" s="586"/>
      <c r="G1240" s="586" t="str">
        <f>IF(ISBLANK(H1240),"",IF(H1240="BN",VLOOKUP(B1240,'[4]V. BAHAN'!$B$8:$E$1099,3,FALSE),IFERROR(VLOOKUP(H1240,'[4]III. DAFTAR AHS'!$B$7:$H$872,5,FALSE),"ls")))</f>
        <v/>
      </c>
      <c r="H1240" s="586"/>
      <c r="I1240" s="586" t="s">
        <v>243</v>
      </c>
      <c r="J1240" s="586"/>
      <c r="K1240" s="586"/>
      <c r="L1240" s="437">
        <f t="shared" si="148"/>
        <v>0</v>
      </c>
      <c r="M1240" s="573"/>
      <c r="N1240" s="573"/>
      <c r="O1240" s="573"/>
      <c r="P1240" s="573"/>
      <c r="Q1240" s="573"/>
      <c r="R1240" s="573"/>
      <c r="S1240" s="574"/>
      <c r="T1240" s="359">
        <f>'[16]LAP MINGGUAN'!R1240</f>
        <v>0</v>
      </c>
      <c r="U1240" s="359">
        <f t="shared" si="137"/>
        <v>0</v>
      </c>
      <c r="V1240" s="429">
        <f>'[8]RAB '!H1216</f>
        <v>1193903.9027546921</v>
      </c>
      <c r="W1240" s="429">
        <f t="shared" si="136"/>
        <v>-1193903.9027546921</v>
      </c>
    </row>
    <row r="1241" spans="1:23" s="352" customFormat="1" ht="34.5" customHeight="1" x14ac:dyDescent="0.25">
      <c r="A1241" s="568"/>
      <c r="B1241" s="569" t="s">
        <v>698</v>
      </c>
      <c r="C1241" s="570"/>
      <c r="D1241" s="570"/>
      <c r="E1241" s="571"/>
      <c r="F1241" s="540"/>
      <c r="G1241" s="540" t="str">
        <f>IF(ISBLANK(H1241),"",IF(H1241="BN",VLOOKUP(B1241,'[4]V. BAHAN'!$B$8:$E$1099,3,FALSE),IFERROR(VLOOKUP(H1241,'[4]III. DAFTAR AHS'!$B$7:$H$872,5,FALSE),"ls")))</f>
        <v/>
      </c>
      <c r="H1241" s="540"/>
      <c r="I1241" s="540" t="s">
        <v>243</v>
      </c>
      <c r="J1241" s="540"/>
      <c r="K1241" s="540"/>
      <c r="L1241" s="437">
        <f t="shared" si="148"/>
        <v>0</v>
      </c>
      <c r="M1241" s="573"/>
      <c r="N1241" s="573"/>
      <c r="O1241" s="573"/>
      <c r="P1241" s="573"/>
      <c r="Q1241" s="573"/>
      <c r="R1241" s="573"/>
      <c r="S1241" s="574"/>
      <c r="T1241" s="359">
        <f>'[16]LAP MINGGUAN'!R1241</f>
        <v>0</v>
      </c>
      <c r="U1241" s="359">
        <f t="shared" si="137"/>
        <v>0</v>
      </c>
      <c r="V1241" s="429">
        <f>'[8]RAB '!H1217</f>
        <v>0</v>
      </c>
      <c r="W1241" s="429">
        <f t="shared" si="136"/>
        <v>0</v>
      </c>
    </row>
    <row r="1242" spans="1:23" s="632" customFormat="1" ht="34.5" customHeight="1" x14ac:dyDescent="0.25">
      <c r="A1242" s="568">
        <v>1</v>
      </c>
      <c r="B1242" s="577" t="s">
        <v>671</v>
      </c>
      <c r="C1242" s="578"/>
      <c r="D1242" s="578"/>
      <c r="E1242" s="579"/>
      <c r="F1242" s="540">
        <v>934.66</v>
      </c>
      <c r="G1242" s="636" t="str">
        <f>IF(ISBLANK(H1242),"",IF(H1242="BN",VLOOKUP(B1242,'[4]V. BAHAN'!$B$8:$E$14999,3,FALSE),IFERROR(VLOOKUP(H1242,'[4]III. DAFTAR AHS'!$B$7:$H$14999,5,FALSE),"ls")))</f>
        <v xml:space="preserve">kg </v>
      </c>
      <c r="H1242" s="540" t="s">
        <v>672</v>
      </c>
      <c r="I1242" s="637" t="s">
        <v>468</v>
      </c>
      <c r="J1242" s="436">
        <f>VLOOKUP(B1242,'[5] RAB LAMA'!$B$9:$E$5553,4,FALSE)</f>
        <v>27800.232524437837</v>
      </c>
      <c r="K1242" s="436">
        <f t="shared" ref="K1242:K1254" si="154">J1242*F1242</f>
        <v>25983765.331291068</v>
      </c>
      <c r="L1242" s="437">
        <f t="shared" si="148"/>
        <v>6.7998741114079206E-2</v>
      </c>
      <c r="M1242" s="499"/>
      <c r="N1242" s="499">
        <f t="shared" ref="N1242:N1254" si="155">L1242*M1242/100</f>
        <v>0</v>
      </c>
      <c r="O1242" s="499"/>
      <c r="P1242" s="499">
        <f t="shared" ref="P1242:P1254" si="156">L1242*O1242/100</f>
        <v>0</v>
      </c>
      <c r="Q1242" s="499"/>
      <c r="R1242" s="499">
        <f t="shared" ref="R1242:R1254" si="157">L1242*Q1242/100</f>
        <v>0</v>
      </c>
      <c r="S1242" s="500"/>
      <c r="T1242" s="359">
        <f>'[16]LAP MINGGUAN'!R1242</f>
        <v>0</v>
      </c>
      <c r="U1242" s="359">
        <f t="shared" si="137"/>
        <v>0</v>
      </c>
      <c r="V1242" s="429">
        <f>'[8]RAB '!H1218</f>
        <v>0</v>
      </c>
      <c r="W1242" s="429">
        <f t="shared" si="136"/>
        <v>25983765.331291068</v>
      </c>
    </row>
    <row r="1243" spans="1:23" s="632" customFormat="1" ht="34.5" customHeight="1" x14ac:dyDescent="0.25">
      <c r="A1243" s="568">
        <f t="shared" ref="A1243:A1254" si="158">+A1242+1</f>
        <v>2</v>
      </c>
      <c r="B1243" s="638" t="s">
        <v>673</v>
      </c>
      <c r="C1243" s="639"/>
      <c r="D1243" s="639"/>
      <c r="E1243" s="640"/>
      <c r="F1243" s="540">
        <v>187.71</v>
      </c>
      <c r="G1243" s="636" t="str">
        <f>IF(ISBLANK(H1243),"",IF(H1243="BN",VLOOKUP(B1243,'[4]V. BAHAN'!$B$8:$E$14999,3,FALSE),IFERROR(VLOOKUP(H1243,'[4]III. DAFTAR AHS'!$B$7:$H$14999,5,FALSE),"ls")))</f>
        <v xml:space="preserve">kg </v>
      </c>
      <c r="H1243" s="540" t="s">
        <v>672</v>
      </c>
      <c r="I1243" s="637" t="s">
        <v>468</v>
      </c>
      <c r="J1243" s="436">
        <f>VLOOKUP(B1243,'[5] RAB LAMA'!$B$9:$E$5553,4,FALSE)</f>
        <v>27800.232524437837</v>
      </c>
      <c r="K1243" s="436">
        <f t="shared" si="154"/>
        <v>5218381.647162227</v>
      </c>
      <c r="L1243" s="437">
        <f t="shared" si="148"/>
        <v>1.3656349575807043E-2</v>
      </c>
      <c r="M1243" s="499"/>
      <c r="N1243" s="499">
        <f t="shared" si="155"/>
        <v>0</v>
      </c>
      <c r="O1243" s="499"/>
      <c r="P1243" s="499">
        <f t="shared" si="156"/>
        <v>0</v>
      </c>
      <c r="Q1243" s="499"/>
      <c r="R1243" s="499">
        <f t="shared" si="157"/>
        <v>0</v>
      </c>
      <c r="S1243" s="500"/>
      <c r="T1243" s="359">
        <f>'[16]LAP MINGGUAN'!R1243</f>
        <v>0</v>
      </c>
      <c r="U1243" s="359">
        <f t="shared" si="137"/>
        <v>0</v>
      </c>
      <c r="V1243" s="429">
        <f>'[8]RAB '!H1219</f>
        <v>25983765.331291068</v>
      </c>
      <c r="W1243" s="429">
        <f t="shared" si="136"/>
        <v>-20765383.684128843</v>
      </c>
    </row>
    <row r="1244" spans="1:23" s="632" customFormat="1" ht="34.5" customHeight="1" x14ac:dyDescent="0.25">
      <c r="A1244" s="568">
        <f t="shared" si="158"/>
        <v>3</v>
      </c>
      <c r="B1244" s="577" t="s">
        <v>675</v>
      </c>
      <c r="C1244" s="578"/>
      <c r="D1244" s="578"/>
      <c r="E1244" s="579"/>
      <c r="F1244" s="540">
        <v>577.84</v>
      </c>
      <c r="G1244" s="636" t="str">
        <f>IF(ISBLANK(H1244),"",IF(H1244="BN",VLOOKUP(B1244,'[4]V. BAHAN'!$B$8:$E$14999,3,FALSE),IFERROR(VLOOKUP(H1244,'[4]III. DAFTAR AHS'!$B$7:$H$14999,5,FALSE),"ls")))</f>
        <v xml:space="preserve">kg </v>
      </c>
      <c r="H1244" s="540" t="s">
        <v>672</v>
      </c>
      <c r="I1244" s="637" t="s">
        <v>468</v>
      </c>
      <c r="J1244" s="436">
        <f>VLOOKUP(B1244,'[5] RAB LAMA'!$B$9:$E$5553,4,FALSE)</f>
        <v>27800.232524437837</v>
      </c>
      <c r="K1244" s="436">
        <f t="shared" si="154"/>
        <v>16064086.361921161</v>
      </c>
      <c r="L1244" s="437">
        <f t="shared" si="148"/>
        <v>4.2039236262768849E-2</v>
      </c>
      <c r="M1244" s="499"/>
      <c r="N1244" s="499">
        <f t="shared" si="155"/>
        <v>0</v>
      </c>
      <c r="O1244" s="499"/>
      <c r="P1244" s="499">
        <f t="shared" si="156"/>
        <v>0</v>
      </c>
      <c r="Q1244" s="499"/>
      <c r="R1244" s="499">
        <f t="shared" si="157"/>
        <v>0</v>
      </c>
      <c r="S1244" s="500"/>
      <c r="T1244" s="359">
        <f>'[16]LAP MINGGUAN'!R1244</f>
        <v>0</v>
      </c>
      <c r="U1244" s="359">
        <f t="shared" si="137"/>
        <v>0</v>
      </c>
      <c r="V1244" s="429">
        <f>'[8]RAB '!H1220</f>
        <v>5218381.647162227</v>
      </c>
      <c r="W1244" s="429">
        <f t="shared" si="136"/>
        <v>10845704.714758934</v>
      </c>
    </row>
    <row r="1245" spans="1:23" s="632" customFormat="1" ht="34.5" customHeight="1" x14ac:dyDescent="0.25">
      <c r="A1245" s="568">
        <f t="shared" si="158"/>
        <v>4</v>
      </c>
      <c r="B1245" s="577" t="s">
        <v>676</v>
      </c>
      <c r="C1245" s="578"/>
      <c r="D1245" s="578"/>
      <c r="E1245" s="579"/>
      <c r="F1245" s="540">
        <v>116.87</v>
      </c>
      <c r="G1245" s="636" t="str">
        <f>IF(ISBLANK(H1245),"",IF(H1245="BN",VLOOKUP(B1245,'[4]V. BAHAN'!$B$8:$E$14999,3,FALSE),IFERROR(VLOOKUP(H1245,'[4]III. DAFTAR AHS'!$B$7:$H$14999,5,FALSE),"ls")))</f>
        <v xml:space="preserve">kg </v>
      </c>
      <c r="H1245" s="540" t="s">
        <v>677</v>
      </c>
      <c r="I1245" s="637" t="s">
        <v>427</v>
      </c>
      <c r="J1245" s="436">
        <f>VLOOKUP(B1245,'[5] RAB LAMA'!$B$9:$E$5553,4,FALSE)</f>
        <v>26320.632776778926</v>
      </c>
      <c r="K1245" s="436">
        <f t="shared" si="154"/>
        <v>3076092.3526221532</v>
      </c>
      <c r="L1245" s="437">
        <f t="shared" si="148"/>
        <v>8.0500422037393556E-3</v>
      </c>
      <c r="M1245" s="499"/>
      <c r="N1245" s="499">
        <f t="shared" si="155"/>
        <v>0</v>
      </c>
      <c r="O1245" s="499"/>
      <c r="P1245" s="499">
        <f t="shared" si="156"/>
        <v>0</v>
      </c>
      <c r="Q1245" s="499"/>
      <c r="R1245" s="499">
        <f t="shared" si="157"/>
        <v>0</v>
      </c>
      <c r="S1245" s="500"/>
      <c r="T1245" s="359">
        <f>'[16]LAP MINGGUAN'!R1245</f>
        <v>0</v>
      </c>
      <c r="U1245" s="359">
        <f t="shared" si="137"/>
        <v>0</v>
      </c>
      <c r="V1245" s="429">
        <f>'[8]RAB '!H1221</f>
        <v>16064086.361921161</v>
      </c>
      <c r="W1245" s="429">
        <f t="shared" si="136"/>
        <v>-12987994.009299008</v>
      </c>
    </row>
    <row r="1246" spans="1:23" s="632" customFormat="1" ht="34.5" customHeight="1" x14ac:dyDescent="0.25">
      <c r="A1246" s="568">
        <f t="shared" si="158"/>
        <v>5</v>
      </c>
      <c r="B1246" s="577" t="s">
        <v>678</v>
      </c>
      <c r="C1246" s="578"/>
      <c r="D1246" s="578"/>
      <c r="E1246" s="579"/>
      <c r="F1246" s="540">
        <v>38.880000000000003</v>
      </c>
      <c r="G1246" s="636" t="str">
        <f>IF(ISBLANK(H1246),"",IF(H1246="BN",VLOOKUP(B1246,'[4]V. BAHAN'!$B$8:$E$14999,3,FALSE),IFERROR(VLOOKUP(H1246,'[4]III. DAFTAR AHS'!$B$7:$H$14999,5,FALSE),"ls")))</f>
        <v xml:space="preserve">kg </v>
      </c>
      <c r="H1246" s="540" t="s">
        <v>677</v>
      </c>
      <c r="I1246" s="637" t="s">
        <v>427</v>
      </c>
      <c r="J1246" s="436">
        <f>VLOOKUP(B1246,'[5] RAB LAMA'!$B$9:$E$5553,4,FALSE)</f>
        <v>26320.632776778926</v>
      </c>
      <c r="K1246" s="436">
        <f t="shared" si="154"/>
        <v>1023346.2023611647</v>
      </c>
      <c r="L1246" s="437">
        <f t="shared" si="148"/>
        <v>2.6780665772344159E-3</v>
      </c>
      <c r="M1246" s="499"/>
      <c r="N1246" s="499">
        <f t="shared" si="155"/>
        <v>0</v>
      </c>
      <c r="O1246" s="499"/>
      <c r="P1246" s="499">
        <f t="shared" si="156"/>
        <v>0</v>
      </c>
      <c r="Q1246" s="499"/>
      <c r="R1246" s="499">
        <f t="shared" si="157"/>
        <v>0</v>
      </c>
      <c r="S1246" s="500"/>
      <c r="T1246" s="359">
        <f>'[16]LAP MINGGUAN'!R1246</f>
        <v>0</v>
      </c>
      <c r="U1246" s="359">
        <f t="shared" si="137"/>
        <v>0</v>
      </c>
      <c r="V1246" s="429">
        <f>'[8]RAB '!H1222</f>
        <v>3076092.3526221532</v>
      </c>
      <c r="W1246" s="429">
        <f t="shared" si="136"/>
        <v>-2052746.1502609886</v>
      </c>
    </row>
    <row r="1247" spans="1:23" s="632" customFormat="1" ht="34.5" customHeight="1" x14ac:dyDescent="0.25">
      <c r="A1247" s="568">
        <f t="shared" si="158"/>
        <v>6</v>
      </c>
      <c r="B1247" s="577" t="s">
        <v>679</v>
      </c>
      <c r="C1247" s="578"/>
      <c r="D1247" s="578"/>
      <c r="E1247" s="579"/>
      <c r="F1247" s="540">
        <v>206.47</v>
      </c>
      <c r="G1247" s="636" t="str">
        <f>IF(ISBLANK(H1247),"",IF(H1247="BN",VLOOKUP(B1247,'[4]V. BAHAN'!$B$8:$E$14999,3,FALSE),IFERROR(VLOOKUP(H1247,'[4]III. DAFTAR AHS'!$B$7:$H$14999,5,FALSE),"ls")))</f>
        <v xml:space="preserve">kg </v>
      </c>
      <c r="H1247" s="540" t="s">
        <v>677</v>
      </c>
      <c r="I1247" s="637" t="s">
        <v>427</v>
      </c>
      <c r="J1247" s="436">
        <f>VLOOKUP(B1247,'[5] RAB LAMA'!$B$9:$E$5553,4,FALSE)</f>
        <v>26320.632776778926</v>
      </c>
      <c r="K1247" s="436">
        <f t="shared" si="154"/>
        <v>5434421.0494215451</v>
      </c>
      <c r="L1247" s="437">
        <f t="shared" si="148"/>
        <v>1.4221718266501798E-2</v>
      </c>
      <c r="M1247" s="499"/>
      <c r="N1247" s="499">
        <f t="shared" si="155"/>
        <v>0</v>
      </c>
      <c r="O1247" s="499"/>
      <c r="P1247" s="499">
        <f t="shared" si="156"/>
        <v>0</v>
      </c>
      <c r="Q1247" s="499"/>
      <c r="R1247" s="499">
        <f t="shared" si="157"/>
        <v>0</v>
      </c>
      <c r="S1247" s="500"/>
      <c r="T1247" s="359">
        <f>'[16]LAP MINGGUAN'!R1247</f>
        <v>0</v>
      </c>
      <c r="U1247" s="359">
        <f t="shared" si="137"/>
        <v>0</v>
      </c>
      <c r="V1247" s="429">
        <f>'[8]RAB '!H1223</f>
        <v>1023346.2023611647</v>
      </c>
      <c r="W1247" s="429">
        <f t="shared" si="136"/>
        <v>4411074.8470603805</v>
      </c>
    </row>
    <row r="1248" spans="1:23" s="632" customFormat="1" ht="34.5" customHeight="1" x14ac:dyDescent="0.25">
      <c r="A1248" s="568">
        <f t="shared" si="158"/>
        <v>7</v>
      </c>
      <c r="B1248" s="577" t="s">
        <v>680</v>
      </c>
      <c r="C1248" s="578"/>
      <c r="D1248" s="578"/>
      <c r="E1248" s="579"/>
      <c r="F1248" s="540">
        <v>28.54</v>
      </c>
      <c r="G1248" s="636" t="str">
        <f>IF(ISBLANK(H1248),"",IF(H1248="BN",VLOOKUP(B1248,'[4]V. BAHAN'!$B$8:$E$14999,3,FALSE),IFERROR(VLOOKUP(H1248,'[4]III. DAFTAR AHS'!$B$7:$H$14999,5,FALSE),"ls")))</f>
        <v xml:space="preserve">kg </v>
      </c>
      <c r="H1248" s="540" t="s">
        <v>677</v>
      </c>
      <c r="I1248" s="637" t="s">
        <v>427</v>
      </c>
      <c r="J1248" s="436">
        <f>VLOOKUP(B1248,'[5] RAB LAMA'!$B$9:$E$5553,4,FALSE)</f>
        <v>26320.632776778926</v>
      </c>
      <c r="K1248" s="436">
        <f t="shared" si="154"/>
        <v>751190.85944927053</v>
      </c>
      <c r="L1248" s="437">
        <f t="shared" si="148"/>
        <v>1.9658441387415183E-3</v>
      </c>
      <c r="M1248" s="499"/>
      <c r="N1248" s="499">
        <f t="shared" si="155"/>
        <v>0</v>
      </c>
      <c r="O1248" s="499"/>
      <c r="P1248" s="499">
        <f t="shared" si="156"/>
        <v>0</v>
      </c>
      <c r="Q1248" s="499"/>
      <c r="R1248" s="499">
        <f t="shared" si="157"/>
        <v>0</v>
      </c>
      <c r="S1248" s="500"/>
      <c r="T1248" s="359">
        <f>'[16]LAP MINGGUAN'!R1248</f>
        <v>0</v>
      </c>
      <c r="U1248" s="359">
        <f t="shared" si="137"/>
        <v>0</v>
      </c>
      <c r="V1248" s="429">
        <f>'[8]RAB '!H1224</f>
        <v>5434421.0494215451</v>
      </c>
      <c r="W1248" s="429">
        <f t="shared" si="136"/>
        <v>-4683230.1899722749</v>
      </c>
    </row>
    <row r="1249" spans="1:23" s="632" customFormat="1" ht="34.5" customHeight="1" x14ac:dyDescent="0.25">
      <c r="A1249" s="568">
        <f t="shared" si="158"/>
        <v>8</v>
      </c>
      <c r="B1249" s="577" t="s">
        <v>681</v>
      </c>
      <c r="C1249" s="578"/>
      <c r="D1249" s="578"/>
      <c r="E1249" s="579"/>
      <c r="F1249" s="540">
        <v>16</v>
      </c>
      <c r="G1249" s="636" t="str">
        <f>IF(ISBLANK(H1249),"",IF(H1249="BN",VLOOKUP(B1249,'[4]V. BAHAN'!$B$8:$E$14999,3,FALSE),IFERROR(VLOOKUP(H1249,'[4]III. DAFTAR AHS'!$B$7:$H$14999,5,FALSE),"ls")))</f>
        <v xml:space="preserve">bh </v>
      </c>
      <c r="H1249" s="540" t="s">
        <v>682</v>
      </c>
      <c r="I1249" s="637" t="s">
        <v>683</v>
      </c>
      <c r="J1249" s="436">
        <f>VLOOKUP(B1249,'[5] RAB LAMA'!$B$9:$E$5553,4,FALSE)</f>
        <v>66186.168229774994</v>
      </c>
      <c r="K1249" s="436">
        <f t="shared" si="154"/>
        <v>1058978.6916763999</v>
      </c>
      <c r="L1249" s="437">
        <f t="shared" si="148"/>
        <v>2.771315742061155E-3</v>
      </c>
      <c r="M1249" s="499"/>
      <c r="N1249" s="499">
        <f t="shared" si="155"/>
        <v>0</v>
      </c>
      <c r="O1249" s="499"/>
      <c r="P1249" s="499">
        <f t="shared" si="156"/>
        <v>0</v>
      </c>
      <c r="Q1249" s="499"/>
      <c r="R1249" s="499">
        <f t="shared" si="157"/>
        <v>0</v>
      </c>
      <c r="S1249" s="500"/>
      <c r="T1249" s="359">
        <f>'[16]LAP MINGGUAN'!R1249</f>
        <v>0</v>
      </c>
      <c r="U1249" s="359">
        <f t="shared" si="137"/>
        <v>0</v>
      </c>
      <c r="V1249" s="429">
        <f>'[8]RAB '!H1225</f>
        <v>751190.85944927053</v>
      </c>
      <c r="W1249" s="429">
        <f t="shared" si="136"/>
        <v>307787.83222712937</v>
      </c>
    </row>
    <row r="1250" spans="1:23" s="632" customFormat="1" ht="34.5" customHeight="1" x14ac:dyDescent="0.25">
      <c r="A1250" s="568">
        <f t="shared" si="158"/>
        <v>9</v>
      </c>
      <c r="B1250" s="577" t="s">
        <v>684</v>
      </c>
      <c r="C1250" s="578"/>
      <c r="D1250" s="578"/>
      <c r="E1250" s="579"/>
      <c r="F1250" s="540">
        <v>192</v>
      </c>
      <c r="G1250" s="636" t="str">
        <f>IF(ISBLANK(H1250),"",IF(H1250="BN",VLOOKUP(B1250,'[4]V. BAHAN'!$B$8:$E$14999,3,FALSE),IFERROR(VLOOKUP(H1250,'[4]III. DAFTAR AHS'!$B$7:$H$14999,5,FALSE),"ls")))</f>
        <v xml:space="preserve">bh </v>
      </c>
      <c r="H1250" s="540" t="s">
        <v>685</v>
      </c>
      <c r="I1250" s="637" t="s">
        <v>686</v>
      </c>
      <c r="J1250" s="436">
        <f>VLOOKUP(B1250,'[5] RAB LAMA'!$B$9:$E$5553,4,FALSE)</f>
        <v>11524.572392598029</v>
      </c>
      <c r="K1250" s="436">
        <f t="shared" si="154"/>
        <v>2212717.8993788217</v>
      </c>
      <c r="L1250" s="437">
        <f t="shared" si="148"/>
        <v>5.790616936382006E-3</v>
      </c>
      <c r="M1250" s="499"/>
      <c r="N1250" s="499">
        <f t="shared" si="155"/>
        <v>0</v>
      </c>
      <c r="O1250" s="499"/>
      <c r="P1250" s="499">
        <f t="shared" si="156"/>
        <v>0</v>
      </c>
      <c r="Q1250" s="499"/>
      <c r="R1250" s="499">
        <f t="shared" si="157"/>
        <v>0</v>
      </c>
      <c r="S1250" s="500"/>
      <c r="T1250" s="359">
        <f>'[16]LAP MINGGUAN'!R1250</f>
        <v>0</v>
      </c>
      <c r="U1250" s="359">
        <f t="shared" si="137"/>
        <v>0</v>
      </c>
      <c r="V1250" s="429">
        <f>'[8]RAB '!H1226</f>
        <v>1058978.6916763999</v>
      </c>
      <c r="W1250" s="429">
        <f t="shared" si="136"/>
        <v>1153739.2077024218</v>
      </c>
    </row>
    <row r="1251" spans="1:23" s="632" customFormat="1" ht="34.5" customHeight="1" x14ac:dyDescent="0.25">
      <c r="A1251" s="568">
        <f t="shared" si="158"/>
        <v>10</v>
      </c>
      <c r="B1251" s="577" t="s">
        <v>687</v>
      </c>
      <c r="C1251" s="578"/>
      <c r="D1251" s="578"/>
      <c r="E1251" s="579"/>
      <c r="F1251" s="540">
        <v>96</v>
      </c>
      <c r="G1251" s="636" t="str">
        <f>IF(ISBLANK(H1251),"",IF(H1251="BN",VLOOKUP(B1251,'[4]V. BAHAN'!$B$8:$E$14999,3,FALSE),IFERROR(VLOOKUP(H1251,'[4]III. DAFTAR AHS'!$B$7:$H$14999,5,FALSE),"ls")))</f>
        <v xml:space="preserve">bh </v>
      </c>
      <c r="H1251" s="540" t="s">
        <v>688</v>
      </c>
      <c r="I1251" s="637" t="s">
        <v>686</v>
      </c>
      <c r="J1251" s="436">
        <f>VLOOKUP(B1251,'[5] RAB LAMA'!$B$9:$E$5553,4,FALSE)</f>
        <v>4242.7756372711056</v>
      </c>
      <c r="K1251" s="436">
        <f t="shared" si="154"/>
        <v>407306.46117802616</v>
      </c>
      <c r="L1251" s="437">
        <f t="shared" si="148"/>
        <v>1.0659088955973185E-3</v>
      </c>
      <c r="M1251" s="499"/>
      <c r="N1251" s="499">
        <f t="shared" si="155"/>
        <v>0</v>
      </c>
      <c r="O1251" s="499"/>
      <c r="P1251" s="499">
        <f t="shared" si="156"/>
        <v>0</v>
      </c>
      <c r="Q1251" s="499"/>
      <c r="R1251" s="499">
        <f t="shared" si="157"/>
        <v>0</v>
      </c>
      <c r="S1251" s="500"/>
      <c r="T1251" s="359">
        <f>'[16]LAP MINGGUAN'!R1251</f>
        <v>0</v>
      </c>
      <c r="U1251" s="359">
        <f t="shared" si="137"/>
        <v>0</v>
      </c>
      <c r="V1251" s="429">
        <f>'[8]RAB '!H1227</f>
        <v>2212717.8993788217</v>
      </c>
      <c r="W1251" s="429">
        <f t="shared" si="136"/>
        <v>-1805411.4382007956</v>
      </c>
    </row>
    <row r="1252" spans="1:23" s="632" customFormat="1" ht="34.5" customHeight="1" x14ac:dyDescent="0.25">
      <c r="A1252" s="568">
        <f t="shared" si="158"/>
        <v>11</v>
      </c>
      <c r="B1252" s="577" t="s">
        <v>689</v>
      </c>
      <c r="C1252" s="578"/>
      <c r="D1252" s="578"/>
      <c r="E1252" s="579"/>
      <c r="F1252" s="540">
        <v>4</v>
      </c>
      <c r="G1252" s="636" t="str">
        <f>IF(ISBLANK(H1252),"",IF(H1252="BN",VLOOKUP(B1252,'[4]V. BAHAN'!$B$8:$E$14999,3,FALSE),IFERROR(VLOOKUP(H1252,'[4]III. DAFTAR AHS'!$B$7:$H$14999,5,FALSE),"ls")))</f>
        <v xml:space="preserve">ttk </v>
      </c>
      <c r="H1252" s="540" t="s">
        <v>690</v>
      </c>
      <c r="I1252" s="637" t="s">
        <v>691</v>
      </c>
      <c r="J1252" s="436">
        <f>VLOOKUP(B1252,'[5] RAB LAMA'!$B$9:$E$5553,4,FALSE)</f>
        <v>7150</v>
      </c>
      <c r="K1252" s="436">
        <f t="shared" si="154"/>
        <v>28600</v>
      </c>
      <c r="L1252" s="437">
        <f t="shared" si="148"/>
        <v>7.4845349435198082E-5</v>
      </c>
      <c r="M1252" s="499"/>
      <c r="N1252" s="499">
        <f t="shared" si="155"/>
        <v>0</v>
      </c>
      <c r="O1252" s="499"/>
      <c r="P1252" s="499">
        <f t="shared" si="156"/>
        <v>0</v>
      </c>
      <c r="Q1252" s="499"/>
      <c r="R1252" s="499">
        <f t="shared" si="157"/>
        <v>0</v>
      </c>
      <c r="S1252" s="500"/>
      <c r="T1252" s="359">
        <f>'[16]LAP MINGGUAN'!R1252</f>
        <v>0</v>
      </c>
      <c r="U1252" s="359">
        <f t="shared" si="137"/>
        <v>0</v>
      </c>
      <c r="V1252" s="429">
        <f>'[8]RAB '!H1228</f>
        <v>407306.46117802616</v>
      </c>
      <c r="W1252" s="429">
        <f t="shared" ref="W1252:W1315" si="159">K1252-V1252</f>
        <v>-378706.46117802616</v>
      </c>
    </row>
    <row r="1253" spans="1:23" s="632" customFormat="1" ht="34.5" customHeight="1" x14ac:dyDescent="0.25">
      <c r="A1253" s="568">
        <f t="shared" si="158"/>
        <v>12</v>
      </c>
      <c r="B1253" s="577" t="s">
        <v>692</v>
      </c>
      <c r="C1253" s="578"/>
      <c r="D1253" s="578"/>
      <c r="E1253" s="579"/>
      <c r="F1253" s="540">
        <v>33</v>
      </c>
      <c r="G1253" s="636" t="str">
        <f>IF(ISBLANK(H1253),"",IF(H1253="BN",VLOOKUP(B1253,'[4]V. BAHAN'!$B$8:$E$14999,3,FALSE),IFERROR(VLOOKUP(H1253,'[4]III. DAFTAR AHS'!$B$7:$H$14999,5,FALSE),"ls")))</f>
        <v xml:space="preserve">kg </v>
      </c>
      <c r="H1253" s="540" t="s">
        <v>677</v>
      </c>
      <c r="I1253" s="637" t="s">
        <v>427</v>
      </c>
      <c r="J1253" s="436">
        <f>VLOOKUP(B1253,'[5] RAB LAMA'!$B$9:$E$5553,4,FALSE)</f>
        <v>26320.632776778926</v>
      </c>
      <c r="K1253" s="436">
        <f t="shared" si="154"/>
        <v>868580.88163370453</v>
      </c>
      <c r="L1253" s="437">
        <f t="shared" si="148"/>
        <v>2.2730503356156308E-3</v>
      </c>
      <c r="M1253" s="499"/>
      <c r="N1253" s="499">
        <f t="shared" si="155"/>
        <v>0</v>
      </c>
      <c r="O1253" s="499"/>
      <c r="P1253" s="499">
        <f t="shared" si="156"/>
        <v>0</v>
      </c>
      <c r="Q1253" s="499"/>
      <c r="R1253" s="499">
        <f t="shared" si="157"/>
        <v>0</v>
      </c>
      <c r="S1253" s="500"/>
      <c r="T1253" s="359">
        <f>'[16]LAP MINGGUAN'!R1253</f>
        <v>0</v>
      </c>
      <c r="U1253" s="359">
        <f t="shared" ref="U1253:U1316" si="160">N1253-T1253</f>
        <v>0</v>
      </c>
      <c r="V1253" s="429">
        <f>'[8]RAB '!H1229</f>
        <v>28600</v>
      </c>
      <c r="W1253" s="429">
        <f t="shared" si="159"/>
        <v>839980.88163370453</v>
      </c>
    </row>
    <row r="1254" spans="1:23" s="632" customFormat="1" ht="34.5" customHeight="1" x14ac:dyDescent="0.25">
      <c r="A1254" s="568">
        <f t="shared" si="158"/>
        <v>13</v>
      </c>
      <c r="B1254" s="577" t="s">
        <v>693</v>
      </c>
      <c r="C1254" s="578"/>
      <c r="D1254" s="578"/>
      <c r="E1254" s="579"/>
      <c r="F1254" s="540">
        <v>38.880000000000003</v>
      </c>
      <c r="G1254" s="636" t="str">
        <f>IF(ISBLANK(H1254),"",IF(H1254="BN",VLOOKUP(B1254,'[4]V. BAHAN'!$B$8:$E$14999,3,FALSE),IFERROR(VLOOKUP(H1254,'[4]III. DAFTAR AHS'!$B$7:$H$14999,5,FALSE),"ls")))</f>
        <v xml:space="preserve">kg </v>
      </c>
      <c r="H1254" s="540" t="s">
        <v>677</v>
      </c>
      <c r="I1254" s="637" t="s">
        <v>427</v>
      </c>
      <c r="J1254" s="436">
        <f>VLOOKUP(B1254,'[5] RAB LAMA'!$B$9:$E$5553,4,FALSE)</f>
        <v>26320.632776778926</v>
      </c>
      <c r="K1254" s="436">
        <f t="shared" si="154"/>
        <v>1023346.2023611647</v>
      </c>
      <c r="L1254" s="437">
        <f t="shared" si="148"/>
        <v>2.6780665772344159E-3</v>
      </c>
      <c r="M1254" s="499"/>
      <c r="N1254" s="499">
        <f t="shared" si="155"/>
        <v>0</v>
      </c>
      <c r="O1254" s="499"/>
      <c r="P1254" s="499">
        <f t="shared" si="156"/>
        <v>0</v>
      </c>
      <c r="Q1254" s="499"/>
      <c r="R1254" s="499">
        <f t="shared" si="157"/>
        <v>0</v>
      </c>
      <c r="S1254" s="500"/>
      <c r="T1254" s="359">
        <f>'[16]LAP MINGGUAN'!R1254</f>
        <v>0</v>
      </c>
      <c r="U1254" s="359">
        <f t="shared" si="160"/>
        <v>0</v>
      </c>
      <c r="V1254" s="429">
        <f>'[8]RAB '!H1230</f>
        <v>868580.88163370453</v>
      </c>
      <c r="W1254" s="429">
        <f t="shared" si="159"/>
        <v>154765.3207274602</v>
      </c>
    </row>
    <row r="1255" spans="1:23" s="632" customFormat="1" ht="34.5" customHeight="1" x14ac:dyDescent="0.25">
      <c r="A1255" s="583"/>
      <c r="B1255" s="584"/>
      <c r="C1255" s="504"/>
      <c r="D1255" s="578"/>
      <c r="E1255" s="585"/>
      <c r="F1255" s="586"/>
      <c r="G1255" s="586" t="str">
        <f>IF(ISBLANK(H1255),"",IF(H1255="BN",VLOOKUP(B1255,'[4]V. BAHAN'!$B$8:$E$1099,3,FALSE),IFERROR(VLOOKUP(H1255,'[4]III. DAFTAR AHS'!$B$7:$H$872,5,FALSE),"ls")))</f>
        <v/>
      </c>
      <c r="H1255" s="586"/>
      <c r="I1255" s="586" t="s">
        <v>243</v>
      </c>
      <c r="J1255" s="586"/>
      <c r="K1255" s="586"/>
      <c r="L1255" s="437">
        <f t="shared" si="148"/>
        <v>0</v>
      </c>
      <c r="M1255" s="573"/>
      <c r="N1255" s="573"/>
      <c r="O1255" s="573"/>
      <c r="P1255" s="573"/>
      <c r="Q1255" s="573"/>
      <c r="R1255" s="573"/>
      <c r="S1255" s="574"/>
      <c r="T1255" s="359">
        <f>'[16]LAP MINGGUAN'!R1255</f>
        <v>0</v>
      </c>
      <c r="U1255" s="359">
        <f t="shared" si="160"/>
        <v>0</v>
      </c>
      <c r="V1255" s="429">
        <f>'[8]RAB '!H1231</f>
        <v>1023346.2023611647</v>
      </c>
      <c r="W1255" s="429">
        <f t="shared" si="159"/>
        <v>-1023346.2023611647</v>
      </c>
    </row>
    <row r="1256" spans="1:23" s="352" customFormat="1" ht="34.5" customHeight="1" x14ac:dyDescent="0.25">
      <c r="A1256" s="568"/>
      <c r="B1256" s="569" t="s">
        <v>699</v>
      </c>
      <c r="C1256" s="570"/>
      <c r="D1256" s="570"/>
      <c r="E1256" s="571"/>
      <c r="F1256" s="540"/>
      <c r="G1256" s="540" t="str">
        <f>IF(ISBLANK(H1256),"",IF(H1256="BN",VLOOKUP(B1256,'[4]V. BAHAN'!$B$8:$E$1099,3,FALSE),IFERROR(VLOOKUP(H1256,'[4]III. DAFTAR AHS'!$B$7:$H$872,5,FALSE),"ls")))</f>
        <v/>
      </c>
      <c r="H1256" s="540"/>
      <c r="I1256" s="540" t="s">
        <v>243</v>
      </c>
      <c r="J1256" s="540"/>
      <c r="K1256" s="540"/>
      <c r="L1256" s="437">
        <f t="shared" si="148"/>
        <v>0</v>
      </c>
      <c r="M1256" s="573"/>
      <c r="N1256" s="573"/>
      <c r="O1256" s="573"/>
      <c r="P1256" s="573"/>
      <c r="Q1256" s="573"/>
      <c r="R1256" s="573"/>
      <c r="S1256" s="574"/>
      <c r="T1256" s="359">
        <f>'[16]LAP MINGGUAN'!R1256</f>
        <v>0</v>
      </c>
      <c r="U1256" s="359">
        <f t="shared" si="160"/>
        <v>0</v>
      </c>
      <c r="V1256" s="429">
        <f>'[8]RAB '!H1232</f>
        <v>0</v>
      </c>
      <c r="W1256" s="429">
        <f t="shared" si="159"/>
        <v>0</v>
      </c>
    </row>
    <row r="1257" spans="1:23" s="632" customFormat="1" ht="34.5" customHeight="1" x14ac:dyDescent="0.25">
      <c r="A1257" s="568">
        <v>1</v>
      </c>
      <c r="B1257" s="577" t="s">
        <v>671</v>
      </c>
      <c r="C1257" s="578"/>
      <c r="D1257" s="578"/>
      <c r="E1257" s="579"/>
      <c r="F1257" s="540">
        <v>469.25</v>
      </c>
      <c r="G1257" s="636" t="str">
        <f>IF(ISBLANK(H1257),"",IF(H1257="BN",VLOOKUP(B1257,'[4]V. BAHAN'!$B$8:$E$14999,3,FALSE),IFERROR(VLOOKUP(H1257,'[4]III. DAFTAR AHS'!$B$7:$H$14999,5,FALSE),"ls")))</f>
        <v xml:space="preserve">kg </v>
      </c>
      <c r="H1257" s="540" t="s">
        <v>672</v>
      </c>
      <c r="I1257" s="637" t="s">
        <v>468</v>
      </c>
      <c r="J1257" s="436">
        <f>VLOOKUP(B1257,'[5] RAB LAMA'!$B$9:$E$5553,4,FALSE)</f>
        <v>27800.232524437837</v>
      </c>
      <c r="K1257" s="436">
        <f t="shared" ref="K1257:K1269" si="161">J1257*F1257</f>
        <v>13045259.112092456</v>
      </c>
      <c r="L1257" s="437">
        <f t="shared" si="148"/>
        <v>3.4139055129974186E-2</v>
      </c>
      <c r="M1257" s="499"/>
      <c r="N1257" s="499">
        <f t="shared" ref="N1257:N1269" si="162">L1257*M1257/100</f>
        <v>0</v>
      </c>
      <c r="O1257" s="499"/>
      <c r="P1257" s="499">
        <f t="shared" ref="P1257:P1269" si="163">L1257*O1257/100</f>
        <v>0</v>
      </c>
      <c r="Q1257" s="499"/>
      <c r="R1257" s="499">
        <f t="shared" ref="R1257:R1269" si="164">L1257*Q1257/100</f>
        <v>0</v>
      </c>
      <c r="S1257" s="500"/>
      <c r="T1257" s="359">
        <f>'[16]LAP MINGGUAN'!R1257</f>
        <v>0</v>
      </c>
      <c r="U1257" s="359">
        <f t="shared" si="160"/>
        <v>0</v>
      </c>
      <c r="V1257" s="429">
        <f>'[8]RAB '!H1233</f>
        <v>0</v>
      </c>
      <c r="W1257" s="429">
        <f t="shared" si="159"/>
        <v>13045259.112092456</v>
      </c>
    </row>
    <row r="1258" spans="1:23" s="632" customFormat="1" ht="34.5" customHeight="1" x14ac:dyDescent="0.25">
      <c r="A1258" s="568">
        <f t="shared" ref="A1258:A1269" si="165">+A1257+1</f>
        <v>2</v>
      </c>
      <c r="B1258" s="638" t="s">
        <v>673</v>
      </c>
      <c r="C1258" s="639"/>
      <c r="D1258" s="639"/>
      <c r="E1258" s="640"/>
      <c r="F1258" s="540">
        <v>116.67</v>
      </c>
      <c r="G1258" s="636" t="str">
        <f>IF(ISBLANK(H1258),"",IF(H1258="BN",VLOOKUP(B1258,'[4]V. BAHAN'!$B$8:$E$14999,3,FALSE),IFERROR(VLOOKUP(H1258,'[4]III. DAFTAR AHS'!$B$7:$H$14999,5,FALSE),"ls")))</f>
        <v xml:space="preserve">kg </v>
      </c>
      <c r="H1258" s="540" t="s">
        <v>672</v>
      </c>
      <c r="I1258" s="637" t="s">
        <v>468</v>
      </c>
      <c r="J1258" s="436">
        <f>VLOOKUP(B1258,'[5] RAB LAMA'!$B$9:$E$5553,4,FALSE)</f>
        <v>27800.232524437837</v>
      </c>
      <c r="K1258" s="436">
        <f t="shared" si="161"/>
        <v>3243453.1286261627</v>
      </c>
      <c r="L1258" s="437">
        <f t="shared" si="148"/>
        <v>8.4880203772276785E-3</v>
      </c>
      <c r="M1258" s="499"/>
      <c r="N1258" s="499">
        <f t="shared" si="162"/>
        <v>0</v>
      </c>
      <c r="O1258" s="499"/>
      <c r="P1258" s="499">
        <f t="shared" si="163"/>
        <v>0</v>
      </c>
      <c r="Q1258" s="499"/>
      <c r="R1258" s="499">
        <f t="shared" si="164"/>
        <v>0</v>
      </c>
      <c r="S1258" s="500"/>
      <c r="T1258" s="359">
        <f>'[16]LAP MINGGUAN'!R1258</f>
        <v>0</v>
      </c>
      <c r="U1258" s="359">
        <f t="shared" si="160"/>
        <v>0</v>
      </c>
      <c r="V1258" s="429">
        <f>'[8]RAB '!H1234</f>
        <v>13045259.112092456</v>
      </c>
      <c r="W1258" s="429">
        <f t="shared" si="159"/>
        <v>-9801805.9834662937</v>
      </c>
    </row>
    <row r="1259" spans="1:23" s="632" customFormat="1" ht="34.5" customHeight="1" x14ac:dyDescent="0.25">
      <c r="A1259" s="568">
        <f t="shared" si="165"/>
        <v>3</v>
      </c>
      <c r="B1259" s="577" t="s">
        <v>675</v>
      </c>
      <c r="C1259" s="578"/>
      <c r="D1259" s="578"/>
      <c r="E1259" s="579"/>
      <c r="F1259" s="540">
        <v>425.95</v>
      </c>
      <c r="G1259" s="636" t="str">
        <f>IF(ISBLANK(H1259),"",IF(H1259="BN",VLOOKUP(B1259,'[4]V. BAHAN'!$B$8:$E$14999,3,FALSE),IFERROR(VLOOKUP(H1259,'[4]III. DAFTAR AHS'!$B$7:$H$14999,5,FALSE),"ls")))</f>
        <v xml:space="preserve">kg </v>
      </c>
      <c r="H1259" s="540" t="s">
        <v>672</v>
      </c>
      <c r="I1259" s="637" t="s">
        <v>468</v>
      </c>
      <c r="J1259" s="436">
        <f>VLOOKUP(B1259,'[5] RAB LAMA'!$B$9:$E$5553,4,FALSE)</f>
        <v>27800.232524437837</v>
      </c>
      <c r="K1259" s="436">
        <f t="shared" si="161"/>
        <v>11841509.043784296</v>
      </c>
      <c r="L1259" s="437">
        <f t="shared" si="148"/>
        <v>3.0988877000772515E-2</v>
      </c>
      <c r="M1259" s="499"/>
      <c r="N1259" s="499">
        <f t="shared" si="162"/>
        <v>0</v>
      </c>
      <c r="O1259" s="499"/>
      <c r="P1259" s="499">
        <f t="shared" si="163"/>
        <v>0</v>
      </c>
      <c r="Q1259" s="499"/>
      <c r="R1259" s="499">
        <f t="shared" si="164"/>
        <v>0</v>
      </c>
      <c r="S1259" s="500"/>
      <c r="T1259" s="359">
        <f>'[16]LAP MINGGUAN'!R1259</f>
        <v>0</v>
      </c>
      <c r="U1259" s="359">
        <f t="shared" si="160"/>
        <v>0</v>
      </c>
      <c r="V1259" s="429">
        <f>'[8]RAB '!H1235</f>
        <v>3243453.1286261627</v>
      </c>
      <c r="W1259" s="429">
        <f t="shared" si="159"/>
        <v>8598055.915158134</v>
      </c>
    </row>
    <row r="1260" spans="1:23" s="632" customFormat="1" ht="34.5" customHeight="1" x14ac:dyDescent="0.25">
      <c r="A1260" s="568">
        <f t="shared" si="165"/>
        <v>4</v>
      </c>
      <c r="B1260" s="577" t="s">
        <v>676</v>
      </c>
      <c r="C1260" s="578"/>
      <c r="D1260" s="578"/>
      <c r="E1260" s="579"/>
      <c r="F1260" s="540">
        <v>58.44</v>
      </c>
      <c r="G1260" s="636" t="str">
        <f>IF(ISBLANK(H1260),"",IF(H1260="BN",VLOOKUP(B1260,'[4]V. BAHAN'!$B$8:$E$14999,3,FALSE),IFERROR(VLOOKUP(H1260,'[4]III. DAFTAR AHS'!$B$7:$H$14999,5,FALSE),"ls")))</f>
        <v xml:space="preserve">kg </v>
      </c>
      <c r="H1260" s="540" t="s">
        <v>677</v>
      </c>
      <c r="I1260" s="637" t="s">
        <v>427</v>
      </c>
      <c r="J1260" s="436">
        <f>VLOOKUP(B1260,'[5] RAB LAMA'!$B$9:$E$5553,4,FALSE)</f>
        <v>26320.632776778926</v>
      </c>
      <c r="K1260" s="436">
        <f t="shared" si="161"/>
        <v>1538177.7794749604</v>
      </c>
      <c r="L1260" s="437">
        <f t="shared" si="148"/>
        <v>4.0253655034356798E-3</v>
      </c>
      <c r="M1260" s="499"/>
      <c r="N1260" s="499">
        <f t="shared" si="162"/>
        <v>0</v>
      </c>
      <c r="O1260" s="499"/>
      <c r="P1260" s="499">
        <f t="shared" si="163"/>
        <v>0</v>
      </c>
      <c r="Q1260" s="499"/>
      <c r="R1260" s="499">
        <f t="shared" si="164"/>
        <v>0</v>
      </c>
      <c r="S1260" s="500"/>
      <c r="T1260" s="359">
        <f>'[16]LAP MINGGUAN'!R1260</f>
        <v>0</v>
      </c>
      <c r="U1260" s="359">
        <f t="shared" si="160"/>
        <v>0</v>
      </c>
      <c r="V1260" s="429">
        <f>'[8]RAB '!H1236</f>
        <v>11841509.043784296</v>
      </c>
      <c r="W1260" s="429">
        <f t="shared" si="159"/>
        <v>-10303331.264309336</v>
      </c>
    </row>
    <row r="1261" spans="1:23" s="632" customFormat="1" ht="34.5" customHeight="1" x14ac:dyDescent="0.25">
      <c r="A1261" s="568">
        <f t="shared" si="165"/>
        <v>5</v>
      </c>
      <c r="B1261" s="577" t="s">
        <v>678</v>
      </c>
      <c r="C1261" s="578"/>
      <c r="D1261" s="578"/>
      <c r="E1261" s="579"/>
      <c r="F1261" s="540">
        <v>38.880000000000003</v>
      </c>
      <c r="G1261" s="636" t="str">
        <f>IF(ISBLANK(H1261),"",IF(H1261="BN",VLOOKUP(B1261,'[4]V. BAHAN'!$B$8:$E$14999,3,FALSE),IFERROR(VLOOKUP(H1261,'[4]III. DAFTAR AHS'!$B$7:$H$14999,5,FALSE),"ls")))</f>
        <v xml:space="preserve">kg </v>
      </c>
      <c r="H1261" s="540" t="s">
        <v>677</v>
      </c>
      <c r="I1261" s="637" t="s">
        <v>427</v>
      </c>
      <c r="J1261" s="436">
        <f>VLOOKUP(B1261,'[5] RAB LAMA'!$B$9:$E$5553,4,FALSE)</f>
        <v>26320.632776778926</v>
      </c>
      <c r="K1261" s="436">
        <f t="shared" si="161"/>
        <v>1023346.2023611647</v>
      </c>
      <c r="L1261" s="437">
        <f t="shared" si="148"/>
        <v>2.6780665772344159E-3</v>
      </c>
      <c r="M1261" s="499"/>
      <c r="N1261" s="499">
        <f t="shared" si="162"/>
        <v>0</v>
      </c>
      <c r="O1261" s="499"/>
      <c r="P1261" s="499">
        <f t="shared" si="163"/>
        <v>0</v>
      </c>
      <c r="Q1261" s="499"/>
      <c r="R1261" s="499">
        <f t="shared" si="164"/>
        <v>0</v>
      </c>
      <c r="S1261" s="500"/>
      <c r="T1261" s="359">
        <f>'[16]LAP MINGGUAN'!R1261</f>
        <v>0</v>
      </c>
      <c r="U1261" s="359">
        <f t="shared" si="160"/>
        <v>0</v>
      </c>
      <c r="V1261" s="429">
        <f>'[8]RAB '!H1237</f>
        <v>1538177.7794749604</v>
      </c>
      <c r="W1261" s="429">
        <f t="shared" si="159"/>
        <v>-514831.57711379568</v>
      </c>
    </row>
    <row r="1262" spans="1:23" s="632" customFormat="1" ht="34.5" customHeight="1" x14ac:dyDescent="0.25">
      <c r="A1262" s="568">
        <f t="shared" si="165"/>
        <v>6</v>
      </c>
      <c r="B1262" s="577" t="s">
        <v>679</v>
      </c>
      <c r="C1262" s="578"/>
      <c r="D1262" s="578"/>
      <c r="E1262" s="579"/>
      <c r="F1262" s="540">
        <v>95.26</v>
      </c>
      <c r="G1262" s="636" t="str">
        <f>IF(ISBLANK(H1262),"",IF(H1262="BN",VLOOKUP(B1262,'[4]V. BAHAN'!$B$8:$E$14999,3,FALSE),IFERROR(VLOOKUP(H1262,'[4]III. DAFTAR AHS'!$B$7:$H$14999,5,FALSE),"ls")))</f>
        <v xml:space="preserve">kg </v>
      </c>
      <c r="H1262" s="540" t="s">
        <v>677</v>
      </c>
      <c r="I1262" s="637" t="s">
        <v>427</v>
      </c>
      <c r="J1262" s="436">
        <f>VLOOKUP(B1262,'[5] RAB LAMA'!$B$9:$E$5553,4,FALSE)</f>
        <v>26320.632776778926</v>
      </c>
      <c r="K1262" s="436">
        <f t="shared" si="161"/>
        <v>2507303.4783159606</v>
      </c>
      <c r="L1262" s="437">
        <f t="shared" si="148"/>
        <v>6.5615386354771219E-3</v>
      </c>
      <c r="M1262" s="499"/>
      <c r="N1262" s="499">
        <f t="shared" si="162"/>
        <v>0</v>
      </c>
      <c r="O1262" s="499"/>
      <c r="P1262" s="499">
        <f t="shared" si="163"/>
        <v>0</v>
      </c>
      <c r="Q1262" s="499"/>
      <c r="R1262" s="499">
        <f t="shared" si="164"/>
        <v>0</v>
      </c>
      <c r="S1262" s="500"/>
      <c r="T1262" s="359">
        <f>'[16]LAP MINGGUAN'!R1262</f>
        <v>0</v>
      </c>
      <c r="U1262" s="359">
        <f t="shared" si="160"/>
        <v>0</v>
      </c>
      <c r="V1262" s="429">
        <f>'[8]RAB '!H1238</f>
        <v>1023346.2023611647</v>
      </c>
      <c r="W1262" s="429">
        <f t="shared" si="159"/>
        <v>1483957.275954796</v>
      </c>
    </row>
    <row r="1263" spans="1:23" s="632" customFormat="1" ht="34.5" customHeight="1" x14ac:dyDescent="0.25">
      <c r="A1263" s="568">
        <f t="shared" si="165"/>
        <v>7</v>
      </c>
      <c r="B1263" s="577" t="s">
        <v>680</v>
      </c>
      <c r="C1263" s="578"/>
      <c r="D1263" s="578"/>
      <c r="E1263" s="579"/>
      <c r="F1263" s="540">
        <v>28.54</v>
      </c>
      <c r="G1263" s="636" t="str">
        <f>IF(ISBLANK(H1263),"",IF(H1263="BN",VLOOKUP(B1263,'[4]V. BAHAN'!$B$8:$E$14999,3,FALSE),IFERROR(VLOOKUP(H1263,'[4]III. DAFTAR AHS'!$B$7:$H$14999,5,FALSE),"ls")))</f>
        <v xml:space="preserve">kg </v>
      </c>
      <c r="H1263" s="540" t="s">
        <v>677</v>
      </c>
      <c r="I1263" s="637" t="s">
        <v>427</v>
      </c>
      <c r="J1263" s="436">
        <f>VLOOKUP(B1263,'[5] RAB LAMA'!$B$9:$E$5553,4,FALSE)</f>
        <v>26320.632776778926</v>
      </c>
      <c r="K1263" s="436">
        <f t="shared" si="161"/>
        <v>751190.85944927053</v>
      </c>
      <c r="L1263" s="437">
        <f t="shared" si="148"/>
        <v>1.9658441387415183E-3</v>
      </c>
      <c r="M1263" s="499"/>
      <c r="N1263" s="499">
        <f t="shared" si="162"/>
        <v>0</v>
      </c>
      <c r="O1263" s="499"/>
      <c r="P1263" s="499">
        <f t="shared" si="163"/>
        <v>0</v>
      </c>
      <c r="Q1263" s="499"/>
      <c r="R1263" s="499">
        <f t="shared" si="164"/>
        <v>0</v>
      </c>
      <c r="S1263" s="500"/>
      <c r="T1263" s="359">
        <f>'[16]LAP MINGGUAN'!R1263</f>
        <v>0</v>
      </c>
      <c r="U1263" s="359">
        <f t="shared" si="160"/>
        <v>0</v>
      </c>
      <c r="V1263" s="429">
        <f>'[8]RAB '!H1239</f>
        <v>2507303.4783159606</v>
      </c>
      <c r="W1263" s="429">
        <f t="shared" si="159"/>
        <v>-1756112.61886669</v>
      </c>
    </row>
    <row r="1264" spans="1:23" s="632" customFormat="1" ht="34.5" customHeight="1" x14ac:dyDescent="0.25">
      <c r="A1264" s="568">
        <f t="shared" si="165"/>
        <v>8</v>
      </c>
      <c r="B1264" s="577" t="s">
        <v>681</v>
      </c>
      <c r="C1264" s="578"/>
      <c r="D1264" s="578"/>
      <c r="E1264" s="579"/>
      <c r="F1264" s="540">
        <v>16</v>
      </c>
      <c r="G1264" s="636" t="str">
        <f>IF(ISBLANK(H1264),"",IF(H1264="BN",VLOOKUP(B1264,'[4]V. BAHAN'!$B$8:$E$14999,3,FALSE),IFERROR(VLOOKUP(H1264,'[4]III. DAFTAR AHS'!$B$7:$H$14999,5,FALSE),"ls")))</f>
        <v xml:space="preserve">bh </v>
      </c>
      <c r="H1264" s="540" t="s">
        <v>682</v>
      </c>
      <c r="I1264" s="637" t="s">
        <v>683</v>
      </c>
      <c r="J1264" s="436">
        <f>VLOOKUP(B1264,'[5] RAB LAMA'!$B$9:$E$5553,4,FALSE)</f>
        <v>66186.168229774994</v>
      </c>
      <c r="K1264" s="436">
        <f t="shared" si="161"/>
        <v>1058978.6916763999</v>
      </c>
      <c r="L1264" s="437">
        <f t="shared" si="148"/>
        <v>2.771315742061155E-3</v>
      </c>
      <c r="M1264" s="499"/>
      <c r="N1264" s="499">
        <f t="shared" si="162"/>
        <v>0</v>
      </c>
      <c r="O1264" s="499"/>
      <c r="P1264" s="499">
        <f t="shared" si="163"/>
        <v>0</v>
      </c>
      <c r="Q1264" s="499"/>
      <c r="R1264" s="499">
        <f t="shared" si="164"/>
        <v>0</v>
      </c>
      <c r="S1264" s="500"/>
      <c r="T1264" s="359">
        <f>'[16]LAP MINGGUAN'!R1264</f>
        <v>0</v>
      </c>
      <c r="U1264" s="359">
        <f t="shared" si="160"/>
        <v>0</v>
      </c>
      <c r="V1264" s="429">
        <f>'[8]RAB '!H1240</f>
        <v>751190.85944927053</v>
      </c>
      <c r="W1264" s="429">
        <f t="shared" si="159"/>
        <v>307787.83222712937</v>
      </c>
    </row>
    <row r="1265" spans="1:23" s="632" customFormat="1" ht="34.5" customHeight="1" x14ac:dyDescent="0.25">
      <c r="A1265" s="568">
        <f t="shared" si="165"/>
        <v>9</v>
      </c>
      <c r="B1265" s="577" t="s">
        <v>684</v>
      </c>
      <c r="C1265" s="578"/>
      <c r="D1265" s="578"/>
      <c r="E1265" s="579"/>
      <c r="F1265" s="540">
        <v>96</v>
      </c>
      <c r="G1265" s="636" t="str">
        <f>IF(ISBLANK(H1265),"",IF(H1265="BN",VLOOKUP(B1265,'[4]V. BAHAN'!$B$8:$E$14999,3,FALSE),IFERROR(VLOOKUP(H1265,'[4]III. DAFTAR AHS'!$B$7:$H$14999,5,FALSE),"ls")))</f>
        <v xml:space="preserve">bh </v>
      </c>
      <c r="H1265" s="540" t="s">
        <v>685</v>
      </c>
      <c r="I1265" s="637" t="s">
        <v>686</v>
      </c>
      <c r="J1265" s="436">
        <f>VLOOKUP(B1265,'[5] RAB LAMA'!$B$9:$E$5553,4,FALSE)</f>
        <v>11524.572392598029</v>
      </c>
      <c r="K1265" s="436">
        <f t="shared" si="161"/>
        <v>1106358.9496894109</v>
      </c>
      <c r="L1265" s="437">
        <f t="shared" si="148"/>
        <v>2.895308468191003E-3</v>
      </c>
      <c r="M1265" s="499"/>
      <c r="N1265" s="499">
        <f t="shared" si="162"/>
        <v>0</v>
      </c>
      <c r="O1265" s="499"/>
      <c r="P1265" s="499">
        <f t="shared" si="163"/>
        <v>0</v>
      </c>
      <c r="Q1265" s="499"/>
      <c r="R1265" s="499">
        <f t="shared" si="164"/>
        <v>0</v>
      </c>
      <c r="S1265" s="500"/>
      <c r="T1265" s="359">
        <f>'[16]LAP MINGGUAN'!R1265</f>
        <v>0</v>
      </c>
      <c r="U1265" s="359">
        <f t="shared" si="160"/>
        <v>0</v>
      </c>
      <c r="V1265" s="429">
        <f>'[8]RAB '!H1241</f>
        <v>1058978.6916763999</v>
      </c>
      <c r="W1265" s="429">
        <f t="shared" si="159"/>
        <v>47380.258013010956</v>
      </c>
    </row>
    <row r="1266" spans="1:23" s="632" customFormat="1" ht="34.5" customHeight="1" x14ac:dyDescent="0.25">
      <c r="A1266" s="568">
        <f t="shared" si="165"/>
        <v>10</v>
      </c>
      <c r="B1266" s="577" t="s">
        <v>687</v>
      </c>
      <c r="C1266" s="578"/>
      <c r="D1266" s="578"/>
      <c r="E1266" s="579"/>
      <c r="F1266" s="540">
        <v>64</v>
      </c>
      <c r="G1266" s="636" t="str">
        <f>IF(ISBLANK(H1266),"",IF(H1266="BN",VLOOKUP(B1266,'[4]V. BAHAN'!$B$8:$E$14999,3,FALSE),IFERROR(VLOOKUP(H1266,'[4]III. DAFTAR AHS'!$B$7:$H$14999,5,FALSE),"ls")))</f>
        <v xml:space="preserve">bh </v>
      </c>
      <c r="H1266" s="540" t="s">
        <v>688</v>
      </c>
      <c r="I1266" s="637" t="s">
        <v>686</v>
      </c>
      <c r="J1266" s="436">
        <f>VLOOKUP(B1266,'[5] RAB LAMA'!$B$9:$E$5553,4,FALSE)</f>
        <v>4242.7756372711056</v>
      </c>
      <c r="K1266" s="436">
        <f t="shared" si="161"/>
        <v>271537.64078535076</v>
      </c>
      <c r="L1266" s="437">
        <f t="shared" si="148"/>
        <v>7.1060593039821225E-4</v>
      </c>
      <c r="M1266" s="499"/>
      <c r="N1266" s="499">
        <f t="shared" si="162"/>
        <v>0</v>
      </c>
      <c r="O1266" s="499"/>
      <c r="P1266" s="499">
        <f t="shared" si="163"/>
        <v>0</v>
      </c>
      <c r="Q1266" s="499"/>
      <c r="R1266" s="499">
        <f t="shared" si="164"/>
        <v>0</v>
      </c>
      <c r="S1266" s="500"/>
      <c r="T1266" s="359">
        <f>'[16]LAP MINGGUAN'!R1266</f>
        <v>0</v>
      </c>
      <c r="U1266" s="359">
        <f t="shared" si="160"/>
        <v>0</v>
      </c>
      <c r="V1266" s="429">
        <f>'[8]RAB '!H1242</f>
        <v>1106358.9496894109</v>
      </c>
      <c r="W1266" s="429">
        <f t="shared" si="159"/>
        <v>-834821.30890406016</v>
      </c>
    </row>
    <row r="1267" spans="1:23" s="632" customFormat="1" ht="34.5" customHeight="1" x14ac:dyDescent="0.25">
      <c r="A1267" s="568">
        <f t="shared" si="165"/>
        <v>11</v>
      </c>
      <c r="B1267" s="577" t="s">
        <v>689</v>
      </c>
      <c r="C1267" s="578"/>
      <c r="D1267" s="578"/>
      <c r="E1267" s="579"/>
      <c r="F1267" s="540">
        <v>4</v>
      </c>
      <c r="G1267" s="636" t="str">
        <f>IF(ISBLANK(H1267),"",IF(H1267="BN",VLOOKUP(B1267,'[4]V. BAHAN'!$B$8:$E$14999,3,FALSE),IFERROR(VLOOKUP(H1267,'[4]III. DAFTAR AHS'!$B$7:$H$14999,5,FALSE),"ls")))</f>
        <v xml:space="preserve">ttk </v>
      </c>
      <c r="H1267" s="540" t="s">
        <v>690</v>
      </c>
      <c r="I1267" s="637" t="s">
        <v>691</v>
      </c>
      <c r="J1267" s="436">
        <f>VLOOKUP(B1267,'[5] RAB LAMA'!$B$9:$E$5553,4,FALSE)</f>
        <v>7150</v>
      </c>
      <c r="K1267" s="436">
        <f t="shared" si="161"/>
        <v>28600</v>
      </c>
      <c r="L1267" s="437">
        <f t="shared" si="148"/>
        <v>7.4845349435198082E-5</v>
      </c>
      <c r="M1267" s="499"/>
      <c r="N1267" s="499">
        <f t="shared" si="162"/>
        <v>0</v>
      </c>
      <c r="O1267" s="499"/>
      <c r="P1267" s="499">
        <f t="shared" si="163"/>
        <v>0</v>
      </c>
      <c r="Q1267" s="499"/>
      <c r="R1267" s="499">
        <f t="shared" si="164"/>
        <v>0</v>
      </c>
      <c r="S1267" s="500"/>
      <c r="T1267" s="359">
        <f>'[16]LAP MINGGUAN'!R1267</f>
        <v>0</v>
      </c>
      <c r="U1267" s="359">
        <f t="shared" si="160"/>
        <v>0</v>
      </c>
      <c r="V1267" s="429">
        <f>'[8]RAB '!H1243</f>
        <v>271537.64078535076</v>
      </c>
      <c r="W1267" s="429">
        <f t="shared" si="159"/>
        <v>-242937.64078535076</v>
      </c>
    </row>
    <row r="1268" spans="1:23" s="632" customFormat="1" ht="34.5" customHeight="1" x14ac:dyDescent="0.25">
      <c r="A1268" s="568">
        <f t="shared" si="165"/>
        <v>12</v>
      </c>
      <c r="B1268" s="577" t="s">
        <v>692</v>
      </c>
      <c r="C1268" s="578"/>
      <c r="D1268" s="578"/>
      <c r="E1268" s="579"/>
      <c r="F1268" s="540">
        <v>26.4</v>
      </c>
      <c r="G1268" s="636" t="str">
        <f>IF(ISBLANK(H1268),"",IF(H1268="BN",VLOOKUP(B1268,'[4]V. BAHAN'!$B$8:$E$14999,3,FALSE),IFERROR(VLOOKUP(H1268,'[4]III. DAFTAR AHS'!$B$7:$H$14999,5,FALSE),"ls")))</f>
        <v xml:space="preserve">kg </v>
      </c>
      <c r="H1268" s="540" t="s">
        <v>677</v>
      </c>
      <c r="I1268" s="637" t="s">
        <v>427</v>
      </c>
      <c r="J1268" s="436">
        <f>VLOOKUP(B1268,'[5] RAB LAMA'!$B$9:$E$5553,4,FALSE)</f>
        <v>26320.632776778926</v>
      </c>
      <c r="K1268" s="436">
        <f t="shared" si="161"/>
        <v>694864.70530696365</v>
      </c>
      <c r="L1268" s="437">
        <f t="shared" si="148"/>
        <v>1.8184402684925044E-3</v>
      </c>
      <c r="M1268" s="499"/>
      <c r="N1268" s="499">
        <f t="shared" si="162"/>
        <v>0</v>
      </c>
      <c r="O1268" s="499"/>
      <c r="P1268" s="499">
        <f t="shared" si="163"/>
        <v>0</v>
      </c>
      <c r="Q1268" s="499"/>
      <c r="R1268" s="499">
        <f t="shared" si="164"/>
        <v>0</v>
      </c>
      <c r="S1268" s="500"/>
      <c r="T1268" s="359">
        <f>'[16]LAP MINGGUAN'!R1268</f>
        <v>0</v>
      </c>
      <c r="U1268" s="359">
        <f t="shared" si="160"/>
        <v>0</v>
      </c>
      <c r="V1268" s="429">
        <f>'[8]RAB '!H1244</f>
        <v>28600</v>
      </c>
      <c r="W1268" s="429">
        <f t="shared" si="159"/>
        <v>666264.70530696365</v>
      </c>
    </row>
    <row r="1269" spans="1:23" s="632" customFormat="1" ht="34.5" customHeight="1" x14ac:dyDescent="0.25">
      <c r="A1269" s="568">
        <f t="shared" si="165"/>
        <v>13</v>
      </c>
      <c r="B1269" s="577" t="s">
        <v>693</v>
      </c>
      <c r="C1269" s="578"/>
      <c r="D1269" s="578"/>
      <c r="E1269" s="579"/>
      <c r="F1269" s="540">
        <v>38.880000000000003</v>
      </c>
      <c r="G1269" s="636" t="str">
        <f>IF(ISBLANK(H1269),"",IF(H1269="BN",VLOOKUP(B1269,'[4]V. BAHAN'!$B$8:$E$14999,3,FALSE),IFERROR(VLOOKUP(H1269,'[4]III. DAFTAR AHS'!$B$7:$H$14999,5,FALSE),"ls")))</f>
        <v xml:space="preserve">kg </v>
      </c>
      <c r="H1269" s="540" t="s">
        <v>677</v>
      </c>
      <c r="I1269" s="637" t="s">
        <v>427</v>
      </c>
      <c r="J1269" s="436">
        <f>VLOOKUP(B1269,'[5] RAB LAMA'!$B$9:$E$5553,4,FALSE)</f>
        <v>26320.632776778926</v>
      </c>
      <c r="K1269" s="436">
        <f t="shared" si="161"/>
        <v>1023346.2023611647</v>
      </c>
      <c r="L1269" s="437">
        <f t="shared" si="148"/>
        <v>2.6780665772344159E-3</v>
      </c>
      <c r="M1269" s="499"/>
      <c r="N1269" s="499">
        <f t="shared" si="162"/>
        <v>0</v>
      </c>
      <c r="O1269" s="499"/>
      <c r="P1269" s="499">
        <f t="shared" si="163"/>
        <v>0</v>
      </c>
      <c r="Q1269" s="499"/>
      <c r="R1269" s="499">
        <f t="shared" si="164"/>
        <v>0</v>
      </c>
      <c r="S1269" s="500"/>
      <c r="T1269" s="359">
        <f>'[16]LAP MINGGUAN'!R1269</f>
        <v>0</v>
      </c>
      <c r="U1269" s="359">
        <f t="shared" si="160"/>
        <v>0</v>
      </c>
      <c r="V1269" s="429">
        <f>'[8]RAB '!H1245</f>
        <v>694864.70530696365</v>
      </c>
      <c r="W1269" s="429">
        <f t="shared" si="159"/>
        <v>328481.49705420109</v>
      </c>
    </row>
    <row r="1270" spans="1:23" s="632" customFormat="1" ht="34.5" customHeight="1" x14ac:dyDescent="0.25">
      <c r="A1270" s="583"/>
      <c r="B1270" s="584"/>
      <c r="C1270" s="504"/>
      <c r="D1270" s="578"/>
      <c r="E1270" s="585"/>
      <c r="F1270" s="586"/>
      <c r="G1270" s="586" t="str">
        <f>IF(ISBLANK(H1270),"",IF(H1270="BN",VLOOKUP(B1270,'[4]V. BAHAN'!$B$8:$E$1099,3,FALSE),IFERROR(VLOOKUP(H1270,'[4]III. DAFTAR AHS'!$B$7:$H$872,5,FALSE),"ls")))</f>
        <v/>
      </c>
      <c r="H1270" s="586"/>
      <c r="I1270" s="586" t="s">
        <v>243</v>
      </c>
      <c r="J1270" s="586"/>
      <c r="K1270" s="586"/>
      <c r="L1270" s="437">
        <f t="shared" si="148"/>
        <v>0</v>
      </c>
      <c r="M1270" s="573"/>
      <c r="N1270" s="573"/>
      <c r="O1270" s="573"/>
      <c r="P1270" s="573"/>
      <c r="Q1270" s="573"/>
      <c r="R1270" s="573"/>
      <c r="S1270" s="574"/>
      <c r="T1270" s="359">
        <f>'[16]LAP MINGGUAN'!R1270</f>
        <v>0</v>
      </c>
      <c r="U1270" s="359">
        <f t="shared" si="160"/>
        <v>0</v>
      </c>
      <c r="V1270" s="429">
        <f>'[8]RAB '!H1246</f>
        <v>1023346.2023611647</v>
      </c>
      <c r="W1270" s="429">
        <f t="shared" si="159"/>
        <v>-1023346.2023611647</v>
      </c>
    </row>
    <row r="1271" spans="1:23" s="352" customFormat="1" ht="34.5" customHeight="1" x14ac:dyDescent="0.25">
      <c r="A1271" s="568"/>
      <c r="B1271" s="569" t="s">
        <v>700</v>
      </c>
      <c r="C1271" s="570"/>
      <c r="D1271" s="570"/>
      <c r="E1271" s="571"/>
      <c r="F1271" s="540"/>
      <c r="G1271" s="540" t="str">
        <f>IF(ISBLANK(H1271),"",IF(H1271="BN",VLOOKUP(B1271,'[4]V. BAHAN'!$B$8:$E$1099,3,FALSE),IFERROR(VLOOKUP(H1271,'[4]III. DAFTAR AHS'!$B$7:$H$872,5,FALSE),"ls")))</f>
        <v/>
      </c>
      <c r="H1271" s="540"/>
      <c r="I1271" s="540" t="s">
        <v>243</v>
      </c>
      <c r="J1271" s="540"/>
      <c r="K1271" s="540"/>
      <c r="L1271" s="437">
        <f t="shared" si="148"/>
        <v>0</v>
      </c>
      <c r="M1271" s="573"/>
      <c r="N1271" s="573"/>
      <c r="O1271" s="573"/>
      <c r="P1271" s="573"/>
      <c r="Q1271" s="573"/>
      <c r="R1271" s="573"/>
      <c r="S1271" s="574"/>
      <c r="T1271" s="359">
        <f>'[16]LAP MINGGUAN'!R1271</f>
        <v>0</v>
      </c>
      <c r="U1271" s="359">
        <f t="shared" si="160"/>
        <v>0</v>
      </c>
      <c r="V1271" s="429">
        <f>'[8]RAB '!H1247</f>
        <v>0</v>
      </c>
      <c r="W1271" s="429">
        <f t="shared" si="159"/>
        <v>0</v>
      </c>
    </row>
    <row r="1272" spans="1:23" s="632" customFormat="1" ht="34.5" customHeight="1" x14ac:dyDescent="0.25">
      <c r="A1272" s="568">
        <v>1</v>
      </c>
      <c r="B1272" s="577" t="s">
        <v>671</v>
      </c>
      <c r="C1272" s="578"/>
      <c r="D1272" s="578"/>
      <c r="E1272" s="579"/>
      <c r="F1272" s="540">
        <v>2236.39</v>
      </c>
      <c r="G1272" s="636" t="str">
        <f>IF(ISBLANK(H1272),"",IF(H1272="BN",VLOOKUP(B1272,'[4]V. BAHAN'!$B$8:$E$14999,3,FALSE),IFERROR(VLOOKUP(H1272,'[4]III. DAFTAR AHS'!$B$7:$H$14999,5,FALSE),"ls")))</f>
        <v xml:space="preserve">kg </v>
      </c>
      <c r="H1272" s="540" t="s">
        <v>672</v>
      </c>
      <c r="I1272" s="637" t="s">
        <v>468</v>
      </c>
      <c r="J1272" s="436">
        <f>VLOOKUP(B1272,'[5] RAB LAMA'!$B$9:$E$5553,4,FALSE)</f>
        <v>27800.232524437837</v>
      </c>
      <c r="K1272" s="436">
        <f t="shared" ref="K1272:K1282" si="166">J1272*F1272</f>
        <v>62172162.015327528</v>
      </c>
      <c r="L1272" s="437">
        <f t="shared" si="148"/>
        <v>0.16270269899227055</v>
      </c>
      <c r="M1272" s="499"/>
      <c r="N1272" s="499">
        <f t="shared" ref="N1272:N1282" si="167">L1272*M1272/100</f>
        <v>0</v>
      </c>
      <c r="O1272" s="499"/>
      <c r="P1272" s="499">
        <f t="shared" ref="P1272:P1282" si="168">L1272*O1272/100</f>
        <v>0</v>
      </c>
      <c r="Q1272" s="499"/>
      <c r="R1272" s="499">
        <f t="shared" ref="R1272:R1282" si="169">L1272*Q1272/100</f>
        <v>0</v>
      </c>
      <c r="S1272" s="500"/>
      <c r="T1272" s="359">
        <f>'[16]LAP MINGGUAN'!R1272</f>
        <v>0</v>
      </c>
      <c r="U1272" s="359">
        <f t="shared" si="160"/>
        <v>0</v>
      </c>
      <c r="V1272" s="429">
        <f>'[8]RAB '!H1248</f>
        <v>0</v>
      </c>
      <c r="W1272" s="429">
        <f t="shared" si="159"/>
        <v>62172162.015327528</v>
      </c>
    </row>
    <row r="1273" spans="1:23" s="632" customFormat="1" ht="34.5" customHeight="1" x14ac:dyDescent="0.25">
      <c r="A1273" s="568">
        <f t="shared" ref="A1273:A1282" si="170">+A1272+1</f>
        <v>2</v>
      </c>
      <c r="B1273" s="638" t="s">
        <v>673</v>
      </c>
      <c r="C1273" s="639"/>
      <c r="D1273" s="639"/>
      <c r="E1273" s="640"/>
      <c r="F1273" s="540">
        <v>187.71</v>
      </c>
      <c r="G1273" s="636" t="str">
        <f>IF(ISBLANK(H1273),"",IF(H1273="BN",VLOOKUP(B1273,'[4]V. BAHAN'!$B$8:$E$14999,3,FALSE),IFERROR(VLOOKUP(H1273,'[4]III. DAFTAR AHS'!$B$7:$H$14999,5,FALSE),"ls")))</f>
        <v xml:space="preserve">kg </v>
      </c>
      <c r="H1273" s="540" t="s">
        <v>672</v>
      </c>
      <c r="I1273" s="637" t="s">
        <v>468</v>
      </c>
      <c r="J1273" s="436">
        <f>VLOOKUP(B1273,'[5] RAB LAMA'!$B$9:$E$5553,4,FALSE)</f>
        <v>27800.232524437837</v>
      </c>
      <c r="K1273" s="436">
        <f t="shared" si="166"/>
        <v>5218381.647162227</v>
      </c>
      <c r="L1273" s="437">
        <f t="shared" si="148"/>
        <v>1.3656349575807043E-2</v>
      </c>
      <c r="M1273" s="499"/>
      <c r="N1273" s="499">
        <f t="shared" si="167"/>
        <v>0</v>
      </c>
      <c r="O1273" s="499"/>
      <c r="P1273" s="499">
        <f t="shared" si="168"/>
        <v>0</v>
      </c>
      <c r="Q1273" s="499"/>
      <c r="R1273" s="499">
        <f t="shared" si="169"/>
        <v>0</v>
      </c>
      <c r="S1273" s="500"/>
      <c r="T1273" s="359">
        <f>'[16]LAP MINGGUAN'!R1273</f>
        <v>0</v>
      </c>
      <c r="U1273" s="359">
        <f t="shared" si="160"/>
        <v>0</v>
      </c>
      <c r="V1273" s="429">
        <f>'[8]RAB '!H1249</f>
        <v>62172162.015327528</v>
      </c>
      <c r="W1273" s="429">
        <f t="shared" si="159"/>
        <v>-56953780.368165299</v>
      </c>
    </row>
    <row r="1274" spans="1:23" s="632" customFormat="1" ht="34.5" customHeight="1" x14ac:dyDescent="0.25">
      <c r="A1274" s="568">
        <f t="shared" si="170"/>
        <v>3</v>
      </c>
      <c r="B1274" s="577" t="s">
        <v>675</v>
      </c>
      <c r="C1274" s="578"/>
      <c r="D1274" s="578"/>
      <c r="E1274" s="579"/>
      <c r="F1274" s="540">
        <v>754.49</v>
      </c>
      <c r="G1274" s="636" t="str">
        <f>IF(ISBLANK(H1274),"",IF(H1274="BN",VLOOKUP(B1274,'[4]V. BAHAN'!$B$8:$E$14999,3,FALSE),IFERROR(VLOOKUP(H1274,'[4]III. DAFTAR AHS'!$B$7:$H$14999,5,FALSE),"ls")))</f>
        <v xml:space="preserve">kg </v>
      </c>
      <c r="H1274" s="540" t="s">
        <v>672</v>
      </c>
      <c r="I1274" s="637" t="s">
        <v>468</v>
      </c>
      <c r="J1274" s="436">
        <f>VLOOKUP(B1274,'[5] RAB LAMA'!$B$9:$E$5553,4,FALSE)</f>
        <v>27800.232524437837</v>
      </c>
      <c r="K1274" s="436">
        <f t="shared" si="166"/>
        <v>20974997.437363103</v>
      </c>
      <c r="L1274" s="437">
        <f t="shared" si="148"/>
        <v>5.4890944496567333E-2</v>
      </c>
      <c r="M1274" s="499"/>
      <c r="N1274" s="499">
        <f t="shared" si="167"/>
        <v>0</v>
      </c>
      <c r="O1274" s="499"/>
      <c r="P1274" s="499">
        <f t="shared" si="168"/>
        <v>0</v>
      </c>
      <c r="Q1274" s="499"/>
      <c r="R1274" s="499">
        <f t="shared" si="169"/>
        <v>0</v>
      </c>
      <c r="S1274" s="500"/>
      <c r="T1274" s="359">
        <f>'[16]LAP MINGGUAN'!R1274</f>
        <v>0</v>
      </c>
      <c r="U1274" s="359">
        <f t="shared" si="160"/>
        <v>0</v>
      </c>
      <c r="V1274" s="429">
        <f>'[8]RAB '!H1250</f>
        <v>5218381.647162227</v>
      </c>
      <c r="W1274" s="429">
        <f t="shared" si="159"/>
        <v>15756615.790200876</v>
      </c>
    </row>
    <row r="1275" spans="1:23" s="632" customFormat="1" ht="34.5" customHeight="1" x14ac:dyDescent="0.25">
      <c r="A1275" s="568">
        <f t="shared" si="170"/>
        <v>4</v>
      </c>
      <c r="B1275" s="577" t="s">
        <v>676</v>
      </c>
      <c r="C1275" s="578"/>
      <c r="D1275" s="578"/>
      <c r="E1275" s="579"/>
      <c r="F1275" s="540">
        <v>222.06</v>
      </c>
      <c r="G1275" s="636" t="str">
        <f>IF(ISBLANK(H1275),"",IF(H1275="BN",VLOOKUP(B1275,'[4]V. BAHAN'!$B$8:$E$14999,3,FALSE),IFERROR(VLOOKUP(H1275,'[4]III. DAFTAR AHS'!$B$7:$H$14999,5,FALSE),"ls")))</f>
        <v xml:space="preserve">kg </v>
      </c>
      <c r="H1275" s="540" t="s">
        <v>677</v>
      </c>
      <c r="I1275" s="637" t="s">
        <v>427</v>
      </c>
      <c r="J1275" s="436">
        <f>VLOOKUP(B1275,'[5] RAB LAMA'!$B$9:$E$5553,4,FALSE)</f>
        <v>26320.632776778926</v>
      </c>
      <c r="K1275" s="436">
        <f t="shared" si="166"/>
        <v>5844759.7144115288</v>
      </c>
      <c r="L1275" s="437">
        <f t="shared" si="148"/>
        <v>1.5295562349297182E-2</v>
      </c>
      <c r="M1275" s="499"/>
      <c r="N1275" s="499">
        <f t="shared" si="167"/>
        <v>0</v>
      </c>
      <c r="O1275" s="499"/>
      <c r="P1275" s="499">
        <f t="shared" si="168"/>
        <v>0</v>
      </c>
      <c r="Q1275" s="499"/>
      <c r="R1275" s="499">
        <f t="shared" si="169"/>
        <v>0</v>
      </c>
      <c r="S1275" s="500"/>
      <c r="T1275" s="359">
        <f>'[16]LAP MINGGUAN'!R1275</f>
        <v>0</v>
      </c>
      <c r="U1275" s="359">
        <f t="shared" si="160"/>
        <v>0</v>
      </c>
      <c r="V1275" s="429">
        <f>'[8]RAB '!H1251</f>
        <v>20974997.437363103</v>
      </c>
      <c r="W1275" s="429">
        <f t="shared" si="159"/>
        <v>-15130237.722951574</v>
      </c>
    </row>
    <row r="1276" spans="1:23" s="632" customFormat="1" ht="34.5" customHeight="1" x14ac:dyDescent="0.25">
      <c r="A1276" s="568">
        <f t="shared" si="170"/>
        <v>5</v>
      </c>
      <c r="B1276" s="577" t="s">
        <v>678</v>
      </c>
      <c r="C1276" s="578"/>
      <c r="D1276" s="578"/>
      <c r="E1276" s="579"/>
      <c r="F1276" s="540">
        <v>38.880000000000003</v>
      </c>
      <c r="G1276" s="636" t="str">
        <f>IF(ISBLANK(H1276),"",IF(H1276="BN",VLOOKUP(B1276,'[4]V. BAHAN'!$B$8:$E$14999,3,FALSE),IFERROR(VLOOKUP(H1276,'[4]III. DAFTAR AHS'!$B$7:$H$14999,5,FALSE),"ls")))</f>
        <v xml:space="preserve">kg </v>
      </c>
      <c r="H1276" s="540" t="s">
        <v>677</v>
      </c>
      <c r="I1276" s="637" t="s">
        <v>427</v>
      </c>
      <c r="J1276" s="436">
        <f>VLOOKUP(B1276,'[5] RAB LAMA'!$B$9:$E$5553,4,FALSE)</f>
        <v>26320.632776778926</v>
      </c>
      <c r="K1276" s="436">
        <f t="shared" si="166"/>
        <v>1023346.2023611647</v>
      </c>
      <c r="L1276" s="437">
        <f t="shared" si="148"/>
        <v>2.6780665772344159E-3</v>
      </c>
      <c r="M1276" s="499"/>
      <c r="N1276" s="499">
        <f t="shared" si="167"/>
        <v>0</v>
      </c>
      <c r="O1276" s="499"/>
      <c r="P1276" s="499">
        <f t="shared" si="168"/>
        <v>0</v>
      </c>
      <c r="Q1276" s="499"/>
      <c r="R1276" s="499">
        <f t="shared" si="169"/>
        <v>0</v>
      </c>
      <c r="S1276" s="500"/>
      <c r="T1276" s="359">
        <f>'[16]LAP MINGGUAN'!R1276</f>
        <v>0</v>
      </c>
      <c r="U1276" s="359">
        <f t="shared" si="160"/>
        <v>0</v>
      </c>
      <c r="V1276" s="429">
        <f>'[8]RAB '!H1252</f>
        <v>5844759.7144115288</v>
      </c>
      <c r="W1276" s="429">
        <f t="shared" si="159"/>
        <v>-4821413.5120503642</v>
      </c>
    </row>
    <row r="1277" spans="1:23" s="632" customFormat="1" ht="34.5" customHeight="1" x14ac:dyDescent="0.25">
      <c r="A1277" s="568">
        <f t="shared" si="170"/>
        <v>6</v>
      </c>
      <c r="B1277" s="577" t="s">
        <v>679</v>
      </c>
      <c r="C1277" s="578"/>
      <c r="D1277" s="578"/>
      <c r="E1277" s="579"/>
      <c r="F1277" s="540">
        <v>301.89</v>
      </c>
      <c r="G1277" s="636" t="str">
        <f>IF(ISBLANK(H1277),"",IF(H1277="BN",VLOOKUP(B1277,'[4]V. BAHAN'!$B$8:$E$14999,3,FALSE),IFERROR(VLOOKUP(H1277,'[4]III. DAFTAR AHS'!$B$7:$H$14999,5,FALSE),"ls")))</f>
        <v xml:space="preserve">kg </v>
      </c>
      <c r="H1277" s="540" t="s">
        <v>677</v>
      </c>
      <c r="I1277" s="637" t="s">
        <v>427</v>
      </c>
      <c r="J1277" s="436">
        <f>VLOOKUP(B1277,'[5] RAB LAMA'!$B$9:$E$5553,4,FALSE)</f>
        <v>26320.632776778926</v>
      </c>
      <c r="K1277" s="436">
        <f t="shared" si="166"/>
        <v>7945935.8289817898</v>
      </c>
      <c r="L1277" s="437">
        <f t="shared" si="148"/>
        <v>2.0794277752090994E-2</v>
      </c>
      <c r="M1277" s="499"/>
      <c r="N1277" s="499">
        <f t="shared" si="167"/>
        <v>0</v>
      </c>
      <c r="O1277" s="499"/>
      <c r="P1277" s="499">
        <f t="shared" si="168"/>
        <v>0</v>
      </c>
      <c r="Q1277" s="499"/>
      <c r="R1277" s="499">
        <f t="shared" si="169"/>
        <v>0</v>
      </c>
      <c r="S1277" s="500"/>
      <c r="T1277" s="359">
        <f>'[16]LAP MINGGUAN'!R1277</f>
        <v>0</v>
      </c>
      <c r="U1277" s="359">
        <f t="shared" si="160"/>
        <v>0</v>
      </c>
      <c r="V1277" s="429">
        <f>'[8]RAB '!H1253</f>
        <v>1023346.2023611647</v>
      </c>
      <c r="W1277" s="429">
        <f t="shared" si="159"/>
        <v>6922589.6266206251</v>
      </c>
    </row>
    <row r="1278" spans="1:23" s="632" customFormat="1" ht="34.5" customHeight="1" x14ac:dyDescent="0.25">
      <c r="A1278" s="568">
        <f t="shared" si="170"/>
        <v>7</v>
      </c>
      <c r="B1278" s="577" t="s">
        <v>680</v>
      </c>
      <c r="C1278" s="578"/>
      <c r="D1278" s="578"/>
      <c r="E1278" s="579"/>
      <c r="F1278" s="540">
        <v>28.54</v>
      </c>
      <c r="G1278" s="636" t="str">
        <f>IF(ISBLANK(H1278),"",IF(H1278="BN",VLOOKUP(B1278,'[4]V. BAHAN'!$B$8:$E$14999,3,FALSE),IFERROR(VLOOKUP(H1278,'[4]III. DAFTAR AHS'!$B$7:$H$14999,5,FALSE),"ls")))</f>
        <v xml:space="preserve">kg </v>
      </c>
      <c r="H1278" s="540" t="s">
        <v>677</v>
      </c>
      <c r="I1278" s="637" t="s">
        <v>427</v>
      </c>
      <c r="J1278" s="436">
        <f>VLOOKUP(B1278,'[5] RAB LAMA'!$B$9:$E$5553,4,FALSE)</f>
        <v>26320.632776778926</v>
      </c>
      <c r="K1278" s="436">
        <f t="shared" si="166"/>
        <v>751190.85944927053</v>
      </c>
      <c r="L1278" s="437">
        <f t="shared" si="148"/>
        <v>1.9658441387415183E-3</v>
      </c>
      <c r="M1278" s="499"/>
      <c r="N1278" s="499">
        <f t="shared" si="167"/>
        <v>0</v>
      </c>
      <c r="O1278" s="499"/>
      <c r="P1278" s="499">
        <f t="shared" si="168"/>
        <v>0</v>
      </c>
      <c r="Q1278" s="499"/>
      <c r="R1278" s="499">
        <f t="shared" si="169"/>
        <v>0</v>
      </c>
      <c r="S1278" s="500"/>
      <c r="T1278" s="359">
        <f>'[16]LAP MINGGUAN'!R1278</f>
        <v>0</v>
      </c>
      <c r="U1278" s="359">
        <f t="shared" si="160"/>
        <v>0</v>
      </c>
      <c r="V1278" s="429">
        <f>'[8]RAB '!H1254</f>
        <v>7945935.8289817898</v>
      </c>
      <c r="W1278" s="429">
        <f t="shared" si="159"/>
        <v>-7194744.9695325196</v>
      </c>
    </row>
    <row r="1279" spans="1:23" s="632" customFormat="1" ht="34.5" customHeight="1" x14ac:dyDescent="0.25">
      <c r="A1279" s="568">
        <f t="shared" si="170"/>
        <v>8</v>
      </c>
      <c r="B1279" s="577" t="s">
        <v>681</v>
      </c>
      <c r="C1279" s="578"/>
      <c r="D1279" s="578"/>
      <c r="E1279" s="579"/>
      <c r="F1279" s="540">
        <v>16</v>
      </c>
      <c r="G1279" s="636" t="str">
        <f>IF(ISBLANK(H1279),"",IF(H1279="BN",VLOOKUP(B1279,'[4]V. BAHAN'!$B$8:$E$14999,3,FALSE),IFERROR(VLOOKUP(H1279,'[4]III. DAFTAR AHS'!$B$7:$H$14999,5,FALSE),"ls")))</f>
        <v xml:space="preserve">bh </v>
      </c>
      <c r="H1279" s="540" t="s">
        <v>682</v>
      </c>
      <c r="I1279" s="637" t="s">
        <v>683</v>
      </c>
      <c r="J1279" s="436">
        <f>VLOOKUP(B1279,'[5] RAB LAMA'!$B$9:$E$5553,4,FALSE)</f>
        <v>66186.168229774994</v>
      </c>
      <c r="K1279" s="436">
        <f t="shared" si="166"/>
        <v>1058978.6916763999</v>
      </c>
      <c r="L1279" s="437">
        <f t="shared" si="148"/>
        <v>2.771315742061155E-3</v>
      </c>
      <c r="M1279" s="499"/>
      <c r="N1279" s="499">
        <f t="shared" si="167"/>
        <v>0</v>
      </c>
      <c r="O1279" s="499"/>
      <c r="P1279" s="499">
        <f t="shared" si="168"/>
        <v>0</v>
      </c>
      <c r="Q1279" s="499"/>
      <c r="R1279" s="499">
        <f t="shared" si="169"/>
        <v>0</v>
      </c>
      <c r="S1279" s="500"/>
      <c r="T1279" s="359">
        <f>'[16]LAP MINGGUAN'!R1279</f>
        <v>0</v>
      </c>
      <c r="U1279" s="359">
        <f t="shared" si="160"/>
        <v>0</v>
      </c>
      <c r="V1279" s="429">
        <f>'[8]RAB '!H1255</f>
        <v>751190.85944927053</v>
      </c>
      <c r="W1279" s="429">
        <f t="shared" si="159"/>
        <v>307787.83222712937</v>
      </c>
    </row>
    <row r="1280" spans="1:23" s="632" customFormat="1" ht="34.5" customHeight="1" x14ac:dyDescent="0.25">
      <c r="A1280" s="568">
        <f t="shared" si="170"/>
        <v>9</v>
      </c>
      <c r="B1280" s="577" t="s">
        <v>684</v>
      </c>
      <c r="C1280" s="578"/>
      <c r="D1280" s="578"/>
      <c r="E1280" s="579"/>
      <c r="F1280" s="540">
        <v>288</v>
      </c>
      <c r="G1280" s="636" t="str">
        <f>IF(ISBLANK(H1280),"",IF(H1280="BN",VLOOKUP(B1280,'[4]V. BAHAN'!$B$8:$E$14999,3,FALSE),IFERROR(VLOOKUP(H1280,'[4]III. DAFTAR AHS'!$B$7:$H$14999,5,FALSE),"ls")))</f>
        <v xml:space="preserve">bh </v>
      </c>
      <c r="H1280" s="540" t="s">
        <v>685</v>
      </c>
      <c r="I1280" s="637" t="s">
        <v>686</v>
      </c>
      <c r="J1280" s="436">
        <f>VLOOKUP(B1280,'[5] RAB LAMA'!$B$9:$E$5553,4,FALSE)</f>
        <v>11524.572392598029</v>
      </c>
      <c r="K1280" s="436">
        <f t="shared" si="166"/>
        <v>3319076.8490682323</v>
      </c>
      <c r="L1280" s="437">
        <f t="shared" si="148"/>
        <v>8.6859254045730076E-3</v>
      </c>
      <c r="M1280" s="499"/>
      <c r="N1280" s="499">
        <f t="shared" si="167"/>
        <v>0</v>
      </c>
      <c r="O1280" s="499"/>
      <c r="P1280" s="499">
        <f t="shared" si="168"/>
        <v>0</v>
      </c>
      <c r="Q1280" s="499"/>
      <c r="R1280" s="499">
        <f t="shared" si="169"/>
        <v>0</v>
      </c>
      <c r="S1280" s="500"/>
      <c r="T1280" s="359">
        <f>'[16]LAP MINGGUAN'!R1280</f>
        <v>0</v>
      </c>
      <c r="U1280" s="359">
        <f t="shared" si="160"/>
        <v>0</v>
      </c>
      <c r="V1280" s="429">
        <f>'[8]RAB '!H1256</f>
        <v>1058978.6916763999</v>
      </c>
      <c r="W1280" s="429">
        <f t="shared" si="159"/>
        <v>2260098.1573918322</v>
      </c>
    </row>
    <row r="1281" spans="1:23" s="632" customFormat="1" ht="34.5" customHeight="1" x14ac:dyDescent="0.25">
      <c r="A1281" s="568">
        <f t="shared" si="170"/>
        <v>10</v>
      </c>
      <c r="B1281" s="577" t="s">
        <v>689</v>
      </c>
      <c r="C1281" s="578"/>
      <c r="D1281" s="578"/>
      <c r="E1281" s="579"/>
      <c r="F1281" s="540">
        <v>4</v>
      </c>
      <c r="G1281" s="636" t="str">
        <f>IF(ISBLANK(H1281),"",IF(H1281="BN",VLOOKUP(B1281,'[4]V. BAHAN'!$B$8:$E$14999,3,FALSE),IFERROR(VLOOKUP(H1281,'[4]III. DAFTAR AHS'!$B$7:$H$14999,5,FALSE),"ls")))</f>
        <v xml:space="preserve">ttk </v>
      </c>
      <c r="H1281" s="540" t="s">
        <v>690</v>
      </c>
      <c r="I1281" s="637" t="s">
        <v>691</v>
      </c>
      <c r="J1281" s="436">
        <v>4242.7756372711056</v>
      </c>
      <c r="K1281" s="436">
        <f t="shared" si="166"/>
        <v>16971.102549084422</v>
      </c>
      <c r="L1281" s="437">
        <f t="shared" si="148"/>
        <v>4.4412870649888266E-5</v>
      </c>
      <c r="M1281" s="499"/>
      <c r="N1281" s="499">
        <f t="shared" si="167"/>
        <v>0</v>
      </c>
      <c r="O1281" s="499"/>
      <c r="P1281" s="499">
        <f t="shared" si="168"/>
        <v>0</v>
      </c>
      <c r="Q1281" s="499"/>
      <c r="R1281" s="499">
        <f t="shared" si="169"/>
        <v>0</v>
      </c>
      <c r="S1281" s="500"/>
      <c r="T1281" s="359">
        <f>'[16]LAP MINGGUAN'!R1281</f>
        <v>0</v>
      </c>
      <c r="U1281" s="359">
        <f t="shared" si="160"/>
        <v>0</v>
      </c>
      <c r="V1281" s="429">
        <f>'[8]RAB '!H1257</f>
        <v>3319076.8490682323</v>
      </c>
      <c r="W1281" s="429">
        <f t="shared" si="159"/>
        <v>-3302105.7465191479</v>
      </c>
    </row>
    <row r="1282" spans="1:23" s="632" customFormat="1" ht="34.5" customHeight="1" x14ac:dyDescent="0.25">
      <c r="A1282" s="568">
        <f t="shared" si="170"/>
        <v>11</v>
      </c>
      <c r="B1282" s="577" t="s">
        <v>693</v>
      </c>
      <c r="C1282" s="578"/>
      <c r="D1282" s="578"/>
      <c r="E1282" s="579"/>
      <c r="F1282" s="540">
        <v>90.73</v>
      </c>
      <c r="G1282" s="636" t="str">
        <f>IF(ISBLANK(H1282),"",IF(H1282="BN",VLOOKUP(B1282,'[4]V. BAHAN'!$B$8:$E$14999,3,FALSE),IFERROR(VLOOKUP(H1282,'[4]III. DAFTAR AHS'!$B$7:$H$14999,5,FALSE),"ls")))</f>
        <v xml:space="preserve">kg </v>
      </c>
      <c r="H1282" s="540" t="s">
        <v>677</v>
      </c>
      <c r="I1282" s="637" t="s">
        <v>427</v>
      </c>
      <c r="J1282" s="436">
        <f>VLOOKUP(B1282,'[5] RAB LAMA'!$B$9:$E$5553,4,FALSE)</f>
        <v>26320.632776778926</v>
      </c>
      <c r="K1282" s="436">
        <f t="shared" si="166"/>
        <v>2388071.0118371523</v>
      </c>
      <c r="L1282" s="437">
        <f t="shared" ref="L1282:L1345" si="171">K1282/$K$4349*100</f>
        <v>6.2495108166789768E-3</v>
      </c>
      <c r="M1282" s="499"/>
      <c r="N1282" s="499">
        <f t="shared" si="167"/>
        <v>0</v>
      </c>
      <c r="O1282" s="499"/>
      <c r="P1282" s="499">
        <f t="shared" si="168"/>
        <v>0</v>
      </c>
      <c r="Q1282" s="499"/>
      <c r="R1282" s="499">
        <f t="shared" si="169"/>
        <v>0</v>
      </c>
      <c r="S1282" s="500"/>
      <c r="T1282" s="359">
        <f>'[16]LAP MINGGUAN'!R1282</f>
        <v>0</v>
      </c>
      <c r="U1282" s="359">
        <f t="shared" si="160"/>
        <v>0</v>
      </c>
      <c r="V1282" s="429">
        <f>'[8]RAB '!H1258</f>
        <v>16971.102549084422</v>
      </c>
      <c r="W1282" s="429">
        <f t="shared" si="159"/>
        <v>2371099.9092880678</v>
      </c>
    </row>
    <row r="1283" spans="1:23" s="632" customFormat="1" ht="34.5" customHeight="1" x14ac:dyDescent="0.25">
      <c r="A1283" s="583"/>
      <c r="B1283" s="584"/>
      <c r="C1283" s="504"/>
      <c r="D1283" s="578"/>
      <c r="E1283" s="585"/>
      <c r="F1283" s="586"/>
      <c r="G1283" s="586" t="str">
        <f>IF(ISBLANK(H1283),"",IF(H1283="BN",VLOOKUP(B1283,'[4]V. BAHAN'!$B$8:$E$1099,3,FALSE),IFERROR(VLOOKUP(H1283,'[4]III. DAFTAR AHS'!$B$7:$H$872,5,FALSE),"ls")))</f>
        <v/>
      </c>
      <c r="H1283" s="586"/>
      <c r="I1283" s="586" t="s">
        <v>243</v>
      </c>
      <c r="J1283" s="586"/>
      <c r="K1283" s="586"/>
      <c r="L1283" s="437">
        <f t="shared" si="171"/>
        <v>0</v>
      </c>
      <c r="M1283" s="573"/>
      <c r="N1283" s="573"/>
      <c r="O1283" s="573"/>
      <c r="P1283" s="573"/>
      <c r="Q1283" s="573"/>
      <c r="R1283" s="573"/>
      <c r="S1283" s="574"/>
      <c r="T1283" s="359">
        <f>'[16]LAP MINGGUAN'!R1283</f>
        <v>0</v>
      </c>
      <c r="U1283" s="359">
        <f t="shared" si="160"/>
        <v>0</v>
      </c>
      <c r="V1283" s="429">
        <f>'[8]RAB '!H1259</f>
        <v>2388071.0118371523</v>
      </c>
      <c r="W1283" s="429">
        <f t="shared" si="159"/>
        <v>-2388071.0118371523</v>
      </c>
    </row>
    <row r="1284" spans="1:23" s="352" customFormat="1" ht="34.5" customHeight="1" x14ac:dyDescent="0.25">
      <c r="A1284" s="568"/>
      <c r="B1284" s="569" t="s">
        <v>701</v>
      </c>
      <c r="C1284" s="570"/>
      <c r="D1284" s="570"/>
      <c r="E1284" s="571"/>
      <c r="F1284" s="540"/>
      <c r="G1284" s="540" t="str">
        <f>IF(ISBLANK(H1284),"",IF(H1284="BN",VLOOKUP(B1284,'[4]V. BAHAN'!$B$8:$E$1099,3,FALSE),IFERROR(VLOOKUP(H1284,'[4]III. DAFTAR AHS'!$B$7:$H$872,5,FALSE),"ls")))</f>
        <v/>
      </c>
      <c r="H1284" s="540"/>
      <c r="I1284" s="540" t="s">
        <v>243</v>
      </c>
      <c r="J1284" s="540"/>
      <c r="K1284" s="540"/>
      <c r="L1284" s="437">
        <f t="shared" si="171"/>
        <v>0</v>
      </c>
      <c r="M1284" s="573"/>
      <c r="N1284" s="573"/>
      <c r="O1284" s="573"/>
      <c r="P1284" s="573"/>
      <c r="Q1284" s="573"/>
      <c r="R1284" s="573"/>
      <c r="S1284" s="574"/>
      <c r="T1284" s="359">
        <f>'[16]LAP MINGGUAN'!R1284</f>
        <v>0</v>
      </c>
      <c r="U1284" s="359">
        <f t="shared" si="160"/>
        <v>0</v>
      </c>
      <c r="V1284" s="429">
        <f>'[8]RAB '!H1260</f>
        <v>0</v>
      </c>
      <c r="W1284" s="429">
        <f t="shared" si="159"/>
        <v>0</v>
      </c>
    </row>
    <row r="1285" spans="1:23" s="632" customFormat="1" ht="34.5" customHeight="1" x14ac:dyDescent="0.25">
      <c r="A1285" s="568">
        <v>1</v>
      </c>
      <c r="B1285" s="577" t="s">
        <v>702</v>
      </c>
      <c r="C1285" s="578"/>
      <c r="D1285" s="578"/>
      <c r="E1285" s="579"/>
      <c r="F1285" s="540">
        <v>4587.6400000000003</v>
      </c>
      <c r="G1285" s="636" t="str">
        <f>IF(ISBLANK(H1285),"",IF(H1285="BN",VLOOKUP(B1285,'[4]V. BAHAN'!$B$8:$E$14999,3,FALSE),IFERROR(VLOOKUP(H1285,'[4]III. DAFTAR AHS'!$B$7:$H$14999,5,FALSE),"ls")))</f>
        <v xml:space="preserve">kg </v>
      </c>
      <c r="H1285" s="540" t="s">
        <v>672</v>
      </c>
      <c r="I1285" s="637" t="s">
        <v>468</v>
      </c>
      <c r="J1285" s="436">
        <f>VLOOKUP(B1285,'[5] RAB LAMA'!$B$9:$E$5553,4,FALSE)</f>
        <v>27800.232524437837</v>
      </c>
      <c r="K1285" s="436">
        <f t="shared" ref="K1285:K1299" si="172">J1285*F1285</f>
        <v>127537458.73841201</v>
      </c>
      <c r="L1285" s="437">
        <f t="shared" si="171"/>
        <v>0.33376173655082525</v>
      </c>
      <c r="M1285" s="499"/>
      <c r="N1285" s="499">
        <f t="shared" ref="N1285:N1299" si="173">L1285*M1285/100</f>
        <v>0</v>
      </c>
      <c r="O1285" s="499"/>
      <c r="P1285" s="499">
        <f t="shared" ref="P1285:P1299" si="174">L1285*O1285/100</f>
        <v>0</v>
      </c>
      <c r="Q1285" s="499"/>
      <c r="R1285" s="499">
        <f t="shared" ref="R1285:R1299" si="175">L1285*Q1285/100</f>
        <v>0</v>
      </c>
      <c r="S1285" s="500"/>
      <c r="T1285" s="359">
        <f>'[16]LAP MINGGUAN'!R1285</f>
        <v>0</v>
      </c>
      <c r="U1285" s="359">
        <f t="shared" si="160"/>
        <v>0</v>
      </c>
      <c r="V1285" s="429">
        <f>'[8]RAB '!H1261</f>
        <v>0</v>
      </c>
      <c r="W1285" s="429">
        <f t="shared" si="159"/>
        <v>127537458.73841201</v>
      </c>
    </row>
    <row r="1286" spans="1:23" s="632" customFormat="1" ht="34.5" customHeight="1" x14ac:dyDescent="0.25">
      <c r="A1286" s="568">
        <f t="shared" ref="A1286:A1299" si="176">+A1285+1</f>
        <v>2</v>
      </c>
      <c r="B1286" s="638" t="s">
        <v>703</v>
      </c>
      <c r="C1286" s="639"/>
      <c r="D1286" s="639"/>
      <c r="E1286" s="640"/>
      <c r="F1286" s="540">
        <v>176.55</v>
      </c>
      <c r="G1286" s="636" t="str">
        <f>IF(ISBLANK(H1286),"",IF(H1286="BN",VLOOKUP(B1286,'[4]V. BAHAN'!$B$8:$E$14999,3,FALSE),IFERROR(VLOOKUP(H1286,'[4]III. DAFTAR AHS'!$B$7:$H$14999,5,FALSE),"ls")))</f>
        <v xml:space="preserve">kg </v>
      </c>
      <c r="H1286" s="540" t="s">
        <v>677</v>
      </c>
      <c r="I1286" s="637" t="s">
        <v>427</v>
      </c>
      <c r="J1286" s="436">
        <f>VLOOKUP(B1286,'[5] RAB LAMA'!$B$9:$E$5553,4,FALSE)</f>
        <v>26320.632776778926</v>
      </c>
      <c r="K1286" s="436">
        <f t="shared" si="172"/>
        <v>4646907.7167403195</v>
      </c>
      <c r="L1286" s="437">
        <f t="shared" si="171"/>
        <v>1.2160819295543624E-2</v>
      </c>
      <c r="M1286" s="499"/>
      <c r="N1286" s="499">
        <f t="shared" si="173"/>
        <v>0</v>
      </c>
      <c r="O1286" s="499"/>
      <c r="P1286" s="499">
        <f t="shared" si="174"/>
        <v>0</v>
      </c>
      <c r="Q1286" s="499"/>
      <c r="R1286" s="499">
        <f t="shared" si="175"/>
        <v>0</v>
      </c>
      <c r="S1286" s="500"/>
      <c r="T1286" s="359">
        <f>'[16]LAP MINGGUAN'!R1286</f>
        <v>0</v>
      </c>
      <c r="U1286" s="359">
        <f t="shared" si="160"/>
        <v>0</v>
      </c>
      <c r="V1286" s="429">
        <f>'[8]RAB '!H1262</f>
        <v>127537458.73841201</v>
      </c>
      <c r="W1286" s="429">
        <f t="shared" si="159"/>
        <v>-122890551.02167168</v>
      </c>
    </row>
    <row r="1287" spans="1:23" s="632" customFormat="1" ht="34.5" customHeight="1" x14ac:dyDescent="0.25">
      <c r="A1287" s="568">
        <f t="shared" si="176"/>
        <v>3</v>
      </c>
      <c r="B1287" s="638" t="s">
        <v>704</v>
      </c>
      <c r="C1287" s="639"/>
      <c r="D1287" s="639"/>
      <c r="E1287" s="640"/>
      <c r="F1287" s="540">
        <v>371.46</v>
      </c>
      <c r="G1287" s="636" t="str">
        <f>IF(ISBLANK(H1287),"",IF(H1287="BN",VLOOKUP(B1287,'[4]V. BAHAN'!$B$8:$E$14999,3,FALSE),IFERROR(VLOOKUP(H1287,'[4]III. DAFTAR AHS'!$B$7:$H$14999,5,FALSE),"ls")))</f>
        <v xml:space="preserve">kg </v>
      </c>
      <c r="H1287" s="540" t="s">
        <v>677</v>
      </c>
      <c r="I1287" s="637" t="s">
        <v>427</v>
      </c>
      <c r="J1287" s="436">
        <f>VLOOKUP(B1287,'[5] RAB LAMA'!$B$9:$E$5553,4,FALSE)</f>
        <v>26320.632776778926</v>
      </c>
      <c r="K1287" s="436">
        <f t="shared" si="172"/>
        <v>9777062.2512622997</v>
      </c>
      <c r="L1287" s="437">
        <f t="shared" si="171"/>
        <v>2.5586281141447943E-2</v>
      </c>
      <c r="M1287" s="499"/>
      <c r="N1287" s="499">
        <f t="shared" si="173"/>
        <v>0</v>
      </c>
      <c r="O1287" s="499"/>
      <c r="P1287" s="499">
        <f t="shared" si="174"/>
        <v>0</v>
      </c>
      <c r="Q1287" s="499"/>
      <c r="R1287" s="499">
        <f t="shared" si="175"/>
        <v>0</v>
      </c>
      <c r="S1287" s="500"/>
      <c r="T1287" s="359">
        <f>'[16]LAP MINGGUAN'!R1287</f>
        <v>0</v>
      </c>
      <c r="U1287" s="359">
        <f t="shared" si="160"/>
        <v>0</v>
      </c>
      <c r="V1287" s="429">
        <f>'[8]RAB '!H1263</f>
        <v>4646907.7167403195</v>
      </c>
      <c r="W1287" s="429">
        <f t="shared" si="159"/>
        <v>5130154.5345219802</v>
      </c>
    </row>
    <row r="1288" spans="1:23" s="632" customFormat="1" ht="34.5" customHeight="1" x14ac:dyDescent="0.25">
      <c r="A1288" s="568">
        <f t="shared" si="176"/>
        <v>4</v>
      </c>
      <c r="B1288" s="577" t="s">
        <v>705</v>
      </c>
      <c r="C1288" s="578"/>
      <c r="D1288" s="578"/>
      <c r="E1288" s="579"/>
      <c r="F1288" s="540">
        <v>614.97</v>
      </c>
      <c r="G1288" s="636" t="str">
        <f>IF(ISBLANK(H1288),"",IF(H1288="BN",VLOOKUP(B1288,'[4]V. BAHAN'!$B$8:$E$14999,3,FALSE),IFERROR(VLOOKUP(H1288,'[4]III. DAFTAR AHS'!$B$7:$H$14999,5,FALSE),"ls")))</f>
        <v xml:space="preserve">kg </v>
      </c>
      <c r="H1288" s="540" t="s">
        <v>672</v>
      </c>
      <c r="I1288" s="637" t="s">
        <v>468</v>
      </c>
      <c r="J1288" s="436">
        <f>VLOOKUP(B1288,'[5] RAB LAMA'!$B$9:$E$5553,4,FALSE)</f>
        <v>27800.232524437837</v>
      </c>
      <c r="K1288" s="436">
        <f t="shared" si="172"/>
        <v>17096308.995553538</v>
      </c>
      <c r="L1288" s="437">
        <f t="shared" si="171"/>
        <v>4.474053219665472E-2</v>
      </c>
      <c r="M1288" s="499"/>
      <c r="N1288" s="499">
        <f t="shared" si="173"/>
        <v>0</v>
      </c>
      <c r="O1288" s="499"/>
      <c r="P1288" s="499">
        <f t="shared" si="174"/>
        <v>0</v>
      </c>
      <c r="Q1288" s="499"/>
      <c r="R1288" s="499">
        <f t="shared" si="175"/>
        <v>0</v>
      </c>
      <c r="S1288" s="500"/>
      <c r="T1288" s="359">
        <f>'[16]LAP MINGGUAN'!R1288</f>
        <v>0</v>
      </c>
      <c r="U1288" s="359">
        <f t="shared" si="160"/>
        <v>0</v>
      </c>
      <c r="V1288" s="429">
        <f>'[8]RAB '!H1264</f>
        <v>9777062.2512622997</v>
      </c>
      <c r="W1288" s="429">
        <f t="shared" si="159"/>
        <v>7319246.7442912385</v>
      </c>
    </row>
    <row r="1289" spans="1:23" s="632" customFormat="1" ht="34.5" customHeight="1" x14ac:dyDescent="0.25">
      <c r="A1289" s="568">
        <f t="shared" si="176"/>
        <v>5</v>
      </c>
      <c r="B1289" s="577" t="s">
        <v>706</v>
      </c>
      <c r="C1289" s="578"/>
      <c r="D1289" s="578"/>
      <c r="E1289" s="579"/>
      <c r="F1289" s="540">
        <v>529.64</v>
      </c>
      <c r="G1289" s="636" t="str">
        <f>IF(ISBLANK(H1289),"",IF(H1289="BN",VLOOKUP(B1289,'[4]V. BAHAN'!$B$8:$E$14999,3,FALSE),IFERROR(VLOOKUP(H1289,'[4]III. DAFTAR AHS'!$B$7:$H$14999,5,FALSE),"ls")))</f>
        <v xml:space="preserve">Kg </v>
      </c>
      <c r="H1289" s="540" t="s">
        <v>707</v>
      </c>
      <c r="I1289" s="637" t="s">
        <v>352</v>
      </c>
      <c r="J1289" s="436">
        <v>13798.74</v>
      </c>
      <c r="K1289" s="436">
        <f t="shared" si="172"/>
        <v>7308364.6535999998</v>
      </c>
      <c r="L1289" s="437">
        <f t="shared" si="171"/>
        <v>1.9125772947501479E-2</v>
      </c>
      <c r="M1289" s="499"/>
      <c r="N1289" s="499">
        <f t="shared" si="173"/>
        <v>0</v>
      </c>
      <c r="O1289" s="499"/>
      <c r="P1289" s="499">
        <f t="shared" si="174"/>
        <v>0</v>
      </c>
      <c r="Q1289" s="499"/>
      <c r="R1289" s="499">
        <f t="shared" si="175"/>
        <v>0</v>
      </c>
      <c r="S1289" s="500"/>
      <c r="T1289" s="359">
        <f>'[16]LAP MINGGUAN'!R1289</f>
        <v>0</v>
      </c>
      <c r="U1289" s="359">
        <f t="shared" si="160"/>
        <v>0</v>
      </c>
      <c r="V1289" s="429">
        <f>'[8]RAB '!H1265</f>
        <v>17096308.995553538</v>
      </c>
      <c r="W1289" s="429">
        <f t="shared" si="159"/>
        <v>-9787944.3419535384</v>
      </c>
    </row>
    <row r="1290" spans="1:23" s="632" customFormat="1" ht="34.5" customHeight="1" x14ac:dyDescent="0.25">
      <c r="A1290" s="568">
        <f t="shared" si="176"/>
        <v>6</v>
      </c>
      <c r="B1290" s="577" t="s">
        <v>708</v>
      </c>
      <c r="C1290" s="578"/>
      <c r="D1290" s="578"/>
      <c r="E1290" s="579"/>
      <c r="F1290" s="540">
        <v>6.82</v>
      </c>
      <c r="G1290" s="636" t="str">
        <f>IF(ISBLANK(H1290),"",IF(H1290="BN",VLOOKUP(B1290,'[4]V. BAHAN'!$B$8:$E$14999,3,FALSE),IFERROR(VLOOKUP(H1290,'[4]III. DAFTAR AHS'!$B$7:$H$14999,5,FALSE),"ls")))</f>
        <v xml:space="preserve">Kg </v>
      </c>
      <c r="H1290" s="540" t="s">
        <v>709</v>
      </c>
      <c r="I1290" s="637" t="s">
        <v>352</v>
      </c>
      <c r="J1290" s="436">
        <v>13798.74</v>
      </c>
      <c r="K1290" s="436">
        <f t="shared" si="172"/>
        <v>94107.406799999997</v>
      </c>
      <c r="L1290" s="437">
        <f t="shared" si="171"/>
        <v>2.4627628483868305E-4</v>
      </c>
      <c r="M1290" s="499"/>
      <c r="N1290" s="499">
        <f t="shared" si="173"/>
        <v>0</v>
      </c>
      <c r="O1290" s="499"/>
      <c r="P1290" s="499">
        <f t="shared" si="174"/>
        <v>0</v>
      </c>
      <c r="Q1290" s="499"/>
      <c r="R1290" s="499">
        <f t="shared" si="175"/>
        <v>0</v>
      </c>
      <c r="S1290" s="500"/>
      <c r="T1290" s="359">
        <f>'[16]LAP MINGGUAN'!R1290</f>
        <v>0</v>
      </c>
      <c r="U1290" s="359">
        <f t="shared" si="160"/>
        <v>0</v>
      </c>
      <c r="V1290" s="429">
        <f>'[8]RAB '!H1266</f>
        <v>7308364.6535999998</v>
      </c>
      <c r="W1290" s="429">
        <f t="shared" si="159"/>
        <v>-7214257.2467999998</v>
      </c>
    </row>
    <row r="1291" spans="1:23" s="632" customFormat="1" ht="34.5" customHeight="1" x14ac:dyDescent="0.25">
      <c r="A1291" s="568">
        <f t="shared" si="176"/>
        <v>7</v>
      </c>
      <c r="B1291" s="577" t="s">
        <v>710</v>
      </c>
      <c r="C1291" s="578"/>
      <c r="D1291" s="578"/>
      <c r="E1291" s="579"/>
      <c r="F1291" s="540">
        <v>1380</v>
      </c>
      <c r="G1291" s="636" t="str">
        <f>IF(ISBLANK(H1291),"",IF(H1291="BN",VLOOKUP(B1291,'[4]V. BAHAN'!$B$8:$E$14999,3,FALSE),IFERROR(VLOOKUP(H1291,'[4]III. DAFTAR AHS'!$B$7:$H$14999,5,FALSE),"ls")))</f>
        <v xml:space="preserve">bh </v>
      </c>
      <c r="H1291" s="540" t="s">
        <v>688</v>
      </c>
      <c r="I1291" s="637" t="s">
        <v>686</v>
      </c>
      <c r="J1291" s="436">
        <v>5233.3999999999996</v>
      </c>
      <c r="K1291" s="436">
        <f t="shared" si="172"/>
        <v>7222091.9999999991</v>
      </c>
      <c r="L1291" s="437">
        <f t="shared" si="171"/>
        <v>1.8899999978781418E-2</v>
      </c>
      <c r="M1291" s="499"/>
      <c r="N1291" s="499">
        <f t="shared" si="173"/>
        <v>0</v>
      </c>
      <c r="O1291" s="499"/>
      <c r="P1291" s="499">
        <f t="shared" si="174"/>
        <v>0</v>
      </c>
      <c r="Q1291" s="499"/>
      <c r="R1291" s="499">
        <f t="shared" si="175"/>
        <v>0</v>
      </c>
      <c r="S1291" s="500"/>
      <c r="T1291" s="359">
        <f>'[16]LAP MINGGUAN'!R1291</f>
        <v>0</v>
      </c>
      <c r="U1291" s="359">
        <f t="shared" si="160"/>
        <v>0</v>
      </c>
      <c r="V1291" s="429">
        <f>'[8]RAB '!H1267</f>
        <v>94107.406799999997</v>
      </c>
      <c r="W1291" s="429">
        <f t="shared" si="159"/>
        <v>7127984.5931999991</v>
      </c>
    </row>
    <row r="1292" spans="1:23" s="632" customFormat="1" ht="34.5" customHeight="1" x14ac:dyDescent="0.25">
      <c r="A1292" s="568">
        <f t="shared" si="176"/>
        <v>8</v>
      </c>
      <c r="B1292" s="577" t="s">
        <v>711</v>
      </c>
      <c r="C1292" s="578"/>
      <c r="D1292" s="578"/>
      <c r="E1292" s="579"/>
      <c r="F1292" s="540">
        <v>338.64</v>
      </c>
      <c r="G1292" s="636" t="str">
        <f>IF(ISBLANK(H1292),"",IF(H1292="BN",VLOOKUP(B1292,'[4]V. BAHAN'!$B$8:$E$14999,3,FALSE),IFERROR(VLOOKUP(H1292,'[4]III. DAFTAR AHS'!$B$7:$H$14999,5,FALSE),"ls")))</f>
        <v xml:space="preserve">Kg </v>
      </c>
      <c r="H1292" s="540" t="s">
        <v>712</v>
      </c>
      <c r="I1292" s="637" t="s">
        <v>352</v>
      </c>
      <c r="J1292" s="436">
        <v>14516.24</v>
      </c>
      <c r="K1292" s="436">
        <f t="shared" si="172"/>
        <v>4915779.5136000002</v>
      </c>
      <c r="L1292" s="437">
        <f t="shared" si="171"/>
        <v>1.2864448791670631E-2</v>
      </c>
      <c r="M1292" s="499"/>
      <c r="N1292" s="499">
        <f t="shared" si="173"/>
        <v>0</v>
      </c>
      <c r="O1292" s="499"/>
      <c r="P1292" s="499">
        <f t="shared" si="174"/>
        <v>0</v>
      </c>
      <c r="Q1292" s="499"/>
      <c r="R1292" s="499">
        <f t="shared" si="175"/>
        <v>0</v>
      </c>
      <c r="S1292" s="500"/>
      <c r="T1292" s="359">
        <f>'[16]LAP MINGGUAN'!R1292</f>
        <v>0</v>
      </c>
      <c r="U1292" s="359">
        <f t="shared" si="160"/>
        <v>0</v>
      </c>
      <c r="V1292" s="429">
        <f>'[8]RAB '!H1268</f>
        <v>7222091.9999999991</v>
      </c>
      <c r="W1292" s="429">
        <f t="shared" si="159"/>
        <v>-2306312.4863999989</v>
      </c>
    </row>
    <row r="1293" spans="1:23" s="632" customFormat="1" ht="34.5" customHeight="1" x14ac:dyDescent="0.25">
      <c r="A1293" s="568">
        <f t="shared" si="176"/>
        <v>9</v>
      </c>
      <c r="B1293" s="577" t="s">
        <v>713</v>
      </c>
      <c r="C1293" s="578"/>
      <c r="D1293" s="578"/>
      <c r="E1293" s="579"/>
      <c r="F1293" s="540">
        <v>32</v>
      </c>
      <c r="G1293" s="636" t="str">
        <f>IF(ISBLANK(H1293),"",IF(H1293="BN",VLOOKUP(B1293,'[4]V. BAHAN'!$B$8:$E$14999,3,FALSE),IFERROR(VLOOKUP(H1293,'[4]III. DAFTAR AHS'!$B$7:$H$14999,5,FALSE),"ls")))</f>
        <v xml:space="preserve">bh </v>
      </c>
      <c r="H1293" s="540" t="s">
        <v>714</v>
      </c>
      <c r="I1293" s="637" t="s">
        <v>352</v>
      </c>
      <c r="J1293" s="436">
        <v>81665.19</v>
      </c>
      <c r="K1293" s="436">
        <f t="shared" si="172"/>
        <v>2613286.08</v>
      </c>
      <c r="L1293" s="437">
        <f t="shared" si="171"/>
        <v>6.8388919521587066E-3</v>
      </c>
      <c r="M1293" s="499"/>
      <c r="N1293" s="499">
        <f t="shared" si="173"/>
        <v>0</v>
      </c>
      <c r="O1293" s="499"/>
      <c r="P1293" s="499">
        <f t="shared" si="174"/>
        <v>0</v>
      </c>
      <c r="Q1293" s="499"/>
      <c r="R1293" s="499">
        <f t="shared" si="175"/>
        <v>0</v>
      </c>
      <c r="S1293" s="500"/>
      <c r="T1293" s="359">
        <f>'[16]LAP MINGGUAN'!R1293</f>
        <v>0</v>
      </c>
      <c r="U1293" s="359">
        <f t="shared" si="160"/>
        <v>0</v>
      </c>
      <c r="V1293" s="429">
        <f>'[8]RAB '!H1269</f>
        <v>4915779.5136000002</v>
      </c>
      <c r="W1293" s="429">
        <f t="shared" si="159"/>
        <v>-2302493.4336000001</v>
      </c>
    </row>
    <row r="1294" spans="1:23" s="632" customFormat="1" ht="34.5" customHeight="1" x14ac:dyDescent="0.25">
      <c r="A1294" s="568">
        <f t="shared" si="176"/>
        <v>10</v>
      </c>
      <c r="B1294" s="577" t="s">
        <v>715</v>
      </c>
      <c r="C1294" s="578"/>
      <c r="D1294" s="578"/>
      <c r="E1294" s="579"/>
      <c r="F1294" s="540">
        <v>825.33</v>
      </c>
      <c r="G1294" s="636" t="str">
        <f>IF(ISBLANK(H1294),"",IF(H1294="BN",VLOOKUP(B1294,'[4]V. BAHAN'!$B$8:$E$14999,3,FALSE),IFERROR(VLOOKUP(H1294,'[4]III. DAFTAR AHS'!$B$7:$H$14999,5,FALSE),"ls")))</f>
        <v xml:space="preserve">m2 </v>
      </c>
      <c r="H1294" s="540" t="s">
        <v>716</v>
      </c>
      <c r="I1294" s="637" t="s">
        <v>352</v>
      </c>
      <c r="J1294" s="436">
        <v>189824.25</v>
      </c>
      <c r="K1294" s="436">
        <f t="shared" si="172"/>
        <v>156667648.2525</v>
      </c>
      <c r="L1294" s="437">
        <f t="shared" si="171"/>
        <v>0.40999457617654067</v>
      </c>
      <c r="M1294" s="499"/>
      <c r="N1294" s="499">
        <f t="shared" si="173"/>
        <v>0</v>
      </c>
      <c r="O1294" s="499"/>
      <c r="P1294" s="499">
        <f t="shared" si="174"/>
        <v>0</v>
      </c>
      <c r="Q1294" s="499"/>
      <c r="R1294" s="499">
        <f t="shared" si="175"/>
        <v>0</v>
      </c>
      <c r="S1294" s="500"/>
      <c r="T1294" s="359">
        <f>'[16]LAP MINGGUAN'!R1294</f>
        <v>0</v>
      </c>
      <c r="U1294" s="359">
        <f t="shared" si="160"/>
        <v>0</v>
      </c>
      <c r="V1294" s="429">
        <f>'[8]RAB '!H1270</f>
        <v>2613286.08</v>
      </c>
      <c r="W1294" s="429">
        <f t="shared" si="159"/>
        <v>154054362.17249998</v>
      </c>
    </row>
    <row r="1295" spans="1:23" s="632" customFormat="1" ht="34.5" customHeight="1" x14ac:dyDescent="0.25">
      <c r="A1295" s="568">
        <f t="shared" si="176"/>
        <v>11</v>
      </c>
      <c r="B1295" s="577" t="s">
        <v>717</v>
      </c>
      <c r="C1295" s="578"/>
      <c r="D1295" s="578"/>
      <c r="E1295" s="579"/>
      <c r="F1295" s="540">
        <v>825.33</v>
      </c>
      <c r="G1295" s="636" t="str">
        <f>IF(ISBLANK(H1295),"",IF(H1295="BN",VLOOKUP(B1295,'[4]V. BAHAN'!$B$8:$E$14999,3,FALSE),IFERROR(VLOOKUP(H1295,'[4]III. DAFTAR AHS'!$B$7:$H$14999,5,FALSE),"ls")))</f>
        <v xml:space="preserve">m2 </v>
      </c>
      <c r="H1295" s="540" t="s">
        <v>718</v>
      </c>
      <c r="I1295" s="637" t="s">
        <v>719</v>
      </c>
      <c r="J1295" s="436">
        <v>32426.59</v>
      </c>
      <c r="K1295" s="436">
        <f t="shared" si="172"/>
        <v>26762637.524700001</v>
      </c>
      <c r="L1295" s="437">
        <f t="shared" si="171"/>
        <v>7.0037026480549519E-2</v>
      </c>
      <c r="M1295" s="499"/>
      <c r="N1295" s="499">
        <f t="shared" si="173"/>
        <v>0</v>
      </c>
      <c r="O1295" s="499"/>
      <c r="P1295" s="499">
        <f t="shared" si="174"/>
        <v>0</v>
      </c>
      <c r="Q1295" s="499"/>
      <c r="R1295" s="499">
        <f t="shared" si="175"/>
        <v>0</v>
      </c>
      <c r="S1295" s="500"/>
      <c r="T1295" s="359">
        <f>'[16]LAP MINGGUAN'!R1295</f>
        <v>0</v>
      </c>
      <c r="U1295" s="359">
        <f t="shared" si="160"/>
        <v>0</v>
      </c>
      <c r="V1295" s="429">
        <f>'[8]RAB '!H1271</f>
        <v>156667648.2525</v>
      </c>
      <c r="W1295" s="429">
        <f t="shared" si="159"/>
        <v>-129905010.7278</v>
      </c>
    </row>
    <row r="1296" spans="1:23" s="632" customFormat="1" ht="34.5" customHeight="1" x14ac:dyDescent="0.25">
      <c r="A1296" s="568">
        <f t="shared" si="176"/>
        <v>12</v>
      </c>
      <c r="B1296" s="577" t="s">
        <v>720</v>
      </c>
      <c r="C1296" s="578"/>
      <c r="D1296" s="578"/>
      <c r="E1296" s="579"/>
      <c r="F1296" s="540">
        <v>825.33</v>
      </c>
      <c r="G1296" s="636" t="str">
        <f>IF(ISBLANK(H1296),"",IF(H1296="BN",VLOOKUP(B1296,'[4]V. BAHAN'!$B$8:$E$14999,3,FALSE),IFERROR(VLOOKUP(H1296,'[4]III. DAFTAR AHS'!$B$7:$H$14999,5,FALSE),"ls")))</f>
        <v xml:space="preserve">m2 </v>
      </c>
      <c r="H1296" s="540" t="s">
        <v>721</v>
      </c>
      <c r="I1296" s="637" t="s">
        <v>722</v>
      </c>
      <c r="J1296" s="436">
        <v>22222.57</v>
      </c>
      <c r="K1296" s="436">
        <f t="shared" si="172"/>
        <v>18340953.698100001</v>
      </c>
      <c r="L1296" s="437">
        <f t="shared" si="171"/>
        <v>4.7997730367450454E-2</v>
      </c>
      <c r="M1296" s="499"/>
      <c r="N1296" s="499">
        <f t="shared" si="173"/>
        <v>0</v>
      </c>
      <c r="O1296" s="499"/>
      <c r="P1296" s="499">
        <f t="shared" si="174"/>
        <v>0</v>
      </c>
      <c r="Q1296" s="499"/>
      <c r="R1296" s="499">
        <f t="shared" si="175"/>
        <v>0</v>
      </c>
      <c r="S1296" s="500"/>
      <c r="T1296" s="359">
        <f>'[16]LAP MINGGUAN'!R1296</f>
        <v>0</v>
      </c>
      <c r="U1296" s="359">
        <f t="shared" si="160"/>
        <v>0</v>
      </c>
      <c r="V1296" s="429">
        <f>'[8]RAB '!H1272</f>
        <v>26762637.524700001</v>
      </c>
      <c r="W1296" s="429">
        <f t="shared" si="159"/>
        <v>-8421683.8266000003</v>
      </c>
    </row>
    <row r="1297" spans="1:391" s="632" customFormat="1" ht="34.5" customHeight="1" x14ac:dyDescent="0.25">
      <c r="A1297" s="568">
        <f t="shared" si="176"/>
        <v>13</v>
      </c>
      <c r="B1297" s="577" t="s">
        <v>723</v>
      </c>
      <c r="C1297" s="578"/>
      <c r="D1297" s="578"/>
      <c r="E1297" s="579"/>
      <c r="F1297" s="540">
        <v>825.33</v>
      </c>
      <c r="G1297" s="636" t="str">
        <f>IF(ISBLANK(H1297),"",IF(H1297="BN",VLOOKUP(B1297,'[4]V. BAHAN'!$B$8:$E$14999,3,FALSE),IFERROR(VLOOKUP(H1297,'[4]III. DAFTAR AHS'!$B$7:$H$14999,5,FALSE),"ls")))</f>
        <v xml:space="preserve">m2 </v>
      </c>
      <c r="H1297" s="540" t="s">
        <v>724</v>
      </c>
      <c r="I1297" s="637" t="s">
        <v>725</v>
      </c>
      <c r="J1297" s="436">
        <v>253142.93</v>
      </c>
      <c r="K1297" s="436">
        <f t="shared" si="172"/>
        <v>208926454.41690001</v>
      </c>
      <c r="L1297" s="437">
        <f t="shared" si="171"/>
        <v>0.54675431773041483</v>
      </c>
      <c r="M1297" s="499"/>
      <c r="N1297" s="499">
        <f t="shared" si="173"/>
        <v>0</v>
      </c>
      <c r="O1297" s="499"/>
      <c r="P1297" s="499">
        <f t="shared" si="174"/>
        <v>0</v>
      </c>
      <c r="Q1297" s="499"/>
      <c r="R1297" s="499">
        <f t="shared" si="175"/>
        <v>0</v>
      </c>
      <c r="S1297" s="500"/>
      <c r="T1297" s="359">
        <f>'[16]LAP MINGGUAN'!R1297</f>
        <v>0</v>
      </c>
      <c r="U1297" s="359">
        <f t="shared" si="160"/>
        <v>0</v>
      </c>
      <c r="V1297" s="429">
        <f>'[8]RAB '!H1273</f>
        <v>18340953.698100001</v>
      </c>
      <c r="W1297" s="429">
        <f t="shared" si="159"/>
        <v>190585500.71880001</v>
      </c>
    </row>
    <row r="1298" spans="1:391" s="632" customFormat="1" ht="34.5" customHeight="1" x14ac:dyDescent="0.25">
      <c r="A1298" s="568">
        <f t="shared" si="176"/>
        <v>14</v>
      </c>
      <c r="B1298" s="577" t="s">
        <v>726</v>
      </c>
      <c r="C1298" s="578"/>
      <c r="D1298" s="578"/>
      <c r="E1298" s="579"/>
      <c r="F1298" s="540">
        <v>81.89</v>
      </c>
      <c r="G1298" s="636" t="str">
        <f>IF(ISBLANK(H1298),"",IF(H1298="BN",VLOOKUP(B1298,'[4]V. BAHAN'!$B$8:$E$14999,3,FALSE),IFERROR(VLOOKUP(H1298,'[4]III. DAFTAR AHS'!$B$7:$H$14999,5,FALSE),"ls")))</f>
        <v xml:space="preserve">m1 </v>
      </c>
      <c r="H1298" s="540" t="s">
        <v>727</v>
      </c>
      <c r="I1298" s="637" t="s">
        <v>728</v>
      </c>
      <c r="J1298" s="436">
        <v>177865.04</v>
      </c>
      <c r="K1298" s="436">
        <f t="shared" si="172"/>
        <v>14565368.125600001</v>
      </c>
      <c r="L1298" s="437">
        <f t="shared" si="171"/>
        <v>3.8117135210238746E-2</v>
      </c>
      <c r="M1298" s="499"/>
      <c r="N1298" s="499">
        <f t="shared" si="173"/>
        <v>0</v>
      </c>
      <c r="O1298" s="499"/>
      <c r="P1298" s="499">
        <f t="shared" si="174"/>
        <v>0</v>
      </c>
      <c r="Q1298" s="499"/>
      <c r="R1298" s="499">
        <f t="shared" si="175"/>
        <v>0</v>
      </c>
      <c r="S1298" s="500"/>
      <c r="T1298" s="359">
        <f>'[16]LAP MINGGUAN'!R1298</f>
        <v>0</v>
      </c>
      <c r="U1298" s="359">
        <f t="shared" si="160"/>
        <v>0</v>
      </c>
      <c r="V1298" s="429">
        <f>'[8]RAB '!H1274</f>
        <v>208926454.41690001</v>
      </c>
      <c r="W1298" s="429">
        <f t="shared" si="159"/>
        <v>-194361086.2913</v>
      </c>
    </row>
    <row r="1299" spans="1:391" s="632" customFormat="1" ht="34.5" customHeight="1" x14ac:dyDescent="0.25">
      <c r="A1299" s="568">
        <f t="shared" si="176"/>
        <v>15</v>
      </c>
      <c r="B1299" s="577" t="s">
        <v>729</v>
      </c>
      <c r="C1299" s="578"/>
      <c r="D1299" s="578"/>
      <c r="E1299" s="579"/>
      <c r="F1299" s="540">
        <v>109.6</v>
      </c>
      <c r="G1299" s="636" t="str">
        <f>IF(ISBLANK(H1299),"",IF(H1299="BN",VLOOKUP(B1299,'[4]V. BAHAN'!$B$8:$E$14999,3,FALSE),IFERROR(VLOOKUP(H1299,'[4]III. DAFTAR AHS'!$B$7:$H$14999,5,FALSE),"ls")))</f>
        <v xml:space="preserve">m' </v>
      </c>
      <c r="H1299" s="540" t="s">
        <v>730</v>
      </c>
      <c r="I1299" s="637" t="s">
        <v>427</v>
      </c>
      <c r="J1299" s="436">
        <v>124989.5</v>
      </c>
      <c r="K1299" s="436">
        <f t="shared" si="172"/>
        <v>13698849.199999999</v>
      </c>
      <c r="L1299" s="437">
        <f t="shared" si="171"/>
        <v>3.5849480952240685E-2</v>
      </c>
      <c r="M1299" s="499"/>
      <c r="N1299" s="499">
        <f t="shared" si="173"/>
        <v>0</v>
      </c>
      <c r="O1299" s="499"/>
      <c r="P1299" s="499">
        <f t="shared" si="174"/>
        <v>0</v>
      </c>
      <c r="Q1299" s="499"/>
      <c r="R1299" s="499">
        <f t="shared" si="175"/>
        <v>0</v>
      </c>
      <c r="S1299" s="500"/>
      <c r="T1299" s="359">
        <f>'[16]LAP MINGGUAN'!R1299</f>
        <v>0</v>
      </c>
      <c r="U1299" s="359">
        <f t="shared" si="160"/>
        <v>0</v>
      </c>
      <c r="V1299" s="429">
        <f>'[8]RAB '!H1275</f>
        <v>14565368.125600001</v>
      </c>
      <c r="W1299" s="429">
        <f t="shared" si="159"/>
        <v>-866518.92560000159</v>
      </c>
    </row>
    <row r="1300" spans="1:391" s="342" customFormat="1" ht="34.5" customHeight="1" thickBot="1" x14ac:dyDescent="0.3">
      <c r="A1300" s="543"/>
      <c r="B1300" s="604"/>
      <c r="C1300" s="545"/>
      <c r="D1300" s="545"/>
      <c r="E1300" s="546"/>
      <c r="F1300" s="605"/>
      <c r="G1300" s="605" t="str">
        <f>IF(ISBLANK(H1300),"",IF(H1300="BN",VLOOKUP(B1300,'[4]V. BAHAN'!$B$8:$E$1099,3,FALSE),IFERROR(VLOOKUP(H1300,'[4]III. DAFTAR AHS'!$B$7:$H$872,5,FALSE),"ls")))</f>
        <v/>
      </c>
      <c r="H1300" s="605"/>
      <c r="I1300" s="605" t="s">
        <v>243</v>
      </c>
      <c r="J1300" s="606"/>
      <c r="K1300" s="606"/>
      <c r="L1300" s="460">
        <f t="shared" si="171"/>
        <v>0</v>
      </c>
      <c r="M1300" s="607"/>
      <c r="N1300" s="607"/>
      <c r="O1300" s="607"/>
      <c r="P1300" s="607"/>
      <c r="Q1300" s="607"/>
      <c r="R1300" s="607"/>
      <c r="S1300" s="608"/>
      <c r="T1300" s="359">
        <f>'[16]LAP MINGGUAN'!R1300</f>
        <v>0</v>
      </c>
      <c r="U1300" s="359">
        <f t="shared" si="160"/>
        <v>0</v>
      </c>
      <c r="V1300" s="429">
        <f>'[8]RAB '!H1276</f>
        <v>13698849.199999999</v>
      </c>
      <c r="W1300" s="429">
        <f t="shared" si="159"/>
        <v>-13698849.199999999</v>
      </c>
    </row>
    <row r="1301" spans="1:391" s="354" customFormat="1" ht="34.5" customHeight="1" thickBot="1" x14ac:dyDescent="0.3">
      <c r="A1301" s="422" t="s">
        <v>295</v>
      </c>
      <c r="B1301" s="423" t="s">
        <v>125</v>
      </c>
      <c r="C1301" s="424"/>
      <c r="D1301" s="424"/>
      <c r="E1301" s="424"/>
      <c r="F1301" s="425"/>
      <c r="G1301" s="623" t="str">
        <f>IF(ISBLANK(H1301),"",IF(H1301="BN",VLOOKUP(B1301,'[4]V. BAHAN'!$B$8:$E$1099,3,FALSE),IFERROR(VLOOKUP(H1301,'[4]III. DAFTAR AHS'!$B$7:$H$872,5,FALSE),"ls")))</f>
        <v/>
      </c>
      <c r="H1301" s="623"/>
      <c r="I1301" s="425" t="s">
        <v>243</v>
      </c>
      <c r="J1301" s="550"/>
      <c r="K1301" s="550"/>
      <c r="L1301" s="624">
        <f t="shared" si="171"/>
        <v>0</v>
      </c>
      <c r="M1301" s="427"/>
      <c r="N1301" s="427"/>
      <c r="O1301" s="427"/>
      <c r="P1301" s="427"/>
      <c r="Q1301" s="427"/>
      <c r="R1301" s="427"/>
      <c r="S1301" s="428"/>
      <c r="T1301" s="359">
        <f>'[16]LAP MINGGUAN'!R1301</f>
        <v>0</v>
      </c>
      <c r="U1301" s="359">
        <f t="shared" si="160"/>
        <v>0</v>
      </c>
      <c r="V1301" s="429">
        <f>'[8]RAB '!H1277</f>
        <v>0</v>
      </c>
      <c r="W1301" s="429">
        <f t="shared" si="159"/>
        <v>0</v>
      </c>
      <c r="X1301" s="342"/>
      <c r="Y1301" s="342"/>
      <c r="Z1301" s="342"/>
      <c r="AA1301" s="342"/>
      <c r="AB1301" s="342"/>
      <c r="AC1301" s="342"/>
      <c r="AD1301" s="342"/>
      <c r="AE1301" s="342"/>
      <c r="AF1301" s="342"/>
      <c r="AG1301" s="342"/>
      <c r="AH1301" s="342"/>
      <c r="AI1301" s="342"/>
      <c r="AJ1301" s="342"/>
      <c r="AK1301" s="342"/>
      <c r="AL1301" s="342"/>
      <c r="AM1301" s="342"/>
      <c r="AN1301" s="342"/>
      <c r="AO1301" s="342"/>
      <c r="AP1301" s="342"/>
      <c r="AQ1301" s="342"/>
      <c r="AR1301" s="342"/>
      <c r="AS1301" s="342"/>
      <c r="AT1301" s="342"/>
      <c r="AU1301" s="342"/>
      <c r="AV1301" s="342"/>
      <c r="AW1301" s="342"/>
      <c r="AX1301" s="342"/>
      <c r="AY1301" s="342"/>
      <c r="AZ1301" s="342"/>
      <c r="BA1301" s="342"/>
      <c r="BB1301" s="342"/>
      <c r="BC1301" s="342"/>
      <c r="BD1301" s="342"/>
      <c r="BE1301" s="342"/>
      <c r="BF1301" s="342"/>
      <c r="BG1301" s="342"/>
      <c r="BH1301" s="342"/>
      <c r="BI1301" s="342"/>
      <c r="BJ1301" s="342"/>
      <c r="BK1301" s="342"/>
      <c r="BL1301" s="342"/>
      <c r="BM1301" s="342"/>
      <c r="BN1301" s="342"/>
      <c r="BO1301" s="342"/>
      <c r="BP1301" s="342"/>
      <c r="BQ1301" s="342"/>
      <c r="BR1301" s="342"/>
      <c r="BS1301" s="342"/>
      <c r="BT1301" s="342"/>
      <c r="BU1301" s="342"/>
      <c r="BV1301" s="342"/>
      <c r="BW1301" s="342"/>
      <c r="BX1301" s="342"/>
      <c r="BY1301" s="342"/>
      <c r="BZ1301" s="342"/>
      <c r="CA1301" s="342"/>
      <c r="CB1301" s="342"/>
      <c r="CC1301" s="342"/>
      <c r="CD1301" s="342"/>
      <c r="CE1301" s="342"/>
      <c r="CF1301" s="342"/>
      <c r="CG1301" s="342"/>
      <c r="CH1301" s="342"/>
      <c r="CI1301" s="342"/>
      <c r="CJ1301" s="342"/>
      <c r="CK1301" s="342"/>
      <c r="CL1301" s="342"/>
      <c r="CM1301" s="342"/>
      <c r="CN1301" s="342"/>
      <c r="CO1301" s="342"/>
      <c r="CP1301" s="342"/>
      <c r="CQ1301" s="342"/>
      <c r="CR1301" s="342"/>
      <c r="CS1301" s="342"/>
      <c r="CT1301" s="342"/>
      <c r="CU1301" s="342"/>
      <c r="CV1301" s="342"/>
      <c r="CW1301" s="342"/>
      <c r="CX1301" s="342"/>
      <c r="CY1301" s="342"/>
      <c r="CZ1301" s="342"/>
      <c r="DA1301" s="342"/>
      <c r="DB1301" s="342"/>
      <c r="DC1301" s="342"/>
      <c r="DD1301" s="342"/>
      <c r="DE1301" s="342"/>
      <c r="DF1301" s="342"/>
      <c r="DG1301" s="342"/>
      <c r="DH1301" s="342"/>
      <c r="DI1301" s="342"/>
      <c r="DJ1301" s="342"/>
      <c r="DK1301" s="342"/>
      <c r="DL1301" s="342"/>
      <c r="DM1301" s="342"/>
      <c r="DN1301" s="342"/>
      <c r="DO1301" s="342"/>
      <c r="DP1301" s="342"/>
      <c r="DQ1301" s="342"/>
      <c r="DR1301" s="342"/>
      <c r="DS1301" s="342"/>
      <c r="DT1301" s="342"/>
      <c r="DU1301" s="342"/>
      <c r="DV1301" s="342"/>
      <c r="DW1301" s="342"/>
      <c r="DX1301" s="342"/>
      <c r="DY1301" s="342"/>
      <c r="DZ1301" s="342"/>
      <c r="EA1301" s="342"/>
      <c r="EB1301" s="342"/>
      <c r="EC1301" s="342"/>
      <c r="ED1301" s="342"/>
      <c r="EE1301" s="342"/>
      <c r="EF1301" s="342"/>
      <c r="EG1301" s="342"/>
      <c r="EH1301" s="342"/>
      <c r="EI1301" s="342"/>
      <c r="EJ1301" s="342"/>
      <c r="EK1301" s="342"/>
      <c r="EL1301" s="342"/>
      <c r="EM1301" s="342"/>
      <c r="EN1301" s="342"/>
      <c r="EO1301" s="342"/>
      <c r="EP1301" s="342"/>
      <c r="EQ1301" s="342"/>
      <c r="ER1301" s="342"/>
      <c r="ES1301" s="342"/>
      <c r="ET1301" s="342"/>
      <c r="EU1301" s="342"/>
      <c r="EV1301" s="342"/>
      <c r="EW1301" s="342"/>
      <c r="EX1301" s="342"/>
      <c r="EY1301" s="342"/>
      <c r="EZ1301" s="342"/>
      <c r="FA1301" s="342"/>
      <c r="FB1301" s="342"/>
      <c r="FC1301" s="342"/>
      <c r="FD1301" s="342"/>
      <c r="FE1301" s="342"/>
      <c r="FF1301" s="342"/>
      <c r="FG1301" s="342"/>
      <c r="FH1301" s="342"/>
      <c r="FI1301" s="342"/>
      <c r="FJ1301" s="342"/>
      <c r="FK1301" s="342"/>
      <c r="FL1301" s="342"/>
      <c r="FM1301" s="342"/>
      <c r="FN1301" s="342"/>
      <c r="FO1301" s="342"/>
      <c r="FP1301" s="342"/>
      <c r="FQ1301" s="342"/>
      <c r="FR1301" s="342"/>
      <c r="FS1301" s="342"/>
      <c r="FT1301" s="342"/>
      <c r="FU1301" s="342"/>
      <c r="FV1301" s="342"/>
      <c r="FW1301" s="342"/>
      <c r="FX1301" s="342"/>
      <c r="FY1301" s="342"/>
      <c r="FZ1301" s="342"/>
      <c r="GA1301" s="342"/>
      <c r="GB1301" s="342"/>
      <c r="GC1301" s="342"/>
      <c r="GD1301" s="342"/>
      <c r="GE1301" s="342"/>
      <c r="GF1301" s="342"/>
      <c r="GG1301" s="342"/>
      <c r="GH1301" s="342"/>
      <c r="GI1301" s="342"/>
      <c r="GJ1301" s="342"/>
      <c r="GK1301" s="342"/>
      <c r="GL1301" s="342"/>
      <c r="GM1301" s="342"/>
      <c r="GN1301" s="342"/>
      <c r="GO1301" s="342"/>
      <c r="GP1301" s="342"/>
      <c r="GQ1301" s="342"/>
      <c r="GR1301" s="342"/>
      <c r="GS1301" s="342"/>
      <c r="GT1301" s="342"/>
      <c r="GU1301" s="342"/>
      <c r="GV1301" s="342"/>
      <c r="GW1301" s="342"/>
      <c r="GX1301" s="342"/>
      <c r="GY1301" s="342"/>
      <c r="GZ1301" s="342"/>
      <c r="HA1301" s="342"/>
      <c r="HB1301" s="342"/>
      <c r="HC1301" s="342"/>
      <c r="HD1301" s="342"/>
      <c r="HE1301" s="342"/>
      <c r="HF1301" s="342"/>
      <c r="HG1301" s="342"/>
      <c r="HH1301" s="342"/>
      <c r="HI1301" s="342"/>
      <c r="HJ1301" s="342"/>
      <c r="HK1301" s="342"/>
      <c r="HL1301" s="342"/>
      <c r="HM1301" s="342"/>
      <c r="HN1301" s="342"/>
      <c r="HO1301" s="342"/>
      <c r="HP1301" s="342"/>
      <c r="HQ1301" s="342"/>
      <c r="HR1301" s="342"/>
      <c r="HS1301" s="342"/>
      <c r="HT1301" s="342"/>
      <c r="HU1301" s="342"/>
      <c r="HV1301" s="342"/>
      <c r="HW1301" s="342"/>
      <c r="HX1301" s="342"/>
      <c r="HY1301" s="342"/>
      <c r="HZ1301" s="342"/>
      <c r="IA1301" s="342"/>
      <c r="IB1301" s="342"/>
      <c r="IC1301" s="342"/>
      <c r="ID1301" s="342"/>
      <c r="IE1301" s="342"/>
      <c r="IF1301" s="342"/>
      <c r="IG1301" s="342"/>
      <c r="IH1301" s="342"/>
      <c r="II1301" s="342"/>
      <c r="IJ1301" s="342"/>
      <c r="IK1301" s="342"/>
      <c r="IL1301" s="342"/>
      <c r="IM1301" s="342"/>
      <c r="IN1301" s="342"/>
      <c r="IO1301" s="342"/>
      <c r="IP1301" s="342"/>
      <c r="IQ1301" s="342"/>
      <c r="IR1301" s="342"/>
      <c r="IS1301" s="342"/>
      <c r="IT1301" s="342"/>
      <c r="IU1301" s="342"/>
      <c r="IV1301" s="342"/>
      <c r="IW1301" s="342"/>
      <c r="IX1301" s="342"/>
      <c r="IY1301" s="342"/>
      <c r="IZ1301" s="342"/>
      <c r="JA1301" s="342"/>
      <c r="JB1301" s="342"/>
      <c r="JC1301" s="342"/>
      <c r="JD1301" s="342"/>
      <c r="JE1301" s="342"/>
      <c r="JF1301" s="342"/>
      <c r="JG1301" s="342"/>
      <c r="JH1301" s="342"/>
      <c r="JI1301" s="342"/>
      <c r="JJ1301" s="342"/>
      <c r="JK1301" s="342"/>
      <c r="JL1301" s="342"/>
      <c r="JM1301" s="342"/>
      <c r="JN1301" s="342"/>
      <c r="JO1301" s="342"/>
      <c r="JP1301" s="342"/>
      <c r="JQ1301" s="342"/>
      <c r="JR1301" s="342"/>
      <c r="JS1301" s="342"/>
      <c r="JT1301" s="342"/>
      <c r="JU1301" s="342"/>
      <c r="JV1301" s="342"/>
      <c r="JW1301" s="342"/>
      <c r="JX1301" s="342"/>
      <c r="JY1301" s="342"/>
      <c r="JZ1301" s="342"/>
      <c r="KA1301" s="342"/>
      <c r="KB1301" s="342"/>
      <c r="KC1301" s="342"/>
      <c r="KD1301" s="342"/>
      <c r="KE1301" s="342"/>
      <c r="KF1301" s="342"/>
      <c r="KG1301" s="342"/>
      <c r="KH1301" s="342"/>
      <c r="KI1301" s="342"/>
      <c r="KJ1301" s="342"/>
      <c r="KK1301" s="342"/>
      <c r="KL1301" s="342"/>
      <c r="KM1301" s="342"/>
      <c r="KN1301" s="342"/>
      <c r="KO1301" s="342"/>
      <c r="KP1301" s="342"/>
      <c r="KQ1301" s="342"/>
      <c r="KR1301" s="342"/>
      <c r="KS1301" s="342"/>
      <c r="KT1301" s="342"/>
      <c r="KU1301" s="342"/>
      <c r="KV1301" s="342"/>
      <c r="KW1301" s="342"/>
      <c r="KX1301" s="342"/>
      <c r="KY1301" s="342"/>
      <c r="KZ1301" s="342"/>
      <c r="LA1301" s="342"/>
      <c r="LB1301" s="342"/>
      <c r="LC1301" s="342"/>
      <c r="LD1301" s="342"/>
      <c r="LE1301" s="342"/>
      <c r="LF1301" s="342"/>
      <c r="LG1301" s="342"/>
      <c r="LH1301" s="342"/>
      <c r="LI1301" s="342"/>
      <c r="LJ1301" s="342"/>
      <c r="LK1301" s="342"/>
      <c r="LL1301" s="342"/>
      <c r="LM1301" s="342"/>
      <c r="LN1301" s="342"/>
      <c r="LO1301" s="342"/>
      <c r="LP1301" s="342"/>
      <c r="LQ1301" s="342"/>
      <c r="LR1301" s="342"/>
      <c r="LS1301" s="342"/>
      <c r="LT1301" s="342"/>
      <c r="LU1301" s="342"/>
      <c r="LV1301" s="342"/>
      <c r="LW1301" s="342"/>
      <c r="LX1301" s="342"/>
      <c r="LY1301" s="342"/>
      <c r="LZ1301" s="342"/>
      <c r="MA1301" s="342"/>
      <c r="MB1301" s="342"/>
      <c r="MC1301" s="342"/>
      <c r="MD1301" s="342"/>
      <c r="ME1301" s="342"/>
      <c r="MF1301" s="342"/>
      <c r="MG1301" s="342"/>
      <c r="MH1301" s="342"/>
      <c r="MI1301" s="342"/>
      <c r="MJ1301" s="342"/>
      <c r="MK1301" s="342"/>
      <c r="ML1301" s="342"/>
      <c r="MM1301" s="342"/>
      <c r="MN1301" s="342"/>
      <c r="MO1301" s="342"/>
      <c r="MP1301" s="342"/>
      <c r="MQ1301" s="342"/>
      <c r="MR1301" s="342"/>
      <c r="MS1301" s="342"/>
      <c r="MT1301" s="342"/>
      <c r="MU1301" s="342"/>
      <c r="MV1301" s="342"/>
      <c r="MW1301" s="342"/>
      <c r="MX1301" s="342"/>
      <c r="MY1301" s="342"/>
      <c r="MZ1301" s="342"/>
      <c r="NA1301" s="342"/>
      <c r="NB1301" s="342"/>
      <c r="NC1301" s="342"/>
      <c r="ND1301" s="342"/>
      <c r="NE1301" s="342"/>
      <c r="NF1301" s="342"/>
      <c r="NG1301" s="342"/>
      <c r="NH1301" s="342"/>
      <c r="NI1301" s="342"/>
      <c r="NJ1301" s="342"/>
      <c r="NK1301" s="342"/>
      <c r="NL1301" s="342"/>
      <c r="NM1301" s="342"/>
      <c r="NN1301" s="342"/>
      <c r="NO1301" s="342"/>
      <c r="NP1301" s="342"/>
      <c r="NQ1301" s="342"/>
      <c r="NR1301" s="342"/>
      <c r="NS1301" s="342"/>
      <c r="NT1301" s="342"/>
      <c r="NU1301" s="342"/>
      <c r="NV1301" s="342"/>
      <c r="NW1301" s="342"/>
      <c r="NX1301" s="342"/>
      <c r="NY1301" s="342"/>
      <c r="NZ1301" s="342"/>
      <c r="OA1301" s="342"/>
    </row>
    <row r="1302" spans="1:391" s="632" customFormat="1" ht="34.5" customHeight="1" x14ac:dyDescent="0.25">
      <c r="A1302" s="625"/>
      <c r="B1302" s="626" t="s">
        <v>431</v>
      </c>
      <c r="C1302" s="627"/>
      <c r="D1302" s="627"/>
      <c r="E1302" s="628"/>
      <c r="F1302" s="629"/>
      <c r="G1302" s="629" t="str">
        <f>IF(ISBLANK(H1302),"",IF(H1302="BN",VLOOKUP(B1302,'[4]V. BAHAN'!$B$8:$E$1099,3,FALSE),IFERROR(VLOOKUP(H1302,'[4]III. DAFTAR AHS'!$B$7:$H$872,5,FALSE),"ls")))</f>
        <v/>
      </c>
      <c r="H1302" s="629"/>
      <c r="I1302" s="629" t="s">
        <v>243</v>
      </c>
      <c r="J1302" s="629"/>
      <c r="K1302" s="629"/>
      <c r="L1302" s="437">
        <f t="shared" si="171"/>
        <v>0</v>
      </c>
      <c r="M1302" s="630"/>
      <c r="N1302" s="630"/>
      <c r="O1302" s="630"/>
      <c r="P1302" s="630"/>
      <c r="Q1302" s="630"/>
      <c r="R1302" s="630"/>
      <c r="S1302" s="631"/>
      <c r="T1302" s="359">
        <f>'[16]LAP MINGGUAN'!R1302</f>
        <v>0</v>
      </c>
      <c r="U1302" s="359">
        <f t="shared" si="160"/>
        <v>0</v>
      </c>
      <c r="V1302" s="429">
        <f>'[8]RAB '!H1278</f>
        <v>0</v>
      </c>
      <c r="W1302" s="429">
        <f t="shared" si="159"/>
        <v>0</v>
      </c>
    </row>
    <row r="1303" spans="1:391" s="632" customFormat="1" ht="69.900000000000006" customHeight="1" x14ac:dyDescent="0.25">
      <c r="A1303" s="568"/>
      <c r="B1303" s="633" t="s">
        <v>731</v>
      </c>
      <c r="C1303" s="634"/>
      <c r="D1303" s="634"/>
      <c r="E1303" s="635"/>
      <c r="F1303" s="540"/>
      <c r="G1303" s="540" t="str">
        <f>IF(ISBLANK(H1303),"",IF(H1303="BN",VLOOKUP(B1303,'[4]V. BAHAN'!$B$8:$E$1099,3,FALSE),IFERROR(VLOOKUP(H1303,'[4]III. DAFTAR AHS'!$B$7:$H$872,5,FALSE),"ls")))</f>
        <v/>
      </c>
      <c r="H1303" s="540"/>
      <c r="I1303" s="540" t="s">
        <v>243</v>
      </c>
      <c r="J1303" s="540"/>
      <c r="K1303" s="540"/>
      <c r="L1303" s="437">
        <f t="shared" si="171"/>
        <v>0</v>
      </c>
      <c r="M1303" s="573"/>
      <c r="N1303" s="573"/>
      <c r="O1303" s="573"/>
      <c r="P1303" s="573"/>
      <c r="Q1303" s="573"/>
      <c r="R1303" s="573"/>
      <c r="S1303" s="574"/>
      <c r="T1303" s="359">
        <f>'[16]LAP MINGGUAN'!R1303</f>
        <v>0</v>
      </c>
      <c r="U1303" s="359">
        <f t="shared" si="160"/>
        <v>0</v>
      </c>
      <c r="V1303" s="429">
        <f>'[8]RAB '!H1279</f>
        <v>0</v>
      </c>
      <c r="W1303" s="429">
        <f t="shared" si="159"/>
        <v>0</v>
      </c>
    </row>
    <row r="1304" spans="1:391" s="352" customFormat="1" ht="34.5" customHeight="1" x14ac:dyDescent="0.25">
      <c r="A1304" s="568"/>
      <c r="B1304" s="569" t="s">
        <v>670</v>
      </c>
      <c r="C1304" s="570"/>
      <c r="D1304" s="570"/>
      <c r="E1304" s="571"/>
      <c r="F1304" s="540"/>
      <c r="G1304" s="540" t="str">
        <f>IF(ISBLANK(H1304),"",IF(H1304="BN",VLOOKUP(B1304,'[4]V. BAHAN'!$B$8:$E$1099,3,FALSE),IFERROR(VLOOKUP(H1304,'[4]III. DAFTAR AHS'!$B$7:$H$872,5,FALSE),"ls")))</f>
        <v/>
      </c>
      <c r="H1304" s="540"/>
      <c r="I1304" s="540" t="s">
        <v>243</v>
      </c>
      <c r="J1304" s="540"/>
      <c r="K1304" s="540"/>
      <c r="L1304" s="437">
        <f t="shared" si="171"/>
        <v>0</v>
      </c>
      <c r="M1304" s="573"/>
      <c r="N1304" s="573"/>
      <c r="O1304" s="573"/>
      <c r="P1304" s="573"/>
      <c r="Q1304" s="573"/>
      <c r="R1304" s="573"/>
      <c r="S1304" s="574"/>
      <c r="T1304" s="359">
        <f>'[16]LAP MINGGUAN'!R1304</f>
        <v>0</v>
      </c>
      <c r="U1304" s="359">
        <f t="shared" si="160"/>
        <v>0</v>
      </c>
      <c r="V1304" s="429">
        <f>'[8]RAB '!H1280</f>
        <v>0</v>
      </c>
      <c r="W1304" s="429">
        <f t="shared" si="159"/>
        <v>0</v>
      </c>
    </row>
    <row r="1305" spans="1:391" s="632" customFormat="1" ht="34.5" customHeight="1" x14ac:dyDescent="0.25">
      <c r="A1305" s="568">
        <v>1</v>
      </c>
      <c r="B1305" s="577" t="s">
        <v>674</v>
      </c>
      <c r="C1305" s="578"/>
      <c r="D1305" s="578"/>
      <c r="E1305" s="579"/>
      <c r="F1305" s="540">
        <v>820.99</v>
      </c>
      <c r="G1305" s="636" t="str">
        <f>IF(ISBLANK(H1305),"",IF(H1305="BN",VLOOKUP(B1305,'[4]V. BAHAN'!$B$8:$E$14999,3,FALSE),IFERROR(VLOOKUP(H1305,'[4]III. DAFTAR AHS'!$B$7:$H$14999,5,FALSE),"ls")))</f>
        <v xml:space="preserve">kg </v>
      </c>
      <c r="H1305" s="540" t="s">
        <v>672</v>
      </c>
      <c r="I1305" s="637" t="s">
        <v>468</v>
      </c>
      <c r="J1305" s="436">
        <f>VLOOKUP(B1305,'[5] RAB LAMA'!$B$9:$E$5553,4,FALSE)</f>
        <v>27800.232524437837</v>
      </c>
      <c r="K1305" s="436">
        <f t="shared" ref="K1305:K1317" si="177">J1305*F1305</f>
        <v>22823712.90023822</v>
      </c>
      <c r="L1305" s="437">
        <f t="shared" si="171"/>
        <v>5.9728977882061808E-2</v>
      </c>
      <c r="M1305" s="499"/>
      <c r="N1305" s="499">
        <f t="shared" ref="N1305:N1317" si="178">L1305*M1305/100</f>
        <v>0</v>
      </c>
      <c r="O1305" s="499"/>
      <c r="P1305" s="499">
        <f t="shared" ref="P1305:P1317" si="179">L1305*O1305/100</f>
        <v>0</v>
      </c>
      <c r="Q1305" s="499"/>
      <c r="R1305" s="499">
        <f t="shared" ref="R1305:R1317" si="180">L1305*Q1305/100</f>
        <v>0</v>
      </c>
      <c r="S1305" s="500"/>
      <c r="T1305" s="359">
        <f>'[16]LAP MINGGUAN'!R1305</f>
        <v>0</v>
      </c>
      <c r="U1305" s="359">
        <f t="shared" si="160"/>
        <v>0</v>
      </c>
      <c r="V1305" s="429">
        <f>'[8]RAB '!H1281</f>
        <v>0</v>
      </c>
      <c r="W1305" s="429">
        <f t="shared" si="159"/>
        <v>22823712.90023822</v>
      </c>
    </row>
    <row r="1306" spans="1:391" s="632" customFormat="1" ht="34.5" customHeight="1" x14ac:dyDescent="0.25">
      <c r="A1306" s="568">
        <f t="shared" ref="A1306:A1317" si="181">+A1305+1</f>
        <v>2</v>
      </c>
      <c r="B1306" s="638" t="s">
        <v>732</v>
      </c>
      <c r="C1306" s="639"/>
      <c r="D1306" s="639"/>
      <c r="E1306" s="640"/>
      <c r="F1306" s="540">
        <v>97.15</v>
      </c>
      <c r="G1306" s="636" t="str">
        <f>IF(ISBLANK(H1306),"",IF(H1306="BN",VLOOKUP(B1306,'[4]V. BAHAN'!$B$8:$E$14999,3,FALSE),IFERROR(VLOOKUP(H1306,'[4]III. DAFTAR AHS'!$B$7:$H$14999,5,FALSE),"ls")))</f>
        <v xml:space="preserve">kg </v>
      </c>
      <c r="H1306" s="540" t="s">
        <v>672</v>
      </c>
      <c r="I1306" s="637" t="s">
        <v>468</v>
      </c>
      <c r="J1306" s="436">
        <f>VLOOKUP(B1306,'[5] RAB LAMA'!$B$9:$E$5553,4,FALSE)</f>
        <v>27800.232524437837</v>
      </c>
      <c r="K1306" s="436">
        <f t="shared" si="177"/>
        <v>2700792.589749136</v>
      </c>
      <c r="L1306" s="437">
        <f t="shared" si="171"/>
        <v>7.0678938857261413E-3</v>
      </c>
      <c r="M1306" s="499"/>
      <c r="N1306" s="499">
        <f t="shared" si="178"/>
        <v>0</v>
      </c>
      <c r="O1306" s="499"/>
      <c r="P1306" s="499">
        <f t="shared" si="179"/>
        <v>0</v>
      </c>
      <c r="Q1306" s="499"/>
      <c r="R1306" s="499">
        <f t="shared" si="180"/>
        <v>0</v>
      </c>
      <c r="S1306" s="500"/>
      <c r="T1306" s="359">
        <f>'[16]LAP MINGGUAN'!R1306</f>
        <v>0</v>
      </c>
      <c r="U1306" s="359">
        <f t="shared" si="160"/>
        <v>0</v>
      </c>
      <c r="V1306" s="429">
        <f>'[8]RAB '!H1282</f>
        <v>22823712.90023822</v>
      </c>
      <c r="W1306" s="429">
        <f t="shared" si="159"/>
        <v>-20122920.310489085</v>
      </c>
    </row>
    <row r="1307" spans="1:391" s="632" customFormat="1" ht="34.5" customHeight="1" x14ac:dyDescent="0.25">
      <c r="A1307" s="568">
        <f t="shared" si="181"/>
        <v>3</v>
      </c>
      <c r="B1307" s="577" t="s">
        <v>675</v>
      </c>
      <c r="C1307" s="578"/>
      <c r="D1307" s="578"/>
      <c r="E1307" s="579"/>
      <c r="F1307" s="540">
        <v>625.15</v>
      </c>
      <c r="G1307" s="636" t="str">
        <f>IF(ISBLANK(H1307),"",IF(H1307="BN",VLOOKUP(B1307,'[4]V. BAHAN'!$B$8:$E$14999,3,FALSE),IFERROR(VLOOKUP(H1307,'[4]III. DAFTAR AHS'!$B$7:$H$14999,5,FALSE),"ls")))</f>
        <v xml:space="preserve">kg </v>
      </c>
      <c r="H1307" s="540" t="s">
        <v>672</v>
      </c>
      <c r="I1307" s="637" t="s">
        <v>468</v>
      </c>
      <c r="J1307" s="436">
        <f>VLOOKUP(B1307,'[5] RAB LAMA'!$B$9:$E$5553,4,FALSE)</f>
        <v>27800.232524437837</v>
      </c>
      <c r="K1307" s="436">
        <f t="shared" si="177"/>
        <v>17379315.362652313</v>
      </c>
      <c r="L1307" s="437">
        <f t="shared" si="171"/>
        <v>4.5481151442734916E-2</v>
      </c>
      <c r="M1307" s="499"/>
      <c r="N1307" s="499">
        <f t="shared" si="178"/>
        <v>0</v>
      </c>
      <c r="O1307" s="499"/>
      <c r="P1307" s="499">
        <f t="shared" si="179"/>
        <v>0</v>
      </c>
      <c r="Q1307" s="499"/>
      <c r="R1307" s="499">
        <f t="shared" si="180"/>
        <v>0</v>
      </c>
      <c r="S1307" s="500"/>
      <c r="T1307" s="359">
        <f>'[16]LAP MINGGUAN'!R1307</f>
        <v>0</v>
      </c>
      <c r="U1307" s="359">
        <f t="shared" si="160"/>
        <v>0</v>
      </c>
      <c r="V1307" s="429">
        <f>'[8]RAB '!H1283</f>
        <v>2700792.589749136</v>
      </c>
      <c r="W1307" s="429">
        <f t="shared" si="159"/>
        <v>14678522.772903178</v>
      </c>
    </row>
    <row r="1308" spans="1:391" s="632" customFormat="1" ht="34.5" customHeight="1" x14ac:dyDescent="0.25">
      <c r="A1308" s="568">
        <f t="shared" si="181"/>
        <v>4</v>
      </c>
      <c r="B1308" s="577" t="s">
        <v>676</v>
      </c>
      <c r="C1308" s="578"/>
      <c r="D1308" s="578"/>
      <c r="E1308" s="579"/>
      <c r="F1308" s="540">
        <v>73.05</v>
      </c>
      <c r="G1308" s="636" t="str">
        <f>IF(ISBLANK(H1308),"",IF(H1308="BN",VLOOKUP(B1308,'[4]V. BAHAN'!$B$8:$E$14999,3,FALSE),IFERROR(VLOOKUP(H1308,'[4]III. DAFTAR AHS'!$B$7:$H$14999,5,FALSE),"ls")))</f>
        <v xml:space="preserve">kg </v>
      </c>
      <c r="H1308" s="540" t="s">
        <v>677</v>
      </c>
      <c r="I1308" s="637" t="s">
        <v>427</v>
      </c>
      <c r="J1308" s="436">
        <f>VLOOKUP(B1308,'[5] RAB LAMA'!$B$9:$E$5553,4,FALSE)</f>
        <v>26320.632776778926</v>
      </c>
      <c r="K1308" s="436">
        <f t="shared" si="177"/>
        <v>1922722.2243437006</v>
      </c>
      <c r="L1308" s="437">
        <f t="shared" si="171"/>
        <v>5.031706879294601E-3</v>
      </c>
      <c r="M1308" s="499"/>
      <c r="N1308" s="499">
        <f t="shared" si="178"/>
        <v>0</v>
      </c>
      <c r="O1308" s="499"/>
      <c r="P1308" s="499">
        <f t="shared" si="179"/>
        <v>0</v>
      </c>
      <c r="Q1308" s="499"/>
      <c r="R1308" s="499">
        <f t="shared" si="180"/>
        <v>0</v>
      </c>
      <c r="S1308" s="500"/>
      <c r="T1308" s="359">
        <f>'[16]LAP MINGGUAN'!R1308</f>
        <v>0</v>
      </c>
      <c r="U1308" s="359">
        <f t="shared" si="160"/>
        <v>0</v>
      </c>
      <c r="V1308" s="429">
        <f>'[8]RAB '!H1284</f>
        <v>17379315.362652313</v>
      </c>
      <c r="W1308" s="429">
        <f t="shared" si="159"/>
        <v>-15456593.138308613</v>
      </c>
    </row>
    <row r="1309" spans="1:391" s="632" customFormat="1" ht="34.5" customHeight="1" x14ac:dyDescent="0.25">
      <c r="A1309" s="568">
        <f t="shared" si="181"/>
        <v>5</v>
      </c>
      <c r="B1309" s="577" t="s">
        <v>678</v>
      </c>
      <c r="C1309" s="578"/>
      <c r="D1309" s="578"/>
      <c r="E1309" s="579"/>
      <c r="F1309" s="540">
        <v>64.81</v>
      </c>
      <c r="G1309" s="636" t="str">
        <f>IF(ISBLANK(H1309),"",IF(H1309="BN",VLOOKUP(B1309,'[4]V. BAHAN'!$B$8:$E$14999,3,FALSE),IFERROR(VLOOKUP(H1309,'[4]III. DAFTAR AHS'!$B$7:$H$14999,5,FALSE),"ls")))</f>
        <v xml:space="preserve">kg </v>
      </c>
      <c r="H1309" s="540" t="s">
        <v>677</v>
      </c>
      <c r="I1309" s="637" t="s">
        <v>427</v>
      </c>
      <c r="J1309" s="436">
        <f>VLOOKUP(B1309,'[5] RAB LAMA'!$B$9:$E$5553,4,FALSE)</f>
        <v>26320.632776778926</v>
      </c>
      <c r="K1309" s="436">
        <f t="shared" si="177"/>
        <v>1705840.2102630422</v>
      </c>
      <c r="L1309" s="437">
        <f t="shared" si="171"/>
        <v>4.4641330985226981E-3</v>
      </c>
      <c r="M1309" s="499"/>
      <c r="N1309" s="499">
        <f t="shared" si="178"/>
        <v>0</v>
      </c>
      <c r="O1309" s="499"/>
      <c r="P1309" s="499">
        <f t="shared" si="179"/>
        <v>0</v>
      </c>
      <c r="Q1309" s="499"/>
      <c r="R1309" s="499">
        <f t="shared" si="180"/>
        <v>0</v>
      </c>
      <c r="S1309" s="500"/>
      <c r="T1309" s="359">
        <f>'[16]LAP MINGGUAN'!R1309</f>
        <v>0</v>
      </c>
      <c r="U1309" s="359">
        <f t="shared" si="160"/>
        <v>0</v>
      </c>
      <c r="V1309" s="429">
        <f>'[8]RAB '!H1285</f>
        <v>1922722.2243437006</v>
      </c>
      <c r="W1309" s="429">
        <f t="shared" si="159"/>
        <v>-216882.01408065832</v>
      </c>
    </row>
    <row r="1310" spans="1:391" s="632" customFormat="1" ht="34.5" customHeight="1" x14ac:dyDescent="0.25">
      <c r="A1310" s="568">
        <f t="shared" si="181"/>
        <v>6</v>
      </c>
      <c r="B1310" s="577" t="s">
        <v>679</v>
      </c>
      <c r="C1310" s="578"/>
      <c r="D1310" s="578"/>
      <c r="E1310" s="579"/>
      <c r="F1310" s="540">
        <v>99.06</v>
      </c>
      <c r="G1310" s="636" t="str">
        <f>IF(ISBLANK(H1310),"",IF(H1310="BN",VLOOKUP(B1310,'[4]V. BAHAN'!$B$8:$E$14999,3,FALSE),IFERROR(VLOOKUP(H1310,'[4]III. DAFTAR AHS'!$B$7:$H$14999,5,FALSE),"ls")))</f>
        <v xml:space="preserve">kg </v>
      </c>
      <c r="H1310" s="540" t="s">
        <v>677</v>
      </c>
      <c r="I1310" s="637" t="s">
        <v>427</v>
      </c>
      <c r="J1310" s="436">
        <f>VLOOKUP(B1310,'[5] RAB LAMA'!$B$9:$E$5553,4,FALSE)</f>
        <v>26320.632776778926</v>
      </c>
      <c r="K1310" s="436">
        <f t="shared" si="177"/>
        <v>2607321.8828677204</v>
      </c>
      <c r="L1310" s="437">
        <f t="shared" si="171"/>
        <v>6.8232838256389212E-3</v>
      </c>
      <c r="M1310" s="499"/>
      <c r="N1310" s="499">
        <f t="shared" si="178"/>
        <v>0</v>
      </c>
      <c r="O1310" s="499"/>
      <c r="P1310" s="499">
        <f t="shared" si="179"/>
        <v>0</v>
      </c>
      <c r="Q1310" s="499"/>
      <c r="R1310" s="499">
        <f t="shared" si="180"/>
        <v>0</v>
      </c>
      <c r="S1310" s="500"/>
      <c r="T1310" s="359">
        <f>'[16]LAP MINGGUAN'!R1310</f>
        <v>0</v>
      </c>
      <c r="U1310" s="359">
        <f t="shared" si="160"/>
        <v>0</v>
      </c>
      <c r="V1310" s="429">
        <f>'[8]RAB '!H1286</f>
        <v>1705840.2102630422</v>
      </c>
      <c r="W1310" s="429">
        <f t="shared" si="159"/>
        <v>901481.6726046782</v>
      </c>
    </row>
    <row r="1311" spans="1:391" s="632" customFormat="1" ht="34.5" customHeight="1" x14ac:dyDescent="0.25">
      <c r="A1311" s="568">
        <f t="shared" si="181"/>
        <v>7</v>
      </c>
      <c r="B1311" s="577" t="s">
        <v>680</v>
      </c>
      <c r="C1311" s="578"/>
      <c r="D1311" s="578"/>
      <c r="E1311" s="579"/>
      <c r="F1311" s="540">
        <v>28.54</v>
      </c>
      <c r="G1311" s="636" t="str">
        <f>IF(ISBLANK(H1311),"",IF(H1311="BN",VLOOKUP(B1311,'[4]V. BAHAN'!$B$8:$E$14999,3,FALSE),IFERROR(VLOOKUP(H1311,'[4]III. DAFTAR AHS'!$B$7:$H$14999,5,FALSE),"ls")))</f>
        <v xml:space="preserve">kg </v>
      </c>
      <c r="H1311" s="540" t="s">
        <v>677</v>
      </c>
      <c r="I1311" s="637" t="s">
        <v>427</v>
      </c>
      <c r="J1311" s="436">
        <f>VLOOKUP(B1311,'[5] RAB LAMA'!$B$9:$E$5553,4,FALSE)</f>
        <v>26320.632776778926</v>
      </c>
      <c r="K1311" s="436">
        <f t="shared" si="177"/>
        <v>751190.85944927053</v>
      </c>
      <c r="L1311" s="437">
        <f t="shared" si="171"/>
        <v>1.9658441387415183E-3</v>
      </c>
      <c r="M1311" s="499"/>
      <c r="N1311" s="499">
        <f t="shared" si="178"/>
        <v>0</v>
      </c>
      <c r="O1311" s="499"/>
      <c r="P1311" s="499">
        <f t="shared" si="179"/>
        <v>0</v>
      </c>
      <c r="Q1311" s="499"/>
      <c r="R1311" s="499">
        <f t="shared" si="180"/>
        <v>0</v>
      </c>
      <c r="S1311" s="500"/>
      <c r="T1311" s="359">
        <f>'[16]LAP MINGGUAN'!R1311</f>
        <v>0</v>
      </c>
      <c r="U1311" s="359">
        <f t="shared" si="160"/>
        <v>0</v>
      </c>
      <c r="V1311" s="429">
        <f>'[8]RAB '!H1287</f>
        <v>2607321.8828677204</v>
      </c>
      <c r="W1311" s="429">
        <f t="shared" si="159"/>
        <v>-1856131.0234184498</v>
      </c>
    </row>
    <row r="1312" spans="1:391" s="632" customFormat="1" ht="34.5" customHeight="1" x14ac:dyDescent="0.25">
      <c r="A1312" s="568">
        <f t="shared" si="181"/>
        <v>8</v>
      </c>
      <c r="B1312" s="577" t="s">
        <v>681</v>
      </c>
      <c r="C1312" s="578"/>
      <c r="D1312" s="578"/>
      <c r="E1312" s="579"/>
      <c r="F1312" s="540">
        <v>16</v>
      </c>
      <c r="G1312" s="636" t="str">
        <f>IF(ISBLANK(H1312),"",IF(H1312="BN",VLOOKUP(B1312,'[4]V. BAHAN'!$B$8:$E$14999,3,FALSE),IFERROR(VLOOKUP(H1312,'[4]III. DAFTAR AHS'!$B$7:$H$14999,5,FALSE),"ls")))</f>
        <v xml:space="preserve">bh </v>
      </c>
      <c r="H1312" s="540" t="s">
        <v>682</v>
      </c>
      <c r="I1312" s="637" t="s">
        <v>683</v>
      </c>
      <c r="J1312" s="436">
        <f>VLOOKUP(B1312,'[5] RAB LAMA'!$B$9:$E$5553,4,FALSE)</f>
        <v>66186.168229774994</v>
      </c>
      <c r="K1312" s="436">
        <f t="shared" si="177"/>
        <v>1058978.6916763999</v>
      </c>
      <c r="L1312" s="437">
        <f t="shared" si="171"/>
        <v>2.771315742061155E-3</v>
      </c>
      <c r="M1312" s="499"/>
      <c r="N1312" s="499">
        <f t="shared" si="178"/>
        <v>0</v>
      </c>
      <c r="O1312" s="499"/>
      <c r="P1312" s="499">
        <f t="shared" si="179"/>
        <v>0</v>
      </c>
      <c r="Q1312" s="499"/>
      <c r="R1312" s="499">
        <f t="shared" si="180"/>
        <v>0</v>
      </c>
      <c r="S1312" s="500"/>
      <c r="T1312" s="359">
        <f>'[16]LAP MINGGUAN'!R1312</f>
        <v>0</v>
      </c>
      <c r="U1312" s="359">
        <f t="shared" si="160"/>
        <v>0</v>
      </c>
      <c r="V1312" s="429">
        <f>'[8]RAB '!H1288</f>
        <v>751190.85944927053</v>
      </c>
      <c r="W1312" s="429">
        <f t="shared" si="159"/>
        <v>307787.83222712937</v>
      </c>
    </row>
    <row r="1313" spans="1:23" s="632" customFormat="1" ht="34.5" customHeight="1" x14ac:dyDescent="0.25">
      <c r="A1313" s="568">
        <f t="shared" si="181"/>
        <v>9</v>
      </c>
      <c r="B1313" s="577" t="s">
        <v>684</v>
      </c>
      <c r="C1313" s="578"/>
      <c r="D1313" s="578"/>
      <c r="E1313" s="579"/>
      <c r="F1313" s="540">
        <v>144</v>
      </c>
      <c r="G1313" s="636" t="str">
        <f>IF(ISBLANK(H1313),"",IF(H1313="BN",VLOOKUP(B1313,'[4]V. BAHAN'!$B$8:$E$14999,3,FALSE),IFERROR(VLOOKUP(H1313,'[4]III. DAFTAR AHS'!$B$7:$H$14999,5,FALSE),"ls")))</f>
        <v xml:space="preserve">bh </v>
      </c>
      <c r="H1313" s="540" t="s">
        <v>685</v>
      </c>
      <c r="I1313" s="637" t="s">
        <v>686</v>
      </c>
      <c r="J1313" s="436">
        <f>VLOOKUP(B1313,'[5] RAB LAMA'!$B$9:$E$5553,4,FALSE)</f>
        <v>11524.572392598029</v>
      </c>
      <c r="K1313" s="436">
        <f t="shared" si="177"/>
        <v>1659538.4245341162</v>
      </c>
      <c r="L1313" s="437">
        <f t="shared" si="171"/>
        <v>4.3429627022865038E-3</v>
      </c>
      <c r="M1313" s="499"/>
      <c r="N1313" s="499">
        <f t="shared" si="178"/>
        <v>0</v>
      </c>
      <c r="O1313" s="499"/>
      <c r="P1313" s="499">
        <f t="shared" si="179"/>
        <v>0</v>
      </c>
      <c r="Q1313" s="499"/>
      <c r="R1313" s="499">
        <f t="shared" si="180"/>
        <v>0</v>
      </c>
      <c r="S1313" s="500"/>
      <c r="T1313" s="359">
        <f>'[16]LAP MINGGUAN'!R1313</f>
        <v>0</v>
      </c>
      <c r="U1313" s="359">
        <f t="shared" si="160"/>
        <v>0</v>
      </c>
      <c r="V1313" s="429">
        <f>'[8]RAB '!H1289</f>
        <v>1058978.6916763999</v>
      </c>
      <c r="W1313" s="429">
        <f t="shared" si="159"/>
        <v>600559.73285771627</v>
      </c>
    </row>
    <row r="1314" spans="1:23" s="632" customFormat="1" ht="34.5" customHeight="1" x14ac:dyDescent="0.25">
      <c r="A1314" s="568">
        <f t="shared" si="181"/>
        <v>10</v>
      </c>
      <c r="B1314" s="577" t="s">
        <v>687</v>
      </c>
      <c r="C1314" s="578"/>
      <c r="D1314" s="578"/>
      <c r="E1314" s="579"/>
      <c r="F1314" s="540">
        <v>96</v>
      </c>
      <c r="G1314" s="636" t="str">
        <f>IF(ISBLANK(H1314),"",IF(H1314="BN",VLOOKUP(B1314,'[4]V. BAHAN'!$B$8:$E$14999,3,FALSE),IFERROR(VLOOKUP(H1314,'[4]III. DAFTAR AHS'!$B$7:$H$14999,5,FALSE),"ls")))</f>
        <v xml:space="preserve">bh </v>
      </c>
      <c r="H1314" s="540" t="s">
        <v>688</v>
      </c>
      <c r="I1314" s="637" t="s">
        <v>686</v>
      </c>
      <c r="J1314" s="436">
        <f>VLOOKUP(B1314,'[5] RAB LAMA'!$B$9:$E$5553,4,FALSE)</f>
        <v>4242.7756372711056</v>
      </c>
      <c r="K1314" s="436">
        <f t="shared" si="177"/>
        <v>407306.46117802616</v>
      </c>
      <c r="L1314" s="437">
        <f t="shared" si="171"/>
        <v>1.0659088955973185E-3</v>
      </c>
      <c r="M1314" s="499"/>
      <c r="N1314" s="499">
        <f t="shared" si="178"/>
        <v>0</v>
      </c>
      <c r="O1314" s="499"/>
      <c r="P1314" s="499">
        <f t="shared" si="179"/>
        <v>0</v>
      </c>
      <c r="Q1314" s="499"/>
      <c r="R1314" s="499">
        <f t="shared" si="180"/>
        <v>0</v>
      </c>
      <c r="S1314" s="500"/>
      <c r="T1314" s="359">
        <f>'[16]LAP MINGGUAN'!R1314</f>
        <v>0</v>
      </c>
      <c r="U1314" s="359">
        <f t="shared" si="160"/>
        <v>0</v>
      </c>
      <c r="V1314" s="429">
        <f>'[8]RAB '!H1290</f>
        <v>1659538.4245341162</v>
      </c>
      <c r="W1314" s="429">
        <f t="shared" si="159"/>
        <v>-1252231.96335609</v>
      </c>
    </row>
    <row r="1315" spans="1:23" s="632" customFormat="1" ht="34.5" customHeight="1" x14ac:dyDescent="0.25">
      <c r="A1315" s="568">
        <f t="shared" si="181"/>
        <v>11</v>
      </c>
      <c r="B1315" s="577" t="s">
        <v>689</v>
      </c>
      <c r="C1315" s="578"/>
      <c r="D1315" s="578"/>
      <c r="E1315" s="579"/>
      <c r="F1315" s="540">
        <v>4</v>
      </c>
      <c r="G1315" s="636" t="str">
        <f>IF(ISBLANK(H1315),"",IF(H1315="BN",VLOOKUP(B1315,'[4]V. BAHAN'!$B$8:$E$14999,3,FALSE),IFERROR(VLOOKUP(H1315,'[4]III. DAFTAR AHS'!$B$7:$H$14999,5,FALSE),"ls")))</f>
        <v xml:space="preserve">ttk </v>
      </c>
      <c r="H1315" s="540" t="s">
        <v>733</v>
      </c>
      <c r="I1315" s="637" t="s">
        <v>691</v>
      </c>
      <c r="J1315" s="436">
        <v>14300</v>
      </c>
      <c r="K1315" s="436">
        <f t="shared" si="177"/>
        <v>57200</v>
      </c>
      <c r="L1315" s="437">
        <f t="shared" si="171"/>
        <v>1.4969069887039616E-4</v>
      </c>
      <c r="M1315" s="499"/>
      <c r="N1315" s="499">
        <f t="shared" si="178"/>
        <v>0</v>
      </c>
      <c r="O1315" s="499"/>
      <c r="P1315" s="499">
        <f t="shared" si="179"/>
        <v>0</v>
      </c>
      <c r="Q1315" s="499"/>
      <c r="R1315" s="499">
        <f t="shared" si="180"/>
        <v>0</v>
      </c>
      <c r="S1315" s="500"/>
      <c r="T1315" s="359">
        <f>'[16]LAP MINGGUAN'!R1315</f>
        <v>0</v>
      </c>
      <c r="U1315" s="359">
        <f t="shared" si="160"/>
        <v>0</v>
      </c>
      <c r="V1315" s="429">
        <f>'[8]RAB '!H1291</f>
        <v>407306.46117802616</v>
      </c>
      <c r="W1315" s="429">
        <f t="shared" si="159"/>
        <v>-350106.46117802616</v>
      </c>
    </row>
    <row r="1316" spans="1:23" s="632" customFormat="1" ht="34.5" customHeight="1" x14ac:dyDescent="0.25">
      <c r="A1316" s="568">
        <f t="shared" si="181"/>
        <v>12</v>
      </c>
      <c r="B1316" s="577" t="s">
        <v>692</v>
      </c>
      <c r="C1316" s="578"/>
      <c r="D1316" s="578"/>
      <c r="E1316" s="579"/>
      <c r="F1316" s="540">
        <v>39.6</v>
      </c>
      <c r="G1316" s="636" t="str">
        <f>IF(ISBLANK(H1316),"",IF(H1316="BN",VLOOKUP(B1316,'[4]V. BAHAN'!$B$8:$E$14999,3,FALSE),IFERROR(VLOOKUP(H1316,'[4]III. DAFTAR AHS'!$B$7:$H$14999,5,FALSE),"ls")))</f>
        <v xml:space="preserve">kg </v>
      </c>
      <c r="H1316" s="540" t="s">
        <v>677</v>
      </c>
      <c r="I1316" s="637" t="s">
        <v>427</v>
      </c>
      <c r="J1316" s="436">
        <f>VLOOKUP(B1316,'[5] RAB LAMA'!$B$9:$E$5553,4,FALSE)</f>
        <v>26320.632776778926</v>
      </c>
      <c r="K1316" s="436">
        <f t="shared" si="177"/>
        <v>1042297.0579604455</v>
      </c>
      <c r="L1316" s="437">
        <f t="shared" si="171"/>
        <v>2.7276604027387571E-3</v>
      </c>
      <c r="M1316" s="499"/>
      <c r="N1316" s="499">
        <f t="shared" si="178"/>
        <v>0</v>
      </c>
      <c r="O1316" s="499"/>
      <c r="P1316" s="499">
        <f t="shared" si="179"/>
        <v>0</v>
      </c>
      <c r="Q1316" s="499"/>
      <c r="R1316" s="499">
        <f t="shared" si="180"/>
        <v>0</v>
      </c>
      <c r="S1316" s="500"/>
      <c r="T1316" s="359">
        <f>'[16]LAP MINGGUAN'!R1316</f>
        <v>0</v>
      </c>
      <c r="U1316" s="359">
        <f t="shared" si="160"/>
        <v>0</v>
      </c>
      <c r="V1316" s="429">
        <f>'[8]RAB '!H1292</f>
        <v>57200</v>
      </c>
      <c r="W1316" s="429">
        <f t="shared" ref="W1316:W1379" si="182">K1316-V1316</f>
        <v>985097.05796044553</v>
      </c>
    </row>
    <row r="1317" spans="1:23" s="632" customFormat="1" ht="34.5" customHeight="1" x14ac:dyDescent="0.25">
      <c r="A1317" s="568">
        <f t="shared" si="181"/>
        <v>13</v>
      </c>
      <c r="B1317" s="577" t="s">
        <v>693</v>
      </c>
      <c r="C1317" s="578"/>
      <c r="D1317" s="578"/>
      <c r="E1317" s="579"/>
      <c r="F1317" s="540">
        <v>25.92</v>
      </c>
      <c r="G1317" s="636" t="str">
        <f>IF(ISBLANK(H1317),"",IF(H1317="BN",VLOOKUP(B1317,'[4]V. BAHAN'!$B$8:$E$14999,3,FALSE),IFERROR(VLOOKUP(H1317,'[4]III. DAFTAR AHS'!$B$7:$H$14999,5,FALSE),"ls")))</f>
        <v xml:space="preserve">kg </v>
      </c>
      <c r="H1317" s="540" t="s">
        <v>677</v>
      </c>
      <c r="I1317" s="637" t="s">
        <v>427</v>
      </c>
      <c r="J1317" s="436">
        <f>VLOOKUP(B1317,'[5] RAB LAMA'!$B$9:$E$5553,4,FALSE)</f>
        <v>26320.632776778926</v>
      </c>
      <c r="K1317" s="436">
        <f t="shared" si="177"/>
        <v>682230.80157410982</v>
      </c>
      <c r="L1317" s="437">
        <f t="shared" si="171"/>
        <v>1.7853777181562774E-3</v>
      </c>
      <c r="M1317" s="499"/>
      <c r="N1317" s="499">
        <f t="shared" si="178"/>
        <v>0</v>
      </c>
      <c r="O1317" s="499"/>
      <c r="P1317" s="499">
        <f t="shared" si="179"/>
        <v>0</v>
      </c>
      <c r="Q1317" s="499"/>
      <c r="R1317" s="499">
        <f t="shared" si="180"/>
        <v>0</v>
      </c>
      <c r="S1317" s="500"/>
      <c r="T1317" s="359">
        <f>'[16]LAP MINGGUAN'!R1317</f>
        <v>0</v>
      </c>
      <c r="U1317" s="359">
        <f t="shared" ref="U1317:U1380" si="183">N1317-T1317</f>
        <v>0</v>
      </c>
      <c r="V1317" s="429">
        <f>'[8]RAB '!H1293</f>
        <v>1042297.0579604455</v>
      </c>
      <c r="W1317" s="429">
        <f t="shared" si="182"/>
        <v>-360066.25638633571</v>
      </c>
    </row>
    <row r="1318" spans="1:23" s="632" customFormat="1" ht="34.5" customHeight="1" x14ac:dyDescent="0.25">
      <c r="A1318" s="583"/>
      <c r="B1318" s="584"/>
      <c r="C1318" s="504"/>
      <c r="D1318" s="578"/>
      <c r="E1318" s="585"/>
      <c r="F1318" s="586"/>
      <c r="G1318" s="586" t="str">
        <f>IF(ISBLANK(H1318),"",IF(H1318="BN",VLOOKUP(B1318,'[4]V. BAHAN'!$B$8:$E$1099,3,FALSE),IFERROR(VLOOKUP(H1318,'[4]III. DAFTAR AHS'!$B$7:$H$872,5,FALSE),"ls")))</f>
        <v/>
      </c>
      <c r="H1318" s="586"/>
      <c r="I1318" s="586" t="s">
        <v>243</v>
      </c>
      <c r="J1318" s="586"/>
      <c r="K1318" s="586"/>
      <c r="L1318" s="437">
        <f t="shared" si="171"/>
        <v>0</v>
      </c>
      <c r="M1318" s="573"/>
      <c r="N1318" s="573"/>
      <c r="O1318" s="573"/>
      <c r="P1318" s="573"/>
      <c r="Q1318" s="573"/>
      <c r="R1318" s="573"/>
      <c r="S1318" s="574"/>
      <c r="T1318" s="359">
        <f>'[16]LAP MINGGUAN'!R1318</f>
        <v>0</v>
      </c>
      <c r="U1318" s="359">
        <f t="shared" si="183"/>
        <v>0</v>
      </c>
      <c r="V1318" s="429">
        <f>'[8]RAB '!H1294</f>
        <v>682230.80157410982</v>
      </c>
      <c r="W1318" s="429">
        <f t="shared" si="182"/>
        <v>-682230.80157410982</v>
      </c>
    </row>
    <row r="1319" spans="1:23" s="352" customFormat="1" ht="34.5" customHeight="1" x14ac:dyDescent="0.25">
      <c r="A1319" s="568"/>
      <c r="B1319" s="569" t="s">
        <v>694</v>
      </c>
      <c r="C1319" s="570"/>
      <c r="D1319" s="570"/>
      <c r="E1319" s="571"/>
      <c r="F1319" s="540"/>
      <c r="G1319" s="540" t="str">
        <f>IF(ISBLANK(H1319),"",IF(H1319="BN",VLOOKUP(B1319,'[4]V. BAHAN'!$B$8:$E$1099,3,FALSE),IFERROR(VLOOKUP(H1319,'[4]III. DAFTAR AHS'!$B$7:$H$872,5,FALSE),"ls")))</f>
        <v/>
      </c>
      <c r="H1319" s="540"/>
      <c r="I1319" s="540" t="s">
        <v>243</v>
      </c>
      <c r="J1319" s="540"/>
      <c r="K1319" s="540"/>
      <c r="L1319" s="437">
        <f t="shared" si="171"/>
        <v>0</v>
      </c>
      <c r="M1319" s="573"/>
      <c r="N1319" s="573"/>
      <c r="O1319" s="573"/>
      <c r="P1319" s="573"/>
      <c r="Q1319" s="573"/>
      <c r="R1319" s="573"/>
      <c r="S1319" s="574"/>
      <c r="T1319" s="359">
        <f>'[16]LAP MINGGUAN'!R1319</f>
        <v>0</v>
      </c>
      <c r="U1319" s="359">
        <f t="shared" si="183"/>
        <v>0</v>
      </c>
      <c r="V1319" s="429">
        <f>'[8]RAB '!H1295</f>
        <v>0</v>
      </c>
      <c r="W1319" s="429">
        <f t="shared" si="182"/>
        <v>0</v>
      </c>
    </row>
    <row r="1320" spans="1:23" s="632" customFormat="1" ht="34.5" customHeight="1" x14ac:dyDescent="0.25">
      <c r="A1320" s="568">
        <v>1</v>
      </c>
      <c r="B1320" s="577" t="s">
        <v>674</v>
      </c>
      <c r="C1320" s="578"/>
      <c r="D1320" s="578"/>
      <c r="E1320" s="579"/>
      <c r="F1320" s="540">
        <v>490.89</v>
      </c>
      <c r="G1320" s="636" t="str">
        <f>IF(ISBLANK(H1320),"",IF(H1320="BN",VLOOKUP(B1320,'[4]V. BAHAN'!$B$8:$E$14999,3,FALSE),IFERROR(VLOOKUP(H1320,'[4]III. DAFTAR AHS'!$B$7:$H$14999,5,FALSE),"ls")))</f>
        <v xml:space="preserve">kg </v>
      </c>
      <c r="H1320" s="540" t="s">
        <v>672</v>
      </c>
      <c r="I1320" s="637" t="s">
        <v>468</v>
      </c>
      <c r="J1320" s="436">
        <f>VLOOKUP(B1320,'[5] RAB LAMA'!$B$9:$E$5553,4,FALSE)</f>
        <v>27800.232524437837</v>
      </c>
      <c r="K1320" s="436">
        <f t="shared" ref="K1320:K1332" si="184">J1320*F1320</f>
        <v>13646856.14392129</v>
      </c>
      <c r="L1320" s="437">
        <f t="shared" si="171"/>
        <v>3.5713416670757649E-2</v>
      </c>
      <c r="M1320" s="499"/>
      <c r="N1320" s="499">
        <f t="shared" ref="N1320:N1332" si="185">L1320*M1320/100</f>
        <v>0</v>
      </c>
      <c r="O1320" s="499"/>
      <c r="P1320" s="499">
        <f t="shared" ref="P1320:P1332" si="186">L1320*O1320/100</f>
        <v>0</v>
      </c>
      <c r="Q1320" s="499"/>
      <c r="R1320" s="499">
        <f t="shared" ref="R1320:R1332" si="187">L1320*Q1320/100</f>
        <v>0</v>
      </c>
      <c r="S1320" s="500"/>
      <c r="T1320" s="359">
        <f>'[16]LAP MINGGUAN'!R1320</f>
        <v>0</v>
      </c>
      <c r="U1320" s="359">
        <f t="shared" si="183"/>
        <v>0</v>
      </c>
      <c r="V1320" s="429">
        <f>'[8]RAB '!H1296</f>
        <v>0</v>
      </c>
      <c r="W1320" s="429">
        <f t="shared" si="182"/>
        <v>13646856.14392129</v>
      </c>
    </row>
    <row r="1321" spans="1:23" s="632" customFormat="1" ht="34.5" customHeight="1" x14ac:dyDescent="0.25">
      <c r="A1321" s="568">
        <f t="shared" ref="A1321:A1332" si="188">+A1320+1</f>
        <v>2</v>
      </c>
      <c r="B1321" s="638" t="s">
        <v>732</v>
      </c>
      <c r="C1321" s="639"/>
      <c r="D1321" s="639"/>
      <c r="E1321" s="640"/>
      <c r="F1321" s="540">
        <v>59.14</v>
      </c>
      <c r="G1321" s="636" t="str">
        <f>IF(ISBLANK(H1321),"",IF(H1321="BN",VLOOKUP(B1321,'[4]V. BAHAN'!$B$8:$E$14999,3,FALSE),IFERROR(VLOOKUP(H1321,'[4]III. DAFTAR AHS'!$B$7:$H$14999,5,FALSE),"ls")))</f>
        <v xml:space="preserve">kg </v>
      </c>
      <c r="H1321" s="540" t="s">
        <v>672</v>
      </c>
      <c r="I1321" s="637" t="s">
        <v>468</v>
      </c>
      <c r="J1321" s="436">
        <f>VLOOKUP(B1321,'[5] RAB LAMA'!$B$9:$E$5553,4,FALSE)</f>
        <v>27800.232524437837</v>
      </c>
      <c r="K1321" s="436">
        <f t="shared" si="184"/>
        <v>1644105.7514952538</v>
      </c>
      <c r="L1321" s="437">
        <f t="shared" si="171"/>
        <v>4.3025758559119302E-3</v>
      </c>
      <c r="M1321" s="499"/>
      <c r="N1321" s="499">
        <f t="shared" si="185"/>
        <v>0</v>
      </c>
      <c r="O1321" s="499"/>
      <c r="P1321" s="499">
        <f t="shared" si="186"/>
        <v>0</v>
      </c>
      <c r="Q1321" s="499"/>
      <c r="R1321" s="499">
        <f t="shared" si="187"/>
        <v>0</v>
      </c>
      <c r="S1321" s="500"/>
      <c r="T1321" s="359">
        <f>'[16]LAP MINGGUAN'!R1321</f>
        <v>0</v>
      </c>
      <c r="U1321" s="359">
        <f t="shared" si="183"/>
        <v>0</v>
      </c>
      <c r="V1321" s="429">
        <f>'[8]RAB '!H1297</f>
        <v>13646856.14392129</v>
      </c>
      <c r="W1321" s="429">
        <f t="shared" si="182"/>
        <v>-12002750.392426036</v>
      </c>
    </row>
    <row r="1322" spans="1:23" s="632" customFormat="1" ht="34.5" customHeight="1" x14ac:dyDescent="0.25">
      <c r="A1322" s="568">
        <f t="shared" si="188"/>
        <v>3</v>
      </c>
      <c r="B1322" s="577" t="s">
        <v>675</v>
      </c>
      <c r="C1322" s="578"/>
      <c r="D1322" s="578"/>
      <c r="E1322" s="579"/>
      <c r="F1322" s="540">
        <v>301.10000000000002</v>
      </c>
      <c r="G1322" s="636" t="str">
        <f>IF(ISBLANK(H1322),"",IF(H1322="BN",VLOOKUP(B1322,'[4]V. BAHAN'!$B$8:$E$14999,3,FALSE),IFERROR(VLOOKUP(H1322,'[4]III. DAFTAR AHS'!$B$7:$H$14999,5,FALSE),"ls")))</f>
        <v xml:space="preserve">kg </v>
      </c>
      <c r="H1322" s="540" t="s">
        <v>672</v>
      </c>
      <c r="I1322" s="637" t="s">
        <v>468</v>
      </c>
      <c r="J1322" s="436">
        <f>VLOOKUP(B1322,'[5] RAB LAMA'!$B$9:$E$5553,4,FALSE)</f>
        <v>27800.232524437837</v>
      </c>
      <c r="K1322" s="436">
        <f t="shared" si="184"/>
        <v>8370650.013108233</v>
      </c>
      <c r="L1322" s="437">
        <f t="shared" si="171"/>
        <v>2.1905742140938149E-2</v>
      </c>
      <c r="M1322" s="499"/>
      <c r="N1322" s="499">
        <f t="shared" si="185"/>
        <v>0</v>
      </c>
      <c r="O1322" s="499"/>
      <c r="P1322" s="499">
        <f t="shared" si="186"/>
        <v>0</v>
      </c>
      <c r="Q1322" s="499"/>
      <c r="R1322" s="499">
        <f t="shared" si="187"/>
        <v>0</v>
      </c>
      <c r="S1322" s="500"/>
      <c r="T1322" s="359">
        <f>'[16]LAP MINGGUAN'!R1322</f>
        <v>0</v>
      </c>
      <c r="U1322" s="359">
        <f t="shared" si="183"/>
        <v>0</v>
      </c>
      <c r="V1322" s="429">
        <f>'[8]RAB '!H1298</f>
        <v>1644105.7514952538</v>
      </c>
      <c r="W1322" s="429">
        <f t="shared" si="182"/>
        <v>6726544.2616129797</v>
      </c>
    </row>
    <row r="1323" spans="1:23" s="632" customFormat="1" ht="34.5" customHeight="1" x14ac:dyDescent="0.25">
      <c r="A1323" s="568">
        <f t="shared" si="188"/>
        <v>4</v>
      </c>
      <c r="B1323" s="577" t="s">
        <v>676</v>
      </c>
      <c r="C1323" s="578"/>
      <c r="D1323" s="578"/>
      <c r="E1323" s="579"/>
      <c r="F1323" s="540">
        <v>46.67</v>
      </c>
      <c r="G1323" s="636" t="str">
        <f>IF(ISBLANK(H1323),"",IF(H1323="BN",VLOOKUP(B1323,'[4]V. BAHAN'!$B$8:$E$14999,3,FALSE),IFERROR(VLOOKUP(H1323,'[4]III. DAFTAR AHS'!$B$7:$H$14999,5,FALSE),"ls")))</f>
        <v xml:space="preserve">kg </v>
      </c>
      <c r="H1323" s="540" t="s">
        <v>677</v>
      </c>
      <c r="I1323" s="637" t="s">
        <v>427</v>
      </c>
      <c r="J1323" s="436">
        <f>VLOOKUP(B1323,'[5] RAB LAMA'!$B$9:$E$5553,4,FALSE)</f>
        <v>26320.632776778926</v>
      </c>
      <c r="K1323" s="436">
        <f t="shared" si="184"/>
        <v>1228383.9316922724</v>
      </c>
      <c r="L1323" s="437">
        <f t="shared" si="171"/>
        <v>3.2146442170661055E-3</v>
      </c>
      <c r="M1323" s="499"/>
      <c r="N1323" s="499">
        <f t="shared" si="185"/>
        <v>0</v>
      </c>
      <c r="O1323" s="499"/>
      <c r="P1323" s="499">
        <f t="shared" si="186"/>
        <v>0</v>
      </c>
      <c r="Q1323" s="499"/>
      <c r="R1323" s="499">
        <f t="shared" si="187"/>
        <v>0</v>
      </c>
      <c r="S1323" s="500"/>
      <c r="T1323" s="359">
        <f>'[16]LAP MINGGUAN'!R1323</f>
        <v>0</v>
      </c>
      <c r="U1323" s="359">
        <f t="shared" si="183"/>
        <v>0</v>
      </c>
      <c r="V1323" s="429">
        <f>'[8]RAB '!H1299</f>
        <v>8370650.013108233</v>
      </c>
      <c r="W1323" s="429">
        <f t="shared" si="182"/>
        <v>-7142266.0814159606</v>
      </c>
    </row>
    <row r="1324" spans="1:23" s="632" customFormat="1" ht="34.5" customHeight="1" x14ac:dyDescent="0.25">
      <c r="A1324" s="568">
        <f t="shared" si="188"/>
        <v>5</v>
      </c>
      <c r="B1324" s="577" t="s">
        <v>678</v>
      </c>
      <c r="C1324" s="578"/>
      <c r="D1324" s="578"/>
      <c r="E1324" s="579"/>
      <c r="F1324" s="540">
        <v>50.63</v>
      </c>
      <c r="G1324" s="636" t="str">
        <f>IF(ISBLANK(H1324),"",IF(H1324="BN",VLOOKUP(B1324,'[4]V. BAHAN'!$B$8:$E$14999,3,FALSE),IFERROR(VLOOKUP(H1324,'[4]III. DAFTAR AHS'!$B$7:$H$14999,5,FALSE),"ls")))</f>
        <v xml:space="preserve">kg </v>
      </c>
      <c r="H1324" s="540" t="s">
        <v>677</v>
      </c>
      <c r="I1324" s="637" t="s">
        <v>427</v>
      </c>
      <c r="J1324" s="436">
        <f>VLOOKUP(B1324,'[5] RAB LAMA'!$B$9:$E$5553,4,FALSE)</f>
        <v>26320.632776778926</v>
      </c>
      <c r="K1324" s="436">
        <f t="shared" si="184"/>
        <v>1332613.6374883172</v>
      </c>
      <c r="L1324" s="437">
        <f t="shared" si="171"/>
        <v>3.487410257339982E-3</v>
      </c>
      <c r="M1324" s="499"/>
      <c r="N1324" s="499">
        <f t="shared" si="185"/>
        <v>0</v>
      </c>
      <c r="O1324" s="499"/>
      <c r="P1324" s="499">
        <f t="shared" si="186"/>
        <v>0</v>
      </c>
      <c r="Q1324" s="499"/>
      <c r="R1324" s="499">
        <f t="shared" si="187"/>
        <v>0</v>
      </c>
      <c r="S1324" s="500"/>
      <c r="T1324" s="359">
        <f>'[16]LAP MINGGUAN'!R1324</f>
        <v>0</v>
      </c>
      <c r="U1324" s="359">
        <f t="shared" si="183"/>
        <v>0</v>
      </c>
      <c r="V1324" s="429">
        <f>'[8]RAB '!H1300</f>
        <v>1228383.9316922724</v>
      </c>
      <c r="W1324" s="429">
        <f t="shared" si="182"/>
        <v>104229.70579604479</v>
      </c>
    </row>
    <row r="1325" spans="1:23" s="632" customFormat="1" ht="34.5" customHeight="1" x14ac:dyDescent="0.25">
      <c r="A1325" s="568">
        <f t="shared" si="188"/>
        <v>6</v>
      </c>
      <c r="B1325" s="577" t="s">
        <v>679</v>
      </c>
      <c r="C1325" s="578"/>
      <c r="D1325" s="578"/>
      <c r="E1325" s="579"/>
      <c r="F1325" s="540">
        <v>65.89</v>
      </c>
      <c r="G1325" s="636" t="str">
        <f>IF(ISBLANK(H1325),"",IF(H1325="BN",VLOOKUP(B1325,'[4]V. BAHAN'!$B$8:$E$14999,3,FALSE),IFERROR(VLOOKUP(H1325,'[4]III. DAFTAR AHS'!$B$7:$H$14999,5,FALSE),"ls")))</f>
        <v xml:space="preserve">kg </v>
      </c>
      <c r="H1325" s="540" t="s">
        <v>677</v>
      </c>
      <c r="I1325" s="637" t="s">
        <v>427</v>
      </c>
      <c r="J1325" s="436">
        <f>VLOOKUP(B1325,'[5] RAB LAMA'!$B$9:$E$5553,4,FALSE)</f>
        <v>26320.632776778926</v>
      </c>
      <c r="K1325" s="436">
        <f t="shared" si="184"/>
        <v>1734266.4936619634</v>
      </c>
      <c r="L1325" s="437">
        <f t="shared" si="171"/>
        <v>4.5385238367792093E-3</v>
      </c>
      <c r="M1325" s="499"/>
      <c r="N1325" s="499">
        <f t="shared" si="185"/>
        <v>0</v>
      </c>
      <c r="O1325" s="499"/>
      <c r="P1325" s="499">
        <f t="shared" si="186"/>
        <v>0</v>
      </c>
      <c r="Q1325" s="499"/>
      <c r="R1325" s="499">
        <f t="shared" si="187"/>
        <v>0</v>
      </c>
      <c r="S1325" s="500"/>
      <c r="T1325" s="359">
        <f>'[16]LAP MINGGUAN'!R1325</f>
        <v>0</v>
      </c>
      <c r="U1325" s="359">
        <f t="shared" si="183"/>
        <v>0</v>
      </c>
      <c r="V1325" s="429">
        <f>'[8]RAB '!H1301</f>
        <v>1332613.6374883172</v>
      </c>
      <c r="W1325" s="429">
        <f t="shared" si="182"/>
        <v>401652.85617364617</v>
      </c>
    </row>
    <row r="1326" spans="1:23" s="632" customFormat="1" ht="34.5" customHeight="1" x14ac:dyDescent="0.25">
      <c r="A1326" s="568">
        <f t="shared" si="188"/>
        <v>7</v>
      </c>
      <c r="B1326" s="577" t="s">
        <v>680</v>
      </c>
      <c r="C1326" s="578"/>
      <c r="D1326" s="578"/>
      <c r="E1326" s="579"/>
      <c r="F1326" s="540">
        <v>7.13</v>
      </c>
      <c r="G1326" s="636" t="str">
        <f>IF(ISBLANK(H1326),"",IF(H1326="BN",VLOOKUP(B1326,'[4]V. BAHAN'!$B$8:$E$14999,3,FALSE),IFERROR(VLOOKUP(H1326,'[4]III. DAFTAR AHS'!$B$7:$H$14999,5,FALSE),"ls")))</f>
        <v xml:space="preserve">kg </v>
      </c>
      <c r="H1326" s="540" t="s">
        <v>677</v>
      </c>
      <c r="I1326" s="637" t="s">
        <v>427</v>
      </c>
      <c r="J1326" s="436">
        <f>VLOOKUP(B1326,'[5] RAB LAMA'!$B$9:$E$5553,4,FALSE)</f>
        <v>26320.632776778926</v>
      </c>
      <c r="K1326" s="436">
        <f t="shared" si="184"/>
        <v>187666.11169843373</v>
      </c>
      <c r="L1326" s="437">
        <f t="shared" si="171"/>
        <v>4.9111663311937712E-4</v>
      </c>
      <c r="M1326" s="499"/>
      <c r="N1326" s="499">
        <f t="shared" si="185"/>
        <v>0</v>
      </c>
      <c r="O1326" s="499"/>
      <c r="P1326" s="499">
        <f t="shared" si="186"/>
        <v>0</v>
      </c>
      <c r="Q1326" s="499"/>
      <c r="R1326" s="499">
        <f t="shared" si="187"/>
        <v>0</v>
      </c>
      <c r="S1326" s="500"/>
      <c r="T1326" s="359">
        <f>'[16]LAP MINGGUAN'!R1326</f>
        <v>0</v>
      </c>
      <c r="U1326" s="359">
        <f t="shared" si="183"/>
        <v>0</v>
      </c>
      <c r="V1326" s="429">
        <f>'[8]RAB '!H1302</f>
        <v>1734266.4936619634</v>
      </c>
      <c r="W1326" s="429">
        <f t="shared" si="182"/>
        <v>-1546600.3819635296</v>
      </c>
    </row>
    <row r="1327" spans="1:23" s="632" customFormat="1" ht="34.5" customHeight="1" x14ac:dyDescent="0.25">
      <c r="A1327" s="568">
        <f t="shared" si="188"/>
        <v>8</v>
      </c>
      <c r="B1327" s="577" t="s">
        <v>681</v>
      </c>
      <c r="C1327" s="578"/>
      <c r="D1327" s="578"/>
      <c r="E1327" s="579"/>
      <c r="F1327" s="540">
        <v>4</v>
      </c>
      <c r="G1327" s="636" t="str">
        <f>IF(ISBLANK(H1327),"",IF(H1327="BN",VLOOKUP(B1327,'[4]V. BAHAN'!$B$8:$E$14999,3,FALSE),IFERROR(VLOOKUP(H1327,'[4]III. DAFTAR AHS'!$B$7:$H$14999,5,FALSE),"ls")))</f>
        <v xml:space="preserve">bh </v>
      </c>
      <c r="H1327" s="540" t="s">
        <v>682</v>
      </c>
      <c r="I1327" s="637" t="s">
        <v>683</v>
      </c>
      <c r="J1327" s="436">
        <f>VLOOKUP(B1327,'[5] RAB LAMA'!$B$9:$E$5553,4,FALSE)</f>
        <v>66186.168229774994</v>
      </c>
      <c r="K1327" s="436">
        <f t="shared" si="184"/>
        <v>264744.67291909998</v>
      </c>
      <c r="L1327" s="437">
        <f t="shared" si="171"/>
        <v>6.9282893551528876E-4</v>
      </c>
      <c r="M1327" s="499"/>
      <c r="N1327" s="499">
        <f t="shared" si="185"/>
        <v>0</v>
      </c>
      <c r="O1327" s="499"/>
      <c r="P1327" s="499">
        <f t="shared" si="186"/>
        <v>0</v>
      </c>
      <c r="Q1327" s="499"/>
      <c r="R1327" s="499">
        <f t="shared" si="187"/>
        <v>0</v>
      </c>
      <c r="S1327" s="500"/>
      <c r="T1327" s="359">
        <f>'[16]LAP MINGGUAN'!R1327</f>
        <v>0</v>
      </c>
      <c r="U1327" s="359">
        <f t="shared" si="183"/>
        <v>0</v>
      </c>
      <c r="V1327" s="429">
        <f>'[8]RAB '!H1303</f>
        <v>187666.11169843373</v>
      </c>
      <c r="W1327" s="429">
        <f t="shared" si="182"/>
        <v>77078.561220666248</v>
      </c>
    </row>
    <row r="1328" spans="1:23" s="632" customFormat="1" ht="34.5" customHeight="1" x14ac:dyDescent="0.25">
      <c r="A1328" s="568">
        <f t="shared" si="188"/>
        <v>9</v>
      </c>
      <c r="B1328" s="577" t="s">
        <v>684</v>
      </c>
      <c r="C1328" s="578"/>
      <c r="D1328" s="578"/>
      <c r="E1328" s="579"/>
      <c r="F1328" s="540">
        <v>96</v>
      </c>
      <c r="G1328" s="636" t="str">
        <f>IF(ISBLANK(H1328),"",IF(H1328="BN",VLOOKUP(B1328,'[4]V. BAHAN'!$B$8:$E$14999,3,FALSE),IFERROR(VLOOKUP(H1328,'[4]III. DAFTAR AHS'!$B$7:$H$14999,5,FALSE),"ls")))</f>
        <v xml:space="preserve">bh </v>
      </c>
      <c r="H1328" s="540" t="s">
        <v>685</v>
      </c>
      <c r="I1328" s="637" t="s">
        <v>686</v>
      </c>
      <c r="J1328" s="436">
        <f>VLOOKUP(B1328,'[5] RAB LAMA'!$B$9:$E$5553,4,FALSE)</f>
        <v>11524.572392598029</v>
      </c>
      <c r="K1328" s="436">
        <f t="shared" si="184"/>
        <v>1106358.9496894109</v>
      </c>
      <c r="L1328" s="437">
        <f t="shared" si="171"/>
        <v>2.895308468191003E-3</v>
      </c>
      <c r="M1328" s="499"/>
      <c r="N1328" s="499">
        <f t="shared" si="185"/>
        <v>0</v>
      </c>
      <c r="O1328" s="499"/>
      <c r="P1328" s="499">
        <f t="shared" si="186"/>
        <v>0</v>
      </c>
      <c r="Q1328" s="499"/>
      <c r="R1328" s="499">
        <f t="shared" si="187"/>
        <v>0</v>
      </c>
      <c r="S1328" s="500"/>
      <c r="T1328" s="359">
        <f>'[16]LAP MINGGUAN'!R1328</f>
        <v>0</v>
      </c>
      <c r="U1328" s="359">
        <f t="shared" si="183"/>
        <v>0</v>
      </c>
      <c r="V1328" s="429">
        <f>'[8]RAB '!H1304</f>
        <v>264744.67291909998</v>
      </c>
      <c r="W1328" s="429">
        <f t="shared" si="182"/>
        <v>841614.27677031094</v>
      </c>
    </row>
    <row r="1329" spans="1:23" s="632" customFormat="1" ht="34.5" customHeight="1" x14ac:dyDescent="0.25">
      <c r="A1329" s="568">
        <f t="shared" si="188"/>
        <v>10</v>
      </c>
      <c r="B1329" s="577" t="s">
        <v>687</v>
      </c>
      <c r="C1329" s="578"/>
      <c r="D1329" s="578"/>
      <c r="E1329" s="579"/>
      <c r="F1329" s="540">
        <v>48</v>
      </c>
      <c r="G1329" s="636" t="str">
        <f>IF(ISBLANK(H1329),"",IF(H1329="BN",VLOOKUP(B1329,'[4]V. BAHAN'!$B$8:$E$14999,3,FALSE),IFERROR(VLOOKUP(H1329,'[4]III. DAFTAR AHS'!$B$7:$H$14999,5,FALSE),"ls")))</f>
        <v xml:space="preserve">bh </v>
      </c>
      <c r="H1329" s="540" t="s">
        <v>688</v>
      </c>
      <c r="I1329" s="637" t="s">
        <v>686</v>
      </c>
      <c r="J1329" s="436">
        <f>VLOOKUP(B1329,'[5] RAB LAMA'!$B$9:$E$5553,4,FALSE)</f>
        <v>4242.7756372711056</v>
      </c>
      <c r="K1329" s="436">
        <f t="shared" si="184"/>
        <v>203653.23058901308</v>
      </c>
      <c r="L1329" s="437">
        <f t="shared" si="171"/>
        <v>5.3295444779865924E-4</v>
      </c>
      <c r="M1329" s="499"/>
      <c r="N1329" s="499">
        <f t="shared" si="185"/>
        <v>0</v>
      </c>
      <c r="O1329" s="499"/>
      <c r="P1329" s="499">
        <f t="shared" si="186"/>
        <v>0</v>
      </c>
      <c r="Q1329" s="499"/>
      <c r="R1329" s="499">
        <f t="shared" si="187"/>
        <v>0</v>
      </c>
      <c r="S1329" s="500"/>
      <c r="T1329" s="359">
        <f>'[16]LAP MINGGUAN'!R1329</f>
        <v>0</v>
      </c>
      <c r="U1329" s="359">
        <f t="shared" si="183"/>
        <v>0</v>
      </c>
      <c r="V1329" s="429">
        <f>'[8]RAB '!H1305</f>
        <v>1106358.9496894109</v>
      </c>
      <c r="W1329" s="429">
        <f t="shared" si="182"/>
        <v>-902705.71910039778</v>
      </c>
    </row>
    <row r="1330" spans="1:23" s="632" customFormat="1" ht="34.5" customHeight="1" x14ac:dyDescent="0.25">
      <c r="A1330" s="568">
        <f t="shared" si="188"/>
        <v>11</v>
      </c>
      <c r="B1330" s="577" t="s">
        <v>689</v>
      </c>
      <c r="C1330" s="578"/>
      <c r="D1330" s="578"/>
      <c r="E1330" s="579"/>
      <c r="F1330" s="540">
        <v>1</v>
      </c>
      <c r="G1330" s="636" t="str">
        <f>IF(ISBLANK(H1330),"",IF(H1330="BN",VLOOKUP(B1330,'[4]V. BAHAN'!$B$8:$E$14999,3,FALSE),IFERROR(VLOOKUP(H1330,'[4]III. DAFTAR AHS'!$B$7:$H$14999,5,FALSE),"ls")))</f>
        <v xml:space="preserve">ttk </v>
      </c>
      <c r="H1330" s="540" t="s">
        <v>733</v>
      </c>
      <c r="I1330" s="637" t="s">
        <v>691</v>
      </c>
      <c r="J1330" s="436">
        <v>14300</v>
      </c>
      <c r="K1330" s="436">
        <f t="shared" si="184"/>
        <v>14300</v>
      </c>
      <c r="L1330" s="437">
        <f t="shared" si="171"/>
        <v>3.7422674717599041E-5</v>
      </c>
      <c r="M1330" s="499"/>
      <c r="N1330" s="499">
        <f t="shared" si="185"/>
        <v>0</v>
      </c>
      <c r="O1330" s="499"/>
      <c r="P1330" s="499">
        <f t="shared" si="186"/>
        <v>0</v>
      </c>
      <c r="Q1330" s="499"/>
      <c r="R1330" s="499">
        <f t="shared" si="187"/>
        <v>0</v>
      </c>
      <c r="S1330" s="500"/>
      <c r="T1330" s="359">
        <f>'[16]LAP MINGGUAN'!R1330</f>
        <v>0</v>
      </c>
      <c r="U1330" s="359">
        <f t="shared" si="183"/>
        <v>0</v>
      </c>
      <c r="V1330" s="429">
        <f>'[8]RAB '!H1306</f>
        <v>203653.23058901308</v>
      </c>
      <c r="W1330" s="429">
        <f t="shared" si="182"/>
        <v>-189353.23058901308</v>
      </c>
    </row>
    <row r="1331" spans="1:23" s="632" customFormat="1" ht="34.5" customHeight="1" x14ac:dyDescent="0.25">
      <c r="A1331" s="568">
        <f t="shared" si="188"/>
        <v>12</v>
      </c>
      <c r="B1331" s="577" t="s">
        <v>692</v>
      </c>
      <c r="C1331" s="578"/>
      <c r="D1331" s="578"/>
      <c r="E1331" s="579"/>
      <c r="F1331" s="540">
        <v>19.8</v>
      </c>
      <c r="G1331" s="636" t="str">
        <f>IF(ISBLANK(H1331),"",IF(H1331="BN",VLOOKUP(B1331,'[4]V. BAHAN'!$B$8:$E$14999,3,FALSE),IFERROR(VLOOKUP(H1331,'[4]III. DAFTAR AHS'!$B$7:$H$14999,5,FALSE),"ls")))</f>
        <v xml:space="preserve">kg </v>
      </c>
      <c r="H1331" s="540" t="s">
        <v>677</v>
      </c>
      <c r="I1331" s="637" t="s">
        <v>427</v>
      </c>
      <c r="J1331" s="436">
        <f>VLOOKUP(B1331,'[5] RAB LAMA'!$B$9:$E$5553,4,FALSE)</f>
        <v>26320.632776778926</v>
      </c>
      <c r="K1331" s="436">
        <f t="shared" si="184"/>
        <v>521148.52898022276</v>
      </c>
      <c r="L1331" s="437">
        <f t="shared" si="171"/>
        <v>1.3638302013693785E-3</v>
      </c>
      <c r="M1331" s="499"/>
      <c r="N1331" s="499">
        <f t="shared" si="185"/>
        <v>0</v>
      </c>
      <c r="O1331" s="499"/>
      <c r="P1331" s="499">
        <f t="shared" si="186"/>
        <v>0</v>
      </c>
      <c r="Q1331" s="499"/>
      <c r="R1331" s="499">
        <f t="shared" si="187"/>
        <v>0</v>
      </c>
      <c r="S1331" s="500"/>
      <c r="T1331" s="359">
        <f>'[16]LAP MINGGUAN'!R1331</f>
        <v>0</v>
      </c>
      <c r="U1331" s="359">
        <f t="shared" si="183"/>
        <v>0</v>
      </c>
      <c r="V1331" s="429">
        <f>'[8]RAB '!H1307</f>
        <v>14300</v>
      </c>
      <c r="W1331" s="429">
        <f t="shared" si="182"/>
        <v>506848.52898022276</v>
      </c>
    </row>
    <row r="1332" spans="1:23" s="632" customFormat="1" ht="34.5" customHeight="1" x14ac:dyDescent="0.25">
      <c r="A1332" s="568">
        <f t="shared" si="188"/>
        <v>13</v>
      </c>
      <c r="B1332" s="577" t="s">
        <v>693</v>
      </c>
      <c r="C1332" s="578"/>
      <c r="D1332" s="578"/>
      <c r="E1332" s="579"/>
      <c r="F1332" s="540">
        <v>19.440000000000001</v>
      </c>
      <c r="G1332" s="636" t="str">
        <f>IF(ISBLANK(H1332),"",IF(H1332="BN",VLOOKUP(B1332,'[4]V. BAHAN'!$B$8:$E$14999,3,FALSE),IFERROR(VLOOKUP(H1332,'[4]III. DAFTAR AHS'!$B$7:$H$14999,5,FALSE),"ls")))</f>
        <v xml:space="preserve">kg </v>
      </c>
      <c r="H1332" s="540" t="s">
        <v>677</v>
      </c>
      <c r="I1332" s="637" t="s">
        <v>427</v>
      </c>
      <c r="J1332" s="436">
        <f>VLOOKUP(B1332,'[5] RAB LAMA'!$B$9:$E$5553,4,FALSE)</f>
        <v>26320.632776778926</v>
      </c>
      <c r="K1332" s="436">
        <f t="shared" si="184"/>
        <v>511673.10118058237</v>
      </c>
      <c r="L1332" s="437">
        <f t="shared" si="171"/>
        <v>1.3390332886172079E-3</v>
      </c>
      <c r="M1332" s="499"/>
      <c r="N1332" s="499">
        <f t="shared" si="185"/>
        <v>0</v>
      </c>
      <c r="O1332" s="499"/>
      <c r="P1332" s="499">
        <f t="shared" si="186"/>
        <v>0</v>
      </c>
      <c r="Q1332" s="499"/>
      <c r="R1332" s="499">
        <f t="shared" si="187"/>
        <v>0</v>
      </c>
      <c r="S1332" s="500"/>
      <c r="T1332" s="359">
        <f>'[16]LAP MINGGUAN'!R1332</f>
        <v>0</v>
      </c>
      <c r="U1332" s="359">
        <f t="shared" si="183"/>
        <v>0</v>
      </c>
      <c r="V1332" s="429">
        <f>'[8]RAB '!H1308</f>
        <v>521148.52898022276</v>
      </c>
      <c r="W1332" s="429">
        <f t="shared" si="182"/>
        <v>-9475.427799640398</v>
      </c>
    </row>
    <row r="1333" spans="1:23" s="632" customFormat="1" ht="34.5" customHeight="1" x14ac:dyDescent="0.25">
      <c r="A1333" s="583"/>
      <c r="B1333" s="584"/>
      <c r="C1333" s="504"/>
      <c r="D1333" s="578"/>
      <c r="E1333" s="585"/>
      <c r="F1333" s="586"/>
      <c r="G1333" s="586" t="str">
        <f>IF(ISBLANK(H1333),"",IF(H1333="BN",VLOOKUP(B1333,'[4]V. BAHAN'!$B$8:$E$1099,3,FALSE),IFERROR(VLOOKUP(H1333,'[4]III. DAFTAR AHS'!$B$7:$H$872,5,FALSE),"ls")))</f>
        <v/>
      </c>
      <c r="H1333" s="586"/>
      <c r="I1333" s="586" t="s">
        <v>243</v>
      </c>
      <c r="J1333" s="586"/>
      <c r="K1333" s="586"/>
      <c r="L1333" s="437">
        <f t="shared" si="171"/>
        <v>0</v>
      </c>
      <c r="M1333" s="573"/>
      <c r="N1333" s="573"/>
      <c r="O1333" s="573"/>
      <c r="P1333" s="573"/>
      <c r="Q1333" s="573"/>
      <c r="R1333" s="573"/>
      <c r="S1333" s="574"/>
      <c r="T1333" s="359">
        <f>'[16]LAP MINGGUAN'!R1333</f>
        <v>0</v>
      </c>
      <c r="U1333" s="359">
        <f t="shared" si="183"/>
        <v>0</v>
      </c>
      <c r="V1333" s="429">
        <f>'[8]RAB '!H1309</f>
        <v>511673.10118058237</v>
      </c>
      <c r="W1333" s="429">
        <f t="shared" si="182"/>
        <v>-511673.10118058237</v>
      </c>
    </row>
    <row r="1334" spans="1:23" s="352" customFormat="1" ht="34.5" customHeight="1" x14ac:dyDescent="0.25">
      <c r="A1334" s="568"/>
      <c r="B1334" s="569" t="s">
        <v>700</v>
      </c>
      <c r="C1334" s="570"/>
      <c r="D1334" s="570"/>
      <c r="E1334" s="571"/>
      <c r="F1334" s="540"/>
      <c r="G1334" s="540" t="str">
        <f>IF(ISBLANK(H1334),"",IF(H1334="BN",VLOOKUP(B1334,'[4]V. BAHAN'!$B$8:$E$1099,3,FALSE),IFERROR(VLOOKUP(H1334,'[4]III. DAFTAR AHS'!$B$7:$H$872,5,FALSE),"ls")))</f>
        <v/>
      </c>
      <c r="H1334" s="540"/>
      <c r="I1334" s="540" t="s">
        <v>243</v>
      </c>
      <c r="J1334" s="540"/>
      <c r="K1334" s="540"/>
      <c r="L1334" s="437">
        <f t="shared" si="171"/>
        <v>0</v>
      </c>
      <c r="M1334" s="573"/>
      <c r="N1334" s="573"/>
      <c r="O1334" s="573"/>
      <c r="P1334" s="573"/>
      <c r="Q1334" s="573"/>
      <c r="R1334" s="573"/>
      <c r="S1334" s="574"/>
      <c r="T1334" s="359">
        <f>'[16]LAP MINGGUAN'!R1334</f>
        <v>0</v>
      </c>
      <c r="U1334" s="359">
        <f t="shared" si="183"/>
        <v>0</v>
      </c>
      <c r="V1334" s="429">
        <f>'[8]RAB '!H1310</f>
        <v>0</v>
      </c>
      <c r="W1334" s="429">
        <f t="shared" si="182"/>
        <v>0</v>
      </c>
    </row>
    <row r="1335" spans="1:23" s="632" customFormat="1" ht="34.5" customHeight="1" x14ac:dyDescent="0.25">
      <c r="A1335" s="568">
        <v>1</v>
      </c>
      <c r="B1335" s="577" t="s">
        <v>674</v>
      </c>
      <c r="C1335" s="578"/>
      <c r="D1335" s="578"/>
      <c r="E1335" s="579"/>
      <c r="F1335" s="540">
        <v>1309.8599999999999</v>
      </c>
      <c r="G1335" s="636" t="str">
        <f>IF(ISBLANK(H1335),"",IF(H1335="BN",VLOOKUP(B1335,'[4]V. BAHAN'!$B$8:$E$14999,3,FALSE),IFERROR(VLOOKUP(H1335,'[4]III. DAFTAR AHS'!$B$7:$H$14999,5,FALSE),"ls")))</f>
        <v xml:space="preserve">kg </v>
      </c>
      <c r="H1335" s="540" t="s">
        <v>672</v>
      </c>
      <c r="I1335" s="637" t="s">
        <v>468</v>
      </c>
      <c r="J1335" s="436">
        <f>VLOOKUP(B1335,'[5] RAB LAMA'!$B$9:$E$5553,4,FALSE)</f>
        <v>27800.232524437837</v>
      </c>
      <c r="K1335" s="436">
        <f t="shared" ref="K1335:K1345" si="189">J1335*F1335</f>
        <v>36414412.574460141</v>
      </c>
      <c r="L1335" s="437">
        <f t="shared" si="171"/>
        <v>9.5295434741711191E-2</v>
      </c>
      <c r="M1335" s="499"/>
      <c r="N1335" s="499">
        <f t="shared" ref="N1335:N1345" si="190">L1335*M1335/100</f>
        <v>0</v>
      </c>
      <c r="O1335" s="499"/>
      <c r="P1335" s="499">
        <f t="shared" ref="P1335:P1345" si="191">L1335*O1335/100</f>
        <v>0</v>
      </c>
      <c r="Q1335" s="499"/>
      <c r="R1335" s="499">
        <f t="shared" ref="R1335:R1345" si="192">L1335*Q1335/100</f>
        <v>0</v>
      </c>
      <c r="S1335" s="500"/>
      <c r="T1335" s="359">
        <f>'[16]LAP MINGGUAN'!R1335</f>
        <v>0</v>
      </c>
      <c r="U1335" s="359">
        <f t="shared" si="183"/>
        <v>0</v>
      </c>
      <c r="V1335" s="429">
        <f>'[8]RAB '!H1311</f>
        <v>0</v>
      </c>
      <c r="W1335" s="429">
        <f t="shared" si="182"/>
        <v>36414412.574460141</v>
      </c>
    </row>
    <row r="1336" spans="1:23" s="632" customFormat="1" ht="34.5" customHeight="1" x14ac:dyDescent="0.25">
      <c r="A1336" s="568">
        <f t="shared" ref="A1336:A1345" si="193">+A1335+1</f>
        <v>2</v>
      </c>
      <c r="B1336" s="638" t="s">
        <v>732</v>
      </c>
      <c r="C1336" s="639"/>
      <c r="D1336" s="639"/>
      <c r="E1336" s="640"/>
      <c r="F1336" s="540">
        <v>59.44</v>
      </c>
      <c r="G1336" s="636" t="str">
        <f>IF(ISBLANK(H1336),"",IF(H1336="BN",VLOOKUP(B1336,'[4]V. BAHAN'!$B$8:$E$14999,3,FALSE),IFERROR(VLOOKUP(H1336,'[4]III. DAFTAR AHS'!$B$7:$H$14999,5,FALSE),"ls")))</f>
        <v xml:space="preserve">kg </v>
      </c>
      <c r="H1336" s="540" t="s">
        <v>672</v>
      </c>
      <c r="I1336" s="637" t="s">
        <v>468</v>
      </c>
      <c r="J1336" s="436">
        <f>VLOOKUP(B1336,'[5] RAB LAMA'!$B$9:$E$5553,4,FALSE)</f>
        <v>27800.232524437837</v>
      </c>
      <c r="K1336" s="436">
        <f t="shared" si="189"/>
        <v>1652445.8212525849</v>
      </c>
      <c r="L1336" s="437">
        <f t="shared" si="171"/>
        <v>4.3244015704329572E-3</v>
      </c>
      <c r="M1336" s="499"/>
      <c r="N1336" s="499">
        <f t="shared" si="190"/>
        <v>0</v>
      </c>
      <c r="O1336" s="499"/>
      <c r="P1336" s="499">
        <f t="shared" si="191"/>
        <v>0</v>
      </c>
      <c r="Q1336" s="499"/>
      <c r="R1336" s="499">
        <f t="shared" si="192"/>
        <v>0</v>
      </c>
      <c r="S1336" s="500"/>
      <c r="T1336" s="359">
        <f>'[16]LAP MINGGUAN'!R1336</f>
        <v>0</v>
      </c>
      <c r="U1336" s="359">
        <f t="shared" si="183"/>
        <v>0</v>
      </c>
      <c r="V1336" s="429">
        <f>'[8]RAB '!H1312</f>
        <v>36414412.574460141</v>
      </c>
      <c r="W1336" s="429">
        <f t="shared" si="182"/>
        <v>-34761966.753207557</v>
      </c>
    </row>
    <row r="1337" spans="1:23" s="632" customFormat="1" ht="34.5" customHeight="1" x14ac:dyDescent="0.25">
      <c r="A1337" s="568">
        <f t="shared" si="193"/>
        <v>3</v>
      </c>
      <c r="B1337" s="577" t="s">
        <v>675</v>
      </c>
      <c r="C1337" s="578"/>
      <c r="D1337" s="578"/>
      <c r="E1337" s="579"/>
      <c r="F1337" s="540">
        <v>215.77</v>
      </c>
      <c r="G1337" s="636" t="str">
        <f>IF(ISBLANK(H1337),"",IF(H1337="BN",VLOOKUP(B1337,'[4]V. BAHAN'!$B$8:$E$14999,3,FALSE),IFERROR(VLOOKUP(H1337,'[4]III. DAFTAR AHS'!$B$7:$H$14999,5,FALSE),"ls")))</f>
        <v xml:space="preserve">kg </v>
      </c>
      <c r="H1337" s="540" t="s">
        <v>672</v>
      </c>
      <c r="I1337" s="637" t="s">
        <v>468</v>
      </c>
      <c r="J1337" s="436">
        <f>VLOOKUP(B1337,'[5] RAB LAMA'!$B$9:$E$5553,4,FALSE)</f>
        <v>27800.232524437837</v>
      </c>
      <c r="K1337" s="436">
        <f t="shared" si="189"/>
        <v>5998456.1717979526</v>
      </c>
      <c r="L1337" s="437">
        <f t="shared" si="171"/>
        <v>1.5697781407340499E-2</v>
      </c>
      <c r="M1337" s="499"/>
      <c r="N1337" s="499">
        <f t="shared" si="190"/>
        <v>0</v>
      </c>
      <c r="O1337" s="499"/>
      <c r="P1337" s="499">
        <f t="shared" si="191"/>
        <v>0</v>
      </c>
      <c r="Q1337" s="499"/>
      <c r="R1337" s="499">
        <f t="shared" si="192"/>
        <v>0</v>
      </c>
      <c r="S1337" s="500"/>
      <c r="T1337" s="359">
        <f>'[16]LAP MINGGUAN'!R1337</f>
        <v>0</v>
      </c>
      <c r="U1337" s="359">
        <f t="shared" si="183"/>
        <v>0</v>
      </c>
      <c r="V1337" s="429">
        <f>'[8]RAB '!H1313</f>
        <v>1652445.8212525849</v>
      </c>
      <c r="W1337" s="429">
        <f t="shared" si="182"/>
        <v>4346010.3505453672</v>
      </c>
    </row>
    <row r="1338" spans="1:23" s="632" customFormat="1" ht="34.5" customHeight="1" x14ac:dyDescent="0.25">
      <c r="A1338" s="568">
        <f t="shared" si="193"/>
        <v>4</v>
      </c>
      <c r="B1338" s="577" t="s">
        <v>676</v>
      </c>
      <c r="C1338" s="578"/>
      <c r="D1338" s="578"/>
      <c r="E1338" s="579"/>
      <c r="F1338" s="540">
        <v>113.63</v>
      </c>
      <c r="G1338" s="636" t="str">
        <f>IF(ISBLANK(H1338),"",IF(H1338="BN",VLOOKUP(B1338,'[4]V. BAHAN'!$B$8:$E$14999,3,FALSE),IFERROR(VLOOKUP(H1338,'[4]III. DAFTAR AHS'!$B$7:$H$14999,5,FALSE),"ls")))</f>
        <v xml:space="preserve">kg </v>
      </c>
      <c r="H1338" s="540" t="s">
        <v>677</v>
      </c>
      <c r="I1338" s="637" t="s">
        <v>427</v>
      </c>
      <c r="J1338" s="436">
        <f>VLOOKUP(B1338,'[5] RAB LAMA'!$B$9:$E$5553,4,FALSE)</f>
        <v>26320.632776778926</v>
      </c>
      <c r="K1338" s="436">
        <f t="shared" si="189"/>
        <v>2990813.5024253894</v>
      </c>
      <c r="L1338" s="437">
        <f t="shared" si="171"/>
        <v>7.8268699889698212E-3</v>
      </c>
      <c r="M1338" s="499"/>
      <c r="N1338" s="499">
        <f t="shared" si="190"/>
        <v>0</v>
      </c>
      <c r="O1338" s="499"/>
      <c r="P1338" s="499">
        <f t="shared" si="191"/>
        <v>0</v>
      </c>
      <c r="Q1338" s="499"/>
      <c r="R1338" s="499">
        <f t="shared" si="192"/>
        <v>0</v>
      </c>
      <c r="S1338" s="500"/>
      <c r="T1338" s="359">
        <f>'[16]LAP MINGGUAN'!R1338</f>
        <v>0</v>
      </c>
      <c r="U1338" s="359">
        <f t="shared" si="183"/>
        <v>0</v>
      </c>
      <c r="V1338" s="429">
        <f>'[8]RAB '!H1314</f>
        <v>5998456.1717979526</v>
      </c>
      <c r="W1338" s="429">
        <f t="shared" si="182"/>
        <v>-3007642.6693725633</v>
      </c>
    </row>
    <row r="1339" spans="1:23" s="632" customFormat="1" ht="34.5" customHeight="1" x14ac:dyDescent="0.25">
      <c r="A1339" s="568">
        <f t="shared" si="193"/>
        <v>5</v>
      </c>
      <c r="B1339" s="577" t="s">
        <v>678</v>
      </c>
      <c r="C1339" s="578"/>
      <c r="D1339" s="578"/>
      <c r="E1339" s="579"/>
      <c r="F1339" s="540">
        <v>60.76</v>
      </c>
      <c r="G1339" s="636" t="str">
        <f>IF(ISBLANK(H1339),"",IF(H1339="BN",VLOOKUP(B1339,'[4]V. BAHAN'!$B$8:$E$14999,3,FALSE),IFERROR(VLOOKUP(H1339,'[4]III. DAFTAR AHS'!$B$7:$H$14999,5,FALSE),"ls")))</f>
        <v xml:space="preserve">kg </v>
      </c>
      <c r="H1339" s="540" t="s">
        <v>677</v>
      </c>
      <c r="I1339" s="637" t="s">
        <v>427</v>
      </c>
      <c r="J1339" s="436">
        <f>VLOOKUP(B1339,'[5] RAB LAMA'!$B$9:$E$5553,4,FALSE)</f>
        <v>26320.632776778926</v>
      </c>
      <c r="K1339" s="436">
        <f t="shared" si="189"/>
        <v>1599241.6475170874</v>
      </c>
      <c r="L1339" s="437">
        <f t="shared" si="171"/>
        <v>4.1851678300607788E-3</v>
      </c>
      <c r="M1339" s="499"/>
      <c r="N1339" s="499">
        <f t="shared" si="190"/>
        <v>0</v>
      </c>
      <c r="O1339" s="499"/>
      <c r="P1339" s="499">
        <f t="shared" si="191"/>
        <v>0</v>
      </c>
      <c r="Q1339" s="499"/>
      <c r="R1339" s="499">
        <f t="shared" si="192"/>
        <v>0</v>
      </c>
      <c r="S1339" s="500"/>
      <c r="T1339" s="359">
        <f>'[16]LAP MINGGUAN'!R1339</f>
        <v>0</v>
      </c>
      <c r="U1339" s="359">
        <f t="shared" si="183"/>
        <v>0</v>
      </c>
      <c r="V1339" s="429">
        <f>'[8]RAB '!H1315</f>
        <v>2990813.5024253894</v>
      </c>
      <c r="W1339" s="429">
        <f t="shared" si="182"/>
        <v>-1391571.854908302</v>
      </c>
    </row>
    <row r="1340" spans="1:23" s="632" customFormat="1" ht="34.5" customHeight="1" x14ac:dyDescent="0.25">
      <c r="A1340" s="568">
        <f t="shared" si="193"/>
        <v>6</v>
      </c>
      <c r="B1340" s="577" t="s">
        <v>679</v>
      </c>
      <c r="C1340" s="578"/>
      <c r="D1340" s="578"/>
      <c r="E1340" s="579"/>
      <c r="F1340" s="540">
        <v>75.42</v>
      </c>
      <c r="G1340" s="636" t="str">
        <f>IF(ISBLANK(H1340),"",IF(H1340="BN",VLOOKUP(B1340,'[4]V. BAHAN'!$B$8:$E$14999,3,FALSE),IFERROR(VLOOKUP(H1340,'[4]III. DAFTAR AHS'!$B$7:$H$14999,5,FALSE),"ls")))</f>
        <v xml:space="preserve">kg </v>
      </c>
      <c r="H1340" s="540" t="s">
        <v>677</v>
      </c>
      <c r="I1340" s="637" t="s">
        <v>427</v>
      </c>
      <c r="J1340" s="436">
        <f>VLOOKUP(B1340,'[5] RAB LAMA'!$B$9:$E$5553,4,FALSE)</f>
        <v>26320.632776778926</v>
      </c>
      <c r="K1340" s="436">
        <f t="shared" si="189"/>
        <v>1985102.1240246666</v>
      </c>
      <c r="L1340" s="437">
        <f t="shared" si="171"/>
        <v>5.1949532215797229E-3</v>
      </c>
      <c r="M1340" s="499"/>
      <c r="N1340" s="499">
        <f t="shared" si="190"/>
        <v>0</v>
      </c>
      <c r="O1340" s="499"/>
      <c r="P1340" s="499">
        <f t="shared" si="191"/>
        <v>0</v>
      </c>
      <c r="Q1340" s="499"/>
      <c r="R1340" s="499">
        <f t="shared" si="192"/>
        <v>0</v>
      </c>
      <c r="S1340" s="500"/>
      <c r="T1340" s="359">
        <f>'[16]LAP MINGGUAN'!R1340</f>
        <v>0</v>
      </c>
      <c r="U1340" s="359">
        <f t="shared" si="183"/>
        <v>0</v>
      </c>
      <c r="V1340" s="429">
        <f>'[8]RAB '!H1316</f>
        <v>1599241.6475170874</v>
      </c>
      <c r="W1340" s="429">
        <f t="shared" si="182"/>
        <v>385860.47650757921</v>
      </c>
    </row>
    <row r="1341" spans="1:23" s="632" customFormat="1" ht="34.5" customHeight="1" x14ac:dyDescent="0.25">
      <c r="A1341" s="568">
        <f t="shared" si="193"/>
        <v>7</v>
      </c>
      <c r="B1341" s="577" t="s">
        <v>680</v>
      </c>
      <c r="C1341" s="578"/>
      <c r="D1341" s="578"/>
      <c r="E1341" s="579"/>
      <c r="F1341" s="540">
        <v>28.54</v>
      </c>
      <c r="G1341" s="636" t="str">
        <f>IF(ISBLANK(H1341),"",IF(H1341="BN",VLOOKUP(B1341,'[4]V. BAHAN'!$B$8:$E$14999,3,FALSE),IFERROR(VLOOKUP(H1341,'[4]III. DAFTAR AHS'!$B$7:$H$14999,5,FALSE),"ls")))</f>
        <v xml:space="preserve">kg </v>
      </c>
      <c r="H1341" s="540" t="s">
        <v>677</v>
      </c>
      <c r="I1341" s="637" t="s">
        <v>427</v>
      </c>
      <c r="J1341" s="436">
        <f>VLOOKUP(B1341,'[5] RAB LAMA'!$B$9:$E$5553,4,FALSE)</f>
        <v>26320.632776778926</v>
      </c>
      <c r="K1341" s="436">
        <f t="shared" si="189"/>
        <v>751190.85944927053</v>
      </c>
      <c r="L1341" s="437">
        <f t="shared" si="171"/>
        <v>1.9658441387415183E-3</v>
      </c>
      <c r="M1341" s="499"/>
      <c r="N1341" s="499">
        <f t="shared" si="190"/>
        <v>0</v>
      </c>
      <c r="O1341" s="499"/>
      <c r="P1341" s="499">
        <f t="shared" si="191"/>
        <v>0</v>
      </c>
      <c r="Q1341" s="499"/>
      <c r="R1341" s="499">
        <f t="shared" si="192"/>
        <v>0</v>
      </c>
      <c r="S1341" s="500"/>
      <c r="T1341" s="359">
        <f>'[16]LAP MINGGUAN'!R1341</f>
        <v>0</v>
      </c>
      <c r="U1341" s="359">
        <f t="shared" si="183"/>
        <v>0</v>
      </c>
      <c r="V1341" s="429">
        <f>'[8]RAB '!H1317</f>
        <v>1985102.1240246666</v>
      </c>
      <c r="W1341" s="429">
        <f t="shared" si="182"/>
        <v>-1233911.2645753962</v>
      </c>
    </row>
    <row r="1342" spans="1:23" s="632" customFormat="1" ht="34.5" customHeight="1" x14ac:dyDescent="0.25">
      <c r="A1342" s="568">
        <f t="shared" si="193"/>
        <v>8</v>
      </c>
      <c r="B1342" s="577" t="s">
        <v>681</v>
      </c>
      <c r="C1342" s="578"/>
      <c r="D1342" s="578"/>
      <c r="E1342" s="579"/>
      <c r="F1342" s="540">
        <v>16</v>
      </c>
      <c r="G1342" s="636" t="str">
        <f>IF(ISBLANK(H1342),"",IF(H1342="BN",VLOOKUP(B1342,'[4]V. BAHAN'!$B$8:$E$14999,3,FALSE),IFERROR(VLOOKUP(H1342,'[4]III. DAFTAR AHS'!$B$7:$H$14999,5,FALSE),"ls")))</f>
        <v xml:space="preserve">bh </v>
      </c>
      <c r="H1342" s="540" t="s">
        <v>682</v>
      </c>
      <c r="I1342" s="637" t="s">
        <v>683</v>
      </c>
      <c r="J1342" s="436">
        <f>VLOOKUP(B1342,'[5] RAB LAMA'!$B$9:$E$5553,4,FALSE)</f>
        <v>66186.168229774994</v>
      </c>
      <c r="K1342" s="436">
        <f t="shared" si="189"/>
        <v>1058978.6916763999</v>
      </c>
      <c r="L1342" s="437">
        <f t="shared" si="171"/>
        <v>2.771315742061155E-3</v>
      </c>
      <c r="M1342" s="499"/>
      <c r="N1342" s="499">
        <f t="shared" si="190"/>
        <v>0</v>
      </c>
      <c r="O1342" s="499"/>
      <c r="P1342" s="499">
        <f t="shared" si="191"/>
        <v>0</v>
      </c>
      <c r="Q1342" s="499"/>
      <c r="R1342" s="499">
        <f t="shared" si="192"/>
        <v>0</v>
      </c>
      <c r="S1342" s="500"/>
      <c r="T1342" s="359">
        <f>'[16]LAP MINGGUAN'!R1342</f>
        <v>0</v>
      </c>
      <c r="U1342" s="359">
        <f t="shared" si="183"/>
        <v>0</v>
      </c>
      <c r="V1342" s="429">
        <f>'[8]RAB '!H1318</f>
        <v>751190.85944927053</v>
      </c>
      <c r="W1342" s="429">
        <f t="shared" si="182"/>
        <v>307787.83222712937</v>
      </c>
    </row>
    <row r="1343" spans="1:23" s="632" customFormat="1" ht="34.5" customHeight="1" x14ac:dyDescent="0.25">
      <c r="A1343" s="568">
        <f t="shared" si="193"/>
        <v>9</v>
      </c>
      <c r="B1343" s="577" t="s">
        <v>684</v>
      </c>
      <c r="C1343" s="578"/>
      <c r="D1343" s="578"/>
      <c r="E1343" s="579"/>
      <c r="F1343" s="540">
        <v>96</v>
      </c>
      <c r="G1343" s="636" t="str">
        <f>IF(ISBLANK(H1343),"",IF(H1343="BN",VLOOKUP(B1343,'[4]V. BAHAN'!$B$8:$E$14999,3,FALSE),IFERROR(VLOOKUP(H1343,'[4]III. DAFTAR AHS'!$B$7:$H$14999,5,FALSE),"ls")))</f>
        <v xml:space="preserve">bh </v>
      </c>
      <c r="H1343" s="540" t="s">
        <v>685</v>
      </c>
      <c r="I1343" s="637" t="s">
        <v>686</v>
      </c>
      <c r="J1343" s="436">
        <f>VLOOKUP(B1343,'[5] RAB LAMA'!$B$9:$E$5553,4,FALSE)</f>
        <v>11524.572392598029</v>
      </c>
      <c r="K1343" s="436">
        <f t="shared" si="189"/>
        <v>1106358.9496894109</v>
      </c>
      <c r="L1343" s="437">
        <f t="shared" si="171"/>
        <v>2.895308468191003E-3</v>
      </c>
      <c r="M1343" s="499"/>
      <c r="N1343" s="499">
        <f t="shared" si="190"/>
        <v>0</v>
      </c>
      <c r="O1343" s="499"/>
      <c r="P1343" s="499">
        <f t="shared" si="191"/>
        <v>0</v>
      </c>
      <c r="Q1343" s="499"/>
      <c r="R1343" s="499">
        <f t="shared" si="192"/>
        <v>0</v>
      </c>
      <c r="S1343" s="500"/>
      <c r="T1343" s="359">
        <f>'[16]LAP MINGGUAN'!R1343</f>
        <v>0</v>
      </c>
      <c r="U1343" s="359">
        <f t="shared" si="183"/>
        <v>0</v>
      </c>
      <c r="V1343" s="429">
        <f>'[8]RAB '!H1319</f>
        <v>1058978.6916763999</v>
      </c>
      <c r="W1343" s="429">
        <f t="shared" si="182"/>
        <v>47380.258013010956</v>
      </c>
    </row>
    <row r="1344" spans="1:23" s="632" customFormat="1" ht="34.5" customHeight="1" x14ac:dyDescent="0.25">
      <c r="A1344" s="568">
        <f t="shared" si="193"/>
        <v>10</v>
      </c>
      <c r="B1344" s="577" t="s">
        <v>689</v>
      </c>
      <c r="C1344" s="578"/>
      <c r="D1344" s="578"/>
      <c r="E1344" s="579"/>
      <c r="F1344" s="540">
        <v>4</v>
      </c>
      <c r="G1344" s="636" t="str">
        <f>IF(ISBLANK(H1344),"",IF(H1344="BN",VLOOKUP(B1344,'[4]V. BAHAN'!$B$8:$E$14999,3,FALSE),IFERROR(VLOOKUP(H1344,'[4]III. DAFTAR AHS'!$B$7:$H$14999,5,FALSE),"ls")))</f>
        <v xml:space="preserve">ttk </v>
      </c>
      <c r="H1344" s="540" t="s">
        <v>733</v>
      </c>
      <c r="I1344" s="637" t="s">
        <v>691</v>
      </c>
      <c r="J1344" s="436">
        <v>14300</v>
      </c>
      <c r="K1344" s="436">
        <f t="shared" si="189"/>
        <v>57200</v>
      </c>
      <c r="L1344" s="437">
        <f t="shared" si="171"/>
        <v>1.4969069887039616E-4</v>
      </c>
      <c r="M1344" s="499"/>
      <c r="N1344" s="499">
        <f t="shared" si="190"/>
        <v>0</v>
      </c>
      <c r="O1344" s="499"/>
      <c r="P1344" s="499">
        <f t="shared" si="191"/>
        <v>0</v>
      </c>
      <c r="Q1344" s="499"/>
      <c r="R1344" s="499">
        <f t="shared" si="192"/>
        <v>0</v>
      </c>
      <c r="S1344" s="500"/>
      <c r="T1344" s="359">
        <f>'[16]LAP MINGGUAN'!R1344</f>
        <v>0</v>
      </c>
      <c r="U1344" s="359">
        <f t="shared" si="183"/>
        <v>0</v>
      </c>
      <c r="V1344" s="429">
        <f>'[8]RAB '!H1320</f>
        <v>1106358.9496894109</v>
      </c>
      <c r="W1344" s="429">
        <f t="shared" si="182"/>
        <v>-1049158.9496894109</v>
      </c>
    </row>
    <row r="1345" spans="1:23" s="632" customFormat="1" ht="34.5" customHeight="1" x14ac:dyDescent="0.25">
      <c r="A1345" s="568">
        <f t="shared" si="193"/>
        <v>11</v>
      </c>
      <c r="B1345" s="577" t="s">
        <v>693</v>
      </c>
      <c r="C1345" s="578"/>
      <c r="D1345" s="578"/>
      <c r="E1345" s="579"/>
      <c r="F1345" s="540">
        <v>38.880000000000003</v>
      </c>
      <c r="G1345" s="636" t="str">
        <f>IF(ISBLANK(H1345),"",IF(H1345="BN",VLOOKUP(B1345,'[4]V. BAHAN'!$B$8:$E$14999,3,FALSE),IFERROR(VLOOKUP(H1345,'[4]III. DAFTAR AHS'!$B$7:$H$14999,5,FALSE),"ls")))</f>
        <v xml:space="preserve">kg </v>
      </c>
      <c r="H1345" s="540" t="s">
        <v>677</v>
      </c>
      <c r="I1345" s="637" t="s">
        <v>427</v>
      </c>
      <c r="J1345" s="436">
        <f>VLOOKUP(B1345,'[5] RAB LAMA'!$B$9:$E$5553,4,FALSE)</f>
        <v>26320.632776778926</v>
      </c>
      <c r="K1345" s="436">
        <f t="shared" si="189"/>
        <v>1023346.2023611647</v>
      </c>
      <c r="L1345" s="437">
        <f t="shared" si="171"/>
        <v>2.6780665772344159E-3</v>
      </c>
      <c r="M1345" s="499"/>
      <c r="N1345" s="499">
        <f t="shared" si="190"/>
        <v>0</v>
      </c>
      <c r="O1345" s="499"/>
      <c r="P1345" s="499">
        <f t="shared" si="191"/>
        <v>0</v>
      </c>
      <c r="Q1345" s="499"/>
      <c r="R1345" s="499">
        <f t="shared" si="192"/>
        <v>0</v>
      </c>
      <c r="S1345" s="500"/>
      <c r="T1345" s="359">
        <f>'[16]LAP MINGGUAN'!R1345</f>
        <v>0</v>
      </c>
      <c r="U1345" s="359">
        <f t="shared" si="183"/>
        <v>0</v>
      </c>
      <c r="V1345" s="429">
        <f>'[8]RAB '!H1321</f>
        <v>57200</v>
      </c>
      <c r="W1345" s="429">
        <f t="shared" si="182"/>
        <v>966146.20236116473</v>
      </c>
    </row>
    <row r="1346" spans="1:23" s="632" customFormat="1" ht="34.5" customHeight="1" x14ac:dyDescent="0.25">
      <c r="A1346" s="583"/>
      <c r="B1346" s="584"/>
      <c r="C1346" s="504"/>
      <c r="D1346" s="578"/>
      <c r="E1346" s="585"/>
      <c r="F1346" s="586"/>
      <c r="G1346" s="586" t="str">
        <f>IF(ISBLANK(H1346),"",IF(H1346="BN",VLOOKUP(B1346,'[4]V. BAHAN'!$B$8:$E$1099,3,FALSE),IFERROR(VLOOKUP(H1346,'[4]III. DAFTAR AHS'!$B$7:$H$872,5,FALSE),"ls")))</f>
        <v/>
      </c>
      <c r="H1346" s="586"/>
      <c r="I1346" s="586" t="s">
        <v>243</v>
      </c>
      <c r="J1346" s="586"/>
      <c r="K1346" s="586"/>
      <c r="L1346" s="437">
        <f t="shared" ref="L1346:L1362" si="194">K1346/$K$4349*100</f>
        <v>0</v>
      </c>
      <c r="M1346" s="573"/>
      <c r="N1346" s="573"/>
      <c r="O1346" s="573"/>
      <c r="P1346" s="573"/>
      <c r="Q1346" s="573"/>
      <c r="R1346" s="573"/>
      <c r="S1346" s="574"/>
      <c r="T1346" s="359">
        <f>'[16]LAP MINGGUAN'!R1346</f>
        <v>0</v>
      </c>
      <c r="U1346" s="359">
        <f t="shared" si="183"/>
        <v>0</v>
      </c>
      <c r="V1346" s="429">
        <f>'[8]RAB '!H1322</f>
        <v>1023346.2023611647</v>
      </c>
      <c r="W1346" s="429">
        <f t="shared" si="182"/>
        <v>-1023346.2023611647</v>
      </c>
    </row>
    <row r="1347" spans="1:23" s="352" customFormat="1" ht="34.5" customHeight="1" x14ac:dyDescent="0.25">
      <c r="A1347" s="568"/>
      <c r="B1347" s="569" t="s">
        <v>701</v>
      </c>
      <c r="C1347" s="570"/>
      <c r="D1347" s="570"/>
      <c r="E1347" s="571"/>
      <c r="F1347" s="540"/>
      <c r="G1347" s="540" t="str">
        <f>IF(ISBLANK(H1347),"",IF(H1347="BN",VLOOKUP(B1347,'[4]V. BAHAN'!$B$8:$E$1099,3,FALSE),IFERROR(VLOOKUP(H1347,'[4]III. DAFTAR AHS'!$B$7:$H$872,5,FALSE),"ls")))</f>
        <v/>
      </c>
      <c r="H1347" s="540"/>
      <c r="I1347" s="540" t="s">
        <v>243</v>
      </c>
      <c r="J1347" s="540"/>
      <c r="K1347" s="540"/>
      <c r="L1347" s="437">
        <f t="shared" si="194"/>
        <v>0</v>
      </c>
      <c r="M1347" s="573"/>
      <c r="N1347" s="573"/>
      <c r="O1347" s="573"/>
      <c r="P1347" s="573"/>
      <c r="Q1347" s="573"/>
      <c r="R1347" s="573"/>
      <c r="S1347" s="574"/>
      <c r="T1347" s="359">
        <f>'[16]LAP MINGGUAN'!R1347</f>
        <v>0</v>
      </c>
      <c r="U1347" s="359">
        <f t="shared" si="183"/>
        <v>0</v>
      </c>
      <c r="V1347" s="429">
        <f>'[8]RAB '!H1323</f>
        <v>0</v>
      </c>
      <c r="W1347" s="429">
        <f t="shared" si="182"/>
        <v>0</v>
      </c>
    </row>
    <row r="1348" spans="1:23" s="632" customFormat="1" ht="34.5" customHeight="1" x14ac:dyDescent="0.25">
      <c r="A1348" s="568">
        <v>1</v>
      </c>
      <c r="B1348" s="577" t="s">
        <v>702</v>
      </c>
      <c r="C1348" s="578"/>
      <c r="D1348" s="578"/>
      <c r="E1348" s="579"/>
      <c r="F1348" s="540">
        <v>1209.56</v>
      </c>
      <c r="G1348" s="636" t="str">
        <f>IF(ISBLANK(H1348),"",IF(H1348="BN",VLOOKUP(B1348,'[4]V. BAHAN'!$B$8:$E$14999,3,FALSE),IFERROR(VLOOKUP(H1348,'[4]III. DAFTAR AHS'!$B$7:$H$14999,5,FALSE),"ls")))</f>
        <v xml:space="preserve">kg </v>
      </c>
      <c r="H1348" s="540" t="s">
        <v>672</v>
      </c>
      <c r="I1348" s="637" t="s">
        <v>468</v>
      </c>
      <c r="J1348" s="436">
        <f>VLOOKUP(B1348,'[5] RAB LAMA'!$B$9:$E$5553,4,FALSE)</f>
        <v>27800.232524437837</v>
      </c>
      <c r="K1348" s="436">
        <f t="shared" ref="K1348:K1362" si="195">J1348*F1348</f>
        <v>33626049.252259031</v>
      </c>
      <c r="L1348" s="437">
        <f t="shared" si="194"/>
        <v>8.7998370853514279E-2</v>
      </c>
      <c r="M1348" s="499"/>
      <c r="N1348" s="499">
        <f t="shared" ref="N1348:N1362" si="196">L1348*M1348/100</f>
        <v>0</v>
      </c>
      <c r="O1348" s="499"/>
      <c r="P1348" s="499">
        <f t="shared" ref="P1348:P1362" si="197">L1348*O1348/100</f>
        <v>0</v>
      </c>
      <c r="Q1348" s="499"/>
      <c r="R1348" s="499">
        <f t="shared" ref="R1348:R1362" si="198">L1348*Q1348/100</f>
        <v>0</v>
      </c>
      <c r="S1348" s="500"/>
      <c r="T1348" s="359">
        <f>'[16]LAP MINGGUAN'!R1348</f>
        <v>0</v>
      </c>
      <c r="U1348" s="359">
        <f t="shared" si="183"/>
        <v>0</v>
      </c>
      <c r="V1348" s="429">
        <f>'[8]RAB '!H1324</f>
        <v>0</v>
      </c>
      <c r="W1348" s="429">
        <f t="shared" si="182"/>
        <v>33626049.252259031</v>
      </c>
    </row>
    <row r="1349" spans="1:23" s="632" customFormat="1" ht="34.5" customHeight="1" x14ac:dyDescent="0.25">
      <c r="A1349" s="568">
        <f t="shared" ref="A1349:A1362" si="199">+A1348+1</f>
        <v>2</v>
      </c>
      <c r="B1349" s="638" t="s">
        <v>703</v>
      </c>
      <c r="C1349" s="639"/>
      <c r="D1349" s="639"/>
      <c r="E1349" s="640"/>
      <c r="F1349" s="540">
        <v>46.73</v>
      </c>
      <c r="G1349" s="636" t="str">
        <f>IF(ISBLANK(H1349),"",IF(H1349="BN",VLOOKUP(B1349,'[4]V. BAHAN'!$B$8:$E$14999,3,FALSE),IFERROR(VLOOKUP(H1349,'[4]III. DAFTAR AHS'!$B$7:$H$14999,5,FALSE),"ls")))</f>
        <v xml:space="preserve">kg </v>
      </c>
      <c r="H1349" s="540" t="s">
        <v>677</v>
      </c>
      <c r="I1349" s="637" t="s">
        <v>427</v>
      </c>
      <c r="J1349" s="436">
        <f>VLOOKUP(B1349,'[5] RAB LAMA'!$B$9:$E$5553,4,FALSE)</f>
        <v>26320.632776778926</v>
      </c>
      <c r="K1349" s="436">
        <f t="shared" si="195"/>
        <v>1229963.1696588791</v>
      </c>
      <c r="L1349" s="437">
        <f t="shared" si="194"/>
        <v>3.2187770358581337E-3</v>
      </c>
      <c r="M1349" s="499"/>
      <c r="N1349" s="499">
        <f t="shared" si="196"/>
        <v>0</v>
      </c>
      <c r="O1349" s="499"/>
      <c r="P1349" s="499">
        <f t="shared" si="197"/>
        <v>0</v>
      </c>
      <c r="Q1349" s="499"/>
      <c r="R1349" s="499">
        <f t="shared" si="198"/>
        <v>0</v>
      </c>
      <c r="S1349" s="500"/>
      <c r="T1349" s="359">
        <f>'[16]LAP MINGGUAN'!R1349</f>
        <v>0</v>
      </c>
      <c r="U1349" s="359">
        <f t="shared" si="183"/>
        <v>0</v>
      </c>
      <c r="V1349" s="429">
        <f>'[8]RAB '!H1325</f>
        <v>33626049.252259031</v>
      </c>
      <c r="W1349" s="429">
        <f t="shared" si="182"/>
        <v>-32396086.08260015</v>
      </c>
    </row>
    <row r="1350" spans="1:23" s="632" customFormat="1" ht="34.5" customHeight="1" x14ac:dyDescent="0.25">
      <c r="A1350" s="568">
        <f t="shared" si="199"/>
        <v>3</v>
      </c>
      <c r="B1350" s="638" t="s">
        <v>704</v>
      </c>
      <c r="C1350" s="639"/>
      <c r="D1350" s="639"/>
      <c r="E1350" s="640"/>
      <c r="F1350" s="540">
        <v>97.97</v>
      </c>
      <c r="G1350" s="636" t="str">
        <f>IF(ISBLANK(H1350),"",IF(H1350="BN",VLOOKUP(B1350,'[4]V. BAHAN'!$B$8:$E$14999,3,FALSE),IFERROR(VLOOKUP(H1350,'[4]III. DAFTAR AHS'!$B$7:$H$14999,5,FALSE),"ls")))</f>
        <v xml:space="preserve">kg </v>
      </c>
      <c r="H1350" s="540" t="s">
        <v>677</v>
      </c>
      <c r="I1350" s="637" t="s">
        <v>427</v>
      </c>
      <c r="J1350" s="436">
        <f>VLOOKUP(B1350,'[5] RAB LAMA'!$B$9:$E$5553,4,FALSE)</f>
        <v>26320.632776778926</v>
      </c>
      <c r="K1350" s="436">
        <f t="shared" si="195"/>
        <v>2578632.3931410313</v>
      </c>
      <c r="L1350" s="437">
        <f t="shared" si="194"/>
        <v>6.7482042842504043E-3</v>
      </c>
      <c r="M1350" s="499"/>
      <c r="N1350" s="499">
        <f t="shared" si="196"/>
        <v>0</v>
      </c>
      <c r="O1350" s="499"/>
      <c r="P1350" s="499">
        <f t="shared" si="197"/>
        <v>0</v>
      </c>
      <c r="Q1350" s="499"/>
      <c r="R1350" s="499">
        <f t="shared" si="198"/>
        <v>0</v>
      </c>
      <c r="S1350" s="500"/>
      <c r="T1350" s="359">
        <f>'[16]LAP MINGGUAN'!R1350</f>
        <v>0</v>
      </c>
      <c r="U1350" s="359">
        <f t="shared" si="183"/>
        <v>0</v>
      </c>
      <c r="V1350" s="429">
        <f>'[8]RAB '!H1326</f>
        <v>1229963.1696588791</v>
      </c>
      <c r="W1350" s="429">
        <f t="shared" si="182"/>
        <v>1348669.2234821522</v>
      </c>
    </row>
    <row r="1351" spans="1:23" s="632" customFormat="1" ht="34.5" customHeight="1" x14ac:dyDescent="0.25">
      <c r="A1351" s="568">
        <f t="shared" si="199"/>
        <v>4</v>
      </c>
      <c r="B1351" s="577" t="s">
        <v>705</v>
      </c>
      <c r="C1351" s="578"/>
      <c r="D1351" s="578"/>
      <c r="E1351" s="579"/>
      <c r="F1351" s="540">
        <v>299.8</v>
      </c>
      <c r="G1351" s="636" t="str">
        <f>IF(ISBLANK(H1351),"",IF(H1351="BN",VLOOKUP(B1351,'[4]V. BAHAN'!$B$8:$E$14999,3,FALSE),IFERROR(VLOOKUP(H1351,'[4]III. DAFTAR AHS'!$B$7:$H$14999,5,FALSE),"ls")))</f>
        <v xml:space="preserve">kg </v>
      </c>
      <c r="H1351" s="540" t="s">
        <v>672</v>
      </c>
      <c r="I1351" s="637" t="s">
        <v>468</v>
      </c>
      <c r="J1351" s="436">
        <f>VLOOKUP(B1351,'[5] RAB LAMA'!$B$9:$E$5553,4,FALSE)</f>
        <v>27800.232524437837</v>
      </c>
      <c r="K1351" s="436">
        <f t="shared" si="195"/>
        <v>8334509.710826464</v>
      </c>
      <c r="L1351" s="437">
        <f t="shared" si="194"/>
        <v>2.1811164044680365E-2</v>
      </c>
      <c r="M1351" s="499"/>
      <c r="N1351" s="499">
        <f t="shared" si="196"/>
        <v>0</v>
      </c>
      <c r="O1351" s="499"/>
      <c r="P1351" s="499">
        <f t="shared" si="197"/>
        <v>0</v>
      </c>
      <c r="Q1351" s="499"/>
      <c r="R1351" s="499">
        <f t="shared" si="198"/>
        <v>0</v>
      </c>
      <c r="S1351" s="500"/>
      <c r="T1351" s="359">
        <f>'[16]LAP MINGGUAN'!R1351</f>
        <v>0</v>
      </c>
      <c r="U1351" s="359">
        <f t="shared" si="183"/>
        <v>0</v>
      </c>
      <c r="V1351" s="429">
        <f>'[8]RAB '!H1327</f>
        <v>2578632.3931410313</v>
      </c>
      <c r="W1351" s="429">
        <f t="shared" si="182"/>
        <v>5755877.3176854327</v>
      </c>
    </row>
    <row r="1352" spans="1:23" s="632" customFormat="1" ht="34.5" customHeight="1" x14ac:dyDescent="0.25">
      <c r="A1352" s="568">
        <f t="shared" si="199"/>
        <v>5</v>
      </c>
      <c r="B1352" s="577" t="s">
        <v>706</v>
      </c>
      <c r="C1352" s="578"/>
      <c r="D1352" s="578"/>
      <c r="E1352" s="579"/>
      <c r="F1352" s="540">
        <v>128.36000000000001</v>
      </c>
      <c r="G1352" s="636" t="str">
        <f>IF(ISBLANK(H1352),"",IF(H1352="BN",VLOOKUP(B1352,'[4]V. BAHAN'!$B$8:$E$14999,3,FALSE),IFERROR(VLOOKUP(H1352,'[4]III. DAFTAR AHS'!$B$7:$H$14999,5,FALSE),"ls")))</f>
        <v xml:space="preserve">Kg </v>
      </c>
      <c r="H1352" s="540" t="s">
        <v>707</v>
      </c>
      <c r="I1352" s="637" t="s">
        <v>352</v>
      </c>
      <c r="J1352" s="436">
        <f>VLOOKUP(B1352,'[5] RAB LAMA'!$B$9:$E$5553,4,FALSE)</f>
        <v>10106.113714663999</v>
      </c>
      <c r="K1352" s="436">
        <f t="shared" si="195"/>
        <v>1297220.7564142712</v>
      </c>
      <c r="L1352" s="437">
        <f t="shared" si="194"/>
        <v>3.3947881401544784E-3</v>
      </c>
      <c r="M1352" s="499"/>
      <c r="N1352" s="499">
        <f t="shared" si="196"/>
        <v>0</v>
      </c>
      <c r="O1352" s="499"/>
      <c r="P1352" s="499">
        <f t="shared" si="197"/>
        <v>0</v>
      </c>
      <c r="Q1352" s="499"/>
      <c r="R1352" s="499">
        <f t="shared" si="198"/>
        <v>0</v>
      </c>
      <c r="S1352" s="500"/>
      <c r="T1352" s="359">
        <f>'[16]LAP MINGGUAN'!R1352</f>
        <v>0</v>
      </c>
      <c r="U1352" s="359">
        <f t="shared" si="183"/>
        <v>0</v>
      </c>
      <c r="V1352" s="429">
        <f>'[8]RAB '!H1328</f>
        <v>8334509.710826464</v>
      </c>
      <c r="W1352" s="429">
        <f t="shared" si="182"/>
        <v>-7037288.954412193</v>
      </c>
    </row>
    <row r="1353" spans="1:23" s="632" customFormat="1" ht="34.5" customHeight="1" x14ac:dyDescent="0.25">
      <c r="A1353" s="568">
        <f t="shared" si="199"/>
        <v>6</v>
      </c>
      <c r="B1353" s="577" t="s">
        <v>708</v>
      </c>
      <c r="C1353" s="578"/>
      <c r="D1353" s="578"/>
      <c r="E1353" s="579"/>
      <c r="F1353" s="540">
        <v>1.52</v>
      </c>
      <c r="G1353" s="636" t="str">
        <f>IF(ISBLANK(H1353),"",IF(H1353="BN",VLOOKUP(B1353,'[4]V. BAHAN'!$B$8:$E$14999,3,FALSE),IFERROR(VLOOKUP(H1353,'[4]III. DAFTAR AHS'!$B$7:$H$14999,5,FALSE),"ls")))</f>
        <v xml:space="preserve">Kg </v>
      </c>
      <c r="H1353" s="540" t="s">
        <v>709</v>
      </c>
      <c r="I1353" s="637" t="s">
        <v>352</v>
      </c>
      <c r="J1353" s="436">
        <f>VLOOKUP(B1353,'[5] RAB LAMA'!$B$9:$E$5553,4,FALSE)</f>
        <v>12098.979988414001</v>
      </c>
      <c r="K1353" s="436">
        <f t="shared" si="195"/>
        <v>18390.449582389283</v>
      </c>
      <c r="L1353" s="437">
        <f t="shared" si="194"/>
        <v>4.8127259624626514E-5</v>
      </c>
      <c r="M1353" s="499"/>
      <c r="N1353" s="499">
        <f t="shared" si="196"/>
        <v>0</v>
      </c>
      <c r="O1353" s="499"/>
      <c r="P1353" s="499">
        <f t="shared" si="197"/>
        <v>0</v>
      </c>
      <c r="Q1353" s="499"/>
      <c r="R1353" s="499">
        <f t="shared" si="198"/>
        <v>0</v>
      </c>
      <c r="S1353" s="500"/>
      <c r="T1353" s="359">
        <f>'[16]LAP MINGGUAN'!R1353</f>
        <v>0</v>
      </c>
      <c r="U1353" s="359">
        <f t="shared" si="183"/>
        <v>0</v>
      </c>
      <c r="V1353" s="429">
        <f>'[8]RAB '!H1329</f>
        <v>1297220.7564142712</v>
      </c>
      <c r="W1353" s="429">
        <f t="shared" si="182"/>
        <v>-1278830.3068318819</v>
      </c>
    </row>
    <row r="1354" spans="1:23" s="632" customFormat="1" ht="34.5" customHeight="1" x14ac:dyDescent="0.25">
      <c r="A1354" s="568">
        <f t="shared" si="199"/>
        <v>7</v>
      </c>
      <c r="B1354" s="577" t="s">
        <v>710</v>
      </c>
      <c r="C1354" s="578"/>
      <c r="D1354" s="578"/>
      <c r="E1354" s="579"/>
      <c r="F1354" s="540">
        <v>408</v>
      </c>
      <c r="G1354" s="636" t="str">
        <f>IF(ISBLANK(H1354),"",IF(H1354="BN",VLOOKUP(B1354,'[4]V. BAHAN'!$B$8:$E$14999,3,FALSE),IFERROR(VLOOKUP(H1354,'[4]III. DAFTAR AHS'!$B$7:$H$14999,5,FALSE),"ls")))</f>
        <v xml:space="preserve">bh </v>
      </c>
      <c r="H1354" s="540" t="s">
        <v>688</v>
      </c>
      <c r="I1354" s="637" t="s">
        <v>686</v>
      </c>
      <c r="J1354" s="436">
        <f>VLOOKUP(B1354,'[5] RAB LAMA'!$B$9:$E$5553,4,FALSE)</f>
        <v>4242.7756372711056</v>
      </c>
      <c r="K1354" s="436">
        <f t="shared" si="195"/>
        <v>1731052.460006611</v>
      </c>
      <c r="L1354" s="437">
        <f t="shared" si="194"/>
        <v>4.5301128062886029E-3</v>
      </c>
      <c r="M1354" s="499"/>
      <c r="N1354" s="499">
        <f t="shared" si="196"/>
        <v>0</v>
      </c>
      <c r="O1354" s="499"/>
      <c r="P1354" s="499">
        <f t="shared" si="197"/>
        <v>0</v>
      </c>
      <c r="Q1354" s="499"/>
      <c r="R1354" s="499">
        <f t="shared" si="198"/>
        <v>0</v>
      </c>
      <c r="S1354" s="500"/>
      <c r="T1354" s="359">
        <f>'[16]LAP MINGGUAN'!R1354</f>
        <v>0</v>
      </c>
      <c r="U1354" s="359">
        <f t="shared" si="183"/>
        <v>0</v>
      </c>
      <c r="V1354" s="429">
        <f>'[8]RAB '!H1330</f>
        <v>18390.449582389283</v>
      </c>
      <c r="W1354" s="429">
        <f t="shared" si="182"/>
        <v>1712662.0104242216</v>
      </c>
    </row>
    <row r="1355" spans="1:23" s="632" customFormat="1" ht="34.5" customHeight="1" x14ac:dyDescent="0.25">
      <c r="A1355" s="568">
        <f t="shared" si="199"/>
        <v>8</v>
      </c>
      <c r="B1355" s="577" t="s">
        <v>711</v>
      </c>
      <c r="C1355" s="578"/>
      <c r="D1355" s="578"/>
      <c r="E1355" s="579"/>
      <c r="F1355" s="540">
        <v>37.06</v>
      </c>
      <c r="G1355" s="636" t="str">
        <f>IF(ISBLANK(H1355),"",IF(H1355="BN",VLOOKUP(B1355,'[4]V. BAHAN'!$B$8:$E$14999,3,FALSE),IFERROR(VLOOKUP(H1355,'[4]III. DAFTAR AHS'!$B$7:$H$14999,5,FALSE),"ls")))</f>
        <v xml:space="preserve">Kg </v>
      </c>
      <c r="H1355" s="540" t="s">
        <v>712</v>
      </c>
      <c r="I1355" s="637" t="s">
        <v>352</v>
      </c>
      <c r="J1355" s="436">
        <f>VLOOKUP(B1355,'[5] RAB LAMA'!$B$9:$E$5553,4,FALSE)</f>
        <v>11652.419072052002</v>
      </c>
      <c r="K1355" s="436">
        <f t="shared" si="195"/>
        <v>431838.65081024723</v>
      </c>
      <c r="L1355" s="437">
        <f t="shared" si="194"/>
        <v>1.1301089062768336E-3</v>
      </c>
      <c r="M1355" s="499"/>
      <c r="N1355" s="499">
        <f t="shared" si="196"/>
        <v>0</v>
      </c>
      <c r="O1355" s="499"/>
      <c r="P1355" s="499">
        <f t="shared" si="197"/>
        <v>0</v>
      </c>
      <c r="Q1355" s="499"/>
      <c r="R1355" s="499">
        <f t="shared" si="198"/>
        <v>0</v>
      </c>
      <c r="S1355" s="500"/>
      <c r="T1355" s="359">
        <f>'[16]LAP MINGGUAN'!R1355</f>
        <v>0</v>
      </c>
      <c r="U1355" s="359">
        <f t="shared" si="183"/>
        <v>0</v>
      </c>
      <c r="V1355" s="429">
        <f>'[8]RAB '!H1331</f>
        <v>1731052.460006611</v>
      </c>
      <c r="W1355" s="429">
        <f t="shared" si="182"/>
        <v>-1299213.8091963637</v>
      </c>
    </row>
    <row r="1356" spans="1:23" s="632" customFormat="1" ht="34.5" customHeight="1" x14ac:dyDescent="0.25">
      <c r="A1356" s="568">
        <f t="shared" si="199"/>
        <v>9</v>
      </c>
      <c r="B1356" s="577" t="s">
        <v>713</v>
      </c>
      <c r="C1356" s="578"/>
      <c r="D1356" s="578"/>
      <c r="E1356" s="579"/>
      <c r="F1356" s="540">
        <v>4</v>
      </c>
      <c r="G1356" s="636" t="str">
        <f>IF(ISBLANK(H1356),"",IF(H1356="BN",VLOOKUP(B1356,'[4]V. BAHAN'!$B$8:$E$14999,3,FALSE),IFERROR(VLOOKUP(H1356,'[4]III. DAFTAR AHS'!$B$7:$H$14999,5,FALSE),"ls")))</f>
        <v xml:space="preserve">bh </v>
      </c>
      <c r="H1356" s="540" t="s">
        <v>714</v>
      </c>
      <c r="I1356" s="637" t="s">
        <v>352</v>
      </c>
      <c r="J1356" s="436">
        <f>VLOOKUP(B1356,'[5] RAB LAMA'!$B$9:$E$5553,4,FALSE)</f>
        <v>66686.179177552011</v>
      </c>
      <c r="K1356" s="436">
        <f t="shared" si="195"/>
        <v>266744.71671020804</v>
      </c>
      <c r="L1356" s="437">
        <f t="shared" si="194"/>
        <v>6.9806299063526018E-4</v>
      </c>
      <c r="M1356" s="499"/>
      <c r="N1356" s="499">
        <f t="shared" si="196"/>
        <v>0</v>
      </c>
      <c r="O1356" s="499"/>
      <c r="P1356" s="499">
        <f t="shared" si="197"/>
        <v>0</v>
      </c>
      <c r="Q1356" s="499"/>
      <c r="R1356" s="499">
        <f t="shared" si="198"/>
        <v>0</v>
      </c>
      <c r="S1356" s="500"/>
      <c r="T1356" s="359">
        <f>'[16]LAP MINGGUAN'!R1356</f>
        <v>0</v>
      </c>
      <c r="U1356" s="359">
        <f t="shared" si="183"/>
        <v>0</v>
      </c>
      <c r="V1356" s="429">
        <f>'[8]RAB '!H1332</f>
        <v>431838.65081024723</v>
      </c>
      <c r="W1356" s="429">
        <f t="shared" si="182"/>
        <v>-165093.93410003919</v>
      </c>
    </row>
    <row r="1357" spans="1:23" s="632" customFormat="1" ht="34.5" customHeight="1" x14ac:dyDescent="0.25">
      <c r="A1357" s="568">
        <f t="shared" si="199"/>
        <v>10</v>
      </c>
      <c r="B1357" s="577" t="s">
        <v>715</v>
      </c>
      <c r="C1357" s="578"/>
      <c r="D1357" s="578"/>
      <c r="E1357" s="579"/>
      <c r="F1357" s="540">
        <v>217.16</v>
      </c>
      <c r="G1357" s="636" t="str">
        <f>IF(ISBLANK(H1357),"",IF(H1357="BN",VLOOKUP(B1357,'[4]V. BAHAN'!$B$8:$E$14999,3,FALSE),IFERROR(VLOOKUP(H1357,'[4]III. DAFTAR AHS'!$B$7:$H$14999,5,FALSE),"ls")))</f>
        <v xml:space="preserve">m2 </v>
      </c>
      <c r="H1357" s="540" t="s">
        <v>716</v>
      </c>
      <c r="I1357" s="637" t="s">
        <v>352</v>
      </c>
      <c r="J1357" s="436">
        <f>VLOOKUP(B1357,'[5] RAB LAMA'!$B$9:$E$5553,4,FALSE)</f>
        <v>137024.79621311251</v>
      </c>
      <c r="K1357" s="436">
        <f t="shared" si="195"/>
        <v>29756304.74563951</v>
      </c>
      <c r="L1357" s="437">
        <f t="shared" si="194"/>
        <v>7.7871364566001119E-2</v>
      </c>
      <c r="M1357" s="499"/>
      <c r="N1357" s="499">
        <f t="shared" si="196"/>
        <v>0</v>
      </c>
      <c r="O1357" s="499"/>
      <c r="P1357" s="499">
        <f t="shared" si="197"/>
        <v>0</v>
      </c>
      <c r="Q1357" s="499"/>
      <c r="R1357" s="499">
        <f t="shared" si="198"/>
        <v>0</v>
      </c>
      <c r="S1357" s="500"/>
      <c r="T1357" s="359">
        <f>'[16]LAP MINGGUAN'!R1357</f>
        <v>0</v>
      </c>
      <c r="U1357" s="359">
        <f t="shared" si="183"/>
        <v>0</v>
      </c>
      <c r="V1357" s="429">
        <f>'[8]RAB '!H1333</f>
        <v>266744.71671020804</v>
      </c>
      <c r="W1357" s="429">
        <f t="shared" si="182"/>
        <v>29489560.028929301</v>
      </c>
    </row>
    <row r="1358" spans="1:23" s="632" customFormat="1" ht="34.5" customHeight="1" x14ac:dyDescent="0.25">
      <c r="A1358" s="568">
        <f t="shared" si="199"/>
        <v>11</v>
      </c>
      <c r="B1358" s="577" t="s">
        <v>717</v>
      </c>
      <c r="C1358" s="578"/>
      <c r="D1358" s="578"/>
      <c r="E1358" s="579"/>
      <c r="F1358" s="540">
        <v>217.16</v>
      </c>
      <c r="G1358" s="636" t="str">
        <f>IF(ISBLANK(H1358),"",IF(H1358="BN",VLOOKUP(B1358,'[4]V. BAHAN'!$B$8:$E$14999,3,FALSE),IFERROR(VLOOKUP(H1358,'[4]III. DAFTAR AHS'!$B$7:$H$14999,5,FALSE),"ls")))</f>
        <v xml:space="preserve">m2 </v>
      </c>
      <c r="H1358" s="540" t="s">
        <v>718</v>
      </c>
      <c r="I1358" s="637" t="s">
        <v>719</v>
      </c>
      <c r="J1358" s="436">
        <f>VLOOKUP(B1358,'[5] RAB LAMA'!$B$9:$E$5553,4,FALSE)</f>
        <v>32500</v>
      </c>
      <c r="K1358" s="436">
        <f t="shared" si="195"/>
        <v>7057700</v>
      </c>
      <c r="L1358" s="437">
        <f t="shared" si="194"/>
        <v>1.8469791003804106E-2</v>
      </c>
      <c r="M1358" s="499"/>
      <c r="N1358" s="499">
        <f t="shared" si="196"/>
        <v>0</v>
      </c>
      <c r="O1358" s="499"/>
      <c r="P1358" s="499">
        <f t="shared" si="197"/>
        <v>0</v>
      </c>
      <c r="Q1358" s="499"/>
      <c r="R1358" s="499">
        <f t="shared" si="198"/>
        <v>0</v>
      </c>
      <c r="S1358" s="500"/>
      <c r="T1358" s="359">
        <f>'[16]LAP MINGGUAN'!R1358</f>
        <v>0</v>
      </c>
      <c r="U1358" s="359">
        <f t="shared" si="183"/>
        <v>0</v>
      </c>
      <c r="V1358" s="429">
        <f>'[8]RAB '!H1334</f>
        <v>29756304.74563951</v>
      </c>
      <c r="W1358" s="429">
        <f t="shared" si="182"/>
        <v>-22698604.74563951</v>
      </c>
    </row>
    <row r="1359" spans="1:23" s="632" customFormat="1" ht="34.5" customHeight="1" x14ac:dyDescent="0.25">
      <c r="A1359" s="568">
        <f t="shared" si="199"/>
        <v>12</v>
      </c>
      <c r="B1359" s="577" t="s">
        <v>734</v>
      </c>
      <c r="C1359" s="578"/>
      <c r="D1359" s="578"/>
      <c r="E1359" s="579"/>
      <c r="F1359" s="540">
        <v>217.16</v>
      </c>
      <c r="G1359" s="636" t="str">
        <f>IF(ISBLANK(H1359),"",IF(H1359="BN",VLOOKUP(B1359,'[4]V. BAHAN'!$B$8:$E$14999,3,FALSE),IFERROR(VLOOKUP(H1359,'[4]III. DAFTAR AHS'!$B$7:$H$14999,5,FALSE),"ls")))</f>
        <v xml:space="preserve">m2 </v>
      </c>
      <c r="H1359" s="540" t="s">
        <v>721</v>
      </c>
      <c r="I1359" s="637" t="s">
        <v>722</v>
      </c>
      <c r="J1359" s="436">
        <f>VLOOKUP(B1359,'[5] RAB LAMA'!$B$9:$E$5553,4,FALSE)</f>
        <v>19013.023219340092</v>
      </c>
      <c r="K1359" s="436">
        <f t="shared" si="195"/>
        <v>4128868.1223118943</v>
      </c>
      <c r="L1359" s="437">
        <f t="shared" si="194"/>
        <v>1.08051250834365E-2</v>
      </c>
      <c r="M1359" s="499"/>
      <c r="N1359" s="499">
        <f t="shared" si="196"/>
        <v>0</v>
      </c>
      <c r="O1359" s="499"/>
      <c r="P1359" s="499">
        <f t="shared" si="197"/>
        <v>0</v>
      </c>
      <c r="Q1359" s="499"/>
      <c r="R1359" s="499">
        <f t="shared" si="198"/>
        <v>0</v>
      </c>
      <c r="S1359" s="500"/>
      <c r="T1359" s="359">
        <f>'[16]LAP MINGGUAN'!R1359</f>
        <v>0</v>
      </c>
      <c r="U1359" s="359">
        <f t="shared" si="183"/>
        <v>0</v>
      </c>
      <c r="V1359" s="429">
        <f>'[8]RAB '!H1335</f>
        <v>7057700</v>
      </c>
      <c r="W1359" s="429">
        <f t="shared" si="182"/>
        <v>-2928831.8776881057</v>
      </c>
    </row>
    <row r="1360" spans="1:23" s="632" customFormat="1" ht="34.5" customHeight="1" x14ac:dyDescent="0.25">
      <c r="A1360" s="568">
        <f t="shared" si="199"/>
        <v>13</v>
      </c>
      <c r="B1360" s="577" t="s">
        <v>723</v>
      </c>
      <c r="C1360" s="578"/>
      <c r="D1360" s="578"/>
      <c r="E1360" s="579"/>
      <c r="F1360" s="540">
        <v>217.16</v>
      </c>
      <c r="G1360" s="636" t="str">
        <f>IF(ISBLANK(H1360),"",IF(H1360="BN",VLOOKUP(B1360,'[4]V. BAHAN'!$B$8:$E$14999,3,FALSE),IFERROR(VLOOKUP(H1360,'[4]III. DAFTAR AHS'!$B$7:$H$14999,5,FALSE),"ls")))</f>
        <v xml:space="preserve">m2 </v>
      </c>
      <c r="H1360" s="540" t="s">
        <v>724</v>
      </c>
      <c r="I1360" s="637" t="s">
        <v>725</v>
      </c>
      <c r="J1360" s="436">
        <f>VLOOKUP(B1360,'[5] RAB LAMA'!$B$9:$E$5553,4,FALSE)</f>
        <v>187999.35957754124</v>
      </c>
      <c r="K1360" s="436">
        <f t="shared" si="195"/>
        <v>40825940.925858855</v>
      </c>
      <c r="L1360" s="437">
        <f t="shared" si="194"/>
        <v>0.10684027323834477</v>
      </c>
      <c r="M1360" s="499"/>
      <c r="N1360" s="499">
        <f t="shared" si="196"/>
        <v>0</v>
      </c>
      <c r="O1360" s="499"/>
      <c r="P1360" s="499">
        <f t="shared" si="197"/>
        <v>0</v>
      </c>
      <c r="Q1360" s="499"/>
      <c r="R1360" s="499">
        <f t="shared" si="198"/>
        <v>0</v>
      </c>
      <c r="S1360" s="500"/>
      <c r="T1360" s="359">
        <f>'[16]LAP MINGGUAN'!R1360</f>
        <v>0</v>
      </c>
      <c r="U1360" s="359">
        <f t="shared" si="183"/>
        <v>0</v>
      </c>
      <c r="V1360" s="429">
        <f>'[8]RAB '!H1336</f>
        <v>4128868.1223118943</v>
      </c>
      <c r="W1360" s="429">
        <f t="shared" si="182"/>
        <v>36697072.803546958</v>
      </c>
    </row>
    <row r="1361" spans="1:391" s="632" customFormat="1" ht="34.5" customHeight="1" x14ac:dyDescent="0.25">
      <c r="A1361" s="568">
        <f t="shared" si="199"/>
        <v>14</v>
      </c>
      <c r="B1361" s="577" t="s">
        <v>726</v>
      </c>
      <c r="C1361" s="578"/>
      <c r="D1361" s="578"/>
      <c r="E1361" s="579"/>
      <c r="F1361" s="540">
        <v>43.35</v>
      </c>
      <c r="G1361" s="636" t="str">
        <f>IF(ISBLANK(H1361),"",IF(H1361="BN",VLOOKUP(B1361,'[4]V. BAHAN'!$B$8:$E$14999,3,FALSE),IFERROR(VLOOKUP(H1361,'[4]III. DAFTAR AHS'!$B$7:$H$14999,5,FALSE),"ls")))</f>
        <v xml:space="preserve">m1 </v>
      </c>
      <c r="H1361" s="540" t="s">
        <v>727</v>
      </c>
      <c r="I1361" s="637" t="s">
        <v>728</v>
      </c>
      <c r="J1361" s="436">
        <f>VLOOKUP(B1361,'[5] RAB LAMA'!$B$9:$E$5553,4,FALSE)</f>
        <v>131851.77272843852</v>
      </c>
      <c r="K1361" s="436">
        <f t="shared" si="195"/>
        <v>5715774.3477778099</v>
      </c>
      <c r="L1361" s="437">
        <f t="shared" si="194"/>
        <v>1.4958011480845161E-2</v>
      </c>
      <c r="M1361" s="499"/>
      <c r="N1361" s="499">
        <f t="shared" si="196"/>
        <v>0</v>
      </c>
      <c r="O1361" s="499"/>
      <c r="P1361" s="499">
        <f t="shared" si="197"/>
        <v>0</v>
      </c>
      <c r="Q1361" s="499"/>
      <c r="R1361" s="499">
        <f t="shared" si="198"/>
        <v>0</v>
      </c>
      <c r="S1361" s="500"/>
      <c r="T1361" s="359">
        <f>'[16]LAP MINGGUAN'!R1361</f>
        <v>0</v>
      </c>
      <c r="U1361" s="359">
        <f t="shared" si="183"/>
        <v>0</v>
      </c>
      <c r="V1361" s="429">
        <f>'[8]RAB '!H1337</f>
        <v>40825940.925858855</v>
      </c>
      <c r="W1361" s="429">
        <f t="shared" si="182"/>
        <v>-35110166.578081042</v>
      </c>
    </row>
    <row r="1362" spans="1:391" s="632" customFormat="1" ht="34.5" customHeight="1" x14ac:dyDescent="0.25">
      <c r="A1362" s="568">
        <f t="shared" si="199"/>
        <v>15</v>
      </c>
      <c r="B1362" s="577" t="s">
        <v>729</v>
      </c>
      <c r="C1362" s="578"/>
      <c r="D1362" s="578"/>
      <c r="E1362" s="579"/>
      <c r="F1362" s="540">
        <v>55</v>
      </c>
      <c r="G1362" s="636" t="str">
        <f>IF(ISBLANK(H1362),"",IF(H1362="BN",VLOOKUP(B1362,'[4]V. BAHAN'!$B$8:$E$14999,3,FALSE),IFERROR(VLOOKUP(H1362,'[4]III. DAFTAR AHS'!$B$7:$H$14999,5,FALSE),"ls")))</f>
        <v xml:space="preserve">m' </v>
      </c>
      <c r="H1362" s="540" t="s">
        <v>730</v>
      </c>
      <c r="I1362" s="637" t="s">
        <v>427</v>
      </c>
      <c r="J1362" s="436">
        <f>VLOOKUP(B1362,'[5] RAB LAMA'!$B$9:$E$5553,4,FALSE)</f>
        <v>97952.664378714224</v>
      </c>
      <c r="K1362" s="436">
        <f t="shared" si="195"/>
        <v>5387396.5408292823</v>
      </c>
      <c r="L1362" s="437">
        <f t="shared" si="194"/>
        <v>1.4098656526026048E-2</v>
      </c>
      <c r="M1362" s="499"/>
      <c r="N1362" s="499">
        <f t="shared" si="196"/>
        <v>0</v>
      </c>
      <c r="O1362" s="499"/>
      <c r="P1362" s="499">
        <f t="shared" si="197"/>
        <v>0</v>
      </c>
      <c r="Q1362" s="499"/>
      <c r="R1362" s="499">
        <f t="shared" si="198"/>
        <v>0</v>
      </c>
      <c r="S1362" s="500"/>
      <c r="T1362" s="359">
        <f>'[16]LAP MINGGUAN'!R1362</f>
        <v>0</v>
      </c>
      <c r="U1362" s="359">
        <f t="shared" si="183"/>
        <v>0</v>
      </c>
      <c r="V1362" s="429">
        <f>'[8]RAB '!H1338</f>
        <v>5715774.3477778099</v>
      </c>
      <c r="W1362" s="429">
        <f t="shared" si="182"/>
        <v>-328377.80694852769</v>
      </c>
    </row>
    <row r="1363" spans="1:391" s="632" customFormat="1" ht="34.5" customHeight="1" thickBot="1" x14ac:dyDescent="0.3">
      <c r="A1363" s="583"/>
      <c r="B1363" s="584"/>
      <c r="C1363" s="504"/>
      <c r="D1363" s="504"/>
      <c r="E1363" s="585"/>
      <c r="F1363" s="586"/>
      <c r="G1363" s="586" t="str">
        <f>IF(ISBLANK(H1363),"",IF(H1363="BN",VLOOKUP(B1363,'[4]V. BAHAN'!$B$8:$E$1099,3,FALSE),IFERROR(VLOOKUP(H1363,'[4]III. DAFTAR AHS'!$B$7:$H$872,5,FALSE),"ls")))</f>
        <v/>
      </c>
      <c r="H1363" s="586"/>
      <c r="I1363" s="586" t="s">
        <v>243</v>
      </c>
      <c r="J1363" s="586"/>
      <c r="K1363" s="586"/>
      <c r="L1363" s="460"/>
      <c r="M1363" s="588"/>
      <c r="N1363" s="588"/>
      <c r="O1363" s="588"/>
      <c r="P1363" s="588"/>
      <c r="Q1363" s="588"/>
      <c r="R1363" s="588"/>
      <c r="S1363" s="589"/>
      <c r="T1363" s="359">
        <f>'[16]LAP MINGGUAN'!R1363</f>
        <v>0</v>
      </c>
      <c r="U1363" s="359">
        <f t="shared" si="183"/>
        <v>0</v>
      </c>
      <c r="V1363" s="429">
        <f>'[8]RAB '!H1339</f>
        <v>5387396.5408292823</v>
      </c>
      <c r="W1363" s="429">
        <f t="shared" si="182"/>
        <v>-5387396.5408292823</v>
      </c>
    </row>
    <row r="1364" spans="1:391" s="473" customFormat="1" ht="34.5" customHeight="1" thickBot="1" x14ac:dyDescent="0.3">
      <c r="A1364" s="641"/>
      <c r="B1364" s="642" t="s">
        <v>735</v>
      </c>
      <c r="C1364" s="465"/>
      <c r="D1364" s="465"/>
      <c r="E1364" s="643"/>
      <c r="F1364" s="644"/>
      <c r="G1364" s="644" t="str">
        <f>IF(ISBLANK(H1364),"",IF(H1364="BN",VLOOKUP(B1364,'[4]V. BAHAN'!$B$8:$E$1099,3,FALSE),IFERROR(VLOOKUP(H1364,'[4]III. DAFTAR AHS'!$B$7:$H$872,5,FALSE),"ls")))</f>
        <v/>
      </c>
      <c r="H1364" s="644"/>
      <c r="I1364" s="644" t="s">
        <v>243</v>
      </c>
      <c r="J1364" s="645"/>
      <c r="K1364" s="646">
        <f>SUM(K115:K1363)</f>
        <v>22557046558.851688</v>
      </c>
      <c r="L1364" s="647"/>
      <c r="M1364" s="470"/>
      <c r="N1364" s="470">
        <f>SUM(N116:N1363)</f>
        <v>15.661428986831407</v>
      </c>
      <c r="O1364" s="470"/>
      <c r="P1364" s="470">
        <f>SUM(P116:P1363)</f>
        <v>7.3287795734615164</v>
      </c>
      <c r="Q1364" s="470"/>
      <c r="R1364" s="470">
        <f>SUM(R116:R1363)</f>
        <v>19.392383318079453</v>
      </c>
      <c r="S1364" s="471"/>
      <c r="T1364" s="359">
        <f>'[16]LAP MINGGUAN'!R1364</f>
        <v>19.005672867731896</v>
      </c>
      <c r="U1364" s="359">
        <f t="shared" si="183"/>
        <v>-3.3442438809004891</v>
      </c>
      <c r="V1364" s="429"/>
      <c r="W1364" s="429">
        <f t="shared" si="182"/>
        <v>22557046558.851688</v>
      </c>
      <c r="X1364" s="472"/>
      <c r="Y1364" s="472"/>
      <c r="Z1364" s="472"/>
      <c r="AA1364" s="472"/>
      <c r="AB1364" s="472"/>
      <c r="AC1364" s="472"/>
      <c r="AD1364" s="472"/>
      <c r="AE1364" s="472"/>
      <c r="AF1364" s="472"/>
      <c r="AG1364" s="472"/>
      <c r="AH1364" s="472"/>
      <c r="AI1364" s="472"/>
      <c r="AJ1364" s="472"/>
      <c r="AK1364" s="472"/>
      <c r="AL1364" s="472"/>
      <c r="AM1364" s="472"/>
      <c r="AN1364" s="472"/>
      <c r="AO1364" s="472"/>
      <c r="AP1364" s="472"/>
      <c r="AQ1364" s="472"/>
      <c r="AR1364" s="472"/>
      <c r="AS1364" s="472"/>
      <c r="AT1364" s="472"/>
      <c r="AU1364" s="472"/>
      <c r="AV1364" s="472"/>
      <c r="AW1364" s="472"/>
      <c r="AX1364" s="472"/>
      <c r="AY1364" s="472"/>
      <c r="AZ1364" s="472"/>
      <c r="BA1364" s="472"/>
      <c r="BB1364" s="472"/>
      <c r="BC1364" s="472"/>
      <c r="BD1364" s="472"/>
      <c r="BE1364" s="472"/>
      <c r="BF1364" s="472"/>
      <c r="BG1364" s="472"/>
      <c r="BH1364" s="472"/>
      <c r="BI1364" s="472"/>
      <c r="BJ1364" s="472"/>
      <c r="BK1364" s="472"/>
      <c r="BL1364" s="472"/>
      <c r="BM1364" s="472"/>
      <c r="BN1364" s="472"/>
      <c r="BO1364" s="472"/>
      <c r="BP1364" s="472"/>
      <c r="BQ1364" s="472"/>
      <c r="BR1364" s="472"/>
      <c r="BS1364" s="472"/>
      <c r="BT1364" s="472"/>
      <c r="BU1364" s="472"/>
      <c r="BV1364" s="472"/>
      <c r="BW1364" s="472"/>
      <c r="BX1364" s="472"/>
      <c r="BY1364" s="472"/>
      <c r="BZ1364" s="472"/>
      <c r="CA1364" s="472"/>
      <c r="CB1364" s="472"/>
      <c r="CC1364" s="472"/>
      <c r="CD1364" s="472"/>
      <c r="CE1364" s="472"/>
      <c r="CF1364" s="472"/>
      <c r="CG1364" s="472"/>
      <c r="CH1364" s="472"/>
      <c r="CI1364" s="472"/>
      <c r="CJ1364" s="472"/>
      <c r="CK1364" s="472"/>
      <c r="CL1364" s="472"/>
      <c r="CM1364" s="472"/>
      <c r="CN1364" s="472"/>
      <c r="CO1364" s="472"/>
      <c r="CP1364" s="472"/>
      <c r="CQ1364" s="472"/>
      <c r="CR1364" s="472"/>
      <c r="CS1364" s="472"/>
      <c r="CT1364" s="472"/>
      <c r="CU1364" s="472"/>
      <c r="CV1364" s="472"/>
      <c r="CW1364" s="472"/>
      <c r="CX1364" s="472"/>
      <c r="CY1364" s="472"/>
      <c r="CZ1364" s="472"/>
      <c r="DA1364" s="472"/>
      <c r="DB1364" s="472"/>
      <c r="DC1364" s="472"/>
      <c r="DD1364" s="472"/>
      <c r="DE1364" s="472"/>
      <c r="DF1364" s="472"/>
      <c r="DG1364" s="472"/>
      <c r="DH1364" s="472"/>
      <c r="DI1364" s="472"/>
      <c r="DJ1364" s="472"/>
      <c r="DK1364" s="472"/>
      <c r="DL1364" s="472"/>
      <c r="DM1364" s="472"/>
      <c r="DN1364" s="472"/>
      <c r="DO1364" s="472"/>
      <c r="DP1364" s="472"/>
      <c r="DQ1364" s="472"/>
      <c r="DR1364" s="472"/>
      <c r="DS1364" s="472"/>
      <c r="DT1364" s="472"/>
      <c r="DU1364" s="472"/>
      <c r="DV1364" s="472"/>
      <c r="DW1364" s="472"/>
      <c r="DX1364" s="472"/>
      <c r="DY1364" s="472"/>
      <c r="DZ1364" s="472"/>
      <c r="EA1364" s="472"/>
      <c r="EB1364" s="472"/>
      <c r="EC1364" s="472"/>
      <c r="ED1364" s="472"/>
      <c r="EE1364" s="472"/>
      <c r="EF1364" s="472"/>
      <c r="EG1364" s="472"/>
      <c r="EH1364" s="472"/>
      <c r="EI1364" s="472"/>
      <c r="EJ1364" s="472"/>
      <c r="EK1364" s="472"/>
      <c r="EL1364" s="472"/>
      <c r="EM1364" s="472"/>
      <c r="EN1364" s="472"/>
      <c r="EO1364" s="472"/>
      <c r="EP1364" s="472"/>
      <c r="EQ1364" s="472"/>
      <c r="ER1364" s="472"/>
      <c r="ES1364" s="472"/>
      <c r="ET1364" s="472"/>
      <c r="EU1364" s="472"/>
      <c r="EV1364" s="472"/>
      <c r="EW1364" s="472"/>
      <c r="EX1364" s="472"/>
      <c r="EY1364" s="472"/>
      <c r="EZ1364" s="472"/>
      <c r="FA1364" s="472"/>
      <c r="FB1364" s="472"/>
      <c r="FC1364" s="472"/>
      <c r="FD1364" s="472"/>
      <c r="FE1364" s="472"/>
      <c r="FF1364" s="472"/>
      <c r="FG1364" s="472"/>
      <c r="FH1364" s="472"/>
      <c r="FI1364" s="472"/>
      <c r="FJ1364" s="472"/>
      <c r="FK1364" s="472"/>
      <c r="FL1364" s="472"/>
      <c r="FM1364" s="472"/>
      <c r="FN1364" s="472"/>
      <c r="FO1364" s="472"/>
      <c r="FP1364" s="472"/>
      <c r="FQ1364" s="472"/>
      <c r="FR1364" s="472"/>
      <c r="FS1364" s="472"/>
      <c r="FT1364" s="472"/>
      <c r="FU1364" s="472"/>
      <c r="FV1364" s="472"/>
      <c r="FW1364" s="472"/>
      <c r="FX1364" s="472"/>
      <c r="FY1364" s="472"/>
      <c r="FZ1364" s="472"/>
      <c r="GA1364" s="472"/>
      <c r="GB1364" s="472"/>
      <c r="GC1364" s="472"/>
      <c r="GD1364" s="472"/>
      <c r="GE1364" s="472"/>
      <c r="GF1364" s="472"/>
      <c r="GG1364" s="472"/>
      <c r="GH1364" s="472"/>
      <c r="GI1364" s="472"/>
      <c r="GJ1364" s="472"/>
      <c r="GK1364" s="472"/>
      <c r="GL1364" s="472"/>
      <c r="GM1364" s="472"/>
      <c r="GN1364" s="472"/>
      <c r="GO1364" s="472"/>
      <c r="GP1364" s="472"/>
      <c r="GQ1364" s="472"/>
      <c r="GR1364" s="472"/>
      <c r="GS1364" s="472"/>
      <c r="GT1364" s="472"/>
      <c r="GU1364" s="472"/>
      <c r="GV1364" s="472"/>
      <c r="GW1364" s="472"/>
      <c r="GX1364" s="472"/>
      <c r="GY1364" s="472"/>
      <c r="GZ1364" s="472"/>
      <c r="HA1364" s="472"/>
      <c r="HB1364" s="472"/>
      <c r="HC1364" s="472"/>
      <c r="HD1364" s="472"/>
      <c r="HE1364" s="472"/>
      <c r="HF1364" s="472"/>
      <c r="HG1364" s="472"/>
      <c r="HH1364" s="472"/>
      <c r="HI1364" s="472"/>
      <c r="HJ1364" s="472"/>
      <c r="HK1364" s="472"/>
      <c r="HL1364" s="472"/>
      <c r="HM1364" s="472"/>
      <c r="HN1364" s="472"/>
      <c r="HO1364" s="472"/>
      <c r="HP1364" s="472"/>
      <c r="HQ1364" s="472"/>
      <c r="HR1364" s="472"/>
      <c r="HS1364" s="472"/>
      <c r="HT1364" s="472"/>
      <c r="HU1364" s="472"/>
      <c r="HV1364" s="472"/>
      <c r="HW1364" s="472"/>
      <c r="HX1364" s="472"/>
      <c r="HY1364" s="472"/>
      <c r="HZ1364" s="472"/>
      <c r="IA1364" s="472"/>
      <c r="IB1364" s="472"/>
      <c r="IC1364" s="472"/>
      <c r="ID1364" s="472"/>
      <c r="IE1364" s="472"/>
      <c r="IF1364" s="472"/>
      <c r="IG1364" s="472"/>
      <c r="IH1364" s="472"/>
      <c r="II1364" s="472"/>
      <c r="IJ1364" s="472"/>
      <c r="IK1364" s="472"/>
      <c r="IL1364" s="472"/>
      <c r="IM1364" s="472"/>
      <c r="IN1364" s="472"/>
      <c r="IO1364" s="472"/>
      <c r="IP1364" s="472"/>
      <c r="IQ1364" s="472"/>
      <c r="IR1364" s="472"/>
      <c r="IS1364" s="472"/>
      <c r="IT1364" s="472"/>
      <c r="IU1364" s="472"/>
      <c r="IV1364" s="472"/>
      <c r="IW1364" s="472"/>
      <c r="IX1364" s="472"/>
      <c r="IY1364" s="472"/>
      <c r="IZ1364" s="472"/>
      <c r="JA1364" s="472"/>
      <c r="JB1364" s="472"/>
      <c r="JC1364" s="472"/>
      <c r="JD1364" s="472"/>
      <c r="JE1364" s="472"/>
      <c r="JF1364" s="472"/>
      <c r="JG1364" s="472"/>
      <c r="JH1364" s="472"/>
      <c r="JI1364" s="472"/>
      <c r="JJ1364" s="472"/>
      <c r="JK1364" s="472"/>
      <c r="JL1364" s="472"/>
      <c r="JM1364" s="472"/>
      <c r="JN1364" s="472"/>
      <c r="JO1364" s="472"/>
      <c r="JP1364" s="472"/>
      <c r="JQ1364" s="472"/>
      <c r="JR1364" s="472"/>
      <c r="JS1364" s="472"/>
      <c r="JT1364" s="472"/>
      <c r="JU1364" s="472"/>
      <c r="JV1364" s="472"/>
      <c r="JW1364" s="472"/>
      <c r="JX1364" s="472"/>
      <c r="JY1364" s="472"/>
      <c r="JZ1364" s="472"/>
      <c r="KA1364" s="472"/>
      <c r="KB1364" s="472"/>
      <c r="KC1364" s="472"/>
      <c r="KD1364" s="472"/>
      <c r="KE1364" s="472"/>
      <c r="KF1364" s="472"/>
      <c r="KG1364" s="472"/>
      <c r="KH1364" s="472"/>
      <c r="KI1364" s="472"/>
      <c r="KJ1364" s="472"/>
      <c r="KK1364" s="472"/>
      <c r="KL1364" s="472"/>
      <c r="KM1364" s="472"/>
      <c r="KN1364" s="472"/>
      <c r="KO1364" s="472"/>
      <c r="KP1364" s="472"/>
      <c r="KQ1364" s="472"/>
      <c r="KR1364" s="472"/>
      <c r="KS1364" s="472"/>
      <c r="KT1364" s="472"/>
      <c r="KU1364" s="472"/>
      <c r="KV1364" s="472"/>
      <c r="KW1364" s="472"/>
      <c r="KX1364" s="472"/>
      <c r="KY1364" s="472"/>
      <c r="KZ1364" s="472"/>
      <c r="LA1364" s="472"/>
      <c r="LB1364" s="472"/>
      <c r="LC1364" s="472"/>
      <c r="LD1364" s="472"/>
      <c r="LE1364" s="472"/>
      <c r="LF1364" s="472"/>
      <c r="LG1364" s="472"/>
      <c r="LH1364" s="472"/>
      <c r="LI1364" s="472"/>
      <c r="LJ1364" s="472"/>
      <c r="LK1364" s="472"/>
      <c r="LL1364" s="472"/>
      <c r="LM1364" s="472"/>
      <c r="LN1364" s="472"/>
      <c r="LO1364" s="472"/>
      <c r="LP1364" s="472"/>
      <c r="LQ1364" s="472"/>
      <c r="LR1364" s="472"/>
      <c r="LS1364" s="472"/>
      <c r="LT1364" s="472"/>
      <c r="LU1364" s="472"/>
      <c r="LV1364" s="472"/>
      <c r="LW1364" s="472"/>
      <c r="LX1364" s="472"/>
      <c r="LY1364" s="472"/>
      <c r="LZ1364" s="472"/>
      <c r="MA1364" s="472"/>
      <c r="MB1364" s="472"/>
      <c r="MC1364" s="472"/>
      <c r="MD1364" s="472"/>
      <c r="ME1364" s="472"/>
      <c r="MF1364" s="472"/>
      <c r="MG1364" s="472"/>
      <c r="MH1364" s="472"/>
      <c r="MI1364" s="472"/>
      <c r="MJ1364" s="472"/>
      <c r="MK1364" s="472"/>
      <c r="ML1364" s="472"/>
      <c r="MM1364" s="472"/>
      <c r="MN1364" s="472"/>
      <c r="MO1364" s="472"/>
      <c r="MP1364" s="472"/>
      <c r="MQ1364" s="472"/>
      <c r="MR1364" s="472"/>
      <c r="MS1364" s="472"/>
      <c r="MT1364" s="472"/>
      <c r="MU1364" s="472"/>
      <c r="MV1364" s="472"/>
      <c r="MW1364" s="472"/>
      <c r="MX1364" s="472"/>
      <c r="MY1364" s="472"/>
      <c r="MZ1364" s="472"/>
      <c r="NA1364" s="472"/>
      <c r="NB1364" s="472"/>
      <c r="NC1364" s="472"/>
      <c r="ND1364" s="472"/>
      <c r="NE1364" s="472"/>
      <c r="NF1364" s="472"/>
      <c r="NG1364" s="472"/>
      <c r="NH1364" s="472"/>
      <c r="NI1364" s="472"/>
      <c r="NJ1364" s="472"/>
      <c r="NK1364" s="472"/>
      <c r="NL1364" s="472"/>
      <c r="NM1364" s="472"/>
      <c r="NN1364" s="472"/>
      <c r="NO1364" s="472"/>
      <c r="NP1364" s="472"/>
      <c r="NQ1364" s="472"/>
      <c r="NR1364" s="472"/>
      <c r="NS1364" s="472"/>
      <c r="NT1364" s="472"/>
      <c r="NU1364" s="472"/>
      <c r="NV1364" s="472"/>
      <c r="NW1364" s="472"/>
      <c r="NX1364" s="472"/>
      <c r="NY1364" s="472"/>
      <c r="NZ1364" s="472"/>
      <c r="OA1364" s="472"/>
    </row>
    <row r="1365" spans="1:391" s="654" customFormat="1" ht="34.5" customHeight="1" thickBot="1" x14ac:dyDescent="0.3">
      <c r="A1365" s="648" t="s">
        <v>296</v>
      </c>
      <c r="B1365" s="649" t="s">
        <v>126</v>
      </c>
      <c r="C1365" s="650"/>
      <c r="D1365" s="650"/>
      <c r="E1365" s="650"/>
      <c r="F1365" s="651"/>
      <c r="G1365" s="651" t="str">
        <f>IF(ISBLANK(H1365),"",IF(H1365="BN",VLOOKUP(B1365,'[4]V. BAHAN'!$B$8:$E$1099,3,FALSE),IFERROR(VLOOKUP(H1365,'[4]III. DAFTAR AHS'!$B$7:$H$872,5,FALSE),"ls")))</f>
        <v/>
      </c>
      <c r="H1365" s="651"/>
      <c r="I1365" s="651" t="s">
        <v>243</v>
      </c>
      <c r="J1365" s="550"/>
      <c r="K1365" s="550"/>
      <c r="L1365" s="624"/>
      <c r="M1365" s="652"/>
      <c r="N1365" s="652"/>
      <c r="O1365" s="652"/>
      <c r="P1365" s="652"/>
      <c r="Q1365" s="652"/>
      <c r="R1365" s="652"/>
      <c r="S1365" s="653"/>
      <c r="T1365" s="359">
        <f>'[16]LAP MINGGUAN'!R1365</f>
        <v>0</v>
      </c>
      <c r="U1365" s="359">
        <f t="shared" si="183"/>
        <v>0</v>
      </c>
      <c r="V1365" s="429">
        <f>'[8]RAB '!H1341</f>
        <v>22557046558.851688</v>
      </c>
      <c r="W1365" s="429">
        <f t="shared" si="182"/>
        <v>-22557046558.851688</v>
      </c>
      <c r="X1365" s="350"/>
      <c r="Y1365" s="350"/>
      <c r="Z1365" s="350"/>
      <c r="AA1365" s="350"/>
      <c r="AB1365" s="350"/>
      <c r="AC1365" s="350"/>
      <c r="AD1365" s="350"/>
      <c r="AE1365" s="350"/>
      <c r="AF1365" s="350"/>
      <c r="AG1365" s="350"/>
      <c r="AH1365" s="350"/>
      <c r="AI1365" s="350"/>
      <c r="AJ1365" s="350"/>
      <c r="AK1365" s="350"/>
      <c r="AL1365" s="350"/>
      <c r="AM1365" s="350"/>
      <c r="AN1365" s="350"/>
      <c r="AO1365" s="350"/>
      <c r="AP1365" s="350"/>
      <c r="AQ1365" s="350"/>
      <c r="AR1365" s="350"/>
      <c r="AS1365" s="350"/>
      <c r="AT1365" s="350"/>
      <c r="AU1365" s="350"/>
      <c r="AV1365" s="350"/>
      <c r="AW1365" s="350"/>
      <c r="AX1365" s="350"/>
      <c r="AY1365" s="350"/>
      <c r="AZ1365" s="350"/>
      <c r="BA1365" s="350"/>
      <c r="BB1365" s="350"/>
      <c r="BC1365" s="350"/>
      <c r="BD1365" s="350"/>
      <c r="BE1365" s="350"/>
      <c r="BF1365" s="350"/>
      <c r="BG1365" s="350"/>
      <c r="BH1365" s="350"/>
      <c r="BI1365" s="350"/>
      <c r="BJ1365" s="350"/>
      <c r="BK1365" s="350"/>
      <c r="BL1365" s="350"/>
      <c r="BM1365" s="350"/>
      <c r="BN1365" s="350"/>
      <c r="BO1365" s="350"/>
      <c r="BP1365" s="350"/>
      <c r="BQ1365" s="350"/>
      <c r="BR1365" s="350"/>
      <c r="BS1365" s="350"/>
      <c r="BT1365" s="350"/>
      <c r="BU1365" s="350"/>
      <c r="BV1365" s="350"/>
      <c r="BW1365" s="350"/>
      <c r="BX1365" s="350"/>
      <c r="BY1365" s="350"/>
      <c r="BZ1365" s="350"/>
      <c r="CA1365" s="350"/>
      <c r="CB1365" s="350"/>
      <c r="CC1365" s="350"/>
      <c r="CD1365" s="350"/>
      <c r="CE1365" s="350"/>
      <c r="CF1365" s="350"/>
      <c r="CG1365" s="350"/>
      <c r="CH1365" s="350"/>
      <c r="CI1365" s="350"/>
      <c r="CJ1365" s="350"/>
      <c r="CK1365" s="350"/>
      <c r="CL1365" s="350"/>
      <c r="CM1365" s="350"/>
      <c r="CN1365" s="350"/>
      <c r="CO1365" s="350"/>
      <c r="CP1365" s="350"/>
      <c r="CQ1365" s="350"/>
      <c r="CR1365" s="350"/>
      <c r="CS1365" s="350"/>
      <c r="CT1365" s="350"/>
      <c r="CU1365" s="350"/>
      <c r="CV1365" s="350"/>
      <c r="CW1365" s="350"/>
      <c r="CX1365" s="350"/>
      <c r="CY1365" s="350"/>
      <c r="CZ1365" s="350"/>
      <c r="DA1365" s="350"/>
      <c r="DB1365" s="350"/>
      <c r="DC1365" s="350"/>
      <c r="DD1365" s="350"/>
      <c r="DE1365" s="350"/>
      <c r="DF1365" s="350"/>
      <c r="DG1365" s="350"/>
      <c r="DH1365" s="350"/>
      <c r="DI1365" s="350"/>
      <c r="DJ1365" s="350"/>
      <c r="DK1365" s="350"/>
      <c r="DL1365" s="350"/>
      <c r="DM1365" s="350"/>
      <c r="DN1365" s="350"/>
      <c r="DO1365" s="350"/>
      <c r="DP1365" s="350"/>
      <c r="DQ1365" s="350"/>
      <c r="DR1365" s="350"/>
      <c r="DS1365" s="350"/>
      <c r="DT1365" s="350"/>
      <c r="DU1365" s="350"/>
      <c r="DV1365" s="350"/>
      <c r="DW1365" s="350"/>
      <c r="DX1365" s="350"/>
      <c r="DY1365" s="350"/>
      <c r="DZ1365" s="350"/>
      <c r="EA1365" s="350"/>
      <c r="EB1365" s="350"/>
      <c r="EC1365" s="350"/>
      <c r="ED1365" s="350"/>
      <c r="EE1365" s="350"/>
      <c r="EF1365" s="350"/>
      <c r="EG1365" s="350"/>
      <c r="EH1365" s="350"/>
      <c r="EI1365" s="350"/>
      <c r="EJ1365" s="350"/>
      <c r="EK1365" s="350"/>
      <c r="EL1365" s="350"/>
      <c r="EM1365" s="350"/>
      <c r="EN1365" s="350"/>
      <c r="EO1365" s="350"/>
      <c r="EP1365" s="350"/>
      <c r="EQ1365" s="350"/>
      <c r="ER1365" s="350"/>
      <c r="ES1365" s="350"/>
      <c r="ET1365" s="350"/>
      <c r="EU1365" s="350"/>
      <c r="EV1365" s="350"/>
      <c r="EW1365" s="350"/>
      <c r="EX1365" s="350"/>
      <c r="EY1365" s="350"/>
      <c r="EZ1365" s="350"/>
      <c r="FA1365" s="350"/>
      <c r="FB1365" s="350"/>
      <c r="FC1365" s="350"/>
      <c r="FD1365" s="350"/>
      <c r="FE1365" s="350"/>
      <c r="FF1365" s="350"/>
      <c r="FG1365" s="350"/>
      <c r="FH1365" s="350"/>
      <c r="FI1365" s="350"/>
      <c r="FJ1365" s="350"/>
      <c r="FK1365" s="350"/>
      <c r="FL1365" s="350"/>
      <c r="FM1365" s="350"/>
      <c r="FN1365" s="350"/>
      <c r="FO1365" s="350"/>
      <c r="FP1365" s="350"/>
      <c r="FQ1365" s="350"/>
      <c r="FR1365" s="350"/>
      <c r="FS1365" s="350"/>
      <c r="FT1365" s="350"/>
      <c r="FU1365" s="350"/>
      <c r="FV1365" s="350"/>
      <c r="FW1365" s="350"/>
      <c r="FX1365" s="350"/>
      <c r="FY1365" s="350"/>
      <c r="FZ1365" s="350"/>
      <c r="GA1365" s="350"/>
      <c r="GB1365" s="350"/>
      <c r="GC1365" s="350"/>
      <c r="GD1365" s="350"/>
      <c r="GE1365" s="350"/>
      <c r="GF1365" s="350"/>
      <c r="GG1365" s="350"/>
      <c r="GH1365" s="350"/>
      <c r="GI1365" s="350"/>
      <c r="GJ1365" s="350"/>
      <c r="GK1365" s="350"/>
      <c r="GL1365" s="350"/>
      <c r="GM1365" s="350"/>
      <c r="GN1365" s="350"/>
      <c r="GO1365" s="350"/>
      <c r="GP1365" s="350"/>
      <c r="GQ1365" s="350"/>
      <c r="GR1365" s="350"/>
      <c r="GS1365" s="350"/>
      <c r="GT1365" s="350"/>
      <c r="GU1365" s="350"/>
      <c r="GV1365" s="350"/>
      <c r="GW1365" s="350"/>
      <c r="GX1365" s="350"/>
      <c r="GY1365" s="350"/>
      <c r="GZ1365" s="350"/>
      <c r="HA1365" s="350"/>
      <c r="HB1365" s="350"/>
      <c r="HC1365" s="350"/>
      <c r="HD1365" s="350"/>
      <c r="HE1365" s="350"/>
      <c r="HF1365" s="350"/>
      <c r="HG1365" s="350"/>
      <c r="HH1365" s="350"/>
      <c r="HI1365" s="350"/>
      <c r="HJ1365" s="350"/>
      <c r="HK1365" s="350"/>
      <c r="HL1365" s="350"/>
      <c r="HM1365" s="350"/>
      <c r="HN1365" s="350"/>
      <c r="HO1365" s="350"/>
      <c r="HP1365" s="350"/>
      <c r="HQ1365" s="350"/>
      <c r="HR1365" s="350"/>
      <c r="HS1365" s="350"/>
      <c r="HT1365" s="350"/>
      <c r="HU1365" s="350"/>
      <c r="HV1365" s="350"/>
      <c r="HW1365" s="350"/>
      <c r="HX1365" s="350"/>
      <c r="HY1365" s="350"/>
      <c r="HZ1365" s="350"/>
      <c r="IA1365" s="350"/>
      <c r="IB1365" s="350"/>
      <c r="IC1365" s="350"/>
      <c r="ID1365" s="350"/>
      <c r="IE1365" s="350"/>
      <c r="IF1365" s="350"/>
      <c r="IG1365" s="350"/>
      <c r="IH1365" s="350"/>
      <c r="II1365" s="350"/>
      <c r="IJ1365" s="350"/>
      <c r="IK1365" s="350"/>
      <c r="IL1365" s="350"/>
      <c r="IM1365" s="350"/>
      <c r="IN1365" s="350"/>
      <c r="IO1365" s="350"/>
      <c r="IP1365" s="350"/>
      <c r="IQ1365" s="350"/>
      <c r="IR1365" s="350"/>
      <c r="IS1365" s="350"/>
      <c r="IT1365" s="350"/>
      <c r="IU1365" s="350"/>
      <c r="IV1365" s="350"/>
      <c r="IW1365" s="350"/>
      <c r="IX1365" s="350"/>
      <c r="IY1365" s="350"/>
      <c r="IZ1365" s="350"/>
      <c r="JA1365" s="350"/>
      <c r="JB1365" s="350"/>
      <c r="JC1365" s="350"/>
      <c r="JD1365" s="350"/>
      <c r="JE1365" s="350"/>
      <c r="JF1365" s="350"/>
      <c r="JG1365" s="350"/>
      <c r="JH1365" s="350"/>
      <c r="JI1365" s="350"/>
      <c r="JJ1365" s="350"/>
      <c r="JK1365" s="350"/>
      <c r="JL1365" s="350"/>
      <c r="JM1365" s="350"/>
      <c r="JN1365" s="350"/>
      <c r="JO1365" s="350"/>
      <c r="JP1365" s="350"/>
      <c r="JQ1365" s="350"/>
      <c r="JR1365" s="350"/>
      <c r="JS1365" s="350"/>
      <c r="JT1365" s="350"/>
      <c r="JU1365" s="350"/>
      <c r="JV1365" s="350"/>
      <c r="JW1365" s="350"/>
      <c r="JX1365" s="350"/>
      <c r="JY1365" s="350"/>
      <c r="JZ1365" s="350"/>
      <c r="KA1365" s="350"/>
      <c r="KB1365" s="350"/>
      <c r="KC1365" s="350"/>
      <c r="KD1365" s="350"/>
      <c r="KE1365" s="350"/>
      <c r="KF1365" s="350"/>
      <c r="KG1365" s="350"/>
      <c r="KH1365" s="350"/>
      <c r="KI1365" s="350"/>
      <c r="KJ1365" s="350"/>
      <c r="KK1365" s="350"/>
      <c r="KL1365" s="350"/>
      <c r="KM1365" s="350"/>
      <c r="KN1365" s="350"/>
      <c r="KO1365" s="350"/>
      <c r="KP1365" s="350"/>
      <c r="KQ1365" s="350"/>
      <c r="KR1365" s="350"/>
      <c r="KS1365" s="350"/>
      <c r="KT1365" s="350"/>
      <c r="KU1365" s="350"/>
      <c r="KV1365" s="350"/>
      <c r="KW1365" s="350"/>
      <c r="KX1365" s="350"/>
      <c r="KY1365" s="350"/>
      <c r="KZ1365" s="350"/>
      <c r="LA1365" s="350"/>
      <c r="LB1365" s="350"/>
      <c r="LC1365" s="350"/>
      <c r="LD1365" s="350"/>
      <c r="LE1365" s="350"/>
      <c r="LF1365" s="350"/>
      <c r="LG1365" s="350"/>
      <c r="LH1365" s="350"/>
      <c r="LI1365" s="350"/>
      <c r="LJ1365" s="350"/>
      <c r="LK1365" s="350"/>
      <c r="LL1365" s="350"/>
      <c r="LM1365" s="350"/>
      <c r="LN1365" s="350"/>
      <c r="LO1365" s="350"/>
      <c r="LP1365" s="350"/>
      <c r="LQ1365" s="350"/>
      <c r="LR1365" s="350"/>
      <c r="LS1365" s="350"/>
      <c r="LT1365" s="350"/>
      <c r="LU1365" s="350"/>
      <c r="LV1365" s="350"/>
      <c r="LW1365" s="350"/>
      <c r="LX1365" s="350"/>
      <c r="LY1365" s="350"/>
      <c r="LZ1365" s="350"/>
      <c r="MA1365" s="350"/>
      <c r="MB1365" s="350"/>
      <c r="MC1365" s="350"/>
      <c r="MD1365" s="350"/>
      <c r="ME1365" s="350"/>
      <c r="MF1365" s="350"/>
      <c r="MG1365" s="350"/>
      <c r="MH1365" s="350"/>
      <c r="MI1365" s="350"/>
      <c r="MJ1365" s="350"/>
      <c r="MK1365" s="350"/>
      <c r="ML1365" s="350"/>
      <c r="MM1365" s="350"/>
      <c r="MN1365" s="350"/>
      <c r="MO1365" s="350"/>
      <c r="MP1365" s="350"/>
      <c r="MQ1365" s="350"/>
      <c r="MR1365" s="350"/>
      <c r="MS1365" s="350"/>
      <c r="MT1365" s="350"/>
      <c r="MU1365" s="350"/>
      <c r="MV1365" s="350"/>
      <c r="MW1365" s="350"/>
      <c r="MX1365" s="350"/>
      <c r="MY1365" s="350"/>
      <c r="MZ1365" s="350"/>
      <c r="NA1365" s="350"/>
      <c r="NB1365" s="350"/>
      <c r="NC1365" s="350"/>
      <c r="ND1365" s="350"/>
      <c r="NE1365" s="350"/>
      <c r="NF1365" s="350"/>
      <c r="NG1365" s="350"/>
      <c r="NH1365" s="350"/>
      <c r="NI1365" s="350"/>
      <c r="NJ1365" s="350"/>
      <c r="NK1365" s="350"/>
      <c r="NL1365" s="350"/>
      <c r="NM1365" s="350"/>
      <c r="NN1365" s="350"/>
      <c r="NO1365" s="350"/>
      <c r="NP1365" s="350"/>
      <c r="NQ1365" s="350"/>
      <c r="NR1365" s="350"/>
      <c r="NS1365" s="350"/>
      <c r="NT1365" s="350"/>
      <c r="NU1365" s="350"/>
      <c r="NV1365" s="350"/>
      <c r="NW1365" s="350"/>
      <c r="NX1365" s="350"/>
      <c r="NY1365" s="350"/>
      <c r="NZ1365" s="350"/>
      <c r="OA1365" s="350"/>
    </row>
    <row r="1366" spans="1:391" s="354" customFormat="1" ht="34.5" customHeight="1" thickBot="1" x14ac:dyDescent="0.3">
      <c r="A1366" s="422" t="s">
        <v>288</v>
      </c>
      <c r="B1366" s="655" t="s">
        <v>127</v>
      </c>
      <c r="C1366" s="656"/>
      <c r="D1366" s="656"/>
      <c r="E1366" s="656"/>
      <c r="F1366" s="425"/>
      <c r="G1366" s="425" t="str">
        <f>IF(ISBLANK(H1366),"",IF(H1366="BN",VLOOKUP(B1366,'[4]V. BAHAN'!$B$8:$E$1099,3,FALSE),IFERROR(VLOOKUP(H1366,'[4]III. DAFTAR AHS'!$B$7:$H$872,5,FALSE),"ls")))</f>
        <v/>
      </c>
      <c r="H1366" s="425"/>
      <c r="I1366" s="425" t="s">
        <v>243</v>
      </c>
      <c r="J1366" s="550"/>
      <c r="K1366" s="550"/>
      <c r="L1366" s="624"/>
      <c r="M1366" s="427"/>
      <c r="N1366" s="427"/>
      <c r="O1366" s="427"/>
      <c r="P1366" s="427"/>
      <c r="Q1366" s="427"/>
      <c r="R1366" s="427"/>
      <c r="S1366" s="428"/>
      <c r="T1366" s="359">
        <f>'[16]LAP MINGGUAN'!R1366</f>
        <v>0</v>
      </c>
      <c r="U1366" s="359">
        <f t="shared" si="183"/>
        <v>0</v>
      </c>
      <c r="V1366" s="429">
        <f>'[8]RAB '!H1342</f>
        <v>0</v>
      </c>
      <c r="W1366" s="429">
        <f t="shared" si="182"/>
        <v>0</v>
      </c>
      <c r="X1366" s="342"/>
      <c r="Y1366" s="342"/>
      <c r="Z1366" s="342"/>
      <c r="AA1366" s="342"/>
      <c r="AB1366" s="342"/>
      <c r="AC1366" s="342"/>
      <c r="AD1366" s="342"/>
      <c r="AE1366" s="342"/>
      <c r="AF1366" s="342"/>
      <c r="AG1366" s="342"/>
      <c r="AH1366" s="342"/>
      <c r="AI1366" s="342"/>
      <c r="AJ1366" s="342"/>
      <c r="AK1366" s="342"/>
      <c r="AL1366" s="342"/>
      <c r="AM1366" s="342"/>
      <c r="AN1366" s="342"/>
      <c r="AO1366" s="342"/>
      <c r="AP1366" s="342"/>
      <c r="AQ1366" s="342"/>
      <c r="AR1366" s="342"/>
      <c r="AS1366" s="342"/>
      <c r="AT1366" s="342"/>
      <c r="AU1366" s="342"/>
      <c r="AV1366" s="342"/>
      <c r="AW1366" s="342"/>
      <c r="AX1366" s="342"/>
      <c r="AY1366" s="342"/>
      <c r="AZ1366" s="342"/>
      <c r="BA1366" s="342"/>
      <c r="BB1366" s="342"/>
      <c r="BC1366" s="342"/>
      <c r="BD1366" s="342"/>
      <c r="BE1366" s="342"/>
      <c r="BF1366" s="342"/>
      <c r="BG1366" s="342"/>
      <c r="BH1366" s="342"/>
      <c r="BI1366" s="342"/>
      <c r="BJ1366" s="342"/>
      <c r="BK1366" s="342"/>
      <c r="BL1366" s="342"/>
      <c r="BM1366" s="342"/>
      <c r="BN1366" s="342"/>
      <c r="BO1366" s="342"/>
      <c r="BP1366" s="342"/>
      <c r="BQ1366" s="342"/>
      <c r="BR1366" s="342"/>
      <c r="BS1366" s="342"/>
      <c r="BT1366" s="342"/>
      <c r="BU1366" s="342"/>
      <c r="BV1366" s="342"/>
      <c r="BW1366" s="342"/>
      <c r="BX1366" s="342"/>
      <c r="BY1366" s="342"/>
      <c r="BZ1366" s="342"/>
      <c r="CA1366" s="342"/>
      <c r="CB1366" s="342"/>
      <c r="CC1366" s="342"/>
      <c r="CD1366" s="342"/>
      <c r="CE1366" s="342"/>
      <c r="CF1366" s="342"/>
      <c r="CG1366" s="342"/>
      <c r="CH1366" s="342"/>
      <c r="CI1366" s="342"/>
      <c r="CJ1366" s="342"/>
      <c r="CK1366" s="342"/>
      <c r="CL1366" s="342"/>
      <c r="CM1366" s="342"/>
      <c r="CN1366" s="342"/>
      <c r="CO1366" s="342"/>
      <c r="CP1366" s="342"/>
      <c r="CQ1366" s="342"/>
      <c r="CR1366" s="342"/>
      <c r="CS1366" s="342"/>
      <c r="CT1366" s="342"/>
      <c r="CU1366" s="342"/>
      <c r="CV1366" s="342"/>
      <c r="CW1366" s="342"/>
      <c r="CX1366" s="342"/>
      <c r="CY1366" s="342"/>
      <c r="CZ1366" s="342"/>
      <c r="DA1366" s="342"/>
      <c r="DB1366" s="342"/>
      <c r="DC1366" s="342"/>
      <c r="DD1366" s="342"/>
      <c r="DE1366" s="342"/>
      <c r="DF1366" s="342"/>
      <c r="DG1366" s="342"/>
      <c r="DH1366" s="342"/>
      <c r="DI1366" s="342"/>
      <c r="DJ1366" s="342"/>
      <c r="DK1366" s="342"/>
      <c r="DL1366" s="342"/>
      <c r="DM1366" s="342"/>
      <c r="DN1366" s="342"/>
      <c r="DO1366" s="342"/>
      <c r="DP1366" s="342"/>
      <c r="DQ1366" s="342"/>
      <c r="DR1366" s="342"/>
      <c r="DS1366" s="342"/>
      <c r="DT1366" s="342"/>
      <c r="DU1366" s="342"/>
      <c r="DV1366" s="342"/>
      <c r="DW1366" s="342"/>
      <c r="DX1366" s="342"/>
      <c r="DY1366" s="342"/>
      <c r="DZ1366" s="342"/>
      <c r="EA1366" s="342"/>
      <c r="EB1366" s="342"/>
      <c r="EC1366" s="342"/>
      <c r="ED1366" s="342"/>
      <c r="EE1366" s="342"/>
      <c r="EF1366" s="342"/>
      <c r="EG1366" s="342"/>
      <c r="EH1366" s="342"/>
      <c r="EI1366" s="342"/>
      <c r="EJ1366" s="342"/>
      <c r="EK1366" s="342"/>
      <c r="EL1366" s="342"/>
      <c r="EM1366" s="342"/>
      <c r="EN1366" s="342"/>
      <c r="EO1366" s="342"/>
      <c r="EP1366" s="342"/>
      <c r="EQ1366" s="342"/>
      <c r="ER1366" s="342"/>
      <c r="ES1366" s="342"/>
      <c r="ET1366" s="342"/>
      <c r="EU1366" s="342"/>
      <c r="EV1366" s="342"/>
      <c r="EW1366" s="342"/>
      <c r="EX1366" s="342"/>
      <c r="EY1366" s="342"/>
      <c r="EZ1366" s="342"/>
      <c r="FA1366" s="342"/>
      <c r="FB1366" s="342"/>
      <c r="FC1366" s="342"/>
      <c r="FD1366" s="342"/>
      <c r="FE1366" s="342"/>
      <c r="FF1366" s="342"/>
      <c r="FG1366" s="342"/>
      <c r="FH1366" s="342"/>
      <c r="FI1366" s="342"/>
      <c r="FJ1366" s="342"/>
      <c r="FK1366" s="342"/>
      <c r="FL1366" s="342"/>
      <c r="FM1366" s="342"/>
      <c r="FN1366" s="342"/>
      <c r="FO1366" s="342"/>
      <c r="FP1366" s="342"/>
      <c r="FQ1366" s="342"/>
      <c r="FR1366" s="342"/>
      <c r="FS1366" s="342"/>
      <c r="FT1366" s="342"/>
      <c r="FU1366" s="342"/>
      <c r="FV1366" s="342"/>
      <c r="FW1366" s="342"/>
      <c r="FX1366" s="342"/>
      <c r="FY1366" s="342"/>
      <c r="FZ1366" s="342"/>
      <c r="GA1366" s="342"/>
      <c r="GB1366" s="342"/>
      <c r="GC1366" s="342"/>
      <c r="GD1366" s="342"/>
      <c r="GE1366" s="342"/>
      <c r="GF1366" s="342"/>
      <c r="GG1366" s="342"/>
      <c r="GH1366" s="342"/>
      <c r="GI1366" s="342"/>
      <c r="GJ1366" s="342"/>
      <c r="GK1366" s="342"/>
      <c r="GL1366" s="342"/>
      <c r="GM1366" s="342"/>
      <c r="GN1366" s="342"/>
      <c r="GO1366" s="342"/>
      <c r="GP1366" s="342"/>
      <c r="GQ1366" s="342"/>
      <c r="GR1366" s="342"/>
      <c r="GS1366" s="342"/>
      <c r="GT1366" s="342"/>
      <c r="GU1366" s="342"/>
      <c r="GV1366" s="342"/>
      <c r="GW1366" s="342"/>
      <c r="GX1366" s="342"/>
      <c r="GY1366" s="342"/>
      <c r="GZ1366" s="342"/>
      <c r="HA1366" s="342"/>
      <c r="HB1366" s="342"/>
      <c r="HC1366" s="342"/>
      <c r="HD1366" s="342"/>
      <c r="HE1366" s="342"/>
      <c r="HF1366" s="342"/>
      <c r="HG1366" s="342"/>
      <c r="HH1366" s="342"/>
      <c r="HI1366" s="342"/>
      <c r="HJ1366" s="342"/>
      <c r="HK1366" s="342"/>
      <c r="HL1366" s="342"/>
      <c r="HM1366" s="342"/>
      <c r="HN1366" s="342"/>
      <c r="HO1366" s="342"/>
      <c r="HP1366" s="342"/>
      <c r="HQ1366" s="342"/>
      <c r="HR1366" s="342"/>
      <c r="HS1366" s="342"/>
      <c r="HT1366" s="342"/>
      <c r="HU1366" s="342"/>
      <c r="HV1366" s="342"/>
      <c r="HW1366" s="342"/>
      <c r="HX1366" s="342"/>
      <c r="HY1366" s="342"/>
      <c r="HZ1366" s="342"/>
      <c r="IA1366" s="342"/>
      <c r="IB1366" s="342"/>
      <c r="IC1366" s="342"/>
      <c r="ID1366" s="342"/>
      <c r="IE1366" s="342"/>
      <c r="IF1366" s="342"/>
      <c r="IG1366" s="342"/>
      <c r="IH1366" s="342"/>
      <c r="II1366" s="342"/>
      <c r="IJ1366" s="342"/>
      <c r="IK1366" s="342"/>
      <c r="IL1366" s="342"/>
      <c r="IM1366" s="342"/>
      <c r="IN1366" s="342"/>
      <c r="IO1366" s="342"/>
      <c r="IP1366" s="342"/>
      <c r="IQ1366" s="342"/>
      <c r="IR1366" s="342"/>
      <c r="IS1366" s="342"/>
      <c r="IT1366" s="342"/>
      <c r="IU1366" s="342"/>
      <c r="IV1366" s="342"/>
      <c r="IW1366" s="342"/>
      <c r="IX1366" s="342"/>
      <c r="IY1366" s="342"/>
      <c r="IZ1366" s="342"/>
      <c r="JA1366" s="342"/>
      <c r="JB1366" s="342"/>
      <c r="JC1366" s="342"/>
      <c r="JD1366" s="342"/>
      <c r="JE1366" s="342"/>
      <c r="JF1366" s="342"/>
      <c r="JG1366" s="342"/>
      <c r="JH1366" s="342"/>
      <c r="JI1366" s="342"/>
      <c r="JJ1366" s="342"/>
      <c r="JK1366" s="342"/>
      <c r="JL1366" s="342"/>
      <c r="JM1366" s="342"/>
      <c r="JN1366" s="342"/>
      <c r="JO1366" s="342"/>
      <c r="JP1366" s="342"/>
      <c r="JQ1366" s="342"/>
      <c r="JR1366" s="342"/>
      <c r="JS1366" s="342"/>
      <c r="JT1366" s="342"/>
      <c r="JU1366" s="342"/>
      <c r="JV1366" s="342"/>
      <c r="JW1366" s="342"/>
      <c r="JX1366" s="342"/>
      <c r="JY1366" s="342"/>
      <c r="JZ1366" s="342"/>
      <c r="KA1366" s="342"/>
      <c r="KB1366" s="342"/>
      <c r="KC1366" s="342"/>
      <c r="KD1366" s="342"/>
      <c r="KE1366" s="342"/>
      <c r="KF1366" s="342"/>
      <c r="KG1366" s="342"/>
      <c r="KH1366" s="342"/>
      <c r="KI1366" s="342"/>
      <c r="KJ1366" s="342"/>
      <c r="KK1366" s="342"/>
      <c r="KL1366" s="342"/>
      <c r="KM1366" s="342"/>
      <c r="KN1366" s="342"/>
      <c r="KO1366" s="342"/>
      <c r="KP1366" s="342"/>
      <c r="KQ1366" s="342"/>
      <c r="KR1366" s="342"/>
      <c r="KS1366" s="342"/>
      <c r="KT1366" s="342"/>
      <c r="KU1366" s="342"/>
      <c r="KV1366" s="342"/>
      <c r="KW1366" s="342"/>
      <c r="KX1366" s="342"/>
      <c r="KY1366" s="342"/>
      <c r="KZ1366" s="342"/>
      <c r="LA1366" s="342"/>
      <c r="LB1366" s="342"/>
      <c r="LC1366" s="342"/>
      <c r="LD1366" s="342"/>
      <c r="LE1366" s="342"/>
      <c r="LF1366" s="342"/>
      <c r="LG1366" s="342"/>
      <c r="LH1366" s="342"/>
      <c r="LI1366" s="342"/>
      <c r="LJ1366" s="342"/>
      <c r="LK1366" s="342"/>
      <c r="LL1366" s="342"/>
      <c r="LM1366" s="342"/>
      <c r="LN1366" s="342"/>
      <c r="LO1366" s="342"/>
      <c r="LP1366" s="342"/>
      <c r="LQ1366" s="342"/>
      <c r="LR1366" s="342"/>
      <c r="LS1366" s="342"/>
      <c r="LT1366" s="342"/>
      <c r="LU1366" s="342"/>
      <c r="LV1366" s="342"/>
      <c r="LW1366" s="342"/>
      <c r="LX1366" s="342"/>
      <c r="LY1366" s="342"/>
      <c r="LZ1366" s="342"/>
      <c r="MA1366" s="342"/>
      <c r="MB1366" s="342"/>
      <c r="MC1366" s="342"/>
      <c r="MD1366" s="342"/>
      <c r="ME1366" s="342"/>
      <c r="MF1366" s="342"/>
      <c r="MG1366" s="342"/>
      <c r="MH1366" s="342"/>
      <c r="MI1366" s="342"/>
      <c r="MJ1366" s="342"/>
      <c r="MK1366" s="342"/>
      <c r="ML1366" s="342"/>
      <c r="MM1366" s="342"/>
      <c r="MN1366" s="342"/>
      <c r="MO1366" s="342"/>
      <c r="MP1366" s="342"/>
      <c r="MQ1366" s="342"/>
      <c r="MR1366" s="342"/>
      <c r="MS1366" s="342"/>
      <c r="MT1366" s="342"/>
      <c r="MU1366" s="342"/>
      <c r="MV1366" s="342"/>
      <c r="MW1366" s="342"/>
      <c r="MX1366" s="342"/>
      <c r="MY1366" s="342"/>
      <c r="MZ1366" s="342"/>
      <c r="NA1366" s="342"/>
      <c r="NB1366" s="342"/>
      <c r="NC1366" s="342"/>
      <c r="ND1366" s="342"/>
      <c r="NE1366" s="342"/>
      <c r="NF1366" s="342"/>
      <c r="NG1366" s="342"/>
      <c r="NH1366" s="342"/>
      <c r="NI1366" s="342"/>
      <c r="NJ1366" s="342"/>
      <c r="NK1366" s="342"/>
      <c r="NL1366" s="342"/>
      <c r="NM1366" s="342"/>
      <c r="NN1366" s="342"/>
      <c r="NO1366" s="342"/>
      <c r="NP1366" s="342"/>
      <c r="NQ1366" s="342"/>
      <c r="NR1366" s="342"/>
      <c r="NS1366" s="342"/>
      <c r="NT1366" s="342"/>
      <c r="NU1366" s="342"/>
      <c r="NV1366" s="342"/>
      <c r="NW1366" s="342"/>
      <c r="NX1366" s="342"/>
      <c r="NY1366" s="342"/>
      <c r="NZ1366" s="342"/>
      <c r="OA1366" s="342"/>
    </row>
    <row r="1367" spans="1:391" s="342" customFormat="1" ht="34.5" customHeight="1" x14ac:dyDescent="0.25">
      <c r="A1367" s="657"/>
      <c r="B1367" s="658" t="s">
        <v>431</v>
      </c>
      <c r="C1367" s="659"/>
      <c r="D1367" s="660"/>
      <c r="E1367" s="661"/>
      <c r="F1367" s="478"/>
      <c r="G1367" s="662" t="str">
        <f>IF(ISBLANK(H1367),"",IF(H1367="BN",VLOOKUP(B1367,'[4]V. BAHAN'!$B$8:$E$1099,3,FALSE),IFERROR(VLOOKUP(H1367,'[4]III. DAFTAR AHS'!$B$7:$H$872,5,FALSE),"ls")))</f>
        <v/>
      </c>
      <c r="H1367" s="435"/>
      <c r="I1367" s="435" t="s">
        <v>243</v>
      </c>
      <c r="J1367" s="436"/>
      <c r="K1367" s="436"/>
      <c r="L1367" s="437"/>
      <c r="M1367" s="483"/>
      <c r="N1367" s="483"/>
      <c r="O1367" s="483"/>
      <c r="P1367" s="483"/>
      <c r="Q1367" s="483"/>
      <c r="R1367" s="483"/>
      <c r="S1367" s="439"/>
      <c r="T1367" s="359">
        <f>'[16]LAP MINGGUAN'!R1367</f>
        <v>0</v>
      </c>
      <c r="U1367" s="359">
        <f t="shared" si="183"/>
        <v>0</v>
      </c>
      <c r="V1367" s="429">
        <f>'[8]RAB '!H1343</f>
        <v>0</v>
      </c>
      <c r="W1367" s="429">
        <f t="shared" si="182"/>
        <v>0</v>
      </c>
    </row>
    <row r="1368" spans="1:391" s="342" customFormat="1" ht="69.900000000000006" customHeight="1" x14ac:dyDescent="0.25">
      <c r="A1368" s="663"/>
      <c r="B1368" s="664" t="s">
        <v>736</v>
      </c>
      <c r="C1368" s="665"/>
      <c r="D1368" s="666"/>
      <c r="E1368" s="667"/>
      <c r="F1368" s="668"/>
      <c r="G1368" s="662" t="str">
        <f>IF(ISBLANK(H1368),"",IF(H1368="BN",VLOOKUP(B1368,'[4]V. BAHAN'!$B$8:$E$1099,3,FALSE),IFERROR(VLOOKUP(H1368,'[4]III. DAFTAR AHS'!$B$7:$H$872,5,FALSE),"ls")))</f>
        <v/>
      </c>
      <c r="H1368" s="669"/>
      <c r="I1368" s="669" t="s">
        <v>243</v>
      </c>
      <c r="J1368" s="670"/>
      <c r="K1368" s="670"/>
      <c r="L1368" s="437"/>
      <c r="M1368" s="671"/>
      <c r="N1368" s="671"/>
      <c r="O1368" s="671"/>
      <c r="P1368" s="671"/>
      <c r="Q1368" s="671"/>
      <c r="R1368" s="671"/>
      <c r="S1368" s="672"/>
      <c r="T1368" s="359">
        <f>'[16]LAP MINGGUAN'!R1368</f>
        <v>0</v>
      </c>
      <c r="U1368" s="359">
        <f t="shared" si="183"/>
        <v>0</v>
      </c>
      <c r="V1368" s="429">
        <f>'[8]RAB '!H1344</f>
        <v>0</v>
      </c>
      <c r="W1368" s="429">
        <f t="shared" si="182"/>
        <v>0</v>
      </c>
    </row>
    <row r="1369" spans="1:391" s="350" customFormat="1" ht="34.5" customHeight="1" x14ac:dyDescent="0.25">
      <c r="A1369" s="673"/>
      <c r="B1369" s="674" t="s">
        <v>119</v>
      </c>
      <c r="C1369" s="675"/>
      <c r="D1369" s="676"/>
      <c r="E1369" s="674"/>
      <c r="F1369" s="677"/>
      <c r="G1369" s="677" t="str">
        <f>IF(ISBLANK(H1369),"",IF(H1369="BN",VLOOKUP(B1369,'[4]V. BAHAN'!$B$8:$E$1099,3,FALSE),IFERROR(VLOOKUP(H1369,'[4]III. DAFTAR AHS'!$B$7:$H$872,5,FALSE),"ls")))</f>
        <v/>
      </c>
      <c r="H1369" s="677"/>
      <c r="I1369" s="677" t="s">
        <v>243</v>
      </c>
      <c r="J1369" s="612"/>
      <c r="K1369" s="612"/>
      <c r="L1369" s="437"/>
      <c r="M1369" s="678"/>
      <c r="N1369" s="678"/>
      <c r="O1369" s="678"/>
      <c r="P1369" s="678"/>
      <c r="Q1369" s="678"/>
      <c r="R1369" s="678"/>
      <c r="S1369" s="679"/>
      <c r="T1369" s="359">
        <f>'[16]LAP MINGGUAN'!R1369</f>
        <v>0</v>
      </c>
      <c r="U1369" s="359">
        <f t="shared" si="183"/>
        <v>0</v>
      </c>
      <c r="V1369" s="429">
        <f>'[8]RAB '!H1345</f>
        <v>0</v>
      </c>
      <c r="W1369" s="429">
        <f t="shared" si="182"/>
        <v>0</v>
      </c>
    </row>
    <row r="1370" spans="1:391" s="342" customFormat="1" ht="34.5" customHeight="1" x14ac:dyDescent="0.25">
      <c r="A1370" s="680">
        <v>1</v>
      </c>
      <c r="B1370" s="681" t="s">
        <v>737</v>
      </c>
      <c r="C1370" s="682"/>
      <c r="D1370" s="683"/>
      <c r="E1370" s="684"/>
      <c r="F1370" s="685">
        <v>50.16</v>
      </c>
      <c r="G1370" s="636" t="str">
        <f>IF(ISBLANK(H1370),"",IF(H1370="BN",VLOOKUP(B1370,'[4]V. BAHAN'!$B$8:$E$14999,3,FALSE),IFERROR(VLOOKUP(H1370,'[4]III. DAFTAR AHS'!$B$7:$H$14999,5,FALSE),"ls")))</f>
        <v xml:space="preserve">m1 </v>
      </c>
      <c r="H1370" s="669" t="s">
        <v>738</v>
      </c>
      <c r="I1370" s="669" t="s">
        <v>468</v>
      </c>
      <c r="J1370" s="436">
        <f>VLOOKUP(B1370,'[5] RAB LAMA'!$B$9:$E$5553,4,FALSE)</f>
        <v>165055.66394917865</v>
      </c>
      <c r="K1370" s="436">
        <f t="shared" ref="K1370:K1379" si="200">J1370*F1370</f>
        <v>8279192.1036908003</v>
      </c>
      <c r="L1370" s="437">
        <f t="shared" ref="L1370:L1378" si="201">K1370/$K$4349*100</f>
        <v>2.1666399511953521E-2</v>
      </c>
      <c r="M1370" s="686"/>
      <c r="N1370" s="686">
        <f t="shared" ref="N1370:N1378" si="202">L1370*M1370/100</f>
        <v>0</v>
      </c>
      <c r="O1370" s="686"/>
      <c r="P1370" s="686">
        <f t="shared" ref="P1370:P1378" si="203">L1370*O1370/100</f>
        <v>0</v>
      </c>
      <c r="Q1370" s="686"/>
      <c r="R1370" s="686">
        <f t="shared" ref="R1370:R1378" si="204">L1370*Q1370/100</f>
        <v>0</v>
      </c>
      <c r="S1370" s="687"/>
      <c r="T1370" s="359">
        <f>'[16]LAP MINGGUAN'!R1370</f>
        <v>0</v>
      </c>
      <c r="U1370" s="359">
        <f t="shared" si="183"/>
        <v>0</v>
      </c>
      <c r="V1370" s="429">
        <f>'[8]RAB '!H1346</f>
        <v>0</v>
      </c>
      <c r="W1370" s="429">
        <f t="shared" si="182"/>
        <v>8279192.1036908003</v>
      </c>
    </row>
    <row r="1371" spans="1:391" s="342" customFormat="1" ht="34.5" customHeight="1" x14ac:dyDescent="0.25">
      <c r="A1371" s="688">
        <f>A1370+1</f>
        <v>2</v>
      </c>
      <c r="B1371" s="689" t="s">
        <v>739</v>
      </c>
      <c r="C1371" s="682"/>
      <c r="D1371" s="690"/>
      <c r="E1371" s="691"/>
      <c r="F1371" s="692">
        <v>595.45000000000005</v>
      </c>
      <c r="G1371" s="636" t="str">
        <f>IF(ISBLANK(H1371),"",IF(H1371="BN",VLOOKUP(B1371,'[4]V. BAHAN'!$B$8:$E$14999,3,FALSE),IFERROR(VLOOKUP(H1371,'[4]III. DAFTAR AHS'!$B$7:$H$14999,5,FALSE),"ls")))</f>
        <v xml:space="preserve">m1 </v>
      </c>
      <c r="H1371" s="669" t="s">
        <v>740</v>
      </c>
      <c r="I1371" s="669" t="s">
        <v>468</v>
      </c>
      <c r="J1371" s="436">
        <f>VLOOKUP(B1371,'[5] RAB LAMA'!$B$9:$E$5553,4,FALSE)</f>
        <v>64611.419926344221</v>
      </c>
      <c r="K1371" s="436">
        <f t="shared" si="200"/>
        <v>38472869.99514167</v>
      </c>
      <c r="L1371" s="437">
        <f t="shared" si="201"/>
        <v>0.10068235659305336</v>
      </c>
      <c r="M1371" s="693"/>
      <c r="N1371" s="693">
        <f t="shared" si="202"/>
        <v>0</v>
      </c>
      <c r="O1371" s="693"/>
      <c r="P1371" s="693">
        <f t="shared" si="203"/>
        <v>0</v>
      </c>
      <c r="Q1371" s="693"/>
      <c r="R1371" s="693">
        <f t="shared" si="204"/>
        <v>0</v>
      </c>
      <c r="S1371" s="694"/>
      <c r="T1371" s="359">
        <f>'[16]LAP MINGGUAN'!R1371</f>
        <v>0</v>
      </c>
      <c r="U1371" s="359">
        <f t="shared" si="183"/>
        <v>0</v>
      </c>
      <c r="V1371" s="429">
        <f>'[8]RAB '!H1347</f>
        <v>8279192.1036908003</v>
      </c>
      <c r="W1371" s="429">
        <f t="shared" si="182"/>
        <v>30193677.891450871</v>
      </c>
    </row>
    <row r="1372" spans="1:391" s="342" customFormat="1" ht="34.5" customHeight="1" x14ac:dyDescent="0.25">
      <c r="A1372" s="695">
        <f>+A1371+1</f>
        <v>3</v>
      </c>
      <c r="B1372" s="696" t="s">
        <v>741</v>
      </c>
      <c r="C1372" s="682"/>
      <c r="D1372" s="697"/>
      <c r="E1372" s="698"/>
      <c r="F1372" s="699">
        <v>438.57</v>
      </c>
      <c r="G1372" s="636" t="str">
        <f>IF(ISBLANK(H1372),"",IF(H1372="BN",VLOOKUP(B1372,'[4]V. BAHAN'!$B$8:$E$14999,3,FALSE),IFERROR(VLOOKUP(H1372,'[4]III. DAFTAR AHS'!$B$7:$H$14999,5,FALSE),"ls")))</f>
        <v xml:space="preserve">m1 </v>
      </c>
      <c r="H1372" s="669" t="s">
        <v>742</v>
      </c>
      <c r="I1372" s="669" t="s">
        <v>468</v>
      </c>
      <c r="J1372" s="436">
        <f>VLOOKUP(B1372,'[5] RAB LAMA'!$B$9:$E$5553,4,FALSE)</f>
        <v>137546.1326404697</v>
      </c>
      <c r="K1372" s="436">
        <f t="shared" si="200"/>
        <v>60323607.3921308</v>
      </c>
      <c r="L1372" s="437">
        <f t="shared" si="201"/>
        <v>0.15786508651943104</v>
      </c>
      <c r="M1372" s="700"/>
      <c r="N1372" s="700">
        <f t="shared" si="202"/>
        <v>0</v>
      </c>
      <c r="O1372" s="700"/>
      <c r="P1372" s="700">
        <f t="shared" si="203"/>
        <v>0</v>
      </c>
      <c r="Q1372" s="700"/>
      <c r="R1372" s="700">
        <f t="shared" si="204"/>
        <v>0</v>
      </c>
      <c r="S1372" s="701"/>
      <c r="T1372" s="359">
        <f>'[16]LAP MINGGUAN'!R1372</f>
        <v>0</v>
      </c>
      <c r="U1372" s="359">
        <f t="shared" si="183"/>
        <v>0</v>
      </c>
      <c r="V1372" s="429">
        <f>'[8]RAB '!H1348</f>
        <v>38472869.99514167</v>
      </c>
      <c r="W1372" s="429">
        <f t="shared" si="182"/>
        <v>21850737.396989129</v>
      </c>
    </row>
    <row r="1373" spans="1:391" s="342" customFormat="1" ht="34.5" customHeight="1" x14ac:dyDescent="0.25">
      <c r="A1373" s="702">
        <f t="shared" ref="A1373:A1378" si="205">A1372+1</f>
        <v>4</v>
      </c>
      <c r="B1373" s="703" t="s">
        <v>743</v>
      </c>
      <c r="C1373" s="682"/>
      <c r="D1373" s="704"/>
      <c r="E1373" s="705"/>
      <c r="F1373" s="706">
        <v>89.9</v>
      </c>
      <c r="G1373" s="636" t="str">
        <f>IF(ISBLANK(H1373),"",IF(H1373="BN",VLOOKUP(B1373,'[4]V. BAHAN'!$B$8:$E$14999,3,FALSE),IFERROR(VLOOKUP(H1373,'[4]III. DAFTAR AHS'!$B$7:$H$14999,5,FALSE),"ls")))</f>
        <v xml:space="preserve">m1 </v>
      </c>
      <c r="H1373" s="669" t="s">
        <v>744</v>
      </c>
      <c r="I1373" s="669" t="s">
        <v>468</v>
      </c>
      <c r="J1373" s="436">
        <f>VLOOKUP(B1373,'[5] RAB LAMA'!$B$9:$E$5553,4,FALSE)</f>
        <v>68773.447296003607</v>
      </c>
      <c r="K1373" s="436">
        <f t="shared" si="200"/>
        <v>6182732.9119107248</v>
      </c>
      <c r="L1373" s="437">
        <f t="shared" si="201"/>
        <v>1.6180028155820207E-2</v>
      </c>
      <c r="M1373" s="707"/>
      <c r="N1373" s="707">
        <f t="shared" si="202"/>
        <v>0</v>
      </c>
      <c r="O1373" s="707"/>
      <c r="P1373" s="707">
        <f t="shared" si="203"/>
        <v>0</v>
      </c>
      <c r="Q1373" s="707"/>
      <c r="R1373" s="707">
        <f t="shared" si="204"/>
        <v>0</v>
      </c>
      <c r="S1373" s="708"/>
      <c r="T1373" s="359">
        <f>'[16]LAP MINGGUAN'!R1373</f>
        <v>0</v>
      </c>
      <c r="U1373" s="359">
        <f t="shared" si="183"/>
        <v>0</v>
      </c>
      <c r="V1373" s="429">
        <f>'[8]RAB '!H1349</f>
        <v>60323607.3921308</v>
      </c>
      <c r="W1373" s="429">
        <f t="shared" si="182"/>
        <v>-54140874.480220072</v>
      </c>
    </row>
    <row r="1374" spans="1:391" s="342" customFormat="1" ht="34.5" customHeight="1" x14ac:dyDescent="0.25">
      <c r="A1374" s="709">
        <f t="shared" si="205"/>
        <v>5</v>
      </c>
      <c r="B1374" s="710" t="s">
        <v>745</v>
      </c>
      <c r="C1374" s="682"/>
      <c r="D1374" s="711"/>
      <c r="E1374" s="712"/>
      <c r="F1374" s="713">
        <v>254.44</v>
      </c>
      <c r="G1374" s="636" t="str">
        <f>IF(ISBLANK(H1374),"",IF(H1374="BN",VLOOKUP(B1374,'[4]V. BAHAN'!$B$8:$E$14999,3,FALSE),IFERROR(VLOOKUP(H1374,'[4]III. DAFTAR AHS'!$B$7:$H$14999,5,FALSE),"ls")))</f>
        <v xml:space="preserve">m1 </v>
      </c>
      <c r="H1374" s="669" t="s">
        <v>746</v>
      </c>
      <c r="I1374" s="669" t="s">
        <v>468</v>
      </c>
      <c r="J1374" s="436">
        <f>VLOOKUP(B1374,'[5] RAB LAMA'!$B$9:$E$5553,4,FALSE)</f>
        <v>80249.045618589327</v>
      </c>
      <c r="K1374" s="436">
        <f t="shared" si="200"/>
        <v>20418567.167193867</v>
      </c>
      <c r="L1374" s="437">
        <f t="shared" si="201"/>
        <v>5.3434783027786273E-2</v>
      </c>
      <c r="M1374" s="714"/>
      <c r="N1374" s="714">
        <f t="shared" si="202"/>
        <v>0</v>
      </c>
      <c r="O1374" s="714"/>
      <c r="P1374" s="714">
        <f t="shared" si="203"/>
        <v>0</v>
      </c>
      <c r="Q1374" s="714"/>
      <c r="R1374" s="714">
        <f t="shared" si="204"/>
        <v>0</v>
      </c>
      <c r="S1374" s="715"/>
      <c r="T1374" s="359">
        <f>'[16]LAP MINGGUAN'!R1374</f>
        <v>0</v>
      </c>
      <c r="U1374" s="359">
        <f t="shared" si="183"/>
        <v>0</v>
      </c>
      <c r="V1374" s="429">
        <f>'[8]RAB '!H1350</f>
        <v>6182732.9119107248</v>
      </c>
      <c r="W1374" s="429">
        <f t="shared" si="182"/>
        <v>14235834.255283143</v>
      </c>
    </row>
    <row r="1375" spans="1:391" s="342" customFormat="1" ht="34.5" customHeight="1" x14ac:dyDescent="0.25">
      <c r="A1375" s="716">
        <f t="shared" si="205"/>
        <v>6</v>
      </c>
      <c r="B1375" s="717" t="s">
        <v>747</v>
      </c>
      <c r="C1375" s="682"/>
      <c r="D1375" s="718"/>
      <c r="E1375" s="719"/>
      <c r="F1375" s="720">
        <v>22.35</v>
      </c>
      <c r="G1375" s="636" t="str">
        <f>IF(ISBLANK(H1375),"",IF(H1375="BN",VLOOKUP(B1375,'[4]V. BAHAN'!$B$8:$E$14999,3,FALSE),IFERROR(VLOOKUP(H1375,'[4]III. DAFTAR AHS'!$B$7:$H$14999,5,FALSE),"ls")))</f>
        <v xml:space="preserve">m1 </v>
      </c>
      <c r="H1375" s="669" t="s">
        <v>748</v>
      </c>
      <c r="I1375" s="669" t="s">
        <v>468</v>
      </c>
      <c r="J1375" s="436">
        <f>VLOOKUP(B1375,'[5] RAB LAMA'!$B$9:$E$5553,4,FALSE)</f>
        <v>171933.23726424025</v>
      </c>
      <c r="K1375" s="436">
        <f t="shared" si="200"/>
        <v>3842707.8528557699</v>
      </c>
      <c r="L1375" s="437">
        <f t="shared" si="201"/>
        <v>1.0056252168684259E-2</v>
      </c>
      <c r="M1375" s="721"/>
      <c r="N1375" s="721">
        <f t="shared" si="202"/>
        <v>0</v>
      </c>
      <c r="O1375" s="721"/>
      <c r="P1375" s="721">
        <f t="shared" si="203"/>
        <v>0</v>
      </c>
      <c r="Q1375" s="721"/>
      <c r="R1375" s="721">
        <f t="shared" si="204"/>
        <v>0</v>
      </c>
      <c r="S1375" s="722"/>
      <c r="T1375" s="359">
        <f>'[16]LAP MINGGUAN'!R1375</f>
        <v>0</v>
      </c>
      <c r="U1375" s="359">
        <f t="shared" si="183"/>
        <v>0</v>
      </c>
      <c r="V1375" s="429">
        <f>'[8]RAB '!H1351</f>
        <v>20418567.167193867</v>
      </c>
      <c r="W1375" s="429">
        <f t="shared" si="182"/>
        <v>-16575859.314338097</v>
      </c>
    </row>
    <row r="1376" spans="1:391" s="342" customFormat="1" ht="34.5" customHeight="1" x14ac:dyDescent="0.25">
      <c r="A1376" s="723">
        <f t="shared" si="205"/>
        <v>7</v>
      </c>
      <c r="B1376" s="724" t="s">
        <v>749</v>
      </c>
      <c r="C1376" s="682"/>
      <c r="D1376" s="725"/>
      <c r="E1376" s="726"/>
      <c r="F1376" s="727">
        <v>0.24</v>
      </c>
      <c r="G1376" s="636" t="str">
        <f>IF(ISBLANK(H1376),"",IF(H1376="BN",VLOOKUP(B1376,'[4]V. BAHAN'!$B$8:$E$14999,3,FALSE),IFERROR(VLOOKUP(H1376,'[4]III. DAFTAR AHS'!$B$7:$H$14999,5,FALSE),"ls")))</f>
        <v xml:space="preserve">m3 </v>
      </c>
      <c r="H1376" s="669" t="s">
        <v>750</v>
      </c>
      <c r="I1376" s="669" t="s">
        <v>751</v>
      </c>
      <c r="J1376" s="436">
        <f>VLOOKUP(B1376,'[5] RAB LAMA'!$B$9:$E$5553,4,FALSE)</f>
        <v>3697137.7826579073</v>
      </c>
      <c r="K1376" s="436">
        <f t="shared" si="200"/>
        <v>887313.06783789769</v>
      </c>
      <c r="L1376" s="437">
        <f t="shared" si="201"/>
        <v>2.3220719098162612E-3</v>
      </c>
      <c r="M1376" s="728"/>
      <c r="N1376" s="728">
        <f t="shared" si="202"/>
        <v>0</v>
      </c>
      <c r="O1376" s="728"/>
      <c r="P1376" s="728">
        <f t="shared" si="203"/>
        <v>0</v>
      </c>
      <c r="Q1376" s="728"/>
      <c r="R1376" s="728">
        <f t="shared" si="204"/>
        <v>0</v>
      </c>
      <c r="S1376" s="729"/>
      <c r="T1376" s="359">
        <f>'[16]LAP MINGGUAN'!R1376</f>
        <v>0</v>
      </c>
      <c r="U1376" s="359">
        <f t="shared" si="183"/>
        <v>0</v>
      </c>
      <c r="V1376" s="429">
        <f>'[8]RAB '!H1352</f>
        <v>3842707.8528557699</v>
      </c>
      <c r="W1376" s="429">
        <f t="shared" si="182"/>
        <v>-2955394.7850178722</v>
      </c>
    </row>
    <row r="1377" spans="1:391" s="342" customFormat="1" ht="34.5" customHeight="1" x14ac:dyDescent="0.25">
      <c r="A1377" s="730">
        <f t="shared" si="205"/>
        <v>8</v>
      </c>
      <c r="B1377" s="731" t="s">
        <v>752</v>
      </c>
      <c r="C1377" s="682"/>
      <c r="D1377" s="732"/>
      <c r="E1377" s="733"/>
      <c r="F1377" s="734">
        <v>0.25</v>
      </c>
      <c r="G1377" s="636" t="str">
        <f>IF(ISBLANK(H1377),"",IF(H1377="BN",VLOOKUP(B1377,'[4]V. BAHAN'!$B$8:$E$14999,3,FALSE),IFERROR(VLOOKUP(H1377,'[4]III. DAFTAR AHS'!$B$7:$H$14999,5,FALSE),"ls")))</f>
        <v xml:space="preserve">m3 </v>
      </c>
      <c r="H1377" s="669" t="s">
        <v>750</v>
      </c>
      <c r="I1377" s="669" t="s">
        <v>751</v>
      </c>
      <c r="J1377" s="436">
        <f>VLOOKUP(B1377,'[5] RAB LAMA'!$B$9:$E$5553,4,FALSE)</f>
        <v>3697137.7826579073</v>
      </c>
      <c r="K1377" s="436">
        <f t="shared" si="200"/>
        <v>924284.44566447684</v>
      </c>
      <c r="L1377" s="437">
        <f t="shared" si="201"/>
        <v>2.4188249060586053E-3</v>
      </c>
      <c r="M1377" s="735"/>
      <c r="N1377" s="735">
        <f t="shared" si="202"/>
        <v>0</v>
      </c>
      <c r="O1377" s="735"/>
      <c r="P1377" s="735">
        <f t="shared" si="203"/>
        <v>0</v>
      </c>
      <c r="Q1377" s="735"/>
      <c r="R1377" s="735">
        <f t="shared" si="204"/>
        <v>0</v>
      </c>
      <c r="S1377" s="736"/>
      <c r="T1377" s="359">
        <f>'[16]LAP MINGGUAN'!R1377</f>
        <v>0</v>
      </c>
      <c r="U1377" s="359">
        <f t="shared" si="183"/>
        <v>0</v>
      </c>
      <c r="V1377" s="429">
        <f>'[8]RAB '!H1353</f>
        <v>887313.06783789769</v>
      </c>
      <c r="W1377" s="429">
        <f t="shared" si="182"/>
        <v>36971.377826579148</v>
      </c>
    </row>
    <row r="1378" spans="1:391" s="342" customFormat="1" ht="34.5" customHeight="1" x14ac:dyDescent="0.25">
      <c r="A1378" s="737">
        <f t="shared" si="205"/>
        <v>9</v>
      </c>
      <c r="B1378" s="738" t="s">
        <v>753</v>
      </c>
      <c r="C1378" s="682"/>
      <c r="D1378" s="739"/>
      <c r="E1378" s="740"/>
      <c r="F1378" s="741">
        <v>1.88</v>
      </c>
      <c r="G1378" s="636" t="str">
        <f>IF(ISBLANK(H1378),"",IF(H1378="BN",VLOOKUP(B1378,'[4]V. BAHAN'!$B$8:$E$14999,3,FALSE),IFERROR(VLOOKUP(H1378,'[4]III. DAFTAR AHS'!$B$7:$H$14999,5,FALSE),"ls")))</f>
        <v xml:space="preserve">m3 </v>
      </c>
      <c r="H1378" s="669" t="s">
        <v>750</v>
      </c>
      <c r="I1378" s="669" t="s">
        <v>751</v>
      </c>
      <c r="J1378" s="436">
        <f>VLOOKUP(B1378,'[5] RAB LAMA'!$B$9:$E$5553,4,FALSE)</f>
        <v>3697137.7826579073</v>
      </c>
      <c r="K1378" s="436">
        <f t="shared" si="200"/>
        <v>6950619.0313968658</v>
      </c>
      <c r="L1378" s="437">
        <f t="shared" si="201"/>
        <v>1.8189563293560713E-2</v>
      </c>
      <c r="M1378" s="742"/>
      <c r="N1378" s="742">
        <f t="shared" si="202"/>
        <v>0</v>
      </c>
      <c r="O1378" s="742"/>
      <c r="P1378" s="742">
        <f t="shared" si="203"/>
        <v>0</v>
      </c>
      <c r="Q1378" s="742"/>
      <c r="R1378" s="742">
        <f t="shared" si="204"/>
        <v>0</v>
      </c>
      <c r="S1378" s="743"/>
      <c r="T1378" s="359">
        <f>'[16]LAP MINGGUAN'!R1378</f>
        <v>0</v>
      </c>
      <c r="U1378" s="359">
        <f t="shared" si="183"/>
        <v>0</v>
      </c>
      <c r="V1378" s="429">
        <f>'[8]RAB '!H1354</f>
        <v>924284.44566447684</v>
      </c>
      <c r="W1378" s="429">
        <f t="shared" si="182"/>
        <v>6026334.5857323892</v>
      </c>
    </row>
    <row r="1379" spans="1:391" s="342" customFormat="1" ht="34.5" customHeight="1" x14ac:dyDescent="0.25">
      <c r="A1379" s="744"/>
      <c r="B1379" s="745"/>
      <c r="C1379" s="746"/>
      <c r="D1379" s="747"/>
      <c r="E1379" s="748"/>
      <c r="F1379" s="749"/>
      <c r="G1379" s="750" t="str">
        <f>IF(ISBLANK(H1379),"",IF(H1379="BN",VLOOKUP(B1379,'[4]V. BAHAN'!$B$8:$E$1099,3,FALSE),IFERROR(VLOOKUP(H1379,'[4]III. DAFTAR AHS'!$B$7:$H$872,5,FALSE),"ls")))</f>
        <v/>
      </c>
      <c r="H1379" s="751"/>
      <c r="I1379" s="751" t="s">
        <v>243</v>
      </c>
      <c r="J1379" s="458"/>
      <c r="K1379" s="458">
        <f t="shared" si="200"/>
        <v>0</v>
      </c>
      <c r="L1379" s="460"/>
      <c r="M1379" s="752"/>
      <c r="N1379" s="752"/>
      <c r="O1379" s="752"/>
      <c r="P1379" s="752"/>
      <c r="Q1379" s="752"/>
      <c r="R1379" s="752"/>
      <c r="S1379" s="753"/>
      <c r="T1379" s="359">
        <f>'[16]LAP MINGGUAN'!R1379</f>
        <v>0</v>
      </c>
      <c r="U1379" s="359">
        <f t="shared" si="183"/>
        <v>0</v>
      </c>
      <c r="V1379" s="429">
        <f>'[8]RAB '!H1355</f>
        <v>6950619.0313968658</v>
      </c>
      <c r="W1379" s="429">
        <f t="shared" si="182"/>
        <v>-6950619.0313968658</v>
      </c>
    </row>
    <row r="1380" spans="1:391" s="756" customFormat="1" ht="34.5" customHeight="1" x14ac:dyDescent="0.25">
      <c r="A1380" s="673"/>
      <c r="B1380" s="674" t="s">
        <v>120</v>
      </c>
      <c r="C1380" s="674"/>
      <c r="D1380" s="674"/>
      <c r="E1380" s="674"/>
      <c r="F1380" s="677"/>
      <c r="G1380" s="677" t="str">
        <f>IF(ISBLANK(H1380),"",IF(H1380="BN",VLOOKUP(B1380,'[4]V. BAHAN'!$B$8:$E$1099,3,FALSE),IFERROR(VLOOKUP(H1380,'[4]III. DAFTAR AHS'!$B$7:$H$872,5,FALSE),"ls")))</f>
        <v/>
      </c>
      <c r="H1380" s="677"/>
      <c r="I1380" s="677" t="s">
        <v>243</v>
      </c>
      <c r="J1380" s="612"/>
      <c r="K1380" s="612"/>
      <c r="L1380" s="613"/>
      <c r="M1380" s="754"/>
      <c r="N1380" s="754"/>
      <c r="O1380" s="754"/>
      <c r="P1380" s="754"/>
      <c r="Q1380" s="754"/>
      <c r="R1380" s="754"/>
      <c r="S1380" s="755"/>
      <c r="T1380" s="359">
        <f>'[16]LAP MINGGUAN'!R1380</f>
        <v>0</v>
      </c>
      <c r="U1380" s="359">
        <f t="shared" si="183"/>
        <v>0</v>
      </c>
      <c r="V1380" s="429">
        <f>'[8]RAB '!H1356</f>
        <v>0</v>
      </c>
      <c r="W1380" s="429">
        <f t="shared" ref="W1380:W1443" si="206">K1380-V1380</f>
        <v>0</v>
      </c>
      <c r="X1380" s="350"/>
      <c r="Y1380" s="350"/>
      <c r="Z1380" s="350"/>
      <c r="AA1380" s="350"/>
      <c r="AB1380" s="350"/>
      <c r="AC1380" s="350"/>
      <c r="AD1380" s="350"/>
      <c r="AE1380" s="350"/>
      <c r="AF1380" s="350"/>
      <c r="AG1380" s="350"/>
      <c r="AH1380" s="350"/>
      <c r="AI1380" s="350"/>
      <c r="AJ1380" s="350"/>
      <c r="AK1380" s="350"/>
      <c r="AL1380" s="350"/>
      <c r="AM1380" s="350"/>
      <c r="AN1380" s="350"/>
      <c r="AO1380" s="350"/>
      <c r="AP1380" s="350"/>
      <c r="AQ1380" s="350"/>
      <c r="AR1380" s="350"/>
      <c r="AS1380" s="350"/>
      <c r="AT1380" s="350"/>
      <c r="AU1380" s="350"/>
      <c r="AV1380" s="350"/>
      <c r="AW1380" s="350"/>
      <c r="AX1380" s="350"/>
      <c r="AY1380" s="350"/>
      <c r="AZ1380" s="350"/>
      <c r="BA1380" s="350"/>
      <c r="BB1380" s="350"/>
      <c r="BC1380" s="350"/>
      <c r="BD1380" s="350"/>
      <c r="BE1380" s="350"/>
      <c r="BF1380" s="350"/>
      <c r="BG1380" s="350"/>
      <c r="BH1380" s="350"/>
      <c r="BI1380" s="350"/>
      <c r="BJ1380" s="350"/>
      <c r="BK1380" s="350"/>
      <c r="BL1380" s="350"/>
      <c r="BM1380" s="350"/>
      <c r="BN1380" s="350"/>
      <c r="BO1380" s="350"/>
      <c r="BP1380" s="350"/>
      <c r="BQ1380" s="350"/>
      <c r="BR1380" s="350"/>
      <c r="BS1380" s="350"/>
      <c r="BT1380" s="350"/>
      <c r="BU1380" s="350"/>
      <c r="BV1380" s="350"/>
      <c r="BW1380" s="350"/>
      <c r="BX1380" s="350"/>
      <c r="BY1380" s="350"/>
      <c r="BZ1380" s="350"/>
      <c r="CA1380" s="350"/>
      <c r="CB1380" s="350"/>
      <c r="CC1380" s="350"/>
      <c r="CD1380" s="350"/>
      <c r="CE1380" s="350"/>
      <c r="CF1380" s="350"/>
      <c r="CG1380" s="350"/>
      <c r="CH1380" s="350"/>
      <c r="CI1380" s="350"/>
      <c r="CJ1380" s="350"/>
      <c r="CK1380" s="350"/>
      <c r="CL1380" s="350"/>
      <c r="CM1380" s="350"/>
      <c r="CN1380" s="350"/>
      <c r="CO1380" s="350"/>
      <c r="CP1380" s="350"/>
      <c r="CQ1380" s="350"/>
      <c r="CR1380" s="350"/>
      <c r="CS1380" s="350"/>
      <c r="CT1380" s="350"/>
      <c r="CU1380" s="350"/>
      <c r="CV1380" s="350"/>
      <c r="CW1380" s="350"/>
      <c r="CX1380" s="350"/>
      <c r="CY1380" s="350"/>
      <c r="CZ1380" s="350"/>
      <c r="DA1380" s="350"/>
      <c r="DB1380" s="350"/>
      <c r="DC1380" s="350"/>
      <c r="DD1380" s="350"/>
      <c r="DE1380" s="350"/>
      <c r="DF1380" s="350"/>
      <c r="DG1380" s="350"/>
      <c r="DH1380" s="350"/>
      <c r="DI1380" s="350"/>
      <c r="DJ1380" s="350"/>
      <c r="DK1380" s="350"/>
      <c r="DL1380" s="350"/>
      <c r="DM1380" s="350"/>
      <c r="DN1380" s="350"/>
      <c r="DO1380" s="350"/>
      <c r="DP1380" s="350"/>
      <c r="DQ1380" s="350"/>
      <c r="DR1380" s="350"/>
      <c r="DS1380" s="350"/>
      <c r="DT1380" s="350"/>
      <c r="DU1380" s="350"/>
      <c r="DV1380" s="350"/>
      <c r="DW1380" s="350"/>
      <c r="DX1380" s="350"/>
      <c r="DY1380" s="350"/>
      <c r="DZ1380" s="350"/>
      <c r="EA1380" s="350"/>
      <c r="EB1380" s="350"/>
      <c r="EC1380" s="350"/>
      <c r="ED1380" s="350"/>
      <c r="EE1380" s="350"/>
      <c r="EF1380" s="350"/>
      <c r="EG1380" s="350"/>
      <c r="EH1380" s="350"/>
      <c r="EI1380" s="350"/>
      <c r="EJ1380" s="350"/>
      <c r="EK1380" s="350"/>
      <c r="EL1380" s="350"/>
      <c r="EM1380" s="350"/>
      <c r="EN1380" s="350"/>
      <c r="EO1380" s="350"/>
      <c r="EP1380" s="350"/>
      <c r="EQ1380" s="350"/>
      <c r="ER1380" s="350"/>
      <c r="ES1380" s="350"/>
      <c r="ET1380" s="350"/>
      <c r="EU1380" s="350"/>
      <c r="EV1380" s="350"/>
      <c r="EW1380" s="350"/>
      <c r="EX1380" s="350"/>
      <c r="EY1380" s="350"/>
      <c r="EZ1380" s="350"/>
      <c r="FA1380" s="350"/>
      <c r="FB1380" s="350"/>
      <c r="FC1380" s="350"/>
      <c r="FD1380" s="350"/>
      <c r="FE1380" s="350"/>
      <c r="FF1380" s="350"/>
      <c r="FG1380" s="350"/>
      <c r="FH1380" s="350"/>
      <c r="FI1380" s="350"/>
      <c r="FJ1380" s="350"/>
      <c r="FK1380" s="350"/>
      <c r="FL1380" s="350"/>
      <c r="FM1380" s="350"/>
      <c r="FN1380" s="350"/>
      <c r="FO1380" s="350"/>
      <c r="FP1380" s="350"/>
      <c r="FQ1380" s="350"/>
      <c r="FR1380" s="350"/>
      <c r="FS1380" s="350"/>
      <c r="FT1380" s="350"/>
      <c r="FU1380" s="350"/>
      <c r="FV1380" s="350"/>
      <c r="FW1380" s="350"/>
      <c r="FX1380" s="350"/>
      <c r="FY1380" s="350"/>
      <c r="FZ1380" s="350"/>
      <c r="GA1380" s="350"/>
      <c r="GB1380" s="350"/>
      <c r="GC1380" s="350"/>
      <c r="GD1380" s="350"/>
      <c r="GE1380" s="350"/>
      <c r="GF1380" s="350"/>
      <c r="GG1380" s="350"/>
      <c r="GH1380" s="350"/>
      <c r="GI1380" s="350"/>
      <c r="GJ1380" s="350"/>
      <c r="GK1380" s="350"/>
      <c r="GL1380" s="350"/>
      <c r="GM1380" s="350"/>
      <c r="GN1380" s="350"/>
      <c r="GO1380" s="350"/>
      <c r="GP1380" s="350"/>
      <c r="GQ1380" s="350"/>
      <c r="GR1380" s="350"/>
      <c r="GS1380" s="350"/>
      <c r="GT1380" s="350"/>
      <c r="GU1380" s="350"/>
      <c r="GV1380" s="350"/>
      <c r="GW1380" s="350"/>
      <c r="GX1380" s="350"/>
      <c r="GY1380" s="350"/>
      <c r="GZ1380" s="350"/>
      <c r="HA1380" s="350"/>
      <c r="HB1380" s="350"/>
      <c r="HC1380" s="350"/>
      <c r="HD1380" s="350"/>
      <c r="HE1380" s="350"/>
      <c r="HF1380" s="350"/>
      <c r="HG1380" s="350"/>
      <c r="HH1380" s="350"/>
      <c r="HI1380" s="350"/>
      <c r="HJ1380" s="350"/>
      <c r="HK1380" s="350"/>
      <c r="HL1380" s="350"/>
      <c r="HM1380" s="350"/>
      <c r="HN1380" s="350"/>
      <c r="HO1380" s="350"/>
      <c r="HP1380" s="350"/>
      <c r="HQ1380" s="350"/>
      <c r="HR1380" s="350"/>
      <c r="HS1380" s="350"/>
      <c r="HT1380" s="350"/>
      <c r="HU1380" s="350"/>
      <c r="HV1380" s="350"/>
      <c r="HW1380" s="350"/>
      <c r="HX1380" s="350"/>
      <c r="HY1380" s="350"/>
      <c r="HZ1380" s="350"/>
      <c r="IA1380" s="350"/>
      <c r="IB1380" s="350"/>
      <c r="IC1380" s="350"/>
      <c r="ID1380" s="350"/>
      <c r="IE1380" s="350"/>
      <c r="IF1380" s="350"/>
      <c r="IG1380" s="350"/>
      <c r="IH1380" s="350"/>
      <c r="II1380" s="350"/>
      <c r="IJ1380" s="350"/>
      <c r="IK1380" s="350"/>
      <c r="IL1380" s="350"/>
      <c r="IM1380" s="350"/>
      <c r="IN1380" s="350"/>
      <c r="IO1380" s="350"/>
      <c r="IP1380" s="350"/>
      <c r="IQ1380" s="350"/>
      <c r="IR1380" s="350"/>
      <c r="IS1380" s="350"/>
      <c r="IT1380" s="350"/>
      <c r="IU1380" s="350"/>
      <c r="IV1380" s="350"/>
      <c r="IW1380" s="350"/>
      <c r="IX1380" s="350"/>
      <c r="IY1380" s="350"/>
      <c r="IZ1380" s="350"/>
      <c r="JA1380" s="350"/>
      <c r="JB1380" s="350"/>
      <c r="JC1380" s="350"/>
      <c r="JD1380" s="350"/>
      <c r="JE1380" s="350"/>
      <c r="JF1380" s="350"/>
      <c r="JG1380" s="350"/>
      <c r="JH1380" s="350"/>
      <c r="JI1380" s="350"/>
      <c r="JJ1380" s="350"/>
      <c r="JK1380" s="350"/>
      <c r="JL1380" s="350"/>
      <c r="JM1380" s="350"/>
      <c r="JN1380" s="350"/>
      <c r="JO1380" s="350"/>
      <c r="JP1380" s="350"/>
      <c r="JQ1380" s="350"/>
      <c r="JR1380" s="350"/>
      <c r="JS1380" s="350"/>
      <c r="JT1380" s="350"/>
      <c r="JU1380" s="350"/>
      <c r="JV1380" s="350"/>
      <c r="JW1380" s="350"/>
      <c r="JX1380" s="350"/>
      <c r="JY1380" s="350"/>
      <c r="JZ1380" s="350"/>
      <c r="KA1380" s="350"/>
      <c r="KB1380" s="350"/>
      <c r="KC1380" s="350"/>
      <c r="KD1380" s="350"/>
      <c r="KE1380" s="350"/>
      <c r="KF1380" s="350"/>
      <c r="KG1380" s="350"/>
      <c r="KH1380" s="350"/>
      <c r="KI1380" s="350"/>
      <c r="KJ1380" s="350"/>
      <c r="KK1380" s="350"/>
      <c r="KL1380" s="350"/>
      <c r="KM1380" s="350"/>
      <c r="KN1380" s="350"/>
      <c r="KO1380" s="350"/>
      <c r="KP1380" s="350"/>
      <c r="KQ1380" s="350"/>
      <c r="KR1380" s="350"/>
      <c r="KS1380" s="350"/>
      <c r="KT1380" s="350"/>
      <c r="KU1380" s="350"/>
      <c r="KV1380" s="350"/>
      <c r="KW1380" s="350"/>
      <c r="KX1380" s="350"/>
      <c r="KY1380" s="350"/>
      <c r="KZ1380" s="350"/>
      <c r="LA1380" s="350"/>
      <c r="LB1380" s="350"/>
      <c r="LC1380" s="350"/>
      <c r="LD1380" s="350"/>
      <c r="LE1380" s="350"/>
      <c r="LF1380" s="350"/>
      <c r="LG1380" s="350"/>
      <c r="LH1380" s="350"/>
      <c r="LI1380" s="350"/>
      <c r="LJ1380" s="350"/>
      <c r="LK1380" s="350"/>
      <c r="LL1380" s="350"/>
      <c r="LM1380" s="350"/>
      <c r="LN1380" s="350"/>
      <c r="LO1380" s="350"/>
      <c r="LP1380" s="350"/>
      <c r="LQ1380" s="350"/>
      <c r="LR1380" s="350"/>
      <c r="LS1380" s="350"/>
      <c r="LT1380" s="350"/>
      <c r="LU1380" s="350"/>
      <c r="LV1380" s="350"/>
      <c r="LW1380" s="350"/>
      <c r="LX1380" s="350"/>
      <c r="LY1380" s="350"/>
      <c r="LZ1380" s="350"/>
      <c r="MA1380" s="350"/>
      <c r="MB1380" s="350"/>
      <c r="MC1380" s="350"/>
      <c r="MD1380" s="350"/>
      <c r="ME1380" s="350"/>
      <c r="MF1380" s="350"/>
      <c r="MG1380" s="350"/>
      <c r="MH1380" s="350"/>
      <c r="MI1380" s="350"/>
      <c r="MJ1380" s="350"/>
      <c r="MK1380" s="350"/>
      <c r="ML1380" s="350"/>
      <c r="MM1380" s="350"/>
      <c r="MN1380" s="350"/>
      <c r="MO1380" s="350"/>
      <c r="MP1380" s="350"/>
      <c r="MQ1380" s="350"/>
      <c r="MR1380" s="350"/>
      <c r="MS1380" s="350"/>
      <c r="MT1380" s="350"/>
      <c r="MU1380" s="350"/>
      <c r="MV1380" s="350"/>
      <c r="MW1380" s="350"/>
      <c r="MX1380" s="350"/>
      <c r="MY1380" s="350"/>
      <c r="MZ1380" s="350"/>
      <c r="NA1380" s="350"/>
      <c r="NB1380" s="350"/>
      <c r="NC1380" s="350"/>
      <c r="ND1380" s="350"/>
      <c r="NE1380" s="350"/>
      <c r="NF1380" s="350"/>
      <c r="NG1380" s="350"/>
      <c r="NH1380" s="350"/>
      <c r="NI1380" s="350"/>
      <c r="NJ1380" s="350"/>
      <c r="NK1380" s="350"/>
      <c r="NL1380" s="350"/>
      <c r="NM1380" s="350"/>
      <c r="NN1380" s="350"/>
      <c r="NO1380" s="350"/>
      <c r="NP1380" s="350"/>
      <c r="NQ1380" s="350"/>
      <c r="NR1380" s="350"/>
      <c r="NS1380" s="350"/>
      <c r="NT1380" s="350"/>
      <c r="NU1380" s="350"/>
      <c r="NV1380" s="350"/>
      <c r="NW1380" s="350"/>
      <c r="NX1380" s="350"/>
      <c r="NY1380" s="350"/>
      <c r="NZ1380" s="350"/>
      <c r="OA1380" s="350"/>
    </row>
    <row r="1381" spans="1:391" s="342" customFormat="1" ht="34.5" customHeight="1" x14ac:dyDescent="0.25">
      <c r="A1381" s="657">
        <v>1</v>
      </c>
      <c r="B1381" s="757" t="s">
        <v>739</v>
      </c>
      <c r="C1381" s="682"/>
      <c r="D1381" s="758"/>
      <c r="E1381" s="759"/>
      <c r="F1381" s="478">
        <v>140</v>
      </c>
      <c r="G1381" s="636" t="str">
        <f>IF(ISBLANK(H1381),"",IF(H1381="BN",VLOOKUP(B1381,'[4]V. BAHAN'!$B$8:$E$14999,3,FALSE),IFERROR(VLOOKUP(H1381,'[4]III. DAFTAR AHS'!$B$7:$H$14999,5,FALSE),"ls")))</f>
        <v xml:space="preserve">m1 </v>
      </c>
      <c r="H1381" s="435" t="s">
        <v>740</v>
      </c>
      <c r="I1381" s="435" t="s">
        <v>468</v>
      </c>
      <c r="J1381" s="436">
        <f>VLOOKUP(B1381,'[5] RAB LAMA'!$B$9:$E$5553,4,FALSE)</f>
        <v>64611.419926344221</v>
      </c>
      <c r="K1381" s="436">
        <f>J1381*F1381</f>
        <v>9045598.7896881904</v>
      </c>
      <c r="L1381" s="437">
        <f>K1381/$K$4349*100</f>
        <v>2.3672063016252357E-2</v>
      </c>
      <c r="M1381" s="483"/>
      <c r="N1381" s="483">
        <f>L1381*M1381/100</f>
        <v>0</v>
      </c>
      <c r="O1381" s="483"/>
      <c r="P1381" s="483">
        <f>L1381*O1381/100</f>
        <v>0</v>
      </c>
      <c r="Q1381" s="483"/>
      <c r="R1381" s="483">
        <f>L1381*Q1381/100</f>
        <v>0</v>
      </c>
      <c r="S1381" s="439"/>
      <c r="T1381" s="359">
        <f>'[16]LAP MINGGUAN'!R1381</f>
        <v>0</v>
      </c>
      <c r="U1381" s="359">
        <f t="shared" ref="U1381:U1444" si="207">N1381-T1381</f>
        <v>0</v>
      </c>
      <c r="V1381" s="429">
        <f>'[8]RAB '!H1357</f>
        <v>0</v>
      </c>
      <c r="W1381" s="429">
        <f t="shared" si="206"/>
        <v>9045598.7896881904</v>
      </c>
    </row>
    <row r="1382" spans="1:391" s="342" customFormat="1" ht="34.5" customHeight="1" x14ac:dyDescent="0.25">
      <c r="A1382" s="760">
        <f>+A1381+1</f>
        <v>2</v>
      </c>
      <c r="B1382" s="761" t="s">
        <v>741</v>
      </c>
      <c r="C1382" s="682"/>
      <c r="D1382" s="762"/>
      <c r="E1382" s="763"/>
      <c r="F1382" s="764">
        <v>115.58</v>
      </c>
      <c r="G1382" s="636" t="str">
        <f>IF(ISBLANK(H1382),"",IF(H1382="BN",VLOOKUP(B1382,'[4]V. BAHAN'!$B$8:$E$14999,3,FALSE),IFERROR(VLOOKUP(H1382,'[4]III. DAFTAR AHS'!$B$7:$H$14999,5,FALSE),"ls")))</f>
        <v xml:space="preserve">m1 </v>
      </c>
      <c r="H1382" s="669" t="s">
        <v>742</v>
      </c>
      <c r="I1382" s="669" t="s">
        <v>468</v>
      </c>
      <c r="J1382" s="436">
        <f>VLOOKUP(B1382,'[5] RAB LAMA'!$B$9:$E$5553,4,FALSE)</f>
        <v>137546.1326404697</v>
      </c>
      <c r="K1382" s="436">
        <f>J1382*F1382</f>
        <v>15897582.010585489</v>
      </c>
      <c r="L1382" s="437">
        <f>K1382/$K$4349*100</f>
        <v>4.1603499327167476E-2</v>
      </c>
      <c r="M1382" s="765"/>
      <c r="N1382" s="765">
        <f>L1382*M1382/100</f>
        <v>0</v>
      </c>
      <c r="O1382" s="765"/>
      <c r="P1382" s="765">
        <f>L1382*O1382/100</f>
        <v>0</v>
      </c>
      <c r="Q1382" s="765"/>
      <c r="R1382" s="765">
        <f>L1382*Q1382/100</f>
        <v>0</v>
      </c>
      <c r="S1382" s="766"/>
      <c r="T1382" s="359">
        <f>'[16]LAP MINGGUAN'!R1382</f>
        <v>0</v>
      </c>
      <c r="U1382" s="359">
        <f t="shared" si="207"/>
        <v>0</v>
      </c>
      <c r="V1382" s="429">
        <f>'[8]RAB '!H1358</f>
        <v>9045598.7896881904</v>
      </c>
      <c r="W1382" s="429">
        <f t="shared" si="206"/>
        <v>6851983.2208972983</v>
      </c>
    </row>
    <row r="1383" spans="1:391" s="342" customFormat="1" ht="34.5" customHeight="1" x14ac:dyDescent="0.25">
      <c r="A1383" s="767">
        <f>A1382+1</f>
        <v>3</v>
      </c>
      <c r="B1383" s="768" t="s">
        <v>743</v>
      </c>
      <c r="C1383" s="682"/>
      <c r="D1383" s="769"/>
      <c r="E1383" s="770"/>
      <c r="F1383" s="771">
        <v>11.64</v>
      </c>
      <c r="G1383" s="636" t="str">
        <f>IF(ISBLANK(H1383),"",IF(H1383="BN",VLOOKUP(B1383,'[4]V. BAHAN'!$B$8:$E$14999,3,FALSE),IFERROR(VLOOKUP(H1383,'[4]III. DAFTAR AHS'!$B$7:$H$14999,5,FALSE),"ls")))</f>
        <v xml:space="preserve">m1 </v>
      </c>
      <c r="H1383" s="669" t="s">
        <v>744</v>
      </c>
      <c r="I1383" s="669" t="s">
        <v>468</v>
      </c>
      <c r="J1383" s="436">
        <f>VLOOKUP(B1383,'[5] RAB LAMA'!$B$9:$E$5553,4,FALSE)</f>
        <v>68773.447296003607</v>
      </c>
      <c r="K1383" s="436">
        <f>J1383*F1383</f>
        <v>800522.92652548198</v>
      </c>
      <c r="L1383" s="437">
        <f>K1383/$K$4349*100</f>
        <v>2.0949446911429051E-3</v>
      </c>
      <c r="M1383" s="772"/>
      <c r="N1383" s="772">
        <f>L1383*M1383/100</f>
        <v>0</v>
      </c>
      <c r="O1383" s="772"/>
      <c r="P1383" s="772">
        <f>L1383*O1383/100</f>
        <v>0</v>
      </c>
      <c r="Q1383" s="772"/>
      <c r="R1383" s="772">
        <f>L1383*Q1383/100</f>
        <v>0</v>
      </c>
      <c r="S1383" s="773"/>
      <c r="T1383" s="359">
        <f>'[16]LAP MINGGUAN'!R1383</f>
        <v>0</v>
      </c>
      <c r="U1383" s="359">
        <f t="shared" si="207"/>
        <v>0</v>
      </c>
      <c r="V1383" s="429">
        <f>'[8]RAB '!H1359</f>
        <v>15897582.010585489</v>
      </c>
      <c r="W1383" s="429">
        <f t="shared" si="206"/>
        <v>-15097059.084060006</v>
      </c>
    </row>
    <row r="1384" spans="1:391" s="342" customFormat="1" ht="34.5" customHeight="1" x14ac:dyDescent="0.25">
      <c r="A1384" s="774">
        <f>A1383+1</f>
        <v>4</v>
      </c>
      <c r="B1384" s="775" t="s">
        <v>745</v>
      </c>
      <c r="C1384" s="682"/>
      <c r="D1384" s="776"/>
      <c r="E1384" s="777"/>
      <c r="F1384" s="778">
        <v>208</v>
      </c>
      <c r="G1384" s="636" t="str">
        <f>IF(ISBLANK(H1384),"",IF(H1384="BN",VLOOKUP(B1384,'[4]V. BAHAN'!$B$8:$E$14999,3,FALSE),IFERROR(VLOOKUP(H1384,'[4]III. DAFTAR AHS'!$B$7:$H$14999,5,FALSE),"ls")))</f>
        <v xml:space="preserve">m1 </v>
      </c>
      <c r="H1384" s="669" t="s">
        <v>746</v>
      </c>
      <c r="I1384" s="669" t="s">
        <v>468</v>
      </c>
      <c r="J1384" s="436">
        <f>VLOOKUP(B1384,'[5] RAB LAMA'!$B$9:$E$5553,4,FALSE)</f>
        <v>80249.045618589327</v>
      </c>
      <c r="K1384" s="436">
        <f>J1384*F1384</f>
        <v>16691801.488666579</v>
      </c>
      <c r="L1384" s="437">
        <f>K1384/$K$4349*100</f>
        <v>4.3681948081196138E-2</v>
      </c>
      <c r="M1384" s="779"/>
      <c r="N1384" s="779">
        <f>L1384*M1384/100</f>
        <v>0</v>
      </c>
      <c r="O1384" s="779"/>
      <c r="P1384" s="779">
        <f>L1384*O1384/100</f>
        <v>0</v>
      </c>
      <c r="Q1384" s="779"/>
      <c r="R1384" s="779">
        <f>L1384*Q1384/100</f>
        <v>0</v>
      </c>
      <c r="S1384" s="780"/>
      <c r="T1384" s="359">
        <f>'[16]LAP MINGGUAN'!R1384</f>
        <v>0</v>
      </c>
      <c r="U1384" s="359">
        <f t="shared" si="207"/>
        <v>0</v>
      </c>
      <c r="V1384" s="429">
        <f>'[8]RAB '!H1360</f>
        <v>800522.92652548198</v>
      </c>
      <c r="W1384" s="429">
        <f t="shared" si="206"/>
        <v>15891278.562141098</v>
      </c>
    </row>
    <row r="1385" spans="1:391" s="342" customFormat="1" ht="34.5" customHeight="1" x14ac:dyDescent="0.25">
      <c r="A1385" s="781">
        <f>A1384+1</f>
        <v>5</v>
      </c>
      <c r="B1385" s="782" t="s">
        <v>747</v>
      </c>
      <c r="C1385" s="682"/>
      <c r="D1385" s="783"/>
      <c r="E1385" s="784"/>
      <c r="F1385" s="785">
        <v>13.1</v>
      </c>
      <c r="G1385" s="636" t="str">
        <f>IF(ISBLANK(H1385),"",IF(H1385="BN",VLOOKUP(B1385,'[4]V. BAHAN'!$B$8:$E$14999,3,FALSE),IFERROR(VLOOKUP(H1385,'[4]III. DAFTAR AHS'!$B$7:$H$14999,5,FALSE),"ls")))</f>
        <v xml:space="preserve">m1 </v>
      </c>
      <c r="H1385" s="669" t="s">
        <v>748</v>
      </c>
      <c r="I1385" s="669" t="s">
        <v>468</v>
      </c>
      <c r="J1385" s="436">
        <f>VLOOKUP(B1385,'[5] RAB LAMA'!$B$9:$E$5553,4,FALSE)</f>
        <v>171933.23726424025</v>
      </c>
      <c r="K1385" s="436">
        <f>J1385*F1385</f>
        <v>2252325.408161547</v>
      </c>
      <c r="L1385" s="437">
        <f>K1385/$K$4349*100</f>
        <v>5.8942686089379767E-3</v>
      </c>
      <c r="M1385" s="786"/>
      <c r="N1385" s="786">
        <f>L1385*M1385/100</f>
        <v>0</v>
      </c>
      <c r="O1385" s="786"/>
      <c r="P1385" s="786">
        <f>L1385*O1385/100</f>
        <v>0</v>
      </c>
      <c r="Q1385" s="786"/>
      <c r="R1385" s="786">
        <f>L1385*Q1385/100</f>
        <v>0</v>
      </c>
      <c r="S1385" s="787"/>
      <c r="T1385" s="359">
        <f>'[16]LAP MINGGUAN'!R1385</f>
        <v>0</v>
      </c>
      <c r="U1385" s="359">
        <f t="shared" si="207"/>
        <v>0</v>
      </c>
      <c r="V1385" s="429">
        <f>'[8]RAB '!H1361</f>
        <v>16691801.488666579</v>
      </c>
      <c r="W1385" s="429">
        <f t="shared" si="206"/>
        <v>-14439476.080505032</v>
      </c>
    </row>
    <row r="1386" spans="1:391" s="342" customFormat="1" ht="34.5" customHeight="1" x14ac:dyDescent="0.25">
      <c r="A1386" s="788"/>
      <c r="B1386" s="789"/>
      <c r="C1386" s="746"/>
      <c r="D1386" s="790"/>
      <c r="E1386" s="791"/>
      <c r="F1386" s="792"/>
      <c r="G1386" s="793" t="str">
        <f>IF(ISBLANK(H1386),"",IF(H1386="BN",VLOOKUP(B1386,'[4]V. BAHAN'!$B$8:$E$1099,3,FALSE),IFERROR(VLOOKUP(H1386,'[4]III. DAFTAR AHS'!$B$7:$H$872,5,FALSE),"ls")))</f>
        <v/>
      </c>
      <c r="H1386" s="794"/>
      <c r="I1386" s="794" t="s">
        <v>243</v>
      </c>
      <c r="J1386" s="795"/>
      <c r="K1386" s="796"/>
      <c r="L1386" s="460"/>
      <c r="M1386" s="797"/>
      <c r="N1386" s="797"/>
      <c r="O1386" s="797"/>
      <c r="P1386" s="797"/>
      <c r="Q1386" s="797"/>
      <c r="R1386" s="797"/>
      <c r="S1386" s="798"/>
      <c r="T1386" s="359">
        <f>'[16]LAP MINGGUAN'!R1386</f>
        <v>0</v>
      </c>
      <c r="U1386" s="359">
        <f t="shared" si="207"/>
        <v>0</v>
      </c>
      <c r="V1386" s="429">
        <f>'[8]RAB '!H1362</f>
        <v>2252325.408161547</v>
      </c>
      <c r="W1386" s="429">
        <f t="shared" si="206"/>
        <v>-2252325.408161547</v>
      </c>
    </row>
    <row r="1387" spans="1:391" s="756" customFormat="1" ht="34.5" customHeight="1" x14ac:dyDescent="0.25">
      <c r="A1387" s="673"/>
      <c r="B1387" s="674" t="s">
        <v>121</v>
      </c>
      <c r="C1387" s="674"/>
      <c r="D1387" s="674"/>
      <c r="E1387" s="674"/>
      <c r="F1387" s="677"/>
      <c r="G1387" s="677" t="str">
        <f>IF(ISBLANK(H1387),"",IF(H1387="BN",VLOOKUP(B1387,'[4]V. BAHAN'!$B$8:$E$1099,3,FALSE),IFERROR(VLOOKUP(H1387,'[4]III. DAFTAR AHS'!$B$7:$H$872,5,FALSE),"ls")))</f>
        <v/>
      </c>
      <c r="H1387" s="677"/>
      <c r="I1387" s="677" t="s">
        <v>243</v>
      </c>
      <c r="J1387" s="612"/>
      <c r="K1387" s="612"/>
      <c r="L1387" s="613"/>
      <c r="M1387" s="754"/>
      <c r="N1387" s="754"/>
      <c r="O1387" s="754"/>
      <c r="P1387" s="754"/>
      <c r="Q1387" s="754"/>
      <c r="R1387" s="754"/>
      <c r="S1387" s="755"/>
      <c r="T1387" s="359">
        <f>'[16]LAP MINGGUAN'!R1387</f>
        <v>0</v>
      </c>
      <c r="U1387" s="359">
        <f t="shared" si="207"/>
        <v>0</v>
      </c>
      <c r="V1387" s="429">
        <f>'[8]RAB '!H1363</f>
        <v>0</v>
      </c>
      <c r="W1387" s="429">
        <f t="shared" si="206"/>
        <v>0</v>
      </c>
      <c r="X1387" s="350"/>
      <c r="Y1387" s="350"/>
      <c r="Z1387" s="350"/>
      <c r="AA1387" s="350"/>
      <c r="AB1387" s="350"/>
      <c r="AC1387" s="350"/>
      <c r="AD1387" s="350"/>
      <c r="AE1387" s="350"/>
      <c r="AF1387" s="350"/>
      <c r="AG1387" s="350"/>
      <c r="AH1387" s="350"/>
      <c r="AI1387" s="350"/>
      <c r="AJ1387" s="350"/>
      <c r="AK1387" s="350"/>
      <c r="AL1387" s="350"/>
      <c r="AM1387" s="350"/>
      <c r="AN1387" s="350"/>
      <c r="AO1387" s="350"/>
      <c r="AP1387" s="350"/>
      <c r="AQ1387" s="350"/>
      <c r="AR1387" s="350"/>
      <c r="AS1387" s="350"/>
      <c r="AT1387" s="350"/>
      <c r="AU1387" s="350"/>
      <c r="AV1387" s="350"/>
      <c r="AW1387" s="350"/>
      <c r="AX1387" s="350"/>
      <c r="AY1387" s="350"/>
      <c r="AZ1387" s="350"/>
      <c r="BA1387" s="350"/>
      <c r="BB1387" s="350"/>
      <c r="BC1387" s="350"/>
      <c r="BD1387" s="350"/>
      <c r="BE1387" s="350"/>
      <c r="BF1387" s="350"/>
      <c r="BG1387" s="350"/>
      <c r="BH1387" s="350"/>
      <c r="BI1387" s="350"/>
      <c r="BJ1387" s="350"/>
      <c r="BK1387" s="350"/>
      <c r="BL1387" s="350"/>
      <c r="BM1387" s="350"/>
      <c r="BN1387" s="350"/>
      <c r="BO1387" s="350"/>
      <c r="BP1387" s="350"/>
      <c r="BQ1387" s="350"/>
      <c r="BR1387" s="350"/>
      <c r="BS1387" s="350"/>
      <c r="BT1387" s="350"/>
      <c r="BU1387" s="350"/>
      <c r="BV1387" s="350"/>
      <c r="BW1387" s="350"/>
      <c r="BX1387" s="350"/>
      <c r="BY1387" s="350"/>
      <c r="BZ1387" s="350"/>
      <c r="CA1387" s="350"/>
      <c r="CB1387" s="350"/>
      <c r="CC1387" s="350"/>
      <c r="CD1387" s="350"/>
      <c r="CE1387" s="350"/>
      <c r="CF1387" s="350"/>
      <c r="CG1387" s="350"/>
      <c r="CH1387" s="350"/>
      <c r="CI1387" s="350"/>
      <c r="CJ1387" s="350"/>
      <c r="CK1387" s="350"/>
      <c r="CL1387" s="350"/>
      <c r="CM1387" s="350"/>
      <c r="CN1387" s="350"/>
      <c r="CO1387" s="350"/>
      <c r="CP1387" s="350"/>
      <c r="CQ1387" s="350"/>
      <c r="CR1387" s="350"/>
      <c r="CS1387" s="350"/>
      <c r="CT1387" s="350"/>
      <c r="CU1387" s="350"/>
      <c r="CV1387" s="350"/>
      <c r="CW1387" s="350"/>
      <c r="CX1387" s="350"/>
      <c r="CY1387" s="350"/>
      <c r="CZ1387" s="350"/>
      <c r="DA1387" s="350"/>
      <c r="DB1387" s="350"/>
      <c r="DC1387" s="350"/>
      <c r="DD1387" s="350"/>
      <c r="DE1387" s="350"/>
      <c r="DF1387" s="350"/>
      <c r="DG1387" s="350"/>
      <c r="DH1387" s="350"/>
      <c r="DI1387" s="350"/>
      <c r="DJ1387" s="350"/>
      <c r="DK1387" s="350"/>
      <c r="DL1387" s="350"/>
      <c r="DM1387" s="350"/>
      <c r="DN1387" s="350"/>
      <c r="DO1387" s="350"/>
      <c r="DP1387" s="350"/>
      <c r="DQ1387" s="350"/>
      <c r="DR1387" s="350"/>
      <c r="DS1387" s="350"/>
      <c r="DT1387" s="350"/>
      <c r="DU1387" s="350"/>
      <c r="DV1387" s="350"/>
      <c r="DW1387" s="350"/>
      <c r="DX1387" s="350"/>
      <c r="DY1387" s="350"/>
      <c r="DZ1387" s="350"/>
      <c r="EA1387" s="350"/>
      <c r="EB1387" s="350"/>
      <c r="EC1387" s="350"/>
      <c r="ED1387" s="350"/>
      <c r="EE1387" s="350"/>
      <c r="EF1387" s="350"/>
      <c r="EG1387" s="350"/>
      <c r="EH1387" s="350"/>
      <c r="EI1387" s="350"/>
      <c r="EJ1387" s="350"/>
      <c r="EK1387" s="350"/>
      <c r="EL1387" s="350"/>
      <c r="EM1387" s="350"/>
      <c r="EN1387" s="350"/>
      <c r="EO1387" s="350"/>
      <c r="EP1387" s="350"/>
      <c r="EQ1387" s="350"/>
      <c r="ER1387" s="350"/>
      <c r="ES1387" s="350"/>
      <c r="ET1387" s="350"/>
      <c r="EU1387" s="350"/>
      <c r="EV1387" s="350"/>
      <c r="EW1387" s="350"/>
      <c r="EX1387" s="350"/>
      <c r="EY1387" s="350"/>
      <c r="EZ1387" s="350"/>
      <c r="FA1387" s="350"/>
      <c r="FB1387" s="350"/>
      <c r="FC1387" s="350"/>
      <c r="FD1387" s="350"/>
      <c r="FE1387" s="350"/>
      <c r="FF1387" s="350"/>
      <c r="FG1387" s="350"/>
      <c r="FH1387" s="350"/>
      <c r="FI1387" s="350"/>
      <c r="FJ1387" s="350"/>
      <c r="FK1387" s="350"/>
      <c r="FL1387" s="350"/>
      <c r="FM1387" s="350"/>
      <c r="FN1387" s="350"/>
      <c r="FO1387" s="350"/>
      <c r="FP1387" s="350"/>
      <c r="FQ1387" s="350"/>
      <c r="FR1387" s="350"/>
      <c r="FS1387" s="350"/>
      <c r="FT1387" s="350"/>
      <c r="FU1387" s="350"/>
      <c r="FV1387" s="350"/>
      <c r="FW1387" s="350"/>
      <c r="FX1387" s="350"/>
      <c r="FY1387" s="350"/>
      <c r="FZ1387" s="350"/>
      <c r="GA1387" s="350"/>
      <c r="GB1387" s="350"/>
      <c r="GC1387" s="350"/>
      <c r="GD1387" s="350"/>
      <c r="GE1387" s="350"/>
      <c r="GF1387" s="350"/>
      <c r="GG1387" s="350"/>
      <c r="GH1387" s="350"/>
      <c r="GI1387" s="350"/>
      <c r="GJ1387" s="350"/>
      <c r="GK1387" s="350"/>
      <c r="GL1387" s="350"/>
      <c r="GM1387" s="350"/>
      <c r="GN1387" s="350"/>
      <c r="GO1387" s="350"/>
      <c r="GP1387" s="350"/>
      <c r="GQ1387" s="350"/>
      <c r="GR1387" s="350"/>
      <c r="GS1387" s="350"/>
      <c r="GT1387" s="350"/>
      <c r="GU1387" s="350"/>
      <c r="GV1387" s="350"/>
      <c r="GW1387" s="350"/>
      <c r="GX1387" s="350"/>
      <c r="GY1387" s="350"/>
      <c r="GZ1387" s="350"/>
      <c r="HA1387" s="350"/>
      <c r="HB1387" s="350"/>
      <c r="HC1387" s="350"/>
      <c r="HD1387" s="350"/>
      <c r="HE1387" s="350"/>
      <c r="HF1387" s="350"/>
      <c r="HG1387" s="350"/>
      <c r="HH1387" s="350"/>
      <c r="HI1387" s="350"/>
      <c r="HJ1387" s="350"/>
      <c r="HK1387" s="350"/>
      <c r="HL1387" s="350"/>
      <c r="HM1387" s="350"/>
      <c r="HN1387" s="350"/>
      <c r="HO1387" s="350"/>
      <c r="HP1387" s="350"/>
      <c r="HQ1387" s="350"/>
      <c r="HR1387" s="350"/>
      <c r="HS1387" s="350"/>
      <c r="HT1387" s="350"/>
      <c r="HU1387" s="350"/>
      <c r="HV1387" s="350"/>
      <c r="HW1387" s="350"/>
      <c r="HX1387" s="350"/>
      <c r="HY1387" s="350"/>
      <c r="HZ1387" s="350"/>
      <c r="IA1387" s="350"/>
      <c r="IB1387" s="350"/>
      <c r="IC1387" s="350"/>
      <c r="ID1387" s="350"/>
      <c r="IE1387" s="350"/>
      <c r="IF1387" s="350"/>
      <c r="IG1387" s="350"/>
      <c r="IH1387" s="350"/>
      <c r="II1387" s="350"/>
      <c r="IJ1387" s="350"/>
      <c r="IK1387" s="350"/>
      <c r="IL1387" s="350"/>
      <c r="IM1387" s="350"/>
      <c r="IN1387" s="350"/>
      <c r="IO1387" s="350"/>
      <c r="IP1387" s="350"/>
      <c r="IQ1387" s="350"/>
      <c r="IR1387" s="350"/>
      <c r="IS1387" s="350"/>
      <c r="IT1387" s="350"/>
      <c r="IU1387" s="350"/>
      <c r="IV1387" s="350"/>
      <c r="IW1387" s="350"/>
      <c r="IX1387" s="350"/>
      <c r="IY1387" s="350"/>
      <c r="IZ1387" s="350"/>
      <c r="JA1387" s="350"/>
      <c r="JB1387" s="350"/>
      <c r="JC1387" s="350"/>
      <c r="JD1387" s="350"/>
      <c r="JE1387" s="350"/>
      <c r="JF1387" s="350"/>
      <c r="JG1387" s="350"/>
      <c r="JH1387" s="350"/>
      <c r="JI1387" s="350"/>
      <c r="JJ1387" s="350"/>
      <c r="JK1387" s="350"/>
      <c r="JL1387" s="350"/>
      <c r="JM1387" s="350"/>
      <c r="JN1387" s="350"/>
      <c r="JO1387" s="350"/>
      <c r="JP1387" s="350"/>
      <c r="JQ1387" s="350"/>
      <c r="JR1387" s="350"/>
      <c r="JS1387" s="350"/>
      <c r="JT1387" s="350"/>
      <c r="JU1387" s="350"/>
      <c r="JV1387" s="350"/>
      <c r="JW1387" s="350"/>
      <c r="JX1387" s="350"/>
      <c r="JY1387" s="350"/>
      <c r="JZ1387" s="350"/>
      <c r="KA1387" s="350"/>
      <c r="KB1387" s="350"/>
      <c r="KC1387" s="350"/>
      <c r="KD1387" s="350"/>
      <c r="KE1387" s="350"/>
      <c r="KF1387" s="350"/>
      <c r="KG1387" s="350"/>
      <c r="KH1387" s="350"/>
      <c r="KI1387" s="350"/>
      <c r="KJ1387" s="350"/>
      <c r="KK1387" s="350"/>
      <c r="KL1387" s="350"/>
      <c r="KM1387" s="350"/>
      <c r="KN1387" s="350"/>
      <c r="KO1387" s="350"/>
      <c r="KP1387" s="350"/>
      <c r="KQ1387" s="350"/>
      <c r="KR1387" s="350"/>
      <c r="KS1387" s="350"/>
      <c r="KT1387" s="350"/>
      <c r="KU1387" s="350"/>
      <c r="KV1387" s="350"/>
      <c r="KW1387" s="350"/>
      <c r="KX1387" s="350"/>
      <c r="KY1387" s="350"/>
      <c r="KZ1387" s="350"/>
      <c r="LA1387" s="350"/>
      <c r="LB1387" s="350"/>
      <c r="LC1387" s="350"/>
      <c r="LD1387" s="350"/>
      <c r="LE1387" s="350"/>
      <c r="LF1387" s="350"/>
      <c r="LG1387" s="350"/>
      <c r="LH1387" s="350"/>
      <c r="LI1387" s="350"/>
      <c r="LJ1387" s="350"/>
      <c r="LK1387" s="350"/>
      <c r="LL1387" s="350"/>
      <c r="LM1387" s="350"/>
      <c r="LN1387" s="350"/>
      <c r="LO1387" s="350"/>
      <c r="LP1387" s="350"/>
      <c r="LQ1387" s="350"/>
      <c r="LR1387" s="350"/>
      <c r="LS1387" s="350"/>
      <c r="LT1387" s="350"/>
      <c r="LU1387" s="350"/>
      <c r="LV1387" s="350"/>
      <c r="LW1387" s="350"/>
      <c r="LX1387" s="350"/>
      <c r="LY1387" s="350"/>
      <c r="LZ1387" s="350"/>
      <c r="MA1387" s="350"/>
      <c r="MB1387" s="350"/>
      <c r="MC1387" s="350"/>
      <c r="MD1387" s="350"/>
      <c r="ME1387" s="350"/>
      <c r="MF1387" s="350"/>
      <c r="MG1387" s="350"/>
      <c r="MH1387" s="350"/>
      <c r="MI1387" s="350"/>
      <c r="MJ1387" s="350"/>
      <c r="MK1387" s="350"/>
      <c r="ML1387" s="350"/>
      <c r="MM1387" s="350"/>
      <c r="MN1387" s="350"/>
      <c r="MO1387" s="350"/>
      <c r="MP1387" s="350"/>
      <c r="MQ1387" s="350"/>
      <c r="MR1387" s="350"/>
      <c r="MS1387" s="350"/>
      <c r="MT1387" s="350"/>
      <c r="MU1387" s="350"/>
      <c r="MV1387" s="350"/>
      <c r="MW1387" s="350"/>
      <c r="MX1387" s="350"/>
      <c r="MY1387" s="350"/>
      <c r="MZ1387" s="350"/>
      <c r="NA1387" s="350"/>
      <c r="NB1387" s="350"/>
      <c r="NC1387" s="350"/>
      <c r="ND1387" s="350"/>
      <c r="NE1387" s="350"/>
      <c r="NF1387" s="350"/>
      <c r="NG1387" s="350"/>
      <c r="NH1387" s="350"/>
      <c r="NI1387" s="350"/>
      <c r="NJ1387" s="350"/>
      <c r="NK1387" s="350"/>
      <c r="NL1387" s="350"/>
      <c r="NM1387" s="350"/>
      <c r="NN1387" s="350"/>
      <c r="NO1387" s="350"/>
      <c r="NP1387" s="350"/>
      <c r="NQ1387" s="350"/>
      <c r="NR1387" s="350"/>
      <c r="NS1387" s="350"/>
      <c r="NT1387" s="350"/>
      <c r="NU1387" s="350"/>
      <c r="NV1387" s="350"/>
      <c r="NW1387" s="350"/>
      <c r="NX1387" s="350"/>
      <c r="NY1387" s="350"/>
      <c r="NZ1387" s="350"/>
      <c r="OA1387" s="350"/>
    </row>
    <row r="1388" spans="1:391" s="342" customFormat="1" ht="34.5" customHeight="1" x14ac:dyDescent="0.25">
      <c r="A1388" s="657">
        <v>1</v>
      </c>
      <c r="B1388" s="757" t="s">
        <v>739</v>
      </c>
      <c r="C1388" s="682"/>
      <c r="D1388" s="758"/>
      <c r="E1388" s="759"/>
      <c r="F1388" s="478">
        <v>157.5</v>
      </c>
      <c r="G1388" s="636" t="str">
        <f>IF(ISBLANK(H1388),"",IF(H1388="BN",VLOOKUP(B1388,'[4]V. BAHAN'!$B$8:$E$14999,3,FALSE),IFERROR(VLOOKUP(H1388,'[4]III. DAFTAR AHS'!$B$7:$H$14999,5,FALSE),"ls")))</f>
        <v xml:space="preserve">m1 </v>
      </c>
      <c r="H1388" s="435" t="s">
        <v>740</v>
      </c>
      <c r="I1388" s="435" t="s">
        <v>468</v>
      </c>
      <c r="J1388" s="436">
        <f>VLOOKUP(B1388,'[5] RAB LAMA'!$B$9:$E$5553,4,FALSE)</f>
        <v>64611.419926344221</v>
      </c>
      <c r="K1388" s="436">
        <f>J1388*F1388</f>
        <v>10176298.638399215</v>
      </c>
      <c r="L1388" s="437">
        <f>K1388/$K$4349*100</f>
        <v>2.6631070893283905E-2</v>
      </c>
      <c r="M1388" s="483"/>
      <c r="N1388" s="483">
        <f>L1388*M1388/100</f>
        <v>0</v>
      </c>
      <c r="O1388" s="483"/>
      <c r="P1388" s="483">
        <f>L1388*O1388/100</f>
        <v>0</v>
      </c>
      <c r="Q1388" s="483"/>
      <c r="R1388" s="483">
        <f>L1388*Q1388/100</f>
        <v>0</v>
      </c>
      <c r="S1388" s="439"/>
      <c r="T1388" s="359">
        <f>'[16]LAP MINGGUAN'!R1388</f>
        <v>0</v>
      </c>
      <c r="U1388" s="359">
        <f t="shared" si="207"/>
        <v>0</v>
      </c>
      <c r="V1388" s="429">
        <f>'[8]RAB '!H1364</f>
        <v>0</v>
      </c>
      <c r="W1388" s="429">
        <f t="shared" si="206"/>
        <v>10176298.638399215</v>
      </c>
    </row>
    <row r="1389" spans="1:391" s="342" customFormat="1" ht="34.5" customHeight="1" x14ac:dyDescent="0.25">
      <c r="A1389" s="799">
        <f>+A1388+1</f>
        <v>2</v>
      </c>
      <c r="B1389" s="800" t="s">
        <v>741</v>
      </c>
      <c r="C1389" s="682"/>
      <c r="D1389" s="801"/>
      <c r="E1389" s="802"/>
      <c r="F1389" s="803">
        <v>117.63</v>
      </c>
      <c r="G1389" s="636" t="str">
        <f>IF(ISBLANK(H1389),"",IF(H1389="BN",VLOOKUP(B1389,'[4]V. BAHAN'!$B$8:$E$14999,3,FALSE),IFERROR(VLOOKUP(H1389,'[4]III. DAFTAR AHS'!$B$7:$H$14999,5,FALSE),"ls")))</f>
        <v xml:space="preserve">m1 </v>
      </c>
      <c r="H1389" s="669" t="s">
        <v>742</v>
      </c>
      <c r="I1389" s="669" t="s">
        <v>468</v>
      </c>
      <c r="J1389" s="436">
        <f>VLOOKUP(B1389,'[5] RAB LAMA'!$B$9:$E$5553,4,FALSE)</f>
        <v>137546.1326404697</v>
      </c>
      <c r="K1389" s="436">
        <f>J1389*F1389</f>
        <v>16179551.58249845</v>
      </c>
      <c r="L1389" s="437">
        <f>K1389/$K$4349*100</f>
        <v>4.2341405311080722E-2</v>
      </c>
      <c r="M1389" s="804"/>
      <c r="N1389" s="804">
        <f>L1389*M1389/100</f>
        <v>0</v>
      </c>
      <c r="O1389" s="804"/>
      <c r="P1389" s="804">
        <f>L1389*O1389/100</f>
        <v>0</v>
      </c>
      <c r="Q1389" s="804"/>
      <c r="R1389" s="804">
        <f>L1389*Q1389/100</f>
        <v>0</v>
      </c>
      <c r="S1389" s="805"/>
      <c r="T1389" s="359">
        <f>'[16]LAP MINGGUAN'!R1389</f>
        <v>0</v>
      </c>
      <c r="U1389" s="359">
        <f t="shared" si="207"/>
        <v>0</v>
      </c>
      <c r="V1389" s="429">
        <f>'[8]RAB '!H1365</f>
        <v>10176298.638399215</v>
      </c>
      <c r="W1389" s="429">
        <f t="shared" si="206"/>
        <v>6003252.9440992344</v>
      </c>
    </row>
    <row r="1390" spans="1:391" s="342" customFormat="1" ht="34.5" customHeight="1" x14ac:dyDescent="0.25">
      <c r="A1390" s="806">
        <f>A1389+1</f>
        <v>3</v>
      </c>
      <c r="B1390" s="807" t="s">
        <v>743</v>
      </c>
      <c r="C1390" s="682"/>
      <c r="D1390" s="808"/>
      <c r="E1390" s="809"/>
      <c r="F1390" s="810">
        <v>9.75</v>
      </c>
      <c r="G1390" s="636" t="str">
        <f>IF(ISBLANK(H1390),"",IF(H1390="BN",VLOOKUP(B1390,'[4]V. BAHAN'!$B$8:$E$14999,3,FALSE),IFERROR(VLOOKUP(H1390,'[4]III. DAFTAR AHS'!$B$7:$H$14999,5,FALSE),"ls")))</f>
        <v xml:space="preserve">m1 </v>
      </c>
      <c r="H1390" s="669" t="s">
        <v>744</v>
      </c>
      <c r="I1390" s="669" t="s">
        <v>468</v>
      </c>
      <c r="J1390" s="436">
        <f>VLOOKUP(B1390,'[5] RAB LAMA'!$B$9:$E$5553,4,FALSE)</f>
        <v>68773.447296003607</v>
      </c>
      <c r="K1390" s="436">
        <f>J1390*F1390</f>
        <v>670541.11113603518</v>
      </c>
      <c r="L1390" s="437">
        <f>K1390/$K$4349*100</f>
        <v>1.7547861459315574E-3</v>
      </c>
      <c r="M1390" s="811"/>
      <c r="N1390" s="811">
        <f>L1390*M1390/100</f>
        <v>0</v>
      </c>
      <c r="O1390" s="811"/>
      <c r="P1390" s="811">
        <f>L1390*O1390/100</f>
        <v>0</v>
      </c>
      <c r="Q1390" s="811"/>
      <c r="R1390" s="811">
        <f>L1390*Q1390/100</f>
        <v>0</v>
      </c>
      <c r="S1390" s="812"/>
      <c r="T1390" s="359">
        <f>'[16]LAP MINGGUAN'!R1390</f>
        <v>0</v>
      </c>
      <c r="U1390" s="359">
        <f t="shared" si="207"/>
        <v>0</v>
      </c>
      <c r="V1390" s="429">
        <f>'[8]RAB '!H1366</f>
        <v>16179551.58249845</v>
      </c>
      <c r="W1390" s="429">
        <f t="shared" si="206"/>
        <v>-15509010.471362414</v>
      </c>
    </row>
    <row r="1391" spans="1:391" s="342" customFormat="1" ht="34.5" customHeight="1" x14ac:dyDescent="0.25">
      <c r="A1391" s="813">
        <f>A1390+1</f>
        <v>4</v>
      </c>
      <c r="B1391" s="814" t="s">
        <v>745</v>
      </c>
      <c r="C1391" s="682"/>
      <c r="D1391" s="815"/>
      <c r="E1391" s="816"/>
      <c r="F1391" s="817">
        <v>213.2</v>
      </c>
      <c r="G1391" s="636" t="str">
        <f>IF(ISBLANK(H1391),"",IF(H1391="BN",VLOOKUP(B1391,'[4]V. BAHAN'!$B$8:$E$14999,3,FALSE),IFERROR(VLOOKUP(H1391,'[4]III. DAFTAR AHS'!$B$7:$H$14999,5,FALSE),"ls")))</f>
        <v xml:space="preserve">m1 </v>
      </c>
      <c r="H1391" s="669" t="s">
        <v>746</v>
      </c>
      <c r="I1391" s="669" t="s">
        <v>468</v>
      </c>
      <c r="J1391" s="436">
        <f>VLOOKUP(B1391,'[5] RAB LAMA'!$B$9:$E$5553,4,FALSE)</f>
        <v>80249.045618589327</v>
      </c>
      <c r="K1391" s="436">
        <f>J1391*F1391</f>
        <v>17109096.525883242</v>
      </c>
      <c r="L1391" s="437">
        <f>K1391/$K$4349*100</f>
        <v>4.4773996783226043E-2</v>
      </c>
      <c r="M1391" s="818"/>
      <c r="N1391" s="818">
        <f>L1391*M1391/100</f>
        <v>0</v>
      </c>
      <c r="O1391" s="818"/>
      <c r="P1391" s="818">
        <f>L1391*O1391/100</f>
        <v>0</v>
      </c>
      <c r="Q1391" s="818"/>
      <c r="R1391" s="818">
        <f>L1391*Q1391/100</f>
        <v>0</v>
      </c>
      <c r="S1391" s="819"/>
      <c r="T1391" s="359">
        <f>'[16]LAP MINGGUAN'!R1391</f>
        <v>0</v>
      </c>
      <c r="U1391" s="359">
        <f t="shared" si="207"/>
        <v>0</v>
      </c>
      <c r="V1391" s="429">
        <f>'[8]RAB '!H1367</f>
        <v>670541.11113603518</v>
      </c>
      <c r="W1391" s="429">
        <f t="shared" si="206"/>
        <v>16438555.414747206</v>
      </c>
    </row>
    <row r="1392" spans="1:391" s="342" customFormat="1" ht="34.5" customHeight="1" x14ac:dyDescent="0.25">
      <c r="A1392" s="820">
        <f>A1391+1</f>
        <v>5</v>
      </c>
      <c r="B1392" s="821" t="s">
        <v>747</v>
      </c>
      <c r="C1392" s="682"/>
      <c r="D1392" s="822"/>
      <c r="E1392" s="823"/>
      <c r="F1392" s="824">
        <v>13.1</v>
      </c>
      <c r="G1392" s="636" t="str">
        <f>IF(ISBLANK(H1392),"",IF(H1392="BN",VLOOKUP(B1392,'[4]V. BAHAN'!$B$8:$E$14999,3,FALSE),IFERROR(VLOOKUP(H1392,'[4]III. DAFTAR AHS'!$B$7:$H$14999,5,FALSE),"ls")))</f>
        <v xml:space="preserve">m1 </v>
      </c>
      <c r="H1392" s="669" t="s">
        <v>748</v>
      </c>
      <c r="I1392" s="669" t="s">
        <v>468</v>
      </c>
      <c r="J1392" s="436">
        <f>VLOOKUP(B1392,'[5] RAB LAMA'!$B$9:$E$5553,4,FALSE)</f>
        <v>171933.23726424025</v>
      </c>
      <c r="K1392" s="436">
        <f>J1392*F1392</f>
        <v>2252325.408161547</v>
      </c>
      <c r="L1392" s="437">
        <f>K1392/$K$4349*100</f>
        <v>5.8942686089379767E-3</v>
      </c>
      <c r="M1392" s="825"/>
      <c r="N1392" s="825">
        <f>L1392*M1392/100</f>
        <v>0</v>
      </c>
      <c r="O1392" s="825"/>
      <c r="P1392" s="825">
        <f>L1392*O1392/100</f>
        <v>0</v>
      </c>
      <c r="Q1392" s="825"/>
      <c r="R1392" s="825">
        <f>L1392*Q1392/100</f>
        <v>0</v>
      </c>
      <c r="S1392" s="826"/>
      <c r="T1392" s="359">
        <f>'[16]LAP MINGGUAN'!R1392</f>
        <v>0</v>
      </c>
      <c r="U1392" s="359">
        <f t="shared" si="207"/>
        <v>0</v>
      </c>
      <c r="V1392" s="429">
        <f>'[8]RAB '!H1368</f>
        <v>17109096.525883242</v>
      </c>
      <c r="W1392" s="429">
        <f t="shared" si="206"/>
        <v>-14856771.117721695</v>
      </c>
    </row>
    <row r="1393" spans="1:391" s="342" customFormat="1" ht="34.5" customHeight="1" x14ac:dyDescent="0.25">
      <c r="A1393" s="827"/>
      <c r="B1393" s="828"/>
      <c r="C1393" s="746"/>
      <c r="D1393" s="829"/>
      <c r="E1393" s="830"/>
      <c r="F1393" s="831"/>
      <c r="G1393" s="832" t="str">
        <f>IF(ISBLANK(H1393),"",IF(H1393="BN",VLOOKUP(B1393,'[4]V. BAHAN'!$B$8:$E$1099,3,FALSE),IFERROR(VLOOKUP(H1393,'[4]III. DAFTAR AHS'!$B$7:$H$872,5,FALSE),"ls")))</f>
        <v/>
      </c>
      <c r="H1393" s="833"/>
      <c r="I1393" s="833" t="s">
        <v>243</v>
      </c>
      <c r="J1393" s="834"/>
      <c r="K1393" s="835"/>
      <c r="L1393" s="460"/>
      <c r="M1393" s="836"/>
      <c r="N1393" s="836"/>
      <c r="O1393" s="836"/>
      <c r="P1393" s="836"/>
      <c r="Q1393" s="836"/>
      <c r="R1393" s="836"/>
      <c r="S1393" s="837"/>
      <c r="T1393" s="359">
        <f>'[16]LAP MINGGUAN'!R1393</f>
        <v>0</v>
      </c>
      <c r="U1393" s="359">
        <f t="shared" si="207"/>
        <v>0</v>
      </c>
      <c r="V1393" s="429">
        <f>'[8]RAB '!H1369</f>
        <v>2252325.408161547</v>
      </c>
      <c r="W1393" s="429">
        <f t="shared" si="206"/>
        <v>-2252325.408161547</v>
      </c>
    </row>
    <row r="1394" spans="1:391" s="756" customFormat="1" ht="34.5" customHeight="1" x14ac:dyDescent="0.25">
      <c r="A1394" s="673"/>
      <c r="B1394" s="674" t="s">
        <v>122</v>
      </c>
      <c r="C1394" s="674"/>
      <c r="D1394" s="674"/>
      <c r="E1394" s="674"/>
      <c r="F1394" s="677"/>
      <c r="G1394" s="677" t="str">
        <f>IF(ISBLANK(H1394),"",IF(H1394="BN",VLOOKUP(B1394,'[4]V. BAHAN'!$B$8:$E$1099,3,FALSE),IFERROR(VLOOKUP(H1394,'[4]III. DAFTAR AHS'!$B$7:$H$872,5,FALSE),"ls")))</f>
        <v/>
      </c>
      <c r="H1394" s="677"/>
      <c r="I1394" s="677" t="s">
        <v>243</v>
      </c>
      <c r="J1394" s="612"/>
      <c r="K1394" s="612"/>
      <c r="L1394" s="613"/>
      <c r="M1394" s="754"/>
      <c r="N1394" s="754"/>
      <c r="O1394" s="754"/>
      <c r="P1394" s="754"/>
      <c r="Q1394" s="754"/>
      <c r="R1394" s="754"/>
      <c r="S1394" s="755"/>
      <c r="T1394" s="359">
        <f>'[16]LAP MINGGUAN'!R1394</f>
        <v>0</v>
      </c>
      <c r="U1394" s="359">
        <f t="shared" si="207"/>
        <v>0</v>
      </c>
      <c r="V1394" s="429">
        <f>'[8]RAB '!H1370</f>
        <v>0</v>
      </c>
      <c r="W1394" s="429">
        <f t="shared" si="206"/>
        <v>0</v>
      </c>
      <c r="X1394" s="350"/>
      <c r="Y1394" s="350"/>
      <c r="Z1394" s="350"/>
      <c r="AA1394" s="350"/>
      <c r="AB1394" s="350"/>
      <c r="AC1394" s="350"/>
      <c r="AD1394" s="350"/>
      <c r="AE1394" s="350"/>
      <c r="AF1394" s="350"/>
      <c r="AG1394" s="350"/>
      <c r="AH1394" s="350"/>
      <c r="AI1394" s="350"/>
      <c r="AJ1394" s="350"/>
      <c r="AK1394" s="350"/>
      <c r="AL1394" s="350"/>
      <c r="AM1394" s="350"/>
      <c r="AN1394" s="350"/>
      <c r="AO1394" s="350"/>
      <c r="AP1394" s="350"/>
      <c r="AQ1394" s="350"/>
      <c r="AR1394" s="350"/>
      <c r="AS1394" s="350"/>
      <c r="AT1394" s="350"/>
      <c r="AU1394" s="350"/>
      <c r="AV1394" s="350"/>
      <c r="AW1394" s="350"/>
      <c r="AX1394" s="350"/>
      <c r="AY1394" s="350"/>
      <c r="AZ1394" s="350"/>
      <c r="BA1394" s="350"/>
      <c r="BB1394" s="350"/>
      <c r="BC1394" s="350"/>
      <c r="BD1394" s="350"/>
      <c r="BE1394" s="350"/>
      <c r="BF1394" s="350"/>
      <c r="BG1394" s="350"/>
      <c r="BH1394" s="350"/>
      <c r="BI1394" s="350"/>
      <c r="BJ1394" s="350"/>
      <c r="BK1394" s="350"/>
      <c r="BL1394" s="350"/>
      <c r="BM1394" s="350"/>
      <c r="BN1394" s="350"/>
      <c r="BO1394" s="350"/>
      <c r="BP1394" s="350"/>
      <c r="BQ1394" s="350"/>
      <c r="BR1394" s="350"/>
      <c r="BS1394" s="350"/>
      <c r="BT1394" s="350"/>
      <c r="BU1394" s="350"/>
      <c r="BV1394" s="350"/>
      <c r="BW1394" s="350"/>
      <c r="BX1394" s="350"/>
      <c r="BY1394" s="350"/>
      <c r="BZ1394" s="350"/>
      <c r="CA1394" s="350"/>
      <c r="CB1394" s="350"/>
      <c r="CC1394" s="350"/>
      <c r="CD1394" s="350"/>
      <c r="CE1394" s="350"/>
      <c r="CF1394" s="350"/>
      <c r="CG1394" s="350"/>
      <c r="CH1394" s="350"/>
      <c r="CI1394" s="350"/>
      <c r="CJ1394" s="350"/>
      <c r="CK1394" s="350"/>
      <c r="CL1394" s="350"/>
      <c r="CM1394" s="350"/>
      <c r="CN1394" s="350"/>
      <c r="CO1394" s="350"/>
      <c r="CP1394" s="350"/>
      <c r="CQ1394" s="350"/>
      <c r="CR1394" s="350"/>
      <c r="CS1394" s="350"/>
      <c r="CT1394" s="350"/>
      <c r="CU1394" s="350"/>
      <c r="CV1394" s="350"/>
      <c r="CW1394" s="350"/>
      <c r="CX1394" s="350"/>
      <c r="CY1394" s="350"/>
      <c r="CZ1394" s="350"/>
      <c r="DA1394" s="350"/>
      <c r="DB1394" s="350"/>
      <c r="DC1394" s="350"/>
      <c r="DD1394" s="350"/>
      <c r="DE1394" s="350"/>
      <c r="DF1394" s="350"/>
      <c r="DG1394" s="350"/>
      <c r="DH1394" s="350"/>
      <c r="DI1394" s="350"/>
      <c r="DJ1394" s="350"/>
      <c r="DK1394" s="350"/>
      <c r="DL1394" s="350"/>
      <c r="DM1394" s="350"/>
      <c r="DN1394" s="350"/>
      <c r="DO1394" s="350"/>
      <c r="DP1394" s="350"/>
      <c r="DQ1394" s="350"/>
      <c r="DR1394" s="350"/>
      <c r="DS1394" s="350"/>
      <c r="DT1394" s="350"/>
      <c r="DU1394" s="350"/>
      <c r="DV1394" s="350"/>
      <c r="DW1394" s="350"/>
      <c r="DX1394" s="350"/>
      <c r="DY1394" s="350"/>
      <c r="DZ1394" s="350"/>
      <c r="EA1394" s="350"/>
      <c r="EB1394" s="350"/>
      <c r="EC1394" s="350"/>
      <c r="ED1394" s="350"/>
      <c r="EE1394" s="350"/>
      <c r="EF1394" s="350"/>
      <c r="EG1394" s="350"/>
      <c r="EH1394" s="350"/>
      <c r="EI1394" s="350"/>
      <c r="EJ1394" s="350"/>
      <c r="EK1394" s="350"/>
      <c r="EL1394" s="350"/>
      <c r="EM1394" s="350"/>
      <c r="EN1394" s="350"/>
      <c r="EO1394" s="350"/>
      <c r="EP1394" s="350"/>
      <c r="EQ1394" s="350"/>
      <c r="ER1394" s="350"/>
      <c r="ES1394" s="350"/>
      <c r="ET1394" s="350"/>
      <c r="EU1394" s="350"/>
      <c r="EV1394" s="350"/>
      <c r="EW1394" s="350"/>
      <c r="EX1394" s="350"/>
      <c r="EY1394" s="350"/>
      <c r="EZ1394" s="350"/>
      <c r="FA1394" s="350"/>
      <c r="FB1394" s="350"/>
      <c r="FC1394" s="350"/>
      <c r="FD1394" s="350"/>
      <c r="FE1394" s="350"/>
      <c r="FF1394" s="350"/>
      <c r="FG1394" s="350"/>
      <c r="FH1394" s="350"/>
      <c r="FI1394" s="350"/>
      <c r="FJ1394" s="350"/>
      <c r="FK1394" s="350"/>
      <c r="FL1394" s="350"/>
      <c r="FM1394" s="350"/>
      <c r="FN1394" s="350"/>
      <c r="FO1394" s="350"/>
      <c r="FP1394" s="350"/>
      <c r="FQ1394" s="350"/>
      <c r="FR1394" s="350"/>
      <c r="FS1394" s="350"/>
      <c r="FT1394" s="350"/>
      <c r="FU1394" s="350"/>
      <c r="FV1394" s="350"/>
      <c r="FW1394" s="350"/>
      <c r="FX1394" s="350"/>
      <c r="FY1394" s="350"/>
      <c r="FZ1394" s="350"/>
      <c r="GA1394" s="350"/>
      <c r="GB1394" s="350"/>
      <c r="GC1394" s="350"/>
      <c r="GD1394" s="350"/>
      <c r="GE1394" s="350"/>
      <c r="GF1394" s="350"/>
      <c r="GG1394" s="350"/>
      <c r="GH1394" s="350"/>
      <c r="GI1394" s="350"/>
      <c r="GJ1394" s="350"/>
      <c r="GK1394" s="350"/>
      <c r="GL1394" s="350"/>
      <c r="GM1394" s="350"/>
      <c r="GN1394" s="350"/>
      <c r="GO1394" s="350"/>
      <c r="GP1394" s="350"/>
      <c r="GQ1394" s="350"/>
      <c r="GR1394" s="350"/>
      <c r="GS1394" s="350"/>
      <c r="GT1394" s="350"/>
      <c r="GU1394" s="350"/>
      <c r="GV1394" s="350"/>
      <c r="GW1394" s="350"/>
      <c r="GX1394" s="350"/>
      <c r="GY1394" s="350"/>
      <c r="GZ1394" s="350"/>
      <c r="HA1394" s="350"/>
      <c r="HB1394" s="350"/>
      <c r="HC1394" s="350"/>
      <c r="HD1394" s="350"/>
      <c r="HE1394" s="350"/>
      <c r="HF1394" s="350"/>
      <c r="HG1394" s="350"/>
      <c r="HH1394" s="350"/>
      <c r="HI1394" s="350"/>
      <c r="HJ1394" s="350"/>
      <c r="HK1394" s="350"/>
      <c r="HL1394" s="350"/>
      <c r="HM1394" s="350"/>
      <c r="HN1394" s="350"/>
      <c r="HO1394" s="350"/>
      <c r="HP1394" s="350"/>
      <c r="HQ1394" s="350"/>
      <c r="HR1394" s="350"/>
      <c r="HS1394" s="350"/>
      <c r="HT1394" s="350"/>
      <c r="HU1394" s="350"/>
      <c r="HV1394" s="350"/>
      <c r="HW1394" s="350"/>
      <c r="HX1394" s="350"/>
      <c r="HY1394" s="350"/>
      <c r="HZ1394" s="350"/>
      <c r="IA1394" s="350"/>
      <c r="IB1394" s="350"/>
      <c r="IC1394" s="350"/>
      <c r="ID1394" s="350"/>
      <c r="IE1394" s="350"/>
      <c r="IF1394" s="350"/>
      <c r="IG1394" s="350"/>
      <c r="IH1394" s="350"/>
      <c r="II1394" s="350"/>
      <c r="IJ1394" s="350"/>
      <c r="IK1394" s="350"/>
      <c r="IL1394" s="350"/>
      <c r="IM1394" s="350"/>
      <c r="IN1394" s="350"/>
      <c r="IO1394" s="350"/>
      <c r="IP1394" s="350"/>
      <c r="IQ1394" s="350"/>
      <c r="IR1394" s="350"/>
      <c r="IS1394" s="350"/>
      <c r="IT1394" s="350"/>
      <c r="IU1394" s="350"/>
      <c r="IV1394" s="350"/>
      <c r="IW1394" s="350"/>
      <c r="IX1394" s="350"/>
      <c r="IY1394" s="350"/>
      <c r="IZ1394" s="350"/>
      <c r="JA1394" s="350"/>
      <c r="JB1394" s="350"/>
      <c r="JC1394" s="350"/>
      <c r="JD1394" s="350"/>
      <c r="JE1394" s="350"/>
      <c r="JF1394" s="350"/>
      <c r="JG1394" s="350"/>
      <c r="JH1394" s="350"/>
      <c r="JI1394" s="350"/>
      <c r="JJ1394" s="350"/>
      <c r="JK1394" s="350"/>
      <c r="JL1394" s="350"/>
      <c r="JM1394" s="350"/>
      <c r="JN1394" s="350"/>
      <c r="JO1394" s="350"/>
      <c r="JP1394" s="350"/>
      <c r="JQ1394" s="350"/>
      <c r="JR1394" s="350"/>
      <c r="JS1394" s="350"/>
      <c r="JT1394" s="350"/>
      <c r="JU1394" s="350"/>
      <c r="JV1394" s="350"/>
      <c r="JW1394" s="350"/>
      <c r="JX1394" s="350"/>
      <c r="JY1394" s="350"/>
      <c r="JZ1394" s="350"/>
      <c r="KA1394" s="350"/>
      <c r="KB1394" s="350"/>
      <c r="KC1394" s="350"/>
      <c r="KD1394" s="350"/>
      <c r="KE1394" s="350"/>
      <c r="KF1394" s="350"/>
      <c r="KG1394" s="350"/>
      <c r="KH1394" s="350"/>
      <c r="KI1394" s="350"/>
      <c r="KJ1394" s="350"/>
      <c r="KK1394" s="350"/>
      <c r="KL1394" s="350"/>
      <c r="KM1394" s="350"/>
      <c r="KN1394" s="350"/>
      <c r="KO1394" s="350"/>
      <c r="KP1394" s="350"/>
      <c r="KQ1394" s="350"/>
      <c r="KR1394" s="350"/>
      <c r="KS1394" s="350"/>
      <c r="KT1394" s="350"/>
      <c r="KU1394" s="350"/>
      <c r="KV1394" s="350"/>
      <c r="KW1394" s="350"/>
      <c r="KX1394" s="350"/>
      <c r="KY1394" s="350"/>
      <c r="KZ1394" s="350"/>
      <c r="LA1394" s="350"/>
      <c r="LB1394" s="350"/>
      <c r="LC1394" s="350"/>
      <c r="LD1394" s="350"/>
      <c r="LE1394" s="350"/>
      <c r="LF1394" s="350"/>
      <c r="LG1394" s="350"/>
      <c r="LH1394" s="350"/>
      <c r="LI1394" s="350"/>
      <c r="LJ1394" s="350"/>
      <c r="LK1394" s="350"/>
      <c r="LL1394" s="350"/>
      <c r="LM1394" s="350"/>
      <c r="LN1394" s="350"/>
      <c r="LO1394" s="350"/>
      <c r="LP1394" s="350"/>
      <c r="LQ1394" s="350"/>
      <c r="LR1394" s="350"/>
      <c r="LS1394" s="350"/>
      <c r="LT1394" s="350"/>
      <c r="LU1394" s="350"/>
      <c r="LV1394" s="350"/>
      <c r="LW1394" s="350"/>
      <c r="LX1394" s="350"/>
      <c r="LY1394" s="350"/>
      <c r="LZ1394" s="350"/>
      <c r="MA1394" s="350"/>
      <c r="MB1394" s="350"/>
      <c r="MC1394" s="350"/>
      <c r="MD1394" s="350"/>
      <c r="ME1394" s="350"/>
      <c r="MF1394" s="350"/>
      <c r="MG1394" s="350"/>
      <c r="MH1394" s="350"/>
      <c r="MI1394" s="350"/>
      <c r="MJ1394" s="350"/>
      <c r="MK1394" s="350"/>
      <c r="ML1394" s="350"/>
      <c r="MM1394" s="350"/>
      <c r="MN1394" s="350"/>
      <c r="MO1394" s="350"/>
      <c r="MP1394" s="350"/>
      <c r="MQ1394" s="350"/>
      <c r="MR1394" s="350"/>
      <c r="MS1394" s="350"/>
      <c r="MT1394" s="350"/>
      <c r="MU1394" s="350"/>
      <c r="MV1394" s="350"/>
      <c r="MW1394" s="350"/>
      <c r="MX1394" s="350"/>
      <c r="MY1394" s="350"/>
      <c r="MZ1394" s="350"/>
      <c r="NA1394" s="350"/>
      <c r="NB1394" s="350"/>
      <c r="NC1394" s="350"/>
      <c r="ND1394" s="350"/>
      <c r="NE1394" s="350"/>
      <c r="NF1394" s="350"/>
      <c r="NG1394" s="350"/>
      <c r="NH1394" s="350"/>
      <c r="NI1394" s="350"/>
      <c r="NJ1394" s="350"/>
      <c r="NK1394" s="350"/>
      <c r="NL1394" s="350"/>
      <c r="NM1394" s="350"/>
      <c r="NN1394" s="350"/>
      <c r="NO1394" s="350"/>
      <c r="NP1394" s="350"/>
      <c r="NQ1394" s="350"/>
      <c r="NR1394" s="350"/>
      <c r="NS1394" s="350"/>
      <c r="NT1394" s="350"/>
      <c r="NU1394" s="350"/>
      <c r="NV1394" s="350"/>
      <c r="NW1394" s="350"/>
      <c r="NX1394" s="350"/>
      <c r="NY1394" s="350"/>
      <c r="NZ1394" s="350"/>
      <c r="OA1394" s="350"/>
    </row>
    <row r="1395" spans="1:391" s="342" customFormat="1" ht="34.5" customHeight="1" x14ac:dyDescent="0.25">
      <c r="A1395" s="657">
        <v>1</v>
      </c>
      <c r="B1395" s="757" t="s">
        <v>739</v>
      </c>
      <c r="C1395" s="682"/>
      <c r="D1395" s="758"/>
      <c r="E1395" s="759"/>
      <c r="F1395" s="478">
        <v>69.55</v>
      </c>
      <c r="G1395" s="636" t="str">
        <f>IF(ISBLANK(H1395),"",IF(H1395="BN",VLOOKUP(B1395,'[4]V. BAHAN'!$B$8:$E$14999,3,FALSE),IFERROR(VLOOKUP(H1395,'[4]III. DAFTAR AHS'!$B$7:$H$14999,5,FALSE),"ls")))</f>
        <v xml:space="preserve">m1 </v>
      </c>
      <c r="H1395" s="435" t="s">
        <v>740</v>
      </c>
      <c r="I1395" s="435" t="s">
        <v>468</v>
      </c>
      <c r="J1395" s="436">
        <f>VLOOKUP(B1395,'[5] RAB LAMA'!$B$9:$E$5553,4,FALSE)</f>
        <v>64611.419926344221</v>
      </c>
      <c r="K1395" s="436">
        <f>J1395*F1395</f>
        <v>4493724.2558772406</v>
      </c>
      <c r="L1395" s="437">
        <f>K1395/$K$4349*100</f>
        <v>1.1759942734145368E-2</v>
      </c>
      <c r="M1395" s="483"/>
      <c r="N1395" s="483">
        <f>L1395*M1395/100</f>
        <v>0</v>
      </c>
      <c r="O1395" s="483"/>
      <c r="P1395" s="483">
        <f>L1395*O1395/100</f>
        <v>0</v>
      </c>
      <c r="Q1395" s="483"/>
      <c r="R1395" s="483">
        <f>L1395*Q1395/100</f>
        <v>0</v>
      </c>
      <c r="S1395" s="439"/>
      <c r="T1395" s="359">
        <f>'[16]LAP MINGGUAN'!R1395</f>
        <v>0</v>
      </c>
      <c r="U1395" s="359">
        <f t="shared" si="207"/>
        <v>0</v>
      </c>
      <c r="V1395" s="429">
        <f>'[8]RAB '!H1371</f>
        <v>0</v>
      </c>
      <c r="W1395" s="429">
        <f t="shared" si="206"/>
        <v>4493724.2558772406</v>
      </c>
    </row>
    <row r="1396" spans="1:391" s="342" customFormat="1" ht="34.5" customHeight="1" x14ac:dyDescent="0.25">
      <c r="A1396" s="838">
        <f>+A1395+1</f>
        <v>2</v>
      </c>
      <c r="B1396" s="839" t="s">
        <v>741</v>
      </c>
      <c r="C1396" s="682"/>
      <c r="D1396" s="840"/>
      <c r="E1396" s="841"/>
      <c r="F1396" s="842">
        <v>347.04</v>
      </c>
      <c r="G1396" s="636" t="str">
        <f>IF(ISBLANK(H1396),"",IF(H1396="BN",VLOOKUP(B1396,'[4]V. BAHAN'!$B$8:$E$14999,3,FALSE),IFERROR(VLOOKUP(H1396,'[4]III. DAFTAR AHS'!$B$7:$H$14999,5,FALSE),"ls")))</f>
        <v xml:space="preserve">m1 </v>
      </c>
      <c r="H1396" s="669" t="s">
        <v>742</v>
      </c>
      <c r="I1396" s="669" t="s">
        <v>468</v>
      </c>
      <c r="J1396" s="436">
        <f>VLOOKUP(B1396,'[5] RAB LAMA'!$B$9:$E$5553,4,FALSE)</f>
        <v>137546.1326404697</v>
      </c>
      <c r="K1396" s="436">
        <f>J1396*F1396</f>
        <v>47734009.871548608</v>
      </c>
      <c r="L1396" s="437">
        <f>K1396/$K$4349*100</f>
        <v>0.12491848422305071</v>
      </c>
      <c r="M1396" s="843"/>
      <c r="N1396" s="843">
        <f>L1396*M1396/100</f>
        <v>0</v>
      </c>
      <c r="O1396" s="843"/>
      <c r="P1396" s="843">
        <f>L1396*O1396/100</f>
        <v>0</v>
      </c>
      <c r="Q1396" s="843"/>
      <c r="R1396" s="843">
        <f>L1396*Q1396/100</f>
        <v>0</v>
      </c>
      <c r="S1396" s="844"/>
      <c r="T1396" s="359">
        <f>'[16]LAP MINGGUAN'!R1396</f>
        <v>0</v>
      </c>
      <c r="U1396" s="359">
        <f t="shared" si="207"/>
        <v>0</v>
      </c>
      <c r="V1396" s="429">
        <f>'[8]RAB '!H1372</f>
        <v>4493724.2558772406</v>
      </c>
      <c r="W1396" s="429">
        <f t="shared" si="206"/>
        <v>43240285.615671366</v>
      </c>
    </row>
    <row r="1397" spans="1:391" s="342" customFormat="1" ht="34.5" customHeight="1" x14ac:dyDescent="0.25">
      <c r="A1397" s="845">
        <f>A1396+1</f>
        <v>3</v>
      </c>
      <c r="B1397" s="846" t="s">
        <v>743</v>
      </c>
      <c r="C1397" s="682"/>
      <c r="D1397" s="847"/>
      <c r="E1397" s="848"/>
      <c r="F1397" s="849">
        <v>3.18</v>
      </c>
      <c r="G1397" s="636" t="str">
        <f>IF(ISBLANK(H1397),"",IF(H1397="BN",VLOOKUP(B1397,'[4]V. BAHAN'!$B$8:$E$14999,3,FALSE),IFERROR(VLOOKUP(H1397,'[4]III. DAFTAR AHS'!$B$7:$H$14999,5,FALSE),"ls")))</f>
        <v xml:space="preserve">m1 </v>
      </c>
      <c r="H1397" s="669" t="s">
        <v>744</v>
      </c>
      <c r="I1397" s="669" t="s">
        <v>468</v>
      </c>
      <c r="J1397" s="436">
        <f>VLOOKUP(B1397,'[5] RAB LAMA'!$B$9:$E$5553,4,FALSE)</f>
        <v>68773.447296003607</v>
      </c>
      <c r="K1397" s="436">
        <f>J1397*F1397</f>
        <v>218699.56240129148</v>
      </c>
      <c r="L1397" s="437">
        <f>K1397/$K$4349*100</f>
        <v>5.7233025067306175E-4</v>
      </c>
      <c r="M1397" s="850"/>
      <c r="N1397" s="850">
        <f>L1397*M1397/100</f>
        <v>0</v>
      </c>
      <c r="O1397" s="850"/>
      <c r="P1397" s="850">
        <f>L1397*O1397/100</f>
        <v>0</v>
      </c>
      <c r="Q1397" s="850"/>
      <c r="R1397" s="850">
        <f>L1397*Q1397/100</f>
        <v>0</v>
      </c>
      <c r="S1397" s="851"/>
      <c r="T1397" s="359">
        <f>'[16]LAP MINGGUAN'!R1397</f>
        <v>0</v>
      </c>
      <c r="U1397" s="359">
        <f t="shared" si="207"/>
        <v>0</v>
      </c>
      <c r="V1397" s="429">
        <f>'[8]RAB '!H1373</f>
        <v>47734009.871548608</v>
      </c>
      <c r="W1397" s="429">
        <f t="shared" si="206"/>
        <v>-47515310.309147313</v>
      </c>
    </row>
    <row r="1398" spans="1:391" s="342" customFormat="1" ht="34.5" customHeight="1" x14ac:dyDescent="0.25">
      <c r="A1398" s="852">
        <f>A1397+1</f>
        <v>4</v>
      </c>
      <c r="B1398" s="853" t="s">
        <v>752</v>
      </c>
      <c r="C1398" s="682"/>
      <c r="D1398" s="854"/>
      <c r="E1398" s="855"/>
      <c r="F1398" s="856">
        <v>0.19</v>
      </c>
      <c r="G1398" s="636" t="str">
        <f>IF(ISBLANK(H1398),"",IF(H1398="BN",VLOOKUP(B1398,'[4]V. BAHAN'!$B$8:$E$14999,3,FALSE),IFERROR(VLOOKUP(H1398,'[4]III. DAFTAR AHS'!$B$7:$H$14999,5,FALSE),"ls")))</f>
        <v xml:space="preserve">m3 </v>
      </c>
      <c r="H1398" s="669" t="s">
        <v>750</v>
      </c>
      <c r="I1398" s="669" t="s">
        <v>751</v>
      </c>
      <c r="J1398" s="436">
        <f>VLOOKUP(B1398,'[5] RAB LAMA'!$B$9:$E$5553,4,FALSE)</f>
        <v>3697137.7826579073</v>
      </c>
      <c r="K1398" s="436">
        <f>J1398*F1398</f>
        <v>702456.17870500241</v>
      </c>
      <c r="L1398" s="437">
        <f>K1398/$K$4349*100</f>
        <v>1.8383069286045403E-3</v>
      </c>
      <c r="M1398" s="857"/>
      <c r="N1398" s="857">
        <f>L1398*M1398/100</f>
        <v>0</v>
      </c>
      <c r="O1398" s="857"/>
      <c r="P1398" s="857">
        <f>L1398*O1398/100</f>
        <v>0</v>
      </c>
      <c r="Q1398" s="857"/>
      <c r="R1398" s="857">
        <f>L1398*Q1398/100</f>
        <v>0</v>
      </c>
      <c r="S1398" s="858"/>
      <c r="T1398" s="359">
        <f>'[16]LAP MINGGUAN'!R1398</f>
        <v>0</v>
      </c>
      <c r="U1398" s="359">
        <f t="shared" si="207"/>
        <v>0</v>
      </c>
      <c r="V1398" s="429">
        <f>'[8]RAB '!H1374</f>
        <v>218699.56240129148</v>
      </c>
      <c r="W1398" s="429">
        <f t="shared" si="206"/>
        <v>483756.61630371097</v>
      </c>
    </row>
    <row r="1399" spans="1:391" s="342" customFormat="1" ht="34.5" customHeight="1" thickBot="1" x14ac:dyDescent="0.3">
      <c r="A1399" s="859"/>
      <c r="B1399" s="860"/>
      <c r="C1399" s="682"/>
      <c r="D1399" s="861"/>
      <c r="E1399" s="862"/>
      <c r="F1399" s="863"/>
      <c r="G1399" s="864" t="str">
        <f>IF(ISBLANK(H1399),"",IF(H1399="BN",VLOOKUP(B1399,'[4]V. BAHAN'!$B$8:$E$1099,3,FALSE),IFERROR(VLOOKUP(H1399,'[4]III. DAFTAR AHS'!$B$7:$H$872,5,FALSE),"ls")))</f>
        <v/>
      </c>
      <c r="H1399" s="865"/>
      <c r="I1399" s="865" t="s">
        <v>243</v>
      </c>
      <c r="J1399" s="866"/>
      <c r="K1399" s="866"/>
      <c r="L1399" s="460"/>
      <c r="M1399" s="867"/>
      <c r="N1399" s="867"/>
      <c r="O1399" s="867"/>
      <c r="P1399" s="867"/>
      <c r="Q1399" s="867"/>
      <c r="R1399" s="867"/>
      <c r="S1399" s="868"/>
      <c r="T1399" s="359">
        <f>'[16]LAP MINGGUAN'!R1399</f>
        <v>0</v>
      </c>
      <c r="U1399" s="359">
        <f t="shared" si="207"/>
        <v>0</v>
      </c>
      <c r="V1399" s="429">
        <f>'[8]RAB '!H1375</f>
        <v>702456.17870500241</v>
      </c>
      <c r="W1399" s="429">
        <f t="shared" si="206"/>
        <v>-702456.17870500241</v>
      </c>
    </row>
    <row r="1400" spans="1:391" s="354" customFormat="1" ht="34.5" customHeight="1" thickBot="1" x14ac:dyDescent="0.3">
      <c r="A1400" s="422" t="s">
        <v>292</v>
      </c>
      <c r="B1400" s="655" t="s">
        <v>128</v>
      </c>
      <c r="C1400" s="656"/>
      <c r="D1400" s="656"/>
      <c r="E1400" s="656"/>
      <c r="F1400" s="425"/>
      <c r="G1400" s="425" t="str">
        <f>IF(ISBLANK(H1400),"",IF(H1400="BN",VLOOKUP(B1400,'[4]V. BAHAN'!$B$8:$E$1099,3,FALSE),IFERROR(VLOOKUP(H1400,'[4]III. DAFTAR AHS'!$B$7:$H$872,5,FALSE),"ls")))</f>
        <v/>
      </c>
      <c r="H1400" s="425"/>
      <c r="I1400" s="425" t="s">
        <v>243</v>
      </c>
      <c r="J1400" s="550"/>
      <c r="K1400" s="550"/>
      <c r="L1400" s="624"/>
      <c r="M1400" s="427"/>
      <c r="N1400" s="427"/>
      <c r="O1400" s="427"/>
      <c r="P1400" s="427"/>
      <c r="Q1400" s="427"/>
      <c r="R1400" s="427"/>
      <c r="S1400" s="428"/>
      <c r="T1400" s="359">
        <f>'[16]LAP MINGGUAN'!R1400</f>
        <v>0</v>
      </c>
      <c r="U1400" s="359">
        <f t="shared" si="207"/>
        <v>0</v>
      </c>
      <c r="V1400" s="429">
        <f>'[8]RAB '!H1376</f>
        <v>0</v>
      </c>
      <c r="W1400" s="429">
        <f t="shared" si="206"/>
        <v>0</v>
      </c>
      <c r="X1400" s="342"/>
      <c r="Y1400" s="342"/>
      <c r="Z1400" s="342"/>
      <c r="AA1400" s="342"/>
      <c r="AB1400" s="342"/>
      <c r="AC1400" s="342"/>
      <c r="AD1400" s="342"/>
      <c r="AE1400" s="342"/>
      <c r="AF1400" s="342"/>
      <c r="AG1400" s="342"/>
      <c r="AH1400" s="342"/>
      <c r="AI1400" s="342"/>
      <c r="AJ1400" s="342"/>
      <c r="AK1400" s="342"/>
      <c r="AL1400" s="342"/>
      <c r="AM1400" s="342"/>
      <c r="AN1400" s="342"/>
      <c r="AO1400" s="342"/>
      <c r="AP1400" s="342"/>
      <c r="AQ1400" s="342"/>
      <c r="AR1400" s="342"/>
      <c r="AS1400" s="342"/>
      <c r="AT1400" s="342"/>
      <c r="AU1400" s="342"/>
      <c r="AV1400" s="342"/>
      <c r="AW1400" s="342"/>
      <c r="AX1400" s="342"/>
      <c r="AY1400" s="342"/>
      <c r="AZ1400" s="342"/>
      <c r="BA1400" s="342"/>
      <c r="BB1400" s="342"/>
      <c r="BC1400" s="342"/>
      <c r="BD1400" s="342"/>
      <c r="BE1400" s="342"/>
      <c r="BF1400" s="342"/>
      <c r="BG1400" s="342"/>
      <c r="BH1400" s="342"/>
      <c r="BI1400" s="342"/>
      <c r="BJ1400" s="342"/>
      <c r="BK1400" s="342"/>
      <c r="BL1400" s="342"/>
      <c r="BM1400" s="342"/>
      <c r="BN1400" s="342"/>
      <c r="BO1400" s="342"/>
      <c r="BP1400" s="342"/>
      <c r="BQ1400" s="342"/>
      <c r="BR1400" s="342"/>
      <c r="BS1400" s="342"/>
      <c r="BT1400" s="342"/>
      <c r="BU1400" s="342"/>
      <c r="BV1400" s="342"/>
      <c r="BW1400" s="342"/>
      <c r="BX1400" s="342"/>
      <c r="BY1400" s="342"/>
      <c r="BZ1400" s="342"/>
      <c r="CA1400" s="342"/>
      <c r="CB1400" s="342"/>
      <c r="CC1400" s="342"/>
      <c r="CD1400" s="342"/>
      <c r="CE1400" s="342"/>
      <c r="CF1400" s="342"/>
      <c r="CG1400" s="342"/>
      <c r="CH1400" s="342"/>
      <c r="CI1400" s="342"/>
      <c r="CJ1400" s="342"/>
      <c r="CK1400" s="342"/>
      <c r="CL1400" s="342"/>
      <c r="CM1400" s="342"/>
      <c r="CN1400" s="342"/>
      <c r="CO1400" s="342"/>
      <c r="CP1400" s="342"/>
      <c r="CQ1400" s="342"/>
      <c r="CR1400" s="342"/>
      <c r="CS1400" s="342"/>
      <c r="CT1400" s="342"/>
      <c r="CU1400" s="342"/>
      <c r="CV1400" s="342"/>
      <c r="CW1400" s="342"/>
      <c r="CX1400" s="342"/>
      <c r="CY1400" s="342"/>
      <c r="CZ1400" s="342"/>
      <c r="DA1400" s="342"/>
      <c r="DB1400" s="342"/>
      <c r="DC1400" s="342"/>
      <c r="DD1400" s="342"/>
      <c r="DE1400" s="342"/>
      <c r="DF1400" s="342"/>
      <c r="DG1400" s="342"/>
      <c r="DH1400" s="342"/>
      <c r="DI1400" s="342"/>
      <c r="DJ1400" s="342"/>
      <c r="DK1400" s="342"/>
      <c r="DL1400" s="342"/>
      <c r="DM1400" s="342"/>
      <c r="DN1400" s="342"/>
      <c r="DO1400" s="342"/>
      <c r="DP1400" s="342"/>
      <c r="DQ1400" s="342"/>
      <c r="DR1400" s="342"/>
      <c r="DS1400" s="342"/>
      <c r="DT1400" s="342"/>
      <c r="DU1400" s="342"/>
      <c r="DV1400" s="342"/>
      <c r="DW1400" s="342"/>
      <c r="DX1400" s="342"/>
      <c r="DY1400" s="342"/>
      <c r="DZ1400" s="342"/>
      <c r="EA1400" s="342"/>
      <c r="EB1400" s="342"/>
      <c r="EC1400" s="342"/>
      <c r="ED1400" s="342"/>
      <c r="EE1400" s="342"/>
      <c r="EF1400" s="342"/>
      <c r="EG1400" s="342"/>
      <c r="EH1400" s="342"/>
      <c r="EI1400" s="342"/>
      <c r="EJ1400" s="342"/>
      <c r="EK1400" s="342"/>
      <c r="EL1400" s="342"/>
      <c r="EM1400" s="342"/>
      <c r="EN1400" s="342"/>
      <c r="EO1400" s="342"/>
      <c r="EP1400" s="342"/>
      <c r="EQ1400" s="342"/>
      <c r="ER1400" s="342"/>
      <c r="ES1400" s="342"/>
      <c r="ET1400" s="342"/>
      <c r="EU1400" s="342"/>
      <c r="EV1400" s="342"/>
      <c r="EW1400" s="342"/>
      <c r="EX1400" s="342"/>
      <c r="EY1400" s="342"/>
      <c r="EZ1400" s="342"/>
      <c r="FA1400" s="342"/>
      <c r="FB1400" s="342"/>
      <c r="FC1400" s="342"/>
      <c r="FD1400" s="342"/>
      <c r="FE1400" s="342"/>
      <c r="FF1400" s="342"/>
      <c r="FG1400" s="342"/>
      <c r="FH1400" s="342"/>
      <c r="FI1400" s="342"/>
      <c r="FJ1400" s="342"/>
      <c r="FK1400" s="342"/>
      <c r="FL1400" s="342"/>
      <c r="FM1400" s="342"/>
      <c r="FN1400" s="342"/>
      <c r="FO1400" s="342"/>
      <c r="FP1400" s="342"/>
      <c r="FQ1400" s="342"/>
      <c r="FR1400" s="342"/>
      <c r="FS1400" s="342"/>
      <c r="FT1400" s="342"/>
      <c r="FU1400" s="342"/>
      <c r="FV1400" s="342"/>
      <c r="FW1400" s="342"/>
      <c r="FX1400" s="342"/>
      <c r="FY1400" s="342"/>
      <c r="FZ1400" s="342"/>
      <c r="GA1400" s="342"/>
      <c r="GB1400" s="342"/>
      <c r="GC1400" s="342"/>
      <c r="GD1400" s="342"/>
      <c r="GE1400" s="342"/>
      <c r="GF1400" s="342"/>
      <c r="GG1400" s="342"/>
      <c r="GH1400" s="342"/>
      <c r="GI1400" s="342"/>
      <c r="GJ1400" s="342"/>
      <c r="GK1400" s="342"/>
      <c r="GL1400" s="342"/>
      <c r="GM1400" s="342"/>
      <c r="GN1400" s="342"/>
      <c r="GO1400" s="342"/>
      <c r="GP1400" s="342"/>
      <c r="GQ1400" s="342"/>
      <c r="GR1400" s="342"/>
      <c r="GS1400" s="342"/>
      <c r="GT1400" s="342"/>
      <c r="GU1400" s="342"/>
      <c r="GV1400" s="342"/>
      <c r="GW1400" s="342"/>
      <c r="GX1400" s="342"/>
      <c r="GY1400" s="342"/>
      <c r="GZ1400" s="342"/>
      <c r="HA1400" s="342"/>
      <c r="HB1400" s="342"/>
      <c r="HC1400" s="342"/>
      <c r="HD1400" s="342"/>
      <c r="HE1400" s="342"/>
      <c r="HF1400" s="342"/>
      <c r="HG1400" s="342"/>
      <c r="HH1400" s="342"/>
      <c r="HI1400" s="342"/>
      <c r="HJ1400" s="342"/>
      <c r="HK1400" s="342"/>
      <c r="HL1400" s="342"/>
      <c r="HM1400" s="342"/>
      <c r="HN1400" s="342"/>
      <c r="HO1400" s="342"/>
      <c r="HP1400" s="342"/>
      <c r="HQ1400" s="342"/>
      <c r="HR1400" s="342"/>
      <c r="HS1400" s="342"/>
      <c r="HT1400" s="342"/>
      <c r="HU1400" s="342"/>
      <c r="HV1400" s="342"/>
      <c r="HW1400" s="342"/>
      <c r="HX1400" s="342"/>
      <c r="HY1400" s="342"/>
      <c r="HZ1400" s="342"/>
      <c r="IA1400" s="342"/>
      <c r="IB1400" s="342"/>
      <c r="IC1400" s="342"/>
      <c r="ID1400" s="342"/>
      <c r="IE1400" s="342"/>
      <c r="IF1400" s="342"/>
      <c r="IG1400" s="342"/>
      <c r="IH1400" s="342"/>
      <c r="II1400" s="342"/>
      <c r="IJ1400" s="342"/>
      <c r="IK1400" s="342"/>
      <c r="IL1400" s="342"/>
      <c r="IM1400" s="342"/>
      <c r="IN1400" s="342"/>
      <c r="IO1400" s="342"/>
      <c r="IP1400" s="342"/>
      <c r="IQ1400" s="342"/>
      <c r="IR1400" s="342"/>
      <c r="IS1400" s="342"/>
      <c r="IT1400" s="342"/>
      <c r="IU1400" s="342"/>
      <c r="IV1400" s="342"/>
      <c r="IW1400" s="342"/>
      <c r="IX1400" s="342"/>
      <c r="IY1400" s="342"/>
      <c r="IZ1400" s="342"/>
      <c r="JA1400" s="342"/>
      <c r="JB1400" s="342"/>
      <c r="JC1400" s="342"/>
      <c r="JD1400" s="342"/>
      <c r="JE1400" s="342"/>
      <c r="JF1400" s="342"/>
      <c r="JG1400" s="342"/>
      <c r="JH1400" s="342"/>
      <c r="JI1400" s="342"/>
      <c r="JJ1400" s="342"/>
      <c r="JK1400" s="342"/>
      <c r="JL1400" s="342"/>
      <c r="JM1400" s="342"/>
      <c r="JN1400" s="342"/>
      <c r="JO1400" s="342"/>
      <c r="JP1400" s="342"/>
      <c r="JQ1400" s="342"/>
      <c r="JR1400" s="342"/>
      <c r="JS1400" s="342"/>
      <c r="JT1400" s="342"/>
      <c r="JU1400" s="342"/>
      <c r="JV1400" s="342"/>
      <c r="JW1400" s="342"/>
      <c r="JX1400" s="342"/>
      <c r="JY1400" s="342"/>
      <c r="JZ1400" s="342"/>
      <c r="KA1400" s="342"/>
      <c r="KB1400" s="342"/>
      <c r="KC1400" s="342"/>
      <c r="KD1400" s="342"/>
      <c r="KE1400" s="342"/>
      <c r="KF1400" s="342"/>
      <c r="KG1400" s="342"/>
      <c r="KH1400" s="342"/>
      <c r="KI1400" s="342"/>
      <c r="KJ1400" s="342"/>
      <c r="KK1400" s="342"/>
      <c r="KL1400" s="342"/>
      <c r="KM1400" s="342"/>
      <c r="KN1400" s="342"/>
      <c r="KO1400" s="342"/>
      <c r="KP1400" s="342"/>
      <c r="KQ1400" s="342"/>
      <c r="KR1400" s="342"/>
      <c r="KS1400" s="342"/>
      <c r="KT1400" s="342"/>
      <c r="KU1400" s="342"/>
      <c r="KV1400" s="342"/>
      <c r="KW1400" s="342"/>
      <c r="KX1400" s="342"/>
      <c r="KY1400" s="342"/>
      <c r="KZ1400" s="342"/>
      <c r="LA1400" s="342"/>
      <c r="LB1400" s="342"/>
      <c r="LC1400" s="342"/>
      <c r="LD1400" s="342"/>
      <c r="LE1400" s="342"/>
      <c r="LF1400" s="342"/>
      <c r="LG1400" s="342"/>
      <c r="LH1400" s="342"/>
      <c r="LI1400" s="342"/>
      <c r="LJ1400" s="342"/>
      <c r="LK1400" s="342"/>
      <c r="LL1400" s="342"/>
      <c r="LM1400" s="342"/>
      <c r="LN1400" s="342"/>
      <c r="LO1400" s="342"/>
      <c r="LP1400" s="342"/>
      <c r="LQ1400" s="342"/>
      <c r="LR1400" s="342"/>
      <c r="LS1400" s="342"/>
      <c r="LT1400" s="342"/>
      <c r="LU1400" s="342"/>
      <c r="LV1400" s="342"/>
      <c r="LW1400" s="342"/>
      <c r="LX1400" s="342"/>
      <c r="LY1400" s="342"/>
      <c r="LZ1400" s="342"/>
      <c r="MA1400" s="342"/>
      <c r="MB1400" s="342"/>
      <c r="MC1400" s="342"/>
      <c r="MD1400" s="342"/>
      <c r="ME1400" s="342"/>
      <c r="MF1400" s="342"/>
      <c r="MG1400" s="342"/>
      <c r="MH1400" s="342"/>
      <c r="MI1400" s="342"/>
      <c r="MJ1400" s="342"/>
      <c r="MK1400" s="342"/>
      <c r="ML1400" s="342"/>
      <c r="MM1400" s="342"/>
      <c r="MN1400" s="342"/>
      <c r="MO1400" s="342"/>
      <c r="MP1400" s="342"/>
      <c r="MQ1400" s="342"/>
      <c r="MR1400" s="342"/>
      <c r="MS1400" s="342"/>
      <c r="MT1400" s="342"/>
      <c r="MU1400" s="342"/>
      <c r="MV1400" s="342"/>
      <c r="MW1400" s="342"/>
      <c r="MX1400" s="342"/>
      <c r="MY1400" s="342"/>
      <c r="MZ1400" s="342"/>
      <c r="NA1400" s="342"/>
      <c r="NB1400" s="342"/>
      <c r="NC1400" s="342"/>
      <c r="ND1400" s="342"/>
      <c r="NE1400" s="342"/>
      <c r="NF1400" s="342"/>
      <c r="NG1400" s="342"/>
      <c r="NH1400" s="342"/>
      <c r="NI1400" s="342"/>
      <c r="NJ1400" s="342"/>
      <c r="NK1400" s="342"/>
      <c r="NL1400" s="342"/>
      <c r="NM1400" s="342"/>
      <c r="NN1400" s="342"/>
      <c r="NO1400" s="342"/>
      <c r="NP1400" s="342"/>
      <c r="NQ1400" s="342"/>
      <c r="NR1400" s="342"/>
      <c r="NS1400" s="342"/>
      <c r="NT1400" s="342"/>
      <c r="NU1400" s="342"/>
      <c r="NV1400" s="342"/>
      <c r="NW1400" s="342"/>
      <c r="NX1400" s="342"/>
      <c r="NY1400" s="342"/>
      <c r="NZ1400" s="342"/>
      <c r="OA1400" s="342"/>
    </row>
    <row r="1401" spans="1:391" s="350" customFormat="1" ht="34.5" customHeight="1" x14ac:dyDescent="0.25">
      <c r="A1401" s="869"/>
      <c r="B1401" s="870" t="s">
        <v>119</v>
      </c>
      <c r="C1401" s="675"/>
      <c r="D1401" s="871"/>
      <c r="E1401" s="870"/>
      <c r="F1401" s="872"/>
      <c r="G1401" s="872" t="str">
        <f>IF(ISBLANK(H1401),"",IF(H1401="BN",VLOOKUP(B1401,'[4]V. BAHAN'!$B$8:$E$1099,3,FALSE),IFERROR(VLOOKUP(H1401,'[4]III. DAFTAR AHS'!$B$7:$H$872,5,FALSE),"ls")))</f>
        <v/>
      </c>
      <c r="H1401" s="872"/>
      <c r="I1401" s="872" t="s">
        <v>243</v>
      </c>
      <c r="J1401" s="873"/>
      <c r="K1401" s="873"/>
      <c r="L1401" s="437"/>
      <c r="M1401" s="533"/>
      <c r="N1401" s="533"/>
      <c r="O1401" s="533"/>
      <c r="P1401" s="533"/>
      <c r="Q1401" s="533"/>
      <c r="R1401" s="533"/>
      <c r="S1401" s="534"/>
      <c r="T1401" s="359">
        <f>'[16]LAP MINGGUAN'!R1401</f>
        <v>0</v>
      </c>
      <c r="U1401" s="359">
        <f t="shared" si="207"/>
        <v>0</v>
      </c>
      <c r="V1401" s="429">
        <f>'[8]RAB '!H1377</f>
        <v>0</v>
      </c>
      <c r="W1401" s="429">
        <f t="shared" si="206"/>
        <v>0</v>
      </c>
    </row>
    <row r="1402" spans="1:391" s="342" customFormat="1" ht="34.5" customHeight="1" x14ac:dyDescent="0.25">
      <c r="A1402" s="874">
        <v>1</v>
      </c>
      <c r="B1402" s="875" t="s">
        <v>557</v>
      </c>
      <c r="C1402" s="876"/>
      <c r="D1402" s="877"/>
      <c r="E1402" s="878"/>
      <c r="F1402" s="879">
        <v>0.97</v>
      </c>
      <c r="G1402" s="636" t="str">
        <f>IF(ISBLANK(H1402),"",IF(H1402="BN",VLOOKUP(B1402,'[4]V. BAHAN'!$B$8:$E$14999,3,FALSE),IFERROR(VLOOKUP(H1402,'[4]III. DAFTAR AHS'!$B$7:$H$14999,5,FALSE),"ls")))</f>
        <v xml:space="preserve">m3 </v>
      </c>
      <c r="H1402" s="669" t="s">
        <v>558</v>
      </c>
      <c r="I1402" s="669" t="s">
        <v>559</v>
      </c>
      <c r="J1402" s="436">
        <f>VLOOKUP(B1402,'[5] RAB LAMA'!$B$9:$E$5553,4,FALSE)</f>
        <v>1146912.5276478101</v>
      </c>
      <c r="K1402" s="436">
        <f t="shared" ref="K1402:K1409" si="208">J1402*F1402</f>
        <v>1112505.1518183758</v>
      </c>
      <c r="L1402" s="437">
        <f t="shared" ref="L1402:L1409" si="209">K1402/$K$4349*100</f>
        <v>2.9113928963742809E-3</v>
      </c>
      <c r="M1402" s="857"/>
      <c r="N1402" s="857">
        <f t="shared" ref="N1402:N1409" si="210">L1402*M1402/100</f>
        <v>0</v>
      </c>
      <c r="O1402" s="857"/>
      <c r="P1402" s="857">
        <f t="shared" ref="P1402:P1409" si="211">L1402*O1402/100</f>
        <v>0</v>
      </c>
      <c r="Q1402" s="857"/>
      <c r="R1402" s="857">
        <f t="shared" ref="R1402:R1409" si="212">L1402*Q1402/100</f>
        <v>0</v>
      </c>
      <c r="S1402" s="858"/>
      <c r="T1402" s="359">
        <f>'[16]LAP MINGGUAN'!R1402</f>
        <v>0</v>
      </c>
      <c r="U1402" s="359">
        <f t="shared" si="207"/>
        <v>0</v>
      </c>
      <c r="V1402" s="429">
        <f>'[8]RAB '!H1378</f>
        <v>0</v>
      </c>
      <c r="W1402" s="429">
        <f t="shared" si="206"/>
        <v>1112505.1518183758</v>
      </c>
    </row>
    <row r="1403" spans="1:391" s="342" customFormat="1" ht="34.5" customHeight="1" x14ac:dyDescent="0.25">
      <c r="A1403" s="880">
        <v>1</v>
      </c>
      <c r="B1403" s="853" t="s">
        <v>754</v>
      </c>
      <c r="C1403" s="682"/>
      <c r="D1403" s="854"/>
      <c r="E1403" s="855"/>
      <c r="F1403" s="856">
        <v>24.86</v>
      </c>
      <c r="G1403" s="636" t="str">
        <f>IF(ISBLANK(H1403),"",IF(H1403="BN",VLOOKUP(B1403,'[4]V. BAHAN'!$B$8:$E$14999,3,FALSE),IFERROR(VLOOKUP(H1403,'[4]III. DAFTAR AHS'!$B$7:$H$14999,5,FALSE),"ls")))</f>
        <v xml:space="preserve">m2 </v>
      </c>
      <c r="H1403" s="669" t="s">
        <v>755</v>
      </c>
      <c r="I1403" s="669" t="s">
        <v>468</v>
      </c>
      <c r="J1403" s="436">
        <f>VLOOKUP(B1403,'[5] RAB LAMA'!$B$9:$E$5553,4,FALSE)</f>
        <v>87079.427910728002</v>
      </c>
      <c r="K1403" s="436">
        <f t="shared" si="208"/>
        <v>2164794.5778606981</v>
      </c>
      <c r="L1403" s="437">
        <f t="shared" si="209"/>
        <v>5.6652030292100022E-3</v>
      </c>
      <c r="M1403" s="857"/>
      <c r="N1403" s="857">
        <f t="shared" si="210"/>
        <v>0</v>
      </c>
      <c r="O1403" s="857"/>
      <c r="P1403" s="857">
        <f t="shared" si="211"/>
        <v>0</v>
      </c>
      <c r="Q1403" s="857"/>
      <c r="R1403" s="857">
        <f t="shared" si="212"/>
        <v>0</v>
      </c>
      <c r="S1403" s="858"/>
      <c r="T1403" s="359">
        <f>'[16]LAP MINGGUAN'!R1403</f>
        <v>0</v>
      </c>
      <c r="U1403" s="359">
        <f t="shared" si="207"/>
        <v>0</v>
      </c>
      <c r="V1403" s="429">
        <f>'[8]RAB '!H1379</f>
        <v>1112505.1518183758</v>
      </c>
      <c r="W1403" s="429">
        <f t="shared" si="206"/>
        <v>1052289.4260423223</v>
      </c>
    </row>
    <row r="1404" spans="1:391" s="342" customFormat="1" ht="34.5" customHeight="1" x14ac:dyDescent="0.25">
      <c r="A1404" s="880">
        <f t="shared" ref="A1404:A1409" si="213">A1403+1</f>
        <v>2</v>
      </c>
      <c r="B1404" s="853" t="s">
        <v>756</v>
      </c>
      <c r="C1404" s="682"/>
      <c r="D1404" s="854"/>
      <c r="E1404" s="855"/>
      <c r="F1404" s="856">
        <v>1974.95</v>
      </c>
      <c r="G1404" s="636" t="str">
        <f>IF(ISBLANK(H1404),"",IF(H1404="BN",VLOOKUP(B1404,'[4]V. BAHAN'!$B$8:$E$14999,3,FALSE),IFERROR(VLOOKUP(H1404,'[4]III. DAFTAR AHS'!$B$7:$H$14999,5,FALSE),"ls")))</f>
        <v xml:space="preserve">m2 </v>
      </c>
      <c r="H1404" s="669" t="s">
        <v>757</v>
      </c>
      <c r="I1404" s="669" t="s">
        <v>758</v>
      </c>
      <c r="J1404" s="436">
        <f>VLOOKUP(B1404,'[5] RAB LAMA'!$B$9:$E$5553,4,FALSE)</f>
        <v>96532.548554199995</v>
      </c>
      <c r="K1404" s="436">
        <f t="shared" si="208"/>
        <v>190646956.76711729</v>
      </c>
      <c r="L1404" s="437">
        <f t="shared" si="209"/>
        <v>0.49891741601370615</v>
      </c>
      <c r="M1404" s="857"/>
      <c r="N1404" s="857">
        <f t="shared" si="210"/>
        <v>0</v>
      </c>
      <c r="O1404" s="857"/>
      <c r="P1404" s="857">
        <f t="shared" si="211"/>
        <v>0</v>
      </c>
      <c r="Q1404" s="857"/>
      <c r="R1404" s="857">
        <f t="shared" si="212"/>
        <v>0</v>
      </c>
      <c r="S1404" s="858"/>
      <c r="T1404" s="359">
        <f>'[16]LAP MINGGUAN'!R1404</f>
        <v>0</v>
      </c>
      <c r="U1404" s="359">
        <f t="shared" si="207"/>
        <v>0</v>
      </c>
      <c r="V1404" s="429">
        <f>'[8]RAB '!H1380</f>
        <v>2164794.5778606981</v>
      </c>
      <c r="W1404" s="429">
        <f t="shared" si="206"/>
        <v>188482162.18925661</v>
      </c>
    </row>
    <row r="1405" spans="1:391" s="342" customFormat="1" ht="34.5" customHeight="1" x14ac:dyDescent="0.25">
      <c r="A1405" s="880">
        <f t="shared" si="213"/>
        <v>3</v>
      </c>
      <c r="B1405" s="853" t="s">
        <v>759</v>
      </c>
      <c r="C1405" s="682"/>
      <c r="D1405" s="854"/>
      <c r="E1405" s="855"/>
      <c r="F1405" s="856">
        <v>3850.61</v>
      </c>
      <c r="G1405" s="636" t="str">
        <f>IF(ISBLANK(H1405),"",IF(H1405="BN",VLOOKUP(B1405,'[4]V. BAHAN'!$B$8:$E$14999,3,FALSE),IFERROR(VLOOKUP(H1405,'[4]III. DAFTAR AHS'!$B$7:$H$14999,5,FALSE),"ls")))</f>
        <v xml:space="preserve">m2 </v>
      </c>
      <c r="H1405" s="669" t="s">
        <v>760</v>
      </c>
      <c r="I1405" s="669" t="s">
        <v>761</v>
      </c>
      <c r="J1405" s="436">
        <f>VLOOKUP(B1405,'[5] RAB LAMA'!$B$9:$E$5553,4,FALSE)</f>
        <v>49305.043491000004</v>
      </c>
      <c r="K1405" s="436">
        <f t="shared" si="208"/>
        <v>189854493.51687953</v>
      </c>
      <c r="L1405" s="437">
        <f t="shared" si="209"/>
        <v>0.49684356325571322</v>
      </c>
      <c r="M1405" s="857"/>
      <c r="N1405" s="857">
        <f t="shared" si="210"/>
        <v>0</v>
      </c>
      <c r="O1405" s="857"/>
      <c r="P1405" s="857">
        <f t="shared" si="211"/>
        <v>0</v>
      </c>
      <c r="Q1405" s="857"/>
      <c r="R1405" s="857">
        <f t="shared" si="212"/>
        <v>0</v>
      </c>
      <c r="S1405" s="858"/>
      <c r="T1405" s="359">
        <f>'[16]LAP MINGGUAN'!R1405</f>
        <v>0</v>
      </c>
      <c r="U1405" s="359">
        <f t="shared" si="207"/>
        <v>0</v>
      </c>
      <c r="V1405" s="429">
        <f>'[8]RAB '!H1381</f>
        <v>190646956.76711729</v>
      </c>
      <c r="W1405" s="429">
        <f t="shared" si="206"/>
        <v>-792463.25023776293</v>
      </c>
    </row>
    <row r="1406" spans="1:391" s="342" customFormat="1" ht="34.5" customHeight="1" x14ac:dyDescent="0.25">
      <c r="A1406" s="880">
        <f t="shared" si="213"/>
        <v>4</v>
      </c>
      <c r="B1406" s="853" t="s">
        <v>762</v>
      </c>
      <c r="C1406" s="682"/>
      <c r="D1406" s="854"/>
      <c r="E1406" s="855"/>
      <c r="F1406" s="856">
        <v>2988.43</v>
      </c>
      <c r="G1406" s="636" t="str">
        <f>IF(ISBLANK(H1406),"",IF(H1406="BN",VLOOKUP(B1406,'[4]V. BAHAN'!$B$8:$E$14999,3,FALSE),IFERROR(VLOOKUP(H1406,'[4]III. DAFTAR AHS'!$B$7:$H$14999,5,FALSE),"ls")))</f>
        <v xml:space="preserve">m2 </v>
      </c>
      <c r="H1406" s="669" t="s">
        <v>763</v>
      </c>
      <c r="I1406" s="669" t="s">
        <v>427</v>
      </c>
      <c r="J1406" s="436">
        <f>VLOOKUP(B1406,'[5] RAB LAMA'!$B$9:$E$5553,4,FALSE)</f>
        <v>37774.384419728005</v>
      </c>
      <c r="K1406" s="436">
        <f t="shared" si="208"/>
        <v>112886103.63144776</v>
      </c>
      <c r="L1406" s="437">
        <f t="shared" si="209"/>
        <v>0.29541957596761154</v>
      </c>
      <c r="M1406" s="857"/>
      <c r="N1406" s="857">
        <f t="shared" si="210"/>
        <v>0</v>
      </c>
      <c r="O1406" s="857"/>
      <c r="P1406" s="857">
        <f t="shared" si="211"/>
        <v>0</v>
      </c>
      <c r="Q1406" s="857"/>
      <c r="R1406" s="857">
        <f t="shared" si="212"/>
        <v>0</v>
      </c>
      <c r="S1406" s="858"/>
      <c r="T1406" s="359">
        <f>'[16]LAP MINGGUAN'!R1406</f>
        <v>0</v>
      </c>
      <c r="U1406" s="359">
        <f t="shared" si="207"/>
        <v>0</v>
      </c>
      <c r="V1406" s="429">
        <f>'[8]RAB '!H1382</f>
        <v>189854493.51687953</v>
      </c>
      <c r="W1406" s="429">
        <f t="shared" si="206"/>
        <v>-76968389.885431767</v>
      </c>
    </row>
    <row r="1407" spans="1:391" s="342" customFormat="1" ht="34.5" customHeight="1" x14ac:dyDescent="0.25">
      <c r="A1407" s="880">
        <f t="shared" si="213"/>
        <v>5</v>
      </c>
      <c r="B1407" s="853" t="s">
        <v>764</v>
      </c>
      <c r="C1407" s="682"/>
      <c r="D1407" s="854"/>
      <c r="E1407" s="855"/>
      <c r="F1407" s="856">
        <v>997.25</v>
      </c>
      <c r="G1407" s="636" t="str">
        <f>IF(ISBLANK(H1407),"",IF(H1407="BN",VLOOKUP(B1407,'[4]V. BAHAN'!$B$8:$E$14999,3,FALSE),IFERROR(VLOOKUP(H1407,'[4]III. DAFTAR AHS'!$B$7:$H$14999,5,FALSE),"ls")))</f>
        <v xml:space="preserve">m1 </v>
      </c>
      <c r="H1407" s="669" t="s">
        <v>765</v>
      </c>
      <c r="I1407" s="669" t="s">
        <v>427</v>
      </c>
      <c r="J1407" s="436">
        <f>VLOOKUP(B1407,'[5] RAB LAMA'!$B$9:$E$5553,4,FALSE)</f>
        <v>41979.680187500002</v>
      </c>
      <c r="K1407" s="436">
        <f t="shared" si="208"/>
        <v>41864236.066984378</v>
      </c>
      <c r="L1407" s="437">
        <f t="shared" si="209"/>
        <v>0.10955746074374365</v>
      </c>
      <c r="M1407" s="850"/>
      <c r="N1407" s="850">
        <f t="shared" si="210"/>
        <v>0</v>
      </c>
      <c r="O1407" s="850"/>
      <c r="P1407" s="850">
        <f t="shared" si="211"/>
        <v>0</v>
      </c>
      <c r="Q1407" s="850"/>
      <c r="R1407" s="850">
        <f t="shared" si="212"/>
        <v>0</v>
      </c>
      <c r="S1407" s="851"/>
      <c r="T1407" s="359">
        <f>'[16]LAP MINGGUAN'!R1407</f>
        <v>0</v>
      </c>
      <c r="U1407" s="359">
        <f t="shared" si="207"/>
        <v>0</v>
      </c>
      <c r="V1407" s="429">
        <f>'[8]RAB '!H1383</f>
        <v>112886103.63144776</v>
      </c>
      <c r="W1407" s="429">
        <f t="shared" si="206"/>
        <v>-71021867.564463377</v>
      </c>
    </row>
    <row r="1408" spans="1:391" s="342" customFormat="1" ht="34.5" customHeight="1" x14ac:dyDescent="0.25">
      <c r="A1408" s="880">
        <f t="shared" si="213"/>
        <v>6</v>
      </c>
      <c r="B1408" s="846" t="s">
        <v>766</v>
      </c>
      <c r="C1408" s="682"/>
      <c r="D1408" s="847"/>
      <c r="E1408" s="848"/>
      <c r="F1408" s="849">
        <v>711.13</v>
      </c>
      <c r="G1408" s="636" t="str">
        <f>IF(ISBLANK(H1408),"",IF(H1408="BN",VLOOKUP(B1408,'[4]V. BAHAN'!$B$8:$E$14999,3,FALSE),IFERROR(VLOOKUP(H1408,'[4]III. DAFTAR AHS'!$B$7:$H$14999,5,FALSE),"ls")))</f>
        <v xml:space="preserve">m2 </v>
      </c>
      <c r="H1408" s="669" t="s">
        <v>755</v>
      </c>
      <c r="I1408" s="669" t="s">
        <v>468</v>
      </c>
      <c r="J1408" s="436">
        <f>VLOOKUP(B1408,'[5] RAB LAMA'!$B$9:$E$5553,4,FALSE)</f>
        <v>87079.427910728002</v>
      </c>
      <c r="K1408" s="436">
        <f t="shared" si="208"/>
        <v>61924793.570156001</v>
      </c>
      <c r="L1408" s="437">
        <f t="shared" si="209"/>
        <v>0.16205534312800116</v>
      </c>
      <c r="M1408" s="850"/>
      <c r="N1408" s="850">
        <f t="shared" si="210"/>
        <v>0</v>
      </c>
      <c r="O1408" s="850"/>
      <c r="P1408" s="850">
        <f t="shared" si="211"/>
        <v>0</v>
      </c>
      <c r="Q1408" s="850"/>
      <c r="R1408" s="850">
        <f t="shared" si="212"/>
        <v>0</v>
      </c>
      <c r="S1408" s="851"/>
      <c r="T1408" s="359">
        <f>'[16]LAP MINGGUAN'!R1408</f>
        <v>0</v>
      </c>
      <c r="U1408" s="359">
        <f t="shared" si="207"/>
        <v>0</v>
      </c>
      <c r="V1408" s="429">
        <f>'[8]RAB '!H1384</f>
        <v>41864236.066984378</v>
      </c>
      <c r="W1408" s="429">
        <f t="shared" si="206"/>
        <v>20060557.503171623</v>
      </c>
    </row>
    <row r="1409" spans="1:391" s="342" customFormat="1" ht="34.5" customHeight="1" x14ac:dyDescent="0.25">
      <c r="A1409" s="880">
        <f t="shared" si="213"/>
        <v>7</v>
      </c>
      <c r="B1409" s="846" t="s">
        <v>767</v>
      </c>
      <c r="C1409" s="682"/>
      <c r="D1409" s="847"/>
      <c r="E1409" s="848"/>
      <c r="F1409" s="849">
        <v>95.05</v>
      </c>
      <c r="G1409" s="636" t="str">
        <f>IF(ISBLANK(H1409),"",IF(H1409="BN",VLOOKUP(B1409,'[4]V. BAHAN'!$B$8:$E$14999,3,FALSE),IFERROR(VLOOKUP(H1409,'[4]III. DAFTAR AHS'!$B$7:$H$14999,5,FALSE),"ls")))</f>
        <v xml:space="preserve">m2 </v>
      </c>
      <c r="H1409" s="669" t="s">
        <v>768</v>
      </c>
      <c r="I1409" s="669" t="s">
        <v>427</v>
      </c>
      <c r="J1409" s="436">
        <f>VLOOKUP(B1409,'[5] RAB LAMA'!$B$9:$E$5553,4,FALSE)</f>
        <v>21552.024999999998</v>
      </c>
      <c r="K1409" s="436">
        <f t="shared" si="208"/>
        <v>2048519.9762499998</v>
      </c>
      <c r="L1409" s="437">
        <f t="shared" si="209"/>
        <v>5.3609158548047165E-3</v>
      </c>
      <c r="M1409" s="850"/>
      <c r="N1409" s="850">
        <f t="shared" si="210"/>
        <v>0</v>
      </c>
      <c r="O1409" s="850"/>
      <c r="P1409" s="850">
        <f t="shared" si="211"/>
        <v>0</v>
      </c>
      <c r="Q1409" s="850"/>
      <c r="R1409" s="850">
        <f t="shared" si="212"/>
        <v>0</v>
      </c>
      <c r="S1409" s="851"/>
      <c r="T1409" s="359">
        <f>'[16]LAP MINGGUAN'!R1409</f>
        <v>0</v>
      </c>
      <c r="U1409" s="359">
        <f t="shared" si="207"/>
        <v>0</v>
      </c>
      <c r="V1409" s="429">
        <f>'[8]RAB '!H1385</f>
        <v>61924793.570156001</v>
      </c>
      <c r="W1409" s="429">
        <f t="shared" si="206"/>
        <v>-59876273.593906</v>
      </c>
    </row>
    <row r="1410" spans="1:391" s="342" customFormat="1" ht="34.5" customHeight="1" x14ac:dyDescent="0.25">
      <c r="A1410" s="881"/>
      <c r="B1410" s="882"/>
      <c r="C1410" s="682"/>
      <c r="D1410" s="883"/>
      <c r="E1410" s="884"/>
      <c r="F1410" s="885"/>
      <c r="G1410" s="864" t="str">
        <f>IF(ISBLANK(H1410),"",IF(H1410="BN",VLOOKUP(B1410,'[4]V. BAHAN'!$B$8:$E$1099,3,FALSE),IFERROR(VLOOKUP(H1410,'[4]III. DAFTAR AHS'!$B$7:$H$872,5,FALSE),"ls")))</f>
        <v/>
      </c>
      <c r="H1410" s="886"/>
      <c r="I1410" s="886" t="s">
        <v>243</v>
      </c>
      <c r="J1410" s="887"/>
      <c r="K1410" s="887"/>
      <c r="L1410" s="460"/>
      <c r="M1410" s="888"/>
      <c r="N1410" s="888"/>
      <c r="O1410" s="888"/>
      <c r="P1410" s="888"/>
      <c r="Q1410" s="888"/>
      <c r="R1410" s="888"/>
      <c r="S1410" s="889"/>
      <c r="T1410" s="359">
        <f>'[16]LAP MINGGUAN'!R1410</f>
        <v>0</v>
      </c>
      <c r="U1410" s="359">
        <f t="shared" si="207"/>
        <v>0</v>
      </c>
      <c r="V1410" s="429">
        <f>'[8]RAB '!H1386</f>
        <v>2048519.9762499998</v>
      </c>
      <c r="W1410" s="429">
        <f t="shared" si="206"/>
        <v>-2048519.9762499998</v>
      </c>
    </row>
    <row r="1411" spans="1:391" s="756" customFormat="1" ht="34.5" customHeight="1" x14ac:dyDescent="0.25">
      <c r="A1411" s="673"/>
      <c r="B1411" s="674" t="s">
        <v>120</v>
      </c>
      <c r="C1411" s="674"/>
      <c r="D1411" s="674"/>
      <c r="E1411" s="674"/>
      <c r="F1411" s="677"/>
      <c r="G1411" s="677" t="str">
        <f>IF(ISBLANK(H1411),"",IF(H1411="BN",VLOOKUP(B1411,'[4]V. BAHAN'!$B$8:$E$1099,3,FALSE),IFERROR(VLOOKUP(H1411,'[4]III. DAFTAR AHS'!$B$7:$H$872,5,FALSE),"ls")))</f>
        <v/>
      </c>
      <c r="H1411" s="677"/>
      <c r="I1411" s="677" t="s">
        <v>243</v>
      </c>
      <c r="J1411" s="612"/>
      <c r="K1411" s="612"/>
      <c r="L1411" s="613"/>
      <c r="M1411" s="754"/>
      <c r="N1411" s="754"/>
      <c r="O1411" s="754"/>
      <c r="P1411" s="754"/>
      <c r="Q1411" s="754"/>
      <c r="R1411" s="754"/>
      <c r="S1411" s="755"/>
      <c r="T1411" s="359">
        <f>'[16]LAP MINGGUAN'!R1411</f>
        <v>0</v>
      </c>
      <c r="U1411" s="359">
        <f t="shared" si="207"/>
        <v>0</v>
      </c>
      <c r="V1411" s="429">
        <f>'[8]RAB '!H1387</f>
        <v>0</v>
      </c>
      <c r="W1411" s="429">
        <f t="shared" si="206"/>
        <v>0</v>
      </c>
      <c r="X1411" s="350"/>
      <c r="Y1411" s="350"/>
      <c r="Z1411" s="350"/>
      <c r="AA1411" s="350"/>
      <c r="AB1411" s="350"/>
      <c r="AC1411" s="350"/>
      <c r="AD1411" s="350"/>
      <c r="AE1411" s="350"/>
      <c r="AF1411" s="350"/>
      <c r="AG1411" s="350"/>
      <c r="AH1411" s="350"/>
      <c r="AI1411" s="350"/>
      <c r="AJ1411" s="350"/>
      <c r="AK1411" s="350"/>
      <c r="AL1411" s="350"/>
      <c r="AM1411" s="350"/>
      <c r="AN1411" s="350"/>
      <c r="AO1411" s="350"/>
      <c r="AP1411" s="350"/>
      <c r="AQ1411" s="350"/>
      <c r="AR1411" s="350"/>
      <c r="AS1411" s="350"/>
      <c r="AT1411" s="350"/>
      <c r="AU1411" s="350"/>
      <c r="AV1411" s="350"/>
      <c r="AW1411" s="350"/>
      <c r="AX1411" s="350"/>
      <c r="AY1411" s="350"/>
      <c r="AZ1411" s="350"/>
      <c r="BA1411" s="350"/>
      <c r="BB1411" s="350"/>
      <c r="BC1411" s="350"/>
      <c r="BD1411" s="350"/>
      <c r="BE1411" s="350"/>
      <c r="BF1411" s="350"/>
      <c r="BG1411" s="350"/>
      <c r="BH1411" s="350"/>
      <c r="BI1411" s="350"/>
      <c r="BJ1411" s="350"/>
      <c r="BK1411" s="350"/>
      <c r="BL1411" s="350"/>
      <c r="BM1411" s="350"/>
      <c r="BN1411" s="350"/>
      <c r="BO1411" s="350"/>
      <c r="BP1411" s="350"/>
      <c r="BQ1411" s="350"/>
      <c r="BR1411" s="350"/>
      <c r="BS1411" s="350"/>
      <c r="BT1411" s="350"/>
      <c r="BU1411" s="350"/>
      <c r="BV1411" s="350"/>
      <c r="BW1411" s="350"/>
      <c r="BX1411" s="350"/>
      <c r="BY1411" s="350"/>
      <c r="BZ1411" s="350"/>
      <c r="CA1411" s="350"/>
      <c r="CB1411" s="350"/>
      <c r="CC1411" s="350"/>
      <c r="CD1411" s="350"/>
      <c r="CE1411" s="350"/>
      <c r="CF1411" s="350"/>
      <c r="CG1411" s="350"/>
      <c r="CH1411" s="350"/>
      <c r="CI1411" s="350"/>
      <c r="CJ1411" s="350"/>
      <c r="CK1411" s="350"/>
      <c r="CL1411" s="350"/>
      <c r="CM1411" s="350"/>
      <c r="CN1411" s="350"/>
      <c r="CO1411" s="350"/>
      <c r="CP1411" s="350"/>
      <c r="CQ1411" s="350"/>
      <c r="CR1411" s="350"/>
      <c r="CS1411" s="350"/>
      <c r="CT1411" s="350"/>
      <c r="CU1411" s="350"/>
      <c r="CV1411" s="350"/>
      <c r="CW1411" s="350"/>
      <c r="CX1411" s="350"/>
      <c r="CY1411" s="350"/>
      <c r="CZ1411" s="350"/>
      <c r="DA1411" s="350"/>
      <c r="DB1411" s="350"/>
      <c r="DC1411" s="350"/>
      <c r="DD1411" s="350"/>
      <c r="DE1411" s="350"/>
      <c r="DF1411" s="350"/>
      <c r="DG1411" s="350"/>
      <c r="DH1411" s="350"/>
      <c r="DI1411" s="350"/>
      <c r="DJ1411" s="350"/>
      <c r="DK1411" s="350"/>
      <c r="DL1411" s="350"/>
      <c r="DM1411" s="350"/>
      <c r="DN1411" s="350"/>
      <c r="DO1411" s="350"/>
      <c r="DP1411" s="350"/>
      <c r="DQ1411" s="350"/>
      <c r="DR1411" s="350"/>
      <c r="DS1411" s="350"/>
      <c r="DT1411" s="350"/>
      <c r="DU1411" s="350"/>
      <c r="DV1411" s="350"/>
      <c r="DW1411" s="350"/>
      <c r="DX1411" s="350"/>
      <c r="DY1411" s="350"/>
      <c r="DZ1411" s="350"/>
      <c r="EA1411" s="350"/>
      <c r="EB1411" s="350"/>
      <c r="EC1411" s="350"/>
      <c r="ED1411" s="350"/>
      <c r="EE1411" s="350"/>
      <c r="EF1411" s="350"/>
      <c r="EG1411" s="350"/>
      <c r="EH1411" s="350"/>
      <c r="EI1411" s="350"/>
      <c r="EJ1411" s="350"/>
      <c r="EK1411" s="350"/>
      <c r="EL1411" s="350"/>
      <c r="EM1411" s="350"/>
      <c r="EN1411" s="350"/>
      <c r="EO1411" s="350"/>
      <c r="EP1411" s="350"/>
      <c r="EQ1411" s="350"/>
      <c r="ER1411" s="350"/>
      <c r="ES1411" s="350"/>
      <c r="ET1411" s="350"/>
      <c r="EU1411" s="350"/>
      <c r="EV1411" s="350"/>
      <c r="EW1411" s="350"/>
      <c r="EX1411" s="350"/>
      <c r="EY1411" s="350"/>
      <c r="EZ1411" s="350"/>
      <c r="FA1411" s="350"/>
      <c r="FB1411" s="350"/>
      <c r="FC1411" s="350"/>
      <c r="FD1411" s="350"/>
      <c r="FE1411" s="350"/>
      <c r="FF1411" s="350"/>
      <c r="FG1411" s="350"/>
      <c r="FH1411" s="350"/>
      <c r="FI1411" s="350"/>
      <c r="FJ1411" s="350"/>
      <c r="FK1411" s="350"/>
      <c r="FL1411" s="350"/>
      <c r="FM1411" s="350"/>
      <c r="FN1411" s="350"/>
      <c r="FO1411" s="350"/>
      <c r="FP1411" s="350"/>
      <c r="FQ1411" s="350"/>
      <c r="FR1411" s="350"/>
      <c r="FS1411" s="350"/>
      <c r="FT1411" s="350"/>
      <c r="FU1411" s="350"/>
      <c r="FV1411" s="350"/>
      <c r="FW1411" s="350"/>
      <c r="FX1411" s="350"/>
      <c r="FY1411" s="350"/>
      <c r="FZ1411" s="350"/>
      <c r="GA1411" s="350"/>
      <c r="GB1411" s="350"/>
      <c r="GC1411" s="350"/>
      <c r="GD1411" s="350"/>
      <c r="GE1411" s="350"/>
      <c r="GF1411" s="350"/>
      <c r="GG1411" s="350"/>
      <c r="GH1411" s="350"/>
      <c r="GI1411" s="350"/>
      <c r="GJ1411" s="350"/>
      <c r="GK1411" s="350"/>
      <c r="GL1411" s="350"/>
      <c r="GM1411" s="350"/>
      <c r="GN1411" s="350"/>
      <c r="GO1411" s="350"/>
      <c r="GP1411" s="350"/>
      <c r="GQ1411" s="350"/>
      <c r="GR1411" s="350"/>
      <c r="GS1411" s="350"/>
      <c r="GT1411" s="350"/>
      <c r="GU1411" s="350"/>
      <c r="GV1411" s="350"/>
      <c r="GW1411" s="350"/>
      <c r="GX1411" s="350"/>
      <c r="GY1411" s="350"/>
      <c r="GZ1411" s="350"/>
      <c r="HA1411" s="350"/>
      <c r="HB1411" s="350"/>
      <c r="HC1411" s="350"/>
      <c r="HD1411" s="350"/>
      <c r="HE1411" s="350"/>
      <c r="HF1411" s="350"/>
      <c r="HG1411" s="350"/>
      <c r="HH1411" s="350"/>
      <c r="HI1411" s="350"/>
      <c r="HJ1411" s="350"/>
      <c r="HK1411" s="350"/>
      <c r="HL1411" s="350"/>
      <c r="HM1411" s="350"/>
      <c r="HN1411" s="350"/>
      <c r="HO1411" s="350"/>
      <c r="HP1411" s="350"/>
      <c r="HQ1411" s="350"/>
      <c r="HR1411" s="350"/>
      <c r="HS1411" s="350"/>
      <c r="HT1411" s="350"/>
      <c r="HU1411" s="350"/>
      <c r="HV1411" s="350"/>
      <c r="HW1411" s="350"/>
      <c r="HX1411" s="350"/>
      <c r="HY1411" s="350"/>
      <c r="HZ1411" s="350"/>
      <c r="IA1411" s="350"/>
      <c r="IB1411" s="350"/>
      <c r="IC1411" s="350"/>
      <c r="ID1411" s="350"/>
      <c r="IE1411" s="350"/>
      <c r="IF1411" s="350"/>
      <c r="IG1411" s="350"/>
      <c r="IH1411" s="350"/>
      <c r="II1411" s="350"/>
      <c r="IJ1411" s="350"/>
      <c r="IK1411" s="350"/>
      <c r="IL1411" s="350"/>
      <c r="IM1411" s="350"/>
      <c r="IN1411" s="350"/>
      <c r="IO1411" s="350"/>
      <c r="IP1411" s="350"/>
      <c r="IQ1411" s="350"/>
      <c r="IR1411" s="350"/>
      <c r="IS1411" s="350"/>
      <c r="IT1411" s="350"/>
      <c r="IU1411" s="350"/>
      <c r="IV1411" s="350"/>
      <c r="IW1411" s="350"/>
      <c r="IX1411" s="350"/>
      <c r="IY1411" s="350"/>
      <c r="IZ1411" s="350"/>
      <c r="JA1411" s="350"/>
      <c r="JB1411" s="350"/>
      <c r="JC1411" s="350"/>
      <c r="JD1411" s="350"/>
      <c r="JE1411" s="350"/>
      <c r="JF1411" s="350"/>
      <c r="JG1411" s="350"/>
      <c r="JH1411" s="350"/>
      <c r="JI1411" s="350"/>
      <c r="JJ1411" s="350"/>
      <c r="JK1411" s="350"/>
      <c r="JL1411" s="350"/>
      <c r="JM1411" s="350"/>
      <c r="JN1411" s="350"/>
      <c r="JO1411" s="350"/>
      <c r="JP1411" s="350"/>
      <c r="JQ1411" s="350"/>
      <c r="JR1411" s="350"/>
      <c r="JS1411" s="350"/>
      <c r="JT1411" s="350"/>
      <c r="JU1411" s="350"/>
      <c r="JV1411" s="350"/>
      <c r="JW1411" s="350"/>
      <c r="JX1411" s="350"/>
      <c r="JY1411" s="350"/>
      <c r="JZ1411" s="350"/>
      <c r="KA1411" s="350"/>
      <c r="KB1411" s="350"/>
      <c r="KC1411" s="350"/>
      <c r="KD1411" s="350"/>
      <c r="KE1411" s="350"/>
      <c r="KF1411" s="350"/>
      <c r="KG1411" s="350"/>
      <c r="KH1411" s="350"/>
      <c r="KI1411" s="350"/>
      <c r="KJ1411" s="350"/>
      <c r="KK1411" s="350"/>
      <c r="KL1411" s="350"/>
      <c r="KM1411" s="350"/>
      <c r="KN1411" s="350"/>
      <c r="KO1411" s="350"/>
      <c r="KP1411" s="350"/>
      <c r="KQ1411" s="350"/>
      <c r="KR1411" s="350"/>
      <c r="KS1411" s="350"/>
      <c r="KT1411" s="350"/>
      <c r="KU1411" s="350"/>
      <c r="KV1411" s="350"/>
      <c r="KW1411" s="350"/>
      <c r="KX1411" s="350"/>
      <c r="KY1411" s="350"/>
      <c r="KZ1411" s="350"/>
      <c r="LA1411" s="350"/>
      <c r="LB1411" s="350"/>
      <c r="LC1411" s="350"/>
      <c r="LD1411" s="350"/>
      <c r="LE1411" s="350"/>
      <c r="LF1411" s="350"/>
      <c r="LG1411" s="350"/>
      <c r="LH1411" s="350"/>
      <c r="LI1411" s="350"/>
      <c r="LJ1411" s="350"/>
      <c r="LK1411" s="350"/>
      <c r="LL1411" s="350"/>
      <c r="LM1411" s="350"/>
      <c r="LN1411" s="350"/>
      <c r="LO1411" s="350"/>
      <c r="LP1411" s="350"/>
      <c r="LQ1411" s="350"/>
      <c r="LR1411" s="350"/>
      <c r="LS1411" s="350"/>
      <c r="LT1411" s="350"/>
      <c r="LU1411" s="350"/>
      <c r="LV1411" s="350"/>
      <c r="LW1411" s="350"/>
      <c r="LX1411" s="350"/>
      <c r="LY1411" s="350"/>
      <c r="LZ1411" s="350"/>
      <c r="MA1411" s="350"/>
      <c r="MB1411" s="350"/>
      <c r="MC1411" s="350"/>
      <c r="MD1411" s="350"/>
      <c r="ME1411" s="350"/>
      <c r="MF1411" s="350"/>
      <c r="MG1411" s="350"/>
      <c r="MH1411" s="350"/>
      <c r="MI1411" s="350"/>
      <c r="MJ1411" s="350"/>
      <c r="MK1411" s="350"/>
      <c r="ML1411" s="350"/>
      <c r="MM1411" s="350"/>
      <c r="MN1411" s="350"/>
      <c r="MO1411" s="350"/>
      <c r="MP1411" s="350"/>
      <c r="MQ1411" s="350"/>
      <c r="MR1411" s="350"/>
      <c r="MS1411" s="350"/>
      <c r="MT1411" s="350"/>
      <c r="MU1411" s="350"/>
      <c r="MV1411" s="350"/>
      <c r="MW1411" s="350"/>
      <c r="MX1411" s="350"/>
      <c r="MY1411" s="350"/>
      <c r="MZ1411" s="350"/>
      <c r="NA1411" s="350"/>
      <c r="NB1411" s="350"/>
      <c r="NC1411" s="350"/>
      <c r="ND1411" s="350"/>
      <c r="NE1411" s="350"/>
      <c r="NF1411" s="350"/>
      <c r="NG1411" s="350"/>
      <c r="NH1411" s="350"/>
      <c r="NI1411" s="350"/>
      <c r="NJ1411" s="350"/>
      <c r="NK1411" s="350"/>
      <c r="NL1411" s="350"/>
      <c r="NM1411" s="350"/>
      <c r="NN1411" s="350"/>
      <c r="NO1411" s="350"/>
      <c r="NP1411" s="350"/>
      <c r="NQ1411" s="350"/>
      <c r="NR1411" s="350"/>
      <c r="NS1411" s="350"/>
      <c r="NT1411" s="350"/>
      <c r="NU1411" s="350"/>
      <c r="NV1411" s="350"/>
      <c r="NW1411" s="350"/>
      <c r="NX1411" s="350"/>
      <c r="NY1411" s="350"/>
      <c r="NZ1411" s="350"/>
      <c r="OA1411" s="350"/>
    </row>
    <row r="1412" spans="1:391" s="342" customFormat="1" ht="34.5" customHeight="1" x14ac:dyDescent="0.25">
      <c r="A1412" s="880">
        <v>1</v>
      </c>
      <c r="B1412" s="757" t="s">
        <v>756</v>
      </c>
      <c r="C1412" s="682"/>
      <c r="D1412" s="758"/>
      <c r="E1412" s="759"/>
      <c r="F1412" s="478">
        <v>617.12</v>
      </c>
      <c r="G1412" s="636" t="str">
        <f>IF(ISBLANK(H1412),"",IF(H1412="BN",VLOOKUP(B1412,'[4]V. BAHAN'!$B$8:$E$14999,3,FALSE),IFERROR(VLOOKUP(H1412,'[4]III. DAFTAR AHS'!$B$7:$H$14999,5,FALSE),"ls")))</f>
        <v xml:space="preserve">m2 </v>
      </c>
      <c r="H1412" s="435" t="s">
        <v>757</v>
      </c>
      <c r="I1412" s="435" t="s">
        <v>758</v>
      </c>
      <c r="J1412" s="436">
        <f>VLOOKUP(B1412,'[5] RAB LAMA'!$B$9:$E$5553,4,FALSE)</f>
        <v>96532.548554199995</v>
      </c>
      <c r="K1412" s="436">
        <f>J1412*F1412</f>
        <v>59572166.3637679</v>
      </c>
      <c r="L1412" s="437">
        <f>K1412/$K$4349*100</f>
        <v>0.15589858769608256</v>
      </c>
      <c r="M1412" s="483"/>
      <c r="N1412" s="483">
        <f>L1412*M1412/100</f>
        <v>0</v>
      </c>
      <c r="O1412" s="483"/>
      <c r="P1412" s="483">
        <f>L1412*O1412/100</f>
        <v>0</v>
      </c>
      <c r="Q1412" s="483"/>
      <c r="R1412" s="483">
        <f>L1412*Q1412/100</f>
        <v>0</v>
      </c>
      <c r="S1412" s="439"/>
      <c r="T1412" s="359">
        <f>'[16]LAP MINGGUAN'!R1412</f>
        <v>0</v>
      </c>
      <c r="U1412" s="359">
        <f t="shared" si="207"/>
        <v>0</v>
      </c>
      <c r="V1412" s="429">
        <f>'[8]RAB '!H1388</f>
        <v>0</v>
      </c>
      <c r="W1412" s="429">
        <f t="shared" si="206"/>
        <v>59572166.3637679</v>
      </c>
    </row>
    <row r="1413" spans="1:391" s="342" customFormat="1" ht="34.5" customHeight="1" x14ac:dyDescent="0.25">
      <c r="A1413" s="890">
        <f>A1412+1</f>
        <v>2</v>
      </c>
      <c r="B1413" s="891" t="s">
        <v>759</v>
      </c>
      <c r="C1413" s="682"/>
      <c r="D1413" s="847"/>
      <c r="E1413" s="892"/>
      <c r="F1413" s="893">
        <v>1234.24</v>
      </c>
      <c r="G1413" s="636" t="str">
        <f>IF(ISBLANK(H1413),"",IF(H1413="BN",VLOOKUP(B1413,'[4]V. BAHAN'!$B$8:$E$14999,3,FALSE),IFERROR(VLOOKUP(H1413,'[4]III. DAFTAR AHS'!$B$7:$H$14999,5,FALSE),"ls")))</f>
        <v xml:space="preserve">m2 </v>
      </c>
      <c r="H1413" s="669" t="s">
        <v>760</v>
      </c>
      <c r="I1413" s="669" t="s">
        <v>761</v>
      </c>
      <c r="J1413" s="436">
        <f>VLOOKUP(B1413,'[5] RAB LAMA'!$B$9:$E$5553,4,FALSE)</f>
        <v>49305.043491000004</v>
      </c>
      <c r="K1413" s="436">
        <f>J1413*F1413</f>
        <v>60854256.878331847</v>
      </c>
      <c r="L1413" s="437">
        <f>K1413/$K$4349*100</f>
        <v>0.15925378044328858</v>
      </c>
      <c r="M1413" s="894"/>
      <c r="N1413" s="894">
        <f>L1413*M1413/100</f>
        <v>0</v>
      </c>
      <c r="O1413" s="894"/>
      <c r="P1413" s="894">
        <f>L1413*O1413/100</f>
        <v>0</v>
      </c>
      <c r="Q1413" s="894"/>
      <c r="R1413" s="894">
        <f>L1413*Q1413/100</f>
        <v>0</v>
      </c>
      <c r="S1413" s="895"/>
      <c r="T1413" s="359">
        <f>'[16]LAP MINGGUAN'!R1413</f>
        <v>0</v>
      </c>
      <c r="U1413" s="359">
        <f t="shared" si="207"/>
        <v>0</v>
      </c>
      <c r="V1413" s="429">
        <f>'[8]RAB '!H1389</f>
        <v>59572166.3637679</v>
      </c>
      <c r="W1413" s="429">
        <f t="shared" si="206"/>
        <v>1282090.5145639479</v>
      </c>
    </row>
    <row r="1414" spans="1:391" s="342" customFormat="1" ht="34.5" customHeight="1" x14ac:dyDescent="0.25">
      <c r="A1414" s="880">
        <f>A1413+1</f>
        <v>3</v>
      </c>
      <c r="B1414" s="891" t="s">
        <v>762</v>
      </c>
      <c r="C1414" s="682"/>
      <c r="D1414" s="847"/>
      <c r="E1414" s="892"/>
      <c r="F1414" s="893">
        <v>1215.58</v>
      </c>
      <c r="G1414" s="636" t="str">
        <f>IF(ISBLANK(H1414),"",IF(H1414="BN",VLOOKUP(B1414,'[4]V. BAHAN'!$B$8:$E$14999,3,FALSE),IFERROR(VLOOKUP(H1414,'[4]III. DAFTAR AHS'!$B$7:$H$14999,5,FALSE),"ls")))</f>
        <v xml:space="preserve">m2 </v>
      </c>
      <c r="H1414" s="669" t="s">
        <v>763</v>
      </c>
      <c r="I1414" s="669" t="s">
        <v>427</v>
      </c>
      <c r="J1414" s="436">
        <f>VLOOKUP(B1414,'[5] RAB LAMA'!$B$9:$E$5553,4,FALSE)</f>
        <v>37774.384419728005</v>
      </c>
      <c r="K1414" s="436">
        <f>J1414*F1414</f>
        <v>45917786.212932967</v>
      </c>
      <c r="L1414" s="437">
        <f>K1414/$K$4349*100</f>
        <v>0.1201654809229961</v>
      </c>
      <c r="M1414" s="894"/>
      <c r="N1414" s="894">
        <f>L1414*M1414/100</f>
        <v>0</v>
      </c>
      <c r="O1414" s="894"/>
      <c r="P1414" s="894">
        <f>L1414*O1414/100</f>
        <v>0</v>
      </c>
      <c r="Q1414" s="894"/>
      <c r="R1414" s="894">
        <f>L1414*Q1414/100</f>
        <v>0</v>
      </c>
      <c r="S1414" s="895"/>
      <c r="T1414" s="359">
        <f>'[16]LAP MINGGUAN'!R1414</f>
        <v>0</v>
      </c>
      <c r="U1414" s="359">
        <f t="shared" si="207"/>
        <v>0</v>
      </c>
      <c r="V1414" s="429">
        <f>'[8]RAB '!H1390</f>
        <v>60854256.878331847</v>
      </c>
      <c r="W1414" s="429">
        <f t="shared" si="206"/>
        <v>-14936470.665398881</v>
      </c>
    </row>
    <row r="1415" spans="1:391" s="342" customFormat="1" ht="34.5" customHeight="1" x14ac:dyDescent="0.25">
      <c r="A1415" s="880">
        <f>A1414+1</f>
        <v>4</v>
      </c>
      <c r="B1415" s="891" t="s">
        <v>766</v>
      </c>
      <c r="C1415" s="682"/>
      <c r="D1415" s="847"/>
      <c r="E1415" s="892"/>
      <c r="F1415" s="893">
        <v>250.57</v>
      </c>
      <c r="G1415" s="636" t="str">
        <f>IF(ISBLANK(H1415),"",IF(H1415="BN",VLOOKUP(B1415,'[4]V. BAHAN'!$B$8:$E$14999,3,FALSE),IFERROR(VLOOKUP(H1415,'[4]III. DAFTAR AHS'!$B$7:$H$14999,5,FALSE),"ls")))</f>
        <v xml:space="preserve">m2 </v>
      </c>
      <c r="H1415" s="669" t="s">
        <v>755</v>
      </c>
      <c r="I1415" s="669" t="s">
        <v>468</v>
      </c>
      <c r="J1415" s="436">
        <f>VLOOKUP(B1415,'[5] RAB LAMA'!$B$9:$E$5553,4,FALSE)</f>
        <v>87079.427910728002</v>
      </c>
      <c r="K1415" s="436">
        <f>J1415*F1415</f>
        <v>21819492.251591116</v>
      </c>
      <c r="L1415" s="437">
        <f>K1415/$K$4349*100</f>
        <v>5.7100962310102588E-2</v>
      </c>
      <c r="M1415" s="894"/>
      <c r="N1415" s="894">
        <f>L1415*M1415/100</f>
        <v>0</v>
      </c>
      <c r="O1415" s="894"/>
      <c r="P1415" s="894">
        <f>L1415*O1415/100</f>
        <v>0</v>
      </c>
      <c r="Q1415" s="894"/>
      <c r="R1415" s="894">
        <f>L1415*Q1415/100</f>
        <v>0</v>
      </c>
      <c r="S1415" s="895"/>
      <c r="T1415" s="359">
        <f>'[16]LAP MINGGUAN'!R1415</f>
        <v>0</v>
      </c>
      <c r="U1415" s="359">
        <f t="shared" si="207"/>
        <v>0</v>
      </c>
      <c r="V1415" s="429">
        <f>'[8]RAB '!H1391</f>
        <v>45917786.212932967</v>
      </c>
      <c r="W1415" s="429">
        <f t="shared" si="206"/>
        <v>-24098293.96134185</v>
      </c>
    </row>
    <row r="1416" spans="1:391" s="342" customFormat="1" ht="34.5" customHeight="1" x14ac:dyDescent="0.25">
      <c r="A1416" s="880">
        <f>A1415+1</f>
        <v>5</v>
      </c>
      <c r="B1416" s="891" t="s">
        <v>769</v>
      </c>
      <c r="C1416" s="682"/>
      <c r="D1416" s="847"/>
      <c r="E1416" s="892"/>
      <c r="F1416" s="893">
        <v>436.12</v>
      </c>
      <c r="G1416" s="636" t="str">
        <f>IF(ISBLANK(H1416),"",IF(H1416="BN",VLOOKUP(B1416,'[4]V. BAHAN'!$B$8:$E$14999,3,FALSE),IFERROR(VLOOKUP(H1416,'[4]III. DAFTAR AHS'!$B$7:$H$14999,5,FALSE),"ls")))</f>
        <v xml:space="preserve">m2 </v>
      </c>
      <c r="H1416" s="669" t="s">
        <v>770</v>
      </c>
      <c r="I1416" s="669" t="s">
        <v>427</v>
      </c>
      <c r="J1416" s="436">
        <f>VLOOKUP(B1416,'[5] RAB LAMA'!$B$9:$E$5553,4,FALSE)</f>
        <v>301891.67799608206</v>
      </c>
      <c r="K1416" s="436">
        <f>J1416*F1416</f>
        <v>131660998.60765131</v>
      </c>
      <c r="L1416" s="437">
        <f>K1416/$K$4349*100</f>
        <v>0.3445529177544332</v>
      </c>
      <c r="M1416" s="894"/>
      <c r="N1416" s="894">
        <f>L1416*M1416/100</f>
        <v>0</v>
      </c>
      <c r="O1416" s="894"/>
      <c r="P1416" s="894">
        <f>L1416*O1416/100</f>
        <v>0</v>
      </c>
      <c r="Q1416" s="894"/>
      <c r="R1416" s="894">
        <f>L1416*Q1416/100</f>
        <v>0</v>
      </c>
      <c r="S1416" s="895"/>
      <c r="T1416" s="359">
        <f>'[16]LAP MINGGUAN'!R1416</f>
        <v>0</v>
      </c>
      <c r="U1416" s="359">
        <f t="shared" si="207"/>
        <v>0</v>
      </c>
      <c r="V1416" s="429">
        <f>'[8]RAB '!H1392</f>
        <v>21819492.251591116</v>
      </c>
      <c r="W1416" s="429">
        <f t="shared" si="206"/>
        <v>109841506.35606019</v>
      </c>
    </row>
    <row r="1417" spans="1:391" s="342" customFormat="1" ht="34.5" customHeight="1" x14ac:dyDescent="0.25">
      <c r="A1417" s="881"/>
      <c r="B1417" s="896"/>
      <c r="C1417" s="682"/>
      <c r="D1417" s="883"/>
      <c r="E1417" s="884"/>
      <c r="F1417" s="885"/>
      <c r="G1417" s="864" t="str">
        <f>IF(ISBLANK(H1417),"",IF(H1417="BN",VLOOKUP(B1417,'[4]V. BAHAN'!$B$8:$E$1099,3,FALSE),IFERROR(VLOOKUP(H1417,'[4]III. DAFTAR AHS'!$B$7:$H$872,5,FALSE),"ls")))</f>
        <v/>
      </c>
      <c r="H1417" s="897"/>
      <c r="I1417" s="897" t="s">
        <v>243</v>
      </c>
      <c r="J1417" s="898"/>
      <c r="K1417" s="898"/>
      <c r="L1417" s="460"/>
      <c r="M1417" s="867"/>
      <c r="N1417" s="867"/>
      <c r="O1417" s="867"/>
      <c r="P1417" s="867"/>
      <c r="Q1417" s="867"/>
      <c r="R1417" s="867"/>
      <c r="S1417" s="868"/>
      <c r="T1417" s="359">
        <f>'[16]LAP MINGGUAN'!R1417</f>
        <v>0</v>
      </c>
      <c r="U1417" s="359">
        <f t="shared" si="207"/>
        <v>0</v>
      </c>
      <c r="V1417" s="429">
        <f>'[8]RAB '!H1393</f>
        <v>131660998.60765131</v>
      </c>
      <c r="W1417" s="429">
        <f t="shared" si="206"/>
        <v>-131660998.60765131</v>
      </c>
    </row>
    <row r="1418" spans="1:391" s="756" customFormat="1" ht="34.5" customHeight="1" x14ac:dyDescent="0.25">
      <c r="A1418" s="673"/>
      <c r="B1418" s="674" t="s">
        <v>121</v>
      </c>
      <c r="C1418" s="674"/>
      <c r="D1418" s="674"/>
      <c r="E1418" s="674"/>
      <c r="F1418" s="677"/>
      <c r="G1418" s="677" t="str">
        <f>IF(ISBLANK(H1418),"",IF(H1418="BN",VLOOKUP(B1418,'[4]V. BAHAN'!$B$8:$E$1099,3,FALSE),IFERROR(VLOOKUP(H1418,'[4]III. DAFTAR AHS'!$B$7:$H$872,5,FALSE),"ls")))</f>
        <v/>
      </c>
      <c r="H1418" s="677"/>
      <c r="I1418" s="677" t="s">
        <v>243</v>
      </c>
      <c r="J1418" s="612"/>
      <c r="K1418" s="612"/>
      <c r="L1418" s="613"/>
      <c r="M1418" s="754"/>
      <c r="N1418" s="754"/>
      <c r="O1418" s="754"/>
      <c r="P1418" s="754"/>
      <c r="Q1418" s="754"/>
      <c r="R1418" s="754"/>
      <c r="S1418" s="755"/>
      <c r="T1418" s="359">
        <f>'[16]LAP MINGGUAN'!R1418</f>
        <v>0</v>
      </c>
      <c r="U1418" s="359">
        <f t="shared" si="207"/>
        <v>0</v>
      </c>
      <c r="V1418" s="429">
        <f>'[8]RAB '!H1394</f>
        <v>0</v>
      </c>
      <c r="W1418" s="429">
        <f t="shared" si="206"/>
        <v>0</v>
      </c>
      <c r="X1418" s="350"/>
      <c r="Y1418" s="350"/>
      <c r="Z1418" s="350"/>
      <c r="AA1418" s="350"/>
      <c r="AB1418" s="350"/>
      <c r="AC1418" s="350"/>
      <c r="AD1418" s="350"/>
      <c r="AE1418" s="350"/>
      <c r="AF1418" s="350"/>
      <c r="AG1418" s="350"/>
      <c r="AH1418" s="350"/>
      <c r="AI1418" s="350"/>
      <c r="AJ1418" s="350"/>
      <c r="AK1418" s="350"/>
      <c r="AL1418" s="350"/>
      <c r="AM1418" s="350"/>
      <c r="AN1418" s="350"/>
      <c r="AO1418" s="350"/>
      <c r="AP1418" s="350"/>
      <c r="AQ1418" s="350"/>
      <c r="AR1418" s="350"/>
      <c r="AS1418" s="350"/>
      <c r="AT1418" s="350"/>
      <c r="AU1418" s="350"/>
      <c r="AV1418" s="350"/>
      <c r="AW1418" s="350"/>
      <c r="AX1418" s="350"/>
      <c r="AY1418" s="350"/>
      <c r="AZ1418" s="350"/>
      <c r="BA1418" s="350"/>
      <c r="BB1418" s="350"/>
      <c r="BC1418" s="350"/>
      <c r="BD1418" s="350"/>
      <c r="BE1418" s="350"/>
      <c r="BF1418" s="350"/>
      <c r="BG1418" s="350"/>
      <c r="BH1418" s="350"/>
      <c r="BI1418" s="350"/>
      <c r="BJ1418" s="350"/>
      <c r="BK1418" s="350"/>
      <c r="BL1418" s="350"/>
      <c r="BM1418" s="350"/>
      <c r="BN1418" s="350"/>
      <c r="BO1418" s="350"/>
      <c r="BP1418" s="350"/>
      <c r="BQ1418" s="350"/>
      <c r="BR1418" s="350"/>
      <c r="BS1418" s="350"/>
      <c r="BT1418" s="350"/>
      <c r="BU1418" s="350"/>
      <c r="BV1418" s="350"/>
      <c r="BW1418" s="350"/>
      <c r="BX1418" s="350"/>
      <c r="BY1418" s="350"/>
      <c r="BZ1418" s="350"/>
      <c r="CA1418" s="350"/>
      <c r="CB1418" s="350"/>
      <c r="CC1418" s="350"/>
      <c r="CD1418" s="350"/>
      <c r="CE1418" s="350"/>
      <c r="CF1418" s="350"/>
      <c r="CG1418" s="350"/>
      <c r="CH1418" s="350"/>
      <c r="CI1418" s="350"/>
      <c r="CJ1418" s="350"/>
      <c r="CK1418" s="350"/>
      <c r="CL1418" s="350"/>
      <c r="CM1418" s="350"/>
      <c r="CN1418" s="350"/>
      <c r="CO1418" s="350"/>
      <c r="CP1418" s="350"/>
      <c r="CQ1418" s="350"/>
      <c r="CR1418" s="350"/>
      <c r="CS1418" s="350"/>
      <c r="CT1418" s="350"/>
      <c r="CU1418" s="350"/>
      <c r="CV1418" s="350"/>
      <c r="CW1418" s="350"/>
      <c r="CX1418" s="350"/>
      <c r="CY1418" s="350"/>
      <c r="CZ1418" s="350"/>
      <c r="DA1418" s="350"/>
      <c r="DB1418" s="350"/>
      <c r="DC1418" s="350"/>
      <c r="DD1418" s="350"/>
      <c r="DE1418" s="350"/>
      <c r="DF1418" s="350"/>
      <c r="DG1418" s="350"/>
      <c r="DH1418" s="350"/>
      <c r="DI1418" s="350"/>
      <c r="DJ1418" s="350"/>
      <c r="DK1418" s="350"/>
      <c r="DL1418" s="350"/>
      <c r="DM1418" s="350"/>
      <c r="DN1418" s="350"/>
      <c r="DO1418" s="350"/>
      <c r="DP1418" s="350"/>
      <c r="DQ1418" s="350"/>
      <c r="DR1418" s="350"/>
      <c r="DS1418" s="350"/>
      <c r="DT1418" s="350"/>
      <c r="DU1418" s="350"/>
      <c r="DV1418" s="350"/>
      <c r="DW1418" s="350"/>
      <c r="DX1418" s="350"/>
      <c r="DY1418" s="350"/>
      <c r="DZ1418" s="350"/>
      <c r="EA1418" s="350"/>
      <c r="EB1418" s="350"/>
      <c r="EC1418" s="350"/>
      <c r="ED1418" s="350"/>
      <c r="EE1418" s="350"/>
      <c r="EF1418" s="350"/>
      <c r="EG1418" s="350"/>
      <c r="EH1418" s="350"/>
      <c r="EI1418" s="350"/>
      <c r="EJ1418" s="350"/>
      <c r="EK1418" s="350"/>
      <c r="EL1418" s="350"/>
      <c r="EM1418" s="350"/>
      <c r="EN1418" s="350"/>
      <c r="EO1418" s="350"/>
      <c r="EP1418" s="350"/>
      <c r="EQ1418" s="350"/>
      <c r="ER1418" s="350"/>
      <c r="ES1418" s="350"/>
      <c r="ET1418" s="350"/>
      <c r="EU1418" s="350"/>
      <c r="EV1418" s="350"/>
      <c r="EW1418" s="350"/>
      <c r="EX1418" s="350"/>
      <c r="EY1418" s="350"/>
      <c r="EZ1418" s="350"/>
      <c r="FA1418" s="350"/>
      <c r="FB1418" s="350"/>
      <c r="FC1418" s="350"/>
      <c r="FD1418" s="350"/>
      <c r="FE1418" s="350"/>
      <c r="FF1418" s="350"/>
      <c r="FG1418" s="350"/>
      <c r="FH1418" s="350"/>
      <c r="FI1418" s="350"/>
      <c r="FJ1418" s="350"/>
      <c r="FK1418" s="350"/>
      <c r="FL1418" s="350"/>
      <c r="FM1418" s="350"/>
      <c r="FN1418" s="350"/>
      <c r="FO1418" s="350"/>
      <c r="FP1418" s="350"/>
      <c r="FQ1418" s="350"/>
      <c r="FR1418" s="350"/>
      <c r="FS1418" s="350"/>
      <c r="FT1418" s="350"/>
      <c r="FU1418" s="350"/>
      <c r="FV1418" s="350"/>
      <c r="FW1418" s="350"/>
      <c r="FX1418" s="350"/>
      <c r="FY1418" s="350"/>
      <c r="FZ1418" s="350"/>
      <c r="GA1418" s="350"/>
      <c r="GB1418" s="350"/>
      <c r="GC1418" s="350"/>
      <c r="GD1418" s="350"/>
      <c r="GE1418" s="350"/>
      <c r="GF1418" s="350"/>
      <c r="GG1418" s="350"/>
      <c r="GH1418" s="350"/>
      <c r="GI1418" s="350"/>
      <c r="GJ1418" s="350"/>
      <c r="GK1418" s="350"/>
      <c r="GL1418" s="350"/>
      <c r="GM1418" s="350"/>
      <c r="GN1418" s="350"/>
      <c r="GO1418" s="350"/>
      <c r="GP1418" s="350"/>
      <c r="GQ1418" s="350"/>
      <c r="GR1418" s="350"/>
      <c r="GS1418" s="350"/>
      <c r="GT1418" s="350"/>
      <c r="GU1418" s="350"/>
      <c r="GV1418" s="350"/>
      <c r="GW1418" s="350"/>
      <c r="GX1418" s="350"/>
      <c r="GY1418" s="350"/>
      <c r="GZ1418" s="350"/>
      <c r="HA1418" s="350"/>
      <c r="HB1418" s="350"/>
      <c r="HC1418" s="350"/>
      <c r="HD1418" s="350"/>
      <c r="HE1418" s="350"/>
      <c r="HF1418" s="350"/>
      <c r="HG1418" s="350"/>
      <c r="HH1418" s="350"/>
      <c r="HI1418" s="350"/>
      <c r="HJ1418" s="350"/>
      <c r="HK1418" s="350"/>
      <c r="HL1418" s="350"/>
      <c r="HM1418" s="350"/>
      <c r="HN1418" s="350"/>
      <c r="HO1418" s="350"/>
      <c r="HP1418" s="350"/>
      <c r="HQ1418" s="350"/>
      <c r="HR1418" s="350"/>
      <c r="HS1418" s="350"/>
      <c r="HT1418" s="350"/>
      <c r="HU1418" s="350"/>
      <c r="HV1418" s="350"/>
      <c r="HW1418" s="350"/>
      <c r="HX1418" s="350"/>
      <c r="HY1418" s="350"/>
      <c r="HZ1418" s="350"/>
      <c r="IA1418" s="350"/>
      <c r="IB1418" s="350"/>
      <c r="IC1418" s="350"/>
      <c r="ID1418" s="350"/>
      <c r="IE1418" s="350"/>
      <c r="IF1418" s="350"/>
      <c r="IG1418" s="350"/>
      <c r="IH1418" s="350"/>
      <c r="II1418" s="350"/>
      <c r="IJ1418" s="350"/>
      <c r="IK1418" s="350"/>
      <c r="IL1418" s="350"/>
      <c r="IM1418" s="350"/>
      <c r="IN1418" s="350"/>
      <c r="IO1418" s="350"/>
      <c r="IP1418" s="350"/>
      <c r="IQ1418" s="350"/>
      <c r="IR1418" s="350"/>
      <c r="IS1418" s="350"/>
      <c r="IT1418" s="350"/>
      <c r="IU1418" s="350"/>
      <c r="IV1418" s="350"/>
      <c r="IW1418" s="350"/>
      <c r="IX1418" s="350"/>
      <c r="IY1418" s="350"/>
      <c r="IZ1418" s="350"/>
      <c r="JA1418" s="350"/>
      <c r="JB1418" s="350"/>
      <c r="JC1418" s="350"/>
      <c r="JD1418" s="350"/>
      <c r="JE1418" s="350"/>
      <c r="JF1418" s="350"/>
      <c r="JG1418" s="350"/>
      <c r="JH1418" s="350"/>
      <c r="JI1418" s="350"/>
      <c r="JJ1418" s="350"/>
      <c r="JK1418" s="350"/>
      <c r="JL1418" s="350"/>
      <c r="JM1418" s="350"/>
      <c r="JN1418" s="350"/>
      <c r="JO1418" s="350"/>
      <c r="JP1418" s="350"/>
      <c r="JQ1418" s="350"/>
      <c r="JR1418" s="350"/>
      <c r="JS1418" s="350"/>
      <c r="JT1418" s="350"/>
      <c r="JU1418" s="350"/>
      <c r="JV1418" s="350"/>
      <c r="JW1418" s="350"/>
      <c r="JX1418" s="350"/>
      <c r="JY1418" s="350"/>
      <c r="JZ1418" s="350"/>
      <c r="KA1418" s="350"/>
      <c r="KB1418" s="350"/>
      <c r="KC1418" s="350"/>
      <c r="KD1418" s="350"/>
      <c r="KE1418" s="350"/>
      <c r="KF1418" s="350"/>
      <c r="KG1418" s="350"/>
      <c r="KH1418" s="350"/>
      <c r="KI1418" s="350"/>
      <c r="KJ1418" s="350"/>
      <c r="KK1418" s="350"/>
      <c r="KL1418" s="350"/>
      <c r="KM1418" s="350"/>
      <c r="KN1418" s="350"/>
      <c r="KO1418" s="350"/>
      <c r="KP1418" s="350"/>
      <c r="KQ1418" s="350"/>
      <c r="KR1418" s="350"/>
      <c r="KS1418" s="350"/>
      <c r="KT1418" s="350"/>
      <c r="KU1418" s="350"/>
      <c r="KV1418" s="350"/>
      <c r="KW1418" s="350"/>
      <c r="KX1418" s="350"/>
      <c r="KY1418" s="350"/>
      <c r="KZ1418" s="350"/>
      <c r="LA1418" s="350"/>
      <c r="LB1418" s="350"/>
      <c r="LC1418" s="350"/>
      <c r="LD1418" s="350"/>
      <c r="LE1418" s="350"/>
      <c r="LF1418" s="350"/>
      <c r="LG1418" s="350"/>
      <c r="LH1418" s="350"/>
      <c r="LI1418" s="350"/>
      <c r="LJ1418" s="350"/>
      <c r="LK1418" s="350"/>
      <c r="LL1418" s="350"/>
      <c r="LM1418" s="350"/>
      <c r="LN1418" s="350"/>
      <c r="LO1418" s="350"/>
      <c r="LP1418" s="350"/>
      <c r="LQ1418" s="350"/>
      <c r="LR1418" s="350"/>
      <c r="LS1418" s="350"/>
      <c r="LT1418" s="350"/>
      <c r="LU1418" s="350"/>
      <c r="LV1418" s="350"/>
      <c r="LW1418" s="350"/>
      <c r="LX1418" s="350"/>
      <c r="LY1418" s="350"/>
      <c r="LZ1418" s="350"/>
      <c r="MA1418" s="350"/>
      <c r="MB1418" s="350"/>
      <c r="MC1418" s="350"/>
      <c r="MD1418" s="350"/>
      <c r="ME1418" s="350"/>
      <c r="MF1418" s="350"/>
      <c r="MG1418" s="350"/>
      <c r="MH1418" s="350"/>
      <c r="MI1418" s="350"/>
      <c r="MJ1418" s="350"/>
      <c r="MK1418" s="350"/>
      <c r="ML1418" s="350"/>
      <c r="MM1418" s="350"/>
      <c r="MN1418" s="350"/>
      <c r="MO1418" s="350"/>
      <c r="MP1418" s="350"/>
      <c r="MQ1418" s="350"/>
      <c r="MR1418" s="350"/>
      <c r="MS1418" s="350"/>
      <c r="MT1418" s="350"/>
      <c r="MU1418" s="350"/>
      <c r="MV1418" s="350"/>
      <c r="MW1418" s="350"/>
      <c r="MX1418" s="350"/>
      <c r="MY1418" s="350"/>
      <c r="MZ1418" s="350"/>
      <c r="NA1418" s="350"/>
      <c r="NB1418" s="350"/>
      <c r="NC1418" s="350"/>
      <c r="ND1418" s="350"/>
      <c r="NE1418" s="350"/>
      <c r="NF1418" s="350"/>
      <c r="NG1418" s="350"/>
      <c r="NH1418" s="350"/>
      <c r="NI1418" s="350"/>
      <c r="NJ1418" s="350"/>
      <c r="NK1418" s="350"/>
      <c r="NL1418" s="350"/>
      <c r="NM1418" s="350"/>
      <c r="NN1418" s="350"/>
      <c r="NO1418" s="350"/>
      <c r="NP1418" s="350"/>
      <c r="NQ1418" s="350"/>
      <c r="NR1418" s="350"/>
      <c r="NS1418" s="350"/>
      <c r="NT1418" s="350"/>
      <c r="NU1418" s="350"/>
      <c r="NV1418" s="350"/>
      <c r="NW1418" s="350"/>
      <c r="NX1418" s="350"/>
      <c r="NY1418" s="350"/>
      <c r="NZ1418" s="350"/>
      <c r="OA1418" s="350"/>
    </row>
    <row r="1419" spans="1:391" s="342" customFormat="1" ht="34.5" customHeight="1" x14ac:dyDescent="0.25">
      <c r="A1419" s="880">
        <v>1</v>
      </c>
      <c r="B1419" s="757" t="s">
        <v>756</v>
      </c>
      <c r="C1419" s="682"/>
      <c r="D1419" s="758"/>
      <c r="E1419" s="759"/>
      <c r="F1419" s="478">
        <v>636.91</v>
      </c>
      <c r="G1419" s="636" t="str">
        <f>IF(ISBLANK(H1419),"",IF(H1419="BN",VLOOKUP(B1419,'[4]V. BAHAN'!$B$8:$E$14999,3,FALSE),IFERROR(VLOOKUP(H1419,'[4]III. DAFTAR AHS'!$B$7:$H$14999,5,FALSE),"ls")))</f>
        <v xml:space="preserve">m2 </v>
      </c>
      <c r="H1419" s="435" t="s">
        <v>757</v>
      </c>
      <c r="I1419" s="435" t="s">
        <v>758</v>
      </c>
      <c r="J1419" s="436">
        <f>VLOOKUP(B1419,'[5] RAB LAMA'!$B$9:$E$5553,4,FALSE)</f>
        <v>96532.548554199995</v>
      </c>
      <c r="K1419" s="436">
        <f>J1419*F1419</f>
        <v>61482545.499655515</v>
      </c>
      <c r="L1419" s="437">
        <f t="shared" ref="L1419:L1430" si="214">K1419/$K$4349*100</f>
        <v>0.16089799307997141</v>
      </c>
      <c r="M1419" s="483"/>
      <c r="N1419" s="483">
        <f>L1419*M1419/100</f>
        <v>0</v>
      </c>
      <c r="O1419" s="483"/>
      <c r="P1419" s="483">
        <f>L1419*O1419/100</f>
        <v>0</v>
      </c>
      <c r="Q1419" s="483"/>
      <c r="R1419" s="483">
        <f>L1419*Q1419/100</f>
        <v>0</v>
      </c>
      <c r="S1419" s="439"/>
      <c r="T1419" s="359">
        <f>'[16]LAP MINGGUAN'!R1419</f>
        <v>0</v>
      </c>
      <c r="U1419" s="359">
        <f t="shared" si="207"/>
        <v>0</v>
      </c>
      <c r="V1419" s="429">
        <f>'[8]RAB '!H1395</f>
        <v>0</v>
      </c>
      <c r="W1419" s="429">
        <f t="shared" si="206"/>
        <v>61482545.499655515</v>
      </c>
    </row>
    <row r="1420" spans="1:391" s="342" customFormat="1" ht="34.5" customHeight="1" x14ac:dyDescent="0.25">
      <c r="A1420" s="890">
        <f>A1419+1</f>
        <v>2</v>
      </c>
      <c r="B1420" s="899" t="s">
        <v>759</v>
      </c>
      <c r="C1420" s="682"/>
      <c r="D1420" s="900"/>
      <c r="E1420" s="901"/>
      <c r="F1420" s="902">
        <v>1273.81</v>
      </c>
      <c r="G1420" s="903" t="str">
        <f>IF(ISBLANK(H1420),"",IF(H1420="BN",VLOOKUP(B1420,'[4]V. BAHAN'!$B$8:$E$14999,3,FALSE),IFERROR(VLOOKUP(H1420,'[4]III. DAFTAR AHS'!$B$7:$H$14999,5,FALSE),"ls")))</f>
        <v xml:space="preserve">m2 </v>
      </c>
      <c r="H1420" s="669" t="s">
        <v>760</v>
      </c>
      <c r="I1420" s="669" t="s">
        <v>761</v>
      </c>
      <c r="J1420" s="436">
        <f>VLOOKUP(B1420,'[5] RAB LAMA'!$B$9:$E$5553,4,FALSE)</f>
        <v>49305.043491000004</v>
      </c>
      <c r="K1420" s="436">
        <f>J1420*F1420</f>
        <v>62805257.44927071</v>
      </c>
      <c r="L1420" s="437">
        <f t="shared" si="214"/>
        <v>0.1643594909146239</v>
      </c>
      <c r="M1420" s="904"/>
      <c r="N1420" s="904">
        <f>L1420*M1420/100</f>
        <v>0</v>
      </c>
      <c r="O1420" s="904"/>
      <c r="P1420" s="904">
        <f>L1420*O1420/100</f>
        <v>0</v>
      </c>
      <c r="Q1420" s="904"/>
      <c r="R1420" s="904">
        <f>L1420*Q1420/100</f>
        <v>0</v>
      </c>
      <c r="S1420" s="905"/>
      <c r="T1420" s="359">
        <f>'[16]LAP MINGGUAN'!R1420</f>
        <v>0</v>
      </c>
      <c r="U1420" s="359">
        <f t="shared" si="207"/>
        <v>0</v>
      </c>
      <c r="V1420" s="429">
        <f>'[8]RAB '!H1396</f>
        <v>61482545.499655515</v>
      </c>
      <c r="W1420" s="429">
        <f t="shared" si="206"/>
        <v>1322711.9496151954</v>
      </c>
    </row>
    <row r="1421" spans="1:391" s="342" customFormat="1" ht="34.5" customHeight="1" x14ac:dyDescent="0.25">
      <c r="A1421" s="890">
        <f>A1420+1</f>
        <v>3</v>
      </c>
      <c r="B1421" s="899" t="s">
        <v>762</v>
      </c>
      <c r="C1421" s="682"/>
      <c r="D1421" s="900"/>
      <c r="E1421" s="901"/>
      <c r="F1421" s="902">
        <v>1249.57</v>
      </c>
      <c r="G1421" s="903" t="str">
        <f>IF(ISBLANK(H1421),"",IF(H1421="BN",VLOOKUP(B1421,'[4]V. BAHAN'!$B$8:$E$14999,3,FALSE),IFERROR(VLOOKUP(H1421,'[4]III. DAFTAR AHS'!$B$7:$H$14999,5,FALSE),"ls")))</f>
        <v xml:space="preserve">m2 </v>
      </c>
      <c r="H1421" s="669" t="s">
        <v>763</v>
      </c>
      <c r="I1421" s="669" t="s">
        <v>427</v>
      </c>
      <c r="J1421" s="436">
        <f>VLOOKUP(B1421,'[5] RAB LAMA'!$B$9:$E$5553,4,FALSE)</f>
        <v>37774.384419728005</v>
      </c>
      <c r="K1421" s="436">
        <f>J1421*F1421</f>
        <v>47201737.539359517</v>
      </c>
      <c r="L1421" s="437">
        <f t="shared" si="214"/>
        <v>0.12352554335950594</v>
      </c>
      <c r="M1421" s="904"/>
      <c r="N1421" s="904">
        <f>L1421*M1421/100</f>
        <v>0</v>
      </c>
      <c r="O1421" s="904"/>
      <c r="P1421" s="904">
        <f>L1421*O1421/100</f>
        <v>0</v>
      </c>
      <c r="Q1421" s="904"/>
      <c r="R1421" s="904">
        <f>L1421*Q1421/100</f>
        <v>0</v>
      </c>
      <c r="S1421" s="905"/>
      <c r="T1421" s="359">
        <f>'[16]LAP MINGGUAN'!R1421</f>
        <v>0</v>
      </c>
      <c r="U1421" s="359">
        <f t="shared" si="207"/>
        <v>0</v>
      </c>
      <c r="V1421" s="429">
        <f>'[8]RAB '!H1397</f>
        <v>62805257.44927071</v>
      </c>
      <c r="W1421" s="429">
        <f t="shared" si="206"/>
        <v>-15603519.909911193</v>
      </c>
    </row>
    <row r="1422" spans="1:391" s="342" customFormat="1" ht="34.5" customHeight="1" x14ac:dyDescent="0.25">
      <c r="A1422" s="890">
        <f>A1421+1</f>
        <v>4</v>
      </c>
      <c r="B1422" s="899" t="s">
        <v>766</v>
      </c>
      <c r="C1422" s="682"/>
      <c r="D1422" s="900"/>
      <c r="E1422" s="901"/>
      <c r="F1422" s="902">
        <v>231.59</v>
      </c>
      <c r="G1422" s="903" t="str">
        <f>IF(ISBLANK(H1422),"",IF(H1422="BN",VLOOKUP(B1422,'[4]V. BAHAN'!$B$8:$E$14999,3,FALSE),IFERROR(VLOOKUP(H1422,'[4]III. DAFTAR AHS'!$B$7:$H$14999,5,FALSE),"ls")))</f>
        <v xml:space="preserve">m2 </v>
      </c>
      <c r="H1422" s="669" t="s">
        <v>755</v>
      </c>
      <c r="I1422" s="669" t="s">
        <v>468</v>
      </c>
      <c r="J1422" s="436">
        <f>VLOOKUP(B1422,'[5] RAB LAMA'!$B$9:$E$5553,4,FALSE)</f>
        <v>87079.427910728002</v>
      </c>
      <c r="K1422" s="436">
        <f>J1422*F1422</f>
        <v>20166724.709845498</v>
      </c>
      <c r="L1422" s="437">
        <f t="shared" si="214"/>
        <v>5.2775718806707339E-2</v>
      </c>
      <c r="M1422" s="904"/>
      <c r="N1422" s="904">
        <f>L1422*M1422/100</f>
        <v>0</v>
      </c>
      <c r="O1422" s="904"/>
      <c r="P1422" s="904">
        <f>L1422*O1422/100</f>
        <v>0</v>
      </c>
      <c r="Q1422" s="904"/>
      <c r="R1422" s="904">
        <f>L1422*Q1422/100</f>
        <v>0</v>
      </c>
      <c r="S1422" s="905"/>
      <c r="T1422" s="359">
        <f>'[16]LAP MINGGUAN'!R1422</f>
        <v>0</v>
      </c>
      <c r="U1422" s="359">
        <f t="shared" si="207"/>
        <v>0</v>
      </c>
      <c r="V1422" s="429">
        <f>'[8]RAB '!H1398</f>
        <v>47201737.539359517</v>
      </c>
      <c r="W1422" s="429">
        <f t="shared" si="206"/>
        <v>-27035012.829514019</v>
      </c>
    </row>
    <row r="1423" spans="1:391" s="342" customFormat="1" ht="34.5" customHeight="1" x14ac:dyDescent="0.25">
      <c r="A1423" s="890">
        <f>A1422+1</f>
        <v>5</v>
      </c>
      <c r="B1423" s="899" t="s">
        <v>769</v>
      </c>
      <c r="C1423" s="682"/>
      <c r="D1423" s="900"/>
      <c r="E1423" s="901"/>
      <c r="F1423" s="902">
        <v>436.12</v>
      </c>
      <c r="G1423" s="903" t="str">
        <f>IF(ISBLANK(H1423),"",IF(H1423="BN",VLOOKUP(B1423,'[4]V. BAHAN'!$B$8:$E$14999,3,FALSE),IFERROR(VLOOKUP(H1423,'[4]III. DAFTAR AHS'!$B$7:$H$14999,5,FALSE),"ls")))</f>
        <v xml:space="preserve">m2 </v>
      </c>
      <c r="H1423" s="669" t="s">
        <v>770</v>
      </c>
      <c r="I1423" s="669" t="s">
        <v>427</v>
      </c>
      <c r="J1423" s="436">
        <f>VLOOKUP(B1423,'[5] RAB LAMA'!$B$9:$E$5553,4,FALSE)</f>
        <v>301891.67799608206</v>
      </c>
      <c r="K1423" s="436">
        <f>J1423*F1423</f>
        <v>131660998.60765131</v>
      </c>
      <c r="L1423" s="437">
        <f t="shared" si="214"/>
        <v>0.3445529177544332</v>
      </c>
      <c r="M1423" s="904"/>
      <c r="N1423" s="904">
        <f>L1423*M1423/100</f>
        <v>0</v>
      </c>
      <c r="O1423" s="904"/>
      <c r="P1423" s="904">
        <f>L1423*O1423/100</f>
        <v>0</v>
      </c>
      <c r="Q1423" s="904"/>
      <c r="R1423" s="904">
        <f>L1423*Q1423/100</f>
        <v>0</v>
      </c>
      <c r="S1423" s="905"/>
      <c r="T1423" s="359">
        <f>'[16]LAP MINGGUAN'!R1423</f>
        <v>0</v>
      </c>
      <c r="U1423" s="359">
        <f t="shared" si="207"/>
        <v>0</v>
      </c>
      <c r="V1423" s="429">
        <f>'[8]RAB '!H1399</f>
        <v>20166724.709845498</v>
      </c>
      <c r="W1423" s="429">
        <f t="shared" si="206"/>
        <v>111494273.89780581</v>
      </c>
    </row>
    <row r="1424" spans="1:391" s="342" customFormat="1" ht="34.5" customHeight="1" x14ac:dyDescent="0.25">
      <c r="A1424" s="881"/>
      <c r="B1424" s="906"/>
      <c r="C1424" s="682"/>
      <c r="D1424" s="907"/>
      <c r="E1424" s="908"/>
      <c r="F1424" s="909"/>
      <c r="G1424" s="864" t="str">
        <f>IF(ISBLANK(H1424),"",IF(H1424="BN",VLOOKUP(B1424,'[4]V. BAHAN'!$B$8:$E$1099,3,FALSE),IFERROR(VLOOKUP(H1424,'[4]III. DAFTAR AHS'!$B$7:$H$872,5,FALSE),"ls")))</f>
        <v/>
      </c>
      <c r="H1424" s="897"/>
      <c r="I1424" s="897" t="s">
        <v>243</v>
      </c>
      <c r="J1424" s="898"/>
      <c r="K1424" s="898"/>
      <c r="L1424" s="460">
        <f t="shared" si="214"/>
        <v>0</v>
      </c>
      <c r="M1424" s="867"/>
      <c r="N1424" s="867"/>
      <c r="O1424" s="867"/>
      <c r="P1424" s="867"/>
      <c r="Q1424" s="867"/>
      <c r="R1424" s="867"/>
      <c r="S1424" s="889"/>
      <c r="T1424" s="359">
        <f>'[16]LAP MINGGUAN'!R1424</f>
        <v>0</v>
      </c>
      <c r="U1424" s="359">
        <f t="shared" si="207"/>
        <v>0</v>
      </c>
      <c r="V1424" s="429">
        <f>'[8]RAB '!H1400</f>
        <v>131660998.60765131</v>
      </c>
      <c r="W1424" s="429">
        <f t="shared" si="206"/>
        <v>-131660998.60765131</v>
      </c>
    </row>
    <row r="1425" spans="1:391" s="756" customFormat="1" ht="34.5" customHeight="1" x14ac:dyDescent="0.25">
      <c r="A1425" s="673"/>
      <c r="B1425" s="674" t="s">
        <v>122</v>
      </c>
      <c r="C1425" s="674"/>
      <c r="D1425" s="674"/>
      <c r="E1425" s="674"/>
      <c r="F1425" s="677"/>
      <c r="G1425" s="677" t="str">
        <f>IF(ISBLANK(H1425),"",IF(H1425="BN",VLOOKUP(B1425,'[4]V. BAHAN'!$B$8:$E$1099,3,FALSE),IFERROR(VLOOKUP(H1425,'[4]III. DAFTAR AHS'!$B$7:$H$872,5,FALSE),"ls")))</f>
        <v/>
      </c>
      <c r="H1425" s="677"/>
      <c r="I1425" s="677" t="s">
        <v>243</v>
      </c>
      <c r="J1425" s="612"/>
      <c r="K1425" s="612"/>
      <c r="L1425" s="613">
        <f t="shared" si="214"/>
        <v>0</v>
      </c>
      <c r="M1425" s="754"/>
      <c r="N1425" s="754"/>
      <c r="O1425" s="754"/>
      <c r="P1425" s="754"/>
      <c r="Q1425" s="754"/>
      <c r="R1425" s="754"/>
      <c r="S1425" s="755"/>
      <c r="T1425" s="359">
        <f>'[16]LAP MINGGUAN'!R1425</f>
        <v>0</v>
      </c>
      <c r="U1425" s="359">
        <f t="shared" si="207"/>
        <v>0</v>
      </c>
      <c r="V1425" s="429">
        <f>'[8]RAB '!H1401</f>
        <v>0</v>
      </c>
      <c r="W1425" s="429">
        <f t="shared" si="206"/>
        <v>0</v>
      </c>
      <c r="X1425" s="350"/>
      <c r="Y1425" s="350"/>
      <c r="Z1425" s="350"/>
      <c r="AA1425" s="350"/>
      <c r="AB1425" s="350"/>
      <c r="AC1425" s="350"/>
      <c r="AD1425" s="350"/>
      <c r="AE1425" s="350"/>
      <c r="AF1425" s="350"/>
      <c r="AG1425" s="350"/>
      <c r="AH1425" s="350"/>
      <c r="AI1425" s="350"/>
      <c r="AJ1425" s="350"/>
      <c r="AK1425" s="350"/>
      <c r="AL1425" s="350"/>
      <c r="AM1425" s="350"/>
      <c r="AN1425" s="350"/>
      <c r="AO1425" s="350"/>
      <c r="AP1425" s="350"/>
      <c r="AQ1425" s="350"/>
      <c r="AR1425" s="350"/>
      <c r="AS1425" s="350"/>
      <c r="AT1425" s="350"/>
      <c r="AU1425" s="350"/>
      <c r="AV1425" s="350"/>
      <c r="AW1425" s="350"/>
      <c r="AX1425" s="350"/>
      <c r="AY1425" s="350"/>
      <c r="AZ1425" s="350"/>
      <c r="BA1425" s="350"/>
      <c r="BB1425" s="350"/>
      <c r="BC1425" s="350"/>
      <c r="BD1425" s="350"/>
      <c r="BE1425" s="350"/>
      <c r="BF1425" s="350"/>
      <c r="BG1425" s="350"/>
      <c r="BH1425" s="350"/>
      <c r="BI1425" s="350"/>
      <c r="BJ1425" s="350"/>
      <c r="BK1425" s="350"/>
      <c r="BL1425" s="350"/>
      <c r="BM1425" s="350"/>
      <c r="BN1425" s="350"/>
      <c r="BO1425" s="350"/>
      <c r="BP1425" s="350"/>
      <c r="BQ1425" s="350"/>
      <c r="BR1425" s="350"/>
      <c r="BS1425" s="350"/>
      <c r="BT1425" s="350"/>
      <c r="BU1425" s="350"/>
      <c r="BV1425" s="350"/>
      <c r="BW1425" s="350"/>
      <c r="BX1425" s="350"/>
      <c r="BY1425" s="350"/>
      <c r="BZ1425" s="350"/>
      <c r="CA1425" s="350"/>
      <c r="CB1425" s="350"/>
      <c r="CC1425" s="350"/>
      <c r="CD1425" s="350"/>
      <c r="CE1425" s="350"/>
      <c r="CF1425" s="350"/>
      <c r="CG1425" s="350"/>
      <c r="CH1425" s="350"/>
      <c r="CI1425" s="350"/>
      <c r="CJ1425" s="350"/>
      <c r="CK1425" s="350"/>
      <c r="CL1425" s="350"/>
      <c r="CM1425" s="350"/>
      <c r="CN1425" s="350"/>
      <c r="CO1425" s="350"/>
      <c r="CP1425" s="350"/>
      <c r="CQ1425" s="350"/>
      <c r="CR1425" s="350"/>
      <c r="CS1425" s="350"/>
      <c r="CT1425" s="350"/>
      <c r="CU1425" s="350"/>
      <c r="CV1425" s="350"/>
      <c r="CW1425" s="350"/>
      <c r="CX1425" s="350"/>
      <c r="CY1425" s="350"/>
      <c r="CZ1425" s="350"/>
      <c r="DA1425" s="350"/>
      <c r="DB1425" s="350"/>
      <c r="DC1425" s="350"/>
      <c r="DD1425" s="350"/>
      <c r="DE1425" s="350"/>
      <c r="DF1425" s="350"/>
      <c r="DG1425" s="350"/>
      <c r="DH1425" s="350"/>
      <c r="DI1425" s="350"/>
      <c r="DJ1425" s="350"/>
      <c r="DK1425" s="350"/>
      <c r="DL1425" s="350"/>
      <c r="DM1425" s="350"/>
      <c r="DN1425" s="350"/>
      <c r="DO1425" s="350"/>
      <c r="DP1425" s="350"/>
      <c r="DQ1425" s="350"/>
      <c r="DR1425" s="350"/>
      <c r="DS1425" s="350"/>
      <c r="DT1425" s="350"/>
      <c r="DU1425" s="350"/>
      <c r="DV1425" s="350"/>
      <c r="DW1425" s="350"/>
      <c r="DX1425" s="350"/>
      <c r="DY1425" s="350"/>
      <c r="DZ1425" s="350"/>
      <c r="EA1425" s="350"/>
      <c r="EB1425" s="350"/>
      <c r="EC1425" s="350"/>
      <c r="ED1425" s="350"/>
      <c r="EE1425" s="350"/>
      <c r="EF1425" s="350"/>
      <c r="EG1425" s="350"/>
      <c r="EH1425" s="350"/>
      <c r="EI1425" s="350"/>
      <c r="EJ1425" s="350"/>
      <c r="EK1425" s="350"/>
      <c r="EL1425" s="350"/>
      <c r="EM1425" s="350"/>
      <c r="EN1425" s="350"/>
      <c r="EO1425" s="350"/>
      <c r="EP1425" s="350"/>
      <c r="EQ1425" s="350"/>
      <c r="ER1425" s="350"/>
      <c r="ES1425" s="350"/>
      <c r="ET1425" s="350"/>
      <c r="EU1425" s="350"/>
      <c r="EV1425" s="350"/>
      <c r="EW1425" s="350"/>
      <c r="EX1425" s="350"/>
      <c r="EY1425" s="350"/>
      <c r="EZ1425" s="350"/>
      <c r="FA1425" s="350"/>
      <c r="FB1425" s="350"/>
      <c r="FC1425" s="350"/>
      <c r="FD1425" s="350"/>
      <c r="FE1425" s="350"/>
      <c r="FF1425" s="350"/>
      <c r="FG1425" s="350"/>
      <c r="FH1425" s="350"/>
      <c r="FI1425" s="350"/>
      <c r="FJ1425" s="350"/>
      <c r="FK1425" s="350"/>
      <c r="FL1425" s="350"/>
      <c r="FM1425" s="350"/>
      <c r="FN1425" s="350"/>
      <c r="FO1425" s="350"/>
      <c r="FP1425" s="350"/>
      <c r="FQ1425" s="350"/>
      <c r="FR1425" s="350"/>
      <c r="FS1425" s="350"/>
      <c r="FT1425" s="350"/>
      <c r="FU1425" s="350"/>
      <c r="FV1425" s="350"/>
      <c r="FW1425" s="350"/>
      <c r="FX1425" s="350"/>
      <c r="FY1425" s="350"/>
      <c r="FZ1425" s="350"/>
      <c r="GA1425" s="350"/>
      <c r="GB1425" s="350"/>
      <c r="GC1425" s="350"/>
      <c r="GD1425" s="350"/>
      <c r="GE1425" s="350"/>
      <c r="GF1425" s="350"/>
      <c r="GG1425" s="350"/>
      <c r="GH1425" s="350"/>
      <c r="GI1425" s="350"/>
      <c r="GJ1425" s="350"/>
      <c r="GK1425" s="350"/>
      <c r="GL1425" s="350"/>
      <c r="GM1425" s="350"/>
      <c r="GN1425" s="350"/>
      <c r="GO1425" s="350"/>
      <c r="GP1425" s="350"/>
      <c r="GQ1425" s="350"/>
      <c r="GR1425" s="350"/>
      <c r="GS1425" s="350"/>
      <c r="GT1425" s="350"/>
      <c r="GU1425" s="350"/>
      <c r="GV1425" s="350"/>
      <c r="GW1425" s="350"/>
      <c r="GX1425" s="350"/>
      <c r="GY1425" s="350"/>
      <c r="GZ1425" s="350"/>
      <c r="HA1425" s="350"/>
      <c r="HB1425" s="350"/>
      <c r="HC1425" s="350"/>
      <c r="HD1425" s="350"/>
      <c r="HE1425" s="350"/>
      <c r="HF1425" s="350"/>
      <c r="HG1425" s="350"/>
      <c r="HH1425" s="350"/>
      <c r="HI1425" s="350"/>
      <c r="HJ1425" s="350"/>
      <c r="HK1425" s="350"/>
      <c r="HL1425" s="350"/>
      <c r="HM1425" s="350"/>
      <c r="HN1425" s="350"/>
      <c r="HO1425" s="350"/>
      <c r="HP1425" s="350"/>
      <c r="HQ1425" s="350"/>
      <c r="HR1425" s="350"/>
      <c r="HS1425" s="350"/>
      <c r="HT1425" s="350"/>
      <c r="HU1425" s="350"/>
      <c r="HV1425" s="350"/>
      <c r="HW1425" s="350"/>
      <c r="HX1425" s="350"/>
      <c r="HY1425" s="350"/>
      <c r="HZ1425" s="350"/>
      <c r="IA1425" s="350"/>
      <c r="IB1425" s="350"/>
      <c r="IC1425" s="350"/>
      <c r="ID1425" s="350"/>
      <c r="IE1425" s="350"/>
      <c r="IF1425" s="350"/>
      <c r="IG1425" s="350"/>
      <c r="IH1425" s="350"/>
      <c r="II1425" s="350"/>
      <c r="IJ1425" s="350"/>
      <c r="IK1425" s="350"/>
      <c r="IL1425" s="350"/>
      <c r="IM1425" s="350"/>
      <c r="IN1425" s="350"/>
      <c r="IO1425" s="350"/>
      <c r="IP1425" s="350"/>
      <c r="IQ1425" s="350"/>
      <c r="IR1425" s="350"/>
      <c r="IS1425" s="350"/>
      <c r="IT1425" s="350"/>
      <c r="IU1425" s="350"/>
      <c r="IV1425" s="350"/>
      <c r="IW1425" s="350"/>
      <c r="IX1425" s="350"/>
      <c r="IY1425" s="350"/>
      <c r="IZ1425" s="350"/>
      <c r="JA1425" s="350"/>
      <c r="JB1425" s="350"/>
      <c r="JC1425" s="350"/>
      <c r="JD1425" s="350"/>
      <c r="JE1425" s="350"/>
      <c r="JF1425" s="350"/>
      <c r="JG1425" s="350"/>
      <c r="JH1425" s="350"/>
      <c r="JI1425" s="350"/>
      <c r="JJ1425" s="350"/>
      <c r="JK1425" s="350"/>
      <c r="JL1425" s="350"/>
      <c r="JM1425" s="350"/>
      <c r="JN1425" s="350"/>
      <c r="JO1425" s="350"/>
      <c r="JP1425" s="350"/>
      <c r="JQ1425" s="350"/>
      <c r="JR1425" s="350"/>
      <c r="JS1425" s="350"/>
      <c r="JT1425" s="350"/>
      <c r="JU1425" s="350"/>
      <c r="JV1425" s="350"/>
      <c r="JW1425" s="350"/>
      <c r="JX1425" s="350"/>
      <c r="JY1425" s="350"/>
      <c r="JZ1425" s="350"/>
      <c r="KA1425" s="350"/>
      <c r="KB1425" s="350"/>
      <c r="KC1425" s="350"/>
      <c r="KD1425" s="350"/>
      <c r="KE1425" s="350"/>
      <c r="KF1425" s="350"/>
      <c r="KG1425" s="350"/>
      <c r="KH1425" s="350"/>
      <c r="KI1425" s="350"/>
      <c r="KJ1425" s="350"/>
      <c r="KK1425" s="350"/>
      <c r="KL1425" s="350"/>
      <c r="KM1425" s="350"/>
      <c r="KN1425" s="350"/>
      <c r="KO1425" s="350"/>
      <c r="KP1425" s="350"/>
      <c r="KQ1425" s="350"/>
      <c r="KR1425" s="350"/>
      <c r="KS1425" s="350"/>
      <c r="KT1425" s="350"/>
      <c r="KU1425" s="350"/>
      <c r="KV1425" s="350"/>
      <c r="KW1425" s="350"/>
      <c r="KX1425" s="350"/>
      <c r="KY1425" s="350"/>
      <c r="KZ1425" s="350"/>
      <c r="LA1425" s="350"/>
      <c r="LB1425" s="350"/>
      <c r="LC1425" s="350"/>
      <c r="LD1425" s="350"/>
      <c r="LE1425" s="350"/>
      <c r="LF1425" s="350"/>
      <c r="LG1425" s="350"/>
      <c r="LH1425" s="350"/>
      <c r="LI1425" s="350"/>
      <c r="LJ1425" s="350"/>
      <c r="LK1425" s="350"/>
      <c r="LL1425" s="350"/>
      <c r="LM1425" s="350"/>
      <c r="LN1425" s="350"/>
      <c r="LO1425" s="350"/>
      <c r="LP1425" s="350"/>
      <c r="LQ1425" s="350"/>
      <c r="LR1425" s="350"/>
      <c r="LS1425" s="350"/>
      <c r="LT1425" s="350"/>
      <c r="LU1425" s="350"/>
      <c r="LV1425" s="350"/>
      <c r="LW1425" s="350"/>
      <c r="LX1425" s="350"/>
      <c r="LY1425" s="350"/>
      <c r="LZ1425" s="350"/>
      <c r="MA1425" s="350"/>
      <c r="MB1425" s="350"/>
      <c r="MC1425" s="350"/>
      <c r="MD1425" s="350"/>
      <c r="ME1425" s="350"/>
      <c r="MF1425" s="350"/>
      <c r="MG1425" s="350"/>
      <c r="MH1425" s="350"/>
      <c r="MI1425" s="350"/>
      <c r="MJ1425" s="350"/>
      <c r="MK1425" s="350"/>
      <c r="ML1425" s="350"/>
      <c r="MM1425" s="350"/>
      <c r="MN1425" s="350"/>
      <c r="MO1425" s="350"/>
      <c r="MP1425" s="350"/>
      <c r="MQ1425" s="350"/>
      <c r="MR1425" s="350"/>
      <c r="MS1425" s="350"/>
      <c r="MT1425" s="350"/>
      <c r="MU1425" s="350"/>
      <c r="MV1425" s="350"/>
      <c r="MW1425" s="350"/>
      <c r="MX1425" s="350"/>
      <c r="MY1425" s="350"/>
      <c r="MZ1425" s="350"/>
      <c r="NA1425" s="350"/>
      <c r="NB1425" s="350"/>
      <c r="NC1425" s="350"/>
      <c r="ND1425" s="350"/>
      <c r="NE1425" s="350"/>
      <c r="NF1425" s="350"/>
      <c r="NG1425" s="350"/>
      <c r="NH1425" s="350"/>
      <c r="NI1425" s="350"/>
      <c r="NJ1425" s="350"/>
      <c r="NK1425" s="350"/>
      <c r="NL1425" s="350"/>
      <c r="NM1425" s="350"/>
      <c r="NN1425" s="350"/>
      <c r="NO1425" s="350"/>
      <c r="NP1425" s="350"/>
      <c r="NQ1425" s="350"/>
      <c r="NR1425" s="350"/>
      <c r="NS1425" s="350"/>
      <c r="NT1425" s="350"/>
      <c r="NU1425" s="350"/>
      <c r="NV1425" s="350"/>
      <c r="NW1425" s="350"/>
      <c r="NX1425" s="350"/>
      <c r="NY1425" s="350"/>
      <c r="NZ1425" s="350"/>
      <c r="OA1425" s="350"/>
    </row>
    <row r="1426" spans="1:391" s="342" customFormat="1" ht="34.5" customHeight="1" x14ac:dyDescent="0.25">
      <c r="A1426" s="890">
        <v>1</v>
      </c>
      <c r="B1426" s="910" t="s">
        <v>756</v>
      </c>
      <c r="C1426" s="682"/>
      <c r="D1426" s="911"/>
      <c r="E1426" s="759"/>
      <c r="F1426" s="912">
        <v>392.58</v>
      </c>
      <c r="G1426" s="903" t="str">
        <f>IF(ISBLANK(H1426),"",IF(H1426="BN",VLOOKUP(B1426,'[4]V. BAHAN'!$B$8:$E$14999,3,FALSE),IFERROR(VLOOKUP(H1426,'[4]III. DAFTAR AHS'!$B$7:$H$14999,5,FALSE),"ls")))</f>
        <v xml:space="preserve">m2 </v>
      </c>
      <c r="H1426" s="435" t="s">
        <v>757</v>
      </c>
      <c r="I1426" s="435" t="s">
        <v>758</v>
      </c>
      <c r="J1426" s="436">
        <f>VLOOKUP(B1426,'[5] RAB LAMA'!$B$9:$E$5553,4,FALSE)</f>
        <v>96532.548554199995</v>
      </c>
      <c r="K1426" s="436">
        <f>J1426*F1426</f>
        <v>37896747.911407836</v>
      </c>
      <c r="L1426" s="437">
        <f t="shared" si="214"/>
        <v>9.917466223380883E-2</v>
      </c>
      <c r="M1426" s="913"/>
      <c r="N1426" s="913">
        <f>L1426*M1426/100</f>
        <v>0</v>
      </c>
      <c r="O1426" s="913"/>
      <c r="P1426" s="913">
        <f>L1426*O1426/100</f>
        <v>0</v>
      </c>
      <c r="Q1426" s="913"/>
      <c r="R1426" s="913">
        <f>L1426*Q1426/100</f>
        <v>0</v>
      </c>
      <c r="S1426" s="914"/>
      <c r="T1426" s="359">
        <f>'[16]LAP MINGGUAN'!R1426</f>
        <v>0</v>
      </c>
      <c r="U1426" s="359">
        <f t="shared" si="207"/>
        <v>0</v>
      </c>
      <c r="V1426" s="429">
        <f>'[8]RAB '!H1402</f>
        <v>0</v>
      </c>
      <c r="W1426" s="429">
        <f t="shared" si="206"/>
        <v>37896747.911407836</v>
      </c>
    </row>
    <row r="1427" spans="1:391" s="342" customFormat="1" ht="34.5" customHeight="1" x14ac:dyDescent="0.25">
      <c r="A1427" s="915">
        <f>+A1426+1</f>
        <v>2</v>
      </c>
      <c r="B1427" s="899" t="s">
        <v>759</v>
      </c>
      <c r="C1427" s="682"/>
      <c r="D1427" s="900"/>
      <c r="E1427" s="901"/>
      <c r="F1427" s="902">
        <v>637.64</v>
      </c>
      <c r="G1427" s="903" t="str">
        <f>IF(ISBLANK(H1427),"",IF(H1427="BN",VLOOKUP(B1427,'[4]V. BAHAN'!$B$8:$E$14999,3,FALSE),IFERROR(VLOOKUP(H1427,'[4]III. DAFTAR AHS'!$B$7:$H$14999,5,FALSE),"ls")))</f>
        <v xml:space="preserve">m2 </v>
      </c>
      <c r="H1427" s="669" t="s">
        <v>760</v>
      </c>
      <c r="I1427" s="669" t="s">
        <v>761</v>
      </c>
      <c r="J1427" s="436">
        <f>VLOOKUP(B1427,'[5] RAB LAMA'!$B$9:$E$5553,4,FALSE)</f>
        <v>49305.043491000004</v>
      </c>
      <c r="K1427" s="436">
        <f>J1427*F1427</f>
        <v>31438867.931601241</v>
      </c>
      <c r="L1427" s="437">
        <f t="shared" si="214"/>
        <v>8.227458238418664E-2</v>
      </c>
      <c r="M1427" s="904"/>
      <c r="N1427" s="904">
        <f>L1427*M1427/100</f>
        <v>0</v>
      </c>
      <c r="O1427" s="904"/>
      <c r="P1427" s="904">
        <f>L1427*O1427/100</f>
        <v>0</v>
      </c>
      <c r="Q1427" s="904"/>
      <c r="R1427" s="904">
        <f>L1427*Q1427/100</f>
        <v>0</v>
      </c>
      <c r="S1427" s="905"/>
      <c r="T1427" s="359">
        <f>'[16]LAP MINGGUAN'!R1427</f>
        <v>0</v>
      </c>
      <c r="U1427" s="359">
        <f t="shared" si="207"/>
        <v>0</v>
      </c>
      <c r="V1427" s="429">
        <f>'[8]RAB '!H1403</f>
        <v>37896747.911407836</v>
      </c>
      <c r="W1427" s="429">
        <f t="shared" si="206"/>
        <v>-6457879.9798065946</v>
      </c>
    </row>
    <row r="1428" spans="1:391" s="342" customFormat="1" ht="34.5" customHeight="1" x14ac:dyDescent="0.25">
      <c r="A1428" s="890">
        <f>+A1427+1</f>
        <v>3</v>
      </c>
      <c r="B1428" s="899" t="s">
        <v>762</v>
      </c>
      <c r="C1428" s="682"/>
      <c r="D1428" s="900"/>
      <c r="E1428" s="901"/>
      <c r="F1428" s="902">
        <v>628.25</v>
      </c>
      <c r="G1428" s="903" t="str">
        <f>IF(ISBLANK(H1428),"",IF(H1428="BN",VLOOKUP(B1428,'[4]V. BAHAN'!$B$8:$E$14999,3,FALSE),IFERROR(VLOOKUP(H1428,'[4]III. DAFTAR AHS'!$B$7:$H$14999,5,FALSE),"ls")))</f>
        <v xml:space="preserve">m2 </v>
      </c>
      <c r="H1428" s="669" t="s">
        <v>763</v>
      </c>
      <c r="I1428" s="669" t="s">
        <v>427</v>
      </c>
      <c r="J1428" s="436">
        <f>VLOOKUP(B1428,'[5] RAB LAMA'!$B$9:$E$5553,4,FALSE)</f>
        <v>37774.384419728005</v>
      </c>
      <c r="K1428" s="436">
        <f>J1428*F1428</f>
        <v>23731757.011694118</v>
      </c>
      <c r="L1428" s="437">
        <f t="shared" si="214"/>
        <v>6.2105302316484555E-2</v>
      </c>
      <c r="M1428" s="904"/>
      <c r="N1428" s="904">
        <f>L1428*M1428/100</f>
        <v>0</v>
      </c>
      <c r="O1428" s="904"/>
      <c r="P1428" s="904">
        <f>L1428*O1428/100</f>
        <v>0</v>
      </c>
      <c r="Q1428" s="904"/>
      <c r="R1428" s="904">
        <f>L1428*Q1428/100</f>
        <v>0</v>
      </c>
      <c r="S1428" s="905"/>
      <c r="T1428" s="359">
        <f>'[16]LAP MINGGUAN'!R1428</f>
        <v>0</v>
      </c>
      <c r="U1428" s="359">
        <f t="shared" si="207"/>
        <v>0</v>
      </c>
      <c r="V1428" s="429">
        <f>'[8]RAB '!H1404</f>
        <v>31438867.931601241</v>
      </c>
      <c r="W1428" s="429">
        <f t="shared" si="206"/>
        <v>-7707110.9199071229</v>
      </c>
    </row>
    <row r="1429" spans="1:391" s="342" customFormat="1" ht="34.5" customHeight="1" x14ac:dyDescent="0.25">
      <c r="A1429" s="890">
        <f>+A1428+1</f>
        <v>4</v>
      </c>
      <c r="B1429" s="899" t="s">
        <v>764</v>
      </c>
      <c r="C1429" s="682"/>
      <c r="D1429" s="900"/>
      <c r="E1429" s="901"/>
      <c r="F1429" s="902">
        <v>49.98</v>
      </c>
      <c r="G1429" s="903" t="str">
        <f>IF(ISBLANK(H1429),"",IF(H1429="BN",VLOOKUP(B1429,'[4]V. BAHAN'!$B$8:$E$14999,3,FALSE),IFERROR(VLOOKUP(H1429,'[4]III. DAFTAR AHS'!$B$7:$H$14999,5,FALSE),"ls")))</f>
        <v xml:space="preserve">m2 </v>
      </c>
      <c r="H1429" s="669" t="s">
        <v>755</v>
      </c>
      <c r="I1429" s="669" t="s">
        <v>468</v>
      </c>
      <c r="J1429" s="436">
        <f>VLOOKUP(B1429,'[5] RAB LAMA'!$B$9:$E$5553,4,FALSE)</f>
        <v>41979.680187500002</v>
      </c>
      <c r="K1429" s="436">
        <f>J1429*F1429</f>
        <v>2098144.4157712501</v>
      </c>
      <c r="L1429" s="437">
        <f t="shared" si="214"/>
        <v>5.4907815371996061E-3</v>
      </c>
      <c r="M1429" s="904"/>
      <c r="N1429" s="904">
        <f>L1429*M1429/100</f>
        <v>0</v>
      </c>
      <c r="O1429" s="904"/>
      <c r="P1429" s="904">
        <f>L1429*O1429/100</f>
        <v>0</v>
      </c>
      <c r="Q1429" s="904"/>
      <c r="R1429" s="904">
        <f>L1429*Q1429/100</f>
        <v>0</v>
      </c>
      <c r="S1429" s="905"/>
      <c r="T1429" s="359">
        <f>'[16]LAP MINGGUAN'!R1429</f>
        <v>0</v>
      </c>
      <c r="U1429" s="359">
        <f t="shared" si="207"/>
        <v>0</v>
      </c>
      <c r="V1429" s="429">
        <f>'[8]RAB '!H1405</f>
        <v>23731757.011694118</v>
      </c>
      <c r="W1429" s="429">
        <f t="shared" si="206"/>
        <v>-21633612.595922869</v>
      </c>
    </row>
    <row r="1430" spans="1:391" s="342" customFormat="1" ht="34.5" customHeight="1" x14ac:dyDescent="0.25">
      <c r="A1430" s="890">
        <f>+A1429+1</f>
        <v>5</v>
      </c>
      <c r="B1430" s="899" t="s">
        <v>769</v>
      </c>
      <c r="C1430" s="682"/>
      <c r="D1430" s="900"/>
      <c r="E1430" s="901"/>
      <c r="F1430" s="902">
        <v>1004.8</v>
      </c>
      <c r="G1430" s="903" t="str">
        <f>IF(ISBLANK(H1430),"",IF(H1430="BN",VLOOKUP(B1430,'[4]V. BAHAN'!$B$8:$E$14999,3,FALSE),IFERROR(VLOOKUP(H1430,'[4]III. DAFTAR AHS'!$B$7:$H$14999,5,FALSE),"ls")))</f>
        <v xml:space="preserve">m2 </v>
      </c>
      <c r="H1430" s="669" t="s">
        <v>770</v>
      </c>
      <c r="I1430" s="669" t="s">
        <v>427</v>
      </c>
      <c r="J1430" s="436">
        <f>VLOOKUP(B1430,'[5] RAB LAMA'!$B$9:$E$5553,4,FALSE)</f>
        <v>301891.67799608206</v>
      </c>
      <c r="K1430" s="436">
        <f>J1430*F1430</f>
        <v>303340758.05046326</v>
      </c>
      <c r="L1430" s="437">
        <f t="shared" si="214"/>
        <v>0.79383374245541249</v>
      </c>
      <c r="M1430" s="904"/>
      <c r="N1430" s="904">
        <f>L1430*M1430/100</f>
        <v>0</v>
      </c>
      <c r="O1430" s="904"/>
      <c r="P1430" s="904">
        <f>L1430*O1430/100</f>
        <v>0</v>
      </c>
      <c r="Q1430" s="904"/>
      <c r="R1430" s="904">
        <f>L1430*Q1430/100</f>
        <v>0</v>
      </c>
      <c r="S1430" s="905"/>
      <c r="T1430" s="359">
        <f>'[16]LAP MINGGUAN'!R1430</f>
        <v>0</v>
      </c>
      <c r="U1430" s="359">
        <f t="shared" si="207"/>
        <v>0</v>
      </c>
      <c r="V1430" s="429">
        <f>'[8]RAB '!H1406</f>
        <v>2098144.4157712501</v>
      </c>
      <c r="W1430" s="429">
        <f t="shared" si="206"/>
        <v>301242613.63469201</v>
      </c>
    </row>
    <row r="1431" spans="1:391" s="342" customFormat="1" ht="34.5" customHeight="1" thickBot="1" x14ac:dyDescent="0.3">
      <c r="A1431" s="881"/>
      <c r="B1431" s="906"/>
      <c r="C1431" s="682"/>
      <c r="D1431" s="907"/>
      <c r="E1431" s="908"/>
      <c r="F1431" s="909"/>
      <c r="G1431" s="864" t="str">
        <f>IF(ISBLANK(H1431),"",IF(H1431="BN",VLOOKUP(B1431,'[4]V. BAHAN'!$B$8:$E$1099,3,FALSE),IFERROR(VLOOKUP(H1431,'[4]III. DAFTAR AHS'!$B$7:$H$872,5,FALSE),"ls")))</f>
        <v/>
      </c>
      <c r="H1431" s="897"/>
      <c r="I1431" s="457" t="s">
        <v>243</v>
      </c>
      <c r="J1431" s="458"/>
      <c r="K1431" s="898"/>
      <c r="L1431" s="460"/>
      <c r="M1431" s="867"/>
      <c r="N1431" s="867"/>
      <c r="O1431" s="867"/>
      <c r="P1431" s="867"/>
      <c r="Q1431" s="867"/>
      <c r="R1431" s="867"/>
      <c r="S1431" s="889"/>
      <c r="T1431" s="359">
        <f>'[16]LAP MINGGUAN'!R1431</f>
        <v>0</v>
      </c>
      <c r="U1431" s="359">
        <f t="shared" si="207"/>
        <v>0</v>
      </c>
      <c r="V1431" s="429">
        <f>'[8]RAB '!H1407</f>
        <v>303340758.05046326</v>
      </c>
      <c r="W1431" s="429">
        <f t="shared" si="206"/>
        <v>-303340758.05046326</v>
      </c>
    </row>
    <row r="1432" spans="1:391" s="354" customFormat="1" ht="34.5" customHeight="1" thickBot="1" x14ac:dyDescent="0.3">
      <c r="A1432" s="422" t="s">
        <v>297</v>
      </c>
      <c r="B1432" s="655" t="s">
        <v>129</v>
      </c>
      <c r="C1432" s="656"/>
      <c r="D1432" s="656"/>
      <c r="E1432" s="656"/>
      <c r="F1432" s="425"/>
      <c r="G1432" s="425" t="str">
        <f>IF(ISBLANK(H1432),"",IF(H1432="BN",VLOOKUP(B1432,'[4]V. BAHAN'!$B$8:$E$1099,3,FALSE),IFERROR(VLOOKUP(H1432,'[4]III. DAFTAR AHS'!$B$7:$H$872,5,FALSE),"ls")))</f>
        <v/>
      </c>
      <c r="H1432" s="425"/>
      <c r="I1432" s="425" t="s">
        <v>243</v>
      </c>
      <c r="J1432" s="550"/>
      <c r="K1432" s="550"/>
      <c r="L1432" s="624"/>
      <c r="M1432" s="427"/>
      <c r="N1432" s="427"/>
      <c r="O1432" s="427"/>
      <c r="P1432" s="427"/>
      <c r="Q1432" s="427"/>
      <c r="R1432" s="427"/>
      <c r="S1432" s="428"/>
      <c r="T1432" s="359">
        <f>'[16]LAP MINGGUAN'!R1432</f>
        <v>0</v>
      </c>
      <c r="U1432" s="359">
        <f t="shared" si="207"/>
        <v>0</v>
      </c>
      <c r="V1432" s="429">
        <f>'[8]RAB '!H1408</f>
        <v>0</v>
      </c>
      <c r="W1432" s="429">
        <f t="shared" si="206"/>
        <v>0</v>
      </c>
      <c r="X1432" s="342"/>
      <c r="Y1432" s="342"/>
      <c r="Z1432" s="342"/>
      <c r="AA1432" s="342"/>
      <c r="AB1432" s="342"/>
      <c r="AC1432" s="342"/>
      <c r="AD1432" s="342"/>
      <c r="AE1432" s="342"/>
      <c r="AF1432" s="342"/>
      <c r="AG1432" s="342"/>
      <c r="AH1432" s="342"/>
      <c r="AI1432" s="342"/>
      <c r="AJ1432" s="342"/>
      <c r="AK1432" s="342"/>
      <c r="AL1432" s="342"/>
      <c r="AM1432" s="342"/>
      <c r="AN1432" s="342"/>
      <c r="AO1432" s="342"/>
      <c r="AP1432" s="342"/>
      <c r="AQ1432" s="342"/>
      <c r="AR1432" s="342"/>
      <c r="AS1432" s="342"/>
      <c r="AT1432" s="342"/>
      <c r="AU1432" s="342"/>
      <c r="AV1432" s="342"/>
      <c r="AW1432" s="342"/>
      <c r="AX1432" s="342"/>
      <c r="AY1432" s="342"/>
      <c r="AZ1432" s="342"/>
      <c r="BA1432" s="342"/>
      <c r="BB1432" s="342"/>
      <c r="BC1432" s="342"/>
      <c r="BD1432" s="342"/>
      <c r="BE1432" s="342"/>
      <c r="BF1432" s="342"/>
      <c r="BG1432" s="342"/>
      <c r="BH1432" s="342"/>
      <c r="BI1432" s="342"/>
      <c r="BJ1432" s="342"/>
      <c r="BK1432" s="342"/>
      <c r="BL1432" s="342"/>
      <c r="BM1432" s="342"/>
      <c r="BN1432" s="342"/>
      <c r="BO1432" s="342"/>
      <c r="BP1432" s="342"/>
      <c r="BQ1432" s="342"/>
      <c r="BR1432" s="342"/>
      <c r="BS1432" s="342"/>
      <c r="BT1432" s="342"/>
      <c r="BU1432" s="342"/>
      <c r="BV1432" s="342"/>
      <c r="BW1432" s="342"/>
      <c r="BX1432" s="342"/>
      <c r="BY1432" s="342"/>
      <c r="BZ1432" s="342"/>
      <c r="CA1432" s="342"/>
      <c r="CB1432" s="342"/>
      <c r="CC1432" s="342"/>
      <c r="CD1432" s="342"/>
      <c r="CE1432" s="342"/>
      <c r="CF1432" s="342"/>
      <c r="CG1432" s="342"/>
      <c r="CH1432" s="342"/>
      <c r="CI1432" s="342"/>
      <c r="CJ1432" s="342"/>
      <c r="CK1432" s="342"/>
      <c r="CL1432" s="342"/>
      <c r="CM1432" s="342"/>
      <c r="CN1432" s="342"/>
      <c r="CO1432" s="342"/>
      <c r="CP1432" s="342"/>
      <c r="CQ1432" s="342"/>
      <c r="CR1432" s="342"/>
      <c r="CS1432" s="342"/>
      <c r="CT1432" s="342"/>
      <c r="CU1432" s="342"/>
      <c r="CV1432" s="342"/>
      <c r="CW1432" s="342"/>
      <c r="CX1432" s="342"/>
      <c r="CY1432" s="342"/>
      <c r="CZ1432" s="342"/>
      <c r="DA1432" s="342"/>
      <c r="DB1432" s="342"/>
      <c r="DC1432" s="342"/>
      <c r="DD1432" s="342"/>
      <c r="DE1432" s="342"/>
      <c r="DF1432" s="342"/>
      <c r="DG1432" s="342"/>
      <c r="DH1432" s="342"/>
      <c r="DI1432" s="342"/>
      <c r="DJ1432" s="342"/>
      <c r="DK1432" s="342"/>
      <c r="DL1432" s="342"/>
      <c r="DM1432" s="342"/>
      <c r="DN1432" s="342"/>
      <c r="DO1432" s="342"/>
      <c r="DP1432" s="342"/>
      <c r="DQ1432" s="342"/>
      <c r="DR1432" s="342"/>
      <c r="DS1432" s="342"/>
      <c r="DT1432" s="342"/>
      <c r="DU1432" s="342"/>
      <c r="DV1432" s="342"/>
      <c r="DW1432" s="342"/>
      <c r="DX1432" s="342"/>
      <c r="DY1432" s="342"/>
      <c r="DZ1432" s="342"/>
      <c r="EA1432" s="342"/>
      <c r="EB1432" s="342"/>
      <c r="EC1432" s="342"/>
      <c r="ED1432" s="342"/>
      <c r="EE1432" s="342"/>
      <c r="EF1432" s="342"/>
      <c r="EG1432" s="342"/>
      <c r="EH1432" s="342"/>
      <c r="EI1432" s="342"/>
      <c r="EJ1432" s="342"/>
      <c r="EK1432" s="342"/>
      <c r="EL1432" s="342"/>
      <c r="EM1432" s="342"/>
      <c r="EN1432" s="342"/>
      <c r="EO1432" s="342"/>
      <c r="EP1432" s="342"/>
      <c r="EQ1432" s="342"/>
      <c r="ER1432" s="342"/>
      <c r="ES1432" s="342"/>
      <c r="ET1432" s="342"/>
      <c r="EU1432" s="342"/>
      <c r="EV1432" s="342"/>
      <c r="EW1432" s="342"/>
      <c r="EX1432" s="342"/>
      <c r="EY1432" s="342"/>
      <c r="EZ1432" s="342"/>
      <c r="FA1432" s="342"/>
      <c r="FB1432" s="342"/>
      <c r="FC1432" s="342"/>
      <c r="FD1432" s="342"/>
      <c r="FE1432" s="342"/>
      <c r="FF1432" s="342"/>
      <c r="FG1432" s="342"/>
      <c r="FH1432" s="342"/>
      <c r="FI1432" s="342"/>
      <c r="FJ1432" s="342"/>
      <c r="FK1432" s="342"/>
      <c r="FL1432" s="342"/>
      <c r="FM1432" s="342"/>
      <c r="FN1432" s="342"/>
      <c r="FO1432" s="342"/>
      <c r="FP1432" s="342"/>
      <c r="FQ1432" s="342"/>
      <c r="FR1432" s="342"/>
      <c r="FS1432" s="342"/>
      <c r="FT1432" s="342"/>
      <c r="FU1432" s="342"/>
      <c r="FV1432" s="342"/>
      <c r="FW1432" s="342"/>
      <c r="FX1432" s="342"/>
      <c r="FY1432" s="342"/>
      <c r="FZ1432" s="342"/>
      <c r="GA1432" s="342"/>
      <c r="GB1432" s="342"/>
      <c r="GC1432" s="342"/>
      <c r="GD1432" s="342"/>
      <c r="GE1432" s="342"/>
      <c r="GF1432" s="342"/>
      <c r="GG1432" s="342"/>
      <c r="GH1432" s="342"/>
      <c r="GI1432" s="342"/>
      <c r="GJ1432" s="342"/>
      <c r="GK1432" s="342"/>
      <c r="GL1432" s="342"/>
      <c r="GM1432" s="342"/>
      <c r="GN1432" s="342"/>
      <c r="GO1432" s="342"/>
      <c r="GP1432" s="342"/>
      <c r="GQ1432" s="342"/>
      <c r="GR1432" s="342"/>
      <c r="GS1432" s="342"/>
      <c r="GT1432" s="342"/>
      <c r="GU1432" s="342"/>
      <c r="GV1432" s="342"/>
      <c r="GW1432" s="342"/>
      <c r="GX1432" s="342"/>
      <c r="GY1432" s="342"/>
      <c r="GZ1432" s="342"/>
      <c r="HA1432" s="342"/>
      <c r="HB1432" s="342"/>
      <c r="HC1432" s="342"/>
      <c r="HD1432" s="342"/>
      <c r="HE1432" s="342"/>
      <c r="HF1432" s="342"/>
      <c r="HG1432" s="342"/>
      <c r="HH1432" s="342"/>
      <c r="HI1432" s="342"/>
      <c r="HJ1432" s="342"/>
      <c r="HK1432" s="342"/>
      <c r="HL1432" s="342"/>
      <c r="HM1432" s="342"/>
      <c r="HN1432" s="342"/>
      <c r="HO1432" s="342"/>
      <c r="HP1432" s="342"/>
      <c r="HQ1432" s="342"/>
      <c r="HR1432" s="342"/>
      <c r="HS1432" s="342"/>
      <c r="HT1432" s="342"/>
      <c r="HU1432" s="342"/>
      <c r="HV1432" s="342"/>
      <c r="HW1432" s="342"/>
      <c r="HX1432" s="342"/>
      <c r="HY1432" s="342"/>
      <c r="HZ1432" s="342"/>
      <c r="IA1432" s="342"/>
      <c r="IB1432" s="342"/>
      <c r="IC1432" s="342"/>
      <c r="ID1432" s="342"/>
      <c r="IE1432" s="342"/>
      <c r="IF1432" s="342"/>
      <c r="IG1432" s="342"/>
      <c r="IH1432" s="342"/>
      <c r="II1432" s="342"/>
      <c r="IJ1432" s="342"/>
      <c r="IK1432" s="342"/>
      <c r="IL1432" s="342"/>
      <c r="IM1432" s="342"/>
      <c r="IN1432" s="342"/>
      <c r="IO1432" s="342"/>
      <c r="IP1432" s="342"/>
      <c r="IQ1432" s="342"/>
      <c r="IR1432" s="342"/>
      <c r="IS1432" s="342"/>
      <c r="IT1432" s="342"/>
      <c r="IU1432" s="342"/>
      <c r="IV1432" s="342"/>
      <c r="IW1432" s="342"/>
      <c r="IX1432" s="342"/>
      <c r="IY1432" s="342"/>
      <c r="IZ1432" s="342"/>
      <c r="JA1432" s="342"/>
      <c r="JB1432" s="342"/>
      <c r="JC1432" s="342"/>
      <c r="JD1432" s="342"/>
      <c r="JE1432" s="342"/>
      <c r="JF1432" s="342"/>
      <c r="JG1432" s="342"/>
      <c r="JH1432" s="342"/>
      <c r="JI1432" s="342"/>
      <c r="JJ1432" s="342"/>
      <c r="JK1432" s="342"/>
      <c r="JL1432" s="342"/>
      <c r="JM1432" s="342"/>
      <c r="JN1432" s="342"/>
      <c r="JO1432" s="342"/>
      <c r="JP1432" s="342"/>
      <c r="JQ1432" s="342"/>
      <c r="JR1432" s="342"/>
      <c r="JS1432" s="342"/>
      <c r="JT1432" s="342"/>
      <c r="JU1432" s="342"/>
      <c r="JV1432" s="342"/>
      <c r="JW1432" s="342"/>
      <c r="JX1432" s="342"/>
      <c r="JY1432" s="342"/>
      <c r="JZ1432" s="342"/>
      <c r="KA1432" s="342"/>
      <c r="KB1432" s="342"/>
      <c r="KC1432" s="342"/>
      <c r="KD1432" s="342"/>
      <c r="KE1432" s="342"/>
      <c r="KF1432" s="342"/>
      <c r="KG1432" s="342"/>
      <c r="KH1432" s="342"/>
      <c r="KI1432" s="342"/>
      <c r="KJ1432" s="342"/>
      <c r="KK1432" s="342"/>
      <c r="KL1432" s="342"/>
      <c r="KM1432" s="342"/>
      <c r="KN1432" s="342"/>
      <c r="KO1432" s="342"/>
      <c r="KP1432" s="342"/>
      <c r="KQ1432" s="342"/>
      <c r="KR1432" s="342"/>
      <c r="KS1432" s="342"/>
      <c r="KT1432" s="342"/>
      <c r="KU1432" s="342"/>
      <c r="KV1432" s="342"/>
      <c r="KW1432" s="342"/>
      <c r="KX1432" s="342"/>
      <c r="KY1432" s="342"/>
      <c r="KZ1432" s="342"/>
      <c r="LA1432" s="342"/>
      <c r="LB1432" s="342"/>
      <c r="LC1432" s="342"/>
      <c r="LD1432" s="342"/>
      <c r="LE1432" s="342"/>
      <c r="LF1432" s="342"/>
      <c r="LG1432" s="342"/>
      <c r="LH1432" s="342"/>
      <c r="LI1432" s="342"/>
      <c r="LJ1432" s="342"/>
      <c r="LK1432" s="342"/>
      <c r="LL1432" s="342"/>
      <c r="LM1432" s="342"/>
      <c r="LN1432" s="342"/>
      <c r="LO1432" s="342"/>
      <c r="LP1432" s="342"/>
      <c r="LQ1432" s="342"/>
      <c r="LR1432" s="342"/>
      <c r="LS1432" s="342"/>
      <c r="LT1432" s="342"/>
      <c r="LU1432" s="342"/>
      <c r="LV1432" s="342"/>
      <c r="LW1432" s="342"/>
      <c r="LX1432" s="342"/>
      <c r="LY1432" s="342"/>
      <c r="LZ1432" s="342"/>
      <c r="MA1432" s="342"/>
      <c r="MB1432" s="342"/>
      <c r="MC1432" s="342"/>
      <c r="MD1432" s="342"/>
      <c r="ME1432" s="342"/>
      <c r="MF1432" s="342"/>
      <c r="MG1432" s="342"/>
      <c r="MH1432" s="342"/>
      <c r="MI1432" s="342"/>
      <c r="MJ1432" s="342"/>
      <c r="MK1432" s="342"/>
      <c r="ML1432" s="342"/>
      <c r="MM1432" s="342"/>
      <c r="MN1432" s="342"/>
      <c r="MO1432" s="342"/>
      <c r="MP1432" s="342"/>
      <c r="MQ1432" s="342"/>
      <c r="MR1432" s="342"/>
      <c r="MS1432" s="342"/>
      <c r="MT1432" s="342"/>
      <c r="MU1432" s="342"/>
      <c r="MV1432" s="342"/>
      <c r="MW1432" s="342"/>
      <c r="MX1432" s="342"/>
      <c r="MY1432" s="342"/>
      <c r="MZ1432" s="342"/>
      <c r="NA1432" s="342"/>
      <c r="NB1432" s="342"/>
      <c r="NC1432" s="342"/>
      <c r="ND1432" s="342"/>
      <c r="NE1432" s="342"/>
      <c r="NF1432" s="342"/>
      <c r="NG1432" s="342"/>
      <c r="NH1432" s="342"/>
      <c r="NI1432" s="342"/>
      <c r="NJ1432" s="342"/>
      <c r="NK1432" s="342"/>
      <c r="NL1432" s="342"/>
      <c r="NM1432" s="342"/>
      <c r="NN1432" s="342"/>
      <c r="NO1432" s="342"/>
      <c r="NP1432" s="342"/>
      <c r="NQ1432" s="342"/>
      <c r="NR1432" s="342"/>
      <c r="NS1432" s="342"/>
      <c r="NT1432" s="342"/>
      <c r="NU1432" s="342"/>
      <c r="NV1432" s="342"/>
      <c r="NW1432" s="342"/>
      <c r="NX1432" s="342"/>
      <c r="NY1432" s="342"/>
      <c r="NZ1432" s="342"/>
      <c r="OA1432" s="342"/>
    </row>
    <row r="1433" spans="1:391" s="342" customFormat="1" ht="34.5" customHeight="1" x14ac:dyDescent="0.25">
      <c r="A1433" s="890"/>
      <c r="B1433" s="916" t="s">
        <v>431</v>
      </c>
      <c r="C1433" s="659"/>
      <c r="D1433" s="917"/>
      <c r="E1433" s="661"/>
      <c r="F1433" s="918"/>
      <c r="G1433" s="919" t="str">
        <f>IF(ISBLANK(H1433),"",IF(H1433="BN",VLOOKUP(B1433,'[4]V. BAHAN'!$B$8:$E$1099,3,FALSE),IFERROR(VLOOKUP(H1433,'[4]III. DAFTAR AHS'!$B$7:$H$872,5,FALSE),"ls")))</f>
        <v/>
      </c>
      <c r="H1433" s="920"/>
      <c r="I1433" s="920" t="s">
        <v>243</v>
      </c>
      <c r="J1433" s="921"/>
      <c r="K1433" s="436"/>
      <c r="L1433" s="437"/>
      <c r="M1433" s="922"/>
      <c r="N1433" s="922"/>
      <c r="O1433" s="922"/>
      <c r="P1433" s="922"/>
      <c r="Q1433" s="922"/>
      <c r="R1433" s="922"/>
      <c r="S1433" s="923"/>
      <c r="T1433" s="359">
        <f>'[16]LAP MINGGUAN'!R1433</f>
        <v>0</v>
      </c>
      <c r="U1433" s="359">
        <f t="shared" si="207"/>
        <v>0</v>
      </c>
      <c r="V1433" s="429">
        <f>'[8]RAB '!H1409</f>
        <v>0</v>
      </c>
      <c r="W1433" s="429">
        <f t="shared" si="206"/>
        <v>0</v>
      </c>
    </row>
    <row r="1434" spans="1:391" s="342" customFormat="1" ht="72" customHeight="1" x14ac:dyDescent="0.25">
      <c r="A1434" s="881"/>
      <c r="B1434" s="924" t="s">
        <v>771</v>
      </c>
      <c r="C1434" s="665"/>
      <c r="D1434" s="925"/>
      <c r="E1434" s="926"/>
      <c r="F1434" s="927"/>
      <c r="G1434" s="928" t="str">
        <f>IF(ISBLANK(H1434),"",IF(H1434="BN",VLOOKUP(B1434,'[4]V. BAHAN'!$B$8:$E$1099,3,FALSE),IFERROR(VLOOKUP(H1434,'[4]III. DAFTAR AHS'!$B$7:$H$872,5,FALSE),"ls")))</f>
        <v/>
      </c>
      <c r="H1434" s="929"/>
      <c r="I1434" s="929" t="s">
        <v>243</v>
      </c>
      <c r="J1434" s="930"/>
      <c r="K1434" s="898"/>
      <c r="L1434" s="460"/>
      <c r="M1434" s="867"/>
      <c r="N1434" s="867"/>
      <c r="O1434" s="867"/>
      <c r="P1434" s="867"/>
      <c r="Q1434" s="867"/>
      <c r="R1434" s="867"/>
      <c r="S1434" s="889"/>
      <c r="T1434" s="359">
        <f>'[16]LAP MINGGUAN'!R1434</f>
        <v>0</v>
      </c>
      <c r="U1434" s="359">
        <f t="shared" si="207"/>
        <v>0</v>
      </c>
      <c r="V1434" s="429">
        <f>'[8]RAB '!H1410</f>
        <v>0</v>
      </c>
      <c r="W1434" s="429">
        <f t="shared" si="206"/>
        <v>0</v>
      </c>
    </row>
    <row r="1435" spans="1:391" s="756" customFormat="1" ht="34.5" customHeight="1" x14ac:dyDescent="0.25">
      <c r="A1435" s="673"/>
      <c r="B1435" s="674" t="s">
        <v>119</v>
      </c>
      <c r="C1435" s="674"/>
      <c r="D1435" s="674"/>
      <c r="E1435" s="674"/>
      <c r="F1435" s="677"/>
      <c r="G1435" s="677" t="str">
        <f>IF(ISBLANK(H1435),"",IF(H1435="BN",VLOOKUP(B1435,'[4]V. BAHAN'!$B$8:$E$1099,3,FALSE),IFERROR(VLOOKUP(H1435,'[4]III. DAFTAR AHS'!$B$7:$H$872,5,FALSE),"ls")))</f>
        <v/>
      </c>
      <c r="H1435" s="677"/>
      <c r="I1435" s="677" t="s">
        <v>243</v>
      </c>
      <c r="J1435" s="612"/>
      <c r="K1435" s="612"/>
      <c r="L1435" s="613"/>
      <c r="M1435" s="754"/>
      <c r="N1435" s="754"/>
      <c r="O1435" s="754"/>
      <c r="P1435" s="754"/>
      <c r="Q1435" s="754"/>
      <c r="R1435" s="754"/>
      <c r="S1435" s="755"/>
      <c r="T1435" s="359">
        <f>'[16]LAP MINGGUAN'!R1435</f>
        <v>0</v>
      </c>
      <c r="U1435" s="359">
        <f t="shared" si="207"/>
        <v>0</v>
      </c>
      <c r="V1435" s="429">
        <f>'[8]RAB '!H1411</f>
        <v>0</v>
      </c>
      <c r="W1435" s="429">
        <f t="shared" si="206"/>
        <v>0</v>
      </c>
      <c r="X1435" s="350"/>
      <c r="Y1435" s="350"/>
      <c r="Z1435" s="350"/>
      <c r="AA1435" s="350"/>
      <c r="AB1435" s="350"/>
      <c r="AC1435" s="350"/>
      <c r="AD1435" s="350"/>
      <c r="AE1435" s="350"/>
      <c r="AF1435" s="350"/>
      <c r="AG1435" s="350"/>
      <c r="AH1435" s="350"/>
      <c r="AI1435" s="350"/>
      <c r="AJ1435" s="350"/>
      <c r="AK1435" s="350"/>
      <c r="AL1435" s="350"/>
      <c r="AM1435" s="350"/>
      <c r="AN1435" s="350"/>
      <c r="AO1435" s="350"/>
      <c r="AP1435" s="350"/>
      <c r="AQ1435" s="350"/>
      <c r="AR1435" s="350"/>
      <c r="AS1435" s="350"/>
      <c r="AT1435" s="350"/>
      <c r="AU1435" s="350"/>
      <c r="AV1435" s="350"/>
      <c r="AW1435" s="350"/>
      <c r="AX1435" s="350"/>
      <c r="AY1435" s="350"/>
      <c r="AZ1435" s="350"/>
      <c r="BA1435" s="350"/>
      <c r="BB1435" s="350"/>
      <c r="BC1435" s="350"/>
      <c r="BD1435" s="350"/>
      <c r="BE1435" s="350"/>
      <c r="BF1435" s="350"/>
      <c r="BG1435" s="350"/>
      <c r="BH1435" s="350"/>
      <c r="BI1435" s="350"/>
      <c r="BJ1435" s="350"/>
      <c r="BK1435" s="350"/>
      <c r="BL1435" s="350"/>
      <c r="BM1435" s="350"/>
      <c r="BN1435" s="350"/>
      <c r="BO1435" s="350"/>
      <c r="BP1435" s="350"/>
      <c r="BQ1435" s="350"/>
      <c r="BR1435" s="350"/>
      <c r="BS1435" s="350"/>
      <c r="BT1435" s="350"/>
      <c r="BU1435" s="350"/>
      <c r="BV1435" s="350"/>
      <c r="BW1435" s="350"/>
      <c r="BX1435" s="350"/>
      <c r="BY1435" s="350"/>
      <c r="BZ1435" s="350"/>
      <c r="CA1435" s="350"/>
      <c r="CB1435" s="350"/>
      <c r="CC1435" s="350"/>
      <c r="CD1435" s="350"/>
      <c r="CE1435" s="350"/>
      <c r="CF1435" s="350"/>
      <c r="CG1435" s="350"/>
      <c r="CH1435" s="350"/>
      <c r="CI1435" s="350"/>
      <c r="CJ1435" s="350"/>
      <c r="CK1435" s="350"/>
      <c r="CL1435" s="350"/>
      <c r="CM1435" s="350"/>
      <c r="CN1435" s="350"/>
      <c r="CO1435" s="350"/>
      <c r="CP1435" s="350"/>
      <c r="CQ1435" s="350"/>
      <c r="CR1435" s="350"/>
      <c r="CS1435" s="350"/>
      <c r="CT1435" s="350"/>
      <c r="CU1435" s="350"/>
      <c r="CV1435" s="350"/>
      <c r="CW1435" s="350"/>
      <c r="CX1435" s="350"/>
      <c r="CY1435" s="350"/>
      <c r="CZ1435" s="350"/>
      <c r="DA1435" s="350"/>
      <c r="DB1435" s="350"/>
      <c r="DC1435" s="350"/>
      <c r="DD1435" s="350"/>
      <c r="DE1435" s="350"/>
      <c r="DF1435" s="350"/>
      <c r="DG1435" s="350"/>
      <c r="DH1435" s="350"/>
      <c r="DI1435" s="350"/>
      <c r="DJ1435" s="350"/>
      <c r="DK1435" s="350"/>
      <c r="DL1435" s="350"/>
      <c r="DM1435" s="350"/>
      <c r="DN1435" s="350"/>
      <c r="DO1435" s="350"/>
      <c r="DP1435" s="350"/>
      <c r="DQ1435" s="350"/>
      <c r="DR1435" s="350"/>
      <c r="DS1435" s="350"/>
      <c r="DT1435" s="350"/>
      <c r="DU1435" s="350"/>
      <c r="DV1435" s="350"/>
      <c r="DW1435" s="350"/>
      <c r="DX1435" s="350"/>
      <c r="DY1435" s="350"/>
      <c r="DZ1435" s="350"/>
      <c r="EA1435" s="350"/>
      <c r="EB1435" s="350"/>
      <c r="EC1435" s="350"/>
      <c r="ED1435" s="350"/>
      <c r="EE1435" s="350"/>
      <c r="EF1435" s="350"/>
      <c r="EG1435" s="350"/>
      <c r="EH1435" s="350"/>
      <c r="EI1435" s="350"/>
      <c r="EJ1435" s="350"/>
      <c r="EK1435" s="350"/>
      <c r="EL1435" s="350"/>
      <c r="EM1435" s="350"/>
      <c r="EN1435" s="350"/>
      <c r="EO1435" s="350"/>
      <c r="EP1435" s="350"/>
      <c r="EQ1435" s="350"/>
      <c r="ER1435" s="350"/>
      <c r="ES1435" s="350"/>
      <c r="ET1435" s="350"/>
      <c r="EU1435" s="350"/>
      <c r="EV1435" s="350"/>
      <c r="EW1435" s="350"/>
      <c r="EX1435" s="350"/>
      <c r="EY1435" s="350"/>
      <c r="EZ1435" s="350"/>
      <c r="FA1435" s="350"/>
      <c r="FB1435" s="350"/>
      <c r="FC1435" s="350"/>
      <c r="FD1435" s="350"/>
      <c r="FE1435" s="350"/>
      <c r="FF1435" s="350"/>
      <c r="FG1435" s="350"/>
      <c r="FH1435" s="350"/>
      <c r="FI1435" s="350"/>
      <c r="FJ1435" s="350"/>
      <c r="FK1435" s="350"/>
      <c r="FL1435" s="350"/>
      <c r="FM1435" s="350"/>
      <c r="FN1435" s="350"/>
      <c r="FO1435" s="350"/>
      <c r="FP1435" s="350"/>
      <c r="FQ1435" s="350"/>
      <c r="FR1435" s="350"/>
      <c r="FS1435" s="350"/>
      <c r="FT1435" s="350"/>
      <c r="FU1435" s="350"/>
      <c r="FV1435" s="350"/>
      <c r="FW1435" s="350"/>
      <c r="FX1435" s="350"/>
      <c r="FY1435" s="350"/>
      <c r="FZ1435" s="350"/>
      <c r="GA1435" s="350"/>
      <c r="GB1435" s="350"/>
      <c r="GC1435" s="350"/>
      <c r="GD1435" s="350"/>
      <c r="GE1435" s="350"/>
      <c r="GF1435" s="350"/>
      <c r="GG1435" s="350"/>
      <c r="GH1435" s="350"/>
      <c r="GI1435" s="350"/>
      <c r="GJ1435" s="350"/>
      <c r="GK1435" s="350"/>
      <c r="GL1435" s="350"/>
      <c r="GM1435" s="350"/>
      <c r="GN1435" s="350"/>
      <c r="GO1435" s="350"/>
      <c r="GP1435" s="350"/>
      <c r="GQ1435" s="350"/>
      <c r="GR1435" s="350"/>
      <c r="GS1435" s="350"/>
      <c r="GT1435" s="350"/>
      <c r="GU1435" s="350"/>
      <c r="GV1435" s="350"/>
      <c r="GW1435" s="350"/>
      <c r="GX1435" s="350"/>
      <c r="GY1435" s="350"/>
      <c r="GZ1435" s="350"/>
      <c r="HA1435" s="350"/>
      <c r="HB1435" s="350"/>
      <c r="HC1435" s="350"/>
      <c r="HD1435" s="350"/>
      <c r="HE1435" s="350"/>
      <c r="HF1435" s="350"/>
      <c r="HG1435" s="350"/>
      <c r="HH1435" s="350"/>
      <c r="HI1435" s="350"/>
      <c r="HJ1435" s="350"/>
      <c r="HK1435" s="350"/>
      <c r="HL1435" s="350"/>
      <c r="HM1435" s="350"/>
      <c r="HN1435" s="350"/>
      <c r="HO1435" s="350"/>
      <c r="HP1435" s="350"/>
      <c r="HQ1435" s="350"/>
      <c r="HR1435" s="350"/>
      <c r="HS1435" s="350"/>
      <c r="HT1435" s="350"/>
      <c r="HU1435" s="350"/>
      <c r="HV1435" s="350"/>
      <c r="HW1435" s="350"/>
      <c r="HX1435" s="350"/>
      <c r="HY1435" s="350"/>
      <c r="HZ1435" s="350"/>
      <c r="IA1435" s="350"/>
      <c r="IB1435" s="350"/>
      <c r="IC1435" s="350"/>
      <c r="ID1435" s="350"/>
      <c r="IE1435" s="350"/>
      <c r="IF1435" s="350"/>
      <c r="IG1435" s="350"/>
      <c r="IH1435" s="350"/>
      <c r="II1435" s="350"/>
      <c r="IJ1435" s="350"/>
      <c r="IK1435" s="350"/>
      <c r="IL1435" s="350"/>
      <c r="IM1435" s="350"/>
      <c r="IN1435" s="350"/>
      <c r="IO1435" s="350"/>
      <c r="IP1435" s="350"/>
      <c r="IQ1435" s="350"/>
      <c r="IR1435" s="350"/>
      <c r="IS1435" s="350"/>
      <c r="IT1435" s="350"/>
      <c r="IU1435" s="350"/>
      <c r="IV1435" s="350"/>
      <c r="IW1435" s="350"/>
      <c r="IX1435" s="350"/>
      <c r="IY1435" s="350"/>
      <c r="IZ1435" s="350"/>
      <c r="JA1435" s="350"/>
      <c r="JB1435" s="350"/>
      <c r="JC1435" s="350"/>
      <c r="JD1435" s="350"/>
      <c r="JE1435" s="350"/>
      <c r="JF1435" s="350"/>
      <c r="JG1435" s="350"/>
      <c r="JH1435" s="350"/>
      <c r="JI1435" s="350"/>
      <c r="JJ1435" s="350"/>
      <c r="JK1435" s="350"/>
      <c r="JL1435" s="350"/>
      <c r="JM1435" s="350"/>
      <c r="JN1435" s="350"/>
      <c r="JO1435" s="350"/>
      <c r="JP1435" s="350"/>
      <c r="JQ1435" s="350"/>
      <c r="JR1435" s="350"/>
      <c r="JS1435" s="350"/>
      <c r="JT1435" s="350"/>
      <c r="JU1435" s="350"/>
      <c r="JV1435" s="350"/>
      <c r="JW1435" s="350"/>
      <c r="JX1435" s="350"/>
      <c r="JY1435" s="350"/>
      <c r="JZ1435" s="350"/>
      <c r="KA1435" s="350"/>
      <c r="KB1435" s="350"/>
      <c r="KC1435" s="350"/>
      <c r="KD1435" s="350"/>
      <c r="KE1435" s="350"/>
      <c r="KF1435" s="350"/>
      <c r="KG1435" s="350"/>
      <c r="KH1435" s="350"/>
      <c r="KI1435" s="350"/>
      <c r="KJ1435" s="350"/>
      <c r="KK1435" s="350"/>
      <c r="KL1435" s="350"/>
      <c r="KM1435" s="350"/>
      <c r="KN1435" s="350"/>
      <c r="KO1435" s="350"/>
      <c r="KP1435" s="350"/>
      <c r="KQ1435" s="350"/>
      <c r="KR1435" s="350"/>
      <c r="KS1435" s="350"/>
      <c r="KT1435" s="350"/>
      <c r="KU1435" s="350"/>
      <c r="KV1435" s="350"/>
      <c r="KW1435" s="350"/>
      <c r="KX1435" s="350"/>
      <c r="KY1435" s="350"/>
      <c r="KZ1435" s="350"/>
      <c r="LA1435" s="350"/>
      <c r="LB1435" s="350"/>
      <c r="LC1435" s="350"/>
      <c r="LD1435" s="350"/>
      <c r="LE1435" s="350"/>
      <c r="LF1435" s="350"/>
      <c r="LG1435" s="350"/>
      <c r="LH1435" s="350"/>
      <c r="LI1435" s="350"/>
      <c r="LJ1435" s="350"/>
      <c r="LK1435" s="350"/>
      <c r="LL1435" s="350"/>
      <c r="LM1435" s="350"/>
      <c r="LN1435" s="350"/>
      <c r="LO1435" s="350"/>
      <c r="LP1435" s="350"/>
      <c r="LQ1435" s="350"/>
      <c r="LR1435" s="350"/>
      <c r="LS1435" s="350"/>
      <c r="LT1435" s="350"/>
      <c r="LU1435" s="350"/>
      <c r="LV1435" s="350"/>
      <c r="LW1435" s="350"/>
      <c r="LX1435" s="350"/>
      <c r="LY1435" s="350"/>
      <c r="LZ1435" s="350"/>
      <c r="MA1435" s="350"/>
      <c r="MB1435" s="350"/>
      <c r="MC1435" s="350"/>
      <c r="MD1435" s="350"/>
      <c r="ME1435" s="350"/>
      <c r="MF1435" s="350"/>
      <c r="MG1435" s="350"/>
      <c r="MH1435" s="350"/>
      <c r="MI1435" s="350"/>
      <c r="MJ1435" s="350"/>
      <c r="MK1435" s="350"/>
      <c r="ML1435" s="350"/>
      <c r="MM1435" s="350"/>
      <c r="MN1435" s="350"/>
      <c r="MO1435" s="350"/>
      <c r="MP1435" s="350"/>
      <c r="MQ1435" s="350"/>
      <c r="MR1435" s="350"/>
      <c r="MS1435" s="350"/>
      <c r="MT1435" s="350"/>
      <c r="MU1435" s="350"/>
      <c r="MV1435" s="350"/>
      <c r="MW1435" s="350"/>
      <c r="MX1435" s="350"/>
      <c r="MY1435" s="350"/>
      <c r="MZ1435" s="350"/>
      <c r="NA1435" s="350"/>
      <c r="NB1435" s="350"/>
      <c r="NC1435" s="350"/>
      <c r="ND1435" s="350"/>
      <c r="NE1435" s="350"/>
      <c r="NF1435" s="350"/>
      <c r="NG1435" s="350"/>
      <c r="NH1435" s="350"/>
      <c r="NI1435" s="350"/>
      <c r="NJ1435" s="350"/>
      <c r="NK1435" s="350"/>
      <c r="NL1435" s="350"/>
      <c r="NM1435" s="350"/>
      <c r="NN1435" s="350"/>
      <c r="NO1435" s="350"/>
      <c r="NP1435" s="350"/>
      <c r="NQ1435" s="350"/>
      <c r="NR1435" s="350"/>
      <c r="NS1435" s="350"/>
      <c r="NT1435" s="350"/>
      <c r="NU1435" s="350"/>
      <c r="NV1435" s="350"/>
      <c r="NW1435" s="350"/>
      <c r="NX1435" s="350"/>
      <c r="NY1435" s="350"/>
      <c r="NZ1435" s="350"/>
      <c r="OA1435" s="350"/>
    </row>
    <row r="1436" spans="1:391" s="353" customFormat="1" ht="34.5" customHeight="1" x14ac:dyDescent="0.25">
      <c r="A1436" s="931">
        <v>1</v>
      </c>
      <c r="B1436" s="932" t="s">
        <v>772</v>
      </c>
      <c r="C1436" s="917"/>
      <c r="D1436" s="917"/>
      <c r="E1436" s="933"/>
      <c r="F1436" s="934"/>
      <c r="G1436" s="934" t="str">
        <f>IF(ISBLANK(H1436),"",IF(H1436="BN",VLOOKUP(B1436,'[4]V. BAHAN'!$B$8:$E$1099,3,FALSE),IFERROR(VLOOKUP(H1436,'[4]III. DAFTAR AHS'!$B$7:$H$872,5,FALSE),"ls")))</f>
        <v/>
      </c>
      <c r="H1436" s="934"/>
      <c r="I1436" s="934" t="s">
        <v>243</v>
      </c>
      <c r="J1436" s="935"/>
      <c r="K1436" s="936"/>
      <c r="L1436" s="437"/>
      <c r="M1436" s="937"/>
      <c r="N1436" s="937"/>
      <c r="O1436" s="937"/>
      <c r="P1436" s="937"/>
      <c r="Q1436" s="937"/>
      <c r="R1436" s="937"/>
      <c r="S1436" s="938"/>
      <c r="T1436" s="359">
        <f>'[16]LAP MINGGUAN'!R1436</f>
        <v>0</v>
      </c>
      <c r="U1436" s="359">
        <f t="shared" si="207"/>
        <v>0</v>
      </c>
      <c r="V1436" s="429">
        <f>'[8]RAB '!H1412</f>
        <v>0</v>
      </c>
      <c r="W1436" s="429">
        <f t="shared" si="206"/>
        <v>0</v>
      </c>
    </row>
    <row r="1437" spans="1:391" s="342" customFormat="1" ht="34.5" customHeight="1" x14ac:dyDescent="0.25">
      <c r="A1437" s="939" t="s">
        <v>25</v>
      </c>
      <c r="B1437" s="940" t="s">
        <v>773</v>
      </c>
      <c r="C1437" s="941"/>
      <c r="D1437" s="941"/>
      <c r="E1437" s="942"/>
      <c r="F1437" s="943">
        <v>45.55</v>
      </c>
      <c r="G1437" s="903" t="str">
        <f>IF(ISBLANK(H1437),"",IF(H1437="BN",VLOOKUP(B1437,'[4]V. BAHAN'!$B$8:$E$14999,3,FALSE),IFERROR(VLOOKUP(H1437,'[4]III. DAFTAR AHS'!$B$7:$H$14999,5,FALSE),"ls")))</f>
        <v xml:space="preserve">kg </v>
      </c>
      <c r="H1437" s="943" t="s">
        <v>774</v>
      </c>
      <c r="I1437" s="669" t="s">
        <v>468</v>
      </c>
      <c r="J1437" s="436">
        <f>VLOOKUP(B1437,'[5] RAB LAMA'!$B$9:$E$5553,4,FALSE)</f>
        <v>21842.100840461433</v>
      </c>
      <c r="K1437" s="436">
        <f t="shared" ref="K1437:K1446" si="215">J1437*F1437</f>
        <v>994907.69328301819</v>
      </c>
      <c r="L1437" s="437">
        <f t="shared" ref="L1437:L1446" si="216">K1437/$K$4349*100</f>
        <v>2.6036438447389642E-3</v>
      </c>
      <c r="M1437" s="894"/>
      <c r="N1437" s="894">
        <f t="shared" ref="N1437:N1446" si="217">L1437*M1437/100</f>
        <v>0</v>
      </c>
      <c r="O1437" s="894"/>
      <c r="P1437" s="894">
        <f t="shared" ref="P1437:P1446" si="218">L1437*O1437/100</f>
        <v>0</v>
      </c>
      <c r="Q1437" s="894"/>
      <c r="R1437" s="894">
        <f t="shared" ref="R1437:R1446" si="219">L1437*Q1437/100</f>
        <v>0</v>
      </c>
      <c r="S1437" s="895"/>
      <c r="T1437" s="359">
        <f>'[16]LAP MINGGUAN'!R1437</f>
        <v>0</v>
      </c>
      <c r="U1437" s="359">
        <f t="shared" si="207"/>
        <v>0</v>
      </c>
      <c r="V1437" s="429">
        <f>'[8]RAB '!H1413</f>
        <v>0</v>
      </c>
      <c r="W1437" s="429">
        <f t="shared" si="206"/>
        <v>994907.69328301819</v>
      </c>
    </row>
    <row r="1438" spans="1:391" s="342" customFormat="1" ht="34.5" customHeight="1" x14ac:dyDescent="0.25">
      <c r="A1438" s="939" t="s">
        <v>25</v>
      </c>
      <c r="B1438" s="940" t="s">
        <v>775</v>
      </c>
      <c r="C1438" s="941"/>
      <c r="D1438" s="941"/>
      <c r="E1438" s="942"/>
      <c r="F1438" s="943">
        <v>18</v>
      </c>
      <c r="G1438" s="903" t="str">
        <f>IF(ISBLANK(H1438),"",IF(H1438="BN",VLOOKUP(B1438,'[4]V. BAHAN'!$B$8:$E$14999,3,FALSE),IFERROR(VLOOKUP(H1438,'[4]III. DAFTAR AHS'!$B$7:$H$14999,5,FALSE),"ls")))</f>
        <v>bh</v>
      </c>
      <c r="H1438" s="943" t="s">
        <v>365</v>
      </c>
      <c r="I1438" s="669" t="s">
        <v>366</v>
      </c>
      <c r="J1438" s="436">
        <f>VLOOKUP(B1438,'[5] RAB LAMA'!$B$9:$E$5553,4,FALSE)</f>
        <v>15230.717467735001</v>
      </c>
      <c r="K1438" s="436">
        <f t="shared" si="215"/>
        <v>274152.91441923002</v>
      </c>
      <c r="L1438" s="437">
        <f t="shared" si="216"/>
        <v>7.1745002371976314E-4</v>
      </c>
      <c r="M1438" s="894"/>
      <c r="N1438" s="894">
        <f t="shared" si="217"/>
        <v>0</v>
      </c>
      <c r="O1438" s="894"/>
      <c r="P1438" s="894">
        <f t="shared" si="218"/>
        <v>0</v>
      </c>
      <c r="Q1438" s="894"/>
      <c r="R1438" s="894">
        <f t="shared" si="219"/>
        <v>0</v>
      </c>
      <c r="S1438" s="895"/>
      <c r="T1438" s="359">
        <f>'[16]LAP MINGGUAN'!R1438</f>
        <v>0</v>
      </c>
      <c r="U1438" s="359">
        <f t="shared" si="207"/>
        <v>0</v>
      </c>
      <c r="V1438" s="429">
        <f>'[8]RAB '!H1414</f>
        <v>994907.69328301819</v>
      </c>
      <c r="W1438" s="429">
        <f t="shared" si="206"/>
        <v>-720754.77886378812</v>
      </c>
    </row>
    <row r="1439" spans="1:391" s="342" customFormat="1" ht="34.5" customHeight="1" x14ac:dyDescent="0.25">
      <c r="A1439" s="939" t="s">
        <v>25</v>
      </c>
      <c r="B1439" s="940" t="s">
        <v>776</v>
      </c>
      <c r="C1439" s="941"/>
      <c r="D1439" s="941"/>
      <c r="E1439" s="942"/>
      <c r="F1439" s="943">
        <v>51.55</v>
      </c>
      <c r="G1439" s="903" t="str">
        <f>IF(ISBLANK(H1439),"",IF(H1439="BN",VLOOKUP(B1439,'[4]V. BAHAN'!$B$8:$E$14999,3,FALSE),IFERROR(VLOOKUP(H1439,'[4]III. DAFTAR AHS'!$B$7:$H$14999,5,FALSE),"ls")))</f>
        <v xml:space="preserve">m' </v>
      </c>
      <c r="H1439" s="943" t="s">
        <v>777</v>
      </c>
      <c r="I1439" s="669" t="s">
        <v>778</v>
      </c>
      <c r="J1439" s="436">
        <f>VLOOKUP(B1439,'[5] RAB LAMA'!$B$9:$E$5553,4,FALSE)</f>
        <v>123617.19941264046</v>
      </c>
      <c r="K1439" s="436">
        <f t="shared" si="215"/>
        <v>6372466.6297216155</v>
      </c>
      <c r="L1439" s="437">
        <f t="shared" si="216"/>
        <v>1.6676555652645222E-2</v>
      </c>
      <c r="M1439" s="894"/>
      <c r="N1439" s="894">
        <f t="shared" si="217"/>
        <v>0</v>
      </c>
      <c r="O1439" s="894"/>
      <c r="P1439" s="894">
        <f t="shared" si="218"/>
        <v>0</v>
      </c>
      <c r="Q1439" s="894"/>
      <c r="R1439" s="894">
        <f t="shared" si="219"/>
        <v>0</v>
      </c>
      <c r="S1439" s="895"/>
      <c r="T1439" s="359">
        <f>'[16]LAP MINGGUAN'!R1439</f>
        <v>0</v>
      </c>
      <c r="U1439" s="359">
        <f t="shared" si="207"/>
        <v>0</v>
      </c>
      <c r="V1439" s="429">
        <f>'[8]RAB '!H1415</f>
        <v>274152.91441923002</v>
      </c>
      <c r="W1439" s="429">
        <f t="shared" si="206"/>
        <v>6098313.7153023854</v>
      </c>
    </row>
    <row r="1440" spans="1:391" s="342" customFormat="1" ht="34.5" customHeight="1" x14ac:dyDescent="0.25">
      <c r="A1440" s="939" t="s">
        <v>25</v>
      </c>
      <c r="B1440" s="940" t="s">
        <v>779</v>
      </c>
      <c r="C1440" s="941"/>
      <c r="D1440" s="941"/>
      <c r="E1440" s="942"/>
      <c r="F1440" s="943">
        <v>7.68</v>
      </c>
      <c r="G1440" s="903" t="str">
        <f>IF(ISBLANK(H1440),"",IF(H1440="BN",VLOOKUP(B1440,'[4]V. BAHAN'!$B$8:$E$14999,3,FALSE),IFERROR(VLOOKUP(H1440,'[4]III. DAFTAR AHS'!$B$7:$H$14999,5,FALSE),"ls")))</f>
        <v xml:space="preserve">m2 </v>
      </c>
      <c r="H1440" s="943" t="s">
        <v>780</v>
      </c>
      <c r="I1440" s="669" t="s">
        <v>781</v>
      </c>
      <c r="J1440" s="436">
        <f>VLOOKUP(B1440,'[5] RAB LAMA'!$B$9:$E$5553,4,FALSE)</f>
        <v>565160.97634699999</v>
      </c>
      <c r="K1440" s="436">
        <f t="shared" si="215"/>
        <v>4340436.2983449595</v>
      </c>
      <c r="L1440" s="437">
        <f t="shared" si="216"/>
        <v>1.1358792708071544E-2</v>
      </c>
      <c r="M1440" s="894"/>
      <c r="N1440" s="894">
        <f t="shared" si="217"/>
        <v>0</v>
      </c>
      <c r="O1440" s="894"/>
      <c r="P1440" s="894">
        <f t="shared" si="218"/>
        <v>0</v>
      </c>
      <c r="Q1440" s="894"/>
      <c r="R1440" s="894">
        <f t="shared" si="219"/>
        <v>0</v>
      </c>
      <c r="S1440" s="895"/>
      <c r="T1440" s="359">
        <f>'[16]LAP MINGGUAN'!R1440</f>
        <v>0</v>
      </c>
      <c r="U1440" s="359">
        <f t="shared" si="207"/>
        <v>0</v>
      </c>
      <c r="V1440" s="429">
        <f>'[8]RAB '!H1416</f>
        <v>6372466.6297216155</v>
      </c>
      <c r="W1440" s="429">
        <f t="shared" si="206"/>
        <v>-2032030.331376656</v>
      </c>
    </row>
    <row r="1441" spans="1:23" s="342" customFormat="1" ht="34.5" customHeight="1" x14ac:dyDescent="0.25">
      <c r="A1441" s="939" t="s">
        <v>25</v>
      </c>
      <c r="B1441" s="940" t="s">
        <v>782</v>
      </c>
      <c r="C1441" s="941"/>
      <c r="D1441" s="941"/>
      <c r="E1441" s="942"/>
      <c r="F1441" s="943">
        <v>4.51</v>
      </c>
      <c r="G1441" s="903" t="str">
        <f>IF(ISBLANK(H1441),"",IF(H1441="BN",VLOOKUP(B1441,'[4]V. BAHAN'!$B$8:$E$14999,3,FALSE),IFERROR(VLOOKUP(H1441,'[4]III. DAFTAR AHS'!$B$7:$H$14999,5,FALSE),"ls")))</f>
        <v xml:space="preserve">m2 </v>
      </c>
      <c r="H1441" s="943" t="s">
        <v>783</v>
      </c>
      <c r="I1441" s="669" t="s">
        <v>784</v>
      </c>
      <c r="J1441" s="436">
        <f>VLOOKUP(B1441,'[5] RAB LAMA'!$B$9:$E$5553,4,FALSE)</f>
        <v>114137.70585318751</v>
      </c>
      <c r="K1441" s="436">
        <f t="shared" si="215"/>
        <v>514761.05339787563</v>
      </c>
      <c r="L1441" s="437">
        <f t="shared" si="216"/>
        <v>1.347114367734079E-3</v>
      </c>
      <c r="M1441" s="894"/>
      <c r="N1441" s="894">
        <f t="shared" si="217"/>
        <v>0</v>
      </c>
      <c r="O1441" s="894"/>
      <c r="P1441" s="894">
        <f t="shared" si="218"/>
        <v>0</v>
      </c>
      <c r="Q1441" s="894"/>
      <c r="R1441" s="894">
        <f t="shared" si="219"/>
        <v>0</v>
      </c>
      <c r="S1441" s="895"/>
      <c r="T1441" s="359">
        <f>'[16]LAP MINGGUAN'!R1441</f>
        <v>0</v>
      </c>
      <c r="U1441" s="359">
        <f t="shared" si="207"/>
        <v>0</v>
      </c>
      <c r="V1441" s="429">
        <f>'[8]RAB '!H1417</f>
        <v>4340436.2983449595</v>
      </c>
      <c r="W1441" s="429">
        <f t="shared" si="206"/>
        <v>-3825675.2449470838</v>
      </c>
    </row>
    <row r="1442" spans="1:23" s="342" customFormat="1" ht="34.5" customHeight="1" x14ac:dyDescent="0.25">
      <c r="A1442" s="939" t="s">
        <v>25</v>
      </c>
      <c r="B1442" s="940" t="s">
        <v>785</v>
      </c>
      <c r="C1442" s="941"/>
      <c r="D1442" s="941"/>
      <c r="E1442" s="942"/>
      <c r="F1442" s="943">
        <v>13.29</v>
      </c>
      <c r="G1442" s="903" t="str">
        <f>IF(ISBLANK(H1442),"",IF(H1442="BN",VLOOKUP(B1442,'[4]V. BAHAN'!$B$8:$E$14999,3,FALSE),IFERROR(VLOOKUP(H1442,'[4]III. DAFTAR AHS'!$B$7:$H$14999,5,FALSE),"ls")))</f>
        <v xml:space="preserve">m2 </v>
      </c>
      <c r="H1442" s="943" t="s">
        <v>786</v>
      </c>
      <c r="I1442" s="669" t="s">
        <v>787</v>
      </c>
      <c r="J1442" s="436">
        <f>VLOOKUP(B1442,'[5] RAB LAMA'!$B$9:$E$5553,4,FALSE)</f>
        <v>429712.72250500007</v>
      </c>
      <c r="K1442" s="436">
        <f t="shared" si="215"/>
        <v>5710882.0820914507</v>
      </c>
      <c r="L1442" s="437">
        <f t="shared" si="216"/>
        <v>1.4945208567040076E-2</v>
      </c>
      <c r="M1442" s="894"/>
      <c r="N1442" s="894">
        <f t="shared" si="217"/>
        <v>0</v>
      </c>
      <c r="O1442" s="894"/>
      <c r="P1442" s="894">
        <f t="shared" si="218"/>
        <v>0</v>
      </c>
      <c r="Q1442" s="894"/>
      <c r="R1442" s="894">
        <f t="shared" si="219"/>
        <v>0</v>
      </c>
      <c r="S1442" s="895"/>
      <c r="T1442" s="359">
        <f>'[16]LAP MINGGUAN'!R1442</f>
        <v>0</v>
      </c>
      <c r="U1442" s="359">
        <f t="shared" si="207"/>
        <v>0</v>
      </c>
      <c r="V1442" s="429">
        <f>'[8]RAB '!H1418</f>
        <v>514761.05339787563</v>
      </c>
      <c r="W1442" s="429">
        <f t="shared" si="206"/>
        <v>5196121.0286935754</v>
      </c>
    </row>
    <row r="1443" spans="1:23" s="342" customFormat="1" ht="34.5" customHeight="1" x14ac:dyDescent="0.25">
      <c r="A1443" s="939" t="s">
        <v>25</v>
      </c>
      <c r="B1443" s="940" t="s">
        <v>788</v>
      </c>
      <c r="C1443" s="941"/>
      <c r="D1443" s="941"/>
      <c r="E1443" s="942"/>
      <c r="F1443" s="943">
        <v>4</v>
      </c>
      <c r="G1443" s="903" t="str">
        <f>IF(ISBLANK(H1443),"",IF(H1443="BN",VLOOKUP(B1443,'[4]V. BAHAN'!$B$8:$E$14999,3,FALSE),IFERROR(VLOOKUP(H1443,'[4]III. DAFTAR AHS'!$B$7:$H$14999,5,FALSE),"ls")))</f>
        <v xml:space="preserve">psg </v>
      </c>
      <c r="H1443" s="943" t="s">
        <v>789</v>
      </c>
      <c r="I1443" s="669" t="s">
        <v>427</v>
      </c>
      <c r="J1443" s="436">
        <f>VLOOKUP(B1443,'[5] RAB LAMA'!$B$9:$E$5553,4,FALSE)</f>
        <v>611369.62711000023</v>
      </c>
      <c r="K1443" s="436">
        <f t="shared" si="215"/>
        <v>2445478.5084400009</v>
      </c>
      <c r="L1443" s="437">
        <f t="shared" si="216"/>
        <v>6.3997445279880723E-3</v>
      </c>
      <c r="M1443" s="894"/>
      <c r="N1443" s="894">
        <f t="shared" si="217"/>
        <v>0</v>
      </c>
      <c r="O1443" s="894"/>
      <c r="P1443" s="894">
        <f t="shared" si="218"/>
        <v>0</v>
      </c>
      <c r="Q1443" s="894"/>
      <c r="R1443" s="894">
        <f t="shared" si="219"/>
        <v>0</v>
      </c>
      <c r="S1443" s="895"/>
      <c r="T1443" s="359">
        <f>'[16]LAP MINGGUAN'!R1443</f>
        <v>0</v>
      </c>
      <c r="U1443" s="359">
        <f t="shared" si="207"/>
        <v>0</v>
      </c>
      <c r="V1443" s="429">
        <f>'[8]RAB '!H1419</f>
        <v>5710882.0820914507</v>
      </c>
      <c r="W1443" s="429">
        <f t="shared" si="206"/>
        <v>-3265403.5736514498</v>
      </c>
    </row>
    <row r="1444" spans="1:23" s="342" customFormat="1" ht="34.5" customHeight="1" x14ac:dyDescent="0.25">
      <c r="A1444" s="939" t="s">
        <v>25</v>
      </c>
      <c r="B1444" s="940" t="s">
        <v>790</v>
      </c>
      <c r="C1444" s="941"/>
      <c r="D1444" s="941"/>
      <c r="E1444" s="942"/>
      <c r="F1444" s="943">
        <v>4</v>
      </c>
      <c r="G1444" s="903" t="str">
        <f>IF(ISBLANK(H1444),"",IF(H1444="BN",VLOOKUP(B1444,'[4]V. BAHAN'!$B$8:$E$14999,3,FALSE),IFERROR(VLOOKUP(H1444,'[4]III. DAFTAR AHS'!$B$7:$H$14999,5,FALSE),"ls")))</f>
        <v xml:space="preserve">pkt </v>
      </c>
      <c r="H1444" s="943" t="s">
        <v>791</v>
      </c>
      <c r="I1444" s="669" t="s">
        <v>468</v>
      </c>
      <c r="J1444" s="436">
        <f>VLOOKUP(B1444,'[5] RAB LAMA'!$B$9:$E$5553,4,FALSE)</f>
        <v>1025288.072149</v>
      </c>
      <c r="K1444" s="436">
        <f t="shared" si="215"/>
        <v>4101152.2885960001</v>
      </c>
      <c r="L1444" s="437">
        <f t="shared" si="216"/>
        <v>1.0732593570871677E-2</v>
      </c>
      <c r="M1444" s="894"/>
      <c r="N1444" s="894">
        <f t="shared" si="217"/>
        <v>0</v>
      </c>
      <c r="O1444" s="894"/>
      <c r="P1444" s="894">
        <f t="shared" si="218"/>
        <v>0</v>
      </c>
      <c r="Q1444" s="894"/>
      <c r="R1444" s="894">
        <f t="shared" si="219"/>
        <v>0</v>
      </c>
      <c r="S1444" s="895"/>
      <c r="T1444" s="359">
        <f>'[16]LAP MINGGUAN'!R1444</f>
        <v>0</v>
      </c>
      <c r="U1444" s="359">
        <f t="shared" si="207"/>
        <v>0</v>
      </c>
      <c r="V1444" s="429">
        <f>'[8]RAB '!H1420</f>
        <v>2445478.5084400009</v>
      </c>
      <c r="W1444" s="429">
        <f t="shared" ref="W1444:W1507" si="220">K1444-V1444</f>
        <v>1655673.7801559991</v>
      </c>
    </row>
    <row r="1445" spans="1:23" s="342" customFormat="1" ht="34.5" customHeight="1" x14ac:dyDescent="0.25">
      <c r="A1445" s="939" t="s">
        <v>25</v>
      </c>
      <c r="B1445" s="940" t="s">
        <v>792</v>
      </c>
      <c r="C1445" s="941"/>
      <c r="D1445" s="941"/>
      <c r="E1445" s="942"/>
      <c r="F1445" s="943">
        <v>4</v>
      </c>
      <c r="G1445" s="903" t="str">
        <f>IF(ISBLANK(H1445),"",IF(H1445="BN",VLOOKUP(B1445,'[4]V. BAHAN'!$B$8:$E$14999,3,FALSE),IFERROR(VLOOKUP(H1445,'[4]III. DAFTAR AHS'!$B$7:$H$14999,5,FALSE),"ls")))</f>
        <v xml:space="preserve">bh </v>
      </c>
      <c r="H1445" s="943" t="s">
        <v>793</v>
      </c>
      <c r="I1445" s="669" t="s">
        <v>468</v>
      </c>
      <c r="J1445" s="436">
        <f>VLOOKUP(B1445,'[5] RAB LAMA'!$B$9:$E$5553,4,FALSE)</f>
        <v>62731.243877500005</v>
      </c>
      <c r="K1445" s="436">
        <f t="shared" si="215"/>
        <v>250924.97551000002</v>
      </c>
      <c r="L1445" s="437">
        <f t="shared" si="216"/>
        <v>6.5666319839386268E-4</v>
      </c>
      <c r="M1445" s="894"/>
      <c r="N1445" s="894">
        <f t="shared" si="217"/>
        <v>0</v>
      </c>
      <c r="O1445" s="894"/>
      <c r="P1445" s="894">
        <f t="shared" si="218"/>
        <v>0</v>
      </c>
      <c r="Q1445" s="894"/>
      <c r="R1445" s="894">
        <f t="shared" si="219"/>
        <v>0</v>
      </c>
      <c r="S1445" s="895"/>
      <c r="T1445" s="359">
        <f>'[16]LAP MINGGUAN'!R1445</f>
        <v>0</v>
      </c>
      <c r="U1445" s="359">
        <f t="shared" ref="U1445:U1508" si="221">N1445-T1445</f>
        <v>0</v>
      </c>
      <c r="V1445" s="429">
        <f>'[8]RAB '!H1421</f>
        <v>4101152.2885960001</v>
      </c>
      <c r="W1445" s="429">
        <f t="shared" si="220"/>
        <v>-3850227.3130860003</v>
      </c>
    </row>
    <row r="1446" spans="1:23" s="342" customFormat="1" ht="34.5" customHeight="1" x14ac:dyDescent="0.25">
      <c r="A1446" s="939" t="s">
        <v>25</v>
      </c>
      <c r="B1446" s="940" t="s">
        <v>794</v>
      </c>
      <c r="C1446" s="941"/>
      <c r="D1446" s="941"/>
      <c r="E1446" s="942"/>
      <c r="F1446" s="943">
        <v>4</v>
      </c>
      <c r="G1446" s="903" t="str">
        <f>IF(ISBLANK(H1446),"",IF(H1446="BN",VLOOKUP(B1446,'[4]V. BAHAN'!$B$8:$E$14999,3,FALSE),IFERROR(VLOOKUP(H1446,'[4]III. DAFTAR AHS'!$B$7:$H$14999,5,FALSE),"ls")))</f>
        <v xml:space="preserve">set </v>
      </c>
      <c r="H1446" s="943" t="s">
        <v>795</v>
      </c>
      <c r="I1446" s="669" t="s">
        <v>468</v>
      </c>
      <c r="J1446" s="436">
        <f>VLOOKUP(B1446,'[5] RAB LAMA'!$B$9:$E$5553,4,FALSE)</f>
        <v>1450000</v>
      </c>
      <c r="K1446" s="436">
        <f t="shared" si="215"/>
        <v>5800000</v>
      </c>
      <c r="L1446" s="437">
        <f t="shared" si="216"/>
        <v>1.5178427507837372E-2</v>
      </c>
      <c r="M1446" s="894"/>
      <c r="N1446" s="894">
        <f t="shared" si="217"/>
        <v>0</v>
      </c>
      <c r="O1446" s="894"/>
      <c r="P1446" s="894">
        <f t="shared" si="218"/>
        <v>0</v>
      </c>
      <c r="Q1446" s="894"/>
      <c r="R1446" s="894">
        <f t="shared" si="219"/>
        <v>0</v>
      </c>
      <c r="S1446" s="895"/>
      <c r="T1446" s="359">
        <f>'[16]LAP MINGGUAN'!R1446</f>
        <v>0</v>
      </c>
      <c r="U1446" s="359">
        <f t="shared" si="221"/>
        <v>0</v>
      </c>
      <c r="V1446" s="429">
        <f>'[8]RAB '!H1422</f>
        <v>250924.97551000002</v>
      </c>
      <c r="W1446" s="429">
        <f t="shared" si="220"/>
        <v>5549075.0244899997</v>
      </c>
    </row>
    <row r="1447" spans="1:23" s="353" customFormat="1" ht="34.5" customHeight="1" x14ac:dyDescent="0.25">
      <c r="A1447" s="944"/>
      <c r="B1447" s="945" t="s">
        <v>796</v>
      </c>
      <c r="C1447" s="946"/>
      <c r="D1447" s="946"/>
      <c r="E1447" s="947"/>
      <c r="F1447" s="943"/>
      <c r="G1447" s="943" t="str">
        <f>IF(ISBLANK(H1447),"",IF(H1447="BN",VLOOKUP(B1447,'[4]V. BAHAN'!$B$8:$E$1099,3,FALSE),IFERROR(VLOOKUP(H1447,'[4]III. DAFTAR AHS'!$B$7:$H$872,5,FALSE),"ls")))</f>
        <v/>
      </c>
      <c r="H1447" s="943"/>
      <c r="I1447" s="943" t="s">
        <v>243</v>
      </c>
      <c r="J1447" s="935"/>
      <c r="K1447" s="948"/>
      <c r="L1447" s="437"/>
      <c r="M1447" s="949"/>
      <c r="N1447" s="949"/>
      <c r="O1447" s="949"/>
      <c r="P1447" s="949"/>
      <c r="Q1447" s="949"/>
      <c r="R1447" s="949"/>
      <c r="S1447" s="950"/>
      <c r="T1447" s="359">
        <f>'[16]LAP MINGGUAN'!R1447</f>
        <v>0</v>
      </c>
      <c r="U1447" s="359">
        <f t="shared" si="221"/>
        <v>0</v>
      </c>
      <c r="V1447" s="429">
        <f>'[8]RAB '!H1423</f>
        <v>5800000</v>
      </c>
      <c r="W1447" s="429">
        <f t="shared" si="220"/>
        <v>-5800000</v>
      </c>
    </row>
    <row r="1448" spans="1:23" s="353" customFormat="1" ht="34.5" customHeight="1" x14ac:dyDescent="0.25">
      <c r="A1448" s="944">
        <f>A1436+1</f>
        <v>2</v>
      </c>
      <c r="B1448" s="945" t="s">
        <v>797</v>
      </c>
      <c r="C1448" s="946"/>
      <c r="D1448" s="946"/>
      <c r="E1448" s="947"/>
      <c r="F1448" s="943"/>
      <c r="G1448" s="943" t="str">
        <f>IF(ISBLANK(H1448),"",IF(H1448="BN",VLOOKUP(B1448,'[4]V. BAHAN'!$B$8:$E$1099,3,FALSE),IFERROR(VLOOKUP(H1448,'[4]III. DAFTAR AHS'!$B$7:$H$872,5,FALSE),"ls")))</f>
        <v/>
      </c>
      <c r="H1448" s="943"/>
      <c r="I1448" s="943" t="s">
        <v>243</v>
      </c>
      <c r="J1448" s="935"/>
      <c r="K1448" s="948"/>
      <c r="L1448" s="437"/>
      <c r="M1448" s="949"/>
      <c r="N1448" s="949"/>
      <c r="O1448" s="949"/>
      <c r="P1448" s="949"/>
      <c r="Q1448" s="949"/>
      <c r="R1448" s="949"/>
      <c r="S1448" s="950"/>
      <c r="T1448" s="359">
        <f>'[16]LAP MINGGUAN'!R1448</f>
        <v>0</v>
      </c>
      <c r="U1448" s="359">
        <f t="shared" si="221"/>
        <v>0</v>
      </c>
      <c r="V1448" s="429">
        <f>'[8]RAB '!H1424</f>
        <v>0</v>
      </c>
      <c r="W1448" s="429">
        <f t="shared" si="220"/>
        <v>0</v>
      </c>
    </row>
    <row r="1449" spans="1:23" s="342" customFormat="1" ht="34.5" customHeight="1" x14ac:dyDescent="0.25">
      <c r="A1449" s="939" t="s">
        <v>25</v>
      </c>
      <c r="B1449" s="940" t="s">
        <v>776</v>
      </c>
      <c r="C1449" s="941"/>
      <c r="D1449" s="941"/>
      <c r="E1449" s="942"/>
      <c r="F1449" s="943">
        <v>137.55000000000001</v>
      </c>
      <c r="G1449" s="903" t="str">
        <f>IF(ISBLANK(H1449),"",IF(H1449="BN",VLOOKUP(B1449,'[4]V. BAHAN'!$B$8:$E$14999,3,FALSE),IFERROR(VLOOKUP(H1449,'[4]III. DAFTAR AHS'!$B$7:$H$14999,5,FALSE),"ls")))</f>
        <v xml:space="preserve">m' </v>
      </c>
      <c r="H1449" s="943" t="s">
        <v>777</v>
      </c>
      <c r="I1449" s="669" t="s">
        <v>778</v>
      </c>
      <c r="J1449" s="436">
        <f>VLOOKUP(B1449,'[5] RAB LAMA'!$B$9:$E$5553,4,FALSE)</f>
        <v>123617.19941264046</v>
      </c>
      <c r="K1449" s="436">
        <f t="shared" ref="K1449:K1460" si="222">J1449*F1449</f>
        <v>17003545.779208697</v>
      </c>
      <c r="L1449" s="437">
        <f t="shared" ref="L1449:L1460" si="223">K1449/$K$4349*100</f>
        <v>4.4497773618260919E-2</v>
      </c>
      <c r="M1449" s="894"/>
      <c r="N1449" s="894">
        <f t="shared" ref="N1449:N1460" si="224">L1449*M1449/100</f>
        <v>0</v>
      </c>
      <c r="O1449" s="894"/>
      <c r="P1449" s="894">
        <f t="shared" ref="P1449:P1460" si="225">L1449*O1449/100</f>
        <v>0</v>
      </c>
      <c r="Q1449" s="894"/>
      <c r="R1449" s="894">
        <f t="shared" ref="R1449:R1460" si="226">L1449*Q1449/100</f>
        <v>0</v>
      </c>
      <c r="S1449" s="895"/>
      <c r="T1449" s="359">
        <f>'[16]LAP MINGGUAN'!R1449</f>
        <v>0</v>
      </c>
      <c r="U1449" s="359">
        <f t="shared" si="221"/>
        <v>0</v>
      </c>
      <c r="V1449" s="429">
        <f>'[8]RAB '!H1425</f>
        <v>0</v>
      </c>
      <c r="W1449" s="429">
        <f t="shared" si="220"/>
        <v>17003545.779208697</v>
      </c>
    </row>
    <row r="1450" spans="1:23" s="342" customFormat="1" ht="34.5" customHeight="1" x14ac:dyDescent="0.25">
      <c r="A1450" s="939" t="s">
        <v>25</v>
      </c>
      <c r="B1450" s="940" t="s">
        <v>798</v>
      </c>
      <c r="C1450" s="941"/>
      <c r="D1450" s="941"/>
      <c r="E1450" s="942"/>
      <c r="F1450" s="943">
        <v>71.510000000000005</v>
      </c>
      <c r="G1450" s="903" t="str">
        <f>IF(ISBLANK(H1450),"",IF(H1450="BN",VLOOKUP(B1450,'[4]V. BAHAN'!$B$8:$E$14999,3,FALSE),IFERROR(VLOOKUP(H1450,'[4]III. DAFTAR AHS'!$B$7:$H$14999,5,FALSE),"ls")))</f>
        <v xml:space="preserve">m' </v>
      </c>
      <c r="H1450" s="943" t="s">
        <v>799</v>
      </c>
      <c r="I1450" s="669" t="s">
        <v>427</v>
      </c>
      <c r="J1450" s="436">
        <f>VLOOKUP(B1450,'[5] RAB LAMA'!$B$9:$E$5553,4,FALSE)</f>
        <v>1146632.0032474999</v>
      </c>
      <c r="K1450" s="436">
        <f t="shared" si="222"/>
        <v>81995654.552228719</v>
      </c>
      <c r="L1450" s="437">
        <f t="shared" si="223"/>
        <v>0.21458018941011708</v>
      </c>
      <c r="M1450" s="894"/>
      <c r="N1450" s="894">
        <f t="shared" si="224"/>
        <v>0</v>
      </c>
      <c r="O1450" s="894"/>
      <c r="P1450" s="894">
        <f t="shared" si="225"/>
        <v>0</v>
      </c>
      <c r="Q1450" s="894"/>
      <c r="R1450" s="894">
        <f t="shared" si="226"/>
        <v>0</v>
      </c>
      <c r="S1450" s="895"/>
      <c r="T1450" s="359">
        <f>'[16]LAP MINGGUAN'!R1450</f>
        <v>0</v>
      </c>
      <c r="U1450" s="359">
        <f t="shared" si="221"/>
        <v>0</v>
      </c>
      <c r="V1450" s="429">
        <f>'[8]RAB '!H1426</f>
        <v>17003545.779208697</v>
      </c>
      <c r="W1450" s="429">
        <f t="shared" si="220"/>
        <v>64992108.773020022</v>
      </c>
    </row>
    <row r="1451" spans="1:23" s="342" customFormat="1" ht="34.5" customHeight="1" x14ac:dyDescent="0.25">
      <c r="A1451" s="939" t="s">
        <v>25</v>
      </c>
      <c r="B1451" s="940" t="s">
        <v>800</v>
      </c>
      <c r="C1451" s="941"/>
      <c r="D1451" s="941"/>
      <c r="E1451" s="942"/>
      <c r="F1451" s="943">
        <v>28</v>
      </c>
      <c r="G1451" s="903" t="str">
        <f>IF(ISBLANK(H1451),"",IF(H1451="BN",VLOOKUP(B1451,'[4]V. BAHAN'!$B$8:$E$14999,3,FALSE),IFERROR(VLOOKUP(H1451,'[4]III. DAFTAR AHS'!$B$7:$H$14999,5,FALSE),"ls")))</f>
        <v xml:space="preserve">unit </v>
      </c>
      <c r="H1451" s="943" t="s">
        <v>801</v>
      </c>
      <c r="I1451" s="669" t="s">
        <v>427</v>
      </c>
      <c r="J1451" s="436">
        <f>VLOOKUP(B1451,'[5] RAB LAMA'!$B$9:$E$5553,4,FALSE)</f>
        <v>1751601.5</v>
      </c>
      <c r="K1451" s="436">
        <f t="shared" si="222"/>
        <v>49044842</v>
      </c>
      <c r="L1451" s="437">
        <f t="shared" si="223"/>
        <v>0.12834889291902374</v>
      </c>
      <c r="M1451" s="894"/>
      <c r="N1451" s="894">
        <f t="shared" si="224"/>
        <v>0</v>
      </c>
      <c r="O1451" s="894"/>
      <c r="P1451" s="894">
        <f t="shared" si="225"/>
        <v>0</v>
      </c>
      <c r="Q1451" s="894"/>
      <c r="R1451" s="894">
        <f t="shared" si="226"/>
        <v>0</v>
      </c>
      <c r="S1451" s="895"/>
      <c r="T1451" s="359">
        <f>'[16]LAP MINGGUAN'!R1451</f>
        <v>0</v>
      </c>
      <c r="U1451" s="359">
        <f t="shared" si="221"/>
        <v>0</v>
      </c>
      <c r="V1451" s="429">
        <f>'[8]RAB '!H1427</f>
        <v>81995654.552228719</v>
      </c>
      <c r="W1451" s="429">
        <f t="shared" si="220"/>
        <v>-32950812.552228719</v>
      </c>
    </row>
    <row r="1452" spans="1:23" s="342" customFormat="1" ht="34.5" customHeight="1" x14ac:dyDescent="0.25">
      <c r="A1452" s="939" t="s">
        <v>25</v>
      </c>
      <c r="B1452" s="940" t="s">
        <v>802</v>
      </c>
      <c r="C1452" s="941"/>
      <c r="D1452" s="941"/>
      <c r="E1452" s="942"/>
      <c r="F1452" s="943">
        <v>42</v>
      </c>
      <c r="G1452" s="903" t="str">
        <f>IF(ISBLANK(H1452),"",IF(H1452="BN",VLOOKUP(B1452,'[4]V. BAHAN'!$B$8:$E$14999,3,FALSE),IFERROR(VLOOKUP(H1452,'[4]III. DAFTAR AHS'!$B$7:$H$14999,5,FALSE),"ls")))</f>
        <v xml:space="preserve">psg </v>
      </c>
      <c r="H1452" s="943" t="s">
        <v>803</v>
      </c>
      <c r="I1452" s="669" t="s">
        <v>804</v>
      </c>
      <c r="J1452" s="436">
        <f>VLOOKUP(B1452,'[5] RAB LAMA'!$B$9:$E$5553,4,FALSE)</f>
        <v>72392.014419999992</v>
      </c>
      <c r="K1452" s="436">
        <f t="shared" si="222"/>
        <v>3040464.6056399997</v>
      </c>
      <c r="L1452" s="437">
        <f t="shared" si="223"/>
        <v>7.9568054494572552E-3</v>
      </c>
      <c r="M1452" s="894"/>
      <c r="N1452" s="894">
        <f t="shared" si="224"/>
        <v>0</v>
      </c>
      <c r="O1452" s="894"/>
      <c r="P1452" s="894">
        <f t="shared" si="225"/>
        <v>0</v>
      </c>
      <c r="Q1452" s="894"/>
      <c r="R1452" s="894">
        <f t="shared" si="226"/>
        <v>0</v>
      </c>
      <c r="S1452" s="895"/>
      <c r="T1452" s="359">
        <f>'[16]LAP MINGGUAN'!R1452</f>
        <v>0</v>
      </c>
      <c r="U1452" s="359">
        <f t="shared" si="221"/>
        <v>0</v>
      </c>
      <c r="V1452" s="429">
        <f>'[8]RAB '!H1428</f>
        <v>49044842</v>
      </c>
      <c r="W1452" s="429">
        <f t="shared" si="220"/>
        <v>-46004377.394359998</v>
      </c>
    </row>
    <row r="1453" spans="1:23" s="342" customFormat="1" ht="34.5" customHeight="1" x14ac:dyDescent="0.25">
      <c r="A1453" s="939" t="s">
        <v>25</v>
      </c>
      <c r="B1453" s="940" t="s">
        <v>805</v>
      </c>
      <c r="C1453" s="941"/>
      <c r="D1453" s="941"/>
      <c r="E1453" s="942"/>
      <c r="F1453" s="943">
        <v>28</v>
      </c>
      <c r="G1453" s="903" t="str">
        <f>IF(ISBLANK(H1453),"",IF(H1453="BN",VLOOKUP(B1453,'[4]V. BAHAN'!$B$8:$E$14999,3,FALSE),IFERROR(VLOOKUP(H1453,'[4]III. DAFTAR AHS'!$B$7:$H$14999,5,FALSE),"ls")))</f>
        <v xml:space="preserve">psg </v>
      </c>
      <c r="H1453" s="943" t="s">
        <v>806</v>
      </c>
      <c r="I1453" s="669" t="s">
        <v>427</v>
      </c>
      <c r="J1453" s="436">
        <f>VLOOKUP(B1453,'[5] RAB LAMA'!$B$9:$E$5553,4,FALSE)</f>
        <v>426886.82590400003</v>
      </c>
      <c r="K1453" s="436">
        <f t="shared" si="222"/>
        <v>11952831.125312001</v>
      </c>
      <c r="L1453" s="437">
        <f t="shared" si="223"/>
        <v>3.128020357740869E-2</v>
      </c>
      <c r="M1453" s="894"/>
      <c r="N1453" s="894">
        <f t="shared" si="224"/>
        <v>0</v>
      </c>
      <c r="O1453" s="894"/>
      <c r="P1453" s="894">
        <f t="shared" si="225"/>
        <v>0</v>
      </c>
      <c r="Q1453" s="894"/>
      <c r="R1453" s="894">
        <f t="shared" si="226"/>
        <v>0</v>
      </c>
      <c r="S1453" s="895"/>
      <c r="T1453" s="359">
        <f>'[16]LAP MINGGUAN'!R1453</f>
        <v>0</v>
      </c>
      <c r="U1453" s="359">
        <f t="shared" si="221"/>
        <v>0</v>
      </c>
      <c r="V1453" s="429">
        <f>'[8]RAB '!H1429</f>
        <v>3040464.6056399997</v>
      </c>
      <c r="W1453" s="429">
        <f t="shared" si="220"/>
        <v>8912366.5196720008</v>
      </c>
    </row>
    <row r="1454" spans="1:23" s="342" customFormat="1" ht="34.5" customHeight="1" x14ac:dyDescent="0.25">
      <c r="A1454" s="939" t="s">
        <v>25</v>
      </c>
      <c r="B1454" s="940" t="s">
        <v>807</v>
      </c>
      <c r="C1454" s="941"/>
      <c r="D1454" s="941"/>
      <c r="E1454" s="942"/>
      <c r="F1454" s="943">
        <v>14</v>
      </c>
      <c r="G1454" s="903" t="str">
        <f>IF(ISBLANK(H1454),"",IF(H1454="BN",VLOOKUP(B1454,'[4]V. BAHAN'!$B$8:$E$14999,3,FALSE),IFERROR(VLOOKUP(H1454,'[4]III. DAFTAR AHS'!$B$7:$H$14999,5,FALSE),"ls")))</f>
        <v xml:space="preserve">set </v>
      </c>
      <c r="H1454" s="943" t="s">
        <v>808</v>
      </c>
      <c r="I1454" s="669" t="s">
        <v>809</v>
      </c>
      <c r="J1454" s="436">
        <f>VLOOKUP(B1454,'[5] RAB LAMA'!$B$9:$E$5553,4,FALSE)</f>
        <v>487271.62676499999</v>
      </c>
      <c r="K1454" s="436">
        <f t="shared" si="222"/>
        <v>6821802.7747099996</v>
      </c>
      <c r="L1454" s="437">
        <f t="shared" si="223"/>
        <v>1.7852454980810274E-2</v>
      </c>
      <c r="M1454" s="894"/>
      <c r="N1454" s="894">
        <f t="shared" si="224"/>
        <v>0</v>
      </c>
      <c r="O1454" s="894"/>
      <c r="P1454" s="894">
        <f t="shared" si="225"/>
        <v>0</v>
      </c>
      <c r="Q1454" s="894"/>
      <c r="R1454" s="894">
        <f t="shared" si="226"/>
        <v>0</v>
      </c>
      <c r="S1454" s="895"/>
      <c r="T1454" s="359">
        <f>'[16]LAP MINGGUAN'!R1454</f>
        <v>0</v>
      </c>
      <c r="U1454" s="359">
        <f t="shared" si="221"/>
        <v>0</v>
      </c>
      <c r="V1454" s="429">
        <f>'[8]RAB '!H1430</f>
        <v>11952831.125312001</v>
      </c>
      <c r="W1454" s="429">
        <f t="shared" si="220"/>
        <v>-5131028.350602001</v>
      </c>
    </row>
    <row r="1455" spans="1:23" s="342" customFormat="1" ht="34.5" customHeight="1" x14ac:dyDescent="0.25">
      <c r="A1455" s="939" t="s">
        <v>25</v>
      </c>
      <c r="B1455" s="940" t="s">
        <v>810</v>
      </c>
      <c r="C1455" s="941"/>
      <c r="D1455" s="941"/>
      <c r="E1455" s="942"/>
      <c r="F1455" s="943">
        <v>11.78</v>
      </c>
      <c r="G1455" s="903" t="str">
        <f>IF(ISBLANK(H1455),"",IF(H1455="BN",VLOOKUP(B1455,'[4]V. BAHAN'!$B$8:$E$14999,3,FALSE),IFERROR(VLOOKUP(H1455,'[4]III. DAFTAR AHS'!$B$7:$H$14999,5,FALSE),"ls")))</f>
        <v xml:space="preserve">m2 </v>
      </c>
      <c r="H1455" s="943" t="s">
        <v>811</v>
      </c>
      <c r="I1455" s="669" t="s">
        <v>812</v>
      </c>
      <c r="J1455" s="436">
        <f>VLOOKUP(B1455,'[5] RAB LAMA'!$B$9:$E$5553,4,FALSE)</f>
        <v>133287.953668375</v>
      </c>
      <c r="K1455" s="436">
        <f t="shared" si="222"/>
        <v>1570132.0942134575</v>
      </c>
      <c r="L1455" s="437">
        <f t="shared" si="223"/>
        <v>4.108988994784111E-3</v>
      </c>
      <c r="M1455" s="894"/>
      <c r="N1455" s="894">
        <f t="shared" si="224"/>
        <v>0</v>
      </c>
      <c r="O1455" s="894"/>
      <c r="P1455" s="894">
        <f t="shared" si="225"/>
        <v>0</v>
      </c>
      <c r="Q1455" s="894"/>
      <c r="R1455" s="894">
        <f t="shared" si="226"/>
        <v>0</v>
      </c>
      <c r="S1455" s="895"/>
      <c r="T1455" s="359">
        <f>'[16]LAP MINGGUAN'!R1455</f>
        <v>0</v>
      </c>
      <c r="U1455" s="359">
        <f t="shared" si="221"/>
        <v>0</v>
      </c>
      <c r="V1455" s="429">
        <f>'[8]RAB '!H1431</f>
        <v>6821802.7747099996</v>
      </c>
      <c r="W1455" s="429">
        <f t="shared" si="220"/>
        <v>-5251670.6804965418</v>
      </c>
    </row>
    <row r="1456" spans="1:23" s="342" customFormat="1" ht="34.5" customHeight="1" x14ac:dyDescent="0.25">
      <c r="A1456" s="939" t="s">
        <v>25</v>
      </c>
      <c r="B1456" s="940" t="s">
        <v>813</v>
      </c>
      <c r="C1456" s="941"/>
      <c r="D1456" s="941"/>
      <c r="E1456" s="942"/>
      <c r="F1456" s="943">
        <v>28</v>
      </c>
      <c r="G1456" s="903" t="str">
        <f>IF(ISBLANK(H1456),"",IF(H1456="BN",VLOOKUP(B1456,'[4]V. BAHAN'!$B$8:$E$14999,3,FALSE),IFERROR(VLOOKUP(H1456,'[4]III. DAFTAR AHS'!$B$7:$H$14999,5,FALSE),"ls")))</f>
        <v xml:space="preserve">psg </v>
      </c>
      <c r="H1456" s="943" t="s">
        <v>814</v>
      </c>
      <c r="I1456" s="669" t="s">
        <v>815</v>
      </c>
      <c r="J1456" s="436">
        <f>VLOOKUP(B1456,'[5] RAB LAMA'!$B$9:$E$5553,4,FALSE)</f>
        <v>126943.45630999999</v>
      </c>
      <c r="K1456" s="436">
        <f t="shared" si="222"/>
        <v>3554416.7766799997</v>
      </c>
      <c r="L1456" s="437">
        <f t="shared" si="223"/>
        <v>9.3018029961169577E-3</v>
      </c>
      <c r="M1456" s="894"/>
      <c r="N1456" s="894">
        <f t="shared" si="224"/>
        <v>0</v>
      </c>
      <c r="O1456" s="894"/>
      <c r="P1456" s="894">
        <f t="shared" si="225"/>
        <v>0</v>
      </c>
      <c r="Q1456" s="894"/>
      <c r="R1456" s="894">
        <f t="shared" si="226"/>
        <v>0</v>
      </c>
      <c r="S1456" s="895"/>
      <c r="T1456" s="359">
        <f>'[16]LAP MINGGUAN'!R1456</f>
        <v>0</v>
      </c>
      <c r="U1456" s="359">
        <f t="shared" si="221"/>
        <v>0</v>
      </c>
      <c r="V1456" s="429">
        <f>'[8]RAB '!H1432</f>
        <v>1570132.0942134575</v>
      </c>
      <c r="W1456" s="429">
        <f t="shared" si="220"/>
        <v>1984284.6824665421</v>
      </c>
    </row>
    <row r="1457" spans="1:23" s="342" customFormat="1" ht="34.5" customHeight="1" x14ac:dyDescent="0.25">
      <c r="A1457" s="939" t="s">
        <v>25</v>
      </c>
      <c r="B1457" s="940" t="s">
        <v>816</v>
      </c>
      <c r="C1457" s="941"/>
      <c r="D1457" s="941"/>
      <c r="E1457" s="942"/>
      <c r="F1457" s="943">
        <v>28</v>
      </c>
      <c r="G1457" s="903" t="str">
        <f>IF(ISBLANK(H1457),"",IF(H1457="BN",VLOOKUP(B1457,'[4]V. BAHAN'!$B$8:$E$14999,3,FALSE),IFERROR(VLOOKUP(H1457,'[4]III. DAFTAR AHS'!$B$7:$H$14999,5,FALSE),"ls")))</f>
        <v xml:space="preserve">bh </v>
      </c>
      <c r="H1457" s="943" t="s">
        <v>817</v>
      </c>
      <c r="I1457" s="669" t="s">
        <v>818</v>
      </c>
      <c r="J1457" s="436">
        <f>VLOOKUP(B1457,'[5] RAB LAMA'!$B$9:$E$5553,4,FALSE)</f>
        <v>72384.732090000005</v>
      </c>
      <c r="K1457" s="436">
        <f t="shared" si="222"/>
        <v>2026772.4985200001</v>
      </c>
      <c r="L1457" s="437">
        <f t="shared" si="223"/>
        <v>5.3040033523559047E-3</v>
      </c>
      <c r="M1457" s="894"/>
      <c r="N1457" s="894">
        <f t="shared" si="224"/>
        <v>0</v>
      </c>
      <c r="O1457" s="894"/>
      <c r="P1457" s="894">
        <f t="shared" si="225"/>
        <v>0</v>
      </c>
      <c r="Q1457" s="894"/>
      <c r="R1457" s="894">
        <f t="shared" si="226"/>
        <v>0</v>
      </c>
      <c r="S1457" s="895"/>
      <c r="T1457" s="359">
        <f>'[16]LAP MINGGUAN'!R1457</f>
        <v>0</v>
      </c>
      <c r="U1457" s="359">
        <f t="shared" si="221"/>
        <v>0</v>
      </c>
      <c r="V1457" s="429">
        <f>'[8]RAB '!H1433</f>
        <v>3554416.7766799997</v>
      </c>
      <c r="W1457" s="429">
        <f t="shared" si="220"/>
        <v>-1527644.2781599995</v>
      </c>
    </row>
    <row r="1458" spans="1:23" s="342" customFormat="1" ht="34.5" customHeight="1" x14ac:dyDescent="0.25">
      <c r="A1458" s="939" t="s">
        <v>25</v>
      </c>
      <c r="B1458" s="940" t="s">
        <v>819</v>
      </c>
      <c r="C1458" s="941"/>
      <c r="D1458" s="941"/>
      <c r="E1458" s="942"/>
      <c r="F1458" s="943">
        <v>14</v>
      </c>
      <c r="G1458" s="903" t="str">
        <f>IF(ISBLANK(H1458),"",IF(H1458="BN",VLOOKUP(B1458,'[4]V. BAHAN'!$B$8:$E$14999,3,FALSE),IFERROR(VLOOKUP(H1458,'[4]III. DAFTAR AHS'!$B$7:$H$14999,5,FALSE),"ls")))</f>
        <v xml:space="preserve">bh </v>
      </c>
      <c r="H1458" s="943" t="s">
        <v>820</v>
      </c>
      <c r="I1458" s="669" t="s">
        <v>821</v>
      </c>
      <c r="J1458" s="436">
        <f>VLOOKUP(B1458,'[5] RAB LAMA'!$B$9:$E$5553,4,FALSE)</f>
        <v>381407.99771249999</v>
      </c>
      <c r="K1458" s="436">
        <f t="shared" si="222"/>
        <v>5339711.9679749999</v>
      </c>
      <c r="L1458" s="437">
        <f t="shared" si="223"/>
        <v>1.3973867417006925E-2</v>
      </c>
      <c r="M1458" s="894"/>
      <c r="N1458" s="894">
        <f t="shared" si="224"/>
        <v>0</v>
      </c>
      <c r="O1458" s="894"/>
      <c r="P1458" s="894">
        <f t="shared" si="225"/>
        <v>0</v>
      </c>
      <c r="Q1458" s="894"/>
      <c r="R1458" s="894">
        <f t="shared" si="226"/>
        <v>0</v>
      </c>
      <c r="S1458" s="895"/>
      <c r="T1458" s="359">
        <f>'[16]LAP MINGGUAN'!R1458</f>
        <v>0</v>
      </c>
      <c r="U1458" s="359">
        <f t="shared" si="221"/>
        <v>0</v>
      </c>
      <c r="V1458" s="429">
        <f>'[8]RAB '!H1434</f>
        <v>2026772.4985200001</v>
      </c>
      <c r="W1458" s="429">
        <f t="shared" si="220"/>
        <v>3312939.469455</v>
      </c>
    </row>
    <row r="1459" spans="1:23" s="342" customFormat="1" ht="34.5" customHeight="1" x14ac:dyDescent="0.25">
      <c r="A1459" s="939" t="s">
        <v>25</v>
      </c>
      <c r="B1459" s="940" t="s">
        <v>822</v>
      </c>
      <c r="C1459" s="941"/>
      <c r="D1459" s="941"/>
      <c r="E1459" s="942"/>
      <c r="F1459" s="943">
        <v>14</v>
      </c>
      <c r="G1459" s="903" t="str">
        <f>IF(ISBLANK(H1459),"",IF(H1459="BN",VLOOKUP(B1459,'[4]V. BAHAN'!$B$8:$E$14999,3,FALSE),IFERROR(VLOOKUP(H1459,'[4]III. DAFTAR AHS'!$B$7:$H$14999,5,FALSE),"ls")))</f>
        <v xml:space="preserve">bh </v>
      </c>
      <c r="H1459" s="943" t="s">
        <v>823</v>
      </c>
      <c r="I1459" s="669" t="s">
        <v>824</v>
      </c>
      <c r="J1459" s="436">
        <f>VLOOKUP(B1459,'[5] RAB LAMA'!$B$9:$E$5553,4,FALSE)</f>
        <v>94824.732090000005</v>
      </c>
      <c r="K1459" s="436">
        <f t="shared" si="222"/>
        <v>1327546.24926</v>
      </c>
      <c r="L1459" s="437">
        <f t="shared" si="223"/>
        <v>3.4741490530507432E-3</v>
      </c>
      <c r="M1459" s="894"/>
      <c r="N1459" s="894">
        <f t="shared" si="224"/>
        <v>0</v>
      </c>
      <c r="O1459" s="894"/>
      <c r="P1459" s="894">
        <f t="shared" si="225"/>
        <v>0</v>
      </c>
      <c r="Q1459" s="894"/>
      <c r="R1459" s="894">
        <f t="shared" si="226"/>
        <v>0</v>
      </c>
      <c r="S1459" s="895"/>
      <c r="T1459" s="359">
        <f>'[16]LAP MINGGUAN'!R1459</f>
        <v>0</v>
      </c>
      <c r="U1459" s="359">
        <f t="shared" si="221"/>
        <v>0</v>
      </c>
      <c r="V1459" s="429">
        <f>'[8]RAB '!H1435</f>
        <v>5339711.9679749999</v>
      </c>
      <c r="W1459" s="429">
        <f t="shared" si="220"/>
        <v>-4012165.718715</v>
      </c>
    </row>
    <row r="1460" spans="1:23" s="342" customFormat="1" ht="34.5" customHeight="1" x14ac:dyDescent="0.25">
      <c r="A1460" s="939" t="s">
        <v>25</v>
      </c>
      <c r="B1460" s="940" t="s">
        <v>825</v>
      </c>
      <c r="C1460" s="941"/>
      <c r="D1460" s="941"/>
      <c r="E1460" s="942"/>
      <c r="F1460" s="943">
        <v>158.44999999999999</v>
      </c>
      <c r="G1460" s="903" t="str">
        <f>IF(ISBLANK(H1460),"",IF(H1460="BN",VLOOKUP(B1460,'[4]V. BAHAN'!$B$8:$E$14999,3,FALSE),IFERROR(VLOOKUP(H1460,'[4]III. DAFTAR AHS'!$B$7:$H$14999,5,FALSE),"ls")))</f>
        <v>m1</v>
      </c>
      <c r="H1460" s="943" t="s">
        <v>365</v>
      </c>
      <c r="I1460" s="669" t="s">
        <v>366</v>
      </c>
      <c r="J1460" s="436">
        <f>VLOOKUP(B1460,'[5] RAB LAMA'!$B$9:$E$5553,4,FALSE)</f>
        <v>1750</v>
      </c>
      <c r="K1460" s="436">
        <f t="shared" si="222"/>
        <v>277287.5</v>
      </c>
      <c r="L1460" s="437">
        <f t="shared" si="223"/>
        <v>7.256531409619751E-4</v>
      </c>
      <c r="M1460" s="894"/>
      <c r="N1460" s="894">
        <f t="shared" si="224"/>
        <v>0</v>
      </c>
      <c r="O1460" s="894"/>
      <c r="P1460" s="894">
        <f t="shared" si="225"/>
        <v>0</v>
      </c>
      <c r="Q1460" s="894"/>
      <c r="R1460" s="894">
        <f t="shared" si="226"/>
        <v>0</v>
      </c>
      <c r="S1460" s="895"/>
      <c r="T1460" s="359">
        <f>'[16]LAP MINGGUAN'!R1460</f>
        <v>0</v>
      </c>
      <c r="U1460" s="359">
        <f t="shared" si="221"/>
        <v>0</v>
      </c>
      <c r="V1460" s="429">
        <f>'[8]RAB '!H1436</f>
        <v>1327546.24926</v>
      </c>
      <c r="W1460" s="429">
        <f t="shared" si="220"/>
        <v>-1050258.74926</v>
      </c>
    </row>
    <row r="1461" spans="1:23" s="342" customFormat="1" ht="34.5" customHeight="1" x14ac:dyDescent="0.25">
      <c r="A1461" s="939"/>
      <c r="B1461" s="951"/>
      <c r="C1461" s="900"/>
      <c r="D1461" s="900"/>
      <c r="E1461" s="952"/>
      <c r="F1461" s="943"/>
      <c r="G1461" s="943" t="str">
        <f>IF(ISBLANK(H1461),"",IF(H1461="BN",VLOOKUP(B1461,'[4]V. BAHAN'!$B$8:$E$1099,3,FALSE),IFERROR(VLOOKUP(H1461,'[4]III. DAFTAR AHS'!$B$7:$H$872,5,FALSE),"ls")))</f>
        <v/>
      </c>
      <c r="H1461" s="943"/>
      <c r="I1461" s="943" t="s">
        <v>243</v>
      </c>
      <c r="J1461" s="948"/>
      <c r="K1461" s="948"/>
      <c r="L1461" s="437"/>
      <c r="M1461" s="894"/>
      <c r="N1461" s="894"/>
      <c r="O1461" s="894"/>
      <c r="P1461" s="894"/>
      <c r="Q1461" s="894"/>
      <c r="R1461" s="894"/>
      <c r="S1461" s="895"/>
      <c r="T1461" s="359">
        <f>'[16]LAP MINGGUAN'!R1461</f>
        <v>0</v>
      </c>
      <c r="U1461" s="359">
        <f t="shared" si="221"/>
        <v>0</v>
      </c>
      <c r="V1461" s="429">
        <f>'[8]RAB '!H1437</f>
        <v>277287.5</v>
      </c>
      <c r="W1461" s="429">
        <f t="shared" si="220"/>
        <v>-277287.5</v>
      </c>
    </row>
    <row r="1462" spans="1:23" s="353" customFormat="1" ht="34.5" customHeight="1" x14ac:dyDescent="0.25">
      <c r="A1462" s="944">
        <f>A1448+1</f>
        <v>3</v>
      </c>
      <c r="B1462" s="945" t="s">
        <v>826</v>
      </c>
      <c r="C1462" s="946"/>
      <c r="D1462" s="946"/>
      <c r="E1462" s="947"/>
      <c r="F1462" s="943"/>
      <c r="G1462" s="943" t="str">
        <f>IF(ISBLANK(H1462),"",IF(H1462="BN",VLOOKUP(B1462,'[4]V. BAHAN'!$B$8:$E$1099,3,FALSE),IFERROR(VLOOKUP(H1462,'[4]III. DAFTAR AHS'!$B$7:$H$872,5,FALSE),"ls")))</f>
        <v/>
      </c>
      <c r="H1462" s="943"/>
      <c r="I1462" s="943" t="s">
        <v>243</v>
      </c>
      <c r="J1462" s="935"/>
      <c r="K1462" s="948"/>
      <c r="L1462" s="437"/>
      <c r="M1462" s="949"/>
      <c r="N1462" s="949"/>
      <c r="O1462" s="949"/>
      <c r="P1462" s="949"/>
      <c r="Q1462" s="949"/>
      <c r="R1462" s="949"/>
      <c r="S1462" s="950"/>
      <c r="T1462" s="359">
        <f>'[16]LAP MINGGUAN'!R1462</f>
        <v>0</v>
      </c>
      <c r="U1462" s="359">
        <f t="shared" si="221"/>
        <v>0</v>
      </c>
      <c r="V1462" s="429">
        <f>'[8]RAB '!H1438</f>
        <v>0</v>
      </c>
      <c r="W1462" s="429">
        <f t="shared" si="220"/>
        <v>0</v>
      </c>
    </row>
    <row r="1463" spans="1:23" s="342" customFormat="1" ht="34.5" customHeight="1" x14ac:dyDescent="0.25">
      <c r="A1463" s="939" t="s">
        <v>25</v>
      </c>
      <c r="B1463" s="940" t="s">
        <v>776</v>
      </c>
      <c r="C1463" s="941"/>
      <c r="D1463" s="941"/>
      <c r="E1463" s="942"/>
      <c r="F1463" s="943">
        <v>108.92</v>
      </c>
      <c r="G1463" s="903" t="str">
        <f>IF(ISBLANK(H1463),"",IF(H1463="BN",VLOOKUP(B1463,'[4]V. BAHAN'!$B$8:$E$14999,3,FALSE),IFERROR(VLOOKUP(H1463,'[4]III. DAFTAR AHS'!$B$7:$H$14999,5,FALSE),"ls")))</f>
        <v xml:space="preserve">m' </v>
      </c>
      <c r="H1463" s="943" t="s">
        <v>777</v>
      </c>
      <c r="I1463" s="669" t="s">
        <v>778</v>
      </c>
      <c r="J1463" s="436">
        <f>VLOOKUP(B1463,'[5] RAB LAMA'!$B$9:$E$5553,4,FALSE)</f>
        <v>123617.19941264046</v>
      </c>
      <c r="K1463" s="436">
        <f t="shared" ref="K1463:K1473" si="227">J1463*F1463</f>
        <v>13464385.360024799</v>
      </c>
      <c r="L1463" s="437">
        <f t="shared" ref="L1463:L1473" si="228">K1463/$K$4349*100</f>
        <v>3.523589605598676E-2</v>
      </c>
      <c r="M1463" s="894"/>
      <c r="N1463" s="894">
        <f t="shared" ref="N1463:N1473" si="229">L1463*M1463/100</f>
        <v>0</v>
      </c>
      <c r="O1463" s="894"/>
      <c r="P1463" s="894">
        <f t="shared" ref="P1463:P1473" si="230">L1463*O1463/100</f>
        <v>0</v>
      </c>
      <c r="Q1463" s="894"/>
      <c r="R1463" s="894">
        <f t="shared" ref="R1463:R1473" si="231">L1463*Q1463/100</f>
        <v>0</v>
      </c>
      <c r="S1463" s="895"/>
      <c r="T1463" s="359">
        <f>'[16]LAP MINGGUAN'!R1463</f>
        <v>0</v>
      </c>
      <c r="U1463" s="359">
        <f t="shared" si="221"/>
        <v>0</v>
      </c>
      <c r="V1463" s="429">
        <f>'[8]RAB '!H1439</f>
        <v>0</v>
      </c>
      <c r="W1463" s="429">
        <f t="shared" si="220"/>
        <v>13464385.360024799</v>
      </c>
    </row>
    <row r="1464" spans="1:23" s="342" customFormat="1" ht="34.5" customHeight="1" x14ac:dyDescent="0.25">
      <c r="A1464" s="939" t="s">
        <v>25</v>
      </c>
      <c r="B1464" s="940" t="s">
        <v>798</v>
      </c>
      <c r="C1464" s="941"/>
      <c r="D1464" s="941"/>
      <c r="E1464" s="942"/>
      <c r="F1464" s="943">
        <v>37.94</v>
      </c>
      <c r="G1464" s="903" t="str">
        <f>IF(ISBLANK(H1464),"",IF(H1464="BN",VLOOKUP(B1464,'[4]V. BAHAN'!$B$8:$E$14999,3,FALSE),IFERROR(VLOOKUP(H1464,'[4]III. DAFTAR AHS'!$B$7:$H$14999,5,FALSE),"ls")))</f>
        <v xml:space="preserve">m' </v>
      </c>
      <c r="H1464" s="943" t="s">
        <v>799</v>
      </c>
      <c r="I1464" s="669" t="s">
        <v>427</v>
      </c>
      <c r="J1464" s="436">
        <f>VLOOKUP(B1464,'[5] RAB LAMA'!$B$9:$E$5553,4,FALSE)</f>
        <v>1146632.0032474999</v>
      </c>
      <c r="K1464" s="436">
        <f t="shared" si="227"/>
        <v>43503218.203210145</v>
      </c>
      <c r="L1464" s="437">
        <f t="shared" si="228"/>
        <v>0.11384662825087179</v>
      </c>
      <c r="M1464" s="894"/>
      <c r="N1464" s="894">
        <f t="shared" si="229"/>
        <v>0</v>
      </c>
      <c r="O1464" s="894"/>
      <c r="P1464" s="894">
        <f t="shared" si="230"/>
        <v>0</v>
      </c>
      <c r="Q1464" s="894"/>
      <c r="R1464" s="894">
        <f t="shared" si="231"/>
        <v>0</v>
      </c>
      <c r="S1464" s="895"/>
      <c r="T1464" s="359">
        <f>'[16]LAP MINGGUAN'!R1464</f>
        <v>0</v>
      </c>
      <c r="U1464" s="359">
        <f t="shared" si="221"/>
        <v>0</v>
      </c>
      <c r="V1464" s="429">
        <f>'[8]RAB '!H1440</f>
        <v>13464385.360024799</v>
      </c>
      <c r="W1464" s="429">
        <f t="shared" si="220"/>
        <v>30038832.843185347</v>
      </c>
    </row>
    <row r="1465" spans="1:23" s="342" customFormat="1" ht="34.5" customHeight="1" x14ac:dyDescent="0.25">
      <c r="A1465" s="939" t="s">
        <v>25</v>
      </c>
      <c r="B1465" s="940" t="s">
        <v>827</v>
      </c>
      <c r="C1465" s="941"/>
      <c r="D1465" s="941"/>
      <c r="E1465" s="942"/>
      <c r="F1465" s="943">
        <v>14</v>
      </c>
      <c r="G1465" s="903" t="str">
        <f>IF(ISBLANK(H1465),"",IF(H1465="BN",VLOOKUP(B1465,'[4]V. BAHAN'!$B$8:$E$14999,3,FALSE),IFERROR(VLOOKUP(H1465,'[4]III. DAFTAR AHS'!$B$7:$H$14999,5,FALSE),"ls")))</f>
        <v xml:space="preserve">unit </v>
      </c>
      <c r="H1465" s="943" t="s">
        <v>828</v>
      </c>
      <c r="I1465" s="669" t="s">
        <v>427</v>
      </c>
      <c r="J1465" s="436">
        <f>VLOOKUP(B1465,'[5] RAB LAMA'!$B$9:$E$5553,4,FALSE)</f>
        <v>1507175.238617125</v>
      </c>
      <c r="K1465" s="436">
        <f t="shared" si="227"/>
        <v>21100453.340639748</v>
      </c>
      <c r="L1465" s="437">
        <f t="shared" si="228"/>
        <v>5.5219258864380227E-2</v>
      </c>
      <c r="M1465" s="894"/>
      <c r="N1465" s="894">
        <f t="shared" si="229"/>
        <v>0</v>
      </c>
      <c r="O1465" s="894"/>
      <c r="P1465" s="894">
        <f t="shared" si="230"/>
        <v>0</v>
      </c>
      <c r="Q1465" s="894"/>
      <c r="R1465" s="894">
        <f t="shared" si="231"/>
        <v>0</v>
      </c>
      <c r="S1465" s="895"/>
      <c r="T1465" s="359">
        <f>'[16]LAP MINGGUAN'!R1465</f>
        <v>0</v>
      </c>
      <c r="U1465" s="359">
        <f t="shared" si="221"/>
        <v>0</v>
      </c>
      <c r="V1465" s="429">
        <f>'[8]RAB '!H1441</f>
        <v>43503218.203210145</v>
      </c>
      <c r="W1465" s="429">
        <f t="shared" si="220"/>
        <v>-22402764.862570398</v>
      </c>
    </row>
    <row r="1466" spans="1:23" s="342" customFormat="1" ht="34.5" customHeight="1" x14ac:dyDescent="0.25">
      <c r="A1466" s="939" t="s">
        <v>25</v>
      </c>
      <c r="B1466" s="940" t="s">
        <v>802</v>
      </c>
      <c r="C1466" s="941"/>
      <c r="D1466" s="941"/>
      <c r="E1466" s="942"/>
      <c r="F1466" s="943">
        <v>21</v>
      </c>
      <c r="G1466" s="903" t="str">
        <f>IF(ISBLANK(H1466),"",IF(H1466="BN",VLOOKUP(B1466,'[4]V. BAHAN'!$B$8:$E$14999,3,FALSE),IFERROR(VLOOKUP(H1466,'[4]III. DAFTAR AHS'!$B$7:$H$14999,5,FALSE),"ls")))</f>
        <v xml:space="preserve">psg </v>
      </c>
      <c r="H1466" s="943" t="s">
        <v>803</v>
      </c>
      <c r="I1466" s="669" t="s">
        <v>804</v>
      </c>
      <c r="J1466" s="436">
        <f>VLOOKUP(B1466,'[5] RAB LAMA'!$B$9:$E$5553,4,FALSE)</f>
        <v>72392.014419999992</v>
      </c>
      <c r="K1466" s="436">
        <f t="shared" si="227"/>
        <v>1520232.3028199999</v>
      </c>
      <c r="L1466" s="437">
        <f t="shared" si="228"/>
        <v>3.9784027247286276E-3</v>
      </c>
      <c r="M1466" s="894"/>
      <c r="N1466" s="894">
        <f t="shared" si="229"/>
        <v>0</v>
      </c>
      <c r="O1466" s="894"/>
      <c r="P1466" s="894">
        <f t="shared" si="230"/>
        <v>0</v>
      </c>
      <c r="Q1466" s="894"/>
      <c r="R1466" s="894">
        <f t="shared" si="231"/>
        <v>0</v>
      </c>
      <c r="S1466" s="895"/>
      <c r="T1466" s="359">
        <f>'[16]LAP MINGGUAN'!R1466</f>
        <v>0</v>
      </c>
      <c r="U1466" s="359">
        <f t="shared" si="221"/>
        <v>0</v>
      </c>
      <c r="V1466" s="429">
        <f>'[8]RAB '!H1442</f>
        <v>21100453.340639748</v>
      </c>
      <c r="W1466" s="429">
        <f t="shared" si="220"/>
        <v>-19580221.037819747</v>
      </c>
    </row>
    <row r="1467" spans="1:23" s="342" customFormat="1" ht="34.5" customHeight="1" x14ac:dyDescent="0.25">
      <c r="A1467" s="939" t="s">
        <v>25</v>
      </c>
      <c r="B1467" s="940" t="s">
        <v>805</v>
      </c>
      <c r="C1467" s="941"/>
      <c r="D1467" s="941"/>
      <c r="E1467" s="942"/>
      <c r="F1467" s="943">
        <v>14</v>
      </c>
      <c r="G1467" s="903" t="str">
        <f>IF(ISBLANK(H1467),"",IF(H1467="BN",VLOOKUP(B1467,'[4]V. BAHAN'!$B$8:$E$14999,3,FALSE),IFERROR(VLOOKUP(H1467,'[4]III. DAFTAR AHS'!$B$7:$H$14999,5,FALSE),"ls")))</f>
        <v xml:space="preserve">psg </v>
      </c>
      <c r="H1467" s="943" t="s">
        <v>806</v>
      </c>
      <c r="I1467" s="669" t="s">
        <v>427</v>
      </c>
      <c r="J1467" s="436">
        <f>VLOOKUP(B1467,'[5] RAB LAMA'!$B$9:$E$5553,4,FALSE)</f>
        <v>426886.82590400003</v>
      </c>
      <c r="K1467" s="436">
        <f t="shared" si="227"/>
        <v>5976415.5626560003</v>
      </c>
      <c r="L1467" s="437">
        <f t="shared" si="228"/>
        <v>1.5640101788704345E-2</v>
      </c>
      <c r="M1467" s="894"/>
      <c r="N1467" s="894">
        <f t="shared" si="229"/>
        <v>0</v>
      </c>
      <c r="O1467" s="894"/>
      <c r="P1467" s="894">
        <f t="shared" si="230"/>
        <v>0</v>
      </c>
      <c r="Q1467" s="894"/>
      <c r="R1467" s="894">
        <f t="shared" si="231"/>
        <v>0</v>
      </c>
      <c r="S1467" s="895"/>
      <c r="T1467" s="359">
        <f>'[16]LAP MINGGUAN'!R1467</f>
        <v>0</v>
      </c>
      <c r="U1467" s="359">
        <f t="shared" si="221"/>
        <v>0</v>
      </c>
      <c r="V1467" s="429">
        <f>'[8]RAB '!H1443</f>
        <v>1520232.3028199999</v>
      </c>
      <c r="W1467" s="429">
        <f t="shared" si="220"/>
        <v>4456183.2598360004</v>
      </c>
    </row>
    <row r="1468" spans="1:23" s="342" customFormat="1" ht="34.5" customHeight="1" x14ac:dyDescent="0.25">
      <c r="A1468" s="939" t="s">
        <v>25</v>
      </c>
      <c r="B1468" s="940" t="s">
        <v>807</v>
      </c>
      <c r="C1468" s="941"/>
      <c r="D1468" s="941"/>
      <c r="E1468" s="942"/>
      <c r="F1468" s="943">
        <v>14</v>
      </c>
      <c r="G1468" s="903" t="str">
        <f>IF(ISBLANK(H1468),"",IF(H1468="BN",VLOOKUP(B1468,'[4]V. BAHAN'!$B$8:$E$14999,3,FALSE),IFERROR(VLOOKUP(H1468,'[4]III. DAFTAR AHS'!$B$7:$H$14999,5,FALSE),"ls")))</f>
        <v xml:space="preserve">set </v>
      </c>
      <c r="H1468" s="943" t="s">
        <v>808</v>
      </c>
      <c r="I1468" s="669" t="s">
        <v>809</v>
      </c>
      <c r="J1468" s="436">
        <f>VLOOKUP(B1468,'[5] RAB LAMA'!$B$9:$E$5553,4,FALSE)</f>
        <v>487271.62676499999</v>
      </c>
      <c r="K1468" s="436">
        <f t="shared" si="227"/>
        <v>6821802.7747099996</v>
      </c>
      <c r="L1468" s="437">
        <f t="shared" si="228"/>
        <v>1.7852454980810274E-2</v>
      </c>
      <c r="M1468" s="894"/>
      <c r="N1468" s="894">
        <f t="shared" si="229"/>
        <v>0</v>
      </c>
      <c r="O1468" s="894"/>
      <c r="P1468" s="894">
        <f t="shared" si="230"/>
        <v>0</v>
      </c>
      <c r="Q1468" s="894"/>
      <c r="R1468" s="894">
        <f t="shared" si="231"/>
        <v>0</v>
      </c>
      <c r="S1468" s="895"/>
      <c r="T1468" s="359">
        <f>'[16]LAP MINGGUAN'!R1468</f>
        <v>0</v>
      </c>
      <c r="U1468" s="359">
        <f t="shared" si="221"/>
        <v>0</v>
      </c>
      <c r="V1468" s="429">
        <f>'[8]RAB '!H1444</f>
        <v>5976415.5626560003</v>
      </c>
      <c r="W1468" s="429">
        <f t="shared" si="220"/>
        <v>845387.2120539993</v>
      </c>
    </row>
    <row r="1469" spans="1:23" s="342" customFormat="1" ht="34.5" customHeight="1" x14ac:dyDescent="0.25">
      <c r="A1469" s="939" t="s">
        <v>25</v>
      </c>
      <c r="B1469" s="940" t="s">
        <v>810</v>
      </c>
      <c r="C1469" s="941"/>
      <c r="D1469" s="941"/>
      <c r="E1469" s="942"/>
      <c r="F1469" s="943">
        <v>12.6</v>
      </c>
      <c r="G1469" s="903" t="str">
        <f>IF(ISBLANK(H1469),"",IF(H1469="BN",VLOOKUP(B1469,'[4]V. BAHAN'!$B$8:$E$14999,3,FALSE),IFERROR(VLOOKUP(H1469,'[4]III. DAFTAR AHS'!$B$7:$H$14999,5,FALSE),"ls")))</f>
        <v xml:space="preserve">m2 </v>
      </c>
      <c r="H1469" s="943" t="s">
        <v>811</v>
      </c>
      <c r="I1469" s="669" t="s">
        <v>812</v>
      </c>
      <c r="J1469" s="436">
        <f>VLOOKUP(B1469,'[5] RAB LAMA'!$B$9:$E$5553,4,FALSE)</f>
        <v>133287.953668375</v>
      </c>
      <c r="K1469" s="436">
        <f t="shared" si="227"/>
        <v>1679428.2162215251</v>
      </c>
      <c r="L1469" s="437">
        <f t="shared" si="228"/>
        <v>4.3950136956094907E-3</v>
      </c>
      <c r="M1469" s="894"/>
      <c r="N1469" s="894">
        <f t="shared" si="229"/>
        <v>0</v>
      </c>
      <c r="O1469" s="894"/>
      <c r="P1469" s="894">
        <f t="shared" si="230"/>
        <v>0</v>
      </c>
      <c r="Q1469" s="894"/>
      <c r="R1469" s="894">
        <f t="shared" si="231"/>
        <v>0</v>
      </c>
      <c r="S1469" s="895"/>
      <c r="T1469" s="359">
        <f>'[16]LAP MINGGUAN'!R1469</f>
        <v>0</v>
      </c>
      <c r="U1469" s="359">
        <f t="shared" si="221"/>
        <v>0</v>
      </c>
      <c r="V1469" s="429">
        <f>'[8]RAB '!H1445</f>
        <v>6821802.7747099996</v>
      </c>
      <c r="W1469" s="429">
        <f t="shared" si="220"/>
        <v>-5142374.5584884742</v>
      </c>
    </row>
    <row r="1470" spans="1:23" s="342" customFormat="1" ht="34.5" customHeight="1" x14ac:dyDescent="0.25">
      <c r="A1470" s="939" t="s">
        <v>25</v>
      </c>
      <c r="B1470" s="940" t="s">
        <v>813</v>
      </c>
      <c r="C1470" s="941"/>
      <c r="D1470" s="941"/>
      <c r="E1470" s="942"/>
      <c r="F1470" s="943">
        <v>14</v>
      </c>
      <c r="G1470" s="903" t="str">
        <f>IF(ISBLANK(H1470),"",IF(H1470="BN",VLOOKUP(B1470,'[4]V. BAHAN'!$B$8:$E$14999,3,FALSE),IFERROR(VLOOKUP(H1470,'[4]III. DAFTAR AHS'!$B$7:$H$14999,5,FALSE),"ls")))</f>
        <v xml:space="preserve">psg </v>
      </c>
      <c r="H1470" s="943" t="s">
        <v>814</v>
      </c>
      <c r="I1470" s="669" t="s">
        <v>815</v>
      </c>
      <c r="J1470" s="436">
        <f>VLOOKUP(B1470,'[5] RAB LAMA'!$B$9:$E$5553,4,FALSE)</f>
        <v>126943.45630999999</v>
      </c>
      <c r="K1470" s="436">
        <f t="shared" si="227"/>
        <v>1777208.3883399998</v>
      </c>
      <c r="L1470" s="437">
        <f t="shared" si="228"/>
        <v>4.6509014980584788E-3</v>
      </c>
      <c r="M1470" s="894"/>
      <c r="N1470" s="894">
        <f t="shared" si="229"/>
        <v>0</v>
      </c>
      <c r="O1470" s="894"/>
      <c r="P1470" s="894">
        <f t="shared" si="230"/>
        <v>0</v>
      </c>
      <c r="Q1470" s="894"/>
      <c r="R1470" s="894">
        <f t="shared" si="231"/>
        <v>0</v>
      </c>
      <c r="S1470" s="895"/>
      <c r="T1470" s="359">
        <f>'[16]LAP MINGGUAN'!R1470</f>
        <v>0</v>
      </c>
      <c r="U1470" s="359">
        <f t="shared" si="221"/>
        <v>0</v>
      </c>
      <c r="V1470" s="429">
        <f>'[8]RAB '!H1446</f>
        <v>1679428.2162215251</v>
      </c>
      <c r="W1470" s="429">
        <f t="shared" si="220"/>
        <v>97780.172118474729</v>
      </c>
    </row>
    <row r="1471" spans="1:23" s="342" customFormat="1" ht="34.5" customHeight="1" x14ac:dyDescent="0.25">
      <c r="A1471" s="939" t="s">
        <v>25</v>
      </c>
      <c r="B1471" s="940" t="s">
        <v>816</v>
      </c>
      <c r="C1471" s="941"/>
      <c r="D1471" s="941"/>
      <c r="E1471" s="942"/>
      <c r="F1471" s="943">
        <v>14</v>
      </c>
      <c r="G1471" s="903" t="str">
        <f>IF(ISBLANK(H1471),"",IF(H1471="BN",VLOOKUP(B1471,'[4]V. BAHAN'!$B$8:$E$14999,3,FALSE),IFERROR(VLOOKUP(H1471,'[4]III. DAFTAR AHS'!$B$7:$H$14999,5,FALSE),"ls")))</f>
        <v xml:space="preserve">bh </v>
      </c>
      <c r="H1471" s="943" t="s">
        <v>817</v>
      </c>
      <c r="I1471" s="669" t="s">
        <v>818</v>
      </c>
      <c r="J1471" s="436">
        <f>VLOOKUP(B1471,'[5] RAB LAMA'!$B$9:$E$5553,4,FALSE)</f>
        <v>72384.732090000005</v>
      </c>
      <c r="K1471" s="436">
        <f t="shared" si="227"/>
        <v>1013386.2492600001</v>
      </c>
      <c r="L1471" s="437">
        <f t="shared" si="228"/>
        <v>2.6520016761779524E-3</v>
      </c>
      <c r="M1471" s="894"/>
      <c r="N1471" s="894">
        <f t="shared" si="229"/>
        <v>0</v>
      </c>
      <c r="O1471" s="894"/>
      <c r="P1471" s="894">
        <f t="shared" si="230"/>
        <v>0</v>
      </c>
      <c r="Q1471" s="894"/>
      <c r="R1471" s="894">
        <f t="shared" si="231"/>
        <v>0</v>
      </c>
      <c r="S1471" s="895"/>
      <c r="T1471" s="359">
        <f>'[16]LAP MINGGUAN'!R1471</f>
        <v>0</v>
      </c>
      <c r="U1471" s="359">
        <f t="shared" si="221"/>
        <v>0</v>
      </c>
      <c r="V1471" s="429">
        <f>'[8]RAB '!H1447</f>
        <v>1777208.3883399998</v>
      </c>
      <c r="W1471" s="429">
        <f t="shared" si="220"/>
        <v>-763822.13907999976</v>
      </c>
    </row>
    <row r="1472" spans="1:23" s="342" customFormat="1" ht="34.5" customHeight="1" x14ac:dyDescent="0.25">
      <c r="A1472" s="939" t="s">
        <v>25</v>
      </c>
      <c r="B1472" s="940" t="s">
        <v>819</v>
      </c>
      <c r="C1472" s="941"/>
      <c r="D1472" s="941"/>
      <c r="E1472" s="942"/>
      <c r="F1472" s="943">
        <v>14</v>
      </c>
      <c r="G1472" s="903" t="str">
        <f>IF(ISBLANK(H1472),"",IF(H1472="BN",VLOOKUP(B1472,'[4]V. BAHAN'!$B$8:$E$14999,3,FALSE),IFERROR(VLOOKUP(H1472,'[4]III. DAFTAR AHS'!$B$7:$H$14999,5,FALSE),"ls")))</f>
        <v xml:space="preserve">bh </v>
      </c>
      <c r="H1472" s="943" t="s">
        <v>820</v>
      </c>
      <c r="I1472" s="669" t="s">
        <v>821</v>
      </c>
      <c r="J1472" s="436">
        <f>VLOOKUP(B1472,'[5] RAB LAMA'!$B$9:$E$5553,4,FALSE)</f>
        <v>381407.99771249999</v>
      </c>
      <c r="K1472" s="436">
        <f t="shared" si="227"/>
        <v>5339711.9679749999</v>
      </c>
      <c r="L1472" s="437">
        <f t="shared" si="228"/>
        <v>1.3973867417006925E-2</v>
      </c>
      <c r="M1472" s="894"/>
      <c r="N1472" s="894">
        <f t="shared" si="229"/>
        <v>0</v>
      </c>
      <c r="O1472" s="894"/>
      <c r="P1472" s="894">
        <f t="shared" si="230"/>
        <v>0</v>
      </c>
      <c r="Q1472" s="894"/>
      <c r="R1472" s="894">
        <f t="shared" si="231"/>
        <v>0</v>
      </c>
      <c r="S1472" s="895"/>
      <c r="T1472" s="359">
        <f>'[16]LAP MINGGUAN'!R1472</f>
        <v>0</v>
      </c>
      <c r="U1472" s="359">
        <f t="shared" si="221"/>
        <v>0</v>
      </c>
      <c r="V1472" s="429">
        <f>'[8]RAB '!H1448</f>
        <v>1013386.2492600001</v>
      </c>
      <c r="W1472" s="429">
        <f t="shared" si="220"/>
        <v>4326325.718715</v>
      </c>
    </row>
    <row r="1473" spans="1:23" s="342" customFormat="1" ht="34.5" customHeight="1" x14ac:dyDescent="0.25">
      <c r="A1473" s="939" t="s">
        <v>25</v>
      </c>
      <c r="B1473" s="940" t="s">
        <v>825</v>
      </c>
      <c r="C1473" s="941"/>
      <c r="D1473" s="941"/>
      <c r="E1473" s="942"/>
      <c r="F1473" s="943">
        <v>115.08</v>
      </c>
      <c r="G1473" s="903" t="str">
        <f>IF(ISBLANK(H1473),"",IF(H1473="BN",VLOOKUP(B1473,'[4]V. BAHAN'!$B$8:$E$14999,3,FALSE),IFERROR(VLOOKUP(H1473,'[4]III. DAFTAR AHS'!$B$7:$H$14999,5,FALSE),"ls")))</f>
        <v>m1</v>
      </c>
      <c r="H1473" s="943" t="s">
        <v>365</v>
      </c>
      <c r="I1473" s="669" t="s">
        <v>366</v>
      </c>
      <c r="J1473" s="436">
        <f>VLOOKUP(B1473,'[5] RAB LAMA'!$B$9:$E$5553,4,FALSE)</f>
        <v>1750</v>
      </c>
      <c r="K1473" s="436">
        <f t="shared" si="227"/>
        <v>201390</v>
      </c>
      <c r="L1473" s="437">
        <f t="shared" si="228"/>
        <v>5.2703164065575324E-4</v>
      </c>
      <c r="M1473" s="894"/>
      <c r="N1473" s="894">
        <f t="shared" si="229"/>
        <v>0</v>
      </c>
      <c r="O1473" s="894"/>
      <c r="P1473" s="894">
        <f t="shared" si="230"/>
        <v>0</v>
      </c>
      <c r="Q1473" s="894"/>
      <c r="R1473" s="894">
        <f t="shared" si="231"/>
        <v>0</v>
      </c>
      <c r="S1473" s="895"/>
      <c r="T1473" s="359">
        <f>'[16]LAP MINGGUAN'!R1473</f>
        <v>0</v>
      </c>
      <c r="U1473" s="359">
        <f t="shared" si="221"/>
        <v>0</v>
      </c>
      <c r="V1473" s="429">
        <f>'[8]RAB '!H1449</f>
        <v>5339711.9679749999</v>
      </c>
      <c r="W1473" s="429">
        <f t="shared" si="220"/>
        <v>-5138321.9679749999</v>
      </c>
    </row>
    <row r="1474" spans="1:23" s="342" customFormat="1" ht="34.5" customHeight="1" x14ac:dyDescent="0.25">
      <c r="A1474" s="939"/>
      <c r="B1474" s="951"/>
      <c r="C1474" s="900"/>
      <c r="D1474" s="900"/>
      <c r="E1474" s="952"/>
      <c r="F1474" s="943"/>
      <c r="G1474" s="943" t="str">
        <f>IF(ISBLANK(H1474),"",IF(H1474="BN",VLOOKUP(B1474,'[4]V. BAHAN'!$B$8:$E$1099,3,FALSE),IFERROR(VLOOKUP(H1474,'[4]III. DAFTAR AHS'!$B$7:$H$872,5,FALSE),"ls")))</f>
        <v/>
      </c>
      <c r="H1474" s="943"/>
      <c r="I1474" s="943" t="s">
        <v>243</v>
      </c>
      <c r="J1474" s="948"/>
      <c r="K1474" s="948"/>
      <c r="L1474" s="437"/>
      <c r="M1474" s="894"/>
      <c r="N1474" s="894"/>
      <c r="O1474" s="894"/>
      <c r="P1474" s="894"/>
      <c r="Q1474" s="894"/>
      <c r="R1474" s="894"/>
      <c r="S1474" s="895"/>
      <c r="T1474" s="359">
        <f>'[16]LAP MINGGUAN'!R1474</f>
        <v>0</v>
      </c>
      <c r="U1474" s="359">
        <f t="shared" si="221"/>
        <v>0</v>
      </c>
      <c r="V1474" s="429">
        <f>'[8]RAB '!H1450</f>
        <v>201390</v>
      </c>
      <c r="W1474" s="429">
        <f t="shared" si="220"/>
        <v>-201390</v>
      </c>
    </row>
    <row r="1475" spans="1:23" s="353" customFormat="1" ht="34.5" customHeight="1" x14ac:dyDescent="0.25">
      <c r="A1475" s="944">
        <f>A1462+1</f>
        <v>4</v>
      </c>
      <c r="B1475" s="945" t="s">
        <v>829</v>
      </c>
      <c r="C1475" s="946"/>
      <c r="D1475" s="946"/>
      <c r="E1475" s="947"/>
      <c r="F1475" s="943"/>
      <c r="G1475" s="943" t="str">
        <f>IF(ISBLANK(H1475),"",IF(H1475="BN",VLOOKUP(B1475,'[4]V. BAHAN'!$B$8:$E$1099,3,FALSE),IFERROR(VLOOKUP(H1475,'[4]III. DAFTAR AHS'!$B$7:$H$872,5,FALSE),"ls")))</f>
        <v/>
      </c>
      <c r="H1475" s="943"/>
      <c r="I1475" s="943" t="s">
        <v>243</v>
      </c>
      <c r="J1475" s="935"/>
      <c r="K1475" s="948"/>
      <c r="L1475" s="437"/>
      <c r="M1475" s="949"/>
      <c r="N1475" s="949"/>
      <c r="O1475" s="949"/>
      <c r="P1475" s="949"/>
      <c r="Q1475" s="949"/>
      <c r="R1475" s="949"/>
      <c r="S1475" s="950"/>
      <c r="T1475" s="359">
        <f>'[16]LAP MINGGUAN'!R1475</f>
        <v>0</v>
      </c>
      <c r="U1475" s="359">
        <f t="shared" si="221"/>
        <v>0</v>
      </c>
      <c r="V1475" s="429">
        <f>'[8]RAB '!H1451</f>
        <v>0</v>
      </c>
      <c r="W1475" s="429">
        <f t="shared" si="220"/>
        <v>0</v>
      </c>
    </row>
    <row r="1476" spans="1:23" s="342" customFormat="1" ht="34.5" customHeight="1" x14ac:dyDescent="0.25">
      <c r="A1476" s="939" t="s">
        <v>25</v>
      </c>
      <c r="B1476" s="940" t="s">
        <v>776</v>
      </c>
      <c r="C1476" s="941"/>
      <c r="D1476" s="941"/>
      <c r="E1476" s="942"/>
      <c r="F1476" s="943">
        <v>62.24</v>
      </c>
      <c r="G1476" s="903" t="str">
        <f>IF(ISBLANK(H1476),"",IF(H1476="BN",VLOOKUP(B1476,'[4]V. BAHAN'!$B$8:$E$14999,3,FALSE),IFERROR(VLOOKUP(H1476,'[4]III. DAFTAR AHS'!$B$7:$H$14999,5,FALSE),"ls")))</f>
        <v xml:space="preserve">m' </v>
      </c>
      <c r="H1476" s="943" t="s">
        <v>777</v>
      </c>
      <c r="I1476" s="669" t="s">
        <v>778</v>
      </c>
      <c r="J1476" s="436">
        <f>VLOOKUP(B1476,'[5] RAB LAMA'!$B$9:$E$5553,4,FALSE)</f>
        <v>123617.19941264046</v>
      </c>
      <c r="K1476" s="436">
        <f t="shared" ref="K1476:K1486" si="232">J1476*F1476</f>
        <v>7693934.4914427428</v>
      </c>
      <c r="L1476" s="437">
        <f t="shared" ref="L1476:L1486" si="233">K1476/$K$4349*100</f>
        <v>2.013479774627815E-2</v>
      </c>
      <c r="M1476" s="894"/>
      <c r="N1476" s="894">
        <f t="shared" ref="N1476:N1486" si="234">L1476*M1476/100</f>
        <v>0</v>
      </c>
      <c r="O1476" s="894"/>
      <c r="P1476" s="894">
        <f t="shared" ref="P1476:P1486" si="235">L1476*O1476/100</f>
        <v>0</v>
      </c>
      <c r="Q1476" s="894"/>
      <c r="R1476" s="894">
        <f t="shared" ref="R1476:R1486" si="236">L1476*Q1476/100</f>
        <v>0</v>
      </c>
      <c r="S1476" s="895"/>
      <c r="T1476" s="359">
        <f>'[16]LAP MINGGUAN'!R1476</f>
        <v>0</v>
      </c>
      <c r="U1476" s="359">
        <f t="shared" si="221"/>
        <v>0</v>
      </c>
      <c r="V1476" s="429">
        <f>'[8]RAB '!H1452</f>
        <v>0</v>
      </c>
      <c r="W1476" s="429">
        <f t="shared" si="220"/>
        <v>7693934.4914427428</v>
      </c>
    </row>
    <row r="1477" spans="1:23" s="342" customFormat="1" ht="34.5" customHeight="1" x14ac:dyDescent="0.25">
      <c r="A1477" s="939" t="s">
        <v>25</v>
      </c>
      <c r="B1477" s="940" t="s">
        <v>798</v>
      </c>
      <c r="C1477" s="941"/>
      <c r="D1477" s="941"/>
      <c r="E1477" s="942"/>
      <c r="F1477" s="943">
        <v>21.68</v>
      </c>
      <c r="G1477" s="903" t="str">
        <f>IF(ISBLANK(H1477),"",IF(H1477="BN",VLOOKUP(B1477,'[4]V. BAHAN'!$B$8:$E$14999,3,FALSE),IFERROR(VLOOKUP(H1477,'[4]III. DAFTAR AHS'!$B$7:$H$14999,5,FALSE),"ls")))</f>
        <v xml:space="preserve">m' </v>
      </c>
      <c r="H1477" s="943" t="s">
        <v>799</v>
      </c>
      <c r="I1477" s="669" t="s">
        <v>427</v>
      </c>
      <c r="J1477" s="436">
        <f>VLOOKUP(B1477,'[5] RAB LAMA'!$B$9:$E$5553,4,FALSE)</f>
        <v>1146632.0032474999</v>
      </c>
      <c r="K1477" s="436">
        <f t="shared" si="232"/>
        <v>24858981.830405798</v>
      </c>
      <c r="L1477" s="437">
        <f t="shared" si="233"/>
        <v>6.5055216143355313E-2</v>
      </c>
      <c r="M1477" s="894"/>
      <c r="N1477" s="894">
        <f t="shared" si="234"/>
        <v>0</v>
      </c>
      <c r="O1477" s="894"/>
      <c r="P1477" s="894">
        <f t="shared" si="235"/>
        <v>0</v>
      </c>
      <c r="Q1477" s="894"/>
      <c r="R1477" s="894">
        <f t="shared" si="236"/>
        <v>0</v>
      </c>
      <c r="S1477" s="895"/>
      <c r="T1477" s="359">
        <f>'[16]LAP MINGGUAN'!R1477</f>
        <v>0</v>
      </c>
      <c r="U1477" s="359">
        <f t="shared" si="221"/>
        <v>0</v>
      </c>
      <c r="V1477" s="429">
        <f>'[8]RAB '!H1453</f>
        <v>7693934.4914427428</v>
      </c>
      <c r="W1477" s="429">
        <f t="shared" si="220"/>
        <v>17165047.338963054</v>
      </c>
    </row>
    <row r="1478" spans="1:23" s="342" customFormat="1" ht="34.5" customHeight="1" x14ac:dyDescent="0.25">
      <c r="A1478" s="939" t="s">
        <v>25</v>
      </c>
      <c r="B1478" s="940" t="s">
        <v>827</v>
      </c>
      <c r="C1478" s="941"/>
      <c r="D1478" s="941"/>
      <c r="E1478" s="942"/>
      <c r="F1478" s="943">
        <v>16</v>
      </c>
      <c r="G1478" s="903" t="str">
        <f>IF(ISBLANK(H1478),"",IF(H1478="BN",VLOOKUP(B1478,'[4]V. BAHAN'!$B$8:$E$14999,3,FALSE),IFERROR(VLOOKUP(H1478,'[4]III. DAFTAR AHS'!$B$7:$H$14999,5,FALSE),"ls")))</f>
        <v xml:space="preserve">unit </v>
      </c>
      <c r="H1478" s="943" t="s">
        <v>828</v>
      </c>
      <c r="I1478" s="669" t="s">
        <v>427</v>
      </c>
      <c r="J1478" s="436">
        <f>VLOOKUP(B1478,'[5] RAB LAMA'!$B$9:$E$5553,4,FALSE)</f>
        <v>1507175.238617125</v>
      </c>
      <c r="K1478" s="436">
        <f t="shared" si="232"/>
        <v>24114803.817873999</v>
      </c>
      <c r="L1478" s="437">
        <f t="shared" si="233"/>
        <v>6.3107724416434544E-2</v>
      </c>
      <c r="M1478" s="894"/>
      <c r="N1478" s="894">
        <f t="shared" si="234"/>
        <v>0</v>
      </c>
      <c r="O1478" s="894"/>
      <c r="P1478" s="894">
        <f t="shared" si="235"/>
        <v>0</v>
      </c>
      <c r="Q1478" s="894"/>
      <c r="R1478" s="894">
        <f t="shared" si="236"/>
        <v>0</v>
      </c>
      <c r="S1478" s="895"/>
      <c r="T1478" s="359">
        <f>'[16]LAP MINGGUAN'!R1478</f>
        <v>0</v>
      </c>
      <c r="U1478" s="359">
        <f t="shared" si="221"/>
        <v>0</v>
      </c>
      <c r="V1478" s="429">
        <f>'[8]RAB '!H1454</f>
        <v>24858981.830405798</v>
      </c>
      <c r="W1478" s="429">
        <f t="shared" si="220"/>
        <v>-744178.01253179833</v>
      </c>
    </row>
    <row r="1479" spans="1:23" s="342" customFormat="1" ht="34.5" customHeight="1" x14ac:dyDescent="0.25">
      <c r="A1479" s="939" t="s">
        <v>25</v>
      </c>
      <c r="B1479" s="940" t="s">
        <v>802</v>
      </c>
      <c r="C1479" s="941"/>
      <c r="D1479" s="941"/>
      <c r="E1479" s="942"/>
      <c r="F1479" s="943">
        <v>12</v>
      </c>
      <c r="G1479" s="903" t="str">
        <f>IF(ISBLANK(H1479),"",IF(H1479="BN",VLOOKUP(B1479,'[4]V. BAHAN'!$B$8:$E$14999,3,FALSE),IFERROR(VLOOKUP(H1479,'[4]III. DAFTAR AHS'!$B$7:$H$14999,5,FALSE),"ls")))</f>
        <v xml:space="preserve">psg </v>
      </c>
      <c r="H1479" s="943" t="s">
        <v>803</v>
      </c>
      <c r="I1479" s="669" t="s">
        <v>804</v>
      </c>
      <c r="J1479" s="436">
        <f>VLOOKUP(B1479,'[5] RAB LAMA'!$B$9:$E$5553,4,FALSE)</f>
        <v>72392.014419999992</v>
      </c>
      <c r="K1479" s="436">
        <f t="shared" si="232"/>
        <v>868704.17303999991</v>
      </c>
      <c r="L1479" s="437">
        <f t="shared" si="233"/>
        <v>2.2733729855592159E-3</v>
      </c>
      <c r="M1479" s="894"/>
      <c r="N1479" s="894">
        <f t="shared" si="234"/>
        <v>0</v>
      </c>
      <c r="O1479" s="894"/>
      <c r="P1479" s="894">
        <f t="shared" si="235"/>
        <v>0</v>
      </c>
      <c r="Q1479" s="894"/>
      <c r="R1479" s="894">
        <f t="shared" si="236"/>
        <v>0</v>
      </c>
      <c r="S1479" s="895"/>
      <c r="T1479" s="359">
        <f>'[16]LAP MINGGUAN'!R1479</f>
        <v>0</v>
      </c>
      <c r="U1479" s="359">
        <f t="shared" si="221"/>
        <v>0</v>
      </c>
      <c r="V1479" s="429">
        <f>'[8]RAB '!H1455</f>
        <v>24114803.817873999</v>
      </c>
      <c r="W1479" s="429">
        <f t="shared" si="220"/>
        <v>-23246099.644834001</v>
      </c>
    </row>
    <row r="1480" spans="1:23" s="342" customFormat="1" ht="34.5" customHeight="1" x14ac:dyDescent="0.25">
      <c r="A1480" s="939" t="s">
        <v>25</v>
      </c>
      <c r="B1480" s="940" t="s">
        <v>805</v>
      </c>
      <c r="C1480" s="941"/>
      <c r="D1480" s="941"/>
      <c r="E1480" s="942"/>
      <c r="F1480" s="943">
        <v>8</v>
      </c>
      <c r="G1480" s="903" t="str">
        <f>IF(ISBLANK(H1480),"",IF(H1480="BN",VLOOKUP(B1480,'[4]V. BAHAN'!$B$8:$E$14999,3,FALSE),IFERROR(VLOOKUP(H1480,'[4]III. DAFTAR AHS'!$B$7:$H$14999,5,FALSE),"ls")))</f>
        <v xml:space="preserve">psg </v>
      </c>
      <c r="H1480" s="943" t="s">
        <v>806</v>
      </c>
      <c r="I1480" s="669" t="s">
        <v>427</v>
      </c>
      <c r="J1480" s="436">
        <f>VLOOKUP(B1480,'[5] RAB LAMA'!$B$9:$E$5553,4,FALSE)</f>
        <v>426886.82590400003</v>
      </c>
      <c r="K1480" s="436">
        <f t="shared" si="232"/>
        <v>3415094.6072320002</v>
      </c>
      <c r="L1480" s="437">
        <f t="shared" si="233"/>
        <v>8.937201022116769E-3</v>
      </c>
      <c r="M1480" s="894"/>
      <c r="N1480" s="894">
        <f t="shared" si="234"/>
        <v>0</v>
      </c>
      <c r="O1480" s="894"/>
      <c r="P1480" s="894">
        <f t="shared" si="235"/>
        <v>0</v>
      </c>
      <c r="Q1480" s="894"/>
      <c r="R1480" s="894">
        <f t="shared" si="236"/>
        <v>0</v>
      </c>
      <c r="S1480" s="895"/>
      <c r="T1480" s="359">
        <f>'[16]LAP MINGGUAN'!R1480</f>
        <v>0</v>
      </c>
      <c r="U1480" s="359">
        <f t="shared" si="221"/>
        <v>0</v>
      </c>
      <c r="V1480" s="429">
        <f>'[8]RAB '!H1456</f>
        <v>868704.17303999991</v>
      </c>
      <c r="W1480" s="429">
        <f t="shared" si="220"/>
        <v>2546390.4341920004</v>
      </c>
    </row>
    <row r="1481" spans="1:23" s="342" customFormat="1" ht="34.5" customHeight="1" x14ac:dyDescent="0.25">
      <c r="A1481" s="939" t="s">
        <v>25</v>
      </c>
      <c r="B1481" s="940" t="s">
        <v>807</v>
      </c>
      <c r="C1481" s="941"/>
      <c r="D1481" s="941"/>
      <c r="E1481" s="942"/>
      <c r="F1481" s="943">
        <v>8</v>
      </c>
      <c r="G1481" s="903" t="str">
        <f>IF(ISBLANK(H1481),"",IF(H1481="BN",VLOOKUP(B1481,'[4]V. BAHAN'!$B$8:$E$14999,3,FALSE),IFERROR(VLOOKUP(H1481,'[4]III. DAFTAR AHS'!$B$7:$H$14999,5,FALSE),"ls")))</f>
        <v xml:space="preserve">set </v>
      </c>
      <c r="H1481" s="943" t="s">
        <v>808</v>
      </c>
      <c r="I1481" s="669" t="s">
        <v>809</v>
      </c>
      <c r="J1481" s="436">
        <f>VLOOKUP(B1481,'[5] RAB LAMA'!$B$9:$E$5553,4,FALSE)</f>
        <v>487271.62676499999</v>
      </c>
      <c r="K1481" s="436">
        <f t="shared" si="232"/>
        <v>3898173.0141199999</v>
      </c>
      <c r="L1481" s="437">
        <f t="shared" si="233"/>
        <v>1.0201402846177298E-2</v>
      </c>
      <c r="M1481" s="894"/>
      <c r="N1481" s="894">
        <f t="shared" si="234"/>
        <v>0</v>
      </c>
      <c r="O1481" s="894"/>
      <c r="P1481" s="894">
        <f t="shared" si="235"/>
        <v>0</v>
      </c>
      <c r="Q1481" s="894"/>
      <c r="R1481" s="894">
        <f t="shared" si="236"/>
        <v>0</v>
      </c>
      <c r="S1481" s="895"/>
      <c r="T1481" s="359">
        <f>'[16]LAP MINGGUAN'!R1481</f>
        <v>0</v>
      </c>
      <c r="U1481" s="359">
        <f t="shared" si="221"/>
        <v>0</v>
      </c>
      <c r="V1481" s="429">
        <f>'[8]RAB '!H1457</f>
        <v>3415094.6072320002</v>
      </c>
      <c r="W1481" s="429">
        <f t="shared" si="220"/>
        <v>483078.40688799974</v>
      </c>
    </row>
    <row r="1482" spans="1:23" s="342" customFormat="1" ht="34.5" customHeight="1" x14ac:dyDescent="0.25">
      <c r="A1482" s="939" t="s">
        <v>25</v>
      </c>
      <c r="B1482" s="940" t="s">
        <v>810</v>
      </c>
      <c r="C1482" s="941"/>
      <c r="D1482" s="941"/>
      <c r="E1482" s="942"/>
      <c r="F1482" s="943">
        <v>5.28</v>
      </c>
      <c r="G1482" s="903" t="str">
        <f>IF(ISBLANK(H1482),"",IF(H1482="BN",VLOOKUP(B1482,'[4]V. BAHAN'!$B$8:$E$14999,3,FALSE),IFERROR(VLOOKUP(H1482,'[4]III. DAFTAR AHS'!$B$7:$H$14999,5,FALSE),"ls")))</f>
        <v xml:space="preserve">m2 </v>
      </c>
      <c r="H1482" s="943" t="s">
        <v>811</v>
      </c>
      <c r="I1482" s="669" t="s">
        <v>812</v>
      </c>
      <c r="J1482" s="436">
        <f>VLOOKUP(B1482,'[5] RAB LAMA'!$B$9:$E$5553,4,FALSE)</f>
        <v>133287.953668375</v>
      </c>
      <c r="K1482" s="436">
        <f t="shared" si="232"/>
        <v>703760.39536902006</v>
      </c>
      <c r="L1482" s="437">
        <f t="shared" si="233"/>
        <v>1.8417200248268342E-3</v>
      </c>
      <c r="M1482" s="894"/>
      <c r="N1482" s="894">
        <f t="shared" si="234"/>
        <v>0</v>
      </c>
      <c r="O1482" s="894"/>
      <c r="P1482" s="894">
        <f t="shared" si="235"/>
        <v>0</v>
      </c>
      <c r="Q1482" s="894"/>
      <c r="R1482" s="894">
        <f t="shared" si="236"/>
        <v>0</v>
      </c>
      <c r="S1482" s="895"/>
      <c r="T1482" s="359">
        <f>'[16]LAP MINGGUAN'!R1482</f>
        <v>0</v>
      </c>
      <c r="U1482" s="359">
        <f t="shared" si="221"/>
        <v>0</v>
      </c>
      <c r="V1482" s="429">
        <f>'[8]RAB '!H1458</f>
        <v>3898173.0141199999</v>
      </c>
      <c r="W1482" s="429">
        <f t="shared" si="220"/>
        <v>-3194412.6187509801</v>
      </c>
    </row>
    <row r="1483" spans="1:23" s="342" customFormat="1" ht="34.5" customHeight="1" x14ac:dyDescent="0.25">
      <c r="A1483" s="939" t="s">
        <v>25</v>
      </c>
      <c r="B1483" s="940" t="s">
        <v>813</v>
      </c>
      <c r="C1483" s="941"/>
      <c r="D1483" s="941"/>
      <c r="E1483" s="942"/>
      <c r="F1483" s="943">
        <v>8</v>
      </c>
      <c r="G1483" s="903" t="str">
        <f>IF(ISBLANK(H1483),"",IF(H1483="BN",VLOOKUP(B1483,'[4]V. BAHAN'!$B$8:$E$14999,3,FALSE),IFERROR(VLOOKUP(H1483,'[4]III. DAFTAR AHS'!$B$7:$H$14999,5,FALSE),"ls")))</f>
        <v xml:space="preserve">psg </v>
      </c>
      <c r="H1483" s="943" t="s">
        <v>814</v>
      </c>
      <c r="I1483" s="669" t="s">
        <v>815</v>
      </c>
      <c r="J1483" s="436">
        <f>VLOOKUP(B1483,'[5] RAB LAMA'!$B$9:$E$5553,4,FALSE)</f>
        <v>126943.45630999999</v>
      </c>
      <c r="K1483" s="436">
        <f t="shared" si="232"/>
        <v>1015547.65048</v>
      </c>
      <c r="L1483" s="437">
        <f t="shared" si="233"/>
        <v>2.6576579988905596E-3</v>
      </c>
      <c r="M1483" s="894"/>
      <c r="N1483" s="894">
        <f t="shared" si="234"/>
        <v>0</v>
      </c>
      <c r="O1483" s="894"/>
      <c r="P1483" s="894">
        <f t="shared" si="235"/>
        <v>0</v>
      </c>
      <c r="Q1483" s="894"/>
      <c r="R1483" s="894">
        <f t="shared" si="236"/>
        <v>0</v>
      </c>
      <c r="S1483" s="895"/>
      <c r="T1483" s="359">
        <f>'[16]LAP MINGGUAN'!R1483</f>
        <v>0</v>
      </c>
      <c r="U1483" s="359">
        <f t="shared" si="221"/>
        <v>0</v>
      </c>
      <c r="V1483" s="429">
        <f>'[8]RAB '!H1459</f>
        <v>703760.39536902006</v>
      </c>
      <c r="W1483" s="429">
        <f t="shared" si="220"/>
        <v>311787.2551109799</v>
      </c>
    </row>
    <row r="1484" spans="1:23" s="342" customFormat="1" ht="34.5" customHeight="1" x14ac:dyDescent="0.25">
      <c r="A1484" s="939" t="s">
        <v>25</v>
      </c>
      <c r="B1484" s="940" t="s">
        <v>816</v>
      </c>
      <c r="C1484" s="941"/>
      <c r="D1484" s="941"/>
      <c r="E1484" s="942"/>
      <c r="F1484" s="943">
        <v>8</v>
      </c>
      <c r="G1484" s="903" t="str">
        <f>IF(ISBLANK(H1484),"",IF(H1484="BN",VLOOKUP(B1484,'[4]V. BAHAN'!$B$8:$E$14999,3,FALSE),IFERROR(VLOOKUP(H1484,'[4]III. DAFTAR AHS'!$B$7:$H$14999,5,FALSE),"ls")))</f>
        <v xml:space="preserve">bh </v>
      </c>
      <c r="H1484" s="943" t="s">
        <v>817</v>
      </c>
      <c r="I1484" s="669" t="s">
        <v>818</v>
      </c>
      <c r="J1484" s="436">
        <f>VLOOKUP(B1484,'[5] RAB LAMA'!$B$9:$E$5553,4,FALSE)</f>
        <v>72384.732090000005</v>
      </c>
      <c r="K1484" s="436">
        <f t="shared" si="232"/>
        <v>579077.85672000004</v>
      </c>
      <c r="L1484" s="437">
        <f t="shared" si="233"/>
        <v>1.5154295292445442E-3</v>
      </c>
      <c r="M1484" s="894"/>
      <c r="N1484" s="894">
        <f t="shared" si="234"/>
        <v>0</v>
      </c>
      <c r="O1484" s="894"/>
      <c r="P1484" s="894">
        <f t="shared" si="235"/>
        <v>0</v>
      </c>
      <c r="Q1484" s="894"/>
      <c r="R1484" s="894">
        <f t="shared" si="236"/>
        <v>0</v>
      </c>
      <c r="S1484" s="895"/>
      <c r="T1484" s="359">
        <f>'[16]LAP MINGGUAN'!R1484</f>
        <v>0</v>
      </c>
      <c r="U1484" s="359">
        <f t="shared" si="221"/>
        <v>0</v>
      </c>
      <c r="V1484" s="429">
        <f>'[8]RAB '!H1460</f>
        <v>1015547.65048</v>
      </c>
      <c r="W1484" s="429">
        <f t="shared" si="220"/>
        <v>-436469.79375999991</v>
      </c>
    </row>
    <row r="1485" spans="1:23" s="342" customFormat="1" ht="34.5" customHeight="1" x14ac:dyDescent="0.25">
      <c r="A1485" s="939" t="s">
        <v>25</v>
      </c>
      <c r="B1485" s="940" t="s">
        <v>819</v>
      </c>
      <c r="C1485" s="941"/>
      <c r="D1485" s="941"/>
      <c r="E1485" s="942"/>
      <c r="F1485" s="943">
        <v>8</v>
      </c>
      <c r="G1485" s="903" t="str">
        <f>IF(ISBLANK(H1485),"",IF(H1485="BN",VLOOKUP(B1485,'[4]V. BAHAN'!$B$8:$E$14999,3,FALSE),IFERROR(VLOOKUP(H1485,'[4]III. DAFTAR AHS'!$B$7:$H$14999,5,FALSE),"ls")))</f>
        <v xml:space="preserve">bh </v>
      </c>
      <c r="H1485" s="943" t="s">
        <v>820</v>
      </c>
      <c r="I1485" s="669" t="s">
        <v>821</v>
      </c>
      <c r="J1485" s="436">
        <f>VLOOKUP(B1485,'[5] RAB LAMA'!$B$9:$E$5553,4,FALSE)</f>
        <v>381407.99771249999</v>
      </c>
      <c r="K1485" s="436">
        <f t="shared" si="232"/>
        <v>3051263.9816999999</v>
      </c>
      <c r="L1485" s="437">
        <f t="shared" si="233"/>
        <v>7.9850670954325284E-3</v>
      </c>
      <c r="M1485" s="894"/>
      <c r="N1485" s="894">
        <f t="shared" si="234"/>
        <v>0</v>
      </c>
      <c r="O1485" s="894"/>
      <c r="P1485" s="894">
        <f t="shared" si="235"/>
        <v>0</v>
      </c>
      <c r="Q1485" s="894"/>
      <c r="R1485" s="894">
        <f t="shared" si="236"/>
        <v>0</v>
      </c>
      <c r="S1485" s="895"/>
      <c r="T1485" s="359">
        <f>'[16]LAP MINGGUAN'!R1485</f>
        <v>0</v>
      </c>
      <c r="U1485" s="359">
        <f t="shared" si="221"/>
        <v>0</v>
      </c>
      <c r="V1485" s="429">
        <f>'[8]RAB '!H1461</f>
        <v>579077.85672000004</v>
      </c>
      <c r="W1485" s="429">
        <f t="shared" si="220"/>
        <v>2472186.1249799998</v>
      </c>
    </row>
    <row r="1486" spans="1:23" s="342" customFormat="1" ht="34.5" customHeight="1" x14ac:dyDescent="0.25">
      <c r="A1486" s="939" t="s">
        <v>25</v>
      </c>
      <c r="B1486" s="940" t="s">
        <v>825</v>
      </c>
      <c r="C1486" s="941"/>
      <c r="D1486" s="941"/>
      <c r="E1486" s="942"/>
      <c r="F1486" s="943">
        <v>65.760000000000005</v>
      </c>
      <c r="G1486" s="903" t="str">
        <f>IF(ISBLANK(H1486),"",IF(H1486="BN",VLOOKUP(B1486,'[4]V. BAHAN'!$B$8:$E$14999,3,FALSE),IFERROR(VLOOKUP(H1486,'[4]III. DAFTAR AHS'!$B$7:$H$14999,5,FALSE),"ls")))</f>
        <v>m1</v>
      </c>
      <c r="H1486" s="943" t="s">
        <v>365</v>
      </c>
      <c r="I1486" s="669" t="s">
        <v>366</v>
      </c>
      <c r="J1486" s="436">
        <f>VLOOKUP(B1486,'[5] RAB LAMA'!$B$9:$E$5553,4,FALSE)</f>
        <v>1750</v>
      </c>
      <c r="K1486" s="436">
        <f t="shared" si="232"/>
        <v>115080.00000000001</v>
      </c>
      <c r="L1486" s="437">
        <f t="shared" si="233"/>
        <v>3.0116093751757331E-4</v>
      </c>
      <c r="M1486" s="894"/>
      <c r="N1486" s="894">
        <f t="shared" si="234"/>
        <v>0</v>
      </c>
      <c r="O1486" s="894"/>
      <c r="P1486" s="894">
        <f t="shared" si="235"/>
        <v>0</v>
      </c>
      <c r="Q1486" s="894"/>
      <c r="R1486" s="894">
        <f t="shared" si="236"/>
        <v>0</v>
      </c>
      <c r="S1486" s="895"/>
      <c r="T1486" s="359">
        <f>'[16]LAP MINGGUAN'!R1486</f>
        <v>0</v>
      </c>
      <c r="U1486" s="359">
        <f t="shared" si="221"/>
        <v>0</v>
      </c>
      <c r="V1486" s="429">
        <f>'[8]RAB '!H1462</f>
        <v>3051263.9816999999</v>
      </c>
      <c r="W1486" s="429">
        <f t="shared" si="220"/>
        <v>-2936183.9816999999</v>
      </c>
    </row>
    <row r="1487" spans="1:23" s="342" customFormat="1" ht="34.5" customHeight="1" x14ac:dyDescent="0.25">
      <c r="A1487" s="939"/>
      <c r="B1487" s="951"/>
      <c r="C1487" s="900"/>
      <c r="D1487" s="900"/>
      <c r="E1487" s="952"/>
      <c r="F1487" s="943"/>
      <c r="G1487" s="943" t="str">
        <f>IF(ISBLANK(H1487),"",IF(H1487="BN",VLOOKUP(B1487,'[4]V. BAHAN'!$B$8:$E$1099,3,FALSE),IFERROR(VLOOKUP(H1487,'[4]III. DAFTAR AHS'!$B$7:$H$872,5,FALSE),"ls")))</f>
        <v/>
      </c>
      <c r="H1487" s="943"/>
      <c r="I1487" s="943" t="s">
        <v>243</v>
      </c>
      <c r="J1487" s="948"/>
      <c r="K1487" s="948"/>
      <c r="L1487" s="437"/>
      <c r="M1487" s="894"/>
      <c r="N1487" s="894"/>
      <c r="O1487" s="894"/>
      <c r="P1487" s="894"/>
      <c r="Q1487" s="894"/>
      <c r="R1487" s="894"/>
      <c r="S1487" s="895"/>
      <c r="T1487" s="359">
        <f>'[16]LAP MINGGUAN'!R1487</f>
        <v>0</v>
      </c>
      <c r="U1487" s="359">
        <f t="shared" si="221"/>
        <v>0</v>
      </c>
      <c r="V1487" s="429">
        <f>'[8]RAB '!H1463</f>
        <v>115080.00000000001</v>
      </c>
      <c r="W1487" s="429">
        <f t="shared" si="220"/>
        <v>-115080.00000000001</v>
      </c>
    </row>
    <row r="1488" spans="1:23" s="353" customFormat="1" ht="34.5" customHeight="1" x14ac:dyDescent="0.25">
      <c r="A1488" s="944">
        <f>A1475+1</f>
        <v>5</v>
      </c>
      <c r="B1488" s="945" t="s">
        <v>830</v>
      </c>
      <c r="C1488" s="946"/>
      <c r="D1488" s="946"/>
      <c r="E1488" s="947"/>
      <c r="F1488" s="943">
        <v>3</v>
      </c>
      <c r="G1488" s="903" t="str">
        <f>IF(ISBLANK(H1488),"",IF(H1488="BN",VLOOKUP(B1488,'[4]V. BAHAN'!$B$8:$E$14999,3,FALSE),IFERROR(VLOOKUP(H1488,'[4]III. DAFTAR AHS'!$B$7:$H$14999,5,FALSE),"ls")))</f>
        <v xml:space="preserve">unit </v>
      </c>
      <c r="H1488" s="943" t="s">
        <v>831</v>
      </c>
      <c r="I1488" s="669" t="s">
        <v>427</v>
      </c>
      <c r="J1488" s="436">
        <f>VLOOKUP(B1488,'[5] RAB LAMA'!$B$9:$E$5553,4,FALSE)</f>
        <v>13350000</v>
      </c>
      <c r="K1488" s="436">
        <f>J1488*F1488</f>
        <v>40050000</v>
      </c>
      <c r="L1488" s="437">
        <f>K1488/$K$4349*100</f>
        <v>0.10480965891187703</v>
      </c>
      <c r="M1488" s="894"/>
      <c r="N1488" s="894">
        <f>L1488*M1488/100</f>
        <v>0</v>
      </c>
      <c r="O1488" s="894"/>
      <c r="P1488" s="894">
        <f>L1488*O1488/100</f>
        <v>0</v>
      </c>
      <c r="Q1488" s="894"/>
      <c r="R1488" s="894">
        <f>L1488*Q1488/100</f>
        <v>0</v>
      </c>
      <c r="S1488" s="895"/>
      <c r="T1488" s="359">
        <f>'[16]LAP MINGGUAN'!R1488</f>
        <v>0</v>
      </c>
      <c r="U1488" s="359">
        <f t="shared" si="221"/>
        <v>0</v>
      </c>
      <c r="V1488" s="429">
        <f>'[8]RAB '!H1464</f>
        <v>0</v>
      </c>
      <c r="W1488" s="429">
        <f t="shared" si="220"/>
        <v>40050000</v>
      </c>
    </row>
    <row r="1489" spans="1:23" s="342" customFormat="1" ht="34.5" customHeight="1" x14ac:dyDescent="0.25">
      <c r="A1489" s="939"/>
      <c r="B1489" s="953" t="s">
        <v>832</v>
      </c>
      <c r="C1489" s="954"/>
      <c r="D1489" s="954"/>
      <c r="E1489" s="955"/>
      <c r="F1489" s="943"/>
      <c r="G1489" s="943" t="str">
        <f>IF(ISBLANK(H1489),"",IF(H1489="BN",VLOOKUP(B1489,'[4]V. BAHAN'!$B$8:$E$1099,3,FALSE),IFERROR(VLOOKUP(H1489,'[4]III. DAFTAR AHS'!$B$7:$H$872,5,FALSE),"ls")))</f>
        <v/>
      </c>
      <c r="H1489" s="943"/>
      <c r="I1489" s="943" t="s">
        <v>243</v>
      </c>
      <c r="J1489" s="948"/>
      <c r="K1489" s="948"/>
      <c r="L1489" s="437"/>
      <c r="M1489" s="894"/>
      <c r="N1489" s="894"/>
      <c r="O1489" s="894"/>
      <c r="P1489" s="894"/>
      <c r="Q1489" s="894"/>
      <c r="R1489" s="894"/>
      <c r="S1489" s="895"/>
      <c r="T1489" s="359">
        <f>'[16]LAP MINGGUAN'!R1489</f>
        <v>0</v>
      </c>
      <c r="U1489" s="359">
        <f t="shared" si="221"/>
        <v>0</v>
      </c>
      <c r="V1489" s="429">
        <f>'[8]RAB '!H1465</f>
        <v>40050000</v>
      </c>
      <c r="W1489" s="429">
        <f t="shared" si="220"/>
        <v>-40050000</v>
      </c>
    </row>
    <row r="1490" spans="1:23" s="342" customFormat="1" ht="34.5" customHeight="1" x14ac:dyDescent="0.25">
      <c r="A1490" s="939"/>
      <c r="B1490" s="953" t="s">
        <v>833</v>
      </c>
      <c r="C1490" s="954"/>
      <c r="D1490" s="954"/>
      <c r="E1490" s="955"/>
      <c r="F1490" s="943"/>
      <c r="G1490" s="943" t="str">
        <f>IF(ISBLANK(H1490),"",IF(H1490="BN",VLOOKUP(B1490,'[4]V. BAHAN'!$B$8:$E$1099,3,FALSE),IFERROR(VLOOKUP(H1490,'[4]III. DAFTAR AHS'!$B$7:$H$872,5,FALSE),"ls")))</f>
        <v/>
      </c>
      <c r="H1490" s="943"/>
      <c r="I1490" s="943" t="s">
        <v>243</v>
      </c>
      <c r="J1490" s="948"/>
      <c r="K1490" s="948"/>
      <c r="L1490" s="437"/>
      <c r="M1490" s="894"/>
      <c r="N1490" s="894"/>
      <c r="O1490" s="894"/>
      <c r="P1490" s="894"/>
      <c r="Q1490" s="894"/>
      <c r="R1490" s="894"/>
      <c r="S1490" s="895"/>
      <c r="T1490" s="359">
        <f>'[16]LAP MINGGUAN'!R1490</f>
        <v>0</v>
      </c>
      <c r="U1490" s="359">
        <f t="shared" si="221"/>
        <v>0</v>
      </c>
      <c r="V1490" s="429">
        <f>'[8]RAB '!H1466</f>
        <v>0</v>
      </c>
      <c r="W1490" s="429">
        <f t="shared" si="220"/>
        <v>0</v>
      </c>
    </row>
    <row r="1491" spans="1:23" s="342" customFormat="1" ht="34.5" customHeight="1" x14ac:dyDescent="0.25">
      <c r="A1491" s="939"/>
      <c r="B1491" s="953" t="s">
        <v>834</v>
      </c>
      <c r="C1491" s="954"/>
      <c r="D1491" s="954"/>
      <c r="E1491" s="955"/>
      <c r="F1491" s="943"/>
      <c r="G1491" s="943" t="str">
        <f>IF(ISBLANK(H1491),"",IF(H1491="BN",VLOOKUP(B1491,'[4]V. BAHAN'!$B$8:$E$1099,3,FALSE),IFERROR(VLOOKUP(H1491,'[4]III. DAFTAR AHS'!$B$7:$H$872,5,FALSE),"ls")))</f>
        <v/>
      </c>
      <c r="H1491" s="943"/>
      <c r="I1491" s="943" t="s">
        <v>243</v>
      </c>
      <c r="J1491" s="948"/>
      <c r="K1491" s="948"/>
      <c r="L1491" s="437"/>
      <c r="M1491" s="894"/>
      <c r="N1491" s="894"/>
      <c r="O1491" s="894"/>
      <c r="P1491" s="894"/>
      <c r="Q1491" s="894"/>
      <c r="R1491" s="894"/>
      <c r="S1491" s="895"/>
      <c r="T1491" s="359">
        <f>'[16]LAP MINGGUAN'!R1491</f>
        <v>0</v>
      </c>
      <c r="U1491" s="359">
        <f t="shared" si="221"/>
        <v>0</v>
      </c>
      <c r="V1491" s="429">
        <f>'[8]RAB '!H1467</f>
        <v>0</v>
      </c>
      <c r="W1491" s="429">
        <f t="shared" si="220"/>
        <v>0</v>
      </c>
    </row>
    <row r="1492" spans="1:23" s="342" customFormat="1" ht="34.5" customHeight="1" x14ac:dyDescent="0.25">
      <c r="A1492" s="939"/>
      <c r="B1492" s="953" t="s">
        <v>835</v>
      </c>
      <c r="C1492" s="954"/>
      <c r="D1492" s="954"/>
      <c r="E1492" s="955"/>
      <c r="F1492" s="943"/>
      <c r="G1492" s="943" t="str">
        <f>IF(ISBLANK(H1492),"",IF(H1492="BN",VLOOKUP(B1492,'[4]V. BAHAN'!$B$8:$E$1099,3,FALSE),IFERROR(VLOOKUP(H1492,'[4]III. DAFTAR AHS'!$B$7:$H$872,5,FALSE),"ls")))</f>
        <v/>
      </c>
      <c r="H1492" s="943"/>
      <c r="I1492" s="943" t="s">
        <v>243</v>
      </c>
      <c r="J1492" s="948"/>
      <c r="K1492" s="948"/>
      <c r="L1492" s="437"/>
      <c r="M1492" s="894"/>
      <c r="N1492" s="894"/>
      <c r="O1492" s="894"/>
      <c r="P1492" s="894"/>
      <c r="Q1492" s="894"/>
      <c r="R1492" s="894"/>
      <c r="S1492" s="895"/>
      <c r="T1492" s="359">
        <f>'[16]LAP MINGGUAN'!R1492</f>
        <v>0</v>
      </c>
      <c r="U1492" s="359">
        <f t="shared" si="221"/>
        <v>0</v>
      </c>
      <c r="V1492" s="429">
        <f>'[8]RAB '!H1468</f>
        <v>0</v>
      </c>
      <c r="W1492" s="429">
        <f t="shared" si="220"/>
        <v>0</v>
      </c>
    </row>
    <row r="1493" spans="1:23" s="342" customFormat="1" ht="34.5" customHeight="1" x14ac:dyDescent="0.25">
      <c r="A1493" s="939"/>
      <c r="B1493" s="953" t="s">
        <v>836</v>
      </c>
      <c r="C1493" s="954"/>
      <c r="D1493" s="954"/>
      <c r="E1493" s="955"/>
      <c r="F1493" s="943"/>
      <c r="G1493" s="943" t="str">
        <f>IF(ISBLANK(H1493),"",IF(H1493="BN",VLOOKUP(B1493,'[4]V. BAHAN'!$B$8:$E$1099,3,FALSE),IFERROR(VLOOKUP(H1493,'[4]III. DAFTAR AHS'!$B$7:$H$872,5,FALSE),"ls")))</f>
        <v/>
      </c>
      <c r="H1493" s="943"/>
      <c r="I1493" s="943" t="s">
        <v>243</v>
      </c>
      <c r="J1493" s="948"/>
      <c r="K1493" s="948"/>
      <c r="L1493" s="437"/>
      <c r="M1493" s="894"/>
      <c r="N1493" s="894"/>
      <c r="O1493" s="894"/>
      <c r="P1493" s="894"/>
      <c r="Q1493" s="894"/>
      <c r="R1493" s="894"/>
      <c r="S1493" s="895"/>
      <c r="T1493" s="359">
        <f>'[16]LAP MINGGUAN'!R1493</f>
        <v>0</v>
      </c>
      <c r="U1493" s="359">
        <f t="shared" si="221"/>
        <v>0</v>
      </c>
      <c r="V1493" s="429">
        <f>'[8]RAB '!H1469</f>
        <v>0</v>
      </c>
      <c r="W1493" s="429">
        <f t="shared" si="220"/>
        <v>0</v>
      </c>
    </row>
    <row r="1494" spans="1:23" s="342" customFormat="1" ht="34.5" customHeight="1" x14ac:dyDescent="0.25">
      <c r="A1494" s="939"/>
      <c r="B1494" s="951"/>
      <c r="C1494" s="900"/>
      <c r="D1494" s="900"/>
      <c r="E1494" s="952"/>
      <c r="F1494" s="943"/>
      <c r="G1494" s="943" t="str">
        <f>IF(ISBLANK(H1494),"",IF(H1494="BN",VLOOKUP(B1494,'[4]V. BAHAN'!$B$8:$E$1099,3,FALSE),IFERROR(VLOOKUP(H1494,'[4]III. DAFTAR AHS'!$B$7:$H$872,5,FALSE),"ls")))</f>
        <v/>
      </c>
      <c r="H1494" s="943"/>
      <c r="I1494" s="943" t="s">
        <v>243</v>
      </c>
      <c r="J1494" s="935"/>
      <c r="K1494" s="948"/>
      <c r="L1494" s="437"/>
      <c r="M1494" s="894"/>
      <c r="N1494" s="894"/>
      <c r="O1494" s="894"/>
      <c r="P1494" s="894"/>
      <c r="Q1494" s="894"/>
      <c r="R1494" s="894"/>
      <c r="S1494" s="895"/>
      <c r="T1494" s="359">
        <f>'[16]LAP MINGGUAN'!R1494</f>
        <v>0</v>
      </c>
      <c r="U1494" s="359">
        <f t="shared" si="221"/>
        <v>0</v>
      </c>
      <c r="V1494" s="429">
        <f>'[8]RAB '!H1470</f>
        <v>0</v>
      </c>
      <c r="W1494" s="429">
        <f t="shared" si="220"/>
        <v>0</v>
      </c>
    </row>
    <row r="1495" spans="1:23" s="353" customFormat="1" ht="34.5" customHeight="1" x14ac:dyDescent="0.25">
      <c r="A1495" s="944">
        <f>A1488+1</f>
        <v>6</v>
      </c>
      <c r="B1495" s="945" t="s">
        <v>837</v>
      </c>
      <c r="C1495" s="946"/>
      <c r="D1495" s="946"/>
      <c r="E1495" s="947"/>
      <c r="F1495" s="943"/>
      <c r="G1495" s="943" t="str">
        <f>IF(ISBLANK(H1495),"",IF(H1495="BN",VLOOKUP(B1495,'[4]V. BAHAN'!$B$8:$E$1099,3,FALSE),IFERROR(VLOOKUP(H1495,'[4]III. DAFTAR AHS'!$B$7:$H$872,5,FALSE),"ls")))</f>
        <v/>
      </c>
      <c r="H1495" s="943"/>
      <c r="I1495" s="943" t="s">
        <v>243</v>
      </c>
      <c r="J1495" s="935"/>
      <c r="K1495" s="948"/>
      <c r="L1495" s="437"/>
      <c r="M1495" s="949"/>
      <c r="N1495" s="949"/>
      <c r="O1495" s="949"/>
      <c r="P1495" s="949"/>
      <c r="Q1495" s="949"/>
      <c r="R1495" s="949"/>
      <c r="S1495" s="950"/>
      <c r="T1495" s="359">
        <f>'[16]LAP MINGGUAN'!R1495</f>
        <v>0</v>
      </c>
      <c r="U1495" s="359">
        <f t="shared" si="221"/>
        <v>0</v>
      </c>
      <c r="V1495" s="429">
        <f>'[8]RAB '!H1471</f>
        <v>0</v>
      </c>
      <c r="W1495" s="429">
        <f t="shared" si="220"/>
        <v>0</v>
      </c>
    </row>
    <row r="1496" spans="1:23" s="342" customFormat="1" ht="34.5" customHeight="1" x14ac:dyDescent="0.25">
      <c r="A1496" s="939" t="s">
        <v>25</v>
      </c>
      <c r="B1496" s="940" t="s">
        <v>838</v>
      </c>
      <c r="C1496" s="941"/>
      <c r="D1496" s="941"/>
      <c r="E1496" s="942"/>
      <c r="F1496" s="943">
        <v>1</v>
      </c>
      <c r="G1496" s="903" t="str">
        <f>IF(ISBLANK(H1496),"",IF(H1496="BN",VLOOKUP(B1496,'[4]V. BAHAN'!$B$8:$E$14999,3,FALSE),IFERROR(VLOOKUP(H1496,'[4]III. DAFTAR AHS'!$B$7:$H$14999,5,FALSE),"ls")))</f>
        <v xml:space="preserve">set </v>
      </c>
      <c r="H1496" s="943" t="s">
        <v>839</v>
      </c>
      <c r="I1496" s="669" t="s">
        <v>840</v>
      </c>
      <c r="J1496" s="436">
        <f>VLOOKUP(B1496,'[5] RAB LAMA'!$B$9:$E$5553,4,FALSE)</f>
        <v>543041.97337500006</v>
      </c>
      <c r="K1496" s="436">
        <f t="shared" ref="K1496:K1504" si="237">J1496*F1496</f>
        <v>543041.97337500006</v>
      </c>
      <c r="L1496" s="437">
        <f t="shared" ref="L1496:L1504" si="238">K1496/$K$4349*100</f>
        <v>1.4211246942388606E-3</v>
      </c>
      <c r="M1496" s="894"/>
      <c r="N1496" s="894">
        <f t="shared" ref="N1496:N1504" si="239">L1496*M1496/100</f>
        <v>0</v>
      </c>
      <c r="O1496" s="894"/>
      <c r="P1496" s="894">
        <f t="shared" ref="P1496:P1504" si="240">L1496*O1496/100</f>
        <v>0</v>
      </c>
      <c r="Q1496" s="894"/>
      <c r="R1496" s="894">
        <f t="shared" ref="R1496:R1504" si="241">L1496*Q1496/100</f>
        <v>0</v>
      </c>
      <c r="S1496" s="895"/>
      <c r="T1496" s="359">
        <f>'[16]LAP MINGGUAN'!R1496</f>
        <v>0</v>
      </c>
      <c r="U1496" s="359">
        <f t="shared" si="221"/>
        <v>0</v>
      </c>
      <c r="V1496" s="429">
        <f>'[8]RAB '!H1472</f>
        <v>0</v>
      </c>
      <c r="W1496" s="429">
        <f t="shared" si="220"/>
        <v>543041.97337500006</v>
      </c>
    </row>
    <row r="1497" spans="1:23" s="342" customFormat="1" ht="34.5" customHeight="1" x14ac:dyDescent="0.25">
      <c r="A1497" s="939" t="s">
        <v>25</v>
      </c>
      <c r="B1497" s="940" t="s">
        <v>841</v>
      </c>
      <c r="C1497" s="941"/>
      <c r="D1497" s="941"/>
      <c r="E1497" s="942"/>
      <c r="F1497" s="943">
        <v>0.56999999999999995</v>
      </c>
      <c r="G1497" s="903" t="str">
        <f>IF(ISBLANK(H1497),"",IF(H1497="BN",VLOOKUP(B1497,'[4]V. BAHAN'!$B$8:$E$14999,3,FALSE),IFERROR(VLOOKUP(H1497,'[4]III. DAFTAR AHS'!$B$7:$H$14999,5,FALSE),"ls")))</f>
        <v xml:space="preserve">kg </v>
      </c>
      <c r="H1497" s="943" t="s">
        <v>774</v>
      </c>
      <c r="I1497" s="669" t="s">
        <v>468</v>
      </c>
      <c r="J1497" s="436">
        <f>VLOOKUP(B1497,'[5] RAB LAMA'!$B$9:$E$5553,4,FALSE)</f>
        <v>21842.100840461433</v>
      </c>
      <c r="K1497" s="436">
        <f t="shared" si="237"/>
        <v>12449.997479063015</v>
      </c>
      <c r="L1497" s="437">
        <f t="shared" si="238"/>
        <v>3.2581273139433799E-5</v>
      </c>
      <c r="M1497" s="894"/>
      <c r="N1497" s="894">
        <f t="shared" si="239"/>
        <v>0</v>
      </c>
      <c r="O1497" s="894"/>
      <c r="P1497" s="894">
        <f t="shared" si="240"/>
        <v>0</v>
      </c>
      <c r="Q1497" s="894"/>
      <c r="R1497" s="894">
        <f t="shared" si="241"/>
        <v>0</v>
      </c>
      <c r="S1497" s="895"/>
      <c r="T1497" s="359">
        <f>'[16]LAP MINGGUAN'!R1497</f>
        <v>0</v>
      </c>
      <c r="U1497" s="359">
        <f t="shared" si="221"/>
        <v>0</v>
      </c>
      <c r="V1497" s="429">
        <f>'[8]RAB '!H1473</f>
        <v>543041.97337500006</v>
      </c>
      <c r="W1497" s="429">
        <f t="shared" si="220"/>
        <v>-530591.97589593707</v>
      </c>
    </row>
    <row r="1498" spans="1:23" s="342" customFormat="1" ht="34.5" customHeight="1" x14ac:dyDescent="0.25">
      <c r="A1498" s="939" t="s">
        <v>25</v>
      </c>
      <c r="B1498" s="940" t="s">
        <v>842</v>
      </c>
      <c r="C1498" s="941"/>
      <c r="D1498" s="941"/>
      <c r="E1498" s="942"/>
      <c r="F1498" s="943">
        <v>3.07</v>
      </c>
      <c r="G1498" s="903" t="str">
        <f>IF(ISBLANK(H1498),"",IF(H1498="BN",VLOOKUP(B1498,'[4]V. BAHAN'!$B$8:$E$14999,3,FALSE),IFERROR(VLOOKUP(H1498,'[4]III. DAFTAR AHS'!$B$7:$H$14999,5,FALSE),"ls")))</f>
        <v xml:space="preserve">kg </v>
      </c>
      <c r="H1498" s="943" t="s">
        <v>774</v>
      </c>
      <c r="I1498" s="669" t="s">
        <v>468</v>
      </c>
      <c r="J1498" s="436">
        <f>VLOOKUP(B1498,'[5] RAB LAMA'!$B$9:$E$5553,4,FALSE)</f>
        <v>21842.100840461433</v>
      </c>
      <c r="K1498" s="436">
        <f t="shared" si="237"/>
        <v>67055.249580216594</v>
      </c>
      <c r="L1498" s="437">
        <f t="shared" si="238"/>
        <v>1.7548159392642414E-4</v>
      </c>
      <c r="M1498" s="894"/>
      <c r="N1498" s="894">
        <f t="shared" si="239"/>
        <v>0</v>
      </c>
      <c r="O1498" s="894"/>
      <c r="P1498" s="894">
        <f t="shared" si="240"/>
        <v>0</v>
      </c>
      <c r="Q1498" s="894"/>
      <c r="R1498" s="894">
        <f t="shared" si="241"/>
        <v>0</v>
      </c>
      <c r="S1498" s="895"/>
      <c r="T1498" s="359">
        <f>'[16]LAP MINGGUAN'!R1498</f>
        <v>0</v>
      </c>
      <c r="U1498" s="359">
        <f t="shared" si="221"/>
        <v>0</v>
      </c>
      <c r="V1498" s="429">
        <f>'[8]RAB '!H1474</f>
        <v>12449.997479063015</v>
      </c>
      <c r="W1498" s="429">
        <f t="shared" si="220"/>
        <v>54605.252101153579</v>
      </c>
    </row>
    <row r="1499" spans="1:23" s="342" customFormat="1" ht="34.5" customHeight="1" x14ac:dyDescent="0.25">
      <c r="A1499" s="939" t="s">
        <v>25</v>
      </c>
      <c r="B1499" s="940" t="s">
        <v>843</v>
      </c>
      <c r="C1499" s="941"/>
      <c r="D1499" s="941"/>
      <c r="E1499" s="942"/>
      <c r="F1499" s="943">
        <v>3</v>
      </c>
      <c r="G1499" s="903" t="str">
        <f>IF(ISBLANK(H1499),"",IF(H1499="BN",VLOOKUP(B1499,'[4]V. BAHAN'!$B$8:$E$14999,3,FALSE),IFERROR(VLOOKUP(H1499,'[4]III. DAFTAR AHS'!$B$7:$H$14999,5,FALSE),"ls")))</f>
        <v>bh</v>
      </c>
      <c r="H1499" s="943" t="s">
        <v>365</v>
      </c>
      <c r="I1499" s="669" t="s">
        <v>366</v>
      </c>
      <c r="J1499" s="436">
        <f>VLOOKUP(B1499,'[5] RAB LAMA'!$B$9:$E$5553,4,FALSE)</f>
        <v>4242.7756372711056</v>
      </c>
      <c r="K1499" s="436">
        <f t="shared" si="237"/>
        <v>12728.326911813318</v>
      </c>
      <c r="L1499" s="437">
        <f t="shared" si="238"/>
        <v>3.3309652987416203E-5</v>
      </c>
      <c r="M1499" s="894"/>
      <c r="N1499" s="894">
        <f t="shared" si="239"/>
        <v>0</v>
      </c>
      <c r="O1499" s="894"/>
      <c r="P1499" s="894">
        <f t="shared" si="240"/>
        <v>0</v>
      </c>
      <c r="Q1499" s="894"/>
      <c r="R1499" s="894">
        <f t="shared" si="241"/>
        <v>0</v>
      </c>
      <c r="S1499" s="895"/>
      <c r="T1499" s="359">
        <f>'[16]LAP MINGGUAN'!R1499</f>
        <v>0</v>
      </c>
      <c r="U1499" s="359">
        <f t="shared" si="221"/>
        <v>0</v>
      </c>
      <c r="V1499" s="429">
        <f>'[8]RAB '!H1475</f>
        <v>67055.249580216594</v>
      </c>
      <c r="W1499" s="429">
        <f t="shared" si="220"/>
        <v>-54326.922668403276</v>
      </c>
    </row>
    <row r="1500" spans="1:23" s="342" customFormat="1" ht="34.5" customHeight="1" x14ac:dyDescent="0.25">
      <c r="A1500" s="939" t="s">
        <v>25</v>
      </c>
      <c r="B1500" s="940" t="s">
        <v>844</v>
      </c>
      <c r="C1500" s="941"/>
      <c r="D1500" s="941"/>
      <c r="E1500" s="942"/>
      <c r="F1500" s="943">
        <v>0.5</v>
      </c>
      <c r="G1500" s="903" t="str">
        <f>IF(ISBLANK(H1500),"",IF(H1500="BN",VLOOKUP(B1500,'[4]V. BAHAN'!$B$8:$E$14999,3,FALSE),IFERROR(VLOOKUP(H1500,'[4]III. DAFTAR AHS'!$B$7:$H$14999,5,FALSE),"ls")))</f>
        <v xml:space="preserve">m2 </v>
      </c>
      <c r="H1500" s="943" t="s">
        <v>845</v>
      </c>
      <c r="I1500" s="669" t="s">
        <v>427</v>
      </c>
      <c r="J1500" s="436">
        <f>VLOOKUP(B1500,'[5] RAB LAMA'!$B$9:$E$5553,4,FALSE)</f>
        <v>122831.63265999999</v>
      </c>
      <c r="K1500" s="436">
        <f t="shared" si="237"/>
        <v>61415.816329999994</v>
      </c>
      <c r="L1500" s="437">
        <f t="shared" si="238"/>
        <v>1.6072336482751028E-4</v>
      </c>
      <c r="M1500" s="894"/>
      <c r="N1500" s="894">
        <f t="shared" si="239"/>
        <v>0</v>
      </c>
      <c r="O1500" s="894"/>
      <c r="P1500" s="894">
        <f t="shared" si="240"/>
        <v>0</v>
      </c>
      <c r="Q1500" s="894"/>
      <c r="R1500" s="894">
        <f t="shared" si="241"/>
        <v>0</v>
      </c>
      <c r="S1500" s="895"/>
      <c r="T1500" s="359">
        <f>'[16]LAP MINGGUAN'!R1500</f>
        <v>0</v>
      </c>
      <c r="U1500" s="359">
        <f t="shared" si="221"/>
        <v>0</v>
      </c>
      <c r="V1500" s="429">
        <f>'[8]RAB '!H1476</f>
        <v>12728.326911813318</v>
      </c>
      <c r="W1500" s="429">
        <f t="shared" si="220"/>
        <v>48687.489418186677</v>
      </c>
    </row>
    <row r="1501" spans="1:23" s="342" customFormat="1" ht="34.5" customHeight="1" x14ac:dyDescent="0.25">
      <c r="A1501" s="939" t="s">
        <v>25</v>
      </c>
      <c r="B1501" s="940" t="s">
        <v>846</v>
      </c>
      <c r="C1501" s="941"/>
      <c r="D1501" s="941"/>
      <c r="E1501" s="942"/>
      <c r="F1501" s="943">
        <v>0.5</v>
      </c>
      <c r="G1501" s="903" t="str">
        <f>IF(ISBLANK(H1501),"",IF(H1501="BN",VLOOKUP(B1501,'[4]V. BAHAN'!$B$8:$E$14999,3,FALSE),IFERROR(VLOOKUP(H1501,'[4]III. DAFTAR AHS'!$B$7:$H$14999,5,FALSE),"ls")))</f>
        <v xml:space="preserve">m2 </v>
      </c>
      <c r="H1501" s="943" t="s">
        <v>847</v>
      </c>
      <c r="I1501" s="669" t="s">
        <v>427</v>
      </c>
      <c r="J1501" s="436">
        <f>VLOOKUP(B1501,'[5] RAB LAMA'!$B$9:$E$5553,4,FALSE)</f>
        <v>149385.05529200003</v>
      </c>
      <c r="K1501" s="436">
        <f t="shared" si="237"/>
        <v>74692.527646000017</v>
      </c>
      <c r="L1501" s="437">
        <f t="shared" si="238"/>
        <v>1.9546812349171554E-4</v>
      </c>
      <c r="M1501" s="894"/>
      <c r="N1501" s="894">
        <f t="shared" si="239"/>
        <v>0</v>
      </c>
      <c r="O1501" s="894"/>
      <c r="P1501" s="894">
        <f t="shared" si="240"/>
        <v>0</v>
      </c>
      <c r="Q1501" s="894"/>
      <c r="R1501" s="894">
        <f t="shared" si="241"/>
        <v>0</v>
      </c>
      <c r="S1501" s="895"/>
      <c r="T1501" s="359">
        <f>'[16]LAP MINGGUAN'!R1501</f>
        <v>0</v>
      </c>
      <c r="U1501" s="359">
        <f t="shared" si="221"/>
        <v>0</v>
      </c>
      <c r="V1501" s="429">
        <f>'[8]RAB '!H1477</f>
        <v>61415.816329999994</v>
      </c>
      <c r="W1501" s="429">
        <f t="shared" si="220"/>
        <v>13276.711316000023</v>
      </c>
    </row>
    <row r="1502" spans="1:23" s="342" customFormat="1" ht="34.5" customHeight="1" x14ac:dyDescent="0.25">
      <c r="A1502" s="939" t="s">
        <v>25</v>
      </c>
      <c r="B1502" s="940" t="s">
        <v>776</v>
      </c>
      <c r="C1502" s="941"/>
      <c r="D1502" s="941"/>
      <c r="E1502" s="942"/>
      <c r="F1502" s="943">
        <v>4.2</v>
      </c>
      <c r="G1502" s="903" t="str">
        <f>IF(ISBLANK(H1502),"",IF(H1502="BN",VLOOKUP(B1502,'[4]V. BAHAN'!$B$8:$E$14999,3,FALSE),IFERROR(VLOOKUP(H1502,'[4]III. DAFTAR AHS'!$B$7:$H$14999,5,FALSE),"ls")))</f>
        <v xml:space="preserve">m' </v>
      </c>
      <c r="H1502" s="943" t="s">
        <v>777</v>
      </c>
      <c r="I1502" s="669" t="s">
        <v>778</v>
      </c>
      <c r="J1502" s="436">
        <f>VLOOKUP(B1502,'[5] RAB LAMA'!$B$9:$E$5553,4,FALSE)</f>
        <v>123617.19941264046</v>
      </c>
      <c r="K1502" s="436">
        <f t="shared" si="237"/>
        <v>519192.23753308994</v>
      </c>
      <c r="L1502" s="437">
        <f t="shared" si="238"/>
        <v>1.3587106448323945E-3</v>
      </c>
      <c r="M1502" s="894"/>
      <c r="N1502" s="894">
        <f t="shared" si="239"/>
        <v>0</v>
      </c>
      <c r="O1502" s="894"/>
      <c r="P1502" s="894">
        <f t="shared" si="240"/>
        <v>0</v>
      </c>
      <c r="Q1502" s="894"/>
      <c r="R1502" s="894">
        <f t="shared" si="241"/>
        <v>0</v>
      </c>
      <c r="S1502" s="895"/>
      <c r="T1502" s="359">
        <f>'[16]LAP MINGGUAN'!R1502</f>
        <v>0</v>
      </c>
      <c r="U1502" s="359">
        <f t="shared" si="221"/>
        <v>0</v>
      </c>
      <c r="V1502" s="429">
        <f>'[8]RAB '!H1478</f>
        <v>74692.527646000017</v>
      </c>
      <c r="W1502" s="429">
        <f t="shared" si="220"/>
        <v>444499.70988708991</v>
      </c>
    </row>
    <row r="1503" spans="1:23" s="342" customFormat="1" ht="34.5" customHeight="1" x14ac:dyDescent="0.25">
      <c r="A1503" s="939" t="s">
        <v>25</v>
      </c>
      <c r="B1503" s="940" t="s">
        <v>848</v>
      </c>
      <c r="C1503" s="941"/>
      <c r="D1503" s="941"/>
      <c r="E1503" s="942"/>
      <c r="F1503" s="943">
        <v>1</v>
      </c>
      <c r="G1503" s="903" t="str">
        <f>IF(ISBLANK(H1503),"",IF(H1503="BN",VLOOKUP(B1503,'[4]V. BAHAN'!$B$8:$E$14999,3,FALSE),IFERROR(VLOOKUP(H1503,'[4]III. DAFTAR AHS'!$B$7:$H$14999,5,FALSE),"ls")))</f>
        <v xml:space="preserve">unit </v>
      </c>
      <c r="H1503" s="943" t="s">
        <v>849</v>
      </c>
      <c r="I1503" s="669" t="s">
        <v>427</v>
      </c>
      <c r="J1503" s="436">
        <f>VLOOKUP(B1503,'[5] RAB LAMA'!$B$9:$E$5553,4,FALSE)</f>
        <v>1300000</v>
      </c>
      <c r="K1503" s="436">
        <f t="shared" si="237"/>
        <v>1300000</v>
      </c>
      <c r="L1503" s="437">
        <f t="shared" si="238"/>
        <v>3.4020613379635491E-3</v>
      </c>
      <c r="M1503" s="894"/>
      <c r="N1503" s="894">
        <f t="shared" si="239"/>
        <v>0</v>
      </c>
      <c r="O1503" s="894"/>
      <c r="P1503" s="894">
        <f t="shared" si="240"/>
        <v>0</v>
      </c>
      <c r="Q1503" s="894"/>
      <c r="R1503" s="894">
        <f t="shared" si="241"/>
        <v>0</v>
      </c>
      <c r="S1503" s="895"/>
      <c r="T1503" s="359">
        <f>'[16]LAP MINGGUAN'!R1503</f>
        <v>0</v>
      </c>
      <c r="U1503" s="359">
        <f t="shared" si="221"/>
        <v>0</v>
      </c>
      <c r="V1503" s="429">
        <f>'[8]RAB '!H1479</f>
        <v>519192.23753308994</v>
      </c>
      <c r="W1503" s="429">
        <f t="shared" si="220"/>
        <v>780807.76246691006</v>
      </c>
    </row>
    <row r="1504" spans="1:23" s="342" customFormat="1" ht="34.5" customHeight="1" x14ac:dyDescent="0.25">
      <c r="A1504" s="939" t="s">
        <v>25</v>
      </c>
      <c r="B1504" s="940" t="s">
        <v>850</v>
      </c>
      <c r="C1504" s="941"/>
      <c r="D1504" s="941"/>
      <c r="E1504" s="942"/>
      <c r="F1504" s="943">
        <v>2</v>
      </c>
      <c r="G1504" s="903" t="str">
        <f>IF(ISBLANK(H1504),"",IF(H1504="BN",VLOOKUP(B1504,'[4]V. BAHAN'!$B$8:$E$14999,3,FALSE),IFERROR(VLOOKUP(H1504,'[4]III. DAFTAR AHS'!$B$7:$H$14999,5,FALSE),"ls")))</f>
        <v xml:space="preserve">psg </v>
      </c>
      <c r="H1504" s="943" t="s">
        <v>851</v>
      </c>
      <c r="I1504" s="669" t="s">
        <v>427</v>
      </c>
      <c r="J1504" s="436">
        <f>VLOOKUP(B1504,'[5] RAB LAMA'!$B$9:$E$5553,4,FALSE)</f>
        <v>128419.32620000001</v>
      </c>
      <c r="K1504" s="436">
        <f t="shared" si="237"/>
        <v>256838.65240000002</v>
      </c>
      <c r="L1504" s="437">
        <f t="shared" si="238"/>
        <v>6.7213911494207613E-4</v>
      </c>
      <c r="M1504" s="894"/>
      <c r="N1504" s="894">
        <f t="shared" si="239"/>
        <v>0</v>
      </c>
      <c r="O1504" s="894"/>
      <c r="P1504" s="894">
        <f t="shared" si="240"/>
        <v>0</v>
      </c>
      <c r="Q1504" s="894"/>
      <c r="R1504" s="894">
        <f t="shared" si="241"/>
        <v>0</v>
      </c>
      <c r="S1504" s="895"/>
      <c r="T1504" s="359">
        <f>'[16]LAP MINGGUAN'!R1504</f>
        <v>0</v>
      </c>
      <c r="U1504" s="359">
        <f t="shared" si="221"/>
        <v>0</v>
      </c>
      <c r="V1504" s="429">
        <f>'[8]RAB '!H1480</f>
        <v>1300000</v>
      </c>
      <c r="W1504" s="429">
        <f t="shared" si="220"/>
        <v>-1043161.3476</v>
      </c>
    </row>
    <row r="1505" spans="1:23" s="342" customFormat="1" ht="34.5" customHeight="1" x14ac:dyDescent="0.25">
      <c r="A1505" s="939"/>
      <c r="B1505" s="951"/>
      <c r="C1505" s="900"/>
      <c r="D1505" s="900"/>
      <c r="E1505" s="952"/>
      <c r="F1505" s="943"/>
      <c r="G1505" s="943" t="str">
        <f>IF(ISBLANK(H1505),"",IF(H1505="BN",VLOOKUP(B1505,'[4]V. BAHAN'!$B$8:$E$1099,3,FALSE),IFERROR(VLOOKUP(H1505,'[4]III. DAFTAR AHS'!$B$7:$H$872,5,FALSE),"ls")))</f>
        <v/>
      </c>
      <c r="H1505" s="943"/>
      <c r="I1505" s="943" t="s">
        <v>243</v>
      </c>
      <c r="J1505" s="948"/>
      <c r="K1505" s="948"/>
      <c r="L1505" s="437"/>
      <c r="M1505" s="894"/>
      <c r="N1505" s="894"/>
      <c r="O1505" s="894"/>
      <c r="P1505" s="894"/>
      <c r="Q1505" s="894"/>
      <c r="R1505" s="894"/>
      <c r="S1505" s="895"/>
      <c r="T1505" s="359">
        <f>'[16]LAP MINGGUAN'!R1505</f>
        <v>0</v>
      </c>
      <c r="U1505" s="359">
        <f t="shared" si="221"/>
        <v>0</v>
      </c>
      <c r="V1505" s="429">
        <f>'[8]RAB '!H1481</f>
        <v>256838.65240000002</v>
      </c>
      <c r="W1505" s="429">
        <f t="shared" si="220"/>
        <v>-256838.65240000002</v>
      </c>
    </row>
    <row r="1506" spans="1:23" s="353" customFormat="1" ht="34.5" customHeight="1" x14ac:dyDescent="0.25">
      <c r="A1506" s="944">
        <f>A1495+1</f>
        <v>7</v>
      </c>
      <c r="B1506" s="945" t="s">
        <v>852</v>
      </c>
      <c r="C1506" s="946"/>
      <c r="D1506" s="946"/>
      <c r="E1506" s="947"/>
      <c r="F1506" s="943"/>
      <c r="G1506" s="943" t="str">
        <f>IF(ISBLANK(H1506),"",IF(H1506="BN",VLOOKUP(B1506,'[4]V. BAHAN'!$B$8:$E$1099,3,FALSE),IFERROR(VLOOKUP(H1506,'[4]III. DAFTAR AHS'!$B$7:$H$872,5,FALSE),"ls")))</f>
        <v/>
      </c>
      <c r="H1506" s="943"/>
      <c r="I1506" s="943" t="s">
        <v>243</v>
      </c>
      <c r="J1506" s="935"/>
      <c r="K1506" s="948"/>
      <c r="L1506" s="437"/>
      <c r="M1506" s="949"/>
      <c r="N1506" s="949"/>
      <c r="O1506" s="949"/>
      <c r="P1506" s="949"/>
      <c r="Q1506" s="949"/>
      <c r="R1506" s="949"/>
      <c r="S1506" s="950"/>
      <c r="T1506" s="359">
        <f>'[16]LAP MINGGUAN'!R1506</f>
        <v>0</v>
      </c>
      <c r="U1506" s="359">
        <f t="shared" si="221"/>
        <v>0</v>
      </c>
      <c r="V1506" s="429">
        <f>'[8]RAB '!H1482</f>
        <v>0</v>
      </c>
      <c r="W1506" s="429">
        <f t="shared" si="220"/>
        <v>0</v>
      </c>
    </row>
    <row r="1507" spans="1:23" s="342" customFormat="1" ht="34.5" customHeight="1" x14ac:dyDescent="0.25">
      <c r="A1507" s="939" t="s">
        <v>25</v>
      </c>
      <c r="B1507" s="940" t="s">
        <v>853</v>
      </c>
      <c r="C1507" s="941"/>
      <c r="D1507" s="941"/>
      <c r="E1507" s="942"/>
      <c r="F1507" s="943">
        <v>44.91</v>
      </c>
      <c r="G1507" s="903" t="str">
        <f>IF(ISBLANK(H1507),"",IF(H1507="BN",VLOOKUP(B1507,'[4]V. BAHAN'!$B$8:$E$14999,3,FALSE),IFERROR(VLOOKUP(H1507,'[4]III. DAFTAR AHS'!$B$7:$H$14999,5,FALSE),"ls")))</f>
        <v xml:space="preserve">m' </v>
      </c>
      <c r="H1507" s="943" t="s">
        <v>854</v>
      </c>
      <c r="I1507" s="669" t="s">
        <v>778</v>
      </c>
      <c r="J1507" s="436">
        <f>VLOOKUP(B1507,'[5] RAB LAMA'!$B$9:$E$5553,4,FALSE)</f>
        <v>159518.15523792501</v>
      </c>
      <c r="K1507" s="436">
        <f t="shared" ref="K1507:K1512" si="242">J1507*F1507</f>
        <v>7163960.3517352119</v>
      </c>
      <c r="L1507" s="437">
        <f t="shared" ref="L1507:L1512" si="243">K1507/$K$4349*100</f>
        <v>1.8747871184109317E-2</v>
      </c>
      <c r="M1507" s="894"/>
      <c r="N1507" s="894">
        <f t="shared" ref="N1507:N1512" si="244">L1507*M1507/100</f>
        <v>0</v>
      </c>
      <c r="O1507" s="894"/>
      <c r="P1507" s="894">
        <f t="shared" ref="P1507:P1512" si="245">L1507*O1507/100</f>
        <v>0</v>
      </c>
      <c r="Q1507" s="894"/>
      <c r="R1507" s="894">
        <f t="shared" ref="R1507:R1512" si="246">L1507*Q1507/100</f>
        <v>0</v>
      </c>
      <c r="S1507" s="895"/>
      <c r="T1507" s="359">
        <f>'[16]LAP MINGGUAN'!R1507</f>
        <v>0</v>
      </c>
      <c r="U1507" s="359">
        <f t="shared" si="221"/>
        <v>0</v>
      </c>
      <c r="V1507" s="429">
        <f>'[8]RAB '!H1483</f>
        <v>0</v>
      </c>
      <c r="W1507" s="429">
        <f t="shared" si="220"/>
        <v>7163960.3517352119</v>
      </c>
    </row>
    <row r="1508" spans="1:23" s="342" customFormat="1" ht="34.5" customHeight="1" x14ac:dyDescent="0.25">
      <c r="A1508" s="939" t="s">
        <v>25</v>
      </c>
      <c r="B1508" s="940" t="s">
        <v>855</v>
      </c>
      <c r="C1508" s="941"/>
      <c r="D1508" s="941"/>
      <c r="E1508" s="942"/>
      <c r="F1508" s="943">
        <v>9</v>
      </c>
      <c r="G1508" s="903" t="str">
        <f>IF(ISBLANK(H1508),"",IF(H1508="BN",VLOOKUP(B1508,'[4]V. BAHAN'!$B$8:$E$14999,3,FALSE),IFERROR(VLOOKUP(H1508,'[4]III. DAFTAR AHS'!$B$7:$H$14999,5,FALSE),"ls")))</f>
        <v xml:space="preserve">unit </v>
      </c>
      <c r="H1508" s="943" t="s">
        <v>856</v>
      </c>
      <c r="I1508" s="669" t="s">
        <v>857</v>
      </c>
      <c r="J1508" s="436">
        <f>VLOOKUP(B1508,'[5] RAB LAMA'!$B$9:$E$5553,4,FALSE)</f>
        <v>1479651.8525457899</v>
      </c>
      <c r="K1508" s="436">
        <f t="shared" si="242"/>
        <v>13316866.67291211</v>
      </c>
      <c r="L1508" s="437">
        <f t="shared" si="243"/>
        <v>3.4849844039022748E-2</v>
      </c>
      <c r="M1508" s="894"/>
      <c r="N1508" s="894">
        <f t="shared" si="244"/>
        <v>0</v>
      </c>
      <c r="O1508" s="894"/>
      <c r="P1508" s="894">
        <f t="shared" si="245"/>
        <v>0</v>
      </c>
      <c r="Q1508" s="894"/>
      <c r="R1508" s="894">
        <f t="shared" si="246"/>
        <v>0</v>
      </c>
      <c r="S1508" s="895"/>
      <c r="T1508" s="359">
        <f>'[16]LAP MINGGUAN'!R1508</f>
        <v>0</v>
      </c>
      <c r="U1508" s="359">
        <f t="shared" si="221"/>
        <v>0</v>
      </c>
      <c r="V1508" s="429">
        <f>'[8]RAB '!H1484</f>
        <v>7163960.3517352119</v>
      </c>
      <c r="W1508" s="429">
        <f t="shared" ref="W1508:W1571" si="247">K1508-V1508</f>
        <v>6152906.3211768977</v>
      </c>
    </row>
    <row r="1509" spans="1:23" s="342" customFormat="1" ht="34.5" customHeight="1" x14ac:dyDescent="0.25">
      <c r="A1509" s="939" t="s">
        <v>25</v>
      </c>
      <c r="B1509" s="940" t="s">
        <v>802</v>
      </c>
      <c r="C1509" s="941"/>
      <c r="D1509" s="941"/>
      <c r="E1509" s="942"/>
      <c r="F1509" s="943">
        <v>13.5</v>
      </c>
      <c r="G1509" s="903" t="str">
        <f>IF(ISBLANK(H1509),"",IF(H1509="BN",VLOOKUP(B1509,'[4]V. BAHAN'!$B$8:$E$14999,3,FALSE),IFERROR(VLOOKUP(H1509,'[4]III. DAFTAR AHS'!$B$7:$H$14999,5,FALSE),"ls")))</f>
        <v xml:space="preserve">psg </v>
      </c>
      <c r="H1509" s="943" t="s">
        <v>803</v>
      </c>
      <c r="I1509" s="669" t="s">
        <v>804</v>
      </c>
      <c r="J1509" s="436">
        <f>VLOOKUP(B1509,'[5] RAB LAMA'!$B$9:$E$5553,4,FALSE)</f>
        <v>72392.014419999992</v>
      </c>
      <c r="K1509" s="436">
        <f t="shared" si="242"/>
        <v>977292.19466999988</v>
      </c>
      <c r="L1509" s="437">
        <f t="shared" si="243"/>
        <v>2.557544608754118E-3</v>
      </c>
      <c r="M1509" s="894"/>
      <c r="N1509" s="894">
        <f t="shared" si="244"/>
        <v>0</v>
      </c>
      <c r="O1509" s="894"/>
      <c r="P1509" s="894">
        <f t="shared" si="245"/>
        <v>0</v>
      </c>
      <c r="Q1509" s="894"/>
      <c r="R1509" s="894">
        <f t="shared" si="246"/>
        <v>0</v>
      </c>
      <c r="S1509" s="895"/>
      <c r="T1509" s="359">
        <f>'[16]LAP MINGGUAN'!R1509</f>
        <v>0</v>
      </c>
      <c r="U1509" s="359">
        <f t="shared" ref="U1509:U1572" si="248">N1509-T1509</f>
        <v>0</v>
      </c>
      <c r="V1509" s="429">
        <f>'[8]RAB '!H1485</f>
        <v>13316866.67291211</v>
      </c>
      <c r="W1509" s="429">
        <f t="shared" si="247"/>
        <v>-12339574.47824211</v>
      </c>
    </row>
    <row r="1510" spans="1:23" s="342" customFormat="1" ht="34.5" customHeight="1" x14ac:dyDescent="0.25">
      <c r="A1510" s="939" t="s">
        <v>25</v>
      </c>
      <c r="B1510" s="940" t="s">
        <v>858</v>
      </c>
      <c r="C1510" s="941"/>
      <c r="D1510" s="941"/>
      <c r="E1510" s="942"/>
      <c r="F1510" s="943">
        <v>9</v>
      </c>
      <c r="G1510" s="903" t="str">
        <f>IF(ISBLANK(H1510),"",IF(H1510="BN",VLOOKUP(B1510,'[4]V. BAHAN'!$B$8:$E$14999,3,FALSE),IFERROR(VLOOKUP(H1510,'[4]III. DAFTAR AHS'!$B$7:$H$14999,5,FALSE),"ls")))</f>
        <v xml:space="preserve">psg </v>
      </c>
      <c r="H1510" s="943" t="s">
        <v>859</v>
      </c>
      <c r="I1510" s="669" t="s">
        <v>427</v>
      </c>
      <c r="J1510" s="436">
        <f>VLOOKUP(B1510,'[5] RAB LAMA'!$B$9:$E$5553,4,FALSE)</f>
        <v>274874.84310000006</v>
      </c>
      <c r="K1510" s="436">
        <f t="shared" si="242"/>
        <v>2473873.5879000006</v>
      </c>
      <c r="L1510" s="437">
        <f t="shared" si="243"/>
        <v>6.4740536064644312E-3</v>
      </c>
      <c r="M1510" s="894"/>
      <c r="N1510" s="894">
        <f t="shared" si="244"/>
        <v>0</v>
      </c>
      <c r="O1510" s="894"/>
      <c r="P1510" s="894">
        <f t="shared" si="245"/>
        <v>0</v>
      </c>
      <c r="Q1510" s="894"/>
      <c r="R1510" s="894">
        <f t="shared" si="246"/>
        <v>0</v>
      </c>
      <c r="S1510" s="895"/>
      <c r="T1510" s="359">
        <f>'[16]LAP MINGGUAN'!R1510</f>
        <v>0</v>
      </c>
      <c r="U1510" s="359">
        <f t="shared" si="248"/>
        <v>0</v>
      </c>
      <c r="V1510" s="429">
        <f>'[8]RAB '!H1486</f>
        <v>977292.19466999988</v>
      </c>
      <c r="W1510" s="429">
        <f t="shared" si="247"/>
        <v>1496581.3932300007</v>
      </c>
    </row>
    <row r="1511" spans="1:23" s="342" customFormat="1" ht="34.5" customHeight="1" x14ac:dyDescent="0.25">
      <c r="A1511" s="939" t="s">
        <v>25</v>
      </c>
      <c r="B1511" s="940" t="s">
        <v>807</v>
      </c>
      <c r="C1511" s="941"/>
      <c r="D1511" s="941"/>
      <c r="E1511" s="942"/>
      <c r="F1511" s="943">
        <v>9</v>
      </c>
      <c r="G1511" s="903" t="str">
        <f>IF(ISBLANK(H1511),"",IF(H1511="BN",VLOOKUP(B1511,'[4]V. BAHAN'!$B$8:$E$14999,3,FALSE),IFERROR(VLOOKUP(H1511,'[4]III. DAFTAR AHS'!$B$7:$H$14999,5,FALSE),"ls")))</f>
        <v xml:space="preserve">set </v>
      </c>
      <c r="H1511" s="943" t="s">
        <v>808</v>
      </c>
      <c r="I1511" s="669" t="s">
        <v>809</v>
      </c>
      <c r="J1511" s="436">
        <f>VLOOKUP(B1511,'[5] RAB LAMA'!$B$9:$E$5553,4,FALSE)</f>
        <v>487271.62676499999</v>
      </c>
      <c r="K1511" s="436">
        <f t="shared" si="242"/>
        <v>4385444.6408850001</v>
      </c>
      <c r="L1511" s="437">
        <f t="shared" si="243"/>
        <v>1.1476578201949462E-2</v>
      </c>
      <c r="M1511" s="894"/>
      <c r="N1511" s="894">
        <f t="shared" si="244"/>
        <v>0</v>
      </c>
      <c r="O1511" s="894"/>
      <c r="P1511" s="894">
        <f t="shared" si="245"/>
        <v>0</v>
      </c>
      <c r="Q1511" s="894"/>
      <c r="R1511" s="894">
        <f t="shared" si="246"/>
        <v>0</v>
      </c>
      <c r="S1511" s="895"/>
      <c r="T1511" s="359">
        <f>'[16]LAP MINGGUAN'!R1511</f>
        <v>0</v>
      </c>
      <c r="U1511" s="359">
        <f t="shared" si="248"/>
        <v>0</v>
      </c>
      <c r="V1511" s="429">
        <f>'[8]RAB '!H1487</f>
        <v>2473873.5879000006</v>
      </c>
      <c r="W1511" s="429">
        <f t="shared" si="247"/>
        <v>1911571.0529849995</v>
      </c>
    </row>
    <row r="1512" spans="1:23" s="342" customFormat="1" ht="34.5" customHeight="1" x14ac:dyDescent="0.25">
      <c r="A1512" s="939" t="s">
        <v>25</v>
      </c>
      <c r="B1512" s="940" t="s">
        <v>825</v>
      </c>
      <c r="C1512" s="941"/>
      <c r="D1512" s="941"/>
      <c r="E1512" s="942"/>
      <c r="F1512" s="943">
        <v>43.47</v>
      </c>
      <c r="G1512" s="903" t="str">
        <f>IF(ISBLANK(H1512),"",IF(H1512="BN",VLOOKUP(B1512,'[4]V. BAHAN'!$B$8:$E$14999,3,FALSE),IFERROR(VLOOKUP(H1512,'[4]III. DAFTAR AHS'!$B$7:$H$14999,5,FALSE),"ls")))</f>
        <v>m1</v>
      </c>
      <c r="H1512" s="943" t="s">
        <v>365</v>
      </c>
      <c r="I1512" s="669" t="s">
        <v>366</v>
      </c>
      <c r="J1512" s="436">
        <f>VLOOKUP(B1512,'[5] RAB LAMA'!$B$9:$E$5553,4,FALSE)</f>
        <v>1750</v>
      </c>
      <c r="K1512" s="436">
        <f t="shared" si="242"/>
        <v>76072.5</v>
      </c>
      <c r="L1512" s="437">
        <f t="shared" si="243"/>
        <v>1.99079470101717E-4</v>
      </c>
      <c r="M1512" s="894"/>
      <c r="N1512" s="894">
        <f t="shared" si="244"/>
        <v>0</v>
      </c>
      <c r="O1512" s="894"/>
      <c r="P1512" s="894">
        <f t="shared" si="245"/>
        <v>0</v>
      </c>
      <c r="Q1512" s="894"/>
      <c r="R1512" s="894">
        <f t="shared" si="246"/>
        <v>0</v>
      </c>
      <c r="S1512" s="895"/>
      <c r="T1512" s="359">
        <f>'[16]LAP MINGGUAN'!R1512</f>
        <v>0</v>
      </c>
      <c r="U1512" s="359">
        <f t="shared" si="248"/>
        <v>0</v>
      </c>
      <c r="V1512" s="429">
        <f>'[8]RAB '!H1488</f>
        <v>4385444.6408850001</v>
      </c>
      <c r="W1512" s="429">
        <f t="shared" si="247"/>
        <v>-4309372.1408850001</v>
      </c>
    </row>
    <row r="1513" spans="1:23" s="342" customFormat="1" ht="34.5" customHeight="1" x14ac:dyDescent="0.25">
      <c r="A1513" s="939"/>
      <c r="B1513" s="951"/>
      <c r="C1513" s="900"/>
      <c r="D1513" s="900"/>
      <c r="E1513" s="952"/>
      <c r="F1513" s="943"/>
      <c r="G1513" s="943" t="str">
        <f>IF(ISBLANK(H1513),"",IF(H1513="BN",VLOOKUP(B1513,'[4]V. BAHAN'!$B$8:$E$1099,3,FALSE),IFERROR(VLOOKUP(H1513,'[4]III. DAFTAR AHS'!$B$7:$H$872,5,FALSE),"ls")))</f>
        <v/>
      </c>
      <c r="H1513" s="943"/>
      <c r="I1513" s="943" t="s">
        <v>243</v>
      </c>
      <c r="J1513" s="948"/>
      <c r="K1513" s="948"/>
      <c r="L1513" s="437"/>
      <c r="M1513" s="894"/>
      <c r="N1513" s="894"/>
      <c r="O1513" s="894"/>
      <c r="P1513" s="894"/>
      <c r="Q1513" s="894"/>
      <c r="R1513" s="894"/>
      <c r="S1513" s="895"/>
      <c r="T1513" s="359">
        <f>'[16]LAP MINGGUAN'!R1513</f>
        <v>0</v>
      </c>
      <c r="U1513" s="359">
        <f t="shared" si="248"/>
        <v>0</v>
      </c>
      <c r="V1513" s="429">
        <f>'[8]RAB '!H1489</f>
        <v>76072.5</v>
      </c>
      <c r="W1513" s="429">
        <f t="shared" si="247"/>
        <v>-76072.5</v>
      </c>
    </row>
    <row r="1514" spans="1:23" s="353" customFormat="1" ht="34.5" customHeight="1" x14ac:dyDescent="0.25">
      <c r="A1514" s="944">
        <f>A1506+1</f>
        <v>8</v>
      </c>
      <c r="B1514" s="945" t="s">
        <v>860</v>
      </c>
      <c r="C1514" s="946"/>
      <c r="D1514" s="946"/>
      <c r="E1514" s="947"/>
      <c r="F1514" s="943"/>
      <c r="G1514" s="943" t="str">
        <f>IF(ISBLANK(H1514),"",IF(H1514="BN",VLOOKUP(B1514,'[4]V. BAHAN'!$B$8:$E$1099,3,FALSE),IFERROR(VLOOKUP(H1514,'[4]III. DAFTAR AHS'!$B$7:$H$872,5,FALSE),"ls")))</f>
        <v/>
      </c>
      <c r="H1514" s="943"/>
      <c r="I1514" s="943" t="s">
        <v>243</v>
      </c>
      <c r="J1514" s="935"/>
      <c r="K1514" s="948"/>
      <c r="L1514" s="437"/>
      <c r="M1514" s="949"/>
      <c r="N1514" s="949"/>
      <c r="O1514" s="949"/>
      <c r="P1514" s="949"/>
      <c r="Q1514" s="949"/>
      <c r="R1514" s="949"/>
      <c r="S1514" s="950"/>
      <c r="T1514" s="359">
        <f>'[16]LAP MINGGUAN'!R1514</f>
        <v>0</v>
      </c>
      <c r="U1514" s="359">
        <f t="shared" si="248"/>
        <v>0</v>
      </c>
      <c r="V1514" s="429">
        <f>'[8]RAB '!H1490</f>
        <v>0</v>
      </c>
      <c r="W1514" s="429">
        <f t="shared" si="247"/>
        <v>0</v>
      </c>
    </row>
    <row r="1515" spans="1:23" s="342" customFormat="1" ht="34.5" customHeight="1" x14ac:dyDescent="0.25">
      <c r="A1515" s="939" t="s">
        <v>25</v>
      </c>
      <c r="B1515" s="940" t="s">
        <v>776</v>
      </c>
      <c r="C1515" s="941"/>
      <c r="D1515" s="941"/>
      <c r="E1515" s="942"/>
      <c r="F1515" s="943">
        <v>19.649999999999999</v>
      </c>
      <c r="G1515" s="903" t="str">
        <f>IF(ISBLANK(H1515),"",IF(H1515="BN",VLOOKUP(B1515,'[4]V. BAHAN'!$B$8:$E$14999,3,FALSE),IFERROR(VLOOKUP(H1515,'[4]III. DAFTAR AHS'!$B$7:$H$14999,5,FALSE),"ls")))</f>
        <v xml:space="preserve">m' </v>
      </c>
      <c r="H1515" s="943" t="s">
        <v>777</v>
      </c>
      <c r="I1515" s="669" t="s">
        <v>778</v>
      </c>
      <c r="J1515" s="436">
        <f>VLOOKUP(B1515,'[5] RAB LAMA'!$B$9:$E$5553,4,FALSE)</f>
        <v>123617.19941264046</v>
      </c>
      <c r="K1515" s="436">
        <f t="shared" ref="K1515:K1526" si="249">J1515*F1515</f>
        <v>2429077.9684583847</v>
      </c>
      <c r="L1515" s="437">
        <f t="shared" ref="L1515:L1526" si="250">K1515/$K$4349*100</f>
        <v>6.3568248026087014E-3</v>
      </c>
      <c r="M1515" s="894"/>
      <c r="N1515" s="894">
        <f t="shared" ref="N1515:N1526" si="251">L1515*M1515/100</f>
        <v>0</v>
      </c>
      <c r="O1515" s="894"/>
      <c r="P1515" s="894">
        <f t="shared" ref="P1515:P1526" si="252">L1515*O1515/100</f>
        <v>0</v>
      </c>
      <c r="Q1515" s="894"/>
      <c r="R1515" s="894">
        <f t="shared" ref="R1515:R1526" si="253">L1515*Q1515/100</f>
        <v>0</v>
      </c>
      <c r="S1515" s="895"/>
      <c r="T1515" s="359">
        <f>'[16]LAP MINGGUAN'!R1515</f>
        <v>0</v>
      </c>
      <c r="U1515" s="359">
        <f t="shared" si="248"/>
        <v>0</v>
      </c>
      <c r="V1515" s="429">
        <f>'[8]RAB '!H1491</f>
        <v>0</v>
      </c>
      <c r="W1515" s="429">
        <f t="shared" si="247"/>
        <v>2429077.9684583847</v>
      </c>
    </row>
    <row r="1516" spans="1:23" s="342" customFormat="1" ht="34.5" customHeight="1" x14ac:dyDescent="0.25">
      <c r="A1516" s="939" t="s">
        <v>25</v>
      </c>
      <c r="B1516" s="940" t="s">
        <v>798</v>
      </c>
      <c r="C1516" s="941"/>
      <c r="D1516" s="941"/>
      <c r="E1516" s="942"/>
      <c r="F1516" s="943">
        <v>10.26</v>
      </c>
      <c r="G1516" s="903" t="str">
        <f>IF(ISBLANK(H1516),"",IF(H1516="BN",VLOOKUP(B1516,'[4]V. BAHAN'!$B$8:$E$14999,3,FALSE),IFERROR(VLOOKUP(H1516,'[4]III. DAFTAR AHS'!$B$7:$H$14999,5,FALSE),"ls")))</f>
        <v xml:space="preserve">m' </v>
      </c>
      <c r="H1516" s="943" t="s">
        <v>799</v>
      </c>
      <c r="I1516" s="669" t="s">
        <v>427</v>
      </c>
      <c r="J1516" s="436">
        <f>VLOOKUP(B1516,'[5] RAB LAMA'!$B$9:$E$5553,4,FALSE)</f>
        <v>1146632.0032474999</v>
      </c>
      <c r="K1516" s="436">
        <f t="shared" si="249"/>
        <v>11764444.353319349</v>
      </c>
      <c r="L1516" s="437">
        <f t="shared" si="250"/>
        <v>3.0787200997731801E-2</v>
      </c>
      <c r="M1516" s="894"/>
      <c r="N1516" s="894">
        <f t="shared" si="251"/>
        <v>0</v>
      </c>
      <c r="O1516" s="894"/>
      <c r="P1516" s="894">
        <f t="shared" si="252"/>
        <v>0</v>
      </c>
      <c r="Q1516" s="894"/>
      <c r="R1516" s="894">
        <f t="shared" si="253"/>
        <v>0</v>
      </c>
      <c r="S1516" s="895"/>
      <c r="T1516" s="359">
        <f>'[16]LAP MINGGUAN'!R1516</f>
        <v>0</v>
      </c>
      <c r="U1516" s="359">
        <f t="shared" si="248"/>
        <v>0</v>
      </c>
      <c r="V1516" s="429">
        <f>'[8]RAB '!H1492</f>
        <v>2429077.9684583847</v>
      </c>
      <c r="W1516" s="429">
        <f t="shared" si="247"/>
        <v>9335366.3848609645</v>
      </c>
    </row>
    <row r="1517" spans="1:23" s="342" customFormat="1" ht="34.5" customHeight="1" x14ac:dyDescent="0.25">
      <c r="A1517" s="939" t="s">
        <v>25</v>
      </c>
      <c r="B1517" s="940" t="s">
        <v>800</v>
      </c>
      <c r="C1517" s="941"/>
      <c r="D1517" s="941"/>
      <c r="E1517" s="942"/>
      <c r="F1517" s="943">
        <v>4</v>
      </c>
      <c r="G1517" s="903" t="str">
        <f>IF(ISBLANK(H1517),"",IF(H1517="BN",VLOOKUP(B1517,'[4]V. BAHAN'!$B$8:$E$14999,3,FALSE),IFERROR(VLOOKUP(H1517,'[4]III. DAFTAR AHS'!$B$7:$H$14999,5,FALSE),"ls")))</f>
        <v xml:space="preserve">unit </v>
      </c>
      <c r="H1517" s="943" t="s">
        <v>801</v>
      </c>
      <c r="I1517" s="669" t="s">
        <v>427</v>
      </c>
      <c r="J1517" s="436">
        <f>VLOOKUP(B1517,'[5] RAB LAMA'!$B$9:$E$5553,4,FALSE)</f>
        <v>1751601.5</v>
      </c>
      <c r="K1517" s="436">
        <f t="shared" si="249"/>
        <v>7006406</v>
      </c>
      <c r="L1517" s="437">
        <f t="shared" si="250"/>
        <v>1.8335556131289107E-2</v>
      </c>
      <c r="M1517" s="894"/>
      <c r="N1517" s="894">
        <f t="shared" si="251"/>
        <v>0</v>
      </c>
      <c r="O1517" s="894"/>
      <c r="P1517" s="894">
        <f t="shared" si="252"/>
        <v>0</v>
      </c>
      <c r="Q1517" s="894"/>
      <c r="R1517" s="894">
        <f t="shared" si="253"/>
        <v>0</v>
      </c>
      <c r="S1517" s="895"/>
      <c r="T1517" s="359">
        <f>'[16]LAP MINGGUAN'!R1517</f>
        <v>0</v>
      </c>
      <c r="U1517" s="359">
        <f t="shared" si="248"/>
        <v>0</v>
      </c>
      <c r="V1517" s="429">
        <f>'[8]RAB '!H1493</f>
        <v>11764444.353319349</v>
      </c>
      <c r="W1517" s="429">
        <f t="shared" si="247"/>
        <v>-4758038.3533193488</v>
      </c>
    </row>
    <row r="1518" spans="1:23" s="342" customFormat="1" ht="34.5" customHeight="1" x14ac:dyDescent="0.25">
      <c r="A1518" s="939" t="s">
        <v>25</v>
      </c>
      <c r="B1518" s="940" t="s">
        <v>802</v>
      </c>
      <c r="C1518" s="941"/>
      <c r="D1518" s="941"/>
      <c r="E1518" s="942"/>
      <c r="F1518" s="943">
        <v>6</v>
      </c>
      <c r="G1518" s="903" t="str">
        <f>IF(ISBLANK(H1518),"",IF(H1518="BN",VLOOKUP(B1518,'[4]V. BAHAN'!$B$8:$E$14999,3,FALSE),IFERROR(VLOOKUP(H1518,'[4]III. DAFTAR AHS'!$B$7:$H$14999,5,FALSE),"ls")))</f>
        <v xml:space="preserve">psg </v>
      </c>
      <c r="H1518" s="943" t="s">
        <v>803</v>
      </c>
      <c r="I1518" s="669" t="s">
        <v>804</v>
      </c>
      <c r="J1518" s="436">
        <f>VLOOKUP(B1518,'[5] RAB LAMA'!$B$9:$E$5553,4,FALSE)</f>
        <v>72392.014419999992</v>
      </c>
      <c r="K1518" s="436">
        <f t="shared" si="249"/>
        <v>434352.08651999995</v>
      </c>
      <c r="L1518" s="437">
        <f t="shared" si="250"/>
        <v>1.136686492779608E-3</v>
      </c>
      <c r="M1518" s="894"/>
      <c r="N1518" s="894">
        <f t="shared" si="251"/>
        <v>0</v>
      </c>
      <c r="O1518" s="894"/>
      <c r="P1518" s="894">
        <f t="shared" si="252"/>
        <v>0</v>
      </c>
      <c r="Q1518" s="894"/>
      <c r="R1518" s="894">
        <f t="shared" si="253"/>
        <v>0</v>
      </c>
      <c r="S1518" s="895"/>
      <c r="T1518" s="359">
        <f>'[16]LAP MINGGUAN'!R1518</f>
        <v>0</v>
      </c>
      <c r="U1518" s="359">
        <f t="shared" si="248"/>
        <v>0</v>
      </c>
      <c r="V1518" s="429">
        <f>'[8]RAB '!H1494</f>
        <v>7006406</v>
      </c>
      <c r="W1518" s="429">
        <f t="shared" si="247"/>
        <v>-6572053.9134799996</v>
      </c>
    </row>
    <row r="1519" spans="1:23" s="342" customFormat="1" ht="34.5" customHeight="1" x14ac:dyDescent="0.25">
      <c r="A1519" s="939" t="s">
        <v>25</v>
      </c>
      <c r="B1519" s="940" t="s">
        <v>805</v>
      </c>
      <c r="C1519" s="941"/>
      <c r="D1519" s="941"/>
      <c r="E1519" s="942"/>
      <c r="F1519" s="943">
        <v>4</v>
      </c>
      <c r="G1519" s="903" t="str">
        <f>IF(ISBLANK(H1519),"",IF(H1519="BN",VLOOKUP(B1519,'[4]V. BAHAN'!$B$8:$E$14999,3,FALSE),IFERROR(VLOOKUP(H1519,'[4]III. DAFTAR AHS'!$B$7:$H$14999,5,FALSE),"ls")))</f>
        <v xml:space="preserve">psg </v>
      </c>
      <c r="H1519" s="943" t="s">
        <v>806</v>
      </c>
      <c r="I1519" s="669" t="s">
        <v>427</v>
      </c>
      <c r="J1519" s="436">
        <f>VLOOKUP(B1519,'[5] RAB LAMA'!$B$9:$E$5553,4,FALSE)</f>
        <v>426886.82590400003</v>
      </c>
      <c r="K1519" s="436">
        <f t="shared" si="249"/>
        <v>1707547.3036160001</v>
      </c>
      <c r="L1519" s="437">
        <f t="shared" si="250"/>
        <v>4.4686005110583845E-3</v>
      </c>
      <c r="M1519" s="894"/>
      <c r="N1519" s="894">
        <f t="shared" si="251"/>
        <v>0</v>
      </c>
      <c r="O1519" s="894"/>
      <c r="P1519" s="894">
        <f t="shared" si="252"/>
        <v>0</v>
      </c>
      <c r="Q1519" s="894"/>
      <c r="R1519" s="894">
        <f t="shared" si="253"/>
        <v>0</v>
      </c>
      <c r="S1519" s="895"/>
      <c r="T1519" s="359">
        <f>'[16]LAP MINGGUAN'!R1519</f>
        <v>0</v>
      </c>
      <c r="U1519" s="359">
        <f t="shared" si="248"/>
        <v>0</v>
      </c>
      <c r="V1519" s="429">
        <f>'[8]RAB '!H1495</f>
        <v>434352.08651999995</v>
      </c>
      <c r="W1519" s="429">
        <f t="shared" si="247"/>
        <v>1273195.2170960002</v>
      </c>
    </row>
    <row r="1520" spans="1:23" s="342" customFormat="1" ht="34.5" customHeight="1" x14ac:dyDescent="0.25">
      <c r="A1520" s="939" t="s">
        <v>25</v>
      </c>
      <c r="B1520" s="940" t="s">
        <v>807</v>
      </c>
      <c r="C1520" s="941"/>
      <c r="D1520" s="941"/>
      <c r="E1520" s="942"/>
      <c r="F1520" s="943">
        <v>2</v>
      </c>
      <c r="G1520" s="903" t="str">
        <f>IF(ISBLANK(H1520),"",IF(H1520="BN",VLOOKUP(B1520,'[4]V. BAHAN'!$B$8:$E$14999,3,FALSE),IFERROR(VLOOKUP(H1520,'[4]III. DAFTAR AHS'!$B$7:$H$14999,5,FALSE),"ls")))</f>
        <v xml:space="preserve">set </v>
      </c>
      <c r="H1520" s="943" t="s">
        <v>808</v>
      </c>
      <c r="I1520" s="669" t="s">
        <v>809</v>
      </c>
      <c r="J1520" s="436">
        <f>VLOOKUP(B1520,'[5] RAB LAMA'!$B$9:$E$5553,4,FALSE)</f>
        <v>487271.62676499999</v>
      </c>
      <c r="K1520" s="436">
        <f t="shared" si="249"/>
        <v>974543.25352999999</v>
      </c>
      <c r="L1520" s="437">
        <f t="shared" si="250"/>
        <v>2.5503507115443246E-3</v>
      </c>
      <c r="M1520" s="894"/>
      <c r="N1520" s="894">
        <f t="shared" si="251"/>
        <v>0</v>
      </c>
      <c r="O1520" s="894"/>
      <c r="P1520" s="894">
        <f t="shared" si="252"/>
        <v>0</v>
      </c>
      <c r="Q1520" s="894"/>
      <c r="R1520" s="894">
        <f t="shared" si="253"/>
        <v>0</v>
      </c>
      <c r="S1520" s="895"/>
      <c r="T1520" s="359">
        <f>'[16]LAP MINGGUAN'!R1520</f>
        <v>0</v>
      </c>
      <c r="U1520" s="359">
        <f t="shared" si="248"/>
        <v>0</v>
      </c>
      <c r="V1520" s="429">
        <f>'[8]RAB '!H1496</f>
        <v>1707547.3036160001</v>
      </c>
      <c r="W1520" s="429">
        <f t="shared" si="247"/>
        <v>-733004.05008600012</v>
      </c>
    </row>
    <row r="1521" spans="1:23" s="342" customFormat="1" ht="34.5" customHeight="1" x14ac:dyDescent="0.25">
      <c r="A1521" s="939" t="s">
        <v>25</v>
      </c>
      <c r="B1521" s="940" t="s">
        <v>810</v>
      </c>
      <c r="C1521" s="941"/>
      <c r="D1521" s="941"/>
      <c r="E1521" s="942"/>
      <c r="F1521" s="943">
        <v>1.18</v>
      </c>
      <c r="G1521" s="903" t="str">
        <f>IF(ISBLANK(H1521),"",IF(H1521="BN",VLOOKUP(B1521,'[4]V. BAHAN'!$B$8:$E$14999,3,FALSE),IFERROR(VLOOKUP(H1521,'[4]III. DAFTAR AHS'!$B$7:$H$14999,5,FALSE),"ls")))</f>
        <v xml:space="preserve">m2 </v>
      </c>
      <c r="H1521" s="943" t="s">
        <v>811</v>
      </c>
      <c r="I1521" s="669" t="s">
        <v>812</v>
      </c>
      <c r="J1521" s="436">
        <f>VLOOKUP(B1521,'[5] RAB LAMA'!$B$9:$E$5553,4,FALSE)</f>
        <v>133287.953668375</v>
      </c>
      <c r="K1521" s="436">
        <f t="shared" si="249"/>
        <v>157279.78532868248</v>
      </c>
      <c r="L1521" s="437">
        <f t="shared" si="250"/>
        <v>4.1159652069993637E-4</v>
      </c>
      <c r="M1521" s="894"/>
      <c r="N1521" s="894">
        <f t="shared" si="251"/>
        <v>0</v>
      </c>
      <c r="O1521" s="894"/>
      <c r="P1521" s="894">
        <f t="shared" si="252"/>
        <v>0</v>
      </c>
      <c r="Q1521" s="894"/>
      <c r="R1521" s="894">
        <f t="shared" si="253"/>
        <v>0</v>
      </c>
      <c r="S1521" s="895"/>
      <c r="T1521" s="359">
        <f>'[16]LAP MINGGUAN'!R1521</f>
        <v>0</v>
      </c>
      <c r="U1521" s="359">
        <f t="shared" si="248"/>
        <v>0</v>
      </c>
      <c r="V1521" s="429">
        <f>'[8]RAB '!H1497</f>
        <v>974543.25352999999</v>
      </c>
      <c r="W1521" s="429">
        <f t="shared" si="247"/>
        <v>-817263.46820131748</v>
      </c>
    </row>
    <row r="1522" spans="1:23" s="342" customFormat="1" ht="34.5" customHeight="1" x14ac:dyDescent="0.25">
      <c r="A1522" s="939" t="s">
        <v>25</v>
      </c>
      <c r="B1522" s="940" t="s">
        <v>813</v>
      </c>
      <c r="C1522" s="941"/>
      <c r="D1522" s="941"/>
      <c r="E1522" s="942"/>
      <c r="F1522" s="943">
        <v>4</v>
      </c>
      <c r="G1522" s="903" t="str">
        <f>IF(ISBLANK(H1522),"",IF(H1522="BN",VLOOKUP(B1522,'[4]V. BAHAN'!$B$8:$E$14999,3,FALSE),IFERROR(VLOOKUP(H1522,'[4]III. DAFTAR AHS'!$B$7:$H$14999,5,FALSE),"ls")))</f>
        <v xml:space="preserve">psg </v>
      </c>
      <c r="H1522" s="943" t="s">
        <v>814</v>
      </c>
      <c r="I1522" s="669" t="s">
        <v>815</v>
      </c>
      <c r="J1522" s="436">
        <f>VLOOKUP(B1522,'[5] RAB LAMA'!$B$9:$E$5553,4,FALSE)</f>
        <v>126943.45630999999</v>
      </c>
      <c r="K1522" s="436">
        <f t="shared" si="249"/>
        <v>507773.82523999998</v>
      </c>
      <c r="L1522" s="437">
        <f t="shared" si="250"/>
        <v>1.3288289994452798E-3</v>
      </c>
      <c r="M1522" s="894"/>
      <c r="N1522" s="894">
        <f t="shared" si="251"/>
        <v>0</v>
      </c>
      <c r="O1522" s="894"/>
      <c r="P1522" s="894">
        <f t="shared" si="252"/>
        <v>0</v>
      </c>
      <c r="Q1522" s="894"/>
      <c r="R1522" s="894">
        <f t="shared" si="253"/>
        <v>0</v>
      </c>
      <c r="S1522" s="895"/>
      <c r="T1522" s="359">
        <f>'[16]LAP MINGGUAN'!R1522</f>
        <v>0</v>
      </c>
      <c r="U1522" s="359">
        <f t="shared" si="248"/>
        <v>0</v>
      </c>
      <c r="V1522" s="429">
        <f>'[8]RAB '!H1498</f>
        <v>157279.78532868248</v>
      </c>
      <c r="W1522" s="429">
        <f t="shared" si="247"/>
        <v>350494.03991131752</v>
      </c>
    </row>
    <row r="1523" spans="1:23" s="342" customFormat="1" ht="34.5" customHeight="1" x14ac:dyDescent="0.25">
      <c r="A1523" s="939" t="s">
        <v>25</v>
      </c>
      <c r="B1523" s="940" t="s">
        <v>816</v>
      </c>
      <c r="C1523" s="941"/>
      <c r="D1523" s="941"/>
      <c r="E1523" s="942"/>
      <c r="F1523" s="943">
        <v>4</v>
      </c>
      <c r="G1523" s="903" t="str">
        <f>IF(ISBLANK(H1523),"",IF(H1523="BN",VLOOKUP(B1523,'[4]V. BAHAN'!$B$8:$E$14999,3,FALSE),IFERROR(VLOOKUP(H1523,'[4]III. DAFTAR AHS'!$B$7:$H$14999,5,FALSE),"ls")))</f>
        <v xml:space="preserve">bh </v>
      </c>
      <c r="H1523" s="943" t="s">
        <v>817</v>
      </c>
      <c r="I1523" s="669" t="s">
        <v>818</v>
      </c>
      <c r="J1523" s="436">
        <f>VLOOKUP(B1523,'[5] RAB LAMA'!$B$9:$E$5553,4,FALSE)</f>
        <v>72384.732090000005</v>
      </c>
      <c r="K1523" s="436">
        <f t="shared" si="249"/>
        <v>289538.92836000002</v>
      </c>
      <c r="L1523" s="437">
        <f t="shared" si="250"/>
        <v>7.5771476462227212E-4</v>
      </c>
      <c r="M1523" s="894"/>
      <c r="N1523" s="894">
        <f t="shared" si="251"/>
        <v>0</v>
      </c>
      <c r="O1523" s="894"/>
      <c r="P1523" s="894">
        <f t="shared" si="252"/>
        <v>0</v>
      </c>
      <c r="Q1523" s="894"/>
      <c r="R1523" s="894">
        <f t="shared" si="253"/>
        <v>0</v>
      </c>
      <c r="S1523" s="895"/>
      <c r="T1523" s="359">
        <f>'[16]LAP MINGGUAN'!R1523</f>
        <v>0</v>
      </c>
      <c r="U1523" s="359">
        <f t="shared" si="248"/>
        <v>0</v>
      </c>
      <c r="V1523" s="429">
        <f>'[8]RAB '!H1499</f>
        <v>507773.82523999998</v>
      </c>
      <c r="W1523" s="429">
        <f t="shared" si="247"/>
        <v>-218234.89687999996</v>
      </c>
    </row>
    <row r="1524" spans="1:23" s="342" customFormat="1" ht="34.5" customHeight="1" x14ac:dyDescent="0.25">
      <c r="A1524" s="939" t="s">
        <v>25</v>
      </c>
      <c r="B1524" s="940" t="s">
        <v>819</v>
      </c>
      <c r="C1524" s="941"/>
      <c r="D1524" s="941"/>
      <c r="E1524" s="942"/>
      <c r="F1524" s="943">
        <v>2</v>
      </c>
      <c r="G1524" s="903" t="str">
        <f>IF(ISBLANK(H1524),"",IF(H1524="BN",VLOOKUP(B1524,'[4]V. BAHAN'!$B$8:$E$14999,3,FALSE),IFERROR(VLOOKUP(H1524,'[4]III. DAFTAR AHS'!$B$7:$H$14999,5,FALSE),"ls")))</f>
        <v xml:space="preserve">bh </v>
      </c>
      <c r="H1524" s="943" t="s">
        <v>820</v>
      </c>
      <c r="I1524" s="669" t="s">
        <v>821</v>
      </c>
      <c r="J1524" s="436">
        <f>VLOOKUP(B1524,'[5] RAB LAMA'!$B$9:$E$5553,4,FALSE)</f>
        <v>381407.99771249999</v>
      </c>
      <c r="K1524" s="436">
        <f t="shared" si="249"/>
        <v>762815.99542499997</v>
      </c>
      <c r="L1524" s="437">
        <f t="shared" si="250"/>
        <v>1.9962667738581321E-3</v>
      </c>
      <c r="M1524" s="894"/>
      <c r="N1524" s="894">
        <f t="shared" si="251"/>
        <v>0</v>
      </c>
      <c r="O1524" s="894"/>
      <c r="P1524" s="894">
        <f t="shared" si="252"/>
        <v>0</v>
      </c>
      <c r="Q1524" s="894"/>
      <c r="R1524" s="894">
        <f t="shared" si="253"/>
        <v>0</v>
      </c>
      <c r="S1524" s="895"/>
      <c r="T1524" s="359">
        <f>'[16]LAP MINGGUAN'!R1524</f>
        <v>0</v>
      </c>
      <c r="U1524" s="359">
        <f t="shared" si="248"/>
        <v>0</v>
      </c>
      <c r="V1524" s="429">
        <f>'[8]RAB '!H1500</f>
        <v>289538.92836000002</v>
      </c>
      <c r="W1524" s="429">
        <f t="shared" si="247"/>
        <v>473277.06706499995</v>
      </c>
    </row>
    <row r="1525" spans="1:23" s="342" customFormat="1" ht="34.5" customHeight="1" x14ac:dyDescent="0.25">
      <c r="A1525" s="939" t="s">
        <v>25</v>
      </c>
      <c r="B1525" s="940" t="s">
        <v>822</v>
      </c>
      <c r="C1525" s="941"/>
      <c r="D1525" s="941"/>
      <c r="E1525" s="942"/>
      <c r="F1525" s="943">
        <v>2</v>
      </c>
      <c r="G1525" s="903" t="str">
        <f>IF(ISBLANK(H1525),"",IF(H1525="BN",VLOOKUP(B1525,'[4]V. BAHAN'!$B$8:$E$14999,3,FALSE),IFERROR(VLOOKUP(H1525,'[4]III. DAFTAR AHS'!$B$7:$H$14999,5,FALSE),"ls")))</f>
        <v xml:space="preserve">bh </v>
      </c>
      <c r="H1525" s="943" t="s">
        <v>823</v>
      </c>
      <c r="I1525" s="669" t="s">
        <v>824</v>
      </c>
      <c r="J1525" s="436">
        <f>VLOOKUP(B1525,'[5] RAB LAMA'!$B$9:$E$5553,4,FALSE)</f>
        <v>94824.732090000005</v>
      </c>
      <c r="K1525" s="436">
        <f t="shared" si="249"/>
        <v>189649.46418000001</v>
      </c>
      <c r="L1525" s="437">
        <f t="shared" si="250"/>
        <v>4.9630700757867768E-4</v>
      </c>
      <c r="M1525" s="894"/>
      <c r="N1525" s="894">
        <f t="shared" si="251"/>
        <v>0</v>
      </c>
      <c r="O1525" s="894"/>
      <c r="P1525" s="894">
        <f t="shared" si="252"/>
        <v>0</v>
      </c>
      <c r="Q1525" s="894"/>
      <c r="R1525" s="894">
        <f t="shared" si="253"/>
        <v>0</v>
      </c>
      <c r="S1525" s="895"/>
      <c r="T1525" s="359">
        <f>'[16]LAP MINGGUAN'!R1525</f>
        <v>0</v>
      </c>
      <c r="U1525" s="359">
        <f t="shared" si="248"/>
        <v>0</v>
      </c>
      <c r="V1525" s="429">
        <f>'[8]RAB '!H1501</f>
        <v>762815.99542499997</v>
      </c>
      <c r="W1525" s="429">
        <f t="shared" si="247"/>
        <v>-573166.53124499996</v>
      </c>
    </row>
    <row r="1526" spans="1:23" s="342" customFormat="1" ht="34.5" customHeight="1" x14ac:dyDescent="0.25">
      <c r="A1526" s="939" t="s">
        <v>25</v>
      </c>
      <c r="B1526" s="940" t="s">
        <v>825</v>
      </c>
      <c r="C1526" s="941"/>
      <c r="D1526" s="941"/>
      <c r="E1526" s="942"/>
      <c r="F1526" s="943">
        <v>22.68</v>
      </c>
      <c r="G1526" s="903" t="str">
        <f>IF(ISBLANK(H1526),"",IF(H1526="BN",VLOOKUP(B1526,'[4]V. BAHAN'!$B$8:$E$14999,3,FALSE),IFERROR(VLOOKUP(H1526,'[4]III. DAFTAR AHS'!$B$7:$H$14999,5,FALSE),"ls")))</f>
        <v>m1</v>
      </c>
      <c r="H1526" s="943" t="s">
        <v>365</v>
      </c>
      <c r="I1526" s="669" t="s">
        <v>366</v>
      </c>
      <c r="J1526" s="436">
        <f>VLOOKUP(B1526,'[5] RAB LAMA'!$B$9:$E$5553,4,FALSE)</f>
        <v>1750</v>
      </c>
      <c r="K1526" s="436">
        <f t="shared" si="249"/>
        <v>39690</v>
      </c>
      <c r="L1526" s="437">
        <f t="shared" si="250"/>
        <v>1.0386754961828712E-4</v>
      </c>
      <c r="M1526" s="894"/>
      <c r="N1526" s="894">
        <f t="shared" si="251"/>
        <v>0</v>
      </c>
      <c r="O1526" s="894"/>
      <c r="P1526" s="894">
        <f t="shared" si="252"/>
        <v>0</v>
      </c>
      <c r="Q1526" s="894"/>
      <c r="R1526" s="894">
        <f t="shared" si="253"/>
        <v>0</v>
      </c>
      <c r="S1526" s="895"/>
      <c r="T1526" s="359">
        <f>'[16]LAP MINGGUAN'!R1526</f>
        <v>0</v>
      </c>
      <c r="U1526" s="359">
        <f t="shared" si="248"/>
        <v>0</v>
      </c>
      <c r="V1526" s="429">
        <f>'[8]RAB '!H1502</f>
        <v>189649.46418000001</v>
      </c>
      <c r="W1526" s="429">
        <f t="shared" si="247"/>
        <v>-149959.46418000001</v>
      </c>
    </row>
    <row r="1527" spans="1:23" s="342" customFormat="1" ht="34.5" customHeight="1" x14ac:dyDescent="0.25">
      <c r="A1527" s="939"/>
      <c r="B1527" s="951"/>
      <c r="C1527" s="900"/>
      <c r="D1527" s="900"/>
      <c r="E1527" s="952"/>
      <c r="F1527" s="943"/>
      <c r="G1527" s="943" t="str">
        <f>IF(ISBLANK(H1527),"",IF(H1527="BN",VLOOKUP(B1527,'[4]V. BAHAN'!$B$8:$E$1099,3,FALSE),IFERROR(VLOOKUP(H1527,'[4]III. DAFTAR AHS'!$B$7:$H$872,5,FALSE),"ls")))</f>
        <v/>
      </c>
      <c r="H1527" s="943"/>
      <c r="I1527" s="943" t="s">
        <v>243</v>
      </c>
      <c r="J1527" s="948"/>
      <c r="K1527" s="948"/>
      <c r="L1527" s="437"/>
      <c r="M1527" s="894"/>
      <c r="N1527" s="894"/>
      <c r="O1527" s="894"/>
      <c r="P1527" s="894"/>
      <c r="Q1527" s="894"/>
      <c r="R1527" s="894"/>
      <c r="S1527" s="895"/>
      <c r="T1527" s="359">
        <f>'[16]LAP MINGGUAN'!R1527</f>
        <v>0</v>
      </c>
      <c r="U1527" s="359">
        <f t="shared" si="248"/>
        <v>0</v>
      </c>
      <c r="V1527" s="429">
        <f>'[8]RAB '!H1503</f>
        <v>39690</v>
      </c>
      <c r="W1527" s="429">
        <f t="shared" si="247"/>
        <v>-39690</v>
      </c>
    </row>
    <row r="1528" spans="1:23" s="353" customFormat="1" ht="34.5" customHeight="1" x14ac:dyDescent="0.25">
      <c r="A1528" s="944">
        <f>A1514+1</f>
        <v>9</v>
      </c>
      <c r="B1528" s="945" t="s">
        <v>861</v>
      </c>
      <c r="C1528" s="946"/>
      <c r="D1528" s="946"/>
      <c r="E1528" s="947"/>
      <c r="F1528" s="943">
        <v>3</v>
      </c>
      <c r="G1528" s="903" t="str">
        <f>IF(ISBLANK(H1528),"",IF(H1528="BN",VLOOKUP(B1528,'[4]V. BAHAN'!$B$8:$E$14999,3,FALSE),IFERROR(VLOOKUP(H1528,'[4]III. DAFTAR AHS'!$B$7:$H$14999,5,FALSE),"ls")))</f>
        <v xml:space="preserve">unit </v>
      </c>
      <c r="H1528" s="943" t="s">
        <v>862</v>
      </c>
      <c r="I1528" s="669" t="s">
        <v>352</v>
      </c>
      <c r="J1528" s="436">
        <f>VLOOKUP(B1528,'[5] RAB LAMA'!$B$9:$E$5553,4,FALSE)</f>
        <v>4910795.6900000004</v>
      </c>
      <c r="K1528" s="436">
        <f>J1528*F1528</f>
        <v>14732387.07</v>
      </c>
      <c r="L1528" s="437">
        <f>K1528/$K$4349*100</f>
        <v>3.8554218820585455E-2</v>
      </c>
      <c r="M1528" s="894"/>
      <c r="N1528" s="894">
        <f>L1528*M1528/100</f>
        <v>0</v>
      </c>
      <c r="O1528" s="894"/>
      <c r="P1528" s="894">
        <f>L1528*O1528/100</f>
        <v>0</v>
      </c>
      <c r="Q1528" s="894"/>
      <c r="R1528" s="894">
        <f>L1528*Q1528/100</f>
        <v>0</v>
      </c>
      <c r="S1528" s="895"/>
      <c r="T1528" s="359">
        <f>'[16]LAP MINGGUAN'!R1528</f>
        <v>0</v>
      </c>
      <c r="U1528" s="359">
        <f t="shared" si="248"/>
        <v>0</v>
      </c>
      <c r="V1528" s="429">
        <f>'[8]RAB '!H1504</f>
        <v>0</v>
      </c>
      <c r="W1528" s="429">
        <f t="shared" si="247"/>
        <v>14732387.07</v>
      </c>
    </row>
    <row r="1529" spans="1:23" s="342" customFormat="1" ht="34.5" customHeight="1" x14ac:dyDescent="0.25">
      <c r="A1529" s="939"/>
      <c r="B1529" s="953" t="s">
        <v>863</v>
      </c>
      <c r="C1529" s="954"/>
      <c r="D1529" s="954"/>
      <c r="E1529" s="955"/>
      <c r="F1529" s="943"/>
      <c r="G1529" s="943" t="str">
        <f>IF(ISBLANK(H1529),"",IF(H1529="BN",VLOOKUP(B1529,'[4]V. BAHAN'!$B$8:$E$1099,3,FALSE),IFERROR(VLOOKUP(H1529,'[4]III. DAFTAR AHS'!$B$7:$H$872,5,FALSE),"ls")))</f>
        <v/>
      </c>
      <c r="H1529" s="943"/>
      <c r="I1529" s="943" t="s">
        <v>243</v>
      </c>
      <c r="J1529" s="948"/>
      <c r="K1529" s="948"/>
      <c r="L1529" s="437"/>
      <c r="M1529" s="894"/>
      <c r="N1529" s="894"/>
      <c r="O1529" s="894"/>
      <c r="P1529" s="894"/>
      <c r="Q1529" s="894"/>
      <c r="R1529" s="894"/>
      <c r="S1529" s="895"/>
      <c r="T1529" s="359">
        <f>'[16]LAP MINGGUAN'!R1529</f>
        <v>0</v>
      </c>
      <c r="U1529" s="359">
        <f t="shared" si="248"/>
        <v>0</v>
      </c>
      <c r="V1529" s="429">
        <f>'[8]RAB '!H1505</f>
        <v>14732387.07</v>
      </c>
      <c r="W1529" s="429">
        <f t="shared" si="247"/>
        <v>-14732387.07</v>
      </c>
    </row>
    <row r="1530" spans="1:23" s="342" customFormat="1" ht="34.5" customHeight="1" x14ac:dyDescent="0.25">
      <c r="A1530" s="939"/>
      <c r="B1530" s="953" t="s">
        <v>864</v>
      </c>
      <c r="C1530" s="954"/>
      <c r="D1530" s="954"/>
      <c r="E1530" s="955"/>
      <c r="F1530" s="943"/>
      <c r="G1530" s="943" t="str">
        <f>IF(ISBLANK(H1530),"",IF(H1530="BN",VLOOKUP(B1530,'[4]V. BAHAN'!$B$8:$E$1099,3,FALSE),IFERROR(VLOOKUP(H1530,'[4]III. DAFTAR AHS'!$B$7:$H$872,5,FALSE),"ls")))</f>
        <v/>
      </c>
      <c r="H1530" s="943"/>
      <c r="I1530" s="943" t="s">
        <v>243</v>
      </c>
      <c r="J1530" s="948"/>
      <c r="K1530" s="948"/>
      <c r="L1530" s="437"/>
      <c r="M1530" s="894"/>
      <c r="N1530" s="894"/>
      <c r="O1530" s="894"/>
      <c r="P1530" s="894"/>
      <c r="Q1530" s="894"/>
      <c r="R1530" s="894"/>
      <c r="S1530" s="895"/>
      <c r="T1530" s="359">
        <f>'[16]LAP MINGGUAN'!R1530</f>
        <v>0</v>
      </c>
      <c r="U1530" s="359">
        <f t="shared" si="248"/>
        <v>0</v>
      </c>
      <c r="V1530" s="429">
        <f>'[8]RAB '!H1506</f>
        <v>0</v>
      </c>
      <c r="W1530" s="429">
        <f t="shared" si="247"/>
        <v>0</v>
      </c>
    </row>
    <row r="1531" spans="1:23" s="342" customFormat="1" ht="34.5" customHeight="1" x14ac:dyDescent="0.25">
      <c r="A1531" s="939"/>
      <c r="B1531" s="953" t="s">
        <v>865</v>
      </c>
      <c r="C1531" s="954"/>
      <c r="D1531" s="954"/>
      <c r="E1531" s="955"/>
      <c r="F1531" s="943"/>
      <c r="G1531" s="943" t="str">
        <f>IF(ISBLANK(H1531),"",IF(H1531="BN",VLOOKUP(B1531,'[4]V. BAHAN'!$B$8:$E$1099,3,FALSE),IFERROR(VLOOKUP(H1531,'[4]III. DAFTAR AHS'!$B$7:$H$872,5,FALSE),"ls")))</f>
        <v/>
      </c>
      <c r="H1531" s="943"/>
      <c r="I1531" s="943" t="s">
        <v>243</v>
      </c>
      <c r="J1531" s="948"/>
      <c r="K1531" s="948"/>
      <c r="L1531" s="437"/>
      <c r="M1531" s="894"/>
      <c r="N1531" s="894"/>
      <c r="O1531" s="894"/>
      <c r="P1531" s="894"/>
      <c r="Q1531" s="894"/>
      <c r="R1531" s="894"/>
      <c r="S1531" s="895"/>
      <c r="T1531" s="359">
        <f>'[16]LAP MINGGUAN'!R1531</f>
        <v>0</v>
      </c>
      <c r="U1531" s="359">
        <f t="shared" si="248"/>
        <v>0</v>
      </c>
      <c r="V1531" s="429">
        <f>'[8]RAB '!H1507</f>
        <v>0</v>
      </c>
      <c r="W1531" s="429">
        <f t="shared" si="247"/>
        <v>0</v>
      </c>
    </row>
    <row r="1532" spans="1:23" s="342" customFormat="1" ht="34.5" customHeight="1" x14ac:dyDescent="0.25">
      <c r="A1532" s="939"/>
      <c r="B1532" s="953" t="s">
        <v>858</v>
      </c>
      <c r="C1532" s="954"/>
      <c r="D1532" s="954"/>
      <c r="E1532" s="955"/>
      <c r="F1532" s="943"/>
      <c r="G1532" s="943" t="str">
        <f>IF(ISBLANK(H1532),"",IF(H1532="BN",VLOOKUP(B1532,'[4]V. BAHAN'!$B$8:$E$1099,3,FALSE),IFERROR(VLOOKUP(H1532,'[4]III. DAFTAR AHS'!$B$7:$H$872,5,FALSE),"ls")))</f>
        <v/>
      </c>
      <c r="H1532" s="943"/>
      <c r="I1532" s="943" t="s">
        <v>243</v>
      </c>
      <c r="J1532" s="948"/>
      <c r="K1532" s="948"/>
      <c r="L1532" s="437"/>
      <c r="M1532" s="894"/>
      <c r="N1532" s="894"/>
      <c r="O1532" s="894"/>
      <c r="P1532" s="894"/>
      <c r="Q1532" s="894"/>
      <c r="R1532" s="894"/>
      <c r="S1532" s="895"/>
      <c r="T1532" s="359">
        <f>'[16]LAP MINGGUAN'!R1532</f>
        <v>0</v>
      </c>
      <c r="U1532" s="359">
        <f t="shared" si="248"/>
        <v>0</v>
      </c>
      <c r="V1532" s="429">
        <f>'[8]RAB '!H1508</f>
        <v>0</v>
      </c>
      <c r="W1532" s="429">
        <f t="shared" si="247"/>
        <v>0</v>
      </c>
    </row>
    <row r="1533" spans="1:23" s="342" customFormat="1" ht="34.5" customHeight="1" x14ac:dyDescent="0.25">
      <c r="A1533" s="939"/>
      <c r="B1533" s="953" t="s">
        <v>807</v>
      </c>
      <c r="C1533" s="954"/>
      <c r="D1533" s="954"/>
      <c r="E1533" s="955"/>
      <c r="F1533" s="943"/>
      <c r="G1533" s="943" t="str">
        <f>IF(ISBLANK(H1533),"",IF(H1533="BN",VLOOKUP(B1533,'[4]V. BAHAN'!$B$8:$E$1099,3,FALSE),IFERROR(VLOOKUP(H1533,'[4]III. DAFTAR AHS'!$B$7:$H$872,5,FALSE),"ls")))</f>
        <v/>
      </c>
      <c r="H1533" s="943"/>
      <c r="I1533" s="943" t="s">
        <v>243</v>
      </c>
      <c r="J1533" s="948"/>
      <c r="K1533" s="948"/>
      <c r="L1533" s="437"/>
      <c r="M1533" s="894"/>
      <c r="N1533" s="894"/>
      <c r="O1533" s="894"/>
      <c r="P1533" s="894"/>
      <c r="Q1533" s="894"/>
      <c r="R1533" s="894"/>
      <c r="S1533" s="895"/>
      <c r="T1533" s="359">
        <f>'[16]LAP MINGGUAN'!R1533</f>
        <v>0</v>
      </c>
      <c r="U1533" s="359">
        <f t="shared" si="248"/>
        <v>0</v>
      </c>
      <c r="V1533" s="429">
        <f>'[8]RAB '!H1509</f>
        <v>0</v>
      </c>
      <c r="W1533" s="429">
        <f t="shared" si="247"/>
        <v>0</v>
      </c>
    </row>
    <row r="1534" spans="1:23" s="342" customFormat="1" ht="34.5" customHeight="1" x14ac:dyDescent="0.25">
      <c r="A1534" s="939"/>
      <c r="B1534" s="951"/>
      <c r="C1534" s="900"/>
      <c r="D1534" s="900"/>
      <c r="E1534" s="952"/>
      <c r="F1534" s="943"/>
      <c r="G1534" s="943" t="str">
        <f>IF(ISBLANK(H1534),"",IF(H1534="BN",VLOOKUP(B1534,'[4]V. BAHAN'!$B$8:$E$1099,3,FALSE),IFERROR(VLOOKUP(H1534,'[4]III. DAFTAR AHS'!$B$7:$H$872,5,FALSE),"ls")))</f>
        <v/>
      </c>
      <c r="H1534" s="943"/>
      <c r="I1534" s="943" t="s">
        <v>243</v>
      </c>
      <c r="J1534" s="948"/>
      <c r="K1534" s="948"/>
      <c r="L1534" s="437"/>
      <c r="M1534" s="894"/>
      <c r="N1534" s="894"/>
      <c r="O1534" s="894"/>
      <c r="P1534" s="894"/>
      <c r="Q1534" s="894"/>
      <c r="R1534" s="894"/>
      <c r="S1534" s="895"/>
      <c r="T1534" s="359">
        <f>'[16]LAP MINGGUAN'!R1534</f>
        <v>0</v>
      </c>
      <c r="U1534" s="359">
        <f t="shared" si="248"/>
        <v>0</v>
      </c>
      <c r="V1534" s="429">
        <f>'[8]RAB '!H1510</f>
        <v>0</v>
      </c>
      <c r="W1534" s="429">
        <f t="shared" si="247"/>
        <v>0</v>
      </c>
    </row>
    <row r="1535" spans="1:23" s="353" customFormat="1" ht="34.5" customHeight="1" x14ac:dyDescent="0.25">
      <c r="A1535" s="944">
        <f>A1528+1</f>
        <v>10</v>
      </c>
      <c r="B1535" s="945" t="s">
        <v>866</v>
      </c>
      <c r="C1535" s="946"/>
      <c r="D1535" s="946"/>
      <c r="E1535" s="947"/>
      <c r="F1535" s="943"/>
      <c r="G1535" s="943" t="str">
        <f>IF(ISBLANK(H1535),"",IF(H1535="BN",VLOOKUP(B1535,'[4]V. BAHAN'!$B$8:$E$1099,3,FALSE),IFERROR(VLOOKUP(H1535,'[4]III. DAFTAR AHS'!$B$7:$H$872,5,FALSE),"ls")))</f>
        <v/>
      </c>
      <c r="H1535" s="943"/>
      <c r="I1535" s="943" t="s">
        <v>243</v>
      </c>
      <c r="J1535" s="935"/>
      <c r="K1535" s="948"/>
      <c r="L1535" s="437"/>
      <c r="M1535" s="949"/>
      <c r="N1535" s="949"/>
      <c r="O1535" s="949"/>
      <c r="P1535" s="949"/>
      <c r="Q1535" s="949"/>
      <c r="R1535" s="949"/>
      <c r="S1535" s="950"/>
      <c r="T1535" s="359">
        <f>'[16]LAP MINGGUAN'!R1535</f>
        <v>0</v>
      </c>
      <c r="U1535" s="359">
        <f t="shared" si="248"/>
        <v>0</v>
      </c>
      <c r="V1535" s="429">
        <f>'[8]RAB '!H1511</f>
        <v>0</v>
      </c>
      <c r="W1535" s="429">
        <f t="shared" si="247"/>
        <v>0</v>
      </c>
    </row>
    <row r="1536" spans="1:23" s="342" customFormat="1" ht="34.5" customHeight="1" x14ac:dyDescent="0.25">
      <c r="A1536" s="939" t="s">
        <v>25</v>
      </c>
      <c r="B1536" s="940" t="s">
        <v>776</v>
      </c>
      <c r="C1536" s="941"/>
      <c r="D1536" s="941"/>
      <c r="E1536" s="942"/>
      <c r="F1536" s="943">
        <v>465</v>
      </c>
      <c r="G1536" s="903" t="str">
        <f>IF(ISBLANK(H1536),"",IF(H1536="BN",VLOOKUP(B1536,'[4]V. BAHAN'!$B$8:$E$14999,3,FALSE),IFERROR(VLOOKUP(H1536,'[4]III. DAFTAR AHS'!$B$7:$H$14999,5,FALSE),"ls")))</f>
        <v xml:space="preserve">m' </v>
      </c>
      <c r="H1536" s="943" t="s">
        <v>777</v>
      </c>
      <c r="I1536" s="669" t="s">
        <v>778</v>
      </c>
      <c r="J1536" s="436">
        <f>VLOOKUP(B1536,'[5] RAB LAMA'!$B$9:$E$5553,4,FALSE)</f>
        <v>123617.19941264046</v>
      </c>
      <c r="K1536" s="436">
        <f t="shared" ref="K1536:K1541" si="254">J1536*F1536</f>
        <v>57481997.726877816</v>
      </c>
      <c r="L1536" s="437">
        <f t="shared" ref="L1536:L1541" si="255">K1536/$K$4349*100</f>
        <v>0.1504286785350151</v>
      </c>
      <c r="M1536" s="894"/>
      <c r="N1536" s="894">
        <f t="shared" ref="N1536:N1541" si="256">L1536*M1536/100</f>
        <v>0</v>
      </c>
      <c r="O1536" s="894"/>
      <c r="P1536" s="894">
        <f t="shared" ref="P1536:P1541" si="257">L1536*O1536/100</f>
        <v>0</v>
      </c>
      <c r="Q1536" s="894"/>
      <c r="R1536" s="894">
        <f t="shared" ref="R1536:R1541" si="258">L1536*Q1536/100</f>
        <v>0</v>
      </c>
      <c r="S1536" s="895"/>
      <c r="T1536" s="359">
        <f>'[16]LAP MINGGUAN'!R1536</f>
        <v>0</v>
      </c>
      <c r="U1536" s="359">
        <f t="shared" si="248"/>
        <v>0</v>
      </c>
      <c r="V1536" s="429">
        <f>'[8]RAB '!H1512</f>
        <v>0</v>
      </c>
      <c r="W1536" s="429">
        <f t="shared" si="247"/>
        <v>57481997.726877816</v>
      </c>
    </row>
    <row r="1537" spans="1:23" s="342" customFormat="1" ht="34.5" customHeight="1" x14ac:dyDescent="0.25">
      <c r="A1537" s="939" t="s">
        <v>25</v>
      </c>
      <c r="B1537" s="940" t="s">
        <v>867</v>
      </c>
      <c r="C1537" s="941"/>
      <c r="D1537" s="941"/>
      <c r="E1537" s="942"/>
      <c r="F1537" s="943">
        <v>230.64</v>
      </c>
      <c r="G1537" s="903" t="str">
        <f>IF(ISBLANK(H1537),"",IF(H1537="BN",VLOOKUP(B1537,'[4]V. BAHAN'!$B$8:$E$14999,3,FALSE),IFERROR(VLOOKUP(H1537,'[4]III. DAFTAR AHS'!$B$7:$H$14999,5,FALSE),"ls")))</f>
        <v xml:space="preserve">m' </v>
      </c>
      <c r="H1537" s="943" t="s">
        <v>799</v>
      </c>
      <c r="I1537" s="669" t="s">
        <v>427</v>
      </c>
      <c r="J1537" s="436">
        <f>VLOOKUP(B1537,'[5] RAB LAMA'!$B$9:$E$5553,4,FALSE)</f>
        <v>85104.107101035013</v>
      </c>
      <c r="K1537" s="436">
        <f t="shared" si="254"/>
        <v>19628411.261782713</v>
      </c>
      <c r="L1537" s="437">
        <f t="shared" si="255"/>
        <v>5.1366968522584072E-2</v>
      </c>
      <c r="M1537" s="894"/>
      <c r="N1537" s="894">
        <f t="shared" si="256"/>
        <v>0</v>
      </c>
      <c r="O1537" s="894"/>
      <c r="P1537" s="894">
        <f t="shared" si="257"/>
        <v>0</v>
      </c>
      <c r="Q1537" s="894"/>
      <c r="R1537" s="894">
        <f t="shared" si="258"/>
        <v>0</v>
      </c>
      <c r="S1537" s="895"/>
      <c r="T1537" s="359">
        <f>'[16]LAP MINGGUAN'!R1537</f>
        <v>0</v>
      </c>
      <c r="U1537" s="359">
        <f t="shared" si="248"/>
        <v>0</v>
      </c>
      <c r="V1537" s="429">
        <f>'[8]RAB '!H1513</f>
        <v>57481997.726877816</v>
      </c>
      <c r="W1537" s="429">
        <f t="shared" si="247"/>
        <v>-37853586.465095103</v>
      </c>
    </row>
    <row r="1538" spans="1:23" s="342" customFormat="1" ht="34.5" customHeight="1" x14ac:dyDescent="0.25">
      <c r="A1538" s="939" t="s">
        <v>25</v>
      </c>
      <c r="B1538" s="940" t="s">
        <v>782</v>
      </c>
      <c r="C1538" s="941"/>
      <c r="D1538" s="941"/>
      <c r="E1538" s="942"/>
      <c r="F1538" s="943">
        <v>115.03</v>
      </c>
      <c r="G1538" s="903" t="str">
        <f>IF(ISBLANK(H1538),"",IF(H1538="BN",VLOOKUP(B1538,'[4]V. BAHAN'!$B$8:$E$14999,3,FALSE),IFERROR(VLOOKUP(H1538,'[4]III. DAFTAR AHS'!$B$7:$H$14999,5,FALSE),"ls")))</f>
        <v xml:space="preserve">m2 </v>
      </c>
      <c r="H1538" s="943" t="s">
        <v>783</v>
      </c>
      <c r="I1538" s="669" t="s">
        <v>784</v>
      </c>
      <c r="J1538" s="436">
        <f>VLOOKUP(B1538,'[5] RAB LAMA'!$B$9:$E$5553,4,FALSE)</f>
        <v>114137.70585318751</v>
      </c>
      <c r="K1538" s="436">
        <f t="shared" si="254"/>
        <v>13129260.304292159</v>
      </c>
      <c r="L1538" s="437">
        <f t="shared" si="255"/>
        <v>3.4358883751762999E-2</v>
      </c>
      <c r="M1538" s="894"/>
      <c r="N1538" s="894">
        <f t="shared" si="256"/>
        <v>0</v>
      </c>
      <c r="O1538" s="894"/>
      <c r="P1538" s="894">
        <f t="shared" si="257"/>
        <v>0</v>
      </c>
      <c r="Q1538" s="894"/>
      <c r="R1538" s="894">
        <f t="shared" si="258"/>
        <v>0</v>
      </c>
      <c r="S1538" s="895"/>
      <c r="T1538" s="359">
        <f>'[16]LAP MINGGUAN'!R1538</f>
        <v>0</v>
      </c>
      <c r="U1538" s="359">
        <f t="shared" si="248"/>
        <v>0</v>
      </c>
      <c r="V1538" s="429">
        <f>'[8]RAB '!H1514</f>
        <v>19628411.261782713</v>
      </c>
      <c r="W1538" s="429">
        <f t="shared" si="247"/>
        <v>-6499150.9574905541</v>
      </c>
    </row>
    <row r="1539" spans="1:23" s="342" customFormat="1" ht="34.5" customHeight="1" x14ac:dyDescent="0.25">
      <c r="A1539" s="939" t="s">
        <v>25</v>
      </c>
      <c r="B1539" s="940" t="s">
        <v>868</v>
      </c>
      <c r="C1539" s="941"/>
      <c r="D1539" s="941"/>
      <c r="E1539" s="942"/>
      <c r="F1539" s="943">
        <v>62</v>
      </c>
      <c r="G1539" s="903" t="str">
        <f>IF(ISBLANK(H1539),"",IF(H1539="BN",VLOOKUP(B1539,'[4]V. BAHAN'!$B$8:$E$14999,3,FALSE),IFERROR(VLOOKUP(H1539,'[4]III. DAFTAR AHS'!$B$7:$H$14999,5,FALSE),"ls")))</f>
        <v xml:space="preserve">psg </v>
      </c>
      <c r="H1539" s="943" t="s">
        <v>869</v>
      </c>
      <c r="I1539" s="669" t="s">
        <v>815</v>
      </c>
      <c r="J1539" s="436">
        <f>VLOOKUP(B1539,'[5] RAB LAMA'!$B$9:$E$5553,4,FALSE)</f>
        <v>147323.71197500001</v>
      </c>
      <c r="K1539" s="436">
        <f t="shared" si="254"/>
        <v>9134070.1424500011</v>
      </c>
      <c r="L1539" s="437">
        <f t="shared" si="255"/>
        <v>2.3903589915289503E-2</v>
      </c>
      <c r="M1539" s="894"/>
      <c r="N1539" s="894">
        <f t="shared" si="256"/>
        <v>0</v>
      </c>
      <c r="O1539" s="894"/>
      <c r="P1539" s="894">
        <f t="shared" si="257"/>
        <v>0</v>
      </c>
      <c r="Q1539" s="894"/>
      <c r="R1539" s="894">
        <f t="shared" si="258"/>
        <v>0</v>
      </c>
      <c r="S1539" s="895"/>
      <c r="T1539" s="359">
        <f>'[16]LAP MINGGUAN'!R1539</f>
        <v>0</v>
      </c>
      <c r="U1539" s="359">
        <f t="shared" si="248"/>
        <v>0</v>
      </c>
      <c r="V1539" s="429">
        <f>'[8]RAB '!H1515</f>
        <v>13129260.304292159</v>
      </c>
      <c r="W1539" s="429">
        <f t="shared" si="247"/>
        <v>-3995190.1618421581</v>
      </c>
    </row>
    <row r="1540" spans="1:23" s="342" customFormat="1" ht="34.5" customHeight="1" x14ac:dyDescent="0.25">
      <c r="A1540" s="939" t="s">
        <v>25</v>
      </c>
      <c r="B1540" s="940" t="s">
        <v>816</v>
      </c>
      <c r="C1540" s="941"/>
      <c r="D1540" s="941"/>
      <c r="E1540" s="942"/>
      <c r="F1540" s="943">
        <v>62</v>
      </c>
      <c r="G1540" s="903" t="str">
        <f>IF(ISBLANK(H1540),"",IF(H1540="BN",VLOOKUP(B1540,'[4]V. BAHAN'!$B$8:$E$14999,3,FALSE),IFERROR(VLOOKUP(H1540,'[4]III. DAFTAR AHS'!$B$7:$H$14999,5,FALSE),"ls")))</f>
        <v xml:space="preserve">bh </v>
      </c>
      <c r="H1540" s="943" t="s">
        <v>817</v>
      </c>
      <c r="I1540" s="669" t="s">
        <v>818</v>
      </c>
      <c r="J1540" s="436">
        <f>VLOOKUP(B1540,'[5] RAB LAMA'!$B$9:$E$5553,4,FALSE)</f>
        <v>72384.732090000005</v>
      </c>
      <c r="K1540" s="436">
        <f t="shared" si="254"/>
        <v>4487853.3895800002</v>
      </c>
      <c r="L1540" s="437">
        <f t="shared" si="255"/>
        <v>1.1744578851645218E-2</v>
      </c>
      <c r="M1540" s="894"/>
      <c r="N1540" s="894">
        <f t="shared" si="256"/>
        <v>0</v>
      </c>
      <c r="O1540" s="894"/>
      <c r="P1540" s="894">
        <f t="shared" si="257"/>
        <v>0</v>
      </c>
      <c r="Q1540" s="894"/>
      <c r="R1540" s="894">
        <f t="shared" si="258"/>
        <v>0</v>
      </c>
      <c r="S1540" s="895"/>
      <c r="T1540" s="359">
        <f>'[16]LAP MINGGUAN'!R1540</f>
        <v>0</v>
      </c>
      <c r="U1540" s="359">
        <f t="shared" si="248"/>
        <v>0</v>
      </c>
      <c r="V1540" s="429">
        <f>'[8]RAB '!H1516</f>
        <v>9134070.1424500011</v>
      </c>
      <c r="W1540" s="429">
        <f t="shared" si="247"/>
        <v>-4646216.7528700009</v>
      </c>
    </row>
    <row r="1541" spans="1:23" s="342" customFormat="1" ht="34.5" customHeight="1" x14ac:dyDescent="0.25">
      <c r="A1541" s="939" t="s">
        <v>25</v>
      </c>
      <c r="B1541" s="940" t="s">
        <v>825</v>
      </c>
      <c r="C1541" s="941"/>
      <c r="D1541" s="941"/>
      <c r="E1541" s="942"/>
      <c r="F1541" s="943">
        <v>230.64</v>
      </c>
      <c r="G1541" s="903" t="str">
        <f>IF(ISBLANK(H1541),"",IF(H1541="BN",VLOOKUP(B1541,'[4]V. BAHAN'!$B$8:$E$14999,3,FALSE),IFERROR(VLOOKUP(H1541,'[4]III. DAFTAR AHS'!$B$7:$H$14999,5,FALSE),"ls")))</f>
        <v>m1</v>
      </c>
      <c r="H1541" s="943" t="s">
        <v>365</v>
      </c>
      <c r="I1541" s="669" t="s">
        <v>366</v>
      </c>
      <c r="J1541" s="436">
        <f>VLOOKUP(B1541,'[5] RAB LAMA'!$B$9:$E$5553,4,FALSE)</f>
        <v>1750</v>
      </c>
      <c r="K1541" s="436">
        <f t="shared" si="254"/>
        <v>403620</v>
      </c>
      <c r="L1541" s="437">
        <f t="shared" si="255"/>
        <v>1.0562615363298828E-3</v>
      </c>
      <c r="M1541" s="894"/>
      <c r="N1541" s="894">
        <f t="shared" si="256"/>
        <v>0</v>
      </c>
      <c r="O1541" s="894"/>
      <c r="P1541" s="894">
        <f t="shared" si="257"/>
        <v>0</v>
      </c>
      <c r="Q1541" s="894"/>
      <c r="R1541" s="894">
        <f t="shared" si="258"/>
        <v>0</v>
      </c>
      <c r="S1541" s="895"/>
      <c r="T1541" s="359">
        <f>'[16]LAP MINGGUAN'!R1541</f>
        <v>0</v>
      </c>
      <c r="U1541" s="359">
        <f t="shared" si="248"/>
        <v>0</v>
      </c>
      <c r="V1541" s="429">
        <f>'[8]RAB '!H1517</f>
        <v>4487853.3895800002</v>
      </c>
      <c r="W1541" s="429">
        <f t="shared" si="247"/>
        <v>-4084233.3895800002</v>
      </c>
    </row>
    <row r="1542" spans="1:23" s="342" customFormat="1" ht="34.5" customHeight="1" x14ac:dyDescent="0.25">
      <c r="A1542" s="939"/>
      <c r="B1542" s="951"/>
      <c r="C1542" s="900"/>
      <c r="D1542" s="900"/>
      <c r="E1542" s="952"/>
      <c r="F1542" s="943"/>
      <c r="G1542" s="943" t="str">
        <f>IF(ISBLANK(H1542),"",IF(H1542="BN",VLOOKUP(B1542,'[4]V. BAHAN'!$B$8:$E$1099,3,FALSE),IFERROR(VLOOKUP(H1542,'[4]III. DAFTAR AHS'!$B$7:$H$872,5,FALSE),"ls")))</f>
        <v/>
      </c>
      <c r="H1542" s="943"/>
      <c r="I1542" s="943" t="s">
        <v>243</v>
      </c>
      <c r="J1542" s="948"/>
      <c r="K1542" s="948"/>
      <c r="L1542" s="437"/>
      <c r="M1542" s="894"/>
      <c r="N1542" s="894"/>
      <c r="O1542" s="894"/>
      <c r="P1542" s="894"/>
      <c r="Q1542" s="894"/>
      <c r="R1542" s="894"/>
      <c r="S1542" s="895"/>
      <c r="T1542" s="359">
        <f>'[16]LAP MINGGUAN'!R1542</f>
        <v>0</v>
      </c>
      <c r="U1542" s="359">
        <f t="shared" si="248"/>
        <v>0</v>
      </c>
      <c r="V1542" s="429">
        <f>'[8]RAB '!H1518</f>
        <v>403620</v>
      </c>
      <c r="W1542" s="429">
        <f t="shared" si="247"/>
        <v>-403620</v>
      </c>
    </row>
    <row r="1543" spans="1:23" s="353" customFormat="1" ht="34.5" customHeight="1" x14ac:dyDescent="0.25">
      <c r="A1543" s="944">
        <f>A1535+1</f>
        <v>11</v>
      </c>
      <c r="B1543" s="945" t="s">
        <v>870</v>
      </c>
      <c r="C1543" s="946"/>
      <c r="D1543" s="946"/>
      <c r="E1543" s="947"/>
      <c r="F1543" s="943"/>
      <c r="G1543" s="943" t="str">
        <f>IF(ISBLANK(H1543),"",IF(H1543="BN",VLOOKUP(B1543,'[4]V. BAHAN'!$B$8:$E$1099,3,FALSE),IFERROR(VLOOKUP(H1543,'[4]III. DAFTAR AHS'!$B$7:$H$872,5,FALSE),"ls")))</f>
        <v/>
      </c>
      <c r="H1543" s="943"/>
      <c r="I1543" s="943" t="s">
        <v>243</v>
      </c>
      <c r="J1543" s="935"/>
      <c r="K1543" s="948"/>
      <c r="L1543" s="437"/>
      <c r="M1543" s="949"/>
      <c r="N1543" s="949"/>
      <c r="O1543" s="949"/>
      <c r="P1543" s="949"/>
      <c r="Q1543" s="949"/>
      <c r="R1543" s="949"/>
      <c r="S1543" s="950"/>
      <c r="T1543" s="359">
        <f>'[16]LAP MINGGUAN'!R1543</f>
        <v>0</v>
      </c>
      <c r="U1543" s="359">
        <f t="shared" si="248"/>
        <v>0</v>
      </c>
      <c r="V1543" s="429">
        <f>'[8]RAB '!H1519</f>
        <v>0</v>
      </c>
      <c r="W1543" s="429">
        <f t="shared" si="247"/>
        <v>0</v>
      </c>
    </row>
    <row r="1544" spans="1:23" s="342" customFormat="1" ht="34.5" customHeight="1" x14ac:dyDescent="0.25">
      <c r="A1544" s="939" t="s">
        <v>25</v>
      </c>
      <c r="B1544" s="940" t="s">
        <v>776</v>
      </c>
      <c r="C1544" s="941"/>
      <c r="D1544" s="941"/>
      <c r="E1544" s="942"/>
      <c r="F1544" s="943">
        <v>64.8</v>
      </c>
      <c r="G1544" s="903" t="str">
        <f>IF(ISBLANK(H1544),"",IF(H1544="BN",VLOOKUP(B1544,'[4]V. BAHAN'!$B$8:$E$14999,3,FALSE),IFERROR(VLOOKUP(H1544,'[4]III. DAFTAR AHS'!$B$7:$H$14999,5,FALSE),"ls")))</f>
        <v xml:space="preserve">m' </v>
      </c>
      <c r="H1544" s="943" t="s">
        <v>777</v>
      </c>
      <c r="I1544" s="669" t="s">
        <v>778</v>
      </c>
      <c r="J1544" s="436">
        <f>VLOOKUP(B1544,'[5] RAB LAMA'!$B$9:$E$5553,4,FALSE)</f>
        <v>123617.19941264046</v>
      </c>
      <c r="K1544" s="436">
        <f t="shared" ref="K1544:K1549" si="259">J1544*F1544</f>
        <v>8010394.5219391016</v>
      </c>
      <c r="L1544" s="437">
        <f t="shared" ref="L1544:L1549" si="260">K1544/$K$4349*100</f>
        <v>2.096296423455694E-2</v>
      </c>
      <c r="M1544" s="894"/>
      <c r="N1544" s="894">
        <f t="shared" ref="N1544:N1549" si="261">L1544*M1544/100</f>
        <v>0</v>
      </c>
      <c r="O1544" s="894"/>
      <c r="P1544" s="894">
        <f t="shared" ref="P1544:P1549" si="262">L1544*O1544/100</f>
        <v>0</v>
      </c>
      <c r="Q1544" s="894"/>
      <c r="R1544" s="894">
        <f t="shared" ref="R1544:R1549" si="263">L1544*Q1544/100</f>
        <v>0</v>
      </c>
      <c r="S1544" s="895"/>
      <c r="T1544" s="359">
        <f>'[16]LAP MINGGUAN'!R1544</f>
        <v>0</v>
      </c>
      <c r="U1544" s="359">
        <f t="shared" si="248"/>
        <v>0</v>
      </c>
      <c r="V1544" s="429">
        <f>'[8]RAB '!H1520</f>
        <v>0</v>
      </c>
      <c r="W1544" s="429">
        <f t="shared" si="247"/>
        <v>8010394.5219391016</v>
      </c>
    </row>
    <row r="1545" spans="1:23" s="342" customFormat="1" ht="34.5" customHeight="1" x14ac:dyDescent="0.25">
      <c r="A1545" s="939" t="s">
        <v>25</v>
      </c>
      <c r="B1545" s="940" t="s">
        <v>867</v>
      </c>
      <c r="C1545" s="941"/>
      <c r="D1545" s="941"/>
      <c r="E1545" s="942"/>
      <c r="F1545" s="943">
        <v>22.32</v>
      </c>
      <c r="G1545" s="903" t="str">
        <f>IF(ISBLANK(H1545),"",IF(H1545="BN",VLOOKUP(B1545,'[4]V. BAHAN'!$B$8:$E$14999,3,FALSE),IFERROR(VLOOKUP(H1545,'[4]III. DAFTAR AHS'!$B$7:$H$14999,5,FALSE),"ls")))</f>
        <v xml:space="preserve">m' </v>
      </c>
      <c r="H1545" s="943" t="s">
        <v>799</v>
      </c>
      <c r="I1545" s="669" t="s">
        <v>427</v>
      </c>
      <c r="J1545" s="436">
        <f>VLOOKUP(B1545,'[5] RAB LAMA'!$B$9:$E$5553,4,FALSE)</f>
        <v>85104.107101035013</v>
      </c>
      <c r="K1545" s="436">
        <f t="shared" si="259"/>
        <v>1899523.6704951015</v>
      </c>
      <c r="L1545" s="437">
        <f t="shared" si="260"/>
        <v>4.9709969537984596E-3</v>
      </c>
      <c r="M1545" s="894"/>
      <c r="N1545" s="894">
        <f t="shared" si="261"/>
        <v>0</v>
      </c>
      <c r="O1545" s="894"/>
      <c r="P1545" s="894">
        <f t="shared" si="262"/>
        <v>0</v>
      </c>
      <c r="Q1545" s="894"/>
      <c r="R1545" s="894">
        <f t="shared" si="263"/>
        <v>0</v>
      </c>
      <c r="S1545" s="895"/>
      <c r="T1545" s="359">
        <f>'[16]LAP MINGGUAN'!R1545</f>
        <v>0</v>
      </c>
      <c r="U1545" s="359">
        <f t="shared" si="248"/>
        <v>0</v>
      </c>
      <c r="V1545" s="429">
        <f>'[8]RAB '!H1521</f>
        <v>8010394.5219391016</v>
      </c>
      <c r="W1545" s="429">
        <f t="shared" si="247"/>
        <v>-6110870.8514440004</v>
      </c>
    </row>
    <row r="1546" spans="1:23" s="342" customFormat="1" ht="34.5" customHeight="1" x14ac:dyDescent="0.25">
      <c r="A1546" s="939" t="s">
        <v>25</v>
      </c>
      <c r="B1546" s="940" t="s">
        <v>782</v>
      </c>
      <c r="C1546" s="941"/>
      <c r="D1546" s="941"/>
      <c r="E1546" s="942"/>
      <c r="F1546" s="943">
        <v>15.68</v>
      </c>
      <c r="G1546" s="903" t="str">
        <f>IF(ISBLANK(H1546),"",IF(H1546="BN",VLOOKUP(B1546,'[4]V. BAHAN'!$B$8:$E$14999,3,FALSE),IFERROR(VLOOKUP(H1546,'[4]III. DAFTAR AHS'!$B$7:$H$14999,5,FALSE),"ls")))</f>
        <v xml:space="preserve">m2 </v>
      </c>
      <c r="H1546" s="943" t="s">
        <v>783</v>
      </c>
      <c r="I1546" s="669" t="s">
        <v>784</v>
      </c>
      <c r="J1546" s="436">
        <f>VLOOKUP(B1546,'[5] RAB LAMA'!$B$9:$E$5553,4,FALSE)</f>
        <v>114137.70585318751</v>
      </c>
      <c r="K1546" s="436">
        <f t="shared" si="259"/>
        <v>1789679.22777798</v>
      </c>
      <c r="L1546" s="437">
        <f t="shared" si="260"/>
        <v>4.6835373139845586E-3</v>
      </c>
      <c r="M1546" s="894"/>
      <c r="N1546" s="894">
        <f t="shared" si="261"/>
        <v>0</v>
      </c>
      <c r="O1546" s="894"/>
      <c r="P1546" s="894">
        <f t="shared" si="262"/>
        <v>0</v>
      </c>
      <c r="Q1546" s="894"/>
      <c r="R1546" s="894">
        <f t="shared" si="263"/>
        <v>0</v>
      </c>
      <c r="S1546" s="895"/>
      <c r="T1546" s="359">
        <f>'[16]LAP MINGGUAN'!R1546</f>
        <v>0</v>
      </c>
      <c r="U1546" s="359">
        <f t="shared" si="248"/>
        <v>0</v>
      </c>
      <c r="V1546" s="429">
        <f>'[8]RAB '!H1522</f>
        <v>1899523.6704951015</v>
      </c>
      <c r="W1546" s="429">
        <f t="shared" si="247"/>
        <v>-109844.44271712145</v>
      </c>
    </row>
    <row r="1547" spans="1:23" s="342" customFormat="1" ht="34.5" customHeight="1" x14ac:dyDescent="0.25">
      <c r="A1547" s="939" t="s">
        <v>25</v>
      </c>
      <c r="B1547" s="940" t="s">
        <v>868</v>
      </c>
      <c r="C1547" s="941"/>
      <c r="D1547" s="941"/>
      <c r="E1547" s="942"/>
      <c r="F1547" s="943">
        <v>6</v>
      </c>
      <c r="G1547" s="903" t="str">
        <f>IF(ISBLANK(H1547),"",IF(H1547="BN",VLOOKUP(B1547,'[4]V. BAHAN'!$B$8:$E$14999,3,FALSE),IFERROR(VLOOKUP(H1547,'[4]III. DAFTAR AHS'!$B$7:$H$14999,5,FALSE),"ls")))</f>
        <v xml:space="preserve">psg </v>
      </c>
      <c r="H1547" s="943" t="s">
        <v>869</v>
      </c>
      <c r="I1547" s="669" t="s">
        <v>815</v>
      </c>
      <c r="J1547" s="436">
        <f>VLOOKUP(B1547,'[5] RAB LAMA'!$B$9:$E$5553,4,FALSE)</f>
        <v>147323.71197500001</v>
      </c>
      <c r="K1547" s="436">
        <f t="shared" si="259"/>
        <v>883942.27185000014</v>
      </c>
      <c r="L1547" s="437">
        <f t="shared" si="260"/>
        <v>2.3132506369635004E-3</v>
      </c>
      <c r="M1547" s="894"/>
      <c r="N1547" s="894">
        <f t="shared" si="261"/>
        <v>0</v>
      </c>
      <c r="O1547" s="894"/>
      <c r="P1547" s="894">
        <f t="shared" si="262"/>
        <v>0</v>
      </c>
      <c r="Q1547" s="894"/>
      <c r="R1547" s="894">
        <f t="shared" si="263"/>
        <v>0</v>
      </c>
      <c r="S1547" s="895"/>
      <c r="T1547" s="359">
        <f>'[16]LAP MINGGUAN'!R1547</f>
        <v>0</v>
      </c>
      <c r="U1547" s="359">
        <f t="shared" si="248"/>
        <v>0</v>
      </c>
      <c r="V1547" s="429">
        <f>'[8]RAB '!H1523</f>
        <v>1789679.22777798</v>
      </c>
      <c r="W1547" s="429">
        <f t="shared" si="247"/>
        <v>-905736.9559279799</v>
      </c>
    </row>
    <row r="1548" spans="1:23" s="342" customFormat="1" ht="34.5" customHeight="1" x14ac:dyDescent="0.25">
      <c r="A1548" s="939" t="s">
        <v>25</v>
      </c>
      <c r="B1548" s="940" t="s">
        <v>816</v>
      </c>
      <c r="C1548" s="941"/>
      <c r="D1548" s="941"/>
      <c r="E1548" s="942"/>
      <c r="F1548" s="943">
        <v>6</v>
      </c>
      <c r="G1548" s="903" t="str">
        <f>IF(ISBLANK(H1548),"",IF(H1548="BN",VLOOKUP(B1548,'[4]V. BAHAN'!$B$8:$E$14999,3,FALSE),IFERROR(VLOOKUP(H1548,'[4]III. DAFTAR AHS'!$B$7:$H$14999,5,FALSE),"ls")))</f>
        <v xml:space="preserve">bh </v>
      </c>
      <c r="H1548" s="943" t="s">
        <v>817</v>
      </c>
      <c r="I1548" s="669" t="s">
        <v>818</v>
      </c>
      <c r="J1548" s="436">
        <f>VLOOKUP(B1548,'[5] RAB LAMA'!$B$9:$E$5553,4,FALSE)</f>
        <v>72384.732090000005</v>
      </c>
      <c r="K1548" s="436">
        <f t="shared" si="259"/>
        <v>434308.39254000003</v>
      </c>
      <c r="L1548" s="437">
        <f t="shared" si="260"/>
        <v>1.1365721469334083E-3</v>
      </c>
      <c r="M1548" s="894"/>
      <c r="N1548" s="894">
        <f t="shared" si="261"/>
        <v>0</v>
      </c>
      <c r="O1548" s="894"/>
      <c r="P1548" s="894">
        <f t="shared" si="262"/>
        <v>0</v>
      </c>
      <c r="Q1548" s="894"/>
      <c r="R1548" s="894">
        <f t="shared" si="263"/>
        <v>0</v>
      </c>
      <c r="S1548" s="895"/>
      <c r="T1548" s="359">
        <f>'[16]LAP MINGGUAN'!R1548</f>
        <v>0</v>
      </c>
      <c r="U1548" s="359">
        <f t="shared" si="248"/>
        <v>0</v>
      </c>
      <c r="V1548" s="429">
        <f>'[8]RAB '!H1524</f>
        <v>883942.27185000014</v>
      </c>
      <c r="W1548" s="429">
        <f t="shared" si="247"/>
        <v>-449633.87931000011</v>
      </c>
    </row>
    <row r="1549" spans="1:23" s="342" customFormat="1" ht="34.5" customHeight="1" x14ac:dyDescent="0.25">
      <c r="A1549" s="939" t="s">
        <v>25</v>
      </c>
      <c r="B1549" s="940" t="s">
        <v>825</v>
      </c>
      <c r="C1549" s="941"/>
      <c r="D1549" s="941"/>
      <c r="E1549" s="942"/>
      <c r="F1549" s="943">
        <v>22.32</v>
      </c>
      <c r="G1549" s="903" t="str">
        <f>IF(ISBLANK(H1549),"",IF(H1549="BN",VLOOKUP(B1549,'[4]V. BAHAN'!$B$8:$E$14999,3,FALSE),IFERROR(VLOOKUP(H1549,'[4]III. DAFTAR AHS'!$B$7:$H$14999,5,FALSE),"ls")))</f>
        <v>m1</v>
      </c>
      <c r="H1549" s="943" t="s">
        <v>365</v>
      </c>
      <c r="I1549" s="669" t="s">
        <v>366</v>
      </c>
      <c r="J1549" s="436">
        <f>VLOOKUP(B1549,'[5] RAB LAMA'!$B$9:$E$5553,4,FALSE)</f>
        <v>1750</v>
      </c>
      <c r="K1549" s="436">
        <f t="shared" si="259"/>
        <v>39060</v>
      </c>
      <c r="L1549" s="437">
        <f t="shared" si="260"/>
        <v>1.0221885835450479E-4</v>
      </c>
      <c r="M1549" s="894"/>
      <c r="N1549" s="894">
        <f t="shared" si="261"/>
        <v>0</v>
      </c>
      <c r="O1549" s="894"/>
      <c r="P1549" s="894">
        <f t="shared" si="262"/>
        <v>0</v>
      </c>
      <c r="Q1549" s="894"/>
      <c r="R1549" s="894">
        <f t="shared" si="263"/>
        <v>0</v>
      </c>
      <c r="S1549" s="895"/>
      <c r="T1549" s="359">
        <f>'[16]LAP MINGGUAN'!R1549</f>
        <v>0</v>
      </c>
      <c r="U1549" s="359">
        <f t="shared" si="248"/>
        <v>0</v>
      </c>
      <c r="V1549" s="429">
        <f>'[8]RAB '!H1525</f>
        <v>434308.39254000003</v>
      </c>
      <c r="W1549" s="429">
        <f t="shared" si="247"/>
        <v>-395248.39254000003</v>
      </c>
    </row>
    <row r="1550" spans="1:23" s="342" customFormat="1" ht="34.5" customHeight="1" x14ac:dyDescent="0.25">
      <c r="A1550" s="939"/>
      <c r="B1550" s="951"/>
      <c r="C1550" s="900"/>
      <c r="D1550" s="900"/>
      <c r="E1550" s="952"/>
      <c r="F1550" s="943"/>
      <c r="G1550" s="943" t="str">
        <f>IF(ISBLANK(H1550),"",IF(H1550="BN",VLOOKUP(B1550,'[4]V. BAHAN'!$B$8:$E$1099,3,FALSE),IFERROR(VLOOKUP(H1550,'[4]III. DAFTAR AHS'!$B$7:$H$872,5,FALSE),"ls")))</f>
        <v/>
      </c>
      <c r="H1550" s="943"/>
      <c r="I1550" s="943" t="s">
        <v>243</v>
      </c>
      <c r="J1550" s="948"/>
      <c r="K1550" s="948"/>
      <c r="L1550" s="437"/>
      <c r="M1550" s="894"/>
      <c r="N1550" s="894"/>
      <c r="O1550" s="894"/>
      <c r="P1550" s="894"/>
      <c r="Q1550" s="894"/>
      <c r="R1550" s="894"/>
      <c r="S1550" s="895"/>
      <c r="T1550" s="359">
        <f>'[16]LAP MINGGUAN'!R1550</f>
        <v>0</v>
      </c>
      <c r="U1550" s="359">
        <f t="shared" si="248"/>
        <v>0</v>
      </c>
      <c r="V1550" s="429">
        <f>'[8]RAB '!H1526</f>
        <v>39060</v>
      </c>
      <c r="W1550" s="429">
        <f t="shared" si="247"/>
        <v>-39060</v>
      </c>
    </row>
    <row r="1551" spans="1:23" s="353" customFormat="1" ht="34.5" customHeight="1" x14ac:dyDescent="0.25">
      <c r="A1551" s="944">
        <f>A1543+1</f>
        <v>12</v>
      </c>
      <c r="B1551" s="945" t="s">
        <v>871</v>
      </c>
      <c r="C1551" s="946"/>
      <c r="D1551" s="946"/>
      <c r="E1551" s="947"/>
      <c r="F1551" s="943"/>
      <c r="G1551" s="943" t="str">
        <f>IF(ISBLANK(H1551),"",IF(H1551="BN",VLOOKUP(B1551,'[4]V. BAHAN'!$B$8:$E$1099,3,FALSE),IFERROR(VLOOKUP(H1551,'[4]III. DAFTAR AHS'!$B$7:$H$872,5,FALSE),"ls")))</f>
        <v/>
      </c>
      <c r="H1551" s="943"/>
      <c r="I1551" s="943" t="s">
        <v>243</v>
      </c>
      <c r="J1551" s="935"/>
      <c r="K1551" s="948"/>
      <c r="L1551" s="437"/>
      <c r="M1551" s="949"/>
      <c r="N1551" s="949"/>
      <c r="O1551" s="949"/>
      <c r="P1551" s="949"/>
      <c r="Q1551" s="949"/>
      <c r="R1551" s="949"/>
      <c r="S1551" s="950"/>
      <c r="T1551" s="359">
        <f>'[16]LAP MINGGUAN'!R1551</f>
        <v>0</v>
      </c>
      <c r="U1551" s="359">
        <f t="shared" si="248"/>
        <v>0</v>
      </c>
      <c r="V1551" s="429">
        <f>'[8]RAB '!H1527</f>
        <v>0</v>
      </c>
      <c r="W1551" s="429">
        <f t="shared" si="247"/>
        <v>0</v>
      </c>
    </row>
    <row r="1552" spans="1:23" s="342" customFormat="1" ht="34.5" customHeight="1" x14ac:dyDescent="0.25">
      <c r="A1552" s="939" t="s">
        <v>25</v>
      </c>
      <c r="B1552" s="940" t="s">
        <v>776</v>
      </c>
      <c r="C1552" s="941"/>
      <c r="D1552" s="941"/>
      <c r="E1552" s="942"/>
      <c r="F1552" s="943">
        <v>95.6</v>
      </c>
      <c r="G1552" s="903" t="str">
        <f>IF(ISBLANK(H1552),"",IF(H1552="BN",VLOOKUP(B1552,'[4]V. BAHAN'!$B$8:$E$14999,3,FALSE),IFERROR(VLOOKUP(H1552,'[4]III. DAFTAR AHS'!$B$7:$H$14999,5,FALSE),"ls")))</f>
        <v xml:space="preserve">m' </v>
      </c>
      <c r="H1552" s="943" t="s">
        <v>777</v>
      </c>
      <c r="I1552" s="669" t="s">
        <v>778</v>
      </c>
      <c r="J1552" s="436">
        <f>VLOOKUP(B1552,'[5] RAB LAMA'!$B$9:$E$5553,4,FALSE)</f>
        <v>123617.19941264046</v>
      </c>
      <c r="K1552" s="436">
        <f t="shared" ref="K1552:K1557" si="264">J1552*F1552</f>
        <v>11817804.263848428</v>
      </c>
      <c r="L1552" s="437">
        <f t="shared" ref="L1552:L1557" si="265">K1552/$K$4349*100</f>
        <v>3.0926842296661167E-2</v>
      </c>
      <c r="M1552" s="894"/>
      <c r="N1552" s="894">
        <f t="shared" ref="N1552:N1557" si="266">L1552*M1552/100</f>
        <v>0</v>
      </c>
      <c r="O1552" s="894"/>
      <c r="P1552" s="894">
        <f t="shared" ref="P1552:P1557" si="267">L1552*O1552/100</f>
        <v>0</v>
      </c>
      <c r="Q1552" s="894"/>
      <c r="R1552" s="894">
        <f t="shared" ref="R1552:R1557" si="268">L1552*Q1552/100</f>
        <v>0</v>
      </c>
      <c r="S1552" s="895"/>
      <c r="T1552" s="359">
        <f>'[16]LAP MINGGUAN'!R1552</f>
        <v>0</v>
      </c>
      <c r="U1552" s="359">
        <f t="shared" si="248"/>
        <v>0</v>
      </c>
      <c r="V1552" s="429">
        <f>'[8]RAB '!H1528</f>
        <v>0</v>
      </c>
      <c r="W1552" s="429">
        <f t="shared" si="247"/>
        <v>11817804.263848428</v>
      </c>
    </row>
    <row r="1553" spans="1:23" s="342" customFormat="1" ht="34.5" customHeight="1" x14ac:dyDescent="0.25">
      <c r="A1553" s="939" t="s">
        <v>25</v>
      </c>
      <c r="B1553" s="940" t="s">
        <v>867</v>
      </c>
      <c r="C1553" s="941"/>
      <c r="D1553" s="941"/>
      <c r="E1553" s="942"/>
      <c r="F1553" s="943">
        <v>46.4</v>
      </c>
      <c r="G1553" s="903" t="str">
        <f>IF(ISBLANK(H1553),"",IF(H1553="BN",VLOOKUP(B1553,'[4]V. BAHAN'!$B$8:$E$14999,3,FALSE),IFERROR(VLOOKUP(H1553,'[4]III. DAFTAR AHS'!$B$7:$H$14999,5,FALSE),"ls")))</f>
        <v xml:space="preserve">m' </v>
      </c>
      <c r="H1553" s="943" t="s">
        <v>799</v>
      </c>
      <c r="I1553" s="669" t="s">
        <v>427</v>
      </c>
      <c r="J1553" s="436">
        <f>VLOOKUP(B1553,'[5] RAB LAMA'!$B$9:$E$5553,4,FALSE)</f>
        <v>85104.107101035013</v>
      </c>
      <c r="K1553" s="436">
        <f t="shared" si="264"/>
        <v>3948830.5694880243</v>
      </c>
      <c r="L1553" s="437">
        <f t="shared" si="265"/>
        <v>1.03339721620183E-2</v>
      </c>
      <c r="M1553" s="894"/>
      <c r="N1553" s="894">
        <f t="shared" si="266"/>
        <v>0</v>
      </c>
      <c r="O1553" s="894"/>
      <c r="P1553" s="894">
        <f t="shared" si="267"/>
        <v>0</v>
      </c>
      <c r="Q1553" s="894"/>
      <c r="R1553" s="894">
        <f t="shared" si="268"/>
        <v>0</v>
      </c>
      <c r="S1553" s="895"/>
      <c r="T1553" s="359">
        <f>'[16]LAP MINGGUAN'!R1553</f>
        <v>0</v>
      </c>
      <c r="U1553" s="359">
        <f t="shared" si="248"/>
        <v>0</v>
      </c>
      <c r="V1553" s="429">
        <f>'[8]RAB '!H1529</f>
        <v>11817804.263848428</v>
      </c>
      <c r="W1553" s="429">
        <f t="shared" si="247"/>
        <v>-7868973.6943604033</v>
      </c>
    </row>
    <row r="1554" spans="1:23" s="342" customFormat="1" ht="34.5" customHeight="1" x14ac:dyDescent="0.25">
      <c r="A1554" s="939" t="s">
        <v>25</v>
      </c>
      <c r="B1554" s="940" t="s">
        <v>782</v>
      </c>
      <c r="C1554" s="941"/>
      <c r="D1554" s="941"/>
      <c r="E1554" s="942"/>
      <c r="F1554" s="943">
        <v>23.38</v>
      </c>
      <c r="G1554" s="903" t="str">
        <f>IF(ISBLANK(H1554),"",IF(H1554="BN",VLOOKUP(B1554,'[4]V. BAHAN'!$B$8:$E$14999,3,FALSE),IFERROR(VLOOKUP(H1554,'[4]III. DAFTAR AHS'!$B$7:$H$14999,5,FALSE),"ls")))</f>
        <v xml:space="preserve">m2 </v>
      </c>
      <c r="H1554" s="943" t="s">
        <v>783</v>
      </c>
      <c r="I1554" s="669" t="s">
        <v>784</v>
      </c>
      <c r="J1554" s="436">
        <f>VLOOKUP(B1554,'[5] RAB LAMA'!$B$9:$E$5553,4,FALSE)</f>
        <v>114137.70585318751</v>
      </c>
      <c r="K1554" s="436">
        <f t="shared" si="264"/>
        <v>2668539.562847524</v>
      </c>
      <c r="L1554" s="437">
        <f t="shared" si="265"/>
        <v>6.9834886735305468E-3</v>
      </c>
      <c r="M1554" s="894"/>
      <c r="N1554" s="894">
        <f t="shared" si="266"/>
        <v>0</v>
      </c>
      <c r="O1554" s="894"/>
      <c r="P1554" s="894">
        <f t="shared" si="267"/>
        <v>0</v>
      </c>
      <c r="Q1554" s="894"/>
      <c r="R1554" s="894">
        <f t="shared" si="268"/>
        <v>0</v>
      </c>
      <c r="S1554" s="895"/>
      <c r="T1554" s="359">
        <f>'[16]LAP MINGGUAN'!R1554</f>
        <v>0</v>
      </c>
      <c r="U1554" s="359">
        <f t="shared" si="248"/>
        <v>0</v>
      </c>
      <c r="V1554" s="429">
        <f>'[8]RAB '!H1530</f>
        <v>3948830.5694880243</v>
      </c>
      <c r="W1554" s="429">
        <f t="shared" si="247"/>
        <v>-1280291.0066405004</v>
      </c>
    </row>
    <row r="1555" spans="1:23" s="342" customFormat="1" ht="34.5" customHeight="1" x14ac:dyDescent="0.25">
      <c r="A1555" s="939" t="s">
        <v>25</v>
      </c>
      <c r="B1555" s="940" t="s">
        <v>868</v>
      </c>
      <c r="C1555" s="941"/>
      <c r="D1555" s="941"/>
      <c r="E1555" s="942"/>
      <c r="F1555" s="943">
        <v>32</v>
      </c>
      <c r="G1555" s="903" t="str">
        <f>IF(ISBLANK(H1555),"",IF(H1555="BN",VLOOKUP(B1555,'[4]V. BAHAN'!$B$8:$E$14999,3,FALSE),IFERROR(VLOOKUP(H1555,'[4]III. DAFTAR AHS'!$B$7:$H$14999,5,FALSE),"ls")))</f>
        <v xml:space="preserve">psg </v>
      </c>
      <c r="H1555" s="943" t="s">
        <v>869</v>
      </c>
      <c r="I1555" s="669" t="s">
        <v>815</v>
      </c>
      <c r="J1555" s="436">
        <f>VLOOKUP(B1555,'[5] RAB LAMA'!$B$9:$E$5553,4,FALSE)</f>
        <v>147323.71197500001</v>
      </c>
      <c r="K1555" s="436">
        <f t="shared" si="264"/>
        <v>4714358.7832000004</v>
      </c>
      <c r="L1555" s="437">
        <f t="shared" si="265"/>
        <v>1.2337336730472003E-2</v>
      </c>
      <c r="M1555" s="894"/>
      <c r="N1555" s="894">
        <f t="shared" si="266"/>
        <v>0</v>
      </c>
      <c r="O1555" s="894"/>
      <c r="P1555" s="894">
        <f t="shared" si="267"/>
        <v>0</v>
      </c>
      <c r="Q1555" s="894"/>
      <c r="R1555" s="894">
        <f t="shared" si="268"/>
        <v>0</v>
      </c>
      <c r="S1555" s="895"/>
      <c r="T1555" s="359">
        <f>'[16]LAP MINGGUAN'!R1555</f>
        <v>0</v>
      </c>
      <c r="U1555" s="359">
        <f t="shared" si="248"/>
        <v>0</v>
      </c>
      <c r="V1555" s="429">
        <f>'[8]RAB '!H1531</f>
        <v>2668539.562847524</v>
      </c>
      <c r="W1555" s="429">
        <f t="shared" si="247"/>
        <v>2045819.2203524765</v>
      </c>
    </row>
    <row r="1556" spans="1:23" s="342" customFormat="1" ht="34.5" customHeight="1" x14ac:dyDescent="0.25">
      <c r="A1556" s="939" t="s">
        <v>25</v>
      </c>
      <c r="B1556" s="940" t="s">
        <v>816</v>
      </c>
      <c r="C1556" s="941"/>
      <c r="D1556" s="941"/>
      <c r="E1556" s="942"/>
      <c r="F1556" s="943">
        <v>32</v>
      </c>
      <c r="G1556" s="903" t="str">
        <f>IF(ISBLANK(H1556),"",IF(H1556="BN",VLOOKUP(B1556,'[4]V. BAHAN'!$B$8:$E$14999,3,FALSE),IFERROR(VLOOKUP(H1556,'[4]III. DAFTAR AHS'!$B$7:$H$14999,5,FALSE),"ls")))</f>
        <v xml:space="preserve">bh </v>
      </c>
      <c r="H1556" s="943" t="s">
        <v>817</v>
      </c>
      <c r="I1556" s="669" t="s">
        <v>818</v>
      </c>
      <c r="J1556" s="436">
        <f>VLOOKUP(B1556,'[5] RAB LAMA'!$B$9:$E$5553,4,FALSE)</f>
        <v>72384.732090000005</v>
      </c>
      <c r="K1556" s="436">
        <f t="shared" si="264"/>
        <v>2316311.4268800002</v>
      </c>
      <c r="L1556" s="437">
        <f t="shared" si="265"/>
        <v>6.0617181169781769E-3</v>
      </c>
      <c r="M1556" s="894"/>
      <c r="N1556" s="894">
        <f t="shared" si="266"/>
        <v>0</v>
      </c>
      <c r="O1556" s="894"/>
      <c r="P1556" s="894">
        <f t="shared" si="267"/>
        <v>0</v>
      </c>
      <c r="Q1556" s="894"/>
      <c r="R1556" s="894">
        <f t="shared" si="268"/>
        <v>0</v>
      </c>
      <c r="S1556" s="895"/>
      <c r="T1556" s="359">
        <f>'[16]LAP MINGGUAN'!R1556</f>
        <v>0</v>
      </c>
      <c r="U1556" s="359">
        <f t="shared" si="248"/>
        <v>0</v>
      </c>
      <c r="V1556" s="429">
        <f>'[8]RAB '!H1532</f>
        <v>4714358.7832000004</v>
      </c>
      <c r="W1556" s="429">
        <f t="shared" si="247"/>
        <v>-2398047.3563200003</v>
      </c>
    </row>
    <row r="1557" spans="1:23" s="342" customFormat="1" ht="34.5" customHeight="1" x14ac:dyDescent="0.25">
      <c r="A1557" s="939" t="s">
        <v>25</v>
      </c>
      <c r="B1557" s="940" t="s">
        <v>825</v>
      </c>
      <c r="C1557" s="941"/>
      <c r="D1557" s="941"/>
      <c r="E1557" s="942"/>
      <c r="F1557" s="943">
        <v>46.4</v>
      </c>
      <c r="G1557" s="903" t="str">
        <f>IF(ISBLANK(H1557),"",IF(H1557="BN",VLOOKUP(B1557,'[4]V. BAHAN'!$B$8:$E$14999,3,FALSE),IFERROR(VLOOKUP(H1557,'[4]III. DAFTAR AHS'!$B$7:$H$14999,5,FALSE),"ls")))</f>
        <v>m1</v>
      </c>
      <c r="H1557" s="943" t="s">
        <v>365</v>
      </c>
      <c r="I1557" s="669" t="s">
        <v>366</v>
      </c>
      <c r="J1557" s="436">
        <f>VLOOKUP(B1557,'[5] RAB LAMA'!$B$9:$E$5553,4,FALSE)</f>
        <v>1750</v>
      </c>
      <c r="K1557" s="436">
        <f t="shared" si="264"/>
        <v>81200</v>
      </c>
      <c r="L1557" s="437">
        <f t="shared" si="265"/>
        <v>2.124979851097232E-4</v>
      </c>
      <c r="M1557" s="894"/>
      <c r="N1557" s="894">
        <f t="shared" si="266"/>
        <v>0</v>
      </c>
      <c r="O1557" s="894"/>
      <c r="P1557" s="894">
        <f t="shared" si="267"/>
        <v>0</v>
      </c>
      <c r="Q1557" s="894"/>
      <c r="R1557" s="894">
        <f t="shared" si="268"/>
        <v>0</v>
      </c>
      <c r="S1557" s="895"/>
      <c r="T1557" s="359">
        <f>'[16]LAP MINGGUAN'!R1557</f>
        <v>0</v>
      </c>
      <c r="U1557" s="359">
        <f t="shared" si="248"/>
        <v>0</v>
      </c>
      <c r="V1557" s="429">
        <f>'[8]RAB '!H1533</f>
        <v>2316311.4268800002</v>
      </c>
      <c r="W1557" s="429">
        <f t="shared" si="247"/>
        <v>-2235111.4268800002</v>
      </c>
    </row>
    <row r="1558" spans="1:23" s="342" customFormat="1" ht="34.5" customHeight="1" x14ac:dyDescent="0.25">
      <c r="A1558" s="939"/>
      <c r="B1558" s="951"/>
      <c r="C1558" s="900"/>
      <c r="D1558" s="900"/>
      <c r="E1558" s="952"/>
      <c r="F1558" s="943"/>
      <c r="G1558" s="943" t="str">
        <f>IF(ISBLANK(H1558),"",IF(H1558="BN",VLOOKUP(B1558,'[4]V. BAHAN'!$B$8:$E$1099,3,FALSE),IFERROR(VLOOKUP(H1558,'[4]III. DAFTAR AHS'!$B$7:$H$872,5,FALSE),"ls")))</f>
        <v/>
      </c>
      <c r="H1558" s="943"/>
      <c r="I1558" s="943" t="s">
        <v>243</v>
      </c>
      <c r="J1558" s="948"/>
      <c r="K1558" s="948"/>
      <c r="L1558" s="437"/>
      <c r="M1558" s="894"/>
      <c r="N1558" s="894"/>
      <c r="O1558" s="894"/>
      <c r="P1558" s="894"/>
      <c r="Q1558" s="894"/>
      <c r="R1558" s="894"/>
      <c r="S1558" s="895"/>
      <c r="T1558" s="359">
        <f>'[16]LAP MINGGUAN'!R1558</f>
        <v>0</v>
      </c>
      <c r="U1558" s="359">
        <f t="shared" si="248"/>
        <v>0</v>
      </c>
      <c r="V1558" s="429">
        <f>'[8]RAB '!H1534</f>
        <v>81200</v>
      </c>
      <c r="W1558" s="429">
        <f t="shared" si="247"/>
        <v>-81200</v>
      </c>
    </row>
    <row r="1559" spans="1:23" s="353" customFormat="1" ht="34.5" customHeight="1" x14ac:dyDescent="0.25">
      <c r="A1559" s="944">
        <f>A1551+1</f>
        <v>13</v>
      </c>
      <c r="B1559" s="945" t="s">
        <v>872</v>
      </c>
      <c r="C1559" s="946"/>
      <c r="D1559" s="946"/>
      <c r="E1559" s="947"/>
      <c r="F1559" s="956"/>
      <c r="G1559" s="956" t="str">
        <f>IF(ISBLANK(H1559),"",IF(H1559="BN",VLOOKUP(B1559,'[4]V. BAHAN'!$B$8:$E$1099,3,FALSE),IFERROR(VLOOKUP(H1559,'[4]III. DAFTAR AHS'!$B$7:$H$872,5,FALSE),"ls")))</f>
        <v/>
      </c>
      <c r="H1559" s="956"/>
      <c r="I1559" s="956" t="s">
        <v>243</v>
      </c>
      <c r="J1559" s="957"/>
      <c r="K1559" s="958"/>
      <c r="L1559" s="437"/>
      <c r="M1559" s="949"/>
      <c r="N1559" s="949"/>
      <c r="O1559" s="949"/>
      <c r="P1559" s="949"/>
      <c r="Q1559" s="949"/>
      <c r="R1559" s="949"/>
      <c r="S1559" s="950"/>
      <c r="T1559" s="359">
        <f>'[16]LAP MINGGUAN'!R1559</f>
        <v>0</v>
      </c>
      <c r="U1559" s="359">
        <f t="shared" si="248"/>
        <v>0</v>
      </c>
      <c r="V1559" s="429">
        <f>'[8]RAB '!H1535</f>
        <v>0</v>
      </c>
      <c r="W1559" s="429">
        <f t="shared" si="247"/>
        <v>0</v>
      </c>
    </row>
    <row r="1560" spans="1:23" s="342" customFormat="1" ht="34.5" customHeight="1" x14ac:dyDescent="0.25">
      <c r="A1560" s="939" t="s">
        <v>25</v>
      </c>
      <c r="B1560" s="940" t="s">
        <v>776</v>
      </c>
      <c r="C1560" s="941"/>
      <c r="D1560" s="941"/>
      <c r="E1560" s="942"/>
      <c r="F1560" s="943">
        <v>6</v>
      </c>
      <c r="G1560" s="903" t="str">
        <f>IF(ISBLANK(H1560),"",IF(H1560="BN",VLOOKUP(B1560,'[4]V. BAHAN'!$B$8:$E$14999,3,FALSE),IFERROR(VLOOKUP(H1560,'[4]III. DAFTAR AHS'!$B$7:$H$14999,5,FALSE),"ls")))</f>
        <v xml:space="preserve">m' </v>
      </c>
      <c r="H1560" s="943" t="s">
        <v>777</v>
      </c>
      <c r="I1560" s="669" t="s">
        <v>778</v>
      </c>
      <c r="J1560" s="436">
        <f>VLOOKUP(B1560,'[5] RAB LAMA'!$B$9:$E$5553,4,FALSE)</f>
        <v>123617.19941264046</v>
      </c>
      <c r="K1560" s="436">
        <f t="shared" ref="K1560:K1565" si="269">J1560*F1560</f>
        <v>741703.19647584273</v>
      </c>
      <c r="L1560" s="437">
        <f t="shared" ref="L1560:L1565" si="270">K1560/$K$4349*100</f>
        <v>1.9410152069034205E-3</v>
      </c>
      <c r="M1560" s="894"/>
      <c r="N1560" s="894">
        <f t="shared" ref="N1560:N1565" si="271">L1560*M1560/100</f>
        <v>0</v>
      </c>
      <c r="O1560" s="894"/>
      <c r="P1560" s="894">
        <f t="shared" ref="P1560:P1565" si="272">L1560*O1560/100</f>
        <v>0</v>
      </c>
      <c r="Q1560" s="894"/>
      <c r="R1560" s="894">
        <f t="shared" ref="R1560:R1565" si="273">L1560*Q1560/100</f>
        <v>0</v>
      </c>
      <c r="S1560" s="895"/>
      <c r="T1560" s="359">
        <f>'[16]LAP MINGGUAN'!R1560</f>
        <v>0</v>
      </c>
      <c r="U1560" s="359">
        <f t="shared" si="248"/>
        <v>0</v>
      </c>
      <c r="V1560" s="429">
        <f>'[8]RAB '!H1536</f>
        <v>0</v>
      </c>
      <c r="W1560" s="429">
        <f t="shared" si="247"/>
        <v>741703.19647584273</v>
      </c>
    </row>
    <row r="1561" spans="1:23" s="342" customFormat="1" ht="34.5" customHeight="1" x14ac:dyDescent="0.25">
      <c r="A1561" s="939" t="s">
        <v>25</v>
      </c>
      <c r="B1561" s="940" t="s">
        <v>867</v>
      </c>
      <c r="C1561" s="941"/>
      <c r="D1561" s="941"/>
      <c r="E1561" s="942"/>
      <c r="F1561" s="943">
        <v>3.64</v>
      </c>
      <c r="G1561" s="903" t="str">
        <f>IF(ISBLANK(H1561),"",IF(H1561="BN",VLOOKUP(B1561,'[4]V. BAHAN'!$B$8:$E$14999,3,FALSE),IFERROR(VLOOKUP(H1561,'[4]III. DAFTAR AHS'!$B$7:$H$14999,5,FALSE),"ls")))</f>
        <v xml:space="preserve">m' </v>
      </c>
      <c r="H1561" s="943" t="s">
        <v>799</v>
      </c>
      <c r="I1561" s="669" t="s">
        <v>427</v>
      </c>
      <c r="J1561" s="436">
        <f>VLOOKUP(B1561,'[5] RAB LAMA'!$B$9:$E$5553,4,FALSE)</f>
        <v>85104.107101035013</v>
      </c>
      <c r="K1561" s="436">
        <f t="shared" si="269"/>
        <v>309778.94984776748</v>
      </c>
      <c r="L1561" s="437">
        <f t="shared" si="270"/>
        <v>8.1068229891695311E-4</v>
      </c>
      <c r="M1561" s="894"/>
      <c r="N1561" s="894">
        <f t="shared" si="271"/>
        <v>0</v>
      </c>
      <c r="O1561" s="894"/>
      <c r="P1561" s="894">
        <f t="shared" si="272"/>
        <v>0</v>
      </c>
      <c r="Q1561" s="894"/>
      <c r="R1561" s="894">
        <f t="shared" si="273"/>
        <v>0</v>
      </c>
      <c r="S1561" s="895"/>
      <c r="T1561" s="359">
        <f>'[16]LAP MINGGUAN'!R1561</f>
        <v>0</v>
      </c>
      <c r="U1561" s="359">
        <f t="shared" si="248"/>
        <v>0</v>
      </c>
      <c r="V1561" s="429">
        <f>'[8]RAB '!H1537</f>
        <v>741703.19647584273</v>
      </c>
      <c r="W1561" s="429">
        <f t="shared" si="247"/>
        <v>-431924.24662807526</v>
      </c>
    </row>
    <row r="1562" spans="1:23" s="342" customFormat="1" ht="34.5" customHeight="1" x14ac:dyDescent="0.25">
      <c r="A1562" s="939" t="s">
        <v>25</v>
      </c>
      <c r="B1562" s="940" t="s">
        <v>782</v>
      </c>
      <c r="C1562" s="941"/>
      <c r="D1562" s="941"/>
      <c r="E1562" s="942"/>
      <c r="F1562" s="943">
        <v>1.03</v>
      </c>
      <c r="G1562" s="903" t="str">
        <f>IF(ISBLANK(H1562),"",IF(H1562="BN",VLOOKUP(B1562,'[4]V. BAHAN'!$B$8:$E$14999,3,FALSE),IFERROR(VLOOKUP(H1562,'[4]III. DAFTAR AHS'!$B$7:$H$14999,5,FALSE),"ls")))</f>
        <v xml:space="preserve">m2 </v>
      </c>
      <c r="H1562" s="943" t="s">
        <v>783</v>
      </c>
      <c r="I1562" s="669" t="s">
        <v>784</v>
      </c>
      <c r="J1562" s="436">
        <f>VLOOKUP(B1562,'[5] RAB LAMA'!$B$9:$E$5553,4,FALSE)</f>
        <v>114137.70585318751</v>
      </c>
      <c r="K1562" s="436">
        <f t="shared" si="269"/>
        <v>117561.83702878313</v>
      </c>
      <c r="L1562" s="437">
        <f t="shared" si="270"/>
        <v>3.0765583121199587E-4</v>
      </c>
      <c r="M1562" s="894"/>
      <c r="N1562" s="894">
        <f t="shared" si="271"/>
        <v>0</v>
      </c>
      <c r="O1562" s="894"/>
      <c r="P1562" s="894">
        <f t="shared" si="272"/>
        <v>0</v>
      </c>
      <c r="Q1562" s="894"/>
      <c r="R1562" s="894">
        <f t="shared" si="273"/>
        <v>0</v>
      </c>
      <c r="S1562" s="895"/>
      <c r="T1562" s="359">
        <f>'[16]LAP MINGGUAN'!R1562</f>
        <v>0</v>
      </c>
      <c r="U1562" s="359">
        <f t="shared" si="248"/>
        <v>0</v>
      </c>
      <c r="V1562" s="429">
        <f>'[8]RAB '!H1538</f>
        <v>309778.94984776748</v>
      </c>
      <c r="W1562" s="429">
        <f t="shared" si="247"/>
        <v>-192217.11281898434</v>
      </c>
    </row>
    <row r="1563" spans="1:23" s="342" customFormat="1" ht="34.5" customHeight="1" x14ac:dyDescent="0.25">
      <c r="A1563" s="939" t="s">
        <v>25</v>
      </c>
      <c r="B1563" s="940" t="s">
        <v>868</v>
      </c>
      <c r="C1563" s="941"/>
      <c r="D1563" s="941"/>
      <c r="E1563" s="942"/>
      <c r="F1563" s="943">
        <v>1</v>
      </c>
      <c r="G1563" s="903" t="str">
        <f>IF(ISBLANK(H1563),"",IF(H1563="BN",VLOOKUP(B1563,'[4]V. BAHAN'!$B$8:$E$14999,3,FALSE),IFERROR(VLOOKUP(H1563,'[4]III. DAFTAR AHS'!$B$7:$H$14999,5,FALSE),"ls")))</f>
        <v xml:space="preserve">psg </v>
      </c>
      <c r="H1563" s="943" t="s">
        <v>869</v>
      </c>
      <c r="I1563" s="669" t="s">
        <v>815</v>
      </c>
      <c r="J1563" s="436">
        <f>VLOOKUP(B1563,'[5] RAB LAMA'!$B$9:$E$5553,4,FALSE)</f>
        <v>147323.71197500001</v>
      </c>
      <c r="K1563" s="436">
        <f t="shared" si="269"/>
        <v>147323.71197500001</v>
      </c>
      <c r="L1563" s="437">
        <f t="shared" si="270"/>
        <v>3.855417728272501E-4</v>
      </c>
      <c r="M1563" s="894"/>
      <c r="N1563" s="894">
        <f t="shared" si="271"/>
        <v>0</v>
      </c>
      <c r="O1563" s="894"/>
      <c r="P1563" s="894">
        <f t="shared" si="272"/>
        <v>0</v>
      </c>
      <c r="Q1563" s="894"/>
      <c r="R1563" s="894">
        <f t="shared" si="273"/>
        <v>0</v>
      </c>
      <c r="S1563" s="895"/>
      <c r="T1563" s="359">
        <f>'[16]LAP MINGGUAN'!R1563</f>
        <v>0</v>
      </c>
      <c r="U1563" s="359">
        <f t="shared" si="248"/>
        <v>0</v>
      </c>
      <c r="V1563" s="429">
        <f>'[8]RAB '!H1539</f>
        <v>117561.83702878313</v>
      </c>
      <c r="W1563" s="429">
        <f t="shared" si="247"/>
        <v>29761.874946216878</v>
      </c>
    </row>
    <row r="1564" spans="1:23" s="342" customFormat="1" ht="34.5" customHeight="1" x14ac:dyDescent="0.25">
      <c r="A1564" s="939" t="s">
        <v>25</v>
      </c>
      <c r="B1564" s="940" t="s">
        <v>816</v>
      </c>
      <c r="C1564" s="941"/>
      <c r="D1564" s="941"/>
      <c r="E1564" s="942"/>
      <c r="F1564" s="943">
        <v>1</v>
      </c>
      <c r="G1564" s="903" t="str">
        <f>IF(ISBLANK(H1564),"",IF(H1564="BN",VLOOKUP(B1564,'[4]V. BAHAN'!$B$8:$E$14999,3,FALSE),IFERROR(VLOOKUP(H1564,'[4]III. DAFTAR AHS'!$B$7:$H$14999,5,FALSE),"ls")))</f>
        <v xml:space="preserve">bh </v>
      </c>
      <c r="H1564" s="943" t="s">
        <v>817</v>
      </c>
      <c r="I1564" s="669" t="s">
        <v>818</v>
      </c>
      <c r="J1564" s="436">
        <f>VLOOKUP(B1564,'[5] RAB LAMA'!$B$9:$E$5553,4,FALSE)</f>
        <v>72384.732090000005</v>
      </c>
      <c r="K1564" s="436">
        <f t="shared" si="269"/>
        <v>72384.732090000005</v>
      </c>
      <c r="L1564" s="437">
        <f t="shared" si="270"/>
        <v>1.8942869115556803E-4</v>
      </c>
      <c r="M1564" s="894"/>
      <c r="N1564" s="894">
        <f t="shared" si="271"/>
        <v>0</v>
      </c>
      <c r="O1564" s="894"/>
      <c r="P1564" s="894">
        <f t="shared" si="272"/>
        <v>0</v>
      </c>
      <c r="Q1564" s="894"/>
      <c r="R1564" s="894">
        <f t="shared" si="273"/>
        <v>0</v>
      </c>
      <c r="S1564" s="895"/>
      <c r="T1564" s="359">
        <f>'[16]LAP MINGGUAN'!R1564</f>
        <v>0</v>
      </c>
      <c r="U1564" s="359">
        <f t="shared" si="248"/>
        <v>0</v>
      </c>
      <c r="V1564" s="429">
        <f>'[8]RAB '!H1540</f>
        <v>147323.71197500001</v>
      </c>
      <c r="W1564" s="429">
        <f t="shared" si="247"/>
        <v>-74938.979885000008</v>
      </c>
    </row>
    <row r="1565" spans="1:23" s="342" customFormat="1" ht="34.5" customHeight="1" x14ac:dyDescent="0.25">
      <c r="A1565" s="939" t="s">
        <v>25</v>
      </c>
      <c r="B1565" s="940" t="s">
        <v>825</v>
      </c>
      <c r="C1565" s="941"/>
      <c r="D1565" s="941"/>
      <c r="E1565" s="942"/>
      <c r="F1565" s="943">
        <v>3.64</v>
      </c>
      <c r="G1565" s="903" t="str">
        <f>IF(ISBLANK(H1565),"",IF(H1565="BN",VLOOKUP(B1565,'[4]V. BAHAN'!$B$8:$E$14999,3,FALSE),IFERROR(VLOOKUP(H1565,'[4]III. DAFTAR AHS'!$B$7:$H$14999,5,FALSE),"ls")))</f>
        <v>m1</v>
      </c>
      <c r="H1565" s="943" t="s">
        <v>365</v>
      </c>
      <c r="I1565" s="669" t="s">
        <v>366</v>
      </c>
      <c r="J1565" s="436">
        <f>VLOOKUP(B1565,'[5] RAB LAMA'!$B$9:$E$5553,4,FALSE)</f>
        <v>1750</v>
      </c>
      <c r="K1565" s="436">
        <f t="shared" si="269"/>
        <v>6370</v>
      </c>
      <c r="L1565" s="437">
        <f t="shared" si="270"/>
        <v>1.667010055602139E-5</v>
      </c>
      <c r="M1565" s="894"/>
      <c r="N1565" s="894">
        <f t="shared" si="271"/>
        <v>0</v>
      </c>
      <c r="O1565" s="894"/>
      <c r="P1565" s="894">
        <f t="shared" si="272"/>
        <v>0</v>
      </c>
      <c r="Q1565" s="894"/>
      <c r="R1565" s="894">
        <f t="shared" si="273"/>
        <v>0</v>
      </c>
      <c r="S1565" s="895"/>
      <c r="T1565" s="359">
        <f>'[16]LAP MINGGUAN'!R1565</f>
        <v>0</v>
      </c>
      <c r="U1565" s="359">
        <f t="shared" si="248"/>
        <v>0</v>
      </c>
      <c r="V1565" s="429">
        <f>'[8]RAB '!H1541</f>
        <v>72384.732090000005</v>
      </c>
      <c r="W1565" s="429">
        <f t="shared" si="247"/>
        <v>-66014.732090000005</v>
      </c>
    </row>
    <row r="1566" spans="1:23" s="342" customFormat="1" ht="34.5" customHeight="1" x14ac:dyDescent="0.25">
      <c r="A1566" s="939"/>
      <c r="B1566" s="951"/>
      <c r="C1566" s="900"/>
      <c r="D1566" s="900"/>
      <c r="E1566" s="952"/>
      <c r="F1566" s="943"/>
      <c r="G1566" s="943" t="str">
        <f>IF(ISBLANK(H1566),"",IF(H1566="BN",VLOOKUP(B1566,'[4]V. BAHAN'!$B$8:$E$1099,3,FALSE),IFERROR(VLOOKUP(H1566,'[4]III. DAFTAR AHS'!$B$7:$H$872,5,FALSE),"ls")))</f>
        <v/>
      </c>
      <c r="H1566" s="943"/>
      <c r="I1566" s="943" t="s">
        <v>243</v>
      </c>
      <c r="J1566" s="948"/>
      <c r="K1566" s="948"/>
      <c r="L1566" s="437"/>
      <c r="M1566" s="894"/>
      <c r="N1566" s="894"/>
      <c r="O1566" s="894"/>
      <c r="P1566" s="894"/>
      <c r="Q1566" s="894"/>
      <c r="R1566" s="894"/>
      <c r="S1566" s="895"/>
      <c r="T1566" s="359">
        <f>'[16]LAP MINGGUAN'!R1566</f>
        <v>0</v>
      </c>
      <c r="U1566" s="359">
        <f t="shared" si="248"/>
        <v>0</v>
      </c>
      <c r="V1566" s="429">
        <f>'[8]RAB '!H1542</f>
        <v>6370</v>
      </c>
      <c r="W1566" s="429">
        <f t="shared" si="247"/>
        <v>-6370</v>
      </c>
    </row>
    <row r="1567" spans="1:23" s="353" customFormat="1" ht="34.5" customHeight="1" x14ac:dyDescent="0.25">
      <c r="A1567" s="944">
        <f>A1559+1</f>
        <v>14</v>
      </c>
      <c r="B1567" s="945" t="s">
        <v>873</v>
      </c>
      <c r="C1567" s="946"/>
      <c r="D1567" s="946"/>
      <c r="E1567" s="947"/>
      <c r="F1567" s="943"/>
      <c r="G1567" s="943" t="str">
        <f>IF(ISBLANK(H1567),"",IF(H1567="BN",VLOOKUP(B1567,'[4]V. BAHAN'!$B$8:$E$1099,3,FALSE),IFERROR(VLOOKUP(H1567,'[4]III. DAFTAR AHS'!$B$7:$H$872,5,FALSE),"ls")))</f>
        <v/>
      </c>
      <c r="H1567" s="943"/>
      <c r="I1567" s="943" t="s">
        <v>243</v>
      </c>
      <c r="J1567" s="935"/>
      <c r="K1567" s="948"/>
      <c r="L1567" s="437"/>
      <c r="M1567" s="949"/>
      <c r="N1567" s="949"/>
      <c r="O1567" s="949"/>
      <c r="P1567" s="949"/>
      <c r="Q1567" s="949"/>
      <c r="R1567" s="949"/>
      <c r="S1567" s="950"/>
      <c r="T1567" s="359">
        <f>'[16]LAP MINGGUAN'!R1567</f>
        <v>0</v>
      </c>
      <c r="U1567" s="359">
        <f t="shared" si="248"/>
        <v>0</v>
      </c>
      <c r="V1567" s="429">
        <f>'[8]RAB '!H1543</f>
        <v>0</v>
      </c>
      <c r="W1567" s="429">
        <f t="shared" si="247"/>
        <v>0</v>
      </c>
    </row>
    <row r="1568" spans="1:23" s="342" customFormat="1" ht="34.5" customHeight="1" x14ac:dyDescent="0.25">
      <c r="A1568" s="939" t="s">
        <v>25</v>
      </c>
      <c r="B1568" s="940" t="s">
        <v>776</v>
      </c>
      <c r="C1568" s="941"/>
      <c r="D1568" s="941"/>
      <c r="E1568" s="942"/>
      <c r="F1568" s="943">
        <v>9.6</v>
      </c>
      <c r="G1568" s="903" t="str">
        <f>IF(ISBLANK(H1568),"",IF(H1568="BN",VLOOKUP(B1568,'[4]V. BAHAN'!$B$8:$E$14999,3,FALSE),IFERROR(VLOOKUP(H1568,'[4]III. DAFTAR AHS'!$B$7:$H$14999,5,FALSE),"ls")))</f>
        <v xml:space="preserve">m' </v>
      </c>
      <c r="H1568" s="943" t="s">
        <v>777</v>
      </c>
      <c r="I1568" s="669" t="s">
        <v>778</v>
      </c>
      <c r="J1568" s="436">
        <f>VLOOKUP(B1568,'[5] RAB LAMA'!$B$9:$E$5553,4,FALSE)</f>
        <v>123617.19941264046</v>
      </c>
      <c r="K1568" s="436">
        <f>J1568*F1568</f>
        <v>1186725.1143613483</v>
      </c>
      <c r="L1568" s="437">
        <f>K1568/$K$4349*100</f>
        <v>3.1056243310454727E-3</v>
      </c>
      <c r="M1568" s="894"/>
      <c r="N1568" s="894">
        <f>L1568*M1568/100</f>
        <v>0</v>
      </c>
      <c r="O1568" s="894"/>
      <c r="P1568" s="894">
        <f>L1568*O1568/100</f>
        <v>0</v>
      </c>
      <c r="Q1568" s="894"/>
      <c r="R1568" s="894">
        <f>L1568*Q1568/100</f>
        <v>0</v>
      </c>
      <c r="S1568" s="895"/>
      <c r="T1568" s="359">
        <f>'[16]LAP MINGGUAN'!R1568</f>
        <v>0</v>
      </c>
      <c r="U1568" s="359">
        <f t="shared" si="248"/>
        <v>0</v>
      </c>
      <c r="V1568" s="429">
        <f>'[8]RAB '!H1544</f>
        <v>0</v>
      </c>
      <c r="W1568" s="429">
        <f t="shared" si="247"/>
        <v>1186725.1143613483</v>
      </c>
    </row>
    <row r="1569" spans="1:23" s="342" customFormat="1" ht="34.5" customHeight="1" x14ac:dyDescent="0.25">
      <c r="A1569" s="939" t="s">
        <v>25</v>
      </c>
      <c r="B1569" s="940" t="s">
        <v>867</v>
      </c>
      <c r="C1569" s="941"/>
      <c r="D1569" s="941"/>
      <c r="E1569" s="942"/>
      <c r="F1569" s="943">
        <v>4.82</v>
      </c>
      <c r="G1569" s="903" t="str">
        <f>IF(ISBLANK(H1569),"",IF(H1569="BN",VLOOKUP(B1569,'[4]V. BAHAN'!$B$8:$E$14999,3,FALSE),IFERROR(VLOOKUP(H1569,'[4]III. DAFTAR AHS'!$B$7:$H$14999,5,FALSE),"ls")))</f>
        <v xml:space="preserve">m' </v>
      </c>
      <c r="H1569" s="943" t="s">
        <v>799</v>
      </c>
      <c r="I1569" s="669" t="s">
        <v>427</v>
      </c>
      <c r="J1569" s="436">
        <f>VLOOKUP(B1569,'[5] RAB LAMA'!$B$9:$E$5553,4,FALSE)</f>
        <v>85104.107101035013</v>
      </c>
      <c r="K1569" s="436">
        <f>J1569*F1569</f>
        <v>410201.79622698878</v>
      </c>
      <c r="L1569" s="437">
        <f>K1569/$K$4349*100</f>
        <v>1.0734859013131082E-3</v>
      </c>
      <c r="M1569" s="894"/>
      <c r="N1569" s="894">
        <f>L1569*M1569/100</f>
        <v>0</v>
      </c>
      <c r="O1569" s="894"/>
      <c r="P1569" s="894">
        <f>L1569*O1569/100</f>
        <v>0</v>
      </c>
      <c r="Q1569" s="894"/>
      <c r="R1569" s="894">
        <f>L1569*Q1569/100</f>
        <v>0</v>
      </c>
      <c r="S1569" s="895"/>
      <c r="T1569" s="359">
        <f>'[16]LAP MINGGUAN'!R1569</f>
        <v>0</v>
      </c>
      <c r="U1569" s="359">
        <f t="shared" si="248"/>
        <v>0</v>
      </c>
      <c r="V1569" s="429">
        <f>'[8]RAB '!H1545</f>
        <v>1186725.1143613483</v>
      </c>
      <c r="W1569" s="429">
        <f t="shared" si="247"/>
        <v>-776523.31813435955</v>
      </c>
    </row>
    <row r="1570" spans="1:23" s="342" customFormat="1" ht="34.5" customHeight="1" x14ac:dyDescent="0.25">
      <c r="A1570" s="939" t="s">
        <v>25</v>
      </c>
      <c r="B1570" s="940" t="s">
        <v>810</v>
      </c>
      <c r="C1570" s="941"/>
      <c r="D1570" s="941"/>
      <c r="E1570" s="942"/>
      <c r="F1570" s="943">
        <v>2.09</v>
      </c>
      <c r="G1570" s="903" t="str">
        <f>IF(ISBLANK(H1570),"",IF(H1570="BN",VLOOKUP(B1570,'[4]V. BAHAN'!$B$8:$E$14999,3,FALSE),IFERROR(VLOOKUP(H1570,'[4]III. DAFTAR AHS'!$B$7:$H$14999,5,FALSE),"ls")))</f>
        <v xml:space="preserve">m2 </v>
      </c>
      <c r="H1570" s="943" t="s">
        <v>811</v>
      </c>
      <c r="I1570" s="669" t="s">
        <v>812</v>
      </c>
      <c r="J1570" s="436">
        <f>VLOOKUP(B1570,'[5] RAB LAMA'!$B$9:$E$5553,4,FALSE)</f>
        <v>133287.953668375</v>
      </c>
      <c r="K1570" s="436">
        <f>J1570*F1570</f>
        <v>278571.82316690375</v>
      </c>
      <c r="L1570" s="437">
        <f>K1570/$K$4349*100</f>
        <v>7.2901417649395524E-4</v>
      </c>
      <c r="M1570" s="894"/>
      <c r="N1570" s="894">
        <f>L1570*M1570/100</f>
        <v>0</v>
      </c>
      <c r="O1570" s="894"/>
      <c r="P1570" s="894">
        <f>L1570*O1570/100</f>
        <v>0</v>
      </c>
      <c r="Q1570" s="894"/>
      <c r="R1570" s="894">
        <f>L1570*Q1570/100</f>
        <v>0</v>
      </c>
      <c r="S1570" s="895"/>
      <c r="T1570" s="359">
        <f>'[16]LAP MINGGUAN'!R1570</f>
        <v>0</v>
      </c>
      <c r="U1570" s="359">
        <f t="shared" si="248"/>
        <v>0</v>
      </c>
      <c r="V1570" s="429">
        <f>'[8]RAB '!H1546</f>
        <v>410201.79622698878</v>
      </c>
      <c r="W1570" s="429">
        <f t="shared" si="247"/>
        <v>-131629.97306008503</v>
      </c>
    </row>
    <row r="1571" spans="1:23" s="342" customFormat="1" ht="34.5" customHeight="1" x14ac:dyDescent="0.25">
      <c r="A1571" s="939" t="s">
        <v>25</v>
      </c>
      <c r="B1571" s="940" t="s">
        <v>850</v>
      </c>
      <c r="C1571" s="941"/>
      <c r="D1571" s="941"/>
      <c r="E1571" s="942"/>
      <c r="F1571" s="943">
        <v>4</v>
      </c>
      <c r="G1571" s="903" t="str">
        <f>IF(ISBLANK(H1571),"",IF(H1571="BN",VLOOKUP(B1571,'[4]V. BAHAN'!$B$8:$E$14999,3,FALSE),IFERROR(VLOOKUP(H1571,'[4]III. DAFTAR AHS'!$B$7:$H$14999,5,FALSE),"ls")))</f>
        <v xml:space="preserve">psg </v>
      </c>
      <c r="H1571" s="943" t="s">
        <v>851</v>
      </c>
      <c r="I1571" s="669" t="s">
        <v>427</v>
      </c>
      <c r="J1571" s="436">
        <f>VLOOKUP(B1571,'[5] RAB LAMA'!$B$9:$E$5553,4,FALSE)</f>
        <v>128419.32620000001</v>
      </c>
      <c r="K1571" s="436">
        <f>J1571*F1571</f>
        <v>513677.30480000004</v>
      </c>
      <c r="L1571" s="437">
        <f>K1571/$K$4349*100</f>
        <v>1.3442782298841523E-3</v>
      </c>
      <c r="M1571" s="894"/>
      <c r="N1571" s="894">
        <f>L1571*M1571/100</f>
        <v>0</v>
      </c>
      <c r="O1571" s="894"/>
      <c r="P1571" s="894">
        <f>L1571*O1571/100</f>
        <v>0</v>
      </c>
      <c r="Q1571" s="894"/>
      <c r="R1571" s="894">
        <f>L1571*Q1571/100</f>
        <v>0</v>
      </c>
      <c r="S1571" s="895"/>
      <c r="T1571" s="359">
        <f>'[16]LAP MINGGUAN'!R1571</f>
        <v>0</v>
      </c>
      <c r="U1571" s="359">
        <f t="shared" si="248"/>
        <v>0</v>
      </c>
      <c r="V1571" s="429">
        <f>'[8]RAB '!H1547</f>
        <v>278571.82316690375</v>
      </c>
      <c r="W1571" s="429">
        <f t="shared" si="247"/>
        <v>235105.48163309629</v>
      </c>
    </row>
    <row r="1572" spans="1:23" s="342" customFormat="1" ht="34.5" customHeight="1" x14ac:dyDescent="0.25">
      <c r="A1572" s="939" t="s">
        <v>25</v>
      </c>
      <c r="B1572" s="940" t="s">
        <v>874</v>
      </c>
      <c r="C1572" s="941"/>
      <c r="D1572" s="941"/>
      <c r="E1572" s="942"/>
      <c r="F1572" s="943">
        <v>2</v>
      </c>
      <c r="G1572" s="903" t="str">
        <f>IF(ISBLANK(H1572),"",IF(H1572="BN",VLOOKUP(B1572,'[4]V. BAHAN'!$B$8:$E$14999,3,FALSE),IFERROR(VLOOKUP(H1572,'[4]III. DAFTAR AHS'!$B$7:$H$14999,5,FALSE),"ls")))</f>
        <v xml:space="preserve">bh </v>
      </c>
      <c r="H1572" s="943" t="s">
        <v>875</v>
      </c>
      <c r="I1572" s="669" t="s">
        <v>824</v>
      </c>
      <c r="J1572" s="436">
        <f>VLOOKUP(B1572,'[5] RAB LAMA'!$B$9:$E$5553,4,FALSE)</f>
        <v>45815.069657499997</v>
      </c>
      <c r="K1572" s="436">
        <f>J1572*F1572</f>
        <v>91630.139314999993</v>
      </c>
      <c r="L1572" s="437">
        <f>K1572/$K$4349*100</f>
        <v>2.3979334950444253E-4</v>
      </c>
      <c r="M1572" s="894"/>
      <c r="N1572" s="894">
        <f>L1572*M1572/100</f>
        <v>0</v>
      </c>
      <c r="O1572" s="894"/>
      <c r="P1572" s="894">
        <f>L1572*O1572/100</f>
        <v>0</v>
      </c>
      <c r="Q1572" s="894"/>
      <c r="R1572" s="894">
        <f>L1572*Q1572/100</f>
        <v>0</v>
      </c>
      <c r="S1572" s="895"/>
      <c r="T1572" s="359">
        <f>'[16]LAP MINGGUAN'!R1572</f>
        <v>0</v>
      </c>
      <c r="U1572" s="359">
        <f t="shared" si="248"/>
        <v>0</v>
      </c>
      <c r="V1572" s="429">
        <f>'[8]RAB '!H1548</f>
        <v>513677.30480000004</v>
      </c>
      <c r="W1572" s="429">
        <f t="shared" ref="W1572:W1635" si="274">K1572-V1572</f>
        <v>-422047.16548500006</v>
      </c>
    </row>
    <row r="1573" spans="1:23" s="342" customFormat="1" ht="34.5" customHeight="1" x14ac:dyDescent="0.25">
      <c r="A1573" s="939"/>
      <c r="B1573" s="951"/>
      <c r="C1573" s="900"/>
      <c r="D1573" s="900"/>
      <c r="E1573" s="952"/>
      <c r="F1573" s="943"/>
      <c r="G1573" s="943" t="str">
        <f>IF(ISBLANK(H1573),"",IF(H1573="BN",VLOOKUP(B1573,'[4]V. BAHAN'!$B$8:$E$1099,3,FALSE),IFERROR(VLOOKUP(H1573,'[4]III. DAFTAR AHS'!$B$7:$H$872,5,FALSE),"ls")))</f>
        <v/>
      </c>
      <c r="H1573" s="943"/>
      <c r="I1573" s="943" t="s">
        <v>243</v>
      </c>
      <c r="J1573" s="948"/>
      <c r="K1573" s="948"/>
      <c r="L1573" s="437"/>
      <c r="M1573" s="894"/>
      <c r="N1573" s="894"/>
      <c r="O1573" s="894"/>
      <c r="P1573" s="894"/>
      <c r="Q1573" s="894"/>
      <c r="R1573" s="894"/>
      <c r="S1573" s="895"/>
      <c r="T1573" s="359">
        <f>'[16]LAP MINGGUAN'!R1573</f>
        <v>0</v>
      </c>
      <c r="U1573" s="359">
        <f t="shared" ref="U1573:U1636" si="275">N1573-T1573</f>
        <v>0</v>
      </c>
      <c r="V1573" s="429">
        <f>'[8]RAB '!H1549</f>
        <v>91630.139314999993</v>
      </c>
      <c r="W1573" s="429">
        <f t="shared" si="274"/>
        <v>-91630.139314999993</v>
      </c>
    </row>
    <row r="1574" spans="1:23" s="353" customFormat="1" ht="34.5" customHeight="1" x14ac:dyDescent="0.25">
      <c r="A1574" s="944">
        <f>A1567+1</f>
        <v>15</v>
      </c>
      <c r="B1574" s="945" t="s">
        <v>876</v>
      </c>
      <c r="C1574" s="946"/>
      <c r="D1574" s="946"/>
      <c r="E1574" s="947"/>
      <c r="F1574" s="943"/>
      <c r="G1574" s="943" t="str">
        <f>IF(ISBLANK(H1574),"",IF(H1574="BN",VLOOKUP(B1574,'[4]V. BAHAN'!$B$8:$E$1099,3,FALSE),IFERROR(VLOOKUP(H1574,'[4]III. DAFTAR AHS'!$B$7:$H$872,5,FALSE),"ls")))</f>
        <v/>
      </c>
      <c r="H1574" s="943"/>
      <c r="I1574" s="943" t="s">
        <v>243</v>
      </c>
      <c r="J1574" s="935"/>
      <c r="K1574" s="948"/>
      <c r="L1574" s="437"/>
      <c r="M1574" s="949"/>
      <c r="N1574" s="949"/>
      <c r="O1574" s="949"/>
      <c r="P1574" s="949"/>
      <c r="Q1574" s="949"/>
      <c r="R1574" s="949"/>
      <c r="S1574" s="950"/>
      <c r="T1574" s="359">
        <f>'[16]LAP MINGGUAN'!R1574</f>
        <v>0</v>
      </c>
      <c r="U1574" s="359">
        <f t="shared" si="275"/>
        <v>0</v>
      </c>
      <c r="V1574" s="429">
        <f>'[8]RAB '!H1550</f>
        <v>0</v>
      </c>
      <c r="W1574" s="429">
        <f t="shared" si="274"/>
        <v>0</v>
      </c>
    </row>
    <row r="1575" spans="1:23" s="342" customFormat="1" ht="34.5" customHeight="1" x14ac:dyDescent="0.25">
      <c r="A1575" s="939" t="s">
        <v>25</v>
      </c>
      <c r="B1575" s="940" t="s">
        <v>776</v>
      </c>
      <c r="C1575" s="941"/>
      <c r="D1575" s="941"/>
      <c r="E1575" s="942"/>
      <c r="F1575" s="943">
        <v>124.92</v>
      </c>
      <c r="G1575" s="903" t="str">
        <f>IF(ISBLANK(H1575),"",IF(H1575="BN",VLOOKUP(B1575,'[4]V. BAHAN'!$B$8:$E$14999,3,FALSE),IFERROR(VLOOKUP(H1575,'[4]III. DAFTAR AHS'!$B$7:$H$14999,5,FALSE),"ls")))</f>
        <v xml:space="preserve">m' </v>
      </c>
      <c r="H1575" s="943" t="s">
        <v>777</v>
      </c>
      <c r="I1575" s="669" t="s">
        <v>778</v>
      </c>
      <c r="J1575" s="436">
        <f>VLOOKUP(B1575,'[5] RAB LAMA'!$B$9:$E$5553,4,FALSE)</f>
        <v>123617.19941264046</v>
      </c>
      <c r="K1575" s="436">
        <f t="shared" ref="K1575:K1580" si="276">J1575*F1575</f>
        <v>15442260.550627047</v>
      </c>
      <c r="L1575" s="437">
        <f t="shared" ref="L1575:L1580" si="277">K1575/$K$4349*100</f>
        <v>4.0411936607729217E-2</v>
      </c>
      <c r="M1575" s="894"/>
      <c r="N1575" s="894">
        <f t="shared" ref="N1575:N1580" si="278">L1575*M1575/100</f>
        <v>0</v>
      </c>
      <c r="O1575" s="894"/>
      <c r="P1575" s="894">
        <f t="shared" ref="P1575:P1580" si="279">L1575*O1575/100</f>
        <v>0</v>
      </c>
      <c r="Q1575" s="894"/>
      <c r="R1575" s="894">
        <f t="shared" ref="R1575:R1580" si="280">L1575*Q1575/100</f>
        <v>0</v>
      </c>
      <c r="S1575" s="895"/>
      <c r="T1575" s="359">
        <f>'[16]LAP MINGGUAN'!R1575</f>
        <v>0</v>
      </c>
      <c r="U1575" s="359">
        <f t="shared" si="275"/>
        <v>0</v>
      </c>
      <c r="V1575" s="429">
        <f>'[8]RAB '!H1551</f>
        <v>0</v>
      </c>
      <c r="W1575" s="429">
        <f t="shared" si="274"/>
        <v>15442260.550627047</v>
      </c>
    </row>
    <row r="1576" spans="1:23" s="342" customFormat="1" ht="34.5" customHeight="1" x14ac:dyDescent="0.25">
      <c r="A1576" s="939" t="s">
        <v>25</v>
      </c>
      <c r="B1576" s="940" t="s">
        <v>877</v>
      </c>
      <c r="C1576" s="941"/>
      <c r="D1576" s="941"/>
      <c r="E1576" s="942"/>
      <c r="F1576" s="943">
        <v>132.30000000000001</v>
      </c>
      <c r="G1576" s="903" t="str">
        <f>IF(ISBLANK(H1576),"",IF(H1576="BN",VLOOKUP(B1576,'[4]V. BAHAN'!$B$8:$E$14999,3,FALSE),IFERROR(VLOOKUP(H1576,'[4]III. DAFTAR AHS'!$B$7:$H$14999,5,FALSE),"ls")))</f>
        <v xml:space="preserve">m' </v>
      </c>
      <c r="H1576" s="943" t="s">
        <v>799</v>
      </c>
      <c r="I1576" s="669" t="s">
        <v>427</v>
      </c>
      <c r="J1576" s="436">
        <f>VLOOKUP(B1576,'[5] RAB LAMA'!$B$9:$E$5553,4,FALSE)</f>
        <v>85104.107101035013</v>
      </c>
      <c r="K1576" s="436">
        <f t="shared" si="276"/>
        <v>11259273.369466932</v>
      </c>
      <c r="L1576" s="437">
        <f t="shared" si="277"/>
        <v>2.9465183556789253E-2</v>
      </c>
      <c r="M1576" s="894"/>
      <c r="N1576" s="894">
        <f t="shared" si="278"/>
        <v>0</v>
      </c>
      <c r="O1576" s="894"/>
      <c r="P1576" s="894">
        <f t="shared" si="279"/>
        <v>0</v>
      </c>
      <c r="Q1576" s="894"/>
      <c r="R1576" s="894">
        <f t="shared" si="280"/>
        <v>0</v>
      </c>
      <c r="S1576" s="895"/>
      <c r="T1576" s="359">
        <f>'[16]LAP MINGGUAN'!R1576</f>
        <v>0</v>
      </c>
      <c r="U1576" s="359">
        <f t="shared" si="275"/>
        <v>0</v>
      </c>
      <c r="V1576" s="429">
        <f>'[8]RAB '!H1552</f>
        <v>15442260.550627047</v>
      </c>
      <c r="W1576" s="429">
        <f t="shared" si="274"/>
        <v>-4182987.1811601147</v>
      </c>
    </row>
    <row r="1577" spans="1:23" s="342" customFormat="1" ht="34.5" customHeight="1" x14ac:dyDescent="0.25">
      <c r="A1577" s="939" t="s">
        <v>25</v>
      </c>
      <c r="B1577" s="940" t="s">
        <v>810</v>
      </c>
      <c r="C1577" s="941"/>
      <c r="D1577" s="941"/>
      <c r="E1577" s="942"/>
      <c r="F1577" s="943">
        <v>14.48</v>
      </c>
      <c r="G1577" s="903" t="str">
        <f>IF(ISBLANK(H1577),"",IF(H1577="BN",VLOOKUP(B1577,'[4]V. BAHAN'!$B$8:$E$14999,3,FALSE),IFERROR(VLOOKUP(H1577,'[4]III. DAFTAR AHS'!$B$7:$H$14999,5,FALSE),"ls")))</f>
        <v xml:space="preserve">m2 </v>
      </c>
      <c r="H1577" s="943" t="s">
        <v>811</v>
      </c>
      <c r="I1577" s="669" t="s">
        <v>812</v>
      </c>
      <c r="J1577" s="436">
        <f>VLOOKUP(B1577,'[5] RAB LAMA'!$B$9:$E$5553,4,FALSE)</f>
        <v>133287.953668375</v>
      </c>
      <c r="K1577" s="436">
        <f t="shared" si="276"/>
        <v>1930009.5691180702</v>
      </c>
      <c r="L1577" s="437">
        <f t="shared" si="277"/>
        <v>5.0507776438432888E-3</v>
      </c>
      <c r="M1577" s="894"/>
      <c r="N1577" s="894">
        <f t="shared" si="278"/>
        <v>0</v>
      </c>
      <c r="O1577" s="894"/>
      <c r="P1577" s="894">
        <f t="shared" si="279"/>
        <v>0</v>
      </c>
      <c r="Q1577" s="894"/>
      <c r="R1577" s="894">
        <f t="shared" si="280"/>
        <v>0</v>
      </c>
      <c r="S1577" s="895"/>
      <c r="T1577" s="359">
        <f>'[16]LAP MINGGUAN'!R1577</f>
        <v>0</v>
      </c>
      <c r="U1577" s="359">
        <f t="shared" si="275"/>
        <v>0</v>
      </c>
      <c r="V1577" s="429">
        <f>'[8]RAB '!H1553</f>
        <v>11259273.369466932</v>
      </c>
      <c r="W1577" s="429">
        <f t="shared" si="274"/>
        <v>-9329263.800348863</v>
      </c>
    </row>
    <row r="1578" spans="1:23" s="342" customFormat="1" ht="34.5" customHeight="1" x14ac:dyDescent="0.25">
      <c r="A1578" s="939" t="s">
        <v>25</v>
      </c>
      <c r="B1578" s="940" t="s">
        <v>878</v>
      </c>
      <c r="C1578" s="941"/>
      <c r="D1578" s="941"/>
      <c r="E1578" s="942"/>
      <c r="F1578" s="943">
        <v>54</v>
      </c>
      <c r="G1578" s="903" t="str">
        <f>IF(ISBLANK(H1578),"",IF(H1578="BN",VLOOKUP(B1578,'[4]V. BAHAN'!$B$8:$E$14999,3,FALSE),IFERROR(VLOOKUP(H1578,'[4]III. DAFTAR AHS'!$B$7:$H$14999,5,FALSE),"ls")))</f>
        <v xml:space="preserve">psg </v>
      </c>
      <c r="H1578" s="943" t="s">
        <v>879</v>
      </c>
      <c r="I1578" s="669" t="s">
        <v>815</v>
      </c>
      <c r="J1578" s="436">
        <f>VLOOKUP(B1578,'[5] RAB LAMA'!$B$9:$E$5553,4,FALSE)</f>
        <v>133736.87486499999</v>
      </c>
      <c r="K1578" s="436">
        <f t="shared" si="276"/>
        <v>7221791.2427099999</v>
      </c>
      <c r="L1578" s="437">
        <f t="shared" si="277"/>
        <v>1.8899212905898018E-2</v>
      </c>
      <c r="M1578" s="894"/>
      <c r="N1578" s="894">
        <f t="shared" si="278"/>
        <v>0</v>
      </c>
      <c r="O1578" s="894"/>
      <c r="P1578" s="894">
        <f t="shared" si="279"/>
        <v>0</v>
      </c>
      <c r="Q1578" s="894"/>
      <c r="R1578" s="894">
        <f t="shared" si="280"/>
        <v>0</v>
      </c>
      <c r="S1578" s="895"/>
      <c r="T1578" s="359">
        <f>'[16]LAP MINGGUAN'!R1578</f>
        <v>0</v>
      </c>
      <c r="U1578" s="359">
        <f t="shared" si="275"/>
        <v>0</v>
      </c>
      <c r="V1578" s="429">
        <f>'[8]RAB '!H1554</f>
        <v>1930009.5691180702</v>
      </c>
      <c r="W1578" s="429">
        <f t="shared" si="274"/>
        <v>5291781.6735919295</v>
      </c>
    </row>
    <row r="1579" spans="1:23" s="342" customFormat="1" ht="34.5" customHeight="1" x14ac:dyDescent="0.25">
      <c r="A1579" s="939" t="s">
        <v>25</v>
      </c>
      <c r="B1579" s="940" t="s">
        <v>816</v>
      </c>
      <c r="C1579" s="941"/>
      <c r="D1579" s="941"/>
      <c r="E1579" s="942"/>
      <c r="F1579" s="943">
        <v>54</v>
      </c>
      <c r="G1579" s="903" t="str">
        <f>IF(ISBLANK(H1579),"",IF(H1579="BN",VLOOKUP(B1579,'[4]V. BAHAN'!$B$8:$E$14999,3,FALSE),IFERROR(VLOOKUP(H1579,'[4]III. DAFTAR AHS'!$B$7:$H$14999,5,FALSE),"ls")))</f>
        <v xml:space="preserve">bh </v>
      </c>
      <c r="H1579" s="943" t="s">
        <v>817</v>
      </c>
      <c r="I1579" s="669" t="s">
        <v>818</v>
      </c>
      <c r="J1579" s="436">
        <f>VLOOKUP(B1579,'[5] RAB LAMA'!$B$9:$E$5553,4,FALSE)</f>
        <v>72384.732090000005</v>
      </c>
      <c r="K1579" s="436">
        <f t="shared" si="276"/>
        <v>3908775.5328600002</v>
      </c>
      <c r="L1579" s="437">
        <f t="shared" si="277"/>
        <v>1.0229149322400675E-2</v>
      </c>
      <c r="M1579" s="894"/>
      <c r="N1579" s="894">
        <f t="shared" si="278"/>
        <v>0</v>
      </c>
      <c r="O1579" s="894"/>
      <c r="P1579" s="894">
        <f t="shared" si="279"/>
        <v>0</v>
      </c>
      <c r="Q1579" s="894"/>
      <c r="R1579" s="894">
        <f t="shared" si="280"/>
        <v>0</v>
      </c>
      <c r="S1579" s="895"/>
      <c r="T1579" s="359">
        <f>'[16]LAP MINGGUAN'!R1579</f>
        <v>0</v>
      </c>
      <c r="U1579" s="359">
        <f t="shared" si="275"/>
        <v>0</v>
      </c>
      <c r="V1579" s="429">
        <f>'[8]RAB '!H1555</f>
        <v>7221791.2427099999</v>
      </c>
      <c r="W1579" s="429">
        <f t="shared" si="274"/>
        <v>-3313015.7098499998</v>
      </c>
    </row>
    <row r="1580" spans="1:23" s="342" customFormat="1" ht="34.5" customHeight="1" x14ac:dyDescent="0.25">
      <c r="A1580" s="939" t="s">
        <v>25</v>
      </c>
      <c r="B1580" s="940" t="s">
        <v>825</v>
      </c>
      <c r="C1580" s="941"/>
      <c r="D1580" s="941"/>
      <c r="E1580" s="942"/>
      <c r="F1580" s="943">
        <v>132.30000000000001</v>
      </c>
      <c r="G1580" s="903" t="str">
        <f>IF(ISBLANK(H1580),"",IF(H1580="BN",VLOOKUP(B1580,'[4]V. BAHAN'!$B$8:$E$14999,3,FALSE),IFERROR(VLOOKUP(H1580,'[4]III. DAFTAR AHS'!$B$7:$H$14999,5,FALSE),"ls")))</f>
        <v>m1</v>
      </c>
      <c r="H1580" s="943" t="s">
        <v>365</v>
      </c>
      <c r="I1580" s="669" t="s">
        <v>366</v>
      </c>
      <c r="J1580" s="436">
        <f>VLOOKUP(B1580,'[5] RAB LAMA'!$B$9:$E$5553,4,FALSE)</f>
        <v>1750</v>
      </c>
      <c r="K1580" s="436">
        <f t="shared" si="276"/>
        <v>231525.00000000003</v>
      </c>
      <c r="L1580" s="437">
        <f t="shared" si="277"/>
        <v>6.0589403944000828E-4</v>
      </c>
      <c r="M1580" s="894"/>
      <c r="N1580" s="894">
        <f t="shared" si="278"/>
        <v>0</v>
      </c>
      <c r="O1580" s="894"/>
      <c r="P1580" s="894">
        <f t="shared" si="279"/>
        <v>0</v>
      </c>
      <c r="Q1580" s="894"/>
      <c r="R1580" s="894">
        <f t="shared" si="280"/>
        <v>0</v>
      </c>
      <c r="S1580" s="895"/>
      <c r="T1580" s="359">
        <f>'[16]LAP MINGGUAN'!R1580</f>
        <v>0</v>
      </c>
      <c r="U1580" s="359">
        <f t="shared" si="275"/>
        <v>0</v>
      </c>
      <c r="V1580" s="429">
        <f>'[8]RAB '!H1556</f>
        <v>3908775.5328600002</v>
      </c>
      <c r="W1580" s="429">
        <f t="shared" si="274"/>
        <v>-3677250.5328600002</v>
      </c>
    </row>
    <row r="1581" spans="1:23" s="342" customFormat="1" ht="34.5" customHeight="1" x14ac:dyDescent="0.25">
      <c r="A1581" s="939"/>
      <c r="B1581" s="951"/>
      <c r="C1581" s="900"/>
      <c r="D1581" s="900"/>
      <c r="E1581" s="952"/>
      <c r="F1581" s="943"/>
      <c r="G1581" s="943" t="str">
        <f>IF(ISBLANK(H1581),"",IF(H1581="BN",VLOOKUP(B1581,'[4]V. BAHAN'!$B$8:$E$1099,3,FALSE),IFERROR(VLOOKUP(H1581,'[4]III. DAFTAR AHS'!$B$7:$H$872,5,FALSE),"ls")))</f>
        <v/>
      </c>
      <c r="H1581" s="943"/>
      <c r="I1581" s="943" t="s">
        <v>243</v>
      </c>
      <c r="J1581" s="948"/>
      <c r="K1581" s="948"/>
      <c r="L1581" s="437"/>
      <c r="M1581" s="894"/>
      <c r="N1581" s="894"/>
      <c r="O1581" s="894"/>
      <c r="P1581" s="894"/>
      <c r="Q1581" s="894"/>
      <c r="R1581" s="894"/>
      <c r="S1581" s="895"/>
      <c r="T1581" s="359">
        <f>'[16]LAP MINGGUAN'!R1581</f>
        <v>0</v>
      </c>
      <c r="U1581" s="359">
        <f t="shared" si="275"/>
        <v>0</v>
      </c>
      <c r="V1581" s="429">
        <f>'[8]RAB '!H1557</f>
        <v>231525.00000000003</v>
      </c>
      <c r="W1581" s="429">
        <f t="shared" si="274"/>
        <v>-231525.00000000003</v>
      </c>
    </row>
    <row r="1582" spans="1:23" s="353" customFormat="1" ht="34.5" customHeight="1" x14ac:dyDescent="0.25">
      <c r="A1582" s="944">
        <f>A1574+1</f>
        <v>16</v>
      </c>
      <c r="B1582" s="945" t="s">
        <v>880</v>
      </c>
      <c r="C1582" s="946"/>
      <c r="D1582" s="946"/>
      <c r="E1582" s="947"/>
      <c r="F1582" s="943"/>
      <c r="G1582" s="943" t="str">
        <f>IF(ISBLANK(H1582),"",IF(H1582="BN",VLOOKUP(B1582,'[4]V. BAHAN'!$B$8:$E$1099,3,FALSE),IFERROR(VLOOKUP(H1582,'[4]III. DAFTAR AHS'!$B$7:$H$872,5,FALSE),"ls")))</f>
        <v/>
      </c>
      <c r="H1582" s="943"/>
      <c r="I1582" s="943" t="s">
        <v>243</v>
      </c>
      <c r="J1582" s="935"/>
      <c r="K1582" s="948"/>
      <c r="L1582" s="437"/>
      <c r="M1582" s="949"/>
      <c r="N1582" s="949"/>
      <c r="O1582" s="949"/>
      <c r="P1582" s="949"/>
      <c r="Q1582" s="949"/>
      <c r="R1582" s="949"/>
      <c r="S1582" s="950"/>
      <c r="T1582" s="359">
        <f>'[16]LAP MINGGUAN'!R1582</f>
        <v>0</v>
      </c>
      <c r="U1582" s="359">
        <f t="shared" si="275"/>
        <v>0</v>
      </c>
      <c r="V1582" s="429">
        <f>'[8]RAB '!H1558</f>
        <v>0</v>
      </c>
      <c r="W1582" s="429">
        <f t="shared" si="274"/>
        <v>0</v>
      </c>
    </row>
    <row r="1583" spans="1:23" s="342" customFormat="1" ht="34.5" customHeight="1" x14ac:dyDescent="0.25">
      <c r="A1583" s="939" t="s">
        <v>25</v>
      </c>
      <c r="B1583" s="940" t="s">
        <v>776</v>
      </c>
      <c r="C1583" s="941"/>
      <c r="D1583" s="941"/>
      <c r="E1583" s="942"/>
      <c r="F1583" s="943">
        <v>24.43</v>
      </c>
      <c r="G1583" s="903" t="str">
        <f>IF(ISBLANK(H1583),"",IF(H1583="BN",VLOOKUP(B1583,'[4]V. BAHAN'!$B$8:$E$14999,3,FALSE),IFERROR(VLOOKUP(H1583,'[4]III. DAFTAR AHS'!$B$7:$H$14999,5,FALSE),"ls")))</f>
        <v xml:space="preserve">m' </v>
      </c>
      <c r="H1583" s="943" t="s">
        <v>777</v>
      </c>
      <c r="I1583" s="669" t="s">
        <v>778</v>
      </c>
      <c r="J1583" s="436">
        <f>VLOOKUP(B1583,'[5] RAB LAMA'!$B$9:$E$5553,4,FALSE)</f>
        <v>123617.19941264046</v>
      </c>
      <c r="K1583" s="436">
        <f t="shared" ref="K1583:K1588" si="281">J1583*F1583</f>
        <v>3019968.1816508062</v>
      </c>
      <c r="L1583" s="437">
        <f t="shared" ref="L1583:L1588" si="282">K1583/$K$4349*100</f>
        <v>7.9031669174417594E-3</v>
      </c>
      <c r="M1583" s="894"/>
      <c r="N1583" s="894">
        <f t="shared" ref="N1583:N1588" si="283">L1583*M1583/100</f>
        <v>0</v>
      </c>
      <c r="O1583" s="894"/>
      <c r="P1583" s="894">
        <f t="shared" ref="P1583:P1588" si="284">L1583*O1583/100</f>
        <v>0</v>
      </c>
      <c r="Q1583" s="894"/>
      <c r="R1583" s="894">
        <f t="shared" ref="R1583:R1588" si="285">L1583*Q1583/100</f>
        <v>0</v>
      </c>
      <c r="S1583" s="895"/>
      <c r="T1583" s="359">
        <f>'[16]LAP MINGGUAN'!R1583</f>
        <v>0</v>
      </c>
      <c r="U1583" s="359">
        <f t="shared" si="275"/>
        <v>0</v>
      </c>
      <c r="V1583" s="429">
        <f>'[8]RAB '!H1559</f>
        <v>0</v>
      </c>
      <c r="W1583" s="429">
        <f t="shared" si="274"/>
        <v>3019968.1816508062</v>
      </c>
    </row>
    <row r="1584" spans="1:23" s="342" customFormat="1" ht="34.5" customHeight="1" x14ac:dyDescent="0.25">
      <c r="A1584" s="939" t="s">
        <v>25</v>
      </c>
      <c r="B1584" s="940" t="s">
        <v>877</v>
      </c>
      <c r="C1584" s="941"/>
      <c r="D1584" s="941"/>
      <c r="E1584" s="942"/>
      <c r="F1584" s="943">
        <v>24.5</v>
      </c>
      <c r="G1584" s="903" t="str">
        <f>IF(ISBLANK(H1584),"",IF(H1584="BN",VLOOKUP(B1584,'[4]V. BAHAN'!$B$8:$E$14999,3,FALSE),IFERROR(VLOOKUP(H1584,'[4]III. DAFTAR AHS'!$B$7:$H$14999,5,FALSE),"ls")))</f>
        <v xml:space="preserve">m' </v>
      </c>
      <c r="H1584" s="943" t="s">
        <v>799</v>
      </c>
      <c r="I1584" s="669" t="s">
        <v>427</v>
      </c>
      <c r="J1584" s="436">
        <f>VLOOKUP(B1584,'[5] RAB LAMA'!$B$9:$E$5553,4,FALSE)</f>
        <v>85104.107101035013</v>
      </c>
      <c r="K1584" s="436">
        <f t="shared" si="281"/>
        <v>2085050.6239753577</v>
      </c>
      <c r="L1584" s="437">
        <f t="shared" si="282"/>
        <v>5.4565154734794912E-3</v>
      </c>
      <c r="M1584" s="894"/>
      <c r="N1584" s="894">
        <f t="shared" si="283"/>
        <v>0</v>
      </c>
      <c r="O1584" s="894"/>
      <c r="P1584" s="894">
        <f t="shared" si="284"/>
        <v>0</v>
      </c>
      <c r="Q1584" s="894"/>
      <c r="R1584" s="894">
        <f t="shared" si="285"/>
        <v>0</v>
      </c>
      <c r="S1584" s="895"/>
      <c r="T1584" s="359">
        <f>'[16]LAP MINGGUAN'!R1584</f>
        <v>0</v>
      </c>
      <c r="U1584" s="359">
        <f t="shared" si="275"/>
        <v>0</v>
      </c>
      <c r="V1584" s="429">
        <f>'[8]RAB '!H1560</f>
        <v>3019968.1816508062</v>
      </c>
      <c r="W1584" s="429">
        <f t="shared" si="274"/>
        <v>-934917.55767544848</v>
      </c>
    </row>
    <row r="1585" spans="1:23" s="342" customFormat="1" ht="34.5" customHeight="1" x14ac:dyDescent="0.25">
      <c r="A1585" s="939" t="s">
        <v>25</v>
      </c>
      <c r="B1585" s="940" t="s">
        <v>810</v>
      </c>
      <c r="C1585" s="941"/>
      <c r="D1585" s="941"/>
      <c r="E1585" s="942"/>
      <c r="F1585" s="943">
        <v>2.7</v>
      </c>
      <c r="G1585" s="903" t="str">
        <f>IF(ISBLANK(H1585),"",IF(H1585="BN",VLOOKUP(B1585,'[4]V. BAHAN'!$B$8:$E$14999,3,FALSE),IFERROR(VLOOKUP(H1585,'[4]III. DAFTAR AHS'!$B$7:$H$14999,5,FALSE),"ls")))</f>
        <v xml:space="preserve">m2 </v>
      </c>
      <c r="H1585" s="943" t="s">
        <v>811</v>
      </c>
      <c r="I1585" s="669" t="s">
        <v>812</v>
      </c>
      <c r="J1585" s="436">
        <f>VLOOKUP(B1585,'[5] RAB LAMA'!$B$9:$E$5553,4,FALSE)</f>
        <v>133287.953668375</v>
      </c>
      <c r="K1585" s="436">
        <f t="shared" si="281"/>
        <v>359877.47490461252</v>
      </c>
      <c r="L1585" s="437">
        <f t="shared" si="282"/>
        <v>9.4178864905917657E-4</v>
      </c>
      <c r="M1585" s="894"/>
      <c r="N1585" s="894">
        <f t="shared" si="283"/>
        <v>0</v>
      </c>
      <c r="O1585" s="894"/>
      <c r="P1585" s="894">
        <f t="shared" si="284"/>
        <v>0</v>
      </c>
      <c r="Q1585" s="894"/>
      <c r="R1585" s="894">
        <f t="shared" si="285"/>
        <v>0</v>
      </c>
      <c r="S1585" s="895"/>
      <c r="T1585" s="359">
        <f>'[16]LAP MINGGUAN'!R1585</f>
        <v>0</v>
      </c>
      <c r="U1585" s="359">
        <f t="shared" si="275"/>
        <v>0</v>
      </c>
      <c r="V1585" s="429">
        <f>'[8]RAB '!H1561</f>
        <v>2085050.6239753577</v>
      </c>
      <c r="W1585" s="429">
        <f t="shared" si="274"/>
        <v>-1725173.1490707453</v>
      </c>
    </row>
    <row r="1586" spans="1:23" s="342" customFormat="1" ht="34.5" customHeight="1" x14ac:dyDescent="0.25">
      <c r="A1586" s="939" t="s">
        <v>25</v>
      </c>
      <c r="B1586" s="940" t="s">
        <v>878</v>
      </c>
      <c r="C1586" s="941"/>
      <c r="D1586" s="941"/>
      <c r="E1586" s="942"/>
      <c r="F1586" s="943">
        <v>10</v>
      </c>
      <c r="G1586" s="903" t="str">
        <f>IF(ISBLANK(H1586),"",IF(H1586="BN",VLOOKUP(B1586,'[4]V. BAHAN'!$B$8:$E$14999,3,FALSE),IFERROR(VLOOKUP(H1586,'[4]III. DAFTAR AHS'!$B$7:$H$14999,5,FALSE),"ls")))</f>
        <v xml:space="preserve">psg </v>
      </c>
      <c r="H1586" s="943" t="s">
        <v>879</v>
      </c>
      <c r="I1586" s="669" t="s">
        <v>815</v>
      </c>
      <c r="J1586" s="436">
        <f>VLOOKUP(B1586,'[5] RAB LAMA'!$B$9:$E$5553,4,FALSE)</f>
        <v>133736.87486499999</v>
      </c>
      <c r="K1586" s="436">
        <f t="shared" si="281"/>
        <v>1337368.74865</v>
      </c>
      <c r="L1586" s="437">
        <f t="shared" si="282"/>
        <v>3.4998542418329666E-3</v>
      </c>
      <c r="M1586" s="894"/>
      <c r="N1586" s="894">
        <f t="shared" si="283"/>
        <v>0</v>
      </c>
      <c r="O1586" s="894"/>
      <c r="P1586" s="894">
        <f t="shared" si="284"/>
        <v>0</v>
      </c>
      <c r="Q1586" s="894"/>
      <c r="R1586" s="894">
        <f t="shared" si="285"/>
        <v>0</v>
      </c>
      <c r="S1586" s="895"/>
      <c r="T1586" s="359">
        <f>'[16]LAP MINGGUAN'!R1586</f>
        <v>0</v>
      </c>
      <c r="U1586" s="359">
        <f t="shared" si="275"/>
        <v>0</v>
      </c>
      <c r="V1586" s="429">
        <f>'[8]RAB '!H1562</f>
        <v>359877.47490461252</v>
      </c>
      <c r="W1586" s="429">
        <f t="shared" si="274"/>
        <v>977491.27374538744</v>
      </c>
    </row>
    <row r="1587" spans="1:23" s="342" customFormat="1" ht="34.5" customHeight="1" x14ac:dyDescent="0.25">
      <c r="A1587" s="939" t="s">
        <v>25</v>
      </c>
      <c r="B1587" s="940" t="s">
        <v>816</v>
      </c>
      <c r="C1587" s="941"/>
      <c r="D1587" s="941"/>
      <c r="E1587" s="942"/>
      <c r="F1587" s="943">
        <v>10</v>
      </c>
      <c r="G1587" s="903" t="str">
        <f>IF(ISBLANK(H1587),"",IF(H1587="BN",VLOOKUP(B1587,'[4]V. BAHAN'!$B$8:$E$14999,3,FALSE),IFERROR(VLOOKUP(H1587,'[4]III. DAFTAR AHS'!$B$7:$H$14999,5,FALSE),"ls")))</f>
        <v xml:space="preserve">bh </v>
      </c>
      <c r="H1587" s="943" t="s">
        <v>817</v>
      </c>
      <c r="I1587" s="669" t="s">
        <v>818</v>
      </c>
      <c r="J1587" s="436">
        <f>VLOOKUP(B1587,'[5] RAB LAMA'!$B$9:$E$5553,4,FALSE)</f>
        <v>72384.732090000005</v>
      </c>
      <c r="K1587" s="436">
        <f t="shared" si="281"/>
        <v>723847.32090000005</v>
      </c>
      <c r="L1587" s="437">
        <f t="shared" si="282"/>
        <v>1.8942869115556806E-3</v>
      </c>
      <c r="M1587" s="894"/>
      <c r="N1587" s="894">
        <f t="shared" si="283"/>
        <v>0</v>
      </c>
      <c r="O1587" s="894"/>
      <c r="P1587" s="894">
        <f t="shared" si="284"/>
        <v>0</v>
      </c>
      <c r="Q1587" s="894"/>
      <c r="R1587" s="894">
        <f t="shared" si="285"/>
        <v>0</v>
      </c>
      <c r="S1587" s="895"/>
      <c r="T1587" s="359">
        <f>'[16]LAP MINGGUAN'!R1587</f>
        <v>0</v>
      </c>
      <c r="U1587" s="359">
        <f t="shared" si="275"/>
        <v>0</v>
      </c>
      <c r="V1587" s="429">
        <f>'[8]RAB '!H1563</f>
        <v>1337368.74865</v>
      </c>
      <c r="W1587" s="429">
        <f t="shared" si="274"/>
        <v>-613521.42774999992</v>
      </c>
    </row>
    <row r="1588" spans="1:23" s="342" customFormat="1" ht="34.5" customHeight="1" x14ac:dyDescent="0.25">
      <c r="A1588" s="939" t="s">
        <v>25</v>
      </c>
      <c r="B1588" s="940" t="s">
        <v>825</v>
      </c>
      <c r="C1588" s="941"/>
      <c r="D1588" s="941"/>
      <c r="E1588" s="942"/>
      <c r="F1588" s="943">
        <v>24.5</v>
      </c>
      <c r="G1588" s="903" t="str">
        <f>IF(ISBLANK(H1588),"",IF(H1588="BN",VLOOKUP(B1588,'[4]V. BAHAN'!$B$8:$E$14999,3,FALSE),IFERROR(VLOOKUP(H1588,'[4]III. DAFTAR AHS'!$B$7:$H$14999,5,FALSE),"ls")))</f>
        <v>m1</v>
      </c>
      <c r="H1588" s="943" t="s">
        <v>365</v>
      </c>
      <c r="I1588" s="669" t="s">
        <v>366</v>
      </c>
      <c r="J1588" s="436">
        <f>VLOOKUP(B1588,'[5] RAB LAMA'!$B$9:$E$5553,4,FALSE)</f>
        <v>1750</v>
      </c>
      <c r="K1588" s="436">
        <f t="shared" si="281"/>
        <v>42875</v>
      </c>
      <c r="L1588" s="437">
        <f t="shared" si="282"/>
        <v>1.1220259989629783E-4</v>
      </c>
      <c r="M1588" s="894"/>
      <c r="N1588" s="894">
        <f t="shared" si="283"/>
        <v>0</v>
      </c>
      <c r="O1588" s="894"/>
      <c r="P1588" s="894">
        <f t="shared" si="284"/>
        <v>0</v>
      </c>
      <c r="Q1588" s="894"/>
      <c r="R1588" s="894">
        <f t="shared" si="285"/>
        <v>0</v>
      </c>
      <c r="S1588" s="895"/>
      <c r="T1588" s="359">
        <f>'[16]LAP MINGGUAN'!R1588</f>
        <v>0</v>
      </c>
      <c r="U1588" s="359">
        <f t="shared" si="275"/>
        <v>0</v>
      </c>
      <c r="V1588" s="429">
        <f>'[8]RAB '!H1564</f>
        <v>723847.32090000005</v>
      </c>
      <c r="W1588" s="429">
        <f t="shared" si="274"/>
        <v>-680972.32090000005</v>
      </c>
    </row>
    <row r="1589" spans="1:23" s="342" customFormat="1" ht="34.5" customHeight="1" x14ac:dyDescent="0.25">
      <c r="A1589" s="939"/>
      <c r="B1589" s="951"/>
      <c r="C1589" s="900"/>
      <c r="D1589" s="900"/>
      <c r="E1589" s="952"/>
      <c r="F1589" s="943"/>
      <c r="G1589" s="943" t="str">
        <f>IF(ISBLANK(H1589),"",IF(H1589="BN",VLOOKUP(B1589,'[4]V. BAHAN'!$B$8:$E$1099,3,FALSE),IFERROR(VLOOKUP(H1589,'[4]III. DAFTAR AHS'!$B$7:$H$872,5,FALSE),"ls")))</f>
        <v/>
      </c>
      <c r="H1589" s="943"/>
      <c r="I1589" s="943" t="s">
        <v>243</v>
      </c>
      <c r="J1589" s="948"/>
      <c r="K1589" s="948"/>
      <c r="L1589" s="437"/>
      <c r="M1589" s="894"/>
      <c r="N1589" s="894"/>
      <c r="O1589" s="894"/>
      <c r="P1589" s="894"/>
      <c r="Q1589" s="894"/>
      <c r="R1589" s="894"/>
      <c r="S1589" s="895"/>
      <c r="T1589" s="359">
        <f>'[16]LAP MINGGUAN'!R1589</f>
        <v>0</v>
      </c>
      <c r="U1589" s="359">
        <f t="shared" si="275"/>
        <v>0</v>
      </c>
      <c r="V1589" s="429">
        <f>'[8]RAB '!H1565</f>
        <v>42875</v>
      </c>
      <c r="W1589" s="429">
        <f t="shared" si="274"/>
        <v>-42875</v>
      </c>
    </row>
    <row r="1590" spans="1:23" s="353" customFormat="1" ht="34.5" customHeight="1" x14ac:dyDescent="0.25">
      <c r="A1590" s="944">
        <f>A1582+1</f>
        <v>17</v>
      </c>
      <c r="B1590" s="945" t="s">
        <v>881</v>
      </c>
      <c r="C1590" s="946"/>
      <c r="D1590" s="946"/>
      <c r="E1590" s="947"/>
      <c r="F1590" s="943"/>
      <c r="G1590" s="943" t="str">
        <f>IF(ISBLANK(H1590),"",IF(H1590="BN",VLOOKUP(B1590,'[4]V. BAHAN'!$B$8:$E$1099,3,FALSE),IFERROR(VLOOKUP(H1590,'[4]III. DAFTAR AHS'!$B$7:$H$872,5,FALSE),"ls")))</f>
        <v/>
      </c>
      <c r="H1590" s="943"/>
      <c r="I1590" s="943" t="s">
        <v>243</v>
      </c>
      <c r="J1590" s="935"/>
      <c r="K1590" s="948"/>
      <c r="L1590" s="437"/>
      <c r="M1590" s="949"/>
      <c r="N1590" s="949"/>
      <c r="O1590" s="949"/>
      <c r="P1590" s="949"/>
      <c r="Q1590" s="949"/>
      <c r="R1590" s="949"/>
      <c r="S1590" s="950"/>
      <c r="T1590" s="359">
        <f>'[16]LAP MINGGUAN'!R1590</f>
        <v>0</v>
      </c>
      <c r="U1590" s="359">
        <f t="shared" si="275"/>
        <v>0</v>
      </c>
      <c r="V1590" s="429">
        <f>'[8]RAB '!H1566</f>
        <v>0</v>
      </c>
      <c r="W1590" s="429">
        <f t="shared" si="274"/>
        <v>0</v>
      </c>
    </row>
    <row r="1591" spans="1:23" s="342" customFormat="1" ht="34.5" customHeight="1" x14ac:dyDescent="0.25">
      <c r="A1591" s="939" t="s">
        <v>25</v>
      </c>
      <c r="B1591" s="940" t="s">
        <v>776</v>
      </c>
      <c r="C1591" s="941"/>
      <c r="D1591" s="941"/>
      <c r="E1591" s="942"/>
      <c r="F1591" s="943">
        <v>4.8899999999999997</v>
      </c>
      <c r="G1591" s="903" t="str">
        <f>IF(ISBLANK(H1591),"",IF(H1591="BN",VLOOKUP(B1591,'[4]V. BAHAN'!$B$8:$E$14999,3,FALSE),IFERROR(VLOOKUP(H1591,'[4]III. DAFTAR AHS'!$B$7:$H$14999,5,FALSE),"ls")))</f>
        <v xml:space="preserve">m' </v>
      </c>
      <c r="H1591" s="943" t="s">
        <v>777</v>
      </c>
      <c r="I1591" s="669" t="s">
        <v>778</v>
      </c>
      <c r="J1591" s="436">
        <f>VLOOKUP(B1591,'[5] RAB LAMA'!$B$9:$E$5553,4,FALSE)</f>
        <v>123617.19941264046</v>
      </c>
      <c r="K1591" s="436">
        <f>J1591*F1591</f>
        <v>604488.10512781178</v>
      </c>
      <c r="L1591" s="437">
        <f>K1591/$K$4349*100</f>
        <v>1.5819273936262877E-3</v>
      </c>
      <c r="M1591" s="894"/>
      <c r="N1591" s="894">
        <f>L1591*M1591/100</f>
        <v>0</v>
      </c>
      <c r="O1591" s="894"/>
      <c r="P1591" s="894">
        <f>L1591*O1591/100</f>
        <v>0</v>
      </c>
      <c r="Q1591" s="894"/>
      <c r="R1591" s="894">
        <f>L1591*Q1591/100</f>
        <v>0</v>
      </c>
      <c r="S1591" s="895"/>
      <c r="T1591" s="359">
        <f>'[16]LAP MINGGUAN'!R1591</f>
        <v>0</v>
      </c>
      <c r="U1591" s="359">
        <f t="shared" si="275"/>
        <v>0</v>
      </c>
      <c r="V1591" s="429">
        <f>'[8]RAB '!H1567</f>
        <v>0</v>
      </c>
      <c r="W1591" s="429">
        <f t="shared" si="274"/>
        <v>604488.10512781178</v>
      </c>
    </row>
    <row r="1592" spans="1:23" s="342" customFormat="1" ht="34.5" customHeight="1" x14ac:dyDescent="0.25">
      <c r="A1592" s="939" t="s">
        <v>25</v>
      </c>
      <c r="B1592" s="940" t="s">
        <v>882</v>
      </c>
      <c r="C1592" s="941"/>
      <c r="D1592" s="941"/>
      <c r="E1592" s="942"/>
      <c r="F1592" s="943">
        <v>0.74</v>
      </c>
      <c r="G1592" s="903" t="str">
        <f>IF(ISBLANK(H1592),"",IF(H1592="BN",VLOOKUP(B1592,'[4]V. BAHAN'!$B$8:$E$14999,3,FALSE),IFERROR(VLOOKUP(H1592,'[4]III. DAFTAR AHS'!$B$7:$H$14999,5,FALSE),"ls")))</f>
        <v xml:space="preserve">m2 </v>
      </c>
      <c r="H1592" s="943" t="s">
        <v>883</v>
      </c>
      <c r="I1592" s="669" t="s">
        <v>784</v>
      </c>
      <c r="J1592" s="436">
        <f>VLOOKUP(B1592,'[5] RAB LAMA'!$B$9:$E$5553,4,FALSE)</f>
        <v>225910.16585500003</v>
      </c>
      <c r="K1592" s="436">
        <f>J1592*F1592</f>
        <v>167173.52273270002</v>
      </c>
      <c r="L1592" s="437">
        <f>K1592/$K$4349*100</f>
        <v>4.3748813724622251E-4</v>
      </c>
      <c r="M1592" s="894"/>
      <c r="N1592" s="894">
        <f>L1592*M1592/100</f>
        <v>0</v>
      </c>
      <c r="O1592" s="894"/>
      <c r="P1592" s="894">
        <f>L1592*O1592/100</f>
        <v>0</v>
      </c>
      <c r="Q1592" s="894"/>
      <c r="R1592" s="894">
        <f>L1592*Q1592/100</f>
        <v>0</v>
      </c>
      <c r="S1592" s="895"/>
      <c r="T1592" s="359">
        <f>'[16]LAP MINGGUAN'!R1592</f>
        <v>0</v>
      </c>
      <c r="U1592" s="359">
        <f t="shared" si="275"/>
        <v>0</v>
      </c>
      <c r="V1592" s="429">
        <f>'[8]RAB '!H1568</f>
        <v>604488.10512781178</v>
      </c>
      <c r="W1592" s="429">
        <f t="shared" si="274"/>
        <v>-437314.58239511179</v>
      </c>
    </row>
    <row r="1593" spans="1:23" s="342" customFormat="1" ht="34.5" customHeight="1" x14ac:dyDescent="0.25">
      <c r="A1593" s="939"/>
      <c r="B1593" s="951"/>
      <c r="C1593" s="900"/>
      <c r="D1593" s="900"/>
      <c r="E1593" s="952"/>
      <c r="F1593" s="943"/>
      <c r="G1593" s="943" t="str">
        <f>IF(ISBLANK(H1593),"",IF(H1593="BN",VLOOKUP(B1593,'[4]V. BAHAN'!$B$8:$E$1099,3,FALSE),IFERROR(VLOOKUP(H1593,'[4]III. DAFTAR AHS'!$B$7:$H$872,5,FALSE),"ls")))</f>
        <v/>
      </c>
      <c r="H1593" s="943"/>
      <c r="I1593" s="943" t="s">
        <v>243</v>
      </c>
      <c r="J1593" s="948"/>
      <c r="K1593" s="948"/>
      <c r="L1593" s="437"/>
      <c r="M1593" s="894"/>
      <c r="N1593" s="894"/>
      <c r="O1593" s="894"/>
      <c r="P1593" s="894"/>
      <c r="Q1593" s="894"/>
      <c r="R1593" s="894"/>
      <c r="S1593" s="895"/>
      <c r="T1593" s="359">
        <f>'[16]LAP MINGGUAN'!R1593</f>
        <v>0</v>
      </c>
      <c r="U1593" s="359">
        <f t="shared" si="275"/>
        <v>0</v>
      </c>
      <c r="V1593" s="429">
        <f>'[8]RAB '!H1569</f>
        <v>167173.52273270002</v>
      </c>
      <c r="W1593" s="429">
        <f t="shared" si="274"/>
        <v>-167173.52273270002</v>
      </c>
    </row>
    <row r="1594" spans="1:23" s="353" customFormat="1" ht="34.5" customHeight="1" x14ac:dyDescent="0.25">
      <c r="A1594" s="944">
        <f>A1590+1</f>
        <v>18</v>
      </c>
      <c r="B1594" s="945" t="s">
        <v>884</v>
      </c>
      <c r="C1594" s="946"/>
      <c r="D1594" s="946"/>
      <c r="E1594" s="947"/>
      <c r="F1594" s="943"/>
      <c r="G1594" s="943" t="str">
        <f>IF(ISBLANK(H1594),"",IF(H1594="BN",VLOOKUP(B1594,'[4]V. BAHAN'!$B$8:$E$1099,3,FALSE),IFERROR(VLOOKUP(H1594,'[4]III. DAFTAR AHS'!$B$7:$H$872,5,FALSE),"ls")))</f>
        <v/>
      </c>
      <c r="H1594" s="943"/>
      <c r="I1594" s="943" t="s">
        <v>243</v>
      </c>
      <c r="J1594" s="935"/>
      <c r="K1594" s="948"/>
      <c r="L1594" s="437"/>
      <c r="M1594" s="949"/>
      <c r="N1594" s="949"/>
      <c r="O1594" s="949"/>
      <c r="P1594" s="949"/>
      <c r="Q1594" s="949"/>
      <c r="R1594" s="949"/>
      <c r="S1594" s="950"/>
      <c r="T1594" s="359">
        <f>'[16]LAP MINGGUAN'!R1594</f>
        <v>0</v>
      </c>
      <c r="U1594" s="359">
        <f t="shared" si="275"/>
        <v>0</v>
      </c>
      <c r="V1594" s="429">
        <f>'[8]RAB '!H1570</f>
        <v>0</v>
      </c>
      <c r="W1594" s="429">
        <f t="shared" si="274"/>
        <v>0</v>
      </c>
    </row>
    <row r="1595" spans="1:23" s="342" customFormat="1" ht="34.5" customHeight="1" x14ac:dyDescent="0.25">
      <c r="A1595" s="939" t="s">
        <v>25</v>
      </c>
      <c r="B1595" s="940" t="s">
        <v>776</v>
      </c>
      <c r="C1595" s="941"/>
      <c r="D1595" s="941"/>
      <c r="E1595" s="942"/>
      <c r="F1595" s="943">
        <v>5.58</v>
      </c>
      <c r="G1595" s="903" t="str">
        <f>IF(ISBLANK(H1595),"",IF(H1595="BN",VLOOKUP(B1595,'[4]V. BAHAN'!$B$8:$E$14999,3,FALSE),IFERROR(VLOOKUP(H1595,'[4]III. DAFTAR AHS'!$B$7:$H$14999,5,FALSE),"ls")))</f>
        <v xml:space="preserve">m' </v>
      </c>
      <c r="H1595" s="943" t="s">
        <v>777</v>
      </c>
      <c r="I1595" s="669" t="s">
        <v>778</v>
      </c>
      <c r="J1595" s="436">
        <f>VLOOKUP(B1595,'[5] RAB LAMA'!$B$9:$E$5553,4,FALSE)</f>
        <v>123617.19941264046</v>
      </c>
      <c r="K1595" s="436">
        <f t="shared" ref="K1595:K1600" si="286">J1595*F1595</f>
        <v>689783.97272253374</v>
      </c>
      <c r="L1595" s="437">
        <f t="shared" ref="L1595:L1600" si="287">K1595/$K$4349*100</f>
        <v>1.8051441424201812E-3</v>
      </c>
      <c r="M1595" s="894"/>
      <c r="N1595" s="894">
        <f t="shared" ref="N1595:N1600" si="288">L1595*M1595/100</f>
        <v>0</v>
      </c>
      <c r="O1595" s="894"/>
      <c r="P1595" s="894">
        <f t="shared" ref="P1595:P1600" si="289">L1595*O1595/100</f>
        <v>0</v>
      </c>
      <c r="Q1595" s="894"/>
      <c r="R1595" s="894">
        <f t="shared" ref="R1595:R1600" si="290">L1595*Q1595/100</f>
        <v>0</v>
      </c>
      <c r="S1595" s="895"/>
      <c r="T1595" s="359">
        <f>'[16]LAP MINGGUAN'!R1595</f>
        <v>0</v>
      </c>
      <c r="U1595" s="359">
        <f t="shared" si="275"/>
        <v>0</v>
      </c>
      <c r="V1595" s="429">
        <f>'[8]RAB '!H1571</f>
        <v>0</v>
      </c>
      <c r="W1595" s="429">
        <f t="shared" si="274"/>
        <v>689783.97272253374</v>
      </c>
    </row>
    <row r="1596" spans="1:23" s="342" customFormat="1" ht="34.5" customHeight="1" x14ac:dyDescent="0.25">
      <c r="A1596" s="939" t="s">
        <v>25</v>
      </c>
      <c r="B1596" s="940" t="s">
        <v>877</v>
      </c>
      <c r="C1596" s="941"/>
      <c r="D1596" s="941"/>
      <c r="E1596" s="942"/>
      <c r="F1596" s="943">
        <v>4.8600000000000003</v>
      </c>
      <c r="G1596" s="903" t="str">
        <f>IF(ISBLANK(H1596),"",IF(H1596="BN",VLOOKUP(B1596,'[4]V. BAHAN'!$B$8:$E$14999,3,FALSE),IFERROR(VLOOKUP(H1596,'[4]III. DAFTAR AHS'!$B$7:$H$14999,5,FALSE),"ls")))</f>
        <v xml:space="preserve">m' </v>
      </c>
      <c r="H1596" s="943" t="s">
        <v>799</v>
      </c>
      <c r="I1596" s="669" t="s">
        <v>427</v>
      </c>
      <c r="J1596" s="436">
        <f>VLOOKUP(B1596,'[5] RAB LAMA'!$B$9:$E$5553,4,FALSE)</f>
        <v>85104.107101035013</v>
      </c>
      <c r="K1596" s="436">
        <f t="shared" si="286"/>
        <v>413605.96051103016</v>
      </c>
      <c r="L1596" s="437">
        <f t="shared" si="287"/>
        <v>1.0823944980045031E-3</v>
      </c>
      <c r="M1596" s="894"/>
      <c r="N1596" s="894">
        <f t="shared" si="288"/>
        <v>0</v>
      </c>
      <c r="O1596" s="894"/>
      <c r="P1596" s="894">
        <f t="shared" si="289"/>
        <v>0</v>
      </c>
      <c r="Q1596" s="894"/>
      <c r="R1596" s="894">
        <f t="shared" si="290"/>
        <v>0</v>
      </c>
      <c r="S1596" s="895"/>
      <c r="T1596" s="359">
        <f>'[16]LAP MINGGUAN'!R1596</f>
        <v>0</v>
      </c>
      <c r="U1596" s="359">
        <f t="shared" si="275"/>
        <v>0</v>
      </c>
      <c r="V1596" s="429">
        <f>'[8]RAB '!H1572</f>
        <v>689783.97272253374</v>
      </c>
      <c r="W1596" s="429">
        <f t="shared" si="274"/>
        <v>-276178.01221150358</v>
      </c>
    </row>
    <row r="1597" spans="1:23" s="342" customFormat="1" ht="34.5" customHeight="1" x14ac:dyDescent="0.25">
      <c r="A1597" s="939" t="s">
        <v>25</v>
      </c>
      <c r="B1597" s="940" t="s">
        <v>810</v>
      </c>
      <c r="C1597" s="941"/>
      <c r="D1597" s="941"/>
      <c r="E1597" s="942"/>
      <c r="F1597" s="943">
        <v>0.53</v>
      </c>
      <c r="G1597" s="903" t="str">
        <f>IF(ISBLANK(H1597),"",IF(H1597="BN",VLOOKUP(B1597,'[4]V. BAHAN'!$B$8:$E$14999,3,FALSE),IFERROR(VLOOKUP(H1597,'[4]III. DAFTAR AHS'!$B$7:$H$14999,5,FALSE),"ls")))</f>
        <v xml:space="preserve">m2 </v>
      </c>
      <c r="H1597" s="943" t="s">
        <v>811</v>
      </c>
      <c r="I1597" s="669" t="s">
        <v>812</v>
      </c>
      <c r="J1597" s="436">
        <f>VLOOKUP(B1597,'[5] RAB LAMA'!$B$9:$E$5553,4,FALSE)</f>
        <v>133287.953668375</v>
      </c>
      <c r="K1597" s="436">
        <f t="shared" si="286"/>
        <v>70642.615444238763</v>
      </c>
      <c r="L1597" s="437">
        <f t="shared" si="287"/>
        <v>1.8486962370420877E-4</v>
      </c>
      <c r="M1597" s="894"/>
      <c r="N1597" s="894">
        <f t="shared" si="288"/>
        <v>0</v>
      </c>
      <c r="O1597" s="894"/>
      <c r="P1597" s="894">
        <f t="shared" si="289"/>
        <v>0</v>
      </c>
      <c r="Q1597" s="894"/>
      <c r="R1597" s="894">
        <f t="shared" si="290"/>
        <v>0</v>
      </c>
      <c r="S1597" s="895"/>
      <c r="T1597" s="359">
        <f>'[16]LAP MINGGUAN'!R1597</f>
        <v>0</v>
      </c>
      <c r="U1597" s="359">
        <f t="shared" si="275"/>
        <v>0</v>
      </c>
      <c r="V1597" s="429">
        <f>'[8]RAB '!H1573</f>
        <v>413605.96051103016</v>
      </c>
      <c r="W1597" s="429">
        <f t="shared" si="274"/>
        <v>-342963.3450667914</v>
      </c>
    </row>
    <row r="1598" spans="1:23" s="342" customFormat="1" ht="34.5" customHeight="1" x14ac:dyDescent="0.25">
      <c r="A1598" s="939" t="s">
        <v>25</v>
      </c>
      <c r="B1598" s="940" t="s">
        <v>878</v>
      </c>
      <c r="C1598" s="941"/>
      <c r="D1598" s="941"/>
      <c r="E1598" s="942"/>
      <c r="F1598" s="943">
        <v>2</v>
      </c>
      <c r="G1598" s="903" t="str">
        <f>IF(ISBLANK(H1598),"",IF(H1598="BN",VLOOKUP(B1598,'[4]V. BAHAN'!$B$8:$E$14999,3,FALSE),IFERROR(VLOOKUP(H1598,'[4]III. DAFTAR AHS'!$B$7:$H$14999,5,FALSE),"ls")))</f>
        <v xml:space="preserve">psg </v>
      </c>
      <c r="H1598" s="943" t="s">
        <v>879</v>
      </c>
      <c r="I1598" s="669" t="s">
        <v>815</v>
      </c>
      <c r="J1598" s="436">
        <f>VLOOKUP(B1598,'[5] RAB LAMA'!$B$9:$E$5553,4,FALSE)</f>
        <v>133736.87486499999</v>
      </c>
      <c r="K1598" s="436">
        <f t="shared" si="286"/>
        <v>267473.74972999998</v>
      </c>
      <c r="L1598" s="437">
        <f t="shared" si="287"/>
        <v>6.9997084836659329E-4</v>
      </c>
      <c r="M1598" s="894"/>
      <c r="N1598" s="894">
        <f t="shared" si="288"/>
        <v>0</v>
      </c>
      <c r="O1598" s="894"/>
      <c r="P1598" s="894">
        <f t="shared" si="289"/>
        <v>0</v>
      </c>
      <c r="Q1598" s="894"/>
      <c r="R1598" s="894">
        <f t="shared" si="290"/>
        <v>0</v>
      </c>
      <c r="S1598" s="895"/>
      <c r="T1598" s="359">
        <f>'[16]LAP MINGGUAN'!R1598</f>
        <v>0</v>
      </c>
      <c r="U1598" s="359">
        <f t="shared" si="275"/>
        <v>0</v>
      </c>
      <c r="V1598" s="429">
        <f>'[8]RAB '!H1574</f>
        <v>70642.615444238763</v>
      </c>
      <c r="W1598" s="429">
        <f t="shared" si="274"/>
        <v>196831.13428576122</v>
      </c>
    </row>
    <row r="1599" spans="1:23" s="342" customFormat="1" ht="34.5" customHeight="1" x14ac:dyDescent="0.25">
      <c r="A1599" s="939" t="s">
        <v>25</v>
      </c>
      <c r="B1599" s="940" t="s">
        <v>816</v>
      </c>
      <c r="C1599" s="941"/>
      <c r="D1599" s="941"/>
      <c r="E1599" s="942"/>
      <c r="F1599" s="943">
        <v>2</v>
      </c>
      <c r="G1599" s="903" t="str">
        <f>IF(ISBLANK(H1599),"",IF(H1599="BN",VLOOKUP(B1599,'[4]V. BAHAN'!$B$8:$E$14999,3,FALSE),IFERROR(VLOOKUP(H1599,'[4]III. DAFTAR AHS'!$B$7:$H$14999,5,FALSE),"ls")))</f>
        <v xml:space="preserve">bh </v>
      </c>
      <c r="H1599" s="943" t="s">
        <v>817</v>
      </c>
      <c r="I1599" s="669" t="s">
        <v>818</v>
      </c>
      <c r="J1599" s="436">
        <f>VLOOKUP(B1599,'[5] RAB LAMA'!$B$9:$E$5553,4,FALSE)</f>
        <v>72384.732090000005</v>
      </c>
      <c r="K1599" s="436">
        <f t="shared" si="286"/>
        <v>144769.46418000001</v>
      </c>
      <c r="L1599" s="437">
        <f t="shared" si="287"/>
        <v>3.7885738231113606E-4</v>
      </c>
      <c r="M1599" s="894"/>
      <c r="N1599" s="894">
        <f t="shared" si="288"/>
        <v>0</v>
      </c>
      <c r="O1599" s="894"/>
      <c r="P1599" s="894">
        <f t="shared" si="289"/>
        <v>0</v>
      </c>
      <c r="Q1599" s="894"/>
      <c r="R1599" s="894">
        <f t="shared" si="290"/>
        <v>0</v>
      </c>
      <c r="S1599" s="895"/>
      <c r="T1599" s="359">
        <f>'[16]LAP MINGGUAN'!R1599</f>
        <v>0</v>
      </c>
      <c r="U1599" s="359">
        <f t="shared" si="275"/>
        <v>0</v>
      </c>
      <c r="V1599" s="429">
        <f>'[8]RAB '!H1575</f>
        <v>267473.74972999998</v>
      </c>
      <c r="W1599" s="429">
        <f t="shared" si="274"/>
        <v>-122704.28554999997</v>
      </c>
    </row>
    <row r="1600" spans="1:23" s="342" customFormat="1" ht="34.5" customHeight="1" x14ac:dyDescent="0.25">
      <c r="A1600" s="939" t="s">
        <v>25</v>
      </c>
      <c r="B1600" s="940" t="s">
        <v>825</v>
      </c>
      <c r="C1600" s="941"/>
      <c r="D1600" s="941"/>
      <c r="E1600" s="942"/>
      <c r="F1600" s="943">
        <v>4.8600000000000003</v>
      </c>
      <c r="G1600" s="903" t="str">
        <f>IF(ISBLANK(H1600),"",IF(H1600="BN",VLOOKUP(B1600,'[4]V. BAHAN'!$B$8:$E$14999,3,FALSE),IFERROR(VLOOKUP(H1600,'[4]III. DAFTAR AHS'!$B$7:$H$14999,5,FALSE),"ls")))</f>
        <v>m1</v>
      </c>
      <c r="H1600" s="943" t="s">
        <v>365</v>
      </c>
      <c r="I1600" s="669" t="s">
        <v>366</v>
      </c>
      <c r="J1600" s="436">
        <f>VLOOKUP(B1600,'[5] RAB LAMA'!$B$9:$E$5553,4,FALSE)</f>
        <v>1750</v>
      </c>
      <c r="K1600" s="436">
        <f t="shared" si="286"/>
        <v>8505</v>
      </c>
      <c r="L1600" s="437">
        <f t="shared" si="287"/>
        <v>2.2257332061061526E-5</v>
      </c>
      <c r="M1600" s="894"/>
      <c r="N1600" s="894">
        <f t="shared" si="288"/>
        <v>0</v>
      </c>
      <c r="O1600" s="894"/>
      <c r="P1600" s="894">
        <f t="shared" si="289"/>
        <v>0</v>
      </c>
      <c r="Q1600" s="894"/>
      <c r="R1600" s="894">
        <f t="shared" si="290"/>
        <v>0</v>
      </c>
      <c r="S1600" s="895"/>
      <c r="T1600" s="359">
        <f>'[16]LAP MINGGUAN'!R1600</f>
        <v>0</v>
      </c>
      <c r="U1600" s="359">
        <f t="shared" si="275"/>
        <v>0</v>
      </c>
      <c r="V1600" s="429">
        <f>'[8]RAB '!H1576</f>
        <v>144769.46418000001</v>
      </c>
      <c r="W1600" s="429">
        <f t="shared" si="274"/>
        <v>-136264.46418000001</v>
      </c>
    </row>
    <row r="1601" spans="1:391" s="342" customFormat="1" ht="34.5" customHeight="1" x14ac:dyDescent="0.25">
      <c r="A1601" s="959"/>
      <c r="B1601" s="960"/>
      <c r="C1601" s="907"/>
      <c r="D1601" s="907"/>
      <c r="E1601" s="961"/>
      <c r="F1601" s="962"/>
      <c r="G1601" s="962" t="str">
        <f>IF(ISBLANK(H1601),"",IF(H1601="BN",VLOOKUP(B1601,'[4]V. BAHAN'!$B$8:$E$1099,3,FALSE),IFERROR(VLOOKUP(H1601,'[4]III. DAFTAR AHS'!$B$7:$H$872,5,FALSE),"ls")))</f>
        <v/>
      </c>
      <c r="H1601" s="962"/>
      <c r="I1601" s="962" t="s">
        <v>243</v>
      </c>
      <c r="J1601" s="963"/>
      <c r="K1601" s="963"/>
      <c r="L1601" s="460"/>
      <c r="M1601" s="964"/>
      <c r="N1601" s="964"/>
      <c r="O1601" s="964"/>
      <c r="P1601" s="964"/>
      <c r="Q1601" s="964"/>
      <c r="R1601" s="964"/>
      <c r="S1601" s="965"/>
      <c r="T1601" s="359">
        <f>'[16]LAP MINGGUAN'!R1601</f>
        <v>0</v>
      </c>
      <c r="U1601" s="359">
        <f t="shared" si="275"/>
        <v>0</v>
      </c>
      <c r="V1601" s="429">
        <f>'[8]RAB '!H1577</f>
        <v>8505</v>
      </c>
      <c r="W1601" s="429">
        <f t="shared" si="274"/>
        <v>-8505</v>
      </c>
    </row>
    <row r="1602" spans="1:391" s="756" customFormat="1" ht="34.5" customHeight="1" x14ac:dyDescent="0.25">
      <c r="A1602" s="673"/>
      <c r="B1602" s="674" t="s">
        <v>120</v>
      </c>
      <c r="C1602" s="674"/>
      <c r="D1602" s="674"/>
      <c r="E1602" s="674"/>
      <c r="F1602" s="677"/>
      <c r="G1602" s="677" t="str">
        <f>IF(ISBLANK(H1602),"",IF(H1602="BN",VLOOKUP(B1602,'[4]V. BAHAN'!$B$8:$E$1099,3,FALSE),IFERROR(VLOOKUP(H1602,'[4]III. DAFTAR AHS'!$B$7:$H$872,5,FALSE),"ls")))</f>
        <v/>
      </c>
      <c r="H1602" s="677"/>
      <c r="I1602" s="677" t="s">
        <v>243</v>
      </c>
      <c r="J1602" s="612"/>
      <c r="K1602" s="612"/>
      <c r="L1602" s="613"/>
      <c r="M1602" s="754"/>
      <c r="N1602" s="754"/>
      <c r="O1602" s="754"/>
      <c r="P1602" s="754"/>
      <c r="Q1602" s="754"/>
      <c r="R1602" s="754"/>
      <c r="S1602" s="755"/>
      <c r="T1602" s="359">
        <f>'[16]LAP MINGGUAN'!R1602</f>
        <v>0</v>
      </c>
      <c r="U1602" s="359">
        <f t="shared" si="275"/>
        <v>0</v>
      </c>
      <c r="V1602" s="429">
        <f>'[8]RAB '!H1578</f>
        <v>0</v>
      </c>
      <c r="W1602" s="429">
        <f t="shared" si="274"/>
        <v>0</v>
      </c>
      <c r="X1602" s="350"/>
      <c r="Y1602" s="350"/>
      <c r="Z1602" s="350"/>
      <c r="AA1602" s="350"/>
      <c r="AB1602" s="350"/>
      <c r="AC1602" s="350"/>
      <c r="AD1602" s="350"/>
      <c r="AE1602" s="350"/>
      <c r="AF1602" s="350"/>
      <c r="AG1602" s="350"/>
      <c r="AH1602" s="350"/>
      <c r="AI1602" s="350"/>
      <c r="AJ1602" s="350"/>
      <c r="AK1602" s="350"/>
      <c r="AL1602" s="350"/>
      <c r="AM1602" s="350"/>
      <c r="AN1602" s="350"/>
      <c r="AO1602" s="350"/>
      <c r="AP1602" s="350"/>
      <c r="AQ1602" s="350"/>
      <c r="AR1602" s="350"/>
      <c r="AS1602" s="350"/>
      <c r="AT1602" s="350"/>
      <c r="AU1602" s="350"/>
      <c r="AV1602" s="350"/>
      <c r="AW1602" s="350"/>
      <c r="AX1602" s="350"/>
      <c r="AY1602" s="350"/>
      <c r="AZ1602" s="350"/>
      <c r="BA1602" s="350"/>
      <c r="BB1602" s="350"/>
      <c r="BC1602" s="350"/>
      <c r="BD1602" s="350"/>
      <c r="BE1602" s="350"/>
      <c r="BF1602" s="350"/>
      <c r="BG1602" s="350"/>
      <c r="BH1602" s="350"/>
      <c r="BI1602" s="350"/>
      <c r="BJ1602" s="350"/>
      <c r="BK1602" s="350"/>
      <c r="BL1602" s="350"/>
      <c r="BM1602" s="350"/>
      <c r="BN1602" s="350"/>
      <c r="BO1602" s="350"/>
      <c r="BP1602" s="350"/>
      <c r="BQ1602" s="350"/>
      <c r="BR1602" s="350"/>
      <c r="BS1602" s="350"/>
      <c r="BT1602" s="350"/>
      <c r="BU1602" s="350"/>
      <c r="BV1602" s="350"/>
      <c r="BW1602" s="350"/>
      <c r="BX1602" s="350"/>
      <c r="BY1602" s="350"/>
      <c r="BZ1602" s="350"/>
      <c r="CA1602" s="350"/>
      <c r="CB1602" s="350"/>
      <c r="CC1602" s="350"/>
      <c r="CD1602" s="350"/>
      <c r="CE1602" s="350"/>
      <c r="CF1602" s="350"/>
      <c r="CG1602" s="350"/>
      <c r="CH1602" s="350"/>
      <c r="CI1602" s="350"/>
      <c r="CJ1602" s="350"/>
      <c r="CK1602" s="350"/>
      <c r="CL1602" s="350"/>
      <c r="CM1602" s="350"/>
      <c r="CN1602" s="350"/>
      <c r="CO1602" s="350"/>
      <c r="CP1602" s="350"/>
      <c r="CQ1602" s="350"/>
      <c r="CR1602" s="350"/>
      <c r="CS1602" s="350"/>
      <c r="CT1602" s="350"/>
      <c r="CU1602" s="350"/>
      <c r="CV1602" s="350"/>
      <c r="CW1602" s="350"/>
      <c r="CX1602" s="350"/>
      <c r="CY1602" s="350"/>
      <c r="CZ1602" s="350"/>
      <c r="DA1602" s="350"/>
      <c r="DB1602" s="350"/>
      <c r="DC1602" s="350"/>
      <c r="DD1602" s="350"/>
      <c r="DE1602" s="350"/>
      <c r="DF1602" s="350"/>
      <c r="DG1602" s="350"/>
      <c r="DH1602" s="350"/>
      <c r="DI1602" s="350"/>
      <c r="DJ1602" s="350"/>
      <c r="DK1602" s="350"/>
      <c r="DL1602" s="350"/>
      <c r="DM1602" s="350"/>
      <c r="DN1602" s="350"/>
      <c r="DO1602" s="350"/>
      <c r="DP1602" s="350"/>
      <c r="DQ1602" s="350"/>
      <c r="DR1602" s="350"/>
      <c r="DS1602" s="350"/>
      <c r="DT1602" s="350"/>
      <c r="DU1602" s="350"/>
      <c r="DV1602" s="350"/>
      <c r="DW1602" s="350"/>
      <c r="DX1602" s="350"/>
      <c r="DY1602" s="350"/>
      <c r="DZ1602" s="350"/>
      <c r="EA1602" s="350"/>
      <c r="EB1602" s="350"/>
      <c r="EC1602" s="350"/>
      <c r="ED1602" s="350"/>
      <c r="EE1602" s="350"/>
      <c r="EF1602" s="350"/>
      <c r="EG1602" s="350"/>
      <c r="EH1602" s="350"/>
      <c r="EI1602" s="350"/>
      <c r="EJ1602" s="350"/>
      <c r="EK1602" s="350"/>
      <c r="EL1602" s="350"/>
      <c r="EM1602" s="350"/>
      <c r="EN1602" s="350"/>
      <c r="EO1602" s="350"/>
      <c r="EP1602" s="350"/>
      <c r="EQ1602" s="350"/>
      <c r="ER1602" s="350"/>
      <c r="ES1602" s="350"/>
      <c r="ET1602" s="350"/>
      <c r="EU1602" s="350"/>
      <c r="EV1602" s="350"/>
      <c r="EW1602" s="350"/>
      <c r="EX1602" s="350"/>
      <c r="EY1602" s="350"/>
      <c r="EZ1602" s="350"/>
      <c r="FA1602" s="350"/>
      <c r="FB1602" s="350"/>
      <c r="FC1602" s="350"/>
      <c r="FD1602" s="350"/>
      <c r="FE1602" s="350"/>
      <c r="FF1602" s="350"/>
      <c r="FG1602" s="350"/>
      <c r="FH1602" s="350"/>
      <c r="FI1602" s="350"/>
      <c r="FJ1602" s="350"/>
      <c r="FK1602" s="350"/>
      <c r="FL1602" s="350"/>
      <c r="FM1602" s="350"/>
      <c r="FN1602" s="350"/>
      <c r="FO1602" s="350"/>
      <c r="FP1602" s="350"/>
      <c r="FQ1602" s="350"/>
      <c r="FR1602" s="350"/>
      <c r="FS1602" s="350"/>
      <c r="FT1602" s="350"/>
      <c r="FU1602" s="350"/>
      <c r="FV1602" s="350"/>
      <c r="FW1602" s="350"/>
      <c r="FX1602" s="350"/>
      <c r="FY1602" s="350"/>
      <c r="FZ1602" s="350"/>
      <c r="GA1602" s="350"/>
      <c r="GB1602" s="350"/>
      <c r="GC1602" s="350"/>
      <c r="GD1602" s="350"/>
      <c r="GE1602" s="350"/>
      <c r="GF1602" s="350"/>
      <c r="GG1602" s="350"/>
      <c r="GH1602" s="350"/>
      <c r="GI1602" s="350"/>
      <c r="GJ1602" s="350"/>
      <c r="GK1602" s="350"/>
      <c r="GL1602" s="350"/>
      <c r="GM1602" s="350"/>
      <c r="GN1602" s="350"/>
      <c r="GO1602" s="350"/>
      <c r="GP1602" s="350"/>
      <c r="GQ1602" s="350"/>
      <c r="GR1602" s="350"/>
      <c r="GS1602" s="350"/>
      <c r="GT1602" s="350"/>
      <c r="GU1602" s="350"/>
      <c r="GV1602" s="350"/>
      <c r="GW1602" s="350"/>
      <c r="GX1602" s="350"/>
      <c r="GY1602" s="350"/>
      <c r="GZ1602" s="350"/>
      <c r="HA1602" s="350"/>
      <c r="HB1602" s="350"/>
      <c r="HC1602" s="350"/>
      <c r="HD1602" s="350"/>
      <c r="HE1602" s="350"/>
      <c r="HF1602" s="350"/>
      <c r="HG1602" s="350"/>
      <c r="HH1602" s="350"/>
      <c r="HI1602" s="350"/>
      <c r="HJ1602" s="350"/>
      <c r="HK1602" s="350"/>
      <c r="HL1602" s="350"/>
      <c r="HM1602" s="350"/>
      <c r="HN1602" s="350"/>
      <c r="HO1602" s="350"/>
      <c r="HP1602" s="350"/>
      <c r="HQ1602" s="350"/>
      <c r="HR1602" s="350"/>
      <c r="HS1602" s="350"/>
      <c r="HT1602" s="350"/>
      <c r="HU1602" s="350"/>
      <c r="HV1602" s="350"/>
      <c r="HW1602" s="350"/>
      <c r="HX1602" s="350"/>
      <c r="HY1602" s="350"/>
      <c r="HZ1602" s="350"/>
      <c r="IA1602" s="350"/>
      <c r="IB1602" s="350"/>
      <c r="IC1602" s="350"/>
      <c r="ID1602" s="350"/>
      <c r="IE1602" s="350"/>
      <c r="IF1602" s="350"/>
      <c r="IG1602" s="350"/>
      <c r="IH1602" s="350"/>
      <c r="II1602" s="350"/>
      <c r="IJ1602" s="350"/>
      <c r="IK1602" s="350"/>
      <c r="IL1602" s="350"/>
      <c r="IM1602" s="350"/>
      <c r="IN1602" s="350"/>
      <c r="IO1602" s="350"/>
      <c r="IP1602" s="350"/>
      <c r="IQ1602" s="350"/>
      <c r="IR1602" s="350"/>
      <c r="IS1602" s="350"/>
      <c r="IT1602" s="350"/>
      <c r="IU1602" s="350"/>
      <c r="IV1602" s="350"/>
      <c r="IW1602" s="350"/>
      <c r="IX1602" s="350"/>
      <c r="IY1602" s="350"/>
      <c r="IZ1602" s="350"/>
      <c r="JA1602" s="350"/>
      <c r="JB1602" s="350"/>
      <c r="JC1602" s="350"/>
      <c r="JD1602" s="350"/>
      <c r="JE1602" s="350"/>
      <c r="JF1602" s="350"/>
      <c r="JG1602" s="350"/>
      <c r="JH1602" s="350"/>
      <c r="JI1602" s="350"/>
      <c r="JJ1602" s="350"/>
      <c r="JK1602" s="350"/>
      <c r="JL1602" s="350"/>
      <c r="JM1602" s="350"/>
      <c r="JN1602" s="350"/>
      <c r="JO1602" s="350"/>
      <c r="JP1602" s="350"/>
      <c r="JQ1602" s="350"/>
      <c r="JR1602" s="350"/>
      <c r="JS1602" s="350"/>
      <c r="JT1602" s="350"/>
      <c r="JU1602" s="350"/>
      <c r="JV1602" s="350"/>
      <c r="JW1602" s="350"/>
      <c r="JX1602" s="350"/>
      <c r="JY1602" s="350"/>
      <c r="JZ1602" s="350"/>
      <c r="KA1602" s="350"/>
      <c r="KB1602" s="350"/>
      <c r="KC1602" s="350"/>
      <c r="KD1602" s="350"/>
      <c r="KE1602" s="350"/>
      <c r="KF1602" s="350"/>
      <c r="KG1602" s="350"/>
      <c r="KH1602" s="350"/>
      <c r="KI1602" s="350"/>
      <c r="KJ1602" s="350"/>
      <c r="KK1602" s="350"/>
      <c r="KL1602" s="350"/>
      <c r="KM1602" s="350"/>
      <c r="KN1602" s="350"/>
      <c r="KO1602" s="350"/>
      <c r="KP1602" s="350"/>
      <c r="KQ1602" s="350"/>
      <c r="KR1602" s="350"/>
      <c r="KS1602" s="350"/>
      <c r="KT1602" s="350"/>
      <c r="KU1602" s="350"/>
      <c r="KV1602" s="350"/>
      <c r="KW1602" s="350"/>
      <c r="KX1602" s="350"/>
      <c r="KY1602" s="350"/>
      <c r="KZ1602" s="350"/>
      <c r="LA1602" s="350"/>
      <c r="LB1602" s="350"/>
      <c r="LC1602" s="350"/>
      <c r="LD1602" s="350"/>
      <c r="LE1602" s="350"/>
      <c r="LF1602" s="350"/>
      <c r="LG1602" s="350"/>
      <c r="LH1602" s="350"/>
      <c r="LI1602" s="350"/>
      <c r="LJ1602" s="350"/>
      <c r="LK1602" s="350"/>
      <c r="LL1602" s="350"/>
      <c r="LM1602" s="350"/>
      <c r="LN1602" s="350"/>
      <c r="LO1602" s="350"/>
      <c r="LP1602" s="350"/>
      <c r="LQ1602" s="350"/>
      <c r="LR1602" s="350"/>
      <c r="LS1602" s="350"/>
      <c r="LT1602" s="350"/>
      <c r="LU1602" s="350"/>
      <c r="LV1602" s="350"/>
      <c r="LW1602" s="350"/>
      <c r="LX1602" s="350"/>
      <c r="LY1602" s="350"/>
      <c r="LZ1602" s="350"/>
      <c r="MA1602" s="350"/>
      <c r="MB1602" s="350"/>
      <c r="MC1602" s="350"/>
      <c r="MD1602" s="350"/>
      <c r="ME1602" s="350"/>
      <c r="MF1602" s="350"/>
      <c r="MG1602" s="350"/>
      <c r="MH1602" s="350"/>
      <c r="MI1602" s="350"/>
      <c r="MJ1602" s="350"/>
      <c r="MK1602" s="350"/>
      <c r="ML1602" s="350"/>
      <c r="MM1602" s="350"/>
      <c r="MN1602" s="350"/>
      <c r="MO1602" s="350"/>
      <c r="MP1602" s="350"/>
      <c r="MQ1602" s="350"/>
      <c r="MR1602" s="350"/>
      <c r="MS1602" s="350"/>
      <c r="MT1602" s="350"/>
      <c r="MU1602" s="350"/>
      <c r="MV1602" s="350"/>
      <c r="MW1602" s="350"/>
      <c r="MX1602" s="350"/>
      <c r="MY1602" s="350"/>
      <c r="MZ1602" s="350"/>
      <c r="NA1602" s="350"/>
      <c r="NB1602" s="350"/>
      <c r="NC1602" s="350"/>
      <c r="ND1602" s="350"/>
      <c r="NE1602" s="350"/>
      <c r="NF1602" s="350"/>
      <c r="NG1602" s="350"/>
      <c r="NH1602" s="350"/>
      <c r="NI1602" s="350"/>
      <c r="NJ1602" s="350"/>
      <c r="NK1602" s="350"/>
      <c r="NL1602" s="350"/>
      <c r="NM1602" s="350"/>
      <c r="NN1602" s="350"/>
      <c r="NO1602" s="350"/>
      <c r="NP1602" s="350"/>
      <c r="NQ1602" s="350"/>
      <c r="NR1602" s="350"/>
      <c r="NS1602" s="350"/>
      <c r="NT1602" s="350"/>
      <c r="NU1602" s="350"/>
      <c r="NV1602" s="350"/>
      <c r="NW1602" s="350"/>
      <c r="NX1602" s="350"/>
      <c r="NY1602" s="350"/>
      <c r="NZ1602" s="350"/>
      <c r="OA1602" s="350"/>
    </row>
    <row r="1603" spans="1:391" s="353" customFormat="1" ht="34.5" customHeight="1" x14ac:dyDescent="0.25">
      <c r="A1603" s="931">
        <v>1</v>
      </c>
      <c r="B1603" s="966" t="s">
        <v>885</v>
      </c>
      <c r="C1603" s="917"/>
      <c r="D1603" s="917"/>
      <c r="E1603" s="933"/>
      <c r="F1603" s="620"/>
      <c r="G1603" s="620" t="str">
        <f>IF(ISBLANK(H1603),"",IF(H1603="BN",VLOOKUP(B1603,'[4]V. BAHAN'!$B$8:$E$1099,3,FALSE),IFERROR(VLOOKUP(H1603,'[4]III. DAFTAR AHS'!$B$7:$H$872,5,FALSE),"ls")))</f>
        <v/>
      </c>
      <c r="H1603" s="620"/>
      <c r="I1603" s="620" t="s">
        <v>243</v>
      </c>
      <c r="J1603" s="935"/>
      <c r="K1603" s="622"/>
      <c r="L1603" s="437"/>
      <c r="M1603" s="937"/>
      <c r="N1603" s="937"/>
      <c r="O1603" s="937"/>
      <c r="P1603" s="937"/>
      <c r="Q1603" s="937"/>
      <c r="R1603" s="937"/>
      <c r="S1603" s="938"/>
      <c r="T1603" s="359">
        <f>'[16]LAP MINGGUAN'!R1603</f>
        <v>0</v>
      </c>
      <c r="U1603" s="359">
        <f t="shared" si="275"/>
        <v>0</v>
      </c>
      <c r="V1603" s="429">
        <f>'[8]RAB '!H1579</f>
        <v>0</v>
      </c>
      <c r="W1603" s="429">
        <f t="shared" si="274"/>
        <v>0</v>
      </c>
    </row>
    <row r="1604" spans="1:391" s="342" customFormat="1" ht="34.5" customHeight="1" x14ac:dyDescent="0.25">
      <c r="A1604" s="939" t="s">
        <v>25</v>
      </c>
      <c r="B1604" s="940" t="s">
        <v>776</v>
      </c>
      <c r="C1604" s="941"/>
      <c r="D1604" s="941"/>
      <c r="E1604" s="942"/>
      <c r="F1604" s="943">
        <v>9.67</v>
      </c>
      <c r="G1604" s="903" t="str">
        <f>IF(ISBLANK(H1604),"",IF(H1604="BN",VLOOKUP(B1604,'[4]V. BAHAN'!$B$8:$E$14999,3,FALSE),IFERROR(VLOOKUP(H1604,'[4]III. DAFTAR AHS'!$B$7:$H$14999,5,FALSE),"ls")))</f>
        <v xml:space="preserve">m' </v>
      </c>
      <c r="H1604" s="943" t="s">
        <v>777</v>
      </c>
      <c r="I1604" s="669" t="s">
        <v>778</v>
      </c>
      <c r="J1604" s="436">
        <f>VLOOKUP(B1604,'[5] RAB LAMA'!$B$9:$E$5553,4,FALSE)</f>
        <v>123617.19941264046</v>
      </c>
      <c r="K1604" s="436">
        <f t="shared" ref="K1604:K1615" si="291">J1604*F1604</f>
        <v>1195378.3183202331</v>
      </c>
      <c r="L1604" s="437">
        <f t="shared" ref="L1604:L1615" si="292">K1604/$K$4349*100</f>
        <v>3.1282695084593457E-3</v>
      </c>
      <c r="M1604" s="894"/>
      <c r="N1604" s="894">
        <f t="shared" ref="N1604:N1615" si="293">L1604*M1604/100</f>
        <v>0</v>
      </c>
      <c r="O1604" s="894"/>
      <c r="P1604" s="894">
        <f t="shared" ref="P1604:P1615" si="294">L1604*O1604/100</f>
        <v>0</v>
      </c>
      <c r="Q1604" s="894"/>
      <c r="R1604" s="894">
        <f t="shared" ref="R1604:R1615" si="295">L1604*Q1604/100</f>
        <v>0</v>
      </c>
      <c r="S1604" s="895"/>
      <c r="T1604" s="359">
        <f>'[16]LAP MINGGUAN'!R1604</f>
        <v>0</v>
      </c>
      <c r="U1604" s="359">
        <f t="shared" si="275"/>
        <v>0</v>
      </c>
      <c r="V1604" s="429">
        <f>'[8]RAB '!H1580</f>
        <v>0</v>
      </c>
      <c r="W1604" s="429">
        <f t="shared" si="274"/>
        <v>1195378.3183202331</v>
      </c>
    </row>
    <row r="1605" spans="1:391" s="342" customFormat="1" ht="34.5" customHeight="1" x14ac:dyDescent="0.25">
      <c r="A1605" s="939" t="s">
        <v>25</v>
      </c>
      <c r="B1605" s="940" t="s">
        <v>798</v>
      </c>
      <c r="C1605" s="941"/>
      <c r="D1605" s="941"/>
      <c r="E1605" s="942"/>
      <c r="F1605" s="943">
        <v>12.02</v>
      </c>
      <c r="G1605" s="903" t="str">
        <f>IF(ISBLANK(H1605),"",IF(H1605="BN",VLOOKUP(B1605,'[4]V. BAHAN'!$B$8:$E$14999,3,FALSE),IFERROR(VLOOKUP(H1605,'[4]III. DAFTAR AHS'!$B$7:$H$14999,5,FALSE),"ls")))</f>
        <v xml:space="preserve">m' </v>
      </c>
      <c r="H1605" s="943" t="s">
        <v>799</v>
      </c>
      <c r="I1605" s="669" t="s">
        <v>427</v>
      </c>
      <c r="J1605" s="436">
        <f>VLOOKUP(B1605,'[5] RAB LAMA'!$B$9:$E$5553,4,FALSE)</f>
        <v>1146632.0032474999</v>
      </c>
      <c r="K1605" s="436">
        <f t="shared" si="291"/>
        <v>13782516.679034948</v>
      </c>
      <c r="L1605" s="437">
        <f t="shared" si="292"/>
        <v>3.6068436256601971E-2</v>
      </c>
      <c r="M1605" s="894"/>
      <c r="N1605" s="894">
        <f t="shared" si="293"/>
        <v>0</v>
      </c>
      <c r="O1605" s="894"/>
      <c r="P1605" s="894">
        <f t="shared" si="294"/>
        <v>0</v>
      </c>
      <c r="Q1605" s="894"/>
      <c r="R1605" s="894">
        <f t="shared" si="295"/>
        <v>0</v>
      </c>
      <c r="S1605" s="895"/>
      <c r="T1605" s="359">
        <f>'[16]LAP MINGGUAN'!R1605</f>
        <v>0</v>
      </c>
      <c r="U1605" s="359">
        <f t="shared" si="275"/>
        <v>0</v>
      </c>
      <c r="V1605" s="429">
        <f>'[8]RAB '!H1581</f>
        <v>1195378.3183202331</v>
      </c>
      <c r="W1605" s="429">
        <f t="shared" si="274"/>
        <v>12587138.360714715</v>
      </c>
    </row>
    <row r="1606" spans="1:391" s="342" customFormat="1" ht="34.5" customHeight="1" x14ac:dyDescent="0.25">
      <c r="A1606" s="939" t="s">
        <v>25</v>
      </c>
      <c r="B1606" s="940" t="s">
        <v>877</v>
      </c>
      <c r="C1606" s="941"/>
      <c r="D1606" s="941"/>
      <c r="E1606" s="942"/>
      <c r="F1606" s="943">
        <v>5.31</v>
      </c>
      <c r="G1606" s="903" t="str">
        <f>IF(ISBLANK(H1606),"",IF(H1606="BN",VLOOKUP(B1606,'[4]V. BAHAN'!$B$8:$E$14999,3,FALSE),IFERROR(VLOOKUP(H1606,'[4]III. DAFTAR AHS'!$B$7:$H$14999,5,FALSE),"ls")))</f>
        <v xml:space="preserve">m' </v>
      </c>
      <c r="H1606" s="943" t="s">
        <v>799</v>
      </c>
      <c r="I1606" s="669" t="s">
        <v>427</v>
      </c>
      <c r="J1606" s="436">
        <f>VLOOKUP(B1606,'[5] RAB LAMA'!$B$9:$E$5553,4,FALSE)</f>
        <v>85104.107101035013</v>
      </c>
      <c r="K1606" s="436">
        <f t="shared" si="291"/>
        <v>451902.80870649591</v>
      </c>
      <c r="L1606" s="437">
        <f t="shared" si="292"/>
        <v>1.182616210782698E-3</v>
      </c>
      <c r="M1606" s="894"/>
      <c r="N1606" s="894">
        <f t="shared" si="293"/>
        <v>0</v>
      </c>
      <c r="O1606" s="894"/>
      <c r="P1606" s="894">
        <f t="shared" si="294"/>
        <v>0</v>
      </c>
      <c r="Q1606" s="894"/>
      <c r="R1606" s="894">
        <f t="shared" si="295"/>
        <v>0</v>
      </c>
      <c r="S1606" s="895"/>
      <c r="T1606" s="359">
        <f>'[16]LAP MINGGUAN'!R1606</f>
        <v>0</v>
      </c>
      <c r="U1606" s="359">
        <f t="shared" si="275"/>
        <v>0</v>
      </c>
      <c r="V1606" s="429">
        <f>'[8]RAB '!H1582</f>
        <v>13782516.679034948</v>
      </c>
      <c r="W1606" s="429">
        <f t="shared" si="274"/>
        <v>-13330613.870328452</v>
      </c>
    </row>
    <row r="1607" spans="1:391" s="342" customFormat="1" ht="34.5" customHeight="1" x14ac:dyDescent="0.25">
      <c r="A1607" s="939" t="s">
        <v>25</v>
      </c>
      <c r="B1607" s="940" t="s">
        <v>810</v>
      </c>
      <c r="C1607" s="941"/>
      <c r="D1607" s="941"/>
      <c r="E1607" s="942"/>
      <c r="F1607" s="943">
        <v>0.59</v>
      </c>
      <c r="G1607" s="903" t="str">
        <f>IF(ISBLANK(H1607),"",IF(H1607="BN",VLOOKUP(B1607,'[4]V. BAHAN'!$B$8:$E$14999,3,FALSE),IFERROR(VLOOKUP(H1607,'[4]III. DAFTAR AHS'!$B$7:$H$14999,5,FALSE),"ls")))</f>
        <v xml:space="preserve">m2 </v>
      </c>
      <c r="H1607" s="943" t="s">
        <v>811</v>
      </c>
      <c r="I1607" s="669" t="s">
        <v>812</v>
      </c>
      <c r="J1607" s="436">
        <f>VLOOKUP(B1607,'[5] RAB LAMA'!$B$9:$E$5553,4,FALSE)</f>
        <v>133287.953668375</v>
      </c>
      <c r="K1607" s="436">
        <f t="shared" si="291"/>
        <v>78639.892664341241</v>
      </c>
      <c r="L1607" s="437">
        <f t="shared" si="292"/>
        <v>2.0579826034996818E-4</v>
      </c>
      <c r="M1607" s="894"/>
      <c r="N1607" s="894">
        <f t="shared" si="293"/>
        <v>0</v>
      </c>
      <c r="O1607" s="894"/>
      <c r="P1607" s="894">
        <f t="shared" si="294"/>
        <v>0</v>
      </c>
      <c r="Q1607" s="894"/>
      <c r="R1607" s="894">
        <f t="shared" si="295"/>
        <v>0</v>
      </c>
      <c r="S1607" s="895"/>
      <c r="T1607" s="359">
        <f>'[16]LAP MINGGUAN'!R1607</f>
        <v>0</v>
      </c>
      <c r="U1607" s="359">
        <f t="shared" si="275"/>
        <v>0</v>
      </c>
      <c r="V1607" s="429">
        <f>'[8]RAB '!H1583</f>
        <v>451902.80870649591</v>
      </c>
      <c r="W1607" s="429">
        <f t="shared" si="274"/>
        <v>-373262.91604215465</v>
      </c>
    </row>
    <row r="1608" spans="1:391" s="342" customFormat="1" ht="34.5" customHeight="1" x14ac:dyDescent="0.25">
      <c r="A1608" s="939" t="s">
        <v>25</v>
      </c>
      <c r="B1608" s="940" t="s">
        <v>785</v>
      </c>
      <c r="C1608" s="941"/>
      <c r="D1608" s="941"/>
      <c r="E1608" s="942"/>
      <c r="F1608" s="943">
        <v>2.48</v>
      </c>
      <c r="G1608" s="903" t="str">
        <f>IF(ISBLANK(H1608),"",IF(H1608="BN",VLOOKUP(B1608,'[4]V. BAHAN'!$B$8:$E$14999,3,FALSE),IFERROR(VLOOKUP(H1608,'[4]III. DAFTAR AHS'!$B$7:$H$14999,5,FALSE),"ls")))</f>
        <v xml:space="preserve">m2 </v>
      </c>
      <c r="H1608" s="943" t="s">
        <v>786</v>
      </c>
      <c r="I1608" s="669" t="s">
        <v>787</v>
      </c>
      <c r="J1608" s="436">
        <f>VLOOKUP(B1608,'[5] RAB LAMA'!$B$9:$E$5553,4,FALSE)</f>
        <v>429712.72250500007</v>
      </c>
      <c r="K1608" s="436">
        <f t="shared" si="291"/>
        <v>1065687.5518124001</v>
      </c>
      <c r="L1608" s="437">
        <f t="shared" si="292"/>
        <v>2.788872629515379E-3</v>
      </c>
      <c r="M1608" s="894"/>
      <c r="N1608" s="894">
        <f t="shared" si="293"/>
        <v>0</v>
      </c>
      <c r="O1608" s="894"/>
      <c r="P1608" s="894">
        <f t="shared" si="294"/>
        <v>0</v>
      </c>
      <c r="Q1608" s="894"/>
      <c r="R1608" s="894">
        <f t="shared" si="295"/>
        <v>0</v>
      </c>
      <c r="S1608" s="895"/>
      <c r="T1608" s="359">
        <f>'[16]LAP MINGGUAN'!R1608</f>
        <v>0</v>
      </c>
      <c r="U1608" s="359">
        <f t="shared" si="275"/>
        <v>0</v>
      </c>
      <c r="V1608" s="429">
        <f>'[8]RAB '!H1584</f>
        <v>78639.892664341241</v>
      </c>
      <c r="W1608" s="429">
        <f t="shared" si="274"/>
        <v>987047.65914805885</v>
      </c>
    </row>
    <row r="1609" spans="1:391" s="342" customFormat="1" ht="34.5" customHeight="1" x14ac:dyDescent="0.25">
      <c r="A1609" s="939" t="s">
        <v>25</v>
      </c>
      <c r="B1609" s="940" t="s">
        <v>802</v>
      </c>
      <c r="C1609" s="941"/>
      <c r="D1609" s="941"/>
      <c r="E1609" s="942"/>
      <c r="F1609" s="943">
        <v>3</v>
      </c>
      <c r="G1609" s="903" t="str">
        <f>IF(ISBLANK(H1609),"",IF(H1609="BN",VLOOKUP(B1609,'[4]V. BAHAN'!$B$8:$E$14999,3,FALSE),IFERROR(VLOOKUP(H1609,'[4]III. DAFTAR AHS'!$B$7:$H$14999,5,FALSE),"ls")))</f>
        <v xml:space="preserve">psg </v>
      </c>
      <c r="H1609" s="943" t="s">
        <v>803</v>
      </c>
      <c r="I1609" s="669" t="s">
        <v>804</v>
      </c>
      <c r="J1609" s="436">
        <f>VLOOKUP(B1609,'[5] RAB LAMA'!$B$9:$E$5553,4,FALSE)</f>
        <v>72392.014419999992</v>
      </c>
      <c r="K1609" s="436">
        <f t="shared" si="291"/>
        <v>217176.04325999998</v>
      </c>
      <c r="L1609" s="437">
        <f t="shared" si="292"/>
        <v>5.6834324638980398E-4</v>
      </c>
      <c r="M1609" s="894"/>
      <c r="N1609" s="894">
        <f t="shared" si="293"/>
        <v>0</v>
      </c>
      <c r="O1609" s="894"/>
      <c r="P1609" s="894">
        <f t="shared" si="294"/>
        <v>0</v>
      </c>
      <c r="Q1609" s="894"/>
      <c r="R1609" s="894">
        <f t="shared" si="295"/>
        <v>0</v>
      </c>
      <c r="S1609" s="895"/>
      <c r="T1609" s="359">
        <f>'[16]LAP MINGGUAN'!R1609</f>
        <v>0</v>
      </c>
      <c r="U1609" s="359">
        <f t="shared" si="275"/>
        <v>0</v>
      </c>
      <c r="V1609" s="429">
        <f>'[8]RAB '!H1585</f>
        <v>1065687.5518124001</v>
      </c>
      <c r="W1609" s="429">
        <f t="shared" si="274"/>
        <v>-848511.50855240016</v>
      </c>
    </row>
    <row r="1610" spans="1:391" s="342" customFormat="1" ht="34.5" customHeight="1" x14ac:dyDescent="0.25">
      <c r="A1610" s="939" t="s">
        <v>25</v>
      </c>
      <c r="B1610" s="940" t="s">
        <v>805</v>
      </c>
      <c r="C1610" s="941"/>
      <c r="D1610" s="941"/>
      <c r="E1610" s="942"/>
      <c r="F1610" s="943">
        <v>2</v>
      </c>
      <c r="G1610" s="903" t="str">
        <f>IF(ISBLANK(H1610),"",IF(H1610="BN",VLOOKUP(B1610,'[4]V. BAHAN'!$B$8:$E$14999,3,FALSE),IFERROR(VLOOKUP(H1610,'[4]III. DAFTAR AHS'!$B$7:$H$14999,5,FALSE),"ls")))</f>
        <v xml:space="preserve">psg </v>
      </c>
      <c r="H1610" s="943" t="s">
        <v>806</v>
      </c>
      <c r="I1610" s="669" t="s">
        <v>427</v>
      </c>
      <c r="J1610" s="436">
        <f>VLOOKUP(B1610,'[5] RAB LAMA'!$B$9:$E$5553,4,FALSE)</f>
        <v>426886.82590400003</v>
      </c>
      <c r="K1610" s="436">
        <f t="shared" si="291"/>
        <v>853773.65180800005</v>
      </c>
      <c r="L1610" s="437">
        <f t="shared" si="292"/>
        <v>2.2343002555291923E-3</v>
      </c>
      <c r="M1610" s="894"/>
      <c r="N1610" s="894">
        <f t="shared" si="293"/>
        <v>0</v>
      </c>
      <c r="O1610" s="894"/>
      <c r="P1610" s="894">
        <f t="shared" si="294"/>
        <v>0</v>
      </c>
      <c r="Q1610" s="894"/>
      <c r="R1610" s="894">
        <f t="shared" si="295"/>
        <v>0</v>
      </c>
      <c r="S1610" s="895"/>
      <c r="T1610" s="359">
        <f>'[16]LAP MINGGUAN'!R1610</f>
        <v>0</v>
      </c>
      <c r="U1610" s="359">
        <f t="shared" si="275"/>
        <v>0</v>
      </c>
      <c r="V1610" s="429">
        <f>'[8]RAB '!H1586</f>
        <v>217176.04325999998</v>
      </c>
      <c r="W1610" s="429">
        <f t="shared" si="274"/>
        <v>636597.60854800011</v>
      </c>
    </row>
    <row r="1611" spans="1:391" s="342" customFormat="1" ht="34.5" customHeight="1" x14ac:dyDescent="0.25">
      <c r="A1611" s="939" t="s">
        <v>25</v>
      </c>
      <c r="B1611" s="940" t="s">
        <v>807</v>
      </c>
      <c r="C1611" s="941"/>
      <c r="D1611" s="941"/>
      <c r="E1611" s="942"/>
      <c r="F1611" s="943">
        <v>1</v>
      </c>
      <c r="G1611" s="903" t="str">
        <f>IF(ISBLANK(H1611),"",IF(H1611="BN",VLOOKUP(B1611,'[4]V. BAHAN'!$B$8:$E$14999,3,FALSE),IFERROR(VLOOKUP(H1611,'[4]III. DAFTAR AHS'!$B$7:$H$14999,5,FALSE),"ls")))</f>
        <v xml:space="preserve">set </v>
      </c>
      <c r="H1611" s="943" t="s">
        <v>808</v>
      </c>
      <c r="I1611" s="669" t="s">
        <v>809</v>
      </c>
      <c r="J1611" s="436">
        <f>VLOOKUP(B1611,'[5] RAB LAMA'!$B$9:$E$5553,4,FALSE)</f>
        <v>487271.62676499999</v>
      </c>
      <c r="K1611" s="436">
        <f t="shared" si="291"/>
        <v>487271.62676499999</v>
      </c>
      <c r="L1611" s="437">
        <f t="shared" si="292"/>
        <v>1.2751753557721623E-3</v>
      </c>
      <c r="M1611" s="894"/>
      <c r="N1611" s="894">
        <f t="shared" si="293"/>
        <v>0</v>
      </c>
      <c r="O1611" s="894"/>
      <c r="P1611" s="894">
        <f t="shared" si="294"/>
        <v>0</v>
      </c>
      <c r="Q1611" s="894"/>
      <c r="R1611" s="894">
        <f t="shared" si="295"/>
        <v>0</v>
      </c>
      <c r="S1611" s="895"/>
      <c r="T1611" s="359">
        <f>'[16]LAP MINGGUAN'!R1611</f>
        <v>0</v>
      </c>
      <c r="U1611" s="359">
        <f t="shared" si="275"/>
        <v>0</v>
      </c>
      <c r="V1611" s="429">
        <f>'[8]RAB '!H1587</f>
        <v>853773.65180800005</v>
      </c>
      <c r="W1611" s="429">
        <f t="shared" si="274"/>
        <v>-366502.02504300006</v>
      </c>
    </row>
    <row r="1612" spans="1:391" s="342" customFormat="1" ht="34.5" customHeight="1" x14ac:dyDescent="0.25">
      <c r="A1612" s="939" t="s">
        <v>25</v>
      </c>
      <c r="B1612" s="940" t="s">
        <v>813</v>
      </c>
      <c r="C1612" s="941"/>
      <c r="D1612" s="941"/>
      <c r="E1612" s="942"/>
      <c r="F1612" s="943">
        <v>2</v>
      </c>
      <c r="G1612" s="903" t="str">
        <f>IF(ISBLANK(H1612),"",IF(H1612="BN",VLOOKUP(B1612,'[4]V. BAHAN'!$B$8:$E$14999,3,FALSE),IFERROR(VLOOKUP(H1612,'[4]III. DAFTAR AHS'!$B$7:$H$14999,5,FALSE),"ls")))</f>
        <v xml:space="preserve">psg </v>
      </c>
      <c r="H1612" s="943" t="s">
        <v>814</v>
      </c>
      <c r="I1612" s="669" t="s">
        <v>815</v>
      </c>
      <c r="J1612" s="436">
        <f>VLOOKUP(B1612,'[5] RAB LAMA'!$B$9:$E$5553,4,FALSE)</f>
        <v>126943.45630999999</v>
      </c>
      <c r="K1612" s="436">
        <f t="shared" si="291"/>
        <v>253886.91261999999</v>
      </c>
      <c r="L1612" s="437">
        <f t="shared" si="292"/>
        <v>6.6441449972263989E-4</v>
      </c>
      <c r="M1612" s="894"/>
      <c r="N1612" s="894">
        <f t="shared" si="293"/>
        <v>0</v>
      </c>
      <c r="O1612" s="894"/>
      <c r="P1612" s="894">
        <f t="shared" si="294"/>
        <v>0</v>
      </c>
      <c r="Q1612" s="894"/>
      <c r="R1612" s="894">
        <f t="shared" si="295"/>
        <v>0</v>
      </c>
      <c r="S1612" s="895"/>
      <c r="T1612" s="359">
        <f>'[16]LAP MINGGUAN'!R1612</f>
        <v>0</v>
      </c>
      <c r="U1612" s="359">
        <f t="shared" si="275"/>
        <v>0</v>
      </c>
      <c r="V1612" s="429">
        <f>'[8]RAB '!H1588</f>
        <v>487271.62676499999</v>
      </c>
      <c r="W1612" s="429">
        <f t="shared" si="274"/>
        <v>-233384.71414500001</v>
      </c>
    </row>
    <row r="1613" spans="1:391" s="342" customFormat="1" ht="34.5" customHeight="1" x14ac:dyDescent="0.25">
      <c r="A1613" s="939" t="s">
        <v>25</v>
      </c>
      <c r="B1613" s="940" t="s">
        <v>816</v>
      </c>
      <c r="C1613" s="941"/>
      <c r="D1613" s="941"/>
      <c r="E1613" s="942"/>
      <c r="F1613" s="943">
        <v>2</v>
      </c>
      <c r="G1613" s="903" t="str">
        <f>IF(ISBLANK(H1613),"",IF(H1613="BN",VLOOKUP(B1613,'[4]V. BAHAN'!$B$8:$E$14999,3,FALSE),IFERROR(VLOOKUP(H1613,'[4]III. DAFTAR AHS'!$B$7:$H$14999,5,FALSE),"ls")))</f>
        <v xml:space="preserve">bh </v>
      </c>
      <c r="H1613" s="943" t="s">
        <v>817</v>
      </c>
      <c r="I1613" s="669" t="s">
        <v>818</v>
      </c>
      <c r="J1613" s="436">
        <f>VLOOKUP(B1613,'[5] RAB LAMA'!$B$9:$E$5553,4,FALSE)</f>
        <v>72384.732090000005</v>
      </c>
      <c r="K1613" s="436">
        <f t="shared" si="291"/>
        <v>144769.46418000001</v>
      </c>
      <c r="L1613" s="437">
        <f t="shared" si="292"/>
        <v>3.7885738231113606E-4</v>
      </c>
      <c r="M1613" s="894"/>
      <c r="N1613" s="894">
        <f t="shared" si="293"/>
        <v>0</v>
      </c>
      <c r="O1613" s="894"/>
      <c r="P1613" s="894">
        <f t="shared" si="294"/>
        <v>0</v>
      </c>
      <c r="Q1613" s="894"/>
      <c r="R1613" s="894">
        <f t="shared" si="295"/>
        <v>0</v>
      </c>
      <c r="S1613" s="895"/>
      <c r="T1613" s="359">
        <f>'[16]LAP MINGGUAN'!R1613</f>
        <v>0</v>
      </c>
      <c r="U1613" s="359">
        <f t="shared" si="275"/>
        <v>0</v>
      </c>
      <c r="V1613" s="429">
        <f>'[8]RAB '!H1589</f>
        <v>253886.91261999999</v>
      </c>
      <c r="W1613" s="429">
        <f t="shared" si="274"/>
        <v>-109117.44843999998</v>
      </c>
    </row>
    <row r="1614" spans="1:391" s="342" customFormat="1" ht="34.5" customHeight="1" x14ac:dyDescent="0.25">
      <c r="A1614" s="939" t="s">
        <v>25</v>
      </c>
      <c r="B1614" s="940" t="s">
        <v>822</v>
      </c>
      <c r="C1614" s="941"/>
      <c r="D1614" s="941"/>
      <c r="E1614" s="942"/>
      <c r="F1614" s="943">
        <v>1</v>
      </c>
      <c r="G1614" s="903" t="str">
        <f>IF(ISBLANK(H1614),"",IF(H1614="BN",VLOOKUP(B1614,'[4]V. BAHAN'!$B$8:$E$14999,3,FALSE),IFERROR(VLOOKUP(H1614,'[4]III. DAFTAR AHS'!$B$7:$H$14999,5,FALSE),"ls")))</f>
        <v xml:space="preserve">bh </v>
      </c>
      <c r="H1614" s="943" t="s">
        <v>823</v>
      </c>
      <c r="I1614" s="669" t="s">
        <v>824</v>
      </c>
      <c r="J1614" s="436">
        <f>VLOOKUP(B1614,'[5] RAB LAMA'!$B$9:$E$5553,4,FALSE)</f>
        <v>94824.732090000005</v>
      </c>
      <c r="K1614" s="436">
        <f t="shared" si="291"/>
        <v>94824.732090000005</v>
      </c>
      <c r="L1614" s="437">
        <f t="shared" si="292"/>
        <v>2.4815350378933884E-4</v>
      </c>
      <c r="M1614" s="894"/>
      <c r="N1614" s="894">
        <f t="shared" si="293"/>
        <v>0</v>
      </c>
      <c r="O1614" s="894"/>
      <c r="P1614" s="894">
        <f t="shared" si="294"/>
        <v>0</v>
      </c>
      <c r="Q1614" s="894"/>
      <c r="R1614" s="894">
        <f t="shared" si="295"/>
        <v>0</v>
      </c>
      <c r="S1614" s="895"/>
      <c r="T1614" s="359">
        <f>'[16]LAP MINGGUAN'!R1614</f>
        <v>0</v>
      </c>
      <c r="U1614" s="359">
        <f t="shared" si="275"/>
        <v>0</v>
      </c>
      <c r="V1614" s="429">
        <f>'[8]RAB '!H1590</f>
        <v>144769.46418000001</v>
      </c>
      <c r="W1614" s="429">
        <f t="shared" si="274"/>
        <v>-49944.732090000005</v>
      </c>
    </row>
    <row r="1615" spans="1:391" s="342" customFormat="1" ht="34.5" customHeight="1" x14ac:dyDescent="0.25">
      <c r="A1615" s="939" t="s">
        <v>25</v>
      </c>
      <c r="B1615" s="940" t="s">
        <v>825</v>
      </c>
      <c r="C1615" s="941"/>
      <c r="D1615" s="941"/>
      <c r="E1615" s="942"/>
      <c r="F1615" s="943">
        <v>11.32</v>
      </c>
      <c r="G1615" s="903" t="str">
        <f>IF(ISBLANK(H1615),"",IF(H1615="BN",VLOOKUP(B1615,'[4]V. BAHAN'!$B$8:$E$14999,3,FALSE),IFERROR(VLOOKUP(H1615,'[4]III. DAFTAR AHS'!$B$7:$H$14999,5,FALSE),"ls")))</f>
        <v>m1</v>
      </c>
      <c r="H1615" s="943" t="s">
        <v>365</v>
      </c>
      <c r="I1615" s="669" t="s">
        <v>366</v>
      </c>
      <c r="J1615" s="436">
        <f>VLOOKUP(B1615,'[5] RAB LAMA'!$B$9:$E$5553,4,FALSE)</f>
        <v>1750</v>
      </c>
      <c r="K1615" s="436">
        <f t="shared" si="291"/>
        <v>19810</v>
      </c>
      <c r="L1615" s="437">
        <f t="shared" si="292"/>
        <v>5.1842180850044551E-5</v>
      </c>
      <c r="M1615" s="894"/>
      <c r="N1615" s="894">
        <f t="shared" si="293"/>
        <v>0</v>
      </c>
      <c r="O1615" s="894"/>
      <c r="P1615" s="894">
        <f t="shared" si="294"/>
        <v>0</v>
      </c>
      <c r="Q1615" s="894"/>
      <c r="R1615" s="894">
        <f t="shared" si="295"/>
        <v>0</v>
      </c>
      <c r="S1615" s="895"/>
      <c r="T1615" s="359">
        <f>'[16]LAP MINGGUAN'!R1615</f>
        <v>0</v>
      </c>
      <c r="U1615" s="359">
        <f t="shared" si="275"/>
        <v>0</v>
      </c>
      <c r="V1615" s="429">
        <f>'[8]RAB '!H1591</f>
        <v>94824.732090000005</v>
      </c>
      <c r="W1615" s="429">
        <f t="shared" si="274"/>
        <v>-75014.732090000005</v>
      </c>
    </row>
    <row r="1616" spans="1:391" s="342" customFormat="1" ht="34.5" customHeight="1" x14ac:dyDescent="0.25">
      <c r="A1616" s="939"/>
      <c r="B1616" s="951"/>
      <c r="C1616" s="900"/>
      <c r="D1616" s="900"/>
      <c r="E1616" s="952"/>
      <c r="F1616" s="943"/>
      <c r="G1616" s="943" t="str">
        <f>IF(ISBLANK(H1616),"",IF(H1616="BN",VLOOKUP(B1616,'[4]V. BAHAN'!$B$8:$E$1099,3,FALSE),IFERROR(VLOOKUP(H1616,'[4]III. DAFTAR AHS'!$B$7:$H$872,5,FALSE),"ls")))</f>
        <v/>
      </c>
      <c r="H1616" s="943"/>
      <c r="I1616" s="943" t="s">
        <v>243</v>
      </c>
      <c r="J1616" s="948"/>
      <c r="K1616" s="948"/>
      <c r="L1616" s="437"/>
      <c r="M1616" s="894"/>
      <c r="N1616" s="894"/>
      <c r="O1616" s="894"/>
      <c r="P1616" s="894"/>
      <c r="Q1616" s="894"/>
      <c r="R1616" s="894"/>
      <c r="S1616" s="895"/>
      <c r="T1616" s="359">
        <f>'[16]LAP MINGGUAN'!R1616</f>
        <v>0</v>
      </c>
      <c r="U1616" s="359">
        <f t="shared" si="275"/>
        <v>0</v>
      </c>
      <c r="V1616" s="429">
        <f>'[8]RAB '!H1592</f>
        <v>19810</v>
      </c>
      <c r="W1616" s="429">
        <f t="shared" si="274"/>
        <v>-19810</v>
      </c>
    </row>
    <row r="1617" spans="1:23" s="353" customFormat="1" ht="34.5" customHeight="1" x14ac:dyDescent="0.25">
      <c r="A1617" s="944">
        <f>+A1603+1</f>
        <v>2</v>
      </c>
      <c r="B1617" s="945" t="s">
        <v>886</v>
      </c>
      <c r="C1617" s="946"/>
      <c r="D1617" s="946"/>
      <c r="E1617" s="947"/>
      <c r="F1617" s="943"/>
      <c r="G1617" s="943" t="str">
        <f>IF(ISBLANK(H1617),"",IF(H1617="BN",VLOOKUP(B1617,'[4]V. BAHAN'!$B$8:$E$1099,3,FALSE),IFERROR(VLOOKUP(H1617,'[4]III. DAFTAR AHS'!$B$7:$H$872,5,FALSE),"ls")))</f>
        <v/>
      </c>
      <c r="H1617" s="943"/>
      <c r="I1617" s="943" t="s">
        <v>243</v>
      </c>
      <c r="J1617" s="935"/>
      <c r="K1617" s="948"/>
      <c r="L1617" s="437"/>
      <c r="M1617" s="949"/>
      <c r="N1617" s="949"/>
      <c r="O1617" s="949"/>
      <c r="P1617" s="949"/>
      <c r="Q1617" s="949"/>
      <c r="R1617" s="949"/>
      <c r="S1617" s="950"/>
      <c r="T1617" s="359">
        <f>'[16]LAP MINGGUAN'!R1617</f>
        <v>0</v>
      </c>
      <c r="U1617" s="359">
        <f t="shared" si="275"/>
        <v>0</v>
      </c>
      <c r="V1617" s="429">
        <f>'[8]RAB '!H1593</f>
        <v>0</v>
      </c>
      <c r="W1617" s="429">
        <f t="shared" si="274"/>
        <v>0</v>
      </c>
    </row>
    <row r="1618" spans="1:23" s="342" customFormat="1" ht="34.5" customHeight="1" x14ac:dyDescent="0.25">
      <c r="A1618" s="939" t="s">
        <v>25</v>
      </c>
      <c r="B1618" s="940" t="s">
        <v>776</v>
      </c>
      <c r="C1618" s="941"/>
      <c r="D1618" s="941"/>
      <c r="E1618" s="942"/>
      <c r="F1618" s="943">
        <v>15.16</v>
      </c>
      <c r="G1618" s="903" t="str">
        <f>IF(ISBLANK(H1618),"",IF(H1618="BN",VLOOKUP(B1618,'[4]V. BAHAN'!$B$8:$E$14999,3,FALSE),IFERROR(VLOOKUP(H1618,'[4]III. DAFTAR AHS'!$B$7:$H$14999,5,FALSE),"ls")))</f>
        <v xml:space="preserve">m' </v>
      </c>
      <c r="H1618" s="943" t="s">
        <v>777</v>
      </c>
      <c r="I1618" s="669" t="s">
        <v>778</v>
      </c>
      <c r="J1618" s="436">
        <f>VLOOKUP(B1618,'[5] RAB LAMA'!$B$9:$E$5553,4,FALSE)</f>
        <v>123617.19941264046</v>
      </c>
      <c r="K1618" s="436">
        <f t="shared" ref="K1618:K1628" si="296">J1618*F1618</f>
        <v>1874036.7430956294</v>
      </c>
      <c r="L1618" s="437">
        <f t="shared" ref="L1618:L1628" si="297">K1618/$K$4349*100</f>
        <v>4.9042984227759762E-3</v>
      </c>
      <c r="M1618" s="894"/>
      <c r="N1618" s="894">
        <f t="shared" ref="N1618:N1628" si="298">L1618*M1618/100</f>
        <v>0</v>
      </c>
      <c r="O1618" s="894"/>
      <c r="P1618" s="894">
        <f t="shared" ref="P1618:P1628" si="299">L1618*O1618/100</f>
        <v>0</v>
      </c>
      <c r="Q1618" s="894"/>
      <c r="R1618" s="894">
        <f t="shared" ref="R1618:R1628" si="300">L1618*Q1618/100</f>
        <v>0</v>
      </c>
      <c r="S1618" s="895"/>
      <c r="T1618" s="359">
        <f>'[16]LAP MINGGUAN'!R1618</f>
        <v>0</v>
      </c>
      <c r="U1618" s="359">
        <f t="shared" si="275"/>
        <v>0</v>
      </c>
      <c r="V1618" s="429">
        <f>'[8]RAB '!H1594</f>
        <v>0</v>
      </c>
      <c r="W1618" s="429">
        <f t="shared" si="274"/>
        <v>1874036.7430956294</v>
      </c>
    </row>
    <row r="1619" spans="1:23" s="342" customFormat="1" ht="34.5" customHeight="1" x14ac:dyDescent="0.25">
      <c r="A1619" s="939" t="s">
        <v>25</v>
      </c>
      <c r="B1619" s="940" t="s">
        <v>887</v>
      </c>
      <c r="C1619" s="941"/>
      <c r="D1619" s="941"/>
      <c r="E1619" s="942"/>
      <c r="F1619" s="943">
        <v>12.22</v>
      </c>
      <c r="G1619" s="903" t="str">
        <f>IF(ISBLANK(H1619),"",IF(H1619="BN",VLOOKUP(B1619,'[4]V. BAHAN'!$B$8:$E$14999,3,FALSE),IFERROR(VLOOKUP(H1619,'[4]III. DAFTAR AHS'!$B$7:$H$14999,5,FALSE),"ls")))</f>
        <v xml:space="preserve">m' </v>
      </c>
      <c r="H1619" s="943" t="s">
        <v>888</v>
      </c>
      <c r="I1619" s="669" t="s">
        <v>427</v>
      </c>
      <c r="J1619" s="436">
        <f>VLOOKUP(B1619,'[5] RAB LAMA'!$B$9:$E$5553,4,FALSE)</f>
        <v>123479.96353520795</v>
      </c>
      <c r="K1619" s="436">
        <f t="shared" si="296"/>
        <v>1508925.1544002413</v>
      </c>
      <c r="L1619" s="437">
        <f t="shared" si="297"/>
        <v>3.9488122535890312E-3</v>
      </c>
      <c r="M1619" s="894"/>
      <c r="N1619" s="894">
        <f t="shared" si="298"/>
        <v>0</v>
      </c>
      <c r="O1619" s="894"/>
      <c r="P1619" s="894">
        <f t="shared" si="299"/>
        <v>0</v>
      </c>
      <c r="Q1619" s="894"/>
      <c r="R1619" s="894">
        <f t="shared" si="300"/>
        <v>0</v>
      </c>
      <c r="S1619" s="895"/>
      <c r="T1619" s="359">
        <f>'[16]LAP MINGGUAN'!R1619</f>
        <v>0</v>
      </c>
      <c r="U1619" s="359">
        <f t="shared" si="275"/>
        <v>0</v>
      </c>
      <c r="V1619" s="429">
        <f>'[8]RAB '!H1595</f>
        <v>1874036.7430956294</v>
      </c>
      <c r="W1619" s="429">
        <f t="shared" si="274"/>
        <v>-365111.58869538805</v>
      </c>
    </row>
    <row r="1620" spans="1:23" s="342" customFormat="1" ht="34.5" customHeight="1" x14ac:dyDescent="0.25">
      <c r="A1620" s="939" t="s">
        <v>25</v>
      </c>
      <c r="B1620" s="940" t="s">
        <v>877</v>
      </c>
      <c r="C1620" s="941"/>
      <c r="D1620" s="941"/>
      <c r="E1620" s="942"/>
      <c r="F1620" s="943">
        <v>5.6</v>
      </c>
      <c r="G1620" s="903" t="str">
        <f>IF(ISBLANK(H1620),"",IF(H1620="BN",VLOOKUP(B1620,'[4]V. BAHAN'!$B$8:$E$14999,3,FALSE),IFERROR(VLOOKUP(H1620,'[4]III. DAFTAR AHS'!$B$7:$H$14999,5,FALSE),"ls")))</f>
        <v xml:space="preserve">m' </v>
      </c>
      <c r="H1620" s="943" t="s">
        <v>799</v>
      </c>
      <c r="I1620" s="669" t="s">
        <v>427</v>
      </c>
      <c r="J1620" s="436">
        <f>VLOOKUP(B1620,'[5] RAB LAMA'!$B$9:$E$5553,4,FALSE)</f>
        <v>85104.107101035013</v>
      </c>
      <c r="K1620" s="436">
        <f t="shared" si="296"/>
        <v>476582.99976579606</v>
      </c>
      <c r="L1620" s="437">
        <f t="shared" si="297"/>
        <v>1.2472035367953123E-3</v>
      </c>
      <c r="M1620" s="894"/>
      <c r="N1620" s="894">
        <f t="shared" si="298"/>
        <v>0</v>
      </c>
      <c r="O1620" s="894"/>
      <c r="P1620" s="894">
        <f t="shared" si="299"/>
        <v>0</v>
      </c>
      <c r="Q1620" s="894"/>
      <c r="R1620" s="894">
        <f t="shared" si="300"/>
        <v>0</v>
      </c>
      <c r="S1620" s="895"/>
      <c r="T1620" s="359">
        <f>'[16]LAP MINGGUAN'!R1620</f>
        <v>0</v>
      </c>
      <c r="U1620" s="359">
        <f t="shared" si="275"/>
        <v>0</v>
      </c>
      <c r="V1620" s="429">
        <f>'[8]RAB '!H1596</f>
        <v>1508925.1544002413</v>
      </c>
      <c r="W1620" s="429">
        <f t="shared" si="274"/>
        <v>-1032342.1546344452</v>
      </c>
    </row>
    <row r="1621" spans="1:23" s="342" customFormat="1" ht="34.5" customHeight="1" x14ac:dyDescent="0.25">
      <c r="A1621" s="939" t="s">
        <v>25</v>
      </c>
      <c r="B1621" s="940" t="s">
        <v>810</v>
      </c>
      <c r="C1621" s="941"/>
      <c r="D1621" s="941"/>
      <c r="E1621" s="942"/>
      <c r="F1621" s="943">
        <v>0.66</v>
      </c>
      <c r="G1621" s="903" t="str">
        <f>IF(ISBLANK(H1621),"",IF(H1621="BN",VLOOKUP(B1621,'[4]V. BAHAN'!$B$8:$E$14999,3,FALSE),IFERROR(VLOOKUP(H1621,'[4]III. DAFTAR AHS'!$B$7:$H$14999,5,FALSE),"ls")))</f>
        <v xml:space="preserve">m2 </v>
      </c>
      <c r="H1621" s="943" t="s">
        <v>811</v>
      </c>
      <c r="I1621" s="669" t="s">
        <v>812</v>
      </c>
      <c r="J1621" s="436">
        <f>VLOOKUP(B1621,'[5] RAB LAMA'!$B$9:$E$5553,4,FALSE)</f>
        <v>133287.953668375</v>
      </c>
      <c r="K1621" s="436">
        <f t="shared" si="296"/>
        <v>87970.049421127507</v>
      </c>
      <c r="L1621" s="437">
        <f t="shared" si="297"/>
        <v>2.3021500310335427E-4</v>
      </c>
      <c r="M1621" s="894"/>
      <c r="N1621" s="894">
        <f t="shared" si="298"/>
        <v>0</v>
      </c>
      <c r="O1621" s="894"/>
      <c r="P1621" s="894">
        <f t="shared" si="299"/>
        <v>0</v>
      </c>
      <c r="Q1621" s="894"/>
      <c r="R1621" s="894">
        <f t="shared" si="300"/>
        <v>0</v>
      </c>
      <c r="S1621" s="895"/>
      <c r="T1621" s="359">
        <f>'[16]LAP MINGGUAN'!R1621</f>
        <v>0</v>
      </c>
      <c r="U1621" s="359">
        <f t="shared" si="275"/>
        <v>0</v>
      </c>
      <c r="V1621" s="429">
        <f>'[8]RAB '!H1597</f>
        <v>476582.99976579606</v>
      </c>
      <c r="W1621" s="429">
        <f t="shared" si="274"/>
        <v>-388612.95034466858</v>
      </c>
    </row>
    <row r="1622" spans="1:23" s="342" customFormat="1" ht="34.5" customHeight="1" x14ac:dyDescent="0.25">
      <c r="A1622" s="939" t="s">
        <v>25</v>
      </c>
      <c r="B1622" s="940" t="s">
        <v>785</v>
      </c>
      <c r="C1622" s="941"/>
      <c r="D1622" s="941"/>
      <c r="E1622" s="942"/>
      <c r="F1622" s="943">
        <v>2.69</v>
      </c>
      <c r="G1622" s="903" t="str">
        <f>IF(ISBLANK(H1622),"",IF(H1622="BN",VLOOKUP(B1622,'[4]V. BAHAN'!$B$8:$E$14999,3,FALSE),IFERROR(VLOOKUP(H1622,'[4]III. DAFTAR AHS'!$B$7:$H$14999,5,FALSE),"ls")))</f>
        <v xml:space="preserve">m2 </v>
      </c>
      <c r="H1622" s="943" t="s">
        <v>786</v>
      </c>
      <c r="I1622" s="669" t="s">
        <v>787</v>
      </c>
      <c r="J1622" s="436">
        <f>VLOOKUP(B1622,'[5] RAB LAMA'!$B$9:$E$5553,4,FALSE)</f>
        <v>429712.72250500007</v>
      </c>
      <c r="K1622" s="436">
        <f t="shared" si="296"/>
        <v>1155927.2235384502</v>
      </c>
      <c r="L1622" s="437">
        <f t="shared" si="297"/>
        <v>3.0250271666920851E-3</v>
      </c>
      <c r="M1622" s="894"/>
      <c r="N1622" s="894">
        <f t="shared" si="298"/>
        <v>0</v>
      </c>
      <c r="O1622" s="894"/>
      <c r="P1622" s="894">
        <f t="shared" si="299"/>
        <v>0</v>
      </c>
      <c r="Q1622" s="894"/>
      <c r="R1622" s="894">
        <f t="shared" si="300"/>
        <v>0</v>
      </c>
      <c r="S1622" s="895"/>
      <c r="T1622" s="359">
        <f>'[16]LAP MINGGUAN'!R1622</f>
        <v>0</v>
      </c>
      <c r="U1622" s="359">
        <f t="shared" si="275"/>
        <v>0</v>
      </c>
      <c r="V1622" s="429">
        <f>'[8]RAB '!H1598</f>
        <v>87970.049421127507</v>
      </c>
      <c r="W1622" s="429">
        <f t="shared" si="274"/>
        <v>1067957.1741173228</v>
      </c>
    </row>
    <row r="1623" spans="1:23" s="342" customFormat="1" ht="34.5" customHeight="1" x14ac:dyDescent="0.25">
      <c r="A1623" s="939" t="s">
        <v>25</v>
      </c>
      <c r="B1623" s="940" t="s">
        <v>802</v>
      </c>
      <c r="C1623" s="941"/>
      <c r="D1623" s="941"/>
      <c r="E1623" s="942"/>
      <c r="F1623" s="943">
        <v>3</v>
      </c>
      <c r="G1623" s="903" t="str">
        <f>IF(ISBLANK(H1623),"",IF(H1623="BN",VLOOKUP(B1623,'[4]V. BAHAN'!$B$8:$E$14999,3,FALSE),IFERROR(VLOOKUP(H1623,'[4]III. DAFTAR AHS'!$B$7:$H$14999,5,FALSE),"ls")))</f>
        <v xml:space="preserve">psg </v>
      </c>
      <c r="H1623" s="943" t="s">
        <v>803</v>
      </c>
      <c r="I1623" s="669" t="s">
        <v>804</v>
      </c>
      <c r="J1623" s="436">
        <f>VLOOKUP(B1623,'[5] RAB LAMA'!$B$9:$E$5553,4,FALSE)</f>
        <v>72392.014419999992</v>
      </c>
      <c r="K1623" s="436">
        <f t="shared" si="296"/>
        <v>217176.04325999998</v>
      </c>
      <c r="L1623" s="437">
        <f t="shared" si="297"/>
        <v>5.6834324638980398E-4</v>
      </c>
      <c r="M1623" s="894"/>
      <c r="N1623" s="894">
        <f t="shared" si="298"/>
        <v>0</v>
      </c>
      <c r="O1623" s="894"/>
      <c r="P1623" s="894">
        <f t="shared" si="299"/>
        <v>0</v>
      </c>
      <c r="Q1623" s="894"/>
      <c r="R1623" s="894">
        <f t="shared" si="300"/>
        <v>0</v>
      </c>
      <c r="S1623" s="895"/>
      <c r="T1623" s="359">
        <f>'[16]LAP MINGGUAN'!R1623</f>
        <v>0</v>
      </c>
      <c r="U1623" s="359">
        <f t="shared" si="275"/>
        <v>0</v>
      </c>
      <c r="V1623" s="429">
        <f>'[8]RAB '!H1599</f>
        <v>1155927.2235384502</v>
      </c>
      <c r="W1623" s="429">
        <f t="shared" si="274"/>
        <v>-938751.18027845025</v>
      </c>
    </row>
    <row r="1624" spans="1:23" s="342" customFormat="1" ht="34.5" customHeight="1" x14ac:dyDescent="0.25">
      <c r="A1624" s="939" t="s">
        <v>25</v>
      </c>
      <c r="B1624" s="940" t="s">
        <v>805</v>
      </c>
      <c r="C1624" s="941"/>
      <c r="D1624" s="941"/>
      <c r="E1624" s="942"/>
      <c r="F1624" s="943">
        <v>2</v>
      </c>
      <c r="G1624" s="903" t="str">
        <f>IF(ISBLANK(H1624),"",IF(H1624="BN",VLOOKUP(B1624,'[4]V. BAHAN'!$B$8:$E$14999,3,FALSE),IFERROR(VLOOKUP(H1624,'[4]III. DAFTAR AHS'!$B$7:$H$14999,5,FALSE),"ls")))</f>
        <v xml:space="preserve">psg </v>
      </c>
      <c r="H1624" s="943" t="s">
        <v>806</v>
      </c>
      <c r="I1624" s="669" t="s">
        <v>427</v>
      </c>
      <c r="J1624" s="436">
        <f>VLOOKUP(B1624,'[5] RAB LAMA'!$B$9:$E$5553,4,FALSE)</f>
        <v>426886.82590400003</v>
      </c>
      <c r="K1624" s="436">
        <f t="shared" si="296"/>
        <v>853773.65180800005</v>
      </c>
      <c r="L1624" s="437">
        <f t="shared" si="297"/>
        <v>2.2343002555291923E-3</v>
      </c>
      <c r="M1624" s="894"/>
      <c r="N1624" s="894">
        <f t="shared" si="298"/>
        <v>0</v>
      </c>
      <c r="O1624" s="894"/>
      <c r="P1624" s="894">
        <f t="shared" si="299"/>
        <v>0</v>
      </c>
      <c r="Q1624" s="894"/>
      <c r="R1624" s="894">
        <f t="shared" si="300"/>
        <v>0</v>
      </c>
      <c r="S1624" s="895"/>
      <c r="T1624" s="359">
        <f>'[16]LAP MINGGUAN'!R1624</f>
        <v>0</v>
      </c>
      <c r="U1624" s="359">
        <f t="shared" si="275"/>
        <v>0</v>
      </c>
      <c r="V1624" s="429">
        <f>'[8]RAB '!H1600</f>
        <v>217176.04325999998</v>
      </c>
      <c r="W1624" s="429">
        <f t="shared" si="274"/>
        <v>636597.60854800011</v>
      </c>
    </row>
    <row r="1625" spans="1:23" s="342" customFormat="1" ht="34.5" customHeight="1" x14ac:dyDescent="0.25">
      <c r="A1625" s="939" t="s">
        <v>25</v>
      </c>
      <c r="B1625" s="940" t="s">
        <v>807</v>
      </c>
      <c r="C1625" s="941"/>
      <c r="D1625" s="941"/>
      <c r="E1625" s="942"/>
      <c r="F1625" s="943">
        <v>2</v>
      </c>
      <c r="G1625" s="903" t="str">
        <f>IF(ISBLANK(H1625),"",IF(H1625="BN",VLOOKUP(B1625,'[4]V. BAHAN'!$B$8:$E$14999,3,FALSE),IFERROR(VLOOKUP(H1625,'[4]III. DAFTAR AHS'!$B$7:$H$14999,5,FALSE),"ls")))</f>
        <v xml:space="preserve">set </v>
      </c>
      <c r="H1625" s="943" t="s">
        <v>808</v>
      </c>
      <c r="I1625" s="669" t="s">
        <v>809</v>
      </c>
      <c r="J1625" s="436">
        <f>VLOOKUP(B1625,'[5] RAB LAMA'!$B$9:$E$5553,4,FALSE)</f>
        <v>487271.62676499999</v>
      </c>
      <c r="K1625" s="436">
        <f t="shared" si="296"/>
        <v>974543.25352999999</v>
      </c>
      <c r="L1625" s="437">
        <f t="shared" si="297"/>
        <v>2.5503507115443246E-3</v>
      </c>
      <c r="M1625" s="894"/>
      <c r="N1625" s="894">
        <f t="shared" si="298"/>
        <v>0</v>
      </c>
      <c r="O1625" s="894"/>
      <c r="P1625" s="894">
        <f t="shared" si="299"/>
        <v>0</v>
      </c>
      <c r="Q1625" s="894"/>
      <c r="R1625" s="894">
        <f t="shared" si="300"/>
        <v>0</v>
      </c>
      <c r="S1625" s="895"/>
      <c r="T1625" s="359">
        <f>'[16]LAP MINGGUAN'!R1625</f>
        <v>0</v>
      </c>
      <c r="U1625" s="359">
        <f t="shared" si="275"/>
        <v>0</v>
      </c>
      <c r="V1625" s="429">
        <f>'[8]RAB '!H1601</f>
        <v>853773.65180800005</v>
      </c>
      <c r="W1625" s="429">
        <f t="shared" si="274"/>
        <v>120769.60172199993</v>
      </c>
    </row>
    <row r="1626" spans="1:23" s="342" customFormat="1" ht="34.5" customHeight="1" x14ac:dyDescent="0.25">
      <c r="A1626" s="939" t="s">
        <v>25</v>
      </c>
      <c r="B1626" s="940" t="s">
        <v>813</v>
      </c>
      <c r="C1626" s="941"/>
      <c r="D1626" s="941"/>
      <c r="E1626" s="942"/>
      <c r="F1626" s="943">
        <v>2</v>
      </c>
      <c r="G1626" s="903" t="str">
        <f>IF(ISBLANK(H1626),"",IF(H1626="BN",VLOOKUP(B1626,'[4]V. BAHAN'!$B$8:$E$14999,3,FALSE),IFERROR(VLOOKUP(H1626,'[4]III. DAFTAR AHS'!$B$7:$H$14999,5,FALSE),"ls")))</f>
        <v xml:space="preserve">psg </v>
      </c>
      <c r="H1626" s="943" t="s">
        <v>814</v>
      </c>
      <c r="I1626" s="669" t="s">
        <v>815</v>
      </c>
      <c r="J1626" s="436">
        <f>VLOOKUP(B1626,'[5] RAB LAMA'!$B$9:$E$5553,4,FALSE)</f>
        <v>126943.45630999999</v>
      </c>
      <c r="K1626" s="436">
        <f t="shared" si="296"/>
        <v>253886.91261999999</v>
      </c>
      <c r="L1626" s="437">
        <f t="shared" si="297"/>
        <v>6.6441449972263989E-4</v>
      </c>
      <c r="M1626" s="894"/>
      <c r="N1626" s="894">
        <f t="shared" si="298"/>
        <v>0</v>
      </c>
      <c r="O1626" s="894"/>
      <c r="P1626" s="894">
        <f t="shared" si="299"/>
        <v>0</v>
      </c>
      <c r="Q1626" s="894"/>
      <c r="R1626" s="894">
        <f t="shared" si="300"/>
        <v>0</v>
      </c>
      <c r="S1626" s="895"/>
      <c r="T1626" s="359">
        <f>'[16]LAP MINGGUAN'!R1626</f>
        <v>0</v>
      </c>
      <c r="U1626" s="359">
        <f t="shared" si="275"/>
        <v>0</v>
      </c>
      <c r="V1626" s="429">
        <f>'[8]RAB '!H1602</f>
        <v>974543.25352999999</v>
      </c>
      <c r="W1626" s="429">
        <f t="shared" si="274"/>
        <v>-720656.34091000003</v>
      </c>
    </row>
    <row r="1627" spans="1:23" s="342" customFormat="1" ht="34.5" customHeight="1" x14ac:dyDescent="0.25">
      <c r="A1627" s="939" t="s">
        <v>25</v>
      </c>
      <c r="B1627" s="940" t="s">
        <v>816</v>
      </c>
      <c r="C1627" s="941"/>
      <c r="D1627" s="941"/>
      <c r="E1627" s="942"/>
      <c r="F1627" s="943">
        <v>2</v>
      </c>
      <c r="G1627" s="903" t="str">
        <f>IF(ISBLANK(H1627),"",IF(H1627="BN",VLOOKUP(B1627,'[4]V. BAHAN'!$B$8:$E$14999,3,FALSE),IFERROR(VLOOKUP(H1627,'[4]III. DAFTAR AHS'!$B$7:$H$14999,5,FALSE),"ls")))</f>
        <v xml:space="preserve">bh </v>
      </c>
      <c r="H1627" s="943" t="s">
        <v>817</v>
      </c>
      <c r="I1627" s="669" t="s">
        <v>818</v>
      </c>
      <c r="J1627" s="436">
        <f>VLOOKUP(B1627,'[5] RAB LAMA'!$B$9:$E$5553,4,FALSE)</f>
        <v>72384.732090000005</v>
      </c>
      <c r="K1627" s="436">
        <f t="shared" si="296"/>
        <v>144769.46418000001</v>
      </c>
      <c r="L1627" s="437">
        <f t="shared" si="297"/>
        <v>3.7885738231113606E-4</v>
      </c>
      <c r="M1627" s="894"/>
      <c r="N1627" s="894">
        <f t="shared" si="298"/>
        <v>0</v>
      </c>
      <c r="O1627" s="894"/>
      <c r="P1627" s="894">
        <f t="shared" si="299"/>
        <v>0</v>
      </c>
      <c r="Q1627" s="894"/>
      <c r="R1627" s="894">
        <f t="shared" si="300"/>
        <v>0</v>
      </c>
      <c r="S1627" s="895"/>
      <c r="T1627" s="359">
        <f>'[16]LAP MINGGUAN'!R1627</f>
        <v>0</v>
      </c>
      <c r="U1627" s="359">
        <f t="shared" si="275"/>
        <v>0</v>
      </c>
      <c r="V1627" s="429">
        <f>'[8]RAB '!H1603</f>
        <v>253886.91261999999</v>
      </c>
      <c r="W1627" s="429">
        <f t="shared" si="274"/>
        <v>-109117.44843999998</v>
      </c>
    </row>
    <row r="1628" spans="1:23" s="342" customFormat="1" ht="34.5" customHeight="1" x14ac:dyDescent="0.25">
      <c r="A1628" s="939" t="s">
        <v>25</v>
      </c>
      <c r="B1628" s="940" t="s">
        <v>825</v>
      </c>
      <c r="C1628" s="941"/>
      <c r="D1628" s="941"/>
      <c r="E1628" s="942"/>
      <c r="F1628" s="943">
        <v>16.22</v>
      </c>
      <c r="G1628" s="903" t="str">
        <f>IF(ISBLANK(H1628),"",IF(H1628="BN",VLOOKUP(B1628,'[4]V. BAHAN'!$B$8:$E$14999,3,FALSE),IFERROR(VLOOKUP(H1628,'[4]III. DAFTAR AHS'!$B$7:$H$14999,5,FALSE),"ls")))</f>
        <v>m1</v>
      </c>
      <c r="H1628" s="943" t="s">
        <v>365</v>
      </c>
      <c r="I1628" s="669" t="s">
        <v>366</v>
      </c>
      <c r="J1628" s="436">
        <f>VLOOKUP(B1628,'[5] RAB LAMA'!$B$9:$E$5553,4,FALSE)</f>
        <v>1750</v>
      </c>
      <c r="K1628" s="436">
        <f t="shared" si="296"/>
        <v>28384.999999999996</v>
      </c>
      <c r="L1628" s="437">
        <f t="shared" si="297"/>
        <v>7.42827008293041E-5</v>
      </c>
      <c r="M1628" s="894"/>
      <c r="N1628" s="894">
        <f t="shared" si="298"/>
        <v>0</v>
      </c>
      <c r="O1628" s="894"/>
      <c r="P1628" s="894">
        <f t="shared" si="299"/>
        <v>0</v>
      </c>
      <c r="Q1628" s="894"/>
      <c r="R1628" s="894">
        <f t="shared" si="300"/>
        <v>0</v>
      </c>
      <c r="S1628" s="895"/>
      <c r="T1628" s="359">
        <f>'[16]LAP MINGGUAN'!R1628</f>
        <v>0</v>
      </c>
      <c r="U1628" s="359">
        <f t="shared" si="275"/>
        <v>0</v>
      </c>
      <c r="V1628" s="429">
        <f>'[8]RAB '!H1604</f>
        <v>144769.46418000001</v>
      </c>
      <c r="W1628" s="429">
        <f t="shared" si="274"/>
        <v>-116384.46418000001</v>
      </c>
    </row>
    <row r="1629" spans="1:23" s="342" customFormat="1" ht="34.5" customHeight="1" x14ac:dyDescent="0.25">
      <c r="A1629" s="939"/>
      <c r="B1629" s="951"/>
      <c r="C1629" s="900"/>
      <c r="D1629" s="900"/>
      <c r="E1629" s="952"/>
      <c r="F1629" s="943"/>
      <c r="G1629" s="943" t="str">
        <f>IF(ISBLANK(H1629),"",IF(H1629="BN",VLOOKUP(B1629,'[4]V. BAHAN'!$B$8:$E$1099,3,FALSE),IFERROR(VLOOKUP(H1629,'[4]III. DAFTAR AHS'!$B$7:$H$872,5,FALSE),"ls")))</f>
        <v/>
      </c>
      <c r="H1629" s="943"/>
      <c r="I1629" s="943" t="s">
        <v>243</v>
      </c>
      <c r="J1629" s="948"/>
      <c r="K1629" s="948"/>
      <c r="L1629" s="437"/>
      <c r="M1629" s="894"/>
      <c r="N1629" s="894"/>
      <c r="O1629" s="894"/>
      <c r="P1629" s="894"/>
      <c r="Q1629" s="894"/>
      <c r="R1629" s="894"/>
      <c r="S1629" s="895"/>
      <c r="T1629" s="359">
        <f>'[16]LAP MINGGUAN'!R1629</f>
        <v>0</v>
      </c>
      <c r="U1629" s="359">
        <f t="shared" si="275"/>
        <v>0</v>
      </c>
      <c r="V1629" s="429">
        <f>'[8]RAB '!H1605</f>
        <v>28384.999999999996</v>
      </c>
      <c r="W1629" s="429">
        <f t="shared" si="274"/>
        <v>-28384.999999999996</v>
      </c>
    </row>
    <row r="1630" spans="1:23" s="353" customFormat="1" ht="34.5" customHeight="1" x14ac:dyDescent="0.25">
      <c r="A1630" s="944">
        <f>+A1617+1</f>
        <v>3</v>
      </c>
      <c r="B1630" s="945" t="s">
        <v>889</v>
      </c>
      <c r="C1630" s="946"/>
      <c r="D1630" s="946"/>
      <c r="E1630" s="947"/>
      <c r="F1630" s="943"/>
      <c r="G1630" s="943" t="str">
        <f>IF(ISBLANK(H1630),"",IF(H1630="BN",VLOOKUP(B1630,'[4]V. BAHAN'!$B$8:$E$1099,3,FALSE),IFERROR(VLOOKUP(H1630,'[4]III. DAFTAR AHS'!$B$7:$H$872,5,FALSE),"ls")))</f>
        <v/>
      </c>
      <c r="H1630" s="943"/>
      <c r="I1630" s="943" t="s">
        <v>243</v>
      </c>
      <c r="J1630" s="935"/>
      <c r="K1630" s="948"/>
      <c r="L1630" s="437"/>
      <c r="M1630" s="949"/>
      <c r="N1630" s="949"/>
      <c r="O1630" s="949"/>
      <c r="P1630" s="949"/>
      <c r="Q1630" s="949"/>
      <c r="R1630" s="949"/>
      <c r="S1630" s="950"/>
      <c r="T1630" s="359">
        <f>'[16]LAP MINGGUAN'!R1630</f>
        <v>0</v>
      </c>
      <c r="U1630" s="359">
        <f t="shared" si="275"/>
        <v>0</v>
      </c>
      <c r="V1630" s="429">
        <f>'[8]RAB '!H1606</f>
        <v>0</v>
      </c>
      <c r="W1630" s="429">
        <f t="shared" si="274"/>
        <v>0</v>
      </c>
    </row>
    <row r="1631" spans="1:23" s="342" customFormat="1" ht="34.5" customHeight="1" x14ac:dyDescent="0.25">
      <c r="A1631" s="939" t="s">
        <v>25</v>
      </c>
      <c r="B1631" s="940" t="s">
        <v>776</v>
      </c>
      <c r="C1631" s="941"/>
      <c r="D1631" s="941"/>
      <c r="E1631" s="942"/>
      <c r="F1631" s="943">
        <v>555</v>
      </c>
      <c r="G1631" s="903" t="str">
        <f>IF(ISBLANK(H1631),"",IF(H1631="BN",VLOOKUP(B1631,'[4]V. BAHAN'!$B$8:$E$14999,3,FALSE),IFERROR(VLOOKUP(H1631,'[4]III. DAFTAR AHS'!$B$7:$H$14999,5,FALSE),"ls")))</f>
        <v xml:space="preserve">m' </v>
      </c>
      <c r="H1631" s="943" t="s">
        <v>777</v>
      </c>
      <c r="I1631" s="669" t="s">
        <v>778</v>
      </c>
      <c r="J1631" s="436">
        <f>VLOOKUP(B1631,'[5] RAB LAMA'!$B$9:$E$5553,4,FALSE)</f>
        <v>123617.19941264046</v>
      </c>
      <c r="K1631" s="436">
        <f t="shared" ref="K1631:K1636" si="301">J1631*F1631</f>
        <v>68607545.674015462</v>
      </c>
      <c r="L1631" s="437">
        <f t="shared" ref="L1631:L1636" si="302">K1631/$K$4349*100</f>
        <v>0.17954390663856643</v>
      </c>
      <c r="M1631" s="894"/>
      <c r="N1631" s="894">
        <f t="shared" ref="N1631:N1636" si="303">L1631*M1631/100</f>
        <v>0</v>
      </c>
      <c r="O1631" s="894"/>
      <c r="P1631" s="894">
        <f t="shared" ref="P1631:P1636" si="304">L1631*O1631/100</f>
        <v>0</v>
      </c>
      <c r="Q1631" s="894"/>
      <c r="R1631" s="894">
        <f t="shared" ref="R1631:R1636" si="305">L1631*Q1631/100</f>
        <v>0</v>
      </c>
      <c r="S1631" s="895"/>
      <c r="T1631" s="359">
        <f>'[16]LAP MINGGUAN'!R1631</f>
        <v>0</v>
      </c>
      <c r="U1631" s="359">
        <f t="shared" si="275"/>
        <v>0</v>
      </c>
      <c r="V1631" s="429">
        <f>'[8]RAB '!H1607</f>
        <v>0</v>
      </c>
      <c r="W1631" s="429">
        <f t="shared" si="274"/>
        <v>68607545.674015462</v>
      </c>
    </row>
    <row r="1632" spans="1:23" s="342" customFormat="1" ht="34.5" customHeight="1" x14ac:dyDescent="0.25">
      <c r="A1632" s="939" t="s">
        <v>25</v>
      </c>
      <c r="B1632" s="940" t="s">
        <v>867</v>
      </c>
      <c r="C1632" s="941"/>
      <c r="D1632" s="941"/>
      <c r="E1632" s="942"/>
      <c r="F1632" s="943">
        <v>275.27999999999997</v>
      </c>
      <c r="G1632" s="903" t="str">
        <f>IF(ISBLANK(H1632),"",IF(H1632="BN",VLOOKUP(B1632,'[4]V. BAHAN'!$B$8:$E$14999,3,FALSE),IFERROR(VLOOKUP(H1632,'[4]III. DAFTAR AHS'!$B$7:$H$14999,5,FALSE),"ls")))</f>
        <v xml:space="preserve">m' </v>
      </c>
      <c r="H1632" s="943" t="s">
        <v>799</v>
      </c>
      <c r="I1632" s="669" t="s">
        <v>427</v>
      </c>
      <c r="J1632" s="436">
        <f>VLOOKUP(B1632,'[5] RAB LAMA'!$B$9:$E$5553,4,FALSE)</f>
        <v>85104.107101035013</v>
      </c>
      <c r="K1632" s="436">
        <f t="shared" si="301"/>
        <v>23427458.602772918</v>
      </c>
      <c r="L1632" s="437">
        <f t="shared" si="302"/>
        <v>6.1308962430180997E-2</v>
      </c>
      <c r="M1632" s="894"/>
      <c r="N1632" s="894">
        <f t="shared" si="303"/>
        <v>0</v>
      </c>
      <c r="O1632" s="894"/>
      <c r="P1632" s="894">
        <f t="shared" si="304"/>
        <v>0</v>
      </c>
      <c r="Q1632" s="894"/>
      <c r="R1632" s="894">
        <f t="shared" si="305"/>
        <v>0</v>
      </c>
      <c r="S1632" s="895"/>
      <c r="T1632" s="359">
        <f>'[16]LAP MINGGUAN'!R1632</f>
        <v>0</v>
      </c>
      <c r="U1632" s="359">
        <f t="shared" si="275"/>
        <v>0</v>
      </c>
      <c r="V1632" s="429">
        <f>'[8]RAB '!H1608</f>
        <v>68607545.674015462</v>
      </c>
      <c r="W1632" s="429">
        <f t="shared" si="274"/>
        <v>-45180087.071242541</v>
      </c>
    </row>
    <row r="1633" spans="1:23" s="342" customFormat="1" ht="34.5" customHeight="1" x14ac:dyDescent="0.25">
      <c r="A1633" s="939" t="s">
        <v>25</v>
      </c>
      <c r="B1633" s="940" t="s">
        <v>782</v>
      </c>
      <c r="C1633" s="941"/>
      <c r="D1633" s="941"/>
      <c r="E1633" s="942"/>
      <c r="F1633" s="943">
        <v>137.30000000000001</v>
      </c>
      <c r="G1633" s="903" t="str">
        <f>IF(ISBLANK(H1633),"",IF(H1633="BN",VLOOKUP(B1633,'[4]V. BAHAN'!$B$8:$E$14999,3,FALSE),IFERROR(VLOOKUP(H1633,'[4]III. DAFTAR AHS'!$B$7:$H$14999,5,FALSE),"ls")))</f>
        <v xml:space="preserve">m2 </v>
      </c>
      <c r="H1633" s="943" t="s">
        <v>783</v>
      </c>
      <c r="I1633" s="669" t="s">
        <v>784</v>
      </c>
      <c r="J1633" s="436">
        <f>VLOOKUP(B1633,'[5] RAB LAMA'!$B$9:$E$5553,4,FALSE)</f>
        <v>114137.70585318751</v>
      </c>
      <c r="K1633" s="436">
        <f t="shared" si="301"/>
        <v>15671107.013642646</v>
      </c>
      <c r="L1633" s="437">
        <f t="shared" si="302"/>
        <v>4.1010820995540813E-2</v>
      </c>
      <c r="M1633" s="894"/>
      <c r="N1633" s="894">
        <f t="shared" si="303"/>
        <v>0</v>
      </c>
      <c r="O1633" s="894"/>
      <c r="P1633" s="894">
        <f t="shared" si="304"/>
        <v>0</v>
      </c>
      <c r="Q1633" s="894"/>
      <c r="R1633" s="894">
        <f t="shared" si="305"/>
        <v>0</v>
      </c>
      <c r="S1633" s="895"/>
      <c r="T1633" s="359">
        <f>'[16]LAP MINGGUAN'!R1633</f>
        <v>0</v>
      </c>
      <c r="U1633" s="359">
        <f t="shared" si="275"/>
        <v>0</v>
      </c>
      <c r="V1633" s="429">
        <f>'[8]RAB '!H1609</f>
        <v>23427458.602772918</v>
      </c>
      <c r="W1633" s="429">
        <f t="shared" si="274"/>
        <v>-7756351.5891302712</v>
      </c>
    </row>
    <row r="1634" spans="1:23" s="342" customFormat="1" ht="34.5" customHeight="1" x14ac:dyDescent="0.25">
      <c r="A1634" s="939" t="s">
        <v>25</v>
      </c>
      <c r="B1634" s="940" t="s">
        <v>868</v>
      </c>
      <c r="C1634" s="941"/>
      <c r="D1634" s="941"/>
      <c r="E1634" s="942"/>
      <c r="F1634" s="943">
        <v>74</v>
      </c>
      <c r="G1634" s="903" t="str">
        <f>IF(ISBLANK(H1634),"",IF(H1634="BN",VLOOKUP(B1634,'[4]V. BAHAN'!$B$8:$E$14999,3,FALSE),IFERROR(VLOOKUP(H1634,'[4]III. DAFTAR AHS'!$B$7:$H$14999,5,FALSE),"ls")))</f>
        <v xml:space="preserve">psg </v>
      </c>
      <c r="H1634" s="943" t="s">
        <v>869</v>
      </c>
      <c r="I1634" s="669" t="s">
        <v>815</v>
      </c>
      <c r="J1634" s="436">
        <f>VLOOKUP(B1634,'[5] RAB LAMA'!$B$9:$E$5553,4,FALSE)</f>
        <v>147323.71197500001</v>
      </c>
      <c r="K1634" s="436">
        <f t="shared" si="301"/>
        <v>10901954.686150001</v>
      </c>
      <c r="L1634" s="437">
        <f t="shared" si="302"/>
        <v>2.8530091189216508E-2</v>
      </c>
      <c r="M1634" s="894"/>
      <c r="N1634" s="894">
        <f t="shared" si="303"/>
        <v>0</v>
      </c>
      <c r="O1634" s="894"/>
      <c r="P1634" s="894">
        <f t="shared" si="304"/>
        <v>0</v>
      </c>
      <c r="Q1634" s="894"/>
      <c r="R1634" s="894">
        <f t="shared" si="305"/>
        <v>0</v>
      </c>
      <c r="S1634" s="895"/>
      <c r="T1634" s="359">
        <f>'[16]LAP MINGGUAN'!R1634</f>
        <v>0</v>
      </c>
      <c r="U1634" s="359">
        <f t="shared" si="275"/>
        <v>0</v>
      </c>
      <c r="V1634" s="429">
        <f>'[8]RAB '!H1610</f>
        <v>15671107.013642646</v>
      </c>
      <c r="W1634" s="429">
        <f t="shared" si="274"/>
        <v>-4769152.327492645</v>
      </c>
    </row>
    <row r="1635" spans="1:23" s="342" customFormat="1" ht="34.5" customHeight="1" x14ac:dyDescent="0.25">
      <c r="A1635" s="939" t="s">
        <v>25</v>
      </c>
      <c r="B1635" s="940" t="s">
        <v>816</v>
      </c>
      <c r="C1635" s="941"/>
      <c r="D1635" s="941"/>
      <c r="E1635" s="942"/>
      <c r="F1635" s="943">
        <v>74</v>
      </c>
      <c r="G1635" s="903" t="str">
        <f>IF(ISBLANK(H1635),"",IF(H1635="BN",VLOOKUP(B1635,'[4]V. BAHAN'!$B$8:$E$14999,3,FALSE),IFERROR(VLOOKUP(H1635,'[4]III. DAFTAR AHS'!$B$7:$H$14999,5,FALSE),"ls")))</f>
        <v xml:space="preserve">bh </v>
      </c>
      <c r="H1635" s="943" t="s">
        <v>817</v>
      </c>
      <c r="I1635" s="669" t="s">
        <v>818</v>
      </c>
      <c r="J1635" s="436">
        <f>VLOOKUP(B1635,'[5] RAB LAMA'!$B$9:$E$5553,4,FALSE)</f>
        <v>72384.732090000005</v>
      </c>
      <c r="K1635" s="436">
        <f t="shared" si="301"/>
        <v>5356470.17466</v>
      </c>
      <c r="L1635" s="437">
        <f t="shared" si="302"/>
        <v>1.4017723145512036E-2</v>
      </c>
      <c r="M1635" s="894"/>
      <c r="N1635" s="894">
        <f t="shared" si="303"/>
        <v>0</v>
      </c>
      <c r="O1635" s="894"/>
      <c r="P1635" s="894">
        <f t="shared" si="304"/>
        <v>0</v>
      </c>
      <c r="Q1635" s="894"/>
      <c r="R1635" s="894">
        <f t="shared" si="305"/>
        <v>0</v>
      </c>
      <c r="S1635" s="895"/>
      <c r="T1635" s="359">
        <f>'[16]LAP MINGGUAN'!R1635</f>
        <v>0</v>
      </c>
      <c r="U1635" s="359">
        <f t="shared" si="275"/>
        <v>0</v>
      </c>
      <c r="V1635" s="429">
        <f>'[8]RAB '!H1611</f>
        <v>10901954.686150001</v>
      </c>
      <c r="W1635" s="429">
        <f t="shared" si="274"/>
        <v>-5545484.5114900013</v>
      </c>
    </row>
    <row r="1636" spans="1:23" s="342" customFormat="1" ht="34.5" customHeight="1" x14ac:dyDescent="0.25">
      <c r="A1636" s="939" t="s">
        <v>25</v>
      </c>
      <c r="B1636" s="940" t="s">
        <v>825</v>
      </c>
      <c r="C1636" s="941"/>
      <c r="D1636" s="941"/>
      <c r="E1636" s="942"/>
      <c r="F1636" s="943">
        <v>275.27999999999997</v>
      </c>
      <c r="G1636" s="903" t="str">
        <f>IF(ISBLANK(H1636),"",IF(H1636="BN",VLOOKUP(B1636,'[4]V. BAHAN'!$B$8:$E$14999,3,FALSE),IFERROR(VLOOKUP(H1636,'[4]III. DAFTAR AHS'!$B$7:$H$14999,5,FALSE),"ls")))</f>
        <v>m1</v>
      </c>
      <c r="H1636" s="943" t="s">
        <v>365</v>
      </c>
      <c r="I1636" s="669" t="s">
        <v>366</v>
      </c>
      <c r="J1636" s="436">
        <f>VLOOKUP(B1636,'[5] RAB LAMA'!$B$9:$E$5553,4,FALSE)</f>
        <v>1750</v>
      </c>
      <c r="K1636" s="436">
        <f t="shared" si="301"/>
        <v>481739.99999999994</v>
      </c>
      <c r="L1636" s="437">
        <f t="shared" si="302"/>
        <v>1.2606992530388922E-3</v>
      </c>
      <c r="M1636" s="894"/>
      <c r="N1636" s="894">
        <f t="shared" si="303"/>
        <v>0</v>
      </c>
      <c r="O1636" s="894"/>
      <c r="P1636" s="894">
        <f t="shared" si="304"/>
        <v>0</v>
      </c>
      <c r="Q1636" s="894"/>
      <c r="R1636" s="894">
        <f t="shared" si="305"/>
        <v>0</v>
      </c>
      <c r="S1636" s="895"/>
      <c r="T1636" s="359">
        <f>'[16]LAP MINGGUAN'!R1636</f>
        <v>0</v>
      </c>
      <c r="U1636" s="359">
        <f t="shared" si="275"/>
        <v>0</v>
      </c>
      <c r="V1636" s="429">
        <f>'[8]RAB '!H1612</f>
        <v>5356470.17466</v>
      </c>
      <c r="W1636" s="429">
        <f t="shared" ref="W1636:W1699" si="306">K1636-V1636</f>
        <v>-4874730.17466</v>
      </c>
    </row>
    <row r="1637" spans="1:23" s="342" customFormat="1" ht="34.5" customHeight="1" x14ac:dyDescent="0.25">
      <c r="A1637" s="939"/>
      <c r="B1637" s="951"/>
      <c r="C1637" s="900"/>
      <c r="D1637" s="900"/>
      <c r="E1637" s="952"/>
      <c r="F1637" s="943"/>
      <c r="G1637" s="943" t="str">
        <f>IF(ISBLANK(H1637),"",IF(H1637="BN",VLOOKUP(B1637,'[4]V. BAHAN'!$B$8:$E$1099,3,FALSE),IFERROR(VLOOKUP(H1637,'[4]III. DAFTAR AHS'!$B$7:$H$872,5,FALSE),"ls")))</f>
        <v/>
      </c>
      <c r="H1637" s="943"/>
      <c r="I1637" s="943" t="s">
        <v>243</v>
      </c>
      <c r="J1637" s="948"/>
      <c r="K1637" s="948"/>
      <c r="L1637" s="437"/>
      <c r="M1637" s="894"/>
      <c r="N1637" s="894"/>
      <c r="O1637" s="894"/>
      <c r="P1637" s="894"/>
      <c r="Q1637" s="894"/>
      <c r="R1637" s="894"/>
      <c r="S1637" s="895"/>
      <c r="T1637" s="359">
        <f>'[16]LAP MINGGUAN'!R1637</f>
        <v>0</v>
      </c>
      <c r="U1637" s="359">
        <f t="shared" ref="U1637:U1700" si="307">N1637-T1637</f>
        <v>0</v>
      </c>
      <c r="V1637" s="429">
        <f>'[8]RAB '!H1613</f>
        <v>481739.99999999994</v>
      </c>
      <c r="W1637" s="429">
        <f t="shared" si="306"/>
        <v>-481739.99999999994</v>
      </c>
    </row>
    <row r="1638" spans="1:23" s="353" customFormat="1" ht="34.5" customHeight="1" x14ac:dyDescent="0.25">
      <c r="A1638" s="944">
        <f>A1630+1</f>
        <v>4</v>
      </c>
      <c r="B1638" s="945" t="s">
        <v>890</v>
      </c>
      <c r="C1638" s="946"/>
      <c r="D1638" s="946"/>
      <c r="E1638" s="947"/>
      <c r="F1638" s="943"/>
      <c r="G1638" s="943" t="str">
        <f>IF(ISBLANK(H1638),"",IF(H1638="BN",VLOOKUP(B1638,'[4]V. BAHAN'!$B$8:$E$1099,3,FALSE),IFERROR(VLOOKUP(H1638,'[4]III. DAFTAR AHS'!$B$7:$H$872,5,FALSE),"ls")))</f>
        <v/>
      </c>
      <c r="H1638" s="943"/>
      <c r="I1638" s="943" t="s">
        <v>243</v>
      </c>
      <c r="J1638" s="935"/>
      <c r="K1638" s="948"/>
      <c r="L1638" s="437"/>
      <c r="M1638" s="949"/>
      <c r="N1638" s="949"/>
      <c r="O1638" s="949"/>
      <c r="P1638" s="949"/>
      <c r="Q1638" s="949"/>
      <c r="R1638" s="949"/>
      <c r="S1638" s="950"/>
      <c r="T1638" s="359">
        <f>'[16]LAP MINGGUAN'!R1638</f>
        <v>0</v>
      </c>
      <c r="U1638" s="359">
        <f t="shared" si="307"/>
        <v>0</v>
      </c>
      <c r="V1638" s="429">
        <f>'[8]RAB '!H1614</f>
        <v>0</v>
      </c>
      <c r="W1638" s="429">
        <f t="shared" si="306"/>
        <v>0</v>
      </c>
    </row>
    <row r="1639" spans="1:23" s="342" customFormat="1" ht="34.5" customHeight="1" x14ac:dyDescent="0.25">
      <c r="A1639" s="939" t="s">
        <v>25</v>
      </c>
      <c r="B1639" s="940" t="s">
        <v>776</v>
      </c>
      <c r="C1639" s="941"/>
      <c r="D1639" s="941"/>
      <c r="E1639" s="942"/>
      <c r="F1639" s="943">
        <v>43.2</v>
      </c>
      <c r="G1639" s="903" t="str">
        <f>IF(ISBLANK(H1639),"",IF(H1639="BN",VLOOKUP(B1639,'[4]V. BAHAN'!$B$8:$E$14999,3,FALSE),IFERROR(VLOOKUP(H1639,'[4]III. DAFTAR AHS'!$B$7:$H$14999,5,FALSE),"ls")))</f>
        <v xml:space="preserve">m' </v>
      </c>
      <c r="H1639" s="943" t="s">
        <v>777</v>
      </c>
      <c r="I1639" s="669" t="s">
        <v>778</v>
      </c>
      <c r="J1639" s="436">
        <f>VLOOKUP(B1639,'[5] RAB LAMA'!$B$9:$E$5553,4,FALSE)</f>
        <v>123617.19941264046</v>
      </c>
      <c r="K1639" s="436">
        <f t="shared" ref="K1639:K1644" si="308">J1639*F1639</f>
        <v>5340263.0146260681</v>
      </c>
      <c r="L1639" s="437">
        <f t="shared" ref="L1639:L1644" si="309">K1639/$K$4349*100</f>
        <v>1.3975309489704628E-2</v>
      </c>
      <c r="M1639" s="894"/>
      <c r="N1639" s="894">
        <f t="shared" ref="N1639:N1644" si="310">L1639*M1639/100</f>
        <v>0</v>
      </c>
      <c r="O1639" s="894"/>
      <c r="P1639" s="894">
        <f t="shared" ref="P1639:P1644" si="311">L1639*O1639/100</f>
        <v>0</v>
      </c>
      <c r="Q1639" s="894"/>
      <c r="R1639" s="894">
        <f t="shared" ref="R1639:R1644" si="312">L1639*Q1639/100</f>
        <v>0</v>
      </c>
      <c r="S1639" s="895"/>
      <c r="T1639" s="359">
        <f>'[16]LAP MINGGUAN'!R1639</f>
        <v>0</v>
      </c>
      <c r="U1639" s="359">
        <f t="shared" si="307"/>
        <v>0</v>
      </c>
      <c r="V1639" s="429">
        <f>'[8]RAB '!H1615</f>
        <v>0</v>
      </c>
      <c r="W1639" s="429">
        <f t="shared" si="306"/>
        <v>5340263.0146260681</v>
      </c>
    </row>
    <row r="1640" spans="1:23" s="342" customFormat="1" ht="34.5" customHeight="1" x14ac:dyDescent="0.25">
      <c r="A1640" s="939" t="s">
        <v>25</v>
      </c>
      <c r="B1640" s="940" t="s">
        <v>867</v>
      </c>
      <c r="C1640" s="941"/>
      <c r="D1640" s="941"/>
      <c r="E1640" s="942"/>
      <c r="F1640" s="943">
        <v>14.88</v>
      </c>
      <c r="G1640" s="903" t="str">
        <f>IF(ISBLANK(H1640),"",IF(H1640="BN",VLOOKUP(B1640,'[4]V. BAHAN'!$B$8:$E$14999,3,FALSE),IFERROR(VLOOKUP(H1640,'[4]III. DAFTAR AHS'!$B$7:$H$14999,5,FALSE),"ls")))</f>
        <v xml:space="preserve">m' </v>
      </c>
      <c r="H1640" s="943" t="s">
        <v>799</v>
      </c>
      <c r="I1640" s="669" t="s">
        <v>427</v>
      </c>
      <c r="J1640" s="436">
        <f>VLOOKUP(B1640,'[5] RAB LAMA'!$B$9:$E$5553,4,FALSE)</f>
        <v>85104.107101035013</v>
      </c>
      <c r="K1640" s="436">
        <f t="shared" si="308"/>
        <v>1266349.113663401</v>
      </c>
      <c r="L1640" s="437">
        <f t="shared" si="309"/>
        <v>3.3139979691989728E-3</v>
      </c>
      <c r="M1640" s="894"/>
      <c r="N1640" s="894">
        <f t="shared" si="310"/>
        <v>0</v>
      </c>
      <c r="O1640" s="894"/>
      <c r="P1640" s="894">
        <f t="shared" si="311"/>
        <v>0</v>
      </c>
      <c r="Q1640" s="894"/>
      <c r="R1640" s="894">
        <f t="shared" si="312"/>
        <v>0</v>
      </c>
      <c r="S1640" s="895"/>
      <c r="T1640" s="359">
        <f>'[16]LAP MINGGUAN'!R1640</f>
        <v>0</v>
      </c>
      <c r="U1640" s="359">
        <f t="shared" si="307"/>
        <v>0</v>
      </c>
      <c r="V1640" s="429">
        <f>'[8]RAB '!H1616</f>
        <v>5340263.0146260681</v>
      </c>
      <c r="W1640" s="429">
        <f t="shared" si="306"/>
        <v>-4073913.9009626671</v>
      </c>
    </row>
    <row r="1641" spans="1:23" s="342" customFormat="1" ht="34.5" customHeight="1" x14ac:dyDescent="0.25">
      <c r="A1641" s="939" t="s">
        <v>25</v>
      </c>
      <c r="B1641" s="940" t="s">
        <v>782</v>
      </c>
      <c r="C1641" s="941"/>
      <c r="D1641" s="941"/>
      <c r="E1641" s="942"/>
      <c r="F1641" s="943">
        <v>10.45</v>
      </c>
      <c r="G1641" s="903" t="str">
        <f>IF(ISBLANK(H1641),"",IF(H1641="BN",VLOOKUP(B1641,'[4]V. BAHAN'!$B$8:$E$14999,3,FALSE),IFERROR(VLOOKUP(H1641,'[4]III. DAFTAR AHS'!$B$7:$H$14999,5,FALSE),"ls")))</f>
        <v xml:space="preserve">m2 </v>
      </c>
      <c r="H1641" s="943" t="s">
        <v>783</v>
      </c>
      <c r="I1641" s="669" t="s">
        <v>784</v>
      </c>
      <c r="J1641" s="436">
        <f>VLOOKUP(B1641,'[5] RAB LAMA'!$B$9:$E$5553,4,FALSE)</f>
        <v>114137.70585318751</v>
      </c>
      <c r="K1641" s="436">
        <f t="shared" si="308"/>
        <v>1192739.0261658095</v>
      </c>
      <c r="L1641" s="437">
        <f t="shared" si="309"/>
        <v>3.1213625593838417E-3</v>
      </c>
      <c r="M1641" s="894"/>
      <c r="N1641" s="894">
        <f t="shared" si="310"/>
        <v>0</v>
      </c>
      <c r="O1641" s="894"/>
      <c r="P1641" s="894">
        <f t="shared" si="311"/>
        <v>0</v>
      </c>
      <c r="Q1641" s="894"/>
      <c r="R1641" s="894">
        <f t="shared" si="312"/>
        <v>0</v>
      </c>
      <c r="S1641" s="895"/>
      <c r="T1641" s="359">
        <f>'[16]LAP MINGGUAN'!R1641</f>
        <v>0</v>
      </c>
      <c r="U1641" s="359">
        <f t="shared" si="307"/>
        <v>0</v>
      </c>
      <c r="V1641" s="429">
        <f>'[8]RAB '!H1617</f>
        <v>1266349.113663401</v>
      </c>
      <c r="W1641" s="429">
        <f t="shared" si="306"/>
        <v>-73610.087497591507</v>
      </c>
    </row>
    <row r="1642" spans="1:23" s="342" customFormat="1" ht="34.5" customHeight="1" x14ac:dyDescent="0.25">
      <c r="A1642" s="939" t="s">
        <v>25</v>
      </c>
      <c r="B1642" s="940" t="s">
        <v>868</v>
      </c>
      <c r="C1642" s="941"/>
      <c r="D1642" s="941"/>
      <c r="E1642" s="942"/>
      <c r="F1642" s="943">
        <v>4</v>
      </c>
      <c r="G1642" s="903" t="str">
        <f>IF(ISBLANK(H1642),"",IF(H1642="BN",VLOOKUP(B1642,'[4]V. BAHAN'!$B$8:$E$14999,3,FALSE),IFERROR(VLOOKUP(H1642,'[4]III. DAFTAR AHS'!$B$7:$H$14999,5,FALSE),"ls")))</f>
        <v xml:space="preserve">psg </v>
      </c>
      <c r="H1642" s="943" t="s">
        <v>869</v>
      </c>
      <c r="I1642" s="669" t="s">
        <v>815</v>
      </c>
      <c r="J1642" s="436">
        <f>VLOOKUP(B1642,'[5] RAB LAMA'!$B$9:$E$5553,4,FALSE)</f>
        <v>147323.71197500001</v>
      </c>
      <c r="K1642" s="436">
        <f t="shared" si="308"/>
        <v>589294.84790000005</v>
      </c>
      <c r="L1642" s="437">
        <f t="shared" si="309"/>
        <v>1.5421670913090004E-3</v>
      </c>
      <c r="M1642" s="894"/>
      <c r="N1642" s="894">
        <f t="shared" si="310"/>
        <v>0</v>
      </c>
      <c r="O1642" s="894"/>
      <c r="P1642" s="894">
        <f t="shared" si="311"/>
        <v>0</v>
      </c>
      <c r="Q1642" s="894"/>
      <c r="R1642" s="894">
        <f t="shared" si="312"/>
        <v>0</v>
      </c>
      <c r="S1642" s="895"/>
      <c r="T1642" s="359">
        <f>'[16]LAP MINGGUAN'!R1642</f>
        <v>0</v>
      </c>
      <c r="U1642" s="359">
        <f t="shared" si="307"/>
        <v>0</v>
      </c>
      <c r="V1642" s="429">
        <f>'[8]RAB '!H1618</f>
        <v>1192739.0261658095</v>
      </c>
      <c r="W1642" s="429">
        <f t="shared" si="306"/>
        <v>-603444.17826580943</v>
      </c>
    </row>
    <row r="1643" spans="1:23" s="342" customFormat="1" ht="34.5" customHeight="1" x14ac:dyDescent="0.25">
      <c r="A1643" s="939" t="s">
        <v>25</v>
      </c>
      <c r="B1643" s="940" t="s">
        <v>816</v>
      </c>
      <c r="C1643" s="941"/>
      <c r="D1643" s="941"/>
      <c r="E1643" s="942"/>
      <c r="F1643" s="943">
        <v>4</v>
      </c>
      <c r="G1643" s="903" t="str">
        <f>IF(ISBLANK(H1643),"",IF(H1643="BN",VLOOKUP(B1643,'[4]V. BAHAN'!$B$8:$E$14999,3,FALSE),IFERROR(VLOOKUP(H1643,'[4]III. DAFTAR AHS'!$B$7:$H$14999,5,FALSE),"ls")))</f>
        <v xml:space="preserve">bh </v>
      </c>
      <c r="H1643" s="943" t="s">
        <v>817</v>
      </c>
      <c r="I1643" s="669" t="s">
        <v>818</v>
      </c>
      <c r="J1643" s="436">
        <f>VLOOKUP(B1643,'[5] RAB LAMA'!$B$9:$E$5553,4,FALSE)</f>
        <v>72384.732090000005</v>
      </c>
      <c r="K1643" s="436">
        <f t="shared" si="308"/>
        <v>289538.92836000002</v>
      </c>
      <c r="L1643" s="437">
        <f t="shared" si="309"/>
        <v>7.5771476462227212E-4</v>
      </c>
      <c r="M1643" s="894"/>
      <c r="N1643" s="894">
        <f t="shared" si="310"/>
        <v>0</v>
      </c>
      <c r="O1643" s="894"/>
      <c r="P1643" s="894">
        <f t="shared" si="311"/>
        <v>0</v>
      </c>
      <c r="Q1643" s="894"/>
      <c r="R1643" s="894">
        <f t="shared" si="312"/>
        <v>0</v>
      </c>
      <c r="S1643" s="895"/>
      <c r="T1643" s="359">
        <f>'[16]LAP MINGGUAN'!R1643</f>
        <v>0</v>
      </c>
      <c r="U1643" s="359">
        <f t="shared" si="307"/>
        <v>0</v>
      </c>
      <c r="V1643" s="429">
        <f>'[8]RAB '!H1619</f>
        <v>589294.84790000005</v>
      </c>
      <c r="W1643" s="429">
        <f t="shared" si="306"/>
        <v>-299755.91954000003</v>
      </c>
    </row>
    <row r="1644" spans="1:23" s="342" customFormat="1" ht="34.5" customHeight="1" x14ac:dyDescent="0.25">
      <c r="A1644" s="939" t="s">
        <v>25</v>
      </c>
      <c r="B1644" s="940" t="s">
        <v>825</v>
      </c>
      <c r="C1644" s="941"/>
      <c r="D1644" s="941"/>
      <c r="E1644" s="942"/>
      <c r="F1644" s="943">
        <v>14.88</v>
      </c>
      <c r="G1644" s="903" t="str">
        <f>IF(ISBLANK(H1644),"",IF(H1644="BN",VLOOKUP(B1644,'[4]V. BAHAN'!$B$8:$E$14999,3,FALSE),IFERROR(VLOOKUP(H1644,'[4]III. DAFTAR AHS'!$B$7:$H$14999,5,FALSE),"ls")))</f>
        <v>m1</v>
      </c>
      <c r="H1644" s="943" t="s">
        <v>365</v>
      </c>
      <c r="I1644" s="669" t="s">
        <v>366</v>
      </c>
      <c r="J1644" s="436">
        <f>VLOOKUP(B1644,'[5] RAB LAMA'!$B$9:$E$5553,4,FALSE)</f>
        <v>1750</v>
      </c>
      <c r="K1644" s="436">
        <f t="shared" si="308"/>
        <v>26040</v>
      </c>
      <c r="L1644" s="437">
        <f t="shared" si="309"/>
        <v>6.8145905569669848E-5</v>
      </c>
      <c r="M1644" s="894"/>
      <c r="N1644" s="894">
        <f t="shared" si="310"/>
        <v>0</v>
      </c>
      <c r="O1644" s="894"/>
      <c r="P1644" s="894">
        <f t="shared" si="311"/>
        <v>0</v>
      </c>
      <c r="Q1644" s="894"/>
      <c r="R1644" s="894">
        <f t="shared" si="312"/>
        <v>0</v>
      </c>
      <c r="S1644" s="895"/>
      <c r="T1644" s="359">
        <f>'[16]LAP MINGGUAN'!R1644</f>
        <v>0</v>
      </c>
      <c r="U1644" s="359">
        <f t="shared" si="307"/>
        <v>0</v>
      </c>
      <c r="V1644" s="429">
        <f>'[8]RAB '!H1620</f>
        <v>289538.92836000002</v>
      </c>
      <c r="W1644" s="429">
        <f t="shared" si="306"/>
        <v>-263498.92836000002</v>
      </c>
    </row>
    <row r="1645" spans="1:23" s="342" customFormat="1" ht="34.5" customHeight="1" x14ac:dyDescent="0.25">
      <c r="A1645" s="939"/>
      <c r="B1645" s="951"/>
      <c r="C1645" s="900"/>
      <c r="D1645" s="900"/>
      <c r="E1645" s="952"/>
      <c r="F1645" s="943"/>
      <c r="G1645" s="943" t="str">
        <f>IF(ISBLANK(H1645),"",IF(H1645="BN",VLOOKUP(B1645,'[4]V. BAHAN'!$B$8:$E$1099,3,FALSE),IFERROR(VLOOKUP(H1645,'[4]III. DAFTAR AHS'!$B$7:$H$872,5,FALSE),"ls")))</f>
        <v/>
      </c>
      <c r="H1645" s="943"/>
      <c r="I1645" s="943" t="s">
        <v>243</v>
      </c>
      <c r="J1645" s="948"/>
      <c r="K1645" s="948"/>
      <c r="L1645" s="437"/>
      <c r="M1645" s="894"/>
      <c r="N1645" s="894"/>
      <c r="O1645" s="894"/>
      <c r="P1645" s="894"/>
      <c r="Q1645" s="894"/>
      <c r="R1645" s="894"/>
      <c r="S1645" s="895"/>
      <c r="T1645" s="359">
        <f>'[16]LAP MINGGUAN'!R1645</f>
        <v>0</v>
      </c>
      <c r="U1645" s="359">
        <f t="shared" si="307"/>
        <v>0</v>
      </c>
      <c r="V1645" s="429">
        <f>'[8]RAB '!H1621</f>
        <v>26040</v>
      </c>
      <c r="W1645" s="429">
        <f t="shared" si="306"/>
        <v>-26040</v>
      </c>
    </row>
    <row r="1646" spans="1:23" s="353" customFormat="1" ht="34.5" customHeight="1" x14ac:dyDescent="0.25">
      <c r="A1646" s="944">
        <f>A1638+1</f>
        <v>5</v>
      </c>
      <c r="B1646" s="945" t="s">
        <v>871</v>
      </c>
      <c r="C1646" s="946"/>
      <c r="D1646" s="946"/>
      <c r="E1646" s="947"/>
      <c r="F1646" s="943"/>
      <c r="G1646" s="943" t="str">
        <f>IF(ISBLANK(H1646),"",IF(H1646="BN",VLOOKUP(B1646,'[4]V. BAHAN'!$B$8:$E$1099,3,FALSE),IFERROR(VLOOKUP(H1646,'[4]III. DAFTAR AHS'!$B$7:$H$872,5,FALSE),"ls")))</f>
        <v/>
      </c>
      <c r="H1646" s="943"/>
      <c r="I1646" s="943" t="s">
        <v>243</v>
      </c>
      <c r="J1646" s="935"/>
      <c r="K1646" s="948"/>
      <c r="L1646" s="437"/>
      <c r="M1646" s="949"/>
      <c r="N1646" s="949"/>
      <c r="O1646" s="949"/>
      <c r="P1646" s="949"/>
      <c r="Q1646" s="949"/>
      <c r="R1646" s="949"/>
      <c r="S1646" s="950"/>
      <c r="T1646" s="359">
        <f>'[16]LAP MINGGUAN'!R1646</f>
        <v>0</v>
      </c>
      <c r="U1646" s="359">
        <f t="shared" si="307"/>
        <v>0</v>
      </c>
      <c r="V1646" s="429">
        <f>'[8]RAB '!H1622</f>
        <v>0</v>
      </c>
      <c r="W1646" s="429">
        <f t="shared" si="306"/>
        <v>0</v>
      </c>
    </row>
    <row r="1647" spans="1:23" s="342" customFormat="1" ht="34.5" customHeight="1" x14ac:dyDescent="0.25">
      <c r="A1647" s="939" t="s">
        <v>25</v>
      </c>
      <c r="B1647" s="940" t="s">
        <v>776</v>
      </c>
      <c r="C1647" s="941"/>
      <c r="D1647" s="941"/>
      <c r="E1647" s="942"/>
      <c r="F1647" s="943">
        <v>95.6</v>
      </c>
      <c r="G1647" s="903" t="str">
        <f>IF(ISBLANK(H1647),"",IF(H1647="BN",VLOOKUP(B1647,'[4]V. BAHAN'!$B$8:$E$14999,3,FALSE),IFERROR(VLOOKUP(H1647,'[4]III. DAFTAR AHS'!$B$7:$H$14999,5,FALSE),"ls")))</f>
        <v xml:space="preserve">m' </v>
      </c>
      <c r="H1647" s="943" t="s">
        <v>777</v>
      </c>
      <c r="I1647" s="669" t="s">
        <v>778</v>
      </c>
      <c r="J1647" s="436">
        <f>VLOOKUP(B1647,'[5] RAB LAMA'!$B$9:$E$5553,4,FALSE)</f>
        <v>123617.19941264046</v>
      </c>
      <c r="K1647" s="436">
        <f t="shared" ref="K1647:K1652" si="313">J1647*F1647</f>
        <v>11817804.263848428</v>
      </c>
      <c r="L1647" s="437">
        <f t="shared" ref="L1647:L1652" si="314">K1647/$K$4349*100</f>
        <v>3.0926842296661167E-2</v>
      </c>
      <c r="M1647" s="894"/>
      <c r="N1647" s="894">
        <f t="shared" ref="N1647:N1652" si="315">L1647*M1647/100</f>
        <v>0</v>
      </c>
      <c r="O1647" s="894"/>
      <c r="P1647" s="894">
        <f t="shared" ref="P1647:P1652" si="316">L1647*O1647/100</f>
        <v>0</v>
      </c>
      <c r="Q1647" s="894"/>
      <c r="R1647" s="894">
        <f t="shared" ref="R1647:R1652" si="317">L1647*Q1647/100</f>
        <v>0</v>
      </c>
      <c r="S1647" s="895"/>
      <c r="T1647" s="359">
        <f>'[16]LAP MINGGUAN'!R1647</f>
        <v>0</v>
      </c>
      <c r="U1647" s="359">
        <f t="shared" si="307"/>
        <v>0</v>
      </c>
      <c r="V1647" s="429">
        <f>'[8]RAB '!H1623</f>
        <v>0</v>
      </c>
      <c r="W1647" s="429">
        <f t="shared" si="306"/>
        <v>11817804.263848428</v>
      </c>
    </row>
    <row r="1648" spans="1:23" s="342" customFormat="1" ht="34.5" customHeight="1" x14ac:dyDescent="0.25">
      <c r="A1648" s="939" t="s">
        <v>25</v>
      </c>
      <c r="B1648" s="940" t="s">
        <v>867</v>
      </c>
      <c r="C1648" s="941"/>
      <c r="D1648" s="941"/>
      <c r="E1648" s="942"/>
      <c r="F1648" s="943">
        <v>46.4</v>
      </c>
      <c r="G1648" s="903" t="str">
        <f>IF(ISBLANK(H1648),"",IF(H1648="BN",VLOOKUP(B1648,'[4]V. BAHAN'!$B$8:$E$14999,3,FALSE),IFERROR(VLOOKUP(H1648,'[4]III. DAFTAR AHS'!$B$7:$H$14999,5,FALSE),"ls")))</f>
        <v xml:space="preserve">m' </v>
      </c>
      <c r="H1648" s="943" t="s">
        <v>799</v>
      </c>
      <c r="I1648" s="669" t="s">
        <v>427</v>
      </c>
      <c r="J1648" s="436">
        <f>VLOOKUP(B1648,'[5] RAB LAMA'!$B$9:$E$5553,4,FALSE)</f>
        <v>85104.107101035013</v>
      </c>
      <c r="K1648" s="436">
        <f t="shared" si="313"/>
        <v>3948830.5694880243</v>
      </c>
      <c r="L1648" s="437">
        <f t="shared" si="314"/>
        <v>1.03339721620183E-2</v>
      </c>
      <c r="M1648" s="894"/>
      <c r="N1648" s="894">
        <f t="shared" si="315"/>
        <v>0</v>
      </c>
      <c r="O1648" s="894"/>
      <c r="P1648" s="894">
        <f t="shared" si="316"/>
        <v>0</v>
      </c>
      <c r="Q1648" s="894"/>
      <c r="R1648" s="894">
        <f t="shared" si="317"/>
        <v>0</v>
      </c>
      <c r="S1648" s="895"/>
      <c r="T1648" s="359">
        <f>'[16]LAP MINGGUAN'!R1648</f>
        <v>0</v>
      </c>
      <c r="U1648" s="359">
        <f t="shared" si="307"/>
        <v>0</v>
      </c>
      <c r="V1648" s="429">
        <f>'[8]RAB '!H1624</f>
        <v>11817804.263848428</v>
      </c>
      <c r="W1648" s="429">
        <f t="shared" si="306"/>
        <v>-7868973.6943604033</v>
      </c>
    </row>
    <row r="1649" spans="1:23" s="342" customFormat="1" ht="34.5" customHeight="1" x14ac:dyDescent="0.25">
      <c r="A1649" s="939" t="s">
        <v>25</v>
      </c>
      <c r="B1649" s="940" t="s">
        <v>782</v>
      </c>
      <c r="C1649" s="941"/>
      <c r="D1649" s="941"/>
      <c r="E1649" s="942"/>
      <c r="F1649" s="943">
        <v>23.38</v>
      </c>
      <c r="G1649" s="903" t="str">
        <f>IF(ISBLANK(H1649),"",IF(H1649="BN",VLOOKUP(B1649,'[4]V. BAHAN'!$B$8:$E$14999,3,FALSE),IFERROR(VLOOKUP(H1649,'[4]III. DAFTAR AHS'!$B$7:$H$14999,5,FALSE),"ls")))</f>
        <v xml:space="preserve">m2 </v>
      </c>
      <c r="H1649" s="943" t="s">
        <v>783</v>
      </c>
      <c r="I1649" s="669" t="s">
        <v>784</v>
      </c>
      <c r="J1649" s="436">
        <f>VLOOKUP(B1649,'[5] RAB LAMA'!$B$9:$E$5553,4,FALSE)</f>
        <v>114137.70585318751</v>
      </c>
      <c r="K1649" s="436">
        <f t="shared" si="313"/>
        <v>2668539.562847524</v>
      </c>
      <c r="L1649" s="437">
        <f t="shared" si="314"/>
        <v>6.9834886735305468E-3</v>
      </c>
      <c r="M1649" s="894"/>
      <c r="N1649" s="894">
        <f t="shared" si="315"/>
        <v>0</v>
      </c>
      <c r="O1649" s="894"/>
      <c r="P1649" s="894">
        <f t="shared" si="316"/>
        <v>0</v>
      </c>
      <c r="Q1649" s="894"/>
      <c r="R1649" s="894">
        <f t="shared" si="317"/>
        <v>0</v>
      </c>
      <c r="S1649" s="895"/>
      <c r="T1649" s="359">
        <f>'[16]LAP MINGGUAN'!R1649</f>
        <v>0</v>
      </c>
      <c r="U1649" s="359">
        <f t="shared" si="307"/>
        <v>0</v>
      </c>
      <c r="V1649" s="429">
        <f>'[8]RAB '!H1625</f>
        <v>3948830.5694880243</v>
      </c>
      <c r="W1649" s="429">
        <f t="shared" si="306"/>
        <v>-1280291.0066405004</v>
      </c>
    </row>
    <row r="1650" spans="1:23" s="342" customFormat="1" ht="34.5" customHeight="1" x14ac:dyDescent="0.25">
      <c r="A1650" s="939" t="s">
        <v>25</v>
      </c>
      <c r="B1650" s="940" t="s">
        <v>868</v>
      </c>
      <c r="C1650" s="941"/>
      <c r="D1650" s="941"/>
      <c r="E1650" s="942"/>
      <c r="F1650" s="943">
        <v>32</v>
      </c>
      <c r="G1650" s="903" t="str">
        <f>IF(ISBLANK(H1650),"",IF(H1650="BN",VLOOKUP(B1650,'[4]V. BAHAN'!$B$8:$E$14999,3,FALSE),IFERROR(VLOOKUP(H1650,'[4]III. DAFTAR AHS'!$B$7:$H$14999,5,FALSE),"ls")))</f>
        <v xml:space="preserve">psg </v>
      </c>
      <c r="H1650" s="943" t="s">
        <v>869</v>
      </c>
      <c r="I1650" s="669" t="s">
        <v>815</v>
      </c>
      <c r="J1650" s="436">
        <f>VLOOKUP(B1650,'[5] RAB LAMA'!$B$9:$E$5553,4,FALSE)</f>
        <v>147323.71197500001</v>
      </c>
      <c r="K1650" s="436">
        <f t="shared" si="313"/>
        <v>4714358.7832000004</v>
      </c>
      <c r="L1650" s="437">
        <f t="shared" si="314"/>
        <v>1.2337336730472003E-2</v>
      </c>
      <c r="M1650" s="894"/>
      <c r="N1650" s="894">
        <f t="shared" si="315"/>
        <v>0</v>
      </c>
      <c r="O1650" s="894"/>
      <c r="P1650" s="894">
        <f t="shared" si="316"/>
        <v>0</v>
      </c>
      <c r="Q1650" s="894"/>
      <c r="R1650" s="894">
        <f t="shared" si="317"/>
        <v>0</v>
      </c>
      <c r="S1650" s="895"/>
      <c r="T1650" s="359">
        <f>'[16]LAP MINGGUAN'!R1650</f>
        <v>0</v>
      </c>
      <c r="U1650" s="359">
        <f t="shared" si="307"/>
        <v>0</v>
      </c>
      <c r="V1650" s="429">
        <f>'[8]RAB '!H1626</f>
        <v>2668539.562847524</v>
      </c>
      <c r="W1650" s="429">
        <f t="shared" si="306"/>
        <v>2045819.2203524765</v>
      </c>
    </row>
    <row r="1651" spans="1:23" s="342" customFormat="1" ht="34.5" customHeight="1" x14ac:dyDescent="0.25">
      <c r="A1651" s="939" t="s">
        <v>25</v>
      </c>
      <c r="B1651" s="940" t="s">
        <v>816</v>
      </c>
      <c r="C1651" s="941"/>
      <c r="D1651" s="941"/>
      <c r="E1651" s="942"/>
      <c r="F1651" s="943">
        <v>32</v>
      </c>
      <c r="G1651" s="903" t="str">
        <f>IF(ISBLANK(H1651),"",IF(H1651="BN",VLOOKUP(B1651,'[4]V. BAHAN'!$B$8:$E$14999,3,FALSE),IFERROR(VLOOKUP(H1651,'[4]III. DAFTAR AHS'!$B$7:$H$14999,5,FALSE),"ls")))</f>
        <v xml:space="preserve">bh </v>
      </c>
      <c r="H1651" s="943" t="s">
        <v>817</v>
      </c>
      <c r="I1651" s="669" t="s">
        <v>818</v>
      </c>
      <c r="J1651" s="436">
        <f>VLOOKUP(B1651,'[5] RAB LAMA'!$B$9:$E$5553,4,FALSE)</f>
        <v>72384.732090000005</v>
      </c>
      <c r="K1651" s="436">
        <f t="shared" si="313"/>
        <v>2316311.4268800002</v>
      </c>
      <c r="L1651" s="437">
        <f t="shared" si="314"/>
        <v>6.0617181169781769E-3</v>
      </c>
      <c r="M1651" s="894"/>
      <c r="N1651" s="894">
        <f t="shared" si="315"/>
        <v>0</v>
      </c>
      <c r="O1651" s="894"/>
      <c r="P1651" s="894">
        <f t="shared" si="316"/>
        <v>0</v>
      </c>
      <c r="Q1651" s="894"/>
      <c r="R1651" s="894">
        <f t="shared" si="317"/>
        <v>0</v>
      </c>
      <c r="S1651" s="895"/>
      <c r="T1651" s="359">
        <f>'[16]LAP MINGGUAN'!R1651</f>
        <v>0</v>
      </c>
      <c r="U1651" s="359">
        <f t="shared" si="307"/>
        <v>0</v>
      </c>
      <c r="V1651" s="429">
        <f>'[8]RAB '!H1627</f>
        <v>4714358.7832000004</v>
      </c>
      <c r="W1651" s="429">
        <f t="shared" si="306"/>
        <v>-2398047.3563200003</v>
      </c>
    </row>
    <row r="1652" spans="1:23" s="342" customFormat="1" ht="34.5" customHeight="1" x14ac:dyDescent="0.25">
      <c r="A1652" s="939" t="s">
        <v>25</v>
      </c>
      <c r="B1652" s="940" t="s">
        <v>825</v>
      </c>
      <c r="C1652" s="941"/>
      <c r="D1652" s="941"/>
      <c r="E1652" s="942"/>
      <c r="F1652" s="943">
        <v>46.4</v>
      </c>
      <c r="G1652" s="903" t="str">
        <f>IF(ISBLANK(H1652),"",IF(H1652="BN",VLOOKUP(B1652,'[4]V. BAHAN'!$B$8:$E$14999,3,FALSE),IFERROR(VLOOKUP(H1652,'[4]III. DAFTAR AHS'!$B$7:$H$14999,5,FALSE),"ls")))</f>
        <v>m1</v>
      </c>
      <c r="H1652" s="943" t="s">
        <v>365</v>
      </c>
      <c r="I1652" s="669" t="s">
        <v>366</v>
      </c>
      <c r="J1652" s="436">
        <f>VLOOKUP(B1652,'[5] RAB LAMA'!$B$9:$E$5553,4,FALSE)</f>
        <v>1750</v>
      </c>
      <c r="K1652" s="436">
        <f t="shared" si="313"/>
        <v>81200</v>
      </c>
      <c r="L1652" s="437">
        <f t="shared" si="314"/>
        <v>2.124979851097232E-4</v>
      </c>
      <c r="M1652" s="894"/>
      <c r="N1652" s="894">
        <f t="shared" si="315"/>
        <v>0</v>
      </c>
      <c r="O1652" s="894"/>
      <c r="P1652" s="894">
        <f t="shared" si="316"/>
        <v>0</v>
      </c>
      <c r="Q1652" s="894"/>
      <c r="R1652" s="894">
        <f t="shared" si="317"/>
        <v>0</v>
      </c>
      <c r="S1652" s="895"/>
      <c r="T1652" s="359">
        <f>'[16]LAP MINGGUAN'!R1652</f>
        <v>0</v>
      </c>
      <c r="U1652" s="359">
        <f t="shared" si="307"/>
        <v>0</v>
      </c>
      <c r="V1652" s="429">
        <f>'[8]RAB '!H1628</f>
        <v>2316311.4268800002</v>
      </c>
      <c r="W1652" s="429">
        <f t="shared" si="306"/>
        <v>-2235111.4268800002</v>
      </c>
    </row>
    <row r="1653" spans="1:23" s="342" customFormat="1" ht="34.5" customHeight="1" x14ac:dyDescent="0.25">
      <c r="A1653" s="939"/>
      <c r="B1653" s="951"/>
      <c r="C1653" s="900"/>
      <c r="D1653" s="900"/>
      <c r="E1653" s="952"/>
      <c r="F1653" s="943"/>
      <c r="G1653" s="943" t="str">
        <f>IF(ISBLANK(H1653),"",IF(H1653="BN",VLOOKUP(B1653,'[4]V. BAHAN'!$B$8:$E$1099,3,FALSE),IFERROR(VLOOKUP(H1653,'[4]III. DAFTAR AHS'!$B$7:$H$872,5,FALSE),"ls")))</f>
        <v/>
      </c>
      <c r="H1653" s="943"/>
      <c r="I1653" s="943" t="s">
        <v>243</v>
      </c>
      <c r="J1653" s="948"/>
      <c r="K1653" s="948"/>
      <c r="L1653" s="437"/>
      <c r="M1653" s="894"/>
      <c r="N1653" s="894"/>
      <c r="O1653" s="894"/>
      <c r="P1653" s="894"/>
      <c r="Q1653" s="894"/>
      <c r="R1653" s="894"/>
      <c r="S1653" s="895"/>
      <c r="T1653" s="359">
        <f>'[16]LAP MINGGUAN'!R1653</f>
        <v>0</v>
      </c>
      <c r="U1653" s="359">
        <f t="shared" si="307"/>
        <v>0</v>
      </c>
      <c r="V1653" s="429">
        <f>'[8]RAB '!H1629</f>
        <v>81200</v>
      </c>
      <c r="W1653" s="429">
        <f t="shared" si="306"/>
        <v>-81200</v>
      </c>
    </row>
    <row r="1654" spans="1:23" s="353" customFormat="1" ht="34.5" customHeight="1" x14ac:dyDescent="0.25">
      <c r="A1654" s="944">
        <f>A1646+1</f>
        <v>6</v>
      </c>
      <c r="B1654" s="945" t="s">
        <v>891</v>
      </c>
      <c r="C1654" s="946"/>
      <c r="D1654" s="946"/>
      <c r="E1654" s="947"/>
      <c r="F1654" s="943"/>
      <c r="G1654" s="943" t="str">
        <f>IF(ISBLANK(H1654),"",IF(H1654="BN",VLOOKUP(B1654,'[4]V. BAHAN'!$B$8:$E$1099,3,FALSE),IFERROR(VLOOKUP(H1654,'[4]III. DAFTAR AHS'!$B$7:$H$872,5,FALSE),"ls")))</f>
        <v/>
      </c>
      <c r="H1654" s="943"/>
      <c r="I1654" s="943" t="s">
        <v>243</v>
      </c>
      <c r="J1654" s="935"/>
      <c r="K1654" s="948"/>
      <c r="L1654" s="437"/>
      <c r="M1654" s="949"/>
      <c r="N1654" s="949"/>
      <c r="O1654" s="949"/>
      <c r="P1654" s="949"/>
      <c r="Q1654" s="949"/>
      <c r="R1654" s="949"/>
      <c r="S1654" s="950"/>
      <c r="T1654" s="359">
        <f>'[16]LAP MINGGUAN'!R1654</f>
        <v>0</v>
      </c>
      <c r="U1654" s="359">
        <f t="shared" si="307"/>
        <v>0</v>
      </c>
      <c r="V1654" s="429">
        <f>'[8]RAB '!H1630</f>
        <v>0</v>
      </c>
      <c r="W1654" s="429">
        <f t="shared" si="306"/>
        <v>0</v>
      </c>
    </row>
    <row r="1655" spans="1:23" s="342" customFormat="1" ht="34.5" customHeight="1" x14ac:dyDescent="0.25">
      <c r="A1655" s="939" t="s">
        <v>25</v>
      </c>
      <c r="B1655" s="940" t="s">
        <v>776</v>
      </c>
      <c r="C1655" s="941"/>
      <c r="D1655" s="941"/>
      <c r="E1655" s="942"/>
      <c r="F1655" s="943">
        <v>18</v>
      </c>
      <c r="G1655" s="903" t="str">
        <f>IF(ISBLANK(H1655),"",IF(H1655="BN",VLOOKUP(B1655,'[4]V. BAHAN'!$B$8:$E$14999,3,FALSE),IFERROR(VLOOKUP(H1655,'[4]III. DAFTAR AHS'!$B$7:$H$14999,5,FALSE),"ls")))</f>
        <v xml:space="preserve">m' </v>
      </c>
      <c r="H1655" s="943" t="s">
        <v>777</v>
      </c>
      <c r="I1655" s="669" t="s">
        <v>778</v>
      </c>
      <c r="J1655" s="436">
        <f>VLOOKUP(B1655,'[5] RAB LAMA'!$B$9:$E$5553,4,FALSE)</f>
        <v>123617.19941264046</v>
      </c>
      <c r="K1655" s="436">
        <f t="shared" ref="K1655:K1660" si="318">J1655*F1655</f>
        <v>2225109.5894275284</v>
      </c>
      <c r="L1655" s="437">
        <f t="shared" ref="L1655:L1660" si="319">K1655/$K$4349*100</f>
        <v>5.8230456207102625E-3</v>
      </c>
      <c r="M1655" s="894"/>
      <c r="N1655" s="894">
        <f t="shared" ref="N1655:N1660" si="320">L1655*M1655/100</f>
        <v>0</v>
      </c>
      <c r="O1655" s="894"/>
      <c r="P1655" s="894">
        <f t="shared" ref="P1655:P1660" si="321">L1655*O1655/100</f>
        <v>0</v>
      </c>
      <c r="Q1655" s="894"/>
      <c r="R1655" s="894">
        <f t="shared" ref="R1655:R1660" si="322">L1655*Q1655/100</f>
        <v>0</v>
      </c>
      <c r="S1655" s="895"/>
      <c r="T1655" s="359">
        <f>'[16]LAP MINGGUAN'!R1655</f>
        <v>0</v>
      </c>
      <c r="U1655" s="359">
        <f t="shared" si="307"/>
        <v>0</v>
      </c>
      <c r="V1655" s="429">
        <f>'[8]RAB '!H1631</f>
        <v>0</v>
      </c>
      <c r="W1655" s="429">
        <f t="shared" si="306"/>
        <v>2225109.5894275284</v>
      </c>
    </row>
    <row r="1656" spans="1:23" s="342" customFormat="1" ht="34.5" customHeight="1" x14ac:dyDescent="0.25">
      <c r="A1656" s="939" t="s">
        <v>25</v>
      </c>
      <c r="B1656" s="940" t="s">
        <v>867</v>
      </c>
      <c r="C1656" s="941"/>
      <c r="D1656" s="941"/>
      <c r="E1656" s="942"/>
      <c r="F1656" s="943">
        <v>10.92</v>
      </c>
      <c r="G1656" s="903" t="str">
        <f>IF(ISBLANK(H1656),"",IF(H1656="BN",VLOOKUP(B1656,'[4]V. BAHAN'!$B$8:$E$14999,3,FALSE),IFERROR(VLOOKUP(H1656,'[4]III. DAFTAR AHS'!$B$7:$H$14999,5,FALSE),"ls")))</f>
        <v xml:space="preserve">m' </v>
      </c>
      <c r="H1656" s="943" t="s">
        <v>799</v>
      </c>
      <c r="I1656" s="669" t="s">
        <v>427</v>
      </c>
      <c r="J1656" s="436">
        <f>VLOOKUP(B1656,'[5] RAB LAMA'!$B$9:$E$5553,4,FALSE)</f>
        <v>85104.107101035013</v>
      </c>
      <c r="K1656" s="436">
        <f t="shared" si="318"/>
        <v>929336.84954330232</v>
      </c>
      <c r="L1656" s="437">
        <f t="shared" si="319"/>
        <v>2.4320468967508591E-3</v>
      </c>
      <c r="M1656" s="894"/>
      <c r="N1656" s="894">
        <f t="shared" si="320"/>
        <v>0</v>
      </c>
      <c r="O1656" s="894"/>
      <c r="P1656" s="894">
        <f t="shared" si="321"/>
        <v>0</v>
      </c>
      <c r="Q1656" s="894"/>
      <c r="R1656" s="894">
        <f t="shared" si="322"/>
        <v>0</v>
      </c>
      <c r="S1656" s="895"/>
      <c r="T1656" s="359">
        <f>'[16]LAP MINGGUAN'!R1656</f>
        <v>0</v>
      </c>
      <c r="U1656" s="359">
        <f t="shared" si="307"/>
        <v>0</v>
      </c>
      <c r="V1656" s="429">
        <f>'[8]RAB '!H1632</f>
        <v>2225109.5894275284</v>
      </c>
      <c r="W1656" s="429">
        <f t="shared" si="306"/>
        <v>-1295772.7398842261</v>
      </c>
    </row>
    <row r="1657" spans="1:23" s="342" customFormat="1" ht="34.5" customHeight="1" x14ac:dyDescent="0.25">
      <c r="A1657" s="939" t="s">
        <v>25</v>
      </c>
      <c r="B1657" s="940" t="s">
        <v>782</v>
      </c>
      <c r="C1657" s="941"/>
      <c r="D1657" s="941"/>
      <c r="E1657" s="942"/>
      <c r="F1657" s="943">
        <v>3.08</v>
      </c>
      <c r="G1657" s="903" t="str">
        <f>IF(ISBLANK(H1657),"",IF(H1657="BN",VLOOKUP(B1657,'[4]V. BAHAN'!$B$8:$E$14999,3,FALSE),IFERROR(VLOOKUP(H1657,'[4]III. DAFTAR AHS'!$B$7:$H$14999,5,FALSE),"ls")))</f>
        <v xml:space="preserve">m2 </v>
      </c>
      <c r="H1657" s="943" t="s">
        <v>783</v>
      </c>
      <c r="I1657" s="669" t="s">
        <v>784</v>
      </c>
      <c r="J1657" s="436">
        <f>VLOOKUP(B1657,'[5] RAB LAMA'!$B$9:$E$5553,4,FALSE)</f>
        <v>114137.70585318751</v>
      </c>
      <c r="K1657" s="436">
        <f t="shared" si="318"/>
        <v>351544.13402781752</v>
      </c>
      <c r="L1657" s="437">
        <f t="shared" si="319"/>
        <v>9.1998054381839552E-4</v>
      </c>
      <c r="M1657" s="894"/>
      <c r="N1657" s="894">
        <f t="shared" si="320"/>
        <v>0</v>
      </c>
      <c r="O1657" s="894"/>
      <c r="P1657" s="894">
        <f t="shared" si="321"/>
        <v>0</v>
      </c>
      <c r="Q1657" s="894"/>
      <c r="R1657" s="894">
        <f t="shared" si="322"/>
        <v>0</v>
      </c>
      <c r="S1657" s="895"/>
      <c r="T1657" s="359">
        <f>'[16]LAP MINGGUAN'!R1657</f>
        <v>0</v>
      </c>
      <c r="U1657" s="359">
        <f t="shared" si="307"/>
        <v>0</v>
      </c>
      <c r="V1657" s="429">
        <f>'[8]RAB '!H1633</f>
        <v>929336.84954330232</v>
      </c>
      <c r="W1657" s="429">
        <f t="shared" si="306"/>
        <v>-577792.7155154848</v>
      </c>
    </row>
    <row r="1658" spans="1:23" s="342" customFormat="1" ht="34.5" customHeight="1" x14ac:dyDescent="0.25">
      <c r="A1658" s="939" t="s">
        <v>25</v>
      </c>
      <c r="B1658" s="940" t="s">
        <v>868</v>
      </c>
      <c r="C1658" s="941"/>
      <c r="D1658" s="941"/>
      <c r="E1658" s="942"/>
      <c r="F1658" s="943">
        <v>3</v>
      </c>
      <c r="G1658" s="903" t="str">
        <f>IF(ISBLANK(H1658),"",IF(H1658="BN",VLOOKUP(B1658,'[4]V. BAHAN'!$B$8:$E$14999,3,FALSE),IFERROR(VLOOKUP(H1658,'[4]III. DAFTAR AHS'!$B$7:$H$14999,5,FALSE),"ls")))</f>
        <v xml:space="preserve">psg </v>
      </c>
      <c r="H1658" s="943" t="s">
        <v>869</v>
      </c>
      <c r="I1658" s="669" t="s">
        <v>815</v>
      </c>
      <c r="J1658" s="436">
        <f>VLOOKUP(B1658,'[5] RAB LAMA'!$B$9:$E$5553,4,FALSE)</f>
        <v>147323.71197500001</v>
      </c>
      <c r="K1658" s="436">
        <f t="shared" si="318"/>
        <v>441971.13592500007</v>
      </c>
      <c r="L1658" s="437">
        <f t="shared" si="319"/>
        <v>1.1566253184817502E-3</v>
      </c>
      <c r="M1658" s="894"/>
      <c r="N1658" s="894">
        <f t="shared" si="320"/>
        <v>0</v>
      </c>
      <c r="O1658" s="894"/>
      <c r="P1658" s="894">
        <f t="shared" si="321"/>
        <v>0</v>
      </c>
      <c r="Q1658" s="894"/>
      <c r="R1658" s="894">
        <f t="shared" si="322"/>
        <v>0</v>
      </c>
      <c r="S1658" s="895"/>
      <c r="T1658" s="359">
        <f>'[16]LAP MINGGUAN'!R1658</f>
        <v>0</v>
      </c>
      <c r="U1658" s="359">
        <f t="shared" si="307"/>
        <v>0</v>
      </c>
      <c r="V1658" s="429">
        <f>'[8]RAB '!H1634</f>
        <v>351544.13402781752</v>
      </c>
      <c r="W1658" s="429">
        <f t="shared" si="306"/>
        <v>90427.001897182548</v>
      </c>
    </row>
    <row r="1659" spans="1:23" s="342" customFormat="1" ht="34.5" customHeight="1" x14ac:dyDescent="0.25">
      <c r="A1659" s="939" t="s">
        <v>25</v>
      </c>
      <c r="B1659" s="940" t="s">
        <v>816</v>
      </c>
      <c r="C1659" s="941"/>
      <c r="D1659" s="941"/>
      <c r="E1659" s="942"/>
      <c r="F1659" s="943">
        <v>3</v>
      </c>
      <c r="G1659" s="903" t="str">
        <f>IF(ISBLANK(H1659),"",IF(H1659="BN",VLOOKUP(B1659,'[4]V. BAHAN'!$B$8:$E$14999,3,FALSE),IFERROR(VLOOKUP(H1659,'[4]III. DAFTAR AHS'!$B$7:$H$14999,5,FALSE),"ls")))</f>
        <v xml:space="preserve">bh </v>
      </c>
      <c r="H1659" s="943" t="s">
        <v>817</v>
      </c>
      <c r="I1659" s="669" t="s">
        <v>818</v>
      </c>
      <c r="J1659" s="436">
        <f>VLOOKUP(B1659,'[5] RAB LAMA'!$B$9:$E$5553,4,FALSE)</f>
        <v>72384.732090000005</v>
      </c>
      <c r="K1659" s="436">
        <f t="shared" si="318"/>
        <v>217154.19627000001</v>
      </c>
      <c r="L1659" s="437">
        <f t="shared" si="319"/>
        <v>5.6828607346670417E-4</v>
      </c>
      <c r="M1659" s="894"/>
      <c r="N1659" s="894">
        <f t="shared" si="320"/>
        <v>0</v>
      </c>
      <c r="O1659" s="894"/>
      <c r="P1659" s="894">
        <f t="shared" si="321"/>
        <v>0</v>
      </c>
      <c r="Q1659" s="894"/>
      <c r="R1659" s="894">
        <f t="shared" si="322"/>
        <v>0</v>
      </c>
      <c r="S1659" s="895"/>
      <c r="T1659" s="359">
        <f>'[16]LAP MINGGUAN'!R1659</f>
        <v>0</v>
      </c>
      <c r="U1659" s="359">
        <f t="shared" si="307"/>
        <v>0</v>
      </c>
      <c r="V1659" s="429">
        <f>'[8]RAB '!H1635</f>
        <v>441971.13592500007</v>
      </c>
      <c r="W1659" s="429">
        <f t="shared" si="306"/>
        <v>-224816.93965500005</v>
      </c>
    </row>
    <row r="1660" spans="1:23" s="342" customFormat="1" ht="34.5" customHeight="1" x14ac:dyDescent="0.25">
      <c r="A1660" s="939" t="s">
        <v>25</v>
      </c>
      <c r="B1660" s="940" t="s">
        <v>825</v>
      </c>
      <c r="C1660" s="941"/>
      <c r="D1660" s="941"/>
      <c r="E1660" s="942"/>
      <c r="F1660" s="943">
        <v>10.92</v>
      </c>
      <c r="G1660" s="903" t="str">
        <f>IF(ISBLANK(H1660),"",IF(H1660="BN",VLOOKUP(B1660,'[4]V. BAHAN'!$B$8:$E$14999,3,FALSE),IFERROR(VLOOKUP(H1660,'[4]III. DAFTAR AHS'!$B$7:$H$14999,5,FALSE),"ls")))</f>
        <v>m1</v>
      </c>
      <c r="H1660" s="943" t="s">
        <v>365</v>
      </c>
      <c r="I1660" s="669" t="s">
        <v>366</v>
      </c>
      <c r="J1660" s="436">
        <f>VLOOKUP(B1660,'[5] RAB LAMA'!$B$9:$E$5553,4,FALSE)</f>
        <v>1750</v>
      </c>
      <c r="K1660" s="436">
        <f t="shared" si="318"/>
        <v>19110</v>
      </c>
      <c r="L1660" s="437">
        <f t="shared" si="319"/>
        <v>5.001030166806417E-5</v>
      </c>
      <c r="M1660" s="894"/>
      <c r="N1660" s="894">
        <f t="shared" si="320"/>
        <v>0</v>
      </c>
      <c r="O1660" s="894"/>
      <c r="P1660" s="894">
        <f t="shared" si="321"/>
        <v>0</v>
      </c>
      <c r="Q1660" s="894"/>
      <c r="R1660" s="894">
        <f t="shared" si="322"/>
        <v>0</v>
      </c>
      <c r="S1660" s="895"/>
      <c r="T1660" s="359">
        <f>'[16]LAP MINGGUAN'!R1660</f>
        <v>0</v>
      </c>
      <c r="U1660" s="359">
        <f t="shared" si="307"/>
        <v>0</v>
      </c>
      <c r="V1660" s="429">
        <f>'[8]RAB '!H1636</f>
        <v>217154.19627000001</v>
      </c>
      <c r="W1660" s="429">
        <f t="shared" si="306"/>
        <v>-198044.19627000001</v>
      </c>
    </row>
    <row r="1661" spans="1:23" s="342" customFormat="1" ht="34.5" customHeight="1" x14ac:dyDescent="0.25">
      <c r="A1661" s="939"/>
      <c r="B1661" s="951"/>
      <c r="C1661" s="900"/>
      <c r="D1661" s="900"/>
      <c r="E1661" s="952"/>
      <c r="F1661" s="943"/>
      <c r="G1661" s="943" t="str">
        <f>IF(ISBLANK(H1661),"",IF(H1661="BN",VLOOKUP(B1661,'[4]V. BAHAN'!$B$8:$E$1099,3,FALSE),IFERROR(VLOOKUP(H1661,'[4]III. DAFTAR AHS'!$B$7:$H$872,5,FALSE),"ls")))</f>
        <v/>
      </c>
      <c r="H1661" s="943"/>
      <c r="I1661" s="943" t="s">
        <v>243</v>
      </c>
      <c r="J1661" s="948"/>
      <c r="K1661" s="948"/>
      <c r="L1661" s="437"/>
      <c r="M1661" s="894"/>
      <c r="N1661" s="894"/>
      <c r="O1661" s="894"/>
      <c r="P1661" s="894"/>
      <c r="Q1661" s="894"/>
      <c r="R1661" s="894"/>
      <c r="S1661" s="895"/>
      <c r="T1661" s="359">
        <f>'[16]LAP MINGGUAN'!R1661</f>
        <v>0</v>
      </c>
      <c r="U1661" s="359">
        <f t="shared" si="307"/>
        <v>0</v>
      </c>
      <c r="V1661" s="429">
        <f>'[8]RAB '!H1637</f>
        <v>19110</v>
      </c>
      <c r="W1661" s="429">
        <f t="shared" si="306"/>
        <v>-19110</v>
      </c>
    </row>
    <row r="1662" spans="1:23" s="353" customFormat="1" ht="34.5" customHeight="1" x14ac:dyDescent="0.25">
      <c r="A1662" s="967">
        <f>+A1654+1</f>
        <v>7</v>
      </c>
      <c r="B1662" s="968" t="s">
        <v>892</v>
      </c>
      <c r="C1662" s="969"/>
      <c r="D1662" s="969"/>
      <c r="E1662" s="970"/>
      <c r="F1662" s="971"/>
      <c r="G1662" s="971" t="str">
        <f>IF(ISBLANK(H1662),"",IF(H1662="BN",VLOOKUP(B1662,'[4]V. BAHAN'!$B$8:$E$1099,3,FALSE),IFERROR(VLOOKUP(H1662,'[4]III. DAFTAR AHS'!$B$7:$H$872,5,FALSE),"ls")))</f>
        <v/>
      </c>
      <c r="H1662" s="971"/>
      <c r="I1662" s="971" t="s">
        <v>243</v>
      </c>
      <c r="J1662" s="972"/>
      <c r="K1662" s="973"/>
      <c r="L1662" s="437"/>
      <c r="M1662" s="949"/>
      <c r="N1662" s="949"/>
      <c r="O1662" s="949"/>
      <c r="P1662" s="949"/>
      <c r="Q1662" s="949"/>
      <c r="R1662" s="949"/>
      <c r="S1662" s="950"/>
      <c r="T1662" s="359">
        <f>'[16]LAP MINGGUAN'!R1662</f>
        <v>0</v>
      </c>
      <c r="U1662" s="359">
        <f t="shared" si="307"/>
        <v>0</v>
      </c>
      <c r="V1662" s="429">
        <f>'[8]RAB '!H1638</f>
        <v>0</v>
      </c>
      <c r="W1662" s="429">
        <f t="shared" si="306"/>
        <v>0</v>
      </c>
    </row>
    <row r="1663" spans="1:23" s="342" customFormat="1" ht="34.5" customHeight="1" x14ac:dyDescent="0.25">
      <c r="A1663" s="974" t="s">
        <v>25</v>
      </c>
      <c r="B1663" s="975" t="s">
        <v>776</v>
      </c>
      <c r="C1663" s="976"/>
      <c r="D1663" s="976"/>
      <c r="E1663" s="977"/>
      <c r="F1663" s="971">
        <v>4.8860000000000001</v>
      </c>
      <c r="G1663" s="978" t="str">
        <f>IF(ISBLANK(H1663),"",IF(H1663="BN",VLOOKUP(B1663,'[4]V. BAHAN'!$B$8:$E$14999,3,FALSE),IFERROR(VLOOKUP(H1663,'[4]III. DAFTAR AHS'!$B$7:$H$14999,5,FALSE),"ls")))</f>
        <v xml:space="preserve">m' </v>
      </c>
      <c r="H1663" s="971" t="s">
        <v>777</v>
      </c>
      <c r="I1663" s="979" t="s">
        <v>778</v>
      </c>
      <c r="J1663" s="980">
        <v>152521.17000000001</v>
      </c>
      <c r="K1663" s="980">
        <f t="shared" ref="K1663:K1668" si="323">J1663*F1663</f>
        <v>745218.43662000005</v>
      </c>
      <c r="L1663" s="437">
        <f t="shared" ref="L1663:L1668" si="324">K1663/$K$4349*100</f>
        <v>1.9502144858173397E-3</v>
      </c>
      <c r="M1663" s="894"/>
      <c r="N1663" s="894">
        <f t="shared" ref="N1663:N1668" si="325">L1663*M1663/100</f>
        <v>0</v>
      </c>
      <c r="O1663" s="894"/>
      <c r="P1663" s="894">
        <f t="shared" ref="P1663:P1668" si="326">L1663*O1663/100</f>
        <v>0</v>
      </c>
      <c r="Q1663" s="894"/>
      <c r="R1663" s="894">
        <f t="shared" ref="R1663:R1668" si="327">L1663*Q1663/100</f>
        <v>0</v>
      </c>
      <c r="S1663" s="895"/>
      <c r="T1663" s="359">
        <f>'[16]LAP MINGGUAN'!R1663</f>
        <v>0</v>
      </c>
      <c r="U1663" s="359">
        <f t="shared" si="307"/>
        <v>0</v>
      </c>
      <c r="V1663" s="429">
        <f>'[8]RAB '!H1639</f>
        <v>0</v>
      </c>
      <c r="W1663" s="429">
        <f t="shared" si="306"/>
        <v>745218.43662000005</v>
      </c>
    </row>
    <row r="1664" spans="1:23" s="342" customFormat="1" ht="34.5" customHeight="1" x14ac:dyDescent="0.25">
      <c r="A1664" s="974" t="s">
        <v>25</v>
      </c>
      <c r="B1664" s="975" t="s">
        <v>877</v>
      </c>
      <c r="C1664" s="976"/>
      <c r="D1664" s="976"/>
      <c r="E1664" s="977"/>
      <c r="F1664" s="971">
        <v>4.9000000000000004</v>
      </c>
      <c r="G1664" s="978" t="str">
        <f>IF(ISBLANK(H1664),"",IF(H1664="BN",VLOOKUP(B1664,'[4]V. BAHAN'!$B$8:$E$14999,3,FALSE),IFERROR(VLOOKUP(H1664,'[4]III. DAFTAR AHS'!$B$7:$H$14999,5,FALSE),"ls")))</f>
        <v xml:space="preserve">m' </v>
      </c>
      <c r="H1664" s="971" t="s">
        <v>799</v>
      </c>
      <c r="I1664" s="979" t="s">
        <v>427</v>
      </c>
      <c r="J1664" s="980">
        <v>104503.25</v>
      </c>
      <c r="K1664" s="980">
        <f t="shared" si="323"/>
        <v>512065.92500000005</v>
      </c>
      <c r="L1664" s="437">
        <f t="shared" si="324"/>
        <v>1.3400612968700327E-3</v>
      </c>
      <c r="M1664" s="894"/>
      <c r="N1664" s="894">
        <f t="shared" si="325"/>
        <v>0</v>
      </c>
      <c r="O1664" s="894"/>
      <c r="P1664" s="894">
        <f t="shared" si="326"/>
        <v>0</v>
      </c>
      <c r="Q1664" s="894"/>
      <c r="R1664" s="894">
        <f t="shared" si="327"/>
        <v>0</v>
      </c>
      <c r="S1664" s="895"/>
      <c r="T1664" s="359">
        <f>'[16]LAP MINGGUAN'!R1664</f>
        <v>0</v>
      </c>
      <c r="U1664" s="359">
        <f t="shared" si="307"/>
        <v>0</v>
      </c>
      <c r="V1664" s="429">
        <f>'[8]RAB '!H1640</f>
        <v>745218.43662000005</v>
      </c>
      <c r="W1664" s="429">
        <f t="shared" si="306"/>
        <v>-233152.51162</v>
      </c>
    </row>
    <row r="1665" spans="1:391" s="342" customFormat="1" ht="34.5" customHeight="1" x14ac:dyDescent="0.25">
      <c r="A1665" s="974" t="s">
        <v>25</v>
      </c>
      <c r="B1665" s="975" t="s">
        <v>810</v>
      </c>
      <c r="C1665" s="976"/>
      <c r="D1665" s="976"/>
      <c r="E1665" s="977"/>
      <c r="F1665" s="971">
        <v>0.54</v>
      </c>
      <c r="G1665" s="978" t="str">
        <f>IF(ISBLANK(H1665),"",IF(H1665="BN",VLOOKUP(B1665,'[4]V. BAHAN'!$B$8:$E$14999,3,FALSE),IFERROR(VLOOKUP(H1665,'[4]III. DAFTAR AHS'!$B$7:$H$14999,5,FALSE),"ls")))</f>
        <v xml:space="preserve">m2 </v>
      </c>
      <c r="H1665" s="971" t="s">
        <v>811</v>
      </c>
      <c r="I1665" s="979" t="s">
        <v>812</v>
      </c>
      <c r="J1665" s="980">
        <v>163067.03</v>
      </c>
      <c r="K1665" s="980">
        <f t="shared" si="323"/>
        <v>88056.196200000006</v>
      </c>
      <c r="L1665" s="437">
        <f t="shared" si="324"/>
        <v>2.3044044666165601E-4</v>
      </c>
      <c r="M1665" s="894"/>
      <c r="N1665" s="894">
        <f t="shared" si="325"/>
        <v>0</v>
      </c>
      <c r="O1665" s="894"/>
      <c r="P1665" s="894">
        <f t="shared" si="326"/>
        <v>0</v>
      </c>
      <c r="Q1665" s="894"/>
      <c r="R1665" s="894">
        <f t="shared" si="327"/>
        <v>0</v>
      </c>
      <c r="S1665" s="895"/>
      <c r="T1665" s="359">
        <f>'[16]LAP MINGGUAN'!R1665</f>
        <v>0</v>
      </c>
      <c r="U1665" s="359">
        <f t="shared" si="307"/>
        <v>0</v>
      </c>
      <c r="V1665" s="429">
        <f>'[8]RAB '!H1641</f>
        <v>512065.92500000005</v>
      </c>
      <c r="W1665" s="429">
        <f t="shared" si="306"/>
        <v>-424009.72880000004</v>
      </c>
    </row>
    <row r="1666" spans="1:391" s="342" customFormat="1" ht="34.5" customHeight="1" x14ac:dyDescent="0.25">
      <c r="A1666" s="974" t="s">
        <v>25</v>
      </c>
      <c r="B1666" s="975" t="s">
        <v>878</v>
      </c>
      <c r="C1666" s="976"/>
      <c r="D1666" s="976"/>
      <c r="E1666" s="977"/>
      <c r="F1666" s="971">
        <v>2</v>
      </c>
      <c r="G1666" s="978" t="str">
        <f>IF(ISBLANK(H1666),"",IF(H1666="BN",VLOOKUP(B1666,'[4]V. BAHAN'!$B$8:$E$14999,3,FALSE),IFERROR(VLOOKUP(H1666,'[4]III. DAFTAR AHS'!$B$7:$H$14999,5,FALSE),"ls")))</f>
        <v xml:space="preserve">psg </v>
      </c>
      <c r="H1666" s="971" t="s">
        <v>879</v>
      </c>
      <c r="I1666" s="979" t="s">
        <v>815</v>
      </c>
      <c r="J1666" s="980">
        <v>161082.9</v>
      </c>
      <c r="K1666" s="980">
        <f t="shared" si="323"/>
        <v>322165.8</v>
      </c>
      <c r="L1666" s="437">
        <f t="shared" si="324"/>
        <v>8.4309831738007472E-4</v>
      </c>
      <c r="M1666" s="894"/>
      <c r="N1666" s="894">
        <f t="shared" si="325"/>
        <v>0</v>
      </c>
      <c r="O1666" s="894"/>
      <c r="P1666" s="894">
        <f t="shared" si="326"/>
        <v>0</v>
      </c>
      <c r="Q1666" s="894"/>
      <c r="R1666" s="894">
        <f t="shared" si="327"/>
        <v>0</v>
      </c>
      <c r="S1666" s="895"/>
      <c r="T1666" s="359">
        <f>'[16]LAP MINGGUAN'!R1666</f>
        <v>0</v>
      </c>
      <c r="U1666" s="359">
        <f t="shared" si="307"/>
        <v>0</v>
      </c>
      <c r="V1666" s="429">
        <f>'[8]RAB '!H1642</f>
        <v>88056.196200000006</v>
      </c>
      <c r="W1666" s="429">
        <f t="shared" si="306"/>
        <v>234109.60379999998</v>
      </c>
    </row>
    <row r="1667" spans="1:391" s="342" customFormat="1" ht="34.5" customHeight="1" x14ac:dyDescent="0.25">
      <c r="A1667" s="974" t="s">
        <v>25</v>
      </c>
      <c r="B1667" s="975" t="s">
        <v>816</v>
      </c>
      <c r="C1667" s="976"/>
      <c r="D1667" s="976"/>
      <c r="E1667" s="977"/>
      <c r="F1667" s="971">
        <v>2</v>
      </c>
      <c r="G1667" s="978" t="str">
        <f>IF(ISBLANK(H1667),"",IF(H1667="BN",VLOOKUP(B1667,'[4]V. BAHAN'!$B$8:$E$14999,3,FALSE),IFERROR(VLOOKUP(H1667,'[4]III. DAFTAR AHS'!$B$7:$H$14999,5,FALSE),"ls")))</f>
        <v xml:space="preserve">bh </v>
      </c>
      <c r="H1667" s="971" t="s">
        <v>817</v>
      </c>
      <c r="I1667" s="979" t="s">
        <v>818</v>
      </c>
      <c r="J1667" s="980">
        <v>88889.46</v>
      </c>
      <c r="K1667" s="980">
        <f t="shared" si="323"/>
        <v>177778.92</v>
      </c>
      <c r="L1667" s="437">
        <f t="shared" si="324"/>
        <v>4.6524214648993443E-4</v>
      </c>
      <c r="M1667" s="894"/>
      <c r="N1667" s="894">
        <f t="shared" si="325"/>
        <v>0</v>
      </c>
      <c r="O1667" s="894"/>
      <c r="P1667" s="894">
        <f t="shared" si="326"/>
        <v>0</v>
      </c>
      <c r="Q1667" s="894"/>
      <c r="R1667" s="894">
        <f t="shared" si="327"/>
        <v>0</v>
      </c>
      <c r="S1667" s="895"/>
      <c r="T1667" s="359">
        <f>'[16]LAP MINGGUAN'!R1667</f>
        <v>0</v>
      </c>
      <c r="U1667" s="359">
        <f t="shared" si="307"/>
        <v>0</v>
      </c>
      <c r="V1667" s="429">
        <f>'[8]RAB '!H1643</f>
        <v>322165.8</v>
      </c>
      <c r="W1667" s="429">
        <f t="shared" si="306"/>
        <v>-144386.87999999998</v>
      </c>
    </row>
    <row r="1668" spans="1:391" s="342" customFormat="1" ht="34.5" customHeight="1" x14ac:dyDescent="0.25">
      <c r="A1668" s="974" t="s">
        <v>25</v>
      </c>
      <c r="B1668" s="975" t="s">
        <v>825</v>
      </c>
      <c r="C1668" s="976"/>
      <c r="D1668" s="976"/>
      <c r="E1668" s="977"/>
      <c r="F1668" s="971">
        <v>4.9000000000000004</v>
      </c>
      <c r="G1668" s="978" t="str">
        <f>IF(ISBLANK(H1668),"",IF(H1668="BN",VLOOKUP(B1668,'[4]V. BAHAN'!$B$8:$E$14999,3,FALSE),IFERROR(VLOOKUP(H1668,'[4]III. DAFTAR AHS'!$B$7:$H$14999,5,FALSE),"ls")))</f>
        <v>m1</v>
      </c>
      <c r="H1668" s="971" t="s">
        <v>365</v>
      </c>
      <c r="I1668" s="979" t="s">
        <v>366</v>
      </c>
      <c r="J1668" s="980">
        <v>2000</v>
      </c>
      <c r="K1668" s="980">
        <f t="shared" si="323"/>
        <v>9800</v>
      </c>
      <c r="L1668" s="437">
        <f t="shared" si="324"/>
        <v>2.5646308547725216E-5</v>
      </c>
      <c r="M1668" s="894"/>
      <c r="N1668" s="894">
        <f t="shared" si="325"/>
        <v>0</v>
      </c>
      <c r="O1668" s="894"/>
      <c r="P1668" s="894">
        <f t="shared" si="326"/>
        <v>0</v>
      </c>
      <c r="Q1668" s="894"/>
      <c r="R1668" s="894">
        <f t="shared" si="327"/>
        <v>0</v>
      </c>
      <c r="S1668" s="895"/>
      <c r="T1668" s="359">
        <f>'[16]LAP MINGGUAN'!R1668</f>
        <v>0</v>
      </c>
      <c r="U1668" s="359">
        <f t="shared" si="307"/>
        <v>0</v>
      </c>
      <c r="V1668" s="429">
        <f>'[8]RAB '!H1644</f>
        <v>177778.92</v>
      </c>
      <c r="W1668" s="429">
        <f t="shared" si="306"/>
        <v>-167978.92</v>
      </c>
    </row>
    <row r="1669" spans="1:391" s="342" customFormat="1" ht="34.5" customHeight="1" x14ac:dyDescent="0.25">
      <c r="A1669" s="939"/>
      <c r="B1669" s="951"/>
      <c r="C1669" s="900"/>
      <c r="D1669" s="900"/>
      <c r="E1669" s="952"/>
      <c r="F1669" s="943"/>
      <c r="G1669" s="943" t="str">
        <f>IF(ISBLANK(H1669),"",IF(H1669="BN",VLOOKUP(B1669,'[4]V. BAHAN'!$B$8:$E$1099,3,FALSE),IFERROR(VLOOKUP(H1669,'[4]III. DAFTAR AHS'!$B$7:$H$872,5,FALSE),"ls")))</f>
        <v/>
      </c>
      <c r="H1669" s="943"/>
      <c r="I1669" s="943" t="s">
        <v>243</v>
      </c>
      <c r="J1669" s="948"/>
      <c r="K1669" s="948"/>
      <c r="L1669" s="437"/>
      <c r="M1669" s="894"/>
      <c r="N1669" s="894"/>
      <c r="O1669" s="894"/>
      <c r="P1669" s="894"/>
      <c r="Q1669" s="894"/>
      <c r="R1669" s="894"/>
      <c r="S1669" s="895"/>
      <c r="T1669" s="359">
        <f>'[16]LAP MINGGUAN'!R1669</f>
        <v>0</v>
      </c>
      <c r="U1669" s="359">
        <f t="shared" si="307"/>
        <v>0</v>
      </c>
      <c r="V1669" s="429">
        <f>'[8]RAB '!H1645</f>
        <v>9800</v>
      </c>
      <c r="W1669" s="429">
        <f t="shared" si="306"/>
        <v>-9800</v>
      </c>
    </row>
    <row r="1670" spans="1:391" s="353" customFormat="1" ht="34.5" customHeight="1" x14ac:dyDescent="0.25">
      <c r="A1670" s="944">
        <f>+A1662+1</f>
        <v>8</v>
      </c>
      <c r="B1670" s="945" t="s">
        <v>893</v>
      </c>
      <c r="C1670" s="946"/>
      <c r="D1670" s="946"/>
      <c r="E1670" s="947"/>
      <c r="F1670" s="956"/>
      <c r="G1670" s="956" t="str">
        <f>IF(ISBLANK(H1670),"",IF(H1670="BN",VLOOKUP(B1670,'[4]V. BAHAN'!$B$8:$E$1099,3,FALSE),IFERROR(VLOOKUP(H1670,'[4]III. DAFTAR AHS'!$B$7:$H$872,5,FALSE),"ls")))</f>
        <v/>
      </c>
      <c r="H1670" s="956"/>
      <c r="I1670" s="956" t="s">
        <v>243</v>
      </c>
      <c r="J1670" s="957"/>
      <c r="K1670" s="958"/>
      <c r="L1670" s="437"/>
      <c r="M1670" s="949"/>
      <c r="N1670" s="949"/>
      <c r="O1670" s="949"/>
      <c r="P1670" s="949"/>
      <c r="Q1670" s="949"/>
      <c r="R1670" s="949"/>
      <c r="S1670" s="950"/>
      <c r="T1670" s="359">
        <f>'[16]LAP MINGGUAN'!R1670</f>
        <v>0</v>
      </c>
      <c r="U1670" s="359">
        <f t="shared" si="307"/>
        <v>0</v>
      </c>
      <c r="V1670" s="429">
        <f>'[8]RAB '!H1646</f>
        <v>0</v>
      </c>
      <c r="W1670" s="429">
        <f t="shared" si="306"/>
        <v>0</v>
      </c>
    </row>
    <row r="1671" spans="1:391" s="342" customFormat="1" ht="34.5" customHeight="1" x14ac:dyDescent="0.25">
      <c r="A1671" s="939" t="s">
        <v>25</v>
      </c>
      <c r="B1671" s="940" t="s">
        <v>776</v>
      </c>
      <c r="C1671" s="941"/>
      <c r="D1671" s="941"/>
      <c r="E1671" s="942"/>
      <c r="F1671" s="943">
        <v>2.79</v>
      </c>
      <c r="G1671" s="903" t="str">
        <f>IF(ISBLANK(H1671),"",IF(H1671="BN",VLOOKUP(B1671,'[4]V. BAHAN'!$B$8:$E$14999,3,FALSE),IFERROR(VLOOKUP(H1671,'[4]III. DAFTAR AHS'!$B$7:$H$14999,5,FALSE),"ls")))</f>
        <v xml:space="preserve">m' </v>
      </c>
      <c r="H1671" s="943" t="s">
        <v>777</v>
      </c>
      <c r="I1671" s="669" t="s">
        <v>778</v>
      </c>
      <c r="J1671" s="436">
        <f>VLOOKUP(B1671,'[5] RAB LAMA'!$B$9:$E$5553,4,FALSE)</f>
        <v>123617.19941264046</v>
      </c>
      <c r="K1671" s="436">
        <f t="shared" ref="K1671:K1676" si="328">J1671*F1671</f>
        <v>344891.98636126687</v>
      </c>
      <c r="L1671" s="437">
        <f t="shared" ref="L1671:L1676" si="329">K1671/$K$4349*100</f>
        <v>9.0257207121009059E-4</v>
      </c>
      <c r="M1671" s="894"/>
      <c r="N1671" s="894">
        <f t="shared" ref="N1671:N1676" si="330">L1671*M1671/100</f>
        <v>0</v>
      </c>
      <c r="O1671" s="894"/>
      <c r="P1671" s="894">
        <f t="shared" ref="P1671:P1676" si="331">L1671*O1671/100</f>
        <v>0</v>
      </c>
      <c r="Q1671" s="894"/>
      <c r="R1671" s="894">
        <f t="shared" ref="R1671:R1676" si="332">L1671*Q1671/100</f>
        <v>0</v>
      </c>
      <c r="S1671" s="895"/>
      <c r="T1671" s="359">
        <f>'[16]LAP MINGGUAN'!R1671</f>
        <v>0</v>
      </c>
      <c r="U1671" s="359">
        <f t="shared" si="307"/>
        <v>0</v>
      </c>
      <c r="V1671" s="429">
        <f>'[8]RAB '!H1647</f>
        <v>0</v>
      </c>
      <c r="W1671" s="429">
        <f t="shared" si="306"/>
        <v>344891.98636126687</v>
      </c>
    </row>
    <row r="1672" spans="1:391" s="342" customFormat="1" ht="34.5" customHeight="1" x14ac:dyDescent="0.25">
      <c r="A1672" s="939" t="s">
        <v>25</v>
      </c>
      <c r="B1672" s="940" t="s">
        <v>877</v>
      </c>
      <c r="C1672" s="941"/>
      <c r="D1672" s="941"/>
      <c r="E1672" s="942"/>
      <c r="F1672" s="943">
        <v>2.4300000000000002</v>
      </c>
      <c r="G1672" s="903" t="str">
        <f>IF(ISBLANK(H1672),"",IF(H1672="BN",VLOOKUP(B1672,'[4]V. BAHAN'!$B$8:$E$14999,3,FALSE),IFERROR(VLOOKUP(H1672,'[4]III. DAFTAR AHS'!$B$7:$H$14999,5,FALSE),"ls")))</f>
        <v xml:space="preserve">m' </v>
      </c>
      <c r="H1672" s="943" t="s">
        <v>799</v>
      </c>
      <c r="I1672" s="669" t="s">
        <v>427</v>
      </c>
      <c r="J1672" s="436">
        <f>VLOOKUP(B1672,'[5] RAB LAMA'!$B$9:$E$5553,4,FALSE)</f>
        <v>85104.107101035013</v>
      </c>
      <c r="K1672" s="436">
        <f t="shared" si="328"/>
        <v>206802.98025551508</v>
      </c>
      <c r="L1672" s="437">
        <f t="shared" si="329"/>
        <v>5.4119724900225153E-4</v>
      </c>
      <c r="M1672" s="894"/>
      <c r="N1672" s="894">
        <f t="shared" si="330"/>
        <v>0</v>
      </c>
      <c r="O1672" s="894"/>
      <c r="P1672" s="894">
        <f t="shared" si="331"/>
        <v>0</v>
      </c>
      <c r="Q1672" s="894"/>
      <c r="R1672" s="894">
        <f t="shared" si="332"/>
        <v>0</v>
      </c>
      <c r="S1672" s="895"/>
      <c r="T1672" s="359">
        <f>'[16]LAP MINGGUAN'!R1672</f>
        <v>0</v>
      </c>
      <c r="U1672" s="359">
        <f t="shared" si="307"/>
        <v>0</v>
      </c>
      <c r="V1672" s="429">
        <f>'[8]RAB '!H1648</f>
        <v>344891.98636126687</v>
      </c>
      <c r="W1672" s="429">
        <f t="shared" si="306"/>
        <v>-138089.00610575179</v>
      </c>
    </row>
    <row r="1673" spans="1:391" s="342" customFormat="1" ht="34.5" customHeight="1" x14ac:dyDescent="0.25">
      <c r="A1673" s="939" t="s">
        <v>25</v>
      </c>
      <c r="B1673" s="940" t="s">
        <v>810</v>
      </c>
      <c r="C1673" s="941"/>
      <c r="D1673" s="941"/>
      <c r="E1673" s="942"/>
      <c r="F1673" s="943">
        <v>0.27</v>
      </c>
      <c r="G1673" s="903" t="str">
        <f>IF(ISBLANK(H1673),"",IF(H1673="BN",VLOOKUP(B1673,'[4]V. BAHAN'!$B$8:$E$14999,3,FALSE),IFERROR(VLOOKUP(H1673,'[4]III. DAFTAR AHS'!$B$7:$H$14999,5,FALSE),"ls")))</f>
        <v xml:space="preserve">m2 </v>
      </c>
      <c r="H1673" s="943" t="s">
        <v>811</v>
      </c>
      <c r="I1673" s="669" t="s">
        <v>812</v>
      </c>
      <c r="J1673" s="436">
        <f>VLOOKUP(B1673,'[5] RAB LAMA'!$B$9:$E$5553,4,FALSE)</f>
        <v>133287.953668375</v>
      </c>
      <c r="K1673" s="436">
        <f t="shared" si="328"/>
        <v>35987.747490461254</v>
      </c>
      <c r="L1673" s="437">
        <f t="shared" si="329"/>
        <v>9.4178864905917657E-5</v>
      </c>
      <c r="M1673" s="894"/>
      <c r="N1673" s="894">
        <f t="shared" si="330"/>
        <v>0</v>
      </c>
      <c r="O1673" s="894"/>
      <c r="P1673" s="894">
        <f t="shared" si="331"/>
        <v>0</v>
      </c>
      <c r="Q1673" s="894"/>
      <c r="R1673" s="894">
        <f t="shared" si="332"/>
        <v>0</v>
      </c>
      <c r="S1673" s="895"/>
      <c r="T1673" s="359">
        <f>'[16]LAP MINGGUAN'!R1673</f>
        <v>0</v>
      </c>
      <c r="U1673" s="359">
        <f t="shared" si="307"/>
        <v>0</v>
      </c>
      <c r="V1673" s="429">
        <f>'[8]RAB '!H1649</f>
        <v>206802.98025551508</v>
      </c>
      <c r="W1673" s="429">
        <f t="shared" si="306"/>
        <v>-170815.23276505384</v>
      </c>
    </row>
    <row r="1674" spans="1:391" s="342" customFormat="1" ht="34.5" customHeight="1" x14ac:dyDescent="0.25">
      <c r="A1674" s="939" t="s">
        <v>25</v>
      </c>
      <c r="B1674" s="940" t="s">
        <v>878</v>
      </c>
      <c r="C1674" s="941"/>
      <c r="D1674" s="941"/>
      <c r="E1674" s="942"/>
      <c r="F1674" s="943">
        <v>1</v>
      </c>
      <c r="G1674" s="903" t="str">
        <f>IF(ISBLANK(H1674),"",IF(H1674="BN",VLOOKUP(B1674,'[4]V. BAHAN'!$B$8:$E$14999,3,FALSE),IFERROR(VLOOKUP(H1674,'[4]III. DAFTAR AHS'!$B$7:$H$14999,5,FALSE),"ls")))</f>
        <v xml:space="preserve">psg </v>
      </c>
      <c r="H1674" s="943" t="s">
        <v>879</v>
      </c>
      <c r="I1674" s="669" t="s">
        <v>815</v>
      </c>
      <c r="J1674" s="436">
        <f>VLOOKUP(B1674,'[5] RAB LAMA'!$B$9:$E$5553,4,FALSE)</f>
        <v>133736.87486499999</v>
      </c>
      <c r="K1674" s="436">
        <f t="shared" si="328"/>
        <v>133736.87486499999</v>
      </c>
      <c r="L1674" s="437">
        <f t="shared" si="329"/>
        <v>3.4998542418329665E-4</v>
      </c>
      <c r="M1674" s="894"/>
      <c r="N1674" s="894">
        <f t="shared" si="330"/>
        <v>0</v>
      </c>
      <c r="O1674" s="894"/>
      <c r="P1674" s="894">
        <f t="shared" si="331"/>
        <v>0</v>
      </c>
      <c r="Q1674" s="894"/>
      <c r="R1674" s="894">
        <f t="shared" si="332"/>
        <v>0</v>
      </c>
      <c r="S1674" s="895"/>
      <c r="T1674" s="359">
        <f>'[16]LAP MINGGUAN'!R1674</f>
        <v>0</v>
      </c>
      <c r="U1674" s="359">
        <f t="shared" si="307"/>
        <v>0</v>
      </c>
      <c r="V1674" s="429">
        <f>'[8]RAB '!H1650</f>
        <v>35987.747490461254</v>
      </c>
      <c r="W1674" s="429">
        <f t="shared" si="306"/>
        <v>97749.127374538744</v>
      </c>
    </row>
    <row r="1675" spans="1:391" s="342" customFormat="1" ht="34.5" customHeight="1" x14ac:dyDescent="0.25">
      <c r="A1675" s="939" t="s">
        <v>25</v>
      </c>
      <c r="B1675" s="940" t="s">
        <v>816</v>
      </c>
      <c r="C1675" s="941"/>
      <c r="D1675" s="941"/>
      <c r="E1675" s="942"/>
      <c r="F1675" s="943">
        <v>1</v>
      </c>
      <c r="G1675" s="903" t="str">
        <f>IF(ISBLANK(H1675),"",IF(H1675="BN",VLOOKUP(B1675,'[4]V. BAHAN'!$B$8:$E$14999,3,FALSE),IFERROR(VLOOKUP(H1675,'[4]III. DAFTAR AHS'!$B$7:$H$14999,5,FALSE),"ls")))</f>
        <v xml:space="preserve">bh </v>
      </c>
      <c r="H1675" s="943" t="s">
        <v>817</v>
      </c>
      <c r="I1675" s="669" t="s">
        <v>818</v>
      </c>
      <c r="J1675" s="436">
        <f>VLOOKUP(B1675,'[5] RAB LAMA'!$B$9:$E$5553,4,FALSE)</f>
        <v>72384.732090000005</v>
      </c>
      <c r="K1675" s="436">
        <f t="shared" si="328"/>
        <v>72384.732090000005</v>
      </c>
      <c r="L1675" s="437">
        <f t="shared" si="329"/>
        <v>1.8942869115556803E-4</v>
      </c>
      <c r="M1675" s="894"/>
      <c r="N1675" s="894">
        <f t="shared" si="330"/>
        <v>0</v>
      </c>
      <c r="O1675" s="894"/>
      <c r="P1675" s="894">
        <f t="shared" si="331"/>
        <v>0</v>
      </c>
      <c r="Q1675" s="894"/>
      <c r="R1675" s="894">
        <f t="shared" si="332"/>
        <v>0</v>
      </c>
      <c r="S1675" s="895"/>
      <c r="T1675" s="359">
        <f>'[16]LAP MINGGUAN'!R1675</f>
        <v>0</v>
      </c>
      <c r="U1675" s="359">
        <f t="shared" si="307"/>
        <v>0</v>
      </c>
      <c r="V1675" s="429">
        <f>'[8]RAB '!H1651</f>
        <v>133736.87486499999</v>
      </c>
      <c r="W1675" s="429">
        <f t="shared" si="306"/>
        <v>-61352.142774999986</v>
      </c>
    </row>
    <row r="1676" spans="1:391" s="342" customFormat="1" ht="34.5" customHeight="1" x14ac:dyDescent="0.25">
      <c r="A1676" s="939" t="s">
        <v>25</v>
      </c>
      <c r="B1676" s="940" t="s">
        <v>825</v>
      </c>
      <c r="C1676" s="941"/>
      <c r="D1676" s="941"/>
      <c r="E1676" s="942"/>
      <c r="F1676" s="943">
        <v>2.4300000000000002</v>
      </c>
      <c r="G1676" s="903" t="str">
        <f>IF(ISBLANK(H1676),"",IF(H1676="BN",VLOOKUP(B1676,'[4]V. BAHAN'!$B$8:$E$14999,3,FALSE),IFERROR(VLOOKUP(H1676,'[4]III. DAFTAR AHS'!$B$7:$H$14999,5,FALSE),"ls")))</f>
        <v>m1</v>
      </c>
      <c r="H1676" s="943" t="s">
        <v>365</v>
      </c>
      <c r="I1676" s="669" t="s">
        <v>366</v>
      </c>
      <c r="J1676" s="436">
        <f>VLOOKUP(B1676,'[5] RAB LAMA'!$B$9:$E$5553,4,FALSE)</f>
        <v>1750</v>
      </c>
      <c r="K1676" s="436">
        <f t="shared" si="328"/>
        <v>4252.5</v>
      </c>
      <c r="L1676" s="437">
        <f t="shared" si="329"/>
        <v>1.1128666030530763E-5</v>
      </c>
      <c r="M1676" s="894"/>
      <c r="N1676" s="894">
        <f t="shared" si="330"/>
        <v>0</v>
      </c>
      <c r="O1676" s="894"/>
      <c r="P1676" s="894">
        <f t="shared" si="331"/>
        <v>0</v>
      </c>
      <c r="Q1676" s="894"/>
      <c r="R1676" s="894">
        <f t="shared" si="332"/>
        <v>0</v>
      </c>
      <c r="S1676" s="895"/>
      <c r="T1676" s="359">
        <f>'[16]LAP MINGGUAN'!R1676</f>
        <v>0</v>
      </c>
      <c r="U1676" s="359">
        <f t="shared" si="307"/>
        <v>0</v>
      </c>
      <c r="V1676" s="429">
        <f>'[8]RAB '!H1652</f>
        <v>72384.732090000005</v>
      </c>
      <c r="W1676" s="429">
        <f t="shared" si="306"/>
        <v>-68132.232090000005</v>
      </c>
    </row>
    <row r="1677" spans="1:391" s="342" customFormat="1" ht="34.5" customHeight="1" x14ac:dyDescent="0.25">
      <c r="A1677" s="959"/>
      <c r="B1677" s="960"/>
      <c r="C1677" s="907"/>
      <c r="D1677" s="907"/>
      <c r="E1677" s="961"/>
      <c r="F1677" s="962"/>
      <c r="G1677" s="962" t="str">
        <f>IF(ISBLANK(H1677),"",IF(H1677="BN",VLOOKUP(B1677,'[4]V. BAHAN'!$B$8:$E$1099,3,FALSE),IFERROR(VLOOKUP(H1677,'[4]III. DAFTAR AHS'!$B$7:$H$872,5,FALSE),"ls")))</f>
        <v/>
      </c>
      <c r="H1677" s="962"/>
      <c r="I1677" s="962" t="s">
        <v>243</v>
      </c>
      <c r="J1677" s="963"/>
      <c r="K1677" s="963"/>
      <c r="L1677" s="460"/>
      <c r="M1677" s="964"/>
      <c r="N1677" s="964"/>
      <c r="O1677" s="964"/>
      <c r="P1677" s="964"/>
      <c r="Q1677" s="964"/>
      <c r="R1677" s="964"/>
      <c r="S1677" s="965"/>
      <c r="T1677" s="359">
        <f>'[16]LAP MINGGUAN'!R1677</f>
        <v>0</v>
      </c>
      <c r="U1677" s="359">
        <f t="shared" si="307"/>
        <v>0</v>
      </c>
      <c r="V1677" s="429">
        <f>'[8]RAB '!H1653</f>
        <v>4252.5</v>
      </c>
      <c r="W1677" s="429">
        <f t="shared" si="306"/>
        <v>-4252.5</v>
      </c>
    </row>
    <row r="1678" spans="1:391" s="756" customFormat="1" ht="34.5" customHeight="1" x14ac:dyDescent="0.25">
      <c r="A1678" s="673"/>
      <c r="B1678" s="674" t="s">
        <v>121</v>
      </c>
      <c r="C1678" s="674"/>
      <c r="D1678" s="674"/>
      <c r="E1678" s="674"/>
      <c r="F1678" s="677"/>
      <c r="G1678" s="677" t="str">
        <f>IF(ISBLANK(H1678),"",IF(H1678="BN",VLOOKUP(B1678,'[4]V. BAHAN'!$B$8:$E$1099,3,FALSE),IFERROR(VLOOKUP(H1678,'[4]III. DAFTAR AHS'!$B$7:$H$872,5,FALSE),"ls")))</f>
        <v/>
      </c>
      <c r="H1678" s="677"/>
      <c r="I1678" s="677" t="s">
        <v>243</v>
      </c>
      <c r="J1678" s="612"/>
      <c r="K1678" s="612"/>
      <c r="L1678" s="613"/>
      <c r="M1678" s="754"/>
      <c r="N1678" s="754"/>
      <c r="O1678" s="754"/>
      <c r="P1678" s="754"/>
      <c r="Q1678" s="754"/>
      <c r="R1678" s="754"/>
      <c r="S1678" s="755"/>
      <c r="T1678" s="359">
        <f>'[16]LAP MINGGUAN'!R1678</f>
        <v>0</v>
      </c>
      <c r="U1678" s="359">
        <f t="shared" si="307"/>
        <v>0</v>
      </c>
      <c r="V1678" s="429">
        <f>'[8]RAB '!H1654</f>
        <v>0</v>
      </c>
      <c r="W1678" s="429">
        <f t="shared" si="306"/>
        <v>0</v>
      </c>
      <c r="X1678" s="350"/>
      <c r="Y1678" s="350"/>
      <c r="Z1678" s="350"/>
      <c r="AA1678" s="350"/>
      <c r="AB1678" s="350"/>
      <c r="AC1678" s="350"/>
      <c r="AD1678" s="350"/>
      <c r="AE1678" s="350"/>
      <c r="AF1678" s="350"/>
      <c r="AG1678" s="350"/>
      <c r="AH1678" s="350"/>
      <c r="AI1678" s="350"/>
      <c r="AJ1678" s="350"/>
      <c r="AK1678" s="350"/>
      <c r="AL1678" s="350"/>
      <c r="AM1678" s="350"/>
      <c r="AN1678" s="350"/>
      <c r="AO1678" s="350"/>
      <c r="AP1678" s="350"/>
      <c r="AQ1678" s="350"/>
      <c r="AR1678" s="350"/>
      <c r="AS1678" s="350"/>
      <c r="AT1678" s="350"/>
      <c r="AU1678" s="350"/>
      <c r="AV1678" s="350"/>
      <c r="AW1678" s="350"/>
      <c r="AX1678" s="350"/>
      <c r="AY1678" s="350"/>
      <c r="AZ1678" s="350"/>
      <c r="BA1678" s="350"/>
      <c r="BB1678" s="350"/>
      <c r="BC1678" s="350"/>
      <c r="BD1678" s="350"/>
      <c r="BE1678" s="350"/>
      <c r="BF1678" s="350"/>
      <c r="BG1678" s="350"/>
      <c r="BH1678" s="350"/>
      <c r="BI1678" s="350"/>
      <c r="BJ1678" s="350"/>
      <c r="BK1678" s="350"/>
      <c r="BL1678" s="350"/>
      <c r="BM1678" s="350"/>
      <c r="BN1678" s="350"/>
      <c r="BO1678" s="350"/>
      <c r="BP1678" s="350"/>
      <c r="BQ1678" s="350"/>
      <c r="BR1678" s="350"/>
      <c r="BS1678" s="350"/>
      <c r="BT1678" s="350"/>
      <c r="BU1678" s="350"/>
      <c r="BV1678" s="350"/>
      <c r="BW1678" s="350"/>
      <c r="BX1678" s="350"/>
      <c r="BY1678" s="350"/>
      <c r="BZ1678" s="350"/>
      <c r="CA1678" s="350"/>
      <c r="CB1678" s="350"/>
      <c r="CC1678" s="350"/>
      <c r="CD1678" s="350"/>
      <c r="CE1678" s="350"/>
      <c r="CF1678" s="350"/>
      <c r="CG1678" s="350"/>
      <c r="CH1678" s="350"/>
      <c r="CI1678" s="350"/>
      <c r="CJ1678" s="350"/>
      <c r="CK1678" s="350"/>
      <c r="CL1678" s="350"/>
      <c r="CM1678" s="350"/>
      <c r="CN1678" s="350"/>
      <c r="CO1678" s="350"/>
      <c r="CP1678" s="350"/>
      <c r="CQ1678" s="350"/>
      <c r="CR1678" s="350"/>
      <c r="CS1678" s="350"/>
      <c r="CT1678" s="350"/>
      <c r="CU1678" s="350"/>
      <c r="CV1678" s="350"/>
      <c r="CW1678" s="350"/>
      <c r="CX1678" s="350"/>
      <c r="CY1678" s="350"/>
      <c r="CZ1678" s="350"/>
      <c r="DA1678" s="350"/>
      <c r="DB1678" s="350"/>
      <c r="DC1678" s="350"/>
      <c r="DD1678" s="350"/>
      <c r="DE1678" s="350"/>
      <c r="DF1678" s="350"/>
      <c r="DG1678" s="350"/>
      <c r="DH1678" s="350"/>
      <c r="DI1678" s="350"/>
      <c r="DJ1678" s="350"/>
      <c r="DK1678" s="350"/>
      <c r="DL1678" s="350"/>
      <c r="DM1678" s="350"/>
      <c r="DN1678" s="350"/>
      <c r="DO1678" s="350"/>
      <c r="DP1678" s="350"/>
      <c r="DQ1678" s="350"/>
      <c r="DR1678" s="350"/>
      <c r="DS1678" s="350"/>
      <c r="DT1678" s="350"/>
      <c r="DU1678" s="350"/>
      <c r="DV1678" s="350"/>
      <c r="DW1678" s="350"/>
      <c r="DX1678" s="350"/>
      <c r="DY1678" s="350"/>
      <c r="DZ1678" s="350"/>
      <c r="EA1678" s="350"/>
      <c r="EB1678" s="350"/>
      <c r="EC1678" s="350"/>
      <c r="ED1678" s="350"/>
      <c r="EE1678" s="350"/>
      <c r="EF1678" s="350"/>
      <c r="EG1678" s="350"/>
      <c r="EH1678" s="350"/>
      <c r="EI1678" s="350"/>
      <c r="EJ1678" s="350"/>
      <c r="EK1678" s="350"/>
      <c r="EL1678" s="350"/>
      <c r="EM1678" s="350"/>
      <c r="EN1678" s="350"/>
      <c r="EO1678" s="350"/>
      <c r="EP1678" s="350"/>
      <c r="EQ1678" s="350"/>
      <c r="ER1678" s="350"/>
      <c r="ES1678" s="350"/>
      <c r="ET1678" s="350"/>
      <c r="EU1678" s="350"/>
      <c r="EV1678" s="350"/>
      <c r="EW1678" s="350"/>
      <c r="EX1678" s="350"/>
      <c r="EY1678" s="350"/>
      <c r="EZ1678" s="350"/>
      <c r="FA1678" s="350"/>
      <c r="FB1678" s="350"/>
      <c r="FC1678" s="350"/>
      <c r="FD1678" s="350"/>
      <c r="FE1678" s="350"/>
      <c r="FF1678" s="350"/>
      <c r="FG1678" s="350"/>
      <c r="FH1678" s="350"/>
      <c r="FI1678" s="350"/>
      <c r="FJ1678" s="350"/>
      <c r="FK1678" s="350"/>
      <c r="FL1678" s="350"/>
      <c r="FM1678" s="350"/>
      <c r="FN1678" s="350"/>
      <c r="FO1678" s="350"/>
      <c r="FP1678" s="350"/>
      <c r="FQ1678" s="350"/>
      <c r="FR1678" s="350"/>
      <c r="FS1678" s="350"/>
      <c r="FT1678" s="350"/>
      <c r="FU1678" s="350"/>
      <c r="FV1678" s="350"/>
      <c r="FW1678" s="350"/>
      <c r="FX1678" s="350"/>
      <c r="FY1678" s="350"/>
      <c r="FZ1678" s="350"/>
      <c r="GA1678" s="350"/>
      <c r="GB1678" s="350"/>
      <c r="GC1678" s="350"/>
      <c r="GD1678" s="350"/>
      <c r="GE1678" s="350"/>
      <c r="GF1678" s="350"/>
      <c r="GG1678" s="350"/>
      <c r="GH1678" s="350"/>
      <c r="GI1678" s="350"/>
      <c r="GJ1678" s="350"/>
      <c r="GK1678" s="350"/>
      <c r="GL1678" s="350"/>
      <c r="GM1678" s="350"/>
      <c r="GN1678" s="350"/>
      <c r="GO1678" s="350"/>
      <c r="GP1678" s="350"/>
      <c r="GQ1678" s="350"/>
      <c r="GR1678" s="350"/>
      <c r="GS1678" s="350"/>
      <c r="GT1678" s="350"/>
      <c r="GU1678" s="350"/>
      <c r="GV1678" s="350"/>
      <c r="GW1678" s="350"/>
      <c r="GX1678" s="350"/>
      <c r="GY1678" s="350"/>
      <c r="GZ1678" s="350"/>
      <c r="HA1678" s="350"/>
      <c r="HB1678" s="350"/>
      <c r="HC1678" s="350"/>
      <c r="HD1678" s="350"/>
      <c r="HE1678" s="350"/>
      <c r="HF1678" s="350"/>
      <c r="HG1678" s="350"/>
      <c r="HH1678" s="350"/>
      <c r="HI1678" s="350"/>
      <c r="HJ1678" s="350"/>
      <c r="HK1678" s="350"/>
      <c r="HL1678" s="350"/>
      <c r="HM1678" s="350"/>
      <c r="HN1678" s="350"/>
      <c r="HO1678" s="350"/>
      <c r="HP1678" s="350"/>
      <c r="HQ1678" s="350"/>
      <c r="HR1678" s="350"/>
      <c r="HS1678" s="350"/>
      <c r="HT1678" s="350"/>
      <c r="HU1678" s="350"/>
      <c r="HV1678" s="350"/>
      <c r="HW1678" s="350"/>
      <c r="HX1678" s="350"/>
      <c r="HY1678" s="350"/>
      <c r="HZ1678" s="350"/>
      <c r="IA1678" s="350"/>
      <c r="IB1678" s="350"/>
      <c r="IC1678" s="350"/>
      <c r="ID1678" s="350"/>
      <c r="IE1678" s="350"/>
      <c r="IF1678" s="350"/>
      <c r="IG1678" s="350"/>
      <c r="IH1678" s="350"/>
      <c r="II1678" s="350"/>
      <c r="IJ1678" s="350"/>
      <c r="IK1678" s="350"/>
      <c r="IL1678" s="350"/>
      <c r="IM1678" s="350"/>
      <c r="IN1678" s="350"/>
      <c r="IO1678" s="350"/>
      <c r="IP1678" s="350"/>
      <c r="IQ1678" s="350"/>
      <c r="IR1678" s="350"/>
      <c r="IS1678" s="350"/>
      <c r="IT1678" s="350"/>
      <c r="IU1678" s="350"/>
      <c r="IV1678" s="350"/>
      <c r="IW1678" s="350"/>
      <c r="IX1678" s="350"/>
      <c r="IY1678" s="350"/>
      <c r="IZ1678" s="350"/>
      <c r="JA1678" s="350"/>
      <c r="JB1678" s="350"/>
      <c r="JC1678" s="350"/>
      <c r="JD1678" s="350"/>
      <c r="JE1678" s="350"/>
      <c r="JF1678" s="350"/>
      <c r="JG1678" s="350"/>
      <c r="JH1678" s="350"/>
      <c r="JI1678" s="350"/>
      <c r="JJ1678" s="350"/>
      <c r="JK1678" s="350"/>
      <c r="JL1678" s="350"/>
      <c r="JM1678" s="350"/>
      <c r="JN1678" s="350"/>
      <c r="JO1678" s="350"/>
      <c r="JP1678" s="350"/>
      <c r="JQ1678" s="350"/>
      <c r="JR1678" s="350"/>
      <c r="JS1678" s="350"/>
      <c r="JT1678" s="350"/>
      <c r="JU1678" s="350"/>
      <c r="JV1678" s="350"/>
      <c r="JW1678" s="350"/>
      <c r="JX1678" s="350"/>
      <c r="JY1678" s="350"/>
      <c r="JZ1678" s="350"/>
      <c r="KA1678" s="350"/>
      <c r="KB1678" s="350"/>
      <c r="KC1678" s="350"/>
      <c r="KD1678" s="350"/>
      <c r="KE1678" s="350"/>
      <c r="KF1678" s="350"/>
      <c r="KG1678" s="350"/>
      <c r="KH1678" s="350"/>
      <c r="KI1678" s="350"/>
      <c r="KJ1678" s="350"/>
      <c r="KK1678" s="350"/>
      <c r="KL1678" s="350"/>
      <c r="KM1678" s="350"/>
      <c r="KN1678" s="350"/>
      <c r="KO1678" s="350"/>
      <c r="KP1678" s="350"/>
      <c r="KQ1678" s="350"/>
      <c r="KR1678" s="350"/>
      <c r="KS1678" s="350"/>
      <c r="KT1678" s="350"/>
      <c r="KU1678" s="350"/>
      <c r="KV1678" s="350"/>
      <c r="KW1678" s="350"/>
      <c r="KX1678" s="350"/>
      <c r="KY1678" s="350"/>
      <c r="KZ1678" s="350"/>
      <c r="LA1678" s="350"/>
      <c r="LB1678" s="350"/>
      <c r="LC1678" s="350"/>
      <c r="LD1678" s="350"/>
      <c r="LE1678" s="350"/>
      <c r="LF1678" s="350"/>
      <c r="LG1678" s="350"/>
      <c r="LH1678" s="350"/>
      <c r="LI1678" s="350"/>
      <c r="LJ1678" s="350"/>
      <c r="LK1678" s="350"/>
      <c r="LL1678" s="350"/>
      <c r="LM1678" s="350"/>
      <c r="LN1678" s="350"/>
      <c r="LO1678" s="350"/>
      <c r="LP1678" s="350"/>
      <c r="LQ1678" s="350"/>
      <c r="LR1678" s="350"/>
      <c r="LS1678" s="350"/>
      <c r="LT1678" s="350"/>
      <c r="LU1678" s="350"/>
      <c r="LV1678" s="350"/>
      <c r="LW1678" s="350"/>
      <c r="LX1678" s="350"/>
      <c r="LY1678" s="350"/>
      <c r="LZ1678" s="350"/>
      <c r="MA1678" s="350"/>
      <c r="MB1678" s="350"/>
      <c r="MC1678" s="350"/>
      <c r="MD1678" s="350"/>
      <c r="ME1678" s="350"/>
      <c r="MF1678" s="350"/>
      <c r="MG1678" s="350"/>
      <c r="MH1678" s="350"/>
      <c r="MI1678" s="350"/>
      <c r="MJ1678" s="350"/>
      <c r="MK1678" s="350"/>
      <c r="ML1678" s="350"/>
      <c r="MM1678" s="350"/>
      <c r="MN1678" s="350"/>
      <c r="MO1678" s="350"/>
      <c r="MP1678" s="350"/>
      <c r="MQ1678" s="350"/>
      <c r="MR1678" s="350"/>
      <c r="MS1678" s="350"/>
      <c r="MT1678" s="350"/>
      <c r="MU1678" s="350"/>
      <c r="MV1678" s="350"/>
      <c r="MW1678" s="350"/>
      <c r="MX1678" s="350"/>
      <c r="MY1678" s="350"/>
      <c r="MZ1678" s="350"/>
      <c r="NA1678" s="350"/>
      <c r="NB1678" s="350"/>
      <c r="NC1678" s="350"/>
      <c r="ND1678" s="350"/>
      <c r="NE1678" s="350"/>
      <c r="NF1678" s="350"/>
      <c r="NG1678" s="350"/>
      <c r="NH1678" s="350"/>
      <c r="NI1678" s="350"/>
      <c r="NJ1678" s="350"/>
      <c r="NK1678" s="350"/>
      <c r="NL1678" s="350"/>
      <c r="NM1678" s="350"/>
      <c r="NN1678" s="350"/>
      <c r="NO1678" s="350"/>
      <c r="NP1678" s="350"/>
      <c r="NQ1678" s="350"/>
      <c r="NR1678" s="350"/>
      <c r="NS1678" s="350"/>
      <c r="NT1678" s="350"/>
      <c r="NU1678" s="350"/>
      <c r="NV1678" s="350"/>
      <c r="NW1678" s="350"/>
      <c r="NX1678" s="350"/>
      <c r="NY1678" s="350"/>
      <c r="NZ1678" s="350"/>
      <c r="OA1678" s="350"/>
    </row>
    <row r="1679" spans="1:391" s="353" customFormat="1" ht="34.5" customHeight="1" x14ac:dyDescent="0.25">
      <c r="A1679" s="931">
        <v>1</v>
      </c>
      <c r="B1679" s="966" t="s">
        <v>885</v>
      </c>
      <c r="C1679" s="917"/>
      <c r="D1679" s="917"/>
      <c r="E1679" s="933"/>
      <c r="F1679" s="620"/>
      <c r="G1679" s="620" t="str">
        <f>IF(ISBLANK(H1679),"",IF(H1679="BN",VLOOKUP(B1679,'[4]V. BAHAN'!$B$8:$E$1099,3,FALSE),IFERROR(VLOOKUP(H1679,'[4]III. DAFTAR AHS'!$B$7:$H$872,5,FALSE),"ls")))</f>
        <v/>
      </c>
      <c r="H1679" s="620"/>
      <c r="I1679" s="620" t="s">
        <v>243</v>
      </c>
      <c r="J1679" s="935"/>
      <c r="K1679" s="622"/>
      <c r="L1679" s="437"/>
      <c r="M1679" s="937"/>
      <c r="N1679" s="937"/>
      <c r="O1679" s="937"/>
      <c r="P1679" s="937"/>
      <c r="Q1679" s="937"/>
      <c r="R1679" s="937"/>
      <c r="S1679" s="938"/>
      <c r="T1679" s="359">
        <f>'[16]LAP MINGGUAN'!R1679</f>
        <v>0</v>
      </c>
      <c r="U1679" s="359">
        <f t="shared" si="307"/>
        <v>0</v>
      </c>
      <c r="V1679" s="429">
        <f>'[8]RAB '!H1655</f>
        <v>0</v>
      </c>
      <c r="W1679" s="429">
        <f t="shared" si="306"/>
        <v>0</v>
      </c>
    </row>
    <row r="1680" spans="1:391" s="342" customFormat="1" ht="34.5" customHeight="1" x14ac:dyDescent="0.25">
      <c r="A1680" s="939" t="s">
        <v>25</v>
      </c>
      <c r="B1680" s="940" t="s">
        <v>776</v>
      </c>
      <c r="C1680" s="941"/>
      <c r="D1680" s="941"/>
      <c r="E1680" s="942"/>
      <c r="F1680" s="943">
        <v>9.67</v>
      </c>
      <c r="G1680" s="903" t="str">
        <f>IF(ISBLANK(H1680),"",IF(H1680="BN",VLOOKUP(B1680,'[4]V. BAHAN'!$B$8:$E$14999,3,FALSE),IFERROR(VLOOKUP(H1680,'[4]III. DAFTAR AHS'!$B$7:$H$14999,5,FALSE),"ls")))</f>
        <v xml:space="preserve">m' </v>
      </c>
      <c r="H1680" s="943" t="s">
        <v>777</v>
      </c>
      <c r="I1680" s="669" t="s">
        <v>778</v>
      </c>
      <c r="J1680" s="436">
        <f>VLOOKUP(B1680,'[5] RAB LAMA'!$B$9:$E$5553,4,FALSE)</f>
        <v>123617.19941264046</v>
      </c>
      <c r="K1680" s="436">
        <f t="shared" ref="K1680:K1691" si="333">J1680*F1680</f>
        <v>1195378.3183202331</v>
      </c>
      <c r="L1680" s="437">
        <f t="shared" ref="L1680:L1691" si="334">K1680/$K$4349*100</f>
        <v>3.1282695084593457E-3</v>
      </c>
      <c r="M1680" s="894"/>
      <c r="N1680" s="894">
        <f t="shared" ref="N1680:N1691" si="335">L1680*M1680/100</f>
        <v>0</v>
      </c>
      <c r="O1680" s="894"/>
      <c r="P1680" s="894">
        <f t="shared" ref="P1680:P1691" si="336">L1680*O1680/100</f>
        <v>0</v>
      </c>
      <c r="Q1680" s="894"/>
      <c r="R1680" s="894">
        <f t="shared" ref="R1680:R1691" si="337">L1680*Q1680/100</f>
        <v>0</v>
      </c>
      <c r="S1680" s="895"/>
      <c r="T1680" s="359">
        <f>'[16]LAP MINGGUAN'!R1680</f>
        <v>0</v>
      </c>
      <c r="U1680" s="359">
        <f t="shared" si="307"/>
        <v>0</v>
      </c>
      <c r="V1680" s="429">
        <f>'[8]RAB '!H1656</f>
        <v>0</v>
      </c>
      <c r="W1680" s="429">
        <f t="shared" si="306"/>
        <v>1195378.3183202331</v>
      </c>
    </row>
    <row r="1681" spans="1:23" s="342" customFormat="1" ht="34.5" customHeight="1" x14ac:dyDescent="0.25">
      <c r="A1681" s="939" t="s">
        <v>25</v>
      </c>
      <c r="B1681" s="940" t="s">
        <v>798</v>
      </c>
      <c r="C1681" s="941"/>
      <c r="D1681" s="941"/>
      <c r="E1681" s="942"/>
      <c r="F1681" s="943">
        <v>12.02</v>
      </c>
      <c r="G1681" s="903" t="str">
        <f>IF(ISBLANK(H1681),"",IF(H1681="BN",VLOOKUP(B1681,'[4]V. BAHAN'!$B$8:$E$14999,3,FALSE),IFERROR(VLOOKUP(H1681,'[4]III. DAFTAR AHS'!$B$7:$H$14999,5,FALSE),"ls")))</f>
        <v xml:space="preserve">m' </v>
      </c>
      <c r="H1681" s="943" t="s">
        <v>799</v>
      </c>
      <c r="I1681" s="669" t="s">
        <v>427</v>
      </c>
      <c r="J1681" s="436">
        <f>VLOOKUP(B1681,'[5] RAB LAMA'!$B$9:$E$5553,4,FALSE)</f>
        <v>1146632.0032474999</v>
      </c>
      <c r="K1681" s="436">
        <f t="shared" si="333"/>
        <v>13782516.679034948</v>
      </c>
      <c r="L1681" s="437">
        <f t="shared" si="334"/>
        <v>3.6068436256601971E-2</v>
      </c>
      <c r="M1681" s="894"/>
      <c r="N1681" s="894">
        <f t="shared" si="335"/>
        <v>0</v>
      </c>
      <c r="O1681" s="894"/>
      <c r="P1681" s="894">
        <f t="shared" si="336"/>
        <v>0</v>
      </c>
      <c r="Q1681" s="894"/>
      <c r="R1681" s="894">
        <f t="shared" si="337"/>
        <v>0</v>
      </c>
      <c r="S1681" s="895"/>
      <c r="T1681" s="359">
        <f>'[16]LAP MINGGUAN'!R1681</f>
        <v>0</v>
      </c>
      <c r="U1681" s="359">
        <f t="shared" si="307"/>
        <v>0</v>
      </c>
      <c r="V1681" s="429">
        <f>'[8]RAB '!H1657</f>
        <v>1195378.3183202331</v>
      </c>
      <c r="W1681" s="429">
        <f t="shared" si="306"/>
        <v>12587138.360714715</v>
      </c>
    </row>
    <row r="1682" spans="1:23" s="342" customFormat="1" ht="34.5" customHeight="1" x14ac:dyDescent="0.25">
      <c r="A1682" s="939" t="s">
        <v>25</v>
      </c>
      <c r="B1682" s="940" t="s">
        <v>877</v>
      </c>
      <c r="C1682" s="941"/>
      <c r="D1682" s="941"/>
      <c r="E1682" s="942"/>
      <c r="F1682" s="943">
        <v>5.31</v>
      </c>
      <c r="G1682" s="903" t="str">
        <f>IF(ISBLANK(H1682),"",IF(H1682="BN",VLOOKUP(B1682,'[4]V. BAHAN'!$B$8:$E$14999,3,FALSE),IFERROR(VLOOKUP(H1682,'[4]III. DAFTAR AHS'!$B$7:$H$14999,5,FALSE),"ls")))</f>
        <v xml:space="preserve">m' </v>
      </c>
      <c r="H1682" s="943" t="s">
        <v>799</v>
      </c>
      <c r="I1682" s="669" t="s">
        <v>427</v>
      </c>
      <c r="J1682" s="436">
        <f>VLOOKUP(B1682,'[5] RAB LAMA'!$B$9:$E$5553,4,FALSE)</f>
        <v>85104.107101035013</v>
      </c>
      <c r="K1682" s="436">
        <f t="shared" si="333"/>
        <v>451902.80870649591</v>
      </c>
      <c r="L1682" s="437">
        <f t="shared" si="334"/>
        <v>1.182616210782698E-3</v>
      </c>
      <c r="M1682" s="894"/>
      <c r="N1682" s="894">
        <f t="shared" si="335"/>
        <v>0</v>
      </c>
      <c r="O1682" s="894"/>
      <c r="P1682" s="894">
        <f t="shared" si="336"/>
        <v>0</v>
      </c>
      <c r="Q1682" s="894"/>
      <c r="R1682" s="894">
        <f t="shared" si="337"/>
        <v>0</v>
      </c>
      <c r="S1682" s="895"/>
      <c r="T1682" s="359">
        <f>'[16]LAP MINGGUAN'!R1682</f>
        <v>0</v>
      </c>
      <c r="U1682" s="359">
        <f t="shared" si="307"/>
        <v>0</v>
      </c>
      <c r="V1682" s="429">
        <f>'[8]RAB '!H1658</f>
        <v>13782516.679034948</v>
      </c>
      <c r="W1682" s="429">
        <f t="shared" si="306"/>
        <v>-13330613.870328452</v>
      </c>
    </row>
    <row r="1683" spans="1:23" s="342" customFormat="1" ht="34.5" customHeight="1" x14ac:dyDescent="0.25">
      <c r="A1683" s="939" t="s">
        <v>25</v>
      </c>
      <c r="B1683" s="940" t="s">
        <v>810</v>
      </c>
      <c r="C1683" s="941"/>
      <c r="D1683" s="941"/>
      <c r="E1683" s="942"/>
      <c r="F1683" s="943">
        <v>0.59</v>
      </c>
      <c r="G1683" s="903" t="str">
        <f>IF(ISBLANK(H1683),"",IF(H1683="BN",VLOOKUP(B1683,'[4]V. BAHAN'!$B$8:$E$14999,3,FALSE),IFERROR(VLOOKUP(H1683,'[4]III. DAFTAR AHS'!$B$7:$H$14999,5,FALSE),"ls")))</f>
        <v xml:space="preserve">m2 </v>
      </c>
      <c r="H1683" s="943" t="s">
        <v>811</v>
      </c>
      <c r="I1683" s="669" t="s">
        <v>812</v>
      </c>
      <c r="J1683" s="436">
        <f>VLOOKUP(B1683,'[5] RAB LAMA'!$B$9:$E$5553,4,FALSE)</f>
        <v>133287.953668375</v>
      </c>
      <c r="K1683" s="436">
        <f t="shared" si="333"/>
        <v>78639.892664341241</v>
      </c>
      <c r="L1683" s="437">
        <f t="shared" si="334"/>
        <v>2.0579826034996818E-4</v>
      </c>
      <c r="M1683" s="894"/>
      <c r="N1683" s="894">
        <f t="shared" si="335"/>
        <v>0</v>
      </c>
      <c r="O1683" s="894"/>
      <c r="P1683" s="894">
        <f t="shared" si="336"/>
        <v>0</v>
      </c>
      <c r="Q1683" s="894"/>
      <c r="R1683" s="894">
        <f t="shared" si="337"/>
        <v>0</v>
      </c>
      <c r="S1683" s="895"/>
      <c r="T1683" s="359">
        <f>'[16]LAP MINGGUAN'!R1683</f>
        <v>0</v>
      </c>
      <c r="U1683" s="359">
        <f t="shared" si="307"/>
        <v>0</v>
      </c>
      <c r="V1683" s="429">
        <f>'[8]RAB '!H1659</f>
        <v>451902.80870649591</v>
      </c>
      <c r="W1683" s="429">
        <f t="shared" si="306"/>
        <v>-373262.91604215465</v>
      </c>
    </row>
    <row r="1684" spans="1:23" s="342" customFormat="1" ht="34.5" customHeight="1" x14ac:dyDescent="0.25">
      <c r="A1684" s="939" t="s">
        <v>25</v>
      </c>
      <c r="B1684" s="940" t="s">
        <v>785</v>
      </c>
      <c r="C1684" s="941"/>
      <c r="D1684" s="941"/>
      <c r="E1684" s="942"/>
      <c r="F1684" s="943">
        <v>2.48</v>
      </c>
      <c r="G1684" s="903" t="str">
        <f>IF(ISBLANK(H1684),"",IF(H1684="BN",VLOOKUP(B1684,'[4]V. BAHAN'!$B$8:$E$14999,3,FALSE),IFERROR(VLOOKUP(H1684,'[4]III. DAFTAR AHS'!$B$7:$H$14999,5,FALSE),"ls")))</f>
        <v xml:space="preserve">m2 </v>
      </c>
      <c r="H1684" s="943" t="s">
        <v>786</v>
      </c>
      <c r="I1684" s="669" t="s">
        <v>787</v>
      </c>
      <c r="J1684" s="436">
        <f>VLOOKUP(B1684,'[5] RAB LAMA'!$B$9:$E$5553,4,FALSE)</f>
        <v>429712.72250500007</v>
      </c>
      <c r="K1684" s="436">
        <f t="shared" si="333"/>
        <v>1065687.5518124001</v>
      </c>
      <c r="L1684" s="437">
        <f t="shared" si="334"/>
        <v>2.788872629515379E-3</v>
      </c>
      <c r="M1684" s="894"/>
      <c r="N1684" s="894">
        <f t="shared" si="335"/>
        <v>0</v>
      </c>
      <c r="O1684" s="894"/>
      <c r="P1684" s="894">
        <f t="shared" si="336"/>
        <v>0</v>
      </c>
      <c r="Q1684" s="894"/>
      <c r="R1684" s="894">
        <f t="shared" si="337"/>
        <v>0</v>
      </c>
      <c r="S1684" s="895"/>
      <c r="T1684" s="359">
        <f>'[16]LAP MINGGUAN'!R1684</f>
        <v>0</v>
      </c>
      <c r="U1684" s="359">
        <f t="shared" si="307"/>
        <v>0</v>
      </c>
      <c r="V1684" s="429">
        <f>'[8]RAB '!H1660</f>
        <v>78639.892664341241</v>
      </c>
      <c r="W1684" s="429">
        <f t="shared" si="306"/>
        <v>987047.65914805885</v>
      </c>
    </row>
    <row r="1685" spans="1:23" s="342" customFormat="1" ht="34.5" customHeight="1" x14ac:dyDescent="0.25">
      <c r="A1685" s="939" t="s">
        <v>25</v>
      </c>
      <c r="B1685" s="940" t="s">
        <v>802</v>
      </c>
      <c r="C1685" s="941"/>
      <c r="D1685" s="941"/>
      <c r="E1685" s="942"/>
      <c r="F1685" s="943">
        <v>3</v>
      </c>
      <c r="G1685" s="903" t="str">
        <f>IF(ISBLANK(H1685),"",IF(H1685="BN",VLOOKUP(B1685,'[4]V. BAHAN'!$B$8:$E$14999,3,FALSE),IFERROR(VLOOKUP(H1685,'[4]III. DAFTAR AHS'!$B$7:$H$14999,5,FALSE),"ls")))</f>
        <v xml:space="preserve">psg </v>
      </c>
      <c r="H1685" s="943" t="s">
        <v>803</v>
      </c>
      <c r="I1685" s="669" t="s">
        <v>804</v>
      </c>
      <c r="J1685" s="436">
        <f>VLOOKUP(B1685,'[5] RAB LAMA'!$B$9:$E$5553,4,FALSE)</f>
        <v>72392.014419999992</v>
      </c>
      <c r="K1685" s="436">
        <f t="shared" si="333"/>
        <v>217176.04325999998</v>
      </c>
      <c r="L1685" s="437">
        <f t="shared" si="334"/>
        <v>5.6834324638980398E-4</v>
      </c>
      <c r="M1685" s="894"/>
      <c r="N1685" s="894">
        <f t="shared" si="335"/>
        <v>0</v>
      </c>
      <c r="O1685" s="894"/>
      <c r="P1685" s="894">
        <f t="shared" si="336"/>
        <v>0</v>
      </c>
      <c r="Q1685" s="894"/>
      <c r="R1685" s="894">
        <f t="shared" si="337"/>
        <v>0</v>
      </c>
      <c r="S1685" s="895"/>
      <c r="T1685" s="359">
        <f>'[16]LAP MINGGUAN'!R1685</f>
        <v>0</v>
      </c>
      <c r="U1685" s="359">
        <f t="shared" si="307"/>
        <v>0</v>
      </c>
      <c r="V1685" s="429">
        <f>'[8]RAB '!H1661</f>
        <v>1065687.5518124001</v>
      </c>
      <c r="W1685" s="429">
        <f t="shared" si="306"/>
        <v>-848511.50855240016</v>
      </c>
    </row>
    <row r="1686" spans="1:23" s="342" customFormat="1" ht="34.5" customHeight="1" x14ac:dyDescent="0.25">
      <c r="A1686" s="939" t="s">
        <v>25</v>
      </c>
      <c r="B1686" s="940" t="s">
        <v>805</v>
      </c>
      <c r="C1686" s="941"/>
      <c r="D1686" s="941"/>
      <c r="E1686" s="942"/>
      <c r="F1686" s="943">
        <v>2</v>
      </c>
      <c r="G1686" s="903" t="str">
        <f>IF(ISBLANK(H1686),"",IF(H1686="BN",VLOOKUP(B1686,'[4]V. BAHAN'!$B$8:$E$14999,3,FALSE),IFERROR(VLOOKUP(H1686,'[4]III. DAFTAR AHS'!$B$7:$H$14999,5,FALSE),"ls")))</f>
        <v xml:space="preserve">psg </v>
      </c>
      <c r="H1686" s="943" t="s">
        <v>806</v>
      </c>
      <c r="I1686" s="669" t="s">
        <v>427</v>
      </c>
      <c r="J1686" s="436">
        <f>VLOOKUP(B1686,'[5] RAB LAMA'!$B$9:$E$5553,4,FALSE)</f>
        <v>426886.82590400003</v>
      </c>
      <c r="K1686" s="436">
        <f t="shared" si="333"/>
        <v>853773.65180800005</v>
      </c>
      <c r="L1686" s="437">
        <f t="shared" si="334"/>
        <v>2.2343002555291923E-3</v>
      </c>
      <c r="M1686" s="894"/>
      <c r="N1686" s="894">
        <f t="shared" si="335"/>
        <v>0</v>
      </c>
      <c r="O1686" s="894"/>
      <c r="P1686" s="894">
        <f t="shared" si="336"/>
        <v>0</v>
      </c>
      <c r="Q1686" s="894"/>
      <c r="R1686" s="894">
        <f t="shared" si="337"/>
        <v>0</v>
      </c>
      <c r="S1686" s="895"/>
      <c r="T1686" s="359">
        <f>'[16]LAP MINGGUAN'!R1686</f>
        <v>0</v>
      </c>
      <c r="U1686" s="359">
        <f t="shared" si="307"/>
        <v>0</v>
      </c>
      <c r="V1686" s="429">
        <f>'[8]RAB '!H1662</f>
        <v>217176.04325999998</v>
      </c>
      <c r="W1686" s="429">
        <f t="shared" si="306"/>
        <v>636597.60854800011</v>
      </c>
    </row>
    <row r="1687" spans="1:23" s="342" customFormat="1" ht="34.5" customHeight="1" x14ac:dyDescent="0.25">
      <c r="A1687" s="939" t="s">
        <v>25</v>
      </c>
      <c r="B1687" s="940" t="s">
        <v>807</v>
      </c>
      <c r="C1687" s="941"/>
      <c r="D1687" s="941"/>
      <c r="E1687" s="942"/>
      <c r="F1687" s="943">
        <v>1</v>
      </c>
      <c r="G1687" s="903" t="str">
        <f>IF(ISBLANK(H1687),"",IF(H1687="BN",VLOOKUP(B1687,'[4]V. BAHAN'!$B$8:$E$14999,3,FALSE),IFERROR(VLOOKUP(H1687,'[4]III. DAFTAR AHS'!$B$7:$H$14999,5,FALSE),"ls")))</f>
        <v xml:space="preserve">set </v>
      </c>
      <c r="H1687" s="943" t="s">
        <v>808</v>
      </c>
      <c r="I1687" s="669" t="s">
        <v>809</v>
      </c>
      <c r="J1687" s="436">
        <f>VLOOKUP(B1687,'[5] RAB LAMA'!$B$9:$E$5553,4,FALSE)</f>
        <v>487271.62676499999</v>
      </c>
      <c r="K1687" s="436">
        <f t="shared" si="333"/>
        <v>487271.62676499999</v>
      </c>
      <c r="L1687" s="437">
        <f t="shared" si="334"/>
        <v>1.2751753557721623E-3</v>
      </c>
      <c r="M1687" s="894"/>
      <c r="N1687" s="894">
        <f t="shared" si="335"/>
        <v>0</v>
      </c>
      <c r="O1687" s="894"/>
      <c r="P1687" s="894">
        <f t="shared" si="336"/>
        <v>0</v>
      </c>
      <c r="Q1687" s="894"/>
      <c r="R1687" s="894">
        <f t="shared" si="337"/>
        <v>0</v>
      </c>
      <c r="S1687" s="895"/>
      <c r="T1687" s="359">
        <f>'[16]LAP MINGGUAN'!R1687</f>
        <v>0</v>
      </c>
      <c r="U1687" s="359">
        <f t="shared" si="307"/>
        <v>0</v>
      </c>
      <c r="V1687" s="429">
        <f>'[8]RAB '!H1663</f>
        <v>853773.65180800005</v>
      </c>
      <c r="W1687" s="429">
        <f t="shared" si="306"/>
        <v>-366502.02504300006</v>
      </c>
    </row>
    <row r="1688" spans="1:23" s="342" customFormat="1" ht="34.5" customHeight="1" x14ac:dyDescent="0.25">
      <c r="A1688" s="939" t="s">
        <v>25</v>
      </c>
      <c r="B1688" s="940" t="s">
        <v>813</v>
      </c>
      <c r="C1688" s="941"/>
      <c r="D1688" s="941"/>
      <c r="E1688" s="942"/>
      <c r="F1688" s="943">
        <v>2</v>
      </c>
      <c r="G1688" s="903" t="str">
        <f>IF(ISBLANK(H1688),"",IF(H1688="BN",VLOOKUP(B1688,'[4]V. BAHAN'!$B$8:$E$14999,3,FALSE),IFERROR(VLOOKUP(H1688,'[4]III. DAFTAR AHS'!$B$7:$H$14999,5,FALSE),"ls")))</f>
        <v xml:space="preserve">psg </v>
      </c>
      <c r="H1688" s="943" t="s">
        <v>814</v>
      </c>
      <c r="I1688" s="669" t="s">
        <v>815</v>
      </c>
      <c r="J1688" s="436">
        <f>VLOOKUP(B1688,'[5] RAB LAMA'!$B$9:$E$5553,4,FALSE)</f>
        <v>126943.45630999999</v>
      </c>
      <c r="K1688" s="436">
        <f t="shared" si="333"/>
        <v>253886.91261999999</v>
      </c>
      <c r="L1688" s="437">
        <f t="shared" si="334"/>
        <v>6.6441449972263989E-4</v>
      </c>
      <c r="M1688" s="894"/>
      <c r="N1688" s="894">
        <f t="shared" si="335"/>
        <v>0</v>
      </c>
      <c r="O1688" s="894"/>
      <c r="P1688" s="894">
        <f t="shared" si="336"/>
        <v>0</v>
      </c>
      <c r="Q1688" s="894"/>
      <c r="R1688" s="894">
        <f t="shared" si="337"/>
        <v>0</v>
      </c>
      <c r="S1688" s="895"/>
      <c r="T1688" s="359">
        <f>'[16]LAP MINGGUAN'!R1688</f>
        <v>0</v>
      </c>
      <c r="U1688" s="359">
        <f t="shared" si="307"/>
        <v>0</v>
      </c>
      <c r="V1688" s="429">
        <f>'[8]RAB '!H1664</f>
        <v>487271.62676499999</v>
      </c>
      <c r="W1688" s="429">
        <f t="shared" si="306"/>
        <v>-233384.71414500001</v>
      </c>
    </row>
    <row r="1689" spans="1:23" s="342" customFormat="1" ht="34.5" customHeight="1" x14ac:dyDescent="0.25">
      <c r="A1689" s="939" t="s">
        <v>25</v>
      </c>
      <c r="B1689" s="940" t="s">
        <v>816</v>
      </c>
      <c r="C1689" s="941"/>
      <c r="D1689" s="941"/>
      <c r="E1689" s="942"/>
      <c r="F1689" s="943">
        <v>2</v>
      </c>
      <c r="G1689" s="903" t="str">
        <f>IF(ISBLANK(H1689),"",IF(H1689="BN",VLOOKUP(B1689,'[4]V. BAHAN'!$B$8:$E$14999,3,FALSE),IFERROR(VLOOKUP(H1689,'[4]III. DAFTAR AHS'!$B$7:$H$14999,5,FALSE),"ls")))</f>
        <v xml:space="preserve">bh </v>
      </c>
      <c r="H1689" s="943" t="s">
        <v>817</v>
      </c>
      <c r="I1689" s="669" t="s">
        <v>818</v>
      </c>
      <c r="J1689" s="436">
        <f>VLOOKUP(B1689,'[5] RAB LAMA'!$B$9:$E$5553,4,FALSE)</f>
        <v>72384.732090000005</v>
      </c>
      <c r="K1689" s="436">
        <f t="shared" si="333"/>
        <v>144769.46418000001</v>
      </c>
      <c r="L1689" s="437">
        <f t="shared" si="334"/>
        <v>3.7885738231113606E-4</v>
      </c>
      <c r="M1689" s="894"/>
      <c r="N1689" s="894">
        <f t="shared" si="335"/>
        <v>0</v>
      </c>
      <c r="O1689" s="894"/>
      <c r="P1689" s="894">
        <f t="shared" si="336"/>
        <v>0</v>
      </c>
      <c r="Q1689" s="894"/>
      <c r="R1689" s="894">
        <f t="shared" si="337"/>
        <v>0</v>
      </c>
      <c r="S1689" s="895"/>
      <c r="T1689" s="359">
        <f>'[16]LAP MINGGUAN'!R1689</f>
        <v>0</v>
      </c>
      <c r="U1689" s="359">
        <f t="shared" si="307"/>
        <v>0</v>
      </c>
      <c r="V1689" s="429">
        <f>'[8]RAB '!H1665</f>
        <v>253886.91261999999</v>
      </c>
      <c r="W1689" s="429">
        <f t="shared" si="306"/>
        <v>-109117.44843999998</v>
      </c>
    </row>
    <row r="1690" spans="1:23" s="342" customFormat="1" ht="34.5" customHeight="1" x14ac:dyDescent="0.25">
      <c r="A1690" s="939" t="s">
        <v>25</v>
      </c>
      <c r="B1690" s="940" t="s">
        <v>822</v>
      </c>
      <c r="C1690" s="941"/>
      <c r="D1690" s="941"/>
      <c r="E1690" s="942"/>
      <c r="F1690" s="943">
        <v>1</v>
      </c>
      <c r="G1690" s="903" t="str">
        <f>IF(ISBLANK(H1690),"",IF(H1690="BN",VLOOKUP(B1690,'[4]V. BAHAN'!$B$8:$E$14999,3,FALSE),IFERROR(VLOOKUP(H1690,'[4]III. DAFTAR AHS'!$B$7:$H$14999,5,FALSE),"ls")))</f>
        <v xml:space="preserve">bh </v>
      </c>
      <c r="H1690" s="943" t="s">
        <v>823</v>
      </c>
      <c r="I1690" s="669" t="s">
        <v>824</v>
      </c>
      <c r="J1690" s="436">
        <f>VLOOKUP(B1690,'[5] RAB LAMA'!$B$9:$E$5553,4,FALSE)</f>
        <v>94824.732090000005</v>
      </c>
      <c r="K1690" s="436">
        <f t="shared" si="333"/>
        <v>94824.732090000005</v>
      </c>
      <c r="L1690" s="437">
        <f t="shared" si="334"/>
        <v>2.4815350378933884E-4</v>
      </c>
      <c r="M1690" s="894"/>
      <c r="N1690" s="894">
        <f t="shared" si="335"/>
        <v>0</v>
      </c>
      <c r="O1690" s="894"/>
      <c r="P1690" s="894">
        <f t="shared" si="336"/>
        <v>0</v>
      </c>
      <c r="Q1690" s="894"/>
      <c r="R1690" s="894">
        <f t="shared" si="337"/>
        <v>0</v>
      </c>
      <c r="S1690" s="895"/>
      <c r="T1690" s="359">
        <f>'[16]LAP MINGGUAN'!R1690</f>
        <v>0</v>
      </c>
      <c r="U1690" s="359">
        <f t="shared" si="307"/>
        <v>0</v>
      </c>
      <c r="V1690" s="429">
        <f>'[8]RAB '!H1666</f>
        <v>144769.46418000001</v>
      </c>
      <c r="W1690" s="429">
        <f t="shared" si="306"/>
        <v>-49944.732090000005</v>
      </c>
    </row>
    <row r="1691" spans="1:23" s="342" customFormat="1" ht="34.5" customHeight="1" x14ac:dyDescent="0.25">
      <c r="A1691" s="939" t="s">
        <v>25</v>
      </c>
      <c r="B1691" s="940" t="s">
        <v>825</v>
      </c>
      <c r="C1691" s="941"/>
      <c r="D1691" s="941"/>
      <c r="E1691" s="942"/>
      <c r="F1691" s="943">
        <v>11.32</v>
      </c>
      <c r="G1691" s="903" t="str">
        <f>IF(ISBLANK(H1691),"",IF(H1691="BN",VLOOKUP(B1691,'[4]V. BAHAN'!$B$8:$E$14999,3,FALSE),IFERROR(VLOOKUP(H1691,'[4]III. DAFTAR AHS'!$B$7:$H$14999,5,FALSE),"ls")))</f>
        <v>m1</v>
      </c>
      <c r="H1691" s="943" t="s">
        <v>365</v>
      </c>
      <c r="I1691" s="669" t="s">
        <v>366</v>
      </c>
      <c r="J1691" s="436">
        <f>VLOOKUP(B1691,'[5] RAB LAMA'!$B$9:$E$5553,4,FALSE)</f>
        <v>1750</v>
      </c>
      <c r="K1691" s="436">
        <f t="shared" si="333"/>
        <v>19810</v>
      </c>
      <c r="L1691" s="437">
        <f t="shared" si="334"/>
        <v>5.1842180850044551E-5</v>
      </c>
      <c r="M1691" s="894"/>
      <c r="N1691" s="894">
        <f t="shared" si="335"/>
        <v>0</v>
      </c>
      <c r="O1691" s="894"/>
      <c r="P1691" s="894">
        <f t="shared" si="336"/>
        <v>0</v>
      </c>
      <c r="Q1691" s="894"/>
      <c r="R1691" s="894">
        <f t="shared" si="337"/>
        <v>0</v>
      </c>
      <c r="S1691" s="895"/>
      <c r="T1691" s="359">
        <f>'[16]LAP MINGGUAN'!R1691</f>
        <v>0</v>
      </c>
      <c r="U1691" s="359">
        <f t="shared" si="307"/>
        <v>0</v>
      </c>
      <c r="V1691" s="429">
        <f>'[8]RAB '!H1667</f>
        <v>94824.732090000005</v>
      </c>
      <c r="W1691" s="429">
        <f t="shared" si="306"/>
        <v>-75014.732090000005</v>
      </c>
    </row>
    <row r="1692" spans="1:23" s="342" customFormat="1" ht="34.5" customHeight="1" x14ac:dyDescent="0.25">
      <c r="A1692" s="939"/>
      <c r="B1692" s="951"/>
      <c r="C1692" s="900"/>
      <c r="D1692" s="900"/>
      <c r="E1692" s="952"/>
      <c r="F1692" s="943"/>
      <c r="G1692" s="943" t="str">
        <f>IF(ISBLANK(H1692),"",IF(H1692="BN",VLOOKUP(B1692,'[4]V. BAHAN'!$B$8:$E$1099,3,FALSE),IFERROR(VLOOKUP(H1692,'[4]III. DAFTAR AHS'!$B$7:$H$872,5,FALSE),"ls")))</f>
        <v/>
      </c>
      <c r="H1692" s="943"/>
      <c r="I1692" s="943" t="s">
        <v>243</v>
      </c>
      <c r="J1692" s="948"/>
      <c r="K1692" s="948"/>
      <c r="L1692" s="437"/>
      <c r="M1692" s="894"/>
      <c r="N1692" s="894"/>
      <c r="O1692" s="894"/>
      <c r="P1692" s="894"/>
      <c r="Q1692" s="894"/>
      <c r="R1692" s="894"/>
      <c r="S1692" s="895"/>
      <c r="T1692" s="359">
        <f>'[16]LAP MINGGUAN'!R1692</f>
        <v>0</v>
      </c>
      <c r="U1692" s="359">
        <f t="shared" si="307"/>
        <v>0</v>
      </c>
      <c r="V1692" s="429">
        <f>'[8]RAB '!H1668</f>
        <v>19810</v>
      </c>
      <c r="W1692" s="429">
        <f t="shared" si="306"/>
        <v>-19810</v>
      </c>
    </row>
    <row r="1693" spans="1:23" s="353" customFormat="1" ht="34.5" customHeight="1" x14ac:dyDescent="0.25">
      <c r="A1693" s="944">
        <f>+A1679+1</f>
        <v>2</v>
      </c>
      <c r="B1693" s="945" t="s">
        <v>886</v>
      </c>
      <c r="C1693" s="946"/>
      <c r="D1693" s="946"/>
      <c r="E1693" s="947"/>
      <c r="F1693" s="943"/>
      <c r="G1693" s="943" t="str">
        <f>IF(ISBLANK(H1693),"",IF(H1693="BN",VLOOKUP(B1693,'[4]V. BAHAN'!$B$8:$E$1099,3,FALSE),IFERROR(VLOOKUP(H1693,'[4]III. DAFTAR AHS'!$B$7:$H$872,5,FALSE),"ls")))</f>
        <v/>
      </c>
      <c r="H1693" s="943"/>
      <c r="I1693" s="943" t="s">
        <v>243</v>
      </c>
      <c r="J1693" s="935"/>
      <c r="K1693" s="948"/>
      <c r="L1693" s="437"/>
      <c r="M1693" s="949"/>
      <c r="N1693" s="949"/>
      <c r="O1693" s="949"/>
      <c r="P1693" s="949"/>
      <c r="Q1693" s="949"/>
      <c r="R1693" s="949"/>
      <c r="S1693" s="950"/>
      <c r="T1693" s="359">
        <f>'[16]LAP MINGGUAN'!R1693</f>
        <v>0</v>
      </c>
      <c r="U1693" s="359">
        <f t="shared" si="307"/>
        <v>0</v>
      </c>
      <c r="V1693" s="429">
        <f>'[8]RAB '!H1669</f>
        <v>0</v>
      </c>
      <c r="W1693" s="429">
        <f t="shared" si="306"/>
        <v>0</v>
      </c>
    </row>
    <row r="1694" spans="1:23" s="342" customFormat="1" ht="34.5" customHeight="1" x14ac:dyDescent="0.25">
      <c r="A1694" s="939" t="s">
        <v>25</v>
      </c>
      <c r="B1694" s="940" t="s">
        <v>776</v>
      </c>
      <c r="C1694" s="941"/>
      <c r="D1694" s="941"/>
      <c r="E1694" s="942"/>
      <c r="F1694" s="943">
        <v>15.16</v>
      </c>
      <c r="G1694" s="903" t="str">
        <f>IF(ISBLANK(H1694),"",IF(H1694="BN",VLOOKUP(B1694,'[4]V. BAHAN'!$B$8:$E$14999,3,FALSE),IFERROR(VLOOKUP(H1694,'[4]III. DAFTAR AHS'!$B$7:$H$14999,5,FALSE),"ls")))</f>
        <v xml:space="preserve">m' </v>
      </c>
      <c r="H1694" s="943" t="s">
        <v>777</v>
      </c>
      <c r="I1694" s="669" t="s">
        <v>778</v>
      </c>
      <c r="J1694" s="436">
        <f>VLOOKUP(B1694,'[5] RAB LAMA'!$B$9:$E$5553,4,FALSE)</f>
        <v>123617.19941264046</v>
      </c>
      <c r="K1694" s="436">
        <f t="shared" ref="K1694:K1704" si="338">J1694*F1694</f>
        <v>1874036.7430956294</v>
      </c>
      <c r="L1694" s="437">
        <f t="shared" ref="L1694:L1704" si="339">K1694/$K$4349*100</f>
        <v>4.9042984227759762E-3</v>
      </c>
      <c r="M1694" s="894"/>
      <c r="N1694" s="894">
        <f t="shared" ref="N1694:N1704" si="340">L1694*M1694/100</f>
        <v>0</v>
      </c>
      <c r="O1694" s="894"/>
      <c r="P1694" s="894">
        <f t="shared" ref="P1694:P1704" si="341">L1694*O1694/100</f>
        <v>0</v>
      </c>
      <c r="Q1694" s="894"/>
      <c r="R1694" s="894">
        <f t="shared" ref="R1694:R1704" si="342">L1694*Q1694/100</f>
        <v>0</v>
      </c>
      <c r="S1694" s="895"/>
      <c r="T1694" s="359">
        <f>'[16]LAP MINGGUAN'!R1694</f>
        <v>0</v>
      </c>
      <c r="U1694" s="359">
        <f t="shared" si="307"/>
        <v>0</v>
      </c>
      <c r="V1694" s="429">
        <f>'[8]RAB '!H1670</f>
        <v>0</v>
      </c>
      <c r="W1694" s="429">
        <f t="shared" si="306"/>
        <v>1874036.7430956294</v>
      </c>
    </row>
    <row r="1695" spans="1:23" s="342" customFormat="1" ht="34.5" customHeight="1" x14ac:dyDescent="0.25">
      <c r="A1695" s="939" t="s">
        <v>25</v>
      </c>
      <c r="B1695" s="940" t="s">
        <v>887</v>
      </c>
      <c r="C1695" s="941"/>
      <c r="D1695" s="941"/>
      <c r="E1695" s="942"/>
      <c r="F1695" s="943">
        <v>12.22</v>
      </c>
      <c r="G1695" s="903" t="str">
        <f>IF(ISBLANK(H1695),"",IF(H1695="BN",VLOOKUP(B1695,'[4]V. BAHAN'!$B$8:$E$14999,3,FALSE),IFERROR(VLOOKUP(H1695,'[4]III. DAFTAR AHS'!$B$7:$H$14999,5,FALSE),"ls")))</f>
        <v xml:space="preserve">m' </v>
      </c>
      <c r="H1695" s="943" t="s">
        <v>888</v>
      </c>
      <c r="I1695" s="669" t="s">
        <v>427</v>
      </c>
      <c r="J1695" s="436">
        <f>VLOOKUP(B1695,'[5] RAB LAMA'!$B$9:$E$5553,4,FALSE)</f>
        <v>123479.96353520795</v>
      </c>
      <c r="K1695" s="436">
        <f t="shared" si="338"/>
        <v>1508925.1544002413</v>
      </c>
      <c r="L1695" s="437">
        <f t="shared" si="339"/>
        <v>3.9488122535890312E-3</v>
      </c>
      <c r="M1695" s="894"/>
      <c r="N1695" s="894">
        <f t="shared" si="340"/>
        <v>0</v>
      </c>
      <c r="O1695" s="894"/>
      <c r="P1695" s="894">
        <f t="shared" si="341"/>
        <v>0</v>
      </c>
      <c r="Q1695" s="894"/>
      <c r="R1695" s="894">
        <f t="shared" si="342"/>
        <v>0</v>
      </c>
      <c r="S1695" s="895"/>
      <c r="T1695" s="359">
        <f>'[16]LAP MINGGUAN'!R1695</f>
        <v>0</v>
      </c>
      <c r="U1695" s="359">
        <f t="shared" si="307"/>
        <v>0</v>
      </c>
      <c r="V1695" s="429">
        <f>'[8]RAB '!H1671</f>
        <v>1874036.7430956294</v>
      </c>
      <c r="W1695" s="429">
        <f t="shared" si="306"/>
        <v>-365111.58869538805</v>
      </c>
    </row>
    <row r="1696" spans="1:23" s="342" customFormat="1" ht="34.5" customHeight="1" x14ac:dyDescent="0.25">
      <c r="A1696" s="939" t="s">
        <v>25</v>
      </c>
      <c r="B1696" s="940" t="s">
        <v>877</v>
      </c>
      <c r="C1696" s="941"/>
      <c r="D1696" s="941"/>
      <c r="E1696" s="942"/>
      <c r="F1696" s="943">
        <v>5.6</v>
      </c>
      <c r="G1696" s="903" t="str">
        <f>IF(ISBLANK(H1696),"",IF(H1696="BN",VLOOKUP(B1696,'[4]V. BAHAN'!$B$8:$E$14999,3,FALSE),IFERROR(VLOOKUP(H1696,'[4]III. DAFTAR AHS'!$B$7:$H$14999,5,FALSE),"ls")))</f>
        <v xml:space="preserve">m' </v>
      </c>
      <c r="H1696" s="943" t="s">
        <v>799</v>
      </c>
      <c r="I1696" s="669" t="s">
        <v>427</v>
      </c>
      <c r="J1696" s="436">
        <f>VLOOKUP(B1696,'[5] RAB LAMA'!$B$9:$E$5553,4,FALSE)</f>
        <v>85104.107101035013</v>
      </c>
      <c r="K1696" s="436">
        <f t="shared" si="338"/>
        <v>476582.99976579606</v>
      </c>
      <c r="L1696" s="437">
        <f t="shared" si="339"/>
        <v>1.2472035367953123E-3</v>
      </c>
      <c r="M1696" s="894"/>
      <c r="N1696" s="894">
        <f t="shared" si="340"/>
        <v>0</v>
      </c>
      <c r="O1696" s="894"/>
      <c r="P1696" s="894">
        <f t="shared" si="341"/>
        <v>0</v>
      </c>
      <c r="Q1696" s="894"/>
      <c r="R1696" s="894">
        <f t="shared" si="342"/>
        <v>0</v>
      </c>
      <c r="S1696" s="895"/>
      <c r="T1696" s="359">
        <f>'[16]LAP MINGGUAN'!R1696</f>
        <v>0</v>
      </c>
      <c r="U1696" s="359">
        <f t="shared" si="307"/>
        <v>0</v>
      </c>
      <c r="V1696" s="429">
        <f>'[8]RAB '!H1672</f>
        <v>1508925.1544002413</v>
      </c>
      <c r="W1696" s="429">
        <f t="shared" si="306"/>
        <v>-1032342.1546344452</v>
      </c>
    </row>
    <row r="1697" spans="1:23" s="342" customFormat="1" ht="34.5" customHeight="1" x14ac:dyDescent="0.25">
      <c r="A1697" s="939" t="s">
        <v>25</v>
      </c>
      <c r="B1697" s="940" t="s">
        <v>810</v>
      </c>
      <c r="C1697" s="941"/>
      <c r="D1697" s="941"/>
      <c r="E1697" s="942"/>
      <c r="F1697" s="943">
        <v>0.66</v>
      </c>
      <c r="G1697" s="903" t="str">
        <f>IF(ISBLANK(H1697),"",IF(H1697="BN",VLOOKUP(B1697,'[4]V. BAHAN'!$B$8:$E$14999,3,FALSE),IFERROR(VLOOKUP(H1697,'[4]III. DAFTAR AHS'!$B$7:$H$14999,5,FALSE),"ls")))</f>
        <v xml:space="preserve">m2 </v>
      </c>
      <c r="H1697" s="943" t="s">
        <v>811</v>
      </c>
      <c r="I1697" s="669" t="s">
        <v>812</v>
      </c>
      <c r="J1697" s="436">
        <f>VLOOKUP(B1697,'[5] RAB LAMA'!$B$9:$E$5553,4,FALSE)</f>
        <v>133287.953668375</v>
      </c>
      <c r="K1697" s="436">
        <f t="shared" si="338"/>
        <v>87970.049421127507</v>
      </c>
      <c r="L1697" s="437">
        <f t="shared" si="339"/>
        <v>2.3021500310335427E-4</v>
      </c>
      <c r="M1697" s="894"/>
      <c r="N1697" s="894">
        <f t="shared" si="340"/>
        <v>0</v>
      </c>
      <c r="O1697" s="894"/>
      <c r="P1697" s="894">
        <f t="shared" si="341"/>
        <v>0</v>
      </c>
      <c r="Q1697" s="894"/>
      <c r="R1697" s="894">
        <f t="shared" si="342"/>
        <v>0</v>
      </c>
      <c r="S1697" s="895"/>
      <c r="T1697" s="359">
        <f>'[16]LAP MINGGUAN'!R1697</f>
        <v>0</v>
      </c>
      <c r="U1697" s="359">
        <f t="shared" si="307"/>
        <v>0</v>
      </c>
      <c r="V1697" s="429">
        <f>'[8]RAB '!H1673</f>
        <v>476582.99976579606</v>
      </c>
      <c r="W1697" s="429">
        <f t="shared" si="306"/>
        <v>-388612.95034466858</v>
      </c>
    </row>
    <row r="1698" spans="1:23" s="342" customFormat="1" ht="34.5" customHeight="1" x14ac:dyDescent="0.25">
      <c r="A1698" s="939" t="s">
        <v>25</v>
      </c>
      <c r="B1698" s="940" t="s">
        <v>785</v>
      </c>
      <c r="C1698" s="941"/>
      <c r="D1698" s="941"/>
      <c r="E1698" s="942"/>
      <c r="F1698" s="943">
        <v>2.69</v>
      </c>
      <c r="G1698" s="903" t="str">
        <f>IF(ISBLANK(H1698),"",IF(H1698="BN",VLOOKUP(B1698,'[4]V. BAHAN'!$B$8:$E$14999,3,FALSE),IFERROR(VLOOKUP(H1698,'[4]III. DAFTAR AHS'!$B$7:$H$14999,5,FALSE),"ls")))</f>
        <v xml:space="preserve">m2 </v>
      </c>
      <c r="H1698" s="943" t="s">
        <v>786</v>
      </c>
      <c r="I1698" s="669" t="s">
        <v>787</v>
      </c>
      <c r="J1698" s="436">
        <f>VLOOKUP(B1698,'[5] RAB LAMA'!$B$9:$E$5553,4,FALSE)</f>
        <v>429712.72250500007</v>
      </c>
      <c r="K1698" s="436">
        <f t="shared" si="338"/>
        <v>1155927.2235384502</v>
      </c>
      <c r="L1698" s="437">
        <f t="shared" si="339"/>
        <v>3.0250271666920851E-3</v>
      </c>
      <c r="M1698" s="894"/>
      <c r="N1698" s="894">
        <f t="shared" si="340"/>
        <v>0</v>
      </c>
      <c r="O1698" s="894"/>
      <c r="P1698" s="894">
        <f t="shared" si="341"/>
        <v>0</v>
      </c>
      <c r="Q1698" s="894"/>
      <c r="R1698" s="894">
        <f t="shared" si="342"/>
        <v>0</v>
      </c>
      <c r="S1698" s="895"/>
      <c r="T1698" s="359">
        <f>'[16]LAP MINGGUAN'!R1698</f>
        <v>0</v>
      </c>
      <c r="U1698" s="359">
        <f t="shared" si="307"/>
        <v>0</v>
      </c>
      <c r="V1698" s="429">
        <f>'[8]RAB '!H1674</f>
        <v>87970.049421127507</v>
      </c>
      <c r="W1698" s="429">
        <f t="shared" si="306"/>
        <v>1067957.1741173228</v>
      </c>
    </row>
    <row r="1699" spans="1:23" s="342" customFormat="1" ht="34.5" customHeight="1" x14ac:dyDescent="0.25">
      <c r="A1699" s="939" t="s">
        <v>25</v>
      </c>
      <c r="B1699" s="940" t="s">
        <v>802</v>
      </c>
      <c r="C1699" s="941"/>
      <c r="D1699" s="941"/>
      <c r="E1699" s="942"/>
      <c r="F1699" s="943">
        <v>3</v>
      </c>
      <c r="G1699" s="903" t="str">
        <f>IF(ISBLANK(H1699),"",IF(H1699="BN",VLOOKUP(B1699,'[4]V. BAHAN'!$B$8:$E$14999,3,FALSE),IFERROR(VLOOKUP(H1699,'[4]III. DAFTAR AHS'!$B$7:$H$14999,5,FALSE),"ls")))</f>
        <v xml:space="preserve">psg </v>
      </c>
      <c r="H1699" s="943" t="s">
        <v>803</v>
      </c>
      <c r="I1699" s="669" t="s">
        <v>804</v>
      </c>
      <c r="J1699" s="436">
        <f>VLOOKUP(B1699,'[5] RAB LAMA'!$B$9:$E$5553,4,FALSE)</f>
        <v>72392.014419999992</v>
      </c>
      <c r="K1699" s="436">
        <f t="shared" si="338"/>
        <v>217176.04325999998</v>
      </c>
      <c r="L1699" s="437">
        <f t="shared" si="339"/>
        <v>5.6834324638980398E-4</v>
      </c>
      <c r="M1699" s="894"/>
      <c r="N1699" s="894">
        <f t="shared" si="340"/>
        <v>0</v>
      </c>
      <c r="O1699" s="894"/>
      <c r="P1699" s="894">
        <f t="shared" si="341"/>
        <v>0</v>
      </c>
      <c r="Q1699" s="894"/>
      <c r="R1699" s="894">
        <f t="shared" si="342"/>
        <v>0</v>
      </c>
      <c r="S1699" s="895"/>
      <c r="T1699" s="359">
        <f>'[16]LAP MINGGUAN'!R1699</f>
        <v>0</v>
      </c>
      <c r="U1699" s="359">
        <f t="shared" si="307"/>
        <v>0</v>
      </c>
      <c r="V1699" s="429">
        <f>'[8]RAB '!H1675</f>
        <v>1155927.2235384502</v>
      </c>
      <c r="W1699" s="429">
        <f t="shared" si="306"/>
        <v>-938751.18027845025</v>
      </c>
    </row>
    <row r="1700" spans="1:23" s="342" customFormat="1" ht="34.5" customHeight="1" x14ac:dyDescent="0.25">
      <c r="A1700" s="939" t="s">
        <v>25</v>
      </c>
      <c r="B1700" s="940" t="s">
        <v>805</v>
      </c>
      <c r="C1700" s="941"/>
      <c r="D1700" s="941"/>
      <c r="E1700" s="942"/>
      <c r="F1700" s="943">
        <v>2</v>
      </c>
      <c r="G1700" s="903" t="str">
        <f>IF(ISBLANK(H1700),"",IF(H1700="BN",VLOOKUP(B1700,'[4]V. BAHAN'!$B$8:$E$14999,3,FALSE),IFERROR(VLOOKUP(H1700,'[4]III. DAFTAR AHS'!$B$7:$H$14999,5,FALSE),"ls")))</f>
        <v xml:space="preserve">psg </v>
      </c>
      <c r="H1700" s="943" t="s">
        <v>806</v>
      </c>
      <c r="I1700" s="669" t="s">
        <v>427</v>
      </c>
      <c r="J1700" s="436">
        <f>VLOOKUP(B1700,'[5] RAB LAMA'!$B$9:$E$5553,4,FALSE)</f>
        <v>426886.82590400003</v>
      </c>
      <c r="K1700" s="436">
        <f t="shared" si="338"/>
        <v>853773.65180800005</v>
      </c>
      <c r="L1700" s="437">
        <f t="shared" si="339"/>
        <v>2.2343002555291923E-3</v>
      </c>
      <c r="M1700" s="894"/>
      <c r="N1700" s="894">
        <f t="shared" si="340"/>
        <v>0</v>
      </c>
      <c r="O1700" s="894"/>
      <c r="P1700" s="894">
        <f t="shared" si="341"/>
        <v>0</v>
      </c>
      <c r="Q1700" s="894"/>
      <c r="R1700" s="894">
        <f t="shared" si="342"/>
        <v>0</v>
      </c>
      <c r="S1700" s="895"/>
      <c r="T1700" s="359">
        <f>'[16]LAP MINGGUAN'!R1700</f>
        <v>0</v>
      </c>
      <c r="U1700" s="359">
        <f t="shared" si="307"/>
        <v>0</v>
      </c>
      <c r="V1700" s="429">
        <f>'[8]RAB '!H1676</f>
        <v>217176.04325999998</v>
      </c>
      <c r="W1700" s="429">
        <f t="shared" ref="W1700:W1763" si="343">K1700-V1700</f>
        <v>636597.60854800011</v>
      </c>
    </row>
    <row r="1701" spans="1:23" s="342" customFormat="1" ht="34.5" customHeight="1" x14ac:dyDescent="0.25">
      <c r="A1701" s="939" t="s">
        <v>25</v>
      </c>
      <c r="B1701" s="940" t="s">
        <v>807</v>
      </c>
      <c r="C1701" s="941"/>
      <c r="D1701" s="941"/>
      <c r="E1701" s="942"/>
      <c r="F1701" s="943">
        <v>2</v>
      </c>
      <c r="G1701" s="903" t="str">
        <f>IF(ISBLANK(H1701),"",IF(H1701="BN",VLOOKUP(B1701,'[4]V. BAHAN'!$B$8:$E$14999,3,FALSE),IFERROR(VLOOKUP(H1701,'[4]III. DAFTAR AHS'!$B$7:$H$14999,5,FALSE),"ls")))</f>
        <v xml:space="preserve">set </v>
      </c>
      <c r="H1701" s="943" t="s">
        <v>808</v>
      </c>
      <c r="I1701" s="669" t="s">
        <v>809</v>
      </c>
      <c r="J1701" s="436">
        <f>VLOOKUP(B1701,'[5] RAB LAMA'!$B$9:$E$5553,4,FALSE)</f>
        <v>487271.62676499999</v>
      </c>
      <c r="K1701" s="436">
        <f t="shared" si="338"/>
        <v>974543.25352999999</v>
      </c>
      <c r="L1701" s="437">
        <f t="shared" si="339"/>
        <v>2.5503507115443246E-3</v>
      </c>
      <c r="M1701" s="894"/>
      <c r="N1701" s="894">
        <f t="shared" si="340"/>
        <v>0</v>
      </c>
      <c r="O1701" s="894"/>
      <c r="P1701" s="894">
        <f t="shared" si="341"/>
        <v>0</v>
      </c>
      <c r="Q1701" s="894"/>
      <c r="R1701" s="894">
        <f t="shared" si="342"/>
        <v>0</v>
      </c>
      <c r="S1701" s="895"/>
      <c r="T1701" s="359">
        <f>'[16]LAP MINGGUAN'!R1701</f>
        <v>0</v>
      </c>
      <c r="U1701" s="359">
        <f t="shared" ref="U1701:U1764" si="344">N1701-T1701</f>
        <v>0</v>
      </c>
      <c r="V1701" s="429">
        <f>'[8]RAB '!H1677</f>
        <v>853773.65180800005</v>
      </c>
      <c r="W1701" s="429">
        <f t="shared" si="343"/>
        <v>120769.60172199993</v>
      </c>
    </row>
    <row r="1702" spans="1:23" s="342" customFormat="1" ht="34.5" customHeight="1" x14ac:dyDescent="0.25">
      <c r="A1702" s="939" t="s">
        <v>25</v>
      </c>
      <c r="B1702" s="940" t="s">
        <v>813</v>
      </c>
      <c r="C1702" s="941"/>
      <c r="D1702" s="941"/>
      <c r="E1702" s="942"/>
      <c r="F1702" s="943">
        <v>2</v>
      </c>
      <c r="G1702" s="903" t="str">
        <f>IF(ISBLANK(H1702),"",IF(H1702="BN",VLOOKUP(B1702,'[4]V. BAHAN'!$B$8:$E$14999,3,FALSE),IFERROR(VLOOKUP(H1702,'[4]III. DAFTAR AHS'!$B$7:$H$14999,5,FALSE),"ls")))</f>
        <v xml:space="preserve">psg </v>
      </c>
      <c r="H1702" s="943" t="s">
        <v>814</v>
      </c>
      <c r="I1702" s="669" t="s">
        <v>815</v>
      </c>
      <c r="J1702" s="436">
        <f>VLOOKUP(B1702,'[5] RAB LAMA'!$B$9:$E$5553,4,FALSE)</f>
        <v>126943.45630999999</v>
      </c>
      <c r="K1702" s="436">
        <f t="shared" si="338"/>
        <v>253886.91261999999</v>
      </c>
      <c r="L1702" s="437">
        <f t="shared" si="339"/>
        <v>6.6441449972263989E-4</v>
      </c>
      <c r="M1702" s="894"/>
      <c r="N1702" s="894">
        <f t="shared" si="340"/>
        <v>0</v>
      </c>
      <c r="O1702" s="894"/>
      <c r="P1702" s="894">
        <f t="shared" si="341"/>
        <v>0</v>
      </c>
      <c r="Q1702" s="894"/>
      <c r="R1702" s="894">
        <f t="shared" si="342"/>
        <v>0</v>
      </c>
      <c r="S1702" s="895"/>
      <c r="T1702" s="359">
        <f>'[16]LAP MINGGUAN'!R1702</f>
        <v>0</v>
      </c>
      <c r="U1702" s="359">
        <f t="shared" si="344"/>
        <v>0</v>
      </c>
      <c r="V1702" s="429">
        <f>'[8]RAB '!H1678</f>
        <v>974543.25352999999</v>
      </c>
      <c r="W1702" s="429">
        <f t="shared" si="343"/>
        <v>-720656.34091000003</v>
      </c>
    </row>
    <row r="1703" spans="1:23" s="342" customFormat="1" ht="34.5" customHeight="1" x14ac:dyDescent="0.25">
      <c r="A1703" s="939" t="s">
        <v>25</v>
      </c>
      <c r="B1703" s="940" t="s">
        <v>816</v>
      </c>
      <c r="C1703" s="941"/>
      <c r="D1703" s="941"/>
      <c r="E1703" s="942"/>
      <c r="F1703" s="943">
        <v>2</v>
      </c>
      <c r="G1703" s="903" t="str">
        <f>IF(ISBLANK(H1703),"",IF(H1703="BN",VLOOKUP(B1703,'[4]V. BAHAN'!$B$8:$E$14999,3,FALSE),IFERROR(VLOOKUP(H1703,'[4]III. DAFTAR AHS'!$B$7:$H$14999,5,FALSE),"ls")))</f>
        <v xml:space="preserve">bh </v>
      </c>
      <c r="H1703" s="943" t="s">
        <v>817</v>
      </c>
      <c r="I1703" s="669" t="s">
        <v>818</v>
      </c>
      <c r="J1703" s="436">
        <f>VLOOKUP(B1703,'[5] RAB LAMA'!$B$9:$E$5553,4,FALSE)</f>
        <v>72384.732090000005</v>
      </c>
      <c r="K1703" s="436">
        <f t="shared" si="338"/>
        <v>144769.46418000001</v>
      </c>
      <c r="L1703" s="437">
        <f t="shared" si="339"/>
        <v>3.7885738231113606E-4</v>
      </c>
      <c r="M1703" s="894"/>
      <c r="N1703" s="894">
        <f t="shared" si="340"/>
        <v>0</v>
      </c>
      <c r="O1703" s="894"/>
      <c r="P1703" s="894">
        <f t="shared" si="341"/>
        <v>0</v>
      </c>
      <c r="Q1703" s="894"/>
      <c r="R1703" s="894">
        <f t="shared" si="342"/>
        <v>0</v>
      </c>
      <c r="S1703" s="895"/>
      <c r="T1703" s="359">
        <f>'[16]LAP MINGGUAN'!R1703</f>
        <v>0</v>
      </c>
      <c r="U1703" s="359">
        <f t="shared" si="344"/>
        <v>0</v>
      </c>
      <c r="V1703" s="429">
        <f>'[8]RAB '!H1679</f>
        <v>253886.91261999999</v>
      </c>
      <c r="W1703" s="429">
        <f t="shared" si="343"/>
        <v>-109117.44843999998</v>
      </c>
    </row>
    <row r="1704" spans="1:23" s="342" customFormat="1" ht="34.5" customHeight="1" x14ac:dyDescent="0.25">
      <c r="A1704" s="939" t="s">
        <v>25</v>
      </c>
      <c r="B1704" s="940" t="s">
        <v>825</v>
      </c>
      <c r="C1704" s="941"/>
      <c r="D1704" s="941"/>
      <c r="E1704" s="942"/>
      <c r="F1704" s="943">
        <v>16.22</v>
      </c>
      <c r="G1704" s="903" t="str">
        <f>IF(ISBLANK(H1704),"",IF(H1704="BN",VLOOKUP(B1704,'[4]V. BAHAN'!$B$8:$E$14999,3,FALSE),IFERROR(VLOOKUP(H1704,'[4]III. DAFTAR AHS'!$B$7:$H$14999,5,FALSE),"ls")))</f>
        <v>m1</v>
      </c>
      <c r="H1704" s="943" t="s">
        <v>365</v>
      </c>
      <c r="I1704" s="669" t="s">
        <v>366</v>
      </c>
      <c r="J1704" s="436">
        <f>VLOOKUP(B1704,'[5] RAB LAMA'!$B$9:$E$5553,4,FALSE)</f>
        <v>1750</v>
      </c>
      <c r="K1704" s="436">
        <f t="shared" si="338"/>
        <v>28384.999999999996</v>
      </c>
      <c r="L1704" s="437">
        <f t="shared" si="339"/>
        <v>7.42827008293041E-5</v>
      </c>
      <c r="M1704" s="894"/>
      <c r="N1704" s="894">
        <f t="shared" si="340"/>
        <v>0</v>
      </c>
      <c r="O1704" s="894"/>
      <c r="P1704" s="894">
        <f t="shared" si="341"/>
        <v>0</v>
      </c>
      <c r="Q1704" s="894"/>
      <c r="R1704" s="894">
        <f t="shared" si="342"/>
        <v>0</v>
      </c>
      <c r="S1704" s="895"/>
      <c r="T1704" s="359">
        <f>'[16]LAP MINGGUAN'!R1704</f>
        <v>0</v>
      </c>
      <c r="U1704" s="359">
        <f t="shared" si="344"/>
        <v>0</v>
      </c>
      <c r="V1704" s="429">
        <f>'[8]RAB '!H1680</f>
        <v>144769.46418000001</v>
      </c>
      <c r="W1704" s="429">
        <f t="shared" si="343"/>
        <v>-116384.46418000001</v>
      </c>
    </row>
    <row r="1705" spans="1:23" s="342" customFormat="1" ht="34.5" customHeight="1" x14ac:dyDescent="0.25">
      <c r="A1705" s="939"/>
      <c r="B1705" s="951"/>
      <c r="C1705" s="900"/>
      <c r="D1705" s="900"/>
      <c r="E1705" s="952"/>
      <c r="F1705" s="943"/>
      <c r="G1705" s="943" t="str">
        <f>IF(ISBLANK(H1705),"",IF(H1705="BN",VLOOKUP(B1705,'[4]V. BAHAN'!$B$8:$E$1099,3,FALSE),IFERROR(VLOOKUP(H1705,'[4]III. DAFTAR AHS'!$B$7:$H$872,5,FALSE),"ls")))</f>
        <v/>
      </c>
      <c r="H1705" s="943"/>
      <c r="I1705" s="943" t="s">
        <v>243</v>
      </c>
      <c r="J1705" s="948"/>
      <c r="K1705" s="948"/>
      <c r="L1705" s="437"/>
      <c r="M1705" s="894"/>
      <c r="N1705" s="894"/>
      <c r="O1705" s="894"/>
      <c r="P1705" s="894"/>
      <c r="Q1705" s="894"/>
      <c r="R1705" s="894"/>
      <c r="S1705" s="895"/>
      <c r="T1705" s="359">
        <f>'[16]LAP MINGGUAN'!R1705</f>
        <v>0</v>
      </c>
      <c r="U1705" s="359">
        <f t="shared" si="344"/>
        <v>0</v>
      </c>
      <c r="V1705" s="429">
        <f>'[8]RAB '!H1681</f>
        <v>28384.999999999996</v>
      </c>
      <c r="W1705" s="429">
        <f t="shared" si="343"/>
        <v>-28384.999999999996</v>
      </c>
    </row>
    <row r="1706" spans="1:23" s="353" customFormat="1" ht="34.5" customHeight="1" x14ac:dyDescent="0.25">
      <c r="A1706" s="944">
        <f>+A1693+1</f>
        <v>3</v>
      </c>
      <c r="B1706" s="945" t="s">
        <v>894</v>
      </c>
      <c r="C1706" s="946"/>
      <c r="D1706" s="946"/>
      <c r="E1706" s="947"/>
      <c r="F1706" s="943"/>
      <c r="G1706" s="943" t="str">
        <f>IF(ISBLANK(H1706),"",IF(H1706="BN",VLOOKUP(B1706,'[4]V. BAHAN'!$B$8:$E$1099,3,FALSE),IFERROR(VLOOKUP(H1706,'[4]III. DAFTAR AHS'!$B$7:$H$872,5,FALSE),"ls")))</f>
        <v/>
      </c>
      <c r="H1706" s="943"/>
      <c r="I1706" s="943" t="s">
        <v>243</v>
      </c>
      <c r="J1706" s="935"/>
      <c r="K1706" s="948"/>
      <c r="L1706" s="437"/>
      <c r="M1706" s="949"/>
      <c r="N1706" s="949"/>
      <c r="O1706" s="949"/>
      <c r="P1706" s="949"/>
      <c r="Q1706" s="949"/>
      <c r="R1706" s="949"/>
      <c r="S1706" s="950"/>
      <c r="T1706" s="359">
        <f>'[16]LAP MINGGUAN'!R1706</f>
        <v>0</v>
      </c>
      <c r="U1706" s="359">
        <f t="shared" si="344"/>
        <v>0</v>
      </c>
      <c r="V1706" s="429">
        <f>'[8]RAB '!H1682</f>
        <v>0</v>
      </c>
      <c r="W1706" s="429">
        <f t="shared" si="343"/>
        <v>0</v>
      </c>
    </row>
    <row r="1707" spans="1:23" s="342" customFormat="1" ht="34.5" customHeight="1" x14ac:dyDescent="0.25">
      <c r="A1707" s="939" t="s">
        <v>25</v>
      </c>
      <c r="B1707" s="940" t="s">
        <v>776</v>
      </c>
      <c r="C1707" s="941"/>
      <c r="D1707" s="941"/>
      <c r="E1707" s="942"/>
      <c r="F1707" s="943">
        <v>435</v>
      </c>
      <c r="G1707" s="903" t="str">
        <f>IF(ISBLANK(H1707),"",IF(H1707="BN",VLOOKUP(B1707,'[4]V. BAHAN'!$B$8:$E$14999,3,FALSE),IFERROR(VLOOKUP(H1707,'[4]III. DAFTAR AHS'!$B$7:$H$14999,5,FALSE),"ls")))</f>
        <v xml:space="preserve">m' </v>
      </c>
      <c r="H1707" s="943" t="s">
        <v>777</v>
      </c>
      <c r="I1707" s="669" t="s">
        <v>778</v>
      </c>
      <c r="J1707" s="436">
        <f>VLOOKUP(B1707,'[5] RAB LAMA'!$B$9:$E$5553,4,FALSE)</f>
        <v>123617.19941264046</v>
      </c>
      <c r="K1707" s="436">
        <f t="shared" ref="K1707:K1712" si="345">J1707*F1707</f>
        <v>53773481.744498603</v>
      </c>
      <c r="L1707" s="437">
        <f t="shared" ref="L1707:L1712" si="346">K1707/$K$4349*100</f>
        <v>0.14072360250049798</v>
      </c>
      <c r="M1707" s="894"/>
      <c r="N1707" s="894">
        <f t="shared" ref="N1707:N1712" si="347">L1707*M1707/100</f>
        <v>0</v>
      </c>
      <c r="O1707" s="894"/>
      <c r="P1707" s="894">
        <f t="shared" ref="P1707:P1712" si="348">L1707*O1707/100</f>
        <v>0</v>
      </c>
      <c r="Q1707" s="894"/>
      <c r="R1707" s="894">
        <f t="shared" ref="R1707:R1712" si="349">L1707*Q1707/100</f>
        <v>0</v>
      </c>
      <c r="S1707" s="895"/>
      <c r="T1707" s="359">
        <f>'[16]LAP MINGGUAN'!R1707</f>
        <v>0</v>
      </c>
      <c r="U1707" s="359">
        <f t="shared" si="344"/>
        <v>0</v>
      </c>
      <c r="V1707" s="429">
        <f>'[8]RAB '!H1683</f>
        <v>0</v>
      </c>
      <c r="W1707" s="429">
        <f t="shared" si="343"/>
        <v>53773481.744498603</v>
      </c>
    </row>
    <row r="1708" spans="1:23" s="342" customFormat="1" ht="34.5" customHeight="1" x14ac:dyDescent="0.25">
      <c r="A1708" s="939" t="s">
        <v>25</v>
      </c>
      <c r="B1708" s="940" t="s">
        <v>867</v>
      </c>
      <c r="C1708" s="941"/>
      <c r="D1708" s="941"/>
      <c r="E1708" s="942"/>
      <c r="F1708" s="943">
        <v>215.76</v>
      </c>
      <c r="G1708" s="903" t="str">
        <f>IF(ISBLANK(H1708),"",IF(H1708="BN",VLOOKUP(B1708,'[4]V. BAHAN'!$B$8:$E$14999,3,FALSE),IFERROR(VLOOKUP(H1708,'[4]III. DAFTAR AHS'!$B$7:$H$14999,5,FALSE),"ls")))</f>
        <v xml:space="preserve">m' </v>
      </c>
      <c r="H1708" s="943" t="s">
        <v>799</v>
      </c>
      <c r="I1708" s="669" t="s">
        <v>427</v>
      </c>
      <c r="J1708" s="436">
        <f>VLOOKUP(B1708,'[5] RAB LAMA'!$B$9:$E$5553,4,FALSE)</f>
        <v>85104.107101035013</v>
      </c>
      <c r="K1708" s="436">
        <f t="shared" si="345"/>
        <v>18362062.148119316</v>
      </c>
      <c r="L1708" s="437">
        <f t="shared" si="346"/>
        <v>4.8052970553385109E-2</v>
      </c>
      <c r="M1708" s="894"/>
      <c r="N1708" s="894">
        <f t="shared" si="347"/>
        <v>0</v>
      </c>
      <c r="O1708" s="894"/>
      <c r="P1708" s="894">
        <f t="shared" si="348"/>
        <v>0</v>
      </c>
      <c r="Q1708" s="894"/>
      <c r="R1708" s="894">
        <f t="shared" si="349"/>
        <v>0</v>
      </c>
      <c r="S1708" s="895"/>
      <c r="T1708" s="359">
        <f>'[16]LAP MINGGUAN'!R1708</f>
        <v>0</v>
      </c>
      <c r="U1708" s="359">
        <f t="shared" si="344"/>
        <v>0</v>
      </c>
      <c r="V1708" s="429">
        <f>'[8]RAB '!H1684</f>
        <v>53773481.744498603</v>
      </c>
      <c r="W1708" s="429">
        <f t="shared" si="343"/>
        <v>-35411419.596379288</v>
      </c>
    </row>
    <row r="1709" spans="1:23" s="342" customFormat="1" ht="34.5" customHeight="1" x14ac:dyDescent="0.25">
      <c r="A1709" s="939" t="s">
        <v>25</v>
      </c>
      <c r="B1709" s="940" t="s">
        <v>782</v>
      </c>
      <c r="C1709" s="941"/>
      <c r="D1709" s="941"/>
      <c r="E1709" s="942"/>
      <c r="F1709" s="943">
        <v>107.61</v>
      </c>
      <c r="G1709" s="903" t="str">
        <f>IF(ISBLANK(H1709),"",IF(H1709="BN",VLOOKUP(B1709,'[4]V. BAHAN'!$B$8:$E$14999,3,FALSE),IFERROR(VLOOKUP(H1709,'[4]III. DAFTAR AHS'!$B$7:$H$14999,5,FALSE),"ls")))</f>
        <v xml:space="preserve">m2 </v>
      </c>
      <c r="H1709" s="943" t="s">
        <v>783</v>
      </c>
      <c r="I1709" s="669" t="s">
        <v>784</v>
      </c>
      <c r="J1709" s="436">
        <f>VLOOKUP(B1709,'[5] RAB LAMA'!$B$9:$E$5553,4,FALSE)</f>
        <v>114137.70585318751</v>
      </c>
      <c r="K1709" s="436">
        <f t="shared" si="345"/>
        <v>12282358.526861507</v>
      </c>
      <c r="L1709" s="437">
        <f t="shared" si="346"/>
        <v>3.2142566987109593E-2</v>
      </c>
      <c r="M1709" s="894"/>
      <c r="N1709" s="894">
        <f t="shared" si="347"/>
        <v>0</v>
      </c>
      <c r="O1709" s="894"/>
      <c r="P1709" s="894">
        <f t="shared" si="348"/>
        <v>0</v>
      </c>
      <c r="Q1709" s="894"/>
      <c r="R1709" s="894">
        <f t="shared" si="349"/>
        <v>0</v>
      </c>
      <c r="S1709" s="895"/>
      <c r="T1709" s="359">
        <f>'[16]LAP MINGGUAN'!R1709</f>
        <v>0</v>
      </c>
      <c r="U1709" s="359">
        <f t="shared" si="344"/>
        <v>0</v>
      </c>
      <c r="V1709" s="429">
        <f>'[8]RAB '!H1685</f>
        <v>18362062.148119316</v>
      </c>
      <c r="W1709" s="429">
        <f t="shared" si="343"/>
        <v>-6079703.6212578081</v>
      </c>
    </row>
    <row r="1710" spans="1:23" s="342" customFormat="1" ht="34.5" customHeight="1" x14ac:dyDescent="0.25">
      <c r="A1710" s="939" t="s">
        <v>25</v>
      </c>
      <c r="B1710" s="940" t="s">
        <v>868</v>
      </c>
      <c r="C1710" s="941"/>
      <c r="D1710" s="941"/>
      <c r="E1710" s="942"/>
      <c r="F1710" s="943">
        <v>58</v>
      </c>
      <c r="G1710" s="903" t="str">
        <f>IF(ISBLANK(H1710),"",IF(H1710="BN",VLOOKUP(B1710,'[4]V. BAHAN'!$B$8:$E$14999,3,FALSE),IFERROR(VLOOKUP(H1710,'[4]III. DAFTAR AHS'!$B$7:$H$14999,5,FALSE),"ls")))</f>
        <v xml:space="preserve">psg </v>
      </c>
      <c r="H1710" s="943" t="s">
        <v>869</v>
      </c>
      <c r="I1710" s="669" t="s">
        <v>815</v>
      </c>
      <c r="J1710" s="436">
        <f>VLOOKUP(B1710,'[5] RAB LAMA'!$B$9:$E$5553,4,FALSE)</f>
        <v>147323.71197500001</v>
      </c>
      <c r="K1710" s="436">
        <f t="shared" si="345"/>
        <v>8544775.2945500016</v>
      </c>
      <c r="L1710" s="437">
        <f t="shared" si="346"/>
        <v>2.2361422823980504E-2</v>
      </c>
      <c r="M1710" s="894"/>
      <c r="N1710" s="894">
        <f t="shared" si="347"/>
        <v>0</v>
      </c>
      <c r="O1710" s="894"/>
      <c r="P1710" s="894">
        <f t="shared" si="348"/>
        <v>0</v>
      </c>
      <c r="Q1710" s="894"/>
      <c r="R1710" s="894">
        <f t="shared" si="349"/>
        <v>0</v>
      </c>
      <c r="S1710" s="895"/>
      <c r="T1710" s="359">
        <f>'[16]LAP MINGGUAN'!R1710</f>
        <v>0</v>
      </c>
      <c r="U1710" s="359">
        <f t="shared" si="344"/>
        <v>0</v>
      </c>
      <c r="V1710" s="429">
        <f>'[8]RAB '!H1686</f>
        <v>12282358.526861507</v>
      </c>
      <c r="W1710" s="429">
        <f t="shared" si="343"/>
        <v>-3737583.2323115058</v>
      </c>
    </row>
    <row r="1711" spans="1:23" s="342" customFormat="1" ht="34.5" customHeight="1" x14ac:dyDescent="0.25">
      <c r="A1711" s="939" t="s">
        <v>25</v>
      </c>
      <c r="B1711" s="940" t="s">
        <v>816</v>
      </c>
      <c r="C1711" s="941"/>
      <c r="D1711" s="941"/>
      <c r="E1711" s="942"/>
      <c r="F1711" s="943">
        <v>58</v>
      </c>
      <c r="G1711" s="903" t="str">
        <f>IF(ISBLANK(H1711),"",IF(H1711="BN",VLOOKUP(B1711,'[4]V. BAHAN'!$B$8:$E$14999,3,FALSE),IFERROR(VLOOKUP(H1711,'[4]III. DAFTAR AHS'!$B$7:$H$14999,5,FALSE),"ls")))</f>
        <v xml:space="preserve">bh </v>
      </c>
      <c r="H1711" s="943" t="s">
        <v>817</v>
      </c>
      <c r="I1711" s="669" t="s">
        <v>818</v>
      </c>
      <c r="J1711" s="436">
        <f>VLOOKUP(B1711,'[5] RAB LAMA'!$B$9:$E$5553,4,FALSE)</f>
        <v>72384.732090000005</v>
      </c>
      <c r="K1711" s="436">
        <f t="shared" si="345"/>
        <v>4198314.4612199999</v>
      </c>
      <c r="L1711" s="437">
        <f t="shared" si="346"/>
        <v>1.0986864087022945E-2</v>
      </c>
      <c r="M1711" s="894"/>
      <c r="N1711" s="894">
        <f t="shared" si="347"/>
        <v>0</v>
      </c>
      <c r="O1711" s="894"/>
      <c r="P1711" s="894">
        <f t="shared" si="348"/>
        <v>0</v>
      </c>
      <c r="Q1711" s="894"/>
      <c r="R1711" s="894">
        <f t="shared" si="349"/>
        <v>0</v>
      </c>
      <c r="S1711" s="895"/>
      <c r="T1711" s="359">
        <f>'[16]LAP MINGGUAN'!R1711</f>
        <v>0</v>
      </c>
      <c r="U1711" s="359">
        <f t="shared" si="344"/>
        <v>0</v>
      </c>
      <c r="V1711" s="429">
        <f>'[8]RAB '!H1687</f>
        <v>8544775.2945500016</v>
      </c>
      <c r="W1711" s="429">
        <f t="shared" si="343"/>
        <v>-4346460.8333300017</v>
      </c>
    </row>
    <row r="1712" spans="1:23" s="342" customFormat="1" ht="34.5" customHeight="1" x14ac:dyDescent="0.25">
      <c r="A1712" s="939" t="s">
        <v>25</v>
      </c>
      <c r="B1712" s="940" t="s">
        <v>825</v>
      </c>
      <c r="C1712" s="941"/>
      <c r="D1712" s="941"/>
      <c r="E1712" s="942"/>
      <c r="F1712" s="943">
        <v>215.76</v>
      </c>
      <c r="G1712" s="903" t="str">
        <f>IF(ISBLANK(H1712),"",IF(H1712="BN",VLOOKUP(B1712,'[4]V. BAHAN'!$B$8:$E$14999,3,FALSE),IFERROR(VLOOKUP(H1712,'[4]III. DAFTAR AHS'!$B$7:$H$14999,5,FALSE),"ls")))</f>
        <v>m1</v>
      </c>
      <c r="H1712" s="943" t="s">
        <v>365</v>
      </c>
      <c r="I1712" s="669" t="s">
        <v>366</v>
      </c>
      <c r="J1712" s="436">
        <f>VLOOKUP(B1712,'[5] RAB LAMA'!$B$9:$E$5553,4,FALSE)</f>
        <v>1750</v>
      </c>
      <c r="K1712" s="436">
        <f t="shared" si="345"/>
        <v>377580</v>
      </c>
      <c r="L1712" s="437">
        <f t="shared" si="346"/>
        <v>9.8811563076021307E-4</v>
      </c>
      <c r="M1712" s="894"/>
      <c r="N1712" s="894">
        <f t="shared" si="347"/>
        <v>0</v>
      </c>
      <c r="O1712" s="894"/>
      <c r="P1712" s="894">
        <f t="shared" si="348"/>
        <v>0</v>
      </c>
      <c r="Q1712" s="894"/>
      <c r="R1712" s="894">
        <f t="shared" si="349"/>
        <v>0</v>
      </c>
      <c r="S1712" s="895"/>
      <c r="T1712" s="359">
        <f>'[16]LAP MINGGUAN'!R1712</f>
        <v>0</v>
      </c>
      <c r="U1712" s="359">
        <f t="shared" si="344"/>
        <v>0</v>
      </c>
      <c r="V1712" s="429">
        <f>'[8]RAB '!H1688</f>
        <v>4198314.4612199999</v>
      </c>
      <c r="W1712" s="429">
        <f t="shared" si="343"/>
        <v>-3820734.4612199999</v>
      </c>
    </row>
    <row r="1713" spans="1:23" s="342" customFormat="1" ht="34.5" customHeight="1" x14ac:dyDescent="0.25">
      <c r="A1713" s="939"/>
      <c r="B1713" s="951"/>
      <c r="C1713" s="900"/>
      <c r="D1713" s="900"/>
      <c r="E1713" s="952"/>
      <c r="F1713" s="943"/>
      <c r="G1713" s="943" t="str">
        <f>IF(ISBLANK(H1713),"",IF(H1713="BN",VLOOKUP(B1713,'[4]V. BAHAN'!$B$8:$E$1099,3,FALSE),IFERROR(VLOOKUP(H1713,'[4]III. DAFTAR AHS'!$B$7:$H$872,5,FALSE),"ls")))</f>
        <v/>
      </c>
      <c r="H1713" s="943"/>
      <c r="I1713" s="943" t="s">
        <v>243</v>
      </c>
      <c r="J1713" s="948"/>
      <c r="K1713" s="948"/>
      <c r="L1713" s="437"/>
      <c r="M1713" s="894"/>
      <c r="N1713" s="894"/>
      <c r="O1713" s="894"/>
      <c r="P1713" s="894"/>
      <c r="Q1713" s="894"/>
      <c r="R1713" s="894"/>
      <c r="S1713" s="895"/>
      <c r="T1713" s="359">
        <f>'[16]LAP MINGGUAN'!R1713</f>
        <v>0</v>
      </c>
      <c r="U1713" s="359">
        <f t="shared" si="344"/>
        <v>0</v>
      </c>
      <c r="V1713" s="429">
        <f>'[8]RAB '!H1689</f>
        <v>377580</v>
      </c>
      <c r="W1713" s="429">
        <f t="shared" si="343"/>
        <v>-377580</v>
      </c>
    </row>
    <row r="1714" spans="1:23" s="353" customFormat="1" ht="34.5" customHeight="1" x14ac:dyDescent="0.25">
      <c r="A1714" s="944">
        <f>A1706+1</f>
        <v>4</v>
      </c>
      <c r="B1714" s="945" t="s">
        <v>895</v>
      </c>
      <c r="C1714" s="946"/>
      <c r="D1714" s="946"/>
      <c r="E1714" s="947"/>
      <c r="F1714" s="943"/>
      <c r="G1714" s="943" t="str">
        <f>IF(ISBLANK(H1714),"",IF(H1714="BN",VLOOKUP(B1714,'[4]V. BAHAN'!$B$8:$E$1099,3,FALSE),IFERROR(VLOOKUP(H1714,'[4]III. DAFTAR AHS'!$B$7:$H$872,5,FALSE),"ls")))</f>
        <v/>
      </c>
      <c r="H1714" s="943"/>
      <c r="I1714" s="943" t="s">
        <v>243</v>
      </c>
      <c r="J1714" s="935"/>
      <c r="K1714" s="948"/>
      <c r="L1714" s="437"/>
      <c r="M1714" s="949"/>
      <c r="N1714" s="949"/>
      <c r="O1714" s="949"/>
      <c r="P1714" s="949"/>
      <c r="Q1714" s="949"/>
      <c r="R1714" s="949"/>
      <c r="S1714" s="950"/>
      <c r="T1714" s="359">
        <f>'[16]LAP MINGGUAN'!R1714</f>
        <v>0</v>
      </c>
      <c r="U1714" s="359">
        <f t="shared" si="344"/>
        <v>0</v>
      </c>
      <c r="V1714" s="429">
        <f>'[8]RAB '!H1690</f>
        <v>0</v>
      </c>
      <c r="W1714" s="429">
        <f t="shared" si="343"/>
        <v>0</v>
      </c>
    </row>
    <row r="1715" spans="1:23" s="342" customFormat="1" ht="34.5" customHeight="1" x14ac:dyDescent="0.25">
      <c r="A1715" s="939" t="s">
        <v>25</v>
      </c>
      <c r="B1715" s="940" t="s">
        <v>776</v>
      </c>
      <c r="C1715" s="941"/>
      <c r="D1715" s="941"/>
      <c r="E1715" s="942"/>
      <c r="F1715" s="943">
        <v>32.4</v>
      </c>
      <c r="G1715" s="903" t="str">
        <f>IF(ISBLANK(H1715),"",IF(H1715="BN",VLOOKUP(B1715,'[4]V. BAHAN'!$B$8:$E$14999,3,FALSE),IFERROR(VLOOKUP(H1715,'[4]III. DAFTAR AHS'!$B$7:$H$14999,5,FALSE),"ls")))</f>
        <v xml:space="preserve">m' </v>
      </c>
      <c r="H1715" s="943" t="s">
        <v>777</v>
      </c>
      <c r="I1715" s="669" t="s">
        <v>778</v>
      </c>
      <c r="J1715" s="436">
        <f>VLOOKUP(B1715,'[5] RAB LAMA'!$B$9:$E$5553,4,FALSE)</f>
        <v>123617.19941264046</v>
      </c>
      <c r="K1715" s="436">
        <f t="shared" ref="K1715:K1720" si="350">J1715*F1715</f>
        <v>4005197.2609695508</v>
      </c>
      <c r="L1715" s="437">
        <f t="shared" ref="L1715:L1720" si="351">K1715/$K$4349*100</f>
        <v>1.048148211727847E-2</v>
      </c>
      <c r="M1715" s="894"/>
      <c r="N1715" s="894">
        <f t="shared" ref="N1715:N1720" si="352">L1715*M1715/100</f>
        <v>0</v>
      </c>
      <c r="O1715" s="894"/>
      <c r="P1715" s="894">
        <f t="shared" ref="P1715:P1720" si="353">L1715*O1715/100</f>
        <v>0</v>
      </c>
      <c r="Q1715" s="894"/>
      <c r="R1715" s="894">
        <f t="shared" ref="R1715:R1720" si="354">L1715*Q1715/100</f>
        <v>0</v>
      </c>
      <c r="S1715" s="895"/>
      <c r="T1715" s="359">
        <f>'[16]LAP MINGGUAN'!R1715</f>
        <v>0</v>
      </c>
      <c r="U1715" s="359">
        <f t="shared" si="344"/>
        <v>0</v>
      </c>
      <c r="V1715" s="429">
        <f>'[8]RAB '!H1691</f>
        <v>0</v>
      </c>
      <c r="W1715" s="429">
        <f t="shared" si="343"/>
        <v>4005197.2609695508</v>
      </c>
    </row>
    <row r="1716" spans="1:23" s="342" customFormat="1" ht="34.5" customHeight="1" x14ac:dyDescent="0.25">
      <c r="A1716" s="939" t="s">
        <v>25</v>
      </c>
      <c r="B1716" s="940" t="s">
        <v>867</v>
      </c>
      <c r="C1716" s="941"/>
      <c r="D1716" s="941"/>
      <c r="E1716" s="942"/>
      <c r="F1716" s="943">
        <v>11.16</v>
      </c>
      <c r="G1716" s="903" t="str">
        <f>IF(ISBLANK(H1716),"",IF(H1716="BN",VLOOKUP(B1716,'[4]V. BAHAN'!$B$8:$E$14999,3,FALSE),IFERROR(VLOOKUP(H1716,'[4]III. DAFTAR AHS'!$B$7:$H$14999,5,FALSE),"ls")))</f>
        <v xml:space="preserve">m' </v>
      </c>
      <c r="H1716" s="943" t="s">
        <v>799</v>
      </c>
      <c r="I1716" s="669" t="s">
        <v>427</v>
      </c>
      <c r="J1716" s="436">
        <f>VLOOKUP(B1716,'[5] RAB LAMA'!$B$9:$E$5553,4,FALSE)</f>
        <v>85104.107101035013</v>
      </c>
      <c r="K1716" s="436">
        <f t="shared" si="350"/>
        <v>949761.83524755074</v>
      </c>
      <c r="L1716" s="437">
        <f t="shared" si="351"/>
        <v>2.4854984768992298E-3</v>
      </c>
      <c r="M1716" s="894"/>
      <c r="N1716" s="894">
        <f t="shared" si="352"/>
        <v>0</v>
      </c>
      <c r="O1716" s="894"/>
      <c r="P1716" s="894">
        <f t="shared" si="353"/>
        <v>0</v>
      </c>
      <c r="Q1716" s="894"/>
      <c r="R1716" s="894">
        <f t="shared" si="354"/>
        <v>0</v>
      </c>
      <c r="S1716" s="895"/>
      <c r="T1716" s="359">
        <f>'[16]LAP MINGGUAN'!R1716</f>
        <v>0</v>
      </c>
      <c r="U1716" s="359">
        <f t="shared" si="344"/>
        <v>0</v>
      </c>
      <c r="V1716" s="429">
        <f>'[8]RAB '!H1692</f>
        <v>4005197.2609695508</v>
      </c>
      <c r="W1716" s="429">
        <f t="shared" si="343"/>
        <v>-3055435.4257220002</v>
      </c>
    </row>
    <row r="1717" spans="1:23" s="342" customFormat="1" ht="34.5" customHeight="1" x14ac:dyDescent="0.25">
      <c r="A1717" s="939" t="s">
        <v>25</v>
      </c>
      <c r="B1717" s="940" t="s">
        <v>782</v>
      </c>
      <c r="C1717" s="941"/>
      <c r="D1717" s="941"/>
      <c r="E1717" s="942"/>
      <c r="F1717" s="943">
        <v>7.84</v>
      </c>
      <c r="G1717" s="903" t="str">
        <f>IF(ISBLANK(H1717),"",IF(H1717="BN",VLOOKUP(B1717,'[4]V. BAHAN'!$B$8:$E$14999,3,FALSE),IFERROR(VLOOKUP(H1717,'[4]III. DAFTAR AHS'!$B$7:$H$14999,5,FALSE),"ls")))</f>
        <v xml:space="preserve">m2 </v>
      </c>
      <c r="H1717" s="943" t="s">
        <v>783</v>
      </c>
      <c r="I1717" s="669" t="s">
        <v>784</v>
      </c>
      <c r="J1717" s="436">
        <f>VLOOKUP(B1717,'[5] RAB LAMA'!$B$9:$E$5553,4,FALSE)</f>
        <v>114137.70585318751</v>
      </c>
      <c r="K1717" s="436">
        <f t="shared" si="350"/>
        <v>894839.61388899002</v>
      </c>
      <c r="L1717" s="437">
        <f t="shared" si="351"/>
        <v>2.3417686569922793E-3</v>
      </c>
      <c r="M1717" s="894"/>
      <c r="N1717" s="894">
        <f t="shared" si="352"/>
        <v>0</v>
      </c>
      <c r="O1717" s="894"/>
      <c r="P1717" s="894">
        <f t="shared" si="353"/>
        <v>0</v>
      </c>
      <c r="Q1717" s="894"/>
      <c r="R1717" s="894">
        <f t="shared" si="354"/>
        <v>0</v>
      </c>
      <c r="S1717" s="895"/>
      <c r="T1717" s="359">
        <f>'[16]LAP MINGGUAN'!R1717</f>
        <v>0</v>
      </c>
      <c r="U1717" s="359">
        <f t="shared" si="344"/>
        <v>0</v>
      </c>
      <c r="V1717" s="429">
        <f>'[8]RAB '!H1693</f>
        <v>949761.83524755074</v>
      </c>
      <c r="W1717" s="429">
        <f t="shared" si="343"/>
        <v>-54922.221358560724</v>
      </c>
    </row>
    <row r="1718" spans="1:23" s="342" customFormat="1" ht="34.5" customHeight="1" x14ac:dyDescent="0.25">
      <c r="A1718" s="939" t="s">
        <v>25</v>
      </c>
      <c r="B1718" s="940" t="s">
        <v>868</v>
      </c>
      <c r="C1718" s="941"/>
      <c r="D1718" s="941"/>
      <c r="E1718" s="942"/>
      <c r="F1718" s="943">
        <v>3</v>
      </c>
      <c r="G1718" s="903" t="str">
        <f>IF(ISBLANK(H1718),"",IF(H1718="BN",VLOOKUP(B1718,'[4]V. BAHAN'!$B$8:$E$14999,3,FALSE),IFERROR(VLOOKUP(H1718,'[4]III. DAFTAR AHS'!$B$7:$H$14999,5,FALSE),"ls")))</f>
        <v xml:space="preserve">psg </v>
      </c>
      <c r="H1718" s="943" t="s">
        <v>869</v>
      </c>
      <c r="I1718" s="669" t="s">
        <v>815</v>
      </c>
      <c r="J1718" s="436">
        <f>VLOOKUP(B1718,'[5] RAB LAMA'!$B$9:$E$5553,4,FALSE)</f>
        <v>147323.71197500001</v>
      </c>
      <c r="K1718" s="436">
        <f t="shared" si="350"/>
        <v>441971.13592500007</v>
      </c>
      <c r="L1718" s="437">
        <f t="shared" si="351"/>
        <v>1.1566253184817502E-3</v>
      </c>
      <c r="M1718" s="894"/>
      <c r="N1718" s="894">
        <f t="shared" si="352"/>
        <v>0</v>
      </c>
      <c r="O1718" s="894"/>
      <c r="P1718" s="894">
        <f t="shared" si="353"/>
        <v>0</v>
      </c>
      <c r="Q1718" s="894"/>
      <c r="R1718" s="894">
        <f t="shared" si="354"/>
        <v>0</v>
      </c>
      <c r="S1718" s="895"/>
      <c r="T1718" s="359">
        <f>'[16]LAP MINGGUAN'!R1718</f>
        <v>0</v>
      </c>
      <c r="U1718" s="359">
        <f t="shared" si="344"/>
        <v>0</v>
      </c>
      <c r="V1718" s="429">
        <f>'[8]RAB '!H1694</f>
        <v>894839.61388899002</v>
      </c>
      <c r="W1718" s="429">
        <f t="shared" si="343"/>
        <v>-452868.47796398995</v>
      </c>
    </row>
    <row r="1719" spans="1:23" s="342" customFormat="1" ht="34.5" customHeight="1" x14ac:dyDescent="0.25">
      <c r="A1719" s="939" t="s">
        <v>25</v>
      </c>
      <c r="B1719" s="940" t="s">
        <v>816</v>
      </c>
      <c r="C1719" s="941"/>
      <c r="D1719" s="941"/>
      <c r="E1719" s="942"/>
      <c r="F1719" s="943">
        <v>3</v>
      </c>
      <c r="G1719" s="903" t="str">
        <f>IF(ISBLANK(H1719),"",IF(H1719="BN",VLOOKUP(B1719,'[4]V. BAHAN'!$B$8:$E$14999,3,FALSE),IFERROR(VLOOKUP(H1719,'[4]III. DAFTAR AHS'!$B$7:$H$14999,5,FALSE),"ls")))</f>
        <v xml:space="preserve">bh </v>
      </c>
      <c r="H1719" s="943" t="s">
        <v>817</v>
      </c>
      <c r="I1719" s="669" t="s">
        <v>818</v>
      </c>
      <c r="J1719" s="436">
        <f>VLOOKUP(B1719,'[5] RAB LAMA'!$B$9:$E$5553,4,FALSE)</f>
        <v>72384.732090000005</v>
      </c>
      <c r="K1719" s="436">
        <f t="shared" si="350"/>
        <v>217154.19627000001</v>
      </c>
      <c r="L1719" s="437">
        <f t="shared" si="351"/>
        <v>5.6828607346670417E-4</v>
      </c>
      <c r="M1719" s="894"/>
      <c r="N1719" s="894">
        <f t="shared" si="352"/>
        <v>0</v>
      </c>
      <c r="O1719" s="894"/>
      <c r="P1719" s="894">
        <f t="shared" si="353"/>
        <v>0</v>
      </c>
      <c r="Q1719" s="894"/>
      <c r="R1719" s="894">
        <f t="shared" si="354"/>
        <v>0</v>
      </c>
      <c r="S1719" s="895"/>
      <c r="T1719" s="359">
        <f>'[16]LAP MINGGUAN'!R1719</f>
        <v>0</v>
      </c>
      <c r="U1719" s="359">
        <f t="shared" si="344"/>
        <v>0</v>
      </c>
      <c r="V1719" s="429">
        <f>'[8]RAB '!H1695</f>
        <v>441971.13592500007</v>
      </c>
      <c r="W1719" s="429">
        <f t="shared" si="343"/>
        <v>-224816.93965500005</v>
      </c>
    </row>
    <row r="1720" spans="1:23" s="342" customFormat="1" ht="34.5" customHeight="1" x14ac:dyDescent="0.25">
      <c r="A1720" s="939" t="s">
        <v>25</v>
      </c>
      <c r="B1720" s="940" t="s">
        <v>825</v>
      </c>
      <c r="C1720" s="941"/>
      <c r="D1720" s="941"/>
      <c r="E1720" s="942"/>
      <c r="F1720" s="943">
        <v>11.16</v>
      </c>
      <c r="G1720" s="903" t="str">
        <f>IF(ISBLANK(H1720),"",IF(H1720="BN",VLOOKUP(B1720,'[4]V. BAHAN'!$B$8:$E$14999,3,FALSE),IFERROR(VLOOKUP(H1720,'[4]III. DAFTAR AHS'!$B$7:$H$14999,5,FALSE),"ls")))</f>
        <v>m1</v>
      </c>
      <c r="H1720" s="943" t="s">
        <v>365</v>
      </c>
      <c r="I1720" s="669" t="s">
        <v>366</v>
      </c>
      <c r="J1720" s="436">
        <f>VLOOKUP(B1720,'[5] RAB LAMA'!$B$9:$E$5553,4,FALSE)</f>
        <v>1750</v>
      </c>
      <c r="K1720" s="436">
        <f t="shared" si="350"/>
        <v>19530</v>
      </c>
      <c r="L1720" s="437">
        <f t="shared" si="351"/>
        <v>5.1109429177252393E-5</v>
      </c>
      <c r="M1720" s="894"/>
      <c r="N1720" s="894">
        <f t="shared" si="352"/>
        <v>0</v>
      </c>
      <c r="O1720" s="894"/>
      <c r="P1720" s="894">
        <f t="shared" si="353"/>
        <v>0</v>
      </c>
      <c r="Q1720" s="894"/>
      <c r="R1720" s="894">
        <f t="shared" si="354"/>
        <v>0</v>
      </c>
      <c r="S1720" s="895"/>
      <c r="T1720" s="359">
        <f>'[16]LAP MINGGUAN'!R1720</f>
        <v>0</v>
      </c>
      <c r="U1720" s="359">
        <f t="shared" si="344"/>
        <v>0</v>
      </c>
      <c r="V1720" s="429">
        <f>'[8]RAB '!H1696</f>
        <v>217154.19627000001</v>
      </c>
      <c r="W1720" s="429">
        <f t="shared" si="343"/>
        <v>-197624.19627000001</v>
      </c>
    </row>
    <row r="1721" spans="1:23" s="342" customFormat="1" ht="34.5" customHeight="1" x14ac:dyDescent="0.25">
      <c r="A1721" s="939"/>
      <c r="B1721" s="951"/>
      <c r="C1721" s="900"/>
      <c r="D1721" s="900"/>
      <c r="E1721" s="952"/>
      <c r="F1721" s="943"/>
      <c r="G1721" s="943" t="str">
        <f>IF(ISBLANK(H1721),"",IF(H1721="BN",VLOOKUP(B1721,'[4]V. BAHAN'!$B$8:$E$1099,3,FALSE),IFERROR(VLOOKUP(H1721,'[4]III. DAFTAR AHS'!$B$7:$H$872,5,FALSE),"ls")))</f>
        <v/>
      </c>
      <c r="H1721" s="943"/>
      <c r="I1721" s="943" t="s">
        <v>243</v>
      </c>
      <c r="J1721" s="948"/>
      <c r="K1721" s="948"/>
      <c r="L1721" s="437"/>
      <c r="M1721" s="894"/>
      <c r="N1721" s="894"/>
      <c r="O1721" s="894"/>
      <c r="P1721" s="894"/>
      <c r="Q1721" s="894"/>
      <c r="R1721" s="894"/>
      <c r="S1721" s="895"/>
      <c r="T1721" s="359">
        <f>'[16]LAP MINGGUAN'!R1721</f>
        <v>0</v>
      </c>
      <c r="U1721" s="359">
        <f t="shared" si="344"/>
        <v>0</v>
      </c>
      <c r="V1721" s="429">
        <f>'[8]RAB '!H1697</f>
        <v>19530</v>
      </c>
      <c r="W1721" s="429">
        <f t="shared" si="343"/>
        <v>-19530</v>
      </c>
    </row>
    <row r="1722" spans="1:23" s="353" customFormat="1" ht="34.5" customHeight="1" x14ac:dyDescent="0.25">
      <c r="A1722" s="944">
        <f>A1714+1</f>
        <v>5</v>
      </c>
      <c r="B1722" s="945" t="s">
        <v>871</v>
      </c>
      <c r="C1722" s="946"/>
      <c r="D1722" s="946"/>
      <c r="E1722" s="947"/>
      <c r="F1722" s="943"/>
      <c r="G1722" s="943" t="str">
        <f>IF(ISBLANK(H1722),"",IF(H1722="BN",VLOOKUP(B1722,'[4]V. BAHAN'!$B$8:$E$1099,3,FALSE),IFERROR(VLOOKUP(H1722,'[4]III. DAFTAR AHS'!$B$7:$H$872,5,FALSE),"ls")))</f>
        <v/>
      </c>
      <c r="H1722" s="943"/>
      <c r="I1722" s="943" t="s">
        <v>243</v>
      </c>
      <c r="J1722" s="935"/>
      <c r="K1722" s="948"/>
      <c r="L1722" s="437"/>
      <c r="M1722" s="949"/>
      <c r="N1722" s="949"/>
      <c r="O1722" s="949"/>
      <c r="P1722" s="949"/>
      <c r="Q1722" s="949"/>
      <c r="R1722" s="949"/>
      <c r="S1722" s="950"/>
      <c r="T1722" s="359">
        <f>'[16]LAP MINGGUAN'!R1722</f>
        <v>0</v>
      </c>
      <c r="U1722" s="359">
        <f t="shared" si="344"/>
        <v>0</v>
      </c>
      <c r="V1722" s="429">
        <f>'[8]RAB '!H1698</f>
        <v>0</v>
      </c>
      <c r="W1722" s="429">
        <f t="shared" si="343"/>
        <v>0</v>
      </c>
    </row>
    <row r="1723" spans="1:23" s="342" customFormat="1" ht="34.5" customHeight="1" x14ac:dyDescent="0.25">
      <c r="A1723" s="939" t="s">
        <v>25</v>
      </c>
      <c r="B1723" s="940" t="s">
        <v>776</v>
      </c>
      <c r="C1723" s="941"/>
      <c r="D1723" s="941"/>
      <c r="E1723" s="942"/>
      <c r="F1723" s="943">
        <v>95.6</v>
      </c>
      <c r="G1723" s="903" t="str">
        <f>IF(ISBLANK(H1723),"",IF(H1723="BN",VLOOKUP(B1723,'[4]V. BAHAN'!$B$8:$E$14999,3,FALSE),IFERROR(VLOOKUP(H1723,'[4]III. DAFTAR AHS'!$B$7:$H$14999,5,FALSE),"ls")))</f>
        <v xml:space="preserve">m' </v>
      </c>
      <c r="H1723" s="943" t="s">
        <v>777</v>
      </c>
      <c r="I1723" s="669" t="s">
        <v>778</v>
      </c>
      <c r="J1723" s="436">
        <f>VLOOKUP(B1723,'[5] RAB LAMA'!$B$9:$E$5553,4,FALSE)</f>
        <v>123617.19941264046</v>
      </c>
      <c r="K1723" s="436">
        <f t="shared" ref="K1723:K1728" si="355">J1723*F1723</f>
        <v>11817804.263848428</v>
      </c>
      <c r="L1723" s="437">
        <f t="shared" ref="L1723:L1728" si="356">K1723/$K$4349*100</f>
        <v>3.0926842296661167E-2</v>
      </c>
      <c r="M1723" s="894"/>
      <c r="N1723" s="894">
        <f t="shared" ref="N1723:N1728" si="357">L1723*M1723/100</f>
        <v>0</v>
      </c>
      <c r="O1723" s="894"/>
      <c r="P1723" s="894">
        <f t="shared" ref="P1723:P1728" si="358">L1723*O1723/100</f>
        <v>0</v>
      </c>
      <c r="Q1723" s="894"/>
      <c r="R1723" s="894">
        <f t="shared" ref="R1723:R1728" si="359">L1723*Q1723/100</f>
        <v>0</v>
      </c>
      <c r="S1723" s="895"/>
      <c r="T1723" s="359">
        <f>'[16]LAP MINGGUAN'!R1723</f>
        <v>0</v>
      </c>
      <c r="U1723" s="359">
        <f t="shared" si="344"/>
        <v>0</v>
      </c>
      <c r="V1723" s="429">
        <f>'[8]RAB '!H1699</f>
        <v>0</v>
      </c>
      <c r="W1723" s="429">
        <f t="shared" si="343"/>
        <v>11817804.263848428</v>
      </c>
    </row>
    <row r="1724" spans="1:23" s="342" customFormat="1" ht="34.5" customHeight="1" x14ac:dyDescent="0.25">
      <c r="A1724" s="939" t="s">
        <v>25</v>
      </c>
      <c r="B1724" s="940" t="s">
        <v>867</v>
      </c>
      <c r="C1724" s="941"/>
      <c r="D1724" s="941"/>
      <c r="E1724" s="942"/>
      <c r="F1724" s="943">
        <v>46.4</v>
      </c>
      <c r="G1724" s="903" t="str">
        <f>IF(ISBLANK(H1724),"",IF(H1724="BN",VLOOKUP(B1724,'[4]V. BAHAN'!$B$8:$E$14999,3,FALSE),IFERROR(VLOOKUP(H1724,'[4]III. DAFTAR AHS'!$B$7:$H$14999,5,FALSE),"ls")))</f>
        <v xml:space="preserve">m' </v>
      </c>
      <c r="H1724" s="943" t="s">
        <v>799</v>
      </c>
      <c r="I1724" s="669" t="s">
        <v>427</v>
      </c>
      <c r="J1724" s="436">
        <f>VLOOKUP(B1724,'[5] RAB LAMA'!$B$9:$E$5553,4,FALSE)</f>
        <v>85104.107101035013</v>
      </c>
      <c r="K1724" s="436">
        <f t="shared" si="355"/>
        <v>3948830.5694880243</v>
      </c>
      <c r="L1724" s="437">
        <f t="shared" si="356"/>
        <v>1.03339721620183E-2</v>
      </c>
      <c r="M1724" s="894"/>
      <c r="N1724" s="894">
        <f t="shared" si="357"/>
        <v>0</v>
      </c>
      <c r="O1724" s="894"/>
      <c r="P1724" s="894">
        <f t="shared" si="358"/>
        <v>0</v>
      </c>
      <c r="Q1724" s="894"/>
      <c r="R1724" s="894">
        <f t="shared" si="359"/>
        <v>0</v>
      </c>
      <c r="S1724" s="895"/>
      <c r="T1724" s="359">
        <f>'[16]LAP MINGGUAN'!R1724</f>
        <v>0</v>
      </c>
      <c r="U1724" s="359">
        <f t="shared" si="344"/>
        <v>0</v>
      </c>
      <c r="V1724" s="429">
        <f>'[8]RAB '!H1700</f>
        <v>11817804.263848428</v>
      </c>
      <c r="W1724" s="429">
        <f t="shared" si="343"/>
        <v>-7868973.6943604033</v>
      </c>
    </row>
    <row r="1725" spans="1:23" s="342" customFormat="1" ht="34.5" customHeight="1" x14ac:dyDescent="0.25">
      <c r="A1725" s="939" t="s">
        <v>25</v>
      </c>
      <c r="B1725" s="940" t="s">
        <v>782</v>
      </c>
      <c r="C1725" s="941"/>
      <c r="D1725" s="941"/>
      <c r="E1725" s="942"/>
      <c r="F1725" s="943">
        <v>23.38</v>
      </c>
      <c r="G1725" s="903" t="str">
        <f>IF(ISBLANK(H1725),"",IF(H1725="BN",VLOOKUP(B1725,'[4]V. BAHAN'!$B$8:$E$14999,3,FALSE),IFERROR(VLOOKUP(H1725,'[4]III. DAFTAR AHS'!$B$7:$H$14999,5,FALSE),"ls")))</f>
        <v xml:space="preserve">m2 </v>
      </c>
      <c r="H1725" s="943" t="s">
        <v>783</v>
      </c>
      <c r="I1725" s="669" t="s">
        <v>784</v>
      </c>
      <c r="J1725" s="436">
        <f>VLOOKUP(B1725,'[5] RAB LAMA'!$B$9:$E$5553,4,FALSE)</f>
        <v>114137.70585318751</v>
      </c>
      <c r="K1725" s="436">
        <f t="shared" si="355"/>
        <v>2668539.562847524</v>
      </c>
      <c r="L1725" s="437">
        <f t="shared" si="356"/>
        <v>6.9834886735305468E-3</v>
      </c>
      <c r="M1725" s="894"/>
      <c r="N1725" s="894">
        <f t="shared" si="357"/>
        <v>0</v>
      </c>
      <c r="O1725" s="894"/>
      <c r="P1725" s="894">
        <f t="shared" si="358"/>
        <v>0</v>
      </c>
      <c r="Q1725" s="894"/>
      <c r="R1725" s="894">
        <f t="shared" si="359"/>
        <v>0</v>
      </c>
      <c r="S1725" s="895"/>
      <c r="T1725" s="359">
        <f>'[16]LAP MINGGUAN'!R1725</f>
        <v>0</v>
      </c>
      <c r="U1725" s="359">
        <f t="shared" si="344"/>
        <v>0</v>
      </c>
      <c r="V1725" s="429">
        <f>'[8]RAB '!H1701</f>
        <v>3948830.5694880243</v>
      </c>
      <c r="W1725" s="429">
        <f t="shared" si="343"/>
        <v>-1280291.0066405004</v>
      </c>
    </row>
    <row r="1726" spans="1:23" s="342" customFormat="1" ht="34.5" customHeight="1" x14ac:dyDescent="0.25">
      <c r="A1726" s="939" t="s">
        <v>25</v>
      </c>
      <c r="B1726" s="940" t="s">
        <v>868</v>
      </c>
      <c r="C1726" s="941"/>
      <c r="D1726" s="941"/>
      <c r="E1726" s="942"/>
      <c r="F1726" s="943">
        <v>32</v>
      </c>
      <c r="G1726" s="903" t="str">
        <f>IF(ISBLANK(H1726),"",IF(H1726="BN",VLOOKUP(B1726,'[4]V. BAHAN'!$B$8:$E$14999,3,FALSE),IFERROR(VLOOKUP(H1726,'[4]III. DAFTAR AHS'!$B$7:$H$14999,5,FALSE),"ls")))</f>
        <v xml:space="preserve">psg </v>
      </c>
      <c r="H1726" s="943" t="s">
        <v>869</v>
      </c>
      <c r="I1726" s="669" t="s">
        <v>815</v>
      </c>
      <c r="J1726" s="436">
        <f>VLOOKUP(B1726,'[5] RAB LAMA'!$B$9:$E$5553,4,FALSE)</f>
        <v>147323.71197500001</v>
      </c>
      <c r="K1726" s="436">
        <f t="shared" si="355"/>
        <v>4714358.7832000004</v>
      </c>
      <c r="L1726" s="437">
        <f t="shared" si="356"/>
        <v>1.2337336730472003E-2</v>
      </c>
      <c r="M1726" s="894"/>
      <c r="N1726" s="894">
        <f t="shared" si="357"/>
        <v>0</v>
      </c>
      <c r="O1726" s="894"/>
      <c r="P1726" s="894">
        <f t="shared" si="358"/>
        <v>0</v>
      </c>
      <c r="Q1726" s="894"/>
      <c r="R1726" s="894">
        <f t="shared" si="359"/>
        <v>0</v>
      </c>
      <c r="S1726" s="895"/>
      <c r="T1726" s="359">
        <f>'[16]LAP MINGGUAN'!R1726</f>
        <v>0</v>
      </c>
      <c r="U1726" s="359">
        <f t="shared" si="344"/>
        <v>0</v>
      </c>
      <c r="V1726" s="429">
        <f>'[8]RAB '!H1702</f>
        <v>2668539.562847524</v>
      </c>
      <c r="W1726" s="429">
        <f t="shared" si="343"/>
        <v>2045819.2203524765</v>
      </c>
    </row>
    <row r="1727" spans="1:23" s="342" customFormat="1" ht="34.5" customHeight="1" x14ac:dyDescent="0.25">
      <c r="A1727" s="939" t="s">
        <v>25</v>
      </c>
      <c r="B1727" s="940" t="s">
        <v>816</v>
      </c>
      <c r="C1727" s="941"/>
      <c r="D1727" s="941"/>
      <c r="E1727" s="942"/>
      <c r="F1727" s="943">
        <v>32</v>
      </c>
      <c r="G1727" s="903" t="str">
        <f>IF(ISBLANK(H1727),"",IF(H1727="BN",VLOOKUP(B1727,'[4]V. BAHAN'!$B$8:$E$14999,3,FALSE),IFERROR(VLOOKUP(H1727,'[4]III. DAFTAR AHS'!$B$7:$H$14999,5,FALSE),"ls")))</f>
        <v xml:space="preserve">bh </v>
      </c>
      <c r="H1727" s="943" t="s">
        <v>817</v>
      </c>
      <c r="I1727" s="669" t="s">
        <v>818</v>
      </c>
      <c r="J1727" s="436">
        <f>VLOOKUP(B1727,'[5] RAB LAMA'!$B$9:$E$5553,4,FALSE)</f>
        <v>72384.732090000005</v>
      </c>
      <c r="K1727" s="436">
        <f t="shared" si="355"/>
        <v>2316311.4268800002</v>
      </c>
      <c r="L1727" s="437">
        <f t="shared" si="356"/>
        <v>6.0617181169781769E-3</v>
      </c>
      <c r="M1727" s="894"/>
      <c r="N1727" s="894">
        <f t="shared" si="357"/>
        <v>0</v>
      </c>
      <c r="O1727" s="894"/>
      <c r="P1727" s="894">
        <f t="shared" si="358"/>
        <v>0</v>
      </c>
      <c r="Q1727" s="894"/>
      <c r="R1727" s="894">
        <f t="shared" si="359"/>
        <v>0</v>
      </c>
      <c r="S1727" s="895"/>
      <c r="T1727" s="359">
        <f>'[16]LAP MINGGUAN'!R1727</f>
        <v>0</v>
      </c>
      <c r="U1727" s="359">
        <f t="shared" si="344"/>
        <v>0</v>
      </c>
      <c r="V1727" s="429">
        <f>'[8]RAB '!H1703</f>
        <v>4714358.7832000004</v>
      </c>
      <c r="W1727" s="429">
        <f t="shared" si="343"/>
        <v>-2398047.3563200003</v>
      </c>
    </row>
    <row r="1728" spans="1:23" s="342" customFormat="1" ht="34.5" customHeight="1" x14ac:dyDescent="0.25">
      <c r="A1728" s="939" t="s">
        <v>25</v>
      </c>
      <c r="B1728" s="940" t="s">
        <v>825</v>
      </c>
      <c r="C1728" s="941"/>
      <c r="D1728" s="941"/>
      <c r="E1728" s="942"/>
      <c r="F1728" s="943">
        <v>46.4</v>
      </c>
      <c r="G1728" s="903" t="str">
        <f>IF(ISBLANK(H1728),"",IF(H1728="BN",VLOOKUP(B1728,'[4]V. BAHAN'!$B$8:$E$14999,3,FALSE),IFERROR(VLOOKUP(H1728,'[4]III. DAFTAR AHS'!$B$7:$H$14999,5,FALSE),"ls")))</f>
        <v>m1</v>
      </c>
      <c r="H1728" s="943" t="s">
        <v>365</v>
      </c>
      <c r="I1728" s="669" t="s">
        <v>366</v>
      </c>
      <c r="J1728" s="436">
        <f>VLOOKUP(B1728,'[5] RAB LAMA'!$B$9:$E$5553,4,FALSE)</f>
        <v>1750</v>
      </c>
      <c r="K1728" s="436">
        <f t="shared" si="355"/>
        <v>81200</v>
      </c>
      <c r="L1728" s="437">
        <f t="shared" si="356"/>
        <v>2.124979851097232E-4</v>
      </c>
      <c r="M1728" s="894"/>
      <c r="N1728" s="894">
        <f t="shared" si="357"/>
        <v>0</v>
      </c>
      <c r="O1728" s="894"/>
      <c r="P1728" s="894">
        <f t="shared" si="358"/>
        <v>0</v>
      </c>
      <c r="Q1728" s="894"/>
      <c r="R1728" s="894">
        <f t="shared" si="359"/>
        <v>0</v>
      </c>
      <c r="S1728" s="895"/>
      <c r="T1728" s="359">
        <f>'[16]LAP MINGGUAN'!R1728</f>
        <v>0</v>
      </c>
      <c r="U1728" s="359">
        <f t="shared" si="344"/>
        <v>0</v>
      </c>
      <c r="V1728" s="429">
        <f>'[8]RAB '!H1704</f>
        <v>2316311.4268800002</v>
      </c>
      <c r="W1728" s="429">
        <f t="shared" si="343"/>
        <v>-2235111.4268800002</v>
      </c>
    </row>
    <row r="1729" spans="1:23" s="342" customFormat="1" ht="34.5" customHeight="1" x14ac:dyDescent="0.25">
      <c r="A1729" s="939"/>
      <c r="B1729" s="951"/>
      <c r="C1729" s="900"/>
      <c r="D1729" s="900"/>
      <c r="E1729" s="952"/>
      <c r="F1729" s="943"/>
      <c r="G1729" s="943" t="str">
        <f>IF(ISBLANK(H1729),"",IF(H1729="BN",VLOOKUP(B1729,'[4]V. BAHAN'!$B$8:$E$1099,3,FALSE),IFERROR(VLOOKUP(H1729,'[4]III. DAFTAR AHS'!$B$7:$H$872,5,FALSE),"ls")))</f>
        <v/>
      </c>
      <c r="H1729" s="943"/>
      <c r="I1729" s="943" t="s">
        <v>243</v>
      </c>
      <c r="J1729" s="948"/>
      <c r="K1729" s="948"/>
      <c r="L1729" s="437"/>
      <c r="M1729" s="894"/>
      <c r="N1729" s="894"/>
      <c r="O1729" s="894"/>
      <c r="P1729" s="894"/>
      <c r="Q1729" s="894"/>
      <c r="R1729" s="894"/>
      <c r="S1729" s="895"/>
      <c r="T1729" s="359">
        <f>'[16]LAP MINGGUAN'!R1729</f>
        <v>0</v>
      </c>
      <c r="U1729" s="359">
        <f t="shared" si="344"/>
        <v>0</v>
      </c>
      <c r="V1729" s="429">
        <f>'[8]RAB '!H1705</f>
        <v>81200</v>
      </c>
      <c r="W1729" s="429">
        <f t="shared" si="343"/>
        <v>-81200</v>
      </c>
    </row>
    <row r="1730" spans="1:23" s="353" customFormat="1" ht="34.5" customHeight="1" x14ac:dyDescent="0.25">
      <c r="A1730" s="944">
        <f>A1722+1</f>
        <v>6</v>
      </c>
      <c r="B1730" s="945" t="s">
        <v>891</v>
      </c>
      <c r="C1730" s="946"/>
      <c r="D1730" s="946"/>
      <c r="E1730" s="947"/>
      <c r="F1730" s="943"/>
      <c r="G1730" s="943" t="str">
        <f>IF(ISBLANK(H1730),"",IF(H1730="BN",VLOOKUP(B1730,'[4]V. BAHAN'!$B$8:$E$1099,3,FALSE),IFERROR(VLOOKUP(H1730,'[4]III. DAFTAR AHS'!$B$7:$H$872,5,FALSE),"ls")))</f>
        <v/>
      </c>
      <c r="H1730" s="943"/>
      <c r="I1730" s="943" t="s">
        <v>243</v>
      </c>
      <c r="J1730" s="935"/>
      <c r="K1730" s="948"/>
      <c r="L1730" s="437"/>
      <c r="M1730" s="949"/>
      <c r="N1730" s="949"/>
      <c r="O1730" s="949"/>
      <c r="P1730" s="949"/>
      <c r="Q1730" s="949"/>
      <c r="R1730" s="949"/>
      <c r="S1730" s="950"/>
      <c r="T1730" s="359">
        <f>'[16]LAP MINGGUAN'!R1730</f>
        <v>0</v>
      </c>
      <c r="U1730" s="359">
        <f t="shared" si="344"/>
        <v>0</v>
      </c>
      <c r="V1730" s="429">
        <f>'[8]RAB '!H1706</f>
        <v>0</v>
      </c>
      <c r="W1730" s="429">
        <f t="shared" si="343"/>
        <v>0</v>
      </c>
    </row>
    <row r="1731" spans="1:23" s="342" customFormat="1" ht="34.5" customHeight="1" x14ac:dyDescent="0.25">
      <c r="A1731" s="939" t="s">
        <v>25</v>
      </c>
      <c r="B1731" s="940" t="s">
        <v>776</v>
      </c>
      <c r="C1731" s="941"/>
      <c r="D1731" s="941"/>
      <c r="E1731" s="942"/>
      <c r="F1731" s="943">
        <v>18</v>
      </c>
      <c r="G1731" s="903" t="str">
        <f>IF(ISBLANK(H1731),"",IF(H1731="BN",VLOOKUP(B1731,'[4]V. BAHAN'!$B$8:$E$14999,3,FALSE),IFERROR(VLOOKUP(H1731,'[4]III. DAFTAR AHS'!$B$7:$H$14999,5,FALSE),"ls")))</f>
        <v xml:space="preserve">m' </v>
      </c>
      <c r="H1731" s="943" t="s">
        <v>777</v>
      </c>
      <c r="I1731" s="669" t="s">
        <v>778</v>
      </c>
      <c r="J1731" s="436">
        <f>VLOOKUP(B1731,'[5] RAB LAMA'!$B$9:$E$5553,4,FALSE)</f>
        <v>123617.19941264046</v>
      </c>
      <c r="K1731" s="436">
        <f t="shared" ref="K1731:K1736" si="360">J1731*F1731</f>
        <v>2225109.5894275284</v>
      </c>
      <c r="L1731" s="437">
        <f t="shared" ref="L1731:L1736" si="361">K1731/$K$4349*100</f>
        <v>5.8230456207102625E-3</v>
      </c>
      <c r="M1731" s="894"/>
      <c r="N1731" s="894">
        <f t="shared" ref="N1731:N1736" si="362">L1731*M1731/100</f>
        <v>0</v>
      </c>
      <c r="O1731" s="894"/>
      <c r="P1731" s="894">
        <f t="shared" ref="P1731:P1736" si="363">L1731*O1731/100</f>
        <v>0</v>
      </c>
      <c r="Q1731" s="894"/>
      <c r="R1731" s="894">
        <f t="shared" ref="R1731:R1736" si="364">L1731*Q1731/100</f>
        <v>0</v>
      </c>
      <c r="S1731" s="895"/>
      <c r="T1731" s="359">
        <f>'[16]LAP MINGGUAN'!R1731</f>
        <v>0</v>
      </c>
      <c r="U1731" s="359">
        <f t="shared" si="344"/>
        <v>0</v>
      </c>
      <c r="V1731" s="429">
        <f>'[8]RAB '!H1707</f>
        <v>0</v>
      </c>
      <c r="W1731" s="429">
        <f t="shared" si="343"/>
        <v>2225109.5894275284</v>
      </c>
    </row>
    <row r="1732" spans="1:23" s="342" customFormat="1" ht="34.5" customHeight="1" x14ac:dyDescent="0.25">
      <c r="A1732" s="939" t="s">
        <v>25</v>
      </c>
      <c r="B1732" s="940" t="s">
        <v>867</v>
      </c>
      <c r="C1732" s="941"/>
      <c r="D1732" s="941"/>
      <c r="E1732" s="942"/>
      <c r="F1732" s="943">
        <v>10.92</v>
      </c>
      <c r="G1732" s="903" t="str">
        <f>IF(ISBLANK(H1732),"",IF(H1732="BN",VLOOKUP(B1732,'[4]V. BAHAN'!$B$8:$E$14999,3,FALSE),IFERROR(VLOOKUP(H1732,'[4]III. DAFTAR AHS'!$B$7:$H$14999,5,FALSE),"ls")))</f>
        <v xml:space="preserve">m' </v>
      </c>
      <c r="H1732" s="943" t="s">
        <v>799</v>
      </c>
      <c r="I1732" s="669" t="s">
        <v>427</v>
      </c>
      <c r="J1732" s="436">
        <f>VLOOKUP(B1732,'[5] RAB LAMA'!$B$9:$E$5553,4,FALSE)</f>
        <v>85104.107101035013</v>
      </c>
      <c r="K1732" s="436">
        <f t="shared" si="360"/>
        <v>929336.84954330232</v>
      </c>
      <c r="L1732" s="437">
        <f t="shared" si="361"/>
        <v>2.4320468967508591E-3</v>
      </c>
      <c r="M1732" s="894"/>
      <c r="N1732" s="894">
        <f t="shared" si="362"/>
        <v>0</v>
      </c>
      <c r="O1732" s="894"/>
      <c r="P1732" s="894">
        <f t="shared" si="363"/>
        <v>0</v>
      </c>
      <c r="Q1732" s="894"/>
      <c r="R1732" s="894">
        <f t="shared" si="364"/>
        <v>0</v>
      </c>
      <c r="S1732" s="895"/>
      <c r="T1732" s="359">
        <f>'[16]LAP MINGGUAN'!R1732</f>
        <v>0</v>
      </c>
      <c r="U1732" s="359">
        <f t="shared" si="344"/>
        <v>0</v>
      </c>
      <c r="V1732" s="429">
        <f>'[8]RAB '!H1708</f>
        <v>2225109.5894275284</v>
      </c>
      <c r="W1732" s="429">
        <f t="shared" si="343"/>
        <v>-1295772.7398842261</v>
      </c>
    </row>
    <row r="1733" spans="1:23" s="342" customFormat="1" ht="34.5" customHeight="1" x14ac:dyDescent="0.25">
      <c r="A1733" s="939" t="s">
        <v>25</v>
      </c>
      <c r="B1733" s="940" t="s">
        <v>782</v>
      </c>
      <c r="C1733" s="941"/>
      <c r="D1733" s="941"/>
      <c r="E1733" s="942"/>
      <c r="F1733" s="943">
        <v>3.08</v>
      </c>
      <c r="G1733" s="903" t="str">
        <f>IF(ISBLANK(H1733),"",IF(H1733="BN",VLOOKUP(B1733,'[4]V. BAHAN'!$B$8:$E$14999,3,FALSE),IFERROR(VLOOKUP(H1733,'[4]III. DAFTAR AHS'!$B$7:$H$14999,5,FALSE),"ls")))</f>
        <v xml:space="preserve">m2 </v>
      </c>
      <c r="H1733" s="943" t="s">
        <v>783</v>
      </c>
      <c r="I1733" s="669" t="s">
        <v>784</v>
      </c>
      <c r="J1733" s="436">
        <f>VLOOKUP(B1733,'[5] RAB LAMA'!$B$9:$E$5553,4,FALSE)</f>
        <v>114137.70585318751</v>
      </c>
      <c r="K1733" s="436">
        <f t="shared" si="360"/>
        <v>351544.13402781752</v>
      </c>
      <c r="L1733" s="437">
        <f t="shared" si="361"/>
        <v>9.1998054381839552E-4</v>
      </c>
      <c r="M1733" s="894"/>
      <c r="N1733" s="894">
        <f t="shared" si="362"/>
        <v>0</v>
      </c>
      <c r="O1733" s="894"/>
      <c r="P1733" s="894">
        <f t="shared" si="363"/>
        <v>0</v>
      </c>
      <c r="Q1733" s="894"/>
      <c r="R1733" s="894">
        <f t="shared" si="364"/>
        <v>0</v>
      </c>
      <c r="S1733" s="895"/>
      <c r="T1733" s="359">
        <f>'[16]LAP MINGGUAN'!R1733</f>
        <v>0</v>
      </c>
      <c r="U1733" s="359">
        <f t="shared" si="344"/>
        <v>0</v>
      </c>
      <c r="V1733" s="429">
        <f>'[8]RAB '!H1709</f>
        <v>929336.84954330232</v>
      </c>
      <c r="W1733" s="429">
        <f t="shared" si="343"/>
        <v>-577792.7155154848</v>
      </c>
    </row>
    <row r="1734" spans="1:23" s="342" customFormat="1" ht="34.5" customHeight="1" x14ac:dyDescent="0.25">
      <c r="A1734" s="939" t="s">
        <v>25</v>
      </c>
      <c r="B1734" s="940" t="s">
        <v>868</v>
      </c>
      <c r="C1734" s="941"/>
      <c r="D1734" s="941"/>
      <c r="E1734" s="942"/>
      <c r="F1734" s="943">
        <v>3</v>
      </c>
      <c r="G1734" s="903" t="str">
        <f>IF(ISBLANK(H1734),"",IF(H1734="BN",VLOOKUP(B1734,'[4]V. BAHAN'!$B$8:$E$14999,3,FALSE),IFERROR(VLOOKUP(H1734,'[4]III. DAFTAR AHS'!$B$7:$H$14999,5,FALSE),"ls")))</f>
        <v xml:space="preserve">psg </v>
      </c>
      <c r="H1734" s="943" t="s">
        <v>869</v>
      </c>
      <c r="I1734" s="669" t="s">
        <v>815</v>
      </c>
      <c r="J1734" s="436">
        <f>VLOOKUP(B1734,'[5] RAB LAMA'!$B$9:$E$5553,4,FALSE)</f>
        <v>147323.71197500001</v>
      </c>
      <c r="K1734" s="436">
        <f t="shared" si="360"/>
        <v>441971.13592500007</v>
      </c>
      <c r="L1734" s="437">
        <f t="shared" si="361"/>
        <v>1.1566253184817502E-3</v>
      </c>
      <c r="M1734" s="894"/>
      <c r="N1734" s="894">
        <f t="shared" si="362"/>
        <v>0</v>
      </c>
      <c r="O1734" s="894"/>
      <c r="P1734" s="894">
        <f t="shared" si="363"/>
        <v>0</v>
      </c>
      <c r="Q1734" s="894"/>
      <c r="R1734" s="894">
        <f t="shared" si="364"/>
        <v>0</v>
      </c>
      <c r="S1734" s="895"/>
      <c r="T1734" s="359">
        <f>'[16]LAP MINGGUAN'!R1734</f>
        <v>0</v>
      </c>
      <c r="U1734" s="359">
        <f t="shared" si="344"/>
        <v>0</v>
      </c>
      <c r="V1734" s="429">
        <f>'[8]RAB '!H1710</f>
        <v>351544.13402781752</v>
      </c>
      <c r="W1734" s="429">
        <f t="shared" si="343"/>
        <v>90427.001897182548</v>
      </c>
    </row>
    <row r="1735" spans="1:23" s="342" customFormat="1" ht="34.5" customHeight="1" x14ac:dyDescent="0.25">
      <c r="A1735" s="939" t="s">
        <v>25</v>
      </c>
      <c r="B1735" s="940" t="s">
        <v>816</v>
      </c>
      <c r="C1735" s="941"/>
      <c r="D1735" s="941"/>
      <c r="E1735" s="942"/>
      <c r="F1735" s="943">
        <v>3</v>
      </c>
      <c r="G1735" s="903" t="str">
        <f>IF(ISBLANK(H1735),"",IF(H1735="BN",VLOOKUP(B1735,'[4]V. BAHAN'!$B$8:$E$14999,3,FALSE),IFERROR(VLOOKUP(H1735,'[4]III. DAFTAR AHS'!$B$7:$H$14999,5,FALSE),"ls")))</f>
        <v xml:space="preserve">bh </v>
      </c>
      <c r="H1735" s="943" t="s">
        <v>817</v>
      </c>
      <c r="I1735" s="669" t="s">
        <v>818</v>
      </c>
      <c r="J1735" s="436">
        <f>VLOOKUP(B1735,'[5] RAB LAMA'!$B$9:$E$5553,4,FALSE)</f>
        <v>72384.732090000005</v>
      </c>
      <c r="K1735" s="436">
        <f t="shared" si="360"/>
        <v>217154.19627000001</v>
      </c>
      <c r="L1735" s="437">
        <f t="shared" si="361"/>
        <v>5.6828607346670417E-4</v>
      </c>
      <c r="M1735" s="894"/>
      <c r="N1735" s="894">
        <f t="shared" si="362"/>
        <v>0</v>
      </c>
      <c r="O1735" s="894"/>
      <c r="P1735" s="894">
        <f t="shared" si="363"/>
        <v>0</v>
      </c>
      <c r="Q1735" s="894"/>
      <c r="R1735" s="894">
        <f t="shared" si="364"/>
        <v>0</v>
      </c>
      <c r="S1735" s="895"/>
      <c r="T1735" s="359">
        <f>'[16]LAP MINGGUAN'!R1735</f>
        <v>0</v>
      </c>
      <c r="U1735" s="359">
        <f t="shared" si="344"/>
        <v>0</v>
      </c>
      <c r="V1735" s="429">
        <f>'[8]RAB '!H1711</f>
        <v>441971.13592500007</v>
      </c>
      <c r="W1735" s="429">
        <f t="shared" si="343"/>
        <v>-224816.93965500005</v>
      </c>
    </row>
    <row r="1736" spans="1:23" s="342" customFormat="1" ht="34.5" customHeight="1" x14ac:dyDescent="0.25">
      <c r="A1736" s="939" t="s">
        <v>25</v>
      </c>
      <c r="B1736" s="940" t="s">
        <v>825</v>
      </c>
      <c r="C1736" s="941"/>
      <c r="D1736" s="941"/>
      <c r="E1736" s="942"/>
      <c r="F1736" s="943">
        <v>10.92</v>
      </c>
      <c r="G1736" s="903" t="str">
        <f>IF(ISBLANK(H1736),"",IF(H1736="BN",VLOOKUP(B1736,'[4]V. BAHAN'!$B$8:$E$14999,3,FALSE),IFERROR(VLOOKUP(H1736,'[4]III. DAFTAR AHS'!$B$7:$H$14999,5,FALSE),"ls")))</f>
        <v>m1</v>
      </c>
      <c r="H1736" s="943" t="s">
        <v>365</v>
      </c>
      <c r="I1736" s="669" t="s">
        <v>366</v>
      </c>
      <c r="J1736" s="436">
        <f>VLOOKUP(B1736,'[5] RAB LAMA'!$B$9:$E$5553,4,FALSE)</f>
        <v>1750</v>
      </c>
      <c r="K1736" s="436">
        <f t="shared" si="360"/>
        <v>19110</v>
      </c>
      <c r="L1736" s="437">
        <f t="shared" si="361"/>
        <v>5.001030166806417E-5</v>
      </c>
      <c r="M1736" s="894"/>
      <c r="N1736" s="894">
        <f t="shared" si="362"/>
        <v>0</v>
      </c>
      <c r="O1736" s="894"/>
      <c r="P1736" s="894">
        <f t="shared" si="363"/>
        <v>0</v>
      </c>
      <c r="Q1736" s="894"/>
      <c r="R1736" s="894">
        <f t="shared" si="364"/>
        <v>0</v>
      </c>
      <c r="S1736" s="895"/>
      <c r="T1736" s="359">
        <f>'[16]LAP MINGGUAN'!R1736</f>
        <v>0</v>
      </c>
      <c r="U1736" s="359">
        <f t="shared" si="344"/>
        <v>0</v>
      </c>
      <c r="V1736" s="429">
        <f>'[8]RAB '!H1712</f>
        <v>217154.19627000001</v>
      </c>
      <c r="W1736" s="429">
        <f t="shared" si="343"/>
        <v>-198044.19627000001</v>
      </c>
    </row>
    <row r="1737" spans="1:23" s="342" customFormat="1" ht="34.5" customHeight="1" x14ac:dyDescent="0.25">
      <c r="A1737" s="939"/>
      <c r="B1737" s="951"/>
      <c r="C1737" s="900"/>
      <c r="D1737" s="900"/>
      <c r="E1737" s="952"/>
      <c r="F1737" s="943"/>
      <c r="G1737" s="943" t="str">
        <f>IF(ISBLANK(H1737),"",IF(H1737="BN",VLOOKUP(B1737,'[4]V. BAHAN'!$B$8:$E$1099,3,FALSE),IFERROR(VLOOKUP(H1737,'[4]III. DAFTAR AHS'!$B$7:$H$872,5,FALSE),"ls")))</f>
        <v/>
      </c>
      <c r="H1737" s="943"/>
      <c r="I1737" s="943" t="s">
        <v>243</v>
      </c>
      <c r="J1737" s="948"/>
      <c r="K1737" s="948"/>
      <c r="L1737" s="437"/>
      <c r="M1737" s="894"/>
      <c r="N1737" s="894"/>
      <c r="O1737" s="894"/>
      <c r="P1737" s="894"/>
      <c r="Q1737" s="894"/>
      <c r="R1737" s="894"/>
      <c r="S1737" s="895"/>
      <c r="T1737" s="359">
        <f>'[16]LAP MINGGUAN'!R1737</f>
        <v>0</v>
      </c>
      <c r="U1737" s="359">
        <f t="shared" si="344"/>
        <v>0</v>
      </c>
      <c r="V1737" s="429">
        <f>'[8]RAB '!H1713</f>
        <v>19110</v>
      </c>
      <c r="W1737" s="429">
        <f t="shared" si="343"/>
        <v>-19110</v>
      </c>
    </row>
    <row r="1738" spans="1:23" s="353" customFormat="1" ht="34.5" customHeight="1" x14ac:dyDescent="0.25">
      <c r="A1738" s="944">
        <f>+A1730+1</f>
        <v>7</v>
      </c>
      <c r="B1738" s="945" t="s">
        <v>896</v>
      </c>
      <c r="C1738" s="946"/>
      <c r="D1738" s="946"/>
      <c r="E1738" s="947"/>
      <c r="F1738" s="956"/>
      <c r="G1738" s="956" t="str">
        <f>IF(ISBLANK(H1738),"",IF(H1738="BN",VLOOKUP(B1738,'[4]V. BAHAN'!$B$8:$E$1099,3,FALSE),IFERROR(VLOOKUP(H1738,'[4]III. DAFTAR AHS'!$B$7:$H$872,5,FALSE),"ls")))</f>
        <v/>
      </c>
      <c r="H1738" s="956"/>
      <c r="I1738" s="956" t="s">
        <v>243</v>
      </c>
      <c r="J1738" s="957"/>
      <c r="K1738" s="958"/>
      <c r="L1738" s="437"/>
      <c r="M1738" s="949"/>
      <c r="N1738" s="949"/>
      <c r="O1738" s="949"/>
      <c r="P1738" s="949"/>
      <c r="Q1738" s="949"/>
      <c r="R1738" s="949"/>
      <c r="S1738" s="950"/>
      <c r="T1738" s="359">
        <f>'[16]LAP MINGGUAN'!R1738</f>
        <v>0</v>
      </c>
      <c r="U1738" s="359">
        <f t="shared" si="344"/>
        <v>0</v>
      </c>
      <c r="V1738" s="429">
        <f>'[8]RAB '!H1714</f>
        <v>0</v>
      </c>
      <c r="W1738" s="429">
        <f t="shared" si="343"/>
        <v>0</v>
      </c>
    </row>
    <row r="1739" spans="1:23" s="342" customFormat="1" ht="34.5" customHeight="1" x14ac:dyDescent="0.25">
      <c r="A1739" s="939" t="s">
        <v>25</v>
      </c>
      <c r="B1739" s="940" t="s">
        <v>776</v>
      </c>
      <c r="C1739" s="941"/>
      <c r="D1739" s="941"/>
      <c r="E1739" s="942"/>
      <c r="F1739" s="943">
        <v>37.799999999999997</v>
      </c>
      <c r="G1739" s="903" t="str">
        <f>IF(ISBLANK(H1739),"",IF(H1739="BN",VLOOKUP(B1739,'[4]V. BAHAN'!$B$8:$E$14999,3,FALSE),IFERROR(VLOOKUP(H1739,'[4]III. DAFTAR AHS'!$B$7:$H$14999,5,FALSE),"ls")))</f>
        <v xml:space="preserve">m' </v>
      </c>
      <c r="H1739" s="943" t="s">
        <v>777</v>
      </c>
      <c r="I1739" s="669" t="s">
        <v>778</v>
      </c>
      <c r="J1739" s="436">
        <f>VLOOKUP(B1739,'[5] RAB LAMA'!$B$9:$E$5553,4,FALSE)</f>
        <v>123617.19941264046</v>
      </c>
      <c r="K1739" s="436">
        <f t="shared" ref="K1739:K1744" si="365">J1739*F1739</f>
        <v>4672730.1377978092</v>
      </c>
      <c r="L1739" s="437">
        <f t="shared" ref="L1739:L1744" si="366">K1739/$K$4349*100</f>
        <v>1.2228395803491551E-2</v>
      </c>
      <c r="M1739" s="894"/>
      <c r="N1739" s="894">
        <f t="shared" ref="N1739:N1744" si="367">L1739*M1739/100</f>
        <v>0</v>
      </c>
      <c r="O1739" s="894"/>
      <c r="P1739" s="894">
        <f t="shared" ref="P1739:P1744" si="368">L1739*O1739/100</f>
        <v>0</v>
      </c>
      <c r="Q1739" s="894"/>
      <c r="R1739" s="894">
        <f t="shared" ref="R1739:R1744" si="369">L1739*Q1739/100</f>
        <v>0</v>
      </c>
      <c r="S1739" s="895"/>
      <c r="T1739" s="359">
        <f>'[16]LAP MINGGUAN'!R1739</f>
        <v>0</v>
      </c>
      <c r="U1739" s="359">
        <f t="shared" si="344"/>
        <v>0</v>
      </c>
      <c r="V1739" s="429">
        <f>'[8]RAB '!H1715</f>
        <v>0</v>
      </c>
      <c r="W1739" s="429">
        <f t="shared" si="343"/>
        <v>4672730.1377978092</v>
      </c>
    </row>
    <row r="1740" spans="1:23" s="342" customFormat="1" ht="34.5" customHeight="1" x14ac:dyDescent="0.25">
      <c r="A1740" s="939" t="s">
        <v>25</v>
      </c>
      <c r="B1740" s="940" t="s">
        <v>867</v>
      </c>
      <c r="C1740" s="941"/>
      <c r="D1740" s="941"/>
      <c r="E1740" s="942"/>
      <c r="F1740" s="943">
        <v>22.32</v>
      </c>
      <c r="G1740" s="903" t="str">
        <f>IF(ISBLANK(H1740),"",IF(H1740="BN",VLOOKUP(B1740,'[4]V. BAHAN'!$B$8:$E$14999,3,FALSE),IFERROR(VLOOKUP(H1740,'[4]III. DAFTAR AHS'!$B$7:$H$14999,5,FALSE),"ls")))</f>
        <v xml:space="preserve">m' </v>
      </c>
      <c r="H1740" s="943" t="s">
        <v>799</v>
      </c>
      <c r="I1740" s="669" t="s">
        <v>427</v>
      </c>
      <c r="J1740" s="436">
        <f>VLOOKUP(B1740,'[5] RAB LAMA'!$B$9:$E$5553,4,FALSE)</f>
        <v>85104.107101035013</v>
      </c>
      <c r="K1740" s="436">
        <f t="shared" si="365"/>
        <v>1899523.6704951015</v>
      </c>
      <c r="L1740" s="437">
        <f t="shared" si="366"/>
        <v>4.9709969537984596E-3</v>
      </c>
      <c r="M1740" s="894"/>
      <c r="N1740" s="894">
        <f t="shared" si="367"/>
        <v>0</v>
      </c>
      <c r="O1740" s="894"/>
      <c r="P1740" s="894">
        <f t="shared" si="368"/>
        <v>0</v>
      </c>
      <c r="Q1740" s="894"/>
      <c r="R1740" s="894">
        <f t="shared" si="369"/>
        <v>0</v>
      </c>
      <c r="S1740" s="895"/>
      <c r="T1740" s="359">
        <f>'[16]LAP MINGGUAN'!R1740</f>
        <v>0</v>
      </c>
      <c r="U1740" s="359">
        <f t="shared" si="344"/>
        <v>0</v>
      </c>
      <c r="V1740" s="429">
        <f>'[8]RAB '!H1716</f>
        <v>4672730.1377978092</v>
      </c>
      <c r="W1740" s="429">
        <f t="shared" si="343"/>
        <v>-2773206.467302708</v>
      </c>
    </row>
    <row r="1741" spans="1:23" s="342" customFormat="1" ht="34.5" customHeight="1" x14ac:dyDescent="0.25">
      <c r="A1741" s="939" t="s">
        <v>25</v>
      </c>
      <c r="B1741" s="940" t="s">
        <v>782</v>
      </c>
      <c r="C1741" s="941"/>
      <c r="D1741" s="941"/>
      <c r="E1741" s="942"/>
      <c r="F1741" s="943">
        <v>7.11</v>
      </c>
      <c r="G1741" s="903" t="str">
        <f>IF(ISBLANK(H1741),"",IF(H1741="BN",VLOOKUP(B1741,'[4]V. BAHAN'!$B$8:$E$14999,3,FALSE),IFERROR(VLOOKUP(H1741,'[4]III. DAFTAR AHS'!$B$7:$H$14999,5,FALSE),"ls")))</f>
        <v xml:space="preserve">m2 </v>
      </c>
      <c r="H1741" s="943" t="s">
        <v>783</v>
      </c>
      <c r="I1741" s="669" t="s">
        <v>784</v>
      </c>
      <c r="J1741" s="436">
        <f>VLOOKUP(B1741,'[5] RAB LAMA'!$B$9:$E$5553,4,FALSE)</f>
        <v>114137.70585318751</v>
      </c>
      <c r="K1741" s="436">
        <f t="shared" si="365"/>
        <v>811519.08861616324</v>
      </c>
      <c r="L1741" s="437">
        <f t="shared" si="366"/>
        <v>2.1237213203080495E-3</v>
      </c>
      <c r="M1741" s="894"/>
      <c r="N1741" s="894">
        <f t="shared" si="367"/>
        <v>0</v>
      </c>
      <c r="O1741" s="894"/>
      <c r="P1741" s="894">
        <f t="shared" si="368"/>
        <v>0</v>
      </c>
      <c r="Q1741" s="894"/>
      <c r="R1741" s="894">
        <f t="shared" si="369"/>
        <v>0</v>
      </c>
      <c r="S1741" s="895"/>
      <c r="T1741" s="359">
        <f>'[16]LAP MINGGUAN'!R1741</f>
        <v>0</v>
      </c>
      <c r="U1741" s="359">
        <f t="shared" si="344"/>
        <v>0</v>
      </c>
      <c r="V1741" s="429">
        <f>'[8]RAB '!H1717</f>
        <v>1899523.6704951015</v>
      </c>
      <c r="W1741" s="429">
        <f t="shared" si="343"/>
        <v>-1088004.5818789382</v>
      </c>
    </row>
    <row r="1742" spans="1:23" s="342" customFormat="1" ht="34.5" customHeight="1" x14ac:dyDescent="0.25">
      <c r="A1742" s="939" t="s">
        <v>25</v>
      </c>
      <c r="B1742" s="940" t="s">
        <v>868</v>
      </c>
      <c r="C1742" s="941"/>
      <c r="D1742" s="941"/>
      <c r="E1742" s="942"/>
      <c r="F1742" s="943">
        <v>6</v>
      </c>
      <c r="G1742" s="903" t="str">
        <f>IF(ISBLANK(H1742),"",IF(H1742="BN",VLOOKUP(B1742,'[4]V. BAHAN'!$B$8:$E$14999,3,FALSE),IFERROR(VLOOKUP(H1742,'[4]III. DAFTAR AHS'!$B$7:$H$14999,5,FALSE),"ls")))</f>
        <v xml:space="preserve">psg </v>
      </c>
      <c r="H1742" s="943" t="s">
        <v>869</v>
      </c>
      <c r="I1742" s="669" t="s">
        <v>815</v>
      </c>
      <c r="J1742" s="436">
        <f>VLOOKUP(B1742,'[5] RAB LAMA'!$B$9:$E$5553,4,FALSE)</f>
        <v>147323.71197500001</v>
      </c>
      <c r="K1742" s="436">
        <f t="shared" si="365"/>
        <v>883942.27185000014</v>
      </c>
      <c r="L1742" s="437">
        <f t="shared" si="366"/>
        <v>2.3132506369635004E-3</v>
      </c>
      <c r="M1742" s="894"/>
      <c r="N1742" s="894">
        <f t="shared" si="367"/>
        <v>0</v>
      </c>
      <c r="O1742" s="894"/>
      <c r="P1742" s="894">
        <f t="shared" si="368"/>
        <v>0</v>
      </c>
      <c r="Q1742" s="894"/>
      <c r="R1742" s="894">
        <f t="shared" si="369"/>
        <v>0</v>
      </c>
      <c r="S1742" s="895"/>
      <c r="T1742" s="359">
        <f>'[16]LAP MINGGUAN'!R1742</f>
        <v>0</v>
      </c>
      <c r="U1742" s="359">
        <f t="shared" si="344"/>
        <v>0</v>
      </c>
      <c r="V1742" s="429">
        <f>'[8]RAB '!H1718</f>
        <v>811519.08861616324</v>
      </c>
      <c r="W1742" s="429">
        <f t="shared" si="343"/>
        <v>72423.183233836899</v>
      </c>
    </row>
    <row r="1743" spans="1:23" s="342" customFormat="1" ht="34.5" customHeight="1" x14ac:dyDescent="0.25">
      <c r="A1743" s="939" t="s">
        <v>25</v>
      </c>
      <c r="B1743" s="940" t="s">
        <v>816</v>
      </c>
      <c r="C1743" s="941"/>
      <c r="D1743" s="941"/>
      <c r="E1743" s="942"/>
      <c r="F1743" s="943">
        <v>6</v>
      </c>
      <c r="G1743" s="903" t="str">
        <f>IF(ISBLANK(H1743),"",IF(H1743="BN",VLOOKUP(B1743,'[4]V. BAHAN'!$B$8:$E$14999,3,FALSE),IFERROR(VLOOKUP(H1743,'[4]III. DAFTAR AHS'!$B$7:$H$14999,5,FALSE),"ls")))</f>
        <v xml:space="preserve">bh </v>
      </c>
      <c r="H1743" s="943" t="s">
        <v>817</v>
      </c>
      <c r="I1743" s="669" t="s">
        <v>818</v>
      </c>
      <c r="J1743" s="436">
        <f>VLOOKUP(B1743,'[5] RAB LAMA'!$B$9:$E$5553,4,FALSE)</f>
        <v>72384.732090000005</v>
      </c>
      <c r="K1743" s="436">
        <f t="shared" si="365"/>
        <v>434308.39254000003</v>
      </c>
      <c r="L1743" s="437">
        <f t="shared" si="366"/>
        <v>1.1365721469334083E-3</v>
      </c>
      <c r="M1743" s="894"/>
      <c r="N1743" s="894">
        <f t="shared" si="367"/>
        <v>0</v>
      </c>
      <c r="O1743" s="894"/>
      <c r="P1743" s="894">
        <f t="shared" si="368"/>
        <v>0</v>
      </c>
      <c r="Q1743" s="894"/>
      <c r="R1743" s="894">
        <f t="shared" si="369"/>
        <v>0</v>
      </c>
      <c r="S1743" s="895"/>
      <c r="T1743" s="359">
        <f>'[16]LAP MINGGUAN'!R1743</f>
        <v>0</v>
      </c>
      <c r="U1743" s="359">
        <f t="shared" si="344"/>
        <v>0</v>
      </c>
      <c r="V1743" s="429">
        <f>'[8]RAB '!H1719</f>
        <v>883942.27185000014</v>
      </c>
      <c r="W1743" s="429">
        <f t="shared" si="343"/>
        <v>-449633.87931000011</v>
      </c>
    </row>
    <row r="1744" spans="1:23" s="342" customFormat="1" ht="34.5" customHeight="1" x14ac:dyDescent="0.25">
      <c r="A1744" s="939" t="s">
        <v>25</v>
      </c>
      <c r="B1744" s="940" t="s">
        <v>825</v>
      </c>
      <c r="C1744" s="941"/>
      <c r="D1744" s="941"/>
      <c r="E1744" s="942"/>
      <c r="F1744" s="943">
        <v>22.32</v>
      </c>
      <c r="G1744" s="903" t="str">
        <f>IF(ISBLANK(H1744),"",IF(H1744="BN",VLOOKUP(B1744,'[4]V. BAHAN'!$B$8:$E$14999,3,FALSE),IFERROR(VLOOKUP(H1744,'[4]III. DAFTAR AHS'!$B$7:$H$14999,5,FALSE),"ls")))</f>
        <v>m1</v>
      </c>
      <c r="H1744" s="943" t="s">
        <v>365</v>
      </c>
      <c r="I1744" s="669" t="s">
        <v>366</v>
      </c>
      <c r="J1744" s="436">
        <f>VLOOKUP(B1744,'[5] RAB LAMA'!$B$9:$E$5553,4,FALSE)</f>
        <v>1750</v>
      </c>
      <c r="K1744" s="436">
        <f t="shared" si="365"/>
        <v>39060</v>
      </c>
      <c r="L1744" s="437">
        <f t="shared" si="366"/>
        <v>1.0221885835450479E-4</v>
      </c>
      <c r="M1744" s="894"/>
      <c r="N1744" s="894">
        <f t="shared" si="367"/>
        <v>0</v>
      </c>
      <c r="O1744" s="894"/>
      <c r="P1744" s="894">
        <f t="shared" si="368"/>
        <v>0</v>
      </c>
      <c r="Q1744" s="894"/>
      <c r="R1744" s="894">
        <f t="shared" si="369"/>
        <v>0</v>
      </c>
      <c r="S1744" s="895"/>
      <c r="T1744" s="359">
        <f>'[16]LAP MINGGUAN'!R1744</f>
        <v>0</v>
      </c>
      <c r="U1744" s="359">
        <f t="shared" si="344"/>
        <v>0</v>
      </c>
      <c r="V1744" s="429">
        <f>'[8]RAB '!H1720</f>
        <v>434308.39254000003</v>
      </c>
      <c r="W1744" s="429">
        <f t="shared" si="343"/>
        <v>-395248.39254000003</v>
      </c>
    </row>
    <row r="1745" spans="1:391" s="342" customFormat="1" ht="34.5" customHeight="1" x14ac:dyDescent="0.25">
      <c r="A1745" s="939"/>
      <c r="B1745" s="951"/>
      <c r="C1745" s="900"/>
      <c r="D1745" s="900"/>
      <c r="E1745" s="952"/>
      <c r="F1745" s="943"/>
      <c r="G1745" s="943" t="str">
        <f>IF(ISBLANK(H1745),"",IF(H1745="BN",VLOOKUP(B1745,'[4]V. BAHAN'!$B$8:$E$1099,3,FALSE),IFERROR(VLOOKUP(H1745,'[4]III. DAFTAR AHS'!$B$7:$H$872,5,FALSE),"ls")))</f>
        <v/>
      </c>
      <c r="H1745" s="943"/>
      <c r="I1745" s="943" t="s">
        <v>243</v>
      </c>
      <c r="J1745" s="948"/>
      <c r="K1745" s="948"/>
      <c r="L1745" s="437"/>
      <c r="M1745" s="894"/>
      <c r="N1745" s="894"/>
      <c r="O1745" s="894"/>
      <c r="P1745" s="894"/>
      <c r="Q1745" s="894"/>
      <c r="R1745" s="894"/>
      <c r="S1745" s="895"/>
      <c r="T1745" s="359">
        <f>'[16]LAP MINGGUAN'!R1745</f>
        <v>0</v>
      </c>
      <c r="U1745" s="359">
        <f t="shared" si="344"/>
        <v>0</v>
      </c>
      <c r="V1745" s="429">
        <f>'[8]RAB '!H1721</f>
        <v>39060</v>
      </c>
      <c r="W1745" s="429">
        <f t="shared" si="343"/>
        <v>-39060</v>
      </c>
    </row>
    <row r="1746" spans="1:391" s="353" customFormat="1" ht="34.5" customHeight="1" x14ac:dyDescent="0.25">
      <c r="A1746" s="944">
        <f>+A1738+1</f>
        <v>8</v>
      </c>
      <c r="B1746" s="945" t="s">
        <v>897</v>
      </c>
      <c r="C1746" s="946"/>
      <c r="D1746" s="946"/>
      <c r="E1746" s="947"/>
      <c r="F1746" s="943"/>
      <c r="G1746" s="943" t="str">
        <f>IF(ISBLANK(H1746),"",IF(H1746="BN",VLOOKUP(B1746,'[4]V. BAHAN'!$B$8:$E$1099,3,FALSE),IFERROR(VLOOKUP(H1746,'[4]III. DAFTAR AHS'!$B$7:$H$872,5,FALSE),"ls")))</f>
        <v/>
      </c>
      <c r="H1746" s="943"/>
      <c r="I1746" s="943" t="s">
        <v>243</v>
      </c>
      <c r="J1746" s="935"/>
      <c r="K1746" s="948"/>
      <c r="L1746" s="437"/>
      <c r="M1746" s="949"/>
      <c r="N1746" s="949"/>
      <c r="O1746" s="949"/>
      <c r="P1746" s="949"/>
      <c r="Q1746" s="949"/>
      <c r="R1746" s="949"/>
      <c r="S1746" s="950"/>
      <c r="T1746" s="359">
        <f>'[16]LAP MINGGUAN'!R1746</f>
        <v>0</v>
      </c>
      <c r="U1746" s="359">
        <f t="shared" si="344"/>
        <v>0</v>
      </c>
      <c r="V1746" s="429">
        <f>'[8]RAB '!H1722</f>
        <v>0</v>
      </c>
      <c r="W1746" s="429">
        <f t="shared" si="343"/>
        <v>0</v>
      </c>
    </row>
    <row r="1747" spans="1:391" s="342" customFormat="1" ht="34.5" customHeight="1" x14ac:dyDescent="0.25">
      <c r="A1747" s="939" t="s">
        <v>25</v>
      </c>
      <c r="B1747" s="940" t="s">
        <v>776</v>
      </c>
      <c r="C1747" s="941"/>
      <c r="D1747" s="941"/>
      <c r="E1747" s="942"/>
      <c r="F1747" s="943">
        <v>4.8866666666666667</v>
      </c>
      <c r="G1747" s="903" t="str">
        <f>IF(ISBLANK(H1747),"",IF(H1747="BN",VLOOKUP(B1747,'[4]V. BAHAN'!$B$8:$E$14999,3,FALSE),IFERROR(VLOOKUP(H1747,'[4]III. DAFTAR AHS'!$B$7:$H$14999,5,FALSE),"ls")))</f>
        <v xml:space="preserve">m' </v>
      </c>
      <c r="H1747" s="943" t="s">
        <v>777</v>
      </c>
      <c r="I1747" s="669" t="s">
        <v>778</v>
      </c>
      <c r="J1747" s="436">
        <f>VLOOKUP(B1747,'[5] RAB LAMA'!$B$9:$E$5553,4,FALSE)</f>
        <v>123617.19941264046</v>
      </c>
      <c r="K1747" s="436">
        <f t="shared" ref="K1747:K1752" si="370">J1747*F1747</f>
        <v>604076.04779643635</v>
      </c>
      <c r="L1747" s="437">
        <f t="shared" ref="L1747:L1752" si="371">K1747/$K$4349*100</f>
        <v>1.5808490518446749E-3</v>
      </c>
      <c r="M1747" s="894"/>
      <c r="N1747" s="894">
        <f t="shared" ref="N1747:N1752" si="372">L1747*M1747/100</f>
        <v>0</v>
      </c>
      <c r="O1747" s="894"/>
      <c r="P1747" s="894">
        <f t="shared" ref="P1747:P1752" si="373">L1747*O1747/100</f>
        <v>0</v>
      </c>
      <c r="Q1747" s="894"/>
      <c r="R1747" s="894">
        <f t="shared" ref="R1747:R1752" si="374">L1747*Q1747/100</f>
        <v>0</v>
      </c>
      <c r="S1747" s="895"/>
      <c r="T1747" s="359">
        <f>'[16]LAP MINGGUAN'!R1747</f>
        <v>0</v>
      </c>
      <c r="U1747" s="359">
        <f t="shared" si="344"/>
        <v>0</v>
      </c>
      <c r="V1747" s="429">
        <f>'[8]RAB '!H1723</f>
        <v>0</v>
      </c>
      <c r="W1747" s="429">
        <f t="shared" si="343"/>
        <v>604076.04779643635</v>
      </c>
    </row>
    <row r="1748" spans="1:391" s="342" customFormat="1" ht="34.5" customHeight="1" x14ac:dyDescent="0.25">
      <c r="A1748" s="939" t="s">
        <v>25</v>
      </c>
      <c r="B1748" s="940" t="s">
        <v>877</v>
      </c>
      <c r="C1748" s="941"/>
      <c r="D1748" s="941"/>
      <c r="E1748" s="942"/>
      <c r="F1748" s="943">
        <v>4.8999999999999995</v>
      </c>
      <c r="G1748" s="903" t="str">
        <f>IF(ISBLANK(H1748),"",IF(H1748="BN",VLOOKUP(B1748,'[4]V. BAHAN'!$B$8:$E$14999,3,FALSE),IFERROR(VLOOKUP(H1748,'[4]III. DAFTAR AHS'!$B$7:$H$14999,5,FALSE),"ls")))</f>
        <v xml:space="preserve">m' </v>
      </c>
      <c r="H1748" s="943" t="s">
        <v>799</v>
      </c>
      <c r="I1748" s="669" t="s">
        <v>427</v>
      </c>
      <c r="J1748" s="436">
        <f>VLOOKUP(B1748,'[5] RAB LAMA'!$B$9:$E$5553,4,FALSE)</f>
        <v>85104.107101035013</v>
      </c>
      <c r="K1748" s="436">
        <f t="shared" si="370"/>
        <v>417010.12479507155</v>
      </c>
      <c r="L1748" s="437">
        <f t="shared" si="371"/>
        <v>1.0913030946958981E-3</v>
      </c>
      <c r="M1748" s="894"/>
      <c r="N1748" s="894">
        <f t="shared" si="372"/>
        <v>0</v>
      </c>
      <c r="O1748" s="894"/>
      <c r="P1748" s="894">
        <f t="shared" si="373"/>
        <v>0</v>
      </c>
      <c r="Q1748" s="894"/>
      <c r="R1748" s="894">
        <f t="shared" si="374"/>
        <v>0</v>
      </c>
      <c r="S1748" s="895"/>
      <c r="T1748" s="359">
        <f>'[16]LAP MINGGUAN'!R1748</f>
        <v>0</v>
      </c>
      <c r="U1748" s="359">
        <f t="shared" si="344"/>
        <v>0</v>
      </c>
      <c r="V1748" s="429">
        <f>'[8]RAB '!H1724</f>
        <v>604076.04779643635</v>
      </c>
      <c r="W1748" s="429">
        <f t="shared" si="343"/>
        <v>-187065.9230013648</v>
      </c>
    </row>
    <row r="1749" spans="1:391" s="342" customFormat="1" ht="34.5" customHeight="1" x14ac:dyDescent="0.25">
      <c r="A1749" s="939" t="s">
        <v>25</v>
      </c>
      <c r="B1749" s="940" t="s">
        <v>810</v>
      </c>
      <c r="C1749" s="941"/>
      <c r="D1749" s="941"/>
      <c r="E1749" s="942"/>
      <c r="F1749" s="943">
        <v>0.54</v>
      </c>
      <c r="G1749" s="903" t="str">
        <f>IF(ISBLANK(H1749),"",IF(H1749="BN",VLOOKUP(B1749,'[4]V. BAHAN'!$B$8:$E$14999,3,FALSE),IFERROR(VLOOKUP(H1749,'[4]III. DAFTAR AHS'!$B$7:$H$14999,5,FALSE),"ls")))</f>
        <v xml:space="preserve">m2 </v>
      </c>
      <c r="H1749" s="943" t="s">
        <v>811</v>
      </c>
      <c r="I1749" s="669" t="s">
        <v>812</v>
      </c>
      <c r="J1749" s="436">
        <f>VLOOKUP(B1749,'[5] RAB LAMA'!$B$9:$E$5553,4,FALSE)</f>
        <v>133287.953668375</v>
      </c>
      <c r="K1749" s="436">
        <f t="shared" si="370"/>
        <v>71975.494980922507</v>
      </c>
      <c r="L1749" s="437">
        <f t="shared" si="371"/>
        <v>1.8835772981183531E-4</v>
      </c>
      <c r="M1749" s="894"/>
      <c r="N1749" s="894">
        <f t="shared" si="372"/>
        <v>0</v>
      </c>
      <c r="O1749" s="894"/>
      <c r="P1749" s="894">
        <f t="shared" si="373"/>
        <v>0</v>
      </c>
      <c r="Q1749" s="894"/>
      <c r="R1749" s="894">
        <f t="shared" si="374"/>
        <v>0</v>
      </c>
      <c r="S1749" s="895"/>
      <c r="T1749" s="359">
        <f>'[16]LAP MINGGUAN'!R1749</f>
        <v>0</v>
      </c>
      <c r="U1749" s="359">
        <f t="shared" si="344"/>
        <v>0</v>
      </c>
      <c r="V1749" s="429">
        <f>'[8]RAB '!H1725</f>
        <v>417010.12479507155</v>
      </c>
      <c r="W1749" s="429">
        <f t="shared" si="343"/>
        <v>-345034.62981414906</v>
      </c>
    </row>
    <row r="1750" spans="1:391" s="342" customFormat="1" ht="34.5" customHeight="1" x14ac:dyDescent="0.25">
      <c r="A1750" s="939" t="s">
        <v>25</v>
      </c>
      <c r="B1750" s="940" t="s">
        <v>878</v>
      </c>
      <c r="C1750" s="941"/>
      <c r="D1750" s="941"/>
      <c r="E1750" s="942"/>
      <c r="F1750" s="943">
        <v>2</v>
      </c>
      <c r="G1750" s="903" t="str">
        <f>IF(ISBLANK(H1750),"",IF(H1750="BN",VLOOKUP(B1750,'[4]V. BAHAN'!$B$8:$E$14999,3,FALSE),IFERROR(VLOOKUP(H1750,'[4]III. DAFTAR AHS'!$B$7:$H$14999,5,FALSE),"ls")))</f>
        <v xml:space="preserve">psg </v>
      </c>
      <c r="H1750" s="943" t="s">
        <v>879</v>
      </c>
      <c r="I1750" s="669" t="s">
        <v>815</v>
      </c>
      <c r="J1750" s="436">
        <f>VLOOKUP(B1750,'[5] RAB LAMA'!$B$9:$E$5553,4,FALSE)</f>
        <v>133736.87486499999</v>
      </c>
      <c r="K1750" s="436">
        <f t="shared" si="370"/>
        <v>267473.74972999998</v>
      </c>
      <c r="L1750" s="437">
        <f t="shared" si="371"/>
        <v>6.9997084836659329E-4</v>
      </c>
      <c r="M1750" s="894"/>
      <c r="N1750" s="894">
        <f t="shared" si="372"/>
        <v>0</v>
      </c>
      <c r="O1750" s="894"/>
      <c r="P1750" s="894">
        <f t="shared" si="373"/>
        <v>0</v>
      </c>
      <c r="Q1750" s="894"/>
      <c r="R1750" s="894">
        <f t="shared" si="374"/>
        <v>0</v>
      </c>
      <c r="S1750" s="895"/>
      <c r="T1750" s="359">
        <f>'[16]LAP MINGGUAN'!R1750</f>
        <v>0</v>
      </c>
      <c r="U1750" s="359">
        <f t="shared" si="344"/>
        <v>0</v>
      </c>
      <c r="V1750" s="429">
        <f>'[8]RAB '!H1726</f>
        <v>71975.494980922507</v>
      </c>
      <c r="W1750" s="429">
        <f t="shared" si="343"/>
        <v>195498.25474907749</v>
      </c>
    </row>
    <row r="1751" spans="1:391" s="342" customFormat="1" ht="34.5" customHeight="1" x14ac:dyDescent="0.25">
      <c r="A1751" s="939" t="s">
        <v>25</v>
      </c>
      <c r="B1751" s="940" t="s">
        <v>816</v>
      </c>
      <c r="C1751" s="941"/>
      <c r="D1751" s="941"/>
      <c r="E1751" s="942"/>
      <c r="F1751" s="943">
        <v>2</v>
      </c>
      <c r="G1751" s="903" t="str">
        <f>IF(ISBLANK(H1751),"",IF(H1751="BN",VLOOKUP(B1751,'[4]V. BAHAN'!$B$8:$E$14999,3,FALSE),IFERROR(VLOOKUP(H1751,'[4]III. DAFTAR AHS'!$B$7:$H$14999,5,FALSE),"ls")))</f>
        <v xml:space="preserve">bh </v>
      </c>
      <c r="H1751" s="943" t="s">
        <v>817</v>
      </c>
      <c r="I1751" s="669" t="s">
        <v>818</v>
      </c>
      <c r="J1751" s="436">
        <f>VLOOKUP(B1751,'[5] RAB LAMA'!$B$9:$E$5553,4,FALSE)</f>
        <v>72384.732090000005</v>
      </c>
      <c r="K1751" s="436">
        <f t="shared" si="370"/>
        <v>144769.46418000001</v>
      </c>
      <c r="L1751" s="437">
        <f t="shared" si="371"/>
        <v>3.7885738231113606E-4</v>
      </c>
      <c r="M1751" s="894"/>
      <c r="N1751" s="894">
        <f t="shared" si="372"/>
        <v>0</v>
      </c>
      <c r="O1751" s="894"/>
      <c r="P1751" s="894">
        <f t="shared" si="373"/>
        <v>0</v>
      </c>
      <c r="Q1751" s="894"/>
      <c r="R1751" s="894">
        <f t="shared" si="374"/>
        <v>0</v>
      </c>
      <c r="S1751" s="895"/>
      <c r="T1751" s="359">
        <f>'[16]LAP MINGGUAN'!R1751</f>
        <v>0</v>
      </c>
      <c r="U1751" s="359">
        <f t="shared" si="344"/>
        <v>0</v>
      </c>
      <c r="V1751" s="429">
        <f>'[8]RAB '!H1727</f>
        <v>267473.74972999998</v>
      </c>
      <c r="W1751" s="429">
        <f t="shared" si="343"/>
        <v>-122704.28554999997</v>
      </c>
    </row>
    <row r="1752" spans="1:391" s="342" customFormat="1" ht="34.5" customHeight="1" x14ac:dyDescent="0.25">
      <c r="A1752" s="939" t="s">
        <v>25</v>
      </c>
      <c r="B1752" s="940" t="s">
        <v>825</v>
      </c>
      <c r="C1752" s="941"/>
      <c r="D1752" s="941"/>
      <c r="E1752" s="942"/>
      <c r="F1752" s="943">
        <v>4.8999999999999995</v>
      </c>
      <c r="G1752" s="903" t="str">
        <f>IF(ISBLANK(H1752),"",IF(H1752="BN",VLOOKUP(B1752,'[4]V. BAHAN'!$B$8:$E$14999,3,FALSE),IFERROR(VLOOKUP(H1752,'[4]III. DAFTAR AHS'!$B$7:$H$14999,5,FALSE),"ls")))</f>
        <v>m1</v>
      </c>
      <c r="H1752" s="943" t="s">
        <v>365</v>
      </c>
      <c r="I1752" s="669" t="s">
        <v>366</v>
      </c>
      <c r="J1752" s="436">
        <f>VLOOKUP(B1752,'[5] RAB LAMA'!$B$9:$E$5553,4,FALSE)</f>
        <v>1750</v>
      </c>
      <c r="K1752" s="436">
        <f t="shared" si="370"/>
        <v>8574.9999999999982</v>
      </c>
      <c r="L1752" s="437">
        <f t="shared" si="371"/>
        <v>2.2440519979259559E-5</v>
      </c>
      <c r="M1752" s="894"/>
      <c r="N1752" s="894">
        <f t="shared" si="372"/>
        <v>0</v>
      </c>
      <c r="O1752" s="894"/>
      <c r="P1752" s="894">
        <f t="shared" si="373"/>
        <v>0</v>
      </c>
      <c r="Q1752" s="894"/>
      <c r="R1752" s="894">
        <f t="shared" si="374"/>
        <v>0</v>
      </c>
      <c r="S1752" s="895"/>
      <c r="T1752" s="359">
        <f>'[16]LAP MINGGUAN'!R1752</f>
        <v>0</v>
      </c>
      <c r="U1752" s="359">
        <f t="shared" si="344"/>
        <v>0</v>
      </c>
      <c r="V1752" s="429">
        <f>'[8]RAB '!H1728</f>
        <v>144769.46418000001</v>
      </c>
      <c r="W1752" s="429">
        <f t="shared" si="343"/>
        <v>-136194.46418000001</v>
      </c>
    </row>
    <row r="1753" spans="1:391" s="342" customFormat="1" ht="34.5" customHeight="1" thickBot="1" x14ac:dyDescent="0.3">
      <c r="A1753" s="959"/>
      <c r="B1753" s="960"/>
      <c r="C1753" s="907"/>
      <c r="D1753" s="907"/>
      <c r="E1753" s="961"/>
      <c r="F1753" s="962"/>
      <c r="G1753" s="962" t="str">
        <f>IF(ISBLANK(H1753),"",IF(H1753="BN",VLOOKUP(B1753,'[4]V. BAHAN'!$B$8:$E$1099,3,FALSE),IFERROR(VLOOKUP(H1753,'[4]III. DAFTAR AHS'!$B$7:$H$872,5,FALSE),"ls")))</f>
        <v/>
      </c>
      <c r="H1753" s="962"/>
      <c r="I1753" s="962" t="s">
        <v>243</v>
      </c>
      <c r="J1753" s="963"/>
      <c r="K1753" s="963"/>
      <c r="L1753" s="460"/>
      <c r="M1753" s="964"/>
      <c r="N1753" s="964"/>
      <c r="O1753" s="964"/>
      <c r="P1753" s="964"/>
      <c r="Q1753" s="964"/>
      <c r="R1753" s="964"/>
      <c r="S1753" s="965"/>
      <c r="T1753" s="359">
        <f>'[16]LAP MINGGUAN'!R1753</f>
        <v>0</v>
      </c>
      <c r="U1753" s="359">
        <f t="shared" si="344"/>
        <v>0</v>
      </c>
      <c r="V1753" s="429">
        <f>'[8]RAB '!H1729</f>
        <v>8574.9999999999982</v>
      </c>
      <c r="W1753" s="429">
        <f t="shared" si="343"/>
        <v>-8574.9999999999982</v>
      </c>
    </row>
    <row r="1754" spans="1:391" s="654" customFormat="1" ht="34.5" customHeight="1" thickBot="1" x14ac:dyDescent="0.3">
      <c r="A1754" s="981"/>
      <c r="B1754" s="982" t="s">
        <v>122</v>
      </c>
      <c r="C1754" s="982"/>
      <c r="D1754" s="982"/>
      <c r="E1754" s="982"/>
      <c r="F1754" s="651"/>
      <c r="G1754" s="651" t="str">
        <f>IF(ISBLANK(H1754),"",IF(H1754="BN",VLOOKUP(B1754,'[4]V. BAHAN'!$B$8:$E$1099,3,FALSE),IFERROR(VLOOKUP(H1754,'[4]III. DAFTAR AHS'!$B$7:$H$872,5,FALSE),"ls")))</f>
        <v/>
      </c>
      <c r="H1754" s="651"/>
      <c r="I1754" s="651" t="s">
        <v>243</v>
      </c>
      <c r="J1754" s="550"/>
      <c r="K1754" s="550"/>
      <c r="L1754" s="624"/>
      <c r="M1754" s="652"/>
      <c r="N1754" s="652"/>
      <c r="O1754" s="652"/>
      <c r="P1754" s="652"/>
      <c r="Q1754" s="652"/>
      <c r="R1754" s="652"/>
      <c r="S1754" s="653"/>
      <c r="T1754" s="359">
        <f>'[16]LAP MINGGUAN'!R1754</f>
        <v>0</v>
      </c>
      <c r="U1754" s="359">
        <f t="shared" si="344"/>
        <v>0</v>
      </c>
      <c r="V1754" s="429">
        <f>'[8]RAB '!H1730</f>
        <v>0</v>
      </c>
      <c r="W1754" s="429">
        <f t="shared" si="343"/>
        <v>0</v>
      </c>
      <c r="X1754" s="350"/>
      <c r="Y1754" s="350"/>
      <c r="Z1754" s="350"/>
      <c r="AA1754" s="350"/>
      <c r="AB1754" s="350"/>
      <c r="AC1754" s="350"/>
      <c r="AD1754" s="350"/>
      <c r="AE1754" s="350"/>
      <c r="AF1754" s="350"/>
      <c r="AG1754" s="350"/>
      <c r="AH1754" s="350"/>
      <c r="AI1754" s="350"/>
      <c r="AJ1754" s="350"/>
      <c r="AK1754" s="350"/>
      <c r="AL1754" s="350"/>
      <c r="AM1754" s="350"/>
      <c r="AN1754" s="350"/>
      <c r="AO1754" s="350"/>
      <c r="AP1754" s="350"/>
      <c r="AQ1754" s="350"/>
      <c r="AR1754" s="350"/>
      <c r="AS1754" s="350"/>
      <c r="AT1754" s="350"/>
      <c r="AU1754" s="350"/>
      <c r="AV1754" s="350"/>
      <c r="AW1754" s="350"/>
      <c r="AX1754" s="350"/>
      <c r="AY1754" s="350"/>
      <c r="AZ1754" s="350"/>
      <c r="BA1754" s="350"/>
      <c r="BB1754" s="350"/>
      <c r="BC1754" s="350"/>
      <c r="BD1754" s="350"/>
      <c r="BE1754" s="350"/>
      <c r="BF1754" s="350"/>
      <c r="BG1754" s="350"/>
      <c r="BH1754" s="350"/>
      <c r="BI1754" s="350"/>
      <c r="BJ1754" s="350"/>
      <c r="BK1754" s="350"/>
      <c r="BL1754" s="350"/>
      <c r="BM1754" s="350"/>
      <c r="BN1754" s="350"/>
      <c r="BO1754" s="350"/>
      <c r="BP1754" s="350"/>
      <c r="BQ1754" s="350"/>
      <c r="BR1754" s="350"/>
      <c r="BS1754" s="350"/>
      <c r="BT1754" s="350"/>
      <c r="BU1754" s="350"/>
      <c r="BV1754" s="350"/>
      <c r="BW1754" s="350"/>
      <c r="BX1754" s="350"/>
      <c r="BY1754" s="350"/>
      <c r="BZ1754" s="350"/>
      <c r="CA1754" s="350"/>
      <c r="CB1754" s="350"/>
      <c r="CC1754" s="350"/>
      <c r="CD1754" s="350"/>
      <c r="CE1754" s="350"/>
      <c r="CF1754" s="350"/>
      <c r="CG1754" s="350"/>
      <c r="CH1754" s="350"/>
      <c r="CI1754" s="350"/>
      <c r="CJ1754" s="350"/>
      <c r="CK1754" s="350"/>
      <c r="CL1754" s="350"/>
      <c r="CM1754" s="350"/>
      <c r="CN1754" s="350"/>
      <c r="CO1754" s="350"/>
      <c r="CP1754" s="350"/>
      <c r="CQ1754" s="350"/>
      <c r="CR1754" s="350"/>
      <c r="CS1754" s="350"/>
      <c r="CT1754" s="350"/>
      <c r="CU1754" s="350"/>
      <c r="CV1754" s="350"/>
      <c r="CW1754" s="350"/>
      <c r="CX1754" s="350"/>
      <c r="CY1754" s="350"/>
      <c r="CZ1754" s="350"/>
      <c r="DA1754" s="350"/>
      <c r="DB1754" s="350"/>
      <c r="DC1754" s="350"/>
      <c r="DD1754" s="350"/>
      <c r="DE1754" s="350"/>
      <c r="DF1754" s="350"/>
      <c r="DG1754" s="350"/>
      <c r="DH1754" s="350"/>
      <c r="DI1754" s="350"/>
      <c r="DJ1754" s="350"/>
      <c r="DK1754" s="350"/>
      <c r="DL1754" s="350"/>
      <c r="DM1754" s="350"/>
      <c r="DN1754" s="350"/>
      <c r="DO1754" s="350"/>
      <c r="DP1754" s="350"/>
      <c r="DQ1754" s="350"/>
      <c r="DR1754" s="350"/>
      <c r="DS1754" s="350"/>
      <c r="DT1754" s="350"/>
      <c r="DU1754" s="350"/>
      <c r="DV1754" s="350"/>
      <c r="DW1754" s="350"/>
      <c r="DX1754" s="350"/>
      <c r="DY1754" s="350"/>
      <c r="DZ1754" s="350"/>
      <c r="EA1754" s="350"/>
      <c r="EB1754" s="350"/>
      <c r="EC1754" s="350"/>
      <c r="ED1754" s="350"/>
      <c r="EE1754" s="350"/>
      <c r="EF1754" s="350"/>
      <c r="EG1754" s="350"/>
      <c r="EH1754" s="350"/>
      <c r="EI1754" s="350"/>
      <c r="EJ1754" s="350"/>
      <c r="EK1754" s="350"/>
      <c r="EL1754" s="350"/>
      <c r="EM1754" s="350"/>
      <c r="EN1754" s="350"/>
      <c r="EO1754" s="350"/>
      <c r="EP1754" s="350"/>
      <c r="EQ1754" s="350"/>
      <c r="ER1754" s="350"/>
      <c r="ES1754" s="350"/>
      <c r="ET1754" s="350"/>
      <c r="EU1754" s="350"/>
      <c r="EV1754" s="350"/>
      <c r="EW1754" s="350"/>
      <c r="EX1754" s="350"/>
      <c r="EY1754" s="350"/>
      <c r="EZ1754" s="350"/>
      <c r="FA1754" s="350"/>
      <c r="FB1754" s="350"/>
      <c r="FC1754" s="350"/>
      <c r="FD1754" s="350"/>
      <c r="FE1754" s="350"/>
      <c r="FF1754" s="350"/>
      <c r="FG1754" s="350"/>
      <c r="FH1754" s="350"/>
      <c r="FI1754" s="350"/>
      <c r="FJ1754" s="350"/>
      <c r="FK1754" s="350"/>
      <c r="FL1754" s="350"/>
      <c r="FM1754" s="350"/>
      <c r="FN1754" s="350"/>
      <c r="FO1754" s="350"/>
      <c r="FP1754" s="350"/>
      <c r="FQ1754" s="350"/>
      <c r="FR1754" s="350"/>
      <c r="FS1754" s="350"/>
      <c r="FT1754" s="350"/>
      <c r="FU1754" s="350"/>
      <c r="FV1754" s="350"/>
      <c r="FW1754" s="350"/>
      <c r="FX1754" s="350"/>
      <c r="FY1754" s="350"/>
      <c r="FZ1754" s="350"/>
      <c r="GA1754" s="350"/>
      <c r="GB1754" s="350"/>
      <c r="GC1754" s="350"/>
      <c r="GD1754" s="350"/>
      <c r="GE1754" s="350"/>
      <c r="GF1754" s="350"/>
      <c r="GG1754" s="350"/>
      <c r="GH1754" s="350"/>
      <c r="GI1754" s="350"/>
      <c r="GJ1754" s="350"/>
      <c r="GK1754" s="350"/>
      <c r="GL1754" s="350"/>
      <c r="GM1754" s="350"/>
      <c r="GN1754" s="350"/>
      <c r="GO1754" s="350"/>
      <c r="GP1754" s="350"/>
      <c r="GQ1754" s="350"/>
      <c r="GR1754" s="350"/>
      <c r="GS1754" s="350"/>
      <c r="GT1754" s="350"/>
      <c r="GU1754" s="350"/>
      <c r="GV1754" s="350"/>
      <c r="GW1754" s="350"/>
      <c r="GX1754" s="350"/>
      <c r="GY1754" s="350"/>
      <c r="GZ1754" s="350"/>
      <c r="HA1754" s="350"/>
      <c r="HB1754" s="350"/>
      <c r="HC1754" s="350"/>
      <c r="HD1754" s="350"/>
      <c r="HE1754" s="350"/>
      <c r="HF1754" s="350"/>
      <c r="HG1754" s="350"/>
      <c r="HH1754" s="350"/>
      <c r="HI1754" s="350"/>
      <c r="HJ1754" s="350"/>
      <c r="HK1754" s="350"/>
      <c r="HL1754" s="350"/>
      <c r="HM1754" s="350"/>
      <c r="HN1754" s="350"/>
      <c r="HO1754" s="350"/>
      <c r="HP1754" s="350"/>
      <c r="HQ1754" s="350"/>
      <c r="HR1754" s="350"/>
      <c r="HS1754" s="350"/>
      <c r="HT1754" s="350"/>
      <c r="HU1754" s="350"/>
      <c r="HV1754" s="350"/>
      <c r="HW1754" s="350"/>
      <c r="HX1754" s="350"/>
      <c r="HY1754" s="350"/>
      <c r="HZ1754" s="350"/>
      <c r="IA1754" s="350"/>
      <c r="IB1754" s="350"/>
      <c r="IC1754" s="350"/>
      <c r="ID1754" s="350"/>
      <c r="IE1754" s="350"/>
      <c r="IF1754" s="350"/>
      <c r="IG1754" s="350"/>
      <c r="IH1754" s="350"/>
      <c r="II1754" s="350"/>
      <c r="IJ1754" s="350"/>
      <c r="IK1754" s="350"/>
      <c r="IL1754" s="350"/>
      <c r="IM1754" s="350"/>
      <c r="IN1754" s="350"/>
      <c r="IO1754" s="350"/>
      <c r="IP1754" s="350"/>
      <c r="IQ1754" s="350"/>
      <c r="IR1754" s="350"/>
      <c r="IS1754" s="350"/>
      <c r="IT1754" s="350"/>
      <c r="IU1754" s="350"/>
      <c r="IV1754" s="350"/>
      <c r="IW1754" s="350"/>
      <c r="IX1754" s="350"/>
      <c r="IY1754" s="350"/>
      <c r="IZ1754" s="350"/>
      <c r="JA1754" s="350"/>
      <c r="JB1754" s="350"/>
      <c r="JC1754" s="350"/>
      <c r="JD1754" s="350"/>
      <c r="JE1754" s="350"/>
      <c r="JF1754" s="350"/>
      <c r="JG1754" s="350"/>
      <c r="JH1754" s="350"/>
      <c r="JI1754" s="350"/>
      <c r="JJ1754" s="350"/>
      <c r="JK1754" s="350"/>
      <c r="JL1754" s="350"/>
      <c r="JM1754" s="350"/>
      <c r="JN1754" s="350"/>
      <c r="JO1754" s="350"/>
      <c r="JP1754" s="350"/>
      <c r="JQ1754" s="350"/>
      <c r="JR1754" s="350"/>
      <c r="JS1754" s="350"/>
      <c r="JT1754" s="350"/>
      <c r="JU1754" s="350"/>
      <c r="JV1754" s="350"/>
      <c r="JW1754" s="350"/>
      <c r="JX1754" s="350"/>
      <c r="JY1754" s="350"/>
      <c r="JZ1754" s="350"/>
      <c r="KA1754" s="350"/>
      <c r="KB1754" s="350"/>
      <c r="KC1754" s="350"/>
      <c r="KD1754" s="350"/>
      <c r="KE1754" s="350"/>
      <c r="KF1754" s="350"/>
      <c r="KG1754" s="350"/>
      <c r="KH1754" s="350"/>
      <c r="KI1754" s="350"/>
      <c r="KJ1754" s="350"/>
      <c r="KK1754" s="350"/>
      <c r="KL1754" s="350"/>
      <c r="KM1754" s="350"/>
      <c r="KN1754" s="350"/>
      <c r="KO1754" s="350"/>
      <c r="KP1754" s="350"/>
      <c r="KQ1754" s="350"/>
      <c r="KR1754" s="350"/>
      <c r="KS1754" s="350"/>
      <c r="KT1754" s="350"/>
      <c r="KU1754" s="350"/>
      <c r="KV1754" s="350"/>
      <c r="KW1754" s="350"/>
      <c r="KX1754" s="350"/>
      <c r="KY1754" s="350"/>
      <c r="KZ1754" s="350"/>
      <c r="LA1754" s="350"/>
      <c r="LB1754" s="350"/>
      <c r="LC1754" s="350"/>
      <c r="LD1754" s="350"/>
      <c r="LE1754" s="350"/>
      <c r="LF1754" s="350"/>
      <c r="LG1754" s="350"/>
      <c r="LH1754" s="350"/>
      <c r="LI1754" s="350"/>
      <c r="LJ1754" s="350"/>
      <c r="LK1754" s="350"/>
      <c r="LL1754" s="350"/>
      <c r="LM1754" s="350"/>
      <c r="LN1754" s="350"/>
      <c r="LO1754" s="350"/>
      <c r="LP1754" s="350"/>
      <c r="LQ1754" s="350"/>
      <c r="LR1754" s="350"/>
      <c r="LS1754" s="350"/>
      <c r="LT1754" s="350"/>
      <c r="LU1754" s="350"/>
      <c r="LV1754" s="350"/>
      <c r="LW1754" s="350"/>
      <c r="LX1754" s="350"/>
      <c r="LY1754" s="350"/>
      <c r="LZ1754" s="350"/>
      <c r="MA1754" s="350"/>
      <c r="MB1754" s="350"/>
      <c r="MC1754" s="350"/>
      <c r="MD1754" s="350"/>
      <c r="ME1754" s="350"/>
      <c r="MF1754" s="350"/>
      <c r="MG1754" s="350"/>
      <c r="MH1754" s="350"/>
      <c r="MI1754" s="350"/>
      <c r="MJ1754" s="350"/>
      <c r="MK1754" s="350"/>
      <c r="ML1754" s="350"/>
      <c r="MM1754" s="350"/>
      <c r="MN1754" s="350"/>
      <c r="MO1754" s="350"/>
      <c r="MP1754" s="350"/>
      <c r="MQ1754" s="350"/>
      <c r="MR1754" s="350"/>
      <c r="MS1754" s="350"/>
      <c r="MT1754" s="350"/>
      <c r="MU1754" s="350"/>
      <c r="MV1754" s="350"/>
      <c r="MW1754" s="350"/>
      <c r="MX1754" s="350"/>
      <c r="MY1754" s="350"/>
      <c r="MZ1754" s="350"/>
      <c r="NA1754" s="350"/>
      <c r="NB1754" s="350"/>
      <c r="NC1754" s="350"/>
      <c r="ND1754" s="350"/>
      <c r="NE1754" s="350"/>
      <c r="NF1754" s="350"/>
      <c r="NG1754" s="350"/>
      <c r="NH1754" s="350"/>
      <c r="NI1754" s="350"/>
      <c r="NJ1754" s="350"/>
      <c r="NK1754" s="350"/>
      <c r="NL1754" s="350"/>
      <c r="NM1754" s="350"/>
      <c r="NN1754" s="350"/>
      <c r="NO1754" s="350"/>
      <c r="NP1754" s="350"/>
      <c r="NQ1754" s="350"/>
      <c r="NR1754" s="350"/>
      <c r="NS1754" s="350"/>
      <c r="NT1754" s="350"/>
      <c r="NU1754" s="350"/>
      <c r="NV1754" s="350"/>
      <c r="NW1754" s="350"/>
      <c r="NX1754" s="350"/>
      <c r="NY1754" s="350"/>
      <c r="NZ1754" s="350"/>
      <c r="OA1754" s="350"/>
    </row>
    <row r="1755" spans="1:391" s="353" customFormat="1" ht="34.5" customHeight="1" x14ac:dyDescent="0.25">
      <c r="A1755" s="931">
        <v>1</v>
      </c>
      <c r="B1755" s="966" t="s">
        <v>898</v>
      </c>
      <c r="C1755" s="917"/>
      <c r="D1755" s="917"/>
      <c r="E1755" s="933"/>
      <c r="F1755" s="620"/>
      <c r="G1755" s="620" t="str">
        <f>IF(ISBLANK(H1755),"",IF(H1755="BN",VLOOKUP(B1755,'[4]V. BAHAN'!$B$8:$E$1099,3,FALSE),IFERROR(VLOOKUP(H1755,'[4]III. DAFTAR AHS'!$B$7:$H$872,5,FALSE),"ls")))</f>
        <v/>
      </c>
      <c r="H1755" s="620"/>
      <c r="I1755" s="620" t="s">
        <v>243</v>
      </c>
      <c r="J1755" s="935"/>
      <c r="K1755" s="622"/>
      <c r="L1755" s="437"/>
      <c r="M1755" s="937"/>
      <c r="N1755" s="937"/>
      <c r="O1755" s="937"/>
      <c r="P1755" s="937"/>
      <c r="Q1755" s="937"/>
      <c r="R1755" s="937"/>
      <c r="S1755" s="938"/>
      <c r="T1755" s="359">
        <f>'[16]LAP MINGGUAN'!R1755</f>
        <v>0</v>
      </c>
      <c r="U1755" s="359">
        <f t="shared" si="344"/>
        <v>0</v>
      </c>
      <c r="V1755" s="429">
        <f>'[8]RAB '!H1731</f>
        <v>0</v>
      </c>
      <c r="W1755" s="429">
        <f t="shared" si="343"/>
        <v>0</v>
      </c>
    </row>
    <row r="1756" spans="1:391" s="342" customFormat="1" ht="34.5" customHeight="1" x14ac:dyDescent="0.25">
      <c r="A1756" s="939" t="s">
        <v>25</v>
      </c>
      <c r="B1756" s="940" t="s">
        <v>776</v>
      </c>
      <c r="C1756" s="941"/>
      <c r="D1756" s="941"/>
      <c r="E1756" s="942"/>
      <c r="F1756" s="943">
        <v>13.06</v>
      </c>
      <c r="G1756" s="903" t="str">
        <f>IF(ISBLANK(H1756),"",IF(H1756="BN",VLOOKUP(B1756,'[4]V. BAHAN'!$B$8:$E$14999,3,FALSE),IFERROR(VLOOKUP(H1756,'[4]III. DAFTAR AHS'!$B$7:$H$14999,5,FALSE),"ls")))</f>
        <v xml:space="preserve">m' </v>
      </c>
      <c r="H1756" s="943" t="s">
        <v>777</v>
      </c>
      <c r="I1756" s="669" t="s">
        <v>778</v>
      </c>
      <c r="J1756" s="436">
        <f>VLOOKUP(B1756,'[5] RAB LAMA'!$B$9:$E$5553,4,FALSE)</f>
        <v>123617.19941264046</v>
      </c>
      <c r="K1756" s="436">
        <f t="shared" ref="K1756:K1763" si="375">J1756*F1756</f>
        <v>1614440.6243290845</v>
      </c>
      <c r="L1756" s="437">
        <f t="shared" ref="L1756:L1763" si="376">K1756/$K$4349*100</f>
        <v>4.2249431003597787E-3</v>
      </c>
      <c r="M1756" s="894"/>
      <c r="N1756" s="894">
        <f t="shared" ref="N1756:N1763" si="377">L1756*M1756/100</f>
        <v>0</v>
      </c>
      <c r="O1756" s="894"/>
      <c r="P1756" s="894">
        <f t="shared" ref="P1756:P1763" si="378">L1756*O1756/100</f>
        <v>0</v>
      </c>
      <c r="Q1756" s="894"/>
      <c r="R1756" s="894">
        <f t="shared" ref="R1756:R1763" si="379">L1756*Q1756/100</f>
        <v>0</v>
      </c>
      <c r="S1756" s="895"/>
      <c r="T1756" s="359">
        <f>'[16]LAP MINGGUAN'!R1756</f>
        <v>0</v>
      </c>
      <c r="U1756" s="359">
        <f t="shared" si="344"/>
        <v>0</v>
      </c>
      <c r="V1756" s="429">
        <f>'[8]RAB '!H1732</f>
        <v>0</v>
      </c>
      <c r="W1756" s="429">
        <f t="shared" si="343"/>
        <v>1614440.6243290845</v>
      </c>
    </row>
    <row r="1757" spans="1:391" s="342" customFormat="1" ht="34.5" customHeight="1" x14ac:dyDescent="0.25">
      <c r="A1757" s="939" t="s">
        <v>25</v>
      </c>
      <c r="B1757" s="940" t="s">
        <v>887</v>
      </c>
      <c r="C1757" s="941"/>
      <c r="D1757" s="941"/>
      <c r="E1757" s="942"/>
      <c r="F1757" s="943">
        <v>11.42</v>
      </c>
      <c r="G1757" s="903" t="str">
        <f>IF(ISBLANK(H1757),"",IF(H1757="BN",VLOOKUP(B1757,'[4]V. BAHAN'!$B$8:$E$14999,3,FALSE),IFERROR(VLOOKUP(H1757,'[4]III. DAFTAR AHS'!$B$7:$H$14999,5,FALSE),"ls")))</f>
        <v xml:space="preserve">m' </v>
      </c>
      <c r="H1757" s="943" t="s">
        <v>888</v>
      </c>
      <c r="I1757" s="669" t="s">
        <v>427</v>
      </c>
      <c r="J1757" s="436">
        <f>VLOOKUP(B1757,'[5] RAB LAMA'!$B$9:$E$5553,4,FALSE)</f>
        <v>123479.96353520795</v>
      </c>
      <c r="K1757" s="436">
        <f t="shared" si="375"/>
        <v>1410141.1835720749</v>
      </c>
      <c r="L1757" s="437">
        <f t="shared" si="376"/>
        <v>3.6902975397697813E-3</v>
      </c>
      <c r="M1757" s="894"/>
      <c r="N1757" s="894">
        <f t="shared" si="377"/>
        <v>0</v>
      </c>
      <c r="O1757" s="894"/>
      <c r="P1757" s="894">
        <f t="shared" si="378"/>
        <v>0</v>
      </c>
      <c r="Q1757" s="894"/>
      <c r="R1757" s="894">
        <f t="shared" si="379"/>
        <v>0</v>
      </c>
      <c r="S1757" s="895"/>
      <c r="T1757" s="359">
        <f>'[16]LAP MINGGUAN'!R1757</f>
        <v>0</v>
      </c>
      <c r="U1757" s="359">
        <f t="shared" si="344"/>
        <v>0</v>
      </c>
      <c r="V1757" s="429">
        <f>'[8]RAB '!H1733</f>
        <v>1614440.6243290845</v>
      </c>
      <c r="W1757" s="429">
        <f t="shared" si="343"/>
        <v>-204299.44075700967</v>
      </c>
    </row>
    <row r="1758" spans="1:391" s="342" customFormat="1" ht="34.5" customHeight="1" x14ac:dyDescent="0.25">
      <c r="A1758" s="939" t="s">
        <v>25</v>
      </c>
      <c r="B1758" s="940" t="s">
        <v>899</v>
      </c>
      <c r="C1758" s="941"/>
      <c r="D1758" s="941"/>
      <c r="E1758" s="942"/>
      <c r="F1758" s="943">
        <v>5.13</v>
      </c>
      <c r="G1758" s="903" t="str">
        <f>IF(ISBLANK(H1758),"",IF(H1758="BN",VLOOKUP(B1758,'[4]V. BAHAN'!$B$8:$E$14999,3,FALSE),IFERROR(VLOOKUP(H1758,'[4]III. DAFTAR AHS'!$B$7:$H$14999,5,FALSE),"ls")))</f>
        <v xml:space="preserve">m2 </v>
      </c>
      <c r="H1758" s="943" t="s">
        <v>786</v>
      </c>
      <c r="I1758" s="669" t="s">
        <v>787</v>
      </c>
      <c r="J1758" s="436">
        <f>VLOOKUP(B1758,'[5] RAB LAMA'!$B$9:$E$5553,4,FALSE)</f>
        <v>429712.72250500007</v>
      </c>
      <c r="K1758" s="436">
        <f t="shared" si="375"/>
        <v>2204426.2664506505</v>
      </c>
      <c r="L1758" s="437">
        <f t="shared" si="376"/>
        <v>5.7689179796023777E-3</v>
      </c>
      <c r="M1758" s="894"/>
      <c r="N1758" s="894">
        <f t="shared" si="377"/>
        <v>0</v>
      </c>
      <c r="O1758" s="894"/>
      <c r="P1758" s="894">
        <f t="shared" si="378"/>
        <v>0</v>
      </c>
      <c r="Q1758" s="894"/>
      <c r="R1758" s="894">
        <f t="shared" si="379"/>
        <v>0</v>
      </c>
      <c r="S1758" s="895"/>
      <c r="T1758" s="359">
        <f>'[16]LAP MINGGUAN'!R1758</f>
        <v>0</v>
      </c>
      <c r="U1758" s="359">
        <f t="shared" si="344"/>
        <v>0</v>
      </c>
      <c r="V1758" s="429">
        <f>'[8]RAB '!H1734</f>
        <v>1410141.1835720749</v>
      </c>
      <c r="W1758" s="429">
        <f t="shared" si="343"/>
        <v>794285.08287857566</v>
      </c>
    </row>
    <row r="1759" spans="1:391" s="342" customFormat="1" ht="34.5" customHeight="1" x14ac:dyDescent="0.25">
      <c r="A1759" s="939" t="s">
        <v>25</v>
      </c>
      <c r="B1759" s="940" t="s">
        <v>802</v>
      </c>
      <c r="C1759" s="941"/>
      <c r="D1759" s="941"/>
      <c r="E1759" s="942"/>
      <c r="F1759" s="943">
        <v>3</v>
      </c>
      <c r="G1759" s="903" t="str">
        <f>IF(ISBLANK(H1759),"",IF(H1759="BN",VLOOKUP(B1759,'[4]V. BAHAN'!$B$8:$E$14999,3,FALSE),IFERROR(VLOOKUP(H1759,'[4]III. DAFTAR AHS'!$B$7:$H$14999,5,FALSE),"ls")))</f>
        <v xml:space="preserve">psg </v>
      </c>
      <c r="H1759" s="943" t="s">
        <v>803</v>
      </c>
      <c r="I1759" s="669" t="s">
        <v>804</v>
      </c>
      <c r="J1759" s="436">
        <f>VLOOKUP(B1759,'[5] RAB LAMA'!$B$9:$E$5553,4,FALSE)</f>
        <v>72392.014419999992</v>
      </c>
      <c r="K1759" s="436">
        <f t="shared" si="375"/>
        <v>217176.04325999998</v>
      </c>
      <c r="L1759" s="437">
        <f t="shared" si="376"/>
        <v>5.6834324638980398E-4</v>
      </c>
      <c r="M1759" s="894"/>
      <c r="N1759" s="894">
        <f t="shared" si="377"/>
        <v>0</v>
      </c>
      <c r="O1759" s="894"/>
      <c r="P1759" s="894">
        <f t="shared" si="378"/>
        <v>0</v>
      </c>
      <c r="Q1759" s="894"/>
      <c r="R1759" s="894">
        <f t="shared" si="379"/>
        <v>0</v>
      </c>
      <c r="S1759" s="895"/>
      <c r="T1759" s="359">
        <f>'[16]LAP MINGGUAN'!R1759</f>
        <v>0</v>
      </c>
      <c r="U1759" s="359">
        <f t="shared" si="344"/>
        <v>0</v>
      </c>
      <c r="V1759" s="429">
        <f>'[8]RAB '!H1735</f>
        <v>2204426.2664506505</v>
      </c>
      <c r="W1759" s="429">
        <f t="shared" si="343"/>
        <v>-1987250.2231906506</v>
      </c>
    </row>
    <row r="1760" spans="1:391" s="342" customFormat="1" ht="34.5" customHeight="1" x14ac:dyDescent="0.25">
      <c r="A1760" s="939" t="s">
        <v>25</v>
      </c>
      <c r="B1760" s="940" t="s">
        <v>805</v>
      </c>
      <c r="C1760" s="941"/>
      <c r="D1760" s="941"/>
      <c r="E1760" s="942"/>
      <c r="F1760" s="943">
        <v>2</v>
      </c>
      <c r="G1760" s="903" t="str">
        <f>IF(ISBLANK(H1760),"",IF(H1760="BN",VLOOKUP(B1760,'[4]V. BAHAN'!$B$8:$E$14999,3,FALSE),IFERROR(VLOOKUP(H1760,'[4]III. DAFTAR AHS'!$B$7:$H$14999,5,FALSE),"ls")))</f>
        <v xml:space="preserve">psg </v>
      </c>
      <c r="H1760" s="943" t="s">
        <v>806</v>
      </c>
      <c r="I1760" s="669" t="s">
        <v>427</v>
      </c>
      <c r="J1760" s="436">
        <f>VLOOKUP(B1760,'[5] RAB LAMA'!$B$9:$E$5553,4,FALSE)</f>
        <v>426886.82590400003</v>
      </c>
      <c r="K1760" s="436">
        <f t="shared" si="375"/>
        <v>853773.65180800005</v>
      </c>
      <c r="L1760" s="437">
        <f t="shared" si="376"/>
        <v>2.2343002555291923E-3</v>
      </c>
      <c r="M1760" s="894"/>
      <c r="N1760" s="894">
        <f t="shared" si="377"/>
        <v>0</v>
      </c>
      <c r="O1760" s="894"/>
      <c r="P1760" s="894">
        <f t="shared" si="378"/>
        <v>0</v>
      </c>
      <c r="Q1760" s="894"/>
      <c r="R1760" s="894">
        <f t="shared" si="379"/>
        <v>0</v>
      </c>
      <c r="S1760" s="895"/>
      <c r="T1760" s="359">
        <f>'[16]LAP MINGGUAN'!R1760</f>
        <v>0</v>
      </c>
      <c r="U1760" s="359">
        <f t="shared" si="344"/>
        <v>0</v>
      </c>
      <c r="V1760" s="429">
        <f>'[8]RAB '!H1736</f>
        <v>217176.04325999998</v>
      </c>
      <c r="W1760" s="429">
        <f t="shared" si="343"/>
        <v>636597.60854800011</v>
      </c>
    </row>
    <row r="1761" spans="1:23" s="342" customFormat="1" ht="34.5" customHeight="1" x14ac:dyDescent="0.25">
      <c r="A1761" s="939" t="s">
        <v>25</v>
      </c>
      <c r="B1761" s="940" t="s">
        <v>807</v>
      </c>
      <c r="C1761" s="941"/>
      <c r="D1761" s="941"/>
      <c r="E1761" s="942"/>
      <c r="F1761" s="943">
        <v>1</v>
      </c>
      <c r="G1761" s="903" t="str">
        <f>IF(ISBLANK(H1761),"",IF(H1761="BN",VLOOKUP(B1761,'[4]V. BAHAN'!$B$8:$E$14999,3,FALSE),IFERROR(VLOOKUP(H1761,'[4]III. DAFTAR AHS'!$B$7:$H$14999,5,FALSE),"ls")))</f>
        <v xml:space="preserve">set </v>
      </c>
      <c r="H1761" s="943" t="s">
        <v>808</v>
      </c>
      <c r="I1761" s="669" t="s">
        <v>809</v>
      </c>
      <c r="J1761" s="436">
        <f>VLOOKUP(B1761,'[5] RAB LAMA'!$B$9:$E$5553,4,FALSE)</f>
        <v>487271.62676499999</v>
      </c>
      <c r="K1761" s="436">
        <f t="shared" si="375"/>
        <v>487271.62676499999</v>
      </c>
      <c r="L1761" s="437">
        <f t="shared" si="376"/>
        <v>1.2751753557721623E-3</v>
      </c>
      <c r="M1761" s="894"/>
      <c r="N1761" s="894">
        <f t="shared" si="377"/>
        <v>0</v>
      </c>
      <c r="O1761" s="894"/>
      <c r="P1761" s="894">
        <f t="shared" si="378"/>
        <v>0</v>
      </c>
      <c r="Q1761" s="894"/>
      <c r="R1761" s="894">
        <f t="shared" si="379"/>
        <v>0</v>
      </c>
      <c r="S1761" s="895"/>
      <c r="T1761" s="359">
        <f>'[16]LAP MINGGUAN'!R1761</f>
        <v>0</v>
      </c>
      <c r="U1761" s="359">
        <f t="shared" si="344"/>
        <v>0</v>
      </c>
      <c r="V1761" s="429">
        <f>'[8]RAB '!H1737</f>
        <v>853773.65180800005</v>
      </c>
      <c r="W1761" s="429">
        <f t="shared" si="343"/>
        <v>-366502.02504300006</v>
      </c>
    </row>
    <row r="1762" spans="1:23" s="342" customFormat="1" ht="34.5" customHeight="1" x14ac:dyDescent="0.25">
      <c r="A1762" s="939" t="s">
        <v>25</v>
      </c>
      <c r="B1762" s="940" t="s">
        <v>822</v>
      </c>
      <c r="C1762" s="941"/>
      <c r="D1762" s="941"/>
      <c r="E1762" s="942"/>
      <c r="F1762" s="943">
        <v>1</v>
      </c>
      <c r="G1762" s="903" t="str">
        <f>IF(ISBLANK(H1762),"",IF(H1762="BN",VLOOKUP(B1762,'[4]V. BAHAN'!$B$8:$E$14999,3,FALSE),IFERROR(VLOOKUP(H1762,'[4]III. DAFTAR AHS'!$B$7:$H$14999,5,FALSE),"ls")))</f>
        <v xml:space="preserve">bh </v>
      </c>
      <c r="H1762" s="943" t="s">
        <v>823</v>
      </c>
      <c r="I1762" s="669" t="s">
        <v>824</v>
      </c>
      <c r="J1762" s="436">
        <f>VLOOKUP(B1762,'[5] RAB LAMA'!$B$9:$E$5553,4,FALSE)</f>
        <v>94824.732090000005</v>
      </c>
      <c r="K1762" s="436">
        <f t="shared" si="375"/>
        <v>94824.732090000005</v>
      </c>
      <c r="L1762" s="437">
        <f t="shared" si="376"/>
        <v>2.4815350378933884E-4</v>
      </c>
      <c r="M1762" s="894"/>
      <c r="N1762" s="894">
        <f t="shared" si="377"/>
        <v>0</v>
      </c>
      <c r="O1762" s="894"/>
      <c r="P1762" s="894">
        <f t="shared" si="378"/>
        <v>0</v>
      </c>
      <c r="Q1762" s="894"/>
      <c r="R1762" s="894">
        <f t="shared" si="379"/>
        <v>0</v>
      </c>
      <c r="S1762" s="895"/>
      <c r="T1762" s="359">
        <f>'[16]LAP MINGGUAN'!R1762</f>
        <v>0</v>
      </c>
      <c r="U1762" s="359">
        <f t="shared" si="344"/>
        <v>0</v>
      </c>
      <c r="V1762" s="429">
        <f>'[8]RAB '!H1738</f>
        <v>487271.62676499999</v>
      </c>
      <c r="W1762" s="429">
        <f t="shared" si="343"/>
        <v>-392446.89467499999</v>
      </c>
    </row>
    <row r="1763" spans="1:23" s="342" customFormat="1" ht="34.5" customHeight="1" x14ac:dyDescent="0.25">
      <c r="A1763" s="939" t="s">
        <v>25</v>
      </c>
      <c r="B1763" s="940" t="s">
        <v>825</v>
      </c>
      <c r="C1763" s="941"/>
      <c r="D1763" s="941"/>
      <c r="E1763" s="942"/>
      <c r="F1763" s="943">
        <v>5.71</v>
      </c>
      <c r="G1763" s="903" t="str">
        <f>IF(ISBLANK(H1763),"",IF(H1763="BN",VLOOKUP(B1763,'[4]V. BAHAN'!$B$8:$E$14999,3,FALSE),IFERROR(VLOOKUP(H1763,'[4]III. DAFTAR AHS'!$B$7:$H$14999,5,FALSE),"ls")))</f>
        <v>m1</v>
      </c>
      <c r="H1763" s="943" t="s">
        <v>365</v>
      </c>
      <c r="I1763" s="669" t="s">
        <v>366</v>
      </c>
      <c r="J1763" s="436">
        <f>VLOOKUP(B1763,'[5] RAB LAMA'!$B$9:$E$5553,4,FALSE)</f>
        <v>1750</v>
      </c>
      <c r="K1763" s="436">
        <f t="shared" si="375"/>
        <v>9992.5</v>
      </c>
      <c r="L1763" s="437">
        <f t="shared" si="376"/>
        <v>2.6150075322769816E-5</v>
      </c>
      <c r="M1763" s="894"/>
      <c r="N1763" s="894">
        <f t="shared" si="377"/>
        <v>0</v>
      </c>
      <c r="O1763" s="894"/>
      <c r="P1763" s="894">
        <f t="shared" si="378"/>
        <v>0</v>
      </c>
      <c r="Q1763" s="894"/>
      <c r="R1763" s="894">
        <f t="shared" si="379"/>
        <v>0</v>
      </c>
      <c r="S1763" s="895"/>
      <c r="T1763" s="359">
        <f>'[16]LAP MINGGUAN'!R1763</f>
        <v>0</v>
      </c>
      <c r="U1763" s="359">
        <f t="shared" si="344"/>
        <v>0</v>
      </c>
      <c r="V1763" s="429">
        <f>'[8]RAB '!H1739</f>
        <v>94824.732090000005</v>
      </c>
      <c r="W1763" s="429">
        <f t="shared" si="343"/>
        <v>-84832.232090000005</v>
      </c>
    </row>
    <row r="1764" spans="1:23" s="342" customFormat="1" ht="34.5" customHeight="1" x14ac:dyDescent="0.25">
      <c r="A1764" s="939"/>
      <c r="B1764" s="951"/>
      <c r="C1764" s="900"/>
      <c r="D1764" s="900"/>
      <c r="E1764" s="952"/>
      <c r="F1764" s="943"/>
      <c r="G1764" s="943" t="str">
        <f>IF(ISBLANK(H1764),"",IF(H1764="BN",VLOOKUP(B1764,'[4]V. BAHAN'!$B$8:$E$1099,3,FALSE),IFERROR(VLOOKUP(H1764,'[4]III. DAFTAR AHS'!$B$7:$H$872,5,FALSE),"ls")))</f>
        <v/>
      </c>
      <c r="H1764" s="943"/>
      <c r="I1764" s="943" t="s">
        <v>243</v>
      </c>
      <c r="J1764" s="948"/>
      <c r="K1764" s="948"/>
      <c r="L1764" s="437"/>
      <c r="M1764" s="894"/>
      <c r="N1764" s="894"/>
      <c r="O1764" s="894"/>
      <c r="P1764" s="894"/>
      <c r="Q1764" s="894"/>
      <c r="R1764" s="894"/>
      <c r="S1764" s="895"/>
      <c r="T1764" s="359">
        <f>'[16]LAP MINGGUAN'!R1764</f>
        <v>0</v>
      </c>
      <c r="U1764" s="359">
        <f t="shared" si="344"/>
        <v>0</v>
      </c>
      <c r="V1764" s="429">
        <f>'[8]RAB '!H1740</f>
        <v>9992.5</v>
      </c>
      <c r="W1764" s="429">
        <f t="shared" ref="W1764:W1827" si="380">K1764-V1764</f>
        <v>-9992.5</v>
      </c>
    </row>
    <row r="1765" spans="1:23" s="353" customFormat="1" ht="34.5" customHeight="1" x14ac:dyDescent="0.25">
      <c r="A1765" s="944">
        <v>2</v>
      </c>
      <c r="B1765" s="945" t="s">
        <v>900</v>
      </c>
      <c r="C1765" s="946"/>
      <c r="D1765" s="946"/>
      <c r="E1765" s="947"/>
      <c r="F1765" s="943"/>
      <c r="G1765" s="943" t="str">
        <f>IF(ISBLANK(H1765),"",IF(H1765="BN",VLOOKUP(B1765,'[4]V. BAHAN'!$B$8:$E$1099,3,FALSE),IFERROR(VLOOKUP(H1765,'[4]III. DAFTAR AHS'!$B$7:$H$872,5,FALSE),"ls")))</f>
        <v/>
      </c>
      <c r="H1765" s="943"/>
      <c r="I1765" s="943" t="s">
        <v>243</v>
      </c>
      <c r="J1765" s="935"/>
      <c r="K1765" s="948"/>
      <c r="L1765" s="437"/>
      <c r="M1765" s="949"/>
      <c r="N1765" s="949"/>
      <c r="O1765" s="949"/>
      <c r="P1765" s="949"/>
      <c r="Q1765" s="949"/>
      <c r="R1765" s="949"/>
      <c r="S1765" s="950"/>
      <c r="T1765" s="359">
        <f>'[16]LAP MINGGUAN'!R1765</f>
        <v>0</v>
      </c>
      <c r="U1765" s="359">
        <f t="shared" ref="U1765:U1828" si="381">N1765-T1765</f>
        <v>0</v>
      </c>
      <c r="V1765" s="429">
        <f>'[8]RAB '!H1741</f>
        <v>0</v>
      </c>
      <c r="W1765" s="429">
        <f t="shared" si="380"/>
        <v>0</v>
      </c>
    </row>
    <row r="1766" spans="1:23" s="352" customFormat="1" ht="35.1" customHeight="1" x14ac:dyDescent="0.25">
      <c r="A1766" s="983" t="s">
        <v>25</v>
      </c>
      <c r="B1766" s="984" t="s">
        <v>901</v>
      </c>
      <c r="C1766" s="985"/>
      <c r="D1766" s="985"/>
      <c r="E1766" s="986"/>
      <c r="F1766" s="987">
        <v>31.35</v>
      </c>
      <c r="G1766" s="903" t="str">
        <f>IF(ISBLANK(H1766),"",IF(H1766="BN",VLOOKUP(B1766,'[4]V. BAHAN'!$B$8:$E$14999,3,FALSE),IFERROR(VLOOKUP(H1766,'[4]III. DAFTAR AHS'!$B$7:$H$14999,5,FALSE),"ls")))</f>
        <v xml:space="preserve">kg </v>
      </c>
      <c r="H1766" s="987" t="s">
        <v>672</v>
      </c>
      <c r="I1766" s="669" t="s">
        <v>468</v>
      </c>
      <c r="J1766" s="436">
        <f>VLOOKUP(B1766,'[5] RAB LAMA'!$B$9:$E$5553,4,FALSE)</f>
        <v>32500</v>
      </c>
      <c r="K1766" s="436">
        <f t="shared" ref="K1766:K1772" si="382">J1766*F1766</f>
        <v>1018875</v>
      </c>
      <c r="L1766" s="437">
        <f t="shared" ref="L1766:L1772" si="383">K1766/$K$4349*100</f>
        <v>2.6663655736289316E-3</v>
      </c>
      <c r="M1766" s="894"/>
      <c r="N1766" s="894">
        <f t="shared" ref="N1766:N1772" si="384">L1766*M1766/100</f>
        <v>0</v>
      </c>
      <c r="O1766" s="894"/>
      <c r="P1766" s="894">
        <f t="shared" ref="P1766:P1772" si="385">L1766*O1766/100</f>
        <v>0</v>
      </c>
      <c r="Q1766" s="894"/>
      <c r="R1766" s="894">
        <f t="shared" ref="R1766:R1772" si="386">L1766*Q1766/100</f>
        <v>0</v>
      </c>
      <c r="S1766" s="895"/>
      <c r="T1766" s="359">
        <f>'[16]LAP MINGGUAN'!R1766</f>
        <v>0</v>
      </c>
      <c r="U1766" s="359">
        <f t="shared" si="381"/>
        <v>0</v>
      </c>
      <c r="V1766" s="429">
        <f>'[8]RAB '!H1742</f>
        <v>0</v>
      </c>
      <c r="W1766" s="429">
        <f t="shared" si="380"/>
        <v>1018875</v>
      </c>
    </row>
    <row r="1767" spans="1:23" s="632" customFormat="1" ht="35.1" customHeight="1" x14ac:dyDescent="0.25">
      <c r="A1767" s="988" t="s">
        <v>25</v>
      </c>
      <c r="B1767" s="984" t="s">
        <v>902</v>
      </c>
      <c r="C1767" s="985"/>
      <c r="D1767" s="985"/>
      <c r="E1767" s="986"/>
      <c r="F1767" s="987">
        <v>8.6999999999999993</v>
      </c>
      <c r="G1767" s="903" t="str">
        <f>IF(ISBLANK(H1767),"",IF(H1767="BN",VLOOKUP(B1767,'[4]V. BAHAN'!$B$8:$E$14999,3,FALSE),IFERROR(VLOOKUP(H1767,'[4]III. DAFTAR AHS'!$B$7:$H$14999,5,FALSE),"ls")))</f>
        <v xml:space="preserve">m1 </v>
      </c>
      <c r="H1767" s="987" t="s">
        <v>903</v>
      </c>
      <c r="I1767" s="669" t="s">
        <v>468</v>
      </c>
      <c r="J1767" s="436">
        <f>VLOOKUP(B1767,'[5] RAB LAMA'!$B$9:$E$5553,4,FALSE)</f>
        <v>67426.195778234149</v>
      </c>
      <c r="K1767" s="436">
        <f t="shared" si="382"/>
        <v>586607.90327063703</v>
      </c>
      <c r="L1767" s="437">
        <f t="shared" si="383"/>
        <v>1.535135437123766E-3</v>
      </c>
      <c r="M1767" s="894"/>
      <c r="N1767" s="894">
        <f t="shared" si="384"/>
        <v>0</v>
      </c>
      <c r="O1767" s="894"/>
      <c r="P1767" s="894">
        <f t="shared" si="385"/>
        <v>0</v>
      </c>
      <c r="Q1767" s="894"/>
      <c r="R1767" s="894">
        <f t="shared" si="386"/>
        <v>0</v>
      </c>
      <c r="S1767" s="895"/>
      <c r="T1767" s="359">
        <f>'[16]LAP MINGGUAN'!R1767</f>
        <v>0</v>
      </c>
      <c r="U1767" s="359">
        <f t="shared" si="381"/>
        <v>0</v>
      </c>
      <c r="V1767" s="429">
        <f>'[8]RAB '!H1743</f>
        <v>1018875</v>
      </c>
      <c r="W1767" s="429">
        <f t="shared" si="380"/>
        <v>-432267.09672936297</v>
      </c>
    </row>
    <row r="1768" spans="1:23" s="632" customFormat="1" ht="35.1" customHeight="1" x14ac:dyDescent="0.25">
      <c r="A1768" s="988" t="s">
        <v>25</v>
      </c>
      <c r="B1768" s="984" t="s">
        <v>904</v>
      </c>
      <c r="C1768" s="985"/>
      <c r="D1768" s="985"/>
      <c r="E1768" s="986"/>
      <c r="F1768" s="987">
        <v>10.88</v>
      </c>
      <c r="G1768" s="903" t="str">
        <f>IF(ISBLANK(H1768),"",IF(H1768="BN",VLOOKUP(B1768,'[4]V. BAHAN'!$B$8:$E$14999,3,FALSE),IFERROR(VLOOKUP(H1768,'[4]III. DAFTAR AHS'!$B$7:$H$14999,5,FALSE),"ls")))</f>
        <v xml:space="preserve">kg </v>
      </c>
      <c r="H1768" s="987" t="s">
        <v>774</v>
      </c>
      <c r="I1768" s="669" t="s">
        <v>468</v>
      </c>
      <c r="J1768" s="436">
        <f>VLOOKUP(B1768,'[5] RAB LAMA'!$B$9:$E$5553,4,FALSE)</f>
        <v>25000</v>
      </c>
      <c r="K1768" s="436">
        <f t="shared" si="382"/>
        <v>272000</v>
      </c>
      <c r="L1768" s="437">
        <f t="shared" si="383"/>
        <v>7.1181591071237333E-4</v>
      </c>
      <c r="M1768" s="894"/>
      <c r="N1768" s="894">
        <f t="shared" si="384"/>
        <v>0</v>
      </c>
      <c r="O1768" s="894"/>
      <c r="P1768" s="894">
        <f t="shared" si="385"/>
        <v>0</v>
      </c>
      <c r="Q1768" s="894"/>
      <c r="R1768" s="894">
        <f t="shared" si="386"/>
        <v>0</v>
      </c>
      <c r="S1768" s="895"/>
      <c r="T1768" s="359">
        <f>'[16]LAP MINGGUAN'!R1768</f>
        <v>0</v>
      </c>
      <c r="U1768" s="359">
        <f t="shared" si="381"/>
        <v>0</v>
      </c>
      <c r="V1768" s="429">
        <f>'[8]RAB '!H1744</f>
        <v>586607.90327063703</v>
      </c>
      <c r="W1768" s="429">
        <f t="shared" si="380"/>
        <v>-314607.90327063703</v>
      </c>
    </row>
    <row r="1769" spans="1:23" s="632" customFormat="1" ht="35.1" customHeight="1" x14ac:dyDescent="0.25">
      <c r="A1769" s="988" t="s">
        <v>25</v>
      </c>
      <c r="B1769" s="984" t="s">
        <v>905</v>
      </c>
      <c r="C1769" s="985"/>
      <c r="D1769" s="985"/>
      <c r="E1769" s="986"/>
      <c r="F1769" s="987">
        <v>30.02</v>
      </c>
      <c r="G1769" s="903" t="str">
        <f>IF(ISBLANK(H1769),"",IF(H1769="BN",VLOOKUP(B1769,'[4]V. BAHAN'!$B$8:$E$14999,3,FALSE),IFERROR(VLOOKUP(H1769,'[4]III. DAFTAR AHS'!$B$7:$H$14999,5,FALSE),"ls")))</f>
        <v xml:space="preserve">kg </v>
      </c>
      <c r="H1769" s="987" t="s">
        <v>677</v>
      </c>
      <c r="I1769" s="669" t="s">
        <v>427</v>
      </c>
      <c r="J1769" s="436">
        <f>VLOOKUP(B1769,'[5] RAB LAMA'!$B$9:$E$5553,4,FALSE)</f>
        <v>50000</v>
      </c>
      <c r="K1769" s="436">
        <f t="shared" si="382"/>
        <v>1501000</v>
      </c>
      <c r="L1769" s="437">
        <f t="shared" si="383"/>
        <v>3.9280723602179131E-3</v>
      </c>
      <c r="M1769" s="894"/>
      <c r="N1769" s="894">
        <f t="shared" si="384"/>
        <v>0</v>
      </c>
      <c r="O1769" s="894"/>
      <c r="P1769" s="894">
        <f t="shared" si="385"/>
        <v>0</v>
      </c>
      <c r="Q1769" s="894"/>
      <c r="R1769" s="894">
        <f t="shared" si="386"/>
        <v>0</v>
      </c>
      <c r="S1769" s="895"/>
      <c r="T1769" s="359">
        <f>'[16]LAP MINGGUAN'!R1769</f>
        <v>0</v>
      </c>
      <c r="U1769" s="359">
        <f t="shared" si="381"/>
        <v>0</v>
      </c>
      <c r="V1769" s="429">
        <f>'[8]RAB '!H1745</f>
        <v>272000</v>
      </c>
      <c r="W1769" s="429">
        <f t="shared" si="380"/>
        <v>1229000</v>
      </c>
    </row>
    <row r="1770" spans="1:23" s="632" customFormat="1" ht="35.1" customHeight="1" x14ac:dyDescent="0.25">
      <c r="A1770" s="988" t="s">
        <v>25</v>
      </c>
      <c r="B1770" s="984" t="s">
        <v>906</v>
      </c>
      <c r="C1770" s="985"/>
      <c r="D1770" s="985"/>
      <c r="E1770" s="986"/>
      <c r="F1770" s="987">
        <v>1</v>
      </c>
      <c r="G1770" s="903" t="str">
        <f>IF(ISBLANK(H1770),"",IF(H1770="BN",VLOOKUP(B1770,'[4]V. BAHAN'!$B$8:$E$14999,3,FALSE),IFERROR(VLOOKUP(H1770,'[4]III. DAFTAR AHS'!$B$7:$H$14999,5,FALSE),"ls")))</f>
        <v xml:space="preserve">psg </v>
      </c>
      <c r="H1770" s="987" t="s">
        <v>907</v>
      </c>
      <c r="I1770" s="669" t="s">
        <v>427</v>
      </c>
      <c r="J1770" s="436">
        <f>VLOOKUP(B1770,'[5] RAB LAMA'!$B$9:$E$5553,4,FALSE)</f>
        <v>426886.82590400003</v>
      </c>
      <c r="K1770" s="436">
        <f t="shared" si="382"/>
        <v>426886.82590400003</v>
      </c>
      <c r="L1770" s="437">
        <f t="shared" si="383"/>
        <v>1.1171501277645961E-3</v>
      </c>
      <c r="M1770" s="894"/>
      <c r="N1770" s="894">
        <f t="shared" si="384"/>
        <v>0</v>
      </c>
      <c r="O1770" s="894"/>
      <c r="P1770" s="894">
        <f t="shared" si="385"/>
        <v>0</v>
      </c>
      <c r="Q1770" s="894"/>
      <c r="R1770" s="894">
        <f t="shared" si="386"/>
        <v>0</v>
      </c>
      <c r="S1770" s="895"/>
      <c r="T1770" s="359">
        <f>'[16]LAP MINGGUAN'!R1770</f>
        <v>0</v>
      </c>
      <c r="U1770" s="359">
        <f t="shared" si="381"/>
        <v>0</v>
      </c>
      <c r="V1770" s="429">
        <f>'[8]RAB '!H1746</f>
        <v>1501000</v>
      </c>
      <c r="W1770" s="429">
        <f t="shared" si="380"/>
        <v>-1074113.1740959999</v>
      </c>
    </row>
    <row r="1771" spans="1:23" s="632" customFormat="1" ht="35.1" customHeight="1" x14ac:dyDescent="0.25">
      <c r="A1771" s="988" t="s">
        <v>25</v>
      </c>
      <c r="B1771" s="984" t="s">
        <v>908</v>
      </c>
      <c r="C1771" s="985"/>
      <c r="D1771" s="985"/>
      <c r="E1771" s="986"/>
      <c r="F1771" s="987">
        <v>1.5</v>
      </c>
      <c r="G1771" s="903" t="str">
        <f>IF(ISBLANK(H1771),"",IF(H1771="BN",VLOOKUP(B1771,'[4]V. BAHAN'!$B$8:$E$14999,3,FALSE),IFERROR(VLOOKUP(H1771,'[4]III. DAFTAR AHS'!$B$7:$H$14999,5,FALSE),"ls")))</f>
        <v xml:space="preserve">psg </v>
      </c>
      <c r="H1771" s="987" t="s">
        <v>803</v>
      </c>
      <c r="I1771" s="669" t="s">
        <v>804</v>
      </c>
      <c r="J1771" s="436">
        <f>VLOOKUP(B1771,'[5] RAB LAMA'!$B$9:$E$5553,4,FALSE)</f>
        <v>72392.014419999992</v>
      </c>
      <c r="K1771" s="436">
        <f t="shared" si="382"/>
        <v>108588.02162999999</v>
      </c>
      <c r="L1771" s="437">
        <f t="shared" si="383"/>
        <v>2.8417162319490199E-4</v>
      </c>
      <c r="M1771" s="894"/>
      <c r="N1771" s="894">
        <f t="shared" si="384"/>
        <v>0</v>
      </c>
      <c r="O1771" s="894"/>
      <c r="P1771" s="894">
        <f t="shared" si="385"/>
        <v>0</v>
      </c>
      <c r="Q1771" s="894"/>
      <c r="R1771" s="894">
        <f t="shared" si="386"/>
        <v>0</v>
      </c>
      <c r="S1771" s="895"/>
      <c r="T1771" s="359">
        <f>'[16]LAP MINGGUAN'!R1771</f>
        <v>0</v>
      </c>
      <c r="U1771" s="359">
        <f t="shared" si="381"/>
        <v>0</v>
      </c>
      <c r="V1771" s="429">
        <f>'[8]RAB '!H1747</f>
        <v>426886.82590400003</v>
      </c>
      <c r="W1771" s="429">
        <f t="shared" si="380"/>
        <v>-318298.80427400005</v>
      </c>
    </row>
    <row r="1772" spans="1:23" s="632" customFormat="1" ht="35.1" customHeight="1" x14ac:dyDescent="0.25">
      <c r="A1772" s="988" t="s">
        <v>25</v>
      </c>
      <c r="B1772" s="984" t="s">
        <v>909</v>
      </c>
      <c r="C1772" s="985"/>
      <c r="D1772" s="985"/>
      <c r="E1772" s="986"/>
      <c r="F1772" s="987">
        <v>1</v>
      </c>
      <c r="G1772" s="903" t="str">
        <f>IF(ISBLANK(H1772),"",IF(H1772="BN",VLOOKUP(B1772,'[4]V. BAHAN'!$B$8:$E$14999,3,FALSE),IFERROR(VLOOKUP(H1772,'[4]III. DAFTAR AHS'!$B$7:$H$14999,5,FALSE),"ls")))</f>
        <v xml:space="preserve">set </v>
      </c>
      <c r="H1772" s="987" t="s">
        <v>808</v>
      </c>
      <c r="I1772" s="669" t="s">
        <v>809</v>
      </c>
      <c r="J1772" s="436">
        <f>VLOOKUP(B1772,'[5] RAB LAMA'!$B$9:$E$5553,4,FALSE)</f>
        <v>487271.62676499999</v>
      </c>
      <c r="K1772" s="436">
        <f t="shared" si="382"/>
        <v>487271.62676499999</v>
      </c>
      <c r="L1772" s="437">
        <f t="shared" si="383"/>
        <v>1.2751753557721623E-3</v>
      </c>
      <c r="M1772" s="894"/>
      <c r="N1772" s="894">
        <f t="shared" si="384"/>
        <v>0</v>
      </c>
      <c r="O1772" s="894"/>
      <c r="P1772" s="894">
        <f t="shared" si="385"/>
        <v>0</v>
      </c>
      <c r="Q1772" s="894"/>
      <c r="R1772" s="894">
        <f t="shared" si="386"/>
        <v>0</v>
      </c>
      <c r="S1772" s="895"/>
      <c r="T1772" s="359">
        <f>'[16]LAP MINGGUAN'!R1772</f>
        <v>0</v>
      </c>
      <c r="U1772" s="359">
        <f t="shared" si="381"/>
        <v>0</v>
      </c>
      <c r="V1772" s="429">
        <f>'[8]RAB '!H1748</f>
        <v>108588.02162999999</v>
      </c>
      <c r="W1772" s="429">
        <f t="shared" si="380"/>
        <v>378683.60513500002</v>
      </c>
    </row>
    <row r="1773" spans="1:23" s="632" customFormat="1" ht="35.1" customHeight="1" x14ac:dyDescent="0.25">
      <c r="A1773" s="989"/>
      <c r="B1773" s="990"/>
      <c r="C1773" s="991"/>
      <c r="D1773" s="991"/>
      <c r="E1773" s="992"/>
      <c r="F1773" s="987"/>
      <c r="G1773" s="987" t="str">
        <f>IF(ISBLANK(H1773),"",IF(H1773="BN",VLOOKUP(B1773,'[4]V. BAHAN'!$B$8:$E$1099,3,FALSE),IFERROR(VLOOKUP(H1773,'[4]III. DAFTAR AHS'!$B$7:$H$872,5,FALSE),"ls")))</f>
        <v/>
      </c>
      <c r="H1773" s="987"/>
      <c r="I1773" s="987" t="s">
        <v>243</v>
      </c>
      <c r="J1773" s="948"/>
      <c r="K1773" s="948"/>
      <c r="L1773" s="437"/>
      <c r="M1773" s="993"/>
      <c r="N1773" s="993"/>
      <c r="O1773" s="993"/>
      <c r="P1773" s="993"/>
      <c r="Q1773" s="993"/>
      <c r="R1773" s="993"/>
      <c r="S1773" s="994"/>
      <c r="T1773" s="359">
        <f>'[16]LAP MINGGUAN'!R1773</f>
        <v>0</v>
      </c>
      <c r="U1773" s="359">
        <f t="shared" si="381"/>
        <v>0</v>
      </c>
      <c r="V1773" s="429">
        <f>'[8]RAB '!H1749</f>
        <v>487271.62676499999</v>
      </c>
      <c r="W1773" s="429">
        <f t="shared" si="380"/>
        <v>-487271.62676499999</v>
      </c>
    </row>
    <row r="1774" spans="1:23" s="353" customFormat="1" ht="34.5" customHeight="1" x14ac:dyDescent="0.25">
      <c r="A1774" s="944">
        <f>A1765+1</f>
        <v>3</v>
      </c>
      <c r="B1774" s="945" t="s">
        <v>910</v>
      </c>
      <c r="C1774" s="946"/>
      <c r="D1774" s="946"/>
      <c r="E1774" s="947"/>
      <c r="F1774" s="943"/>
      <c r="G1774" s="943" t="str">
        <f>IF(ISBLANK(H1774),"",IF(H1774="BN",VLOOKUP(B1774,'[4]V. BAHAN'!$B$8:$E$1099,3,FALSE),IFERROR(VLOOKUP(H1774,'[4]III. DAFTAR AHS'!$B$7:$H$872,5,FALSE),"ls")))</f>
        <v/>
      </c>
      <c r="H1774" s="943"/>
      <c r="I1774" s="943" t="s">
        <v>243</v>
      </c>
      <c r="J1774" s="935"/>
      <c r="K1774" s="948"/>
      <c r="L1774" s="437"/>
      <c r="M1774" s="949"/>
      <c r="N1774" s="949"/>
      <c r="O1774" s="949"/>
      <c r="P1774" s="949"/>
      <c r="Q1774" s="949"/>
      <c r="R1774" s="949"/>
      <c r="S1774" s="950"/>
      <c r="T1774" s="359">
        <f>'[16]LAP MINGGUAN'!R1774</f>
        <v>0</v>
      </c>
      <c r="U1774" s="359">
        <f t="shared" si="381"/>
        <v>0</v>
      </c>
      <c r="V1774" s="429">
        <f>'[8]RAB '!H1750</f>
        <v>0</v>
      </c>
      <c r="W1774" s="429">
        <f t="shared" si="380"/>
        <v>0</v>
      </c>
    </row>
    <row r="1775" spans="1:23" s="352" customFormat="1" ht="35.1" customHeight="1" x14ac:dyDescent="0.25">
      <c r="A1775" s="983" t="s">
        <v>25</v>
      </c>
      <c r="B1775" s="984" t="s">
        <v>776</v>
      </c>
      <c r="C1775" s="985"/>
      <c r="D1775" s="985"/>
      <c r="E1775" s="986"/>
      <c r="F1775" s="987">
        <v>85.78</v>
      </c>
      <c r="G1775" s="903" t="str">
        <f>IF(ISBLANK(H1775),"",IF(H1775="BN",VLOOKUP(B1775,'[4]V. BAHAN'!$B$8:$E$14999,3,FALSE),IFERROR(VLOOKUP(H1775,'[4]III. DAFTAR AHS'!$B$7:$H$14999,5,FALSE),"ls")))</f>
        <v xml:space="preserve">m' </v>
      </c>
      <c r="H1775" s="987" t="s">
        <v>777</v>
      </c>
      <c r="I1775" s="669" t="s">
        <v>778</v>
      </c>
      <c r="J1775" s="436">
        <f>VLOOKUP(B1775,'[5] RAB LAMA'!$B$9:$E$5553,4,FALSE)</f>
        <v>123617.19941264046</v>
      </c>
      <c r="K1775" s="436">
        <f t="shared" ref="K1775:K1782" si="387">J1775*F1775</f>
        <v>10603883.365616299</v>
      </c>
      <c r="L1775" s="437">
        <f t="shared" ref="L1775:L1782" si="388">K1775/$K$4349*100</f>
        <v>2.7750047408029235E-2</v>
      </c>
      <c r="M1775" s="894"/>
      <c r="N1775" s="894">
        <f t="shared" ref="N1775:N1782" si="389">L1775*M1775/100</f>
        <v>0</v>
      </c>
      <c r="O1775" s="894"/>
      <c r="P1775" s="894">
        <f t="shared" ref="P1775:P1782" si="390">L1775*O1775/100</f>
        <v>0</v>
      </c>
      <c r="Q1775" s="894"/>
      <c r="R1775" s="894">
        <f t="shared" ref="R1775:R1782" si="391">L1775*Q1775/100</f>
        <v>0</v>
      </c>
      <c r="S1775" s="895"/>
      <c r="T1775" s="359">
        <f>'[16]LAP MINGGUAN'!R1775</f>
        <v>0</v>
      </c>
      <c r="U1775" s="359">
        <f t="shared" si="381"/>
        <v>0</v>
      </c>
      <c r="V1775" s="429">
        <f>'[8]RAB '!H1751</f>
        <v>0</v>
      </c>
      <c r="W1775" s="429">
        <f t="shared" si="380"/>
        <v>10603883.365616299</v>
      </c>
    </row>
    <row r="1776" spans="1:23" s="632" customFormat="1" ht="35.1" customHeight="1" x14ac:dyDescent="0.25">
      <c r="A1776" s="988" t="s">
        <v>25</v>
      </c>
      <c r="B1776" s="984" t="s">
        <v>911</v>
      </c>
      <c r="C1776" s="985"/>
      <c r="D1776" s="985"/>
      <c r="E1776" s="986"/>
      <c r="F1776" s="987">
        <v>2</v>
      </c>
      <c r="G1776" s="903" t="str">
        <f>IF(ISBLANK(H1776),"",IF(H1776="BN",VLOOKUP(B1776,'[4]V. BAHAN'!$B$8:$E$14999,3,FALSE),IFERROR(VLOOKUP(H1776,'[4]III. DAFTAR AHS'!$B$7:$H$14999,5,FALSE),"ls")))</f>
        <v xml:space="preserve">unit </v>
      </c>
      <c r="H1776" s="987" t="s">
        <v>828</v>
      </c>
      <c r="I1776" s="669" t="s">
        <v>427</v>
      </c>
      <c r="J1776" s="436">
        <f>VLOOKUP(B1776,'[5] RAB LAMA'!$B$9:$E$5553,4,FALSE)</f>
        <v>1507175.238617125</v>
      </c>
      <c r="K1776" s="436">
        <f t="shared" si="387"/>
        <v>3014350.4772342499</v>
      </c>
      <c r="L1776" s="437">
        <f t="shared" si="388"/>
        <v>7.8884655520543179E-3</v>
      </c>
      <c r="M1776" s="894"/>
      <c r="N1776" s="894">
        <f t="shared" si="389"/>
        <v>0</v>
      </c>
      <c r="O1776" s="894"/>
      <c r="P1776" s="894">
        <f t="shared" si="390"/>
        <v>0</v>
      </c>
      <c r="Q1776" s="894"/>
      <c r="R1776" s="894">
        <f t="shared" si="391"/>
        <v>0</v>
      </c>
      <c r="S1776" s="895"/>
      <c r="T1776" s="359">
        <f>'[16]LAP MINGGUAN'!R1776</f>
        <v>0</v>
      </c>
      <c r="U1776" s="359">
        <f t="shared" si="381"/>
        <v>0</v>
      </c>
      <c r="V1776" s="429">
        <f>'[8]RAB '!H1752</f>
        <v>10603883.365616299</v>
      </c>
      <c r="W1776" s="429">
        <f t="shared" si="380"/>
        <v>-7589532.8883820493</v>
      </c>
    </row>
    <row r="1777" spans="1:391" s="632" customFormat="1" ht="35.1" customHeight="1" x14ac:dyDescent="0.25">
      <c r="A1777" s="988" t="s">
        <v>25</v>
      </c>
      <c r="B1777" s="984" t="s">
        <v>802</v>
      </c>
      <c r="C1777" s="985"/>
      <c r="D1777" s="985"/>
      <c r="E1777" s="986"/>
      <c r="F1777" s="987">
        <v>3</v>
      </c>
      <c r="G1777" s="903" t="str">
        <f>IF(ISBLANK(H1777),"",IF(H1777="BN",VLOOKUP(B1777,'[4]V. BAHAN'!$B$8:$E$14999,3,FALSE),IFERROR(VLOOKUP(H1777,'[4]III. DAFTAR AHS'!$B$7:$H$14999,5,FALSE),"ls")))</f>
        <v xml:space="preserve">psg </v>
      </c>
      <c r="H1777" s="987" t="s">
        <v>803</v>
      </c>
      <c r="I1777" s="669" t="s">
        <v>804</v>
      </c>
      <c r="J1777" s="436">
        <f>VLOOKUP(B1777,'[5] RAB LAMA'!$B$9:$E$5553,4,FALSE)</f>
        <v>72392.014419999992</v>
      </c>
      <c r="K1777" s="436">
        <f t="shared" si="387"/>
        <v>217176.04325999998</v>
      </c>
      <c r="L1777" s="437">
        <f t="shared" si="388"/>
        <v>5.6834324638980398E-4</v>
      </c>
      <c r="M1777" s="894"/>
      <c r="N1777" s="894">
        <f t="shared" si="389"/>
        <v>0</v>
      </c>
      <c r="O1777" s="894"/>
      <c r="P1777" s="894">
        <f t="shared" si="390"/>
        <v>0</v>
      </c>
      <c r="Q1777" s="894"/>
      <c r="R1777" s="894">
        <f t="shared" si="391"/>
        <v>0</v>
      </c>
      <c r="S1777" s="895"/>
      <c r="T1777" s="359">
        <f>'[16]LAP MINGGUAN'!R1777</f>
        <v>0</v>
      </c>
      <c r="U1777" s="359">
        <f t="shared" si="381"/>
        <v>0</v>
      </c>
      <c r="V1777" s="429">
        <f>'[8]RAB '!H1753</f>
        <v>3014350.4772342499</v>
      </c>
      <c r="W1777" s="429">
        <f t="shared" si="380"/>
        <v>-2797174.4339742498</v>
      </c>
    </row>
    <row r="1778" spans="1:391" s="632" customFormat="1" ht="35.1" customHeight="1" x14ac:dyDescent="0.25">
      <c r="A1778" s="988" t="s">
        <v>25</v>
      </c>
      <c r="B1778" s="984" t="s">
        <v>805</v>
      </c>
      <c r="C1778" s="985"/>
      <c r="D1778" s="985"/>
      <c r="E1778" s="986"/>
      <c r="F1778" s="987">
        <v>2</v>
      </c>
      <c r="G1778" s="903" t="str">
        <f>IF(ISBLANK(H1778),"",IF(H1778="BN",VLOOKUP(B1778,'[4]V. BAHAN'!$B$8:$E$14999,3,FALSE),IFERROR(VLOOKUP(H1778,'[4]III. DAFTAR AHS'!$B$7:$H$14999,5,FALSE),"ls")))</f>
        <v xml:space="preserve">psg </v>
      </c>
      <c r="H1778" s="987" t="s">
        <v>806</v>
      </c>
      <c r="I1778" s="669" t="s">
        <v>427</v>
      </c>
      <c r="J1778" s="436">
        <f>VLOOKUP(B1778,'[5] RAB LAMA'!$B$9:$E$5553,4,FALSE)</f>
        <v>426886.82590400003</v>
      </c>
      <c r="K1778" s="436">
        <f t="shared" si="387"/>
        <v>853773.65180800005</v>
      </c>
      <c r="L1778" s="437">
        <f t="shared" si="388"/>
        <v>2.2343002555291923E-3</v>
      </c>
      <c r="M1778" s="894"/>
      <c r="N1778" s="894">
        <f t="shared" si="389"/>
        <v>0</v>
      </c>
      <c r="O1778" s="894"/>
      <c r="P1778" s="894">
        <f t="shared" si="390"/>
        <v>0</v>
      </c>
      <c r="Q1778" s="894"/>
      <c r="R1778" s="894">
        <f t="shared" si="391"/>
        <v>0</v>
      </c>
      <c r="S1778" s="895"/>
      <c r="T1778" s="359">
        <f>'[16]LAP MINGGUAN'!R1778</f>
        <v>0</v>
      </c>
      <c r="U1778" s="359">
        <f t="shared" si="381"/>
        <v>0</v>
      </c>
      <c r="V1778" s="429">
        <f>'[8]RAB '!H1754</f>
        <v>217176.04325999998</v>
      </c>
      <c r="W1778" s="429">
        <f t="shared" si="380"/>
        <v>636597.60854800011</v>
      </c>
    </row>
    <row r="1779" spans="1:391" s="632" customFormat="1" ht="35.1" customHeight="1" x14ac:dyDescent="0.25">
      <c r="A1779" s="988" t="s">
        <v>25</v>
      </c>
      <c r="B1779" s="984" t="s">
        <v>807</v>
      </c>
      <c r="C1779" s="985"/>
      <c r="D1779" s="985"/>
      <c r="E1779" s="986"/>
      <c r="F1779" s="987">
        <v>2</v>
      </c>
      <c r="G1779" s="903" t="str">
        <f>IF(ISBLANK(H1779),"",IF(H1779="BN",VLOOKUP(B1779,'[4]V. BAHAN'!$B$8:$E$14999,3,FALSE),IFERROR(VLOOKUP(H1779,'[4]III. DAFTAR AHS'!$B$7:$H$14999,5,FALSE),"ls")))</f>
        <v xml:space="preserve">set </v>
      </c>
      <c r="H1779" s="987" t="s">
        <v>808</v>
      </c>
      <c r="I1779" s="669" t="s">
        <v>809</v>
      </c>
      <c r="J1779" s="436">
        <f>VLOOKUP(B1779,'[5] RAB LAMA'!$B$9:$E$5553,4,FALSE)</f>
        <v>487271.62676499999</v>
      </c>
      <c r="K1779" s="436">
        <f t="shared" si="387"/>
        <v>974543.25352999999</v>
      </c>
      <c r="L1779" s="437">
        <f t="shared" si="388"/>
        <v>2.5503507115443246E-3</v>
      </c>
      <c r="M1779" s="894"/>
      <c r="N1779" s="894">
        <f t="shared" si="389"/>
        <v>0</v>
      </c>
      <c r="O1779" s="894"/>
      <c r="P1779" s="894">
        <f t="shared" si="390"/>
        <v>0</v>
      </c>
      <c r="Q1779" s="894"/>
      <c r="R1779" s="894">
        <f t="shared" si="391"/>
        <v>0</v>
      </c>
      <c r="S1779" s="895"/>
      <c r="T1779" s="359">
        <f>'[16]LAP MINGGUAN'!R1779</f>
        <v>0</v>
      </c>
      <c r="U1779" s="359">
        <f t="shared" si="381"/>
        <v>0</v>
      </c>
      <c r="V1779" s="429">
        <f>'[8]RAB '!H1755</f>
        <v>853773.65180800005</v>
      </c>
      <c r="W1779" s="429">
        <f t="shared" si="380"/>
        <v>120769.60172199993</v>
      </c>
    </row>
    <row r="1780" spans="1:391" s="632" customFormat="1" ht="35.1" customHeight="1" x14ac:dyDescent="0.25">
      <c r="A1780" s="988" t="s">
        <v>25</v>
      </c>
      <c r="B1780" s="984" t="s">
        <v>810</v>
      </c>
      <c r="C1780" s="985"/>
      <c r="D1780" s="985"/>
      <c r="E1780" s="986"/>
      <c r="F1780" s="987">
        <v>0.48</v>
      </c>
      <c r="G1780" s="903" t="str">
        <f>IF(ISBLANK(H1780),"",IF(H1780="BN",VLOOKUP(B1780,'[4]V. BAHAN'!$B$8:$E$14999,3,FALSE),IFERROR(VLOOKUP(H1780,'[4]III. DAFTAR AHS'!$B$7:$H$14999,5,FALSE),"ls")))</f>
        <v xml:space="preserve">m2 </v>
      </c>
      <c r="H1780" s="987" t="s">
        <v>811</v>
      </c>
      <c r="I1780" s="669" t="s">
        <v>812</v>
      </c>
      <c r="J1780" s="436">
        <f>VLOOKUP(B1780,'[5] RAB LAMA'!$B$9:$E$5553,4,FALSE)</f>
        <v>133287.953668375</v>
      </c>
      <c r="K1780" s="436">
        <f t="shared" si="387"/>
        <v>63978.21776082</v>
      </c>
      <c r="L1780" s="437">
        <f t="shared" si="388"/>
        <v>1.6742909316607585E-4</v>
      </c>
      <c r="M1780" s="894"/>
      <c r="N1780" s="894">
        <f t="shared" si="389"/>
        <v>0</v>
      </c>
      <c r="O1780" s="894"/>
      <c r="P1780" s="894">
        <f t="shared" si="390"/>
        <v>0</v>
      </c>
      <c r="Q1780" s="894"/>
      <c r="R1780" s="894">
        <f t="shared" si="391"/>
        <v>0</v>
      </c>
      <c r="S1780" s="895"/>
      <c r="T1780" s="359">
        <f>'[16]LAP MINGGUAN'!R1780</f>
        <v>0</v>
      </c>
      <c r="U1780" s="359">
        <f t="shared" si="381"/>
        <v>0</v>
      </c>
      <c r="V1780" s="429">
        <f>'[8]RAB '!H1756</f>
        <v>974543.25352999999</v>
      </c>
      <c r="W1780" s="429">
        <f t="shared" si="380"/>
        <v>-910565.03576917993</v>
      </c>
    </row>
    <row r="1781" spans="1:391" s="632" customFormat="1" ht="35.1" customHeight="1" x14ac:dyDescent="0.25">
      <c r="A1781" s="988" t="s">
        <v>25</v>
      </c>
      <c r="B1781" s="984" t="s">
        <v>819</v>
      </c>
      <c r="C1781" s="985"/>
      <c r="D1781" s="985"/>
      <c r="E1781" s="986"/>
      <c r="F1781" s="987">
        <v>2</v>
      </c>
      <c r="G1781" s="903" t="str">
        <f>IF(ISBLANK(H1781),"",IF(H1781="BN",VLOOKUP(B1781,'[4]V. BAHAN'!$B$8:$E$14999,3,FALSE),IFERROR(VLOOKUP(H1781,'[4]III. DAFTAR AHS'!$B$7:$H$14999,5,FALSE),"ls")))</f>
        <v xml:space="preserve">bh </v>
      </c>
      <c r="H1781" s="987" t="s">
        <v>820</v>
      </c>
      <c r="I1781" s="669" t="s">
        <v>821</v>
      </c>
      <c r="J1781" s="436">
        <f>VLOOKUP(B1781,'[5] RAB LAMA'!$B$9:$E$5553,4,FALSE)</f>
        <v>381407.99771249999</v>
      </c>
      <c r="K1781" s="436">
        <f t="shared" si="387"/>
        <v>762815.99542499997</v>
      </c>
      <c r="L1781" s="437">
        <f t="shared" si="388"/>
        <v>1.9962667738581321E-3</v>
      </c>
      <c r="M1781" s="894"/>
      <c r="N1781" s="894">
        <f t="shared" si="389"/>
        <v>0</v>
      </c>
      <c r="O1781" s="894"/>
      <c r="P1781" s="894">
        <f t="shared" si="390"/>
        <v>0</v>
      </c>
      <c r="Q1781" s="894"/>
      <c r="R1781" s="894">
        <f t="shared" si="391"/>
        <v>0</v>
      </c>
      <c r="S1781" s="895"/>
      <c r="T1781" s="359">
        <f>'[16]LAP MINGGUAN'!R1781</f>
        <v>0</v>
      </c>
      <c r="U1781" s="359">
        <f t="shared" si="381"/>
        <v>0</v>
      </c>
      <c r="V1781" s="429">
        <f>'[8]RAB '!H1757</f>
        <v>63978.21776082</v>
      </c>
      <c r="W1781" s="429">
        <f t="shared" si="380"/>
        <v>698837.77766417991</v>
      </c>
    </row>
    <row r="1782" spans="1:391" s="632" customFormat="1" ht="35.1" customHeight="1" x14ac:dyDescent="0.25">
      <c r="A1782" s="989" t="s">
        <v>25</v>
      </c>
      <c r="B1782" s="990" t="s">
        <v>825</v>
      </c>
      <c r="C1782" s="991"/>
      <c r="D1782" s="991"/>
      <c r="E1782" s="992"/>
      <c r="F1782" s="987">
        <v>9.82</v>
      </c>
      <c r="G1782" s="903" t="str">
        <f>IF(ISBLANK(H1782),"",IF(H1782="BN",VLOOKUP(B1782,'[4]V. BAHAN'!$B$8:$E$14999,3,FALSE),IFERROR(VLOOKUP(H1782,'[4]III. DAFTAR AHS'!$B$7:$H$14999,5,FALSE),"ls")))</f>
        <v>m1</v>
      </c>
      <c r="H1782" s="987" t="s">
        <v>365</v>
      </c>
      <c r="I1782" s="669" t="s">
        <v>366</v>
      </c>
      <c r="J1782" s="436">
        <f>VLOOKUP(B1782,'[5] RAB LAMA'!$B$9:$E$5553,4,FALSE)</f>
        <v>1750</v>
      </c>
      <c r="K1782" s="436">
        <f t="shared" si="387"/>
        <v>17185</v>
      </c>
      <c r="L1782" s="437">
        <f t="shared" si="388"/>
        <v>4.4972633917618148E-5</v>
      </c>
      <c r="M1782" s="894"/>
      <c r="N1782" s="894">
        <f t="shared" si="389"/>
        <v>0</v>
      </c>
      <c r="O1782" s="894"/>
      <c r="P1782" s="894">
        <f t="shared" si="390"/>
        <v>0</v>
      </c>
      <c r="Q1782" s="894"/>
      <c r="R1782" s="894">
        <f t="shared" si="391"/>
        <v>0</v>
      </c>
      <c r="S1782" s="895"/>
      <c r="T1782" s="359">
        <f>'[16]LAP MINGGUAN'!R1782</f>
        <v>0</v>
      </c>
      <c r="U1782" s="359">
        <f t="shared" si="381"/>
        <v>0</v>
      </c>
      <c r="V1782" s="429">
        <f>'[8]RAB '!H1758</f>
        <v>762815.99542499997</v>
      </c>
      <c r="W1782" s="429">
        <f t="shared" si="380"/>
        <v>-745630.99542499997</v>
      </c>
    </row>
    <row r="1783" spans="1:391" s="353" customFormat="1" ht="34.5" customHeight="1" thickBot="1" x14ac:dyDescent="0.3">
      <c r="A1783" s="995"/>
      <c r="B1783" s="996"/>
      <c r="C1783" s="997"/>
      <c r="D1783" s="997"/>
      <c r="E1783" s="998"/>
      <c r="F1783" s="962"/>
      <c r="G1783" s="962" t="str">
        <f>IF(ISBLANK(H1783),"",IF(H1783="BN",VLOOKUP(B1783,'[4]V. BAHAN'!$B$8:$E$1099,3,FALSE),IFERROR(VLOOKUP(H1783,'[4]III. DAFTAR AHS'!$B$7:$H$872,5,FALSE),"ls")))</f>
        <v/>
      </c>
      <c r="H1783" s="962"/>
      <c r="I1783" s="962" t="s">
        <v>243</v>
      </c>
      <c r="J1783" s="458"/>
      <c r="K1783" s="458"/>
      <c r="L1783" s="460"/>
      <c r="M1783" s="999"/>
      <c r="N1783" s="999"/>
      <c r="O1783" s="999"/>
      <c r="P1783" s="999"/>
      <c r="Q1783" s="999"/>
      <c r="R1783" s="999"/>
      <c r="S1783" s="1000"/>
      <c r="T1783" s="359">
        <f>'[16]LAP MINGGUAN'!R1783</f>
        <v>0</v>
      </c>
      <c r="U1783" s="359">
        <f t="shared" si="381"/>
        <v>0</v>
      </c>
      <c r="V1783" s="429">
        <f>'[8]RAB '!H1759</f>
        <v>17185</v>
      </c>
      <c r="W1783" s="429">
        <f t="shared" si="380"/>
        <v>-17185</v>
      </c>
    </row>
    <row r="1784" spans="1:391" s="354" customFormat="1" ht="34.5" customHeight="1" thickBot="1" x14ac:dyDescent="0.3">
      <c r="A1784" s="422" t="s">
        <v>298</v>
      </c>
      <c r="B1784" s="655" t="s">
        <v>130</v>
      </c>
      <c r="C1784" s="656"/>
      <c r="D1784" s="656"/>
      <c r="E1784" s="656"/>
      <c r="F1784" s="425"/>
      <c r="G1784" s="425" t="str">
        <f>IF(ISBLANK(H1784),"",IF(H1784="BN",VLOOKUP(B1784,'[4]V. BAHAN'!$B$8:$E$1099,3,FALSE),IFERROR(VLOOKUP(H1784,'[4]III. DAFTAR AHS'!$B$7:$H$872,5,FALSE),"ls")))</f>
        <v/>
      </c>
      <c r="H1784" s="425"/>
      <c r="I1784" s="425" t="s">
        <v>243</v>
      </c>
      <c r="J1784" s="550"/>
      <c r="K1784" s="550"/>
      <c r="L1784" s="624"/>
      <c r="M1784" s="427"/>
      <c r="N1784" s="427"/>
      <c r="O1784" s="427"/>
      <c r="P1784" s="427"/>
      <c r="Q1784" s="427"/>
      <c r="R1784" s="427"/>
      <c r="S1784" s="428"/>
      <c r="T1784" s="359">
        <f>'[16]LAP MINGGUAN'!R1784</f>
        <v>0</v>
      </c>
      <c r="U1784" s="359">
        <f t="shared" si="381"/>
        <v>0</v>
      </c>
      <c r="V1784" s="429">
        <f>'[8]RAB '!H1760</f>
        <v>0</v>
      </c>
      <c r="W1784" s="429">
        <f t="shared" si="380"/>
        <v>0</v>
      </c>
      <c r="X1784" s="342"/>
      <c r="Y1784" s="342"/>
      <c r="Z1784" s="342"/>
      <c r="AA1784" s="342"/>
      <c r="AB1784" s="342"/>
      <c r="AC1784" s="342"/>
      <c r="AD1784" s="342"/>
      <c r="AE1784" s="342"/>
      <c r="AF1784" s="342"/>
      <c r="AG1784" s="342"/>
      <c r="AH1784" s="342"/>
      <c r="AI1784" s="342"/>
      <c r="AJ1784" s="342"/>
      <c r="AK1784" s="342"/>
      <c r="AL1784" s="342"/>
      <c r="AM1784" s="342"/>
      <c r="AN1784" s="342"/>
      <c r="AO1784" s="342"/>
      <c r="AP1784" s="342"/>
      <c r="AQ1784" s="342"/>
      <c r="AR1784" s="342"/>
      <c r="AS1784" s="342"/>
      <c r="AT1784" s="342"/>
      <c r="AU1784" s="342"/>
      <c r="AV1784" s="342"/>
      <c r="AW1784" s="342"/>
      <c r="AX1784" s="342"/>
      <c r="AY1784" s="342"/>
      <c r="AZ1784" s="342"/>
      <c r="BA1784" s="342"/>
      <c r="BB1784" s="342"/>
      <c r="BC1784" s="342"/>
      <c r="BD1784" s="342"/>
      <c r="BE1784" s="342"/>
      <c r="BF1784" s="342"/>
      <c r="BG1784" s="342"/>
      <c r="BH1784" s="342"/>
      <c r="BI1784" s="342"/>
      <c r="BJ1784" s="342"/>
      <c r="BK1784" s="342"/>
      <c r="BL1784" s="342"/>
      <c r="BM1784" s="342"/>
      <c r="BN1784" s="342"/>
      <c r="BO1784" s="342"/>
      <c r="BP1784" s="342"/>
      <c r="BQ1784" s="342"/>
      <c r="BR1784" s="342"/>
      <c r="BS1784" s="342"/>
      <c r="BT1784" s="342"/>
      <c r="BU1784" s="342"/>
      <c r="BV1784" s="342"/>
      <c r="BW1784" s="342"/>
      <c r="BX1784" s="342"/>
      <c r="BY1784" s="342"/>
      <c r="BZ1784" s="342"/>
      <c r="CA1784" s="342"/>
      <c r="CB1784" s="342"/>
      <c r="CC1784" s="342"/>
      <c r="CD1784" s="342"/>
      <c r="CE1784" s="342"/>
      <c r="CF1784" s="342"/>
      <c r="CG1784" s="342"/>
      <c r="CH1784" s="342"/>
      <c r="CI1784" s="342"/>
      <c r="CJ1784" s="342"/>
      <c r="CK1784" s="342"/>
      <c r="CL1784" s="342"/>
      <c r="CM1784" s="342"/>
      <c r="CN1784" s="342"/>
      <c r="CO1784" s="342"/>
      <c r="CP1784" s="342"/>
      <c r="CQ1784" s="342"/>
      <c r="CR1784" s="342"/>
      <c r="CS1784" s="342"/>
      <c r="CT1784" s="342"/>
      <c r="CU1784" s="342"/>
      <c r="CV1784" s="342"/>
      <c r="CW1784" s="342"/>
      <c r="CX1784" s="342"/>
      <c r="CY1784" s="342"/>
      <c r="CZ1784" s="342"/>
      <c r="DA1784" s="342"/>
      <c r="DB1784" s="342"/>
      <c r="DC1784" s="342"/>
      <c r="DD1784" s="342"/>
      <c r="DE1784" s="342"/>
      <c r="DF1784" s="342"/>
      <c r="DG1784" s="342"/>
      <c r="DH1784" s="342"/>
      <c r="DI1784" s="342"/>
      <c r="DJ1784" s="342"/>
      <c r="DK1784" s="342"/>
      <c r="DL1784" s="342"/>
      <c r="DM1784" s="342"/>
      <c r="DN1784" s="342"/>
      <c r="DO1784" s="342"/>
      <c r="DP1784" s="342"/>
      <c r="DQ1784" s="342"/>
      <c r="DR1784" s="342"/>
      <c r="DS1784" s="342"/>
      <c r="DT1784" s="342"/>
      <c r="DU1784" s="342"/>
      <c r="DV1784" s="342"/>
      <c r="DW1784" s="342"/>
      <c r="DX1784" s="342"/>
      <c r="DY1784" s="342"/>
      <c r="DZ1784" s="342"/>
      <c r="EA1784" s="342"/>
      <c r="EB1784" s="342"/>
      <c r="EC1784" s="342"/>
      <c r="ED1784" s="342"/>
      <c r="EE1784" s="342"/>
      <c r="EF1784" s="342"/>
      <c r="EG1784" s="342"/>
      <c r="EH1784" s="342"/>
      <c r="EI1784" s="342"/>
      <c r="EJ1784" s="342"/>
      <c r="EK1784" s="342"/>
      <c r="EL1784" s="342"/>
      <c r="EM1784" s="342"/>
      <c r="EN1784" s="342"/>
      <c r="EO1784" s="342"/>
      <c r="EP1784" s="342"/>
      <c r="EQ1784" s="342"/>
      <c r="ER1784" s="342"/>
      <c r="ES1784" s="342"/>
      <c r="ET1784" s="342"/>
      <c r="EU1784" s="342"/>
      <c r="EV1784" s="342"/>
      <c r="EW1784" s="342"/>
      <c r="EX1784" s="342"/>
      <c r="EY1784" s="342"/>
      <c r="EZ1784" s="342"/>
      <c r="FA1784" s="342"/>
      <c r="FB1784" s="342"/>
      <c r="FC1784" s="342"/>
      <c r="FD1784" s="342"/>
      <c r="FE1784" s="342"/>
      <c r="FF1784" s="342"/>
      <c r="FG1784" s="342"/>
      <c r="FH1784" s="342"/>
      <c r="FI1784" s="342"/>
      <c r="FJ1784" s="342"/>
      <c r="FK1784" s="342"/>
      <c r="FL1784" s="342"/>
      <c r="FM1784" s="342"/>
      <c r="FN1784" s="342"/>
      <c r="FO1784" s="342"/>
      <c r="FP1784" s="342"/>
      <c r="FQ1784" s="342"/>
      <c r="FR1784" s="342"/>
      <c r="FS1784" s="342"/>
      <c r="FT1784" s="342"/>
      <c r="FU1784" s="342"/>
      <c r="FV1784" s="342"/>
      <c r="FW1784" s="342"/>
      <c r="FX1784" s="342"/>
      <c r="FY1784" s="342"/>
      <c r="FZ1784" s="342"/>
      <c r="GA1784" s="342"/>
      <c r="GB1784" s="342"/>
      <c r="GC1784" s="342"/>
      <c r="GD1784" s="342"/>
      <c r="GE1784" s="342"/>
      <c r="GF1784" s="342"/>
      <c r="GG1784" s="342"/>
      <c r="GH1784" s="342"/>
      <c r="GI1784" s="342"/>
      <c r="GJ1784" s="342"/>
      <c r="GK1784" s="342"/>
      <c r="GL1784" s="342"/>
      <c r="GM1784" s="342"/>
      <c r="GN1784" s="342"/>
      <c r="GO1784" s="342"/>
      <c r="GP1784" s="342"/>
      <c r="GQ1784" s="342"/>
      <c r="GR1784" s="342"/>
      <c r="GS1784" s="342"/>
      <c r="GT1784" s="342"/>
      <c r="GU1784" s="342"/>
      <c r="GV1784" s="342"/>
      <c r="GW1784" s="342"/>
      <c r="GX1784" s="342"/>
      <c r="GY1784" s="342"/>
      <c r="GZ1784" s="342"/>
      <c r="HA1784" s="342"/>
      <c r="HB1784" s="342"/>
      <c r="HC1784" s="342"/>
      <c r="HD1784" s="342"/>
      <c r="HE1784" s="342"/>
      <c r="HF1784" s="342"/>
      <c r="HG1784" s="342"/>
      <c r="HH1784" s="342"/>
      <c r="HI1784" s="342"/>
      <c r="HJ1784" s="342"/>
      <c r="HK1784" s="342"/>
      <c r="HL1784" s="342"/>
      <c r="HM1784" s="342"/>
      <c r="HN1784" s="342"/>
      <c r="HO1784" s="342"/>
      <c r="HP1784" s="342"/>
      <c r="HQ1784" s="342"/>
      <c r="HR1784" s="342"/>
      <c r="HS1784" s="342"/>
      <c r="HT1784" s="342"/>
      <c r="HU1784" s="342"/>
      <c r="HV1784" s="342"/>
      <c r="HW1784" s="342"/>
      <c r="HX1784" s="342"/>
      <c r="HY1784" s="342"/>
      <c r="HZ1784" s="342"/>
      <c r="IA1784" s="342"/>
      <c r="IB1784" s="342"/>
      <c r="IC1784" s="342"/>
      <c r="ID1784" s="342"/>
      <c r="IE1784" s="342"/>
      <c r="IF1784" s="342"/>
      <c r="IG1784" s="342"/>
      <c r="IH1784" s="342"/>
      <c r="II1784" s="342"/>
      <c r="IJ1784" s="342"/>
      <c r="IK1784" s="342"/>
      <c r="IL1784" s="342"/>
      <c r="IM1784" s="342"/>
      <c r="IN1784" s="342"/>
      <c r="IO1784" s="342"/>
      <c r="IP1784" s="342"/>
      <c r="IQ1784" s="342"/>
      <c r="IR1784" s="342"/>
      <c r="IS1784" s="342"/>
      <c r="IT1784" s="342"/>
      <c r="IU1784" s="342"/>
      <c r="IV1784" s="342"/>
      <c r="IW1784" s="342"/>
      <c r="IX1784" s="342"/>
      <c r="IY1784" s="342"/>
      <c r="IZ1784" s="342"/>
      <c r="JA1784" s="342"/>
      <c r="JB1784" s="342"/>
      <c r="JC1784" s="342"/>
      <c r="JD1784" s="342"/>
      <c r="JE1784" s="342"/>
      <c r="JF1784" s="342"/>
      <c r="JG1784" s="342"/>
      <c r="JH1784" s="342"/>
      <c r="JI1784" s="342"/>
      <c r="JJ1784" s="342"/>
      <c r="JK1784" s="342"/>
      <c r="JL1784" s="342"/>
      <c r="JM1784" s="342"/>
      <c r="JN1784" s="342"/>
      <c r="JO1784" s="342"/>
      <c r="JP1784" s="342"/>
      <c r="JQ1784" s="342"/>
      <c r="JR1784" s="342"/>
      <c r="JS1784" s="342"/>
      <c r="JT1784" s="342"/>
      <c r="JU1784" s="342"/>
      <c r="JV1784" s="342"/>
      <c r="JW1784" s="342"/>
      <c r="JX1784" s="342"/>
      <c r="JY1784" s="342"/>
      <c r="JZ1784" s="342"/>
      <c r="KA1784" s="342"/>
      <c r="KB1784" s="342"/>
      <c r="KC1784" s="342"/>
      <c r="KD1784" s="342"/>
      <c r="KE1784" s="342"/>
      <c r="KF1784" s="342"/>
      <c r="KG1784" s="342"/>
      <c r="KH1784" s="342"/>
      <c r="KI1784" s="342"/>
      <c r="KJ1784" s="342"/>
      <c r="KK1784" s="342"/>
      <c r="KL1784" s="342"/>
      <c r="KM1784" s="342"/>
      <c r="KN1784" s="342"/>
      <c r="KO1784" s="342"/>
      <c r="KP1784" s="342"/>
      <c r="KQ1784" s="342"/>
      <c r="KR1784" s="342"/>
      <c r="KS1784" s="342"/>
      <c r="KT1784" s="342"/>
      <c r="KU1784" s="342"/>
      <c r="KV1784" s="342"/>
      <c r="KW1784" s="342"/>
      <c r="KX1784" s="342"/>
      <c r="KY1784" s="342"/>
      <c r="KZ1784" s="342"/>
      <c r="LA1784" s="342"/>
      <c r="LB1784" s="342"/>
      <c r="LC1784" s="342"/>
      <c r="LD1784" s="342"/>
      <c r="LE1784" s="342"/>
      <c r="LF1784" s="342"/>
      <c r="LG1784" s="342"/>
      <c r="LH1784" s="342"/>
      <c r="LI1784" s="342"/>
      <c r="LJ1784" s="342"/>
      <c r="LK1784" s="342"/>
      <c r="LL1784" s="342"/>
      <c r="LM1784" s="342"/>
      <c r="LN1784" s="342"/>
      <c r="LO1784" s="342"/>
      <c r="LP1784" s="342"/>
      <c r="LQ1784" s="342"/>
      <c r="LR1784" s="342"/>
      <c r="LS1784" s="342"/>
      <c r="LT1784" s="342"/>
      <c r="LU1784" s="342"/>
      <c r="LV1784" s="342"/>
      <c r="LW1784" s="342"/>
      <c r="LX1784" s="342"/>
      <c r="LY1784" s="342"/>
      <c r="LZ1784" s="342"/>
      <c r="MA1784" s="342"/>
      <c r="MB1784" s="342"/>
      <c r="MC1784" s="342"/>
      <c r="MD1784" s="342"/>
      <c r="ME1784" s="342"/>
      <c r="MF1784" s="342"/>
      <c r="MG1784" s="342"/>
      <c r="MH1784" s="342"/>
      <c r="MI1784" s="342"/>
      <c r="MJ1784" s="342"/>
      <c r="MK1784" s="342"/>
      <c r="ML1784" s="342"/>
      <c r="MM1784" s="342"/>
      <c r="MN1784" s="342"/>
      <c r="MO1784" s="342"/>
      <c r="MP1784" s="342"/>
      <c r="MQ1784" s="342"/>
      <c r="MR1784" s="342"/>
      <c r="MS1784" s="342"/>
      <c r="MT1784" s="342"/>
      <c r="MU1784" s="342"/>
      <c r="MV1784" s="342"/>
      <c r="MW1784" s="342"/>
      <c r="MX1784" s="342"/>
      <c r="MY1784" s="342"/>
      <c r="MZ1784" s="342"/>
      <c r="NA1784" s="342"/>
      <c r="NB1784" s="342"/>
      <c r="NC1784" s="342"/>
      <c r="ND1784" s="342"/>
      <c r="NE1784" s="342"/>
      <c r="NF1784" s="342"/>
      <c r="NG1784" s="342"/>
      <c r="NH1784" s="342"/>
      <c r="NI1784" s="342"/>
      <c r="NJ1784" s="342"/>
      <c r="NK1784" s="342"/>
      <c r="NL1784" s="342"/>
      <c r="NM1784" s="342"/>
      <c r="NN1784" s="342"/>
      <c r="NO1784" s="342"/>
      <c r="NP1784" s="342"/>
      <c r="NQ1784" s="342"/>
      <c r="NR1784" s="342"/>
      <c r="NS1784" s="342"/>
      <c r="NT1784" s="342"/>
      <c r="NU1784" s="342"/>
      <c r="NV1784" s="342"/>
      <c r="NW1784" s="342"/>
      <c r="NX1784" s="342"/>
      <c r="NY1784" s="342"/>
      <c r="NZ1784" s="342"/>
      <c r="OA1784" s="342"/>
    </row>
    <row r="1785" spans="1:391" s="1007" customFormat="1" ht="34.5" customHeight="1" x14ac:dyDescent="0.25">
      <c r="A1785" s="1001"/>
      <c r="B1785" s="1002" t="s">
        <v>119</v>
      </c>
      <c r="C1785" s="1002"/>
      <c r="D1785" s="1002"/>
      <c r="E1785" s="1002"/>
      <c r="F1785" s="1003"/>
      <c r="G1785" s="1003" t="str">
        <f>IF(ISBLANK(H1785),"",IF(H1785="BN",VLOOKUP(B1785,'[4]V. BAHAN'!$B$8:$E$1099,3,FALSE),IFERROR(VLOOKUP(H1785,'[4]III. DAFTAR AHS'!$B$7:$H$872,5,FALSE),"ls")))</f>
        <v/>
      </c>
      <c r="H1785" s="1003"/>
      <c r="I1785" s="1003" t="s">
        <v>243</v>
      </c>
      <c r="J1785" s="595"/>
      <c r="K1785" s="595"/>
      <c r="L1785" s="1004"/>
      <c r="M1785" s="1005"/>
      <c r="N1785" s="1005"/>
      <c r="O1785" s="1005"/>
      <c r="P1785" s="1005"/>
      <c r="Q1785" s="1005"/>
      <c r="R1785" s="1005"/>
      <c r="S1785" s="1006"/>
      <c r="T1785" s="359">
        <f>'[16]LAP MINGGUAN'!R1785</f>
        <v>0</v>
      </c>
      <c r="U1785" s="359">
        <f t="shared" si="381"/>
        <v>0</v>
      </c>
      <c r="V1785" s="429">
        <f>'[8]RAB '!H1761</f>
        <v>0</v>
      </c>
      <c r="W1785" s="429">
        <f t="shared" si="380"/>
        <v>0</v>
      </c>
      <c r="X1785" s="350"/>
      <c r="Y1785" s="350"/>
      <c r="Z1785" s="350"/>
      <c r="AA1785" s="350"/>
      <c r="AB1785" s="350"/>
      <c r="AC1785" s="350"/>
      <c r="AD1785" s="350"/>
      <c r="AE1785" s="350"/>
      <c r="AF1785" s="350"/>
      <c r="AG1785" s="350"/>
      <c r="AH1785" s="350"/>
      <c r="AI1785" s="350"/>
      <c r="AJ1785" s="350"/>
      <c r="AK1785" s="350"/>
      <c r="AL1785" s="350"/>
      <c r="AM1785" s="350"/>
      <c r="AN1785" s="350"/>
      <c r="AO1785" s="350"/>
      <c r="AP1785" s="350"/>
      <c r="AQ1785" s="350"/>
      <c r="AR1785" s="350"/>
      <c r="AS1785" s="350"/>
      <c r="AT1785" s="350"/>
      <c r="AU1785" s="350"/>
      <c r="AV1785" s="350"/>
      <c r="AW1785" s="350"/>
      <c r="AX1785" s="350"/>
      <c r="AY1785" s="350"/>
      <c r="AZ1785" s="350"/>
      <c r="BA1785" s="350"/>
      <c r="BB1785" s="350"/>
      <c r="BC1785" s="350"/>
      <c r="BD1785" s="350"/>
      <c r="BE1785" s="350"/>
      <c r="BF1785" s="350"/>
      <c r="BG1785" s="350"/>
      <c r="BH1785" s="350"/>
      <c r="BI1785" s="350"/>
      <c r="BJ1785" s="350"/>
      <c r="BK1785" s="350"/>
      <c r="BL1785" s="350"/>
      <c r="BM1785" s="350"/>
      <c r="BN1785" s="350"/>
      <c r="BO1785" s="350"/>
      <c r="BP1785" s="350"/>
      <c r="BQ1785" s="350"/>
      <c r="BR1785" s="350"/>
      <c r="BS1785" s="350"/>
      <c r="BT1785" s="350"/>
      <c r="BU1785" s="350"/>
      <c r="BV1785" s="350"/>
      <c r="BW1785" s="350"/>
      <c r="BX1785" s="350"/>
      <c r="BY1785" s="350"/>
      <c r="BZ1785" s="350"/>
      <c r="CA1785" s="350"/>
      <c r="CB1785" s="350"/>
      <c r="CC1785" s="350"/>
      <c r="CD1785" s="350"/>
      <c r="CE1785" s="350"/>
      <c r="CF1785" s="350"/>
      <c r="CG1785" s="350"/>
      <c r="CH1785" s="350"/>
      <c r="CI1785" s="350"/>
      <c r="CJ1785" s="350"/>
      <c r="CK1785" s="350"/>
      <c r="CL1785" s="350"/>
      <c r="CM1785" s="350"/>
      <c r="CN1785" s="350"/>
      <c r="CO1785" s="350"/>
      <c r="CP1785" s="350"/>
      <c r="CQ1785" s="350"/>
      <c r="CR1785" s="350"/>
      <c r="CS1785" s="350"/>
      <c r="CT1785" s="350"/>
      <c r="CU1785" s="350"/>
      <c r="CV1785" s="350"/>
      <c r="CW1785" s="350"/>
      <c r="CX1785" s="350"/>
      <c r="CY1785" s="350"/>
      <c r="CZ1785" s="350"/>
      <c r="DA1785" s="350"/>
      <c r="DB1785" s="350"/>
      <c r="DC1785" s="350"/>
      <c r="DD1785" s="350"/>
      <c r="DE1785" s="350"/>
      <c r="DF1785" s="350"/>
      <c r="DG1785" s="350"/>
      <c r="DH1785" s="350"/>
      <c r="DI1785" s="350"/>
      <c r="DJ1785" s="350"/>
      <c r="DK1785" s="350"/>
      <c r="DL1785" s="350"/>
      <c r="DM1785" s="350"/>
      <c r="DN1785" s="350"/>
      <c r="DO1785" s="350"/>
      <c r="DP1785" s="350"/>
      <c r="DQ1785" s="350"/>
      <c r="DR1785" s="350"/>
      <c r="DS1785" s="350"/>
      <c r="DT1785" s="350"/>
      <c r="DU1785" s="350"/>
      <c r="DV1785" s="350"/>
      <c r="DW1785" s="350"/>
      <c r="DX1785" s="350"/>
      <c r="DY1785" s="350"/>
      <c r="DZ1785" s="350"/>
      <c r="EA1785" s="350"/>
      <c r="EB1785" s="350"/>
      <c r="EC1785" s="350"/>
      <c r="ED1785" s="350"/>
      <c r="EE1785" s="350"/>
      <c r="EF1785" s="350"/>
      <c r="EG1785" s="350"/>
      <c r="EH1785" s="350"/>
      <c r="EI1785" s="350"/>
      <c r="EJ1785" s="350"/>
      <c r="EK1785" s="350"/>
      <c r="EL1785" s="350"/>
      <c r="EM1785" s="350"/>
      <c r="EN1785" s="350"/>
      <c r="EO1785" s="350"/>
      <c r="EP1785" s="350"/>
      <c r="EQ1785" s="350"/>
      <c r="ER1785" s="350"/>
      <c r="ES1785" s="350"/>
      <c r="ET1785" s="350"/>
      <c r="EU1785" s="350"/>
      <c r="EV1785" s="350"/>
      <c r="EW1785" s="350"/>
      <c r="EX1785" s="350"/>
      <c r="EY1785" s="350"/>
      <c r="EZ1785" s="350"/>
      <c r="FA1785" s="350"/>
      <c r="FB1785" s="350"/>
      <c r="FC1785" s="350"/>
      <c r="FD1785" s="350"/>
      <c r="FE1785" s="350"/>
      <c r="FF1785" s="350"/>
      <c r="FG1785" s="350"/>
      <c r="FH1785" s="350"/>
      <c r="FI1785" s="350"/>
      <c r="FJ1785" s="350"/>
      <c r="FK1785" s="350"/>
      <c r="FL1785" s="350"/>
      <c r="FM1785" s="350"/>
      <c r="FN1785" s="350"/>
      <c r="FO1785" s="350"/>
      <c r="FP1785" s="350"/>
      <c r="FQ1785" s="350"/>
      <c r="FR1785" s="350"/>
      <c r="FS1785" s="350"/>
      <c r="FT1785" s="350"/>
      <c r="FU1785" s="350"/>
      <c r="FV1785" s="350"/>
      <c r="FW1785" s="350"/>
      <c r="FX1785" s="350"/>
      <c r="FY1785" s="350"/>
      <c r="FZ1785" s="350"/>
      <c r="GA1785" s="350"/>
      <c r="GB1785" s="350"/>
      <c r="GC1785" s="350"/>
      <c r="GD1785" s="350"/>
      <c r="GE1785" s="350"/>
      <c r="GF1785" s="350"/>
      <c r="GG1785" s="350"/>
      <c r="GH1785" s="350"/>
      <c r="GI1785" s="350"/>
      <c r="GJ1785" s="350"/>
      <c r="GK1785" s="350"/>
      <c r="GL1785" s="350"/>
      <c r="GM1785" s="350"/>
      <c r="GN1785" s="350"/>
      <c r="GO1785" s="350"/>
      <c r="GP1785" s="350"/>
      <c r="GQ1785" s="350"/>
      <c r="GR1785" s="350"/>
      <c r="GS1785" s="350"/>
      <c r="GT1785" s="350"/>
      <c r="GU1785" s="350"/>
      <c r="GV1785" s="350"/>
      <c r="GW1785" s="350"/>
      <c r="GX1785" s="350"/>
      <c r="GY1785" s="350"/>
      <c r="GZ1785" s="350"/>
      <c r="HA1785" s="350"/>
      <c r="HB1785" s="350"/>
      <c r="HC1785" s="350"/>
      <c r="HD1785" s="350"/>
      <c r="HE1785" s="350"/>
      <c r="HF1785" s="350"/>
      <c r="HG1785" s="350"/>
      <c r="HH1785" s="350"/>
      <c r="HI1785" s="350"/>
      <c r="HJ1785" s="350"/>
      <c r="HK1785" s="350"/>
      <c r="HL1785" s="350"/>
      <c r="HM1785" s="350"/>
      <c r="HN1785" s="350"/>
      <c r="HO1785" s="350"/>
      <c r="HP1785" s="350"/>
      <c r="HQ1785" s="350"/>
      <c r="HR1785" s="350"/>
      <c r="HS1785" s="350"/>
      <c r="HT1785" s="350"/>
      <c r="HU1785" s="350"/>
      <c r="HV1785" s="350"/>
      <c r="HW1785" s="350"/>
      <c r="HX1785" s="350"/>
      <c r="HY1785" s="350"/>
      <c r="HZ1785" s="350"/>
      <c r="IA1785" s="350"/>
      <c r="IB1785" s="350"/>
      <c r="IC1785" s="350"/>
      <c r="ID1785" s="350"/>
      <c r="IE1785" s="350"/>
      <c r="IF1785" s="350"/>
      <c r="IG1785" s="350"/>
      <c r="IH1785" s="350"/>
      <c r="II1785" s="350"/>
      <c r="IJ1785" s="350"/>
      <c r="IK1785" s="350"/>
      <c r="IL1785" s="350"/>
      <c r="IM1785" s="350"/>
      <c r="IN1785" s="350"/>
      <c r="IO1785" s="350"/>
      <c r="IP1785" s="350"/>
      <c r="IQ1785" s="350"/>
      <c r="IR1785" s="350"/>
      <c r="IS1785" s="350"/>
      <c r="IT1785" s="350"/>
      <c r="IU1785" s="350"/>
      <c r="IV1785" s="350"/>
      <c r="IW1785" s="350"/>
      <c r="IX1785" s="350"/>
      <c r="IY1785" s="350"/>
      <c r="IZ1785" s="350"/>
      <c r="JA1785" s="350"/>
      <c r="JB1785" s="350"/>
      <c r="JC1785" s="350"/>
      <c r="JD1785" s="350"/>
      <c r="JE1785" s="350"/>
      <c r="JF1785" s="350"/>
      <c r="JG1785" s="350"/>
      <c r="JH1785" s="350"/>
      <c r="JI1785" s="350"/>
      <c r="JJ1785" s="350"/>
      <c r="JK1785" s="350"/>
      <c r="JL1785" s="350"/>
      <c r="JM1785" s="350"/>
      <c r="JN1785" s="350"/>
      <c r="JO1785" s="350"/>
      <c r="JP1785" s="350"/>
      <c r="JQ1785" s="350"/>
      <c r="JR1785" s="350"/>
      <c r="JS1785" s="350"/>
      <c r="JT1785" s="350"/>
      <c r="JU1785" s="350"/>
      <c r="JV1785" s="350"/>
      <c r="JW1785" s="350"/>
      <c r="JX1785" s="350"/>
      <c r="JY1785" s="350"/>
      <c r="JZ1785" s="350"/>
      <c r="KA1785" s="350"/>
      <c r="KB1785" s="350"/>
      <c r="KC1785" s="350"/>
      <c r="KD1785" s="350"/>
      <c r="KE1785" s="350"/>
      <c r="KF1785" s="350"/>
      <c r="KG1785" s="350"/>
      <c r="KH1785" s="350"/>
      <c r="KI1785" s="350"/>
      <c r="KJ1785" s="350"/>
      <c r="KK1785" s="350"/>
      <c r="KL1785" s="350"/>
      <c r="KM1785" s="350"/>
      <c r="KN1785" s="350"/>
      <c r="KO1785" s="350"/>
      <c r="KP1785" s="350"/>
      <c r="KQ1785" s="350"/>
      <c r="KR1785" s="350"/>
      <c r="KS1785" s="350"/>
      <c r="KT1785" s="350"/>
      <c r="KU1785" s="350"/>
      <c r="KV1785" s="350"/>
      <c r="KW1785" s="350"/>
      <c r="KX1785" s="350"/>
      <c r="KY1785" s="350"/>
      <c r="KZ1785" s="350"/>
      <c r="LA1785" s="350"/>
      <c r="LB1785" s="350"/>
      <c r="LC1785" s="350"/>
      <c r="LD1785" s="350"/>
      <c r="LE1785" s="350"/>
      <c r="LF1785" s="350"/>
      <c r="LG1785" s="350"/>
      <c r="LH1785" s="350"/>
      <c r="LI1785" s="350"/>
      <c r="LJ1785" s="350"/>
      <c r="LK1785" s="350"/>
      <c r="LL1785" s="350"/>
      <c r="LM1785" s="350"/>
      <c r="LN1785" s="350"/>
      <c r="LO1785" s="350"/>
      <c r="LP1785" s="350"/>
      <c r="LQ1785" s="350"/>
      <c r="LR1785" s="350"/>
      <c r="LS1785" s="350"/>
      <c r="LT1785" s="350"/>
      <c r="LU1785" s="350"/>
      <c r="LV1785" s="350"/>
      <c r="LW1785" s="350"/>
      <c r="LX1785" s="350"/>
      <c r="LY1785" s="350"/>
      <c r="LZ1785" s="350"/>
      <c r="MA1785" s="350"/>
      <c r="MB1785" s="350"/>
      <c r="MC1785" s="350"/>
      <c r="MD1785" s="350"/>
      <c r="ME1785" s="350"/>
      <c r="MF1785" s="350"/>
      <c r="MG1785" s="350"/>
      <c r="MH1785" s="350"/>
      <c r="MI1785" s="350"/>
      <c r="MJ1785" s="350"/>
      <c r="MK1785" s="350"/>
      <c r="ML1785" s="350"/>
      <c r="MM1785" s="350"/>
      <c r="MN1785" s="350"/>
      <c r="MO1785" s="350"/>
      <c r="MP1785" s="350"/>
      <c r="MQ1785" s="350"/>
      <c r="MR1785" s="350"/>
      <c r="MS1785" s="350"/>
      <c r="MT1785" s="350"/>
      <c r="MU1785" s="350"/>
      <c r="MV1785" s="350"/>
      <c r="MW1785" s="350"/>
      <c r="MX1785" s="350"/>
      <c r="MY1785" s="350"/>
      <c r="MZ1785" s="350"/>
      <c r="NA1785" s="350"/>
      <c r="NB1785" s="350"/>
      <c r="NC1785" s="350"/>
      <c r="ND1785" s="350"/>
      <c r="NE1785" s="350"/>
      <c r="NF1785" s="350"/>
      <c r="NG1785" s="350"/>
      <c r="NH1785" s="350"/>
      <c r="NI1785" s="350"/>
      <c r="NJ1785" s="350"/>
      <c r="NK1785" s="350"/>
      <c r="NL1785" s="350"/>
      <c r="NM1785" s="350"/>
      <c r="NN1785" s="350"/>
      <c r="NO1785" s="350"/>
      <c r="NP1785" s="350"/>
      <c r="NQ1785" s="350"/>
      <c r="NR1785" s="350"/>
      <c r="NS1785" s="350"/>
      <c r="NT1785" s="350"/>
      <c r="NU1785" s="350"/>
      <c r="NV1785" s="350"/>
      <c r="NW1785" s="350"/>
      <c r="NX1785" s="350"/>
      <c r="NY1785" s="350"/>
      <c r="NZ1785" s="350"/>
      <c r="OA1785" s="350"/>
    </row>
    <row r="1786" spans="1:391" s="342" customFormat="1" ht="34.5" customHeight="1" x14ac:dyDescent="0.25">
      <c r="A1786" s="1008">
        <v>1</v>
      </c>
      <c r="B1786" s="1009" t="s">
        <v>912</v>
      </c>
      <c r="C1786" s="1010"/>
      <c r="D1786" s="1010"/>
      <c r="E1786" s="1011"/>
      <c r="F1786" s="620">
        <v>1902.89</v>
      </c>
      <c r="G1786" s="903" t="str">
        <f>IF(ISBLANK(H1786),"",IF(H1786="BN",VLOOKUP(B1786,'[4]V. BAHAN'!$B$8:$E$14999,3,FALSE),IFERROR(VLOOKUP(H1786,'[4]III. DAFTAR AHS'!$B$7:$H$14999,5,FALSE),"ls")))</f>
        <v xml:space="preserve">m2 </v>
      </c>
      <c r="H1786" s="1012" t="s">
        <v>913</v>
      </c>
      <c r="I1786" s="435" t="s">
        <v>914</v>
      </c>
      <c r="J1786" s="436">
        <f>VLOOKUP(B1786,'[5] RAB LAMA'!$B$9:$E$5553,4,FALSE)</f>
        <v>212394.35061900003</v>
      </c>
      <c r="K1786" s="436">
        <f t="shared" ref="K1786:K1807" si="392">J1786*F1786</f>
        <v>404163085.84938902</v>
      </c>
      <c r="L1786" s="437">
        <f t="shared" ref="L1786:L1807" si="393">K1786/$K$4349*100</f>
        <v>1.0576827758463456</v>
      </c>
      <c r="M1786" s="922"/>
      <c r="N1786" s="922">
        <f t="shared" ref="N1786:N1807" si="394">L1786*M1786/100</f>
        <v>0</v>
      </c>
      <c r="O1786" s="922"/>
      <c r="P1786" s="922">
        <f t="shared" ref="P1786:P1807" si="395">L1786*O1786/100</f>
        <v>0</v>
      </c>
      <c r="Q1786" s="922"/>
      <c r="R1786" s="922">
        <f t="shared" ref="R1786:R1807" si="396">L1786*Q1786/100</f>
        <v>0</v>
      </c>
      <c r="S1786" s="923"/>
      <c r="T1786" s="359">
        <f>'[16]LAP MINGGUAN'!R1786</f>
        <v>0</v>
      </c>
      <c r="U1786" s="359">
        <f t="shared" si="381"/>
        <v>0</v>
      </c>
      <c r="V1786" s="429">
        <f>'[8]RAB '!H1762</f>
        <v>0</v>
      </c>
      <c r="W1786" s="429">
        <f t="shared" si="380"/>
        <v>404163085.84938902</v>
      </c>
    </row>
    <row r="1787" spans="1:391" s="342" customFormat="1" ht="34.5" customHeight="1" x14ac:dyDescent="0.25">
      <c r="A1787" s="1013">
        <f t="shared" ref="A1787:A1807" si="397">A1786+1</f>
        <v>2</v>
      </c>
      <c r="B1787" s="1014" t="s">
        <v>915</v>
      </c>
      <c r="C1787" s="1015"/>
      <c r="D1787" s="991"/>
      <c r="E1787" s="1016"/>
      <c r="F1787" s="943">
        <v>30.96</v>
      </c>
      <c r="G1787" s="1017" t="str">
        <f>IF(ISBLANK(H1787),"",IF(H1787="BN",VLOOKUP(B1787,'[4]V. BAHAN'!$B$8:$E$14999,3,FALSE),IFERROR(VLOOKUP(H1787,'[4]III. DAFTAR AHS'!$B$7:$H$14999,5,FALSE),"ls")))</f>
        <v xml:space="preserve">m2 </v>
      </c>
      <c r="H1787" s="1018" t="s">
        <v>916</v>
      </c>
      <c r="I1787" s="669" t="s">
        <v>914</v>
      </c>
      <c r="J1787" s="1019">
        <f>VLOOKUP(B1787,'[5] RAB LAMA'!$B$9:$E$5553,4,FALSE)</f>
        <v>254090.26734299998</v>
      </c>
      <c r="K1787" s="1019">
        <f t="shared" si="392"/>
        <v>7866634.6769392798</v>
      </c>
      <c r="L1787" s="1020">
        <f t="shared" si="393"/>
        <v>2.0586748995614228E-2</v>
      </c>
      <c r="M1787" s="894"/>
      <c r="N1787" s="894">
        <f t="shared" si="394"/>
        <v>0</v>
      </c>
      <c r="O1787" s="894"/>
      <c r="P1787" s="894">
        <f t="shared" si="395"/>
        <v>0</v>
      </c>
      <c r="Q1787" s="894"/>
      <c r="R1787" s="894">
        <f t="shared" si="396"/>
        <v>0</v>
      </c>
      <c r="S1787" s="895"/>
      <c r="T1787" s="359">
        <f>'[16]LAP MINGGUAN'!R1787</f>
        <v>0</v>
      </c>
      <c r="U1787" s="359">
        <f t="shared" si="381"/>
        <v>0</v>
      </c>
      <c r="V1787" s="429">
        <f>'[8]RAB '!H1763</f>
        <v>404163085.84938902</v>
      </c>
      <c r="W1787" s="429">
        <f t="shared" si="380"/>
        <v>-396296451.17244971</v>
      </c>
    </row>
    <row r="1788" spans="1:391" s="342" customFormat="1" ht="34.5" customHeight="1" x14ac:dyDescent="0.25">
      <c r="A1788" s="1013">
        <f t="shared" si="397"/>
        <v>3</v>
      </c>
      <c r="B1788" s="1014" t="s">
        <v>917</v>
      </c>
      <c r="C1788" s="1015"/>
      <c r="D1788" s="991"/>
      <c r="E1788" s="1016"/>
      <c r="F1788" s="943">
        <v>297.05</v>
      </c>
      <c r="G1788" s="1017" t="str">
        <f>IF(ISBLANK(H1788),"",IF(H1788="BN",VLOOKUP(B1788,'[4]V. BAHAN'!$B$8:$E$14999,3,FALSE),IFERROR(VLOOKUP(H1788,'[4]III. DAFTAR AHS'!$B$7:$H$14999,5,FALSE),"ls")))</f>
        <v xml:space="preserve">m2 </v>
      </c>
      <c r="H1788" s="1021" t="s">
        <v>918</v>
      </c>
      <c r="I1788" s="669" t="s">
        <v>919</v>
      </c>
      <c r="J1788" s="436">
        <f>VLOOKUP(B1788,'[5] RAB LAMA'!$B$9:$E$5553,4,FALSE)</f>
        <v>226148.507343</v>
      </c>
      <c r="K1788" s="436">
        <f t="shared" si="392"/>
        <v>67177414.106238157</v>
      </c>
      <c r="L1788" s="437">
        <f t="shared" si="393"/>
        <v>0.17580129485784615</v>
      </c>
      <c r="M1788" s="1022"/>
      <c r="N1788" s="1022">
        <f t="shared" si="394"/>
        <v>0</v>
      </c>
      <c r="O1788" s="1022"/>
      <c r="P1788" s="1022">
        <f t="shared" si="395"/>
        <v>0</v>
      </c>
      <c r="Q1788" s="1022"/>
      <c r="R1788" s="1022">
        <f t="shared" si="396"/>
        <v>0</v>
      </c>
      <c r="S1788" s="1023"/>
      <c r="T1788" s="359">
        <f>'[16]LAP MINGGUAN'!R1788</f>
        <v>0</v>
      </c>
      <c r="U1788" s="359">
        <f t="shared" si="381"/>
        <v>0</v>
      </c>
      <c r="V1788" s="429">
        <f>'[8]RAB '!H1764</f>
        <v>7866634.6769392798</v>
      </c>
      <c r="W1788" s="429">
        <f t="shared" si="380"/>
        <v>59310779.429298878</v>
      </c>
    </row>
    <row r="1789" spans="1:391" s="342" customFormat="1" ht="34.5" customHeight="1" x14ac:dyDescent="0.25">
      <c r="A1789" s="1008">
        <f t="shared" si="397"/>
        <v>4</v>
      </c>
      <c r="B1789" s="1009" t="s">
        <v>920</v>
      </c>
      <c r="C1789" s="1015"/>
      <c r="D1789" s="1024"/>
      <c r="E1789" s="1011"/>
      <c r="F1789" s="1025">
        <v>9.7200000000000006</v>
      </c>
      <c r="G1789" s="903" t="str">
        <f>IF(ISBLANK(H1789),"",IF(H1789="BN",VLOOKUP(B1789,'[4]V. BAHAN'!$B$8:$E$14999,3,FALSE),IFERROR(VLOOKUP(H1789,'[4]III. DAFTAR AHS'!$B$7:$H$14999,5,FALSE),"ls")))</f>
        <v xml:space="preserve">m2 </v>
      </c>
      <c r="H1789" s="1021" t="s">
        <v>921</v>
      </c>
      <c r="I1789" s="669" t="s">
        <v>919</v>
      </c>
      <c r="J1789" s="436">
        <f>VLOOKUP(B1789,'[5] RAB LAMA'!$B$9:$E$5553,4,FALSE)</f>
        <v>254090.26734299998</v>
      </c>
      <c r="K1789" s="436">
        <f t="shared" si="392"/>
        <v>2469757.3985739602</v>
      </c>
      <c r="L1789" s="437">
        <f t="shared" si="393"/>
        <v>6.4632816614137705E-3</v>
      </c>
      <c r="M1789" s="1022"/>
      <c r="N1789" s="1022">
        <f t="shared" si="394"/>
        <v>0</v>
      </c>
      <c r="O1789" s="1022"/>
      <c r="P1789" s="1022">
        <f t="shared" si="395"/>
        <v>0</v>
      </c>
      <c r="Q1789" s="1022"/>
      <c r="R1789" s="1022">
        <f t="shared" si="396"/>
        <v>0</v>
      </c>
      <c r="S1789" s="1023"/>
      <c r="T1789" s="359">
        <f>'[16]LAP MINGGUAN'!R1789</f>
        <v>0</v>
      </c>
      <c r="U1789" s="359">
        <f t="shared" si="381"/>
        <v>0</v>
      </c>
      <c r="V1789" s="429">
        <f>'[8]RAB '!H1765</f>
        <v>67177414.106238157</v>
      </c>
      <c r="W1789" s="429">
        <f t="shared" si="380"/>
        <v>-64707656.707664199</v>
      </c>
    </row>
    <row r="1790" spans="1:391" s="342" customFormat="1" ht="34.5" customHeight="1" x14ac:dyDescent="0.25">
      <c r="A1790" s="1008">
        <f t="shared" si="397"/>
        <v>5</v>
      </c>
      <c r="B1790" s="1009" t="s">
        <v>922</v>
      </c>
      <c r="C1790" s="1015"/>
      <c r="D1790" s="1024"/>
      <c r="E1790" s="1011"/>
      <c r="F1790" s="1025">
        <v>48.45</v>
      </c>
      <c r="G1790" s="903" t="str">
        <f>IF(ISBLANK(H1790),"",IF(H1790="BN",VLOOKUP(B1790,'[4]V. BAHAN'!$B$8:$E$14999,3,FALSE),IFERROR(VLOOKUP(H1790,'[4]III. DAFTAR AHS'!$B$7:$H$14999,5,FALSE),"ls")))</f>
        <v xml:space="preserve">m2 </v>
      </c>
      <c r="H1790" s="1026" t="s">
        <v>923</v>
      </c>
      <c r="I1790" s="669" t="s">
        <v>914</v>
      </c>
      <c r="J1790" s="436">
        <f>VLOOKUP(B1790,'[5] RAB LAMA'!$B$9:$E$5553,4,FALSE)</f>
        <v>212394.35061900003</v>
      </c>
      <c r="K1790" s="436">
        <f t="shared" si="392"/>
        <v>10290506.287490552</v>
      </c>
      <c r="L1790" s="437">
        <f t="shared" si="393"/>
        <v>2.6929948914417245E-2</v>
      </c>
      <c r="M1790" s="1027"/>
      <c r="N1790" s="1027">
        <f t="shared" si="394"/>
        <v>0</v>
      </c>
      <c r="O1790" s="1027"/>
      <c r="P1790" s="1027">
        <f t="shared" si="395"/>
        <v>0</v>
      </c>
      <c r="Q1790" s="1027"/>
      <c r="R1790" s="1027">
        <f t="shared" si="396"/>
        <v>0</v>
      </c>
      <c r="S1790" s="1028"/>
      <c r="T1790" s="359">
        <f>'[16]LAP MINGGUAN'!R1790</f>
        <v>0</v>
      </c>
      <c r="U1790" s="359">
        <f t="shared" si="381"/>
        <v>0</v>
      </c>
      <c r="V1790" s="429">
        <f>'[8]RAB '!H1766</f>
        <v>2469757.3985739602</v>
      </c>
      <c r="W1790" s="429">
        <f t="shared" si="380"/>
        <v>7820748.8889165921</v>
      </c>
    </row>
    <row r="1791" spans="1:391" s="342" customFormat="1" ht="34.5" customHeight="1" x14ac:dyDescent="0.25">
      <c r="A1791" s="1008">
        <f t="shared" si="397"/>
        <v>6</v>
      </c>
      <c r="B1791" s="1009" t="s">
        <v>924</v>
      </c>
      <c r="C1791" s="1015"/>
      <c r="D1791" s="1029"/>
      <c r="E1791" s="1011"/>
      <c r="F1791" s="1030">
        <v>26.3</v>
      </c>
      <c r="G1791" s="903" t="str">
        <f>IF(ISBLANK(H1791),"",IF(H1791="BN",VLOOKUP(B1791,'[4]V. BAHAN'!$B$8:$E$14999,3,FALSE),IFERROR(VLOOKUP(H1791,'[4]III. DAFTAR AHS'!$B$7:$H$14999,5,FALSE),"ls")))</f>
        <v xml:space="preserve">m2 </v>
      </c>
      <c r="H1791" s="1031" t="s">
        <v>925</v>
      </c>
      <c r="I1791" s="669" t="s">
        <v>919</v>
      </c>
      <c r="J1791" s="436">
        <f>VLOOKUP(B1791,'[5] RAB LAMA'!$B$9:$E$5553,4,FALSE)</f>
        <v>226148.507343</v>
      </c>
      <c r="K1791" s="436">
        <f t="shared" si="392"/>
        <v>5947705.7431209004</v>
      </c>
      <c r="L1791" s="437">
        <f t="shared" si="393"/>
        <v>1.5564969044811828E-2</v>
      </c>
      <c r="M1791" s="1032"/>
      <c r="N1791" s="1032">
        <f t="shared" si="394"/>
        <v>0</v>
      </c>
      <c r="O1791" s="1032"/>
      <c r="P1791" s="1032">
        <f t="shared" si="395"/>
        <v>0</v>
      </c>
      <c r="Q1791" s="1032"/>
      <c r="R1791" s="1032">
        <f t="shared" si="396"/>
        <v>0</v>
      </c>
      <c r="S1791" s="1033"/>
      <c r="T1791" s="359">
        <f>'[16]LAP MINGGUAN'!R1791</f>
        <v>0</v>
      </c>
      <c r="U1791" s="359">
        <f t="shared" si="381"/>
        <v>0</v>
      </c>
      <c r="V1791" s="429">
        <f>'[8]RAB '!H1767</f>
        <v>10290506.287490552</v>
      </c>
      <c r="W1791" s="429">
        <f t="shared" si="380"/>
        <v>-4342800.5443696519</v>
      </c>
    </row>
    <row r="1792" spans="1:391" s="342" customFormat="1" ht="34.5" customHeight="1" x14ac:dyDescent="0.25">
      <c r="A1792" s="1008">
        <f t="shared" si="397"/>
        <v>7</v>
      </c>
      <c r="B1792" s="1009" t="s">
        <v>926</v>
      </c>
      <c r="C1792" s="1015"/>
      <c r="D1792" s="1034"/>
      <c r="E1792" s="1011"/>
      <c r="F1792" s="1035">
        <v>996.72</v>
      </c>
      <c r="G1792" s="903" t="str">
        <f>IF(ISBLANK(H1792),"",IF(H1792="BN",VLOOKUP(B1792,'[4]V. BAHAN'!$B$8:$E$14999,3,FALSE),IFERROR(VLOOKUP(H1792,'[4]III. DAFTAR AHS'!$B$7:$H$14999,5,FALSE),"ls")))</f>
        <v xml:space="preserve">m' </v>
      </c>
      <c r="H1792" s="1036" t="s">
        <v>927</v>
      </c>
      <c r="I1792" s="669" t="s">
        <v>928</v>
      </c>
      <c r="J1792" s="436">
        <f>VLOOKUP(B1792,'[5] RAB LAMA'!$B$9:$E$5553,4,FALSE)</f>
        <v>37257.201674000004</v>
      </c>
      <c r="K1792" s="436">
        <f t="shared" si="392"/>
        <v>37134998.052509286</v>
      </c>
      <c r="L1792" s="437">
        <f t="shared" si="393"/>
        <v>9.7181185507533477E-2</v>
      </c>
      <c r="M1792" s="1037"/>
      <c r="N1792" s="1037">
        <f t="shared" si="394"/>
        <v>0</v>
      </c>
      <c r="O1792" s="1037"/>
      <c r="P1792" s="1037">
        <f t="shared" si="395"/>
        <v>0</v>
      </c>
      <c r="Q1792" s="1037"/>
      <c r="R1792" s="1037">
        <f t="shared" si="396"/>
        <v>0</v>
      </c>
      <c r="S1792" s="1038"/>
      <c r="T1792" s="359">
        <f>'[16]LAP MINGGUAN'!R1792</f>
        <v>0</v>
      </c>
      <c r="U1792" s="359">
        <f t="shared" si="381"/>
        <v>0</v>
      </c>
      <c r="V1792" s="429">
        <f>'[8]RAB '!H1768</f>
        <v>5947705.7431209004</v>
      </c>
      <c r="W1792" s="429">
        <f t="shared" si="380"/>
        <v>31187292.309388384</v>
      </c>
    </row>
    <row r="1793" spans="1:23" s="342" customFormat="1" ht="34.5" customHeight="1" x14ac:dyDescent="0.25">
      <c r="A1793" s="1008">
        <f t="shared" si="397"/>
        <v>8</v>
      </c>
      <c r="B1793" s="1039" t="s">
        <v>929</v>
      </c>
      <c r="C1793" s="1040"/>
      <c r="D1793" s="1040"/>
      <c r="E1793" s="1041"/>
      <c r="F1793" s="1042">
        <v>173.24</v>
      </c>
      <c r="G1793" s="903" t="str">
        <f>IF(ISBLANK(H1793),"",IF(H1793="BN",VLOOKUP(B1793,'[4]V. BAHAN'!$B$8:$E$14999,3,FALSE),IFERROR(VLOOKUP(H1793,'[4]III. DAFTAR AHS'!$B$7:$H$14999,5,FALSE),"ls")))</f>
        <v xml:space="preserve">m' </v>
      </c>
      <c r="H1793" s="1036" t="s">
        <v>930</v>
      </c>
      <c r="I1793" s="669" t="s">
        <v>427</v>
      </c>
      <c r="J1793" s="436">
        <f>VLOOKUP(B1793,'[5] RAB LAMA'!$B$9:$E$5553,4,FALSE)</f>
        <v>62623.080673999997</v>
      </c>
      <c r="K1793" s="436">
        <f t="shared" si="392"/>
        <v>10848822.49596376</v>
      </c>
      <c r="L1793" s="437">
        <f t="shared" si="393"/>
        <v>2.839104582765194E-2</v>
      </c>
      <c r="M1793" s="1037"/>
      <c r="N1793" s="1037">
        <f t="shared" si="394"/>
        <v>0</v>
      </c>
      <c r="O1793" s="1037"/>
      <c r="P1793" s="1037">
        <f t="shared" si="395"/>
        <v>0</v>
      </c>
      <c r="Q1793" s="1037"/>
      <c r="R1793" s="1037">
        <f t="shared" si="396"/>
        <v>0</v>
      </c>
      <c r="S1793" s="1038"/>
      <c r="T1793" s="359">
        <f>'[16]LAP MINGGUAN'!R1793</f>
        <v>0</v>
      </c>
      <c r="U1793" s="359">
        <f t="shared" si="381"/>
        <v>0</v>
      </c>
      <c r="V1793" s="429">
        <f>'[8]RAB '!H1769</f>
        <v>37134998.052509286</v>
      </c>
      <c r="W1793" s="429">
        <f t="shared" si="380"/>
        <v>-26286175.556545526</v>
      </c>
    </row>
    <row r="1794" spans="1:23" s="342" customFormat="1" ht="34.5" customHeight="1" x14ac:dyDescent="0.25">
      <c r="A1794" s="1008">
        <f t="shared" si="397"/>
        <v>9</v>
      </c>
      <c r="B1794" s="1039" t="s">
        <v>931</v>
      </c>
      <c r="C1794" s="1040"/>
      <c r="D1794" s="1040"/>
      <c r="E1794" s="1041"/>
      <c r="F1794" s="1042">
        <v>43.18</v>
      </c>
      <c r="G1794" s="903" t="str">
        <f>IF(ISBLANK(H1794),"",IF(H1794="BN",VLOOKUP(B1794,'[4]V. BAHAN'!$B$8:$E$14999,3,FALSE),IFERROR(VLOOKUP(H1794,'[4]III. DAFTAR AHS'!$B$7:$H$14999,5,FALSE),"ls")))</f>
        <v xml:space="preserve">m2 </v>
      </c>
      <c r="H1794" s="1036" t="s">
        <v>932</v>
      </c>
      <c r="I1794" s="669" t="s">
        <v>919</v>
      </c>
      <c r="J1794" s="436">
        <f>VLOOKUP(B1794,'[5] RAB LAMA'!$B$9:$E$5553,4,FALSE)</f>
        <v>226148.507343</v>
      </c>
      <c r="K1794" s="436">
        <f t="shared" si="392"/>
        <v>9765092.5470707398</v>
      </c>
      <c r="L1794" s="437">
        <f t="shared" si="393"/>
        <v>2.5554956781557971E-2</v>
      </c>
      <c r="M1794" s="1037"/>
      <c r="N1794" s="1037">
        <f t="shared" si="394"/>
        <v>0</v>
      </c>
      <c r="O1794" s="1037"/>
      <c r="P1794" s="1037">
        <f t="shared" si="395"/>
        <v>0</v>
      </c>
      <c r="Q1794" s="1037"/>
      <c r="R1794" s="1037">
        <f t="shared" si="396"/>
        <v>0</v>
      </c>
      <c r="S1794" s="1038"/>
      <c r="T1794" s="359">
        <f>'[16]LAP MINGGUAN'!R1794</f>
        <v>0</v>
      </c>
      <c r="U1794" s="359">
        <f t="shared" si="381"/>
        <v>0</v>
      </c>
      <c r="V1794" s="429">
        <f>'[8]RAB '!H1770</f>
        <v>10848822.49596376</v>
      </c>
      <c r="W1794" s="429">
        <f t="shared" si="380"/>
        <v>-1083729.9488930199</v>
      </c>
    </row>
    <row r="1795" spans="1:23" s="342" customFormat="1" ht="34.5" customHeight="1" x14ac:dyDescent="0.25">
      <c r="A1795" s="1008">
        <f t="shared" si="397"/>
        <v>10</v>
      </c>
      <c r="B1795" s="1039" t="s">
        <v>933</v>
      </c>
      <c r="C1795" s="1040"/>
      <c r="D1795" s="1040"/>
      <c r="E1795" s="1041"/>
      <c r="F1795" s="1042">
        <v>262.66000000000003</v>
      </c>
      <c r="G1795" s="903" t="str">
        <f>IF(ISBLANK(H1795),"",IF(H1795="BN",VLOOKUP(B1795,'[4]V. BAHAN'!$B$8:$E$14999,3,FALSE),IFERROR(VLOOKUP(H1795,'[4]III. DAFTAR AHS'!$B$7:$H$14999,5,FALSE),"ls")))</f>
        <v xml:space="preserve">m2 </v>
      </c>
      <c r="H1795" s="1043" t="s">
        <v>934</v>
      </c>
      <c r="I1795" s="669" t="s">
        <v>935</v>
      </c>
      <c r="J1795" s="436">
        <f>VLOOKUP(B1795,'[5] RAB LAMA'!$B$9:$E$5553,4,FALSE)</f>
        <v>243673.27349749999</v>
      </c>
      <c r="K1795" s="436">
        <f t="shared" si="392"/>
        <v>64003222.016853355</v>
      </c>
      <c r="L1795" s="437">
        <f t="shared" si="393"/>
        <v>0.16749452856048785</v>
      </c>
      <c r="M1795" s="1037"/>
      <c r="N1795" s="1037">
        <f t="shared" si="394"/>
        <v>0</v>
      </c>
      <c r="O1795" s="1037"/>
      <c r="P1795" s="1037">
        <f t="shared" si="395"/>
        <v>0</v>
      </c>
      <c r="Q1795" s="1037"/>
      <c r="R1795" s="1037">
        <f t="shared" si="396"/>
        <v>0</v>
      </c>
      <c r="S1795" s="1038"/>
      <c r="T1795" s="359">
        <f>'[16]LAP MINGGUAN'!R1795</f>
        <v>0</v>
      </c>
      <c r="U1795" s="359">
        <f t="shared" si="381"/>
        <v>0</v>
      </c>
      <c r="V1795" s="429">
        <f>'[8]RAB '!H1771</f>
        <v>9765092.5470707398</v>
      </c>
      <c r="W1795" s="429">
        <f t="shared" si="380"/>
        <v>54238129.469782613</v>
      </c>
    </row>
    <row r="1796" spans="1:23" s="342" customFormat="1" ht="34.5" customHeight="1" x14ac:dyDescent="0.25">
      <c r="A1796" s="1008">
        <f t="shared" si="397"/>
        <v>11</v>
      </c>
      <c r="B1796" s="1039" t="s">
        <v>936</v>
      </c>
      <c r="C1796" s="1040"/>
      <c r="D1796" s="1040"/>
      <c r="E1796" s="1041"/>
      <c r="F1796" s="1042">
        <v>3.09</v>
      </c>
      <c r="G1796" s="903" t="str">
        <f>IF(ISBLANK(H1796),"",IF(H1796="BN",VLOOKUP(B1796,'[4]V. BAHAN'!$B$8:$E$14999,3,FALSE),IFERROR(VLOOKUP(H1796,'[4]III. DAFTAR AHS'!$B$7:$H$14999,5,FALSE),"ls")))</f>
        <v xml:space="preserve">m2 </v>
      </c>
      <c r="H1796" s="1036" t="s">
        <v>934</v>
      </c>
      <c r="I1796" s="669" t="s">
        <v>935</v>
      </c>
      <c r="J1796" s="436">
        <f>VLOOKUP(B1796,'[5] RAB LAMA'!$B$9:$E$5553,4,FALSE)</f>
        <v>243673.27349749999</v>
      </c>
      <c r="K1796" s="436">
        <f t="shared" si="392"/>
        <v>752950.41510727489</v>
      </c>
      <c r="L1796" s="437">
        <f t="shared" si="393"/>
        <v>1.9704488435692809E-3</v>
      </c>
      <c r="M1796" s="1037"/>
      <c r="N1796" s="1037">
        <f t="shared" si="394"/>
        <v>0</v>
      </c>
      <c r="O1796" s="1037"/>
      <c r="P1796" s="1037">
        <f t="shared" si="395"/>
        <v>0</v>
      </c>
      <c r="Q1796" s="1037"/>
      <c r="R1796" s="1037">
        <f t="shared" si="396"/>
        <v>0</v>
      </c>
      <c r="S1796" s="1038"/>
      <c r="T1796" s="359">
        <f>'[16]LAP MINGGUAN'!R1796</f>
        <v>0</v>
      </c>
      <c r="U1796" s="359">
        <f t="shared" si="381"/>
        <v>0</v>
      </c>
      <c r="V1796" s="429">
        <f>'[8]RAB '!H1772</f>
        <v>64003222.016853355</v>
      </c>
      <c r="W1796" s="429">
        <f t="shared" si="380"/>
        <v>-63250271.601746082</v>
      </c>
    </row>
    <row r="1797" spans="1:23" s="342" customFormat="1" ht="34.5" customHeight="1" x14ac:dyDescent="0.25">
      <c r="A1797" s="1008">
        <f t="shared" si="397"/>
        <v>12</v>
      </c>
      <c r="B1797" s="1039" t="s">
        <v>937</v>
      </c>
      <c r="C1797" s="1040"/>
      <c r="D1797" s="1040"/>
      <c r="E1797" s="1041"/>
      <c r="F1797" s="1042">
        <v>2.92</v>
      </c>
      <c r="G1797" s="903" t="str">
        <f>IF(ISBLANK(H1797),"",IF(H1797="BN",VLOOKUP(B1797,'[4]V. BAHAN'!$B$8:$E$14999,3,FALSE),IFERROR(VLOOKUP(H1797,'[4]III. DAFTAR AHS'!$B$7:$H$14999,5,FALSE),"ls")))</f>
        <v xml:space="preserve">m2 </v>
      </c>
      <c r="H1797" s="1043" t="s">
        <v>938</v>
      </c>
      <c r="I1797" s="669" t="s">
        <v>935</v>
      </c>
      <c r="J1797" s="436">
        <f>VLOOKUP(B1797,'[5] RAB LAMA'!$B$9:$E$5553,4,FALSE)</f>
        <v>243673.27349749999</v>
      </c>
      <c r="K1797" s="436">
        <f t="shared" si="392"/>
        <v>711525.95861269999</v>
      </c>
      <c r="L1797" s="437">
        <f t="shared" si="393"/>
        <v>1.862042272887476E-3</v>
      </c>
      <c r="M1797" s="1044"/>
      <c r="N1797" s="1044">
        <f t="shared" si="394"/>
        <v>0</v>
      </c>
      <c r="O1797" s="1044"/>
      <c r="P1797" s="1044">
        <f t="shared" si="395"/>
        <v>0</v>
      </c>
      <c r="Q1797" s="1044"/>
      <c r="R1797" s="1044">
        <f t="shared" si="396"/>
        <v>0</v>
      </c>
      <c r="S1797" s="1045"/>
      <c r="T1797" s="359">
        <f>'[16]LAP MINGGUAN'!R1797</f>
        <v>0</v>
      </c>
      <c r="U1797" s="359">
        <f t="shared" si="381"/>
        <v>0</v>
      </c>
      <c r="V1797" s="429">
        <f>'[8]RAB '!H1773</f>
        <v>752950.41510727489</v>
      </c>
      <c r="W1797" s="429">
        <f t="shared" si="380"/>
        <v>-41424.456494574901</v>
      </c>
    </row>
    <row r="1798" spans="1:23" s="342" customFormat="1" ht="34.5" customHeight="1" x14ac:dyDescent="0.25">
      <c r="A1798" s="1008">
        <f t="shared" si="397"/>
        <v>13</v>
      </c>
      <c r="B1798" s="1046" t="s">
        <v>939</v>
      </c>
      <c r="C1798" s="1047"/>
      <c r="D1798" s="1047"/>
      <c r="E1798" s="1048"/>
      <c r="F1798" s="1049">
        <v>2.97</v>
      </c>
      <c r="G1798" s="903" t="str">
        <f>IF(ISBLANK(H1798),"",IF(H1798="BN",VLOOKUP(B1798,'[4]V. BAHAN'!$B$8:$E$14999,3,FALSE),IFERROR(VLOOKUP(H1798,'[4]III. DAFTAR AHS'!$B$7:$H$14999,5,FALSE),"ls")))</f>
        <v xml:space="preserve">m2 </v>
      </c>
      <c r="H1798" s="1043" t="s">
        <v>913</v>
      </c>
      <c r="I1798" s="669" t="s">
        <v>914</v>
      </c>
      <c r="J1798" s="436">
        <f>VLOOKUP(B1798,'[5] RAB LAMA'!$B$9:$E$5553,4,FALSE)</f>
        <v>212394.35061900003</v>
      </c>
      <c r="K1798" s="436">
        <f t="shared" si="392"/>
        <v>630811.22133843019</v>
      </c>
      <c r="L1798" s="437">
        <f t="shared" si="393"/>
        <v>1.6508142058992616E-3</v>
      </c>
      <c r="M1798" s="1044"/>
      <c r="N1798" s="1044">
        <f t="shared" si="394"/>
        <v>0</v>
      </c>
      <c r="O1798" s="1044"/>
      <c r="P1798" s="1044">
        <f t="shared" si="395"/>
        <v>0</v>
      </c>
      <c r="Q1798" s="1044"/>
      <c r="R1798" s="1044">
        <f t="shared" si="396"/>
        <v>0</v>
      </c>
      <c r="S1798" s="1045"/>
      <c r="T1798" s="359">
        <f>'[16]LAP MINGGUAN'!R1798</f>
        <v>0</v>
      </c>
      <c r="U1798" s="359">
        <f t="shared" si="381"/>
        <v>0</v>
      </c>
      <c r="V1798" s="429">
        <f>'[8]RAB '!H1774</f>
        <v>711525.95861269999</v>
      </c>
      <c r="W1798" s="429">
        <f t="shared" si="380"/>
        <v>-80714.737274269806</v>
      </c>
    </row>
    <row r="1799" spans="1:23" s="342" customFormat="1" ht="34.5" customHeight="1" x14ac:dyDescent="0.25">
      <c r="A1799" s="1008">
        <f t="shared" si="397"/>
        <v>14</v>
      </c>
      <c r="B1799" s="1046" t="s">
        <v>940</v>
      </c>
      <c r="C1799" s="1047"/>
      <c r="D1799" s="1047"/>
      <c r="E1799" s="1048"/>
      <c r="F1799" s="1049">
        <v>10.32</v>
      </c>
      <c r="G1799" s="903" t="str">
        <f>IF(ISBLANK(H1799),"",IF(H1799="BN",VLOOKUP(B1799,'[4]V. BAHAN'!$B$8:$E$14999,3,FALSE),IFERROR(VLOOKUP(H1799,'[4]III. DAFTAR AHS'!$B$7:$H$14999,5,FALSE),"ls")))</f>
        <v xml:space="preserve">m2 </v>
      </c>
      <c r="H1799" s="1043" t="s">
        <v>941</v>
      </c>
      <c r="I1799" s="669" t="s">
        <v>935</v>
      </c>
      <c r="J1799" s="436">
        <f>VLOOKUP(B1799,'[5] RAB LAMA'!$B$9:$E$5553,4,FALSE)</f>
        <v>201873.27349749999</v>
      </c>
      <c r="K1799" s="436">
        <f t="shared" si="392"/>
        <v>2083332.1824942001</v>
      </c>
      <c r="L1799" s="437">
        <f t="shared" si="393"/>
        <v>5.452018363229799E-3</v>
      </c>
      <c r="M1799" s="1044"/>
      <c r="N1799" s="1044">
        <f t="shared" si="394"/>
        <v>0</v>
      </c>
      <c r="O1799" s="1044"/>
      <c r="P1799" s="1044">
        <f t="shared" si="395"/>
        <v>0</v>
      </c>
      <c r="Q1799" s="1044"/>
      <c r="R1799" s="1044">
        <f t="shared" si="396"/>
        <v>0</v>
      </c>
      <c r="S1799" s="1045"/>
      <c r="T1799" s="359">
        <f>'[16]LAP MINGGUAN'!R1799</f>
        <v>0</v>
      </c>
      <c r="U1799" s="359">
        <f t="shared" si="381"/>
        <v>0</v>
      </c>
      <c r="V1799" s="429">
        <f>'[8]RAB '!H1775</f>
        <v>630811.22133843019</v>
      </c>
      <c r="W1799" s="429">
        <f t="shared" si="380"/>
        <v>1452520.9611557699</v>
      </c>
    </row>
    <row r="1800" spans="1:23" s="342" customFormat="1" ht="34.5" customHeight="1" x14ac:dyDescent="0.25">
      <c r="A1800" s="1008">
        <f t="shared" si="397"/>
        <v>15</v>
      </c>
      <c r="B1800" s="1046" t="s">
        <v>942</v>
      </c>
      <c r="C1800" s="1047"/>
      <c r="D1800" s="1047"/>
      <c r="E1800" s="1048"/>
      <c r="F1800" s="1049">
        <v>1.66</v>
      </c>
      <c r="G1800" s="903" t="str">
        <f>IF(ISBLANK(H1800),"",IF(H1800="BN",VLOOKUP(B1800,'[4]V. BAHAN'!$B$8:$E$14999,3,FALSE),IFERROR(VLOOKUP(H1800,'[4]III. DAFTAR AHS'!$B$7:$H$14999,5,FALSE),"ls")))</f>
        <v xml:space="preserve">m2 </v>
      </c>
      <c r="H1800" s="1050" t="s">
        <v>934</v>
      </c>
      <c r="I1800" s="1051" t="s">
        <v>935</v>
      </c>
      <c r="J1800" s="436">
        <f>VLOOKUP(B1800,'[5] RAB LAMA'!$B$9:$E$5553,4,FALSE)</f>
        <v>243673.27349749999</v>
      </c>
      <c r="K1800" s="436">
        <f t="shared" si="392"/>
        <v>404497.63400584995</v>
      </c>
      <c r="L1800" s="437">
        <f t="shared" si="393"/>
        <v>1.0585582784223321E-3</v>
      </c>
      <c r="M1800" s="1052"/>
      <c r="N1800" s="1052">
        <f t="shared" si="394"/>
        <v>0</v>
      </c>
      <c r="O1800" s="1052"/>
      <c r="P1800" s="1052">
        <f t="shared" si="395"/>
        <v>0</v>
      </c>
      <c r="Q1800" s="1052"/>
      <c r="R1800" s="1052">
        <f t="shared" si="396"/>
        <v>0</v>
      </c>
      <c r="S1800" s="1053"/>
      <c r="T1800" s="359">
        <f>'[16]LAP MINGGUAN'!R1800</f>
        <v>0</v>
      </c>
      <c r="U1800" s="359">
        <f t="shared" si="381"/>
        <v>0</v>
      </c>
      <c r="V1800" s="429">
        <f>'[8]RAB '!H1776</f>
        <v>2083332.1824942001</v>
      </c>
      <c r="W1800" s="429">
        <f t="shared" si="380"/>
        <v>-1678834.5484883501</v>
      </c>
    </row>
    <row r="1801" spans="1:23" s="342" customFormat="1" ht="34.5" customHeight="1" x14ac:dyDescent="0.25">
      <c r="A1801" s="1008">
        <f t="shared" si="397"/>
        <v>16</v>
      </c>
      <c r="B1801" s="1054" t="s">
        <v>943</v>
      </c>
      <c r="C1801" s="1055"/>
      <c r="D1801" s="1055"/>
      <c r="E1801" s="1056"/>
      <c r="F1801" s="1057">
        <v>99.44</v>
      </c>
      <c r="G1801" s="903" t="str">
        <f>IF(ISBLANK(H1801),"",IF(H1801="BN",VLOOKUP(B1801,'[4]V. BAHAN'!$B$8:$E$14999,3,FALSE),IFERROR(VLOOKUP(H1801,'[4]III. DAFTAR AHS'!$B$7:$H$14999,5,FALSE),"ls")))</f>
        <v xml:space="preserve">m2 </v>
      </c>
      <c r="H1801" s="1050" t="s">
        <v>944</v>
      </c>
      <c r="I1801" s="1051" t="s">
        <v>945</v>
      </c>
      <c r="J1801" s="436">
        <f>VLOOKUP(B1801,'[5] RAB LAMA'!$B$9:$E$5553,4,FALSE)</f>
        <v>82676</v>
      </c>
      <c r="K1801" s="436">
        <f t="shared" si="392"/>
        <v>8221301.4399999995</v>
      </c>
      <c r="L1801" s="437">
        <f t="shared" si="393"/>
        <v>2.1514901366744655E-2</v>
      </c>
      <c r="M1801" s="1052"/>
      <c r="N1801" s="1052">
        <f t="shared" si="394"/>
        <v>0</v>
      </c>
      <c r="O1801" s="1052"/>
      <c r="P1801" s="1052">
        <f t="shared" si="395"/>
        <v>0</v>
      </c>
      <c r="Q1801" s="1052"/>
      <c r="R1801" s="1052">
        <f t="shared" si="396"/>
        <v>0</v>
      </c>
      <c r="S1801" s="1053"/>
      <c r="T1801" s="359">
        <f>'[16]LAP MINGGUAN'!R1801</f>
        <v>0</v>
      </c>
      <c r="U1801" s="359">
        <f t="shared" si="381"/>
        <v>0</v>
      </c>
      <c r="V1801" s="429">
        <f>'[8]RAB '!H1777</f>
        <v>404497.63400584995</v>
      </c>
      <c r="W1801" s="429">
        <f t="shared" si="380"/>
        <v>7816803.8059941493</v>
      </c>
    </row>
    <row r="1802" spans="1:23" s="342" customFormat="1" ht="34.5" customHeight="1" x14ac:dyDescent="0.25">
      <c r="A1802" s="1008">
        <f t="shared" si="397"/>
        <v>17</v>
      </c>
      <c r="B1802" s="1054" t="s">
        <v>946</v>
      </c>
      <c r="C1802" s="1055"/>
      <c r="D1802" s="1055"/>
      <c r="E1802" s="1056"/>
      <c r="F1802" s="1057">
        <v>9.74</v>
      </c>
      <c r="G1802" s="903" t="str">
        <f>IF(ISBLANK(H1802),"",IF(H1802="BN",VLOOKUP(B1802,'[4]V. BAHAN'!$B$8:$E$14999,3,FALSE),IFERROR(VLOOKUP(H1802,'[4]III. DAFTAR AHS'!$B$7:$H$14999,5,FALSE),"ls")))</f>
        <v xml:space="preserve">m2 </v>
      </c>
      <c r="H1802" s="1050" t="s">
        <v>947</v>
      </c>
      <c r="I1802" s="1051" t="s">
        <v>948</v>
      </c>
      <c r="J1802" s="436">
        <f>VLOOKUP(B1802,'[5] RAB LAMA'!$B$9:$E$5553,4,FALSE)</f>
        <v>454839</v>
      </c>
      <c r="K1802" s="436">
        <f t="shared" si="392"/>
        <v>4430131.8600000003</v>
      </c>
      <c r="L1802" s="437">
        <f t="shared" si="393"/>
        <v>1.1593523325374267E-2</v>
      </c>
      <c r="M1802" s="1052"/>
      <c r="N1802" s="1052">
        <f t="shared" si="394"/>
        <v>0</v>
      </c>
      <c r="O1802" s="1052"/>
      <c r="P1802" s="1052">
        <f t="shared" si="395"/>
        <v>0</v>
      </c>
      <c r="Q1802" s="1052"/>
      <c r="R1802" s="1052">
        <f t="shared" si="396"/>
        <v>0</v>
      </c>
      <c r="S1802" s="1053"/>
      <c r="T1802" s="359">
        <f>'[16]LAP MINGGUAN'!R1802</f>
        <v>0</v>
      </c>
      <c r="U1802" s="359">
        <f t="shared" si="381"/>
        <v>0</v>
      </c>
      <c r="V1802" s="429">
        <f>'[8]RAB '!H1778</f>
        <v>8221301.4399999995</v>
      </c>
      <c r="W1802" s="429">
        <f t="shared" si="380"/>
        <v>-3791169.5799999991</v>
      </c>
    </row>
    <row r="1803" spans="1:23" s="342" customFormat="1" ht="34.5" customHeight="1" x14ac:dyDescent="0.25">
      <c r="A1803" s="1008">
        <f t="shared" si="397"/>
        <v>18</v>
      </c>
      <c r="B1803" s="1054" t="s">
        <v>949</v>
      </c>
      <c r="C1803" s="1055"/>
      <c r="D1803" s="1055"/>
      <c r="E1803" s="1056"/>
      <c r="F1803" s="1057">
        <v>101.04</v>
      </c>
      <c r="G1803" s="903" t="str">
        <f>IF(ISBLANK(H1803),"",IF(H1803="BN",VLOOKUP(B1803,'[4]V. BAHAN'!$B$8:$E$14999,3,FALSE),IFERROR(VLOOKUP(H1803,'[4]III. DAFTAR AHS'!$B$7:$H$14999,5,FALSE),"ls")))</f>
        <v xml:space="preserve">m1 </v>
      </c>
      <c r="H1803" s="1058" t="s">
        <v>950</v>
      </c>
      <c r="I1803" s="1051" t="s">
        <v>951</v>
      </c>
      <c r="J1803" s="436">
        <f>VLOOKUP(B1803,'[5] RAB LAMA'!$B$9:$E$5553,4,FALSE)</f>
        <v>160066.48962098866</v>
      </c>
      <c r="K1803" s="436">
        <f t="shared" si="392"/>
        <v>16173118.111304695</v>
      </c>
      <c r="L1803" s="437">
        <f t="shared" si="393"/>
        <v>4.2324569108298279E-2</v>
      </c>
      <c r="M1803" s="1052"/>
      <c r="N1803" s="1052">
        <f t="shared" si="394"/>
        <v>0</v>
      </c>
      <c r="O1803" s="1052"/>
      <c r="P1803" s="1052">
        <f t="shared" si="395"/>
        <v>0</v>
      </c>
      <c r="Q1803" s="1052"/>
      <c r="R1803" s="1052">
        <f t="shared" si="396"/>
        <v>0</v>
      </c>
      <c r="S1803" s="1053"/>
      <c r="T1803" s="359">
        <f>'[16]LAP MINGGUAN'!R1803</f>
        <v>0</v>
      </c>
      <c r="U1803" s="359">
        <f t="shared" si="381"/>
        <v>0</v>
      </c>
      <c r="V1803" s="429">
        <f>'[8]RAB '!H1779</f>
        <v>4430131.8600000003</v>
      </c>
      <c r="W1803" s="429">
        <f t="shared" si="380"/>
        <v>11742986.251304694</v>
      </c>
    </row>
    <row r="1804" spans="1:23" s="342" customFormat="1" ht="34.5" customHeight="1" x14ac:dyDescent="0.25">
      <c r="A1804" s="1008">
        <f t="shared" si="397"/>
        <v>19</v>
      </c>
      <c r="B1804" s="1059" t="s">
        <v>952</v>
      </c>
      <c r="C1804" s="1060"/>
      <c r="D1804" s="1060"/>
      <c r="E1804" s="1061"/>
      <c r="F1804" s="1057">
        <v>22.88</v>
      </c>
      <c r="G1804" s="903" t="str">
        <f>IF(ISBLANK(H1804),"",IF(H1804="BN",VLOOKUP(B1804,'[4]V. BAHAN'!$B$8:$E$14999,3,FALSE),IFERROR(VLOOKUP(H1804,'[4]III. DAFTAR AHS'!$B$7:$H$14999,5,FALSE),"ls")))</f>
        <v xml:space="preserve">m2 </v>
      </c>
      <c r="H1804" s="1050" t="s">
        <v>755</v>
      </c>
      <c r="I1804" s="1051" t="s">
        <v>468</v>
      </c>
      <c r="J1804" s="436">
        <f>VLOOKUP(B1804,'[5] RAB LAMA'!$B$9:$E$5553,4,FALSE)</f>
        <v>87079.427910728002</v>
      </c>
      <c r="K1804" s="436">
        <f t="shared" si="392"/>
        <v>1992377.3105974565</v>
      </c>
      <c r="L1804" s="437">
        <f t="shared" si="393"/>
        <v>5.2139921684764617E-3</v>
      </c>
      <c r="M1804" s="1052"/>
      <c r="N1804" s="1052">
        <f t="shared" si="394"/>
        <v>0</v>
      </c>
      <c r="O1804" s="1052"/>
      <c r="P1804" s="1052">
        <f t="shared" si="395"/>
        <v>0</v>
      </c>
      <c r="Q1804" s="1052"/>
      <c r="R1804" s="1052">
        <f t="shared" si="396"/>
        <v>0</v>
      </c>
      <c r="S1804" s="1053"/>
      <c r="T1804" s="359">
        <f>'[16]LAP MINGGUAN'!R1804</f>
        <v>0</v>
      </c>
      <c r="U1804" s="359">
        <f t="shared" si="381"/>
        <v>0</v>
      </c>
      <c r="V1804" s="429">
        <f>'[8]RAB '!H1780</f>
        <v>16173118.111304695</v>
      </c>
      <c r="W1804" s="429">
        <f t="shared" si="380"/>
        <v>-14180740.800707238</v>
      </c>
    </row>
    <row r="1805" spans="1:23" s="342" customFormat="1" ht="34.5" customHeight="1" x14ac:dyDescent="0.25">
      <c r="A1805" s="1008">
        <f t="shared" si="397"/>
        <v>20</v>
      </c>
      <c r="B1805" s="1054" t="s">
        <v>953</v>
      </c>
      <c r="C1805" s="1055"/>
      <c r="D1805" s="1055"/>
      <c r="E1805" s="1056"/>
      <c r="F1805" s="1057">
        <v>83.59</v>
      </c>
      <c r="G1805" s="903" t="str">
        <f>IF(ISBLANK(H1805),"",IF(H1805="BN",VLOOKUP(B1805,'[4]V. BAHAN'!$B$8:$E$14999,3,FALSE),IFERROR(VLOOKUP(H1805,'[4]III. DAFTAR AHS'!$B$7:$H$14999,5,FALSE),"ls")))</f>
        <v xml:space="preserve">m2 </v>
      </c>
      <c r="H1805" s="1058" t="s">
        <v>954</v>
      </c>
      <c r="I1805" s="1051" t="s">
        <v>955</v>
      </c>
      <c r="J1805" s="436">
        <f>VLOOKUP(B1805,'[5] RAB LAMA'!$B$9:$E$5553,4,FALSE)</f>
        <v>222686.53236466998</v>
      </c>
      <c r="K1805" s="436">
        <f t="shared" si="392"/>
        <v>18614367.240362763</v>
      </c>
      <c r="L1805" s="437">
        <f t="shared" si="393"/>
        <v>4.8713245476225693E-2</v>
      </c>
      <c r="M1805" s="1062"/>
      <c r="N1805" s="1062">
        <f t="shared" si="394"/>
        <v>0</v>
      </c>
      <c r="O1805" s="1062"/>
      <c r="P1805" s="1062">
        <f t="shared" si="395"/>
        <v>0</v>
      </c>
      <c r="Q1805" s="1062"/>
      <c r="R1805" s="1062">
        <f t="shared" si="396"/>
        <v>0</v>
      </c>
      <c r="S1805" s="1063"/>
      <c r="T1805" s="359">
        <f>'[16]LAP MINGGUAN'!R1805</f>
        <v>0</v>
      </c>
      <c r="U1805" s="359">
        <f t="shared" si="381"/>
        <v>0</v>
      </c>
      <c r="V1805" s="429">
        <f>'[8]RAB '!H1781</f>
        <v>1992377.3105974565</v>
      </c>
      <c r="W1805" s="429">
        <f t="shared" si="380"/>
        <v>16621989.929765306</v>
      </c>
    </row>
    <row r="1806" spans="1:23" s="342" customFormat="1" ht="34.5" customHeight="1" x14ac:dyDescent="0.25">
      <c r="A1806" s="1008">
        <f t="shared" si="397"/>
        <v>21</v>
      </c>
      <c r="B1806" s="1064" t="s">
        <v>956</v>
      </c>
      <c r="C1806" s="1065"/>
      <c r="D1806" s="1065"/>
      <c r="E1806" s="1066"/>
      <c r="F1806" s="1067">
        <v>8.3000000000000007</v>
      </c>
      <c r="G1806" s="903" t="str">
        <f>IF(ISBLANK(H1806),"",IF(H1806="BN",VLOOKUP(B1806,'[4]V. BAHAN'!$B$8:$E$14999,3,FALSE),IFERROR(VLOOKUP(H1806,'[4]III. DAFTAR AHS'!$B$7:$H$14999,5,FALSE),"ls")))</f>
        <v xml:space="preserve">m2 </v>
      </c>
      <c r="H1806" s="1058" t="s">
        <v>957</v>
      </c>
      <c r="I1806" s="1051" t="s">
        <v>427</v>
      </c>
      <c r="J1806" s="436">
        <f>VLOOKUP(B1806,'[5] RAB LAMA'!$B$9:$E$5553,4,FALSE)</f>
        <v>63141.656052775295</v>
      </c>
      <c r="K1806" s="436">
        <f t="shared" si="392"/>
        <v>524075.74523803499</v>
      </c>
      <c r="L1806" s="437">
        <f t="shared" si="393"/>
        <v>1.3714906392605795E-3</v>
      </c>
      <c r="M1806" s="1062"/>
      <c r="N1806" s="1062">
        <f t="shared" si="394"/>
        <v>0</v>
      </c>
      <c r="O1806" s="1062"/>
      <c r="P1806" s="1062">
        <f t="shared" si="395"/>
        <v>0</v>
      </c>
      <c r="Q1806" s="1062"/>
      <c r="R1806" s="1062">
        <f t="shared" si="396"/>
        <v>0</v>
      </c>
      <c r="S1806" s="1063"/>
      <c r="T1806" s="359">
        <f>'[16]LAP MINGGUAN'!R1806</f>
        <v>0</v>
      </c>
      <c r="U1806" s="359">
        <f t="shared" si="381"/>
        <v>0</v>
      </c>
      <c r="V1806" s="429">
        <f>'[8]RAB '!H1782</f>
        <v>18614367.240362763</v>
      </c>
      <c r="W1806" s="429">
        <f t="shared" si="380"/>
        <v>-18090291.495124727</v>
      </c>
    </row>
    <row r="1807" spans="1:23" s="342" customFormat="1" ht="34.5" customHeight="1" x14ac:dyDescent="0.25">
      <c r="A1807" s="1008">
        <f t="shared" si="397"/>
        <v>22</v>
      </c>
      <c r="B1807" s="1068" t="s">
        <v>958</v>
      </c>
      <c r="C1807" s="1069"/>
      <c r="D1807" s="1069"/>
      <c r="E1807" s="1070"/>
      <c r="F1807" s="1067">
        <v>109.66</v>
      </c>
      <c r="G1807" s="903" t="str">
        <f>IF(ISBLANK(H1807),"",IF(H1807="BN",VLOOKUP(B1807,'[4]V. BAHAN'!$B$8:$E$14999,3,FALSE),IFERROR(VLOOKUP(H1807,'[4]III. DAFTAR AHS'!$B$7:$H$14999,5,FALSE),"ls")))</f>
        <v xml:space="preserve">m2 </v>
      </c>
      <c r="H1807" s="1058" t="s">
        <v>959</v>
      </c>
      <c r="I1807" s="1051" t="s">
        <v>919</v>
      </c>
      <c r="J1807" s="436">
        <f>VLOOKUP(B1807,'[5] RAB LAMA'!$B$9:$E$5553,4,FALSE)</f>
        <v>299535.26113499998</v>
      </c>
      <c r="K1807" s="436">
        <f t="shared" si="392"/>
        <v>32847036.736064095</v>
      </c>
      <c r="L1807" s="437">
        <f t="shared" si="393"/>
        <v>8.5959718266486199E-2</v>
      </c>
      <c r="M1807" s="1062"/>
      <c r="N1807" s="1062">
        <f t="shared" si="394"/>
        <v>0</v>
      </c>
      <c r="O1807" s="1062"/>
      <c r="P1807" s="1062">
        <f t="shared" si="395"/>
        <v>0</v>
      </c>
      <c r="Q1807" s="1062"/>
      <c r="R1807" s="1062">
        <f t="shared" si="396"/>
        <v>0</v>
      </c>
      <c r="S1807" s="1063"/>
      <c r="T1807" s="359">
        <f>'[16]LAP MINGGUAN'!R1807</f>
        <v>0</v>
      </c>
      <c r="U1807" s="359">
        <f t="shared" si="381"/>
        <v>0</v>
      </c>
      <c r="V1807" s="429">
        <f>'[8]RAB '!H1783</f>
        <v>524075.74523803499</v>
      </c>
      <c r="W1807" s="429">
        <f t="shared" si="380"/>
        <v>32322960.990826059</v>
      </c>
    </row>
    <row r="1808" spans="1:23" s="342" customFormat="1" ht="34.5" customHeight="1" thickBot="1" x14ac:dyDescent="0.3">
      <c r="A1808" s="959"/>
      <c r="B1808" s="1071"/>
      <c r="C1808" s="1072"/>
      <c r="D1808" s="1072"/>
      <c r="E1808" s="1073"/>
      <c r="F1808" s="962"/>
      <c r="G1808" s="1074" t="str">
        <f>IF(ISBLANK(H1808),"",IF(H1808="BN",VLOOKUP(B1808,'[4]V. BAHAN'!$B$8:$E$1099,3,FALSE),IFERROR(VLOOKUP(H1808,'[4]III. DAFTAR AHS'!$B$7:$H$872,5,FALSE),"ls")))</f>
        <v/>
      </c>
      <c r="H1808" s="1075"/>
      <c r="I1808" s="1076" t="s">
        <v>243</v>
      </c>
      <c r="J1808" s="1077"/>
      <c r="K1808" s="1077"/>
      <c r="L1808" s="460"/>
      <c r="M1808" s="964"/>
      <c r="N1808" s="964"/>
      <c r="O1808" s="964"/>
      <c r="P1808" s="964"/>
      <c r="Q1808" s="964"/>
      <c r="R1808" s="964"/>
      <c r="S1808" s="1078"/>
      <c r="T1808" s="359">
        <f>'[16]LAP MINGGUAN'!R1808</f>
        <v>0</v>
      </c>
      <c r="U1808" s="359">
        <f t="shared" si="381"/>
        <v>0</v>
      </c>
      <c r="V1808" s="429">
        <f>'[8]RAB '!H1784</f>
        <v>32847036.736064095</v>
      </c>
      <c r="W1808" s="429">
        <f t="shared" si="380"/>
        <v>-32847036.736064095</v>
      </c>
    </row>
    <row r="1809" spans="1:391" s="354" customFormat="1" ht="34.5" customHeight="1" thickBot="1" x14ac:dyDescent="0.3">
      <c r="A1809" s="422" t="s">
        <v>293</v>
      </c>
      <c r="B1809" s="655" t="s">
        <v>131</v>
      </c>
      <c r="C1809" s="656"/>
      <c r="D1809" s="656"/>
      <c r="E1809" s="656"/>
      <c r="F1809" s="425"/>
      <c r="G1809" s="425" t="str">
        <f>IF(ISBLANK(H1809),"",IF(H1809="BN",VLOOKUP(B1809,'[4]V. BAHAN'!$B$8:$E$1099,3,FALSE),IFERROR(VLOOKUP(H1809,'[4]III. DAFTAR AHS'!$B$7:$H$872,5,FALSE),"ls")))</f>
        <v/>
      </c>
      <c r="H1809" s="425"/>
      <c r="I1809" s="425" t="s">
        <v>243</v>
      </c>
      <c r="J1809" s="550"/>
      <c r="K1809" s="550"/>
      <c r="L1809" s="624"/>
      <c r="M1809" s="427"/>
      <c r="N1809" s="427"/>
      <c r="O1809" s="427"/>
      <c r="P1809" s="427"/>
      <c r="Q1809" s="427"/>
      <c r="R1809" s="427"/>
      <c r="S1809" s="428"/>
      <c r="T1809" s="359">
        <f>'[16]LAP MINGGUAN'!R1809</f>
        <v>0</v>
      </c>
      <c r="U1809" s="359">
        <f t="shared" si="381"/>
        <v>0</v>
      </c>
      <c r="V1809" s="429">
        <f>'[8]RAB '!H1785</f>
        <v>0</v>
      </c>
      <c r="W1809" s="429">
        <f t="shared" si="380"/>
        <v>0</v>
      </c>
      <c r="X1809" s="342"/>
      <c r="Y1809" s="342"/>
      <c r="Z1809" s="342"/>
      <c r="AA1809" s="342"/>
      <c r="AB1809" s="342"/>
      <c r="AC1809" s="342"/>
      <c r="AD1809" s="342"/>
      <c r="AE1809" s="342"/>
      <c r="AF1809" s="342"/>
      <c r="AG1809" s="342"/>
      <c r="AH1809" s="342"/>
      <c r="AI1809" s="342"/>
      <c r="AJ1809" s="342"/>
      <c r="AK1809" s="342"/>
      <c r="AL1809" s="342"/>
      <c r="AM1809" s="342"/>
      <c r="AN1809" s="342"/>
      <c r="AO1809" s="342"/>
      <c r="AP1809" s="342"/>
      <c r="AQ1809" s="342"/>
      <c r="AR1809" s="342"/>
      <c r="AS1809" s="342"/>
      <c r="AT1809" s="342"/>
      <c r="AU1809" s="342"/>
      <c r="AV1809" s="342"/>
      <c r="AW1809" s="342"/>
      <c r="AX1809" s="342"/>
      <c r="AY1809" s="342"/>
      <c r="AZ1809" s="342"/>
      <c r="BA1809" s="342"/>
      <c r="BB1809" s="342"/>
      <c r="BC1809" s="342"/>
      <c r="BD1809" s="342"/>
      <c r="BE1809" s="342"/>
      <c r="BF1809" s="342"/>
      <c r="BG1809" s="342"/>
      <c r="BH1809" s="342"/>
      <c r="BI1809" s="342"/>
      <c r="BJ1809" s="342"/>
      <c r="BK1809" s="342"/>
      <c r="BL1809" s="342"/>
      <c r="BM1809" s="342"/>
      <c r="BN1809" s="342"/>
      <c r="BO1809" s="342"/>
      <c r="BP1809" s="342"/>
      <c r="BQ1809" s="342"/>
      <c r="BR1809" s="342"/>
      <c r="BS1809" s="342"/>
      <c r="BT1809" s="342"/>
      <c r="BU1809" s="342"/>
      <c r="BV1809" s="342"/>
      <c r="BW1809" s="342"/>
      <c r="BX1809" s="342"/>
      <c r="BY1809" s="342"/>
      <c r="BZ1809" s="342"/>
      <c r="CA1809" s="342"/>
      <c r="CB1809" s="342"/>
      <c r="CC1809" s="342"/>
      <c r="CD1809" s="342"/>
      <c r="CE1809" s="342"/>
      <c r="CF1809" s="342"/>
      <c r="CG1809" s="342"/>
      <c r="CH1809" s="342"/>
      <c r="CI1809" s="342"/>
      <c r="CJ1809" s="342"/>
      <c r="CK1809" s="342"/>
      <c r="CL1809" s="342"/>
      <c r="CM1809" s="342"/>
      <c r="CN1809" s="342"/>
      <c r="CO1809" s="342"/>
      <c r="CP1809" s="342"/>
      <c r="CQ1809" s="342"/>
      <c r="CR1809" s="342"/>
      <c r="CS1809" s="342"/>
      <c r="CT1809" s="342"/>
      <c r="CU1809" s="342"/>
      <c r="CV1809" s="342"/>
      <c r="CW1809" s="342"/>
      <c r="CX1809" s="342"/>
      <c r="CY1809" s="342"/>
      <c r="CZ1809" s="342"/>
      <c r="DA1809" s="342"/>
      <c r="DB1809" s="342"/>
      <c r="DC1809" s="342"/>
      <c r="DD1809" s="342"/>
      <c r="DE1809" s="342"/>
      <c r="DF1809" s="342"/>
      <c r="DG1809" s="342"/>
      <c r="DH1809" s="342"/>
      <c r="DI1809" s="342"/>
      <c r="DJ1809" s="342"/>
      <c r="DK1809" s="342"/>
      <c r="DL1809" s="342"/>
      <c r="DM1809" s="342"/>
      <c r="DN1809" s="342"/>
      <c r="DO1809" s="342"/>
      <c r="DP1809" s="342"/>
      <c r="DQ1809" s="342"/>
      <c r="DR1809" s="342"/>
      <c r="DS1809" s="342"/>
      <c r="DT1809" s="342"/>
      <c r="DU1809" s="342"/>
      <c r="DV1809" s="342"/>
      <c r="DW1809" s="342"/>
      <c r="DX1809" s="342"/>
      <c r="DY1809" s="342"/>
      <c r="DZ1809" s="342"/>
      <c r="EA1809" s="342"/>
      <c r="EB1809" s="342"/>
      <c r="EC1809" s="342"/>
      <c r="ED1809" s="342"/>
      <c r="EE1809" s="342"/>
      <c r="EF1809" s="342"/>
      <c r="EG1809" s="342"/>
      <c r="EH1809" s="342"/>
      <c r="EI1809" s="342"/>
      <c r="EJ1809" s="342"/>
      <c r="EK1809" s="342"/>
      <c r="EL1809" s="342"/>
      <c r="EM1809" s="342"/>
      <c r="EN1809" s="342"/>
      <c r="EO1809" s="342"/>
      <c r="EP1809" s="342"/>
      <c r="EQ1809" s="342"/>
      <c r="ER1809" s="342"/>
      <c r="ES1809" s="342"/>
      <c r="ET1809" s="342"/>
      <c r="EU1809" s="342"/>
      <c r="EV1809" s="342"/>
      <c r="EW1809" s="342"/>
      <c r="EX1809" s="342"/>
      <c r="EY1809" s="342"/>
      <c r="EZ1809" s="342"/>
      <c r="FA1809" s="342"/>
      <c r="FB1809" s="342"/>
      <c r="FC1809" s="342"/>
      <c r="FD1809" s="342"/>
      <c r="FE1809" s="342"/>
      <c r="FF1809" s="342"/>
      <c r="FG1809" s="342"/>
      <c r="FH1809" s="342"/>
      <c r="FI1809" s="342"/>
      <c r="FJ1809" s="342"/>
      <c r="FK1809" s="342"/>
      <c r="FL1809" s="342"/>
      <c r="FM1809" s="342"/>
      <c r="FN1809" s="342"/>
      <c r="FO1809" s="342"/>
      <c r="FP1809" s="342"/>
      <c r="FQ1809" s="342"/>
      <c r="FR1809" s="342"/>
      <c r="FS1809" s="342"/>
      <c r="FT1809" s="342"/>
      <c r="FU1809" s="342"/>
      <c r="FV1809" s="342"/>
      <c r="FW1809" s="342"/>
      <c r="FX1809" s="342"/>
      <c r="FY1809" s="342"/>
      <c r="FZ1809" s="342"/>
      <c r="GA1809" s="342"/>
      <c r="GB1809" s="342"/>
      <c r="GC1809" s="342"/>
      <c r="GD1809" s="342"/>
      <c r="GE1809" s="342"/>
      <c r="GF1809" s="342"/>
      <c r="GG1809" s="342"/>
      <c r="GH1809" s="342"/>
      <c r="GI1809" s="342"/>
      <c r="GJ1809" s="342"/>
      <c r="GK1809" s="342"/>
      <c r="GL1809" s="342"/>
      <c r="GM1809" s="342"/>
      <c r="GN1809" s="342"/>
      <c r="GO1809" s="342"/>
      <c r="GP1809" s="342"/>
      <c r="GQ1809" s="342"/>
      <c r="GR1809" s="342"/>
      <c r="GS1809" s="342"/>
      <c r="GT1809" s="342"/>
      <c r="GU1809" s="342"/>
      <c r="GV1809" s="342"/>
      <c r="GW1809" s="342"/>
      <c r="GX1809" s="342"/>
      <c r="GY1809" s="342"/>
      <c r="GZ1809" s="342"/>
      <c r="HA1809" s="342"/>
      <c r="HB1809" s="342"/>
      <c r="HC1809" s="342"/>
      <c r="HD1809" s="342"/>
      <c r="HE1809" s="342"/>
      <c r="HF1809" s="342"/>
      <c r="HG1809" s="342"/>
      <c r="HH1809" s="342"/>
      <c r="HI1809" s="342"/>
      <c r="HJ1809" s="342"/>
      <c r="HK1809" s="342"/>
      <c r="HL1809" s="342"/>
      <c r="HM1809" s="342"/>
      <c r="HN1809" s="342"/>
      <c r="HO1809" s="342"/>
      <c r="HP1809" s="342"/>
      <c r="HQ1809" s="342"/>
      <c r="HR1809" s="342"/>
      <c r="HS1809" s="342"/>
      <c r="HT1809" s="342"/>
      <c r="HU1809" s="342"/>
      <c r="HV1809" s="342"/>
      <c r="HW1809" s="342"/>
      <c r="HX1809" s="342"/>
      <c r="HY1809" s="342"/>
      <c r="HZ1809" s="342"/>
      <c r="IA1809" s="342"/>
      <c r="IB1809" s="342"/>
      <c r="IC1809" s="342"/>
      <c r="ID1809" s="342"/>
      <c r="IE1809" s="342"/>
      <c r="IF1809" s="342"/>
      <c r="IG1809" s="342"/>
      <c r="IH1809" s="342"/>
      <c r="II1809" s="342"/>
      <c r="IJ1809" s="342"/>
      <c r="IK1809" s="342"/>
      <c r="IL1809" s="342"/>
      <c r="IM1809" s="342"/>
      <c r="IN1809" s="342"/>
      <c r="IO1809" s="342"/>
      <c r="IP1809" s="342"/>
      <c r="IQ1809" s="342"/>
      <c r="IR1809" s="342"/>
      <c r="IS1809" s="342"/>
      <c r="IT1809" s="342"/>
      <c r="IU1809" s="342"/>
      <c r="IV1809" s="342"/>
      <c r="IW1809" s="342"/>
      <c r="IX1809" s="342"/>
      <c r="IY1809" s="342"/>
      <c r="IZ1809" s="342"/>
      <c r="JA1809" s="342"/>
      <c r="JB1809" s="342"/>
      <c r="JC1809" s="342"/>
      <c r="JD1809" s="342"/>
      <c r="JE1809" s="342"/>
      <c r="JF1809" s="342"/>
      <c r="JG1809" s="342"/>
      <c r="JH1809" s="342"/>
      <c r="JI1809" s="342"/>
      <c r="JJ1809" s="342"/>
      <c r="JK1809" s="342"/>
      <c r="JL1809" s="342"/>
      <c r="JM1809" s="342"/>
      <c r="JN1809" s="342"/>
      <c r="JO1809" s="342"/>
      <c r="JP1809" s="342"/>
      <c r="JQ1809" s="342"/>
      <c r="JR1809" s="342"/>
      <c r="JS1809" s="342"/>
      <c r="JT1809" s="342"/>
      <c r="JU1809" s="342"/>
      <c r="JV1809" s="342"/>
      <c r="JW1809" s="342"/>
      <c r="JX1809" s="342"/>
      <c r="JY1809" s="342"/>
      <c r="JZ1809" s="342"/>
      <c r="KA1809" s="342"/>
      <c r="KB1809" s="342"/>
      <c r="KC1809" s="342"/>
      <c r="KD1809" s="342"/>
      <c r="KE1809" s="342"/>
      <c r="KF1809" s="342"/>
      <c r="KG1809" s="342"/>
      <c r="KH1809" s="342"/>
      <c r="KI1809" s="342"/>
      <c r="KJ1809" s="342"/>
      <c r="KK1809" s="342"/>
      <c r="KL1809" s="342"/>
      <c r="KM1809" s="342"/>
      <c r="KN1809" s="342"/>
      <c r="KO1809" s="342"/>
      <c r="KP1809" s="342"/>
      <c r="KQ1809" s="342"/>
      <c r="KR1809" s="342"/>
      <c r="KS1809" s="342"/>
      <c r="KT1809" s="342"/>
      <c r="KU1809" s="342"/>
      <c r="KV1809" s="342"/>
      <c r="KW1809" s="342"/>
      <c r="KX1809" s="342"/>
      <c r="KY1809" s="342"/>
      <c r="KZ1809" s="342"/>
      <c r="LA1809" s="342"/>
      <c r="LB1809" s="342"/>
      <c r="LC1809" s="342"/>
      <c r="LD1809" s="342"/>
      <c r="LE1809" s="342"/>
      <c r="LF1809" s="342"/>
      <c r="LG1809" s="342"/>
      <c r="LH1809" s="342"/>
      <c r="LI1809" s="342"/>
      <c r="LJ1809" s="342"/>
      <c r="LK1809" s="342"/>
      <c r="LL1809" s="342"/>
      <c r="LM1809" s="342"/>
      <c r="LN1809" s="342"/>
      <c r="LO1809" s="342"/>
      <c r="LP1809" s="342"/>
      <c r="LQ1809" s="342"/>
      <c r="LR1809" s="342"/>
      <c r="LS1809" s="342"/>
      <c r="LT1809" s="342"/>
      <c r="LU1809" s="342"/>
      <c r="LV1809" s="342"/>
      <c r="LW1809" s="342"/>
      <c r="LX1809" s="342"/>
      <c r="LY1809" s="342"/>
      <c r="LZ1809" s="342"/>
      <c r="MA1809" s="342"/>
      <c r="MB1809" s="342"/>
      <c r="MC1809" s="342"/>
      <c r="MD1809" s="342"/>
      <c r="ME1809" s="342"/>
      <c r="MF1809" s="342"/>
      <c r="MG1809" s="342"/>
      <c r="MH1809" s="342"/>
      <c r="MI1809" s="342"/>
      <c r="MJ1809" s="342"/>
      <c r="MK1809" s="342"/>
      <c r="ML1809" s="342"/>
      <c r="MM1809" s="342"/>
      <c r="MN1809" s="342"/>
      <c r="MO1809" s="342"/>
      <c r="MP1809" s="342"/>
      <c r="MQ1809" s="342"/>
      <c r="MR1809" s="342"/>
      <c r="MS1809" s="342"/>
      <c r="MT1809" s="342"/>
      <c r="MU1809" s="342"/>
      <c r="MV1809" s="342"/>
      <c r="MW1809" s="342"/>
      <c r="MX1809" s="342"/>
      <c r="MY1809" s="342"/>
      <c r="MZ1809" s="342"/>
      <c r="NA1809" s="342"/>
      <c r="NB1809" s="342"/>
      <c r="NC1809" s="342"/>
      <c r="ND1809" s="342"/>
      <c r="NE1809" s="342"/>
      <c r="NF1809" s="342"/>
      <c r="NG1809" s="342"/>
      <c r="NH1809" s="342"/>
      <c r="NI1809" s="342"/>
      <c r="NJ1809" s="342"/>
      <c r="NK1809" s="342"/>
      <c r="NL1809" s="342"/>
      <c r="NM1809" s="342"/>
      <c r="NN1809" s="342"/>
      <c r="NO1809" s="342"/>
      <c r="NP1809" s="342"/>
      <c r="NQ1809" s="342"/>
      <c r="NR1809" s="342"/>
      <c r="NS1809" s="342"/>
      <c r="NT1809" s="342"/>
      <c r="NU1809" s="342"/>
      <c r="NV1809" s="342"/>
      <c r="NW1809" s="342"/>
      <c r="NX1809" s="342"/>
      <c r="NY1809" s="342"/>
      <c r="NZ1809" s="342"/>
      <c r="OA1809" s="342"/>
    </row>
    <row r="1810" spans="1:391" s="1007" customFormat="1" ht="34.5" customHeight="1" x14ac:dyDescent="0.25">
      <c r="A1810" s="1001"/>
      <c r="B1810" s="1002" t="s">
        <v>119</v>
      </c>
      <c r="C1810" s="1002"/>
      <c r="D1810" s="1002"/>
      <c r="E1810" s="1002"/>
      <c r="F1810" s="1003"/>
      <c r="G1810" s="1003" t="str">
        <f>IF(ISBLANK(H1810),"",IF(H1810="BN",VLOOKUP(B1810,'[4]V. BAHAN'!$B$8:$E$1099,3,FALSE),IFERROR(VLOOKUP(H1810,'[4]III. DAFTAR AHS'!$B$7:$H$872,5,FALSE),"ls")))</f>
        <v/>
      </c>
      <c r="H1810" s="1003"/>
      <c r="I1810" s="1003" t="s">
        <v>243</v>
      </c>
      <c r="J1810" s="595"/>
      <c r="K1810" s="595"/>
      <c r="L1810" s="1004"/>
      <c r="M1810" s="1005"/>
      <c r="N1810" s="1005"/>
      <c r="O1810" s="1005"/>
      <c r="P1810" s="1005"/>
      <c r="Q1810" s="1005"/>
      <c r="R1810" s="1005"/>
      <c r="S1810" s="1006"/>
      <c r="T1810" s="359">
        <f>'[16]LAP MINGGUAN'!R1810</f>
        <v>0</v>
      </c>
      <c r="U1810" s="359">
        <f t="shared" si="381"/>
        <v>0</v>
      </c>
      <c r="V1810" s="429">
        <f>'[8]RAB '!H1786</f>
        <v>0</v>
      </c>
      <c r="W1810" s="429">
        <f t="shared" si="380"/>
        <v>0</v>
      </c>
      <c r="X1810" s="350"/>
      <c r="Y1810" s="350"/>
      <c r="Z1810" s="350"/>
      <c r="AA1810" s="350"/>
      <c r="AB1810" s="350"/>
      <c r="AC1810" s="350"/>
      <c r="AD1810" s="350"/>
      <c r="AE1810" s="350"/>
      <c r="AF1810" s="350"/>
      <c r="AG1810" s="350"/>
      <c r="AH1810" s="350"/>
      <c r="AI1810" s="350"/>
      <c r="AJ1810" s="350"/>
      <c r="AK1810" s="350"/>
      <c r="AL1810" s="350"/>
      <c r="AM1810" s="350"/>
      <c r="AN1810" s="350"/>
      <c r="AO1810" s="350"/>
      <c r="AP1810" s="350"/>
      <c r="AQ1810" s="350"/>
      <c r="AR1810" s="350"/>
      <c r="AS1810" s="350"/>
      <c r="AT1810" s="350"/>
      <c r="AU1810" s="350"/>
      <c r="AV1810" s="350"/>
      <c r="AW1810" s="350"/>
      <c r="AX1810" s="350"/>
      <c r="AY1810" s="350"/>
      <c r="AZ1810" s="350"/>
      <c r="BA1810" s="350"/>
      <c r="BB1810" s="350"/>
      <c r="BC1810" s="350"/>
      <c r="BD1810" s="350"/>
      <c r="BE1810" s="350"/>
      <c r="BF1810" s="350"/>
      <c r="BG1810" s="350"/>
      <c r="BH1810" s="350"/>
      <c r="BI1810" s="350"/>
      <c r="BJ1810" s="350"/>
      <c r="BK1810" s="350"/>
      <c r="BL1810" s="350"/>
      <c r="BM1810" s="350"/>
      <c r="BN1810" s="350"/>
      <c r="BO1810" s="350"/>
      <c r="BP1810" s="350"/>
      <c r="BQ1810" s="350"/>
      <c r="BR1810" s="350"/>
      <c r="BS1810" s="350"/>
      <c r="BT1810" s="350"/>
      <c r="BU1810" s="350"/>
      <c r="BV1810" s="350"/>
      <c r="BW1810" s="350"/>
      <c r="BX1810" s="350"/>
      <c r="BY1810" s="350"/>
      <c r="BZ1810" s="350"/>
      <c r="CA1810" s="350"/>
      <c r="CB1810" s="350"/>
      <c r="CC1810" s="350"/>
      <c r="CD1810" s="350"/>
      <c r="CE1810" s="350"/>
      <c r="CF1810" s="350"/>
      <c r="CG1810" s="350"/>
      <c r="CH1810" s="350"/>
      <c r="CI1810" s="350"/>
      <c r="CJ1810" s="350"/>
      <c r="CK1810" s="350"/>
      <c r="CL1810" s="350"/>
      <c r="CM1810" s="350"/>
      <c r="CN1810" s="350"/>
      <c r="CO1810" s="350"/>
      <c r="CP1810" s="350"/>
      <c r="CQ1810" s="350"/>
      <c r="CR1810" s="350"/>
      <c r="CS1810" s="350"/>
      <c r="CT1810" s="350"/>
      <c r="CU1810" s="350"/>
      <c r="CV1810" s="350"/>
      <c r="CW1810" s="350"/>
      <c r="CX1810" s="350"/>
      <c r="CY1810" s="350"/>
      <c r="CZ1810" s="350"/>
      <c r="DA1810" s="350"/>
      <c r="DB1810" s="350"/>
      <c r="DC1810" s="350"/>
      <c r="DD1810" s="350"/>
      <c r="DE1810" s="350"/>
      <c r="DF1810" s="350"/>
      <c r="DG1810" s="350"/>
      <c r="DH1810" s="350"/>
      <c r="DI1810" s="350"/>
      <c r="DJ1810" s="350"/>
      <c r="DK1810" s="350"/>
      <c r="DL1810" s="350"/>
      <c r="DM1810" s="350"/>
      <c r="DN1810" s="350"/>
      <c r="DO1810" s="350"/>
      <c r="DP1810" s="350"/>
      <c r="DQ1810" s="350"/>
      <c r="DR1810" s="350"/>
      <c r="DS1810" s="350"/>
      <c r="DT1810" s="350"/>
      <c r="DU1810" s="350"/>
      <c r="DV1810" s="350"/>
      <c r="DW1810" s="350"/>
      <c r="DX1810" s="350"/>
      <c r="DY1810" s="350"/>
      <c r="DZ1810" s="350"/>
      <c r="EA1810" s="350"/>
      <c r="EB1810" s="350"/>
      <c r="EC1810" s="350"/>
      <c r="ED1810" s="350"/>
      <c r="EE1810" s="350"/>
      <c r="EF1810" s="350"/>
      <c r="EG1810" s="350"/>
      <c r="EH1810" s="350"/>
      <c r="EI1810" s="350"/>
      <c r="EJ1810" s="350"/>
      <c r="EK1810" s="350"/>
      <c r="EL1810" s="350"/>
      <c r="EM1810" s="350"/>
      <c r="EN1810" s="350"/>
      <c r="EO1810" s="350"/>
      <c r="EP1810" s="350"/>
      <c r="EQ1810" s="350"/>
      <c r="ER1810" s="350"/>
      <c r="ES1810" s="350"/>
      <c r="ET1810" s="350"/>
      <c r="EU1810" s="350"/>
      <c r="EV1810" s="350"/>
      <c r="EW1810" s="350"/>
      <c r="EX1810" s="350"/>
      <c r="EY1810" s="350"/>
      <c r="EZ1810" s="350"/>
      <c r="FA1810" s="350"/>
      <c r="FB1810" s="350"/>
      <c r="FC1810" s="350"/>
      <c r="FD1810" s="350"/>
      <c r="FE1810" s="350"/>
      <c r="FF1810" s="350"/>
      <c r="FG1810" s="350"/>
      <c r="FH1810" s="350"/>
      <c r="FI1810" s="350"/>
      <c r="FJ1810" s="350"/>
      <c r="FK1810" s="350"/>
      <c r="FL1810" s="350"/>
      <c r="FM1810" s="350"/>
      <c r="FN1810" s="350"/>
      <c r="FO1810" s="350"/>
      <c r="FP1810" s="350"/>
      <c r="FQ1810" s="350"/>
      <c r="FR1810" s="350"/>
      <c r="FS1810" s="350"/>
      <c r="FT1810" s="350"/>
      <c r="FU1810" s="350"/>
      <c r="FV1810" s="350"/>
      <c r="FW1810" s="350"/>
      <c r="FX1810" s="350"/>
      <c r="FY1810" s="350"/>
      <c r="FZ1810" s="350"/>
      <c r="GA1810" s="350"/>
      <c r="GB1810" s="350"/>
      <c r="GC1810" s="350"/>
      <c r="GD1810" s="350"/>
      <c r="GE1810" s="350"/>
      <c r="GF1810" s="350"/>
      <c r="GG1810" s="350"/>
      <c r="GH1810" s="350"/>
      <c r="GI1810" s="350"/>
      <c r="GJ1810" s="350"/>
      <c r="GK1810" s="350"/>
      <c r="GL1810" s="350"/>
      <c r="GM1810" s="350"/>
      <c r="GN1810" s="350"/>
      <c r="GO1810" s="350"/>
      <c r="GP1810" s="350"/>
      <c r="GQ1810" s="350"/>
      <c r="GR1810" s="350"/>
      <c r="GS1810" s="350"/>
      <c r="GT1810" s="350"/>
      <c r="GU1810" s="350"/>
      <c r="GV1810" s="350"/>
      <c r="GW1810" s="350"/>
      <c r="GX1810" s="350"/>
      <c r="GY1810" s="350"/>
      <c r="GZ1810" s="350"/>
      <c r="HA1810" s="350"/>
      <c r="HB1810" s="350"/>
      <c r="HC1810" s="350"/>
      <c r="HD1810" s="350"/>
      <c r="HE1810" s="350"/>
      <c r="HF1810" s="350"/>
      <c r="HG1810" s="350"/>
      <c r="HH1810" s="350"/>
      <c r="HI1810" s="350"/>
      <c r="HJ1810" s="350"/>
      <c r="HK1810" s="350"/>
      <c r="HL1810" s="350"/>
      <c r="HM1810" s="350"/>
      <c r="HN1810" s="350"/>
      <c r="HO1810" s="350"/>
      <c r="HP1810" s="350"/>
      <c r="HQ1810" s="350"/>
      <c r="HR1810" s="350"/>
      <c r="HS1810" s="350"/>
      <c r="HT1810" s="350"/>
      <c r="HU1810" s="350"/>
      <c r="HV1810" s="350"/>
      <c r="HW1810" s="350"/>
      <c r="HX1810" s="350"/>
      <c r="HY1810" s="350"/>
      <c r="HZ1810" s="350"/>
      <c r="IA1810" s="350"/>
      <c r="IB1810" s="350"/>
      <c r="IC1810" s="350"/>
      <c r="ID1810" s="350"/>
      <c r="IE1810" s="350"/>
      <c r="IF1810" s="350"/>
      <c r="IG1810" s="350"/>
      <c r="IH1810" s="350"/>
      <c r="II1810" s="350"/>
      <c r="IJ1810" s="350"/>
      <c r="IK1810" s="350"/>
      <c r="IL1810" s="350"/>
      <c r="IM1810" s="350"/>
      <c r="IN1810" s="350"/>
      <c r="IO1810" s="350"/>
      <c r="IP1810" s="350"/>
      <c r="IQ1810" s="350"/>
      <c r="IR1810" s="350"/>
      <c r="IS1810" s="350"/>
      <c r="IT1810" s="350"/>
      <c r="IU1810" s="350"/>
      <c r="IV1810" s="350"/>
      <c r="IW1810" s="350"/>
      <c r="IX1810" s="350"/>
      <c r="IY1810" s="350"/>
      <c r="IZ1810" s="350"/>
      <c r="JA1810" s="350"/>
      <c r="JB1810" s="350"/>
      <c r="JC1810" s="350"/>
      <c r="JD1810" s="350"/>
      <c r="JE1810" s="350"/>
      <c r="JF1810" s="350"/>
      <c r="JG1810" s="350"/>
      <c r="JH1810" s="350"/>
      <c r="JI1810" s="350"/>
      <c r="JJ1810" s="350"/>
      <c r="JK1810" s="350"/>
      <c r="JL1810" s="350"/>
      <c r="JM1810" s="350"/>
      <c r="JN1810" s="350"/>
      <c r="JO1810" s="350"/>
      <c r="JP1810" s="350"/>
      <c r="JQ1810" s="350"/>
      <c r="JR1810" s="350"/>
      <c r="JS1810" s="350"/>
      <c r="JT1810" s="350"/>
      <c r="JU1810" s="350"/>
      <c r="JV1810" s="350"/>
      <c r="JW1810" s="350"/>
      <c r="JX1810" s="350"/>
      <c r="JY1810" s="350"/>
      <c r="JZ1810" s="350"/>
      <c r="KA1810" s="350"/>
      <c r="KB1810" s="350"/>
      <c r="KC1810" s="350"/>
      <c r="KD1810" s="350"/>
      <c r="KE1810" s="350"/>
      <c r="KF1810" s="350"/>
      <c r="KG1810" s="350"/>
      <c r="KH1810" s="350"/>
      <c r="KI1810" s="350"/>
      <c r="KJ1810" s="350"/>
      <c r="KK1810" s="350"/>
      <c r="KL1810" s="350"/>
      <c r="KM1810" s="350"/>
      <c r="KN1810" s="350"/>
      <c r="KO1810" s="350"/>
      <c r="KP1810" s="350"/>
      <c r="KQ1810" s="350"/>
      <c r="KR1810" s="350"/>
      <c r="KS1810" s="350"/>
      <c r="KT1810" s="350"/>
      <c r="KU1810" s="350"/>
      <c r="KV1810" s="350"/>
      <c r="KW1810" s="350"/>
      <c r="KX1810" s="350"/>
      <c r="KY1810" s="350"/>
      <c r="KZ1810" s="350"/>
      <c r="LA1810" s="350"/>
      <c r="LB1810" s="350"/>
      <c r="LC1810" s="350"/>
      <c r="LD1810" s="350"/>
      <c r="LE1810" s="350"/>
      <c r="LF1810" s="350"/>
      <c r="LG1810" s="350"/>
      <c r="LH1810" s="350"/>
      <c r="LI1810" s="350"/>
      <c r="LJ1810" s="350"/>
      <c r="LK1810" s="350"/>
      <c r="LL1810" s="350"/>
      <c r="LM1810" s="350"/>
      <c r="LN1810" s="350"/>
      <c r="LO1810" s="350"/>
      <c r="LP1810" s="350"/>
      <c r="LQ1810" s="350"/>
      <c r="LR1810" s="350"/>
      <c r="LS1810" s="350"/>
      <c r="LT1810" s="350"/>
      <c r="LU1810" s="350"/>
      <c r="LV1810" s="350"/>
      <c r="LW1810" s="350"/>
      <c r="LX1810" s="350"/>
      <c r="LY1810" s="350"/>
      <c r="LZ1810" s="350"/>
      <c r="MA1810" s="350"/>
      <c r="MB1810" s="350"/>
      <c r="MC1810" s="350"/>
      <c r="MD1810" s="350"/>
      <c r="ME1810" s="350"/>
      <c r="MF1810" s="350"/>
      <c r="MG1810" s="350"/>
      <c r="MH1810" s="350"/>
      <c r="MI1810" s="350"/>
      <c r="MJ1810" s="350"/>
      <c r="MK1810" s="350"/>
      <c r="ML1810" s="350"/>
      <c r="MM1810" s="350"/>
      <c r="MN1810" s="350"/>
      <c r="MO1810" s="350"/>
      <c r="MP1810" s="350"/>
      <c r="MQ1810" s="350"/>
      <c r="MR1810" s="350"/>
      <c r="MS1810" s="350"/>
      <c r="MT1810" s="350"/>
      <c r="MU1810" s="350"/>
      <c r="MV1810" s="350"/>
      <c r="MW1810" s="350"/>
      <c r="MX1810" s="350"/>
      <c r="MY1810" s="350"/>
      <c r="MZ1810" s="350"/>
      <c r="NA1810" s="350"/>
      <c r="NB1810" s="350"/>
      <c r="NC1810" s="350"/>
      <c r="ND1810" s="350"/>
      <c r="NE1810" s="350"/>
      <c r="NF1810" s="350"/>
      <c r="NG1810" s="350"/>
      <c r="NH1810" s="350"/>
      <c r="NI1810" s="350"/>
      <c r="NJ1810" s="350"/>
      <c r="NK1810" s="350"/>
      <c r="NL1810" s="350"/>
      <c r="NM1810" s="350"/>
      <c r="NN1810" s="350"/>
      <c r="NO1810" s="350"/>
      <c r="NP1810" s="350"/>
      <c r="NQ1810" s="350"/>
      <c r="NR1810" s="350"/>
      <c r="NS1810" s="350"/>
      <c r="NT1810" s="350"/>
      <c r="NU1810" s="350"/>
      <c r="NV1810" s="350"/>
      <c r="NW1810" s="350"/>
      <c r="NX1810" s="350"/>
      <c r="NY1810" s="350"/>
      <c r="NZ1810" s="350"/>
      <c r="OA1810" s="350"/>
    </row>
    <row r="1811" spans="1:391" s="342" customFormat="1" ht="34.5" customHeight="1" x14ac:dyDescent="0.25">
      <c r="A1811" s="1079">
        <v>1</v>
      </c>
      <c r="B1811" s="1080" t="s">
        <v>960</v>
      </c>
      <c r="C1811" s="1081"/>
      <c r="D1811" s="1081"/>
      <c r="E1811" s="1081"/>
      <c r="F1811" s="435">
        <v>1881.22</v>
      </c>
      <c r="G1811" s="903" t="str">
        <f>IF(ISBLANK(H1811),"",IF(H1811="BN",VLOOKUP(B1811,'[4]V. BAHAN'!$B$8:$E$14999,3,FALSE),IFERROR(VLOOKUP(H1811,'[4]III. DAFTAR AHS'!$B$7:$H$14999,5,FALSE),"ls")))</f>
        <v xml:space="preserve">m2 </v>
      </c>
      <c r="H1811" s="434" t="s">
        <v>961</v>
      </c>
      <c r="I1811" s="435" t="s">
        <v>352</v>
      </c>
      <c r="J1811" s="436">
        <f>VLOOKUP(B1811,'[5] RAB LAMA'!$B$9:$E$5553,4,FALSE)</f>
        <v>101596.79338729251</v>
      </c>
      <c r="K1811" s="436">
        <f>J1811*F1811</f>
        <v>191125919.6560424</v>
      </c>
      <c r="L1811" s="437">
        <f>K1811/$K$4349*100</f>
        <v>0.50017084764965336</v>
      </c>
      <c r="M1811" s="913"/>
      <c r="N1811" s="913">
        <f>L1811*M1811/100</f>
        <v>0</v>
      </c>
      <c r="O1811" s="913"/>
      <c r="P1811" s="913">
        <f>L1811*O1811/100</f>
        <v>0</v>
      </c>
      <c r="Q1811" s="913"/>
      <c r="R1811" s="913">
        <f>L1811*Q1811/100</f>
        <v>0</v>
      </c>
      <c r="S1811" s="914"/>
      <c r="T1811" s="359">
        <f>'[16]LAP MINGGUAN'!R1811</f>
        <v>0</v>
      </c>
      <c r="U1811" s="359">
        <f t="shared" si="381"/>
        <v>0</v>
      </c>
      <c r="V1811" s="429">
        <f>'[8]RAB '!H1787</f>
        <v>0</v>
      </c>
      <c r="W1811" s="429">
        <f t="shared" si="380"/>
        <v>191125919.6560424</v>
      </c>
    </row>
    <row r="1812" spans="1:391" s="342" customFormat="1" ht="34.5" customHeight="1" x14ac:dyDescent="0.25">
      <c r="A1812" s="1082">
        <f>A1811+1</f>
        <v>2</v>
      </c>
      <c r="B1812" s="1083" t="s">
        <v>962</v>
      </c>
      <c r="C1812" s="1084"/>
      <c r="D1812" s="1084"/>
      <c r="E1812" s="1084"/>
      <c r="F1812" s="1051">
        <v>6.74</v>
      </c>
      <c r="G1812" s="903" t="str">
        <f>IF(ISBLANK(H1812),"",IF(H1812="BN",VLOOKUP(B1812,'[4]V. BAHAN'!$B$8:$E$14999,3,FALSE),IFERROR(VLOOKUP(H1812,'[4]III. DAFTAR AHS'!$B$7:$H$14999,5,FALSE),"ls")))</f>
        <v xml:space="preserve">m2 </v>
      </c>
      <c r="H1812" s="1085" t="s">
        <v>963</v>
      </c>
      <c r="I1812" s="1051" t="s">
        <v>352</v>
      </c>
      <c r="J1812" s="436">
        <f>VLOOKUP(B1812,'[5] RAB LAMA'!$B$9:$E$5553,4,FALSE)</f>
        <v>109485.1994072925</v>
      </c>
      <c r="K1812" s="436">
        <f>J1812*F1812</f>
        <v>737930.24400515144</v>
      </c>
      <c r="L1812" s="437">
        <f>K1812/$K$4349*100</f>
        <v>1.9311415024953337E-3</v>
      </c>
      <c r="M1812" s="1086"/>
      <c r="N1812" s="1086">
        <f>L1812*M1812/100</f>
        <v>0</v>
      </c>
      <c r="O1812" s="1086"/>
      <c r="P1812" s="1086">
        <f>L1812*O1812/100</f>
        <v>0</v>
      </c>
      <c r="Q1812" s="1086"/>
      <c r="R1812" s="1086">
        <f>L1812*Q1812/100</f>
        <v>0</v>
      </c>
      <c r="S1812" s="1087"/>
      <c r="T1812" s="359">
        <f>'[16]LAP MINGGUAN'!R1812</f>
        <v>0</v>
      </c>
      <c r="U1812" s="359">
        <f t="shared" si="381"/>
        <v>0</v>
      </c>
      <c r="V1812" s="429">
        <f>'[8]RAB '!H1788</f>
        <v>191125919.6560424</v>
      </c>
      <c r="W1812" s="429">
        <f t="shared" si="380"/>
        <v>-190387989.41203725</v>
      </c>
    </row>
    <row r="1813" spans="1:391" s="342" customFormat="1" ht="34.5" customHeight="1" x14ac:dyDescent="0.25">
      <c r="A1813" s="1082">
        <f>A1812+1</f>
        <v>3</v>
      </c>
      <c r="B1813" s="1083" t="s">
        <v>964</v>
      </c>
      <c r="C1813" s="1084"/>
      <c r="D1813" s="1084"/>
      <c r="E1813" s="1084"/>
      <c r="F1813" s="1051">
        <v>154.28</v>
      </c>
      <c r="G1813" s="903" t="str">
        <f>IF(ISBLANK(H1813),"",IF(H1813="BN",VLOOKUP(B1813,'[4]V. BAHAN'!$B$8:$E$14999,3,FALSE),IFERROR(VLOOKUP(H1813,'[4]III. DAFTAR AHS'!$B$7:$H$14999,5,FALSE),"ls")))</f>
        <v xml:space="preserve">m2 </v>
      </c>
      <c r="H1813" s="1085" t="s">
        <v>965</v>
      </c>
      <c r="I1813" s="1051" t="s">
        <v>352</v>
      </c>
      <c r="J1813" s="436">
        <f>VLOOKUP(B1813,'[5] RAB LAMA'!$B$9:$E$5553,4,FALSE)</f>
        <v>102001.06863944251</v>
      </c>
      <c r="K1813" s="436">
        <f>J1813*F1813</f>
        <v>15736724.869693192</v>
      </c>
      <c r="L1813" s="437">
        <f>K1813/$K$4349*100</f>
        <v>4.1182540973348211E-2</v>
      </c>
      <c r="M1813" s="1086"/>
      <c r="N1813" s="1086">
        <f>L1813*M1813/100</f>
        <v>0</v>
      </c>
      <c r="O1813" s="1086"/>
      <c r="P1813" s="1086">
        <f>L1813*O1813/100</f>
        <v>0</v>
      </c>
      <c r="Q1813" s="1086"/>
      <c r="R1813" s="1086">
        <f>L1813*Q1813/100</f>
        <v>0</v>
      </c>
      <c r="S1813" s="1087"/>
      <c r="T1813" s="359">
        <f>'[16]LAP MINGGUAN'!R1813</f>
        <v>0</v>
      </c>
      <c r="U1813" s="359">
        <f t="shared" si="381"/>
        <v>0</v>
      </c>
      <c r="V1813" s="429">
        <f>'[8]RAB '!H1789</f>
        <v>737930.24400515144</v>
      </c>
      <c r="W1813" s="429">
        <f t="shared" si="380"/>
        <v>14998794.625688041</v>
      </c>
    </row>
    <row r="1814" spans="1:391" s="342" customFormat="1" ht="34.5" customHeight="1" x14ac:dyDescent="0.25">
      <c r="A1814" s="1082">
        <f>+A1813+1</f>
        <v>4</v>
      </c>
      <c r="B1814" s="1088" t="s">
        <v>966</v>
      </c>
      <c r="C1814" s="1065"/>
      <c r="D1814" s="1065"/>
      <c r="E1814" s="1065"/>
      <c r="F1814" s="1051">
        <v>1205.78</v>
      </c>
      <c r="G1814" s="903" t="str">
        <f>IF(ISBLANK(H1814),"",IF(H1814="BN",VLOOKUP(B1814,'[4]V. BAHAN'!$B$8:$E$14999,3,FALSE),IFERROR(VLOOKUP(H1814,'[4]III. DAFTAR AHS'!$B$7:$H$14999,5,FALSE),"ls")))</f>
        <v xml:space="preserve">m' </v>
      </c>
      <c r="H1814" s="1085" t="s">
        <v>967</v>
      </c>
      <c r="I1814" s="1051" t="s">
        <v>427</v>
      </c>
      <c r="J1814" s="436">
        <f>VLOOKUP(B1814,'[5] RAB LAMA'!$B$9:$E$5553,4,FALSE)</f>
        <v>23192.132415650001</v>
      </c>
      <c r="K1814" s="436">
        <f>J1814*F1814</f>
        <v>27964609.424142458</v>
      </c>
      <c r="L1814" s="437">
        <f>K1814/$K$4349*100</f>
        <v>7.3182551194712425E-2</v>
      </c>
      <c r="M1814" s="1086"/>
      <c r="N1814" s="1086">
        <f>L1814*M1814/100</f>
        <v>0</v>
      </c>
      <c r="O1814" s="1086"/>
      <c r="P1814" s="1086">
        <f>L1814*O1814/100</f>
        <v>0</v>
      </c>
      <c r="Q1814" s="1086"/>
      <c r="R1814" s="1086">
        <f>L1814*Q1814/100</f>
        <v>0</v>
      </c>
      <c r="S1814" s="1087"/>
      <c r="T1814" s="359">
        <f>'[16]LAP MINGGUAN'!R1814</f>
        <v>0</v>
      </c>
      <c r="U1814" s="359">
        <f t="shared" si="381"/>
        <v>0</v>
      </c>
      <c r="V1814" s="429">
        <f>'[8]RAB '!H1790</f>
        <v>15736724.869693192</v>
      </c>
      <c r="W1814" s="429">
        <f t="shared" si="380"/>
        <v>12227884.554449266</v>
      </c>
    </row>
    <row r="1815" spans="1:391" s="342" customFormat="1" ht="34.5" customHeight="1" x14ac:dyDescent="0.25">
      <c r="A1815" s="1082">
        <f>+A1814+1</f>
        <v>5</v>
      </c>
      <c r="B1815" s="1088" t="s">
        <v>968</v>
      </c>
      <c r="C1815" s="1065"/>
      <c r="D1815" s="1065"/>
      <c r="E1815" s="1065"/>
      <c r="F1815" s="1051">
        <v>1</v>
      </c>
      <c r="G1815" s="903" t="str">
        <f>IF(ISBLANK(H1815),"",IF(H1815="BN",VLOOKUP(B1815,'[4]V. BAHAN'!$B$8:$E$14999,3,FALSE),IFERROR(VLOOKUP(H1815,'[4]III. DAFTAR AHS'!$B$7:$H$14999,5,FALSE),"ls")))</f>
        <v xml:space="preserve">bh </v>
      </c>
      <c r="H1815" s="1085" t="s">
        <v>969</v>
      </c>
      <c r="I1815" s="1051" t="s">
        <v>352</v>
      </c>
      <c r="J1815" s="436">
        <f>VLOOKUP(B1815,'[5] RAB LAMA'!$B$9:$E$5553,4,FALSE)</f>
        <v>358010.84</v>
      </c>
      <c r="K1815" s="436">
        <f>J1815*F1815</f>
        <v>358010.84</v>
      </c>
      <c r="L1815" s="437">
        <f>K1815/$K$4349*100</f>
        <v>9.3690372102758009E-4</v>
      </c>
      <c r="M1815" s="1086"/>
      <c r="N1815" s="1086">
        <f>L1815*M1815/100</f>
        <v>0</v>
      </c>
      <c r="O1815" s="1086"/>
      <c r="P1815" s="1086">
        <f>L1815*O1815/100</f>
        <v>0</v>
      </c>
      <c r="Q1815" s="1086"/>
      <c r="R1815" s="1086">
        <f>L1815*Q1815/100</f>
        <v>0</v>
      </c>
      <c r="S1815" s="1087"/>
      <c r="T1815" s="359">
        <f>'[16]LAP MINGGUAN'!R1815</f>
        <v>0</v>
      </c>
      <c r="U1815" s="359">
        <f t="shared" si="381"/>
        <v>0</v>
      </c>
      <c r="V1815" s="429">
        <f>'[8]RAB '!H1791</f>
        <v>27964609.424142458</v>
      </c>
      <c r="W1815" s="429">
        <f t="shared" si="380"/>
        <v>-27606598.584142458</v>
      </c>
    </row>
    <row r="1816" spans="1:391" s="342" customFormat="1" ht="34.5" customHeight="1" thickBot="1" x14ac:dyDescent="0.3">
      <c r="A1816" s="1089"/>
      <c r="B1816" s="1090"/>
      <c r="C1816" s="1091"/>
      <c r="D1816" s="1091"/>
      <c r="E1816" s="1091"/>
      <c r="F1816" s="1092"/>
      <c r="G1816" s="1093" t="str">
        <f>IF(ISBLANK(H1816),"",IF(H1816="BN",VLOOKUP(B1816,'[4]V. BAHAN'!$B$8:$E$1099,3,FALSE),IFERROR(VLOOKUP(H1816,'[4]III. DAFTAR AHS'!$B$7:$H$872,5,FALSE),"ls")))</f>
        <v/>
      </c>
      <c r="H1816" s="1094"/>
      <c r="I1816" s="1076" t="s">
        <v>243</v>
      </c>
      <c r="J1816" s="1077"/>
      <c r="K1816" s="1077"/>
      <c r="L1816" s="460"/>
      <c r="M1816" s="1095"/>
      <c r="N1816" s="1095"/>
      <c r="O1816" s="1095"/>
      <c r="P1816" s="1095"/>
      <c r="Q1816" s="1095"/>
      <c r="R1816" s="1095"/>
      <c r="S1816" s="1096"/>
      <c r="T1816" s="359">
        <f>'[16]LAP MINGGUAN'!R1816</f>
        <v>0</v>
      </c>
      <c r="U1816" s="359">
        <f t="shared" si="381"/>
        <v>0</v>
      </c>
      <c r="V1816" s="429">
        <f>'[8]RAB '!H1792</f>
        <v>358010.84</v>
      </c>
      <c r="W1816" s="429">
        <f t="shared" si="380"/>
        <v>-358010.84</v>
      </c>
    </row>
    <row r="1817" spans="1:391" s="1099" customFormat="1" ht="34.5" customHeight="1" thickBot="1" x14ac:dyDescent="0.3">
      <c r="A1817" s="1097" t="s">
        <v>294</v>
      </c>
      <c r="B1817" s="1098" t="s">
        <v>132</v>
      </c>
      <c r="C1817" s="650"/>
      <c r="D1817" s="650"/>
      <c r="E1817" s="650"/>
      <c r="F1817" s="651"/>
      <c r="G1817" s="651" t="str">
        <f>IF(ISBLANK(H1817),"",IF(H1817="BN",VLOOKUP(B1817,'[4]V. BAHAN'!$B$8:$E$1099,3,FALSE),IFERROR(VLOOKUP(H1817,'[4]III. DAFTAR AHS'!$B$7:$H$872,5,FALSE),"ls")))</f>
        <v/>
      </c>
      <c r="H1817" s="651"/>
      <c r="I1817" s="651" t="s">
        <v>243</v>
      </c>
      <c r="J1817" s="550"/>
      <c r="K1817" s="550"/>
      <c r="L1817" s="624"/>
      <c r="M1817" s="652"/>
      <c r="N1817" s="652"/>
      <c r="O1817" s="652"/>
      <c r="P1817" s="652"/>
      <c r="Q1817" s="652"/>
      <c r="R1817" s="652"/>
      <c r="S1817" s="653"/>
      <c r="T1817" s="359">
        <f>'[16]LAP MINGGUAN'!R1817</f>
        <v>0</v>
      </c>
      <c r="U1817" s="359">
        <f t="shared" si="381"/>
        <v>0</v>
      </c>
      <c r="V1817" s="429">
        <f>'[8]RAB '!H1793</f>
        <v>0</v>
      </c>
      <c r="W1817" s="429">
        <f t="shared" si="380"/>
        <v>0</v>
      </c>
      <c r="X1817" s="351"/>
      <c r="Y1817" s="351"/>
      <c r="Z1817" s="351"/>
      <c r="AA1817" s="351"/>
      <c r="AB1817" s="351"/>
      <c r="AC1817" s="351"/>
      <c r="AD1817" s="351"/>
      <c r="AE1817" s="351"/>
      <c r="AF1817" s="351"/>
      <c r="AG1817" s="351"/>
      <c r="AH1817" s="351"/>
      <c r="AI1817" s="351"/>
      <c r="AJ1817" s="351"/>
      <c r="AK1817" s="351"/>
      <c r="AL1817" s="351"/>
      <c r="AM1817" s="351"/>
      <c r="AN1817" s="351"/>
      <c r="AO1817" s="351"/>
      <c r="AP1817" s="351"/>
      <c r="AQ1817" s="351"/>
      <c r="AR1817" s="351"/>
      <c r="AS1817" s="351"/>
      <c r="AT1817" s="351"/>
      <c r="AU1817" s="351"/>
      <c r="AV1817" s="351"/>
      <c r="AW1817" s="351"/>
      <c r="AX1817" s="351"/>
      <c r="AY1817" s="351"/>
      <c r="AZ1817" s="351"/>
      <c r="BA1817" s="351"/>
      <c r="BB1817" s="351"/>
      <c r="BC1817" s="351"/>
      <c r="BD1817" s="351"/>
      <c r="BE1817" s="351"/>
      <c r="BF1817" s="351"/>
      <c r="BG1817" s="351"/>
      <c r="BH1817" s="351"/>
      <c r="BI1817" s="351"/>
      <c r="BJ1817" s="351"/>
      <c r="BK1817" s="351"/>
      <c r="BL1817" s="351"/>
      <c r="BM1817" s="351"/>
      <c r="BN1817" s="351"/>
      <c r="BO1817" s="351"/>
      <c r="BP1817" s="351"/>
      <c r="BQ1817" s="351"/>
      <c r="BR1817" s="351"/>
      <c r="BS1817" s="351"/>
      <c r="BT1817" s="351"/>
      <c r="BU1817" s="351"/>
      <c r="BV1817" s="351"/>
      <c r="BW1817" s="351"/>
      <c r="BX1817" s="351"/>
      <c r="BY1817" s="351"/>
      <c r="BZ1817" s="351"/>
      <c r="CA1817" s="351"/>
      <c r="CB1817" s="351"/>
      <c r="CC1817" s="351"/>
      <c r="CD1817" s="351"/>
      <c r="CE1817" s="351"/>
      <c r="CF1817" s="351"/>
      <c r="CG1817" s="351"/>
      <c r="CH1817" s="351"/>
      <c r="CI1817" s="351"/>
      <c r="CJ1817" s="351"/>
      <c r="CK1817" s="351"/>
      <c r="CL1817" s="351"/>
      <c r="CM1817" s="351"/>
      <c r="CN1817" s="351"/>
      <c r="CO1817" s="351"/>
      <c r="CP1817" s="351"/>
      <c r="CQ1817" s="351"/>
      <c r="CR1817" s="351"/>
      <c r="CS1817" s="351"/>
      <c r="CT1817" s="351"/>
      <c r="CU1817" s="351"/>
      <c r="CV1817" s="351"/>
      <c r="CW1817" s="351"/>
      <c r="CX1817" s="351"/>
      <c r="CY1817" s="351"/>
      <c r="CZ1817" s="351"/>
      <c r="DA1817" s="351"/>
      <c r="DB1817" s="351"/>
      <c r="DC1817" s="351"/>
      <c r="DD1817" s="351"/>
      <c r="DE1817" s="351"/>
      <c r="DF1817" s="351"/>
      <c r="DG1817" s="351"/>
      <c r="DH1817" s="351"/>
      <c r="DI1817" s="351"/>
      <c r="DJ1817" s="351"/>
      <c r="DK1817" s="351"/>
      <c r="DL1817" s="351"/>
      <c r="DM1817" s="351"/>
      <c r="DN1817" s="351"/>
      <c r="DO1817" s="351"/>
      <c r="DP1817" s="351"/>
      <c r="DQ1817" s="351"/>
      <c r="DR1817" s="351"/>
      <c r="DS1817" s="351"/>
      <c r="DT1817" s="351"/>
      <c r="DU1817" s="351"/>
      <c r="DV1817" s="351"/>
      <c r="DW1817" s="351"/>
      <c r="DX1817" s="351"/>
      <c r="DY1817" s="351"/>
      <c r="DZ1817" s="351"/>
      <c r="EA1817" s="351"/>
      <c r="EB1817" s="351"/>
      <c r="EC1817" s="351"/>
      <c r="ED1817" s="351"/>
      <c r="EE1817" s="351"/>
      <c r="EF1817" s="351"/>
      <c r="EG1817" s="351"/>
      <c r="EH1817" s="351"/>
      <c r="EI1817" s="351"/>
      <c r="EJ1817" s="351"/>
      <c r="EK1817" s="351"/>
      <c r="EL1817" s="351"/>
      <c r="EM1817" s="351"/>
      <c r="EN1817" s="351"/>
      <c r="EO1817" s="351"/>
      <c r="EP1817" s="351"/>
      <c r="EQ1817" s="351"/>
      <c r="ER1817" s="351"/>
      <c r="ES1817" s="351"/>
      <c r="ET1817" s="351"/>
      <c r="EU1817" s="351"/>
      <c r="EV1817" s="351"/>
      <c r="EW1817" s="351"/>
      <c r="EX1817" s="351"/>
      <c r="EY1817" s="351"/>
      <c r="EZ1817" s="351"/>
      <c r="FA1817" s="351"/>
      <c r="FB1817" s="351"/>
      <c r="FC1817" s="351"/>
      <c r="FD1817" s="351"/>
      <c r="FE1817" s="351"/>
      <c r="FF1817" s="351"/>
      <c r="FG1817" s="351"/>
      <c r="FH1817" s="351"/>
      <c r="FI1817" s="351"/>
      <c r="FJ1817" s="351"/>
      <c r="FK1817" s="351"/>
      <c r="FL1817" s="351"/>
      <c r="FM1817" s="351"/>
      <c r="FN1817" s="351"/>
      <c r="FO1817" s="351"/>
      <c r="FP1817" s="351"/>
      <c r="FQ1817" s="351"/>
      <c r="FR1817" s="351"/>
      <c r="FS1817" s="351"/>
      <c r="FT1817" s="351"/>
      <c r="FU1817" s="351"/>
      <c r="FV1817" s="351"/>
      <c r="FW1817" s="351"/>
      <c r="FX1817" s="351"/>
      <c r="FY1817" s="351"/>
      <c r="FZ1817" s="351"/>
      <c r="GA1817" s="351"/>
      <c r="GB1817" s="351"/>
      <c r="GC1817" s="351"/>
      <c r="GD1817" s="351"/>
      <c r="GE1817" s="351"/>
      <c r="GF1817" s="351"/>
      <c r="GG1817" s="351"/>
      <c r="GH1817" s="351"/>
      <c r="GI1817" s="351"/>
      <c r="GJ1817" s="351"/>
      <c r="GK1817" s="351"/>
      <c r="GL1817" s="351"/>
      <c r="GM1817" s="351"/>
      <c r="GN1817" s="351"/>
      <c r="GO1817" s="351"/>
      <c r="GP1817" s="351"/>
      <c r="GQ1817" s="351"/>
      <c r="GR1817" s="351"/>
      <c r="GS1817" s="351"/>
      <c r="GT1817" s="351"/>
      <c r="GU1817" s="351"/>
      <c r="GV1817" s="351"/>
      <c r="GW1817" s="351"/>
      <c r="GX1817" s="351"/>
      <c r="GY1817" s="351"/>
      <c r="GZ1817" s="351"/>
      <c r="HA1817" s="351"/>
      <c r="HB1817" s="351"/>
      <c r="HC1817" s="351"/>
      <c r="HD1817" s="351"/>
      <c r="HE1817" s="351"/>
      <c r="HF1817" s="351"/>
      <c r="HG1817" s="351"/>
      <c r="HH1817" s="351"/>
      <c r="HI1817" s="351"/>
      <c r="HJ1817" s="351"/>
      <c r="HK1817" s="351"/>
      <c r="HL1817" s="351"/>
      <c r="HM1817" s="351"/>
      <c r="HN1817" s="351"/>
      <c r="HO1817" s="351"/>
      <c r="HP1817" s="351"/>
      <c r="HQ1817" s="351"/>
      <c r="HR1817" s="351"/>
      <c r="HS1817" s="351"/>
      <c r="HT1817" s="351"/>
      <c r="HU1817" s="351"/>
      <c r="HV1817" s="351"/>
      <c r="HW1817" s="351"/>
      <c r="HX1817" s="351"/>
      <c r="HY1817" s="351"/>
      <c r="HZ1817" s="351"/>
      <c r="IA1817" s="351"/>
      <c r="IB1817" s="351"/>
      <c r="IC1817" s="351"/>
      <c r="ID1817" s="351"/>
      <c r="IE1817" s="351"/>
      <c r="IF1817" s="351"/>
      <c r="IG1817" s="351"/>
      <c r="IH1817" s="351"/>
      <c r="II1817" s="351"/>
      <c r="IJ1817" s="351"/>
      <c r="IK1817" s="351"/>
      <c r="IL1817" s="351"/>
      <c r="IM1817" s="351"/>
      <c r="IN1817" s="351"/>
      <c r="IO1817" s="351"/>
      <c r="IP1817" s="351"/>
      <c r="IQ1817" s="351"/>
      <c r="IR1817" s="351"/>
      <c r="IS1817" s="351"/>
      <c r="IT1817" s="351"/>
      <c r="IU1817" s="351"/>
      <c r="IV1817" s="351"/>
      <c r="IW1817" s="351"/>
      <c r="IX1817" s="351"/>
      <c r="IY1817" s="351"/>
      <c r="IZ1817" s="351"/>
      <c r="JA1817" s="351"/>
      <c r="JB1817" s="351"/>
      <c r="JC1817" s="351"/>
      <c r="JD1817" s="351"/>
      <c r="JE1817" s="351"/>
      <c r="JF1817" s="351"/>
      <c r="JG1817" s="351"/>
      <c r="JH1817" s="351"/>
      <c r="JI1817" s="351"/>
      <c r="JJ1817" s="351"/>
      <c r="JK1817" s="351"/>
      <c r="JL1817" s="351"/>
      <c r="JM1817" s="351"/>
      <c r="JN1817" s="351"/>
      <c r="JO1817" s="351"/>
      <c r="JP1817" s="351"/>
      <c r="JQ1817" s="351"/>
      <c r="JR1817" s="351"/>
      <c r="JS1817" s="351"/>
      <c r="JT1817" s="351"/>
      <c r="JU1817" s="351"/>
      <c r="JV1817" s="351"/>
      <c r="JW1817" s="351"/>
      <c r="JX1817" s="351"/>
      <c r="JY1817" s="351"/>
      <c r="JZ1817" s="351"/>
      <c r="KA1817" s="351"/>
      <c r="KB1817" s="351"/>
      <c r="KC1817" s="351"/>
      <c r="KD1817" s="351"/>
      <c r="KE1817" s="351"/>
      <c r="KF1817" s="351"/>
      <c r="KG1817" s="351"/>
      <c r="KH1817" s="351"/>
      <c r="KI1817" s="351"/>
      <c r="KJ1817" s="351"/>
      <c r="KK1817" s="351"/>
      <c r="KL1817" s="351"/>
      <c r="KM1817" s="351"/>
      <c r="KN1817" s="351"/>
      <c r="KO1817" s="351"/>
      <c r="KP1817" s="351"/>
      <c r="KQ1817" s="351"/>
      <c r="KR1817" s="351"/>
      <c r="KS1817" s="351"/>
      <c r="KT1817" s="351"/>
      <c r="KU1817" s="351"/>
      <c r="KV1817" s="351"/>
      <c r="KW1817" s="351"/>
      <c r="KX1817" s="351"/>
      <c r="KY1817" s="351"/>
      <c r="KZ1817" s="351"/>
      <c r="LA1817" s="351"/>
      <c r="LB1817" s="351"/>
      <c r="LC1817" s="351"/>
      <c r="LD1817" s="351"/>
      <c r="LE1817" s="351"/>
      <c r="LF1817" s="351"/>
      <c r="LG1817" s="351"/>
      <c r="LH1817" s="351"/>
      <c r="LI1817" s="351"/>
      <c r="LJ1817" s="351"/>
      <c r="LK1817" s="351"/>
      <c r="LL1817" s="351"/>
      <c r="LM1817" s="351"/>
      <c r="LN1817" s="351"/>
      <c r="LO1817" s="351"/>
      <c r="LP1817" s="351"/>
      <c r="LQ1817" s="351"/>
      <c r="LR1817" s="351"/>
      <c r="LS1817" s="351"/>
      <c r="LT1817" s="351"/>
      <c r="LU1817" s="351"/>
      <c r="LV1817" s="351"/>
      <c r="LW1817" s="351"/>
      <c r="LX1817" s="351"/>
      <c r="LY1817" s="351"/>
      <c r="LZ1817" s="351"/>
      <c r="MA1817" s="351"/>
      <c r="MB1817" s="351"/>
      <c r="MC1817" s="351"/>
      <c r="MD1817" s="351"/>
      <c r="ME1817" s="351"/>
      <c r="MF1817" s="351"/>
      <c r="MG1817" s="351"/>
      <c r="MH1817" s="351"/>
      <c r="MI1817" s="351"/>
      <c r="MJ1817" s="351"/>
      <c r="MK1817" s="351"/>
      <c r="ML1817" s="351"/>
      <c r="MM1817" s="351"/>
      <c r="MN1817" s="351"/>
      <c r="MO1817" s="351"/>
      <c r="MP1817" s="351"/>
      <c r="MQ1817" s="351"/>
      <c r="MR1817" s="351"/>
      <c r="MS1817" s="351"/>
      <c r="MT1817" s="351"/>
      <c r="MU1817" s="351"/>
      <c r="MV1817" s="351"/>
      <c r="MW1817" s="351"/>
      <c r="MX1817" s="351"/>
      <c r="MY1817" s="351"/>
      <c r="MZ1817" s="351"/>
      <c r="NA1817" s="351"/>
      <c r="NB1817" s="351"/>
      <c r="NC1817" s="351"/>
      <c r="ND1817" s="351"/>
      <c r="NE1817" s="351"/>
      <c r="NF1817" s="351"/>
      <c r="NG1817" s="351"/>
      <c r="NH1817" s="351"/>
      <c r="NI1817" s="351"/>
      <c r="NJ1817" s="351"/>
      <c r="NK1817" s="351"/>
      <c r="NL1817" s="351"/>
      <c r="NM1817" s="351"/>
      <c r="NN1817" s="351"/>
      <c r="NO1817" s="351"/>
      <c r="NP1817" s="351"/>
      <c r="NQ1817" s="351"/>
      <c r="NR1817" s="351"/>
      <c r="NS1817" s="351"/>
      <c r="NT1817" s="351"/>
      <c r="NU1817" s="351"/>
      <c r="NV1817" s="351"/>
      <c r="NW1817" s="351"/>
      <c r="NX1817" s="351"/>
      <c r="NY1817" s="351"/>
      <c r="NZ1817" s="351"/>
      <c r="OA1817" s="351"/>
    </row>
    <row r="1818" spans="1:391" s="350" customFormat="1" ht="34.5" customHeight="1" x14ac:dyDescent="0.25">
      <c r="A1818" s="869"/>
      <c r="B1818" s="870" t="s">
        <v>119</v>
      </c>
      <c r="C1818" s="675"/>
      <c r="D1818" s="1100"/>
      <c r="E1818" s="870"/>
      <c r="F1818" s="872"/>
      <c r="G1818" s="872" t="str">
        <f>IF(ISBLANK(H1818),"",IF(H1818="BN",VLOOKUP(B1818,'[4]V. BAHAN'!$B$8:$E$1099,3,FALSE),IFERROR(VLOOKUP(H1818,'[4]III. DAFTAR AHS'!$B$7:$H$872,5,FALSE),"ls")))</f>
        <v/>
      </c>
      <c r="H1818" s="872"/>
      <c r="I1818" s="872" t="s">
        <v>243</v>
      </c>
      <c r="J1818" s="873"/>
      <c r="K1818" s="873"/>
      <c r="L1818" s="437"/>
      <c r="M1818" s="1101"/>
      <c r="N1818" s="1101"/>
      <c r="O1818" s="1101"/>
      <c r="P1818" s="1101"/>
      <c r="Q1818" s="1101"/>
      <c r="R1818" s="1101"/>
      <c r="S1818" s="1102"/>
      <c r="T1818" s="359">
        <f>'[16]LAP MINGGUAN'!R1818</f>
        <v>0</v>
      </c>
      <c r="U1818" s="359">
        <f t="shared" si="381"/>
        <v>0</v>
      </c>
      <c r="V1818" s="429">
        <f>'[8]RAB '!H1794</f>
        <v>0</v>
      </c>
      <c r="W1818" s="429">
        <f t="shared" si="380"/>
        <v>0</v>
      </c>
    </row>
    <row r="1819" spans="1:391" s="342" customFormat="1" ht="34.5" customHeight="1" x14ac:dyDescent="0.25">
      <c r="A1819" s="1103">
        <v>1</v>
      </c>
      <c r="B1819" s="1104" t="s">
        <v>970</v>
      </c>
      <c r="C1819" s="1105"/>
      <c r="D1819" s="1106"/>
      <c r="E1819" s="1107"/>
      <c r="F1819" s="1108"/>
      <c r="G1819" s="1109" t="str">
        <f>IF(ISBLANK(H1819),"",IF(H1819="BN",VLOOKUP(B1819,'[4]V. BAHAN'!$B$8:$E$1099,3,FALSE),IFERROR(VLOOKUP(H1819,'[4]III. DAFTAR AHS'!$B$7:$H$872,5,FALSE),"ls")))</f>
        <v/>
      </c>
      <c r="H1819" s="1108"/>
      <c r="I1819" s="1108" t="s">
        <v>243</v>
      </c>
      <c r="J1819" s="1110"/>
      <c r="K1819" s="1110"/>
      <c r="L1819" s="437"/>
      <c r="M1819" s="1086"/>
      <c r="N1819" s="1086"/>
      <c r="O1819" s="1086"/>
      <c r="P1819" s="1086"/>
      <c r="Q1819" s="1086"/>
      <c r="R1819" s="1086"/>
      <c r="S1819" s="1087"/>
      <c r="T1819" s="359">
        <f>'[16]LAP MINGGUAN'!R1819</f>
        <v>0</v>
      </c>
      <c r="U1819" s="359">
        <f t="shared" si="381"/>
        <v>0</v>
      </c>
      <c r="V1819" s="429">
        <f>'[8]RAB '!H1795</f>
        <v>0</v>
      </c>
      <c r="W1819" s="429">
        <f t="shared" si="380"/>
        <v>0</v>
      </c>
    </row>
    <row r="1820" spans="1:391" s="632" customFormat="1" ht="34.5" customHeight="1" x14ac:dyDescent="0.25">
      <c r="A1820" s="1111" t="s">
        <v>25</v>
      </c>
      <c r="B1820" s="1112" t="s">
        <v>776</v>
      </c>
      <c r="C1820" s="1113"/>
      <c r="D1820" s="1113"/>
      <c r="E1820" s="1114"/>
      <c r="F1820" s="1115">
        <v>54.8</v>
      </c>
      <c r="G1820" s="903" t="str">
        <f>IF(ISBLANK(H1820),"",IF(H1820="BN",VLOOKUP(B1820,'[4]V. BAHAN'!$B$8:$E$14999,3,FALSE),IFERROR(VLOOKUP(H1820,'[4]III. DAFTAR AHS'!$B$7:$H$14999,5,FALSE),"ls")))</f>
        <v xml:space="preserve">m' </v>
      </c>
      <c r="H1820" s="1115" t="s">
        <v>777</v>
      </c>
      <c r="I1820" s="1051" t="s">
        <v>778</v>
      </c>
      <c r="J1820" s="436">
        <f>VLOOKUP(B1820,'[5] RAB LAMA'!$B$9:$E$5553,4,FALSE)</f>
        <v>123617.19941264046</v>
      </c>
      <c r="K1820" s="436">
        <f t="shared" ref="K1820:K1827" si="398">J1820*F1820</f>
        <v>6774222.527812697</v>
      </c>
      <c r="L1820" s="437">
        <f t="shared" ref="L1820:L1827" si="399">K1820/$K$4349*100</f>
        <v>1.7727938889717909E-2</v>
      </c>
      <c r="M1820" s="1086"/>
      <c r="N1820" s="1086">
        <f t="shared" ref="N1820:N1827" si="400">L1820*M1820/100</f>
        <v>0</v>
      </c>
      <c r="O1820" s="1086"/>
      <c r="P1820" s="1086">
        <f t="shared" ref="P1820:P1827" si="401">L1820*O1820/100</f>
        <v>0</v>
      </c>
      <c r="Q1820" s="1086"/>
      <c r="R1820" s="1086">
        <f t="shared" ref="R1820:R1827" si="402">L1820*Q1820/100</f>
        <v>0</v>
      </c>
      <c r="S1820" s="1087"/>
      <c r="T1820" s="359">
        <f>'[16]LAP MINGGUAN'!R1820</f>
        <v>0</v>
      </c>
      <c r="U1820" s="359">
        <f t="shared" si="381"/>
        <v>0</v>
      </c>
      <c r="V1820" s="429">
        <f>'[8]RAB '!H1796</f>
        <v>0</v>
      </c>
      <c r="W1820" s="429">
        <f t="shared" si="380"/>
        <v>6774222.527812697</v>
      </c>
    </row>
    <row r="1821" spans="1:391" s="632" customFormat="1" ht="34.5" customHeight="1" x14ac:dyDescent="0.25">
      <c r="A1821" s="1111" t="s">
        <v>25</v>
      </c>
      <c r="B1821" s="1116" t="s">
        <v>971</v>
      </c>
      <c r="C1821" s="1117"/>
      <c r="D1821" s="1117"/>
      <c r="E1821" s="1118"/>
      <c r="F1821" s="1115">
        <v>1.63</v>
      </c>
      <c r="G1821" s="903" t="str">
        <f>IF(ISBLANK(H1821),"",IF(H1821="BN",VLOOKUP(B1821,'[4]V. BAHAN'!$B$8:$E$14999,3,FALSE),IFERROR(VLOOKUP(H1821,'[4]III. DAFTAR AHS'!$B$7:$H$14999,5,FALSE),"ls")))</f>
        <v xml:space="preserve">m2 </v>
      </c>
      <c r="H1821" s="1115" t="s">
        <v>811</v>
      </c>
      <c r="I1821" s="1051" t="s">
        <v>812</v>
      </c>
      <c r="J1821" s="436">
        <f>VLOOKUP(B1821,'[5] RAB LAMA'!$B$9:$E$5553,4,FALSE)</f>
        <v>133287.953668375</v>
      </c>
      <c r="K1821" s="436">
        <f t="shared" si="398"/>
        <v>217259.36447945124</v>
      </c>
      <c r="L1821" s="437">
        <f t="shared" si="399"/>
        <v>5.6856129554313248E-4</v>
      </c>
      <c r="M1821" s="1086"/>
      <c r="N1821" s="1086">
        <f t="shared" si="400"/>
        <v>0</v>
      </c>
      <c r="O1821" s="1086"/>
      <c r="P1821" s="1086">
        <f t="shared" si="401"/>
        <v>0</v>
      </c>
      <c r="Q1821" s="1086"/>
      <c r="R1821" s="1086">
        <f t="shared" si="402"/>
        <v>0</v>
      </c>
      <c r="S1821" s="1087"/>
      <c r="T1821" s="359">
        <f>'[16]LAP MINGGUAN'!R1821</f>
        <v>0</v>
      </c>
      <c r="U1821" s="359">
        <f t="shared" si="381"/>
        <v>0</v>
      </c>
      <c r="V1821" s="429">
        <f>'[8]RAB '!H1797</f>
        <v>6774222.527812697</v>
      </c>
      <c r="W1821" s="429">
        <f t="shared" si="380"/>
        <v>-6556963.1633332456</v>
      </c>
    </row>
    <row r="1822" spans="1:391" s="632" customFormat="1" ht="34.5" customHeight="1" x14ac:dyDescent="0.25">
      <c r="A1822" s="1111" t="s">
        <v>25</v>
      </c>
      <c r="B1822" s="1112" t="s">
        <v>785</v>
      </c>
      <c r="C1822" s="1113"/>
      <c r="D1822" s="1113"/>
      <c r="E1822" s="1114"/>
      <c r="F1822" s="1115">
        <v>8.9700000000000006</v>
      </c>
      <c r="G1822" s="903" t="str">
        <f>IF(ISBLANK(H1822),"",IF(H1822="BN",VLOOKUP(B1822,'[4]V. BAHAN'!$B$8:$E$14999,3,FALSE),IFERROR(VLOOKUP(H1822,'[4]III. DAFTAR AHS'!$B$7:$H$14999,5,FALSE),"ls")))</f>
        <v xml:space="preserve">m2 </v>
      </c>
      <c r="H1822" s="1115" t="s">
        <v>786</v>
      </c>
      <c r="I1822" s="1051" t="s">
        <v>787</v>
      </c>
      <c r="J1822" s="436">
        <f>VLOOKUP(B1822,'[5] RAB LAMA'!$B$9:$E$5553,4,FALSE)</f>
        <v>429712.72250500007</v>
      </c>
      <c r="K1822" s="436">
        <f t="shared" si="398"/>
        <v>3854523.1208698507</v>
      </c>
      <c r="L1822" s="437">
        <f t="shared" si="399"/>
        <v>1.0087172373690707E-2</v>
      </c>
      <c r="M1822" s="1086"/>
      <c r="N1822" s="1086">
        <f t="shared" si="400"/>
        <v>0</v>
      </c>
      <c r="O1822" s="1086"/>
      <c r="P1822" s="1086">
        <f t="shared" si="401"/>
        <v>0</v>
      </c>
      <c r="Q1822" s="1086"/>
      <c r="R1822" s="1086">
        <f t="shared" si="402"/>
        <v>0</v>
      </c>
      <c r="S1822" s="1087"/>
      <c r="T1822" s="359">
        <f>'[16]LAP MINGGUAN'!R1822</f>
        <v>0</v>
      </c>
      <c r="U1822" s="359">
        <f t="shared" si="381"/>
        <v>0</v>
      </c>
      <c r="V1822" s="429">
        <f>'[8]RAB '!H1798</f>
        <v>217259.36447945124</v>
      </c>
      <c r="W1822" s="429">
        <f t="shared" si="380"/>
        <v>3637263.7563903993</v>
      </c>
    </row>
    <row r="1823" spans="1:391" s="632" customFormat="1" ht="34.5" customHeight="1" x14ac:dyDescent="0.25">
      <c r="A1823" s="1111" t="s">
        <v>25</v>
      </c>
      <c r="B1823" s="1116" t="s">
        <v>779</v>
      </c>
      <c r="C1823" s="1117"/>
      <c r="D1823" s="1117"/>
      <c r="E1823" s="1118"/>
      <c r="F1823" s="1115">
        <v>7.68</v>
      </c>
      <c r="G1823" s="903" t="str">
        <f>IF(ISBLANK(H1823),"",IF(H1823="BN",VLOOKUP(B1823,'[4]V. BAHAN'!$B$8:$E$14999,3,FALSE),IFERROR(VLOOKUP(H1823,'[4]III. DAFTAR AHS'!$B$7:$H$14999,5,FALSE),"ls")))</f>
        <v xml:space="preserve">m2 </v>
      </c>
      <c r="H1823" s="1115" t="s">
        <v>780</v>
      </c>
      <c r="I1823" s="1051" t="s">
        <v>781</v>
      </c>
      <c r="J1823" s="436">
        <f>VLOOKUP(B1823,'[5] RAB LAMA'!$B$9:$E$5553,4,FALSE)</f>
        <v>565160.97634699999</v>
      </c>
      <c r="K1823" s="436">
        <f t="shared" si="398"/>
        <v>4340436.2983449595</v>
      </c>
      <c r="L1823" s="437">
        <f t="shared" si="399"/>
        <v>1.1358792708071544E-2</v>
      </c>
      <c r="M1823" s="1086"/>
      <c r="N1823" s="1086">
        <f t="shared" si="400"/>
        <v>0</v>
      </c>
      <c r="O1823" s="1086"/>
      <c r="P1823" s="1086">
        <f t="shared" si="401"/>
        <v>0</v>
      </c>
      <c r="Q1823" s="1086"/>
      <c r="R1823" s="1086">
        <f t="shared" si="402"/>
        <v>0</v>
      </c>
      <c r="S1823" s="1087"/>
      <c r="T1823" s="359">
        <f>'[16]LAP MINGGUAN'!R1823</f>
        <v>0</v>
      </c>
      <c r="U1823" s="359">
        <f t="shared" si="381"/>
        <v>0</v>
      </c>
      <c r="V1823" s="429">
        <f>'[8]RAB '!H1799</f>
        <v>3854523.1208698507</v>
      </c>
      <c r="W1823" s="429">
        <f t="shared" si="380"/>
        <v>485913.17747510877</v>
      </c>
    </row>
    <row r="1824" spans="1:391" s="632" customFormat="1" ht="34.5" customHeight="1" x14ac:dyDescent="0.25">
      <c r="A1824" s="1111" t="s">
        <v>25</v>
      </c>
      <c r="B1824" s="1116" t="s">
        <v>788</v>
      </c>
      <c r="C1824" s="1117"/>
      <c r="D1824" s="1117"/>
      <c r="E1824" s="1118"/>
      <c r="F1824" s="1115">
        <v>4</v>
      </c>
      <c r="G1824" s="903" t="str">
        <f>IF(ISBLANK(H1824),"",IF(H1824="BN",VLOOKUP(B1824,'[4]V. BAHAN'!$B$8:$E$14999,3,FALSE),IFERROR(VLOOKUP(H1824,'[4]III. DAFTAR AHS'!$B$7:$H$14999,5,FALSE),"ls")))</f>
        <v xml:space="preserve">psg </v>
      </c>
      <c r="H1824" s="1115" t="s">
        <v>789</v>
      </c>
      <c r="I1824" s="1051" t="s">
        <v>427</v>
      </c>
      <c r="J1824" s="436">
        <f>VLOOKUP(B1824,'[5] RAB LAMA'!$B$9:$E$5553,4,FALSE)</f>
        <v>611369.62711000023</v>
      </c>
      <c r="K1824" s="436">
        <f t="shared" si="398"/>
        <v>2445478.5084400009</v>
      </c>
      <c r="L1824" s="437">
        <f t="shared" si="399"/>
        <v>6.3997445279880723E-3</v>
      </c>
      <c r="M1824" s="1086"/>
      <c r="N1824" s="1086">
        <f t="shared" si="400"/>
        <v>0</v>
      </c>
      <c r="O1824" s="1086"/>
      <c r="P1824" s="1086">
        <f t="shared" si="401"/>
        <v>0</v>
      </c>
      <c r="Q1824" s="1086"/>
      <c r="R1824" s="1086">
        <f t="shared" si="402"/>
        <v>0</v>
      </c>
      <c r="S1824" s="1087"/>
      <c r="T1824" s="359">
        <f>'[16]LAP MINGGUAN'!R1824</f>
        <v>0</v>
      </c>
      <c r="U1824" s="359">
        <f t="shared" si="381"/>
        <v>0</v>
      </c>
      <c r="V1824" s="429">
        <f>'[8]RAB '!H1800</f>
        <v>4340436.2983449595</v>
      </c>
      <c r="W1824" s="429">
        <f t="shared" si="380"/>
        <v>-1894957.7899049586</v>
      </c>
    </row>
    <row r="1825" spans="1:23" s="632" customFormat="1" ht="34.5" customHeight="1" x14ac:dyDescent="0.25">
      <c r="A1825" s="1111" t="s">
        <v>25</v>
      </c>
      <c r="B1825" s="1116" t="s">
        <v>790</v>
      </c>
      <c r="C1825" s="1117"/>
      <c r="D1825" s="1117"/>
      <c r="E1825" s="1118"/>
      <c r="F1825" s="1115">
        <v>4</v>
      </c>
      <c r="G1825" s="903" t="str">
        <f>IF(ISBLANK(H1825),"",IF(H1825="BN",VLOOKUP(B1825,'[4]V. BAHAN'!$B$8:$E$14999,3,FALSE),IFERROR(VLOOKUP(H1825,'[4]III. DAFTAR AHS'!$B$7:$H$14999,5,FALSE),"ls")))</f>
        <v xml:space="preserve">pkt </v>
      </c>
      <c r="H1825" s="1115" t="s">
        <v>791</v>
      </c>
      <c r="I1825" s="1051" t="s">
        <v>468</v>
      </c>
      <c r="J1825" s="436">
        <f>VLOOKUP(B1825,'[5] RAB LAMA'!$B$9:$E$5553,4,FALSE)</f>
        <v>1025288.072149</v>
      </c>
      <c r="K1825" s="436">
        <f t="shared" si="398"/>
        <v>4101152.2885960001</v>
      </c>
      <c r="L1825" s="437">
        <f t="shared" si="399"/>
        <v>1.0732593570871677E-2</v>
      </c>
      <c r="M1825" s="1086"/>
      <c r="N1825" s="1086">
        <f t="shared" si="400"/>
        <v>0</v>
      </c>
      <c r="O1825" s="1086"/>
      <c r="P1825" s="1086">
        <f t="shared" si="401"/>
        <v>0</v>
      </c>
      <c r="Q1825" s="1086"/>
      <c r="R1825" s="1086">
        <f t="shared" si="402"/>
        <v>0</v>
      </c>
      <c r="S1825" s="1087"/>
      <c r="T1825" s="359">
        <f>'[16]LAP MINGGUAN'!R1825</f>
        <v>0</v>
      </c>
      <c r="U1825" s="359">
        <f t="shared" si="381"/>
        <v>0</v>
      </c>
      <c r="V1825" s="429">
        <f>'[8]RAB '!H1801</f>
        <v>2445478.5084400009</v>
      </c>
      <c r="W1825" s="429">
        <f t="shared" si="380"/>
        <v>1655673.7801559991</v>
      </c>
    </row>
    <row r="1826" spans="1:23" s="632" customFormat="1" ht="34.5" customHeight="1" x14ac:dyDescent="0.25">
      <c r="A1826" s="1111" t="s">
        <v>25</v>
      </c>
      <c r="B1826" s="1116" t="s">
        <v>792</v>
      </c>
      <c r="C1826" s="1117"/>
      <c r="D1826" s="1117"/>
      <c r="E1826" s="1118"/>
      <c r="F1826" s="1115">
        <v>4</v>
      </c>
      <c r="G1826" s="903" t="str">
        <f>IF(ISBLANK(H1826),"",IF(H1826="BN",VLOOKUP(B1826,'[4]V. BAHAN'!$B$8:$E$14999,3,FALSE),IFERROR(VLOOKUP(H1826,'[4]III. DAFTAR AHS'!$B$7:$H$14999,5,FALSE),"ls")))</f>
        <v xml:space="preserve">bh </v>
      </c>
      <c r="H1826" s="1115" t="s">
        <v>793</v>
      </c>
      <c r="I1826" s="1051" t="s">
        <v>468</v>
      </c>
      <c r="J1826" s="436">
        <f>VLOOKUP(B1826,'[5] RAB LAMA'!$B$9:$E$5553,4,FALSE)</f>
        <v>62731.243877500005</v>
      </c>
      <c r="K1826" s="436">
        <f t="shared" si="398"/>
        <v>250924.97551000002</v>
      </c>
      <c r="L1826" s="437">
        <f t="shared" si="399"/>
        <v>6.5666319839386268E-4</v>
      </c>
      <c r="M1826" s="1086"/>
      <c r="N1826" s="1086">
        <f t="shared" si="400"/>
        <v>0</v>
      </c>
      <c r="O1826" s="1086"/>
      <c r="P1826" s="1086">
        <f t="shared" si="401"/>
        <v>0</v>
      </c>
      <c r="Q1826" s="1086"/>
      <c r="R1826" s="1086">
        <f t="shared" si="402"/>
        <v>0</v>
      </c>
      <c r="S1826" s="1087"/>
      <c r="T1826" s="359">
        <f>'[16]LAP MINGGUAN'!R1826</f>
        <v>0</v>
      </c>
      <c r="U1826" s="359">
        <f t="shared" si="381"/>
        <v>0</v>
      </c>
      <c r="V1826" s="429">
        <f>'[8]RAB '!H1802</f>
        <v>4101152.2885960001</v>
      </c>
      <c r="W1826" s="429">
        <f t="shared" si="380"/>
        <v>-3850227.3130860003</v>
      </c>
    </row>
    <row r="1827" spans="1:23" s="632" customFormat="1" ht="34.5" customHeight="1" x14ac:dyDescent="0.25">
      <c r="A1827" s="1111" t="s">
        <v>25</v>
      </c>
      <c r="B1827" s="1116" t="s">
        <v>794</v>
      </c>
      <c r="C1827" s="1117"/>
      <c r="D1827" s="1117"/>
      <c r="E1827" s="1118"/>
      <c r="F1827" s="1115">
        <v>4</v>
      </c>
      <c r="G1827" s="903" t="str">
        <f>IF(ISBLANK(H1827),"",IF(H1827="BN",VLOOKUP(B1827,'[4]V. BAHAN'!$B$8:$E$14999,3,FALSE),IFERROR(VLOOKUP(H1827,'[4]III. DAFTAR AHS'!$B$7:$H$14999,5,FALSE),"ls")))</f>
        <v xml:space="preserve">set </v>
      </c>
      <c r="H1827" s="1115" t="s">
        <v>795</v>
      </c>
      <c r="I1827" s="1051" t="s">
        <v>468</v>
      </c>
      <c r="J1827" s="436">
        <f>VLOOKUP(B1827,'[5] RAB LAMA'!$B$9:$E$5553,4,FALSE)</f>
        <v>1450000</v>
      </c>
      <c r="K1827" s="436">
        <f t="shared" si="398"/>
        <v>5800000</v>
      </c>
      <c r="L1827" s="437">
        <f t="shared" si="399"/>
        <v>1.5178427507837372E-2</v>
      </c>
      <c r="M1827" s="1086"/>
      <c r="N1827" s="1086">
        <f t="shared" si="400"/>
        <v>0</v>
      </c>
      <c r="O1827" s="1086"/>
      <c r="P1827" s="1086">
        <f t="shared" si="401"/>
        <v>0</v>
      </c>
      <c r="Q1827" s="1086"/>
      <c r="R1827" s="1086">
        <f t="shared" si="402"/>
        <v>0</v>
      </c>
      <c r="S1827" s="1087"/>
      <c r="T1827" s="359">
        <f>'[16]LAP MINGGUAN'!R1827</f>
        <v>0</v>
      </c>
      <c r="U1827" s="359">
        <f t="shared" si="381"/>
        <v>0</v>
      </c>
      <c r="V1827" s="429">
        <f>'[8]RAB '!H1803</f>
        <v>250924.97551000002</v>
      </c>
      <c r="W1827" s="429">
        <f t="shared" si="380"/>
        <v>5549075.0244899997</v>
      </c>
    </row>
    <row r="1828" spans="1:23" s="632" customFormat="1" ht="34.5" customHeight="1" x14ac:dyDescent="0.25">
      <c r="A1828" s="1111"/>
      <c r="B1828" s="1112"/>
      <c r="C1828" s="1113"/>
      <c r="D1828" s="1113"/>
      <c r="E1828" s="1114"/>
      <c r="F1828" s="1115"/>
      <c r="G1828" s="1115" t="str">
        <f>IF(ISBLANK(H1828),"",IF(H1828="BN",VLOOKUP(B1828,'[4]V. BAHAN'!$B$8:$E$1099,3,FALSE),IFERROR(VLOOKUP(H1828,'[4]III. DAFTAR AHS'!$B$7:$H$872,5,FALSE),"ls")))</f>
        <v/>
      </c>
      <c r="H1828" s="1115"/>
      <c r="I1828" s="1115" t="s">
        <v>243</v>
      </c>
      <c r="J1828" s="1115"/>
      <c r="K1828" s="1115"/>
      <c r="L1828" s="437"/>
      <c r="M1828" s="1119"/>
      <c r="N1828" s="1119"/>
      <c r="O1828" s="1119"/>
      <c r="P1828" s="1119"/>
      <c r="Q1828" s="1119"/>
      <c r="R1828" s="1119"/>
      <c r="S1828" s="1120"/>
      <c r="T1828" s="359">
        <f>'[16]LAP MINGGUAN'!R1828</f>
        <v>0</v>
      </c>
      <c r="U1828" s="359">
        <f t="shared" si="381"/>
        <v>0</v>
      </c>
      <c r="V1828" s="429">
        <f>'[8]RAB '!H1804</f>
        <v>5800000</v>
      </c>
      <c r="W1828" s="429">
        <f t="shared" ref="W1828:W1891" si="403">K1828-V1828</f>
        <v>-5800000</v>
      </c>
    </row>
    <row r="1829" spans="1:23" s="352" customFormat="1" ht="34.5" customHeight="1" x14ac:dyDescent="0.25">
      <c r="A1829" s="1121">
        <f>A1819+1</f>
        <v>2</v>
      </c>
      <c r="B1829" s="1122" t="s">
        <v>972</v>
      </c>
      <c r="C1829" s="1123"/>
      <c r="D1829" s="1123"/>
      <c r="E1829" s="1124"/>
      <c r="F1829" s="1115"/>
      <c r="G1829" s="1115" t="str">
        <f>IF(ISBLANK(H1829),"",IF(H1829="BN",VLOOKUP(B1829,'[4]V. BAHAN'!$B$8:$E$1099,3,FALSE),IFERROR(VLOOKUP(H1829,'[4]III. DAFTAR AHS'!$B$7:$H$872,5,FALSE),"ls")))</f>
        <v/>
      </c>
      <c r="H1829" s="1115"/>
      <c r="I1829" s="1115" t="s">
        <v>243</v>
      </c>
      <c r="J1829" s="1115"/>
      <c r="K1829" s="1115"/>
      <c r="L1829" s="437"/>
      <c r="M1829" s="1119"/>
      <c r="N1829" s="1119"/>
      <c r="O1829" s="1119"/>
      <c r="P1829" s="1119"/>
      <c r="Q1829" s="1119"/>
      <c r="R1829" s="1119"/>
      <c r="S1829" s="1120"/>
      <c r="T1829" s="359">
        <f>'[16]LAP MINGGUAN'!R1829</f>
        <v>0</v>
      </c>
      <c r="U1829" s="359">
        <f t="shared" ref="U1829:U1892" si="404">N1829-T1829</f>
        <v>0</v>
      </c>
      <c r="V1829" s="429">
        <f>'[8]RAB '!H1805</f>
        <v>0</v>
      </c>
      <c r="W1829" s="429">
        <f t="shared" si="403"/>
        <v>0</v>
      </c>
    </row>
    <row r="1830" spans="1:23" s="632" customFormat="1" ht="34.5" customHeight="1" x14ac:dyDescent="0.25">
      <c r="A1830" s="1111" t="s">
        <v>25</v>
      </c>
      <c r="B1830" s="1112" t="s">
        <v>776</v>
      </c>
      <c r="C1830" s="1113"/>
      <c r="D1830" s="1113"/>
      <c r="E1830" s="1114"/>
      <c r="F1830" s="1115">
        <v>27.35</v>
      </c>
      <c r="G1830" s="903" t="str">
        <f>IF(ISBLANK(H1830),"",IF(H1830="BN",VLOOKUP(B1830,'[4]V. BAHAN'!$B$8:$E$14999,3,FALSE),IFERROR(VLOOKUP(H1830,'[4]III. DAFTAR AHS'!$B$7:$H$14999,5,FALSE),"ls")))</f>
        <v xml:space="preserve">m' </v>
      </c>
      <c r="H1830" s="1115" t="s">
        <v>777</v>
      </c>
      <c r="I1830" s="1051" t="s">
        <v>778</v>
      </c>
      <c r="J1830" s="436">
        <f>VLOOKUP(B1830,'[5] RAB LAMA'!$B$9:$E$5553,4,FALSE)</f>
        <v>123617.19941264046</v>
      </c>
      <c r="K1830" s="436">
        <f>J1830*F1830</f>
        <v>3380930.403935717</v>
      </c>
      <c r="L1830" s="437">
        <f>K1830/$K$4349*100</f>
        <v>8.8477943181347607E-3</v>
      </c>
      <c r="M1830" s="1086"/>
      <c r="N1830" s="1086">
        <f>L1830*M1830/100</f>
        <v>0</v>
      </c>
      <c r="O1830" s="1086"/>
      <c r="P1830" s="1086">
        <f>L1830*O1830/100</f>
        <v>0</v>
      </c>
      <c r="Q1830" s="1086"/>
      <c r="R1830" s="1086">
        <f>L1830*Q1830/100</f>
        <v>0</v>
      </c>
      <c r="S1830" s="1087"/>
      <c r="T1830" s="359">
        <f>'[16]LAP MINGGUAN'!R1830</f>
        <v>0</v>
      </c>
      <c r="U1830" s="359">
        <f t="shared" si="404"/>
        <v>0</v>
      </c>
      <c r="V1830" s="429">
        <f>'[8]RAB '!H1806</f>
        <v>0</v>
      </c>
      <c r="W1830" s="429">
        <f t="shared" si="403"/>
        <v>3380930.403935717</v>
      </c>
    </row>
    <row r="1831" spans="1:23" s="632" customFormat="1" ht="34.5" customHeight="1" x14ac:dyDescent="0.25">
      <c r="A1831" s="1111" t="s">
        <v>25</v>
      </c>
      <c r="B1831" s="1116" t="s">
        <v>887</v>
      </c>
      <c r="C1831" s="1117"/>
      <c r="D1831" s="1117"/>
      <c r="E1831" s="1118"/>
      <c r="F1831" s="1115">
        <v>12.62</v>
      </c>
      <c r="G1831" s="903" t="str">
        <f>IF(ISBLANK(H1831),"",IF(H1831="BN",VLOOKUP(B1831,'[4]V. BAHAN'!$B$8:$E$14999,3,FALSE),IFERROR(VLOOKUP(H1831,'[4]III. DAFTAR AHS'!$B$7:$H$14999,5,FALSE),"ls")))</f>
        <v xml:space="preserve">m' </v>
      </c>
      <c r="H1831" s="1115" t="s">
        <v>888</v>
      </c>
      <c r="I1831" s="1051" t="s">
        <v>427</v>
      </c>
      <c r="J1831" s="436">
        <f>VLOOKUP(B1831,'[5] RAB LAMA'!$B$9:$E$5553,4,FALSE)</f>
        <v>123479.96353520795</v>
      </c>
      <c r="K1831" s="436">
        <f>J1831*F1831</f>
        <v>1558317.1398143242</v>
      </c>
      <c r="L1831" s="437">
        <f>K1831/$K$4349*100</f>
        <v>4.0780696104986544E-3</v>
      </c>
      <c r="M1831" s="1086"/>
      <c r="N1831" s="1086">
        <f>L1831*M1831/100</f>
        <v>0</v>
      </c>
      <c r="O1831" s="1086"/>
      <c r="P1831" s="1086">
        <f>L1831*O1831/100</f>
        <v>0</v>
      </c>
      <c r="Q1831" s="1086"/>
      <c r="R1831" s="1086">
        <f>L1831*Q1831/100</f>
        <v>0</v>
      </c>
      <c r="S1831" s="1087"/>
      <c r="T1831" s="359">
        <f>'[16]LAP MINGGUAN'!R1831</f>
        <v>0</v>
      </c>
      <c r="U1831" s="359">
        <f t="shared" si="404"/>
        <v>0</v>
      </c>
      <c r="V1831" s="429">
        <f>'[8]RAB '!H1807</f>
        <v>3380930.403935717</v>
      </c>
      <c r="W1831" s="429">
        <f t="shared" si="403"/>
        <v>-1822613.2641213927</v>
      </c>
    </row>
    <row r="1832" spans="1:23" s="632" customFormat="1" ht="34.5" customHeight="1" x14ac:dyDescent="0.25">
      <c r="A1832" s="1111" t="s">
        <v>25</v>
      </c>
      <c r="B1832" s="1116" t="s">
        <v>971</v>
      </c>
      <c r="C1832" s="1117"/>
      <c r="D1832" s="1117"/>
      <c r="E1832" s="1118"/>
      <c r="F1832" s="1115">
        <v>0.87</v>
      </c>
      <c r="G1832" s="903" t="str">
        <f>IF(ISBLANK(H1832),"",IF(H1832="BN",VLOOKUP(B1832,'[4]V. BAHAN'!$B$8:$E$14999,3,FALSE),IFERROR(VLOOKUP(H1832,'[4]III. DAFTAR AHS'!$B$7:$H$14999,5,FALSE),"ls")))</f>
        <v xml:space="preserve">m2 </v>
      </c>
      <c r="H1832" s="1115" t="s">
        <v>811</v>
      </c>
      <c r="I1832" s="1051" t="s">
        <v>812</v>
      </c>
      <c r="J1832" s="436">
        <f>VLOOKUP(B1832,'[5] RAB LAMA'!$B$9:$E$5553,4,FALSE)</f>
        <v>133287.953668375</v>
      </c>
      <c r="K1832" s="436">
        <f>J1832*F1832</f>
        <v>115960.51969148625</v>
      </c>
      <c r="L1832" s="437">
        <f>K1832/$K$4349*100</f>
        <v>3.0346523136351244E-4</v>
      </c>
      <c r="M1832" s="1086"/>
      <c r="N1832" s="1086">
        <f>L1832*M1832/100</f>
        <v>0</v>
      </c>
      <c r="O1832" s="1086"/>
      <c r="P1832" s="1086">
        <f>L1832*O1832/100</f>
        <v>0</v>
      </c>
      <c r="Q1832" s="1086"/>
      <c r="R1832" s="1086">
        <f>L1832*Q1832/100</f>
        <v>0</v>
      </c>
      <c r="S1832" s="1087"/>
      <c r="T1832" s="359">
        <f>'[16]LAP MINGGUAN'!R1832</f>
        <v>0</v>
      </c>
      <c r="U1832" s="359">
        <f t="shared" si="404"/>
        <v>0</v>
      </c>
      <c r="V1832" s="429">
        <f>'[8]RAB '!H1808</f>
        <v>1558317.1398143242</v>
      </c>
      <c r="W1832" s="429">
        <f t="shared" si="403"/>
        <v>-1442356.6201228381</v>
      </c>
    </row>
    <row r="1833" spans="1:23" s="632" customFormat="1" ht="34.5" customHeight="1" x14ac:dyDescent="0.25">
      <c r="A1833" s="1111" t="s">
        <v>25</v>
      </c>
      <c r="B1833" s="1112" t="s">
        <v>785</v>
      </c>
      <c r="C1833" s="1113"/>
      <c r="D1833" s="1113"/>
      <c r="E1833" s="1114"/>
      <c r="F1833" s="1115">
        <v>7.38</v>
      </c>
      <c r="G1833" s="903" t="str">
        <f>IF(ISBLANK(H1833),"",IF(H1833="BN",VLOOKUP(B1833,'[4]V. BAHAN'!$B$8:$E$14999,3,FALSE),IFERROR(VLOOKUP(H1833,'[4]III. DAFTAR AHS'!$B$7:$H$14999,5,FALSE),"ls")))</f>
        <v xml:space="preserve">m2 </v>
      </c>
      <c r="H1833" s="1115" t="s">
        <v>786</v>
      </c>
      <c r="I1833" s="1051" t="s">
        <v>787</v>
      </c>
      <c r="J1833" s="436">
        <f>VLOOKUP(B1833,'[5] RAB LAMA'!$B$9:$E$5553,4,FALSE)</f>
        <v>429712.72250500007</v>
      </c>
      <c r="K1833" s="436">
        <f>J1833*F1833</f>
        <v>3171279.8920869003</v>
      </c>
      <c r="L1833" s="437">
        <f>K1833/$K$4349*100</f>
        <v>8.2991451636385081E-3</v>
      </c>
      <c r="M1833" s="1086"/>
      <c r="N1833" s="1086">
        <f>L1833*M1833/100</f>
        <v>0</v>
      </c>
      <c r="O1833" s="1086"/>
      <c r="P1833" s="1086">
        <f>L1833*O1833/100</f>
        <v>0</v>
      </c>
      <c r="Q1833" s="1086"/>
      <c r="R1833" s="1086">
        <f>L1833*Q1833/100</f>
        <v>0</v>
      </c>
      <c r="S1833" s="1087"/>
      <c r="T1833" s="359">
        <f>'[16]LAP MINGGUAN'!R1833</f>
        <v>0</v>
      </c>
      <c r="U1833" s="359">
        <f t="shared" si="404"/>
        <v>0</v>
      </c>
      <c r="V1833" s="429">
        <f>'[8]RAB '!H1809</f>
        <v>115960.51969148625</v>
      </c>
      <c r="W1833" s="429">
        <f t="shared" si="403"/>
        <v>3055319.3723954139</v>
      </c>
    </row>
    <row r="1834" spans="1:23" s="632" customFormat="1" ht="34.5" customHeight="1" x14ac:dyDescent="0.25">
      <c r="A1834" s="1111" t="s">
        <v>25</v>
      </c>
      <c r="B1834" s="1116" t="s">
        <v>805</v>
      </c>
      <c r="C1834" s="1117"/>
      <c r="D1834" s="1117"/>
      <c r="E1834" s="1118"/>
      <c r="F1834" s="1115">
        <v>2</v>
      </c>
      <c r="G1834" s="903" t="str">
        <f>IF(ISBLANK(H1834),"",IF(H1834="BN",VLOOKUP(B1834,'[4]V. BAHAN'!$B$8:$E$14999,3,FALSE),IFERROR(VLOOKUP(H1834,'[4]III. DAFTAR AHS'!$B$7:$H$14999,5,FALSE),"ls")))</f>
        <v xml:space="preserve">psg </v>
      </c>
      <c r="H1834" s="1115" t="s">
        <v>806</v>
      </c>
      <c r="I1834" s="1051" t="s">
        <v>427</v>
      </c>
      <c r="J1834" s="436">
        <f>VLOOKUP(B1834,'[5] RAB LAMA'!$B$9:$E$5553,4,FALSE)</f>
        <v>426886.82590400003</v>
      </c>
      <c r="K1834" s="436">
        <f>J1834*F1834</f>
        <v>853773.65180800005</v>
      </c>
      <c r="L1834" s="437">
        <f>K1834/$K$4349*100</f>
        <v>2.2343002555291923E-3</v>
      </c>
      <c r="M1834" s="1086"/>
      <c r="N1834" s="1086">
        <f>L1834*M1834/100</f>
        <v>0</v>
      </c>
      <c r="O1834" s="1086"/>
      <c r="P1834" s="1086">
        <f>L1834*O1834/100</f>
        <v>0</v>
      </c>
      <c r="Q1834" s="1086"/>
      <c r="R1834" s="1086">
        <f>L1834*Q1834/100</f>
        <v>0</v>
      </c>
      <c r="S1834" s="1087"/>
      <c r="T1834" s="359">
        <f>'[16]LAP MINGGUAN'!R1834</f>
        <v>0</v>
      </c>
      <c r="U1834" s="359">
        <f t="shared" si="404"/>
        <v>0</v>
      </c>
      <c r="V1834" s="429">
        <f>'[8]RAB '!H1810</f>
        <v>3171279.8920869003</v>
      </c>
      <c r="W1834" s="429">
        <f t="shared" si="403"/>
        <v>-2317506.2402789001</v>
      </c>
    </row>
    <row r="1835" spans="1:23" s="632" customFormat="1" ht="34.5" customHeight="1" x14ac:dyDescent="0.25">
      <c r="A1835" s="1111"/>
      <c r="B1835" s="1112"/>
      <c r="C1835" s="1113"/>
      <c r="D1835" s="1113"/>
      <c r="E1835" s="1114"/>
      <c r="F1835" s="1115"/>
      <c r="G1835" s="1115" t="str">
        <f>IF(ISBLANK(H1835),"",IF(H1835="BN",VLOOKUP(B1835,'[4]V. BAHAN'!$B$8:$E$1099,3,FALSE),IFERROR(VLOOKUP(H1835,'[4]III. DAFTAR AHS'!$B$7:$H$872,5,FALSE),"ls")))</f>
        <v/>
      </c>
      <c r="H1835" s="1115"/>
      <c r="I1835" s="1115" t="s">
        <v>243</v>
      </c>
      <c r="J1835" s="1115"/>
      <c r="K1835" s="1115"/>
      <c r="L1835" s="437"/>
      <c r="M1835" s="1119"/>
      <c r="N1835" s="1119"/>
      <c r="O1835" s="1119"/>
      <c r="P1835" s="1119"/>
      <c r="Q1835" s="1119"/>
      <c r="R1835" s="1119"/>
      <c r="S1835" s="1120"/>
      <c r="T1835" s="359">
        <f>'[16]LAP MINGGUAN'!R1835</f>
        <v>0</v>
      </c>
      <c r="U1835" s="359">
        <f t="shared" si="404"/>
        <v>0</v>
      </c>
      <c r="V1835" s="429">
        <f>'[8]RAB '!H1811</f>
        <v>853773.65180800005</v>
      </c>
      <c r="W1835" s="429">
        <f t="shared" si="403"/>
        <v>-853773.65180800005</v>
      </c>
    </row>
    <row r="1836" spans="1:23" s="352" customFormat="1" ht="34.5" customHeight="1" x14ac:dyDescent="0.25">
      <c r="A1836" s="1121">
        <f>A1829+1</f>
        <v>3</v>
      </c>
      <c r="B1836" s="1122" t="s">
        <v>973</v>
      </c>
      <c r="C1836" s="1123"/>
      <c r="D1836" s="1123"/>
      <c r="E1836" s="1124"/>
      <c r="F1836" s="1115"/>
      <c r="G1836" s="1115" t="str">
        <f>IF(ISBLANK(H1836),"",IF(H1836="BN",VLOOKUP(B1836,'[4]V. BAHAN'!$B$8:$E$1099,3,FALSE),IFERROR(VLOOKUP(H1836,'[4]III. DAFTAR AHS'!$B$7:$H$872,5,FALSE),"ls")))</f>
        <v/>
      </c>
      <c r="H1836" s="1115"/>
      <c r="I1836" s="1115" t="s">
        <v>243</v>
      </c>
      <c r="J1836" s="1115"/>
      <c r="K1836" s="1115"/>
      <c r="L1836" s="437"/>
      <c r="M1836" s="1119"/>
      <c r="N1836" s="1119"/>
      <c r="O1836" s="1119"/>
      <c r="P1836" s="1119"/>
      <c r="Q1836" s="1119"/>
      <c r="R1836" s="1119"/>
      <c r="S1836" s="1120"/>
      <c r="T1836" s="359">
        <f>'[16]LAP MINGGUAN'!R1836</f>
        <v>0</v>
      </c>
      <c r="U1836" s="359">
        <f t="shared" si="404"/>
        <v>0</v>
      </c>
      <c r="V1836" s="429">
        <f>'[8]RAB '!H1812</f>
        <v>0</v>
      </c>
      <c r="W1836" s="429">
        <f t="shared" si="403"/>
        <v>0</v>
      </c>
    </row>
    <row r="1837" spans="1:23" s="632" customFormat="1" ht="34.5" customHeight="1" x14ac:dyDescent="0.25">
      <c r="A1837" s="1111" t="s">
        <v>25</v>
      </c>
      <c r="B1837" s="1112" t="s">
        <v>776</v>
      </c>
      <c r="C1837" s="1113"/>
      <c r="D1837" s="1113"/>
      <c r="E1837" s="1114"/>
      <c r="F1837" s="1115">
        <v>34.549999999999997</v>
      </c>
      <c r="G1837" s="903" t="str">
        <f>IF(ISBLANK(H1837),"",IF(H1837="BN",VLOOKUP(B1837,'[4]V. BAHAN'!$B$8:$E$14999,3,FALSE),IFERROR(VLOOKUP(H1837,'[4]III. DAFTAR AHS'!$B$7:$H$14999,5,FALSE),"ls")))</f>
        <v xml:space="preserve">m' </v>
      </c>
      <c r="H1837" s="1115" t="s">
        <v>777</v>
      </c>
      <c r="I1837" s="1051" t="s">
        <v>778</v>
      </c>
      <c r="J1837" s="436">
        <f>VLOOKUP(B1837,'[5] RAB LAMA'!$B$9:$E$5553,4,FALSE)</f>
        <v>123617.19941264046</v>
      </c>
      <c r="K1837" s="436">
        <f>J1837*F1837</f>
        <v>4270974.2397067277</v>
      </c>
      <c r="L1837" s="437">
        <f>K1837/$K$4349*100</f>
        <v>1.1177012566418863E-2</v>
      </c>
      <c r="M1837" s="1086"/>
      <c r="N1837" s="1086">
        <f>L1837*M1837/100</f>
        <v>0</v>
      </c>
      <c r="O1837" s="1086"/>
      <c r="P1837" s="1086">
        <f>L1837*O1837/100</f>
        <v>0</v>
      </c>
      <c r="Q1837" s="1086"/>
      <c r="R1837" s="1086">
        <f>L1837*Q1837/100</f>
        <v>0</v>
      </c>
      <c r="S1837" s="1087"/>
      <c r="T1837" s="359">
        <f>'[16]LAP MINGGUAN'!R1837</f>
        <v>0</v>
      </c>
      <c r="U1837" s="359">
        <f t="shared" si="404"/>
        <v>0</v>
      </c>
      <c r="V1837" s="429">
        <f>'[8]RAB '!H1813</f>
        <v>0</v>
      </c>
      <c r="W1837" s="429">
        <f t="shared" si="403"/>
        <v>4270974.2397067277</v>
      </c>
    </row>
    <row r="1838" spans="1:23" s="632" customFormat="1" ht="32.25" customHeight="1" x14ac:dyDescent="0.25">
      <c r="A1838" s="1111" t="s">
        <v>25</v>
      </c>
      <c r="B1838" s="1116" t="s">
        <v>887</v>
      </c>
      <c r="C1838" s="1117"/>
      <c r="D1838" s="1117"/>
      <c r="E1838" s="1118"/>
      <c r="F1838" s="1115">
        <v>12.62</v>
      </c>
      <c r="G1838" s="903" t="str">
        <f>IF(ISBLANK(H1838),"",IF(H1838="BN",VLOOKUP(B1838,'[4]V. BAHAN'!$B$8:$E$14999,3,FALSE),IFERROR(VLOOKUP(H1838,'[4]III. DAFTAR AHS'!$B$7:$H$14999,5,FALSE),"ls")))</f>
        <v xml:space="preserve">m' </v>
      </c>
      <c r="H1838" s="1115" t="s">
        <v>888</v>
      </c>
      <c r="I1838" s="1051" t="s">
        <v>427</v>
      </c>
      <c r="J1838" s="436">
        <f>VLOOKUP(B1838,'[5] RAB LAMA'!$B$9:$E$5553,4,FALSE)</f>
        <v>123479.96353520795</v>
      </c>
      <c r="K1838" s="436">
        <f>J1838*F1838</f>
        <v>1558317.1398143242</v>
      </c>
      <c r="L1838" s="437">
        <f>K1838/$K$4349*100</f>
        <v>4.0780696104986544E-3</v>
      </c>
      <c r="M1838" s="1086"/>
      <c r="N1838" s="1086">
        <f>L1838*M1838/100</f>
        <v>0</v>
      </c>
      <c r="O1838" s="1086"/>
      <c r="P1838" s="1086">
        <f>L1838*O1838/100</f>
        <v>0</v>
      </c>
      <c r="Q1838" s="1086"/>
      <c r="R1838" s="1086">
        <f>L1838*Q1838/100</f>
        <v>0</v>
      </c>
      <c r="S1838" s="1087"/>
      <c r="T1838" s="359">
        <f>'[16]LAP MINGGUAN'!R1838</f>
        <v>0</v>
      </c>
      <c r="U1838" s="359">
        <f t="shared" si="404"/>
        <v>0</v>
      </c>
      <c r="V1838" s="429">
        <f>'[8]RAB '!H1814</f>
        <v>4270974.2397067277</v>
      </c>
      <c r="W1838" s="429">
        <f t="shared" si="403"/>
        <v>-2712657.0998924035</v>
      </c>
    </row>
    <row r="1839" spans="1:23" s="632" customFormat="1" ht="34.5" customHeight="1" x14ac:dyDescent="0.25">
      <c r="A1839" s="1111" t="s">
        <v>25</v>
      </c>
      <c r="B1839" s="1116" t="s">
        <v>971</v>
      </c>
      <c r="C1839" s="1117"/>
      <c r="D1839" s="1117"/>
      <c r="E1839" s="1118"/>
      <c r="F1839" s="1115">
        <v>1.32</v>
      </c>
      <c r="G1839" s="903" t="str">
        <f>IF(ISBLANK(H1839),"",IF(H1839="BN",VLOOKUP(B1839,'[4]V. BAHAN'!$B$8:$E$14999,3,FALSE),IFERROR(VLOOKUP(H1839,'[4]III. DAFTAR AHS'!$B$7:$H$14999,5,FALSE),"ls")))</f>
        <v xml:space="preserve">m2 </v>
      </c>
      <c r="H1839" s="1115" t="s">
        <v>811</v>
      </c>
      <c r="I1839" s="1051" t="s">
        <v>812</v>
      </c>
      <c r="J1839" s="436">
        <f>VLOOKUP(B1839,'[5] RAB LAMA'!$B$9:$E$5553,4,FALSE)</f>
        <v>133287.953668375</v>
      </c>
      <c r="K1839" s="436">
        <f>J1839*F1839</f>
        <v>175940.09884225501</v>
      </c>
      <c r="L1839" s="437">
        <f>K1839/$K$4349*100</f>
        <v>4.6043000620670855E-4</v>
      </c>
      <c r="M1839" s="1086"/>
      <c r="N1839" s="1086">
        <f>L1839*M1839/100</f>
        <v>0</v>
      </c>
      <c r="O1839" s="1086"/>
      <c r="P1839" s="1086">
        <f>L1839*O1839/100</f>
        <v>0</v>
      </c>
      <c r="Q1839" s="1086"/>
      <c r="R1839" s="1086">
        <f>L1839*Q1839/100</f>
        <v>0</v>
      </c>
      <c r="S1839" s="1087"/>
      <c r="T1839" s="359">
        <f>'[16]LAP MINGGUAN'!R1839</f>
        <v>0</v>
      </c>
      <c r="U1839" s="359">
        <f t="shared" si="404"/>
        <v>0</v>
      </c>
      <c r="V1839" s="429">
        <f>'[8]RAB '!H1815</f>
        <v>1558317.1398143242</v>
      </c>
      <c r="W1839" s="429">
        <f t="shared" si="403"/>
        <v>-1382377.0409720691</v>
      </c>
    </row>
    <row r="1840" spans="1:23" s="632" customFormat="1" ht="34.5" customHeight="1" x14ac:dyDescent="0.25">
      <c r="A1840" s="1111" t="s">
        <v>25</v>
      </c>
      <c r="B1840" s="1112" t="s">
        <v>785</v>
      </c>
      <c r="C1840" s="1113"/>
      <c r="D1840" s="1113"/>
      <c r="E1840" s="1114"/>
      <c r="F1840" s="1115">
        <v>9.1999999999999993</v>
      </c>
      <c r="G1840" s="903" t="str">
        <f>IF(ISBLANK(H1840),"",IF(H1840="BN",VLOOKUP(B1840,'[4]V. BAHAN'!$B$8:$E$14999,3,FALSE),IFERROR(VLOOKUP(H1840,'[4]III. DAFTAR AHS'!$B$7:$H$14999,5,FALSE),"ls")))</f>
        <v xml:space="preserve">m2 </v>
      </c>
      <c r="H1840" s="1115" t="s">
        <v>786</v>
      </c>
      <c r="I1840" s="1051" t="s">
        <v>787</v>
      </c>
      <c r="J1840" s="436">
        <f>VLOOKUP(B1840,'[5] RAB LAMA'!$B$9:$E$5553,4,FALSE)</f>
        <v>429712.72250500007</v>
      </c>
      <c r="K1840" s="436">
        <f>J1840*F1840</f>
        <v>3953357.0470460001</v>
      </c>
      <c r="L1840" s="437">
        <f>K1840/$K$4349*100</f>
        <v>1.0345817819169954E-2</v>
      </c>
      <c r="M1840" s="1086"/>
      <c r="N1840" s="1086">
        <f>L1840*M1840/100</f>
        <v>0</v>
      </c>
      <c r="O1840" s="1086"/>
      <c r="P1840" s="1086">
        <f>L1840*O1840/100</f>
        <v>0</v>
      </c>
      <c r="Q1840" s="1086"/>
      <c r="R1840" s="1086">
        <f>L1840*Q1840/100</f>
        <v>0</v>
      </c>
      <c r="S1840" s="1087"/>
      <c r="T1840" s="359">
        <f>'[16]LAP MINGGUAN'!R1840</f>
        <v>0</v>
      </c>
      <c r="U1840" s="359">
        <f t="shared" si="404"/>
        <v>0</v>
      </c>
      <c r="V1840" s="429">
        <f>'[8]RAB '!H1816</f>
        <v>175940.09884225501</v>
      </c>
      <c r="W1840" s="429">
        <f t="shared" si="403"/>
        <v>3777416.9482037453</v>
      </c>
    </row>
    <row r="1841" spans="1:23" s="632" customFormat="1" ht="34.5" customHeight="1" x14ac:dyDescent="0.25">
      <c r="A1841" s="1111" t="s">
        <v>25</v>
      </c>
      <c r="B1841" s="1116" t="s">
        <v>805</v>
      </c>
      <c r="C1841" s="1117"/>
      <c r="D1841" s="1117"/>
      <c r="E1841" s="1118"/>
      <c r="F1841" s="1115">
        <v>2</v>
      </c>
      <c r="G1841" s="903" t="str">
        <f>IF(ISBLANK(H1841),"",IF(H1841="BN",VLOOKUP(B1841,'[4]V. BAHAN'!$B$8:$E$14999,3,FALSE),IFERROR(VLOOKUP(H1841,'[4]III. DAFTAR AHS'!$B$7:$H$14999,5,FALSE),"ls")))</f>
        <v xml:space="preserve">psg </v>
      </c>
      <c r="H1841" s="1115" t="s">
        <v>806</v>
      </c>
      <c r="I1841" s="1051" t="s">
        <v>427</v>
      </c>
      <c r="J1841" s="436">
        <f>VLOOKUP(B1841,'[5] RAB LAMA'!$B$9:$E$5553,4,FALSE)</f>
        <v>426886.82590400003</v>
      </c>
      <c r="K1841" s="436">
        <f>J1841*F1841</f>
        <v>853773.65180800005</v>
      </c>
      <c r="L1841" s="437">
        <f>K1841/$K$4349*100</f>
        <v>2.2343002555291923E-3</v>
      </c>
      <c r="M1841" s="1086"/>
      <c r="N1841" s="1086">
        <f>L1841*M1841/100</f>
        <v>0</v>
      </c>
      <c r="O1841" s="1086"/>
      <c r="P1841" s="1086">
        <f>L1841*O1841/100</f>
        <v>0</v>
      </c>
      <c r="Q1841" s="1086"/>
      <c r="R1841" s="1086">
        <f>L1841*Q1841/100</f>
        <v>0</v>
      </c>
      <c r="S1841" s="1087"/>
      <c r="T1841" s="359">
        <f>'[16]LAP MINGGUAN'!R1841</f>
        <v>0</v>
      </c>
      <c r="U1841" s="359">
        <f t="shared" si="404"/>
        <v>0</v>
      </c>
      <c r="V1841" s="429">
        <f>'[8]RAB '!H1817</f>
        <v>3953357.0470460001</v>
      </c>
      <c r="W1841" s="429">
        <f t="shared" si="403"/>
        <v>-3099583.395238</v>
      </c>
    </row>
    <row r="1842" spans="1:23" s="632" customFormat="1" ht="34.5" customHeight="1" x14ac:dyDescent="0.25">
      <c r="A1842" s="1111"/>
      <c r="B1842" s="1112"/>
      <c r="C1842" s="1113"/>
      <c r="D1842" s="1113"/>
      <c r="E1842" s="1114"/>
      <c r="F1842" s="1115"/>
      <c r="G1842" s="1115" t="str">
        <f>IF(ISBLANK(H1842),"",IF(H1842="BN",VLOOKUP(B1842,'[4]V. BAHAN'!$B$8:$E$1099,3,FALSE),IFERROR(VLOOKUP(H1842,'[4]III. DAFTAR AHS'!$B$7:$H$872,5,FALSE),"ls")))</f>
        <v/>
      </c>
      <c r="H1842" s="1115"/>
      <c r="I1842" s="1115" t="s">
        <v>243</v>
      </c>
      <c r="J1842" s="1115"/>
      <c r="K1842" s="1115"/>
      <c r="L1842" s="437"/>
      <c r="M1842" s="1119"/>
      <c r="N1842" s="1119"/>
      <c r="O1842" s="1119"/>
      <c r="P1842" s="1119"/>
      <c r="Q1842" s="1119"/>
      <c r="R1842" s="1119"/>
      <c r="S1842" s="1120"/>
      <c r="T1842" s="359">
        <f>'[16]LAP MINGGUAN'!R1842</f>
        <v>0</v>
      </c>
      <c r="U1842" s="359">
        <f t="shared" si="404"/>
        <v>0</v>
      </c>
      <c r="V1842" s="429">
        <f>'[8]RAB '!H1818</f>
        <v>853773.65180800005</v>
      </c>
      <c r="W1842" s="429">
        <f t="shared" si="403"/>
        <v>-853773.65180800005</v>
      </c>
    </row>
    <row r="1843" spans="1:23" s="352" customFormat="1" ht="34.5" customHeight="1" x14ac:dyDescent="0.25">
      <c r="A1843" s="1121">
        <f>A1836+1</f>
        <v>4</v>
      </c>
      <c r="B1843" s="1122" t="s">
        <v>974</v>
      </c>
      <c r="C1843" s="1123"/>
      <c r="D1843" s="1123"/>
      <c r="E1843" s="1124"/>
      <c r="F1843" s="1115"/>
      <c r="G1843" s="1115" t="str">
        <f>IF(ISBLANK(H1843),"",IF(H1843="BN",VLOOKUP(B1843,'[4]V. BAHAN'!$B$8:$E$1099,3,FALSE),IFERROR(VLOOKUP(H1843,'[4]III. DAFTAR AHS'!$B$7:$H$872,5,FALSE),"ls")))</f>
        <v/>
      </c>
      <c r="H1843" s="1115"/>
      <c r="I1843" s="1115" t="s">
        <v>243</v>
      </c>
      <c r="J1843" s="1115"/>
      <c r="K1843" s="1115"/>
      <c r="L1843" s="437"/>
      <c r="M1843" s="1119"/>
      <c r="N1843" s="1119"/>
      <c r="O1843" s="1119"/>
      <c r="P1843" s="1119"/>
      <c r="Q1843" s="1119"/>
      <c r="R1843" s="1119"/>
      <c r="S1843" s="1120"/>
      <c r="T1843" s="359">
        <f>'[16]LAP MINGGUAN'!R1843</f>
        <v>0</v>
      </c>
      <c r="U1843" s="359">
        <f t="shared" si="404"/>
        <v>0</v>
      </c>
      <c r="V1843" s="429">
        <f>'[8]RAB '!H1819</f>
        <v>0</v>
      </c>
      <c r="W1843" s="429">
        <f t="shared" si="403"/>
        <v>0</v>
      </c>
    </row>
    <row r="1844" spans="1:23" s="632" customFormat="1" ht="34.5" customHeight="1" x14ac:dyDescent="0.25">
      <c r="A1844" s="1111" t="s">
        <v>25</v>
      </c>
      <c r="B1844" s="1112" t="s">
        <v>776</v>
      </c>
      <c r="C1844" s="1113"/>
      <c r="D1844" s="1113"/>
      <c r="E1844" s="1114"/>
      <c r="F1844" s="1115">
        <v>109.8</v>
      </c>
      <c r="G1844" s="903" t="str">
        <f>IF(ISBLANK(H1844),"",IF(H1844="BN",VLOOKUP(B1844,'[4]V. BAHAN'!$B$8:$E$14999,3,FALSE),IFERROR(VLOOKUP(H1844,'[4]III. DAFTAR AHS'!$B$7:$H$14999,5,FALSE),"ls")))</f>
        <v xml:space="preserve">m' </v>
      </c>
      <c r="H1844" s="1115" t="s">
        <v>777</v>
      </c>
      <c r="I1844" s="1051" t="s">
        <v>778</v>
      </c>
      <c r="J1844" s="436">
        <f>VLOOKUP(B1844,'[5] RAB LAMA'!$B$9:$E$5553,4,FALSE)</f>
        <v>123617.19941264046</v>
      </c>
      <c r="K1844" s="436">
        <f>J1844*F1844</f>
        <v>13573168.495507922</v>
      </c>
      <c r="L1844" s="437">
        <f>K1844/$K$4349*100</f>
        <v>3.5520578286332594E-2</v>
      </c>
      <c r="M1844" s="1086"/>
      <c r="N1844" s="1086">
        <f>L1844*M1844/100</f>
        <v>0</v>
      </c>
      <c r="O1844" s="1086"/>
      <c r="P1844" s="1086">
        <f>L1844*O1844/100</f>
        <v>0</v>
      </c>
      <c r="Q1844" s="1086"/>
      <c r="R1844" s="1086">
        <f>L1844*Q1844/100</f>
        <v>0</v>
      </c>
      <c r="S1844" s="1087"/>
      <c r="T1844" s="359">
        <f>'[16]LAP MINGGUAN'!R1844</f>
        <v>0</v>
      </c>
      <c r="U1844" s="359">
        <f t="shared" si="404"/>
        <v>0</v>
      </c>
      <c r="V1844" s="429">
        <f>'[8]RAB '!H1820</f>
        <v>0</v>
      </c>
      <c r="W1844" s="429">
        <f t="shared" si="403"/>
        <v>13573168.495507922</v>
      </c>
    </row>
    <row r="1845" spans="1:23" s="632" customFormat="1" ht="34.5" customHeight="1" x14ac:dyDescent="0.25">
      <c r="A1845" s="1111" t="s">
        <v>25</v>
      </c>
      <c r="B1845" s="1116" t="s">
        <v>971</v>
      </c>
      <c r="C1845" s="1117"/>
      <c r="D1845" s="1117"/>
      <c r="E1845" s="1118"/>
      <c r="F1845" s="1115">
        <v>6.15</v>
      </c>
      <c r="G1845" s="903" t="str">
        <f>IF(ISBLANK(H1845),"",IF(H1845="BN",VLOOKUP(B1845,'[4]V. BAHAN'!$B$8:$E$14999,3,FALSE),IFERROR(VLOOKUP(H1845,'[4]III. DAFTAR AHS'!$B$7:$H$14999,5,FALSE),"ls")))</f>
        <v xml:space="preserve">m2 </v>
      </c>
      <c r="H1845" s="1115" t="s">
        <v>811</v>
      </c>
      <c r="I1845" s="1051" t="s">
        <v>812</v>
      </c>
      <c r="J1845" s="436">
        <f>VLOOKUP(B1845,'[5] RAB LAMA'!$B$9:$E$5553,4,FALSE)</f>
        <v>133287.953668375</v>
      </c>
      <c r="K1845" s="436">
        <f>J1845*F1845</f>
        <v>819720.91506050632</v>
      </c>
      <c r="L1845" s="437">
        <f>K1845/$K$4349*100</f>
        <v>2.1451852561903467E-3</v>
      </c>
      <c r="M1845" s="1086"/>
      <c r="N1845" s="1086">
        <f>L1845*M1845/100</f>
        <v>0</v>
      </c>
      <c r="O1845" s="1086"/>
      <c r="P1845" s="1086">
        <f>L1845*O1845/100</f>
        <v>0</v>
      </c>
      <c r="Q1845" s="1086"/>
      <c r="R1845" s="1086">
        <f>L1845*Q1845/100</f>
        <v>0</v>
      </c>
      <c r="S1845" s="1087"/>
      <c r="T1845" s="359">
        <f>'[16]LAP MINGGUAN'!R1845</f>
        <v>0</v>
      </c>
      <c r="U1845" s="359">
        <f t="shared" si="404"/>
        <v>0</v>
      </c>
      <c r="V1845" s="429">
        <f>'[8]RAB '!H1821</f>
        <v>13573168.495507922</v>
      </c>
      <c r="W1845" s="429">
        <f t="shared" si="403"/>
        <v>-12753447.580447415</v>
      </c>
    </row>
    <row r="1846" spans="1:23" s="632" customFormat="1" ht="34.5" customHeight="1" x14ac:dyDescent="0.25">
      <c r="A1846" s="1111" t="s">
        <v>25</v>
      </c>
      <c r="B1846" s="1112" t="s">
        <v>785</v>
      </c>
      <c r="C1846" s="1113"/>
      <c r="D1846" s="1113"/>
      <c r="E1846" s="1114"/>
      <c r="F1846" s="1115">
        <v>24.39</v>
      </c>
      <c r="G1846" s="903" t="str">
        <f>IF(ISBLANK(H1846),"",IF(H1846="BN",VLOOKUP(B1846,'[4]V. BAHAN'!$B$8:$E$14999,3,FALSE),IFERROR(VLOOKUP(H1846,'[4]III. DAFTAR AHS'!$B$7:$H$14999,5,FALSE),"ls")))</f>
        <v xml:space="preserve">m2 </v>
      </c>
      <c r="H1846" s="1115" t="s">
        <v>786</v>
      </c>
      <c r="I1846" s="1051" t="s">
        <v>787</v>
      </c>
      <c r="J1846" s="436">
        <f>VLOOKUP(B1846,'[5] RAB LAMA'!$B$9:$E$5553,4,FALSE)</f>
        <v>429712.72250500007</v>
      </c>
      <c r="K1846" s="436">
        <f>J1846*F1846</f>
        <v>10480693.301896952</v>
      </c>
      <c r="L1846" s="437">
        <f>K1846/$K$4349*100</f>
        <v>2.7427662674951656E-2</v>
      </c>
      <c r="M1846" s="1086"/>
      <c r="N1846" s="1086">
        <f>L1846*M1846/100</f>
        <v>0</v>
      </c>
      <c r="O1846" s="1086"/>
      <c r="P1846" s="1086">
        <f>L1846*O1846/100</f>
        <v>0</v>
      </c>
      <c r="Q1846" s="1086"/>
      <c r="R1846" s="1086">
        <f>L1846*Q1846/100</f>
        <v>0</v>
      </c>
      <c r="S1846" s="1087"/>
      <c r="T1846" s="359">
        <f>'[16]LAP MINGGUAN'!R1846</f>
        <v>0</v>
      </c>
      <c r="U1846" s="359">
        <f t="shared" si="404"/>
        <v>0</v>
      </c>
      <c r="V1846" s="429">
        <f>'[8]RAB '!H1822</f>
        <v>819720.91506050632</v>
      </c>
      <c r="W1846" s="429">
        <f t="shared" si="403"/>
        <v>9660972.386836445</v>
      </c>
    </row>
    <row r="1847" spans="1:23" s="632" customFormat="1" ht="34.5" customHeight="1" x14ac:dyDescent="0.25">
      <c r="A1847" s="1111"/>
      <c r="B1847" s="1112"/>
      <c r="C1847" s="1113"/>
      <c r="D1847" s="1113"/>
      <c r="E1847" s="1114"/>
      <c r="F1847" s="1115"/>
      <c r="G1847" s="1115" t="str">
        <f>IF(ISBLANK(H1847),"",IF(H1847="BN",VLOOKUP(B1847,'[4]V. BAHAN'!$B$8:$E$1099,3,FALSE),IFERROR(VLOOKUP(H1847,'[4]III. DAFTAR AHS'!$B$7:$H$872,5,FALSE),"ls")))</f>
        <v/>
      </c>
      <c r="H1847" s="1115"/>
      <c r="I1847" s="1115" t="s">
        <v>243</v>
      </c>
      <c r="J1847" s="1115"/>
      <c r="K1847" s="1115"/>
      <c r="L1847" s="437"/>
      <c r="M1847" s="1119"/>
      <c r="N1847" s="1119"/>
      <c r="O1847" s="1119"/>
      <c r="P1847" s="1119"/>
      <c r="Q1847" s="1119"/>
      <c r="R1847" s="1119"/>
      <c r="S1847" s="1120"/>
      <c r="T1847" s="359">
        <f>'[16]LAP MINGGUAN'!R1847</f>
        <v>0</v>
      </c>
      <c r="U1847" s="359">
        <f t="shared" si="404"/>
        <v>0</v>
      </c>
      <c r="V1847" s="429">
        <f>'[8]RAB '!H1823</f>
        <v>10480693.301896952</v>
      </c>
      <c r="W1847" s="429">
        <f t="shared" si="403"/>
        <v>-10480693.301896952</v>
      </c>
    </row>
    <row r="1848" spans="1:23" s="352" customFormat="1" ht="34.5" customHeight="1" x14ac:dyDescent="0.25">
      <c r="A1848" s="1121">
        <f>A1843+1</f>
        <v>5</v>
      </c>
      <c r="B1848" s="1122" t="s">
        <v>975</v>
      </c>
      <c r="C1848" s="1123"/>
      <c r="D1848" s="1123"/>
      <c r="E1848" s="1124"/>
      <c r="F1848" s="1115"/>
      <c r="G1848" s="1115" t="str">
        <f>IF(ISBLANK(H1848),"",IF(H1848="BN",VLOOKUP(B1848,'[4]V. BAHAN'!$B$8:$E$1099,3,FALSE),IFERROR(VLOOKUP(H1848,'[4]III. DAFTAR AHS'!$B$7:$H$872,5,FALSE),"ls")))</f>
        <v/>
      </c>
      <c r="H1848" s="1115"/>
      <c r="I1848" s="1115" t="s">
        <v>243</v>
      </c>
      <c r="J1848" s="1115"/>
      <c r="K1848" s="1115"/>
      <c r="L1848" s="437"/>
      <c r="M1848" s="1119"/>
      <c r="N1848" s="1119"/>
      <c r="O1848" s="1119"/>
      <c r="P1848" s="1119"/>
      <c r="Q1848" s="1119"/>
      <c r="R1848" s="1119"/>
      <c r="S1848" s="1120"/>
      <c r="T1848" s="359">
        <f>'[16]LAP MINGGUAN'!R1848</f>
        <v>0</v>
      </c>
      <c r="U1848" s="359">
        <f t="shared" si="404"/>
        <v>0</v>
      </c>
      <c r="V1848" s="429">
        <f>'[8]RAB '!H1824</f>
        <v>0</v>
      </c>
      <c r="W1848" s="429">
        <f t="shared" si="403"/>
        <v>0</v>
      </c>
    </row>
    <row r="1849" spans="1:23" s="632" customFormat="1" ht="34.5" customHeight="1" x14ac:dyDescent="0.25">
      <c r="A1849" s="1111" t="s">
        <v>25</v>
      </c>
      <c r="B1849" s="1112" t="s">
        <v>776</v>
      </c>
      <c r="C1849" s="1113"/>
      <c r="D1849" s="1113"/>
      <c r="E1849" s="1114"/>
      <c r="F1849" s="1115">
        <v>33.9</v>
      </c>
      <c r="G1849" s="903" t="str">
        <f>IF(ISBLANK(H1849),"",IF(H1849="BN",VLOOKUP(B1849,'[4]V. BAHAN'!$B$8:$E$14999,3,FALSE),IFERROR(VLOOKUP(H1849,'[4]III. DAFTAR AHS'!$B$7:$H$14999,5,FALSE),"ls")))</f>
        <v xml:space="preserve">m' </v>
      </c>
      <c r="H1849" s="1115" t="s">
        <v>777</v>
      </c>
      <c r="I1849" s="1051" t="s">
        <v>778</v>
      </c>
      <c r="J1849" s="436">
        <f>VLOOKUP(B1849,'[5] RAB LAMA'!$B$9:$E$5553,4,FALSE)</f>
        <v>123617.19941264046</v>
      </c>
      <c r="K1849" s="436">
        <f>J1849*F1849</f>
        <v>4190623.0600885116</v>
      </c>
      <c r="L1849" s="437">
        <f>K1849/$K$4349*100</f>
        <v>1.0966735919004326E-2</v>
      </c>
      <c r="M1849" s="1086"/>
      <c r="N1849" s="1086">
        <f>L1849*M1849/100</f>
        <v>0</v>
      </c>
      <c r="O1849" s="1086"/>
      <c r="P1849" s="1086">
        <f>L1849*O1849/100</f>
        <v>0</v>
      </c>
      <c r="Q1849" s="1086"/>
      <c r="R1849" s="1086">
        <f>L1849*Q1849/100</f>
        <v>0</v>
      </c>
      <c r="S1849" s="1087"/>
      <c r="T1849" s="359">
        <f>'[16]LAP MINGGUAN'!R1849</f>
        <v>0</v>
      </c>
      <c r="U1849" s="359">
        <f t="shared" si="404"/>
        <v>0</v>
      </c>
      <c r="V1849" s="429">
        <f>'[8]RAB '!H1825</f>
        <v>0</v>
      </c>
      <c r="W1849" s="429">
        <f t="shared" si="403"/>
        <v>4190623.0600885116</v>
      </c>
    </row>
    <row r="1850" spans="1:23" s="632" customFormat="1" ht="34.5" customHeight="1" x14ac:dyDescent="0.25">
      <c r="A1850" s="1111" t="s">
        <v>25</v>
      </c>
      <c r="B1850" s="1116" t="s">
        <v>887</v>
      </c>
      <c r="C1850" s="1117"/>
      <c r="D1850" s="1117"/>
      <c r="E1850" s="1118"/>
      <c r="F1850" s="1115">
        <v>12.62</v>
      </c>
      <c r="G1850" s="903" t="str">
        <f>IF(ISBLANK(H1850),"",IF(H1850="BN",VLOOKUP(B1850,'[4]V. BAHAN'!$B$8:$E$14999,3,FALSE),IFERROR(VLOOKUP(H1850,'[4]III. DAFTAR AHS'!$B$7:$H$14999,5,FALSE),"ls")))</f>
        <v xml:space="preserve">m' </v>
      </c>
      <c r="H1850" s="1115" t="s">
        <v>888</v>
      </c>
      <c r="I1850" s="1051" t="s">
        <v>427</v>
      </c>
      <c r="J1850" s="436">
        <f>VLOOKUP(B1850,'[5] RAB LAMA'!$B$9:$E$5553,4,FALSE)</f>
        <v>123479.96353520795</v>
      </c>
      <c r="K1850" s="436">
        <f>J1850*F1850</f>
        <v>1558317.1398143242</v>
      </c>
      <c r="L1850" s="437">
        <f>K1850/$K$4349*100</f>
        <v>4.0780696104986544E-3</v>
      </c>
      <c r="M1850" s="1086"/>
      <c r="N1850" s="1086">
        <f>L1850*M1850/100</f>
        <v>0</v>
      </c>
      <c r="O1850" s="1086"/>
      <c r="P1850" s="1086">
        <f>L1850*O1850/100</f>
        <v>0</v>
      </c>
      <c r="Q1850" s="1086"/>
      <c r="R1850" s="1086">
        <f>L1850*Q1850/100</f>
        <v>0</v>
      </c>
      <c r="S1850" s="1087"/>
      <c r="T1850" s="359">
        <f>'[16]LAP MINGGUAN'!R1850</f>
        <v>0</v>
      </c>
      <c r="U1850" s="359">
        <f t="shared" si="404"/>
        <v>0</v>
      </c>
      <c r="V1850" s="429">
        <f>'[8]RAB '!H1826</f>
        <v>4190623.0600885116</v>
      </c>
      <c r="W1850" s="429">
        <f t="shared" si="403"/>
        <v>-2632305.9202741873</v>
      </c>
    </row>
    <row r="1851" spans="1:23" s="632" customFormat="1" ht="34.5" customHeight="1" x14ac:dyDescent="0.25">
      <c r="A1851" s="1111" t="s">
        <v>25</v>
      </c>
      <c r="B1851" s="1116" t="s">
        <v>971</v>
      </c>
      <c r="C1851" s="1117"/>
      <c r="D1851" s="1117"/>
      <c r="E1851" s="1118"/>
      <c r="F1851" s="1115">
        <v>1.79</v>
      </c>
      <c r="G1851" s="903" t="str">
        <f>IF(ISBLANK(H1851),"",IF(H1851="BN",VLOOKUP(B1851,'[4]V. BAHAN'!$B$8:$E$14999,3,FALSE),IFERROR(VLOOKUP(H1851,'[4]III. DAFTAR AHS'!$B$7:$H$14999,5,FALSE),"ls")))</f>
        <v xml:space="preserve">m2 </v>
      </c>
      <c r="H1851" s="1115" t="s">
        <v>811</v>
      </c>
      <c r="I1851" s="1051" t="s">
        <v>812</v>
      </c>
      <c r="J1851" s="436">
        <f>VLOOKUP(B1851,'[5] RAB LAMA'!$B$9:$E$5553,4,FALSE)</f>
        <v>133287.953668375</v>
      </c>
      <c r="K1851" s="436">
        <f>J1851*F1851</f>
        <v>238585.43706639126</v>
      </c>
      <c r="L1851" s="437">
        <f>K1851/$K$4349*100</f>
        <v>6.243709932651578E-4</v>
      </c>
      <c r="M1851" s="1086"/>
      <c r="N1851" s="1086">
        <f>L1851*M1851/100</f>
        <v>0</v>
      </c>
      <c r="O1851" s="1086"/>
      <c r="P1851" s="1086">
        <f>L1851*O1851/100</f>
        <v>0</v>
      </c>
      <c r="Q1851" s="1086"/>
      <c r="R1851" s="1086">
        <f>L1851*Q1851/100</f>
        <v>0</v>
      </c>
      <c r="S1851" s="1087"/>
      <c r="T1851" s="359">
        <f>'[16]LAP MINGGUAN'!R1851</f>
        <v>0</v>
      </c>
      <c r="U1851" s="359">
        <f t="shared" si="404"/>
        <v>0</v>
      </c>
      <c r="V1851" s="429">
        <f>'[8]RAB '!H1827</f>
        <v>1558317.1398143242</v>
      </c>
      <c r="W1851" s="429">
        <f t="shared" si="403"/>
        <v>-1319731.7027479329</v>
      </c>
    </row>
    <row r="1852" spans="1:23" s="632" customFormat="1" ht="34.5" customHeight="1" x14ac:dyDescent="0.25">
      <c r="A1852" s="1111" t="s">
        <v>25</v>
      </c>
      <c r="B1852" s="1112" t="s">
        <v>785</v>
      </c>
      <c r="C1852" s="1113"/>
      <c r="D1852" s="1113"/>
      <c r="E1852" s="1114"/>
      <c r="F1852" s="1115">
        <v>6.41</v>
      </c>
      <c r="G1852" s="903" t="str">
        <f>IF(ISBLANK(H1852),"",IF(H1852="BN",VLOOKUP(B1852,'[4]V. BAHAN'!$B$8:$E$14999,3,FALSE),IFERROR(VLOOKUP(H1852,'[4]III. DAFTAR AHS'!$B$7:$H$14999,5,FALSE),"ls")))</f>
        <v xml:space="preserve">m2 </v>
      </c>
      <c r="H1852" s="1115" t="s">
        <v>786</v>
      </c>
      <c r="I1852" s="1051" t="s">
        <v>787</v>
      </c>
      <c r="J1852" s="436">
        <f>VLOOKUP(B1852,'[5] RAB LAMA'!$B$9:$E$5553,4,FALSE)</f>
        <v>429712.72250500007</v>
      </c>
      <c r="K1852" s="436">
        <f>J1852*F1852</f>
        <v>2754458.5512570506</v>
      </c>
      <c r="L1852" s="437">
        <f>K1852/$K$4349*100</f>
        <v>7.2083361109651547E-3</v>
      </c>
      <c r="M1852" s="1086"/>
      <c r="N1852" s="1086">
        <f>L1852*M1852/100</f>
        <v>0</v>
      </c>
      <c r="O1852" s="1086"/>
      <c r="P1852" s="1086">
        <f>L1852*O1852/100</f>
        <v>0</v>
      </c>
      <c r="Q1852" s="1086"/>
      <c r="R1852" s="1086">
        <f>L1852*Q1852/100</f>
        <v>0</v>
      </c>
      <c r="S1852" s="1087"/>
      <c r="T1852" s="359">
        <f>'[16]LAP MINGGUAN'!R1852</f>
        <v>0</v>
      </c>
      <c r="U1852" s="359">
        <f t="shared" si="404"/>
        <v>0</v>
      </c>
      <c r="V1852" s="429">
        <f>'[8]RAB '!H1828</f>
        <v>238585.43706639126</v>
      </c>
      <c r="W1852" s="429">
        <f t="shared" si="403"/>
        <v>2515873.1141906595</v>
      </c>
    </row>
    <row r="1853" spans="1:23" s="632" customFormat="1" ht="34.5" customHeight="1" x14ac:dyDescent="0.25">
      <c r="A1853" s="1111" t="s">
        <v>25</v>
      </c>
      <c r="B1853" s="1116" t="s">
        <v>805</v>
      </c>
      <c r="C1853" s="1117"/>
      <c r="D1853" s="1117"/>
      <c r="E1853" s="1118"/>
      <c r="F1853" s="1115">
        <v>2</v>
      </c>
      <c r="G1853" s="903" t="str">
        <f>IF(ISBLANK(H1853),"",IF(H1853="BN",VLOOKUP(B1853,'[4]V. BAHAN'!$B$8:$E$14999,3,FALSE),IFERROR(VLOOKUP(H1853,'[4]III. DAFTAR AHS'!$B$7:$H$14999,5,FALSE),"ls")))</f>
        <v xml:space="preserve">psg </v>
      </c>
      <c r="H1853" s="1115" t="s">
        <v>806</v>
      </c>
      <c r="I1853" s="1051" t="s">
        <v>427</v>
      </c>
      <c r="J1853" s="436">
        <f>VLOOKUP(B1853,'[5] RAB LAMA'!$B$9:$E$5553,4,FALSE)</f>
        <v>426886.82590400003</v>
      </c>
      <c r="K1853" s="436">
        <f>J1853*F1853</f>
        <v>853773.65180800005</v>
      </c>
      <c r="L1853" s="437">
        <f>K1853/$K$4349*100</f>
        <v>2.2343002555291923E-3</v>
      </c>
      <c r="M1853" s="1086"/>
      <c r="N1853" s="1086">
        <f>L1853*M1853/100</f>
        <v>0</v>
      </c>
      <c r="O1853" s="1086"/>
      <c r="P1853" s="1086">
        <f>L1853*O1853/100</f>
        <v>0</v>
      </c>
      <c r="Q1853" s="1086"/>
      <c r="R1853" s="1086">
        <f>L1853*Q1853/100</f>
        <v>0</v>
      </c>
      <c r="S1853" s="1087"/>
      <c r="T1853" s="359">
        <f>'[16]LAP MINGGUAN'!R1853</f>
        <v>0</v>
      </c>
      <c r="U1853" s="359">
        <f t="shared" si="404"/>
        <v>0</v>
      </c>
      <c r="V1853" s="429">
        <f>'[8]RAB '!H1829</f>
        <v>2754458.5512570506</v>
      </c>
      <c r="W1853" s="429">
        <f t="shared" si="403"/>
        <v>-1900684.8994490504</v>
      </c>
    </row>
    <row r="1854" spans="1:23" s="632" customFormat="1" ht="34.5" customHeight="1" x14ac:dyDescent="0.25">
      <c r="A1854" s="1111"/>
      <c r="B1854" s="1112"/>
      <c r="C1854" s="1113"/>
      <c r="D1854" s="1113"/>
      <c r="E1854" s="1114"/>
      <c r="F1854" s="1115"/>
      <c r="G1854" s="1115" t="str">
        <f>IF(ISBLANK(H1854),"",IF(H1854="BN",VLOOKUP(B1854,'[4]V. BAHAN'!$B$8:$E$1099,3,FALSE),IFERROR(VLOOKUP(H1854,'[4]III. DAFTAR AHS'!$B$7:$H$872,5,FALSE),"ls")))</f>
        <v/>
      </c>
      <c r="H1854" s="1115"/>
      <c r="I1854" s="1115" t="s">
        <v>243</v>
      </c>
      <c r="J1854" s="1115"/>
      <c r="K1854" s="1115"/>
      <c r="L1854" s="437"/>
      <c r="M1854" s="1119"/>
      <c r="N1854" s="1119"/>
      <c r="O1854" s="1119"/>
      <c r="P1854" s="1119"/>
      <c r="Q1854" s="1119"/>
      <c r="R1854" s="1119"/>
      <c r="S1854" s="1120"/>
      <c r="T1854" s="359">
        <f>'[16]LAP MINGGUAN'!R1854</f>
        <v>0</v>
      </c>
      <c r="U1854" s="359">
        <f t="shared" si="404"/>
        <v>0</v>
      </c>
      <c r="V1854" s="429">
        <f>'[8]RAB '!H1830</f>
        <v>853773.65180800005</v>
      </c>
      <c r="W1854" s="429">
        <f t="shared" si="403"/>
        <v>-853773.65180800005</v>
      </c>
    </row>
    <row r="1855" spans="1:23" s="352" customFormat="1" ht="34.5" customHeight="1" x14ac:dyDescent="0.25">
      <c r="A1855" s="1121">
        <f>A1848+1</f>
        <v>6</v>
      </c>
      <c r="B1855" s="1122" t="s">
        <v>976</v>
      </c>
      <c r="C1855" s="1123"/>
      <c r="D1855" s="1123"/>
      <c r="E1855" s="1124"/>
      <c r="F1855" s="1115"/>
      <c r="G1855" s="1115" t="str">
        <f>IF(ISBLANK(H1855),"",IF(H1855="BN",VLOOKUP(B1855,'[4]V. BAHAN'!$B$8:$E$1099,3,FALSE),IFERROR(VLOOKUP(H1855,'[4]III. DAFTAR AHS'!$B$7:$H$872,5,FALSE),"ls")))</f>
        <v/>
      </c>
      <c r="H1855" s="1115"/>
      <c r="I1855" s="1115" t="s">
        <v>243</v>
      </c>
      <c r="J1855" s="1115"/>
      <c r="K1855" s="1115"/>
      <c r="L1855" s="437"/>
      <c r="M1855" s="1119"/>
      <c r="N1855" s="1119"/>
      <c r="O1855" s="1119"/>
      <c r="P1855" s="1119"/>
      <c r="Q1855" s="1119"/>
      <c r="R1855" s="1119"/>
      <c r="S1855" s="1120"/>
      <c r="T1855" s="359">
        <f>'[16]LAP MINGGUAN'!R1855</f>
        <v>0</v>
      </c>
      <c r="U1855" s="359">
        <f t="shared" si="404"/>
        <v>0</v>
      </c>
      <c r="V1855" s="429">
        <f>'[8]RAB '!H1831</f>
        <v>0</v>
      </c>
      <c r="W1855" s="429">
        <f t="shared" si="403"/>
        <v>0</v>
      </c>
    </row>
    <row r="1856" spans="1:23" s="632" customFormat="1" ht="34.5" customHeight="1" x14ac:dyDescent="0.25">
      <c r="A1856" s="1111" t="s">
        <v>25</v>
      </c>
      <c r="B1856" s="1112" t="s">
        <v>776</v>
      </c>
      <c r="C1856" s="1113"/>
      <c r="D1856" s="1113"/>
      <c r="E1856" s="1114"/>
      <c r="F1856" s="1115">
        <v>38.56</v>
      </c>
      <c r="G1856" s="903" t="str">
        <f>IF(ISBLANK(H1856),"",IF(H1856="BN",VLOOKUP(B1856,'[4]V. BAHAN'!$B$8:$E$14999,3,FALSE),IFERROR(VLOOKUP(H1856,'[4]III. DAFTAR AHS'!$B$7:$H$14999,5,FALSE),"ls")))</f>
        <v xml:space="preserve">m' </v>
      </c>
      <c r="H1856" s="1115" t="s">
        <v>777</v>
      </c>
      <c r="I1856" s="1051" t="s">
        <v>778</v>
      </c>
      <c r="J1856" s="436">
        <f>VLOOKUP(B1856,'[5] RAB LAMA'!$B$9:$E$5553,4,FALSE)</f>
        <v>123617.19941264046</v>
      </c>
      <c r="K1856" s="436">
        <f>J1856*F1856</f>
        <v>4766679.2093514167</v>
      </c>
      <c r="L1856" s="437">
        <f>K1856/$K$4349*100</f>
        <v>1.2474257729699317E-2</v>
      </c>
      <c r="M1856" s="1086"/>
      <c r="N1856" s="1086">
        <f>L1856*M1856/100</f>
        <v>0</v>
      </c>
      <c r="O1856" s="1086"/>
      <c r="P1856" s="1086">
        <f>L1856*O1856/100</f>
        <v>0</v>
      </c>
      <c r="Q1856" s="1086"/>
      <c r="R1856" s="1086">
        <f>L1856*Q1856/100</f>
        <v>0</v>
      </c>
      <c r="S1856" s="1087"/>
      <c r="T1856" s="359">
        <f>'[16]LAP MINGGUAN'!R1856</f>
        <v>0</v>
      </c>
      <c r="U1856" s="359">
        <f t="shared" si="404"/>
        <v>0</v>
      </c>
      <c r="V1856" s="429">
        <f>'[8]RAB '!H1832</f>
        <v>0</v>
      </c>
      <c r="W1856" s="429">
        <f t="shared" si="403"/>
        <v>4766679.2093514167</v>
      </c>
    </row>
    <row r="1857" spans="1:391" s="632" customFormat="1" ht="34.5" customHeight="1" x14ac:dyDescent="0.25">
      <c r="A1857" s="1111" t="s">
        <v>25</v>
      </c>
      <c r="B1857" s="1116" t="s">
        <v>887</v>
      </c>
      <c r="C1857" s="1117"/>
      <c r="D1857" s="1117"/>
      <c r="E1857" s="1118"/>
      <c r="F1857" s="1115">
        <v>6.31</v>
      </c>
      <c r="G1857" s="903" t="str">
        <f>IF(ISBLANK(H1857),"",IF(H1857="BN",VLOOKUP(B1857,'[4]V. BAHAN'!$B$8:$E$14999,3,FALSE),IFERROR(VLOOKUP(H1857,'[4]III. DAFTAR AHS'!$B$7:$H$14999,5,FALSE),"ls")))</f>
        <v xml:space="preserve">m' </v>
      </c>
      <c r="H1857" s="1115" t="s">
        <v>888</v>
      </c>
      <c r="I1857" s="1051" t="s">
        <v>427</v>
      </c>
      <c r="J1857" s="436">
        <f>VLOOKUP(B1857,'[5] RAB LAMA'!$B$9:$E$5553,4,FALSE)</f>
        <v>123479.96353520795</v>
      </c>
      <c r="K1857" s="436">
        <f>J1857*F1857</f>
        <v>779158.56990716211</v>
      </c>
      <c r="L1857" s="437">
        <f>K1857/$K$4349*100</f>
        <v>2.0390348052493272E-3</v>
      </c>
      <c r="M1857" s="1086"/>
      <c r="N1857" s="1086">
        <f>L1857*M1857/100</f>
        <v>0</v>
      </c>
      <c r="O1857" s="1086"/>
      <c r="P1857" s="1086">
        <f>L1857*O1857/100</f>
        <v>0</v>
      </c>
      <c r="Q1857" s="1086"/>
      <c r="R1857" s="1086">
        <f>L1857*Q1857/100</f>
        <v>0</v>
      </c>
      <c r="S1857" s="1087"/>
      <c r="T1857" s="359">
        <f>'[16]LAP MINGGUAN'!R1857</f>
        <v>0</v>
      </c>
      <c r="U1857" s="359">
        <f t="shared" si="404"/>
        <v>0</v>
      </c>
      <c r="V1857" s="429">
        <f>'[8]RAB '!H1833</f>
        <v>4766679.2093514167</v>
      </c>
      <c r="W1857" s="429">
        <f t="shared" si="403"/>
        <v>-3987520.6394442543</v>
      </c>
    </row>
    <row r="1858" spans="1:391" s="632" customFormat="1" ht="34.5" customHeight="1" x14ac:dyDescent="0.25">
      <c r="A1858" s="1111" t="s">
        <v>25</v>
      </c>
      <c r="B1858" s="1116" t="s">
        <v>971</v>
      </c>
      <c r="C1858" s="1117"/>
      <c r="D1858" s="1117"/>
      <c r="E1858" s="1118"/>
      <c r="F1858" s="1115">
        <v>2.11</v>
      </c>
      <c r="G1858" s="903" t="str">
        <f>IF(ISBLANK(H1858),"",IF(H1858="BN",VLOOKUP(B1858,'[4]V. BAHAN'!$B$8:$E$14999,3,FALSE),IFERROR(VLOOKUP(H1858,'[4]III. DAFTAR AHS'!$B$7:$H$14999,5,FALSE),"ls")))</f>
        <v xml:space="preserve">m2 </v>
      </c>
      <c r="H1858" s="1115" t="s">
        <v>811</v>
      </c>
      <c r="I1858" s="1051" t="s">
        <v>812</v>
      </c>
      <c r="J1858" s="436">
        <f>VLOOKUP(B1858,'[5] RAB LAMA'!$B$9:$E$5553,4,FALSE)</f>
        <v>133287.953668375</v>
      </c>
      <c r="K1858" s="436">
        <f>J1858*F1858</f>
        <v>281237.58224027127</v>
      </c>
      <c r="L1858" s="437">
        <f>K1858/$K$4349*100</f>
        <v>7.3599038870920844E-4</v>
      </c>
      <c r="M1858" s="1086"/>
      <c r="N1858" s="1086">
        <f>L1858*M1858/100</f>
        <v>0</v>
      </c>
      <c r="O1858" s="1086"/>
      <c r="P1858" s="1086">
        <f>L1858*O1858/100</f>
        <v>0</v>
      </c>
      <c r="Q1858" s="1086"/>
      <c r="R1858" s="1086">
        <f>L1858*Q1858/100</f>
        <v>0</v>
      </c>
      <c r="S1858" s="1087"/>
      <c r="T1858" s="359">
        <f>'[16]LAP MINGGUAN'!R1858</f>
        <v>0</v>
      </c>
      <c r="U1858" s="359">
        <f t="shared" si="404"/>
        <v>0</v>
      </c>
      <c r="V1858" s="429">
        <f>'[8]RAB '!H1834</f>
        <v>779158.56990716211</v>
      </c>
      <c r="W1858" s="429">
        <f t="shared" si="403"/>
        <v>-497920.98766689084</v>
      </c>
    </row>
    <row r="1859" spans="1:391" s="632" customFormat="1" ht="34.5" customHeight="1" x14ac:dyDescent="0.25">
      <c r="A1859" s="1111" t="s">
        <v>25</v>
      </c>
      <c r="B1859" s="1112" t="s">
        <v>785</v>
      </c>
      <c r="C1859" s="1113"/>
      <c r="D1859" s="1113"/>
      <c r="E1859" s="1114"/>
      <c r="F1859" s="1115">
        <v>8.1199999999999992</v>
      </c>
      <c r="G1859" s="903" t="str">
        <f>IF(ISBLANK(H1859),"",IF(H1859="BN",VLOOKUP(B1859,'[4]V. BAHAN'!$B$8:$E$14999,3,FALSE),IFERROR(VLOOKUP(H1859,'[4]III. DAFTAR AHS'!$B$7:$H$14999,5,FALSE),"ls")))</f>
        <v xml:space="preserve">m2 </v>
      </c>
      <c r="H1859" s="1115" t="s">
        <v>786</v>
      </c>
      <c r="I1859" s="1051" t="s">
        <v>787</v>
      </c>
      <c r="J1859" s="436">
        <f>VLOOKUP(B1859,'[5] RAB LAMA'!$B$9:$E$5553,4,FALSE)</f>
        <v>429712.72250500007</v>
      </c>
      <c r="K1859" s="436">
        <f>J1859*F1859</f>
        <v>3489267.3067406002</v>
      </c>
      <c r="L1859" s="437">
        <f>K1859/$K$4349*100</f>
        <v>9.1313087708326107E-3</v>
      </c>
      <c r="M1859" s="1086"/>
      <c r="N1859" s="1086">
        <f>L1859*M1859/100</f>
        <v>0</v>
      </c>
      <c r="O1859" s="1086"/>
      <c r="P1859" s="1086">
        <f>L1859*O1859/100</f>
        <v>0</v>
      </c>
      <c r="Q1859" s="1086"/>
      <c r="R1859" s="1086">
        <f>L1859*Q1859/100</f>
        <v>0</v>
      </c>
      <c r="S1859" s="1087"/>
      <c r="T1859" s="359">
        <f>'[16]LAP MINGGUAN'!R1859</f>
        <v>0</v>
      </c>
      <c r="U1859" s="359">
        <f t="shared" si="404"/>
        <v>0</v>
      </c>
      <c r="V1859" s="429">
        <f>'[8]RAB '!H1835</f>
        <v>281237.58224027127</v>
      </c>
      <c r="W1859" s="429">
        <f t="shared" si="403"/>
        <v>3208029.7245003288</v>
      </c>
    </row>
    <row r="1860" spans="1:391" s="632" customFormat="1" ht="34.5" customHeight="1" x14ac:dyDescent="0.25">
      <c r="A1860" s="1111" t="s">
        <v>25</v>
      </c>
      <c r="B1860" s="1116" t="s">
        <v>805</v>
      </c>
      <c r="C1860" s="1117"/>
      <c r="D1860" s="1117"/>
      <c r="E1860" s="1118"/>
      <c r="F1860" s="1115">
        <v>1</v>
      </c>
      <c r="G1860" s="903" t="str">
        <f>IF(ISBLANK(H1860),"",IF(H1860="BN",VLOOKUP(B1860,'[4]V. BAHAN'!$B$8:$E$14999,3,FALSE),IFERROR(VLOOKUP(H1860,'[4]III. DAFTAR AHS'!$B$7:$H$14999,5,FALSE),"ls")))</f>
        <v xml:space="preserve">psg </v>
      </c>
      <c r="H1860" s="1115" t="s">
        <v>806</v>
      </c>
      <c r="I1860" s="1051" t="s">
        <v>427</v>
      </c>
      <c r="J1860" s="436">
        <f>VLOOKUP(B1860,'[5] RAB LAMA'!$B$9:$E$5553,4,FALSE)</f>
        <v>426886.82590400003</v>
      </c>
      <c r="K1860" s="436">
        <f>J1860*F1860</f>
        <v>426886.82590400003</v>
      </c>
      <c r="L1860" s="437">
        <f>K1860/$K$4349*100</f>
        <v>1.1171501277645961E-3</v>
      </c>
      <c r="M1860" s="1086"/>
      <c r="N1860" s="1086">
        <f>L1860*M1860/100</f>
        <v>0</v>
      </c>
      <c r="O1860" s="1086"/>
      <c r="P1860" s="1086">
        <f>L1860*O1860/100</f>
        <v>0</v>
      </c>
      <c r="Q1860" s="1086"/>
      <c r="R1860" s="1086">
        <f>L1860*Q1860/100</f>
        <v>0</v>
      </c>
      <c r="S1860" s="1087"/>
      <c r="T1860" s="359">
        <f>'[16]LAP MINGGUAN'!R1860</f>
        <v>0</v>
      </c>
      <c r="U1860" s="359">
        <f t="shared" si="404"/>
        <v>0</v>
      </c>
      <c r="V1860" s="429">
        <f>'[8]RAB '!H1836</f>
        <v>3489267.3067406002</v>
      </c>
      <c r="W1860" s="429">
        <f t="shared" si="403"/>
        <v>-3062380.4808366001</v>
      </c>
    </row>
    <row r="1861" spans="1:391" s="632" customFormat="1" ht="34.5" customHeight="1" thickBot="1" x14ac:dyDescent="0.3">
      <c r="A1861" s="1125"/>
      <c r="B1861" s="1126"/>
      <c r="C1861" s="1127"/>
      <c r="D1861" s="1127"/>
      <c r="E1861" s="1128"/>
      <c r="F1861" s="1129"/>
      <c r="G1861" s="1129" t="str">
        <f>IF(ISBLANK(H1861),"",IF(H1861="BN",VLOOKUP(B1861,'[4]V. BAHAN'!$B$8:$E$1099,3,FALSE),IFERROR(VLOOKUP(H1861,'[4]III. DAFTAR AHS'!$B$7:$H$872,5,FALSE),"ls")))</f>
        <v/>
      </c>
      <c r="H1861" s="1129"/>
      <c r="I1861" s="1129" t="s">
        <v>243</v>
      </c>
      <c r="J1861" s="1129"/>
      <c r="K1861" s="1129"/>
      <c r="L1861" s="460"/>
      <c r="M1861" s="1130"/>
      <c r="N1861" s="1130"/>
      <c r="O1861" s="1130"/>
      <c r="P1861" s="1130"/>
      <c r="Q1861" s="1130"/>
      <c r="R1861" s="1130"/>
      <c r="S1861" s="1131"/>
      <c r="T1861" s="359">
        <f>'[16]LAP MINGGUAN'!R1861</f>
        <v>0</v>
      </c>
      <c r="U1861" s="359">
        <f t="shared" si="404"/>
        <v>0</v>
      </c>
      <c r="V1861" s="429">
        <f>'[8]RAB '!H1837</f>
        <v>426886.82590400003</v>
      </c>
      <c r="W1861" s="429">
        <f t="shared" si="403"/>
        <v>-426886.82590400003</v>
      </c>
    </row>
    <row r="1862" spans="1:391" s="354" customFormat="1" ht="34.5" customHeight="1" thickBot="1" x14ac:dyDescent="0.3">
      <c r="A1862" s="422" t="s">
        <v>286</v>
      </c>
      <c r="B1862" s="655" t="s">
        <v>133</v>
      </c>
      <c r="C1862" s="656"/>
      <c r="D1862" s="656"/>
      <c r="E1862" s="656"/>
      <c r="F1862" s="425"/>
      <c r="G1862" s="425" t="str">
        <f>IF(ISBLANK(H1862),"",IF(H1862="BN",VLOOKUP(B1862,'[4]V. BAHAN'!$B$8:$E$1099,3,FALSE),IFERROR(VLOOKUP(H1862,'[4]III. DAFTAR AHS'!$B$7:$H$872,5,FALSE),"ls")))</f>
        <v/>
      </c>
      <c r="H1862" s="425"/>
      <c r="I1862" s="425" t="s">
        <v>243</v>
      </c>
      <c r="J1862" s="550"/>
      <c r="K1862" s="550"/>
      <c r="L1862" s="624"/>
      <c r="M1862" s="427"/>
      <c r="N1862" s="427"/>
      <c r="O1862" s="427"/>
      <c r="P1862" s="427"/>
      <c r="Q1862" s="427"/>
      <c r="R1862" s="427"/>
      <c r="S1862" s="428"/>
      <c r="T1862" s="359">
        <f>'[16]LAP MINGGUAN'!R1862</f>
        <v>0</v>
      </c>
      <c r="U1862" s="359">
        <f t="shared" si="404"/>
        <v>0</v>
      </c>
      <c r="V1862" s="429">
        <f>'[8]RAB '!H1838</f>
        <v>0</v>
      </c>
      <c r="W1862" s="429">
        <f t="shared" si="403"/>
        <v>0</v>
      </c>
      <c r="X1862" s="342"/>
      <c r="Y1862" s="342"/>
      <c r="Z1862" s="342"/>
      <c r="AA1862" s="342"/>
      <c r="AB1862" s="342"/>
      <c r="AC1862" s="342"/>
      <c r="AD1862" s="342"/>
      <c r="AE1862" s="342"/>
      <c r="AF1862" s="342"/>
      <c r="AG1862" s="342"/>
      <c r="AH1862" s="342"/>
      <c r="AI1862" s="342"/>
      <c r="AJ1862" s="342"/>
      <c r="AK1862" s="342"/>
      <c r="AL1862" s="342"/>
      <c r="AM1862" s="342"/>
      <c r="AN1862" s="342"/>
      <c r="AO1862" s="342"/>
      <c r="AP1862" s="342"/>
      <c r="AQ1862" s="342"/>
      <c r="AR1862" s="342"/>
      <c r="AS1862" s="342"/>
      <c r="AT1862" s="342"/>
      <c r="AU1862" s="342"/>
      <c r="AV1862" s="342"/>
      <c r="AW1862" s="342"/>
      <c r="AX1862" s="342"/>
      <c r="AY1862" s="342"/>
      <c r="AZ1862" s="342"/>
      <c r="BA1862" s="342"/>
      <c r="BB1862" s="342"/>
      <c r="BC1862" s="342"/>
      <c r="BD1862" s="342"/>
      <c r="BE1862" s="342"/>
      <c r="BF1862" s="342"/>
      <c r="BG1862" s="342"/>
      <c r="BH1862" s="342"/>
      <c r="BI1862" s="342"/>
      <c r="BJ1862" s="342"/>
      <c r="BK1862" s="342"/>
      <c r="BL1862" s="342"/>
      <c r="BM1862" s="342"/>
      <c r="BN1862" s="342"/>
      <c r="BO1862" s="342"/>
      <c r="BP1862" s="342"/>
      <c r="BQ1862" s="342"/>
      <c r="BR1862" s="342"/>
      <c r="BS1862" s="342"/>
      <c r="BT1862" s="342"/>
      <c r="BU1862" s="342"/>
      <c r="BV1862" s="342"/>
      <c r="BW1862" s="342"/>
      <c r="BX1862" s="342"/>
      <c r="BY1862" s="342"/>
      <c r="BZ1862" s="342"/>
      <c r="CA1862" s="342"/>
      <c r="CB1862" s="342"/>
      <c r="CC1862" s="342"/>
      <c r="CD1862" s="342"/>
      <c r="CE1862" s="342"/>
      <c r="CF1862" s="342"/>
      <c r="CG1862" s="342"/>
      <c r="CH1862" s="342"/>
      <c r="CI1862" s="342"/>
      <c r="CJ1862" s="342"/>
      <c r="CK1862" s="342"/>
      <c r="CL1862" s="342"/>
      <c r="CM1862" s="342"/>
      <c r="CN1862" s="342"/>
      <c r="CO1862" s="342"/>
      <c r="CP1862" s="342"/>
      <c r="CQ1862" s="342"/>
      <c r="CR1862" s="342"/>
      <c r="CS1862" s="342"/>
      <c r="CT1862" s="342"/>
      <c r="CU1862" s="342"/>
      <c r="CV1862" s="342"/>
      <c r="CW1862" s="342"/>
      <c r="CX1862" s="342"/>
      <c r="CY1862" s="342"/>
      <c r="CZ1862" s="342"/>
      <c r="DA1862" s="342"/>
      <c r="DB1862" s="342"/>
      <c r="DC1862" s="342"/>
      <c r="DD1862" s="342"/>
      <c r="DE1862" s="342"/>
      <c r="DF1862" s="342"/>
      <c r="DG1862" s="342"/>
      <c r="DH1862" s="342"/>
      <c r="DI1862" s="342"/>
      <c r="DJ1862" s="342"/>
      <c r="DK1862" s="342"/>
      <c r="DL1862" s="342"/>
      <c r="DM1862" s="342"/>
      <c r="DN1862" s="342"/>
      <c r="DO1862" s="342"/>
      <c r="DP1862" s="342"/>
      <c r="DQ1862" s="342"/>
      <c r="DR1862" s="342"/>
      <c r="DS1862" s="342"/>
      <c r="DT1862" s="342"/>
      <c r="DU1862" s="342"/>
      <c r="DV1862" s="342"/>
      <c r="DW1862" s="342"/>
      <c r="DX1862" s="342"/>
      <c r="DY1862" s="342"/>
      <c r="DZ1862" s="342"/>
      <c r="EA1862" s="342"/>
      <c r="EB1862" s="342"/>
      <c r="EC1862" s="342"/>
      <c r="ED1862" s="342"/>
      <c r="EE1862" s="342"/>
      <c r="EF1862" s="342"/>
      <c r="EG1862" s="342"/>
      <c r="EH1862" s="342"/>
      <c r="EI1862" s="342"/>
      <c r="EJ1862" s="342"/>
      <c r="EK1862" s="342"/>
      <c r="EL1862" s="342"/>
      <c r="EM1862" s="342"/>
      <c r="EN1862" s="342"/>
      <c r="EO1862" s="342"/>
      <c r="EP1862" s="342"/>
      <c r="EQ1862" s="342"/>
      <c r="ER1862" s="342"/>
      <c r="ES1862" s="342"/>
      <c r="ET1862" s="342"/>
      <c r="EU1862" s="342"/>
      <c r="EV1862" s="342"/>
      <c r="EW1862" s="342"/>
      <c r="EX1862" s="342"/>
      <c r="EY1862" s="342"/>
      <c r="EZ1862" s="342"/>
      <c r="FA1862" s="342"/>
      <c r="FB1862" s="342"/>
      <c r="FC1862" s="342"/>
      <c r="FD1862" s="342"/>
      <c r="FE1862" s="342"/>
      <c r="FF1862" s="342"/>
      <c r="FG1862" s="342"/>
      <c r="FH1862" s="342"/>
      <c r="FI1862" s="342"/>
      <c r="FJ1862" s="342"/>
      <c r="FK1862" s="342"/>
      <c r="FL1862" s="342"/>
      <c r="FM1862" s="342"/>
      <c r="FN1862" s="342"/>
      <c r="FO1862" s="342"/>
      <c r="FP1862" s="342"/>
      <c r="FQ1862" s="342"/>
      <c r="FR1862" s="342"/>
      <c r="FS1862" s="342"/>
      <c r="FT1862" s="342"/>
      <c r="FU1862" s="342"/>
      <c r="FV1862" s="342"/>
      <c r="FW1862" s="342"/>
      <c r="FX1862" s="342"/>
      <c r="FY1862" s="342"/>
      <c r="FZ1862" s="342"/>
      <c r="GA1862" s="342"/>
      <c r="GB1862" s="342"/>
      <c r="GC1862" s="342"/>
      <c r="GD1862" s="342"/>
      <c r="GE1862" s="342"/>
      <c r="GF1862" s="342"/>
      <c r="GG1862" s="342"/>
      <c r="GH1862" s="342"/>
      <c r="GI1862" s="342"/>
      <c r="GJ1862" s="342"/>
      <c r="GK1862" s="342"/>
      <c r="GL1862" s="342"/>
      <c r="GM1862" s="342"/>
      <c r="GN1862" s="342"/>
      <c r="GO1862" s="342"/>
      <c r="GP1862" s="342"/>
      <c r="GQ1862" s="342"/>
      <c r="GR1862" s="342"/>
      <c r="GS1862" s="342"/>
      <c r="GT1862" s="342"/>
      <c r="GU1862" s="342"/>
      <c r="GV1862" s="342"/>
      <c r="GW1862" s="342"/>
      <c r="GX1862" s="342"/>
      <c r="GY1862" s="342"/>
      <c r="GZ1862" s="342"/>
      <c r="HA1862" s="342"/>
      <c r="HB1862" s="342"/>
      <c r="HC1862" s="342"/>
      <c r="HD1862" s="342"/>
      <c r="HE1862" s="342"/>
      <c r="HF1862" s="342"/>
      <c r="HG1862" s="342"/>
      <c r="HH1862" s="342"/>
      <c r="HI1862" s="342"/>
      <c r="HJ1862" s="342"/>
      <c r="HK1862" s="342"/>
      <c r="HL1862" s="342"/>
      <c r="HM1862" s="342"/>
      <c r="HN1862" s="342"/>
      <c r="HO1862" s="342"/>
      <c r="HP1862" s="342"/>
      <c r="HQ1862" s="342"/>
      <c r="HR1862" s="342"/>
      <c r="HS1862" s="342"/>
      <c r="HT1862" s="342"/>
      <c r="HU1862" s="342"/>
      <c r="HV1862" s="342"/>
      <c r="HW1862" s="342"/>
      <c r="HX1862" s="342"/>
      <c r="HY1862" s="342"/>
      <c r="HZ1862" s="342"/>
      <c r="IA1862" s="342"/>
      <c r="IB1862" s="342"/>
      <c r="IC1862" s="342"/>
      <c r="ID1862" s="342"/>
      <c r="IE1862" s="342"/>
      <c r="IF1862" s="342"/>
      <c r="IG1862" s="342"/>
      <c r="IH1862" s="342"/>
      <c r="II1862" s="342"/>
      <c r="IJ1862" s="342"/>
      <c r="IK1862" s="342"/>
      <c r="IL1862" s="342"/>
      <c r="IM1862" s="342"/>
      <c r="IN1862" s="342"/>
      <c r="IO1862" s="342"/>
      <c r="IP1862" s="342"/>
      <c r="IQ1862" s="342"/>
      <c r="IR1862" s="342"/>
      <c r="IS1862" s="342"/>
      <c r="IT1862" s="342"/>
      <c r="IU1862" s="342"/>
      <c r="IV1862" s="342"/>
      <c r="IW1862" s="342"/>
      <c r="IX1862" s="342"/>
      <c r="IY1862" s="342"/>
      <c r="IZ1862" s="342"/>
      <c r="JA1862" s="342"/>
      <c r="JB1862" s="342"/>
      <c r="JC1862" s="342"/>
      <c r="JD1862" s="342"/>
      <c r="JE1862" s="342"/>
      <c r="JF1862" s="342"/>
      <c r="JG1862" s="342"/>
      <c r="JH1862" s="342"/>
      <c r="JI1862" s="342"/>
      <c r="JJ1862" s="342"/>
      <c r="JK1862" s="342"/>
      <c r="JL1862" s="342"/>
      <c r="JM1862" s="342"/>
      <c r="JN1862" s="342"/>
      <c r="JO1862" s="342"/>
      <c r="JP1862" s="342"/>
      <c r="JQ1862" s="342"/>
      <c r="JR1862" s="342"/>
      <c r="JS1862" s="342"/>
      <c r="JT1862" s="342"/>
      <c r="JU1862" s="342"/>
      <c r="JV1862" s="342"/>
      <c r="JW1862" s="342"/>
      <c r="JX1862" s="342"/>
      <c r="JY1862" s="342"/>
      <c r="JZ1862" s="342"/>
      <c r="KA1862" s="342"/>
      <c r="KB1862" s="342"/>
      <c r="KC1862" s="342"/>
      <c r="KD1862" s="342"/>
      <c r="KE1862" s="342"/>
      <c r="KF1862" s="342"/>
      <c r="KG1862" s="342"/>
      <c r="KH1862" s="342"/>
      <c r="KI1862" s="342"/>
      <c r="KJ1862" s="342"/>
      <c r="KK1862" s="342"/>
      <c r="KL1862" s="342"/>
      <c r="KM1862" s="342"/>
      <c r="KN1862" s="342"/>
      <c r="KO1862" s="342"/>
      <c r="KP1862" s="342"/>
      <c r="KQ1862" s="342"/>
      <c r="KR1862" s="342"/>
      <c r="KS1862" s="342"/>
      <c r="KT1862" s="342"/>
      <c r="KU1862" s="342"/>
      <c r="KV1862" s="342"/>
      <c r="KW1862" s="342"/>
      <c r="KX1862" s="342"/>
      <c r="KY1862" s="342"/>
      <c r="KZ1862" s="342"/>
      <c r="LA1862" s="342"/>
      <c r="LB1862" s="342"/>
      <c r="LC1862" s="342"/>
      <c r="LD1862" s="342"/>
      <c r="LE1862" s="342"/>
      <c r="LF1862" s="342"/>
      <c r="LG1862" s="342"/>
      <c r="LH1862" s="342"/>
      <c r="LI1862" s="342"/>
      <c r="LJ1862" s="342"/>
      <c r="LK1862" s="342"/>
      <c r="LL1862" s="342"/>
      <c r="LM1862" s="342"/>
      <c r="LN1862" s="342"/>
      <c r="LO1862" s="342"/>
      <c r="LP1862" s="342"/>
      <c r="LQ1862" s="342"/>
      <c r="LR1862" s="342"/>
      <c r="LS1862" s="342"/>
      <c r="LT1862" s="342"/>
      <c r="LU1862" s="342"/>
      <c r="LV1862" s="342"/>
      <c r="LW1862" s="342"/>
      <c r="LX1862" s="342"/>
      <c r="LY1862" s="342"/>
      <c r="LZ1862" s="342"/>
      <c r="MA1862" s="342"/>
      <c r="MB1862" s="342"/>
      <c r="MC1862" s="342"/>
      <c r="MD1862" s="342"/>
      <c r="ME1862" s="342"/>
      <c r="MF1862" s="342"/>
      <c r="MG1862" s="342"/>
      <c r="MH1862" s="342"/>
      <c r="MI1862" s="342"/>
      <c r="MJ1862" s="342"/>
      <c r="MK1862" s="342"/>
      <c r="ML1862" s="342"/>
      <c r="MM1862" s="342"/>
      <c r="MN1862" s="342"/>
      <c r="MO1862" s="342"/>
      <c r="MP1862" s="342"/>
      <c r="MQ1862" s="342"/>
      <c r="MR1862" s="342"/>
      <c r="MS1862" s="342"/>
      <c r="MT1862" s="342"/>
      <c r="MU1862" s="342"/>
      <c r="MV1862" s="342"/>
      <c r="MW1862" s="342"/>
      <c r="MX1862" s="342"/>
      <c r="MY1862" s="342"/>
      <c r="MZ1862" s="342"/>
      <c r="NA1862" s="342"/>
      <c r="NB1862" s="342"/>
      <c r="NC1862" s="342"/>
      <c r="ND1862" s="342"/>
      <c r="NE1862" s="342"/>
      <c r="NF1862" s="342"/>
      <c r="NG1862" s="342"/>
      <c r="NH1862" s="342"/>
      <c r="NI1862" s="342"/>
      <c r="NJ1862" s="342"/>
      <c r="NK1862" s="342"/>
      <c r="NL1862" s="342"/>
      <c r="NM1862" s="342"/>
      <c r="NN1862" s="342"/>
      <c r="NO1862" s="342"/>
      <c r="NP1862" s="342"/>
      <c r="NQ1862" s="342"/>
      <c r="NR1862" s="342"/>
      <c r="NS1862" s="342"/>
      <c r="NT1862" s="342"/>
      <c r="NU1862" s="342"/>
      <c r="NV1862" s="342"/>
      <c r="NW1862" s="342"/>
      <c r="NX1862" s="342"/>
      <c r="NY1862" s="342"/>
      <c r="NZ1862" s="342"/>
      <c r="OA1862" s="342"/>
    </row>
    <row r="1863" spans="1:391" s="350" customFormat="1" ht="34.5" customHeight="1" x14ac:dyDescent="0.25">
      <c r="A1863" s="869"/>
      <c r="B1863" s="870" t="s">
        <v>119</v>
      </c>
      <c r="C1863" s="675"/>
      <c r="D1863" s="1100"/>
      <c r="E1863" s="870"/>
      <c r="F1863" s="872"/>
      <c r="G1863" s="872" t="str">
        <f>IF(ISBLANK(H1863),"",IF(H1863="BN",VLOOKUP(B1863,'[4]V. BAHAN'!$B$8:$E$1099,3,FALSE),IFERROR(VLOOKUP(H1863,'[4]III. DAFTAR AHS'!$B$7:$H$872,5,FALSE),"ls")))</f>
        <v/>
      </c>
      <c r="H1863" s="872"/>
      <c r="I1863" s="872" t="s">
        <v>243</v>
      </c>
      <c r="J1863" s="873"/>
      <c r="K1863" s="873"/>
      <c r="L1863" s="437"/>
      <c r="M1863" s="1101"/>
      <c r="N1863" s="1101"/>
      <c r="O1863" s="1101"/>
      <c r="P1863" s="1101"/>
      <c r="Q1863" s="1101"/>
      <c r="R1863" s="1101"/>
      <c r="S1863" s="1102"/>
      <c r="T1863" s="359">
        <f>'[16]LAP MINGGUAN'!R1863</f>
        <v>0</v>
      </c>
      <c r="U1863" s="359">
        <f t="shared" si="404"/>
        <v>0</v>
      </c>
      <c r="V1863" s="429">
        <f>'[8]RAB '!H1839</f>
        <v>0</v>
      </c>
      <c r="W1863" s="429">
        <f t="shared" si="403"/>
        <v>0</v>
      </c>
    </row>
    <row r="1864" spans="1:391" s="342" customFormat="1" ht="34.5" customHeight="1" x14ac:dyDescent="0.25">
      <c r="A1864" s="1132">
        <v>1</v>
      </c>
      <c r="B1864" s="1088" t="s">
        <v>977</v>
      </c>
      <c r="C1864" s="1065"/>
      <c r="D1864" s="1065"/>
      <c r="E1864" s="1065"/>
      <c r="F1864" s="1133">
        <v>797.02</v>
      </c>
      <c r="G1864" s="903" t="str">
        <f>IF(ISBLANK(H1864),"",IF(H1864="BN",VLOOKUP(B1864,'[4]V. BAHAN'!$B$8:$E$14999,3,FALSE),IFERROR(VLOOKUP(H1864,'[4]III. DAFTAR AHS'!$B$7:$H$14999,5,FALSE),"ls")))</f>
        <v xml:space="preserve">m2 </v>
      </c>
      <c r="H1864" s="1051" t="s">
        <v>978</v>
      </c>
      <c r="I1864" s="1051" t="s">
        <v>979</v>
      </c>
      <c r="J1864" s="436">
        <f>VLOOKUP(B1864,'[5] RAB LAMA'!$B$9:$E$5553,4,FALSE)</f>
        <v>27231.975523230718</v>
      </c>
      <c r="K1864" s="436">
        <f>J1864*F1864</f>
        <v>21704429.131525345</v>
      </c>
      <c r="L1864" s="437">
        <f>K1864/$K$4349*100</f>
        <v>5.6799845546870883E-2</v>
      </c>
      <c r="M1864" s="1086"/>
      <c r="N1864" s="1086">
        <f>L1864*M1864/100</f>
        <v>0</v>
      </c>
      <c r="O1864" s="1086"/>
      <c r="P1864" s="1086">
        <f>L1864*O1864/100</f>
        <v>0</v>
      </c>
      <c r="Q1864" s="1086"/>
      <c r="R1864" s="1086">
        <f>L1864*Q1864/100</f>
        <v>0</v>
      </c>
      <c r="S1864" s="1087"/>
      <c r="T1864" s="359">
        <f>'[16]LAP MINGGUAN'!R1864</f>
        <v>0</v>
      </c>
      <c r="U1864" s="359">
        <f t="shared" si="404"/>
        <v>0</v>
      </c>
      <c r="V1864" s="429">
        <f>'[8]RAB '!H1840</f>
        <v>0</v>
      </c>
      <c r="W1864" s="429">
        <f t="shared" si="403"/>
        <v>21704429.131525345</v>
      </c>
    </row>
    <row r="1865" spans="1:391" s="342" customFormat="1" ht="34.5" customHeight="1" x14ac:dyDescent="0.25">
      <c r="A1865" s="1132">
        <f>+A1864+1</f>
        <v>2</v>
      </c>
      <c r="B1865" s="1088" t="s">
        <v>980</v>
      </c>
      <c r="C1865" s="1065"/>
      <c r="D1865" s="1065"/>
      <c r="E1865" s="1065"/>
      <c r="F1865" s="1133">
        <v>2667.51</v>
      </c>
      <c r="G1865" s="903" t="str">
        <f>IF(ISBLANK(H1865),"",IF(H1865="BN",VLOOKUP(B1865,'[4]V. BAHAN'!$B$8:$E$14999,3,FALSE),IFERROR(VLOOKUP(H1865,'[4]III. DAFTAR AHS'!$B$7:$H$14999,5,FALSE),"ls")))</f>
        <v xml:space="preserve">m2 </v>
      </c>
      <c r="H1865" s="1051" t="s">
        <v>981</v>
      </c>
      <c r="I1865" s="1051" t="s">
        <v>982</v>
      </c>
      <c r="J1865" s="436">
        <f>VLOOKUP(B1865,'[5] RAB LAMA'!$B$9:$E$5553,4,FALSE)</f>
        <v>24872.475523230718</v>
      </c>
      <c r="K1865" s="436">
        <f>J1865*F1865</f>
        <v>66347577.182973176</v>
      </c>
      <c r="L1865" s="437">
        <f>K1865/$K$4349*100</f>
        <v>0.17362963630903505</v>
      </c>
      <c r="M1865" s="1086"/>
      <c r="N1865" s="1086">
        <f>L1865*M1865/100</f>
        <v>0</v>
      </c>
      <c r="O1865" s="1086"/>
      <c r="P1865" s="1086">
        <f>L1865*O1865/100</f>
        <v>0</v>
      </c>
      <c r="Q1865" s="1086"/>
      <c r="R1865" s="1086">
        <f>L1865*Q1865/100</f>
        <v>0</v>
      </c>
      <c r="S1865" s="1087"/>
      <c r="T1865" s="359">
        <f>'[16]LAP MINGGUAN'!R1865</f>
        <v>0</v>
      </c>
      <c r="U1865" s="359">
        <f t="shared" si="404"/>
        <v>0</v>
      </c>
      <c r="V1865" s="429">
        <f>'[8]RAB '!H1841</f>
        <v>21704429.131525345</v>
      </c>
      <c r="W1865" s="429">
        <f t="shared" si="403"/>
        <v>44643148.051447831</v>
      </c>
    </row>
    <row r="1866" spans="1:391" s="342" customFormat="1" ht="34.5" customHeight="1" x14ac:dyDescent="0.25">
      <c r="A1866" s="1132">
        <f>+A1865+1</f>
        <v>3</v>
      </c>
      <c r="B1866" s="1088" t="s">
        <v>983</v>
      </c>
      <c r="C1866" s="1065"/>
      <c r="D1866" s="1065"/>
      <c r="E1866" s="1065"/>
      <c r="F1866" s="1049">
        <v>2042.24</v>
      </c>
      <c r="G1866" s="903" t="str">
        <f>IF(ISBLANK(H1866),"",IF(H1866="BN",VLOOKUP(B1866,'[4]V. BAHAN'!$B$8:$E$14999,3,FALSE),IFERROR(VLOOKUP(H1866,'[4]III. DAFTAR AHS'!$B$7:$H$14999,5,FALSE),"ls")))</f>
        <v xml:space="preserve">m2 </v>
      </c>
      <c r="H1866" s="669" t="s">
        <v>984</v>
      </c>
      <c r="I1866" s="669" t="s">
        <v>985</v>
      </c>
      <c r="J1866" s="436">
        <f>VLOOKUP(B1866,'[5] RAB LAMA'!$B$9:$E$5553,4,FALSE)</f>
        <v>22452.839117973333</v>
      </c>
      <c r="K1866" s="436">
        <f>J1866*F1866</f>
        <v>45854086.160289861</v>
      </c>
      <c r="L1866" s="437">
        <f>K1866/$K$4349*100</f>
        <v>0.11999877977967045</v>
      </c>
      <c r="M1866" s="1044"/>
      <c r="N1866" s="1044">
        <f>L1866*M1866/100</f>
        <v>0</v>
      </c>
      <c r="O1866" s="1044"/>
      <c r="P1866" s="1044">
        <f>L1866*O1866/100</f>
        <v>0</v>
      </c>
      <c r="Q1866" s="1044"/>
      <c r="R1866" s="1044">
        <f>L1866*Q1866/100</f>
        <v>0</v>
      </c>
      <c r="S1866" s="1045"/>
      <c r="T1866" s="359">
        <f>'[16]LAP MINGGUAN'!R1866</f>
        <v>0</v>
      </c>
      <c r="U1866" s="359">
        <f t="shared" si="404"/>
        <v>0</v>
      </c>
      <c r="V1866" s="429">
        <f>'[8]RAB '!H1842</f>
        <v>66347577.182973176</v>
      </c>
      <c r="W1866" s="429">
        <f t="shared" si="403"/>
        <v>-20493491.022683315</v>
      </c>
    </row>
    <row r="1867" spans="1:391" s="342" customFormat="1" ht="34.5" customHeight="1" x14ac:dyDescent="0.25">
      <c r="A1867" s="1132">
        <f>+A1866+1</f>
        <v>4</v>
      </c>
      <c r="B1867" s="1134" t="s">
        <v>986</v>
      </c>
      <c r="C1867" s="1065"/>
      <c r="D1867" s="1065"/>
      <c r="E1867" s="1065"/>
      <c r="F1867" s="539">
        <v>95.05</v>
      </c>
      <c r="G1867" s="903" t="str">
        <f>IF(ISBLANK(H1867),"",IF(H1867="BN",VLOOKUP(B1867,'[4]V. BAHAN'!$B$8:$E$14999,3,FALSE),IFERROR(VLOOKUP(H1867,'[4]III. DAFTAR AHS'!$B$7:$H$14999,5,FALSE),"ls")))</f>
        <v xml:space="preserve">m2 </v>
      </c>
      <c r="H1867" s="637" t="s">
        <v>984</v>
      </c>
      <c r="I1867" s="637" t="s">
        <v>985</v>
      </c>
      <c r="J1867" s="436">
        <f>VLOOKUP(B1867,'[5] RAB LAMA'!$B$9:$E$5553,4,FALSE)</f>
        <v>22452.839117973333</v>
      </c>
      <c r="K1867" s="436">
        <f>J1867*F1867</f>
        <v>2134142.3581633652</v>
      </c>
      <c r="L1867" s="437">
        <f>K1867/$K$4349*100</f>
        <v>5.5849870818599559E-3</v>
      </c>
      <c r="M1867" s="499"/>
      <c r="N1867" s="499">
        <f>L1867*M1867/100</f>
        <v>0</v>
      </c>
      <c r="O1867" s="499"/>
      <c r="P1867" s="499">
        <f>L1867*O1867/100</f>
        <v>0</v>
      </c>
      <c r="Q1867" s="499"/>
      <c r="R1867" s="499">
        <f>L1867*Q1867/100</f>
        <v>0</v>
      </c>
      <c r="S1867" s="500"/>
      <c r="T1867" s="359">
        <f>'[16]LAP MINGGUAN'!R1867</f>
        <v>0</v>
      </c>
      <c r="U1867" s="359">
        <f t="shared" si="404"/>
        <v>0</v>
      </c>
      <c r="V1867" s="429">
        <f>'[8]RAB '!H1843</f>
        <v>45854086.160289861</v>
      </c>
      <c r="W1867" s="429">
        <f t="shared" si="403"/>
        <v>-43719943.802126497</v>
      </c>
    </row>
    <row r="1868" spans="1:391" s="342" customFormat="1" ht="34.5" customHeight="1" x14ac:dyDescent="0.25">
      <c r="A1868" s="1135"/>
      <c r="B1868" s="1090"/>
      <c r="C1868" s="1091"/>
      <c r="D1868" s="1091"/>
      <c r="E1868" s="1091"/>
      <c r="F1868" s="1136"/>
      <c r="G1868" s="1074" t="str">
        <f>IF(ISBLANK(H1868),"",IF(H1868="BN",VLOOKUP(B1868,'[4]V. BAHAN'!$B$8:$E$1099,3,FALSE),IFERROR(VLOOKUP(H1868,'[4]III. DAFTAR AHS'!$B$7:$H$872,5,FALSE),"ls")))</f>
        <v/>
      </c>
      <c r="H1868" s="1092"/>
      <c r="I1868" s="1092" t="s">
        <v>243</v>
      </c>
      <c r="J1868" s="457"/>
      <c r="K1868" s="1077"/>
      <c r="L1868" s="460"/>
      <c r="M1868" s="1095"/>
      <c r="N1868" s="1095"/>
      <c r="O1868" s="1095"/>
      <c r="P1868" s="1095"/>
      <c r="Q1868" s="1095"/>
      <c r="R1868" s="1095"/>
      <c r="S1868" s="1096"/>
      <c r="T1868" s="359">
        <f>'[16]LAP MINGGUAN'!R1868</f>
        <v>0</v>
      </c>
      <c r="U1868" s="359">
        <f t="shared" si="404"/>
        <v>0</v>
      </c>
      <c r="V1868" s="429">
        <f>'[8]RAB '!H1844</f>
        <v>2134142.3581633652</v>
      </c>
      <c r="W1868" s="429">
        <f t="shared" si="403"/>
        <v>-2134142.3581633652</v>
      </c>
    </row>
    <row r="1869" spans="1:391" s="756" customFormat="1" ht="34.5" customHeight="1" x14ac:dyDescent="0.25">
      <c r="A1869" s="673"/>
      <c r="B1869" s="674" t="s">
        <v>120</v>
      </c>
      <c r="C1869" s="674"/>
      <c r="D1869" s="674"/>
      <c r="E1869" s="674"/>
      <c r="F1869" s="677"/>
      <c r="G1869" s="677" t="str">
        <f>IF(ISBLANK(H1869),"",IF(H1869="BN",VLOOKUP(B1869,'[4]V. BAHAN'!$B$8:$E$1099,3,FALSE),IFERROR(VLOOKUP(H1869,'[4]III. DAFTAR AHS'!$B$7:$H$872,5,FALSE),"ls")))</f>
        <v/>
      </c>
      <c r="H1869" s="677"/>
      <c r="I1869" s="677" t="s">
        <v>243</v>
      </c>
      <c r="J1869" s="612"/>
      <c r="K1869" s="612"/>
      <c r="L1869" s="613"/>
      <c r="M1869" s="754"/>
      <c r="N1869" s="754"/>
      <c r="O1869" s="754"/>
      <c r="P1869" s="754"/>
      <c r="Q1869" s="754"/>
      <c r="R1869" s="754"/>
      <c r="S1869" s="755"/>
      <c r="T1869" s="359">
        <f>'[16]LAP MINGGUAN'!R1869</f>
        <v>0</v>
      </c>
      <c r="U1869" s="359">
        <f t="shared" si="404"/>
        <v>0</v>
      </c>
      <c r="V1869" s="429">
        <f>'[8]RAB '!H1845</f>
        <v>0</v>
      </c>
      <c r="W1869" s="429">
        <f t="shared" si="403"/>
        <v>0</v>
      </c>
      <c r="X1869" s="350"/>
      <c r="Y1869" s="350"/>
      <c r="Z1869" s="350"/>
      <c r="AA1869" s="350"/>
      <c r="AB1869" s="350"/>
      <c r="AC1869" s="350"/>
      <c r="AD1869" s="350"/>
      <c r="AE1869" s="350"/>
      <c r="AF1869" s="350"/>
      <c r="AG1869" s="350"/>
      <c r="AH1869" s="350"/>
      <c r="AI1869" s="350"/>
      <c r="AJ1869" s="350"/>
      <c r="AK1869" s="350"/>
      <c r="AL1869" s="350"/>
      <c r="AM1869" s="350"/>
      <c r="AN1869" s="350"/>
      <c r="AO1869" s="350"/>
      <c r="AP1869" s="350"/>
      <c r="AQ1869" s="350"/>
      <c r="AR1869" s="350"/>
      <c r="AS1869" s="350"/>
      <c r="AT1869" s="350"/>
      <c r="AU1869" s="350"/>
      <c r="AV1869" s="350"/>
      <c r="AW1869" s="350"/>
      <c r="AX1869" s="350"/>
      <c r="AY1869" s="350"/>
      <c r="AZ1869" s="350"/>
      <c r="BA1869" s="350"/>
      <c r="BB1869" s="350"/>
      <c r="BC1869" s="350"/>
      <c r="BD1869" s="350"/>
      <c r="BE1869" s="350"/>
      <c r="BF1869" s="350"/>
      <c r="BG1869" s="350"/>
      <c r="BH1869" s="350"/>
      <c r="BI1869" s="350"/>
      <c r="BJ1869" s="350"/>
      <c r="BK1869" s="350"/>
      <c r="BL1869" s="350"/>
      <c r="BM1869" s="350"/>
      <c r="BN1869" s="350"/>
      <c r="BO1869" s="350"/>
      <c r="BP1869" s="350"/>
      <c r="BQ1869" s="350"/>
      <c r="BR1869" s="350"/>
      <c r="BS1869" s="350"/>
      <c r="BT1869" s="350"/>
      <c r="BU1869" s="350"/>
      <c r="BV1869" s="350"/>
      <c r="BW1869" s="350"/>
      <c r="BX1869" s="350"/>
      <c r="BY1869" s="350"/>
      <c r="BZ1869" s="350"/>
      <c r="CA1869" s="350"/>
      <c r="CB1869" s="350"/>
      <c r="CC1869" s="350"/>
      <c r="CD1869" s="350"/>
      <c r="CE1869" s="350"/>
      <c r="CF1869" s="350"/>
      <c r="CG1869" s="350"/>
      <c r="CH1869" s="350"/>
      <c r="CI1869" s="350"/>
      <c r="CJ1869" s="350"/>
      <c r="CK1869" s="350"/>
      <c r="CL1869" s="350"/>
      <c r="CM1869" s="350"/>
      <c r="CN1869" s="350"/>
      <c r="CO1869" s="350"/>
      <c r="CP1869" s="350"/>
      <c r="CQ1869" s="350"/>
      <c r="CR1869" s="350"/>
      <c r="CS1869" s="350"/>
      <c r="CT1869" s="350"/>
      <c r="CU1869" s="350"/>
      <c r="CV1869" s="350"/>
      <c r="CW1869" s="350"/>
      <c r="CX1869" s="350"/>
      <c r="CY1869" s="350"/>
      <c r="CZ1869" s="350"/>
      <c r="DA1869" s="350"/>
      <c r="DB1869" s="350"/>
      <c r="DC1869" s="350"/>
      <c r="DD1869" s="350"/>
      <c r="DE1869" s="350"/>
      <c r="DF1869" s="350"/>
      <c r="DG1869" s="350"/>
      <c r="DH1869" s="350"/>
      <c r="DI1869" s="350"/>
      <c r="DJ1869" s="350"/>
      <c r="DK1869" s="350"/>
      <c r="DL1869" s="350"/>
      <c r="DM1869" s="350"/>
      <c r="DN1869" s="350"/>
      <c r="DO1869" s="350"/>
      <c r="DP1869" s="350"/>
      <c r="DQ1869" s="350"/>
      <c r="DR1869" s="350"/>
      <c r="DS1869" s="350"/>
      <c r="DT1869" s="350"/>
      <c r="DU1869" s="350"/>
      <c r="DV1869" s="350"/>
      <c r="DW1869" s="350"/>
      <c r="DX1869" s="350"/>
      <c r="DY1869" s="350"/>
      <c r="DZ1869" s="350"/>
      <c r="EA1869" s="350"/>
      <c r="EB1869" s="350"/>
      <c r="EC1869" s="350"/>
      <c r="ED1869" s="350"/>
      <c r="EE1869" s="350"/>
      <c r="EF1869" s="350"/>
      <c r="EG1869" s="350"/>
      <c r="EH1869" s="350"/>
      <c r="EI1869" s="350"/>
      <c r="EJ1869" s="350"/>
      <c r="EK1869" s="350"/>
      <c r="EL1869" s="350"/>
      <c r="EM1869" s="350"/>
      <c r="EN1869" s="350"/>
      <c r="EO1869" s="350"/>
      <c r="EP1869" s="350"/>
      <c r="EQ1869" s="350"/>
      <c r="ER1869" s="350"/>
      <c r="ES1869" s="350"/>
      <c r="ET1869" s="350"/>
      <c r="EU1869" s="350"/>
      <c r="EV1869" s="350"/>
      <c r="EW1869" s="350"/>
      <c r="EX1869" s="350"/>
      <c r="EY1869" s="350"/>
      <c r="EZ1869" s="350"/>
      <c r="FA1869" s="350"/>
      <c r="FB1869" s="350"/>
      <c r="FC1869" s="350"/>
      <c r="FD1869" s="350"/>
      <c r="FE1869" s="350"/>
      <c r="FF1869" s="350"/>
      <c r="FG1869" s="350"/>
      <c r="FH1869" s="350"/>
      <c r="FI1869" s="350"/>
      <c r="FJ1869" s="350"/>
      <c r="FK1869" s="350"/>
      <c r="FL1869" s="350"/>
      <c r="FM1869" s="350"/>
      <c r="FN1869" s="350"/>
      <c r="FO1869" s="350"/>
      <c r="FP1869" s="350"/>
      <c r="FQ1869" s="350"/>
      <c r="FR1869" s="350"/>
      <c r="FS1869" s="350"/>
      <c r="FT1869" s="350"/>
      <c r="FU1869" s="350"/>
      <c r="FV1869" s="350"/>
      <c r="FW1869" s="350"/>
      <c r="FX1869" s="350"/>
      <c r="FY1869" s="350"/>
      <c r="FZ1869" s="350"/>
      <c r="GA1869" s="350"/>
      <c r="GB1869" s="350"/>
      <c r="GC1869" s="350"/>
      <c r="GD1869" s="350"/>
      <c r="GE1869" s="350"/>
      <c r="GF1869" s="350"/>
      <c r="GG1869" s="350"/>
      <c r="GH1869" s="350"/>
      <c r="GI1869" s="350"/>
      <c r="GJ1869" s="350"/>
      <c r="GK1869" s="350"/>
      <c r="GL1869" s="350"/>
      <c r="GM1869" s="350"/>
      <c r="GN1869" s="350"/>
      <c r="GO1869" s="350"/>
      <c r="GP1869" s="350"/>
      <c r="GQ1869" s="350"/>
      <c r="GR1869" s="350"/>
      <c r="GS1869" s="350"/>
      <c r="GT1869" s="350"/>
      <c r="GU1869" s="350"/>
      <c r="GV1869" s="350"/>
      <c r="GW1869" s="350"/>
      <c r="GX1869" s="350"/>
      <c r="GY1869" s="350"/>
      <c r="GZ1869" s="350"/>
      <c r="HA1869" s="350"/>
      <c r="HB1869" s="350"/>
      <c r="HC1869" s="350"/>
      <c r="HD1869" s="350"/>
      <c r="HE1869" s="350"/>
      <c r="HF1869" s="350"/>
      <c r="HG1869" s="350"/>
      <c r="HH1869" s="350"/>
      <c r="HI1869" s="350"/>
      <c r="HJ1869" s="350"/>
      <c r="HK1869" s="350"/>
      <c r="HL1869" s="350"/>
      <c r="HM1869" s="350"/>
      <c r="HN1869" s="350"/>
      <c r="HO1869" s="350"/>
      <c r="HP1869" s="350"/>
      <c r="HQ1869" s="350"/>
      <c r="HR1869" s="350"/>
      <c r="HS1869" s="350"/>
      <c r="HT1869" s="350"/>
      <c r="HU1869" s="350"/>
      <c r="HV1869" s="350"/>
      <c r="HW1869" s="350"/>
      <c r="HX1869" s="350"/>
      <c r="HY1869" s="350"/>
      <c r="HZ1869" s="350"/>
      <c r="IA1869" s="350"/>
      <c r="IB1869" s="350"/>
      <c r="IC1869" s="350"/>
      <c r="ID1869" s="350"/>
      <c r="IE1869" s="350"/>
      <c r="IF1869" s="350"/>
      <c r="IG1869" s="350"/>
      <c r="IH1869" s="350"/>
      <c r="II1869" s="350"/>
      <c r="IJ1869" s="350"/>
      <c r="IK1869" s="350"/>
      <c r="IL1869" s="350"/>
      <c r="IM1869" s="350"/>
      <c r="IN1869" s="350"/>
      <c r="IO1869" s="350"/>
      <c r="IP1869" s="350"/>
      <c r="IQ1869" s="350"/>
      <c r="IR1869" s="350"/>
      <c r="IS1869" s="350"/>
      <c r="IT1869" s="350"/>
      <c r="IU1869" s="350"/>
      <c r="IV1869" s="350"/>
      <c r="IW1869" s="350"/>
      <c r="IX1869" s="350"/>
      <c r="IY1869" s="350"/>
      <c r="IZ1869" s="350"/>
      <c r="JA1869" s="350"/>
      <c r="JB1869" s="350"/>
      <c r="JC1869" s="350"/>
      <c r="JD1869" s="350"/>
      <c r="JE1869" s="350"/>
      <c r="JF1869" s="350"/>
      <c r="JG1869" s="350"/>
      <c r="JH1869" s="350"/>
      <c r="JI1869" s="350"/>
      <c r="JJ1869" s="350"/>
      <c r="JK1869" s="350"/>
      <c r="JL1869" s="350"/>
      <c r="JM1869" s="350"/>
      <c r="JN1869" s="350"/>
      <c r="JO1869" s="350"/>
      <c r="JP1869" s="350"/>
      <c r="JQ1869" s="350"/>
      <c r="JR1869" s="350"/>
      <c r="JS1869" s="350"/>
      <c r="JT1869" s="350"/>
      <c r="JU1869" s="350"/>
      <c r="JV1869" s="350"/>
      <c r="JW1869" s="350"/>
      <c r="JX1869" s="350"/>
      <c r="JY1869" s="350"/>
      <c r="JZ1869" s="350"/>
      <c r="KA1869" s="350"/>
      <c r="KB1869" s="350"/>
      <c r="KC1869" s="350"/>
      <c r="KD1869" s="350"/>
      <c r="KE1869" s="350"/>
      <c r="KF1869" s="350"/>
      <c r="KG1869" s="350"/>
      <c r="KH1869" s="350"/>
      <c r="KI1869" s="350"/>
      <c r="KJ1869" s="350"/>
      <c r="KK1869" s="350"/>
      <c r="KL1869" s="350"/>
      <c r="KM1869" s="350"/>
      <c r="KN1869" s="350"/>
      <c r="KO1869" s="350"/>
      <c r="KP1869" s="350"/>
      <c r="KQ1869" s="350"/>
      <c r="KR1869" s="350"/>
      <c r="KS1869" s="350"/>
      <c r="KT1869" s="350"/>
      <c r="KU1869" s="350"/>
      <c r="KV1869" s="350"/>
      <c r="KW1869" s="350"/>
      <c r="KX1869" s="350"/>
      <c r="KY1869" s="350"/>
      <c r="KZ1869" s="350"/>
      <c r="LA1869" s="350"/>
      <c r="LB1869" s="350"/>
      <c r="LC1869" s="350"/>
      <c r="LD1869" s="350"/>
      <c r="LE1869" s="350"/>
      <c r="LF1869" s="350"/>
      <c r="LG1869" s="350"/>
      <c r="LH1869" s="350"/>
      <c r="LI1869" s="350"/>
      <c r="LJ1869" s="350"/>
      <c r="LK1869" s="350"/>
      <c r="LL1869" s="350"/>
      <c r="LM1869" s="350"/>
      <c r="LN1869" s="350"/>
      <c r="LO1869" s="350"/>
      <c r="LP1869" s="350"/>
      <c r="LQ1869" s="350"/>
      <c r="LR1869" s="350"/>
      <c r="LS1869" s="350"/>
      <c r="LT1869" s="350"/>
      <c r="LU1869" s="350"/>
      <c r="LV1869" s="350"/>
      <c r="LW1869" s="350"/>
      <c r="LX1869" s="350"/>
      <c r="LY1869" s="350"/>
      <c r="LZ1869" s="350"/>
      <c r="MA1869" s="350"/>
      <c r="MB1869" s="350"/>
      <c r="MC1869" s="350"/>
      <c r="MD1869" s="350"/>
      <c r="ME1869" s="350"/>
      <c r="MF1869" s="350"/>
      <c r="MG1869" s="350"/>
      <c r="MH1869" s="350"/>
      <c r="MI1869" s="350"/>
      <c r="MJ1869" s="350"/>
      <c r="MK1869" s="350"/>
      <c r="ML1869" s="350"/>
      <c r="MM1869" s="350"/>
      <c r="MN1869" s="350"/>
      <c r="MO1869" s="350"/>
      <c r="MP1869" s="350"/>
      <c r="MQ1869" s="350"/>
      <c r="MR1869" s="350"/>
      <c r="MS1869" s="350"/>
      <c r="MT1869" s="350"/>
      <c r="MU1869" s="350"/>
      <c r="MV1869" s="350"/>
      <c r="MW1869" s="350"/>
      <c r="MX1869" s="350"/>
      <c r="MY1869" s="350"/>
      <c r="MZ1869" s="350"/>
      <c r="NA1869" s="350"/>
      <c r="NB1869" s="350"/>
      <c r="NC1869" s="350"/>
      <c r="ND1869" s="350"/>
      <c r="NE1869" s="350"/>
      <c r="NF1869" s="350"/>
      <c r="NG1869" s="350"/>
      <c r="NH1869" s="350"/>
      <c r="NI1869" s="350"/>
      <c r="NJ1869" s="350"/>
      <c r="NK1869" s="350"/>
      <c r="NL1869" s="350"/>
      <c r="NM1869" s="350"/>
      <c r="NN1869" s="350"/>
      <c r="NO1869" s="350"/>
      <c r="NP1869" s="350"/>
      <c r="NQ1869" s="350"/>
      <c r="NR1869" s="350"/>
      <c r="NS1869" s="350"/>
      <c r="NT1869" s="350"/>
      <c r="NU1869" s="350"/>
      <c r="NV1869" s="350"/>
      <c r="NW1869" s="350"/>
      <c r="NX1869" s="350"/>
      <c r="NY1869" s="350"/>
      <c r="NZ1869" s="350"/>
      <c r="OA1869" s="350"/>
    </row>
    <row r="1870" spans="1:391" s="342" customFormat="1" ht="34.5" customHeight="1" x14ac:dyDescent="0.25">
      <c r="A1870" s="1137">
        <v>1</v>
      </c>
      <c r="B1870" s="1138" t="s">
        <v>977</v>
      </c>
      <c r="C1870" s="1139"/>
      <c r="D1870" s="1139"/>
      <c r="E1870" s="1139"/>
      <c r="F1870" s="620">
        <v>979.92</v>
      </c>
      <c r="G1870" s="903" t="str">
        <f>IF(ISBLANK(H1870),"",IF(H1870="BN",VLOOKUP(B1870,'[4]V. BAHAN'!$B$8:$E$14999,3,FALSE),IFERROR(VLOOKUP(H1870,'[4]III. DAFTAR AHS'!$B$7:$H$14999,5,FALSE),"ls")))</f>
        <v xml:space="preserve">m2 </v>
      </c>
      <c r="H1870" s="435" t="s">
        <v>978</v>
      </c>
      <c r="I1870" s="435" t="s">
        <v>979</v>
      </c>
      <c r="J1870" s="436">
        <f>VLOOKUP(B1870,'[5] RAB LAMA'!$B$9:$E$5553,4,FALSE)</f>
        <v>27231.975523230718</v>
      </c>
      <c r="K1870" s="436">
        <f>J1870*F1870</f>
        <v>26685157.454724245</v>
      </c>
      <c r="L1870" s="437">
        <f>K1870/$K$4349*100</f>
        <v>6.9834263441682407E-2</v>
      </c>
      <c r="M1870" s="913"/>
      <c r="N1870" s="913">
        <f>L1870*M1870/100</f>
        <v>0</v>
      </c>
      <c r="O1870" s="913"/>
      <c r="P1870" s="913">
        <f>L1870*O1870/100</f>
        <v>0</v>
      </c>
      <c r="Q1870" s="913"/>
      <c r="R1870" s="913">
        <f>L1870*Q1870/100</f>
        <v>0</v>
      </c>
      <c r="S1870" s="914"/>
      <c r="T1870" s="359">
        <f>'[16]LAP MINGGUAN'!R1870</f>
        <v>0</v>
      </c>
      <c r="U1870" s="359">
        <f t="shared" si="404"/>
        <v>0</v>
      </c>
      <c r="V1870" s="429">
        <f>'[8]RAB '!H1846</f>
        <v>0</v>
      </c>
      <c r="W1870" s="429">
        <f t="shared" si="403"/>
        <v>26685157.454724245</v>
      </c>
    </row>
    <row r="1871" spans="1:391" s="342" customFormat="1" ht="34.5" customHeight="1" x14ac:dyDescent="0.25">
      <c r="A1871" s="1132">
        <f>+A1870+1</f>
        <v>2</v>
      </c>
      <c r="B1871" s="1140" t="s">
        <v>987</v>
      </c>
      <c r="C1871" s="1065"/>
      <c r="D1871" s="1065"/>
      <c r="E1871" s="1065"/>
      <c r="F1871" s="1141">
        <v>436.12</v>
      </c>
      <c r="G1871" s="903" t="str">
        <f>IF(ISBLANK(H1871),"",IF(H1871="BN",VLOOKUP(B1871,'[4]V. BAHAN'!$B$8:$E$14999,3,FALSE),IFERROR(VLOOKUP(H1871,'[4]III. DAFTAR AHS'!$B$7:$H$14999,5,FALSE),"ls")))</f>
        <v xml:space="preserve">m2 </v>
      </c>
      <c r="H1871" s="637" t="s">
        <v>523</v>
      </c>
      <c r="I1871" s="637" t="s">
        <v>524</v>
      </c>
      <c r="J1871" s="436">
        <f>VLOOKUP(B1871,'[5] RAB LAMA'!$B$9:$E$5553,4,FALSE)</f>
        <v>128948.908</v>
      </c>
      <c r="K1871" s="436">
        <f>J1871*F1871</f>
        <v>56237197.756959997</v>
      </c>
      <c r="L1871" s="437">
        <f>K1871/$K$4349*100</f>
        <v>0.14717107403412619</v>
      </c>
      <c r="M1871" s="499"/>
      <c r="N1871" s="499">
        <f>L1871*M1871/100</f>
        <v>0</v>
      </c>
      <c r="O1871" s="499"/>
      <c r="P1871" s="499">
        <f>L1871*O1871/100</f>
        <v>0</v>
      </c>
      <c r="Q1871" s="499"/>
      <c r="R1871" s="499">
        <f>L1871*Q1871/100</f>
        <v>0</v>
      </c>
      <c r="S1871" s="500"/>
      <c r="T1871" s="359">
        <f>'[16]LAP MINGGUAN'!R1871</f>
        <v>0</v>
      </c>
      <c r="U1871" s="359">
        <f t="shared" si="404"/>
        <v>0</v>
      </c>
      <c r="V1871" s="429">
        <f>'[8]RAB '!H1847</f>
        <v>26685157.454724245</v>
      </c>
      <c r="W1871" s="429">
        <f t="shared" si="403"/>
        <v>29552040.302235752</v>
      </c>
    </row>
    <row r="1872" spans="1:391" s="342" customFormat="1" ht="34.5" customHeight="1" x14ac:dyDescent="0.25">
      <c r="A1872" s="1135"/>
      <c r="B1872" s="1090"/>
      <c r="C1872" s="1091"/>
      <c r="D1872" s="1091"/>
      <c r="E1872" s="1091"/>
      <c r="F1872" s="1142"/>
      <c r="G1872" s="1143" t="str">
        <f>IF(ISBLANK(H1872),"",IF(H1872="BN",VLOOKUP(B1872,'[4]V. BAHAN'!$B$8:$E$1099,3,FALSE),IFERROR(VLOOKUP(H1872,'[4]III. DAFTAR AHS'!$B$7:$H$872,5,FALSE),"ls")))</f>
        <v/>
      </c>
      <c r="H1872" s="1144"/>
      <c r="I1872" s="1144" t="s">
        <v>243</v>
      </c>
      <c r="J1872" s="457"/>
      <c r="K1872" s="1145"/>
      <c r="L1872" s="460"/>
      <c r="M1872" s="1095"/>
      <c r="N1872" s="1095"/>
      <c r="O1872" s="1095"/>
      <c r="P1872" s="1095"/>
      <c r="Q1872" s="1095"/>
      <c r="R1872" s="1095"/>
      <c r="S1872" s="1146"/>
      <c r="T1872" s="359">
        <f>'[16]LAP MINGGUAN'!R1872</f>
        <v>0</v>
      </c>
      <c r="U1872" s="359">
        <f t="shared" si="404"/>
        <v>0</v>
      </c>
      <c r="V1872" s="429">
        <f>'[8]RAB '!H1848</f>
        <v>56237197.756959997</v>
      </c>
      <c r="W1872" s="429">
        <f t="shared" si="403"/>
        <v>-56237197.756959997</v>
      </c>
    </row>
    <row r="1873" spans="1:391" s="756" customFormat="1" ht="34.5" customHeight="1" x14ac:dyDescent="0.25">
      <c r="A1873" s="673"/>
      <c r="B1873" s="674" t="s">
        <v>121</v>
      </c>
      <c r="C1873" s="674"/>
      <c r="D1873" s="674"/>
      <c r="E1873" s="674"/>
      <c r="F1873" s="677"/>
      <c r="G1873" s="677" t="str">
        <f>IF(ISBLANK(H1873),"",IF(H1873="BN",VLOOKUP(B1873,'[4]V. BAHAN'!$B$8:$E$1099,3,FALSE),IFERROR(VLOOKUP(H1873,'[4]III. DAFTAR AHS'!$B$7:$H$872,5,FALSE),"ls")))</f>
        <v/>
      </c>
      <c r="H1873" s="677"/>
      <c r="I1873" s="677" t="s">
        <v>243</v>
      </c>
      <c r="J1873" s="612"/>
      <c r="K1873" s="612"/>
      <c r="L1873" s="613"/>
      <c r="M1873" s="754"/>
      <c r="N1873" s="754"/>
      <c r="O1873" s="754"/>
      <c r="P1873" s="754"/>
      <c r="Q1873" s="754"/>
      <c r="R1873" s="754"/>
      <c r="S1873" s="755"/>
      <c r="T1873" s="359">
        <f>'[16]LAP MINGGUAN'!R1873</f>
        <v>0</v>
      </c>
      <c r="U1873" s="359">
        <f t="shared" si="404"/>
        <v>0</v>
      </c>
      <c r="V1873" s="429">
        <f>'[8]RAB '!H1849</f>
        <v>0</v>
      </c>
      <c r="W1873" s="429">
        <f t="shared" si="403"/>
        <v>0</v>
      </c>
      <c r="X1873" s="350"/>
      <c r="Y1873" s="350"/>
      <c r="Z1873" s="350"/>
      <c r="AA1873" s="350"/>
      <c r="AB1873" s="350"/>
      <c r="AC1873" s="350"/>
      <c r="AD1873" s="350"/>
      <c r="AE1873" s="350"/>
      <c r="AF1873" s="350"/>
      <c r="AG1873" s="350"/>
      <c r="AH1873" s="350"/>
      <c r="AI1873" s="350"/>
      <c r="AJ1873" s="350"/>
      <c r="AK1873" s="350"/>
      <c r="AL1873" s="350"/>
      <c r="AM1873" s="350"/>
      <c r="AN1873" s="350"/>
      <c r="AO1873" s="350"/>
      <c r="AP1873" s="350"/>
      <c r="AQ1873" s="350"/>
      <c r="AR1873" s="350"/>
      <c r="AS1873" s="350"/>
      <c r="AT1873" s="350"/>
      <c r="AU1873" s="350"/>
      <c r="AV1873" s="350"/>
      <c r="AW1873" s="350"/>
      <c r="AX1873" s="350"/>
      <c r="AY1873" s="350"/>
      <c r="AZ1873" s="350"/>
      <c r="BA1873" s="350"/>
      <c r="BB1873" s="350"/>
      <c r="BC1873" s="350"/>
      <c r="BD1873" s="350"/>
      <c r="BE1873" s="350"/>
      <c r="BF1873" s="350"/>
      <c r="BG1873" s="350"/>
      <c r="BH1873" s="350"/>
      <c r="BI1873" s="350"/>
      <c r="BJ1873" s="350"/>
      <c r="BK1873" s="350"/>
      <c r="BL1873" s="350"/>
      <c r="BM1873" s="350"/>
      <c r="BN1873" s="350"/>
      <c r="BO1873" s="350"/>
      <c r="BP1873" s="350"/>
      <c r="BQ1873" s="350"/>
      <c r="BR1873" s="350"/>
      <c r="BS1873" s="350"/>
      <c r="BT1873" s="350"/>
      <c r="BU1873" s="350"/>
      <c r="BV1873" s="350"/>
      <c r="BW1873" s="350"/>
      <c r="BX1873" s="350"/>
      <c r="BY1873" s="350"/>
      <c r="BZ1873" s="350"/>
      <c r="CA1873" s="350"/>
      <c r="CB1873" s="350"/>
      <c r="CC1873" s="350"/>
      <c r="CD1873" s="350"/>
      <c r="CE1873" s="350"/>
      <c r="CF1873" s="350"/>
      <c r="CG1873" s="350"/>
      <c r="CH1873" s="350"/>
      <c r="CI1873" s="350"/>
      <c r="CJ1873" s="350"/>
      <c r="CK1873" s="350"/>
      <c r="CL1873" s="350"/>
      <c r="CM1873" s="350"/>
      <c r="CN1873" s="350"/>
      <c r="CO1873" s="350"/>
      <c r="CP1873" s="350"/>
      <c r="CQ1873" s="350"/>
      <c r="CR1873" s="350"/>
      <c r="CS1873" s="350"/>
      <c r="CT1873" s="350"/>
      <c r="CU1873" s="350"/>
      <c r="CV1873" s="350"/>
      <c r="CW1873" s="350"/>
      <c r="CX1873" s="350"/>
      <c r="CY1873" s="350"/>
      <c r="CZ1873" s="350"/>
      <c r="DA1873" s="350"/>
      <c r="DB1873" s="350"/>
      <c r="DC1873" s="350"/>
      <c r="DD1873" s="350"/>
      <c r="DE1873" s="350"/>
      <c r="DF1873" s="350"/>
      <c r="DG1873" s="350"/>
      <c r="DH1873" s="350"/>
      <c r="DI1873" s="350"/>
      <c r="DJ1873" s="350"/>
      <c r="DK1873" s="350"/>
      <c r="DL1873" s="350"/>
      <c r="DM1873" s="350"/>
      <c r="DN1873" s="350"/>
      <c r="DO1873" s="350"/>
      <c r="DP1873" s="350"/>
      <c r="DQ1873" s="350"/>
      <c r="DR1873" s="350"/>
      <c r="DS1873" s="350"/>
      <c r="DT1873" s="350"/>
      <c r="DU1873" s="350"/>
      <c r="DV1873" s="350"/>
      <c r="DW1873" s="350"/>
      <c r="DX1873" s="350"/>
      <c r="DY1873" s="350"/>
      <c r="DZ1873" s="350"/>
      <c r="EA1873" s="350"/>
      <c r="EB1873" s="350"/>
      <c r="EC1873" s="350"/>
      <c r="ED1873" s="350"/>
      <c r="EE1873" s="350"/>
      <c r="EF1873" s="350"/>
      <c r="EG1873" s="350"/>
      <c r="EH1873" s="350"/>
      <c r="EI1873" s="350"/>
      <c r="EJ1873" s="350"/>
      <c r="EK1873" s="350"/>
      <c r="EL1873" s="350"/>
      <c r="EM1873" s="350"/>
      <c r="EN1873" s="350"/>
      <c r="EO1873" s="350"/>
      <c r="EP1873" s="350"/>
      <c r="EQ1873" s="350"/>
      <c r="ER1873" s="350"/>
      <c r="ES1873" s="350"/>
      <c r="ET1873" s="350"/>
      <c r="EU1873" s="350"/>
      <c r="EV1873" s="350"/>
      <c r="EW1873" s="350"/>
      <c r="EX1873" s="350"/>
      <c r="EY1873" s="350"/>
      <c r="EZ1873" s="350"/>
      <c r="FA1873" s="350"/>
      <c r="FB1873" s="350"/>
      <c r="FC1873" s="350"/>
      <c r="FD1873" s="350"/>
      <c r="FE1873" s="350"/>
      <c r="FF1873" s="350"/>
      <c r="FG1873" s="350"/>
      <c r="FH1873" s="350"/>
      <c r="FI1873" s="350"/>
      <c r="FJ1873" s="350"/>
      <c r="FK1873" s="350"/>
      <c r="FL1873" s="350"/>
      <c r="FM1873" s="350"/>
      <c r="FN1873" s="350"/>
      <c r="FO1873" s="350"/>
      <c r="FP1873" s="350"/>
      <c r="FQ1873" s="350"/>
      <c r="FR1873" s="350"/>
      <c r="FS1873" s="350"/>
      <c r="FT1873" s="350"/>
      <c r="FU1873" s="350"/>
      <c r="FV1873" s="350"/>
      <c r="FW1873" s="350"/>
      <c r="FX1873" s="350"/>
      <c r="FY1873" s="350"/>
      <c r="FZ1873" s="350"/>
      <c r="GA1873" s="350"/>
      <c r="GB1873" s="350"/>
      <c r="GC1873" s="350"/>
      <c r="GD1873" s="350"/>
      <c r="GE1873" s="350"/>
      <c r="GF1873" s="350"/>
      <c r="GG1873" s="350"/>
      <c r="GH1873" s="350"/>
      <c r="GI1873" s="350"/>
      <c r="GJ1873" s="350"/>
      <c r="GK1873" s="350"/>
      <c r="GL1873" s="350"/>
      <c r="GM1873" s="350"/>
      <c r="GN1873" s="350"/>
      <c r="GO1873" s="350"/>
      <c r="GP1873" s="350"/>
      <c r="GQ1873" s="350"/>
      <c r="GR1873" s="350"/>
      <c r="GS1873" s="350"/>
      <c r="GT1873" s="350"/>
      <c r="GU1873" s="350"/>
      <c r="GV1873" s="350"/>
      <c r="GW1873" s="350"/>
      <c r="GX1873" s="350"/>
      <c r="GY1873" s="350"/>
      <c r="GZ1873" s="350"/>
      <c r="HA1873" s="350"/>
      <c r="HB1873" s="350"/>
      <c r="HC1873" s="350"/>
      <c r="HD1873" s="350"/>
      <c r="HE1873" s="350"/>
      <c r="HF1873" s="350"/>
      <c r="HG1873" s="350"/>
      <c r="HH1873" s="350"/>
      <c r="HI1873" s="350"/>
      <c r="HJ1873" s="350"/>
      <c r="HK1873" s="350"/>
      <c r="HL1873" s="350"/>
      <c r="HM1873" s="350"/>
      <c r="HN1873" s="350"/>
      <c r="HO1873" s="350"/>
      <c r="HP1873" s="350"/>
      <c r="HQ1873" s="350"/>
      <c r="HR1873" s="350"/>
      <c r="HS1873" s="350"/>
      <c r="HT1873" s="350"/>
      <c r="HU1873" s="350"/>
      <c r="HV1873" s="350"/>
      <c r="HW1873" s="350"/>
      <c r="HX1873" s="350"/>
      <c r="HY1873" s="350"/>
      <c r="HZ1873" s="350"/>
      <c r="IA1873" s="350"/>
      <c r="IB1873" s="350"/>
      <c r="IC1873" s="350"/>
      <c r="ID1873" s="350"/>
      <c r="IE1873" s="350"/>
      <c r="IF1873" s="350"/>
      <c r="IG1873" s="350"/>
      <c r="IH1873" s="350"/>
      <c r="II1873" s="350"/>
      <c r="IJ1873" s="350"/>
      <c r="IK1873" s="350"/>
      <c r="IL1873" s="350"/>
      <c r="IM1873" s="350"/>
      <c r="IN1873" s="350"/>
      <c r="IO1873" s="350"/>
      <c r="IP1873" s="350"/>
      <c r="IQ1873" s="350"/>
      <c r="IR1873" s="350"/>
      <c r="IS1873" s="350"/>
      <c r="IT1873" s="350"/>
      <c r="IU1873" s="350"/>
      <c r="IV1873" s="350"/>
      <c r="IW1873" s="350"/>
      <c r="IX1873" s="350"/>
      <c r="IY1873" s="350"/>
      <c r="IZ1873" s="350"/>
      <c r="JA1873" s="350"/>
      <c r="JB1873" s="350"/>
      <c r="JC1873" s="350"/>
      <c r="JD1873" s="350"/>
      <c r="JE1873" s="350"/>
      <c r="JF1873" s="350"/>
      <c r="JG1873" s="350"/>
      <c r="JH1873" s="350"/>
      <c r="JI1873" s="350"/>
      <c r="JJ1873" s="350"/>
      <c r="JK1873" s="350"/>
      <c r="JL1873" s="350"/>
      <c r="JM1873" s="350"/>
      <c r="JN1873" s="350"/>
      <c r="JO1873" s="350"/>
      <c r="JP1873" s="350"/>
      <c r="JQ1873" s="350"/>
      <c r="JR1873" s="350"/>
      <c r="JS1873" s="350"/>
      <c r="JT1873" s="350"/>
      <c r="JU1873" s="350"/>
      <c r="JV1873" s="350"/>
      <c r="JW1873" s="350"/>
      <c r="JX1873" s="350"/>
      <c r="JY1873" s="350"/>
      <c r="JZ1873" s="350"/>
      <c r="KA1873" s="350"/>
      <c r="KB1873" s="350"/>
      <c r="KC1873" s="350"/>
      <c r="KD1873" s="350"/>
      <c r="KE1873" s="350"/>
      <c r="KF1873" s="350"/>
      <c r="KG1873" s="350"/>
      <c r="KH1873" s="350"/>
      <c r="KI1873" s="350"/>
      <c r="KJ1873" s="350"/>
      <c r="KK1873" s="350"/>
      <c r="KL1873" s="350"/>
      <c r="KM1873" s="350"/>
      <c r="KN1873" s="350"/>
      <c r="KO1873" s="350"/>
      <c r="KP1873" s="350"/>
      <c r="KQ1873" s="350"/>
      <c r="KR1873" s="350"/>
      <c r="KS1873" s="350"/>
      <c r="KT1873" s="350"/>
      <c r="KU1873" s="350"/>
      <c r="KV1873" s="350"/>
      <c r="KW1873" s="350"/>
      <c r="KX1873" s="350"/>
      <c r="KY1873" s="350"/>
      <c r="KZ1873" s="350"/>
      <c r="LA1873" s="350"/>
      <c r="LB1873" s="350"/>
      <c r="LC1873" s="350"/>
      <c r="LD1873" s="350"/>
      <c r="LE1873" s="350"/>
      <c r="LF1873" s="350"/>
      <c r="LG1873" s="350"/>
      <c r="LH1873" s="350"/>
      <c r="LI1873" s="350"/>
      <c r="LJ1873" s="350"/>
      <c r="LK1873" s="350"/>
      <c r="LL1873" s="350"/>
      <c r="LM1873" s="350"/>
      <c r="LN1873" s="350"/>
      <c r="LO1873" s="350"/>
      <c r="LP1873" s="350"/>
      <c r="LQ1873" s="350"/>
      <c r="LR1873" s="350"/>
      <c r="LS1873" s="350"/>
      <c r="LT1873" s="350"/>
      <c r="LU1873" s="350"/>
      <c r="LV1873" s="350"/>
      <c r="LW1873" s="350"/>
      <c r="LX1873" s="350"/>
      <c r="LY1873" s="350"/>
      <c r="LZ1873" s="350"/>
      <c r="MA1873" s="350"/>
      <c r="MB1873" s="350"/>
      <c r="MC1873" s="350"/>
      <c r="MD1873" s="350"/>
      <c r="ME1873" s="350"/>
      <c r="MF1873" s="350"/>
      <c r="MG1873" s="350"/>
      <c r="MH1873" s="350"/>
      <c r="MI1873" s="350"/>
      <c r="MJ1873" s="350"/>
      <c r="MK1873" s="350"/>
      <c r="ML1873" s="350"/>
      <c r="MM1873" s="350"/>
      <c r="MN1873" s="350"/>
      <c r="MO1873" s="350"/>
      <c r="MP1873" s="350"/>
      <c r="MQ1873" s="350"/>
      <c r="MR1873" s="350"/>
      <c r="MS1873" s="350"/>
      <c r="MT1873" s="350"/>
      <c r="MU1873" s="350"/>
      <c r="MV1873" s="350"/>
      <c r="MW1873" s="350"/>
      <c r="MX1873" s="350"/>
      <c r="MY1873" s="350"/>
      <c r="MZ1873" s="350"/>
      <c r="NA1873" s="350"/>
      <c r="NB1873" s="350"/>
      <c r="NC1873" s="350"/>
      <c r="ND1873" s="350"/>
      <c r="NE1873" s="350"/>
      <c r="NF1873" s="350"/>
      <c r="NG1873" s="350"/>
      <c r="NH1873" s="350"/>
      <c r="NI1873" s="350"/>
      <c r="NJ1873" s="350"/>
      <c r="NK1873" s="350"/>
      <c r="NL1873" s="350"/>
      <c r="NM1873" s="350"/>
      <c r="NN1873" s="350"/>
      <c r="NO1873" s="350"/>
      <c r="NP1873" s="350"/>
      <c r="NQ1873" s="350"/>
      <c r="NR1873" s="350"/>
      <c r="NS1873" s="350"/>
      <c r="NT1873" s="350"/>
      <c r="NU1873" s="350"/>
      <c r="NV1873" s="350"/>
      <c r="NW1873" s="350"/>
      <c r="NX1873" s="350"/>
      <c r="NY1873" s="350"/>
      <c r="NZ1873" s="350"/>
      <c r="OA1873" s="350"/>
    </row>
    <row r="1874" spans="1:391" s="342" customFormat="1" ht="34.5" customHeight="1" x14ac:dyDescent="0.25">
      <c r="A1874" s="1137">
        <v>1</v>
      </c>
      <c r="B1874" s="1138" t="s">
        <v>977</v>
      </c>
      <c r="C1874" s="1139"/>
      <c r="D1874" s="1139"/>
      <c r="E1874" s="1139"/>
      <c r="F1874" s="620">
        <v>981.33</v>
      </c>
      <c r="G1874" s="903" t="str">
        <f>IF(ISBLANK(H1874),"",IF(H1874="BN",VLOOKUP(B1874,'[4]V. BAHAN'!$B$8:$E$14999,3,FALSE),IFERROR(VLOOKUP(H1874,'[4]III. DAFTAR AHS'!$B$7:$H$14999,5,FALSE),"ls")))</f>
        <v xml:space="preserve">m2 </v>
      </c>
      <c r="H1874" s="435" t="s">
        <v>978</v>
      </c>
      <c r="I1874" s="435" t="s">
        <v>979</v>
      </c>
      <c r="J1874" s="436">
        <f>VLOOKUP(B1874,'[5] RAB LAMA'!$B$9:$E$5553,4,FALSE)</f>
        <v>27231.975523230718</v>
      </c>
      <c r="K1874" s="436">
        <f>J1874*F1874</f>
        <v>26723554.540212002</v>
      </c>
      <c r="L1874" s="437">
        <f>K1874/$K$4349*100</f>
        <v>6.9934747472473482E-2</v>
      </c>
      <c r="M1874" s="913"/>
      <c r="N1874" s="913">
        <f>L1874*M1874/100</f>
        <v>0</v>
      </c>
      <c r="O1874" s="913"/>
      <c r="P1874" s="913">
        <f>L1874*O1874/100</f>
        <v>0</v>
      </c>
      <c r="Q1874" s="913"/>
      <c r="R1874" s="913">
        <f>L1874*Q1874/100</f>
        <v>0</v>
      </c>
      <c r="S1874" s="914"/>
      <c r="T1874" s="359">
        <f>'[16]LAP MINGGUAN'!R1874</f>
        <v>0</v>
      </c>
      <c r="U1874" s="359">
        <f t="shared" si="404"/>
        <v>0</v>
      </c>
      <c r="V1874" s="429">
        <f>'[8]RAB '!H1850</f>
        <v>0</v>
      </c>
      <c r="W1874" s="429">
        <f t="shared" si="403"/>
        <v>26723554.540212002</v>
      </c>
    </row>
    <row r="1875" spans="1:391" s="342" customFormat="1" ht="34.5" customHeight="1" x14ac:dyDescent="0.25">
      <c r="A1875" s="1132">
        <f>+A1874+1</f>
        <v>2</v>
      </c>
      <c r="B1875" s="1140" t="s">
        <v>987</v>
      </c>
      <c r="C1875" s="1065"/>
      <c r="D1875" s="1065"/>
      <c r="E1875" s="1065"/>
      <c r="F1875" s="1141">
        <v>436.12</v>
      </c>
      <c r="G1875" s="903" t="str">
        <f>IF(ISBLANK(H1875),"",IF(H1875="BN",VLOOKUP(B1875,'[4]V. BAHAN'!$B$8:$E$14999,3,FALSE),IFERROR(VLOOKUP(H1875,'[4]III. DAFTAR AHS'!$B$7:$H$14999,5,FALSE),"ls")))</f>
        <v xml:space="preserve">m2 </v>
      </c>
      <c r="H1875" s="637" t="s">
        <v>523</v>
      </c>
      <c r="I1875" s="637" t="s">
        <v>524</v>
      </c>
      <c r="J1875" s="436">
        <f>VLOOKUP(B1875,'[5] RAB LAMA'!$B$9:$E$5553,4,FALSE)</f>
        <v>128948.908</v>
      </c>
      <c r="K1875" s="436">
        <f>J1875*F1875</f>
        <v>56237197.756959997</v>
      </c>
      <c r="L1875" s="437">
        <f>K1875/$K$4349*100</f>
        <v>0.14717107403412619</v>
      </c>
      <c r="M1875" s="499"/>
      <c r="N1875" s="499">
        <f>L1875*M1875/100</f>
        <v>0</v>
      </c>
      <c r="O1875" s="499"/>
      <c r="P1875" s="499">
        <f>L1875*O1875/100</f>
        <v>0</v>
      </c>
      <c r="Q1875" s="499"/>
      <c r="R1875" s="499">
        <f>L1875*Q1875/100</f>
        <v>0</v>
      </c>
      <c r="S1875" s="500"/>
      <c r="T1875" s="359">
        <f>'[16]LAP MINGGUAN'!R1875</f>
        <v>0</v>
      </c>
      <c r="U1875" s="359">
        <f t="shared" si="404"/>
        <v>0</v>
      </c>
      <c r="V1875" s="429">
        <f>'[8]RAB '!H1851</f>
        <v>26723554.540212002</v>
      </c>
      <c r="W1875" s="429">
        <f t="shared" si="403"/>
        <v>29513643.216747995</v>
      </c>
    </row>
    <row r="1876" spans="1:391" s="342" customFormat="1" ht="34.5" customHeight="1" x14ac:dyDescent="0.25">
      <c r="A1876" s="1135"/>
      <c r="B1876" s="1147"/>
      <c r="C1876" s="1091"/>
      <c r="D1876" s="1091"/>
      <c r="E1876" s="1091"/>
      <c r="F1876" s="1142"/>
      <c r="G1876" s="1148" t="str">
        <f>IF(ISBLANK(H1876),"",IF(H1876="BN",VLOOKUP(B1876,'[4]V. BAHAN'!$B$8:$E$1099,3,FALSE),IFERROR(VLOOKUP(H1876,'[4]III. DAFTAR AHS'!$B$7:$H$872,5,FALSE),"ls")))</f>
        <v/>
      </c>
      <c r="H1876" s="1149"/>
      <c r="I1876" s="1149" t="s">
        <v>243</v>
      </c>
      <c r="J1876" s="457"/>
      <c r="K1876" s="1150"/>
      <c r="L1876" s="460"/>
      <c r="M1876" s="1095"/>
      <c r="N1876" s="1095"/>
      <c r="O1876" s="1095"/>
      <c r="P1876" s="1095"/>
      <c r="Q1876" s="1095"/>
      <c r="R1876" s="1095"/>
      <c r="S1876" s="1151"/>
      <c r="T1876" s="359">
        <f>'[16]LAP MINGGUAN'!R1876</f>
        <v>0</v>
      </c>
      <c r="U1876" s="359">
        <f t="shared" si="404"/>
        <v>0</v>
      </c>
      <c r="V1876" s="429">
        <f>'[8]RAB '!H1852</f>
        <v>56237197.756959997</v>
      </c>
      <c r="W1876" s="429">
        <f t="shared" si="403"/>
        <v>-56237197.756959997</v>
      </c>
    </row>
    <row r="1877" spans="1:391" s="756" customFormat="1" ht="34.5" customHeight="1" x14ac:dyDescent="0.25">
      <c r="A1877" s="673"/>
      <c r="B1877" s="674" t="s">
        <v>122</v>
      </c>
      <c r="C1877" s="674"/>
      <c r="D1877" s="674"/>
      <c r="E1877" s="674"/>
      <c r="F1877" s="677"/>
      <c r="G1877" s="677" t="str">
        <f>IF(ISBLANK(H1877),"",IF(H1877="BN",VLOOKUP(B1877,'[4]V. BAHAN'!$B$8:$E$1099,3,FALSE),IFERROR(VLOOKUP(H1877,'[4]III. DAFTAR AHS'!$B$7:$H$872,5,FALSE),"ls")))</f>
        <v/>
      </c>
      <c r="H1877" s="677"/>
      <c r="I1877" s="677" t="s">
        <v>243</v>
      </c>
      <c r="J1877" s="612"/>
      <c r="K1877" s="612"/>
      <c r="L1877" s="613"/>
      <c r="M1877" s="754"/>
      <c r="N1877" s="754"/>
      <c r="O1877" s="754"/>
      <c r="P1877" s="754"/>
      <c r="Q1877" s="754"/>
      <c r="R1877" s="754"/>
      <c r="S1877" s="755"/>
      <c r="T1877" s="359">
        <f>'[16]LAP MINGGUAN'!R1877</f>
        <v>0</v>
      </c>
      <c r="U1877" s="359">
        <f t="shared" si="404"/>
        <v>0</v>
      </c>
      <c r="V1877" s="429">
        <f>'[8]RAB '!H1853</f>
        <v>0</v>
      </c>
      <c r="W1877" s="429">
        <f t="shared" si="403"/>
        <v>0</v>
      </c>
      <c r="X1877" s="350"/>
      <c r="Y1877" s="350"/>
      <c r="Z1877" s="350"/>
      <c r="AA1877" s="350"/>
      <c r="AB1877" s="350"/>
      <c r="AC1877" s="350"/>
      <c r="AD1877" s="350"/>
      <c r="AE1877" s="350"/>
      <c r="AF1877" s="350"/>
      <c r="AG1877" s="350"/>
      <c r="AH1877" s="350"/>
      <c r="AI1877" s="350"/>
      <c r="AJ1877" s="350"/>
      <c r="AK1877" s="350"/>
      <c r="AL1877" s="350"/>
      <c r="AM1877" s="350"/>
      <c r="AN1877" s="350"/>
      <c r="AO1877" s="350"/>
      <c r="AP1877" s="350"/>
      <c r="AQ1877" s="350"/>
      <c r="AR1877" s="350"/>
      <c r="AS1877" s="350"/>
      <c r="AT1877" s="350"/>
      <c r="AU1877" s="350"/>
      <c r="AV1877" s="350"/>
      <c r="AW1877" s="350"/>
      <c r="AX1877" s="350"/>
      <c r="AY1877" s="350"/>
      <c r="AZ1877" s="350"/>
      <c r="BA1877" s="350"/>
      <c r="BB1877" s="350"/>
      <c r="BC1877" s="350"/>
      <c r="BD1877" s="350"/>
      <c r="BE1877" s="350"/>
      <c r="BF1877" s="350"/>
      <c r="BG1877" s="350"/>
      <c r="BH1877" s="350"/>
      <c r="BI1877" s="350"/>
      <c r="BJ1877" s="350"/>
      <c r="BK1877" s="350"/>
      <c r="BL1877" s="350"/>
      <c r="BM1877" s="350"/>
      <c r="BN1877" s="350"/>
      <c r="BO1877" s="350"/>
      <c r="BP1877" s="350"/>
      <c r="BQ1877" s="350"/>
      <c r="BR1877" s="350"/>
      <c r="BS1877" s="350"/>
      <c r="BT1877" s="350"/>
      <c r="BU1877" s="350"/>
      <c r="BV1877" s="350"/>
      <c r="BW1877" s="350"/>
      <c r="BX1877" s="350"/>
      <c r="BY1877" s="350"/>
      <c r="BZ1877" s="350"/>
      <c r="CA1877" s="350"/>
      <c r="CB1877" s="350"/>
      <c r="CC1877" s="350"/>
      <c r="CD1877" s="350"/>
      <c r="CE1877" s="350"/>
      <c r="CF1877" s="350"/>
      <c r="CG1877" s="350"/>
      <c r="CH1877" s="350"/>
      <c r="CI1877" s="350"/>
      <c r="CJ1877" s="350"/>
      <c r="CK1877" s="350"/>
      <c r="CL1877" s="350"/>
      <c r="CM1877" s="350"/>
      <c r="CN1877" s="350"/>
      <c r="CO1877" s="350"/>
      <c r="CP1877" s="350"/>
      <c r="CQ1877" s="350"/>
      <c r="CR1877" s="350"/>
      <c r="CS1877" s="350"/>
      <c r="CT1877" s="350"/>
      <c r="CU1877" s="350"/>
      <c r="CV1877" s="350"/>
      <c r="CW1877" s="350"/>
      <c r="CX1877" s="350"/>
      <c r="CY1877" s="350"/>
      <c r="CZ1877" s="350"/>
      <c r="DA1877" s="350"/>
      <c r="DB1877" s="350"/>
      <c r="DC1877" s="350"/>
      <c r="DD1877" s="350"/>
      <c r="DE1877" s="350"/>
      <c r="DF1877" s="350"/>
      <c r="DG1877" s="350"/>
      <c r="DH1877" s="350"/>
      <c r="DI1877" s="350"/>
      <c r="DJ1877" s="350"/>
      <c r="DK1877" s="350"/>
      <c r="DL1877" s="350"/>
      <c r="DM1877" s="350"/>
      <c r="DN1877" s="350"/>
      <c r="DO1877" s="350"/>
      <c r="DP1877" s="350"/>
      <c r="DQ1877" s="350"/>
      <c r="DR1877" s="350"/>
      <c r="DS1877" s="350"/>
      <c r="DT1877" s="350"/>
      <c r="DU1877" s="350"/>
      <c r="DV1877" s="350"/>
      <c r="DW1877" s="350"/>
      <c r="DX1877" s="350"/>
      <c r="DY1877" s="350"/>
      <c r="DZ1877" s="350"/>
      <c r="EA1877" s="350"/>
      <c r="EB1877" s="350"/>
      <c r="EC1877" s="350"/>
      <c r="ED1877" s="350"/>
      <c r="EE1877" s="350"/>
      <c r="EF1877" s="350"/>
      <c r="EG1877" s="350"/>
      <c r="EH1877" s="350"/>
      <c r="EI1877" s="350"/>
      <c r="EJ1877" s="350"/>
      <c r="EK1877" s="350"/>
      <c r="EL1877" s="350"/>
      <c r="EM1877" s="350"/>
      <c r="EN1877" s="350"/>
      <c r="EO1877" s="350"/>
      <c r="EP1877" s="350"/>
      <c r="EQ1877" s="350"/>
      <c r="ER1877" s="350"/>
      <c r="ES1877" s="350"/>
      <c r="ET1877" s="350"/>
      <c r="EU1877" s="350"/>
      <c r="EV1877" s="350"/>
      <c r="EW1877" s="350"/>
      <c r="EX1877" s="350"/>
      <c r="EY1877" s="350"/>
      <c r="EZ1877" s="350"/>
      <c r="FA1877" s="350"/>
      <c r="FB1877" s="350"/>
      <c r="FC1877" s="350"/>
      <c r="FD1877" s="350"/>
      <c r="FE1877" s="350"/>
      <c r="FF1877" s="350"/>
      <c r="FG1877" s="350"/>
      <c r="FH1877" s="350"/>
      <c r="FI1877" s="350"/>
      <c r="FJ1877" s="350"/>
      <c r="FK1877" s="350"/>
      <c r="FL1877" s="350"/>
      <c r="FM1877" s="350"/>
      <c r="FN1877" s="350"/>
      <c r="FO1877" s="350"/>
      <c r="FP1877" s="350"/>
      <c r="FQ1877" s="350"/>
      <c r="FR1877" s="350"/>
      <c r="FS1877" s="350"/>
      <c r="FT1877" s="350"/>
      <c r="FU1877" s="350"/>
      <c r="FV1877" s="350"/>
      <c r="FW1877" s="350"/>
      <c r="FX1877" s="350"/>
      <c r="FY1877" s="350"/>
      <c r="FZ1877" s="350"/>
      <c r="GA1877" s="350"/>
      <c r="GB1877" s="350"/>
      <c r="GC1877" s="350"/>
      <c r="GD1877" s="350"/>
      <c r="GE1877" s="350"/>
      <c r="GF1877" s="350"/>
      <c r="GG1877" s="350"/>
      <c r="GH1877" s="350"/>
      <c r="GI1877" s="350"/>
      <c r="GJ1877" s="350"/>
      <c r="GK1877" s="350"/>
      <c r="GL1877" s="350"/>
      <c r="GM1877" s="350"/>
      <c r="GN1877" s="350"/>
      <c r="GO1877" s="350"/>
      <c r="GP1877" s="350"/>
      <c r="GQ1877" s="350"/>
      <c r="GR1877" s="350"/>
      <c r="GS1877" s="350"/>
      <c r="GT1877" s="350"/>
      <c r="GU1877" s="350"/>
      <c r="GV1877" s="350"/>
      <c r="GW1877" s="350"/>
      <c r="GX1877" s="350"/>
      <c r="GY1877" s="350"/>
      <c r="GZ1877" s="350"/>
      <c r="HA1877" s="350"/>
      <c r="HB1877" s="350"/>
      <c r="HC1877" s="350"/>
      <c r="HD1877" s="350"/>
      <c r="HE1877" s="350"/>
      <c r="HF1877" s="350"/>
      <c r="HG1877" s="350"/>
      <c r="HH1877" s="350"/>
      <c r="HI1877" s="350"/>
      <c r="HJ1877" s="350"/>
      <c r="HK1877" s="350"/>
      <c r="HL1877" s="350"/>
      <c r="HM1877" s="350"/>
      <c r="HN1877" s="350"/>
      <c r="HO1877" s="350"/>
      <c r="HP1877" s="350"/>
      <c r="HQ1877" s="350"/>
      <c r="HR1877" s="350"/>
      <c r="HS1877" s="350"/>
      <c r="HT1877" s="350"/>
      <c r="HU1877" s="350"/>
      <c r="HV1877" s="350"/>
      <c r="HW1877" s="350"/>
      <c r="HX1877" s="350"/>
      <c r="HY1877" s="350"/>
      <c r="HZ1877" s="350"/>
      <c r="IA1877" s="350"/>
      <c r="IB1877" s="350"/>
      <c r="IC1877" s="350"/>
      <c r="ID1877" s="350"/>
      <c r="IE1877" s="350"/>
      <c r="IF1877" s="350"/>
      <c r="IG1877" s="350"/>
      <c r="IH1877" s="350"/>
      <c r="II1877" s="350"/>
      <c r="IJ1877" s="350"/>
      <c r="IK1877" s="350"/>
      <c r="IL1877" s="350"/>
      <c r="IM1877" s="350"/>
      <c r="IN1877" s="350"/>
      <c r="IO1877" s="350"/>
      <c r="IP1877" s="350"/>
      <c r="IQ1877" s="350"/>
      <c r="IR1877" s="350"/>
      <c r="IS1877" s="350"/>
      <c r="IT1877" s="350"/>
      <c r="IU1877" s="350"/>
      <c r="IV1877" s="350"/>
      <c r="IW1877" s="350"/>
      <c r="IX1877" s="350"/>
      <c r="IY1877" s="350"/>
      <c r="IZ1877" s="350"/>
      <c r="JA1877" s="350"/>
      <c r="JB1877" s="350"/>
      <c r="JC1877" s="350"/>
      <c r="JD1877" s="350"/>
      <c r="JE1877" s="350"/>
      <c r="JF1877" s="350"/>
      <c r="JG1877" s="350"/>
      <c r="JH1877" s="350"/>
      <c r="JI1877" s="350"/>
      <c r="JJ1877" s="350"/>
      <c r="JK1877" s="350"/>
      <c r="JL1877" s="350"/>
      <c r="JM1877" s="350"/>
      <c r="JN1877" s="350"/>
      <c r="JO1877" s="350"/>
      <c r="JP1877" s="350"/>
      <c r="JQ1877" s="350"/>
      <c r="JR1877" s="350"/>
      <c r="JS1877" s="350"/>
      <c r="JT1877" s="350"/>
      <c r="JU1877" s="350"/>
      <c r="JV1877" s="350"/>
      <c r="JW1877" s="350"/>
      <c r="JX1877" s="350"/>
      <c r="JY1877" s="350"/>
      <c r="JZ1877" s="350"/>
      <c r="KA1877" s="350"/>
      <c r="KB1877" s="350"/>
      <c r="KC1877" s="350"/>
      <c r="KD1877" s="350"/>
      <c r="KE1877" s="350"/>
      <c r="KF1877" s="350"/>
      <c r="KG1877" s="350"/>
      <c r="KH1877" s="350"/>
      <c r="KI1877" s="350"/>
      <c r="KJ1877" s="350"/>
      <c r="KK1877" s="350"/>
      <c r="KL1877" s="350"/>
      <c r="KM1877" s="350"/>
      <c r="KN1877" s="350"/>
      <c r="KO1877" s="350"/>
      <c r="KP1877" s="350"/>
      <c r="KQ1877" s="350"/>
      <c r="KR1877" s="350"/>
      <c r="KS1877" s="350"/>
      <c r="KT1877" s="350"/>
      <c r="KU1877" s="350"/>
      <c r="KV1877" s="350"/>
      <c r="KW1877" s="350"/>
      <c r="KX1877" s="350"/>
      <c r="KY1877" s="350"/>
      <c r="KZ1877" s="350"/>
      <c r="LA1877" s="350"/>
      <c r="LB1877" s="350"/>
      <c r="LC1877" s="350"/>
      <c r="LD1877" s="350"/>
      <c r="LE1877" s="350"/>
      <c r="LF1877" s="350"/>
      <c r="LG1877" s="350"/>
      <c r="LH1877" s="350"/>
      <c r="LI1877" s="350"/>
      <c r="LJ1877" s="350"/>
      <c r="LK1877" s="350"/>
      <c r="LL1877" s="350"/>
      <c r="LM1877" s="350"/>
      <c r="LN1877" s="350"/>
      <c r="LO1877" s="350"/>
      <c r="LP1877" s="350"/>
      <c r="LQ1877" s="350"/>
      <c r="LR1877" s="350"/>
      <c r="LS1877" s="350"/>
      <c r="LT1877" s="350"/>
      <c r="LU1877" s="350"/>
      <c r="LV1877" s="350"/>
      <c r="LW1877" s="350"/>
      <c r="LX1877" s="350"/>
      <c r="LY1877" s="350"/>
      <c r="LZ1877" s="350"/>
      <c r="MA1877" s="350"/>
      <c r="MB1877" s="350"/>
      <c r="MC1877" s="350"/>
      <c r="MD1877" s="350"/>
      <c r="ME1877" s="350"/>
      <c r="MF1877" s="350"/>
      <c r="MG1877" s="350"/>
      <c r="MH1877" s="350"/>
      <c r="MI1877" s="350"/>
      <c r="MJ1877" s="350"/>
      <c r="MK1877" s="350"/>
      <c r="ML1877" s="350"/>
      <c r="MM1877" s="350"/>
      <c r="MN1877" s="350"/>
      <c r="MO1877" s="350"/>
      <c r="MP1877" s="350"/>
      <c r="MQ1877" s="350"/>
      <c r="MR1877" s="350"/>
      <c r="MS1877" s="350"/>
      <c r="MT1877" s="350"/>
      <c r="MU1877" s="350"/>
      <c r="MV1877" s="350"/>
      <c r="MW1877" s="350"/>
      <c r="MX1877" s="350"/>
      <c r="MY1877" s="350"/>
      <c r="MZ1877" s="350"/>
      <c r="NA1877" s="350"/>
      <c r="NB1877" s="350"/>
      <c r="NC1877" s="350"/>
      <c r="ND1877" s="350"/>
      <c r="NE1877" s="350"/>
      <c r="NF1877" s="350"/>
      <c r="NG1877" s="350"/>
      <c r="NH1877" s="350"/>
      <c r="NI1877" s="350"/>
      <c r="NJ1877" s="350"/>
      <c r="NK1877" s="350"/>
      <c r="NL1877" s="350"/>
      <c r="NM1877" s="350"/>
      <c r="NN1877" s="350"/>
      <c r="NO1877" s="350"/>
      <c r="NP1877" s="350"/>
      <c r="NQ1877" s="350"/>
      <c r="NR1877" s="350"/>
      <c r="NS1877" s="350"/>
      <c r="NT1877" s="350"/>
      <c r="NU1877" s="350"/>
      <c r="NV1877" s="350"/>
      <c r="NW1877" s="350"/>
      <c r="NX1877" s="350"/>
      <c r="NY1877" s="350"/>
      <c r="NZ1877" s="350"/>
      <c r="OA1877" s="350"/>
    </row>
    <row r="1878" spans="1:391" s="342" customFormat="1" ht="34.5" customHeight="1" x14ac:dyDescent="0.25">
      <c r="A1878" s="1137">
        <v>1</v>
      </c>
      <c r="B1878" s="1138" t="s">
        <v>977</v>
      </c>
      <c r="C1878" s="1139"/>
      <c r="D1878" s="1139"/>
      <c r="E1878" s="1139"/>
      <c r="F1878" s="620">
        <v>439.78</v>
      </c>
      <c r="G1878" s="903" t="str">
        <f>IF(ISBLANK(H1878),"",IF(H1878="BN",VLOOKUP(B1878,'[4]V. BAHAN'!$B$8:$E$14999,3,FALSE),IFERROR(VLOOKUP(H1878,'[4]III. DAFTAR AHS'!$B$7:$H$14999,5,FALSE),"ls")))</f>
        <v xml:space="preserve">m2 </v>
      </c>
      <c r="H1878" s="435" t="s">
        <v>978</v>
      </c>
      <c r="I1878" s="435" t="s">
        <v>979</v>
      </c>
      <c r="J1878" s="436">
        <f>VLOOKUP(B1878,'[5] RAB LAMA'!$B$9:$E$5553,4,FALSE)</f>
        <v>27231.975523230718</v>
      </c>
      <c r="K1878" s="436">
        <f>J1878*F1878</f>
        <v>11976078.195606405</v>
      </c>
      <c r="L1878" s="437">
        <f>K1878/$K$4349*100</f>
        <v>3.1341040469000624E-2</v>
      </c>
      <c r="M1878" s="913"/>
      <c r="N1878" s="913">
        <f>L1878*M1878/100</f>
        <v>0</v>
      </c>
      <c r="O1878" s="913"/>
      <c r="P1878" s="913">
        <f>L1878*O1878/100</f>
        <v>0</v>
      </c>
      <c r="Q1878" s="913"/>
      <c r="R1878" s="913">
        <f>L1878*Q1878/100</f>
        <v>0</v>
      </c>
      <c r="S1878" s="914"/>
      <c r="T1878" s="359">
        <f>'[16]LAP MINGGUAN'!R1878</f>
        <v>0</v>
      </c>
      <c r="U1878" s="359">
        <f t="shared" si="404"/>
        <v>0</v>
      </c>
      <c r="V1878" s="429">
        <f>'[8]RAB '!H1854</f>
        <v>0</v>
      </c>
      <c r="W1878" s="429">
        <f t="shared" si="403"/>
        <v>11976078.195606405</v>
      </c>
    </row>
    <row r="1879" spans="1:391" s="342" customFormat="1" ht="34.5" customHeight="1" x14ac:dyDescent="0.25">
      <c r="A1879" s="1132">
        <f>+A1878+1</f>
        <v>2</v>
      </c>
      <c r="B1879" s="1140" t="s">
        <v>988</v>
      </c>
      <c r="C1879" s="1065"/>
      <c r="D1879" s="1065"/>
      <c r="E1879" s="1065"/>
      <c r="F1879" s="539">
        <v>1004.8</v>
      </c>
      <c r="G1879" s="903" t="str">
        <f>IF(ISBLANK(H1879),"",IF(H1879="BN",VLOOKUP(B1879,'[4]V. BAHAN'!$B$8:$E$14999,3,FALSE),IFERROR(VLOOKUP(H1879,'[4]III. DAFTAR AHS'!$B$7:$H$14999,5,FALSE),"ls")))</f>
        <v xml:space="preserve">m2 </v>
      </c>
      <c r="H1879" s="637" t="s">
        <v>523</v>
      </c>
      <c r="I1879" s="637" t="s">
        <v>524</v>
      </c>
      <c r="J1879" s="436">
        <f>VLOOKUP(B1879,'[5] RAB LAMA'!$B$9:$E$5553,4,FALSE)</f>
        <v>128948.908</v>
      </c>
      <c r="K1879" s="436">
        <f>J1879*F1879</f>
        <v>129567862.75839999</v>
      </c>
      <c r="L1879" s="437">
        <f>K1879/$K$4349*100</f>
        <v>0.33907524348686136</v>
      </c>
      <c r="M1879" s="499"/>
      <c r="N1879" s="499">
        <f>L1879*M1879/100</f>
        <v>0</v>
      </c>
      <c r="O1879" s="499"/>
      <c r="P1879" s="499">
        <f>L1879*O1879/100</f>
        <v>0</v>
      </c>
      <c r="Q1879" s="499"/>
      <c r="R1879" s="499">
        <f>L1879*Q1879/100</f>
        <v>0</v>
      </c>
      <c r="S1879" s="500"/>
      <c r="T1879" s="359">
        <f>'[16]LAP MINGGUAN'!R1879</f>
        <v>0</v>
      </c>
      <c r="U1879" s="359">
        <f t="shared" si="404"/>
        <v>0</v>
      </c>
      <c r="V1879" s="429">
        <f>'[8]RAB '!H1855</f>
        <v>11976078.195606405</v>
      </c>
      <c r="W1879" s="429">
        <f t="shared" si="403"/>
        <v>117591784.56279358</v>
      </c>
    </row>
    <row r="1880" spans="1:391" s="342" customFormat="1" ht="34.5" customHeight="1" thickBot="1" x14ac:dyDescent="0.3">
      <c r="A1880" s="1135"/>
      <c r="B1880" s="1152"/>
      <c r="C1880" s="1091"/>
      <c r="D1880" s="1091"/>
      <c r="E1880" s="1091"/>
      <c r="F1880" s="1142"/>
      <c r="G1880" s="1153" t="str">
        <f>IF(ISBLANK(H1880),"",IF(H1880="BN",VLOOKUP(B1880,'[4]V. BAHAN'!$B$8:$E$1099,3,FALSE),IFERROR(VLOOKUP(H1880,'[4]III. DAFTAR AHS'!$B$7:$H$872,5,FALSE),"ls")))</f>
        <v/>
      </c>
      <c r="H1880" s="1154"/>
      <c r="I1880" s="1154" t="s">
        <v>243</v>
      </c>
      <c r="J1880" s="457"/>
      <c r="K1880" s="1155"/>
      <c r="L1880" s="460"/>
      <c r="M1880" s="1095"/>
      <c r="N1880" s="1095"/>
      <c r="O1880" s="1095"/>
      <c r="P1880" s="1095"/>
      <c r="Q1880" s="1095"/>
      <c r="R1880" s="1095"/>
      <c r="S1880" s="1156"/>
      <c r="T1880" s="359">
        <f>'[16]LAP MINGGUAN'!R1880</f>
        <v>0</v>
      </c>
      <c r="U1880" s="359">
        <f t="shared" si="404"/>
        <v>0</v>
      </c>
      <c r="V1880" s="429">
        <f>'[8]RAB '!H1856</f>
        <v>129567862.75839999</v>
      </c>
      <c r="W1880" s="429">
        <f t="shared" si="403"/>
        <v>-129567862.75839999</v>
      </c>
    </row>
    <row r="1881" spans="1:391" s="354" customFormat="1" ht="34.5" customHeight="1" thickBot="1" x14ac:dyDescent="0.3">
      <c r="A1881" s="422" t="s">
        <v>299</v>
      </c>
      <c r="B1881" s="655" t="s">
        <v>134</v>
      </c>
      <c r="C1881" s="656"/>
      <c r="D1881" s="656"/>
      <c r="E1881" s="656"/>
      <c r="F1881" s="425"/>
      <c r="G1881" s="425" t="str">
        <f>IF(ISBLANK(H1881),"",IF(H1881="BN",VLOOKUP(B1881,'[4]V. BAHAN'!$B$8:$E$1099,3,FALSE),IFERROR(VLOOKUP(H1881,'[4]III. DAFTAR AHS'!$B$7:$H$872,5,FALSE),"ls")))</f>
        <v/>
      </c>
      <c r="H1881" s="425"/>
      <c r="I1881" s="425" t="s">
        <v>243</v>
      </c>
      <c r="J1881" s="550"/>
      <c r="K1881" s="550"/>
      <c r="L1881" s="624"/>
      <c r="M1881" s="427"/>
      <c r="N1881" s="427"/>
      <c r="O1881" s="427"/>
      <c r="P1881" s="427"/>
      <c r="Q1881" s="427"/>
      <c r="R1881" s="427"/>
      <c r="S1881" s="428"/>
      <c r="T1881" s="359">
        <f>'[16]LAP MINGGUAN'!R1881</f>
        <v>0</v>
      </c>
      <c r="U1881" s="359">
        <f t="shared" si="404"/>
        <v>0</v>
      </c>
      <c r="V1881" s="429">
        <f>'[8]RAB '!H1857</f>
        <v>0</v>
      </c>
      <c r="W1881" s="429">
        <f t="shared" si="403"/>
        <v>0</v>
      </c>
      <c r="X1881" s="342"/>
      <c r="Y1881" s="342"/>
      <c r="Z1881" s="342"/>
      <c r="AA1881" s="342"/>
      <c r="AB1881" s="342"/>
      <c r="AC1881" s="342"/>
      <c r="AD1881" s="342"/>
      <c r="AE1881" s="342"/>
      <c r="AF1881" s="342"/>
      <c r="AG1881" s="342"/>
      <c r="AH1881" s="342"/>
      <c r="AI1881" s="342"/>
      <c r="AJ1881" s="342"/>
      <c r="AK1881" s="342"/>
      <c r="AL1881" s="342"/>
      <c r="AM1881" s="342"/>
      <c r="AN1881" s="342"/>
      <c r="AO1881" s="342"/>
      <c r="AP1881" s="342"/>
      <c r="AQ1881" s="342"/>
      <c r="AR1881" s="342"/>
      <c r="AS1881" s="342"/>
      <c r="AT1881" s="342"/>
      <c r="AU1881" s="342"/>
      <c r="AV1881" s="342"/>
      <c r="AW1881" s="342"/>
      <c r="AX1881" s="342"/>
      <c r="AY1881" s="342"/>
      <c r="AZ1881" s="342"/>
      <c r="BA1881" s="342"/>
      <c r="BB1881" s="342"/>
      <c r="BC1881" s="342"/>
      <c r="BD1881" s="342"/>
      <c r="BE1881" s="342"/>
      <c r="BF1881" s="342"/>
      <c r="BG1881" s="342"/>
      <c r="BH1881" s="342"/>
      <c r="BI1881" s="342"/>
      <c r="BJ1881" s="342"/>
      <c r="BK1881" s="342"/>
      <c r="BL1881" s="342"/>
      <c r="BM1881" s="342"/>
      <c r="BN1881" s="342"/>
      <c r="BO1881" s="342"/>
      <c r="BP1881" s="342"/>
      <c r="BQ1881" s="342"/>
      <c r="BR1881" s="342"/>
      <c r="BS1881" s="342"/>
      <c r="BT1881" s="342"/>
      <c r="BU1881" s="342"/>
      <c r="BV1881" s="342"/>
      <c r="BW1881" s="342"/>
      <c r="BX1881" s="342"/>
      <c r="BY1881" s="342"/>
      <c r="BZ1881" s="342"/>
      <c r="CA1881" s="342"/>
      <c r="CB1881" s="342"/>
      <c r="CC1881" s="342"/>
      <c r="CD1881" s="342"/>
      <c r="CE1881" s="342"/>
      <c r="CF1881" s="342"/>
      <c r="CG1881" s="342"/>
      <c r="CH1881" s="342"/>
      <c r="CI1881" s="342"/>
      <c r="CJ1881" s="342"/>
      <c r="CK1881" s="342"/>
      <c r="CL1881" s="342"/>
      <c r="CM1881" s="342"/>
      <c r="CN1881" s="342"/>
      <c r="CO1881" s="342"/>
      <c r="CP1881" s="342"/>
      <c r="CQ1881" s="342"/>
      <c r="CR1881" s="342"/>
      <c r="CS1881" s="342"/>
      <c r="CT1881" s="342"/>
      <c r="CU1881" s="342"/>
      <c r="CV1881" s="342"/>
      <c r="CW1881" s="342"/>
      <c r="CX1881" s="342"/>
      <c r="CY1881" s="342"/>
      <c r="CZ1881" s="342"/>
      <c r="DA1881" s="342"/>
      <c r="DB1881" s="342"/>
      <c r="DC1881" s="342"/>
      <c r="DD1881" s="342"/>
      <c r="DE1881" s="342"/>
      <c r="DF1881" s="342"/>
      <c r="DG1881" s="342"/>
      <c r="DH1881" s="342"/>
      <c r="DI1881" s="342"/>
      <c r="DJ1881" s="342"/>
      <c r="DK1881" s="342"/>
      <c r="DL1881" s="342"/>
      <c r="DM1881" s="342"/>
      <c r="DN1881" s="342"/>
      <c r="DO1881" s="342"/>
      <c r="DP1881" s="342"/>
      <c r="DQ1881" s="342"/>
      <c r="DR1881" s="342"/>
      <c r="DS1881" s="342"/>
      <c r="DT1881" s="342"/>
      <c r="DU1881" s="342"/>
      <c r="DV1881" s="342"/>
      <c r="DW1881" s="342"/>
      <c r="DX1881" s="342"/>
      <c r="DY1881" s="342"/>
      <c r="DZ1881" s="342"/>
      <c r="EA1881" s="342"/>
      <c r="EB1881" s="342"/>
      <c r="EC1881" s="342"/>
      <c r="ED1881" s="342"/>
      <c r="EE1881" s="342"/>
      <c r="EF1881" s="342"/>
      <c r="EG1881" s="342"/>
      <c r="EH1881" s="342"/>
      <c r="EI1881" s="342"/>
      <c r="EJ1881" s="342"/>
      <c r="EK1881" s="342"/>
      <c r="EL1881" s="342"/>
      <c r="EM1881" s="342"/>
      <c r="EN1881" s="342"/>
      <c r="EO1881" s="342"/>
      <c r="EP1881" s="342"/>
      <c r="EQ1881" s="342"/>
      <c r="ER1881" s="342"/>
      <c r="ES1881" s="342"/>
      <c r="ET1881" s="342"/>
      <c r="EU1881" s="342"/>
      <c r="EV1881" s="342"/>
      <c r="EW1881" s="342"/>
      <c r="EX1881" s="342"/>
      <c r="EY1881" s="342"/>
      <c r="EZ1881" s="342"/>
      <c r="FA1881" s="342"/>
      <c r="FB1881" s="342"/>
      <c r="FC1881" s="342"/>
      <c r="FD1881" s="342"/>
      <c r="FE1881" s="342"/>
      <c r="FF1881" s="342"/>
      <c r="FG1881" s="342"/>
      <c r="FH1881" s="342"/>
      <c r="FI1881" s="342"/>
      <c r="FJ1881" s="342"/>
      <c r="FK1881" s="342"/>
      <c r="FL1881" s="342"/>
      <c r="FM1881" s="342"/>
      <c r="FN1881" s="342"/>
      <c r="FO1881" s="342"/>
      <c r="FP1881" s="342"/>
      <c r="FQ1881" s="342"/>
      <c r="FR1881" s="342"/>
      <c r="FS1881" s="342"/>
      <c r="FT1881" s="342"/>
      <c r="FU1881" s="342"/>
      <c r="FV1881" s="342"/>
      <c r="FW1881" s="342"/>
      <c r="FX1881" s="342"/>
      <c r="FY1881" s="342"/>
      <c r="FZ1881" s="342"/>
      <c r="GA1881" s="342"/>
      <c r="GB1881" s="342"/>
      <c r="GC1881" s="342"/>
      <c r="GD1881" s="342"/>
      <c r="GE1881" s="342"/>
      <c r="GF1881" s="342"/>
      <c r="GG1881" s="342"/>
      <c r="GH1881" s="342"/>
      <c r="GI1881" s="342"/>
      <c r="GJ1881" s="342"/>
      <c r="GK1881" s="342"/>
      <c r="GL1881" s="342"/>
      <c r="GM1881" s="342"/>
      <c r="GN1881" s="342"/>
      <c r="GO1881" s="342"/>
      <c r="GP1881" s="342"/>
      <c r="GQ1881" s="342"/>
      <c r="GR1881" s="342"/>
      <c r="GS1881" s="342"/>
      <c r="GT1881" s="342"/>
      <c r="GU1881" s="342"/>
      <c r="GV1881" s="342"/>
      <c r="GW1881" s="342"/>
      <c r="GX1881" s="342"/>
      <c r="GY1881" s="342"/>
      <c r="GZ1881" s="342"/>
      <c r="HA1881" s="342"/>
      <c r="HB1881" s="342"/>
      <c r="HC1881" s="342"/>
      <c r="HD1881" s="342"/>
      <c r="HE1881" s="342"/>
      <c r="HF1881" s="342"/>
      <c r="HG1881" s="342"/>
      <c r="HH1881" s="342"/>
      <c r="HI1881" s="342"/>
      <c r="HJ1881" s="342"/>
      <c r="HK1881" s="342"/>
      <c r="HL1881" s="342"/>
      <c r="HM1881" s="342"/>
      <c r="HN1881" s="342"/>
      <c r="HO1881" s="342"/>
      <c r="HP1881" s="342"/>
      <c r="HQ1881" s="342"/>
      <c r="HR1881" s="342"/>
      <c r="HS1881" s="342"/>
      <c r="HT1881" s="342"/>
      <c r="HU1881" s="342"/>
      <c r="HV1881" s="342"/>
      <c r="HW1881" s="342"/>
      <c r="HX1881" s="342"/>
      <c r="HY1881" s="342"/>
      <c r="HZ1881" s="342"/>
      <c r="IA1881" s="342"/>
      <c r="IB1881" s="342"/>
      <c r="IC1881" s="342"/>
      <c r="ID1881" s="342"/>
      <c r="IE1881" s="342"/>
      <c r="IF1881" s="342"/>
      <c r="IG1881" s="342"/>
      <c r="IH1881" s="342"/>
      <c r="II1881" s="342"/>
      <c r="IJ1881" s="342"/>
      <c r="IK1881" s="342"/>
      <c r="IL1881" s="342"/>
      <c r="IM1881" s="342"/>
      <c r="IN1881" s="342"/>
      <c r="IO1881" s="342"/>
      <c r="IP1881" s="342"/>
      <c r="IQ1881" s="342"/>
      <c r="IR1881" s="342"/>
      <c r="IS1881" s="342"/>
      <c r="IT1881" s="342"/>
      <c r="IU1881" s="342"/>
      <c r="IV1881" s="342"/>
      <c r="IW1881" s="342"/>
      <c r="IX1881" s="342"/>
      <c r="IY1881" s="342"/>
      <c r="IZ1881" s="342"/>
      <c r="JA1881" s="342"/>
      <c r="JB1881" s="342"/>
      <c r="JC1881" s="342"/>
      <c r="JD1881" s="342"/>
      <c r="JE1881" s="342"/>
      <c r="JF1881" s="342"/>
      <c r="JG1881" s="342"/>
      <c r="JH1881" s="342"/>
      <c r="JI1881" s="342"/>
      <c r="JJ1881" s="342"/>
      <c r="JK1881" s="342"/>
      <c r="JL1881" s="342"/>
      <c r="JM1881" s="342"/>
      <c r="JN1881" s="342"/>
      <c r="JO1881" s="342"/>
      <c r="JP1881" s="342"/>
      <c r="JQ1881" s="342"/>
      <c r="JR1881" s="342"/>
      <c r="JS1881" s="342"/>
      <c r="JT1881" s="342"/>
      <c r="JU1881" s="342"/>
      <c r="JV1881" s="342"/>
      <c r="JW1881" s="342"/>
      <c r="JX1881" s="342"/>
      <c r="JY1881" s="342"/>
      <c r="JZ1881" s="342"/>
      <c r="KA1881" s="342"/>
      <c r="KB1881" s="342"/>
      <c r="KC1881" s="342"/>
      <c r="KD1881" s="342"/>
      <c r="KE1881" s="342"/>
      <c r="KF1881" s="342"/>
      <c r="KG1881" s="342"/>
      <c r="KH1881" s="342"/>
      <c r="KI1881" s="342"/>
      <c r="KJ1881" s="342"/>
      <c r="KK1881" s="342"/>
      <c r="KL1881" s="342"/>
      <c r="KM1881" s="342"/>
      <c r="KN1881" s="342"/>
      <c r="KO1881" s="342"/>
      <c r="KP1881" s="342"/>
      <c r="KQ1881" s="342"/>
      <c r="KR1881" s="342"/>
      <c r="KS1881" s="342"/>
      <c r="KT1881" s="342"/>
      <c r="KU1881" s="342"/>
      <c r="KV1881" s="342"/>
      <c r="KW1881" s="342"/>
      <c r="KX1881" s="342"/>
      <c r="KY1881" s="342"/>
      <c r="KZ1881" s="342"/>
      <c r="LA1881" s="342"/>
      <c r="LB1881" s="342"/>
      <c r="LC1881" s="342"/>
      <c r="LD1881" s="342"/>
      <c r="LE1881" s="342"/>
      <c r="LF1881" s="342"/>
      <c r="LG1881" s="342"/>
      <c r="LH1881" s="342"/>
      <c r="LI1881" s="342"/>
      <c r="LJ1881" s="342"/>
      <c r="LK1881" s="342"/>
      <c r="LL1881" s="342"/>
      <c r="LM1881" s="342"/>
      <c r="LN1881" s="342"/>
      <c r="LO1881" s="342"/>
      <c r="LP1881" s="342"/>
      <c r="LQ1881" s="342"/>
      <c r="LR1881" s="342"/>
      <c r="LS1881" s="342"/>
      <c r="LT1881" s="342"/>
      <c r="LU1881" s="342"/>
      <c r="LV1881" s="342"/>
      <c r="LW1881" s="342"/>
      <c r="LX1881" s="342"/>
      <c r="LY1881" s="342"/>
      <c r="LZ1881" s="342"/>
      <c r="MA1881" s="342"/>
      <c r="MB1881" s="342"/>
      <c r="MC1881" s="342"/>
      <c r="MD1881" s="342"/>
      <c r="ME1881" s="342"/>
      <c r="MF1881" s="342"/>
      <c r="MG1881" s="342"/>
      <c r="MH1881" s="342"/>
      <c r="MI1881" s="342"/>
      <c r="MJ1881" s="342"/>
      <c r="MK1881" s="342"/>
      <c r="ML1881" s="342"/>
      <c r="MM1881" s="342"/>
      <c r="MN1881" s="342"/>
      <c r="MO1881" s="342"/>
      <c r="MP1881" s="342"/>
      <c r="MQ1881" s="342"/>
      <c r="MR1881" s="342"/>
      <c r="MS1881" s="342"/>
      <c r="MT1881" s="342"/>
      <c r="MU1881" s="342"/>
      <c r="MV1881" s="342"/>
      <c r="MW1881" s="342"/>
      <c r="MX1881" s="342"/>
      <c r="MY1881" s="342"/>
      <c r="MZ1881" s="342"/>
      <c r="NA1881" s="342"/>
      <c r="NB1881" s="342"/>
      <c r="NC1881" s="342"/>
      <c r="ND1881" s="342"/>
      <c r="NE1881" s="342"/>
      <c r="NF1881" s="342"/>
      <c r="NG1881" s="342"/>
      <c r="NH1881" s="342"/>
      <c r="NI1881" s="342"/>
      <c r="NJ1881" s="342"/>
      <c r="NK1881" s="342"/>
      <c r="NL1881" s="342"/>
      <c r="NM1881" s="342"/>
      <c r="NN1881" s="342"/>
      <c r="NO1881" s="342"/>
      <c r="NP1881" s="342"/>
      <c r="NQ1881" s="342"/>
      <c r="NR1881" s="342"/>
      <c r="NS1881" s="342"/>
      <c r="NT1881" s="342"/>
      <c r="NU1881" s="342"/>
      <c r="NV1881" s="342"/>
      <c r="NW1881" s="342"/>
      <c r="NX1881" s="342"/>
      <c r="NY1881" s="342"/>
      <c r="NZ1881" s="342"/>
      <c r="OA1881" s="342"/>
    </row>
    <row r="1882" spans="1:391" s="1007" customFormat="1" ht="34.5" customHeight="1" x14ac:dyDescent="0.25">
      <c r="A1882" s="1001"/>
      <c r="B1882" s="1002" t="s">
        <v>119</v>
      </c>
      <c r="C1882" s="1002"/>
      <c r="D1882" s="1002"/>
      <c r="E1882" s="1002"/>
      <c r="F1882" s="1003"/>
      <c r="G1882" s="1003" t="str">
        <f>IF(ISBLANK(H1882),"",IF(H1882="BN",VLOOKUP(B1882,'[4]V. BAHAN'!$B$8:$E$1099,3,FALSE),IFERROR(VLOOKUP(H1882,'[4]III. DAFTAR AHS'!$B$7:$H$872,5,FALSE),"ls")))</f>
        <v/>
      </c>
      <c r="H1882" s="1003"/>
      <c r="I1882" s="1003" t="s">
        <v>243</v>
      </c>
      <c r="J1882" s="595"/>
      <c r="K1882" s="595"/>
      <c r="L1882" s="1004"/>
      <c r="M1882" s="1005"/>
      <c r="N1882" s="1005"/>
      <c r="O1882" s="1005"/>
      <c r="P1882" s="1005"/>
      <c r="Q1882" s="1005"/>
      <c r="R1882" s="1005"/>
      <c r="S1882" s="1006"/>
      <c r="T1882" s="359">
        <f>'[16]LAP MINGGUAN'!R1882</f>
        <v>0</v>
      </c>
      <c r="U1882" s="359">
        <f t="shared" si="404"/>
        <v>0</v>
      </c>
      <c r="V1882" s="429">
        <f>'[8]RAB '!H1858</f>
        <v>0</v>
      </c>
      <c r="W1882" s="429">
        <f t="shared" si="403"/>
        <v>0</v>
      </c>
      <c r="X1882" s="350"/>
      <c r="Y1882" s="350"/>
      <c r="Z1882" s="350"/>
      <c r="AA1882" s="350"/>
      <c r="AB1882" s="350"/>
      <c r="AC1882" s="350"/>
      <c r="AD1882" s="350"/>
      <c r="AE1882" s="350"/>
      <c r="AF1882" s="350"/>
      <c r="AG1882" s="350"/>
      <c r="AH1882" s="350"/>
      <c r="AI1882" s="350"/>
      <c r="AJ1882" s="350"/>
      <c r="AK1882" s="350"/>
      <c r="AL1882" s="350"/>
      <c r="AM1882" s="350"/>
      <c r="AN1882" s="350"/>
      <c r="AO1882" s="350"/>
      <c r="AP1882" s="350"/>
      <c r="AQ1882" s="350"/>
      <c r="AR1882" s="350"/>
      <c r="AS1882" s="350"/>
      <c r="AT1882" s="350"/>
      <c r="AU1882" s="350"/>
      <c r="AV1882" s="350"/>
      <c r="AW1882" s="350"/>
      <c r="AX1882" s="350"/>
      <c r="AY1882" s="350"/>
      <c r="AZ1882" s="350"/>
      <c r="BA1882" s="350"/>
      <c r="BB1882" s="350"/>
      <c r="BC1882" s="350"/>
      <c r="BD1882" s="350"/>
      <c r="BE1882" s="350"/>
      <c r="BF1882" s="350"/>
      <c r="BG1882" s="350"/>
      <c r="BH1882" s="350"/>
      <c r="BI1882" s="350"/>
      <c r="BJ1882" s="350"/>
      <c r="BK1882" s="350"/>
      <c r="BL1882" s="350"/>
      <c r="BM1882" s="350"/>
      <c r="BN1882" s="350"/>
      <c r="BO1882" s="350"/>
      <c r="BP1882" s="350"/>
      <c r="BQ1882" s="350"/>
      <c r="BR1882" s="350"/>
      <c r="BS1882" s="350"/>
      <c r="BT1882" s="350"/>
      <c r="BU1882" s="350"/>
      <c r="BV1882" s="350"/>
      <c r="BW1882" s="350"/>
      <c r="BX1882" s="350"/>
      <c r="BY1882" s="350"/>
      <c r="BZ1882" s="350"/>
      <c r="CA1882" s="350"/>
      <c r="CB1882" s="350"/>
      <c r="CC1882" s="350"/>
      <c r="CD1882" s="350"/>
      <c r="CE1882" s="350"/>
      <c r="CF1882" s="350"/>
      <c r="CG1882" s="350"/>
      <c r="CH1882" s="350"/>
      <c r="CI1882" s="350"/>
      <c r="CJ1882" s="350"/>
      <c r="CK1882" s="350"/>
      <c r="CL1882" s="350"/>
      <c r="CM1882" s="350"/>
      <c r="CN1882" s="350"/>
      <c r="CO1882" s="350"/>
      <c r="CP1882" s="350"/>
      <c r="CQ1882" s="350"/>
      <c r="CR1882" s="350"/>
      <c r="CS1882" s="350"/>
      <c r="CT1882" s="350"/>
      <c r="CU1882" s="350"/>
      <c r="CV1882" s="350"/>
      <c r="CW1882" s="350"/>
      <c r="CX1882" s="350"/>
      <c r="CY1882" s="350"/>
      <c r="CZ1882" s="350"/>
      <c r="DA1882" s="350"/>
      <c r="DB1882" s="350"/>
      <c r="DC1882" s="350"/>
      <c r="DD1882" s="350"/>
      <c r="DE1882" s="350"/>
      <c r="DF1882" s="350"/>
      <c r="DG1882" s="350"/>
      <c r="DH1882" s="350"/>
      <c r="DI1882" s="350"/>
      <c r="DJ1882" s="350"/>
      <c r="DK1882" s="350"/>
      <c r="DL1882" s="350"/>
      <c r="DM1882" s="350"/>
      <c r="DN1882" s="350"/>
      <c r="DO1882" s="350"/>
      <c r="DP1882" s="350"/>
      <c r="DQ1882" s="350"/>
      <c r="DR1882" s="350"/>
      <c r="DS1882" s="350"/>
      <c r="DT1882" s="350"/>
      <c r="DU1882" s="350"/>
      <c r="DV1882" s="350"/>
      <c r="DW1882" s="350"/>
      <c r="DX1882" s="350"/>
      <c r="DY1882" s="350"/>
      <c r="DZ1882" s="350"/>
      <c r="EA1882" s="350"/>
      <c r="EB1882" s="350"/>
      <c r="EC1882" s="350"/>
      <c r="ED1882" s="350"/>
      <c r="EE1882" s="350"/>
      <c r="EF1882" s="350"/>
      <c r="EG1882" s="350"/>
      <c r="EH1882" s="350"/>
      <c r="EI1882" s="350"/>
      <c r="EJ1882" s="350"/>
      <c r="EK1882" s="350"/>
      <c r="EL1882" s="350"/>
      <c r="EM1882" s="350"/>
      <c r="EN1882" s="350"/>
      <c r="EO1882" s="350"/>
      <c r="EP1882" s="350"/>
      <c r="EQ1882" s="350"/>
      <c r="ER1882" s="350"/>
      <c r="ES1882" s="350"/>
      <c r="ET1882" s="350"/>
      <c r="EU1882" s="350"/>
      <c r="EV1882" s="350"/>
      <c r="EW1882" s="350"/>
      <c r="EX1882" s="350"/>
      <c r="EY1882" s="350"/>
      <c r="EZ1882" s="350"/>
      <c r="FA1882" s="350"/>
      <c r="FB1882" s="350"/>
      <c r="FC1882" s="350"/>
      <c r="FD1882" s="350"/>
      <c r="FE1882" s="350"/>
      <c r="FF1882" s="350"/>
      <c r="FG1882" s="350"/>
      <c r="FH1882" s="350"/>
      <c r="FI1882" s="350"/>
      <c r="FJ1882" s="350"/>
      <c r="FK1882" s="350"/>
      <c r="FL1882" s="350"/>
      <c r="FM1882" s="350"/>
      <c r="FN1882" s="350"/>
      <c r="FO1882" s="350"/>
      <c r="FP1882" s="350"/>
      <c r="FQ1882" s="350"/>
      <c r="FR1882" s="350"/>
      <c r="FS1882" s="350"/>
      <c r="FT1882" s="350"/>
      <c r="FU1882" s="350"/>
      <c r="FV1882" s="350"/>
      <c r="FW1882" s="350"/>
      <c r="FX1882" s="350"/>
      <c r="FY1882" s="350"/>
      <c r="FZ1882" s="350"/>
      <c r="GA1882" s="350"/>
      <c r="GB1882" s="350"/>
      <c r="GC1882" s="350"/>
      <c r="GD1882" s="350"/>
      <c r="GE1882" s="350"/>
      <c r="GF1882" s="350"/>
      <c r="GG1882" s="350"/>
      <c r="GH1882" s="350"/>
      <c r="GI1882" s="350"/>
      <c r="GJ1882" s="350"/>
      <c r="GK1882" s="350"/>
      <c r="GL1882" s="350"/>
      <c r="GM1882" s="350"/>
      <c r="GN1882" s="350"/>
      <c r="GO1882" s="350"/>
      <c r="GP1882" s="350"/>
      <c r="GQ1882" s="350"/>
      <c r="GR1882" s="350"/>
      <c r="GS1882" s="350"/>
      <c r="GT1882" s="350"/>
      <c r="GU1882" s="350"/>
      <c r="GV1882" s="350"/>
      <c r="GW1882" s="350"/>
      <c r="GX1882" s="350"/>
      <c r="GY1882" s="350"/>
      <c r="GZ1882" s="350"/>
      <c r="HA1882" s="350"/>
      <c r="HB1882" s="350"/>
      <c r="HC1882" s="350"/>
      <c r="HD1882" s="350"/>
      <c r="HE1882" s="350"/>
      <c r="HF1882" s="350"/>
      <c r="HG1882" s="350"/>
      <c r="HH1882" s="350"/>
      <c r="HI1882" s="350"/>
      <c r="HJ1882" s="350"/>
      <c r="HK1882" s="350"/>
      <c r="HL1882" s="350"/>
      <c r="HM1882" s="350"/>
      <c r="HN1882" s="350"/>
      <c r="HO1882" s="350"/>
      <c r="HP1882" s="350"/>
      <c r="HQ1882" s="350"/>
      <c r="HR1882" s="350"/>
      <c r="HS1882" s="350"/>
      <c r="HT1882" s="350"/>
      <c r="HU1882" s="350"/>
      <c r="HV1882" s="350"/>
      <c r="HW1882" s="350"/>
      <c r="HX1882" s="350"/>
      <c r="HY1882" s="350"/>
      <c r="HZ1882" s="350"/>
      <c r="IA1882" s="350"/>
      <c r="IB1882" s="350"/>
      <c r="IC1882" s="350"/>
      <c r="ID1882" s="350"/>
      <c r="IE1882" s="350"/>
      <c r="IF1882" s="350"/>
      <c r="IG1882" s="350"/>
      <c r="IH1882" s="350"/>
      <c r="II1882" s="350"/>
      <c r="IJ1882" s="350"/>
      <c r="IK1882" s="350"/>
      <c r="IL1882" s="350"/>
      <c r="IM1882" s="350"/>
      <c r="IN1882" s="350"/>
      <c r="IO1882" s="350"/>
      <c r="IP1882" s="350"/>
      <c r="IQ1882" s="350"/>
      <c r="IR1882" s="350"/>
      <c r="IS1882" s="350"/>
      <c r="IT1882" s="350"/>
      <c r="IU1882" s="350"/>
      <c r="IV1882" s="350"/>
      <c r="IW1882" s="350"/>
      <c r="IX1882" s="350"/>
      <c r="IY1882" s="350"/>
      <c r="IZ1882" s="350"/>
      <c r="JA1882" s="350"/>
      <c r="JB1882" s="350"/>
      <c r="JC1882" s="350"/>
      <c r="JD1882" s="350"/>
      <c r="JE1882" s="350"/>
      <c r="JF1882" s="350"/>
      <c r="JG1882" s="350"/>
      <c r="JH1882" s="350"/>
      <c r="JI1882" s="350"/>
      <c r="JJ1882" s="350"/>
      <c r="JK1882" s="350"/>
      <c r="JL1882" s="350"/>
      <c r="JM1882" s="350"/>
      <c r="JN1882" s="350"/>
      <c r="JO1882" s="350"/>
      <c r="JP1882" s="350"/>
      <c r="JQ1882" s="350"/>
      <c r="JR1882" s="350"/>
      <c r="JS1882" s="350"/>
      <c r="JT1882" s="350"/>
      <c r="JU1882" s="350"/>
      <c r="JV1882" s="350"/>
      <c r="JW1882" s="350"/>
      <c r="JX1882" s="350"/>
      <c r="JY1882" s="350"/>
      <c r="JZ1882" s="350"/>
      <c r="KA1882" s="350"/>
      <c r="KB1882" s="350"/>
      <c r="KC1882" s="350"/>
      <c r="KD1882" s="350"/>
      <c r="KE1882" s="350"/>
      <c r="KF1882" s="350"/>
      <c r="KG1882" s="350"/>
      <c r="KH1882" s="350"/>
      <c r="KI1882" s="350"/>
      <c r="KJ1882" s="350"/>
      <c r="KK1882" s="350"/>
      <c r="KL1882" s="350"/>
      <c r="KM1882" s="350"/>
      <c r="KN1882" s="350"/>
      <c r="KO1882" s="350"/>
      <c r="KP1882" s="350"/>
      <c r="KQ1882" s="350"/>
      <c r="KR1882" s="350"/>
      <c r="KS1882" s="350"/>
      <c r="KT1882" s="350"/>
      <c r="KU1882" s="350"/>
      <c r="KV1882" s="350"/>
      <c r="KW1882" s="350"/>
      <c r="KX1882" s="350"/>
      <c r="KY1882" s="350"/>
      <c r="KZ1882" s="350"/>
      <c r="LA1882" s="350"/>
      <c r="LB1882" s="350"/>
      <c r="LC1882" s="350"/>
      <c r="LD1882" s="350"/>
      <c r="LE1882" s="350"/>
      <c r="LF1882" s="350"/>
      <c r="LG1882" s="350"/>
      <c r="LH1882" s="350"/>
      <c r="LI1882" s="350"/>
      <c r="LJ1882" s="350"/>
      <c r="LK1882" s="350"/>
      <c r="LL1882" s="350"/>
      <c r="LM1882" s="350"/>
      <c r="LN1882" s="350"/>
      <c r="LO1882" s="350"/>
      <c r="LP1882" s="350"/>
      <c r="LQ1882" s="350"/>
      <c r="LR1882" s="350"/>
      <c r="LS1882" s="350"/>
      <c r="LT1882" s="350"/>
      <c r="LU1882" s="350"/>
      <c r="LV1882" s="350"/>
      <c r="LW1882" s="350"/>
      <c r="LX1882" s="350"/>
      <c r="LY1882" s="350"/>
      <c r="LZ1882" s="350"/>
      <c r="MA1882" s="350"/>
      <c r="MB1882" s="350"/>
      <c r="MC1882" s="350"/>
      <c r="MD1882" s="350"/>
      <c r="ME1882" s="350"/>
      <c r="MF1882" s="350"/>
      <c r="MG1882" s="350"/>
      <c r="MH1882" s="350"/>
      <c r="MI1882" s="350"/>
      <c r="MJ1882" s="350"/>
      <c r="MK1882" s="350"/>
      <c r="ML1882" s="350"/>
      <c r="MM1882" s="350"/>
      <c r="MN1882" s="350"/>
      <c r="MO1882" s="350"/>
      <c r="MP1882" s="350"/>
      <c r="MQ1882" s="350"/>
      <c r="MR1882" s="350"/>
      <c r="MS1882" s="350"/>
      <c r="MT1882" s="350"/>
      <c r="MU1882" s="350"/>
      <c r="MV1882" s="350"/>
      <c r="MW1882" s="350"/>
      <c r="MX1882" s="350"/>
      <c r="MY1882" s="350"/>
      <c r="MZ1882" s="350"/>
      <c r="NA1882" s="350"/>
      <c r="NB1882" s="350"/>
      <c r="NC1882" s="350"/>
      <c r="ND1882" s="350"/>
      <c r="NE1882" s="350"/>
      <c r="NF1882" s="350"/>
      <c r="NG1882" s="350"/>
      <c r="NH1882" s="350"/>
      <c r="NI1882" s="350"/>
      <c r="NJ1882" s="350"/>
      <c r="NK1882" s="350"/>
      <c r="NL1882" s="350"/>
      <c r="NM1882" s="350"/>
      <c r="NN1882" s="350"/>
      <c r="NO1882" s="350"/>
      <c r="NP1882" s="350"/>
      <c r="NQ1882" s="350"/>
      <c r="NR1882" s="350"/>
      <c r="NS1882" s="350"/>
      <c r="NT1882" s="350"/>
      <c r="NU1882" s="350"/>
      <c r="NV1882" s="350"/>
      <c r="NW1882" s="350"/>
      <c r="NX1882" s="350"/>
      <c r="NY1882" s="350"/>
      <c r="NZ1882" s="350"/>
      <c r="OA1882" s="350"/>
    </row>
    <row r="1883" spans="1:391" s="756" customFormat="1" ht="34.5" customHeight="1" x14ac:dyDescent="0.25">
      <c r="A1883" s="673"/>
      <c r="B1883" s="1157" t="s">
        <v>989</v>
      </c>
      <c r="C1883" s="674"/>
      <c r="D1883" s="674"/>
      <c r="E1883" s="1158"/>
      <c r="F1883" s="1159"/>
      <c r="G1883" s="1159" t="str">
        <f>IF(ISBLANK(H1883),"",IF(H1883="BN",VLOOKUP(B1883,'[4]V. BAHAN'!$B$8:$E$1099,3,FALSE),IFERROR(VLOOKUP(H1883,'[4]III. DAFTAR AHS'!$B$7:$H$872,5,FALSE),"ls")))</f>
        <v/>
      </c>
      <c r="H1883" s="1159"/>
      <c r="I1883" s="1159" t="s">
        <v>243</v>
      </c>
      <c r="J1883" s="1160"/>
      <c r="K1883" s="1160"/>
      <c r="L1883" s="613"/>
      <c r="M1883" s="754"/>
      <c r="N1883" s="754"/>
      <c r="O1883" s="754"/>
      <c r="P1883" s="754"/>
      <c r="Q1883" s="754"/>
      <c r="R1883" s="754"/>
      <c r="S1883" s="755"/>
      <c r="T1883" s="359">
        <f>'[16]LAP MINGGUAN'!R1883</f>
        <v>0</v>
      </c>
      <c r="U1883" s="359">
        <f t="shared" si="404"/>
        <v>0</v>
      </c>
      <c r="V1883" s="429">
        <f>'[8]RAB '!H1859</f>
        <v>0</v>
      </c>
      <c r="W1883" s="429">
        <f t="shared" si="403"/>
        <v>0</v>
      </c>
      <c r="X1883" s="350"/>
      <c r="Y1883" s="350"/>
      <c r="Z1883" s="350"/>
      <c r="AA1883" s="350"/>
      <c r="AB1883" s="350"/>
      <c r="AC1883" s="350"/>
      <c r="AD1883" s="350"/>
      <c r="AE1883" s="350"/>
      <c r="AF1883" s="350"/>
      <c r="AG1883" s="350"/>
      <c r="AH1883" s="350"/>
      <c r="AI1883" s="350"/>
      <c r="AJ1883" s="350"/>
      <c r="AK1883" s="350"/>
      <c r="AL1883" s="350"/>
      <c r="AM1883" s="350"/>
      <c r="AN1883" s="350"/>
      <c r="AO1883" s="350"/>
      <c r="AP1883" s="350"/>
      <c r="AQ1883" s="350"/>
      <c r="AR1883" s="350"/>
      <c r="AS1883" s="350"/>
      <c r="AT1883" s="350"/>
      <c r="AU1883" s="350"/>
      <c r="AV1883" s="350"/>
      <c r="AW1883" s="350"/>
      <c r="AX1883" s="350"/>
      <c r="AY1883" s="350"/>
      <c r="AZ1883" s="350"/>
      <c r="BA1883" s="350"/>
      <c r="BB1883" s="350"/>
      <c r="BC1883" s="350"/>
      <c r="BD1883" s="350"/>
      <c r="BE1883" s="350"/>
      <c r="BF1883" s="350"/>
      <c r="BG1883" s="350"/>
      <c r="BH1883" s="350"/>
      <c r="BI1883" s="350"/>
      <c r="BJ1883" s="350"/>
      <c r="BK1883" s="350"/>
      <c r="BL1883" s="350"/>
      <c r="BM1883" s="350"/>
      <c r="BN1883" s="350"/>
      <c r="BO1883" s="350"/>
      <c r="BP1883" s="350"/>
      <c r="BQ1883" s="350"/>
      <c r="BR1883" s="350"/>
      <c r="BS1883" s="350"/>
      <c r="BT1883" s="350"/>
      <c r="BU1883" s="350"/>
      <c r="BV1883" s="350"/>
      <c r="BW1883" s="350"/>
      <c r="BX1883" s="350"/>
      <c r="BY1883" s="350"/>
      <c r="BZ1883" s="350"/>
      <c r="CA1883" s="350"/>
      <c r="CB1883" s="350"/>
      <c r="CC1883" s="350"/>
      <c r="CD1883" s="350"/>
      <c r="CE1883" s="350"/>
      <c r="CF1883" s="350"/>
      <c r="CG1883" s="350"/>
      <c r="CH1883" s="350"/>
      <c r="CI1883" s="350"/>
      <c r="CJ1883" s="350"/>
      <c r="CK1883" s="350"/>
      <c r="CL1883" s="350"/>
      <c r="CM1883" s="350"/>
      <c r="CN1883" s="350"/>
      <c r="CO1883" s="350"/>
      <c r="CP1883" s="350"/>
      <c r="CQ1883" s="350"/>
      <c r="CR1883" s="350"/>
      <c r="CS1883" s="350"/>
      <c r="CT1883" s="350"/>
      <c r="CU1883" s="350"/>
      <c r="CV1883" s="350"/>
      <c r="CW1883" s="350"/>
      <c r="CX1883" s="350"/>
      <c r="CY1883" s="350"/>
      <c r="CZ1883" s="350"/>
      <c r="DA1883" s="350"/>
      <c r="DB1883" s="350"/>
      <c r="DC1883" s="350"/>
      <c r="DD1883" s="350"/>
      <c r="DE1883" s="350"/>
      <c r="DF1883" s="350"/>
      <c r="DG1883" s="350"/>
      <c r="DH1883" s="350"/>
      <c r="DI1883" s="350"/>
      <c r="DJ1883" s="350"/>
      <c r="DK1883" s="350"/>
      <c r="DL1883" s="350"/>
      <c r="DM1883" s="350"/>
      <c r="DN1883" s="350"/>
      <c r="DO1883" s="350"/>
      <c r="DP1883" s="350"/>
      <c r="DQ1883" s="350"/>
      <c r="DR1883" s="350"/>
      <c r="DS1883" s="350"/>
      <c r="DT1883" s="350"/>
      <c r="DU1883" s="350"/>
      <c r="DV1883" s="350"/>
      <c r="DW1883" s="350"/>
      <c r="DX1883" s="350"/>
      <c r="DY1883" s="350"/>
      <c r="DZ1883" s="350"/>
      <c r="EA1883" s="350"/>
      <c r="EB1883" s="350"/>
      <c r="EC1883" s="350"/>
      <c r="ED1883" s="350"/>
      <c r="EE1883" s="350"/>
      <c r="EF1883" s="350"/>
      <c r="EG1883" s="350"/>
      <c r="EH1883" s="350"/>
      <c r="EI1883" s="350"/>
      <c r="EJ1883" s="350"/>
      <c r="EK1883" s="350"/>
      <c r="EL1883" s="350"/>
      <c r="EM1883" s="350"/>
      <c r="EN1883" s="350"/>
      <c r="EO1883" s="350"/>
      <c r="EP1883" s="350"/>
      <c r="EQ1883" s="350"/>
      <c r="ER1883" s="350"/>
      <c r="ES1883" s="350"/>
      <c r="ET1883" s="350"/>
      <c r="EU1883" s="350"/>
      <c r="EV1883" s="350"/>
      <c r="EW1883" s="350"/>
      <c r="EX1883" s="350"/>
      <c r="EY1883" s="350"/>
      <c r="EZ1883" s="350"/>
      <c r="FA1883" s="350"/>
      <c r="FB1883" s="350"/>
      <c r="FC1883" s="350"/>
      <c r="FD1883" s="350"/>
      <c r="FE1883" s="350"/>
      <c r="FF1883" s="350"/>
      <c r="FG1883" s="350"/>
      <c r="FH1883" s="350"/>
      <c r="FI1883" s="350"/>
      <c r="FJ1883" s="350"/>
      <c r="FK1883" s="350"/>
      <c r="FL1883" s="350"/>
      <c r="FM1883" s="350"/>
      <c r="FN1883" s="350"/>
      <c r="FO1883" s="350"/>
      <c r="FP1883" s="350"/>
      <c r="FQ1883" s="350"/>
      <c r="FR1883" s="350"/>
      <c r="FS1883" s="350"/>
      <c r="FT1883" s="350"/>
      <c r="FU1883" s="350"/>
      <c r="FV1883" s="350"/>
      <c r="FW1883" s="350"/>
      <c r="FX1883" s="350"/>
      <c r="FY1883" s="350"/>
      <c r="FZ1883" s="350"/>
      <c r="GA1883" s="350"/>
      <c r="GB1883" s="350"/>
      <c r="GC1883" s="350"/>
      <c r="GD1883" s="350"/>
      <c r="GE1883" s="350"/>
      <c r="GF1883" s="350"/>
      <c r="GG1883" s="350"/>
      <c r="GH1883" s="350"/>
      <c r="GI1883" s="350"/>
      <c r="GJ1883" s="350"/>
      <c r="GK1883" s="350"/>
      <c r="GL1883" s="350"/>
      <c r="GM1883" s="350"/>
      <c r="GN1883" s="350"/>
      <c r="GO1883" s="350"/>
      <c r="GP1883" s="350"/>
      <c r="GQ1883" s="350"/>
      <c r="GR1883" s="350"/>
      <c r="GS1883" s="350"/>
      <c r="GT1883" s="350"/>
      <c r="GU1883" s="350"/>
      <c r="GV1883" s="350"/>
      <c r="GW1883" s="350"/>
      <c r="GX1883" s="350"/>
      <c r="GY1883" s="350"/>
      <c r="GZ1883" s="350"/>
      <c r="HA1883" s="350"/>
      <c r="HB1883" s="350"/>
      <c r="HC1883" s="350"/>
      <c r="HD1883" s="350"/>
      <c r="HE1883" s="350"/>
      <c r="HF1883" s="350"/>
      <c r="HG1883" s="350"/>
      <c r="HH1883" s="350"/>
      <c r="HI1883" s="350"/>
      <c r="HJ1883" s="350"/>
      <c r="HK1883" s="350"/>
      <c r="HL1883" s="350"/>
      <c r="HM1883" s="350"/>
      <c r="HN1883" s="350"/>
      <c r="HO1883" s="350"/>
      <c r="HP1883" s="350"/>
      <c r="HQ1883" s="350"/>
      <c r="HR1883" s="350"/>
      <c r="HS1883" s="350"/>
      <c r="HT1883" s="350"/>
      <c r="HU1883" s="350"/>
      <c r="HV1883" s="350"/>
      <c r="HW1883" s="350"/>
      <c r="HX1883" s="350"/>
      <c r="HY1883" s="350"/>
      <c r="HZ1883" s="350"/>
      <c r="IA1883" s="350"/>
      <c r="IB1883" s="350"/>
      <c r="IC1883" s="350"/>
      <c r="ID1883" s="350"/>
      <c r="IE1883" s="350"/>
      <c r="IF1883" s="350"/>
      <c r="IG1883" s="350"/>
      <c r="IH1883" s="350"/>
      <c r="II1883" s="350"/>
      <c r="IJ1883" s="350"/>
      <c r="IK1883" s="350"/>
      <c r="IL1883" s="350"/>
      <c r="IM1883" s="350"/>
      <c r="IN1883" s="350"/>
      <c r="IO1883" s="350"/>
      <c r="IP1883" s="350"/>
      <c r="IQ1883" s="350"/>
      <c r="IR1883" s="350"/>
      <c r="IS1883" s="350"/>
      <c r="IT1883" s="350"/>
      <c r="IU1883" s="350"/>
      <c r="IV1883" s="350"/>
      <c r="IW1883" s="350"/>
      <c r="IX1883" s="350"/>
      <c r="IY1883" s="350"/>
      <c r="IZ1883" s="350"/>
      <c r="JA1883" s="350"/>
      <c r="JB1883" s="350"/>
      <c r="JC1883" s="350"/>
      <c r="JD1883" s="350"/>
      <c r="JE1883" s="350"/>
      <c r="JF1883" s="350"/>
      <c r="JG1883" s="350"/>
      <c r="JH1883" s="350"/>
      <c r="JI1883" s="350"/>
      <c r="JJ1883" s="350"/>
      <c r="JK1883" s="350"/>
      <c r="JL1883" s="350"/>
      <c r="JM1883" s="350"/>
      <c r="JN1883" s="350"/>
      <c r="JO1883" s="350"/>
      <c r="JP1883" s="350"/>
      <c r="JQ1883" s="350"/>
      <c r="JR1883" s="350"/>
      <c r="JS1883" s="350"/>
      <c r="JT1883" s="350"/>
      <c r="JU1883" s="350"/>
      <c r="JV1883" s="350"/>
      <c r="JW1883" s="350"/>
      <c r="JX1883" s="350"/>
      <c r="JY1883" s="350"/>
      <c r="JZ1883" s="350"/>
      <c r="KA1883" s="350"/>
      <c r="KB1883" s="350"/>
      <c r="KC1883" s="350"/>
      <c r="KD1883" s="350"/>
      <c r="KE1883" s="350"/>
      <c r="KF1883" s="350"/>
      <c r="KG1883" s="350"/>
      <c r="KH1883" s="350"/>
      <c r="KI1883" s="350"/>
      <c r="KJ1883" s="350"/>
      <c r="KK1883" s="350"/>
      <c r="KL1883" s="350"/>
      <c r="KM1883" s="350"/>
      <c r="KN1883" s="350"/>
      <c r="KO1883" s="350"/>
      <c r="KP1883" s="350"/>
      <c r="KQ1883" s="350"/>
      <c r="KR1883" s="350"/>
      <c r="KS1883" s="350"/>
      <c r="KT1883" s="350"/>
      <c r="KU1883" s="350"/>
      <c r="KV1883" s="350"/>
      <c r="KW1883" s="350"/>
      <c r="KX1883" s="350"/>
      <c r="KY1883" s="350"/>
      <c r="KZ1883" s="350"/>
      <c r="LA1883" s="350"/>
      <c r="LB1883" s="350"/>
      <c r="LC1883" s="350"/>
      <c r="LD1883" s="350"/>
      <c r="LE1883" s="350"/>
      <c r="LF1883" s="350"/>
      <c r="LG1883" s="350"/>
      <c r="LH1883" s="350"/>
      <c r="LI1883" s="350"/>
      <c r="LJ1883" s="350"/>
      <c r="LK1883" s="350"/>
      <c r="LL1883" s="350"/>
      <c r="LM1883" s="350"/>
      <c r="LN1883" s="350"/>
      <c r="LO1883" s="350"/>
      <c r="LP1883" s="350"/>
      <c r="LQ1883" s="350"/>
      <c r="LR1883" s="350"/>
      <c r="LS1883" s="350"/>
      <c r="LT1883" s="350"/>
      <c r="LU1883" s="350"/>
      <c r="LV1883" s="350"/>
      <c r="LW1883" s="350"/>
      <c r="LX1883" s="350"/>
      <c r="LY1883" s="350"/>
      <c r="LZ1883" s="350"/>
      <c r="MA1883" s="350"/>
      <c r="MB1883" s="350"/>
      <c r="MC1883" s="350"/>
      <c r="MD1883" s="350"/>
      <c r="ME1883" s="350"/>
      <c r="MF1883" s="350"/>
      <c r="MG1883" s="350"/>
      <c r="MH1883" s="350"/>
      <c r="MI1883" s="350"/>
      <c r="MJ1883" s="350"/>
      <c r="MK1883" s="350"/>
      <c r="ML1883" s="350"/>
      <c r="MM1883" s="350"/>
      <c r="MN1883" s="350"/>
      <c r="MO1883" s="350"/>
      <c r="MP1883" s="350"/>
      <c r="MQ1883" s="350"/>
      <c r="MR1883" s="350"/>
      <c r="MS1883" s="350"/>
      <c r="MT1883" s="350"/>
      <c r="MU1883" s="350"/>
      <c r="MV1883" s="350"/>
      <c r="MW1883" s="350"/>
      <c r="MX1883" s="350"/>
      <c r="MY1883" s="350"/>
      <c r="MZ1883" s="350"/>
      <c r="NA1883" s="350"/>
      <c r="NB1883" s="350"/>
      <c r="NC1883" s="350"/>
      <c r="ND1883" s="350"/>
      <c r="NE1883" s="350"/>
      <c r="NF1883" s="350"/>
      <c r="NG1883" s="350"/>
      <c r="NH1883" s="350"/>
      <c r="NI1883" s="350"/>
      <c r="NJ1883" s="350"/>
      <c r="NK1883" s="350"/>
      <c r="NL1883" s="350"/>
      <c r="NM1883" s="350"/>
      <c r="NN1883" s="350"/>
      <c r="NO1883" s="350"/>
      <c r="NP1883" s="350"/>
      <c r="NQ1883" s="350"/>
      <c r="NR1883" s="350"/>
      <c r="NS1883" s="350"/>
      <c r="NT1883" s="350"/>
      <c r="NU1883" s="350"/>
      <c r="NV1883" s="350"/>
      <c r="NW1883" s="350"/>
      <c r="NX1883" s="350"/>
      <c r="NY1883" s="350"/>
      <c r="NZ1883" s="350"/>
      <c r="OA1883" s="350"/>
    </row>
    <row r="1884" spans="1:391" s="342" customFormat="1" ht="34.5" customHeight="1" x14ac:dyDescent="0.25">
      <c r="A1884" s="931"/>
      <c r="B1884" s="1161" t="s">
        <v>431</v>
      </c>
      <c r="C1884" s="1162"/>
      <c r="D1884" s="1162"/>
      <c r="E1884" s="1163"/>
      <c r="F1884" s="620"/>
      <c r="G1884" s="1164" t="str">
        <f>IF(ISBLANK(H1884),"",IF(H1884="BN",VLOOKUP(B1884,'[4]V. BAHAN'!$B$8:$E$1099,3,FALSE),IFERROR(VLOOKUP(H1884,'[4]III. DAFTAR AHS'!$B$7:$H$872,5,FALSE),"ls")))</f>
        <v/>
      </c>
      <c r="H1884" s="620"/>
      <c r="I1884" s="620" t="s">
        <v>243</v>
      </c>
      <c r="J1884" s="629"/>
      <c r="K1884" s="622"/>
      <c r="L1884" s="437"/>
      <c r="M1884" s="913"/>
      <c r="N1884" s="913"/>
      <c r="O1884" s="913"/>
      <c r="P1884" s="913"/>
      <c r="Q1884" s="913"/>
      <c r="R1884" s="913"/>
      <c r="S1884" s="914"/>
      <c r="T1884" s="359">
        <f>'[16]LAP MINGGUAN'!R1884</f>
        <v>0</v>
      </c>
      <c r="U1884" s="359">
        <f t="shared" si="404"/>
        <v>0</v>
      </c>
      <c r="V1884" s="429">
        <f>'[8]RAB '!H1860</f>
        <v>0</v>
      </c>
      <c r="W1884" s="429">
        <f t="shared" si="403"/>
        <v>0</v>
      </c>
    </row>
    <row r="1885" spans="1:391" s="342" customFormat="1" ht="250.5" customHeight="1" x14ac:dyDescent="0.25">
      <c r="A1885" s="1165"/>
      <c r="B1885" s="1166" t="s">
        <v>990</v>
      </c>
      <c r="C1885" s="1167"/>
      <c r="D1885" s="1167"/>
      <c r="E1885" s="1168"/>
      <c r="F1885" s="539"/>
      <c r="G1885" s="1169" t="str">
        <f>IF(ISBLANK(H1885),"",IF(H1885="BN",VLOOKUP(B1885,'[4]V. BAHAN'!$B$8:$E$1099,3,FALSE),IFERROR(VLOOKUP(H1885,'[4]III. DAFTAR AHS'!$B$7:$H$872,5,FALSE),"ls")))</f>
        <v/>
      </c>
      <c r="H1885" s="539"/>
      <c r="I1885" s="539" t="s">
        <v>243</v>
      </c>
      <c r="J1885" s="540"/>
      <c r="K1885" s="541"/>
      <c r="L1885" s="437"/>
      <c r="M1885" s="499"/>
      <c r="N1885" s="499"/>
      <c r="O1885" s="499"/>
      <c r="P1885" s="499"/>
      <c r="Q1885" s="499"/>
      <c r="R1885" s="499"/>
      <c r="S1885" s="500"/>
      <c r="T1885" s="359">
        <f>'[16]LAP MINGGUAN'!R1885</f>
        <v>0</v>
      </c>
      <c r="U1885" s="359">
        <f t="shared" si="404"/>
        <v>0</v>
      </c>
      <c r="V1885" s="429">
        <f>'[8]RAB '!H1861</f>
        <v>0</v>
      </c>
      <c r="W1885" s="429">
        <f t="shared" si="403"/>
        <v>0</v>
      </c>
    </row>
    <row r="1886" spans="1:391" s="342" customFormat="1" ht="34.5" customHeight="1" x14ac:dyDescent="0.25">
      <c r="A1886" s="1170">
        <v>1</v>
      </c>
      <c r="B1886" s="1171" t="s">
        <v>991</v>
      </c>
      <c r="C1886" s="1065"/>
      <c r="D1886" s="1065"/>
      <c r="E1886" s="1172"/>
      <c r="F1886" s="539">
        <v>6.49</v>
      </c>
      <c r="G1886" s="903" t="str">
        <f>IF(ISBLANK(H1886),"",IF(H1886="BN",VLOOKUP(B1886,'[4]V. BAHAN'!$B$8:$E$14999,3,FALSE),IFERROR(VLOOKUP(H1886,'[4]III. DAFTAR AHS'!$B$7:$H$14999,5,FALSE),"ls")))</f>
        <v xml:space="preserve">m' </v>
      </c>
      <c r="H1886" s="539" t="s">
        <v>992</v>
      </c>
      <c r="I1886" s="637" t="s">
        <v>352</v>
      </c>
      <c r="J1886" s="436">
        <f>VLOOKUP(B1886,'[5] RAB LAMA'!$B$9:$E$5553,4,FALSE)</f>
        <v>63332.40704970251</v>
      </c>
      <c r="K1886" s="436">
        <f>J1886*F1886</f>
        <v>411027.32175256929</v>
      </c>
      <c r="L1886" s="437">
        <f>K1886/$K$4349*100</f>
        <v>1.0756462770623999E-3</v>
      </c>
      <c r="M1886" s="499"/>
      <c r="N1886" s="499">
        <f>L1886*M1886/100</f>
        <v>0</v>
      </c>
      <c r="O1886" s="499"/>
      <c r="P1886" s="499">
        <f>L1886*O1886/100</f>
        <v>0</v>
      </c>
      <c r="Q1886" s="499"/>
      <c r="R1886" s="499">
        <f>L1886*Q1886/100</f>
        <v>0</v>
      </c>
      <c r="S1886" s="500"/>
      <c r="T1886" s="359">
        <f>'[16]LAP MINGGUAN'!R1886</f>
        <v>0</v>
      </c>
      <c r="U1886" s="359">
        <f t="shared" si="404"/>
        <v>0</v>
      </c>
      <c r="V1886" s="429">
        <f>'[8]RAB '!H1862</f>
        <v>0</v>
      </c>
      <c r="W1886" s="429">
        <f t="shared" si="403"/>
        <v>411027.32175256929</v>
      </c>
    </row>
    <row r="1887" spans="1:391" s="342" customFormat="1" ht="34.5" customHeight="1" x14ac:dyDescent="0.25">
      <c r="A1887" s="1170">
        <f>+A1886+1</f>
        <v>2</v>
      </c>
      <c r="B1887" s="1171" t="s">
        <v>993</v>
      </c>
      <c r="C1887" s="1065"/>
      <c r="D1887" s="1065"/>
      <c r="E1887" s="1172"/>
      <c r="F1887" s="539">
        <v>4.92</v>
      </c>
      <c r="G1887" s="903" t="str">
        <f>IF(ISBLANK(H1887),"",IF(H1887="BN",VLOOKUP(B1887,'[4]V. BAHAN'!$B$8:$E$14999,3,FALSE),IFERROR(VLOOKUP(H1887,'[4]III. DAFTAR AHS'!$B$7:$H$14999,5,FALSE),"ls")))</f>
        <v xml:space="preserve">m' </v>
      </c>
      <c r="H1887" s="539" t="s">
        <v>992</v>
      </c>
      <c r="I1887" s="637" t="s">
        <v>352</v>
      </c>
      <c r="J1887" s="436">
        <f>VLOOKUP(B1887,'[5] RAB LAMA'!$B$9:$E$5553,4,FALSE)</f>
        <v>63332.40704970251</v>
      </c>
      <c r="K1887" s="436">
        <f>J1887*F1887</f>
        <v>311595.44268453633</v>
      </c>
      <c r="L1887" s="437">
        <f>K1887/$K$4349*100</f>
        <v>8.1543600664822928E-4</v>
      </c>
      <c r="M1887" s="499"/>
      <c r="N1887" s="499">
        <f>L1887*M1887/100</f>
        <v>0</v>
      </c>
      <c r="O1887" s="499"/>
      <c r="P1887" s="499">
        <f>L1887*O1887/100</f>
        <v>0</v>
      </c>
      <c r="Q1887" s="499"/>
      <c r="R1887" s="499">
        <f>L1887*Q1887/100</f>
        <v>0</v>
      </c>
      <c r="S1887" s="500"/>
      <c r="T1887" s="359">
        <f>'[16]LAP MINGGUAN'!R1887</f>
        <v>0</v>
      </c>
      <c r="U1887" s="359">
        <f t="shared" si="404"/>
        <v>0</v>
      </c>
      <c r="V1887" s="429">
        <f>'[8]RAB '!H1863</f>
        <v>411027.32175256929</v>
      </c>
      <c r="W1887" s="429">
        <f t="shared" si="403"/>
        <v>-99431.879068032955</v>
      </c>
    </row>
    <row r="1888" spans="1:391" s="342" customFormat="1" ht="34.5" customHeight="1" x14ac:dyDescent="0.25">
      <c r="A1888" s="1170">
        <f>+A1887+1</f>
        <v>3</v>
      </c>
      <c r="B1888" s="1171" t="s">
        <v>994</v>
      </c>
      <c r="C1888" s="1065"/>
      <c r="D1888" s="1065"/>
      <c r="E1888" s="1172"/>
      <c r="F1888" s="539">
        <v>3.2</v>
      </c>
      <c r="G1888" s="903" t="str">
        <f>IF(ISBLANK(H1888),"",IF(H1888="BN",VLOOKUP(B1888,'[4]V. BAHAN'!$B$8:$E$14999,3,FALSE),IFERROR(VLOOKUP(H1888,'[4]III. DAFTAR AHS'!$B$7:$H$14999,5,FALSE),"ls")))</f>
        <v xml:space="preserve">m' </v>
      </c>
      <c r="H1888" s="539" t="s">
        <v>992</v>
      </c>
      <c r="I1888" s="637" t="s">
        <v>352</v>
      </c>
      <c r="J1888" s="436">
        <f>VLOOKUP(B1888,'[5] RAB LAMA'!$B$9:$E$5553,4,FALSE)</f>
        <v>63332.40704970251</v>
      </c>
      <c r="K1888" s="436">
        <f>J1888*F1888</f>
        <v>202663.70255904805</v>
      </c>
      <c r="L1888" s="437">
        <f>K1888/$K$4349*100</f>
        <v>5.303648823728321E-4</v>
      </c>
      <c r="M1888" s="499"/>
      <c r="N1888" s="499">
        <f>L1888*M1888/100</f>
        <v>0</v>
      </c>
      <c r="O1888" s="499"/>
      <c r="P1888" s="499">
        <f>L1888*O1888/100</f>
        <v>0</v>
      </c>
      <c r="Q1888" s="499"/>
      <c r="R1888" s="499">
        <f>L1888*Q1888/100</f>
        <v>0</v>
      </c>
      <c r="S1888" s="500"/>
      <c r="T1888" s="359">
        <f>'[16]LAP MINGGUAN'!R1888</f>
        <v>0</v>
      </c>
      <c r="U1888" s="359">
        <f t="shared" si="404"/>
        <v>0</v>
      </c>
      <c r="V1888" s="429">
        <f>'[8]RAB '!H1864</f>
        <v>311595.44268453633</v>
      </c>
      <c r="W1888" s="429">
        <f t="shared" si="403"/>
        <v>-108931.74012548829</v>
      </c>
    </row>
    <row r="1889" spans="1:23" s="342" customFormat="1" ht="34.5" customHeight="1" x14ac:dyDescent="0.25">
      <c r="A1889" s="1170">
        <f>+A1888+1</f>
        <v>4</v>
      </c>
      <c r="B1889" s="1171" t="s">
        <v>995</v>
      </c>
      <c r="C1889" s="1065"/>
      <c r="D1889" s="1065"/>
      <c r="E1889" s="1172"/>
      <c r="F1889" s="539">
        <v>6.38</v>
      </c>
      <c r="G1889" s="903" t="str">
        <f>IF(ISBLANK(H1889),"",IF(H1889="BN",VLOOKUP(B1889,'[4]V. BAHAN'!$B$8:$E$14999,3,FALSE),IFERROR(VLOOKUP(H1889,'[4]III. DAFTAR AHS'!$B$7:$H$14999,5,FALSE),"ls")))</f>
        <v xml:space="preserve">m' </v>
      </c>
      <c r="H1889" s="539" t="s">
        <v>992</v>
      </c>
      <c r="I1889" s="637" t="s">
        <v>352</v>
      </c>
      <c r="J1889" s="436">
        <f>VLOOKUP(B1889,'[5] RAB LAMA'!$B$9:$E$5553,4,FALSE)</f>
        <v>63332.40704970251</v>
      </c>
      <c r="K1889" s="436">
        <f>J1889*F1889</f>
        <v>404060.75697710202</v>
      </c>
      <c r="L1889" s="437">
        <f>K1889/$K$4349*100</f>
        <v>1.057414984230834E-3</v>
      </c>
      <c r="M1889" s="499"/>
      <c r="N1889" s="499">
        <f>L1889*M1889/100</f>
        <v>0</v>
      </c>
      <c r="O1889" s="499"/>
      <c r="P1889" s="499">
        <f>L1889*O1889/100</f>
        <v>0</v>
      </c>
      <c r="Q1889" s="499"/>
      <c r="R1889" s="499">
        <f>L1889*Q1889/100</f>
        <v>0</v>
      </c>
      <c r="S1889" s="500"/>
      <c r="T1889" s="359">
        <f>'[16]LAP MINGGUAN'!R1889</f>
        <v>0</v>
      </c>
      <c r="U1889" s="359">
        <f t="shared" si="404"/>
        <v>0</v>
      </c>
      <c r="V1889" s="429">
        <f>'[8]RAB '!H1865</f>
        <v>202663.70255904805</v>
      </c>
      <c r="W1889" s="429">
        <f t="shared" si="403"/>
        <v>201397.05441805397</v>
      </c>
    </row>
    <row r="1890" spans="1:23" s="342" customFormat="1" ht="34.5" customHeight="1" x14ac:dyDescent="0.25">
      <c r="A1890" s="1170">
        <f>+A1889+1</f>
        <v>5</v>
      </c>
      <c r="B1890" s="1171" t="s">
        <v>996</v>
      </c>
      <c r="C1890" s="1065"/>
      <c r="D1890" s="1065"/>
      <c r="E1890" s="1172"/>
      <c r="F1890" s="539">
        <v>4.8099999999999996</v>
      </c>
      <c r="G1890" s="903" t="str">
        <f>IF(ISBLANK(H1890),"",IF(H1890="BN",VLOOKUP(B1890,'[4]V. BAHAN'!$B$8:$E$14999,3,FALSE),IFERROR(VLOOKUP(H1890,'[4]III. DAFTAR AHS'!$B$7:$H$14999,5,FALSE),"ls")))</f>
        <v xml:space="preserve">m' </v>
      </c>
      <c r="H1890" s="539" t="s">
        <v>992</v>
      </c>
      <c r="I1890" s="637" t="s">
        <v>352</v>
      </c>
      <c r="J1890" s="436">
        <f>VLOOKUP(B1890,'[5] RAB LAMA'!$B$9:$E$5553,4,FALSE)</f>
        <v>63332.40704970251</v>
      </c>
      <c r="K1890" s="436">
        <f>J1890*F1890</f>
        <v>304628.87790906907</v>
      </c>
      <c r="L1890" s="437">
        <f>K1890/$K$4349*100</f>
        <v>7.9720471381666315E-4</v>
      </c>
      <c r="M1890" s="499"/>
      <c r="N1890" s="499">
        <f>L1890*M1890/100</f>
        <v>0</v>
      </c>
      <c r="O1890" s="499"/>
      <c r="P1890" s="499">
        <f>L1890*O1890/100</f>
        <v>0</v>
      </c>
      <c r="Q1890" s="499"/>
      <c r="R1890" s="499">
        <f>L1890*Q1890/100</f>
        <v>0</v>
      </c>
      <c r="S1890" s="500"/>
      <c r="T1890" s="359">
        <f>'[16]LAP MINGGUAN'!R1890</f>
        <v>0</v>
      </c>
      <c r="U1890" s="359">
        <f t="shared" si="404"/>
        <v>0</v>
      </c>
      <c r="V1890" s="429">
        <f>'[8]RAB '!H1866</f>
        <v>404060.75697710202</v>
      </c>
      <c r="W1890" s="429">
        <f t="shared" si="403"/>
        <v>-99431.879068032955</v>
      </c>
    </row>
    <row r="1891" spans="1:23" s="342" customFormat="1" ht="34.5" customHeight="1" x14ac:dyDescent="0.25">
      <c r="A1891" s="1170"/>
      <c r="B1891" s="1171"/>
      <c r="C1891" s="1065"/>
      <c r="D1891" s="1065"/>
      <c r="E1891" s="1172"/>
      <c r="F1891" s="539"/>
      <c r="G1891" s="1169" t="str">
        <f>IF(ISBLANK(H1891),"",IF(H1891="BN",VLOOKUP(B1891,'[4]V. BAHAN'!$B$8:$E$1099,3,FALSE),IFERROR(VLOOKUP(H1891,'[4]III. DAFTAR AHS'!$B$7:$H$872,5,FALSE),"ls")))</f>
        <v/>
      </c>
      <c r="H1891" s="539"/>
      <c r="I1891" s="539" t="s">
        <v>243</v>
      </c>
      <c r="J1891" s="436"/>
      <c r="K1891" s="436"/>
      <c r="L1891" s="437"/>
      <c r="M1891" s="499"/>
      <c r="N1891" s="499"/>
      <c r="O1891" s="499"/>
      <c r="P1891" s="499"/>
      <c r="Q1891" s="499"/>
      <c r="R1891" s="499"/>
      <c r="S1891" s="500"/>
      <c r="T1891" s="359">
        <f>'[16]LAP MINGGUAN'!R1891</f>
        <v>0</v>
      </c>
      <c r="U1891" s="359">
        <f t="shared" si="404"/>
        <v>0</v>
      </c>
      <c r="V1891" s="429">
        <f>'[8]RAB '!H1867</f>
        <v>304628.87790906907</v>
      </c>
      <c r="W1891" s="429">
        <f t="shared" si="403"/>
        <v>-304628.87790906907</v>
      </c>
    </row>
    <row r="1892" spans="1:23" s="632" customFormat="1" ht="34.5" customHeight="1" x14ac:dyDescent="0.25">
      <c r="A1892" s="1111"/>
      <c r="B1892" s="1122" t="s">
        <v>997</v>
      </c>
      <c r="C1892" s="1123"/>
      <c r="D1892" s="1123"/>
      <c r="E1892" s="1124"/>
      <c r="F1892" s="540"/>
      <c r="G1892" s="540" t="str">
        <f>IF(ISBLANK(H1892),"",IF(H1892="BN",VLOOKUP(B1892,'[4]V. BAHAN'!$B$8:$E$1099,3,FALSE),IFERROR(VLOOKUP(H1892,'[4]III. DAFTAR AHS'!$B$7:$H$872,5,FALSE),"ls")))</f>
        <v/>
      </c>
      <c r="H1892" s="540"/>
      <c r="I1892" s="540" t="s">
        <v>243</v>
      </c>
      <c r="J1892" s="540"/>
      <c r="K1892" s="540"/>
      <c r="L1892" s="437"/>
      <c r="M1892" s="573"/>
      <c r="N1892" s="573"/>
      <c r="O1892" s="573"/>
      <c r="P1892" s="573"/>
      <c r="Q1892" s="573"/>
      <c r="R1892" s="573"/>
      <c r="S1892" s="574"/>
      <c r="T1892" s="359">
        <f>'[16]LAP MINGGUAN'!R1892</f>
        <v>0</v>
      </c>
      <c r="U1892" s="359">
        <f t="shared" si="404"/>
        <v>0</v>
      </c>
      <c r="V1892" s="429">
        <f>'[8]RAB '!H1868</f>
        <v>0</v>
      </c>
      <c r="W1892" s="429">
        <f t="shared" ref="W1892:W1955" si="405">K1892-V1892</f>
        <v>0</v>
      </c>
    </row>
    <row r="1893" spans="1:23" s="342" customFormat="1" ht="34.5" customHeight="1" x14ac:dyDescent="0.25">
      <c r="A1893" s="1165"/>
      <c r="B1893" s="1173" t="s">
        <v>431</v>
      </c>
      <c r="C1893" s="1174"/>
      <c r="D1893" s="1174"/>
      <c r="E1893" s="1175"/>
      <c r="F1893" s="539"/>
      <c r="G1893" s="1169" t="str">
        <f>IF(ISBLANK(H1893),"",IF(H1893="BN",VLOOKUP(B1893,'[4]V. BAHAN'!$B$8:$E$1099,3,FALSE),IFERROR(VLOOKUP(H1893,'[4]III. DAFTAR AHS'!$B$7:$H$872,5,FALSE),"ls")))</f>
        <v/>
      </c>
      <c r="H1893" s="539"/>
      <c r="I1893" s="539" t="s">
        <v>243</v>
      </c>
      <c r="J1893" s="540"/>
      <c r="K1893" s="541"/>
      <c r="L1893" s="437"/>
      <c r="M1893" s="499"/>
      <c r="N1893" s="499"/>
      <c r="O1893" s="499"/>
      <c r="P1893" s="499"/>
      <c r="Q1893" s="499"/>
      <c r="R1893" s="499"/>
      <c r="S1893" s="500"/>
      <c r="T1893" s="359">
        <f>'[16]LAP MINGGUAN'!R1893</f>
        <v>0</v>
      </c>
      <c r="U1893" s="359">
        <f t="shared" ref="U1893:U1956" si="406">N1893-T1893</f>
        <v>0</v>
      </c>
      <c r="V1893" s="429">
        <f>'[8]RAB '!H1869</f>
        <v>0</v>
      </c>
      <c r="W1893" s="429">
        <f t="shared" si="405"/>
        <v>0</v>
      </c>
    </row>
    <row r="1894" spans="1:23" s="342" customFormat="1" ht="260.25" customHeight="1" x14ac:dyDescent="0.25">
      <c r="A1894" s="1165"/>
      <c r="B1894" s="1166" t="s">
        <v>990</v>
      </c>
      <c r="C1894" s="1167"/>
      <c r="D1894" s="1167"/>
      <c r="E1894" s="1168"/>
      <c r="F1894" s="539"/>
      <c r="G1894" s="1169" t="str">
        <f>IF(ISBLANK(H1894),"",IF(H1894="BN",VLOOKUP(B1894,'[4]V. BAHAN'!$B$8:$E$1099,3,FALSE),IFERROR(VLOOKUP(H1894,'[4]III. DAFTAR AHS'!$B$7:$H$872,5,FALSE),"ls")))</f>
        <v/>
      </c>
      <c r="H1894" s="539"/>
      <c r="I1894" s="539" t="s">
        <v>243</v>
      </c>
      <c r="J1894" s="540"/>
      <c r="K1894" s="541"/>
      <c r="L1894" s="437"/>
      <c r="M1894" s="499"/>
      <c r="N1894" s="499"/>
      <c r="O1894" s="499"/>
      <c r="P1894" s="499"/>
      <c r="Q1894" s="499"/>
      <c r="R1894" s="499"/>
      <c r="S1894" s="500"/>
      <c r="T1894" s="359">
        <f>'[16]LAP MINGGUAN'!R1894</f>
        <v>0</v>
      </c>
      <c r="U1894" s="359">
        <f t="shared" si="406"/>
        <v>0</v>
      </c>
      <c r="V1894" s="429">
        <f>'[8]RAB '!H1870</f>
        <v>0</v>
      </c>
      <c r="W1894" s="429">
        <f t="shared" si="405"/>
        <v>0</v>
      </c>
    </row>
    <row r="1895" spans="1:23" s="342" customFormat="1" ht="34.5" customHeight="1" x14ac:dyDescent="0.25">
      <c r="A1895" s="1170">
        <v>1</v>
      </c>
      <c r="B1895" s="1171" t="s">
        <v>998</v>
      </c>
      <c r="C1895" s="1065"/>
      <c r="D1895" s="1065"/>
      <c r="E1895" s="1172"/>
      <c r="F1895" s="539">
        <v>4.92</v>
      </c>
      <c r="G1895" s="903" t="str">
        <f>IF(ISBLANK(H1895),"",IF(H1895="BN",VLOOKUP(B1895,'[4]V. BAHAN'!$B$8:$E$14999,3,FALSE),IFERROR(VLOOKUP(H1895,'[4]III. DAFTAR AHS'!$B$7:$H$14999,5,FALSE),"ls")))</f>
        <v xml:space="preserve">m' </v>
      </c>
      <c r="H1895" s="539" t="s">
        <v>992</v>
      </c>
      <c r="I1895" s="637" t="s">
        <v>352</v>
      </c>
      <c r="J1895" s="436">
        <f>VLOOKUP(B1895,'[5] RAB LAMA'!$B$9:$E$5553,4,FALSE)</f>
        <v>63332.40704970251</v>
      </c>
      <c r="K1895" s="436">
        <f t="shared" ref="K1895:K1901" si="407">J1895*F1895</f>
        <v>311595.44268453633</v>
      </c>
      <c r="L1895" s="437">
        <f t="shared" ref="L1895:L1901" si="408">K1895/$K$4349*100</f>
        <v>8.1543600664822928E-4</v>
      </c>
      <c r="M1895" s="499"/>
      <c r="N1895" s="499">
        <f t="shared" ref="N1895:N1901" si="409">L1895*M1895/100</f>
        <v>0</v>
      </c>
      <c r="O1895" s="499"/>
      <c r="P1895" s="499">
        <f t="shared" ref="P1895:P1901" si="410">L1895*O1895/100</f>
        <v>0</v>
      </c>
      <c r="Q1895" s="499"/>
      <c r="R1895" s="499">
        <f t="shared" ref="R1895:R1901" si="411">L1895*Q1895/100</f>
        <v>0</v>
      </c>
      <c r="S1895" s="500"/>
      <c r="T1895" s="359">
        <f>'[16]LAP MINGGUAN'!R1895</f>
        <v>0</v>
      </c>
      <c r="U1895" s="359">
        <f t="shared" si="406"/>
        <v>0</v>
      </c>
      <c r="V1895" s="429">
        <f>'[8]RAB '!H1871</f>
        <v>0</v>
      </c>
      <c r="W1895" s="429">
        <f t="shared" si="405"/>
        <v>311595.44268453633</v>
      </c>
    </row>
    <row r="1896" spans="1:23" s="342" customFormat="1" ht="34.5" customHeight="1" x14ac:dyDescent="0.25">
      <c r="A1896" s="1170">
        <f t="shared" ref="A1896:A1901" si="412">+A1895+1</f>
        <v>2</v>
      </c>
      <c r="B1896" s="1171" t="s">
        <v>999</v>
      </c>
      <c r="C1896" s="1065"/>
      <c r="D1896" s="1065"/>
      <c r="E1896" s="1172"/>
      <c r="F1896" s="539">
        <v>4.92</v>
      </c>
      <c r="G1896" s="903" t="str">
        <f>IF(ISBLANK(H1896),"",IF(H1896="BN",VLOOKUP(B1896,'[4]V. BAHAN'!$B$8:$E$14999,3,FALSE),IFERROR(VLOOKUP(H1896,'[4]III. DAFTAR AHS'!$B$7:$H$14999,5,FALSE),"ls")))</f>
        <v xml:space="preserve">m' </v>
      </c>
      <c r="H1896" s="539" t="s">
        <v>992</v>
      </c>
      <c r="I1896" s="637" t="s">
        <v>352</v>
      </c>
      <c r="J1896" s="436">
        <f>VLOOKUP(B1896,'[5] RAB LAMA'!$B$9:$E$5553,4,FALSE)</f>
        <v>63332.40704970251</v>
      </c>
      <c r="K1896" s="436">
        <f t="shared" si="407"/>
        <v>311595.44268453633</v>
      </c>
      <c r="L1896" s="437">
        <f t="shared" si="408"/>
        <v>8.1543600664822928E-4</v>
      </c>
      <c r="M1896" s="499"/>
      <c r="N1896" s="499">
        <f t="shared" si="409"/>
        <v>0</v>
      </c>
      <c r="O1896" s="499"/>
      <c r="P1896" s="499">
        <f t="shared" si="410"/>
        <v>0</v>
      </c>
      <c r="Q1896" s="499"/>
      <c r="R1896" s="499">
        <f t="shared" si="411"/>
        <v>0</v>
      </c>
      <c r="S1896" s="500"/>
      <c r="T1896" s="359">
        <f>'[16]LAP MINGGUAN'!R1896</f>
        <v>0</v>
      </c>
      <c r="U1896" s="359">
        <f t="shared" si="406"/>
        <v>0</v>
      </c>
      <c r="V1896" s="429">
        <f>'[8]RAB '!H1872</f>
        <v>311595.44268453633</v>
      </c>
      <c r="W1896" s="429">
        <f t="shared" si="405"/>
        <v>0</v>
      </c>
    </row>
    <row r="1897" spans="1:23" s="342" customFormat="1" ht="34.5" customHeight="1" x14ac:dyDescent="0.25">
      <c r="A1897" s="1170">
        <f t="shared" si="412"/>
        <v>3</v>
      </c>
      <c r="B1897" s="1171" t="s">
        <v>1000</v>
      </c>
      <c r="C1897" s="1065"/>
      <c r="D1897" s="1065"/>
      <c r="E1897" s="1172"/>
      <c r="F1897" s="539">
        <v>6.79</v>
      </c>
      <c r="G1897" s="903" t="str">
        <f>IF(ISBLANK(H1897),"",IF(H1897="BN",VLOOKUP(B1897,'[4]V. BAHAN'!$B$8:$E$14999,3,FALSE),IFERROR(VLOOKUP(H1897,'[4]III. DAFTAR AHS'!$B$7:$H$14999,5,FALSE),"ls")))</f>
        <v xml:space="preserve">m' </v>
      </c>
      <c r="H1897" s="539" t="s">
        <v>1001</v>
      </c>
      <c r="I1897" s="637" t="s">
        <v>352</v>
      </c>
      <c r="J1897" s="436">
        <f>VLOOKUP(B1897,'[5] RAB LAMA'!$B$9:$E$5553,4,FALSE)</f>
        <v>385000</v>
      </c>
      <c r="K1897" s="436">
        <f t="shared" si="407"/>
        <v>2614150</v>
      </c>
      <c r="L1897" s="437">
        <f t="shared" si="408"/>
        <v>6.8411528051057014E-3</v>
      </c>
      <c r="M1897" s="499"/>
      <c r="N1897" s="499">
        <f t="shared" si="409"/>
        <v>0</v>
      </c>
      <c r="O1897" s="499"/>
      <c r="P1897" s="499">
        <f t="shared" si="410"/>
        <v>0</v>
      </c>
      <c r="Q1897" s="499"/>
      <c r="R1897" s="499">
        <f t="shared" si="411"/>
        <v>0</v>
      </c>
      <c r="S1897" s="500"/>
      <c r="T1897" s="359">
        <f>'[16]LAP MINGGUAN'!R1897</f>
        <v>0</v>
      </c>
      <c r="U1897" s="359">
        <f t="shared" si="406"/>
        <v>0</v>
      </c>
      <c r="V1897" s="429">
        <f>'[8]RAB '!H1873</f>
        <v>311595.44268453633</v>
      </c>
      <c r="W1897" s="429">
        <f t="shared" si="405"/>
        <v>2302554.5573154637</v>
      </c>
    </row>
    <row r="1898" spans="1:23" s="342" customFormat="1" ht="34.5" customHeight="1" x14ac:dyDescent="0.25">
      <c r="A1898" s="1170">
        <f t="shared" si="412"/>
        <v>4</v>
      </c>
      <c r="B1898" s="1171" t="s">
        <v>1002</v>
      </c>
      <c r="C1898" s="1065"/>
      <c r="D1898" s="1065"/>
      <c r="E1898" s="1172"/>
      <c r="F1898" s="539">
        <v>6.41</v>
      </c>
      <c r="G1898" s="903" t="str">
        <f>IF(ISBLANK(H1898),"",IF(H1898="BN",VLOOKUP(B1898,'[4]V. BAHAN'!$B$8:$E$14999,3,FALSE),IFERROR(VLOOKUP(H1898,'[4]III. DAFTAR AHS'!$B$7:$H$14999,5,FALSE),"ls")))</f>
        <v xml:space="preserve">m' </v>
      </c>
      <c r="H1898" s="539" t="s">
        <v>992</v>
      </c>
      <c r="I1898" s="637" t="s">
        <v>352</v>
      </c>
      <c r="J1898" s="436">
        <f>VLOOKUP(B1898,'[5] RAB LAMA'!$B$9:$E$5553,4,FALSE)</f>
        <v>63332.40704970251</v>
      </c>
      <c r="K1898" s="436">
        <f t="shared" si="407"/>
        <v>405960.7291885931</v>
      </c>
      <c r="L1898" s="437">
        <f t="shared" si="408"/>
        <v>1.0623871550030793E-3</v>
      </c>
      <c r="M1898" s="499"/>
      <c r="N1898" s="499">
        <f t="shared" si="409"/>
        <v>0</v>
      </c>
      <c r="O1898" s="499"/>
      <c r="P1898" s="499">
        <f t="shared" si="410"/>
        <v>0</v>
      </c>
      <c r="Q1898" s="499"/>
      <c r="R1898" s="499">
        <f t="shared" si="411"/>
        <v>0</v>
      </c>
      <c r="S1898" s="500"/>
      <c r="T1898" s="359">
        <f>'[16]LAP MINGGUAN'!R1898</f>
        <v>0</v>
      </c>
      <c r="U1898" s="359">
        <f t="shared" si="406"/>
        <v>0</v>
      </c>
      <c r="V1898" s="429">
        <f>'[8]RAB '!H1874</f>
        <v>2614150</v>
      </c>
      <c r="W1898" s="429">
        <f t="shared" si="405"/>
        <v>-2208189.2708114069</v>
      </c>
    </row>
    <row r="1899" spans="1:23" s="342" customFormat="1" ht="34.5" customHeight="1" x14ac:dyDescent="0.25">
      <c r="A1899" s="1170">
        <f t="shared" si="412"/>
        <v>5</v>
      </c>
      <c r="B1899" s="1171" t="s">
        <v>1003</v>
      </c>
      <c r="C1899" s="1065"/>
      <c r="D1899" s="1065"/>
      <c r="E1899" s="1172"/>
      <c r="F1899" s="539">
        <v>6.48</v>
      </c>
      <c r="G1899" s="903" t="str">
        <f>IF(ISBLANK(H1899),"",IF(H1899="BN",VLOOKUP(B1899,'[4]V. BAHAN'!$B$8:$E$14999,3,FALSE),IFERROR(VLOOKUP(H1899,'[4]III. DAFTAR AHS'!$B$7:$H$14999,5,FALSE),"ls")))</f>
        <v xml:space="preserve">m' </v>
      </c>
      <c r="H1899" s="539" t="s">
        <v>992</v>
      </c>
      <c r="I1899" s="637" t="s">
        <v>352</v>
      </c>
      <c r="J1899" s="436">
        <f>VLOOKUP(B1899,'[5] RAB LAMA'!$B$9:$E$5553,4,FALSE)</f>
        <v>63332.40704970251</v>
      </c>
      <c r="K1899" s="436">
        <f t="shared" si="407"/>
        <v>410393.99768207228</v>
      </c>
      <c r="L1899" s="437">
        <f t="shared" si="408"/>
        <v>1.073988886804985E-3</v>
      </c>
      <c r="M1899" s="499"/>
      <c r="N1899" s="499">
        <f t="shared" si="409"/>
        <v>0</v>
      </c>
      <c r="O1899" s="499"/>
      <c r="P1899" s="499">
        <f t="shared" si="410"/>
        <v>0</v>
      </c>
      <c r="Q1899" s="499"/>
      <c r="R1899" s="499">
        <f t="shared" si="411"/>
        <v>0</v>
      </c>
      <c r="S1899" s="500"/>
      <c r="T1899" s="359">
        <f>'[16]LAP MINGGUAN'!R1899</f>
        <v>0</v>
      </c>
      <c r="U1899" s="359">
        <f t="shared" si="406"/>
        <v>0</v>
      </c>
      <c r="V1899" s="429">
        <f>'[8]RAB '!H1875</f>
        <v>405960.7291885931</v>
      </c>
      <c r="W1899" s="429">
        <f t="shared" si="405"/>
        <v>4433.268493479176</v>
      </c>
    </row>
    <row r="1900" spans="1:23" s="342" customFormat="1" ht="34.5" customHeight="1" x14ac:dyDescent="0.25">
      <c r="A1900" s="1170">
        <f t="shared" si="412"/>
        <v>6</v>
      </c>
      <c r="B1900" s="1171" t="s">
        <v>1004</v>
      </c>
      <c r="C1900" s="1065"/>
      <c r="D1900" s="1065"/>
      <c r="E1900" s="1172"/>
      <c r="F1900" s="539">
        <v>4.8099999999999996</v>
      </c>
      <c r="G1900" s="903" t="str">
        <f>IF(ISBLANK(H1900),"",IF(H1900="BN",VLOOKUP(B1900,'[4]V. BAHAN'!$B$8:$E$14999,3,FALSE),IFERROR(VLOOKUP(H1900,'[4]III. DAFTAR AHS'!$B$7:$H$14999,5,FALSE),"ls")))</f>
        <v xml:space="preserve">m' </v>
      </c>
      <c r="H1900" s="539" t="s">
        <v>992</v>
      </c>
      <c r="I1900" s="637" t="s">
        <v>352</v>
      </c>
      <c r="J1900" s="436">
        <f>VLOOKUP(B1900,'[5] RAB LAMA'!$B$9:$E$5553,4,FALSE)</f>
        <v>63332.40704970251</v>
      </c>
      <c r="K1900" s="436">
        <f t="shared" si="407"/>
        <v>304628.87790906907</v>
      </c>
      <c r="L1900" s="437">
        <f t="shared" si="408"/>
        <v>7.9720471381666315E-4</v>
      </c>
      <c r="M1900" s="499"/>
      <c r="N1900" s="499">
        <f t="shared" si="409"/>
        <v>0</v>
      </c>
      <c r="O1900" s="499"/>
      <c r="P1900" s="499">
        <f t="shared" si="410"/>
        <v>0</v>
      </c>
      <c r="Q1900" s="499"/>
      <c r="R1900" s="499">
        <f t="shared" si="411"/>
        <v>0</v>
      </c>
      <c r="S1900" s="500"/>
      <c r="T1900" s="359">
        <f>'[16]LAP MINGGUAN'!R1900</f>
        <v>0</v>
      </c>
      <c r="U1900" s="359">
        <f t="shared" si="406"/>
        <v>0</v>
      </c>
      <c r="V1900" s="429">
        <f>'[8]RAB '!H1876</f>
        <v>410393.99768207228</v>
      </c>
      <c r="W1900" s="429">
        <f t="shared" si="405"/>
        <v>-105765.11977300321</v>
      </c>
    </row>
    <row r="1901" spans="1:23" s="342" customFormat="1" ht="34.5" customHeight="1" x14ac:dyDescent="0.25">
      <c r="A1901" s="1170">
        <f t="shared" si="412"/>
        <v>7</v>
      </c>
      <c r="B1901" s="1171" t="s">
        <v>1005</v>
      </c>
      <c r="C1901" s="1065"/>
      <c r="D1901" s="1065"/>
      <c r="E1901" s="1172"/>
      <c r="F1901" s="539">
        <v>4.8</v>
      </c>
      <c r="G1901" s="903" t="str">
        <f>IF(ISBLANK(H1901),"",IF(H1901="BN",VLOOKUP(B1901,'[4]V. BAHAN'!$B$8:$E$14999,3,FALSE),IFERROR(VLOOKUP(H1901,'[4]III. DAFTAR AHS'!$B$7:$H$14999,5,FALSE),"ls")))</f>
        <v xml:space="preserve">m' </v>
      </c>
      <c r="H1901" s="539" t="s">
        <v>992</v>
      </c>
      <c r="I1901" s="637" t="s">
        <v>352</v>
      </c>
      <c r="J1901" s="436">
        <f>VLOOKUP(B1901,'[5] RAB LAMA'!$B$9:$E$5553,4,FALSE)</f>
        <v>63332.40704970251</v>
      </c>
      <c r="K1901" s="436">
        <f t="shared" si="407"/>
        <v>303995.55383857206</v>
      </c>
      <c r="L1901" s="437">
        <f t="shared" si="408"/>
        <v>7.9554732355924815E-4</v>
      </c>
      <c r="M1901" s="499"/>
      <c r="N1901" s="499">
        <f t="shared" si="409"/>
        <v>0</v>
      </c>
      <c r="O1901" s="499"/>
      <c r="P1901" s="499">
        <f t="shared" si="410"/>
        <v>0</v>
      </c>
      <c r="Q1901" s="499"/>
      <c r="R1901" s="499">
        <f t="shared" si="411"/>
        <v>0</v>
      </c>
      <c r="S1901" s="500"/>
      <c r="T1901" s="359">
        <f>'[16]LAP MINGGUAN'!R1901</f>
        <v>0</v>
      </c>
      <c r="U1901" s="359">
        <f t="shared" si="406"/>
        <v>0</v>
      </c>
      <c r="V1901" s="429">
        <f>'[8]RAB '!H1877</f>
        <v>304628.87790906907</v>
      </c>
      <c r="W1901" s="429">
        <f t="shared" si="405"/>
        <v>-633.32407049700851</v>
      </c>
    </row>
    <row r="1902" spans="1:23" s="342" customFormat="1" ht="34.5" customHeight="1" x14ac:dyDescent="0.25">
      <c r="A1902" s="1170"/>
      <c r="B1902" s="1171"/>
      <c r="C1902" s="1065"/>
      <c r="D1902" s="1065"/>
      <c r="E1902" s="1172"/>
      <c r="F1902" s="539"/>
      <c r="G1902" s="1169" t="str">
        <f>IF(ISBLANK(H1902),"",IF(H1902="BN",VLOOKUP(B1902,'[4]V. BAHAN'!$B$8:$E$1099,3,FALSE),IFERROR(VLOOKUP(H1902,'[4]III. DAFTAR AHS'!$B$7:$H$872,5,FALSE),"ls")))</f>
        <v/>
      </c>
      <c r="H1902" s="539"/>
      <c r="I1902" s="539" t="s">
        <v>243</v>
      </c>
      <c r="J1902" s="541"/>
      <c r="K1902" s="541"/>
      <c r="L1902" s="437"/>
      <c r="M1902" s="499"/>
      <c r="N1902" s="499"/>
      <c r="O1902" s="499"/>
      <c r="P1902" s="499"/>
      <c r="Q1902" s="499"/>
      <c r="R1902" s="499"/>
      <c r="S1902" s="500"/>
      <c r="T1902" s="359">
        <f>'[16]LAP MINGGUAN'!R1902</f>
        <v>0</v>
      </c>
      <c r="U1902" s="359">
        <f t="shared" si="406"/>
        <v>0</v>
      </c>
      <c r="V1902" s="429">
        <f>'[8]RAB '!H1878</f>
        <v>303995.55383857206</v>
      </c>
      <c r="W1902" s="429">
        <f t="shared" si="405"/>
        <v>-303995.55383857206</v>
      </c>
    </row>
    <row r="1903" spans="1:23" s="350" customFormat="1" ht="34.5" customHeight="1" x14ac:dyDescent="0.25">
      <c r="A1903" s="1176"/>
      <c r="B1903" s="1177" t="s">
        <v>1006</v>
      </c>
      <c r="C1903" s="1178"/>
      <c r="D1903" s="1178"/>
      <c r="E1903" s="1179"/>
      <c r="F1903" s="556"/>
      <c r="G1903" s="556" t="str">
        <f>IF(ISBLANK(H1903),"",IF(H1903="BN",VLOOKUP(B1903,'[4]V. BAHAN'!$B$8:$E$1099,3,FALSE),IFERROR(VLOOKUP(H1903,'[4]III. DAFTAR AHS'!$B$7:$H$872,5,FALSE),"ls")))</f>
        <v/>
      </c>
      <c r="H1903" s="556"/>
      <c r="I1903" s="556" t="s">
        <v>243</v>
      </c>
      <c r="J1903" s="540"/>
      <c r="K1903" s="541"/>
      <c r="L1903" s="437"/>
      <c r="M1903" s="557"/>
      <c r="N1903" s="557"/>
      <c r="O1903" s="557"/>
      <c r="P1903" s="557"/>
      <c r="Q1903" s="557"/>
      <c r="R1903" s="557"/>
      <c r="S1903" s="558"/>
      <c r="T1903" s="359">
        <f>'[16]LAP MINGGUAN'!R1903</f>
        <v>0</v>
      </c>
      <c r="U1903" s="359">
        <f t="shared" si="406"/>
        <v>0</v>
      </c>
      <c r="V1903" s="429">
        <f>'[8]RAB '!H1879</f>
        <v>0</v>
      </c>
      <c r="W1903" s="429">
        <f t="shared" si="405"/>
        <v>0</v>
      </c>
    </row>
    <row r="1904" spans="1:23" s="342" customFormat="1" ht="280.5" customHeight="1" x14ac:dyDescent="0.25">
      <c r="A1904" s="1165"/>
      <c r="B1904" s="1166" t="s">
        <v>990</v>
      </c>
      <c r="C1904" s="1167"/>
      <c r="D1904" s="1167"/>
      <c r="E1904" s="1168"/>
      <c r="F1904" s="539"/>
      <c r="G1904" s="1169" t="str">
        <f>IF(ISBLANK(H1904),"",IF(H1904="BN",VLOOKUP(B1904,'[4]V. BAHAN'!$B$8:$E$1099,3,FALSE),IFERROR(VLOOKUP(H1904,'[4]III. DAFTAR AHS'!$B$7:$H$872,5,FALSE),"ls")))</f>
        <v/>
      </c>
      <c r="H1904" s="539"/>
      <c r="I1904" s="539" t="s">
        <v>243</v>
      </c>
      <c r="J1904" s="540"/>
      <c r="K1904" s="541"/>
      <c r="L1904" s="437"/>
      <c r="M1904" s="499"/>
      <c r="N1904" s="499"/>
      <c r="O1904" s="499"/>
      <c r="P1904" s="499"/>
      <c r="Q1904" s="499"/>
      <c r="R1904" s="499"/>
      <c r="S1904" s="500"/>
      <c r="T1904" s="359">
        <f>'[16]LAP MINGGUAN'!R1904</f>
        <v>0</v>
      </c>
      <c r="U1904" s="359">
        <f t="shared" si="406"/>
        <v>0</v>
      </c>
      <c r="V1904" s="429">
        <f>'[8]RAB '!H1880</f>
        <v>0</v>
      </c>
      <c r="W1904" s="429">
        <f t="shared" si="405"/>
        <v>0</v>
      </c>
    </row>
    <row r="1905" spans="1:23" s="342" customFormat="1" ht="34.5" customHeight="1" x14ac:dyDescent="0.25">
      <c r="A1905" s="1170">
        <v>1</v>
      </c>
      <c r="B1905" s="1171" t="s">
        <v>991</v>
      </c>
      <c r="C1905" s="1065"/>
      <c r="D1905" s="1065"/>
      <c r="E1905" s="1172"/>
      <c r="F1905" s="539">
        <v>6.49</v>
      </c>
      <c r="G1905" s="903" t="str">
        <f>IF(ISBLANK(H1905),"",IF(H1905="BN",VLOOKUP(B1905,'[4]V. BAHAN'!$B$8:$E$14999,3,FALSE),IFERROR(VLOOKUP(H1905,'[4]III. DAFTAR AHS'!$B$7:$H$14999,5,FALSE),"ls")))</f>
        <v xml:space="preserve">m' </v>
      </c>
      <c r="H1905" s="539" t="s">
        <v>992</v>
      </c>
      <c r="I1905" s="637" t="s">
        <v>352</v>
      </c>
      <c r="J1905" s="436">
        <f>VLOOKUP(B1905,'[5] RAB LAMA'!$B$9:$E$5553,4,FALSE)</f>
        <v>63332.40704970251</v>
      </c>
      <c r="K1905" s="436">
        <f>J1905*F1905</f>
        <v>411027.32175256929</v>
      </c>
      <c r="L1905" s="437">
        <f>K1905/$K$4349*100</f>
        <v>1.0756462770623999E-3</v>
      </c>
      <c r="M1905" s="499"/>
      <c r="N1905" s="499">
        <f>L1905*M1905/100</f>
        <v>0</v>
      </c>
      <c r="O1905" s="499"/>
      <c r="P1905" s="499">
        <f>L1905*O1905/100</f>
        <v>0</v>
      </c>
      <c r="Q1905" s="499"/>
      <c r="R1905" s="499">
        <f>L1905*Q1905/100</f>
        <v>0</v>
      </c>
      <c r="S1905" s="500"/>
      <c r="T1905" s="359">
        <f>'[16]LAP MINGGUAN'!R1905</f>
        <v>0</v>
      </c>
      <c r="U1905" s="359">
        <f t="shared" si="406"/>
        <v>0</v>
      </c>
      <c r="V1905" s="429">
        <f>'[8]RAB '!H1881</f>
        <v>0</v>
      </c>
      <c r="W1905" s="429">
        <f t="shared" si="405"/>
        <v>411027.32175256929</v>
      </c>
    </row>
    <row r="1906" spans="1:23" s="342" customFormat="1" ht="34.5" customHeight="1" x14ac:dyDescent="0.25">
      <c r="A1906" s="1170">
        <f>+A1905+1</f>
        <v>2</v>
      </c>
      <c r="B1906" s="1171" t="s">
        <v>993</v>
      </c>
      <c r="C1906" s="1065"/>
      <c r="D1906" s="1065"/>
      <c r="E1906" s="1172"/>
      <c r="F1906" s="539">
        <v>4.92</v>
      </c>
      <c r="G1906" s="903" t="str">
        <f>IF(ISBLANK(H1906),"",IF(H1906="BN",VLOOKUP(B1906,'[4]V. BAHAN'!$B$8:$E$14999,3,FALSE),IFERROR(VLOOKUP(H1906,'[4]III. DAFTAR AHS'!$B$7:$H$14999,5,FALSE),"ls")))</f>
        <v xml:space="preserve">m' </v>
      </c>
      <c r="H1906" s="539" t="s">
        <v>992</v>
      </c>
      <c r="I1906" s="637" t="s">
        <v>352</v>
      </c>
      <c r="J1906" s="436">
        <f>VLOOKUP(B1906,'[5] RAB LAMA'!$B$9:$E$5553,4,FALSE)</f>
        <v>63332.40704970251</v>
      </c>
      <c r="K1906" s="436">
        <f>J1906*F1906</f>
        <v>311595.44268453633</v>
      </c>
      <c r="L1906" s="437">
        <f>K1906/$K$4349*100</f>
        <v>8.1543600664822928E-4</v>
      </c>
      <c r="M1906" s="499"/>
      <c r="N1906" s="499">
        <f>L1906*M1906/100</f>
        <v>0</v>
      </c>
      <c r="O1906" s="499"/>
      <c r="P1906" s="499">
        <f>L1906*O1906/100</f>
        <v>0</v>
      </c>
      <c r="Q1906" s="499"/>
      <c r="R1906" s="499">
        <f>L1906*Q1906/100</f>
        <v>0</v>
      </c>
      <c r="S1906" s="500"/>
      <c r="T1906" s="359">
        <f>'[16]LAP MINGGUAN'!R1906</f>
        <v>0</v>
      </c>
      <c r="U1906" s="359">
        <f t="shared" si="406"/>
        <v>0</v>
      </c>
      <c r="V1906" s="429">
        <f>'[8]RAB '!H1882</f>
        <v>411027.32175256929</v>
      </c>
      <c r="W1906" s="429">
        <f t="shared" si="405"/>
        <v>-99431.879068032955</v>
      </c>
    </row>
    <row r="1907" spans="1:23" s="342" customFormat="1" ht="34.5" customHeight="1" x14ac:dyDescent="0.25">
      <c r="A1907" s="1170">
        <f>+A1906+1</f>
        <v>3</v>
      </c>
      <c r="B1907" s="1171" t="s">
        <v>994</v>
      </c>
      <c r="C1907" s="1065"/>
      <c r="D1907" s="1065"/>
      <c r="E1907" s="1172"/>
      <c r="F1907" s="539">
        <v>3.2</v>
      </c>
      <c r="G1907" s="903" t="str">
        <f>IF(ISBLANK(H1907),"",IF(H1907="BN",VLOOKUP(B1907,'[4]V. BAHAN'!$B$8:$E$14999,3,FALSE),IFERROR(VLOOKUP(H1907,'[4]III. DAFTAR AHS'!$B$7:$H$14999,5,FALSE),"ls")))</f>
        <v xml:space="preserve">m' </v>
      </c>
      <c r="H1907" s="539" t="s">
        <v>992</v>
      </c>
      <c r="I1907" s="637" t="s">
        <v>352</v>
      </c>
      <c r="J1907" s="436">
        <f>VLOOKUP(B1907,'[5] RAB LAMA'!$B$9:$E$5553,4,FALSE)</f>
        <v>63332.40704970251</v>
      </c>
      <c r="K1907" s="436">
        <f>J1907*F1907</f>
        <v>202663.70255904805</v>
      </c>
      <c r="L1907" s="437">
        <f>K1907/$K$4349*100</f>
        <v>5.303648823728321E-4</v>
      </c>
      <c r="M1907" s="499"/>
      <c r="N1907" s="499">
        <f>L1907*M1907/100</f>
        <v>0</v>
      </c>
      <c r="O1907" s="499"/>
      <c r="P1907" s="499">
        <f>L1907*O1907/100</f>
        <v>0</v>
      </c>
      <c r="Q1907" s="499"/>
      <c r="R1907" s="499">
        <f>L1907*Q1907/100</f>
        <v>0</v>
      </c>
      <c r="S1907" s="500"/>
      <c r="T1907" s="359">
        <f>'[16]LAP MINGGUAN'!R1907</f>
        <v>0</v>
      </c>
      <c r="U1907" s="359">
        <f t="shared" si="406"/>
        <v>0</v>
      </c>
      <c r="V1907" s="429">
        <f>'[8]RAB '!H1883</f>
        <v>311595.44268453633</v>
      </c>
      <c r="W1907" s="429">
        <f t="shared" si="405"/>
        <v>-108931.74012548829</v>
      </c>
    </row>
    <row r="1908" spans="1:23" s="342" customFormat="1" ht="34.5" customHeight="1" x14ac:dyDescent="0.25">
      <c r="A1908" s="1170">
        <f>+A1907+1</f>
        <v>4</v>
      </c>
      <c r="B1908" s="1171" t="s">
        <v>995</v>
      </c>
      <c r="C1908" s="1065"/>
      <c r="D1908" s="1065"/>
      <c r="E1908" s="1172"/>
      <c r="F1908" s="539">
        <v>6.38</v>
      </c>
      <c r="G1908" s="903" t="str">
        <f>IF(ISBLANK(H1908),"",IF(H1908="BN",VLOOKUP(B1908,'[4]V. BAHAN'!$B$8:$E$14999,3,FALSE),IFERROR(VLOOKUP(H1908,'[4]III. DAFTAR AHS'!$B$7:$H$14999,5,FALSE),"ls")))</f>
        <v xml:space="preserve">m' </v>
      </c>
      <c r="H1908" s="539" t="s">
        <v>992</v>
      </c>
      <c r="I1908" s="637" t="s">
        <v>352</v>
      </c>
      <c r="J1908" s="436">
        <f>VLOOKUP(B1908,'[5] RAB LAMA'!$B$9:$E$5553,4,FALSE)</f>
        <v>63332.40704970251</v>
      </c>
      <c r="K1908" s="436">
        <f>J1908*F1908</f>
        <v>404060.75697710202</v>
      </c>
      <c r="L1908" s="437">
        <f>K1908/$K$4349*100</f>
        <v>1.057414984230834E-3</v>
      </c>
      <c r="M1908" s="499"/>
      <c r="N1908" s="499">
        <f>L1908*M1908/100</f>
        <v>0</v>
      </c>
      <c r="O1908" s="499"/>
      <c r="P1908" s="499">
        <f>L1908*O1908/100</f>
        <v>0</v>
      </c>
      <c r="Q1908" s="499"/>
      <c r="R1908" s="499">
        <f>L1908*Q1908/100</f>
        <v>0</v>
      </c>
      <c r="S1908" s="500"/>
      <c r="T1908" s="359">
        <f>'[16]LAP MINGGUAN'!R1908</f>
        <v>0</v>
      </c>
      <c r="U1908" s="359">
        <f t="shared" si="406"/>
        <v>0</v>
      </c>
      <c r="V1908" s="429">
        <f>'[8]RAB '!H1884</f>
        <v>202663.70255904805</v>
      </c>
      <c r="W1908" s="429">
        <f t="shared" si="405"/>
        <v>201397.05441805397</v>
      </c>
    </row>
    <row r="1909" spans="1:23" s="342" customFormat="1" ht="34.5" customHeight="1" x14ac:dyDescent="0.25">
      <c r="A1909" s="1170">
        <f>+A1908+1</f>
        <v>5</v>
      </c>
      <c r="B1909" s="1171" t="s">
        <v>996</v>
      </c>
      <c r="C1909" s="1065"/>
      <c r="D1909" s="1065"/>
      <c r="E1909" s="1172"/>
      <c r="F1909" s="539">
        <v>4.8099999999999996</v>
      </c>
      <c r="G1909" s="903" t="str">
        <f>IF(ISBLANK(H1909),"",IF(H1909="BN",VLOOKUP(B1909,'[4]V. BAHAN'!$B$8:$E$14999,3,FALSE),IFERROR(VLOOKUP(H1909,'[4]III. DAFTAR AHS'!$B$7:$H$14999,5,FALSE),"ls")))</f>
        <v xml:space="preserve">m' </v>
      </c>
      <c r="H1909" s="539" t="s">
        <v>992</v>
      </c>
      <c r="I1909" s="637" t="s">
        <v>352</v>
      </c>
      <c r="J1909" s="436">
        <f>VLOOKUP(B1909,'[5] RAB LAMA'!$B$9:$E$5553,4,FALSE)</f>
        <v>63332.40704970251</v>
      </c>
      <c r="K1909" s="436">
        <f>J1909*F1909</f>
        <v>304628.87790906907</v>
      </c>
      <c r="L1909" s="437">
        <f>K1909/$K$4349*100</f>
        <v>7.9720471381666315E-4</v>
      </c>
      <c r="M1909" s="499"/>
      <c r="N1909" s="499">
        <f>L1909*M1909/100</f>
        <v>0</v>
      </c>
      <c r="O1909" s="499"/>
      <c r="P1909" s="499">
        <f>L1909*O1909/100</f>
        <v>0</v>
      </c>
      <c r="Q1909" s="499"/>
      <c r="R1909" s="499">
        <f>L1909*Q1909/100</f>
        <v>0</v>
      </c>
      <c r="S1909" s="500"/>
      <c r="T1909" s="359">
        <f>'[16]LAP MINGGUAN'!R1909</f>
        <v>0</v>
      </c>
      <c r="U1909" s="359">
        <f t="shared" si="406"/>
        <v>0</v>
      </c>
      <c r="V1909" s="429">
        <f>'[8]RAB '!H1885</f>
        <v>404060.75697710202</v>
      </c>
      <c r="W1909" s="429">
        <f t="shared" si="405"/>
        <v>-99431.879068032955</v>
      </c>
    </row>
    <row r="1910" spans="1:23" s="342" customFormat="1" ht="34.5" customHeight="1" x14ac:dyDescent="0.25">
      <c r="A1910" s="1170"/>
      <c r="B1910" s="1171"/>
      <c r="C1910" s="1065"/>
      <c r="D1910" s="1065"/>
      <c r="E1910" s="1172"/>
      <c r="F1910" s="539"/>
      <c r="G1910" s="1169" t="str">
        <f>IF(ISBLANK(H1910),"",IF(H1910="BN",VLOOKUP(B1910,'[4]V. BAHAN'!$B$8:$E$1099,3,FALSE),IFERROR(VLOOKUP(H1910,'[4]III. DAFTAR AHS'!$B$7:$H$872,5,FALSE),"ls")))</f>
        <v/>
      </c>
      <c r="H1910" s="539"/>
      <c r="I1910" s="539" t="s">
        <v>243</v>
      </c>
      <c r="J1910" s="541"/>
      <c r="K1910" s="541"/>
      <c r="L1910" s="437"/>
      <c r="M1910" s="499"/>
      <c r="N1910" s="499"/>
      <c r="O1910" s="499"/>
      <c r="P1910" s="499"/>
      <c r="Q1910" s="499"/>
      <c r="R1910" s="499"/>
      <c r="S1910" s="500"/>
      <c r="T1910" s="359">
        <f>'[16]LAP MINGGUAN'!R1910</f>
        <v>0</v>
      </c>
      <c r="U1910" s="359">
        <f t="shared" si="406"/>
        <v>0</v>
      </c>
      <c r="V1910" s="429">
        <f>'[8]RAB '!H1886</f>
        <v>304628.87790906907</v>
      </c>
      <c r="W1910" s="429">
        <f t="shared" si="405"/>
        <v>-304628.87790906907</v>
      </c>
    </row>
    <row r="1911" spans="1:23" s="350" customFormat="1" ht="34.5" customHeight="1" x14ac:dyDescent="0.25">
      <c r="A1911" s="1176"/>
      <c r="B1911" s="1177" t="s">
        <v>1007</v>
      </c>
      <c r="C1911" s="1178"/>
      <c r="D1911" s="1178"/>
      <c r="E1911" s="1179"/>
      <c r="F1911" s="556"/>
      <c r="G1911" s="556" t="str">
        <f>IF(ISBLANK(H1911),"",IF(H1911="BN",VLOOKUP(B1911,'[4]V. BAHAN'!$B$8:$E$1099,3,FALSE),IFERROR(VLOOKUP(H1911,'[4]III. DAFTAR AHS'!$B$7:$H$872,5,FALSE),"ls")))</f>
        <v/>
      </c>
      <c r="H1911" s="556"/>
      <c r="I1911" s="556" t="s">
        <v>243</v>
      </c>
      <c r="J1911" s="540"/>
      <c r="K1911" s="541"/>
      <c r="L1911" s="437"/>
      <c r="M1911" s="557"/>
      <c r="N1911" s="557"/>
      <c r="O1911" s="557"/>
      <c r="P1911" s="557"/>
      <c r="Q1911" s="557"/>
      <c r="R1911" s="557"/>
      <c r="S1911" s="558"/>
      <c r="T1911" s="359">
        <f>'[16]LAP MINGGUAN'!R1911</f>
        <v>0</v>
      </c>
      <c r="U1911" s="359">
        <f t="shared" si="406"/>
        <v>0</v>
      </c>
      <c r="V1911" s="429">
        <f>'[8]RAB '!H1887</f>
        <v>0</v>
      </c>
      <c r="W1911" s="429">
        <f t="shared" si="405"/>
        <v>0</v>
      </c>
    </row>
    <row r="1912" spans="1:23" s="342" customFormat="1" ht="295.5" customHeight="1" x14ac:dyDescent="0.25">
      <c r="A1912" s="1165"/>
      <c r="B1912" s="1166" t="s">
        <v>1008</v>
      </c>
      <c r="C1912" s="1167"/>
      <c r="D1912" s="1167"/>
      <c r="E1912" s="1168"/>
      <c r="F1912" s="539"/>
      <c r="G1912" s="1169" t="str">
        <f>IF(ISBLANK(H1912),"",IF(H1912="BN",VLOOKUP(B1912,'[4]V. BAHAN'!$B$8:$E$1099,3,FALSE),IFERROR(VLOOKUP(H1912,'[4]III. DAFTAR AHS'!$B$7:$H$872,5,FALSE),"ls")))</f>
        <v/>
      </c>
      <c r="H1912" s="539"/>
      <c r="I1912" s="539" t="s">
        <v>243</v>
      </c>
      <c r="J1912" s="540"/>
      <c r="K1912" s="541"/>
      <c r="L1912" s="437"/>
      <c r="M1912" s="499"/>
      <c r="N1912" s="499"/>
      <c r="O1912" s="499"/>
      <c r="P1912" s="499"/>
      <c r="Q1912" s="499"/>
      <c r="R1912" s="499"/>
      <c r="S1912" s="500"/>
      <c r="T1912" s="359">
        <f>'[16]LAP MINGGUAN'!R1912</f>
        <v>0</v>
      </c>
      <c r="U1912" s="359">
        <f t="shared" si="406"/>
        <v>0</v>
      </c>
      <c r="V1912" s="429">
        <f>'[8]RAB '!H1888</f>
        <v>0</v>
      </c>
      <c r="W1912" s="429">
        <f t="shared" si="405"/>
        <v>0</v>
      </c>
    </row>
    <row r="1913" spans="1:23" s="1186" customFormat="1" ht="34.5" customHeight="1" x14ac:dyDescent="0.25">
      <c r="A1913" s="1180">
        <v>1</v>
      </c>
      <c r="B1913" s="1181" t="s">
        <v>991</v>
      </c>
      <c r="C1913" s="1182"/>
      <c r="D1913" s="1182"/>
      <c r="E1913" s="1183"/>
      <c r="F1913" s="1184">
        <v>21.22</v>
      </c>
      <c r="G1913" s="978" t="str">
        <f>IF(ISBLANK(H1913),"",IF(H1913="BN",VLOOKUP(B1913,'[4]V. BAHAN'!$B$8:$E$14999,3,FALSE),IFERROR(VLOOKUP(H1913,'[4]III. DAFTAR AHS'!$B$7:$H$14999,5,FALSE),"ls")))</f>
        <v xml:space="preserve">m' </v>
      </c>
      <c r="H1913" s="1184" t="s">
        <v>1001</v>
      </c>
      <c r="I1913" s="1185" t="s">
        <v>352</v>
      </c>
      <c r="J1913" s="980">
        <v>385000</v>
      </c>
      <c r="K1913" s="980">
        <f>J1913*F1913</f>
        <v>8169700</v>
      </c>
      <c r="L1913" s="437">
        <f>K1913/$K$4349*100</f>
        <v>2.1379861932892926E-2</v>
      </c>
      <c r="M1913" s="499"/>
      <c r="N1913" s="499">
        <f>L1913*M1913/100</f>
        <v>0</v>
      </c>
      <c r="O1913" s="499"/>
      <c r="P1913" s="499">
        <f>L1913*O1913/100</f>
        <v>0</v>
      </c>
      <c r="Q1913" s="499"/>
      <c r="R1913" s="499">
        <f>L1913*Q1913/100</f>
        <v>0</v>
      </c>
      <c r="S1913" s="500"/>
      <c r="T1913" s="359">
        <f>'[16]LAP MINGGUAN'!R1913</f>
        <v>0</v>
      </c>
      <c r="U1913" s="359">
        <f t="shared" si="406"/>
        <v>0</v>
      </c>
      <c r="V1913" s="429">
        <f>'[8]RAB '!H1889</f>
        <v>0</v>
      </c>
      <c r="W1913" s="429">
        <f t="shared" si="405"/>
        <v>8169700</v>
      </c>
    </row>
    <row r="1914" spans="1:23" s="342" customFormat="1" ht="34.5" customHeight="1" x14ac:dyDescent="0.25">
      <c r="A1914" s="1170"/>
      <c r="B1914" s="1171"/>
      <c r="C1914" s="1065"/>
      <c r="D1914" s="1065"/>
      <c r="E1914" s="1172"/>
      <c r="F1914" s="539"/>
      <c r="G1914" s="1169" t="str">
        <f>IF(ISBLANK(H1914),"",IF(H1914="BN",VLOOKUP(B1914,'[4]V. BAHAN'!$B$8:$E$1099,3,FALSE),IFERROR(VLOOKUP(H1914,'[4]III. DAFTAR AHS'!$B$7:$H$872,5,FALSE),"ls")))</f>
        <v/>
      </c>
      <c r="H1914" s="539"/>
      <c r="I1914" s="539" t="s">
        <v>243</v>
      </c>
      <c r="J1914" s="541"/>
      <c r="K1914" s="541"/>
      <c r="L1914" s="437"/>
      <c r="M1914" s="499"/>
      <c r="N1914" s="499"/>
      <c r="O1914" s="499"/>
      <c r="P1914" s="499"/>
      <c r="Q1914" s="499"/>
      <c r="R1914" s="499"/>
      <c r="S1914" s="500"/>
      <c r="T1914" s="359">
        <f>'[16]LAP MINGGUAN'!R1914</f>
        <v>0</v>
      </c>
      <c r="U1914" s="359">
        <f t="shared" si="406"/>
        <v>0</v>
      </c>
      <c r="V1914" s="429">
        <f>'[8]RAB '!H1890</f>
        <v>8169700</v>
      </c>
      <c r="W1914" s="429">
        <f t="shared" si="405"/>
        <v>-8169700</v>
      </c>
    </row>
    <row r="1915" spans="1:23" s="350" customFormat="1" ht="34.5" customHeight="1" x14ac:dyDescent="0.25">
      <c r="A1915" s="1176"/>
      <c r="B1915" s="1177" t="s">
        <v>1009</v>
      </c>
      <c r="C1915" s="1178"/>
      <c r="D1915" s="1178"/>
      <c r="E1915" s="1179"/>
      <c r="F1915" s="556"/>
      <c r="G1915" s="556" t="str">
        <f>IF(ISBLANK(H1915),"",IF(H1915="BN",VLOOKUP(B1915,'[4]V. BAHAN'!$B$8:$E$1099,3,FALSE),IFERROR(VLOOKUP(H1915,'[4]III. DAFTAR AHS'!$B$7:$H$872,5,FALSE),"ls")))</f>
        <v/>
      </c>
      <c r="H1915" s="556"/>
      <c r="I1915" s="556" t="s">
        <v>243</v>
      </c>
      <c r="J1915" s="540"/>
      <c r="K1915" s="541"/>
      <c r="L1915" s="437"/>
      <c r="M1915" s="557"/>
      <c r="N1915" s="557"/>
      <c r="O1915" s="557"/>
      <c r="P1915" s="557"/>
      <c r="Q1915" s="557"/>
      <c r="R1915" s="557"/>
      <c r="S1915" s="558"/>
      <c r="T1915" s="359">
        <f>'[16]LAP MINGGUAN'!R1915</f>
        <v>0</v>
      </c>
      <c r="U1915" s="359">
        <f t="shared" si="406"/>
        <v>0</v>
      </c>
      <c r="V1915" s="429">
        <f>'[8]RAB '!H1891</f>
        <v>0</v>
      </c>
      <c r="W1915" s="429">
        <f t="shared" si="405"/>
        <v>0</v>
      </c>
    </row>
    <row r="1916" spans="1:23" s="342" customFormat="1" ht="249" customHeight="1" x14ac:dyDescent="0.25">
      <c r="A1916" s="1165"/>
      <c r="B1916" s="1166" t="s">
        <v>1010</v>
      </c>
      <c r="C1916" s="1167"/>
      <c r="D1916" s="1167"/>
      <c r="E1916" s="1168"/>
      <c r="F1916" s="539"/>
      <c r="G1916" s="1169" t="str">
        <f>IF(ISBLANK(H1916),"",IF(H1916="BN",VLOOKUP(B1916,'[4]V. BAHAN'!$B$8:$E$1099,3,FALSE),IFERROR(VLOOKUP(H1916,'[4]III. DAFTAR AHS'!$B$7:$H$872,5,FALSE),"ls")))</f>
        <v/>
      </c>
      <c r="H1916" s="539"/>
      <c r="I1916" s="539" t="s">
        <v>243</v>
      </c>
      <c r="J1916" s="540"/>
      <c r="K1916" s="541"/>
      <c r="L1916" s="437"/>
      <c r="M1916" s="499"/>
      <c r="N1916" s="499"/>
      <c r="O1916" s="499"/>
      <c r="P1916" s="499"/>
      <c r="Q1916" s="499"/>
      <c r="R1916" s="499"/>
      <c r="S1916" s="500"/>
      <c r="T1916" s="359">
        <f>'[16]LAP MINGGUAN'!R1916</f>
        <v>0</v>
      </c>
      <c r="U1916" s="359">
        <f t="shared" si="406"/>
        <v>0</v>
      </c>
      <c r="V1916" s="429">
        <f>'[8]RAB '!H1892</f>
        <v>0</v>
      </c>
      <c r="W1916" s="429">
        <f t="shared" si="405"/>
        <v>0</v>
      </c>
    </row>
    <row r="1917" spans="1:23" s="1186" customFormat="1" ht="34.5" customHeight="1" x14ac:dyDescent="0.25">
      <c r="A1917" s="1180">
        <v>1</v>
      </c>
      <c r="B1917" s="1181" t="s">
        <v>991</v>
      </c>
      <c r="C1917" s="1182"/>
      <c r="D1917" s="1182"/>
      <c r="E1917" s="1183"/>
      <c r="F1917" s="1184">
        <v>3.25</v>
      </c>
      <c r="G1917" s="978" t="str">
        <f>IF(ISBLANK(H1917),"",IF(H1917="BN",VLOOKUP(B1917,'[4]V. BAHAN'!$B$8:$E$14999,3,FALSE),IFERROR(VLOOKUP(H1917,'[4]III. DAFTAR AHS'!$B$7:$H$14999,5,FALSE),"ls")))</f>
        <v xml:space="preserve">m' </v>
      </c>
      <c r="H1917" s="1184" t="s">
        <v>1011</v>
      </c>
      <c r="I1917" s="1185" t="s">
        <v>352</v>
      </c>
      <c r="J1917" s="980">
        <v>1745542.03</v>
      </c>
      <c r="K1917" s="980">
        <f>J1917*F1917</f>
        <v>5673011.5975000001</v>
      </c>
      <c r="L1917" s="437">
        <f>K1917/$K$4349*100</f>
        <v>1.4846102635133524E-2</v>
      </c>
      <c r="M1917" s="1187"/>
      <c r="N1917" s="1187"/>
      <c r="O1917" s="1187"/>
      <c r="P1917" s="1187"/>
      <c r="Q1917" s="1187"/>
      <c r="R1917" s="1187"/>
      <c r="S1917" s="1188"/>
      <c r="T1917" s="359">
        <f>'[16]LAP MINGGUAN'!R1917</f>
        <v>0</v>
      </c>
      <c r="U1917" s="359">
        <f t="shared" si="406"/>
        <v>0</v>
      </c>
      <c r="V1917" s="429">
        <f>'[8]RAB '!H1893</f>
        <v>0</v>
      </c>
      <c r="W1917" s="429">
        <f t="shared" si="405"/>
        <v>5673011.5975000001</v>
      </c>
    </row>
    <row r="1918" spans="1:23" s="1186" customFormat="1" ht="34.5" customHeight="1" x14ac:dyDescent="0.25">
      <c r="A1918" s="1180">
        <f>A1917+1</f>
        <v>2</v>
      </c>
      <c r="B1918" s="1181" t="s">
        <v>993</v>
      </c>
      <c r="C1918" s="1182"/>
      <c r="D1918" s="1182"/>
      <c r="E1918" s="1183"/>
      <c r="F1918" s="1184">
        <v>7.25</v>
      </c>
      <c r="G1918" s="978" t="str">
        <f>IF(ISBLANK(H1918),"",IF(H1918="BN",VLOOKUP(B1918,'[4]V. BAHAN'!$B$8:$E$14999,3,FALSE),IFERROR(VLOOKUP(H1918,'[4]III. DAFTAR AHS'!$B$7:$H$14999,5,FALSE),"ls")))</f>
        <v xml:space="preserve">m' </v>
      </c>
      <c r="H1918" s="1184" t="s">
        <v>1011</v>
      </c>
      <c r="I1918" s="1185" t="s">
        <v>352</v>
      </c>
      <c r="J1918" s="980">
        <v>1745542.03</v>
      </c>
      <c r="K1918" s="980">
        <f>J1918*F1918</f>
        <v>12655179.717499999</v>
      </c>
      <c r="L1918" s="437">
        <f>K1918/$K$4349*100</f>
        <v>3.3118228955297861E-2</v>
      </c>
      <c r="M1918" s="1187"/>
      <c r="N1918" s="1187"/>
      <c r="O1918" s="1187"/>
      <c r="P1918" s="1187"/>
      <c r="Q1918" s="1187"/>
      <c r="R1918" s="1187"/>
      <c r="S1918" s="1188"/>
      <c r="T1918" s="359">
        <f>'[16]LAP MINGGUAN'!R1918</f>
        <v>0</v>
      </c>
      <c r="U1918" s="359">
        <f t="shared" si="406"/>
        <v>0</v>
      </c>
      <c r="V1918" s="429">
        <f>'[8]RAB '!H1894</f>
        <v>5673011.5975000001</v>
      </c>
      <c r="W1918" s="429">
        <f t="shared" si="405"/>
        <v>6982168.1199999992</v>
      </c>
    </row>
    <row r="1919" spans="1:23" s="342" customFormat="1" ht="34.5" customHeight="1" thickBot="1" x14ac:dyDescent="0.3">
      <c r="A1919" s="1189"/>
      <c r="B1919" s="1190"/>
      <c r="C1919" s="1091"/>
      <c r="D1919" s="1065"/>
      <c r="E1919" s="1191"/>
      <c r="F1919" s="1192"/>
      <c r="G1919" s="1193" t="str">
        <f>IF(ISBLANK(H1919),"",IF(H1919="BN",VLOOKUP(B1919,'[4]V. BAHAN'!$B$8:$E$1099,3,FALSE),IFERROR(VLOOKUP(H1919,'[4]III. DAFTAR AHS'!$B$7:$H$872,5,FALSE),"ls")))</f>
        <v/>
      </c>
      <c r="H1919" s="1192"/>
      <c r="I1919" s="1192" t="s">
        <v>243</v>
      </c>
      <c r="J1919" s="1194"/>
      <c r="K1919" s="1194"/>
      <c r="L1919" s="437"/>
      <c r="M1919" s="499"/>
      <c r="N1919" s="499"/>
      <c r="O1919" s="499"/>
      <c r="P1919" s="499"/>
      <c r="Q1919" s="499"/>
      <c r="R1919" s="499"/>
      <c r="S1919" s="500"/>
      <c r="T1919" s="359">
        <f>'[16]LAP MINGGUAN'!R1919</f>
        <v>0</v>
      </c>
      <c r="U1919" s="359">
        <f t="shared" si="406"/>
        <v>0</v>
      </c>
      <c r="V1919" s="429">
        <f>'[8]RAB '!H1895</f>
        <v>12655179.717499999</v>
      </c>
      <c r="W1919" s="429">
        <f t="shared" si="405"/>
        <v>-12655179.717499999</v>
      </c>
    </row>
    <row r="1920" spans="1:23" s="342" customFormat="1" ht="34.5" customHeight="1" thickBot="1" x14ac:dyDescent="0.3">
      <c r="A1920" s="422" t="s">
        <v>300</v>
      </c>
      <c r="B1920" s="655" t="s">
        <v>135</v>
      </c>
      <c r="C1920" s="1195"/>
      <c r="D1920" s="1106"/>
      <c r="E1920" s="656"/>
      <c r="F1920" s="425"/>
      <c r="G1920" s="425" t="str">
        <f>IF(ISBLANK(H1920),"",IF(H1920="BN",VLOOKUP(B1920,'[4]V. BAHAN'!$B$8:$E$1099,3,FALSE),IFERROR(VLOOKUP(H1920,'[4]III. DAFTAR AHS'!$B$7:$H$872,5,FALSE),"ls")))</f>
        <v/>
      </c>
      <c r="H1920" s="425"/>
      <c r="I1920" s="425" t="s">
        <v>243</v>
      </c>
      <c r="J1920" s="550"/>
      <c r="K1920" s="550"/>
      <c r="L1920" s="437"/>
      <c r="M1920" s="499"/>
      <c r="N1920" s="499"/>
      <c r="O1920" s="499"/>
      <c r="P1920" s="499"/>
      <c r="Q1920" s="499"/>
      <c r="R1920" s="499"/>
      <c r="S1920" s="500"/>
      <c r="T1920" s="359">
        <f>'[16]LAP MINGGUAN'!R1920</f>
        <v>0</v>
      </c>
      <c r="U1920" s="359">
        <f t="shared" si="406"/>
        <v>0</v>
      </c>
      <c r="V1920" s="429">
        <f>'[8]RAB '!H1896</f>
        <v>0</v>
      </c>
      <c r="W1920" s="429">
        <f t="shared" si="405"/>
        <v>0</v>
      </c>
    </row>
    <row r="1921" spans="1:23" s="350" customFormat="1" ht="34.5" customHeight="1" x14ac:dyDescent="0.25">
      <c r="A1921" s="1001"/>
      <c r="B1921" s="1002" t="s">
        <v>136</v>
      </c>
      <c r="C1921" s="675"/>
      <c r="D1921" s="1178"/>
      <c r="E1921" s="1002"/>
      <c r="F1921" s="1003"/>
      <c r="G1921" s="1003" t="str">
        <f>IF(ISBLANK(H1921),"",IF(H1921="BN",VLOOKUP(B1921,'[4]V. BAHAN'!$B$8:$E$1099,3,FALSE),IFERROR(VLOOKUP(H1921,'[4]III. DAFTAR AHS'!$B$7:$H$872,5,FALSE),"ls")))</f>
        <v/>
      </c>
      <c r="H1921" s="1003"/>
      <c r="I1921" s="1003" t="s">
        <v>243</v>
      </c>
      <c r="J1921" s="595"/>
      <c r="K1921" s="595"/>
      <c r="L1921" s="437"/>
      <c r="M1921" s="557"/>
      <c r="N1921" s="557"/>
      <c r="O1921" s="557"/>
      <c r="P1921" s="557"/>
      <c r="Q1921" s="557"/>
      <c r="R1921" s="557"/>
      <c r="S1921" s="558"/>
      <c r="T1921" s="359">
        <f>'[16]LAP MINGGUAN'!R1921</f>
        <v>0</v>
      </c>
      <c r="U1921" s="359">
        <f t="shared" si="406"/>
        <v>0</v>
      </c>
      <c r="V1921" s="429">
        <f>'[8]RAB '!H1897</f>
        <v>0</v>
      </c>
      <c r="W1921" s="429">
        <f t="shared" si="405"/>
        <v>0</v>
      </c>
    </row>
    <row r="1922" spans="1:23" s="342" customFormat="1" ht="34.5" customHeight="1" x14ac:dyDescent="0.25">
      <c r="A1922" s="1196">
        <v>1</v>
      </c>
      <c r="B1922" s="1104" t="s">
        <v>301</v>
      </c>
      <c r="C1922" s="1105"/>
      <c r="D1922" s="1106"/>
      <c r="E1922" s="1107"/>
      <c r="F1922" s="1108"/>
      <c r="G1922" s="1110" t="str">
        <f>IF(ISBLANK(H1922),"",IF(H1922="BN",VLOOKUP(B1922,'[4]V. BAHAN'!$B$8:$E$1099,3,FALSE),IFERROR(VLOOKUP(H1922,'[4]III. DAFTAR AHS'!$B$7:$H$872,5,FALSE),"ls")))</f>
        <v/>
      </c>
      <c r="H1922" s="1108"/>
      <c r="I1922" s="1108" t="s">
        <v>243</v>
      </c>
      <c r="J1922" s="1197"/>
      <c r="K1922" s="1197"/>
      <c r="L1922" s="437"/>
      <c r="M1922" s="499"/>
      <c r="N1922" s="499"/>
      <c r="O1922" s="499"/>
      <c r="P1922" s="499"/>
      <c r="Q1922" s="499"/>
      <c r="R1922" s="499"/>
      <c r="S1922" s="500"/>
      <c r="T1922" s="359">
        <f>'[16]LAP MINGGUAN'!R1922</f>
        <v>0</v>
      </c>
      <c r="U1922" s="359">
        <f t="shared" si="406"/>
        <v>0</v>
      </c>
      <c r="V1922" s="429">
        <f>'[8]RAB '!H1898</f>
        <v>0</v>
      </c>
      <c r="W1922" s="429">
        <f t="shared" si="405"/>
        <v>0</v>
      </c>
    </row>
    <row r="1923" spans="1:23" s="342" customFormat="1" ht="34.5" customHeight="1" x14ac:dyDescent="0.25">
      <c r="A1923" s="1198" t="s">
        <v>25</v>
      </c>
      <c r="B1923" s="1199" t="s">
        <v>1012</v>
      </c>
      <c r="C1923" s="1200"/>
      <c r="D1923" s="1200"/>
      <c r="E1923" s="1201"/>
      <c r="F1923" s="539">
        <v>318.35000000000002</v>
      </c>
      <c r="G1923" s="903" t="str">
        <f>IF(ISBLANK(H1923),"",IF(H1923="BN",VLOOKUP(B1923,'[4]V. BAHAN'!$B$8:$E$14999,3,FALSE),IFERROR(VLOOKUP(H1923,'[4]III. DAFTAR AHS'!$B$7:$H$14999,5,FALSE),"ls")))</f>
        <v xml:space="preserve">m2 </v>
      </c>
      <c r="H1923" s="539" t="s">
        <v>1013</v>
      </c>
      <c r="I1923" s="637" t="s">
        <v>352</v>
      </c>
      <c r="J1923" s="436">
        <f>VLOOKUP(B1923,'[5] RAB LAMA'!$B$9:$E$5553,4,FALSE)</f>
        <v>894332.35523251956</v>
      </c>
      <c r="K1923" s="436">
        <f>J1923*F1923</f>
        <v>284710705.28827262</v>
      </c>
      <c r="L1923" s="437">
        <f>K1923/$K$4349*100</f>
        <v>0.74507944843505114</v>
      </c>
      <c r="M1923" s="499"/>
      <c r="N1923" s="499"/>
      <c r="O1923" s="499"/>
      <c r="P1923" s="499"/>
      <c r="Q1923" s="499"/>
      <c r="R1923" s="499"/>
      <c r="S1923" s="500"/>
      <c r="T1923" s="359">
        <f>'[16]LAP MINGGUAN'!R1923</f>
        <v>0</v>
      </c>
      <c r="U1923" s="359">
        <f t="shared" si="406"/>
        <v>0</v>
      </c>
      <c r="V1923" s="429">
        <f>'[8]RAB '!H1899</f>
        <v>0</v>
      </c>
      <c r="W1923" s="429">
        <f t="shared" si="405"/>
        <v>284710705.28827262</v>
      </c>
    </row>
    <row r="1924" spans="1:23" s="342" customFormat="1" ht="34.5" customHeight="1" x14ac:dyDescent="0.25">
      <c r="A1924" s="1170"/>
      <c r="B1924" s="1202" t="s">
        <v>1014</v>
      </c>
      <c r="C1924" s="1203"/>
      <c r="D1924" s="1203"/>
      <c r="E1924" s="1204"/>
      <c r="F1924" s="539"/>
      <c r="G1924" s="556" t="str">
        <f>IF(ISBLANK(H1924),"",IF(H1924="BN",VLOOKUP(B1924,'[4]V. BAHAN'!$B$8:$E$1099,3,FALSE),IFERROR(VLOOKUP(H1924,'[4]III. DAFTAR AHS'!$B$7:$H$872,5,FALSE),"ls")))</f>
        <v/>
      </c>
      <c r="H1924" s="539"/>
      <c r="I1924" s="540" t="s">
        <v>243</v>
      </c>
      <c r="J1924" s="541"/>
      <c r="K1924" s="541"/>
      <c r="L1924" s="437"/>
      <c r="M1924" s="499"/>
      <c r="N1924" s="499"/>
      <c r="O1924" s="499"/>
      <c r="P1924" s="499"/>
      <c r="Q1924" s="499"/>
      <c r="R1924" s="499"/>
      <c r="S1924" s="500"/>
      <c r="T1924" s="359">
        <f>'[16]LAP MINGGUAN'!R1924</f>
        <v>0</v>
      </c>
      <c r="U1924" s="359">
        <f t="shared" si="406"/>
        <v>0</v>
      </c>
      <c r="V1924" s="429">
        <f>'[8]RAB '!H1900</f>
        <v>284710705.28827262</v>
      </c>
      <c r="W1924" s="429">
        <f t="shared" si="405"/>
        <v>-284710705.28827262</v>
      </c>
    </row>
    <row r="1925" spans="1:23" s="342" customFormat="1" ht="34.5" customHeight="1" x14ac:dyDescent="0.25">
      <c r="A1925" s="1170"/>
      <c r="B1925" s="1202" t="s">
        <v>1015</v>
      </c>
      <c r="C1925" s="1203"/>
      <c r="D1925" s="1203"/>
      <c r="E1925" s="1204"/>
      <c r="F1925" s="539"/>
      <c r="G1925" s="556" t="str">
        <f>IF(ISBLANK(H1925),"",IF(H1925="BN",VLOOKUP(B1925,'[4]V. BAHAN'!$B$8:$E$1099,3,FALSE),IFERROR(VLOOKUP(H1925,'[4]III. DAFTAR AHS'!$B$7:$H$872,5,FALSE),"ls")))</f>
        <v/>
      </c>
      <c r="H1925" s="539"/>
      <c r="I1925" s="540" t="s">
        <v>243</v>
      </c>
      <c r="J1925" s="541"/>
      <c r="K1925" s="541"/>
      <c r="L1925" s="437"/>
      <c r="M1925" s="499"/>
      <c r="N1925" s="499"/>
      <c r="O1925" s="499"/>
      <c r="P1925" s="499"/>
      <c r="Q1925" s="499"/>
      <c r="R1925" s="499"/>
      <c r="S1925" s="500"/>
      <c r="T1925" s="359">
        <f>'[16]LAP MINGGUAN'!R1925</f>
        <v>0</v>
      </c>
      <c r="U1925" s="359">
        <f t="shared" si="406"/>
        <v>0</v>
      </c>
      <c r="V1925" s="429">
        <f>'[8]RAB '!H1901</f>
        <v>0</v>
      </c>
      <c r="W1925" s="429">
        <f t="shared" si="405"/>
        <v>0</v>
      </c>
    </row>
    <row r="1926" spans="1:23" s="342" customFormat="1" ht="34.5" customHeight="1" x14ac:dyDescent="0.25">
      <c r="A1926" s="1170"/>
      <c r="B1926" s="1202" t="s">
        <v>1016</v>
      </c>
      <c r="C1926" s="1203"/>
      <c r="D1926" s="1203"/>
      <c r="E1926" s="1204"/>
      <c r="F1926" s="539"/>
      <c r="G1926" s="556" t="str">
        <f>IF(ISBLANK(H1926),"",IF(H1926="BN",VLOOKUP(B1926,'[4]V. BAHAN'!$B$8:$E$1099,3,FALSE),IFERROR(VLOOKUP(H1926,'[4]III. DAFTAR AHS'!$B$7:$H$872,5,FALSE),"ls")))</f>
        <v/>
      </c>
      <c r="H1926" s="539"/>
      <c r="I1926" s="540" t="s">
        <v>243</v>
      </c>
      <c r="J1926" s="541"/>
      <c r="K1926" s="541"/>
      <c r="L1926" s="437"/>
      <c r="M1926" s="499"/>
      <c r="N1926" s="499"/>
      <c r="O1926" s="499"/>
      <c r="P1926" s="499"/>
      <c r="Q1926" s="499"/>
      <c r="R1926" s="499"/>
      <c r="S1926" s="500"/>
      <c r="T1926" s="359">
        <f>'[16]LAP MINGGUAN'!R1926</f>
        <v>0</v>
      </c>
      <c r="U1926" s="359">
        <f t="shared" si="406"/>
        <v>0</v>
      </c>
      <c r="V1926" s="429">
        <f>'[8]RAB '!H1902</f>
        <v>0</v>
      </c>
      <c r="W1926" s="429">
        <f t="shared" si="405"/>
        <v>0</v>
      </c>
    </row>
    <row r="1927" spans="1:23" s="342" customFormat="1" ht="34.5" customHeight="1" x14ac:dyDescent="0.25">
      <c r="A1927" s="1170"/>
      <c r="B1927" s="1202" t="s">
        <v>1017</v>
      </c>
      <c r="C1927" s="1203"/>
      <c r="D1927" s="1203"/>
      <c r="E1927" s="1204"/>
      <c r="F1927" s="539"/>
      <c r="G1927" s="556" t="str">
        <f>IF(ISBLANK(H1927),"",IF(H1927="BN",VLOOKUP(B1927,'[4]V. BAHAN'!$B$8:$E$1099,3,FALSE),IFERROR(VLOOKUP(H1927,'[4]III. DAFTAR AHS'!$B$7:$H$872,5,FALSE),"ls")))</f>
        <v/>
      </c>
      <c r="H1927" s="539"/>
      <c r="I1927" s="540" t="s">
        <v>243</v>
      </c>
      <c r="J1927" s="541"/>
      <c r="K1927" s="541"/>
      <c r="L1927" s="437"/>
      <c r="M1927" s="499"/>
      <c r="N1927" s="499"/>
      <c r="O1927" s="499"/>
      <c r="P1927" s="499"/>
      <c r="Q1927" s="499"/>
      <c r="R1927" s="499"/>
      <c r="S1927" s="500"/>
      <c r="T1927" s="359">
        <f>'[16]LAP MINGGUAN'!R1927</f>
        <v>0</v>
      </c>
      <c r="U1927" s="359">
        <f t="shared" si="406"/>
        <v>0</v>
      </c>
      <c r="V1927" s="429">
        <f>'[8]RAB '!H1903</f>
        <v>0</v>
      </c>
      <c r="W1927" s="429">
        <f t="shared" si="405"/>
        <v>0</v>
      </c>
    </row>
    <row r="1928" spans="1:23" s="342" customFormat="1" ht="34.5" customHeight="1" x14ac:dyDescent="0.25">
      <c r="A1928" s="1170"/>
      <c r="B1928" s="1202" t="s">
        <v>1018</v>
      </c>
      <c r="C1928" s="1203"/>
      <c r="D1928" s="1203"/>
      <c r="E1928" s="1204"/>
      <c r="F1928" s="539"/>
      <c r="G1928" s="556" t="str">
        <f>IF(ISBLANK(H1928),"",IF(H1928="BN",VLOOKUP(B1928,'[4]V. BAHAN'!$B$8:$E$1099,3,FALSE),IFERROR(VLOOKUP(H1928,'[4]III. DAFTAR AHS'!$B$7:$H$872,5,FALSE),"ls")))</f>
        <v/>
      </c>
      <c r="H1928" s="539"/>
      <c r="I1928" s="540" t="s">
        <v>243</v>
      </c>
      <c r="J1928" s="541"/>
      <c r="K1928" s="541"/>
      <c r="L1928" s="437"/>
      <c r="M1928" s="499"/>
      <c r="N1928" s="499"/>
      <c r="O1928" s="499"/>
      <c r="P1928" s="499"/>
      <c r="Q1928" s="499"/>
      <c r="R1928" s="499"/>
      <c r="S1928" s="500"/>
      <c r="T1928" s="359">
        <f>'[16]LAP MINGGUAN'!R1928</f>
        <v>0</v>
      </c>
      <c r="U1928" s="359">
        <f t="shared" si="406"/>
        <v>0</v>
      </c>
      <c r="V1928" s="429">
        <f>'[8]RAB '!H1904</f>
        <v>0</v>
      </c>
      <c r="W1928" s="429">
        <f t="shared" si="405"/>
        <v>0</v>
      </c>
    </row>
    <row r="1929" spans="1:23" s="342" customFormat="1" ht="34.5" customHeight="1" x14ac:dyDescent="0.25">
      <c r="A1929" s="1170"/>
      <c r="B1929" s="1202" t="s">
        <v>1019</v>
      </c>
      <c r="C1929" s="1203"/>
      <c r="D1929" s="1203"/>
      <c r="E1929" s="1204"/>
      <c r="F1929" s="539"/>
      <c r="G1929" s="556" t="str">
        <f>IF(ISBLANK(H1929),"",IF(H1929="BN",VLOOKUP(B1929,'[4]V. BAHAN'!$B$8:$E$1099,3,FALSE),IFERROR(VLOOKUP(H1929,'[4]III. DAFTAR AHS'!$B$7:$H$872,5,FALSE),"ls")))</f>
        <v/>
      </c>
      <c r="H1929" s="539"/>
      <c r="I1929" s="540" t="s">
        <v>243</v>
      </c>
      <c r="J1929" s="541"/>
      <c r="K1929" s="541"/>
      <c r="L1929" s="437"/>
      <c r="M1929" s="499"/>
      <c r="N1929" s="499"/>
      <c r="O1929" s="499"/>
      <c r="P1929" s="499"/>
      <c r="Q1929" s="499"/>
      <c r="R1929" s="499"/>
      <c r="S1929" s="500"/>
      <c r="T1929" s="359">
        <f>'[16]LAP MINGGUAN'!R1929</f>
        <v>0</v>
      </c>
      <c r="U1929" s="359">
        <f t="shared" si="406"/>
        <v>0</v>
      </c>
      <c r="V1929" s="429">
        <f>'[8]RAB '!H1905</f>
        <v>0</v>
      </c>
      <c r="W1929" s="429">
        <f t="shared" si="405"/>
        <v>0</v>
      </c>
    </row>
    <row r="1930" spans="1:23" s="342" customFormat="1" ht="34.5" customHeight="1" x14ac:dyDescent="0.25">
      <c r="A1930" s="1170"/>
      <c r="B1930" s="1202" t="s">
        <v>1020</v>
      </c>
      <c r="C1930" s="1203"/>
      <c r="D1930" s="1203"/>
      <c r="E1930" s="1204"/>
      <c r="F1930" s="539"/>
      <c r="G1930" s="556" t="str">
        <f>IF(ISBLANK(H1930),"",IF(H1930="BN",VLOOKUP(B1930,'[4]V. BAHAN'!$B$8:$E$1099,3,FALSE),IFERROR(VLOOKUP(H1930,'[4]III. DAFTAR AHS'!$B$7:$H$872,5,FALSE),"ls")))</f>
        <v/>
      </c>
      <c r="H1930" s="539"/>
      <c r="I1930" s="540" t="s">
        <v>243</v>
      </c>
      <c r="J1930" s="541"/>
      <c r="K1930" s="541"/>
      <c r="L1930" s="437"/>
      <c r="M1930" s="499"/>
      <c r="N1930" s="499"/>
      <c r="O1930" s="499"/>
      <c r="P1930" s="499"/>
      <c r="Q1930" s="499"/>
      <c r="R1930" s="499"/>
      <c r="S1930" s="500"/>
      <c r="T1930" s="359">
        <f>'[16]LAP MINGGUAN'!R1930</f>
        <v>0</v>
      </c>
      <c r="U1930" s="359">
        <f t="shared" si="406"/>
        <v>0</v>
      </c>
      <c r="V1930" s="429">
        <f>'[8]RAB '!H1906</f>
        <v>0</v>
      </c>
      <c r="W1930" s="429">
        <f t="shared" si="405"/>
        <v>0</v>
      </c>
    </row>
    <row r="1931" spans="1:23" s="342" customFormat="1" ht="34.5" customHeight="1" x14ac:dyDescent="0.25">
      <c r="A1931" s="1170"/>
      <c r="B1931" s="1199"/>
      <c r="C1931" s="1200"/>
      <c r="D1931" s="1200"/>
      <c r="E1931" s="1201"/>
      <c r="F1931" s="539"/>
      <c r="G1931" s="540" t="str">
        <f>IF(ISBLANK(H1931),"",IF(H1931="BN",VLOOKUP(B1931,'[4]V. BAHAN'!$B$8:$E$1099,3,FALSE),IFERROR(VLOOKUP(H1931,'[4]III. DAFTAR AHS'!$B$7:$H$872,5,FALSE),"ls")))</f>
        <v/>
      </c>
      <c r="H1931" s="539"/>
      <c r="I1931" s="539" t="s">
        <v>243</v>
      </c>
      <c r="J1931" s="540"/>
      <c r="K1931" s="541"/>
      <c r="L1931" s="437"/>
      <c r="M1931" s="499"/>
      <c r="N1931" s="499"/>
      <c r="O1931" s="499"/>
      <c r="P1931" s="499"/>
      <c r="Q1931" s="499"/>
      <c r="R1931" s="499"/>
      <c r="S1931" s="500"/>
      <c r="T1931" s="359">
        <f>'[16]LAP MINGGUAN'!R1931</f>
        <v>0</v>
      </c>
      <c r="U1931" s="359">
        <f t="shared" si="406"/>
        <v>0</v>
      </c>
      <c r="V1931" s="429">
        <f>'[8]RAB '!H1907</f>
        <v>0</v>
      </c>
      <c r="W1931" s="429">
        <f t="shared" si="405"/>
        <v>0</v>
      </c>
    </row>
    <row r="1932" spans="1:23" s="342" customFormat="1" ht="34.5" customHeight="1" x14ac:dyDescent="0.25">
      <c r="A1932" s="1198" t="s">
        <v>25</v>
      </c>
      <c r="B1932" s="1199" t="s">
        <v>1021</v>
      </c>
      <c r="C1932" s="1200"/>
      <c r="D1932" s="1200"/>
      <c r="E1932" s="1201"/>
      <c r="F1932" s="539">
        <v>264.01</v>
      </c>
      <c r="G1932" s="903" t="str">
        <f>IF(ISBLANK(H1932),"",IF(H1932="BN",VLOOKUP(B1932,'[4]V. BAHAN'!$B$8:$E$14999,3,FALSE),IFERROR(VLOOKUP(H1932,'[4]III. DAFTAR AHS'!$B$7:$H$14999,5,FALSE),"ls")))</f>
        <v xml:space="preserve">m2 </v>
      </c>
      <c r="H1932" s="540" t="s">
        <v>1022</v>
      </c>
      <c r="I1932" s="637" t="s">
        <v>352</v>
      </c>
      <c r="J1932" s="436">
        <f>VLOOKUP(B1932,'[5] RAB LAMA'!$B$9:$E$5553,4,FALSE)</f>
        <v>528033.89677499991</v>
      </c>
      <c r="K1932" s="436">
        <f>J1932*F1932</f>
        <v>139406229.08756772</v>
      </c>
      <c r="L1932" s="437">
        <f>K1932/$K$4349*100</f>
        <v>0.36482195557700281</v>
      </c>
      <c r="M1932" s="499"/>
      <c r="N1932" s="499">
        <f>L1932*M1932/100</f>
        <v>0</v>
      </c>
      <c r="O1932" s="499"/>
      <c r="P1932" s="499">
        <f>L1932*O1932/100</f>
        <v>0</v>
      </c>
      <c r="Q1932" s="499"/>
      <c r="R1932" s="499">
        <f>L1932*Q1932/100</f>
        <v>0</v>
      </c>
      <c r="S1932" s="500"/>
      <c r="T1932" s="359">
        <f>'[16]LAP MINGGUAN'!R1932</f>
        <v>0</v>
      </c>
      <c r="U1932" s="359">
        <f t="shared" si="406"/>
        <v>0</v>
      </c>
      <c r="V1932" s="429">
        <f>'[8]RAB '!H1908</f>
        <v>0</v>
      </c>
      <c r="W1932" s="429">
        <f t="shared" si="405"/>
        <v>139406229.08756772</v>
      </c>
    </row>
    <row r="1933" spans="1:23" s="342" customFormat="1" ht="34.5" customHeight="1" x14ac:dyDescent="0.25">
      <c r="A1933" s="1198"/>
      <c r="B1933" s="1202" t="s">
        <v>1023</v>
      </c>
      <c r="C1933" s="1203"/>
      <c r="D1933" s="1203"/>
      <c r="E1933" s="1204"/>
      <c r="F1933" s="539"/>
      <c r="G1933" s="539" t="str">
        <f>IF(ISBLANK(H1933),"",IF(H1933="BN",VLOOKUP(B1933,'[4]V. BAHAN'!$B$8:$E$1099,3,FALSE),IFERROR(VLOOKUP(H1933,'[4]III. DAFTAR AHS'!$B$7:$H$872,5,FALSE),"ls")))</f>
        <v/>
      </c>
      <c r="H1933" s="539"/>
      <c r="I1933" s="539" t="s">
        <v>243</v>
      </c>
      <c r="J1933" s="541"/>
      <c r="K1933" s="541"/>
      <c r="L1933" s="437"/>
      <c r="M1933" s="499"/>
      <c r="N1933" s="499"/>
      <c r="O1933" s="499"/>
      <c r="P1933" s="499"/>
      <c r="Q1933" s="499"/>
      <c r="R1933" s="499"/>
      <c r="S1933" s="500"/>
      <c r="T1933" s="359">
        <f>'[16]LAP MINGGUAN'!R1933</f>
        <v>0</v>
      </c>
      <c r="U1933" s="359">
        <f t="shared" si="406"/>
        <v>0</v>
      </c>
      <c r="V1933" s="429">
        <f>'[8]RAB '!H1909</f>
        <v>139406229.08756772</v>
      </c>
      <c r="W1933" s="429">
        <f t="shared" si="405"/>
        <v>-139406229.08756772</v>
      </c>
    </row>
    <row r="1934" spans="1:23" s="342" customFormat="1" ht="34.5" customHeight="1" x14ac:dyDescent="0.25">
      <c r="A1934" s="1198"/>
      <c r="B1934" s="1202" t="s">
        <v>1024</v>
      </c>
      <c r="C1934" s="1203"/>
      <c r="D1934" s="1203"/>
      <c r="E1934" s="1204"/>
      <c r="F1934" s="539"/>
      <c r="G1934" s="539" t="str">
        <f>IF(ISBLANK(H1934),"",IF(H1934="BN",VLOOKUP(B1934,'[4]V. BAHAN'!$B$8:$E$1099,3,FALSE),IFERROR(VLOOKUP(H1934,'[4]III. DAFTAR AHS'!$B$7:$H$872,5,FALSE),"ls")))</f>
        <v/>
      </c>
      <c r="H1934" s="539"/>
      <c r="I1934" s="539" t="s">
        <v>243</v>
      </c>
      <c r="J1934" s="541"/>
      <c r="K1934" s="541"/>
      <c r="L1934" s="437"/>
      <c r="M1934" s="499"/>
      <c r="N1934" s="499"/>
      <c r="O1934" s="499"/>
      <c r="P1934" s="499"/>
      <c r="Q1934" s="499"/>
      <c r="R1934" s="499"/>
      <c r="S1934" s="500"/>
      <c r="T1934" s="359">
        <f>'[16]LAP MINGGUAN'!R1934</f>
        <v>0</v>
      </c>
      <c r="U1934" s="359">
        <f t="shared" si="406"/>
        <v>0</v>
      </c>
      <c r="V1934" s="429">
        <f>'[8]RAB '!H1910</f>
        <v>0</v>
      </c>
      <c r="W1934" s="429">
        <f t="shared" si="405"/>
        <v>0</v>
      </c>
    </row>
    <row r="1935" spans="1:23" s="342" customFormat="1" ht="34.5" customHeight="1" x14ac:dyDescent="0.25">
      <c r="A1935" s="1198"/>
      <c r="B1935" s="1202" t="s">
        <v>843</v>
      </c>
      <c r="C1935" s="1203"/>
      <c r="D1935" s="1203"/>
      <c r="E1935" s="1204"/>
      <c r="F1935" s="539"/>
      <c r="G1935" s="539" t="str">
        <f>IF(ISBLANK(H1935),"",IF(H1935="BN",VLOOKUP(B1935,'[4]V. BAHAN'!$B$8:$E$1099,3,FALSE),IFERROR(VLOOKUP(H1935,'[4]III. DAFTAR AHS'!$B$7:$H$872,5,FALSE),"ls")))</f>
        <v/>
      </c>
      <c r="H1935" s="539"/>
      <c r="I1935" s="539" t="s">
        <v>243</v>
      </c>
      <c r="J1935" s="541"/>
      <c r="K1935" s="541"/>
      <c r="L1935" s="437"/>
      <c r="M1935" s="499"/>
      <c r="N1935" s="499"/>
      <c r="O1935" s="499"/>
      <c r="P1935" s="499"/>
      <c r="Q1935" s="499"/>
      <c r="R1935" s="499"/>
      <c r="S1935" s="500"/>
      <c r="T1935" s="359">
        <f>'[16]LAP MINGGUAN'!R1935</f>
        <v>0</v>
      </c>
      <c r="U1935" s="359">
        <f t="shared" si="406"/>
        <v>0</v>
      </c>
      <c r="V1935" s="429">
        <f>'[8]RAB '!H1911</f>
        <v>0</v>
      </c>
      <c r="W1935" s="429">
        <f t="shared" si="405"/>
        <v>0</v>
      </c>
    </row>
    <row r="1936" spans="1:23" s="342" customFormat="1" ht="34.5" customHeight="1" x14ac:dyDescent="0.25">
      <c r="A1936" s="1198"/>
      <c r="B1936" s="1202" t="s">
        <v>1025</v>
      </c>
      <c r="C1936" s="1203"/>
      <c r="D1936" s="1203"/>
      <c r="E1936" s="1204"/>
      <c r="F1936" s="539"/>
      <c r="G1936" s="539" t="str">
        <f>IF(ISBLANK(H1936),"",IF(H1936="BN",VLOOKUP(B1936,'[4]V. BAHAN'!$B$8:$E$1099,3,FALSE),IFERROR(VLOOKUP(H1936,'[4]III. DAFTAR AHS'!$B$7:$H$872,5,FALSE),"ls")))</f>
        <v/>
      </c>
      <c r="H1936" s="539"/>
      <c r="I1936" s="539" t="s">
        <v>243</v>
      </c>
      <c r="J1936" s="541"/>
      <c r="K1936" s="541"/>
      <c r="L1936" s="437"/>
      <c r="M1936" s="499"/>
      <c r="N1936" s="499"/>
      <c r="O1936" s="499"/>
      <c r="P1936" s="499"/>
      <c r="Q1936" s="499"/>
      <c r="R1936" s="499"/>
      <c r="S1936" s="500"/>
      <c r="T1936" s="359">
        <f>'[16]LAP MINGGUAN'!R1936</f>
        <v>0</v>
      </c>
      <c r="U1936" s="359">
        <f t="shared" si="406"/>
        <v>0</v>
      </c>
      <c r="V1936" s="429">
        <f>'[8]RAB '!H1912</f>
        <v>0</v>
      </c>
      <c r="W1936" s="429">
        <f t="shared" si="405"/>
        <v>0</v>
      </c>
    </row>
    <row r="1937" spans="1:23" s="342" customFormat="1" ht="34.5" customHeight="1" x14ac:dyDescent="0.25">
      <c r="A1937" s="1170"/>
      <c r="B1937" s="1199"/>
      <c r="C1937" s="1200"/>
      <c r="D1937" s="1200"/>
      <c r="E1937" s="1201"/>
      <c r="F1937" s="539"/>
      <c r="G1937" s="540" t="str">
        <f>IF(ISBLANK(H1937),"",IF(H1937="BN",VLOOKUP(B1937,'[4]V. BAHAN'!$B$8:$E$1099,3,FALSE),IFERROR(VLOOKUP(H1937,'[4]III. DAFTAR AHS'!$B$7:$H$872,5,FALSE),"ls")))</f>
        <v/>
      </c>
      <c r="H1937" s="539"/>
      <c r="I1937" s="539" t="s">
        <v>243</v>
      </c>
      <c r="J1937" s="540"/>
      <c r="K1937" s="541"/>
      <c r="L1937" s="437"/>
      <c r="M1937" s="499"/>
      <c r="N1937" s="499"/>
      <c r="O1937" s="499"/>
      <c r="P1937" s="499"/>
      <c r="Q1937" s="499"/>
      <c r="R1937" s="499"/>
      <c r="S1937" s="500"/>
      <c r="T1937" s="359">
        <f>'[16]LAP MINGGUAN'!R1937</f>
        <v>0</v>
      </c>
      <c r="U1937" s="359">
        <f t="shared" si="406"/>
        <v>0</v>
      </c>
      <c r="V1937" s="429">
        <f>'[8]RAB '!H1913</f>
        <v>0</v>
      </c>
      <c r="W1937" s="429">
        <f t="shared" si="405"/>
        <v>0</v>
      </c>
    </row>
    <row r="1938" spans="1:23" s="342" customFormat="1" ht="34.5" customHeight="1" x14ac:dyDescent="0.25">
      <c r="A1938" s="1165">
        <f>A1922+1</f>
        <v>2</v>
      </c>
      <c r="B1938" s="1205" t="s">
        <v>302</v>
      </c>
      <c r="C1938" s="1106"/>
      <c r="D1938" s="1106"/>
      <c r="E1938" s="1206"/>
      <c r="F1938" s="539"/>
      <c r="G1938" s="540" t="str">
        <f>IF(ISBLANK(H1938),"",IF(H1938="BN",VLOOKUP(B1938,'[4]V. BAHAN'!$B$8:$E$1099,3,FALSE),IFERROR(VLOOKUP(H1938,'[4]III. DAFTAR AHS'!$B$7:$H$872,5,FALSE),"ls")))</f>
        <v/>
      </c>
      <c r="H1938" s="539"/>
      <c r="I1938" s="539" t="s">
        <v>243</v>
      </c>
      <c r="J1938" s="541"/>
      <c r="K1938" s="541"/>
      <c r="L1938" s="437">
        <f>K1938/$K$4349*100</f>
        <v>0</v>
      </c>
      <c r="M1938" s="499"/>
      <c r="N1938" s="499"/>
      <c r="O1938" s="499"/>
      <c r="P1938" s="499"/>
      <c r="Q1938" s="499"/>
      <c r="R1938" s="499"/>
      <c r="S1938" s="500"/>
      <c r="T1938" s="359">
        <f>'[16]LAP MINGGUAN'!R1938</f>
        <v>0</v>
      </c>
      <c r="U1938" s="359">
        <f t="shared" si="406"/>
        <v>0</v>
      </c>
      <c r="V1938" s="429">
        <f>'[8]RAB '!H1914</f>
        <v>0</v>
      </c>
      <c r="W1938" s="429">
        <f t="shared" si="405"/>
        <v>0</v>
      </c>
    </row>
    <row r="1939" spans="1:23" s="342" customFormat="1" ht="34.5" customHeight="1" x14ac:dyDescent="0.25">
      <c r="A1939" s="1198" t="s">
        <v>25</v>
      </c>
      <c r="B1939" s="1199" t="s">
        <v>1026</v>
      </c>
      <c r="C1939" s="1200"/>
      <c r="D1939" s="1200"/>
      <c r="E1939" s="1201"/>
      <c r="F1939" s="539">
        <v>213.65</v>
      </c>
      <c r="G1939" s="903" t="str">
        <f>IF(ISBLANK(H1939),"",IF(H1939="BN",VLOOKUP(B1939,'[4]V. BAHAN'!$B$8:$E$14999,3,FALSE),IFERROR(VLOOKUP(H1939,'[4]III. DAFTAR AHS'!$B$7:$H$14999,5,FALSE),"ls")))</f>
        <v xml:space="preserve">m2 </v>
      </c>
      <c r="H1939" s="540" t="s">
        <v>1027</v>
      </c>
      <c r="I1939" s="637" t="s">
        <v>352</v>
      </c>
      <c r="J1939" s="436">
        <f>VLOOKUP(B1939,'[5] RAB LAMA'!$B$9:$E$5553,4,FALSE)</f>
        <v>625082.73327500012</v>
      </c>
      <c r="K1939" s="436">
        <f>J1939*F1939</f>
        <v>133548925.96420377</v>
      </c>
      <c r="L1939" s="437">
        <f>K1939/$K$4349*100</f>
        <v>0.34949356749951849</v>
      </c>
      <c r="M1939" s="499"/>
      <c r="N1939" s="499">
        <f>L1939*M1939/100</f>
        <v>0</v>
      </c>
      <c r="O1939" s="499"/>
      <c r="P1939" s="499">
        <f>L1939*O1939/100</f>
        <v>0</v>
      </c>
      <c r="Q1939" s="499"/>
      <c r="R1939" s="499">
        <f>L1939*Q1939/100</f>
        <v>0</v>
      </c>
      <c r="S1939" s="500"/>
      <c r="T1939" s="359">
        <f>'[16]LAP MINGGUAN'!R1939</f>
        <v>0</v>
      </c>
      <c r="U1939" s="359">
        <f t="shared" si="406"/>
        <v>0</v>
      </c>
      <c r="V1939" s="429">
        <f>'[8]RAB '!H1915</f>
        <v>0</v>
      </c>
      <c r="W1939" s="429">
        <f t="shared" si="405"/>
        <v>133548925.96420377</v>
      </c>
    </row>
    <row r="1940" spans="1:23" s="342" customFormat="1" ht="34.5" customHeight="1" x14ac:dyDescent="0.25">
      <c r="A1940" s="1170"/>
      <c r="B1940" s="1202" t="s">
        <v>1028</v>
      </c>
      <c r="C1940" s="1203"/>
      <c r="D1940" s="1203"/>
      <c r="E1940" s="1204"/>
      <c r="F1940" s="539"/>
      <c r="G1940" s="540" t="str">
        <f>IF(ISBLANK(H1940),"",IF(H1940="BN",VLOOKUP(B1940,'[4]V. BAHAN'!$B$8:$E$1099,3,FALSE),IFERROR(VLOOKUP(H1940,'[4]III. DAFTAR AHS'!$B$7:$H$872,5,FALSE),"ls")))</f>
        <v/>
      </c>
      <c r="H1940" s="539"/>
      <c r="I1940" s="540" t="s">
        <v>243</v>
      </c>
      <c r="J1940" s="540"/>
      <c r="K1940" s="540"/>
      <c r="L1940" s="437"/>
      <c r="M1940" s="499"/>
      <c r="N1940" s="499"/>
      <c r="O1940" s="499"/>
      <c r="P1940" s="499"/>
      <c r="Q1940" s="499"/>
      <c r="R1940" s="499"/>
      <c r="S1940" s="500"/>
      <c r="T1940" s="359">
        <f>'[16]LAP MINGGUAN'!R1940</f>
        <v>0</v>
      </c>
      <c r="U1940" s="359">
        <f t="shared" si="406"/>
        <v>0</v>
      </c>
      <c r="V1940" s="429">
        <f>'[8]RAB '!H1916</f>
        <v>133548925.96420377</v>
      </c>
      <c r="W1940" s="429">
        <f t="shared" si="405"/>
        <v>-133548925.96420377</v>
      </c>
    </row>
    <row r="1941" spans="1:23" s="342" customFormat="1" ht="34.5" customHeight="1" x14ac:dyDescent="0.25">
      <c r="A1941" s="1170"/>
      <c r="B1941" s="1202" t="s">
        <v>1029</v>
      </c>
      <c r="C1941" s="1203"/>
      <c r="D1941" s="1203"/>
      <c r="E1941" s="1204"/>
      <c r="F1941" s="539"/>
      <c r="G1941" s="540" t="str">
        <f>IF(ISBLANK(H1941),"",IF(H1941="BN",VLOOKUP(B1941,'[4]V. BAHAN'!$B$8:$E$1099,3,FALSE),IFERROR(VLOOKUP(H1941,'[4]III. DAFTAR AHS'!$B$7:$H$872,5,FALSE),"ls")))</f>
        <v/>
      </c>
      <c r="H1941" s="539"/>
      <c r="I1941" s="540" t="s">
        <v>243</v>
      </c>
      <c r="J1941" s="540"/>
      <c r="K1941" s="540"/>
      <c r="L1941" s="437"/>
      <c r="M1941" s="499"/>
      <c r="N1941" s="499"/>
      <c r="O1941" s="499"/>
      <c r="P1941" s="499"/>
      <c r="Q1941" s="499"/>
      <c r="R1941" s="499"/>
      <c r="S1941" s="500"/>
      <c r="T1941" s="359">
        <f>'[16]LAP MINGGUAN'!R1941</f>
        <v>0</v>
      </c>
      <c r="U1941" s="359">
        <f t="shared" si="406"/>
        <v>0</v>
      </c>
      <c r="V1941" s="429">
        <f>'[8]RAB '!H1917</f>
        <v>0</v>
      </c>
      <c r="W1941" s="429">
        <f t="shared" si="405"/>
        <v>0</v>
      </c>
    </row>
    <row r="1942" spans="1:23" s="342" customFormat="1" ht="34.5" customHeight="1" x14ac:dyDescent="0.25">
      <c r="A1942" s="1198"/>
      <c r="B1942" s="1202" t="s">
        <v>1024</v>
      </c>
      <c r="C1942" s="1203"/>
      <c r="D1942" s="1203"/>
      <c r="E1942" s="1204"/>
      <c r="F1942" s="539"/>
      <c r="G1942" s="539" t="str">
        <f>IF(ISBLANK(H1942),"",IF(H1942="BN",VLOOKUP(B1942,'[4]V. BAHAN'!$B$8:$E$1099,3,FALSE),IFERROR(VLOOKUP(H1942,'[4]III. DAFTAR AHS'!$B$7:$H$872,5,FALSE),"ls")))</f>
        <v/>
      </c>
      <c r="H1942" s="539"/>
      <c r="I1942" s="539" t="s">
        <v>243</v>
      </c>
      <c r="J1942" s="541"/>
      <c r="K1942" s="541"/>
      <c r="L1942" s="437"/>
      <c r="M1942" s="499"/>
      <c r="N1942" s="499"/>
      <c r="O1942" s="499"/>
      <c r="P1942" s="499"/>
      <c r="Q1942" s="499"/>
      <c r="R1942" s="499"/>
      <c r="S1942" s="500"/>
      <c r="T1942" s="359">
        <f>'[16]LAP MINGGUAN'!R1942</f>
        <v>0</v>
      </c>
      <c r="U1942" s="359">
        <f t="shared" si="406"/>
        <v>0</v>
      </c>
      <c r="V1942" s="429">
        <f>'[8]RAB '!H1918</f>
        <v>0</v>
      </c>
      <c r="W1942" s="429">
        <f t="shared" si="405"/>
        <v>0</v>
      </c>
    </row>
    <row r="1943" spans="1:23" s="342" customFormat="1" ht="34.5" customHeight="1" x14ac:dyDescent="0.25">
      <c r="A1943" s="1170"/>
      <c r="B1943" s="1202" t="s">
        <v>843</v>
      </c>
      <c r="C1943" s="1203"/>
      <c r="D1943" s="1203"/>
      <c r="E1943" s="1204"/>
      <c r="F1943" s="539"/>
      <c r="G1943" s="539" t="str">
        <f>IF(ISBLANK(H1943),"",IF(H1943="BN",VLOOKUP(B1943,'[4]V. BAHAN'!$B$8:$E$1099,3,FALSE),IFERROR(VLOOKUP(H1943,'[4]III. DAFTAR AHS'!$B$7:$H$872,5,FALSE),"ls")))</f>
        <v/>
      </c>
      <c r="H1943" s="539"/>
      <c r="I1943" s="539" t="s">
        <v>243</v>
      </c>
      <c r="J1943" s="541"/>
      <c r="K1943" s="541"/>
      <c r="L1943" s="437"/>
      <c r="M1943" s="499"/>
      <c r="N1943" s="499"/>
      <c r="O1943" s="499"/>
      <c r="P1943" s="499"/>
      <c r="Q1943" s="499"/>
      <c r="R1943" s="499"/>
      <c r="S1943" s="500"/>
      <c r="T1943" s="359">
        <f>'[16]LAP MINGGUAN'!R1943</f>
        <v>0</v>
      </c>
      <c r="U1943" s="359">
        <f t="shared" si="406"/>
        <v>0</v>
      </c>
      <c r="V1943" s="429">
        <f>'[8]RAB '!H1919</f>
        <v>0</v>
      </c>
      <c r="W1943" s="429">
        <f t="shared" si="405"/>
        <v>0</v>
      </c>
    </row>
    <row r="1944" spans="1:23" s="342" customFormat="1" ht="34.5" customHeight="1" x14ac:dyDescent="0.25">
      <c r="A1944" s="1170"/>
      <c r="B1944" s="1202" t="s">
        <v>1025</v>
      </c>
      <c r="C1944" s="1203"/>
      <c r="D1944" s="1203"/>
      <c r="E1944" s="1204"/>
      <c r="F1944" s="539"/>
      <c r="G1944" s="539" t="str">
        <f>IF(ISBLANK(H1944),"",IF(H1944="BN",VLOOKUP(B1944,'[4]V. BAHAN'!$B$8:$E$1099,3,FALSE),IFERROR(VLOOKUP(H1944,'[4]III. DAFTAR AHS'!$B$7:$H$872,5,FALSE),"ls")))</f>
        <v/>
      </c>
      <c r="H1944" s="539"/>
      <c r="I1944" s="540" t="s">
        <v>243</v>
      </c>
      <c r="J1944" s="540"/>
      <c r="K1944" s="540"/>
      <c r="L1944" s="437"/>
      <c r="M1944" s="499"/>
      <c r="N1944" s="499"/>
      <c r="O1944" s="499"/>
      <c r="P1944" s="499"/>
      <c r="Q1944" s="499"/>
      <c r="R1944" s="499"/>
      <c r="S1944" s="500"/>
      <c r="T1944" s="359">
        <f>'[16]LAP MINGGUAN'!R1944</f>
        <v>0</v>
      </c>
      <c r="U1944" s="359">
        <f t="shared" si="406"/>
        <v>0</v>
      </c>
      <c r="V1944" s="429">
        <f>'[8]RAB '!H1920</f>
        <v>0</v>
      </c>
      <c r="W1944" s="429">
        <f t="shared" si="405"/>
        <v>0</v>
      </c>
    </row>
    <row r="1945" spans="1:23" s="342" customFormat="1" ht="34.5" customHeight="1" x14ac:dyDescent="0.25">
      <c r="A1945" s="1170"/>
      <c r="B1945" s="1199"/>
      <c r="C1945" s="1200"/>
      <c r="D1945" s="1200"/>
      <c r="E1945" s="1201"/>
      <c r="F1945" s="539"/>
      <c r="G1945" s="540" t="str">
        <f>IF(ISBLANK(H1945),"",IF(H1945="BN",VLOOKUP(B1945,'[4]V. BAHAN'!$B$8:$E$1099,3,FALSE),IFERROR(VLOOKUP(H1945,'[4]III. DAFTAR AHS'!$B$7:$H$872,5,FALSE),"ls")))</f>
        <v/>
      </c>
      <c r="H1945" s="539"/>
      <c r="I1945" s="539" t="s">
        <v>243</v>
      </c>
      <c r="J1945" s="540"/>
      <c r="K1945" s="541"/>
      <c r="L1945" s="437"/>
      <c r="M1945" s="499"/>
      <c r="N1945" s="499"/>
      <c r="O1945" s="499"/>
      <c r="P1945" s="499"/>
      <c r="Q1945" s="499"/>
      <c r="R1945" s="499"/>
      <c r="S1945" s="500"/>
      <c r="T1945" s="359">
        <f>'[16]LAP MINGGUAN'!R1945</f>
        <v>0</v>
      </c>
      <c r="U1945" s="359">
        <f t="shared" si="406"/>
        <v>0</v>
      </c>
      <c r="V1945" s="429">
        <f>'[8]RAB '!H1921</f>
        <v>0</v>
      </c>
      <c r="W1945" s="429">
        <f t="shared" si="405"/>
        <v>0</v>
      </c>
    </row>
    <row r="1946" spans="1:23" s="342" customFormat="1" ht="34.5" customHeight="1" x14ac:dyDescent="0.25">
      <c r="A1946" s="1165">
        <f>+A1938+1</f>
        <v>3</v>
      </c>
      <c r="B1946" s="1205" t="s">
        <v>303</v>
      </c>
      <c r="C1946" s="1106"/>
      <c r="D1946" s="1106"/>
      <c r="E1946" s="1206"/>
      <c r="F1946" s="539"/>
      <c r="G1946" s="540" t="str">
        <f>IF(ISBLANK(H1946),"",IF(H1946="BN",VLOOKUP(B1946,'[4]V. BAHAN'!$B$8:$E$1099,3,FALSE),IFERROR(VLOOKUP(H1946,'[4]III. DAFTAR AHS'!$B$7:$H$872,5,FALSE),"ls")))</f>
        <v/>
      </c>
      <c r="H1946" s="539"/>
      <c r="I1946" s="539" t="s">
        <v>243</v>
      </c>
      <c r="J1946" s="541"/>
      <c r="K1946" s="541"/>
      <c r="L1946" s="437"/>
      <c r="M1946" s="499"/>
      <c r="N1946" s="499"/>
      <c r="O1946" s="499"/>
      <c r="P1946" s="499"/>
      <c r="Q1946" s="499"/>
      <c r="R1946" s="499"/>
      <c r="S1946" s="500"/>
      <c r="T1946" s="359">
        <f>'[16]LAP MINGGUAN'!R1946</f>
        <v>0</v>
      </c>
      <c r="U1946" s="359">
        <f t="shared" si="406"/>
        <v>0</v>
      </c>
      <c r="V1946" s="429">
        <f>'[8]RAB '!H1922</f>
        <v>0</v>
      </c>
      <c r="W1946" s="429">
        <f t="shared" si="405"/>
        <v>0</v>
      </c>
    </row>
    <row r="1947" spans="1:23" s="342" customFormat="1" ht="34.5" customHeight="1" x14ac:dyDescent="0.25">
      <c r="A1947" s="1198" t="s">
        <v>25</v>
      </c>
      <c r="B1947" s="1199" t="s">
        <v>1026</v>
      </c>
      <c r="C1947" s="1200"/>
      <c r="D1947" s="1200"/>
      <c r="E1947" s="1201"/>
      <c r="F1947" s="539">
        <v>197.19</v>
      </c>
      <c r="G1947" s="903" t="str">
        <f>IF(ISBLANK(H1947),"",IF(H1947="BN",VLOOKUP(B1947,'[4]V. BAHAN'!$B$8:$E$14999,3,FALSE),IFERROR(VLOOKUP(H1947,'[4]III. DAFTAR AHS'!$B$7:$H$14999,5,FALSE),"ls")))</f>
        <v xml:space="preserve">m2 </v>
      </c>
      <c r="H1947" s="540" t="s">
        <v>1027</v>
      </c>
      <c r="I1947" s="637" t="s">
        <v>352</v>
      </c>
      <c r="J1947" s="436">
        <f>VLOOKUP(B1947,'[5] RAB LAMA'!$B$9:$E$5553,4,FALSE)</f>
        <v>625082.73327500012</v>
      </c>
      <c r="K1947" s="436">
        <f>J1947*F1947</f>
        <v>123260064.17449728</v>
      </c>
      <c r="L1947" s="437">
        <f>K1947/$K$4349*100</f>
        <v>0.32256792218689473</v>
      </c>
      <c r="M1947" s="499"/>
      <c r="N1947" s="499">
        <f>L1947*M1947/100</f>
        <v>0</v>
      </c>
      <c r="O1947" s="499"/>
      <c r="P1947" s="499">
        <f>L1947*O1947/100</f>
        <v>0</v>
      </c>
      <c r="Q1947" s="499"/>
      <c r="R1947" s="499">
        <f>L1947*Q1947/100</f>
        <v>0</v>
      </c>
      <c r="S1947" s="500"/>
      <c r="T1947" s="359">
        <f>'[16]LAP MINGGUAN'!R1947</f>
        <v>0</v>
      </c>
      <c r="U1947" s="359">
        <f t="shared" si="406"/>
        <v>0</v>
      </c>
      <c r="V1947" s="429">
        <f>'[8]RAB '!H1923</f>
        <v>0</v>
      </c>
      <c r="W1947" s="429">
        <f t="shared" si="405"/>
        <v>123260064.17449728</v>
      </c>
    </row>
    <row r="1948" spans="1:23" s="342" customFormat="1" ht="34.5" customHeight="1" x14ac:dyDescent="0.25">
      <c r="A1948" s="1170"/>
      <c r="B1948" s="1202" t="s">
        <v>1028</v>
      </c>
      <c r="C1948" s="1203"/>
      <c r="D1948" s="1203"/>
      <c r="E1948" s="1204"/>
      <c r="F1948" s="539"/>
      <c r="G1948" s="540" t="str">
        <f>IF(ISBLANK(H1948),"",IF(H1948="BN",VLOOKUP(B1948,'[4]V. BAHAN'!$B$8:$E$1099,3,FALSE),IFERROR(VLOOKUP(H1948,'[4]III. DAFTAR AHS'!$B$7:$H$872,5,FALSE),"ls")))</f>
        <v/>
      </c>
      <c r="H1948" s="539"/>
      <c r="I1948" s="540" t="s">
        <v>243</v>
      </c>
      <c r="J1948" s="540"/>
      <c r="K1948" s="540"/>
      <c r="L1948" s="437"/>
      <c r="M1948" s="499"/>
      <c r="N1948" s="499"/>
      <c r="O1948" s="499"/>
      <c r="P1948" s="499"/>
      <c r="Q1948" s="499"/>
      <c r="R1948" s="499"/>
      <c r="S1948" s="500"/>
      <c r="T1948" s="359">
        <f>'[16]LAP MINGGUAN'!R1948</f>
        <v>0</v>
      </c>
      <c r="U1948" s="359">
        <f t="shared" si="406"/>
        <v>0</v>
      </c>
      <c r="V1948" s="429">
        <f>'[8]RAB '!H1924</f>
        <v>123260064.17449728</v>
      </c>
      <c r="W1948" s="429">
        <f t="shared" si="405"/>
        <v>-123260064.17449728</v>
      </c>
    </row>
    <row r="1949" spans="1:23" s="342" customFormat="1" ht="34.5" customHeight="1" x14ac:dyDescent="0.25">
      <c r="A1949" s="1170"/>
      <c r="B1949" s="1202" t="s">
        <v>1029</v>
      </c>
      <c r="C1949" s="1203"/>
      <c r="D1949" s="1203"/>
      <c r="E1949" s="1204"/>
      <c r="F1949" s="539"/>
      <c r="G1949" s="540" t="str">
        <f>IF(ISBLANK(H1949),"",IF(H1949="BN",VLOOKUP(B1949,'[4]V. BAHAN'!$B$8:$E$1099,3,FALSE),IFERROR(VLOOKUP(H1949,'[4]III. DAFTAR AHS'!$B$7:$H$872,5,FALSE),"ls")))</f>
        <v/>
      </c>
      <c r="H1949" s="539"/>
      <c r="I1949" s="540" t="s">
        <v>243</v>
      </c>
      <c r="J1949" s="540"/>
      <c r="K1949" s="540"/>
      <c r="L1949" s="437"/>
      <c r="M1949" s="499"/>
      <c r="N1949" s="499"/>
      <c r="O1949" s="499"/>
      <c r="P1949" s="499"/>
      <c r="Q1949" s="499"/>
      <c r="R1949" s="499"/>
      <c r="S1949" s="500"/>
      <c r="T1949" s="359">
        <f>'[16]LAP MINGGUAN'!R1949</f>
        <v>0</v>
      </c>
      <c r="U1949" s="359">
        <f t="shared" si="406"/>
        <v>0</v>
      </c>
      <c r="V1949" s="429">
        <f>'[8]RAB '!H1925</f>
        <v>0</v>
      </c>
      <c r="W1949" s="429">
        <f t="shared" si="405"/>
        <v>0</v>
      </c>
    </row>
    <row r="1950" spans="1:23" s="342" customFormat="1" ht="34.5" customHeight="1" x14ac:dyDescent="0.25">
      <c r="A1950" s="1198"/>
      <c r="B1950" s="1202" t="s">
        <v>1024</v>
      </c>
      <c r="C1950" s="1203"/>
      <c r="D1950" s="1203"/>
      <c r="E1950" s="1204"/>
      <c r="F1950" s="539"/>
      <c r="G1950" s="539" t="str">
        <f>IF(ISBLANK(H1950),"",IF(H1950="BN",VLOOKUP(B1950,'[4]V. BAHAN'!$B$8:$E$1099,3,FALSE),IFERROR(VLOOKUP(H1950,'[4]III. DAFTAR AHS'!$B$7:$H$872,5,FALSE),"ls")))</f>
        <v/>
      </c>
      <c r="H1950" s="539"/>
      <c r="I1950" s="539" t="s">
        <v>243</v>
      </c>
      <c r="J1950" s="541"/>
      <c r="K1950" s="541"/>
      <c r="L1950" s="437"/>
      <c r="M1950" s="499"/>
      <c r="N1950" s="499"/>
      <c r="O1950" s="499"/>
      <c r="P1950" s="499"/>
      <c r="Q1950" s="499"/>
      <c r="R1950" s="499"/>
      <c r="S1950" s="500"/>
      <c r="T1950" s="359">
        <f>'[16]LAP MINGGUAN'!R1950</f>
        <v>0</v>
      </c>
      <c r="U1950" s="359">
        <f t="shared" si="406"/>
        <v>0</v>
      </c>
      <c r="V1950" s="429">
        <f>'[8]RAB '!H1926</f>
        <v>0</v>
      </c>
      <c r="W1950" s="429">
        <f t="shared" si="405"/>
        <v>0</v>
      </c>
    </row>
    <row r="1951" spans="1:23" s="342" customFormat="1" ht="34.5" customHeight="1" x14ac:dyDescent="0.25">
      <c r="A1951" s="1170"/>
      <c r="B1951" s="1202" t="s">
        <v>843</v>
      </c>
      <c r="C1951" s="1203"/>
      <c r="D1951" s="1203"/>
      <c r="E1951" s="1204"/>
      <c r="F1951" s="539"/>
      <c r="G1951" s="539" t="str">
        <f>IF(ISBLANK(H1951),"",IF(H1951="BN",VLOOKUP(B1951,'[4]V. BAHAN'!$B$8:$E$1099,3,FALSE),IFERROR(VLOOKUP(H1951,'[4]III. DAFTAR AHS'!$B$7:$H$872,5,FALSE),"ls")))</f>
        <v/>
      </c>
      <c r="H1951" s="539"/>
      <c r="I1951" s="540" t="s">
        <v>243</v>
      </c>
      <c r="J1951" s="540"/>
      <c r="K1951" s="540"/>
      <c r="L1951" s="437"/>
      <c r="M1951" s="499"/>
      <c r="N1951" s="499"/>
      <c r="O1951" s="499"/>
      <c r="P1951" s="499"/>
      <c r="Q1951" s="499"/>
      <c r="R1951" s="499"/>
      <c r="S1951" s="500"/>
      <c r="T1951" s="359">
        <f>'[16]LAP MINGGUAN'!R1951</f>
        <v>0</v>
      </c>
      <c r="U1951" s="359">
        <f t="shared" si="406"/>
        <v>0</v>
      </c>
      <c r="V1951" s="429">
        <f>'[8]RAB '!H1927</f>
        <v>0</v>
      </c>
      <c r="W1951" s="429">
        <f t="shared" si="405"/>
        <v>0</v>
      </c>
    </row>
    <row r="1952" spans="1:23" s="342" customFormat="1" ht="34.5" customHeight="1" x14ac:dyDescent="0.25">
      <c r="A1952" s="1170"/>
      <c r="B1952" s="1202" t="s">
        <v>1025</v>
      </c>
      <c r="C1952" s="1203"/>
      <c r="D1952" s="1203"/>
      <c r="E1952" s="1204"/>
      <c r="F1952" s="539"/>
      <c r="G1952" s="539" t="str">
        <f>IF(ISBLANK(H1952),"",IF(H1952="BN",VLOOKUP(B1952,'[4]V. BAHAN'!$B$8:$E$1099,3,FALSE),IFERROR(VLOOKUP(H1952,'[4]III. DAFTAR AHS'!$B$7:$H$872,5,FALSE),"ls")))</f>
        <v/>
      </c>
      <c r="H1952" s="539"/>
      <c r="I1952" s="540" t="s">
        <v>243</v>
      </c>
      <c r="J1952" s="540"/>
      <c r="K1952" s="540"/>
      <c r="L1952" s="437"/>
      <c r="M1952" s="499"/>
      <c r="N1952" s="499"/>
      <c r="O1952" s="499"/>
      <c r="P1952" s="499"/>
      <c r="Q1952" s="499"/>
      <c r="R1952" s="499"/>
      <c r="S1952" s="500"/>
      <c r="T1952" s="359">
        <f>'[16]LAP MINGGUAN'!R1952</f>
        <v>0</v>
      </c>
      <c r="U1952" s="359">
        <f t="shared" si="406"/>
        <v>0</v>
      </c>
      <c r="V1952" s="429">
        <f>'[8]RAB '!H1928</f>
        <v>0</v>
      </c>
      <c r="W1952" s="429">
        <f t="shared" si="405"/>
        <v>0</v>
      </c>
    </row>
    <row r="1953" spans="1:23" s="342" customFormat="1" ht="34.5" customHeight="1" x14ac:dyDescent="0.25">
      <c r="A1953" s="1170"/>
      <c r="B1953" s="1199"/>
      <c r="C1953" s="1200"/>
      <c r="D1953" s="1200"/>
      <c r="E1953" s="1201"/>
      <c r="F1953" s="539"/>
      <c r="G1953" s="540" t="str">
        <f>IF(ISBLANK(H1953),"",IF(H1953="BN",VLOOKUP(B1953,'[4]V. BAHAN'!$B$8:$E$1099,3,FALSE),IFERROR(VLOOKUP(H1953,'[4]III. DAFTAR AHS'!$B$7:$H$872,5,FALSE),"ls")))</f>
        <v/>
      </c>
      <c r="H1953" s="539"/>
      <c r="I1953" s="539" t="s">
        <v>243</v>
      </c>
      <c r="J1953" s="540"/>
      <c r="K1953" s="541"/>
      <c r="L1953" s="437"/>
      <c r="M1953" s="499"/>
      <c r="N1953" s="499"/>
      <c r="O1953" s="499"/>
      <c r="P1953" s="499"/>
      <c r="Q1953" s="499"/>
      <c r="R1953" s="499"/>
      <c r="S1953" s="500"/>
      <c r="T1953" s="359">
        <f>'[16]LAP MINGGUAN'!R1953</f>
        <v>0</v>
      </c>
      <c r="U1953" s="359">
        <f t="shared" si="406"/>
        <v>0</v>
      </c>
      <c r="V1953" s="429">
        <f>'[8]RAB '!H1929</f>
        <v>0</v>
      </c>
      <c r="W1953" s="429">
        <f t="shared" si="405"/>
        <v>0</v>
      </c>
    </row>
    <row r="1954" spans="1:23" s="342" customFormat="1" ht="34.5" customHeight="1" x14ac:dyDescent="0.25">
      <c r="A1954" s="1165">
        <f>+A1946+1</f>
        <v>4</v>
      </c>
      <c r="B1954" s="1205" t="s">
        <v>304</v>
      </c>
      <c r="C1954" s="1106"/>
      <c r="D1954" s="1106"/>
      <c r="E1954" s="1206"/>
      <c r="F1954" s="539"/>
      <c r="G1954" s="540" t="str">
        <f>IF(ISBLANK(H1954),"",IF(H1954="BN",VLOOKUP(B1954,'[4]V. BAHAN'!$B$8:$E$1099,3,FALSE),IFERROR(VLOOKUP(H1954,'[4]III. DAFTAR AHS'!$B$7:$H$872,5,FALSE),"ls")))</f>
        <v/>
      </c>
      <c r="H1954" s="539"/>
      <c r="I1954" s="539" t="s">
        <v>243</v>
      </c>
      <c r="J1954" s="541"/>
      <c r="K1954" s="541"/>
      <c r="L1954" s="437"/>
      <c r="M1954" s="499"/>
      <c r="N1954" s="499"/>
      <c r="O1954" s="499"/>
      <c r="P1954" s="499"/>
      <c r="Q1954" s="499"/>
      <c r="R1954" s="499"/>
      <c r="S1954" s="500"/>
      <c r="T1954" s="359">
        <f>'[16]LAP MINGGUAN'!R1954</f>
        <v>0</v>
      </c>
      <c r="U1954" s="359">
        <f t="shared" si="406"/>
        <v>0</v>
      </c>
      <c r="V1954" s="429">
        <f>'[8]RAB '!H1930</f>
        <v>0</v>
      </c>
      <c r="W1954" s="429">
        <f t="shared" si="405"/>
        <v>0</v>
      </c>
    </row>
    <row r="1955" spans="1:23" s="342" customFormat="1" ht="34.5" customHeight="1" x14ac:dyDescent="0.25">
      <c r="A1955" s="1198" t="s">
        <v>25</v>
      </c>
      <c r="B1955" s="1199" t="s">
        <v>1012</v>
      </c>
      <c r="C1955" s="1200"/>
      <c r="D1955" s="1200"/>
      <c r="E1955" s="1201"/>
      <c r="F1955" s="539">
        <v>130.4</v>
      </c>
      <c r="G1955" s="903" t="str">
        <f>IF(ISBLANK(H1955),"",IF(H1955="BN",VLOOKUP(B1955,'[4]V. BAHAN'!$B$8:$E$14999,3,FALSE),IFERROR(VLOOKUP(H1955,'[4]III. DAFTAR AHS'!$B$7:$H$14999,5,FALSE),"ls")))</f>
        <v xml:space="preserve">m2 </v>
      </c>
      <c r="H1955" s="539" t="s">
        <v>1013</v>
      </c>
      <c r="I1955" s="637" t="s">
        <v>352</v>
      </c>
      <c r="J1955" s="436">
        <f>VLOOKUP(B1955,'[5] RAB LAMA'!$B$9:$E$5553,4,FALSE)</f>
        <v>894332.35523251956</v>
      </c>
      <c r="K1955" s="436">
        <f>J1955*F1955</f>
        <v>116620939.12232056</v>
      </c>
      <c r="L1955" s="437">
        <f>K1955/$K$4349*100</f>
        <v>0.30519352937311345</v>
      </c>
      <c r="M1955" s="499"/>
      <c r="N1955" s="499">
        <f>L1955*M1955/100</f>
        <v>0</v>
      </c>
      <c r="O1955" s="499"/>
      <c r="P1955" s="499">
        <f>L1955*O1955/100</f>
        <v>0</v>
      </c>
      <c r="Q1955" s="499"/>
      <c r="R1955" s="499">
        <f>L1955*Q1955/100</f>
        <v>0</v>
      </c>
      <c r="S1955" s="500"/>
      <c r="T1955" s="359">
        <f>'[16]LAP MINGGUAN'!R1955</f>
        <v>0</v>
      </c>
      <c r="U1955" s="359">
        <f t="shared" si="406"/>
        <v>0</v>
      </c>
      <c r="V1955" s="429">
        <f>'[8]RAB '!H1931</f>
        <v>0</v>
      </c>
      <c r="W1955" s="429">
        <f t="shared" si="405"/>
        <v>116620939.12232056</v>
      </c>
    </row>
    <row r="1956" spans="1:23" s="342" customFormat="1" ht="34.5" customHeight="1" x14ac:dyDescent="0.25">
      <c r="A1956" s="1198"/>
      <c r="B1956" s="1202" t="s">
        <v>1014</v>
      </c>
      <c r="C1956" s="1203"/>
      <c r="D1956" s="1203"/>
      <c r="E1956" s="1204"/>
      <c r="F1956" s="539"/>
      <c r="G1956" s="556" t="str">
        <f>IF(ISBLANK(H1956),"",IF(H1956="BN",VLOOKUP(B1956,'[4]V. BAHAN'!$B$8:$E$1099,3,FALSE),IFERROR(VLOOKUP(H1956,'[4]III. DAFTAR AHS'!$B$7:$H$872,5,FALSE),"ls")))</f>
        <v/>
      </c>
      <c r="H1956" s="539"/>
      <c r="I1956" s="540" t="s">
        <v>243</v>
      </c>
      <c r="J1956" s="541"/>
      <c r="K1956" s="541"/>
      <c r="L1956" s="437"/>
      <c r="M1956" s="499"/>
      <c r="N1956" s="499"/>
      <c r="O1956" s="499"/>
      <c r="P1956" s="499"/>
      <c r="Q1956" s="499"/>
      <c r="R1956" s="499"/>
      <c r="S1956" s="500"/>
      <c r="T1956" s="359">
        <f>'[16]LAP MINGGUAN'!R1956</f>
        <v>0</v>
      </c>
      <c r="U1956" s="359">
        <f t="shared" si="406"/>
        <v>0</v>
      </c>
      <c r="V1956" s="429">
        <f>'[8]RAB '!H1932</f>
        <v>116620939.12232056</v>
      </c>
      <c r="W1956" s="429">
        <f t="shared" ref="W1956:W2019" si="413">K1956-V1956</f>
        <v>-116620939.12232056</v>
      </c>
    </row>
    <row r="1957" spans="1:23" s="342" customFormat="1" ht="34.5" customHeight="1" x14ac:dyDescent="0.25">
      <c r="A1957" s="1198"/>
      <c r="B1957" s="1202" t="s">
        <v>1015</v>
      </c>
      <c r="C1957" s="1203"/>
      <c r="D1957" s="1203"/>
      <c r="E1957" s="1204"/>
      <c r="F1957" s="539"/>
      <c r="G1957" s="556" t="str">
        <f>IF(ISBLANK(H1957),"",IF(H1957="BN",VLOOKUP(B1957,'[4]V. BAHAN'!$B$8:$E$1099,3,FALSE),IFERROR(VLOOKUP(H1957,'[4]III. DAFTAR AHS'!$B$7:$H$872,5,FALSE),"ls")))</f>
        <v/>
      </c>
      <c r="H1957" s="539"/>
      <c r="I1957" s="540" t="s">
        <v>243</v>
      </c>
      <c r="J1957" s="541"/>
      <c r="K1957" s="541"/>
      <c r="L1957" s="437"/>
      <c r="M1957" s="499"/>
      <c r="N1957" s="499"/>
      <c r="O1957" s="499"/>
      <c r="P1957" s="499"/>
      <c r="Q1957" s="499"/>
      <c r="R1957" s="499"/>
      <c r="S1957" s="500"/>
      <c r="T1957" s="359">
        <f>'[16]LAP MINGGUAN'!R1957</f>
        <v>0</v>
      </c>
      <c r="U1957" s="359">
        <f t="shared" ref="U1957:U2020" si="414">N1957-T1957</f>
        <v>0</v>
      </c>
      <c r="V1957" s="429">
        <f>'[8]RAB '!H1933</f>
        <v>0</v>
      </c>
      <c r="W1957" s="429">
        <f t="shared" si="413"/>
        <v>0</v>
      </c>
    </row>
    <row r="1958" spans="1:23" s="342" customFormat="1" ht="34.5" customHeight="1" x14ac:dyDescent="0.25">
      <c r="A1958" s="1198"/>
      <c r="B1958" s="1202" t="s">
        <v>1016</v>
      </c>
      <c r="C1958" s="1203"/>
      <c r="D1958" s="1203"/>
      <c r="E1958" s="1204"/>
      <c r="F1958" s="539"/>
      <c r="G1958" s="556" t="str">
        <f>IF(ISBLANK(H1958),"",IF(H1958="BN",VLOOKUP(B1958,'[4]V. BAHAN'!$B$8:$E$1099,3,FALSE),IFERROR(VLOOKUP(H1958,'[4]III. DAFTAR AHS'!$B$7:$H$872,5,FALSE),"ls")))</f>
        <v/>
      </c>
      <c r="H1958" s="539"/>
      <c r="I1958" s="540" t="s">
        <v>243</v>
      </c>
      <c r="J1958" s="541"/>
      <c r="K1958" s="541"/>
      <c r="L1958" s="437"/>
      <c r="M1958" s="499"/>
      <c r="N1958" s="499"/>
      <c r="O1958" s="499"/>
      <c r="P1958" s="499"/>
      <c r="Q1958" s="499"/>
      <c r="R1958" s="499"/>
      <c r="S1958" s="500"/>
      <c r="T1958" s="359">
        <f>'[16]LAP MINGGUAN'!R1958</f>
        <v>0</v>
      </c>
      <c r="U1958" s="359">
        <f t="shared" si="414"/>
        <v>0</v>
      </c>
      <c r="V1958" s="429">
        <f>'[8]RAB '!H1934</f>
        <v>0</v>
      </c>
      <c r="W1958" s="429">
        <f t="shared" si="413"/>
        <v>0</v>
      </c>
    </row>
    <row r="1959" spans="1:23" s="342" customFormat="1" ht="34.5" customHeight="1" x14ac:dyDescent="0.25">
      <c r="A1959" s="1198"/>
      <c r="B1959" s="1202" t="s">
        <v>1017</v>
      </c>
      <c r="C1959" s="1203"/>
      <c r="D1959" s="1203"/>
      <c r="E1959" s="1204"/>
      <c r="F1959" s="539"/>
      <c r="G1959" s="556" t="str">
        <f>IF(ISBLANK(H1959),"",IF(H1959="BN",VLOOKUP(B1959,'[4]V. BAHAN'!$B$8:$E$1099,3,FALSE),IFERROR(VLOOKUP(H1959,'[4]III. DAFTAR AHS'!$B$7:$H$872,5,FALSE),"ls")))</f>
        <v/>
      </c>
      <c r="H1959" s="539"/>
      <c r="I1959" s="540" t="s">
        <v>243</v>
      </c>
      <c r="J1959" s="541"/>
      <c r="K1959" s="541"/>
      <c r="L1959" s="437"/>
      <c r="M1959" s="499"/>
      <c r="N1959" s="499"/>
      <c r="O1959" s="499"/>
      <c r="P1959" s="499"/>
      <c r="Q1959" s="499"/>
      <c r="R1959" s="499"/>
      <c r="S1959" s="500"/>
      <c r="T1959" s="359">
        <f>'[16]LAP MINGGUAN'!R1959</f>
        <v>0</v>
      </c>
      <c r="U1959" s="359">
        <f t="shared" si="414"/>
        <v>0</v>
      </c>
      <c r="V1959" s="429">
        <f>'[8]RAB '!H1935</f>
        <v>0</v>
      </c>
      <c r="W1959" s="429">
        <f t="shared" si="413"/>
        <v>0</v>
      </c>
    </row>
    <row r="1960" spans="1:23" s="342" customFormat="1" ht="34.5" customHeight="1" x14ac:dyDescent="0.25">
      <c r="A1960" s="1198"/>
      <c r="B1960" s="1202" t="s">
        <v>1018</v>
      </c>
      <c r="C1960" s="1203"/>
      <c r="D1960" s="1203"/>
      <c r="E1960" s="1204"/>
      <c r="F1960" s="539"/>
      <c r="G1960" s="556" t="str">
        <f>IF(ISBLANK(H1960),"",IF(H1960="BN",VLOOKUP(B1960,'[4]V. BAHAN'!$B$8:$E$1099,3,FALSE),IFERROR(VLOOKUP(H1960,'[4]III. DAFTAR AHS'!$B$7:$H$872,5,FALSE),"ls")))</f>
        <v/>
      </c>
      <c r="H1960" s="539"/>
      <c r="I1960" s="540" t="s">
        <v>243</v>
      </c>
      <c r="J1960" s="541"/>
      <c r="K1960" s="541"/>
      <c r="L1960" s="437"/>
      <c r="M1960" s="499"/>
      <c r="N1960" s="499"/>
      <c r="O1960" s="499"/>
      <c r="P1960" s="499"/>
      <c r="Q1960" s="499"/>
      <c r="R1960" s="499"/>
      <c r="S1960" s="500"/>
      <c r="T1960" s="359">
        <f>'[16]LAP MINGGUAN'!R1960</f>
        <v>0</v>
      </c>
      <c r="U1960" s="359">
        <f t="shared" si="414"/>
        <v>0</v>
      </c>
      <c r="V1960" s="429">
        <f>'[8]RAB '!H1936</f>
        <v>0</v>
      </c>
      <c r="W1960" s="429">
        <f t="shared" si="413"/>
        <v>0</v>
      </c>
    </row>
    <row r="1961" spans="1:23" s="342" customFormat="1" ht="34.5" customHeight="1" x14ac:dyDescent="0.25">
      <c r="A1961" s="1198"/>
      <c r="B1961" s="1202" t="s">
        <v>1019</v>
      </c>
      <c r="C1961" s="1203"/>
      <c r="D1961" s="1203"/>
      <c r="E1961" s="1204"/>
      <c r="F1961" s="539"/>
      <c r="G1961" s="556" t="str">
        <f>IF(ISBLANK(H1961),"",IF(H1961="BN",VLOOKUP(B1961,'[4]V. BAHAN'!$B$8:$E$1099,3,FALSE),IFERROR(VLOOKUP(H1961,'[4]III. DAFTAR AHS'!$B$7:$H$872,5,FALSE),"ls")))</f>
        <v/>
      </c>
      <c r="H1961" s="539"/>
      <c r="I1961" s="540" t="s">
        <v>243</v>
      </c>
      <c r="J1961" s="541"/>
      <c r="K1961" s="541"/>
      <c r="L1961" s="437"/>
      <c r="M1961" s="499"/>
      <c r="N1961" s="499"/>
      <c r="O1961" s="499"/>
      <c r="P1961" s="499"/>
      <c r="Q1961" s="499"/>
      <c r="R1961" s="499"/>
      <c r="S1961" s="500"/>
      <c r="T1961" s="359">
        <f>'[16]LAP MINGGUAN'!R1961</f>
        <v>0</v>
      </c>
      <c r="U1961" s="359">
        <f t="shared" si="414"/>
        <v>0</v>
      </c>
      <c r="V1961" s="429">
        <f>'[8]RAB '!H1937</f>
        <v>0</v>
      </c>
      <c r="W1961" s="429">
        <f t="shared" si="413"/>
        <v>0</v>
      </c>
    </row>
    <row r="1962" spans="1:23" s="342" customFormat="1" ht="34.5" customHeight="1" x14ac:dyDescent="0.25">
      <c r="A1962" s="1170"/>
      <c r="B1962" s="1202" t="s">
        <v>1020</v>
      </c>
      <c r="C1962" s="1203"/>
      <c r="D1962" s="1203"/>
      <c r="E1962" s="1204"/>
      <c r="F1962" s="539"/>
      <c r="G1962" s="556" t="str">
        <f>IF(ISBLANK(H1962),"",IF(H1962="BN",VLOOKUP(B1962,'[4]V. BAHAN'!$B$8:$E$1099,3,FALSE),IFERROR(VLOOKUP(H1962,'[4]III. DAFTAR AHS'!$B$7:$H$872,5,FALSE),"ls")))</f>
        <v/>
      </c>
      <c r="H1962" s="539"/>
      <c r="I1962" s="540" t="s">
        <v>243</v>
      </c>
      <c r="J1962" s="541"/>
      <c r="K1962" s="541"/>
      <c r="L1962" s="437"/>
      <c r="M1962" s="499"/>
      <c r="N1962" s="499"/>
      <c r="O1962" s="499"/>
      <c r="P1962" s="499"/>
      <c r="Q1962" s="499"/>
      <c r="R1962" s="499"/>
      <c r="S1962" s="500"/>
      <c r="T1962" s="359">
        <f>'[16]LAP MINGGUAN'!R1962</f>
        <v>0</v>
      </c>
      <c r="U1962" s="359">
        <f t="shared" si="414"/>
        <v>0</v>
      </c>
      <c r="V1962" s="429">
        <f>'[8]RAB '!H1938</f>
        <v>0</v>
      </c>
      <c r="W1962" s="429">
        <f t="shared" si="413"/>
        <v>0</v>
      </c>
    </row>
    <row r="1963" spans="1:23" s="342" customFormat="1" ht="34.5" customHeight="1" x14ac:dyDescent="0.25">
      <c r="A1963" s="1198"/>
      <c r="B1963" s="1199"/>
      <c r="C1963" s="1200"/>
      <c r="D1963" s="1200"/>
      <c r="E1963" s="1201"/>
      <c r="F1963" s="539"/>
      <c r="G1963" s="556" t="str">
        <f>IF(ISBLANK(H1963),"",IF(H1963="BN",VLOOKUP(B1963,'[4]V. BAHAN'!$B$8:$E$1099,3,FALSE),IFERROR(VLOOKUP(H1963,'[4]III. DAFTAR AHS'!$B$7:$H$872,5,FALSE),"ls")))</f>
        <v/>
      </c>
      <c r="H1963" s="539"/>
      <c r="I1963" s="540" t="s">
        <v>243</v>
      </c>
      <c r="J1963" s="541"/>
      <c r="K1963" s="541"/>
      <c r="L1963" s="437"/>
      <c r="M1963" s="499"/>
      <c r="N1963" s="499"/>
      <c r="O1963" s="499"/>
      <c r="P1963" s="499"/>
      <c r="Q1963" s="499"/>
      <c r="R1963" s="499"/>
      <c r="S1963" s="500"/>
      <c r="T1963" s="359">
        <f>'[16]LAP MINGGUAN'!R1963</f>
        <v>0</v>
      </c>
      <c r="U1963" s="359">
        <f t="shared" si="414"/>
        <v>0</v>
      </c>
      <c r="V1963" s="429">
        <f>'[8]RAB '!H1939</f>
        <v>0</v>
      </c>
      <c r="W1963" s="429">
        <f t="shared" si="413"/>
        <v>0</v>
      </c>
    </row>
    <row r="1964" spans="1:23" s="342" customFormat="1" ht="34.5" customHeight="1" x14ac:dyDescent="0.25">
      <c r="A1964" s="1198" t="s">
        <v>25</v>
      </c>
      <c r="B1964" s="1199" t="s">
        <v>1030</v>
      </c>
      <c r="C1964" s="1200"/>
      <c r="D1964" s="1200"/>
      <c r="E1964" s="1201"/>
      <c r="F1964" s="539">
        <v>802</v>
      </c>
      <c r="G1964" s="903" t="str">
        <f>IF(ISBLANK(H1964),"",IF(H1964="BN",VLOOKUP(B1964,'[4]V. BAHAN'!$B$8:$E$14999,3,FALSE),IFERROR(VLOOKUP(H1964,'[4]III. DAFTAR AHS'!$B$7:$H$14999,5,FALSE),"ls")))</f>
        <v xml:space="preserve">kg </v>
      </c>
      <c r="H1964" s="539" t="s">
        <v>672</v>
      </c>
      <c r="I1964" s="637" t="s">
        <v>468</v>
      </c>
      <c r="J1964" s="436">
        <f>VLOOKUP(B1964,'[5] RAB LAMA'!$B$9:$E$5553,4,FALSE)</f>
        <v>32800</v>
      </c>
      <c r="K1964" s="436">
        <f>J1964*F1964</f>
        <v>26305600</v>
      </c>
      <c r="L1964" s="437">
        <f>K1964/$K$4349*100</f>
        <v>6.8840972870718414E-2</v>
      </c>
      <c r="M1964" s="499"/>
      <c r="N1964" s="499">
        <f>L1964*M1964/100</f>
        <v>0</v>
      </c>
      <c r="O1964" s="499"/>
      <c r="P1964" s="499">
        <f>L1964*O1964/100</f>
        <v>0</v>
      </c>
      <c r="Q1964" s="499"/>
      <c r="R1964" s="499">
        <f>L1964*Q1964/100</f>
        <v>0</v>
      </c>
      <c r="S1964" s="500"/>
      <c r="T1964" s="359">
        <f>'[16]LAP MINGGUAN'!R1964</f>
        <v>0</v>
      </c>
      <c r="U1964" s="359">
        <f t="shared" si="414"/>
        <v>0</v>
      </c>
      <c r="V1964" s="429">
        <f>'[8]RAB '!H1940</f>
        <v>0</v>
      </c>
      <c r="W1964" s="429">
        <f t="shared" si="413"/>
        <v>26305600</v>
      </c>
    </row>
    <row r="1965" spans="1:23" s="342" customFormat="1" ht="34.5" customHeight="1" x14ac:dyDescent="0.25">
      <c r="A1965" s="1198" t="s">
        <v>25</v>
      </c>
      <c r="B1965" s="1199" t="s">
        <v>1031</v>
      </c>
      <c r="C1965" s="1200"/>
      <c r="D1965" s="1200"/>
      <c r="E1965" s="1201"/>
      <c r="F1965" s="539">
        <v>16.96</v>
      </c>
      <c r="G1965" s="903" t="str">
        <f>IF(ISBLANK(H1965),"",IF(H1965="BN",VLOOKUP(B1965,'[4]V. BAHAN'!$B$8:$E$14999,3,FALSE),IFERROR(VLOOKUP(H1965,'[4]III. DAFTAR AHS'!$B$7:$H$14999,5,FALSE),"ls")))</f>
        <v xml:space="preserve">kg </v>
      </c>
      <c r="H1965" s="539" t="s">
        <v>677</v>
      </c>
      <c r="I1965" s="637" t="s">
        <v>427</v>
      </c>
      <c r="J1965" s="436">
        <f>VLOOKUP(B1965,'[5] RAB LAMA'!$B$9:$E$5553,4,FALSE)</f>
        <v>28850</v>
      </c>
      <c r="K1965" s="436">
        <f>J1965*F1965</f>
        <v>489296</v>
      </c>
      <c r="L1965" s="437">
        <f>K1965/$K$4349*100</f>
        <v>1.2804730803232405E-3</v>
      </c>
      <c r="M1965" s="499"/>
      <c r="N1965" s="499">
        <f>L1965*M1965/100</f>
        <v>0</v>
      </c>
      <c r="O1965" s="499"/>
      <c r="P1965" s="499">
        <f>L1965*O1965/100</f>
        <v>0</v>
      </c>
      <c r="Q1965" s="499"/>
      <c r="R1965" s="499">
        <f>L1965*Q1965/100</f>
        <v>0</v>
      </c>
      <c r="S1965" s="500"/>
      <c r="T1965" s="359">
        <f>'[16]LAP MINGGUAN'!R1965</f>
        <v>0</v>
      </c>
      <c r="U1965" s="359">
        <f t="shared" si="414"/>
        <v>0</v>
      </c>
      <c r="V1965" s="429">
        <f>'[8]RAB '!H1941</f>
        <v>26305600</v>
      </c>
      <c r="W1965" s="429">
        <f t="shared" si="413"/>
        <v>-25816304</v>
      </c>
    </row>
    <row r="1966" spans="1:23" s="342" customFormat="1" ht="34.5" customHeight="1" x14ac:dyDescent="0.25">
      <c r="A1966" s="1198" t="s">
        <v>25</v>
      </c>
      <c r="B1966" s="1199" t="s">
        <v>843</v>
      </c>
      <c r="C1966" s="1200"/>
      <c r="D1966" s="1200"/>
      <c r="E1966" s="1201"/>
      <c r="F1966" s="539">
        <v>93.03</v>
      </c>
      <c r="G1966" s="903" t="str">
        <f>IF(ISBLANK(H1966),"",IF(H1966="BN",VLOOKUP(B1966,'[4]V. BAHAN'!$B$8:$E$14999,3,FALSE),IFERROR(VLOOKUP(H1966,'[4]III. DAFTAR AHS'!$B$7:$H$14999,5,FALSE),"ls")))</f>
        <v>bh</v>
      </c>
      <c r="H1966" s="539" t="s">
        <v>365</v>
      </c>
      <c r="I1966" s="637" t="s">
        <v>366</v>
      </c>
      <c r="J1966" s="2776">
        <f>'[8]RAB '!$G$1943</f>
        <v>4000</v>
      </c>
      <c r="K1966" s="436">
        <f>J1966*F1966</f>
        <v>372120</v>
      </c>
      <c r="L1966" s="437">
        <f>K1966/$K$4349*100</f>
        <v>9.7382697314076611E-4</v>
      </c>
      <c r="M1966" s="499"/>
      <c r="N1966" s="499">
        <f>L1966*M1966/100</f>
        <v>0</v>
      </c>
      <c r="O1966" s="499"/>
      <c r="P1966" s="499">
        <f>L1966*O1966/100</f>
        <v>0</v>
      </c>
      <c r="Q1966" s="499"/>
      <c r="R1966" s="499">
        <f>L1966*Q1966/100</f>
        <v>0</v>
      </c>
      <c r="S1966" s="500"/>
      <c r="T1966" s="359">
        <f>'[16]LAP MINGGUAN'!R1966</f>
        <v>0</v>
      </c>
      <c r="U1966" s="359">
        <f t="shared" si="414"/>
        <v>0</v>
      </c>
      <c r="V1966" s="429">
        <f>'[8]RAB '!H1942</f>
        <v>489296</v>
      </c>
      <c r="W1966" s="429">
        <f t="shared" si="413"/>
        <v>-117176</v>
      </c>
    </row>
    <row r="1967" spans="1:23" s="342" customFormat="1" ht="34.5" customHeight="1" x14ac:dyDescent="0.25">
      <c r="A1967" s="1198"/>
      <c r="B1967" s="1199"/>
      <c r="C1967" s="1200"/>
      <c r="D1967" s="1200"/>
      <c r="E1967" s="1201"/>
      <c r="F1967" s="539"/>
      <c r="G1967" s="540" t="str">
        <f>IF(ISBLANK(H1967),"",IF(H1967="BN",VLOOKUP(B1967,'[4]V. BAHAN'!$B$8:$E$1099,3,FALSE),IFERROR(VLOOKUP(H1967,'[4]III. DAFTAR AHS'!$B$7:$H$872,5,FALSE),"ls")))</f>
        <v/>
      </c>
      <c r="H1967" s="539"/>
      <c r="I1967" s="539" t="s">
        <v>243</v>
      </c>
      <c r="J1967" s="541"/>
      <c r="K1967" s="541"/>
      <c r="L1967" s="437"/>
      <c r="M1967" s="499"/>
      <c r="N1967" s="499"/>
      <c r="O1967" s="499"/>
      <c r="P1967" s="499"/>
      <c r="Q1967" s="499"/>
      <c r="R1967" s="499"/>
      <c r="S1967" s="500"/>
      <c r="T1967" s="359">
        <f>'[16]LAP MINGGUAN'!R1967</f>
        <v>0</v>
      </c>
      <c r="U1967" s="359">
        <f t="shared" si="414"/>
        <v>0</v>
      </c>
      <c r="V1967" s="429">
        <f>'[8]RAB '!H1943</f>
        <v>372120</v>
      </c>
      <c r="W1967" s="429">
        <f t="shared" si="413"/>
        <v>-372120</v>
      </c>
    </row>
    <row r="1968" spans="1:23" s="632" customFormat="1" ht="34.5" customHeight="1" x14ac:dyDescent="0.25">
      <c r="A1968" s="1198" t="s">
        <v>25</v>
      </c>
      <c r="B1968" s="1116" t="s">
        <v>1032</v>
      </c>
      <c r="C1968" s="1117"/>
      <c r="D1968" s="1117"/>
      <c r="E1968" s="1118"/>
      <c r="F1968" s="540">
        <v>1</v>
      </c>
      <c r="G1968" s="903" t="str">
        <f>IF(ISBLANK(H1968),"",IF(H1968="BN",VLOOKUP(B1968,'[4]V. BAHAN'!$B$8:$E$14999,3,FALSE),IFERROR(VLOOKUP(H1968,'[4]III. DAFTAR AHS'!$B$7:$H$14999,5,FALSE),"ls")))</f>
        <v xml:space="preserve">unit </v>
      </c>
      <c r="H1968" s="540" t="s">
        <v>1033</v>
      </c>
      <c r="I1968" s="637" t="s">
        <v>1034</v>
      </c>
      <c r="J1968" s="436">
        <f>VLOOKUP(B1968,'[5] RAB LAMA'!$B$9:$E$5553,4,FALSE)</f>
        <v>4232459.9406264992</v>
      </c>
      <c r="K1968" s="436">
        <f>J1968*F1968</f>
        <v>4232459.9406264992</v>
      </c>
      <c r="L1968" s="437">
        <f>K1968/$K$4349*100</f>
        <v>1.1076221791142239E-2</v>
      </c>
      <c r="M1968" s="499"/>
      <c r="N1968" s="499">
        <f>L1968*M1968/100</f>
        <v>0</v>
      </c>
      <c r="O1968" s="499"/>
      <c r="P1968" s="499">
        <f>L1968*O1968/100</f>
        <v>0</v>
      </c>
      <c r="Q1968" s="499"/>
      <c r="R1968" s="499">
        <f>L1968*Q1968/100</f>
        <v>0</v>
      </c>
      <c r="S1968" s="500"/>
      <c r="T1968" s="359">
        <f>'[16]LAP MINGGUAN'!R1968</f>
        <v>0</v>
      </c>
      <c r="U1968" s="359">
        <f t="shared" si="414"/>
        <v>0</v>
      </c>
      <c r="V1968" s="429">
        <f>'[8]RAB '!H1944</f>
        <v>0</v>
      </c>
      <c r="W1968" s="429">
        <f t="shared" si="413"/>
        <v>4232459.9406264992</v>
      </c>
    </row>
    <row r="1969" spans="1:391" s="342" customFormat="1" ht="34.5" customHeight="1" x14ac:dyDescent="0.25">
      <c r="A1969" s="1198"/>
      <c r="B1969" s="1202" t="s">
        <v>1035</v>
      </c>
      <c r="C1969" s="1203"/>
      <c r="D1969" s="1203"/>
      <c r="E1969" s="1204"/>
      <c r="F1969" s="539"/>
      <c r="G1969" s="540" t="str">
        <f>IF(ISBLANK(H1969),"",IF(H1969="BN",VLOOKUP(B1969,'[4]V. BAHAN'!$B$8:$E$1099,3,FALSE),IFERROR(VLOOKUP(H1969,'[4]III. DAFTAR AHS'!$B$7:$H$872,5,FALSE),"ls")))</f>
        <v/>
      </c>
      <c r="H1969" s="539"/>
      <c r="I1969" s="539" t="s">
        <v>243</v>
      </c>
      <c r="J1969" s="541"/>
      <c r="K1969" s="541"/>
      <c r="L1969" s="437"/>
      <c r="M1969" s="499"/>
      <c r="N1969" s="499"/>
      <c r="O1969" s="499"/>
      <c r="P1969" s="499"/>
      <c r="Q1969" s="499"/>
      <c r="R1969" s="499"/>
      <c r="S1969" s="500"/>
      <c r="T1969" s="359">
        <f>'[16]LAP MINGGUAN'!R1969</f>
        <v>0</v>
      </c>
      <c r="U1969" s="359">
        <f t="shared" si="414"/>
        <v>0</v>
      </c>
      <c r="V1969" s="429">
        <f>'[8]RAB '!H1945</f>
        <v>4232459.9406264992</v>
      </c>
      <c r="W1969" s="429">
        <f t="shared" si="413"/>
        <v>-4232459.9406264992</v>
      </c>
    </row>
    <row r="1970" spans="1:391" s="342" customFormat="1" ht="34.5" customHeight="1" x14ac:dyDescent="0.25">
      <c r="A1970" s="1198"/>
      <c r="B1970" s="1202" t="s">
        <v>1036</v>
      </c>
      <c r="C1970" s="1203"/>
      <c r="D1970" s="1203"/>
      <c r="E1970" s="1204"/>
      <c r="F1970" s="539"/>
      <c r="G1970" s="540" t="str">
        <f>IF(ISBLANK(H1970),"",IF(H1970="BN",VLOOKUP(B1970,'[4]V. BAHAN'!$B$8:$E$1099,3,FALSE),IFERROR(VLOOKUP(H1970,'[4]III. DAFTAR AHS'!$B$7:$H$872,5,FALSE),"ls")))</f>
        <v/>
      </c>
      <c r="H1970" s="539"/>
      <c r="I1970" s="539" t="s">
        <v>243</v>
      </c>
      <c r="J1970" s="541"/>
      <c r="K1970" s="541"/>
      <c r="L1970" s="437"/>
      <c r="M1970" s="499"/>
      <c r="N1970" s="499"/>
      <c r="O1970" s="499"/>
      <c r="P1970" s="499"/>
      <c r="Q1970" s="499"/>
      <c r="R1970" s="499"/>
      <c r="S1970" s="500"/>
      <c r="T1970" s="359">
        <f>'[16]LAP MINGGUAN'!R1970</f>
        <v>0</v>
      </c>
      <c r="U1970" s="359">
        <f t="shared" si="414"/>
        <v>0</v>
      </c>
      <c r="V1970" s="429">
        <f>'[8]RAB '!H1946</f>
        <v>0</v>
      </c>
      <c r="W1970" s="429">
        <f t="shared" si="413"/>
        <v>0</v>
      </c>
    </row>
    <row r="1971" spans="1:391" s="342" customFormat="1" ht="34.5" customHeight="1" x14ac:dyDescent="0.25">
      <c r="A1971" s="1198"/>
      <c r="B1971" s="1202" t="s">
        <v>1037</v>
      </c>
      <c r="C1971" s="1203"/>
      <c r="D1971" s="1203"/>
      <c r="E1971" s="1204"/>
      <c r="F1971" s="539"/>
      <c r="G1971" s="540" t="str">
        <f>IF(ISBLANK(H1971),"",IF(H1971="BN",VLOOKUP(B1971,'[4]V. BAHAN'!$B$8:$E$1099,3,FALSE),IFERROR(VLOOKUP(H1971,'[4]III. DAFTAR AHS'!$B$7:$H$872,5,FALSE),"ls")))</f>
        <v/>
      </c>
      <c r="H1971" s="539"/>
      <c r="I1971" s="539" t="s">
        <v>243</v>
      </c>
      <c r="J1971" s="541"/>
      <c r="K1971" s="541"/>
      <c r="L1971" s="437"/>
      <c r="M1971" s="499"/>
      <c r="N1971" s="499"/>
      <c r="O1971" s="499"/>
      <c r="P1971" s="499"/>
      <c r="Q1971" s="499"/>
      <c r="R1971" s="499"/>
      <c r="S1971" s="500"/>
      <c r="T1971" s="359">
        <f>'[16]LAP MINGGUAN'!R1971</f>
        <v>0</v>
      </c>
      <c r="U1971" s="359">
        <f t="shared" si="414"/>
        <v>0</v>
      </c>
      <c r="V1971" s="429">
        <f>'[8]RAB '!H1947</f>
        <v>0</v>
      </c>
      <c r="W1971" s="429">
        <f t="shared" si="413"/>
        <v>0</v>
      </c>
    </row>
    <row r="1972" spans="1:391" s="342" customFormat="1" ht="34.5" customHeight="1" x14ac:dyDescent="0.25">
      <c r="A1972" s="1170"/>
      <c r="B1972" s="1199"/>
      <c r="C1972" s="1200"/>
      <c r="D1972" s="1200"/>
      <c r="E1972" s="1201"/>
      <c r="F1972" s="539"/>
      <c r="G1972" s="540" t="str">
        <f>IF(ISBLANK(H1972),"",IF(H1972="BN",VLOOKUP(B1972,'[4]V. BAHAN'!$B$8:$E$1099,3,FALSE),IFERROR(VLOOKUP(H1972,'[4]III. DAFTAR AHS'!$B$7:$H$872,5,FALSE),"ls")))</f>
        <v/>
      </c>
      <c r="H1972" s="539"/>
      <c r="I1972" s="539" t="s">
        <v>243</v>
      </c>
      <c r="J1972" s="541"/>
      <c r="K1972" s="541"/>
      <c r="L1972" s="437"/>
      <c r="M1972" s="499"/>
      <c r="N1972" s="499"/>
      <c r="O1972" s="499"/>
      <c r="P1972" s="499"/>
      <c r="Q1972" s="499"/>
      <c r="R1972" s="499"/>
      <c r="S1972" s="500"/>
      <c r="T1972" s="359">
        <f>'[16]LAP MINGGUAN'!R1972</f>
        <v>0</v>
      </c>
      <c r="U1972" s="359">
        <f t="shared" si="414"/>
        <v>0</v>
      </c>
      <c r="V1972" s="429">
        <f>'[8]RAB '!H1948</f>
        <v>0</v>
      </c>
      <c r="W1972" s="429">
        <f t="shared" si="413"/>
        <v>0</v>
      </c>
    </row>
    <row r="1973" spans="1:391" s="342" customFormat="1" ht="34.5" customHeight="1" x14ac:dyDescent="0.25">
      <c r="A1973" s="1165">
        <f>+A1954+1</f>
        <v>5</v>
      </c>
      <c r="B1973" s="1205" t="s">
        <v>305</v>
      </c>
      <c r="C1973" s="1106"/>
      <c r="D1973" s="1106"/>
      <c r="E1973" s="1206"/>
      <c r="F1973" s="539"/>
      <c r="G1973" s="540" t="str">
        <f>IF(ISBLANK(H1973),"",IF(H1973="BN",VLOOKUP(B1973,'[4]V. BAHAN'!$B$8:$E$1099,3,FALSE),IFERROR(VLOOKUP(H1973,'[4]III. DAFTAR AHS'!$B$7:$H$872,5,FALSE),"ls")))</f>
        <v/>
      </c>
      <c r="H1973" s="539"/>
      <c r="I1973" s="539" t="s">
        <v>243</v>
      </c>
      <c r="J1973" s="541"/>
      <c r="K1973" s="541"/>
      <c r="L1973" s="437"/>
      <c r="M1973" s="499"/>
      <c r="N1973" s="499"/>
      <c r="O1973" s="499"/>
      <c r="P1973" s="499"/>
      <c r="Q1973" s="499"/>
      <c r="R1973" s="499"/>
      <c r="S1973" s="500"/>
      <c r="T1973" s="359">
        <f>'[16]LAP MINGGUAN'!R1973</f>
        <v>0</v>
      </c>
      <c r="U1973" s="359">
        <f t="shared" si="414"/>
        <v>0</v>
      </c>
      <c r="V1973" s="429">
        <f>'[8]RAB '!H1949</f>
        <v>0</v>
      </c>
      <c r="W1973" s="429">
        <f t="shared" si="413"/>
        <v>0</v>
      </c>
    </row>
    <row r="1974" spans="1:391" s="342" customFormat="1" ht="34.5" customHeight="1" x14ac:dyDescent="0.25">
      <c r="A1974" s="1198" t="s">
        <v>25</v>
      </c>
      <c r="B1974" s="1199" t="s">
        <v>1021</v>
      </c>
      <c r="C1974" s="1200"/>
      <c r="D1974" s="1200"/>
      <c r="E1974" s="1201"/>
      <c r="F1974" s="539">
        <v>624.48</v>
      </c>
      <c r="G1974" s="903" t="str">
        <f>IF(ISBLANK(H1974),"",IF(H1974="BN",VLOOKUP(B1974,'[4]V. BAHAN'!$B$8:$E$14999,3,FALSE),IFERROR(VLOOKUP(H1974,'[4]III. DAFTAR AHS'!$B$7:$H$14999,5,FALSE),"ls")))</f>
        <v xml:space="preserve">m2 </v>
      </c>
      <c r="H1974" s="540" t="s">
        <v>1022</v>
      </c>
      <c r="I1974" s="637" t="s">
        <v>352</v>
      </c>
      <c r="J1974" s="436">
        <f>VLOOKUP(B1974,'[5] RAB LAMA'!$B$9:$E$5553,4,FALSE)</f>
        <v>528033.89677499991</v>
      </c>
      <c r="K1974" s="436">
        <f>J1974*F1974</f>
        <v>329746607.85805196</v>
      </c>
      <c r="L1974" s="437">
        <f>K1974/$K$4349*100</f>
        <v>0.8629370660911585</v>
      </c>
      <c r="M1974" s="499"/>
      <c r="N1974" s="499">
        <f>L1974*M1974/100</f>
        <v>0</v>
      </c>
      <c r="O1974" s="499"/>
      <c r="P1974" s="499">
        <f>L1974*O1974/100</f>
        <v>0</v>
      </c>
      <c r="Q1974" s="499"/>
      <c r="R1974" s="499">
        <f>L1974*Q1974/100</f>
        <v>0</v>
      </c>
      <c r="S1974" s="500"/>
      <c r="T1974" s="359">
        <f>'[16]LAP MINGGUAN'!R1974</f>
        <v>0</v>
      </c>
      <c r="U1974" s="359">
        <f t="shared" si="414"/>
        <v>0</v>
      </c>
      <c r="V1974" s="429">
        <f>'[8]RAB '!H1950</f>
        <v>0</v>
      </c>
      <c r="W1974" s="429">
        <f t="shared" si="413"/>
        <v>329746607.85805196</v>
      </c>
    </row>
    <row r="1975" spans="1:391" s="342" customFormat="1" ht="34.5" customHeight="1" x14ac:dyDescent="0.25">
      <c r="A1975" s="1198"/>
      <c r="B1975" s="1202" t="s">
        <v>1023</v>
      </c>
      <c r="C1975" s="1203"/>
      <c r="D1975" s="1203"/>
      <c r="E1975" s="1204"/>
      <c r="F1975" s="539"/>
      <c r="G1975" s="539" t="str">
        <f>IF(ISBLANK(H1975),"",IF(H1975="BN",VLOOKUP(B1975,'[4]V. BAHAN'!$B$8:$E$1099,3,FALSE),IFERROR(VLOOKUP(H1975,'[4]III. DAFTAR AHS'!$B$7:$H$872,5,FALSE),"ls")))</f>
        <v/>
      </c>
      <c r="H1975" s="539"/>
      <c r="I1975" s="539" t="s">
        <v>243</v>
      </c>
      <c r="J1975" s="541"/>
      <c r="K1975" s="541"/>
      <c r="L1975" s="437"/>
      <c r="M1975" s="499"/>
      <c r="N1975" s="499"/>
      <c r="O1975" s="499"/>
      <c r="P1975" s="499"/>
      <c r="Q1975" s="499"/>
      <c r="R1975" s="499"/>
      <c r="S1975" s="500"/>
      <c r="T1975" s="359">
        <f>'[16]LAP MINGGUAN'!R1975</f>
        <v>0</v>
      </c>
      <c r="U1975" s="359">
        <f t="shared" si="414"/>
        <v>0</v>
      </c>
      <c r="V1975" s="429">
        <f>'[8]RAB '!H1951</f>
        <v>329746607.85805196</v>
      </c>
      <c r="W1975" s="429">
        <f t="shared" si="413"/>
        <v>-329746607.85805196</v>
      </c>
    </row>
    <row r="1976" spans="1:391" s="342" customFormat="1" ht="34.5" customHeight="1" x14ac:dyDescent="0.25">
      <c r="A1976" s="1198"/>
      <c r="B1976" s="1202" t="s">
        <v>1024</v>
      </c>
      <c r="C1976" s="1203"/>
      <c r="D1976" s="1203"/>
      <c r="E1976" s="1204"/>
      <c r="F1976" s="539"/>
      <c r="G1976" s="539" t="str">
        <f>IF(ISBLANK(H1976),"",IF(H1976="BN",VLOOKUP(B1976,'[4]V. BAHAN'!$B$8:$E$1099,3,FALSE),IFERROR(VLOOKUP(H1976,'[4]III. DAFTAR AHS'!$B$7:$H$872,5,FALSE),"ls")))</f>
        <v/>
      </c>
      <c r="H1976" s="539"/>
      <c r="I1976" s="539" t="s">
        <v>243</v>
      </c>
      <c r="J1976" s="541"/>
      <c r="K1976" s="541"/>
      <c r="L1976" s="437"/>
      <c r="M1976" s="499"/>
      <c r="N1976" s="499"/>
      <c r="O1976" s="499"/>
      <c r="P1976" s="499"/>
      <c r="Q1976" s="499"/>
      <c r="R1976" s="499"/>
      <c r="S1976" s="500"/>
      <c r="T1976" s="359">
        <f>'[16]LAP MINGGUAN'!R1976</f>
        <v>0</v>
      </c>
      <c r="U1976" s="359">
        <f t="shared" si="414"/>
        <v>0</v>
      </c>
      <c r="V1976" s="429">
        <f>'[8]RAB '!H1952</f>
        <v>0</v>
      </c>
      <c r="W1976" s="429">
        <f t="shared" si="413"/>
        <v>0</v>
      </c>
    </row>
    <row r="1977" spans="1:391" s="342" customFormat="1" ht="34.5" customHeight="1" x14ac:dyDescent="0.25">
      <c r="A1977" s="1198"/>
      <c r="B1977" s="1202" t="s">
        <v>843</v>
      </c>
      <c r="C1977" s="1203"/>
      <c r="D1977" s="1203"/>
      <c r="E1977" s="1204"/>
      <c r="F1977" s="539"/>
      <c r="G1977" s="539" t="str">
        <f>IF(ISBLANK(H1977),"",IF(H1977="BN",VLOOKUP(B1977,'[4]V. BAHAN'!$B$8:$E$1099,3,FALSE),IFERROR(VLOOKUP(H1977,'[4]III. DAFTAR AHS'!$B$7:$H$872,5,FALSE),"ls")))</f>
        <v/>
      </c>
      <c r="H1977" s="539"/>
      <c r="I1977" s="540" t="s">
        <v>243</v>
      </c>
      <c r="J1977" s="540"/>
      <c r="K1977" s="540"/>
      <c r="L1977" s="437"/>
      <c r="M1977" s="499"/>
      <c r="N1977" s="499"/>
      <c r="O1977" s="499"/>
      <c r="P1977" s="499"/>
      <c r="Q1977" s="499"/>
      <c r="R1977" s="499"/>
      <c r="S1977" s="500"/>
      <c r="T1977" s="359">
        <f>'[16]LAP MINGGUAN'!R1977</f>
        <v>0</v>
      </c>
      <c r="U1977" s="359">
        <f t="shared" si="414"/>
        <v>0</v>
      </c>
      <c r="V1977" s="429">
        <f>'[8]RAB '!H1953</f>
        <v>0</v>
      </c>
      <c r="W1977" s="429">
        <f t="shared" si="413"/>
        <v>0</v>
      </c>
    </row>
    <row r="1978" spans="1:391" s="342" customFormat="1" ht="34.5" customHeight="1" x14ac:dyDescent="0.25">
      <c r="A1978" s="1198"/>
      <c r="B1978" s="1202" t="s">
        <v>1025</v>
      </c>
      <c r="C1978" s="1203"/>
      <c r="D1978" s="1203"/>
      <c r="E1978" s="1204"/>
      <c r="F1978" s="539"/>
      <c r="G1978" s="539" t="str">
        <f>IF(ISBLANK(H1978),"",IF(H1978="BN",VLOOKUP(B1978,'[4]V. BAHAN'!$B$8:$E$1099,3,FALSE),IFERROR(VLOOKUP(H1978,'[4]III. DAFTAR AHS'!$B$7:$H$872,5,FALSE),"ls")))</f>
        <v/>
      </c>
      <c r="H1978" s="539"/>
      <c r="I1978" s="540" t="s">
        <v>243</v>
      </c>
      <c r="J1978" s="540"/>
      <c r="K1978" s="540"/>
      <c r="L1978" s="437"/>
      <c r="M1978" s="499"/>
      <c r="N1978" s="499"/>
      <c r="O1978" s="499"/>
      <c r="P1978" s="499"/>
      <c r="Q1978" s="499"/>
      <c r="R1978" s="499"/>
      <c r="S1978" s="500"/>
      <c r="T1978" s="359">
        <f>'[16]LAP MINGGUAN'!R1978</f>
        <v>0</v>
      </c>
      <c r="U1978" s="359">
        <f t="shared" si="414"/>
        <v>0</v>
      </c>
      <c r="V1978" s="429">
        <f>'[8]RAB '!H1954</f>
        <v>0</v>
      </c>
      <c r="W1978" s="429">
        <f t="shared" si="413"/>
        <v>0</v>
      </c>
    </row>
    <row r="1979" spans="1:391" s="342" customFormat="1" ht="34.5" customHeight="1" x14ac:dyDescent="0.25">
      <c r="A1979" s="1207"/>
      <c r="B1979" s="1208"/>
      <c r="C1979" s="1209"/>
      <c r="D1979" s="1209"/>
      <c r="E1979" s="1210"/>
      <c r="F1979" s="1142"/>
      <c r="G1979" s="1129" t="str">
        <f>IF(ISBLANK(H1979),"",IF(H1979="BN",VLOOKUP(B1979,'[4]V. BAHAN'!$B$8:$E$1099,3,FALSE),IFERROR(VLOOKUP(H1979,'[4]III. DAFTAR AHS'!$B$7:$H$872,5,FALSE),"ls")))</f>
        <v/>
      </c>
      <c r="H1979" s="1142"/>
      <c r="I1979" s="1142" t="s">
        <v>243</v>
      </c>
      <c r="J1979" s="1129"/>
      <c r="K1979" s="1211"/>
      <c r="L1979" s="460"/>
      <c r="M1979" s="1095"/>
      <c r="N1979" s="1095"/>
      <c r="O1979" s="1095"/>
      <c r="P1979" s="1095"/>
      <c r="Q1979" s="1095"/>
      <c r="R1979" s="1095"/>
      <c r="S1979" s="965"/>
      <c r="T1979" s="359">
        <f>'[16]LAP MINGGUAN'!R1979</f>
        <v>0</v>
      </c>
      <c r="U1979" s="359">
        <f t="shared" si="414"/>
        <v>0</v>
      </c>
      <c r="V1979" s="429">
        <f>'[8]RAB '!H1955</f>
        <v>0</v>
      </c>
      <c r="W1979" s="429">
        <f t="shared" si="413"/>
        <v>0</v>
      </c>
    </row>
    <row r="1980" spans="1:391" s="756" customFormat="1" ht="34.5" customHeight="1" x14ac:dyDescent="0.25">
      <c r="A1980" s="673"/>
      <c r="B1980" s="674" t="s">
        <v>137</v>
      </c>
      <c r="C1980" s="674"/>
      <c r="D1980" s="674"/>
      <c r="E1980" s="674"/>
      <c r="F1980" s="677"/>
      <c r="G1980" s="677" t="str">
        <f>IF(ISBLANK(H1980),"",IF(H1980="BN",VLOOKUP(B1980,'[4]V. BAHAN'!$B$8:$E$1099,3,FALSE),IFERROR(VLOOKUP(H1980,'[4]III. DAFTAR AHS'!$B$7:$H$872,5,FALSE),"ls")))</f>
        <v/>
      </c>
      <c r="H1980" s="677"/>
      <c r="I1980" s="677" t="s">
        <v>243</v>
      </c>
      <c r="J1980" s="677"/>
      <c r="K1980" s="612"/>
      <c r="L1980" s="613"/>
      <c r="M1980" s="754"/>
      <c r="N1980" s="754"/>
      <c r="O1980" s="754"/>
      <c r="P1980" s="754"/>
      <c r="Q1980" s="754"/>
      <c r="R1980" s="754"/>
      <c r="S1980" s="755"/>
      <c r="T1980" s="359">
        <f>'[16]LAP MINGGUAN'!R1980</f>
        <v>0</v>
      </c>
      <c r="U1980" s="359">
        <f t="shared" si="414"/>
        <v>0</v>
      </c>
      <c r="V1980" s="429">
        <f>'[8]RAB '!H1956</f>
        <v>0</v>
      </c>
      <c r="W1980" s="429">
        <f t="shared" si="413"/>
        <v>0</v>
      </c>
      <c r="X1980" s="350"/>
      <c r="Y1980" s="350"/>
      <c r="Z1980" s="350"/>
      <c r="AA1980" s="350"/>
      <c r="AB1980" s="350"/>
      <c r="AC1980" s="350"/>
      <c r="AD1980" s="350"/>
      <c r="AE1980" s="350"/>
      <c r="AF1980" s="350"/>
      <c r="AG1980" s="350"/>
      <c r="AH1980" s="350"/>
      <c r="AI1980" s="350"/>
      <c r="AJ1980" s="350"/>
      <c r="AK1980" s="350"/>
      <c r="AL1980" s="350"/>
      <c r="AM1980" s="350"/>
      <c r="AN1980" s="350"/>
      <c r="AO1980" s="350"/>
      <c r="AP1980" s="350"/>
      <c r="AQ1980" s="350"/>
      <c r="AR1980" s="350"/>
      <c r="AS1980" s="350"/>
      <c r="AT1980" s="350"/>
      <c r="AU1980" s="350"/>
      <c r="AV1980" s="350"/>
      <c r="AW1980" s="350"/>
      <c r="AX1980" s="350"/>
      <c r="AY1980" s="350"/>
      <c r="AZ1980" s="350"/>
      <c r="BA1980" s="350"/>
      <c r="BB1980" s="350"/>
      <c r="BC1980" s="350"/>
      <c r="BD1980" s="350"/>
      <c r="BE1980" s="350"/>
      <c r="BF1980" s="350"/>
      <c r="BG1980" s="350"/>
      <c r="BH1980" s="350"/>
      <c r="BI1980" s="350"/>
      <c r="BJ1980" s="350"/>
      <c r="BK1980" s="350"/>
      <c r="BL1980" s="350"/>
      <c r="BM1980" s="350"/>
      <c r="BN1980" s="350"/>
      <c r="BO1980" s="350"/>
      <c r="BP1980" s="350"/>
      <c r="BQ1980" s="350"/>
      <c r="BR1980" s="350"/>
      <c r="BS1980" s="350"/>
      <c r="BT1980" s="350"/>
      <c r="BU1980" s="350"/>
      <c r="BV1980" s="350"/>
      <c r="BW1980" s="350"/>
      <c r="BX1980" s="350"/>
      <c r="BY1980" s="350"/>
      <c r="BZ1980" s="350"/>
      <c r="CA1980" s="350"/>
      <c r="CB1980" s="350"/>
      <c r="CC1980" s="350"/>
      <c r="CD1980" s="350"/>
      <c r="CE1980" s="350"/>
      <c r="CF1980" s="350"/>
      <c r="CG1980" s="350"/>
      <c r="CH1980" s="350"/>
      <c r="CI1980" s="350"/>
      <c r="CJ1980" s="350"/>
      <c r="CK1980" s="350"/>
      <c r="CL1980" s="350"/>
      <c r="CM1980" s="350"/>
      <c r="CN1980" s="350"/>
      <c r="CO1980" s="350"/>
      <c r="CP1980" s="350"/>
      <c r="CQ1980" s="350"/>
      <c r="CR1980" s="350"/>
      <c r="CS1980" s="350"/>
      <c r="CT1980" s="350"/>
      <c r="CU1980" s="350"/>
      <c r="CV1980" s="350"/>
      <c r="CW1980" s="350"/>
      <c r="CX1980" s="350"/>
      <c r="CY1980" s="350"/>
      <c r="CZ1980" s="350"/>
      <c r="DA1980" s="350"/>
      <c r="DB1980" s="350"/>
      <c r="DC1980" s="350"/>
      <c r="DD1980" s="350"/>
      <c r="DE1980" s="350"/>
      <c r="DF1980" s="350"/>
      <c r="DG1980" s="350"/>
      <c r="DH1980" s="350"/>
      <c r="DI1980" s="350"/>
      <c r="DJ1980" s="350"/>
      <c r="DK1980" s="350"/>
      <c r="DL1980" s="350"/>
      <c r="DM1980" s="350"/>
      <c r="DN1980" s="350"/>
      <c r="DO1980" s="350"/>
      <c r="DP1980" s="350"/>
      <c r="DQ1980" s="350"/>
      <c r="DR1980" s="350"/>
      <c r="DS1980" s="350"/>
      <c r="DT1980" s="350"/>
      <c r="DU1980" s="350"/>
      <c r="DV1980" s="350"/>
      <c r="DW1980" s="350"/>
      <c r="DX1980" s="350"/>
      <c r="DY1980" s="350"/>
      <c r="DZ1980" s="350"/>
      <c r="EA1980" s="350"/>
      <c r="EB1980" s="350"/>
      <c r="EC1980" s="350"/>
      <c r="ED1980" s="350"/>
      <c r="EE1980" s="350"/>
      <c r="EF1980" s="350"/>
      <c r="EG1980" s="350"/>
      <c r="EH1980" s="350"/>
      <c r="EI1980" s="350"/>
      <c r="EJ1980" s="350"/>
      <c r="EK1980" s="350"/>
      <c r="EL1980" s="350"/>
      <c r="EM1980" s="350"/>
      <c r="EN1980" s="350"/>
      <c r="EO1980" s="350"/>
      <c r="EP1980" s="350"/>
      <c r="EQ1980" s="350"/>
      <c r="ER1980" s="350"/>
      <c r="ES1980" s="350"/>
      <c r="ET1980" s="350"/>
      <c r="EU1980" s="350"/>
      <c r="EV1980" s="350"/>
      <c r="EW1980" s="350"/>
      <c r="EX1980" s="350"/>
      <c r="EY1980" s="350"/>
      <c r="EZ1980" s="350"/>
      <c r="FA1980" s="350"/>
      <c r="FB1980" s="350"/>
      <c r="FC1980" s="350"/>
      <c r="FD1980" s="350"/>
      <c r="FE1980" s="350"/>
      <c r="FF1980" s="350"/>
      <c r="FG1980" s="350"/>
      <c r="FH1980" s="350"/>
      <c r="FI1980" s="350"/>
      <c r="FJ1980" s="350"/>
      <c r="FK1980" s="350"/>
      <c r="FL1980" s="350"/>
      <c r="FM1980" s="350"/>
      <c r="FN1980" s="350"/>
      <c r="FO1980" s="350"/>
      <c r="FP1980" s="350"/>
      <c r="FQ1980" s="350"/>
      <c r="FR1980" s="350"/>
      <c r="FS1980" s="350"/>
      <c r="FT1980" s="350"/>
      <c r="FU1980" s="350"/>
      <c r="FV1980" s="350"/>
      <c r="FW1980" s="350"/>
      <c r="FX1980" s="350"/>
      <c r="FY1980" s="350"/>
      <c r="FZ1980" s="350"/>
      <c r="GA1980" s="350"/>
      <c r="GB1980" s="350"/>
      <c r="GC1980" s="350"/>
      <c r="GD1980" s="350"/>
      <c r="GE1980" s="350"/>
      <c r="GF1980" s="350"/>
      <c r="GG1980" s="350"/>
      <c r="GH1980" s="350"/>
      <c r="GI1980" s="350"/>
      <c r="GJ1980" s="350"/>
      <c r="GK1980" s="350"/>
      <c r="GL1980" s="350"/>
      <c r="GM1980" s="350"/>
      <c r="GN1980" s="350"/>
      <c r="GO1980" s="350"/>
      <c r="GP1980" s="350"/>
      <c r="GQ1980" s="350"/>
      <c r="GR1980" s="350"/>
      <c r="GS1980" s="350"/>
      <c r="GT1980" s="350"/>
      <c r="GU1980" s="350"/>
      <c r="GV1980" s="350"/>
      <c r="GW1980" s="350"/>
      <c r="GX1980" s="350"/>
      <c r="GY1980" s="350"/>
      <c r="GZ1980" s="350"/>
      <c r="HA1980" s="350"/>
      <c r="HB1980" s="350"/>
      <c r="HC1980" s="350"/>
      <c r="HD1980" s="350"/>
      <c r="HE1980" s="350"/>
      <c r="HF1980" s="350"/>
      <c r="HG1980" s="350"/>
      <c r="HH1980" s="350"/>
      <c r="HI1980" s="350"/>
      <c r="HJ1980" s="350"/>
      <c r="HK1980" s="350"/>
      <c r="HL1980" s="350"/>
      <c r="HM1980" s="350"/>
      <c r="HN1980" s="350"/>
      <c r="HO1980" s="350"/>
      <c r="HP1980" s="350"/>
      <c r="HQ1980" s="350"/>
      <c r="HR1980" s="350"/>
      <c r="HS1980" s="350"/>
      <c r="HT1980" s="350"/>
      <c r="HU1980" s="350"/>
      <c r="HV1980" s="350"/>
      <c r="HW1980" s="350"/>
      <c r="HX1980" s="350"/>
      <c r="HY1980" s="350"/>
      <c r="HZ1980" s="350"/>
      <c r="IA1980" s="350"/>
      <c r="IB1980" s="350"/>
      <c r="IC1980" s="350"/>
      <c r="ID1980" s="350"/>
      <c r="IE1980" s="350"/>
      <c r="IF1980" s="350"/>
      <c r="IG1980" s="350"/>
      <c r="IH1980" s="350"/>
      <c r="II1980" s="350"/>
      <c r="IJ1980" s="350"/>
      <c r="IK1980" s="350"/>
      <c r="IL1980" s="350"/>
      <c r="IM1980" s="350"/>
      <c r="IN1980" s="350"/>
      <c r="IO1980" s="350"/>
      <c r="IP1980" s="350"/>
      <c r="IQ1980" s="350"/>
      <c r="IR1980" s="350"/>
      <c r="IS1980" s="350"/>
      <c r="IT1980" s="350"/>
      <c r="IU1980" s="350"/>
      <c r="IV1980" s="350"/>
      <c r="IW1980" s="350"/>
      <c r="IX1980" s="350"/>
      <c r="IY1980" s="350"/>
      <c r="IZ1980" s="350"/>
      <c r="JA1980" s="350"/>
      <c r="JB1980" s="350"/>
      <c r="JC1980" s="350"/>
      <c r="JD1980" s="350"/>
      <c r="JE1980" s="350"/>
      <c r="JF1980" s="350"/>
      <c r="JG1980" s="350"/>
      <c r="JH1980" s="350"/>
      <c r="JI1980" s="350"/>
      <c r="JJ1980" s="350"/>
      <c r="JK1980" s="350"/>
      <c r="JL1980" s="350"/>
      <c r="JM1980" s="350"/>
      <c r="JN1980" s="350"/>
      <c r="JO1980" s="350"/>
      <c r="JP1980" s="350"/>
      <c r="JQ1980" s="350"/>
      <c r="JR1980" s="350"/>
      <c r="JS1980" s="350"/>
      <c r="JT1980" s="350"/>
      <c r="JU1980" s="350"/>
      <c r="JV1980" s="350"/>
      <c r="JW1980" s="350"/>
      <c r="JX1980" s="350"/>
      <c r="JY1980" s="350"/>
      <c r="JZ1980" s="350"/>
      <c r="KA1980" s="350"/>
      <c r="KB1980" s="350"/>
      <c r="KC1980" s="350"/>
      <c r="KD1980" s="350"/>
      <c r="KE1980" s="350"/>
      <c r="KF1980" s="350"/>
      <c r="KG1980" s="350"/>
      <c r="KH1980" s="350"/>
      <c r="KI1980" s="350"/>
      <c r="KJ1980" s="350"/>
      <c r="KK1980" s="350"/>
      <c r="KL1980" s="350"/>
      <c r="KM1980" s="350"/>
      <c r="KN1980" s="350"/>
      <c r="KO1980" s="350"/>
      <c r="KP1980" s="350"/>
      <c r="KQ1980" s="350"/>
      <c r="KR1980" s="350"/>
      <c r="KS1980" s="350"/>
      <c r="KT1980" s="350"/>
      <c r="KU1980" s="350"/>
      <c r="KV1980" s="350"/>
      <c r="KW1980" s="350"/>
      <c r="KX1980" s="350"/>
      <c r="KY1980" s="350"/>
      <c r="KZ1980" s="350"/>
      <c r="LA1980" s="350"/>
      <c r="LB1980" s="350"/>
      <c r="LC1980" s="350"/>
      <c r="LD1980" s="350"/>
      <c r="LE1980" s="350"/>
      <c r="LF1980" s="350"/>
      <c r="LG1980" s="350"/>
      <c r="LH1980" s="350"/>
      <c r="LI1980" s="350"/>
      <c r="LJ1980" s="350"/>
      <c r="LK1980" s="350"/>
      <c r="LL1980" s="350"/>
      <c r="LM1980" s="350"/>
      <c r="LN1980" s="350"/>
      <c r="LO1980" s="350"/>
      <c r="LP1980" s="350"/>
      <c r="LQ1980" s="350"/>
      <c r="LR1980" s="350"/>
      <c r="LS1980" s="350"/>
      <c r="LT1980" s="350"/>
      <c r="LU1980" s="350"/>
      <c r="LV1980" s="350"/>
      <c r="LW1980" s="350"/>
      <c r="LX1980" s="350"/>
      <c r="LY1980" s="350"/>
      <c r="LZ1980" s="350"/>
      <c r="MA1980" s="350"/>
      <c r="MB1980" s="350"/>
      <c r="MC1980" s="350"/>
      <c r="MD1980" s="350"/>
      <c r="ME1980" s="350"/>
      <c r="MF1980" s="350"/>
      <c r="MG1980" s="350"/>
      <c r="MH1980" s="350"/>
      <c r="MI1980" s="350"/>
      <c r="MJ1980" s="350"/>
      <c r="MK1980" s="350"/>
      <c r="ML1980" s="350"/>
      <c r="MM1980" s="350"/>
      <c r="MN1980" s="350"/>
      <c r="MO1980" s="350"/>
      <c r="MP1980" s="350"/>
      <c r="MQ1980" s="350"/>
      <c r="MR1980" s="350"/>
      <c r="MS1980" s="350"/>
      <c r="MT1980" s="350"/>
      <c r="MU1980" s="350"/>
      <c r="MV1980" s="350"/>
      <c r="MW1980" s="350"/>
      <c r="MX1980" s="350"/>
      <c r="MY1980" s="350"/>
      <c r="MZ1980" s="350"/>
      <c r="NA1980" s="350"/>
      <c r="NB1980" s="350"/>
      <c r="NC1980" s="350"/>
      <c r="ND1980" s="350"/>
      <c r="NE1980" s="350"/>
      <c r="NF1980" s="350"/>
      <c r="NG1980" s="350"/>
      <c r="NH1980" s="350"/>
      <c r="NI1980" s="350"/>
      <c r="NJ1980" s="350"/>
      <c r="NK1980" s="350"/>
      <c r="NL1980" s="350"/>
      <c r="NM1980" s="350"/>
      <c r="NN1980" s="350"/>
      <c r="NO1980" s="350"/>
      <c r="NP1980" s="350"/>
      <c r="NQ1980" s="350"/>
      <c r="NR1980" s="350"/>
      <c r="NS1980" s="350"/>
      <c r="NT1980" s="350"/>
      <c r="NU1980" s="350"/>
      <c r="NV1980" s="350"/>
      <c r="NW1980" s="350"/>
      <c r="NX1980" s="350"/>
      <c r="NY1980" s="350"/>
      <c r="NZ1980" s="350"/>
      <c r="OA1980" s="350"/>
    </row>
    <row r="1981" spans="1:391" s="616" customFormat="1" ht="34.5" customHeight="1" x14ac:dyDescent="0.25">
      <c r="A1981" s="1212">
        <v>1</v>
      </c>
      <c r="B1981" s="1213" t="s">
        <v>301</v>
      </c>
      <c r="C1981" s="365"/>
      <c r="D1981" s="365"/>
      <c r="E1981" s="366"/>
      <c r="F1981" s="1214"/>
      <c r="G1981" s="1215" t="str">
        <f>IF(ISBLANK(H1981),"",IF(H1981="BN",VLOOKUP(B1981,'[4]V. BAHAN'!$B$8:$E$1099,3,FALSE),IFERROR(VLOOKUP(H1981,'[4]III. DAFTAR AHS'!$B$7:$H$872,5,FALSE),"ls")))</f>
        <v/>
      </c>
      <c r="H1981" s="1214"/>
      <c r="I1981" s="1214" t="s">
        <v>243</v>
      </c>
      <c r="J1981" s="1160"/>
      <c r="K1981" s="1160"/>
      <c r="L1981" s="613"/>
      <c r="M1981" s="614"/>
      <c r="N1981" s="614"/>
      <c r="O1981" s="614"/>
      <c r="P1981" s="614"/>
      <c r="Q1981" s="614"/>
      <c r="R1981" s="614"/>
      <c r="S1981" s="615"/>
      <c r="T1981" s="359">
        <f>'[16]LAP MINGGUAN'!R1981</f>
        <v>0</v>
      </c>
      <c r="U1981" s="359">
        <f t="shared" si="414"/>
        <v>0</v>
      </c>
      <c r="V1981" s="429">
        <f>'[8]RAB '!H1957</f>
        <v>0</v>
      </c>
      <c r="W1981" s="429">
        <f t="shared" si="413"/>
        <v>0</v>
      </c>
      <c r="X1981" s="342"/>
      <c r="Y1981" s="342"/>
      <c r="Z1981" s="342"/>
      <c r="AA1981" s="342"/>
      <c r="AB1981" s="342"/>
      <c r="AC1981" s="342"/>
      <c r="AD1981" s="342"/>
      <c r="AE1981" s="342"/>
      <c r="AF1981" s="342"/>
      <c r="AG1981" s="342"/>
      <c r="AH1981" s="342"/>
      <c r="AI1981" s="342"/>
      <c r="AJ1981" s="342"/>
      <c r="AK1981" s="342"/>
      <c r="AL1981" s="342"/>
      <c r="AM1981" s="342"/>
      <c r="AN1981" s="342"/>
      <c r="AO1981" s="342"/>
      <c r="AP1981" s="342"/>
      <c r="AQ1981" s="342"/>
      <c r="AR1981" s="342"/>
      <c r="AS1981" s="342"/>
      <c r="AT1981" s="342"/>
      <c r="AU1981" s="342"/>
      <c r="AV1981" s="342"/>
      <c r="AW1981" s="342"/>
      <c r="AX1981" s="342"/>
      <c r="AY1981" s="342"/>
      <c r="AZ1981" s="342"/>
      <c r="BA1981" s="342"/>
      <c r="BB1981" s="342"/>
      <c r="BC1981" s="342"/>
      <c r="BD1981" s="342"/>
      <c r="BE1981" s="342"/>
      <c r="BF1981" s="342"/>
      <c r="BG1981" s="342"/>
      <c r="BH1981" s="342"/>
      <c r="BI1981" s="342"/>
      <c r="BJ1981" s="342"/>
      <c r="BK1981" s="342"/>
      <c r="BL1981" s="342"/>
      <c r="BM1981" s="342"/>
      <c r="BN1981" s="342"/>
      <c r="BO1981" s="342"/>
      <c r="BP1981" s="342"/>
      <c r="BQ1981" s="342"/>
      <c r="BR1981" s="342"/>
      <c r="BS1981" s="342"/>
      <c r="BT1981" s="342"/>
      <c r="BU1981" s="342"/>
      <c r="BV1981" s="342"/>
      <c r="BW1981" s="342"/>
      <c r="BX1981" s="342"/>
      <c r="BY1981" s="342"/>
      <c r="BZ1981" s="342"/>
      <c r="CA1981" s="342"/>
      <c r="CB1981" s="342"/>
      <c r="CC1981" s="342"/>
      <c r="CD1981" s="342"/>
      <c r="CE1981" s="342"/>
      <c r="CF1981" s="342"/>
      <c r="CG1981" s="342"/>
      <c r="CH1981" s="342"/>
      <c r="CI1981" s="342"/>
      <c r="CJ1981" s="342"/>
      <c r="CK1981" s="342"/>
      <c r="CL1981" s="342"/>
      <c r="CM1981" s="342"/>
      <c r="CN1981" s="342"/>
      <c r="CO1981" s="342"/>
      <c r="CP1981" s="342"/>
      <c r="CQ1981" s="342"/>
      <c r="CR1981" s="342"/>
      <c r="CS1981" s="342"/>
      <c r="CT1981" s="342"/>
      <c r="CU1981" s="342"/>
      <c r="CV1981" s="342"/>
      <c r="CW1981" s="342"/>
      <c r="CX1981" s="342"/>
      <c r="CY1981" s="342"/>
      <c r="CZ1981" s="342"/>
      <c r="DA1981" s="342"/>
      <c r="DB1981" s="342"/>
      <c r="DC1981" s="342"/>
      <c r="DD1981" s="342"/>
      <c r="DE1981" s="342"/>
      <c r="DF1981" s="342"/>
      <c r="DG1981" s="342"/>
      <c r="DH1981" s="342"/>
      <c r="DI1981" s="342"/>
      <c r="DJ1981" s="342"/>
      <c r="DK1981" s="342"/>
      <c r="DL1981" s="342"/>
      <c r="DM1981" s="342"/>
      <c r="DN1981" s="342"/>
      <c r="DO1981" s="342"/>
      <c r="DP1981" s="342"/>
      <c r="DQ1981" s="342"/>
      <c r="DR1981" s="342"/>
      <c r="DS1981" s="342"/>
      <c r="DT1981" s="342"/>
      <c r="DU1981" s="342"/>
      <c r="DV1981" s="342"/>
      <c r="DW1981" s="342"/>
      <c r="DX1981" s="342"/>
      <c r="DY1981" s="342"/>
      <c r="DZ1981" s="342"/>
      <c r="EA1981" s="342"/>
      <c r="EB1981" s="342"/>
      <c r="EC1981" s="342"/>
      <c r="ED1981" s="342"/>
      <c r="EE1981" s="342"/>
      <c r="EF1981" s="342"/>
      <c r="EG1981" s="342"/>
      <c r="EH1981" s="342"/>
      <c r="EI1981" s="342"/>
      <c r="EJ1981" s="342"/>
      <c r="EK1981" s="342"/>
      <c r="EL1981" s="342"/>
      <c r="EM1981" s="342"/>
      <c r="EN1981" s="342"/>
      <c r="EO1981" s="342"/>
      <c r="EP1981" s="342"/>
      <c r="EQ1981" s="342"/>
      <c r="ER1981" s="342"/>
      <c r="ES1981" s="342"/>
      <c r="ET1981" s="342"/>
      <c r="EU1981" s="342"/>
      <c r="EV1981" s="342"/>
      <c r="EW1981" s="342"/>
      <c r="EX1981" s="342"/>
      <c r="EY1981" s="342"/>
      <c r="EZ1981" s="342"/>
      <c r="FA1981" s="342"/>
      <c r="FB1981" s="342"/>
      <c r="FC1981" s="342"/>
      <c r="FD1981" s="342"/>
      <c r="FE1981" s="342"/>
      <c r="FF1981" s="342"/>
      <c r="FG1981" s="342"/>
      <c r="FH1981" s="342"/>
      <c r="FI1981" s="342"/>
      <c r="FJ1981" s="342"/>
      <c r="FK1981" s="342"/>
      <c r="FL1981" s="342"/>
      <c r="FM1981" s="342"/>
      <c r="FN1981" s="342"/>
      <c r="FO1981" s="342"/>
      <c r="FP1981" s="342"/>
      <c r="FQ1981" s="342"/>
      <c r="FR1981" s="342"/>
      <c r="FS1981" s="342"/>
      <c r="FT1981" s="342"/>
      <c r="FU1981" s="342"/>
      <c r="FV1981" s="342"/>
      <c r="FW1981" s="342"/>
      <c r="FX1981" s="342"/>
      <c r="FY1981" s="342"/>
      <c r="FZ1981" s="342"/>
      <c r="GA1981" s="342"/>
      <c r="GB1981" s="342"/>
      <c r="GC1981" s="342"/>
      <c r="GD1981" s="342"/>
      <c r="GE1981" s="342"/>
      <c r="GF1981" s="342"/>
      <c r="GG1981" s="342"/>
      <c r="GH1981" s="342"/>
      <c r="GI1981" s="342"/>
      <c r="GJ1981" s="342"/>
      <c r="GK1981" s="342"/>
      <c r="GL1981" s="342"/>
      <c r="GM1981" s="342"/>
      <c r="GN1981" s="342"/>
      <c r="GO1981" s="342"/>
      <c r="GP1981" s="342"/>
      <c r="GQ1981" s="342"/>
      <c r="GR1981" s="342"/>
      <c r="GS1981" s="342"/>
      <c r="GT1981" s="342"/>
      <c r="GU1981" s="342"/>
      <c r="GV1981" s="342"/>
      <c r="GW1981" s="342"/>
      <c r="GX1981" s="342"/>
      <c r="GY1981" s="342"/>
      <c r="GZ1981" s="342"/>
      <c r="HA1981" s="342"/>
      <c r="HB1981" s="342"/>
      <c r="HC1981" s="342"/>
      <c r="HD1981" s="342"/>
      <c r="HE1981" s="342"/>
      <c r="HF1981" s="342"/>
      <c r="HG1981" s="342"/>
      <c r="HH1981" s="342"/>
      <c r="HI1981" s="342"/>
      <c r="HJ1981" s="342"/>
      <c r="HK1981" s="342"/>
      <c r="HL1981" s="342"/>
      <c r="HM1981" s="342"/>
      <c r="HN1981" s="342"/>
      <c r="HO1981" s="342"/>
      <c r="HP1981" s="342"/>
      <c r="HQ1981" s="342"/>
      <c r="HR1981" s="342"/>
      <c r="HS1981" s="342"/>
      <c r="HT1981" s="342"/>
      <c r="HU1981" s="342"/>
      <c r="HV1981" s="342"/>
      <c r="HW1981" s="342"/>
      <c r="HX1981" s="342"/>
      <c r="HY1981" s="342"/>
      <c r="HZ1981" s="342"/>
      <c r="IA1981" s="342"/>
      <c r="IB1981" s="342"/>
      <c r="IC1981" s="342"/>
      <c r="ID1981" s="342"/>
      <c r="IE1981" s="342"/>
      <c r="IF1981" s="342"/>
      <c r="IG1981" s="342"/>
      <c r="IH1981" s="342"/>
      <c r="II1981" s="342"/>
      <c r="IJ1981" s="342"/>
      <c r="IK1981" s="342"/>
      <c r="IL1981" s="342"/>
      <c r="IM1981" s="342"/>
      <c r="IN1981" s="342"/>
      <c r="IO1981" s="342"/>
      <c r="IP1981" s="342"/>
      <c r="IQ1981" s="342"/>
      <c r="IR1981" s="342"/>
      <c r="IS1981" s="342"/>
      <c r="IT1981" s="342"/>
      <c r="IU1981" s="342"/>
      <c r="IV1981" s="342"/>
      <c r="IW1981" s="342"/>
      <c r="IX1981" s="342"/>
      <c r="IY1981" s="342"/>
      <c r="IZ1981" s="342"/>
      <c r="JA1981" s="342"/>
      <c r="JB1981" s="342"/>
      <c r="JC1981" s="342"/>
      <c r="JD1981" s="342"/>
      <c r="JE1981" s="342"/>
      <c r="JF1981" s="342"/>
      <c r="JG1981" s="342"/>
      <c r="JH1981" s="342"/>
      <c r="JI1981" s="342"/>
      <c r="JJ1981" s="342"/>
      <c r="JK1981" s="342"/>
      <c r="JL1981" s="342"/>
      <c r="JM1981" s="342"/>
      <c r="JN1981" s="342"/>
      <c r="JO1981" s="342"/>
      <c r="JP1981" s="342"/>
      <c r="JQ1981" s="342"/>
      <c r="JR1981" s="342"/>
      <c r="JS1981" s="342"/>
      <c r="JT1981" s="342"/>
      <c r="JU1981" s="342"/>
      <c r="JV1981" s="342"/>
      <c r="JW1981" s="342"/>
      <c r="JX1981" s="342"/>
      <c r="JY1981" s="342"/>
      <c r="JZ1981" s="342"/>
      <c r="KA1981" s="342"/>
      <c r="KB1981" s="342"/>
      <c r="KC1981" s="342"/>
      <c r="KD1981" s="342"/>
      <c r="KE1981" s="342"/>
      <c r="KF1981" s="342"/>
      <c r="KG1981" s="342"/>
      <c r="KH1981" s="342"/>
      <c r="KI1981" s="342"/>
      <c r="KJ1981" s="342"/>
      <c r="KK1981" s="342"/>
      <c r="KL1981" s="342"/>
      <c r="KM1981" s="342"/>
      <c r="KN1981" s="342"/>
      <c r="KO1981" s="342"/>
      <c r="KP1981" s="342"/>
      <c r="KQ1981" s="342"/>
      <c r="KR1981" s="342"/>
      <c r="KS1981" s="342"/>
      <c r="KT1981" s="342"/>
      <c r="KU1981" s="342"/>
      <c r="KV1981" s="342"/>
      <c r="KW1981" s="342"/>
      <c r="KX1981" s="342"/>
      <c r="KY1981" s="342"/>
      <c r="KZ1981" s="342"/>
      <c r="LA1981" s="342"/>
      <c r="LB1981" s="342"/>
      <c r="LC1981" s="342"/>
      <c r="LD1981" s="342"/>
      <c r="LE1981" s="342"/>
      <c r="LF1981" s="342"/>
      <c r="LG1981" s="342"/>
      <c r="LH1981" s="342"/>
      <c r="LI1981" s="342"/>
      <c r="LJ1981" s="342"/>
      <c r="LK1981" s="342"/>
      <c r="LL1981" s="342"/>
      <c r="LM1981" s="342"/>
      <c r="LN1981" s="342"/>
      <c r="LO1981" s="342"/>
      <c r="LP1981" s="342"/>
      <c r="LQ1981" s="342"/>
      <c r="LR1981" s="342"/>
      <c r="LS1981" s="342"/>
      <c r="LT1981" s="342"/>
      <c r="LU1981" s="342"/>
      <c r="LV1981" s="342"/>
      <c r="LW1981" s="342"/>
      <c r="LX1981" s="342"/>
      <c r="LY1981" s="342"/>
      <c r="LZ1981" s="342"/>
      <c r="MA1981" s="342"/>
      <c r="MB1981" s="342"/>
      <c r="MC1981" s="342"/>
      <c r="MD1981" s="342"/>
      <c r="ME1981" s="342"/>
      <c r="MF1981" s="342"/>
      <c r="MG1981" s="342"/>
      <c r="MH1981" s="342"/>
      <c r="MI1981" s="342"/>
      <c r="MJ1981" s="342"/>
      <c r="MK1981" s="342"/>
      <c r="ML1981" s="342"/>
      <c r="MM1981" s="342"/>
      <c r="MN1981" s="342"/>
      <c r="MO1981" s="342"/>
      <c r="MP1981" s="342"/>
      <c r="MQ1981" s="342"/>
      <c r="MR1981" s="342"/>
      <c r="MS1981" s="342"/>
      <c r="MT1981" s="342"/>
      <c r="MU1981" s="342"/>
      <c r="MV1981" s="342"/>
      <c r="MW1981" s="342"/>
      <c r="MX1981" s="342"/>
      <c r="MY1981" s="342"/>
      <c r="MZ1981" s="342"/>
      <c r="NA1981" s="342"/>
      <c r="NB1981" s="342"/>
      <c r="NC1981" s="342"/>
      <c r="ND1981" s="342"/>
      <c r="NE1981" s="342"/>
      <c r="NF1981" s="342"/>
      <c r="NG1981" s="342"/>
      <c r="NH1981" s="342"/>
      <c r="NI1981" s="342"/>
      <c r="NJ1981" s="342"/>
      <c r="NK1981" s="342"/>
      <c r="NL1981" s="342"/>
      <c r="NM1981" s="342"/>
      <c r="NN1981" s="342"/>
      <c r="NO1981" s="342"/>
      <c r="NP1981" s="342"/>
      <c r="NQ1981" s="342"/>
      <c r="NR1981" s="342"/>
      <c r="NS1981" s="342"/>
      <c r="NT1981" s="342"/>
      <c r="NU1981" s="342"/>
      <c r="NV1981" s="342"/>
      <c r="NW1981" s="342"/>
      <c r="NX1981" s="342"/>
      <c r="NY1981" s="342"/>
      <c r="NZ1981" s="342"/>
      <c r="OA1981" s="342"/>
    </row>
    <row r="1982" spans="1:391" s="342" customFormat="1" ht="34.5" customHeight="1" x14ac:dyDescent="0.25">
      <c r="A1982" s="1008" t="s">
        <v>25</v>
      </c>
      <c r="B1982" s="1216" t="s">
        <v>1021</v>
      </c>
      <c r="C1982" s="1217"/>
      <c r="D1982" s="1217"/>
      <c r="E1982" s="1218"/>
      <c r="F1982" s="620">
        <v>250.36</v>
      </c>
      <c r="G1982" s="903" t="str">
        <f>IF(ISBLANK(H1982),"",IF(H1982="BN",VLOOKUP(B1982,'[4]V. BAHAN'!$B$8:$E$14999,3,FALSE),IFERROR(VLOOKUP(H1982,'[4]III. DAFTAR AHS'!$B$7:$H$14999,5,FALSE),"ls")))</f>
        <v xml:space="preserve">m2 </v>
      </c>
      <c r="H1982" s="629" t="s">
        <v>1022</v>
      </c>
      <c r="I1982" s="435" t="s">
        <v>352</v>
      </c>
      <c r="J1982" s="436">
        <f>VLOOKUP(B1982,'[5] RAB LAMA'!$B$9:$E$5553,4,FALSE)</f>
        <v>528033.89677499991</v>
      </c>
      <c r="K1982" s="436">
        <f>J1982*F1982</f>
        <v>132198566.39658898</v>
      </c>
      <c r="L1982" s="437">
        <f>K1982/$K$4349*100</f>
        <v>0.345959716670802</v>
      </c>
      <c r="M1982" s="913"/>
      <c r="N1982" s="913">
        <f>L1982*M1982/100</f>
        <v>0</v>
      </c>
      <c r="O1982" s="913"/>
      <c r="P1982" s="913">
        <f>L1982*O1982/100</f>
        <v>0</v>
      </c>
      <c r="Q1982" s="913"/>
      <c r="R1982" s="913">
        <f>L1982*Q1982/100</f>
        <v>0</v>
      </c>
      <c r="S1982" s="914"/>
      <c r="T1982" s="359">
        <f>'[16]LAP MINGGUAN'!R1982</f>
        <v>0</v>
      </c>
      <c r="U1982" s="359">
        <f t="shared" si="414"/>
        <v>0</v>
      </c>
      <c r="V1982" s="429">
        <f>'[8]RAB '!H1958</f>
        <v>0</v>
      </c>
      <c r="W1982" s="429">
        <f t="shared" si="413"/>
        <v>132198566.39658898</v>
      </c>
    </row>
    <row r="1983" spans="1:391" s="342" customFormat="1" ht="34.5" customHeight="1" x14ac:dyDescent="0.25">
      <c r="A1983" s="1170"/>
      <c r="B1983" s="1202" t="s">
        <v>1023</v>
      </c>
      <c r="C1983" s="1203"/>
      <c r="D1983" s="1203"/>
      <c r="E1983" s="1204"/>
      <c r="F1983" s="539"/>
      <c r="G1983" s="539" t="str">
        <f>IF(ISBLANK(H1983),"",IF(H1983="BN",VLOOKUP(B1983,'[4]V. BAHAN'!$B$8:$E$1099,3,FALSE),IFERROR(VLOOKUP(H1983,'[4]III. DAFTAR AHS'!$B$7:$H$872,5,FALSE),"ls")))</f>
        <v/>
      </c>
      <c r="H1983" s="539"/>
      <c r="I1983" s="539" t="s">
        <v>243</v>
      </c>
      <c r="J1983" s="541"/>
      <c r="K1983" s="541"/>
      <c r="L1983" s="437"/>
      <c r="M1983" s="499"/>
      <c r="N1983" s="499"/>
      <c r="O1983" s="499"/>
      <c r="P1983" s="499"/>
      <c r="Q1983" s="499"/>
      <c r="R1983" s="499"/>
      <c r="S1983" s="500"/>
      <c r="T1983" s="359">
        <f>'[16]LAP MINGGUAN'!R1983</f>
        <v>0</v>
      </c>
      <c r="U1983" s="359">
        <f t="shared" si="414"/>
        <v>0</v>
      </c>
      <c r="V1983" s="429">
        <f>'[8]RAB '!H1959</f>
        <v>132198566.39658898</v>
      </c>
      <c r="W1983" s="429">
        <f t="shared" si="413"/>
        <v>-132198566.39658898</v>
      </c>
    </row>
    <row r="1984" spans="1:391" s="342" customFormat="1" ht="34.5" customHeight="1" x14ac:dyDescent="0.25">
      <c r="A1984" s="1170"/>
      <c r="B1984" s="1202" t="s">
        <v>1024</v>
      </c>
      <c r="C1984" s="1203"/>
      <c r="D1984" s="1203"/>
      <c r="E1984" s="1204"/>
      <c r="F1984" s="539"/>
      <c r="G1984" s="539" t="str">
        <f>IF(ISBLANK(H1984),"",IF(H1984="BN",VLOOKUP(B1984,'[4]V. BAHAN'!$B$8:$E$1099,3,FALSE),IFERROR(VLOOKUP(H1984,'[4]III. DAFTAR AHS'!$B$7:$H$872,5,FALSE),"ls")))</f>
        <v/>
      </c>
      <c r="H1984" s="539"/>
      <c r="I1984" s="539" t="s">
        <v>243</v>
      </c>
      <c r="J1984" s="541"/>
      <c r="K1984" s="541"/>
      <c r="L1984" s="437"/>
      <c r="M1984" s="499"/>
      <c r="N1984" s="499"/>
      <c r="O1984" s="499"/>
      <c r="P1984" s="499"/>
      <c r="Q1984" s="499"/>
      <c r="R1984" s="499"/>
      <c r="S1984" s="500"/>
      <c r="T1984" s="359">
        <f>'[16]LAP MINGGUAN'!R1984</f>
        <v>0</v>
      </c>
      <c r="U1984" s="359">
        <f t="shared" si="414"/>
        <v>0</v>
      </c>
      <c r="V1984" s="429">
        <f>'[8]RAB '!H1960</f>
        <v>0</v>
      </c>
      <c r="W1984" s="429">
        <f t="shared" si="413"/>
        <v>0</v>
      </c>
    </row>
    <row r="1985" spans="1:391" s="342" customFormat="1" ht="34.5" customHeight="1" x14ac:dyDescent="0.25">
      <c r="A1985" s="1170"/>
      <c r="B1985" s="1202" t="s">
        <v>843</v>
      </c>
      <c r="C1985" s="1203"/>
      <c r="D1985" s="1203"/>
      <c r="E1985" s="1204"/>
      <c r="F1985" s="539"/>
      <c r="G1985" s="539" t="str">
        <f>IF(ISBLANK(H1985),"",IF(H1985="BN",VLOOKUP(B1985,'[4]V. BAHAN'!$B$8:$E$1099,3,FALSE),IFERROR(VLOOKUP(H1985,'[4]III. DAFTAR AHS'!$B$7:$H$872,5,FALSE),"ls")))</f>
        <v/>
      </c>
      <c r="H1985" s="539"/>
      <c r="I1985" s="540" t="s">
        <v>243</v>
      </c>
      <c r="J1985" s="540"/>
      <c r="K1985" s="540"/>
      <c r="L1985" s="437"/>
      <c r="M1985" s="499"/>
      <c r="N1985" s="499"/>
      <c r="O1985" s="499"/>
      <c r="P1985" s="499"/>
      <c r="Q1985" s="499"/>
      <c r="R1985" s="499"/>
      <c r="S1985" s="500"/>
      <c r="T1985" s="359">
        <f>'[16]LAP MINGGUAN'!R1985</f>
        <v>0</v>
      </c>
      <c r="U1985" s="359">
        <f t="shared" si="414"/>
        <v>0</v>
      </c>
      <c r="V1985" s="429">
        <f>'[8]RAB '!H1961</f>
        <v>0</v>
      </c>
      <c r="W1985" s="429">
        <f t="shared" si="413"/>
        <v>0</v>
      </c>
    </row>
    <row r="1986" spans="1:391" s="342" customFormat="1" ht="34.5" customHeight="1" x14ac:dyDescent="0.25">
      <c r="A1986" s="1170"/>
      <c r="B1986" s="1202" t="s">
        <v>1025</v>
      </c>
      <c r="C1986" s="1203"/>
      <c r="D1986" s="1203"/>
      <c r="E1986" s="1204"/>
      <c r="F1986" s="539"/>
      <c r="G1986" s="540" t="str">
        <f>IF(ISBLANK(H1986),"",IF(H1986="BN",VLOOKUP(B1986,'[4]V. BAHAN'!$B$8:$E$1099,3,FALSE),IFERROR(VLOOKUP(H1986,'[4]III. DAFTAR AHS'!$B$7:$H$872,5,FALSE),"ls")))</f>
        <v/>
      </c>
      <c r="H1986" s="539"/>
      <c r="I1986" s="539" t="s">
        <v>243</v>
      </c>
      <c r="J1986" s="541"/>
      <c r="K1986" s="541"/>
      <c r="L1986" s="437"/>
      <c r="M1986" s="499"/>
      <c r="N1986" s="499"/>
      <c r="O1986" s="499"/>
      <c r="P1986" s="499"/>
      <c r="Q1986" s="499"/>
      <c r="R1986" s="499"/>
      <c r="S1986" s="500"/>
      <c r="T1986" s="359">
        <f>'[16]LAP MINGGUAN'!R1986</f>
        <v>0</v>
      </c>
      <c r="U1986" s="359">
        <f t="shared" si="414"/>
        <v>0</v>
      </c>
      <c r="V1986" s="429">
        <f>'[8]RAB '!H1962</f>
        <v>0</v>
      </c>
      <c r="W1986" s="429">
        <f t="shared" si="413"/>
        <v>0</v>
      </c>
    </row>
    <row r="1987" spans="1:391" s="342" customFormat="1" ht="34.5" customHeight="1" x14ac:dyDescent="0.25">
      <c r="A1987" s="1207"/>
      <c r="B1987" s="1208"/>
      <c r="C1987" s="1209"/>
      <c r="D1987" s="1209"/>
      <c r="E1987" s="1210"/>
      <c r="F1987" s="1142"/>
      <c r="G1987" s="1129" t="str">
        <f>IF(ISBLANK(H1987),"",IF(H1987="BN",VLOOKUP(B1987,'[4]V. BAHAN'!$B$8:$E$1099,3,FALSE),IFERROR(VLOOKUP(H1987,'[4]III. DAFTAR AHS'!$B$7:$H$872,5,FALSE),"ls")))</f>
        <v/>
      </c>
      <c r="H1987" s="1142"/>
      <c r="I1987" s="1142" t="s">
        <v>243</v>
      </c>
      <c r="J1987" s="1129"/>
      <c r="K1987" s="1211"/>
      <c r="L1987" s="460"/>
      <c r="M1987" s="1095"/>
      <c r="N1987" s="1095"/>
      <c r="O1987" s="1095"/>
      <c r="P1987" s="1095"/>
      <c r="Q1987" s="1095"/>
      <c r="R1987" s="1095"/>
      <c r="S1987" s="965"/>
      <c r="T1987" s="359">
        <f>'[16]LAP MINGGUAN'!R1987</f>
        <v>0</v>
      </c>
      <c r="U1987" s="359">
        <f t="shared" si="414"/>
        <v>0</v>
      </c>
      <c r="V1987" s="429">
        <f>'[8]RAB '!H1963</f>
        <v>0</v>
      </c>
      <c r="W1987" s="429">
        <f t="shared" si="413"/>
        <v>0</v>
      </c>
    </row>
    <row r="1988" spans="1:391" s="616" customFormat="1" ht="34.5" customHeight="1" x14ac:dyDescent="0.25">
      <c r="A1988" s="1212">
        <f>+A1981+1</f>
        <v>2</v>
      </c>
      <c r="B1988" s="1213" t="s">
        <v>305</v>
      </c>
      <c r="C1988" s="365"/>
      <c r="D1988" s="365"/>
      <c r="E1988" s="366"/>
      <c r="F1988" s="1214"/>
      <c r="G1988" s="1215" t="str">
        <f>IF(ISBLANK(H1988),"",IF(H1988="BN",VLOOKUP(B1988,'[4]V. BAHAN'!$B$8:$E$1099,3,FALSE),IFERROR(VLOOKUP(H1988,'[4]III. DAFTAR AHS'!$B$7:$H$872,5,FALSE),"ls")))</f>
        <v/>
      </c>
      <c r="H1988" s="1214"/>
      <c r="I1988" s="1214" t="s">
        <v>243</v>
      </c>
      <c r="J1988" s="1160"/>
      <c r="K1988" s="1160"/>
      <c r="L1988" s="613"/>
      <c r="M1988" s="614"/>
      <c r="N1988" s="614"/>
      <c r="O1988" s="614"/>
      <c r="P1988" s="614"/>
      <c r="Q1988" s="614"/>
      <c r="R1988" s="614"/>
      <c r="S1988" s="615"/>
      <c r="T1988" s="359">
        <f>'[16]LAP MINGGUAN'!R1988</f>
        <v>0</v>
      </c>
      <c r="U1988" s="359">
        <f t="shared" si="414"/>
        <v>0</v>
      </c>
      <c r="V1988" s="429">
        <f>'[8]RAB '!H1964</f>
        <v>0</v>
      </c>
      <c r="W1988" s="429">
        <f t="shared" si="413"/>
        <v>0</v>
      </c>
      <c r="X1988" s="342"/>
      <c r="Y1988" s="342"/>
      <c r="Z1988" s="342"/>
      <c r="AA1988" s="342"/>
      <c r="AB1988" s="342"/>
      <c r="AC1988" s="342"/>
      <c r="AD1988" s="342"/>
      <c r="AE1988" s="342"/>
      <c r="AF1988" s="342"/>
      <c r="AG1988" s="342"/>
      <c r="AH1988" s="342"/>
      <c r="AI1988" s="342"/>
      <c r="AJ1988" s="342"/>
      <c r="AK1988" s="342"/>
      <c r="AL1988" s="342"/>
      <c r="AM1988" s="342"/>
      <c r="AN1988" s="342"/>
      <c r="AO1988" s="342"/>
      <c r="AP1988" s="342"/>
      <c r="AQ1988" s="342"/>
      <c r="AR1988" s="342"/>
      <c r="AS1988" s="342"/>
      <c r="AT1988" s="342"/>
      <c r="AU1988" s="342"/>
      <c r="AV1988" s="342"/>
      <c r="AW1988" s="342"/>
      <c r="AX1988" s="342"/>
      <c r="AY1988" s="342"/>
      <c r="AZ1988" s="342"/>
      <c r="BA1988" s="342"/>
      <c r="BB1988" s="342"/>
      <c r="BC1988" s="342"/>
      <c r="BD1988" s="342"/>
      <c r="BE1988" s="342"/>
      <c r="BF1988" s="342"/>
      <c r="BG1988" s="342"/>
      <c r="BH1988" s="342"/>
      <c r="BI1988" s="342"/>
      <c r="BJ1988" s="342"/>
      <c r="BK1988" s="342"/>
      <c r="BL1988" s="342"/>
      <c r="BM1988" s="342"/>
      <c r="BN1988" s="342"/>
      <c r="BO1988" s="342"/>
      <c r="BP1988" s="342"/>
      <c r="BQ1988" s="342"/>
      <c r="BR1988" s="342"/>
      <c r="BS1988" s="342"/>
      <c r="BT1988" s="342"/>
      <c r="BU1988" s="342"/>
      <c r="BV1988" s="342"/>
      <c r="BW1988" s="342"/>
      <c r="BX1988" s="342"/>
      <c r="BY1988" s="342"/>
      <c r="BZ1988" s="342"/>
      <c r="CA1988" s="342"/>
      <c r="CB1988" s="342"/>
      <c r="CC1988" s="342"/>
      <c r="CD1988" s="342"/>
      <c r="CE1988" s="342"/>
      <c r="CF1988" s="342"/>
      <c r="CG1988" s="342"/>
      <c r="CH1988" s="342"/>
      <c r="CI1988" s="342"/>
      <c r="CJ1988" s="342"/>
      <c r="CK1988" s="342"/>
      <c r="CL1988" s="342"/>
      <c r="CM1988" s="342"/>
      <c r="CN1988" s="342"/>
      <c r="CO1988" s="342"/>
      <c r="CP1988" s="342"/>
      <c r="CQ1988" s="342"/>
      <c r="CR1988" s="342"/>
      <c r="CS1988" s="342"/>
      <c r="CT1988" s="342"/>
      <c r="CU1988" s="342"/>
      <c r="CV1988" s="342"/>
      <c r="CW1988" s="342"/>
      <c r="CX1988" s="342"/>
      <c r="CY1988" s="342"/>
      <c r="CZ1988" s="342"/>
      <c r="DA1988" s="342"/>
      <c r="DB1988" s="342"/>
      <c r="DC1988" s="342"/>
      <c r="DD1988" s="342"/>
      <c r="DE1988" s="342"/>
      <c r="DF1988" s="342"/>
      <c r="DG1988" s="342"/>
      <c r="DH1988" s="342"/>
      <c r="DI1988" s="342"/>
      <c r="DJ1988" s="342"/>
      <c r="DK1988" s="342"/>
      <c r="DL1988" s="342"/>
      <c r="DM1988" s="342"/>
      <c r="DN1988" s="342"/>
      <c r="DO1988" s="342"/>
      <c r="DP1988" s="342"/>
      <c r="DQ1988" s="342"/>
      <c r="DR1988" s="342"/>
      <c r="DS1988" s="342"/>
      <c r="DT1988" s="342"/>
      <c r="DU1988" s="342"/>
      <c r="DV1988" s="342"/>
      <c r="DW1988" s="342"/>
      <c r="DX1988" s="342"/>
      <c r="DY1988" s="342"/>
      <c r="DZ1988" s="342"/>
      <c r="EA1988" s="342"/>
      <c r="EB1988" s="342"/>
      <c r="EC1988" s="342"/>
      <c r="ED1988" s="342"/>
      <c r="EE1988" s="342"/>
      <c r="EF1988" s="342"/>
      <c r="EG1988" s="342"/>
      <c r="EH1988" s="342"/>
      <c r="EI1988" s="342"/>
      <c r="EJ1988" s="342"/>
      <c r="EK1988" s="342"/>
      <c r="EL1988" s="342"/>
      <c r="EM1988" s="342"/>
      <c r="EN1988" s="342"/>
      <c r="EO1988" s="342"/>
      <c r="EP1988" s="342"/>
      <c r="EQ1988" s="342"/>
      <c r="ER1988" s="342"/>
      <c r="ES1988" s="342"/>
      <c r="ET1988" s="342"/>
      <c r="EU1988" s="342"/>
      <c r="EV1988" s="342"/>
      <c r="EW1988" s="342"/>
      <c r="EX1988" s="342"/>
      <c r="EY1988" s="342"/>
      <c r="EZ1988" s="342"/>
      <c r="FA1988" s="342"/>
      <c r="FB1988" s="342"/>
      <c r="FC1988" s="342"/>
      <c r="FD1988" s="342"/>
      <c r="FE1988" s="342"/>
      <c r="FF1988" s="342"/>
      <c r="FG1988" s="342"/>
      <c r="FH1988" s="342"/>
      <c r="FI1988" s="342"/>
      <c r="FJ1988" s="342"/>
      <c r="FK1988" s="342"/>
      <c r="FL1988" s="342"/>
      <c r="FM1988" s="342"/>
      <c r="FN1988" s="342"/>
      <c r="FO1988" s="342"/>
      <c r="FP1988" s="342"/>
      <c r="FQ1988" s="342"/>
      <c r="FR1988" s="342"/>
      <c r="FS1988" s="342"/>
      <c r="FT1988" s="342"/>
      <c r="FU1988" s="342"/>
      <c r="FV1988" s="342"/>
      <c r="FW1988" s="342"/>
      <c r="FX1988" s="342"/>
      <c r="FY1988" s="342"/>
      <c r="FZ1988" s="342"/>
      <c r="GA1988" s="342"/>
      <c r="GB1988" s="342"/>
      <c r="GC1988" s="342"/>
      <c r="GD1988" s="342"/>
      <c r="GE1988" s="342"/>
      <c r="GF1988" s="342"/>
      <c r="GG1988" s="342"/>
      <c r="GH1988" s="342"/>
      <c r="GI1988" s="342"/>
      <c r="GJ1988" s="342"/>
      <c r="GK1988" s="342"/>
      <c r="GL1988" s="342"/>
      <c r="GM1988" s="342"/>
      <c r="GN1988" s="342"/>
      <c r="GO1988" s="342"/>
      <c r="GP1988" s="342"/>
      <c r="GQ1988" s="342"/>
      <c r="GR1988" s="342"/>
      <c r="GS1988" s="342"/>
      <c r="GT1988" s="342"/>
      <c r="GU1988" s="342"/>
      <c r="GV1988" s="342"/>
      <c r="GW1988" s="342"/>
      <c r="GX1988" s="342"/>
      <c r="GY1988" s="342"/>
      <c r="GZ1988" s="342"/>
      <c r="HA1988" s="342"/>
      <c r="HB1988" s="342"/>
      <c r="HC1988" s="342"/>
      <c r="HD1988" s="342"/>
      <c r="HE1988" s="342"/>
      <c r="HF1988" s="342"/>
      <c r="HG1988" s="342"/>
      <c r="HH1988" s="342"/>
      <c r="HI1988" s="342"/>
      <c r="HJ1988" s="342"/>
      <c r="HK1988" s="342"/>
      <c r="HL1988" s="342"/>
      <c r="HM1988" s="342"/>
      <c r="HN1988" s="342"/>
      <c r="HO1988" s="342"/>
      <c r="HP1988" s="342"/>
      <c r="HQ1988" s="342"/>
      <c r="HR1988" s="342"/>
      <c r="HS1988" s="342"/>
      <c r="HT1988" s="342"/>
      <c r="HU1988" s="342"/>
      <c r="HV1988" s="342"/>
      <c r="HW1988" s="342"/>
      <c r="HX1988" s="342"/>
      <c r="HY1988" s="342"/>
      <c r="HZ1988" s="342"/>
      <c r="IA1988" s="342"/>
      <c r="IB1988" s="342"/>
      <c r="IC1988" s="342"/>
      <c r="ID1988" s="342"/>
      <c r="IE1988" s="342"/>
      <c r="IF1988" s="342"/>
      <c r="IG1988" s="342"/>
      <c r="IH1988" s="342"/>
      <c r="II1988" s="342"/>
      <c r="IJ1988" s="342"/>
      <c r="IK1988" s="342"/>
      <c r="IL1988" s="342"/>
      <c r="IM1988" s="342"/>
      <c r="IN1988" s="342"/>
      <c r="IO1988" s="342"/>
      <c r="IP1988" s="342"/>
      <c r="IQ1988" s="342"/>
      <c r="IR1988" s="342"/>
      <c r="IS1988" s="342"/>
      <c r="IT1988" s="342"/>
      <c r="IU1988" s="342"/>
      <c r="IV1988" s="342"/>
      <c r="IW1988" s="342"/>
      <c r="IX1988" s="342"/>
      <c r="IY1988" s="342"/>
      <c r="IZ1988" s="342"/>
      <c r="JA1988" s="342"/>
      <c r="JB1988" s="342"/>
      <c r="JC1988" s="342"/>
      <c r="JD1988" s="342"/>
      <c r="JE1988" s="342"/>
      <c r="JF1988" s="342"/>
      <c r="JG1988" s="342"/>
      <c r="JH1988" s="342"/>
      <c r="JI1988" s="342"/>
      <c r="JJ1988" s="342"/>
      <c r="JK1988" s="342"/>
      <c r="JL1988" s="342"/>
      <c r="JM1988" s="342"/>
      <c r="JN1988" s="342"/>
      <c r="JO1988" s="342"/>
      <c r="JP1988" s="342"/>
      <c r="JQ1988" s="342"/>
      <c r="JR1988" s="342"/>
      <c r="JS1988" s="342"/>
      <c r="JT1988" s="342"/>
      <c r="JU1988" s="342"/>
      <c r="JV1988" s="342"/>
      <c r="JW1988" s="342"/>
      <c r="JX1988" s="342"/>
      <c r="JY1988" s="342"/>
      <c r="JZ1988" s="342"/>
      <c r="KA1988" s="342"/>
      <c r="KB1988" s="342"/>
      <c r="KC1988" s="342"/>
      <c r="KD1988" s="342"/>
      <c r="KE1988" s="342"/>
      <c r="KF1988" s="342"/>
      <c r="KG1988" s="342"/>
      <c r="KH1988" s="342"/>
      <c r="KI1988" s="342"/>
      <c r="KJ1988" s="342"/>
      <c r="KK1988" s="342"/>
      <c r="KL1988" s="342"/>
      <c r="KM1988" s="342"/>
      <c r="KN1988" s="342"/>
      <c r="KO1988" s="342"/>
      <c r="KP1988" s="342"/>
      <c r="KQ1988" s="342"/>
      <c r="KR1988" s="342"/>
      <c r="KS1988" s="342"/>
      <c r="KT1988" s="342"/>
      <c r="KU1988" s="342"/>
      <c r="KV1988" s="342"/>
      <c r="KW1988" s="342"/>
      <c r="KX1988" s="342"/>
      <c r="KY1988" s="342"/>
      <c r="KZ1988" s="342"/>
      <c r="LA1988" s="342"/>
      <c r="LB1988" s="342"/>
      <c r="LC1988" s="342"/>
      <c r="LD1988" s="342"/>
      <c r="LE1988" s="342"/>
      <c r="LF1988" s="342"/>
      <c r="LG1988" s="342"/>
      <c r="LH1988" s="342"/>
      <c r="LI1988" s="342"/>
      <c r="LJ1988" s="342"/>
      <c r="LK1988" s="342"/>
      <c r="LL1988" s="342"/>
      <c r="LM1988" s="342"/>
      <c r="LN1988" s="342"/>
      <c r="LO1988" s="342"/>
      <c r="LP1988" s="342"/>
      <c r="LQ1988" s="342"/>
      <c r="LR1988" s="342"/>
      <c r="LS1988" s="342"/>
      <c r="LT1988" s="342"/>
      <c r="LU1988" s="342"/>
      <c r="LV1988" s="342"/>
      <c r="LW1988" s="342"/>
      <c r="LX1988" s="342"/>
      <c r="LY1988" s="342"/>
      <c r="LZ1988" s="342"/>
      <c r="MA1988" s="342"/>
      <c r="MB1988" s="342"/>
      <c r="MC1988" s="342"/>
      <c r="MD1988" s="342"/>
      <c r="ME1988" s="342"/>
      <c r="MF1988" s="342"/>
      <c r="MG1988" s="342"/>
      <c r="MH1988" s="342"/>
      <c r="MI1988" s="342"/>
      <c r="MJ1988" s="342"/>
      <c r="MK1988" s="342"/>
      <c r="ML1988" s="342"/>
      <c r="MM1988" s="342"/>
      <c r="MN1988" s="342"/>
      <c r="MO1988" s="342"/>
      <c r="MP1988" s="342"/>
      <c r="MQ1988" s="342"/>
      <c r="MR1988" s="342"/>
      <c r="MS1988" s="342"/>
      <c r="MT1988" s="342"/>
      <c r="MU1988" s="342"/>
      <c r="MV1988" s="342"/>
      <c r="MW1988" s="342"/>
      <c r="MX1988" s="342"/>
      <c r="MY1988" s="342"/>
      <c r="MZ1988" s="342"/>
      <c r="NA1988" s="342"/>
      <c r="NB1988" s="342"/>
      <c r="NC1988" s="342"/>
      <c r="ND1988" s="342"/>
      <c r="NE1988" s="342"/>
      <c r="NF1988" s="342"/>
      <c r="NG1988" s="342"/>
      <c r="NH1988" s="342"/>
      <c r="NI1988" s="342"/>
      <c r="NJ1988" s="342"/>
      <c r="NK1988" s="342"/>
      <c r="NL1988" s="342"/>
      <c r="NM1988" s="342"/>
      <c r="NN1988" s="342"/>
      <c r="NO1988" s="342"/>
      <c r="NP1988" s="342"/>
      <c r="NQ1988" s="342"/>
      <c r="NR1988" s="342"/>
      <c r="NS1988" s="342"/>
      <c r="NT1988" s="342"/>
      <c r="NU1988" s="342"/>
      <c r="NV1988" s="342"/>
      <c r="NW1988" s="342"/>
      <c r="NX1988" s="342"/>
      <c r="NY1988" s="342"/>
      <c r="NZ1988" s="342"/>
      <c r="OA1988" s="342"/>
    </row>
    <row r="1989" spans="1:391" s="342" customFormat="1" ht="34.5" customHeight="1" x14ac:dyDescent="0.25">
      <c r="A1989" s="1219" t="s">
        <v>25</v>
      </c>
      <c r="B1989" s="1216" t="s">
        <v>1021</v>
      </c>
      <c r="C1989" s="1217"/>
      <c r="D1989" s="1217"/>
      <c r="E1989" s="1218"/>
      <c r="F1989" s="620">
        <v>416.32</v>
      </c>
      <c r="G1989" s="903" t="str">
        <f>IF(ISBLANK(H1989),"",IF(H1989="BN",VLOOKUP(B1989,'[4]V. BAHAN'!$B$8:$E$14999,3,FALSE),IFERROR(VLOOKUP(H1989,'[4]III. DAFTAR AHS'!$B$7:$H$14999,5,FALSE),"ls")))</f>
        <v xml:space="preserve">m2 </v>
      </c>
      <c r="H1989" s="629" t="s">
        <v>1022</v>
      </c>
      <c r="I1989" s="435" t="s">
        <v>352</v>
      </c>
      <c r="J1989" s="436">
        <f>VLOOKUP(B1989,'[5] RAB LAMA'!$B$9:$E$5553,4,FALSE)</f>
        <v>528033.89677499991</v>
      </c>
      <c r="K1989" s="436">
        <f>J1989*F1989</f>
        <v>219831071.90536797</v>
      </c>
      <c r="L1989" s="437">
        <f t="shared" ref="L1989:L1996" si="415">K1989/$K$4349*100</f>
        <v>0.57529137739410563</v>
      </c>
      <c r="M1989" s="913"/>
      <c r="N1989" s="913">
        <f>L1989*M1989/100</f>
        <v>0</v>
      </c>
      <c r="O1989" s="913"/>
      <c r="P1989" s="913">
        <f>L1989*O1989/100</f>
        <v>0</v>
      </c>
      <c r="Q1989" s="913"/>
      <c r="R1989" s="913">
        <f>L1989*Q1989/100</f>
        <v>0</v>
      </c>
      <c r="S1989" s="914"/>
      <c r="T1989" s="359">
        <f>'[16]LAP MINGGUAN'!R1989</f>
        <v>0</v>
      </c>
      <c r="U1989" s="359">
        <f t="shared" si="414"/>
        <v>0</v>
      </c>
      <c r="V1989" s="429">
        <f>'[8]RAB '!H1965</f>
        <v>0</v>
      </c>
      <c r="W1989" s="429">
        <f t="shared" si="413"/>
        <v>219831071.90536797</v>
      </c>
    </row>
    <row r="1990" spans="1:391" s="342" customFormat="1" ht="34.5" customHeight="1" x14ac:dyDescent="0.25">
      <c r="A1990" s="1198"/>
      <c r="B1990" s="1202" t="s">
        <v>1023</v>
      </c>
      <c r="C1990" s="1203"/>
      <c r="D1990" s="1203"/>
      <c r="E1990" s="1204"/>
      <c r="F1990" s="539"/>
      <c r="G1990" s="539" t="str">
        <f>IF(ISBLANK(H1990),"",IF(H1990="BN",VLOOKUP(B1990,'[4]V. BAHAN'!$B$8:$E$1099,3,FALSE),IFERROR(VLOOKUP(H1990,'[4]III. DAFTAR AHS'!$B$7:$H$872,5,FALSE),"ls")))</f>
        <v/>
      </c>
      <c r="H1990" s="539"/>
      <c r="I1990" s="539" t="s">
        <v>243</v>
      </c>
      <c r="J1990" s="541"/>
      <c r="K1990" s="541"/>
      <c r="L1990" s="437">
        <f t="shared" si="415"/>
        <v>0</v>
      </c>
      <c r="M1990" s="499"/>
      <c r="N1990" s="499"/>
      <c r="O1990" s="499"/>
      <c r="P1990" s="499"/>
      <c r="Q1990" s="499"/>
      <c r="R1990" s="499"/>
      <c r="S1990" s="500"/>
      <c r="T1990" s="359">
        <f>'[16]LAP MINGGUAN'!R1990</f>
        <v>0</v>
      </c>
      <c r="U1990" s="359">
        <f t="shared" si="414"/>
        <v>0</v>
      </c>
      <c r="V1990" s="429">
        <f>'[8]RAB '!H1966</f>
        <v>219831071.90536797</v>
      </c>
      <c r="W1990" s="429">
        <f t="shared" si="413"/>
        <v>-219831071.90536797</v>
      </c>
    </row>
    <row r="1991" spans="1:391" s="342" customFormat="1" ht="34.5" customHeight="1" x14ac:dyDescent="0.25">
      <c r="A1991" s="1198"/>
      <c r="B1991" s="1202" t="s">
        <v>1024</v>
      </c>
      <c r="C1991" s="1203"/>
      <c r="D1991" s="1203"/>
      <c r="E1991" s="1204"/>
      <c r="F1991" s="539"/>
      <c r="G1991" s="539" t="str">
        <f>IF(ISBLANK(H1991),"",IF(H1991="BN",VLOOKUP(B1991,'[4]V. BAHAN'!$B$8:$E$1099,3,FALSE),IFERROR(VLOOKUP(H1991,'[4]III. DAFTAR AHS'!$B$7:$H$872,5,FALSE),"ls")))</f>
        <v/>
      </c>
      <c r="H1991" s="539"/>
      <c r="I1991" s="540" t="s">
        <v>243</v>
      </c>
      <c r="J1991" s="540"/>
      <c r="K1991" s="540"/>
      <c r="L1991" s="437">
        <f t="shared" si="415"/>
        <v>0</v>
      </c>
      <c r="M1991" s="499"/>
      <c r="N1991" s="499"/>
      <c r="O1991" s="499"/>
      <c r="P1991" s="499"/>
      <c r="Q1991" s="499"/>
      <c r="R1991" s="499"/>
      <c r="S1991" s="500"/>
      <c r="T1991" s="359">
        <f>'[16]LAP MINGGUAN'!R1991</f>
        <v>0</v>
      </c>
      <c r="U1991" s="359">
        <f t="shared" si="414"/>
        <v>0</v>
      </c>
      <c r="V1991" s="429">
        <f>'[8]RAB '!H1967</f>
        <v>0</v>
      </c>
      <c r="W1991" s="429">
        <f t="shared" si="413"/>
        <v>0</v>
      </c>
    </row>
    <row r="1992" spans="1:391" s="352" customFormat="1" ht="34.5" customHeight="1" x14ac:dyDescent="0.25">
      <c r="A1992" s="1198"/>
      <c r="B1992" s="1202" t="s">
        <v>843</v>
      </c>
      <c r="C1992" s="1203"/>
      <c r="D1992" s="1203"/>
      <c r="E1992" s="1204"/>
      <c r="F1992" s="540"/>
      <c r="G1992" s="540" t="str">
        <f>IF(ISBLANK(H1992),"",IF(H1992="BN",VLOOKUP(B1992,'[4]V. BAHAN'!$B$8:$E$1099,3,FALSE),IFERROR(VLOOKUP(H1992,'[4]III. DAFTAR AHS'!$B$7:$H$872,5,FALSE),"ls")))</f>
        <v/>
      </c>
      <c r="H1992" s="539"/>
      <c r="I1992" s="540" t="s">
        <v>243</v>
      </c>
      <c r="J1992" s="540"/>
      <c r="K1992" s="540"/>
      <c r="L1992" s="437">
        <f t="shared" si="415"/>
        <v>0</v>
      </c>
      <c r="M1992" s="573"/>
      <c r="N1992" s="573"/>
      <c r="O1992" s="573"/>
      <c r="P1992" s="573"/>
      <c r="Q1992" s="573"/>
      <c r="R1992" s="573"/>
      <c r="S1992" s="574"/>
      <c r="T1992" s="359">
        <f>'[16]LAP MINGGUAN'!R1992</f>
        <v>0</v>
      </c>
      <c r="U1992" s="359">
        <f t="shared" si="414"/>
        <v>0</v>
      </c>
      <c r="V1992" s="429">
        <f>'[8]RAB '!H1968</f>
        <v>0</v>
      </c>
      <c r="W1992" s="429">
        <f t="shared" si="413"/>
        <v>0</v>
      </c>
    </row>
    <row r="1993" spans="1:391" s="352" customFormat="1" ht="34.5" customHeight="1" x14ac:dyDescent="0.25">
      <c r="A1993" s="1198"/>
      <c r="B1993" s="1202" t="s">
        <v>1025</v>
      </c>
      <c r="C1993" s="1203"/>
      <c r="D1993" s="1203"/>
      <c r="E1993" s="1204"/>
      <c r="F1993" s="540"/>
      <c r="G1993" s="540" t="str">
        <f>IF(ISBLANK(H1993),"",IF(H1993="BN",VLOOKUP(B1993,'[4]V. BAHAN'!$B$8:$E$1099,3,FALSE),IFERROR(VLOOKUP(H1993,'[4]III. DAFTAR AHS'!$B$7:$H$872,5,FALSE),"ls")))</f>
        <v/>
      </c>
      <c r="H1993" s="540"/>
      <c r="I1993" s="540" t="s">
        <v>243</v>
      </c>
      <c r="J1993" s="541"/>
      <c r="K1993" s="540"/>
      <c r="L1993" s="437">
        <f t="shared" si="415"/>
        <v>0</v>
      </c>
      <c r="M1993" s="573"/>
      <c r="N1993" s="573"/>
      <c r="O1993" s="573"/>
      <c r="P1993" s="573"/>
      <c r="Q1993" s="573"/>
      <c r="R1993" s="573"/>
      <c r="S1993" s="574"/>
      <c r="T1993" s="359">
        <f>'[16]LAP MINGGUAN'!R1993</f>
        <v>0</v>
      </c>
      <c r="U1993" s="359">
        <f t="shared" si="414"/>
        <v>0</v>
      </c>
      <c r="V1993" s="429">
        <f>'[8]RAB '!H1969</f>
        <v>0</v>
      </c>
      <c r="W1993" s="429">
        <f t="shared" si="413"/>
        <v>0</v>
      </c>
    </row>
    <row r="1994" spans="1:391" s="342" customFormat="1" ht="34.5" customHeight="1" x14ac:dyDescent="0.25">
      <c r="A1994" s="1207"/>
      <c r="B1994" s="1208"/>
      <c r="C1994" s="1209"/>
      <c r="D1994" s="1209"/>
      <c r="E1994" s="1210"/>
      <c r="F1994" s="1142"/>
      <c r="G1994" s="1129" t="str">
        <f>IF(ISBLANK(H1994),"",IF(H1994="BN",VLOOKUP(B1994,'[4]V. BAHAN'!$B$8:$E$1099,3,FALSE),IFERROR(VLOOKUP(H1994,'[4]III. DAFTAR AHS'!$B$7:$H$872,5,FALSE),"ls")))</f>
        <v/>
      </c>
      <c r="H1994" s="1142"/>
      <c r="I1994" s="1142" t="s">
        <v>243</v>
      </c>
      <c r="J1994" s="1129"/>
      <c r="K1994" s="1211"/>
      <c r="L1994" s="460">
        <f t="shared" si="415"/>
        <v>0</v>
      </c>
      <c r="M1994" s="1095"/>
      <c r="N1994" s="1095"/>
      <c r="O1994" s="1095"/>
      <c r="P1994" s="1095"/>
      <c r="Q1994" s="1095"/>
      <c r="R1994" s="1095"/>
      <c r="S1994" s="965"/>
      <c r="T1994" s="359">
        <f>'[16]LAP MINGGUAN'!R1994</f>
        <v>0</v>
      </c>
      <c r="U1994" s="359">
        <f t="shared" si="414"/>
        <v>0</v>
      </c>
      <c r="V1994" s="429">
        <f>'[8]RAB '!H1970</f>
        <v>0</v>
      </c>
      <c r="W1994" s="429">
        <f t="shared" si="413"/>
        <v>0</v>
      </c>
    </row>
    <row r="1995" spans="1:391" s="616" customFormat="1" ht="34.5" customHeight="1" x14ac:dyDescent="0.25">
      <c r="A1995" s="1220">
        <f>+A1988+1</f>
        <v>3</v>
      </c>
      <c r="B1995" s="1213" t="s">
        <v>306</v>
      </c>
      <c r="C1995" s="365"/>
      <c r="D1995" s="365"/>
      <c r="E1995" s="366"/>
      <c r="F1995" s="1214"/>
      <c r="G1995" s="1215" t="str">
        <f>IF(ISBLANK(H1995),"",IF(H1995="BN",VLOOKUP(B1995,'[4]V. BAHAN'!$B$8:$E$1099,3,FALSE),IFERROR(VLOOKUP(H1995,'[4]III. DAFTAR AHS'!$B$7:$H$872,5,FALSE),"ls")))</f>
        <v/>
      </c>
      <c r="H1995" s="1214"/>
      <c r="I1995" s="1214" t="s">
        <v>243</v>
      </c>
      <c r="J1995" s="1160"/>
      <c r="K1995" s="1160"/>
      <c r="L1995" s="613">
        <f t="shared" si="415"/>
        <v>0</v>
      </c>
      <c r="M1995" s="614"/>
      <c r="N1995" s="614"/>
      <c r="O1995" s="614"/>
      <c r="P1995" s="614"/>
      <c r="Q1995" s="614"/>
      <c r="R1995" s="614"/>
      <c r="S1995" s="615"/>
      <c r="T1995" s="359">
        <f>'[16]LAP MINGGUAN'!R1995</f>
        <v>0</v>
      </c>
      <c r="U1995" s="359">
        <f t="shared" si="414"/>
        <v>0</v>
      </c>
      <c r="V1995" s="429">
        <f>'[8]RAB '!H1971</f>
        <v>0</v>
      </c>
      <c r="W1995" s="429">
        <f t="shared" si="413"/>
        <v>0</v>
      </c>
      <c r="X1995" s="342"/>
      <c r="Y1995" s="342"/>
      <c r="Z1995" s="342"/>
      <c r="AA1995" s="342"/>
      <c r="AB1995" s="342"/>
      <c r="AC1995" s="342"/>
      <c r="AD1995" s="342"/>
      <c r="AE1995" s="342"/>
      <c r="AF1995" s="342"/>
      <c r="AG1995" s="342"/>
      <c r="AH1995" s="342"/>
      <c r="AI1995" s="342"/>
      <c r="AJ1995" s="342"/>
      <c r="AK1995" s="342"/>
      <c r="AL1995" s="342"/>
      <c r="AM1995" s="342"/>
      <c r="AN1995" s="342"/>
      <c r="AO1995" s="342"/>
      <c r="AP1995" s="342"/>
      <c r="AQ1995" s="342"/>
      <c r="AR1995" s="342"/>
      <c r="AS1995" s="342"/>
      <c r="AT1995" s="342"/>
      <c r="AU1995" s="342"/>
      <c r="AV1995" s="342"/>
      <c r="AW1995" s="342"/>
      <c r="AX1995" s="342"/>
      <c r="AY1995" s="342"/>
      <c r="AZ1995" s="342"/>
      <c r="BA1995" s="342"/>
      <c r="BB1995" s="342"/>
      <c r="BC1995" s="342"/>
      <c r="BD1995" s="342"/>
      <c r="BE1995" s="342"/>
      <c r="BF1995" s="342"/>
      <c r="BG1995" s="342"/>
      <c r="BH1995" s="342"/>
      <c r="BI1995" s="342"/>
      <c r="BJ1995" s="342"/>
      <c r="BK1995" s="342"/>
      <c r="BL1995" s="342"/>
      <c r="BM1995" s="342"/>
      <c r="BN1995" s="342"/>
      <c r="BO1995" s="342"/>
      <c r="BP1995" s="342"/>
      <c r="BQ1995" s="342"/>
      <c r="BR1995" s="342"/>
      <c r="BS1995" s="342"/>
      <c r="BT1995" s="342"/>
      <c r="BU1995" s="342"/>
      <c r="BV1995" s="342"/>
      <c r="BW1995" s="342"/>
      <c r="BX1995" s="342"/>
      <c r="BY1995" s="342"/>
      <c r="BZ1995" s="342"/>
      <c r="CA1995" s="342"/>
      <c r="CB1995" s="342"/>
      <c r="CC1995" s="342"/>
      <c r="CD1995" s="342"/>
      <c r="CE1995" s="342"/>
      <c r="CF1995" s="342"/>
      <c r="CG1995" s="342"/>
      <c r="CH1995" s="342"/>
      <c r="CI1995" s="342"/>
      <c r="CJ1995" s="342"/>
      <c r="CK1995" s="342"/>
      <c r="CL1995" s="342"/>
      <c r="CM1995" s="342"/>
      <c r="CN1995" s="342"/>
      <c r="CO1995" s="342"/>
      <c r="CP1995" s="342"/>
      <c r="CQ1995" s="342"/>
      <c r="CR1995" s="342"/>
      <c r="CS1995" s="342"/>
      <c r="CT1995" s="342"/>
      <c r="CU1995" s="342"/>
      <c r="CV1995" s="342"/>
      <c r="CW1995" s="342"/>
      <c r="CX1995" s="342"/>
      <c r="CY1995" s="342"/>
      <c r="CZ1995" s="342"/>
      <c r="DA1995" s="342"/>
      <c r="DB1995" s="342"/>
      <c r="DC1995" s="342"/>
      <c r="DD1995" s="342"/>
      <c r="DE1995" s="342"/>
      <c r="DF1995" s="342"/>
      <c r="DG1995" s="342"/>
      <c r="DH1995" s="342"/>
      <c r="DI1995" s="342"/>
      <c r="DJ1995" s="342"/>
      <c r="DK1995" s="342"/>
      <c r="DL1995" s="342"/>
      <c r="DM1995" s="342"/>
      <c r="DN1995" s="342"/>
      <c r="DO1995" s="342"/>
      <c r="DP1995" s="342"/>
      <c r="DQ1995" s="342"/>
      <c r="DR1995" s="342"/>
      <c r="DS1995" s="342"/>
      <c r="DT1995" s="342"/>
      <c r="DU1995" s="342"/>
      <c r="DV1995" s="342"/>
      <c r="DW1995" s="342"/>
      <c r="DX1995" s="342"/>
      <c r="DY1995" s="342"/>
      <c r="DZ1995" s="342"/>
      <c r="EA1995" s="342"/>
      <c r="EB1995" s="342"/>
      <c r="EC1995" s="342"/>
      <c r="ED1995" s="342"/>
      <c r="EE1995" s="342"/>
      <c r="EF1995" s="342"/>
      <c r="EG1995" s="342"/>
      <c r="EH1995" s="342"/>
      <c r="EI1995" s="342"/>
      <c r="EJ1995" s="342"/>
      <c r="EK1995" s="342"/>
      <c r="EL1995" s="342"/>
      <c r="EM1995" s="342"/>
      <c r="EN1995" s="342"/>
      <c r="EO1995" s="342"/>
      <c r="EP1995" s="342"/>
      <c r="EQ1995" s="342"/>
      <c r="ER1995" s="342"/>
      <c r="ES1995" s="342"/>
      <c r="ET1995" s="342"/>
      <c r="EU1995" s="342"/>
      <c r="EV1995" s="342"/>
      <c r="EW1995" s="342"/>
      <c r="EX1995" s="342"/>
      <c r="EY1995" s="342"/>
      <c r="EZ1995" s="342"/>
      <c r="FA1995" s="342"/>
      <c r="FB1995" s="342"/>
      <c r="FC1995" s="342"/>
      <c r="FD1995" s="342"/>
      <c r="FE1995" s="342"/>
      <c r="FF1995" s="342"/>
      <c r="FG1995" s="342"/>
      <c r="FH1995" s="342"/>
      <c r="FI1995" s="342"/>
      <c r="FJ1995" s="342"/>
      <c r="FK1995" s="342"/>
      <c r="FL1995" s="342"/>
      <c r="FM1995" s="342"/>
      <c r="FN1995" s="342"/>
      <c r="FO1995" s="342"/>
      <c r="FP1995" s="342"/>
      <c r="FQ1995" s="342"/>
      <c r="FR1995" s="342"/>
      <c r="FS1995" s="342"/>
      <c r="FT1995" s="342"/>
      <c r="FU1995" s="342"/>
      <c r="FV1995" s="342"/>
      <c r="FW1995" s="342"/>
      <c r="FX1995" s="342"/>
      <c r="FY1995" s="342"/>
      <c r="FZ1995" s="342"/>
      <c r="GA1995" s="342"/>
      <c r="GB1995" s="342"/>
      <c r="GC1995" s="342"/>
      <c r="GD1995" s="342"/>
      <c r="GE1995" s="342"/>
      <c r="GF1995" s="342"/>
      <c r="GG1995" s="342"/>
      <c r="GH1995" s="342"/>
      <c r="GI1995" s="342"/>
      <c r="GJ1995" s="342"/>
      <c r="GK1995" s="342"/>
      <c r="GL1995" s="342"/>
      <c r="GM1995" s="342"/>
      <c r="GN1995" s="342"/>
      <c r="GO1995" s="342"/>
      <c r="GP1995" s="342"/>
      <c r="GQ1995" s="342"/>
      <c r="GR1995" s="342"/>
      <c r="GS1995" s="342"/>
      <c r="GT1995" s="342"/>
      <c r="GU1995" s="342"/>
      <c r="GV1995" s="342"/>
      <c r="GW1995" s="342"/>
      <c r="GX1995" s="342"/>
      <c r="GY1995" s="342"/>
      <c r="GZ1995" s="342"/>
      <c r="HA1995" s="342"/>
      <c r="HB1995" s="342"/>
      <c r="HC1995" s="342"/>
      <c r="HD1995" s="342"/>
      <c r="HE1995" s="342"/>
      <c r="HF1995" s="342"/>
      <c r="HG1995" s="342"/>
      <c r="HH1995" s="342"/>
      <c r="HI1995" s="342"/>
      <c r="HJ1995" s="342"/>
      <c r="HK1995" s="342"/>
      <c r="HL1995" s="342"/>
      <c r="HM1995" s="342"/>
      <c r="HN1995" s="342"/>
      <c r="HO1995" s="342"/>
      <c r="HP1995" s="342"/>
      <c r="HQ1995" s="342"/>
      <c r="HR1995" s="342"/>
      <c r="HS1995" s="342"/>
      <c r="HT1995" s="342"/>
      <c r="HU1995" s="342"/>
      <c r="HV1995" s="342"/>
      <c r="HW1995" s="342"/>
      <c r="HX1995" s="342"/>
      <c r="HY1995" s="342"/>
      <c r="HZ1995" s="342"/>
      <c r="IA1995" s="342"/>
      <c r="IB1995" s="342"/>
      <c r="IC1995" s="342"/>
      <c r="ID1995" s="342"/>
      <c r="IE1995" s="342"/>
      <c r="IF1995" s="342"/>
      <c r="IG1995" s="342"/>
      <c r="IH1995" s="342"/>
      <c r="II1995" s="342"/>
      <c r="IJ1995" s="342"/>
      <c r="IK1995" s="342"/>
      <c r="IL1995" s="342"/>
      <c r="IM1995" s="342"/>
      <c r="IN1995" s="342"/>
      <c r="IO1995" s="342"/>
      <c r="IP1995" s="342"/>
      <c r="IQ1995" s="342"/>
      <c r="IR1995" s="342"/>
      <c r="IS1995" s="342"/>
      <c r="IT1995" s="342"/>
      <c r="IU1995" s="342"/>
      <c r="IV1995" s="342"/>
      <c r="IW1995" s="342"/>
      <c r="IX1995" s="342"/>
      <c r="IY1995" s="342"/>
      <c r="IZ1995" s="342"/>
      <c r="JA1995" s="342"/>
      <c r="JB1995" s="342"/>
      <c r="JC1995" s="342"/>
      <c r="JD1995" s="342"/>
      <c r="JE1995" s="342"/>
      <c r="JF1995" s="342"/>
      <c r="JG1995" s="342"/>
      <c r="JH1995" s="342"/>
      <c r="JI1995" s="342"/>
      <c r="JJ1995" s="342"/>
      <c r="JK1995" s="342"/>
      <c r="JL1995" s="342"/>
      <c r="JM1995" s="342"/>
      <c r="JN1995" s="342"/>
      <c r="JO1995" s="342"/>
      <c r="JP1995" s="342"/>
      <c r="JQ1995" s="342"/>
      <c r="JR1995" s="342"/>
      <c r="JS1995" s="342"/>
      <c r="JT1995" s="342"/>
      <c r="JU1995" s="342"/>
      <c r="JV1995" s="342"/>
      <c r="JW1995" s="342"/>
      <c r="JX1995" s="342"/>
      <c r="JY1995" s="342"/>
      <c r="JZ1995" s="342"/>
      <c r="KA1995" s="342"/>
      <c r="KB1995" s="342"/>
      <c r="KC1995" s="342"/>
      <c r="KD1995" s="342"/>
      <c r="KE1995" s="342"/>
      <c r="KF1995" s="342"/>
      <c r="KG1995" s="342"/>
      <c r="KH1995" s="342"/>
      <c r="KI1995" s="342"/>
      <c r="KJ1995" s="342"/>
      <c r="KK1995" s="342"/>
      <c r="KL1995" s="342"/>
      <c r="KM1995" s="342"/>
      <c r="KN1995" s="342"/>
      <c r="KO1995" s="342"/>
      <c r="KP1995" s="342"/>
      <c r="KQ1995" s="342"/>
      <c r="KR1995" s="342"/>
      <c r="KS1995" s="342"/>
      <c r="KT1995" s="342"/>
      <c r="KU1995" s="342"/>
      <c r="KV1995" s="342"/>
      <c r="KW1995" s="342"/>
      <c r="KX1995" s="342"/>
      <c r="KY1995" s="342"/>
      <c r="KZ1995" s="342"/>
      <c r="LA1995" s="342"/>
      <c r="LB1995" s="342"/>
      <c r="LC1995" s="342"/>
      <c r="LD1995" s="342"/>
      <c r="LE1995" s="342"/>
      <c r="LF1995" s="342"/>
      <c r="LG1995" s="342"/>
      <c r="LH1995" s="342"/>
      <c r="LI1995" s="342"/>
      <c r="LJ1995" s="342"/>
      <c r="LK1995" s="342"/>
      <c r="LL1995" s="342"/>
      <c r="LM1995" s="342"/>
      <c r="LN1995" s="342"/>
      <c r="LO1995" s="342"/>
      <c r="LP1995" s="342"/>
      <c r="LQ1995" s="342"/>
      <c r="LR1995" s="342"/>
      <c r="LS1995" s="342"/>
      <c r="LT1995" s="342"/>
      <c r="LU1995" s="342"/>
      <c r="LV1995" s="342"/>
      <c r="LW1995" s="342"/>
      <c r="LX1995" s="342"/>
      <c r="LY1995" s="342"/>
      <c r="LZ1995" s="342"/>
      <c r="MA1995" s="342"/>
      <c r="MB1995" s="342"/>
      <c r="MC1995" s="342"/>
      <c r="MD1995" s="342"/>
      <c r="ME1995" s="342"/>
      <c r="MF1995" s="342"/>
      <c r="MG1995" s="342"/>
      <c r="MH1995" s="342"/>
      <c r="MI1995" s="342"/>
      <c r="MJ1995" s="342"/>
      <c r="MK1995" s="342"/>
      <c r="ML1995" s="342"/>
      <c r="MM1995" s="342"/>
      <c r="MN1995" s="342"/>
      <c r="MO1995" s="342"/>
      <c r="MP1995" s="342"/>
      <c r="MQ1995" s="342"/>
      <c r="MR1995" s="342"/>
      <c r="MS1995" s="342"/>
      <c r="MT1995" s="342"/>
      <c r="MU1995" s="342"/>
      <c r="MV1995" s="342"/>
      <c r="MW1995" s="342"/>
      <c r="MX1995" s="342"/>
      <c r="MY1995" s="342"/>
      <c r="MZ1995" s="342"/>
      <c r="NA1995" s="342"/>
      <c r="NB1995" s="342"/>
      <c r="NC1995" s="342"/>
      <c r="ND1995" s="342"/>
      <c r="NE1995" s="342"/>
      <c r="NF1995" s="342"/>
      <c r="NG1995" s="342"/>
      <c r="NH1995" s="342"/>
      <c r="NI1995" s="342"/>
      <c r="NJ1995" s="342"/>
      <c r="NK1995" s="342"/>
      <c r="NL1995" s="342"/>
      <c r="NM1995" s="342"/>
      <c r="NN1995" s="342"/>
      <c r="NO1995" s="342"/>
      <c r="NP1995" s="342"/>
      <c r="NQ1995" s="342"/>
      <c r="NR1995" s="342"/>
      <c r="NS1995" s="342"/>
      <c r="NT1995" s="342"/>
      <c r="NU1995" s="342"/>
      <c r="NV1995" s="342"/>
      <c r="NW1995" s="342"/>
      <c r="NX1995" s="342"/>
      <c r="NY1995" s="342"/>
      <c r="NZ1995" s="342"/>
      <c r="OA1995" s="342"/>
    </row>
    <row r="1996" spans="1:391" s="342" customFormat="1" ht="34.5" customHeight="1" x14ac:dyDescent="0.25">
      <c r="A1996" s="1219" t="s">
        <v>25</v>
      </c>
      <c r="B1996" s="1216" t="s">
        <v>1012</v>
      </c>
      <c r="C1996" s="1217"/>
      <c r="D1996" s="1217"/>
      <c r="E1996" s="1218"/>
      <c r="F1996" s="620">
        <v>119.24</v>
      </c>
      <c r="G1996" s="903" t="str">
        <f>IF(ISBLANK(H1996),"",IF(H1996="BN",VLOOKUP(B1996,'[4]V. BAHAN'!$B$8:$E$14999,3,FALSE),IFERROR(VLOOKUP(H1996,'[4]III. DAFTAR AHS'!$B$7:$H$14999,5,FALSE),"ls")))</f>
        <v xml:space="preserve">m2 </v>
      </c>
      <c r="H1996" s="620" t="s">
        <v>1013</v>
      </c>
      <c r="I1996" s="435" t="s">
        <v>352</v>
      </c>
      <c r="J1996" s="436">
        <f>VLOOKUP(B1996,'[5] RAB LAMA'!$B$9:$E$5553,4,FALSE)</f>
        <v>894332.35523251956</v>
      </c>
      <c r="K1996" s="436">
        <f>J1996*F1996</f>
        <v>106640190.03792563</v>
      </c>
      <c r="L1996" s="437">
        <f t="shared" si="415"/>
        <v>0.27907420584700954</v>
      </c>
      <c r="M1996" s="913"/>
      <c r="N1996" s="913">
        <f>L1996*M1996/100</f>
        <v>0</v>
      </c>
      <c r="O1996" s="913"/>
      <c r="P1996" s="913">
        <f>L1996*O1996/100</f>
        <v>0</v>
      </c>
      <c r="Q1996" s="913"/>
      <c r="R1996" s="913">
        <f>L1996*Q1996/100</f>
        <v>0</v>
      </c>
      <c r="S1996" s="914"/>
      <c r="T1996" s="359">
        <f>'[16]LAP MINGGUAN'!R1996</f>
        <v>0</v>
      </c>
      <c r="U1996" s="359">
        <f t="shared" si="414"/>
        <v>0</v>
      </c>
      <c r="V1996" s="429">
        <f>'[8]RAB '!H1972</f>
        <v>0</v>
      </c>
      <c r="W1996" s="429">
        <f t="shared" si="413"/>
        <v>106640190.03792563</v>
      </c>
    </row>
    <row r="1997" spans="1:391" s="342" customFormat="1" ht="34.5" customHeight="1" x14ac:dyDescent="0.25">
      <c r="A1997" s="1170"/>
      <c r="B1997" s="1202" t="s">
        <v>1014</v>
      </c>
      <c r="C1997" s="1203"/>
      <c r="D1997" s="1203"/>
      <c r="E1997" s="1204"/>
      <c r="F1997" s="539"/>
      <c r="G1997" s="556" t="str">
        <f>IF(ISBLANK(H1997),"",IF(H1997="BN",VLOOKUP(B1997,'[4]V. BAHAN'!$B$8:$E$1099,3,FALSE),IFERROR(VLOOKUP(H1997,'[4]III. DAFTAR AHS'!$B$7:$H$872,5,FALSE),"ls")))</f>
        <v/>
      </c>
      <c r="H1997" s="539"/>
      <c r="I1997" s="540" t="s">
        <v>243</v>
      </c>
      <c r="J1997" s="541"/>
      <c r="K1997" s="541"/>
      <c r="L1997" s="437"/>
      <c r="M1997" s="499"/>
      <c r="N1997" s="499"/>
      <c r="O1997" s="499"/>
      <c r="P1997" s="499"/>
      <c r="Q1997" s="499"/>
      <c r="R1997" s="499"/>
      <c r="S1997" s="500"/>
      <c r="T1997" s="359">
        <f>'[16]LAP MINGGUAN'!R1997</f>
        <v>0</v>
      </c>
      <c r="U1997" s="359">
        <f t="shared" si="414"/>
        <v>0</v>
      </c>
      <c r="V1997" s="429">
        <f>'[8]RAB '!H1973</f>
        <v>106640190.03792563</v>
      </c>
      <c r="W1997" s="429">
        <f t="shared" si="413"/>
        <v>-106640190.03792563</v>
      </c>
    </row>
    <row r="1998" spans="1:391" s="342" customFormat="1" ht="34.5" customHeight="1" x14ac:dyDescent="0.25">
      <c r="A1998" s="1170"/>
      <c r="B1998" s="1202" t="s">
        <v>1015</v>
      </c>
      <c r="C1998" s="1203"/>
      <c r="D1998" s="1203"/>
      <c r="E1998" s="1204"/>
      <c r="F1998" s="539"/>
      <c r="G1998" s="556" t="str">
        <f>IF(ISBLANK(H1998),"",IF(H1998="BN",VLOOKUP(B1998,'[4]V. BAHAN'!$B$8:$E$1099,3,FALSE),IFERROR(VLOOKUP(H1998,'[4]III. DAFTAR AHS'!$B$7:$H$872,5,FALSE),"ls")))</f>
        <v/>
      </c>
      <c r="H1998" s="539"/>
      <c r="I1998" s="540" t="s">
        <v>243</v>
      </c>
      <c r="J1998" s="541"/>
      <c r="K1998" s="541"/>
      <c r="L1998" s="437"/>
      <c r="M1998" s="499"/>
      <c r="N1998" s="499"/>
      <c r="O1998" s="499"/>
      <c r="P1998" s="499"/>
      <c r="Q1998" s="499"/>
      <c r="R1998" s="499"/>
      <c r="S1998" s="500"/>
      <c r="T1998" s="359">
        <f>'[16]LAP MINGGUAN'!R1998</f>
        <v>0</v>
      </c>
      <c r="U1998" s="359">
        <f t="shared" si="414"/>
        <v>0</v>
      </c>
      <c r="V1998" s="429">
        <f>'[8]RAB '!H1974</f>
        <v>0</v>
      </c>
      <c r="W1998" s="429">
        <f t="shared" si="413"/>
        <v>0</v>
      </c>
    </row>
    <row r="1999" spans="1:391" s="342" customFormat="1" ht="34.5" customHeight="1" x14ac:dyDescent="0.25">
      <c r="A1999" s="1170"/>
      <c r="B1999" s="1202" t="s">
        <v>1016</v>
      </c>
      <c r="C1999" s="1203"/>
      <c r="D1999" s="1203"/>
      <c r="E1999" s="1204"/>
      <c r="F1999" s="539"/>
      <c r="G1999" s="556" t="str">
        <f>IF(ISBLANK(H1999),"",IF(H1999="BN",VLOOKUP(B1999,'[4]V. BAHAN'!$B$8:$E$1099,3,FALSE),IFERROR(VLOOKUP(H1999,'[4]III. DAFTAR AHS'!$B$7:$H$872,5,FALSE),"ls")))</f>
        <v/>
      </c>
      <c r="H1999" s="539"/>
      <c r="I1999" s="540" t="s">
        <v>243</v>
      </c>
      <c r="J1999" s="541"/>
      <c r="K1999" s="541"/>
      <c r="L1999" s="437"/>
      <c r="M1999" s="499"/>
      <c r="N1999" s="499"/>
      <c r="O1999" s="499"/>
      <c r="P1999" s="499"/>
      <c r="Q1999" s="499"/>
      <c r="R1999" s="499"/>
      <c r="S1999" s="500"/>
      <c r="T1999" s="359">
        <f>'[16]LAP MINGGUAN'!R1999</f>
        <v>0</v>
      </c>
      <c r="U1999" s="359">
        <f t="shared" si="414"/>
        <v>0</v>
      </c>
      <c r="V1999" s="429">
        <f>'[8]RAB '!H1975</f>
        <v>0</v>
      </c>
      <c r="W1999" s="429">
        <f t="shared" si="413"/>
        <v>0</v>
      </c>
    </row>
    <row r="2000" spans="1:391" s="342" customFormat="1" ht="34.5" customHeight="1" x14ac:dyDescent="0.25">
      <c r="A2000" s="1170"/>
      <c r="B2000" s="1202" t="s">
        <v>1017</v>
      </c>
      <c r="C2000" s="1203"/>
      <c r="D2000" s="1203"/>
      <c r="E2000" s="1204"/>
      <c r="F2000" s="539"/>
      <c r="G2000" s="556" t="str">
        <f>IF(ISBLANK(H2000),"",IF(H2000="BN",VLOOKUP(B2000,'[4]V. BAHAN'!$B$8:$E$1099,3,FALSE),IFERROR(VLOOKUP(H2000,'[4]III. DAFTAR AHS'!$B$7:$H$872,5,FALSE),"ls")))</f>
        <v/>
      </c>
      <c r="H2000" s="539"/>
      <c r="I2000" s="540" t="s">
        <v>243</v>
      </c>
      <c r="J2000" s="541"/>
      <c r="K2000" s="541"/>
      <c r="L2000" s="437"/>
      <c r="M2000" s="499"/>
      <c r="N2000" s="499"/>
      <c r="O2000" s="499"/>
      <c r="P2000" s="499"/>
      <c r="Q2000" s="499"/>
      <c r="R2000" s="499"/>
      <c r="S2000" s="500"/>
      <c r="T2000" s="359">
        <f>'[16]LAP MINGGUAN'!R2000</f>
        <v>0</v>
      </c>
      <c r="U2000" s="359">
        <f t="shared" si="414"/>
        <v>0</v>
      </c>
      <c r="V2000" s="429">
        <f>'[8]RAB '!H1976</f>
        <v>0</v>
      </c>
      <c r="W2000" s="429">
        <f t="shared" si="413"/>
        <v>0</v>
      </c>
    </row>
    <row r="2001" spans="1:391" s="342" customFormat="1" ht="34.5" customHeight="1" x14ac:dyDescent="0.25">
      <c r="A2001" s="1170"/>
      <c r="B2001" s="1202" t="s">
        <v>1018</v>
      </c>
      <c r="C2001" s="1203"/>
      <c r="D2001" s="1203"/>
      <c r="E2001" s="1204"/>
      <c r="F2001" s="539"/>
      <c r="G2001" s="556" t="str">
        <f>IF(ISBLANK(H2001),"",IF(H2001="BN",VLOOKUP(B2001,'[4]V. BAHAN'!$B$8:$E$1099,3,FALSE),IFERROR(VLOOKUP(H2001,'[4]III. DAFTAR AHS'!$B$7:$H$872,5,FALSE),"ls")))</f>
        <v/>
      </c>
      <c r="H2001" s="539"/>
      <c r="I2001" s="540" t="s">
        <v>243</v>
      </c>
      <c r="J2001" s="541"/>
      <c r="K2001" s="541"/>
      <c r="L2001" s="437"/>
      <c r="M2001" s="499"/>
      <c r="N2001" s="499"/>
      <c r="O2001" s="499"/>
      <c r="P2001" s="499"/>
      <c r="Q2001" s="499"/>
      <c r="R2001" s="499"/>
      <c r="S2001" s="500"/>
      <c r="T2001" s="359">
        <f>'[16]LAP MINGGUAN'!R2001</f>
        <v>0</v>
      </c>
      <c r="U2001" s="359">
        <f t="shared" si="414"/>
        <v>0</v>
      </c>
      <c r="V2001" s="429">
        <f>'[8]RAB '!H1977</f>
        <v>0</v>
      </c>
      <c r="W2001" s="429">
        <f t="shared" si="413"/>
        <v>0</v>
      </c>
    </row>
    <row r="2002" spans="1:391" s="342" customFormat="1" ht="34.5" customHeight="1" x14ac:dyDescent="0.25">
      <c r="A2002" s="1170"/>
      <c r="B2002" s="1202" t="s">
        <v>1019</v>
      </c>
      <c r="C2002" s="1203"/>
      <c r="D2002" s="1203"/>
      <c r="E2002" s="1204"/>
      <c r="F2002" s="539"/>
      <c r="G2002" s="556" t="str">
        <f>IF(ISBLANK(H2002),"",IF(H2002="BN",VLOOKUP(B2002,'[4]V. BAHAN'!$B$8:$E$1099,3,FALSE),IFERROR(VLOOKUP(H2002,'[4]III. DAFTAR AHS'!$B$7:$H$872,5,FALSE),"ls")))</f>
        <v/>
      </c>
      <c r="H2002" s="539"/>
      <c r="I2002" s="540" t="s">
        <v>243</v>
      </c>
      <c r="J2002" s="541"/>
      <c r="K2002" s="541"/>
      <c r="L2002" s="437"/>
      <c r="M2002" s="499"/>
      <c r="N2002" s="499"/>
      <c r="O2002" s="499"/>
      <c r="P2002" s="499"/>
      <c r="Q2002" s="499"/>
      <c r="R2002" s="499"/>
      <c r="S2002" s="500"/>
      <c r="T2002" s="359">
        <f>'[16]LAP MINGGUAN'!R2002</f>
        <v>0</v>
      </c>
      <c r="U2002" s="359">
        <f t="shared" si="414"/>
        <v>0</v>
      </c>
      <c r="V2002" s="429">
        <f>'[8]RAB '!H1978</f>
        <v>0</v>
      </c>
      <c r="W2002" s="429">
        <f t="shared" si="413"/>
        <v>0</v>
      </c>
    </row>
    <row r="2003" spans="1:391" s="342" customFormat="1" ht="34.5" customHeight="1" x14ac:dyDescent="0.25">
      <c r="A2003" s="1170"/>
      <c r="B2003" s="1202" t="s">
        <v>1020</v>
      </c>
      <c r="C2003" s="1203"/>
      <c r="D2003" s="1203"/>
      <c r="E2003" s="1204"/>
      <c r="F2003" s="539"/>
      <c r="G2003" s="556" t="str">
        <f>IF(ISBLANK(H2003),"",IF(H2003="BN",VLOOKUP(B2003,'[4]V. BAHAN'!$B$8:$E$1099,3,FALSE),IFERROR(VLOOKUP(H2003,'[4]III. DAFTAR AHS'!$B$7:$H$872,5,FALSE),"ls")))</f>
        <v/>
      </c>
      <c r="H2003" s="539"/>
      <c r="I2003" s="540" t="s">
        <v>243</v>
      </c>
      <c r="J2003" s="541"/>
      <c r="K2003" s="541"/>
      <c r="L2003" s="437"/>
      <c r="M2003" s="499"/>
      <c r="N2003" s="499"/>
      <c r="O2003" s="499"/>
      <c r="P2003" s="499"/>
      <c r="Q2003" s="499"/>
      <c r="R2003" s="499"/>
      <c r="S2003" s="500"/>
      <c r="T2003" s="359">
        <f>'[16]LAP MINGGUAN'!R2003</f>
        <v>0</v>
      </c>
      <c r="U2003" s="359">
        <f t="shared" si="414"/>
        <v>0</v>
      </c>
      <c r="V2003" s="429">
        <f>'[8]RAB '!H1979</f>
        <v>0</v>
      </c>
      <c r="W2003" s="429">
        <f t="shared" si="413"/>
        <v>0</v>
      </c>
    </row>
    <row r="2004" spans="1:391" s="632" customFormat="1" ht="34.5" customHeight="1" x14ac:dyDescent="0.25">
      <c r="A2004" s="1121"/>
      <c r="B2004" s="1221"/>
      <c r="C2004" s="1069"/>
      <c r="D2004" s="1069"/>
      <c r="E2004" s="1048"/>
      <c r="F2004" s="540"/>
      <c r="G2004" s="540" t="str">
        <f>IF(ISBLANK(H2004),"",IF(H2004="BN",VLOOKUP(B2004,'[4]V. BAHAN'!$B$8:$E$1099,3,FALSE),IFERROR(VLOOKUP(H2004,'[4]III. DAFTAR AHS'!$B$7:$H$872,5,FALSE),"ls")))</f>
        <v/>
      </c>
      <c r="H2004" s="540"/>
      <c r="I2004" s="540" t="s">
        <v>243</v>
      </c>
      <c r="J2004" s="540"/>
      <c r="K2004" s="540"/>
      <c r="L2004" s="437"/>
      <c r="M2004" s="573"/>
      <c r="N2004" s="573"/>
      <c r="O2004" s="573"/>
      <c r="P2004" s="573"/>
      <c r="Q2004" s="573"/>
      <c r="R2004" s="573"/>
      <c r="S2004" s="574"/>
      <c r="T2004" s="359">
        <f>'[16]LAP MINGGUAN'!R2004</f>
        <v>0</v>
      </c>
      <c r="U2004" s="359">
        <f t="shared" si="414"/>
        <v>0</v>
      </c>
      <c r="V2004" s="429">
        <f>'[8]RAB '!H1980</f>
        <v>0</v>
      </c>
      <c r="W2004" s="429">
        <f t="shared" si="413"/>
        <v>0</v>
      </c>
    </row>
    <row r="2005" spans="1:391" s="342" customFormat="1" ht="34.5" customHeight="1" x14ac:dyDescent="0.25">
      <c r="A2005" s="1198" t="s">
        <v>25</v>
      </c>
      <c r="B2005" s="1199" t="s">
        <v>1021</v>
      </c>
      <c r="C2005" s="1200"/>
      <c r="D2005" s="1200"/>
      <c r="E2005" s="1201"/>
      <c r="F2005" s="539">
        <v>81.739999999999995</v>
      </c>
      <c r="G2005" s="903" t="str">
        <f>IF(ISBLANK(H2005),"",IF(H2005="BN",VLOOKUP(B2005,'[4]V. BAHAN'!$B$8:$E$14999,3,FALSE),IFERROR(VLOOKUP(H2005,'[4]III. DAFTAR AHS'!$B$7:$H$14999,5,FALSE),"ls")))</f>
        <v xml:space="preserve">m2 </v>
      </c>
      <c r="H2005" s="540" t="s">
        <v>1022</v>
      </c>
      <c r="I2005" s="637" t="s">
        <v>352</v>
      </c>
      <c r="J2005" s="436">
        <f>VLOOKUP(B2005,'[5] RAB LAMA'!$B$9:$E$5553,4,FALSE)</f>
        <v>528033.89677499991</v>
      </c>
      <c r="K2005" s="436">
        <f>J2005*F2005</f>
        <v>43161490.722388491</v>
      </c>
      <c r="L2005" s="437">
        <f>K2005/$K$4349*100</f>
        <v>0.11295233759654637</v>
      </c>
      <c r="M2005" s="499"/>
      <c r="N2005" s="499">
        <f>L2005*M2005/100</f>
        <v>0</v>
      </c>
      <c r="O2005" s="499"/>
      <c r="P2005" s="499">
        <f>L2005*O2005/100</f>
        <v>0</v>
      </c>
      <c r="Q2005" s="499"/>
      <c r="R2005" s="499">
        <f>L2005*Q2005/100</f>
        <v>0</v>
      </c>
      <c r="S2005" s="500"/>
      <c r="T2005" s="359">
        <f>'[16]LAP MINGGUAN'!R2005</f>
        <v>0</v>
      </c>
      <c r="U2005" s="359">
        <f t="shared" si="414"/>
        <v>0</v>
      </c>
      <c r="V2005" s="429">
        <f>'[8]RAB '!H1981</f>
        <v>0</v>
      </c>
      <c r="W2005" s="429">
        <f t="shared" si="413"/>
        <v>43161490.722388491</v>
      </c>
    </row>
    <row r="2006" spans="1:391" s="342" customFormat="1" ht="34.5" customHeight="1" x14ac:dyDescent="0.25">
      <c r="A2006" s="1198"/>
      <c r="B2006" s="1202" t="s">
        <v>1023</v>
      </c>
      <c r="C2006" s="1203"/>
      <c r="D2006" s="1203"/>
      <c r="E2006" s="1204"/>
      <c r="F2006" s="539"/>
      <c r="G2006" s="539" t="str">
        <f>IF(ISBLANK(H2006),"",IF(H2006="BN",VLOOKUP(B2006,'[4]V. BAHAN'!$B$8:$E$1099,3,FALSE),IFERROR(VLOOKUP(H2006,'[4]III. DAFTAR AHS'!$B$7:$H$872,5,FALSE),"ls")))</f>
        <v/>
      </c>
      <c r="H2006" s="539"/>
      <c r="I2006" s="539" t="s">
        <v>243</v>
      </c>
      <c r="J2006" s="541"/>
      <c r="K2006" s="541"/>
      <c r="L2006" s="437"/>
      <c r="M2006" s="499"/>
      <c r="N2006" s="499"/>
      <c r="O2006" s="499"/>
      <c r="P2006" s="499"/>
      <c r="Q2006" s="499"/>
      <c r="R2006" s="499"/>
      <c r="S2006" s="500"/>
      <c r="T2006" s="359">
        <f>'[16]LAP MINGGUAN'!R2006</f>
        <v>0</v>
      </c>
      <c r="U2006" s="359">
        <f t="shared" si="414"/>
        <v>0</v>
      </c>
      <c r="V2006" s="429">
        <f>'[8]RAB '!H1982</f>
        <v>43161490.722388491</v>
      </c>
      <c r="W2006" s="429">
        <f t="shared" si="413"/>
        <v>-43161490.722388491</v>
      </c>
    </row>
    <row r="2007" spans="1:391" s="342" customFormat="1" ht="34.5" customHeight="1" x14ac:dyDescent="0.25">
      <c r="A2007" s="1198"/>
      <c r="B2007" s="1202" t="s">
        <v>1024</v>
      </c>
      <c r="C2007" s="1203"/>
      <c r="D2007" s="1203"/>
      <c r="E2007" s="1204"/>
      <c r="F2007" s="539"/>
      <c r="G2007" s="539" t="str">
        <f>IF(ISBLANK(H2007),"",IF(H2007="BN",VLOOKUP(B2007,'[4]V. BAHAN'!$B$8:$E$1099,3,FALSE),IFERROR(VLOOKUP(H2007,'[4]III. DAFTAR AHS'!$B$7:$H$872,5,FALSE),"ls")))</f>
        <v/>
      </c>
      <c r="H2007" s="539"/>
      <c r="I2007" s="539" t="s">
        <v>243</v>
      </c>
      <c r="J2007" s="541"/>
      <c r="K2007" s="541"/>
      <c r="L2007" s="437"/>
      <c r="M2007" s="499"/>
      <c r="N2007" s="499"/>
      <c r="O2007" s="499"/>
      <c r="P2007" s="499"/>
      <c r="Q2007" s="499"/>
      <c r="R2007" s="499"/>
      <c r="S2007" s="500"/>
      <c r="T2007" s="359">
        <f>'[16]LAP MINGGUAN'!R2007</f>
        <v>0</v>
      </c>
      <c r="U2007" s="359">
        <f t="shared" si="414"/>
        <v>0</v>
      </c>
      <c r="V2007" s="429">
        <f>'[8]RAB '!H1983</f>
        <v>0</v>
      </c>
      <c r="W2007" s="429">
        <f t="shared" si="413"/>
        <v>0</v>
      </c>
    </row>
    <row r="2008" spans="1:391" s="342" customFormat="1" ht="34.5" customHeight="1" x14ac:dyDescent="0.25">
      <c r="A2008" s="1198"/>
      <c r="B2008" s="1202" t="s">
        <v>843</v>
      </c>
      <c r="C2008" s="1203"/>
      <c r="D2008" s="1203"/>
      <c r="E2008" s="1204"/>
      <c r="F2008" s="539"/>
      <c r="G2008" s="539" t="str">
        <f>IF(ISBLANK(H2008),"",IF(H2008="BN",VLOOKUP(B2008,'[4]V. BAHAN'!$B$8:$E$1099,3,FALSE),IFERROR(VLOOKUP(H2008,'[4]III. DAFTAR AHS'!$B$7:$H$872,5,FALSE),"ls")))</f>
        <v/>
      </c>
      <c r="H2008" s="539"/>
      <c r="I2008" s="540" t="s">
        <v>243</v>
      </c>
      <c r="J2008" s="540"/>
      <c r="K2008" s="540"/>
      <c r="L2008" s="437"/>
      <c r="M2008" s="499"/>
      <c r="N2008" s="499"/>
      <c r="O2008" s="499"/>
      <c r="P2008" s="499"/>
      <c r="Q2008" s="499"/>
      <c r="R2008" s="499"/>
      <c r="S2008" s="500"/>
      <c r="T2008" s="359">
        <f>'[16]LAP MINGGUAN'!R2008</f>
        <v>0</v>
      </c>
      <c r="U2008" s="359">
        <f t="shared" si="414"/>
        <v>0</v>
      </c>
      <c r="V2008" s="429">
        <f>'[8]RAB '!H1984</f>
        <v>0</v>
      </c>
      <c r="W2008" s="429">
        <f t="shared" si="413"/>
        <v>0</v>
      </c>
    </row>
    <row r="2009" spans="1:391" s="342" customFormat="1" ht="34.5" customHeight="1" x14ac:dyDescent="0.25">
      <c r="A2009" s="1198"/>
      <c r="B2009" s="1202" t="s">
        <v>1025</v>
      </c>
      <c r="C2009" s="1203"/>
      <c r="D2009" s="1203"/>
      <c r="E2009" s="1204"/>
      <c r="F2009" s="539"/>
      <c r="G2009" s="539" t="str">
        <f>IF(ISBLANK(H2009),"",IF(H2009="BN",VLOOKUP(B2009,'[4]V. BAHAN'!$B$8:$E$1099,3,FALSE),IFERROR(VLOOKUP(H2009,'[4]III. DAFTAR AHS'!$B$7:$H$872,5,FALSE),"ls")))</f>
        <v/>
      </c>
      <c r="H2009" s="539"/>
      <c r="I2009" s="540" t="s">
        <v>243</v>
      </c>
      <c r="J2009" s="540"/>
      <c r="K2009" s="540"/>
      <c r="L2009" s="437"/>
      <c r="M2009" s="499"/>
      <c r="N2009" s="499"/>
      <c r="O2009" s="499"/>
      <c r="P2009" s="499"/>
      <c r="Q2009" s="499"/>
      <c r="R2009" s="499"/>
      <c r="S2009" s="500"/>
      <c r="T2009" s="359">
        <f>'[16]LAP MINGGUAN'!R2009</f>
        <v>0</v>
      </c>
      <c r="U2009" s="359">
        <f t="shared" si="414"/>
        <v>0</v>
      </c>
      <c r="V2009" s="429">
        <f>'[8]RAB '!H1985</f>
        <v>0</v>
      </c>
      <c r="W2009" s="429">
        <f t="shared" si="413"/>
        <v>0</v>
      </c>
    </row>
    <row r="2010" spans="1:391" s="352" customFormat="1" ht="34.5" customHeight="1" x14ac:dyDescent="0.25">
      <c r="A2010" s="1222"/>
      <c r="B2010" s="1223"/>
      <c r="C2010" s="1224"/>
      <c r="D2010" s="1224"/>
      <c r="E2010" s="1225"/>
      <c r="F2010" s="1129"/>
      <c r="G2010" s="1129" t="str">
        <f>IF(ISBLANK(H2010),"",IF(H2010="BN",VLOOKUP(B2010,'[4]V. BAHAN'!$B$8:$E$1099,3,FALSE),IFERROR(VLOOKUP(H2010,'[4]III. DAFTAR AHS'!$B$7:$H$872,5,FALSE),"ls")))</f>
        <v/>
      </c>
      <c r="H2010" s="1129"/>
      <c r="I2010" s="1129" t="s">
        <v>243</v>
      </c>
      <c r="J2010" s="1211"/>
      <c r="K2010" s="1129"/>
      <c r="L2010" s="460"/>
      <c r="M2010" s="1130"/>
      <c r="N2010" s="1130"/>
      <c r="O2010" s="1130"/>
      <c r="P2010" s="1130"/>
      <c r="Q2010" s="1130"/>
      <c r="R2010" s="1130"/>
      <c r="S2010" s="1226"/>
      <c r="T2010" s="359">
        <f>'[16]LAP MINGGUAN'!R2010</f>
        <v>0</v>
      </c>
      <c r="U2010" s="359">
        <f t="shared" si="414"/>
        <v>0</v>
      </c>
      <c r="V2010" s="429">
        <f>'[8]RAB '!H1986</f>
        <v>0</v>
      </c>
      <c r="W2010" s="429">
        <f t="shared" si="413"/>
        <v>0</v>
      </c>
    </row>
    <row r="2011" spans="1:391" s="616" customFormat="1" ht="34.5" customHeight="1" x14ac:dyDescent="0.25">
      <c r="A2011" s="1212">
        <f>+A1995+1</f>
        <v>4</v>
      </c>
      <c r="B2011" s="1213" t="s">
        <v>307</v>
      </c>
      <c r="C2011" s="365"/>
      <c r="D2011" s="365"/>
      <c r="E2011" s="366"/>
      <c r="F2011" s="1214"/>
      <c r="G2011" s="1215" t="str">
        <f>IF(ISBLANK(H2011),"",IF(H2011="BN",VLOOKUP(B2011,'[4]V. BAHAN'!$B$8:$E$1099,3,FALSE),IFERROR(VLOOKUP(H2011,'[4]III. DAFTAR AHS'!$B$7:$H$872,5,FALSE),"ls")))</f>
        <v/>
      </c>
      <c r="H2011" s="1214"/>
      <c r="I2011" s="1214" t="s">
        <v>243</v>
      </c>
      <c r="J2011" s="1160"/>
      <c r="K2011" s="1160"/>
      <c r="L2011" s="613"/>
      <c r="M2011" s="614"/>
      <c r="N2011" s="614"/>
      <c r="O2011" s="614"/>
      <c r="P2011" s="614"/>
      <c r="Q2011" s="614"/>
      <c r="R2011" s="614"/>
      <c r="S2011" s="615"/>
      <c r="T2011" s="359">
        <f>'[16]LAP MINGGUAN'!R2011</f>
        <v>0</v>
      </c>
      <c r="U2011" s="359">
        <f t="shared" si="414"/>
        <v>0</v>
      </c>
      <c r="V2011" s="429">
        <f>'[8]RAB '!H1987</f>
        <v>0</v>
      </c>
      <c r="W2011" s="429">
        <f t="shared" si="413"/>
        <v>0</v>
      </c>
      <c r="X2011" s="342"/>
      <c r="Y2011" s="342"/>
      <c r="Z2011" s="342"/>
      <c r="AA2011" s="342"/>
      <c r="AB2011" s="342"/>
      <c r="AC2011" s="342"/>
      <c r="AD2011" s="342"/>
      <c r="AE2011" s="342"/>
      <c r="AF2011" s="342"/>
      <c r="AG2011" s="342"/>
      <c r="AH2011" s="342"/>
      <c r="AI2011" s="342"/>
      <c r="AJ2011" s="342"/>
      <c r="AK2011" s="342"/>
      <c r="AL2011" s="342"/>
      <c r="AM2011" s="342"/>
      <c r="AN2011" s="342"/>
      <c r="AO2011" s="342"/>
      <c r="AP2011" s="342"/>
      <c r="AQ2011" s="342"/>
      <c r="AR2011" s="342"/>
      <c r="AS2011" s="342"/>
      <c r="AT2011" s="342"/>
      <c r="AU2011" s="342"/>
      <c r="AV2011" s="342"/>
      <c r="AW2011" s="342"/>
      <c r="AX2011" s="342"/>
      <c r="AY2011" s="342"/>
      <c r="AZ2011" s="342"/>
      <c r="BA2011" s="342"/>
      <c r="BB2011" s="342"/>
      <c r="BC2011" s="342"/>
      <c r="BD2011" s="342"/>
      <c r="BE2011" s="342"/>
      <c r="BF2011" s="342"/>
      <c r="BG2011" s="342"/>
      <c r="BH2011" s="342"/>
      <c r="BI2011" s="342"/>
      <c r="BJ2011" s="342"/>
      <c r="BK2011" s="342"/>
      <c r="BL2011" s="342"/>
      <c r="BM2011" s="342"/>
      <c r="BN2011" s="342"/>
      <c r="BO2011" s="342"/>
      <c r="BP2011" s="342"/>
      <c r="BQ2011" s="342"/>
      <c r="BR2011" s="342"/>
      <c r="BS2011" s="342"/>
      <c r="BT2011" s="342"/>
      <c r="BU2011" s="342"/>
      <c r="BV2011" s="342"/>
      <c r="BW2011" s="342"/>
      <c r="BX2011" s="342"/>
      <c r="BY2011" s="342"/>
      <c r="BZ2011" s="342"/>
      <c r="CA2011" s="342"/>
      <c r="CB2011" s="342"/>
      <c r="CC2011" s="342"/>
      <c r="CD2011" s="342"/>
      <c r="CE2011" s="342"/>
      <c r="CF2011" s="342"/>
      <c r="CG2011" s="342"/>
      <c r="CH2011" s="342"/>
      <c r="CI2011" s="342"/>
      <c r="CJ2011" s="342"/>
      <c r="CK2011" s="342"/>
      <c r="CL2011" s="342"/>
      <c r="CM2011" s="342"/>
      <c r="CN2011" s="342"/>
      <c r="CO2011" s="342"/>
      <c r="CP2011" s="342"/>
      <c r="CQ2011" s="342"/>
      <c r="CR2011" s="342"/>
      <c r="CS2011" s="342"/>
      <c r="CT2011" s="342"/>
      <c r="CU2011" s="342"/>
      <c r="CV2011" s="342"/>
      <c r="CW2011" s="342"/>
      <c r="CX2011" s="342"/>
      <c r="CY2011" s="342"/>
      <c r="CZ2011" s="342"/>
      <c r="DA2011" s="342"/>
      <c r="DB2011" s="342"/>
      <c r="DC2011" s="342"/>
      <c r="DD2011" s="342"/>
      <c r="DE2011" s="342"/>
      <c r="DF2011" s="342"/>
      <c r="DG2011" s="342"/>
      <c r="DH2011" s="342"/>
      <c r="DI2011" s="342"/>
      <c r="DJ2011" s="342"/>
      <c r="DK2011" s="342"/>
      <c r="DL2011" s="342"/>
      <c r="DM2011" s="342"/>
      <c r="DN2011" s="342"/>
      <c r="DO2011" s="342"/>
      <c r="DP2011" s="342"/>
      <c r="DQ2011" s="342"/>
      <c r="DR2011" s="342"/>
      <c r="DS2011" s="342"/>
      <c r="DT2011" s="342"/>
      <c r="DU2011" s="342"/>
      <c r="DV2011" s="342"/>
      <c r="DW2011" s="342"/>
      <c r="DX2011" s="342"/>
      <c r="DY2011" s="342"/>
      <c r="DZ2011" s="342"/>
      <c r="EA2011" s="342"/>
      <c r="EB2011" s="342"/>
      <c r="EC2011" s="342"/>
      <c r="ED2011" s="342"/>
      <c r="EE2011" s="342"/>
      <c r="EF2011" s="342"/>
      <c r="EG2011" s="342"/>
      <c r="EH2011" s="342"/>
      <c r="EI2011" s="342"/>
      <c r="EJ2011" s="342"/>
      <c r="EK2011" s="342"/>
      <c r="EL2011" s="342"/>
      <c r="EM2011" s="342"/>
      <c r="EN2011" s="342"/>
      <c r="EO2011" s="342"/>
      <c r="EP2011" s="342"/>
      <c r="EQ2011" s="342"/>
      <c r="ER2011" s="342"/>
      <c r="ES2011" s="342"/>
      <c r="ET2011" s="342"/>
      <c r="EU2011" s="342"/>
      <c r="EV2011" s="342"/>
      <c r="EW2011" s="342"/>
      <c r="EX2011" s="342"/>
      <c r="EY2011" s="342"/>
      <c r="EZ2011" s="342"/>
      <c r="FA2011" s="342"/>
      <c r="FB2011" s="342"/>
      <c r="FC2011" s="342"/>
      <c r="FD2011" s="342"/>
      <c r="FE2011" s="342"/>
      <c r="FF2011" s="342"/>
      <c r="FG2011" s="342"/>
      <c r="FH2011" s="342"/>
      <c r="FI2011" s="342"/>
      <c r="FJ2011" s="342"/>
      <c r="FK2011" s="342"/>
      <c r="FL2011" s="342"/>
      <c r="FM2011" s="342"/>
      <c r="FN2011" s="342"/>
      <c r="FO2011" s="342"/>
      <c r="FP2011" s="342"/>
      <c r="FQ2011" s="342"/>
      <c r="FR2011" s="342"/>
      <c r="FS2011" s="342"/>
      <c r="FT2011" s="342"/>
      <c r="FU2011" s="342"/>
      <c r="FV2011" s="342"/>
      <c r="FW2011" s="342"/>
      <c r="FX2011" s="342"/>
      <c r="FY2011" s="342"/>
      <c r="FZ2011" s="342"/>
      <c r="GA2011" s="342"/>
      <c r="GB2011" s="342"/>
      <c r="GC2011" s="342"/>
      <c r="GD2011" s="342"/>
      <c r="GE2011" s="342"/>
      <c r="GF2011" s="342"/>
      <c r="GG2011" s="342"/>
      <c r="GH2011" s="342"/>
      <c r="GI2011" s="342"/>
      <c r="GJ2011" s="342"/>
      <c r="GK2011" s="342"/>
      <c r="GL2011" s="342"/>
      <c r="GM2011" s="342"/>
      <c r="GN2011" s="342"/>
      <c r="GO2011" s="342"/>
      <c r="GP2011" s="342"/>
      <c r="GQ2011" s="342"/>
      <c r="GR2011" s="342"/>
      <c r="GS2011" s="342"/>
      <c r="GT2011" s="342"/>
      <c r="GU2011" s="342"/>
      <c r="GV2011" s="342"/>
      <c r="GW2011" s="342"/>
      <c r="GX2011" s="342"/>
      <c r="GY2011" s="342"/>
      <c r="GZ2011" s="342"/>
      <c r="HA2011" s="342"/>
      <c r="HB2011" s="342"/>
      <c r="HC2011" s="342"/>
      <c r="HD2011" s="342"/>
      <c r="HE2011" s="342"/>
      <c r="HF2011" s="342"/>
      <c r="HG2011" s="342"/>
      <c r="HH2011" s="342"/>
      <c r="HI2011" s="342"/>
      <c r="HJ2011" s="342"/>
      <c r="HK2011" s="342"/>
      <c r="HL2011" s="342"/>
      <c r="HM2011" s="342"/>
      <c r="HN2011" s="342"/>
      <c r="HO2011" s="342"/>
      <c r="HP2011" s="342"/>
      <c r="HQ2011" s="342"/>
      <c r="HR2011" s="342"/>
      <c r="HS2011" s="342"/>
      <c r="HT2011" s="342"/>
      <c r="HU2011" s="342"/>
      <c r="HV2011" s="342"/>
      <c r="HW2011" s="342"/>
      <c r="HX2011" s="342"/>
      <c r="HY2011" s="342"/>
      <c r="HZ2011" s="342"/>
      <c r="IA2011" s="342"/>
      <c r="IB2011" s="342"/>
      <c r="IC2011" s="342"/>
      <c r="ID2011" s="342"/>
      <c r="IE2011" s="342"/>
      <c r="IF2011" s="342"/>
      <c r="IG2011" s="342"/>
      <c r="IH2011" s="342"/>
      <c r="II2011" s="342"/>
      <c r="IJ2011" s="342"/>
      <c r="IK2011" s="342"/>
      <c r="IL2011" s="342"/>
      <c r="IM2011" s="342"/>
      <c r="IN2011" s="342"/>
      <c r="IO2011" s="342"/>
      <c r="IP2011" s="342"/>
      <c r="IQ2011" s="342"/>
      <c r="IR2011" s="342"/>
      <c r="IS2011" s="342"/>
      <c r="IT2011" s="342"/>
      <c r="IU2011" s="342"/>
      <c r="IV2011" s="342"/>
      <c r="IW2011" s="342"/>
      <c r="IX2011" s="342"/>
      <c r="IY2011" s="342"/>
      <c r="IZ2011" s="342"/>
      <c r="JA2011" s="342"/>
      <c r="JB2011" s="342"/>
      <c r="JC2011" s="342"/>
      <c r="JD2011" s="342"/>
      <c r="JE2011" s="342"/>
      <c r="JF2011" s="342"/>
      <c r="JG2011" s="342"/>
      <c r="JH2011" s="342"/>
      <c r="JI2011" s="342"/>
      <c r="JJ2011" s="342"/>
      <c r="JK2011" s="342"/>
      <c r="JL2011" s="342"/>
      <c r="JM2011" s="342"/>
      <c r="JN2011" s="342"/>
      <c r="JO2011" s="342"/>
      <c r="JP2011" s="342"/>
      <c r="JQ2011" s="342"/>
      <c r="JR2011" s="342"/>
      <c r="JS2011" s="342"/>
      <c r="JT2011" s="342"/>
      <c r="JU2011" s="342"/>
      <c r="JV2011" s="342"/>
      <c r="JW2011" s="342"/>
      <c r="JX2011" s="342"/>
      <c r="JY2011" s="342"/>
      <c r="JZ2011" s="342"/>
      <c r="KA2011" s="342"/>
      <c r="KB2011" s="342"/>
      <c r="KC2011" s="342"/>
      <c r="KD2011" s="342"/>
      <c r="KE2011" s="342"/>
      <c r="KF2011" s="342"/>
      <c r="KG2011" s="342"/>
      <c r="KH2011" s="342"/>
      <c r="KI2011" s="342"/>
      <c r="KJ2011" s="342"/>
      <c r="KK2011" s="342"/>
      <c r="KL2011" s="342"/>
      <c r="KM2011" s="342"/>
      <c r="KN2011" s="342"/>
      <c r="KO2011" s="342"/>
      <c r="KP2011" s="342"/>
      <c r="KQ2011" s="342"/>
      <c r="KR2011" s="342"/>
      <c r="KS2011" s="342"/>
      <c r="KT2011" s="342"/>
      <c r="KU2011" s="342"/>
      <c r="KV2011" s="342"/>
      <c r="KW2011" s="342"/>
      <c r="KX2011" s="342"/>
      <c r="KY2011" s="342"/>
      <c r="KZ2011" s="342"/>
      <c r="LA2011" s="342"/>
      <c r="LB2011" s="342"/>
      <c r="LC2011" s="342"/>
      <c r="LD2011" s="342"/>
      <c r="LE2011" s="342"/>
      <c r="LF2011" s="342"/>
      <c r="LG2011" s="342"/>
      <c r="LH2011" s="342"/>
      <c r="LI2011" s="342"/>
      <c r="LJ2011" s="342"/>
      <c r="LK2011" s="342"/>
      <c r="LL2011" s="342"/>
      <c r="LM2011" s="342"/>
      <c r="LN2011" s="342"/>
      <c r="LO2011" s="342"/>
      <c r="LP2011" s="342"/>
      <c r="LQ2011" s="342"/>
      <c r="LR2011" s="342"/>
      <c r="LS2011" s="342"/>
      <c r="LT2011" s="342"/>
      <c r="LU2011" s="342"/>
      <c r="LV2011" s="342"/>
      <c r="LW2011" s="342"/>
      <c r="LX2011" s="342"/>
      <c r="LY2011" s="342"/>
      <c r="LZ2011" s="342"/>
      <c r="MA2011" s="342"/>
      <c r="MB2011" s="342"/>
      <c r="MC2011" s="342"/>
      <c r="MD2011" s="342"/>
      <c r="ME2011" s="342"/>
      <c r="MF2011" s="342"/>
      <c r="MG2011" s="342"/>
      <c r="MH2011" s="342"/>
      <c r="MI2011" s="342"/>
      <c r="MJ2011" s="342"/>
      <c r="MK2011" s="342"/>
      <c r="ML2011" s="342"/>
      <c r="MM2011" s="342"/>
      <c r="MN2011" s="342"/>
      <c r="MO2011" s="342"/>
      <c r="MP2011" s="342"/>
      <c r="MQ2011" s="342"/>
      <c r="MR2011" s="342"/>
      <c r="MS2011" s="342"/>
      <c r="MT2011" s="342"/>
      <c r="MU2011" s="342"/>
      <c r="MV2011" s="342"/>
      <c r="MW2011" s="342"/>
      <c r="MX2011" s="342"/>
      <c r="MY2011" s="342"/>
      <c r="MZ2011" s="342"/>
      <c r="NA2011" s="342"/>
      <c r="NB2011" s="342"/>
      <c r="NC2011" s="342"/>
      <c r="ND2011" s="342"/>
      <c r="NE2011" s="342"/>
      <c r="NF2011" s="342"/>
      <c r="NG2011" s="342"/>
      <c r="NH2011" s="342"/>
      <c r="NI2011" s="342"/>
      <c r="NJ2011" s="342"/>
      <c r="NK2011" s="342"/>
      <c r="NL2011" s="342"/>
      <c r="NM2011" s="342"/>
      <c r="NN2011" s="342"/>
      <c r="NO2011" s="342"/>
      <c r="NP2011" s="342"/>
      <c r="NQ2011" s="342"/>
      <c r="NR2011" s="342"/>
      <c r="NS2011" s="342"/>
      <c r="NT2011" s="342"/>
      <c r="NU2011" s="342"/>
      <c r="NV2011" s="342"/>
      <c r="NW2011" s="342"/>
      <c r="NX2011" s="342"/>
      <c r="NY2011" s="342"/>
      <c r="NZ2011" s="342"/>
      <c r="OA2011" s="342"/>
    </row>
    <row r="2012" spans="1:391" s="342" customFormat="1" ht="34.5" customHeight="1" x14ac:dyDescent="0.25">
      <c r="A2012" s="1219" t="s">
        <v>25</v>
      </c>
      <c r="B2012" s="1216" t="s">
        <v>1021</v>
      </c>
      <c r="C2012" s="1217"/>
      <c r="D2012" s="1217"/>
      <c r="E2012" s="1218"/>
      <c r="F2012" s="620">
        <v>71.239999999999995</v>
      </c>
      <c r="G2012" s="903" t="str">
        <f>IF(ISBLANK(H2012),"",IF(H2012="BN",VLOOKUP(B2012,'[4]V. BAHAN'!$B$8:$E$14999,3,FALSE),IFERROR(VLOOKUP(H2012,'[4]III. DAFTAR AHS'!$B$7:$H$14999,5,FALSE),"ls")))</f>
        <v xml:space="preserve">m2 </v>
      </c>
      <c r="H2012" s="629" t="s">
        <v>1022</v>
      </c>
      <c r="I2012" s="435" t="s">
        <v>352</v>
      </c>
      <c r="J2012" s="436">
        <f>VLOOKUP(B2012,'[5] RAB LAMA'!$B$9:$E$5553,4,FALSE)</f>
        <v>528033.89677499991</v>
      </c>
      <c r="K2012" s="436">
        <f>J2012*F2012</f>
        <v>37617134.806250989</v>
      </c>
      <c r="L2012" s="437">
        <f>K2012/$K$4349*100</f>
        <v>9.8442923053314937E-2</v>
      </c>
      <c r="M2012" s="913"/>
      <c r="N2012" s="913">
        <f>L2012*M2012/100</f>
        <v>0</v>
      </c>
      <c r="O2012" s="913"/>
      <c r="P2012" s="913">
        <f>L2012*O2012/100</f>
        <v>0</v>
      </c>
      <c r="Q2012" s="913"/>
      <c r="R2012" s="913">
        <f>L2012*Q2012/100</f>
        <v>0</v>
      </c>
      <c r="S2012" s="914"/>
      <c r="T2012" s="359">
        <f>'[16]LAP MINGGUAN'!R2012</f>
        <v>0</v>
      </c>
      <c r="U2012" s="359">
        <f t="shared" si="414"/>
        <v>0</v>
      </c>
      <c r="V2012" s="429">
        <f>'[8]RAB '!H1988</f>
        <v>0</v>
      </c>
      <c r="W2012" s="429">
        <f t="shared" si="413"/>
        <v>37617134.806250989</v>
      </c>
    </row>
    <row r="2013" spans="1:391" s="342" customFormat="1" ht="34.5" customHeight="1" x14ac:dyDescent="0.25">
      <c r="A2013" s="1198"/>
      <c r="B2013" s="1202" t="s">
        <v>1023</v>
      </c>
      <c r="C2013" s="1203"/>
      <c r="D2013" s="1203"/>
      <c r="E2013" s="1204"/>
      <c r="F2013" s="539"/>
      <c r="G2013" s="539" t="str">
        <f>IF(ISBLANK(H2013),"",IF(H2013="BN",VLOOKUP(B2013,'[4]V. BAHAN'!$B$8:$E$1099,3,FALSE),IFERROR(VLOOKUP(H2013,'[4]III. DAFTAR AHS'!$B$7:$H$872,5,FALSE),"ls")))</f>
        <v/>
      </c>
      <c r="H2013" s="539"/>
      <c r="I2013" s="539" t="s">
        <v>243</v>
      </c>
      <c r="J2013" s="541"/>
      <c r="K2013" s="541"/>
      <c r="L2013" s="437"/>
      <c r="M2013" s="499"/>
      <c r="N2013" s="499"/>
      <c r="O2013" s="499"/>
      <c r="P2013" s="499"/>
      <c r="Q2013" s="499"/>
      <c r="R2013" s="499"/>
      <c r="S2013" s="500"/>
      <c r="T2013" s="359">
        <f>'[16]LAP MINGGUAN'!R2013</f>
        <v>0</v>
      </c>
      <c r="U2013" s="359">
        <f t="shared" si="414"/>
        <v>0</v>
      </c>
      <c r="V2013" s="429">
        <f>'[8]RAB '!H1989</f>
        <v>37617134.806250989</v>
      </c>
      <c r="W2013" s="429">
        <f t="shared" si="413"/>
        <v>-37617134.806250989</v>
      </c>
    </row>
    <row r="2014" spans="1:391" s="342" customFormat="1" ht="34.5" customHeight="1" x14ac:dyDescent="0.25">
      <c r="A2014" s="1198"/>
      <c r="B2014" s="1202" t="s">
        <v>1024</v>
      </c>
      <c r="C2014" s="1203"/>
      <c r="D2014" s="1203"/>
      <c r="E2014" s="1204"/>
      <c r="F2014" s="539"/>
      <c r="G2014" s="539" t="str">
        <f>IF(ISBLANK(H2014),"",IF(H2014="BN",VLOOKUP(B2014,'[4]V. BAHAN'!$B$8:$E$1099,3,FALSE),IFERROR(VLOOKUP(H2014,'[4]III. DAFTAR AHS'!$B$7:$H$872,5,FALSE),"ls")))</f>
        <v/>
      </c>
      <c r="H2014" s="539"/>
      <c r="I2014" s="540" t="s">
        <v>243</v>
      </c>
      <c r="J2014" s="540"/>
      <c r="K2014" s="540"/>
      <c r="L2014" s="437"/>
      <c r="M2014" s="499"/>
      <c r="N2014" s="499"/>
      <c r="O2014" s="499"/>
      <c r="P2014" s="499"/>
      <c r="Q2014" s="499"/>
      <c r="R2014" s="499"/>
      <c r="S2014" s="500"/>
      <c r="T2014" s="359">
        <f>'[16]LAP MINGGUAN'!R2014</f>
        <v>0</v>
      </c>
      <c r="U2014" s="359">
        <f t="shared" si="414"/>
        <v>0</v>
      </c>
      <c r="V2014" s="429">
        <f>'[8]RAB '!H1990</f>
        <v>0</v>
      </c>
      <c r="W2014" s="429">
        <f t="shared" si="413"/>
        <v>0</v>
      </c>
    </row>
    <row r="2015" spans="1:391" s="352" customFormat="1" ht="34.5" customHeight="1" x14ac:dyDescent="0.25">
      <c r="A2015" s="1198"/>
      <c r="B2015" s="1202" t="s">
        <v>843</v>
      </c>
      <c r="C2015" s="1203"/>
      <c r="D2015" s="1203"/>
      <c r="E2015" s="1204"/>
      <c r="F2015" s="540"/>
      <c r="G2015" s="540" t="str">
        <f>IF(ISBLANK(H2015),"",IF(H2015="BN",VLOOKUP(B2015,'[4]V. BAHAN'!$B$8:$E$1099,3,FALSE),IFERROR(VLOOKUP(H2015,'[4]III. DAFTAR AHS'!$B$7:$H$872,5,FALSE),"ls")))</f>
        <v/>
      </c>
      <c r="H2015" s="539"/>
      <c r="I2015" s="540" t="s">
        <v>243</v>
      </c>
      <c r="J2015" s="540"/>
      <c r="K2015" s="540"/>
      <c r="L2015" s="437"/>
      <c r="M2015" s="573"/>
      <c r="N2015" s="573"/>
      <c r="O2015" s="573"/>
      <c r="P2015" s="573"/>
      <c r="Q2015" s="573"/>
      <c r="R2015" s="573"/>
      <c r="S2015" s="574"/>
      <c r="T2015" s="359">
        <f>'[16]LAP MINGGUAN'!R2015</f>
        <v>0</v>
      </c>
      <c r="U2015" s="359">
        <f t="shared" si="414"/>
        <v>0</v>
      </c>
      <c r="V2015" s="429">
        <f>'[8]RAB '!H1991</f>
        <v>0</v>
      </c>
      <c r="W2015" s="429">
        <f t="shared" si="413"/>
        <v>0</v>
      </c>
    </row>
    <row r="2016" spans="1:391" s="352" customFormat="1" ht="34.5" customHeight="1" x14ac:dyDescent="0.25">
      <c r="A2016" s="1198"/>
      <c r="B2016" s="1202" t="s">
        <v>1025</v>
      </c>
      <c r="C2016" s="1203"/>
      <c r="D2016" s="1203"/>
      <c r="E2016" s="1204"/>
      <c r="F2016" s="540"/>
      <c r="G2016" s="540" t="str">
        <f>IF(ISBLANK(H2016),"",IF(H2016="BN",VLOOKUP(B2016,'[4]V. BAHAN'!$B$8:$E$1099,3,FALSE),IFERROR(VLOOKUP(H2016,'[4]III. DAFTAR AHS'!$B$7:$H$872,5,FALSE),"ls")))</f>
        <v/>
      </c>
      <c r="H2016" s="540"/>
      <c r="I2016" s="540" t="s">
        <v>243</v>
      </c>
      <c r="J2016" s="541"/>
      <c r="K2016" s="540"/>
      <c r="L2016" s="437"/>
      <c r="M2016" s="573"/>
      <c r="N2016" s="573"/>
      <c r="O2016" s="573"/>
      <c r="P2016" s="573"/>
      <c r="Q2016" s="573"/>
      <c r="R2016" s="573"/>
      <c r="S2016" s="574"/>
      <c r="T2016" s="359">
        <f>'[16]LAP MINGGUAN'!R2016</f>
        <v>0</v>
      </c>
      <c r="U2016" s="359">
        <f t="shared" si="414"/>
        <v>0</v>
      </c>
      <c r="V2016" s="429">
        <f>'[8]RAB '!H1992</f>
        <v>0</v>
      </c>
      <c r="W2016" s="429">
        <f t="shared" si="413"/>
        <v>0</v>
      </c>
    </row>
    <row r="2017" spans="1:23" s="352" customFormat="1" ht="34.5" customHeight="1" x14ac:dyDescent="0.25">
      <c r="A2017" s="1111"/>
      <c r="B2017" s="1221"/>
      <c r="C2017" s="1069"/>
      <c r="D2017" s="1069"/>
      <c r="E2017" s="1048"/>
      <c r="F2017" s="540"/>
      <c r="G2017" s="540" t="str">
        <f>IF(ISBLANK(H2017),"",IF(H2017="BN",VLOOKUP(B2017,'[4]V. BAHAN'!$B$8:$E$1099,3,FALSE),IFERROR(VLOOKUP(H2017,'[4]III. DAFTAR AHS'!$B$7:$H$872,5,FALSE),"ls")))</f>
        <v/>
      </c>
      <c r="H2017" s="540"/>
      <c r="I2017" s="540" t="s">
        <v>243</v>
      </c>
      <c r="J2017" s="541"/>
      <c r="K2017" s="540"/>
      <c r="L2017" s="437"/>
      <c r="M2017" s="573"/>
      <c r="N2017" s="573"/>
      <c r="O2017" s="573"/>
      <c r="P2017" s="573"/>
      <c r="Q2017" s="573"/>
      <c r="R2017" s="573"/>
      <c r="S2017" s="574"/>
      <c r="T2017" s="359">
        <f>'[16]LAP MINGGUAN'!R2017</f>
        <v>0</v>
      </c>
      <c r="U2017" s="359">
        <f t="shared" si="414"/>
        <v>0</v>
      </c>
      <c r="V2017" s="429">
        <f>'[8]RAB '!H1993</f>
        <v>0</v>
      </c>
      <c r="W2017" s="429">
        <f t="shared" si="413"/>
        <v>0</v>
      </c>
    </row>
    <row r="2018" spans="1:23" s="350" customFormat="1" ht="34.5" customHeight="1" x14ac:dyDescent="0.25">
      <c r="A2018" s="673"/>
      <c r="B2018" s="674" t="s">
        <v>138</v>
      </c>
      <c r="C2018" s="675"/>
      <c r="D2018" s="1178"/>
      <c r="E2018" s="674"/>
      <c r="F2018" s="677"/>
      <c r="G2018" s="677" t="str">
        <f>IF(ISBLANK(H2018),"",IF(H2018="BN",VLOOKUP(B2018,'[4]V. BAHAN'!$B$8:$E$1099,3,FALSE),IFERROR(VLOOKUP(H2018,'[4]III. DAFTAR AHS'!$B$7:$H$872,5,FALSE),"ls")))</f>
        <v/>
      </c>
      <c r="H2018" s="677"/>
      <c r="I2018" s="677" t="s">
        <v>243</v>
      </c>
      <c r="J2018" s="677"/>
      <c r="K2018" s="612"/>
      <c r="L2018" s="437"/>
      <c r="M2018" s="557"/>
      <c r="N2018" s="557"/>
      <c r="O2018" s="557"/>
      <c r="P2018" s="557"/>
      <c r="Q2018" s="557"/>
      <c r="R2018" s="557"/>
      <c r="S2018" s="558"/>
      <c r="T2018" s="359">
        <f>'[16]LAP MINGGUAN'!R2018</f>
        <v>0</v>
      </c>
      <c r="U2018" s="359">
        <f t="shared" si="414"/>
        <v>0</v>
      </c>
      <c r="V2018" s="429">
        <f>'[8]RAB '!H1994</f>
        <v>0</v>
      </c>
      <c r="W2018" s="429">
        <f t="shared" si="413"/>
        <v>0</v>
      </c>
    </row>
    <row r="2019" spans="1:23" s="352" customFormat="1" ht="34.5" customHeight="1" x14ac:dyDescent="0.25">
      <c r="A2019" s="1227">
        <v>1</v>
      </c>
      <c r="B2019" s="1228" t="s">
        <v>301</v>
      </c>
      <c r="C2019" s="1229"/>
      <c r="D2019" s="1123"/>
      <c r="E2019" s="1230"/>
      <c r="F2019" s="1110"/>
      <c r="G2019" s="1110" t="str">
        <f>IF(ISBLANK(H2019),"",IF(H2019="BN",VLOOKUP(B2019,'[4]V. BAHAN'!$B$8:$E$1099,3,FALSE),IFERROR(VLOOKUP(H2019,'[4]III. DAFTAR AHS'!$B$7:$H$872,5,FALSE),"ls")))</f>
        <v/>
      </c>
      <c r="H2019" s="1110"/>
      <c r="I2019" s="1110" t="s">
        <v>243</v>
      </c>
      <c r="J2019" s="1197"/>
      <c r="K2019" s="1110"/>
      <c r="L2019" s="437"/>
      <c r="M2019" s="573"/>
      <c r="N2019" s="573"/>
      <c r="O2019" s="573"/>
      <c r="P2019" s="573"/>
      <c r="Q2019" s="573"/>
      <c r="R2019" s="573"/>
      <c r="S2019" s="574"/>
      <c r="T2019" s="359">
        <f>'[16]LAP MINGGUAN'!R2019</f>
        <v>0</v>
      </c>
      <c r="U2019" s="359">
        <f t="shared" si="414"/>
        <v>0</v>
      </c>
      <c r="V2019" s="429">
        <f>'[8]RAB '!H1995</f>
        <v>0</v>
      </c>
      <c r="W2019" s="429">
        <f t="shared" si="413"/>
        <v>0</v>
      </c>
    </row>
    <row r="2020" spans="1:23" s="342" customFormat="1" ht="34.5" customHeight="1" x14ac:dyDescent="0.25">
      <c r="A2020" s="1198" t="s">
        <v>25</v>
      </c>
      <c r="B2020" s="1199" t="s">
        <v>1012</v>
      </c>
      <c r="C2020" s="1200"/>
      <c r="D2020" s="1200"/>
      <c r="E2020" s="1201"/>
      <c r="F2020" s="539">
        <v>126.56</v>
      </c>
      <c r="G2020" s="903" t="str">
        <f>IF(ISBLANK(H2020),"",IF(H2020="BN",VLOOKUP(B2020,'[4]V. BAHAN'!$B$8:$E$14999,3,FALSE),IFERROR(VLOOKUP(H2020,'[4]III. DAFTAR AHS'!$B$7:$H$14999,5,FALSE),"ls")))</f>
        <v xml:space="preserve">m2 </v>
      </c>
      <c r="H2020" s="539" t="s">
        <v>1013</v>
      </c>
      <c r="I2020" s="637" t="s">
        <v>352</v>
      </c>
      <c r="J2020" s="436">
        <f>VLOOKUP(B2020,'[5] RAB LAMA'!$B$9:$E$5553,4,FALSE)</f>
        <v>894332.35523251956</v>
      </c>
      <c r="K2020" s="436">
        <f>J2020*F2020</f>
        <v>113186702.87822768</v>
      </c>
      <c r="L2020" s="437">
        <f>K2020/$K$4349*100</f>
        <v>0.29620623525660461</v>
      </c>
      <c r="M2020" s="499"/>
      <c r="N2020" s="499">
        <f>L2020*M2020/100</f>
        <v>0</v>
      </c>
      <c r="O2020" s="499"/>
      <c r="P2020" s="499">
        <f>L2020*O2020/100</f>
        <v>0</v>
      </c>
      <c r="Q2020" s="499"/>
      <c r="R2020" s="499">
        <f>L2020*Q2020/100</f>
        <v>0</v>
      </c>
      <c r="S2020" s="500"/>
      <c r="T2020" s="359">
        <f>'[16]LAP MINGGUAN'!R2020</f>
        <v>0</v>
      </c>
      <c r="U2020" s="359">
        <f t="shared" si="414"/>
        <v>0</v>
      </c>
      <c r="V2020" s="429">
        <f>'[8]RAB '!H1996</f>
        <v>0</v>
      </c>
      <c r="W2020" s="429">
        <f t="shared" ref="W2020:W2083" si="416">K2020-V2020</f>
        <v>113186702.87822768</v>
      </c>
    </row>
    <row r="2021" spans="1:23" s="342" customFormat="1" ht="34.5" customHeight="1" x14ac:dyDescent="0.25">
      <c r="A2021" s="1170"/>
      <c r="B2021" s="1202" t="s">
        <v>1014</v>
      </c>
      <c r="C2021" s="1203"/>
      <c r="D2021" s="1203"/>
      <c r="E2021" s="1204"/>
      <c r="F2021" s="539"/>
      <c r="G2021" s="556" t="str">
        <f>IF(ISBLANK(H2021),"",IF(H2021="BN",VLOOKUP(B2021,'[4]V. BAHAN'!$B$8:$E$1099,3,FALSE),IFERROR(VLOOKUP(H2021,'[4]III. DAFTAR AHS'!$B$7:$H$872,5,FALSE),"ls")))</f>
        <v/>
      </c>
      <c r="H2021" s="539"/>
      <c r="I2021" s="540" t="s">
        <v>243</v>
      </c>
      <c r="J2021" s="541"/>
      <c r="K2021" s="541"/>
      <c r="L2021" s="437"/>
      <c r="M2021" s="499"/>
      <c r="N2021" s="499"/>
      <c r="O2021" s="499"/>
      <c r="P2021" s="499"/>
      <c r="Q2021" s="499"/>
      <c r="R2021" s="499"/>
      <c r="S2021" s="500"/>
      <c r="T2021" s="359">
        <f>'[16]LAP MINGGUAN'!R2021</f>
        <v>0</v>
      </c>
      <c r="U2021" s="359">
        <f t="shared" ref="U2021:U2084" si="417">N2021-T2021</f>
        <v>0</v>
      </c>
      <c r="V2021" s="429">
        <f>'[8]RAB '!H1997</f>
        <v>113186702.87822768</v>
      </c>
      <c r="W2021" s="429">
        <f t="shared" si="416"/>
        <v>-113186702.87822768</v>
      </c>
    </row>
    <row r="2022" spans="1:23" s="342" customFormat="1" ht="34.5" customHeight="1" x14ac:dyDescent="0.25">
      <c r="A2022" s="1170"/>
      <c r="B2022" s="1202" t="s">
        <v>1015</v>
      </c>
      <c r="C2022" s="1203"/>
      <c r="D2022" s="1203"/>
      <c r="E2022" s="1204"/>
      <c r="F2022" s="539"/>
      <c r="G2022" s="556" t="str">
        <f>IF(ISBLANK(H2022),"",IF(H2022="BN",VLOOKUP(B2022,'[4]V. BAHAN'!$B$8:$E$1099,3,FALSE),IFERROR(VLOOKUP(H2022,'[4]III. DAFTAR AHS'!$B$7:$H$872,5,FALSE),"ls")))</f>
        <v/>
      </c>
      <c r="H2022" s="539"/>
      <c r="I2022" s="540" t="s">
        <v>243</v>
      </c>
      <c r="J2022" s="541"/>
      <c r="K2022" s="541"/>
      <c r="L2022" s="437"/>
      <c r="M2022" s="499"/>
      <c r="N2022" s="499"/>
      <c r="O2022" s="499"/>
      <c r="P2022" s="499"/>
      <c r="Q2022" s="499"/>
      <c r="R2022" s="499"/>
      <c r="S2022" s="500"/>
      <c r="T2022" s="359">
        <f>'[16]LAP MINGGUAN'!R2022</f>
        <v>0</v>
      </c>
      <c r="U2022" s="359">
        <f t="shared" si="417"/>
        <v>0</v>
      </c>
      <c r="V2022" s="429">
        <f>'[8]RAB '!H1998</f>
        <v>0</v>
      </c>
      <c r="W2022" s="429">
        <f t="shared" si="416"/>
        <v>0</v>
      </c>
    </row>
    <row r="2023" spans="1:23" s="342" customFormat="1" ht="34.5" customHeight="1" x14ac:dyDescent="0.25">
      <c r="A2023" s="1170"/>
      <c r="B2023" s="1202" t="s">
        <v>1016</v>
      </c>
      <c r="C2023" s="1203"/>
      <c r="D2023" s="1203"/>
      <c r="E2023" s="1204"/>
      <c r="F2023" s="539"/>
      <c r="G2023" s="556" t="str">
        <f>IF(ISBLANK(H2023),"",IF(H2023="BN",VLOOKUP(B2023,'[4]V. BAHAN'!$B$8:$E$1099,3,FALSE),IFERROR(VLOOKUP(H2023,'[4]III. DAFTAR AHS'!$B$7:$H$872,5,FALSE),"ls")))</f>
        <v/>
      </c>
      <c r="H2023" s="539"/>
      <c r="I2023" s="540" t="s">
        <v>243</v>
      </c>
      <c r="J2023" s="541"/>
      <c r="K2023" s="541"/>
      <c r="L2023" s="437"/>
      <c r="M2023" s="499"/>
      <c r="N2023" s="499"/>
      <c r="O2023" s="499"/>
      <c r="P2023" s="499"/>
      <c r="Q2023" s="499"/>
      <c r="R2023" s="499"/>
      <c r="S2023" s="500"/>
      <c r="T2023" s="359">
        <f>'[16]LAP MINGGUAN'!R2023</f>
        <v>0</v>
      </c>
      <c r="U2023" s="359">
        <f t="shared" si="417"/>
        <v>0</v>
      </c>
      <c r="V2023" s="429">
        <f>'[8]RAB '!H1999</f>
        <v>0</v>
      </c>
      <c r="W2023" s="429">
        <f t="shared" si="416"/>
        <v>0</v>
      </c>
    </row>
    <row r="2024" spans="1:23" s="342" customFormat="1" ht="34.5" customHeight="1" x14ac:dyDescent="0.25">
      <c r="A2024" s="1170"/>
      <c r="B2024" s="1202" t="s">
        <v>1017</v>
      </c>
      <c r="C2024" s="1203"/>
      <c r="D2024" s="1203"/>
      <c r="E2024" s="1204"/>
      <c r="F2024" s="539"/>
      <c r="G2024" s="556" t="str">
        <f>IF(ISBLANK(H2024),"",IF(H2024="BN",VLOOKUP(B2024,'[4]V. BAHAN'!$B$8:$E$1099,3,FALSE),IFERROR(VLOOKUP(H2024,'[4]III. DAFTAR AHS'!$B$7:$H$872,5,FALSE),"ls")))</f>
        <v/>
      </c>
      <c r="H2024" s="539"/>
      <c r="I2024" s="540" t="s">
        <v>243</v>
      </c>
      <c r="J2024" s="541"/>
      <c r="K2024" s="541"/>
      <c r="L2024" s="437"/>
      <c r="M2024" s="499"/>
      <c r="N2024" s="499"/>
      <c r="O2024" s="499"/>
      <c r="P2024" s="499"/>
      <c r="Q2024" s="499"/>
      <c r="R2024" s="499"/>
      <c r="S2024" s="500"/>
      <c r="T2024" s="359">
        <f>'[16]LAP MINGGUAN'!R2024</f>
        <v>0</v>
      </c>
      <c r="U2024" s="359">
        <f t="shared" si="417"/>
        <v>0</v>
      </c>
      <c r="V2024" s="429">
        <f>'[8]RAB '!H2000</f>
        <v>0</v>
      </c>
      <c r="W2024" s="429">
        <f t="shared" si="416"/>
        <v>0</v>
      </c>
    </row>
    <row r="2025" spans="1:23" s="342" customFormat="1" ht="34.5" customHeight="1" x14ac:dyDescent="0.25">
      <c r="A2025" s="1170"/>
      <c r="B2025" s="1202" t="s">
        <v>1018</v>
      </c>
      <c r="C2025" s="1203"/>
      <c r="D2025" s="1203"/>
      <c r="E2025" s="1204"/>
      <c r="F2025" s="539"/>
      <c r="G2025" s="556" t="str">
        <f>IF(ISBLANK(H2025),"",IF(H2025="BN",VLOOKUP(B2025,'[4]V. BAHAN'!$B$8:$E$1099,3,FALSE),IFERROR(VLOOKUP(H2025,'[4]III. DAFTAR AHS'!$B$7:$H$872,5,FALSE),"ls")))</f>
        <v/>
      </c>
      <c r="H2025" s="539"/>
      <c r="I2025" s="540" t="s">
        <v>243</v>
      </c>
      <c r="J2025" s="541"/>
      <c r="K2025" s="541"/>
      <c r="L2025" s="437"/>
      <c r="M2025" s="499"/>
      <c r="N2025" s="499"/>
      <c r="O2025" s="499"/>
      <c r="P2025" s="499"/>
      <c r="Q2025" s="499"/>
      <c r="R2025" s="499"/>
      <c r="S2025" s="500"/>
      <c r="T2025" s="359">
        <f>'[16]LAP MINGGUAN'!R2025</f>
        <v>0</v>
      </c>
      <c r="U2025" s="359">
        <f t="shared" si="417"/>
        <v>0</v>
      </c>
      <c r="V2025" s="429">
        <f>'[8]RAB '!H2001</f>
        <v>0</v>
      </c>
      <c r="W2025" s="429">
        <f t="shared" si="416"/>
        <v>0</v>
      </c>
    </row>
    <row r="2026" spans="1:23" s="342" customFormat="1" ht="34.5" customHeight="1" x14ac:dyDescent="0.25">
      <c r="A2026" s="1170"/>
      <c r="B2026" s="1202" t="s">
        <v>1019</v>
      </c>
      <c r="C2026" s="1203"/>
      <c r="D2026" s="1203"/>
      <c r="E2026" s="1204"/>
      <c r="F2026" s="539"/>
      <c r="G2026" s="556" t="str">
        <f>IF(ISBLANK(H2026),"",IF(H2026="BN",VLOOKUP(B2026,'[4]V. BAHAN'!$B$8:$E$1099,3,FALSE),IFERROR(VLOOKUP(H2026,'[4]III. DAFTAR AHS'!$B$7:$H$872,5,FALSE),"ls")))</f>
        <v/>
      </c>
      <c r="H2026" s="539"/>
      <c r="I2026" s="540" t="s">
        <v>243</v>
      </c>
      <c r="J2026" s="541"/>
      <c r="K2026" s="541"/>
      <c r="L2026" s="437"/>
      <c r="M2026" s="499"/>
      <c r="N2026" s="499"/>
      <c r="O2026" s="499"/>
      <c r="P2026" s="499"/>
      <c r="Q2026" s="499"/>
      <c r="R2026" s="499"/>
      <c r="S2026" s="500"/>
      <c r="T2026" s="359">
        <f>'[16]LAP MINGGUAN'!R2026</f>
        <v>0</v>
      </c>
      <c r="U2026" s="359">
        <f t="shared" si="417"/>
        <v>0</v>
      </c>
      <c r="V2026" s="429">
        <f>'[8]RAB '!H2002</f>
        <v>0</v>
      </c>
      <c r="W2026" s="429">
        <f t="shared" si="416"/>
        <v>0</v>
      </c>
    </row>
    <row r="2027" spans="1:23" s="632" customFormat="1" ht="34.5" customHeight="1" x14ac:dyDescent="0.25">
      <c r="A2027" s="1121"/>
      <c r="B2027" s="1116" t="s">
        <v>1020</v>
      </c>
      <c r="C2027" s="1117"/>
      <c r="D2027" s="1117"/>
      <c r="E2027" s="1118"/>
      <c r="F2027" s="540"/>
      <c r="G2027" s="540" t="str">
        <f>IF(ISBLANK(H2027),"",IF(H2027="BN",VLOOKUP(B2027,'[4]V. BAHAN'!$B$8:$E$1099,3,FALSE),IFERROR(VLOOKUP(H2027,'[4]III. DAFTAR AHS'!$B$7:$H$872,5,FALSE),"ls")))</f>
        <v/>
      </c>
      <c r="H2027" s="540"/>
      <c r="I2027" s="540" t="s">
        <v>243</v>
      </c>
      <c r="J2027" s="540"/>
      <c r="K2027" s="540"/>
      <c r="L2027" s="437"/>
      <c r="M2027" s="573"/>
      <c r="N2027" s="573"/>
      <c r="O2027" s="573"/>
      <c r="P2027" s="573"/>
      <c r="Q2027" s="573"/>
      <c r="R2027" s="573"/>
      <c r="S2027" s="574"/>
      <c r="T2027" s="359">
        <f>'[16]LAP MINGGUAN'!R2027</f>
        <v>0</v>
      </c>
      <c r="U2027" s="359">
        <f t="shared" si="417"/>
        <v>0</v>
      </c>
      <c r="V2027" s="429">
        <f>'[8]RAB '!H2003</f>
        <v>0</v>
      </c>
      <c r="W2027" s="429">
        <f t="shared" si="416"/>
        <v>0</v>
      </c>
    </row>
    <row r="2028" spans="1:23" s="632" customFormat="1" ht="34.5" customHeight="1" x14ac:dyDescent="0.25">
      <c r="A2028" s="1121"/>
      <c r="B2028" s="1221"/>
      <c r="C2028" s="1069"/>
      <c r="D2028" s="1069"/>
      <c r="E2028" s="1048"/>
      <c r="F2028" s="540"/>
      <c r="G2028" s="540" t="str">
        <f>IF(ISBLANK(H2028),"",IF(H2028="BN",VLOOKUP(B2028,'[4]V. BAHAN'!$B$8:$E$1099,3,FALSE),IFERROR(VLOOKUP(H2028,'[4]III. DAFTAR AHS'!$B$7:$H$872,5,FALSE),"ls")))</f>
        <v/>
      </c>
      <c r="H2028" s="540"/>
      <c r="I2028" s="540" t="s">
        <v>243</v>
      </c>
      <c r="J2028" s="540"/>
      <c r="K2028" s="540"/>
      <c r="L2028" s="437"/>
      <c r="M2028" s="573"/>
      <c r="N2028" s="573"/>
      <c r="O2028" s="573"/>
      <c r="P2028" s="573"/>
      <c r="Q2028" s="573"/>
      <c r="R2028" s="573"/>
      <c r="S2028" s="574"/>
      <c r="T2028" s="359">
        <f>'[16]LAP MINGGUAN'!R2028</f>
        <v>0</v>
      </c>
      <c r="U2028" s="359">
        <f t="shared" si="417"/>
        <v>0</v>
      </c>
      <c r="V2028" s="429">
        <f>'[8]RAB '!H2004</f>
        <v>0</v>
      </c>
      <c r="W2028" s="429">
        <f t="shared" si="416"/>
        <v>0</v>
      </c>
    </row>
    <row r="2029" spans="1:23" s="342" customFormat="1" ht="34.5" customHeight="1" x14ac:dyDescent="0.25">
      <c r="A2029" s="1198" t="s">
        <v>25</v>
      </c>
      <c r="B2029" s="1199" t="s">
        <v>1021</v>
      </c>
      <c r="C2029" s="1200"/>
      <c r="D2029" s="1200"/>
      <c r="E2029" s="1201"/>
      <c r="F2029" s="539">
        <v>122.9</v>
      </c>
      <c r="G2029" s="903" t="str">
        <f>IF(ISBLANK(H2029),"",IF(H2029="BN",VLOOKUP(B2029,'[4]V. BAHAN'!$B$8:$E$14999,3,FALSE),IFERROR(VLOOKUP(H2029,'[4]III. DAFTAR AHS'!$B$7:$H$14999,5,FALSE),"ls")))</f>
        <v xml:space="preserve">m2 </v>
      </c>
      <c r="H2029" s="540" t="s">
        <v>1022</v>
      </c>
      <c r="I2029" s="637" t="s">
        <v>352</v>
      </c>
      <c r="J2029" s="436">
        <f>VLOOKUP(B2029,'[5] RAB LAMA'!$B$9:$E$5553,4,FALSE)</f>
        <v>528033.89677499991</v>
      </c>
      <c r="K2029" s="436">
        <f>J2029*F2029</f>
        <v>64895365.913647495</v>
      </c>
      <c r="L2029" s="437">
        <f>K2029/$K$4349*100</f>
        <v>0.16982924260601362</v>
      </c>
      <c r="M2029" s="499"/>
      <c r="N2029" s="499">
        <f>L2029*M2029/100</f>
        <v>0</v>
      </c>
      <c r="O2029" s="499"/>
      <c r="P2029" s="499">
        <f>L2029*O2029/100</f>
        <v>0</v>
      </c>
      <c r="Q2029" s="499"/>
      <c r="R2029" s="499">
        <f>L2029*Q2029/100</f>
        <v>0</v>
      </c>
      <c r="S2029" s="500"/>
      <c r="T2029" s="359">
        <f>'[16]LAP MINGGUAN'!R2029</f>
        <v>0</v>
      </c>
      <c r="U2029" s="359">
        <f t="shared" si="417"/>
        <v>0</v>
      </c>
      <c r="V2029" s="429">
        <f>'[8]RAB '!H2005</f>
        <v>0</v>
      </c>
      <c r="W2029" s="429">
        <f t="shared" si="416"/>
        <v>64895365.913647495</v>
      </c>
    </row>
    <row r="2030" spans="1:23" s="342" customFormat="1" ht="34.5" customHeight="1" x14ac:dyDescent="0.25">
      <c r="A2030" s="1198"/>
      <c r="B2030" s="1202" t="s">
        <v>1023</v>
      </c>
      <c r="C2030" s="1203"/>
      <c r="D2030" s="1203"/>
      <c r="E2030" s="1204"/>
      <c r="F2030" s="539"/>
      <c r="G2030" s="539" t="str">
        <f>IF(ISBLANK(H2030),"",IF(H2030="BN",VLOOKUP(B2030,'[4]V. BAHAN'!$B$8:$E$1099,3,FALSE),IFERROR(VLOOKUP(H2030,'[4]III. DAFTAR AHS'!$B$7:$H$872,5,FALSE),"ls")))</f>
        <v/>
      </c>
      <c r="H2030" s="539"/>
      <c r="I2030" s="539" t="s">
        <v>243</v>
      </c>
      <c r="J2030" s="541"/>
      <c r="K2030" s="541"/>
      <c r="L2030" s="437"/>
      <c r="M2030" s="499"/>
      <c r="N2030" s="499"/>
      <c r="O2030" s="499"/>
      <c r="P2030" s="499"/>
      <c r="Q2030" s="499"/>
      <c r="R2030" s="499"/>
      <c r="S2030" s="500"/>
      <c r="T2030" s="359">
        <f>'[16]LAP MINGGUAN'!R2030</f>
        <v>0</v>
      </c>
      <c r="U2030" s="359">
        <f t="shared" si="417"/>
        <v>0</v>
      </c>
      <c r="V2030" s="429">
        <f>'[8]RAB '!H2006</f>
        <v>64895365.913647495</v>
      </c>
      <c r="W2030" s="429">
        <f t="shared" si="416"/>
        <v>-64895365.913647495</v>
      </c>
    </row>
    <row r="2031" spans="1:23" s="342" customFormat="1" ht="34.5" customHeight="1" x14ac:dyDescent="0.25">
      <c r="A2031" s="1198"/>
      <c r="B2031" s="1202" t="s">
        <v>1024</v>
      </c>
      <c r="C2031" s="1203"/>
      <c r="D2031" s="1203"/>
      <c r="E2031" s="1204"/>
      <c r="F2031" s="539"/>
      <c r="G2031" s="539" t="str">
        <f>IF(ISBLANK(H2031),"",IF(H2031="BN",VLOOKUP(B2031,'[4]V. BAHAN'!$B$8:$E$1099,3,FALSE),IFERROR(VLOOKUP(H2031,'[4]III. DAFTAR AHS'!$B$7:$H$872,5,FALSE),"ls")))</f>
        <v/>
      </c>
      <c r="H2031" s="539"/>
      <c r="I2031" s="539" t="s">
        <v>243</v>
      </c>
      <c r="J2031" s="541"/>
      <c r="K2031" s="541"/>
      <c r="L2031" s="437"/>
      <c r="M2031" s="499"/>
      <c r="N2031" s="499"/>
      <c r="O2031" s="499"/>
      <c r="P2031" s="499"/>
      <c r="Q2031" s="499"/>
      <c r="R2031" s="499"/>
      <c r="S2031" s="500"/>
      <c r="T2031" s="359">
        <f>'[16]LAP MINGGUAN'!R2031</f>
        <v>0</v>
      </c>
      <c r="U2031" s="359">
        <f t="shared" si="417"/>
        <v>0</v>
      </c>
      <c r="V2031" s="429">
        <f>'[8]RAB '!H2007</f>
        <v>0</v>
      </c>
      <c r="W2031" s="429">
        <f t="shared" si="416"/>
        <v>0</v>
      </c>
    </row>
    <row r="2032" spans="1:23" s="342" customFormat="1" ht="34.5" customHeight="1" x14ac:dyDescent="0.25">
      <c r="A2032" s="1198"/>
      <c r="B2032" s="1202" t="s">
        <v>843</v>
      </c>
      <c r="C2032" s="1203"/>
      <c r="D2032" s="1203"/>
      <c r="E2032" s="1204"/>
      <c r="F2032" s="539"/>
      <c r="G2032" s="539" t="str">
        <f>IF(ISBLANK(H2032),"",IF(H2032="BN",VLOOKUP(B2032,'[4]V. BAHAN'!$B$8:$E$1099,3,FALSE),IFERROR(VLOOKUP(H2032,'[4]III. DAFTAR AHS'!$B$7:$H$872,5,FALSE),"ls")))</f>
        <v/>
      </c>
      <c r="H2032" s="539"/>
      <c r="I2032" s="540" t="s">
        <v>243</v>
      </c>
      <c r="J2032" s="540"/>
      <c r="K2032" s="540"/>
      <c r="L2032" s="437"/>
      <c r="M2032" s="499"/>
      <c r="N2032" s="499"/>
      <c r="O2032" s="499"/>
      <c r="P2032" s="499"/>
      <c r="Q2032" s="499"/>
      <c r="R2032" s="499"/>
      <c r="S2032" s="500"/>
      <c r="T2032" s="359">
        <f>'[16]LAP MINGGUAN'!R2032</f>
        <v>0</v>
      </c>
      <c r="U2032" s="359">
        <f t="shared" si="417"/>
        <v>0</v>
      </c>
      <c r="V2032" s="429">
        <f>'[8]RAB '!H2008</f>
        <v>0</v>
      </c>
      <c r="W2032" s="429">
        <f t="shared" si="416"/>
        <v>0</v>
      </c>
    </row>
    <row r="2033" spans="1:391" s="342" customFormat="1" ht="34.5" customHeight="1" x14ac:dyDescent="0.25">
      <c r="A2033" s="1198"/>
      <c r="B2033" s="1202" t="s">
        <v>1025</v>
      </c>
      <c r="C2033" s="1203"/>
      <c r="D2033" s="1203"/>
      <c r="E2033" s="1204"/>
      <c r="F2033" s="539"/>
      <c r="G2033" s="539" t="str">
        <f>IF(ISBLANK(H2033),"",IF(H2033="BN",VLOOKUP(B2033,'[4]V. BAHAN'!$B$8:$E$1099,3,FALSE),IFERROR(VLOOKUP(H2033,'[4]III. DAFTAR AHS'!$B$7:$H$872,5,FALSE),"ls")))</f>
        <v/>
      </c>
      <c r="H2033" s="539"/>
      <c r="I2033" s="540" t="s">
        <v>243</v>
      </c>
      <c r="J2033" s="540"/>
      <c r="K2033" s="540"/>
      <c r="L2033" s="437"/>
      <c r="M2033" s="499"/>
      <c r="N2033" s="499"/>
      <c r="O2033" s="499"/>
      <c r="P2033" s="499"/>
      <c r="Q2033" s="499"/>
      <c r="R2033" s="499"/>
      <c r="S2033" s="500"/>
      <c r="T2033" s="359">
        <f>'[16]LAP MINGGUAN'!R2033</f>
        <v>0</v>
      </c>
      <c r="U2033" s="359">
        <f t="shared" si="417"/>
        <v>0</v>
      </c>
      <c r="V2033" s="429">
        <f>'[8]RAB '!H2009</f>
        <v>0</v>
      </c>
      <c r="W2033" s="429">
        <f t="shared" si="416"/>
        <v>0</v>
      </c>
    </row>
    <row r="2034" spans="1:391" s="352" customFormat="1" ht="34.5" customHeight="1" x14ac:dyDescent="0.25">
      <c r="A2034" s="1111"/>
      <c r="B2034" s="1221"/>
      <c r="C2034" s="1069"/>
      <c r="D2034" s="1069"/>
      <c r="E2034" s="1048"/>
      <c r="F2034" s="540"/>
      <c r="G2034" s="540" t="str">
        <f>IF(ISBLANK(H2034),"",IF(H2034="BN",VLOOKUP(B2034,'[4]V. BAHAN'!$B$8:$E$1099,3,FALSE),IFERROR(VLOOKUP(H2034,'[4]III. DAFTAR AHS'!$B$7:$H$872,5,FALSE),"ls")))</f>
        <v/>
      </c>
      <c r="H2034" s="540"/>
      <c r="I2034" s="540" t="s">
        <v>243</v>
      </c>
      <c r="J2034" s="541"/>
      <c r="K2034" s="540"/>
      <c r="L2034" s="437"/>
      <c r="M2034" s="573"/>
      <c r="N2034" s="573"/>
      <c r="O2034" s="573"/>
      <c r="P2034" s="573"/>
      <c r="Q2034" s="573"/>
      <c r="R2034" s="573"/>
      <c r="S2034" s="574"/>
      <c r="T2034" s="359">
        <f>'[16]LAP MINGGUAN'!R2034</f>
        <v>0</v>
      </c>
      <c r="U2034" s="359">
        <f t="shared" si="417"/>
        <v>0</v>
      </c>
      <c r="V2034" s="429">
        <f>'[8]RAB '!H2010</f>
        <v>0</v>
      </c>
      <c r="W2034" s="429">
        <f t="shared" si="416"/>
        <v>0</v>
      </c>
    </row>
    <row r="2035" spans="1:391" s="342" customFormat="1" ht="34.5" customHeight="1" x14ac:dyDescent="0.25">
      <c r="A2035" s="1165">
        <f>+A2019+1</f>
        <v>2</v>
      </c>
      <c r="B2035" s="1205" t="s">
        <v>305</v>
      </c>
      <c r="C2035" s="1106"/>
      <c r="D2035" s="1106"/>
      <c r="E2035" s="1206"/>
      <c r="F2035" s="539"/>
      <c r="G2035" s="540" t="str">
        <f>IF(ISBLANK(H2035),"",IF(H2035="BN",VLOOKUP(B2035,'[4]V. BAHAN'!$B$8:$E$1099,3,FALSE),IFERROR(VLOOKUP(H2035,'[4]III. DAFTAR AHS'!$B$7:$H$872,5,FALSE),"ls")))</f>
        <v/>
      </c>
      <c r="H2035" s="539"/>
      <c r="I2035" s="539" t="s">
        <v>243</v>
      </c>
      <c r="J2035" s="541"/>
      <c r="K2035" s="541"/>
      <c r="L2035" s="437"/>
      <c r="M2035" s="499"/>
      <c r="N2035" s="499"/>
      <c r="O2035" s="499"/>
      <c r="P2035" s="499"/>
      <c r="Q2035" s="499"/>
      <c r="R2035" s="499"/>
      <c r="S2035" s="500"/>
      <c r="T2035" s="359">
        <f>'[16]LAP MINGGUAN'!R2035</f>
        <v>0</v>
      </c>
      <c r="U2035" s="359">
        <f t="shared" si="417"/>
        <v>0</v>
      </c>
      <c r="V2035" s="429">
        <f>'[8]RAB '!H2011</f>
        <v>0</v>
      </c>
      <c r="W2035" s="429">
        <f t="shared" si="416"/>
        <v>0</v>
      </c>
    </row>
    <row r="2036" spans="1:391" s="342" customFormat="1" ht="34.5" customHeight="1" x14ac:dyDescent="0.25">
      <c r="A2036" s="1198" t="s">
        <v>25</v>
      </c>
      <c r="B2036" s="1199" t="s">
        <v>1021</v>
      </c>
      <c r="C2036" s="1200"/>
      <c r="D2036" s="1200"/>
      <c r="E2036" s="1201"/>
      <c r="F2036" s="539">
        <v>267.63</v>
      </c>
      <c r="G2036" s="903" t="str">
        <f>IF(ISBLANK(H2036),"",IF(H2036="BN",VLOOKUP(B2036,'[4]V. BAHAN'!$B$8:$E$14999,3,FALSE),IFERROR(VLOOKUP(H2036,'[4]III. DAFTAR AHS'!$B$7:$H$14999,5,FALSE),"ls")))</f>
        <v xml:space="preserve">m2 </v>
      </c>
      <c r="H2036" s="540" t="s">
        <v>1022</v>
      </c>
      <c r="I2036" s="637" t="s">
        <v>352</v>
      </c>
      <c r="J2036" s="436">
        <f>VLOOKUP(B2036,'[5] RAB LAMA'!$B$9:$E$5553,4,FALSE)</f>
        <v>528033.89677499991</v>
      </c>
      <c r="K2036" s="436">
        <f>J2036*F2036</f>
        <v>141317711.79389322</v>
      </c>
      <c r="L2036" s="437">
        <f>K2036/$K$4349*100</f>
        <v>0.36982424897190735</v>
      </c>
      <c r="M2036" s="499"/>
      <c r="N2036" s="499">
        <f>L2036*M2036/100</f>
        <v>0</v>
      </c>
      <c r="O2036" s="499"/>
      <c r="P2036" s="499">
        <f>L2036*O2036/100</f>
        <v>0</v>
      </c>
      <c r="Q2036" s="499"/>
      <c r="R2036" s="499">
        <f>L2036*Q2036/100</f>
        <v>0</v>
      </c>
      <c r="S2036" s="500"/>
      <c r="T2036" s="359">
        <f>'[16]LAP MINGGUAN'!R2036</f>
        <v>0</v>
      </c>
      <c r="U2036" s="359">
        <f t="shared" si="417"/>
        <v>0</v>
      </c>
      <c r="V2036" s="429">
        <f>'[8]RAB '!H2012</f>
        <v>0</v>
      </c>
      <c r="W2036" s="429">
        <f t="shared" si="416"/>
        <v>141317711.79389322</v>
      </c>
    </row>
    <row r="2037" spans="1:391" s="342" customFormat="1" ht="34.5" customHeight="1" x14ac:dyDescent="0.25">
      <c r="A2037" s="1198"/>
      <c r="B2037" s="1202" t="s">
        <v>1023</v>
      </c>
      <c r="C2037" s="1203"/>
      <c r="D2037" s="1203"/>
      <c r="E2037" s="1204"/>
      <c r="F2037" s="539"/>
      <c r="G2037" s="539" t="str">
        <f>IF(ISBLANK(H2037),"",IF(H2037="BN",VLOOKUP(B2037,'[4]V. BAHAN'!$B$8:$E$1099,3,FALSE),IFERROR(VLOOKUP(H2037,'[4]III. DAFTAR AHS'!$B$7:$H$872,5,FALSE),"ls")))</f>
        <v/>
      </c>
      <c r="H2037" s="539"/>
      <c r="I2037" s="539" t="s">
        <v>243</v>
      </c>
      <c r="J2037" s="541"/>
      <c r="K2037" s="541"/>
      <c r="L2037" s="437"/>
      <c r="M2037" s="499"/>
      <c r="N2037" s="499"/>
      <c r="O2037" s="499"/>
      <c r="P2037" s="499"/>
      <c r="Q2037" s="499"/>
      <c r="R2037" s="499"/>
      <c r="S2037" s="500"/>
      <c r="T2037" s="359">
        <f>'[16]LAP MINGGUAN'!R2037</f>
        <v>0</v>
      </c>
      <c r="U2037" s="359">
        <f t="shared" si="417"/>
        <v>0</v>
      </c>
      <c r="V2037" s="429">
        <f>'[8]RAB '!H2013</f>
        <v>141317711.79389322</v>
      </c>
      <c r="W2037" s="429">
        <f t="shared" si="416"/>
        <v>-141317711.79389322</v>
      </c>
    </row>
    <row r="2038" spans="1:391" s="342" customFormat="1" ht="34.5" customHeight="1" x14ac:dyDescent="0.25">
      <c r="A2038" s="1198"/>
      <c r="B2038" s="1202" t="s">
        <v>1024</v>
      </c>
      <c r="C2038" s="1203"/>
      <c r="D2038" s="1203"/>
      <c r="E2038" s="1204"/>
      <c r="F2038" s="539"/>
      <c r="G2038" s="539" t="str">
        <f>IF(ISBLANK(H2038),"",IF(H2038="BN",VLOOKUP(B2038,'[4]V. BAHAN'!$B$8:$E$1099,3,FALSE),IFERROR(VLOOKUP(H2038,'[4]III. DAFTAR AHS'!$B$7:$H$872,5,FALSE),"ls")))</f>
        <v/>
      </c>
      <c r="H2038" s="539"/>
      <c r="I2038" s="540" t="s">
        <v>243</v>
      </c>
      <c r="J2038" s="540"/>
      <c r="K2038" s="540"/>
      <c r="L2038" s="437"/>
      <c r="M2038" s="499"/>
      <c r="N2038" s="499"/>
      <c r="O2038" s="499"/>
      <c r="P2038" s="499"/>
      <c r="Q2038" s="499"/>
      <c r="R2038" s="499"/>
      <c r="S2038" s="500"/>
      <c r="T2038" s="359">
        <f>'[16]LAP MINGGUAN'!R2038</f>
        <v>0</v>
      </c>
      <c r="U2038" s="359">
        <f t="shared" si="417"/>
        <v>0</v>
      </c>
      <c r="V2038" s="429">
        <f>'[8]RAB '!H2014</f>
        <v>0</v>
      </c>
      <c r="W2038" s="429">
        <f t="shared" si="416"/>
        <v>0</v>
      </c>
    </row>
    <row r="2039" spans="1:391" s="352" customFormat="1" ht="34.5" customHeight="1" x14ac:dyDescent="0.25">
      <c r="A2039" s="1198"/>
      <c r="B2039" s="1202" t="s">
        <v>843</v>
      </c>
      <c r="C2039" s="1203"/>
      <c r="D2039" s="1203"/>
      <c r="E2039" s="1204"/>
      <c r="F2039" s="540"/>
      <c r="G2039" s="540" t="str">
        <f>IF(ISBLANK(H2039),"",IF(H2039="BN",VLOOKUP(B2039,'[4]V. BAHAN'!$B$8:$E$1099,3,FALSE),IFERROR(VLOOKUP(H2039,'[4]III. DAFTAR AHS'!$B$7:$H$872,5,FALSE),"ls")))</f>
        <v/>
      </c>
      <c r="H2039" s="539"/>
      <c r="I2039" s="540" t="s">
        <v>243</v>
      </c>
      <c r="J2039" s="540"/>
      <c r="K2039" s="540"/>
      <c r="L2039" s="437"/>
      <c r="M2039" s="573"/>
      <c r="N2039" s="573"/>
      <c r="O2039" s="573"/>
      <c r="P2039" s="573"/>
      <c r="Q2039" s="573"/>
      <c r="R2039" s="573"/>
      <c r="S2039" s="574"/>
      <c r="T2039" s="359">
        <f>'[16]LAP MINGGUAN'!R2039</f>
        <v>0</v>
      </c>
      <c r="U2039" s="359">
        <f t="shared" si="417"/>
        <v>0</v>
      </c>
      <c r="V2039" s="429">
        <f>'[8]RAB '!H2015</f>
        <v>0</v>
      </c>
      <c r="W2039" s="429">
        <f t="shared" si="416"/>
        <v>0</v>
      </c>
    </row>
    <row r="2040" spans="1:391" s="352" customFormat="1" ht="34.5" customHeight="1" x14ac:dyDescent="0.25">
      <c r="A2040" s="1198"/>
      <c r="B2040" s="1202" t="s">
        <v>1025</v>
      </c>
      <c r="C2040" s="1203"/>
      <c r="D2040" s="1203"/>
      <c r="E2040" s="1204"/>
      <c r="F2040" s="540"/>
      <c r="G2040" s="540" t="str">
        <f>IF(ISBLANK(H2040),"",IF(H2040="BN",VLOOKUP(B2040,'[4]V. BAHAN'!$B$8:$E$1099,3,FALSE),IFERROR(VLOOKUP(H2040,'[4]III. DAFTAR AHS'!$B$7:$H$872,5,FALSE),"ls")))</f>
        <v/>
      </c>
      <c r="H2040" s="540"/>
      <c r="I2040" s="540" t="s">
        <v>243</v>
      </c>
      <c r="J2040" s="541"/>
      <c r="K2040" s="540"/>
      <c r="L2040" s="437"/>
      <c r="M2040" s="573"/>
      <c r="N2040" s="573"/>
      <c r="O2040" s="573"/>
      <c r="P2040" s="573"/>
      <c r="Q2040" s="573"/>
      <c r="R2040" s="573"/>
      <c r="S2040" s="574"/>
      <c r="T2040" s="359">
        <f>'[16]LAP MINGGUAN'!R2040</f>
        <v>0</v>
      </c>
      <c r="U2040" s="359">
        <f t="shared" si="417"/>
        <v>0</v>
      </c>
      <c r="V2040" s="429">
        <f>'[8]RAB '!H2016</f>
        <v>0</v>
      </c>
      <c r="W2040" s="429">
        <f t="shared" si="416"/>
        <v>0</v>
      </c>
    </row>
    <row r="2041" spans="1:391" s="342" customFormat="1" ht="34.5" customHeight="1" x14ac:dyDescent="0.25">
      <c r="A2041" s="1207"/>
      <c r="B2041" s="1208"/>
      <c r="C2041" s="1209"/>
      <c r="D2041" s="1209"/>
      <c r="E2041" s="1210"/>
      <c r="F2041" s="1142"/>
      <c r="G2041" s="1129" t="str">
        <f>IF(ISBLANK(H2041),"",IF(H2041="BN",VLOOKUP(B2041,'[4]V. BAHAN'!$B$8:$E$1099,3,FALSE),IFERROR(VLOOKUP(H2041,'[4]III. DAFTAR AHS'!$B$7:$H$872,5,FALSE),"ls")))</f>
        <v/>
      </c>
      <c r="H2041" s="1142"/>
      <c r="I2041" s="1142" t="s">
        <v>243</v>
      </c>
      <c r="J2041" s="1129"/>
      <c r="K2041" s="1211"/>
      <c r="L2041" s="460"/>
      <c r="M2041" s="1095"/>
      <c r="N2041" s="1095"/>
      <c r="O2041" s="1095"/>
      <c r="P2041" s="1095"/>
      <c r="Q2041" s="1095"/>
      <c r="R2041" s="1095"/>
      <c r="S2041" s="965"/>
      <c r="T2041" s="359">
        <f>'[16]LAP MINGGUAN'!R2041</f>
        <v>0</v>
      </c>
      <c r="U2041" s="359">
        <f t="shared" si="417"/>
        <v>0</v>
      </c>
      <c r="V2041" s="429">
        <f>'[8]RAB '!H2017</f>
        <v>0</v>
      </c>
      <c r="W2041" s="429">
        <f t="shared" si="416"/>
        <v>0</v>
      </c>
    </row>
    <row r="2042" spans="1:391" s="756" customFormat="1" ht="34.5" customHeight="1" x14ac:dyDescent="0.25">
      <c r="A2042" s="673"/>
      <c r="B2042" s="674" t="s">
        <v>139</v>
      </c>
      <c r="C2042" s="674"/>
      <c r="D2042" s="674"/>
      <c r="E2042" s="674"/>
      <c r="F2042" s="677"/>
      <c r="G2042" s="677" t="str">
        <f>IF(ISBLANK(H2042),"",IF(H2042="BN",VLOOKUP(B2042,'[4]V. BAHAN'!$B$8:$E$1099,3,FALSE),IFERROR(VLOOKUP(H2042,'[4]III. DAFTAR AHS'!$B$7:$H$872,5,FALSE),"ls")))</f>
        <v/>
      </c>
      <c r="H2042" s="677"/>
      <c r="I2042" s="677" t="s">
        <v>243</v>
      </c>
      <c r="J2042" s="677"/>
      <c r="K2042" s="612"/>
      <c r="L2042" s="613"/>
      <c r="M2042" s="754"/>
      <c r="N2042" s="754"/>
      <c r="O2042" s="754"/>
      <c r="P2042" s="754"/>
      <c r="Q2042" s="754"/>
      <c r="R2042" s="754"/>
      <c r="S2042" s="755"/>
      <c r="T2042" s="359">
        <f>'[16]LAP MINGGUAN'!R2042</f>
        <v>0</v>
      </c>
      <c r="U2042" s="359">
        <f t="shared" si="417"/>
        <v>0</v>
      </c>
      <c r="V2042" s="429">
        <f>'[8]RAB '!H2018</f>
        <v>0</v>
      </c>
      <c r="W2042" s="429">
        <f t="shared" si="416"/>
        <v>0</v>
      </c>
      <c r="X2042" s="350"/>
      <c r="Y2042" s="350"/>
      <c r="Z2042" s="350"/>
      <c r="AA2042" s="350"/>
      <c r="AB2042" s="350"/>
      <c r="AC2042" s="350"/>
      <c r="AD2042" s="350"/>
      <c r="AE2042" s="350"/>
      <c r="AF2042" s="350"/>
      <c r="AG2042" s="350"/>
      <c r="AH2042" s="350"/>
      <c r="AI2042" s="350"/>
      <c r="AJ2042" s="350"/>
      <c r="AK2042" s="350"/>
      <c r="AL2042" s="350"/>
      <c r="AM2042" s="350"/>
      <c r="AN2042" s="350"/>
      <c r="AO2042" s="350"/>
      <c r="AP2042" s="350"/>
      <c r="AQ2042" s="350"/>
      <c r="AR2042" s="350"/>
      <c r="AS2042" s="350"/>
      <c r="AT2042" s="350"/>
      <c r="AU2042" s="350"/>
      <c r="AV2042" s="350"/>
      <c r="AW2042" s="350"/>
      <c r="AX2042" s="350"/>
      <c r="AY2042" s="350"/>
      <c r="AZ2042" s="350"/>
      <c r="BA2042" s="350"/>
      <c r="BB2042" s="350"/>
      <c r="BC2042" s="350"/>
      <c r="BD2042" s="350"/>
      <c r="BE2042" s="350"/>
      <c r="BF2042" s="350"/>
      <c r="BG2042" s="350"/>
      <c r="BH2042" s="350"/>
      <c r="BI2042" s="350"/>
      <c r="BJ2042" s="350"/>
      <c r="BK2042" s="350"/>
      <c r="BL2042" s="350"/>
      <c r="BM2042" s="350"/>
      <c r="BN2042" s="350"/>
      <c r="BO2042" s="350"/>
      <c r="BP2042" s="350"/>
      <c r="BQ2042" s="350"/>
      <c r="BR2042" s="350"/>
      <c r="BS2042" s="350"/>
      <c r="BT2042" s="350"/>
      <c r="BU2042" s="350"/>
      <c r="BV2042" s="350"/>
      <c r="BW2042" s="350"/>
      <c r="BX2042" s="350"/>
      <c r="BY2042" s="350"/>
      <c r="BZ2042" s="350"/>
      <c r="CA2042" s="350"/>
      <c r="CB2042" s="350"/>
      <c r="CC2042" s="350"/>
      <c r="CD2042" s="350"/>
      <c r="CE2042" s="350"/>
      <c r="CF2042" s="350"/>
      <c r="CG2042" s="350"/>
      <c r="CH2042" s="350"/>
      <c r="CI2042" s="350"/>
      <c r="CJ2042" s="350"/>
      <c r="CK2042" s="350"/>
      <c r="CL2042" s="350"/>
      <c r="CM2042" s="350"/>
      <c r="CN2042" s="350"/>
      <c r="CO2042" s="350"/>
      <c r="CP2042" s="350"/>
      <c r="CQ2042" s="350"/>
      <c r="CR2042" s="350"/>
      <c r="CS2042" s="350"/>
      <c r="CT2042" s="350"/>
      <c r="CU2042" s="350"/>
      <c r="CV2042" s="350"/>
      <c r="CW2042" s="350"/>
      <c r="CX2042" s="350"/>
      <c r="CY2042" s="350"/>
      <c r="CZ2042" s="350"/>
      <c r="DA2042" s="350"/>
      <c r="DB2042" s="350"/>
      <c r="DC2042" s="350"/>
      <c r="DD2042" s="350"/>
      <c r="DE2042" s="350"/>
      <c r="DF2042" s="350"/>
      <c r="DG2042" s="350"/>
      <c r="DH2042" s="350"/>
      <c r="DI2042" s="350"/>
      <c r="DJ2042" s="350"/>
      <c r="DK2042" s="350"/>
      <c r="DL2042" s="350"/>
      <c r="DM2042" s="350"/>
      <c r="DN2042" s="350"/>
      <c r="DO2042" s="350"/>
      <c r="DP2042" s="350"/>
      <c r="DQ2042" s="350"/>
      <c r="DR2042" s="350"/>
      <c r="DS2042" s="350"/>
      <c r="DT2042" s="350"/>
      <c r="DU2042" s="350"/>
      <c r="DV2042" s="350"/>
      <c r="DW2042" s="350"/>
      <c r="DX2042" s="350"/>
      <c r="DY2042" s="350"/>
      <c r="DZ2042" s="350"/>
      <c r="EA2042" s="350"/>
      <c r="EB2042" s="350"/>
      <c r="EC2042" s="350"/>
      <c r="ED2042" s="350"/>
      <c r="EE2042" s="350"/>
      <c r="EF2042" s="350"/>
      <c r="EG2042" s="350"/>
      <c r="EH2042" s="350"/>
      <c r="EI2042" s="350"/>
      <c r="EJ2042" s="350"/>
      <c r="EK2042" s="350"/>
      <c r="EL2042" s="350"/>
      <c r="EM2042" s="350"/>
      <c r="EN2042" s="350"/>
      <c r="EO2042" s="350"/>
      <c r="EP2042" s="350"/>
      <c r="EQ2042" s="350"/>
      <c r="ER2042" s="350"/>
      <c r="ES2042" s="350"/>
      <c r="ET2042" s="350"/>
      <c r="EU2042" s="350"/>
      <c r="EV2042" s="350"/>
      <c r="EW2042" s="350"/>
      <c r="EX2042" s="350"/>
      <c r="EY2042" s="350"/>
      <c r="EZ2042" s="350"/>
      <c r="FA2042" s="350"/>
      <c r="FB2042" s="350"/>
      <c r="FC2042" s="350"/>
      <c r="FD2042" s="350"/>
      <c r="FE2042" s="350"/>
      <c r="FF2042" s="350"/>
      <c r="FG2042" s="350"/>
      <c r="FH2042" s="350"/>
      <c r="FI2042" s="350"/>
      <c r="FJ2042" s="350"/>
      <c r="FK2042" s="350"/>
      <c r="FL2042" s="350"/>
      <c r="FM2042" s="350"/>
      <c r="FN2042" s="350"/>
      <c r="FO2042" s="350"/>
      <c r="FP2042" s="350"/>
      <c r="FQ2042" s="350"/>
      <c r="FR2042" s="350"/>
      <c r="FS2042" s="350"/>
      <c r="FT2042" s="350"/>
      <c r="FU2042" s="350"/>
      <c r="FV2042" s="350"/>
      <c r="FW2042" s="350"/>
      <c r="FX2042" s="350"/>
      <c r="FY2042" s="350"/>
      <c r="FZ2042" s="350"/>
      <c r="GA2042" s="350"/>
      <c r="GB2042" s="350"/>
      <c r="GC2042" s="350"/>
      <c r="GD2042" s="350"/>
      <c r="GE2042" s="350"/>
      <c r="GF2042" s="350"/>
      <c r="GG2042" s="350"/>
      <c r="GH2042" s="350"/>
      <c r="GI2042" s="350"/>
      <c r="GJ2042" s="350"/>
      <c r="GK2042" s="350"/>
      <c r="GL2042" s="350"/>
      <c r="GM2042" s="350"/>
      <c r="GN2042" s="350"/>
      <c r="GO2042" s="350"/>
      <c r="GP2042" s="350"/>
      <c r="GQ2042" s="350"/>
      <c r="GR2042" s="350"/>
      <c r="GS2042" s="350"/>
      <c r="GT2042" s="350"/>
      <c r="GU2042" s="350"/>
      <c r="GV2042" s="350"/>
      <c r="GW2042" s="350"/>
      <c r="GX2042" s="350"/>
      <c r="GY2042" s="350"/>
      <c r="GZ2042" s="350"/>
      <c r="HA2042" s="350"/>
      <c r="HB2042" s="350"/>
      <c r="HC2042" s="350"/>
      <c r="HD2042" s="350"/>
      <c r="HE2042" s="350"/>
      <c r="HF2042" s="350"/>
      <c r="HG2042" s="350"/>
      <c r="HH2042" s="350"/>
      <c r="HI2042" s="350"/>
      <c r="HJ2042" s="350"/>
      <c r="HK2042" s="350"/>
      <c r="HL2042" s="350"/>
      <c r="HM2042" s="350"/>
      <c r="HN2042" s="350"/>
      <c r="HO2042" s="350"/>
      <c r="HP2042" s="350"/>
      <c r="HQ2042" s="350"/>
      <c r="HR2042" s="350"/>
      <c r="HS2042" s="350"/>
      <c r="HT2042" s="350"/>
      <c r="HU2042" s="350"/>
      <c r="HV2042" s="350"/>
      <c r="HW2042" s="350"/>
      <c r="HX2042" s="350"/>
      <c r="HY2042" s="350"/>
      <c r="HZ2042" s="350"/>
      <c r="IA2042" s="350"/>
      <c r="IB2042" s="350"/>
      <c r="IC2042" s="350"/>
      <c r="ID2042" s="350"/>
      <c r="IE2042" s="350"/>
      <c r="IF2042" s="350"/>
      <c r="IG2042" s="350"/>
      <c r="IH2042" s="350"/>
      <c r="II2042" s="350"/>
      <c r="IJ2042" s="350"/>
      <c r="IK2042" s="350"/>
      <c r="IL2042" s="350"/>
      <c r="IM2042" s="350"/>
      <c r="IN2042" s="350"/>
      <c r="IO2042" s="350"/>
      <c r="IP2042" s="350"/>
      <c r="IQ2042" s="350"/>
      <c r="IR2042" s="350"/>
      <c r="IS2042" s="350"/>
      <c r="IT2042" s="350"/>
      <c r="IU2042" s="350"/>
      <c r="IV2042" s="350"/>
      <c r="IW2042" s="350"/>
      <c r="IX2042" s="350"/>
      <c r="IY2042" s="350"/>
      <c r="IZ2042" s="350"/>
      <c r="JA2042" s="350"/>
      <c r="JB2042" s="350"/>
      <c r="JC2042" s="350"/>
      <c r="JD2042" s="350"/>
      <c r="JE2042" s="350"/>
      <c r="JF2042" s="350"/>
      <c r="JG2042" s="350"/>
      <c r="JH2042" s="350"/>
      <c r="JI2042" s="350"/>
      <c r="JJ2042" s="350"/>
      <c r="JK2042" s="350"/>
      <c r="JL2042" s="350"/>
      <c r="JM2042" s="350"/>
      <c r="JN2042" s="350"/>
      <c r="JO2042" s="350"/>
      <c r="JP2042" s="350"/>
      <c r="JQ2042" s="350"/>
      <c r="JR2042" s="350"/>
      <c r="JS2042" s="350"/>
      <c r="JT2042" s="350"/>
      <c r="JU2042" s="350"/>
      <c r="JV2042" s="350"/>
      <c r="JW2042" s="350"/>
      <c r="JX2042" s="350"/>
      <c r="JY2042" s="350"/>
      <c r="JZ2042" s="350"/>
      <c r="KA2042" s="350"/>
      <c r="KB2042" s="350"/>
      <c r="KC2042" s="350"/>
      <c r="KD2042" s="350"/>
      <c r="KE2042" s="350"/>
      <c r="KF2042" s="350"/>
      <c r="KG2042" s="350"/>
      <c r="KH2042" s="350"/>
      <c r="KI2042" s="350"/>
      <c r="KJ2042" s="350"/>
      <c r="KK2042" s="350"/>
      <c r="KL2042" s="350"/>
      <c r="KM2042" s="350"/>
      <c r="KN2042" s="350"/>
      <c r="KO2042" s="350"/>
      <c r="KP2042" s="350"/>
      <c r="KQ2042" s="350"/>
      <c r="KR2042" s="350"/>
      <c r="KS2042" s="350"/>
      <c r="KT2042" s="350"/>
      <c r="KU2042" s="350"/>
      <c r="KV2042" s="350"/>
      <c r="KW2042" s="350"/>
      <c r="KX2042" s="350"/>
      <c r="KY2042" s="350"/>
      <c r="KZ2042" s="350"/>
      <c r="LA2042" s="350"/>
      <c r="LB2042" s="350"/>
      <c r="LC2042" s="350"/>
      <c r="LD2042" s="350"/>
      <c r="LE2042" s="350"/>
      <c r="LF2042" s="350"/>
      <c r="LG2042" s="350"/>
      <c r="LH2042" s="350"/>
      <c r="LI2042" s="350"/>
      <c r="LJ2042" s="350"/>
      <c r="LK2042" s="350"/>
      <c r="LL2042" s="350"/>
      <c r="LM2042" s="350"/>
      <c r="LN2042" s="350"/>
      <c r="LO2042" s="350"/>
      <c r="LP2042" s="350"/>
      <c r="LQ2042" s="350"/>
      <c r="LR2042" s="350"/>
      <c r="LS2042" s="350"/>
      <c r="LT2042" s="350"/>
      <c r="LU2042" s="350"/>
      <c r="LV2042" s="350"/>
      <c r="LW2042" s="350"/>
      <c r="LX2042" s="350"/>
      <c r="LY2042" s="350"/>
      <c r="LZ2042" s="350"/>
      <c r="MA2042" s="350"/>
      <c r="MB2042" s="350"/>
      <c r="MC2042" s="350"/>
      <c r="MD2042" s="350"/>
      <c r="ME2042" s="350"/>
      <c r="MF2042" s="350"/>
      <c r="MG2042" s="350"/>
      <c r="MH2042" s="350"/>
      <c r="MI2042" s="350"/>
      <c r="MJ2042" s="350"/>
      <c r="MK2042" s="350"/>
      <c r="ML2042" s="350"/>
      <c r="MM2042" s="350"/>
      <c r="MN2042" s="350"/>
      <c r="MO2042" s="350"/>
      <c r="MP2042" s="350"/>
      <c r="MQ2042" s="350"/>
      <c r="MR2042" s="350"/>
      <c r="MS2042" s="350"/>
      <c r="MT2042" s="350"/>
      <c r="MU2042" s="350"/>
      <c r="MV2042" s="350"/>
      <c r="MW2042" s="350"/>
      <c r="MX2042" s="350"/>
      <c r="MY2042" s="350"/>
      <c r="MZ2042" s="350"/>
      <c r="NA2042" s="350"/>
      <c r="NB2042" s="350"/>
      <c r="NC2042" s="350"/>
      <c r="ND2042" s="350"/>
      <c r="NE2042" s="350"/>
      <c r="NF2042" s="350"/>
      <c r="NG2042" s="350"/>
      <c r="NH2042" s="350"/>
      <c r="NI2042" s="350"/>
      <c r="NJ2042" s="350"/>
      <c r="NK2042" s="350"/>
      <c r="NL2042" s="350"/>
      <c r="NM2042" s="350"/>
      <c r="NN2042" s="350"/>
      <c r="NO2042" s="350"/>
      <c r="NP2042" s="350"/>
      <c r="NQ2042" s="350"/>
      <c r="NR2042" s="350"/>
      <c r="NS2042" s="350"/>
      <c r="NT2042" s="350"/>
      <c r="NU2042" s="350"/>
      <c r="NV2042" s="350"/>
      <c r="NW2042" s="350"/>
      <c r="NX2042" s="350"/>
      <c r="NY2042" s="350"/>
      <c r="NZ2042" s="350"/>
      <c r="OA2042" s="350"/>
    </row>
    <row r="2043" spans="1:391" s="352" customFormat="1" ht="34.5" customHeight="1" x14ac:dyDescent="0.25">
      <c r="A2043" s="1231">
        <v>1</v>
      </c>
      <c r="B2043" s="626" t="s">
        <v>301</v>
      </c>
      <c r="C2043" s="1229"/>
      <c r="D2043" s="1229"/>
      <c r="E2043" s="1232"/>
      <c r="F2043" s="629"/>
      <c r="G2043" s="629" t="str">
        <f>IF(ISBLANK(H2043),"",IF(H2043="BN",VLOOKUP(B2043,'[4]V. BAHAN'!$B$8:$E$1099,3,FALSE),IFERROR(VLOOKUP(H2043,'[4]III. DAFTAR AHS'!$B$7:$H$872,5,FALSE),"ls")))</f>
        <v/>
      </c>
      <c r="H2043" s="629"/>
      <c r="I2043" s="629" t="s">
        <v>243</v>
      </c>
      <c r="J2043" s="622"/>
      <c r="K2043" s="629"/>
      <c r="L2043" s="437"/>
      <c r="M2043" s="1233"/>
      <c r="N2043" s="1233"/>
      <c r="O2043" s="1233"/>
      <c r="P2043" s="1233"/>
      <c r="Q2043" s="1233"/>
      <c r="R2043" s="1233"/>
      <c r="S2043" s="1234"/>
      <c r="T2043" s="359">
        <f>'[16]LAP MINGGUAN'!R2043</f>
        <v>0</v>
      </c>
      <c r="U2043" s="359">
        <f t="shared" si="417"/>
        <v>0</v>
      </c>
      <c r="V2043" s="429">
        <f>'[8]RAB '!H2019</f>
        <v>0</v>
      </c>
      <c r="W2043" s="429">
        <f t="shared" si="416"/>
        <v>0</v>
      </c>
    </row>
    <row r="2044" spans="1:391" s="342" customFormat="1" ht="34.5" customHeight="1" x14ac:dyDescent="0.25">
      <c r="A2044" s="1198" t="s">
        <v>25</v>
      </c>
      <c r="B2044" s="1199" t="s">
        <v>1012</v>
      </c>
      <c r="C2044" s="1200"/>
      <c r="D2044" s="1200"/>
      <c r="E2044" s="1201"/>
      <c r="F2044" s="539">
        <v>83.06</v>
      </c>
      <c r="G2044" s="903" t="str">
        <f>IF(ISBLANK(H2044),"",IF(H2044="BN",VLOOKUP(B2044,'[4]V. BAHAN'!$B$8:$E$14999,3,FALSE),IFERROR(VLOOKUP(H2044,'[4]III. DAFTAR AHS'!$B$7:$H$14999,5,FALSE),"ls")))</f>
        <v xml:space="preserve">m2 </v>
      </c>
      <c r="H2044" s="539" t="s">
        <v>1013</v>
      </c>
      <c r="I2044" s="637" t="s">
        <v>352</v>
      </c>
      <c r="J2044" s="436">
        <f>VLOOKUP(B2044,'[5] RAB LAMA'!$B$9:$E$5553,4,FALSE)</f>
        <v>894332.35523251956</v>
      </c>
      <c r="K2044" s="436">
        <f>J2044*F2044</f>
        <v>74283245.425613075</v>
      </c>
      <c r="L2044" s="437">
        <f>K2044/$K$4349*100</f>
        <v>0.1943970440930276</v>
      </c>
      <c r="M2044" s="499"/>
      <c r="N2044" s="499">
        <f>L2044*M2044/100</f>
        <v>0</v>
      </c>
      <c r="O2044" s="499"/>
      <c r="P2044" s="499">
        <f>L2044*O2044/100</f>
        <v>0</v>
      </c>
      <c r="Q2044" s="499"/>
      <c r="R2044" s="499">
        <f>L2044*Q2044/100</f>
        <v>0</v>
      </c>
      <c r="S2044" s="500"/>
      <c r="T2044" s="359">
        <f>'[16]LAP MINGGUAN'!R2044</f>
        <v>0</v>
      </c>
      <c r="U2044" s="359">
        <f t="shared" si="417"/>
        <v>0</v>
      </c>
      <c r="V2044" s="429">
        <f>'[8]RAB '!H2020</f>
        <v>0</v>
      </c>
      <c r="W2044" s="429">
        <f t="shared" si="416"/>
        <v>74283245.425613075</v>
      </c>
    </row>
    <row r="2045" spans="1:391" s="342" customFormat="1" ht="34.5" customHeight="1" x14ac:dyDescent="0.25">
      <c r="A2045" s="1170"/>
      <c r="B2045" s="1202" t="s">
        <v>1014</v>
      </c>
      <c r="C2045" s="1203"/>
      <c r="D2045" s="1203"/>
      <c r="E2045" s="1204"/>
      <c r="F2045" s="539"/>
      <c r="G2045" s="556" t="str">
        <f>IF(ISBLANK(H2045),"",IF(H2045="BN",VLOOKUP(B2045,'[4]V. BAHAN'!$B$8:$E$1099,3,FALSE),IFERROR(VLOOKUP(H2045,'[4]III. DAFTAR AHS'!$B$7:$H$872,5,FALSE),"ls")))</f>
        <v/>
      </c>
      <c r="H2045" s="539"/>
      <c r="I2045" s="540" t="s">
        <v>243</v>
      </c>
      <c r="J2045" s="541"/>
      <c r="K2045" s="541"/>
      <c r="L2045" s="437"/>
      <c r="M2045" s="499"/>
      <c r="N2045" s="499"/>
      <c r="O2045" s="499"/>
      <c r="P2045" s="499"/>
      <c r="Q2045" s="499"/>
      <c r="R2045" s="499"/>
      <c r="S2045" s="500"/>
      <c r="T2045" s="359">
        <f>'[16]LAP MINGGUAN'!R2045</f>
        <v>0</v>
      </c>
      <c r="U2045" s="359">
        <f t="shared" si="417"/>
        <v>0</v>
      </c>
      <c r="V2045" s="429">
        <f>'[8]RAB '!H2021</f>
        <v>74283245.425613075</v>
      </c>
      <c r="W2045" s="429">
        <f t="shared" si="416"/>
        <v>-74283245.425613075</v>
      </c>
    </row>
    <row r="2046" spans="1:391" s="342" customFormat="1" ht="34.5" customHeight="1" x14ac:dyDescent="0.25">
      <c r="A2046" s="1170"/>
      <c r="B2046" s="1202" t="s">
        <v>1015</v>
      </c>
      <c r="C2046" s="1203"/>
      <c r="D2046" s="1203"/>
      <c r="E2046" s="1204"/>
      <c r="F2046" s="539"/>
      <c r="G2046" s="556" t="str">
        <f>IF(ISBLANK(H2046),"",IF(H2046="BN",VLOOKUP(B2046,'[4]V. BAHAN'!$B$8:$E$1099,3,FALSE),IFERROR(VLOOKUP(H2046,'[4]III. DAFTAR AHS'!$B$7:$H$872,5,FALSE),"ls")))</f>
        <v/>
      </c>
      <c r="H2046" s="539"/>
      <c r="I2046" s="540" t="s">
        <v>243</v>
      </c>
      <c r="J2046" s="541"/>
      <c r="K2046" s="541"/>
      <c r="L2046" s="437"/>
      <c r="M2046" s="499"/>
      <c r="N2046" s="499"/>
      <c r="O2046" s="499"/>
      <c r="P2046" s="499"/>
      <c r="Q2046" s="499"/>
      <c r="R2046" s="499"/>
      <c r="S2046" s="500"/>
      <c r="T2046" s="359">
        <f>'[16]LAP MINGGUAN'!R2046</f>
        <v>0</v>
      </c>
      <c r="U2046" s="359">
        <f t="shared" si="417"/>
        <v>0</v>
      </c>
      <c r="V2046" s="429">
        <f>'[8]RAB '!H2022</f>
        <v>0</v>
      </c>
      <c r="W2046" s="429">
        <f t="shared" si="416"/>
        <v>0</v>
      </c>
    </row>
    <row r="2047" spans="1:391" s="342" customFormat="1" ht="34.5" customHeight="1" x14ac:dyDescent="0.25">
      <c r="A2047" s="1170"/>
      <c r="B2047" s="1202" t="s">
        <v>1016</v>
      </c>
      <c r="C2047" s="1203"/>
      <c r="D2047" s="1203"/>
      <c r="E2047" s="1204"/>
      <c r="F2047" s="539"/>
      <c r="G2047" s="556" t="str">
        <f>IF(ISBLANK(H2047),"",IF(H2047="BN",VLOOKUP(B2047,'[4]V. BAHAN'!$B$8:$E$1099,3,FALSE),IFERROR(VLOOKUP(H2047,'[4]III. DAFTAR AHS'!$B$7:$H$872,5,FALSE),"ls")))</f>
        <v/>
      </c>
      <c r="H2047" s="539"/>
      <c r="I2047" s="540" t="s">
        <v>243</v>
      </c>
      <c r="J2047" s="541"/>
      <c r="K2047" s="541"/>
      <c r="L2047" s="437"/>
      <c r="M2047" s="499"/>
      <c r="N2047" s="499"/>
      <c r="O2047" s="499"/>
      <c r="P2047" s="499"/>
      <c r="Q2047" s="499"/>
      <c r="R2047" s="499"/>
      <c r="S2047" s="500"/>
      <c r="T2047" s="359">
        <f>'[16]LAP MINGGUAN'!R2047</f>
        <v>0</v>
      </c>
      <c r="U2047" s="359">
        <f t="shared" si="417"/>
        <v>0</v>
      </c>
      <c r="V2047" s="429">
        <f>'[8]RAB '!H2023</f>
        <v>0</v>
      </c>
      <c r="W2047" s="429">
        <f t="shared" si="416"/>
        <v>0</v>
      </c>
    </row>
    <row r="2048" spans="1:391" s="342" customFormat="1" ht="34.5" customHeight="1" x14ac:dyDescent="0.25">
      <c r="A2048" s="1170"/>
      <c r="B2048" s="1202" t="s">
        <v>1017</v>
      </c>
      <c r="C2048" s="1203"/>
      <c r="D2048" s="1203"/>
      <c r="E2048" s="1204"/>
      <c r="F2048" s="539"/>
      <c r="G2048" s="556" t="str">
        <f>IF(ISBLANK(H2048),"",IF(H2048="BN",VLOOKUP(B2048,'[4]V. BAHAN'!$B$8:$E$1099,3,FALSE),IFERROR(VLOOKUP(H2048,'[4]III. DAFTAR AHS'!$B$7:$H$872,5,FALSE),"ls")))</f>
        <v/>
      </c>
      <c r="H2048" s="539"/>
      <c r="I2048" s="540" t="s">
        <v>243</v>
      </c>
      <c r="J2048" s="541"/>
      <c r="K2048" s="541"/>
      <c r="L2048" s="437"/>
      <c r="M2048" s="499"/>
      <c r="N2048" s="499"/>
      <c r="O2048" s="499"/>
      <c r="P2048" s="499"/>
      <c r="Q2048" s="499"/>
      <c r="R2048" s="499"/>
      <c r="S2048" s="500"/>
      <c r="T2048" s="359">
        <f>'[16]LAP MINGGUAN'!R2048</f>
        <v>0</v>
      </c>
      <c r="U2048" s="359">
        <f t="shared" si="417"/>
        <v>0</v>
      </c>
      <c r="V2048" s="429">
        <f>'[8]RAB '!H2024</f>
        <v>0</v>
      </c>
      <c r="W2048" s="429">
        <f t="shared" si="416"/>
        <v>0</v>
      </c>
    </row>
    <row r="2049" spans="1:23" s="342" customFormat="1" ht="34.5" customHeight="1" x14ac:dyDescent="0.25">
      <c r="A2049" s="1170"/>
      <c r="B2049" s="1202" t="s">
        <v>1018</v>
      </c>
      <c r="C2049" s="1203"/>
      <c r="D2049" s="1203"/>
      <c r="E2049" s="1204"/>
      <c r="F2049" s="539"/>
      <c r="G2049" s="556" t="str">
        <f>IF(ISBLANK(H2049),"",IF(H2049="BN",VLOOKUP(B2049,'[4]V. BAHAN'!$B$8:$E$1099,3,FALSE),IFERROR(VLOOKUP(H2049,'[4]III. DAFTAR AHS'!$B$7:$H$872,5,FALSE),"ls")))</f>
        <v/>
      </c>
      <c r="H2049" s="539"/>
      <c r="I2049" s="540" t="s">
        <v>243</v>
      </c>
      <c r="J2049" s="541"/>
      <c r="K2049" s="541"/>
      <c r="L2049" s="437"/>
      <c r="M2049" s="499"/>
      <c r="N2049" s="499"/>
      <c r="O2049" s="499"/>
      <c r="P2049" s="499"/>
      <c r="Q2049" s="499"/>
      <c r="R2049" s="499"/>
      <c r="S2049" s="500"/>
      <c r="T2049" s="359">
        <f>'[16]LAP MINGGUAN'!R2049</f>
        <v>0</v>
      </c>
      <c r="U2049" s="359">
        <f t="shared" si="417"/>
        <v>0</v>
      </c>
      <c r="V2049" s="429">
        <f>'[8]RAB '!H2025</f>
        <v>0</v>
      </c>
      <c r="W2049" s="429">
        <f t="shared" si="416"/>
        <v>0</v>
      </c>
    </row>
    <row r="2050" spans="1:23" s="342" customFormat="1" ht="34.5" customHeight="1" x14ac:dyDescent="0.25">
      <c r="A2050" s="1170"/>
      <c r="B2050" s="1202" t="s">
        <v>1019</v>
      </c>
      <c r="C2050" s="1203"/>
      <c r="D2050" s="1203"/>
      <c r="E2050" s="1204"/>
      <c r="F2050" s="539"/>
      <c r="G2050" s="556" t="str">
        <f>IF(ISBLANK(H2050),"",IF(H2050="BN",VLOOKUP(B2050,'[4]V. BAHAN'!$B$8:$E$1099,3,FALSE),IFERROR(VLOOKUP(H2050,'[4]III. DAFTAR AHS'!$B$7:$H$872,5,FALSE),"ls")))</f>
        <v/>
      </c>
      <c r="H2050" s="539"/>
      <c r="I2050" s="540" t="s">
        <v>243</v>
      </c>
      <c r="J2050" s="541"/>
      <c r="K2050" s="541"/>
      <c r="L2050" s="437"/>
      <c r="M2050" s="499"/>
      <c r="N2050" s="499"/>
      <c r="O2050" s="499"/>
      <c r="P2050" s="499"/>
      <c r="Q2050" s="499"/>
      <c r="R2050" s="499"/>
      <c r="S2050" s="500"/>
      <c r="T2050" s="359">
        <f>'[16]LAP MINGGUAN'!R2050</f>
        <v>0</v>
      </c>
      <c r="U2050" s="359">
        <f t="shared" si="417"/>
        <v>0</v>
      </c>
      <c r="V2050" s="429">
        <f>'[8]RAB '!H2026</f>
        <v>0</v>
      </c>
      <c r="W2050" s="429">
        <f t="shared" si="416"/>
        <v>0</v>
      </c>
    </row>
    <row r="2051" spans="1:23" s="352" customFormat="1" ht="34.5" customHeight="1" x14ac:dyDescent="0.25">
      <c r="A2051" s="1170"/>
      <c r="B2051" s="1202" t="s">
        <v>1020</v>
      </c>
      <c r="C2051" s="1203"/>
      <c r="D2051" s="1203"/>
      <c r="E2051" s="1204"/>
      <c r="F2051" s="540"/>
      <c r="G2051" s="540" t="str">
        <f>IF(ISBLANK(H2051),"",IF(H2051="BN",VLOOKUP(B2051,'[4]V. BAHAN'!$B$8:$E$1099,3,FALSE),IFERROR(VLOOKUP(H2051,'[4]III. DAFTAR AHS'!$B$7:$H$872,5,FALSE),"ls")))</f>
        <v/>
      </c>
      <c r="H2051" s="540"/>
      <c r="I2051" s="540" t="s">
        <v>243</v>
      </c>
      <c r="J2051" s="541"/>
      <c r="K2051" s="540"/>
      <c r="L2051" s="437"/>
      <c r="M2051" s="573"/>
      <c r="N2051" s="573"/>
      <c r="O2051" s="573"/>
      <c r="P2051" s="573"/>
      <c r="Q2051" s="573"/>
      <c r="R2051" s="573"/>
      <c r="S2051" s="574"/>
      <c r="T2051" s="359">
        <f>'[16]LAP MINGGUAN'!R2051</f>
        <v>0</v>
      </c>
      <c r="U2051" s="359">
        <f t="shared" si="417"/>
        <v>0</v>
      </c>
      <c r="V2051" s="429">
        <f>'[8]RAB '!H2027</f>
        <v>0</v>
      </c>
      <c r="W2051" s="429">
        <f t="shared" si="416"/>
        <v>0</v>
      </c>
    </row>
    <row r="2052" spans="1:23" s="352" customFormat="1" ht="34.5" customHeight="1" x14ac:dyDescent="0.25">
      <c r="A2052" s="1111"/>
      <c r="B2052" s="1221"/>
      <c r="C2052" s="1069"/>
      <c r="D2052" s="1069"/>
      <c r="E2052" s="1048"/>
      <c r="F2052" s="540"/>
      <c r="G2052" s="540" t="str">
        <f>IF(ISBLANK(H2052),"",IF(H2052="BN",VLOOKUP(B2052,'[4]V. BAHAN'!$B$8:$E$1099,3,FALSE),IFERROR(VLOOKUP(H2052,'[4]III. DAFTAR AHS'!$B$7:$H$872,5,FALSE),"ls")))</f>
        <v/>
      </c>
      <c r="H2052" s="540"/>
      <c r="I2052" s="540" t="s">
        <v>243</v>
      </c>
      <c r="J2052" s="541"/>
      <c r="K2052" s="540"/>
      <c r="L2052" s="437"/>
      <c r="M2052" s="573"/>
      <c r="N2052" s="573"/>
      <c r="O2052" s="573"/>
      <c r="P2052" s="573"/>
      <c r="Q2052" s="573"/>
      <c r="R2052" s="573"/>
      <c r="S2052" s="574"/>
      <c r="T2052" s="359">
        <f>'[16]LAP MINGGUAN'!R2052</f>
        <v>0</v>
      </c>
      <c r="U2052" s="359">
        <f t="shared" si="417"/>
        <v>0</v>
      </c>
      <c r="V2052" s="429">
        <f>'[8]RAB '!H2028</f>
        <v>0</v>
      </c>
      <c r="W2052" s="429">
        <f t="shared" si="416"/>
        <v>0</v>
      </c>
    </row>
    <row r="2053" spans="1:23" s="342" customFormat="1" ht="34.5" customHeight="1" x14ac:dyDescent="0.25">
      <c r="A2053" s="1198" t="s">
        <v>25</v>
      </c>
      <c r="B2053" s="1199" t="s">
        <v>1021</v>
      </c>
      <c r="C2053" s="1200"/>
      <c r="D2053" s="1200"/>
      <c r="E2053" s="1201"/>
      <c r="F2053" s="539">
        <v>122.9</v>
      </c>
      <c r="G2053" s="903" t="str">
        <f>IF(ISBLANK(H2053),"",IF(H2053="BN",VLOOKUP(B2053,'[4]V. BAHAN'!$B$8:$E$14999,3,FALSE),IFERROR(VLOOKUP(H2053,'[4]III. DAFTAR AHS'!$B$7:$H$14999,5,FALSE),"ls")))</f>
        <v xml:space="preserve">m2 </v>
      </c>
      <c r="H2053" s="540" t="s">
        <v>1022</v>
      </c>
      <c r="I2053" s="637" t="s">
        <v>352</v>
      </c>
      <c r="J2053" s="436">
        <f>VLOOKUP(B2053,'[5] RAB LAMA'!$B$9:$E$5553,4,FALSE)</f>
        <v>528033.89677499991</v>
      </c>
      <c r="K2053" s="436">
        <f>J2053*F2053</f>
        <v>64895365.913647495</v>
      </c>
      <c r="L2053" s="437">
        <f>K2053/$K$4349*100</f>
        <v>0.16982924260601362</v>
      </c>
      <c r="M2053" s="499"/>
      <c r="N2053" s="499">
        <f>L2053*M2053/100</f>
        <v>0</v>
      </c>
      <c r="O2053" s="499"/>
      <c r="P2053" s="499">
        <f>L2053*O2053/100</f>
        <v>0</v>
      </c>
      <c r="Q2053" s="499"/>
      <c r="R2053" s="499">
        <f>L2053*Q2053/100</f>
        <v>0</v>
      </c>
      <c r="S2053" s="500"/>
      <c r="T2053" s="359">
        <f>'[16]LAP MINGGUAN'!R2053</f>
        <v>0</v>
      </c>
      <c r="U2053" s="359">
        <f t="shared" si="417"/>
        <v>0</v>
      </c>
      <c r="V2053" s="429">
        <f>'[8]RAB '!H2029</f>
        <v>0</v>
      </c>
      <c r="W2053" s="429">
        <f t="shared" si="416"/>
        <v>64895365.913647495</v>
      </c>
    </row>
    <row r="2054" spans="1:23" s="342" customFormat="1" ht="34.5" customHeight="1" x14ac:dyDescent="0.25">
      <c r="A2054" s="1198"/>
      <c r="B2054" s="1202" t="s">
        <v>1023</v>
      </c>
      <c r="C2054" s="1203"/>
      <c r="D2054" s="1203"/>
      <c r="E2054" s="1204"/>
      <c r="F2054" s="539"/>
      <c r="G2054" s="539" t="str">
        <f>IF(ISBLANK(H2054),"",IF(H2054="BN",VLOOKUP(B2054,'[4]V. BAHAN'!$B$8:$E$1099,3,FALSE),IFERROR(VLOOKUP(H2054,'[4]III. DAFTAR AHS'!$B$7:$H$872,5,FALSE),"ls")))</f>
        <v/>
      </c>
      <c r="H2054" s="539"/>
      <c r="I2054" s="539" t="s">
        <v>243</v>
      </c>
      <c r="J2054" s="541"/>
      <c r="K2054" s="541"/>
      <c r="L2054" s="437"/>
      <c r="M2054" s="499"/>
      <c r="N2054" s="499"/>
      <c r="O2054" s="499"/>
      <c r="P2054" s="499"/>
      <c r="Q2054" s="499"/>
      <c r="R2054" s="499"/>
      <c r="S2054" s="500"/>
      <c r="T2054" s="359">
        <f>'[16]LAP MINGGUAN'!R2054</f>
        <v>0</v>
      </c>
      <c r="U2054" s="359">
        <f t="shared" si="417"/>
        <v>0</v>
      </c>
      <c r="V2054" s="429">
        <f>'[8]RAB '!H2030</f>
        <v>64895365.913647495</v>
      </c>
      <c r="W2054" s="429">
        <f t="shared" si="416"/>
        <v>-64895365.913647495</v>
      </c>
    </row>
    <row r="2055" spans="1:23" s="342" customFormat="1" ht="34.5" customHeight="1" x14ac:dyDescent="0.25">
      <c r="A2055" s="1198"/>
      <c r="B2055" s="1202" t="s">
        <v>1024</v>
      </c>
      <c r="C2055" s="1203"/>
      <c r="D2055" s="1203"/>
      <c r="E2055" s="1204"/>
      <c r="F2055" s="539"/>
      <c r="G2055" s="539" t="str">
        <f>IF(ISBLANK(H2055),"",IF(H2055="BN",VLOOKUP(B2055,'[4]V. BAHAN'!$B$8:$E$1099,3,FALSE),IFERROR(VLOOKUP(H2055,'[4]III. DAFTAR AHS'!$B$7:$H$872,5,FALSE),"ls")))</f>
        <v/>
      </c>
      <c r="H2055" s="539"/>
      <c r="I2055" s="539" t="s">
        <v>243</v>
      </c>
      <c r="J2055" s="541"/>
      <c r="K2055" s="541"/>
      <c r="L2055" s="437"/>
      <c r="M2055" s="499"/>
      <c r="N2055" s="499"/>
      <c r="O2055" s="499"/>
      <c r="P2055" s="499"/>
      <c r="Q2055" s="499"/>
      <c r="R2055" s="499"/>
      <c r="S2055" s="500"/>
      <c r="T2055" s="359">
        <f>'[16]LAP MINGGUAN'!R2055</f>
        <v>0</v>
      </c>
      <c r="U2055" s="359">
        <f t="shared" si="417"/>
        <v>0</v>
      </c>
      <c r="V2055" s="429">
        <f>'[8]RAB '!H2031</f>
        <v>0</v>
      </c>
      <c r="W2055" s="429">
        <f t="shared" si="416"/>
        <v>0</v>
      </c>
    </row>
    <row r="2056" spans="1:23" s="342" customFormat="1" ht="34.5" customHeight="1" x14ac:dyDescent="0.25">
      <c r="A2056" s="1198"/>
      <c r="B2056" s="1202" t="s">
        <v>843</v>
      </c>
      <c r="C2056" s="1203"/>
      <c r="D2056" s="1203"/>
      <c r="E2056" s="1204"/>
      <c r="F2056" s="539"/>
      <c r="G2056" s="539" t="str">
        <f>IF(ISBLANK(H2056),"",IF(H2056="BN",VLOOKUP(B2056,'[4]V. BAHAN'!$B$8:$E$1099,3,FALSE),IFERROR(VLOOKUP(H2056,'[4]III. DAFTAR AHS'!$B$7:$H$872,5,FALSE),"ls")))</f>
        <v/>
      </c>
      <c r="H2056" s="539"/>
      <c r="I2056" s="540" t="s">
        <v>243</v>
      </c>
      <c r="J2056" s="540"/>
      <c r="K2056" s="540"/>
      <c r="L2056" s="437"/>
      <c r="M2056" s="499"/>
      <c r="N2056" s="499"/>
      <c r="O2056" s="499"/>
      <c r="P2056" s="499"/>
      <c r="Q2056" s="499"/>
      <c r="R2056" s="499"/>
      <c r="S2056" s="500"/>
      <c r="T2056" s="359">
        <f>'[16]LAP MINGGUAN'!R2056</f>
        <v>0</v>
      </c>
      <c r="U2056" s="359">
        <f t="shared" si="417"/>
        <v>0</v>
      </c>
      <c r="V2056" s="429">
        <f>'[8]RAB '!H2032</f>
        <v>0</v>
      </c>
      <c r="W2056" s="429">
        <f t="shared" si="416"/>
        <v>0</v>
      </c>
    </row>
    <row r="2057" spans="1:23" s="342" customFormat="1" ht="34.5" customHeight="1" x14ac:dyDescent="0.25">
      <c r="A2057" s="1198"/>
      <c r="B2057" s="1202" t="s">
        <v>1025</v>
      </c>
      <c r="C2057" s="1203"/>
      <c r="D2057" s="1203"/>
      <c r="E2057" s="1204"/>
      <c r="F2057" s="539"/>
      <c r="G2057" s="539" t="str">
        <f>IF(ISBLANK(H2057),"",IF(H2057="BN",VLOOKUP(B2057,'[4]V. BAHAN'!$B$8:$E$1099,3,FALSE),IFERROR(VLOOKUP(H2057,'[4]III. DAFTAR AHS'!$B$7:$H$872,5,FALSE),"ls")))</f>
        <v/>
      </c>
      <c r="H2057" s="539"/>
      <c r="I2057" s="540" t="s">
        <v>243</v>
      </c>
      <c r="J2057" s="540"/>
      <c r="K2057" s="540"/>
      <c r="L2057" s="437"/>
      <c r="M2057" s="499"/>
      <c r="N2057" s="499"/>
      <c r="O2057" s="499"/>
      <c r="P2057" s="499"/>
      <c r="Q2057" s="499"/>
      <c r="R2057" s="499"/>
      <c r="S2057" s="500"/>
      <c r="T2057" s="359">
        <f>'[16]LAP MINGGUAN'!R2057</f>
        <v>0</v>
      </c>
      <c r="U2057" s="359">
        <f t="shared" si="417"/>
        <v>0</v>
      </c>
      <c r="V2057" s="429">
        <f>'[8]RAB '!H2033</f>
        <v>0</v>
      </c>
      <c r="W2057" s="429">
        <f t="shared" si="416"/>
        <v>0</v>
      </c>
    </row>
    <row r="2058" spans="1:23" s="352" customFormat="1" ht="34.5" customHeight="1" x14ac:dyDescent="0.25">
      <c r="A2058" s="1111"/>
      <c r="B2058" s="1221"/>
      <c r="C2058" s="1069"/>
      <c r="D2058" s="1069"/>
      <c r="E2058" s="1048"/>
      <c r="F2058" s="540"/>
      <c r="G2058" s="540" t="str">
        <f>IF(ISBLANK(H2058),"",IF(H2058="BN",VLOOKUP(B2058,'[4]V. BAHAN'!$B$8:$E$1099,3,FALSE),IFERROR(VLOOKUP(H2058,'[4]III. DAFTAR AHS'!$B$7:$H$872,5,FALSE),"ls")))</f>
        <v/>
      </c>
      <c r="H2058" s="540"/>
      <c r="I2058" s="540" t="s">
        <v>243</v>
      </c>
      <c r="J2058" s="541"/>
      <c r="K2058" s="540"/>
      <c r="L2058" s="437"/>
      <c r="M2058" s="573"/>
      <c r="N2058" s="573"/>
      <c r="O2058" s="573"/>
      <c r="P2058" s="573"/>
      <c r="Q2058" s="573"/>
      <c r="R2058" s="573"/>
      <c r="S2058" s="574"/>
      <c r="T2058" s="359">
        <f>'[16]LAP MINGGUAN'!R2058</f>
        <v>0</v>
      </c>
      <c r="U2058" s="359">
        <f t="shared" si="417"/>
        <v>0</v>
      </c>
      <c r="V2058" s="429">
        <f>'[8]RAB '!H2034</f>
        <v>0</v>
      </c>
      <c r="W2058" s="429">
        <f t="shared" si="416"/>
        <v>0</v>
      </c>
    </row>
    <row r="2059" spans="1:23" s="342" customFormat="1" ht="34.5" customHeight="1" x14ac:dyDescent="0.25">
      <c r="A2059" s="1165">
        <f>+A2043+1</f>
        <v>2</v>
      </c>
      <c r="B2059" s="1205" t="s">
        <v>305</v>
      </c>
      <c r="C2059" s="1106"/>
      <c r="D2059" s="1106"/>
      <c r="E2059" s="1206"/>
      <c r="F2059" s="539"/>
      <c r="G2059" s="540" t="str">
        <f>IF(ISBLANK(H2059),"",IF(H2059="BN",VLOOKUP(B2059,'[4]V. BAHAN'!$B$8:$E$1099,3,FALSE),IFERROR(VLOOKUP(H2059,'[4]III. DAFTAR AHS'!$B$7:$H$872,5,FALSE),"ls")))</f>
        <v/>
      </c>
      <c r="H2059" s="539"/>
      <c r="I2059" s="539" t="s">
        <v>243</v>
      </c>
      <c r="J2059" s="541"/>
      <c r="K2059" s="541"/>
      <c r="L2059" s="437"/>
      <c r="M2059" s="499"/>
      <c r="N2059" s="499"/>
      <c r="O2059" s="499"/>
      <c r="P2059" s="499"/>
      <c r="Q2059" s="499"/>
      <c r="R2059" s="499"/>
      <c r="S2059" s="500"/>
      <c r="T2059" s="359">
        <f>'[16]LAP MINGGUAN'!R2059</f>
        <v>0</v>
      </c>
      <c r="U2059" s="359">
        <f t="shared" si="417"/>
        <v>0</v>
      </c>
      <c r="V2059" s="429">
        <f>'[8]RAB '!H2035</f>
        <v>0</v>
      </c>
      <c r="W2059" s="429">
        <f t="shared" si="416"/>
        <v>0</v>
      </c>
    </row>
    <row r="2060" spans="1:23" s="342" customFormat="1" ht="34.5" customHeight="1" x14ac:dyDescent="0.25">
      <c r="A2060" s="1198" t="s">
        <v>25</v>
      </c>
      <c r="B2060" s="1199" t="s">
        <v>1021</v>
      </c>
      <c r="C2060" s="1200"/>
      <c r="D2060" s="1200"/>
      <c r="E2060" s="1201"/>
      <c r="F2060" s="539">
        <v>267.63</v>
      </c>
      <c r="G2060" s="903" t="str">
        <f>IF(ISBLANK(H2060),"",IF(H2060="BN",VLOOKUP(B2060,'[4]V. BAHAN'!$B$8:$E$14999,3,FALSE),IFERROR(VLOOKUP(H2060,'[4]III. DAFTAR AHS'!$B$7:$H$14999,5,FALSE),"ls")))</f>
        <v xml:space="preserve">m2 </v>
      </c>
      <c r="H2060" s="540" t="s">
        <v>1022</v>
      </c>
      <c r="I2060" s="637" t="s">
        <v>352</v>
      </c>
      <c r="J2060" s="436">
        <f>VLOOKUP(B2060,'[5] RAB LAMA'!$B$9:$E$5553,4,FALSE)</f>
        <v>528033.89677499991</v>
      </c>
      <c r="K2060" s="436">
        <f>J2060*F2060</f>
        <v>141317711.79389322</v>
      </c>
      <c r="L2060" s="437">
        <f>K2060/$K$4349*100</f>
        <v>0.36982424897190735</v>
      </c>
      <c r="M2060" s="499"/>
      <c r="N2060" s="499">
        <f>L2060*M2060/100</f>
        <v>0</v>
      </c>
      <c r="O2060" s="499"/>
      <c r="P2060" s="499">
        <f>L2060*O2060/100</f>
        <v>0</v>
      </c>
      <c r="Q2060" s="499"/>
      <c r="R2060" s="499">
        <f>L2060*Q2060/100</f>
        <v>0</v>
      </c>
      <c r="S2060" s="500"/>
      <c r="T2060" s="359">
        <f>'[16]LAP MINGGUAN'!R2060</f>
        <v>0</v>
      </c>
      <c r="U2060" s="359">
        <f t="shared" si="417"/>
        <v>0</v>
      </c>
      <c r="V2060" s="429">
        <f>'[8]RAB '!H2036</f>
        <v>0</v>
      </c>
      <c r="W2060" s="429">
        <f t="shared" si="416"/>
        <v>141317711.79389322</v>
      </c>
    </row>
    <row r="2061" spans="1:23" s="342" customFormat="1" ht="34.5" customHeight="1" x14ac:dyDescent="0.25">
      <c r="A2061" s="1198"/>
      <c r="B2061" s="1202" t="s">
        <v>1023</v>
      </c>
      <c r="C2061" s="1203"/>
      <c r="D2061" s="1203"/>
      <c r="E2061" s="1204"/>
      <c r="F2061" s="539"/>
      <c r="G2061" s="539" t="str">
        <f>IF(ISBLANK(H2061),"",IF(H2061="BN",VLOOKUP(B2061,'[4]V. BAHAN'!$B$8:$E$1099,3,FALSE),IFERROR(VLOOKUP(H2061,'[4]III. DAFTAR AHS'!$B$7:$H$872,5,FALSE),"ls")))</f>
        <v/>
      </c>
      <c r="H2061" s="539"/>
      <c r="I2061" s="539" t="s">
        <v>243</v>
      </c>
      <c r="J2061" s="541"/>
      <c r="K2061" s="541"/>
      <c r="L2061" s="437"/>
      <c r="M2061" s="499"/>
      <c r="N2061" s="499"/>
      <c r="O2061" s="499"/>
      <c r="P2061" s="499"/>
      <c r="Q2061" s="499"/>
      <c r="R2061" s="499"/>
      <c r="S2061" s="500"/>
      <c r="T2061" s="359">
        <f>'[16]LAP MINGGUAN'!R2061</f>
        <v>0</v>
      </c>
      <c r="U2061" s="359">
        <f t="shared" si="417"/>
        <v>0</v>
      </c>
      <c r="V2061" s="429">
        <f>'[8]RAB '!H2037</f>
        <v>141317711.79389322</v>
      </c>
      <c r="W2061" s="429">
        <f t="shared" si="416"/>
        <v>-141317711.79389322</v>
      </c>
    </row>
    <row r="2062" spans="1:23" s="342" customFormat="1" ht="34.5" customHeight="1" x14ac:dyDescent="0.25">
      <c r="A2062" s="1198"/>
      <c r="B2062" s="1202" t="s">
        <v>1024</v>
      </c>
      <c r="C2062" s="1203"/>
      <c r="D2062" s="1203"/>
      <c r="E2062" s="1204"/>
      <c r="F2062" s="539"/>
      <c r="G2062" s="539" t="str">
        <f>IF(ISBLANK(H2062),"",IF(H2062="BN",VLOOKUP(B2062,'[4]V. BAHAN'!$B$8:$E$1099,3,FALSE),IFERROR(VLOOKUP(H2062,'[4]III. DAFTAR AHS'!$B$7:$H$872,5,FALSE),"ls")))</f>
        <v/>
      </c>
      <c r="H2062" s="539"/>
      <c r="I2062" s="540" t="s">
        <v>243</v>
      </c>
      <c r="J2062" s="540"/>
      <c r="K2062" s="540"/>
      <c r="L2062" s="437"/>
      <c r="M2062" s="499"/>
      <c r="N2062" s="499"/>
      <c r="O2062" s="499"/>
      <c r="P2062" s="499"/>
      <c r="Q2062" s="499"/>
      <c r="R2062" s="499"/>
      <c r="S2062" s="500"/>
      <c r="T2062" s="359">
        <f>'[16]LAP MINGGUAN'!R2062</f>
        <v>0</v>
      </c>
      <c r="U2062" s="359">
        <f t="shared" si="417"/>
        <v>0</v>
      </c>
      <c r="V2062" s="429">
        <f>'[8]RAB '!H2038</f>
        <v>0</v>
      </c>
      <c r="W2062" s="429">
        <f t="shared" si="416"/>
        <v>0</v>
      </c>
    </row>
    <row r="2063" spans="1:23" s="352" customFormat="1" ht="34.5" customHeight="1" x14ac:dyDescent="0.25">
      <c r="A2063" s="1198"/>
      <c r="B2063" s="1202" t="s">
        <v>843</v>
      </c>
      <c r="C2063" s="1203"/>
      <c r="D2063" s="1203"/>
      <c r="E2063" s="1204"/>
      <c r="F2063" s="540"/>
      <c r="G2063" s="540" t="str">
        <f>IF(ISBLANK(H2063),"",IF(H2063="BN",VLOOKUP(B2063,'[4]V. BAHAN'!$B$8:$E$1099,3,FALSE),IFERROR(VLOOKUP(H2063,'[4]III. DAFTAR AHS'!$B$7:$H$872,5,FALSE),"ls")))</f>
        <v/>
      </c>
      <c r="H2063" s="539"/>
      <c r="I2063" s="540" t="s">
        <v>243</v>
      </c>
      <c r="J2063" s="540"/>
      <c r="K2063" s="540"/>
      <c r="L2063" s="437"/>
      <c r="M2063" s="573"/>
      <c r="N2063" s="573"/>
      <c r="O2063" s="573"/>
      <c r="P2063" s="573"/>
      <c r="Q2063" s="573"/>
      <c r="R2063" s="573"/>
      <c r="S2063" s="574"/>
      <c r="T2063" s="359">
        <f>'[16]LAP MINGGUAN'!R2063</f>
        <v>0</v>
      </c>
      <c r="U2063" s="359">
        <f t="shared" si="417"/>
        <v>0</v>
      </c>
      <c r="V2063" s="429">
        <f>'[8]RAB '!H2039</f>
        <v>0</v>
      </c>
      <c r="W2063" s="429">
        <f t="shared" si="416"/>
        <v>0</v>
      </c>
    </row>
    <row r="2064" spans="1:23" s="352" customFormat="1" ht="34.5" customHeight="1" x14ac:dyDescent="0.25">
      <c r="A2064" s="1198"/>
      <c r="B2064" s="1202" t="s">
        <v>1025</v>
      </c>
      <c r="C2064" s="1203"/>
      <c r="D2064" s="1203"/>
      <c r="E2064" s="1204"/>
      <c r="F2064" s="540"/>
      <c r="G2064" s="540" t="str">
        <f>IF(ISBLANK(H2064),"",IF(H2064="BN",VLOOKUP(B2064,'[4]V. BAHAN'!$B$8:$E$1099,3,FALSE),IFERROR(VLOOKUP(H2064,'[4]III. DAFTAR AHS'!$B$7:$H$872,5,FALSE),"ls")))</f>
        <v/>
      </c>
      <c r="H2064" s="540"/>
      <c r="I2064" s="540" t="s">
        <v>243</v>
      </c>
      <c r="J2064" s="541"/>
      <c r="K2064" s="540"/>
      <c r="L2064" s="437"/>
      <c r="M2064" s="573"/>
      <c r="N2064" s="573"/>
      <c r="O2064" s="573"/>
      <c r="P2064" s="573"/>
      <c r="Q2064" s="573"/>
      <c r="R2064" s="573"/>
      <c r="S2064" s="574"/>
      <c r="T2064" s="359">
        <f>'[16]LAP MINGGUAN'!R2064</f>
        <v>0</v>
      </c>
      <c r="U2064" s="359">
        <f t="shared" si="417"/>
        <v>0</v>
      </c>
      <c r="V2064" s="429">
        <f>'[8]RAB '!H2040</f>
        <v>0</v>
      </c>
      <c r="W2064" s="429">
        <f t="shared" si="416"/>
        <v>0</v>
      </c>
    </row>
    <row r="2065" spans="1:391" s="342" customFormat="1" ht="34.5" customHeight="1" thickBot="1" x14ac:dyDescent="0.3">
      <c r="A2065" s="1207"/>
      <c r="B2065" s="1208"/>
      <c r="C2065" s="1209"/>
      <c r="D2065" s="1209"/>
      <c r="E2065" s="1210"/>
      <c r="F2065" s="1142"/>
      <c r="G2065" s="1129" t="str">
        <f>IF(ISBLANK(H2065),"",IF(H2065="BN",VLOOKUP(B2065,'[4]V. BAHAN'!$B$8:$E$1099,3,FALSE),IFERROR(VLOOKUP(H2065,'[4]III. DAFTAR AHS'!$B$7:$H$872,5,FALSE),"ls")))</f>
        <v/>
      </c>
      <c r="H2065" s="1142"/>
      <c r="I2065" s="1142" t="s">
        <v>243</v>
      </c>
      <c r="J2065" s="1129"/>
      <c r="K2065" s="1211"/>
      <c r="L2065" s="460"/>
      <c r="M2065" s="1095"/>
      <c r="N2065" s="1095"/>
      <c r="O2065" s="1095"/>
      <c r="P2065" s="1095"/>
      <c r="Q2065" s="1095"/>
      <c r="R2065" s="1095"/>
      <c r="S2065" s="965"/>
      <c r="T2065" s="359">
        <f>'[16]LAP MINGGUAN'!R2065</f>
        <v>0</v>
      </c>
      <c r="U2065" s="359">
        <f t="shared" si="417"/>
        <v>0</v>
      </c>
      <c r="V2065" s="429">
        <f>'[8]RAB '!H2041</f>
        <v>0</v>
      </c>
      <c r="W2065" s="429">
        <f t="shared" si="416"/>
        <v>0</v>
      </c>
    </row>
    <row r="2066" spans="1:391" s="1240" customFormat="1" ht="34.5" customHeight="1" thickBot="1" x14ac:dyDescent="0.3">
      <c r="A2066" s="1235" t="s">
        <v>300</v>
      </c>
      <c r="B2066" s="1236" t="s">
        <v>140</v>
      </c>
      <c r="C2066" s="1237"/>
      <c r="D2066" s="1237"/>
      <c r="E2066" s="1237"/>
      <c r="F2066" s="623"/>
      <c r="G2066" s="623" t="str">
        <f>IF(ISBLANK(H2066),"",IF(H2066="BN",VLOOKUP(B2066,'[4]V. BAHAN'!$B$8:$E$1099,3,FALSE),IFERROR(VLOOKUP(H2066,'[4]III. DAFTAR AHS'!$B$7:$H$872,5,FALSE),"ls")))</f>
        <v/>
      </c>
      <c r="H2066" s="623"/>
      <c r="I2066" s="623" t="s">
        <v>243</v>
      </c>
      <c r="J2066" s="623"/>
      <c r="K2066" s="623"/>
      <c r="L2066" s="624"/>
      <c r="M2066" s="1238"/>
      <c r="N2066" s="1238"/>
      <c r="O2066" s="1238"/>
      <c r="P2066" s="1238"/>
      <c r="Q2066" s="1238"/>
      <c r="R2066" s="1238"/>
      <c r="S2066" s="1239"/>
      <c r="T2066" s="359">
        <f>'[16]LAP MINGGUAN'!R2066</f>
        <v>0</v>
      </c>
      <c r="U2066" s="359">
        <f t="shared" si="417"/>
        <v>0</v>
      </c>
      <c r="V2066" s="429">
        <f>'[8]RAB '!H2042</f>
        <v>0</v>
      </c>
      <c r="W2066" s="429">
        <f t="shared" si="416"/>
        <v>0</v>
      </c>
      <c r="X2066" s="352"/>
      <c r="Y2066" s="352"/>
      <c r="Z2066" s="352"/>
      <c r="AA2066" s="352"/>
      <c r="AB2066" s="352"/>
      <c r="AC2066" s="352"/>
      <c r="AD2066" s="352"/>
      <c r="AE2066" s="352"/>
      <c r="AF2066" s="352"/>
      <c r="AG2066" s="352"/>
      <c r="AH2066" s="352"/>
      <c r="AI2066" s="352"/>
      <c r="AJ2066" s="352"/>
      <c r="AK2066" s="352"/>
      <c r="AL2066" s="352"/>
      <c r="AM2066" s="352"/>
      <c r="AN2066" s="352"/>
      <c r="AO2066" s="352"/>
      <c r="AP2066" s="352"/>
      <c r="AQ2066" s="352"/>
      <c r="AR2066" s="352"/>
      <c r="AS2066" s="352"/>
      <c r="AT2066" s="352"/>
      <c r="AU2066" s="352"/>
      <c r="AV2066" s="352"/>
      <c r="AW2066" s="352"/>
      <c r="AX2066" s="352"/>
      <c r="AY2066" s="352"/>
      <c r="AZ2066" s="352"/>
      <c r="BA2066" s="352"/>
      <c r="BB2066" s="352"/>
      <c r="BC2066" s="352"/>
      <c r="BD2066" s="352"/>
      <c r="BE2066" s="352"/>
      <c r="BF2066" s="352"/>
      <c r="BG2066" s="352"/>
      <c r="BH2066" s="352"/>
      <c r="BI2066" s="352"/>
      <c r="BJ2066" s="352"/>
      <c r="BK2066" s="352"/>
      <c r="BL2066" s="352"/>
      <c r="BM2066" s="352"/>
      <c r="BN2066" s="352"/>
      <c r="BO2066" s="352"/>
      <c r="BP2066" s="352"/>
      <c r="BQ2066" s="352"/>
      <c r="BR2066" s="352"/>
      <c r="BS2066" s="352"/>
      <c r="BT2066" s="352"/>
      <c r="BU2066" s="352"/>
      <c r="BV2066" s="352"/>
      <c r="BW2066" s="352"/>
      <c r="BX2066" s="352"/>
      <c r="BY2066" s="352"/>
      <c r="BZ2066" s="352"/>
      <c r="CA2066" s="352"/>
      <c r="CB2066" s="352"/>
      <c r="CC2066" s="352"/>
      <c r="CD2066" s="352"/>
      <c r="CE2066" s="352"/>
      <c r="CF2066" s="352"/>
      <c r="CG2066" s="352"/>
      <c r="CH2066" s="352"/>
      <c r="CI2066" s="352"/>
      <c r="CJ2066" s="352"/>
      <c r="CK2066" s="352"/>
      <c r="CL2066" s="352"/>
      <c r="CM2066" s="352"/>
      <c r="CN2066" s="352"/>
      <c r="CO2066" s="352"/>
      <c r="CP2066" s="352"/>
      <c r="CQ2066" s="352"/>
      <c r="CR2066" s="352"/>
      <c r="CS2066" s="352"/>
      <c r="CT2066" s="352"/>
      <c r="CU2066" s="352"/>
      <c r="CV2066" s="352"/>
      <c r="CW2066" s="352"/>
      <c r="CX2066" s="352"/>
      <c r="CY2066" s="352"/>
      <c r="CZ2066" s="352"/>
      <c r="DA2066" s="352"/>
      <c r="DB2066" s="352"/>
      <c r="DC2066" s="352"/>
      <c r="DD2066" s="352"/>
      <c r="DE2066" s="352"/>
      <c r="DF2066" s="352"/>
      <c r="DG2066" s="352"/>
      <c r="DH2066" s="352"/>
      <c r="DI2066" s="352"/>
      <c r="DJ2066" s="352"/>
      <c r="DK2066" s="352"/>
      <c r="DL2066" s="352"/>
      <c r="DM2066" s="352"/>
      <c r="DN2066" s="352"/>
      <c r="DO2066" s="352"/>
      <c r="DP2066" s="352"/>
      <c r="DQ2066" s="352"/>
      <c r="DR2066" s="352"/>
      <c r="DS2066" s="352"/>
      <c r="DT2066" s="352"/>
      <c r="DU2066" s="352"/>
      <c r="DV2066" s="352"/>
      <c r="DW2066" s="352"/>
      <c r="DX2066" s="352"/>
      <c r="DY2066" s="352"/>
      <c r="DZ2066" s="352"/>
      <c r="EA2066" s="352"/>
      <c r="EB2066" s="352"/>
      <c r="EC2066" s="352"/>
      <c r="ED2066" s="352"/>
      <c r="EE2066" s="352"/>
      <c r="EF2066" s="352"/>
      <c r="EG2066" s="352"/>
      <c r="EH2066" s="352"/>
      <c r="EI2066" s="352"/>
      <c r="EJ2066" s="352"/>
      <c r="EK2066" s="352"/>
      <c r="EL2066" s="352"/>
      <c r="EM2066" s="352"/>
      <c r="EN2066" s="352"/>
      <c r="EO2066" s="352"/>
      <c r="EP2066" s="352"/>
      <c r="EQ2066" s="352"/>
      <c r="ER2066" s="352"/>
      <c r="ES2066" s="352"/>
      <c r="ET2066" s="352"/>
      <c r="EU2066" s="352"/>
      <c r="EV2066" s="352"/>
      <c r="EW2066" s="352"/>
      <c r="EX2066" s="352"/>
      <c r="EY2066" s="352"/>
      <c r="EZ2066" s="352"/>
      <c r="FA2066" s="352"/>
      <c r="FB2066" s="352"/>
      <c r="FC2066" s="352"/>
      <c r="FD2066" s="352"/>
      <c r="FE2066" s="352"/>
      <c r="FF2066" s="352"/>
      <c r="FG2066" s="352"/>
      <c r="FH2066" s="352"/>
      <c r="FI2066" s="352"/>
      <c r="FJ2066" s="352"/>
      <c r="FK2066" s="352"/>
      <c r="FL2066" s="352"/>
      <c r="FM2066" s="352"/>
      <c r="FN2066" s="352"/>
      <c r="FO2066" s="352"/>
      <c r="FP2066" s="352"/>
      <c r="FQ2066" s="352"/>
      <c r="FR2066" s="352"/>
      <c r="FS2066" s="352"/>
      <c r="FT2066" s="352"/>
      <c r="FU2066" s="352"/>
      <c r="FV2066" s="352"/>
      <c r="FW2066" s="352"/>
      <c r="FX2066" s="352"/>
      <c r="FY2066" s="352"/>
      <c r="FZ2066" s="352"/>
      <c r="GA2066" s="352"/>
      <c r="GB2066" s="352"/>
      <c r="GC2066" s="352"/>
      <c r="GD2066" s="352"/>
      <c r="GE2066" s="352"/>
      <c r="GF2066" s="352"/>
      <c r="GG2066" s="352"/>
      <c r="GH2066" s="352"/>
      <c r="GI2066" s="352"/>
      <c r="GJ2066" s="352"/>
      <c r="GK2066" s="352"/>
      <c r="GL2066" s="352"/>
      <c r="GM2066" s="352"/>
      <c r="GN2066" s="352"/>
      <c r="GO2066" s="352"/>
      <c r="GP2066" s="352"/>
      <c r="GQ2066" s="352"/>
      <c r="GR2066" s="352"/>
      <c r="GS2066" s="352"/>
      <c r="GT2066" s="352"/>
      <c r="GU2066" s="352"/>
      <c r="GV2066" s="352"/>
      <c r="GW2066" s="352"/>
      <c r="GX2066" s="352"/>
      <c r="GY2066" s="352"/>
      <c r="GZ2066" s="352"/>
      <c r="HA2066" s="352"/>
      <c r="HB2066" s="352"/>
      <c r="HC2066" s="352"/>
      <c r="HD2066" s="352"/>
      <c r="HE2066" s="352"/>
      <c r="HF2066" s="352"/>
      <c r="HG2066" s="352"/>
      <c r="HH2066" s="352"/>
      <c r="HI2066" s="352"/>
      <c r="HJ2066" s="352"/>
      <c r="HK2066" s="352"/>
      <c r="HL2066" s="352"/>
      <c r="HM2066" s="352"/>
      <c r="HN2066" s="352"/>
      <c r="HO2066" s="352"/>
      <c r="HP2066" s="352"/>
      <c r="HQ2066" s="352"/>
      <c r="HR2066" s="352"/>
      <c r="HS2066" s="352"/>
      <c r="HT2066" s="352"/>
      <c r="HU2066" s="352"/>
      <c r="HV2066" s="352"/>
      <c r="HW2066" s="352"/>
      <c r="HX2066" s="352"/>
      <c r="HY2066" s="352"/>
      <c r="HZ2066" s="352"/>
      <c r="IA2066" s="352"/>
      <c r="IB2066" s="352"/>
      <c r="IC2066" s="352"/>
      <c r="ID2066" s="352"/>
      <c r="IE2066" s="352"/>
      <c r="IF2066" s="352"/>
      <c r="IG2066" s="352"/>
      <c r="IH2066" s="352"/>
      <c r="II2066" s="352"/>
      <c r="IJ2066" s="352"/>
      <c r="IK2066" s="352"/>
      <c r="IL2066" s="352"/>
      <c r="IM2066" s="352"/>
      <c r="IN2066" s="352"/>
      <c r="IO2066" s="352"/>
      <c r="IP2066" s="352"/>
      <c r="IQ2066" s="352"/>
      <c r="IR2066" s="352"/>
      <c r="IS2066" s="352"/>
      <c r="IT2066" s="352"/>
      <c r="IU2066" s="352"/>
      <c r="IV2066" s="352"/>
      <c r="IW2066" s="352"/>
      <c r="IX2066" s="352"/>
      <c r="IY2066" s="352"/>
      <c r="IZ2066" s="352"/>
      <c r="JA2066" s="352"/>
      <c r="JB2066" s="352"/>
      <c r="JC2066" s="352"/>
      <c r="JD2066" s="352"/>
      <c r="JE2066" s="352"/>
      <c r="JF2066" s="352"/>
      <c r="JG2066" s="352"/>
      <c r="JH2066" s="352"/>
      <c r="JI2066" s="352"/>
      <c r="JJ2066" s="352"/>
      <c r="JK2066" s="352"/>
      <c r="JL2066" s="352"/>
      <c r="JM2066" s="352"/>
      <c r="JN2066" s="352"/>
      <c r="JO2066" s="352"/>
      <c r="JP2066" s="352"/>
      <c r="JQ2066" s="352"/>
      <c r="JR2066" s="352"/>
      <c r="JS2066" s="352"/>
      <c r="JT2066" s="352"/>
      <c r="JU2066" s="352"/>
      <c r="JV2066" s="352"/>
      <c r="JW2066" s="352"/>
      <c r="JX2066" s="352"/>
      <c r="JY2066" s="352"/>
      <c r="JZ2066" s="352"/>
      <c r="KA2066" s="352"/>
      <c r="KB2066" s="352"/>
      <c r="KC2066" s="352"/>
      <c r="KD2066" s="352"/>
      <c r="KE2066" s="352"/>
      <c r="KF2066" s="352"/>
      <c r="KG2066" s="352"/>
      <c r="KH2066" s="352"/>
      <c r="KI2066" s="352"/>
      <c r="KJ2066" s="352"/>
      <c r="KK2066" s="352"/>
      <c r="KL2066" s="352"/>
      <c r="KM2066" s="352"/>
      <c r="KN2066" s="352"/>
      <c r="KO2066" s="352"/>
      <c r="KP2066" s="352"/>
      <c r="KQ2066" s="352"/>
      <c r="KR2066" s="352"/>
      <c r="KS2066" s="352"/>
      <c r="KT2066" s="352"/>
      <c r="KU2066" s="352"/>
      <c r="KV2066" s="352"/>
      <c r="KW2066" s="352"/>
      <c r="KX2066" s="352"/>
      <c r="KY2066" s="352"/>
      <c r="KZ2066" s="352"/>
      <c r="LA2066" s="352"/>
      <c r="LB2066" s="352"/>
      <c r="LC2066" s="352"/>
      <c r="LD2066" s="352"/>
      <c r="LE2066" s="352"/>
      <c r="LF2066" s="352"/>
      <c r="LG2066" s="352"/>
      <c r="LH2066" s="352"/>
      <c r="LI2066" s="352"/>
      <c r="LJ2066" s="352"/>
      <c r="LK2066" s="352"/>
      <c r="LL2066" s="352"/>
      <c r="LM2066" s="352"/>
      <c r="LN2066" s="352"/>
      <c r="LO2066" s="352"/>
      <c r="LP2066" s="352"/>
      <c r="LQ2066" s="352"/>
      <c r="LR2066" s="352"/>
      <c r="LS2066" s="352"/>
      <c r="LT2066" s="352"/>
      <c r="LU2066" s="352"/>
      <c r="LV2066" s="352"/>
      <c r="LW2066" s="352"/>
      <c r="LX2066" s="352"/>
      <c r="LY2066" s="352"/>
      <c r="LZ2066" s="352"/>
      <c r="MA2066" s="352"/>
      <c r="MB2066" s="352"/>
      <c r="MC2066" s="352"/>
      <c r="MD2066" s="352"/>
      <c r="ME2066" s="352"/>
      <c r="MF2066" s="352"/>
      <c r="MG2066" s="352"/>
      <c r="MH2066" s="352"/>
      <c r="MI2066" s="352"/>
      <c r="MJ2066" s="352"/>
      <c r="MK2066" s="352"/>
      <c r="ML2066" s="352"/>
      <c r="MM2066" s="352"/>
      <c r="MN2066" s="352"/>
      <c r="MO2066" s="352"/>
      <c r="MP2066" s="352"/>
      <c r="MQ2066" s="352"/>
      <c r="MR2066" s="352"/>
      <c r="MS2066" s="352"/>
      <c r="MT2066" s="352"/>
      <c r="MU2066" s="352"/>
      <c r="MV2066" s="352"/>
      <c r="MW2066" s="352"/>
      <c r="MX2066" s="352"/>
      <c r="MY2066" s="352"/>
      <c r="MZ2066" s="352"/>
      <c r="NA2066" s="352"/>
      <c r="NB2066" s="352"/>
      <c r="NC2066" s="352"/>
      <c r="ND2066" s="352"/>
      <c r="NE2066" s="352"/>
      <c r="NF2066" s="352"/>
      <c r="NG2066" s="352"/>
      <c r="NH2066" s="352"/>
      <c r="NI2066" s="352"/>
      <c r="NJ2066" s="352"/>
      <c r="NK2066" s="352"/>
      <c r="NL2066" s="352"/>
      <c r="NM2066" s="352"/>
      <c r="NN2066" s="352"/>
      <c r="NO2066" s="352"/>
      <c r="NP2066" s="352"/>
      <c r="NQ2066" s="352"/>
      <c r="NR2066" s="352"/>
      <c r="NS2066" s="352"/>
      <c r="NT2066" s="352"/>
      <c r="NU2066" s="352"/>
      <c r="NV2066" s="352"/>
      <c r="NW2066" s="352"/>
      <c r="NX2066" s="352"/>
      <c r="NY2066" s="352"/>
      <c r="NZ2066" s="352"/>
      <c r="OA2066" s="352"/>
    </row>
    <row r="2067" spans="1:391" s="1247" customFormat="1" ht="34.5" customHeight="1" x14ac:dyDescent="0.25">
      <c r="A2067" s="1241"/>
      <c r="B2067" s="1242" t="s">
        <v>119</v>
      </c>
      <c r="C2067" s="1243"/>
      <c r="D2067" s="1243"/>
      <c r="E2067" s="1243"/>
      <c r="F2067" s="1244"/>
      <c r="G2067" s="1244" t="str">
        <f>IF(ISBLANK(H2067),"",IF(H2067="BN",VLOOKUP(B2067,'[4]V. BAHAN'!$B$8:$E$1099,3,FALSE),IFERROR(VLOOKUP(H2067,'[4]III. DAFTAR AHS'!$B$7:$H$872,5,FALSE),"ls")))</f>
        <v/>
      </c>
      <c r="H2067" s="1244"/>
      <c r="I2067" s="1244" t="s">
        <v>243</v>
      </c>
      <c r="J2067" s="1244"/>
      <c r="K2067" s="1244"/>
      <c r="L2067" s="1004"/>
      <c r="M2067" s="1245"/>
      <c r="N2067" s="1245"/>
      <c r="O2067" s="1245"/>
      <c r="P2067" s="1245"/>
      <c r="Q2067" s="1245"/>
      <c r="R2067" s="1245"/>
      <c r="S2067" s="1246"/>
      <c r="T2067" s="359">
        <f>'[16]LAP MINGGUAN'!R2067</f>
        <v>0</v>
      </c>
      <c r="U2067" s="359">
        <f t="shared" si="417"/>
        <v>0</v>
      </c>
      <c r="V2067" s="429">
        <f>'[8]RAB '!H2043</f>
        <v>0</v>
      </c>
      <c r="W2067" s="429">
        <f t="shared" si="416"/>
        <v>0</v>
      </c>
      <c r="X2067" s="352"/>
      <c r="Y2067" s="352"/>
      <c r="Z2067" s="352"/>
      <c r="AA2067" s="352"/>
      <c r="AB2067" s="352"/>
      <c r="AC2067" s="352"/>
      <c r="AD2067" s="352"/>
      <c r="AE2067" s="352"/>
      <c r="AF2067" s="352"/>
      <c r="AG2067" s="352"/>
      <c r="AH2067" s="352"/>
      <c r="AI2067" s="352"/>
      <c r="AJ2067" s="352"/>
      <c r="AK2067" s="352"/>
      <c r="AL2067" s="352"/>
      <c r="AM2067" s="352"/>
      <c r="AN2067" s="352"/>
      <c r="AO2067" s="352"/>
      <c r="AP2067" s="352"/>
      <c r="AQ2067" s="352"/>
      <c r="AR2067" s="352"/>
      <c r="AS2067" s="352"/>
      <c r="AT2067" s="352"/>
      <c r="AU2067" s="352"/>
      <c r="AV2067" s="352"/>
      <c r="AW2067" s="352"/>
      <c r="AX2067" s="352"/>
      <c r="AY2067" s="352"/>
      <c r="AZ2067" s="352"/>
      <c r="BA2067" s="352"/>
      <c r="BB2067" s="352"/>
      <c r="BC2067" s="352"/>
      <c r="BD2067" s="352"/>
      <c r="BE2067" s="352"/>
      <c r="BF2067" s="352"/>
      <c r="BG2067" s="352"/>
      <c r="BH2067" s="352"/>
      <c r="BI2067" s="352"/>
      <c r="BJ2067" s="352"/>
      <c r="BK2067" s="352"/>
      <c r="BL2067" s="352"/>
      <c r="BM2067" s="352"/>
      <c r="BN2067" s="352"/>
      <c r="BO2067" s="352"/>
      <c r="BP2067" s="352"/>
      <c r="BQ2067" s="352"/>
      <c r="BR2067" s="352"/>
      <c r="BS2067" s="352"/>
      <c r="BT2067" s="352"/>
      <c r="BU2067" s="352"/>
      <c r="BV2067" s="352"/>
      <c r="BW2067" s="352"/>
      <c r="BX2067" s="352"/>
      <c r="BY2067" s="352"/>
      <c r="BZ2067" s="352"/>
      <c r="CA2067" s="352"/>
      <c r="CB2067" s="352"/>
      <c r="CC2067" s="352"/>
      <c r="CD2067" s="352"/>
      <c r="CE2067" s="352"/>
      <c r="CF2067" s="352"/>
      <c r="CG2067" s="352"/>
      <c r="CH2067" s="352"/>
      <c r="CI2067" s="352"/>
      <c r="CJ2067" s="352"/>
      <c r="CK2067" s="352"/>
      <c r="CL2067" s="352"/>
      <c r="CM2067" s="352"/>
      <c r="CN2067" s="352"/>
      <c r="CO2067" s="352"/>
      <c r="CP2067" s="352"/>
      <c r="CQ2067" s="352"/>
      <c r="CR2067" s="352"/>
      <c r="CS2067" s="352"/>
      <c r="CT2067" s="352"/>
      <c r="CU2067" s="352"/>
      <c r="CV2067" s="352"/>
      <c r="CW2067" s="352"/>
      <c r="CX2067" s="352"/>
      <c r="CY2067" s="352"/>
      <c r="CZ2067" s="352"/>
      <c r="DA2067" s="352"/>
      <c r="DB2067" s="352"/>
      <c r="DC2067" s="352"/>
      <c r="DD2067" s="352"/>
      <c r="DE2067" s="352"/>
      <c r="DF2067" s="352"/>
      <c r="DG2067" s="352"/>
      <c r="DH2067" s="352"/>
      <c r="DI2067" s="352"/>
      <c r="DJ2067" s="352"/>
      <c r="DK2067" s="352"/>
      <c r="DL2067" s="352"/>
      <c r="DM2067" s="352"/>
      <c r="DN2067" s="352"/>
      <c r="DO2067" s="352"/>
      <c r="DP2067" s="352"/>
      <c r="DQ2067" s="352"/>
      <c r="DR2067" s="352"/>
      <c r="DS2067" s="352"/>
      <c r="DT2067" s="352"/>
      <c r="DU2067" s="352"/>
      <c r="DV2067" s="352"/>
      <c r="DW2067" s="352"/>
      <c r="DX2067" s="352"/>
      <c r="DY2067" s="352"/>
      <c r="DZ2067" s="352"/>
      <c r="EA2067" s="352"/>
      <c r="EB2067" s="352"/>
      <c r="EC2067" s="352"/>
      <c r="ED2067" s="352"/>
      <c r="EE2067" s="352"/>
      <c r="EF2067" s="352"/>
      <c r="EG2067" s="352"/>
      <c r="EH2067" s="352"/>
      <c r="EI2067" s="352"/>
      <c r="EJ2067" s="352"/>
      <c r="EK2067" s="352"/>
      <c r="EL2067" s="352"/>
      <c r="EM2067" s="352"/>
      <c r="EN2067" s="352"/>
      <c r="EO2067" s="352"/>
      <c r="EP2067" s="352"/>
      <c r="EQ2067" s="352"/>
      <c r="ER2067" s="352"/>
      <c r="ES2067" s="352"/>
      <c r="ET2067" s="352"/>
      <c r="EU2067" s="352"/>
      <c r="EV2067" s="352"/>
      <c r="EW2067" s="352"/>
      <c r="EX2067" s="352"/>
      <c r="EY2067" s="352"/>
      <c r="EZ2067" s="352"/>
      <c r="FA2067" s="352"/>
      <c r="FB2067" s="352"/>
      <c r="FC2067" s="352"/>
      <c r="FD2067" s="352"/>
      <c r="FE2067" s="352"/>
      <c r="FF2067" s="352"/>
      <c r="FG2067" s="352"/>
      <c r="FH2067" s="352"/>
      <c r="FI2067" s="352"/>
      <c r="FJ2067" s="352"/>
      <c r="FK2067" s="352"/>
      <c r="FL2067" s="352"/>
      <c r="FM2067" s="352"/>
      <c r="FN2067" s="352"/>
      <c r="FO2067" s="352"/>
      <c r="FP2067" s="352"/>
      <c r="FQ2067" s="352"/>
      <c r="FR2067" s="352"/>
      <c r="FS2067" s="352"/>
      <c r="FT2067" s="352"/>
      <c r="FU2067" s="352"/>
      <c r="FV2067" s="352"/>
      <c r="FW2067" s="352"/>
      <c r="FX2067" s="352"/>
      <c r="FY2067" s="352"/>
      <c r="FZ2067" s="352"/>
      <c r="GA2067" s="352"/>
      <c r="GB2067" s="352"/>
      <c r="GC2067" s="352"/>
      <c r="GD2067" s="352"/>
      <c r="GE2067" s="352"/>
      <c r="GF2067" s="352"/>
      <c r="GG2067" s="352"/>
      <c r="GH2067" s="352"/>
      <c r="GI2067" s="352"/>
      <c r="GJ2067" s="352"/>
      <c r="GK2067" s="352"/>
      <c r="GL2067" s="352"/>
      <c r="GM2067" s="352"/>
      <c r="GN2067" s="352"/>
      <c r="GO2067" s="352"/>
      <c r="GP2067" s="352"/>
      <c r="GQ2067" s="352"/>
      <c r="GR2067" s="352"/>
      <c r="GS2067" s="352"/>
      <c r="GT2067" s="352"/>
      <c r="GU2067" s="352"/>
      <c r="GV2067" s="352"/>
      <c r="GW2067" s="352"/>
      <c r="GX2067" s="352"/>
      <c r="GY2067" s="352"/>
      <c r="GZ2067" s="352"/>
      <c r="HA2067" s="352"/>
      <c r="HB2067" s="352"/>
      <c r="HC2067" s="352"/>
      <c r="HD2067" s="352"/>
      <c r="HE2067" s="352"/>
      <c r="HF2067" s="352"/>
      <c r="HG2067" s="352"/>
      <c r="HH2067" s="352"/>
      <c r="HI2067" s="352"/>
      <c r="HJ2067" s="352"/>
      <c r="HK2067" s="352"/>
      <c r="HL2067" s="352"/>
      <c r="HM2067" s="352"/>
      <c r="HN2067" s="352"/>
      <c r="HO2067" s="352"/>
      <c r="HP2067" s="352"/>
      <c r="HQ2067" s="352"/>
      <c r="HR2067" s="352"/>
      <c r="HS2067" s="352"/>
      <c r="HT2067" s="352"/>
      <c r="HU2067" s="352"/>
      <c r="HV2067" s="352"/>
      <c r="HW2067" s="352"/>
      <c r="HX2067" s="352"/>
      <c r="HY2067" s="352"/>
      <c r="HZ2067" s="352"/>
      <c r="IA2067" s="352"/>
      <c r="IB2067" s="352"/>
      <c r="IC2067" s="352"/>
      <c r="ID2067" s="352"/>
      <c r="IE2067" s="352"/>
      <c r="IF2067" s="352"/>
      <c r="IG2067" s="352"/>
      <c r="IH2067" s="352"/>
      <c r="II2067" s="352"/>
      <c r="IJ2067" s="352"/>
      <c r="IK2067" s="352"/>
      <c r="IL2067" s="352"/>
      <c r="IM2067" s="352"/>
      <c r="IN2067" s="352"/>
      <c r="IO2067" s="352"/>
      <c r="IP2067" s="352"/>
      <c r="IQ2067" s="352"/>
      <c r="IR2067" s="352"/>
      <c r="IS2067" s="352"/>
      <c r="IT2067" s="352"/>
      <c r="IU2067" s="352"/>
      <c r="IV2067" s="352"/>
      <c r="IW2067" s="352"/>
      <c r="IX2067" s="352"/>
      <c r="IY2067" s="352"/>
      <c r="IZ2067" s="352"/>
      <c r="JA2067" s="352"/>
      <c r="JB2067" s="352"/>
      <c r="JC2067" s="352"/>
      <c r="JD2067" s="352"/>
      <c r="JE2067" s="352"/>
      <c r="JF2067" s="352"/>
      <c r="JG2067" s="352"/>
      <c r="JH2067" s="352"/>
      <c r="JI2067" s="352"/>
      <c r="JJ2067" s="352"/>
      <c r="JK2067" s="352"/>
      <c r="JL2067" s="352"/>
      <c r="JM2067" s="352"/>
      <c r="JN2067" s="352"/>
      <c r="JO2067" s="352"/>
      <c r="JP2067" s="352"/>
      <c r="JQ2067" s="352"/>
      <c r="JR2067" s="352"/>
      <c r="JS2067" s="352"/>
      <c r="JT2067" s="352"/>
      <c r="JU2067" s="352"/>
      <c r="JV2067" s="352"/>
      <c r="JW2067" s="352"/>
      <c r="JX2067" s="352"/>
      <c r="JY2067" s="352"/>
      <c r="JZ2067" s="352"/>
      <c r="KA2067" s="352"/>
      <c r="KB2067" s="352"/>
      <c r="KC2067" s="352"/>
      <c r="KD2067" s="352"/>
      <c r="KE2067" s="352"/>
      <c r="KF2067" s="352"/>
      <c r="KG2067" s="352"/>
      <c r="KH2067" s="352"/>
      <c r="KI2067" s="352"/>
      <c r="KJ2067" s="352"/>
      <c r="KK2067" s="352"/>
      <c r="KL2067" s="352"/>
      <c r="KM2067" s="352"/>
      <c r="KN2067" s="352"/>
      <c r="KO2067" s="352"/>
      <c r="KP2067" s="352"/>
      <c r="KQ2067" s="352"/>
      <c r="KR2067" s="352"/>
      <c r="KS2067" s="352"/>
      <c r="KT2067" s="352"/>
      <c r="KU2067" s="352"/>
      <c r="KV2067" s="352"/>
      <c r="KW2067" s="352"/>
      <c r="KX2067" s="352"/>
      <c r="KY2067" s="352"/>
      <c r="KZ2067" s="352"/>
      <c r="LA2067" s="352"/>
      <c r="LB2067" s="352"/>
      <c r="LC2067" s="352"/>
      <c r="LD2067" s="352"/>
      <c r="LE2067" s="352"/>
      <c r="LF2067" s="352"/>
      <c r="LG2067" s="352"/>
      <c r="LH2067" s="352"/>
      <c r="LI2067" s="352"/>
      <c r="LJ2067" s="352"/>
      <c r="LK2067" s="352"/>
      <c r="LL2067" s="352"/>
      <c r="LM2067" s="352"/>
      <c r="LN2067" s="352"/>
      <c r="LO2067" s="352"/>
      <c r="LP2067" s="352"/>
      <c r="LQ2067" s="352"/>
      <c r="LR2067" s="352"/>
      <c r="LS2067" s="352"/>
      <c r="LT2067" s="352"/>
      <c r="LU2067" s="352"/>
      <c r="LV2067" s="352"/>
      <c r="LW2067" s="352"/>
      <c r="LX2067" s="352"/>
      <c r="LY2067" s="352"/>
      <c r="LZ2067" s="352"/>
      <c r="MA2067" s="352"/>
      <c r="MB2067" s="352"/>
      <c r="MC2067" s="352"/>
      <c r="MD2067" s="352"/>
      <c r="ME2067" s="352"/>
      <c r="MF2067" s="352"/>
      <c r="MG2067" s="352"/>
      <c r="MH2067" s="352"/>
      <c r="MI2067" s="352"/>
      <c r="MJ2067" s="352"/>
      <c r="MK2067" s="352"/>
      <c r="ML2067" s="352"/>
      <c r="MM2067" s="352"/>
      <c r="MN2067" s="352"/>
      <c r="MO2067" s="352"/>
      <c r="MP2067" s="352"/>
      <c r="MQ2067" s="352"/>
      <c r="MR2067" s="352"/>
      <c r="MS2067" s="352"/>
      <c r="MT2067" s="352"/>
      <c r="MU2067" s="352"/>
      <c r="MV2067" s="352"/>
      <c r="MW2067" s="352"/>
      <c r="MX2067" s="352"/>
      <c r="MY2067" s="352"/>
      <c r="MZ2067" s="352"/>
      <c r="NA2067" s="352"/>
      <c r="NB2067" s="352"/>
      <c r="NC2067" s="352"/>
      <c r="ND2067" s="352"/>
      <c r="NE2067" s="352"/>
      <c r="NF2067" s="352"/>
      <c r="NG2067" s="352"/>
      <c r="NH2067" s="352"/>
      <c r="NI2067" s="352"/>
      <c r="NJ2067" s="352"/>
      <c r="NK2067" s="352"/>
      <c r="NL2067" s="352"/>
      <c r="NM2067" s="352"/>
      <c r="NN2067" s="352"/>
      <c r="NO2067" s="352"/>
      <c r="NP2067" s="352"/>
      <c r="NQ2067" s="352"/>
      <c r="NR2067" s="352"/>
      <c r="NS2067" s="352"/>
      <c r="NT2067" s="352"/>
      <c r="NU2067" s="352"/>
      <c r="NV2067" s="352"/>
      <c r="NW2067" s="352"/>
      <c r="NX2067" s="352"/>
      <c r="NY2067" s="352"/>
      <c r="NZ2067" s="352"/>
      <c r="OA2067" s="352"/>
    </row>
    <row r="2068" spans="1:391" s="352" customFormat="1" ht="34.5" customHeight="1" x14ac:dyDescent="0.25">
      <c r="A2068" s="1231"/>
      <c r="B2068" s="626" t="s">
        <v>1038</v>
      </c>
      <c r="C2068" s="1229"/>
      <c r="D2068" s="1229"/>
      <c r="E2068" s="1232"/>
      <c r="F2068" s="629"/>
      <c r="G2068" s="629" t="str">
        <f>IF(ISBLANK(H2068),"",IF(H2068="BN",VLOOKUP(B2068,'[4]V. BAHAN'!$B$8:$E$1099,3,FALSE),IFERROR(VLOOKUP(H2068,'[4]III. DAFTAR AHS'!$B$7:$H$872,5,FALSE),"ls")))</f>
        <v/>
      </c>
      <c r="H2068" s="629"/>
      <c r="I2068" s="629" t="s">
        <v>243</v>
      </c>
      <c r="J2068" s="629"/>
      <c r="K2068" s="629"/>
      <c r="L2068" s="437"/>
      <c r="M2068" s="1233"/>
      <c r="N2068" s="1233"/>
      <c r="O2068" s="1233"/>
      <c r="P2068" s="1233"/>
      <c r="Q2068" s="1233"/>
      <c r="R2068" s="1233"/>
      <c r="S2068" s="1234"/>
      <c r="T2068" s="359">
        <f>'[16]LAP MINGGUAN'!R2068</f>
        <v>0</v>
      </c>
      <c r="U2068" s="359">
        <f t="shared" si="417"/>
        <v>0</v>
      </c>
      <c r="V2068" s="429">
        <f>'[8]RAB '!H2044</f>
        <v>0</v>
      </c>
      <c r="W2068" s="429">
        <f t="shared" si="416"/>
        <v>0</v>
      </c>
    </row>
    <row r="2069" spans="1:391" s="352" customFormat="1" ht="34.5" customHeight="1" x14ac:dyDescent="0.25">
      <c r="A2069" s="1111">
        <v>1</v>
      </c>
      <c r="B2069" s="1221" t="s">
        <v>1039</v>
      </c>
      <c r="C2069" s="1069"/>
      <c r="D2069" s="1069"/>
      <c r="E2069" s="1048"/>
      <c r="F2069" s="540">
        <v>57.6</v>
      </c>
      <c r="G2069" s="903" t="str">
        <f>IF(ISBLANK(H2069),"",IF(H2069="BN",VLOOKUP(B2069,'[4]V. BAHAN'!$B$8:$E$14999,3,FALSE),IFERROR(VLOOKUP(H2069,'[4]III. DAFTAR AHS'!$B$7:$H$14999,5,FALSE),"ls")))</f>
        <v xml:space="preserve">m1 </v>
      </c>
      <c r="H2069" s="540" t="s">
        <v>1040</v>
      </c>
      <c r="I2069" s="637" t="s">
        <v>468</v>
      </c>
      <c r="J2069" s="436">
        <f>VLOOKUP(B2069,'[5] RAB LAMA'!$B$9:$E$5553,4,FALSE)</f>
        <v>85612.144088880261</v>
      </c>
      <c r="K2069" s="436">
        <f t="shared" ref="K2069:K2081" si="418">J2069*F2069</f>
        <v>4931259.4995195027</v>
      </c>
      <c r="L2069" s="437">
        <f t="shared" ref="L2069:L2081" si="419">K2069/$K$4349*100</f>
        <v>1.2904959454446753E-2</v>
      </c>
      <c r="M2069" s="499"/>
      <c r="N2069" s="499">
        <f t="shared" ref="N2069:N2081" si="420">L2069*M2069/100</f>
        <v>0</v>
      </c>
      <c r="O2069" s="499"/>
      <c r="P2069" s="499">
        <f t="shared" ref="P2069:P2081" si="421">L2069*O2069/100</f>
        <v>0</v>
      </c>
      <c r="Q2069" s="499"/>
      <c r="R2069" s="499">
        <f t="shared" ref="R2069:R2081" si="422">L2069*Q2069/100</f>
        <v>0</v>
      </c>
      <c r="S2069" s="500"/>
      <c r="T2069" s="359">
        <f>'[16]LAP MINGGUAN'!R2069</f>
        <v>0</v>
      </c>
      <c r="U2069" s="359">
        <f t="shared" si="417"/>
        <v>0</v>
      </c>
      <c r="V2069" s="429">
        <f>'[8]RAB '!H2045</f>
        <v>0</v>
      </c>
      <c r="W2069" s="429">
        <f t="shared" si="416"/>
        <v>4931259.4995195027</v>
      </c>
    </row>
    <row r="2070" spans="1:391" s="352" customFormat="1" ht="34.5" customHeight="1" x14ac:dyDescent="0.25">
      <c r="A2070" s="1111">
        <f t="shared" ref="A2070:A2081" si="423">+A2069+1</f>
        <v>2</v>
      </c>
      <c r="B2070" s="1221" t="s">
        <v>741</v>
      </c>
      <c r="C2070" s="1069"/>
      <c r="D2070" s="1069"/>
      <c r="E2070" s="1048"/>
      <c r="F2070" s="540">
        <v>121.87</v>
      </c>
      <c r="G2070" s="903" t="str">
        <f>IF(ISBLANK(H2070),"",IF(H2070="BN",VLOOKUP(B2070,'[4]V. BAHAN'!$B$8:$E$14999,3,FALSE),IFERROR(VLOOKUP(H2070,'[4]III. DAFTAR AHS'!$B$7:$H$14999,5,FALSE),"ls")))</f>
        <v xml:space="preserve">m1 </v>
      </c>
      <c r="H2070" s="540" t="s">
        <v>742</v>
      </c>
      <c r="I2070" s="637" t="s">
        <v>468</v>
      </c>
      <c r="J2070" s="436">
        <f>VLOOKUP(B2070,'[5] RAB LAMA'!$B$9:$E$5553,4,FALSE)</f>
        <v>137546.1326404697</v>
      </c>
      <c r="K2070" s="436">
        <f t="shared" si="418"/>
        <v>16762747.184894044</v>
      </c>
      <c r="L2070" s="437">
        <f t="shared" si="419"/>
        <v>4.3867610858296421E-2</v>
      </c>
      <c r="M2070" s="499"/>
      <c r="N2070" s="499">
        <f t="shared" si="420"/>
        <v>0</v>
      </c>
      <c r="O2070" s="499"/>
      <c r="P2070" s="499">
        <f t="shared" si="421"/>
        <v>0</v>
      </c>
      <c r="Q2070" s="499"/>
      <c r="R2070" s="499">
        <f t="shared" si="422"/>
        <v>0</v>
      </c>
      <c r="S2070" s="500"/>
      <c r="T2070" s="359">
        <f>'[16]LAP MINGGUAN'!R2070</f>
        <v>0</v>
      </c>
      <c r="U2070" s="359">
        <f t="shared" si="417"/>
        <v>0</v>
      </c>
      <c r="V2070" s="429">
        <f>'[8]RAB '!H2046</f>
        <v>4931259.4995195027</v>
      </c>
      <c r="W2070" s="429">
        <f t="shared" si="416"/>
        <v>11831487.685374541</v>
      </c>
    </row>
    <row r="2071" spans="1:391" s="352" customFormat="1" ht="34.5" customHeight="1" x14ac:dyDescent="0.25">
      <c r="A2071" s="1111">
        <f t="shared" si="423"/>
        <v>3</v>
      </c>
      <c r="B2071" s="1221" t="s">
        <v>1041</v>
      </c>
      <c r="C2071" s="1069"/>
      <c r="D2071" s="1069"/>
      <c r="E2071" s="1048"/>
      <c r="F2071" s="540">
        <v>38.54</v>
      </c>
      <c r="G2071" s="903" t="str">
        <f>IF(ISBLANK(H2071),"",IF(H2071="BN",VLOOKUP(B2071,'[4]V. BAHAN'!$B$8:$E$14999,3,FALSE),IFERROR(VLOOKUP(H2071,'[4]III. DAFTAR AHS'!$B$7:$H$14999,5,FALSE),"ls")))</f>
        <v xml:space="preserve">m2 </v>
      </c>
      <c r="H2071" s="540" t="s">
        <v>757</v>
      </c>
      <c r="I2071" s="637" t="s">
        <v>758</v>
      </c>
      <c r="J2071" s="436">
        <f>VLOOKUP(B2071,'[5] RAB LAMA'!$B$9:$E$5553,4,FALSE)</f>
        <v>96532.548554199995</v>
      </c>
      <c r="K2071" s="436">
        <f t="shared" si="418"/>
        <v>3720364.4212788679</v>
      </c>
      <c r="L2071" s="437">
        <f t="shared" si="419"/>
        <v>9.7360830467445921E-3</v>
      </c>
      <c r="M2071" s="499"/>
      <c r="N2071" s="499">
        <f t="shared" si="420"/>
        <v>0</v>
      </c>
      <c r="O2071" s="499"/>
      <c r="P2071" s="499">
        <f t="shared" si="421"/>
        <v>0</v>
      </c>
      <c r="Q2071" s="499"/>
      <c r="R2071" s="499">
        <f t="shared" si="422"/>
        <v>0</v>
      </c>
      <c r="S2071" s="500"/>
      <c r="T2071" s="359">
        <f>'[16]LAP MINGGUAN'!R2071</f>
        <v>0</v>
      </c>
      <c r="U2071" s="359">
        <f t="shared" si="417"/>
        <v>0</v>
      </c>
      <c r="V2071" s="429">
        <f>'[8]RAB '!H2047</f>
        <v>16762747.184894044</v>
      </c>
      <c r="W2071" s="429">
        <f t="shared" si="416"/>
        <v>-13042382.763615176</v>
      </c>
    </row>
    <row r="2072" spans="1:391" s="352" customFormat="1" ht="34.5" customHeight="1" x14ac:dyDescent="0.25">
      <c r="A2072" s="1111">
        <f t="shared" si="423"/>
        <v>4</v>
      </c>
      <c r="B2072" s="1221" t="s">
        <v>759</v>
      </c>
      <c r="C2072" s="1069"/>
      <c r="D2072" s="1069"/>
      <c r="E2072" s="1048"/>
      <c r="F2072" s="540">
        <v>77.08</v>
      </c>
      <c r="G2072" s="903" t="str">
        <f>IF(ISBLANK(H2072),"",IF(H2072="BN",VLOOKUP(B2072,'[4]V. BAHAN'!$B$8:$E$14999,3,FALSE),IFERROR(VLOOKUP(H2072,'[4]III. DAFTAR AHS'!$B$7:$H$14999,5,FALSE),"ls")))</f>
        <v xml:space="preserve">m2 </v>
      </c>
      <c r="H2072" s="540" t="s">
        <v>760</v>
      </c>
      <c r="I2072" s="637" t="s">
        <v>761</v>
      </c>
      <c r="J2072" s="436">
        <f>VLOOKUP(B2072,'[5] RAB LAMA'!$B$9:$E$5553,4,FALSE)</f>
        <v>49305.043491000004</v>
      </c>
      <c r="K2072" s="436">
        <f t="shared" si="418"/>
        <v>3800432.75228628</v>
      </c>
      <c r="L2072" s="437">
        <f t="shared" si="419"/>
        <v>9.9456194877565809E-3</v>
      </c>
      <c r="M2072" s="499"/>
      <c r="N2072" s="499">
        <f t="shared" si="420"/>
        <v>0</v>
      </c>
      <c r="O2072" s="499"/>
      <c r="P2072" s="499">
        <f t="shared" si="421"/>
        <v>0</v>
      </c>
      <c r="Q2072" s="499"/>
      <c r="R2072" s="499">
        <f t="shared" si="422"/>
        <v>0</v>
      </c>
      <c r="S2072" s="500"/>
      <c r="T2072" s="359">
        <f>'[16]LAP MINGGUAN'!R2072</f>
        <v>0</v>
      </c>
      <c r="U2072" s="359">
        <f t="shared" si="417"/>
        <v>0</v>
      </c>
      <c r="V2072" s="429">
        <f>'[8]RAB '!H2048</f>
        <v>3720364.4212788679</v>
      </c>
      <c r="W2072" s="429">
        <f t="shared" si="416"/>
        <v>80068.331007412169</v>
      </c>
    </row>
    <row r="2073" spans="1:391" s="352" customFormat="1" ht="34.5" customHeight="1" x14ac:dyDescent="0.25">
      <c r="A2073" s="1111">
        <f t="shared" si="423"/>
        <v>5</v>
      </c>
      <c r="B2073" s="1221" t="s">
        <v>762</v>
      </c>
      <c r="C2073" s="1069"/>
      <c r="D2073" s="1069"/>
      <c r="E2073" s="1048"/>
      <c r="F2073" s="540">
        <v>77.08</v>
      </c>
      <c r="G2073" s="903" t="str">
        <f>IF(ISBLANK(H2073),"",IF(H2073="BN",VLOOKUP(B2073,'[4]V. BAHAN'!$B$8:$E$14999,3,FALSE),IFERROR(VLOOKUP(H2073,'[4]III. DAFTAR AHS'!$B$7:$H$14999,5,FALSE),"ls")))</f>
        <v xml:space="preserve">m2 </v>
      </c>
      <c r="H2073" s="540" t="s">
        <v>763</v>
      </c>
      <c r="I2073" s="637" t="s">
        <v>427</v>
      </c>
      <c r="J2073" s="436">
        <f>VLOOKUP(B2073,'[5] RAB LAMA'!$B$9:$E$5553,4,FALSE)</f>
        <v>37774.384419728005</v>
      </c>
      <c r="K2073" s="436">
        <f t="shared" si="418"/>
        <v>2911649.5510726348</v>
      </c>
      <c r="L2073" s="437">
        <f t="shared" si="419"/>
        <v>7.6197002826177964E-3</v>
      </c>
      <c r="M2073" s="499"/>
      <c r="N2073" s="499">
        <f t="shared" si="420"/>
        <v>0</v>
      </c>
      <c r="O2073" s="499"/>
      <c r="P2073" s="499">
        <f t="shared" si="421"/>
        <v>0</v>
      </c>
      <c r="Q2073" s="499"/>
      <c r="R2073" s="499">
        <f t="shared" si="422"/>
        <v>0</v>
      </c>
      <c r="S2073" s="500"/>
      <c r="T2073" s="359">
        <f>'[16]LAP MINGGUAN'!R2073</f>
        <v>0</v>
      </c>
      <c r="U2073" s="359">
        <f t="shared" si="417"/>
        <v>0</v>
      </c>
      <c r="V2073" s="429">
        <f>'[8]RAB '!H2049</f>
        <v>3800432.75228628</v>
      </c>
      <c r="W2073" s="429">
        <f t="shared" si="416"/>
        <v>-888783.20121364528</v>
      </c>
    </row>
    <row r="2074" spans="1:391" s="352" customFormat="1" ht="34.5" customHeight="1" x14ac:dyDescent="0.25">
      <c r="A2074" s="1111">
        <f t="shared" si="423"/>
        <v>6</v>
      </c>
      <c r="B2074" s="1221" t="s">
        <v>1042</v>
      </c>
      <c r="C2074" s="1069"/>
      <c r="D2074" s="1069"/>
      <c r="E2074" s="1048"/>
      <c r="F2074" s="540">
        <v>5.89</v>
      </c>
      <c r="G2074" s="903" t="str">
        <f>IF(ISBLANK(H2074),"",IF(H2074="BN",VLOOKUP(B2074,'[4]V. BAHAN'!$B$8:$E$14999,3,FALSE),IFERROR(VLOOKUP(H2074,'[4]III. DAFTAR AHS'!$B$7:$H$14999,5,FALSE),"ls")))</f>
        <v xml:space="preserve">m3 </v>
      </c>
      <c r="H2074" s="540" t="s">
        <v>1043</v>
      </c>
      <c r="I2074" s="637" t="s">
        <v>352</v>
      </c>
      <c r="J2074" s="436">
        <f>VLOOKUP(B2074,'[5] RAB LAMA'!$B$9:$E$5553,4,FALSE)</f>
        <v>3697137.7826579073</v>
      </c>
      <c r="K2074" s="436">
        <f t="shared" si="418"/>
        <v>21776141.539855074</v>
      </c>
      <c r="L2074" s="437">
        <f t="shared" si="419"/>
        <v>5.6987514786740752E-2</v>
      </c>
      <c r="M2074" s="499"/>
      <c r="N2074" s="499">
        <f t="shared" si="420"/>
        <v>0</v>
      </c>
      <c r="O2074" s="499"/>
      <c r="P2074" s="499">
        <f t="shared" si="421"/>
        <v>0</v>
      </c>
      <c r="Q2074" s="499"/>
      <c r="R2074" s="499">
        <f t="shared" si="422"/>
        <v>0</v>
      </c>
      <c r="S2074" s="500"/>
      <c r="T2074" s="359">
        <f>'[16]LAP MINGGUAN'!R2074</f>
        <v>0</v>
      </c>
      <c r="U2074" s="359">
        <f t="shared" si="417"/>
        <v>0</v>
      </c>
      <c r="V2074" s="429">
        <f>'[8]RAB '!H2050</f>
        <v>2911649.5510726348</v>
      </c>
      <c r="W2074" s="429">
        <f t="shared" si="416"/>
        <v>18864491.988782439</v>
      </c>
    </row>
    <row r="2075" spans="1:391" s="352" customFormat="1" ht="34.5" customHeight="1" x14ac:dyDescent="0.25">
      <c r="A2075" s="1111">
        <f t="shared" si="423"/>
        <v>7</v>
      </c>
      <c r="B2075" s="1221" t="s">
        <v>912</v>
      </c>
      <c r="C2075" s="1069"/>
      <c r="D2075" s="1069"/>
      <c r="E2075" s="1048"/>
      <c r="F2075" s="540">
        <v>74.650000000000006</v>
      </c>
      <c r="G2075" s="903" t="str">
        <f>IF(ISBLANK(H2075),"",IF(H2075="BN",VLOOKUP(B2075,'[4]V. BAHAN'!$B$8:$E$14999,3,FALSE),IFERROR(VLOOKUP(H2075,'[4]III. DAFTAR AHS'!$B$7:$H$14999,5,FALSE),"ls")))</f>
        <v xml:space="preserve">m2 </v>
      </c>
      <c r="H2075" s="540" t="s">
        <v>913</v>
      </c>
      <c r="I2075" s="637" t="s">
        <v>914</v>
      </c>
      <c r="J2075" s="436">
        <v>299535.26113499998</v>
      </c>
      <c r="K2075" s="436">
        <f t="shared" si="418"/>
        <v>22360307.243727751</v>
      </c>
      <c r="L2075" s="437">
        <f t="shared" si="419"/>
        <v>5.8516259060671129E-2</v>
      </c>
      <c r="M2075" s="499"/>
      <c r="N2075" s="499">
        <f t="shared" si="420"/>
        <v>0</v>
      </c>
      <c r="O2075" s="499"/>
      <c r="P2075" s="499">
        <f t="shared" si="421"/>
        <v>0</v>
      </c>
      <c r="Q2075" s="499"/>
      <c r="R2075" s="499">
        <f t="shared" si="422"/>
        <v>0</v>
      </c>
      <c r="S2075" s="500"/>
      <c r="T2075" s="359">
        <f>'[16]LAP MINGGUAN'!R2075</f>
        <v>0</v>
      </c>
      <c r="U2075" s="359">
        <f t="shared" si="417"/>
        <v>0</v>
      </c>
      <c r="V2075" s="429">
        <f>'[8]RAB '!H2051</f>
        <v>21776141.539855074</v>
      </c>
      <c r="W2075" s="429">
        <f t="shared" si="416"/>
        <v>584165.70387267694</v>
      </c>
    </row>
    <row r="2076" spans="1:391" s="352" customFormat="1" ht="34.5" customHeight="1" x14ac:dyDescent="0.25">
      <c r="A2076" s="1111">
        <f t="shared" si="423"/>
        <v>8</v>
      </c>
      <c r="B2076" s="1221" t="s">
        <v>1044</v>
      </c>
      <c r="C2076" s="1069"/>
      <c r="D2076" s="1069"/>
      <c r="E2076" s="1048"/>
      <c r="F2076" s="540">
        <v>92.25</v>
      </c>
      <c r="G2076" s="903" t="str">
        <f>IF(ISBLANK(H2076),"",IF(H2076="BN",VLOOKUP(B2076,'[4]V. BAHAN'!$B$8:$E$14999,3,FALSE),IFERROR(VLOOKUP(H2076,'[4]III. DAFTAR AHS'!$B$7:$H$14999,5,FALSE),"ls")))</f>
        <v xml:space="preserve">m2 </v>
      </c>
      <c r="H2076" s="540" t="s">
        <v>978</v>
      </c>
      <c r="I2076" s="637" t="s">
        <v>979</v>
      </c>
      <c r="J2076" s="436">
        <f>VLOOKUP(B2076,'[5] RAB LAMA'!$B$9:$E$5553,4,FALSE)</f>
        <v>24872.475523230718</v>
      </c>
      <c r="K2076" s="436">
        <f t="shared" si="418"/>
        <v>2294485.8670180338</v>
      </c>
      <c r="L2076" s="437">
        <f t="shared" si="419"/>
        <v>6.0046012759121734E-3</v>
      </c>
      <c r="M2076" s="499"/>
      <c r="N2076" s="499">
        <f t="shared" si="420"/>
        <v>0</v>
      </c>
      <c r="O2076" s="499"/>
      <c r="P2076" s="499">
        <f t="shared" si="421"/>
        <v>0</v>
      </c>
      <c r="Q2076" s="499"/>
      <c r="R2076" s="499">
        <f t="shared" si="422"/>
        <v>0</v>
      </c>
      <c r="S2076" s="500"/>
      <c r="T2076" s="359">
        <f>'[16]LAP MINGGUAN'!R2076</f>
        <v>0</v>
      </c>
      <c r="U2076" s="359">
        <f t="shared" si="417"/>
        <v>0</v>
      </c>
      <c r="V2076" s="429">
        <f>'[8]RAB '!H2052</f>
        <v>22360307.243727751</v>
      </c>
      <c r="W2076" s="429">
        <f t="shared" si="416"/>
        <v>-20065821.376709718</v>
      </c>
    </row>
    <row r="2077" spans="1:391" s="352" customFormat="1" ht="34.5" customHeight="1" x14ac:dyDescent="0.25">
      <c r="A2077" s="1111">
        <f t="shared" si="423"/>
        <v>9</v>
      </c>
      <c r="B2077" s="1221" t="s">
        <v>1045</v>
      </c>
      <c r="C2077" s="1069"/>
      <c r="D2077" s="1069"/>
      <c r="E2077" s="1048"/>
      <c r="F2077" s="540">
        <v>41.04</v>
      </c>
      <c r="G2077" s="903" t="str">
        <f>IF(ISBLANK(H2077),"",IF(H2077="BN",VLOOKUP(B2077,'[4]V. BAHAN'!$B$8:$E$14999,3,FALSE),IFERROR(VLOOKUP(H2077,'[4]III. DAFTAR AHS'!$B$7:$H$14999,5,FALSE),"ls")))</f>
        <v xml:space="preserve">m1 </v>
      </c>
      <c r="H2077" s="540" t="s">
        <v>1046</v>
      </c>
      <c r="I2077" s="637" t="s">
        <v>468</v>
      </c>
      <c r="J2077" s="436">
        <f>VLOOKUP(B2077,'[5] RAB LAMA'!$B$9:$E$5553,4,FALSE)</f>
        <v>61959.197582540502</v>
      </c>
      <c r="K2077" s="436">
        <f t="shared" si="418"/>
        <v>2542805.468787462</v>
      </c>
      <c r="L2077" s="437">
        <f t="shared" si="419"/>
        <v>6.6544462887108474E-3</v>
      </c>
      <c r="M2077" s="499"/>
      <c r="N2077" s="499">
        <f t="shared" si="420"/>
        <v>0</v>
      </c>
      <c r="O2077" s="499"/>
      <c r="P2077" s="499">
        <f t="shared" si="421"/>
        <v>0</v>
      </c>
      <c r="Q2077" s="499"/>
      <c r="R2077" s="499">
        <f t="shared" si="422"/>
        <v>0</v>
      </c>
      <c r="S2077" s="500"/>
      <c r="T2077" s="359">
        <f>'[16]LAP MINGGUAN'!R2077</f>
        <v>0</v>
      </c>
      <c r="U2077" s="359">
        <f t="shared" si="417"/>
        <v>0</v>
      </c>
      <c r="V2077" s="429">
        <f>'[8]RAB '!H2053</f>
        <v>2294485.8670180338</v>
      </c>
      <c r="W2077" s="429">
        <f t="shared" si="416"/>
        <v>248319.60176942823</v>
      </c>
    </row>
    <row r="2078" spans="1:391" s="352" customFormat="1" ht="34.5" customHeight="1" x14ac:dyDescent="0.25">
      <c r="A2078" s="1111">
        <f t="shared" si="423"/>
        <v>10</v>
      </c>
      <c r="B2078" s="1221" t="s">
        <v>1047</v>
      </c>
      <c r="C2078" s="1069"/>
      <c r="D2078" s="1069"/>
      <c r="E2078" s="1048"/>
      <c r="F2078" s="540">
        <v>11.42</v>
      </c>
      <c r="G2078" s="903" t="str">
        <f>IF(ISBLANK(H2078),"",IF(H2078="BN",VLOOKUP(B2078,'[4]V. BAHAN'!$B$8:$E$14999,3,FALSE),IFERROR(VLOOKUP(H2078,'[4]III. DAFTAR AHS'!$B$7:$H$14999,5,FALSE),"ls")))</f>
        <v xml:space="preserve">m2 </v>
      </c>
      <c r="H2078" s="540" t="s">
        <v>1048</v>
      </c>
      <c r="I2078" s="637" t="s">
        <v>352</v>
      </c>
      <c r="J2078" s="436">
        <f>VLOOKUP(B2078,'[5] RAB LAMA'!$B$9:$E$5553,4,FALSE)</f>
        <v>850000</v>
      </c>
      <c r="K2078" s="436">
        <f t="shared" si="418"/>
        <v>9707000</v>
      </c>
      <c r="L2078" s="437">
        <f t="shared" si="419"/>
        <v>2.540293031354782E-2</v>
      </c>
      <c r="M2078" s="499"/>
      <c r="N2078" s="499">
        <f t="shared" si="420"/>
        <v>0</v>
      </c>
      <c r="O2078" s="499"/>
      <c r="P2078" s="499">
        <f t="shared" si="421"/>
        <v>0</v>
      </c>
      <c r="Q2078" s="499"/>
      <c r="R2078" s="499">
        <f t="shared" si="422"/>
        <v>0</v>
      </c>
      <c r="S2078" s="500"/>
      <c r="T2078" s="359">
        <f>'[16]LAP MINGGUAN'!R2078</f>
        <v>0</v>
      </c>
      <c r="U2078" s="359">
        <f t="shared" si="417"/>
        <v>0</v>
      </c>
      <c r="V2078" s="429">
        <f>'[8]RAB '!H2054</f>
        <v>2542805.468787462</v>
      </c>
      <c r="W2078" s="429">
        <f t="shared" si="416"/>
        <v>7164194.5312125385</v>
      </c>
    </row>
    <row r="2079" spans="1:391" s="352" customFormat="1" ht="34.5" customHeight="1" x14ac:dyDescent="0.25">
      <c r="A2079" s="1111">
        <f t="shared" si="423"/>
        <v>11</v>
      </c>
      <c r="B2079" s="1221" t="s">
        <v>1049</v>
      </c>
      <c r="C2079" s="1069"/>
      <c r="D2079" s="1069"/>
      <c r="E2079" s="1048"/>
      <c r="F2079" s="540">
        <v>49.44</v>
      </c>
      <c r="G2079" s="903" t="str">
        <f>IF(ISBLANK(H2079),"",IF(H2079="BN",VLOOKUP(B2079,'[4]V. BAHAN'!$B$8:$E$14999,3,FALSE),IFERROR(VLOOKUP(H2079,'[4]III. DAFTAR AHS'!$B$7:$H$14999,5,FALSE),"ls")))</f>
        <v xml:space="preserve">m' </v>
      </c>
      <c r="H2079" s="540" t="s">
        <v>888</v>
      </c>
      <c r="I2079" s="637" t="s">
        <v>427</v>
      </c>
      <c r="J2079" s="436">
        <f>VLOOKUP(B2079,'[5] RAB LAMA'!$B$9:$E$5553,4,FALSE)</f>
        <v>123479.96353520795</v>
      </c>
      <c r="K2079" s="436">
        <f t="shared" si="418"/>
        <v>6104849.3971806811</v>
      </c>
      <c r="L2079" s="437">
        <f t="shared" si="419"/>
        <v>1.5976209314029596E-2</v>
      </c>
      <c r="M2079" s="499"/>
      <c r="N2079" s="499">
        <f t="shared" si="420"/>
        <v>0</v>
      </c>
      <c r="O2079" s="499"/>
      <c r="P2079" s="499">
        <f t="shared" si="421"/>
        <v>0</v>
      </c>
      <c r="Q2079" s="499"/>
      <c r="R2079" s="499">
        <f t="shared" si="422"/>
        <v>0</v>
      </c>
      <c r="S2079" s="500"/>
      <c r="T2079" s="359">
        <f>'[16]LAP MINGGUAN'!R2079</f>
        <v>0</v>
      </c>
      <c r="U2079" s="359">
        <f t="shared" si="417"/>
        <v>0</v>
      </c>
      <c r="V2079" s="429">
        <f>'[8]RAB '!H2055</f>
        <v>9707000</v>
      </c>
      <c r="W2079" s="429">
        <f t="shared" si="416"/>
        <v>-3602150.6028193189</v>
      </c>
    </row>
    <row r="2080" spans="1:391" s="352" customFormat="1" ht="34.5" customHeight="1" x14ac:dyDescent="0.25">
      <c r="A2080" s="1111">
        <f t="shared" si="423"/>
        <v>12</v>
      </c>
      <c r="B2080" s="1221" t="s">
        <v>1050</v>
      </c>
      <c r="C2080" s="1069"/>
      <c r="D2080" s="1069"/>
      <c r="E2080" s="1048"/>
      <c r="F2080" s="540">
        <v>48</v>
      </c>
      <c r="G2080" s="903" t="str">
        <f>IF(ISBLANK(H2080),"",IF(H2080="BN",VLOOKUP(B2080,'[4]V. BAHAN'!$B$8:$E$14999,3,FALSE),IFERROR(VLOOKUP(H2080,'[4]III. DAFTAR AHS'!$B$7:$H$14999,5,FALSE),"ls")))</f>
        <v xml:space="preserve">psg </v>
      </c>
      <c r="H2080" s="540" t="s">
        <v>803</v>
      </c>
      <c r="I2080" s="637" t="s">
        <v>804</v>
      </c>
      <c r="J2080" s="436">
        <f>VLOOKUP(B2080,'[5] RAB LAMA'!$B$9:$E$5553,4,FALSE)</f>
        <v>72392.014419999992</v>
      </c>
      <c r="K2080" s="436">
        <f t="shared" si="418"/>
        <v>3474816.6921599996</v>
      </c>
      <c r="L2080" s="437">
        <f t="shared" si="419"/>
        <v>9.0934919422368636E-3</v>
      </c>
      <c r="M2080" s="499"/>
      <c r="N2080" s="499">
        <f t="shared" si="420"/>
        <v>0</v>
      </c>
      <c r="O2080" s="499"/>
      <c r="P2080" s="499">
        <f t="shared" si="421"/>
        <v>0</v>
      </c>
      <c r="Q2080" s="499"/>
      <c r="R2080" s="499">
        <f t="shared" si="422"/>
        <v>0</v>
      </c>
      <c r="S2080" s="500"/>
      <c r="T2080" s="359">
        <f>'[16]LAP MINGGUAN'!R2080</f>
        <v>0</v>
      </c>
      <c r="U2080" s="359">
        <f t="shared" si="417"/>
        <v>0</v>
      </c>
      <c r="V2080" s="429">
        <f>'[8]RAB '!H2056</f>
        <v>6104849.3971806811</v>
      </c>
      <c r="W2080" s="429">
        <f t="shared" si="416"/>
        <v>-2630032.7050206815</v>
      </c>
    </row>
    <row r="2081" spans="1:391" s="352" customFormat="1" ht="34.5" customHeight="1" x14ac:dyDescent="0.25">
      <c r="A2081" s="1111">
        <f t="shared" si="423"/>
        <v>13</v>
      </c>
      <c r="B2081" s="1221" t="s">
        <v>1051</v>
      </c>
      <c r="C2081" s="1069"/>
      <c r="D2081" s="1069"/>
      <c r="E2081" s="1048"/>
      <c r="F2081" s="540">
        <v>24</v>
      </c>
      <c r="G2081" s="903" t="str">
        <f>IF(ISBLANK(H2081),"",IF(H2081="BN",VLOOKUP(B2081,'[4]V. BAHAN'!$B$8:$E$14999,3,FALSE),IFERROR(VLOOKUP(H2081,'[4]III. DAFTAR AHS'!$B$7:$H$14999,5,FALSE),"ls")))</f>
        <v xml:space="preserve">psg </v>
      </c>
      <c r="H2081" s="540" t="s">
        <v>1052</v>
      </c>
      <c r="I2081" s="637" t="s">
        <v>427</v>
      </c>
      <c r="J2081" s="436">
        <f>VLOOKUP(B2081,'[5] RAB LAMA'!$B$9:$E$5553,4,FALSE)</f>
        <v>19000</v>
      </c>
      <c r="K2081" s="436">
        <f t="shared" si="418"/>
        <v>456000</v>
      </c>
      <c r="L2081" s="437">
        <f t="shared" si="419"/>
        <v>1.1933384385472141E-3</v>
      </c>
      <c r="M2081" s="499"/>
      <c r="N2081" s="499">
        <f t="shared" si="420"/>
        <v>0</v>
      </c>
      <c r="O2081" s="499"/>
      <c r="P2081" s="499">
        <f t="shared" si="421"/>
        <v>0</v>
      </c>
      <c r="Q2081" s="499"/>
      <c r="R2081" s="499">
        <f t="shared" si="422"/>
        <v>0</v>
      </c>
      <c r="S2081" s="500"/>
      <c r="T2081" s="359">
        <f>'[16]LAP MINGGUAN'!R2081</f>
        <v>0</v>
      </c>
      <c r="U2081" s="359">
        <f t="shared" si="417"/>
        <v>0</v>
      </c>
      <c r="V2081" s="429">
        <f>'[8]RAB '!H2057</f>
        <v>3474816.6921599996</v>
      </c>
      <c r="W2081" s="429">
        <f t="shared" si="416"/>
        <v>-3018816.6921599996</v>
      </c>
    </row>
    <row r="2082" spans="1:391" s="352" customFormat="1" ht="34.5" customHeight="1" thickBot="1" x14ac:dyDescent="0.3">
      <c r="A2082" s="1222"/>
      <c r="B2082" s="1223"/>
      <c r="C2082" s="1224"/>
      <c r="D2082" s="1224"/>
      <c r="E2082" s="1225"/>
      <c r="F2082" s="1129"/>
      <c r="G2082" s="1248" t="str">
        <f>IF(ISBLANK(H2082),"",IF(H2082="BN",VLOOKUP(B2082,'[4]V. BAHAN'!$B$8:$E$1099,3,FALSE),IFERROR(VLOOKUP(H2082,'[4]III. DAFTAR AHS'!$B$7:$H$872,5,FALSE),"ls")))</f>
        <v/>
      </c>
      <c r="H2082" s="1249"/>
      <c r="I2082" s="457" t="s">
        <v>243</v>
      </c>
      <c r="J2082" s="457"/>
      <c r="K2082" s="1248"/>
      <c r="L2082" s="460"/>
      <c r="M2082" s="1130"/>
      <c r="N2082" s="1130"/>
      <c r="O2082" s="1130"/>
      <c r="P2082" s="1130"/>
      <c r="Q2082" s="1130"/>
      <c r="R2082" s="1130"/>
      <c r="S2082" s="1226"/>
      <c r="T2082" s="359">
        <f>'[16]LAP MINGGUAN'!R2082</f>
        <v>0</v>
      </c>
      <c r="U2082" s="359">
        <f t="shared" si="417"/>
        <v>0</v>
      </c>
      <c r="V2082" s="429">
        <f>'[8]RAB '!H2058</f>
        <v>456000</v>
      </c>
      <c r="W2082" s="429">
        <f t="shared" si="416"/>
        <v>-456000</v>
      </c>
    </row>
    <row r="2083" spans="1:391" s="1240" customFormat="1" ht="34.5" customHeight="1" thickBot="1" x14ac:dyDescent="0.3">
      <c r="A2083" s="1235" t="s">
        <v>308</v>
      </c>
      <c r="B2083" s="1236" t="s">
        <v>141</v>
      </c>
      <c r="C2083" s="1237"/>
      <c r="D2083" s="1237"/>
      <c r="E2083" s="1237"/>
      <c r="F2083" s="623"/>
      <c r="G2083" s="623" t="str">
        <f>IF(ISBLANK(H2083),"",IF(H2083="BN",VLOOKUP(B2083,'[4]V. BAHAN'!$B$8:$E$1099,3,FALSE),IFERROR(VLOOKUP(H2083,'[4]III. DAFTAR AHS'!$B$7:$H$872,5,FALSE),"ls")))</f>
        <v/>
      </c>
      <c r="H2083" s="623"/>
      <c r="I2083" s="623" t="s">
        <v>243</v>
      </c>
      <c r="J2083" s="623"/>
      <c r="K2083" s="623"/>
      <c r="L2083" s="624"/>
      <c r="M2083" s="1238"/>
      <c r="N2083" s="1238"/>
      <c r="O2083" s="1238"/>
      <c r="P2083" s="1238"/>
      <c r="Q2083" s="1238"/>
      <c r="R2083" s="1238"/>
      <c r="S2083" s="1239"/>
      <c r="T2083" s="359">
        <f>'[16]LAP MINGGUAN'!R2083</f>
        <v>0</v>
      </c>
      <c r="U2083" s="359">
        <f t="shared" si="417"/>
        <v>0</v>
      </c>
      <c r="V2083" s="429">
        <f>'[8]RAB '!H2059</f>
        <v>0</v>
      </c>
      <c r="W2083" s="429">
        <f t="shared" si="416"/>
        <v>0</v>
      </c>
      <c r="X2083" s="352"/>
      <c r="Y2083" s="352"/>
      <c r="Z2083" s="352"/>
      <c r="AA2083" s="352"/>
      <c r="AB2083" s="352"/>
      <c r="AC2083" s="352"/>
      <c r="AD2083" s="352"/>
      <c r="AE2083" s="352"/>
      <c r="AF2083" s="352"/>
      <c r="AG2083" s="352"/>
      <c r="AH2083" s="352"/>
      <c r="AI2083" s="352"/>
      <c r="AJ2083" s="352"/>
      <c r="AK2083" s="352"/>
      <c r="AL2083" s="352"/>
      <c r="AM2083" s="352"/>
      <c r="AN2083" s="352"/>
      <c r="AO2083" s="352"/>
      <c r="AP2083" s="352"/>
      <c r="AQ2083" s="352"/>
      <c r="AR2083" s="352"/>
      <c r="AS2083" s="352"/>
      <c r="AT2083" s="352"/>
      <c r="AU2083" s="352"/>
      <c r="AV2083" s="352"/>
      <c r="AW2083" s="352"/>
      <c r="AX2083" s="352"/>
      <c r="AY2083" s="352"/>
      <c r="AZ2083" s="352"/>
      <c r="BA2083" s="352"/>
      <c r="BB2083" s="352"/>
      <c r="BC2083" s="352"/>
      <c r="BD2083" s="352"/>
      <c r="BE2083" s="352"/>
      <c r="BF2083" s="352"/>
      <c r="BG2083" s="352"/>
      <c r="BH2083" s="352"/>
      <c r="BI2083" s="352"/>
      <c r="BJ2083" s="352"/>
      <c r="BK2083" s="352"/>
      <c r="BL2083" s="352"/>
      <c r="BM2083" s="352"/>
      <c r="BN2083" s="352"/>
      <c r="BO2083" s="352"/>
      <c r="BP2083" s="352"/>
      <c r="BQ2083" s="352"/>
      <c r="BR2083" s="352"/>
      <c r="BS2083" s="352"/>
      <c r="BT2083" s="352"/>
      <c r="BU2083" s="352"/>
      <c r="BV2083" s="352"/>
      <c r="BW2083" s="352"/>
      <c r="BX2083" s="352"/>
      <c r="BY2083" s="352"/>
      <c r="BZ2083" s="352"/>
      <c r="CA2083" s="352"/>
      <c r="CB2083" s="352"/>
      <c r="CC2083" s="352"/>
      <c r="CD2083" s="352"/>
      <c r="CE2083" s="352"/>
      <c r="CF2083" s="352"/>
      <c r="CG2083" s="352"/>
      <c r="CH2083" s="352"/>
      <c r="CI2083" s="352"/>
      <c r="CJ2083" s="352"/>
      <c r="CK2083" s="352"/>
      <c r="CL2083" s="352"/>
      <c r="CM2083" s="352"/>
      <c r="CN2083" s="352"/>
      <c r="CO2083" s="352"/>
      <c r="CP2083" s="352"/>
      <c r="CQ2083" s="352"/>
      <c r="CR2083" s="352"/>
      <c r="CS2083" s="352"/>
      <c r="CT2083" s="352"/>
      <c r="CU2083" s="352"/>
      <c r="CV2083" s="352"/>
      <c r="CW2083" s="352"/>
      <c r="CX2083" s="352"/>
      <c r="CY2083" s="352"/>
      <c r="CZ2083" s="352"/>
      <c r="DA2083" s="352"/>
      <c r="DB2083" s="352"/>
      <c r="DC2083" s="352"/>
      <c r="DD2083" s="352"/>
      <c r="DE2083" s="352"/>
      <c r="DF2083" s="352"/>
      <c r="DG2083" s="352"/>
      <c r="DH2083" s="352"/>
      <c r="DI2083" s="352"/>
      <c r="DJ2083" s="352"/>
      <c r="DK2083" s="352"/>
      <c r="DL2083" s="352"/>
      <c r="DM2083" s="352"/>
      <c r="DN2083" s="352"/>
      <c r="DO2083" s="352"/>
      <c r="DP2083" s="352"/>
      <c r="DQ2083" s="352"/>
      <c r="DR2083" s="352"/>
      <c r="DS2083" s="352"/>
      <c r="DT2083" s="352"/>
      <c r="DU2083" s="352"/>
      <c r="DV2083" s="352"/>
      <c r="DW2083" s="352"/>
      <c r="DX2083" s="352"/>
      <c r="DY2083" s="352"/>
      <c r="DZ2083" s="352"/>
      <c r="EA2083" s="352"/>
      <c r="EB2083" s="352"/>
      <c r="EC2083" s="352"/>
      <c r="ED2083" s="352"/>
      <c r="EE2083" s="352"/>
      <c r="EF2083" s="352"/>
      <c r="EG2083" s="352"/>
      <c r="EH2083" s="352"/>
      <c r="EI2083" s="352"/>
      <c r="EJ2083" s="352"/>
      <c r="EK2083" s="352"/>
      <c r="EL2083" s="352"/>
      <c r="EM2083" s="352"/>
      <c r="EN2083" s="352"/>
      <c r="EO2083" s="352"/>
      <c r="EP2083" s="352"/>
      <c r="EQ2083" s="352"/>
      <c r="ER2083" s="352"/>
      <c r="ES2083" s="352"/>
      <c r="ET2083" s="352"/>
      <c r="EU2083" s="352"/>
      <c r="EV2083" s="352"/>
      <c r="EW2083" s="352"/>
      <c r="EX2083" s="352"/>
      <c r="EY2083" s="352"/>
      <c r="EZ2083" s="352"/>
      <c r="FA2083" s="352"/>
      <c r="FB2083" s="352"/>
      <c r="FC2083" s="352"/>
      <c r="FD2083" s="352"/>
      <c r="FE2083" s="352"/>
      <c r="FF2083" s="352"/>
      <c r="FG2083" s="352"/>
      <c r="FH2083" s="352"/>
      <c r="FI2083" s="352"/>
      <c r="FJ2083" s="352"/>
      <c r="FK2083" s="352"/>
      <c r="FL2083" s="352"/>
      <c r="FM2083" s="352"/>
      <c r="FN2083" s="352"/>
      <c r="FO2083" s="352"/>
      <c r="FP2083" s="352"/>
      <c r="FQ2083" s="352"/>
      <c r="FR2083" s="352"/>
      <c r="FS2083" s="352"/>
      <c r="FT2083" s="352"/>
      <c r="FU2083" s="352"/>
      <c r="FV2083" s="352"/>
      <c r="FW2083" s="352"/>
      <c r="FX2083" s="352"/>
      <c r="FY2083" s="352"/>
      <c r="FZ2083" s="352"/>
      <c r="GA2083" s="352"/>
      <c r="GB2083" s="352"/>
      <c r="GC2083" s="352"/>
      <c r="GD2083" s="352"/>
      <c r="GE2083" s="352"/>
      <c r="GF2083" s="352"/>
      <c r="GG2083" s="352"/>
      <c r="GH2083" s="352"/>
      <c r="GI2083" s="352"/>
      <c r="GJ2083" s="352"/>
      <c r="GK2083" s="352"/>
      <c r="GL2083" s="352"/>
      <c r="GM2083" s="352"/>
      <c r="GN2083" s="352"/>
      <c r="GO2083" s="352"/>
      <c r="GP2083" s="352"/>
      <c r="GQ2083" s="352"/>
      <c r="GR2083" s="352"/>
      <c r="GS2083" s="352"/>
      <c r="GT2083" s="352"/>
      <c r="GU2083" s="352"/>
      <c r="GV2083" s="352"/>
      <c r="GW2083" s="352"/>
      <c r="GX2083" s="352"/>
      <c r="GY2083" s="352"/>
      <c r="GZ2083" s="352"/>
      <c r="HA2083" s="352"/>
      <c r="HB2083" s="352"/>
      <c r="HC2083" s="352"/>
      <c r="HD2083" s="352"/>
      <c r="HE2083" s="352"/>
      <c r="HF2083" s="352"/>
      <c r="HG2083" s="352"/>
      <c r="HH2083" s="352"/>
      <c r="HI2083" s="352"/>
      <c r="HJ2083" s="352"/>
      <c r="HK2083" s="352"/>
      <c r="HL2083" s="352"/>
      <c r="HM2083" s="352"/>
      <c r="HN2083" s="352"/>
      <c r="HO2083" s="352"/>
      <c r="HP2083" s="352"/>
      <c r="HQ2083" s="352"/>
      <c r="HR2083" s="352"/>
      <c r="HS2083" s="352"/>
      <c r="HT2083" s="352"/>
      <c r="HU2083" s="352"/>
      <c r="HV2083" s="352"/>
      <c r="HW2083" s="352"/>
      <c r="HX2083" s="352"/>
      <c r="HY2083" s="352"/>
      <c r="HZ2083" s="352"/>
      <c r="IA2083" s="352"/>
      <c r="IB2083" s="352"/>
      <c r="IC2083" s="352"/>
      <c r="ID2083" s="352"/>
      <c r="IE2083" s="352"/>
      <c r="IF2083" s="352"/>
      <c r="IG2083" s="352"/>
      <c r="IH2083" s="352"/>
      <c r="II2083" s="352"/>
      <c r="IJ2083" s="352"/>
      <c r="IK2083" s="352"/>
      <c r="IL2083" s="352"/>
      <c r="IM2083" s="352"/>
      <c r="IN2083" s="352"/>
      <c r="IO2083" s="352"/>
      <c r="IP2083" s="352"/>
      <c r="IQ2083" s="352"/>
      <c r="IR2083" s="352"/>
      <c r="IS2083" s="352"/>
      <c r="IT2083" s="352"/>
      <c r="IU2083" s="352"/>
      <c r="IV2083" s="352"/>
      <c r="IW2083" s="352"/>
      <c r="IX2083" s="352"/>
      <c r="IY2083" s="352"/>
      <c r="IZ2083" s="352"/>
      <c r="JA2083" s="352"/>
      <c r="JB2083" s="352"/>
      <c r="JC2083" s="352"/>
      <c r="JD2083" s="352"/>
      <c r="JE2083" s="352"/>
      <c r="JF2083" s="352"/>
      <c r="JG2083" s="352"/>
      <c r="JH2083" s="352"/>
      <c r="JI2083" s="352"/>
      <c r="JJ2083" s="352"/>
      <c r="JK2083" s="352"/>
      <c r="JL2083" s="352"/>
      <c r="JM2083" s="352"/>
      <c r="JN2083" s="352"/>
      <c r="JO2083" s="352"/>
      <c r="JP2083" s="352"/>
      <c r="JQ2083" s="352"/>
      <c r="JR2083" s="352"/>
      <c r="JS2083" s="352"/>
      <c r="JT2083" s="352"/>
      <c r="JU2083" s="352"/>
      <c r="JV2083" s="352"/>
      <c r="JW2083" s="352"/>
      <c r="JX2083" s="352"/>
      <c r="JY2083" s="352"/>
      <c r="JZ2083" s="352"/>
      <c r="KA2083" s="352"/>
      <c r="KB2083" s="352"/>
      <c r="KC2083" s="352"/>
      <c r="KD2083" s="352"/>
      <c r="KE2083" s="352"/>
      <c r="KF2083" s="352"/>
      <c r="KG2083" s="352"/>
      <c r="KH2083" s="352"/>
      <c r="KI2083" s="352"/>
      <c r="KJ2083" s="352"/>
      <c r="KK2083" s="352"/>
      <c r="KL2083" s="352"/>
      <c r="KM2083" s="352"/>
      <c r="KN2083" s="352"/>
      <c r="KO2083" s="352"/>
      <c r="KP2083" s="352"/>
      <c r="KQ2083" s="352"/>
      <c r="KR2083" s="352"/>
      <c r="KS2083" s="352"/>
      <c r="KT2083" s="352"/>
      <c r="KU2083" s="352"/>
      <c r="KV2083" s="352"/>
      <c r="KW2083" s="352"/>
      <c r="KX2083" s="352"/>
      <c r="KY2083" s="352"/>
      <c r="KZ2083" s="352"/>
      <c r="LA2083" s="352"/>
      <c r="LB2083" s="352"/>
      <c r="LC2083" s="352"/>
      <c r="LD2083" s="352"/>
      <c r="LE2083" s="352"/>
      <c r="LF2083" s="352"/>
      <c r="LG2083" s="352"/>
      <c r="LH2083" s="352"/>
      <c r="LI2083" s="352"/>
      <c r="LJ2083" s="352"/>
      <c r="LK2083" s="352"/>
      <c r="LL2083" s="352"/>
      <c r="LM2083" s="352"/>
      <c r="LN2083" s="352"/>
      <c r="LO2083" s="352"/>
      <c r="LP2083" s="352"/>
      <c r="LQ2083" s="352"/>
      <c r="LR2083" s="352"/>
      <c r="LS2083" s="352"/>
      <c r="LT2083" s="352"/>
      <c r="LU2083" s="352"/>
      <c r="LV2083" s="352"/>
      <c r="LW2083" s="352"/>
      <c r="LX2083" s="352"/>
      <c r="LY2083" s="352"/>
      <c r="LZ2083" s="352"/>
      <c r="MA2083" s="352"/>
      <c r="MB2083" s="352"/>
      <c r="MC2083" s="352"/>
      <c r="MD2083" s="352"/>
      <c r="ME2083" s="352"/>
      <c r="MF2083" s="352"/>
      <c r="MG2083" s="352"/>
      <c r="MH2083" s="352"/>
      <c r="MI2083" s="352"/>
      <c r="MJ2083" s="352"/>
      <c r="MK2083" s="352"/>
      <c r="ML2083" s="352"/>
      <c r="MM2083" s="352"/>
      <c r="MN2083" s="352"/>
      <c r="MO2083" s="352"/>
      <c r="MP2083" s="352"/>
      <c r="MQ2083" s="352"/>
      <c r="MR2083" s="352"/>
      <c r="MS2083" s="352"/>
      <c r="MT2083" s="352"/>
      <c r="MU2083" s="352"/>
      <c r="MV2083" s="352"/>
      <c r="MW2083" s="352"/>
      <c r="MX2083" s="352"/>
      <c r="MY2083" s="352"/>
      <c r="MZ2083" s="352"/>
      <c r="NA2083" s="352"/>
      <c r="NB2083" s="352"/>
      <c r="NC2083" s="352"/>
      <c r="ND2083" s="352"/>
      <c r="NE2083" s="352"/>
      <c r="NF2083" s="352"/>
      <c r="NG2083" s="352"/>
      <c r="NH2083" s="352"/>
      <c r="NI2083" s="352"/>
      <c r="NJ2083" s="352"/>
      <c r="NK2083" s="352"/>
      <c r="NL2083" s="352"/>
      <c r="NM2083" s="352"/>
      <c r="NN2083" s="352"/>
      <c r="NO2083" s="352"/>
      <c r="NP2083" s="352"/>
      <c r="NQ2083" s="352"/>
      <c r="NR2083" s="352"/>
      <c r="NS2083" s="352"/>
      <c r="NT2083" s="352"/>
      <c r="NU2083" s="352"/>
      <c r="NV2083" s="352"/>
      <c r="NW2083" s="352"/>
      <c r="NX2083" s="352"/>
      <c r="NY2083" s="352"/>
      <c r="NZ2083" s="352"/>
      <c r="OA2083" s="352"/>
    </row>
    <row r="2084" spans="1:391" s="352" customFormat="1" ht="34.5" customHeight="1" x14ac:dyDescent="0.25">
      <c r="A2084" s="1250"/>
      <c r="B2084" s="1251" t="s">
        <v>119</v>
      </c>
      <c r="C2084" s="1252"/>
      <c r="D2084" s="1229"/>
      <c r="E2084" s="1253"/>
      <c r="F2084" s="1254"/>
      <c r="G2084" s="1254" t="str">
        <f>IF(ISBLANK(H2084),"",IF(H2084="BN",VLOOKUP(B2084,'[4]V. BAHAN'!$B$8:$E$1099,3,FALSE),IFERROR(VLOOKUP(H2084,'[4]III. DAFTAR AHS'!$B$7:$H$872,5,FALSE),"ls")))</f>
        <v/>
      </c>
      <c r="H2084" s="1254"/>
      <c r="I2084" s="1254" t="s">
        <v>243</v>
      </c>
      <c r="J2084" s="1254"/>
      <c r="K2084" s="1254"/>
      <c r="L2084" s="437"/>
      <c r="M2084" s="1233"/>
      <c r="N2084" s="1233"/>
      <c r="O2084" s="1233"/>
      <c r="P2084" s="1233"/>
      <c r="Q2084" s="1233"/>
      <c r="R2084" s="1233"/>
      <c r="S2084" s="1234"/>
      <c r="T2084" s="359">
        <f>'[16]LAP MINGGUAN'!R2084</f>
        <v>0</v>
      </c>
      <c r="U2084" s="359">
        <f t="shared" si="417"/>
        <v>0</v>
      </c>
      <c r="V2084" s="429">
        <f>'[8]RAB '!H2060</f>
        <v>0</v>
      </c>
      <c r="W2084" s="429">
        <f t="shared" ref="W2084:W2147" si="424">K2084-V2084</f>
        <v>0</v>
      </c>
    </row>
    <row r="2085" spans="1:391" s="1252" customFormat="1" ht="34.5" customHeight="1" x14ac:dyDescent="0.25">
      <c r="A2085" s="1255"/>
      <c r="B2085" s="1122" t="s">
        <v>1053</v>
      </c>
      <c r="C2085" s="1123"/>
      <c r="D2085" s="1123"/>
      <c r="E2085" s="1124"/>
      <c r="F2085" s="1256"/>
      <c r="G2085" s="1257" t="str">
        <f>IF(ISBLANK(H2085),"",IF(H2085="BN",VLOOKUP(B2085,'[4]V. BAHAN'!$B$8:$E$1099,3,FALSE),IFERROR(VLOOKUP(H2085,'[4]III. DAFTAR AHS'!$B$7:$H$872,5,FALSE),"ls")))</f>
        <v/>
      </c>
      <c r="H2085" s="1258"/>
      <c r="I2085" s="1259" t="s">
        <v>243</v>
      </c>
      <c r="J2085" s="434"/>
      <c r="K2085" s="1260"/>
      <c r="L2085" s="437"/>
      <c r="M2085" s="1261"/>
      <c r="N2085" s="1261"/>
      <c r="O2085" s="1261"/>
      <c r="P2085" s="1261"/>
      <c r="Q2085" s="1261"/>
      <c r="R2085" s="1261"/>
      <c r="S2085" s="1262"/>
      <c r="T2085" s="359">
        <f>'[16]LAP MINGGUAN'!R2085</f>
        <v>0</v>
      </c>
      <c r="U2085" s="359">
        <f t="shared" ref="U2085:U2148" si="425">N2085-T2085</f>
        <v>0</v>
      </c>
      <c r="V2085" s="429">
        <f>'[8]RAB '!H2061</f>
        <v>0</v>
      </c>
      <c r="W2085" s="429">
        <f t="shared" si="424"/>
        <v>0</v>
      </c>
    </row>
    <row r="2086" spans="1:391" s="352" customFormat="1" ht="34.5" customHeight="1" x14ac:dyDescent="0.25">
      <c r="A2086" s="1111">
        <v>1</v>
      </c>
      <c r="B2086" s="1221" t="s">
        <v>1054</v>
      </c>
      <c r="C2086" s="1069"/>
      <c r="D2086" s="1069"/>
      <c r="E2086" s="1048"/>
      <c r="F2086" s="540">
        <v>285.64</v>
      </c>
      <c r="G2086" s="903" t="str">
        <f>IF(ISBLANK(H2086),"",IF(H2086="BN",VLOOKUP(B2086,'[4]V. BAHAN'!$B$8:$E$14999,3,FALSE),IFERROR(VLOOKUP(H2086,'[4]III. DAFTAR AHS'!$B$7:$H$14999,5,FALSE),"ls")))</f>
        <v xml:space="preserve">m2 </v>
      </c>
      <c r="H2086" s="540" t="s">
        <v>1055</v>
      </c>
      <c r="I2086" s="1263" t="s">
        <v>427</v>
      </c>
      <c r="J2086" s="436">
        <f>VLOOKUP(B2086,'[5] RAB LAMA'!$B$9:$E$5553,4,FALSE)</f>
        <v>65000</v>
      </c>
      <c r="K2086" s="436">
        <f>J2086*F2086</f>
        <v>18566600</v>
      </c>
      <c r="L2086" s="437">
        <f>K2086/$K$4349*100</f>
        <v>4.8588240028795408E-2</v>
      </c>
      <c r="M2086" s="499"/>
      <c r="N2086" s="499">
        <f>L2086*M2086/100</f>
        <v>0</v>
      </c>
      <c r="O2086" s="499"/>
      <c r="P2086" s="499">
        <f>L2086*O2086/100</f>
        <v>0</v>
      </c>
      <c r="Q2086" s="499"/>
      <c r="R2086" s="499">
        <f>L2086*Q2086/100</f>
        <v>0</v>
      </c>
      <c r="S2086" s="1264"/>
      <c r="T2086" s="359">
        <f>'[16]LAP MINGGUAN'!R2086</f>
        <v>0</v>
      </c>
      <c r="U2086" s="359">
        <f t="shared" si="425"/>
        <v>0</v>
      </c>
      <c r="V2086" s="429">
        <f>'[8]RAB '!H2062</f>
        <v>0</v>
      </c>
      <c r="W2086" s="429">
        <f t="shared" si="424"/>
        <v>18566600</v>
      </c>
    </row>
    <row r="2087" spans="1:391" s="352" customFormat="1" ht="34.5" customHeight="1" x14ac:dyDescent="0.25">
      <c r="A2087" s="1111">
        <f>+A2086+1</f>
        <v>2</v>
      </c>
      <c r="B2087" s="1221" t="s">
        <v>846</v>
      </c>
      <c r="C2087" s="1069"/>
      <c r="D2087" s="1069"/>
      <c r="E2087" s="1048"/>
      <c r="F2087" s="540">
        <v>102.19</v>
      </c>
      <c r="G2087" s="903" t="str">
        <f>IF(ISBLANK(H2087),"",IF(H2087="BN",VLOOKUP(B2087,'[4]V. BAHAN'!$B$8:$E$14999,3,FALSE),IFERROR(VLOOKUP(H2087,'[4]III. DAFTAR AHS'!$B$7:$H$14999,5,FALSE),"ls")))</f>
        <v xml:space="preserve">m2 </v>
      </c>
      <c r="H2087" s="540" t="s">
        <v>847</v>
      </c>
      <c r="I2087" s="1263" t="s">
        <v>427</v>
      </c>
      <c r="J2087" s="436">
        <f>VLOOKUP(B2087,'[5] RAB LAMA'!$B$9:$E$5553,4,FALSE)</f>
        <v>149385.05529200003</v>
      </c>
      <c r="K2087" s="436">
        <f>J2087*F2087</f>
        <v>15265658.800289484</v>
      </c>
      <c r="L2087" s="437">
        <f>K2087/$K$4349*100</f>
        <v>3.9949775079236825E-2</v>
      </c>
      <c r="M2087" s="499"/>
      <c r="N2087" s="499">
        <f>L2087*M2087/100</f>
        <v>0</v>
      </c>
      <c r="O2087" s="499"/>
      <c r="P2087" s="499">
        <f>L2087*O2087/100</f>
        <v>0</v>
      </c>
      <c r="Q2087" s="499"/>
      <c r="R2087" s="499">
        <f>L2087*Q2087/100</f>
        <v>0</v>
      </c>
      <c r="S2087" s="1264"/>
      <c r="T2087" s="359">
        <f>'[16]LAP MINGGUAN'!R2087</f>
        <v>0</v>
      </c>
      <c r="U2087" s="359">
        <f t="shared" si="425"/>
        <v>0</v>
      </c>
      <c r="V2087" s="429">
        <f>'[8]RAB '!H2063</f>
        <v>18566600</v>
      </c>
      <c r="W2087" s="429">
        <f t="shared" si="424"/>
        <v>-3300941.1997105163</v>
      </c>
    </row>
    <row r="2088" spans="1:391" s="352" customFormat="1" ht="34.5" customHeight="1" thickBot="1" x14ac:dyDescent="0.3">
      <c r="A2088" s="1222"/>
      <c r="B2088" s="1223"/>
      <c r="C2088" s="1224"/>
      <c r="D2088" s="1224"/>
      <c r="E2088" s="1225"/>
      <c r="F2088" s="1129"/>
      <c r="G2088" s="1248" t="str">
        <f>IF(ISBLANK(H2088),"",IF(H2088="BN",VLOOKUP(B2088,'[4]V. BAHAN'!$B$8:$E$1099,3,FALSE),IFERROR(VLOOKUP(H2088,'[4]III. DAFTAR AHS'!$B$7:$H$872,5,FALSE),"ls")))</f>
        <v/>
      </c>
      <c r="H2088" s="1249"/>
      <c r="I2088" s="457" t="s">
        <v>243</v>
      </c>
      <c r="J2088" s="458"/>
      <c r="K2088" s="458"/>
      <c r="L2088" s="460"/>
      <c r="M2088" s="1265"/>
      <c r="N2088" s="1265"/>
      <c r="O2088" s="1265"/>
      <c r="P2088" s="1265"/>
      <c r="Q2088" s="1265"/>
      <c r="R2088" s="1265"/>
      <c r="S2088" s="1266"/>
      <c r="T2088" s="359">
        <f>'[16]LAP MINGGUAN'!R2088</f>
        <v>0</v>
      </c>
      <c r="U2088" s="359">
        <f t="shared" si="425"/>
        <v>0</v>
      </c>
      <c r="V2088" s="429">
        <f>'[8]RAB '!H2064</f>
        <v>15265658.800289484</v>
      </c>
      <c r="W2088" s="429">
        <f t="shared" si="424"/>
        <v>-15265658.800289484</v>
      </c>
    </row>
    <row r="2089" spans="1:391" s="473" customFormat="1" ht="34.5" customHeight="1" thickBot="1" x14ac:dyDescent="0.3">
      <c r="A2089" s="1267"/>
      <c r="B2089" s="464" t="s">
        <v>1056</v>
      </c>
      <c r="C2089" s="465"/>
      <c r="D2089" s="465"/>
      <c r="E2089" s="465"/>
      <c r="F2089" s="466"/>
      <c r="G2089" s="466" t="str">
        <f>IF(ISBLANK(H2089),"",IF(H2089="BN",VLOOKUP(B2089,'[4]V. BAHAN'!$B$8:$E$1099,3,FALSE),IFERROR(VLOOKUP(H2089,'[4]III. DAFTAR AHS'!$B$7:$H$872,5,FALSE),"ls")))</f>
        <v/>
      </c>
      <c r="H2089" s="466"/>
      <c r="I2089" s="466" t="s">
        <v>243</v>
      </c>
      <c r="J2089" s="1268"/>
      <c r="K2089" s="1269">
        <f>SUM(K1370:K2087)</f>
        <v>6966395490.3734941</v>
      </c>
      <c r="L2089" s="1270"/>
      <c r="M2089" s="470"/>
      <c r="N2089" s="470">
        <f>SUM(N1370:O2088)</f>
        <v>0</v>
      </c>
      <c r="O2089" s="470"/>
      <c r="P2089" s="470">
        <f>SUM(P1370:Q2088)</f>
        <v>0</v>
      </c>
      <c r="Q2089" s="470"/>
      <c r="R2089" s="470"/>
      <c r="S2089" s="471"/>
      <c r="T2089" s="359">
        <f>'[16]LAP MINGGUAN'!R2089</f>
        <v>0</v>
      </c>
      <c r="U2089" s="359">
        <f t="shared" si="425"/>
        <v>0</v>
      </c>
      <c r="V2089" s="429">
        <f>'[8]RAB '!H2065</f>
        <v>0</v>
      </c>
      <c r="W2089" s="429">
        <f t="shared" si="424"/>
        <v>6966395490.3734941</v>
      </c>
      <c r="X2089" s="472"/>
      <c r="Y2089" s="472"/>
      <c r="Z2089" s="472"/>
      <c r="AA2089" s="472"/>
      <c r="AB2089" s="472"/>
      <c r="AC2089" s="472"/>
      <c r="AD2089" s="472"/>
      <c r="AE2089" s="472"/>
      <c r="AF2089" s="472"/>
      <c r="AG2089" s="472"/>
      <c r="AH2089" s="472"/>
      <c r="AI2089" s="472"/>
      <c r="AJ2089" s="472"/>
      <c r="AK2089" s="472"/>
      <c r="AL2089" s="472"/>
      <c r="AM2089" s="472"/>
      <c r="AN2089" s="472"/>
      <c r="AO2089" s="472"/>
      <c r="AP2089" s="472"/>
      <c r="AQ2089" s="472"/>
      <c r="AR2089" s="472"/>
      <c r="AS2089" s="472"/>
      <c r="AT2089" s="472"/>
      <c r="AU2089" s="472"/>
      <c r="AV2089" s="472"/>
      <c r="AW2089" s="472"/>
      <c r="AX2089" s="472"/>
      <c r="AY2089" s="472"/>
      <c r="AZ2089" s="472"/>
      <c r="BA2089" s="472"/>
      <c r="BB2089" s="472"/>
      <c r="BC2089" s="472"/>
      <c r="BD2089" s="472"/>
      <c r="BE2089" s="472"/>
      <c r="BF2089" s="472"/>
      <c r="BG2089" s="472"/>
      <c r="BH2089" s="472"/>
      <c r="BI2089" s="472"/>
      <c r="BJ2089" s="472"/>
      <c r="BK2089" s="472"/>
      <c r="BL2089" s="472"/>
      <c r="BM2089" s="472"/>
      <c r="BN2089" s="472"/>
      <c r="BO2089" s="472"/>
      <c r="BP2089" s="472"/>
      <c r="BQ2089" s="472"/>
      <c r="BR2089" s="472"/>
      <c r="BS2089" s="472"/>
      <c r="BT2089" s="472"/>
      <c r="BU2089" s="472"/>
      <c r="BV2089" s="472"/>
      <c r="BW2089" s="472"/>
      <c r="BX2089" s="472"/>
      <c r="BY2089" s="472"/>
      <c r="BZ2089" s="472"/>
      <c r="CA2089" s="472"/>
      <c r="CB2089" s="472"/>
      <c r="CC2089" s="472"/>
      <c r="CD2089" s="472"/>
      <c r="CE2089" s="472"/>
      <c r="CF2089" s="472"/>
      <c r="CG2089" s="472"/>
      <c r="CH2089" s="472"/>
      <c r="CI2089" s="472"/>
      <c r="CJ2089" s="472"/>
      <c r="CK2089" s="472"/>
      <c r="CL2089" s="472"/>
      <c r="CM2089" s="472"/>
      <c r="CN2089" s="472"/>
      <c r="CO2089" s="472"/>
      <c r="CP2089" s="472"/>
      <c r="CQ2089" s="472"/>
      <c r="CR2089" s="472"/>
      <c r="CS2089" s="472"/>
      <c r="CT2089" s="472"/>
      <c r="CU2089" s="472"/>
      <c r="CV2089" s="472"/>
      <c r="CW2089" s="472"/>
      <c r="CX2089" s="472"/>
      <c r="CY2089" s="472"/>
      <c r="CZ2089" s="472"/>
      <c r="DA2089" s="472"/>
      <c r="DB2089" s="472"/>
      <c r="DC2089" s="472"/>
      <c r="DD2089" s="472"/>
      <c r="DE2089" s="472"/>
      <c r="DF2089" s="472"/>
      <c r="DG2089" s="472"/>
      <c r="DH2089" s="472"/>
      <c r="DI2089" s="472"/>
      <c r="DJ2089" s="472"/>
      <c r="DK2089" s="472"/>
      <c r="DL2089" s="472"/>
      <c r="DM2089" s="472"/>
      <c r="DN2089" s="472"/>
      <c r="DO2089" s="472"/>
      <c r="DP2089" s="472"/>
      <c r="DQ2089" s="472"/>
      <c r="DR2089" s="472"/>
      <c r="DS2089" s="472"/>
      <c r="DT2089" s="472"/>
      <c r="DU2089" s="472"/>
      <c r="DV2089" s="472"/>
      <c r="DW2089" s="472"/>
      <c r="DX2089" s="472"/>
      <c r="DY2089" s="472"/>
      <c r="DZ2089" s="472"/>
      <c r="EA2089" s="472"/>
      <c r="EB2089" s="472"/>
      <c r="EC2089" s="472"/>
      <c r="ED2089" s="472"/>
      <c r="EE2089" s="472"/>
      <c r="EF2089" s="472"/>
      <c r="EG2089" s="472"/>
      <c r="EH2089" s="472"/>
      <c r="EI2089" s="472"/>
      <c r="EJ2089" s="472"/>
      <c r="EK2089" s="472"/>
      <c r="EL2089" s="472"/>
      <c r="EM2089" s="472"/>
      <c r="EN2089" s="472"/>
      <c r="EO2089" s="472"/>
      <c r="EP2089" s="472"/>
      <c r="EQ2089" s="472"/>
      <c r="ER2089" s="472"/>
      <c r="ES2089" s="472"/>
      <c r="ET2089" s="472"/>
      <c r="EU2089" s="472"/>
      <c r="EV2089" s="472"/>
      <c r="EW2089" s="472"/>
      <c r="EX2089" s="472"/>
      <c r="EY2089" s="472"/>
      <c r="EZ2089" s="472"/>
      <c r="FA2089" s="472"/>
      <c r="FB2089" s="472"/>
      <c r="FC2089" s="472"/>
      <c r="FD2089" s="472"/>
      <c r="FE2089" s="472"/>
      <c r="FF2089" s="472"/>
      <c r="FG2089" s="472"/>
      <c r="FH2089" s="472"/>
      <c r="FI2089" s="472"/>
      <c r="FJ2089" s="472"/>
      <c r="FK2089" s="472"/>
      <c r="FL2089" s="472"/>
      <c r="FM2089" s="472"/>
      <c r="FN2089" s="472"/>
      <c r="FO2089" s="472"/>
      <c r="FP2089" s="472"/>
      <c r="FQ2089" s="472"/>
      <c r="FR2089" s="472"/>
      <c r="FS2089" s="472"/>
      <c r="FT2089" s="472"/>
      <c r="FU2089" s="472"/>
      <c r="FV2089" s="472"/>
      <c r="FW2089" s="472"/>
      <c r="FX2089" s="472"/>
      <c r="FY2089" s="472"/>
      <c r="FZ2089" s="472"/>
      <c r="GA2089" s="472"/>
      <c r="GB2089" s="472"/>
      <c r="GC2089" s="472"/>
      <c r="GD2089" s="472"/>
      <c r="GE2089" s="472"/>
      <c r="GF2089" s="472"/>
      <c r="GG2089" s="472"/>
      <c r="GH2089" s="472"/>
      <c r="GI2089" s="472"/>
      <c r="GJ2089" s="472"/>
      <c r="GK2089" s="472"/>
      <c r="GL2089" s="472"/>
      <c r="GM2089" s="472"/>
      <c r="GN2089" s="472"/>
      <c r="GO2089" s="472"/>
      <c r="GP2089" s="472"/>
      <c r="GQ2089" s="472"/>
      <c r="GR2089" s="472"/>
      <c r="GS2089" s="472"/>
      <c r="GT2089" s="472"/>
      <c r="GU2089" s="472"/>
      <c r="GV2089" s="472"/>
      <c r="GW2089" s="472"/>
      <c r="GX2089" s="472"/>
      <c r="GY2089" s="472"/>
      <c r="GZ2089" s="472"/>
      <c r="HA2089" s="472"/>
      <c r="HB2089" s="472"/>
      <c r="HC2089" s="472"/>
      <c r="HD2089" s="472"/>
      <c r="HE2089" s="472"/>
      <c r="HF2089" s="472"/>
      <c r="HG2089" s="472"/>
      <c r="HH2089" s="472"/>
      <c r="HI2089" s="472"/>
      <c r="HJ2089" s="472"/>
      <c r="HK2089" s="472"/>
      <c r="HL2089" s="472"/>
      <c r="HM2089" s="472"/>
      <c r="HN2089" s="472"/>
      <c r="HO2089" s="472"/>
      <c r="HP2089" s="472"/>
      <c r="HQ2089" s="472"/>
      <c r="HR2089" s="472"/>
      <c r="HS2089" s="472"/>
      <c r="HT2089" s="472"/>
      <c r="HU2089" s="472"/>
      <c r="HV2089" s="472"/>
      <c r="HW2089" s="472"/>
      <c r="HX2089" s="472"/>
      <c r="HY2089" s="472"/>
      <c r="HZ2089" s="472"/>
      <c r="IA2089" s="472"/>
      <c r="IB2089" s="472"/>
      <c r="IC2089" s="472"/>
      <c r="ID2089" s="472"/>
      <c r="IE2089" s="472"/>
      <c r="IF2089" s="472"/>
      <c r="IG2089" s="472"/>
      <c r="IH2089" s="472"/>
      <c r="II2089" s="472"/>
      <c r="IJ2089" s="472"/>
      <c r="IK2089" s="472"/>
      <c r="IL2089" s="472"/>
      <c r="IM2089" s="472"/>
      <c r="IN2089" s="472"/>
      <c r="IO2089" s="472"/>
      <c r="IP2089" s="472"/>
      <c r="IQ2089" s="472"/>
      <c r="IR2089" s="472"/>
      <c r="IS2089" s="472"/>
      <c r="IT2089" s="472"/>
      <c r="IU2089" s="472"/>
      <c r="IV2089" s="472"/>
      <c r="IW2089" s="472"/>
      <c r="IX2089" s="472"/>
      <c r="IY2089" s="472"/>
      <c r="IZ2089" s="472"/>
      <c r="JA2089" s="472"/>
      <c r="JB2089" s="472"/>
      <c r="JC2089" s="472"/>
      <c r="JD2089" s="472"/>
      <c r="JE2089" s="472"/>
      <c r="JF2089" s="472"/>
      <c r="JG2089" s="472"/>
      <c r="JH2089" s="472"/>
      <c r="JI2089" s="472"/>
      <c r="JJ2089" s="472"/>
      <c r="JK2089" s="472"/>
      <c r="JL2089" s="472"/>
      <c r="JM2089" s="472"/>
      <c r="JN2089" s="472"/>
      <c r="JO2089" s="472"/>
      <c r="JP2089" s="472"/>
      <c r="JQ2089" s="472"/>
      <c r="JR2089" s="472"/>
      <c r="JS2089" s="472"/>
      <c r="JT2089" s="472"/>
      <c r="JU2089" s="472"/>
      <c r="JV2089" s="472"/>
      <c r="JW2089" s="472"/>
      <c r="JX2089" s="472"/>
      <c r="JY2089" s="472"/>
      <c r="JZ2089" s="472"/>
      <c r="KA2089" s="472"/>
      <c r="KB2089" s="472"/>
      <c r="KC2089" s="472"/>
      <c r="KD2089" s="472"/>
      <c r="KE2089" s="472"/>
      <c r="KF2089" s="472"/>
      <c r="KG2089" s="472"/>
      <c r="KH2089" s="472"/>
      <c r="KI2089" s="472"/>
      <c r="KJ2089" s="472"/>
      <c r="KK2089" s="472"/>
      <c r="KL2089" s="472"/>
      <c r="KM2089" s="472"/>
      <c r="KN2089" s="472"/>
      <c r="KO2089" s="472"/>
      <c r="KP2089" s="472"/>
      <c r="KQ2089" s="472"/>
      <c r="KR2089" s="472"/>
      <c r="KS2089" s="472"/>
      <c r="KT2089" s="472"/>
      <c r="KU2089" s="472"/>
      <c r="KV2089" s="472"/>
      <c r="KW2089" s="472"/>
      <c r="KX2089" s="472"/>
      <c r="KY2089" s="472"/>
      <c r="KZ2089" s="472"/>
      <c r="LA2089" s="472"/>
      <c r="LB2089" s="472"/>
      <c r="LC2089" s="472"/>
      <c r="LD2089" s="472"/>
      <c r="LE2089" s="472"/>
      <c r="LF2089" s="472"/>
      <c r="LG2089" s="472"/>
      <c r="LH2089" s="472"/>
      <c r="LI2089" s="472"/>
      <c r="LJ2089" s="472"/>
      <c r="LK2089" s="472"/>
      <c r="LL2089" s="472"/>
      <c r="LM2089" s="472"/>
      <c r="LN2089" s="472"/>
      <c r="LO2089" s="472"/>
      <c r="LP2089" s="472"/>
      <c r="LQ2089" s="472"/>
      <c r="LR2089" s="472"/>
      <c r="LS2089" s="472"/>
      <c r="LT2089" s="472"/>
      <c r="LU2089" s="472"/>
      <c r="LV2089" s="472"/>
      <c r="LW2089" s="472"/>
      <c r="LX2089" s="472"/>
      <c r="LY2089" s="472"/>
      <c r="LZ2089" s="472"/>
      <c r="MA2089" s="472"/>
      <c r="MB2089" s="472"/>
      <c r="MC2089" s="472"/>
      <c r="MD2089" s="472"/>
      <c r="ME2089" s="472"/>
      <c r="MF2089" s="472"/>
      <c r="MG2089" s="472"/>
      <c r="MH2089" s="472"/>
      <c r="MI2089" s="472"/>
      <c r="MJ2089" s="472"/>
      <c r="MK2089" s="472"/>
      <c r="ML2089" s="472"/>
      <c r="MM2089" s="472"/>
      <c r="MN2089" s="472"/>
      <c r="MO2089" s="472"/>
      <c r="MP2089" s="472"/>
      <c r="MQ2089" s="472"/>
      <c r="MR2089" s="472"/>
      <c r="MS2089" s="472"/>
      <c r="MT2089" s="472"/>
      <c r="MU2089" s="472"/>
      <c r="MV2089" s="472"/>
      <c r="MW2089" s="472"/>
      <c r="MX2089" s="472"/>
      <c r="MY2089" s="472"/>
      <c r="MZ2089" s="472"/>
      <c r="NA2089" s="472"/>
      <c r="NB2089" s="472"/>
      <c r="NC2089" s="472"/>
      <c r="ND2089" s="472"/>
      <c r="NE2089" s="472"/>
      <c r="NF2089" s="472"/>
      <c r="NG2089" s="472"/>
      <c r="NH2089" s="472"/>
      <c r="NI2089" s="472"/>
      <c r="NJ2089" s="472"/>
      <c r="NK2089" s="472"/>
      <c r="NL2089" s="472"/>
      <c r="NM2089" s="472"/>
      <c r="NN2089" s="472"/>
      <c r="NO2089" s="472"/>
      <c r="NP2089" s="472"/>
      <c r="NQ2089" s="472"/>
      <c r="NR2089" s="472"/>
      <c r="NS2089" s="472"/>
      <c r="NT2089" s="472"/>
      <c r="NU2089" s="472"/>
      <c r="NV2089" s="472"/>
      <c r="NW2089" s="472"/>
      <c r="NX2089" s="472"/>
      <c r="NY2089" s="472"/>
      <c r="NZ2089" s="472"/>
      <c r="OA2089" s="472"/>
    </row>
    <row r="2090" spans="1:391" s="354" customFormat="1" ht="34.5" customHeight="1" thickBot="1" x14ac:dyDescent="0.3">
      <c r="A2090" s="1271" t="s">
        <v>309</v>
      </c>
      <c r="B2090" s="423" t="s">
        <v>142</v>
      </c>
      <c r="C2090" s="424"/>
      <c r="D2090" s="424"/>
      <c r="E2090" s="424"/>
      <c r="F2090" s="425"/>
      <c r="G2090" s="425" t="str">
        <f>IF(ISBLANK(H2090),"",IF(H2090="BN",VLOOKUP(B2090,'[4]V. BAHAN'!$B$8:$E$1099,3,FALSE),IFERROR(VLOOKUP(H2090,'[4]III. DAFTAR AHS'!$B$7:$H$872,5,FALSE),"ls")))</f>
        <v/>
      </c>
      <c r="H2090" s="425"/>
      <c r="I2090" s="425" t="s">
        <v>243</v>
      </c>
      <c r="J2090" s="550"/>
      <c r="K2090" s="550"/>
      <c r="L2090" s="624"/>
      <c r="M2090" s="427"/>
      <c r="N2090" s="427"/>
      <c r="O2090" s="427"/>
      <c r="P2090" s="427"/>
      <c r="Q2090" s="427"/>
      <c r="R2090" s="427"/>
      <c r="S2090" s="428"/>
      <c r="T2090" s="359">
        <f>'[16]LAP MINGGUAN'!R2090</f>
        <v>0</v>
      </c>
      <c r="U2090" s="359">
        <f t="shared" si="425"/>
        <v>0</v>
      </c>
      <c r="V2090" s="429">
        <f>'[8]RAB '!H2066</f>
        <v>6966395490.3734941</v>
      </c>
      <c r="W2090" s="429">
        <f t="shared" si="424"/>
        <v>-6966395490.3734941</v>
      </c>
      <c r="X2090" s="342"/>
      <c r="Y2090" s="342"/>
      <c r="Z2090" s="342"/>
      <c r="AA2090" s="342"/>
      <c r="AB2090" s="342"/>
      <c r="AC2090" s="342"/>
      <c r="AD2090" s="342"/>
      <c r="AE2090" s="342"/>
      <c r="AF2090" s="342"/>
      <c r="AG2090" s="342"/>
      <c r="AH2090" s="342"/>
      <c r="AI2090" s="342"/>
      <c r="AJ2090" s="342"/>
      <c r="AK2090" s="342"/>
      <c r="AL2090" s="342"/>
      <c r="AM2090" s="342"/>
      <c r="AN2090" s="342"/>
      <c r="AO2090" s="342"/>
      <c r="AP2090" s="342"/>
      <c r="AQ2090" s="342"/>
      <c r="AR2090" s="342"/>
      <c r="AS2090" s="342"/>
      <c r="AT2090" s="342"/>
      <c r="AU2090" s="342"/>
      <c r="AV2090" s="342"/>
      <c r="AW2090" s="342"/>
      <c r="AX2090" s="342"/>
      <c r="AY2090" s="342"/>
      <c r="AZ2090" s="342"/>
      <c r="BA2090" s="342"/>
      <c r="BB2090" s="342"/>
      <c r="BC2090" s="342"/>
      <c r="BD2090" s="342"/>
      <c r="BE2090" s="342"/>
      <c r="BF2090" s="342"/>
      <c r="BG2090" s="342"/>
      <c r="BH2090" s="342"/>
      <c r="BI2090" s="342"/>
      <c r="BJ2090" s="342"/>
      <c r="BK2090" s="342"/>
      <c r="BL2090" s="342"/>
      <c r="BM2090" s="342"/>
      <c r="BN2090" s="342"/>
      <c r="BO2090" s="342"/>
      <c r="BP2090" s="342"/>
      <c r="BQ2090" s="342"/>
      <c r="BR2090" s="342"/>
      <c r="BS2090" s="342"/>
      <c r="BT2090" s="342"/>
      <c r="BU2090" s="342"/>
      <c r="BV2090" s="342"/>
      <c r="BW2090" s="342"/>
      <c r="BX2090" s="342"/>
      <c r="BY2090" s="342"/>
      <c r="BZ2090" s="342"/>
      <c r="CA2090" s="342"/>
      <c r="CB2090" s="342"/>
      <c r="CC2090" s="342"/>
      <c r="CD2090" s="342"/>
      <c r="CE2090" s="342"/>
      <c r="CF2090" s="342"/>
      <c r="CG2090" s="342"/>
      <c r="CH2090" s="342"/>
      <c r="CI2090" s="342"/>
      <c r="CJ2090" s="342"/>
      <c r="CK2090" s="342"/>
      <c r="CL2090" s="342"/>
      <c r="CM2090" s="342"/>
      <c r="CN2090" s="342"/>
      <c r="CO2090" s="342"/>
      <c r="CP2090" s="342"/>
      <c r="CQ2090" s="342"/>
      <c r="CR2090" s="342"/>
      <c r="CS2090" s="342"/>
      <c r="CT2090" s="342"/>
      <c r="CU2090" s="342"/>
      <c r="CV2090" s="342"/>
      <c r="CW2090" s="342"/>
      <c r="CX2090" s="342"/>
      <c r="CY2090" s="342"/>
      <c r="CZ2090" s="342"/>
      <c r="DA2090" s="342"/>
      <c r="DB2090" s="342"/>
      <c r="DC2090" s="342"/>
      <c r="DD2090" s="342"/>
      <c r="DE2090" s="342"/>
      <c r="DF2090" s="342"/>
      <c r="DG2090" s="342"/>
      <c r="DH2090" s="342"/>
      <c r="DI2090" s="342"/>
      <c r="DJ2090" s="342"/>
      <c r="DK2090" s="342"/>
      <c r="DL2090" s="342"/>
      <c r="DM2090" s="342"/>
      <c r="DN2090" s="342"/>
      <c r="DO2090" s="342"/>
      <c r="DP2090" s="342"/>
      <c r="DQ2090" s="342"/>
      <c r="DR2090" s="342"/>
      <c r="DS2090" s="342"/>
      <c r="DT2090" s="342"/>
      <c r="DU2090" s="342"/>
      <c r="DV2090" s="342"/>
      <c r="DW2090" s="342"/>
      <c r="DX2090" s="342"/>
      <c r="DY2090" s="342"/>
      <c r="DZ2090" s="342"/>
      <c r="EA2090" s="342"/>
      <c r="EB2090" s="342"/>
      <c r="EC2090" s="342"/>
      <c r="ED2090" s="342"/>
      <c r="EE2090" s="342"/>
      <c r="EF2090" s="342"/>
      <c r="EG2090" s="342"/>
      <c r="EH2090" s="342"/>
      <c r="EI2090" s="342"/>
      <c r="EJ2090" s="342"/>
      <c r="EK2090" s="342"/>
      <c r="EL2090" s="342"/>
      <c r="EM2090" s="342"/>
      <c r="EN2090" s="342"/>
      <c r="EO2090" s="342"/>
      <c r="EP2090" s="342"/>
      <c r="EQ2090" s="342"/>
      <c r="ER2090" s="342"/>
      <c r="ES2090" s="342"/>
      <c r="ET2090" s="342"/>
      <c r="EU2090" s="342"/>
      <c r="EV2090" s="342"/>
      <c r="EW2090" s="342"/>
      <c r="EX2090" s="342"/>
      <c r="EY2090" s="342"/>
      <c r="EZ2090" s="342"/>
      <c r="FA2090" s="342"/>
      <c r="FB2090" s="342"/>
      <c r="FC2090" s="342"/>
      <c r="FD2090" s="342"/>
      <c r="FE2090" s="342"/>
      <c r="FF2090" s="342"/>
      <c r="FG2090" s="342"/>
      <c r="FH2090" s="342"/>
      <c r="FI2090" s="342"/>
      <c r="FJ2090" s="342"/>
      <c r="FK2090" s="342"/>
      <c r="FL2090" s="342"/>
      <c r="FM2090" s="342"/>
      <c r="FN2090" s="342"/>
      <c r="FO2090" s="342"/>
      <c r="FP2090" s="342"/>
      <c r="FQ2090" s="342"/>
      <c r="FR2090" s="342"/>
      <c r="FS2090" s="342"/>
      <c r="FT2090" s="342"/>
      <c r="FU2090" s="342"/>
      <c r="FV2090" s="342"/>
      <c r="FW2090" s="342"/>
      <c r="FX2090" s="342"/>
      <c r="FY2090" s="342"/>
      <c r="FZ2090" s="342"/>
      <c r="GA2090" s="342"/>
      <c r="GB2090" s="342"/>
      <c r="GC2090" s="342"/>
      <c r="GD2090" s="342"/>
      <c r="GE2090" s="342"/>
      <c r="GF2090" s="342"/>
      <c r="GG2090" s="342"/>
      <c r="GH2090" s="342"/>
      <c r="GI2090" s="342"/>
      <c r="GJ2090" s="342"/>
      <c r="GK2090" s="342"/>
      <c r="GL2090" s="342"/>
      <c r="GM2090" s="342"/>
      <c r="GN2090" s="342"/>
      <c r="GO2090" s="342"/>
      <c r="GP2090" s="342"/>
      <c r="GQ2090" s="342"/>
      <c r="GR2090" s="342"/>
      <c r="GS2090" s="342"/>
      <c r="GT2090" s="342"/>
      <c r="GU2090" s="342"/>
      <c r="GV2090" s="342"/>
      <c r="GW2090" s="342"/>
      <c r="GX2090" s="342"/>
      <c r="GY2090" s="342"/>
      <c r="GZ2090" s="342"/>
      <c r="HA2090" s="342"/>
      <c r="HB2090" s="342"/>
      <c r="HC2090" s="342"/>
      <c r="HD2090" s="342"/>
      <c r="HE2090" s="342"/>
      <c r="HF2090" s="342"/>
      <c r="HG2090" s="342"/>
      <c r="HH2090" s="342"/>
      <c r="HI2090" s="342"/>
      <c r="HJ2090" s="342"/>
      <c r="HK2090" s="342"/>
      <c r="HL2090" s="342"/>
      <c r="HM2090" s="342"/>
      <c r="HN2090" s="342"/>
      <c r="HO2090" s="342"/>
      <c r="HP2090" s="342"/>
      <c r="HQ2090" s="342"/>
      <c r="HR2090" s="342"/>
      <c r="HS2090" s="342"/>
      <c r="HT2090" s="342"/>
      <c r="HU2090" s="342"/>
      <c r="HV2090" s="342"/>
      <c r="HW2090" s="342"/>
      <c r="HX2090" s="342"/>
      <c r="HY2090" s="342"/>
      <c r="HZ2090" s="342"/>
      <c r="IA2090" s="342"/>
      <c r="IB2090" s="342"/>
      <c r="IC2090" s="342"/>
      <c r="ID2090" s="342"/>
      <c r="IE2090" s="342"/>
      <c r="IF2090" s="342"/>
      <c r="IG2090" s="342"/>
      <c r="IH2090" s="342"/>
      <c r="II2090" s="342"/>
      <c r="IJ2090" s="342"/>
      <c r="IK2090" s="342"/>
      <c r="IL2090" s="342"/>
      <c r="IM2090" s="342"/>
      <c r="IN2090" s="342"/>
      <c r="IO2090" s="342"/>
      <c r="IP2090" s="342"/>
      <c r="IQ2090" s="342"/>
      <c r="IR2090" s="342"/>
      <c r="IS2090" s="342"/>
      <c r="IT2090" s="342"/>
      <c r="IU2090" s="342"/>
      <c r="IV2090" s="342"/>
      <c r="IW2090" s="342"/>
      <c r="IX2090" s="342"/>
      <c r="IY2090" s="342"/>
      <c r="IZ2090" s="342"/>
      <c r="JA2090" s="342"/>
      <c r="JB2090" s="342"/>
      <c r="JC2090" s="342"/>
      <c r="JD2090" s="342"/>
      <c r="JE2090" s="342"/>
      <c r="JF2090" s="342"/>
      <c r="JG2090" s="342"/>
      <c r="JH2090" s="342"/>
      <c r="JI2090" s="342"/>
      <c r="JJ2090" s="342"/>
      <c r="JK2090" s="342"/>
      <c r="JL2090" s="342"/>
      <c r="JM2090" s="342"/>
      <c r="JN2090" s="342"/>
      <c r="JO2090" s="342"/>
      <c r="JP2090" s="342"/>
      <c r="JQ2090" s="342"/>
      <c r="JR2090" s="342"/>
      <c r="JS2090" s="342"/>
      <c r="JT2090" s="342"/>
      <c r="JU2090" s="342"/>
      <c r="JV2090" s="342"/>
      <c r="JW2090" s="342"/>
      <c r="JX2090" s="342"/>
      <c r="JY2090" s="342"/>
      <c r="JZ2090" s="342"/>
      <c r="KA2090" s="342"/>
      <c r="KB2090" s="342"/>
      <c r="KC2090" s="342"/>
      <c r="KD2090" s="342"/>
      <c r="KE2090" s="342"/>
      <c r="KF2090" s="342"/>
      <c r="KG2090" s="342"/>
      <c r="KH2090" s="342"/>
      <c r="KI2090" s="342"/>
      <c r="KJ2090" s="342"/>
      <c r="KK2090" s="342"/>
      <c r="KL2090" s="342"/>
      <c r="KM2090" s="342"/>
      <c r="KN2090" s="342"/>
      <c r="KO2090" s="342"/>
      <c r="KP2090" s="342"/>
      <c r="KQ2090" s="342"/>
      <c r="KR2090" s="342"/>
      <c r="KS2090" s="342"/>
      <c r="KT2090" s="342"/>
      <c r="KU2090" s="342"/>
      <c r="KV2090" s="342"/>
      <c r="KW2090" s="342"/>
      <c r="KX2090" s="342"/>
      <c r="KY2090" s="342"/>
      <c r="KZ2090" s="342"/>
      <c r="LA2090" s="342"/>
      <c r="LB2090" s="342"/>
      <c r="LC2090" s="342"/>
      <c r="LD2090" s="342"/>
      <c r="LE2090" s="342"/>
      <c r="LF2090" s="342"/>
      <c r="LG2090" s="342"/>
      <c r="LH2090" s="342"/>
      <c r="LI2090" s="342"/>
      <c r="LJ2090" s="342"/>
      <c r="LK2090" s="342"/>
      <c r="LL2090" s="342"/>
      <c r="LM2090" s="342"/>
      <c r="LN2090" s="342"/>
      <c r="LO2090" s="342"/>
      <c r="LP2090" s="342"/>
      <c r="LQ2090" s="342"/>
      <c r="LR2090" s="342"/>
      <c r="LS2090" s="342"/>
      <c r="LT2090" s="342"/>
      <c r="LU2090" s="342"/>
      <c r="LV2090" s="342"/>
      <c r="LW2090" s="342"/>
      <c r="LX2090" s="342"/>
      <c r="LY2090" s="342"/>
      <c r="LZ2090" s="342"/>
      <c r="MA2090" s="342"/>
      <c r="MB2090" s="342"/>
      <c r="MC2090" s="342"/>
      <c r="MD2090" s="342"/>
      <c r="ME2090" s="342"/>
      <c r="MF2090" s="342"/>
      <c r="MG2090" s="342"/>
      <c r="MH2090" s="342"/>
      <c r="MI2090" s="342"/>
      <c r="MJ2090" s="342"/>
      <c r="MK2090" s="342"/>
      <c r="ML2090" s="342"/>
      <c r="MM2090" s="342"/>
      <c r="MN2090" s="342"/>
      <c r="MO2090" s="342"/>
      <c r="MP2090" s="342"/>
      <c r="MQ2090" s="342"/>
      <c r="MR2090" s="342"/>
      <c r="MS2090" s="342"/>
      <c r="MT2090" s="342"/>
      <c r="MU2090" s="342"/>
      <c r="MV2090" s="342"/>
      <c r="MW2090" s="342"/>
      <c r="MX2090" s="342"/>
      <c r="MY2090" s="342"/>
      <c r="MZ2090" s="342"/>
      <c r="NA2090" s="342"/>
      <c r="NB2090" s="342"/>
      <c r="NC2090" s="342"/>
      <c r="ND2090" s="342"/>
      <c r="NE2090" s="342"/>
      <c r="NF2090" s="342"/>
      <c r="NG2090" s="342"/>
      <c r="NH2090" s="342"/>
      <c r="NI2090" s="342"/>
      <c r="NJ2090" s="342"/>
      <c r="NK2090" s="342"/>
      <c r="NL2090" s="342"/>
      <c r="NM2090" s="342"/>
      <c r="NN2090" s="342"/>
      <c r="NO2090" s="342"/>
      <c r="NP2090" s="342"/>
      <c r="NQ2090" s="342"/>
      <c r="NR2090" s="342"/>
      <c r="NS2090" s="342"/>
      <c r="NT2090" s="342"/>
      <c r="NU2090" s="342"/>
      <c r="NV2090" s="342"/>
      <c r="NW2090" s="342"/>
      <c r="NX2090" s="342"/>
      <c r="NY2090" s="342"/>
      <c r="NZ2090" s="342"/>
      <c r="OA2090" s="342"/>
    </row>
    <row r="2091" spans="1:391" s="654" customFormat="1" ht="34.5" customHeight="1" thickBot="1" x14ac:dyDescent="0.3">
      <c r="A2091" s="648" t="s">
        <v>290</v>
      </c>
      <c r="B2091" s="649" t="s">
        <v>143</v>
      </c>
      <c r="C2091" s="650"/>
      <c r="D2091" s="650"/>
      <c r="E2091" s="650"/>
      <c r="F2091" s="651"/>
      <c r="G2091" s="651" t="str">
        <f>IF(ISBLANK(H2091),"",IF(H2091="BN",VLOOKUP(B2091,'[4]V. BAHAN'!$B$8:$E$1099,3,FALSE),IFERROR(VLOOKUP(H2091,'[4]III. DAFTAR AHS'!$B$7:$H$872,5,FALSE),"ls")))</f>
        <v/>
      </c>
      <c r="H2091" s="651"/>
      <c r="I2091" s="651" t="s">
        <v>243</v>
      </c>
      <c r="J2091" s="550"/>
      <c r="K2091" s="550"/>
      <c r="L2091" s="624"/>
      <c r="M2091" s="652"/>
      <c r="N2091" s="652"/>
      <c r="O2091" s="652"/>
      <c r="P2091" s="652"/>
      <c r="Q2091" s="652"/>
      <c r="R2091" s="652"/>
      <c r="S2091" s="653"/>
      <c r="T2091" s="359">
        <f>'[16]LAP MINGGUAN'!R2091</f>
        <v>0</v>
      </c>
      <c r="U2091" s="359">
        <f t="shared" si="425"/>
        <v>0</v>
      </c>
      <c r="V2091" s="429">
        <f>'[8]RAB '!H2067</f>
        <v>0</v>
      </c>
      <c r="W2091" s="429">
        <f t="shared" si="424"/>
        <v>0</v>
      </c>
      <c r="X2091" s="350"/>
      <c r="Y2091" s="350"/>
      <c r="Z2091" s="350"/>
      <c r="AA2091" s="350"/>
      <c r="AB2091" s="350"/>
      <c r="AC2091" s="350"/>
      <c r="AD2091" s="350"/>
      <c r="AE2091" s="350"/>
      <c r="AF2091" s="350"/>
      <c r="AG2091" s="350"/>
      <c r="AH2091" s="350"/>
      <c r="AI2091" s="350"/>
      <c r="AJ2091" s="350"/>
      <c r="AK2091" s="350"/>
      <c r="AL2091" s="350"/>
      <c r="AM2091" s="350"/>
      <c r="AN2091" s="350"/>
      <c r="AO2091" s="350"/>
      <c r="AP2091" s="350"/>
      <c r="AQ2091" s="350"/>
      <c r="AR2091" s="350"/>
      <c r="AS2091" s="350"/>
      <c r="AT2091" s="350"/>
      <c r="AU2091" s="350"/>
      <c r="AV2091" s="350"/>
      <c r="AW2091" s="350"/>
      <c r="AX2091" s="350"/>
      <c r="AY2091" s="350"/>
      <c r="AZ2091" s="350"/>
      <c r="BA2091" s="350"/>
      <c r="BB2091" s="350"/>
      <c r="BC2091" s="350"/>
      <c r="BD2091" s="350"/>
      <c r="BE2091" s="350"/>
      <c r="BF2091" s="350"/>
      <c r="BG2091" s="350"/>
      <c r="BH2091" s="350"/>
      <c r="BI2091" s="350"/>
      <c r="BJ2091" s="350"/>
      <c r="BK2091" s="350"/>
      <c r="BL2091" s="350"/>
      <c r="BM2091" s="350"/>
      <c r="BN2091" s="350"/>
      <c r="BO2091" s="350"/>
      <c r="BP2091" s="350"/>
      <c r="BQ2091" s="350"/>
      <c r="BR2091" s="350"/>
      <c r="BS2091" s="350"/>
      <c r="BT2091" s="350"/>
      <c r="BU2091" s="350"/>
      <c r="BV2091" s="350"/>
      <c r="BW2091" s="350"/>
      <c r="BX2091" s="350"/>
      <c r="BY2091" s="350"/>
      <c r="BZ2091" s="350"/>
      <c r="CA2091" s="350"/>
      <c r="CB2091" s="350"/>
      <c r="CC2091" s="350"/>
      <c r="CD2091" s="350"/>
      <c r="CE2091" s="350"/>
      <c r="CF2091" s="350"/>
      <c r="CG2091" s="350"/>
      <c r="CH2091" s="350"/>
      <c r="CI2091" s="350"/>
      <c r="CJ2091" s="350"/>
      <c r="CK2091" s="350"/>
      <c r="CL2091" s="350"/>
      <c r="CM2091" s="350"/>
      <c r="CN2091" s="350"/>
      <c r="CO2091" s="350"/>
      <c r="CP2091" s="350"/>
      <c r="CQ2091" s="350"/>
      <c r="CR2091" s="350"/>
      <c r="CS2091" s="350"/>
      <c r="CT2091" s="350"/>
      <c r="CU2091" s="350"/>
      <c r="CV2091" s="350"/>
      <c r="CW2091" s="350"/>
      <c r="CX2091" s="350"/>
      <c r="CY2091" s="350"/>
      <c r="CZ2091" s="350"/>
      <c r="DA2091" s="350"/>
      <c r="DB2091" s="350"/>
      <c r="DC2091" s="350"/>
      <c r="DD2091" s="350"/>
      <c r="DE2091" s="350"/>
      <c r="DF2091" s="350"/>
      <c r="DG2091" s="350"/>
      <c r="DH2091" s="350"/>
      <c r="DI2091" s="350"/>
      <c r="DJ2091" s="350"/>
      <c r="DK2091" s="350"/>
      <c r="DL2091" s="350"/>
      <c r="DM2091" s="350"/>
      <c r="DN2091" s="350"/>
      <c r="DO2091" s="350"/>
      <c r="DP2091" s="350"/>
      <c r="DQ2091" s="350"/>
      <c r="DR2091" s="350"/>
      <c r="DS2091" s="350"/>
      <c r="DT2091" s="350"/>
      <c r="DU2091" s="350"/>
      <c r="DV2091" s="350"/>
      <c r="DW2091" s="350"/>
      <c r="DX2091" s="350"/>
      <c r="DY2091" s="350"/>
      <c r="DZ2091" s="350"/>
      <c r="EA2091" s="350"/>
      <c r="EB2091" s="350"/>
      <c r="EC2091" s="350"/>
      <c r="ED2091" s="350"/>
      <c r="EE2091" s="350"/>
      <c r="EF2091" s="350"/>
      <c r="EG2091" s="350"/>
      <c r="EH2091" s="350"/>
      <c r="EI2091" s="350"/>
      <c r="EJ2091" s="350"/>
      <c r="EK2091" s="350"/>
      <c r="EL2091" s="350"/>
      <c r="EM2091" s="350"/>
      <c r="EN2091" s="350"/>
      <c r="EO2091" s="350"/>
      <c r="EP2091" s="350"/>
      <c r="EQ2091" s="350"/>
      <c r="ER2091" s="350"/>
      <c r="ES2091" s="350"/>
      <c r="ET2091" s="350"/>
      <c r="EU2091" s="350"/>
      <c r="EV2091" s="350"/>
      <c r="EW2091" s="350"/>
      <c r="EX2091" s="350"/>
      <c r="EY2091" s="350"/>
      <c r="EZ2091" s="350"/>
      <c r="FA2091" s="350"/>
      <c r="FB2091" s="350"/>
      <c r="FC2091" s="350"/>
      <c r="FD2091" s="350"/>
      <c r="FE2091" s="350"/>
      <c r="FF2091" s="350"/>
      <c r="FG2091" s="350"/>
      <c r="FH2091" s="350"/>
      <c r="FI2091" s="350"/>
      <c r="FJ2091" s="350"/>
      <c r="FK2091" s="350"/>
      <c r="FL2091" s="350"/>
      <c r="FM2091" s="350"/>
      <c r="FN2091" s="350"/>
      <c r="FO2091" s="350"/>
      <c r="FP2091" s="350"/>
      <c r="FQ2091" s="350"/>
      <c r="FR2091" s="350"/>
      <c r="FS2091" s="350"/>
      <c r="FT2091" s="350"/>
      <c r="FU2091" s="350"/>
      <c r="FV2091" s="350"/>
      <c r="FW2091" s="350"/>
      <c r="FX2091" s="350"/>
      <c r="FY2091" s="350"/>
      <c r="FZ2091" s="350"/>
      <c r="GA2091" s="350"/>
      <c r="GB2091" s="350"/>
      <c r="GC2091" s="350"/>
      <c r="GD2091" s="350"/>
      <c r="GE2091" s="350"/>
      <c r="GF2091" s="350"/>
      <c r="GG2091" s="350"/>
      <c r="GH2091" s="350"/>
      <c r="GI2091" s="350"/>
      <c r="GJ2091" s="350"/>
      <c r="GK2091" s="350"/>
      <c r="GL2091" s="350"/>
      <c r="GM2091" s="350"/>
      <c r="GN2091" s="350"/>
      <c r="GO2091" s="350"/>
      <c r="GP2091" s="350"/>
      <c r="GQ2091" s="350"/>
      <c r="GR2091" s="350"/>
      <c r="GS2091" s="350"/>
      <c r="GT2091" s="350"/>
      <c r="GU2091" s="350"/>
      <c r="GV2091" s="350"/>
      <c r="GW2091" s="350"/>
      <c r="GX2091" s="350"/>
      <c r="GY2091" s="350"/>
      <c r="GZ2091" s="350"/>
      <c r="HA2091" s="350"/>
      <c r="HB2091" s="350"/>
      <c r="HC2091" s="350"/>
      <c r="HD2091" s="350"/>
      <c r="HE2091" s="350"/>
      <c r="HF2091" s="350"/>
      <c r="HG2091" s="350"/>
      <c r="HH2091" s="350"/>
      <c r="HI2091" s="350"/>
      <c r="HJ2091" s="350"/>
      <c r="HK2091" s="350"/>
      <c r="HL2091" s="350"/>
      <c r="HM2091" s="350"/>
      <c r="HN2091" s="350"/>
      <c r="HO2091" s="350"/>
      <c r="HP2091" s="350"/>
      <c r="HQ2091" s="350"/>
      <c r="HR2091" s="350"/>
      <c r="HS2091" s="350"/>
      <c r="HT2091" s="350"/>
      <c r="HU2091" s="350"/>
      <c r="HV2091" s="350"/>
      <c r="HW2091" s="350"/>
      <c r="HX2091" s="350"/>
      <c r="HY2091" s="350"/>
      <c r="HZ2091" s="350"/>
      <c r="IA2091" s="350"/>
      <c r="IB2091" s="350"/>
      <c r="IC2091" s="350"/>
      <c r="ID2091" s="350"/>
      <c r="IE2091" s="350"/>
      <c r="IF2091" s="350"/>
      <c r="IG2091" s="350"/>
      <c r="IH2091" s="350"/>
      <c r="II2091" s="350"/>
      <c r="IJ2091" s="350"/>
      <c r="IK2091" s="350"/>
      <c r="IL2091" s="350"/>
      <c r="IM2091" s="350"/>
      <c r="IN2091" s="350"/>
      <c r="IO2091" s="350"/>
      <c r="IP2091" s="350"/>
      <c r="IQ2091" s="350"/>
      <c r="IR2091" s="350"/>
      <c r="IS2091" s="350"/>
      <c r="IT2091" s="350"/>
      <c r="IU2091" s="350"/>
      <c r="IV2091" s="350"/>
      <c r="IW2091" s="350"/>
      <c r="IX2091" s="350"/>
      <c r="IY2091" s="350"/>
      <c r="IZ2091" s="350"/>
      <c r="JA2091" s="350"/>
      <c r="JB2091" s="350"/>
      <c r="JC2091" s="350"/>
      <c r="JD2091" s="350"/>
      <c r="JE2091" s="350"/>
      <c r="JF2091" s="350"/>
      <c r="JG2091" s="350"/>
      <c r="JH2091" s="350"/>
      <c r="JI2091" s="350"/>
      <c r="JJ2091" s="350"/>
      <c r="JK2091" s="350"/>
      <c r="JL2091" s="350"/>
      <c r="JM2091" s="350"/>
      <c r="JN2091" s="350"/>
      <c r="JO2091" s="350"/>
      <c r="JP2091" s="350"/>
      <c r="JQ2091" s="350"/>
      <c r="JR2091" s="350"/>
      <c r="JS2091" s="350"/>
      <c r="JT2091" s="350"/>
      <c r="JU2091" s="350"/>
      <c r="JV2091" s="350"/>
      <c r="JW2091" s="350"/>
      <c r="JX2091" s="350"/>
      <c r="JY2091" s="350"/>
      <c r="JZ2091" s="350"/>
      <c r="KA2091" s="350"/>
      <c r="KB2091" s="350"/>
      <c r="KC2091" s="350"/>
      <c r="KD2091" s="350"/>
      <c r="KE2091" s="350"/>
      <c r="KF2091" s="350"/>
      <c r="KG2091" s="350"/>
      <c r="KH2091" s="350"/>
      <c r="KI2091" s="350"/>
      <c r="KJ2091" s="350"/>
      <c r="KK2091" s="350"/>
      <c r="KL2091" s="350"/>
      <c r="KM2091" s="350"/>
      <c r="KN2091" s="350"/>
      <c r="KO2091" s="350"/>
      <c r="KP2091" s="350"/>
      <c r="KQ2091" s="350"/>
      <c r="KR2091" s="350"/>
      <c r="KS2091" s="350"/>
      <c r="KT2091" s="350"/>
      <c r="KU2091" s="350"/>
      <c r="KV2091" s="350"/>
      <c r="KW2091" s="350"/>
      <c r="KX2091" s="350"/>
      <c r="KY2091" s="350"/>
      <c r="KZ2091" s="350"/>
      <c r="LA2091" s="350"/>
      <c r="LB2091" s="350"/>
      <c r="LC2091" s="350"/>
      <c r="LD2091" s="350"/>
      <c r="LE2091" s="350"/>
      <c r="LF2091" s="350"/>
      <c r="LG2091" s="350"/>
      <c r="LH2091" s="350"/>
      <c r="LI2091" s="350"/>
      <c r="LJ2091" s="350"/>
      <c r="LK2091" s="350"/>
      <c r="LL2091" s="350"/>
      <c r="LM2091" s="350"/>
      <c r="LN2091" s="350"/>
      <c r="LO2091" s="350"/>
      <c r="LP2091" s="350"/>
      <c r="LQ2091" s="350"/>
      <c r="LR2091" s="350"/>
      <c r="LS2091" s="350"/>
      <c r="LT2091" s="350"/>
      <c r="LU2091" s="350"/>
      <c r="LV2091" s="350"/>
      <c r="LW2091" s="350"/>
      <c r="LX2091" s="350"/>
      <c r="LY2091" s="350"/>
      <c r="LZ2091" s="350"/>
      <c r="MA2091" s="350"/>
      <c r="MB2091" s="350"/>
      <c r="MC2091" s="350"/>
      <c r="MD2091" s="350"/>
      <c r="ME2091" s="350"/>
      <c r="MF2091" s="350"/>
      <c r="MG2091" s="350"/>
      <c r="MH2091" s="350"/>
      <c r="MI2091" s="350"/>
      <c r="MJ2091" s="350"/>
      <c r="MK2091" s="350"/>
      <c r="ML2091" s="350"/>
      <c r="MM2091" s="350"/>
      <c r="MN2091" s="350"/>
      <c r="MO2091" s="350"/>
      <c r="MP2091" s="350"/>
      <c r="MQ2091" s="350"/>
      <c r="MR2091" s="350"/>
      <c r="MS2091" s="350"/>
      <c r="MT2091" s="350"/>
      <c r="MU2091" s="350"/>
      <c r="MV2091" s="350"/>
      <c r="MW2091" s="350"/>
      <c r="MX2091" s="350"/>
      <c r="MY2091" s="350"/>
      <c r="MZ2091" s="350"/>
      <c r="NA2091" s="350"/>
      <c r="NB2091" s="350"/>
      <c r="NC2091" s="350"/>
      <c r="ND2091" s="350"/>
      <c r="NE2091" s="350"/>
      <c r="NF2091" s="350"/>
      <c r="NG2091" s="350"/>
      <c r="NH2091" s="350"/>
      <c r="NI2091" s="350"/>
      <c r="NJ2091" s="350"/>
      <c r="NK2091" s="350"/>
      <c r="NL2091" s="350"/>
      <c r="NM2091" s="350"/>
      <c r="NN2091" s="350"/>
      <c r="NO2091" s="350"/>
      <c r="NP2091" s="350"/>
      <c r="NQ2091" s="350"/>
      <c r="NR2091" s="350"/>
      <c r="NS2091" s="350"/>
      <c r="NT2091" s="350"/>
      <c r="NU2091" s="350"/>
      <c r="NV2091" s="350"/>
      <c r="NW2091" s="350"/>
      <c r="NX2091" s="350"/>
      <c r="NY2091" s="350"/>
      <c r="NZ2091" s="350"/>
      <c r="OA2091" s="350"/>
    </row>
    <row r="2092" spans="1:391" s="352" customFormat="1" ht="34.5" customHeight="1" x14ac:dyDescent="0.25">
      <c r="A2092" s="1231">
        <v>1</v>
      </c>
      <c r="B2092" s="626" t="s">
        <v>1057</v>
      </c>
      <c r="C2092" s="1229"/>
      <c r="D2092" s="1229"/>
      <c r="E2092" s="1232"/>
      <c r="F2092" s="629"/>
      <c r="G2092" s="629" t="str">
        <f>IF(ISBLANK(H2092),"",IF(H2092="BN",VLOOKUP(B2092,'[4]V. BAHAN'!$B$8:$E$1099,3,FALSE),IFERROR(VLOOKUP(H2092,'[4]III. DAFTAR AHS'!$B$7:$H$872,5,FALSE),"ls")))</f>
        <v/>
      </c>
      <c r="H2092" s="629"/>
      <c r="I2092" s="629" t="s">
        <v>243</v>
      </c>
      <c r="J2092" s="629"/>
      <c r="K2092" s="629"/>
      <c r="L2092" s="437"/>
      <c r="M2092" s="1233"/>
      <c r="N2092" s="1233"/>
      <c r="O2092" s="1233"/>
      <c r="P2092" s="1233"/>
      <c r="Q2092" s="1233"/>
      <c r="R2092" s="1233"/>
      <c r="S2092" s="1234"/>
      <c r="T2092" s="359">
        <f>'[16]LAP MINGGUAN'!R2092</f>
        <v>0</v>
      </c>
      <c r="U2092" s="359">
        <f t="shared" si="425"/>
        <v>0</v>
      </c>
      <c r="V2092" s="429">
        <f>'[8]RAB '!H2068</f>
        <v>0</v>
      </c>
      <c r="W2092" s="429">
        <f t="shared" si="424"/>
        <v>0</v>
      </c>
    </row>
    <row r="2093" spans="1:391" s="342" customFormat="1" ht="34.5" customHeight="1" x14ac:dyDescent="0.25">
      <c r="A2093" s="1111" t="s">
        <v>25</v>
      </c>
      <c r="B2093" s="1199" t="s">
        <v>1058</v>
      </c>
      <c r="C2093" s="1200"/>
      <c r="D2093" s="1200"/>
      <c r="E2093" s="1201"/>
      <c r="F2093" s="539">
        <v>1</v>
      </c>
      <c r="G2093" s="903" t="str">
        <f>IF(ISBLANK(H2093),"",IF(H2093="BN",VLOOKUP(B2093,'[4]V. BAHAN'!$B$8:$E$14999,3,FALSE),IFERROR(VLOOKUP(H2093,'[4]III. DAFTAR AHS'!$B$7:$H$14999,5,FALSE),"ls")))</f>
        <v>set</v>
      </c>
      <c r="H2093" s="539" t="s">
        <v>365</v>
      </c>
      <c r="I2093" s="1263" t="s">
        <v>366</v>
      </c>
      <c r="J2093" s="436">
        <f>VLOOKUP(B2093,'[5] RAB LAMA'!$B$9:$E$5553,4,FALSE)</f>
        <v>11228791</v>
      </c>
      <c r="K2093" s="436">
        <f>J2093*F2093</f>
        <v>11228791</v>
      </c>
      <c r="L2093" s="437">
        <f>K2093/$K$4349*100</f>
        <v>2.9385412102440812E-2</v>
      </c>
      <c r="M2093" s="499"/>
      <c r="N2093" s="499">
        <f>L2093*M2093/100</f>
        <v>0</v>
      </c>
      <c r="O2093" s="499"/>
      <c r="P2093" s="499">
        <f>L2093*O2093/100</f>
        <v>0</v>
      </c>
      <c r="Q2093" s="499"/>
      <c r="R2093" s="499">
        <f>L2093*Q2093/100</f>
        <v>0</v>
      </c>
      <c r="S2093" s="1264"/>
      <c r="T2093" s="359">
        <f>'[16]LAP MINGGUAN'!R2093</f>
        <v>0</v>
      </c>
      <c r="U2093" s="359">
        <f t="shared" si="425"/>
        <v>0</v>
      </c>
      <c r="V2093" s="429">
        <f>'[8]RAB '!H2069</f>
        <v>0</v>
      </c>
      <c r="W2093" s="429">
        <f t="shared" si="424"/>
        <v>11228791</v>
      </c>
    </row>
    <row r="2094" spans="1:391" s="342" customFormat="1" ht="34.5" customHeight="1" x14ac:dyDescent="0.25">
      <c r="A2094" s="1111"/>
      <c r="B2094" s="1202" t="s">
        <v>1059</v>
      </c>
      <c r="C2094" s="1203"/>
      <c r="D2094" s="1203"/>
      <c r="E2094" s="1204"/>
      <c r="F2094" s="539"/>
      <c r="G2094" s="539" t="str">
        <f>IF(ISBLANK(H2094),"",IF(H2094="BN",VLOOKUP(B2094,'[4]V. BAHAN'!$B$8:$E$1099,3,FALSE),IFERROR(VLOOKUP(H2094,'[4]III. DAFTAR AHS'!$B$7:$H$872,5,FALSE),"ls")))</f>
        <v/>
      </c>
      <c r="H2094" s="539"/>
      <c r="I2094" s="539" t="s">
        <v>243</v>
      </c>
      <c r="J2094" s="541"/>
      <c r="K2094" s="1272"/>
      <c r="L2094" s="437"/>
      <c r="M2094" s="499"/>
      <c r="N2094" s="499"/>
      <c r="O2094" s="499"/>
      <c r="P2094" s="499"/>
      <c r="Q2094" s="499"/>
      <c r="R2094" s="499"/>
      <c r="S2094" s="1264"/>
      <c r="T2094" s="359">
        <f>'[16]LAP MINGGUAN'!R2094</f>
        <v>0</v>
      </c>
      <c r="U2094" s="359">
        <f t="shared" si="425"/>
        <v>0</v>
      </c>
      <c r="V2094" s="429">
        <f>'[8]RAB '!H2070</f>
        <v>11228791</v>
      </c>
      <c r="W2094" s="429">
        <f t="shared" si="424"/>
        <v>-11228791</v>
      </c>
    </row>
    <row r="2095" spans="1:391" s="342" customFormat="1" ht="34.5" customHeight="1" x14ac:dyDescent="0.25">
      <c r="A2095" s="1111"/>
      <c r="B2095" s="1202" t="s">
        <v>1060</v>
      </c>
      <c r="C2095" s="1203"/>
      <c r="D2095" s="1203"/>
      <c r="E2095" s="1204"/>
      <c r="F2095" s="539"/>
      <c r="G2095" s="539" t="str">
        <f>IF(ISBLANK(H2095),"",IF(H2095="BN",VLOOKUP(B2095,'[4]V. BAHAN'!$B$8:$E$1099,3,FALSE),IFERROR(VLOOKUP(H2095,'[4]III. DAFTAR AHS'!$B$7:$H$872,5,FALSE),"ls")))</f>
        <v/>
      </c>
      <c r="H2095" s="539"/>
      <c r="I2095" s="539" t="s">
        <v>243</v>
      </c>
      <c r="J2095" s="541"/>
      <c r="K2095" s="1272"/>
      <c r="L2095" s="437"/>
      <c r="M2095" s="499"/>
      <c r="N2095" s="499"/>
      <c r="O2095" s="499"/>
      <c r="P2095" s="499"/>
      <c r="Q2095" s="499"/>
      <c r="R2095" s="499"/>
      <c r="S2095" s="1264"/>
      <c r="T2095" s="359">
        <f>'[16]LAP MINGGUAN'!R2095</f>
        <v>0</v>
      </c>
      <c r="U2095" s="359">
        <f t="shared" si="425"/>
        <v>0</v>
      </c>
      <c r="V2095" s="429">
        <f>'[8]RAB '!H2071</f>
        <v>0</v>
      </c>
      <c r="W2095" s="429">
        <f t="shared" si="424"/>
        <v>0</v>
      </c>
    </row>
    <row r="2096" spans="1:391" s="342" customFormat="1" ht="34.5" customHeight="1" x14ac:dyDescent="0.25">
      <c r="A2096" s="1111"/>
      <c r="B2096" s="1202" t="s">
        <v>1061</v>
      </c>
      <c r="C2096" s="1203"/>
      <c r="D2096" s="1203"/>
      <c r="E2096" s="1204"/>
      <c r="F2096" s="539"/>
      <c r="G2096" s="539" t="str">
        <f>IF(ISBLANK(H2096),"",IF(H2096="BN",VLOOKUP(B2096,'[4]V. BAHAN'!$B$8:$E$1099,3,FALSE),IFERROR(VLOOKUP(H2096,'[4]III. DAFTAR AHS'!$B$7:$H$872,5,FALSE),"ls")))</f>
        <v/>
      </c>
      <c r="H2096" s="539"/>
      <c r="I2096" s="539" t="s">
        <v>243</v>
      </c>
      <c r="J2096" s="541"/>
      <c r="K2096" s="1272"/>
      <c r="L2096" s="437"/>
      <c r="M2096" s="499"/>
      <c r="N2096" s="499"/>
      <c r="O2096" s="499"/>
      <c r="P2096" s="499"/>
      <c r="Q2096" s="499"/>
      <c r="R2096" s="499"/>
      <c r="S2096" s="1264"/>
      <c r="T2096" s="359">
        <f>'[16]LAP MINGGUAN'!R2096</f>
        <v>0</v>
      </c>
      <c r="U2096" s="359">
        <f t="shared" si="425"/>
        <v>0</v>
      </c>
      <c r="V2096" s="429">
        <f>'[8]RAB '!H2072</f>
        <v>0</v>
      </c>
      <c r="W2096" s="429">
        <f t="shared" si="424"/>
        <v>0</v>
      </c>
    </row>
    <row r="2097" spans="1:23" s="342" customFormat="1" ht="34.5" customHeight="1" x14ac:dyDescent="0.25">
      <c r="A2097" s="1111"/>
      <c r="B2097" s="1199"/>
      <c r="C2097" s="1200"/>
      <c r="D2097" s="1200"/>
      <c r="E2097" s="1201"/>
      <c r="F2097" s="539"/>
      <c r="G2097" s="539" t="str">
        <f>IF(ISBLANK(H2097),"",IF(H2097="BN",VLOOKUP(B2097,'[4]V. BAHAN'!$B$8:$E$1099,3,FALSE),IFERROR(VLOOKUP(H2097,'[4]III. DAFTAR AHS'!$B$7:$H$872,5,FALSE),"ls")))</f>
        <v/>
      </c>
      <c r="H2097" s="539"/>
      <c r="I2097" s="539" t="s">
        <v>243</v>
      </c>
      <c r="J2097" s="541"/>
      <c r="K2097" s="1272"/>
      <c r="L2097" s="437"/>
      <c r="M2097" s="499"/>
      <c r="N2097" s="499"/>
      <c r="O2097" s="499"/>
      <c r="P2097" s="499"/>
      <c r="Q2097" s="499"/>
      <c r="R2097" s="499"/>
      <c r="S2097" s="1264"/>
      <c r="T2097" s="359">
        <f>'[16]LAP MINGGUAN'!R2097</f>
        <v>0</v>
      </c>
      <c r="U2097" s="359">
        <f t="shared" si="425"/>
        <v>0</v>
      </c>
      <c r="V2097" s="429">
        <f>'[8]RAB '!H2073</f>
        <v>0</v>
      </c>
      <c r="W2097" s="429">
        <f t="shared" si="424"/>
        <v>0</v>
      </c>
    </row>
    <row r="2098" spans="1:23" s="353" customFormat="1" ht="34.5" customHeight="1" x14ac:dyDescent="0.25">
      <c r="A2098" s="1255"/>
      <c r="B2098" s="1273" t="s">
        <v>1062</v>
      </c>
      <c r="C2098" s="1274"/>
      <c r="D2098" s="1274"/>
      <c r="E2098" s="1275"/>
      <c r="F2098" s="1276"/>
      <c r="G2098" s="1276" t="str">
        <f>IF(ISBLANK(H2098),"",IF(H2098="BN",VLOOKUP(B2098,'[4]V. BAHAN'!$B$8:$E$1099,3,FALSE),IFERROR(VLOOKUP(H2098,'[4]III. DAFTAR AHS'!$B$7:$H$872,5,FALSE),"ls")))</f>
        <v/>
      </c>
      <c r="H2098" s="1276"/>
      <c r="I2098" s="1276" t="s">
        <v>243</v>
      </c>
      <c r="J2098" s="1277"/>
      <c r="K2098" s="1278"/>
      <c r="L2098" s="437"/>
      <c r="M2098" s="1279"/>
      <c r="N2098" s="1279"/>
      <c r="O2098" s="1279"/>
      <c r="P2098" s="1279"/>
      <c r="Q2098" s="1279"/>
      <c r="R2098" s="1279"/>
      <c r="S2098" s="1280"/>
      <c r="T2098" s="359">
        <f>'[16]LAP MINGGUAN'!R2098</f>
        <v>0</v>
      </c>
      <c r="U2098" s="359">
        <f t="shared" si="425"/>
        <v>0</v>
      </c>
      <c r="V2098" s="429">
        <f>'[8]RAB '!H2074</f>
        <v>0</v>
      </c>
      <c r="W2098" s="429">
        <f t="shared" si="424"/>
        <v>0</v>
      </c>
    </row>
    <row r="2099" spans="1:23" s="342" customFormat="1" ht="34.5" customHeight="1" x14ac:dyDescent="0.25">
      <c r="A2099" s="1111" t="s">
        <v>25</v>
      </c>
      <c r="B2099" s="1199" t="s">
        <v>1063</v>
      </c>
      <c r="C2099" s="1200"/>
      <c r="D2099" s="1200"/>
      <c r="E2099" s="1201"/>
      <c r="F2099" s="539">
        <v>1</v>
      </c>
      <c r="G2099" s="903" t="str">
        <f>IF(ISBLANK(H2099),"",IF(H2099="BN",VLOOKUP(B2099,'[4]V. BAHAN'!$B$8:$E$14999,3,FALSE),IFERROR(VLOOKUP(H2099,'[4]III. DAFTAR AHS'!$B$7:$H$14999,5,FALSE),"ls")))</f>
        <v>bh</v>
      </c>
      <c r="H2099" s="539" t="s">
        <v>365</v>
      </c>
      <c r="I2099" s="1263" t="s">
        <v>366</v>
      </c>
      <c r="J2099" s="436">
        <f>VLOOKUP(B2099,'[5] RAB LAMA'!$B$9:$E$5553,4,FALSE)</f>
        <v>16963219.067563999</v>
      </c>
      <c r="K2099" s="436">
        <f t="shared" ref="K2099:K2107" si="426">J2099*F2099</f>
        <v>16963219.067563999</v>
      </c>
      <c r="L2099" s="437">
        <f t="shared" ref="L2099:L2107" si="427">K2099/$K$4349*100</f>
        <v>4.4392239813204282E-2</v>
      </c>
      <c r="M2099" s="499"/>
      <c r="N2099" s="499">
        <f t="shared" ref="N2099:N2107" si="428">L2099*M2099/100</f>
        <v>0</v>
      </c>
      <c r="O2099" s="499"/>
      <c r="P2099" s="499">
        <f t="shared" ref="P2099:P2107" si="429">L2099*O2099/100</f>
        <v>0</v>
      </c>
      <c r="Q2099" s="499"/>
      <c r="R2099" s="499">
        <f t="shared" ref="R2099:R2107" si="430">L2099*Q2099/100</f>
        <v>0</v>
      </c>
      <c r="S2099" s="1264"/>
      <c r="T2099" s="359">
        <f>'[16]LAP MINGGUAN'!R2099</f>
        <v>0</v>
      </c>
      <c r="U2099" s="359">
        <f t="shared" si="425"/>
        <v>0</v>
      </c>
      <c r="V2099" s="429">
        <f>'[8]RAB '!H2075</f>
        <v>0</v>
      </c>
      <c r="W2099" s="429">
        <f t="shared" si="424"/>
        <v>16963219.067563999</v>
      </c>
    </row>
    <row r="2100" spans="1:23" s="342" customFormat="1" ht="34.5" customHeight="1" x14ac:dyDescent="0.25">
      <c r="A2100" s="1111" t="s">
        <v>25</v>
      </c>
      <c r="B2100" s="1199" t="s">
        <v>1064</v>
      </c>
      <c r="C2100" s="1200"/>
      <c r="D2100" s="1200"/>
      <c r="E2100" s="1201"/>
      <c r="F2100" s="539">
        <v>1</v>
      </c>
      <c r="G2100" s="903" t="str">
        <f>IF(ISBLANK(H2100),"",IF(H2100="BN",VLOOKUP(B2100,'[4]V. BAHAN'!$B$8:$E$14999,3,FALSE),IFERROR(VLOOKUP(H2100,'[4]III. DAFTAR AHS'!$B$7:$H$14999,5,FALSE),"ls")))</f>
        <v>bh</v>
      </c>
      <c r="H2100" s="539" t="s">
        <v>365</v>
      </c>
      <c r="I2100" s="1263" t="s">
        <v>366</v>
      </c>
      <c r="J2100" s="436">
        <f>VLOOKUP(B2100,'[5] RAB LAMA'!$B$9:$E$5553,4,FALSE)</f>
        <v>769974.24</v>
      </c>
      <c r="K2100" s="436">
        <f t="shared" si="426"/>
        <v>769974.24</v>
      </c>
      <c r="L2100" s="437">
        <f t="shared" si="427"/>
        <v>2.0149996870245132E-3</v>
      </c>
      <c r="M2100" s="499"/>
      <c r="N2100" s="499">
        <f t="shared" si="428"/>
        <v>0</v>
      </c>
      <c r="O2100" s="499"/>
      <c r="P2100" s="499">
        <f t="shared" si="429"/>
        <v>0</v>
      </c>
      <c r="Q2100" s="499"/>
      <c r="R2100" s="499">
        <f t="shared" si="430"/>
        <v>0</v>
      </c>
      <c r="S2100" s="1264"/>
      <c r="T2100" s="359">
        <f>'[16]LAP MINGGUAN'!R2100</f>
        <v>0</v>
      </c>
      <c r="U2100" s="359">
        <f t="shared" si="425"/>
        <v>0</v>
      </c>
      <c r="V2100" s="429">
        <f>'[8]RAB '!H2076</f>
        <v>16963219.067563999</v>
      </c>
      <c r="W2100" s="429">
        <f t="shared" si="424"/>
        <v>-16193244.827563999</v>
      </c>
    </row>
    <row r="2101" spans="1:23" s="342" customFormat="1" ht="34.5" customHeight="1" x14ac:dyDescent="0.25">
      <c r="A2101" s="1111" t="s">
        <v>25</v>
      </c>
      <c r="B2101" s="1199" t="s">
        <v>1065</v>
      </c>
      <c r="C2101" s="1200"/>
      <c r="D2101" s="1200"/>
      <c r="E2101" s="1201"/>
      <c r="F2101" s="539">
        <v>1</v>
      </c>
      <c r="G2101" s="903" t="str">
        <f>IF(ISBLANK(H2101),"",IF(H2101="BN",VLOOKUP(B2101,'[4]V. BAHAN'!$B$8:$E$14999,3,FALSE),IFERROR(VLOOKUP(H2101,'[4]III. DAFTAR AHS'!$B$7:$H$14999,5,FALSE),"ls")))</f>
        <v>bh</v>
      </c>
      <c r="H2101" s="539" t="s">
        <v>365</v>
      </c>
      <c r="I2101" s="1263" t="s">
        <v>366</v>
      </c>
      <c r="J2101" s="436">
        <f>VLOOKUP(B2101,'[5] RAB LAMA'!$B$9:$E$5553,4,FALSE)</f>
        <v>15580.749569000001</v>
      </c>
      <c r="K2101" s="436">
        <f t="shared" si="426"/>
        <v>15580.749569000001</v>
      </c>
      <c r="L2101" s="437">
        <f t="shared" si="427"/>
        <v>4.0774358250143946E-5</v>
      </c>
      <c r="M2101" s="499"/>
      <c r="N2101" s="499">
        <f t="shared" si="428"/>
        <v>0</v>
      </c>
      <c r="O2101" s="499"/>
      <c r="P2101" s="499">
        <f t="shared" si="429"/>
        <v>0</v>
      </c>
      <c r="Q2101" s="499"/>
      <c r="R2101" s="499">
        <f t="shared" si="430"/>
        <v>0</v>
      </c>
      <c r="S2101" s="1264"/>
      <c r="T2101" s="359">
        <f>'[16]LAP MINGGUAN'!R2101</f>
        <v>0</v>
      </c>
      <c r="U2101" s="359">
        <f t="shared" si="425"/>
        <v>0</v>
      </c>
      <c r="V2101" s="429">
        <f>'[8]RAB '!H2077</f>
        <v>769974.24</v>
      </c>
      <c r="W2101" s="429">
        <f t="shared" si="424"/>
        <v>-754393.49043100001</v>
      </c>
    </row>
    <row r="2102" spans="1:23" s="342" customFormat="1" ht="34.5" customHeight="1" x14ac:dyDescent="0.25">
      <c r="A2102" s="1111" t="s">
        <v>25</v>
      </c>
      <c r="B2102" s="1199" t="s">
        <v>1066</v>
      </c>
      <c r="C2102" s="1200"/>
      <c r="D2102" s="1200"/>
      <c r="E2102" s="1201"/>
      <c r="F2102" s="539">
        <v>1</v>
      </c>
      <c r="G2102" s="903" t="str">
        <f>IF(ISBLANK(H2102),"",IF(H2102="BN",VLOOKUP(B2102,'[4]V. BAHAN'!$B$8:$E$14999,3,FALSE),IFERROR(VLOOKUP(H2102,'[4]III. DAFTAR AHS'!$B$7:$H$14999,5,FALSE),"ls")))</f>
        <v>bh</v>
      </c>
      <c r="H2102" s="539" t="s">
        <v>365</v>
      </c>
      <c r="I2102" s="1263" t="s">
        <v>366</v>
      </c>
      <c r="J2102" s="436">
        <f>VLOOKUP(B2102,'[5] RAB LAMA'!$B$9:$E$5553,4,FALSE)</f>
        <v>15580.749569000001</v>
      </c>
      <c r="K2102" s="436">
        <f t="shared" si="426"/>
        <v>15580.749569000001</v>
      </c>
      <c r="L2102" s="437">
        <f t="shared" si="427"/>
        <v>4.0774358250143946E-5</v>
      </c>
      <c r="M2102" s="499"/>
      <c r="N2102" s="499">
        <f t="shared" si="428"/>
        <v>0</v>
      </c>
      <c r="O2102" s="499"/>
      <c r="P2102" s="499">
        <f t="shared" si="429"/>
        <v>0</v>
      </c>
      <c r="Q2102" s="499"/>
      <c r="R2102" s="499">
        <f t="shared" si="430"/>
        <v>0</v>
      </c>
      <c r="S2102" s="1264"/>
      <c r="T2102" s="359">
        <f>'[16]LAP MINGGUAN'!R2102</f>
        <v>0</v>
      </c>
      <c r="U2102" s="359">
        <f t="shared" si="425"/>
        <v>0</v>
      </c>
      <c r="V2102" s="429">
        <f>'[8]RAB '!H2078</f>
        <v>15580.749569000001</v>
      </c>
      <c r="W2102" s="429">
        <f t="shared" si="424"/>
        <v>0</v>
      </c>
    </row>
    <row r="2103" spans="1:23" s="342" customFormat="1" ht="34.5" customHeight="1" x14ac:dyDescent="0.25">
      <c r="A2103" s="1111" t="s">
        <v>25</v>
      </c>
      <c r="B2103" s="1199" t="s">
        <v>1067</v>
      </c>
      <c r="C2103" s="1200"/>
      <c r="D2103" s="1200"/>
      <c r="E2103" s="1201"/>
      <c r="F2103" s="539">
        <v>1</v>
      </c>
      <c r="G2103" s="903" t="str">
        <f>IF(ISBLANK(H2103),"",IF(H2103="BN",VLOOKUP(B2103,'[4]V. BAHAN'!$B$8:$E$14999,3,FALSE),IFERROR(VLOOKUP(H2103,'[4]III. DAFTAR AHS'!$B$7:$H$14999,5,FALSE),"ls")))</f>
        <v>bh</v>
      </c>
      <c r="H2103" s="539" t="s">
        <v>365</v>
      </c>
      <c r="I2103" s="1263" t="s">
        <v>366</v>
      </c>
      <c r="J2103" s="436">
        <f>VLOOKUP(B2103,'[5] RAB LAMA'!$B$9:$E$5553,4,FALSE)</f>
        <v>15580.749569000001</v>
      </c>
      <c r="K2103" s="436">
        <f t="shared" si="426"/>
        <v>15580.749569000001</v>
      </c>
      <c r="L2103" s="437">
        <f t="shared" si="427"/>
        <v>4.0774358250143946E-5</v>
      </c>
      <c r="M2103" s="499"/>
      <c r="N2103" s="499">
        <f t="shared" si="428"/>
        <v>0</v>
      </c>
      <c r="O2103" s="499"/>
      <c r="P2103" s="499">
        <f t="shared" si="429"/>
        <v>0</v>
      </c>
      <c r="Q2103" s="499"/>
      <c r="R2103" s="499">
        <f t="shared" si="430"/>
        <v>0</v>
      </c>
      <c r="S2103" s="1264"/>
      <c r="T2103" s="359">
        <f>'[16]LAP MINGGUAN'!R2103</f>
        <v>0</v>
      </c>
      <c r="U2103" s="359">
        <f t="shared" si="425"/>
        <v>0</v>
      </c>
      <c r="V2103" s="429">
        <f>'[8]RAB '!H2079</f>
        <v>15580.749569000001</v>
      </c>
      <c r="W2103" s="429">
        <f t="shared" si="424"/>
        <v>0</v>
      </c>
    </row>
    <row r="2104" spans="1:23" s="342" customFormat="1" ht="34.5" customHeight="1" x14ac:dyDescent="0.25">
      <c r="A2104" s="1111" t="s">
        <v>25</v>
      </c>
      <c r="B2104" s="1199" t="s">
        <v>1068</v>
      </c>
      <c r="C2104" s="1200"/>
      <c r="D2104" s="1200"/>
      <c r="E2104" s="1201"/>
      <c r="F2104" s="539">
        <v>3</v>
      </c>
      <c r="G2104" s="903" t="str">
        <f>IF(ISBLANK(H2104),"",IF(H2104="BN",VLOOKUP(B2104,'[4]V. BAHAN'!$B$8:$E$14999,3,FALSE),IFERROR(VLOOKUP(H2104,'[4]III. DAFTAR AHS'!$B$7:$H$14999,5,FALSE),"ls")))</f>
        <v>bh</v>
      </c>
      <c r="H2104" s="539" t="s">
        <v>365</v>
      </c>
      <c r="I2104" s="1263" t="s">
        <v>366</v>
      </c>
      <c r="J2104" s="436">
        <f>VLOOKUP(B2104,'[5] RAB LAMA'!$B$9:$E$5553,4,FALSE)</f>
        <v>50815.198287514504</v>
      </c>
      <c r="K2104" s="436">
        <f t="shared" si="426"/>
        <v>152445.59486254351</v>
      </c>
      <c r="L2104" s="437">
        <f t="shared" si="427"/>
        <v>3.989455880190107E-4</v>
      </c>
      <c r="M2104" s="499"/>
      <c r="N2104" s="499">
        <f t="shared" si="428"/>
        <v>0</v>
      </c>
      <c r="O2104" s="499"/>
      <c r="P2104" s="499">
        <f t="shared" si="429"/>
        <v>0</v>
      </c>
      <c r="Q2104" s="499"/>
      <c r="R2104" s="499">
        <f t="shared" si="430"/>
        <v>0</v>
      </c>
      <c r="S2104" s="1264"/>
      <c r="T2104" s="359">
        <f>'[16]LAP MINGGUAN'!R2104</f>
        <v>0</v>
      </c>
      <c r="U2104" s="359">
        <f t="shared" si="425"/>
        <v>0</v>
      </c>
      <c r="V2104" s="429">
        <f>'[8]RAB '!H2080</f>
        <v>15580.749569000001</v>
      </c>
      <c r="W2104" s="429">
        <f t="shared" si="424"/>
        <v>136864.84529354351</v>
      </c>
    </row>
    <row r="2105" spans="1:23" s="342" customFormat="1" ht="34.5" customHeight="1" x14ac:dyDescent="0.25">
      <c r="A2105" s="1111" t="s">
        <v>25</v>
      </c>
      <c r="B2105" s="1199" t="s">
        <v>1069</v>
      </c>
      <c r="C2105" s="1200"/>
      <c r="D2105" s="1200"/>
      <c r="E2105" s="1201"/>
      <c r="F2105" s="539">
        <v>3</v>
      </c>
      <c r="G2105" s="903" t="str">
        <f>IF(ISBLANK(H2105),"",IF(H2105="BN",VLOOKUP(B2105,'[4]V. BAHAN'!$B$8:$E$14999,3,FALSE),IFERROR(VLOOKUP(H2105,'[4]III. DAFTAR AHS'!$B$7:$H$14999,5,FALSE),"ls")))</f>
        <v>bh</v>
      </c>
      <c r="H2105" s="539" t="s">
        <v>365</v>
      </c>
      <c r="I2105" s="1263" t="s">
        <v>366</v>
      </c>
      <c r="J2105" s="436">
        <f>VLOOKUP(B2105,'[5] RAB LAMA'!$B$9:$E$5553,4,FALSE)</f>
        <v>26912.203801</v>
      </c>
      <c r="K2105" s="436">
        <f t="shared" si="426"/>
        <v>80736.611403000003</v>
      </c>
      <c r="L2105" s="437">
        <f t="shared" si="427"/>
        <v>2.1128531093256406E-4</v>
      </c>
      <c r="M2105" s="499"/>
      <c r="N2105" s="499">
        <f t="shared" si="428"/>
        <v>0</v>
      </c>
      <c r="O2105" s="499"/>
      <c r="P2105" s="499">
        <f t="shared" si="429"/>
        <v>0</v>
      </c>
      <c r="Q2105" s="499"/>
      <c r="R2105" s="499">
        <f t="shared" si="430"/>
        <v>0</v>
      </c>
      <c r="S2105" s="1264"/>
      <c r="T2105" s="359">
        <f>'[16]LAP MINGGUAN'!R2105</f>
        <v>0</v>
      </c>
      <c r="U2105" s="359">
        <f t="shared" si="425"/>
        <v>0</v>
      </c>
      <c r="V2105" s="429">
        <f>'[8]RAB '!H2081</f>
        <v>152445.59486254351</v>
      </c>
      <c r="W2105" s="429">
        <f t="shared" si="424"/>
        <v>-71708.98345954351</v>
      </c>
    </row>
    <row r="2106" spans="1:23" s="342" customFormat="1" ht="34.5" customHeight="1" x14ac:dyDescent="0.25">
      <c r="A2106" s="1111" t="s">
        <v>25</v>
      </c>
      <c r="B2106" s="1199" t="s">
        <v>1070</v>
      </c>
      <c r="C2106" s="1200"/>
      <c r="D2106" s="1200"/>
      <c r="E2106" s="1201"/>
      <c r="F2106" s="539">
        <v>1</v>
      </c>
      <c r="G2106" s="903" t="str">
        <f>IF(ISBLANK(H2106),"",IF(H2106="BN",VLOOKUP(B2106,'[4]V. BAHAN'!$B$8:$E$14999,3,FALSE),IFERROR(VLOOKUP(H2106,'[4]III. DAFTAR AHS'!$B$7:$H$14999,5,FALSE),"ls")))</f>
        <v>bh</v>
      </c>
      <c r="H2106" s="539" t="s">
        <v>365</v>
      </c>
      <c r="I2106" s="1263" t="s">
        <v>366</v>
      </c>
      <c r="J2106" s="436">
        <f>VLOOKUP(B2106,'[5] RAB LAMA'!$B$9:$E$5553,4,FALSE)</f>
        <v>2230880.0519250003</v>
      </c>
      <c r="K2106" s="436">
        <f t="shared" si="426"/>
        <v>2230880.0519250003</v>
      </c>
      <c r="L2106" s="437">
        <f t="shared" si="427"/>
        <v>5.8381467494524296E-3</v>
      </c>
      <c r="M2106" s="499"/>
      <c r="N2106" s="499">
        <f t="shared" si="428"/>
        <v>0</v>
      </c>
      <c r="O2106" s="499"/>
      <c r="P2106" s="499">
        <f t="shared" si="429"/>
        <v>0</v>
      </c>
      <c r="Q2106" s="499"/>
      <c r="R2106" s="499">
        <f t="shared" si="430"/>
        <v>0</v>
      </c>
      <c r="S2106" s="1264"/>
      <c r="T2106" s="359">
        <f>'[16]LAP MINGGUAN'!R2106</f>
        <v>0</v>
      </c>
      <c r="U2106" s="359">
        <f t="shared" si="425"/>
        <v>0</v>
      </c>
      <c r="V2106" s="429">
        <f>'[8]RAB '!H2082</f>
        <v>80736.611403000003</v>
      </c>
      <c r="W2106" s="429">
        <f t="shared" si="424"/>
        <v>2150143.4405220002</v>
      </c>
    </row>
    <row r="2107" spans="1:23" s="342" customFormat="1" ht="34.5" customHeight="1" x14ac:dyDescent="0.25">
      <c r="A2107" s="1111" t="s">
        <v>25</v>
      </c>
      <c r="B2107" s="1199" t="s">
        <v>1071</v>
      </c>
      <c r="C2107" s="1200"/>
      <c r="D2107" s="1200"/>
      <c r="E2107" s="1201"/>
      <c r="F2107" s="539">
        <v>3</v>
      </c>
      <c r="G2107" s="903" t="str">
        <f>IF(ISBLANK(H2107),"",IF(H2107="BN",VLOOKUP(B2107,'[4]V. BAHAN'!$B$8:$E$14999,3,FALSE),IFERROR(VLOOKUP(H2107,'[4]III. DAFTAR AHS'!$B$7:$H$14999,5,FALSE),"ls")))</f>
        <v>bh</v>
      </c>
      <c r="H2107" s="539" t="s">
        <v>365</v>
      </c>
      <c r="I2107" s="1263" t="s">
        <v>366</v>
      </c>
      <c r="J2107" s="436">
        <f>VLOOKUP(B2107,'[5] RAB LAMA'!$B$9:$E$5553,4,FALSE)</f>
        <v>442564.10934855003</v>
      </c>
      <c r="K2107" s="436">
        <f t="shared" si="426"/>
        <v>1327692.3280456502</v>
      </c>
      <c r="L2107" s="437">
        <f t="shared" si="427"/>
        <v>3.4745313368884029E-3</v>
      </c>
      <c r="M2107" s="499"/>
      <c r="N2107" s="499">
        <f t="shared" si="428"/>
        <v>0</v>
      </c>
      <c r="O2107" s="499"/>
      <c r="P2107" s="499">
        <f t="shared" si="429"/>
        <v>0</v>
      </c>
      <c r="Q2107" s="499"/>
      <c r="R2107" s="499">
        <f t="shared" si="430"/>
        <v>0</v>
      </c>
      <c r="S2107" s="1264"/>
      <c r="T2107" s="359">
        <f>'[16]LAP MINGGUAN'!R2107</f>
        <v>0</v>
      </c>
      <c r="U2107" s="359">
        <f t="shared" si="425"/>
        <v>0</v>
      </c>
      <c r="V2107" s="429">
        <f>'[8]RAB '!H2083</f>
        <v>2230880.0519250003</v>
      </c>
      <c r="W2107" s="429">
        <f t="shared" si="424"/>
        <v>-903187.72387935012</v>
      </c>
    </row>
    <row r="2108" spans="1:23" s="342" customFormat="1" ht="34.5" customHeight="1" x14ac:dyDescent="0.25">
      <c r="A2108" s="1111"/>
      <c r="B2108" s="1199"/>
      <c r="C2108" s="1200"/>
      <c r="D2108" s="1200"/>
      <c r="E2108" s="1201"/>
      <c r="F2108" s="539"/>
      <c r="G2108" s="539" t="str">
        <f>IF(ISBLANK(H2108),"",IF(H2108="BN",VLOOKUP(B2108,'[4]V. BAHAN'!$B$8:$E$1099,3,FALSE),IFERROR(VLOOKUP(H2108,'[4]III. DAFTAR AHS'!$B$7:$H$872,5,FALSE),"ls")))</f>
        <v/>
      </c>
      <c r="H2108" s="539"/>
      <c r="I2108" s="539" t="s">
        <v>243</v>
      </c>
      <c r="J2108" s="541"/>
      <c r="K2108" s="1272"/>
      <c r="L2108" s="437"/>
      <c r="M2108" s="499"/>
      <c r="N2108" s="499"/>
      <c r="O2108" s="499"/>
      <c r="P2108" s="499"/>
      <c r="Q2108" s="499"/>
      <c r="R2108" s="499"/>
      <c r="S2108" s="1264"/>
      <c r="T2108" s="359">
        <f>'[16]LAP MINGGUAN'!R2108</f>
        <v>0</v>
      </c>
      <c r="U2108" s="359">
        <f t="shared" si="425"/>
        <v>0</v>
      </c>
      <c r="V2108" s="429">
        <f>'[8]RAB '!H2084</f>
        <v>1327692.3280456502</v>
      </c>
      <c r="W2108" s="429">
        <f t="shared" si="424"/>
        <v>-1327692.3280456502</v>
      </c>
    </row>
    <row r="2109" spans="1:23" s="353" customFormat="1" ht="34.5" customHeight="1" x14ac:dyDescent="0.25">
      <c r="A2109" s="1255"/>
      <c r="B2109" s="1273" t="s">
        <v>1072</v>
      </c>
      <c r="C2109" s="1274"/>
      <c r="D2109" s="1274"/>
      <c r="E2109" s="1275"/>
      <c r="F2109" s="1276"/>
      <c r="G2109" s="1276" t="str">
        <f>IF(ISBLANK(H2109),"",IF(H2109="BN",VLOOKUP(B2109,'[4]V. BAHAN'!$B$8:$E$1099,3,FALSE),IFERROR(VLOOKUP(H2109,'[4]III. DAFTAR AHS'!$B$7:$H$872,5,FALSE),"ls")))</f>
        <v/>
      </c>
      <c r="H2109" s="1276"/>
      <c r="I2109" s="1276" t="s">
        <v>243</v>
      </c>
      <c r="J2109" s="1277"/>
      <c r="K2109" s="1278"/>
      <c r="L2109" s="437"/>
      <c r="M2109" s="1279"/>
      <c r="N2109" s="1279"/>
      <c r="O2109" s="1279"/>
      <c r="P2109" s="1279"/>
      <c r="Q2109" s="1279"/>
      <c r="R2109" s="1279"/>
      <c r="S2109" s="1280"/>
      <c r="T2109" s="359">
        <f>'[16]LAP MINGGUAN'!R2109</f>
        <v>0</v>
      </c>
      <c r="U2109" s="359">
        <f t="shared" si="425"/>
        <v>0</v>
      </c>
      <c r="V2109" s="429">
        <f>'[8]RAB '!H2085</f>
        <v>0</v>
      </c>
      <c r="W2109" s="429">
        <f t="shared" si="424"/>
        <v>0</v>
      </c>
    </row>
    <row r="2110" spans="1:23" s="342" customFormat="1" ht="34.5" customHeight="1" x14ac:dyDescent="0.25">
      <c r="A2110" s="1111" t="s">
        <v>25</v>
      </c>
      <c r="B2110" s="1199" t="s">
        <v>1073</v>
      </c>
      <c r="C2110" s="1200"/>
      <c r="D2110" s="1200"/>
      <c r="E2110" s="1201"/>
      <c r="F2110" s="539">
        <v>2</v>
      </c>
      <c r="G2110" s="903" t="str">
        <f>IF(ISBLANK(H2110),"",IF(H2110="BN",VLOOKUP(B2110,'[4]V. BAHAN'!$B$8:$E$14999,3,FALSE),IFERROR(VLOOKUP(H2110,'[4]III. DAFTAR AHS'!$B$7:$H$14999,5,FALSE),"ls")))</f>
        <v>bh</v>
      </c>
      <c r="H2110" s="539" t="s">
        <v>365</v>
      </c>
      <c r="I2110" s="1263" t="s">
        <v>366</v>
      </c>
      <c r="J2110" s="436">
        <f>VLOOKUP(B2110,'[5] RAB LAMA'!$B$9:$E$5553,4,FALSE)</f>
        <v>1451000</v>
      </c>
      <c r="K2110" s="436">
        <f>J2110*F2110</f>
        <v>2902000</v>
      </c>
      <c r="L2110" s="437">
        <f>K2110/$K$4349*100</f>
        <v>7.5944476944386306E-3</v>
      </c>
      <c r="M2110" s="499"/>
      <c r="N2110" s="499">
        <f>L2110*M2110/100</f>
        <v>0</v>
      </c>
      <c r="O2110" s="499"/>
      <c r="P2110" s="499">
        <f>L2110*O2110/100</f>
        <v>0</v>
      </c>
      <c r="Q2110" s="499"/>
      <c r="R2110" s="499">
        <f>L2110*Q2110/100</f>
        <v>0</v>
      </c>
      <c r="S2110" s="1264"/>
      <c r="T2110" s="359">
        <f>'[16]LAP MINGGUAN'!R2110</f>
        <v>0</v>
      </c>
      <c r="U2110" s="359">
        <f t="shared" si="425"/>
        <v>0</v>
      </c>
      <c r="V2110" s="429">
        <f>'[8]RAB '!H2086</f>
        <v>0</v>
      </c>
      <c r="W2110" s="429">
        <f t="shared" si="424"/>
        <v>2902000</v>
      </c>
    </row>
    <row r="2111" spans="1:23" s="342" customFormat="1" ht="34.5" customHeight="1" x14ac:dyDescent="0.25">
      <c r="A2111" s="1111" t="s">
        <v>25</v>
      </c>
      <c r="B2111" s="1199" t="s">
        <v>1074</v>
      </c>
      <c r="C2111" s="1200"/>
      <c r="D2111" s="1200"/>
      <c r="E2111" s="1201"/>
      <c r="F2111" s="539">
        <v>3</v>
      </c>
      <c r="G2111" s="903" t="str">
        <f>IF(ISBLANK(H2111),"",IF(H2111="BN",VLOOKUP(B2111,'[4]V. BAHAN'!$B$8:$E$14999,3,FALSE),IFERROR(VLOOKUP(H2111,'[4]III. DAFTAR AHS'!$B$7:$H$14999,5,FALSE),"ls")))</f>
        <v>bh</v>
      </c>
      <c r="H2111" s="539" t="s">
        <v>365</v>
      </c>
      <c r="I2111" s="1263" t="s">
        <v>366</v>
      </c>
      <c r="J2111" s="436">
        <f>VLOOKUP(B2111,'[5] RAB LAMA'!$B$9:$E$5553,4,FALSE)</f>
        <v>839578</v>
      </c>
      <c r="K2111" s="436">
        <f>J2111*F2111</f>
        <v>2518734</v>
      </c>
      <c r="L2111" s="437">
        <f>K2111/$K$4349*100</f>
        <v>6.5914519707802165E-3</v>
      </c>
      <c r="M2111" s="499"/>
      <c r="N2111" s="499">
        <f>L2111*M2111/100</f>
        <v>0</v>
      </c>
      <c r="O2111" s="499"/>
      <c r="P2111" s="499">
        <f>L2111*O2111/100</f>
        <v>0</v>
      </c>
      <c r="Q2111" s="499"/>
      <c r="R2111" s="499">
        <f>L2111*Q2111/100</f>
        <v>0</v>
      </c>
      <c r="S2111" s="1264"/>
      <c r="T2111" s="359">
        <f>'[16]LAP MINGGUAN'!R2111</f>
        <v>0</v>
      </c>
      <c r="U2111" s="359">
        <f t="shared" si="425"/>
        <v>0</v>
      </c>
      <c r="V2111" s="429">
        <f>'[8]RAB '!H2087</f>
        <v>2902000</v>
      </c>
      <c r="W2111" s="429">
        <f t="shared" si="424"/>
        <v>-383266</v>
      </c>
    </row>
    <row r="2112" spans="1:23" s="342" customFormat="1" ht="34.5" customHeight="1" x14ac:dyDescent="0.25">
      <c r="A2112" s="1111" t="s">
        <v>25</v>
      </c>
      <c r="B2112" s="1199" t="s">
        <v>1075</v>
      </c>
      <c r="C2112" s="1200"/>
      <c r="D2112" s="1200"/>
      <c r="E2112" s="1201"/>
      <c r="F2112" s="539">
        <v>3</v>
      </c>
      <c r="G2112" s="903" t="str">
        <f>IF(ISBLANK(H2112),"",IF(H2112="BN",VLOOKUP(B2112,'[4]V. BAHAN'!$B$8:$E$14999,3,FALSE),IFERROR(VLOOKUP(H2112,'[4]III. DAFTAR AHS'!$B$7:$H$14999,5,FALSE),"ls")))</f>
        <v>bh</v>
      </c>
      <c r="H2112" s="539" t="s">
        <v>365</v>
      </c>
      <c r="I2112" s="1263" t="s">
        <v>366</v>
      </c>
      <c r="J2112" s="436">
        <f>VLOOKUP(B2112,'[5] RAB LAMA'!$B$9:$E$5553,4,FALSE)</f>
        <v>804400</v>
      </c>
      <c r="K2112" s="436">
        <f>J2112*F2112</f>
        <v>2413200</v>
      </c>
      <c r="L2112" s="437">
        <f>K2112/$K$4349*100</f>
        <v>6.3152726313643361E-3</v>
      </c>
      <c r="M2112" s="499"/>
      <c r="N2112" s="499">
        <f>L2112*M2112/100</f>
        <v>0</v>
      </c>
      <c r="O2112" s="499"/>
      <c r="P2112" s="499">
        <f>L2112*O2112/100</f>
        <v>0</v>
      </c>
      <c r="Q2112" s="499"/>
      <c r="R2112" s="499">
        <f>L2112*Q2112/100</f>
        <v>0</v>
      </c>
      <c r="S2112" s="1264"/>
      <c r="T2112" s="359">
        <f>'[16]LAP MINGGUAN'!R2112</f>
        <v>0</v>
      </c>
      <c r="U2112" s="359">
        <f t="shared" si="425"/>
        <v>0</v>
      </c>
      <c r="V2112" s="429">
        <f>'[8]RAB '!H2088</f>
        <v>2518734</v>
      </c>
      <c r="W2112" s="429">
        <f t="shared" si="424"/>
        <v>-105534</v>
      </c>
    </row>
    <row r="2113" spans="1:23" s="342" customFormat="1" ht="34.5" customHeight="1" x14ac:dyDescent="0.25">
      <c r="A2113" s="1111" t="s">
        <v>25</v>
      </c>
      <c r="B2113" s="1199" t="s">
        <v>1076</v>
      </c>
      <c r="C2113" s="1200"/>
      <c r="D2113" s="1200"/>
      <c r="E2113" s="1201"/>
      <c r="F2113" s="539">
        <v>1</v>
      </c>
      <c r="G2113" s="903" t="str">
        <f>IF(ISBLANK(H2113),"",IF(H2113="BN",VLOOKUP(B2113,'[4]V. BAHAN'!$B$8:$E$14999,3,FALSE),IFERROR(VLOOKUP(H2113,'[4]III. DAFTAR AHS'!$B$7:$H$14999,5,FALSE),"ls")))</f>
        <v>bh</v>
      </c>
      <c r="H2113" s="539" t="s">
        <v>365</v>
      </c>
      <c r="I2113" s="1263" t="s">
        <v>366</v>
      </c>
      <c r="J2113" s="436">
        <f>VLOOKUP(B2113,'[5] RAB LAMA'!$B$9:$E$5553,4,FALSE)</f>
        <v>804400</v>
      </c>
      <c r="K2113" s="436">
        <f>J2113*F2113</f>
        <v>804400</v>
      </c>
      <c r="L2113" s="437">
        <f>K2113/$K$4349*100</f>
        <v>2.1050908771214454E-3</v>
      </c>
      <c r="M2113" s="499"/>
      <c r="N2113" s="499">
        <f>L2113*M2113/100</f>
        <v>0</v>
      </c>
      <c r="O2113" s="499"/>
      <c r="P2113" s="499">
        <f>L2113*O2113/100</f>
        <v>0</v>
      </c>
      <c r="Q2113" s="499"/>
      <c r="R2113" s="499">
        <f>L2113*Q2113/100</f>
        <v>0</v>
      </c>
      <c r="S2113" s="1264"/>
      <c r="T2113" s="359">
        <f>'[16]LAP MINGGUAN'!R2113</f>
        <v>0</v>
      </c>
      <c r="U2113" s="359">
        <f t="shared" si="425"/>
        <v>0</v>
      </c>
      <c r="V2113" s="429">
        <f>'[8]RAB '!H2089</f>
        <v>2413200</v>
      </c>
      <c r="W2113" s="429">
        <f t="shared" si="424"/>
        <v>-1608800</v>
      </c>
    </row>
    <row r="2114" spans="1:23" s="342" customFormat="1" ht="34.5" customHeight="1" x14ac:dyDescent="0.25">
      <c r="A2114" s="1111" t="s">
        <v>25</v>
      </c>
      <c r="B2114" s="1199" t="s">
        <v>1077</v>
      </c>
      <c r="C2114" s="1200"/>
      <c r="D2114" s="1200"/>
      <c r="E2114" s="1201"/>
      <c r="F2114" s="539">
        <v>9</v>
      </c>
      <c r="G2114" s="903" t="str">
        <f>IF(ISBLANK(H2114),"",IF(H2114="BN",VLOOKUP(B2114,'[4]V. BAHAN'!$B$8:$E$14999,3,FALSE),IFERROR(VLOOKUP(H2114,'[4]III. DAFTAR AHS'!$B$7:$H$14999,5,FALSE),"ls")))</f>
        <v>bh</v>
      </c>
      <c r="H2114" s="539" t="s">
        <v>365</v>
      </c>
      <c r="I2114" s="1263" t="s">
        <v>366</v>
      </c>
      <c r="J2114" s="436">
        <f>VLOOKUP(B2114,'[5] RAB LAMA'!$B$9:$E$5553,4,FALSE)</f>
        <v>611117</v>
      </c>
      <c r="K2114" s="436">
        <f>J2114*F2114</f>
        <v>5500053</v>
      </c>
      <c r="L2114" s="437">
        <f>K2114/$K$4349*100</f>
        <v>1.4393475129269563E-2</v>
      </c>
      <c r="M2114" s="499"/>
      <c r="N2114" s="499">
        <f>L2114*M2114/100</f>
        <v>0</v>
      </c>
      <c r="O2114" s="499"/>
      <c r="P2114" s="499">
        <f>L2114*O2114/100</f>
        <v>0</v>
      </c>
      <c r="Q2114" s="499"/>
      <c r="R2114" s="499">
        <f>L2114*Q2114/100</f>
        <v>0</v>
      </c>
      <c r="S2114" s="1264"/>
      <c r="T2114" s="359">
        <f>'[16]LAP MINGGUAN'!R2114</f>
        <v>0</v>
      </c>
      <c r="U2114" s="359">
        <f t="shared" si="425"/>
        <v>0</v>
      </c>
      <c r="V2114" s="429">
        <f>'[8]RAB '!H2090</f>
        <v>804400</v>
      </c>
      <c r="W2114" s="429">
        <f t="shared" si="424"/>
        <v>4695653</v>
      </c>
    </row>
    <row r="2115" spans="1:23" s="342" customFormat="1" ht="34.5" customHeight="1" x14ac:dyDescent="0.25">
      <c r="A2115" s="1111"/>
      <c r="B2115" s="1199"/>
      <c r="C2115" s="1200"/>
      <c r="D2115" s="1200"/>
      <c r="E2115" s="1201"/>
      <c r="F2115" s="539"/>
      <c r="G2115" s="539" t="str">
        <f>IF(ISBLANK(H2115),"",IF(H2115="BN",VLOOKUP(B2115,'[4]V. BAHAN'!$B$8:$E$1099,3,FALSE),IFERROR(VLOOKUP(H2115,'[4]III. DAFTAR AHS'!$B$7:$H$872,5,FALSE),"ls")))</f>
        <v/>
      </c>
      <c r="H2115" s="539"/>
      <c r="I2115" s="539" t="s">
        <v>243</v>
      </c>
      <c r="J2115" s="541"/>
      <c r="K2115" s="1272"/>
      <c r="L2115" s="437"/>
      <c r="M2115" s="499"/>
      <c r="N2115" s="499"/>
      <c r="O2115" s="499"/>
      <c r="P2115" s="499"/>
      <c r="Q2115" s="499"/>
      <c r="R2115" s="499"/>
      <c r="S2115" s="1264"/>
      <c r="T2115" s="359">
        <f>'[16]LAP MINGGUAN'!R2115</f>
        <v>0</v>
      </c>
      <c r="U2115" s="359">
        <f t="shared" si="425"/>
        <v>0</v>
      </c>
      <c r="V2115" s="429">
        <f>'[8]RAB '!H2091</f>
        <v>5500053</v>
      </c>
      <c r="W2115" s="429">
        <f t="shared" si="424"/>
        <v>-5500053</v>
      </c>
    </row>
    <row r="2116" spans="1:23" s="353" customFormat="1" ht="34.5" customHeight="1" x14ac:dyDescent="0.25">
      <c r="A2116" s="1255"/>
      <c r="B2116" s="1273" t="s">
        <v>1078</v>
      </c>
      <c r="C2116" s="1274"/>
      <c r="D2116" s="1274"/>
      <c r="E2116" s="1275"/>
      <c r="F2116" s="1276"/>
      <c r="G2116" s="1276" t="str">
        <f>IF(ISBLANK(H2116),"",IF(H2116="BN",VLOOKUP(B2116,'[4]V. BAHAN'!$B$8:$E$1099,3,FALSE),IFERROR(VLOOKUP(H2116,'[4]III. DAFTAR AHS'!$B$7:$H$872,5,FALSE),"ls")))</f>
        <v/>
      </c>
      <c r="H2116" s="1276"/>
      <c r="I2116" s="1276" t="s">
        <v>243</v>
      </c>
      <c r="J2116" s="1277"/>
      <c r="K2116" s="1278"/>
      <c r="L2116" s="437"/>
      <c r="M2116" s="1279"/>
      <c r="N2116" s="1279"/>
      <c r="O2116" s="1279"/>
      <c r="P2116" s="1279"/>
      <c r="Q2116" s="1279"/>
      <c r="R2116" s="1279"/>
      <c r="S2116" s="1280"/>
      <c r="T2116" s="359">
        <f>'[16]LAP MINGGUAN'!R2116</f>
        <v>0</v>
      </c>
      <c r="U2116" s="359">
        <f t="shared" si="425"/>
        <v>0</v>
      </c>
      <c r="V2116" s="429">
        <f>'[8]RAB '!H2092</f>
        <v>0</v>
      </c>
      <c r="W2116" s="429">
        <f t="shared" si="424"/>
        <v>0</v>
      </c>
    </row>
    <row r="2117" spans="1:23" s="342" customFormat="1" ht="34.5" customHeight="1" x14ac:dyDescent="0.25">
      <c r="A2117" s="1111" t="s">
        <v>25</v>
      </c>
      <c r="B2117" s="1199" t="s">
        <v>1079</v>
      </c>
      <c r="C2117" s="1200"/>
      <c r="D2117" s="1200"/>
      <c r="E2117" s="1201"/>
      <c r="F2117" s="539">
        <v>1</v>
      </c>
      <c r="G2117" s="903" t="str">
        <f>IF(ISBLANK(H2117),"",IF(H2117="BN",VLOOKUP(B2117,'[4]V. BAHAN'!$B$8:$E$14999,3,FALSE),IFERROR(VLOOKUP(H2117,'[4]III. DAFTAR AHS'!$B$7:$H$14999,5,FALSE),"ls")))</f>
        <v>set</v>
      </c>
      <c r="H2117" s="539" t="s">
        <v>365</v>
      </c>
      <c r="I2117" s="1263" t="s">
        <v>366</v>
      </c>
      <c r="J2117" s="436">
        <f>VLOOKUP(B2117,'[5] RAB LAMA'!$B$9:$E$5553,4,FALSE)</f>
        <v>3364025.4751249999</v>
      </c>
      <c r="K2117" s="436">
        <f>J2117*F2117</f>
        <v>3364025.4751249999</v>
      </c>
      <c r="L2117" s="437">
        <f>K2117/$K$4349*100</f>
        <v>8.8035546221901708E-3</v>
      </c>
      <c r="M2117" s="499"/>
      <c r="N2117" s="499">
        <f>L2117*M2117/100</f>
        <v>0</v>
      </c>
      <c r="O2117" s="499"/>
      <c r="P2117" s="499">
        <f>L2117*O2117/100</f>
        <v>0</v>
      </c>
      <c r="Q2117" s="499"/>
      <c r="R2117" s="499">
        <f>L2117*Q2117/100</f>
        <v>0</v>
      </c>
      <c r="S2117" s="1264"/>
      <c r="T2117" s="359">
        <f>'[16]LAP MINGGUAN'!R2117</f>
        <v>0</v>
      </c>
      <c r="U2117" s="359">
        <f t="shared" si="425"/>
        <v>0</v>
      </c>
      <c r="V2117" s="429">
        <f>'[8]RAB '!H2093</f>
        <v>0</v>
      </c>
      <c r="W2117" s="429">
        <f t="shared" si="424"/>
        <v>3364025.4751249999</v>
      </c>
    </row>
    <row r="2118" spans="1:23" s="342" customFormat="1" ht="34.5" customHeight="1" x14ac:dyDescent="0.25">
      <c r="A2118" s="1111" t="s">
        <v>25</v>
      </c>
      <c r="B2118" s="1199" t="s">
        <v>1080</v>
      </c>
      <c r="C2118" s="1200"/>
      <c r="D2118" s="1200"/>
      <c r="E2118" s="1201"/>
      <c r="F2118" s="539">
        <v>1</v>
      </c>
      <c r="G2118" s="539" t="str">
        <f>IF(ISBLANK(H2118),"",IF(H2118="BN",VLOOKUP(B2118,'[4]V. BAHAN'!$B$8:$E$1099,3,FALSE),IFERROR(VLOOKUP(H2118,'[4]III. DAFTAR AHS'!$B$7:$H$872,5,FALSE),"ls")))</f>
        <v>ls</v>
      </c>
      <c r="H2118" s="539" t="s">
        <v>25</v>
      </c>
      <c r="I2118" s="539" t="s">
        <v>366</v>
      </c>
      <c r="J2118" s="436">
        <f>VLOOKUP(B2118,'[5] RAB LAMA'!$B$9:$E$5553,4,FALSE)</f>
        <v>2500000</v>
      </c>
      <c r="K2118" s="436">
        <f>J2118*F2118</f>
        <v>2500000</v>
      </c>
      <c r="L2118" s="437">
        <f>K2118/$K$4349*100</f>
        <v>6.5424256499299017E-3</v>
      </c>
      <c r="M2118" s="499"/>
      <c r="N2118" s="499">
        <f>L2118*M2118/100</f>
        <v>0</v>
      </c>
      <c r="O2118" s="499"/>
      <c r="P2118" s="499">
        <f>L2118*O2118/100</f>
        <v>0</v>
      </c>
      <c r="Q2118" s="499"/>
      <c r="R2118" s="499">
        <f>L2118*Q2118/100</f>
        <v>0</v>
      </c>
      <c r="S2118" s="1264"/>
      <c r="T2118" s="359">
        <f>'[16]LAP MINGGUAN'!R2118</f>
        <v>0</v>
      </c>
      <c r="U2118" s="359">
        <f t="shared" si="425"/>
        <v>0</v>
      </c>
      <c r="V2118" s="429">
        <f>'[8]RAB '!H2094</f>
        <v>3364025.4751249999</v>
      </c>
      <c r="W2118" s="429">
        <f t="shared" si="424"/>
        <v>-864025.47512499988</v>
      </c>
    </row>
    <row r="2119" spans="1:23" s="342" customFormat="1" ht="34.5" customHeight="1" x14ac:dyDescent="0.25">
      <c r="A2119" s="1111" t="s">
        <v>25</v>
      </c>
      <c r="B2119" s="1199" t="s">
        <v>1081</v>
      </c>
      <c r="C2119" s="1200"/>
      <c r="D2119" s="1200"/>
      <c r="E2119" s="1201"/>
      <c r="F2119" s="539">
        <v>0.85</v>
      </c>
      <c r="G2119" s="903" t="str">
        <f>IF(ISBLANK(H2119),"",IF(H2119="BN",VLOOKUP(B2119,'[4]V. BAHAN'!$B$8:$E$14999,3,FALSE),IFERROR(VLOOKUP(H2119,'[4]III. DAFTAR AHS'!$B$7:$H$14999,5,FALSE),"ls")))</f>
        <v xml:space="preserve">m1 </v>
      </c>
      <c r="H2119" s="539" t="s">
        <v>1082</v>
      </c>
      <c r="I2119" s="1263" t="s">
        <v>1083</v>
      </c>
      <c r="J2119" s="436">
        <f>VLOOKUP(B2119,'[5] RAB LAMA'!$B$9:$E$5553,4,FALSE)</f>
        <v>494223.89524408744</v>
      </c>
      <c r="K2119" s="436">
        <f>J2119*F2119</f>
        <v>420090.31095747434</v>
      </c>
      <c r="L2119" s="437">
        <f>K2119/$K$4349*100</f>
        <v>1.0993638502780835E-3</v>
      </c>
      <c r="M2119" s="499"/>
      <c r="N2119" s="499">
        <f>L2119*M2119/100</f>
        <v>0</v>
      </c>
      <c r="O2119" s="499"/>
      <c r="P2119" s="499">
        <f>L2119*O2119/100</f>
        <v>0</v>
      </c>
      <c r="Q2119" s="499"/>
      <c r="R2119" s="499">
        <f>L2119*Q2119/100</f>
        <v>0</v>
      </c>
      <c r="S2119" s="1264"/>
      <c r="T2119" s="359">
        <f>'[16]LAP MINGGUAN'!R2119</f>
        <v>0</v>
      </c>
      <c r="U2119" s="359">
        <f t="shared" si="425"/>
        <v>0</v>
      </c>
      <c r="V2119" s="429">
        <f>'[8]RAB '!H2095</f>
        <v>2500000</v>
      </c>
      <c r="W2119" s="429">
        <f t="shared" si="424"/>
        <v>-2079909.6890425256</v>
      </c>
    </row>
    <row r="2120" spans="1:23" s="342" customFormat="1" ht="34.5" customHeight="1" x14ac:dyDescent="0.25">
      <c r="A2120" s="1111" t="s">
        <v>25</v>
      </c>
      <c r="B2120" s="1199" t="s">
        <v>1084</v>
      </c>
      <c r="C2120" s="1200"/>
      <c r="D2120" s="1200"/>
      <c r="E2120" s="1201"/>
      <c r="F2120" s="539">
        <v>0.85</v>
      </c>
      <c r="G2120" s="903" t="str">
        <f>IF(ISBLANK(H2120),"",IF(H2120="BN",VLOOKUP(B2120,'[4]V. BAHAN'!$B$8:$E$14999,3,FALSE),IFERROR(VLOOKUP(H2120,'[4]III. DAFTAR AHS'!$B$7:$H$14999,5,FALSE),"ls")))</f>
        <v xml:space="preserve">m1 </v>
      </c>
      <c r="H2120" s="539" t="s">
        <v>1085</v>
      </c>
      <c r="I2120" s="1263" t="s">
        <v>352</v>
      </c>
      <c r="J2120" s="436">
        <f>VLOOKUP(B2120,'[5] RAB LAMA'!$B$9:$E$5553,4,FALSE)</f>
        <v>310198.63328773447</v>
      </c>
      <c r="K2120" s="436">
        <f>J2120*F2120</f>
        <v>263668.83829457429</v>
      </c>
      <c r="L2120" s="437">
        <f>K2120/$K$4349*100</f>
        <v>6.9001350829825695E-4</v>
      </c>
      <c r="M2120" s="499"/>
      <c r="N2120" s="499">
        <f>L2120*M2120/100</f>
        <v>0</v>
      </c>
      <c r="O2120" s="499"/>
      <c r="P2120" s="499">
        <f>L2120*O2120/100</f>
        <v>0</v>
      </c>
      <c r="Q2120" s="499"/>
      <c r="R2120" s="499">
        <f>L2120*Q2120/100</f>
        <v>0</v>
      </c>
      <c r="S2120" s="1264"/>
      <c r="T2120" s="359">
        <f>'[16]LAP MINGGUAN'!R2120</f>
        <v>0</v>
      </c>
      <c r="U2120" s="359">
        <f t="shared" si="425"/>
        <v>0</v>
      </c>
      <c r="V2120" s="429">
        <f>'[8]RAB '!H2096</f>
        <v>420090.31095747434</v>
      </c>
      <c r="W2120" s="429">
        <f t="shared" si="424"/>
        <v>-156421.47266290005</v>
      </c>
    </row>
    <row r="2121" spans="1:23" s="342" customFormat="1" ht="34.5" customHeight="1" x14ac:dyDescent="0.25">
      <c r="A2121" s="1111" t="s">
        <v>25</v>
      </c>
      <c r="B2121" s="1199" t="s">
        <v>1086</v>
      </c>
      <c r="C2121" s="1200"/>
      <c r="D2121" s="1200"/>
      <c r="E2121" s="1201"/>
      <c r="F2121" s="539">
        <v>1</v>
      </c>
      <c r="G2121" s="903" t="str">
        <f>IF(ISBLANK(H2121),"",IF(H2121="BN",VLOOKUP(B2121,'[4]V. BAHAN'!$B$8:$E$14999,3,FALSE),IFERROR(VLOOKUP(H2121,'[4]III. DAFTAR AHS'!$B$7:$H$14999,5,FALSE),"ls")))</f>
        <v xml:space="preserve">bh </v>
      </c>
      <c r="H2121" s="539" t="s">
        <v>1087</v>
      </c>
      <c r="I2121" s="1263" t="s">
        <v>468</v>
      </c>
      <c r="J2121" s="436">
        <f>VLOOKUP(B2121,'[5] RAB LAMA'!$B$9:$E$5553,4,FALSE)</f>
        <v>727809.51606429694</v>
      </c>
      <c r="K2121" s="436">
        <f>J2121*F2121</f>
        <v>727809.51606429694</v>
      </c>
      <c r="L2121" s="437">
        <f>K2121/$K$4349*100</f>
        <v>1.9046558584648503E-3</v>
      </c>
      <c r="M2121" s="499"/>
      <c r="N2121" s="499">
        <f>L2121*M2121/100</f>
        <v>0</v>
      </c>
      <c r="O2121" s="499"/>
      <c r="P2121" s="499">
        <f>L2121*O2121/100</f>
        <v>0</v>
      </c>
      <c r="Q2121" s="499"/>
      <c r="R2121" s="499">
        <f>L2121*Q2121/100</f>
        <v>0</v>
      </c>
      <c r="S2121" s="1264"/>
      <c r="T2121" s="359">
        <f>'[16]LAP MINGGUAN'!R2121</f>
        <v>0</v>
      </c>
      <c r="U2121" s="359">
        <f t="shared" si="425"/>
        <v>0</v>
      </c>
      <c r="V2121" s="429">
        <f>'[8]RAB '!H2097</f>
        <v>263668.83829457429</v>
      </c>
      <c r="W2121" s="429">
        <f t="shared" si="424"/>
        <v>464140.67776972265</v>
      </c>
    </row>
    <row r="2122" spans="1:23" s="342" customFormat="1" ht="34.5" customHeight="1" x14ac:dyDescent="0.25">
      <c r="A2122" s="1111"/>
      <c r="B2122" s="1199"/>
      <c r="C2122" s="1200"/>
      <c r="D2122" s="1200"/>
      <c r="E2122" s="1201"/>
      <c r="F2122" s="539"/>
      <c r="G2122" s="539" t="str">
        <f>IF(ISBLANK(H2122),"",IF(H2122="BN",VLOOKUP(B2122,'[4]V. BAHAN'!$B$8:$E$1099,3,FALSE),IFERROR(VLOOKUP(H2122,'[4]III. DAFTAR AHS'!$B$7:$H$872,5,FALSE),"ls")))</f>
        <v/>
      </c>
      <c r="H2122" s="539"/>
      <c r="I2122" s="539" t="s">
        <v>243</v>
      </c>
      <c r="J2122" s="541"/>
      <c r="K2122" s="1272"/>
      <c r="L2122" s="437"/>
      <c r="M2122" s="499"/>
      <c r="N2122" s="499"/>
      <c r="O2122" s="499"/>
      <c r="P2122" s="499"/>
      <c r="Q2122" s="499"/>
      <c r="R2122" s="499"/>
      <c r="S2122" s="1264"/>
      <c r="T2122" s="359">
        <f>'[16]LAP MINGGUAN'!R2122</f>
        <v>0</v>
      </c>
      <c r="U2122" s="359">
        <f t="shared" si="425"/>
        <v>0</v>
      </c>
      <c r="V2122" s="429">
        <f>'[8]RAB '!H2098</f>
        <v>727809.51606429694</v>
      </c>
      <c r="W2122" s="429">
        <f t="shared" si="424"/>
        <v>-727809.51606429694</v>
      </c>
    </row>
    <row r="2123" spans="1:23" s="342" customFormat="1" ht="34.5" customHeight="1" x14ac:dyDescent="0.25">
      <c r="A2123" s="1255">
        <f>+A2092+1</f>
        <v>2</v>
      </c>
      <c r="B2123" s="1273" t="s">
        <v>1088</v>
      </c>
      <c r="C2123" s="1274"/>
      <c r="D2123" s="1274"/>
      <c r="E2123" s="1275"/>
      <c r="F2123" s="539"/>
      <c r="G2123" s="539" t="str">
        <f>IF(ISBLANK(H2123),"",IF(H2123="BN",VLOOKUP(B2123,'[4]V. BAHAN'!$B$8:$E$1099,3,FALSE),IFERROR(VLOOKUP(H2123,'[4]III. DAFTAR AHS'!$B$7:$H$872,5,FALSE),"ls")))</f>
        <v/>
      </c>
      <c r="H2123" s="539"/>
      <c r="I2123" s="539" t="s">
        <v>243</v>
      </c>
      <c r="J2123" s="541"/>
      <c r="K2123" s="541"/>
      <c r="L2123" s="437"/>
      <c r="M2123" s="499"/>
      <c r="N2123" s="499"/>
      <c r="O2123" s="499"/>
      <c r="P2123" s="499"/>
      <c r="Q2123" s="499"/>
      <c r="R2123" s="499"/>
      <c r="S2123" s="1264"/>
      <c r="T2123" s="359">
        <f>'[16]LAP MINGGUAN'!R2123</f>
        <v>0</v>
      </c>
      <c r="U2123" s="359">
        <f t="shared" si="425"/>
        <v>0</v>
      </c>
      <c r="V2123" s="429">
        <f>'[8]RAB '!H2099</f>
        <v>0</v>
      </c>
      <c r="W2123" s="429">
        <f t="shared" si="424"/>
        <v>0</v>
      </c>
    </row>
    <row r="2124" spans="1:23" s="342" customFormat="1" ht="34.5" customHeight="1" x14ac:dyDescent="0.25">
      <c r="A2124" s="1111" t="s">
        <v>25</v>
      </c>
      <c r="B2124" s="1199" t="s">
        <v>1089</v>
      </c>
      <c r="C2124" s="1200"/>
      <c r="D2124" s="1200"/>
      <c r="E2124" s="1201"/>
      <c r="F2124" s="539">
        <v>17.899999999999999</v>
      </c>
      <c r="G2124" s="903" t="str">
        <f>IF(ISBLANK(H2124),"",IF(H2124="BN",VLOOKUP(B2124,'[4]V. BAHAN'!$B$8:$E$14999,3,FALSE),IFERROR(VLOOKUP(H2124,'[4]III. DAFTAR AHS'!$B$7:$H$14999,5,FALSE),"ls")))</f>
        <v xml:space="preserve">m1 </v>
      </c>
      <c r="H2124" s="539" t="s">
        <v>1090</v>
      </c>
      <c r="I2124" s="1263" t="s">
        <v>468</v>
      </c>
      <c r="J2124" s="436">
        <f>VLOOKUP(B2124,'[5] RAB LAMA'!$B$9:$E$5553,4,FALSE)</f>
        <v>450000</v>
      </c>
      <c r="K2124" s="436">
        <f>J2124*F2124</f>
        <v>8054999.9999999991</v>
      </c>
      <c r="L2124" s="437">
        <f>K2124/$K$4349*100</f>
        <v>2.1079695444074141E-2</v>
      </c>
      <c r="M2124" s="499"/>
      <c r="N2124" s="499">
        <f>L2124*M2124/100</f>
        <v>0</v>
      </c>
      <c r="O2124" s="499"/>
      <c r="P2124" s="499">
        <f>L2124*O2124/100</f>
        <v>0</v>
      </c>
      <c r="Q2124" s="499"/>
      <c r="R2124" s="499">
        <f>L2124*Q2124/100</f>
        <v>0</v>
      </c>
      <c r="S2124" s="1264"/>
      <c r="T2124" s="359">
        <f>'[16]LAP MINGGUAN'!R2124</f>
        <v>0</v>
      </c>
      <c r="U2124" s="359">
        <f t="shared" si="425"/>
        <v>0</v>
      </c>
      <c r="V2124" s="429">
        <f>'[8]RAB '!H2100</f>
        <v>0</v>
      </c>
      <c r="W2124" s="429">
        <f t="shared" si="424"/>
        <v>8054999.9999999991</v>
      </c>
    </row>
    <row r="2125" spans="1:23" s="342" customFormat="1" ht="34.5" customHeight="1" x14ac:dyDescent="0.25">
      <c r="A2125" s="1111" t="s">
        <v>25</v>
      </c>
      <c r="B2125" s="1199" t="s">
        <v>1091</v>
      </c>
      <c r="C2125" s="1200"/>
      <c r="D2125" s="1200"/>
      <c r="E2125" s="1201"/>
      <c r="F2125" s="539">
        <v>17.899999999999999</v>
      </c>
      <c r="G2125" s="903" t="str">
        <f>IF(ISBLANK(H2125),"",IF(H2125="BN",VLOOKUP(B2125,'[4]V. BAHAN'!$B$8:$E$14999,3,FALSE),IFERROR(VLOOKUP(H2125,'[4]III. DAFTAR AHS'!$B$7:$H$14999,5,FALSE),"ls")))</f>
        <v xml:space="preserve">m1 </v>
      </c>
      <c r="H2125" s="539" t="s">
        <v>1092</v>
      </c>
      <c r="I2125" s="1263" t="s">
        <v>1093</v>
      </c>
      <c r="J2125" s="436">
        <f>VLOOKUP(B2125,'[5] RAB LAMA'!$B$9:$E$5553,4,FALSE)</f>
        <v>52702.949068863214</v>
      </c>
      <c r="K2125" s="436">
        <f>J2125*F2125</f>
        <v>943382.78833265149</v>
      </c>
      <c r="L2125" s="437">
        <f>K2125/$K$4349*100</f>
        <v>2.4688047008359724E-3</v>
      </c>
      <c r="M2125" s="499"/>
      <c r="N2125" s="499">
        <f>L2125*M2125/100</f>
        <v>0</v>
      </c>
      <c r="O2125" s="499"/>
      <c r="P2125" s="499">
        <f>L2125*O2125/100</f>
        <v>0</v>
      </c>
      <c r="Q2125" s="499"/>
      <c r="R2125" s="499">
        <f>L2125*Q2125/100</f>
        <v>0</v>
      </c>
      <c r="S2125" s="1264"/>
      <c r="T2125" s="359">
        <f>'[16]LAP MINGGUAN'!R2125</f>
        <v>0</v>
      </c>
      <c r="U2125" s="359">
        <f t="shared" si="425"/>
        <v>0</v>
      </c>
      <c r="V2125" s="429">
        <f>'[8]RAB '!H2101</f>
        <v>8054999.9999999991</v>
      </c>
      <c r="W2125" s="429">
        <f t="shared" si="424"/>
        <v>-7111617.2116673477</v>
      </c>
    </row>
    <row r="2126" spans="1:23" s="342" customFormat="1" ht="34.5" customHeight="1" x14ac:dyDescent="0.25">
      <c r="A2126" s="1111" t="s">
        <v>25</v>
      </c>
      <c r="B2126" s="1199" t="s">
        <v>1094</v>
      </c>
      <c r="C2126" s="1200"/>
      <c r="D2126" s="1200"/>
      <c r="E2126" s="1201"/>
      <c r="F2126" s="539">
        <v>1</v>
      </c>
      <c r="G2126" s="903" t="str">
        <f>IF(ISBLANK(H2126),"",IF(H2126="BN",VLOOKUP(B2126,'[4]V. BAHAN'!$B$8:$E$14999,3,FALSE),IFERROR(VLOOKUP(H2126,'[4]III. DAFTAR AHS'!$B$7:$H$14999,5,FALSE),"ls")))</f>
        <v xml:space="preserve">set </v>
      </c>
      <c r="H2126" s="539" t="s">
        <v>1095</v>
      </c>
      <c r="I2126" s="1263" t="s">
        <v>468</v>
      </c>
      <c r="J2126" s="436">
        <f>VLOOKUP(B2126,'[5] RAB LAMA'!$B$9:$E$5553,4,FALSE)</f>
        <v>1305146.4396249996</v>
      </c>
      <c r="K2126" s="436">
        <f>J2126*F2126</f>
        <v>1305146.4396249996</v>
      </c>
      <c r="L2126" s="437">
        <f>K2126/$K$4349*100</f>
        <v>3.4155294174069146E-3</v>
      </c>
      <c r="M2126" s="499"/>
      <c r="N2126" s="499">
        <f>L2126*M2126/100</f>
        <v>0</v>
      </c>
      <c r="O2126" s="499"/>
      <c r="P2126" s="499">
        <f>L2126*O2126/100</f>
        <v>0</v>
      </c>
      <c r="Q2126" s="499"/>
      <c r="R2126" s="499">
        <f>L2126*Q2126/100</f>
        <v>0</v>
      </c>
      <c r="S2126" s="1264"/>
      <c r="T2126" s="359">
        <f>'[16]LAP MINGGUAN'!R2126</f>
        <v>0</v>
      </c>
      <c r="U2126" s="359">
        <f t="shared" si="425"/>
        <v>0</v>
      </c>
      <c r="V2126" s="429">
        <f>'[8]RAB '!H2102</f>
        <v>943382.78833265149</v>
      </c>
      <c r="W2126" s="429">
        <f t="shared" si="424"/>
        <v>361763.65129234816</v>
      </c>
    </row>
    <row r="2127" spans="1:23" s="342" customFormat="1" ht="34.5" customHeight="1" x14ac:dyDescent="0.25">
      <c r="A2127" s="1111" t="s">
        <v>25</v>
      </c>
      <c r="B2127" s="1199" t="s">
        <v>1096</v>
      </c>
      <c r="C2127" s="1200"/>
      <c r="D2127" s="1200"/>
      <c r="E2127" s="1201"/>
      <c r="F2127" s="539">
        <v>1</v>
      </c>
      <c r="G2127" s="903" t="str">
        <f>IF(ISBLANK(H2127),"",IF(H2127="BN",VLOOKUP(B2127,'[4]V. BAHAN'!$B$8:$E$14999,3,FALSE),IFERROR(VLOOKUP(H2127,'[4]III. DAFTAR AHS'!$B$7:$H$14999,5,FALSE),"ls")))</f>
        <v xml:space="preserve">unit </v>
      </c>
      <c r="H2127" s="539" t="s">
        <v>1097</v>
      </c>
      <c r="I2127" s="1263" t="s">
        <v>468</v>
      </c>
      <c r="J2127" s="436">
        <f>VLOOKUP(B2127,'[5] RAB LAMA'!$B$9:$E$5553,4,FALSE)</f>
        <v>574457.33345000003</v>
      </c>
      <c r="K2127" s="436">
        <f>J2127*F2127</f>
        <v>574457.33345000003</v>
      </c>
      <c r="L2127" s="437">
        <f>K2127/$K$4349*100</f>
        <v>1.503337757261446E-3</v>
      </c>
      <c r="M2127" s="499"/>
      <c r="N2127" s="499">
        <f>L2127*M2127/100</f>
        <v>0</v>
      </c>
      <c r="O2127" s="499"/>
      <c r="P2127" s="499">
        <f>L2127*O2127/100</f>
        <v>0</v>
      </c>
      <c r="Q2127" s="499"/>
      <c r="R2127" s="499">
        <f>L2127*Q2127/100</f>
        <v>0</v>
      </c>
      <c r="S2127" s="1264"/>
      <c r="T2127" s="359">
        <f>'[16]LAP MINGGUAN'!R2127</f>
        <v>0</v>
      </c>
      <c r="U2127" s="359">
        <f t="shared" si="425"/>
        <v>0</v>
      </c>
      <c r="V2127" s="429">
        <f>'[8]RAB '!H2103</f>
        <v>1305146.4396249996</v>
      </c>
      <c r="W2127" s="429">
        <f t="shared" si="424"/>
        <v>-730689.10617499962</v>
      </c>
    </row>
    <row r="2128" spans="1:23" s="342" customFormat="1" ht="34.5" customHeight="1" x14ac:dyDescent="0.25">
      <c r="A2128" s="1111" t="s">
        <v>25</v>
      </c>
      <c r="B2128" s="1199" t="s">
        <v>1098</v>
      </c>
      <c r="C2128" s="1200"/>
      <c r="D2128" s="1200"/>
      <c r="E2128" s="1201"/>
      <c r="F2128" s="539">
        <v>9</v>
      </c>
      <c r="G2128" s="903" t="str">
        <f>IF(ISBLANK(H2128),"",IF(H2128="BN",VLOOKUP(B2128,'[4]V. BAHAN'!$B$8:$E$14999,3,FALSE),IFERROR(VLOOKUP(H2128,'[4]III. DAFTAR AHS'!$B$7:$H$14999,5,FALSE),"ls")))</f>
        <v>m'</v>
      </c>
      <c r="H2128" s="539" t="s">
        <v>365</v>
      </c>
      <c r="I2128" s="1263" t="s">
        <v>366</v>
      </c>
      <c r="J2128" s="436">
        <f>VLOOKUP(B2128,'[5] RAB LAMA'!$B$9:$E$5553,4,FALSE)</f>
        <v>80205.650000000009</v>
      </c>
      <c r="K2128" s="436">
        <f>J2128*F2128</f>
        <v>721850.85000000009</v>
      </c>
      <c r="L2128" s="437">
        <f>K2128/$K$4349*100</f>
        <v>1.8890622065854811E-3</v>
      </c>
      <c r="M2128" s="499"/>
      <c r="N2128" s="499">
        <f>L2128*M2128/100</f>
        <v>0</v>
      </c>
      <c r="O2128" s="499"/>
      <c r="P2128" s="499">
        <f>L2128*O2128/100</f>
        <v>0</v>
      </c>
      <c r="Q2128" s="499"/>
      <c r="R2128" s="499">
        <f>L2128*Q2128/100</f>
        <v>0</v>
      </c>
      <c r="S2128" s="1264"/>
      <c r="T2128" s="359">
        <f>'[16]LAP MINGGUAN'!R2128</f>
        <v>0</v>
      </c>
      <c r="U2128" s="359">
        <f t="shared" si="425"/>
        <v>0</v>
      </c>
      <c r="V2128" s="429">
        <f>'[8]RAB '!H2104</f>
        <v>574457.33345000003</v>
      </c>
      <c r="W2128" s="429">
        <f t="shared" si="424"/>
        <v>147393.51655000006</v>
      </c>
    </row>
    <row r="2129" spans="1:391" s="342" customFormat="1" ht="34.5" customHeight="1" x14ac:dyDescent="0.25">
      <c r="A2129" s="1111"/>
      <c r="B2129" s="1199"/>
      <c r="C2129" s="1200"/>
      <c r="D2129" s="1200"/>
      <c r="E2129" s="1201"/>
      <c r="F2129" s="539"/>
      <c r="G2129" s="539" t="str">
        <f>IF(ISBLANK(H2129),"",IF(H2129="BN",VLOOKUP(B2129,'[4]V. BAHAN'!$B$8:$E$1099,3,FALSE),IFERROR(VLOOKUP(H2129,'[4]III. DAFTAR AHS'!$B$7:$H$872,5,FALSE),"ls")))</f>
        <v/>
      </c>
      <c r="H2129" s="539"/>
      <c r="I2129" s="539" t="s">
        <v>243</v>
      </c>
      <c r="J2129" s="541"/>
      <c r="K2129" s="541"/>
      <c r="L2129" s="437"/>
      <c r="M2129" s="499"/>
      <c r="N2129" s="499"/>
      <c r="O2129" s="499"/>
      <c r="P2129" s="499"/>
      <c r="Q2129" s="499"/>
      <c r="R2129" s="499"/>
      <c r="S2129" s="1264"/>
      <c r="T2129" s="359">
        <f>'[16]LAP MINGGUAN'!R2129</f>
        <v>0</v>
      </c>
      <c r="U2129" s="359">
        <f t="shared" si="425"/>
        <v>0</v>
      </c>
      <c r="V2129" s="429">
        <f>'[8]RAB '!H2105</f>
        <v>721850.85000000009</v>
      </c>
      <c r="W2129" s="429">
        <f t="shared" si="424"/>
        <v>-721850.85000000009</v>
      </c>
    </row>
    <row r="2130" spans="1:391" s="342" customFormat="1" ht="34.5" customHeight="1" x14ac:dyDescent="0.25">
      <c r="A2130" s="1255">
        <f>+A2123+1</f>
        <v>3</v>
      </c>
      <c r="B2130" s="1273" t="s">
        <v>1099</v>
      </c>
      <c r="C2130" s="1274"/>
      <c r="D2130" s="1274"/>
      <c r="E2130" s="1275"/>
      <c r="F2130" s="539"/>
      <c r="G2130" s="539" t="str">
        <f>IF(ISBLANK(H2130),"",IF(H2130="BN",VLOOKUP(B2130,'[4]V. BAHAN'!$B$8:$E$1099,3,FALSE),IFERROR(VLOOKUP(H2130,'[4]III. DAFTAR AHS'!$B$7:$H$872,5,FALSE),"ls")))</f>
        <v/>
      </c>
      <c r="H2130" s="539"/>
      <c r="I2130" s="539" t="s">
        <v>243</v>
      </c>
      <c r="J2130" s="541"/>
      <c r="K2130" s="541"/>
      <c r="L2130" s="437"/>
      <c r="M2130" s="499"/>
      <c r="N2130" s="499"/>
      <c r="O2130" s="499"/>
      <c r="P2130" s="499"/>
      <c r="Q2130" s="499"/>
      <c r="R2130" s="499"/>
      <c r="S2130" s="1264"/>
      <c r="T2130" s="359">
        <f>'[16]LAP MINGGUAN'!R2130</f>
        <v>0</v>
      </c>
      <c r="U2130" s="359">
        <f t="shared" si="425"/>
        <v>0</v>
      </c>
      <c r="V2130" s="429">
        <f>'[8]RAB '!H2106</f>
        <v>0</v>
      </c>
      <c r="W2130" s="429">
        <f t="shared" si="424"/>
        <v>0</v>
      </c>
    </row>
    <row r="2131" spans="1:391" s="342" customFormat="1" ht="34.5" customHeight="1" x14ac:dyDescent="0.25">
      <c r="A2131" s="1111" t="s">
        <v>25</v>
      </c>
      <c r="B2131" s="1199" t="s">
        <v>1100</v>
      </c>
      <c r="C2131" s="1200"/>
      <c r="D2131" s="1200"/>
      <c r="E2131" s="1201"/>
      <c r="F2131" s="539">
        <v>40.659999999999997</v>
      </c>
      <c r="G2131" s="903" t="str">
        <f>IF(ISBLANK(H2131),"",IF(H2131="BN",VLOOKUP(B2131,'[4]V. BAHAN'!$B$8:$E$14999,3,FALSE),IFERROR(VLOOKUP(H2131,'[4]III. DAFTAR AHS'!$B$7:$H$14999,5,FALSE),"ls")))</f>
        <v xml:space="preserve">m1 </v>
      </c>
      <c r="H2131" s="539" t="s">
        <v>1101</v>
      </c>
      <c r="I2131" s="1263" t="s">
        <v>1102</v>
      </c>
      <c r="J2131" s="436">
        <f>VLOOKUP(B2131,'[5] RAB LAMA'!$B$9:$E$5553,4,FALSE)</f>
        <v>25000</v>
      </c>
      <c r="K2131" s="436">
        <f>J2131*F2131</f>
        <v>1016499.9999999999</v>
      </c>
      <c r="L2131" s="437">
        <f>K2131/$K$4349*100</f>
        <v>2.6601502692614981E-3</v>
      </c>
      <c r="M2131" s="499"/>
      <c r="N2131" s="499">
        <f>L2131*M2131/100</f>
        <v>0</v>
      </c>
      <c r="O2131" s="499"/>
      <c r="P2131" s="499">
        <f>L2131*O2131/100</f>
        <v>0</v>
      </c>
      <c r="Q2131" s="499"/>
      <c r="R2131" s="499">
        <f>L2131*Q2131/100</f>
        <v>0</v>
      </c>
      <c r="S2131" s="1264"/>
      <c r="T2131" s="359">
        <f>'[16]LAP MINGGUAN'!R2131</f>
        <v>0</v>
      </c>
      <c r="U2131" s="359">
        <f t="shared" si="425"/>
        <v>0</v>
      </c>
      <c r="V2131" s="429">
        <f>'[8]RAB '!H2107</f>
        <v>0</v>
      </c>
      <c r="W2131" s="429">
        <f t="shared" si="424"/>
        <v>1016499.9999999999</v>
      </c>
    </row>
    <row r="2132" spans="1:391" s="342" customFormat="1" ht="34.5" customHeight="1" x14ac:dyDescent="0.25">
      <c r="A2132" s="1111" t="s">
        <v>25</v>
      </c>
      <c r="B2132" s="1199" t="s">
        <v>1103</v>
      </c>
      <c r="C2132" s="1200"/>
      <c r="D2132" s="1200"/>
      <c r="E2132" s="1201"/>
      <c r="F2132" s="539">
        <v>40.659999999999997</v>
      </c>
      <c r="G2132" s="903" t="str">
        <f>IF(ISBLANK(H2132),"",IF(H2132="BN",VLOOKUP(B2132,'[4]V. BAHAN'!$B$8:$E$14999,3,FALSE),IFERROR(VLOOKUP(H2132,'[4]III. DAFTAR AHS'!$B$7:$H$14999,5,FALSE),"ls")))</f>
        <v xml:space="preserve">m1 </v>
      </c>
      <c r="H2132" s="539" t="s">
        <v>1104</v>
      </c>
      <c r="I2132" s="1263" t="s">
        <v>1105</v>
      </c>
      <c r="J2132" s="436">
        <f>VLOOKUP(B2132,'[5] RAB LAMA'!$B$9:$E$5553,4,FALSE)</f>
        <v>24892.025192573001</v>
      </c>
      <c r="K2132" s="436">
        <f>J2132*F2132</f>
        <v>1012109.7443300182</v>
      </c>
      <c r="L2132" s="437">
        <f>K2132/$K$4349*100</f>
        <v>2.6486611007394828E-3</v>
      </c>
      <c r="M2132" s="499"/>
      <c r="N2132" s="499">
        <f>L2132*M2132/100</f>
        <v>0</v>
      </c>
      <c r="O2132" s="499"/>
      <c r="P2132" s="499">
        <f>L2132*O2132/100</f>
        <v>0</v>
      </c>
      <c r="Q2132" s="499"/>
      <c r="R2132" s="499">
        <f>L2132*Q2132/100</f>
        <v>0</v>
      </c>
      <c r="S2132" s="1264"/>
      <c r="T2132" s="359">
        <f>'[16]LAP MINGGUAN'!R2132</f>
        <v>0</v>
      </c>
      <c r="U2132" s="359">
        <f t="shared" si="425"/>
        <v>0</v>
      </c>
      <c r="V2132" s="429">
        <f>'[8]RAB '!H2108</f>
        <v>1016499.9999999999</v>
      </c>
      <c r="W2132" s="429">
        <f t="shared" si="424"/>
        <v>-4390.2556699817069</v>
      </c>
    </row>
    <row r="2133" spans="1:391" s="342" customFormat="1" ht="34.5" customHeight="1" x14ac:dyDescent="0.25">
      <c r="A2133" s="1111" t="s">
        <v>25</v>
      </c>
      <c r="B2133" s="1199" t="s">
        <v>1094</v>
      </c>
      <c r="C2133" s="1200"/>
      <c r="D2133" s="1200"/>
      <c r="E2133" s="1201"/>
      <c r="F2133" s="539">
        <v>1</v>
      </c>
      <c r="G2133" s="903" t="str">
        <f>IF(ISBLANK(H2133),"",IF(H2133="BN",VLOOKUP(B2133,'[4]V. BAHAN'!$B$8:$E$14999,3,FALSE),IFERROR(VLOOKUP(H2133,'[4]III. DAFTAR AHS'!$B$7:$H$14999,5,FALSE),"ls")))</f>
        <v xml:space="preserve">set </v>
      </c>
      <c r="H2133" s="539" t="s">
        <v>1095</v>
      </c>
      <c r="I2133" s="1263" t="s">
        <v>468</v>
      </c>
      <c r="J2133" s="436">
        <f>VLOOKUP(B2133,'[5] RAB LAMA'!$B$9:$E$5553,4,FALSE)</f>
        <v>1305146.4396249996</v>
      </c>
      <c r="K2133" s="436">
        <f>J2133*F2133</f>
        <v>1305146.4396249996</v>
      </c>
      <c r="L2133" s="437">
        <f>K2133/$K$4349*100</f>
        <v>3.4155294174069146E-3</v>
      </c>
      <c r="M2133" s="499"/>
      <c r="N2133" s="499">
        <f>L2133*M2133/100</f>
        <v>0</v>
      </c>
      <c r="O2133" s="499"/>
      <c r="P2133" s="499">
        <f>L2133*O2133/100</f>
        <v>0</v>
      </c>
      <c r="Q2133" s="499"/>
      <c r="R2133" s="499">
        <f>L2133*Q2133/100</f>
        <v>0</v>
      </c>
      <c r="S2133" s="1264"/>
      <c r="T2133" s="359">
        <f>'[16]LAP MINGGUAN'!R2133</f>
        <v>0</v>
      </c>
      <c r="U2133" s="359">
        <f t="shared" si="425"/>
        <v>0</v>
      </c>
      <c r="V2133" s="429">
        <f>'[8]RAB '!H2109</f>
        <v>1012109.7443300182</v>
      </c>
      <c r="W2133" s="429">
        <f t="shared" si="424"/>
        <v>293036.69529498147</v>
      </c>
    </row>
    <row r="2134" spans="1:391" s="342" customFormat="1" ht="34.5" customHeight="1" x14ac:dyDescent="0.25">
      <c r="A2134" s="1111" t="s">
        <v>25</v>
      </c>
      <c r="B2134" s="1199" t="s">
        <v>1096</v>
      </c>
      <c r="C2134" s="1200"/>
      <c r="D2134" s="1200"/>
      <c r="E2134" s="1201"/>
      <c r="F2134" s="539">
        <v>1</v>
      </c>
      <c r="G2134" s="903" t="str">
        <f>IF(ISBLANK(H2134),"",IF(H2134="BN",VLOOKUP(B2134,'[4]V. BAHAN'!$B$8:$E$14999,3,FALSE),IFERROR(VLOOKUP(H2134,'[4]III. DAFTAR AHS'!$B$7:$H$14999,5,FALSE),"ls")))</f>
        <v xml:space="preserve">unit </v>
      </c>
      <c r="H2134" s="539" t="s">
        <v>1097</v>
      </c>
      <c r="I2134" s="1263" t="s">
        <v>468</v>
      </c>
      <c r="J2134" s="436">
        <f>VLOOKUP(B2134,'[5] RAB LAMA'!$B$9:$E$5553,4,FALSE)</f>
        <v>574457.33345000003</v>
      </c>
      <c r="K2134" s="436">
        <f>J2134*F2134</f>
        <v>574457.33345000003</v>
      </c>
      <c r="L2134" s="437">
        <f>K2134/$K$4349*100</f>
        <v>1.503337757261446E-3</v>
      </c>
      <c r="M2134" s="499"/>
      <c r="N2134" s="499">
        <f>L2134*M2134/100</f>
        <v>0</v>
      </c>
      <c r="O2134" s="499"/>
      <c r="P2134" s="499">
        <f>L2134*O2134/100</f>
        <v>0</v>
      </c>
      <c r="Q2134" s="499"/>
      <c r="R2134" s="499">
        <f>L2134*Q2134/100</f>
        <v>0</v>
      </c>
      <c r="S2134" s="1264"/>
      <c r="T2134" s="359">
        <f>'[16]LAP MINGGUAN'!R2134</f>
        <v>0</v>
      </c>
      <c r="U2134" s="359">
        <f t="shared" si="425"/>
        <v>0</v>
      </c>
      <c r="V2134" s="429">
        <f>'[8]RAB '!H2110</f>
        <v>1305146.4396249996</v>
      </c>
      <c r="W2134" s="429">
        <f t="shared" si="424"/>
        <v>-730689.10617499962</v>
      </c>
    </row>
    <row r="2135" spans="1:391" s="342" customFormat="1" ht="34.5" customHeight="1" x14ac:dyDescent="0.25">
      <c r="A2135" s="1111" t="s">
        <v>25</v>
      </c>
      <c r="B2135" s="1199" t="s">
        <v>1098</v>
      </c>
      <c r="C2135" s="1200"/>
      <c r="D2135" s="1200"/>
      <c r="E2135" s="1201"/>
      <c r="F2135" s="539">
        <v>9</v>
      </c>
      <c r="G2135" s="903" t="str">
        <f>IF(ISBLANK(H2135),"",IF(H2135="BN",VLOOKUP(B2135,'[4]V. BAHAN'!$B$8:$E$14999,3,FALSE),IFERROR(VLOOKUP(H2135,'[4]III. DAFTAR AHS'!$B$7:$H$14999,5,FALSE),"ls")))</f>
        <v>m'</v>
      </c>
      <c r="H2135" s="539" t="s">
        <v>365</v>
      </c>
      <c r="I2135" s="1263" t="s">
        <v>366</v>
      </c>
      <c r="J2135" s="436">
        <f>VLOOKUP(B2135,'[5] RAB LAMA'!$B$9:$E$5553,4,FALSE)</f>
        <v>80205.650000000009</v>
      </c>
      <c r="K2135" s="436">
        <f>J2135*F2135</f>
        <v>721850.85000000009</v>
      </c>
      <c r="L2135" s="437">
        <f>K2135/$K$4349*100</f>
        <v>1.8890622065854811E-3</v>
      </c>
      <c r="M2135" s="499"/>
      <c r="N2135" s="499">
        <f>L2135*M2135/100</f>
        <v>0</v>
      </c>
      <c r="O2135" s="499"/>
      <c r="P2135" s="499">
        <f>L2135*O2135/100</f>
        <v>0</v>
      </c>
      <c r="Q2135" s="499"/>
      <c r="R2135" s="499">
        <f>L2135*Q2135/100</f>
        <v>0</v>
      </c>
      <c r="S2135" s="1264"/>
      <c r="T2135" s="359">
        <f>'[16]LAP MINGGUAN'!R2135</f>
        <v>0</v>
      </c>
      <c r="U2135" s="359">
        <f t="shared" si="425"/>
        <v>0</v>
      </c>
      <c r="V2135" s="429">
        <f>'[8]RAB '!H2111</f>
        <v>574457.33345000003</v>
      </c>
      <c r="W2135" s="429">
        <f t="shared" si="424"/>
        <v>147393.51655000006</v>
      </c>
    </row>
    <row r="2136" spans="1:391" s="342" customFormat="1" ht="34.5" customHeight="1" x14ac:dyDescent="0.25">
      <c r="A2136" s="1222"/>
      <c r="B2136" s="1208"/>
      <c r="C2136" s="1209"/>
      <c r="D2136" s="1209"/>
      <c r="E2136" s="1210"/>
      <c r="F2136" s="1142"/>
      <c r="G2136" s="1142" t="str">
        <f>IF(ISBLANK(H2136),"",IF(H2136="BN",VLOOKUP(B2136,'[4]V. BAHAN'!$B$8:$E$1099,3,FALSE),IFERROR(VLOOKUP(H2136,'[4]III. DAFTAR AHS'!$B$7:$H$872,5,FALSE),"ls")))</f>
        <v/>
      </c>
      <c r="H2136" s="1142"/>
      <c r="I2136" s="1142" t="s">
        <v>243</v>
      </c>
      <c r="J2136" s="935"/>
      <c r="K2136" s="1211"/>
      <c r="L2136" s="460"/>
      <c r="M2136" s="1095"/>
      <c r="N2136" s="1095"/>
      <c r="O2136" s="1095"/>
      <c r="P2136" s="1095"/>
      <c r="Q2136" s="1095"/>
      <c r="R2136" s="1095"/>
      <c r="S2136" s="1281"/>
      <c r="T2136" s="359">
        <f>'[16]LAP MINGGUAN'!R2136</f>
        <v>0</v>
      </c>
      <c r="U2136" s="359">
        <f t="shared" si="425"/>
        <v>0</v>
      </c>
      <c r="V2136" s="429">
        <f>'[8]RAB '!H2112</f>
        <v>721850.85000000009</v>
      </c>
      <c r="W2136" s="429">
        <f t="shared" si="424"/>
        <v>-721850.85000000009</v>
      </c>
    </row>
    <row r="2137" spans="1:391" s="756" customFormat="1" ht="34.5" customHeight="1" x14ac:dyDescent="0.25">
      <c r="A2137" s="1282"/>
      <c r="B2137" s="1283" t="s">
        <v>119</v>
      </c>
      <c r="C2137" s="364"/>
      <c r="D2137" s="364"/>
      <c r="E2137" s="364"/>
      <c r="F2137" s="677"/>
      <c r="G2137" s="677" t="str">
        <f>IF(ISBLANK(H2137),"",IF(H2137="BN",VLOOKUP(B2137,'[4]V. BAHAN'!$B$8:$E$1099,3,FALSE),IFERROR(VLOOKUP(H2137,'[4]III. DAFTAR AHS'!$B$7:$H$872,5,FALSE),"ls")))</f>
        <v/>
      </c>
      <c r="H2137" s="677"/>
      <c r="I2137" s="677" t="s">
        <v>243</v>
      </c>
      <c r="J2137" s="612"/>
      <c r="K2137" s="612"/>
      <c r="L2137" s="613"/>
      <c r="M2137" s="754"/>
      <c r="N2137" s="754"/>
      <c r="O2137" s="754"/>
      <c r="P2137" s="754"/>
      <c r="Q2137" s="754"/>
      <c r="R2137" s="754"/>
      <c r="S2137" s="755"/>
      <c r="T2137" s="359">
        <f>'[16]LAP MINGGUAN'!R2137</f>
        <v>0</v>
      </c>
      <c r="U2137" s="359">
        <f t="shared" si="425"/>
        <v>0</v>
      </c>
      <c r="V2137" s="429">
        <f>'[8]RAB '!H2113</f>
        <v>0</v>
      </c>
      <c r="W2137" s="429">
        <f t="shared" si="424"/>
        <v>0</v>
      </c>
      <c r="X2137" s="350"/>
      <c r="Y2137" s="350"/>
      <c r="Z2137" s="350"/>
      <c r="AA2137" s="350"/>
      <c r="AB2137" s="350"/>
      <c r="AC2137" s="350"/>
      <c r="AD2137" s="350"/>
      <c r="AE2137" s="350"/>
      <c r="AF2137" s="350"/>
      <c r="AG2137" s="350"/>
      <c r="AH2137" s="350"/>
      <c r="AI2137" s="350"/>
      <c r="AJ2137" s="350"/>
      <c r="AK2137" s="350"/>
      <c r="AL2137" s="350"/>
      <c r="AM2137" s="350"/>
      <c r="AN2137" s="350"/>
      <c r="AO2137" s="350"/>
      <c r="AP2137" s="350"/>
      <c r="AQ2137" s="350"/>
      <c r="AR2137" s="350"/>
      <c r="AS2137" s="350"/>
      <c r="AT2137" s="350"/>
      <c r="AU2137" s="350"/>
      <c r="AV2137" s="350"/>
      <c r="AW2137" s="350"/>
      <c r="AX2137" s="350"/>
      <c r="AY2137" s="350"/>
      <c r="AZ2137" s="350"/>
      <c r="BA2137" s="350"/>
      <c r="BB2137" s="350"/>
      <c r="BC2137" s="350"/>
      <c r="BD2137" s="350"/>
      <c r="BE2137" s="350"/>
      <c r="BF2137" s="350"/>
      <c r="BG2137" s="350"/>
      <c r="BH2137" s="350"/>
      <c r="BI2137" s="350"/>
      <c r="BJ2137" s="350"/>
      <c r="BK2137" s="350"/>
      <c r="BL2137" s="350"/>
      <c r="BM2137" s="350"/>
      <c r="BN2137" s="350"/>
      <c r="BO2137" s="350"/>
      <c r="BP2137" s="350"/>
      <c r="BQ2137" s="350"/>
      <c r="BR2137" s="350"/>
      <c r="BS2137" s="350"/>
      <c r="BT2137" s="350"/>
      <c r="BU2137" s="350"/>
      <c r="BV2137" s="350"/>
      <c r="BW2137" s="350"/>
      <c r="BX2137" s="350"/>
      <c r="BY2137" s="350"/>
      <c r="BZ2137" s="350"/>
      <c r="CA2137" s="350"/>
      <c r="CB2137" s="350"/>
      <c r="CC2137" s="350"/>
      <c r="CD2137" s="350"/>
      <c r="CE2137" s="350"/>
      <c r="CF2137" s="350"/>
      <c r="CG2137" s="350"/>
      <c r="CH2137" s="350"/>
      <c r="CI2137" s="350"/>
      <c r="CJ2137" s="350"/>
      <c r="CK2137" s="350"/>
      <c r="CL2137" s="350"/>
      <c r="CM2137" s="350"/>
      <c r="CN2137" s="350"/>
      <c r="CO2137" s="350"/>
      <c r="CP2137" s="350"/>
      <c r="CQ2137" s="350"/>
      <c r="CR2137" s="350"/>
      <c r="CS2137" s="350"/>
      <c r="CT2137" s="350"/>
      <c r="CU2137" s="350"/>
      <c r="CV2137" s="350"/>
      <c r="CW2137" s="350"/>
      <c r="CX2137" s="350"/>
      <c r="CY2137" s="350"/>
      <c r="CZ2137" s="350"/>
      <c r="DA2137" s="350"/>
      <c r="DB2137" s="350"/>
      <c r="DC2137" s="350"/>
      <c r="DD2137" s="350"/>
      <c r="DE2137" s="350"/>
      <c r="DF2137" s="350"/>
      <c r="DG2137" s="350"/>
      <c r="DH2137" s="350"/>
      <c r="DI2137" s="350"/>
      <c r="DJ2137" s="350"/>
      <c r="DK2137" s="350"/>
      <c r="DL2137" s="350"/>
      <c r="DM2137" s="350"/>
      <c r="DN2137" s="350"/>
      <c r="DO2137" s="350"/>
      <c r="DP2137" s="350"/>
      <c r="DQ2137" s="350"/>
      <c r="DR2137" s="350"/>
      <c r="DS2137" s="350"/>
      <c r="DT2137" s="350"/>
      <c r="DU2137" s="350"/>
      <c r="DV2137" s="350"/>
      <c r="DW2137" s="350"/>
      <c r="DX2137" s="350"/>
      <c r="DY2137" s="350"/>
      <c r="DZ2137" s="350"/>
      <c r="EA2137" s="350"/>
      <c r="EB2137" s="350"/>
      <c r="EC2137" s="350"/>
      <c r="ED2137" s="350"/>
      <c r="EE2137" s="350"/>
      <c r="EF2137" s="350"/>
      <c r="EG2137" s="350"/>
      <c r="EH2137" s="350"/>
      <c r="EI2137" s="350"/>
      <c r="EJ2137" s="350"/>
      <c r="EK2137" s="350"/>
      <c r="EL2137" s="350"/>
      <c r="EM2137" s="350"/>
      <c r="EN2137" s="350"/>
      <c r="EO2137" s="350"/>
      <c r="EP2137" s="350"/>
      <c r="EQ2137" s="350"/>
      <c r="ER2137" s="350"/>
      <c r="ES2137" s="350"/>
      <c r="ET2137" s="350"/>
      <c r="EU2137" s="350"/>
      <c r="EV2137" s="350"/>
      <c r="EW2137" s="350"/>
      <c r="EX2137" s="350"/>
      <c r="EY2137" s="350"/>
      <c r="EZ2137" s="350"/>
      <c r="FA2137" s="350"/>
      <c r="FB2137" s="350"/>
      <c r="FC2137" s="350"/>
      <c r="FD2137" s="350"/>
      <c r="FE2137" s="350"/>
      <c r="FF2137" s="350"/>
      <c r="FG2137" s="350"/>
      <c r="FH2137" s="350"/>
      <c r="FI2137" s="350"/>
      <c r="FJ2137" s="350"/>
      <c r="FK2137" s="350"/>
      <c r="FL2137" s="350"/>
      <c r="FM2137" s="350"/>
      <c r="FN2137" s="350"/>
      <c r="FO2137" s="350"/>
      <c r="FP2137" s="350"/>
      <c r="FQ2137" s="350"/>
      <c r="FR2137" s="350"/>
      <c r="FS2137" s="350"/>
      <c r="FT2137" s="350"/>
      <c r="FU2137" s="350"/>
      <c r="FV2137" s="350"/>
      <c r="FW2137" s="350"/>
      <c r="FX2137" s="350"/>
      <c r="FY2137" s="350"/>
      <c r="FZ2137" s="350"/>
      <c r="GA2137" s="350"/>
      <c r="GB2137" s="350"/>
      <c r="GC2137" s="350"/>
      <c r="GD2137" s="350"/>
      <c r="GE2137" s="350"/>
      <c r="GF2137" s="350"/>
      <c r="GG2137" s="350"/>
      <c r="GH2137" s="350"/>
      <c r="GI2137" s="350"/>
      <c r="GJ2137" s="350"/>
      <c r="GK2137" s="350"/>
      <c r="GL2137" s="350"/>
      <c r="GM2137" s="350"/>
      <c r="GN2137" s="350"/>
      <c r="GO2137" s="350"/>
      <c r="GP2137" s="350"/>
      <c r="GQ2137" s="350"/>
      <c r="GR2137" s="350"/>
      <c r="GS2137" s="350"/>
      <c r="GT2137" s="350"/>
      <c r="GU2137" s="350"/>
      <c r="GV2137" s="350"/>
      <c r="GW2137" s="350"/>
      <c r="GX2137" s="350"/>
      <c r="GY2137" s="350"/>
      <c r="GZ2137" s="350"/>
      <c r="HA2137" s="350"/>
      <c r="HB2137" s="350"/>
      <c r="HC2137" s="350"/>
      <c r="HD2137" s="350"/>
      <c r="HE2137" s="350"/>
      <c r="HF2137" s="350"/>
      <c r="HG2137" s="350"/>
      <c r="HH2137" s="350"/>
      <c r="HI2137" s="350"/>
      <c r="HJ2137" s="350"/>
      <c r="HK2137" s="350"/>
      <c r="HL2137" s="350"/>
      <c r="HM2137" s="350"/>
      <c r="HN2137" s="350"/>
      <c r="HO2137" s="350"/>
      <c r="HP2137" s="350"/>
      <c r="HQ2137" s="350"/>
      <c r="HR2137" s="350"/>
      <c r="HS2137" s="350"/>
      <c r="HT2137" s="350"/>
      <c r="HU2137" s="350"/>
      <c r="HV2137" s="350"/>
      <c r="HW2137" s="350"/>
      <c r="HX2137" s="350"/>
      <c r="HY2137" s="350"/>
      <c r="HZ2137" s="350"/>
      <c r="IA2137" s="350"/>
      <c r="IB2137" s="350"/>
      <c r="IC2137" s="350"/>
      <c r="ID2137" s="350"/>
      <c r="IE2137" s="350"/>
      <c r="IF2137" s="350"/>
      <c r="IG2137" s="350"/>
      <c r="IH2137" s="350"/>
      <c r="II2137" s="350"/>
      <c r="IJ2137" s="350"/>
      <c r="IK2137" s="350"/>
      <c r="IL2137" s="350"/>
      <c r="IM2137" s="350"/>
      <c r="IN2137" s="350"/>
      <c r="IO2137" s="350"/>
      <c r="IP2137" s="350"/>
      <c r="IQ2137" s="350"/>
      <c r="IR2137" s="350"/>
      <c r="IS2137" s="350"/>
      <c r="IT2137" s="350"/>
      <c r="IU2137" s="350"/>
      <c r="IV2137" s="350"/>
      <c r="IW2137" s="350"/>
      <c r="IX2137" s="350"/>
      <c r="IY2137" s="350"/>
      <c r="IZ2137" s="350"/>
      <c r="JA2137" s="350"/>
      <c r="JB2137" s="350"/>
      <c r="JC2137" s="350"/>
      <c r="JD2137" s="350"/>
      <c r="JE2137" s="350"/>
      <c r="JF2137" s="350"/>
      <c r="JG2137" s="350"/>
      <c r="JH2137" s="350"/>
      <c r="JI2137" s="350"/>
      <c r="JJ2137" s="350"/>
      <c r="JK2137" s="350"/>
      <c r="JL2137" s="350"/>
      <c r="JM2137" s="350"/>
      <c r="JN2137" s="350"/>
      <c r="JO2137" s="350"/>
      <c r="JP2137" s="350"/>
      <c r="JQ2137" s="350"/>
      <c r="JR2137" s="350"/>
      <c r="JS2137" s="350"/>
      <c r="JT2137" s="350"/>
      <c r="JU2137" s="350"/>
      <c r="JV2137" s="350"/>
      <c r="JW2137" s="350"/>
      <c r="JX2137" s="350"/>
      <c r="JY2137" s="350"/>
      <c r="JZ2137" s="350"/>
      <c r="KA2137" s="350"/>
      <c r="KB2137" s="350"/>
      <c r="KC2137" s="350"/>
      <c r="KD2137" s="350"/>
      <c r="KE2137" s="350"/>
      <c r="KF2137" s="350"/>
      <c r="KG2137" s="350"/>
      <c r="KH2137" s="350"/>
      <c r="KI2137" s="350"/>
      <c r="KJ2137" s="350"/>
      <c r="KK2137" s="350"/>
      <c r="KL2137" s="350"/>
      <c r="KM2137" s="350"/>
      <c r="KN2137" s="350"/>
      <c r="KO2137" s="350"/>
      <c r="KP2137" s="350"/>
      <c r="KQ2137" s="350"/>
      <c r="KR2137" s="350"/>
      <c r="KS2137" s="350"/>
      <c r="KT2137" s="350"/>
      <c r="KU2137" s="350"/>
      <c r="KV2137" s="350"/>
      <c r="KW2137" s="350"/>
      <c r="KX2137" s="350"/>
      <c r="KY2137" s="350"/>
      <c r="KZ2137" s="350"/>
      <c r="LA2137" s="350"/>
      <c r="LB2137" s="350"/>
      <c r="LC2137" s="350"/>
      <c r="LD2137" s="350"/>
      <c r="LE2137" s="350"/>
      <c r="LF2137" s="350"/>
      <c r="LG2137" s="350"/>
      <c r="LH2137" s="350"/>
      <c r="LI2137" s="350"/>
      <c r="LJ2137" s="350"/>
      <c r="LK2137" s="350"/>
      <c r="LL2137" s="350"/>
      <c r="LM2137" s="350"/>
      <c r="LN2137" s="350"/>
      <c r="LO2137" s="350"/>
      <c r="LP2137" s="350"/>
      <c r="LQ2137" s="350"/>
      <c r="LR2137" s="350"/>
      <c r="LS2137" s="350"/>
      <c r="LT2137" s="350"/>
      <c r="LU2137" s="350"/>
      <c r="LV2137" s="350"/>
      <c r="LW2137" s="350"/>
      <c r="LX2137" s="350"/>
      <c r="LY2137" s="350"/>
      <c r="LZ2137" s="350"/>
      <c r="MA2137" s="350"/>
      <c r="MB2137" s="350"/>
      <c r="MC2137" s="350"/>
      <c r="MD2137" s="350"/>
      <c r="ME2137" s="350"/>
      <c r="MF2137" s="350"/>
      <c r="MG2137" s="350"/>
      <c r="MH2137" s="350"/>
      <c r="MI2137" s="350"/>
      <c r="MJ2137" s="350"/>
      <c r="MK2137" s="350"/>
      <c r="ML2137" s="350"/>
      <c r="MM2137" s="350"/>
      <c r="MN2137" s="350"/>
      <c r="MO2137" s="350"/>
      <c r="MP2137" s="350"/>
      <c r="MQ2137" s="350"/>
      <c r="MR2137" s="350"/>
      <c r="MS2137" s="350"/>
      <c r="MT2137" s="350"/>
      <c r="MU2137" s="350"/>
      <c r="MV2137" s="350"/>
      <c r="MW2137" s="350"/>
      <c r="MX2137" s="350"/>
      <c r="MY2137" s="350"/>
      <c r="MZ2137" s="350"/>
      <c r="NA2137" s="350"/>
      <c r="NB2137" s="350"/>
      <c r="NC2137" s="350"/>
      <c r="ND2137" s="350"/>
      <c r="NE2137" s="350"/>
      <c r="NF2137" s="350"/>
      <c r="NG2137" s="350"/>
      <c r="NH2137" s="350"/>
      <c r="NI2137" s="350"/>
      <c r="NJ2137" s="350"/>
      <c r="NK2137" s="350"/>
      <c r="NL2137" s="350"/>
      <c r="NM2137" s="350"/>
      <c r="NN2137" s="350"/>
      <c r="NO2137" s="350"/>
      <c r="NP2137" s="350"/>
      <c r="NQ2137" s="350"/>
      <c r="NR2137" s="350"/>
      <c r="NS2137" s="350"/>
      <c r="NT2137" s="350"/>
      <c r="NU2137" s="350"/>
      <c r="NV2137" s="350"/>
      <c r="NW2137" s="350"/>
      <c r="NX2137" s="350"/>
      <c r="NY2137" s="350"/>
      <c r="NZ2137" s="350"/>
      <c r="OA2137" s="350"/>
    </row>
    <row r="2138" spans="1:391" s="342" customFormat="1" ht="34.5" customHeight="1" x14ac:dyDescent="0.25">
      <c r="A2138" s="1284">
        <v>1</v>
      </c>
      <c r="B2138" s="1285" t="s">
        <v>1106</v>
      </c>
      <c r="C2138" s="1286"/>
      <c r="D2138" s="1286"/>
      <c r="E2138" s="1287"/>
      <c r="F2138" s="1164"/>
      <c r="G2138" s="620" t="str">
        <f>IF(ISBLANK(H2138),"",IF(H2138="BN",VLOOKUP(B2138,'[4]V. BAHAN'!$B$8:$E$1099,3,FALSE),IFERROR(VLOOKUP(H2138,'[4]III. DAFTAR AHS'!$B$7:$H$872,5,FALSE),"ls")))</f>
        <v/>
      </c>
      <c r="H2138" s="620"/>
      <c r="I2138" s="620" t="s">
        <v>243</v>
      </c>
      <c r="J2138" s="622"/>
      <c r="K2138" s="622"/>
      <c r="L2138" s="437"/>
      <c r="M2138" s="913"/>
      <c r="N2138" s="913"/>
      <c r="O2138" s="913"/>
      <c r="P2138" s="913"/>
      <c r="Q2138" s="913"/>
      <c r="R2138" s="913"/>
      <c r="S2138" s="914"/>
      <c r="T2138" s="359">
        <f>'[16]LAP MINGGUAN'!R2138</f>
        <v>0</v>
      </c>
      <c r="U2138" s="359">
        <f t="shared" si="425"/>
        <v>0</v>
      </c>
      <c r="V2138" s="429">
        <f>'[8]RAB '!H2114</f>
        <v>0</v>
      </c>
      <c r="W2138" s="429">
        <f t="shared" si="424"/>
        <v>0</v>
      </c>
    </row>
    <row r="2139" spans="1:391" s="342" customFormat="1" ht="34.5" customHeight="1" x14ac:dyDescent="0.25">
      <c r="A2139" s="1111" t="s">
        <v>25</v>
      </c>
      <c r="B2139" s="1199" t="s">
        <v>1107</v>
      </c>
      <c r="C2139" s="1200"/>
      <c r="D2139" s="1200"/>
      <c r="E2139" s="1201"/>
      <c r="F2139" s="539">
        <v>1</v>
      </c>
      <c r="G2139" s="903" t="str">
        <f>IF(ISBLANK(H2139),"",IF(H2139="BN",VLOOKUP(B2139,'[4]V. BAHAN'!$B$8:$E$14999,3,FALSE),IFERROR(VLOOKUP(H2139,'[4]III. DAFTAR AHS'!$B$7:$H$14999,5,FALSE),"ls")))</f>
        <v>set</v>
      </c>
      <c r="H2139" s="539" t="s">
        <v>365</v>
      </c>
      <c r="I2139" s="1263" t="s">
        <v>366</v>
      </c>
      <c r="J2139" s="436">
        <f>VLOOKUP(B2139,'[5] RAB LAMA'!$B$9:$E$5553,4,FALSE)</f>
        <v>1716400.9100000001</v>
      </c>
      <c r="K2139" s="436">
        <f>J2139*F2139</f>
        <v>1716400.9100000001</v>
      </c>
      <c r="L2139" s="437">
        <f>K2139/$K$4349*100</f>
        <v>4.4917701356588105E-3</v>
      </c>
      <c r="M2139" s="499"/>
      <c r="N2139" s="499">
        <f>L2139*M2139/100</f>
        <v>0</v>
      </c>
      <c r="O2139" s="499"/>
      <c r="P2139" s="499">
        <f>L2139*O2139/100</f>
        <v>0</v>
      </c>
      <c r="Q2139" s="499"/>
      <c r="R2139" s="499">
        <f>L2139*Q2139/100</f>
        <v>0</v>
      </c>
      <c r="S2139" s="1264"/>
      <c r="T2139" s="359">
        <f>'[16]LAP MINGGUAN'!R2139</f>
        <v>0</v>
      </c>
      <c r="U2139" s="359">
        <f t="shared" si="425"/>
        <v>0</v>
      </c>
      <c r="V2139" s="429">
        <f>'[8]RAB '!H2115</f>
        <v>0</v>
      </c>
      <c r="W2139" s="429">
        <f t="shared" si="424"/>
        <v>1716400.9100000001</v>
      </c>
    </row>
    <row r="2140" spans="1:391" s="342" customFormat="1" ht="34.5" customHeight="1" x14ac:dyDescent="0.25">
      <c r="A2140" s="1111"/>
      <c r="B2140" s="1202" t="s">
        <v>1059</v>
      </c>
      <c r="C2140" s="1203"/>
      <c r="D2140" s="1203"/>
      <c r="E2140" s="1204"/>
      <c r="F2140" s="1169"/>
      <c r="G2140" s="539" t="str">
        <f>IF(ISBLANK(H2140),"",IF(H2140="BN",VLOOKUP(B2140,'[4]V. BAHAN'!$B$8:$E$1099,3,FALSE),IFERROR(VLOOKUP(H2140,'[4]III. DAFTAR AHS'!$B$7:$H$872,5,FALSE),"ls")))</f>
        <v/>
      </c>
      <c r="H2140" s="539"/>
      <c r="I2140" s="539" t="s">
        <v>243</v>
      </c>
      <c r="J2140" s="541"/>
      <c r="K2140" s="541"/>
      <c r="L2140" s="437"/>
      <c r="M2140" s="499"/>
      <c r="N2140" s="499"/>
      <c r="O2140" s="499"/>
      <c r="P2140" s="499"/>
      <c r="Q2140" s="499"/>
      <c r="R2140" s="499"/>
      <c r="S2140" s="1264"/>
      <c r="T2140" s="359">
        <f>'[16]LAP MINGGUAN'!R2140</f>
        <v>0</v>
      </c>
      <c r="U2140" s="359">
        <f t="shared" si="425"/>
        <v>0</v>
      </c>
      <c r="V2140" s="429">
        <f>'[8]RAB '!H2116</f>
        <v>1716400.9100000001</v>
      </c>
      <c r="W2140" s="429">
        <f t="shared" si="424"/>
        <v>-1716400.9100000001</v>
      </c>
    </row>
    <row r="2141" spans="1:391" s="342" customFormat="1" ht="34.5" customHeight="1" x14ac:dyDescent="0.25">
      <c r="A2141" s="1111"/>
      <c r="B2141" s="1202" t="s">
        <v>1060</v>
      </c>
      <c r="C2141" s="1203"/>
      <c r="D2141" s="1203"/>
      <c r="E2141" s="1204"/>
      <c r="F2141" s="1169"/>
      <c r="G2141" s="539" t="str">
        <f>IF(ISBLANK(H2141),"",IF(H2141="BN",VLOOKUP(B2141,'[4]V. BAHAN'!$B$8:$E$1099,3,FALSE),IFERROR(VLOOKUP(H2141,'[4]III. DAFTAR AHS'!$B$7:$H$872,5,FALSE),"ls")))</f>
        <v/>
      </c>
      <c r="H2141" s="539"/>
      <c r="I2141" s="539" t="s">
        <v>243</v>
      </c>
      <c r="J2141" s="541"/>
      <c r="K2141" s="541"/>
      <c r="L2141" s="437"/>
      <c r="M2141" s="499"/>
      <c r="N2141" s="499"/>
      <c r="O2141" s="499"/>
      <c r="P2141" s="499"/>
      <c r="Q2141" s="499"/>
      <c r="R2141" s="499"/>
      <c r="S2141" s="1264"/>
      <c r="T2141" s="359">
        <f>'[16]LAP MINGGUAN'!R2141</f>
        <v>0</v>
      </c>
      <c r="U2141" s="359">
        <f t="shared" si="425"/>
        <v>0</v>
      </c>
      <c r="V2141" s="429">
        <f>'[8]RAB '!H2117</f>
        <v>0</v>
      </c>
      <c r="W2141" s="429">
        <f t="shared" si="424"/>
        <v>0</v>
      </c>
    </row>
    <row r="2142" spans="1:391" s="342" customFormat="1" ht="34.5" customHeight="1" x14ac:dyDescent="0.25">
      <c r="A2142" s="1111"/>
      <c r="B2142" s="1202" t="s">
        <v>1061</v>
      </c>
      <c r="C2142" s="1203"/>
      <c r="D2142" s="1203"/>
      <c r="E2142" s="1204"/>
      <c r="F2142" s="1169"/>
      <c r="G2142" s="539" t="str">
        <f>IF(ISBLANK(H2142),"",IF(H2142="BN",VLOOKUP(B2142,'[4]V. BAHAN'!$B$8:$E$1099,3,FALSE),IFERROR(VLOOKUP(H2142,'[4]III. DAFTAR AHS'!$B$7:$H$872,5,FALSE),"ls")))</f>
        <v/>
      </c>
      <c r="H2142" s="539"/>
      <c r="I2142" s="539" t="s">
        <v>243</v>
      </c>
      <c r="J2142" s="541"/>
      <c r="K2142" s="541"/>
      <c r="L2142" s="437"/>
      <c r="M2142" s="499"/>
      <c r="N2142" s="499"/>
      <c r="O2142" s="499"/>
      <c r="P2142" s="499"/>
      <c r="Q2142" s="499"/>
      <c r="R2142" s="499"/>
      <c r="S2142" s="1264"/>
      <c r="T2142" s="359">
        <f>'[16]LAP MINGGUAN'!R2142</f>
        <v>0</v>
      </c>
      <c r="U2142" s="359">
        <f t="shared" si="425"/>
        <v>0</v>
      </c>
      <c r="V2142" s="429">
        <f>'[8]RAB '!H2118</f>
        <v>0</v>
      </c>
      <c r="W2142" s="429">
        <f t="shared" si="424"/>
        <v>0</v>
      </c>
    </row>
    <row r="2143" spans="1:391" s="342" customFormat="1" ht="34.5" customHeight="1" x14ac:dyDescent="0.25">
      <c r="A2143" s="1176"/>
      <c r="B2143" s="1112"/>
      <c r="C2143" s="1113"/>
      <c r="D2143" s="1113"/>
      <c r="E2143" s="1114"/>
      <c r="F2143" s="1169"/>
      <c r="G2143" s="539" t="str">
        <f>IF(ISBLANK(H2143),"",IF(H2143="BN",VLOOKUP(B2143,'[4]V. BAHAN'!$B$8:$E$1099,3,FALSE),IFERROR(VLOOKUP(H2143,'[4]III. DAFTAR AHS'!$B$7:$H$872,5,FALSE),"ls")))</f>
        <v/>
      </c>
      <c r="H2143" s="539"/>
      <c r="I2143" s="539" t="s">
        <v>243</v>
      </c>
      <c r="J2143" s="541"/>
      <c r="K2143" s="541"/>
      <c r="L2143" s="437"/>
      <c r="M2143" s="499"/>
      <c r="N2143" s="499"/>
      <c r="O2143" s="499"/>
      <c r="P2143" s="499"/>
      <c r="Q2143" s="499"/>
      <c r="R2143" s="499"/>
      <c r="S2143" s="1264"/>
      <c r="T2143" s="359">
        <f>'[16]LAP MINGGUAN'!R2143</f>
        <v>0</v>
      </c>
      <c r="U2143" s="359">
        <f t="shared" si="425"/>
        <v>0</v>
      </c>
      <c r="V2143" s="429">
        <f>'[8]RAB '!H2119</f>
        <v>0</v>
      </c>
      <c r="W2143" s="429">
        <f t="shared" si="424"/>
        <v>0</v>
      </c>
    </row>
    <row r="2144" spans="1:391" s="342" customFormat="1" ht="34.5" customHeight="1" x14ac:dyDescent="0.25">
      <c r="A2144" s="1176"/>
      <c r="B2144" s="1273" t="s">
        <v>1062</v>
      </c>
      <c r="C2144" s="1274"/>
      <c r="D2144" s="1274"/>
      <c r="E2144" s="1275"/>
      <c r="F2144" s="1288"/>
      <c r="G2144" s="539" t="str">
        <f>IF(ISBLANK(H2144),"",IF(H2144="BN",VLOOKUP(B2144,'[4]V. BAHAN'!$B$8:$E$1099,3,FALSE),IFERROR(VLOOKUP(H2144,'[4]III. DAFTAR AHS'!$B$7:$H$872,5,FALSE),"ls")))</f>
        <v/>
      </c>
      <c r="H2144" s="539"/>
      <c r="I2144" s="539" t="s">
        <v>243</v>
      </c>
      <c r="J2144" s="541"/>
      <c r="K2144" s="541"/>
      <c r="L2144" s="437"/>
      <c r="M2144" s="499"/>
      <c r="N2144" s="499"/>
      <c r="O2144" s="499"/>
      <c r="P2144" s="499"/>
      <c r="Q2144" s="499"/>
      <c r="R2144" s="499"/>
      <c r="S2144" s="1264"/>
      <c r="T2144" s="359">
        <f>'[16]LAP MINGGUAN'!R2144</f>
        <v>0</v>
      </c>
      <c r="U2144" s="359">
        <f t="shared" si="425"/>
        <v>0</v>
      </c>
      <c r="V2144" s="429">
        <f>'[8]RAB '!H2120</f>
        <v>0</v>
      </c>
      <c r="W2144" s="429">
        <f t="shared" si="424"/>
        <v>0</v>
      </c>
    </row>
    <row r="2145" spans="1:23" s="342" customFormat="1" ht="34.5" customHeight="1" x14ac:dyDescent="0.25">
      <c r="A2145" s="1176" t="s">
        <v>25</v>
      </c>
      <c r="B2145" s="1199" t="s">
        <v>1077</v>
      </c>
      <c r="C2145" s="1200"/>
      <c r="D2145" s="1200"/>
      <c r="E2145" s="1201"/>
      <c r="F2145" s="1169">
        <v>1</v>
      </c>
      <c r="G2145" s="903" t="str">
        <f>IF(ISBLANK(H2145),"",IF(H2145="BN",VLOOKUP(B2145,'[4]V. BAHAN'!$B$8:$E$14999,3,FALSE),IFERROR(VLOOKUP(H2145,'[4]III. DAFTAR AHS'!$B$7:$H$14999,5,FALSE),"ls")))</f>
        <v>bh</v>
      </c>
      <c r="H2145" s="539" t="s">
        <v>365</v>
      </c>
      <c r="I2145" s="1263" t="s">
        <v>366</v>
      </c>
      <c r="J2145" s="436">
        <v>490150.36211050005</v>
      </c>
      <c r="K2145" s="436">
        <f t="shared" ref="K2145:K2154" si="431">J2145*F2145</f>
        <v>490150.36211050005</v>
      </c>
      <c r="L2145" s="437">
        <f t="shared" ref="L2145:L2154" si="432">K2145/$K$4349*100</f>
        <v>1.2827089205576661E-3</v>
      </c>
      <c r="M2145" s="499"/>
      <c r="N2145" s="499">
        <f t="shared" ref="N2145:N2154" si="433">L2145*M2145/100</f>
        <v>0</v>
      </c>
      <c r="O2145" s="499"/>
      <c r="P2145" s="499">
        <f t="shared" ref="P2145:P2154" si="434">L2145*O2145/100</f>
        <v>0</v>
      </c>
      <c r="Q2145" s="499"/>
      <c r="R2145" s="499">
        <f t="shared" ref="R2145:R2154" si="435">L2145*Q2145/100</f>
        <v>0</v>
      </c>
      <c r="S2145" s="1264"/>
      <c r="T2145" s="359">
        <f>'[16]LAP MINGGUAN'!R2145</f>
        <v>0</v>
      </c>
      <c r="U2145" s="359">
        <f t="shared" si="425"/>
        <v>0</v>
      </c>
      <c r="V2145" s="429">
        <f>'[8]RAB '!H2121</f>
        <v>0</v>
      </c>
      <c r="W2145" s="429">
        <f t="shared" si="424"/>
        <v>490150.36211050005</v>
      </c>
    </row>
    <row r="2146" spans="1:23" s="342" customFormat="1" ht="34.5" customHeight="1" x14ac:dyDescent="0.25">
      <c r="A2146" s="1176" t="s">
        <v>25</v>
      </c>
      <c r="B2146" s="1199" t="s">
        <v>1065</v>
      </c>
      <c r="C2146" s="1200"/>
      <c r="D2146" s="1200"/>
      <c r="E2146" s="1201"/>
      <c r="F2146" s="1288">
        <v>1</v>
      </c>
      <c r="G2146" s="903" t="str">
        <f>IF(ISBLANK(H2146),"",IF(H2146="BN",VLOOKUP(B2146,'[4]V. BAHAN'!$B$8:$E$14999,3,FALSE),IFERROR(VLOOKUP(H2146,'[4]III. DAFTAR AHS'!$B$7:$H$14999,5,FALSE),"ls")))</f>
        <v>bh</v>
      </c>
      <c r="H2146" s="539" t="s">
        <v>365</v>
      </c>
      <c r="I2146" s="1263" t="s">
        <v>366</v>
      </c>
      <c r="J2146" s="436">
        <f>VLOOKUP(B2146,'[5] RAB LAMA'!$B$9:$E$5553,4,FALSE)</f>
        <v>15580.749569000001</v>
      </c>
      <c r="K2146" s="436">
        <f t="shared" si="431"/>
        <v>15580.749569000001</v>
      </c>
      <c r="L2146" s="437">
        <f t="shared" si="432"/>
        <v>4.0774358250143946E-5</v>
      </c>
      <c r="M2146" s="499"/>
      <c r="N2146" s="499">
        <f t="shared" si="433"/>
        <v>0</v>
      </c>
      <c r="O2146" s="499"/>
      <c r="P2146" s="499">
        <f t="shared" si="434"/>
        <v>0</v>
      </c>
      <c r="Q2146" s="499"/>
      <c r="R2146" s="499">
        <f t="shared" si="435"/>
        <v>0</v>
      </c>
      <c r="S2146" s="1264"/>
      <c r="T2146" s="359">
        <f>'[16]LAP MINGGUAN'!R2146</f>
        <v>0</v>
      </c>
      <c r="U2146" s="359">
        <f t="shared" si="425"/>
        <v>0</v>
      </c>
      <c r="V2146" s="429">
        <f>'[8]RAB '!H2122</f>
        <v>490150.36211050005</v>
      </c>
      <c r="W2146" s="429">
        <f t="shared" si="424"/>
        <v>-474569.61254150007</v>
      </c>
    </row>
    <row r="2147" spans="1:23" s="342" customFormat="1" ht="34.5" customHeight="1" x14ac:dyDescent="0.25">
      <c r="A2147" s="1176" t="s">
        <v>25</v>
      </c>
      <c r="B2147" s="1199" t="s">
        <v>1066</v>
      </c>
      <c r="C2147" s="1200"/>
      <c r="D2147" s="1200"/>
      <c r="E2147" s="1201"/>
      <c r="F2147" s="1288">
        <v>1</v>
      </c>
      <c r="G2147" s="903" t="str">
        <f>IF(ISBLANK(H2147),"",IF(H2147="BN",VLOOKUP(B2147,'[4]V. BAHAN'!$B$8:$E$14999,3,FALSE),IFERROR(VLOOKUP(H2147,'[4]III. DAFTAR AHS'!$B$7:$H$14999,5,FALSE),"ls")))</f>
        <v>bh</v>
      </c>
      <c r="H2147" s="539" t="s">
        <v>365</v>
      </c>
      <c r="I2147" s="1263" t="s">
        <v>366</v>
      </c>
      <c r="J2147" s="436">
        <f>VLOOKUP(B2147,'[5] RAB LAMA'!$B$9:$E$5553,4,FALSE)</f>
        <v>15580.749569000001</v>
      </c>
      <c r="K2147" s="436">
        <f t="shared" si="431"/>
        <v>15580.749569000001</v>
      </c>
      <c r="L2147" s="437">
        <f t="shared" si="432"/>
        <v>4.0774358250143946E-5</v>
      </c>
      <c r="M2147" s="499"/>
      <c r="N2147" s="499">
        <f t="shared" si="433"/>
        <v>0</v>
      </c>
      <c r="O2147" s="499"/>
      <c r="P2147" s="499">
        <f t="shared" si="434"/>
        <v>0</v>
      </c>
      <c r="Q2147" s="499"/>
      <c r="R2147" s="499">
        <f t="shared" si="435"/>
        <v>0</v>
      </c>
      <c r="S2147" s="1264"/>
      <c r="T2147" s="359">
        <f>'[16]LAP MINGGUAN'!R2147</f>
        <v>0</v>
      </c>
      <c r="U2147" s="359">
        <f t="shared" si="425"/>
        <v>0</v>
      </c>
      <c r="V2147" s="429">
        <f>'[8]RAB '!H2123</f>
        <v>15580.749569000001</v>
      </c>
      <c r="W2147" s="429">
        <f t="shared" si="424"/>
        <v>0</v>
      </c>
    </row>
    <row r="2148" spans="1:23" s="342" customFormat="1" ht="34.5" customHeight="1" x14ac:dyDescent="0.25">
      <c r="A2148" s="1176" t="s">
        <v>25</v>
      </c>
      <c r="B2148" s="1199" t="s">
        <v>1067</v>
      </c>
      <c r="C2148" s="1200"/>
      <c r="D2148" s="1200"/>
      <c r="E2148" s="1201"/>
      <c r="F2148" s="1288">
        <v>1</v>
      </c>
      <c r="G2148" s="903" t="str">
        <f>IF(ISBLANK(H2148),"",IF(H2148="BN",VLOOKUP(B2148,'[4]V. BAHAN'!$B$8:$E$14999,3,FALSE),IFERROR(VLOOKUP(H2148,'[4]III. DAFTAR AHS'!$B$7:$H$14999,5,FALSE),"ls")))</f>
        <v>bh</v>
      </c>
      <c r="H2148" s="539" t="s">
        <v>365</v>
      </c>
      <c r="I2148" s="1263" t="s">
        <v>366</v>
      </c>
      <c r="J2148" s="436">
        <f>VLOOKUP(B2148,'[5] RAB LAMA'!$B$9:$E$5553,4,FALSE)</f>
        <v>15580.749569000001</v>
      </c>
      <c r="K2148" s="436">
        <f t="shared" si="431"/>
        <v>15580.749569000001</v>
      </c>
      <c r="L2148" s="437">
        <f t="shared" si="432"/>
        <v>4.0774358250143946E-5</v>
      </c>
      <c r="M2148" s="499"/>
      <c r="N2148" s="499">
        <f t="shared" si="433"/>
        <v>0</v>
      </c>
      <c r="O2148" s="499"/>
      <c r="P2148" s="499">
        <f t="shared" si="434"/>
        <v>0</v>
      </c>
      <c r="Q2148" s="499"/>
      <c r="R2148" s="499">
        <f t="shared" si="435"/>
        <v>0</v>
      </c>
      <c r="S2148" s="1264"/>
      <c r="T2148" s="359">
        <f>'[16]LAP MINGGUAN'!R2148</f>
        <v>0</v>
      </c>
      <c r="U2148" s="359">
        <f t="shared" si="425"/>
        <v>0</v>
      </c>
      <c r="V2148" s="429">
        <f>'[8]RAB '!H2124</f>
        <v>15580.749569000001</v>
      </c>
      <c r="W2148" s="429">
        <f t="shared" ref="W2148:W2211" si="436">K2148-V2148</f>
        <v>0</v>
      </c>
    </row>
    <row r="2149" spans="1:23" s="342" customFormat="1" ht="34.5" customHeight="1" x14ac:dyDescent="0.25">
      <c r="A2149" s="1176" t="s">
        <v>25</v>
      </c>
      <c r="B2149" s="1199" t="s">
        <v>1068</v>
      </c>
      <c r="C2149" s="1200"/>
      <c r="D2149" s="1200"/>
      <c r="E2149" s="1201"/>
      <c r="F2149" s="539">
        <v>3</v>
      </c>
      <c r="G2149" s="903" t="str">
        <f>IF(ISBLANK(H2149),"",IF(H2149="BN",VLOOKUP(B2149,'[4]V. BAHAN'!$B$8:$E$14999,3,FALSE),IFERROR(VLOOKUP(H2149,'[4]III. DAFTAR AHS'!$B$7:$H$14999,5,FALSE),"ls")))</f>
        <v>bh</v>
      </c>
      <c r="H2149" s="539" t="s">
        <v>365</v>
      </c>
      <c r="I2149" s="1263" t="s">
        <v>366</v>
      </c>
      <c r="J2149" s="436">
        <f>VLOOKUP(B2149,'[5] RAB LAMA'!$B$9:$E$5553,4,FALSE)</f>
        <v>50815.198287514504</v>
      </c>
      <c r="K2149" s="436">
        <f t="shared" si="431"/>
        <v>152445.59486254351</v>
      </c>
      <c r="L2149" s="437">
        <f t="shared" si="432"/>
        <v>3.989455880190107E-4</v>
      </c>
      <c r="M2149" s="499"/>
      <c r="N2149" s="499">
        <f t="shared" si="433"/>
        <v>0</v>
      </c>
      <c r="O2149" s="499"/>
      <c r="P2149" s="499">
        <f t="shared" si="434"/>
        <v>0</v>
      </c>
      <c r="Q2149" s="499"/>
      <c r="R2149" s="499">
        <f t="shared" si="435"/>
        <v>0</v>
      </c>
      <c r="S2149" s="1264"/>
      <c r="T2149" s="359">
        <f>'[16]LAP MINGGUAN'!R2149</f>
        <v>0</v>
      </c>
      <c r="U2149" s="359">
        <f t="shared" ref="U2149:U2212" si="437">N2149-T2149</f>
        <v>0</v>
      </c>
      <c r="V2149" s="429">
        <f>'[8]RAB '!H2125</f>
        <v>15580.749569000001</v>
      </c>
      <c r="W2149" s="429">
        <f t="shared" si="436"/>
        <v>136864.84529354351</v>
      </c>
    </row>
    <row r="2150" spans="1:23" s="342" customFormat="1" ht="34.5" customHeight="1" x14ac:dyDescent="0.25">
      <c r="A2150" s="1176" t="s">
        <v>25</v>
      </c>
      <c r="B2150" s="1199" t="s">
        <v>1069</v>
      </c>
      <c r="C2150" s="1200"/>
      <c r="D2150" s="1200"/>
      <c r="E2150" s="1201"/>
      <c r="F2150" s="539">
        <v>3</v>
      </c>
      <c r="G2150" s="903" t="str">
        <f>IF(ISBLANK(H2150),"",IF(H2150="BN",VLOOKUP(B2150,'[4]V. BAHAN'!$B$8:$E$14999,3,FALSE),IFERROR(VLOOKUP(H2150,'[4]III. DAFTAR AHS'!$B$7:$H$14999,5,FALSE),"ls")))</f>
        <v>bh</v>
      </c>
      <c r="H2150" s="539" t="s">
        <v>365</v>
      </c>
      <c r="I2150" s="1263" t="s">
        <v>366</v>
      </c>
      <c r="J2150" s="436">
        <f>VLOOKUP(B2150,'[5] RAB LAMA'!$B$9:$E$5553,4,FALSE)</f>
        <v>26912.203801</v>
      </c>
      <c r="K2150" s="436">
        <f t="shared" si="431"/>
        <v>80736.611403000003</v>
      </c>
      <c r="L2150" s="437">
        <f t="shared" si="432"/>
        <v>2.1128531093256406E-4</v>
      </c>
      <c r="M2150" s="499"/>
      <c r="N2150" s="499">
        <f t="shared" si="433"/>
        <v>0</v>
      </c>
      <c r="O2150" s="499"/>
      <c r="P2150" s="499">
        <f t="shared" si="434"/>
        <v>0</v>
      </c>
      <c r="Q2150" s="499"/>
      <c r="R2150" s="499">
        <f t="shared" si="435"/>
        <v>0</v>
      </c>
      <c r="S2150" s="1264"/>
      <c r="T2150" s="359">
        <f>'[16]LAP MINGGUAN'!R2150</f>
        <v>0</v>
      </c>
      <c r="U2150" s="359">
        <f t="shared" si="437"/>
        <v>0</v>
      </c>
      <c r="V2150" s="429">
        <f>'[8]RAB '!H2126</f>
        <v>152445.59486254351</v>
      </c>
      <c r="W2150" s="429">
        <f t="shared" si="436"/>
        <v>-71708.98345954351</v>
      </c>
    </row>
    <row r="2151" spans="1:23" s="342" customFormat="1" ht="34.5" customHeight="1" x14ac:dyDescent="0.25">
      <c r="A2151" s="1111" t="s">
        <v>25</v>
      </c>
      <c r="B2151" s="1199" t="s">
        <v>1108</v>
      </c>
      <c r="C2151" s="1200"/>
      <c r="D2151" s="1200"/>
      <c r="E2151" s="1201"/>
      <c r="F2151" s="539">
        <v>3</v>
      </c>
      <c r="G2151" s="903" t="str">
        <f>IF(ISBLANK(H2151),"",IF(H2151="BN",VLOOKUP(B2151,'[4]V. BAHAN'!$B$8:$E$14999,3,FALSE),IFERROR(VLOOKUP(H2151,'[4]III. DAFTAR AHS'!$B$7:$H$14999,5,FALSE),"ls")))</f>
        <v>bh</v>
      </c>
      <c r="H2151" s="539" t="s">
        <v>365</v>
      </c>
      <c r="I2151" s="1263" t="s">
        <v>366</v>
      </c>
      <c r="J2151" s="436">
        <f>VLOOKUP(B2151,'[5] RAB LAMA'!$B$9:$E$5553,4,FALSE)</f>
        <v>45325.816928</v>
      </c>
      <c r="K2151" s="436">
        <f t="shared" si="431"/>
        <v>135977.45078399999</v>
      </c>
      <c r="L2151" s="437">
        <f t="shared" si="432"/>
        <v>3.5584894472852894E-4</v>
      </c>
      <c r="M2151" s="499"/>
      <c r="N2151" s="499">
        <f t="shared" si="433"/>
        <v>0</v>
      </c>
      <c r="O2151" s="499"/>
      <c r="P2151" s="499">
        <f t="shared" si="434"/>
        <v>0</v>
      </c>
      <c r="Q2151" s="499"/>
      <c r="R2151" s="499">
        <f t="shared" si="435"/>
        <v>0</v>
      </c>
      <c r="S2151" s="1264"/>
      <c r="T2151" s="359">
        <f>'[16]LAP MINGGUAN'!R2151</f>
        <v>0</v>
      </c>
      <c r="U2151" s="359">
        <f t="shared" si="437"/>
        <v>0</v>
      </c>
      <c r="V2151" s="429">
        <f>'[8]RAB '!H2127</f>
        <v>80736.611403000003</v>
      </c>
      <c r="W2151" s="429">
        <f t="shared" si="436"/>
        <v>55240.839380999983</v>
      </c>
    </row>
    <row r="2152" spans="1:23" s="342" customFormat="1" ht="34.5" customHeight="1" x14ac:dyDescent="0.25">
      <c r="A2152" s="1111" t="s">
        <v>25</v>
      </c>
      <c r="B2152" s="1199" t="s">
        <v>1109</v>
      </c>
      <c r="C2152" s="1200"/>
      <c r="D2152" s="1200"/>
      <c r="E2152" s="1201"/>
      <c r="F2152" s="539">
        <v>1</v>
      </c>
      <c r="G2152" s="903" t="str">
        <f>IF(ISBLANK(H2152),"",IF(H2152="BN",VLOOKUP(B2152,'[4]V. BAHAN'!$B$8:$E$14999,3,FALSE),IFERROR(VLOOKUP(H2152,'[4]III. DAFTAR AHS'!$B$7:$H$14999,5,FALSE),"ls")))</f>
        <v>bh</v>
      </c>
      <c r="H2152" s="539" t="s">
        <v>365</v>
      </c>
      <c r="I2152" s="1263" t="s">
        <v>366</v>
      </c>
      <c r="J2152" s="436">
        <f>VLOOKUP(B2152,'[5] RAB LAMA'!$B$9:$E$5553,4,FALSE)</f>
        <v>45325.816928</v>
      </c>
      <c r="K2152" s="436">
        <f t="shared" si="431"/>
        <v>45325.816928</v>
      </c>
      <c r="L2152" s="437">
        <f t="shared" si="432"/>
        <v>1.1861631490950966E-4</v>
      </c>
      <c r="M2152" s="499"/>
      <c r="N2152" s="499">
        <f t="shared" si="433"/>
        <v>0</v>
      </c>
      <c r="O2152" s="499"/>
      <c r="P2152" s="499">
        <f t="shared" si="434"/>
        <v>0</v>
      </c>
      <c r="Q2152" s="499"/>
      <c r="R2152" s="499">
        <f t="shared" si="435"/>
        <v>0</v>
      </c>
      <c r="S2152" s="1264"/>
      <c r="T2152" s="359">
        <f>'[16]LAP MINGGUAN'!R2152</f>
        <v>0</v>
      </c>
      <c r="U2152" s="359">
        <f t="shared" si="437"/>
        <v>0</v>
      </c>
      <c r="V2152" s="429">
        <f>'[8]RAB '!H2128</f>
        <v>135977.45078399999</v>
      </c>
      <c r="W2152" s="429">
        <f t="shared" si="436"/>
        <v>-90651.633855999986</v>
      </c>
    </row>
    <row r="2153" spans="1:23" s="342" customFormat="1" ht="34.5" customHeight="1" x14ac:dyDescent="0.25">
      <c r="A2153" s="1111" t="s">
        <v>25</v>
      </c>
      <c r="B2153" s="1199" t="s">
        <v>1110</v>
      </c>
      <c r="C2153" s="1200"/>
      <c r="D2153" s="1200"/>
      <c r="E2153" s="1201"/>
      <c r="F2153" s="539">
        <v>1</v>
      </c>
      <c r="G2153" s="903" t="str">
        <f>IF(ISBLANK(H2153),"",IF(H2153="BN",VLOOKUP(B2153,'[4]V. BAHAN'!$B$8:$E$14999,3,FALSE),IFERROR(VLOOKUP(H2153,'[4]III. DAFTAR AHS'!$B$7:$H$14999,5,FALSE),"ls")))</f>
        <v>bh</v>
      </c>
      <c r="H2153" s="539" t="s">
        <v>365</v>
      </c>
      <c r="I2153" s="1263" t="s">
        <v>366</v>
      </c>
      <c r="J2153" s="436">
        <f>VLOOKUP(B2153,'[5] RAB LAMA'!$B$9:$E$5553,4,FALSE)</f>
        <v>44617.601038500005</v>
      </c>
      <c r="K2153" s="436">
        <f t="shared" si="431"/>
        <v>44617.601038500005</v>
      </c>
      <c r="L2153" s="437">
        <f t="shared" si="432"/>
        <v>1.1676293498904858E-4</v>
      </c>
      <c r="M2153" s="499"/>
      <c r="N2153" s="499">
        <f t="shared" si="433"/>
        <v>0</v>
      </c>
      <c r="O2153" s="499"/>
      <c r="P2153" s="499">
        <f t="shared" si="434"/>
        <v>0</v>
      </c>
      <c r="Q2153" s="499"/>
      <c r="R2153" s="499">
        <f t="shared" si="435"/>
        <v>0</v>
      </c>
      <c r="S2153" s="1264"/>
      <c r="T2153" s="359">
        <f>'[16]LAP MINGGUAN'!R2153</f>
        <v>0</v>
      </c>
      <c r="U2153" s="359">
        <f t="shared" si="437"/>
        <v>0</v>
      </c>
      <c r="V2153" s="429">
        <f>'[8]RAB '!H2129</f>
        <v>45325.816928</v>
      </c>
      <c r="W2153" s="429">
        <f t="shared" si="436"/>
        <v>-708.21588949999568</v>
      </c>
    </row>
    <row r="2154" spans="1:23" s="342" customFormat="1" ht="34.5" customHeight="1" x14ac:dyDescent="0.25">
      <c r="A2154" s="1176" t="s">
        <v>25</v>
      </c>
      <c r="B2154" s="1199" t="s">
        <v>1111</v>
      </c>
      <c r="C2154" s="1200"/>
      <c r="D2154" s="1200"/>
      <c r="E2154" s="1201"/>
      <c r="F2154" s="539">
        <v>3</v>
      </c>
      <c r="G2154" s="903" t="str">
        <f>IF(ISBLANK(H2154),"",IF(H2154="BN",VLOOKUP(B2154,'[4]V. BAHAN'!$B$8:$E$14999,3,FALSE),IFERROR(VLOOKUP(H2154,'[4]III. DAFTAR AHS'!$B$7:$H$14999,5,FALSE),"ls")))</f>
        <v>bh</v>
      </c>
      <c r="H2154" s="539" t="s">
        <v>365</v>
      </c>
      <c r="I2154" s="1263" t="s">
        <v>366</v>
      </c>
      <c r="J2154" s="436">
        <f>VLOOKUP(B2154,'[5] RAB LAMA'!$B$9:$E$5553,4,FALSE)</f>
        <v>220947.06855854148</v>
      </c>
      <c r="K2154" s="436">
        <f t="shared" si="431"/>
        <v>662841.20567562443</v>
      </c>
      <c r="L2154" s="437">
        <f t="shared" si="432"/>
        <v>1.7346357223370669E-3</v>
      </c>
      <c r="M2154" s="499"/>
      <c r="N2154" s="499">
        <f t="shared" si="433"/>
        <v>0</v>
      </c>
      <c r="O2154" s="499"/>
      <c r="P2154" s="499">
        <f t="shared" si="434"/>
        <v>0</v>
      </c>
      <c r="Q2154" s="499"/>
      <c r="R2154" s="499">
        <f t="shared" si="435"/>
        <v>0</v>
      </c>
      <c r="S2154" s="1264"/>
      <c r="T2154" s="359">
        <f>'[16]LAP MINGGUAN'!R2154</f>
        <v>0</v>
      </c>
      <c r="U2154" s="359">
        <f t="shared" si="437"/>
        <v>0</v>
      </c>
      <c r="V2154" s="429">
        <f>'[8]RAB '!H2130</f>
        <v>44617.601038500005</v>
      </c>
      <c r="W2154" s="429">
        <f t="shared" si="436"/>
        <v>618223.60463712446</v>
      </c>
    </row>
    <row r="2155" spans="1:23" s="342" customFormat="1" ht="34.5" customHeight="1" x14ac:dyDescent="0.25">
      <c r="A2155" s="1176"/>
      <c r="B2155" s="1273"/>
      <c r="C2155" s="1274"/>
      <c r="D2155" s="1274"/>
      <c r="E2155" s="1275"/>
      <c r="F2155" s="1169"/>
      <c r="G2155" s="539" t="str">
        <f>IF(ISBLANK(H2155),"",IF(H2155="BN",VLOOKUP(B2155,'[4]V. BAHAN'!$B$8:$E$1099,3,FALSE),IFERROR(VLOOKUP(H2155,'[4]III. DAFTAR AHS'!$B$7:$H$872,5,FALSE),"ls")))</f>
        <v/>
      </c>
      <c r="H2155" s="539"/>
      <c r="I2155" s="539" t="s">
        <v>243</v>
      </c>
      <c r="J2155" s="541"/>
      <c r="K2155" s="541"/>
      <c r="L2155" s="437"/>
      <c r="M2155" s="499"/>
      <c r="N2155" s="499"/>
      <c r="O2155" s="499"/>
      <c r="P2155" s="499"/>
      <c r="Q2155" s="499"/>
      <c r="R2155" s="499"/>
      <c r="S2155" s="1264"/>
      <c r="T2155" s="359">
        <f>'[16]LAP MINGGUAN'!R2155</f>
        <v>0</v>
      </c>
      <c r="U2155" s="359">
        <f t="shared" si="437"/>
        <v>0</v>
      </c>
      <c r="V2155" s="429">
        <f>'[8]RAB '!H2131</f>
        <v>662841.20567562443</v>
      </c>
      <c r="W2155" s="429">
        <f t="shared" si="436"/>
        <v>-662841.20567562443</v>
      </c>
    </row>
    <row r="2156" spans="1:23" s="342" customFormat="1" ht="34.5" customHeight="1" x14ac:dyDescent="0.25">
      <c r="A2156" s="1176"/>
      <c r="B2156" s="1273" t="s">
        <v>1072</v>
      </c>
      <c r="C2156" s="1274"/>
      <c r="D2156" s="1274"/>
      <c r="E2156" s="1275"/>
      <c r="F2156" s="1169"/>
      <c r="G2156" s="539" t="str">
        <f>IF(ISBLANK(H2156),"",IF(H2156="BN",VLOOKUP(B2156,'[4]V. BAHAN'!$B$8:$E$1099,3,FALSE),IFERROR(VLOOKUP(H2156,'[4]III. DAFTAR AHS'!$B$7:$H$872,5,FALSE),"ls")))</f>
        <v/>
      </c>
      <c r="H2156" s="539"/>
      <c r="I2156" s="539" t="s">
        <v>243</v>
      </c>
      <c r="J2156" s="541"/>
      <c r="K2156" s="541"/>
      <c r="L2156" s="437"/>
      <c r="M2156" s="499"/>
      <c r="N2156" s="499"/>
      <c r="O2156" s="499"/>
      <c r="P2156" s="499"/>
      <c r="Q2156" s="499"/>
      <c r="R2156" s="499"/>
      <c r="S2156" s="1264"/>
      <c r="T2156" s="359">
        <f>'[16]LAP MINGGUAN'!R2156</f>
        <v>0</v>
      </c>
      <c r="U2156" s="359">
        <f t="shared" si="437"/>
        <v>0</v>
      </c>
      <c r="V2156" s="429">
        <f>'[8]RAB '!H2132</f>
        <v>0</v>
      </c>
      <c r="W2156" s="429">
        <f t="shared" si="436"/>
        <v>0</v>
      </c>
    </row>
    <row r="2157" spans="1:23" s="342" customFormat="1" ht="34.5" customHeight="1" x14ac:dyDescent="0.25">
      <c r="A2157" s="1176" t="s">
        <v>25</v>
      </c>
      <c r="B2157" s="1199" t="s">
        <v>1112</v>
      </c>
      <c r="C2157" s="1200"/>
      <c r="D2157" s="1200"/>
      <c r="E2157" s="1201"/>
      <c r="F2157" s="1169">
        <v>26</v>
      </c>
      <c r="G2157" s="903" t="str">
        <f>IF(ISBLANK(H2157),"",IF(H2157="BN",VLOOKUP(B2157,'[4]V. BAHAN'!$B$8:$E$14999,3,FALSE),IFERROR(VLOOKUP(H2157,'[4]III. DAFTAR AHS'!$B$7:$H$14999,5,FALSE),"ls")))</f>
        <v>bh</v>
      </c>
      <c r="H2157" s="539" t="s">
        <v>365</v>
      </c>
      <c r="I2157" s="1263" t="s">
        <v>366</v>
      </c>
      <c r="J2157" s="436">
        <f>VLOOKUP(B2157,'[5] RAB LAMA'!$B$9:$E$5553,4,FALSE)</f>
        <v>58498.792884000002</v>
      </c>
      <c r="K2157" s="436">
        <f>J2157*F2157</f>
        <v>1520968.6149840001</v>
      </c>
      <c r="L2157" s="437">
        <f>K2157/$K$4349*100</f>
        <v>3.9803296317638716E-3</v>
      </c>
      <c r="M2157" s="499"/>
      <c r="N2157" s="499">
        <f>L2157*M2157/100</f>
        <v>0</v>
      </c>
      <c r="O2157" s="499"/>
      <c r="P2157" s="499">
        <f>L2157*O2157/100</f>
        <v>0</v>
      </c>
      <c r="Q2157" s="499"/>
      <c r="R2157" s="499">
        <f>L2157*Q2157/100</f>
        <v>0</v>
      </c>
      <c r="S2157" s="1264"/>
      <c r="T2157" s="359">
        <f>'[16]LAP MINGGUAN'!R2157</f>
        <v>0</v>
      </c>
      <c r="U2157" s="359">
        <f t="shared" si="437"/>
        <v>0</v>
      </c>
      <c r="V2157" s="429">
        <f>'[8]RAB '!H2133</f>
        <v>0</v>
      </c>
      <c r="W2157" s="429">
        <f t="shared" si="436"/>
        <v>1520968.6149840001</v>
      </c>
    </row>
    <row r="2158" spans="1:23" s="342" customFormat="1" ht="34.5" customHeight="1" x14ac:dyDescent="0.25">
      <c r="A2158" s="1176" t="s">
        <v>25</v>
      </c>
      <c r="B2158" s="1199" t="s">
        <v>1113</v>
      </c>
      <c r="C2158" s="1200"/>
      <c r="D2158" s="1200"/>
      <c r="E2158" s="1201"/>
      <c r="F2158" s="1169">
        <v>2</v>
      </c>
      <c r="G2158" s="903" t="str">
        <f>IF(ISBLANK(H2158),"",IF(H2158="BN",VLOOKUP(B2158,'[4]V. BAHAN'!$B$8:$E$14999,3,FALSE),IFERROR(VLOOKUP(H2158,'[4]III. DAFTAR AHS'!$B$7:$H$14999,5,FALSE),"ls")))</f>
        <v>bh</v>
      </c>
      <c r="H2158" s="539" t="s">
        <v>365</v>
      </c>
      <c r="I2158" s="1263" t="s">
        <v>366</v>
      </c>
      <c r="J2158" s="436">
        <f>VLOOKUP(B2158,'[5] RAB LAMA'!$B$9:$E$5553,4,FALSE)</f>
        <v>56091.821327500002</v>
      </c>
      <c r="K2158" s="436">
        <f>J2158*F2158</f>
        <v>112183.642655</v>
      </c>
      <c r="L2158" s="437">
        <f>K2158/$K$4349*100</f>
        <v>2.9358125648345688E-4</v>
      </c>
      <c r="M2158" s="499"/>
      <c r="N2158" s="499">
        <f>L2158*M2158/100</f>
        <v>0</v>
      </c>
      <c r="O2158" s="499"/>
      <c r="P2158" s="499">
        <f>L2158*O2158/100</f>
        <v>0</v>
      </c>
      <c r="Q2158" s="499"/>
      <c r="R2158" s="499">
        <f>L2158*Q2158/100</f>
        <v>0</v>
      </c>
      <c r="S2158" s="1264"/>
      <c r="T2158" s="359">
        <f>'[16]LAP MINGGUAN'!R2158</f>
        <v>0</v>
      </c>
      <c r="U2158" s="359">
        <f t="shared" si="437"/>
        <v>0</v>
      </c>
      <c r="V2158" s="429">
        <f>'[8]RAB '!H2134</f>
        <v>1520968.6149840001</v>
      </c>
      <c r="W2158" s="429">
        <f t="shared" si="436"/>
        <v>-1408784.972329</v>
      </c>
    </row>
    <row r="2159" spans="1:23" s="342" customFormat="1" ht="34.5" customHeight="1" x14ac:dyDescent="0.25">
      <c r="A2159" s="1176" t="s">
        <v>25</v>
      </c>
      <c r="B2159" s="1199" t="s">
        <v>1114</v>
      </c>
      <c r="C2159" s="1200"/>
      <c r="D2159" s="1200"/>
      <c r="E2159" s="1201"/>
      <c r="F2159" s="1169">
        <v>1</v>
      </c>
      <c r="G2159" s="903" t="str">
        <f>IF(ISBLANK(H2159),"",IF(H2159="BN",VLOOKUP(B2159,'[4]V. BAHAN'!$B$8:$E$14999,3,FALSE),IFERROR(VLOOKUP(H2159,'[4]III. DAFTAR AHS'!$B$7:$H$14999,5,FALSE),"ls")))</f>
        <v>bh</v>
      </c>
      <c r="H2159" s="539" t="s">
        <v>365</v>
      </c>
      <c r="I2159" s="1263" t="s">
        <v>366</v>
      </c>
      <c r="J2159" s="436">
        <f>VLOOKUP(B2159,'[5] RAB LAMA'!$B$9:$E$5553,4,FALSE)</f>
        <v>293909.59414250002</v>
      </c>
      <c r="K2159" s="436">
        <f>J2159*F2159</f>
        <v>293909.59414250002</v>
      </c>
      <c r="L2159" s="437">
        <f>K2159/$K$4349*100</f>
        <v>7.6915266699135185E-4</v>
      </c>
      <c r="M2159" s="499"/>
      <c r="N2159" s="499">
        <f>L2159*M2159/100</f>
        <v>0</v>
      </c>
      <c r="O2159" s="499"/>
      <c r="P2159" s="499">
        <f>L2159*O2159/100</f>
        <v>0</v>
      </c>
      <c r="Q2159" s="499"/>
      <c r="R2159" s="499">
        <f>L2159*Q2159/100</f>
        <v>0</v>
      </c>
      <c r="S2159" s="1264"/>
      <c r="T2159" s="359">
        <f>'[16]LAP MINGGUAN'!R2159</f>
        <v>0</v>
      </c>
      <c r="U2159" s="359">
        <f t="shared" si="437"/>
        <v>0</v>
      </c>
      <c r="V2159" s="429">
        <f>'[8]RAB '!H2135</f>
        <v>112183.642655</v>
      </c>
      <c r="W2159" s="429">
        <f t="shared" si="436"/>
        <v>181725.95148750002</v>
      </c>
    </row>
    <row r="2160" spans="1:23" s="342" customFormat="1" ht="34.5" customHeight="1" x14ac:dyDescent="0.25">
      <c r="A2160" s="1176" t="s">
        <v>25</v>
      </c>
      <c r="B2160" s="1199" t="s">
        <v>1115</v>
      </c>
      <c r="C2160" s="1200"/>
      <c r="D2160" s="1200"/>
      <c r="E2160" s="1201"/>
      <c r="F2160" s="1169">
        <v>4</v>
      </c>
      <c r="G2160" s="903" t="str">
        <f>IF(ISBLANK(H2160),"",IF(H2160="BN",VLOOKUP(B2160,'[4]V. BAHAN'!$B$8:$E$14999,3,FALSE),IFERROR(VLOOKUP(H2160,'[4]III. DAFTAR AHS'!$B$7:$H$14999,5,FALSE),"ls")))</f>
        <v>bh</v>
      </c>
      <c r="H2160" s="539" t="s">
        <v>365</v>
      </c>
      <c r="I2160" s="1263" t="s">
        <v>366</v>
      </c>
      <c r="J2160" s="436">
        <f>VLOOKUP(B2160,'[5] RAB LAMA'!$B$9:$E$5553,4,FALSE)</f>
        <v>109490.17651670001</v>
      </c>
      <c r="K2160" s="436">
        <f>J2160*F2160</f>
        <v>437960.70606680005</v>
      </c>
      <c r="L2160" s="437">
        <f>K2160/$K$4349*100</f>
        <v>1.1461301428131372E-3</v>
      </c>
      <c r="M2160" s="499"/>
      <c r="N2160" s="499">
        <f>L2160*M2160/100</f>
        <v>0</v>
      </c>
      <c r="O2160" s="499"/>
      <c r="P2160" s="499">
        <f>L2160*O2160/100</f>
        <v>0</v>
      </c>
      <c r="Q2160" s="499"/>
      <c r="R2160" s="499">
        <f>L2160*Q2160/100</f>
        <v>0</v>
      </c>
      <c r="S2160" s="1264"/>
      <c r="T2160" s="359">
        <f>'[16]LAP MINGGUAN'!R2160</f>
        <v>0</v>
      </c>
      <c r="U2160" s="359">
        <f t="shared" si="437"/>
        <v>0</v>
      </c>
      <c r="V2160" s="429">
        <f>'[8]RAB '!H2136</f>
        <v>293909.59414250002</v>
      </c>
      <c r="W2160" s="429">
        <f t="shared" si="436"/>
        <v>144051.11192430003</v>
      </c>
    </row>
    <row r="2161" spans="1:23" s="342" customFormat="1" ht="34.5" customHeight="1" x14ac:dyDescent="0.25">
      <c r="A2161" s="1176"/>
      <c r="B2161" s="1171"/>
      <c r="C2161" s="1065"/>
      <c r="D2161" s="1065"/>
      <c r="E2161" s="1172"/>
      <c r="F2161" s="539"/>
      <c r="G2161" s="539" t="str">
        <f>IF(ISBLANK(H2161),"",IF(H2161="BN",VLOOKUP(B2161,'[4]V. BAHAN'!$B$8:$E$1099,3,FALSE),IFERROR(VLOOKUP(H2161,'[4]III. DAFTAR AHS'!$B$7:$H$872,5,FALSE),"ls")))</f>
        <v/>
      </c>
      <c r="H2161" s="539"/>
      <c r="I2161" s="539" t="s">
        <v>243</v>
      </c>
      <c r="J2161" s="541"/>
      <c r="K2161" s="541"/>
      <c r="L2161" s="437"/>
      <c r="M2161" s="499"/>
      <c r="N2161" s="499"/>
      <c r="O2161" s="499"/>
      <c r="P2161" s="499"/>
      <c r="Q2161" s="499"/>
      <c r="R2161" s="499"/>
      <c r="S2161" s="1264"/>
      <c r="T2161" s="359">
        <f>'[16]LAP MINGGUAN'!R2161</f>
        <v>0</v>
      </c>
      <c r="U2161" s="359">
        <f t="shared" si="437"/>
        <v>0</v>
      </c>
      <c r="V2161" s="429">
        <f>'[8]RAB '!H2137</f>
        <v>437960.70606680005</v>
      </c>
      <c r="W2161" s="429">
        <f t="shared" si="436"/>
        <v>-437960.70606680005</v>
      </c>
    </row>
    <row r="2162" spans="1:23" s="342" customFormat="1" ht="34.5" customHeight="1" x14ac:dyDescent="0.25">
      <c r="A2162" s="1176"/>
      <c r="B2162" s="1273" t="s">
        <v>1078</v>
      </c>
      <c r="C2162" s="1274"/>
      <c r="D2162" s="1274"/>
      <c r="E2162" s="1275"/>
      <c r="F2162" s="539"/>
      <c r="G2162" s="539" t="str">
        <f>IF(ISBLANK(H2162),"",IF(H2162="BN",VLOOKUP(B2162,'[4]V. BAHAN'!$B$8:$E$1099,3,FALSE),IFERROR(VLOOKUP(H2162,'[4]III. DAFTAR AHS'!$B$7:$H$872,5,FALSE),"ls")))</f>
        <v/>
      </c>
      <c r="H2162" s="539"/>
      <c r="I2162" s="539" t="s">
        <v>243</v>
      </c>
      <c r="J2162" s="541"/>
      <c r="K2162" s="541"/>
      <c r="L2162" s="437"/>
      <c r="M2162" s="499"/>
      <c r="N2162" s="499"/>
      <c r="O2162" s="499"/>
      <c r="P2162" s="499"/>
      <c r="Q2162" s="499"/>
      <c r="R2162" s="499"/>
      <c r="S2162" s="1264"/>
      <c r="T2162" s="359">
        <f>'[16]LAP MINGGUAN'!R2162</f>
        <v>0</v>
      </c>
      <c r="U2162" s="359">
        <f t="shared" si="437"/>
        <v>0</v>
      </c>
      <c r="V2162" s="429">
        <f>'[8]RAB '!H2138</f>
        <v>0</v>
      </c>
      <c r="W2162" s="429">
        <f t="shared" si="436"/>
        <v>0</v>
      </c>
    </row>
    <row r="2163" spans="1:23" s="342" customFormat="1" ht="34.5" customHeight="1" x14ac:dyDescent="0.25">
      <c r="A2163" s="1176" t="s">
        <v>25</v>
      </c>
      <c r="B2163" s="1199" t="s">
        <v>1080</v>
      </c>
      <c r="C2163" s="1200"/>
      <c r="D2163" s="1200"/>
      <c r="E2163" s="1201"/>
      <c r="F2163" s="1169">
        <v>1</v>
      </c>
      <c r="G2163" s="539" t="str">
        <f>IF(ISBLANK(H2163),"",IF(H2163="BN",VLOOKUP(B2163,'[4]V. BAHAN'!$B$8:$E$1099,3,FALSE),IFERROR(VLOOKUP(H2163,'[4]III. DAFTAR AHS'!$B$7:$H$872,5,FALSE),"ls")))</f>
        <v>ls</v>
      </c>
      <c r="H2163" s="539" t="s">
        <v>25</v>
      </c>
      <c r="I2163" s="539" t="s">
        <v>366</v>
      </c>
      <c r="J2163" s="436">
        <f>VLOOKUP(B2163,'[5] RAB LAMA'!$B$9:$E$5553,4,FALSE)</f>
        <v>2500000</v>
      </c>
      <c r="K2163" s="436">
        <f>J2163*F2163</f>
        <v>2500000</v>
      </c>
      <c r="L2163" s="437">
        <f>K2163/$K$4349*100</f>
        <v>6.5424256499299017E-3</v>
      </c>
      <c r="M2163" s="499"/>
      <c r="N2163" s="499">
        <f>L2163*M2163/100</f>
        <v>0</v>
      </c>
      <c r="O2163" s="499"/>
      <c r="P2163" s="499">
        <f>L2163*O2163/100</f>
        <v>0</v>
      </c>
      <c r="Q2163" s="499"/>
      <c r="R2163" s="499">
        <f>L2163*Q2163/100</f>
        <v>0</v>
      </c>
      <c r="S2163" s="1264"/>
      <c r="T2163" s="359">
        <f>'[16]LAP MINGGUAN'!R2163</f>
        <v>0</v>
      </c>
      <c r="U2163" s="359">
        <f t="shared" si="437"/>
        <v>0</v>
      </c>
      <c r="V2163" s="429">
        <f>'[8]RAB '!H2139</f>
        <v>0</v>
      </c>
      <c r="W2163" s="429">
        <f t="shared" si="436"/>
        <v>2500000</v>
      </c>
    </row>
    <row r="2164" spans="1:23" s="342" customFormat="1" ht="34.5" customHeight="1" x14ac:dyDescent="0.25">
      <c r="A2164" s="1176" t="s">
        <v>25</v>
      </c>
      <c r="B2164" s="1199" t="s">
        <v>1116</v>
      </c>
      <c r="C2164" s="1200"/>
      <c r="D2164" s="1200"/>
      <c r="E2164" s="1201"/>
      <c r="F2164" s="1169">
        <v>1.1499999999999999</v>
      </c>
      <c r="G2164" s="903" t="str">
        <f>IF(ISBLANK(H2164),"",IF(H2164="BN",VLOOKUP(B2164,'[4]V. BAHAN'!$B$8:$E$14999,3,FALSE),IFERROR(VLOOKUP(H2164,'[4]III. DAFTAR AHS'!$B$7:$H$14999,5,FALSE),"ls")))</f>
        <v xml:space="preserve">m1 </v>
      </c>
      <c r="H2164" s="539" t="s">
        <v>1117</v>
      </c>
      <c r="I2164" s="1263" t="s">
        <v>1118</v>
      </c>
      <c r="J2164" s="436">
        <f>VLOOKUP(B2164,'[5] RAB LAMA'!$B$9:$E$5553,4,FALSE)</f>
        <v>311586.73539361812</v>
      </c>
      <c r="K2164" s="436">
        <f>J2164*F2164</f>
        <v>358324.74570266082</v>
      </c>
      <c r="L2164" s="437">
        <f>K2164/$K$4349*100</f>
        <v>9.3772520291587902E-4</v>
      </c>
      <c r="M2164" s="499"/>
      <c r="N2164" s="499">
        <f>L2164*M2164/100</f>
        <v>0</v>
      </c>
      <c r="O2164" s="499"/>
      <c r="P2164" s="499">
        <f>L2164*O2164/100</f>
        <v>0</v>
      </c>
      <c r="Q2164" s="499"/>
      <c r="R2164" s="499">
        <f>L2164*Q2164/100</f>
        <v>0</v>
      </c>
      <c r="S2164" s="1264"/>
      <c r="T2164" s="359">
        <f>'[16]LAP MINGGUAN'!R2164</f>
        <v>0</v>
      </c>
      <c r="U2164" s="359">
        <f t="shared" si="437"/>
        <v>0</v>
      </c>
      <c r="V2164" s="429">
        <f>'[8]RAB '!H2140</f>
        <v>2500000</v>
      </c>
      <c r="W2164" s="429">
        <f t="shared" si="436"/>
        <v>-2141675.2542973394</v>
      </c>
    </row>
    <row r="2165" spans="1:23" s="342" customFormat="1" ht="34.5" customHeight="1" x14ac:dyDescent="0.25">
      <c r="A2165" s="1176" t="s">
        <v>25</v>
      </c>
      <c r="B2165" s="1199" t="s">
        <v>1119</v>
      </c>
      <c r="C2165" s="1200"/>
      <c r="D2165" s="1200"/>
      <c r="E2165" s="1201"/>
      <c r="F2165" s="1169">
        <v>1.1499999999999999</v>
      </c>
      <c r="G2165" s="903" t="str">
        <f>IF(ISBLANK(H2165),"",IF(H2165="BN",VLOOKUP(B2165,'[4]V. BAHAN'!$B$8:$E$14999,3,FALSE),IFERROR(VLOOKUP(H2165,'[4]III. DAFTAR AHS'!$B$7:$H$14999,5,FALSE),"ls")))</f>
        <v xml:space="preserve">m1 </v>
      </c>
      <c r="H2165" s="539" t="s">
        <v>1120</v>
      </c>
      <c r="I2165" s="1263" t="s">
        <v>352</v>
      </c>
      <c r="J2165" s="436">
        <f>VLOOKUP(B2165,'[5] RAB LAMA'!$B$9:$E$5553,4,FALSE)</f>
        <v>177238.96300102264</v>
      </c>
      <c r="K2165" s="436">
        <f>J2165*F2165</f>
        <v>203824.80745117602</v>
      </c>
      <c r="L2165" s="437">
        <f>K2165/$K$4349*100</f>
        <v>5.3340345934423897E-4</v>
      </c>
      <c r="M2165" s="499"/>
      <c r="N2165" s="499">
        <f>L2165*M2165/100</f>
        <v>0</v>
      </c>
      <c r="O2165" s="499"/>
      <c r="P2165" s="499">
        <f>L2165*O2165/100</f>
        <v>0</v>
      </c>
      <c r="Q2165" s="499"/>
      <c r="R2165" s="499">
        <f>L2165*Q2165/100</f>
        <v>0</v>
      </c>
      <c r="S2165" s="1264"/>
      <c r="T2165" s="359">
        <f>'[16]LAP MINGGUAN'!R2165</f>
        <v>0</v>
      </c>
      <c r="U2165" s="359">
        <f t="shared" si="437"/>
        <v>0</v>
      </c>
      <c r="V2165" s="429">
        <f>'[8]RAB '!H2141</f>
        <v>358324.74570266082</v>
      </c>
      <c r="W2165" s="429">
        <f t="shared" si="436"/>
        <v>-154499.9382514848</v>
      </c>
    </row>
    <row r="2166" spans="1:23" s="342" customFormat="1" ht="34.5" customHeight="1" x14ac:dyDescent="0.25">
      <c r="A2166" s="1176" t="s">
        <v>25</v>
      </c>
      <c r="B2166" s="1199" t="s">
        <v>1121</v>
      </c>
      <c r="C2166" s="1200"/>
      <c r="D2166" s="1200"/>
      <c r="E2166" s="1201"/>
      <c r="F2166" s="1169">
        <v>1</v>
      </c>
      <c r="G2166" s="903" t="str">
        <f>IF(ISBLANK(H2166),"",IF(H2166="BN",VLOOKUP(B2166,'[4]V. BAHAN'!$B$8:$E$14999,3,FALSE),IFERROR(VLOOKUP(H2166,'[4]III. DAFTAR AHS'!$B$7:$H$14999,5,FALSE),"ls")))</f>
        <v xml:space="preserve">bh </v>
      </c>
      <c r="H2166" s="539" t="s">
        <v>1122</v>
      </c>
      <c r="I2166" s="1263" t="s">
        <v>468</v>
      </c>
      <c r="J2166" s="436">
        <f>VLOOKUP(B2166,'[5] RAB LAMA'!$B$9:$E$5553,4,FALSE)</f>
        <v>589773.8128514376</v>
      </c>
      <c r="K2166" s="436">
        <f>J2166*F2166</f>
        <v>589773.8128514376</v>
      </c>
      <c r="L2166" s="437">
        <f>K2166/$K$4349*100</f>
        <v>1.5434205283424813E-3</v>
      </c>
      <c r="M2166" s="499"/>
      <c r="N2166" s="499">
        <f>L2166*M2166/100</f>
        <v>0</v>
      </c>
      <c r="O2166" s="499"/>
      <c r="P2166" s="499">
        <f>L2166*O2166/100</f>
        <v>0</v>
      </c>
      <c r="Q2166" s="499"/>
      <c r="R2166" s="499">
        <f>L2166*Q2166/100</f>
        <v>0</v>
      </c>
      <c r="S2166" s="1264"/>
      <c r="T2166" s="359">
        <f>'[16]LAP MINGGUAN'!R2166</f>
        <v>0</v>
      </c>
      <c r="U2166" s="359">
        <f t="shared" si="437"/>
        <v>0</v>
      </c>
      <c r="V2166" s="429">
        <f>'[8]RAB '!H2142</f>
        <v>203824.80745117602</v>
      </c>
      <c r="W2166" s="429">
        <f t="shared" si="436"/>
        <v>385949.00540026161</v>
      </c>
    </row>
    <row r="2167" spans="1:23" s="342" customFormat="1" ht="34.5" customHeight="1" x14ac:dyDescent="0.25">
      <c r="A2167" s="1176"/>
      <c r="B2167" s="1289"/>
      <c r="C2167" s="1290"/>
      <c r="D2167" s="1290"/>
      <c r="E2167" s="1291"/>
      <c r="F2167" s="1169"/>
      <c r="G2167" s="539" t="str">
        <f>IF(ISBLANK(H2167),"",IF(H2167="BN",VLOOKUP(B2167,'[4]V. BAHAN'!$B$8:$E$1099,3,FALSE),IFERROR(VLOOKUP(H2167,'[4]III. DAFTAR AHS'!$B$7:$H$872,5,FALSE),"ls")))</f>
        <v/>
      </c>
      <c r="H2167" s="539"/>
      <c r="I2167" s="539" t="s">
        <v>243</v>
      </c>
      <c r="J2167" s="541"/>
      <c r="K2167" s="541"/>
      <c r="L2167" s="437"/>
      <c r="M2167" s="499"/>
      <c r="N2167" s="499"/>
      <c r="O2167" s="499"/>
      <c r="P2167" s="499"/>
      <c r="Q2167" s="499"/>
      <c r="R2167" s="499"/>
      <c r="S2167" s="1264"/>
      <c r="T2167" s="359">
        <f>'[16]LAP MINGGUAN'!R2167</f>
        <v>0</v>
      </c>
      <c r="U2167" s="359">
        <f t="shared" si="437"/>
        <v>0</v>
      </c>
      <c r="V2167" s="429">
        <f>'[8]RAB '!H2143</f>
        <v>589773.8128514376</v>
      </c>
      <c r="W2167" s="429">
        <f t="shared" si="436"/>
        <v>-589773.8128514376</v>
      </c>
    </row>
    <row r="2168" spans="1:23" s="342" customFormat="1" ht="34.5" customHeight="1" x14ac:dyDescent="0.25">
      <c r="A2168" s="1292">
        <f>+A2138+1</f>
        <v>2</v>
      </c>
      <c r="B2168" s="1293" t="s">
        <v>1123</v>
      </c>
      <c r="C2168" s="1294"/>
      <c r="D2168" s="1294"/>
      <c r="E2168" s="1295"/>
      <c r="F2168" s="1169"/>
      <c r="G2168" s="539" t="str">
        <f>IF(ISBLANK(H2168),"",IF(H2168="BN",VLOOKUP(B2168,'[4]V. BAHAN'!$B$8:$E$1099,3,FALSE),IFERROR(VLOOKUP(H2168,'[4]III. DAFTAR AHS'!$B$7:$H$872,5,FALSE),"ls")))</f>
        <v/>
      </c>
      <c r="H2168" s="539"/>
      <c r="I2168" s="539" t="s">
        <v>243</v>
      </c>
      <c r="J2168" s="541"/>
      <c r="K2168" s="541"/>
      <c r="L2168" s="437"/>
      <c r="M2168" s="499"/>
      <c r="N2168" s="499"/>
      <c r="O2168" s="499"/>
      <c r="P2168" s="499"/>
      <c r="Q2168" s="499"/>
      <c r="R2168" s="499"/>
      <c r="S2168" s="1264"/>
      <c r="T2168" s="359">
        <f>'[16]LAP MINGGUAN'!R2168</f>
        <v>0</v>
      </c>
      <c r="U2168" s="359">
        <f t="shared" si="437"/>
        <v>0</v>
      </c>
      <c r="V2168" s="429">
        <f>'[8]RAB '!H2144</f>
        <v>0</v>
      </c>
      <c r="W2168" s="429">
        <f t="shared" si="436"/>
        <v>0</v>
      </c>
    </row>
    <row r="2169" spans="1:23" s="342" customFormat="1" ht="34.5" customHeight="1" x14ac:dyDescent="0.25">
      <c r="A2169" s="1176" t="s">
        <v>25</v>
      </c>
      <c r="B2169" s="1199" t="s">
        <v>1124</v>
      </c>
      <c r="C2169" s="1200"/>
      <c r="D2169" s="1200"/>
      <c r="E2169" s="1201"/>
      <c r="F2169" s="1169">
        <v>1</v>
      </c>
      <c r="G2169" s="903" t="str">
        <f>IF(ISBLANK(H2169),"",IF(H2169="BN",VLOOKUP(B2169,'[4]V. BAHAN'!$B$8:$E$14999,3,FALSE),IFERROR(VLOOKUP(H2169,'[4]III. DAFTAR AHS'!$B$7:$H$14999,5,FALSE),"ls")))</f>
        <v>set</v>
      </c>
      <c r="H2169" s="539" t="s">
        <v>365</v>
      </c>
      <c r="I2169" s="1263" t="s">
        <v>366</v>
      </c>
      <c r="J2169" s="436">
        <f>VLOOKUP(B2169,'[5] RAB LAMA'!$B$9:$E$5553,4,FALSE)</f>
        <v>3657377.64</v>
      </c>
      <c r="K2169" s="436">
        <f>J2169*F2169</f>
        <v>3657377.64</v>
      </c>
      <c r="L2169" s="437">
        <f>K2169/$K$4349*100</f>
        <v>9.5712485133664371E-3</v>
      </c>
      <c r="M2169" s="499"/>
      <c r="N2169" s="499">
        <f>L2169*M2169/100</f>
        <v>0</v>
      </c>
      <c r="O2169" s="499"/>
      <c r="P2169" s="499">
        <f>L2169*O2169/100</f>
        <v>0</v>
      </c>
      <c r="Q2169" s="499"/>
      <c r="R2169" s="499">
        <f>L2169*Q2169/100</f>
        <v>0</v>
      </c>
      <c r="S2169" s="1264"/>
      <c r="T2169" s="359">
        <f>'[16]LAP MINGGUAN'!R2169</f>
        <v>0</v>
      </c>
      <c r="U2169" s="359">
        <f t="shared" si="437"/>
        <v>0</v>
      </c>
      <c r="V2169" s="429">
        <f>'[8]RAB '!H2145</f>
        <v>0</v>
      </c>
      <c r="W2169" s="429">
        <f t="shared" si="436"/>
        <v>3657377.64</v>
      </c>
    </row>
    <row r="2170" spans="1:23" s="342" customFormat="1" ht="34.5" customHeight="1" x14ac:dyDescent="0.25">
      <c r="A2170" s="1121"/>
      <c r="B2170" s="1202" t="s">
        <v>1059</v>
      </c>
      <c r="C2170" s="1203"/>
      <c r="D2170" s="1203"/>
      <c r="E2170" s="1204"/>
      <c r="F2170" s="1169"/>
      <c r="G2170" s="539" t="str">
        <f>IF(ISBLANK(H2170),"",IF(H2170="BN",VLOOKUP(B2170,'[4]V. BAHAN'!$B$8:$E$1099,3,FALSE),IFERROR(VLOOKUP(H2170,'[4]III. DAFTAR AHS'!$B$7:$H$872,5,FALSE),"ls")))</f>
        <v/>
      </c>
      <c r="H2170" s="539"/>
      <c r="I2170" s="539" t="s">
        <v>243</v>
      </c>
      <c r="J2170" s="541"/>
      <c r="K2170" s="541"/>
      <c r="L2170" s="437"/>
      <c r="M2170" s="499"/>
      <c r="N2170" s="499"/>
      <c r="O2170" s="499"/>
      <c r="P2170" s="499"/>
      <c r="Q2170" s="499"/>
      <c r="R2170" s="499"/>
      <c r="S2170" s="1264"/>
      <c r="T2170" s="359">
        <f>'[16]LAP MINGGUAN'!R2170</f>
        <v>0</v>
      </c>
      <c r="U2170" s="359">
        <f t="shared" si="437"/>
        <v>0</v>
      </c>
      <c r="V2170" s="429">
        <f>'[8]RAB '!H2146</f>
        <v>3657377.64</v>
      </c>
      <c r="W2170" s="429">
        <f t="shared" si="436"/>
        <v>-3657377.64</v>
      </c>
    </row>
    <row r="2171" spans="1:23" s="342" customFormat="1" ht="34.5" customHeight="1" x14ac:dyDescent="0.25">
      <c r="A2171" s="1121"/>
      <c r="B2171" s="1202" t="s">
        <v>1060</v>
      </c>
      <c r="C2171" s="1203"/>
      <c r="D2171" s="1203"/>
      <c r="E2171" s="1204"/>
      <c r="F2171" s="1169"/>
      <c r="G2171" s="539" t="str">
        <f>IF(ISBLANK(H2171),"",IF(H2171="BN",VLOOKUP(B2171,'[4]V. BAHAN'!$B$8:$E$1099,3,FALSE),IFERROR(VLOOKUP(H2171,'[4]III. DAFTAR AHS'!$B$7:$H$872,5,FALSE),"ls")))</f>
        <v/>
      </c>
      <c r="H2171" s="539"/>
      <c r="I2171" s="539" t="s">
        <v>243</v>
      </c>
      <c r="J2171" s="541"/>
      <c r="K2171" s="541"/>
      <c r="L2171" s="437"/>
      <c r="M2171" s="499"/>
      <c r="N2171" s="499"/>
      <c r="O2171" s="499"/>
      <c r="P2171" s="499"/>
      <c r="Q2171" s="499"/>
      <c r="R2171" s="499"/>
      <c r="S2171" s="1264"/>
      <c r="T2171" s="359">
        <f>'[16]LAP MINGGUAN'!R2171</f>
        <v>0</v>
      </c>
      <c r="U2171" s="359">
        <f t="shared" si="437"/>
        <v>0</v>
      </c>
      <c r="V2171" s="429">
        <f>'[8]RAB '!H2147</f>
        <v>0</v>
      </c>
      <c r="W2171" s="429">
        <f t="shared" si="436"/>
        <v>0</v>
      </c>
    </row>
    <row r="2172" spans="1:23" s="342" customFormat="1" ht="34.5" customHeight="1" x14ac:dyDescent="0.25">
      <c r="A2172" s="1121"/>
      <c r="B2172" s="1202" t="s">
        <v>1061</v>
      </c>
      <c r="C2172" s="1203"/>
      <c r="D2172" s="1203"/>
      <c r="E2172" s="1204"/>
      <c r="F2172" s="1169"/>
      <c r="G2172" s="539" t="str">
        <f>IF(ISBLANK(H2172),"",IF(H2172="BN",VLOOKUP(B2172,'[4]V. BAHAN'!$B$8:$E$1099,3,FALSE),IFERROR(VLOOKUP(H2172,'[4]III. DAFTAR AHS'!$B$7:$H$872,5,FALSE),"ls")))</f>
        <v/>
      </c>
      <c r="H2172" s="539"/>
      <c r="I2172" s="539" t="s">
        <v>243</v>
      </c>
      <c r="J2172" s="541"/>
      <c r="K2172" s="541"/>
      <c r="L2172" s="437"/>
      <c r="M2172" s="499"/>
      <c r="N2172" s="499"/>
      <c r="O2172" s="499"/>
      <c r="P2172" s="499"/>
      <c r="Q2172" s="499"/>
      <c r="R2172" s="499"/>
      <c r="S2172" s="1264"/>
      <c r="T2172" s="359">
        <f>'[16]LAP MINGGUAN'!R2172</f>
        <v>0</v>
      </c>
      <c r="U2172" s="359">
        <f t="shared" si="437"/>
        <v>0</v>
      </c>
      <c r="V2172" s="429">
        <f>'[8]RAB '!H2148</f>
        <v>0</v>
      </c>
      <c r="W2172" s="429">
        <f t="shared" si="436"/>
        <v>0</v>
      </c>
    </row>
    <row r="2173" spans="1:23" s="342" customFormat="1" ht="34.5" customHeight="1" x14ac:dyDescent="0.25">
      <c r="A2173" s="1176"/>
      <c r="B2173" s="1221"/>
      <c r="C2173" s="1069"/>
      <c r="D2173" s="1069"/>
      <c r="E2173" s="1048"/>
      <c r="F2173" s="1169"/>
      <c r="G2173" s="539" t="str">
        <f>IF(ISBLANK(H2173),"",IF(H2173="BN",VLOOKUP(B2173,'[4]V. BAHAN'!$B$8:$E$1099,3,FALSE),IFERROR(VLOOKUP(H2173,'[4]III. DAFTAR AHS'!$B$7:$H$872,5,FALSE),"ls")))</f>
        <v/>
      </c>
      <c r="H2173" s="539"/>
      <c r="I2173" s="539" t="s">
        <v>243</v>
      </c>
      <c r="J2173" s="541"/>
      <c r="K2173" s="541"/>
      <c r="L2173" s="437"/>
      <c r="M2173" s="499"/>
      <c r="N2173" s="499"/>
      <c r="O2173" s="499"/>
      <c r="P2173" s="499"/>
      <c r="Q2173" s="499"/>
      <c r="R2173" s="499"/>
      <c r="S2173" s="1264"/>
      <c r="T2173" s="359">
        <f>'[16]LAP MINGGUAN'!R2173</f>
        <v>0</v>
      </c>
      <c r="U2173" s="359">
        <f t="shared" si="437"/>
        <v>0</v>
      </c>
      <c r="V2173" s="429">
        <f>'[8]RAB '!H2149</f>
        <v>0</v>
      </c>
      <c r="W2173" s="429">
        <f t="shared" si="436"/>
        <v>0</v>
      </c>
    </row>
    <row r="2174" spans="1:23" s="342" customFormat="1" ht="34.5" customHeight="1" x14ac:dyDescent="0.25">
      <c r="A2174" s="1176"/>
      <c r="B2174" s="1273" t="s">
        <v>1062</v>
      </c>
      <c r="C2174" s="1274"/>
      <c r="D2174" s="1274"/>
      <c r="E2174" s="1275"/>
      <c r="F2174" s="540"/>
      <c r="G2174" s="539" t="str">
        <f>IF(ISBLANK(H2174),"",IF(H2174="BN",VLOOKUP(B2174,'[4]V. BAHAN'!$B$8:$E$1099,3,FALSE),IFERROR(VLOOKUP(H2174,'[4]III. DAFTAR AHS'!$B$7:$H$872,5,FALSE),"ls")))</f>
        <v/>
      </c>
      <c r="H2174" s="539"/>
      <c r="I2174" s="539" t="s">
        <v>243</v>
      </c>
      <c r="J2174" s="541"/>
      <c r="K2174" s="541"/>
      <c r="L2174" s="437"/>
      <c r="M2174" s="499"/>
      <c r="N2174" s="499"/>
      <c r="O2174" s="499"/>
      <c r="P2174" s="499"/>
      <c r="Q2174" s="499"/>
      <c r="R2174" s="499"/>
      <c r="S2174" s="1264"/>
      <c r="T2174" s="359">
        <f>'[16]LAP MINGGUAN'!R2174</f>
        <v>0</v>
      </c>
      <c r="U2174" s="359">
        <f t="shared" si="437"/>
        <v>0</v>
      </c>
      <c r="V2174" s="429">
        <f>'[8]RAB '!H2150</f>
        <v>0</v>
      </c>
      <c r="W2174" s="429">
        <f t="shared" si="436"/>
        <v>0</v>
      </c>
    </row>
    <row r="2175" spans="1:23" s="342" customFormat="1" ht="34.5" customHeight="1" x14ac:dyDescent="0.25">
      <c r="A2175" s="1176" t="s">
        <v>25</v>
      </c>
      <c r="B2175" s="1199" t="s">
        <v>1075</v>
      </c>
      <c r="C2175" s="1200"/>
      <c r="D2175" s="1200"/>
      <c r="E2175" s="1201"/>
      <c r="F2175" s="1169">
        <v>1</v>
      </c>
      <c r="G2175" s="903" t="str">
        <f>IF(ISBLANK(H2175),"",IF(H2175="BN",VLOOKUP(B2175,'[4]V. BAHAN'!$B$8:$E$14999,3,FALSE),IFERROR(VLOOKUP(H2175,'[4]III. DAFTAR AHS'!$B$7:$H$14999,5,FALSE),"ls")))</f>
        <v>bh</v>
      </c>
      <c r="H2175" s="539" t="s">
        <v>365</v>
      </c>
      <c r="I2175" s="1263" t="s">
        <v>366</v>
      </c>
      <c r="J2175" s="436">
        <v>645174.24860000005</v>
      </c>
      <c r="K2175" s="436">
        <f t="shared" ref="K2175:K2184" si="438">J2175*F2175</f>
        <v>645174.24860000005</v>
      </c>
      <c r="L2175" s="437">
        <f t="shared" ref="L2175:L2184" si="439">K2175/$K$4349*100</f>
        <v>1.6884018210859568E-3</v>
      </c>
      <c r="M2175" s="499"/>
      <c r="N2175" s="499">
        <f t="shared" ref="N2175:N2184" si="440">L2175*M2175/100</f>
        <v>0</v>
      </c>
      <c r="O2175" s="499"/>
      <c r="P2175" s="499">
        <f t="shared" ref="P2175:P2184" si="441">L2175*O2175/100</f>
        <v>0</v>
      </c>
      <c r="Q2175" s="499"/>
      <c r="R2175" s="499">
        <f t="shared" ref="R2175:R2184" si="442">L2175*Q2175/100</f>
        <v>0</v>
      </c>
      <c r="S2175" s="1264"/>
      <c r="T2175" s="359">
        <f>'[16]LAP MINGGUAN'!R2175</f>
        <v>0</v>
      </c>
      <c r="U2175" s="359">
        <f t="shared" si="437"/>
        <v>0</v>
      </c>
      <c r="V2175" s="429">
        <f>'[8]RAB '!H2151</f>
        <v>0</v>
      </c>
      <c r="W2175" s="429">
        <f t="shared" si="436"/>
        <v>645174.24860000005</v>
      </c>
    </row>
    <row r="2176" spans="1:23" s="342" customFormat="1" ht="34.5" customHeight="1" x14ac:dyDescent="0.25">
      <c r="A2176" s="1176" t="s">
        <v>25</v>
      </c>
      <c r="B2176" s="1199" t="s">
        <v>1065</v>
      </c>
      <c r="C2176" s="1200"/>
      <c r="D2176" s="1200"/>
      <c r="E2176" s="1201"/>
      <c r="F2176" s="1169">
        <v>1</v>
      </c>
      <c r="G2176" s="903" t="str">
        <f>IF(ISBLANK(H2176),"",IF(H2176="BN",VLOOKUP(B2176,'[4]V. BAHAN'!$B$8:$E$14999,3,FALSE),IFERROR(VLOOKUP(H2176,'[4]III. DAFTAR AHS'!$B$7:$H$14999,5,FALSE),"ls")))</f>
        <v>bh</v>
      </c>
      <c r="H2176" s="539" t="s">
        <v>365</v>
      </c>
      <c r="I2176" s="1263" t="s">
        <v>366</v>
      </c>
      <c r="J2176" s="436">
        <f>VLOOKUP(B2176,'[5] RAB LAMA'!$B$9:$E$5553,4,FALSE)</f>
        <v>15580.749569000001</v>
      </c>
      <c r="K2176" s="436">
        <f t="shared" si="438"/>
        <v>15580.749569000001</v>
      </c>
      <c r="L2176" s="437">
        <f t="shared" si="439"/>
        <v>4.0774358250143946E-5</v>
      </c>
      <c r="M2176" s="499"/>
      <c r="N2176" s="499">
        <f t="shared" si="440"/>
        <v>0</v>
      </c>
      <c r="O2176" s="499"/>
      <c r="P2176" s="499">
        <f t="shared" si="441"/>
        <v>0</v>
      </c>
      <c r="Q2176" s="499"/>
      <c r="R2176" s="499">
        <f t="shared" si="442"/>
        <v>0</v>
      </c>
      <c r="S2176" s="1264"/>
      <c r="T2176" s="359">
        <f>'[16]LAP MINGGUAN'!R2176</f>
        <v>0</v>
      </c>
      <c r="U2176" s="359">
        <f t="shared" si="437"/>
        <v>0</v>
      </c>
      <c r="V2176" s="429">
        <f>'[8]RAB '!H2152</f>
        <v>645174.24860000005</v>
      </c>
      <c r="W2176" s="429">
        <f t="shared" si="436"/>
        <v>-629593.49903100007</v>
      </c>
    </row>
    <row r="2177" spans="1:23" s="342" customFormat="1" ht="34.5" customHeight="1" x14ac:dyDescent="0.25">
      <c r="A2177" s="1176" t="s">
        <v>25</v>
      </c>
      <c r="B2177" s="1199" t="s">
        <v>1066</v>
      </c>
      <c r="C2177" s="1200"/>
      <c r="D2177" s="1200"/>
      <c r="E2177" s="1201"/>
      <c r="F2177" s="1169">
        <v>1</v>
      </c>
      <c r="G2177" s="903" t="str">
        <f>IF(ISBLANK(H2177),"",IF(H2177="BN",VLOOKUP(B2177,'[4]V. BAHAN'!$B$8:$E$14999,3,FALSE),IFERROR(VLOOKUP(H2177,'[4]III. DAFTAR AHS'!$B$7:$H$14999,5,FALSE),"ls")))</f>
        <v>bh</v>
      </c>
      <c r="H2177" s="539" t="s">
        <v>365</v>
      </c>
      <c r="I2177" s="1263" t="s">
        <v>366</v>
      </c>
      <c r="J2177" s="436">
        <f>VLOOKUP(B2177,'[5] RAB LAMA'!$B$9:$E$5553,4,FALSE)</f>
        <v>15580.749569000001</v>
      </c>
      <c r="K2177" s="436">
        <f t="shared" si="438"/>
        <v>15580.749569000001</v>
      </c>
      <c r="L2177" s="437">
        <f t="shared" si="439"/>
        <v>4.0774358250143946E-5</v>
      </c>
      <c r="M2177" s="499"/>
      <c r="N2177" s="499">
        <f t="shared" si="440"/>
        <v>0</v>
      </c>
      <c r="O2177" s="499"/>
      <c r="P2177" s="499">
        <f t="shared" si="441"/>
        <v>0</v>
      </c>
      <c r="Q2177" s="499"/>
      <c r="R2177" s="499">
        <f t="shared" si="442"/>
        <v>0</v>
      </c>
      <c r="S2177" s="1264"/>
      <c r="T2177" s="359">
        <f>'[16]LAP MINGGUAN'!R2177</f>
        <v>0</v>
      </c>
      <c r="U2177" s="359">
        <f t="shared" si="437"/>
        <v>0</v>
      </c>
      <c r="V2177" s="429">
        <f>'[8]RAB '!H2153</f>
        <v>15580.749569000001</v>
      </c>
      <c r="W2177" s="429">
        <f t="shared" si="436"/>
        <v>0</v>
      </c>
    </row>
    <row r="2178" spans="1:23" s="342" customFormat="1" ht="34.5" customHeight="1" x14ac:dyDescent="0.25">
      <c r="A2178" s="1176" t="s">
        <v>25</v>
      </c>
      <c r="B2178" s="1199" t="s">
        <v>1067</v>
      </c>
      <c r="C2178" s="1200"/>
      <c r="D2178" s="1200"/>
      <c r="E2178" s="1201"/>
      <c r="F2178" s="1169">
        <v>1</v>
      </c>
      <c r="G2178" s="903" t="str">
        <f>IF(ISBLANK(H2178),"",IF(H2178="BN",VLOOKUP(B2178,'[4]V. BAHAN'!$B$8:$E$14999,3,FALSE),IFERROR(VLOOKUP(H2178,'[4]III. DAFTAR AHS'!$B$7:$H$14999,5,FALSE),"ls")))</f>
        <v>bh</v>
      </c>
      <c r="H2178" s="539" t="s">
        <v>365</v>
      </c>
      <c r="I2178" s="1263" t="s">
        <v>366</v>
      </c>
      <c r="J2178" s="436">
        <f>VLOOKUP(B2178,'[5] RAB LAMA'!$B$9:$E$5553,4,FALSE)</f>
        <v>15580.749569000001</v>
      </c>
      <c r="K2178" s="436">
        <f t="shared" si="438"/>
        <v>15580.749569000001</v>
      </c>
      <c r="L2178" s="437">
        <f t="shared" si="439"/>
        <v>4.0774358250143946E-5</v>
      </c>
      <c r="M2178" s="499"/>
      <c r="N2178" s="499">
        <f t="shared" si="440"/>
        <v>0</v>
      </c>
      <c r="O2178" s="499"/>
      <c r="P2178" s="499">
        <f t="shared" si="441"/>
        <v>0</v>
      </c>
      <c r="Q2178" s="499"/>
      <c r="R2178" s="499">
        <f t="shared" si="442"/>
        <v>0</v>
      </c>
      <c r="S2178" s="1264"/>
      <c r="T2178" s="359">
        <f>'[16]LAP MINGGUAN'!R2178</f>
        <v>0</v>
      </c>
      <c r="U2178" s="359">
        <f t="shared" si="437"/>
        <v>0</v>
      </c>
      <c r="V2178" s="429">
        <f>'[8]RAB '!H2154</f>
        <v>15580.749569000001</v>
      </c>
      <c r="W2178" s="429">
        <f t="shared" si="436"/>
        <v>0</v>
      </c>
    </row>
    <row r="2179" spans="1:23" s="342" customFormat="1" ht="34.5" customHeight="1" x14ac:dyDescent="0.25">
      <c r="A2179" s="1176" t="s">
        <v>25</v>
      </c>
      <c r="B2179" s="1199" t="s">
        <v>1068</v>
      </c>
      <c r="C2179" s="1200"/>
      <c r="D2179" s="1200"/>
      <c r="E2179" s="1201"/>
      <c r="F2179" s="1169">
        <v>3</v>
      </c>
      <c r="G2179" s="903" t="str">
        <f>IF(ISBLANK(H2179),"",IF(H2179="BN",VLOOKUP(B2179,'[4]V. BAHAN'!$B$8:$E$14999,3,FALSE),IFERROR(VLOOKUP(H2179,'[4]III. DAFTAR AHS'!$B$7:$H$14999,5,FALSE),"ls")))</f>
        <v>bh</v>
      </c>
      <c r="H2179" s="539" t="s">
        <v>365</v>
      </c>
      <c r="I2179" s="1263" t="s">
        <v>366</v>
      </c>
      <c r="J2179" s="436">
        <f>VLOOKUP(B2179,'[5] RAB LAMA'!$B$9:$E$5553,4,FALSE)</f>
        <v>50815.198287514504</v>
      </c>
      <c r="K2179" s="436">
        <f t="shared" si="438"/>
        <v>152445.59486254351</v>
      </c>
      <c r="L2179" s="437">
        <f t="shared" si="439"/>
        <v>3.989455880190107E-4</v>
      </c>
      <c r="M2179" s="499"/>
      <c r="N2179" s="499">
        <f t="shared" si="440"/>
        <v>0</v>
      </c>
      <c r="O2179" s="499"/>
      <c r="P2179" s="499">
        <f t="shared" si="441"/>
        <v>0</v>
      </c>
      <c r="Q2179" s="499"/>
      <c r="R2179" s="499">
        <f t="shared" si="442"/>
        <v>0</v>
      </c>
      <c r="S2179" s="1264"/>
      <c r="T2179" s="359">
        <f>'[16]LAP MINGGUAN'!R2179</f>
        <v>0</v>
      </c>
      <c r="U2179" s="359">
        <f t="shared" si="437"/>
        <v>0</v>
      </c>
      <c r="V2179" s="429">
        <f>'[8]RAB '!H2155</f>
        <v>15580.749569000001</v>
      </c>
      <c r="W2179" s="429">
        <f t="shared" si="436"/>
        <v>136864.84529354351</v>
      </c>
    </row>
    <row r="2180" spans="1:23" s="342" customFormat="1" ht="34.5" customHeight="1" x14ac:dyDescent="0.25">
      <c r="A2180" s="1176" t="s">
        <v>25</v>
      </c>
      <c r="B2180" s="1199" t="s">
        <v>1069</v>
      </c>
      <c r="C2180" s="1200"/>
      <c r="D2180" s="1200"/>
      <c r="E2180" s="1201"/>
      <c r="F2180" s="1169">
        <v>3</v>
      </c>
      <c r="G2180" s="903" t="str">
        <f>IF(ISBLANK(H2180),"",IF(H2180="BN",VLOOKUP(B2180,'[4]V. BAHAN'!$B$8:$E$14999,3,FALSE),IFERROR(VLOOKUP(H2180,'[4]III. DAFTAR AHS'!$B$7:$H$14999,5,FALSE),"ls")))</f>
        <v>bh</v>
      </c>
      <c r="H2180" s="539" t="s">
        <v>365</v>
      </c>
      <c r="I2180" s="1263" t="s">
        <v>366</v>
      </c>
      <c r="J2180" s="436">
        <f>VLOOKUP(B2180,'[5] RAB LAMA'!$B$9:$E$5553,4,FALSE)</f>
        <v>26912.203801</v>
      </c>
      <c r="K2180" s="436">
        <f t="shared" si="438"/>
        <v>80736.611403000003</v>
      </c>
      <c r="L2180" s="437">
        <f t="shared" si="439"/>
        <v>2.1128531093256406E-4</v>
      </c>
      <c r="M2180" s="499"/>
      <c r="N2180" s="499">
        <f t="shared" si="440"/>
        <v>0</v>
      </c>
      <c r="O2180" s="499"/>
      <c r="P2180" s="499">
        <f t="shared" si="441"/>
        <v>0</v>
      </c>
      <c r="Q2180" s="499"/>
      <c r="R2180" s="499">
        <f t="shared" si="442"/>
        <v>0</v>
      </c>
      <c r="S2180" s="1264"/>
      <c r="T2180" s="359">
        <f>'[16]LAP MINGGUAN'!R2180</f>
        <v>0</v>
      </c>
      <c r="U2180" s="359">
        <f t="shared" si="437"/>
        <v>0</v>
      </c>
      <c r="V2180" s="429">
        <f>'[8]RAB '!H2156</f>
        <v>152445.59486254351</v>
      </c>
      <c r="W2180" s="429">
        <f t="shared" si="436"/>
        <v>-71708.98345954351</v>
      </c>
    </row>
    <row r="2181" spans="1:23" s="342" customFormat="1" ht="34.5" customHeight="1" x14ac:dyDescent="0.25">
      <c r="A2181" s="1176" t="s">
        <v>25</v>
      </c>
      <c r="B2181" s="1199" t="s">
        <v>1108</v>
      </c>
      <c r="C2181" s="1200"/>
      <c r="D2181" s="1200"/>
      <c r="E2181" s="1201"/>
      <c r="F2181" s="1169">
        <v>3</v>
      </c>
      <c r="G2181" s="903" t="str">
        <f>IF(ISBLANK(H2181),"",IF(H2181="BN",VLOOKUP(B2181,'[4]V. BAHAN'!$B$8:$E$14999,3,FALSE),IFERROR(VLOOKUP(H2181,'[4]III. DAFTAR AHS'!$B$7:$H$14999,5,FALSE),"ls")))</f>
        <v>bh</v>
      </c>
      <c r="H2181" s="539" t="s">
        <v>365</v>
      </c>
      <c r="I2181" s="1263" t="s">
        <v>366</v>
      </c>
      <c r="J2181" s="436">
        <f>VLOOKUP(B2181,'[5] RAB LAMA'!$B$9:$E$5553,4,FALSE)</f>
        <v>45325.816928</v>
      </c>
      <c r="K2181" s="436">
        <f t="shared" si="438"/>
        <v>135977.45078399999</v>
      </c>
      <c r="L2181" s="437">
        <f t="shared" si="439"/>
        <v>3.5584894472852894E-4</v>
      </c>
      <c r="M2181" s="499"/>
      <c r="N2181" s="499">
        <f t="shared" si="440"/>
        <v>0</v>
      </c>
      <c r="O2181" s="499"/>
      <c r="P2181" s="499">
        <f t="shared" si="441"/>
        <v>0</v>
      </c>
      <c r="Q2181" s="499"/>
      <c r="R2181" s="499">
        <f t="shared" si="442"/>
        <v>0</v>
      </c>
      <c r="S2181" s="1264"/>
      <c r="T2181" s="359">
        <f>'[16]LAP MINGGUAN'!R2181</f>
        <v>0</v>
      </c>
      <c r="U2181" s="359">
        <f t="shared" si="437"/>
        <v>0</v>
      </c>
      <c r="V2181" s="429">
        <f>'[8]RAB '!H2157</f>
        <v>80736.611403000003</v>
      </c>
      <c r="W2181" s="429">
        <f t="shared" si="436"/>
        <v>55240.839380999983</v>
      </c>
    </row>
    <row r="2182" spans="1:23" s="342" customFormat="1" ht="34.5" customHeight="1" x14ac:dyDescent="0.25">
      <c r="A2182" s="1176" t="s">
        <v>25</v>
      </c>
      <c r="B2182" s="1199" t="s">
        <v>1109</v>
      </c>
      <c r="C2182" s="1200"/>
      <c r="D2182" s="1200"/>
      <c r="E2182" s="1201"/>
      <c r="F2182" s="1169">
        <v>1</v>
      </c>
      <c r="G2182" s="903" t="str">
        <f>IF(ISBLANK(H2182),"",IF(H2182="BN",VLOOKUP(B2182,'[4]V. BAHAN'!$B$8:$E$14999,3,FALSE),IFERROR(VLOOKUP(H2182,'[4]III. DAFTAR AHS'!$B$7:$H$14999,5,FALSE),"ls")))</f>
        <v>bh</v>
      </c>
      <c r="H2182" s="539" t="s">
        <v>365</v>
      </c>
      <c r="I2182" s="1263" t="s">
        <v>366</v>
      </c>
      <c r="J2182" s="436">
        <f>VLOOKUP(B2182,'[5] RAB LAMA'!$B$9:$E$5553,4,FALSE)</f>
        <v>45325.816928</v>
      </c>
      <c r="K2182" s="436">
        <f t="shared" si="438"/>
        <v>45325.816928</v>
      </c>
      <c r="L2182" s="437">
        <f t="shared" si="439"/>
        <v>1.1861631490950966E-4</v>
      </c>
      <c r="M2182" s="499"/>
      <c r="N2182" s="499">
        <f t="shared" si="440"/>
        <v>0</v>
      </c>
      <c r="O2182" s="499"/>
      <c r="P2182" s="499">
        <f t="shared" si="441"/>
        <v>0</v>
      </c>
      <c r="Q2182" s="499"/>
      <c r="R2182" s="499">
        <f t="shared" si="442"/>
        <v>0</v>
      </c>
      <c r="S2182" s="1264"/>
      <c r="T2182" s="359">
        <f>'[16]LAP MINGGUAN'!R2182</f>
        <v>0</v>
      </c>
      <c r="U2182" s="359">
        <f t="shared" si="437"/>
        <v>0</v>
      </c>
      <c r="V2182" s="429">
        <f>'[8]RAB '!H2158</f>
        <v>135977.45078399999</v>
      </c>
      <c r="W2182" s="429">
        <f t="shared" si="436"/>
        <v>-90651.633855999986</v>
      </c>
    </row>
    <row r="2183" spans="1:23" s="342" customFormat="1" ht="34.5" customHeight="1" x14ac:dyDescent="0.25">
      <c r="A2183" s="1176" t="s">
        <v>25</v>
      </c>
      <c r="B2183" s="1199" t="s">
        <v>1110</v>
      </c>
      <c r="C2183" s="1200"/>
      <c r="D2183" s="1200"/>
      <c r="E2183" s="1201"/>
      <c r="F2183" s="1169">
        <v>1</v>
      </c>
      <c r="G2183" s="903" t="str">
        <f>IF(ISBLANK(H2183),"",IF(H2183="BN",VLOOKUP(B2183,'[4]V. BAHAN'!$B$8:$E$14999,3,FALSE),IFERROR(VLOOKUP(H2183,'[4]III. DAFTAR AHS'!$B$7:$H$14999,5,FALSE),"ls")))</f>
        <v>bh</v>
      </c>
      <c r="H2183" s="539" t="s">
        <v>365</v>
      </c>
      <c r="I2183" s="1263" t="s">
        <v>366</v>
      </c>
      <c r="J2183" s="436">
        <f>VLOOKUP(B2183,'[5] RAB LAMA'!$B$9:$E$5553,4,FALSE)</f>
        <v>44617.601038500005</v>
      </c>
      <c r="K2183" s="436">
        <f t="shared" si="438"/>
        <v>44617.601038500005</v>
      </c>
      <c r="L2183" s="437">
        <f t="shared" si="439"/>
        <v>1.1676293498904858E-4</v>
      </c>
      <c r="M2183" s="499"/>
      <c r="N2183" s="499">
        <f t="shared" si="440"/>
        <v>0</v>
      </c>
      <c r="O2183" s="499"/>
      <c r="P2183" s="499">
        <f t="shared" si="441"/>
        <v>0</v>
      </c>
      <c r="Q2183" s="499"/>
      <c r="R2183" s="499">
        <f t="shared" si="442"/>
        <v>0</v>
      </c>
      <c r="S2183" s="1264"/>
      <c r="T2183" s="359">
        <f>'[16]LAP MINGGUAN'!R2183</f>
        <v>0</v>
      </c>
      <c r="U2183" s="359">
        <f t="shared" si="437"/>
        <v>0</v>
      </c>
      <c r="V2183" s="429">
        <f>'[8]RAB '!H2159</f>
        <v>45325.816928</v>
      </c>
      <c r="W2183" s="429">
        <f t="shared" si="436"/>
        <v>-708.21588949999568</v>
      </c>
    </row>
    <row r="2184" spans="1:23" s="342" customFormat="1" ht="34.5" customHeight="1" x14ac:dyDescent="0.25">
      <c r="A2184" s="1176" t="s">
        <v>25</v>
      </c>
      <c r="B2184" s="1199" t="s">
        <v>1125</v>
      </c>
      <c r="C2184" s="1200"/>
      <c r="D2184" s="1200"/>
      <c r="E2184" s="1201"/>
      <c r="F2184" s="1169">
        <v>3</v>
      </c>
      <c r="G2184" s="903" t="str">
        <f>IF(ISBLANK(H2184),"",IF(H2184="BN",VLOOKUP(B2184,'[4]V. BAHAN'!$B$8:$E$14999,3,FALSE),IFERROR(VLOOKUP(H2184,'[4]III. DAFTAR AHS'!$B$7:$H$14999,5,FALSE),"ls")))</f>
        <v>bh</v>
      </c>
      <c r="H2184" s="539" t="s">
        <v>365</v>
      </c>
      <c r="I2184" s="1263" t="s">
        <v>366</v>
      </c>
      <c r="J2184" s="436">
        <f>VLOOKUP(B2184,'[5] RAB LAMA'!$B$9:$E$5553,4,FALSE)</f>
        <v>200262.91528980448</v>
      </c>
      <c r="K2184" s="436">
        <f t="shared" si="438"/>
        <v>600788.74586941348</v>
      </c>
      <c r="L2184" s="437">
        <f t="shared" si="439"/>
        <v>1.5722462804661072E-3</v>
      </c>
      <c r="M2184" s="499"/>
      <c r="N2184" s="499">
        <f t="shared" si="440"/>
        <v>0</v>
      </c>
      <c r="O2184" s="499"/>
      <c r="P2184" s="499">
        <f t="shared" si="441"/>
        <v>0</v>
      </c>
      <c r="Q2184" s="499"/>
      <c r="R2184" s="499">
        <f t="shared" si="442"/>
        <v>0</v>
      </c>
      <c r="S2184" s="1264"/>
      <c r="T2184" s="359">
        <f>'[16]LAP MINGGUAN'!R2184</f>
        <v>0</v>
      </c>
      <c r="U2184" s="359">
        <f t="shared" si="437"/>
        <v>0</v>
      </c>
      <c r="V2184" s="429">
        <f>'[8]RAB '!H2160</f>
        <v>44617.601038500005</v>
      </c>
      <c r="W2184" s="429">
        <f t="shared" si="436"/>
        <v>556171.14483091352</v>
      </c>
    </row>
    <row r="2185" spans="1:23" s="342" customFormat="1" ht="34.5" customHeight="1" x14ac:dyDescent="0.25">
      <c r="A2185" s="1176"/>
      <c r="B2185" s="1273"/>
      <c r="C2185" s="1274"/>
      <c r="D2185" s="1274"/>
      <c r="E2185" s="1275"/>
      <c r="F2185" s="1169"/>
      <c r="G2185" s="539" t="str">
        <f>IF(ISBLANK(H2185),"",IF(H2185="BN",VLOOKUP(B2185,'[4]V. BAHAN'!$B$8:$E$1099,3,FALSE),IFERROR(VLOOKUP(H2185,'[4]III. DAFTAR AHS'!$B$7:$H$872,5,FALSE),"ls")))</f>
        <v/>
      </c>
      <c r="H2185" s="539"/>
      <c r="I2185" s="539" t="s">
        <v>243</v>
      </c>
      <c r="J2185" s="541"/>
      <c r="K2185" s="541"/>
      <c r="L2185" s="437"/>
      <c r="M2185" s="499"/>
      <c r="N2185" s="499"/>
      <c r="O2185" s="499"/>
      <c r="P2185" s="499"/>
      <c r="Q2185" s="499"/>
      <c r="R2185" s="499"/>
      <c r="S2185" s="1264"/>
      <c r="T2185" s="359">
        <f>'[16]LAP MINGGUAN'!R2185</f>
        <v>0</v>
      </c>
      <c r="U2185" s="359">
        <f t="shared" si="437"/>
        <v>0</v>
      </c>
      <c r="V2185" s="429">
        <f>'[8]RAB '!H2161</f>
        <v>600788.74586941348</v>
      </c>
      <c r="W2185" s="429">
        <f t="shared" si="436"/>
        <v>-600788.74586941348</v>
      </c>
    </row>
    <row r="2186" spans="1:23" s="342" customFormat="1" ht="34.5" customHeight="1" x14ac:dyDescent="0.25">
      <c r="A2186" s="1176"/>
      <c r="B2186" s="1273" t="s">
        <v>1072</v>
      </c>
      <c r="C2186" s="1274"/>
      <c r="D2186" s="1274"/>
      <c r="E2186" s="1275"/>
      <c r="F2186" s="1169"/>
      <c r="G2186" s="539" t="str">
        <f>IF(ISBLANK(H2186),"",IF(H2186="BN",VLOOKUP(B2186,'[4]V. BAHAN'!$B$8:$E$1099,3,FALSE),IFERROR(VLOOKUP(H2186,'[4]III. DAFTAR AHS'!$B$7:$H$872,5,FALSE),"ls")))</f>
        <v/>
      </c>
      <c r="H2186" s="539"/>
      <c r="I2186" s="539" t="s">
        <v>243</v>
      </c>
      <c r="J2186" s="541"/>
      <c r="K2186" s="541"/>
      <c r="L2186" s="437"/>
      <c r="M2186" s="499"/>
      <c r="N2186" s="499"/>
      <c r="O2186" s="499"/>
      <c r="P2186" s="499"/>
      <c r="Q2186" s="499"/>
      <c r="R2186" s="499"/>
      <c r="S2186" s="1264"/>
      <c r="T2186" s="359">
        <f>'[16]LAP MINGGUAN'!R2186</f>
        <v>0</v>
      </c>
      <c r="U2186" s="359">
        <f t="shared" si="437"/>
        <v>0</v>
      </c>
      <c r="V2186" s="429">
        <f>'[8]RAB '!H2162</f>
        <v>0</v>
      </c>
      <c r="W2186" s="429">
        <f t="shared" si="436"/>
        <v>0</v>
      </c>
    </row>
    <row r="2187" spans="1:23" s="342" customFormat="1" ht="34.5" customHeight="1" x14ac:dyDescent="0.25">
      <c r="A2187" s="1176" t="s">
        <v>25</v>
      </c>
      <c r="B2187" s="1199" t="s">
        <v>1113</v>
      </c>
      <c r="C2187" s="1200"/>
      <c r="D2187" s="1200"/>
      <c r="E2187" s="1201"/>
      <c r="F2187" s="1169">
        <v>54</v>
      </c>
      <c r="G2187" s="903" t="str">
        <f>IF(ISBLANK(H2187),"",IF(H2187="BN",VLOOKUP(B2187,'[4]V. BAHAN'!$B$8:$E$14999,3,FALSE),IFERROR(VLOOKUP(H2187,'[4]III. DAFTAR AHS'!$B$7:$H$14999,5,FALSE),"ls")))</f>
        <v>bh</v>
      </c>
      <c r="H2187" s="539" t="s">
        <v>365</v>
      </c>
      <c r="I2187" s="1263" t="s">
        <v>366</v>
      </c>
      <c r="J2187" s="436">
        <f>VLOOKUP(B2187,'[5] RAB LAMA'!$B$9:$E$5553,4,FALSE)</f>
        <v>56091.821327500002</v>
      </c>
      <c r="K2187" s="436">
        <f>J2187*F2187</f>
        <v>3028958.3516850001</v>
      </c>
      <c r="L2187" s="437">
        <f>K2187/$K$4349*100</f>
        <v>7.9266939250533363E-3</v>
      </c>
      <c r="M2187" s="499"/>
      <c r="N2187" s="499">
        <f>L2187*M2187/100</f>
        <v>0</v>
      </c>
      <c r="O2187" s="499"/>
      <c r="P2187" s="499">
        <f>L2187*O2187/100</f>
        <v>0</v>
      </c>
      <c r="Q2187" s="499"/>
      <c r="R2187" s="499">
        <f>L2187*Q2187/100</f>
        <v>0</v>
      </c>
      <c r="S2187" s="1264"/>
      <c r="T2187" s="359">
        <f>'[16]LAP MINGGUAN'!R2187</f>
        <v>0</v>
      </c>
      <c r="U2187" s="359">
        <f t="shared" si="437"/>
        <v>0</v>
      </c>
      <c r="V2187" s="429">
        <f>'[8]RAB '!H2163</f>
        <v>0</v>
      </c>
      <c r="W2187" s="429">
        <f t="shared" si="436"/>
        <v>3028958.3516850001</v>
      </c>
    </row>
    <row r="2188" spans="1:23" s="342" customFormat="1" ht="34.5" customHeight="1" x14ac:dyDescent="0.25">
      <c r="A2188" s="1176"/>
      <c r="B2188" s="1171"/>
      <c r="C2188" s="1065"/>
      <c r="D2188" s="1065"/>
      <c r="E2188" s="1172"/>
      <c r="F2188" s="540"/>
      <c r="G2188" s="539" t="str">
        <f>IF(ISBLANK(H2188),"",IF(H2188="BN",VLOOKUP(B2188,'[4]V. BAHAN'!$B$8:$E$1099,3,FALSE),IFERROR(VLOOKUP(H2188,'[4]III. DAFTAR AHS'!$B$7:$H$872,5,FALSE),"ls")))</f>
        <v/>
      </c>
      <c r="H2188" s="539"/>
      <c r="I2188" s="539" t="s">
        <v>243</v>
      </c>
      <c r="J2188" s="541"/>
      <c r="K2188" s="541"/>
      <c r="L2188" s="437"/>
      <c r="M2188" s="499"/>
      <c r="N2188" s="499"/>
      <c r="O2188" s="499"/>
      <c r="P2188" s="499"/>
      <c r="Q2188" s="499"/>
      <c r="R2188" s="499"/>
      <c r="S2188" s="1264"/>
      <c r="T2188" s="359">
        <f>'[16]LAP MINGGUAN'!R2188</f>
        <v>0</v>
      </c>
      <c r="U2188" s="359">
        <f t="shared" si="437"/>
        <v>0</v>
      </c>
      <c r="V2188" s="429">
        <f>'[8]RAB '!H2164</f>
        <v>3028958.3516850001</v>
      </c>
      <c r="W2188" s="429">
        <f t="shared" si="436"/>
        <v>-3028958.3516850001</v>
      </c>
    </row>
    <row r="2189" spans="1:23" s="342" customFormat="1" ht="34.5" customHeight="1" x14ac:dyDescent="0.25">
      <c r="A2189" s="1176"/>
      <c r="B2189" s="1273" t="s">
        <v>1078</v>
      </c>
      <c r="C2189" s="1274"/>
      <c r="D2189" s="1274"/>
      <c r="E2189" s="1275"/>
      <c r="F2189" s="540"/>
      <c r="G2189" s="539" t="str">
        <f>IF(ISBLANK(H2189),"",IF(H2189="BN",VLOOKUP(B2189,'[4]V. BAHAN'!$B$8:$E$1099,3,FALSE),IFERROR(VLOOKUP(H2189,'[4]III. DAFTAR AHS'!$B$7:$H$872,5,FALSE),"ls")))</f>
        <v/>
      </c>
      <c r="H2189" s="539"/>
      <c r="I2189" s="539" t="s">
        <v>243</v>
      </c>
      <c r="J2189" s="541"/>
      <c r="K2189" s="541"/>
      <c r="L2189" s="437"/>
      <c r="M2189" s="499"/>
      <c r="N2189" s="499"/>
      <c r="O2189" s="499"/>
      <c r="P2189" s="499"/>
      <c r="Q2189" s="499"/>
      <c r="R2189" s="499"/>
      <c r="S2189" s="1264"/>
      <c r="T2189" s="359">
        <f>'[16]LAP MINGGUAN'!R2189</f>
        <v>0</v>
      </c>
      <c r="U2189" s="359">
        <f t="shared" si="437"/>
        <v>0</v>
      </c>
      <c r="V2189" s="429">
        <f>'[8]RAB '!H2165</f>
        <v>0</v>
      </c>
      <c r="W2189" s="429">
        <f t="shared" si="436"/>
        <v>0</v>
      </c>
    </row>
    <row r="2190" spans="1:23" s="342" customFormat="1" ht="34.5" customHeight="1" x14ac:dyDescent="0.25">
      <c r="A2190" s="1176" t="s">
        <v>25</v>
      </c>
      <c r="B2190" s="1199" t="s">
        <v>1080</v>
      </c>
      <c r="C2190" s="1200"/>
      <c r="D2190" s="1200"/>
      <c r="E2190" s="1201"/>
      <c r="F2190" s="1169">
        <v>1</v>
      </c>
      <c r="G2190" s="539" t="str">
        <f>IF(ISBLANK(H2190),"",IF(H2190="BN",VLOOKUP(B2190,'[4]V. BAHAN'!$B$8:$E$1099,3,FALSE),IFERROR(VLOOKUP(H2190,'[4]III. DAFTAR AHS'!$B$7:$H$872,5,FALSE),"ls")))</f>
        <v>ls</v>
      </c>
      <c r="H2190" s="539" t="s">
        <v>25</v>
      </c>
      <c r="I2190" s="539" t="s">
        <v>366</v>
      </c>
      <c r="J2190" s="436">
        <f>VLOOKUP(B2190,'[5] RAB LAMA'!$B$9:$E$5553,4,FALSE)</f>
        <v>2500000</v>
      </c>
      <c r="K2190" s="436">
        <f>J2190*F2190</f>
        <v>2500000</v>
      </c>
      <c r="L2190" s="437">
        <f>K2190/$K$4349*100</f>
        <v>6.5424256499299017E-3</v>
      </c>
      <c r="M2190" s="499"/>
      <c r="N2190" s="499">
        <f>L2190*M2190/100</f>
        <v>0</v>
      </c>
      <c r="O2190" s="499"/>
      <c r="P2190" s="499">
        <f>L2190*O2190/100</f>
        <v>0</v>
      </c>
      <c r="Q2190" s="499"/>
      <c r="R2190" s="499">
        <f>L2190*Q2190/100</f>
        <v>0</v>
      </c>
      <c r="S2190" s="1264"/>
      <c r="T2190" s="359">
        <f>'[16]LAP MINGGUAN'!R2190</f>
        <v>0</v>
      </c>
      <c r="U2190" s="359">
        <f t="shared" si="437"/>
        <v>0</v>
      </c>
      <c r="V2190" s="429">
        <f>'[8]RAB '!H2166</f>
        <v>0</v>
      </c>
      <c r="W2190" s="429">
        <f t="shared" si="436"/>
        <v>2500000</v>
      </c>
    </row>
    <row r="2191" spans="1:23" s="342" customFormat="1" ht="34.5" customHeight="1" x14ac:dyDescent="0.25">
      <c r="A2191" s="1176" t="s">
        <v>25</v>
      </c>
      <c r="B2191" s="1199" t="s">
        <v>1126</v>
      </c>
      <c r="C2191" s="1200"/>
      <c r="D2191" s="1200"/>
      <c r="E2191" s="1201"/>
      <c r="F2191" s="1169">
        <v>1.1499999999999999</v>
      </c>
      <c r="G2191" s="903" t="str">
        <f>IF(ISBLANK(H2191),"",IF(H2191="BN",VLOOKUP(B2191,'[4]V. BAHAN'!$B$8:$E$14999,3,FALSE),IFERROR(VLOOKUP(H2191,'[4]III. DAFTAR AHS'!$B$7:$H$14999,5,FALSE),"ls")))</f>
        <v xml:space="preserve">m1 </v>
      </c>
      <c r="H2191" s="539" t="s">
        <v>1127</v>
      </c>
      <c r="I2191" s="1263" t="s">
        <v>1083</v>
      </c>
      <c r="J2191" s="436">
        <f>VLOOKUP(B2191,'[5] RAB LAMA'!$B$9:$E$5553,4,FALSE)</f>
        <v>402905.31093676703</v>
      </c>
      <c r="K2191" s="436">
        <f>J2191*F2191</f>
        <v>463341.10757728206</v>
      </c>
      <c r="L2191" s="437">
        <f>K2191/$K$4349*100</f>
        <v>1.2125498987522161E-3</v>
      </c>
      <c r="M2191" s="499"/>
      <c r="N2191" s="499">
        <f>L2191*M2191/100</f>
        <v>0</v>
      </c>
      <c r="O2191" s="499"/>
      <c r="P2191" s="499">
        <f>L2191*O2191/100</f>
        <v>0</v>
      </c>
      <c r="Q2191" s="499"/>
      <c r="R2191" s="499">
        <f>L2191*Q2191/100</f>
        <v>0</v>
      </c>
      <c r="S2191" s="1264"/>
      <c r="T2191" s="359">
        <f>'[16]LAP MINGGUAN'!R2191</f>
        <v>0</v>
      </c>
      <c r="U2191" s="359">
        <f t="shared" si="437"/>
        <v>0</v>
      </c>
      <c r="V2191" s="429">
        <f>'[8]RAB '!H2167</f>
        <v>2500000</v>
      </c>
      <c r="W2191" s="429">
        <f t="shared" si="436"/>
        <v>-2036658.892422718</v>
      </c>
    </row>
    <row r="2192" spans="1:23" s="342" customFormat="1" ht="34.5" customHeight="1" x14ac:dyDescent="0.25">
      <c r="A2192" s="1176" t="s">
        <v>25</v>
      </c>
      <c r="B2192" s="1199" t="s">
        <v>1128</v>
      </c>
      <c r="C2192" s="1200"/>
      <c r="D2192" s="1200"/>
      <c r="E2192" s="1201"/>
      <c r="F2192" s="1169">
        <v>1.1499999999999999</v>
      </c>
      <c r="G2192" s="903" t="str">
        <f>IF(ISBLANK(H2192),"",IF(H2192="BN",VLOOKUP(B2192,'[4]V. BAHAN'!$B$8:$E$14999,3,FALSE),IFERROR(VLOOKUP(H2192,'[4]III. DAFTAR AHS'!$B$7:$H$14999,5,FALSE),"ls")))</f>
        <v xml:space="preserve">m1 </v>
      </c>
      <c r="H2192" s="539" t="s">
        <v>1129</v>
      </c>
      <c r="I2192" s="1263" t="s">
        <v>352</v>
      </c>
      <c r="J2192" s="436">
        <f>VLOOKUP(B2192,'[5] RAB LAMA'!$B$9:$E$5553,4,FALSE)</f>
        <v>243718.67299200757</v>
      </c>
      <c r="K2192" s="436">
        <f>J2192*F2192</f>
        <v>280276.47394080868</v>
      </c>
      <c r="L2192" s="437">
        <f>K2192/$K$4349*100</f>
        <v>7.3347519687290256E-4</v>
      </c>
      <c r="M2192" s="499"/>
      <c r="N2192" s="499">
        <f>L2192*M2192/100</f>
        <v>0</v>
      </c>
      <c r="O2192" s="499"/>
      <c r="P2192" s="499">
        <f>L2192*O2192/100</f>
        <v>0</v>
      </c>
      <c r="Q2192" s="499"/>
      <c r="R2192" s="499">
        <f>L2192*Q2192/100</f>
        <v>0</v>
      </c>
      <c r="S2192" s="1264"/>
      <c r="T2192" s="359">
        <f>'[16]LAP MINGGUAN'!R2192</f>
        <v>0</v>
      </c>
      <c r="U2192" s="359">
        <f t="shared" si="437"/>
        <v>0</v>
      </c>
      <c r="V2192" s="429">
        <f>'[8]RAB '!H2168</f>
        <v>463341.10757728206</v>
      </c>
      <c r="W2192" s="429">
        <f t="shared" si="436"/>
        <v>-183064.63363647339</v>
      </c>
    </row>
    <row r="2193" spans="1:23" s="342" customFormat="1" ht="34.5" customHeight="1" x14ac:dyDescent="0.25">
      <c r="A2193" s="1176" t="s">
        <v>25</v>
      </c>
      <c r="B2193" s="1199" t="s">
        <v>1130</v>
      </c>
      <c r="C2193" s="1200"/>
      <c r="D2193" s="1200"/>
      <c r="E2193" s="1201"/>
      <c r="F2193" s="1169">
        <v>1</v>
      </c>
      <c r="G2193" s="903" t="str">
        <f>IF(ISBLANK(H2193),"",IF(H2193="BN",VLOOKUP(B2193,'[4]V. BAHAN'!$B$8:$E$14999,3,FALSE),IFERROR(VLOOKUP(H2193,'[4]III. DAFTAR AHS'!$B$7:$H$14999,5,FALSE),"ls")))</f>
        <v xml:space="preserve">bh </v>
      </c>
      <c r="H2193" s="539" t="s">
        <v>1131</v>
      </c>
      <c r="I2193" s="1263" t="s">
        <v>468</v>
      </c>
      <c r="J2193" s="436">
        <f>VLOOKUP(B2193,'[5] RAB LAMA'!$B$9:$E$5553,4,FALSE)</f>
        <v>625268.70796331565</v>
      </c>
      <c r="K2193" s="436">
        <f>J2193*F2193</f>
        <v>625268.70796331565</v>
      </c>
      <c r="L2193" s="437">
        <f>K2193/$K$4349*100</f>
        <v>1.6363096132310901E-3</v>
      </c>
      <c r="M2193" s="499"/>
      <c r="N2193" s="499">
        <f>L2193*M2193/100</f>
        <v>0</v>
      </c>
      <c r="O2193" s="499"/>
      <c r="P2193" s="499">
        <f>L2193*O2193/100</f>
        <v>0</v>
      </c>
      <c r="Q2193" s="499"/>
      <c r="R2193" s="499">
        <f>L2193*Q2193/100</f>
        <v>0</v>
      </c>
      <c r="S2193" s="1264"/>
      <c r="T2193" s="359">
        <f>'[16]LAP MINGGUAN'!R2193</f>
        <v>0</v>
      </c>
      <c r="U2193" s="359">
        <f t="shared" si="437"/>
        <v>0</v>
      </c>
      <c r="V2193" s="429">
        <f>'[8]RAB '!H2169</f>
        <v>280276.47394080868</v>
      </c>
      <c r="W2193" s="429">
        <f t="shared" si="436"/>
        <v>344992.23402250698</v>
      </c>
    </row>
    <row r="2194" spans="1:23" s="342" customFormat="1" ht="34.5" customHeight="1" x14ac:dyDescent="0.25">
      <c r="A2194" s="1176"/>
      <c r="B2194" s="1289"/>
      <c r="C2194" s="1290"/>
      <c r="D2194" s="1290"/>
      <c r="E2194" s="1291"/>
      <c r="F2194" s="1169"/>
      <c r="G2194" s="539" t="str">
        <f>IF(ISBLANK(H2194),"",IF(H2194="BN",VLOOKUP(B2194,'[4]V. BAHAN'!$B$8:$E$1099,3,FALSE),IFERROR(VLOOKUP(H2194,'[4]III. DAFTAR AHS'!$B$7:$H$872,5,FALSE),"ls")))</f>
        <v/>
      </c>
      <c r="H2194" s="539"/>
      <c r="I2194" s="539" t="s">
        <v>243</v>
      </c>
      <c r="J2194" s="541"/>
      <c r="K2194" s="541"/>
      <c r="L2194" s="437"/>
      <c r="M2194" s="499"/>
      <c r="N2194" s="499"/>
      <c r="O2194" s="499"/>
      <c r="P2194" s="499"/>
      <c r="Q2194" s="499"/>
      <c r="R2194" s="499"/>
      <c r="S2194" s="1264"/>
      <c r="T2194" s="359">
        <f>'[16]LAP MINGGUAN'!R2194</f>
        <v>0</v>
      </c>
      <c r="U2194" s="359">
        <f t="shared" si="437"/>
        <v>0</v>
      </c>
      <c r="V2194" s="429">
        <f>'[8]RAB '!H2170</f>
        <v>625268.70796331565</v>
      </c>
      <c r="W2194" s="429">
        <f t="shared" si="436"/>
        <v>-625268.70796331565</v>
      </c>
    </row>
    <row r="2195" spans="1:23" s="342" customFormat="1" ht="34.5" customHeight="1" x14ac:dyDescent="0.25">
      <c r="A2195" s="1292">
        <f>+A2168+1</f>
        <v>3</v>
      </c>
      <c r="B2195" s="1293" t="s">
        <v>1132</v>
      </c>
      <c r="C2195" s="1294"/>
      <c r="D2195" s="1294"/>
      <c r="E2195" s="1295"/>
      <c r="F2195" s="1169"/>
      <c r="G2195" s="539" t="str">
        <f>IF(ISBLANK(H2195),"",IF(H2195="BN",VLOOKUP(B2195,'[4]V. BAHAN'!$B$8:$E$1099,3,FALSE),IFERROR(VLOOKUP(H2195,'[4]III. DAFTAR AHS'!$B$7:$H$872,5,FALSE),"ls")))</f>
        <v/>
      </c>
      <c r="H2195" s="539"/>
      <c r="I2195" s="539" t="s">
        <v>243</v>
      </c>
      <c r="J2195" s="541"/>
      <c r="K2195" s="541"/>
      <c r="L2195" s="437"/>
      <c r="M2195" s="499"/>
      <c r="N2195" s="499"/>
      <c r="O2195" s="499"/>
      <c r="P2195" s="499"/>
      <c r="Q2195" s="499"/>
      <c r="R2195" s="499"/>
      <c r="S2195" s="1264"/>
      <c r="T2195" s="359">
        <f>'[16]LAP MINGGUAN'!R2195</f>
        <v>0</v>
      </c>
      <c r="U2195" s="359">
        <f t="shared" si="437"/>
        <v>0</v>
      </c>
      <c r="V2195" s="429">
        <f>'[8]RAB '!H2171</f>
        <v>0</v>
      </c>
      <c r="W2195" s="429">
        <f t="shared" si="436"/>
        <v>0</v>
      </c>
    </row>
    <row r="2196" spans="1:23" s="342" customFormat="1" ht="34.5" customHeight="1" x14ac:dyDescent="0.25">
      <c r="A2196" s="1176" t="s">
        <v>25</v>
      </c>
      <c r="B2196" s="1199" t="s">
        <v>1124</v>
      </c>
      <c r="C2196" s="1200"/>
      <c r="D2196" s="1200"/>
      <c r="E2196" s="1201"/>
      <c r="F2196" s="1169">
        <v>1</v>
      </c>
      <c r="G2196" s="903" t="str">
        <f>IF(ISBLANK(H2196),"",IF(H2196="BN",VLOOKUP(B2196,'[4]V. BAHAN'!$B$8:$E$14999,3,FALSE),IFERROR(VLOOKUP(H2196,'[4]III. DAFTAR AHS'!$B$7:$H$14999,5,FALSE),"ls")))</f>
        <v>set</v>
      </c>
      <c r="H2196" s="539" t="s">
        <v>365</v>
      </c>
      <c r="I2196" s="1263" t="s">
        <v>366</v>
      </c>
      <c r="J2196" s="436">
        <f>VLOOKUP(B2196,'[5] RAB LAMA'!$B$9:$E$5553,4,FALSE)</f>
        <v>3657377.64</v>
      </c>
      <c r="K2196" s="436">
        <f>J2196*F2196</f>
        <v>3657377.64</v>
      </c>
      <c r="L2196" s="437">
        <f>K2196/$K$4349*100</f>
        <v>9.5712485133664371E-3</v>
      </c>
      <c r="M2196" s="499"/>
      <c r="N2196" s="499">
        <f>L2196*M2196/100</f>
        <v>0</v>
      </c>
      <c r="O2196" s="499"/>
      <c r="P2196" s="499">
        <f>L2196*O2196/100</f>
        <v>0</v>
      </c>
      <c r="Q2196" s="499"/>
      <c r="R2196" s="499">
        <f>L2196*Q2196/100</f>
        <v>0</v>
      </c>
      <c r="S2196" s="1264"/>
      <c r="T2196" s="359">
        <f>'[16]LAP MINGGUAN'!R2196</f>
        <v>0</v>
      </c>
      <c r="U2196" s="359">
        <f t="shared" si="437"/>
        <v>0</v>
      </c>
      <c r="V2196" s="429">
        <f>'[8]RAB '!H2172</f>
        <v>0</v>
      </c>
      <c r="W2196" s="429">
        <f t="shared" si="436"/>
        <v>3657377.64</v>
      </c>
    </row>
    <row r="2197" spans="1:23" s="342" customFormat="1" ht="34.5" customHeight="1" x14ac:dyDescent="0.25">
      <c r="A2197" s="1121"/>
      <c r="B2197" s="1202" t="s">
        <v>1059</v>
      </c>
      <c r="C2197" s="1203"/>
      <c r="D2197" s="1203"/>
      <c r="E2197" s="1204"/>
      <c r="F2197" s="1169"/>
      <c r="G2197" s="539" t="str">
        <f>IF(ISBLANK(H2197),"",IF(H2197="BN",VLOOKUP(B2197,'[4]V. BAHAN'!$B$8:$E$1099,3,FALSE),IFERROR(VLOOKUP(H2197,'[4]III. DAFTAR AHS'!$B$7:$H$872,5,FALSE),"ls")))</f>
        <v/>
      </c>
      <c r="H2197" s="539"/>
      <c r="I2197" s="539" t="s">
        <v>243</v>
      </c>
      <c r="J2197" s="541"/>
      <c r="K2197" s="541"/>
      <c r="L2197" s="437"/>
      <c r="M2197" s="499"/>
      <c r="N2197" s="499"/>
      <c r="O2197" s="499"/>
      <c r="P2197" s="499"/>
      <c r="Q2197" s="499"/>
      <c r="R2197" s="499"/>
      <c r="S2197" s="1264"/>
      <c r="T2197" s="359">
        <f>'[16]LAP MINGGUAN'!R2197</f>
        <v>0</v>
      </c>
      <c r="U2197" s="359">
        <f t="shared" si="437"/>
        <v>0</v>
      </c>
      <c r="V2197" s="429">
        <f>'[8]RAB '!H2173</f>
        <v>3657377.64</v>
      </c>
      <c r="W2197" s="429">
        <f t="shared" si="436"/>
        <v>-3657377.64</v>
      </c>
    </row>
    <row r="2198" spans="1:23" s="342" customFormat="1" ht="34.5" customHeight="1" x14ac:dyDescent="0.25">
      <c r="A2198" s="1121"/>
      <c r="B2198" s="1202" t="s">
        <v>1060</v>
      </c>
      <c r="C2198" s="1203"/>
      <c r="D2198" s="1203"/>
      <c r="E2198" s="1204"/>
      <c r="F2198" s="1169"/>
      <c r="G2198" s="539" t="str">
        <f>IF(ISBLANK(H2198),"",IF(H2198="BN",VLOOKUP(B2198,'[4]V. BAHAN'!$B$8:$E$1099,3,FALSE),IFERROR(VLOOKUP(H2198,'[4]III. DAFTAR AHS'!$B$7:$H$872,5,FALSE),"ls")))</f>
        <v/>
      </c>
      <c r="H2198" s="539"/>
      <c r="I2198" s="539" t="s">
        <v>243</v>
      </c>
      <c r="J2198" s="541"/>
      <c r="K2198" s="541"/>
      <c r="L2198" s="437"/>
      <c r="M2198" s="499"/>
      <c r="N2198" s="499"/>
      <c r="O2198" s="499"/>
      <c r="P2198" s="499"/>
      <c r="Q2198" s="499"/>
      <c r="R2198" s="499"/>
      <c r="S2198" s="1264"/>
      <c r="T2198" s="359">
        <f>'[16]LAP MINGGUAN'!R2198</f>
        <v>0</v>
      </c>
      <c r="U2198" s="359">
        <f t="shared" si="437"/>
        <v>0</v>
      </c>
      <c r="V2198" s="429">
        <f>'[8]RAB '!H2174</f>
        <v>0</v>
      </c>
      <c r="W2198" s="429">
        <f t="shared" si="436"/>
        <v>0</v>
      </c>
    </row>
    <row r="2199" spans="1:23" s="342" customFormat="1" ht="34.5" customHeight="1" x14ac:dyDescent="0.25">
      <c r="A2199" s="1121"/>
      <c r="B2199" s="1202" t="s">
        <v>1061</v>
      </c>
      <c r="C2199" s="1203"/>
      <c r="D2199" s="1203"/>
      <c r="E2199" s="1204"/>
      <c r="F2199" s="1169"/>
      <c r="G2199" s="539" t="str">
        <f>IF(ISBLANK(H2199),"",IF(H2199="BN",VLOOKUP(B2199,'[4]V. BAHAN'!$B$8:$E$1099,3,FALSE),IFERROR(VLOOKUP(H2199,'[4]III. DAFTAR AHS'!$B$7:$H$872,5,FALSE),"ls")))</f>
        <v/>
      </c>
      <c r="H2199" s="539"/>
      <c r="I2199" s="539" t="s">
        <v>243</v>
      </c>
      <c r="J2199" s="541"/>
      <c r="K2199" s="541"/>
      <c r="L2199" s="437"/>
      <c r="M2199" s="499"/>
      <c r="N2199" s="499"/>
      <c r="O2199" s="499"/>
      <c r="P2199" s="499"/>
      <c r="Q2199" s="499"/>
      <c r="R2199" s="499"/>
      <c r="S2199" s="1264"/>
      <c r="T2199" s="359">
        <f>'[16]LAP MINGGUAN'!R2199</f>
        <v>0</v>
      </c>
      <c r="U2199" s="359">
        <f t="shared" si="437"/>
        <v>0</v>
      </c>
      <c r="V2199" s="429">
        <f>'[8]RAB '!H2175</f>
        <v>0</v>
      </c>
      <c r="W2199" s="429">
        <f t="shared" si="436"/>
        <v>0</v>
      </c>
    </row>
    <row r="2200" spans="1:23" s="342" customFormat="1" ht="34.5" customHeight="1" x14ac:dyDescent="0.25">
      <c r="A2200" s="1176"/>
      <c r="B2200" s="1221"/>
      <c r="C2200" s="1069"/>
      <c r="D2200" s="1069"/>
      <c r="E2200" s="1048"/>
      <c r="F2200" s="1169"/>
      <c r="G2200" s="539" t="str">
        <f>IF(ISBLANK(H2200),"",IF(H2200="BN",VLOOKUP(B2200,'[4]V. BAHAN'!$B$8:$E$1099,3,FALSE),IFERROR(VLOOKUP(H2200,'[4]III. DAFTAR AHS'!$B$7:$H$872,5,FALSE),"ls")))</f>
        <v/>
      </c>
      <c r="H2200" s="539"/>
      <c r="I2200" s="539" t="s">
        <v>243</v>
      </c>
      <c r="J2200" s="541"/>
      <c r="K2200" s="541"/>
      <c r="L2200" s="437"/>
      <c r="M2200" s="499"/>
      <c r="N2200" s="499"/>
      <c r="O2200" s="499"/>
      <c r="P2200" s="499"/>
      <c r="Q2200" s="499"/>
      <c r="R2200" s="499"/>
      <c r="S2200" s="1264"/>
      <c r="T2200" s="359">
        <f>'[16]LAP MINGGUAN'!R2200</f>
        <v>0</v>
      </c>
      <c r="U2200" s="359">
        <f t="shared" si="437"/>
        <v>0</v>
      </c>
      <c r="V2200" s="429">
        <f>'[8]RAB '!H2176</f>
        <v>0</v>
      </c>
      <c r="W2200" s="429">
        <f t="shared" si="436"/>
        <v>0</v>
      </c>
    </row>
    <row r="2201" spans="1:23" s="342" customFormat="1" ht="34.5" customHeight="1" x14ac:dyDescent="0.25">
      <c r="A2201" s="1176"/>
      <c r="B2201" s="1273" t="s">
        <v>1062</v>
      </c>
      <c r="C2201" s="1274"/>
      <c r="D2201" s="1274"/>
      <c r="E2201" s="1275"/>
      <c r="F2201" s="540"/>
      <c r="G2201" s="539" t="str">
        <f>IF(ISBLANK(H2201),"",IF(H2201="BN",VLOOKUP(B2201,'[4]V. BAHAN'!$B$8:$E$1099,3,FALSE),IFERROR(VLOOKUP(H2201,'[4]III. DAFTAR AHS'!$B$7:$H$872,5,FALSE),"ls")))</f>
        <v/>
      </c>
      <c r="H2201" s="539"/>
      <c r="I2201" s="539" t="s">
        <v>243</v>
      </c>
      <c r="J2201" s="541"/>
      <c r="K2201" s="541"/>
      <c r="L2201" s="437"/>
      <c r="M2201" s="499"/>
      <c r="N2201" s="499"/>
      <c r="O2201" s="499"/>
      <c r="P2201" s="499"/>
      <c r="Q2201" s="499"/>
      <c r="R2201" s="499"/>
      <c r="S2201" s="1264"/>
      <c r="T2201" s="359">
        <f>'[16]LAP MINGGUAN'!R2201</f>
        <v>0</v>
      </c>
      <c r="U2201" s="359">
        <f t="shared" si="437"/>
        <v>0</v>
      </c>
      <c r="V2201" s="429">
        <f>'[8]RAB '!H2177</f>
        <v>0</v>
      </c>
      <c r="W2201" s="429">
        <f t="shared" si="436"/>
        <v>0</v>
      </c>
    </row>
    <row r="2202" spans="1:23" s="342" customFormat="1" ht="34.5" customHeight="1" x14ac:dyDescent="0.25">
      <c r="A2202" s="1176" t="s">
        <v>25</v>
      </c>
      <c r="B2202" s="1199" t="s">
        <v>1074</v>
      </c>
      <c r="C2202" s="1200"/>
      <c r="D2202" s="1200"/>
      <c r="E2202" s="1201"/>
      <c r="F2202" s="1169">
        <v>1</v>
      </c>
      <c r="G2202" s="903" t="str">
        <f>IF(ISBLANK(H2202),"",IF(H2202="BN",VLOOKUP(B2202,'[4]V. BAHAN'!$B$8:$E$14999,3,FALSE),IFERROR(VLOOKUP(H2202,'[4]III. DAFTAR AHS'!$B$7:$H$14999,5,FALSE),"ls")))</f>
        <v>bh</v>
      </c>
      <c r="H2202" s="539" t="s">
        <v>365</v>
      </c>
      <c r="I2202" s="1263" t="s">
        <v>366</v>
      </c>
      <c r="J2202" s="436">
        <v>673388.992157</v>
      </c>
      <c r="K2202" s="436">
        <f t="shared" ref="K2202:K2211" si="443">J2202*F2202</f>
        <v>673388.992157</v>
      </c>
      <c r="L2202" s="437">
        <f t="shared" ref="L2202:L2211" si="444">K2202/$K$4349*100</f>
        <v>1.7622389658673609E-3</v>
      </c>
      <c r="M2202" s="499"/>
      <c r="N2202" s="499">
        <f t="shared" ref="N2202:N2211" si="445">L2202*M2202/100</f>
        <v>0</v>
      </c>
      <c r="O2202" s="499"/>
      <c r="P2202" s="499">
        <f t="shared" ref="P2202:P2211" si="446">L2202*O2202/100</f>
        <v>0</v>
      </c>
      <c r="Q2202" s="499"/>
      <c r="R2202" s="499">
        <f t="shared" ref="R2202:R2211" si="447">L2202*Q2202/100</f>
        <v>0</v>
      </c>
      <c r="S2202" s="1264"/>
      <c r="T2202" s="359">
        <f>'[16]LAP MINGGUAN'!R2202</f>
        <v>0</v>
      </c>
      <c r="U2202" s="359">
        <f t="shared" si="437"/>
        <v>0</v>
      </c>
      <c r="V2202" s="429">
        <f>'[8]RAB '!H2178</f>
        <v>0</v>
      </c>
      <c r="W2202" s="429">
        <f t="shared" si="436"/>
        <v>673388.992157</v>
      </c>
    </row>
    <row r="2203" spans="1:23" s="342" customFormat="1" ht="34.5" customHeight="1" x14ac:dyDescent="0.25">
      <c r="A2203" s="1176" t="s">
        <v>25</v>
      </c>
      <c r="B2203" s="1199" t="s">
        <v>1065</v>
      </c>
      <c r="C2203" s="1200"/>
      <c r="D2203" s="1200"/>
      <c r="E2203" s="1201"/>
      <c r="F2203" s="1169">
        <v>1</v>
      </c>
      <c r="G2203" s="903" t="str">
        <f>IF(ISBLANK(H2203),"",IF(H2203="BN",VLOOKUP(B2203,'[4]V. BAHAN'!$B$8:$E$14999,3,FALSE),IFERROR(VLOOKUP(H2203,'[4]III. DAFTAR AHS'!$B$7:$H$14999,5,FALSE),"ls")))</f>
        <v>bh</v>
      </c>
      <c r="H2203" s="539" t="s">
        <v>365</v>
      </c>
      <c r="I2203" s="1263" t="s">
        <v>366</v>
      </c>
      <c r="J2203" s="436">
        <f>VLOOKUP(B2203,'[5] RAB LAMA'!$B$9:$E$5553,4,FALSE)</f>
        <v>15580.749569000001</v>
      </c>
      <c r="K2203" s="436">
        <f t="shared" si="443"/>
        <v>15580.749569000001</v>
      </c>
      <c r="L2203" s="437">
        <f t="shared" si="444"/>
        <v>4.0774358250143946E-5</v>
      </c>
      <c r="M2203" s="499"/>
      <c r="N2203" s="499">
        <f t="shared" si="445"/>
        <v>0</v>
      </c>
      <c r="O2203" s="499"/>
      <c r="P2203" s="499">
        <f t="shared" si="446"/>
        <v>0</v>
      </c>
      <c r="Q2203" s="499"/>
      <c r="R2203" s="499">
        <f t="shared" si="447"/>
        <v>0</v>
      </c>
      <c r="S2203" s="1264"/>
      <c r="T2203" s="359">
        <f>'[16]LAP MINGGUAN'!R2203</f>
        <v>0</v>
      </c>
      <c r="U2203" s="359">
        <f t="shared" si="437"/>
        <v>0</v>
      </c>
      <c r="V2203" s="429">
        <f>'[8]RAB '!H2179</f>
        <v>673388.992157</v>
      </c>
      <c r="W2203" s="429">
        <f t="shared" si="436"/>
        <v>-657808.24258800002</v>
      </c>
    </row>
    <row r="2204" spans="1:23" s="342" customFormat="1" ht="34.5" customHeight="1" x14ac:dyDescent="0.25">
      <c r="A2204" s="1176" t="s">
        <v>25</v>
      </c>
      <c r="B2204" s="1199" t="s">
        <v>1066</v>
      </c>
      <c r="C2204" s="1200"/>
      <c r="D2204" s="1200"/>
      <c r="E2204" s="1201"/>
      <c r="F2204" s="1169">
        <v>1</v>
      </c>
      <c r="G2204" s="903" t="str">
        <f>IF(ISBLANK(H2204),"",IF(H2204="BN",VLOOKUP(B2204,'[4]V. BAHAN'!$B$8:$E$14999,3,FALSE),IFERROR(VLOOKUP(H2204,'[4]III. DAFTAR AHS'!$B$7:$H$14999,5,FALSE),"ls")))</f>
        <v>bh</v>
      </c>
      <c r="H2204" s="539" t="s">
        <v>365</v>
      </c>
      <c r="I2204" s="1263" t="s">
        <v>366</v>
      </c>
      <c r="J2204" s="436">
        <f>VLOOKUP(B2204,'[5] RAB LAMA'!$B$9:$E$5553,4,FALSE)</f>
        <v>15580.749569000001</v>
      </c>
      <c r="K2204" s="436">
        <f t="shared" si="443"/>
        <v>15580.749569000001</v>
      </c>
      <c r="L2204" s="437">
        <f t="shared" si="444"/>
        <v>4.0774358250143946E-5</v>
      </c>
      <c r="M2204" s="499"/>
      <c r="N2204" s="499">
        <f t="shared" si="445"/>
        <v>0</v>
      </c>
      <c r="O2204" s="499"/>
      <c r="P2204" s="499">
        <f t="shared" si="446"/>
        <v>0</v>
      </c>
      <c r="Q2204" s="499"/>
      <c r="R2204" s="499">
        <f t="shared" si="447"/>
        <v>0</v>
      </c>
      <c r="S2204" s="1264"/>
      <c r="T2204" s="359">
        <f>'[16]LAP MINGGUAN'!R2204</f>
        <v>0</v>
      </c>
      <c r="U2204" s="359">
        <f t="shared" si="437"/>
        <v>0</v>
      </c>
      <c r="V2204" s="429">
        <f>'[8]RAB '!H2180</f>
        <v>15580.749569000001</v>
      </c>
      <c r="W2204" s="429">
        <f t="shared" si="436"/>
        <v>0</v>
      </c>
    </row>
    <row r="2205" spans="1:23" s="342" customFormat="1" ht="34.5" customHeight="1" x14ac:dyDescent="0.25">
      <c r="A2205" s="1176" t="s">
        <v>25</v>
      </c>
      <c r="B2205" s="1199" t="s">
        <v>1067</v>
      </c>
      <c r="C2205" s="1200"/>
      <c r="D2205" s="1200"/>
      <c r="E2205" s="1201"/>
      <c r="F2205" s="1169">
        <v>1</v>
      </c>
      <c r="G2205" s="903" t="str">
        <f>IF(ISBLANK(H2205),"",IF(H2205="BN",VLOOKUP(B2205,'[4]V. BAHAN'!$B$8:$E$14999,3,FALSE),IFERROR(VLOOKUP(H2205,'[4]III. DAFTAR AHS'!$B$7:$H$14999,5,FALSE),"ls")))</f>
        <v>bh</v>
      </c>
      <c r="H2205" s="539" t="s">
        <v>365</v>
      </c>
      <c r="I2205" s="1263" t="s">
        <v>366</v>
      </c>
      <c r="J2205" s="436">
        <f>VLOOKUP(B2205,'[5] RAB LAMA'!$B$9:$E$5553,4,FALSE)</f>
        <v>15580.749569000001</v>
      </c>
      <c r="K2205" s="436">
        <f t="shared" si="443"/>
        <v>15580.749569000001</v>
      </c>
      <c r="L2205" s="437">
        <f t="shared" si="444"/>
        <v>4.0774358250143946E-5</v>
      </c>
      <c r="M2205" s="499"/>
      <c r="N2205" s="499">
        <f t="shared" si="445"/>
        <v>0</v>
      </c>
      <c r="O2205" s="499"/>
      <c r="P2205" s="499">
        <f t="shared" si="446"/>
        <v>0</v>
      </c>
      <c r="Q2205" s="499"/>
      <c r="R2205" s="499">
        <f t="shared" si="447"/>
        <v>0</v>
      </c>
      <c r="S2205" s="1264"/>
      <c r="T2205" s="359">
        <f>'[16]LAP MINGGUAN'!R2205</f>
        <v>0</v>
      </c>
      <c r="U2205" s="359">
        <f t="shared" si="437"/>
        <v>0</v>
      </c>
      <c r="V2205" s="429">
        <f>'[8]RAB '!H2181</f>
        <v>15580.749569000001</v>
      </c>
      <c r="W2205" s="429">
        <f t="shared" si="436"/>
        <v>0</v>
      </c>
    </row>
    <row r="2206" spans="1:23" s="342" customFormat="1" ht="34.5" customHeight="1" x14ac:dyDescent="0.25">
      <c r="A2206" s="1176" t="s">
        <v>25</v>
      </c>
      <c r="B2206" s="1199" t="s">
        <v>1068</v>
      </c>
      <c r="C2206" s="1200"/>
      <c r="D2206" s="1200"/>
      <c r="E2206" s="1201"/>
      <c r="F2206" s="1169">
        <v>3</v>
      </c>
      <c r="G2206" s="903" t="str">
        <f>IF(ISBLANK(H2206),"",IF(H2206="BN",VLOOKUP(B2206,'[4]V. BAHAN'!$B$8:$E$14999,3,FALSE),IFERROR(VLOOKUP(H2206,'[4]III. DAFTAR AHS'!$B$7:$H$14999,5,FALSE),"ls")))</f>
        <v>bh</v>
      </c>
      <c r="H2206" s="539" t="s">
        <v>365</v>
      </c>
      <c r="I2206" s="1263" t="s">
        <v>366</v>
      </c>
      <c r="J2206" s="436">
        <f>VLOOKUP(B2206,'[5] RAB LAMA'!$B$9:$E$5553,4,FALSE)</f>
        <v>50815.198287514504</v>
      </c>
      <c r="K2206" s="436">
        <f t="shared" si="443"/>
        <v>152445.59486254351</v>
      </c>
      <c r="L2206" s="437">
        <f t="shared" si="444"/>
        <v>3.989455880190107E-4</v>
      </c>
      <c r="M2206" s="499"/>
      <c r="N2206" s="499">
        <f t="shared" si="445"/>
        <v>0</v>
      </c>
      <c r="O2206" s="499"/>
      <c r="P2206" s="499">
        <f t="shared" si="446"/>
        <v>0</v>
      </c>
      <c r="Q2206" s="499"/>
      <c r="R2206" s="499">
        <f t="shared" si="447"/>
        <v>0</v>
      </c>
      <c r="S2206" s="1264"/>
      <c r="T2206" s="359">
        <f>'[16]LAP MINGGUAN'!R2206</f>
        <v>0</v>
      </c>
      <c r="U2206" s="359">
        <f t="shared" si="437"/>
        <v>0</v>
      </c>
      <c r="V2206" s="429">
        <f>'[8]RAB '!H2182</f>
        <v>15580.749569000001</v>
      </c>
      <c r="W2206" s="429">
        <f t="shared" si="436"/>
        <v>136864.84529354351</v>
      </c>
    </row>
    <row r="2207" spans="1:23" s="342" customFormat="1" ht="34.5" customHeight="1" x14ac:dyDescent="0.25">
      <c r="A2207" s="1176" t="s">
        <v>25</v>
      </c>
      <c r="B2207" s="1199" t="s">
        <v>1069</v>
      </c>
      <c r="C2207" s="1200"/>
      <c r="D2207" s="1200"/>
      <c r="E2207" s="1201"/>
      <c r="F2207" s="1169">
        <v>3</v>
      </c>
      <c r="G2207" s="903" t="str">
        <f>IF(ISBLANK(H2207),"",IF(H2207="BN",VLOOKUP(B2207,'[4]V. BAHAN'!$B$8:$E$14999,3,FALSE),IFERROR(VLOOKUP(H2207,'[4]III. DAFTAR AHS'!$B$7:$H$14999,5,FALSE),"ls")))</f>
        <v>bh</v>
      </c>
      <c r="H2207" s="539" t="s">
        <v>365</v>
      </c>
      <c r="I2207" s="1263" t="s">
        <v>366</v>
      </c>
      <c r="J2207" s="436">
        <f>VLOOKUP(B2207,'[5] RAB LAMA'!$B$9:$E$5553,4,FALSE)</f>
        <v>26912.203801</v>
      </c>
      <c r="K2207" s="436">
        <f t="shared" si="443"/>
        <v>80736.611403000003</v>
      </c>
      <c r="L2207" s="437">
        <f t="shared" si="444"/>
        <v>2.1128531093256406E-4</v>
      </c>
      <c r="M2207" s="499"/>
      <c r="N2207" s="499">
        <f t="shared" si="445"/>
        <v>0</v>
      </c>
      <c r="O2207" s="499"/>
      <c r="P2207" s="499">
        <f t="shared" si="446"/>
        <v>0</v>
      </c>
      <c r="Q2207" s="499"/>
      <c r="R2207" s="499">
        <f t="shared" si="447"/>
        <v>0</v>
      </c>
      <c r="S2207" s="1264"/>
      <c r="T2207" s="359">
        <f>'[16]LAP MINGGUAN'!R2207</f>
        <v>0</v>
      </c>
      <c r="U2207" s="359">
        <f t="shared" si="437"/>
        <v>0</v>
      </c>
      <c r="V2207" s="429">
        <f>'[8]RAB '!H2183</f>
        <v>152445.59486254351</v>
      </c>
      <c r="W2207" s="429">
        <f t="shared" si="436"/>
        <v>-71708.98345954351</v>
      </c>
    </row>
    <row r="2208" spans="1:23" s="342" customFormat="1" ht="34.5" customHeight="1" x14ac:dyDescent="0.25">
      <c r="A2208" s="1176" t="s">
        <v>25</v>
      </c>
      <c r="B2208" s="1199" t="s">
        <v>1108</v>
      </c>
      <c r="C2208" s="1200"/>
      <c r="D2208" s="1200"/>
      <c r="E2208" s="1201"/>
      <c r="F2208" s="1169">
        <v>3</v>
      </c>
      <c r="G2208" s="903" t="str">
        <f>IF(ISBLANK(H2208),"",IF(H2208="BN",VLOOKUP(B2208,'[4]V. BAHAN'!$B$8:$E$14999,3,FALSE),IFERROR(VLOOKUP(H2208,'[4]III. DAFTAR AHS'!$B$7:$H$14999,5,FALSE),"ls")))</f>
        <v>bh</v>
      </c>
      <c r="H2208" s="539" t="s">
        <v>365</v>
      </c>
      <c r="I2208" s="1263" t="s">
        <v>366</v>
      </c>
      <c r="J2208" s="436">
        <f>VLOOKUP(B2208,'[5] RAB LAMA'!$B$9:$E$5553,4,FALSE)</f>
        <v>45325.816928</v>
      </c>
      <c r="K2208" s="436">
        <f t="shared" si="443"/>
        <v>135977.45078399999</v>
      </c>
      <c r="L2208" s="437">
        <f t="shared" si="444"/>
        <v>3.5584894472852894E-4</v>
      </c>
      <c r="M2208" s="499"/>
      <c r="N2208" s="499">
        <f t="shared" si="445"/>
        <v>0</v>
      </c>
      <c r="O2208" s="499"/>
      <c r="P2208" s="499">
        <f t="shared" si="446"/>
        <v>0</v>
      </c>
      <c r="Q2208" s="499"/>
      <c r="R2208" s="499">
        <f t="shared" si="447"/>
        <v>0</v>
      </c>
      <c r="S2208" s="1264"/>
      <c r="T2208" s="359">
        <f>'[16]LAP MINGGUAN'!R2208</f>
        <v>0</v>
      </c>
      <c r="U2208" s="359">
        <f t="shared" si="437"/>
        <v>0</v>
      </c>
      <c r="V2208" s="429">
        <f>'[8]RAB '!H2184</f>
        <v>80736.611403000003</v>
      </c>
      <c r="W2208" s="429">
        <f t="shared" si="436"/>
        <v>55240.839380999983</v>
      </c>
    </row>
    <row r="2209" spans="1:23" s="342" customFormat="1" ht="34.5" customHeight="1" x14ac:dyDescent="0.25">
      <c r="A2209" s="1176" t="s">
        <v>25</v>
      </c>
      <c r="B2209" s="1199" t="s">
        <v>1109</v>
      </c>
      <c r="C2209" s="1200"/>
      <c r="D2209" s="1200"/>
      <c r="E2209" s="1201"/>
      <c r="F2209" s="1169">
        <v>1</v>
      </c>
      <c r="G2209" s="903" t="str">
        <f>IF(ISBLANK(H2209),"",IF(H2209="BN",VLOOKUP(B2209,'[4]V. BAHAN'!$B$8:$E$14999,3,FALSE),IFERROR(VLOOKUP(H2209,'[4]III. DAFTAR AHS'!$B$7:$H$14999,5,FALSE),"ls")))</f>
        <v>bh</v>
      </c>
      <c r="H2209" s="539" t="s">
        <v>365</v>
      </c>
      <c r="I2209" s="1263" t="s">
        <v>366</v>
      </c>
      <c r="J2209" s="436">
        <f>VLOOKUP(B2209,'[5] RAB LAMA'!$B$9:$E$5553,4,FALSE)</f>
        <v>45325.816928</v>
      </c>
      <c r="K2209" s="436">
        <f t="shared" si="443"/>
        <v>45325.816928</v>
      </c>
      <c r="L2209" s="437">
        <f t="shared" si="444"/>
        <v>1.1861631490950966E-4</v>
      </c>
      <c r="M2209" s="499"/>
      <c r="N2209" s="499">
        <f t="shared" si="445"/>
        <v>0</v>
      </c>
      <c r="O2209" s="499"/>
      <c r="P2209" s="499">
        <f t="shared" si="446"/>
        <v>0</v>
      </c>
      <c r="Q2209" s="499"/>
      <c r="R2209" s="499">
        <f t="shared" si="447"/>
        <v>0</v>
      </c>
      <c r="S2209" s="1264"/>
      <c r="T2209" s="359">
        <f>'[16]LAP MINGGUAN'!R2209</f>
        <v>0</v>
      </c>
      <c r="U2209" s="359">
        <f t="shared" si="437"/>
        <v>0</v>
      </c>
      <c r="V2209" s="429">
        <f>'[8]RAB '!H2185</f>
        <v>135977.45078399999</v>
      </c>
      <c r="W2209" s="429">
        <f t="shared" si="436"/>
        <v>-90651.633855999986</v>
      </c>
    </row>
    <row r="2210" spans="1:23" s="342" customFormat="1" ht="34.5" customHeight="1" x14ac:dyDescent="0.25">
      <c r="A2210" s="1176" t="s">
        <v>25</v>
      </c>
      <c r="B2210" s="1199" t="s">
        <v>1110</v>
      </c>
      <c r="C2210" s="1200"/>
      <c r="D2210" s="1200"/>
      <c r="E2210" s="1201"/>
      <c r="F2210" s="1169">
        <v>1</v>
      </c>
      <c r="G2210" s="903" t="str">
        <f>IF(ISBLANK(H2210),"",IF(H2210="BN",VLOOKUP(B2210,'[4]V. BAHAN'!$B$8:$E$14999,3,FALSE),IFERROR(VLOOKUP(H2210,'[4]III. DAFTAR AHS'!$B$7:$H$14999,5,FALSE),"ls")))</f>
        <v>bh</v>
      </c>
      <c r="H2210" s="539" t="s">
        <v>365</v>
      </c>
      <c r="I2210" s="1263" t="s">
        <v>366</v>
      </c>
      <c r="J2210" s="436">
        <f>VLOOKUP(B2210,'[5] RAB LAMA'!$B$9:$E$5553,4,FALSE)</f>
        <v>44617.601038500005</v>
      </c>
      <c r="K2210" s="436">
        <f t="shared" si="443"/>
        <v>44617.601038500005</v>
      </c>
      <c r="L2210" s="437">
        <f t="shared" si="444"/>
        <v>1.1676293498904858E-4</v>
      </c>
      <c r="M2210" s="499"/>
      <c r="N2210" s="499">
        <f t="shared" si="445"/>
        <v>0</v>
      </c>
      <c r="O2210" s="499"/>
      <c r="P2210" s="499">
        <f t="shared" si="446"/>
        <v>0</v>
      </c>
      <c r="Q2210" s="499"/>
      <c r="R2210" s="499">
        <f t="shared" si="447"/>
        <v>0</v>
      </c>
      <c r="S2210" s="1264"/>
      <c r="T2210" s="359">
        <f>'[16]LAP MINGGUAN'!R2210</f>
        <v>0</v>
      </c>
      <c r="U2210" s="359">
        <f t="shared" si="437"/>
        <v>0</v>
      </c>
      <c r="V2210" s="429">
        <f>'[8]RAB '!H2186</f>
        <v>45325.816928</v>
      </c>
      <c r="W2210" s="429">
        <f t="shared" si="436"/>
        <v>-708.21588949999568</v>
      </c>
    </row>
    <row r="2211" spans="1:23" s="342" customFormat="1" ht="34.5" customHeight="1" x14ac:dyDescent="0.25">
      <c r="A2211" s="1176" t="s">
        <v>25</v>
      </c>
      <c r="B2211" s="1199" t="s">
        <v>1125</v>
      </c>
      <c r="C2211" s="1200"/>
      <c r="D2211" s="1200"/>
      <c r="E2211" s="1201"/>
      <c r="F2211" s="1169">
        <v>3</v>
      </c>
      <c r="G2211" s="903" t="str">
        <f>IF(ISBLANK(H2211),"",IF(H2211="BN",VLOOKUP(B2211,'[4]V. BAHAN'!$B$8:$E$14999,3,FALSE),IFERROR(VLOOKUP(H2211,'[4]III. DAFTAR AHS'!$B$7:$H$14999,5,FALSE),"ls")))</f>
        <v>bh</v>
      </c>
      <c r="H2211" s="539" t="s">
        <v>365</v>
      </c>
      <c r="I2211" s="1263" t="s">
        <v>366</v>
      </c>
      <c r="J2211" s="436">
        <f>VLOOKUP(B2211,'[5] RAB LAMA'!$B$9:$E$5553,4,FALSE)</f>
        <v>200262.91528980448</v>
      </c>
      <c r="K2211" s="436">
        <f t="shared" si="443"/>
        <v>600788.74586941348</v>
      </c>
      <c r="L2211" s="437">
        <f t="shared" si="444"/>
        <v>1.5722462804661072E-3</v>
      </c>
      <c r="M2211" s="499"/>
      <c r="N2211" s="499">
        <f t="shared" si="445"/>
        <v>0</v>
      </c>
      <c r="O2211" s="499"/>
      <c r="P2211" s="499">
        <f t="shared" si="446"/>
        <v>0</v>
      </c>
      <c r="Q2211" s="499"/>
      <c r="R2211" s="499">
        <f t="shared" si="447"/>
        <v>0</v>
      </c>
      <c r="S2211" s="1264"/>
      <c r="T2211" s="359">
        <f>'[16]LAP MINGGUAN'!R2211</f>
        <v>0</v>
      </c>
      <c r="U2211" s="359">
        <f t="shared" si="437"/>
        <v>0</v>
      </c>
      <c r="V2211" s="429">
        <f>'[8]RAB '!H2187</f>
        <v>44617.601038500005</v>
      </c>
      <c r="W2211" s="429">
        <f t="shared" si="436"/>
        <v>556171.14483091352</v>
      </c>
    </row>
    <row r="2212" spans="1:23" s="342" customFormat="1" ht="34.5" customHeight="1" x14ac:dyDescent="0.25">
      <c r="A2212" s="1176"/>
      <c r="B2212" s="1273"/>
      <c r="C2212" s="1274"/>
      <c r="D2212" s="1274"/>
      <c r="E2212" s="1275"/>
      <c r="F2212" s="1169"/>
      <c r="G2212" s="539" t="str">
        <f>IF(ISBLANK(H2212),"",IF(H2212="BN",VLOOKUP(B2212,'[4]V. BAHAN'!$B$8:$E$1099,3,FALSE),IFERROR(VLOOKUP(H2212,'[4]III. DAFTAR AHS'!$B$7:$H$872,5,FALSE),"ls")))</f>
        <v/>
      </c>
      <c r="H2212" s="539"/>
      <c r="I2212" s="539" t="s">
        <v>243</v>
      </c>
      <c r="J2212" s="541"/>
      <c r="K2212" s="541"/>
      <c r="L2212" s="437"/>
      <c r="M2212" s="499"/>
      <c r="N2212" s="499"/>
      <c r="O2212" s="499"/>
      <c r="P2212" s="499"/>
      <c r="Q2212" s="499"/>
      <c r="R2212" s="499"/>
      <c r="S2212" s="1264"/>
      <c r="T2212" s="359">
        <f>'[16]LAP MINGGUAN'!R2212</f>
        <v>0</v>
      </c>
      <c r="U2212" s="359">
        <f t="shared" si="437"/>
        <v>0</v>
      </c>
      <c r="V2212" s="429">
        <f>'[8]RAB '!H2188</f>
        <v>600788.74586941348</v>
      </c>
      <c r="W2212" s="429">
        <f t="shared" ref="W2212:W2275" si="448">K2212-V2212</f>
        <v>-600788.74586941348</v>
      </c>
    </row>
    <row r="2213" spans="1:23" s="342" customFormat="1" ht="34.5" customHeight="1" x14ac:dyDescent="0.25">
      <c r="A2213" s="1176"/>
      <c r="B2213" s="1273" t="s">
        <v>1072</v>
      </c>
      <c r="C2213" s="1274"/>
      <c r="D2213" s="1274"/>
      <c r="E2213" s="1275"/>
      <c r="F2213" s="1169"/>
      <c r="G2213" s="539" t="str">
        <f>IF(ISBLANK(H2213),"",IF(H2213="BN",VLOOKUP(B2213,'[4]V. BAHAN'!$B$8:$E$1099,3,FALSE),IFERROR(VLOOKUP(H2213,'[4]III. DAFTAR AHS'!$B$7:$H$872,5,FALSE),"ls")))</f>
        <v/>
      </c>
      <c r="H2213" s="539"/>
      <c r="I2213" s="539" t="s">
        <v>243</v>
      </c>
      <c r="J2213" s="541"/>
      <c r="K2213" s="541"/>
      <c r="L2213" s="437"/>
      <c r="M2213" s="499"/>
      <c r="N2213" s="499"/>
      <c r="O2213" s="499"/>
      <c r="P2213" s="499"/>
      <c r="Q2213" s="499"/>
      <c r="R2213" s="499"/>
      <c r="S2213" s="1264"/>
      <c r="T2213" s="359">
        <f>'[16]LAP MINGGUAN'!R2213</f>
        <v>0</v>
      </c>
      <c r="U2213" s="359">
        <f t="shared" ref="U2213:U2276" si="449">N2213-T2213</f>
        <v>0</v>
      </c>
      <c r="V2213" s="429">
        <f>'[8]RAB '!H2189</f>
        <v>0</v>
      </c>
      <c r="W2213" s="429">
        <f t="shared" si="448"/>
        <v>0</v>
      </c>
    </row>
    <row r="2214" spans="1:23" s="342" customFormat="1" ht="34.5" customHeight="1" x14ac:dyDescent="0.25">
      <c r="A2214" s="1176" t="s">
        <v>25</v>
      </c>
      <c r="B2214" s="1199" t="s">
        <v>1113</v>
      </c>
      <c r="C2214" s="1200"/>
      <c r="D2214" s="1200"/>
      <c r="E2214" s="1201"/>
      <c r="F2214" s="1169">
        <v>8</v>
      </c>
      <c r="G2214" s="903" t="str">
        <f>IF(ISBLANK(H2214),"",IF(H2214="BN",VLOOKUP(B2214,'[4]V. BAHAN'!$B$8:$E$14999,3,FALSE),IFERROR(VLOOKUP(H2214,'[4]III. DAFTAR AHS'!$B$7:$H$14999,5,FALSE),"ls")))</f>
        <v>bh</v>
      </c>
      <c r="H2214" s="539" t="s">
        <v>365</v>
      </c>
      <c r="I2214" s="1263" t="s">
        <v>366</v>
      </c>
      <c r="J2214" s="436">
        <f>VLOOKUP(B2214,'[5] RAB LAMA'!$B$9:$E$5553,4,FALSE)</f>
        <v>56091.821327500002</v>
      </c>
      <c r="K2214" s="436">
        <f>J2214*F2214</f>
        <v>448734.57062000001</v>
      </c>
      <c r="L2214" s="437">
        <f>K2214/$K$4349*100</f>
        <v>1.1743250259338275E-3</v>
      </c>
      <c r="M2214" s="499"/>
      <c r="N2214" s="499">
        <f>L2214*M2214/100</f>
        <v>0</v>
      </c>
      <c r="O2214" s="499"/>
      <c r="P2214" s="499">
        <f>L2214*O2214/100</f>
        <v>0</v>
      </c>
      <c r="Q2214" s="499"/>
      <c r="R2214" s="499">
        <f>L2214*Q2214/100</f>
        <v>0</v>
      </c>
      <c r="S2214" s="1264"/>
      <c r="T2214" s="359">
        <f>'[16]LAP MINGGUAN'!R2214</f>
        <v>0</v>
      </c>
      <c r="U2214" s="359">
        <f t="shared" si="449"/>
        <v>0</v>
      </c>
      <c r="V2214" s="429">
        <f>'[8]RAB '!H2190</f>
        <v>0</v>
      </c>
      <c r="W2214" s="429">
        <f t="shared" si="448"/>
        <v>448734.57062000001</v>
      </c>
    </row>
    <row r="2215" spans="1:23" s="342" customFormat="1" ht="34.5" customHeight="1" x14ac:dyDescent="0.25">
      <c r="A2215" s="1176" t="s">
        <v>25</v>
      </c>
      <c r="B2215" s="1199" t="s">
        <v>1133</v>
      </c>
      <c r="C2215" s="1200"/>
      <c r="D2215" s="1200"/>
      <c r="E2215" s="1201"/>
      <c r="F2215" s="1169">
        <v>19</v>
      </c>
      <c r="G2215" s="903" t="str">
        <f>IF(ISBLANK(H2215),"",IF(H2215="BN",VLOOKUP(B2215,'[4]V. BAHAN'!$B$8:$E$14999,3,FALSE),IFERROR(VLOOKUP(H2215,'[4]III. DAFTAR AHS'!$B$7:$H$14999,5,FALSE),"ls")))</f>
        <v>bh</v>
      </c>
      <c r="H2215" s="539" t="s">
        <v>365</v>
      </c>
      <c r="I2215" s="1263" t="s">
        <v>366</v>
      </c>
      <c r="J2215" s="436">
        <f>VLOOKUP(B2215,'[5] RAB LAMA'!$B$9:$E$5553,4,FALSE)</f>
        <v>85235.34631149999</v>
      </c>
      <c r="K2215" s="436">
        <f>J2215*F2215</f>
        <v>1619471.5799184998</v>
      </c>
      <c r="L2215" s="437">
        <f>K2215/$K$4349*100</f>
        <v>4.2381089615165183E-3</v>
      </c>
      <c r="M2215" s="499"/>
      <c r="N2215" s="499">
        <f>L2215*M2215/100</f>
        <v>0</v>
      </c>
      <c r="O2215" s="499"/>
      <c r="P2215" s="499">
        <f>L2215*O2215/100</f>
        <v>0</v>
      </c>
      <c r="Q2215" s="499"/>
      <c r="R2215" s="499">
        <f>L2215*Q2215/100</f>
        <v>0</v>
      </c>
      <c r="S2215" s="1264"/>
      <c r="T2215" s="359">
        <f>'[16]LAP MINGGUAN'!R2215</f>
        <v>0</v>
      </c>
      <c r="U2215" s="359">
        <f t="shared" si="449"/>
        <v>0</v>
      </c>
      <c r="V2215" s="429">
        <f>'[8]RAB '!H2191</f>
        <v>448734.57062000001</v>
      </c>
      <c r="W2215" s="429">
        <f t="shared" si="448"/>
        <v>1170737.0092984997</v>
      </c>
    </row>
    <row r="2216" spans="1:23" s="342" customFormat="1" ht="34.5" customHeight="1" x14ac:dyDescent="0.25">
      <c r="A2216" s="1176" t="s">
        <v>25</v>
      </c>
      <c r="B2216" s="1199" t="s">
        <v>1134</v>
      </c>
      <c r="C2216" s="1200"/>
      <c r="D2216" s="1200"/>
      <c r="E2216" s="1201"/>
      <c r="F2216" s="1169">
        <v>8</v>
      </c>
      <c r="G2216" s="903" t="str">
        <f>IF(ISBLANK(H2216),"",IF(H2216="BN",VLOOKUP(B2216,'[4]V. BAHAN'!$B$8:$E$14999,3,FALSE),IFERROR(VLOOKUP(H2216,'[4]III. DAFTAR AHS'!$B$7:$H$14999,5,FALSE),"ls")))</f>
        <v>bh</v>
      </c>
      <c r="H2216" s="539" t="s">
        <v>365</v>
      </c>
      <c r="I2216" s="1263" t="s">
        <v>366</v>
      </c>
      <c r="J2216" s="436">
        <f>VLOOKUP(B2216,'[5] RAB LAMA'!$B$9:$E$5553,4,FALSE)</f>
        <v>85235.34631149999</v>
      </c>
      <c r="K2216" s="436">
        <f>J2216*F2216</f>
        <v>681882.77049199992</v>
      </c>
      <c r="L2216" s="437">
        <f>K2216/$K$4349*100</f>
        <v>1.78446693116485E-3</v>
      </c>
      <c r="M2216" s="499"/>
      <c r="N2216" s="499">
        <f>L2216*M2216/100</f>
        <v>0</v>
      </c>
      <c r="O2216" s="499"/>
      <c r="P2216" s="499">
        <f>L2216*O2216/100</f>
        <v>0</v>
      </c>
      <c r="Q2216" s="499"/>
      <c r="R2216" s="499">
        <f>L2216*Q2216/100</f>
        <v>0</v>
      </c>
      <c r="S2216" s="1264"/>
      <c r="T2216" s="359">
        <f>'[16]LAP MINGGUAN'!R2216</f>
        <v>0</v>
      </c>
      <c r="U2216" s="359">
        <f t="shared" si="449"/>
        <v>0</v>
      </c>
      <c r="V2216" s="429">
        <f>'[8]RAB '!H2192</f>
        <v>1619471.5799184998</v>
      </c>
      <c r="W2216" s="429">
        <f t="shared" si="448"/>
        <v>-937588.80942649988</v>
      </c>
    </row>
    <row r="2217" spans="1:23" s="342" customFormat="1" ht="34.5" customHeight="1" x14ac:dyDescent="0.25">
      <c r="A2217" s="1176" t="s">
        <v>25</v>
      </c>
      <c r="B2217" s="1199" t="s">
        <v>1135</v>
      </c>
      <c r="C2217" s="1200"/>
      <c r="D2217" s="1200"/>
      <c r="E2217" s="1201"/>
      <c r="F2217" s="1169">
        <v>6</v>
      </c>
      <c r="G2217" s="903" t="str">
        <f>IF(ISBLANK(H2217),"",IF(H2217="BN",VLOOKUP(B2217,'[4]V. BAHAN'!$B$8:$E$14999,3,FALSE),IFERROR(VLOOKUP(H2217,'[4]III. DAFTAR AHS'!$B$7:$H$14999,5,FALSE),"ls")))</f>
        <v>bh</v>
      </c>
      <c r="H2217" s="539" t="s">
        <v>365</v>
      </c>
      <c r="I2217" s="1263" t="s">
        <v>366</v>
      </c>
      <c r="J2217" s="436">
        <f>VLOOKUP(B2217,'[5] RAB LAMA'!$B$9:$E$5553,4,FALSE)</f>
        <v>324876.19355099997</v>
      </c>
      <c r="K2217" s="436">
        <f>J2217*F2217</f>
        <v>1949257.1613059998</v>
      </c>
      <c r="L2217" s="437">
        <f>K2217/$K$4349*100</f>
        <v>5.1011480201751695E-3</v>
      </c>
      <c r="M2217" s="499"/>
      <c r="N2217" s="499">
        <f>L2217*M2217/100</f>
        <v>0</v>
      </c>
      <c r="O2217" s="499"/>
      <c r="P2217" s="499">
        <f>L2217*O2217/100</f>
        <v>0</v>
      </c>
      <c r="Q2217" s="499"/>
      <c r="R2217" s="499">
        <f>L2217*Q2217/100</f>
        <v>0</v>
      </c>
      <c r="S2217" s="1264"/>
      <c r="T2217" s="359">
        <f>'[16]LAP MINGGUAN'!R2217</f>
        <v>0</v>
      </c>
      <c r="U2217" s="359">
        <f t="shared" si="449"/>
        <v>0</v>
      </c>
      <c r="V2217" s="429">
        <f>'[8]RAB '!H2193</f>
        <v>681882.77049199992</v>
      </c>
      <c r="W2217" s="429">
        <f t="shared" si="448"/>
        <v>1267374.3908139998</v>
      </c>
    </row>
    <row r="2218" spans="1:23" s="342" customFormat="1" ht="34.5" customHeight="1" x14ac:dyDescent="0.25">
      <c r="A2218" s="1176"/>
      <c r="B2218" s="1171"/>
      <c r="C2218" s="1065"/>
      <c r="D2218" s="1065"/>
      <c r="E2218" s="1172"/>
      <c r="F2218" s="540"/>
      <c r="G2218" s="539" t="str">
        <f>IF(ISBLANK(H2218),"",IF(H2218="BN",VLOOKUP(B2218,'[4]V. BAHAN'!$B$8:$E$1099,3,FALSE),IFERROR(VLOOKUP(H2218,'[4]III. DAFTAR AHS'!$B$7:$H$872,5,FALSE),"ls")))</f>
        <v/>
      </c>
      <c r="H2218" s="539"/>
      <c r="I2218" s="539" t="s">
        <v>243</v>
      </c>
      <c r="J2218" s="541"/>
      <c r="K2218" s="541"/>
      <c r="L2218" s="437"/>
      <c r="M2218" s="499"/>
      <c r="N2218" s="499"/>
      <c r="O2218" s="499"/>
      <c r="P2218" s="499"/>
      <c r="Q2218" s="499"/>
      <c r="R2218" s="499"/>
      <c r="S2218" s="1264"/>
      <c r="T2218" s="359">
        <f>'[16]LAP MINGGUAN'!R2218</f>
        <v>0</v>
      </c>
      <c r="U2218" s="359">
        <f t="shared" si="449"/>
        <v>0</v>
      </c>
      <c r="V2218" s="429">
        <f>'[8]RAB '!H2194</f>
        <v>1949257.1613059998</v>
      </c>
      <c r="W2218" s="429">
        <f t="shared" si="448"/>
        <v>-1949257.1613059998</v>
      </c>
    </row>
    <row r="2219" spans="1:23" s="342" customFormat="1" ht="34.5" customHeight="1" x14ac:dyDescent="0.25">
      <c r="A2219" s="1176"/>
      <c r="B2219" s="1273" t="s">
        <v>1078</v>
      </c>
      <c r="C2219" s="1274"/>
      <c r="D2219" s="1274"/>
      <c r="E2219" s="1275"/>
      <c r="F2219" s="540"/>
      <c r="G2219" s="539" t="str">
        <f>IF(ISBLANK(H2219),"",IF(H2219="BN",VLOOKUP(B2219,'[4]V. BAHAN'!$B$8:$E$1099,3,FALSE),IFERROR(VLOOKUP(H2219,'[4]III. DAFTAR AHS'!$B$7:$H$872,5,FALSE),"ls")))</f>
        <v/>
      </c>
      <c r="H2219" s="539"/>
      <c r="I2219" s="539" t="s">
        <v>243</v>
      </c>
      <c r="J2219" s="541"/>
      <c r="K2219" s="541"/>
      <c r="L2219" s="437"/>
      <c r="M2219" s="499"/>
      <c r="N2219" s="499"/>
      <c r="O2219" s="499"/>
      <c r="P2219" s="499"/>
      <c r="Q2219" s="499"/>
      <c r="R2219" s="499"/>
      <c r="S2219" s="1264"/>
      <c r="T2219" s="359">
        <f>'[16]LAP MINGGUAN'!R2219</f>
        <v>0</v>
      </c>
      <c r="U2219" s="359">
        <f t="shared" si="449"/>
        <v>0</v>
      </c>
      <c r="V2219" s="429">
        <f>'[8]RAB '!H2195</f>
        <v>0</v>
      </c>
      <c r="W2219" s="429">
        <f t="shared" si="448"/>
        <v>0</v>
      </c>
    </row>
    <row r="2220" spans="1:23" s="342" customFormat="1" ht="34.5" customHeight="1" x14ac:dyDescent="0.25">
      <c r="A2220" s="1176" t="s">
        <v>25</v>
      </c>
      <c r="B2220" s="1199" t="s">
        <v>1080</v>
      </c>
      <c r="C2220" s="1200"/>
      <c r="D2220" s="1200"/>
      <c r="E2220" s="1201"/>
      <c r="F2220" s="1169">
        <v>1</v>
      </c>
      <c r="G2220" s="539" t="str">
        <f>IF(ISBLANK(H2220),"",IF(H2220="BN",VLOOKUP(B2220,'[4]V. BAHAN'!$B$8:$E$1099,3,FALSE),IFERROR(VLOOKUP(H2220,'[4]III. DAFTAR AHS'!$B$7:$H$872,5,FALSE),"ls")))</f>
        <v>ls</v>
      </c>
      <c r="H2220" s="539" t="s">
        <v>25</v>
      </c>
      <c r="I2220" s="539" t="s">
        <v>366</v>
      </c>
      <c r="J2220" s="436">
        <f>VLOOKUP(B2220,'[5] RAB LAMA'!$B$9:$E$5553,4,FALSE)</f>
        <v>2500000</v>
      </c>
      <c r="K2220" s="436">
        <f>J2220*F2220</f>
        <v>2500000</v>
      </c>
      <c r="L2220" s="437">
        <f>K2220/$K$4349*100</f>
        <v>6.5424256499299017E-3</v>
      </c>
      <c r="M2220" s="499"/>
      <c r="N2220" s="499">
        <f>L2220*M2220/100</f>
        <v>0</v>
      </c>
      <c r="O2220" s="499"/>
      <c r="P2220" s="499">
        <f>L2220*O2220/100</f>
        <v>0</v>
      </c>
      <c r="Q2220" s="499"/>
      <c r="R2220" s="499">
        <f>L2220*Q2220/100</f>
        <v>0</v>
      </c>
      <c r="S2220" s="1264"/>
      <c r="T2220" s="359">
        <f>'[16]LAP MINGGUAN'!R2220</f>
        <v>0</v>
      </c>
      <c r="U2220" s="359">
        <f t="shared" si="449"/>
        <v>0</v>
      </c>
      <c r="V2220" s="429">
        <f>'[8]RAB '!H2196</f>
        <v>0</v>
      </c>
      <c r="W2220" s="429">
        <f t="shared" si="448"/>
        <v>2500000</v>
      </c>
    </row>
    <row r="2221" spans="1:23" s="342" customFormat="1" ht="34.5" customHeight="1" x14ac:dyDescent="0.25">
      <c r="A2221" s="1176" t="s">
        <v>25</v>
      </c>
      <c r="B2221" s="1199" t="s">
        <v>1126</v>
      </c>
      <c r="C2221" s="1200"/>
      <c r="D2221" s="1200"/>
      <c r="E2221" s="1201"/>
      <c r="F2221" s="1169">
        <v>1.1499999999999999</v>
      </c>
      <c r="G2221" s="903" t="str">
        <f>IF(ISBLANK(H2221),"",IF(H2221="BN",VLOOKUP(B2221,'[4]V. BAHAN'!$B$8:$E$14999,3,FALSE),IFERROR(VLOOKUP(H2221,'[4]III. DAFTAR AHS'!$B$7:$H$14999,5,FALSE),"ls")))</f>
        <v xml:space="preserve">m1 </v>
      </c>
      <c r="H2221" s="539" t="s">
        <v>1127</v>
      </c>
      <c r="I2221" s="1263" t="s">
        <v>1083</v>
      </c>
      <c r="J2221" s="436">
        <f>VLOOKUP(B2221,'[5] RAB LAMA'!$B$9:$E$5553,4,FALSE)</f>
        <v>402905.31093676703</v>
      </c>
      <c r="K2221" s="436">
        <f>J2221*F2221</f>
        <v>463341.10757728206</v>
      </c>
      <c r="L2221" s="437">
        <f>K2221/$K$4349*100</f>
        <v>1.2125498987522161E-3</v>
      </c>
      <c r="M2221" s="499"/>
      <c r="N2221" s="499">
        <f>L2221*M2221/100</f>
        <v>0</v>
      </c>
      <c r="O2221" s="499"/>
      <c r="P2221" s="499">
        <f>L2221*O2221/100</f>
        <v>0</v>
      </c>
      <c r="Q2221" s="499"/>
      <c r="R2221" s="499">
        <f>L2221*Q2221/100</f>
        <v>0</v>
      </c>
      <c r="S2221" s="1264"/>
      <c r="T2221" s="359">
        <f>'[16]LAP MINGGUAN'!R2221</f>
        <v>0</v>
      </c>
      <c r="U2221" s="359">
        <f t="shared" si="449"/>
        <v>0</v>
      </c>
      <c r="V2221" s="429">
        <f>'[8]RAB '!H2197</f>
        <v>2500000</v>
      </c>
      <c r="W2221" s="429">
        <f t="shared" si="448"/>
        <v>-2036658.892422718</v>
      </c>
    </row>
    <row r="2222" spans="1:23" s="342" customFormat="1" ht="34.5" customHeight="1" x14ac:dyDescent="0.25">
      <c r="A2222" s="1176" t="s">
        <v>25</v>
      </c>
      <c r="B2222" s="1199" t="s">
        <v>1128</v>
      </c>
      <c r="C2222" s="1200"/>
      <c r="D2222" s="1200"/>
      <c r="E2222" s="1201"/>
      <c r="F2222" s="1169">
        <v>1.1499999999999999</v>
      </c>
      <c r="G2222" s="903" t="str">
        <f>IF(ISBLANK(H2222),"",IF(H2222="BN",VLOOKUP(B2222,'[4]V. BAHAN'!$B$8:$E$14999,3,FALSE),IFERROR(VLOOKUP(H2222,'[4]III. DAFTAR AHS'!$B$7:$H$14999,5,FALSE),"ls")))</f>
        <v xml:space="preserve">m1 </v>
      </c>
      <c r="H2222" s="539" t="s">
        <v>1129</v>
      </c>
      <c r="I2222" s="1263" t="s">
        <v>352</v>
      </c>
      <c r="J2222" s="436">
        <f>VLOOKUP(B2222,'[5] RAB LAMA'!$B$9:$E$5553,4,FALSE)</f>
        <v>243718.67299200757</v>
      </c>
      <c r="K2222" s="436">
        <f>J2222*F2222</f>
        <v>280276.47394080868</v>
      </c>
      <c r="L2222" s="437">
        <f>K2222/$K$4349*100</f>
        <v>7.3347519687290256E-4</v>
      </c>
      <c r="M2222" s="499"/>
      <c r="N2222" s="499">
        <f>L2222*M2222/100</f>
        <v>0</v>
      </c>
      <c r="O2222" s="499"/>
      <c r="P2222" s="499">
        <f>L2222*O2222/100</f>
        <v>0</v>
      </c>
      <c r="Q2222" s="499"/>
      <c r="R2222" s="499">
        <f>L2222*Q2222/100</f>
        <v>0</v>
      </c>
      <c r="S2222" s="1264"/>
      <c r="T2222" s="359">
        <f>'[16]LAP MINGGUAN'!R2222</f>
        <v>0</v>
      </c>
      <c r="U2222" s="359">
        <f t="shared" si="449"/>
        <v>0</v>
      </c>
      <c r="V2222" s="429">
        <f>'[8]RAB '!H2198</f>
        <v>463341.10757728206</v>
      </c>
      <c r="W2222" s="429">
        <f t="shared" si="448"/>
        <v>-183064.63363647339</v>
      </c>
    </row>
    <row r="2223" spans="1:23" s="342" customFormat="1" ht="34.5" customHeight="1" x14ac:dyDescent="0.25">
      <c r="A2223" s="1176" t="s">
        <v>25</v>
      </c>
      <c r="B2223" s="1199" t="s">
        <v>1130</v>
      </c>
      <c r="C2223" s="1200"/>
      <c r="D2223" s="1200"/>
      <c r="E2223" s="1201"/>
      <c r="F2223" s="1169">
        <v>1</v>
      </c>
      <c r="G2223" s="903" t="str">
        <f>IF(ISBLANK(H2223),"",IF(H2223="BN",VLOOKUP(B2223,'[4]V. BAHAN'!$B$8:$E$14999,3,FALSE),IFERROR(VLOOKUP(H2223,'[4]III. DAFTAR AHS'!$B$7:$H$14999,5,FALSE),"ls")))</f>
        <v xml:space="preserve">bh </v>
      </c>
      <c r="H2223" s="539" t="s">
        <v>1131</v>
      </c>
      <c r="I2223" s="1263" t="s">
        <v>468</v>
      </c>
      <c r="J2223" s="436">
        <f>VLOOKUP(B2223,'[5] RAB LAMA'!$B$9:$E$5553,4,FALSE)</f>
        <v>625268.70796331565</v>
      </c>
      <c r="K2223" s="436">
        <f>J2223*F2223</f>
        <v>625268.70796331565</v>
      </c>
      <c r="L2223" s="437">
        <f>K2223/$K$4349*100</f>
        <v>1.6363096132310901E-3</v>
      </c>
      <c r="M2223" s="499"/>
      <c r="N2223" s="499">
        <f>L2223*M2223/100</f>
        <v>0</v>
      </c>
      <c r="O2223" s="499"/>
      <c r="P2223" s="499">
        <f>L2223*O2223/100</f>
        <v>0</v>
      </c>
      <c r="Q2223" s="499"/>
      <c r="R2223" s="499">
        <f>L2223*Q2223/100</f>
        <v>0</v>
      </c>
      <c r="S2223" s="1264"/>
      <c r="T2223" s="359">
        <f>'[16]LAP MINGGUAN'!R2223</f>
        <v>0</v>
      </c>
      <c r="U2223" s="359">
        <f t="shared" si="449"/>
        <v>0</v>
      </c>
      <c r="V2223" s="429">
        <f>'[8]RAB '!H2199</f>
        <v>280276.47394080868</v>
      </c>
      <c r="W2223" s="429">
        <f t="shared" si="448"/>
        <v>344992.23402250698</v>
      </c>
    </row>
    <row r="2224" spans="1:23" s="342" customFormat="1" ht="34.5" customHeight="1" x14ac:dyDescent="0.25">
      <c r="A2224" s="1296"/>
      <c r="B2224" s="1297"/>
      <c r="C2224" s="1298"/>
      <c r="D2224" s="1298"/>
      <c r="E2224" s="1299"/>
      <c r="F2224" s="1300"/>
      <c r="G2224" s="1142" t="str">
        <f>IF(ISBLANK(H2224),"",IF(H2224="BN",VLOOKUP(B2224,'[4]V. BAHAN'!$B$8:$E$1099,3,FALSE),IFERROR(VLOOKUP(H2224,'[4]III. DAFTAR AHS'!$B$7:$H$872,5,FALSE),"ls")))</f>
        <v/>
      </c>
      <c r="H2224" s="1142"/>
      <c r="I2224" s="1142" t="s">
        <v>243</v>
      </c>
      <c r="J2224" s="1211"/>
      <c r="K2224" s="1211"/>
      <c r="L2224" s="460"/>
      <c r="M2224" s="1095"/>
      <c r="N2224" s="1095"/>
      <c r="O2224" s="1095"/>
      <c r="P2224" s="1095"/>
      <c r="Q2224" s="1095"/>
      <c r="R2224" s="1095"/>
      <c r="S2224" s="1281"/>
      <c r="T2224" s="359">
        <f>'[16]LAP MINGGUAN'!R2224</f>
        <v>0</v>
      </c>
      <c r="U2224" s="359">
        <f t="shared" si="449"/>
        <v>0</v>
      </c>
      <c r="V2224" s="429">
        <f>'[8]RAB '!H2200</f>
        <v>625268.70796331565</v>
      </c>
      <c r="W2224" s="429">
        <f t="shared" si="448"/>
        <v>-625268.70796331565</v>
      </c>
    </row>
    <row r="2225" spans="1:391" s="756" customFormat="1" ht="34.5" customHeight="1" x14ac:dyDescent="0.25">
      <c r="A2225" s="1282"/>
      <c r="B2225" s="1283" t="s">
        <v>122</v>
      </c>
      <c r="C2225" s="364"/>
      <c r="D2225" s="364"/>
      <c r="E2225" s="364"/>
      <c r="F2225" s="677"/>
      <c r="G2225" s="677" t="str">
        <f>IF(ISBLANK(H2225),"",IF(H2225="BN",VLOOKUP(B2225,'[4]V. BAHAN'!$B$8:$E$1099,3,FALSE),IFERROR(VLOOKUP(H2225,'[4]III. DAFTAR AHS'!$B$7:$H$872,5,FALSE),"ls")))</f>
        <v/>
      </c>
      <c r="H2225" s="677"/>
      <c r="I2225" s="677" t="s">
        <v>243</v>
      </c>
      <c r="J2225" s="612"/>
      <c r="K2225" s="612"/>
      <c r="L2225" s="613"/>
      <c r="M2225" s="754"/>
      <c r="N2225" s="754"/>
      <c r="O2225" s="754"/>
      <c r="P2225" s="754"/>
      <c r="Q2225" s="754"/>
      <c r="R2225" s="754"/>
      <c r="S2225" s="755"/>
      <c r="T2225" s="359">
        <f>'[16]LAP MINGGUAN'!R2225</f>
        <v>0</v>
      </c>
      <c r="U2225" s="359">
        <f t="shared" si="449"/>
        <v>0</v>
      </c>
      <c r="V2225" s="429">
        <f>'[8]RAB '!H2201</f>
        <v>0</v>
      </c>
      <c r="W2225" s="429">
        <f t="shared" si="448"/>
        <v>0</v>
      </c>
      <c r="X2225" s="350"/>
      <c r="Y2225" s="350"/>
      <c r="Z2225" s="350"/>
      <c r="AA2225" s="350"/>
      <c r="AB2225" s="350"/>
      <c r="AC2225" s="350"/>
      <c r="AD2225" s="350"/>
      <c r="AE2225" s="350"/>
      <c r="AF2225" s="350"/>
      <c r="AG2225" s="350"/>
      <c r="AH2225" s="350"/>
      <c r="AI2225" s="350"/>
      <c r="AJ2225" s="350"/>
      <c r="AK2225" s="350"/>
      <c r="AL2225" s="350"/>
      <c r="AM2225" s="350"/>
      <c r="AN2225" s="350"/>
      <c r="AO2225" s="350"/>
      <c r="AP2225" s="350"/>
      <c r="AQ2225" s="350"/>
      <c r="AR2225" s="350"/>
      <c r="AS2225" s="350"/>
      <c r="AT2225" s="350"/>
      <c r="AU2225" s="350"/>
      <c r="AV2225" s="350"/>
      <c r="AW2225" s="350"/>
      <c r="AX2225" s="350"/>
      <c r="AY2225" s="350"/>
      <c r="AZ2225" s="350"/>
      <c r="BA2225" s="350"/>
      <c r="BB2225" s="350"/>
      <c r="BC2225" s="350"/>
      <c r="BD2225" s="350"/>
      <c r="BE2225" s="350"/>
      <c r="BF2225" s="350"/>
      <c r="BG2225" s="350"/>
      <c r="BH2225" s="350"/>
      <c r="BI2225" s="350"/>
      <c r="BJ2225" s="350"/>
      <c r="BK2225" s="350"/>
      <c r="BL2225" s="350"/>
      <c r="BM2225" s="350"/>
      <c r="BN2225" s="350"/>
      <c r="BO2225" s="350"/>
      <c r="BP2225" s="350"/>
      <c r="BQ2225" s="350"/>
      <c r="BR2225" s="350"/>
      <c r="BS2225" s="350"/>
      <c r="BT2225" s="350"/>
      <c r="BU2225" s="350"/>
      <c r="BV2225" s="350"/>
      <c r="BW2225" s="350"/>
      <c r="BX2225" s="350"/>
      <c r="BY2225" s="350"/>
      <c r="BZ2225" s="350"/>
      <c r="CA2225" s="350"/>
      <c r="CB2225" s="350"/>
      <c r="CC2225" s="350"/>
      <c r="CD2225" s="350"/>
      <c r="CE2225" s="350"/>
      <c r="CF2225" s="350"/>
      <c r="CG2225" s="350"/>
      <c r="CH2225" s="350"/>
      <c r="CI2225" s="350"/>
      <c r="CJ2225" s="350"/>
      <c r="CK2225" s="350"/>
      <c r="CL2225" s="350"/>
      <c r="CM2225" s="350"/>
      <c r="CN2225" s="350"/>
      <c r="CO2225" s="350"/>
      <c r="CP2225" s="350"/>
      <c r="CQ2225" s="350"/>
      <c r="CR2225" s="350"/>
      <c r="CS2225" s="350"/>
      <c r="CT2225" s="350"/>
      <c r="CU2225" s="350"/>
      <c r="CV2225" s="350"/>
      <c r="CW2225" s="350"/>
      <c r="CX2225" s="350"/>
      <c r="CY2225" s="350"/>
      <c r="CZ2225" s="350"/>
      <c r="DA2225" s="350"/>
      <c r="DB2225" s="350"/>
      <c r="DC2225" s="350"/>
      <c r="DD2225" s="350"/>
      <c r="DE2225" s="350"/>
      <c r="DF2225" s="350"/>
      <c r="DG2225" s="350"/>
      <c r="DH2225" s="350"/>
      <c r="DI2225" s="350"/>
      <c r="DJ2225" s="350"/>
      <c r="DK2225" s="350"/>
      <c r="DL2225" s="350"/>
      <c r="DM2225" s="350"/>
      <c r="DN2225" s="350"/>
      <c r="DO2225" s="350"/>
      <c r="DP2225" s="350"/>
      <c r="DQ2225" s="350"/>
      <c r="DR2225" s="350"/>
      <c r="DS2225" s="350"/>
      <c r="DT2225" s="350"/>
      <c r="DU2225" s="350"/>
      <c r="DV2225" s="350"/>
      <c r="DW2225" s="350"/>
      <c r="DX2225" s="350"/>
      <c r="DY2225" s="350"/>
      <c r="DZ2225" s="350"/>
      <c r="EA2225" s="350"/>
      <c r="EB2225" s="350"/>
      <c r="EC2225" s="350"/>
      <c r="ED2225" s="350"/>
      <c r="EE2225" s="350"/>
      <c r="EF2225" s="350"/>
      <c r="EG2225" s="350"/>
      <c r="EH2225" s="350"/>
      <c r="EI2225" s="350"/>
      <c r="EJ2225" s="350"/>
      <c r="EK2225" s="350"/>
      <c r="EL2225" s="350"/>
      <c r="EM2225" s="350"/>
      <c r="EN2225" s="350"/>
      <c r="EO2225" s="350"/>
      <c r="EP2225" s="350"/>
      <c r="EQ2225" s="350"/>
      <c r="ER2225" s="350"/>
      <c r="ES2225" s="350"/>
      <c r="ET2225" s="350"/>
      <c r="EU2225" s="350"/>
      <c r="EV2225" s="350"/>
      <c r="EW2225" s="350"/>
      <c r="EX2225" s="350"/>
      <c r="EY2225" s="350"/>
      <c r="EZ2225" s="350"/>
      <c r="FA2225" s="350"/>
      <c r="FB2225" s="350"/>
      <c r="FC2225" s="350"/>
      <c r="FD2225" s="350"/>
      <c r="FE2225" s="350"/>
      <c r="FF2225" s="350"/>
      <c r="FG2225" s="350"/>
      <c r="FH2225" s="350"/>
      <c r="FI2225" s="350"/>
      <c r="FJ2225" s="350"/>
      <c r="FK2225" s="350"/>
      <c r="FL2225" s="350"/>
      <c r="FM2225" s="350"/>
      <c r="FN2225" s="350"/>
      <c r="FO2225" s="350"/>
      <c r="FP2225" s="350"/>
      <c r="FQ2225" s="350"/>
      <c r="FR2225" s="350"/>
      <c r="FS2225" s="350"/>
      <c r="FT2225" s="350"/>
      <c r="FU2225" s="350"/>
      <c r="FV2225" s="350"/>
      <c r="FW2225" s="350"/>
      <c r="FX2225" s="350"/>
      <c r="FY2225" s="350"/>
      <c r="FZ2225" s="350"/>
      <c r="GA2225" s="350"/>
      <c r="GB2225" s="350"/>
      <c r="GC2225" s="350"/>
      <c r="GD2225" s="350"/>
      <c r="GE2225" s="350"/>
      <c r="GF2225" s="350"/>
      <c r="GG2225" s="350"/>
      <c r="GH2225" s="350"/>
      <c r="GI2225" s="350"/>
      <c r="GJ2225" s="350"/>
      <c r="GK2225" s="350"/>
      <c r="GL2225" s="350"/>
      <c r="GM2225" s="350"/>
      <c r="GN2225" s="350"/>
      <c r="GO2225" s="350"/>
      <c r="GP2225" s="350"/>
      <c r="GQ2225" s="350"/>
      <c r="GR2225" s="350"/>
      <c r="GS2225" s="350"/>
      <c r="GT2225" s="350"/>
      <c r="GU2225" s="350"/>
      <c r="GV2225" s="350"/>
      <c r="GW2225" s="350"/>
      <c r="GX2225" s="350"/>
      <c r="GY2225" s="350"/>
      <c r="GZ2225" s="350"/>
      <c r="HA2225" s="350"/>
      <c r="HB2225" s="350"/>
      <c r="HC2225" s="350"/>
      <c r="HD2225" s="350"/>
      <c r="HE2225" s="350"/>
      <c r="HF2225" s="350"/>
      <c r="HG2225" s="350"/>
      <c r="HH2225" s="350"/>
      <c r="HI2225" s="350"/>
      <c r="HJ2225" s="350"/>
      <c r="HK2225" s="350"/>
      <c r="HL2225" s="350"/>
      <c r="HM2225" s="350"/>
      <c r="HN2225" s="350"/>
      <c r="HO2225" s="350"/>
      <c r="HP2225" s="350"/>
      <c r="HQ2225" s="350"/>
      <c r="HR2225" s="350"/>
      <c r="HS2225" s="350"/>
      <c r="HT2225" s="350"/>
      <c r="HU2225" s="350"/>
      <c r="HV2225" s="350"/>
      <c r="HW2225" s="350"/>
      <c r="HX2225" s="350"/>
      <c r="HY2225" s="350"/>
      <c r="HZ2225" s="350"/>
      <c r="IA2225" s="350"/>
      <c r="IB2225" s="350"/>
      <c r="IC2225" s="350"/>
      <c r="ID2225" s="350"/>
      <c r="IE2225" s="350"/>
      <c r="IF2225" s="350"/>
      <c r="IG2225" s="350"/>
      <c r="IH2225" s="350"/>
      <c r="II2225" s="350"/>
      <c r="IJ2225" s="350"/>
      <c r="IK2225" s="350"/>
      <c r="IL2225" s="350"/>
      <c r="IM2225" s="350"/>
      <c r="IN2225" s="350"/>
      <c r="IO2225" s="350"/>
      <c r="IP2225" s="350"/>
      <c r="IQ2225" s="350"/>
      <c r="IR2225" s="350"/>
      <c r="IS2225" s="350"/>
      <c r="IT2225" s="350"/>
      <c r="IU2225" s="350"/>
      <c r="IV2225" s="350"/>
      <c r="IW2225" s="350"/>
      <c r="IX2225" s="350"/>
      <c r="IY2225" s="350"/>
      <c r="IZ2225" s="350"/>
      <c r="JA2225" s="350"/>
      <c r="JB2225" s="350"/>
      <c r="JC2225" s="350"/>
      <c r="JD2225" s="350"/>
      <c r="JE2225" s="350"/>
      <c r="JF2225" s="350"/>
      <c r="JG2225" s="350"/>
      <c r="JH2225" s="350"/>
      <c r="JI2225" s="350"/>
      <c r="JJ2225" s="350"/>
      <c r="JK2225" s="350"/>
      <c r="JL2225" s="350"/>
      <c r="JM2225" s="350"/>
      <c r="JN2225" s="350"/>
      <c r="JO2225" s="350"/>
      <c r="JP2225" s="350"/>
      <c r="JQ2225" s="350"/>
      <c r="JR2225" s="350"/>
      <c r="JS2225" s="350"/>
      <c r="JT2225" s="350"/>
      <c r="JU2225" s="350"/>
      <c r="JV2225" s="350"/>
      <c r="JW2225" s="350"/>
      <c r="JX2225" s="350"/>
      <c r="JY2225" s="350"/>
      <c r="JZ2225" s="350"/>
      <c r="KA2225" s="350"/>
      <c r="KB2225" s="350"/>
      <c r="KC2225" s="350"/>
      <c r="KD2225" s="350"/>
      <c r="KE2225" s="350"/>
      <c r="KF2225" s="350"/>
      <c r="KG2225" s="350"/>
      <c r="KH2225" s="350"/>
      <c r="KI2225" s="350"/>
      <c r="KJ2225" s="350"/>
      <c r="KK2225" s="350"/>
      <c r="KL2225" s="350"/>
      <c r="KM2225" s="350"/>
      <c r="KN2225" s="350"/>
      <c r="KO2225" s="350"/>
      <c r="KP2225" s="350"/>
      <c r="KQ2225" s="350"/>
      <c r="KR2225" s="350"/>
      <c r="KS2225" s="350"/>
      <c r="KT2225" s="350"/>
      <c r="KU2225" s="350"/>
      <c r="KV2225" s="350"/>
      <c r="KW2225" s="350"/>
      <c r="KX2225" s="350"/>
      <c r="KY2225" s="350"/>
      <c r="KZ2225" s="350"/>
      <c r="LA2225" s="350"/>
      <c r="LB2225" s="350"/>
      <c r="LC2225" s="350"/>
      <c r="LD2225" s="350"/>
      <c r="LE2225" s="350"/>
      <c r="LF2225" s="350"/>
      <c r="LG2225" s="350"/>
      <c r="LH2225" s="350"/>
      <c r="LI2225" s="350"/>
      <c r="LJ2225" s="350"/>
      <c r="LK2225" s="350"/>
      <c r="LL2225" s="350"/>
      <c r="LM2225" s="350"/>
      <c r="LN2225" s="350"/>
      <c r="LO2225" s="350"/>
      <c r="LP2225" s="350"/>
      <c r="LQ2225" s="350"/>
      <c r="LR2225" s="350"/>
      <c r="LS2225" s="350"/>
      <c r="LT2225" s="350"/>
      <c r="LU2225" s="350"/>
      <c r="LV2225" s="350"/>
      <c r="LW2225" s="350"/>
      <c r="LX2225" s="350"/>
      <c r="LY2225" s="350"/>
      <c r="LZ2225" s="350"/>
      <c r="MA2225" s="350"/>
      <c r="MB2225" s="350"/>
      <c r="MC2225" s="350"/>
      <c r="MD2225" s="350"/>
      <c r="ME2225" s="350"/>
      <c r="MF2225" s="350"/>
      <c r="MG2225" s="350"/>
      <c r="MH2225" s="350"/>
      <c r="MI2225" s="350"/>
      <c r="MJ2225" s="350"/>
      <c r="MK2225" s="350"/>
      <c r="ML2225" s="350"/>
      <c r="MM2225" s="350"/>
      <c r="MN2225" s="350"/>
      <c r="MO2225" s="350"/>
      <c r="MP2225" s="350"/>
      <c r="MQ2225" s="350"/>
      <c r="MR2225" s="350"/>
      <c r="MS2225" s="350"/>
      <c r="MT2225" s="350"/>
      <c r="MU2225" s="350"/>
      <c r="MV2225" s="350"/>
      <c r="MW2225" s="350"/>
      <c r="MX2225" s="350"/>
      <c r="MY2225" s="350"/>
      <c r="MZ2225" s="350"/>
      <c r="NA2225" s="350"/>
      <c r="NB2225" s="350"/>
      <c r="NC2225" s="350"/>
      <c r="ND2225" s="350"/>
      <c r="NE2225" s="350"/>
      <c r="NF2225" s="350"/>
      <c r="NG2225" s="350"/>
      <c r="NH2225" s="350"/>
      <c r="NI2225" s="350"/>
      <c r="NJ2225" s="350"/>
      <c r="NK2225" s="350"/>
      <c r="NL2225" s="350"/>
      <c r="NM2225" s="350"/>
      <c r="NN2225" s="350"/>
      <c r="NO2225" s="350"/>
      <c r="NP2225" s="350"/>
      <c r="NQ2225" s="350"/>
      <c r="NR2225" s="350"/>
      <c r="NS2225" s="350"/>
      <c r="NT2225" s="350"/>
      <c r="NU2225" s="350"/>
      <c r="NV2225" s="350"/>
      <c r="NW2225" s="350"/>
      <c r="NX2225" s="350"/>
      <c r="NY2225" s="350"/>
      <c r="NZ2225" s="350"/>
      <c r="OA2225" s="350"/>
    </row>
    <row r="2226" spans="1:391" s="342" customFormat="1" ht="34.5" customHeight="1" x14ac:dyDescent="0.25">
      <c r="A2226" s="1301">
        <v>1</v>
      </c>
      <c r="B2226" s="1285" t="s">
        <v>1136</v>
      </c>
      <c r="C2226" s="1286"/>
      <c r="D2226" s="1286"/>
      <c r="E2226" s="1287"/>
      <c r="F2226" s="1164"/>
      <c r="G2226" s="620" t="str">
        <f>IF(ISBLANK(H2226),"",IF(H2226="BN",VLOOKUP(B2226,'[4]V. BAHAN'!$B$8:$E$1099,3,FALSE),IFERROR(VLOOKUP(H2226,'[4]III. DAFTAR AHS'!$B$7:$H$872,5,FALSE),"ls")))</f>
        <v/>
      </c>
      <c r="H2226" s="620"/>
      <c r="I2226" s="620" t="s">
        <v>243</v>
      </c>
      <c r="J2226" s="622"/>
      <c r="K2226" s="622"/>
      <c r="L2226" s="437"/>
      <c r="M2226" s="913"/>
      <c r="N2226" s="913"/>
      <c r="O2226" s="913"/>
      <c r="P2226" s="913"/>
      <c r="Q2226" s="913"/>
      <c r="R2226" s="913"/>
      <c r="S2226" s="914"/>
      <c r="T2226" s="359">
        <f>'[16]LAP MINGGUAN'!R2226</f>
        <v>0</v>
      </c>
      <c r="U2226" s="359">
        <f t="shared" si="449"/>
        <v>0</v>
      </c>
      <c r="V2226" s="429">
        <f>'[8]RAB '!H2202</f>
        <v>0</v>
      </c>
      <c r="W2226" s="429">
        <f t="shared" si="448"/>
        <v>0</v>
      </c>
    </row>
    <row r="2227" spans="1:391" s="342" customFormat="1" ht="34.5" customHeight="1" x14ac:dyDescent="0.25">
      <c r="A2227" s="1176" t="s">
        <v>25</v>
      </c>
      <c r="B2227" s="1289" t="s">
        <v>1137</v>
      </c>
      <c r="C2227" s="1290"/>
      <c r="D2227" s="1290"/>
      <c r="E2227" s="1291"/>
      <c r="F2227" s="1169">
        <v>1</v>
      </c>
      <c r="G2227" s="903" t="str">
        <f>IF(ISBLANK(H2227),"",IF(H2227="BN",VLOOKUP(B2227,'[4]V. BAHAN'!$B$8:$E$14999,3,FALSE),IFERROR(VLOOKUP(H2227,'[4]III. DAFTAR AHS'!$B$7:$H$14999,5,FALSE),"ls")))</f>
        <v>set</v>
      </c>
      <c r="H2227" s="539" t="s">
        <v>365</v>
      </c>
      <c r="I2227" s="1263" t="s">
        <v>366</v>
      </c>
      <c r="J2227" s="436">
        <f>VLOOKUP(B2227,'[5] RAB LAMA'!$B$9:$E$5553,4,FALSE)</f>
        <v>1347454.9200000002</v>
      </c>
      <c r="K2227" s="436">
        <f>J2227*F2227</f>
        <v>1347454.9200000002</v>
      </c>
      <c r="L2227" s="437">
        <f>K2227/$K$4349*100</f>
        <v>3.5262494522928984E-3</v>
      </c>
      <c r="M2227" s="499"/>
      <c r="N2227" s="499">
        <f>L2227*M2227/100</f>
        <v>0</v>
      </c>
      <c r="O2227" s="499"/>
      <c r="P2227" s="499">
        <f>L2227*O2227/100</f>
        <v>0</v>
      </c>
      <c r="Q2227" s="499"/>
      <c r="R2227" s="499">
        <f>L2227*Q2227/100</f>
        <v>0</v>
      </c>
      <c r="S2227" s="1264"/>
      <c r="T2227" s="359">
        <f>'[16]LAP MINGGUAN'!R2227</f>
        <v>0</v>
      </c>
      <c r="U2227" s="359">
        <f t="shared" si="449"/>
        <v>0</v>
      </c>
      <c r="V2227" s="429">
        <f>'[8]RAB '!H2203</f>
        <v>0</v>
      </c>
      <c r="W2227" s="429">
        <f t="shared" si="448"/>
        <v>1347454.9200000002</v>
      </c>
    </row>
    <row r="2228" spans="1:391" s="342" customFormat="1" ht="34.5" customHeight="1" x14ac:dyDescent="0.25">
      <c r="A2228" s="1121"/>
      <c r="B2228" s="1202" t="s">
        <v>1059</v>
      </c>
      <c r="C2228" s="1203"/>
      <c r="D2228" s="1203"/>
      <c r="E2228" s="1204"/>
      <c r="F2228" s="1169"/>
      <c r="G2228" s="539" t="str">
        <f>IF(ISBLANK(H2228),"",IF(H2228="BN",VLOOKUP(B2228,'[4]V. BAHAN'!$B$8:$E$1099,3,FALSE),IFERROR(VLOOKUP(H2228,'[4]III. DAFTAR AHS'!$B$7:$H$872,5,FALSE),"ls")))</f>
        <v/>
      </c>
      <c r="H2228" s="539"/>
      <c r="I2228" s="539" t="s">
        <v>243</v>
      </c>
      <c r="J2228" s="541"/>
      <c r="K2228" s="541"/>
      <c r="L2228" s="437"/>
      <c r="M2228" s="499"/>
      <c r="N2228" s="499"/>
      <c r="O2228" s="499"/>
      <c r="P2228" s="499"/>
      <c r="Q2228" s="499"/>
      <c r="R2228" s="499"/>
      <c r="S2228" s="1264"/>
      <c r="T2228" s="359">
        <f>'[16]LAP MINGGUAN'!R2228</f>
        <v>0</v>
      </c>
      <c r="U2228" s="359">
        <f t="shared" si="449"/>
        <v>0</v>
      </c>
      <c r="V2228" s="429">
        <f>'[8]RAB '!H2204</f>
        <v>1347454.9200000002</v>
      </c>
      <c r="W2228" s="429">
        <f t="shared" si="448"/>
        <v>-1347454.9200000002</v>
      </c>
    </row>
    <row r="2229" spans="1:391" s="342" customFormat="1" ht="34.5" customHeight="1" x14ac:dyDescent="0.25">
      <c r="A2229" s="1121"/>
      <c r="B2229" s="1202" t="s">
        <v>1060</v>
      </c>
      <c r="C2229" s="1203"/>
      <c r="D2229" s="1203"/>
      <c r="E2229" s="1204"/>
      <c r="F2229" s="1169"/>
      <c r="G2229" s="539" t="str">
        <f>IF(ISBLANK(H2229),"",IF(H2229="BN",VLOOKUP(B2229,'[4]V. BAHAN'!$B$8:$E$1099,3,FALSE),IFERROR(VLOOKUP(H2229,'[4]III. DAFTAR AHS'!$B$7:$H$872,5,FALSE),"ls")))</f>
        <v/>
      </c>
      <c r="H2229" s="539"/>
      <c r="I2229" s="539" t="s">
        <v>243</v>
      </c>
      <c r="J2229" s="541"/>
      <c r="K2229" s="541"/>
      <c r="L2229" s="437"/>
      <c r="M2229" s="499"/>
      <c r="N2229" s="499"/>
      <c r="O2229" s="499"/>
      <c r="P2229" s="499"/>
      <c r="Q2229" s="499"/>
      <c r="R2229" s="499"/>
      <c r="S2229" s="1264"/>
      <c r="T2229" s="359">
        <f>'[16]LAP MINGGUAN'!R2229</f>
        <v>0</v>
      </c>
      <c r="U2229" s="359">
        <f t="shared" si="449"/>
        <v>0</v>
      </c>
      <c r="V2229" s="429">
        <f>'[8]RAB '!H2205</f>
        <v>0</v>
      </c>
      <c r="W2229" s="429">
        <f t="shared" si="448"/>
        <v>0</v>
      </c>
    </row>
    <row r="2230" spans="1:391" s="342" customFormat="1" ht="34.5" customHeight="1" x14ac:dyDescent="0.25">
      <c r="A2230" s="1121"/>
      <c r="B2230" s="1202" t="s">
        <v>1061</v>
      </c>
      <c r="C2230" s="1203"/>
      <c r="D2230" s="1203"/>
      <c r="E2230" s="1204"/>
      <c r="F2230" s="1169"/>
      <c r="G2230" s="539" t="str">
        <f>IF(ISBLANK(H2230),"",IF(H2230="BN",VLOOKUP(B2230,'[4]V. BAHAN'!$B$8:$E$1099,3,FALSE),IFERROR(VLOOKUP(H2230,'[4]III. DAFTAR AHS'!$B$7:$H$872,5,FALSE),"ls")))</f>
        <v/>
      </c>
      <c r="H2230" s="539"/>
      <c r="I2230" s="539" t="s">
        <v>243</v>
      </c>
      <c r="J2230" s="541"/>
      <c r="K2230" s="541"/>
      <c r="L2230" s="437"/>
      <c r="M2230" s="499"/>
      <c r="N2230" s="499"/>
      <c r="O2230" s="499"/>
      <c r="P2230" s="499"/>
      <c r="Q2230" s="499"/>
      <c r="R2230" s="499"/>
      <c r="S2230" s="1264"/>
      <c r="T2230" s="359">
        <f>'[16]LAP MINGGUAN'!R2230</f>
        <v>0</v>
      </c>
      <c r="U2230" s="359">
        <f t="shared" si="449"/>
        <v>0</v>
      </c>
      <c r="V2230" s="429">
        <f>'[8]RAB '!H2206</f>
        <v>0</v>
      </c>
      <c r="W2230" s="429">
        <f t="shared" si="448"/>
        <v>0</v>
      </c>
    </row>
    <row r="2231" spans="1:391" s="342" customFormat="1" ht="34.5" customHeight="1" x14ac:dyDescent="0.25">
      <c r="A2231" s="1176"/>
      <c r="B2231" s="1221"/>
      <c r="C2231" s="1069"/>
      <c r="D2231" s="1069"/>
      <c r="E2231" s="1048"/>
      <c r="F2231" s="1169"/>
      <c r="G2231" s="539" t="str">
        <f>IF(ISBLANK(H2231),"",IF(H2231="BN",VLOOKUP(B2231,'[4]V. BAHAN'!$B$8:$E$1099,3,FALSE),IFERROR(VLOOKUP(H2231,'[4]III. DAFTAR AHS'!$B$7:$H$872,5,FALSE),"ls")))</f>
        <v/>
      </c>
      <c r="H2231" s="539"/>
      <c r="I2231" s="539" t="s">
        <v>243</v>
      </c>
      <c r="J2231" s="541"/>
      <c r="K2231" s="541"/>
      <c r="L2231" s="437"/>
      <c r="M2231" s="499"/>
      <c r="N2231" s="499"/>
      <c r="O2231" s="499"/>
      <c r="P2231" s="499"/>
      <c r="Q2231" s="499"/>
      <c r="R2231" s="499"/>
      <c r="S2231" s="1264"/>
      <c r="T2231" s="359">
        <f>'[16]LAP MINGGUAN'!R2231</f>
        <v>0</v>
      </c>
      <c r="U2231" s="359">
        <f t="shared" si="449"/>
        <v>0</v>
      </c>
      <c r="V2231" s="429">
        <f>'[8]RAB '!H2207</f>
        <v>0</v>
      </c>
      <c r="W2231" s="429">
        <f t="shared" si="448"/>
        <v>0</v>
      </c>
    </row>
    <row r="2232" spans="1:391" s="342" customFormat="1" ht="34.5" customHeight="1" x14ac:dyDescent="0.25">
      <c r="A2232" s="1176"/>
      <c r="B2232" s="1273" t="s">
        <v>1062</v>
      </c>
      <c r="C2232" s="1274"/>
      <c r="D2232" s="1274"/>
      <c r="E2232" s="1275"/>
      <c r="F2232" s="540"/>
      <c r="G2232" s="539" t="str">
        <f>IF(ISBLANK(H2232),"",IF(H2232="BN",VLOOKUP(B2232,'[4]V. BAHAN'!$B$8:$E$1099,3,FALSE),IFERROR(VLOOKUP(H2232,'[4]III. DAFTAR AHS'!$B$7:$H$872,5,FALSE),"ls")))</f>
        <v/>
      </c>
      <c r="H2232" s="539"/>
      <c r="I2232" s="539" t="s">
        <v>243</v>
      </c>
      <c r="J2232" s="541"/>
      <c r="K2232" s="541"/>
      <c r="L2232" s="437"/>
      <c r="M2232" s="499"/>
      <c r="N2232" s="499"/>
      <c r="O2232" s="499"/>
      <c r="P2232" s="499"/>
      <c r="Q2232" s="499"/>
      <c r="R2232" s="499"/>
      <c r="S2232" s="1264"/>
      <c r="T2232" s="359">
        <f>'[16]LAP MINGGUAN'!R2232</f>
        <v>0</v>
      </c>
      <c r="U2232" s="359">
        <f t="shared" si="449"/>
        <v>0</v>
      </c>
      <c r="V2232" s="429">
        <f>'[8]RAB '!H2208</f>
        <v>0</v>
      </c>
      <c r="W2232" s="429">
        <f t="shared" si="448"/>
        <v>0</v>
      </c>
    </row>
    <row r="2233" spans="1:391" s="342" customFormat="1" ht="34.5" customHeight="1" x14ac:dyDescent="0.25">
      <c r="A2233" s="1176" t="s">
        <v>25</v>
      </c>
      <c r="B2233" s="1199" t="s">
        <v>1074</v>
      </c>
      <c r="C2233" s="1200"/>
      <c r="D2233" s="1200"/>
      <c r="E2233" s="1201"/>
      <c r="F2233" s="1169">
        <v>1</v>
      </c>
      <c r="G2233" s="903" t="str">
        <f>IF(ISBLANK(H2233),"",IF(H2233="BN",VLOOKUP(B2233,'[4]V. BAHAN'!$B$8:$E$14999,3,FALSE),IFERROR(VLOOKUP(H2233,'[4]III. DAFTAR AHS'!$B$7:$H$14999,5,FALSE),"ls")))</f>
        <v>bh</v>
      </c>
      <c r="H2233" s="539" t="s">
        <v>365</v>
      </c>
      <c r="I2233" s="1263" t="s">
        <v>366</v>
      </c>
      <c r="J2233" s="436">
        <v>673388.992157</v>
      </c>
      <c r="K2233" s="436">
        <f t="shared" ref="K2233:K2242" si="450">J2233*F2233</f>
        <v>673388.992157</v>
      </c>
      <c r="L2233" s="437">
        <f t="shared" ref="L2233:L2242" si="451">K2233/$K$4349*100</f>
        <v>1.7622389658673609E-3</v>
      </c>
      <c r="M2233" s="499"/>
      <c r="N2233" s="499">
        <f t="shared" ref="N2233:N2242" si="452">L2233*M2233/100</f>
        <v>0</v>
      </c>
      <c r="O2233" s="499"/>
      <c r="P2233" s="499">
        <f t="shared" ref="P2233:P2242" si="453">L2233*O2233/100</f>
        <v>0</v>
      </c>
      <c r="Q2233" s="499"/>
      <c r="R2233" s="499">
        <f t="shared" ref="R2233:R2242" si="454">L2233*Q2233/100</f>
        <v>0</v>
      </c>
      <c r="S2233" s="1264"/>
      <c r="T2233" s="359">
        <f>'[16]LAP MINGGUAN'!R2233</f>
        <v>0</v>
      </c>
      <c r="U2233" s="359">
        <f t="shared" si="449"/>
        <v>0</v>
      </c>
      <c r="V2233" s="429">
        <f>'[8]RAB '!H2209</f>
        <v>0</v>
      </c>
      <c r="W2233" s="429">
        <f t="shared" si="448"/>
        <v>673388.992157</v>
      </c>
    </row>
    <row r="2234" spans="1:391" s="342" customFormat="1" ht="34.5" customHeight="1" x14ac:dyDescent="0.25">
      <c r="A2234" s="1176" t="s">
        <v>25</v>
      </c>
      <c r="B2234" s="1199" t="s">
        <v>1065</v>
      </c>
      <c r="C2234" s="1200"/>
      <c r="D2234" s="1200"/>
      <c r="E2234" s="1201"/>
      <c r="F2234" s="1169">
        <v>1</v>
      </c>
      <c r="G2234" s="903" t="str">
        <f>IF(ISBLANK(H2234),"",IF(H2234="BN",VLOOKUP(B2234,'[4]V. BAHAN'!$B$8:$E$14999,3,FALSE),IFERROR(VLOOKUP(H2234,'[4]III. DAFTAR AHS'!$B$7:$H$14999,5,FALSE),"ls")))</f>
        <v>bh</v>
      </c>
      <c r="H2234" s="539" t="s">
        <v>365</v>
      </c>
      <c r="I2234" s="1263" t="s">
        <v>366</v>
      </c>
      <c r="J2234" s="436">
        <f>VLOOKUP(B2234,'[5] RAB LAMA'!$B$9:$E$5553,4,FALSE)</f>
        <v>15580.749569000001</v>
      </c>
      <c r="K2234" s="436">
        <f t="shared" si="450"/>
        <v>15580.749569000001</v>
      </c>
      <c r="L2234" s="437">
        <f t="shared" si="451"/>
        <v>4.0774358250143946E-5</v>
      </c>
      <c r="M2234" s="499"/>
      <c r="N2234" s="499">
        <f t="shared" si="452"/>
        <v>0</v>
      </c>
      <c r="O2234" s="499"/>
      <c r="P2234" s="499">
        <f t="shared" si="453"/>
        <v>0</v>
      </c>
      <c r="Q2234" s="499"/>
      <c r="R2234" s="499">
        <f t="shared" si="454"/>
        <v>0</v>
      </c>
      <c r="S2234" s="1264"/>
      <c r="T2234" s="359">
        <f>'[16]LAP MINGGUAN'!R2234</f>
        <v>0</v>
      </c>
      <c r="U2234" s="359">
        <f t="shared" si="449"/>
        <v>0</v>
      </c>
      <c r="V2234" s="429">
        <f>'[8]RAB '!H2210</f>
        <v>673388.992157</v>
      </c>
      <c r="W2234" s="429">
        <f t="shared" si="448"/>
        <v>-657808.24258800002</v>
      </c>
    </row>
    <row r="2235" spans="1:391" s="342" customFormat="1" ht="34.5" customHeight="1" x14ac:dyDescent="0.25">
      <c r="A2235" s="1176" t="s">
        <v>25</v>
      </c>
      <c r="B2235" s="1199" t="s">
        <v>1066</v>
      </c>
      <c r="C2235" s="1200"/>
      <c r="D2235" s="1200"/>
      <c r="E2235" s="1201"/>
      <c r="F2235" s="1169">
        <v>1</v>
      </c>
      <c r="G2235" s="903" t="str">
        <f>IF(ISBLANK(H2235),"",IF(H2235="BN",VLOOKUP(B2235,'[4]V. BAHAN'!$B$8:$E$14999,3,FALSE),IFERROR(VLOOKUP(H2235,'[4]III. DAFTAR AHS'!$B$7:$H$14999,5,FALSE),"ls")))</f>
        <v>bh</v>
      </c>
      <c r="H2235" s="539" t="s">
        <v>365</v>
      </c>
      <c r="I2235" s="1263" t="s">
        <v>366</v>
      </c>
      <c r="J2235" s="436">
        <f>VLOOKUP(B2235,'[5] RAB LAMA'!$B$9:$E$5553,4,FALSE)</f>
        <v>15580.749569000001</v>
      </c>
      <c r="K2235" s="436">
        <f t="shared" si="450"/>
        <v>15580.749569000001</v>
      </c>
      <c r="L2235" s="437">
        <f t="shared" si="451"/>
        <v>4.0774358250143946E-5</v>
      </c>
      <c r="M2235" s="499"/>
      <c r="N2235" s="499">
        <f t="shared" si="452"/>
        <v>0</v>
      </c>
      <c r="O2235" s="499"/>
      <c r="P2235" s="499">
        <f t="shared" si="453"/>
        <v>0</v>
      </c>
      <c r="Q2235" s="499"/>
      <c r="R2235" s="499">
        <f t="shared" si="454"/>
        <v>0</v>
      </c>
      <c r="S2235" s="1264"/>
      <c r="T2235" s="359">
        <f>'[16]LAP MINGGUAN'!R2235</f>
        <v>0</v>
      </c>
      <c r="U2235" s="359">
        <f t="shared" si="449"/>
        <v>0</v>
      </c>
      <c r="V2235" s="429">
        <f>'[8]RAB '!H2211</f>
        <v>15580.749569000001</v>
      </c>
      <c r="W2235" s="429">
        <f t="shared" si="448"/>
        <v>0</v>
      </c>
    </row>
    <row r="2236" spans="1:391" s="342" customFormat="1" ht="34.5" customHeight="1" x14ac:dyDescent="0.25">
      <c r="A2236" s="1176" t="s">
        <v>25</v>
      </c>
      <c r="B2236" s="1199" t="s">
        <v>1067</v>
      </c>
      <c r="C2236" s="1200"/>
      <c r="D2236" s="1200"/>
      <c r="E2236" s="1201"/>
      <c r="F2236" s="1169">
        <v>1</v>
      </c>
      <c r="G2236" s="903" t="str">
        <f>IF(ISBLANK(H2236),"",IF(H2236="BN",VLOOKUP(B2236,'[4]V. BAHAN'!$B$8:$E$14999,3,FALSE),IFERROR(VLOOKUP(H2236,'[4]III. DAFTAR AHS'!$B$7:$H$14999,5,FALSE),"ls")))</f>
        <v>bh</v>
      </c>
      <c r="H2236" s="539" t="s">
        <v>365</v>
      </c>
      <c r="I2236" s="1263" t="s">
        <v>366</v>
      </c>
      <c r="J2236" s="436">
        <f>VLOOKUP(B2236,'[5] RAB LAMA'!$B$9:$E$5553,4,FALSE)</f>
        <v>15580.749569000001</v>
      </c>
      <c r="K2236" s="436">
        <f t="shared" si="450"/>
        <v>15580.749569000001</v>
      </c>
      <c r="L2236" s="437">
        <f t="shared" si="451"/>
        <v>4.0774358250143946E-5</v>
      </c>
      <c r="M2236" s="499"/>
      <c r="N2236" s="499">
        <f t="shared" si="452"/>
        <v>0</v>
      </c>
      <c r="O2236" s="499"/>
      <c r="P2236" s="499">
        <f t="shared" si="453"/>
        <v>0</v>
      </c>
      <c r="Q2236" s="499"/>
      <c r="R2236" s="499">
        <f t="shared" si="454"/>
        <v>0</v>
      </c>
      <c r="S2236" s="1264"/>
      <c r="T2236" s="359">
        <f>'[16]LAP MINGGUAN'!R2236</f>
        <v>0</v>
      </c>
      <c r="U2236" s="359">
        <f t="shared" si="449"/>
        <v>0</v>
      </c>
      <c r="V2236" s="429">
        <f>'[8]RAB '!H2212</f>
        <v>15580.749569000001</v>
      </c>
      <c r="W2236" s="429">
        <f t="shared" si="448"/>
        <v>0</v>
      </c>
    </row>
    <row r="2237" spans="1:391" s="342" customFormat="1" ht="34.5" customHeight="1" x14ac:dyDescent="0.25">
      <c r="A2237" s="1176" t="s">
        <v>25</v>
      </c>
      <c r="B2237" s="1199" t="s">
        <v>1068</v>
      </c>
      <c r="C2237" s="1200"/>
      <c r="D2237" s="1200"/>
      <c r="E2237" s="1201"/>
      <c r="F2237" s="1169">
        <v>3</v>
      </c>
      <c r="G2237" s="903" t="str">
        <f>IF(ISBLANK(H2237),"",IF(H2237="BN",VLOOKUP(B2237,'[4]V. BAHAN'!$B$8:$E$14999,3,FALSE),IFERROR(VLOOKUP(H2237,'[4]III. DAFTAR AHS'!$B$7:$H$14999,5,FALSE),"ls")))</f>
        <v>bh</v>
      </c>
      <c r="H2237" s="539" t="s">
        <v>365</v>
      </c>
      <c r="I2237" s="1263" t="s">
        <v>366</v>
      </c>
      <c r="J2237" s="436">
        <f>VLOOKUP(B2237,'[5] RAB LAMA'!$B$9:$E$5553,4,FALSE)</f>
        <v>50815.198287514504</v>
      </c>
      <c r="K2237" s="436">
        <f t="shared" si="450"/>
        <v>152445.59486254351</v>
      </c>
      <c r="L2237" s="437">
        <f t="shared" si="451"/>
        <v>3.989455880190107E-4</v>
      </c>
      <c r="M2237" s="499"/>
      <c r="N2237" s="499">
        <f t="shared" si="452"/>
        <v>0</v>
      </c>
      <c r="O2237" s="499"/>
      <c r="P2237" s="499">
        <f t="shared" si="453"/>
        <v>0</v>
      </c>
      <c r="Q2237" s="499"/>
      <c r="R2237" s="499">
        <f t="shared" si="454"/>
        <v>0</v>
      </c>
      <c r="S2237" s="1264"/>
      <c r="T2237" s="359">
        <f>'[16]LAP MINGGUAN'!R2237</f>
        <v>0</v>
      </c>
      <c r="U2237" s="359">
        <f t="shared" si="449"/>
        <v>0</v>
      </c>
      <c r="V2237" s="429">
        <f>'[8]RAB '!H2213</f>
        <v>15580.749569000001</v>
      </c>
      <c r="W2237" s="429">
        <f t="shared" si="448"/>
        <v>136864.84529354351</v>
      </c>
    </row>
    <row r="2238" spans="1:391" s="342" customFormat="1" ht="34.5" customHeight="1" x14ac:dyDescent="0.25">
      <c r="A2238" s="1176" t="s">
        <v>25</v>
      </c>
      <c r="B2238" s="1199" t="s">
        <v>1069</v>
      </c>
      <c r="C2238" s="1200"/>
      <c r="D2238" s="1200"/>
      <c r="E2238" s="1201"/>
      <c r="F2238" s="1169">
        <v>3</v>
      </c>
      <c r="G2238" s="903" t="str">
        <f>IF(ISBLANK(H2238),"",IF(H2238="BN",VLOOKUP(B2238,'[4]V. BAHAN'!$B$8:$E$14999,3,FALSE),IFERROR(VLOOKUP(H2238,'[4]III. DAFTAR AHS'!$B$7:$H$14999,5,FALSE),"ls")))</f>
        <v>bh</v>
      </c>
      <c r="H2238" s="539" t="s">
        <v>365</v>
      </c>
      <c r="I2238" s="1263" t="s">
        <v>366</v>
      </c>
      <c r="J2238" s="436">
        <f>VLOOKUP(B2238,'[5] RAB LAMA'!$B$9:$E$5553,4,FALSE)</f>
        <v>26912.203801</v>
      </c>
      <c r="K2238" s="436">
        <f t="shared" si="450"/>
        <v>80736.611403000003</v>
      </c>
      <c r="L2238" s="437">
        <f t="shared" si="451"/>
        <v>2.1128531093256406E-4</v>
      </c>
      <c r="M2238" s="499"/>
      <c r="N2238" s="499">
        <f t="shared" si="452"/>
        <v>0</v>
      </c>
      <c r="O2238" s="499"/>
      <c r="P2238" s="499">
        <f t="shared" si="453"/>
        <v>0</v>
      </c>
      <c r="Q2238" s="499"/>
      <c r="R2238" s="499">
        <f t="shared" si="454"/>
        <v>0</v>
      </c>
      <c r="S2238" s="1264"/>
      <c r="T2238" s="359">
        <f>'[16]LAP MINGGUAN'!R2238</f>
        <v>0</v>
      </c>
      <c r="U2238" s="359">
        <f t="shared" si="449"/>
        <v>0</v>
      </c>
      <c r="V2238" s="429">
        <f>'[8]RAB '!H2214</f>
        <v>152445.59486254351</v>
      </c>
      <c r="W2238" s="429">
        <f t="shared" si="448"/>
        <v>-71708.98345954351</v>
      </c>
    </row>
    <row r="2239" spans="1:391" s="342" customFormat="1" ht="34.5" customHeight="1" x14ac:dyDescent="0.25">
      <c r="A2239" s="1176" t="s">
        <v>25</v>
      </c>
      <c r="B2239" s="1199" t="s">
        <v>1108</v>
      </c>
      <c r="C2239" s="1200"/>
      <c r="D2239" s="1200"/>
      <c r="E2239" s="1201"/>
      <c r="F2239" s="1169">
        <v>3</v>
      </c>
      <c r="G2239" s="903" t="str">
        <f>IF(ISBLANK(H2239),"",IF(H2239="BN",VLOOKUP(B2239,'[4]V. BAHAN'!$B$8:$E$14999,3,FALSE),IFERROR(VLOOKUP(H2239,'[4]III. DAFTAR AHS'!$B$7:$H$14999,5,FALSE),"ls")))</f>
        <v>bh</v>
      </c>
      <c r="H2239" s="539" t="s">
        <v>365</v>
      </c>
      <c r="I2239" s="1263" t="s">
        <v>366</v>
      </c>
      <c r="J2239" s="436">
        <f>VLOOKUP(B2239,'[5] RAB LAMA'!$B$9:$E$5553,4,FALSE)</f>
        <v>45325.816928</v>
      </c>
      <c r="K2239" s="436">
        <f t="shared" si="450"/>
        <v>135977.45078399999</v>
      </c>
      <c r="L2239" s="437">
        <f t="shared" si="451"/>
        <v>3.5584894472852894E-4</v>
      </c>
      <c r="M2239" s="499"/>
      <c r="N2239" s="499">
        <f t="shared" si="452"/>
        <v>0</v>
      </c>
      <c r="O2239" s="499"/>
      <c r="P2239" s="499">
        <f t="shared" si="453"/>
        <v>0</v>
      </c>
      <c r="Q2239" s="499"/>
      <c r="R2239" s="499">
        <f t="shared" si="454"/>
        <v>0</v>
      </c>
      <c r="S2239" s="1264"/>
      <c r="T2239" s="359">
        <f>'[16]LAP MINGGUAN'!R2239</f>
        <v>0</v>
      </c>
      <c r="U2239" s="359">
        <f t="shared" si="449"/>
        <v>0</v>
      </c>
      <c r="V2239" s="429">
        <f>'[8]RAB '!H2215</f>
        <v>80736.611403000003</v>
      </c>
      <c r="W2239" s="429">
        <f t="shared" si="448"/>
        <v>55240.839380999983</v>
      </c>
    </row>
    <row r="2240" spans="1:391" s="342" customFormat="1" ht="34.5" customHeight="1" x14ac:dyDescent="0.25">
      <c r="A2240" s="1176" t="s">
        <v>25</v>
      </c>
      <c r="B2240" s="1199" t="s">
        <v>1109</v>
      </c>
      <c r="C2240" s="1200"/>
      <c r="D2240" s="1200"/>
      <c r="E2240" s="1201"/>
      <c r="F2240" s="1169">
        <v>1</v>
      </c>
      <c r="G2240" s="903" t="str">
        <f>IF(ISBLANK(H2240),"",IF(H2240="BN",VLOOKUP(B2240,'[4]V. BAHAN'!$B$8:$E$14999,3,FALSE),IFERROR(VLOOKUP(H2240,'[4]III. DAFTAR AHS'!$B$7:$H$14999,5,FALSE),"ls")))</f>
        <v>bh</v>
      </c>
      <c r="H2240" s="539" t="s">
        <v>365</v>
      </c>
      <c r="I2240" s="1263" t="s">
        <v>366</v>
      </c>
      <c r="J2240" s="436">
        <f>VLOOKUP(B2240,'[5] RAB LAMA'!$B$9:$E$5553,4,FALSE)</f>
        <v>45325.816928</v>
      </c>
      <c r="K2240" s="436">
        <f t="shared" si="450"/>
        <v>45325.816928</v>
      </c>
      <c r="L2240" s="437">
        <f t="shared" si="451"/>
        <v>1.1861631490950966E-4</v>
      </c>
      <c r="M2240" s="499"/>
      <c r="N2240" s="499">
        <f t="shared" si="452"/>
        <v>0</v>
      </c>
      <c r="O2240" s="499"/>
      <c r="P2240" s="499">
        <f t="shared" si="453"/>
        <v>0</v>
      </c>
      <c r="Q2240" s="499"/>
      <c r="R2240" s="499">
        <f t="shared" si="454"/>
        <v>0</v>
      </c>
      <c r="S2240" s="1264"/>
      <c r="T2240" s="359">
        <f>'[16]LAP MINGGUAN'!R2240</f>
        <v>0</v>
      </c>
      <c r="U2240" s="359">
        <f t="shared" si="449"/>
        <v>0</v>
      </c>
      <c r="V2240" s="429">
        <f>'[8]RAB '!H2216</f>
        <v>135977.45078399999</v>
      </c>
      <c r="W2240" s="429">
        <f t="shared" si="448"/>
        <v>-90651.633855999986</v>
      </c>
    </row>
    <row r="2241" spans="1:23" s="342" customFormat="1" ht="34.5" customHeight="1" x14ac:dyDescent="0.25">
      <c r="A2241" s="1176" t="s">
        <v>25</v>
      </c>
      <c r="B2241" s="1199" t="s">
        <v>1110</v>
      </c>
      <c r="C2241" s="1200"/>
      <c r="D2241" s="1200"/>
      <c r="E2241" s="1201"/>
      <c r="F2241" s="1169">
        <v>1</v>
      </c>
      <c r="G2241" s="903" t="str">
        <f>IF(ISBLANK(H2241),"",IF(H2241="BN",VLOOKUP(B2241,'[4]V. BAHAN'!$B$8:$E$14999,3,FALSE),IFERROR(VLOOKUP(H2241,'[4]III. DAFTAR AHS'!$B$7:$H$14999,5,FALSE),"ls")))</f>
        <v>bh</v>
      </c>
      <c r="H2241" s="539" t="s">
        <v>365</v>
      </c>
      <c r="I2241" s="1263" t="s">
        <v>366</v>
      </c>
      <c r="J2241" s="436">
        <f>VLOOKUP(B2241,'[5] RAB LAMA'!$B$9:$E$5553,4,FALSE)</f>
        <v>44617.601038500005</v>
      </c>
      <c r="K2241" s="436">
        <f t="shared" si="450"/>
        <v>44617.601038500005</v>
      </c>
      <c r="L2241" s="437">
        <f t="shared" si="451"/>
        <v>1.1676293498904858E-4</v>
      </c>
      <c r="M2241" s="499"/>
      <c r="N2241" s="499">
        <f t="shared" si="452"/>
        <v>0</v>
      </c>
      <c r="O2241" s="499"/>
      <c r="P2241" s="499">
        <f t="shared" si="453"/>
        <v>0</v>
      </c>
      <c r="Q2241" s="499"/>
      <c r="R2241" s="499">
        <f t="shared" si="454"/>
        <v>0</v>
      </c>
      <c r="S2241" s="1264"/>
      <c r="T2241" s="359">
        <f>'[16]LAP MINGGUAN'!R2241</f>
        <v>0</v>
      </c>
      <c r="U2241" s="359">
        <f t="shared" si="449"/>
        <v>0</v>
      </c>
      <c r="V2241" s="429">
        <f>'[8]RAB '!H2217</f>
        <v>45325.816928</v>
      </c>
      <c r="W2241" s="429">
        <f t="shared" si="448"/>
        <v>-708.21588949999568</v>
      </c>
    </row>
    <row r="2242" spans="1:23" s="342" customFormat="1" ht="34.5" customHeight="1" x14ac:dyDescent="0.25">
      <c r="A2242" s="1176" t="s">
        <v>25</v>
      </c>
      <c r="B2242" s="1199" t="s">
        <v>1125</v>
      </c>
      <c r="C2242" s="1200"/>
      <c r="D2242" s="1200"/>
      <c r="E2242" s="1201"/>
      <c r="F2242" s="1169">
        <v>3</v>
      </c>
      <c r="G2242" s="903" t="str">
        <f>IF(ISBLANK(H2242),"",IF(H2242="BN",VLOOKUP(B2242,'[4]V. BAHAN'!$B$8:$E$14999,3,FALSE),IFERROR(VLOOKUP(H2242,'[4]III. DAFTAR AHS'!$B$7:$H$14999,5,FALSE),"ls")))</f>
        <v>bh</v>
      </c>
      <c r="H2242" s="539" t="s">
        <v>365</v>
      </c>
      <c r="I2242" s="1263" t="s">
        <v>366</v>
      </c>
      <c r="J2242" s="436">
        <f>VLOOKUP(B2242,'[5] RAB LAMA'!$B$9:$E$5553,4,FALSE)</f>
        <v>200262.91528980448</v>
      </c>
      <c r="K2242" s="436">
        <f t="shared" si="450"/>
        <v>600788.74586941348</v>
      </c>
      <c r="L2242" s="437">
        <f t="shared" si="451"/>
        <v>1.5722462804661072E-3</v>
      </c>
      <c r="M2242" s="499"/>
      <c r="N2242" s="499">
        <f t="shared" si="452"/>
        <v>0</v>
      </c>
      <c r="O2242" s="499"/>
      <c r="P2242" s="499">
        <f t="shared" si="453"/>
        <v>0</v>
      </c>
      <c r="Q2242" s="499"/>
      <c r="R2242" s="499">
        <f t="shared" si="454"/>
        <v>0</v>
      </c>
      <c r="S2242" s="1264"/>
      <c r="T2242" s="359">
        <f>'[16]LAP MINGGUAN'!R2242</f>
        <v>0</v>
      </c>
      <c r="U2242" s="359">
        <f t="shared" si="449"/>
        <v>0</v>
      </c>
      <c r="V2242" s="429">
        <f>'[8]RAB '!H2218</f>
        <v>44617.601038500005</v>
      </c>
      <c r="W2242" s="429">
        <f t="shared" si="448"/>
        <v>556171.14483091352</v>
      </c>
    </row>
    <row r="2243" spans="1:23" s="342" customFormat="1" ht="34.5" customHeight="1" x14ac:dyDescent="0.25">
      <c r="A2243" s="1176"/>
      <c r="B2243" s="1273"/>
      <c r="C2243" s="1274"/>
      <c r="D2243" s="1274"/>
      <c r="E2243" s="1275"/>
      <c r="F2243" s="1169"/>
      <c r="G2243" s="539" t="str">
        <f>IF(ISBLANK(H2243),"",IF(H2243="BN",VLOOKUP(B2243,'[4]V. BAHAN'!$B$8:$E$1099,3,FALSE),IFERROR(VLOOKUP(H2243,'[4]III. DAFTAR AHS'!$B$7:$H$872,5,FALSE),"ls")))</f>
        <v/>
      </c>
      <c r="H2243" s="539"/>
      <c r="I2243" s="539" t="s">
        <v>243</v>
      </c>
      <c r="J2243" s="541"/>
      <c r="K2243" s="541"/>
      <c r="L2243" s="437"/>
      <c r="M2243" s="499"/>
      <c r="N2243" s="499"/>
      <c r="O2243" s="499"/>
      <c r="P2243" s="499"/>
      <c r="Q2243" s="499"/>
      <c r="R2243" s="499"/>
      <c r="S2243" s="1264"/>
      <c r="T2243" s="359">
        <f>'[16]LAP MINGGUAN'!R2243</f>
        <v>0</v>
      </c>
      <c r="U2243" s="359">
        <f t="shared" si="449"/>
        <v>0</v>
      </c>
      <c r="V2243" s="429">
        <f>'[8]RAB '!H2219</f>
        <v>600788.74586941348</v>
      </c>
      <c r="W2243" s="429">
        <f t="shared" si="448"/>
        <v>-600788.74586941348</v>
      </c>
    </row>
    <row r="2244" spans="1:23" s="342" customFormat="1" ht="34.5" customHeight="1" x14ac:dyDescent="0.25">
      <c r="A2244" s="1176"/>
      <c r="B2244" s="1273" t="s">
        <v>1072</v>
      </c>
      <c r="C2244" s="1274"/>
      <c r="D2244" s="1274"/>
      <c r="E2244" s="1275"/>
      <c r="F2244" s="1169"/>
      <c r="G2244" s="539" t="str">
        <f>IF(ISBLANK(H2244),"",IF(H2244="BN",VLOOKUP(B2244,'[4]V. BAHAN'!$B$8:$E$1099,3,FALSE),IFERROR(VLOOKUP(H2244,'[4]III. DAFTAR AHS'!$B$7:$H$872,5,FALSE),"ls")))</f>
        <v/>
      </c>
      <c r="H2244" s="539"/>
      <c r="I2244" s="539" t="s">
        <v>243</v>
      </c>
      <c r="J2244" s="541"/>
      <c r="K2244" s="541"/>
      <c r="L2244" s="437"/>
      <c r="M2244" s="499"/>
      <c r="N2244" s="499"/>
      <c r="O2244" s="499"/>
      <c r="P2244" s="499"/>
      <c r="Q2244" s="499"/>
      <c r="R2244" s="499"/>
      <c r="S2244" s="1264"/>
      <c r="T2244" s="359">
        <f>'[16]LAP MINGGUAN'!R2244</f>
        <v>0</v>
      </c>
      <c r="U2244" s="359">
        <f t="shared" si="449"/>
        <v>0</v>
      </c>
      <c r="V2244" s="429">
        <f>'[8]RAB '!H2220</f>
        <v>0</v>
      </c>
      <c r="W2244" s="429">
        <f t="shared" si="448"/>
        <v>0</v>
      </c>
    </row>
    <row r="2245" spans="1:23" s="342" customFormat="1" ht="34.5" customHeight="1" x14ac:dyDescent="0.25">
      <c r="A2245" s="1176" t="s">
        <v>25</v>
      </c>
      <c r="B2245" s="1199" t="s">
        <v>1076</v>
      </c>
      <c r="C2245" s="1200"/>
      <c r="D2245" s="1200"/>
      <c r="E2245" s="1201"/>
      <c r="F2245" s="1169">
        <v>2</v>
      </c>
      <c r="G2245" s="903" t="str">
        <f>IF(ISBLANK(H2245),"",IF(H2245="BN",VLOOKUP(B2245,'[4]V. BAHAN'!$B$8:$E$14999,3,FALSE),IFERROR(VLOOKUP(H2245,'[4]III. DAFTAR AHS'!$B$7:$H$14999,5,FALSE),"ls")))</f>
        <v>bh</v>
      </c>
      <c r="H2245" s="539" t="s">
        <v>365</v>
      </c>
      <c r="I2245" s="1263" t="s">
        <v>366</v>
      </c>
      <c r="J2245" s="436">
        <v>645174.24860000005</v>
      </c>
      <c r="K2245" s="436">
        <f>J2245*F2245</f>
        <v>1290348.4972000001</v>
      </c>
      <c r="L2245" s="437">
        <f t="shared" ref="L2245:L2254" si="455">K2245/$K$4349*100</f>
        <v>3.3768036421719136E-3</v>
      </c>
      <c r="M2245" s="499"/>
      <c r="N2245" s="499">
        <f>L2245*M2245/100</f>
        <v>0</v>
      </c>
      <c r="O2245" s="499"/>
      <c r="P2245" s="499">
        <f>L2245*O2245/100</f>
        <v>0</v>
      </c>
      <c r="Q2245" s="499"/>
      <c r="R2245" s="499">
        <f>L2245*Q2245/100</f>
        <v>0</v>
      </c>
      <c r="S2245" s="1264"/>
      <c r="T2245" s="359">
        <f>'[16]LAP MINGGUAN'!R2245</f>
        <v>0</v>
      </c>
      <c r="U2245" s="359">
        <f t="shared" si="449"/>
        <v>0</v>
      </c>
      <c r="V2245" s="429">
        <f>'[8]RAB '!H2221</f>
        <v>0</v>
      </c>
      <c r="W2245" s="429">
        <f t="shared" si="448"/>
        <v>1290348.4972000001</v>
      </c>
    </row>
    <row r="2246" spans="1:23" s="342" customFormat="1" ht="34.5" customHeight="1" x14ac:dyDescent="0.25">
      <c r="A2246" s="1176"/>
      <c r="B2246" s="1171"/>
      <c r="C2246" s="1065"/>
      <c r="D2246" s="1065"/>
      <c r="E2246" s="1172"/>
      <c r="F2246" s="540"/>
      <c r="G2246" s="539" t="str">
        <f>IF(ISBLANK(H2246),"",IF(H2246="BN",VLOOKUP(B2246,'[4]V. BAHAN'!$B$8:$E$1099,3,FALSE),IFERROR(VLOOKUP(H2246,'[4]III. DAFTAR AHS'!$B$7:$H$872,5,FALSE),"ls")))</f>
        <v/>
      </c>
      <c r="H2246" s="539"/>
      <c r="I2246" s="539" t="s">
        <v>243</v>
      </c>
      <c r="J2246" s="541"/>
      <c r="K2246" s="541"/>
      <c r="L2246" s="437">
        <f t="shared" si="455"/>
        <v>0</v>
      </c>
      <c r="M2246" s="499"/>
      <c r="N2246" s="499"/>
      <c r="O2246" s="499"/>
      <c r="P2246" s="499"/>
      <c r="Q2246" s="499"/>
      <c r="R2246" s="499"/>
      <c r="S2246" s="1264"/>
      <c r="T2246" s="359">
        <f>'[16]LAP MINGGUAN'!R2246</f>
        <v>0</v>
      </c>
      <c r="U2246" s="359">
        <f t="shared" si="449"/>
        <v>0</v>
      </c>
      <c r="V2246" s="429">
        <f>'[8]RAB '!H2222</f>
        <v>1290348.4972000001</v>
      </c>
      <c r="W2246" s="429">
        <f t="shared" si="448"/>
        <v>-1290348.4972000001</v>
      </c>
    </row>
    <row r="2247" spans="1:23" s="342" customFormat="1" ht="34.5" customHeight="1" x14ac:dyDescent="0.25">
      <c r="A2247" s="1176"/>
      <c r="B2247" s="1273" t="s">
        <v>1078</v>
      </c>
      <c r="C2247" s="1274"/>
      <c r="D2247" s="1274"/>
      <c r="E2247" s="1275"/>
      <c r="F2247" s="540"/>
      <c r="G2247" s="539" t="str">
        <f>IF(ISBLANK(H2247),"",IF(H2247="BN",VLOOKUP(B2247,'[4]V. BAHAN'!$B$8:$E$1099,3,FALSE),IFERROR(VLOOKUP(H2247,'[4]III. DAFTAR AHS'!$B$7:$H$872,5,FALSE),"ls")))</f>
        <v/>
      </c>
      <c r="H2247" s="539"/>
      <c r="I2247" s="539" t="s">
        <v>243</v>
      </c>
      <c r="J2247" s="541"/>
      <c r="K2247" s="541"/>
      <c r="L2247" s="437">
        <f t="shared" si="455"/>
        <v>0</v>
      </c>
      <c r="M2247" s="499"/>
      <c r="N2247" s="499"/>
      <c r="O2247" s="499"/>
      <c r="P2247" s="499"/>
      <c r="Q2247" s="499"/>
      <c r="R2247" s="499"/>
      <c r="S2247" s="1264"/>
      <c r="T2247" s="359">
        <f>'[16]LAP MINGGUAN'!R2247</f>
        <v>0</v>
      </c>
      <c r="U2247" s="359">
        <f t="shared" si="449"/>
        <v>0</v>
      </c>
      <c r="V2247" s="429">
        <f>'[8]RAB '!H2223</f>
        <v>0</v>
      </c>
      <c r="W2247" s="429">
        <f t="shared" si="448"/>
        <v>0</v>
      </c>
    </row>
    <row r="2248" spans="1:23" s="342" customFormat="1" ht="34.5" customHeight="1" x14ac:dyDescent="0.25">
      <c r="A2248" s="1176" t="s">
        <v>25</v>
      </c>
      <c r="B2248" s="1289" t="s">
        <v>1080</v>
      </c>
      <c r="C2248" s="1290"/>
      <c r="D2248" s="1290"/>
      <c r="E2248" s="1291"/>
      <c r="F2248" s="1169">
        <v>1</v>
      </c>
      <c r="G2248" s="539" t="str">
        <f>IF(ISBLANK(H2248),"",IF(H2248="BN",VLOOKUP(B2248,'[4]V. BAHAN'!$B$8:$E$1099,3,FALSE),IFERROR(VLOOKUP(H2248,'[4]III. DAFTAR AHS'!$B$7:$H$872,5,FALSE),"ls")))</f>
        <v>ls</v>
      </c>
      <c r="H2248" s="539" t="s">
        <v>25</v>
      </c>
      <c r="I2248" s="539" t="s">
        <v>366</v>
      </c>
      <c r="J2248" s="436">
        <f>VLOOKUP(B2248,'[5] RAB LAMA'!$B$9:$E$5553,4,FALSE)</f>
        <v>2500000</v>
      </c>
      <c r="K2248" s="436">
        <f>J2248*F2248</f>
        <v>2500000</v>
      </c>
      <c r="L2248" s="437">
        <f t="shared" si="455"/>
        <v>6.5424256499299017E-3</v>
      </c>
      <c r="M2248" s="499"/>
      <c r="N2248" s="499">
        <f>L2248*M2248/100</f>
        <v>0</v>
      </c>
      <c r="O2248" s="499"/>
      <c r="P2248" s="499">
        <f>L2248*O2248/100</f>
        <v>0</v>
      </c>
      <c r="Q2248" s="499"/>
      <c r="R2248" s="499">
        <f>L2248*Q2248/100</f>
        <v>0</v>
      </c>
      <c r="S2248" s="1264"/>
      <c r="T2248" s="359">
        <f>'[16]LAP MINGGUAN'!R2248</f>
        <v>0</v>
      </c>
      <c r="U2248" s="359">
        <f t="shared" si="449"/>
        <v>0</v>
      </c>
      <c r="V2248" s="429">
        <f>'[8]RAB '!H2224</f>
        <v>0</v>
      </c>
      <c r="W2248" s="429">
        <f t="shared" si="448"/>
        <v>2500000</v>
      </c>
    </row>
    <row r="2249" spans="1:23" s="342" customFormat="1" ht="34.5" customHeight="1" x14ac:dyDescent="0.25">
      <c r="A2249" s="1176" t="s">
        <v>25</v>
      </c>
      <c r="B2249" s="1199" t="s">
        <v>1138</v>
      </c>
      <c r="C2249" s="1200"/>
      <c r="D2249" s="1200"/>
      <c r="E2249" s="1201"/>
      <c r="F2249" s="540">
        <v>1.1499999999999999</v>
      </c>
      <c r="G2249" s="903" t="str">
        <f>IF(ISBLANK(H2249),"",IF(H2249="BN",VLOOKUP(B2249,'[4]V. BAHAN'!$B$8:$E$14999,3,FALSE),IFERROR(VLOOKUP(H2249,'[4]III. DAFTAR AHS'!$B$7:$H$14999,5,FALSE),"ls")))</f>
        <v xml:space="preserve">m1 </v>
      </c>
      <c r="H2249" s="539" t="s">
        <v>1139</v>
      </c>
      <c r="I2249" s="1263" t="s">
        <v>468</v>
      </c>
      <c r="J2249" s="436">
        <f>VLOOKUP(B2249,'[5] RAB LAMA'!$B$9:$E$5553,4,FALSE)</f>
        <v>265927.44323995791</v>
      </c>
      <c r="K2249" s="436">
        <f>J2249*F2249</f>
        <v>305816.55972595158</v>
      </c>
      <c r="L2249" s="437">
        <f t="shared" si="455"/>
        <v>8.0031284180975414E-4</v>
      </c>
      <c r="M2249" s="499"/>
      <c r="N2249" s="499">
        <f>L2249*M2249/100</f>
        <v>0</v>
      </c>
      <c r="O2249" s="499"/>
      <c r="P2249" s="499">
        <f>L2249*O2249/100</f>
        <v>0</v>
      </c>
      <c r="Q2249" s="499"/>
      <c r="R2249" s="499">
        <f>L2249*Q2249/100</f>
        <v>0</v>
      </c>
      <c r="S2249" s="1264"/>
      <c r="T2249" s="359">
        <f>'[16]LAP MINGGUAN'!R2249</f>
        <v>0</v>
      </c>
      <c r="U2249" s="359">
        <f t="shared" si="449"/>
        <v>0</v>
      </c>
      <c r="V2249" s="429">
        <f>'[8]RAB '!H2225</f>
        <v>2500000</v>
      </c>
      <c r="W2249" s="429">
        <f t="shared" si="448"/>
        <v>-2194183.4402740486</v>
      </c>
    </row>
    <row r="2250" spans="1:23" s="342" customFormat="1" ht="34.5" customHeight="1" x14ac:dyDescent="0.25">
      <c r="A2250" s="1176" t="s">
        <v>25</v>
      </c>
      <c r="B2250" s="1199" t="s">
        <v>1140</v>
      </c>
      <c r="C2250" s="1200"/>
      <c r="D2250" s="1200"/>
      <c r="E2250" s="1201"/>
      <c r="F2250" s="1169">
        <v>1.1499999999999999</v>
      </c>
      <c r="G2250" s="903" t="str">
        <f>IF(ISBLANK(H2250),"",IF(H2250="BN",VLOOKUP(B2250,'[4]V. BAHAN'!$B$8:$E$14999,3,FALSE),IFERROR(VLOOKUP(H2250,'[4]III. DAFTAR AHS'!$B$7:$H$14999,5,FALSE),"ls")))</f>
        <v xml:space="preserve">m1 </v>
      </c>
      <c r="H2250" s="539" t="s">
        <v>1092</v>
      </c>
      <c r="I2250" s="1263" t="s">
        <v>1093</v>
      </c>
      <c r="J2250" s="436">
        <f>VLOOKUP(B2250,'[5] RAB LAMA'!$B$9:$E$5553,4,FALSE)</f>
        <v>143998.97917220712</v>
      </c>
      <c r="K2250" s="436">
        <f>J2250*F2250</f>
        <v>165598.82604803817</v>
      </c>
      <c r="L2250" s="437">
        <f t="shared" si="455"/>
        <v>4.3336720285398604E-4</v>
      </c>
      <c r="M2250" s="499"/>
      <c r="N2250" s="499">
        <f>L2250*M2250/100</f>
        <v>0</v>
      </c>
      <c r="O2250" s="499"/>
      <c r="P2250" s="499">
        <f>L2250*O2250/100</f>
        <v>0</v>
      </c>
      <c r="Q2250" s="499"/>
      <c r="R2250" s="499">
        <f>L2250*Q2250/100</f>
        <v>0</v>
      </c>
      <c r="S2250" s="1264"/>
      <c r="T2250" s="359">
        <f>'[16]LAP MINGGUAN'!R2250</f>
        <v>0</v>
      </c>
      <c r="U2250" s="359">
        <f t="shared" si="449"/>
        <v>0</v>
      </c>
      <c r="V2250" s="429">
        <f>'[8]RAB '!H2226</f>
        <v>305816.55972595158</v>
      </c>
      <c r="W2250" s="429">
        <f t="shared" si="448"/>
        <v>-140217.73367791341</v>
      </c>
    </row>
    <row r="2251" spans="1:23" s="342" customFormat="1" ht="34.5" customHeight="1" x14ac:dyDescent="0.25">
      <c r="A2251" s="1176" t="s">
        <v>25</v>
      </c>
      <c r="B2251" s="1199" t="s">
        <v>1141</v>
      </c>
      <c r="C2251" s="1200"/>
      <c r="D2251" s="1200"/>
      <c r="E2251" s="1201"/>
      <c r="F2251" s="1169">
        <v>1</v>
      </c>
      <c r="G2251" s="903" t="str">
        <f>IF(ISBLANK(H2251),"",IF(H2251="BN",VLOOKUP(B2251,'[4]V. BAHAN'!$B$8:$E$14999,3,FALSE),IFERROR(VLOOKUP(H2251,'[4]III. DAFTAR AHS'!$B$7:$H$14999,5,FALSE),"ls")))</f>
        <v xml:space="preserve">set </v>
      </c>
      <c r="H2251" s="539" t="s">
        <v>1095</v>
      </c>
      <c r="I2251" s="1263" t="s">
        <v>468</v>
      </c>
      <c r="J2251" s="436">
        <f>VLOOKUP(B2251,'[5] RAB LAMA'!$B$9:$E$5553,4,FALSE)</f>
        <v>445427.90606313315</v>
      </c>
      <c r="K2251" s="436">
        <f>J2251*F2251</f>
        <v>445427.90606313315</v>
      </c>
      <c r="L2251" s="437">
        <f t="shared" si="455"/>
        <v>1.1656715831288038E-3</v>
      </c>
      <c r="M2251" s="499"/>
      <c r="N2251" s="499">
        <f>L2251*M2251/100</f>
        <v>0</v>
      </c>
      <c r="O2251" s="499"/>
      <c r="P2251" s="499">
        <f>L2251*O2251/100</f>
        <v>0</v>
      </c>
      <c r="Q2251" s="499"/>
      <c r="R2251" s="499">
        <f>L2251*Q2251/100</f>
        <v>0</v>
      </c>
      <c r="S2251" s="1264"/>
      <c r="T2251" s="359">
        <f>'[16]LAP MINGGUAN'!R2251</f>
        <v>0</v>
      </c>
      <c r="U2251" s="359">
        <f t="shared" si="449"/>
        <v>0</v>
      </c>
      <c r="V2251" s="429">
        <f>'[8]RAB '!H2227</f>
        <v>165598.82604803817</v>
      </c>
      <c r="W2251" s="429">
        <f t="shared" si="448"/>
        <v>279829.08001509495</v>
      </c>
    </row>
    <row r="2252" spans="1:23" s="342" customFormat="1" ht="34.5" customHeight="1" x14ac:dyDescent="0.25">
      <c r="A2252" s="1296"/>
      <c r="B2252" s="1297"/>
      <c r="C2252" s="1298"/>
      <c r="D2252" s="1290"/>
      <c r="E2252" s="1299"/>
      <c r="F2252" s="1300"/>
      <c r="G2252" s="1142" t="str">
        <f>IF(ISBLANK(H2252),"",IF(H2252="BN",VLOOKUP(B2252,'[4]V. BAHAN'!$B$8:$E$1099,3,FALSE),IFERROR(VLOOKUP(H2252,'[4]III. DAFTAR AHS'!$B$7:$H$872,5,FALSE),"ls")))</f>
        <v/>
      </c>
      <c r="H2252" s="1142"/>
      <c r="I2252" s="1142" t="s">
        <v>243</v>
      </c>
      <c r="J2252" s="1211"/>
      <c r="K2252" s="1211"/>
      <c r="L2252" s="437">
        <f t="shared" si="455"/>
        <v>0</v>
      </c>
      <c r="M2252" s="499"/>
      <c r="N2252" s="499"/>
      <c r="O2252" s="499"/>
      <c r="P2252" s="499"/>
      <c r="Q2252" s="499"/>
      <c r="R2252" s="499"/>
      <c r="S2252" s="1264"/>
      <c r="T2252" s="359">
        <f>'[16]LAP MINGGUAN'!R2252</f>
        <v>0</v>
      </c>
      <c r="U2252" s="359">
        <f t="shared" si="449"/>
        <v>0</v>
      </c>
      <c r="V2252" s="429">
        <f>'[8]RAB '!H2228</f>
        <v>445427.90606313315</v>
      </c>
      <c r="W2252" s="429">
        <f t="shared" si="448"/>
        <v>-445427.90606313315</v>
      </c>
    </row>
    <row r="2253" spans="1:23" s="342" customFormat="1" ht="34.5" customHeight="1" x14ac:dyDescent="0.25">
      <c r="A2253" s="1302">
        <f>+A2226+1</f>
        <v>2</v>
      </c>
      <c r="B2253" s="1293" t="s">
        <v>1142</v>
      </c>
      <c r="C2253" s="1294"/>
      <c r="D2253" s="1294"/>
      <c r="E2253" s="1295"/>
      <c r="F2253" s="1169"/>
      <c r="G2253" s="539" t="str">
        <f>IF(ISBLANK(H2253),"",IF(H2253="BN",VLOOKUP(B2253,'[4]V. BAHAN'!$B$8:$E$1099,3,FALSE),IFERROR(VLOOKUP(H2253,'[4]III. DAFTAR AHS'!$B$7:$H$872,5,FALSE),"ls")))</f>
        <v/>
      </c>
      <c r="H2253" s="539"/>
      <c r="I2253" s="539" t="s">
        <v>243</v>
      </c>
      <c r="J2253" s="541"/>
      <c r="K2253" s="541"/>
      <c r="L2253" s="437">
        <f t="shared" si="455"/>
        <v>0</v>
      </c>
      <c r="M2253" s="499"/>
      <c r="N2253" s="499"/>
      <c r="O2253" s="499"/>
      <c r="P2253" s="499"/>
      <c r="Q2253" s="499"/>
      <c r="R2253" s="499"/>
      <c r="S2253" s="1264"/>
      <c r="T2253" s="359">
        <f>'[16]LAP MINGGUAN'!R2253</f>
        <v>0</v>
      </c>
      <c r="U2253" s="359">
        <f t="shared" si="449"/>
        <v>0</v>
      </c>
      <c r="V2253" s="429">
        <f>'[8]RAB '!H2229</f>
        <v>0</v>
      </c>
      <c r="W2253" s="429">
        <f t="shared" si="448"/>
        <v>0</v>
      </c>
    </row>
    <row r="2254" spans="1:23" s="342" customFormat="1" ht="34.5" customHeight="1" x14ac:dyDescent="0.25">
      <c r="A2254" s="1176" t="s">
        <v>25</v>
      </c>
      <c r="B2254" s="1289" t="s">
        <v>1137</v>
      </c>
      <c r="C2254" s="1290"/>
      <c r="D2254" s="1290"/>
      <c r="E2254" s="1291"/>
      <c r="F2254" s="1169">
        <v>1</v>
      </c>
      <c r="G2254" s="903" t="str">
        <f>IF(ISBLANK(H2254),"",IF(H2254="BN",VLOOKUP(B2254,'[4]V. BAHAN'!$B$8:$E$14999,3,FALSE),IFERROR(VLOOKUP(H2254,'[4]III. DAFTAR AHS'!$B$7:$H$14999,5,FALSE),"ls")))</f>
        <v>set</v>
      </c>
      <c r="H2254" s="539" t="s">
        <v>365</v>
      </c>
      <c r="I2254" s="1263" t="s">
        <v>366</v>
      </c>
      <c r="J2254" s="436">
        <f>VLOOKUP(B2254,'[5] RAB LAMA'!$B$9:$E$5553,4,FALSE)</f>
        <v>1347454.9200000002</v>
      </c>
      <c r="K2254" s="436">
        <f>J2254*F2254</f>
        <v>1347454.9200000002</v>
      </c>
      <c r="L2254" s="437">
        <f t="shared" si="455"/>
        <v>3.5262494522928984E-3</v>
      </c>
      <c r="M2254" s="499"/>
      <c r="N2254" s="499">
        <f>L2254*M2254/100</f>
        <v>0</v>
      </c>
      <c r="O2254" s="499"/>
      <c r="P2254" s="499">
        <f>L2254*O2254/100</f>
        <v>0</v>
      </c>
      <c r="Q2254" s="499"/>
      <c r="R2254" s="499">
        <f>L2254*Q2254/100</f>
        <v>0</v>
      </c>
      <c r="S2254" s="1264"/>
      <c r="T2254" s="359">
        <f>'[16]LAP MINGGUAN'!R2254</f>
        <v>0</v>
      </c>
      <c r="U2254" s="359">
        <f t="shared" si="449"/>
        <v>0</v>
      </c>
      <c r="V2254" s="429">
        <f>'[8]RAB '!H2230</f>
        <v>0</v>
      </c>
      <c r="W2254" s="429">
        <f t="shared" si="448"/>
        <v>1347454.9200000002</v>
      </c>
    </row>
    <row r="2255" spans="1:23" s="342" customFormat="1" ht="34.5" customHeight="1" x14ac:dyDescent="0.25">
      <c r="A2255" s="1121"/>
      <c r="B2255" s="1202" t="s">
        <v>1059</v>
      </c>
      <c r="C2255" s="1203"/>
      <c r="D2255" s="1203"/>
      <c r="E2255" s="1204"/>
      <c r="F2255" s="1169"/>
      <c r="G2255" s="539" t="str">
        <f>IF(ISBLANK(H2255),"",IF(H2255="BN",VLOOKUP(B2255,'[4]V. BAHAN'!$B$8:$E$1099,3,FALSE),IFERROR(VLOOKUP(H2255,'[4]III. DAFTAR AHS'!$B$7:$H$872,5,FALSE),"ls")))</f>
        <v/>
      </c>
      <c r="H2255" s="539"/>
      <c r="I2255" s="539" t="s">
        <v>243</v>
      </c>
      <c r="J2255" s="541"/>
      <c r="K2255" s="541"/>
      <c r="L2255" s="437"/>
      <c r="M2255" s="499"/>
      <c r="N2255" s="499"/>
      <c r="O2255" s="499"/>
      <c r="P2255" s="499"/>
      <c r="Q2255" s="499"/>
      <c r="R2255" s="499"/>
      <c r="S2255" s="1264"/>
      <c r="T2255" s="359">
        <f>'[16]LAP MINGGUAN'!R2255</f>
        <v>0</v>
      </c>
      <c r="U2255" s="359">
        <f t="shared" si="449"/>
        <v>0</v>
      </c>
      <c r="V2255" s="429">
        <f>'[8]RAB '!H2231</f>
        <v>1347454.9200000002</v>
      </c>
      <c r="W2255" s="429">
        <f t="shared" si="448"/>
        <v>-1347454.9200000002</v>
      </c>
    </row>
    <row r="2256" spans="1:23" s="342" customFormat="1" ht="34.5" customHeight="1" x14ac:dyDescent="0.25">
      <c r="A2256" s="1121"/>
      <c r="B2256" s="1202" t="s">
        <v>1060</v>
      </c>
      <c r="C2256" s="1203"/>
      <c r="D2256" s="1203"/>
      <c r="E2256" s="1204"/>
      <c r="F2256" s="1169"/>
      <c r="G2256" s="539" t="str">
        <f>IF(ISBLANK(H2256),"",IF(H2256="BN",VLOOKUP(B2256,'[4]V. BAHAN'!$B$8:$E$1099,3,FALSE),IFERROR(VLOOKUP(H2256,'[4]III. DAFTAR AHS'!$B$7:$H$872,5,FALSE),"ls")))</f>
        <v/>
      </c>
      <c r="H2256" s="539"/>
      <c r="I2256" s="539" t="s">
        <v>243</v>
      </c>
      <c r="J2256" s="541"/>
      <c r="K2256" s="541"/>
      <c r="L2256" s="437"/>
      <c r="M2256" s="499"/>
      <c r="N2256" s="499"/>
      <c r="O2256" s="499"/>
      <c r="P2256" s="499"/>
      <c r="Q2256" s="499"/>
      <c r="R2256" s="499"/>
      <c r="S2256" s="1264"/>
      <c r="T2256" s="359">
        <f>'[16]LAP MINGGUAN'!R2256</f>
        <v>0</v>
      </c>
      <c r="U2256" s="359">
        <f t="shared" si="449"/>
        <v>0</v>
      </c>
      <c r="V2256" s="429">
        <f>'[8]RAB '!H2232</f>
        <v>0</v>
      </c>
      <c r="W2256" s="429">
        <f t="shared" si="448"/>
        <v>0</v>
      </c>
    </row>
    <row r="2257" spans="1:23" s="342" customFormat="1" ht="34.5" customHeight="1" x14ac:dyDescent="0.25">
      <c r="A2257" s="1121"/>
      <c r="B2257" s="1202" t="s">
        <v>1061</v>
      </c>
      <c r="C2257" s="1203"/>
      <c r="D2257" s="1203"/>
      <c r="E2257" s="1204"/>
      <c r="F2257" s="1169"/>
      <c r="G2257" s="539" t="str">
        <f>IF(ISBLANK(H2257),"",IF(H2257="BN",VLOOKUP(B2257,'[4]V. BAHAN'!$B$8:$E$1099,3,FALSE),IFERROR(VLOOKUP(H2257,'[4]III. DAFTAR AHS'!$B$7:$H$872,5,FALSE),"ls")))</f>
        <v/>
      </c>
      <c r="H2257" s="539"/>
      <c r="I2257" s="539" t="s">
        <v>243</v>
      </c>
      <c r="J2257" s="541"/>
      <c r="K2257" s="541"/>
      <c r="L2257" s="437"/>
      <c r="M2257" s="499"/>
      <c r="N2257" s="499"/>
      <c r="O2257" s="499"/>
      <c r="P2257" s="499"/>
      <c r="Q2257" s="499"/>
      <c r="R2257" s="499"/>
      <c r="S2257" s="1264"/>
      <c r="T2257" s="359">
        <f>'[16]LAP MINGGUAN'!R2257</f>
        <v>0</v>
      </c>
      <c r="U2257" s="359">
        <f t="shared" si="449"/>
        <v>0</v>
      </c>
      <c r="V2257" s="429">
        <f>'[8]RAB '!H2233</f>
        <v>0</v>
      </c>
      <c r="W2257" s="429">
        <f t="shared" si="448"/>
        <v>0</v>
      </c>
    </row>
    <row r="2258" spans="1:23" s="342" customFormat="1" ht="34.5" customHeight="1" x14ac:dyDescent="0.25">
      <c r="A2258" s="1176"/>
      <c r="B2258" s="1221"/>
      <c r="C2258" s="1069"/>
      <c r="D2258" s="1069"/>
      <c r="E2258" s="1048"/>
      <c r="F2258" s="1169"/>
      <c r="G2258" s="539" t="str">
        <f>IF(ISBLANK(H2258),"",IF(H2258="BN",VLOOKUP(B2258,'[4]V. BAHAN'!$B$8:$E$1099,3,FALSE),IFERROR(VLOOKUP(H2258,'[4]III. DAFTAR AHS'!$B$7:$H$872,5,FALSE),"ls")))</f>
        <v/>
      </c>
      <c r="H2258" s="539"/>
      <c r="I2258" s="539" t="s">
        <v>243</v>
      </c>
      <c r="J2258" s="541"/>
      <c r="K2258" s="541"/>
      <c r="L2258" s="437"/>
      <c r="M2258" s="499"/>
      <c r="N2258" s="499"/>
      <c r="O2258" s="499"/>
      <c r="P2258" s="499"/>
      <c r="Q2258" s="499"/>
      <c r="R2258" s="499"/>
      <c r="S2258" s="1264"/>
      <c r="T2258" s="359">
        <f>'[16]LAP MINGGUAN'!R2258</f>
        <v>0</v>
      </c>
      <c r="U2258" s="359">
        <f t="shared" si="449"/>
        <v>0</v>
      </c>
      <c r="V2258" s="429">
        <f>'[8]RAB '!H2234</f>
        <v>0</v>
      </c>
      <c r="W2258" s="429">
        <f t="shared" si="448"/>
        <v>0</v>
      </c>
    </row>
    <row r="2259" spans="1:23" s="342" customFormat="1" ht="34.5" customHeight="1" x14ac:dyDescent="0.25">
      <c r="A2259" s="1176"/>
      <c r="B2259" s="1273" t="s">
        <v>1062</v>
      </c>
      <c r="C2259" s="1274"/>
      <c r="D2259" s="1274"/>
      <c r="E2259" s="1275"/>
      <c r="F2259" s="540"/>
      <c r="G2259" s="539" t="str">
        <f>IF(ISBLANK(H2259),"",IF(H2259="BN",VLOOKUP(B2259,'[4]V. BAHAN'!$B$8:$E$1099,3,FALSE),IFERROR(VLOOKUP(H2259,'[4]III. DAFTAR AHS'!$B$7:$H$872,5,FALSE),"ls")))</f>
        <v/>
      </c>
      <c r="H2259" s="539"/>
      <c r="I2259" s="539" t="s">
        <v>243</v>
      </c>
      <c r="J2259" s="541"/>
      <c r="K2259" s="541"/>
      <c r="L2259" s="437"/>
      <c r="M2259" s="499"/>
      <c r="N2259" s="499"/>
      <c r="O2259" s="499"/>
      <c r="P2259" s="499"/>
      <c r="Q2259" s="499"/>
      <c r="R2259" s="499"/>
      <c r="S2259" s="1264"/>
      <c r="T2259" s="359">
        <f>'[16]LAP MINGGUAN'!R2259</f>
        <v>0</v>
      </c>
      <c r="U2259" s="359">
        <f t="shared" si="449"/>
        <v>0</v>
      </c>
      <c r="V2259" s="429">
        <f>'[8]RAB '!H2235</f>
        <v>0</v>
      </c>
      <c r="W2259" s="429">
        <f t="shared" si="448"/>
        <v>0</v>
      </c>
    </row>
    <row r="2260" spans="1:23" s="342" customFormat="1" ht="34.5" customHeight="1" x14ac:dyDescent="0.25">
      <c r="A2260" s="1176" t="s">
        <v>25</v>
      </c>
      <c r="B2260" s="1199" t="s">
        <v>1074</v>
      </c>
      <c r="C2260" s="1200"/>
      <c r="D2260" s="1200"/>
      <c r="E2260" s="1201"/>
      <c r="F2260" s="1169">
        <v>1</v>
      </c>
      <c r="G2260" s="903" t="str">
        <f>IF(ISBLANK(H2260),"",IF(H2260="BN",VLOOKUP(B2260,'[4]V. BAHAN'!$B$8:$E$14999,3,FALSE),IFERROR(VLOOKUP(H2260,'[4]III. DAFTAR AHS'!$B$7:$H$14999,5,FALSE),"ls")))</f>
        <v>bh</v>
      </c>
      <c r="H2260" s="539" t="s">
        <v>365</v>
      </c>
      <c r="I2260" s="1263" t="s">
        <v>366</v>
      </c>
      <c r="J2260" s="436">
        <v>673388.992157</v>
      </c>
      <c r="K2260" s="436">
        <f t="shared" ref="K2260:K2269" si="456">J2260*F2260</f>
        <v>673388.992157</v>
      </c>
      <c r="L2260" s="437">
        <f t="shared" ref="L2260:L2269" si="457">K2260/$K$4349*100</f>
        <v>1.7622389658673609E-3</v>
      </c>
      <c r="M2260" s="499"/>
      <c r="N2260" s="499">
        <f t="shared" ref="N2260:N2269" si="458">L2260*M2260/100</f>
        <v>0</v>
      </c>
      <c r="O2260" s="499"/>
      <c r="P2260" s="499">
        <f t="shared" ref="P2260:P2269" si="459">L2260*O2260/100</f>
        <v>0</v>
      </c>
      <c r="Q2260" s="499"/>
      <c r="R2260" s="499">
        <f t="shared" ref="R2260:R2269" si="460">L2260*Q2260/100</f>
        <v>0</v>
      </c>
      <c r="S2260" s="1264"/>
      <c r="T2260" s="359">
        <f>'[16]LAP MINGGUAN'!R2260</f>
        <v>0</v>
      </c>
      <c r="U2260" s="359">
        <f t="shared" si="449"/>
        <v>0</v>
      </c>
      <c r="V2260" s="429">
        <f>'[8]RAB '!H2236</f>
        <v>0</v>
      </c>
      <c r="W2260" s="429">
        <f t="shared" si="448"/>
        <v>673388.992157</v>
      </c>
    </row>
    <row r="2261" spans="1:23" s="342" customFormat="1" ht="34.5" customHeight="1" x14ac:dyDescent="0.25">
      <c r="A2261" s="1176" t="s">
        <v>25</v>
      </c>
      <c r="B2261" s="1199" t="s">
        <v>1065</v>
      </c>
      <c r="C2261" s="1200"/>
      <c r="D2261" s="1200"/>
      <c r="E2261" s="1201"/>
      <c r="F2261" s="1169">
        <v>1</v>
      </c>
      <c r="G2261" s="903" t="str">
        <f>IF(ISBLANK(H2261),"",IF(H2261="BN",VLOOKUP(B2261,'[4]V. BAHAN'!$B$8:$E$14999,3,FALSE),IFERROR(VLOOKUP(H2261,'[4]III. DAFTAR AHS'!$B$7:$H$14999,5,FALSE),"ls")))</f>
        <v>bh</v>
      </c>
      <c r="H2261" s="539" t="s">
        <v>365</v>
      </c>
      <c r="I2261" s="1263" t="s">
        <v>366</v>
      </c>
      <c r="J2261" s="436">
        <f>VLOOKUP(B2261,'[5] RAB LAMA'!$B$9:$E$5553,4,FALSE)</f>
        <v>15580.749569000001</v>
      </c>
      <c r="K2261" s="436">
        <f t="shared" si="456"/>
        <v>15580.749569000001</v>
      </c>
      <c r="L2261" s="437">
        <f t="shared" si="457"/>
        <v>4.0774358250143946E-5</v>
      </c>
      <c r="M2261" s="499"/>
      <c r="N2261" s="499">
        <f t="shared" si="458"/>
        <v>0</v>
      </c>
      <c r="O2261" s="499"/>
      <c r="P2261" s="499">
        <f t="shared" si="459"/>
        <v>0</v>
      </c>
      <c r="Q2261" s="499"/>
      <c r="R2261" s="499">
        <f t="shared" si="460"/>
        <v>0</v>
      </c>
      <c r="S2261" s="1264"/>
      <c r="T2261" s="359">
        <f>'[16]LAP MINGGUAN'!R2261</f>
        <v>0</v>
      </c>
      <c r="U2261" s="359">
        <f t="shared" si="449"/>
        <v>0</v>
      </c>
      <c r="V2261" s="429">
        <f>'[8]RAB '!H2237</f>
        <v>673388.992157</v>
      </c>
      <c r="W2261" s="429">
        <f t="shared" si="448"/>
        <v>-657808.24258800002</v>
      </c>
    </row>
    <row r="2262" spans="1:23" s="342" customFormat="1" ht="34.5" customHeight="1" x14ac:dyDescent="0.25">
      <c r="A2262" s="1176" t="s">
        <v>25</v>
      </c>
      <c r="B2262" s="1199" t="s">
        <v>1066</v>
      </c>
      <c r="C2262" s="1200"/>
      <c r="D2262" s="1200"/>
      <c r="E2262" s="1201"/>
      <c r="F2262" s="1169">
        <v>1</v>
      </c>
      <c r="G2262" s="903" t="str">
        <f>IF(ISBLANK(H2262),"",IF(H2262="BN",VLOOKUP(B2262,'[4]V. BAHAN'!$B$8:$E$14999,3,FALSE),IFERROR(VLOOKUP(H2262,'[4]III. DAFTAR AHS'!$B$7:$H$14999,5,FALSE),"ls")))</f>
        <v>bh</v>
      </c>
      <c r="H2262" s="539" t="s">
        <v>365</v>
      </c>
      <c r="I2262" s="1263" t="s">
        <v>366</v>
      </c>
      <c r="J2262" s="436">
        <f>VLOOKUP(B2262,'[5] RAB LAMA'!$B$9:$E$5553,4,FALSE)</f>
        <v>15580.749569000001</v>
      </c>
      <c r="K2262" s="436">
        <f t="shared" si="456"/>
        <v>15580.749569000001</v>
      </c>
      <c r="L2262" s="437">
        <f t="shared" si="457"/>
        <v>4.0774358250143946E-5</v>
      </c>
      <c r="M2262" s="499"/>
      <c r="N2262" s="499">
        <f t="shared" si="458"/>
        <v>0</v>
      </c>
      <c r="O2262" s="499"/>
      <c r="P2262" s="499">
        <f t="shared" si="459"/>
        <v>0</v>
      </c>
      <c r="Q2262" s="499"/>
      <c r="R2262" s="499">
        <f t="shared" si="460"/>
        <v>0</v>
      </c>
      <c r="S2262" s="1264"/>
      <c r="T2262" s="359">
        <f>'[16]LAP MINGGUAN'!R2262</f>
        <v>0</v>
      </c>
      <c r="U2262" s="359">
        <f t="shared" si="449"/>
        <v>0</v>
      </c>
      <c r="V2262" s="429">
        <f>'[8]RAB '!H2238</f>
        <v>15580.749569000001</v>
      </c>
      <c r="W2262" s="429">
        <f t="shared" si="448"/>
        <v>0</v>
      </c>
    </row>
    <row r="2263" spans="1:23" s="342" customFormat="1" ht="34.5" customHeight="1" x14ac:dyDescent="0.25">
      <c r="A2263" s="1176" t="s">
        <v>25</v>
      </c>
      <c r="B2263" s="1199" t="s">
        <v>1067</v>
      </c>
      <c r="C2263" s="1200"/>
      <c r="D2263" s="1200"/>
      <c r="E2263" s="1201"/>
      <c r="F2263" s="1169">
        <v>1</v>
      </c>
      <c r="G2263" s="903" t="str">
        <f>IF(ISBLANK(H2263),"",IF(H2263="BN",VLOOKUP(B2263,'[4]V. BAHAN'!$B$8:$E$14999,3,FALSE),IFERROR(VLOOKUP(H2263,'[4]III. DAFTAR AHS'!$B$7:$H$14999,5,FALSE),"ls")))</f>
        <v>bh</v>
      </c>
      <c r="H2263" s="539" t="s">
        <v>365</v>
      </c>
      <c r="I2263" s="1263" t="s">
        <v>366</v>
      </c>
      <c r="J2263" s="436">
        <f>VLOOKUP(B2263,'[5] RAB LAMA'!$B$9:$E$5553,4,FALSE)</f>
        <v>15580.749569000001</v>
      </c>
      <c r="K2263" s="436">
        <f t="shared" si="456"/>
        <v>15580.749569000001</v>
      </c>
      <c r="L2263" s="437">
        <f t="shared" si="457"/>
        <v>4.0774358250143946E-5</v>
      </c>
      <c r="M2263" s="499"/>
      <c r="N2263" s="499">
        <f t="shared" si="458"/>
        <v>0</v>
      </c>
      <c r="O2263" s="499"/>
      <c r="P2263" s="499">
        <f t="shared" si="459"/>
        <v>0</v>
      </c>
      <c r="Q2263" s="499"/>
      <c r="R2263" s="499">
        <f t="shared" si="460"/>
        <v>0</v>
      </c>
      <c r="S2263" s="1264"/>
      <c r="T2263" s="359">
        <f>'[16]LAP MINGGUAN'!R2263</f>
        <v>0</v>
      </c>
      <c r="U2263" s="359">
        <f t="shared" si="449"/>
        <v>0</v>
      </c>
      <c r="V2263" s="429">
        <f>'[8]RAB '!H2239</f>
        <v>15580.749569000001</v>
      </c>
      <c r="W2263" s="429">
        <f t="shared" si="448"/>
        <v>0</v>
      </c>
    </row>
    <row r="2264" spans="1:23" s="342" customFormat="1" ht="34.5" customHeight="1" x14ac:dyDescent="0.25">
      <c r="A2264" s="1176" t="s">
        <v>25</v>
      </c>
      <c r="B2264" s="1199" t="s">
        <v>1068</v>
      </c>
      <c r="C2264" s="1200"/>
      <c r="D2264" s="1200"/>
      <c r="E2264" s="1201"/>
      <c r="F2264" s="1169">
        <v>3</v>
      </c>
      <c r="G2264" s="903" t="str">
        <f>IF(ISBLANK(H2264),"",IF(H2264="BN",VLOOKUP(B2264,'[4]V. BAHAN'!$B$8:$E$14999,3,FALSE),IFERROR(VLOOKUP(H2264,'[4]III. DAFTAR AHS'!$B$7:$H$14999,5,FALSE),"ls")))</f>
        <v>bh</v>
      </c>
      <c r="H2264" s="539" t="s">
        <v>365</v>
      </c>
      <c r="I2264" s="1263" t="s">
        <v>366</v>
      </c>
      <c r="J2264" s="436">
        <f>VLOOKUP(B2264,'[5] RAB LAMA'!$B$9:$E$5553,4,FALSE)</f>
        <v>50815.198287514504</v>
      </c>
      <c r="K2264" s="436">
        <f t="shared" si="456"/>
        <v>152445.59486254351</v>
      </c>
      <c r="L2264" s="437">
        <f t="shared" si="457"/>
        <v>3.989455880190107E-4</v>
      </c>
      <c r="M2264" s="499"/>
      <c r="N2264" s="499">
        <f t="shared" si="458"/>
        <v>0</v>
      </c>
      <c r="O2264" s="499"/>
      <c r="P2264" s="499">
        <f t="shared" si="459"/>
        <v>0</v>
      </c>
      <c r="Q2264" s="499"/>
      <c r="R2264" s="499">
        <f t="shared" si="460"/>
        <v>0</v>
      </c>
      <c r="S2264" s="1264"/>
      <c r="T2264" s="359">
        <f>'[16]LAP MINGGUAN'!R2264</f>
        <v>0</v>
      </c>
      <c r="U2264" s="359">
        <f t="shared" si="449"/>
        <v>0</v>
      </c>
      <c r="V2264" s="429">
        <f>'[8]RAB '!H2240</f>
        <v>15580.749569000001</v>
      </c>
      <c r="W2264" s="429">
        <f t="shared" si="448"/>
        <v>136864.84529354351</v>
      </c>
    </row>
    <row r="2265" spans="1:23" s="342" customFormat="1" ht="34.5" customHeight="1" x14ac:dyDescent="0.25">
      <c r="A2265" s="1176" t="s">
        <v>25</v>
      </c>
      <c r="B2265" s="1199" t="s">
        <v>1069</v>
      </c>
      <c r="C2265" s="1200"/>
      <c r="D2265" s="1200"/>
      <c r="E2265" s="1201"/>
      <c r="F2265" s="1169">
        <v>3</v>
      </c>
      <c r="G2265" s="903" t="str">
        <f>IF(ISBLANK(H2265),"",IF(H2265="BN",VLOOKUP(B2265,'[4]V. BAHAN'!$B$8:$E$14999,3,FALSE),IFERROR(VLOOKUP(H2265,'[4]III. DAFTAR AHS'!$B$7:$H$14999,5,FALSE),"ls")))</f>
        <v>bh</v>
      </c>
      <c r="H2265" s="539" t="s">
        <v>365</v>
      </c>
      <c r="I2265" s="1263" t="s">
        <v>366</v>
      </c>
      <c r="J2265" s="436">
        <f>VLOOKUP(B2265,'[5] RAB LAMA'!$B$9:$E$5553,4,FALSE)</f>
        <v>26912.203801</v>
      </c>
      <c r="K2265" s="436">
        <f t="shared" si="456"/>
        <v>80736.611403000003</v>
      </c>
      <c r="L2265" s="437">
        <f t="shared" si="457"/>
        <v>2.1128531093256406E-4</v>
      </c>
      <c r="M2265" s="499"/>
      <c r="N2265" s="499">
        <f t="shared" si="458"/>
        <v>0</v>
      </c>
      <c r="O2265" s="499"/>
      <c r="P2265" s="499">
        <f t="shared" si="459"/>
        <v>0</v>
      </c>
      <c r="Q2265" s="499"/>
      <c r="R2265" s="499">
        <f t="shared" si="460"/>
        <v>0</v>
      </c>
      <c r="S2265" s="1264"/>
      <c r="T2265" s="359">
        <f>'[16]LAP MINGGUAN'!R2265</f>
        <v>0</v>
      </c>
      <c r="U2265" s="359">
        <f t="shared" si="449"/>
        <v>0</v>
      </c>
      <c r="V2265" s="429">
        <f>'[8]RAB '!H2241</f>
        <v>152445.59486254351</v>
      </c>
      <c r="W2265" s="429">
        <f t="shared" si="448"/>
        <v>-71708.98345954351</v>
      </c>
    </row>
    <row r="2266" spans="1:23" s="342" customFormat="1" ht="34.5" customHeight="1" x14ac:dyDescent="0.25">
      <c r="A2266" s="1176" t="s">
        <v>25</v>
      </c>
      <c r="B2266" s="1199" t="s">
        <v>1108</v>
      </c>
      <c r="C2266" s="1200"/>
      <c r="D2266" s="1200"/>
      <c r="E2266" s="1201"/>
      <c r="F2266" s="1169">
        <v>3</v>
      </c>
      <c r="G2266" s="903" t="str">
        <f>IF(ISBLANK(H2266),"",IF(H2266="BN",VLOOKUP(B2266,'[4]V. BAHAN'!$B$8:$E$14999,3,FALSE),IFERROR(VLOOKUP(H2266,'[4]III. DAFTAR AHS'!$B$7:$H$14999,5,FALSE),"ls")))</f>
        <v>bh</v>
      </c>
      <c r="H2266" s="539" t="s">
        <v>365</v>
      </c>
      <c r="I2266" s="1263" t="s">
        <v>366</v>
      </c>
      <c r="J2266" s="436">
        <f>VLOOKUP(B2266,'[5] RAB LAMA'!$B$9:$E$5553,4,FALSE)</f>
        <v>45325.816928</v>
      </c>
      <c r="K2266" s="436">
        <f t="shared" si="456"/>
        <v>135977.45078399999</v>
      </c>
      <c r="L2266" s="437">
        <f t="shared" si="457"/>
        <v>3.5584894472852894E-4</v>
      </c>
      <c r="M2266" s="499"/>
      <c r="N2266" s="499">
        <f t="shared" si="458"/>
        <v>0</v>
      </c>
      <c r="O2266" s="499"/>
      <c r="P2266" s="499">
        <f t="shared" si="459"/>
        <v>0</v>
      </c>
      <c r="Q2266" s="499"/>
      <c r="R2266" s="499">
        <f t="shared" si="460"/>
        <v>0</v>
      </c>
      <c r="S2266" s="1264"/>
      <c r="T2266" s="359">
        <f>'[16]LAP MINGGUAN'!R2266</f>
        <v>0</v>
      </c>
      <c r="U2266" s="359">
        <f t="shared" si="449"/>
        <v>0</v>
      </c>
      <c r="V2266" s="429">
        <f>'[8]RAB '!H2242</f>
        <v>80736.611403000003</v>
      </c>
      <c r="W2266" s="429">
        <f t="shared" si="448"/>
        <v>55240.839380999983</v>
      </c>
    </row>
    <row r="2267" spans="1:23" s="342" customFormat="1" ht="34.5" customHeight="1" x14ac:dyDescent="0.25">
      <c r="A2267" s="1176" t="s">
        <v>25</v>
      </c>
      <c r="B2267" s="1199" t="s">
        <v>1109</v>
      </c>
      <c r="C2267" s="1200"/>
      <c r="D2267" s="1200"/>
      <c r="E2267" s="1201"/>
      <c r="F2267" s="1169">
        <v>1</v>
      </c>
      <c r="G2267" s="903" t="str">
        <f>IF(ISBLANK(H2267),"",IF(H2267="BN",VLOOKUP(B2267,'[4]V. BAHAN'!$B$8:$E$14999,3,FALSE),IFERROR(VLOOKUP(H2267,'[4]III. DAFTAR AHS'!$B$7:$H$14999,5,FALSE),"ls")))</f>
        <v>bh</v>
      </c>
      <c r="H2267" s="539" t="s">
        <v>365</v>
      </c>
      <c r="I2267" s="1263" t="s">
        <v>366</v>
      </c>
      <c r="J2267" s="436">
        <f>VLOOKUP(B2267,'[5] RAB LAMA'!$B$9:$E$5553,4,FALSE)</f>
        <v>45325.816928</v>
      </c>
      <c r="K2267" s="436">
        <f t="shared" si="456"/>
        <v>45325.816928</v>
      </c>
      <c r="L2267" s="437">
        <f t="shared" si="457"/>
        <v>1.1861631490950966E-4</v>
      </c>
      <c r="M2267" s="499"/>
      <c r="N2267" s="499">
        <f t="shared" si="458"/>
        <v>0</v>
      </c>
      <c r="O2267" s="499"/>
      <c r="P2267" s="499">
        <f t="shared" si="459"/>
        <v>0</v>
      </c>
      <c r="Q2267" s="499"/>
      <c r="R2267" s="499">
        <f t="shared" si="460"/>
        <v>0</v>
      </c>
      <c r="S2267" s="1264"/>
      <c r="T2267" s="359">
        <f>'[16]LAP MINGGUAN'!R2267</f>
        <v>0</v>
      </c>
      <c r="U2267" s="359">
        <f t="shared" si="449"/>
        <v>0</v>
      </c>
      <c r="V2267" s="429">
        <f>'[8]RAB '!H2243</f>
        <v>135977.45078399999</v>
      </c>
      <c r="W2267" s="429">
        <f t="shared" si="448"/>
        <v>-90651.633855999986</v>
      </c>
    </row>
    <row r="2268" spans="1:23" s="342" customFormat="1" ht="34.5" customHeight="1" x14ac:dyDescent="0.25">
      <c r="A2268" s="1176" t="s">
        <v>25</v>
      </c>
      <c r="B2268" s="1199" t="s">
        <v>1110</v>
      </c>
      <c r="C2268" s="1200"/>
      <c r="D2268" s="1200"/>
      <c r="E2268" s="1201"/>
      <c r="F2268" s="1169">
        <v>1</v>
      </c>
      <c r="G2268" s="903" t="str">
        <f>IF(ISBLANK(H2268),"",IF(H2268="BN",VLOOKUP(B2268,'[4]V. BAHAN'!$B$8:$E$14999,3,FALSE),IFERROR(VLOOKUP(H2268,'[4]III. DAFTAR AHS'!$B$7:$H$14999,5,FALSE),"ls")))</f>
        <v>bh</v>
      </c>
      <c r="H2268" s="539" t="s">
        <v>365</v>
      </c>
      <c r="I2268" s="1263" t="s">
        <v>366</v>
      </c>
      <c r="J2268" s="436">
        <f>VLOOKUP(B2268,'[5] RAB LAMA'!$B$9:$E$5553,4,FALSE)</f>
        <v>44617.601038500005</v>
      </c>
      <c r="K2268" s="436">
        <f t="shared" si="456"/>
        <v>44617.601038500005</v>
      </c>
      <c r="L2268" s="437">
        <f t="shared" si="457"/>
        <v>1.1676293498904858E-4</v>
      </c>
      <c r="M2268" s="499"/>
      <c r="N2268" s="499">
        <f t="shared" si="458"/>
        <v>0</v>
      </c>
      <c r="O2268" s="499"/>
      <c r="P2268" s="499">
        <f t="shared" si="459"/>
        <v>0</v>
      </c>
      <c r="Q2268" s="499"/>
      <c r="R2268" s="499">
        <f t="shared" si="460"/>
        <v>0</v>
      </c>
      <c r="S2268" s="1264"/>
      <c r="T2268" s="359">
        <f>'[16]LAP MINGGUAN'!R2268</f>
        <v>0</v>
      </c>
      <c r="U2268" s="359">
        <f t="shared" si="449"/>
        <v>0</v>
      </c>
      <c r="V2268" s="429">
        <f>'[8]RAB '!H2244</f>
        <v>45325.816928</v>
      </c>
      <c r="W2268" s="429">
        <f t="shared" si="448"/>
        <v>-708.21588949999568</v>
      </c>
    </row>
    <row r="2269" spans="1:23" s="342" customFormat="1" ht="34.5" customHeight="1" x14ac:dyDescent="0.25">
      <c r="A2269" s="1176" t="s">
        <v>25</v>
      </c>
      <c r="B2269" s="1199" t="s">
        <v>1125</v>
      </c>
      <c r="C2269" s="1200"/>
      <c r="D2269" s="1200"/>
      <c r="E2269" s="1201"/>
      <c r="F2269" s="1169">
        <v>3</v>
      </c>
      <c r="G2269" s="903" t="str">
        <f>IF(ISBLANK(H2269),"",IF(H2269="BN",VLOOKUP(B2269,'[4]V. BAHAN'!$B$8:$E$14999,3,FALSE),IFERROR(VLOOKUP(H2269,'[4]III. DAFTAR AHS'!$B$7:$H$14999,5,FALSE),"ls")))</f>
        <v>bh</v>
      </c>
      <c r="H2269" s="539" t="s">
        <v>365</v>
      </c>
      <c r="I2269" s="1263" t="s">
        <v>366</v>
      </c>
      <c r="J2269" s="436">
        <f>VLOOKUP(B2269,'[5] RAB LAMA'!$B$9:$E$5553,4,FALSE)</f>
        <v>200262.91528980448</v>
      </c>
      <c r="K2269" s="436">
        <f t="shared" si="456"/>
        <v>600788.74586941348</v>
      </c>
      <c r="L2269" s="437">
        <f t="shared" si="457"/>
        <v>1.5722462804661072E-3</v>
      </c>
      <c r="M2269" s="499"/>
      <c r="N2269" s="499">
        <f t="shared" si="458"/>
        <v>0</v>
      </c>
      <c r="O2269" s="499"/>
      <c r="P2269" s="499">
        <f t="shared" si="459"/>
        <v>0</v>
      </c>
      <c r="Q2269" s="499"/>
      <c r="R2269" s="499">
        <f t="shared" si="460"/>
        <v>0</v>
      </c>
      <c r="S2269" s="1264"/>
      <c r="T2269" s="359">
        <f>'[16]LAP MINGGUAN'!R2269</f>
        <v>0</v>
      </c>
      <c r="U2269" s="359">
        <f t="shared" si="449"/>
        <v>0</v>
      </c>
      <c r="V2269" s="429">
        <f>'[8]RAB '!H2245</f>
        <v>44617.601038500005</v>
      </c>
      <c r="W2269" s="429">
        <f t="shared" si="448"/>
        <v>556171.14483091352</v>
      </c>
    </row>
    <row r="2270" spans="1:23" s="342" customFormat="1" ht="34.5" customHeight="1" x14ac:dyDescent="0.25">
      <c r="A2270" s="1176"/>
      <c r="B2270" s="1273"/>
      <c r="C2270" s="1274"/>
      <c r="D2270" s="1274"/>
      <c r="E2270" s="1275"/>
      <c r="F2270" s="1169"/>
      <c r="G2270" s="539" t="str">
        <f>IF(ISBLANK(H2270),"",IF(H2270="BN",VLOOKUP(B2270,'[4]V. BAHAN'!$B$8:$E$1099,3,FALSE),IFERROR(VLOOKUP(H2270,'[4]III. DAFTAR AHS'!$B$7:$H$872,5,FALSE),"ls")))</f>
        <v/>
      </c>
      <c r="H2270" s="539"/>
      <c r="I2270" s="539" t="s">
        <v>243</v>
      </c>
      <c r="J2270" s="541"/>
      <c r="K2270" s="541"/>
      <c r="L2270" s="437"/>
      <c r="M2270" s="499"/>
      <c r="N2270" s="499"/>
      <c r="O2270" s="499"/>
      <c r="P2270" s="499"/>
      <c r="Q2270" s="499"/>
      <c r="R2270" s="499"/>
      <c r="S2270" s="1264"/>
      <c r="T2270" s="359">
        <f>'[16]LAP MINGGUAN'!R2270</f>
        <v>0</v>
      </c>
      <c r="U2270" s="359">
        <f t="shared" si="449"/>
        <v>0</v>
      </c>
      <c r="V2270" s="429">
        <f>'[8]RAB '!H2246</f>
        <v>600788.74586941348</v>
      </c>
      <c r="W2270" s="429">
        <f t="shared" si="448"/>
        <v>-600788.74586941348</v>
      </c>
    </row>
    <row r="2271" spans="1:23" s="342" customFormat="1" ht="34.5" customHeight="1" x14ac:dyDescent="0.25">
      <c r="A2271" s="1176"/>
      <c r="B2271" s="1273" t="s">
        <v>1072</v>
      </c>
      <c r="C2271" s="1274"/>
      <c r="D2271" s="1274"/>
      <c r="E2271" s="1275"/>
      <c r="F2271" s="1169"/>
      <c r="G2271" s="539" t="str">
        <f>IF(ISBLANK(H2271),"",IF(H2271="BN",VLOOKUP(B2271,'[4]V. BAHAN'!$B$8:$E$1099,3,FALSE),IFERROR(VLOOKUP(H2271,'[4]III. DAFTAR AHS'!$B$7:$H$872,5,FALSE),"ls")))</f>
        <v/>
      </c>
      <c r="H2271" s="539"/>
      <c r="I2271" s="539" t="s">
        <v>243</v>
      </c>
      <c r="J2271" s="541"/>
      <c r="K2271" s="541"/>
      <c r="L2271" s="437"/>
      <c r="M2271" s="499"/>
      <c r="N2271" s="499"/>
      <c r="O2271" s="499"/>
      <c r="P2271" s="499"/>
      <c r="Q2271" s="499"/>
      <c r="R2271" s="499"/>
      <c r="S2271" s="1264"/>
      <c r="T2271" s="359">
        <f>'[16]LAP MINGGUAN'!R2271</f>
        <v>0</v>
      </c>
      <c r="U2271" s="359">
        <f t="shared" si="449"/>
        <v>0</v>
      </c>
      <c r="V2271" s="429">
        <f>'[8]RAB '!H2247</f>
        <v>0</v>
      </c>
      <c r="W2271" s="429">
        <f t="shared" si="448"/>
        <v>0</v>
      </c>
    </row>
    <row r="2272" spans="1:23" s="342" customFormat="1" ht="34.5" customHeight="1" x14ac:dyDescent="0.25">
      <c r="A2272" s="1176" t="s">
        <v>25</v>
      </c>
      <c r="B2272" s="1289" t="s">
        <v>1143</v>
      </c>
      <c r="C2272" s="1290"/>
      <c r="D2272" s="1290"/>
      <c r="E2272" s="1291"/>
      <c r="F2272" s="1169">
        <v>1</v>
      </c>
      <c r="G2272" s="903" t="str">
        <f>IF(ISBLANK(H2272),"",IF(H2272="BN",VLOOKUP(B2272,'[4]V. BAHAN'!$B$8:$E$14999,3,FALSE),IFERROR(VLOOKUP(H2272,'[4]III. DAFTAR AHS'!$B$7:$H$14999,5,FALSE),"ls")))</f>
        <v>bh</v>
      </c>
      <c r="H2272" s="539" t="s">
        <v>365</v>
      </c>
      <c r="I2272" s="1263" t="s">
        <v>366</v>
      </c>
      <c r="J2272" s="436">
        <f>VLOOKUP(B2272,'[5] RAB LAMA'!$B$9:$E$5553,4,FALSE)</f>
        <v>490150.36211050005</v>
      </c>
      <c r="K2272" s="436">
        <f t="shared" ref="K2272:K2277" si="461">J2272*F2272</f>
        <v>490150.36211050005</v>
      </c>
      <c r="L2272" s="437">
        <f t="shared" ref="L2272:L2277" si="462">K2272/$K$4349*100</f>
        <v>1.2827089205576661E-3</v>
      </c>
      <c r="M2272" s="499"/>
      <c r="N2272" s="499">
        <f t="shared" ref="N2272:N2277" si="463">L2272*M2272/100</f>
        <v>0</v>
      </c>
      <c r="O2272" s="499"/>
      <c r="P2272" s="499">
        <f t="shared" ref="P2272:P2277" si="464">L2272*O2272/100</f>
        <v>0</v>
      </c>
      <c r="Q2272" s="499"/>
      <c r="R2272" s="499">
        <f t="shared" ref="R2272:R2277" si="465">L2272*Q2272/100</f>
        <v>0</v>
      </c>
      <c r="S2272" s="1264"/>
      <c r="T2272" s="359">
        <f>'[16]LAP MINGGUAN'!R2272</f>
        <v>0</v>
      </c>
      <c r="U2272" s="359">
        <f t="shared" si="449"/>
        <v>0</v>
      </c>
      <c r="V2272" s="429">
        <f>'[8]RAB '!H2248</f>
        <v>0</v>
      </c>
      <c r="W2272" s="429">
        <f t="shared" si="448"/>
        <v>490150.36211050005</v>
      </c>
    </row>
    <row r="2273" spans="1:391" s="342" customFormat="1" ht="34.5" customHeight="1" x14ac:dyDescent="0.25">
      <c r="A2273" s="1176" t="s">
        <v>25</v>
      </c>
      <c r="B2273" s="1289" t="s">
        <v>1144</v>
      </c>
      <c r="C2273" s="1290"/>
      <c r="D2273" s="1290"/>
      <c r="E2273" s="1291"/>
      <c r="F2273" s="1169">
        <v>1</v>
      </c>
      <c r="G2273" s="903" t="str">
        <f>IF(ISBLANK(H2273),"",IF(H2273="BN",VLOOKUP(B2273,'[4]V. BAHAN'!$B$8:$E$14999,3,FALSE),IFERROR(VLOOKUP(H2273,'[4]III. DAFTAR AHS'!$B$7:$H$14999,5,FALSE),"ls")))</f>
        <v>bh</v>
      </c>
      <c r="H2273" s="539" t="s">
        <v>365</v>
      </c>
      <c r="I2273" s="1263" t="s">
        <v>366</v>
      </c>
      <c r="J2273" s="436">
        <f>VLOOKUP(B2273,'[5] RAB LAMA'!$B$9:$E$5553,4,FALSE)</f>
        <v>490150.36211050005</v>
      </c>
      <c r="K2273" s="436">
        <f t="shared" si="461"/>
        <v>490150.36211050005</v>
      </c>
      <c r="L2273" s="437">
        <f t="shared" si="462"/>
        <v>1.2827089205576661E-3</v>
      </c>
      <c r="M2273" s="499"/>
      <c r="N2273" s="499">
        <f t="shared" si="463"/>
        <v>0</v>
      </c>
      <c r="O2273" s="499"/>
      <c r="P2273" s="499">
        <f t="shared" si="464"/>
        <v>0</v>
      </c>
      <c r="Q2273" s="499"/>
      <c r="R2273" s="499">
        <f t="shared" si="465"/>
        <v>0</v>
      </c>
      <c r="S2273" s="1264"/>
      <c r="T2273" s="359">
        <f>'[16]LAP MINGGUAN'!R2273</f>
        <v>0</v>
      </c>
      <c r="U2273" s="359">
        <f t="shared" si="449"/>
        <v>0</v>
      </c>
      <c r="V2273" s="429">
        <f>'[8]RAB '!H2249</f>
        <v>490150.36211050005</v>
      </c>
      <c r="W2273" s="429">
        <f t="shared" si="448"/>
        <v>0</v>
      </c>
    </row>
    <row r="2274" spans="1:391" s="342" customFormat="1" ht="34.5" customHeight="1" x14ac:dyDescent="0.25">
      <c r="A2274" s="1176" t="s">
        <v>25</v>
      </c>
      <c r="B2274" s="1289" t="s">
        <v>1113</v>
      </c>
      <c r="C2274" s="1290"/>
      <c r="D2274" s="1290"/>
      <c r="E2274" s="1291"/>
      <c r="F2274" s="1169">
        <v>4</v>
      </c>
      <c r="G2274" s="903" t="str">
        <f>IF(ISBLANK(H2274),"",IF(H2274="BN",VLOOKUP(B2274,'[4]V. BAHAN'!$B$8:$E$14999,3,FALSE),IFERROR(VLOOKUP(H2274,'[4]III. DAFTAR AHS'!$B$7:$H$14999,5,FALSE),"ls")))</f>
        <v>bh</v>
      </c>
      <c r="H2274" s="539" t="s">
        <v>365</v>
      </c>
      <c r="I2274" s="1263" t="s">
        <v>366</v>
      </c>
      <c r="J2274" s="436">
        <f>VLOOKUP(B2274,'[5] RAB LAMA'!$B$9:$E$5553,4,FALSE)</f>
        <v>56091.821327500002</v>
      </c>
      <c r="K2274" s="436">
        <f t="shared" si="461"/>
        <v>224367.28531000001</v>
      </c>
      <c r="L2274" s="437">
        <f t="shared" si="462"/>
        <v>5.8716251296691375E-4</v>
      </c>
      <c r="M2274" s="499"/>
      <c r="N2274" s="499">
        <f t="shared" si="463"/>
        <v>0</v>
      </c>
      <c r="O2274" s="499"/>
      <c r="P2274" s="499">
        <f t="shared" si="464"/>
        <v>0</v>
      </c>
      <c r="Q2274" s="499"/>
      <c r="R2274" s="499">
        <f t="shared" si="465"/>
        <v>0</v>
      </c>
      <c r="S2274" s="1264"/>
      <c r="T2274" s="359">
        <f>'[16]LAP MINGGUAN'!R2274</f>
        <v>0</v>
      </c>
      <c r="U2274" s="359">
        <f t="shared" si="449"/>
        <v>0</v>
      </c>
      <c r="V2274" s="429">
        <f>'[8]RAB '!H2250</f>
        <v>490150.36211050005</v>
      </c>
      <c r="W2274" s="429">
        <f t="shared" si="448"/>
        <v>-265783.07680050004</v>
      </c>
    </row>
    <row r="2275" spans="1:391" s="342" customFormat="1" ht="34.5" customHeight="1" x14ac:dyDescent="0.25">
      <c r="A2275" s="1176" t="s">
        <v>25</v>
      </c>
      <c r="B2275" s="1289" t="s">
        <v>1112</v>
      </c>
      <c r="C2275" s="1290"/>
      <c r="D2275" s="1290"/>
      <c r="E2275" s="1291"/>
      <c r="F2275" s="1169">
        <v>3</v>
      </c>
      <c r="G2275" s="903" t="str">
        <f>IF(ISBLANK(H2275),"",IF(H2275="BN",VLOOKUP(B2275,'[4]V. BAHAN'!$B$8:$E$14999,3,FALSE),IFERROR(VLOOKUP(H2275,'[4]III. DAFTAR AHS'!$B$7:$H$14999,5,FALSE),"ls")))</f>
        <v>bh</v>
      </c>
      <c r="H2275" s="539" t="s">
        <v>365</v>
      </c>
      <c r="I2275" s="1263" t="s">
        <v>366</v>
      </c>
      <c r="J2275" s="436">
        <f>VLOOKUP(B2275,'[5] RAB LAMA'!$B$9:$E$5553,4,FALSE)</f>
        <v>58498.792884000002</v>
      </c>
      <c r="K2275" s="436">
        <f t="shared" si="461"/>
        <v>175496.37865200001</v>
      </c>
      <c r="L2275" s="437">
        <f t="shared" si="462"/>
        <v>4.5926880366506216E-4</v>
      </c>
      <c r="M2275" s="499"/>
      <c r="N2275" s="499">
        <f t="shared" si="463"/>
        <v>0</v>
      </c>
      <c r="O2275" s="499"/>
      <c r="P2275" s="499">
        <f t="shared" si="464"/>
        <v>0</v>
      </c>
      <c r="Q2275" s="499"/>
      <c r="R2275" s="499">
        <f t="shared" si="465"/>
        <v>0</v>
      </c>
      <c r="S2275" s="1264"/>
      <c r="T2275" s="359">
        <f>'[16]LAP MINGGUAN'!R2275</f>
        <v>0</v>
      </c>
      <c r="U2275" s="359">
        <f t="shared" si="449"/>
        <v>0</v>
      </c>
      <c r="V2275" s="429">
        <f>'[8]RAB '!H2251</f>
        <v>224367.28531000001</v>
      </c>
      <c r="W2275" s="429">
        <f t="shared" si="448"/>
        <v>-48870.906657999993</v>
      </c>
    </row>
    <row r="2276" spans="1:391" s="342" customFormat="1" ht="34.5" customHeight="1" x14ac:dyDescent="0.25">
      <c r="A2276" s="1176" t="s">
        <v>25</v>
      </c>
      <c r="B2276" s="1289" t="s">
        <v>1114</v>
      </c>
      <c r="C2276" s="1290"/>
      <c r="D2276" s="1290"/>
      <c r="E2276" s="1291"/>
      <c r="F2276" s="1169">
        <v>1</v>
      </c>
      <c r="G2276" s="903" t="str">
        <f>IF(ISBLANK(H2276),"",IF(H2276="BN",VLOOKUP(B2276,'[4]V. BAHAN'!$B$8:$E$14999,3,FALSE),IFERROR(VLOOKUP(H2276,'[4]III. DAFTAR AHS'!$B$7:$H$14999,5,FALSE),"ls")))</f>
        <v>bh</v>
      </c>
      <c r="H2276" s="539" t="s">
        <v>365</v>
      </c>
      <c r="I2276" s="1263" t="s">
        <v>366</v>
      </c>
      <c r="J2276" s="436">
        <f>VLOOKUP(B2276,'[5] RAB LAMA'!$B$9:$E$5553,4,FALSE)</f>
        <v>293909.59414250002</v>
      </c>
      <c r="K2276" s="436">
        <f t="shared" si="461"/>
        <v>293909.59414250002</v>
      </c>
      <c r="L2276" s="437">
        <f t="shared" si="462"/>
        <v>7.6915266699135185E-4</v>
      </c>
      <c r="M2276" s="499"/>
      <c r="N2276" s="499">
        <f t="shared" si="463"/>
        <v>0</v>
      </c>
      <c r="O2276" s="499"/>
      <c r="P2276" s="499">
        <f t="shared" si="464"/>
        <v>0</v>
      </c>
      <c r="Q2276" s="499"/>
      <c r="R2276" s="499">
        <f t="shared" si="465"/>
        <v>0</v>
      </c>
      <c r="S2276" s="1264"/>
      <c r="T2276" s="359">
        <f>'[16]LAP MINGGUAN'!R2276</f>
        <v>0</v>
      </c>
      <c r="U2276" s="359">
        <f t="shared" si="449"/>
        <v>0</v>
      </c>
      <c r="V2276" s="429">
        <f>'[8]RAB '!H2252</f>
        <v>175496.37865200001</v>
      </c>
      <c r="W2276" s="429">
        <f t="shared" ref="W2276:W2339" si="466">K2276-V2276</f>
        <v>118413.21549050001</v>
      </c>
    </row>
    <row r="2277" spans="1:391" s="342" customFormat="1" ht="34.5" customHeight="1" x14ac:dyDescent="0.25">
      <c r="A2277" s="1176" t="s">
        <v>25</v>
      </c>
      <c r="B2277" s="1289" t="s">
        <v>1115</v>
      </c>
      <c r="C2277" s="1290"/>
      <c r="D2277" s="1290"/>
      <c r="E2277" s="1291"/>
      <c r="F2277" s="1169">
        <v>1</v>
      </c>
      <c r="G2277" s="903" t="str">
        <f>IF(ISBLANK(H2277),"",IF(H2277="BN",VLOOKUP(B2277,'[4]V. BAHAN'!$B$8:$E$14999,3,FALSE),IFERROR(VLOOKUP(H2277,'[4]III. DAFTAR AHS'!$B$7:$H$14999,5,FALSE),"ls")))</f>
        <v>bh</v>
      </c>
      <c r="H2277" s="539" t="s">
        <v>365</v>
      </c>
      <c r="I2277" s="1263" t="s">
        <v>366</v>
      </c>
      <c r="J2277" s="436">
        <f>VLOOKUP(B2277,'[5] RAB LAMA'!$B$9:$E$5553,4,FALSE)</f>
        <v>109490.17651670001</v>
      </c>
      <c r="K2277" s="436">
        <f t="shared" si="461"/>
        <v>109490.17651670001</v>
      </c>
      <c r="L2277" s="437">
        <f t="shared" si="462"/>
        <v>2.8653253570328429E-4</v>
      </c>
      <c r="M2277" s="499"/>
      <c r="N2277" s="499">
        <f t="shared" si="463"/>
        <v>0</v>
      </c>
      <c r="O2277" s="499"/>
      <c r="P2277" s="499">
        <f t="shared" si="464"/>
        <v>0</v>
      </c>
      <c r="Q2277" s="499"/>
      <c r="R2277" s="499">
        <f t="shared" si="465"/>
        <v>0</v>
      </c>
      <c r="S2277" s="1264"/>
      <c r="T2277" s="359">
        <f>'[16]LAP MINGGUAN'!R2277</f>
        <v>0</v>
      </c>
      <c r="U2277" s="359">
        <f t="shared" ref="U2277:U2340" si="467">N2277-T2277</f>
        <v>0</v>
      </c>
      <c r="V2277" s="429">
        <f>'[8]RAB '!H2253</f>
        <v>293909.59414250002</v>
      </c>
      <c r="W2277" s="429">
        <f t="shared" si="466"/>
        <v>-184419.41762580001</v>
      </c>
    </row>
    <row r="2278" spans="1:391" s="342" customFormat="1" ht="34.5" customHeight="1" x14ac:dyDescent="0.25">
      <c r="A2278" s="1176"/>
      <c r="B2278" s="1171"/>
      <c r="C2278" s="1065"/>
      <c r="D2278" s="1065"/>
      <c r="E2278" s="1172"/>
      <c r="F2278" s="540"/>
      <c r="G2278" s="539" t="str">
        <f>IF(ISBLANK(H2278),"",IF(H2278="BN",VLOOKUP(B2278,'[4]V. BAHAN'!$B$8:$E$1099,3,FALSE),IFERROR(VLOOKUP(H2278,'[4]III. DAFTAR AHS'!$B$7:$H$872,5,FALSE),"ls")))</f>
        <v/>
      </c>
      <c r="H2278" s="539"/>
      <c r="I2278" s="539" t="s">
        <v>243</v>
      </c>
      <c r="J2278" s="541"/>
      <c r="K2278" s="541"/>
      <c r="L2278" s="437"/>
      <c r="M2278" s="499"/>
      <c r="N2278" s="499"/>
      <c r="O2278" s="499"/>
      <c r="P2278" s="499"/>
      <c r="Q2278" s="499"/>
      <c r="R2278" s="499"/>
      <c r="S2278" s="1264"/>
      <c r="T2278" s="359">
        <f>'[16]LAP MINGGUAN'!R2278</f>
        <v>0</v>
      </c>
      <c r="U2278" s="359">
        <f t="shared" si="467"/>
        <v>0</v>
      </c>
      <c r="V2278" s="429">
        <f>'[8]RAB '!H2254</f>
        <v>109490.17651670001</v>
      </c>
      <c r="W2278" s="429">
        <f t="shared" si="466"/>
        <v>-109490.17651670001</v>
      </c>
    </row>
    <row r="2279" spans="1:391" s="342" customFormat="1" ht="34.5" customHeight="1" x14ac:dyDescent="0.25">
      <c r="A2279" s="1176"/>
      <c r="B2279" s="1273" t="s">
        <v>1078</v>
      </c>
      <c r="C2279" s="1274"/>
      <c r="D2279" s="1274"/>
      <c r="E2279" s="1275"/>
      <c r="F2279" s="540"/>
      <c r="G2279" s="539" t="str">
        <f>IF(ISBLANK(H2279),"",IF(H2279="BN",VLOOKUP(B2279,'[4]V. BAHAN'!$B$8:$E$1099,3,FALSE),IFERROR(VLOOKUP(H2279,'[4]III. DAFTAR AHS'!$B$7:$H$872,5,FALSE),"ls")))</f>
        <v/>
      </c>
      <c r="H2279" s="539"/>
      <c r="I2279" s="539" t="s">
        <v>243</v>
      </c>
      <c r="J2279" s="541"/>
      <c r="K2279" s="541"/>
      <c r="L2279" s="437"/>
      <c r="M2279" s="499"/>
      <c r="N2279" s="499"/>
      <c r="O2279" s="499"/>
      <c r="P2279" s="499"/>
      <c r="Q2279" s="499"/>
      <c r="R2279" s="499"/>
      <c r="S2279" s="1264"/>
      <c r="T2279" s="359">
        <f>'[16]LAP MINGGUAN'!R2279</f>
        <v>0</v>
      </c>
      <c r="U2279" s="359">
        <f t="shared" si="467"/>
        <v>0</v>
      </c>
      <c r="V2279" s="429">
        <f>'[8]RAB '!H2255</f>
        <v>0</v>
      </c>
      <c r="W2279" s="429">
        <f t="shared" si="466"/>
        <v>0</v>
      </c>
    </row>
    <row r="2280" spans="1:391" s="342" customFormat="1" ht="34.5" customHeight="1" x14ac:dyDescent="0.25">
      <c r="A2280" s="1176" t="s">
        <v>25</v>
      </c>
      <c r="B2280" s="1289" t="s">
        <v>1080</v>
      </c>
      <c r="C2280" s="1290"/>
      <c r="D2280" s="1290"/>
      <c r="E2280" s="1291"/>
      <c r="F2280" s="1169">
        <v>1</v>
      </c>
      <c r="G2280" s="539" t="str">
        <f>IF(ISBLANK(H2280),"",IF(H2280="BN",VLOOKUP(B2280,'[4]V. BAHAN'!$B$8:$E$1099,3,FALSE),IFERROR(VLOOKUP(H2280,'[4]III. DAFTAR AHS'!$B$7:$H$872,5,FALSE),"ls")))</f>
        <v>ls</v>
      </c>
      <c r="H2280" s="539" t="s">
        <v>25</v>
      </c>
      <c r="I2280" s="539" t="s">
        <v>366</v>
      </c>
      <c r="J2280" s="436">
        <f>VLOOKUP(B2280,'[5] RAB LAMA'!$B$9:$E$5553,4,FALSE)</f>
        <v>2500000</v>
      </c>
      <c r="K2280" s="436">
        <f>J2280*F2280</f>
        <v>2500000</v>
      </c>
      <c r="L2280" s="437">
        <f>K2280/$K$4349*100</f>
        <v>6.5424256499299017E-3</v>
      </c>
      <c r="M2280" s="499"/>
      <c r="N2280" s="499">
        <f>L2280*M2280/100</f>
        <v>0</v>
      </c>
      <c r="O2280" s="499"/>
      <c r="P2280" s="499">
        <f>L2280*O2280/100</f>
        <v>0</v>
      </c>
      <c r="Q2280" s="499"/>
      <c r="R2280" s="499">
        <f>L2280*Q2280/100</f>
        <v>0</v>
      </c>
      <c r="S2280" s="1264"/>
      <c r="T2280" s="359">
        <f>'[16]LAP MINGGUAN'!R2280</f>
        <v>0</v>
      </c>
      <c r="U2280" s="359">
        <f t="shared" si="467"/>
        <v>0</v>
      </c>
      <c r="V2280" s="429">
        <f>'[8]RAB '!H2256</f>
        <v>0</v>
      </c>
      <c r="W2280" s="429">
        <f t="shared" si="466"/>
        <v>2500000</v>
      </c>
    </row>
    <row r="2281" spans="1:391" s="342" customFormat="1" ht="34.5" customHeight="1" x14ac:dyDescent="0.25">
      <c r="A2281" s="1176" t="s">
        <v>25</v>
      </c>
      <c r="B2281" s="1199" t="s">
        <v>1138</v>
      </c>
      <c r="C2281" s="1200"/>
      <c r="D2281" s="1200"/>
      <c r="E2281" s="1201"/>
      <c r="F2281" s="1169">
        <v>1.2</v>
      </c>
      <c r="G2281" s="903" t="str">
        <f>IF(ISBLANK(H2281),"",IF(H2281="BN",VLOOKUP(B2281,'[4]V. BAHAN'!$B$8:$E$14999,3,FALSE),IFERROR(VLOOKUP(H2281,'[4]III. DAFTAR AHS'!$B$7:$H$14999,5,FALSE),"ls")))</f>
        <v xml:space="preserve">m1 </v>
      </c>
      <c r="H2281" s="539" t="s">
        <v>1117</v>
      </c>
      <c r="I2281" s="1263" t="s">
        <v>1118</v>
      </c>
      <c r="J2281" s="436">
        <f>VLOOKUP(B2281,'[5] RAB LAMA'!$B$9:$E$5553,4,FALSE)</f>
        <v>265927.44323995791</v>
      </c>
      <c r="K2281" s="436">
        <f>J2281*F2281</f>
        <v>319112.93188794947</v>
      </c>
      <c r="L2281" s="437">
        <f>K2281/$K$4349*100</f>
        <v>8.3510905232322171E-4</v>
      </c>
      <c r="M2281" s="499"/>
      <c r="N2281" s="499">
        <f>L2281*M2281/100</f>
        <v>0</v>
      </c>
      <c r="O2281" s="499"/>
      <c r="P2281" s="499">
        <f>L2281*O2281/100</f>
        <v>0</v>
      </c>
      <c r="Q2281" s="499"/>
      <c r="R2281" s="499">
        <f>L2281*Q2281/100</f>
        <v>0</v>
      </c>
      <c r="S2281" s="1264"/>
      <c r="T2281" s="359">
        <f>'[16]LAP MINGGUAN'!R2281</f>
        <v>0</v>
      </c>
      <c r="U2281" s="359">
        <f t="shared" si="467"/>
        <v>0</v>
      </c>
      <c r="V2281" s="429">
        <f>'[8]RAB '!H2257</f>
        <v>2500000</v>
      </c>
      <c r="W2281" s="429">
        <f t="shared" si="466"/>
        <v>-2180887.0681120506</v>
      </c>
    </row>
    <row r="2282" spans="1:391" s="342" customFormat="1" ht="34.5" customHeight="1" x14ac:dyDescent="0.25">
      <c r="A2282" s="1176" t="s">
        <v>25</v>
      </c>
      <c r="B2282" s="1199" t="s">
        <v>1140</v>
      </c>
      <c r="C2282" s="1200"/>
      <c r="D2282" s="1200"/>
      <c r="E2282" s="1201"/>
      <c r="F2282" s="1169">
        <v>1.2</v>
      </c>
      <c r="G2282" s="903" t="str">
        <f>IF(ISBLANK(H2282),"",IF(H2282="BN",VLOOKUP(B2282,'[4]V. BAHAN'!$B$8:$E$14999,3,FALSE),IFERROR(VLOOKUP(H2282,'[4]III. DAFTAR AHS'!$B$7:$H$14999,5,FALSE),"ls")))</f>
        <v xml:space="preserve">m1 </v>
      </c>
      <c r="H2282" s="539" t="s">
        <v>1120</v>
      </c>
      <c r="I2282" s="1263" t="s">
        <v>352</v>
      </c>
      <c r="J2282" s="436">
        <f>VLOOKUP(B2282,'[5] RAB LAMA'!$B$9:$E$5553,4,FALSE)</f>
        <v>143998.97917220712</v>
      </c>
      <c r="K2282" s="436">
        <f>J2282*F2282</f>
        <v>172798.77500664853</v>
      </c>
      <c r="L2282" s="437">
        <f>K2282/$K$4349*100</f>
        <v>4.5220925515198539E-4</v>
      </c>
      <c r="M2282" s="499"/>
      <c r="N2282" s="499">
        <f>L2282*M2282/100</f>
        <v>0</v>
      </c>
      <c r="O2282" s="499"/>
      <c r="P2282" s="499">
        <f>L2282*O2282/100</f>
        <v>0</v>
      </c>
      <c r="Q2282" s="499"/>
      <c r="R2282" s="499">
        <f>L2282*Q2282/100</f>
        <v>0</v>
      </c>
      <c r="S2282" s="1264"/>
      <c r="T2282" s="359">
        <f>'[16]LAP MINGGUAN'!R2282</f>
        <v>0</v>
      </c>
      <c r="U2282" s="359">
        <f t="shared" si="467"/>
        <v>0</v>
      </c>
      <c r="V2282" s="429">
        <f>'[8]RAB '!H2258</f>
        <v>319112.93188794947</v>
      </c>
      <c r="W2282" s="429">
        <f t="shared" si="466"/>
        <v>-146314.15688130094</v>
      </c>
    </row>
    <row r="2283" spans="1:391" s="342" customFormat="1" ht="34.5" customHeight="1" x14ac:dyDescent="0.25">
      <c r="A2283" s="1176" t="s">
        <v>25</v>
      </c>
      <c r="B2283" s="1199" t="s">
        <v>1141</v>
      </c>
      <c r="C2283" s="1200"/>
      <c r="D2283" s="1200"/>
      <c r="E2283" s="1201"/>
      <c r="F2283" s="1169">
        <v>1</v>
      </c>
      <c r="G2283" s="903" t="str">
        <f>IF(ISBLANK(H2283),"",IF(H2283="BN",VLOOKUP(B2283,'[4]V. BAHAN'!$B$8:$E$14999,3,FALSE),IFERROR(VLOOKUP(H2283,'[4]III. DAFTAR AHS'!$B$7:$H$14999,5,FALSE),"ls")))</f>
        <v xml:space="preserve">bh </v>
      </c>
      <c r="H2283" s="539" t="s">
        <v>1122</v>
      </c>
      <c r="I2283" s="1263" t="s">
        <v>468</v>
      </c>
      <c r="J2283" s="436">
        <f>VLOOKUP(B2283,'[5] RAB LAMA'!$B$9:$E$5553,4,FALSE)</f>
        <v>445427.90606313315</v>
      </c>
      <c r="K2283" s="436">
        <f>J2283*F2283</f>
        <v>445427.90606313315</v>
      </c>
      <c r="L2283" s="437">
        <f>K2283/$K$4349*100</f>
        <v>1.1656715831288038E-3</v>
      </c>
      <c r="M2283" s="499"/>
      <c r="N2283" s="499">
        <f>L2283*M2283/100</f>
        <v>0</v>
      </c>
      <c r="O2283" s="499"/>
      <c r="P2283" s="499">
        <f>L2283*O2283/100</f>
        <v>0</v>
      </c>
      <c r="Q2283" s="499"/>
      <c r="R2283" s="499">
        <f>L2283*Q2283/100</f>
        <v>0</v>
      </c>
      <c r="S2283" s="1264"/>
      <c r="T2283" s="359">
        <f>'[16]LAP MINGGUAN'!R2283</f>
        <v>0</v>
      </c>
      <c r="U2283" s="359">
        <f t="shared" si="467"/>
        <v>0</v>
      </c>
      <c r="V2283" s="429">
        <f>'[8]RAB '!H2259</f>
        <v>172798.77500664853</v>
      </c>
      <c r="W2283" s="429">
        <f t="shared" si="466"/>
        <v>272629.13105648465</v>
      </c>
    </row>
    <row r="2284" spans="1:391" s="342" customFormat="1" ht="34.5" customHeight="1" thickBot="1" x14ac:dyDescent="0.3">
      <c r="A2284" s="1296"/>
      <c r="B2284" s="1297"/>
      <c r="C2284" s="1298"/>
      <c r="D2284" s="1298"/>
      <c r="E2284" s="1299"/>
      <c r="F2284" s="1300"/>
      <c r="G2284" s="1142" t="str">
        <f>IF(ISBLANK(H2284),"",IF(H2284="BN",VLOOKUP(B2284,'[4]V. BAHAN'!$B$8:$E$1099,3,FALSE),IFERROR(VLOOKUP(H2284,'[4]III. DAFTAR AHS'!$B$7:$H$872,5,FALSE),"ls")))</f>
        <v/>
      </c>
      <c r="H2284" s="1142"/>
      <c r="I2284" s="1142" t="s">
        <v>243</v>
      </c>
      <c r="J2284" s="1211"/>
      <c r="K2284" s="1211"/>
      <c r="L2284" s="460"/>
      <c r="M2284" s="1095"/>
      <c r="N2284" s="1095"/>
      <c r="O2284" s="1095"/>
      <c r="P2284" s="1095"/>
      <c r="Q2284" s="1095"/>
      <c r="R2284" s="1095"/>
      <c r="S2284" s="1281"/>
      <c r="T2284" s="359">
        <f>'[16]LAP MINGGUAN'!R2284</f>
        <v>0</v>
      </c>
      <c r="U2284" s="359">
        <f t="shared" si="467"/>
        <v>0</v>
      </c>
      <c r="V2284" s="429">
        <f>'[8]RAB '!H2260</f>
        <v>445427.90606313315</v>
      </c>
      <c r="W2284" s="429">
        <f t="shared" si="466"/>
        <v>-445427.90606313315</v>
      </c>
    </row>
    <row r="2285" spans="1:391" s="354" customFormat="1" ht="34.5" customHeight="1" thickBot="1" x14ac:dyDescent="0.3">
      <c r="A2285" s="422" t="s">
        <v>288</v>
      </c>
      <c r="B2285" s="655" t="s">
        <v>144</v>
      </c>
      <c r="C2285" s="656"/>
      <c r="D2285" s="656"/>
      <c r="E2285" s="656"/>
      <c r="F2285" s="425"/>
      <c r="G2285" s="425" t="str">
        <f>IF(ISBLANK(H2285),"",IF(H2285="BN",VLOOKUP(B2285,'[4]V. BAHAN'!$B$8:$E$1099,3,FALSE),IFERROR(VLOOKUP(H2285,'[4]III. DAFTAR AHS'!$B$7:$H$872,5,FALSE),"ls")))</f>
        <v/>
      </c>
      <c r="H2285" s="425"/>
      <c r="I2285" s="425" t="s">
        <v>243</v>
      </c>
      <c r="J2285" s="550"/>
      <c r="K2285" s="550"/>
      <c r="L2285" s="624"/>
      <c r="M2285" s="427"/>
      <c r="N2285" s="427"/>
      <c r="O2285" s="427"/>
      <c r="P2285" s="427"/>
      <c r="Q2285" s="427"/>
      <c r="R2285" s="427"/>
      <c r="S2285" s="428"/>
      <c r="T2285" s="359">
        <f>'[16]LAP MINGGUAN'!R2285</f>
        <v>0</v>
      </c>
      <c r="U2285" s="359">
        <f t="shared" si="467"/>
        <v>0</v>
      </c>
      <c r="V2285" s="429">
        <f>'[8]RAB '!H2261</f>
        <v>0</v>
      </c>
      <c r="W2285" s="429">
        <f t="shared" si="466"/>
        <v>0</v>
      </c>
      <c r="X2285" s="342"/>
      <c r="Y2285" s="342"/>
      <c r="Z2285" s="342"/>
      <c r="AA2285" s="342"/>
      <c r="AB2285" s="342"/>
      <c r="AC2285" s="342"/>
      <c r="AD2285" s="342"/>
      <c r="AE2285" s="342"/>
      <c r="AF2285" s="342"/>
      <c r="AG2285" s="342"/>
      <c r="AH2285" s="342"/>
      <c r="AI2285" s="342"/>
      <c r="AJ2285" s="342"/>
      <c r="AK2285" s="342"/>
      <c r="AL2285" s="342"/>
      <c r="AM2285" s="342"/>
      <c r="AN2285" s="342"/>
      <c r="AO2285" s="342"/>
      <c r="AP2285" s="342"/>
      <c r="AQ2285" s="342"/>
      <c r="AR2285" s="342"/>
      <c r="AS2285" s="342"/>
      <c r="AT2285" s="342"/>
      <c r="AU2285" s="342"/>
      <c r="AV2285" s="342"/>
      <c r="AW2285" s="342"/>
      <c r="AX2285" s="342"/>
      <c r="AY2285" s="342"/>
      <c r="AZ2285" s="342"/>
      <c r="BA2285" s="342"/>
      <c r="BB2285" s="342"/>
      <c r="BC2285" s="342"/>
      <c r="BD2285" s="342"/>
      <c r="BE2285" s="342"/>
      <c r="BF2285" s="342"/>
      <c r="BG2285" s="342"/>
      <c r="BH2285" s="342"/>
      <c r="BI2285" s="342"/>
      <c r="BJ2285" s="342"/>
      <c r="BK2285" s="342"/>
      <c r="BL2285" s="342"/>
      <c r="BM2285" s="342"/>
      <c r="BN2285" s="342"/>
      <c r="BO2285" s="342"/>
      <c r="BP2285" s="342"/>
      <c r="BQ2285" s="342"/>
      <c r="BR2285" s="342"/>
      <c r="BS2285" s="342"/>
      <c r="BT2285" s="342"/>
      <c r="BU2285" s="342"/>
      <c r="BV2285" s="342"/>
      <c r="BW2285" s="342"/>
      <c r="BX2285" s="342"/>
      <c r="BY2285" s="342"/>
      <c r="BZ2285" s="342"/>
      <c r="CA2285" s="342"/>
      <c r="CB2285" s="342"/>
      <c r="CC2285" s="342"/>
      <c r="CD2285" s="342"/>
      <c r="CE2285" s="342"/>
      <c r="CF2285" s="342"/>
      <c r="CG2285" s="342"/>
      <c r="CH2285" s="342"/>
      <c r="CI2285" s="342"/>
      <c r="CJ2285" s="342"/>
      <c r="CK2285" s="342"/>
      <c r="CL2285" s="342"/>
      <c r="CM2285" s="342"/>
      <c r="CN2285" s="342"/>
      <c r="CO2285" s="342"/>
      <c r="CP2285" s="342"/>
      <c r="CQ2285" s="342"/>
      <c r="CR2285" s="342"/>
      <c r="CS2285" s="342"/>
      <c r="CT2285" s="342"/>
      <c r="CU2285" s="342"/>
      <c r="CV2285" s="342"/>
      <c r="CW2285" s="342"/>
      <c r="CX2285" s="342"/>
      <c r="CY2285" s="342"/>
      <c r="CZ2285" s="342"/>
      <c r="DA2285" s="342"/>
      <c r="DB2285" s="342"/>
      <c r="DC2285" s="342"/>
      <c r="DD2285" s="342"/>
      <c r="DE2285" s="342"/>
      <c r="DF2285" s="342"/>
      <c r="DG2285" s="342"/>
      <c r="DH2285" s="342"/>
      <c r="DI2285" s="342"/>
      <c r="DJ2285" s="342"/>
      <c r="DK2285" s="342"/>
      <c r="DL2285" s="342"/>
      <c r="DM2285" s="342"/>
      <c r="DN2285" s="342"/>
      <c r="DO2285" s="342"/>
      <c r="DP2285" s="342"/>
      <c r="DQ2285" s="342"/>
      <c r="DR2285" s="342"/>
      <c r="DS2285" s="342"/>
      <c r="DT2285" s="342"/>
      <c r="DU2285" s="342"/>
      <c r="DV2285" s="342"/>
      <c r="DW2285" s="342"/>
      <c r="DX2285" s="342"/>
      <c r="DY2285" s="342"/>
      <c r="DZ2285" s="342"/>
      <c r="EA2285" s="342"/>
      <c r="EB2285" s="342"/>
      <c r="EC2285" s="342"/>
      <c r="ED2285" s="342"/>
      <c r="EE2285" s="342"/>
      <c r="EF2285" s="342"/>
      <c r="EG2285" s="342"/>
      <c r="EH2285" s="342"/>
      <c r="EI2285" s="342"/>
      <c r="EJ2285" s="342"/>
      <c r="EK2285" s="342"/>
      <c r="EL2285" s="342"/>
      <c r="EM2285" s="342"/>
      <c r="EN2285" s="342"/>
      <c r="EO2285" s="342"/>
      <c r="EP2285" s="342"/>
      <c r="EQ2285" s="342"/>
      <c r="ER2285" s="342"/>
      <c r="ES2285" s="342"/>
      <c r="ET2285" s="342"/>
      <c r="EU2285" s="342"/>
      <c r="EV2285" s="342"/>
      <c r="EW2285" s="342"/>
      <c r="EX2285" s="342"/>
      <c r="EY2285" s="342"/>
      <c r="EZ2285" s="342"/>
      <c r="FA2285" s="342"/>
      <c r="FB2285" s="342"/>
      <c r="FC2285" s="342"/>
      <c r="FD2285" s="342"/>
      <c r="FE2285" s="342"/>
      <c r="FF2285" s="342"/>
      <c r="FG2285" s="342"/>
      <c r="FH2285" s="342"/>
      <c r="FI2285" s="342"/>
      <c r="FJ2285" s="342"/>
      <c r="FK2285" s="342"/>
      <c r="FL2285" s="342"/>
      <c r="FM2285" s="342"/>
      <c r="FN2285" s="342"/>
      <c r="FO2285" s="342"/>
      <c r="FP2285" s="342"/>
      <c r="FQ2285" s="342"/>
      <c r="FR2285" s="342"/>
      <c r="FS2285" s="342"/>
      <c r="FT2285" s="342"/>
      <c r="FU2285" s="342"/>
      <c r="FV2285" s="342"/>
      <c r="FW2285" s="342"/>
      <c r="FX2285" s="342"/>
      <c r="FY2285" s="342"/>
      <c r="FZ2285" s="342"/>
      <c r="GA2285" s="342"/>
      <c r="GB2285" s="342"/>
      <c r="GC2285" s="342"/>
      <c r="GD2285" s="342"/>
      <c r="GE2285" s="342"/>
      <c r="GF2285" s="342"/>
      <c r="GG2285" s="342"/>
      <c r="GH2285" s="342"/>
      <c r="GI2285" s="342"/>
      <c r="GJ2285" s="342"/>
      <c r="GK2285" s="342"/>
      <c r="GL2285" s="342"/>
      <c r="GM2285" s="342"/>
      <c r="GN2285" s="342"/>
      <c r="GO2285" s="342"/>
      <c r="GP2285" s="342"/>
      <c r="GQ2285" s="342"/>
      <c r="GR2285" s="342"/>
      <c r="GS2285" s="342"/>
      <c r="GT2285" s="342"/>
      <c r="GU2285" s="342"/>
      <c r="GV2285" s="342"/>
      <c r="GW2285" s="342"/>
      <c r="GX2285" s="342"/>
      <c r="GY2285" s="342"/>
      <c r="GZ2285" s="342"/>
      <c r="HA2285" s="342"/>
      <c r="HB2285" s="342"/>
      <c r="HC2285" s="342"/>
      <c r="HD2285" s="342"/>
      <c r="HE2285" s="342"/>
      <c r="HF2285" s="342"/>
      <c r="HG2285" s="342"/>
      <c r="HH2285" s="342"/>
      <c r="HI2285" s="342"/>
      <c r="HJ2285" s="342"/>
      <c r="HK2285" s="342"/>
      <c r="HL2285" s="342"/>
      <c r="HM2285" s="342"/>
      <c r="HN2285" s="342"/>
      <c r="HO2285" s="342"/>
      <c r="HP2285" s="342"/>
      <c r="HQ2285" s="342"/>
      <c r="HR2285" s="342"/>
      <c r="HS2285" s="342"/>
      <c r="HT2285" s="342"/>
      <c r="HU2285" s="342"/>
      <c r="HV2285" s="342"/>
      <c r="HW2285" s="342"/>
      <c r="HX2285" s="342"/>
      <c r="HY2285" s="342"/>
      <c r="HZ2285" s="342"/>
      <c r="IA2285" s="342"/>
      <c r="IB2285" s="342"/>
      <c r="IC2285" s="342"/>
      <c r="ID2285" s="342"/>
      <c r="IE2285" s="342"/>
      <c r="IF2285" s="342"/>
      <c r="IG2285" s="342"/>
      <c r="IH2285" s="342"/>
      <c r="II2285" s="342"/>
      <c r="IJ2285" s="342"/>
      <c r="IK2285" s="342"/>
      <c r="IL2285" s="342"/>
      <c r="IM2285" s="342"/>
      <c r="IN2285" s="342"/>
      <c r="IO2285" s="342"/>
      <c r="IP2285" s="342"/>
      <c r="IQ2285" s="342"/>
      <c r="IR2285" s="342"/>
      <c r="IS2285" s="342"/>
      <c r="IT2285" s="342"/>
      <c r="IU2285" s="342"/>
      <c r="IV2285" s="342"/>
      <c r="IW2285" s="342"/>
      <c r="IX2285" s="342"/>
      <c r="IY2285" s="342"/>
      <c r="IZ2285" s="342"/>
      <c r="JA2285" s="342"/>
      <c r="JB2285" s="342"/>
      <c r="JC2285" s="342"/>
      <c r="JD2285" s="342"/>
      <c r="JE2285" s="342"/>
      <c r="JF2285" s="342"/>
      <c r="JG2285" s="342"/>
      <c r="JH2285" s="342"/>
      <c r="JI2285" s="342"/>
      <c r="JJ2285" s="342"/>
      <c r="JK2285" s="342"/>
      <c r="JL2285" s="342"/>
      <c r="JM2285" s="342"/>
      <c r="JN2285" s="342"/>
      <c r="JO2285" s="342"/>
      <c r="JP2285" s="342"/>
      <c r="JQ2285" s="342"/>
      <c r="JR2285" s="342"/>
      <c r="JS2285" s="342"/>
      <c r="JT2285" s="342"/>
      <c r="JU2285" s="342"/>
      <c r="JV2285" s="342"/>
      <c r="JW2285" s="342"/>
      <c r="JX2285" s="342"/>
      <c r="JY2285" s="342"/>
      <c r="JZ2285" s="342"/>
      <c r="KA2285" s="342"/>
      <c r="KB2285" s="342"/>
      <c r="KC2285" s="342"/>
      <c r="KD2285" s="342"/>
      <c r="KE2285" s="342"/>
      <c r="KF2285" s="342"/>
      <c r="KG2285" s="342"/>
      <c r="KH2285" s="342"/>
      <c r="KI2285" s="342"/>
      <c r="KJ2285" s="342"/>
      <c r="KK2285" s="342"/>
      <c r="KL2285" s="342"/>
      <c r="KM2285" s="342"/>
      <c r="KN2285" s="342"/>
      <c r="KO2285" s="342"/>
      <c r="KP2285" s="342"/>
      <c r="KQ2285" s="342"/>
      <c r="KR2285" s="342"/>
      <c r="KS2285" s="342"/>
      <c r="KT2285" s="342"/>
      <c r="KU2285" s="342"/>
      <c r="KV2285" s="342"/>
      <c r="KW2285" s="342"/>
      <c r="KX2285" s="342"/>
      <c r="KY2285" s="342"/>
      <c r="KZ2285" s="342"/>
      <c r="LA2285" s="342"/>
      <c r="LB2285" s="342"/>
      <c r="LC2285" s="342"/>
      <c r="LD2285" s="342"/>
      <c r="LE2285" s="342"/>
      <c r="LF2285" s="342"/>
      <c r="LG2285" s="342"/>
      <c r="LH2285" s="342"/>
      <c r="LI2285" s="342"/>
      <c r="LJ2285" s="342"/>
      <c r="LK2285" s="342"/>
      <c r="LL2285" s="342"/>
      <c r="LM2285" s="342"/>
      <c r="LN2285" s="342"/>
      <c r="LO2285" s="342"/>
      <c r="LP2285" s="342"/>
      <c r="LQ2285" s="342"/>
      <c r="LR2285" s="342"/>
      <c r="LS2285" s="342"/>
      <c r="LT2285" s="342"/>
      <c r="LU2285" s="342"/>
      <c r="LV2285" s="342"/>
      <c r="LW2285" s="342"/>
      <c r="LX2285" s="342"/>
      <c r="LY2285" s="342"/>
      <c r="LZ2285" s="342"/>
      <c r="MA2285" s="342"/>
      <c r="MB2285" s="342"/>
      <c r="MC2285" s="342"/>
      <c r="MD2285" s="342"/>
      <c r="ME2285" s="342"/>
      <c r="MF2285" s="342"/>
      <c r="MG2285" s="342"/>
      <c r="MH2285" s="342"/>
      <c r="MI2285" s="342"/>
      <c r="MJ2285" s="342"/>
      <c r="MK2285" s="342"/>
      <c r="ML2285" s="342"/>
      <c r="MM2285" s="342"/>
      <c r="MN2285" s="342"/>
      <c r="MO2285" s="342"/>
      <c r="MP2285" s="342"/>
      <c r="MQ2285" s="342"/>
      <c r="MR2285" s="342"/>
      <c r="MS2285" s="342"/>
      <c r="MT2285" s="342"/>
      <c r="MU2285" s="342"/>
      <c r="MV2285" s="342"/>
      <c r="MW2285" s="342"/>
      <c r="MX2285" s="342"/>
      <c r="MY2285" s="342"/>
      <c r="MZ2285" s="342"/>
      <c r="NA2285" s="342"/>
      <c r="NB2285" s="342"/>
      <c r="NC2285" s="342"/>
      <c r="ND2285" s="342"/>
      <c r="NE2285" s="342"/>
      <c r="NF2285" s="342"/>
      <c r="NG2285" s="342"/>
      <c r="NH2285" s="342"/>
      <c r="NI2285" s="342"/>
      <c r="NJ2285" s="342"/>
      <c r="NK2285" s="342"/>
      <c r="NL2285" s="342"/>
      <c r="NM2285" s="342"/>
      <c r="NN2285" s="342"/>
      <c r="NO2285" s="342"/>
      <c r="NP2285" s="342"/>
      <c r="NQ2285" s="342"/>
      <c r="NR2285" s="342"/>
      <c r="NS2285" s="342"/>
      <c r="NT2285" s="342"/>
      <c r="NU2285" s="342"/>
      <c r="NV2285" s="342"/>
      <c r="NW2285" s="342"/>
      <c r="NX2285" s="342"/>
      <c r="NY2285" s="342"/>
      <c r="NZ2285" s="342"/>
      <c r="OA2285" s="342"/>
    </row>
    <row r="2286" spans="1:391" s="342" customFormat="1" ht="34.5" customHeight="1" x14ac:dyDescent="0.25">
      <c r="A2286" s="1303"/>
      <c r="B2286" s="1161" t="s">
        <v>431</v>
      </c>
      <c r="C2286" s="1162"/>
      <c r="D2286" s="1162"/>
      <c r="E2286" s="1163"/>
      <c r="F2286" s="620"/>
      <c r="G2286" s="620" t="str">
        <f>IF(ISBLANK(H2286),"",IF(H2286="BN",VLOOKUP(B2286,'[4]V. BAHAN'!$B$8:$E$1099,3,FALSE),IFERROR(VLOOKUP(H2286,'[4]III. DAFTAR AHS'!$B$7:$H$872,5,FALSE),"ls")))</f>
        <v/>
      </c>
      <c r="H2286" s="620"/>
      <c r="I2286" s="620" t="s">
        <v>243</v>
      </c>
      <c r="J2286" s="622"/>
      <c r="K2286" s="622"/>
      <c r="L2286" s="437"/>
      <c r="M2286" s="913"/>
      <c r="N2286" s="913"/>
      <c r="O2286" s="913"/>
      <c r="P2286" s="913"/>
      <c r="Q2286" s="913"/>
      <c r="R2286" s="913"/>
      <c r="S2286" s="914"/>
      <c r="T2286" s="359">
        <f>'[16]LAP MINGGUAN'!R2286</f>
        <v>0</v>
      </c>
      <c r="U2286" s="359">
        <f t="shared" si="467"/>
        <v>0</v>
      </c>
      <c r="V2286" s="429">
        <f>'[8]RAB '!H2262</f>
        <v>0</v>
      </c>
      <c r="W2286" s="429">
        <f t="shared" si="466"/>
        <v>0</v>
      </c>
    </row>
    <row r="2287" spans="1:391" s="342" customFormat="1" ht="76.5" customHeight="1" x14ac:dyDescent="0.25">
      <c r="A2287" s="1176"/>
      <c r="B2287" s="1166" t="s">
        <v>1145</v>
      </c>
      <c r="C2287" s="1167"/>
      <c r="D2287" s="1167"/>
      <c r="E2287" s="1168"/>
      <c r="F2287" s="539"/>
      <c r="G2287" s="539" t="str">
        <f>IF(ISBLANK(H2287),"",IF(H2287="BN",VLOOKUP(B2287,'[4]V. BAHAN'!$B$8:$E$1099,3,FALSE),IFERROR(VLOOKUP(H2287,'[4]III. DAFTAR AHS'!$B$7:$H$872,5,FALSE),"ls")))</f>
        <v/>
      </c>
      <c r="H2287" s="539"/>
      <c r="I2287" s="539" t="s">
        <v>243</v>
      </c>
      <c r="J2287" s="541"/>
      <c r="K2287" s="541"/>
      <c r="L2287" s="437"/>
      <c r="M2287" s="499"/>
      <c r="N2287" s="499"/>
      <c r="O2287" s="499"/>
      <c r="P2287" s="499"/>
      <c r="Q2287" s="499"/>
      <c r="R2287" s="499"/>
      <c r="S2287" s="1264"/>
      <c r="T2287" s="359">
        <f>'[16]LAP MINGGUAN'!R2287</f>
        <v>0</v>
      </c>
      <c r="U2287" s="359">
        <f t="shared" si="467"/>
        <v>0</v>
      </c>
      <c r="V2287" s="429">
        <f>'[8]RAB '!H2263</f>
        <v>0</v>
      </c>
      <c r="W2287" s="429">
        <f t="shared" si="466"/>
        <v>0</v>
      </c>
    </row>
    <row r="2288" spans="1:391" s="342" customFormat="1" ht="35.1" customHeight="1" x14ac:dyDescent="0.25">
      <c r="A2288" s="1111">
        <v>1</v>
      </c>
      <c r="B2288" s="1171" t="s">
        <v>1146</v>
      </c>
      <c r="C2288" s="1065"/>
      <c r="D2288" s="1065"/>
      <c r="E2288" s="1172"/>
      <c r="F2288" s="539"/>
      <c r="G2288" s="539" t="str">
        <f>IF(ISBLANK(H2288),"",IF(H2288="BN",VLOOKUP(B2288,'[4]V. BAHAN'!$B$8:$E$1099,3,FALSE),IFERROR(VLOOKUP(H2288,'[4]III. DAFTAR AHS'!$B$7:$H$872,5,FALSE),"ls")))</f>
        <v/>
      </c>
      <c r="H2288" s="539"/>
      <c r="I2288" s="539" t="s">
        <v>243</v>
      </c>
      <c r="J2288" s="541"/>
      <c r="K2288" s="541"/>
      <c r="L2288" s="437"/>
      <c r="M2288" s="499"/>
      <c r="N2288" s="499"/>
      <c r="O2288" s="499"/>
      <c r="P2288" s="499"/>
      <c r="Q2288" s="499"/>
      <c r="R2288" s="499"/>
      <c r="S2288" s="1264"/>
      <c r="T2288" s="359">
        <f>'[16]LAP MINGGUAN'!R2288</f>
        <v>0</v>
      </c>
      <c r="U2288" s="359">
        <f t="shared" si="467"/>
        <v>0</v>
      </c>
      <c r="V2288" s="429">
        <f>'[8]RAB '!H2264</f>
        <v>0</v>
      </c>
      <c r="W2288" s="429">
        <f t="shared" si="466"/>
        <v>0</v>
      </c>
    </row>
    <row r="2289" spans="1:23" s="342" customFormat="1" ht="34.5" customHeight="1" x14ac:dyDescent="0.25">
      <c r="A2289" s="1176" t="s">
        <v>25</v>
      </c>
      <c r="B2289" s="1199" t="s">
        <v>1147</v>
      </c>
      <c r="C2289" s="1200"/>
      <c r="D2289" s="1200"/>
      <c r="E2289" s="1201"/>
      <c r="F2289" s="539">
        <v>9.0500000000000007</v>
      </c>
      <c r="G2289" s="903" t="str">
        <f>IF(ISBLANK(H2289),"",IF(H2289="BN",VLOOKUP(B2289,'[4]V. BAHAN'!$B$8:$E$14999,3,FALSE),IFERROR(VLOOKUP(H2289,'[4]III. DAFTAR AHS'!$B$7:$H$14999,5,FALSE),"ls")))</f>
        <v xml:space="preserve">m1 </v>
      </c>
      <c r="H2289" s="1304" t="s">
        <v>1148</v>
      </c>
      <c r="I2289" s="1263" t="s">
        <v>1149</v>
      </c>
      <c r="J2289" s="436">
        <f>VLOOKUP(B2289,'[5] RAB LAMA'!$B$9:$E$5553,4,FALSE)</f>
        <v>79164.571932943742</v>
      </c>
      <c r="K2289" s="436">
        <f>J2289*F2289</f>
        <v>716439.37599314097</v>
      </c>
      <c r="L2289" s="437">
        <f>K2289/$K$4349*100</f>
        <v>1.8749005400469196E-3</v>
      </c>
      <c r="M2289" s="499"/>
      <c r="N2289" s="499">
        <f>L2289*M2289/100</f>
        <v>0</v>
      </c>
      <c r="O2289" s="499"/>
      <c r="P2289" s="499">
        <f>L2289*O2289/100</f>
        <v>0</v>
      </c>
      <c r="Q2289" s="499"/>
      <c r="R2289" s="499">
        <f>L2289*Q2289/100</f>
        <v>0</v>
      </c>
      <c r="S2289" s="1264"/>
      <c r="T2289" s="359">
        <f>'[16]LAP MINGGUAN'!R2289</f>
        <v>0</v>
      </c>
      <c r="U2289" s="359">
        <f t="shared" si="467"/>
        <v>0</v>
      </c>
      <c r="V2289" s="429">
        <f>'[8]RAB '!H2265</f>
        <v>0</v>
      </c>
      <c r="W2289" s="429">
        <f t="shared" si="466"/>
        <v>716439.37599314097</v>
      </c>
    </row>
    <row r="2290" spans="1:23" s="342" customFormat="1" ht="34.5" customHeight="1" x14ac:dyDescent="0.25">
      <c r="A2290" s="1176" t="s">
        <v>25</v>
      </c>
      <c r="B2290" s="1199" t="s">
        <v>1150</v>
      </c>
      <c r="C2290" s="1200"/>
      <c r="D2290" s="1200"/>
      <c r="E2290" s="1201"/>
      <c r="F2290" s="539">
        <v>9.9</v>
      </c>
      <c r="G2290" s="903" t="str">
        <f>IF(ISBLANK(H2290),"",IF(H2290="BN",VLOOKUP(B2290,'[4]V. BAHAN'!$B$8:$E$14999,3,FALSE),IFERROR(VLOOKUP(H2290,'[4]III. DAFTAR AHS'!$B$7:$H$14999,5,FALSE),"ls")))</f>
        <v xml:space="preserve">m1 </v>
      </c>
      <c r="H2290" s="1304" t="s">
        <v>1151</v>
      </c>
      <c r="I2290" s="1263" t="s">
        <v>1152</v>
      </c>
      <c r="J2290" s="436">
        <f>VLOOKUP(B2290,'[5] RAB LAMA'!$B$9:$E$5553,4,FALSE)</f>
        <v>235620.564746875</v>
      </c>
      <c r="K2290" s="436">
        <f>J2290*F2290</f>
        <v>2332643.5909940624</v>
      </c>
      <c r="L2290" s="437">
        <f>K2290/$K$4349*100</f>
        <v>6.1044589047456596E-3</v>
      </c>
      <c r="M2290" s="499"/>
      <c r="N2290" s="499">
        <f>L2290*M2290/100</f>
        <v>0</v>
      </c>
      <c r="O2290" s="499"/>
      <c r="P2290" s="499">
        <f>L2290*O2290/100</f>
        <v>0</v>
      </c>
      <c r="Q2290" s="499"/>
      <c r="R2290" s="499">
        <f>L2290*Q2290/100</f>
        <v>0</v>
      </c>
      <c r="S2290" s="1264"/>
      <c r="T2290" s="359">
        <f>'[16]LAP MINGGUAN'!R2290</f>
        <v>0</v>
      </c>
      <c r="U2290" s="359">
        <f t="shared" si="467"/>
        <v>0</v>
      </c>
      <c r="V2290" s="429">
        <f>'[8]RAB '!H2266</f>
        <v>716439.37599314097</v>
      </c>
      <c r="W2290" s="429">
        <f t="shared" si="466"/>
        <v>1616204.2150009214</v>
      </c>
    </row>
    <row r="2291" spans="1:23" s="342" customFormat="1" ht="34.5" customHeight="1" x14ac:dyDescent="0.25">
      <c r="A2291" s="1176" t="s">
        <v>25</v>
      </c>
      <c r="B2291" s="1199" t="s">
        <v>1153</v>
      </c>
      <c r="C2291" s="1200"/>
      <c r="D2291" s="1200"/>
      <c r="E2291" s="1201"/>
      <c r="F2291" s="539">
        <v>10.75</v>
      </c>
      <c r="G2291" s="903" t="str">
        <f>IF(ISBLANK(H2291),"",IF(H2291="BN",VLOOKUP(B2291,'[4]V. BAHAN'!$B$8:$E$14999,3,FALSE),IFERROR(VLOOKUP(H2291,'[4]III. DAFTAR AHS'!$B$7:$H$14999,5,FALSE),"ls")))</f>
        <v xml:space="preserve">m1 </v>
      </c>
      <c r="H2291" s="1304" t="s">
        <v>1151</v>
      </c>
      <c r="I2291" s="1263" t="s">
        <v>1152</v>
      </c>
      <c r="J2291" s="436">
        <f>VLOOKUP(B2291,'[5] RAB LAMA'!$B$9:$E$5553,4,FALSE)</f>
        <v>235620.564746875</v>
      </c>
      <c r="K2291" s="436">
        <f>J2291*F2291</f>
        <v>2532921.0710289064</v>
      </c>
      <c r="L2291" s="437">
        <f>K2291/$K$4349*100</f>
        <v>6.6285791137389747E-3</v>
      </c>
      <c r="M2291" s="499"/>
      <c r="N2291" s="499">
        <f>L2291*M2291/100</f>
        <v>0</v>
      </c>
      <c r="O2291" s="499"/>
      <c r="P2291" s="499">
        <f>L2291*O2291/100</f>
        <v>0</v>
      </c>
      <c r="Q2291" s="499"/>
      <c r="R2291" s="499">
        <f>L2291*Q2291/100</f>
        <v>0</v>
      </c>
      <c r="S2291" s="1264"/>
      <c r="T2291" s="359">
        <f>'[16]LAP MINGGUAN'!R2291</f>
        <v>0</v>
      </c>
      <c r="U2291" s="359">
        <f t="shared" si="467"/>
        <v>0</v>
      </c>
      <c r="V2291" s="429">
        <f>'[8]RAB '!H2267</f>
        <v>2332643.5909940624</v>
      </c>
      <c r="W2291" s="429">
        <f t="shared" si="466"/>
        <v>200277.48003484402</v>
      </c>
    </row>
    <row r="2292" spans="1:23" s="342" customFormat="1" ht="34.5" customHeight="1" x14ac:dyDescent="0.25">
      <c r="A2292" s="1176" t="s">
        <v>25</v>
      </c>
      <c r="B2292" s="1199" t="s">
        <v>1154</v>
      </c>
      <c r="C2292" s="1200"/>
      <c r="D2292" s="1200"/>
      <c r="E2292" s="1201"/>
      <c r="F2292" s="539">
        <v>46.84</v>
      </c>
      <c r="G2292" s="903" t="str">
        <f>IF(ISBLANK(H2292),"",IF(H2292="BN",VLOOKUP(B2292,'[4]V. BAHAN'!$B$8:$E$14999,3,FALSE),IFERROR(VLOOKUP(H2292,'[4]III. DAFTAR AHS'!$B$7:$H$14999,5,FALSE),"ls")))</f>
        <v xml:space="preserve">m1 </v>
      </c>
      <c r="H2292" s="1304" t="s">
        <v>1151</v>
      </c>
      <c r="I2292" s="1263" t="s">
        <v>1152</v>
      </c>
      <c r="J2292" s="436">
        <f>VLOOKUP(B2292,'[5] RAB LAMA'!$B$9:$E$5553,4,FALSE)</f>
        <v>235620.564746875</v>
      </c>
      <c r="K2292" s="436">
        <f>J2292*F2292</f>
        <v>11036467.252743626</v>
      </c>
      <c r="L2292" s="437">
        <f>K2292/$K$4349*100</f>
        <v>2.8882106575584519E-2</v>
      </c>
      <c r="M2292" s="499"/>
      <c r="N2292" s="499">
        <f>L2292*M2292/100</f>
        <v>0</v>
      </c>
      <c r="O2292" s="499"/>
      <c r="P2292" s="499">
        <f>L2292*O2292/100</f>
        <v>0</v>
      </c>
      <c r="Q2292" s="499"/>
      <c r="R2292" s="499">
        <f>L2292*Q2292/100</f>
        <v>0</v>
      </c>
      <c r="S2292" s="1264"/>
      <c r="T2292" s="359">
        <f>'[16]LAP MINGGUAN'!R2292</f>
        <v>0</v>
      </c>
      <c r="U2292" s="359">
        <f t="shared" si="467"/>
        <v>0</v>
      </c>
      <c r="V2292" s="429">
        <f>'[8]RAB '!H2268</f>
        <v>2532921.0710289064</v>
      </c>
      <c r="W2292" s="429">
        <f t="shared" si="466"/>
        <v>8503546.1817147192</v>
      </c>
    </row>
    <row r="2293" spans="1:23" s="342" customFormat="1" ht="34.5" customHeight="1" x14ac:dyDescent="0.25">
      <c r="A2293" s="1176" t="s">
        <v>25</v>
      </c>
      <c r="B2293" s="1199" t="s">
        <v>1155</v>
      </c>
      <c r="C2293" s="1200"/>
      <c r="D2293" s="1200"/>
      <c r="E2293" s="1201"/>
      <c r="F2293" s="539">
        <v>29.27</v>
      </c>
      <c r="G2293" s="903" t="str">
        <f>IF(ISBLANK(H2293),"",IF(H2293="BN",VLOOKUP(B2293,'[4]V. BAHAN'!$B$8:$E$14999,3,FALSE),IFERROR(VLOOKUP(H2293,'[4]III. DAFTAR AHS'!$B$7:$H$14999,5,FALSE),"ls")))</f>
        <v xml:space="preserve">m1 </v>
      </c>
      <c r="H2293" s="1304" t="s">
        <v>1151</v>
      </c>
      <c r="I2293" s="1263" t="s">
        <v>1152</v>
      </c>
      <c r="J2293" s="436">
        <f>VLOOKUP(B2293,'[5] RAB LAMA'!$B$9:$E$5553,4,FALSE)</f>
        <v>235620.564746875</v>
      </c>
      <c r="K2293" s="436">
        <f>J2293*F2293</f>
        <v>6896613.9301410308</v>
      </c>
      <c r="L2293" s="437">
        <f>K2293/$K$4349*100</f>
        <v>1.8048233549687417E-2</v>
      </c>
      <c r="M2293" s="499"/>
      <c r="N2293" s="499">
        <f>L2293*M2293/100</f>
        <v>0</v>
      </c>
      <c r="O2293" s="499"/>
      <c r="P2293" s="499">
        <f>L2293*O2293/100</f>
        <v>0</v>
      </c>
      <c r="Q2293" s="499"/>
      <c r="R2293" s="499">
        <f>L2293*Q2293/100</f>
        <v>0</v>
      </c>
      <c r="S2293" s="1264"/>
      <c r="T2293" s="359">
        <f>'[16]LAP MINGGUAN'!R2293</f>
        <v>0</v>
      </c>
      <c r="U2293" s="359">
        <f t="shared" si="467"/>
        <v>0</v>
      </c>
      <c r="V2293" s="429">
        <f>'[8]RAB '!H2269</f>
        <v>11036467.252743626</v>
      </c>
      <c r="W2293" s="429">
        <f t="shared" si="466"/>
        <v>-4139853.3226025952</v>
      </c>
    </row>
    <row r="2294" spans="1:23" s="342" customFormat="1" ht="34.5" customHeight="1" x14ac:dyDescent="0.25">
      <c r="A2294" s="1176"/>
      <c r="B2294" s="1199"/>
      <c r="C2294" s="1200"/>
      <c r="D2294" s="1200"/>
      <c r="E2294" s="1201"/>
      <c r="F2294" s="539"/>
      <c r="G2294" s="539" t="str">
        <f>IF(ISBLANK(H2294),"",IF(H2294="BN",VLOOKUP(B2294,'[4]V. BAHAN'!$B$8:$E$1099,3,FALSE),IFERROR(VLOOKUP(H2294,'[4]III. DAFTAR AHS'!$B$7:$H$872,5,FALSE),"ls")))</f>
        <v/>
      </c>
      <c r="H2294" s="1304"/>
      <c r="I2294" s="539" t="s">
        <v>243</v>
      </c>
      <c r="J2294" s="541"/>
      <c r="K2294" s="541"/>
      <c r="L2294" s="437"/>
      <c r="M2294" s="499"/>
      <c r="N2294" s="499"/>
      <c r="O2294" s="499"/>
      <c r="P2294" s="499"/>
      <c r="Q2294" s="499"/>
      <c r="R2294" s="499"/>
      <c r="S2294" s="1264"/>
      <c r="T2294" s="359">
        <f>'[16]LAP MINGGUAN'!R2294</f>
        <v>0</v>
      </c>
      <c r="U2294" s="359">
        <f t="shared" si="467"/>
        <v>0</v>
      </c>
      <c r="V2294" s="429">
        <f>'[8]RAB '!H2270</f>
        <v>6896613.9301410308</v>
      </c>
      <c r="W2294" s="429">
        <f t="shared" si="466"/>
        <v>-6896613.9301410308</v>
      </c>
    </row>
    <row r="2295" spans="1:23" s="342" customFormat="1" ht="34.5" customHeight="1" x14ac:dyDescent="0.25">
      <c r="A2295" s="1176">
        <f>+A2288+1</f>
        <v>2</v>
      </c>
      <c r="B2295" s="1171" t="s">
        <v>1156</v>
      </c>
      <c r="C2295" s="1065"/>
      <c r="D2295" s="1065"/>
      <c r="E2295" s="1172"/>
      <c r="F2295" s="539"/>
      <c r="G2295" s="539" t="str">
        <f>IF(ISBLANK(H2295),"",IF(H2295="BN",VLOOKUP(B2295,'[4]V. BAHAN'!$B$8:$E$1099,3,FALSE),IFERROR(VLOOKUP(H2295,'[4]III. DAFTAR AHS'!$B$7:$H$872,5,FALSE),"ls")))</f>
        <v/>
      </c>
      <c r="H2295" s="1304"/>
      <c r="I2295" s="539" t="s">
        <v>243</v>
      </c>
      <c r="J2295" s="541"/>
      <c r="K2295" s="541"/>
      <c r="L2295" s="437"/>
      <c r="M2295" s="499"/>
      <c r="N2295" s="499"/>
      <c r="O2295" s="499"/>
      <c r="P2295" s="499"/>
      <c r="Q2295" s="499"/>
      <c r="R2295" s="499"/>
      <c r="S2295" s="1264"/>
      <c r="T2295" s="359">
        <f>'[16]LAP MINGGUAN'!R2295</f>
        <v>0</v>
      </c>
      <c r="U2295" s="359">
        <f t="shared" si="467"/>
        <v>0</v>
      </c>
      <c r="V2295" s="429">
        <f>'[8]RAB '!H2271</f>
        <v>0</v>
      </c>
      <c r="W2295" s="429">
        <f t="shared" si="466"/>
        <v>0</v>
      </c>
    </row>
    <row r="2296" spans="1:23" s="342" customFormat="1" ht="34.5" customHeight="1" x14ac:dyDescent="0.25">
      <c r="A2296" s="1176" t="s">
        <v>25</v>
      </c>
      <c r="B2296" s="1199" t="s">
        <v>1157</v>
      </c>
      <c r="C2296" s="1200"/>
      <c r="D2296" s="1200"/>
      <c r="E2296" s="1201"/>
      <c r="F2296" s="539">
        <v>43.12</v>
      </c>
      <c r="G2296" s="903" t="str">
        <f>IF(ISBLANK(H2296),"",IF(H2296="BN",VLOOKUP(B2296,'[4]V. BAHAN'!$B$8:$E$14999,3,FALSE),IFERROR(VLOOKUP(H2296,'[4]III. DAFTAR AHS'!$B$7:$H$14999,5,FALSE),"ls")))</f>
        <v xml:space="preserve">m1 </v>
      </c>
      <c r="H2296" s="1304" t="s">
        <v>1158</v>
      </c>
      <c r="I2296" s="1263" t="s">
        <v>1159</v>
      </c>
      <c r="J2296" s="436">
        <f>VLOOKUP(B2296,'[5] RAB LAMA'!$B$9:$E$5553,4,FALSE)</f>
        <v>39544.146184441241</v>
      </c>
      <c r="K2296" s="436">
        <f>J2296*F2296</f>
        <v>1705143.5834731061</v>
      </c>
      <c r="L2296" s="437">
        <f>K2296/$K$4349*100</f>
        <v>4.4623100469311358E-3</v>
      </c>
      <c r="M2296" s="499"/>
      <c r="N2296" s="499">
        <f>L2296*M2296/100</f>
        <v>0</v>
      </c>
      <c r="O2296" s="499"/>
      <c r="P2296" s="499">
        <f>L2296*O2296/100</f>
        <v>0</v>
      </c>
      <c r="Q2296" s="499"/>
      <c r="R2296" s="499">
        <f>L2296*Q2296/100</f>
        <v>0</v>
      </c>
      <c r="S2296" s="1264"/>
      <c r="T2296" s="359">
        <f>'[16]LAP MINGGUAN'!R2296</f>
        <v>0</v>
      </c>
      <c r="U2296" s="359">
        <f t="shared" si="467"/>
        <v>0</v>
      </c>
      <c r="V2296" s="429">
        <f>'[8]RAB '!H2272</f>
        <v>0</v>
      </c>
      <c r="W2296" s="429">
        <f t="shared" si="466"/>
        <v>1705143.5834731061</v>
      </c>
    </row>
    <row r="2297" spans="1:23" s="342" customFormat="1" ht="34.5" customHeight="1" x14ac:dyDescent="0.25">
      <c r="A2297" s="1176"/>
      <c r="B2297" s="1199"/>
      <c r="C2297" s="1200"/>
      <c r="D2297" s="1200"/>
      <c r="E2297" s="1201"/>
      <c r="F2297" s="539"/>
      <c r="G2297" s="539" t="str">
        <f>IF(ISBLANK(H2297),"",IF(H2297="BN",VLOOKUP(B2297,'[4]V. BAHAN'!$B$8:$E$1099,3,FALSE),IFERROR(VLOOKUP(H2297,'[4]III. DAFTAR AHS'!$B$7:$H$872,5,FALSE),"ls")))</f>
        <v/>
      </c>
      <c r="H2297" s="1304"/>
      <c r="I2297" s="539" t="s">
        <v>243</v>
      </c>
      <c r="J2297" s="541"/>
      <c r="K2297" s="541"/>
      <c r="L2297" s="437"/>
      <c r="M2297" s="499"/>
      <c r="N2297" s="499"/>
      <c r="O2297" s="499"/>
      <c r="P2297" s="499"/>
      <c r="Q2297" s="499"/>
      <c r="R2297" s="499"/>
      <c r="S2297" s="1264"/>
      <c r="T2297" s="359">
        <f>'[16]LAP MINGGUAN'!R2297</f>
        <v>0</v>
      </c>
      <c r="U2297" s="359">
        <f t="shared" si="467"/>
        <v>0</v>
      </c>
      <c r="V2297" s="429">
        <f>'[8]RAB '!H2273</f>
        <v>1705143.5834731061</v>
      </c>
      <c r="W2297" s="429">
        <f t="shared" si="466"/>
        <v>-1705143.5834731061</v>
      </c>
    </row>
    <row r="2298" spans="1:23" s="342" customFormat="1" ht="34.5" customHeight="1" x14ac:dyDescent="0.25">
      <c r="A2298" s="1111">
        <f>+A2295+1</f>
        <v>3</v>
      </c>
      <c r="B2298" s="1199" t="s">
        <v>1160</v>
      </c>
      <c r="C2298" s="1200"/>
      <c r="D2298" s="1200"/>
      <c r="E2298" s="1201"/>
      <c r="F2298" s="540"/>
      <c r="G2298" s="539" t="str">
        <f>IF(ISBLANK(H2298),"",IF(H2298="BN",VLOOKUP(B2298,'[4]V. BAHAN'!$B$8:$E$1099,3,FALSE),IFERROR(VLOOKUP(H2298,'[4]III. DAFTAR AHS'!$B$7:$H$872,5,FALSE),"ls")))</f>
        <v/>
      </c>
      <c r="H2298" s="1304"/>
      <c r="I2298" s="539" t="s">
        <v>243</v>
      </c>
      <c r="J2298" s="541"/>
      <c r="K2298" s="541"/>
      <c r="L2298" s="437"/>
      <c r="M2298" s="499"/>
      <c r="N2298" s="499"/>
      <c r="O2298" s="499"/>
      <c r="P2298" s="499"/>
      <c r="Q2298" s="499"/>
      <c r="R2298" s="499"/>
      <c r="S2298" s="1264"/>
      <c r="T2298" s="359">
        <f>'[16]LAP MINGGUAN'!R2298</f>
        <v>0</v>
      </c>
      <c r="U2298" s="359">
        <f t="shared" si="467"/>
        <v>0</v>
      </c>
      <c r="V2298" s="429">
        <f>'[8]RAB '!H2274</f>
        <v>0</v>
      </c>
      <c r="W2298" s="429">
        <f t="shared" si="466"/>
        <v>0</v>
      </c>
    </row>
    <row r="2299" spans="1:23" s="342" customFormat="1" ht="34.5" customHeight="1" x14ac:dyDescent="0.25">
      <c r="A2299" s="1176" t="s">
        <v>25</v>
      </c>
      <c r="B2299" s="1199" t="s">
        <v>1161</v>
      </c>
      <c r="C2299" s="1200"/>
      <c r="D2299" s="1200"/>
      <c r="E2299" s="1201"/>
      <c r="F2299" s="540">
        <v>86.71</v>
      </c>
      <c r="G2299" s="903" t="str">
        <f>IF(ISBLANK(H2299),"",IF(H2299="BN",VLOOKUP(B2299,'[4]V. BAHAN'!$B$8:$E$14999,3,FALSE),IFERROR(VLOOKUP(H2299,'[4]III. DAFTAR AHS'!$B$7:$H$14999,5,FALSE),"ls")))</f>
        <v xml:space="preserve">m3 </v>
      </c>
      <c r="H2299" s="1304" t="s">
        <v>393</v>
      </c>
      <c r="I2299" s="1263" t="s">
        <v>394</v>
      </c>
      <c r="J2299" s="436">
        <f>VLOOKUP(B2299,'[5] RAB LAMA'!$B$9:$E$5553,4,FALSE)</f>
        <v>79076.250000000015</v>
      </c>
      <c r="K2299" s="436">
        <f>J2299*F2299</f>
        <v>6856701.6375000011</v>
      </c>
      <c r="L2299" s="437">
        <f>K2299/$K$4349*100</f>
        <v>1.7943784266838545E-2</v>
      </c>
      <c r="M2299" s="499"/>
      <c r="N2299" s="499">
        <f>L2299*M2299/100</f>
        <v>0</v>
      </c>
      <c r="O2299" s="499"/>
      <c r="P2299" s="499">
        <f>L2299*O2299/100</f>
        <v>0</v>
      </c>
      <c r="Q2299" s="499"/>
      <c r="R2299" s="499">
        <f>L2299*Q2299/100</f>
        <v>0</v>
      </c>
      <c r="S2299" s="1264"/>
      <c r="T2299" s="359">
        <f>'[16]LAP MINGGUAN'!R2299</f>
        <v>0</v>
      </c>
      <c r="U2299" s="359">
        <f t="shared" si="467"/>
        <v>0</v>
      </c>
      <c r="V2299" s="429">
        <f>'[8]RAB '!H2275</f>
        <v>0</v>
      </c>
      <c r="W2299" s="429">
        <f t="shared" si="466"/>
        <v>6856701.6375000011</v>
      </c>
    </row>
    <row r="2300" spans="1:23" s="342" customFormat="1" ht="34.5" customHeight="1" x14ac:dyDescent="0.25">
      <c r="A2300" s="1176" t="s">
        <v>25</v>
      </c>
      <c r="B2300" s="1199" t="s">
        <v>1162</v>
      </c>
      <c r="C2300" s="1200"/>
      <c r="D2300" s="1200"/>
      <c r="E2300" s="1201"/>
      <c r="F2300" s="540">
        <v>9.6300000000000008</v>
      </c>
      <c r="G2300" s="903" t="str">
        <f>IF(ISBLANK(H2300),"",IF(H2300="BN",VLOOKUP(B2300,'[4]V. BAHAN'!$B$8:$E$14999,3,FALSE),IFERROR(VLOOKUP(H2300,'[4]III. DAFTAR AHS'!$B$7:$H$14999,5,FALSE),"ls")))</f>
        <v xml:space="preserve">m3 </v>
      </c>
      <c r="H2300" s="1304" t="s">
        <v>416</v>
      </c>
      <c r="I2300" s="1263" t="s">
        <v>417</v>
      </c>
      <c r="J2300" s="436">
        <f>VLOOKUP(B2300,'[5] RAB LAMA'!$B$9:$E$5553,4,FALSE)</f>
        <v>240133.28181479999</v>
      </c>
      <c r="K2300" s="436">
        <f>J2300*F2300</f>
        <v>2312483.503876524</v>
      </c>
      <c r="L2300" s="437">
        <f>K2300/$K$4349*100</f>
        <v>6.0517005563206182E-3</v>
      </c>
      <c r="M2300" s="499"/>
      <c r="N2300" s="499">
        <f>L2300*M2300/100</f>
        <v>0</v>
      </c>
      <c r="O2300" s="499"/>
      <c r="P2300" s="499">
        <f>L2300*O2300/100</f>
        <v>0</v>
      </c>
      <c r="Q2300" s="499"/>
      <c r="R2300" s="499">
        <f>L2300*Q2300/100</f>
        <v>0</v>
      </c>
      <c r="S2300" s="1264"/>
      <c r="T2300" s="359">
        <f>'[16]LAP MINGGUAN'!R2300</f>
        <v>0</v>
      </c>
      <c r="U2300" s="359">
        <f t="shared" si="467"/>
        <v>0</v>
      </c>
      <c r="V2300" s="429">
        <f>'[8]RAB '!H2276</f>
        <v>6856701.6375000011</v>
      </c>
      <c r="W2300" s="429">
        <f t="shared" si="466"/>
        <v>-4544218.1336234771</v>
      </c>
    </row>
    <row r="2301" spans="1:23" s="342" customFormat="1" ht="34.5" customHeight="1" x14ac:dyDescent="0.25">
      <c r="A2301" s="1176" t="s">
        <v>25</v>
      </c>
      <c r="B2301" s="1199" t="s">
        <v>1163</v>
      </c>
      <c r="C2301" s="1200"/>
      <c r="D2301" s="1200"/>
      <c r="E2301" s="1201"/>
      <c r="F2301" s="540">
        <v>240.87</v>
      </c>
      <c r="G2301" s="903" t="str">
        <f>IF(ISBLANK(H2301),"",IF(H2301="BN",VLOOKUP(B2301,'[4]V. BAHAN'!$B$8:$E$14999,3,FALSE),IFERROR(VLOOKUP(H2301,'[4]III. DAFTAR AHS'!$B$7:$H$14999,5,FALSE),"ls")))</f>
        <v xml:space="preserve">m1 </v>
      </c>
      <c r="H2301" s="1304" t="s">
        <v>1164</v>
      </c>
      <c r="I2301" s="1263" t="s">
        <v>1165</v>
      </c>
      <c r="J2301" s="436">
        <f>VLOOKUP(B2301,'[5] RAB LAMA'!$B$9:$E$5553,4,FALSE)</f>
        <v>74406.713693840007</v>
      </c>
      <c r="K2301" s="436">
        <f>J2301*F2301</f>
        <v>17922345.127435245</v>
      </c>
      <c r="L2301" s="437">
        <f>K2301/$K$4349*100</f>
        <v>4.6902244187451418E-2</v>
      </c>
      <c r="M2301" s="499"/>
      <c r="N2301" s="499">
        <f>L2301*M2301/100</f>
        <v>0</v>
      </c>
      <c r="O2301" s="499"/>
      <c r="P2301" s="499">
        <f>L2301*O2301/100</f>
        <v>0</v>
      </c>
      <c r="Q2301" s="499"/>
      <c r="R2301" s="499">
        <f>L2301*Q2301/100</f>
        <v>0</v>
      </c>
      <c r="S2301" s="1264"/>
      <c r="T2301" s="359">
        <f>'[16]LAP MINGGUAN'!R2301</f>
        <v>0</v>
      </c>
      <c r="U2301" s="359">
        <f t="shared" si="467"/>
        <v>0</v>
      </c>
      <c r="V2301" s="429">
        <f>'[8]RAB '!H2277</f>
        <v>2312483.503876524</v>
      </c>
      <c r="W2301" s="429">
        <f t="shared" si="466"/>
        <v>15609861.623558721</v>
      </c>
    </row>
    <row r="2302" spans="1:23" s="342" customFormat="1" ht="34.5" customHeight="1" x14ac:dyDescent="0.25">
      <c r="A2302" s="1176" t="s">
        <v>25</v>
      </c>
      <c r="B2302" s="1199" t="s">
        <v>1166</v>
      </c>
      <c r="C2302" s="1200"/>
      <c r="D2302" s="1200"/>
      <c r="E2302" s="1201"/>
      <c r="F2302" s="540">
        <v>76.97</v>
      </c>
      <c r="G2302" s="903" t="str">
        <f>IF(ISBLANK(H2302),"",IF(H2302="BN",VLOOKUP(B2302,'[4]V. BAHAN'!$B$8:$E$14999,3,FALSE),IFERROR(VLOOKUP(H2302,'[4]III. DAFTAR AHS'!$B$7:$H$14999,5,FALSE),"ls")))</f>
        <v xml:space="preserve">m3 </v>
      </c>
      <c r="H2302" s="1304" t="s">
        <v>1167</v>
      </c>
      <c r="I2302" s="1263" t="s">
        <v>427</v>
      </c>
      <c r="J2302" s="436">
        <f>VLOOKUP(B2302,'[5] RAB LAMA'!$B$9:$E$5553,4,FALSE)</f>
        <v>72958.371608390124</v>
      </c>
      <c r="K2302" s="436">
        <f>J2302*F2302</f>
        <v>5615605.8626977876</v>
      </c>
      <c r="L2302" s="437">
        <f>K2302/$K$4349*100</f>
        <v>1.4695873534404297E-2</v>
      </c>
      <c r="M2302" s="499"/>
      <c r="N2302" s="499">
        <f>L2302*M2302/100</f>
        <v>0</v>
      </c>
      <c r="O2302" s="499"/>
      <c r="P2302" s="499">
        <f>L2302*O2302/100</f>
        <v>0</v>
      </c>
      <c r="Q2302" s="499"/>
      <c r="R2302" s="499">
        <f>L2302*Q2302/100</f>
        <v>0</v>
      </c>
      <c r="S2302" s="1264"/>
      <c r="T2302" s="359">
        <f>'[16]LAP MINGGUAN'!R2302</f>
        <v>0</v>
      </c>
      <c r="U2302" s="359">
        <f t="shared" si="467"/>
        <v>0</v>
      </c>
      <c r="V2302" s="429">
        <f>'[8]RAB '!H2278</f>
        <v>17922345.127435245</v>
      </c>
      <c r="W2302" s="429">
        <f t="shared" si="466"/>
        <v>-12306739.264737457</v>
      </c>
    </row>
    <row r="2303" spans="1:23" s="342" customFormat="1" ht="34.5" customHeight="1" x14ac:dyDescent="0.25">
      <c r="A2303" s="1176" t="s">
        <v>25</v>
      </c>
      <c r="B2303" s="1199" t="s">
        <v>1168</v>
      </c>
      <c r="C2303" s="1200"/>
      <c r="D2303" s="1200"/>
      <c r="E2303" s="1201"/>
      <c r="F2303" s="540">
        <v>26</v>
      </c>
      <c r="G2303" s="903" t="str">
        <f>IF(ISBLANK(H2303),"",IF(H2303="BN",VLOOKUP(B2303,'[4]V. BAHAN'!$B$8:$E$14999,3,FALSE),IFERROR(VLOOKUP(H2303,'[4]III. DAFTAR AHS'!$B$7:$H$14999,5,FALSE),"ls")))</f>
        <v>bh</v>
      </c>
      <c r="H2303" s="1304" t="s">
        <v>365</v>
      </c>
      <c r="I2303" s="1263" t="s">
        <v>366</v>
      </c>
      <c r="J2303" s="436">
        <f>VLOOKUP(B2303,'[5] RAB LAMA'!$B$9:$E$5553,4,FALSE)</f>
        <v>85000</v>
      </c>
      <c r="K2303" s="436">
        <f>J2303*F2303</f>
        <v>2210000</v>
      </c>
      <c r="L2303" s="437">
        <f>K2303/$K$4349*100</f>
        <v>5.783504274538033E-3</v>
      </c>
      <c r="M2303" s="499"/>
      <c r="N2303" s="499">
        <f>L2303*M2303/100</f>
        <v>0</v>
      </c>
      <c r="O2303" s="499"/>
      <c r="P2303" s="499">
        <f>L2303*O2303/100</f>
        <v>0</v>
      </c>
      <c r="Q2303" s="499"/>
      <c r="R2303" s="499">
        <f>L2303*Q2303/100</f>
        <v>0</v>
      </c>
      <c r="S2303" s="1264"/>
      <c r="T2303" s="359">
        <f>'[16]LAP MINGGUAN'!R2303</f>
        <v>0</v>
      </c>
      <c r="U2303" s="359">
        <f t="shared" si="467"/>
        <v>0</v>
      </c>
      <c r="V2303" s="429">
        <f>'[8]RAB '!H2279</f>
        <v>5615605.8626977876</v>
      </c>
      <c r="W2303" s="429">
        <f t="shared" si="466"/>
        <v>-3405605.8626977876</v>
      </c>
    </row>
    <row r="2304" spans="1:23" s="342" customFormat="1" ht="34.5" customHeight="1" x14ac:dyDescent="0.25">
      <c r="A2304" s="1111"/>
      <c r="B2304" s="1199"/>
      <c r="C2304" s="1200"/>
      <c r="D2304" s="1200"/>
      <c r="E2304" s="1201"/>
      <c r="F2304" s="540"/>
      <c r="G2304" s="539" t="str">
        <f>IF(ISBLANK(H2304),"",IF(H2304="BN",VLOOKUP(B2304,'[4]V. BAHAN'!$B$8:$E$1099,3,FALSE),IFERROR(VLOOKUP(H2304,'[4]III. DAFTAR AHS'!$B$7:$H$872,5,FALSE),"ls")))</f>
        <v/>
      </c>
      <c r="H2304" s="1304"/>
      <c r="I2304" s="539" t="s">
        <v>243</v>
      </c>
      <c r="J2304" s="541"/>
      <c r="K2304" s="541"/>
      <c r="L2304" s="437"/>
      <c r="M2304" s="499"/>
      <c r="N2304" s="499"/>
      <c r="O2304" s="499"/>
      <c r="P2304" s="499"/>
      <c r="Q2304" s="499"/>
      <c r="R2304" s="499"/>
      <c r="S2304" s="1264"/>
      <c r="T2304" s="359">
        <f>'[16]LAP MINGGUAN'!R2304</f>
        <v>0</v>
      </c>
      <c r="U2304" s="359">
        <f t="shared" si="467"/>
        <v>0</v>
      </c>
      <c r="V2304" s="429">
        <f>'[8]RAB '!H2280</f>
        <v>2210000</v>
      </c>
      <c r="W2304" s="429">
        <f t="shared" si="466"/>
        <v>-2210000</v>
      </c>
    </row>
    <row r="2305" spans="1:391" s="342" customFormat="1" ht="35.1" customHeight="1" x14ac:dyDescent="0.25">
      <c r="A2305" s="1176">
        <f>+A2298+1</f>
        <v>4</v>
      </c>
      <c r="B2305" s="1171" t="s">
        <v>1169</v>
      </c>
      <c r="C2305" s="1065"/>
      <c r="D2305" s="1065"/>
      <c r="E2305" s="1172"/>
      <c r="F2305" s="539"/>
      <c r="G2305" s="539" t="str">
        <f>IF(ISBLANK(H2305),"",IF(H2305="BN",VLOOKUP(B2305,'[4]V. BAHAN'!$B$8:$E$1099,3,FALSE),IFERROR(VLOOKUP(H2305,'[4]III. DAFTAR AHS'!$B$7:$H$872,5,FALSE),"ls")))</f>
        <v/>
      </c>
      <c r="H2305" s="539"/>
      <c r="I2305" s="539" t="s">
        <v>243</v>
      </c>
      <c r="J2305" s="541"/>
      <c r="K2305" s="541"/>
      <c r="L2305" s="437"/>
      <c r="M2305" s="499"/>
      <c r="N2305" s="499"/>
      <c r="O2305" s="499"/>
      <c r="P2305" s="499"/>
      <c r="Q2305" s="499"/>
      <c r="R2305" s="499"/>
      <c r="S2305" s="1264"/>
      <c r="T2305" s="359">
        <f>'[16]LAP MINGGUAN'!R2305</f>
        <v>0</v>
      </c>
      <c r="U2305" s="359">
        <f t="shared" si="467"/>
        <v>0</v>
      </c>
      <c r="V2305" s="429">
        <f>'[8]RAB '!H2281</f>
        <v>0</v>
      </c>
      <c r="W2305" s="429">
        <f t="shared" si="466"/>
        <v>0</v>
      </c>
    </row>
    <row r="2306" spans="1:391" s="342" customFormat="1" ht="35.1" customHeight="1" x14ac:dyDescent="0.25">
      <c r="A2306" s="1176" t="s">
        <v>25</v>
      </c>
      <c r="B2306" s="1199" t="s">
        <v>1170</v>
      </c>
      <c r="C2306" s="1200"/>
      <c r="D2306" s="1200"/>
      <c r="E2306" s="1201"/>
      <c r="F2306" s="539">
        <v>9.0500000000000007</v>
      </c>
      <c r="G2306" s="903" t="str">
        <f>IF(ISBLANK(H2306),"",IF(H2306="BN",VLOOKUP(B2306,'[4]V. BAHAN'!$B$8:$E$14999,3,FALSE),IFERROR(VLOOKUP(H2306,'[4]III. DAFTAR AHS'!$B$7:$H$14999,5,FALSE),"ls")))</f>
        <v xml:space="preserve">m1 </v>
      </c>
      <c r="H2306" s="539" t="s">
        <v>1101</v>
      </c>
      <c r="I2306" s="1263" t="s">
        <v>1102</v>
      </c>
      <c r="J2306" s="436">
        <f>VLOOKUP(B2306,'[5] RAB LAMA'!$B$9:$E$5553,4,FALSE)</f>
        <v>20927.980361296246</v>
      </c>
      <c r="K2306" s="436">
        <f>J2306*F2306</f>
        <v>189398.22226973105</v>
      </c>
      <c r="L2306" s="437">
        <f>K2306/$K$4349*100</f>
        <v>4.9564951497144529E-4</v>
      </c>
      <c r="M2306" s="499"/>
      <c r="N2306" s="499">
        <f>L2306*M2306/100</f>
        <v>0</v>
      </c>
      <c r="O2306" s="499"/>
      <c r="P2306" s="499">
        <f>L2306*O2306/100</f>
        <v>0</v>
      </c>
      <c r="Q2306" s="499"/>
      <c r="R2306" s="499">
        <f>L2306*Q2306/100</f>
        <v>0</v>
      </c>
      <c r="S2306" s="1264"/>
      <c r="T2306" s="359">
        <f>'[16]LAP MINGGUAN'!R2306</f>
        <v>0</v>
      </c>
      <c r="U2306" s="359">
        <f t="shared" si="467"/>
        <v>0</v>
      </c>
      <c r="V2306" s="429">
        <f>'[8]RAB '!H2282</f>
        <v>0</v>
      </c>
      <c r="W2306" s="429">
        <f t="shared" si="466"/>
        <v>189398.22226973105</v>
      </c>
    </row>
    <row r="2307" spans="1:391" s="342" customFormat="1" ht="35.1" customHeight="1" x14ac:dyDescent="0.25">
      <c r="A2307" s="1176" t="s">
        <v>25</v>
      </c>
      <c r="B2307" s="1199" t="s">
        <v>1171</v>
      </c>
      <c r="C2307" s="1200"/>
      <c r="D2307" s="1200"/>
      <c r="E2307" s="1201"/>
      <c r="F2307" s="539">
        <v>9.9</v>
      </c>
      <c r="G2307" s="903" t="str">
        <f>IF(ISBLANK(H2307),"",IF(H2307="BN",VLOOKUP(B2307,'[4]V. BAHAN'!$B$8:$E$14999,3,FALSE),IFERROR(VLOOKUP(H2307,'[4]III. DAFTAR AHS'!$B$7:$H$14999,5,FALSE),"ls")))</f>
        <v xml:space="preserve">m1 </v>
      </c>
      <c r="H2307" s="539" t="s">
        <v>1172</v>
      </c>
      <c r="I2307" s="1263" t="s">
        <v>468</v>
      </c>
      <c r="J2307" s="436">
        <f>VLOOKUP(B2307,'[5] RAB LAMA'!$B$9:$E$5553,4,FALSE)</f>
        <v>61563.772888749998</v>
      </c>
      <c r="K2307" s="436">
        <f>J2307*F2307</f>
        <v>609481.35159862495</v>
      </c>
      <c r="L2307" s="437">
        <f>K2307/$K$4349*100</f>
        <v>1.5949945711411155E-3</v>
      </c>
      <c r="M2307" s="499"/>
      <c r="N2307" s="499">
        <f>L2307*M2307/100</f>
        <v>0</v>
      </c>
      <c r="O2307" s="499"/>
      <c r="P2307" s="499">
        <f>L2307*O2307/100</f>
        <v>0</v>
      </c>
      <c r="Q2307" s="499"/>
      <c r="R2307" s="499">
        <f>L2307*Q2307/100</f>
        <v>0</v>
      </c>
      <c r="S2307" s="1264"/>
      <c r="T2307" s="359">
        <f>'[16]LAP MINGGUAN'!R2307</f>
        <v>0</v>
      </c>
      <c r="U2307" s="359">
        <f t="shared" si="467"/>
        <v>0</v>
      </c>
      <c r="V2307" s="429">
        <f>'[8]RAB '!H2283</f>
        <v>189398.22226973105</v>
      </c>
      <c r="W2307" s="429">
        <f t="shared" si="466"/>
        <v>420083.12932889391</v>
      </c>
    </row>
    <row r="2308" spans="1:391" s="342" customFormat="1" ht="35.1" customHeight="1" x14ac:dyDescent="0.25">
      <c r="A2308" s="1176" t="s">
        <v>25</v>
      </c>
      <c r="B2308" s="1199" t="s">
        <v>1173</v>
      </c>
      <c r="C2308" s="1200"/>
      <c r="D2308" s="1200"/>
      <c r="E2308" s="1201"/>
      <c r="F2308" s="539">
        <v>10.75</v>
      </c>
      <c r="G2308" s="903" t="str">
        <f>IF(ISBLANK(H2308),"",IF(H2308="BN",VLOOKUP(B2308,'[4]V. BAHAN'!$B$8:$E$14999,3,FALSE),IFERROR(VLOOKUP(H2308,'[4]III. DAFTAR AHS'!$B$7:$H$14999,5,FALSE),"ls")))</f>
        <v xml:space="preserve">m1 </v>
      </c>
      <c r="H2308" s="539" t="s">
        <v>1172</v>
      </c>
      <c r="I2308" s="1263" t="s">
        <v>468</v>
      </c>
      <c r="J2308" s="436">
        <f>VLOOKUP(B2308,'[5] RAB LAMA'!$B$9:$E$5553,4,FALSE)</f>
        <v>61563.772888749998</v>
      </c>
      <c r="K2308" s="436">
        <f>J2308*F2308</f>
        <v>661810.5585540625</v>
      </c>
      <c r="L2308" s="437">
        <f>K2308/$K$4349*100</f>
        <v>1.7319385494714134E-3</v>
      </c>
      <c r="M2308" s="499"/>
      <c r="N2308" s="499">
        <f>L2308*M2308/100</f>
        <v>0</v>
      </c>
      <c r="O2308" s="499"/>
      <c r="P2308" s="499">
        <f>L2308*O2308/100</f>
        <v>0</v>
      </c>
      <c r="Q2308" s="499"/>
      <c r="R2308" s="499">
        <f>L2308*Q2308/100</f>
        <v>0</v>
      </c>
      <c r="S2308" s="1264"/>
      <c r="T2308" s="359">
        <f>'[16]LAP MINGGUAN'!R2308</f>
        <v>0</v>
      </c>
      <c r="U2308" s="359">
        <f t="shared" si="467"/>
        <v>0</v>
      </c>
      <c r="V2308" s="429">
        <f>'[8]RAB '!H2284</f>
        <v>609481.35159862495</v>
      </c>
      <c r="W2308" s="429">
        <f t="shared" si="466"/>
        <v>52329.206955437548</v>
      </c>
    </row>
    <row r="2309" spans="1:391" s="342" customFormat="1" ht="35.1" customHeight="1" x14ac:dyDescent="0.25">
      <c r="A2309" s="1176" t="s">
        <v>25</v>
      </c>
      <c r="B2309" s="1199" t="s">
        <v>1174</v>
      </c>
      <c r="C2309" s="1200"/>
      <c r="D2309" s="1200"/>
      <c r="E2309" s="1201"/>
      <c r="F2309" s="539">
        <v>46.84</v>
      </c>
      <c r="G2309" s="903" t="str">
        <f>IF(ISBLANK(H2309),"",IF(H2309="BN",VLOOKUP(B2309,'[4]V. BAHAN'!$B$8:$E$14999,3,FALSE),IFERROR(VLOOKUP(H2309,'[4]III. DAFTAR AHS'!$B$7:$H$14999,5,FALSE),"ls")))</f>
        <v xml:space="preserve">m1 </v>
      </c>
      <c r="H2309" s="539" t="s">
        <v>1172</v>
      </c>
      <c r="I2309" s="1263" t="s">
        <v>468</v>
      </c>
      <c r="J2309" s="436">
        <f>VLOOKUP(B2309,'[5] RAB LAMA'!$B$9:$E$5553,4,FALSE)</f>
        <v>61563.772888749998</v>
      </c>
      <c r="K2309" s="436">
        <f>J2309*F2309</f>
        <v>2883647.1221090499</v>
      </c>
      <c r="L2309" s="437">
        <f>K2309/$K$4349*100</f>
        <v>7.5464187588131166E-3</v>
      </c>
      <c r="M2309" s="499"/>
      <c r="N2309" s="499">
        <f>L2309*M2309/100</f>
        <v>0</v>
      </c>
      <c r="O2309" s="499"/>
      <c r="P2309" s="499">
        <f>L2309*O2309/100</f>
        <v>0</v>
      </c>
      <c r="Q2309" s="499"/>
      <c r="R2309" s="499">
        <f>L2309*Q2309/100</f>
        <v>0</v>
      </c>
      <c r="S2309" s="1264"/>
      <c r="T2309" s="359">
        <f>'[16]LAP MINGGUAN'!R2309</f>
        <v>0</v>
      </c>
      <c r="U2309" s="359">
        <f t="shared" si="467"/>
        <v>0</v>
      </c>
      <c r="V2309" s="429">
        <f>'[8]RAB '!H2285</f>
        <v>661810.5585540625</v>
      </c>
      <c r="W2309" s="429">
        <f t="shared" si="466"/>
        <v>2221836.5635549873</v>
      </c>
    </row>
    <row r="2310" spans="1:391" s="342" customFormat="1" ht="35.1" customHeight="1" x14ac:dyDescent="0.25">
      <c r="A2310" s="1176" t="s">
        <v>25</v>
      </c>
      <c r="B2310" s="1199" t="s">
        <v>1175</v>
      </c>
      <c r="C2310" s="1200"/>
      <c r="D2310" s="1200"/>
      <c r="E2310" s="1201"/>
      <c r="F2310" s="539">
        <v>29.27</v>
      </c>
      <c r="G2310" s="903" t="str">
        <f>IF(ISBLANK(H2310),"",IF(H2310="BN",VLOOKUP(B2310,'[4]V. BAHAN'!$B$8:$E$14999,3,FALSE),IFERROR(VLOOKUP(H2310,'[4]III. DAFTAR AHS'!$B$7:$H$14999,5,FALSE),"ls")))</f>
        <v xml:space="preserve">m1 </v>
      </c>
      <c r="H2310" s="539" t="s">
        <v>1172</v>
      </c>
      <c r="I2310" s="1263" t="s">
        <v>468</v>
      </c>
      <c r="J2310" s="436">
        <f>VLOOKUP(B2310,'[5] RAB LAMA'!$B$9:$E$5553,4,FALSE)</f>
        <v>61563.772888749998</v>
      </c>
      <c r="K2310" s="436">
        <f>J2310*F2310</f>
        <v>1801971.6324537124</v>
      </c>
      <c r="L2310" s="437">
        <f>K2310/$K$4349*100</f>
        <v>4.7157061714444906E-3</v>
      </c>
      <c r="M2310" s="499"/>
      <c r="N2310" s="499">
        <f>L2310*M2310/100</f>
        <v>0</v>
      </c>
      <c r="O2310" s="499"/>
      <c r="P2310" s="499">
        <f>L2310*O2310/100</f>
        <v>0</v>
      </c>
      <c r="Q2310" s="499"/>
      <c r="R2310" s="499">
        <f>L2310*Q2310/100</f>
        <v>0</v>
      </c>
      <c r="S2310" s="1264"/>
      <c r="T2310" s="359">
        <f>'[16]LAP MINGGUAN'!R2310</f>
        <v>0</v>
      </c>
      <c r="U2310" s="359">
        <f t="shared" si="467"/>
        <v>0</v>
      </c>
      <c r="V2310" s="429">
        <f>'[8]RAB '!H2286</f>
        <v>2883647.1221090499</v>
      </c>
      <c r="W2310" s="429">
        <f t="shared" si="466"/>
        <v>-1081675.4896553375</v>
      </c>
    </row>
    <row r="2311" spans="1:391" s="342" customFormat="1" ht="35.1" customHeight="1" x14ac:dyDescent="0.25">
      <c r="A2311" s="1176"/>
      <c r="B2311" s="1289"/>
      <c r="C2311" s="1290"/>
      <c r="D2311" s="1290"/>
      <c r="E2311" s="1291"/>
      <c r="F2311" s="539"/>
      <c r="G2311" s="539" t="str">
        <f>IF(ISBLANK(H2311),"",IF(H2311="BN",VLOOKUP(B2311,'[4]V. BAHAN'!$B$8:$E$1099,3,FALSE),IFERROR(VLOOKUP(H2311,'[4]III. DAFTAR AHS'!$B$7:$H$872,5,FALSE),"ls")))</f>
        <v/>
      </c>
      <c r="H2311" s="539"/>
      <c r="I2311" s="539" t="s">
        <v>243</v>
      </c>
      <c r="J2311" s="541"/>
      <c r="K2311" s="541"/>
      <c r="L2311" s="437"/>
      <c r="M2311" s="499"/>
      <c r="N2311" s="499"/>
      <c r="O2311" s="499"/>
      <c r="P2311" s="499"/>
      <c r="Q2311" s="499"/>
      <c r="R2311" s="499"/>
      <c r="S2311" s="1264"/>
      <c r="T2311" s="359">
        <f>'[16]LAP MINGGUAN'!R2311</f>
        <v>0</v>
      </c>
      <c r="U2311" s="359">
        <f t="shared" si="467"/>
        <v>0</v>
      </c>
      <c r="V2311" s="429">
        <f>'[8]RAB '!H2287</f>
        <v>1801971.6324537124</v>
      </c>
      <c r="W2311" s="429">
        <f t="shared" si="466"/>
        <v>-1801971.6324537124</v>
      </c>
    </row>
    <row r="2312" spans="1:391" s="342" customFormat="1" ht="35.1" customHeight="1" x14ac:dyDescent="0.25">
      <c r="A2312" s="1176">
        <f>+A2305+1</f>
        <v>5</v>
      </c>
      <c r="B2312" s="1171" t="s">
        <v>1176</v>
      </c>
      <c r="C2312" s="1065"/>
      <c r="D2312" s="1065"/>
      <c r="E2312" s="1172"/>
      <c r="F2312" s="539"/>
      <c r="G2312" s="539" t="str">
        <f>IF(ISBLANK(H2312),"",IF(H2312="BN",VLOOKUP(B2312,'[4]V. BAHAN'!$B$8:$E$1099,3,FALSE),IFERROR(VLOOKUP(H2312,'[4]III. DAFTAR AHS'!$B$7:$H$872,5,FALSE),"ls")))</f>
        <v/>
      </c>
      <c r="H2312" s="539"/>
      <c r="I2312" s="539" t="s">
        <v>243</v>
      </c>
      <c r="J2312" s="541"/>
      <c r="K2312" s="541"/>
      <c r="L2312" s="437"/>
      <c r="M2312" s="499"/>
      <c r="N2312" s="499"/>
      <c r="O2312" s="499"/>
      <c r="P2312" s="499"/>
      <c r="Q2312" s="499"/>
      <c r="R2312" s="499"/>
      <c r="S2312" s="1264"/>
      <c r="T2312" s="359">
        <f>'[16]LAP MINGGUAN'!R2312</f>
        <v>0</v>
      </c>
      <c r="U2312" s="359">
        <f t="shared" si="467"/>
        <v>0</v>
      </c>
      <c r="V2312" s="429">
        <f>'[8]RAB '!H2288</f>
        <v>0</v>
      </c>
      <c r="W2312" s="429">
        <f t="shared" si="466"/>
        <v>0</v>
      </c>
    </row>
    <row r="2313" spans="1:391" s="342" customFormat="1" ht="35.1" customHeight="1" x14ac:dyDescent="0.25">
      <c r="A2313" s="1176" t="s">
        <v>25</v>
      </c>
      <c r="B2313" s="1199" t="s">
        <v>1177</v>
      </c>
      <c r="C2313" s="1200"/>
      <c r="D2313" s="1200"/>
      <c r="E2313" s="1201"/>
      <c r="F2313" s="539">
        <v>43.12</v>
      </c>
      <c r="G2313" s="903" t="str">
        <f>IF(ISBLANK(H2313),"",IF(H2313="BN",VLOOKUP(B2313,'[4]V. BAHAN'!$B$8:$E$14999,3,FALSE),IFERROR(VLOOKUP(H2313,'[4]III. DAFTAR AHS'!$B$7:$H$14999,5,FALSE),"ls")))</f>
        <v xml:space="preserve">m1 </v>
      </c>
      <c r="H2313" s="539" t="s">
        <v>1178</v>
      </c>
      <c r="I2313" s="1263" t="s">
        <v>1179</v>
      </c>
      <c r="J2313" s="436">
        <f>VLOOKUP(B2313,'[5] RAB LAMA'!$B$9:$E$5553,4,FALSE)</f>
        <v>11565.162084024998</v>
      </c>
      <c r="K2313" s="436">
        <f>J2313*F2313</f>
        <v>498689.78906315786</v>
      </c>
      <c r="L2313" s="437">
        <f>K2313/$K$4349*100</f>
        <v>1.3050563469299745E-3</v>
      </c>
      <c r="M2313" s="499"/>
      <c r="N2313" s="499">
        <f>L2313*M2313/100</f>
        <v>0</v>
      </c>
      <c r="O2313" s="499"/>
      <c r="P2313" s="499">
        <f>L2313*O2313/100</f>
        <v>0</v>
      </c>
      <c r="Q2313" s="499"/>
      <c r="R2313" s="499">
        <f>L2313*Q2313/100</f>
        <v>0</v>
      </c>
      <c r="S2313" s="1264"/>
      <c r="T2313" s="359">
        <f>'[16]LAP MINGGUAN'!R2313</f>
        <v>0</v>
      </c>
      <c r="U2313" s="359">
        <f t="shared" si="467"/>
        <v>0</v>
      </c>
      <c r="V2313" s="429">
        <f>'[8]RAB '!H2289</f>
        <v>0</v>
      </c>
      <c r="W2313" s="429">
        <f t="shared" si="466"/>
        <v>498689.78906315786</v>
      </c>
    </row>
    <row r="2314" spans="1:391" s="342" customFormat="1" ht="34.5" customHeight="1" thickBot="1" x14ac:dyDescent="0.3">
      <c r="A2314" s="1296"/>
      <c r="B2314" s="1297"/>
      <c r="C2314" s="1298"/>
      <c r="D2314" s="1298"/>
      <c r="E2314" s="1299"/>
      <c r="F2314" s="1142"/>
      <c r="G2314" s="1142" t="str">
        <f>IF(ISBLANK(H2314),"",IF(H2314="BN",VLOOKUP(B2314,'[4]V. BAHAN'!$B$8:$E$1099,3,FALSE),IFERROR(VLOOKUP(H2314,'[4]III. DAFTAR AHS'!$B$7:$H$872,5,FALSE),"ls")))</f>
        <v/>
      </c>
      <c r="H2314" s="1142"/>
      <c r="I2314" s="1142" t="s">
        <v>243</v>
      </c>
      <c r="J2314" s="1211"/>
      <c r="K2314" s="1211"/>
      <c r="L2314" s="460"/>
      <c r="M2314" s="1095"/>
      <c r="N2314" s="1095"/>
      <c r="O2314" s="1095"/>
      <c r="P2314" s="1095"/>
      <c r="Q2314" s="1095"/>
      <c r="R2314" s="1095"/>
      <c r="S2314" s="1281"/>
      <c r="T2314" s="359">
        <f>'[16]LAP MINGGUAN'!R2314</f>
        <v>0</v>
      </c>
      <c r="U2314" s="359">
        <f t="shared" si="467"/>
        <v>0</v>
      </c>
      <c r="V2314" s="429">
        <f>'[8]RAB '!H2290</f>
        <v>498689.78906315786</v>
      </c>
      <c r="W2314" s="429">
        <f t="shared" si="466"/>
        <v>-498689.78906315786</v>
      </c>
    </row>
    <row r="2315" spans="1:391" s="354" customFormat="1" ht="34.5" customHeight="1" thickBot="1" x14ac:dyDescent="0.3">
      <c r="A2315" s="422" t="s">
        <v>292</v>
      </c>
      <c r="B2315" s="655" t="s">
        <v>145</v>
      </c>
      <c r="C2315" s="656"/>
      <c r="D2315" s="656"/>
      <c r="E2315" s="656"/>
      <c r="F2315" s="425"/>
      <c r="G2315" s="425" t="str">
        <f>IF(ISBLANK(H2315),"",IF(H2315="BN",VLOOKUP(B2315,'[4]V. BAHAN'!$B$8:$E$1099,3,FALSE),IFERROR(VLOOKUP(H2315,'[4]III. DAFTAR AHS'!$B$7:$H$872,5,FALSE),"ls")))</f>
        <v/>
      </c>
      <c r="H2315" s="425"/>
      <c r="I2315" s="425" t="s">
        <v>243</v>
      </c>
      <c r="J2315" s="550"/>
      <c r="K2315" s="550"/>
      <c r="L2315" s="624"/>
      <c r="M2315" s="427"/>
      <c r="N2315" s="427"/>
      <c r="O2315" s="427"/>
      <c r="P2315" s="427"/>
      <c r="Q2315" s="427"/>
      <c r="R2315" s="427"/>
      <c r="S2315" s="428"/>
      <c r="T2315" s="359">
        <f>'[16]LAP MINGGUAN'!R2315</f>
        <v>0</v>
      </c>
      <c r="U2315" s="359">
        <f t="shared" si="467"/>
        <v>0</v>
      </c>
      <c r="V2315" s="429">
        <f>'[8]RAB '!H2291</f>
        <v>0</v>
      </c>
      <c r="W2315" s="429">
        <f t="shared" si="466"/>
        <v>0</v>
      </c>
      <c r="X2315" s="342"/>
      <c r="Y2315" s="342"/>
      <c r="Z2315" s="342"/>
      <c r="AA2315" s="342"/>
      <c r="AB2315" s="342"/>
      <c r="AC2315" s="342"/>
      <c r="AD2315" s="342"/>
      <c r="AE2315" s="342"/>
      <c r="AF2315" s="342"/>
      <c r="AG2315" s="342"/>
      <c r="AH2315" s="342"/>
      <c r="AI2315" s="342"/>
      <c r="AJ2315" s="342"/>
      <c r="AK2315" s="342"/>
      <c r="AL2315" s="342"/>
      <c r="AM2315" s="342"/>
      <c r="AN2315" s="342"/>
      <c r="AO2315" s="342"/>
      <c r="AP2315" s="342"/>
      <c r="AQ2315" s="342"/>
      <c r="AR2315" s="342"/>
      <c r="AS2315" s="342"/>
      <c r="AT2315" s="342"/>
      <c r="AU2315" s="342"/>
      <c r="AV2315" s="342"/>
      <c r="AW2315" s="342"/>
      <c r="AX2315" s="342"/>
      <c r="AY2315" s="342"/>
      <c r="AZ2315" s="342"/>
      <c r="BA2315" s="342"/>
      <c r="BB2315" s="342"/>
      <c r="BC2315" s="342"/>
      <c r="BD2315" s="342"/>
      <c r="BE2315" s="342"/>
      <c r="BF2315" s="342"/>
      <c r="BG2315" s="342"/>
      <c r="BH2315" s="342"/>
      <c r="BI2315" s="342"/>
      <c r="BJ2315" s="342"/>
      <c r="BK2315" s="342"/>
      <c r="BL2315" s="342"/>
      <c r="BM2315" s="342"/>
      <c r="BN2315" s="342"/>
      <c r="BO2315" s="342"/>
      <c r="BP2315" s="342"/>
      <c r="BQ2315" s="342"/>
      <c r="BR2315" s="342"/>
      <c r="BS2315" s="342"/>
      <c r="BT2315" s="342"/>
      <c r="BU2315" s="342"/>
      <c r="BV2315" s="342"/>
      <c r="BW2315" s="342"/>
      <c r="BX2315" s="342"/>
      <c r="BY2315" s="342"/>
      <c r="BZ2315" s="342"/>
      <c r="CA2315" s="342"/>
      <c r="CB2315" s="342"/>
      <c r="CC2315" s="342"/>
      <c r="CD2315" s="342"/>
      <c r="CE2315" s="342"/>
      <c r="CF2315" s="342"/>
      <c r="CG2315" s="342"/>
      <c r="CH2315" s="342"/>
      <c r="CI2315" s="342"/>
      <c r="CJ2315" s="342"/>
      <c r="CK2315" s="342"/>
      <c r="CL2315" s="342"/>
      <c r="CM2315" s="342"/>
      <c r="CN2315" s="342"/>
      <c r="CO2315" s="342"/>
      <c r="CP2315" s="342"/>
      <c r="CQ2315" s="342"/>
      <c r="CR2315" s="342"/>
      <c r="CS2315" s="342"/>
      <c r="CT2315" s="342"/>
      <c r="CU2315" s="342"/>
      <c r="CV2315" s="342"/>
      <c r="CW2315" s="342"/>
      <c r="CX2315" s="342"/>
      <c r="CY2315" s="342"/>
      <c r="CZ2315" s="342"/>
      <c r="DA2315" s="342"/>
      <c r="DB2315" s="342"/>
      <c r="DC2315" s="342"/>
      <c r="DD2315" s="342"/>
      <c r="DE2315" s="342"/>
      <c r="DF2315" s="342"/>
      <c r="DG2315" s="342"/>
      <c r="DH2315" s="342"/>
      <c r="DI2315" s="342"/>
      <c r="DJ2315" s="342"/>
      <c r="DK2315" s="342"/>
      <c r="DL2315" s="342"/>
      <c r="DM2315" s="342"/>
      <c r="DN2315" s="342"/>
      <c r="DO2315" s="342"/>
      <c r="DP2315" s="342"/>
      <c r="DQ2315" s="342"/>
      <c r="DR2315" s="342"/>
      <c r="DS2315" s="342"/>
      <c r="DT2315" s="342"/>
      <c r="DU2315" s="342"/>
      <c r="DV2315" s="342"/>
      <c r="DW2315" s="342"/>
      <c r="DX2315" s="342"/>
      <c r="DY2315" s="342"/>
      <c r="DZ2315" s="342"/>
      <c r="EA2315" s="342"/>
      <c r="EB2315" s="342"/>
      <c r="EC2315" s="342"/>
      <c r="ED2315" s="342"/>
      <c r="EE2315" s="342"/>
      <c r="EF2315" s="342"/>
      <c r="EG2315" s="342"/>
      <c r="EH2315" s="342"/>
      <c r="EI2315" s="342"/>
      <c r="EJ2315" s="342"/>
      <c r="EK2315" s="342"/>
      <c r="EL2315" s="342"/>
      <c r="EM2315" s="342"/>
      <c r="EN2315" s="342"/>
      <c r="EO2315" s="342"/>
      <c r="EP2315" s="342"/>
      <c r="EQ2315" s="342"/>
      <c r="ER2315" s="342"/>
      <c r="ES2315" s="342"/>
      <c r="ET2315" s="342"/>
      <c r="EU2315" s="342"/>
      <c r="EV2315" s="342"/>
      <c r="EW2315" s="342"/>
      <c r="EX2315" s="342"/>
      <c r="EY2315" s="342"/>
      <c r="EZ2315" s="342"/>
      <c r="FA2315" s="342"/>
      <c r="FB2315" s="342"/>
      <c r="FC2315" s="342"/>
      <c r="FD2315" s="342"/>
      <c r="FE2315" s="342"/>
      <c r="FF2315" s="342"/>
      <c r="FG2315" s="342"/>
      <c r="FH2315" s="342"/>
      <c r="FI2315" s="342"/>
      <c r="FJ2315" s="342"/>
      <c r="FK2315" s="342"/>
      <c r="FL2315" s="342"/>
      <c r="FM2315" s="342"/>
      <c r="FN2315" s="342"/>
      <c r="FO2315" s="342"/>
      <c r="FP2315" s="342"/>
      <c r="FQ2315" s="342"/>
      <c r="FR2315" s="342"/>
      <c r="FS2315" s="342"/>
      <c r="FT2315" s="342"/>
      <c r="FU2315" s="342"/>
      <c r="FV2315" s="342"/>
      <c r="FW2315" s="342"/>
      <c r="FX2315" s="342"/>
      <c r="FY2315" s="342"/>
      <c r="FZ2315" s="342"/>
      <c r="GA2315" s="342"/>
      <c r="GB2315" s="342"/>
      <c r="GC2315" s="342"/>
      <c r="GD2315" s="342"/>
      <c r="GE2315" s="342"/>
      <c r="GF2315" s="342"/>
      <c r="GG2315" s="342"/>
      <c r="GH2315" s="342"/>
      <c r="GI2315" s="342"/>
      <c r="GJ2315" s="342"/>
      <c r="GK2315" s="342"/>
      <c r="GL2315" s="342"/>
      <c r="GM2315" s="342"/>
      <c r="GN2315" s="342"/>
      <c r="GO2315" s="342"/>
      <c r="GP2315" s="342"/>
      <c r="GQ2315" s="342"/>
      <c r="GR2315" s="342"/>
      <c r="GS2315" s="342"/>
      <c r="GT2315" s="342"/>
      <c r="GU2315" s="342"/>
      <c r="GV2315" s="342"/>
      <c r="GW2315" s="342"/>
      <c r="GX2315" s="342"/>
      <c r="GY2315" s="342"/>
      <c r="GZ2315" s="342"/>
      <c r="HA2315" s="342"/>
      <c r="HB2315" s="342"/>
      <c r="HC2315" s="342"/>
      <c r="HD2315" s="342"/>
      <c r="HE2315" s="342"/>
      <c r="HF2315" s="342"/>
      <c r="HG2315" s="342"/>
      <c r="HH2315" s="342"/>
      <c r="HI2315" s="342"/>
      <c r="HJ2315" s="342"/>
      <c r="HK2315" s="342"/>
      <c r="HL2315" s="342"/>
      <c r="HM2315" s="342"/>
      <c r="HN2315" s="342"/>
      <c r="HO2315" s="342"/>
      <c r="HP2315" s="342"/>
      <c r="HQ2315" s="342"/>
      <c r="HR2315" s="342"/>
      <c r="HS2315" s="342"/>
      <c r="HT2315" s="342"/>
      <c r="HU2315" s="342"/>
      <c r="HV2315" s="342"/>
      <c r="HW2315" s="342"/>
      <c r="HX2315" s="342"/>
      <c r="HY2315" s="342"/>
      <c r="HZ2315" s="342"/>
      <c r="IA2315" s="342"/>
      <c r="IB2315" s="342"/>
      <c r="IC2315" s="342"/>
      <c r="ID2315" s="342"/>
      <c r="IE2315" s="342"/>
      <c r="IF2315" s="342"/>
      <c r="IG2315" s="342"/>
      <c r="IH2315" s="342"/>
      <c r="II2315" s="342"/>
      <c r="IJ2315" s="342"/>
      <c r="IK2315" s="342"/>
      <c r="IL2315" s="342"/>
      <c r="IM2315" s="342"/>
      <c r="IN2315" s="342"/>
      <c r="IO2315" s="342"/>
      <c r="IP2315" s="342"/>
      <c r="IQ2315" s="342"/>
      <c r="IR2315" s="342"/>
      <c r="IS2315" s="342"/>
      <c r="IT2315" s="342"/>
      <c r="IU2315" s="342"/>
      <c r="IV2315" s="342"/>
      <c r="IW2315" s="342"/>
      <c r="IX2315" s="342"/>
      <c r="IY2315" s="342"/>
      <c r="IZ2315" s="342"/>
      <c r="JA2315" s="342"/>
      <c r="JB2315" s="342"/>
      <c r="JC2315" s="342"/>
      <c r="JD2315" s="342"/>
      <c r="JE2315" s="342"/>
      <c r="JF2315" s="342"/>
      <c r="JG2315" s="342"/>
      <c r="JH2315" s="342"/>
      <c r="JI2315" s="342"/>
      <c r="JJ2315" s="342"/>
      <c r="JK2315" s="342"/>
      <c r="JL2315" s="342"/>
      <c r="JM2315" s="342"/>
      <c r="JN2315" s="342"/>
      <c r="JO2315" s="342"/>
      <c r="JP2315" s="342"/>
      <c r="JQ2315" s="342"/>
      <c r="JR2315" s="342"/>
      <c r="JS2315" s="342"/>
      <c r="JT2315" s="342"/>
      <c r="JU2315" s="342"/>
      <c r="JV2315" s="342"/>
      <c r="JW2315" s="342"/>
      <c r="JX2315" s="342"/>
      <c r="JY2315" s="342"/>
      <c r="JZ2315" s="342"/>
      <c r="KA2315" s="342"/>
      <c r="KB2315" s="342"/>
      <c r="KC2315" s="342"/>
      <c r="KD2315" s="342"/>
      <c r="KE2315" s="342"/>
      <c r="KF2315" s="342"/>
      <c r="KG2315" s="342"/>
      <c r="KH2315" s="342"/>
      <c r="KI2315" s="342"/>
      <c r="KJ2315" s="342"/>
      <c r="KK2315" s="342"/>
      <c r="KL2315" s="342"/>
      <c r="KM2315" s="342"/>
      <c r="KN2315" s="342"/>
      <c r="KO2315" s="342"/>
      <c r="KP2315" s="342"/>
      <c r="KQ2315" s="342"/>
      <c r="KR2315" s="342"/>
      <c r="KS2315" s="342"/>
      <c r="KT2315" s="342"/>
      <c r="KU2315" s="342"/>
      <c r="KV2315" s="342"/>
      <c r="KW2315" s="342"/>
      <c r="KX2315" s="342"/>
      <c r="KY2315" s="342"/>
      <c r="KZ2315" s="342"/>
      <c r="LA2315" s="342"/>
      <c r="LB2315" s="342"/>
      <c r="LC2315" s="342"/>
      <c r="LD2315" s="342"/>
      <c r="LE2315" s="342"/>
      <c r="LF2315" s="342"/>
      <c r="LG2315" s="342"/>
      <c r="LH2315" s="342"/>
      <c r="LI2315" s="342"/>
      <c r="LJ2315" s="342"/>
      <c r="LK2315" s="342"/>
      <c r="LL2315" s="342"/>
      <c r="LM2315" s="342"/>
      <c r="LN2315" s="342"/>
      <c r="LO2315" s="342"/>
      <c r="LP2315" s="342"/>
      <c r="LQ2315" s="342"/>
      <c r="LR2315" s="342"/>
      <c r="LS2315" s="342"/>
      <c r="LT2315" s="342"/>
      <c r="LU2315" s="342"/>
      <c r="LV2315" s="342"/>
      <c r="LW2315" s="342"/>
      <c r="LX2315" s="342"/>
      <c r="LY2315" s="342"/>
      <c r="LZ2315" s="342"/>
      <c r="MA2315" s="342"/>
      <c r="MB2315" s="342"/>
      <c r="MC2315" s="342"/>
      <c r="MD2315" s="342"/>
      <c r="ME2315" s="342"/>
      <c r="MF2315" s="342"/>
      <c r="MG2315" s="342"/>
      <c r="MH2315" s="342"/>
      <c r="MI2315" s="342"/>
      <c r="MJ2315" s="342"/>
      <c r="MK2315" s="342"/>
      <c r="ML2315" s="342"/>
      <c r="MM2315" s="342"/>
      <c r="MN2315" s="342"/>
      <c r="MO2315" s="342"/>
      <c r="MP2315" s="342"/>
      <c r="MQ2315" s="342"/>
      <c r="MR2315" s="342"/>
      <c r="MS2315" s="342"/>
      <c r="MT2315" s="342"/>
      <c r="MU2315" s="342"/>
      <c r="MV2315" s="342"/>
      <c r="MW2315" s="342"/>
      <c r="MX2315" s="342"/>
      <c r="MY2315" s="342"/>
      <c r="MZ2315" s="342"/>
      <c r="NA2315" s="342"/>
      <c r="NB2315" s="342"/>
      <c r="NC2315" s="342"/>
      <c r="ND2315" s="342"/>
      <c r="NE2315" s="342"/>
      <c r="NF2315" s="342"/>
      <c r="NG2315" s="342"/>
      <c r="NH2315" s="342"/>
      <c r="NI2315" s="342"/>
      <c r="NJ2315" s="342"/>
      <c r="NK2315" s="342"/>
      <c r="NL2315" s="342"/>
      <c r="NM2315" s="342"/>
      <c r="NN2315" s="342"/>
      <c r="NO2315" s="342"/>
      <c r="NP2315" s="342"/>
      <c r="NQ2315" s="342"/>
      <c r="NR2315" s="342"/>
      <c r="NS2315" s="342"/>
      <c r="NT2315" s="342"/>
      <c r="NU2315" s="342"/>
      <c r="NV2315" s="342"/>
      <c r="NW2315" s="342"/>
      <c r="NX2315" s="342"/>
      <c r="NY2315" s="342"/>
      <c r="NZ2315" s="342"/>
      <c r="OA2315" s="342"/>
    </row>
    <row r="2316" spans="1:391" s="342" customFormat="1" ht="34.5" customHeight="1" x14ac:dyDescent="0.25">
      <c r="A2316" s="1305"/>
      <c r="B2316" s="1161" t="s">
        <v>431</v>
      </c>
      <c r="C2316" s="1162"/>
      <c r="D2316" s="1162"/>
      <c r="E2316" s="1162"/>
      <c r="F2316" s="435"/>
      <c r="G2316" s="934" t="str">
        <f>IF(ISBLANK(H2316),"",IF(H2316="BN",VLOOKUP(B2316,'[4]V. BAHAN'!$B$8:$E$1099,3,FALSE),IFERROR(VLOOKUP(H2316,'[4]III. DAFTAR AHS'!$B$7:$H$872,5,FALSE),"ls")))</f>
        <v/>
      </c>
      <c r="H2316" s="1306"/>
      <c r="I2316" s="620" t="s">
        <v>243</v>
      </c>
      <c r="J2316" s="622"/>
      <c r="K2316" s="622"/>
      <c r="L2316" s="437"/>
      <c r="M2316" s="913"/>
      <c r="N2316" s="913"/>
      <c r="O2316" s="913"/>
      <c r="P2316" s="913"/>
      <c r="Q2316" s="913"/>
      <c r="R2316" s="913"/>
      <c r="S2316" s="914"/>
      <c r="T2316" s="359">
        <f>'[16]LAP MINGGUAN'!R2316</f>
        <v>0</v>
      </c>
      <c r="U2316" s="359">
        <f t="shared" si="467"/>
        <v>0</v>
      </c>
      <c r="V2316" s="429">
        <f>'[8]RAB '!H2292</f>
        <v>0</v>
      </c>
      <c r="W2316" s="429">
        <f t="shared" si="466"/>
        <v>0</v>
      </c>
    </row>
    <row r="2317" spans="1:391" s="342" customFormat="1" ht="76.5" customHeight="1" x14ac:dyDescent="0.25">
      <c r="A2317" s="1307"/>
      <c r="B2317" s="1308" t="s">
        <v>1145</v>
      </c>
      <c r="C2317" s="1309"/>
      <c r="D2317" s="1309"/>
      <c r="E2317" s="1309"/>
      <c r="F2317" s="1310"/>
      <c r="G2317" s="1311" t="str">
        <f>IF(ISBLANK(H2317),"",IF(H2317="BN",VLOOKUP(B2317,'[4]V. BAHAN'!$B$8:$E$1099,3,FALSE),IFERROR(VLOOKUP(H2317,'[4]III. DAFTAR AHS'!$B$7:$H$872,5,FALSE),"ls")))</f>
        <v/>
      </c>
      <c r="H2317" s="1312"/>
      <c r="I2317" s="1142" t="s">
        <v>243</v>
      </c>
      <c r="J2317" s="1211"/>
      <c r="K2317" s="1211"/>
      <c r="L2317" s="460"/>
      <c r="M2317" s="1095"/>
      <c r="N2317" s="1095"/>
      <c r="O2317" s="1095"/>
      <c r="P2317" s="1095"/>
      <c r="Q2317" s="1095"/>
      <c r="R2317" s="1095"/>
      <c r="S2317" s="1281"/>
      <c r="T2317" s="359">
        <f>'[16]LAP MINGGUAN'!R2317</f>
        <v>0</v>
      </c>
      <c r="U2317" s="359">
        <f t="shared" si="467"/>
        <v>0</v>
      </c>
      <c r="V2317" s="429">
        <f>'[8]RAB '!H2293</f>
        <v>0</v>
      </c>
      <c r="W2317" s="429">
        <f t="shared" si="466"/>
        <v>0</v>
      </c>
    </row>
    <row r="2318" spans="1:391" s="616" customFormat="1" ht="34.5" customHeight="1" x14ac:dyDescent="0.25">
      <c r="A2318" s="1313"/>
      <c r="B2318" s="1314" t="s">
        <v>119</v>
      </c>
      <c r="C2318" s="1314"/>
      <c r="D2318" s="1314"/>
      <c r="E2318" s="1314"/>
      <c r="F2318" s="1315"/>
      <c r="G2318" s="1315" t="str">
        <f>IF(ISBLANK(H2318),"",IF(H2318="BN",VLOOKUP(B2318,'[4]V. BAHAN'!$B$8:$E$1099,3,FALSE),IFERROR(VLOOKUP(H2318,'[4]III. DAFTAR AHS'!$B$7:$H$872,5,FALSE),"ls")))</f>
        <v/>
      </c>
      <c r="H2318" s="1315"/>
      <c r="I2318" s="1315" t="s">
        <v>243</v>
      </c>
      <c r="J2318" s="612"/>
      <c r="K2318" s="612"/>
      <c r="L2318" s="613"/>
      <c r="M2318" s="614"/>
      <c r="N2318" s="614"/>
      <c r="O2318" s="614"/>
      <c r="P2318" s="614"/>
      <c r="Q2318" s="614"/>
      <c r="R2318" s="614"/>
      <c r="S2318" s="615"/>
      <c r="T2318" s="359">
        <f>'[16]LAP MINGGUAN'!R2318</f>
        <v>0</v>
      </c>
      <c r="U2318" s="359">
        <f t="shared" si="467"/>
        <v>0</v>
      </c>
      <c r="V2318" s="429">
        <f>'[8]RAB '!H2294</f>
        <v>0</v>
      </c>
      <c r="W2318" s="429">
        <f t="shared" si="466"/>
        <v>0</v>
      </c>
      <c r="X2318" s="342"/>
      <c r="Y2318" s="342"/>
      <c r="Z2318" s="342"/>
      <c r="AA2318" s="342"/>
      <c r="AB2318" s="342"/>
      <c r="AC2318" s="342"/>
      <c r="AD2318" s="342"/>
      <c r="AE2318" s="342"/>
      <c r="AF2318" s="342"/>
      <c r="AG2318" s="342"/>
      <c r="AH2318" s="342"/>
      <c r="AI2318" s="342"/>
      <c r="AJ2318" s="342"/>
      <c r="AK2318" s="342"/>
      <c r="AL2318" s="342"/>
      <c r="AM2318" s="342"/>
      <c r="AN2318" s="342"/>
      <c r="AO2318" s="342"/>
      <c r="AP2318" s="342"/>
      <c r="AQ2318" s="342"/>
      <c r="AR2318" s="342"/>
      <c r="AS2318" s="342"/>
      <c r="AT2318" s="342"/>
      <c r="AU2318" s="342"/>
      <c r="AV2318" s="342"/>
      <c r="AW2318" s="342"/>
      <c r="AX2318" s="342"/>
      <c r="AY2318" s="342"/>
      <c r="AZ2318" s="342"/>
      <c r="BA2318" s="342"/>
      <c r="BB2318" s="342"/>
      <c r="BC2318" s="342"/>
      <c r="BD2318" s="342"/>
      <c r="BE2318" s="342"/>
      <c r="BF2318" s="342"/>
      <c r="BG2318" s="342"/>
      <c r="BH2318" s="342"/>
      <c r="BI2318" s="342"/>
      <c r="BJ2318" s="342"/>
      <c r="BK2318" s="342"/>
      <c r="BL2318" s="342"/>
      <c r="BM2318" s="342"/>
      <c r="BN2318" s="342"/>
      <c r="BO2318" s="342"/>
      <c r="BP2318" s="342"/>
      <c r="BQ2318" s="342"/>
      <c r="BR2318" s="342"/>
      <c r="BS2318" s="342"/>
      <c r="BT2318" s="342"/>
      <c r="BU2318" s="342"/>
      <c r="BV2318" s="342"/>
      <c r="BW2318" s="342"/>
      <c r="BX2318" s="342"/>
      <c r="BY2318" s="342"/>
      <c r="BZ2318" s="342"/>
      <c r="CA2318" s="342"/>
      <c r="CB2318" s="342"/>
      <c r="CC2318" s="342"/>
      <c r="CD2318" s="342"/>
      <c r="CE2318" s="342"/>
      <c r="CF2318" s="342"/>
      <c r="CG2318" s="342"/>
      <c r="CH2318" s="342"/>
      <c r="CI2318" s="342"/>
      <c r="CJ2318" s="342"/>
      <c r="CK2318" s="342"/>
      <c r="CL2318" s="342"/>
      <c r="CM2318" s="342"/>
      <c r="CN2318" s="342"/>
      <c r="CO2318" s="342"/>
      <c r="CP2318" s="342"/>
      <c r="CQ2318" s="342"/>
      <c r="CR2318" s="342"/>
      <c r="CS2318" s="342"/>
      <c r="CT2318" s="342"/>
      <c r="CU2318" s="342"/>
      <c r="CV2318" s="342"/>
      <c r="CW2318" s="342"/>
      <c r="CX2318" s="342"/>
      <c r="CY2318" s="342"/>
      <c r="CZ2318" s="342"/>
      <c r="DA2318" s="342"/>
      <c r="DB2318" s="342"/>
      <c r="DC2318" s="342"/>
      <c r="DD2318" s="342"/>
      <c r="DE2318" s="342"/>
      <c r="DF2318" s="342"/>
      <c r="DG2318" s="342"/>
      <c r="DH2318" s="342"/>
      <c r="DI2318" s="342"/>
      <c r="DJ2318" s="342"/>
      <c r="DK2318" s="342"/>
      <c r="DL2318" s="342"/>
      <c r="DM2318" s="342"/>
      <c r="DN2318" s="342"/>
      <c r="DO2318" s="342"/>
      <c r="DP2318" s="342"/>
      <c r="DQ2318" s="342"/>
      <c r="DR2318" s="342"/>
      <c r="DS2318" s="342"/>
      <c r="DT2318" s="342"/>
      <c r="DU2318" s="342"/>
      <c r="DV2318" s="342"/>
      <c r="DW2318" s="342"/>
      <c r="DX2318" s="342"/>
      <c r="DY2318" s="342"/>
      <c r="DZ2318" s="342"/>
      <c r="EA2318" s="342"/>
      <c r="EB2318" s="342"/>
      <c r="EC2318" s="342"/>
      <c r="ED2318" s="342"/>
      <c r="EE2318" s="342"/>
      <c r="EF2318" s="342"/>
      <c r="EG2318" s="342"/>
      <c r="EH2318" s="342"/>
      <c r="EI2318" s="342"/>
      <c r="EJ2318" s="342"/>
      <c r="EK2318" s="342"/>
      <c r="EL2318" s="342"/>
      <c r="EM2318" s="342"/>
      <c r="EN2318" s="342"/>
      <c r="EO2318" s="342"/>
      <c r="EP2318" s="342"/>
      <c r="EQ2318" s="342"/>
      <c r="ER2318" s="342"/>
      <c r="ES2318" s="342"/>
      <c r="ET2318" s="342"/>
      <c r="EU2318" s="342"/>
      <c r="EV2318" s="342"/>
      <c r="EW2318" s="342"/>
      <c r="EX2318" s="342"/>
      <c r="EY2318" s="342"/>
      <c r="EZ2318" s="342"/>
      <c r="FA2318" s="342"/>
      <c r="FB2318" s="342"/>
      <c r="FC2318" s="342"/>
      <c r="FD2318" s="342"/>
      <c r="FE2318" s="342"/>
      <c r="FF2318" s="342"/>
      <c r="FG2318" s="342"/>
      <c r="FH2318" s="342"/>
      <c r="FI2318" s="342"/>
      <c r="FJ2318" s="342"/>
      <c r="FK2318" s="342"/>
      <c r="FL2318" s="342"/>
      <c r="FM2318" s="342"/>
      <c r="FN2318" s="342"/>
      <c r="FO2318" s="342"/>
      <c r="FP2318" s="342"/>
      <c r="FQ2318" s="342"/>
      <c r="FR2318" s="342"/>
      <c r="FS2318" s="342"/>
      <c r="FT2318" s="342"/>
      <c r="FU2318" s="342"/>
      <c r="FV2318" s="342"/>
      <c r="FW2318" s="342"/>
      <c r="FX2318" s="342"/>
      <c r="FY2318" s="342"/>
      <c r="FZ2318" s="342"/>
      <c r="GA2318" s="342"/>
      <c r="GB2318" s="342"/>
      <c r="GC2318" s="342"/>
      <c r="GD2318" s="342"/>
      <c r="GE2318" s="342"/>
      <c r="GF2318" s="342"/>
      <c r="GG2318" s="342"/>
      <c r="GH2318" s="342"/>
      <c r="GI2318" s="342"/>
      <c r="GJ2318" s="342"/>
      <c r="GK2318" s="342"/>
      <c r="GL2318" s="342"/>
      <c r="GM2318" s="342"/>
      <c r="GN2318" s="342"/>
      <c r="GO2318" s="342"/>
      <c r="GP2318" s="342"/>
      <c r="GQ2318" s="342"/>
      <c r="GR2318" s="342"/>
      <c r="GS2318" s="342"/>
      <c r="GT2318" s="342"/>
      <c r="GU2318" s="342"/>
      <c r="GV2318" s="342"/>
      <c r="GW2318" s="342"/>
      <c r="GX2318" s="342"/>
      <c r="GY2318" s="342"/>
      <c r="GZ2318" s="342"/>
      <c r="HA2318" s="342"/>
      <c r="HB2318" s="342"/>
      <c r="HC2318" s="342"/>
      <c r="HD2318" s="342"/>
      <c r="HE2318" s="342"/>
      <c r="HF2318" s="342"/>
      <c r="HG2318" s="342"/>
      <c r="HH2318" s="342"/>
      <c r="HI2318" s="342"/>
      <c r="HJ2318" s="342"/>
      <c r="HK2318" s="342"/>
      <c r="HL2318" s="342"/>
      <c r="HM2318" s="342"/>
      <c r="HN2318" s="342"/>
      <c r="HO2318" s="342"/>
      <c r="HP2318" s="342"/>
      <c r="HQ2318" s="342"/>
      <c r="HR2318" s="342"/>
      <c r="HS2318" s="342"/>
      <c r="HT2318" s="342"/>
      <c r="HU2318" s="342"/>
      <c r="HV2318" s="342"/>
      <c r="HW2318" s="342"/>
      <c r="HX2318" s="342"/>
      <c r="HY2318" s="342"/>
      <c r="HZ2318" s="342"/>
      <c r="IA2318" s="342"/>
      <c r="IB2318" s="342"/>
      <c r="IC2318" s="342"/>
      <c r="ID2318" s="342"/>
      <c r="IE2318" s="342"/>
      <c r="IF2318" s="342"/>
      <c r="IG2318" s="342"/>
      <c r="IH2318" s="342"/>
      <c r="II2318" s="342"/>
      <c r="IJ2318" s="342"/>
      <c r="IK2318" s="342"/>
      <c r="IL2318" s="342"/>
      <c r="IM2318" s="342"/>
      <c r="IN2318" s="342"/>
      <c r="IO2318" s="342"/>
      <c r="IP2318" s="342"/>
      <c r="IQ2318" s="342"/>
      <c r="IR2318" s="342"/>
      <c r="IS2318" s="342"/>
      <c r="IT2318" s="342"/>
      <c r="IU2318" s="342"/>
      <c r="IV2318" s="342"/>
      <c r="IW2318" s="342"/>
      <c r="IX2318" s="342"/>
      <c r="IY2318" s="342"/>
      <c r="IZ2318" s="342"/>
      <c r="JA2318" s="342"/>
      <c r="JB2318" s="342"/>
      <c r="JC2318" s="342"/>
      <c r="JD2318" s="342"/>
      <c r="JE2318" s="342"/>
      <c r="JF2318" s="342"/>
      <c r="JG2318" s="342"/>
      <c r="JH2318" s="342"/>
      <c r="JI2318" s="342"/>
      <c r="JJ2318" s="342"/>
      <c r="JK2318" s="342"/>
      <c r="JL2318" s="342"/>
      <c r="JM2318" s="342"/>
      <c r="JN2318" s="342"/>
      <c r="JO2318" s="342"/>
      <c r="JP2318" s="342"/>
      <c r="JQ2318" s="342"/>
      <c r="JR2318" s="342"/>
      <c r="JS2318" s="342"/>
      <c r="JT2318" s="342"/>
      <c r="JU2318" s="342"/>
      <c r="JV2318" s="342"/>
      <c r="JW2318" s="342"/>
      <c r="JX2318" s="342"/>
      <c r="JY2318" s="342"/>
      <c r="JZ2318" s="342"/>
      <c r="KA2318" s="342"/>
      <c r="KB2318" s="342"/>
      <c r="KC2318" s="342"/>
      <c r="KD2318" s="342"/>
      <c r="KE2318" s="342"/>
      <c r="KF2318" s="342"/>
      <c r="KG2318" s="342"/>
      <c r="KH2318" s="342"/>
      <c r="KI2318" s="342"/>
      <c r="KJ2318" s="342"/>
      <c r="KK2318" s="342"/>
      <c r="KL2318" s="342"/>
      <c r="KM2318" s="342"/>
      <c r="KN2318" s="342"/>
      <c r="KO2318" s="342"/>
      <c r="KP2318" s="342"/>
      <c r="KQ2318" s="342"/>
      <c r="KR2318" s="342"/>
      <c r="KS2318" s="342"/>
      <c r="KT2318" s="342"/>
      <c r="KU2318" s="342"/>
      <c r="KV2318" s="342"/>
      <c r="KW2318" s="342"/>
      <c r="KX2318" s="342"/>
      <c r="KY2318" s="342"/>
      <c r="KZ2318" s="342"/>
      <c r="LA2318" s="342"/>
      <c r="LB2318" s="342"/>
      <c r="LC2318" s="342"/>
      <c r="LD2318" s="342"/>
      <c r="LE2318" s="342"/>
      <c r="LF2318" s="342"/>
      <c r="LG2318" s="342"/>
      <c r="LH2318" s="342"/>
      <c r="LI2318" s="342"/>
      <c r="LJ2318" s="342"/>
      <c r="LK2318" s="342"/>
      <c r="LL2318" s="342"/>
      <c r="LM2318" s="342"/>
      <c r="LN2318" s="342"/>
      <c r="LO2318" s="342"/>
      <c r="LP2318" s="342"/>
      <c r="LQ2318" s="342"/>
      <c r="LR2318" s="342"/>
      <c r="LS2318" s="342"/>
      <c r="LT2318" s="342"/>
      <c r="LU2318" s="342"/>
      <c r="LV2318" s="342"/>
      <c r="LW2318" s="342"/>
      <c r="LX2318" s="342"/>
      <c r="LY2318" s="342"/>
      <c r="LZ2318" s="342"/>
      <c r="MA2318" s="342"/>
      <c r="MB2318" s="342"/>
      <c r="MC2318" s="342"/>
      <c r="MD2318" s="342"/>
      <c r="ME2318" s="342"/>
      <c r="MF2318" s="342"/>
      <c r="MG2318" s="342"/>
      <c r="MH2318" s="342"/>
      <c r="MI2318" s="342"/>
      <c r="MJ2318" s="342"/>
      <c r="MK2318" s="342"/>
      <c r="ML2318" s="342"/>
      <c r="MM2318" s="342"/>
      <c r="MN2318" s="342"/>
      <c r="MO2318" s="342"/>
      <c r="MP2318" s="342"/>
      <c r="MQ2318" s="342"/>
      <c r="MR2318" s="342"/>
      <c r="MS2318" s="342"/>
      <c r="MT2318" s="342"/>
      <c r="MU2318" s="342"/>
      <c r="MV2318" s="342"/>
      <c r="MW2318" s="342"/>
      <c r="MX2318" s="342"/>
      <c r="MY2318" s="342"/>
      <c r="MZ2318" s="342"/>
      <c r="NA2318" s="342"/>
      <c r="NB2318" s="342"/>
      <c r="NC2318" s="342"/>
      <c r="ND2318" s="342"/>
      <c r="NE2318" s="342"/>
      <c r="NF2318" s="342"/>
      <c r="NG2318" s="342"/>
      <c r="NH2318" s="342"/>
      <c r="NI2318" s="342"/>
      <c r="NJ2318" s="342"/>
      <c r="NK2318" s="342"/>
      <c r="NL2318" s="342"/>
      <c r="NM2318" s="342"/>
      <c r="NN2318" s="342"/>
      <c r="NO2318" s="342"/>
      <c r="NP2318" s="342"/>
      <c r="NQ2318" s="342"/>
      <c r="NR2318" s="342"/>
      <c r="NS2318" s="342"/>
      <c r="NT2318" s="342"/>
      <c r="NU2318" s="342"/>
      <c r="NV2318" s="342"/>
      <c r="NW2318" s="342"/>
      <c r="NX2318" s="342"/>
      <c r="NY2318" s="342"/>
      <c r="NZ2318" s="342"/>
      <c r="OA2318" s="342"/>
    </row>
    <row r="2319" spans="1:391" s="342" customFormat="1" ht="34.5" customHeight="1" x14ac:dyDescent="0.25">
      <c r="A2319" s="1316">
        <v>1</v>
      </c>
      <c r="B2319" s="1317" t="s">
        <v>1180</v>
      </c>
      <c r="C2319" s="1318"/>
      <c r="D2319" s="1318"/>
      <c r="E2319" s="1318"/>
      <c r="F2319" s="1319">
        <v>364</v>
      </c>
      <c r="G2319" s="1320" t="str">
        <f>IF(ISBLANK(H2319),"",IF(H2319="BN",VLOOKUP(B2319,'[4]V. BAHAN'!$B$8:$E$14999,3,FALSE),IFERROR(VLOOKUP(H2319,'[4]III. DAFTAR AHS'!$B$7:$H$14999,5,FALSE),"ls")))</f>
        <v xml:space="preserve">Titik </v>
      </c>
      <c r="H2319" s="435" t="s">
        <v>1181</v>
      </c>
      <c r="I2319" s="435" t="s">
        <v>468</v>
      </c>
      <c r="J2319" s="436">
        <f>VLOOKUP(B2319,'[5] RAB LAMA'!$B$9:$E$5553,4,FALSE)</f>
        <v>198603.35713939875</v>
      </c>
      <c r="K2319" s="436">
        <f t="shared" ref="K2319:K2339" si="468">J2319*F2319</f>
        <v>72291621.99874115</v>
      </c>
      <c r="L2319" s="437">
        <f t="shared" ref="L2319:L2339" si="469">K2319/$K$4349*100</f>
        <v>0.18918502481584035</v>
      </c>
      <c r="M2319" s="1321"/>
      <c r="N2319" s="1321">
        <f t="shared" ref="N2319:N2339" si="470">L2319*M2319/100</f>
        <v>0</v>
      </c>
      <c r="O2319" s="1321"/>
      <c r="P2319" s="1321">
        <f t="shared" ref="P2319:P2339" si="471">L2319*O2319/100</f>
        <v>0</v>
      </c>
      <c r="Q2319" s="1321"/>
      <c r="R2319" s="1321">
        <f t="shared" ref="R2319:R2339" si="472">L2319*Q2319/100</f>
        <v>0</v>
      </c>
      <c r="S2319" s="1322"/>
      <c r="T2319" s="359">
        <f>'[16]LAP MINGGUAN'!R2319</f>
        <v>0</v>
      </c>
      <c r="U2319" s="359">
        <f t="shared" si="467"/>
        <v>0</v>
      </c>
      <c r="V2319" s="429">
        <f>'[8]RAB '!H2295</f>
        <v>0</v>
      </c>
      <c r="W2319" s="429">
        <f t="shared" si="466"/>
        <v>72291621.99874115</v>
      </c>
    </row>
    <row r="2320" spans="1:391" s="342" customFormat="1" ht="34.5" customHeight="1" x14ac:dyDescent="0.25">
      <c r="A2320" s="1323">
        <f>+A2319+1</f>
        <v>2</v>
      </c>
      <c r="B2320" s="1324" t="s">
        <v>1182</v>
      </c>
      <c r="C2320" s="1290"/>
      <c r="D2320" s="1290"/>
      <c r="E2320" s="1290"/>
      <c r="F2320" s="1325">
        <v>255</v>
      </c>
      <c r="G2320" s="1320" t="str">
        <f>IF(ISBLANK(H2320),"",IF(H2320="BN",VLOOKUP(B2320,'[4]V. BAHAN'!$B$8:$E$14999,3,FALSE),IFERROR(VLOOKUP(H2320,'[4]III. DAFTAR AHS'!$B$7:$H$14999,5,FALSE),"ls")))</f>
        <v xml:space="preserve">Titik </v>
      </c>
      <c r="H2320" s="1326" t="s">
        <v>1183</v>
      </c>
      <c r="I2320" s="1326" t="s">
        <v>1184</v>
      </c>
      <c r="J2320" s="436">
        <f>VLOOKUP(B2320,'[5] RAB LAMA'!$B$9:$E$5553,4,FALSE)</f>
        <v>278365.65690587222</v>
      </c>
      <c r="K2320" s="436">
        <f t="shared" si="468"/>
        <v>70983242.510997415</v>
      </c>
      <c r="L2320" s="437">
        <f t="shared" si="469"/>
        <v>0.18576103460765764</v>
      </c>
      <c r="M2320" s="1327"/>
      <c r="N2320" s="1327">
        <f t="shared" si="470"/>
        <v>0</v>
      </c>
      <c r="O2320" s="1327"/>
      <c r="P2320" s="1327">
        <f t="shared" si="471"/>
        <v>0</v>
      </c>
      <c r="Q2320" s="1327"/>
      <c r="R2320" s="1327">
        <f t="shared" si="472"/>
        <v>0</v>
      </c>
      <c r="S2320" s="1328"/>
      <c r="T2320" s="359">
        <f>'[16]LAP MINGGUAN'!R2320</f>
        <v>0</v>
      </c>
      <c r="U2320" s="359">
        <f t="shared" si="467"/>
        <v>0</v>
      </c>
      <c r="V2320" s="429">
        <f>'[8]RAB '!H2296</f>
        <v>72291621.99874115</v>
      </c>
      <c r="W2320" s="429">
        <f t="shared" si="466"/>
        <v>-1308379.4877437353</v>
      </c>
    </row>
    <row r="2321" spans="1:23" s="342" customFormat="1" ht="34.5" customHeight="1" x14ac:dyDescent="0.25">
      <c r="A2321" s="1323">
        <f>+A2320+1</f>
        <v>3</v>
      </c>
      <c r="B2321" s="1324" t="s">
        <v>1185</v>
      </c>
      <c r="C2321" s="1290"/>
      <c r="D2321" s="1290"/>
      <c r="E2321" s="1290"/>
      <c r="F2321" s="1325">
        <v>3</v>
      </c>
      <c r="G2321" s="1320" t="str">
        <f>IF(ISBLANK(H2321),"",IF(H2321="BN",VLOOKUP(B2321,'[4]V. BAHAN'!$B$8:$E$14999,3,FALSE),IFERROR(VLOOKUP(H2321,'[4]III. DAFTAR AHS'!$B$7:$H$14999,5,FALSE),"ls")))</f>
        <v xml:space="preserve">m1 </v>
      </c>
      <c r="H2321" s="1326" t="s">
        <v>1186</v>
      </c>
      <c r="I2321" s="1326" t="s">
        <v>1187</v>
      </c>
      <c r="J2321" s="436">
        <v>15474.740068700001</v>
      </c>
      <c r="K2321" s="436">
        <f t="shared" si="468"/>
        <v>46424.220206099999</v>
      </c>
      <c r="L2321" s="437">
        <f t="shared" si="469"/>
        <v>1.2149080362175308E-4</v>
      </c>
      <c r="M2321" s="1327"/>
      <c r="N2321" s="1327">
        <f t="shared" si="470"/>
        <v>0</v>
      </c>
      <c r="O2321" s="1327"/>
      <c r="P2321" s="1327">
        <f t="shared" si="471"/>
        <v>0</v>
      </c>
      <c r="Q2321" s="1327"/>
      <c r="R2321" s="1327">
        <f t="shared" si="472"/>
        <v>0</v>
      </c>
      <c r="S2321" s="1328"/>
      <c r="T2321" s="359">
        <f>'[16]LAP MINGGUAN'!R2321</f>
        <v>0</v>
      </c>
      <c r="U2321" s="359">
        <f t="shared" si="467"/>
        <v>0</v>
      </c>
      <c r="V2321" s="429">
        <f>'[8]RAB '!H2297</f>
        <v>70983242.510997415</v>
      </c>
      <c r="W2321" s="429">
        <f t="shared" si="466"/>
        <v>-70936818.290791318</v>
      </c>
    </row>
    <row r="2322" spans="1:23" s="342" customFormat="1" ht="34.5" customHeight="1" x14ac:dyDescent="0.25">
      <c r="A2322" s="1323">
        <f>+A2321+1</f>
        <v>4</v>
      </c>
      <c r="B2322" s="1324" t="s">
        <v>1188</v>
      </c>
      <c r="C2322" s="1290"/>
      <c r="D2322" s="1290"/>
      <c r="E2322" s="1290"/>
      <c r="F2322" s="1325">
        <v>157</v>
      </c>
      <c r="G2322" s="1320" t="str">
        <f>IF(ISBLANK(H2322),"",IF(H2322="BN",VLOOKUP(B2322,'[4]V. BAHAN'!$B$8:$E$14999,3,FALSE),IFERROR(VLOOKUP(H2322,'[4]III. DAFTAR AHS'!$B$7:$H$14999,5,FALSE),"ls")))</f>
        <v xml:space="preserve">bh </v>
      </c>
      <c r="H2322" s="1326" t="s">
        <v>1189</v>
      </c>
      <c r="I2322" s="1326" t="s">
        <v>468</v>
      </c>
      <c r="J2322" s="436">
        <f>VLOOKUP(B2322,'[5] RAB LAMA'!$B$9:$E$5553,4,FALSE)</f>
        <v>622752.97016350017</v>
      </c>
      <c r="K2322" s="436">
        <f t="shared" si="468"/>
        <v>97772216.315669522</v>
      </c>
      <c r="L2322" s="437">
        <f t="shared" si="469"/>
        <v>0.25586698234965244</v>
      </c>
      <c r="M2322" s="1327"/>
      <c r="N2322" s="1327">
        <f t="shared" si="470"/>
        <v>0</v>
      </c>
      <c r="O2322" s="1327"/>
      <c r="P2322" s="1327">
        <f t="shared" si="471"/>
        <v>0</v>
      </c>
      <c r="Q2322" s="1327"/>
      <c r="R2322" s="1327">
        <f t="shared" si="472"/>
        <v>0</v>
      </c>
      <c r="S2322" s="1328"/>
      <c r="T2322" s="359">
        <f>'[16]LAP MINGGUAN'!R2322</f>
        <v>0</v>
      </c>
      <c r="U2322" s="359">
        <f t="shared" si="467"/>
        <v>0</v>
      </c>
      <c r="V2322" s="429">
        <f>'[8]RAB '!H2298</f>
        <v>46424.220206099999</v>
      </c>
      <c r="W2322" s="429">
        <f t="shared" si="466"/>
        <v>97725792.095463425</v>
      </c>
    </row>
    <row r="2323" spans="1:23" s="342" customFormat="1" ht="34.5" customHeight="1" x14ac:dyDescent="0.25">
      <c r="A2323" s="1323">
        <f>+A2322+1</f>
        <v>5</v>
      </c>
      <c r="B2323" s="1324" t="s">
        <v>1190</v>
      </c>
      <c r="C2323" s="1290"/>
      <c r="D2323" s="1290"/>
      <c r="E2323" s="1290"/>
      <c r="F2323" s="1325">
        <v>18</v>
      </c>
      <c r="G2323" s="1320" t="str">
        <f>IF(ISBLANK(H2323),"",IF(H2323="BN",VLOOKUP(B2323,'[4]V. BAHAN'!$B$8:$E$14999,3,FALSE),IFERROR(VLOOKUP(H2323,'[4]III. DAFTAR AHS'!$B$7:$H$14999,5,FALSE),"ls")))</f>
        <v xml:space="preserve">bh </v>
      </c>
      <c r="H2323" s="1326" t="s">
        <v>1191</v>
      </c>
      <c r="I2323" s="1326" t="s">
        <v>468</v>
      </c>
      <c r="J2323" s="436">
        <f>VLOOKUP(B2323,'[5] RAB LAMA'!$B$9:$E$5553,4,FALSE)</f>
        <v>77068.56935250001</v>
      </c>
      <c r="K2323" s="436">
        <f t="shared" si="468"/>
        <v>1387234.2483450002</v>
      </c>
      <c r="L2323" s="437">
        <f t="shared" si="469"/>
        <v>3.6303507715334227E-3</v>
      </c>
      <c r="M2323" s="1327"/>
      <c r="N2323" s="1327">
        <f t="shared" si="470"/>
        <v>0</v>
      </c>
      <c r="O2323" s="1327"/>
      <c r="P2323" s="1327">
        <f t="shared" si="471"/>
        <v>0</v>
      </c>
      <c r="Q2323" s="1327"/>
      <c r="R2323" s="1327">
        <f t="shared" si="472"/>
        <v>0</v>
      </c>
      <c r="S2323" s="1328"/>
      <c r="T2323" s="359">
        <f>'[16]LAP MINGGUAN'!R2323</f>
        <v>0</v>
      </c>
      <c r="U2323" s="359">
        <f t="shared" si="467"/>
        <v>0</v>
      </c>
      <c r="V2323" s="429">
        <f>'[8]RAB '!H2299</f>
        <v>97772216.315669522</v>
      </c>
      <c r="W2323" s="429">
        <f t="shared" si="466"/>
        <v>-96384982.067324519</v>
      </c>
    </row>
    <row r="2324" spans="1:23" s="342" customFormat="1" ht="34.5" customHeight="1" x14ac:dyDescent="0.25">
      <c r="A2324" s="1323">
        <f>+A2322+1</f>
        <v>5</v>
      </c>
      <c r="B2324" s="1324" t="s">
        <v>1192</v>
      </c>
      <c r="C2324" s="1290"/>
      <c r="D2324" s="1290"/>
      <c r="E2324" s="1290"/>
      <c r="F2324" s="1325">
        <v>98</v>
      </c>
      <c r="G2324" s="1320" t="str">
        <f>IF(ISBLANK(H2324),"",IF(H2324="BN",VLOOKUP(B2324,'[4]V. BAHAN'!$B$8:$E$14999,3,FALSE),IFERROR(VLOOKUP(H2324,'[4]III. DAFTAR AHS'!$B$7:$H$14999,5,FALSE),"ls")))</f>
        <v xml:space="preserve">bh </v>
      </c>
      <c r="H2324" s="1326" t="s">
        <v>1193</v>
      </c>
      <c r="I2324" s="1326" t="s">
        <v>468</v>
      </c>
      <c r="J2324" s="436">
        <f>VLOOKUP(B2324,'[5] RAB LAMA'!$B$9:$E$5553,4,FALSE)</f>
        <v>99486.850584000014</v>
      </c>
      <c r="K2324" s="436">
        <f t="shared" si="468"/>
        <v>9749711.3572320007</v>
      </c>
      <c r="L2324" s="437">
        <f t="shared" si="469"/>
        <v>2.5514704665187009E-2</v>
      </c>
      <c r="M2324" s="1327"/>
      <c r="N2324" s="1327">
        <f t="shared" si="470"/>
        <v>0</v>
      </c>
      <c r="O2324" s="1327"/>
      <c r="P2324" s="1327">
        <f t="shared" si="471"/>
        <v>0</v>
      </c>
      <c r="Q2324" s="1327"/>
      <c r="R2324" s="1327">
        <f t="shared" si="472"/>
        <v>0</v>
      </c>
      <c r="S2324" s="1328"/>
      <c r="T2324" s="359">
        <f>'[16]LAP MINGGUAN'!R2324</f>
        <v>0</v>
      </c>
      <c r="U2324" s="359">
        <f t="shared" si="467"/>
        <v>0</v>
      </c>
      <c r="V2324" s="429">
        <f>'[8]RAB '!H2300</f>
        <v>1387234.2483450002</v>
      </c>
      <c r="W2324" s="429">
        <f t="shared" si="466"/>
        <v>8362477.108887</v>
      </c>
    </row>
    <row r="2325" spans="1:23" s="342" customFormat="1" ht="34.5" customHeight="1" x14ac:dyDescent="0.25">
      <c r="A2325" s="1323">
        <f>+A2323+1</f>
        <v>6</v>
      </c>
      <c r="B2325" s="1324" t="s">
        <v>1194</v>
      </c>
      <c r="C2325" s="1290"/>
      <c r="D2325" s="1290"/>
      <c r="E2325" s="1290"/>
      <c r="F2325" s="1325">
        <v>12</v>
      </c>
      <c r="G2325" s="1320" t="str">
        <f>IF(ISBLANK(H2325),"",IF(H2325="BN",VLOOKUP(B2325,'[4]V. BAHAN'!$B$8:$E$14999,3,FALSE),IFERROR(VLOOKUP(H2325,'[4]III. DAFTAR AHS'!$B$7:$H$14999,5,FALSE),"ls")))</f>
        <v xml:space="preserve">bh </v>
      </c>
      <c r="H2325" s="1326" t="s">
        <v>1195</v>
      </c>
      <c r="I2325" s="1326" t="s">
        <v>468</v>
      </c>
      <c r="J2325" s="436">
        <f>VLOOKUP(B2325,'[5] RAB LAMA'!$B$9:$E$5553,4,FALSE)</f>
        <v>245000</v>
      </c>
      <c r="K2325" s="436">
        <f t="shared" si="468"/>
        <v>2940000</v>
      </c>
      <c r="L2325" s="437">
        <f t="shared" si="469"/>
        <v>7.6938925643175648E-3</v>
      </c>
      <c r="M2325" s="1327"/>
      <c r="N2325" s="1327">
        <f t="shared" si="470"/>
        <v>0</v>
      </c>
      <c r="O2325" s="1327"/>
      <c r="P2325" s="1327">
        <f t="shared" si="471"/>
        <v>0</v>
      </c>
      <c r="Q2325" s="1327"/>
      <c r="R2325" s="1327">
        <f t="shared" si="472"/>
        <v>0</v>
      </c>
      <c r="S2325" s="1328"/>
      <c r="T2325" s="359">
        <f>'[16]LAP MINGGUAN'!R2325</f>
        <v>0</v>
      </c>
      <c r="U2325" s="359">
        <f t="shared" si="467"/>
        <v>0</v>
      </c>
      <c r="V2325" s="429">
        <f>'[8]RAB '!H2301</f>
        <v>9749711.3572320007</v>
      </c>
      <c r="W2325" s="429">
        <f t="shared" si="466"/>
        <v>-6809711.3572320007</v>
      </c>
    </row>
    <row r="2326" spans="1:23" s="342" customFormat="1" ht="34.5" customHeight="1" x14ac:dyDescent="0.25">
      <c r="A2326" s="1323">
        <f t="shared" ref="A2326:A2339" si="473">+A2325+1</f>
        <v>7</v>
      </c>
      <c r="B2326" s="1324" t="s">
        <v>1196</v>
      </c>
      <c r="C2326" s="1290"/>
      <c r="D2326" s="1290"/>
      <c r="E2326" s="1290"/>
      <c r="F2326" s="1325">
        <v>10</v>
      </c>
      <c r="G2326" s="1320" t="str">
        <f>IF(ISBLANK(H2326),"",IF(H2326="BN",VLOOKUP(B2326,'[4]V. BAHAN'!$B$8:$E$14999,3,FALSE),IFERROR(VLOOKUP(H2326,'[4]III. DAFTAR AHS'!$B$7:$H$14999,5,FALSE),"ls")))</f>
        <v xml:space="preserve">bh </v>
      </c>
      <c r="H2326" s="1326" t="s">
        <v>1197</v>
      </c>
      <c r="I2326" s="1326" t="s">
        <v>468</v>
      </c>
      <c r="J2326" s="436">
        <f>VLOOKUP(B2326,'[5] RAB LAMA'!$B$9:$E$5553,4,FALSE)</f>
        <v>190718.05046690002</v>
      </c>
      <c r="K2326" s="436">
        <f t="shared" si="468"/>
        <v>1907180.5046690002</v>
      </c>
      <c r="L2326" s="437">
        <f t="shared" si="469"/>
        <v>4.9910346611170883E-3</v>
      </c>
      <c r="M2326" s="1327"/>
      <c r="N2326" s="1327">
        <f t="shared" si="470"/>
        <v>0</v>
      </c>
      <c r="O2326" s="1327"/>
      <c r="P2326" s="1327">
        <f t="shared" si="471"/>
        <v>0</v>
      </c>
      <c r="Q2326" s="1327"/>
      <c r="R2326" s="1327">
        <f t="shared" si="472"/>
        <v>0</v>
      </c>
      <c r="S2326" s="1328"/>
      <c r="T2326" s="359">
        <f>'[16]LAP MINGGUAN'!R2326</f>
        <v>0</v>
      </c>
      <c r="U2326" s="359">
        <f t="shared" si="467"/>
        <v>0</v>
      </c>
      <c r="V2326" s="429">
        <f>'[8]RAB '!H2302</f>
        <v>2940000</v>
      </c>
      <c r="W2326" s="429">
        <f t="shared" si="466"/>
        <v>-1032819.4953309998</v>
      </c>
    </row>
    <row r="2327" spans="1:23" s="342" customFormat="1" ht="34.5" customHeight="1" x14ac:dyDescent="0.25">
      <c r="A2327" s="1323">
        <f t="shared" si="473"/>
        <v>8</v>
      </c>
      <c r="B2327" s="1324" t="s">
        <v>1198</v>
      </c>
      <c r="C2327" s="1290"/>
      <c r="D2327" s="1290"/>
      <c r="E2327" s="1290"/>
      <c r="F2327" s="1325">
        <v>65</v>
      </c>
      <c r="G2327" s="1320" t="str">
        <f>IF(ISBLANK(H2327),"",IF(H2327="BN",VLOOKUP(B2327,'[4]V. BAHAN'!$B$8:$E$14999,3,FALSE),IFERROR(VLOOKUP(H2327,'[4]III. DAFTAR AHS'!$B$7:$H$14999,5,FALSE),"ls")))</f>
        <v xml:space="preserve">bh </v>
      </c>
      <c r="H2327" s="1326" t="s">
        <v>1199</v>
      </c>
      <c r="I2327" s="1326" t="s">
        <v>468</v>
      </c>
      <c r="J2327" s="436">
        <f>VLOOKUP(B2327,'[5] RAB LAMA'!$B$9:$E$5553,4,FALSE)</f>
        <v>303933.45860350004</v>
      </c>
      <c r="K2327" s="436">
        <f t="shared" si="468"/>
        <v>19755674.809227504</v>
      </c>
      <c r="L2327" s="437">
        <f t="shared" si="469"/>
        <v>5.1700013441425621E-2</v>
      </c>
      <c r="M2327" s="1327"/>
      <c r="N2327" s="1327">
        <f t="shared" si="470"/>
        <v>0</v>
      </c>
      <c r="O2327" s="1327"/>
      <c r="P2327" s="1327">
        <f t="shared" si="471"/>
        <v>0</v>
      </c>
      <c r="Q2327" s="1327"/>
      <c r="R2327" s="1327">
        <f t="shared" si="472"/>
        <v>0</v>
      </c>
      <c r="S2327" s="1328"/>
      <c r="T2327" s="359">
        <f>'[16]LAP MINGGUAN'!R2327</f>
        <v>0</v>
      </c>
      <c r="U2327" s="359">
        <f t="shared" si="467"/>
        <v>0</v>
      </c>
      <c r="V2327" s="429">
        <f>'[8]RAB '!H2303</f>
        <v>1907180.5046690002</v>
      </c>
      <c r="W2327" s="429">
        <f t="shared" si="466"/>
        <v>17848494.304558504</v>
      </c>
    </row>
    <row r="2328" spans="1:23" s="342" customFormat="1" ht="34.5" customHeight="1" x14ac:dyDescent="0.25">
      <c r="A2328" s="1323">
        <f t="shared" si="473"/>
        <v>9</v>
      </c>
      <c r="B2328" s="1324" t="s">
        <v>1200</v>
      </c>
      <c r="C2328" s="1290"/>
      <c r="D2328" s="1290"/>
      <c r="E2328" s="1290"/>
      <c r="F2328" s="1325">
        <v>2</v>
      </c>
      <c r="G2328" s="1320" t="str">
        <f>IF(ISBLANK(H2328),"",IF(H2328="BN",VLOOKUP(B2328,'[4]V. BAHAN'!$B$8:$E$14999,3,FALSE),IFERROR(VLOOKUP(H2328,'[4]III. DAFTAR AHS'!$B$7:$H$14999,5,FALSE),"ls")))</f>
        <v xml:space="preserve">bh </v>
      </c>
      <c r="H2328" s="1326" t="s">
        <v>1201</v>
      </c>
      <c r="I2328" s="1326" t="s">
        <v>468</v>
      </c>
      <c r="J2328" s="436">
        <f>VLOOKUP(B2328,'[5] RAB LAMA'!$B$9:$E$5553,4,FALSE)</f>
        <v>303933.45860350004</v>
      </c>
      <c r="K2328" s="436">
        <f t="shared" si="468"/>
        <v>607866.91720700008</v>
      </c>
      <c r="L2328" s="437">
        <f t="shared" si="469"/>
        <v>1.5907696443515575E-3</v>
      </c>
      <c r="M2328" s="1327"/>
      <c r="N2328" s="1327">
        <f t="shared" si="470"/>
        <v>0</v>
      </c>
      <c r="O2328" s="1327"/>
      <c r="P2328" s="1327">
        <f t="shared" si="471"/>
        <v>0</v>
      </c>
      <c r="Q2328" s="1327"/>
      <c r="R2328" s="1327">
        <f t="shared" si="472"/>
        <v>0</v>
      </c>
      <c r="S2328" s="1328"/>
      <c r="T2328" s="359">
        <f>'[16]LAP MINGGUAN'!R2328</f>
        <v>0</v>
      </c>
      <c r="U2328" s="359">
        <f t="shared" si="467"/>
        <v>0</v>
      </c>
      <c r="V2328" s="429">
        <f>'[8]RAB '!H2304</f>
        <v>19755674.809227504</v>
      </c>
      <c r="W2328" s="429">
        <f t="shared" si="466"/>
        <v>-19147807.892020505</v>
      </c>
    </row>
    <row r="2329" spans="1:23" s="342" customFormat="1" ht="34.5" customHeight="1" x14ac:dyDescent="0.25">
      <c r="A2329" s="1323">
        <f t="shared" si="473"/>
        <v>10</v>
      </c>
      <c r="B2329" s="1324" t="s">
        <v>1202</v>
      </c>
      <c r="C2329" s="1290"/>
      <c r="D2329" s="1290"/>
      <c r="E2329" s="1290"/>
      <c r="F2329" s="1325">
        <v>1</v>
      </c>
      <c r="G2329" s="1320" t="str">
        <f>IF(ISBLANK(H2329),"",IF(H2329="BN",VLOOKUP(B2329,'[4]V. BAHAN'!$B$8:$E$14999,3,FALSE),IFERROR(VLOOKUP(H2329,'[4]III. DAFTAR AHS'!$B$7:$H$14999,5,FALSE),"ls")))</f>
        <v xml:space="preserve">bh </v>
      </c>
      <c r="H2329" s="1326" t="s">
        <v>1203</v>
      </c>
      <c r="I2329" s="1326" t="s">
        <v>468</v>
      </c>
      <c r="J2329" s="436">
        <f>VLOOKUP(B2329,'[5] RAB LAMA'!$B$9:$E$5553,4,FALSE)</f>
        <v>1115790.410625</v>
      </c>
      <c r="K2329" s="436">
        <f t="shared" si="468"/>
        <v>1115790.410625</v>
      </c>
      <c r="L2329" s="437">
        <f t="shared" si="469"/>
        <v>2.9199903209675272E-3</v>
      </c>
      <c r="M2329" s="1327"/>
      <c r="N2329" s="1327">
        <f t="shared" si="470"/>
        <v>0</v>
      </c>
      <c r="O2329" s="1327"/>
      <c r="P2329" s="1327">
        <f t="shared" si="471"/>
        <v>0</v>
      </c>
      <c r="Q2329" s="1327"/>
      <c r="R2329" s="1327">
        <f t="shared" si="472"/>
        <v>0</v>
      </c>
      <c r="S2329" s="1328"/>
      <c r="T2329" s="359">
        <f>'[16]LAP MINGGUAN'!R2329</f>
        <v>0</v>
      </c>
      <c r="U2329" s="359">
        <f t="shared" si="467"/>
        <v>0</v>
      </c>
      <c r="V2329" s="429">
        <f>'[8]RAB '!H2305</f>
        <v>607866.91720700008</v>
      </c>
      <c r="W2329" s="429">
        <f t="shared" si="466"/>
        <v>507923.49341799994</v>
      </c>
    </row>
    <row r="2330" spans="1:23" s="342" customFormat="1" ht="34.5" customHeight="1" x14ac:dyDescent="0.25">
      <c r="A2330" s="1323">
        <f t="shared" si="473"/>
        <v>11</v>
      </c>
      <c r="B2330" s="1324" t="s">
        <v>1204</v>
      </c>
      <c r="C2330" s="1290"/>
      <c r="D2330" s="1290"/>
      <c r="E2330" s="1290"/>
      <c r="F2330" s="1325">
        <v>1</v>
      </c>
      <c r="G2330" s="1320" t="str">
        <f>IF(ISBLANK(H2330),"",IF(H2330="BN",VLOOKUP(B2330,'[4]V. BAHAN'!$B$8:$E$14999,3,FALSE),IFERROR(VLOOKUP(H2330,'[4]III. DAFTAR AHS'!$B$7:$H$14999,5,FALSE),"ls")))</f>
        <v xml:space="preserve">bh </v>
      </c>
      <c r="H2330" s="1326" t="s">
        <v>1205</v>
      </c>
      <c r="I2330" s="1326" t="s">
        <v>468</v>
      </c>
      <c r="J2330" s="436">
        <f>VLOOKUP(B2330,'[5] RAB LAMA'!$B$9:$E$5553,4,FALSE)</f>
        <v>88035.087877000013</v>
      </c>
      <c r="K2330" s="436">
        <f t="shared" si="468"/>
        <v>88035.087877000013</v>
      </c>
      <c r="L2330" s="437">
        <f t="shared" si="469"/>
        <v>2.3038520680812715E-4</v>
      </c>
      <c r="M2330" s="1327"/>
      <c r="N2330" s="1327">
        <f t="shared" si="470"/>
        <v>0</v>
      </c>
      <c r="O2330" s="1327"/>
      <c r="P2330" s="1327">
        <f t="shared" si="471"/>
        <v>0</v>
      </c>
      <c r="Q2330" s="1327"/>
      <c r="R2330" s="1327">
        <f t="shared" si="472"/>
        <v>0</v>
      </c>
      <c r="S2330" s="1328"/>
      <c r="T2330" s="359">
        <f>'[16]LAP MINGGUAN'!R2330</f>
        <v>0</v>
      </c>
      <c r="U2330" s="359">
        <f t="shared" si="467"/>
        <v>0</v>
      </c>
      <c r="V2330" s="429">
        <f>'[8]RAB '!H2306</f>
        <v>1115790.410625</v>
      </c>
      <c r="W2330" s="429">
        <f t="shared" si="466"/>
        <v>-1027755.322748</v>
      </c>
    </row>
    <row r="2331" spans="1:23" s="342" customFormat="1" ht="34.5" customHeight="1" x14ac:dyDescent="0.25">
      <c r="A2331" s="1323">
        <f t="shared" si="473"/>
        <v>12</v>
      </c>
      <c r="B2331" s="1324" t="s">
        <v>1206</v>
      </c>
      <c r="C2331" s="1290"/>
      <c r="D2331" s="1290"/>
      <c r="E2331" s="1290"/>
      <c r="F2331" s="1325">
        <v>65.2</v>
      </c>
      <c r="G2331" s="1320" t="str">
        <f>IF(ISBLANK(H2331),"",IF(H2331="BN",VLOOKUP(B2331,'[4]V. BAHAN'!$B$8:$E$14999,3,FALSE),IFERROR(VLOOKUP(H2331,'[4]III. DAFTAR AHS'!$B$7:$H$14999,5,FALSE),"ls")))</f>
        <v xml:space="preserve">m' </v>
      </c>
      <c r="H2331" s="1326" t="s">
        <v>1207</v>
      </c>
      <c r="I2331" s="1326" t="s">
        <v>468</v>
      </c>
      <c r="J2331" s="436">
        <f>VLOOKUP(B2331,'[5] RAB LAMA'!$B$9:$E$5553,4,FALSE)</f>
        <v>55426.678812999999</v>
      </c>
      <c r="K2331" s="436">
        <f t="shared" si="468"/>
        <v>3613819.4586076001</v>
      </c>
      <c r="L2331" s="437">
        <f t="shared" si="469"/>
        <v>9.4572580480840624E-3</v>
      </c>
      <c r="M2331" s="1327"/>
      <c r="N2331" s="1327">
        <f t="shared" si="470"/>
        <v>0</v>
      </c>
      <c r="O2331" s="1327"/>
      <c r="P2331" s="1327">
        <f t="shared" si="471"/>
        <v>0</v>
      </c>
      <c r="Q2331" s="1327"/>
      <c r="R2331" s="1327">
        <f t="shared" si="472"/>
        <v>0</v>
      </c>
      <c r="S2331" s="1328"/>
      <c r="T2331" s="359">
        <f>'[16]LAP MINGGUAN'!R2331</f>
        <v>0</v>
      </c>
      <c r="U2331" s="359">
        <f t="shared" si="467"/>
        <v>0</v>
      </c>
      <c r="V2331" s="429">
        <f>'[8]RAB '!H2307</f>
        <v>88035.087877000013</v>
      </c>
      <c r="W2331" s="429">
        <f t="shared" si="466"/>
        <v>3525784.3707305999</v>
      </c>
    </row>
    <row r="2332" spans="1:23" s="342" customFormat="1" ht="34.5" customHeight="1" x14ac:dyDescent="0.25">
      <c r="A2332" s="1323">
        <f t="shared" si="473"/>
        <v>13</v>
      </c>
      <c r="B2332" s="1324" t="s">
        <v>1208</v>
      </c>
      <c r="C2332" s="1290"/>
      <c r="D2332" s="1290"/>
      <c r="E2332" s="1290"/>
      <c r="F2332" s="1325">
        <v>34</v>
      </c>
      <c r="G2332" s="1320" t="str">
        <f>IF(ISBLANK(H2332),"",IF(H2332="BN",VLOOKUP(B2332,'[4]V. BAHAN'!$B$8:$E$14999,3,FALSE),IFERROR(VLOOKUP(H2332,'[4]III. DAFTAR AHS'!$B$7:$H$14999,5,FALSE),"ls")))</f>
        <v xml:space="preserve">bh </v>
      </c>
      <c r="H2332" s="1326" t="s">
        <v>1209</v>
      </c>
      <c r="I2332" s="1326" t="s">
        <v>1210</v>
      </c>
      <c r="J2332" s="436">
        <f>VLOOKUP(B2332,'[5] RAB LAMA'!$B$9:$E$5553,4,FALSE)</f>
        <v>46069.651743499999</v>
      </c>
      <c r="K2332" s="436">
        <f t="shared" si="468"/>
        <v>1566368.159279</v>
      </c>
      <c r="L2332" s="437">
        <f t="shared" si="469"/>
        <v>4.0991388890001665E-3</v>
      </c>
      <c r="M2332" s="1327"/>
      <c r="N2332" s="1327">
        <f t="shared" si="470"/>
        <v>0</v>
      </c>
      <c r="O2332" s="1327"/>
      <c r="P2332" s="1327">
        <f t="shared" si="471"/>
        <v>0</v>
      </c>
      <c r="Q2332" s="1327"/>
      <c r="R2332" s="1327">
        <f t="shared" si="472"/>
        <v>0</v>
      </c>
      <c r="S2332" s="1328"/>
      <c r="T2332" s="359">
        <f>'[16]LAP MINGGUAN'!R2332</f>
        <v>0</v>
      </c>
      <c r="U2332" s="359">
        <f t="shared" si="467"/>
        <v>0</v>
      </c>
      <c r="V2332" s="429">
        <f>'[8]RAB '!H2308</f>
        <v>3613819.4586076001</v>
      </c>
      <c r="W2332" s="429">
        <f t="shared" si="466"/>
        <v>-2047451.2993286001</v>
      </c>
    </row>
    <row r="2333" spans="1:23" s="342" customFormat="1" ht="34.5" customHeight="1" x14ac:dyDescent="0.25">
      <c r="A2333" s="1323">
        <f t="shared" si="473"/>
        <v>14</v>
      </c>
      <c r="B2333" s="1324" t="s">
        <v>1211</v>
      </c>
      <c r="C2333" s="1290"/>
      <c r="D2333" s="1290"/>
      <c r="E2333" s="1290"/>
      <c r="F2333" s="1325">
        <v>40</v>
      </c>
      <c r="G2333" s="1320" t="str">
        <f>IF(ISBLANK(H2333),"",IF(H2333="BN",VLOOKUP(B2333,'[4]V. BAHAN'!$B$8:$E$14999,3,FALSE),IFERROR(VLOOKUP(H2333,'[4]III. DAFTAR AHS'!$B$7:$H$14999,5,FALSE),"ls")))</f>
        <v xml:space="preserve">bh </v>
      </c>
      <c r="H2333" s="1326" t="s">
        <v>1212</v>
      </c>
      <c r="I2333" s="1326" t="s">
        <v>1213</v>
      </c>
      <c r="J2333" s="436">
        <f>VLOOKUP(B2333,'[5] RAB LAMA'!$B$9:$E$5553,4,FALSE)</f>
        <v>36364.768093499995</v>
      </c>
      <c r="K2333" s="436">
        <f t="shared" si="468"/>
        <v>1454590.7237399998</v>
      </c>
      <c r="L2333" s="437">
        <f t="shared" si="469"/>
        <v>3.8066206644586701E-3</v>
      </c>
      <c r="M2333" s="1327"/>
      <c r="N2333" s="1327">
        <f t="shared" si="470"/>
        <v>0</v>
      </c>
      <c r="O2333" s="1327"/>
      <c r="P2333" s="1327">
        <f t="shared" si="471"/>
        <v>0</v>
      </c>
      <c r="Q2333" s="1327"/>
      <c r="R2333" s="1327">
        <f t="shared" si="472"/>
        <v>0</v>
      </c>
      <c r="S2333" s="1328"/>
      <c r="T2333" s="359">
        <f>'[16]LAP MINGGUAN'!R2333</f>
        <v>0</v>
      </c>
      <c r="U2333" s="359">
        <f t="shared" si="467"/>
        <v>0</v>
      </c>
      <c r="V2333" s="429">
        <f>'[8]RAB '!H2309</f>
        <v>1566368.159279</v>
      </c>
      <c r="W2333" s="429">
        <f t="shared" si="466"/>
        <v>-111777.4355390002</v>
      </c>
    </row>
    <row r="2334" spans="1:23" s="342" customFormat="1" ht="34.5" customHeight="1" x14ac:dyDescent="0.25">
      <c r="A2334" s="1323">
        <f t="shared" si="473"/>
        <v>15</v>
      </c>
      <c r="B2334" s="1324" t="s">
        <v>1214</v>
      </c>
      <c r="C2334" s="1290"/>
      <c r="D2334" s="1290"/>
      <c r="E2334" s="1290"/>
      <c r="F2334" s="1325">
        <v>3</v>
      </c>
      <c r="G2334" s="1320" t="str">
        <f>IF(ISBLANK(H2334),"",IF(H2334="BN",VLOOKUP(B2334,'[4]V. BAHAN'!$B$8:$E$14999,3,FALSE),IFERROR(VLOOKUP(H2334,'[4]III. DAFTAR AHS'!$B$7:$H$14999,5,FALSE),"ls")))</f>
        <v xml:space="preserve">bh </v>
      </c>
      <c r="H2334" s="1326" t="s">
        <v>1212</v>
      </c>
      <c r="I2334" s="1326" t="s">
        <v>1213</v>
      </c>
      <c r="J2334" s="436">
        <f>VLOOKUP(B2334,'[5] RAB LAMA'!$B$9:$E$5553,4,FALSE)</f>
        <v>36364.768093499995</v>
      </c>
      <c r="K2334" s="436">
        <f t="shared" si="468"/>
        <v>109094.30428049999</v>
      </c>
      <c r="L2334" s="437">
        <f t="shared" si="469"/>
        <v>2.8549654983440022E-4</v>
      </c>
      <c r="M2334" s="1327"/>
      <c r="N2334" s="1327">
        <f t="shared" si="470"/>
        <v>0</v>
      </c>
      <c r="O2334" s="1327"/>
      <c r="P2334" s="1327">
        <f t="shared" si="471"/>
        <v>0</v>
      </c>
      <c r="Q2334" s="1327"/>
      <c r="R2334" s="1327">
        <f t="shared" si="472"/>
        <v>0</v>
      </c>
      <c r="S2334" s="1328"/>
      <c r="T2334" s="359">
        <f>'[16]LAP MINGGUAN'!R2334</f>
        <v>0</v>
      </c>
      <c r="U2334" s="359">
        <f t="shared" si="467"/>
        <v>0</v>
      </c>
      <c r="V2334" s="429">
        <f>'[8]RAB '!H2310</f>
        <v>1454590.7237399998</v>
      </c>
      <c r="W2334" s="429">
        <f t="shared" si="466"/>
        <v>-1345496.4194594999</v>
      </c>
    </row>
    <row r="2335" spans="1:23" s="342" customFormat="1" ht="34.5" customHeight="1" x14ac:dyDescent="0.25">
      <c r="A2335" s="1323">
        <f t="shared" si="473"/>
        <v>16</v>
      </c>
      <c r="B2335" s="1324" t="s">
        <v>1215</v>
      </c>
      <c r="C2335" s="1290"/>
      <c r="D2335" s="1290"/>
      <c r="E2335" s="1290"/>
      <c r="F2335" s="1325">
        <v>3</v>
      </c>
      <c r="G2335" s="1320" t="str">
        <f>IF(ISBLANK(H2335),"",IF(H2335="BN",VLOOKUP(B2335,'[4]V. BAHAN'!$B$8:$E$14999,3,FALSE),IFERROR(VLOOKUP(H2335,'[4]III. DAFTAR AHS'!$B$7:$H$14999,5,FALSE),"ls")))</f>
        <v xml:space="preserve">bh </v>
      </c>
      <c r="H2335" s="1326" t="s">
        <v>1216</v>
      </c>
      <c r="I2335" s="1326" t="s">
        <v>1213</v>
      </c>
      <c r="J2335" s="436">
        <f>VLOOKUP(B2335,'[5] RAB LAMA'!$B$9:$E$5553,4,FALSE)</f>
        <v>36364.768093499995</v>
      </c>
      <c r="K2335" s="436">
        <f t="shared" si="468"/>
        <v>109094.30428049999</v>
      </c>
      <c r="L2335" s="437">
        <f t="shared" si="469"/>
        <v>2.8549654983440022E-4</v>
      </c>
      <c r="M2335" s="1327"/>
      <c r="N2335" s="1327">
        <f t="shared" si="470"/>
        <v>0</v>
      </c>
      <c r="O2335" s="1327"/>
      <c r="P2335" s="1327">
        <f t="shared" si="471"/>
        <v>0</v>
      </c>
      <c r="Q2335" s="1327"/>
      <c r="R2335" s="1327">
        <f t="shared" si="472"/>
        <v>0</v>
      </c>
      <c r="S2335" s="1328"/>
      <c r="T2335" s="359">
        <f>'[16]LAP MINGGUAN'!R2335</f>
        <v>0</v>
      </c>
      <c r="U2335" s="359">
        <f t="shared" si="467"/>
        <v>0</v>
      </c>
      <c r="V2335" s="429">
        <f>'[8]RAB '!H2311</f>
        <v>109094.30428049999</v>
      </c>
      <c r="W2335" s="429">
        <f t="shared" si="466"/>
        <v>0</v>
      </c>
    </row>
    <row r="2336" spans="1:23" s="342" customFormat="1" ht="34.5" customHeight="1" x14ac:dyDescent="0.25">
      <c r="A2336" s="1323">
        <f t="shared" si="473"/>
        <v>17</v>
      </c>
      <c r="B2336" s="1324" t="s">
        <v>1217</v>
      </c>
      <c r="C2336" s="1290"/>
      <c r="D2336" s="1290"/>
      <c r="E2336" s="1290"/>
      <c r="F2336" s="1325">
        <v>189</v>
      </c>
      <c r="G2336" s="1320" t="str">
        <f>IF(ISBLANK(H2336),"",IF(H2336="BN",VLOOKUP(B2336,'[4]V. BAHAN'!$B$8:$E$14999,3,FALSE),IFERROR(VLOOKUP(H2336,'[4]III. DAFTAR AHS'!$B$7:$H$14999,5,FALSE),"ls")))</f>
        <v xml:space="preserve">bh </v>
      </c>
      <c r="H2336" s="1326" t="s">
        <v>1218</v>
      </c>
      <c r="I2336" s="1326" t="s">
        <v>1219</v>
      </c>
      <c r="J2336" s="436">
        <f>VLOOKUP(B2336,'[5] RAB LAMA'!$B$9:$E$5553,4,FALSE)</f>
        <v>507035.92752516002</v>
      </c>
      <c r="K2336" s="436">
        <f t="shared" si="468"/>
        <v>95829790.302255243</v>
      </c>
      <c r="L2336" s="437">
        <f t="shared" si="469"/>
        <v>0.25078371124035137</v>
      </c>
      <c r="M2336" s="1327"/>
      <c r="N2336" s="1327">
        <f t="shared" si="470"/>
        <v>0</v>
      </c>
      <c r="O2336" s="1327"/>
      <c r="P2336" s="1327">
        <f t="shared" si="471"/>
        <v>0</v>
      </c>
      <c r="Q2336" s="1327"/>
      <c r="R2336" s="1327">
        <f t="shared" si="472"/>
        <v>0</v>
      </c>
      <c r="S2336" s="1328"/>
      <c r="T2336" s="359">
        <f>'[16]LAP MINGGUAN'!R2336</f>
        <v>0</v>
      </c>
      <c r="U2336" s="359">
        <f t="shared" si="467"/>
        <v>0</v>
      </c>
      <c r="V2336" s="429">
        <f>'[8]RAB '!H2312</f>
        <v>109094.30428049999</v>
      </c>
      <c r="W2336" s="429">
        <f t="shared" si="466"/>
        <v>95720695.997974738</v>
      </c>
    </row>
    <row r="2337" spans="1:391" s="342" customFormat="1" ht="34.5" customHeight="1" x14ac:dyDescent="0.25">
      <c r="A2337" s="1323">
        <f t="shared" si="473"/>
        <v>18</v>
      </c>
      <c r="B2337" s="1324" t="s">
        <v>1220</v>
      </c>
      <c r="C2337" s="1290"/>
      <c r="D2337" s="1290"/>
      <c r="E2337" s="1290"/>
      <c r="F2337" s="1325">
        <v>61</v>
      </c>
      <c r="G2337" s="1320" t="str">
        <f>IF(ISBLANK(H2337),"",IF(H2337="BN",VLOOKUP(B2337,'[4]V. BAHAN'!$B$8:$E$14999,3,FALSE),IFERROR(VLOOKUP(H2337,'[4]III. DAFTAR AHS'!$B$7:$H$14999,5,FALSE),"ls")))</f>
        <v xml:space="preserve">bh </v>
      </c>
      <c r="H2337" s="1326" t="s">
        <v>1221</v>
      </c>
      <c r="I2337" s="1326" t="s">
        <v>427</v>
      </c>
      <c r="J2337" s="436">
        <f>VLOOKUP(B2337,'[5] RAB LAMA'!$B$9:$E$5553,4,FALSE)</f>
        <v>554922.13372815994</v>
      </c>
      <c r="K2337" s="436">
        <f t="shared" si="468"/>
        <v>33850250.157417759</v>
      </c>
      <c r="L2337" s="437">
        <f t="shared" si="469"/>
        <v>8.8585097954573463E-2</v>
      </c>
      <c r="M2337" s="1327"/>
      <c r="N2337" s="1327">
        <f t="shared" si="470"/>
        <v>0</v>
      </c>
      <c r="O2337" s="1327"/>
      <c r="P2337" s="1327">
        <f t="shared" si="471"/>
        <v>0</v>
      </c>
      <c r="Q2337" s="1327"/>
      <c r="R2337" s="1327">
        <f t="shared" si="472"/>
        <v>0</v>
      </c>
      <c r="S2337" s="1328"/>
      <c r="T2337" s="359">
        <f>'[16]LAP MINGGUAN'!R2337</f>
        <v>0</v>
      </c>
      <c r="U2337" s="359">
        <f t="shared" si="467"/>
        <v>0</v>
      </c>
      <c r="V2337" s="429">
        <f>'[8]RAB '!H2313</f>
        <v>95829790.302255243</v>
      </c>
      <c r="W2337" s="429">
        <f t="shared" si="466"/>
        <v>-61979540.144837484</v>
      </c>
    </row>
    <row r="2338" spans="1:391" s="342" customFormat="1" ht="34.5" customHeight="1" x14ac:dyDescent="0.25">
      <c r="A2338" s="1323">
        <f t="shared" si="473"/>
        <v>19</v>
      </c>
      <c r="B2338" s="1324" t="s">
        <v>1222</v>
      </c>
      <c r="C2338" s="1290"/>
      <c r="D2338" s="1290"/>
      <c r="E2338" s="1290"/>
      <c r="F2338" s="1325">
        <v>3</v>
      </c>
      <c r="G2338" s="1320" t="str">
        <f>IF(ISBLANK(H2338),"",IF(H2338="BN",VLOOKUP(B2338,'[4]V. BAHAN'!$B$8:$E$14999,3,FALSE),IFERROR(VLOOKUP(H2338,'[4]III. DAFTAR AHS'!$B$7:$H$14999,5,FALSE),"ls")))</f>
        <v xml:space="preserve">bh </v>
      </c>
      <c r="H2338" s="1326" t="s">
        <v>1218</v>
      </c>
      <c r="I2338" s="1326" t="s">
        <v>1219</v>
      </c>
      <c r="J2338" s="436">
        <f>VLOOKUP(B2338,'[5] RAB LAMA'!$B$9:$E$5553,4,FALSE)</f>
        <v>507035.92752516002</v>
      </c>
      <c r="K2338" s="436">
        <f t="shared" si="468"/>
        <v>1521107.7825754802</v>
      </c>
      <c r="L2338" s="437">
        <f t="shared" si="469"/>
        <v>3.980693829211927E-3</v>
      </c>
      <c r="M2338" s="1327"/>
      <c r="N2338" s="1327">
        <f t="shared" si="470"/>
        <v>0</v>
      </c>
      <c r="O2338" s="1327"/>
      <c r="P2338" s="1327">
        <f t="shared" si="471"/>
        <v>0</v>
      </c>
      <c r="Q2338" s="1327"/>
      <c r="R2338" s="1327">
        <f t="shared" si="472"/>
        <v>0</v>
      </c>
      <c r="S2338" s="1328"/>
      <c r="T2338" s="359">
        <f>'[16]LAP MINGGUAN'!R2338</f>
        <v>0</v>
      </c>
      <c r="U2338" s="359">
        <f t="shared" si="467"/>
        <v>0</v>
      </c>
      <c r="V2338" s="429">
        <f>'[8]RAB '!H2314</f>
        <v>33850250.157417759</v>
      </c>
      <c r="W2338" s="429">
        <f t="shared" si="466"/>
        <v>-32329142.374842279</v>
      </c>
    </row>
    <row r="2339" spans="1:391" s="342" customFormat="1" ht="34.5" customHeight="1" x14ac:dyDescent="0.25">
      <c r="A2339" s="1323">
        <f t="shared" si="473"/>
        <v>20</v>
      </c>
      <c r="B2339" s="1324" t="s">
        <v>1223</v>
      </c>
      <c r="C2339" s="1290"/>
      <c r="D2339" s="1290"/>
      <c r="E2339" s="1290"/>
      <c r="F2339" s="1325">
        <v>2</v>
      </c>
      <c r="G2339" s="1320" t="str">
        <f>IF(ISBLANK(H2339),"",IF(H2339="BN",VLOOKUP(B2339,'[4]V. BAHAN'!$B$8:$E$14999,3,FALSE),IFERROR(VLOOKUP(H2339,'[4]III. DAFTAR AHS'!$B$7:$H$14999,5,FALSE),"ls")))</f>
        <v xml:space="preserve">bh </v>
      </c>
      <c r="H2339" s="1326" t="s">
        <v>1218</v>
      </c>
      <c r="I2339" s="1326" t="s">
        <v>1219</v>
      </c>
      <c r="J2339" s="436">
        <f>VLOOKUP(B2339,'[5] RAB LAMA'!$B$9:$E$5553,4,FALSE)</f>
        <v>507035.92752516002</v>
      </c>
      <c r="K2339" s="436">
        <f t="shared" si="468"/>
        <v>1014071.85505032</v>
      </c>
      <c r="L2339" s="437">
        <f t="shared" si="469"/>
        <v>2.6537958861412845E-3</v>
      </c>
      <c r="M2339" s="1327"/>
      <c r="N2339" s="1327">
        <f t="shared" si="470"/>
        <v>0</v>
      </c>
      <c r="O2339" s="1327"/>
      <c r="P2339" s="1327">
        <f t="shared" si="471"/>
        <v>0</v>
      </c>
      <c r="Q2339" s="1327"/>
      <c r="R2339" s="1327">
        <f t="shared" si="472"/>
        <v>0</v>
      </c>
      <c r="S2339" s="1328"/>
      <c r="T2339" s="359">
        <f>'[16]LAP MINGGUAN'!R2339</f>
        <v>0</v>
      </c>
      <c r="U2339" s="359">
        <f t="shared" si="467"/>
        <v>0</v>
      </c>
      <c r="V2339" s="429">
        <f>'[8]RAB '!H2315</f>
        <v>1521107.7825754802</v>
      </c>
      <c r="W2339" s="429">
        <f t="shared" si="466"/>
        <v>-507035.92752516014</v>
      </c>
    </row>
    <row r="2340" spans="1:391" s="342" customFormat="1" ht="34.5" customHeight="1" x14ac:dyDescent="0.25">
      <c r="A2340" s="1329"/>
      <c r="B2340" s="1330"/>
      <c r="C2340" s="1331"/>
      <c r="D2340" s="1331"/>
      <c r="E2340" s="1331"/>
      <c r="F2340" s="1332"/>
      <c r="G2340" s="1333" t="str">
        <f>IF(ISBLANK(H2340),"",IF(H2340="BN",VLOOKUP(B2340,'[4]V. BAHAN'!$B$8:$E$1099,3,FALSE),IFERROR(VLOOKUP(H2340,'[4]III. DAFTAR AHS'!$B$7:$H$872,5,FALSE),"ls")))</f>
        <v/>
      </c>
      <c r="H2340" s="1334"/>
      <c r="I2340" s="1334" t="s">
        <v>243</v>
      </c>
      <c r="J2340" s="1335"/>
      <c r="K2340" s="1335"/>
      <c r="L2340" s="460"/>
      <c r="M2340" s="1336"/>
      <c r="N2340" s="1336"/>
      <c r="O2340" s="1336"/>
      <c r="P2340" s="1336"/>
      <c r="Q2340" s="1336"/>
      <c r="R2340" s="1336"/>
      <c r="S2340" s="1337"/>
      <c r="T2340" s="359">
        <f>'[16]LAP MINGGUAN'!R2340</f>
        <v>0</v>
      </c>
      <c r="U2340" s="359">
        <f t="shared" si="467"/>
        <v>0</v>
      </c>
      <c r="V2340" s="429">
        <f>'[8]RAB '!H2316</f>
        <v>1014071.85505032</v>
      </c>
      <c r="W2340" s="429">
        <f t="shared" ref="W2340:W2403" si="474">K2340-V2340</f>
        <v>-1014071.85505032</v>
      </c>
    </row>
    <row r="2341" spans="1:391" s="616" customFormat="1" ht="34.5" customHeight="1" x14ac:dyDescent="0.25">
      <c r="A2341" s="1338"/>
      <c r="B2341" s="1339" t="s">
        <v>146</v>
      </c>
      <c r="C2341" s="1339"/>
      <c r="D2341" s="1339"/>
      <c r="E2341" s="1339"/>
      <c r="F2341" s="1315"/>
      <c r="G2341" s="611" t="str">
        <f>IF(ISBLANK(H2341),"",IF(H2341="BN",VLOOKUP(B2341,'[4]V. BAHAN'!$B$8:$E$1099,3,FALSE),IFERROR(VLOOKUP(H2341,'[4]III. DAFTAR AHS'!$B$7:$H$872,5,FALSE),"ls")))</f>
        <v/>
      </c>
      <c r="H2341" s="1340"/>
      <c r="I2341" s="611" t="s">
        <v>243</v>
      </c>
      <c r="J2341" s="612"/>
      <c r="K2341" s="612"/>
      <c r="L2341" s="613"/>
      <c r="M2341" s="614"/>
      <c r="N2341" s="614"/>
      <c r="O2341" s="614"/>
      <c r="P2341" s="614"/>
      <c r="Q2341" s="614"/>
      <c r="R2341" s="614"/>
      <c r="S2341" s="615"/>
      <c r="T2341" s="359">
        <f>'[16]LAP MINGGUAN'!R2341</f>
        <v>0</v>
      </c>
      <c r="U2341" s="359">
        <f t="shared" ref="U2341:U2404" si="475">N2341-T2341</f>
        <v>0</v>
      </c>
      <c r="V2341" s="429">
        <f>'[8]RAB '!H2317</f>
        <v>0</v>
      </c>
      <c r="W2341" s="429">
        <f t="shared" si="474"/>
        <v>0</v>
      </c>
      <c r="X2341" s="342"/>
      <c r="Y2341" s="342"/>
      <c r="Z2341" s="342"/>
      <c r="AA2341" s="342"/>
      <c r="AB2341" s="342"/>
      <c r="AC2341" s="342"/>
      <c r="AD2341" s="342"/>
      <c r="AE2341" s="342"/>
      <c r="AF2341" s="342"/>
      <c r="AG2341" s="342"/>
      <c r="AH2341" s="342"/>
      <c r="AI2341" s="342"/>
      <c r="AJ2341" s="342"/>
      <c r="AK2341" s="342"/>
      <c r="AL2341" s="342"/>
      <c r="AM2341" s="342"/>
      <c r="AN2341" s="342"/>
      <c r="AO2341" s="342"/>
      <c r="AP2341" s="342"/>
      <c r="AQ2341" s="342"/>
      <c r="AR2341" s="342"/>
      <c r="AS2341" s="342"/>
      <c r="AT2341" s="342"/>
      <c r="AU2341" s="342"/>
      <c r="AV2341" s="342"/>
      <c r="AW2341" s="342"/>
      <c r="AX2341" s="342"/>
      <c r="AY2341" s="342"/>
      <c r="AZ2341" s="342"/>
      <c r="BA2341" s="342"/>
      <c r="BB2341" s="342"/>
      <c r="BC2341" s="342"/>
      <c r="BD2341" s="342"/>
      <c r="BE2341" s="342"/>
      <c r="BF2341" s="342"/>
      <c r="BG2341" s="342"/>
      <c r="BH2341" s="342"/>
      <c r="BI2341" s="342"/>
      <c r="BJ2341" s="342"/>
      <c r="BK2341" s="342"/>
      <c r="BL2341" s="342"/>
      <c r="BM2341" s="342"/>
      <c r="BN2341" s="342"/>
      <c r="BO2341" s="342"/>
      <c r="BP2341" s="342"/>
      <c r="BQ2341" s="342"/>
      <c r="BR2341" s="342"/>
      <c r="BS2341" s="342"/>
      <c r="BT2341" s="342"/>
      <c r="BU2341" s="342"/>
      <c r="BV2341" s="342"/>
      <c r="BW2341" s="342"/>
      <c r="BX2341" s="342"/>
      <c r="BY2341" s="342"/>
      <c r="BZ2341" s="342"/>
      <c r="CA2341" s="342"/>
      <c r="CB2341" s="342"/>
      <c r="CC2341" s="342"/>
      <c r="CD2341" s="342"/>
      <c r="CE2341" s="342"/>
      <c r="CF2341" s="342"/>
      <c r="CG2341" s="342"/>
      <c r="CH2341" s="342"/>
      <c r="CI2341" s="342"/>
      <c r="CJ2341" s="342"/>
      <c r="CK2341" s="342"/>
      <c r="CL2341" s="342"/>
      <c r="CM2341" s="342"/>
      <c r="CN2341" s="342"/>
      <c r="CO2341" s="342"/>
      <c r="CP2341" s="342"/>
      <c r="CQ2341" s="342"/>
      <c r="CR2341" s="342"/>
      <c r="CS2341" s="342"/>
      <c r="CT2341" s="342"/>
      <c r="CU2341" s="342"/>
      <c r="CV2341" s="342"/>
      <c r="CW2341" s="342"/>
      <c r="CX2341" s="342"/>
      <c r="CY2341" s="342"/>
      <c r="CZ2341" s="342"/>
      <c r="DA2341" s="342"/>
      <c r="DB2341" s="342"/>
      <c r="DC2341" s="342"/>
      <c r="DD2341" s="342"/>
      <c r="DE2341" s="342"/>
      <c r="DF2341" s="342"/>
      <c r="DG2341" s="342"/>
      <c r="DH2341" s="342"/>
      <c r="DI2341" s="342"/>
      <c r="DJ2341" s="342"/>
      <c r="DK2341" s="342"/>
      <c r="DL2341" s="342"/>
      <c r="DM2341" s="342"/>
      <c r="DN2341" s="342"/>
      <c r="DO2341" s="342"/>
      <c r="DP2341" s="342"/>
      <c r="DQ2341" s="342"/>
      <c r="DR2341" s="342"/>
      <c r="DS2341" s="342"/>
      <c r="DT2341" s="342"/>
      <c r="DU2341" s="342"/>
      <c r="DV2341" s="342"/>
      <c r="DW2341" s="342"/>
      <c r="DX2341" s="342"/>
      <c r="DY2341" s="342"/>
      <c r="DZ2341" s="342"/>
      <c r="EA2341" s="342"/>
      <c r="EB2341" s="342"/>
      <c r="EC2341" s="342"/>
      <c r="ED2341" s="342"/>
      <c r="EE2341" s="342"/>
      <c r="EF2341" s="342"/>
      <c r="EG2341" s="342"/>
      <c r="EH2341" s="342"/>
      <c r="EI2341" s="342"/>
      <c r="EJ2341" s="342"/>
      <c r="EK2341" s="342"/>
      <c r="EL2341" s="342"/>
      <c r="EM2341" s="342"/>
      <c r="EN2341" s="342"/>
      <c r="EO2341" s="342"/>
      <c r="EP2341" s="342"/>
      <c r="EQ2341" s="342"/>
      <c r="ER2341" s="342"/>
      <c r="ES2341" s="342"/>
      <c r="ET2341" s="342"/>
      <c r="EU2341" s="342"/>
      <c r="EV2341" s="342"/>
      <c r="EW2341" s="342"/>
      <c r="EX2341" s="342"/>
      <c r="EY2341" s="342"/>
      <c r="EZ2341" s="342"/>
      <c r="FA2341" s="342"/>
      <c r="FB2341" s="342"/>
      <c r="FC2341" s="342"/>
      <c r="FD2341" s="342"/>
      <c r="FE2341" s="342"/>
      <c r="FF2341" s="342"/>
      <c r="FG2341" s="342"/>
      <c r="FH2341" s="342"/>
      <c r="FI2341" s="342"/>
      <c r="FJ2341" s="342"/>
      <c r="FK2341" s="342"/>
      <c r="FL2341" s="342"/>
      <c r="FM2341" s="342"/>
      <c r="FN2341" s="342"/>
      <c r="FO2341" s="342"/>
      <c r="FP2341" s="342"/>
      <c r="FQ2341" s="342"/>
      <c r="FR2341" s="342"/>
      <c r="FS2341" s="342"/>
      <c r="FT2341" s="342"/>
      <c r="FU2341" s="342"/>
      <c r="FV2341" s="342"/>
      <c r="FW2341" s="342"/>
      <c r="FX2341" s="342"/>
      <c r="FY2341" s="342"/>
      <c r="FZ2341" s="342"/>
      <c r="GA2341" s="342"/>
      <c r="GB2341" s="342"/>
      <c r="GC2341" s="342"/>
      <c r="GD2341" s="342"/>
      <c r="GE2341" s="342"/>
      <c r="GF2341" s="342"/>
      <c r="GG2341" s="342"/>
      <c r="GH2341" s="342"/>
      <c r="GI2341" s="342"/>
      <c r="GJ2341" s="342"/>
      <c r="GK2341" s="342"/>
      <c r="GL2341" s="342"/>
      <c r="GM2341" s="342"/>
      <c r="GN2341" s="342"/>
      <c r="GO2341" s="342"/>
      <c r="GP2341" s="342"/>
      <c r="GQ2341" s="342"/>
      <c r="GR2341" s="342"/>
      <c r="GS2341" s="342"/>
      <c r="GT2341" s="342"/>
      <c r="GU2341" s="342"/>
      <c r="GV2341" s="342"/>
      <c r="GW2341" s="342"/>
      <c r="GX2341" s="342"/>
      <c r="GY2341" s="342"/>
      <c r="GZ2341" s="342"/>
      <c r="HA2341" s="342"/>
      <c r="HB2341" s="342"/>
      <c r="HC2341" s="342"/>
      <c r="HD2341" s="342"/>
      <c r="HE2341" s="342"/>
      <c r="HF2341" s="342"/>
      <c r="HG2341" s="342"/>
      <c r="HH2341" s="342"/>
      <c r="HI2341" s="342"/>
      <c r="HJ2341" s="342"/>
      <c r="HK2341" s="342"/>
      <c r="HL2341" s="342"/>
      <c r="HM2341" s="342"/>
      <c r="HN2341" s="342"/>
      <c r="HO2341" s="342"/>
      <c r="HP2341" s="342"/>
      <c r="HQ2341" s="342"/>
      <c r="HR2341" s="342"/>
      <c r="HS2341" s="342"/>
      <c r="HT2341" s="342"/>
      <c r="HU2341" s="342"/>
      <c r="HV2341" s="342"/>
      <c r="HW2341" s="342"/>
      <c r="HX2341" s="342"/>
      <c r="HY2341" s="342"/>
      <c r="HZ2341" s="342"/>
      <c r="IA2341" s="342"/>
      <c r="IB2341" s="342"/>
      <c r="IC2341" s="342"/>
      <c r="ID2341" s="342"/>
      <c r="IE2341" s="342"/>
      <c r="IF2341" s="342"/>
      <c r="IG2341" s="342"/>
      <c r="IH2341" s="342"/>
      <c r="II2341" s="342"/>
      <c r="IJ2341" s="342"/>
      <c r="IK2341" s="342"/>
      <c r="IL2341" s="342"/>
      <c r="IM2341" s="342"/>
      <c r="IN2341" s="342"/>
      <c r="IO2341" s="342"/>
      <c r="IP2341" s="342"/>
      <c r="IQ2341" s="342"/>
      <c r="IR2341" s="342"/>
      <c r="IS2341" s="342"/>
      <c r="IT2341" s="342"/>
      <c r="IU2341" s="342"/>
      <c r="IV2341" s="342"/>
      <c r="IW2341" s="342"/>
      <c r="IX2341" s="342"/>
      <c r="IY2341" s="342"/>
      <c r="IZ2341" s="342"/>
      <c r="JA2341" s="342"/>
      <c r="JB2341" s="342"/>
      <c r="JC2341" s="342"/>
      <c r="JD2341" s="342"/>
      <c r="JE2341" s="342"/>
      <c r="JF2341" s="342"/>
      <c r="JG2341" s="342"/>
      <c r="JH2341" s="342"/>
      <c r="JI2341" s="342"/>
      <c r="JJ2341" s="342"/>
      <c r="JK2341" s="342"/>
      <c r="JL2341" s="342"/>
      <c r="JM2341" s="342"/>
      <c r="JN2341" s="342"/>
      <c r="JO2341" s="342"/>
      <c r="JP2341" s="342"/>
      <c r="JQ2341" s="342"/>
      <c r="JR2341" s="342"/>
      <c r="JS2341" s="342"/>
      <c r="JT2341" s="342"/>
      <c r="JU2341" s="342"/>
      <c r="JV2341" s="342"/>
      <c r="JW2341" s="342"/>
      <c r="JX2341" s="342"/>
      <c r="JY2341" s="342"/>
      <c r="JZ2341" s="342"/>
      <c r="KA2341" s="342"/>
      <c r="KB2341" s="342"/>
      <c r="KC2341" s="342"/>
      <c r="KD2341" s="342"/>
      <c r="KE2341" s="342"/>
      <c r="KF2341" s="342"/>
      <c r="KG2341" s="342"/>
      <c r="KH2341" s="342"/>
      <c r="KI2341" s="342"/>
      <c r="KJ2341" s="342"/>
      <c r="KK2341" s="342"/>
      <c r="KL2341" s="342"/>
      <c r="KM2341" s="342"/>
      <c r="KN2341" s="342"/>
      <c r="KO2341" s="342"/>
      <c r="KP2341" s="342"/>
      <c r="KQ2341" s="342"/>
      <c r="KR2341" s="342"/>
      <c r="KS2341" s="342"/>
      <c r="KT2341" s="342"/>
      <c r="KU2341" s="342"/>
      <c r="KV2341" s="342"/>
      <c r="KW2341" s="342"/>
      <c r="KX2341" s="342"/>
      <c r="KY2341" s="342"/>
      <c r="KZ2341" s="342"/>
      <c r="LA2341" s="342"/>
      <c r="LB2341" s="342"/>
      <c r="LC2341" s="342"/>
      <c r="LD2341" s="342"/>
      <c r="LE2341" s="342"/>
      <c r="LF2341" s="342"/>
      <c r="LG2341" s="342"/>
      <c r="LH2341" s="342"/>
      <c r="LI2341" s="342"/>
      <c r="LJ2341" s="342"/>
      <c r="LK2341" s="342"/>
      <c r="LL2341" s="342"/>
      <c r="LM2341" s="342"/>
      <c r="LN2341" s="342"/>
      <c r="LO2341" s="342"/>
      <c r="LP2341" s="342"/>
      <c r="LQ2341" s="342"/>
      <c r="LR2341" s="342"/>
      <c r="LS2341" s="342"/>
      <c r="LT2341" s="342"/>
      <c r="LU2341" s="342"/>
      <c r="LV2341" s="342"/>
      <c r="LW2341" s="342"/>
      <c r="LX2341" s="342"/>
      <c r="LY2341" s="342"/>
      <c r="LZ2341" s="342"/>
      <c r="MA2341" s="342"/>
      <c r="MB2341" s="342"/>
      <c r="MC2341" s="342"/>
      <c r="MD2341" s="342"/>
      <c r="ME2341" s="342"/>
      <c r="MF2341" s="342"/>
      <c r="MG2341" s="342"/>
      <c r="MH2341" s="342"/>
      <c r="MI2341" s="342"/>
      <c r="MJ2341" s="342"/>
      <c r="MK2341" s="342"/>
      <c r="ML2341" s="342"/>
      <c r="MM2341" s="342"/>
      <c r="MN2341" s="342"/>
      <c r="MO2341" s="342"/>
      <c r="MP2341" s="342"/>
      <c r="MQ2341" s="342"/>
      <c r="MR2341" s="342"/>
      <c r="MS2341" s="342"/>
      <c r="MT2341" s="342"/>
      <c r="MU2341" s="342"/>
      <c r="MV2341" s="342"/>
      <c r="MW2341" s="342"/>
      <c r="MX2341" s="342"/>
      <c r="MY2341" s="342"/>
      <c r="MZ2341" s="342"/>
      <c r="NA2341" s="342"/>
      <c r="NB2341" s="342"/>
      <c r="NC2341" s="342"/>
      <c r="ND2341" s="342"/>
      <c r="NE2341" s="342"/>
      <c r="NF2341" s="342"/>
      <c r="NG2341" s="342"/>
      <c r="NH2341" s="342"/>
      <c r="NI2341" s="342"/>
      <c r="NJ2341" s="342"/>
      <c r="NK2341" s="342"/>
      <c r="NL2341" s="342"/>
      <c r="NM2341" s="342"/>
      <c r="NN2341" s="342"/>
      <c r="NO2341" s="342"/>
      <c r="NP2341" s="342"/>
      <c r="NQ2341" s="342"/>
      <c r="NR2341" s="342"/>
      <c r="NS2341" s="342"/>
      <c r="NT2341" s="342"/>
      <c r="NU2341" s="342"/>
      <c r="NV2341" s="342"/>
      <c r="NW2341" s="342"/>
      <c r="NX2341" s="342"/>
      <c r="NY2341" s="342"/>
      <c r="NZ2341" s="342"/>
      <c r="OA2341" s="342"/>
    </row>
    <row r="2342" spans="1:391" s="342" customFormat="1" ht="34.5" customHeight="1" x14ac:dyDescent="0.25">
      <c r="A2342" s="1341">
        <v>1</v>
      </c>
      <c r="B2342" s="1317" t="s">
        <v>1224</v>
      </c>
      <c r="C2342" s="1318"/>
      <c r="D2342" s="1318"/>
      <c r="E2342" s="1318"/>
      <c r="F2342" s="1319">
        <v>53.26</v>
      </c>
      <c r="G2342" s="1320" t="str">
        <f>IF(ISBLANK(H2342),"",IF(H2342="BN",VLOOKUP(B2342,'[4]V. BAHAN'!$B$8:$E$14999,3,FALSE),IFERROR(VLOOKUP(H2342,'[4]III. DAFTAR AHS'!$B$7:$H$14999,5,FALSE),"ls")))</f>
        <v xml:space="preserve">m1 </v>
      </c>
      <c r="H2342" s="435" t="s">
        <v>1225</v>
      </c>
      <c r="I2342" s="435" t="s">
        <v>1226</v>
      </c>
      <c r="J2342" s="436">
        <f>VLOOKUP(B2342,'[5] RAB LAMA'!$B$9:$E$5553,4,FALSE)</f>
        <v>198603.35713939875</v>
      </c>
      <c r="K2342" s="436">
        <f>J2342*F2342</f>
        <v>10577614.801244376</v>
      </c>
      <c r="L2342" s="437">
        <f>K2342/$K$4349*100</f>
        <v>2.7681303356295758E-2</v>
      </c>
      <c r="M2342" s="1321"/>
      <c r="N2342" s="1321">
        <f>L2342*M2342/100</f>
        <v>0</v>
      </c>
      <c r="O2342" s="1321"/>
      <c r="P2342" s="1321">
        <f>L2342*O2342/100</f>
        <v>0</v>
      </c>
      <c r="Q2342" s="1321"/>
      <c r="R2342" s="1321">
        <f>L2342*Q2342/100</f>
        <v>0</v>
      </c>
      <c r="S2342" s="1322"/>
      <c r="T2342" s="359">
        <f>'[16]LAP MINGGUAN'!R2342</f>
        <v>0</v>
      </c>
      <c r="U2342" s="359">
        <f t="shared" si="475"/>
        <v>0</v>
      </c>
      <c r="V2342" s="429">
        <f>'[8]RAB '!H2318</f>
        <v>0</v>
      </c>
      <c r="W2342" s="429">
        <f t="shared" si="474"/>
        <v>10577614.801244376</v>
      </c>
    </row>
    <row r="2343" spans="1:391" s="342" customFormat="1" ht="34.5" customHeight="1" x14ac:dyDescent="0.25">
      <c r="A2343" s="1323">
        <f>+A2342+1</f>
        <v>2</v>
      </c>
      <c r="B2343" s="1324" t="s">
        <v>1227</v>
      </c>
      <c r="C2343" s="1290"/>
      <c r="D2343" s="1290"/>
      <c r="E2343" s="1290"/>
      <c r="F2343" s="1325">
        <v>25</v>
      </c>
      <c r="G2343" s="1320" t="str">
        <f>IF(ISBLANK(H2343),"",IF(H2343="BN",VLOOKUP(B2343,'[4]V. BAHAN'!$B$8:$E$14999,3,FALSE),IFERROR(VLOOKUP(H2343,'[4]III. DAFTAR AHS'!$B$7:$H$14999,5,FALSE),"ls")))</f>
        <v xml:space="preserve">m1 </v>
      </c>
      <c r="H2343" s="1326" t="s">
        <v>1228</v>
      </c>
      <c r="I2343" s="1326" t="s">
        <v>1229</v>
      </c>
      <c r="J2343" s="436">
        <f>VLOOKUP(B2343,'[5] RAB LAMA'!$B$9:$E$5553,4,FALSE)</f>
        <v>198603.35713939875</v>
      </c>
      <c r="K2343" s="436">
        <f>J2343*F2343</f>
        <v>4965083.9284849688</v>
      </c>
      <c r="L2343" s="437">
        <f>K2343/$K$4349*100</f>
        <v>1.2993476979109915E-2</v>
      </c>
      <c r="M2343" s="1327"/>
      <c r="N2343" s="1327">
        <f>L2343*M2343/100</f>
        <v>0</v>
      </c>
      <c r="O2343" s="1327"/>
      <c r="P2343" s="1327">
        <f>L2343*O2343/100</f>
        <v>0</v>
      </c>
      <c r="Q2343" s="1327"/>
      <c r="R2343" s="1327">
        <f>L2343*Q2343/100</f>
        <v>0</v>
      </c>
      <c r="S2343" s="1328"/>
      <c r="T2343" s="359">
        <f>'[16]LAP MINGGUAN'!R2343</f>
        <v>0</v>
      </c>
      <c r="U2343" s="359">
        <f t="shared" si="475"/>
        <v>0</v>
      </c>
      <c r="V2343" s="429">
        <f>'[8]RAB '!H2319</f>
        <v>10577614.801244376</v>
      </c>
      <c r="W2343" s="429">
        <f t="shared" si="474"/>
        <v>-5612530.8727594074</v>
      </c>
    </row>
    <row r="2344" spans="1:391" s="342" customFormat="1" ht="34.5" customHeight="1" x14ac:dyDescent="0.25">
      <c r="A2344" s="1323">
        <f>+A2343+1</f>
        <v>3</v>
      </c>
      <c r="B2344" s="1324" t="s">
        <v>1230</v>
      </c>
      <c r="C2344" s="1290"/>
      <c r="D2344" s="1290"/>
      <c r="E2344" s="1290"/>
      <c r="F2344" s="1325">
        <v>5</v>
      </c>
      <c r="G2344" s="1320" t="str">
        <f>IF(ISBLANK(H2344),"",IF(H2344="BN",VLOOKUP(B2344,'[4]V. BAHAN'!$B$8:$E$14999,3,FALSE),IFERROR(VLOOKUP(H2344,'[4]III. DAFTAR AHS'!$B$7:$H$14999,5,FALSE),"ls")))</f>
        <v xml:space="preserve">bh </v>
      </c>
      <c r="H2344" s="1326" t="s">
        <v>1231</v>
      </c>
      <c r="I2344" s="1326" t="s">
        <v>468</v>
      </c>
      <c r="J2344" s="436">
        <f>VLOOKUP(B2344,'[5] RAB LAMA'!$B$9:$E$5553,4,FALSE)</f>
        <v>56887.24712</v>
      </c>
      <c r="K2344" s="436">
        <f>J2344*F2344</f>
        <v>284436.23560000001</v>
      </c>
      <c r="L2344" s="437">
        <f>K2344/$K$4349*100</f>
        <v>7.4436116942357795E-4</v>
      </c>
      <c r="M2344" s="1327"/>
      <c r="N2344" s="1327">
        <f>L2344*M2344/100</f>
        <v>0</v>
      </c>
      <c r="O2344" s="1327"/>
      <c r="P2344" s="1327">
        <f>L2344*O2344/100</f>
        <v>0</v>
      </c>
      <c r="Q2344" s="1327"/>
      <c r="R2344" s="1327">
        <f>L2344*Q2344/100</f>
        <v>0</v>
      </c>
      <c r="S2344" s="1328"/>
      <c r="T2344" s="359">
        <f>'[16]LAP MINGGUAN'!R2344</f>
        <v>0</v>
      </c>
      <c r="U2344" s="359">
        <f t="shared" si="475"/>
        <v>0</v>
      </c>
      <c r="V2344" s="429">
        <f>'[8]RAB '!H2320</f>
        <v>4965083.9284849688</v>
      </c>
      <c r="W2344" s="429">
        <f t="shared" si="474"/>
        <v>-4680647.6928849686</v>
      </c>
    </row>
    <row r="2345" spans="1:391" s="342" customFormat="1" ht="34.5" customHeight="1" x14ac:dyDescent="0.25">
      <c r="A2345" s="1323">
        <f>+A2344+1</f>
        <v>4</v>
      </c>
      <c r="B2345" s="1324" t="s">
        <v>1232</v>
      </c>
      <c r="C2345" s="1290"/>
      <c r="D2345" s="1290"/>
      <c r="E2345" s="1290"/>
      <c r="F2345" s="1325">
        <v>120</v>
      </c>
      <c r="G2345" s="1320" t="str">
        <f>IF(ISBLANK(H2345),"",IF(H2345="BN",VLOOKUP(B2345,'[4]V. BAHAN'!$B$8:$E$14999,3,FALSE),IFERROR(VLOOKUP(H2345,'[4]III. DAFTAR AHS'!$B$7:$H$14999,5,FALSE),"ls")))</f>
        <v xml:space="preserve">m' </v>
      </c>
      <c r="H2345" s="1326" t="s">
        <v>1233</v>
      </c>
      <c r="I2345" s="1326" t="s">
        <v>468</v>
      </c>
      <c r="J2345" s="436">
        <f>VLOOKUP(B2345,'[5] RAB LAMA'!$B$9:$E$5553,4,FALSE)</f>
        <v>40000</v>
      </c>
      <c r="K2345" s="436">
        <f>J2345*F2345</f>
        <v>4800000</v>
      </c>
      <c r="L2345" s="437">
        <f>K2345/$K$4349*100</f>
        <v>1.2561457247865414E-2</v>
      </c>
      <c r="M2345" s="1327"/>
      <c r="N2345" s="1327">
        <f>L2345*M2345/100</f>
        <v>0</v>
      </c>
      <c r="O2345" s="1327"/>
      <c r="P2345" s="1327">
        <f>L2345*O2345/100</f>
        <v>0</v>
      </c>
      <c r="Q2345" s="1327"/>
      <c r="R2345" s="1327">
        <f>L2345*Q2345/100</f>
        <v>0</v>
      </c>
      <c r="S2345" s="1328"/>
      <c r="T2345" s="359">
        <f>'[16]LAP MINGGUAN'!R2345</f>
        <v>0</v>
      </c>
      <c r="U2345" s="359">
        <f t="shared" si="475"/>
        <v>0</v>
      </c>
      <c r="V2345" s="429">
        <f>'[8]RAB '!H2321</f>
        <v>284436.23560000001</v>
      </c>
      <c r="W2345" s="429">
        <f t="shared" si="474"/>
        <v>4515563.7643999998</v>
      </c>
    </row>
    <row r="2346" spans="1:391" s="342" customFormat="1" ht="34.5" customHeight="1" x14ac:dyDescent="0.25">
      <c r="A2346" s="1323"/>
      <c r="B2346" s="1324"/>
      <c r="C2346" s="1290"/>
      <c r="D2346" s="1290"/>
      <c r="E2346" s="1290"/>
      <c r="F2346" s="1325"/>
      <c r="G2346" s="1342" t="str">
        <f>IF(ISBLANK(H2346),"",IF(H2346="BN",VLOOKUP(B2346,'[4]V. BAHAN'!$B$8:$E$1099,3,FALSE),IFERROR(VLOOKUP(H2346,'[4]III. DAFTAR AHS'!$B$7:$H$872,5,FALSE),"ls")))</f>
        <v/>
      </c>
      <c r="H2346" s="1326"/>
      <c r="I2346" s="1326" t="s">
        <v>243</v>
      </c>
      <c r="J2346" s="1343"/>
      <c r="K2346" s="1343"/>
      <c r="L2346" s="437"/>
      <c r="M2346" s="1327"/>
      <c r="N2346" s="1327"/>
      <c r="O2346" s="1327"/>
      <c r="P2346" s="1327"/>
      <c r="Q2346" s="1327"/>
      <c r="R2346" s="1327"/>
      <c r="S2346" s="1328"/>
      <c r="T2346" s="359">
        <f>'[16]LAP MINGGUAN'!R2346</f>
        <v>0</v>
      </c>
      <c r="U2346" s="359">
        <f t="shared" si="475"/>
        <v>0</v>
      </c>
      <c r="V2346" s="429">
        <f>'[8]RAB '!H2322</f>
        <v>4800000</v>
      </c>
      <c r="W2346" s="429">
        <f t="shared" si="474"/>
        <v>-4800000</v>
      </c>
    </row>
    <row r="2347" spans="1:391" s="342" customFormat="1" ht="34.5" customHeight="1" x14ac:dyDescent="0.25">
      <c r="A2347" s="1323"/>
      <c r="B2347" s="1344" t="s">
        <v>147</v>
      </c>
      <c r="C2347" s="1294"/>
      <c r="D2347" s="1294"/>
      <c r="E2347" s="1294"/>
      <c r="F2347" s="1325"/>
      <c r="G2347" s="1342" t="str">
        <f>IF(ISBLANK(H2347),"",IF(H2347="BN",VLOOKUP(B2347,'[4]V. BAHAN'!$B$8:$E$1099,3,FALSE),IFERROR(VLOOKUP(H2347,'[4]III. DAFTAR AHS'!$B$7:$H$872,5,FALSE),"ls")))</f>
        <v/>
      </c>
      <c r="H2347" s="1326"/>
      <c r="I2347" s="1326" t="s">
        <v>243</v>
      </c>
      <c r="J2347" s="1343"/>
      <c r="K2347" s="1343"/>
      <c r="L2347" s="437"/>
      <c r="M2347" s="1345"/>
      <c r="N2347" s="1345"/>
      <c r="O2347" s="1345"/>
      <c r="P2347" s="1345"/>
      <c r="Q2347" s="1345"/>
      <c r="R2347" s="1345"/>
      <c r="S2347" s="1346"/>
      <c r="T2347" s="359">
        <f>'[16]LAP MINGGUAN'!R2347</f>
        <v>0</v>
      </c>
      <c r="U2347" s="359">
        <f t="shared" si="475"/>
        <v>0</v>
      </c>
      <c r="V2347" s="429">
        <f>'[8]RAB '!H2323</f>
        <v>0</v>
      </c>
      <c r="W2347" s="429">
        <f t="shared" si="474"/>
        <v>0</v>
      </c>
    </row>
    <row r="2348" spans="1:391" s="342" customFormat="1" ht="34.5" customHeight="1" x14ac:dyDescent="0.25">
      <c r="A2348" s="1347">
        <v>1</v>
      </c>
      <c r="B2348" s="1324" t="s">
        <v>1224</v>
      </c>
      <c r="C2348" s="1348"/>
      <c r="D2348" s="1348"/>
      <c r="E2348" s="1348"/>
      <c r="F2348" s="1325">
        <v>46.72</v>
      </c>
      <c r="G2348" s="1320" t="str">
        <f>IF(ISBLANK(H2348),"",IF(H2348="BN",VLOOKUP(B2348,'[4]V. BAHAN'!$B$8:$E$14999,3,FALSE),IFERROR(VLOOKUP(H2348,'[4]III. DAFTAR AHS'!$B$7:$H$14999,5,FALSE),"ls")))</f>
        <v xml:space="preserve">m1 </v>
      </c>
      <c r="H2348" s="1326" t="s">
        <v>1225</v>
      </c>
      <c r="I2348" s="1326" t="s">
        <v>1226</v>
      </c>
      <c r="J2348" s="436">
        <f>VLOOKUP(B2348,'[5] RAB LAMA'!$B$9:$E$5553,4,FALSE)</f>
        <v>198603.35713939875</v>
      </c>
      <c r="K2348" s="436">
        <f>J2348*F2348</f>
        <v>9278748.845552709</v>
      </c>
      <c r="L2348" s="437">
        <f>K2348/$K$4349*100</f>
        <v>2.4282209778560604E-2</v>
      </c>
      <c r="M2348" s="1345"/>
      <c r="N2348" s="1345">
        <f>L2348*M2348/100</f>
        <v>0</v>
      </c>
      <c r="O2348" s="1345"/>
      <c r="P2348" s="1345">
        <f>L2348*O2348/100</f>
        <v>0</v>
      </c>
      <c r="Q2348" s="1345"/>
      <c r="R2348" s="1345">
        <f>L2348*Q2348/100</f>
        <v>0</v>
      </c>
      <c r="S2348" s="1346"/>
      <c r="T2348" s="359">
        <f>'[16]LAP MINGGUAN'!R2348</f>
        <v>0</v>
      </c>
      <c r="U2348" s="359">
        <f t="shared" si="475"/>
        <v>0</v>
      </c>
      <c r="V2348" s="429">
        <f>'[8]RAB '!H2324</f>
        <v>0</v>
      </c>
      <c r="W2348" s="429">
        <f t="shared" si="474"/>
        <v>9278748.845552709</v>
      </c>
    </row>
    <row r="2349" spans="1:391" s="342" customFormat="1" ht="34.5" customHeight="1" x14ac:dyDescent="0.25">
      <c r="A2349" s="1347">
        <f>+A2348+1</f>
        <v>2</v>
      </c>
      <c r="B2349" s="1324" t="s">
        <v>1227</v>
      </c>
      <c r="C2349" s="1348"/>
      <c r="D2349" s="1348"/>
      <c r="E2349" s="1348"/>
      <c r="F2349" s="1325">
        <v>3</v>
      </c>
      <c r="G2349" s="1320" t="str">
        <f>IF(ISBLANK(H2349),"",IF(H2349="BN",VLOOKUP(B2349,'[4]V. BAHAN'!$B$8:$E$14999,3,FALSE),IFERROR(VLOOKUP(H2349,'[4]III. DAFTAR AHS'!$B$7:$H$14999,5,FALSE),"ls")))</f>
        <v xml:space="preserve">m1 </v>
      </c>
      <c r="H2349" s="1326" t="s">
        <v>1228</v>
      </c>
      <c r="I2349" s="1326" t="s">
        <v>1229</v>
      </c>
      <c r="J2349" s="436">
        <f>VLOOKUP(B2349,'[5] RAB LAMA'!$B$9:$E$5553,4,FALSE)</f>
        <v>198603.35713939875</v>
      </c>
      <c r="K2349" s="436">
        <f>J2349*F2349</f>
        <v>595810.0714181962</v>
      </c>
      <c r="L2349" s="437">
        <f>K2349/$K$4349*100</f>
        <v>1.5592172374931893E-3</v>
      </c>
      <c r="M2349" s="1345"/>
      <c r="N2349" s="1345">
        <f>L2349*M2349/100</f>
        <v>0</v>
      </c>
      <c r="O2349" s="1345"/>
      <c r="P2349" s="1345">
        <f>L2349*O2349/100</f>
        <v>0</v>
      </c>
      <c r="Q2349" s="1345"/>
      <c r="R2349" s="1345">
        <f>L2349*Q2349/100</f>
        <v>0</v>
      </c>
      <c r="S2349" s="1346"/>
      <c r="T2349" s="359">
        <f>'[16]LAP MINGGUAN'!R2349</f>
        <v>0</v>
      </c>
      <c r="U2349" s="359">
        <f t="shared" si="475"/>
        <v>0</v>
      </c>
      <c r="V2349" s="429">
        <f>'[8]RAB '!H2325</f>
        <v>9278748.845552709</v>
      </c>
      <c r="W2349" s="429">
        <f t="shared" si="474"/>
        <v>-8682938.774134513</v>
      </c>
    </row>
    <row r="2350" spans="1:391" s="342" customFormat="1" ht="34.5" customHeight="1" x14ac:dyDescent="0.25">
      <c r="A2350" s="1347">
        <f>+A2349+1</f>
        <v>3</v>
      </c>
      <c r="B2350" s="1324" t="s">
        <v>1230</v>
      </c>
      <c r="C2350" s="1348"/>
      <c r="D2350" s="1348"/>
      <c r="E2350" s="1348"/>
      <c r="F2350" s="1325">
        <v>1</v>
      </c>
      <c r="G2350" s="1320" t="str">
        <f>IF(ISBLANK(H2350),"",IF(H2350="BN",VLOOKUP(B2350,'[4]V. BAHAN'!$B$8:$E$14999,3,FALSE),IFERROR(VLOOKUP(H2350,'[4]III. DAFTAR AHS'!$B$7:$H$14999,5,FALSE),"ls")))</f>
        <v xml:space="preserve">bh </v>
      </c>
      <c r="H2350" s="1326" t="s">
        <v>1231</v>
      </c>
      <c r="I2350" s="1326" t="s">
        <v>468</v>
      </c>
      <c r="J2350" s="436">
        <f>VLOOKUP(B2350,'[5] RAB LAMA'!$B$9:$E$5553,4,FALSE)</f>
        <v>56887.24712</v>
      </c>
      <c r="K2350" s="436">
        <f>J2350*F2350</f>
        <v>56887.24712</v>
      </c>
      <c r="L2350" s="437">
        <f>K2350/$K$4349*100</f>
        <v>1.4887223388471558E-4</v>
      </c>
      <c r="M2350" s="1345"/>
      <c r="N2350" s="1345">
        <f>L2350*M2350/100</f>
        <v>0</v>
      </c>
      <c r="O2350" s="1345"/>
      <c r="P2350" s="1345">
        <f>L2350*O2350/100</f>
        <v>0</v>
      </c>
      <c r="Q2350" s="1345"/>
      <c r="R2350" s="1345">
        <f>L2350*Q2350/100</f>
        <v>0</v>
      </c>
      <c r="S2350" s="1346"/>
      <c r="T2350" s="359">
        <f>'[16]LAP MINGGUAN'!R2350</f>
        <v>0</v>
      </c>
      <c r="U2350" s="359">
        <f t="shared" si="475"/>
        <v>0</v>
      </c>
      <c r="V2350" s="429">
        <f>'[8]RAB '!H2326</f>
        <v>595810.0714181962</v>
      </c>
      <c r="W2350" s="429">
        <f t="shared" si="474"/>
        <v>-538922.82429819624</v>
      </c>
    </row>
    <row r="2351" spans="1:391" s="342" customFormat="1" ht="34.5" customHeight="1" x14ac:dyDescent="0.25">
      <c r="A2351" s="1347">
        <f>+A2350+1</f>
        <v>4</v>
      </c>
      <c r="B2351" s="1324" t="s">
        <v>1232</v>
      </c>
      <c r="C2351" s="1348"/>
      <c r="D2351" s="1348"/>
      <c r="E2351" s="1348"/>
      <c r="F2351" s="1325">
        <v>20</v>
      </c>
      <c r="G2351" s="1320" t="str">
        <f>IF(ISBLANK(H2351),"",IF(H2351="BN",VLOOKUP(B2351,'[4]V. BAHAN'!$B$8:$E$14999,3,FALSE),IFERROR(VLOOKUP(H2351,'[4]III. DAFTAR AHS'!$B$7:$H$14999,5,FALSE),"ls")))</f>
        <v xml:space="preserve">m' </v>
      </c>
      <c r="H2351" s="1326" t="s">
        <v>1233</v>
      </c>
      <c r="I2351" s="1326" t="s">
        <v>468</v>
      </c>
      <c r="J2351" s="436">
        <f>VLOOKUP(B2351,'[5] RAB LAMA'!$B$9:$E$5553,4,FALSE)</f>
        <v>40000</v>
      </c>
      <c r="K2351" s="436">
        <f>J2351*F2351</f>
        <v>800000</v>
      </c>
      <c r="L2351" s="437">
        <f>K2351/$K$4349*100</f>
        <v>2.0935762079775685E-3</v>
      </c>
      <c r="M2351" s="1345"/>
      <c r="N2351" s="1345">
        <f>L2351*M2351/100</f>
        <v>0</v>
      </c>
      <c r="O2351" s="1345"/>
      <c r="P2351" s="1345">
        <f>L2351*O2351/100</f>
        <v>0</v>
      </c>
      <c r="Q2351" s="1345"/>
      <c r="R2351" s="1345">
        <f>L2351*Q2351/100</f>
        <v>0</v>
      </c>
      <c r="S2351" s="1346"/>
      <c r="T2351" s="359">
        <f>'[16]LAP MINGGUAN'!R2351</f>
        <v>0</v>
      </c>
      <c r="U2351" s="359">
        <f t="shared" si="475"/>
        <v>0</v>
      </c>
      <c r="V2351" s="429">
        <f>'[8]RAB '!H2327</f>
        <v>56887.24712</v>
      </c>
      <c r="W2351" s="429">
        <f t="shared" si="474"/>
        <v>743112.75288000004</v>
      </c>
    </row>
    <row r="2352" spans="1:391" s="342" customFormat="1" ht="34.5" customHeight="1" thickBot="1" x14ac:dyDescent="0.3">
      <c r="A2352" s="1329"/>
      <c r="B2352" s="1330"/>
      <c r="C2352" s="1331"/>
      <c r="D2352" s="1331"/>
      <c r="E2352" s="1331"/>
      <c r="F2352" s="1332"/>
      <c r="G2352" s="1333" t="str">
        <f>IF(ISBLANK(H2352),"",IF(H2352="BN",VLOOKUP(B2352,'[4]V. BAHAN'!$B$8:$E$1099,3,FALSE),IFERROR(VLOOKUP(H2352,'[4]III. DAFTAR AHS'!$B$7:$H$872,5,FALSE),"ls")))</f>
        <v/>
      </c>
      <c r="H2352" s="1310"/>
      <c r="I2352" s="1310" t="s">
        <v>243</v>
      </c>
      <c r="J2352" s="1349"/>
      <c r="K2352" s="1349"/>
      <c r="L2352" s="460"/>
      <c r="M2352" s="1350"/>
      <c r="N2352" s="1350"/>
      <c r="O2352" s="1350"/>
      <c r="P2352" s="1350"/>
      <c r="Q2352" s="1350"/>
      <c r="R2352" s="1350"/>
      <c r="S2352" s="1351"/>
      <c r="T2352" s="359">
        <f>'[16]LAP MINGGUAN'!R2352</f>
        <v>0</v>
      </c>
      <c r="U2352" s="359">
        <f t="shared" si="475"/>
        <v>0</v>
      </c>
      <c r="V2352" s="429">
        <f>'[8]RAB '!H2328</f>
        <v>800000</v>
      </c>
      <c r="W2352" s="429">
        <f t="shared" si="474"/>
        <v>-800000</v>
      </c>
    </row>
    <row r="2353" spans="1:391" s="354" customFormat="1" ht="34.5" customHeight="1" thickBot="1" x14ac:dyDescent="0.3">
      <c r="A2353" s="422" t="s">
        <v>297</v>
      </c>
      <c r="B2353" s="655" t="s">
        <v>148</v>
      </c>
      <c r="C2353" s="656"/>
      <c r="D2353" s="656"/>
      <c r="E2353" s="656"/>
      <c r="F2353" s="425"/>
      <c r="G2353" s="425" t="str">
        <f>IF(ISBLANK(H2353),"",IF(H2353="BN",VLOOKUP(B2353,'[4]V. BAHAN'!$B$8:$E$1099,3,FALSE),IFERROR(VLOOKUP(H2353,'[4]III. DAFTAR AHS'!$B$7:$H$872,5,FALSE),"ls")))</f>
        <v/>
      </c>
      <c r="H2353" s="425"/>
      <c r="I2353" s="425" t="s">
        <v>243</v>
      </c>
      <c r="J2353" s="550"/>
      <c r="K2353" s="550"/>
      <c r="L2353" s="624"/>
      <c r="M2353" s="427"/>
      <c r="N2353" s="427"/>
      <c r="O2353" s="427"/>
      <c r="P2353" s="427"/>
      <c r="Q2353" s="427"/>
      <c r="R2353" s="427"/>
      <c r="S2353" s="428"/>
      <c r="T2353" s="359">
        <f>'[16]LAP MINGGUAN'!R2353</f>
        <v>0</v>
      </c>
      <c r="U2353" s="359">
        <f t="shared" si="475"/>
        <v>0</v>
      </c>
      <c r="V2353" s="429">
        <f>'[8]RAB '!H2329</f>
        <v>0</v>
      </c>
      <c r="W2353" s="429">
        <f t="shared" si="474"/>
        <v>0</v>
      </c>
      <c r="X2353" s="342"/>
      <c r="Y2353" s="342"/>
      <c r="Z2353" s="342"/>
      <c r="AA2353" s="342"/>
      <c r="AB2353" s="342"/>
      <c r="AC2353" s="342"/>
      <c r="AD2353" s="342"/>
      <c r="AE2353" s="342"/>
      <c r="AF2353" s="342"/>
      <c r="AG2353" s="342"/>
      <c r="AH2353" s="342"/>
      <c r="AI2353" s="342"/>
      <c r="AJ2353" s="342"/>
      <c r="AK2353" s="342"/>
      <c r="AL2353" s="342"/>
      <c r="AM2353" s="342"/>
      <c r="AN2353" s="342"/>
      <c r="AO2353" s="342"/>
      <c r="AP2353" s="342"/>
      <c r="AQ2353" s="342"/>
      <c r="AR2353" s="342"/>
      <c r="AS2353" s="342"/>
      <c r="AT2353" s="342"/>
      <c r="AU2353" s="342"/>
      <c r="AV2353" s="342"/>
      <c r="AW2353" s="342"/>
      <c r="AX2353" s="342"/>
      <c r="AY2353" s="342"/>
      <c r="AZ2353" s="342"/>
      <c r="BA2353" s="342"/>
      <c r="BB2353" s="342"/>
      <c r="BC2353" s="342"/>
      <c r="BD2353" s="342"/>
      <c r="BE2353" s="342"/>
      <c r="BF2353" s="342"/>
      <c r="BG2353" s="342"/>
      <c r="BH2353" s="342"/>
      <c r="BI2353" s="342"/>
      <c r="BJ2353" s="342"/>
      <c r="BK2353" s="342"/>
      <c r="BL2353" s="342"/>
      <c r="BM2353" s="342"/>
      <c r="BN2353" s="342"/>
      <c r="BO2353" s="342"/>
      <c r="BP2353" s="342"/>
      <c r="BQ2353" s="342"/>
      <c r="BR2353" s="342"/>
      <c r="BS2353" s="342"/>
      <c r="BT2353" s="342"/>
      <c r="BU2353" s="342"/>
      <c r="BV2353" s="342"/>
      <c r="BW2353" s="342"/>
      <c r="BX2353" s="342"/>
      <c r="BY2353" s="342"/>
      <c r="BZ2353" s="342"/>
      <c r="CA2353" s="342"/>
      <c r="CB2353" s="342"/>
      <c r="CC2353" s="342"/>
      <c r="CD2353" s="342"/>
      <c r="CE2353" s="342"/>
      <c r="CF2353" s="342"/>
      <c r="CG2353" s="342"/>
      <c r="CH2353" s="342"/>
      <c r="CI2353" s="342"/>
      <c r="CJ2353" s="342"/>
      <c r="CK2353" s="342"/>
      <c r="CL2353" s="342"/>
      <c r="CM2353" s="342"/>
      <c r="CN2353" s="342"/>
      <c r="CO2353" s="342"/>
      <c r="CP2353" s="342"/>
      <c r="CQ2353" s="342"/>
      <c r="CR2353" s="342"/>
      <c r="CS2353" s="342"/>
      <c r="CT2353" s="342"/>
      <c r="CU2353" s="342"/>
      <c r="CV2353" s="342"/>
      <c r="CW2353" s="342"/>
      <c r="CX2353" s="342"/>
      <c r="CY2353" s="342"/>
      <c r="CZ2353" s="342"/>
      <c r="DA2353" s="342"/>
      <c r="DB2353" s="342"/>
      <c r="DC2353" s="342"/>
      <c r="DD2353" s="342"/>
      <c r="DE2353" s="342"/>
      <c r="DF2353" s="342"/>
      <c r="DG2353" s="342"/>
      <c r="DH2353" s="342"/>
      <c r="DI2353" s="342"/>
      <c r="DJ2353" s="342"/>
      <c r="DK2353" s="342"/>
      <c r="DL2353" s="342"/>
      <c r="DM2353" s="342"/>
      <c r="DN2353" s="342"/>
      <c r="DO2353" s="342"/>
      <c r="DP2353" s="342"/>
      <c r="DQ2353" s="342"/>
      <c r="DR2353" s="342"/>
      <c r="DS2353" s="342"/>
      <c r="DT2353" s="342"/>
      <c r="DU2353" s="342"/>
      <c r="DV2353" s="342"/>
      <c r="DW2353" s="342"/>
      <c r="DX2353" s="342"/>
      <c r="DY2353" s="342"/>
      <c r="DZ2353" s="342"/>
      <c r="EA2353" s="342"/>
      <c r="EB2353" s="342"/>
      <c r="EC2353" s="342"/>
      <c r="ED2353" s="342"/>
      <c r="EE2353" s="342"/>
      <c r="EF2353" s="342"/>
      <c r="EG2353" s="342"/>
      <c r="EH2353" s="342"/>
      <c r="EI2353" s="342"/>
      <c r="EJ2353" s="342"/>
      <c r="EK2353" s="342"/>
      <c r="EL2353" s="342"/>
      <c r="EM2353" s="342"/>
      <c r="EN2353" s="342"/>
      <c r="EO2353" s="342"/>
      <c r="EP2353" s="342"/>
      <c r="EQ2353" s="342"/>
      <c r="ER2353" s="342"/>
      <c r="ES2353" s="342"/>
      <c r="ET2353" s="342"/>
      <c r="EU2353" s="342"/>
      <c r="EV2353" s="342"/>
      <c r="EW2353" s="342"/>
      <c r="EX2353" s="342"/>
      <c r="EY2353" s="342"/>
      <c r="EZ2353" s="342"/>
      <c r="FA2353" s="342"/>
      <c r="FB2353" s="342"/>
      <c r="FC2353" s="342"/>
      <c r="FD2353" s="342"/>
      <c r="FE2353" s="342"/>
      <c r="FF2353" s="342"/>
      <c r="FG2353" s="342"/>
      <c r="FH2353" s="342"/>
      <c r="FI2353" s="342"/>
      <c r="FJ2353" s="342"/>
      <c r="FK2353" s="342"/>
      <c r="FL2353" s="342"/>
      <c r="FM2353" s="342"/>
      <c r="FN2353" s="342"/>
      <c r="FO2353" s="342"/>
      <c r="FP2353" s="342"/>
      <c r="FQ2353" s="342"/>
      <c r="FR2353" s="342"/>
      <c r="FS2353" s="342"/>
      <c r="FT2353" s="342"/>
      <c r="FU2353" s="342"/>
      <c r="FV2353" s="342"/>
      <c r="FW2353" s="342"/>
      <c r="FX2353" s="342"/>
      <c r="FY2353" s="342"/>
      <c r="FZ2353" s="342"/>
      <c r="GA2353" s="342"/>
      <c r="GB2353" s="342"/>
      <c r="GC2353" s="342"/>
      <c r="GD2353" s="342"/>
      <c r="GE2353" s="342"/>
      <c r="GF2353" s="342"/>
      <c r="GG2353" s="342"/>
      <c r="GH2353" s="342"/>
      <c r="GI2353" s="342"/>
      <c r="GJ2353" s="342"/>
      <c r="GK2353" s="342"/>
      <c r="GL2353" s="342"/>
      <c r="GM2353" s="342"/>
      <c r="GN2353" s="342"/>
      <c r="GO2353" s="342"/>
      <c r="GP2353" s="342"/>
      <c r="GQ2353" s="342"/>
      <c r="GR2353" s="342"/>
      <c r="GS2353" s="342"/>
      <c r="GT2353" s="342"/>
      <c r="GU2353" s="342"/>
      <c r="GV2353" s="342"/>
      <c r="GW2353" s="342"/>
      <c r="GX2353" s="342"/>
      <c r="GY2353" s="342"/>
      <c r="GZ2353" s="342"/>
      <c r="HA2353" s="342"/>
      <c r="HB2353" s="342"/>
      <c r="HC2353" s="342"/>
      <c r="HD2353" s="342"/>
      <c r="HE2353" s="342"/>
      <c r="HF2353" s="342"/>
      <c r="HG2353" s="342"/>
      <c r="HH2353" s="342"/>
      <c r="HI2353" s="342"/>
      <c r="HJ2353" s="342"/>
      <c r="HK2353" s="342"/>
      <c r="HL2353" s="342"/>
      <c r="HM2353" s="342"/>
      <c r="HN2353" s="342"/>
      <c r="HO2353" s="342"/>
      <c r="HP2353" s="342"/>
      <c r="HQ2353" s="342"/>
      <c r="HR2353" s="342"/>
      <c r="HS2353" s="342"/>
      <c r="HT2353" s="342"/>
      <c r="HU2353" s="342"/>
      <c r="HV2353" s="342"/>
      <c r="HW2353" s="342"/>
      <c r="HX2353" s="342"/>
      <c r="HY2353" s="342"/>
      <c r="HZ2353" s="342"/>
      <c r="IA2353" s="342"/>
      <c r="IB2353" s="342"/>
      <c r="IC2353" s="342"/>
      <c r="ID2353" s="342"/>
      <c r="IE2353" s="342"/>
      <c r="IF2353" s="342"/>
      <c r="IG2353" s="342"/>
      <c r="IH2353" s="342"/>
      <c r="II2353" s="342"/>
      <c r="IJ2353" s="342"/>
      <c r="IK2353" s="342"/>
      <c r="IL2353" s="342"/>
      <c r="IM2353" s="342"/>
      <c r="IN2353" s="342"/>
      <c r="IO2353" s="342"/>
      <c r="IP2353" s="342"/>
      <c r="IQ2353" s="342"/>
      <c r="IR2353" s="342"/>
      <c r="IS2353" s="342"/>
      <c r="IT2353" s="342"/>
      <c r="IU2353" s="342"/>
      <c r="IV2353" s="342"/>
      <c r="IW2353" s="342"/>
      <c r="IX2353" s="342"/>
      <c r="IY2353" s="342"/>
      <c r="IZ2353" s="342"/>
      <c r="JA2353" s="342"/>
      <c r="JB2353" s="342"/>
      <c r="JC2353" s="342"/>
      <c r="JD2353" s="342"/>
      <c r="JE2353" s="342"/>
      <c r="JF2353" s="342"/>
      <c r="JG2353" s="342"/>
      <c r="JH2353" s="342"/>
      <c r="JI2353" s="342"/>
      <c r="JJ2353" s="342"/>
      <c r="JK2353" s="342"/>
      <c r="JL2353" s="342"/>
      <c r="JM2353" s="342"/>
      <c r="JN2353" s="342"/>
      <c r="JO2353" s="342"/>
      <c r="JP2353" s="342"/>
      <c r="JQ2353" s="342"/>
      <c r="JR2353" s="342"/>
      <c r="JS2353" s="342"/>
      <c r="JT2353" s="342"/>
      <c r="JU2353" s="342"/>
      <c r="JV2353" s="342"/>
      <c r="JW2353" s="342"/>
      <c r="JX2353" s="342"/>
      <c r="JY2353" s="342"/>
      <c r="JZ2353" s="342"/>
      <c r="KA2353" s="342"/>
      <c r="KB2353" s="342"/>
      <c r="KC2353" s="342"/>
      <c r="KD2353" s="342"/>
      <c r="KE2353" s="342"/>
      <c r="KF2353" s="342"/>
      <c r="KG2353" s="342"/>
      <c r="KH2353" s="342"/>
      <c r="KI2353" s="342"/>
      <c r="KJ2353" s="342"/>
      <c r="KK2353" s="342"/>
      <c r="KL2353" s="342"/>
      <c r="KM2353" s="342"/>
      <c r="KN2353" s="342"/>
      <c r="KO2353" s="342"/>
      <c r="KP2353" s="342"/>
      <c r="KQ2353" s="342"/>
      <c r="KR2353" s="342"/>
      <c r="KS2353" s="342"/>
      <c r="KT2353" s="342"/>
      <c r="KU2353" s="342"/>
      <c r="KV2353" s="342"/>
      <c r="KW2353" s="342"/>
      <c r="KX2353" s="342"/>
      <c r="KY2353" s="342"/>
      <c r="KZ2353" s="342"/>
      <c r="LA2353" s="342"/>
      <c r="LB2353" s="342"/>
      <c r="LC2353" s="342"/>
      <c r="LD2353" s="342"/>
      <c r="LE2353" s="342"/>
      <c r="LF2353" s="342"/>
      <c r="LG2353" s="342"/>
      <c r="LH2353" s="342"/>
      <c r="LI2353" s="342"/>
      <c r="LJ2353" s="342"/>
      <c r="LK2353" s="342"/>
      <c r="LL2353" s="342"/>
      <c r="LM2353" s="342"/>
      <c r="LN2353" s="342"/>
      <c r="LO2353" s="342"/>
      <c r="LP2353" s="342"/>
      <c r="LQ2353" s="342"/>
      <c r="LR2353" s="342"/>
      <c r="LS2353" s="342"/>
      <c r="LT2353" s="342"/>
      <c r="LU2353" s="342"/>
      <c r="LV2353" s="342"/>
      <c r="LW2353" s="342"/>
      <c r="LX2353" s="342"/>
      <c r="LY2353" s="342"/>
      <c r="LZ2353" s="342"/>
      <c r="MA2353" s="342"/>
      <c r="MB2353" s="342"/>
      <c r="MC2353" s="342"/>
      <c r="MD2353" s="342"/>
      <c r="ME2353" s="342"/>
      <c r="MF2353" s="342"/>
      <c r="MG2353" s="342"/>
      <c r="MH2353" s="342"/>
      <c r="MI2353" s="342"/>
      <c r="MJ2353" s="342"/>
      <c r="MK2353" s="342"/>
      <c r="ML2353" s="342"/>
      <c r="MM2353" s="342"/>
      <c r="MN2353" s="342"/>
      <c r="MO2353" s="342"/>
      <c r="MP2353" s="342"/>
      <c r="MQ2353" s="342"/>
      <c r="MR2353" s="342"/>
      <c r="MS2353" s="342"/>
      <c r="MT2353" s="342"/>
      <c r="MU2353" s="342"/>
      <c r="MV2353" s="342"/>
      <c r="MW2353" s="342"/>
      <c r="MX2353" s="342"/>
      <c r="MY2353" s="342"/>
      <c r="MZ2353" s="342"/>
      <c r="NA2353" s="342"/>
      <c r="NB2353" s="342"/>
      <c r="NC2353" s="342"/>
      <c r="ND2353" s="342"/>
      <c r="NE2353" s="342"/>
      <c r="NF2353" s="342"/>
      <c r="NG2353" s="342"/>
      <c r="NH2353" s="342"/>
      <c r="NI2353" s="342"/>
      <c r="NJ2353" s="342"/>
      <c r="NK2353" s="342"/>
      <c r="NL2353" s="342"/>
      <c r="NM2353" s="342"/>
      <c r="NN2353" s="342"/>
      <c r="NO2353" s="342"/>
      <c r="NP2353" s="342"/>
      <c r="NQ2353" s="342"/>
      <c r="NR2353" s="342"/>
      <c r="NS2353" s="342"/>
      <c r="NT2353" s="342"/>
      <c r="NU2353" s="342"/>
      <c r="NV2353" s="342"/>
      <c r="NW2353" s="342"/>
      <c r="NX2353" s="342"/>
      <c r="NY2353" s="342"/>
      <c r="NZ2353" s="342"/>
      <c r="OA2353" s="342"/>
    </row>
    <row r="2354" spans="1:391" s="342" customFormat="1" ht="34.5" customHeight="1" x14ac:dyDescent="0.25">
      <c r="A2354" s="1341"/>
      <c r="B2354" s="1161" t="s">
        <v>431</v>
      </c>
      <c r="C2354" s="1352"/>
      <c r="D2354" s="1352"/>
      <c r="E2354" s="1352"/>
      <c r="F2354" s="435"/>
      <c r="G2354" s="1353" t="str">
        <f>IF(ISBLANK(H2354),"",IF(H2354="BN",VLOOKUP(B2354,'[4]V. BAHAN'!$B$8:$E$1099,3,FALSE),IFERROR(VLOOKUP(H2354,'[4]III. DAFTAR AHS'!$B$7:$H$872,5,FALSE),"ls")))</f>
        <v/>
      </c>
      <c r="H2354" s="1354"/>
      <c r="I2354" s="620" t="s">
        <v>243</v>
      </c>
      <c r="J2354" s="622"/>
      <c r="K2354" s="622"/>
      <c r="L2354" s="437"/>
      <c r="M2354" s="1321"/>
      <c r="N2354" s="1321"/>
      <c r="O2354" s="1321"/>
      <c r="P2354" s="1321"/>
      <c r="Q2354" s="1321"/>
      <c r="R2354" s="1321"/>
      <c r="S2354" s="1322"/>
      <c r="T2354" s="359">
        <f>'[16]LAP MINGGUAN'!R2354</f>
        <v>0</v>
      </c>
      <c r="U2354" s="359">
        <f t="shared" si="475"/>
        <v>0</v>
      </c>
      <c r="V2354" s="429">
        <f>'[8]RAB '!H2330</f>
        <v>0</v>
      </c>
      <c r="W2354" s="429">
        <f t="shared" si="474"/>
        <v>0</v>
      </c>
    </row>
    <row r="2355" spans="1:391" s="342" customFormat="1" ht="76.5" customHeight="1" x14ac:dyDescent="0.25">
      <c r="A2355" s="1329"/>
      <c r="B2355" s="1355" t="s">
        <v>1145</v>
      </c>
      <c r="C2355" s="1356"/>
      <c r="D2355" s="1356"/>
      <c r="E2355" s="1356"/>
      <c r="F2355" s="1357"/>
      <c r="G2355" s="1358" t="str">
        <f>IF(ISBLANK(H2355),"",IF(H2355="BN",VLOOKUP(B2355,'[4]V. BAHAN'!$B$8:$E$1099,3,FALSE),IFERROR(VLOOKUP(H2355,'[4]III. DAFTAR AHS'!$B$7:$H$872,5,FALSE),"ls")))</f>
        <v/>
      </c>
      <c r="H2355" s="1359"/>
      <c r="I2355" s="1360" t="s">
        <v>243</v>
      </c>
      <c r="J2355" s="1361"/>
      <c r="K2355" s="1361"/>
      <c r="L2355" s="460"/>
      <c r="M2355" s="1350"/>
      <c r="N2355" s="1350"/>
      <c r="O2355" s="1350"/>
      <c r="P2355" s="1350"/>
      <c r="Q2355" s="1350"/>
      <c r="R2355" s="1350"/>
      <c r="S2355" s="1351"/>
      <c r="T2355" s="359">
        <f>'[16]LAP MINGGUAN'!R2355</f>
        <v>0</v>
      </c>
      <c r="U2355" s="359">
        <f t="shared" si="475"/>
        <v>0</v>
      </c>
      <c r="V2355" s="429">
        <f>'[8]RAB '!H2331</f>
        <v>0</v>
      </c>
      <c r="W2355" s="429">
        <f t="shared" si="474"/>
        <v>0</v>
      </c>
    </row>
    <row r="2356" spans="1:391" s="756" customFormat="1" ht="34.5" customHeight="1" x14ac:dyDescent="0.25">
      <c r="A2356" s="673"/>
      <c r="B2356" s="365" t="s">
        <v>149</v>
      </c>
      <c r="C2356" s="365"/>
      <c r="D2356" s="365"/>
      <c r="E2356" s="365"/>
      <c r="F2356" s="611"/>
      <c r="G2356" s="611" t="str">
        <f>IF(ISBLANK(H2356),"",IF(H2356="BN",VLOOKUP(B2356,'[4]V. BAHAN'!$B$8:$E$1099,3,FALSE),IFERROR(VLOOKUP(H2356,'[4]III. DAFTAR AHS'!$B$7:$H$872,5,FALSE),"ls")))</f>
        <v/>
      </c>
      <c r="H2356" s="677"/>
      <c r="I2356" s="677" t="s">
        <v>243</v>
      </c>
      <c r="J2356" s="612"/>
      <c r="K2356" s="612"/>
      <c r="L2356" s="613"/>
      <c r="M2356" s="754"/>
      <c r="N2356" s="754"/>
      <c r="O2356" s="754"/>
      <c r="P2356" s="754"/>
      <c r="Q2356" s="754"/>
      <c r="R2356" s="754"/>
      <c r="S2356" s="755"/>
      <c r="T2356" s="359">
        <f>'[16]LAP MINGGUAN'!R2356</f>
        <v>0</v>
      </c>
      <c r="U2356" s="359">
        <f t="shared" si="475"/>
        <v>0</v>
      </c>
      <c r="V2356" s="429">
        <f>'[8]RAB '!H2332</f>
        <v>0</v>
      </c>
      <c r="W2356" s="429">
        <f t="shared" si="474"/>
        <v>0</v>
      </c>
      <c r="X2356" s="350"/>
      <c r="Y2356" s="350"/>
      <c r="Z2356" s="350"/>
      <c r="AA2356" s="350"/>
      <c r="AB2356" s="350"/>
      <c r="AC2356" s="350"/>
      <c r="AD2356" s="350"/>
      <c r="AE2356" s="350"/>
      <c r="AF2356" s="350"/>
      <c r="AG2356" s="350"/>
      <c r="AH2356" s="350"/>
      <c r="AI2356" s="350"/>
      <c r="AJ2356" s="350"/>
      <c r="AK2356" s="350"/>
      <c r="AL2356" s="350"/>
      <c r="AM2356" s="350"/>
      <c r="AN2356" s="350"/>
      <c r="AO2356" s="350"/>
      <c r="AP2356" s="350"/>
      <c r="AQ2356" s="350"/>
      <c r="AR2356" s="350"/>
      <c r="AS2356" s="350"/>
      <c r="AT2356" s="350"/>
      <c r="AU2356" s="350"/>
      <c r="AV2356" s="350"/>
      <c r="AW2356" s="350"/>
      <c r="AX2356" s="350"/>
      <c r="AY2356" s="350"/>
      <c r="AZ2356" s="350"/>
      <c r="BA2356" s="350"/>
      <c r="BB2356" s="350"/>
      <c r="BC2356" s="350"/>
      <c r="BD2356" s="350"/>
      <c r="BE2356" s="350"/>
      <c r="BF2356" s="350"/>
      <c r="BG2356" s="350"/>
      <c r="BH2356" s="350"/>
      <c r="BI2356" s="350"/>
      <c r="BJ2356" s="350"/>
      <c r="BK2356" s="350"/>
      <c r="BL2356" s="350"/>
      <c r="BM2356" s="350"/>
      <c r="BN2356" s="350"/>
      <c r="BO2356" s="350"/>
      <c r="BP2356" s="350"/>
      <c r="BQ2356" s="350"/>
      <c r="BR2356" s="350"/>
      <c r="BS2356" s="350"/>
      <c r="BT2356" s="350"/>
      <c r="BU2356" s="350"/>
      <c r="BV2356" s="350"/>
      <c r="BW2356" s="350"/>
      <c r="BX2356" s="350"/>
      <c r="BY2356" s="350"/>
      <c r="BZ2356" s="350"/>
      <c r="CA2356" s="350"/>
      <c r="CB2356" s="350"/>
      <c r="CC2356" s="350"/>
      <c r="CD2356" s="350"/>
      <c r="CE2356" s="350"/>
      <c r="CF2356" s="350"/>
      <c r="CG2356" s="350"/>
      <c r="CH2356" s="350"/>
      <c r="CI2356" s="350"/>
      <c r="CJ2356" s="350"/>
      <c r="CK2356" s="350"/>
      <c r="CL2356" s="350"/>
      <c r="CM2356" s="350"/>
      <c r="CN2356" s="350"/>
      <c r="CO2356" s="350"/>
      <c r="CP2356" s="350"/>
      <c r="CQ2356" s="350"/>
      <c r="CR2356" s="350"/>
      <c r="CS2356" s="350"/>
      <c r="CT2356" s="350"/>
      <c r="CU2356" s="350"/>
      <c r="CV2356" s="350"/>
      <c r="CW2356" s="350"/>
      <c r="CX2356" s="350"/>
      <c r="CY2356" s="350"/>
      <c r="CZ2356" s="350"/>
      <c r="DA2356" s="350"/>
      <c r="DB2356" s="350"/>
      <c r="DC2356" s="350"/>
      <c r="DD2356" s="350"/>
      <c r="DE2356" s="350"/>
      <c r="DF2356" s="350"/>
      <c r="DG2356" s="350"/>
      <c r="DH2356" s="350"/>
      <c r="DI2356" s="350"/>
      <c r="DJ2356" s="350"/>
      <c r="DK2356" s="350"/>
      <c r="DL2356" s="350"/>
      <c r="DM2356" s="350"/>
      <c r="DN2356" s="350"/>
      <c r="DO2356" s="350"/>
      <c r="DP2356" s="350"/>
      <c r="DQ2356" s="350"/>
      <c r="DR2356" s="350"/>
      <c r="DS2356" s="350"/>
      <c r="DT2356" s="350"/>
      <c r="DU2356" s="350"/>
      <c r="DV2356" s="350"/>
      <c r="DW2356" s="350"/>
      <c r="DX2356" s="350"/>
      <c r="DY2356" s="350"/>
      <c r="DZ2356" s="350"/>
      <c r="EA2356" s="350"/>
      <c r="EB2356" s="350"/>
      <c r="EC2356" s="350"/>
      <c r="ED2356" s="350"/>
      <c r="EE2356" s="350"/>
      <c r="EF2356" s="350"/>
      <c r="EG2356" s="350"/>
      <c r="EH2356" s="350"/>
      <c r="EI2356" s="350"/>
      <c r="EJ2356" s="350"/>
      <c r="EK2356" s="350"/>
      <c r="EL2356" s="350"/>
      <c r="EM2356" s="350"/>
      <c r="EN2356" s="350"/>
      <c r="EO2356" s="350"/>
      <c r="EP2356" s="350"/>
      <c r="EQ2356" s="350"/>
      <c r="ER2356" s="350"/>
      <c r="ES2356" s="350"/>
      <c r="ET2356" s="350"/>
      <c r="EU2356" s="350"/>
      <c r="EV2356" s="350"/>
      <c r="EW2356" s="350"/>
      <c r="EX2356" s="350"/>
      <c r="EY2356" s="350"/>
      <c r="EZ2356" s="350"/>
      <c r="FA2356" s="350"/>
      <c r="FB2356" s="350"/>
      <c r="FC2356" s="350"/>
      <c r="FD2356" s="350"/>
      <c r="FE2356" s="350"/>
      <c r="FF2356" s="350"/>
      <c r="FG2356" s="350"/>
      <c r="FH2356" s="350"/>
      <c r="FI2356" s="350"/>
      <c r="FJ2356" s="350"/>
      <c r="FK2356" s="350"/>
      <c r="FL2356" s="350"/>
      <c r="FM2356" s="350"/>
      <c r="FN2356" s="350"/>
      <c r="FO2356" s="350"/>
      <c r="FP2356" s="350"/>
      <c r="FQ2356" s="350"/>
      <c r="FR2356" s="350"/>
      <c r="FS2356" s="350"/>
      <c r="FT2356" s="350"/>
      <c r="FU2356" s="350"/>
      <c r="FV2356" s="350"/>
      <c r="FW2356" s="350"/>
      <c r="FX2356" s="350"/>
      <c r="FY2356" s="350"/>
      <c r="FZ2356" s="350"/>
      <c r="GA2356" s="350"/>
      <c r="GB2356" s="350"/>
      <c r="GC2356" s="350"/>
      <c r="GD2356" s="350"/>
      <c r="GE2356" s="350"/>
      <c r="GF2356" s="350"/>
      <c r="GG2356" s="350"/>
      <c r="GH2356" s="350"/>
      <c r="GI2356" s="350"/>
      <c r="GJ2356" s="350"/>
      <c r="GK2356" s="350"/>
      <c r="GL2356" s="350"/>
      <c r="GM2356" s="350"/>
      <c r="GN2356" s="350"/>
      <c r="GO2356" s="350"/>
      <c r="GP2356" s="350"/>
      <c r="GQ2356" s="350"/>
      <c r="GR2356" s="350"/>
      <c r="GS2356" s="350"/>
      <c r="GT2356" s="350"/>
      <c r="GU2356" s="350"/>
      <c r="GV2356" s="350"/>
      <c r="GW2356" s="350"/>
      <c r="GX2356" s="350"/>
      <c r="GY2356" s="350"/>
      <c r="GZ2356" s="350"/>
      <c r="HA2356" s="350"/>
      <c r="HB2356" s="350"/>
      <c r="HC2356" s="350"/>
      <c r="HD2356" s="350"/>
      <c r="HE2356" s="350"/>
      <c r="HF2356" s="350"/>
      <c r="HG2356" s="350"/>
      <c r="HH2356" s="350"/>
      <c r="HI2356" s="350"/>
      <c r="HJ2356" s="350"/>
      <c r="HK2356" s="350"/>
      <c r="HL2356" s="350"/>
      <c r="HM2356" s="350"/>
      <c r="HN2356" s="350"/>
      <c r="HO2356" s="350"/>
      <c r="HP2356" s="350"/>
      <c r="HQ2356" s="350"/>
      <c r="HR2356" s="350"/>
      <c r="HS2356" s="350"/>
      <c r="HT2356" s="350"/>
      <c r="HU2356" s="350"/>
      <c r="HV2356" s="350"/>
      <c r="HW2356" s="350"/>
      <c r="HX2356" s="350"/>
      <c r="HY2356" s="350"/>
      <c r="HZ2356" s="350"/>
      <c r="IA2356" s="350"/>
      <c r="IB2356" s="350"/>
      <c r="IC2356" s="350"/>
      <c r="ID2356" s="350"/>
      <c r="IE2356" s="350"/>
      <c r="IF2356" s="350"/>
      <c r="IG2356" s="350"/>
      <c r="IH2356" s="350"/>
      <c r="II2356" s="350"/>
      <c r="IJ2356" s="350"/>
      <c r="IK2356" s="350"/>
      <c r="IL2356" s="350"/>
      <c r="IM2356" s="350"/>
      <c r="IN2356" s="350"/>
      <c r="IO2356" s="350"/>
      <c r="IP2356" s="350"/>
      <c r="IQ2356" s="350"/>
      <c r="IR2356" s="350"/>
      <c r="IS2356" s="350"/>
      <c r="IT2356" s="350"/>
      <c r="IU2356" s="350"/>
      <c r="IV2356" s="350"/>
      <c r="IW2356" s="350"/>
      <c r="IX2356" s="350"/>
      <c r="IY2356" s="350"/>
      <c r="IZ2356" s="350"/>
      <c r="JA2356" s="350"/>
      <c r="JB2356" s="350"/>
      <c r="JC2356" s="350"/>
      <c r="JD2356" s="350"/>
      <c r="JE2356" s="350"/>
      <c r="JF2356" s="350"/>
      <c r="JG2356" s="350"/>
      <c r="JH2356" s="350"/>
      <c r="JI2356" s="350"/>
      <c r="JJ2356" s="350"/>
      <c r="JK2356" s="350"/>
      <c r="JL2356" s="350"/>
      <c r="JM2356" s="350"/>
      <c r="JN2356" s="350"/>
      <c r="JO2356" s="350"/>
      <c r="JP2356" s="350"/>
      <c r="JQ2356" s="350"/>
      <c r="JR2356" s="350"/>
      <c r="JS2356" s="350"/>
      <c r="JT2356" s="350"/>
      <c r="JU2356" s="350"/>
      <c r="JV2356" s="350"/>
      <c r="JW2356" s="350"/>
      <c r="JX2356" s="350"/>
      <c r="JY2356" s="350"/>
      <c r="JZ2356" s="350"/>
      <c r="KA2356" s="350"/>
      <c r="KB2356" s="350"/>
      <c r="KC2356" s="350"/>
      <c r="KD2356" s="350"/>
      <c r="KE2356" s="350"/>
      <c r="KF2356" s="350"/>
      <c r="KG2356" s="350"/>
      <c r="KH2356" s="350"/>
      <c r="KI2356" s="350"/>
      <c r="KJ2356" s="350"/>
      <c r="KK2356" s="350"/>
      <c r="KL2356" s="350"/>
      <c r="KM2356" s="350"/>
      <c r="KN2356" s="350"/>
      <c r="KO2356" s="350"/>
      <c r="KP2356" s="350"/>
      <c r="KQ2356" s="350"/>
      <c r="KR2356" s="350"/>
      <c r="KS2356" s="350"/>
      <c r="KT2356" s="350"/>
      <c r="KU2356" s="350"/>
      <c r="KV2356" s="350"/>
      <c r="KW2356" s="350"/>
      <c r="KX2356" s="350"/>
      <c r="KY2356" s="350"/>
      <c r="KZ2356" s="350"/>
      <c r="LA2356" s="350"/>
      <c r="LB2356" s="350"/>
      <c r="LC2356" s="350"/>
      <c r="LD2356" s="350"/>
      <c r="LE2356" s="350"/>
      <c r="LF2356" s="350"/>
      <c r="LG2356" s="350"/>
      <c r="LH2356" s="350"/>
      <c r="LI2356" s="350"/>
      <c r="LJ2356" s="350"/>
      <c r="LK2356" s="350"/>
      <c r="LL2356" s="350"/>
      <c r="LM2356" s="350"/>
      <c r="LN2356" s="350"/>
      <c r="LO2356" s="350"/>
      <c r="LP2356" s="350"/>
      <c r="LQ2356" s="350"/>
      <c r="LR2356" s="350"/>
      <c r="LS2356" s="350"/>
      <c r="LT2356" s="350"/>
      <c r="LU2356" s="350"/>
      <c r="LV2356" s="350"/>
      <c r="LW2356" s="350"/>
      <c r="LX2356" s="350"/>
      <c r="LY2356" s="350"/>
      <c r="LZ2356" s="350"/>
      <c r="MA2356" s="350"/>
      <c r="MB2356" s="350"/>
      <c r="MC2356" s="350"/>
      <c r="MD2356" s="350"/>
      <c r="ME2356" s="350"/>
      <c r="MF2356" s="350"/>
      <c r="MG2356" s="350"/>
      <c r="MH2356" s="350"/>
      <c r="MI2356" s="350"/>
      <c r="MJ2356" s="350"/>
      <c r="MK2356" s="350"/>
      <c r="ML2356" s="350"/>
      <c r="MM2356" s="350"/>
      <c r="MN2356" s="350"/>
      <c r="MO2356" s="350"/>
      <c r="MP2356" s="350"/>
      <c r="MQ2356" s="350"/>
      <c r="MR2356" s="350"/>
      <c r="MS2356" s="350"/>
      <c r="MT2356" s="350"/>
      <c r="MU2356" s="350"/>
      <c r="MV2356" s="350"/>
      <c r="MW2356" s="350"/>
      <c r="MX2356" s="350"/>
      <c r="MY2356" s="350"/>
      <c r="MZ2356" s="350"/>
      <c r="NA2356" s="350"/>
      <c r="NB2356" s="350"/>
      <c r="NC2356" s="350"/>
      <c r="ND2356" s="350"/>
      <c r="NE2356" s="350"/>
      <c r="NF2356" s="350"/>
      <c r="NG2356" s="350"/>
      <c r="NH2356" s="350"/>
      <c r="NI2356" s="350"/>
      <c r="NJ2356" s="350"/>
      <c r="NK2356" s="350"/>
      <c r="NL2356" s="350"/>
      <c r="NM2356" s="350"/>
      <c r="NN2356" s="350"/>
      <c r="NO2356" s="350"/>
      <c r="NP2356" s="350"/>
      <c r="NQ2356" s="350"/>
      <c r="NR2356" s="350"/>
      <c r="NS2356" s="350"/>
      <c r="NT2356" s="350"/>
      <c r="NU2356" s="350"/>
      <c r="NV2356" s="350"/>
      <c r="NW2356" s="350"/>
      <c r="NX2356" s="350"/>
      <c r="NY2356" s="350"/>
      <c r="NZ2356" s="350"/>
      <c r="OA2356" s="350"/>
    </row>
    <row r="2357" spans="1:391" s="342" customFormat="1" ht="34.5" customHeight="1" x14ac:dyDescent="0.25">
      <c r="A2357" s="1362"/>
      <c r="B2357" s="1363" t="s">
        <v>150</v>
      </c>
      <c r="C2357" s="1364"/>
      <c r="D2357" s="1364"/>
      <c r="E2357" s="1365"/>
      <c r="F2357" s="1366"/>
      <c r="G2357" s="1353" t="str">
        <f>IF(ISBLANK(H2357),"",IF(H2357="BN",VLOOKUP(B2357,'[4]V. BAHAN'!$B$8:$E$1099,3,FALSE),IFERROR(VLOOKUP(H2357,'[4]III. DAFTAR AHS'!$B$7:$H$872,5,FALSE),"ls")))</f>
        <v/>
      </c>
      <c r="H2357" s="1353"/>
      <c r="I2357" s="1353" t="s">
        <v>243</v>
      </c>
      <c r="J2357" s="1367"/>
      <c r="K2357" s="1368"/>
      <c r="L2357" s="437"/>
      <c r="M2357" s="1321"/>
      <c r="N2357" s="1321"/>
      <c r="O2357" s="1321"/>
      <c r="P2357" s="1321"/>
      <c r="Q2357" s="1321"/>
      <c r="R2357" s="1321"/>
      <c r="S2357" s="1322"/>
      <c r="T2357" s="359">
        <f>'[16]LAP MINGGUAN'!R2357</f>
        <v>0</v>
      </c>
      <c r="U2357" s="359">
        <f t="shared" si="475"/>
        <v>0</v>
      </c>
      <c r="V2357" s="429">
        <f>'[8]RAB '!H2333</f>
        <v>0</v>
      </c>
      <c r="W2357" s="429">
        <f t="shared" si="474"/>
        <v>0</v>
      </c>
    </row>
    <row r="2358" spans="1:391" s="421" customFormat="1" ht="34.5" customHeight="1" x14ac:dyDescent="0.25">
      <c r="A2358" s="1369">
        <v>1</v>
      </c>
      <c r="B2358" s="1370" t="s">
        <v>1234</v>
      </c>
      <c r="C2358" s="1371"/>
      <c r="D2358" s="1372"/>
      <c r="E2358" s="1373"/>
      <c r="F2358" s="1374">
        <v>1</v>
      </c>
      <c r="G2358" s="1375" t="s">
        <v>257</v>
      </c>
      <c r="H2358" s="1376"/>
      <c r="I2358" s="1377"/>
      <c r="J2358" s="1378">
        <v>6095629.4000000004</v>
      </c>
      <c r="K2358" s="1379">
        <f>F2358*J2358</f>
        <v>6095629.4000000004</v>
      </c>
      <c r="L2358" s="437">
        <f>K2358/$K$4349*100</f>
        <v>1.5952080855610729E-2</v>
      </c>
      <c r="M2358" s="1345"/>
      <c r="N2358" s="1345">
        <f>L2358*M2358/100</f>
        <v>0</v>
      </c>
      <c r="O2358" s="1345"/>
      <c r="P2358" s="1345">
        <f>L2358*O2358/100</f>
        <v>0</v>
      </c>
      <c r="Q2358" s="1345"/>
      <c r="R2358" s="1345">
        <f>L2358*Q2358/100</f>
        <v>0</v>
      </c>
      <c r="S2358" s="1346"/>
      <c r="T2358" s="359">
        <f>'[16]LAP MINGGUAN'!R2358</f>
        <v>0</v>
      </c>
      <c r="U2358" s="359">
        <f t="shared" si="475"/>
        <v>0</v>
      </c>
      <c r="V2358" s="429">
        <f>'[8]RAB '!H2334</f>
        <v>0</v>
      </c>
      <c r="W2358" s="429">
        <f t="shared" si="474"/>
        <v>6095629.4000000004</v>
      </c>
    </row>
    <row r="2359" spans="1:391" s="421" customFormat="1" ht="34.5" customHeight="1" x14ac:dyDescent="0.25">
      <c r="A2359" s="1369"/>
      <c r="B2359" s="1380" t="s">
        <v>1235</v>
      </c>
      <c r="C2359" s="1371"/>
      <c r="D2359" s="1372"/>
      <c r="E2359" s="1373"/>
      <c r="F2359" s="1381"/>
      <c r="G2359" s="1375"/>
      <c r="H2359" s="1382"/>
      <c r="I2359" s="1382"/>
      <c r="J2359" s="1383"/>
      <c r="K2359" s="1384"/>
      <c r="L2359" s="437"/>
      <c r="M2359" s="1385"/>
      <c r="N2359" s="1385"/>
      <c r="O2359" s="1385"/>
      <c r="P2359" s="1385"/>
      <c r="Q2359" s="1385"/>
      <c r="R2359" s="1385"/>
      <c r="S2359" s="1386"/>
      <c r="T2359" s="359">
        <f>'[16]LAP MINGGUAN'!R2359</f>
        <v>0</v>
      </c>
      <c r="U2359" s="359">
        <f t="shared" si="475"/>
        <v>0</v>
      </c>
      <c r="V2359" s="429">
        <f>'[8]RAB '!H2335</f>
        <v>6095629.4000000004</v>
      </c>
      <c r="W2359" s="429">
        <f t="shared" si="474"/>
        <v>-6095629.4000000004</v>
      </c>
    </row>
    <row r="2360" spans="1:391" s="421" customFormat="1" ht="34.5" customHeight="1" x14ac:dyDescent="0.25">
      <c r="A2360" s="1369"/>
      <c r="B2360" s="1380" t="s">
        <v>1236</v>
      </c>
      <c r="C2360" s="1371"/>
      <c r="D2360" s="1372"/>
      <c r="E2360" s="1373"/>
      <c r="F2360" s="1381"/>
      <c r="G2360" s="1375"/>
      <c r="H2360" s="1382"/>
      <c r="I2360" s="1382"/>
      <c r="J2360" s="1383"/>
      <c r="K2360" s="1384"/>
      <c r="L2360" s="437"/>
      <c r="M2360" s="1385"/>
      <c r="N2360" s="1385"/>
      <c r="O2360" s="1385"/>
      <c r="P2360" s="1385"/>
      <c r="Q2360" s="1385"/>
      <c r="R2360" s="1385"/>
      <c r="S2360" s="1386"/>
      <c r="T2360" s="359">
        <f>'[16]LAP MINGGUAN'!R2360</f>
        <v>0</v>
      </c>
      <c r="U2360" s="359">
        <f t="shared" si="475"/>
        <v>0</v>
      </c>
      <c r="V2360" s="429">
        <f>'[8]RAB '!H2336</f>
        <v>0</v>
      </c>
      <c r="W2360" s="429">
        <f t="shared" si="474"/>
        <v>0</v>
      </c>
    </row>
    <row r="2361" spans="1:391" s="421" customFormat="1" ht="34.5" customHeight="1" x14ac:dyDescent="0.25">
      <c r="A2361" s="1369"/>
      <c r="B2361" s="1380" t="s">
        <v>1237</v>
      </c>
      <c r="C2361" s="1371"/>
      <c r="D2361" s="1372"/>
      <c r="E2361" s="1373"/>
      <c r="F2361" s="1381"/>
      <c r="G2361" s="1375"/>
      <c r="H2361" s="1382"/>
      <c r="I2361" s="1382"/>
      <c r="J2361" s="1383"/>
      <c r="K2361" s="1384"/>
      <c r="L2361" s="437"/>
      <c r="M2361" s="1385"/>
      <c r="N2361" s="1385"/>
      <c r="O2361" s="1385"/>
      <c r="P2361" s="1385"/>
      <c r="Q2361" s="1385"/>
      <c r="R2361" s="1385"/>
      <c r="S2361" s="1386"/>
      <c r="T2361" s="359">
        <f>'[16]LAP MINGGUAN'!R2361</f>
        <v>0</v>
      </c>
      <c r="U2361" s="359">
        <f t="shared" si="475"/>
        <v>0</v>
      </c>
      <c r="V2361" s="429">
        <f>'[8]RAB '!H2337</f>
        <v>0</v>
      </c>
      <c r="W2361" s="429">
        <f t="shared" si="474"/>
        <v>0</v>
      </c>
    </row>
    <row r="2362" spans="1:391" s="421" customFormat="1" ht="34.5" customHeight="1" x14ac:dyDescent="0.25">
      <c r="A2362" s="1369"/>
      <c r="B2362" s="1380" t="s">
        <v>1238</v>
      </c>
      <c r="C2362" s="1371"/>
      <c r="D2362" s="1372"/>
      <c r="E2362" s="1373"/>
      <c r="F2362" s="1381"/>
      <c r="G2362" s="1375"/>
      <c r="H2362" s="1382"/>
      <c r="I2362" s="1382"/>
      <c r="J2362" s="1383"/>
      <c r="K2362" s="1384"/>
      <c r="L2362" s="437"/>
      <c r="M2362" s="1385"/>
      <c r="N2362" s="1385"/>
      <c r="O2362" s="1385"/>
      <c r="P2362" s="1385"/>
      <c r="Q2362" s="1385"/>
      <c r="R2362" s="1385"/>
      <c r="S2362" s="1386"/>
      <c r="T2362" s="359">
        <f>'[16]LAP MINGGUAN'!R2362</f>
        <v>0</v>
      </c>
      <c r="U2362" s="359">
        <f t="shared" si="475"/>
        <v>0</v>
      </c>
      <c r="V2362" s="429">
        <f>'[8]RAB '!H2338</f>
        <v>0</v>
      </c>
      <c r="W2362" s="429">
        <f t="shared" si="474"/>
        <v>0</v>
      </c>
    </row>
    <row r="2363" spans="1:391" s="421" customFormat="1" ht="34.5" customHeight="1" x14ac:dyDescent="0.25">
      <c r="A2363" s="1369" t="s">
        <v>25</v>
      </c>
      <c r="B2363" s="1380" t="s">
        <v>1138</v>
      </c>
      <c r="C2363" s="1371"/>
      <c r="D2363" s="1372"/>
      <c r="E2363" s="1373"/>
      <c r="F2363" s="1381">
        <v>0.93</v>
      </c>
      <c r="G2363" s="1375" t="s">
        <v>259</v>
      </c>
      <c r="H2363" s="1382"/>
      <c r="I2363" s="1382"/>
      <c r="J2363" s="1383">
        <v>265927.44323995791</v>
      </c>
      <c r="K2363" s="1379">
        <f>F2363*J2363</f>
        <v>247312.52221316088</v>
      </c>
      <c r="L2363" s="437">
        <f>K2363/$K$4349*100</f>
        <v>6.4720951555049698E-4</v>
      </c>
      <c r="M2363" s="1345"/>
      <c r="N2363" s="1345">
        <f>L2363*M2363/100</f>
        <v>0</v>
      </c>
      <c r="O2363" s="1345">
        <f>Q2363-M2363</f>
        <v>0</v>
      </c>
      <c r="P2363" s="1345">
        <f>L2363*O2363/100</f>
        <v>0</v>
      </c>
      <c r="Q2363" s="1345"/>
      <c r="R2363" s="1345">
        <f>L2363*Q2363/100</f>
        <v>0</v>
      </c>
      <c r="S2363" s="1346"/>
      <c r="T2363" s="359">
        <f>'[16]LAP MINGGUAN'!R2363</f>
        <v>0</v>
      </c>
      <c r="U2363" s="359">
        <f t="shared" si="475"/>
        <v>0</v>
      </c>
      <c r="V2363" s="429">
        <f>'[8]RAB '!H2339</f>
        <v>0</v>
      </c>
      <c r="W2363" s="429">
        <f t="shared" si="474"/>
        <v>247312.52221316088</v>
      </c>
    </row>
    <row r="2364" spans="1:391" s="421" customFormat="1" ht="34.5" customHeight="1" x14ac:dyDescent="0.25">
      <c r="A2364" s="1369" t="s">
        <v>25</v>
      </c>
      <c r="B2364" s="1380" t="s">
        <v>1140</v>
      </c>
      <c r="C2364" s="1371"/>
      <c r="D2364" s="1372"/>
      <c r="E2364" s="1373"/>
      <c r="F2364" s="1381">
        <v>0.93</v>
      </c>
      <c r="G2364" s="1375" t="s">
        <v>259</v>
      </c>
      <c r="H2364" s="1382"/>
      <c r="I2364" s="1382"/>
      <c r="J2364" s="1383">
        <v>143998.97917220712</v>
      </c>
      <c r="K2364" s="1379">
        <f>F2364*J2364</f>
        <v>133919.05063015263</v>
      </c>
      <c r="L2364" s="437">
        <f>K2364/$K$4349*100</f>
        <v>3.5046217274278872E-4</v>
      </c>
      <c r="M2364" s="1345"/>
      <c r="N2364" s="1345">
        <f>L2364*M2364/100</f>
        <v>0</v>
      </c>
      <c r="O2364" s="1345">
        <f>Q2364-M2364</f>
        <v>0</v>
      </c>
      <c r="P2364" s="1345">
        <f>L2364*O2364/100</f>
        <v>0</v>
      </c>
      <c r="Q2364" s="1345"/>
      <c r="R2364" s="1345">
        <f>L2364*Q2364/100</f>
        <v>0</v>
      </c>
      <c r="S2364" s="1346"/>
      <c r="T2364" s="359">
        <f>'[16]LAP MINGGUAN'!R2364</f>
        <v>0</v>
      </c>
      <c r="U2364" s="359">
        <f t="shared" si="475"/>
        <v>0</v>
      </c>
      <c r="V2364" s="429">
        <f>'[8]RAB '!H2340</f>
        <v>247312.52221316088</v>
      </c>
      <c r="W2364" s="429">
        <f t="shared" si="474"/>
        <v>-113393.47158300824</v>
      </c>
    </row>
    <row r="2365" spans="1:391" s="421" customFormat="1" ht="34.5" customHeight="1" x14ac:dyDescent="0.25">
      <c r="A2365" s="1369" t="s">
        <v>25</v>
      </c>
      <c r="B2365" s="1380" t="s">
        <v>1141</v>
      </c>
      <c r="C2365" s="1371"/>
      <c r="D2365" s="1372"/>
      <c r="E2365" s="1373"/>
      <c r="F2365" s="1381">
        <v>1</v>
      </c>
      <c r="G2365" s="1375" t="s">
        <v>221</v>
      </c>
      <c r="H2365" s="1382"/>
      <c r="I2365" s="1382"/>
      <c r="J2365" s="1383">
        <v>445427.90606313315</v>
      </c>
      <c r="K2365" s="1379">
        <f>F2365*J2365</f>
        <v>445427.90606313315</v>
      </c>
      <c r="L2365" s="437">
        <f>K2365/$K$4349*100</f>
        <v>1.1656715831288038E-3</v>
      </c>
      <c r="M2365" s="1345"/>
      <c r="N2365" s="1345">
        <f>L2365*M2365/100</f>
        <v>0</v>
      </c>
      <c r="O2365" s="1345">
        <f>Q2365-M2365</f>
        <v>0</v>
      </c>
      <c r="P2365" s="1345">
        <f>L2365*O2365/100</f>
        <v>0</v>
      </c>
      <c r="Q2365" s="1345"/>
      <c r="R2365" s="1345">
        <f>L2365*Q2365/100</f>
        <v>0</v>
      </c>
      <c r="S2365" s="1346"/>
      <c r="T2365" s="359">
        <f>'[16]LAP MINGGUAN'!R2365</f>
        <v>0</v>
      </c>
      <c r="U2365" s="359">
        <f t="shared" si="475"/>
        <v>0</v>
      </c>
      <c r="V2365" s="429">
        <f>'[8]RAB '!H2341</f>
        <v>133919.05063015263</v>
      </c>
      <c r="W2365" s="429">
        <f t="shared" si="474"/>
        <v>311508.85543298052</v>
      </c>
    </row>
    <row r="2366" spans="1:391" s="632" customFormat="1" ht="34.5" customHeight="1" x14ac:dyDescent="0.25">
      <c r="A2366" s="1387">
        <v>1</v>
      </c>
      <c r="B2366" s="1388" t="s">
        <v>1239</v>
      </c>
      <c r="C2366" s="1389"/>
      <c r="D2366" s="1389"/>
      <c r="E2366" s="1390"/>
      <c r="F2366" s="1391">
        <v>1</v>
      </c>
      <c r="G2366" s="1320" t="str">
        <f>IF(ISBLANK(H2366),"",IF(H2366="BN",VLOOKUP(B2366,'[4]V. BAHAN'!$B$8:$E$14999,3,FALSE),IFERROR(VLOOKUP(H2366,'[4]III. DAFTAR AHS'!$B$7:$H$14999,5,FALSE),"ls")))</f>
        <v xml:space="preserve">bh </v>
      </c>
      <c r="H2366" s="1391" t="s">
        <v>1240</v>
      </c>
      <c r="I2366" s="1326" t="s">
        <v>468</v>
      </c>
      <c r="J2366" s="436">
        <f>VLOOKUP(B2366,'[5] RAB LAMA'!$B$9:$E$5553,4,FALSE)</f>
        <v>295773.38344125001</v>
      </c>
      <c r="K2366" s="436">
        <f>J2366*F2366</f>
        <v>295773.38344125001</v>
      </c>
      <c r="L2366" s="437">
        <f>K2366/$K$4349*100</f>
        <v>7.7403014815703459E-4</v>
      </c>
      <c r="M2366" s="1345"/>
      <c r="N2366" s="1345">
        <f>L2366*M2366/100</f>
        <v>0</v>
      </c>
      <c r="O2366" s="1345">
        <f>Q2366-M2366</f>
        <v>0</v>
      </c>
      <c r="P2366" s="1345">
        <f>L2366*O2366/100</f>
        <v>0</v>
      </c>
      <c r="Q2366" s="1345"/>
      <c r="R2366" s="1345">
        <f>L2366*Q2366/100</f>
        <v>0</v>
      </c>
      <c r="S2366" s="1346"/>
      <c r="T2366" s="359">
        <f>'[16]LAP MINGGUAN'!R2366</f>
        <v>0</v>
      </c>
      <c r="U2366" s="359">
        <f t="shared" si="475"/>
        <v>0</v>
      </c>
      <c r="V2366" s="429">
        <f>'[8]RAB '!H2342</f>
        <v>445427.90606313315</v>
      </c>
      <c r="W2366" s="429">
        <f t="shared" si="474"/>
        <v>-149654.52262188314</v>
      </c>
    </row>
    <row r="2367" spans="1:391" s="632" customFormat="1" ht="34.5" customHeight="1" x14ac:dyDescent="0.25">
      <c r="A2367" s="1387">
        <f>+A2366+1</f>
        <v>2</v>
      </c>
      <c r="B2367" s="1388" t="s">
        <v>1241</v>
      </c>
      <c r="C2367" s="1389"/>
      <c r="D2367" s="1389"/>
      <c r="E2367" s="1390"/>
      <c r="F2367" s="1391">
        <v>1</v>
      </c>
      <c r="G2367" s="1320" t="str">
        <f>IF(ISBLANK(H2367),"",IF(H2367="BN",VLOOKUP(B2367,'[4]V. BAHAN'!$B$8:$E$14999,3,FALSE),IFERROR(VLOOKUP(H2367,'[4]III. DAFTAR AHS'!$B$7:$H$14999,5,FALSE),"ls")))</f>
        <v xml:space="preserve">unit </v>
      </c>
      <c r="H2367" s="1391" t="s">
        <v>1242</v>
      </c>
      <c r="I2367" s="1392" t="s">
        <v>468</v>
      </c>
      <c r="J2367" s="1393">
        <f>VLOOKUP(B2367,'[5] RAB LAMA'!$B$9:$E$5553,4,FALSE)</f>
        <v>665397.11118374998</v>
      </c>
      <c r="K2367" s="1393">
        <f>J2367*F2367</f>
        <v>665397.11118374998</v>
      </c>
      <c r="L2367" s="437">
        <f>K2367/$K$4349*100</f>
        <v>1.7413244510391299E-3</v>
      </c>
      <c r="M2367" s="1345"/>
      <c r="N2367" s="1345">
        <f>L2367*M2367/100</f>
        <v>0</v>
      </c>
      <c r="O2367" s="1345">
        <f>Q2367-M2367</f>
        <v>0</v>
      </c>
      <c r="P2367" s="1345">
        <f>L2367*O2367/100</f>
        <v>0</v>
      </c>
      <c r="Q2367" s="1345"/>
      <c r="R2367" s="1345">
        <f>L2367*Q2367/100</f>
        <v>0</v>
      </c>
      <c r="S2367" s="1346"/>
      <c r="T2367" s="359">
        <f>'[16]LAP MINGGUAN'!R2367</f>
        <v>0</v>
      </c>
      <c r="U2367" s="359">
        <f t="shared" si="475"/>
        <v>0</v>
      </c>
      <c r="V2367" s="429">
        <f>'[8]RAB '!H2343</f>
        <v>295773.38344125001</v>
      </c>
      <c r="W2367" s="429">
        <f t="shared" si="474"/>
        <v>369623.72774249996</v>
      </c>
    </row>
    <row r="2368" spans="1:391" s="632" customFormat="1" ht="34.5" customHeight="1" x14ac:dyDescent="0.25">
      <c r="A2368" s="1387">
        <v>4</v>
      </c>
      <c r="B2368" s="1388" t="s">
        <v>1243</v>
      </c>
      <c r="C2368" s="1389"/>
      <c r="D2368" s="1389"/>
      <c r="E2368" s="1390"/>
      <c r="F2368" s="1391"/>
      <c r="G2368" s="1394"/>
      <c r="H2368" s="1391"/>
      <c r="I2368" s="1392"/>
      <c r="J2368" s="622"/>
      <c r="K2368" s="622"/>
      <c r="L2368" s="437"/>
      <c r="M2368" s="1395"/>
      <c r="N2368" s="1395"/>
      <c r="O2368" s="1395"/>
      <c r="P2368" s="1395"/>
      <c r="Q2368" s="1395"/>
      <c r="R2368" s="1395"/>
      <c r="S2368" s="1396"/>
      <c r="T2368" s="359">
        <f>'[16]LAP MINGGUAN'!R2368</f>
        <v>0</v>
      </c>
      <c r="U2368" s="359">
        <f t="shared" si="475"/>
        <v>0</v>
      </c>
      <c r="V2368" s="429">
        <f>'[8]RAB '!H2344</f>
        <v>665397.11118374998</v>
      </c>
      <c r="W2368" s="429">
        <f t="shared" si="474"/>
        <v>-665397.11118374998</v>
      </c>
    </row>
    <row r="2369" spans="1:391" s="632" customFormat="1" ht="34.5" customHeight="1" x14ac:dyDescent="0.25">
      <c r="A2369" s="1387" t="s">
        <v>25</v>
      </c>
      <c r="B2369" s="1388" t="s">
        <v>1244</v>
      </c>
      <c r="C2369" s="1389"/>
      <c r="D2369" s="1389"/>
      <c r="E2369" s="1390"/>
      <c r="F2369" s="1391">
        <v>1</v>
      </c>
      <c r="G2369" s="1394" t="s">
        <v>221</v>
      </c>
      <c r="H2369" s="1391"/>
      <c r="I2369" s="1392"/>
      <c r="J2369" s="622">
        <v>580000</v>
      </c>
      <c r="K2369" s="1393">
        <f t="shared" ref="K2369:K2378" si="476">J2369*F2369</f>
        <v>580000</v>
      </c>
      <c r="L2369" s="437">
        <f>K2369/$K$4349*100</f>
        <v>1.5178427507837372E-3</v>
      </c>
      <c r="M2369" s="1345"/>
      <c r="N2369" s="1345">
        <f>L2369*M2369/100</f>
        <v>0</v>
      </c>
      <c r="O2369" s="1345">
        <f>Q2369-M2369</f>
        <v>0</v>
      </c>
      <c r="P2369" s="1345">
        <f>L2369*O2369/100</f>
        <v>0</v>
      </c>
      <c r="Q2369" s="1345"/>
      <c r="R2369" s="1345">
        <f>L2369*Q2369/100</f>
        <v>0</v>
      </c>
      <c r="S2369" s="1346"/>
      <c r="T2369" s="359">
        <f>'[16]LAP MINGGUAN'!R2369</f>
        <v>0</v>
      </c>
      <c r="U2369" s="359">
        <f t="shared" si="475"/>
        <v>0</v>
      </c>
      <c r="V2369" s="429">
        <f>'[8]RAB '!H2345</f>
        <v>0</v>
      </c>
      <c r="W2369" s="429">
        <f t="shared" si="474"/>
        <v>580000</v>
      </c>
    </row>
    <row r="2370" spans="1:391" s="632" customFormat="1" ht="34.5" customHeight="1" x14ac:dyDescent="0.25">
      <c r="A2370" s="1387" t="s">
        <v>25</v>
      </c>
      <c r="B2370" s="1388" t="s">
        <v>1245</v>
      </c>
      <c r="C2370" s="1389"/>
      <c r="D2370" s="1389"/>
      <c r="E2370" s="1390"/>
      <c r="F2370" s="1391">
        <v>11</v>
      </c>
      <c r="G2370" s="1394" t="s">
        <v>221</v>
      </c>
      <c r="H2370" s="1391"/>
      <c r="I2370" s="1392"/>
      <c r="J2370" s="622">
        <v>580000</v>
      </c>
      <c r="K2370" s="1393">
        <f t="shared" si="476"/>
        <v>6380000</v>
      </c>
      <c r="L2370" s="437">
        <f>K2370/$K$4349*100</f>
        <v>1.669627025862111E-2</v>
      </c>
      <c r="M2370" s="1345"/>
      <c r="N2370" s="1345">
        <f>L2370*M2370/100</f>
        <v>0</v>
      </c>
      <c r="O2370" s="1345">
        <f>Q2370-M2370</f>
        <v>0</v>
      </c>
      <c r="P2370" s="1345">
        <f>L2370*O2370/100</f>
        <v>0</v>
      </c>
      <c r="Q2370" s="1345"/>
      <c r="R2370" s="1345">
        <f>L2370*Q2370/100</f>
        <v>0</v>
      </c>
      <c r="S2370" s="1346"/>
      <c r="T2370" s="359">
        <f>'[16]LAP MINGGUAN'!R2370</f>
        <v>0</v>
      </c>
      <c r="U2370" s="359">
        <f t="shared" si="475"/>
        <v>0</v>
      </c>
      <c r="V2370" s="429">
        <f>'[8]RAB '!H2346</f>
        <v>580000</v>
      </c>
      <c r="W2370" s="429">
        <f t="shared" si="474"/>
        <v>5800000</v>
      </c>
    </row>
    <row r="2371" spans="1:391" s="632" customFormat="1" ht="34.5" customHeight="1" x14ac:dyDescent="0.25">
      <c r="A2371" s="1387" t="s">
        <v>25</v>
      </c>
      <c r="B2371" s="1388" t="s">
        <v>1246</v>
      </c>
      <c r="C2371" s="1389"/>
      <c r="D2371" s="1389"/>
      <c r="E2371" s="1390"/>
      <c r="F2371" s="1391">
        <v>12</v>
      </c>
      <c r="G2371" s="1394" t="s">
        <v>221</v>
      </c>
      <c r="H2371" s="1391"/>
      <c r="I2371" s="1392"/>
      <c r="J2371" s="622">
        <v>3249295.6843330497</v>
      </c>
      <c r="K2371" s="1393">
        <f t="shared" si="476"/>
        <v>38991548.2119966</v>
      </c>
      <c r="L2371" s="437">
        <f>K2371/$K$4349*100</f>
        <v>0.10203972206105799</v>
      </c>
      <c r="M2371" s="1345"/>
      <c r="N2371" s="1345">
        <f>L2371*M2371/100</f>
        <v>0</v>
      </c>
      <c r="O2371" s="1345">
        <f>Q2371-M2371</f>
        <v>0</v>
      </c>
      <c r="P2371" s="1345">
        <f>L2371*O2371/100</f>
        <v>0</v>
      </c>
      <c r="Q2371" s="1345"/>
      <c r="R2371" s="1345">
        <f>L2371*Q2371/100</f>
        <v>0</v>
      </c>
      <c r="S2371" s="1346"/>
      <c r="T2371" s="359">
        <f>'[16]LAP MINGGUAN'!R2371</f>
        <v>0</v>
      </c>
      <c r="U2371" s="359">
        <f t="shared" si="475"/>
        <v>0</v>
      </c>
      <c r="V2371" s="429">
        <f>'[8]RAB '!H2347</f>
        <v>6380000</v>
      </c>
      <c r="W2371" s="429">
        <f t="shared" si="474"/>
        <v>32611548.2119966</v>
      </c>
    </row>
    <row r="2372" spans="1:391" s="632" customFormat="1" ht="34.5" customHeight="1" x14ac:dyDescent="0.25">
      <c r="A2372" s="1387" t="s">
        <v>25</v>
      </c>
      <c r="B2372" s="1388" t="s">
        <v>1247</v>
      </c>
      <c r="C2372" s="1389"/>
      <c r="D2372" s="1389"/>
      <c r="E2372" s="1390"/>
      <c r="F2372" s="1391">
        <v>1</v>
      </c>
      <c r="G2372" s="1394" t="s">
        <v>221</v>
      </c>
      <c r="H2372" s="1391"/>
      <c r="I2372" s="1392"/>
      <c r="J2372" s="622">
        <v>7000000</v>
      </c>
      <c r="K2372" s="1393">
        <f t="shared" si="476"/>
        <v>7000000</v>
      </c>
      <c r="L2372" s="437">
        <f>K2372/$K$4349*100</f>
        <v>1.8318791819803726E-2</v>
      </c>
      <c r="M2372" s="1345"/>
      <c r="N2372" s="1345">
        <f>L2372*M2372/100</f>
        <v>0</v>
      </c>
      <c r="O2372" s="1345">
        <f>Q2372-M2372</f>
        <v>0</v>
      </c>
      <c r="P2372" s="1345">
        <f>L2372*O2372/100</f>
        <v>0</v>
      </c>
      <c r="Q2372" s="1345"/>
      <c r="R2372" s="1345">
        <f>L2372*Q2372/100</f>
        <v>0</v>
      </c>
      <c r="S2372" s="1346"/>
      <c r="T2372" s="359">
        <f>'[16]LAP MINGGUAN'!R2372</f>
        <v>0</v>
      </c>
      <c r="U2372" s="359">
        <f t="shared" si="475"/>
        <v>0</v>
      </c>
      <c r="V2372" s="429">
        <f>'[8]RAB '!H2348</f>
        <v>38991548.2119966</v>
      </c>
      <c r="W2372" s="429">
        <f t="shared" si="474"/>
        <v>-31991548.2119966</v>
      </c>
    </row>
    <row r="2373" spans="1:391" s="632" customFormat="1" ht="34.5" customHeight="1" x14ac:dyDescent="0.25">
      <c r="A2373" s="1387">
        <v>5</v>
      </c>
      <c r="B2373" s="1388" t="s">
        <v>1248</v>
      </c>
      <c r="C2373" s="1389"/>
      <c r="D2373" s="1389"/>
      <c r="E2373" s="1390"/>
      <c r="F2373" s="1391">
        <v>1</v>
      </c>
      <c r="G2373" s="1394" t="s">
        <v>257</v>
      </c>
      <c r="H2373" s="1391"/>
      <c r="I2373" s="1392"/>
      <c r="J2373" s="622">
        <v>96282679.636737987</v>
      </c>
      <c r="K2373" s="1393">
        <f t="shared" si="476"/>
        <v>96282679.636737987</v>
      </c>
      <c r="L2373" s="437">
        <f>K2373/$K$4349*100</f>
        <v>0.25196890915975123</v>
      </c>
      <c r="M2373" s="1345"/>
      <c r="N2373" s="1345">
        <f>L2373*M2373/100</f>
        <v>0</v>
      </c>
      <c r="O2373" s="1345">
        <f>Q2373-M2373</f>
        <v>0</v>
      </c>
      <c r="P2373" s="1345">
        <f>L2373*O2373/100</f>
        <v>0</v>
      </c>
      <c r="Q2373" s="1345"/>
      <c r="R2373" s="1345">
        <f>L2373*Q2373/100</f>
        <v>0</v>
      </c>
      <c r="S2373" s="1346"/>
      <c r="T2373" s="359">
        <f>'[16]LAP MINGGUAN'!R2373</f>
        <v>0</v>
      </c>
      <c r="U2373" s="359">
        <f t="shared" si="475"/>
        <v>0</v>
      </c>
      <c r="V2373" s="429">
        <f>'[8]RAB '!H2349</f>
        <v>7000000</v>
      </c>
      <c r="W2373" s="429">
        <f t="shared" si="474"/>
        <v>89282679.636737987</v>
      </c>
    </row>
    <row r="2374" spans="1:391" s="632" customFormat="1" ht="34.5" customHeight="1" x14ac:dyDescent="0.25">
      <c r="A2374" s="1387"/>
      <c r="B2374" s="1388" t="s">
        <v>1249</v>
      </c>
      <c r="C2374" s="1389"/>
      <c r="D2374" s="1389"/>
      <c r="E2374" s="1390"/>
      <c r="F2374" s="1391"/>
      <c r="G2374" s="1394"/>
      <c r="H2374" s="1391"/>
      <c r="I2374" s="1392"/>
      <c r="J2374" s="622"/>
      <c r="K2374" s="1393"/>
      <c r="L2374" s="437"/>
      <c r="M2374" s="1395"/>
      <c r="N2374" s="1395"/>
      <c r="O2374" s="1395"/>
      <c r="P2374" s="1395"/>
      <c r="Q2374" s="1395"/>
      <c r="R2374" s="1395"/>
      <c r="S2374" s="1396"/>
      <c r="T2374" s="359">
        <f>'[16]LAP MINGGUAN'!R2374</f>
        <v>0</v>
      </c>
      <c r="U2374" s="359">
        <f t="shared" si="475"/>
        <v>0</v>
      </c>
      <c r="V2374" s="429">
        <f>'[8]RAB '!H2350</f>
        <v>96282679.636737987</v>
      </c>
      <c r="W2374" s="429">
        <f t="shared" si="474"/>
        <v>-96282679.636737987</v>
      </c>
    </row>
    <row r="2375" spans="1:391" s="632" customFormat="1" ht="34.5" customHeight="1" x14ac:dyDescent="0.25">
      <c r="A2375" s="1387"/>
      <c r="B2375" s="1388" t="s">
        <v>1250</v>
      </c>
      <c r="C2375" s="1389"/>
      <c r="D2375" s="1389"/>
      <c r="E2375" s="1390"/>
      <c r="F2375" s="1391"/>
      <c r="G2375" s="1394"/>
      <c r="H2375" s="1391"/>
      <c r="I2375" s="1392"/>
      <c r="J2375" s="622"/>
      <c r="K2375" s="1393"/>
      <c r="L2375" s="437"/>
      <c r="M2375" s="1395"/>
      <c r="N2375" s="1395"/>
      <c r="O2375" s="1395"/>
      <c r="P2375" s="1395"/>
      <c r="Q2375" s="1395"/>
      <c r="R2375" s="1395"/>
      <c r="S2375" s="1396"/>
      <c r="T2375" s="359">
        <f>'[16]LAP MINGGUAN'!R2375</f>
        <v>0</v>
      </c>
      <c r="U2375" s="359">
        <f t="shared" si="475"/>
        <v>0</v>
      </c>
      <c r="V2375" s="429">
        <f>'[8]RAB '!H2351</f>
        <v>0</v>
      </c>
      <c r="W2375" s="429">
        <f t="shared" si="474"/>
        <v>0</v>
      </c>
    </row>
    <row r="2376" spans="1:391" s="632" customFormat="1" ht="34.5" customHeight="1" x14ac:dyDescent="0.25">
      <c r="A2376" s="1387">
        <v>6</v>
      </c>
      <c r="B2376" s="1388" t="s">
        <v>1251</v>
      </c>
      <c r="C2376" s="1389"/>
      <c r="D2376" s="1389"/>
      <c r="E2376" s="1390"/>
      <c r="F2376" s="1391">
        <v>1</v>
      </c>
      <c r="G2376" s="1394" t="s">
        <v>257</v>
      </c>
      <c r="H2376" s="1391"/>
      <c r="I2376" s="1392"/>
      <c r="J2376" s="622">
        <v>27169308.735525005</v>
      </c>
      <c r="K2376" s="1393">
        <f t="shared" si="476"/>
        <v>27169308.735525005</v>
      </c>
      <c r="L2376" s="437">
        <f>K2376/$K$4349*100</f>
        <v>7.1101272944865346E-2</v>
      </c>
      <c r="M2376" s="1345"/>
      <c r="N2376" s="1345">
        <f>L2376*M2376/100</f>
        <v>0</v>
      </c>
      <c r="O2376" s="1345">
        <f>Q2376-M2376</f>
        <v>0</v>
      </c>
      <c r="P2376" s="1345">
        <f>L2376*O2376/100</f>
        <v>0</v>
      </c>
      <c r="Q2376" s="1345"/>
      <c r="R2376" s="1345">
        <f>L2376*Q2376/100</f>
        <v>0</v>
      </c>
      <c r="S2376" s="1346"/>
      <c r="T2376" s="359">
        <f>'[16]LAP MINGGUAN'!R2376</f>
        <v>0</v>
      </c>
      <c r="U2376" s="359">
        <f t="shared" si="475"/>
        <v>0</v>
      </c>
      <c r="V2376" s="429">
        <f>'[8]RAB '!H2352</f>
        <v>0</v>
      </c>
      <c r="W2376" s="429">
        <f t="shared" si="474"/>
        <v>27169308.735525005</v>
      </c>
    </row>
    <row r="2377" spans="1:391" s="632" customFormat="1" ht="34.5" customHeight="1" x14ac:dyDescent="0.25">
      <c r="A2377" s="1387"/>
      <c r="B2377" s="1388" t="s">
        <v>1252</v>
      </c>
      <c r="C2377" s="1389"/>
      <c r="D2377" s="1389"/>
      <c r="E2377" s="1390"/>
      <c r="F2377" s="1391"/>
      <c r="G2377" s="1394"/>
      <c r="H2377" s="1391"/>
      <c r="I2377" s="1392"/>
      <c r="J2377" s="622"/>
      <c r="K2377" s="1393"/>
      <c r="L2377" s="437"/>
      <c r="M2377" s="1395"/>
      <c r="N2377" s="1395"/>
      <c r="O2377" s="1395"/>
      <c r="P2377" s="1395"/>
      <c r="Q2377" s="1395"/>
      <c r="R2377" s="1395"/>
      <c r="S2377" s="1396"/>
      <c r="T2377" s="359">
        <f>'[16]LAP MINGGUAN'!R2377</f>
        <v>0</v>
      </c>
      <c r="U2377" s="359">
        <f t="shared" si="475"/>
        <v>0</v>
      </c>
      <c r="V2377" s="429">
        <f>'[8]RAB '!H2353</f>
        <v>27169308.735525005</v>
      </c>
      <c r="W2377" s="429">
        <f t="shared" si="474"/>
        <v>-27169308.735525005</v>
      </c>
    </row>
    <row r="2378" spans="1:391" s="632" customFormat="1" ht="34.5" customHeight="1" x14ac:dyDescent="0.25">
      <c r="A2378" s="1387">
        <v>7</v>
      </c>
      <c r="B2378" s="1388" t="s">
        <v>1253</v>
      </c>
      <c r="C2378" s="1389"/>
      <c r="D2378" s="1389"/>
      <c r="E2378" s="1390"/>
      <c r="F2378" s="1391">
        <v>1</v>
      </c>
      <c r="G2378" s="1394" t="s">
        <v>257</v>
      </c>
      <c r="H2378" s="1391"/>
      <c r="I2378" s="1392"/>
      <c r="J2378" s="622">
        <v>16271997.501100002</v>
      </c>
      <c r="K2378" s="1393">
        <f t="shared" si="476"/>
        <v>16271997.501100002</v>
      </c>
      <c r="L2378" s="437">
        <f>K2378/$K$4349*100</f>
        <v>4.258333353071677E-2</v>
      </c>
      <c r="M2378" s="1345"/>
      <c r="N2378" s="1345">
        <f>L2378*M2378/100</f>
        <v>0</v>
      </c>
      <c r="O2378" s="1345">
        <f>Q2378-M2378</f>
        <v>0</v>
      </c>
      <c r="P2378" s="1345">
        <f>L2378*O2378/100</f>
        <v>0</v>
      </c>
      <c r="Q2378" s="1345"/>
      <c r="R2378" s="1345">
        <f>L2378*Q2378/100</f>
        <v>0</v>
      </c>
      <c r="S2378" s="1346"/>
      <c r="T2378" s="359">
        <f>'[16]LAP MINGGUAN'!R2378</f>
        <v>0</v>
      </c>
      <c r="U2378" s="359">
        <f t="shared" si="475"/>
        <v>0</v>
      </c>
      <c r="V2378" s="429">
        <f>'[8]RAB '!H2354</f>
        <v>0</v>
      </c>
      <c r="W2378" s="429">
        <f t="shared" si="474"/>
        <v>16271997.501100002</v>
      </c>
    </row>
    <row r="2379" spans="1:391" s="342" customFormat="1" ht="34.5" customHeight="1" x14ac:dyDescent="0.25">
      <c r="A2379" s="1397"/>
      <c r="B2379" s="1398"/>
      <c r="C2379" s="1399"/>
      <c r="D2379" s="1399"/>
      <c r="E2379" s="1400"/>
      <c r="F2379" s="1401"/>
      <c r="G2379" s="1402" t="str">
        <f>IF(ISBLANK(H2379),"",IF(H2379="BN",VLOOKUP(B2379,'[4]V. BAHAN'!$B$8:$E$1099,3,FALSE),IFERROR(VLOOKUP(H2379,'[4]III. DAFTAR AHS'!$B$7:$H$872,5,FALSE),"ls")))</f>
        <v/>
      </c>
      <c r="H2379" s="1402"/>
      <c r="I2379" s="1402" t="s">
        <v>243</v>
      </c>
      <c r="J2379" s="1403"/>
      <c r="K2379" s="1404"/>
      <c r="L2379" s="460"/>
      <c r="M2379" s="1405"/>
      <c r="N2379" s="1405"/>
      <c r="O2379" s="1405"/>
      <c r="P2379" s="1405"/>
      <c r="Q2379" s="1405"/>
      <c r="R2379" s="1405"/>
      <c r="S2379" s="1406"/>
      <c r="T2379" s="359">
        <f>'[16]LAP MINGGUAN'!R2379</f>
        <v>0</v>
      </c>
      <c r="U2379" s="359">
        <f t="shared" si="475"/>
        <v>0</v>
      </c>
      <c r="V2379" s="429">
        <f>'[8]RAB '!H2355</f>
        <v>16271997.501100002</v>
      </c>
      <c r="W2379" s="429">
        <f t="shared" si="474"/>
        <v>-16271997.501100002</v>
      </c>
    </row>
    <row r="2380" spans="1:391" s="756" customFormat="1" ht="34.5" customHeight="1" x14ac:dyDescent="0.25">
      <c r="A2380" s="673"/>
      <c r="B2380" s="365" t="s">
        <v>151</v>
      </c>
      <c r="C2380" s="365"/>
      <c r="D2380" s="365"/>
      <c r="E2380" s="365"/>
      <c r="F2380" s="611"/>
      <c r="G2380" s="611" t="str">
        <f>IF(ISBLANK(H2380),"",IF(H2380="BN",VLOOKUP(B2380,'[4]V. BAHAN'!$B$8:$E$1099,3,FALSE),IFERROR(VLOOKUP(H2380,'[4]III. DAFTAR AHS'!$B$7:$H$872,5,FALSE),"ls")))</f>
        <v/>
      </c>
      <c r="H2380" s="677"/>
      <c r="I2380" s="677" t="s">
        <v>243</v>
      </c>
      <c r="J2380" s="612"/>
      <c r="K2380" s="612"/>
      <c r="L2380" s="613"/>
      <c r="M2380" s="754"/>
      <c r="N2380" s="754"/>
      <c r="O2380" s="754"/>
      <c r="P2380" s="754"/>
      <c r="Q2380" s="754"/>
      <c r="R2380" s="754"/>
      <c r="S2380" s="755"/>
      <c r="T2380" s="359">
        <f>'[16]LAP MINGGUAN'!R2380</f>
        <v>0</v>
      </c>
      <c r="U2380" s="359">
        <f t="shared" si="475"/>
        <v>0</v>
      </c>
      <c r="V2380" s="429">
        <f>'[8]RAB '!H2356</f>
        <v>0</v>
      </c>
      <c r="W2380" s="429">
        <f t="shared" si="474"/>
        <v>0</v>
      </c>
      <c r="X2380" s="350"/>
      <c r="Y2380" s="350"/>
      <c r="Z2380" s="350"/>
      <c r="AA2380" s="350"/>
      <c r="AB2380" s="350"/>
      <c r="AC2380" s="350"/>
      <c r="AD2380" s="350"/>
      <c r="AE2380" s="350"/>
      <c r="AF2380" s="350"/>
      <c r="AG2380" s="350"/>
      <c r="AH2380" s="350"/>
      <c r="AI2380" s="350"/>
      <c r="AJ2380" s="350"/>
      <c r="AK2380" s="350"/>
      <c r="AL2380" s="350"/>
      <c r="AM2380" s="350"/>
      <c r="AN2380" s="350"/>
      <c r="AO2380" s="350"/>
      <c r="AP2380" s="350"/>
      <c r="AQ2380" s="350"/>
      <c r="AR2380" s="350"/>
      <c r="AS2380" s="350"/>
      <c r="AT2380" s="350"/>
      <c r="AU2380" s="350"/>
      <c r="AV2380" s="350"/>
      <c r="AW2380" s="350"/>
      <c r="AX2380" s="350"/>
      <c r="AY2380" s="350"/>
      <c r="AZ2380" s="350"/>
      <c r="BA2380" s="350"/>
      <c r="BB2380" s="350"/>
      <c r="BC2380" s="350"/>
      <c r="BD2380" s="350"/>
      <c r="BE2380" s="350"/>
      <c r="BF2380" s="350"/>
      <c r="BG2380" s="350"/>
      <c r="BH2380" s="350"/>
      <c r="BI2380" s="350"/>
      <c r="BJ2380" s="350"/>
      <c r="BK2380" s="350"/>
      <c r="BL2380" s="350"/>
      <c r="BM2380" s="350"/>
      <c r="BN2380" s="350"/>
      <c r="BO2380" s="350"/>
      <c r="BP2380" s="350"/>
      <c r="BQ2380" s="350"/>
      <c r="BR2380" s="350"/>
      <c r="BS2380" s="350"/>
      <c r="BT2380" s="350"/>
      <c r="BU2380" s="350"/>
      <c r="BV2380" s="350"/>
      <c r="BW2380" s="350"/>
      <c r="BX2380" s="350"/>
      <c r="BY2380" s="350"/>
      <c r="BZ2380" s="350"/>
      <c r="CA2380" s="350"/>
      <c r="CB2380" s="350"/>
      <c r="CC2380" s="350"/>
      <c r="CD2380" s="350"/>
      <c r="CE2380" s="350"/>
      <c r="CF2380" s="350"/>
      <c r="CG2380" s="350"/>
      <c r="CH2380" s="350"/>
      <c r="CI2380" s="350"/>
      <c r="CJ2380" s="350"/>
      <c r="CK2380" s="350"/>
      <c r="CL2380" s="350"/>
      <c r="CM2380" s="350"/>
      <c r="CN2380" s="350"/>
      <c r="CO2380" s="350"/>
      <c r="CP2380" s="350"/>
      <c r="CQ2380" s="350"/>
      <c r="CR2380" s="350"/>
      <c r="CS2380" s="350"/>
      <c r="CT2380" s="350"/>
      <c r="CU2380" s="350"/>
      <c r="CV2380" s="350"/>
      <c r="CW2380" s="350"/>
      <c r="CX2380" s="350"/>
      <c r="CY2380" s="350"/>
      <c r="CZ2380" s="350"/>
      <c r="DA2380" s="350"/>
      <c r="DB2380" s="350"/>
      <c r="DC2380" s="350"/>
      <c r="DD2380" s="350"/>
      <c r="DE2380" s="350"/>
      <c r="DF2380" s="350"/>
      <c r="DG2380" s="350"/>
      <c r="DH2380" s="350"/>
      <c r="DI2380" s="350"/>
      <c r="DJ2380" s="350"/>
      <c r="DK2380" s="350"/>
      <c r="DL2380" s="350"/>
      <c r="DM2380" s="350"/>
      <c r="DN2380" s="350"/>
      <c r="DO2380" s="350"/>
      <c r="DP2380" s="350"/>
      <c r="DQ2380" s="350"/>
      <c r="DR2380" s="350"/>
      <c r="DS2380" s="350"/>
      <c r="DT2380" s="350"/>
      <c r="DU2380" s="350"/>
      <c r="DV2380" s="350"/>
      <c r="DW2380" s="350"/>
      <c r="DX2380" s="350"/>
      <c r="DY2380" s="350"/>
      <c r="DZ2380" s="350"/>
      <c r="EA2380" s="350"/>
      <c r="EB2380" s="350"/>
      <c r="EC2380" s="350"/>
      <c r="ED2380" s="350"/>
      <c r="EE2380" s="350"/>
      <c r="EF2380" s="350"/>
      <c r="EG2380" s="350"/>
      <c r="EH2380" s="350"/>
      <c r="EI2380" s="350"/>
      <c r="EJ2380" s="350"/>
      <c r="EK2380" s="350"/>
      <c r="EL2380" s="350"/>
      <c r="EM2380" s="350"/>
      <c r="EN2380" s="350"/>
      <c r="EO2380" s="350"/>
      <c r="EP2380" s="350"/>
      <c r="EQ2380" s="350"/>
      <c r="ER2380" s="350"/>
      <c r="ES2380" s="350"/>
      <c r="ET2380" s="350"/>
      <c r="EU2380" s="350"/>
      <c r="EV2380" s="350"/>
      <c r="EW2380" s="350"/>
      <c r="EX2380" s="350"/>
      <c r="EY2380" s="350"/>
      <c r="EZ2380" s="350"/>
      <c r="FA2380" s="350"/>
      <c r="FB2380" s="350"/>
      <c r="FC2380" s="350"/>
      <c r="FD2380" s="350"/>
      <c r="FE2380" s="350"/>
      <c r="FF2380" s="350"/>
      <c r="FG2380" s="350"/>
      <c r="FH2380" s="350"/>
      <c r="FI2380" s="350"/>
      <c r="FJ2380" s="350"/>
      <c r="FK2380" s="350"/>
      <c r="FL2380" s="350"/>
      <c r="FM2380" s="350"/>
      <c r="FN2380" s="350"/>
      <c r="FO2380" s="350"/>
      <c r="FP2380" s="350"/>
      <c r="FQ2380" s="350"/>
      <c r="FR2380" s="350"/>
      <c r="FS2380" s="350"/>
      <c r="FT2380" s="350"/>
      <c r="FU2380" s="350"/>
      <c r="FV2380" s="350"/>
      <c r="FW2380" s="350"/>
      <c r="FX2380" s="350"/>
      <c r="FY2380" s="350"/>
      <c r="FZ2380" s="350"/>
      <c r="GA2380" s="350"/>
      <c r="GB2380" s="350"/>
      <c r="GC2380" s="350"/>
      <c r="GD2380" s="350"/>
      <c r="GE2380" s="350"/>
      <c r="GF2380" s="350"/>
      <c r="GG2380" s="350"/>
      <c r="GH2380" s="350"/>
      <c r="GI2380" s="350"/>
      <c r="GJ2380" s="350"/>
      <c r="GK2380" s="350"/>
      <c r="GL2380" s="350"/>
      <c r="GM2380" s="350"/>
      <c r="GN2380" s="350"/>
      <c r="GO2380" s="350"/>
      <c r="GP2380" s="350"/>
      <c r="GQ2380" s="350"/>
      <c r="GR2380" s="350"/>
      <c r="GS2380" s="350"/>
      <c r="GT2380" s="350"/>
      <c r="GU2380" s="350"/>
      <c r="GV2380" s="350"/>
      <c r="GW2380" s="350"/>
      <c r="GX2380" s="350"/>
      <c r="GY2380" s="350"/>
      <c r="GZ2380" s="350"/>
      <c r="HA2380" s="350"/>
      <c r="HB2380" s="350"/>
      <c r="HC2380" s="350"/>
      <c r="HD2380" s="350"/>
      <c r="HE2380" s="350"/>
      <c r="HF2380" s="350"/>
      <c r="HG2380" s="350"/>
      <c r="HH2380" s="350"/>
      <c r="HI2380" s="350"/>
      <c r="HJ2380" s="350"/>
      <c r="HK2380" s="350"/>
      <c r="HL2380" s="350"/>
      <c r="HM2380" s="350"/>
      <c r="HN2380" s="350"/>
      <c r="HO2380" s="350"/>
      <c r="HP2380" s="350"/>
      <c r="HQ2380" s="350"/>
      <c r="HR2380" s="350"/>
      <c r="HS2380" s="350"/>
      <c r="HT2380" s="350"/>
      <c r="HU2380" s="350"/>
      <c r="HV2380" s="350"/>
      <c r="HW2380" s="350"/>
      <c r="HX2380" s="350"/>
      <c r="HY2380" s="350"/>
      <c r="HZ2380" s="350"/>
      <c r="IA2380" s="350"/>
      <c r="IB2380" s="350"/>
      <c r="IC2380" s="350"/>
      <c r="ID2380" s="350"/>
      <c r="IE2380" s="350"/>
      <c r="IF2380" s="350"/>
      <c r="IG2380" s="350"/>
      <c r="IH2380" s="350"/>
      <c r="II2380" s="350"/>
      <c r="IJ2380" s="350"/>
      <c r="IK2380" s="350"/>
      <c r="IL2380" s="350"/>
      <c r="IM2380" s="350"/>
      <c r="IN2380" s="350"/>
      <c r="IO2380" s="350"/>
      <c r="IP2380" s="350"/>
      <c r="IQ2380" s="350"/>
      <c r="IR2380" s="350"/>
      <c r="IS2380" s="350"/>
      <c r="IT2380" s="350"/>
      <c r="IU2380" s="350"/>
      <c r="IV2380" s="350"/>
      <c r="IW2380" s="350"/>
      <c r="IX2380" s="350"/>
      <c r="IY2380" s="350"/>
      <c r="IZ2380" s="350"/>
      <c r="JA2380" s="350"/>
      <c r="JB2380" s="350"/>
      <c r="JC2380" s="350"/>
      <c r="JD2380" s="350"/>
      <c r="JE2380" s="350"/>
      <c r="JF2380" s="350"/>
      <c r="JG2380" s="350"/>
      <c r="JH2380" s="350"/>
      <c r="JI2380" s="350"/>
      <c r="JJ2380" s="350"/>
      <c r="JK2380" s="350"/>
      <c r="JL2380" s="350"/>
      <c r="JM2380" s="350"/>
      <c r="JN2380" s="350"/>
      <c r="JO2380" s="350"/>
      <c r="JP2380" s="350"/>
      <c r="JQ2380" s="350"/>
      <c r="JR2380" s="350"/>
      <c r="JS2380" s="350"/>
      <c r="JT2380" s="350"/>
      <c r="JU2380" s="350"/>
      <c r="JV2380" s="350"/>
      <c r="JW2380" s="350"/>
      <c r="JX2380" s="350"/>
      <c r="JY2380" s="350"/>
      <c r="JZ2380" s="350"/>
      <c r="KA2380" s="350"/>
      <c r="KB2380" s="350"/>
      <c r="KC2380" s="350"/>
      <c r="KD2380" s="350"/>
      <c r="KE2380" s="350"/>
      <c r="KF2380" s="350"/>
      <c r="KG2380" s="350"/>
      <c r="KH2380" s="350"/>
      <c r="KI2380" s="350"/>
      <c r="KJ2380" s="350"/>
      <c r="KK2380" s="350"/>
      <c r="KL2380" s="350"/>
      <c r="KM2380" s="350"/>
      <c r="KN2380" s="350"/>
      <c r="KO2380" s="350"/>
      <c r="KP2380" s="350"/>
      <c r="KQ2380" s="350"/>
      <c r="KR2380" s="350"/>
      <c r="KS2380" s="350"/>
      <c r="KT2380" s="350"/>
      <c r="KU2380" s="350"/>
      <c r="KV2380" s="350"/>
      <c r="KW2380" s="350"/>
      <c r="KX2380" s="350"/>
      <c r="KY2380" s="350"/>
      <c r="KZ2380" s="350"/>
      <c r="LA2380" s="350"/>
      <c r="LB2380" s="350"/>
      <c r="LC2380" s="350"/>
      <c r="LD2380" s="350"/>
      <c r="LE2380" s="350"/>
      <c r="LF2380" s="350"/>
      <c r="LG2380" s="350"/>
      <c r="LH2380" s="350"/>
      <c r="LI2380" s="350"/>
      <c r="LJ2380" s="350"/>
      <c r="LK2380" s="350"/>
      <c r="LL2380" s="350"/>
      <c r="LM2380" s="350"/>
      <c r="LN2380" s="350"/>
      <c r="LO2380" s="350"/>
      <c r="LP2380" s="350"/>
      <c r="LQ2380" s="350"/>
      <c r="LR2380" s="350"/>
      <c r="LS2380" s="350"/>
      <c r="LT2380" s="350"/>
      <c r="LU2380" s="350"/>
      <c r="LV2380" s="350"/>
      <c r="LW2380" s="350"/>
      <c r="LX2380" s="350"/>
      <c r="LY2380" s="350"/>
      <c r="LZ2380" s="350"/>
      <c r="MA2380" s="350"/>
      <c r="MB2380" s="350"/>
      <c r="MC2380" s="350"/>
      <c r="MD2380" s="350"/>
      <c r="ME2380" s="350"/>
      <c r="MF2380" s="350"/>
      <c r="MG2380" s="350"/>
      <c r="MH2380" s="350"/>
      <c r="MI2380" s="350"/>
      <c r="MJ2380" s="350"/>
      <c r="MK2380" s="350"/>
      <c r="ML2380" s="350"/>
      <c r="MM2380" s="350"/>
      <c r="MN2380" s="350"/>
      <c r="MO2380" s="350"/>
      <c r="MP2380" s="350"/>
      <c r="MQ2380" s="350"/>
      <c r="MR2380" s="350"/>
      <c r="MS2380" s="350"/>
      <c r="MT2380" s="350"/>
      <c r="MU2380" s="350"/>
      <c r="MV2380" s="350"/>
      <c r="MW2380" s="350"/>
      <c r="MX2380" s="350"/>
      <c r="MY2380" s="350"/>
      <c r="MZ2380" s="350"/>
      <c r="NA2380" s="350"/>
      <c r="NB2380" s="350"/>
      <c r="NC2380" s="350"/>
      <c r="ND2380" s="350"/>
      <c r="NE2380" s="350"/>
      <c r="NF2380" s="350"/>
      <c r="NG2380" s="350"/>
      <c r="NH2380" s="350"/>
      <c r="NI2380" s="350"/>
      <c r="NJ2380" s="350"/>
      <c r="NK2380" s="350"/>
      <c r="NL2380" s="350"/>
      <c r="NM2380" s="350"/>
      <c r="NN2380" s="350"/>
      <c r="NO2380" s="350"/>
      <c r="NP2380" s="350"/>
      <c r="NQ2380" s="350"/>
      <c r="NR2380" s="350"/>
      <c r="NS2380" s="350"/>
      <c r="NT2380" s="350"/>
      <c r="NU2380" s="350"/>
      <c r="NV2380" s="350"/>
      <c r="NW2380" s="350"/>
      <c r="NX2380" s="350"/>
      <c r="NY2380" s="350"/>
      <c r="NZ2380" s="350"/>
      <c r="OA2380" s="350"/>
    </row>
    <row r="2381" spans="1:391" s="632" customFormat="1" ht="35.1" customHeight="1" x14ac:dyDescent="0.25">
      <c r="A2381" s="1407">
        <v>1</v>
      </c>
      <c r="B2381" s="1009" t="s">
        <v>1254</v>
      </c>
      <c r="C2381" s="1408"/>
      <c r="D2381" s="1408"/>
      <c r="E2381" s="1409"/>
      <c r="F2381" s="629"/>
      <c r="G2381" s="629" t="str">
        <f>IF(ISBLANK(H2381),"",IF(H2381="BN",VLOOKUP(B2381,'[4]V. BAHAN'!$B$8:$E$1099,3,FALSE),IFERROR(VLOOKUP(H2381,'[4]III. DAFTAR AHS'!$B$7:$H$872,5,FALSE),"ls")))</f>
        <v/>
      </c>
      <c r="H2381" s="629"/>
      <c r="I2381" s="629" t="s">
        <v>243</v>
      </c>
      <c r="J2381" s="629"/>
      <c r="K2381" s="629"/>
      <c r="L2381" s="437"/>
      <c r="M2381" s="1410"/>
      <c r="N2381" s="1410"/>
      <c r="O2381" s="1410"/>
      <c r="P2381" s="1410"/>
      <c r="Q2381" s="1410"/>
      <c r="R2381" s="1410"/>
      <c r="S2381" s="1411"/>
      <c r="T2381" s="359">
        <f>'[16]LAP MINGGUAN'!R2381</f>
        <v>0</v>
      </c>
      <c r="U2381" s="359">
        <f t="shared" si="475"/>
        <v>0</v>
      </c>
      <c r="V2381" s="429">
        <f>'[8]RAB '!H2357</f>
        <v>0</v>
      </c>
      <c r="W2381" s="429">
        <f t="shared" si="474"/>
        <v>0</v>
      </c>
    </row>
    <row r="2382" spans="1:391" s="632" customFormat="1" ht="34.5" customHeight="1" x14ac:dyDescent="0.25">
      <c r="A2382" s="1387" t="s">
        <v>25</v>
      </c>
      <c r="B2382" s="1388" t="s">
        <v>1255</v>
      </c>
      <c r="C2382" s="1389"/>
      <c r="D2382" s="1389"/>
      <c r="E2382" s="1390"/>
      <c r="F2382" s="1391">
        <v>116</v>
      </c>
      <c r="G2382" s="1320" t="str">
        <f>IF(ISBLANK(H2382),"",IF(H2382="BN",VLOOKUP(B2382,'[4]V. BAHAN'!$B$8:$E$14999,3,FALSE),IFERROR(VLOOKUP(H2382,'[4]III. DAFTAR AHS'!$B$7:$H$14999,5,FALSE),"ls")))</f>
        <v xml:space="preserve">m1 </v>
      </c>
      <c r="H2382" s="1391" t="s">
        <v>1256</v>
      </c>
      <c r="I2382" s="1326" t="s">
        <v>468</v>
      </c>
      <c r="J2382" s="436">
        <f>VLOOKUP(B2382,'[5] RAB LAMA'!$B$9:$E$5553,4,FALSE)</f>
        <v>69823.147223280001</v>
      </c>
      <c r="K2382" s="436">
        <f>J2382*F2382</f>
        <v>8099485.0779004805</v>
      </c>
      <c r="L2382" s="437">
        <f>K2382/$K$4349*100</f>
        <v>2.1196111569952238E-2</v>
      </c>
      <c r="M2382" s="1345"/>
      <c r="N2382" s="1345">
        <f>L2382*M2382/100</f>
        <v>0</v>
      </c>
      <c r="O2382" s="1345">
        <f>Q2382-M2382</f>
        <v>0</v>
      </c>
      <c r="P2382" s="1345">
        <f>L2382*O2382/100</f>
        <v>0</v>
      </c>
      <c r="Q2382" s="1345"/>
      <c r="R2382" s="1345">
        <f>L2382*Q2382/100</f>
        <v>0</v>
      </c>
      <c r="S2382" s="1346"/>
      <c r="T2382" s="359">
        <f>'[16]LAP MINGGUAN'!R2382</f>
        <v>0</v>
      </c>
      <c r="U2382" s="359">
        <f t="shared" si="475"/>
        <v>0</v>
      </c>
      <c r="V2382" s="429">
        <f>'[8]RAB '!H2358</f>
        <v>0</v>
      </c>
      <c r="W2382" s="429">
        <f t="shared" si="474"/>
        <v>8099485.0779004805</v>
      </c>
    </row>
    <row r="2383" spans="1:391" s="632" customFormat="1" ht="34.5" customHeight="1" x14ac:dyDescent="0.25">
      <c r="A2383" s="1387" t="s">
        <v>25</v>
      </c>
      <c r="B2383" s="1388" t="s">
        <v>1257</v>
      </c>
      <c r="C2383" s="1389"/>
      <c r="D2383" s="1389"/>
      <c r="E2383" s="1390"/>
      <c r="F2383" s="1391">
        <v>116</v>
      </c>
      <c r="G2383" s="1320" t="str">
        <f>IF(ISBLANK(H2383),"",IF(H2383="BN",VLOOKUP(B2383,'[4]V. BAHAN'!$B$8:$E$14999,3,FALSE),IFERROR(VLOOKUP(H2383,'[4]III. DAFTAR AHS'!$B$7:$H$14999,5,FALSE),"ls")))</f>
        <v xml:space="preserve">m1 </v>
      </c>
      <c r="H2383" s="1391" t="s">
        <v>1258</v>
      </c>
      <c r="I2383" s="1326" t="s">
        <v>468</v>
      </c>
      <c r="J2383" s="436">
        <f>VLOOKUP(B2383,'[5] RAB LAMA'!$B$9:$E$5553,4,FALSE)</f>
        <v>49705.491184250001</v>
      </c>
      <c r="K2383" s="436">
        <f>J2383*F2383</f>
        <v>5765836.9773730002</v>
      </c>
      <c r="L2383" s="437">
        <f>K2383/$K$4349*100</f>
        <v>1.5089023893631766E-2</v>
      </c>
      <c r="M2383" s="1345"/>
      <c r="N2383" s="1345">
        <f>L2383*M2383/100</f>
        <v>0</v>
      </c>
      <c r="O2383" s="1345">
        <f>Q2383-M2383</f>
        <v>0</v>
      </c>
      <c r="P2383" s="1345">
        <f>L2383*O2383/100</f>
        <v>0</v>
      </c>
      <c r="Q2383" s="1345"/>
      <c r="R2383" s="1345">
        <f>L2383*Q2383/100</f>
        <v>0</v>
      </c>
      <c r="S2383" s="1346"/>
      <c r="T2383" s="359">
        <f>'[16]LAP MINGGUAN'!R2383</f>
        <v>0</v>
      </c>
      <c r="U2383" s="359">
        <f t="shared" si="475"/>
        <v>0</v>
      </c>
      <c r="V2383" s="429">
        <f>'[8]RAB '!H2359</f>
        <v>8099485.0779004805</v>
      </c>
      <c r="W2383" s="429">
        <f t="shared" si="474"/>
        <v>-2333648.1005274802</v>
      </c>
    </row>
    <row r="2384" spans="1:391" s="632" customFormat="1" ht="34.5" customHeight="1" x14ac:dyDescent="0.25">
      <c r="A2384" s="1387"/>
      <c r="B2384" s="1388"/>
      <c r="C2384" s="1389"/>
      <c r="D2384" s="1389"/>
      <c r="E2384" s="1390"/>
      <c r="F2384" s="1391"/>
      <c r="G2384" s="1391" t="str">
        <f>IF(ISBLANK(H2384),"",IF(H2384="BN",VLOOKUP(B2384,'[4]V. BAHAN'!$B$8:$E$1099,3,FALSE),IFERROR(VLOOKUP(H2384,'[4]III. DAFTAR AHS'!$B$7:$H$872,5,FALSE),"ls")))</f>
        <v/>
      </c>
      <c r="H2384" s="1391"/>
      <c r="I2384" s="1391" t="s">
        <v>243</v>
      </c>
      <c r="J2384" s="1391"/>
      <c r="K2384" s="1391"/>
      <c r="L2384" s="437"/>
      <c r="M2384" s="1395"/>
      <c r="N2384" s="1395"/>
      <c r="O2384" s="1395"/>
      <c r="P2384" s="1395"/>
      <c r="Q2384" s="1395"/>
      <c r="R2384" s="1395"/>
      <c r="S2384" s="1396"/>
      <c r="T2384" s="359">
        <f>'[16]LAP MINGGUAN'!R2384</f>
        <v>0</v>
      </c>
      <c r="U2384" s="359">
        <f t="shared" si="475"/>
        <v>0</v>
      </c>
      <c r="V2384" s="429">
        <f>'[8]RAB '!H2360</f>
        <v>5765836.9773730002</v>
      </c>
      <c r="W2384" s="429">
        <f t="shared" si="474"/>
        <v>-5765836.9773730002</v>
      </c>
    </row>
    <row r="2385" spans="1:23" s="632" customFormat="1" ht="34.5" customHeight="1" x14ac:dyDescent="0.25">
      <c r="A2385" s="1387">
        <f>+A2381+1</f>
        <v>2</v>
      </c>
      <c r="B2385" s="1388" t="s">
        <v>1259</v>
      </c>
      <c r="C2385" s="1389"/>
      <c r="D2385" s="1389"/>
      <c r="E2385" s="1390"/>
      <c r="F2385" s="1391"/>
      <c r="G2385" s="1391" t="str">
        <f>IF(ISBLANK(H2385),"",IF(H2385="BN",VLOOKUP(B2385,'[4]V. BAHAN'!$B$8:$E$1099,3,FALSE),IFERROR(VLOOKUP(H2385,'[4]III. DAFTAR AHS'!$B$7:$H$872,5,FALSE),"ls")))</f>
        <v/>
      </c>
      <c r="H2385" s="1391"/>
      <c r="I2385" s="1391" t="s">
        <v>243</v>
      </c>
      <c r="J2385" s="1391"/>
      <c r="K2385" s="1391"/>
      <c r="L2385" s="437"/>
      <c r="M2385" s="1395"/>
      <c r="N2385" s="1395"/>
      <c r="O2385" s="1395"/>
      <c r="P2385" s="1395"/>
      <c r="Q2385" s="1395"/>
      <c r="R2385" s="1395"/>
      <c r="S2385" s="1396"/>
      <c r="T2385" s="359">
        <f>'[16]LAP MINGGUAN'!R2385</f>
        <v>0</v>
      </c>
      <c r="U2385" s="359">
        <f t="shared" si="475"/>
        <v>0</v>
      </c>
      <c r="V2385" s="429">
        <f>'[8]RAB '!H2361</f>
        <v>0</v>
      </c>
      <c r="W2385" s="429">
        <f t="shared" si="474"/>
        <v>0</v>
      </c>
    </row>
    <row r="2386" spans="1:23" s="632" customFormat="1" ht="34.5" customHeight="1" x14ac:dyDescent="0.25">
      <c r="A2386" s="1387" t="s">
        <v>25</v>
      </c>
      <c r="B2386" s="1388" t="s">
        <v>1161</v>
      </c>
      <c r="C2386" s="1389"/>
      <c r="D2386" s="1389"/>
      <c r="E2386" s="1390"/>
      <c r="F2386" s="1391">
        <v>102.81</v>
      </c>
      <c r="G2386" s="1320" t="str">
        <f>IF(ISBLANK(H2386),"",IF(H2386="BN",VLOOKUP(B2386,'[4]V. BAHAN'!$B$8:$E$14999,3,FALSE),IFERROR(VLOOKUP(H2386,'[4]III. DAFTAR AHS'!$B$7:$H$14999,5,FALSE),"ls")))</f>
        <v xml:space="preserve">m3 </v>
      </c>
      <c r="H2386" s="1391" t="s">
        <v>393</v>
      </c>
      <c r="I2386" s="1326" t="s">
        <v>394</v>
      </c>
      <c r="J2386" s="436">
        <f>VLOOKUP(B2386,'[5] RAB LAMA'!$B$9:$E$5553,4,FALSE)</f>
        <v>79076.250000000015</v>
      </c>
      <c r="K2386" s="436">
        <f>J2386*F2386</f>
        <v>8129829.262500002</v>
      </c>
      <c r="L2386" s="437">
        <f>K2386/$K$4349*100</f>
        <v>2.1275521398612284E-2</v>
      </c>
      <c r="M2386" s="1345"/>
      <c r="N2386" s="1345">
        <f>L2386*M2386/100</f>
        <v>0</v>
      </c>
      <c r="O2386" s="1345">
        <f>Q2386-M2386</f>
        <v>0</v>
      </c>
      <c r="P2386" s="1345">
        <f>L2386*O2386/100</f>
        <v>0</v>
      </c>
      <c r="Q2386" s="1345"/>
      <c r="R2386" s="1345">
        <f>L2386*Q2386/100</f>
        <v>0</v>
      </c>
      <c r="S2386" s="1346"/>
      <c r="T2386" s="359">
        <f>'[16]LAP MINGGUAN'!R2386</f>
        <v>0</v>
      </c>
      <c r="U2386" s="359">
        <f t="shared" si="475"/>
        <v>0</v>
      </c>
      <c r="V2386" s="429">
        <f>'[8]RAB '!H2362</f>
        <v>0</v>
      </c>
      <c r="W2386" s="429">
        <f t="shared" si="474"/>
        <v>8129829.262500002</v>
      </c>
    </row>
    <row r="2387" spans="1:23" s="632" customFormat="1" ht="34.5" customHeight="1" x14ac:dyDescent="0.25">
      <c r="A2387" s="1387" t="s">
        <v>25</v>
      </c>
      <c r="B2387" s="1388" t="s">
        <v>1162</v>
      </c>
      <c r="C2387" s="1389"/>
      <c r="D2387" s="1389"/>
      <c r="E2387" s="1390"/>
      <c r="F2387" s="1391">
        <v>11.42</v>
      </c>
      <c r="G2387" s="1320" t="str">
        <f>IF(ISBLANK(H2387),"",IF(H2387="BN",VLOOKUP(B2387,'[4]V. BAHAN'!$B$8:$E$14999,3,FALSE),IFERROR(VLOOKUP(H2387,'[4]III. DAFTAR AHS'!$B$7:$H$14999,5,FALSE),"ls")))</f>
        <v xml:space="preserve">m3 </v>
      </c>
      <c r="H2387" s="1391" t="s">
        <v>416</v>
      </c>
      <c r="I2387" s="1326" t="s">
        <v>417</v>
      </c>
      <c r="J2387" s="436">
        <f>VLOOKUP(B2387,'[5] RAB LAMA'!$B$9:$E$5553,4,FALSE)</f>
        <v>240133.28181479999</v>
      </c>
      <c r="K2387" s="436">
        <f>J2387*F2387</f>
        <v>2742322.078325016</v>
      </c>
      <c r="L2387" s="437">
        <f>K2387/$K$4349*100</f>
        <v>7.1765753222410647E-3</v>
      </c>
      <c r="M2387" s="1345"/>
      <c r="N2387" s="1345">
        <f>L2387*M2387/100</f>
        <v>0</v>
      </c>
      <c r="O2387" s="1345">
        <f>Q2387-M2387</f>
        <v>0</v>
      </c>
      <c r="P2387" s="1345">
        <f>L2387*O2387/100</f>
        <v>0</v>
      </c>
      <c r="Q2387" s="1345"/>
      <c r="R2387" s="1345">
        <f>L2387*Q2387/100</f>
        <v>0</v>
      </c>
      <c r="S2387" s="1346"/>
      <c r="T2387" s="359">
        <f>'[16]LAP MINGGUAN'!R2387</f>
        <v>0</v>
      </c>
      <c r="U2387" s="359">
        <f t="shared" si="475"/>
        <v>0</v>
      </c>
      <c r="V2387" s="429">
        <f>'[8]RAB '!H2363</f>
        <v>8129829.262500002</v>
      </c>
      <c r="W2387" s="429">
        <f t="shared" si="474"/>
        <v>-5387507.1841749866</v>
      </c>
    </row>
    <row r="2388" spans="1:23" s="632" customFormat="1" ht="34.5" customHeight="1" x14ac:dyDescent="0.25">
      <c r="A2388" s="1387" t="s">
        <v>25</v>
      </c>
      <c r="B2388" s="1388" t="s">
        <v>1260</v>
      </c>
      <c r="C2388" s="1389"/>
      <c r="D2388" s="1389"/>
      <c r="E2388" s="1390"/>
      <c r="F2388" s="1391">
        <v>285.58999999999997</v>
      </c>
      <c r="G2388" s="1320" t="str">
        <f>IF(ISBLANK(H2388),"",IF(H2388="BN",VLOOKUP(B2388,'[4]V. BAHAN'!$B$8:$E$14999,3,FALSE),IFERROR(VLOOKUP(H2388,'[4]III. DAFTAR AHS'!$B$7:$H$14999,5,FALSE),"ls")))</f>
        <v xml:space="preserve">m1 </v>
      </c>
      <c r="H2388" s="1391" t="s">
        <v>1164</v>
      </c>
      <c r="I2388" s="1326" t="s">
        <v>1165</v>
      </c>
      <c r="J2388" s="436">
        <f>VLOOKUP(B2388,'[5] RAB LAMA'!$B$9:$E$5553,4,FALSE)</f>
        <v>74406.713693840007</v>
      </c>
      <c r="K2388" s="436">
        <f>J2388*F2388</f>
        <v>21249813.363823764</v>
      </c>
      <c r="L2388" s="437">
        <f>K2388/$K$4349*100</f>
        <v>5.5610129603081523E-2</v>
      </c>
      <c r="M2388" s="1345"/>
      <c r="N2388" s="1345">
        <f>L2388*M2388/100</f>
        <v>0</v>
      </c>
      <c r="O2388" s="1345">
        <f>Q2388-M2388</f>
        <v>0</v>
      </c>
      <c r="P2388" s="1345">
        <f>L2388*O2388/100</f>
        <v>0</v>
      </c>
      <c r="Q2388" s="1345"/>
      <c r="R2388" s="1345">
        <f>L2388*Q2388/100</f>
        <v>0</v>
      </c>
      <c r="S2388" s="1346"/>
      <c r="T2388" s="359">
        <f>'[16]LAP MINGGUAN'!R2388</f>
        <v>0</v>
      </c>
      <c r="U2388" s="359">
        <f t="shared" si="475"/>
        <v>0</v>
      </c>
      <c r="V2388" s="429">
        <f>'[8]RAB '!H2364</f>
        <v>2742322.078325016</v>
      </c>
      <c r="W2388" s="429">
        <f t="shared" si="474"/>
        <v>18507491.285498749</v>
      </c>
    </row>
    <row r="2389" spans="1:23" s="632" customFormat="1" ht="34.5" customHeight="1" x14ac:dyDescent="0.25">
      <c r="A2389" s="1387" t="s">
        <v>25</v>
      </c>
      <c r="B2389" s="1388" t="s">
        <v>1166</v>
      </c>
      <c r="C2389" s="1389"/>
      <c r="D2389" s="1389"/>
      <c r="E2389" s="1390"/>
      <c r="F2389" s="1391">
        <v>91.26</v>
      </c>
      <c r="G2389" s="1320" t="str">
        <f>IF(ISBLANK(H2389),"",IF(H2389="BN",VLOOKUP(B2389,'[4]V. BAHAN'!$B$8:$E$14999,3,FALSE),IFERROR(VLOOKUP(H2389,'[4]III. DAFTAR AHS'!$B$7:$H$14999,5,FALSE),"ls")))</f>
        <v xml:space="preserve">m3 </v>
      </c>
      <c r="H2389" s="1391" t="s">
        <v>1167</v>
      </c>
      <c r="I2389" s="1326" t="s">
        <v>427</v>
      </c>
      <c r="J2389" s="436">
        <f>VLOOKUP(B2389,'[5] RAB LAMA'!$B$9:$E$5553,4,FALSE)</f>
        <v>72958.371608390124</v>
      </c>
      <c r="K2389" s="436">
        <f>J2389*F2389</f>
        <v>6658180.9929816835</v>
      </c>
      <c r="L2389" s="437">
        <f>K2389/$K$4349*100</f>
        <v>1.7424261644143645E-2</v>
      </c>
      <c r="M2389" s="1345"/>
      <c r="N2389" s="1345">
        <f>L2389*M2389/100</f>
        <v>0</v>
      </c>
      <c r="O2389" s="1345">
        <f>Q2389-M2389</f>
        <v>0</v>
      </c>
      <c r="P2389" s="1345">
        <f>L2389*O2389/100</f>
        <v>0</v>
      </c>
      <c r="Q2389" s="1345"/>
      <c r="R2389" s="1345">
        <f>L2389*Q2389/100</f>
        <v>0</v>
      </c>
      <c r="S2389" s="1346"/>
      <c r="T2389" s="359">
        <f>'[16]LAP MINGGUAN'!R2389</f>
        <v>0</v>
      </c>
      <c r="U2389" s="359">
        <f t="shared" si="475"/>
        <v>0</v>
      </c>
      <c r="V2389" s="429">
        <f>'[8]RAB '!H2365</f>
        <v>21249813.363823764</v>
      </c>
      <c r="W2389" s="429">
        <f t="shared" si="474"/>
        <v>-14591632.370842081</v>
      </c>
    </row>
    <row r="2390" spans="1:23" s="632" customFormat="1" ht="34.5" customHeight="1" x14ac:dyDescent="0.25">
      <c r="A2390" s="1387" t="s">
        <v>25</v>
      </c>
      <c r="B2390" s="1388" t="s">
        <v>1168</v>
      </c>
      <c r="C2390" s="1389"/>
      <c r="D2390" s="1389"/>
      <c r="E2390" s="1390"/>
      <c r="F2390" s="1391">
        <v>30</v>
      </c>
      <c r="G2390" s="1320" t="str">
        <f>IF(ISBLANK(H2390),"",IF(H2390="BN",VLOOKUP(B2390,'[4]V. BAHAN'!$B$8:$E$14999,3,FALSE),IFERROR(VLOOKUP(H2390,'[4]III. DAFTAR AHS'!$B$7:$H$14999,5,FALSE),"ls")))</f>
        <v>bh</v>
      </c>
      <c r="H2390" s="1391" t="s">
        <v>365</v>
      </c>
      <c r="I2390" s="1326" t="s">
        <v>366</v>
      </c>
      <c r="J2390" s="436">
        <f>VLOOKUP(B2390,'[5] RAB LAMA'!$B$9:$E$5553,4,FALSE)</f>
        <v>85000</v>
      </c>
      <c r="K2390" s="436">
        <f>J2390*F2390</f>
        <v>2550000</v>
      </c>
      <c r="L2390" s="437">
        <f>K2390/$K$4349*100</f>
        <v>6.6732741629284996E-3</v>
      </c>
      <c r="M2390" s="1345"/>
      <c r="N2390" s="1345">
        <f>L2390*M2390/100</f>
        <v>0</v>
      </c>
      <c r="O2390" s="1345">
        <f>Q2390-M2390</f>
        <v>0</v>
      </c>
      <c r="P2390" s="1345">
        <f>L2390*O2390/100</f>
        <v>0</v>
      </c>
      <c r="Q2390" s="1345"/>
      <c r="R2390" s="1345">
        <f>L2390*Q2390/100</f>
        <v>0</v>
      </c>
      <c r="S2390" s="1346"/>
      <c r="T2390" s="359">
        <f>'[16]LAP MINGGUAN'!R2390</f>
        <v>0</v>
      </c>
      <c r="U2390" s="359">
        <f t="shared" si="475"/>
        <v>0</v>
      </c>
      <c r="V2390" s="429">
        <f>'[8]RAB '!H2366</f>
        <v>6658180.9929816835</v>
      </c>
      <c r="W2390" s="429">
        <f t="shared" si="474"/>
        <v>-4108180.9929816835</v>
      </c>
    </row>
    <row r="2391" spans="1:23" s="632" customFormat="1" ht="34.5" customHeight="1" x14ac:dyDescent="0.25">
      <c r="A2391" s="1387"/>
      <c r="B2391" s="1388"/>
      <c r="C2391" s="1389"/>
      <c r="D2391" s="1389"/>
      <c r="E2391" s="1390"/>
      <c r="F2391" s="1391"/>
      <c r="G2391" s="1391" t="str">
        <f>IF(ISBLANK(H2391),"",IF(H2391="BN",VLOOKUP(B2391,'[4]V. BAHAN'!$B$8:$E$1099,3,FALSE),IFERROR(VLOOKUP(H2391,'[4]III. DAFTAR AHS'!$B$7:$H$872,5,FALSE),"ls")))</f>
        <v/>
      </c>
      <c r="H2391" s="1391"/>
      <c r="I2391" s="1391" t="s">
        <v>243</v>
      </c>
      <c r="J2391" s="1391"/>
      <c r="K2391" s="1391"/>
      <c r="L2391" s="437"/>
      <c r="M2391" s="1395"/>
      <c r="N2391" s="1395"/>
      <c r="O2391" s="1395"/>
      <c r="P2391" s="1395"/>
      <c r="Q2391" s="1395"/>
      <c r="R2391" s="1395"/>
      <c r="S2391" s="1396"/>
      <c r="T2391" s="359">
        <f>'[16]LAP MINGGUAN'!R2391</f>
        <v>0</v>
      </c>
      <c r="U2391" s="359">
        <f t="shared" si="475"/>
        <v>0</v>
      </c>
      <c r="V2391" s="429">
        <f>'[8]RAB '!H2367</f>
        <v>2550000</v>
      </c>
      <c r="W2391" s="429">
        <f t="shared" si="474"/>
        <v>-2550000</v>
      </c>
    </row>
    <row r="2392" spans="1:23" s="632" customFormat="1" ht="34.5" customHeight="1" x14ac:dyDescent="0.25">
      <c r="A2392" s="1387">
        <f>+A2385+1</f>
        <v>3</v>
      </c>
      <c r="B2392" s="1388" t="s">
        <v>1261</v>
      </c>
      <c r="C2392" s="1389"/>
      <c r="D2392" s="1389"/>
      <c r="E2392" s="1390"/>
      <c r="F2392" s="1391"/>
      <c r="G2392" s="1391" t="str">
        <f>IF(ISBLANK(H2392),"",IF(H2392="BN",VLOOKUP(B2392,'[4]V. BAHAN'!$B$8:$E$1099,3,FALSE),IFERROR(VLOOKUP(H2392,'[4]III. DAFTAR AHS'!$B$7:$H$872,5,FALSE),"ls")))</f>
        <v/>
      </c>
      <c r="H2392" s="1391"/>
      <c r="I2392" s="1391" t="s">
        <v>243</v>
      </c>
      <c r="J2392" s="1391"/>
      <c r="K2392" s="1391"/>
      <c r="L2392" s="437"/>
      <c r="M2392" s="1395"/>
      <c r="N2392" s="1395"/>
      <c r="O2392" s="1395"/>
      <c r="P2392" s="1395"/>
      <c r="Q2392" s="1395"/>
      <c r="R2392" s="1395"/>
      <c r="S2392" s="1396"/>
      <c r="T2392" s="359">
        <f>'[16]LAP MINGGUAN'!R2392</f>
        <v>0</v>
      </c>
      <c r="U2392" s="359">
        <f t="shared" si="475"/>
        <v>0</v>
      </c>
      <c r="V2392" s="429">
        <f>'[8]RAB '!H2368</f>
        <v>0</v>
      </c>
      <c r="W2392" s="429">
        <f t="shared" si="474"/>
        <v>0</v>
      </c>
    </row>
    <row r="2393" spans="1:23" s="342" customFormat="1" ht="34.5" customHeight="1" x14ac:dyDescent="0.25">
      <c r="A2393" s="1412" t="s">
        <v>25</v>
      </c>
      <c r="B2393" s="1324" t="s">
        <v>1262</v>
      </c>
      <c r="C2393" s="1348"/>
      <c r="D2393" s="1348"/>
      <c r="E2393" s="1348"/>
      <c r="F2393" s="1325">
        <v>29.64</v>
      </c>
      <c r="G2393" s="1320" t="str">
        <f>IF(ISBLANK(H2393),"",IF(H2393="BN",VLOOKUP(B2393,'[4]V. BAHAN'!$B$8:$E$14999,3,FALSE),IFERROR(VLOOKUP(H2393,'[4]III. DAFTAR AHS'!$B$7:$H$14999,5,FALSE),"ls")))</f>
        <v xml:space="preserve">m1 </v>
      </c>
      <c r="H2393" s="1326" t="s">
        <v>1263</v>
      </c>
      <c r="I2393" s="1326" t="s">
        <v>468</v>
      </c>
      <c r="J2393" s="436">
        <f>VLOOKUP(B2393,'[5] RAB LAMA'!$B$9:$E$5553,4,FALSE)</f>
        <v>12500</v>
      </c>
      <c r="K2393" s="436">
        <f>J2393*F2393</f>
        <v>370500</v>
      </c>
      <c r="L2393" s="437">
        <f>K2393/$K$4349*100</f>
        <v>9.6958748131961139E-4</v>
      </c>
      <c r="M2393" s="1345"/>
      <c r="N2393" s="1345">
        <f>L2393*M2393/100</f>
        <v>0</v>
      </c>
      <c r="O2393" s="1345">
        <f>Q2393-M2393</f>
        <v>0</v>
      </c>
      <c r="P2393" s="1345">
        <f>L2393*O2393/100</f>
        <v>0</v>
      </c>
      <c r="Q2393" s="1345"/>
      <c r="R2393" s="1345">
        <f>L2393*Q2393/100</f>
        <v>0</v>
      </c>
      <c r="S2393" s="1346"/>
      <c r="T2393" s="359">
        <f>'[16]LAP MINGGUAN'!R2393</f>
        <v>0</v>
      </c>
      <c r="U2393" s="359">
        <f t="shared" si="475"/>
        <v>0</v>
      </c>
      <c r="V2393" s="429">
        <f>'[8]RAB '!H2369</f>
        <v>0</v>
      </c>
      <c r="W2393" s="429">
        <f t="shared" si="474"/>
        <v>370500</v>
      </c>
    </row>
    <row r="2394" spans="1:23" s="342" customFormat="1" ht="34.5" customHeight="1" x14ac:dyDescent="0.25">
      <c r="A2394" s="1412" t="s">
        <v>25</v>
      </c>
      <c r="B2394" s="1324" t="s">
        <v>1264</v>
      </c>
      <c r="C2394" s="1348"/>
      <c r="D2394" s="1348"/>
      <c r="E2394" s="1348"/>
      <c r="F2394" s="1325">
        <v>62.58</v>
      </c>
      <c r="G2394" s="1320" t="str">
        <f>IF(ISBLANK(H2394),"",IF(H2394="BN",VLOOKUP(B2394,'[4]V. BAHAN'!$B$8:$E$14999,3,FALSE),IFERROR(VLOOKUP(H2394,'[4]III. DAFTAR AHS'!$B$7:$H$14999,5,FALSE),"ls")))</f>
        <v xml:space="preserve">m1 </v>
      </c>
      <c r="H2394" s="1326" t="s">
        <v>1263</v>
      </c>
      <c r="I2394" s="1326" t="s">
        <v>468</v>
      </c>
      <c r="J2394" s="436">
        <f>VLOOKUP(B2394,'[5] RAB LAMA'!$B$9:$E$5553,4,FALSE)</f>
        <v>12500</v>
      </c>
      <c r="K2394" s="436">
        <f>J2394*F2394</f>
        <v>782250</v>
      </c>
      <c r="L2394" s="437">
        <f>K2394/$K$4349*100</f>
        <v>2.0471249858630665E-3</v>
      </c>
      <c r="M2394" s="1345"/>
      <c r="N2394" s="1345">
        <f>L2394*M2394/100</f>
        <v>0</v>
      </c>
      <c r="O2394" s="1345">
        <f>Q2394-M2394</f>
        <v>0</v>
      </c>
      <c r="P2394" s="1345">
        <f>L2394*O2394/100</f>
        <v>0</v>
      </c>
      <c r="Q2394" s="1345"/>
      <c r="R2394" s="1345">
        <f>L2394*Q2394/100</f>
        <v>0</v>
      </c>
      <c r="S2394" s="1346"/>
      <c r="T2394" s="359">
        <f>'[16]LAP MINGGUAN'!R2394</f>
        <v>0</v>
      </c>
      <c r="U2394" s="359">
        <f t="shared" si="475"/>
        <v>0</v>
      </c>
      <c r="V2394" s="429">
        <f>'[8]RAB '!H2370</f>
        <v>370500</v>
      </c>
      <c r="W2394" s="429">
        <f t="shared" si="474"/>
        <v>411750</v>
      </c>
    </row>
    <row r="2395" spans="1:23" s="342" customFormat="1" ht="34.5" customHeight="1" x14ac:dyDescent="0.25">
      <c r="A2395" s="1412"/>
      <c r="B2395" s="1324"/>
      <c r="C2395" s="1348"/>
      <c r="D2395" s="1348"/>
      <c r="E2395" s="1348"/>
      <c r="F2395" s="1325"/>
      <c r="G2395" s="1413" t="str">
        <f>IF(ISBLANK(H2395),"",IF(H2395="BN",VLOOKUP(B2395,'[4]V. BAHAN'!$B$8:$E$1099,3,FALSE),IFERROR(VLOOKUP(H2395,'[4]III. DAFTAR AHS'!$B$7:$H$872,5,FALSE),"ls")))</f>
        <v/>
      </c>
      <c r="H2395" s="1326"/>
      <c r="I2395" s="1326" t="s">
        <v>243</v>
      </c>
      <c r="J2395" s="935"/>
      <c r="K2395" s="1343"/>
      <c r="L2395" s="437"/>
      <c r="M2395" s="1345"/>
      <c r="N2395" s="1345"/>
      <c r="O2395" s="1345"/>
      <c r="P2395" s="1345"/>
      <c r="Q2395" s="1345"/>
      <c r="R2395" s="1345"/>
      <c r="S2395" s="1346"/>
      <c r="T2395" s="359">
        <f>'[16]LAP MINGGUAN'!R2395</f>
        <v>0</v>
      </c>
      <c r="U2395" s="359">
        <f t="shared" si="475"/>
        <v>0</v>
      </c>
      <c r="V2395" s="429">
        <f>'[8]RAB '!H2371</f>
        <v>782250</v>
      </c>
      <c r="W2395" s="429">
        <f t="shared" si="474"/>
        <v>-782250</v>
      </c>
    </row>
    <row r="2396" spans="1:23" s="350" customFormat="1" ht="34.5" customHeight="1" x14ac:dyDescent="0.25">
      <c r="A2396" s="673"/>
      <c r="B2396" s="365" t="s">
        <v>119</v>
      </c>
      <c r="C2396" s="1195"/>
      <c r="D2396" s="1414"/>
      <c r="E2396" s="365"/>
      <c r="F2396" s="611"/>
      <c r="G2396" s="611" t="str">
        <f>IF(ISBLANK(H2396),"",IF(H2396="BN",VLOOKUP(B2396,'[4]V. BAHAN'!$B$8:$E$1099,3,FALSE),IFERROR(VLOOKUP(H2396,'[4]III. DAFTAR AHS'!$B$7:$H$872,5,FALSE),"ls")))</f>
        <v/>
      </c>
      <c r="H2396" s="677"/>
      <c r="I2396" s="677" t="s">
        <v>243</v>
      </c>
      <c r="J2396" s="612"/>
      <c r="K2396" s="612"/>
      <c r="L2396" s="437"/>
      <c r="M2396" s="1415"/>
      <c r="N2396" s="1415"/>
      <c r="O2396" s="1415"/>
      <c r="P2396" s="1415"/>
      <c r="Q2396" s="1415"/>
      <c r="R2396" s="1415"/>
      <c r="S2396" s="1416"/>
      <c r="T2396" s="359">
        <f>'[16]LAP MINGGUAN'!R2396</f>
        <v>0</v>
      </c>
      <c r="U2396" s="359">
        <f t="shared" si="475"/>
        <v>0</v>
      </c>
      <c r="V2396" s="429">
        <f>'[8]RAB '!H2372</f>
        <v>0</v>
      </c>
      <c r="W2396" s="429">
        <f t="shared" si="474"/>
        <v>0</v>
      </c>
    </row>
    <row r="2397" spans="1:23" s="350" customFormat="1" ht="34.5" customHeight="1" x14ac:dyDescent="0.25">
      <c r="A2397" s="1417">
        <v>1</v>
      </c>
      <c r="B2397" s="1418" t="s">
        <v>1265</v>
      </c>
      <c r="C2397" s="1419"/>
      <c r="D2397" s="1420"/>
      <c r="E2397" s="1421"/>
      <c r="F2397" s="1108">
        <v>91</v>
      </c>
      <c r="G2397" s="1320" t="str">
        <f>IF(ISBLANK(H2397),"",IF(H2397="BN",VLOOKUP(B2397,'[4]V. BAHAN'!$B$8:$E$14999,3,FALSE),IFERROR(VLOOKUP(H2397,'[4]III. DAFTAR AHS'!$B$7:$H$14999,5,FALSE),"ls")))</f>
        <v xml:space="preserve">Titik </v>
      </c>
      <c r="H2397" s="1108" t="s">
        <v>1266</v>
      </c>
      <c r="I2397" s="1326" t="s">
        <v>1267</v>
      </c>
      <c r="J2397" s="436">
        <f>VLOOKUP(B2397,'[5] RAB LAMA'!$B$9:$E$5553,4,FALSE)</f>
        <v>558730.70543588535</v>
      </c>
      <c r="K2397" s="436">
        <f>J2397*F2397</f>
        <v>50844494.194665566</v>
      </c>
      <c r="L2397" s="437">
        <f>K2397/$K$4349*100</f>
        <v>0.13305852919075681</v>
      </c>
      <c r="M2397" s="1345"/>
      <c r="N2397" s="1345">
        <f>L2397*M2397/100</f>
        <v>0</v>
      </c>
      <c r="O2397" s="1345">
        <f>Q2397-M2397</f>
        <v>0</v>
      </c>
      <c r="P2397" s="1345">
        <f>L2397*O2397/100</f>
        <v>0</v>
      </c>
      <c r="Q2397" s="1345"/>
      <c r="R2397" s="1345">
        <f>L2397*Q2397/100</f>
        <v>0</v>
      </c>
      <c r="S2397" s="1346"/>
      <c r="T2397" s="359">
        <f>'[16]LAP MINGGUAN'!R2397</f>
        <v>0</v>
      </c>
      <c r="U2397" s="359">
        <f t="shared" si="475"/>
        <v>0</v>
      </c>
      <c r="V2397" s="429">
        <f>'[8]RAB '!H2373</f>
        <v>0</v>
      </c>
      <c r="W2397" s="429">
        <f t="shared" si="474"/>
        <v>50844494.194665566</v>
      </c>
    </row>
    <row r="2398" spans="1:23" s="350" customFormat="1" ht="34.5" customHeight="1" x14ac:dyDescent="0.25">
      <c r="A2398" s="1422">
        <f>+A2397+1</f>
        <v>2</v>
      </c>
      <c r="B2398" s="1423" t="s">
        <v>1268</v>
      </c>
      <c r="C2398" s="1420"/>
      <c r="D2398" s="1420"/>
      <c r="E2398" s="1424"/>
      <c r="F2398" s="1392">
        <v>27</v>
      </c>
      <c r="G2398" s="1320" t="str">
        <f>IF(ISBLANK(H2398),"",IF(H2398="BN",VLOOKUP(B2398,'[4]V. BAHAN'!$B$8:$E$14999,3,FALSE),IFERROR(VLOOKUP(H2398,'[4]III. DAFTAR AHS'!$B$7:$H$14999,5,FALSE),"ls")))</f>
        <v xml:space="preserve">bh </v>
      </c>
      <c r="H2398" s="1392" t="s">
        <v>1269</v>
      </c>
      <c r="I2398" s="1326" t="s">
        <v>1270</v>
      </c>
      <c r="J2398" s="436">
        <f>VLOOKUP(B2398,'[5] RAB LAMA'!$B$9:$E$5553,4,FALSE)</f>
        <v>86711.815982412503</v>
      </c>
      <c r="K2398" s="436">
        <f>J2398*F2398</f>
        <v>2341219.0315251374</v>
      </c>
      <c r="L2398" s="437">
        <f>K2398/$K$4349*100</f>
        <v>6.1269005775816416E-3</v>
      </c>
      <c r="M2398" s="1345"/>
      <c r="N2398" s="1345">
        <f>L2398*M2398/100</f>
        <v>0</v>
      </c>
      <c r="O2398" s="1345">
        <f>Q2398-M2398</f>
        <v>0</v>
      </c>
      <c r="P2398" s="1345">
        <f>L2398*O2398/100</f>
        <v>0</v>
      </c>
      <c r="Q2398" s="1345"/>
      <c r="R2398" s="1345">
        <f>L2398*Q2398/100</f>
        <v>0</v>
      </c>
      <c r="S2398" s="1346"/>
      <c r="T2398" s="359">
        <f>'[16]LAP MINGGUAN'!R2398</f>
        <v>0</v>
      </c>
      <c r="U2398" s="359">
        <f t="shared" si="475"/>
        <v>0</v>
      </c>
      <c r="V2398" s="429">
        <f>'[8]RAB '!H2374</f>
        <v>50844494.194665566</v>
      </c>
      <c r="W2398" s="429">
        <f t="shared" si="474"/>
        <v>-48503275.163140431</v>
      </c>
    </row>
    <row r="2399" spans="1:23" s="350" customFormat="1" ht="34.5" customHeight="1" x14ac:dyDescent="0.25">
      <c r="A2399" s="1422">
        <f>+A2398+1</f>
        <v>3</v>
      </c>
      <c r="B2399" s="1423" t="s">
        <v>1271</v>
      </c>
      <c r="C2399" s="1420"/>
      <c r="D2399" s="1420"/>
      <c r="E2399" s="1424"/>
      <c r="F2399" s="1392">
        <v>58</v>
      </c>
      <c r="G2399" s="1320" t="str">
        <f>IF(ISBLANK(H2399),"",IF(H2399="BN",VLOOKUP(B2399,'[4]V. BAHAN'!$B$8:$E$14999,3,FALSE),IFERROR(VLOOKUP(H2399,'[4]III. DAFTAR AHS'!$B$7:$H$14999,5,FALSE),"ls")))</f>
        <v xml:space="preserve">bh </v>
      </c>
      <c r="H2399" s="1392" t="s">
        <v>1272</v>
      </c>
      <c r="I2399" s="1326" t="s">
        <v>1270</v>
      </c>
      <c r="J2399" s="436">
        <f>VLOOKUP(B2399,'[5] RAB LAMA'!$B$9:$E$5553,4,FALSE)</f>
        <v>185102.5</v>
      </c>
      <c r="K2399" s="436">
        <f>J2399*F2399</f>
        <v>10735945</v>
      </c>
      <c r="L2399" s="437">
        <f>K2399/$K$4349*100</f>
        <v>2.8095648777694673E-2</v>
      </c>
      <c r="M2399" s="1345"/>
      <c r="N2399" s="1345">
        <f>L2399*M2399/100</f>
        <v>0</v>
      </c>
      <c r="O2399" s="1345">
        <f>Q2399-M2399</f>
        <v>0</v>
      </c>
      <c r="P2399" s="1345">
        <f>L2399*O2399/100</f>
        <v>0</v>
      </c>
      <c r="Q2399" s="1345"/>
      <c r="R2399" s="1345">
        <f>L2399*Q2399/100</f>
        <v>0</v>
      </c>
      <c r="S2399" s="1346"/>
      <c r="T2399" s="359">
        <f>'[16]LAP MINGGUAN'!R2399</f>
        <v>0</v>
      </c>
      <c r="U2399" s="359">
        <f t="shared" si="475"/>
        <v>0</v>
      </c>
      <c r="V2399" s="429">
        <f>'[8]RAB '!H2375</f>
        <v>2341219.0315251374</v>
      </c>
      <c r="W2399" s="429">
        <f t="shared" si="474"/>
        <v>8394725.9684748631</v>
      </c>
    </row>
    <row r="2400" spans="1:23" s="1432" customFormat="1" ht="34.5" customHeight="1" x14ac:dyDescent="0.25">
      <c r="A2400" s="1425">
        <v>4</v>
      </c>
      <c r="B2400" s="1426" t="s">
        <v>1273</v>
      </c>
      <c r="C2400" s="1427"/>
      <c r="D2400" s="1427"/>
      <c r="E2400" s="1428"/>
      <c r="F2400" s="1377">
        <v>6</v>
      </c>
      <c r="G2400" s="1429" t="s">
        <v>257</v>
      </c>
      <c r="H2400" s="1377"/>
      <c r="I2400" s="1430"/>
      <c r="J2400" s="1431">
        <v>6445202.9757087501</v>
      </c>
      <c r="K2400" s="1431">
        <f>J2400*F2400</f>
        <v>38671217.854252502</v>
      </c>
      <c r="L2400" s="437">
        <f>K2400/$K$4349*100</f>
        <v>0.10120142704147551</v>
      </c>
      <c r="M2400" s="1345"/>
      <c r="N2400" s="1345">
        <f>L2400*M2400/100</f>
        <v>0</v>
      </c>
      <c r="O2400" s="1345">
        <f>Q2400-M2400</f>
        <v>0</v>
      </c>
      <c r="P2400" s="1345">
        <f>L2400*O2400/100</f>
        <v>0</v>
      </c>
      <c r="Q2400" s="1345"/>
      <c r="R2400" s="1345">
        <f>L2400*Q2400/100</f>
        <v>0</v>
      </c>
      <c r="S2400" s="1346"/>
      <c r="T2400" s="359">
        <f>'[16]LAP MINGGUAN'!R2400</f>
        <v>0</v>
      </c>
      <c r="U2400" s="359">
        <f t="shared" si="475"/>
        <v>0</v>
      </c>
      <c r="V2400" s="429">
        <f>'[8]RAB '!H2376</f>
        <v>10735945</v>
      </c>
      <c r="W2400" s="429">
        <f t="shared" si="474"/>
        <v>27935272.854252502</v>
      </c>
    </row>
    <row r="2401" spans="1:23" s="350" customFormat="1" ht="34.5" customHeight="1" x14ac:dyDescent="0.25">
      <c r="A2401" s="1422">
        <v>6</v>
      </c>
      <c r="B2401" s="1423" t="s">
        <v>1274</v>
      </c>
      <c r="C2401" s="1420"/>
      <c r="D2401" s="1420"/>
      <c r="E2401" s="1424"/>
      <c r="F2401" s="1392">
        <v>2</v>
      </c>
      <c r="G2401" s="1320" t="str">
        <f>IF(ISBLANK(H2401),"",IF(H2401="BN",VLOOKUP(B2401,'[4]V. BAHAN'!$B$8:$E$14999,3,FALSE),IFERROR(VLOOKUP(H2401,'[4]III. DAFTAR AHS'!$B$7:$H$14999,5,FALSE),"ls")))</f>
        <v xml:space="preserve">unit </v>
      </c>
      <c r="H2401" s="1392" t="s">
        <v>1275</v>
      </c>
      <c r="I2401" s="1326" t="s">
        <v>1276</v>
      </c>
      <c r="J2401" s="436">
        <f>VLOOKUP(B2401,'[5] RAB LAMA'!$B$9:$E$5553,4,FALSE)</f>
        <v>2216194.0252718753</v>
      </c>
      <c r="K2401" s="436">
        <f>J2401*F2401</f>
        <v>4432388.0505437506</v>
      </c>
      <c r="L2401" s="437">
        <f>K2401/$K$4349*100</f>
        <v>1.1599427708928091E-2</v>
      </c>
      <c r="M2401" s="1345"/>
      <c r="N2401" s="1345">
        <f>L2401*M2401/100</f>
        <v>0</v>
      </c>
      <c r="O2401" s="1345">
        <f>Q2401-M2401</f>
        <v>0</v>
      </c>
      <c r="P2401" s="1345">
        <f>L2401*O2401/100</f>
        <v>0</v>
      </c>
      <c r="Q2401" s="1345"/>
      <c r="R2401" s="1345">
        <f>L2401*Q2401/100</f>
        <v>0</v>
      </c>
      <c r="S2401" s="1346"/>
      <c r="T2401" s="359">
        <f>'[16]LAP MINGGUAN'!R2401</f>
        <v>0</v>
      </c>
      <c r="U2401" s="359">
        <f t="shared" si="475"/>
        <v>0</v>
      </c>
      <c r="V2401" s="429">
        <f>'[8]RAB '!H2377</f>
        <v>38671217.854252502</v>
      </c>
      <c r="W2401" s="429">
        <f t="shared" si="474"/>
        <v>-34238829.803708754</v>
      </c>
    </row>
    <row r="2402" spans="1:23" s="342" customFormat="1" ht="34.5" customHeight="1" x14ac:dyDescent="0.25">
      <c r="A2402" s="1422"/>
      <c r="B2402" s="1433" t="s">
        <v>1277</v>
      </c>
      <c r="C2402" s="1434"/>
      <c r="D2402" s="1434"/>
      <c r="E2402" s="1435"/>
      <c r="F2402" s="1436"/>
      <c r="G2402" s="1392" t="str">
        <f>IF(ISBLANK(H2402),"",IF(H2402="BN",VLOOKUP(B2402,'[4]V. BAHAN'!$B$8:$E$1099,3,FALSE),IFERROR(VLOOKUP(H2402,'[4]III. DAFTAR AHS'!$B$7:$H$872,5,FALSE),"ls")))</f>
        <v/>
      </c>
      <c r="H2402" s="1392"/>
      <c r="I2402" s="1392" t="s">
        <v>243</v>
      </c>
      <c r="J2402" s="1391"/>
      <c r="K2402" s="1393"/>
      <c r="L2402" s="437"/>
      <c r="M2402" s="1345"/>
      <c r="N2402" s="1345"/>
      <c r="O2402" s="1345"/>
      <c r="P2402" s="1345"/>
      <c r="Q2402" s="1345"/>
      <c r="R2402" s="1345"/>
      <c r="S2402" s="1346"/>
      <c r="T2402" s="359">
        <f>'[16]LAP MINGGUAN'!R2402</f>
        <v>0</v>
      </c>
      <c r="U2402" s="359">
        <f t="shared" si="475"/>
        <v>0</v>
      </c>
      <c r="V2402" s="429">
        <f>'[8]RAB '!H2378</f>
        <v>4432388.0505437506</v>
      </c>
      <c r="W2402" s="429">
        <f t="shared" si="474"/>
        <v>-4432388.0505437506</v>
      </c>
    </row>
    <row r="2403" spans="1:23" s="342" customFormat="1" ht="34.5" customHeight="1" x14ac:dyDescent="0.25">
      <c r="A2403" s="1422"/>
      <c r="B2403" s="1433" t="s">
        <v>1278</v>
      </c>
      <c r="C2403" s="1434"/>
      <c r="D2403" s="1434"/>
      <c r="E2403" s="1435"/>
      <c r="F2403" s="1436"/>
      <c r="G2403" s="1392" t="str">
        <f>IF(ISBLANK(H2403),"",IF(H2403="BN",VLOOKUP(B2403,'[4]V. BAHAN'!$B$8:$E$1099,3,FALSE),IFERROR(VLOOKUP(H2403,'[4]III. DAFTAR AHS'!$B$7:$H$872,5,FALSE),"ls")))</f>
        <v/>
      </c>
      <c r="H2403" s="1392"/>
      <c r="I2403" s="1392" t="s">
        <v>243</v>
      </c>
      <c r="J2403" s="1391"/>
      <c r="K2403" s="1393"/>
      <c r="L2403" s="437"/>
      <c r="M2403" s="1345"/>
      <c r="N2403" s="1345"/>
      <c r="O2403" s="1345"/>
      <c r="P2403" s="1345"/>
      <c r="Q2403" s="1345"/>
      <c r="R2403" s="1345"/>
      <c r="S2403" s="1346"/>
      <c r="T2403" s="359">
        <f>'[16]LAP MINGGUAN'!R2403</f>
        <v>0</v>
      </c>
      <c r="U2403" s="359">
        <f t="shared" si="475"/>
        <v>0</v>
      </c>
      <c r="V2403" s="429">
        <f>'[8]RAB '!H2379</f>
        <v>0</v>
      </c>
      <c r="W2403" s="429">
        <f t="shared" si="474"/>
        <v>0</v>
      </c>
    </row>
    <row r="2404" spans="1:23" s="342" customFormat="1" ht="34.5" customHeight="1" x14ac:dyDescent="0.25">
      <c r="A2404" s="1422"/>
      <c r="B2404" s="1433" t="s">
        <v>1238</v>
      </c>
      <c r="C2404" s="1434"/>
      <c r="D2404" s="1434"/>
      <c r="E2404" s="1435"/>
      <c r="F2404" s="1436"/>
      <c r="G2404" s="1392" t="str">
        <f>IF(ISBLANK(H2404),"",IF(H2404="BN",VLOOKUP(B2404,'[4]V. BAHAN'!$B$8:$E$1099,3,FALSE),IFERROR(VLOOKUP(H2404,'[4]III. DAFTAR AHS'!$B$7:$H$872,5,FALSE),"ls")))</f>
        <v/>
      </c>
      <c r="H2404" s="1392"/>
      <c r="I2404" s="1392" t="s">
        <v>243</v>
      </c>
      <c r="J2404" s="1391"/>
      <c r="K2404" s="1393"/>
      <c r="L2404" s="437"/>
      <c r="M2404" s="1345"/>
      <c r="N2404" s="1345"/>
      <c r="O2404" s="1345"/>
      <c r="P2404" s="1345"/>
      <c r="Q2404" s="1345"/>
      <c r="R2404" s="1345"/>
      <c r="S2404" s="1346"/>
      <c r="T2404" s="359">
        <f>'[16]LAP MINGGUAN'!R2404</f>
        <v>0</v>
      </c>
      <c r="U2404" s="359">
        <f t="shared" si="475"/>
        <v>0</v>
      </c>
      <c r="V2404" s="429">
        <f>'[8]RAB '!H2380</f>
        <v>0</v>
      </c>
      <c r="W2404" s="429">
        <f t="shared" ref="W2404:W2467" si="477">K2404-V2404</f>
        <v>0</v>
      </c>
    </row>
    <row r="2405" spans="1:23" s="342" customFormat="1" ht="34.5" customHeight="1" x14ac:dyDescent="0.25">
      <c r="A2405" s="1422" t="s">
        <v>25</v>
      </c>
      <c r="B2405" s="1437" t="s">
        <v>1279</v>
      </c>
      <c r="C2405" s="1438"/>
      <c r="D2405" s="1438"/>
      <c r="E2405" s="1439"/>
      <c r="F2405" s="1436">
        <v>0.53</v>
      </c>
      <c r="G2405" s="1320" t="str">
        <f>IF(ISBLANK(H2405),"",IF(H2405="BN",VLOOKUP(B2405,'[4]V. BAHAN'!$B$8:$E$14999,3,FALSE),IFERROR(VLOOKUP(H2405,'[4]III. DAFTAR AHS'!$B$7:$H$14999,5,FALSE),"ls")))</f>
        <v xml:space="preserve">m1 </v>
      </c>
      <c r="H2405" s="1392" t="s">
        <v>1280</v>
      </c>
      <c r="I2405" s="1326" t="s">
        <v>1281</v>
      </c>
      <c r="J2405" s="436">
        <f>VLOOKUP(B2405,'[5] RAB LAMA'!$B$9:$E$5553,4,FALSE)</f>
        <v>220268.15985046935</v>
      </c>
      <c r="K2405" s="436">
        <f>J2405*F2405</f>
        <v>116742.12472074876</v>
      </c>
      <c r="L2405" s="437">
        <f>K2405/$K$4349*100</f>
        <v>3.0551066848013696E-4</v>
      </c>
      <c r="M2405" s="1345"/>
      <c r="N2405" s="1345">
        <f>L2405*M2405/100</f>
        <v>0</v>
      </c>
      <c r="O2405" s="1345">
        <f>Q2405-M2405</f>
        <v>0</v>
      </c>
      <c r="P2405" s="1345">
        <f>L2405*O2405/100</f>
        <v>0</v>
      </c>
      <c r="Q2405" s="1345"/>
      <c r="R2405" s="1345">
        <f>L2405*Q2405/100</f>
        <v>0</v>
      </c>
      <c r="S2405" s="1346"/>
      <c r="T2405" s="359">
        <f>'[16]LAP MINGGUAN'!R2405</f>
        <v>0</v>
      </c>
      <c r="U2405" s="359">
        <f t="shared" ref="U2405:U2468" si="478">N2405-T2405</f>
        <v>0</v>
      </c>
      <c r="V2405" s="429">
        <f>'[8]RAB '!H2381</f>
        <v>0</v>
      </c>
      <c r="W2405" s="429">
        <f t="shared" si="477"/>
        <v>116742.12472074876</v>
      </c>
    </row>
    <row r="2406" spans="1:23" s="342" customFormat="1" ht="34.5" customHeight="1" x14ac:dyDescent="0.25">
      <c r="A2406" s="1422" t="s">
        <v>25</v>
      </c>
      <c r="B2406" s="1437" t="s">
        <v>1282</v>
      </c>
      <c r="C2406" s="1438"/>
      <c r="D2406" s="1438"/>
      <c r="E2406" s="1439"/>
      <c r="F2406" s="1436">
        <v>0.53</v>
      </c>
      <c r="G2406" s="1320" t="str">
        <f>IF(ISBLANK(H2406),"",IF(H2406="BN",VLOOKUP(B2406,'[4]V. BAHAN'!$B$8:$E$14999,3,FALSE),IFERROR(VLOOKUP(H2406,'[4]III. DAFTAR AHS'!$B$7:$H$14999,5,FALSE),"ls")))</f>
        <v xml:space="preserve">m1 </v>
      </c>
      <c r="H2406" s="1392" t="s">
        <v>1120</v>
      </c>
      <c r="I2406" s="1326" t="s">
        <v>352</v>
      </c>
      <c r="J2406" s="436">
        <f>VLOOKUP(B2406,'[5] RAB LAMA'!$B$9:$E$5553,4,FALSE)</f>
        <v>110759.00270529577</v>
      </c>
      <c r="K2406" s="436">
        <f>J2406*F2406</f>
        <v>58702.27143380676</v>
      </c>
      <c r="L2406" s="437">
        <f>K2406/$K$4349*100</f>
        <v>1.5362209853507389E-4</v>
      </c>
      <c r="M2406" s="1345"/>
      <c r="N2406" s="1345">
        <f>L2406*M2406/100</f>
        <v>0</v>
      </c>
      <c r="O2406" s="1345">
        <f>Q2406-M2406</f>
        <v>0</v>
      </c>
      <c r="P2406" s="1345">
        <f>L2406*O2406/100</f>
        <v>0</v>
      </c>
      <c r="Q2406" s="1345"/>
      <c r="R2406" s="1345">
        <f>L2406*Q2406/100</f>
        <v>0</v>
      </c>
      <c r="S2406" s="1346"/>
      <c r="T2406" s="359">
        <f>'[16]LAP MINGGUAN'!R2406</f>
        <v>0</v>
      </c>
      <c r="U2406" s="359">
        <f t="shared" si="478"/>
        <v>0</v>
      </c>
      <c r="V2406" s="429">
        <f>'[8]RAB '!H2382</f>
        <v>116742.12472074876</v>
      </c>
      <c r="W2406" s="429">
        <f t="shared" si="477"/>
        <v>-58039.853286942001</v>
      </c>
    </row>
    <row r="2407" spans="1:23" s="342" customFormat="1" ht="34.5" customHeight="1" x14ac:dyDescent="0.25">
      <c r="A2407" s="1422" t="s">
        <v>25</v>
      </c>
      <c r="B2407" s="1437" t="s">
        <v>1283</v>
      </c>
      <c r="C2407" s="1438"/>
      <c r="D2407" s="1438"/>
      <c r="E2407" s="1439"/>
      <c r="F2407" s="1436">
        <v>1</v>
      </c>
      <c r="G2407" s="1320" t="str">
        <f>IF(ISBLANK(H2407),"",IF(H2407="BN",VLOOKUP(B2407,'[4]V. BAHAN'!$B$8:$E$14999,3,FALSE),IFERROR(VLOOKUP(H2407,'[4]III. DAFTAR AHS'!$B$7:$H$14999,5,FALSE),"ls")))</f>
        <v xml:space="preserve">bh </v>
      </c>
      <c r="H2407" s="1392" t="s">
        <v>1284</v>
      </c>
      <c r="I2407" s="1326" t="s">
        <v>468</v>
      </c>
      <c r="J2407" s="436">
        <f>VLOOKUP(B2407,'[5] RAB LAMA'!$B$9:$E$5553,4,FALSE)</f>
        <v>333421.79259898444</v>
      </c>
      <c r="K2407" s="436">
        <f>J2407*F2407</f>
        <v>333421.79259898444</v>
      </c>
      <c r="L2407" s="437">
        <f>K2407/$K$4349*100</f>
        <v>8.7255491525808156E-4</v>
      </c>
      <c r="M2407" s="1345"/>
      <c r="N2407" s="1345">
        <f>L2407*M2407/100</f>
        <v>0</v>
      </c>
      <c r="O2407" s="1345">
        <f>Q2407-M2407</f>
        <v>0</v>
      </c>
      <c r="P2407" s="1345">
        <f>L2407*O2407/100</f>
        <v>0</v>
      </c>
      <c r="Q2407" s="1345"/>
      <c r="R2407" s="1345">
        <f>L2407*Q2407/100</f>
        <v>0</v>
      </c>
      <c r="S2407" s="1346"/>
      <c r="T2407" s="359">
        <f>'[16]LAP MINGGUAN'!R2407</f>
        <v>0</v>
      </c>
      <c r="U2407" s="359">
        <f t="shared" si="478"/>
        <v>0</v>
      </c>
      <c r="V2407" s="429">
        <f>'[8]RAB '!H2383</f>
        <v>58702.27143380676</v>
      </c>
      <c r="W2407" s="429">
        <f t="shared" si="477"/>
        <v>274719.52116517769</v>
      </c>
    </row>
    <row r="2408" spans="1:23" s="350" customFormat="1" ht="34.5" customHeight="1" x14ac:dyDescent="0.25">
      <c r="A2408" s="1440">
        <v>7</v>
      </c>
      <c r="B2408" s="1423" t="s">
        <v>1285</v>
      </c>
      <c r="C2408" s="1420"/>
      <c r="D2408" s="1420"/>
      <c r="E2408" s="1424"/>
      <c r="F2408" s="1392">
        <v>2</v>
      </c>
      <c r="G2408" s="1392" t="str">
        <f>IF(ISBLANK(H2408),"",IF(H2408="BN",VLOOKUP(B2408,'[4]V. BAHAN'!$B$8:$E$14999,3,FALSE),IFERROR(VLOOKUP(H2408,'[4]III. DAFTAR AHS'!$B$7:$H$14999,5,FALSE),"ls")))</f>
        <v xml:space="preserve">bh </v>
      </c>
      <c r="H2408" s="1392" t="s">
        <v>1286</v>
      </c>
      <c r="I2408" s="1392" t="s">
        <v>468</v>
      </c>
      <c r="J2408" s="1393">
        <f>VLOOKUP(B2408,'[5] RAB LAMA'!$B$9:$E$5553,4,FALSE)</f>
        <v>207767.73397875004</v>
      </c>
      <c r="K2408" s="1393">
        <f>J2408*F2408</f>
        <v>415535.46795750008</v>
      </c>
      <c r="L2408" s="437">
        <f>K2408/$K$4349*100</f>
        <v>1.0874439616083095E-3</v>
      </c>
      <c r="M2408" s="1345"/>
      <c r="N2408" s="1345">
        <f>L2408*M2408/100</f>
        <v>0</v>
      </c>
      <c r="O2408" s="1345">
        <f>Q2408-M2408</f>
        <v>0</v>
      </c>
      <c r="P2408" s="1345">
        <f>L2408*O2408/100</f>
        <v>0</v>
      </c>
      <c r="Q2408" s="1345"/>
      <c r="R2408" s="1345">
        <f>L2408*Q2408/100</f>
        <v>0</v>
      </c>
      <c r="S2408" s="1346"/>
      <c r="T2408" s="359">
        <f>'[16]LAP MINGGUAN'!R2408</f>
        <v>0</v>
      </c>
      <c r="U2408" s="359">
        <f t="shared" si="478"/>
        <v>0</v>
      </c>
      <c r="V2408" s="429">
        <f>'[8]RAB '!H2384</f>
        <v>333421.79259898444</v>
      </c>
      <c r="W2408" s="429">
        <f t="shared" si="477"/>
        <v>82113.67535851564</v>
      </c>
    </row>
    <row r="2409" spans="1:23" s="1432" customFormat="1" ht="34.5" customHeight="1" x14ac:dyDescent="0.25">
      <c r="A2409" s="1441">
        <v>8</v>
      </c>
      <c r="B2409" s="1426" t="s">
        <v>1287</v>
      </c>
      <c r="C2409" s="1427"/>
      <c r="D2409" s="1427"/>
      <c r="E2409" s="1428"/>
      <c r="F2409" s="1377"/>
      <c r="G2409" s="1377"/>
      <c r="H2409" s="1377"/>
      <c r="I2409" s="1377"/>
      <c r="J2409" s="1379"/>
      <c r="K2409" s="1379"/>
      <c r="L2409" s="437"/>
      <c r="M2409" s="1442"/>
      <c r="N2409" s="1442"/>
      <c r="O2409" s="1442"/>
      <c r="P2409" s="1442"/>
      <c r="Q2409" s="1442"/>
      <c r="R2409" s="1442"/>
      <c r="S2409" s="1443"/>
      <c r="T2409" s="359">
        <f>'[16]LAP MINGGUAN'!R2409</f>
        <v>0</v>
      </c>
      <c r="U2409" s="359">
        <f t="shared" si="478"/>
        <v>0</v>
      </c>
      <c r="V2409" s="429">
        <f>'[8]RAB '!H2385</f>
        <v>415535.46795750008</v>
      </c>
      <c r="W2409" s="429">
        <f t="shared" si="477"/>
        <v>-415535.46795750008</v>
      </c>
    </row>
    <row r="2410" spans="1:23" s="1432" customFormat="1" ht="34.5" customHeight="1" x14ac:dyDescent="0.25">
      <c r="A2410" s="1441" t="s">
        <v>25</v>
      </c>
      <c r="B2410" s="1426" t="s">
        <v>1288</v>
      </c>
      <c r="C2410" s="1427"/>
      <c r="D2410" s="1427"/>
      <c r="E2410" s="1428"/>
      <c r="F2410" s="1377">
        <v>1</v>
      </c>
      <c r="G2410" s="1377" t="s">
        <v>221</v>
      </c>
      <c r="H2410" s="1377"/>
      <c r="I2410" s="1377"/>
      <c r="J2410" s="1379">
        <v>580000</v>
      </c>
      <c r="K2410" s="1379">
        <f>J2410*F2410</f>
        <v>580000</v>
      </c>
      <c r="L2410" s="437">
        <f>K2410/$K$4349*100</f>
        <v>1.5178427507837372E-3</v>
      </c>
      <c r="M2410" s="1345"/>
      <c r="N2410" s="1345">
        <f>L2410*M2410/100</f>
        <v>0</v>
      </c>
      <c r="O2410" s="1345">
        <f>Q2410-M2410</f>
        <v>0</v>
      </c>
      <c r="P2410" s="1345">
        <f>L2410*O2410/100</f>
        <v>0</v>
      </c>
      <c r="Q2410" s="1345"/>
      <c r="R2410" s="1345">
        <f>L2410*Q2410/100</f>
        <v>0</v>
      </c>
      <c r="S2410" s="1346"/>
      <c r="T2410" s="359">
        <f>'[16]LAP MINGGUAN'!R2410</f>
        <v>0</v>
      </c>
      <c r="U2410" s="359">
        <f t="shared" si="478"/>
        <v>0</v>
      </c>
      <c r="V2410" s="429">
        <f>'[8]RAB '!H2386</f>
        <v>0</v>
      </c>
      <c r="W2410" s="429">
        <f t="shared" si="477"/>
        <v>580000</v>
      </c>
    </row>
    <row r="2411" spans="1:23" s="1432" customFormat="1" ht="34.5" customHeight="1" x14ac:dyDescent="0.25">
      <c r="A2411" s="1441" t="s">
        <v>25</v>
      </c>
      <c r="B2411" s="1426" t="s">
        <v>1246</v>
      </c>
      <c r="C2411" s="1427"/>
      <c r="D2411" s="1427"/>
      <c r="E2411" s="1428"/>
      <c r="F2411" s="1377">
        <v>1</v>
      </c>
      <c r="G2411" s="1377" t="s">
        <v>221</v>
      </c>
      <c r="H2411" s="1377"/>
      <c r="I2411" s="1377"/>
      <c r="J2411" s="1379">
        <v>3249295.6843330497</v>
      </c>
      <c r="K2411" s="1379">
        <f>J2411*F2411</f>
        <v>3249295.6843330497</v>
      </c>
      <c r="L2411" s="437">
        <f>K2411/$K$4349*100</f>
        <v>8.5033101717548309E-3</v>
      </c>
      <c r="M2411" s="1345"/>
      <c r="N2411" s="1345">
        <f>L2411*M2411/100</f>
        <v>0</v>
      </c>
      <c r="O2411" s="1345">
        <f>Q2411-M2411</f>
        <v>0</v>
      </c>
      <c r="P2411" s="1345">
        <f>L2411*O2411/100</f>
        <v>0</v>
      </c>
      <c r="Q2411" s="1345"/>
      <c r="R2411" s="1345">
        <f>L2411*Q2411/100</f>
        <v>0</v>
      </c>
      <c r="S2411" s="1346"/>
      <c r="T2411" s="359">
        <f>'[16]LAP MINGGUAN'!R2411</f>
        <v>0</v>
      </c>
      <c r="U2411" s="359">
        <f t="shared" si="478"/>
        <v>0</v>
      </c>
      <c r="V2411" s="429">
        <f>'[8]RAB '!H2387</f>
        <v>580000</v>
      </c>
      <c r="W2411" s="429">
        <f t="shared" si="477"/>
        <v>2669295.6843330497</v>
      </c>
    </row>
    <row r="2412" spans="1:23" s="1432" customFormat="1" ht="34.5" customHeight="1" x14ac:dyDescent="0.25">
      <c r="A2412" s="1441" t="s">
        <v>25</v>
      </c>
      <c r="B2412" s="1426" t="s">
        <v>1289</v>
      </c>
      <c r="C2412" s="1427"/>
      <c r="D2412" s="1427"/>
      <c r="E2412" s="1428"/>
      <c r="F2412" s="1377">
        <v>3</v>
      </c>
      <c r="G2412" s="1377" t="s">
        <v>221</v>
      </c>
      <c r="H2412" s="1377"/>
      <c r="I2412" s="1377"/>
      <c r="J2412" s="1379">
        <v>7000000</v>
      </c>
      <c r="K2412" s="1379">
        <f>J2412*F2412</f>
        <v>21000000</v>
      </c>
      <c r="L2412" s="437">
        <f>K2412/$K$4349*100</f>
        <v>5.4956375459411178E-2</v>
      </c>
      <c r="M2412" s="1345"/>
      <c r="N2412" s="1345">
        <f>L2412*M2412/100</f>
        <v>0</v>
      </c>
      <c r="O2412" s="1345">
        <f>Q2412-M2412</f>
        <v>0</v>
      </c>
      <c r="P2412" s="1345">
        <f>L2412*O2412/100</f>
        <v>0</v>
      </c>
      <c r="Q2412" s="1345"/>
      <c r="R2412" s="1345">
        <f>L2412*Q2412/100</f>
        <v>0</v>
      </c>
      <c r="S2412" s="1346"/>
      <c r="T2412" s="359">
        <f>'[16]LAP MINGGUAN'!R2412</f>
        <v>0</v>
      </c>
      <c r="U2412" s="359">
        <f t="shared" si="478"/>
        <v>0</v>
      </c>
      <c r="V2412" s="429">
        <f>'[8]RAB '!H2388</f>
        <v>3249295.6843330497</v>
      </c>
      <c r="W2412" s="429">
        <f t="shared" si="477"/>
        <v>17750704.315666951</v>
      </c>
    </row>
    <row r="2413" spans="1:23" s="1432" customFormat="1" ht="34.5" customHeight="1" x14ac:dyDescent="0.25">
      <c r="A2413" s="1441" t="s">
        <v>25</v>
      </c>
      <c r="B2413" s="1426" t="s">
        <v>1290</v>
      </c>
      <c r="C2413" s="1427"/>
      <c r="D2413" s="1427"/>
      <c r="E2413" s="1428"/>
      <c r="F2413" s="1377">
        <v>1</v>
      </c>
      <c r="G2413" s="1377" t="s">
        <v>221</v>
      </c>
      <c r="H2413" s="1377"/>
      <c r="I2413" s="1377"/>
      <c r="J2413" s="1379">
        <v>7000000</v>
      </c>
      <c r="K2413" s="1379">
        <f>J2413*F2413</f>
        <v>7000000</v>
      </c>
      <c r="L2413" s="437">
        <f>K2413/$K$4349*100</f>
        <v>1.8318791819803726E-2</v>
      </c>
      <c r="M2413" s="1345"/>
      <c r="N2413" s="1345">
        <f>L2413*M2413/100</f>
        <v>0</v>
      </c>
      <c r="O2413" s="1345">
        <f>Q2413-M2413</f>
        <v>0</v>
      </c>
      <c r="P2413" s="1345">
        <f>L2413*O2413/100</f>
        <v>0</v>
      </c>
      <c r="Q2413" s="1345"/>
      <c r="R2413" s="1345">
        <f>L2413*Q2413/100</f>
        <v>0</v>
      </c>
      <c r="S2413" s="1346"/>
      <c r="T2413" s="359">
        <f>'[16]LAP MINGGUAN'!R2413</f>
        <v>0</v>
      </c>
      <c r="U2413" s="359">
        <f t="shared" si="478"/>
        <v>0</v>
      </c>
      <c r="V2413" s="429">
        <f>'[8]RAB '!H2389</f>
        <v>21000000</v>
      </c>
      <c r="W2413" s="429">
        <f t="shared" si="477"/>
        <v>-14000000</v>
      </c>
    </row>
    <row r="2414" spans="1:23" s="1432" customFormat="1" ht="34.5" customHeight="1" x14ac:dyDescent="0.25">
      <c r="A2414" s="1441">
        <v>9</v>
      </c>
      <c r="B2414" s="1426" t="s">
        <v>1291</v>
      </c>
      <c r="C2414" s="1427"/>
      <c r="D2414" s="1427"/>
      <c r="E2414" s="1428"/>
      <c r="F2414" s="1377"/>
      <c r="G2414" s="1377"/>
      <c r="H2414" s="1377"/>
      <c r="I2414" s="1377"/>
      <c r="J2414" s="1379"/>
      <c r="K2414" s="1379"/>
      <c r="L2414" s="437"/>
      <c r="M2414" s="1442"/>
      <c r="N2414" s="1442"/>
      <c r="O2414" s="1442"/>
      <c r="P2414" s="1442"/>
      <c r="Q2414" s="1442"/>
      <c r="R2414" s="1442"/>
      <c r="S2414" s="1443"/>
      <c r="T2414" s="359">
        <f>'[16]LAP MINGGUAN'!R2414</f>
        <v>0</v>
      </c>
      <c r="U2414" s="359">
        <f t="shared" si="478"/>
        <v>0</v>
      </c>
      <c r="V2414" s="429">
        <f>'[8]RAB '!H2390</f>
        <v>7000000</v>
      </c>
      <c r="W2414" s="429">
        <f t="shared" si="477"/>
        <v>-7000000</v>
      </c>
    </row>
    <row r="2415" spans="1:23" s="1432" customFormat="1" ht="34.5" customHeight="1" x14ac:dyDescent="0.25">
      <c r="A2415" s="1441" t="s">
        <v>25</v>
      </c>
      <c r="B2415" s="1426" t="s">
        <v>1288</v>
      </c>
      <c r="C2415" s="1427"/>
      <c r="D2415" s="1427"/>
      <c r="E2415" s="1428"/>
      <c r="F2415" s="1377">
        <v>1</v>
      </c>
      <c r="G2415" s="1377" t="s">
        <v>221</v>
      </c>
      <c r="H2415" s="1377"/>
      <c r="I2415" s="1377"/>
      <c r="J2415" s="1379">
        <v>580000</v>
      </c>
      <c r="K2415" s="1379">
        <f>J2415*F2415</f>
        <v>580000</v>
      </c>
      <c r="L2415" s="437">
        <f>K2415/$K$4349*100</f>
        <v>1.5178427507837372E-3</v>
      </c>
      <c r="M2415" s="1345"/>
      <c r="N2415" s="1345">
        <f>L2415*M2415/100</f>
        <v>0</v>
      </c>
      <c r="O2415" s="1345">
        <f>Q2415-M2415</f>
        <v>0</v>
      </c>
      <c r="P2415" s="1345">
        <f>L2415*O2415/100</f>
        <v>0</v>
      </c>
      <c r="Q2415" s="1345"/>
      <c r="R2415" s="1345">
        <f>L2415*Q2415/100</f>
        <v>0</v>
      </c>
      <c r="S2415" s="1346"/>
      <c r="T2415" s="359">
        <f>'[16]LAP MINGGUAN'!R2415</f>
        <v>0</v>
      </c>
      <c r="U2415" s="359">
        <f t="shared" si="478"/>
        <v>0</v>
      </c>
      <c r="V2415" s="429">
        <f>'[8]RAB '!H2391</f>
        <v>0</v>
      </c>
      <c r="W2415" s="429">
        <f t="shared" si="477"/>
        <v>580000</v>
      </c>
    </row>
    <row r="2416" spans="1:23" s="1432" customFormat="1" ht="34.5" customHeight="1" x14ac:dyDescent="0.25">
      <c r="A2416" s="1441" t="s">
        <v>25</v>
      </c>
      <c r="B2416" s="1426" t="s">
        <v>1246</v>
      </c>
      <c r="C2416" s="1427"/>
      <c r="D2416" s="1427"/>
      <c r="E2416" s="1428"/>
      <c r="F2416" s="1377">
        <v>1</v>
      </c>
      <c r="G2416" s="1377" t="s">
        <v>221</v>
      </c>
      <c r="H2416" s="1377"/>
      <c r="I2416" s="1377"/>
      <c r="J2416" s="1379">
        <v>3249295.6843330497</v>
      </c>
      <c r="K2416" s="1379">
        <f>J2416*F2416</f>
        <v>3249295.6843330497</v>
      </c>
      <c r="L2416" s="437">
        <f>K2416/$K$4349*100</f>
        <v>8.5033101717548309E-3</v>
      </c>
      <c r="M2416" s="1345"/>
      <c r="N2416" s="1345">
        <f>L2416*M2416/100</f>
        <v>0</v>
      </c>
      <c r="O2416" s="1345">
        <f>Q2416-M2416</f>
        <v>0</v>
      </c>
      <c r="P2416" s="1345">
        <f>L2416*O2416/100</f>
        <v>0</v>
      </c>
      <c r="Q2416" s="1345"/>
      <c r="R2416" s="1345">
        <f>L2416*Q2416/100</f>
        <v>0</v>
      </c>
      <c r="S2416" s="1346"/>
      <c r="T2416" s="359">
        <f>'[16]LAP MINGGUAN'!R2416</f>
        <v>0</v>
      </c>
      <c r="U2416" s="359">
        <f t="shared" si="478"/>
        <v>0</v>
      </c>
      <c r="V2416" s="429">
        <f>'[8]RAB '!H2392</f>
        <v>580000</v>
      </c>
      <c r="W2416" s="429">
        <f t="shared" si="477"/>
        <v>2669295.6843330497</v>
      </c>
    </row>
    <row r="2417" spans="1:391" s="1432" customFormat="1" ht="34.5" customHeight="1" x14ac:dyDescent="0.25">
      <c r="A2417" s="1441">
        <v>10</v>
      </c>
      <c r="B2417" s="1426" t="s">
        <v>1251</v>
      </c>
      <c r="C2417" s="1427"/>
      <c r="D2417" s="1427"/>
      <c r="E2417" s="1428"/>
      <c r="F2417" s="1377">
        <v>3</v>
      </c>
      <c r="G2417" s="1377" t="s">
        <v>257</v>
      </c>
      <c r="H2417" s="1377"/>
      <c r="I2417" s="1377"/>
      <c r="J2417" s="1379">
        <v>27169308.735525005</v>
      </c>
      <c r="K2417" s="1379">
        <f>J2417*F2417</f>
        <v>81507926.206575006</v>
      </c>
      <c r="L2417" s="437">
        <f>K2417/$K$4349*100</f>
        <v>0.21330381883459598</v>
      </c>
      <c r="M2417" s="1345"/>
      <c r="N2417" s="1345">
        <f>L2417*M2417/100</f>
        <v>0</v>
      </c>
      <c r="O2417" s="1345">
        <f>Q2417-M2417</f>
        <v>0</v>
      </c>
      <c r="P2417" s="1345">
        <f>L2417*O2417/100</f>
        <v>0</v>
      </c>
      <c r="Q2417" s="1345"/>
      <c r="R2417" s="1345">
        <f>L2417*Q2417/100</f>
        <v>0</v>
      </c>
      <c r="S2417" s="1346"/>
      <c r="T2417" s="359">
        <f>'[16]LAP MINGGUAN'!R2417</f>
        <v>0</v>
      </c>
      <c r="U2417" s="359">
        <f t="shared" si="478"/>
        <v>0</v>
      </c>
      <c r="V2417" s="429">
        <f>'[8]RAB '!H2393</f>
        <v>3249295.6843330497</v>
      </c>
      <c r="W2417" s="429">
        <f t="shared" si="477"/>
        <v>78258630.52224195</v>
      </c>
    </row>
    <row r="2418" spans="1:391" s="1432" customFormat="1" ht="34.5" customHeight="1" x14ac:dyDescent="0.25">
      <c r="A2418" s="1441"/>
      <c r="B2418" s="1426" t="s">
        <v>1252</v>
      </c>
      <c r="C2418" s="1427"/>
      <c r="D2418" s="1427"/>
      <c r="E2418" s="1428"/>
      <c r="F2418" s="1377"/>
      <c r="G2418" s="1377"/>
      <c r="H2418" s="1377"/>
      <c r="I2418" s="1377"/>
      <c r="J2418" s="1379"/>
      <c r="K2418" s="1379"/>
      <c r="L2418" s="437"/>
      <c r="M2418" s="1442"/>
      <c r="N2418" s="1442"/>
      <c r="O2418" s="1442"/>
      <c r="P2418" s="1442"/>
      <c r="Q2418" s="1442"/>
      <c r="R2418" s="1442"/>
      <c r="S2418" s="1443"/>
      <c r="T2418" s="359">
        <f>'[16]LAP MINGGUAN'!R2418</f>
        <v>0</v>
      </c>
      <c r="U2418" s="359">
        <f t="shared" si="478"/>
        <v>0</v>
      </c>
      <c r="V2418" s="429">
        <f>'[8]RAB '!H2394</f>
        <v>81507926.206575006</v>
      </c>
      <c r="W2418" s="429">
        <f t="shared" si="477"/>
        <v>-81507926.206575006</v>
      </c>
    </row>
    <row r="2419" spans="1:391" s="1432" customFormat="1" ht="34.5" customHeight="1" x14ac:dyDescent="0.25">
      <c r="A2419" s="1441">
        <v>11</v>
      </c>
      <c r="B2419" s="1426" t="s">
        <v>1292</v>
      </c>
      <c r="C2419" s="1427"/>
      <c r="D2419" s="1427"/>
      <c r="E2419" s="1428"/>
      <c r="F2419" s="1377">
        <v>2</v>
      </c>
      <c r="G2419" s="1377" t="s">
        <v>257</v>
      </c>
      <c r="H2419" s="1377"/>
      <c r="I2419" s="1377"/>
      <c r="J2419" s="1379">
        <v>10279264.490682</v>
      </c>
      <c r="K2419" s="1379">
        <f>J2419*F2419</f>
        <v>20558528.981364001</v>
      </c>
      <c r="L2419" s="437">
        <f>K2419/$K$4349*100</f>
        <v>5.3801058933001245E-2</v>
      </c>
      <c r="M2419" s="1345"/>
      <c r="N2419" s="1345">
        <f>L2419*M2419/100</f>
        <v>0</v>
      </c>
      <c r="O2419" s="1345">
        <f>Q2419-M2419</f>
        <v>0</v>
      </c>
      <c r="P2419" s="1345">
        <f>L2419*O2419/100</f>
        <v>0</v>
      </c>
      <c r="Q2419" s="1345"/>
      <c r="R2419" s="1345">
        <f>L2419*Q2419/100</f>
        <v>0</v>
      </c>
      <c r="S2419" s="1346"/>
      <c r="T2419" s="359">
        <f>'[16]LAP MINGGUAN'!R2419</f>
        <v>0</v>
      </c>
      <c r="U2419" s="359">
        <f t="shared" si="478"/>
        <v>0</v>
      </c>
      <c r="V2419" s="429">
        <f>'[8]RAB '!H2395</f>
        <v>0</v>
      </c>
      <c r="W2419" s="429">
        <f t="shared" si="477"/>
        <v>20558528.981364001</v>
      </c>
    </row>
    <row r="2420" spans="1:391" s="1432" customFormat="1" ht="34.5" customHeight="1" thickBot="1" x14ac:dyDescent="0.3">
      <c r="A2420" s="1444"/>
      <c r="B2420" s="1445" t="s">
        <v>1293</v>
      </c>
      <c r="C2420" s="1446"/>
      <c r="D2420" s="1446"/>
      <c r="E2420" s="1447"/>
      <c r="F2420" s="1448"/>
      <c r="G2420" s="1448"/>
      <c r="H2420" s="1448"/>
      <c r="I2420" s="1448"/>
      <c r="J2420" s="1449"/>
      <c r="K2420" s="1449"/>
      <c r="L2420" s="460"/>
      <c r="M2420" s="1450"/>
      <c r="N2420" s="1450"/>
      <c r="O2420" s="1450"/>
      <c r="P2420" s="1450"/>
      <c r="Q2420" s="1450"/>
      <c r="R2420" s="1450"/>
      <c r="S2420" s="1451"/>
      <c r="T2420" s="359">
        <f>'[16]LAP MINGGUAN'!R2420</f>
        <v>0</v>
      </c>
      <c r="U2420" s="359">
        <f t="shared" si="478"/>
        <v>0</v>
      </c>
      <c r="V2420" s="429">
        <f>'[8]RAB '!H2396</f>
        <v>20558528.981364001</v>
      </c>
      <c r="W2420" s="429">
        <f t="shared" si="477"/>
        <v>-20558528.981364001</v>
      </c>
    </row>
    <row r="2421" spans="1:391" s="354" customFormat="1" ht="34.5" customHeight="1" thickBot="1" x14ac:dyDescent="0.3">
      <c r="A2421" s="422" t="s">
        <v>298</v>
      </c>
      <c r="B2421" s="655" t="s">
        <v>152</v>
      </c>
      <c r="C2421" s="656"/>
      <c r="D2421" s="656"/>
      <c r="E2421" s="656"/>
      <c r="F2421" s="425"/>
      <c r="G2421" s="425" t="str">
        <f>IF(ISBLANK(H2421),"",IF(H2421="BN",VLOOKUP(B2421,'[4]V. BAHAN'!$B$8:$E$1099,3,FALSE),IFERROR(VLOOKUP(H2421,'[4]III. DAFTAR AHS'!$B$7:$H$872,5,FALSE),"ls")))</f>
        <v/>
      </c>
      <c r="H2421" s="425"/>
      <c r="I2421" s="425" t="s">
        <v>243</v>
      </c>
      <c r="J2421" s="550"/>
      <c r="K2421" s="550"/>
      <c r="L2421" s="624"/>
      <c r="M2421" s="427"/>
      <c r="N2421" s="427"/>
      <c r="O2421" s="427"/>
      <c r="P2421" s="427"/>
      <c r="Q2421" s="427"/>
      <c r="R2421" s="427"/>
      <c r="S2421" s="428"/>
      <c r="T2421" s="359">
        <f>'[16]LAP MINGGUAN'!R2421</f>
        <v>0</v>
      </c>
      <c r="U2421" s="359">
        <f t="shared" si="478"/>
        <v>0</v>
      </c>
      <c r="V2421" s="429">
        <f>'[8]RAB '!H2397</f>
        <v>0</v>
      </c>
      <c r="W2421" s="429">
        <f t="shared" si="477"/>
        <v>0</v>
      </c>
      <c r="X2421" s="342"/>
      <c r="Y2421" s="342"/>
      <c r="Z2421" s="342"/>
      <c r="AA2421" s="342"/>
      <c r="AB2421" s="342"/>
      <c r="AC2421" s="342"/>
      <c r="AD2421" s="342"/>
      <c r="AE2421" s="342"/>
      <c r="AF2421" s="342"/>
      <c r="AG2421" s="342"/>
      <c r="AH2421" s="342"/>
      <c r="AI2421" s="342"/>
      <c r="AJ2421" s="342"/>
      <c r="AK2421" s="342"/>
      <c r="AL2421" s="342"/>
      <c r="AM2421" s="342"/>
      <c r="AN2421" s="342"/>
      <c r="AO2421" s="342"/>
      <c r="AP2421" s="342"/>
      <c r="AQ2421" s="342"/>
      <c r="AR2421" s="342"/>
      <c r="AS2421" s="342"/>
      <c r="AT2421" s="342"/>
      <c r="AU2421" s="342"/>
      <c r="AV2421" s="342"/>
      <c r="AW2421" s="342"/>
      <c r="AX2421" s="342"/>
      <c r="AY2421" s="342"/>
      <c r="AZ2421" s="342"/>
      <c r="BA2421" s="342"/>
      <c r="BB2421" s="342"/>
      <c r="BC2421" s="342"/>
      <c r="BD2421" s="342"/>
      <c r="BE2421" s="342"/>
      <c r="BF2421" s="342"/>
      <c r="BG2421" s="342"/>
      <c r="BH2421" s="342"/>
      <c r="BI2421" s="342"/>
      <c r="BJ2421" s="342"/>
      <c r="BK2421" s="342"/>
      <c r="BL2421" s="342"/>
      <c r="BM2421" s="342"/>
      <c r="BN2421" s="342"/>
      <c r="BO2421" s="342"/>
      <c r="BP2421" s="342"/>
      <c r="BQ2421" s="342"/>
      <c r="BR2421" s="342"/>
      <c r="BS2421" s="342"/>
      <c r="BT2421" s="342"/>
      <c r="BU2421" s="342"/>
      <c r="BV2421" s="342"/>
      <c r="BW2421" s="342"/>
      <c r="BX2421" s="342"/>
      <c r="BY2421" s="342"/>
      <c r="BZ2421" s="342"/>
      <c r="CA2421" s="342"/>
      <c r="CB2421" s="342"/>
      <c r="CC2421" s="342"/>
      <c r="CD2421" s="342"/>
      <c r="CE2421" s="342"/>
      <c r="CF2421" s="342"/>
      <c r="CG2421" s="342"/>
      <c r="CH2421" s="342"/>
      <c r="CI2421" s="342"/>
      <c r="CJ2421" s="342"/>
      <c r="CK2421" s="342"/>
      <c r="CL2421" s="342"/>
      <c r="CM2421" s="342"/>
      <c r="CN2421" s="342"/>
      <c r="CO2421" s="342"/>
      <c r="CP2421" s="342"/>
      <c r="CQ2421" s="342"/>
      <c r="CR2421" s="342"/>
      <c r="CS2421" s="342"/>
      <c r="CT2421" s="342"/>
      <c r="CU2421" s="342"/>
      <c r="CV2421" s="342"/>
      <c r="CW2421" s="342"/>
      <c r="CX2421" s="342"/>
      <c r="CY2421" s="342"/>
      <c r="CZ2421" s="342"/>
      <c r="DA2421" s="342"/>
      <c r="DB2421" s="342"/>
      <c r="DC2421" s="342"/>
      <c r="DD2421" s="342"/>
      <c r="DE2421" s="342"/>
      <c r="DF2421" s="342"/>
      <c r="DG2421" s="342"/>
      <c r="DH2421" s="342"/>
      <c r="DI2421" s="342"/>
      <c r="DJ2421" s="342"/>
      <c r="DK2421" s="342"/>
      <c r="DL2421" s="342"/>
      <c r="DM2421" s="342"/>
      <c r="DN2421" s="342"/>
      <c r="DO2421" s="342"/>
      <c r="DP2421" s="342"/>
      <c r="DQ2421" s="342"/>
      <c r="DR2421" s="342"/>
      <c r="DS2421" s="342"/>
      <c r="DT2421" s="342"/>
      <c r="DU2421" s="342"/>
      <c r="DV2421" s="342"/>
      <c r="DW2421" s="342"/>
      <c r="DX2421" s="342"/>
      <c r="DY2421" s="342"/>
      <c r="DZ2421" s="342"/>
      <c r="EA2421" s="342"/>
      <c r="EB2421" s="342"/>
      <c r="EC2421" s="342"/>
      <c r="ED2421" s="342"/>
      <c r="EE2421" s="342"/>
      <c r="EF2421" s="342"/>
      <c r="EG2421" s="342"/>
      <c r="EH2421" s="342"/>
      <c r="EI2421" s="342"/>
      <c r="EJ2421" s="342"/>
      <c r="EK2421" s="342"/>
      <c r="EL2421" s="342"/>
      <c r="EM2421" s="342"/>
      <c r="EN2421" s="342"/>
      <c r="EO2421" s="342"/>
      <c r="EP2421" s="342"/>
      <c r="EQ2421" s="342"/>
      <c r="ER2421" s="342"/>
      <c r="ES2421" s="342"/>
      <c r="ET2421" s="342"/>
      <c r="EU2421" s="342"/>
      <c r="EV2421" s="342"/>
      <c r="EW2421" s="342"/>
      <c r="EX2421" s="342"/>
      <c r="EY2421" s="342"/>
      <c r="EZ2421" s="342"/>
      <c r="FA2421" s="342"/>
      <c r="FB2421" s="342"/>
      <c r="FC2421" s="342"/>
      <c r="FD2421" s="342"/>
      <c r="FE2421" s="342"/>
      <c r="FF2421" s="342"/>
      <c r="FG2421" s="342"/>
      <c r="FH2421" s="342"/>
      <c r="FI2421" s="342"/>
      <c r="FJ2421" s="342"/>
      <c r="FK2421" s="342"/>
      <c r="FL2421" s="342"/>
      <c r="FM2421" s="342"/>
      <c r="FN2421" s="342"/>
      <c r="FO2421" s="342"/>
      <c r="FP2421" s="342"/>
      <c r="FQ2421" s="342"/>
      <c r="FR2421" s="342"/>
      <c r="FS2421" s="342"/>
      <c r="FT2421" s="342"/>
      <c r="FU2421" s="342"/>
      <c r="FV2421" s="342"/>
      <c r="FW2421" s="342"/>
      <c r="FX2421" s="342"/>
      <c r="FY2421" s="342"/>
      <c r="FZ2421" s="342"/>
      <c r="GA2421" s="342"/>
      <c r="GB2421" s="342"/>
      <c r="GC2421" s="342"/>
      <c r="GD2421" s="342"/>
      <c r="GE2421" s="342"/>
      <c r="GF2421" s="342"/>
      <c r="GG2421" s="342"/>
      <c r="GH2421" s="342"/>
      <c r="GI2421" s="342"/>
      <c r="GJ2421" s="342"/>
      <c r="GK2421" s="342"/>
      <c r="GL2421" s="342"/>
      <c r="GM2421" s="342"/>
      <c r="GN2421" s="342"/>
      <c r="GO2421" s="342"/>
      <c r="GP2421" s="342"/>
      <c r="GQ2421" s="342"/>
      <c r="GR2421" s="342"/>
      <c r="GS2421" s="342"/>
      <c r="GT2421" s="342"/>
      <c r="GU2421" s="342"/>
      <c r="GV2421" s="342"/>
      <c r="GW2421" s="342"/>
      <c r="GX2421" s="342"/>
      <c r="GY2421" s="342"/>
      <c r="GZ2421" s="342"/>
      <c r="HA2421" s="342"/>
      <c r="HB2421" s="342"/>
      <c r="HC2421" s="342"/>
      <c r="HD2421" s="342"/>
      <c r="HE2421" s="342"/>
      <c r="HF2421" s="342"/>
      <c r="HG2421" s="342"/>
      <c r="HH2421" s="342"/>
      <c r="HI2421" s="342"/>
      <c r="HJ2421" s="342"/>
      <c r="HK2421" s="342"/>
      <c r="HL2421" s="342"/>
      <c r="HM2421" s="342"/>
      <c r="HN2421" s="342"/>
      <c r="HO2421" s="342"/>
      <c r="HP2421" s="342"/>
      <c r="HQ2421" s="342"/>
      <c r="HR2421" s="342"/>
      <c r="HS2421" s="342"/>
      <c r="HT2421" s="342"/>
      <c r="HU2421" s="342"/>
      <c r="HV2421" s="342"/>
      <c r="HW2421" s="342"/>
      <c r="HX2421" s="342"/>
      <c r="HY2421" s="342"/>
      <c r="HZ2421" s="342"/>
      <c r="IA2421" s="342"/>
      <c r="IB2421" s="342"/>
      <c r="IC2421" s="342"/>
      <c r="ID2421" s="342"/>
      <c r="IE2421" s="342"/>
      <c r="IF2421" s="342"/>
      <c r="IG2421" s="342"/>
      <c r="IH2421" s="342"/>
      <c r="II2421" s="342"/>
      <c r="IJ2421" s="342"/>
      <c r="IK2421" s="342"/>
      <c r="IL2421" s="342"/>
      <c r="IM2421" s="342"/>
      <c r="IN2421" s="342"/>
      <c r="IO2421" s="342"/>
      <c r="IP2421" s="342"/>
      <c r="IQ2421" s="342"/>
      <c r="IR2421" s="342"/>
      <c r="IS2421" s="342"/>
      <c r="IT2421" s="342"/>
      <c r="IU2421" s="342"/>
      <c r="IV2421" s="342"/>
      <c r="IW2421" s="342"/>
      <c r="IX2421" s="342"/>
      <c r="IY2421" s="342"/>
      <c r="IZ2421" s="342"/>
      <c r="JA2421" s="342"/>
      <c r="JB2421" s="342"/>
      <c r="JC2421" s="342"/>
      <c r="JD2421" s="342"/>
      <c r="JE2421" s="342"/>
      <c r="JF2421" s="342"/>
      <c r="JG2421" s="342"/>
      <c r="JH2421" s="342"/>
      <c r="JI2421" s="342"/>
      <c r="JJ2421" s="342"/>
      <c r="JK2421" s="342"/>
      <c r="JL2421" s="342"/>
      <c r="JM2421" s="342"/>
      <c r="JN2421" s="342"/>
      <c r="JO2421" s="342"/>
      <c r="JP2421" s="342"/>
      <c r="JQ2421" s="342"/>
      <c r="JR2421" s="342"/>
      <c r="JS2421" s="342"/>
      <c r="JT2421" s="342"/>
      <c r="JU2421" s="342"/>
      <c r="JV2421" s="342"/>
      <c r="JW2421" s="342"/>
      <c r="JX2421" s="342"/>
      <c r="JY2421" s="342"/>
      <c r="JZ2421" s="342"/>
      <c r="KA2421" s="342"/>
      <c r="KB2421" s="342"/>
      <c r="KC2421" s="342"/>
      <c r="KD2421" s="342"/>
      <c r="KE2421" s="342"/>
      <c r="KF2421" s="342"/>
      <c r="KG2421" s="342"/>
      <c r="KH2421" s="342"/>
      <c r="KI2421" s="342"/>
      <c r="KJ2421" s="342"/>
      <c r="KK2421" s="342"/>
      <c r="KL2421" s="342"/>
      <c r="KM2421" s="342"/>
      <c r="KN2421" s="342"/>
      <c r="KO2421" s="342"/>
      <c r="KP2421" s="342"/>
      <c r="KQ2421" s="342"/>
      <c r="KR2421" s="342"/>
      <c r="KS2421" s="342"/>
      <c r="KT2421" s="342"/>
      <c r="KU2421" s="342"/>
      <c r="KV2421" s="342"/>
      <c r="KW2421" s="342"/>
      <c r="KX2421" s="342"/>
      <c r="KY2421" s="342"/>
      <c r="KZ2421" s="342"/>
      <c r="LA2421" s="342"/>
      <c r="LB2421" s="342"/>
      <c r="LC2421" s="342"/>
      <c r="LD2421" s="342"/>
      <c r="LE2421" s="342"/>
      <c r="LF2421" s="342"/>
      <c r="LG2421" s="342"/>
      <c r="LH2421" s="342"/>
      <c r="LI2421" s="342"/>
      <c r="LJ2421" s="342"/>
      <c r="LK2421" s="342"/>
      <c r="LL2421" s="342"/>
      <c r="LM2421" s="342"/>
      <c r="LN2421" s="342"/>
      <c r="LO2421" s="342"/>
      <c r="LP2421" s="342"/>
      <c r="LQ2421" s="342"/>
      <c r="LR2421" s="342"/>
      <c r="LS2421" s="342"/>
      <c r="LT2421" s="342"/>
      <c r="LU2421" s="342"/>
      <c r="LV2421" s="342"/>
      <c r="LW2421" s="342"/>
      <c r="LX2421" s="342"/>
      <c r="LY2421" s="342"/>
      <c r="LZ2421" s="342"/>
      <c r="MA2421" s="342"/>
      <c r="MB2421" s="342"/>
      <c r="MC2421" s="342"/>
      <c r="MD2421" s="342"/>
      <c r="ME2421" s="342"/>
      <c r="MF2421" s="342"/>
      <c r="MG2421" s="342"/>
      <c r="MH2421" s="342"/>
      <c r="MI2421" s="342"/>
      <c r="MJ2421" s="342"/>
      <c r="MK2421" s="342"/>
      <c r="ML2421" s="342"/>
      <c r="MM2421" s="342"/>
      <c r="MN2421" s="342"/>
      <c r="MO2421" s="342"/>
      <c r="MP2421" s="342"/>
      <c r="MQ2421" s="342"/>
      <c r="MR2421" s="342"/>
      <c r="MS2421" s="342"/>
      <c r="MT2421" s="342"/>
      <c r="MU2421" s="342"/>
      <c r="MV2421" s="342"/>
      <c r="MW2421" s="342"/>
      <c r="MX2421" s="342"/>
      <c r="MY2421" s="342"/>
      <c r="MZ2421" s="342"/>
      <c r="NA2421" s="342"/>
      <c r="NB2421" s="342"/>
      <c r="NC2421" s="342"/>
      <c r="ND2421" s="342"/>
      <c r="NE2421" s="342"/>
      <c r="NF2421" s="342"/>
      <c r="NG2421" s="342"/>
      <c r="NH2421" s="342"/>
      <c r="NI2421" s="342"/>
      <c r="NJ2421" s="342"/>
      <c r="NK2421" s="342"/>
      <c r="NL2421" s="342"/>
      <c r="NM2421" s="342"/>
      <c r="NN2421" s="342"/>
      <c r="NO2421" s="342"/>
      <c r="NP2421" s="342"/>
      <c r="NQ2421" s="342"/>
      <c r="NR2421" s="342"/>
      <c r="NS2421" s="342"/>
      <c r="NT2421" s="342"/>
      <c r="NU2421" s="342"/>
      <c r="NV2421" s="342"/>
      <c r="NW2421" s="342"/>
      <c r="NX2421" s="342"/>
      <c r="NY2421" s="342"/>
      <c r="NZ2421" s="342"/>
      <c r="OA2421" s="342"/>
    </row>
    <row r="2422" spans="1:391" s="342" customFormat="1" ht="34.5" customHeight="1" x14ac:dyDescent="0.25">
      <c r="A2422" s="1341"/>
      <c r="B2422" s="1161" t="s">
        <v>431</v>
      </c>
      <c r="C2422" s="1352"/>
      <c r="D2422" s="1352"/>
      <c r="E2422" s="1352"/>
      <c r="F2422" s="435"/>
      <c r="G2422" s="620" t="str">
        <f>IF(ISBLANK(H2422),"",IF(H2422="BN",VLOOKUP(B2422,'[4]V. BAHAN'!$B$8:$E$1099,3,FALSE),IFERROR(VLOOKUP(H2422,'[4]III. DAFTAR AHS'!$B$7:$H$872,5,FALSE),"ls")))</f>
        <v/>
      </c>
      <c r="H2422" s="1452"/>
      <c r="I2422" s="1453" t="s">
        <v>243</v>
      </c>
      <c r="J2422" s="1454"/>
      <c r="K2422" s="1454"/>
      <c r="L2422" s="1455"/>
      <c r="M2422" s="1456"/>
      <c r="N2422" s="1456"/>
      <c r="O2422" s="1456"/>
      <c r="P2422" s="1456"/>
      <c r="Q2422" s="1456"/>
      <c r="R2422" s="1456"/>
      <c r="S2422" s="1457"/>
      <c r="T2422" s="359">
        <f>'[16]LAP MINGGUAN'!R2422</f>
        <v>0</v>
      </c>
      <c r="U2422" s="359">
        <f t="shared" si="478"/>
        <v>0</v>
      </c>
      <c r="V2422" s="429">
        <f>'[8]RAB '!H2398</f>
        <v>0</v>
      </c>
      <c r="W2422" s="429">
        <f t="shared" si="477"/>
        <v>0</v>
      </c>
    </row>
    <row r="2423" spans="1:391" s="342" customFormat="1" ht="76.5" customHeight="1" x14ac:dyDescent="0.25">
      <c r="A2423" s="1347"/>
      <c r="B2423" s="1458" t="s">
        <v>1145</v>
      </c>
      <c r="C2423" s="1459"/>
      <c r="D2423" s="1459"/>
      <c r="E2423" s="1459"/>
      <c r="F2423" s="1460"/>
      <c r="G2423" s="1392" t="str">
        <f>IF(ISBLANK(H2423),"",IF(H2423="BN",VLOOKUP(B2423,'[4]V. BAHAN'!$B$8:$E$1099,3,FALSE),IFERROR(VLOOKUP(H2423,'[4]III. DAFTAR AHS'!$B$7:$H$872,5,FALSE),"ls")))</f>
        <v/>
      </c>
      <c r="H2423" s="1461"/>
      <c r="I2423" s="539" t="s">
        <v>243</v>
      </c>
      <c r="J2423" s="541"/>
      <c r="K2423" s="541"/>
      <c r="L2423" s="1455"/>
      <c r="M2423" s="1345"/>
      <c r="N2423" s="1345"/>
      <c r="O2423" s="1345"/>
      <c r="P2423" s="1345"/>
      <c r="Q2423" s="1345"/>
      <c r="R2423" s="1345"/>
      <c r="S2423" s="1346"/>
      <c r="T2423" s="359">
        <f>'[16]LAP MINGGUAN'!R2423</f>
        <v>0</v>
      </c>
      <c r="U2423" s="359">
        <f t="shared" si="478"/>
        <v>0</v>
      </c>
      <c r="V2423" s="429">
        <f>'[8]RAB '!H2399</f>
        <v>0</v>
      </c>
      <c r="W2423" s="429">
        <f t="shared" si="477"/>
        <v>0</v>
      </c>
    </row>
    <row r="2424" spans="1:391" s="350" customFormat="1" ht="34.5" customHeight="1" x14ac:dyDescent="0.25">
      <c r="A2424" s="673"/>
      <c r="B2424" s="1339" t="s">
        <v>149</v>
      </c>
      <c r="C2424" s="1252"/>
      <c r="D2424" s="1462"/>
      <c r="E2424" s="1339"/>
      <c r="F2424" s="677"/>
      <c r="G2424" s="611" t="str">
        <f>IF(ISBLANK(H2424),"",IF(H2424="BN",VLOOKUP(B2424,'[4]V. BAHAN'!$B$8:$E$1099,3,FALSE),IFERROR(VLOOKUP(H2424,'[4]III. DAFTAR AHS'!$B$7:$H$872,5,FALSE),"ls")))</f>
        <v/>
      </c>
      <c r="H2424" s="1340"/>
      <c r="I2424" s="611" t="s">
        <v>243</v>
      </c>
      <c r="J2424" s="612"/>
      <c r="K2424" s="612"/>
      <c r="L2424" s="1455"/>
      <c r="M2424" s="1415"/>
      <c r="N2424" s="1415"/>
      <c r="O2424" s="1415"/>
      <c r="P2424" s="1415"/>
      <c r="Q2424" s="1415"/>
      <c r="R2424" s="1415"/>
      <c r="S2424" s="1416"/>
      <c r="T2424" s="359">
        <f>'[16]LAP MINGGUAN'!R2424</f>
        <v>0</v>
      </c>
      <c r="U2424" s="359">
        <f t="shared" si="478"/>
        <v>0</v>
      </c>
      <c r="V2424" s="429">
        <f>'[8]RAB '!H2400</f>
        <v>0</v>
      </c>
      <c r="W2424" s="429">
        <f t="shared" si="477"/>
        <v>0</v>
      </c>
    </row>
    <row r="2425" spans="1:391" s="350" customFormat="1" ht="34.5" customHeight="1" x14ac:dyDescent="0.25">
      <c r="A2425" s="1417">
        <v>1</v>
      </c>
      <c r="B2425" s="1463" t="s">
        <v>1294</v>
      </c>
      <c r="C2425" s="1464"/>
      <c r="D2425" s="1465"/>
      <c r="E2425" s="1466"/>
      <c r="F2425" s="1467">
        <v>1</v>
      </c>
      <c r="G2425" s="1320" t="str">
        <f>IF(ISBLANK(H2425),"",IF(H2425="BN",VLOOKUP(B2425,'[4]V. BAHAN'!$B$8:$E$14999,3,FALSE),IFERROR(VLOOKUP(H2425,'[4]III. DAFTAR AHS'!$B$7:$H$14999,5,FALSE),"ls")))</f>
        <v xml:space="preserve">bh </v>
      </c>
      <c r="H2425" s="1108" t="s">
        <v>1295</v>
      </c>
      <c r="I2425" s="1263" t="s">
        <v>1296</v>
      </c>
      <c r="J2425" s="436">
        <f>VLOOKUP(B2425,'[5] RAB LAMA'!$B$9:$E$5553,4,FALSE)</f>
        <v>526747.14571856847</v>
      </c>
      <c r="K2425" s="436">
        <f>J2425*F2425</f>
        <v>526747.14571856847</v>
      </c>
      <c r="L2425" s="437">
        <f>K2425/$K$4349*100</f>
        <v>1.3784816148706106E-3</v>
      </c>
      <c r="M2425" s="1345"/>
      <c r="N2425" s="1345">
        <f>L2425*M2425/100</f>
        <v>0</v>
      </c>
      <c r="O2425" s="1345">
        <f>Q2425-M2425</f>
        <v>0</v>
      </c>
      <c r="P2425" s="1345">
        <f>L2425*O2425/100</f>
        <v>0</v>
      </c>
      <c r="Q2425" s="1345"/>
      <c r="R2425" s="1345">
        <f>L2425*Q2425/100</f>
        <v>0</v>
      </c>
      <c r="S2425" s="1346"/>
      <c r="T2425" s="359">
        <f>'[16]LAP MINGGUAN'!R2425</f>
        <v>0</v>
      </c>
      <c r="U2425" s="359">
        <f t="shared" si="478"/>
        <v>0</v>
      </c>
      <c r="V2425" s="429">
        <f>'[8]RAB '!H2401</f>
        <v>0</v>
      </c>
      <c r="W2425" s="429">
        <f t="shared" si="477"/>
        <v>526747.14571856847</v>
      </c>
    </row>
    <row r="2426" spans="1:391" s="350" customFormat="1" ht="34.5" customHeight="1" x14ac:dyDescent="0.25">
      <c r="A2426" s="1422">
        <f>+A2425+1</f>
        <v>2</v>
      </c>
      <c r="B2426" s="1468" t="s">
        <v>1297</v>
      </c>
      <c r="C2426" s="1465"/>
      <c r="D2426" s="1465"/>
      <c r="E2426" s="1469"/>
      <c r="F2426" s="1436">
        <v>1</v>
      </c>
      <c r="G2426" s="1320" t="str">
        <f>IF(ISBLANK(H2426),"",IF(H2426="BN",VLOOKUP(B2426,'[4]V. BAHAN'!$B$8:$E$14999,3,FALSE),IFERROR(VLOOKUP(H2426,'[4]III. DAFTAR AHS'!$B$7:$H$14999,5,FALSE),"ls")))</f>
        <v xml:space="preserve">titik </v>
      </c>
      <c r="H2426" s="1392" t="s">
        <v>1298</v>
      </c>
      <c r="I2426" s="1263" t="s">
        <v>1299</v>
      </c>
      <c r="J2426" s="436">
        <f>VLOOKUP(B2426,'[5] RAB LAMA'!$B$9:$E$5553,4,FALSE)</f>
        <v>109029.340734974</v>
      </c>
      <c r="K2426" s="436">
        <f>J2426*F2426</f>
        <v>109029.340734974</v>
      </c>
      <c r="L2426" s="437">
        <f>K2426/$K$4349*100</f>
        <v>2.8532654216777641E-4</v>
      </c>
      <c r="M2426" s="1345"/>
      <c r="N2426" s="1345">
        <f>L2426*M2426/100</f>
        <v>0</v>
      </c>
      <c r="O2426" s="1345">
        <f>Q2426-M2426</f>
        <v>0</v>
      </c>
      <c r="P2426" s="1345">
        <f>L2426*O2426/100</f>
        <v>0</v>
      </c>
      <c r="Q2426" s="1345"/>
      <c r="R2426" s="1345">
        <f>L2426*Q2426/100</f>
        <v>0</v>
      </c>
      <c r="S2426" s="1346"/>
      <c r="T2426" s="359">
        <f>'[16]LAP MINGGUAN'!R2426</f>
        <v>0</v>
      </c>
      <c r="U2426" s="359">
        <f t="shared" si="478"/>
        <v>0</v>
      </c>
      <c r="V2426" s="429">
        <f>'[8]RAB '!H2402</f>
        <v>526747.14571856847</v>
      </c>
      <c r="W2426" s="429">
        <f t="shared" si="477"/>
        <v>-417717.80498359445</v>
      </c>
    </row>
    <row r="2427" spans="1:391" s="350" customFormat="1" ht="34.5" customHeight="1" x14ac:dyDescent="0.25">
      <c r="A2427" s="1422">
        <f>+A2426+1</f>
        <v>3</v>
      </c>
      <c r="B2427" s="1468" t="s">
        <v>1300</v>
      </c>
      <c r="C2427" s="1465"/>
      <c r="D2427" s="1465"/>
      <c r="E2427" s="1469"/>
      <c r="F2427" s="1436">
        <v>1</v>
      </c>
      <c r="G2427" s="1320" t="str">
        <f>IF(ISBLANK(H2427),"",IF(H2427="BN",VLOOKUP(B2427,'[4]V. BAHAN'!$B$8:$E$14999,3,FALSE),IFERROR(VLOOKUP(H2427,'[4]III. DAFTAR AHS'!$B$7:$H$14999,5,FALSE),"ls")))</f>
        <v xml:space="preserve">unit </v>
      </c>
      <c r="H2427" s="1392" t="s">
        <v>1301</v>
      </c>
      <c r="I2427" s="1263" t="s">
        <v>1302</v>
      </c>
      <c r="J2427" s="436">
        <f>VLOOKUP(B2427,'[5] RAB LAMA'!$B$9:$E$5553,4,FALSE)</f>
        <v>8704896.0787541363</v>
      </c>
      <c r="K2427" s="436">
        <f>J2427*F2427</f>
        <v>8704896.0787541363</v>
      </c>
      <c r="L2427" s="437">
        <f>K2427/$K$4349*100</f>
        <v>2.2780454154246114E-2</v>
      </c>
      <c r="M2427" s="1345"/>
      <c r="N2427" s="1345">
        <f>L2427*M2427/100</f>
        <v>0</v>
      </c>
      <c r="O2427" s="1345">
        <f>Q2427-M2427</f>
        <v>0</v>
      </c>
      <c r="P2427" s="1345">
        <f>L2427*O2427/100</f>
        <v>0</v>
      </c>
      <c r="Q2427" s="1345"/>
      <c r="R2427" s="1345">
        <f>L2427*Q2427/100</f>
        <v>0</v>
      </c>
      <c r="S2427" s="1346"/>
      <c r="T2427" s="359">
        <f>'[16]LAP MINGGUAN'!R2427</f>
        <v>0</v>
      </c>
      <c r="U2427" s="359">
        <f t="shared" si="478"/>
        <v>0</v>
      </c>
      <c r="V2427" s="429">
        <f>'[8]RAB '!H2403</f>
        <v>109029.340734974</v>
      </c>
      <c r="W2427" s="429">
        <f t="shared" si="477"/>
        <v>8595866.7380191628</v>
      </c>
    </row>
    <row r="2428" spans="1:391" s="350" customFormat="1" ht="34.5" customHeight="1" x14ac:dyDescent="0.25">
      <c r="A2428" s="1422">
        <f>+A2427+1</f>
        <v>4</v>
      </c>
      <c r="B2428" s="1468" t="s">
        <v>1303</v>
      </c>
      <c r="C2428" s="1465"/>
      <c r="D2428" s="1465"/>
      <c r="E2428" s="1469"/>
      <c r="F2428" s="1436">
        <v>3</v>
      </c>
      <c r="G2428" s="1320" t="str">
        <f>IF(ISBLANK(H2428),"",IF(H2428="BN",VLOOKUP(B2428,'[4]V. BAHAN'!$B$8:$E$14999,3,FALSE),IFERROR(VLOOKUP(H2428,'[4]III. DAFTAR AHS'!$B$7:$H$14999,5,FALSE),"ls")))</f>
        <v xml:space="preserve">unit </v>
      </c>
      <c r="H2428" s="1392" t="s">
        <v>1304</v>
      </c>
      <c r="I2428" s="1263" t="s">
        <v>468</v>
      </c>
      <c r="J2428" s="436">
        <f>VLOOKUP(B2428,'[5] RAB LAMA'!$B$9:$E$5553,4,FALSE)</f>
        <v>5037648.1038419176</v>
      </c>
      <c r="K2428" s="436">
        <f>J2428*F2428</f>
        <v>15112944.311525753</v>
      </c>
      <c r="L2428" s="437">
        <f>K2428/$K$4349*100</f>
        <v>3.9550125803875319E-2</v>
      </c>
      <c r="M2428" s="1345"/>
      <c r="N2428" s="1345">
        <f>L2428*M2428/100</f>
        <v>0</v>
      </c>
      <c r="O2428" s="1345">
        <f>Q2428-M2428</f>
        <v>0</v>
      </c>
      <c r="P2428" s="1345">
        <f>L2428*O2428/100</f>
        <v>0</v>
      </c>
      <c r="Q2428" s="1345"/>
      <c r="R2428" s="1345">
        <f>L2428*Q2428/100</f>
        <v>0</v>
      </c>
      <c r="S2428" s="1346"/>
      <c r="T2428" s="359">
        <f>'[16]LAP MINGGUAN'!R2428</f>
        <v>0</v>
      </c>
      <c r="U2428" s="359">
        <f t="shared" si="478"/>
        <v>0</v>
      </c>
      <c r="V2428" s="429">
        <f>'[8]RAB '!H2404</f>
        <v>8704896.0787541363</v>
      </c>
      <c r="W2428" s="429">
        <f t="shared" si="477"/>
        <v>6408048.2327716164</v>
      </c>
    </row>
    <row r="2429" spans="1:391" s="342" customFormat="1" ht="34.5" customHeight="1" x14ac:dyDescent="0.25">
      <c r="A2429" s="1470"/>
      <c r="B2429" s="1433" t="s">
        <v>1305</v>
      </c>
      <c r="C2429" s="1434"/>
      <c r="D2429" s="1434"/>
      <c r="E2429" s="1435"/>
      <c r="F2429" s="1471"/>
      <c r="G2429" s="1392" t="str">
        <f>IF(ISBLANK(H2429),"",IF(H2429="BN",VLOOKUP(B2429,'[4]V. BAHAN'!$B$8:$E$1099,3,FALSE),IFERROR(VLOOKUP(H2429,'[4]III. DAFTAR AHS'!$B$7:$H$872,5,FALSE),"ls")))</f>
        <v/>
      </c>
      <c r="H2429" s="1392"/>
      <c r="I2429" s="1392" t="s">
        <v>243</v>
      </c>
      <c r="J2429" s="1393"/>
      <c r="K2429" s="1393"/>
      <c r="L2429" s="437"/>
      <c r="M2429" s="1345"/>
      <c r="N2429" s="1345"/>
      <c r="O2429" s="1345"/>
      <c r="P2429" s="1345"/>
      <c r="Q2429" s="1345"/>
      <c r="R2429" s="1345"/>
      <c r="S2429" s="1346"/>
      <c r="T2429" s="359">
        <f>'[16]LAP MINGGUAN'!R2429</f>
        <v>0</v>
      </c>
      <c r="U2429" s="359">
        <f t="shared" si="478"/>
        <v>0</v>
      </c>
      <c r="V2429" s="429">
        <f>'[8]RAB '!H2405</f>
        <v>15112944.311525753</v>
      </c>
      <c r="W2429" s="429">
        <f t="shared" si="477"/>
        <v>-15112944.311525753</v>
      </c>
    </row>
    <row r="2430" spans="1:391" s="350" customFormat="1" ht="34.5" customHeight="1" x14ac:dyDescent="0.25">
      <c r="A2430" s="1422"/>
      <c r="B2430" s="1433" t="s">
        <v>1306</v>
      </c>
      <c r="C2430" s="1434"/>
      <c r="D2430" s="1434"/>
      <c r="E2430" s="1435"/>
      <c r="F2430" s="1436"/>
      <c r="G2430" s="1392" t="str">
        <f>IF(ISBLANK(H2430),"",IF(H2430="BN",VLOOKUP(B2430,'[4]V. BAHAN'!$B$8:$E$1099,3,FALSE),IFERROR(VLOOKUP(H2430,'[4]III. DAFTAR AHS'!$B$7:$H$872,5,FALSE),"ls")))</f>
        <v/>
      </c>
      <c r="H2430" s="1392"/>
      <c r="I2430" s="1392" t="s">
        <v>243</v>
      </c>
      <c r="J2430" s="1393"/>
      <c r="K2430" s="1393"/>
      <c r="L2430" s="437"/>
      <c r="M2430" s="1415"/>
      <c r="N2430" s="1415"/>
      <c r="O2430" s="1415"/>
      <c r="P2430" s="1415"/>
      <c r="Q2430" s="1415"/>
      <c r="R2430" s="1415"/>
      <c r="S2430" s="1416"/>
      <c r="T2430" s="359">
        <f>'[16]LAP MINGGUAN'!R2430</f>
        <v>0</v>
      </c>
      <c r="U2430" s="359">
        <f t="shared" si="478"/>
        <v>0</v>
      </c>
      <c r="V2430" s="429">
        <f>'[8]RAB '!H2406</f>
        <v>0</v>
      </c>
      <c r="W2430" s="429">
        <f t="shared" si="477"/>
        <v>0</v>
      </c>
    </row>
    <row r="2431" spans="1:391" s="350" customFormat="1" ht="34.5" customHeight="1" x14ac:dyDescent="0.25">
      <c r="A2431" s="1422"/>
      <c r="B2431" s="1433" t="s">
        <v>1307</v>
      </c>
      <c r="C2431" s="1434"/>
      <c r="D2431" s="1434"/>
      <c r="E2431" s="1435"/>
      <c r="F2431" s="1436"/>
      <c r="G2431" s="1392" t="str">
        <f>IF(ISBLANK(H2431),"",IF(H2431="BN",VLOOKUP(B2431,'[4]V. BAHAN'!$B$8:$E$1099,3,FALSE),IFERROR(VLOOKUP(H2431,'[4]III. DAFTAR AHS'!$B$7:$H$872,5,FALSE),"ls")))</f>
        <v/>
      </c>
      <c r="H2431" s="1392"/>
      <c r="I2431" s="1392" t="s">
        <v>243</v>
      </c>
      <c r="J2431" s="1393"/>
      <c r="K2431" s="1393"/>
      <c r="L2431" s="437"/>
      <c r="M2431" s="1415"/>
      <c r="N2431" s="1415"/>
      <c r="O2431" s="1415"/>
      <c r="P2431" s="1415"/>
      <c r="Q2431" s="1415"/>
      <c r="R2431" s="1415"/>
      <c r="S2431" s="1416"/>
      <c r="T2431" s="359">
        <f>'[16]LAP MINGGUAN'!R2431</f>
        <v>0</v>
      </c>
      <c r="U2431" s="359">
        <f t="shared" si="478"/>
        <v>0</v>
      </c>
      <c r="V2431" s="429">
        <f>'[8]RAB '!H2407</f>
        <v>0</v>
      </c>
      <c r="W2431" s="429">
        <f t="shared" si="477"/>
        <v>0</v>
      </c>
    </row>
    <row r="2432" spans="1:391" s="342" customFormat="1" ht="34.5" customHeight="1" x14ac:dyDescent="0.25">
      <c r="A2432" s="1422"/>
      <c r="B2432" s="1468"/>
      <c r="C2432" s="1465"/>
      <c r="D2432" s="1465"/>
      <c r="E2432" s="1469"/>
      <c r="F2432" s="1436"/>
      <c r="G2432" s="1392" t="str">
        <f>IF(ISBLANK(H2432),"",IF(H2432="BN",VLOOKUP(B2432,'[4]V. BAHAN'!$B$8:$E$1099,3,FALSE),IFERROR(VLOOKUP(H2432,'[4]III. DAFTAR AHS'!$B$7:$H$872,5,FALSE),"ls")))</f>
        <v/>
      </c>
      <c r="H2432" s="1392"/>
      <c r="I2432" s="1391" t="s">
        <v>243</v>
      </c>
      <c r="J2432" s="1393"/>
      <c r="K2432" s="1393"/>
      <c r="L2432" s="437"/>
      <c r="M2432" s="1345"/>
      <c r="N2432" s="1345"/>
      <c r="O2432" s="1345"/>
      <c r="P2432" s="1345"/>
      <c r="Q2432" s="1345"/>
      <c r="R2432" s="1345"/>
      <c r="S2432" s="1346"/>
      <c r="T2432" s="359">
        <f>'[16]LAP MINGGUAN'!R2432</f>
        <v>0</v>
      </c>
      <c r="U2432" s="359">
        <f t="shared" si="478"/>
        <v>0</v>
      </c>
      <c r="V2432" s="429">
        <f>'[8]RAB '!H2408</f>
        <v>0</v>
      </c>
      <c r="W2432" s="429">
        <f t="shared" si="477"/>
        <v>0</v>
      </c>
    </row>
    <row r="2433" spans="1:391" s="350" customFormat="1" ht="34.5" customHeight="1" x14ac:dyDescent="0.25">
      <c r="A2433" s="1422">
        <f>+A2428+1</f>
        <v>5</v>
      </c>
      <c r="B2433" s="1468" t="s">
        <v>1308</v>
      </c>
      <c r="C2433" s="1465"/>
      <c r="D2433" s="1465"/>
      <c r="E2433" s="1469"/>
      <c r="F2433" s="1436">
        <v>2</v>
      </c>
      <c r="G2433" s="1320" t="str">
        <f>IF(ISBLANK(H2433),"",IF(H2433="BN",VLOOKUP(B2433,'[4]V. BAHAN'!$B$8:$E$14999,3,FALSE),IFERROR(VLOOKUP(H2433,'[4]III. DAFTAR AHS'!$B$7:$H$14999,5,FALSE),"ls")))</f>
        <v xml:space="preserve">unit </v>
      </c>
      <c r="H2433" s="1392" t="s">
        <v>1309</v>
      </c>
      <c r="I2433" s="1263" t="s">
        <v>468</v>
      </c>
      <c r="J2433" s="436">
        <f>VLOOKUP(B2433,'[5] RAB LAMA'!$B$9:$E$5553,4,FALSE)</f>
        <v>5297447.62344875</v>
      </c>
      <c r="K2433" s="436">
        <f>J2433*F2433</f>
        <v>10594895.2468975</v>
      </c>
      <c r="L2433" s="437">
        <f>K2433/$K$4349*100</f>
        <v>2.7726525768649042E-2</v>
      </c>
      <c r="M2433" s="1345"/>
      <c r="N2433" s="1345">
        <f>L2433*M2433/100</f>
        <v>0</v>
      </c>
      <c r="O2433" s="1345">
        <f>Q2433-M2433</f>
        <v>0</v>
      </c>
      <c r="P2433" s="1345">
        <f>L2433*O2433/100</f>
        <v>0</v>
      </c>
      <c r="Q2433" s="1345"/>
      <c r="R2433" s="1345">
        <f>L2433*Q2433/100</f>
        <v>0</v>
      </c>
      <c r="S2433" s="1346"/>
      <c r="T2433" s="359">
        <f>'[16]LAP MINGGUAN'!R2433</f>
        <v>0</v>
      </c>
      <c r="U2433" s="359">
        <f t="shared" si="478"/>
        <v>0</v>
      </c>
      <c r="V2433" s="429">
        <f>'[8]RAB '!H2409</f>
        <v>0</v>
      </c>
      <c r="W2433" s="429">
        <f t="shared" si="477"/>
        <v>10594895.2468975</v>
      </c>
    </row>
    <row r="2434" spans="1:391" s="632" customFormat="1" ht="34.5" customHeight="1" x14ac:dyDescent="0.25">
      <c r="A2434" s="1472"/>
      <c r="B2434" s="1473" t="s">
        <v>1310</v>
      </c>
      <c r="C2434" s="1474"/>
      <c r="D2434" s="1474"/>
      <c r="E2434" s="1475"/>
      <c r="F2434" s="1391"/>
      <c r="G2434" s="1391" t="str">
        <f>IF(ISBLANK(H2434),"",IF(H2434="BN",VLOOKUP(B2434,'[4]V. BAHAN'!$B$8:$E$1099,3,FALSE),IFERROR(VLOOKUP(H2434,'[4]III. DAFTAR AHS'!$B$7:$H$872,5,FALSE),"ls")))</f>
        <v/>
      </c>
      <c r="H2434" s="1391"/>
      <c r="I2434" s="1391" t="s">
        <v>243</v>
      </c>
      <c r="J2434" s="1391"/>
      <c r="K2434" s="1391"/>
      <c r="L2434" s="437"/>
      <c r="M2434" s="1395"/>
      <c r="N2434" s="1395"/>
      <c r="O2434" s="1395"/>
      <c r="P2434" s="1395"/>
      <c r="Q2434" s="1395"/>
      <c r="R2434" s="1395"/>
      <c r="S2434" s="1396"/>
      <c r="T2434" s="359">
        <f>'[16]LAP MINGGUAN'!R2434</f>
        <v>0</v>
      </c>
      <c r="U2434" s="359">
        <f t="shared" si="478"/>
        <v>0</v>
      </c>
      <c r="V2434" s="429">
        <f>'[8]RAB '!H2410</f>
        <v>10594895.2468975</v>
      </c>
      <c r="W2434" s="429">
        <f t="shared" si="477"/>
        <v>-10594895.2468975</v>
      </c>
    </row>
    <row r="2435" spans="1:391" s="352" customFormat="1" ht="34.5" customHeight="1" x14ac:dyDescent="0.25">
      <c r="A2435" s="1472"/>
      <c r="B2435" s="1473" t="s">
        <v>1311</v>
      </c>
      <c r="C2435" s="1474"/>
      <c r="D2435" s="1474"/>
      <c r="E2435" s="1475"/>
      <c r="F2435" s="1391"/>
      <c r="G2435" s="1391" t="str">
        <f>IF(ISBLANK(H2435),"",IF(H2435="BN",VLOOKUP(B2435,'[4]V. BAHAN'!$B$8:$E$1099,3,FALSE),IFERROR(VLOOKUP(H2435,'[4]III. DAFTAR AHS'!$B$7:$H$872,5,FALSE),"ls")))</f>
        <v/>
      </c>
      <c r="H2435" s="1391"/>
      <c r="I2435" s="1391" t="s">
        <v>243</v>
      </c>
      <c r="J2435" s="1391"/>
      <c r="K2435" s="1391"/>
      <c r="L2435" s="437"/>
      <c r="M2435" s="1395"/>
      <c r="N2435" s="1395"/>
      <c r="O2435" s="1395"/>
      <c r="P2435" s="1395"/>
      <c r="Q2435" s="1395"/>
      <c r="R2435" s="1395"/>
      <c r="S2435" s="1396"/>
      <c r="T2435" s="359">
        <f>'[16]LAP MINGGUAN'!R2435</f>
        <v>0</v>
      </c>
      <c r="U2435" s="359">
        <f t="shared" si="478"/>
        <v>0</v>
      </c>
      <c r="V2435" s="429">
        <f>'[8]RAB '!H2411</f>
        <v>0</v>
      </c>
      <c r="W2435" s="429">
        <f t="shared" si="477"/>
        <v>0</v>
      </c>
    </row>
    <row r="2436" spans="1:391" s="352" customFormat="1" ht="34.5" customHeight="1" x14ac:dyDescent="0.25">
      <c r="A2436" s="1472"/>
      <c r="B2436" s="1473" t="s">
        <v>1312</v>
      </c>
      <c r="C2436" s="1474"/>
      <c r="D2436" s="1474"/>
      <c r="E2436" s="1475"/>
      <c r="F2436" s="1391"/>
      <c r="G2436" s="1391" t="str">
        <f>IF(ISBLANK(H2436),"",IF(H2436="BN",VLOOKUP(B2436,'[4]V. BAHAN'!$B$8:$E$1099,3,FALSE),IFERROR(VLOOKUP(H2436,'[4]III. DAFTAR AHS'!$B$7:$H$872,5,FALSE),"ls")))</f>
        <v/>
      </c>
      <c r="H2436" s="1391"/>
      <c r="I2436" s="1391" t="s">
        <v>243</v>
      </c>
      <c r="J2436" s="1391"/>
      <c r="K2436" s="1391"/>
      <c r="L2436" s="437"/>
      <c r="M2436" s="1395"/>
      <c r="N2436" s="1395"/>
      <c r="O2436" s="1395"/>
      <c r="P2436" s="1395"/>
      <c r="Q2436" s="1395"/>
      <c r="R2436" s="1395"/>
      <c r="S2436" s="1396"/>
      <c r="T2436" s="359">
        <f>'[16]LAP MINGGUAN'!R2436</f>
        <v>0</v>
      </c>
      <c r="U2436" s="359">
        <f t="shared" si="478"/>
        <v>0</v>
      </c>
      <c r="V2436" s="429">
        <f>'[8]RAB '!H2412</f>
        <v>0</v>
      </c>
      <c r="W2436" s="429">
        <f t="shared" si="477"/>
        <v>0</v>
      </c>
    </row>
    <row r="2437" spans="1:391" s="352" customFormat="1" ht="34.5" customHeight="1" x14ac:dyDescent="0.25">
      <c r="A2437" s="1472"/>
      <c r="B2437" s="1473" t="s">
        <v>1313</v>
      </c>
      <c r="C2437" s="1474"/>
      <c r="D2437" s="1474"/>
      <c r="E2437" s="1475"/>
      <c r="F2437" s="1391"/>
      <c r="G2437" s="1391" t="str">
        <f>IF(ISBLANK(H2437),"",IF(H2437="BN",VLOOKUP(B2437,'[4]V. BAHAN'!$B$8:$E$1099,3,FALSE),IFERROR(VLOOKUP(H2437,'[4]III. DAFTAR AHS'!$B$7:$H$872,5,FALSE),"ls")))</f>
        <v/>
      </c>
      <c r="H2437" s="1391"/>
      <c r="I2437" s="1391" t="s">
        <v>243</v>
      </c>
      <c r="J2437" s="1391"/>
      <c r="K2437" s="1391"/>
      <c r="L2437" s="437"/>
      <c r="M2437" s="1395"/>
      <c r="N2437" s="1395"/>
      <c r="O2437" s="1395"/>
      <c r="P2437" s="1395"/>
      <c r="Q2437" s="1395"/>
      <c r="R2437" s="1395"/>
      <c r="S2437" s="1396"/>
      <c r="T2437" s="359">
        <f>'[16]LAP MINGGUAN'!R2437</f>
        <v>0</v>
      </c>
      <c r="U2437" s="359">
        <f t="shared" si="478"/>
        <v>0</v>
      </c>
      <c r="V2437" s="429">
        <f>'[8]RAB '!H2413</f>
        <v>0</v>
      </c>
      <c r="W2437" s="429">
        <f t="shared" si="477"/>
        <v>0</v>
      </c>
    </row>
    <row r="2438" spans="1:391" s="352" customFormat="1" ht="34.5" customHeight="1" x14ac:dyDescent="0.25">
      <c r="A2438" s="1472"/>
      <c r="B2438" s="1473" t="s">
        <v>1314</v>
      </c>
      <c r="C2438" s="1474"/>
      <c r="D2438" s="1474"/>
      <c r="E2438" s="1475"/>
      <c r="F2438" s="1391"/>
      <c r="G2438" s="1391" t="str">
        <f>IF(ISBLANK(H2438),"",IF(H2438="BN",VLOOKUP(B2438,'[4]V. BAHAN'!$B$8:$E$1099,3,FALSE),IFERROR(VLOOKUP(H2438,'[4]III. DAFTAR AHS'!$B$7:$H$872,5,FALSE),"ls")))</f>
        <v/>
      </c>
      <c r="H2438" s="1391"/>
      <c r="I2438" s="1391" t="s">
        <v>243</v>
      </c>
      <c r="J2438" s="1391"/>
      <c r="K2438" s="1391"/>
      <c r="L2438" s="437"/>
      <c r="M2438" s="1395"/>
      <c r="N2438" s="1395"/>
      <c r="O2438" s="1395"/>
      <c r="P2438" s="1395"/>
      <c r="Q2438" s="1395"/>
      <c r="R2438" s="1395"/>
      <c r="S2438" s="1396"/>
      <c r="T2438" s="359">
        <f>'[16]LAP MINGGUAN'!R2438</f>
        <v>0</v>
      </c>
      <c r="U2438" s="359">
        <f t="shared" si="478"/>
        <v>0</v>
      </c>
      <c r="V2438" s="429">
        <f>'[8]RAB '!H2414</f>
        <v>0</v>
      </c>
      <c r="W2438" s="429">
        <f t="shared" si="477"/>
        <v>0</v>
      </c>
    </row>
    <row r="2439" spans="1:391" s="352" customFormat="1" ht="34.5" customHeight="1" x14ac:dyDescent="0.25">
      <c r="A2439" s="1472"/>
      <c r="B2439" s="1473" t="s">
        <v>1315</v>
      </c>
      <c r="C2439" s="1474"/>
      <c r="D2439" s="1474"/>
      <c r="E2439" s="1475"/>
      <c r="F2439" s="1391"/>
      <c r="G2439" s="1391" t="str">
        <f>IF(ISBLANK(H2439),"",IF(H2439="BN",VLOOKUP(B2439,'[4]V. BAHAN'!$B$8:$E$1099,3,FALSE),IFERROR(VLOOKUP(H2439,'[4]III. DAFTAR AHS'!$B$7:$H$872,5,FALSE),"ls")))</f>
        <v/>
      </c>
      <c r="H2439" s="1391"/>
      <c r="I2439" s="1391" t="s">
        <v>243</v>
      </c>
      <c r="J2439" s="1391"/>
      <c r="K2439" s="1391"/>
      <c r="L2439" s="437"/>
      <c r="M2439" s="1395"/>
      <c r="N2439" s="1395"/>
      <c r="O2439" s="1395"/>
      <c r="P2439" s="1395"/>
      <c r="Q2439" s="1395"/>
      <c r="R2439" s="1395"/>
      <c r="S2439" s="1396"/>
      <c r="T2439" s="359">
        <f>'[16]LAP MINGGUAN'!R2439</f>
        <v>0</v>
      </c>
      <c r="U2439" s="359">
        <f t="shared" si="478"/>
        <v>0</v>
      </c>
      <c r="V2439" s="429">
        <f>'[8]RAB '!H2415</f>
        <v>0</v>
      </c>
      <c r="W2439" s="429">
        <f t="shared" si="477"/>
        <v>0</v>
      </c>
    </row>
    <row r="2440" spans="1:391" s="352" customFormat="1" ht="34.5" customHeight="1" x14ac:dyDescent="0.25">
      <c r="A2440" s="1472"/>
      <c r="B2440" s="1473" t="s">
        <v>1316</v>
      </c>
      <c r="C2440" s="1474"/>
      <c r="D2440" s="1474"/>
      <c r="E2440" s="1475"/>
      <c r="F2440" s="1391"/>
      <c r="G2440" s="1391" t="str">
        <f>IF(ISBLANK(H2440),"",IF(H2440="BN",VLOOKUP(B2440,'[4]V. BAHAN'!$B$8:$E$1099,3,FALSE),IFERROR(VLOOKUP(H2440,'[4]III. DAFTAR AHS'!$B$7:$H$872,5,FALSE),"ls")))</f>
        <v/>
      </c>
      <c r="H2440" s="1391"/>
      <c r="I2440" s="1391" t="s">
        <v>243</v>
      </c>
      <c r="J2440" s="1391"/>
      <c r="K2440" s="1391"/>
      <c r="L2440" s="437"/>
      <c r="M2440" s="1395"/>
      <c r="N2440" s="1395"/>
      <c r="O2440" s="1395"/>
      <c r="P2440" s="1395"/>
      <c r="Q2440" s="1395"/>
      <c r="R2440" s="1395"/>
      <c r="S2440" s="1396"/>
      <c r="T2440" s="359">
        <f>'[16]LAP MINGGUAN'!R2440</f>
        <v>0</v>
      </c>
      <c r="U2440" s="359">
        <f t="shared" si="478"/>
        <v>0</v>
      </c>
      <c r="V2440" s="429">
        <f>'[8]RAB '!H2416</f>
        <v>0</v>
      </c>
      <c r="W2440" s="429">
        <f t="shared" si="477"/>
        <v>0</v>
      </c>
    </row>
    <row r="2441" spans="1:391" s="352" customFormat="1" ht="34.5" customHeight="1" x14ac:dyDescent="0.25">
      <c r="A2441" s="1472"/>
      <c r="B2441" s="1473" t="s">
        <v>1317</v>
      </c>
      <c r="C2441" s="1474"/>
      <c r="D2441" s="1474"/>
      <c r="E2441" s="1475"/>
      <c r="F2441" s="1391"/>
      <c r="G2441" s="1391" t="str">
        <f>IF(ISBLANK(H2441),"",IF(H2441="BN",VLOOKUP(B2441,'[4]V. BAHAN'!$B$8:$E$1099,3,FALSE),IFERROR(VLOOKUP(H2441,'[4]III. DAFTAR AHS'!$B$7:$H$872,5,FALSE),"ls")))</f>
        <v/>
      </c>
      <c r="H2441" s="1391"/>
      <c r="I2441" s="1391" t="s">
        <v>243</v>
      </c>
      <c r="J2441" s="1391"/>
      <c r="K2441" s="1391"/>
      <c r="L2441" s="437"/>
      <c r="M2441" s="1395"/>
      <c r="N2441" s="1395"/>
      <c r="O2441" s="1395"/>
      <c r="P2441" s="1395"/>
      <c r="Q2441" s="1395"/>
      <c r="R2441" s="1395"/>
      <c r="S2441" s="1396"/>
      <c r="T2441" s="359">
        <f>'[16]LAP MINGGUAN'!R2441</f>
        <v>0</v>
      </c>
      <c r="U2441" s="359">
        <f t="shared" si="478"/>
        <v>0</v>
      </c>
      <c r="V2441" s="429">
        <f>'[8]RAB '!H2417</f>
        <v>0</v>
      </c>
      <c r="W2441" s="429">
        <f t="shared" si="477"/>
        <v>0</v>
      </c>
    </row>
    <row r="2442" spans="1:391" s="352" customFormat="1" ht="34.5" customHeight="1" x14ac:dyDescent="0.25">
      <c r="A2442" s="1476"/>
      <c r="B2442" s="1477"/>
      <c r="C2442" s="1478"/>
      <c r="D2442" s="1478"/>
      <c r="E2442" s="1479"/>
      <c r="F2442" s="1403"/>
      <c r="G2442" s="1403" t="str">
        <f>IF(ISBLANK(H2442),"",IF(H2442="BN",VLOOKUP(B2442,'[4]V. BAHAN'!$B$8:$E$1099,3,FALSE),IFERROR(VLOOKUP(H2442,'[4]III. DAFTAR AHS'!$B$7:$H$872,5,FALSE),"ls")))</f>
        <v/>
      </c>
      <c r="H2442" s="1403"/>
      <c r="I2442" s="1403" t="s">
        <v>243</v>
      </c>
      <c r="J2442" s="1403"/>
      <c r="K2442" s="1403"/>
      <c r="L2442" s="460"/>
      <c r="M2442" s="1480"/>
      <c r="N2442" s="1480"/>
      <c r="O2442" s="1480"/>
      <c r="P2442" s="1480"/>
      <c r="Q2442" s="1480"/>
      <c r="R2442" s="1480"/>
      <c r="S2442" s="1266"/>
      <c r="T2442" s="359">
        <f>'[16]LAP MINGGUAN'!R2442</f>
        <v>0</v>
      </c>
      <c r="U2442" s="359">
        <f t="shared" si="478"/>
        <v>0</v>
      </c>
      <c r="V2442" s="429">
        <f>'[8]RAB '!H2418</f>
        <v>0</v>
      </c>
      <c r="W2442" s="429">
        <f t="shared" si="477"/>
        <v>0</v>
      </c>
    </row>
    <row r="2443" spans="1:391" s="756" customFormat="1" ht="34.5" customHeight="1" x14ac:dyDescent="0.25">
      <c r="A2443" s="673"/>
      <c r="B2443" s="674" t="s">
        <v>119</v>
      </c>
      <c r="C2443" s="674"/>
      <c r="D2443" s="674"/>
      <c r="E2443" s="674"/>
      <c r="F2443" s="677"/>
      <c r="G2443" s="677" t="str">
        <f>IF(ISBLANK(H2443),"",IF(H2443="BN",VLOOKUP(B2443,'[4]V. BAHAN'!$B$8:$E$1099,3,FALSE),IFERROR(VLOOKUP(H2443,'[4]III. DAFTAR AHS'!$B$7:$H$872,5,FALSE),"ls")))</f>
        <v/>
      </c>
      <c r="H2443" s="677"/>
      <c r="I2443" s="677" t="s">
        <v>243</v>
      </c>
      <c r="J2443" s="612"/>
      <c r="K2443" s="612"/>
      <c r="L2443" s="613"/>
      <c r="M2443" s="754"/>
      <c r="N2443" s="754"/>
      <c r="O2443" s="754"/>
      <c r="P2443" s="754"/>
      <c r="Q2443" s="754"/>
      <c r="R2443" s="754"/>
      <c r="S2443" s="755"/>
      <c r="T2443" s="359">
        <f>'[16]LAP MINGGUAN'!R2443</f>
        <v>0</v>
      </c>
      <c r="U2443" s="359">
        <f t="shared" si="478"/>
        <v>0</v>
      </c>
      <c r="V2443" s="429">
        <f>'[8]RAB '!H2419</f>
        <v>0</v>
      </c>
      <c r="W2443" s="429">
        <f t="shared" si="477"/>
        <v>0</v>
      </c>
      <c r="X2443" s="350"/>
      <c r="Y2443" s="350"/>
      <c r="Z2443" s="350"/>
      <c r="AA2443" s="350"/>
      <c r="AB2443" s="350"/>
      <c r="AC2443" s="350"/>
      <c r="AD2443" s="350"/>
      <c r="AE2443" s="350"/>
      <c r="AF2443" s="350"/>
      <c r="AG2443" s="350"/>
      <c r="AH2443" s="350"/>
      <c r="AI2443" s="350"/>
      <c r="AJ2443" s="350"/>
      <c r="AK2443" s="350"/>
      <c r="AL2443" s="350"/>
      <c r="AM2443" s="350"/>
      <c r="AN2443" s="350"/>
      <c r="AO2443" s="350"/>
      <c r="AP2443" s="350"/>
      <c r="AQ2443" s="350"/>
      <c r="AR2443" s="350"/>
      <c r="AS2443" s="350"/>
      <c r="AT2443" s="350"/>
      <c r="AU2443" s="350"/>
      <c r="AV2443" s="350"/>
      <c r="AW2443" s="350"/>
      <c r="AX2443" s="350"/>
      <c r="AY2443" s="350"/>
      <c r="AZ2443" s="350"/>
      <c r="BA2443" s="350"/>
      <c r="BB2443" s="350"/>
      <c r="BC2443" s="350"/>
      <c r="BD2443" s="350"/>
      <c r="BE2443" s="350"/>
      <c r="BF2443" s="350"/>
      <c r="BG2443" s="350"/>
      <c r="BH2443" s="350"/>
      <c r="BI2443" s="350"/>
      <c r="BJ2443" s="350"/>
      <c r="BK2443" s="350"/>
      <c r="BL2443" s="350"/>
      <c r="BM2443" s="350"/>
      <c r="BN2443" s="350"/>
      <c r="BO2443" s="350"/>
      <c r="BP2443" s="350"/>
      <c r="BQ2443" s="350"/>
      <c r="BR2443" s="350"/>
      <c r="BS2443" s="350"/>
      <c r="BT2443" s="350"/>
      <c r="BU2443" s="350"/>
      <c r="BV2443" s="350"/>
      <c r="BW2443" s="350"/>
      <c r="BX2443" s="350"/>
      <c r="BY2443" s="350"/>
      <c r="BZ2443" s="350"/>
      <c r="CA2443" s="350"/>
      <c r="CB2443" s="350"/>
      <c r="CC2443" s="350"/>
      <c r="CD2443" s="350"/>
      <c r="CE2443" s="350"/>
      <c r="CF2443" s="350"/>
      <c r="CG2443" s="350"/>
      <c r="CH2443" s="350"/>
      <c r="CI2443" s="350"/>
      <c r="CJ2443" s="350"/>
      <c r="CK2443" s="350"/>
      <c r="CL2443" s="350"/>
      <c r="CM2443" s="350"/>
      <c r="CN2443" s="350"/>
      <c r="CO2443" s="350"/>
      <c r="CP2443" s="350"/>
      <c r="CQ2443" s="350"/>
      <c r="CR2443" s="350"/>
      <c r="CS2443" s="350"/>
      <c r="CT2443" s="350"/>
      <c r="CU2443" s="350"/>
      <c r="CV2443" s="350"/>
      <c r="CW2443" s="350"/>
      <c r="CX2443" s="350"/>
      <c r="CY2443" s="350"/>
      <c r="CZ2443" s="350"/>
      <c r="DA2443" s="350"/>
      <c r="DB2443" s="350"/>
      <c r="DC2443" s="350"/>
      <c r="DD2443" s="350"/>
      <c r="DE2443" s="350"/>
      <c r="DF2443" s="350"/>
      <c r="DG2443" s="350"/>
      <c r="DH2443" s="350"/>
      <c r="DI2443" s="350"/>
      <c r="DJ2443" s="350"/>
      <c r="DK2443" s="350"/>
      <c r="DL2443" s="350"/>
      <c r="DM2443" s="350"/>
      <c r="DN2443" s="350"/>
      <c r="DO2443" s="350"/>
      <c r="DP2443" s="350"/>
      <c r="DQ2443" s="350"/>
      <c r="DR2443" s="350"/>
      <c r="DS2443" s="350"/>
      <c r="DT2443" s="350"/>
      <c r="DU2443" s="350"/>
      <c r="DV2443" s="350"/>
      <c r="DW2443" s="350"/>
      <c r="DX2443" s="350"/>
      <c r="DY2443" s="350"/>
      <c r="DZ2443" s="350"/>
      <c r="EA2443" s="350"/>
      <c r="EB2443" s="350"/>
      <c r="EC2443" s="350"/>
      <c r="ED2443" s="350"/>
      <c r="EE2443" s="350"/>
      <c r="EF2443" s="350"/>
      <c r="EG2443" s="350"/>
      <c r="EH2443" s="350"/>
      <c r="EI2443" s="350"/>
      <c r="EJ2443" s="350"/>
      <c r="EK2443" s="350"/>
      <c r="EL2443" s="350"/>
      <c r="EM2443" s="350"/>
      <c r="EN2443" s="350"/>
      <c r="EO2443" s="350"/>
      <c r="EP2443" s="350"/>
      <c r="EQ2443" s="350"/>
      <c r="ER2443" s="350"/>
      <c r="ES2443" s="350"/>
      <c r="ET2443" s="350"/>
      <c r="EU2443" s="350"/>
      <c r="EV2443" s="350"/>
      <c r="EW2443" s="350"/>
      <c r="EX2443" s="350"/>
      <c r="EY2443" s="350"/>
      <c r="EZ2443" s="350"/>
      <c r="FA2443" s="350"/>
      <c r="FB2443" s="350"/>
      <c r="FC2443" s="350"/>
      <c r="FD2443" s="350"/>
      <c r="FE2443" s="350"/>
      <c r="FF2443" s="350"/>
      <c r="FG2443" s="350"/>
      <c r="FH2443" s="350"/>
      <c r="FI2443" s="350"/>
      <c r="FJ2443" s="350"/>
      <c r="FK2443" s="350"/>
      <c r="FL2443" s="350"/>
      <c r="FM2443" s="350"/>
      <c r="FN2443" s="350"/>
      <c r="FO2443" s="350"/>
      <c r="FP2443" s="350"/>
      <c r="FQ2443" s="350"/>
      <c r="FR2443" s="350"/>
      <c r="FS2443" s="350"/>
      <c r="FT2443" s="350"/>
      <c r="FU2443" s="350"/>
      <c r="FV2443" s="350"/>
      <c r="FW2443" s="350"/>
      <c r="FX2443" s="350"/>
      <c r="FY2443" s="350"/>
      <c r="FZ2443" s="350"/>
      <c r="GA2443" s="350"/>
      <c r="GB2443" s="350"/>
      <c r="GC2443" s="350"/>
      <c r="GD2443" s="350"/>
      <c r="GE2443" s="350"/>
      <c r="GF2443" s="350"/>
      <c r="GG2443" s="350"/>
      <c r="GH2443" s="350"/>
      <c r="GI2443" s="350"/>
      <c r="GJ2443" s="350"/>
      <c r="GK2443" s="350"/>
      <c r="GL2443" s="350"/>
      <c r="GM2443" s="350"/>
      <c r="GN2443" s="350"/>
      <c r="GO2443" s="350"/>
      <c r="GP2443" s="350"/>
      <c r="GQ2443" s="350"/>
      <c r="GR2443" s="350"/>
      <c r="GS2443" s="350"/>
      <c r="GT2443" s="350"/>
      <c r="GU2443" s="350"/>
      <c r="GV2443" s="350"/>
      <c r="GW2443" s="350"/>
      <c r="GX2443" s="350"/>
      <c r="GY2443" s="350"/>
      <c r="GZ2443" s="350"/>
      <c r="HA2443" s="350"/>
      <c r="HB2443" s="350"/>
      <c r="HC2443" s="350"/>
      <c r="HD2443" s="350"/>
      <c r="HE2443" s="350"/>
      <c r="HF2443" s="350"/>
      <c r="HG2443" s="350"/>
      <c r="HH2443" s="350"/>
      <c r="HI2443" s="350"/>
      <c r="HJ2443" s="350"/>
      <c r="HK2443" s="350"/>
      <c r="HL2443" s="350"/>
      <c r="HM2443" s="350"/>
      <c r="HN2443" s="350"/>
      <c r="HO2443" s="350"/>
      <c r="HP2443" s="350"/>
      <c r="HQ2443" s="350"/>
      <c r="HR2443" s="350"/>
      <c r="HS2443" s="350"/>
      <c r="HT2443" s="350"/>
      <c r="HU2443" s="350"/>
      <c r="HV2443" s="350"/>
      <c r="HW2443" s="350"/>
      <c r="HX2443" s="350"/>
      <c r="HY2443" s="350"/>
      <c r="HZ2443" s="350"/>
      <c r="IA2443" s="350"/>
      <c r="IB2443" s="350"/>
      <c r="IC2443" s="350"/>
      <c r="ID2443" s="350"/>
      <c r="IE2443" s="350"/>
      <c r="IF2443" s="350"/>
      <c r="IG2443" s="350"/>
      <c r="IH2443" s="350"/>
      <c r="II2443" s="350"/>
      <c r="IJ2443" s="350"/>
      <c r="IK2443" s="350"/>
      <c r="IL2443" s="350"/>
      <c r="IM2443" s="350"/>
      <c r="IN2443" s="350"/>
      <c r="IO2443" s="350"/>
      <c r="IP2443" s="350"/>
      <c r="IQ2443" s="350"/>
      <c r="IR2443" s="350"/>
      <c r="IS2443" s="350"/>
      <c r="IT2443" s="350"/>
      <c r="IU2443" s="350"/>
      <c r="IV2443" s="350"/>
      <c r="IW2443" s="350"/>
      <c r="IX2443" s="350"/>
      <c r="IY2443" s="350"/>
      <c r="IZ2443" s="350"/>
      <c r="JA2443" s="350"/>
      <c r="JB2443" s="350"/>
      <c r="JC2443" s="350"/>
      <c r="JD2443" s="350"/>
      <c r="JE2443" s="350"/>
      <c r="JF2443" s="350"/>
      <c r="JG2443" s="350"/>
      <c r="JH2443" s="350"/>
      <c r="JI2443" s="350"/>
      <c r="JJ2443" s="350"/>
      <c r="JK2443" s="350"/>
      <c r="JL2443" s="350"/>
      <c r="JM2443" s="350"/>
      <c r="JN2443" s="350"/>
      <c r="JO2443" s="350"/>
      <c r="JP2443" s="350"/>
      <c r="JQ2443" s="350"/>
      <c r="JR2443" s="350"/>
      <c r="JS2443" s="350"/>
      <c r="JT2443" s="350"/>
      <c r="JU2443" s="350"/>
      <c r="JV2443" s="350"/>
      <c r="JW2443" s="350"/>
      <c r="JX2443" s="350"/>
      <c r="JY2443" s="350"/>
      <c r="JZ2443" s="350"/>
      <c r="KA2443" s="350"/>
      <c r="KB2443" s="350"/>
      <c r="KC2443" s="350"/>
      <c r="KD2443" s="350"/>
      <c r="KE2443" s="350"/>
      <c r="KF2443" s="350"/>
      <c r="KG2443" s="350"/>
      <c r="KH2443" s="350"/>
      <c r="KI2443" s="350"/>
      <c r="KJ2443" s="350"/>
      <c r="KK2443" s="350"/>
      <c r="KL2443" s="350"/>
      <c r="KM2443" s="350"/>
      <c r="KN2443" s="350"/>
      <c r="KO2443" s="350"/>
      <c r="KP2443" s="350"/>
      <c r="KQ2443" s="350"/>
      <c r="KR2443" s="350"/>
      <c r="KS2443" s="350"/>
      <c r="KT2443" s="350"/>
      <c r="KU2443" s="350"/>
      <c r="KV2443" s="350"/>
      <c r="KW2443" s="350"/>
      <c r="KX2443" s="350"/>
      <c r="KY2443" s="350"/>
      <c r="KZ2443" s="350"/>
      <c r="LA2443" s="350"/>
      <c r="LB2443" s="350"/>
      <c r="LC2443" s="350"/>
      <c r="LD2443" s="350"/>
      <c r="LE2443" s="350"/>
      <c r="LF2443" s="350"/>
      <c r="LG2443" s="350"/>
      <c r="LH2443" s="350"/>
      <c r="LI2443" s="350"/>
      <c r="LJ2443" s="350"/>
      <c r="LK2443" s="350"/>
      <c r="LL2443" s="350"/>
      <c r="LM2443" s="350"/>
      <c r="LN2443" s="350"/>
      <c r="LO2443" s="350"/>
      <c r="LP2443" s="350"/>
      <c r="LQ2443" s="350"/>
      <c r="LR2443" s="350"/>
      <c r="LS2443" s="350"/>
      <c r="LT2443" s="350"/>
      <c r="LU2443" s="350"/>
      <c r="LV2443" s="350"/>
      <c r="LW2443" s="350"/>
      <c r="LX2443" s="350"/>
      <c r="LY2443" s="350"/>
      <c r="LZ2443" s="350"/>
      <c r="MA2443" s="350"/>
      <c r="MB2443" s="350"/>
      <c r="MC2443" s="350"/>
      <c r="MD2443" s="350"/>
      <c r="ME2443" s="350"/>
      <c r="MF2443" s="350"/>
      <c r="MG2443" s="350"/>
      <c r="MH2443" s="350"/>
      <c r="MI2443" s="350"/>
      <c r="MJ2443" s="350"/>
      <c r="MK2443" s="350"/>
      <c r="ML2443" s="350"/>
      <c r="MM2443" s="350"/>
      <c r="MN2443" s="350"/>
      <c r="MO2443" s="350"/>
      <c r="MP2443" s="350"/>
      <c r="MQ2443" s="350"/>
      <c r="MR2443" s="350"/>
      <c r="MS2443" s="350"/>
      <c r="MT2443" s="350"/>
      <c r="MU2443" s="350"/>
      <c r="MV2443" s="350"/>
      <c r="MW2443" s="350"/>
      <c r="MX2443" s="350"/>
      <c r="MY2443" s="350"/>
      <c r="MZ2443" s="350"/>
      <c r="NA2443" s="350"/>
      <c r="NB2443" s="350"/>
      <c r="NC2443" s="350"/>
      <c r="ND2443" s="350"/>
      <c r="NE2443" s="350"/>
      <c r="NF2443" s="350"/>
      <c r="NG2443" s="350"/>
      <c r="NH2443" s="350"/>
      <c r="NI2443" s="350"/>
      <c r="NJ2443" s="350"/>
      <c r="NK2443" s="350"/>
      <c r="NL2443" s="350"/>
      <c r="NM2443" s="350"/>
      <c r="NN2443" s="350"/>
      <c r="NO2443" s="350"/>
      <c r="NP2443" s="350"/>
      <c r="NQ2443" s="350"/>
      <c r="NR2443" s="350"/>
      <c r="NS2443" s="350"/>
      <c r="NT2443" s="350"/>
      <c r="NU2443" s="350"/>
      <c r="NV2443" s="350"/>
      <c r="NW2443" s="350"/>
      <c r="NX2443" s="350"/>
      <c r="NY2443" s="350"/>
      <c r="NZ2443" s="350"/>
      <c r="OA2443" s="350"/>
    </row>
    <row r="2444" spans="1:391" s="350" customFormat="1" ht="34.5" customHeight="1" x14ac:dyDescent="0.25">
      <c r="A2444" s="1481">
        <v>1</v>
      </c>
      <c r="B2444" s="1482" t="s">
        <v>1318</v>
      </c>
      <c r="C2444" s="1483"/>
      <c r="D2444" s="1483"/>
      <c r="E2444" s="1483"/>
      <c r="F2444" s="1484">
        <v>11</v>
      </c>
      <c r="G2444" s="1320" t="str">
        <f>IF(ISBLANK(H2444),"",IF(H2444="BN",VLOOKUP(B2444,'[4]V. BAHAN'!$B$8:$E$14999,3,FALSE),IFERROR(VLOOKUP(H2444,'[4]III. DAFTAR AHS'!$B$7:$H$14999,5,FALSE),"ls")))</f>
        <v xml:space="preserve">titik </v>
      </c>
      <c r="H2444" s="1367" t="s">
        <v>1319</v>
      </c>
      <c r="I2444" s="1485" t="s">
        <v>1299</v>
      </c>
      <c r="J2444" s="1486">
        <f>VLOOKUP(B2444,'[5] RAB LAMA'!$B$9:$E$5553,4,FALSE)</f>
        <v>526747.14571856847</v>
      </c>
      <c r="K2444" s="1486">
        <f>J2444*F2444</f>
        <v>5794218.6029042527</v>
      </c>
      <c r="L2444" s="1455">
        <f>K2444/$K$4349*100</f>
        <v>1.5163297763576715E-2</v>
      </c>
      <c r="M2444" s="1321"/>
      <c r="N2444" s="1321">
        <f>L2444*M2444/100</f>
        <v>0</v>
      </c>
      <c r="O2444" s="1321">
        <f>Q2444-M2444</f>
        <v>0</v>
      </c>
      <c r="P2444" s="1321">
        <f>L2444*O2444/100</f>
        <v>0</v>
      </c>
      <c r="Q2444" s="1321"/>
      <c r="R2444" s="1321">
        <f>L2444*Q2444/100</f>
        <v>0</v>
      </c>
      <c r="S2444" s="1322"/>
      <c r="T2444" s="359">
        <f>'[16]LAP MINGGUAN'!R2444</f>
        <v>0</v>
      </c>
      <c r="U2444" s="359">
        <f t="shared" si="478"/>
        <v>0</v>
      </c>
      <c r="V2444" s="429">
        <f>'[8]RAB '!H2420</f>
        <v>0</v>
      </c>
      <c r="W2444" s="429">
        <f t="shared" si="477"/>
        <v>5794218.6029042527</v>
      </c>
    </row>
    <row r="2445" spans="1:391" s="342" customFormat="1" ht="34.5" customHeight="1" x14ac:dyDescent="0.25">
      <c r="A2445" s="1422">
        <f>+A2444+1</f>
        <v>2</v>
      </c>
      <c r="B2445" s="1423" t="s">
        <v>1320</v>
      </c>
      <c r="C2445" s="1420"/>
      <c r="D2445" s="1420"/>
      <c r="E2445" s="1424"/>
      <c r="F2445" s="1471">
        <v>9</v>
      </c>
      <c r="G2445" s="1320" t="str">
        <f>IF(ISBLANK(H2445),"",IF(H2445="BN",VLOOKUP(B2445,'[4]V. BAHAN'!$B$8:$E$14999,3,FALSE),IFERROR(VLOOKUP(H2445,'[4]III. DAFTAR AHS'!$B$7:$H$14999,5,FALSE),"ls")))</f>
        <v xml:space="preserve">unit </v>
      </c>
      <c r="H2445" s="1392" t="s">
        <v>1321</v>
      </c>
      <c r="I2445" s="1263" t="s">
        <v>1322</v>
      </c>
      <c r="J2445" s="1486">
        <f>VLOOKUP(B2445,'[5] RAB LAMA'!$B$9:$E$5553,4,FALSE)</f>
        <v>642695.89944175002</v>
      </c>
      <c r="K2445" s="1486">
        <f>J2445*F2445</f>
        <v>5784263.09497575</v>
      </c>
      <c r="L2445" s="437">
        <f>K2445/$K$4349*100</f>
        <v>1.5137244495404907E-2</v>
      </c>
      <c r="M2445" s="1345"/>
      <c r="N2445" s="1345">
        <f>L2445*M2445/100</f>
        <v>0</v>
      </c>
      <c r="O2445" s="1345">
        <f>Q2445-M2445</f>
        <v>0</v>
      </c>
      <c r="P2445" s="1345">
        <f>L2445*O2445/100</f>
        <v>0</v>
      </c>
      <c r="Q2445" s="1345"/>
      <c r="R2445" s="1345">
        <f>L2445*Q2445/100</f>
        <v>0</v>
      </c>
      <c r="S2445" s="1346"/>
      <c r="T2445" s="359">
        <f>'[16]LAP MINGGUAN'!R2445</f>
        <v>0</v>
      </c>
      <c r="U2445" s="359">
        <f t="shared" si="478"/>
        <v>0</v>
      </c>
      <c r="V2445" s="429">
        <f>'[8]RAB '!H2421</f>
        <v>5794218.6029042527</v>
      </c>
      <c r="W2445" s="429">
        <f t="shared" si="477"/>
        <v>-9955.5079285027459</v>
      </c>
    </row>
    <row r="2446" spans="1:391" s="342" customFormat="1" ht="34.5" customHeight="1" x14ac:dyDescent="0.25">
      <c r="A2446" s="1422"/>
      <c r="B2446" s="1487" t="s">
        <v>1323</v>
      </c>
      <c r="C2446" s="1488"/>
      <c r="D2446" s="1488"/>
      <c r="E2446" s="1489"/>
      <c r="F2446" s="1471"/>
      <c r="G2446" s="1392" t="str">
        <f>IF(ISBLANK(H2446),"",IF(H2446="BN",VLOOKUP(B2446,'[4]V. BAHAN'!$B$8:$E$1099,3,FALSE),IFERROR(VLOOKUP(H2446,'[4]III. DAFTAR AHS'!$B$7:$H$872,5,FALSE),"ls")))</f>
        <v/>
      </c>
      <c r="H2446" s="1392"/>
      <c r="I2446" s="1392" t="s">
        <v>243</v>
      </c>
      <c r="J2446" s="1393"/>
      <c r="K2446" s="1272"/>
      <c r="L2446" s="437"/>
      <c r="M2446" s="1345"/>
      <c r="N2446" s="1345"/>
      <c r="O2446" s="1345"/>
      <c r="P2446" s="1345"/>
      <c r="Q2446" s="1345"/>
      <c r="R2446" s="1345"/>
      <c r="S2446" s="1346"/>
      <c r="T2446" s="359">
        <f>'[16]LAP MINGGUAN'!R2446</f>
        <v>0</v>
      </c>
      <c r="U2446" s="359">
        <f t="shared" si="478"/>
        <v>0</v>
      </c>
      <c r="V2446" s="429">
        <f>'[8]RAB '!H2422</f>
        <v>5784263.09497575</v>
      </c>
      <c r="W2446" s="429">
        <f t="shared" si="477"/>
        <v>-5784263.09497575</v>
      </c>
    </row>
    <row r="2447" spans="1:391" s="342" customFormat="1" ht="34.5" customHeight="1" x14ac:dyDescent="0.25">
      <c r="A2447" s="1422"/>
      <c r="B2447" s="1487" t="s">
        <v>1324</v>
      </c>
      <c r="C2447" s="1488"/>
      <c r="D2447" s="1488"/>
      <c r="E2447" s="1489"/>
      <c r="F2447" s="1471"/>
      <c r="G2447" s="1392" t="str">
        <f>IF(ISBLANK(H2447),"",IF(H2447="BN",VLOOKUP(B2447,'[4]V. BAHAN'!$B$8:$E$1099,3,FALSE),IFERROR(VLOOKUP(H2447,'[4]III. DAFTAR AHS'!$B$7:$H$872,5,FALSE),"ls")))</f>
        <v/>
      </c>
      <c r="H2447" s="1392"/>
      <c r="I2447" s="1392" t="s">
        <v>243</v>
      </c>
      <c r="J2447" s="1393"/>
      <c r="K2447" s="1272"/>
      <c r="L2447" s="437"/>
      <c r="M2447" s="1345"/>
      <c r="N2447" s="1345"/>
      <c r="O2447" s="1345"/>
      <c r="P2447" s="1345"/>
      <c r="Q2447" s="1345"/>
      <c r="R2447" s="1345"/>
      <c r="S2447" s="1346"/>
      <c r="T2447" s="359">
        <f>'[16]LAP MINGGUAN'!R2447</f>
        <v>0</v>
      </c>
      <c r="U2447" s="359">
        <f t="shared" si="478"/>
        <v>0</v>
      </c>
      <c r="V2447" s="429">
        <f>'[8]RAB '!H2423</f>
        <v>0</v>
      </c>
      <c r="W2447" s="429">
        <f t="shared" si="477"/>
        <v>0</v>
      </c>
    </row>
    <row r="2448" spans="1:391" s="342" customFormat="1" ht="34.5" customHeight="1" x14ac:dyDescent="0.25">
      <c r="A2448" s="1422"/>
      <c r="B2448" s="1487" t="s">
        <v>1325</v>
      </c>
      <c r="C2448" s="1488"/>
      <c r="D2448" s="1488"/>
      <c r="E2448" s="1489"/>
      <c r="F2448" s="1471"/>
      <c r="G2448" s="1392" t="str">
        <f>IF(ISBLANK(H2448),"",IF(H2448="BN",VLOOKUP(B2448,'[4]V. BAHAN'!$B$8:$E$1099,3,FALSE),IFERROR(VLOOKUP(H2448,'[4]III. DAFTAR AHS'!$B$7:$H$872,5,FALSE),"ls")))</f>
        <v/>
      </c>
      <c r="H2448" s="1392"/>
      <c r="I2448" s="1392" t="s">
        <v>243</v>
      </c>
      <c r="J2448" s="1393"/>
      <c r="K2448" s="1272"/>
      <c r="L2448" s="437"/>
      <c r="M2448" s="1345"/>
      <c r="N2448" s="1345"/>
      <c r="O2448" s="1345"/>
      <c r="P2448" s="1345"/>
      <c r="Q2448" s="1345"/>
      <c r="R2448" s="1345"/>
      <c r="S2448" s="1346"/>
      <c r="T2448" s="359">
        <f>'[16]LAP MINGGUAN'!R2448</f>
        <v>0</v>
      </c>
      <c r="U2448" s="359">
        <f t="shared" si="478"/>
        <v>0</v>
      </c>
      <c r="V2448" s="429">
        <f>'[8]RAB '!H2424</f>
        <v>0</v>
      </c>
      <c r="W2448" s="429">
        <f t="shared" si="477"/>
        <v>0</v>
      </c>
    </row>
    <row r="2449" spans="1:391" s="342" customFormat="1" ht="34.5" customHeight="1" x14ac:dyDescent="0.25">
      <c r="A2449" s="1422"/>
      <c r="B2449" s="1423"/>
      <c r="C2449" s="1420"/>
      <c r="D2449" s="1420"/>
      <c r="E2449" s="1424"/>
      <c r="F2449" s="1471"/>
      <c r="G2449" s="1392" t="str">
        <f>IF(ISBLANK(H2449),"",IF(H2449="BN",VLOOKUP(B2449,'[4]V. BAHAN'!$B$8:$E$1099,3,FALSE),IFERROR(VLOOKUP(H2449,'[4]III. DAFTAR AHS'!$B$7:$H$872,5,FALSE),"ls")))</f>
        <v/>
      </c>
      <c r="H2449" s="1392"/>
      <c r="I2449" s="1392" t="s">
        <v>243</v>
      </c>
      <c r="J2449" s="1393"/>
      <c r="K2449" s="1272"/>
      <c r="L2449" s="437"/>
      <c r="M2449" s="1345"/>
      <c r="N2449" s="1345"/>
      <c r="O2449" s="1345"/>
      <c r="P2449" s="1345"/>
      <c r="Q2449" s="1345"/>
      <c r="R2449" s="1345"/>
      <c r="S2449" s="1346"/>
      <c r="T2449" s="359">
        <f>'[16]LAP MINGGUAN'!R2449</f>
        <v>0</v>
      </c>
      <c r="U2449" s="359">
        <f t="shared" si="478"/>
        <v>0</v>
      </c>
      <c r="V2449" s="429">
        <f>'[8]RAB '!H2425</f>
        <v>0</v>
      </c>
      <c r="W2449" s="429">
        <f t="shared" si="477"/>
        <v>0</v>
      </c>
    </row>
    <row r="2450" spans="1:391" s="342" customFormat="1" ht="34.5" customHeight="1" x14ac:dyDescent="0.25">
      <c r="A2450" s="1422">
        <f>+A2445+1</f>
        <v>3</v>
      </c>
      <c r="B2450" s="1423" t="s">
        <v>1326</v>
      </c>
      <c r="C2450" s="1420"/>
      <c r="D2450" s="1420"/>
      <c r="E2450" s="1424"/>
      <c r="F2450" s="1471">
        <v>2</v>
      </c>
      <c r="G2450" s="1320" t="str">
        <f>IF(ISBLANK(H2450),"",IF(H2450="BN",VLOOKUP(B2450,'[4]V. BAHAN'!$B$8:$E$14999,3,FALSE),IFERROR(VLOOKUP(H2450,'[4]III. DAFTAR AHS'!$B$7:$H$14999,5,FALSE),"ls")))</f>
        <v xml:space="preserve">unit </v>
      </c>
      <c r="H2450" s="1392" t="s">
        <v>1327</v>
      </c>
      <c r="I2450" s="1263" t="s">
        <v>1328</v>
      </c>
      <c r="J2450" s="1486">
        <f>VLOOKUP(B2450,'[5] RAB LAMA'!$B$9:$E$5553,4,FALSE)</f>
        <v>702539.74107625009</v>
      </c>
      <c r="K2450" s="1486">
        <f>J2450*F2450</f>
        <v>1405079.4821525002</v>
      </c>
      <c r="L2450" s="437">
        <f>K2450/$K$4349*100</f>
        <v>3.6770512176898962E-3</v>
      </c>
      <c r="M2450" s="1345"/>
      <c r="N2450" s="1345">
        <f>L2450*M2450/100</f>
        <v>0</v>
      </c>
      <c r="O2450" s="1345">
        <f>Q2450-M2450</f>
        <v>0</v>
      </c>
      <c r="P2450" s="1345">
        <f>L2450*O2450/100</f>
        <v>0</v>
      </c>
      <c r="Q2450" s="1345"/>
      <c r="R2450" s="1345">
        <f>L2450*Q2450/100</f>
        <v>0</v>
      </c>
      <c r="S2450" s="1346"/>
      <c r="T2450" s="359">
        <f>'[16]LAP MINGGUAN'!R2450</f>
        <v>0</v>
      </c>
      <c r="U2450" s="359">
        <f t="shared" si="478"/>
        <v>0</v>
      </c>
      <c r="V2450" s="429">
        <f>'[8]RAB '!H2426</f>
        <v>0</v>
      </c>
      <c r="W2450" s="429">
        <f t="shared" si="477"/>
        <v>1405079.4821525002</v>
      </c>
    </row>
    <row r="2451" spans="1:391" s="342" customFormat="1" ht="34.5" customHeight="1" x14ac:dyDescent="0.25">
      <c r="A2451" s="1422"/>
      <c r="B2451" s="1487" t="s">
        <v>1323</v>
      </c>
      <c r="C2451" s="1488"/>
      <c r="D2451" s="1488"/>
      <c r="E2451" s="1489"/>
      <c r="F2451" s="1471"/>
      <c r="G2451" s="1392" t="str">
        <f>IF(ISBLANK(H2451),"",IF(H2451="BN",VLOOKUP(B2451,'[4]V. BAHAN'!$B$8:$E$1099,3,FALSE),IFERROR(VLOOKUP(H2451,'[4]III. DAFTAR AHS'!$B$7:$H$872,5,FALSE),"ls")))</f>
        <v/>
      </c>
      <c r="H2451" s="1392"/>
      <c r="I2451" s="1392" t="s">
        <v>243</v>
      </c>
      <c r="J2451" s="1393"/>
      <c r="K2451" s="1272"/>
      <c r="L2451" s="437"/>
      <c r="M2451" s="1345"/>
      <c r="N2451" s="1345"/>
      <c r="O2451" s="1345"/>
      <c r="P2451" s="1345"/>
      <c r="Q2451" s="1345"/>
      <c r="R2451" s="1345"/>
      <c r="S2451" s="1346"/>
      <c r="T2451" s="359">
        <f>'[16]LAP MINGGUAN'!R2451</f>
        <v>0</v>
      </c>
      <c r="U2451" s="359">
        <f t="shared" si="478"/>
        <v>0</v>
      </c>
      <c r="V2451" s="429">
        <f>'[8]RAB '!H2427</f>
        <v>1405079.4821525002</v>
      </c>
      <c r="W2451" s="429">
        <f t="shared" si="477"/>
        <v>-1405079.4821525002</v>
      </c>
    </row>
    <row r="2452" spans="1:391" s="342" customFormat="1" ht="34.5" customHeight="1" x14ac:dyDescent="0.25">
      <c r="A2452" s="1422"/>
      <c r="B2452" s="1487" t="s">
        <v>1329</v>
      </c>
      <c r="C2452" s="1488"/>
      <c r="D2452" s="1488"/>
      <c r="E2452" s="1489"/>
      <c r="F2452" s="1471"/>
      <c r="G2452" s="1392" t="str">
        <f>IF(ISBLANK(H2452),"",IF(H2452="BN",VLOOKUP(B2452,'[4]V. BAHAN'!$B$8:$E$1099,3,FALSE),IFERROR(VLOOKUP(H2452,'[4]III. DAFTAR AHS'!$B$7:$H$872,5,FALSE),"ls")))</f>
        <v/>
      </c>
      <c r="H2452" s="1392"/>
      <c r="I2452" s="1392" t="s">
        <v>243</v>
      </c>
      <c r="J2452" s="1393"/>
      <c r="K2452" s="1272"/>
      <c r="L2452" s="437"/>
      <c r="M2452" s="1345"/>
      <c r="N2452" s="1345"/>
      <c r="O2452" s="1345"/>
      <c r="P2452" s="1345"/>
      <c r="Q2452" s="1345"/>
      <c r="R2452" s="1345"/>
      <c r="S2452" s="1346"/>
      <c r="T2452" s="359">
        <f>'[16]LAP MINGGUAN'!R2452</f>
        <v>0</v>
      </c>
      <c r="U2452" s="359">
        <f t="shared" si="478"/>
        <v>0</v>
      </c>
      <c r="V2452" s="429">
        <f>'[8]RAB '!H2428</f>
        <v>0</v>
      </c>
      <c r="W2452" s="429">
        <f t="shared" si="477"/>
        <v>0</v>
      </c>
    </row>
    <row r="2453" spans="1:391" s="342" customFormat="1" ht="34.5" customHeight="1" x14ac:dyDescent="0.25">
      <c r="A2453" s="1422"/>
      <c r="B2453" s="1487" t="s">
        <v>1330</v>
      </c>
      <c r="C2453" s="1488"/>
      <c r="D2453" s="1488"/>
      <c r="E2453" s="1489"/>
      <c r="F2453" s="1471"/>
      <c r="G2453" s="1392" t="str">
        <f>IF(ISBLANK(H2453),"",IF(H2453="BN",VLOOKUP(B2453,'[4]V. BAHAN'!$B$8:$E$1099,3,FALSE),IFERROR(VLOOKUP(H2453,'[4]III. DAFTAR AHS'!$B$7:$H$872,5,FALSE),"ls")))</f>
        <v/>
      </c>
      <c r="H2453" s="1392"/>
      <c r="I2453" s="1392" t="s">
        <v>243</v>
      </c>
      <c r="J2453" s="1393"/>
      <c r="K2453" s="1272"/>
      <c r="L2453" s="437"/>
      <c r="M2453" s="1345"/>
      <c r="N2453" s="1345"/>
      <c r="O2453" s="1345"/>
      <c r="P2453" s="1345"/>
      <c r="Q2453" s="1345"/>
      <c r="R2453" s="1345"/>
      <c r="S2453" s="1346"/>
      <c r="T2453" s="359">
        <f>'[16]LAP MINGGUAN'!R2453</f>
        <v>0</v>
      </c>
      <c r="U2453" s="359">
        <f t="shared" si="478"/>
        <v>0</v>
      </c>
      <c r="V2453" s="429">
        <f>'[8]RAB '!H2429</f>
        <v>0</v>
      </c>
      <c r="W2453" s="429">
        <f t="shared" si="477"/>
        <v>0</v>
      </c>
    </row>
    <row r="2454" spans="1:391" s="342" customFormat="1" ht="34.5" customHeight="1" x14ac:dyDescent="0.25">
      <c r="A2454" s="1422"/>
      <c r="B2454" s="1423"/>
      <c r="C2454" s="1420"/>
      <c r="D2454" s="1420"/>
      <c r="E2454" s="1424"/>
      <c r="F2454" s="1471"/>
      <c r="G2454" s="1392" t="str">
        <f>IF(ISBLANK(H2454),"",IF(H2454="BN",VLOOKUP(B2454,'[4]V. BAHAN'!$B$8:$E$1099,3,FALSE),IFERROR(VLOOKUP(H2454,'[4]III. DAFTAR AHS'!$B$7:$H$872,5,FALSE),"ls")))</f>
        <v/>
      </c>
      <c r="H2454" s="1392"/>
      <c r="I2454" s="1392" t="s">
        <v>243</v>
      </c>
      <c r="J2454" s="1393"/>
      <c r="K2454" s="1272"/>
      <c r="L2454" s="437"/>
      <c r="M2454" s="1345"/>
      <c r="N2454" s="1345"/>
      <c r="O2454" s="1345"/>
      <c r="P2454" s="1345"/>
      <c r="Q2454" s="1345"/>
      <c r="R2454" s="1345"/>
      <c r="S2454" s="1346"/>
      <c r="T2454" s="359">
        <f>'[16]LAP MINGGUAN'!R2454</f>
        <v>0</v>
      </c>
      <c r="U2454" s="359">
        <f t="shared" si="478"/>
        <v>0</v>
      </c>
      <c r="V2454" s="429">
        <f>'[8]RAB '!H2430</f>
        <v>0</v>
      </c>
      <c r="W2454" s="429">
        <f t="shared" si="477"/>
        <v>0</v>
      </c>
    </row>
    <row r="2455" spans="1:391" s="350" customFormat="1" ht="34.5" customHeight="1" x14ac:dyDescent="0.25">
      <c r="A2455" s="1347">
        <f>+A2450+1</f>
        <v>4</v>
      </c>
      <c r="B2455" s="1423" t="s">
        <v>1331</v>
      </c>
      <c r="C2455" s="1420"/>
      <c r="D2455" s="1420"/>
      <c r="E2455" s="1424"/>
      <c r="F2455" s="1392">
        <v>1</v>
      </c>
      <c r="G2455" s="1320" t="str">
        <f>IF(ISBLANK(H2455),"",IF(H2455="BN",VLOOKUP(B2455,'[4]V. BAHAN'!$B$8:$E$14999,3,FALSE),IFERROR(VLOOKUP(H2455,'[4]III. DAFTAR AHS'!$B$7:$H$14999,5,FALSE),"ls")))</f>
        <v xml:space="preserve">unit </v>
      </c>
      <c r="H2455" s="1392" t="s">
        <v>1332</v>
      </c>
      <c r="I2455" s="1263" t="s">
        <v>468</v>
      </c>
      <c r="J2455" s="1486">
        <f>VLOOKUP(B2455,'[5] RAB LAMA'!$B$9:$E$5553,4,FALSE)</f>
        <v>1993301.5372929999</v>
      </c>
      <c r="K2455" s="1486">
        <f>J2455*F2455</f>
        <v>1993301.5372929999</v>
      </c>
      <c r="L2455" s="437">
        <f>K2455/$K$4349*100</f>
        <v>5.2164108422521711E-3</v>
      </c>
      <c r="M2455" s="1345"/>
      <c r="N2455" s="1345">
        <f>L2455*M2455/100</f>
        <v>0</v>
      </c>
      <c r="O2455" s="1345">
        <f>Q2455-M2455</f>
        <v>0</v>
      </c>
      <c r="P2455" s="1345">
        <f>L2455*O2455/100</f>
        <v>0</v>
      </c>
      <c r="Q2455" s="1345"/>
      <c r="R2455" s="1345">
        <f>L2455*Q2455/100</f>
        <v>0</v>
      </c>
      <c r="S2455" s="1346"/>
      <c r="T2455" s="359">
        <f>'[16]LAP MINGGUAN'!R2455</f>
        <v>0</v>
      </c>
      <c r="U2455" s="359">
        <f t="shared" si="478"/>
        <v>0</v>
      </c>
      <c r="V2455" s="429">
        <f>'[8]RAB '!H2431</f>
        <v>0</v>
      </c>
      <c r="W2455" s="429">
        <f t="shared" si="477"/>
        <v>1993301.5372929999</v>
      </c>
    </row>
    <row r="2456" spans="1:391" s="350" customFormat="1" ht="34.5" customHeight="1" x14ac:dyDescent="0.25">
      <c r="A2456" s="1347"/>
      <c r="B2456" s="1487" t="s">
        <v>1333</v>
      </c>
      <c r="C2456" s="1488"/>
      <c r="D2456" s="1488"/>
      <c r="E2456" s="1489"/>
      <c r="F2456" s="1392"/>
      <c r="G2456" s="1392" t="str">
        <f>IF(ISBLANK(H2456),"",IF(H2456="BN",VLOOKUP(B2456,'[4]V. BAHAN'!$B$8:$E$1099,3,FALSE),IFERROR(VLOOKUP(H2456,'[4]III. DAFTAR AHS'!$B$7:$H$872,5,FALSE),"ls")))</f>
        <v/>
      </c>
      <c r="H2456" s="1392"/>
      <c r="I2456" s="1392" t="s">
        <v>243</v>
      </c>
      <c r="J2456" s="1393"/>
      <c r="K2456" s="1272"/>
      <c r="L2456" s="437"/>
      <c r="M2456" s="1415"/>
      <c r="N2456" s="1415"/>
      <c r="O2456" s="1415"/>
      <c r="P2456" s="1415"/>
      <c r="Q2456" s="1415"/>
      <c r="R2456" s="1415"/>
      <c r="S2456" s="1416"/>
      <c r="T2456" s="359">
        <f>'[16]LAP MINGGUAN'!R2456</f>
        <v>0</v>
      </c>
      <c r="U2456" s="359">
        <f t="shared" si="478"/>
        <v>0</v>
      </c>
      <c r="V2456" s="429">
        <f>'[8]RAB '!H2432</f>
        <v>1993301.5372929999</v>
      </c>
      <c r="W2456" s="429">
        <f t="shared" si="477"/>
        <v>-1993301.5372929999</v>
      </c>
    </row>
    <row r="2457" spans="1:391" s="350" customFormat="1" ht="34.5" customHeight="1" x14ac:dyDescent="0.25">
      <c r="A2457" s="1347"/>
      <c r="B2457" s="1487" t="s">
        <v>1334</v>
      </c>
      <c r="C2457" s="1488"/>
      <c r="D2457" s="1488"/>
      <c r="E2457" s="1489"/>
      <c r="F2457" s="1392"/>
      <c r="G2457" s="1392" t="str">
        <f>IF(ISBLANK(H2457),"",IF(H2457="BN",VLOOKUP(B2457,'[4]V. BAHAN'!$B$8:$E$1099,3,FALSE),IFERROR(VLOOKUP(H2457,'[4]III. DAFTAR AHS'!$B$7:$H$872,5,FALSE),"ls")))</f>
        <v/>
      </c>
      <c r="H2457" s="1392"/>
      <c r="I2457" s="1392" t="s">
        <v>243</v>
      </c>
      <c r="J2457" s="1393"/>
      <c r="K2457" s="1272"/>
      <c r="L2457" s="437"/>
      <c r="M2457" s="1415"/>
      <c r="N2457" s="1415"/>
      <c r="O2457" s="1415"/>
      <c r="P2457" s="1415"/>
      <c r="Q2457" s="1415"/>
      <c r="R2457" s="1415"/>
      <c r="S2457" s="1416"/>
      <c r="T2457" s="359">
        <f>'[16]LAP MINGGUAN'!R2457</f>
        <v>0</v>
      </c>
      <c r="U2457" s="359">
        <f t="shared" si="478"/>
        <v>0</v>
      </c>
      <c r="V2457" s="429">
        <f>'[8]RAB '!H2433</f>
        <v>0</v>
      </c>
      <c r="W2457" s="429">
        <f t="shared" si="477"/>
        <v>0</v>
      </c>
    </row>
    <row r="2458" spans="1:391" s="342" customFormat="1" ht="34.5" customHeight="1" thickBot="1" x14ac:dyDescent="0.3">
      <c r="A2458" s="1329"/>
      <c r="B2458" s="1490"/>
      <c r="C2458" s="1491"/>
      <c r="D2458" s="1491"/>
      <c r="E2458" s="1491"/>
      <c r="F2458" s="1492"/>
      <c r="G2458" s="1333" t="str">
        <f>IF(ISBLANK(H2458),"",IF(H2458="BN",VLOOKUP(B2458,'[4]V. BAHAN'!$B$8:$E$1099,3,FALSE),IFERROR(VLOOKUP(H2458,'[4]III. DAFTAR AHS'!$B$7:$H$872,5,FALSE),"ls")))</f>
        <v/>
      </c>
      <c r="H2458" s="1310"/>
      <c r="I2458" s="457" t="s">
        <v>243</v>
      </c>
      <c r="J2458" s="458"/>
      <c r="K2458" s="1349"/>
      <c r="L2458" s="460"/>
      <c r="M2458" s="1405"/>
      <c r="N2458" s="1405"/>
      <c r="O2458" s="1405"/>
      <c r="P2458" s="1405"/>
      <c r="Q2458" s="1405"/>
      <c r="R2458" s="1405"/>
      <c r="S2458" s="1351"/>
      <c r="T2458" s="359">
        <f>'[16]LAP MINGGUAN'!R2458</f>
        <v>0</v>
      </c>
      <c r="U2458" s="359">
        <f t="shared" si="478"/>
        <v>0</v>
      </c>
      <c r="V2458" s="429">
        <f>'[8]RAB '!H2434</f>
        <v>0</v>
      </c>
      <c r="W2458" s="429">
        <f t="shared" si="477"/>
        <v>0</v>
      </c>
    </row>
    <row r="2459" spans="1:391" s="354" customFormat="1" ht="34.5" customHeight="1" thickBot="1" x14ac:dyDescent="0.3">
      <c r="A2459" s="1271" t="s">
        <v>293</v>
      </c>
      <c r="B2459" s="655" t="s">
        <v>153</v>
      </c>
      <c r="C2459" s="656"/>
      <c r="D2459" s="656"/>
      <c r="E2459" s="656"/>
      <c r="F2459" s="623"/>
      <c r="G2459" s="425" t="str">
        <f>IF(ISBLANK(H2459),"",IF(H2459="BN",VLOOKUP(B2459,'[4]V. BAHAN'!$B$8:$E$1099,3,FALSE),IFERROR(VLOOKUP(H2459,'[4]III. DAFTAR AHS'!$B$7:$H$872,5,FALSE),"ls")))</f>
        <v/>
      </c>
      <c r="H2459" s="425"/>
      <c r="I2459" s="623" t="s">
        <v>243</v>
      </c>
      <c r="J2459" s="550"/>
      <c r="K2459" s="550"/>
      <c r="L2459" s="624"/>
      <c r="M2459" s="427"/>
      <c r="N2459" s="427"/>
      <c r="O2459" s="427"/>
      <c r="P2459" s="427"/>
      <c r="Q2459" s="427"/>
      <c r="R2459" s="427"/>
      <c r="S2459" s="428"/>
      <c r="T2459" s="359">
        <f>'[16]LAP MINGGUAN'!R2459</f>
        <v>0</v>
      </c>
      <c r="U2459" s="359">
        <f t="shared" si="478"/>
        <v>0</v>
      </c>
      <c r="V2459" s="429">
        <f>'[8]RAB '!H2435</f>
        <v>0</v>
      </c>
      <c r="W2459" s="429">
        <f t="shared" si="477"/>
        <v>0</v>
      </c>
      <c r="X2459" s="342"/>
      <c r="Y2459" s="342"/>
      <c r="Z2459" s="342"/>
      <c r="AA2459" s="342"/>
      <c r="AB2459" s="342"/>
      <c r="AC2459" s="342"/>
      <c r="AD2459" s="342"/>
      <c r="AE2459" s="342"/>
      <c r="AF2459" s="342"/>
      <c r="AG2459" s="342"/>
      <c r="AH2459" s="342"/>
      <c r="AI2459" s="342"/>
      <c r="AJ2459" s="342"/>
      <c r="AK2459" s="342"/>
      <c r="AL2459" s="342"/>
      <c r="AM2459" s="342"/>
      <c r="AN2459" s="342"/>
      <c r="AO2459" s="342"/>
      <c r="AP2459" s="342"/>
      <c r="AQ2459" s="342"/>
      <c r="AR2459" s="342"/>
      <c r="AS2459" s="342"/>
      <c r="AT2459" s="342"/>
      <c r="AU2459" s="342"/>
      <c r="AV2459" s="342"/>
      <c r="AW2459" s="342"/>
      <c r="AX2459" s="342"/>
      <c r="AY2459" s="342"/>
      <c r="AZ2459" s="342"/>
      <c r="BA2459" s="342"/>
      <c r="BB2459" s="342"/>
      <c r="BC2459" s="342"/>
      <c r="BD2459" s="342"/>
      <c r="BE2459" s="342"/>
      <c r="BF2459" s="342"/>
      <c r="BG2459" s="342"/>
      <c r="BH2459" s="342"/>
      <c r="BI2459" s="342"/>
      <c r="BJ2459" s="342"/>
      <c r="BK2459" s="342"/>
      <c r="BL2459" s="342"/>
      <c r="BM2459" s="342"/>
      <c r="BN2459" s="342"/>
      <c r="BO2459" s="342"/>
      <c r="BP2459" s="342"/>
      <c r="BQ2459" s="342"/>
      <c r="BR2459" s="342"/>
      <c r="BS2459" s="342"/>
      <c r="BT2459" s="342"/>
      <c r="BU2459" s="342"/>
      <c r="BV2459" s="342"/>
      <c r="BW2459" s="342"/>
      <c r="BX2459" s="342"/>
      <c r="BY2459" s="342"/>
      <c r="BZ2459" s="342"/>
      <c r="CA2459" s="342"/>
      <c r="CB2459" s="342"/>
      <c r="CC2459" s="342"/>
      <c r="CD2459" s="342"/>
      <c r="CE2459" s="342"/>
      <c r="CF2459" s="342"/>
      <c r="CG2459" s="342"/>
      <c r="CH2459" s="342"/>
      <c r="CI2459" s="342"/>
      <c r="CJ2459" s="342"/>
      <c r="CK2459" s="342"/>
      <c r="CL2459" s="342"/>
      <c r="CM2459" s="342"/>
      <c r="CN2459" s="342"/>
      <c r="CO2459" s="342"/>
      <c r="CP2459" s="342"/>
      <c r="CQ2459" s="342"/>
      <c r="CR2459" s="342"/>
      <c r="CS2459" s="342"/>
      <c r="CT2459" s="342"/>
      <c r="CU2459" s="342"/>
      <c r="CV2459" s="342"/>
      <c r="CW2459" s="342"/>
      <c r="CX2459" s="342"/>
      <c r="CY2459" s="342"/>
      <c r="CZ2459" s="342"/>
      <c r="DA2459" s="342"/>
      <c r="DB2459" s="342"/>
      <c r="DC2459" s="342"/>
      <c r="DD2459" s="342"/>
      <c r="DE2459" s="342"/>
      <c r="DF2459" s="342"/>
      <c r="DG2459" s="342"/>
      <c r="DH2459" s="342"/>
      <c r="DI2459" s="342"/>
      <c r="DJ2459" s="342"/>
      <c r="DK2459" s="342"/>
      <c r="DL2459" s="342"/>
      <c r="DM2459" s="342"/>
      <c r="DN2459" s="342"/>
      <c r="DO2459" s="342"/>
      <c r="DP2459" s="342"/>
      <c r="DQ2459" s="342"/>
      <c r="DR2459" s="342"/>
      <c r="DS2459" s="342"/>
      <c r="DT2459" s="342"/>
      <c r="DU2459" s="342"/>
      <c r="DV2459" s="342"/>
      <c r="DW2459" s="342"/>
      <c r="DX2459" s="342"/>
      <c r="DY2459" s="342"/>
      <c r="DZ2459" s="342"/>
      <c r="EA2459" s="342"/>
      <c r="EB2459" s="342"/>
      <c r="EC2459" s="342"/>
      <c r="ED2459" s="342"/>
      <c r="EE2459" s="342"/>
      <c r="EF2459" s="342"/>
      <c r="EG2459" s="342"/>
      <c r="EH2459" s="342"/>
      <c r="EI2459" s="342"/>
      <c r="EJ2459" s="342"/>
      <c r="EK2459" s="342"/>
      <c r="EL2459" s="342"/>
      <c r="EM2459" s="342"/>
      <c r="EN2459" s="342"/>
      <c r="EO2459" s="342"/>
      <c r="EP2459" s="342"/>
      <c r="EQ2459" s="342"/>
      <c r="ER2459" s="342"/>
      <c r="ES2459" s="342"/>
      <c r="ET2459" s="342"/>
      <c r="EU2459" s="342"/>
      <c r="EV2459" s="342"/>
      <c r="EW2459" s="342"/>
      <c r="EX2459" s="342"/>
      <c r="EY2459" s="342"/>
      <c r="EZ2459" s="342"/>
      <c r="FA2459" s="342"/>
      <c r="FB2459" s="342"/>
      <c r="FC2459" s="342"/>
      <c r="FD2459" s="342"/>
      <c r="FE2459" s="342"/>
      <c r="FF2459" s="342"/>
      <c r="FG2459" s="342"/>
      <c r="FH2459" s="342"/>
      <c r="FI2459" s="342"/>
      <c r="FJ2459" s="342"/>
      <c r="FK2459" s="342"/>
      <c r="FL2459" s="342"/>
      <c r="FM2459" s="342"/>
      <c r="FN2459" s="342"/>
      <c r="FO2459" s="342"/>
      <c r="FP2459" s="342"/>
      <c r="FQ2459" s="342"/>
      <c r="FR2459" s="342"/>
      <c r="FS2459" s="342"/>
      <c r="FT2459" s="342"/>
      <c r="FU2459" s="342"/>
      <c r="FV2459" s="342"/>
      <c r="FW2459" s="342"/>
      <c r="FX2459" s="342"/>
      <c r="FY2459" s="342"/>
      <c r="FZ2459" s="342"/>
      <c r="GA2459" s="342"/>
      <c r="GB2459" s="342"/>
      <c r="GC2459" s="342"/>
      <c r="GD2459" s="342"/>
      <c r="GE2459" s="342"/>
      <c r="GF2459" s="342"/>
      <c r="GG2459" s="342"/>
      <c r="GH2459" s="342"/>
      <c r="GI2459" s="342"/>
      <c r="GJ2459" s="342"/>
      <c r="GK2459" s="342"/>
      <c r="GL2459" s="342"/>
      <c r="GM2459" s="342"/>
      <c r="GN2459" s="342"/>
      <c r="GO2459" s="342"/>
      <c r="GP2459" s="342"/>
      <c r="GQ2459" s="342"/>
      <c r="GR2459" s="342"/>
      <c r="GS2459" s="342"/>
      <c r="GT2459" s="342"/>
      <c r="GU2459" s="342"/>
      <c r="GV2459" s="342"/>
      <c r="GW2459" s="342"/>
      <c r="GX2459" s="342"/>
      <c r="GY2459" s="342"/>
      <c r="GZ2459" s="342"/>
      <c r="HA2459" s="342"/>
      <c r="HB2459" s="342"/>
      <c r="HC2459" s="342"/>
      <c r="HD2459" s="342"/>
      <c r="HE2459" s="342"/>
      <c r="HF2459" s="342"/>
      <c r="HG2459" s="342"/>
      <c r="HH2459" s="342"/>
      <c r="HI2459" s="342"/>
      <c r="HJ2459" s="342"/>
      <c r="HK2459" s="342"/>
      <c r="HL2459" s="342"/>
      <c r="HM2459" s="342"/>
      <c r="HN2459" s="342"/>
      <c r="HO2459" s="342"/>
      <c r="HP2459" s="342"/>
      <c r="HQ2459" s="342"/>
      <c r="HR2459" s="342"/>
      <c r="HS2459" s="342"/>
      <c r="HT2459" s="342"/>
      <c r="HU2459" s="342"/>
      <c r="HV2459" s="342"/>
      <c r="HW2459" s="342"/>
      <c r="HX2459" s="342"/>
      <c r="HY2459" s="342"/>
      <c r="HZ2459" s="342"/>
      <c r="IA2459" s="342"/>
      <c r="IB2459" s="342"/>
      <c r="IC2459" s="342"/>
      <c r="ID2459" s="342"/>
      <c r="IE2459" s="342"/>
      <c r="IF2459" s="342"/>
      <c r="IG2459" s="342"/>
      <c r="IH2459" s="342"/>
      <c r="II2459" s="342"/>
      <c r="IJ2459" s="342"/>
      <c r="IK2459" s="342"/>
      <c r="IL2459" s="342"/>
      <c r="IM2459" s="342"/>
      <c r="IN2459" s="342"/>
      <c r="IO2459" s="342"/>
      <c r="IP2459" s="342"/>
      <c r="IQ2459" s="342"/>
      <c r="IR2459" s="342"/>
      <c r="IS2459" s="342"/>
      <c r="IT2459" s="342"/>
      <c r="IU2459" s="342"/>
      <c r="IV2459" s="342"/>
      <c r="IW2459" s="342"/>
      <c r="IX2459" s="342"/>
      <c r="IY2459" s="342"/>
      <c r="IZ2459" s="342"/>
      <c r="JA2459" s="342"/>
      <c r="JB2459" s="342"/>
      <c r="JC2459" s="342"/>
      <c r="JD2459" s="342"/>
      <c r="JE2459" s="342"/>
      <c r="JF2459" s="342"/>
      <c r="JG2459" s="342"/>
      <c r="JH2459" s="342"/>
      <c r="JI2459" s="342"/>
      <c r="JJ2459" s="342"/>
      <c r="JK2459" s="342"/>
      <c r="JL2459" s="342"/>
      <c r="JM2459" s="342"/>
      <c r="JN2459" s="342"/>
      <c r="JO2459" s="342"/>
      <c r="JP2459" s="342"/>
      <c r="JQ2459" s="342"/>
      <c r="JR2459" s="342"/>
      <c r="JS2459" s="342"/>
      <c r="JT2459" s="342"/>
      <c r="JU2459" s="342"/>
      <c r="JV2459" s="342"/>
      <c r="JW2459" s="342"/>
      <c r="JX2459" s="342"/>
      <c r="JY2459" s="342"/>
      <c r="JZ2459" s="342"/>
      <c r="KA2459" s="342"/>
      <c r="KB2459" s="342"/>
      <c r="KC2459" s="342"/>
      <c r="KD2459" s="342"/>
      <c r="KE2459" s="342"/>
      <c r="KF2459" s="342"/>
      <c r="KG2459" s="342"/>
      <c r="KH2459" s="342"/>
      <c r="KI2459" s="342"/>
      <c r="KJ2459" s="342"/>
      <c r="KK2459" s="342"/>
      <c r="KL2459" s="342"/>
      <c r="KM2459" s="342"/>
      <c r="KN2459" s="342"/>
      <c r="KO2459" s="342"/>
      <c r="KP2459" s="342"/>
      <c r="KQ2459" s="342"/>
      <c r="KR2459" s="342"/>
      <c r="KS2459" s="342"/>
      <c r="KT2459" s="342"/>
      <c r="KU2459" s="342"/>
      <c r="KV2459" s="342"/>
      <c r="KW2459" s="342"/>
      <c r="KX2459" s="342"/>
      <c r="KY2459" s="342"/>
      <c r="KZ2459" s="342"/>
      <c r="LA2459" s="342"/>
      <c r="LB2459" s="342"/>
      <c r="LC2459" s="342"/>
      <c r="LD2459" s="342"/>
      <c r="LE2459" s="342"/>
      <c r="LF2459" s="342"/>
      <c r="LG2459" s="342"/>
      <c r="LH2459" s="342"/>
      <c r="LI2459" s="342"/>
      <c r="LJ2459" s="342"/>
      <c r="LK2459" s="342"/>
      <c r="LL2459" s="342"/>
      <c r="LM2459" s="342"/>
      <c r="LN2459" s="342"/>
      <c r="LO2459" s="342"/>
      <c r="LP2459" s="342"/>
      <c r="LQ2459" s="342"/>
      <c r="LR2459" s="342"/>
      <c r="LS2459" s="342"/>
      <c r="LT2459" s="342"/>
      <c r="LU2459" s="342"/>
      <c r="LV2459" s="342"/>
      <c r="LW2459" s="342"/>
      <c r="LX2459" s="342"/>
      <c r="LY2459" s="342"/>
      <c r="LZ2459" s="342"/>
      <c r="MA2459" s="342"/>
      <c r="MB2459" s="342"/>
      <c r="MC2459" s="342"/>
      <c r="MD2459" s="342"/>
      <c r="ME2459" s="342"/>
      <c r="MF2459" s="342"/>
      <c r="MG2459" s="342"/>
      <c r="MH2459" s="342"/>
      <c r="MI2459" s="342"/>
      <c r="MJ2459" s="342"/>
      <c r="MK2459" s="342"/>
      <c r="ML2459" s="342"/>
      <c r="MM2459" s="342"/>
      <c r="MN2459" s="342"/>
      <c r="MO2459" s="342"/>
      <c r="MP2459" s="342"/>
      <c r="MQ2459" s="342"/>
      <c r="MR2459" s="342"/>
      <c r="MS2459" s="342"/>
      <c r="MT2459" s="342"/>
      <c r="MU2459" s="342"/>
      <c r="MV2459" s="342"/>
      <c r="MW2459" s="342"/>
      <c r="MX2459" s="342"/>
      <c r="MY2459" s="342"/>
      <c r="MZ2459" s="342"/>
      <c r="NA2459" s="342"/>
      <c r="NB2459" s="342"/>
      <c r="NC2459" s="342"/>
      <c r="ND2459" s="342"/>
      <c r="NE2459" s="342"/>
      <c r="NF2459" s="342"/>
      <c r="NG2459" s="342"/>
      <c r="NH2459" s="342"/>
      <c r="NI2459" s="342"/>
      <c r="NJ2459" s="342"/>
      <c r="NK2459" s="342"/>
      <c r="NL2459" s="342"/>
      <c r="NM2459" s="342"/>
      <c r="NN2459" s="342"/>
      <c r="NO2459" s="342"/>
      <c r="NP2459" s="342"/>
      <c r="NQ2459" s="342"/>
      <c r="NR2459" s="342"/>
      <c r="NS2459" s="342"/>
      <c r="NT2459" s="342"/>
      <c r="NU2459" s="342"/>
      <c r="NV2459" s="342"/>
      <c r="NW2459" s="342"/>
      <c r="NX2459" s="342"/>
      <c r="NY2459" s="342"/>
      <c r="NZ2459" s="342"/>
      <c r="OA2459" s="342"/>
    </row>
    <row r="2460" spans="1:391" s="342" customFormat="1" ht="34.5" customHeight="1" x14ac:dyDescent="0.25">
      <c r="A2460" s="1341"/>
      <c r="B2460" s="1493" t="s">
        <v>431</v>
      </c>
      <c r="C2460" s="1352"/>
      <c r="D2460" s="1352"/>
      <c r="E2460" s="1352"/>
      <c r="F2460" s="1494"/>
      <c r="G2460" s="1353" t="str">
        <f>IF(ISBLANK(H2460),"",IF(H2460="BN",VLOOKUP(B2460,'[4]V. BAHAN'!$B$8:$E$1099,3,FALSE),IFERROR(VLOOKUP(H2460,'[4]III. DAFTAR AHS'!$B$7:$H$872,5,FALSE),"ls")))</f>
        <v/>
      </c>
      <c r="H2460" s="1354"/>
      <c r="I2460" s="1495" t="s">
        <v>243</v>
      </c>
      <c r="J2460" s="1454"/>
      <c r="K2460" s="1454"/>
      <c r="L2460" s="437"/>
      <c r="M2460" s="1321"/>
      <c r="N2460" s="1321"/>
      <c r="O2460" s="1321"/>
      <c r="P2460" s="1321"/>
      <c r="Q2460" s="1321"/>
      <c r="R2460" s="1321"/>
      <c r="S2460" s="1322"/>
      <c r="T2460" s="359">
        <f>'[16]LAP MINGGUAN'!R2460</f>
        <v>0</v>
      </c>
      <c r="U2460" s="359">
        <f t="shared" si="478"/>
        <v>0</v>
      </c>
      <c r="V2460" s="429">
        <f>'[8]RAB '!H2436</f>
        <v>0</v>
      </c>
      <c r="W2460" s="429">
        <f t="shared" si="477"/>
        <v>0</v>
      </c>
    </row>
    <row r="2461" spans="1:391" s="342" customFormat="1" ht="90" customHeight="1" x14ac:dyDescent="0.25">
      <c r="A2461" s="1329"/>
      <c r="B2461" s="1496" t="s">
        <v>1145</v>
      </c>
      <c r="C2461" s="1356"/>
      <c r="D2461" s="1356"/>
      <c r="E2461" s="1356"/>
      <c r="F2461" s="1497"/>
      <c r="G2461" s="1498" t="str">
        <f>IF(ISBLANK(H2461),"",IF(H2461="BN",VLOOKUP(B2461,'[4]V. BAHAN'!$B$8:$E$1099,3,FALSE),IFERROR(VLOOKUP(H2461,'[4]III. DAFTAR AHS'!$B$7:$H$872,5,FALSE),"ls")))</f>
        <v/>
      </c>
      <c r="H2461" s="1499"/>
      <c r="I2461" s="1403" t="s">
        <v>243</v>
      </c>
      <c r="J2461" s="1404"/>
      <c r="K2461" s="1404"/>
      <c r="L2461" s="460"/>
      <c r="M2461" s="1405"/>
      <c r="N2461" s="1405"/>
      <c r="O2461" s="1405"/>
      <c r="P2461" s="1405"/>
      <c r="Q2461" s="1405"/>
      <c r="R2461" s="1405"/>
      <c r="S2461" s="1351"/>
      <c r="T2461" s="359">
        <f>'[16]LAP MINGGUAN'!R2461</f>
        <v>0</v>
      </c>
      <c r="U2461" s="359">
        <f t="shared" si="478"/>
        <v>0</v>
      </c>
      <c r="V2461" s="429">
        <f>'[8]RAB '!H2437</f>
        <v>0</v>
      </c>
      <c r="W2461" s="429">
        <f t="shared" si="477"/>
        <v>0</v>
      </c>
    </row>
    <row r="2462" spans="1:391" s="756" customFormat="1" ht="34.5" customHeight="1" x14ac:dyDescent="0.25">
      <c r="A2462" s="673"/>
      <c r="B2462" s="674" t="s">
        <v>149</v>
      </c>
      <c r="C2462" s="674"/>
      <c r="D2462" s="674"/>
      <c r="E2462" s="674"/>
      <c r="F2462" s="677"/>
      <c r="G2462" s="677" t="str">
        <f>IF(ISBLANK(H2462),"",IF(H2462="BN",VLOOKUP(B2462,'[4]V. BAHAN'!$B$8:$E$1099,3,FALSE),IFERROR(VLOOKUP(H2462,'[4]III. DAFTAR AHS'!$B$7:$H$872,5,FALSE),"ls")))</f>
        <v/>
      </c>
      <c r="H2462" s="677"/>
      <c r="I2462" s="677" t="s">
        <v>243</v>
      </c>
      <c r="J2462" s="612"/>
      <c r="K2462" s="612"/>
      <c r="L2462" s="613"/>
      <c r="M2462" s="754"/>
      <c r="N2462" s="754"/>
      <c r="O2462" s="754"/>
      <c r="P2462" s="754"/>
      <c r="Q2462" s="754"/>
      <c r="R2462" s="754"/>
      <c r="S2462" s="755"/>
      <c r="T2462" s="359">
        <f>'[16]LAP MINGGUAN'!R2462</f>
        <v>0</v>
      </c>
      <c r="U2462" s="359">
        <f t="shared" si="478"/>
        <v>0</v>
      </c>
      <c r="V2462" s="429">
        <f>'[8]RAB '!H2438</f>
        <v>0</v>
      </c>
      <c r="W2462" s="429">
        <f t="shared" si="477"/>
        <v>0</v>
      </c>
      <c r="X2462" s="350"/>
      <c r="Y2462" s="350"/>
      <c r="Z2462" s="350"/>
      <c r="AA2462" s="350"/>
      <c r="AB2462" s="350"/>
      <c r="AC2462" s="350"/>
      <c r="AD2462" s="350"/>
      <c r="AE2462" s="350"/>
      <c r="AF2462" s="350"/>
      <c r="AG2462" s="350"/>
      <c r="AH2462" s="350"/>
      <c r="AI2462" s="350"/>
      <c r="AJ2462" s="350"/>
      <c r="AK2462" s="350"/>
      <c r="AL2462" s="350"/>
      <c r="AM2462" s="350"/>
      <c r="AN2462" s="350"/>
      <c r="AO2462" s="350"/>
      <c r="AP2462" s="350"/>
      <c r="AQ2462" s="350"/>
      <c r="AR2462" s="350"/>
      <c r="AS2462" s="350"/>
      <c r="AT2462" s="350"/>
      <c r="AU2462" s="350"/>
      <c r="AV2462" s="350"/>
      <c r="AW2462" s="350"/>
      <c r="AX2462" s="350"/>
      <c r="AY2462" s="350"/>
      <c r="AZ2462" s="350"/>
      <c r="BA2462" s="350"/>
      <c r="BB2462" s="350"/>
      <c r="BC2462" s="350"/>
      <c r="BD2462" s="350"/>
      <c r="BE2462" s="350"/>
      <c r="BF2462" s="350"/>
      <c r="BG2462" s="350"/>
      <c r="BH2462" s="350"/>
      <c r="BI2462" s="350"/>
      <c r="BJ2462" s="350"/>
      <c r="BK2462" s="350"/>
      <c r="BL2462" s="350"/>
      <c r="BM2462" s="350"/>
      <c r="BN2462" s="350"/>
      <c r="BO2462" s="350"/>
      <c r="BP2462" s="350"/>
      <c r="BQ2462" s="350"/>
      <c r="BR2462" s="350"/>
      <c r="BS2462" s="350"/>
      <c r="BT2462" s="350"/>
      <c r="BU2462" s="350"/>
      <c r="BV2462" s="350"/>
      <c r="BW2462" s="350"/>
      <c r="BX2462" s="350"/>
      <c r="BY2462" s="350"/>
      <c r="BZ2462" s="350"/>
      <c r="CA2462" s="350"/>
      <c r="CB2462" s="350"/>
      <c r="CC2462" s="350"/>
      <c r="CD2462" s="350"/>
      <c r="CE2462" s="350"/>
      <c r="CF2462" s="350"/>
      <c r="CG2462" s="350"/>
      <c r="CH2462" s="350"/>
      <c r="CI2462" s="350"/>
      <c r="CJ2462" s="350"/>
      <c r="CK2462" s="350"/>
      <c r="CL2462" s="350"/>
      <c r="CM2462" s="350"/>
      <c r="CN2462" s="350"/>
      <c r="CO2462" s="350"/>
      <c r="CP2462" s="350"/>
      <c r="CQ2462" s="350"/>
      <c r="CR2462" s="350"/>
      <c r="CS2462" s="350"/>
      <c r="CT2462" s="350"/>
      <c r="CU2462" s="350"/>
      <c r="CV2462" s="350"/>
      <c r="CW2462" s="350"/>
      <c r="CX2462" s="350"/>
      <c r="CY2462" s="350"/>
      <c r="CZ2462" s="350"/>
      <c r="DA2462" s="350"/>
      <c r="DB2462" s="350"/>
      <c r="DC2462" s="350"/>
      <c r="DD2462" s="350"/>
      <c r="DE2462" s="350"/>
      <c r="DF2462" s="350"/>
      <c r="DG2462" s="350"/>
      <c r="DH2462" s="350"/>
      <c r="DI2462" s="350"/>
      <c r="DJ2462" s="350"/>
      <c r="DK2462" s="350"/>
      <c r="DL2462" s="350"/>
      <c r="DM2462" s="350"/>
      <c r="DN2462" s="350"/>
      <c r="DO2462" s="350"/>
      <c r="DP2462" s="350"/>
      <c r="DQ2462" s="350"/>
      <c r="DR2462" s="350"/>
      <c r="DS2462" s="350"/>
      <c r="DT2462" s="350"/>
      <c r="DU2462" s="350"/>
      <c r="DV2462" s="350"/>
      <c r="DW2462" s="350"/>
      <c r="DX2462" s="350"/>
      <c r="DY2462" s="350"/>
      <c r="DZ2462" s="350"/>
      <c r="EA2462" s="350"/>
      <c r="EB2462" s="350"/>
      <c r="EC2462" s="350"/>
      <c r="ED2462" s="350"/>
      <c r="EE2462" s="350"/>
      <c r="EF2462" s="350"/>
      <c r="EG2462" s="350"/>
      <c r="EH2462" s="350"/>
      <c r="EI2462" s="350"/>
      <c r="EJ2462" s="350"/>
      <c r="EK2462" s="350"/>
      <c r="EL2462" s="350"/>
      <c r="EM2462" s="350"/>
      <c r="EN2462" s="350"/>
      <c r="EO2462" s="350"/>
      <c r="EP2462" s="350"/>
      <c r="EQ2462" s="350"/>
      <c r="ER2462" s="350"/>
      <c r="ES2462" s="350"/>
      <c r="ET2462" s="350"/>
      <c r="EU2462" s="350"/>
      <c r="EV2462" s="350"/>
      <c r="EW2462" s="350"/>
      <c r="EX2462" s="350"/>
      <c r="EY2462" s="350"/>
      <c r="EZ2462" s="350"/>
      <c r="FA2462" s="350"/>
      <c r="FB2462" s="350"/>
      <c r="FC2462" s="350"/>
      <c r="FD2462" s="350"/>
      <c r="FE2462" s="350"/>
      <c r="FF2462" s="350"/>
      <c r="FG2462" s="350"/>
      <c r="FH2462" s="350"/>
      <c r="FI2462" s="350"/>
      <c r="FJ2462" s="350"/>
      <c r="FK2462" s="350"/>
      <c r="FL2462" s="350"/>
      <c r="FM2462" s="350"/>
      <c r="FN2462" s="350"/>
      <c r="FO2462" s="350"/>
      <c r="FP2462" s="350"/>
      <c r="FQ2462" s="350"/>
      <c r="FR2462" s="350"/>
      <c r="FS2462" s="350"/>
      <c r="FT2462" s="350"/>
      <c r="FU2462" s="350"/>
      <c r="FV2462" s="350"/>
      <c r="FW2462" s="350"/>
      <c r="FX2462" s="350"/>
      <c r="FY2462" s="350"/>
      <c r="FZ2462" s="350"/>
      <c r="GA2462" s="350"/>
      <c r="GB2462" s="350"/>
      <c r="GC2462" s="350"/>
      <c r="GD2462" s="350"/>
      <c r="GE2462" s="350"/>
      <c r="GF2462" s="350"/>
      <c r="GG2462" s="350"/>
      <c r="GH2462" s="350"/>
      <c r="GI2462" s="350"/>
      <c r="GJ2462" s="350"/>
      <c r="GK2462" s="350"/>
      <c r="GL2462" s="350"/>
      <c r="GM2462" s="350"/>
      <c r="GN2462" s="350"/>
      <c r="GO2462" s="350"/>
      <c r="GP2462" s="350"/>
      <c r="GQ2462" s="350"/>
      <c r="GR2462" s="350"/>
      <c r="GS2462" s="350"/>
      <c r="GT2462" s="350"/>
      <c r="GU2462" s="350"/>
      <c r="GV2462" s="350"/>
      <c r="GW2462" s="350"/>
      <c r="GX2462" s="350"/>
      <c r="GY2462" s="350"/>
      <c r="GZ2462" s="350"/>
      <c r="HA2462" s="350"/>
      <c r="HB2462" s="350"/>
      <c r="HC2462" s="350"/>
      <c r="HD2462" s="350"/>
      <c r="HE2462" s="350"/>
      <c r="HF2462" s="350"/>
      <c r="HG2462" s="350"/>
      <c r="HH2462" s="350"/>
      <c r="HI2462" s="350"/>
      <c r="HJ2462" s="350"/>
      <c r="HK2462" s="350"/>
      <c r="HL2462" s="350"/>
      <c r="HM2462" s="350"/>
      <c r="HN2462" s="350"/>
      <c r="HO2462" s="350"/>
      <c r="HP2462" s="350"/>
      <c r="HQ2462" s="350"/>
      <c r="HR2462" s="350"/>
      <c r="HS2462" s="350"/>
      <c r="HT2462" s="350"/>
      <c r="HU2462" s="350"/>
      <c r="HV2462" s="350"/>
      <c r="HW2462" s="350"/>
      <c r="HX2462" s="350"/>
      <c r="HY2462" s="350"/>
      <c r="HZ2462" s="350"/>
      <c r="IA2462" s="350"/>
      <c r="IB2462" s="350"/>
      <c r="IC2462" s="350"/>
      <c r="ID2462" s="350"/>
      <c r="IE2462" s="350"/>
      <c r="IF2462" s="350"/>
      <c r="IG2462" s="350"/>
      <c r="IH2462" s="350"/>
      <c r="II2462" s="350"/>
      <c r="IJ2462" s="350"/>
      <c r="IK2462" s="350"/>
      <c r="IL2462" s="350"/>
      <c r="IM2462" s="350"/>
      <c r="IN2462" s="350"/>
      <c r="IO2462" s="350"/>
      <c r="IP2462" s="350"/>
      <c r="IQ2462" s="350"/>
      <c r="IR2462" s="350"/>
      <c r="IS2462" s="350"/>
      <c r="IT2462" s="350"/>
      <c r="IU2462" s="350"/>
      <c r="IV2462" s="350"/>
      <c r="IW2462" s="350"/>
      <c r="IX2462" s="350"/>
      <c r="IY2462" s="350"/>
      <c r="IZ2462" s="350"/>
      <c r="JA2462" s="350"/>
      <c r="JB2462" s="350"/>
      <c r="JC2462" s="350"/>
      <c r="JD2462" s="350"/>
      <c r="JE2462" s="350"/>
      <c r="JF2462" s="350"/>
      <c r="JG2462" s="350"/>
      <c r="JH2462" s="350"/>
      <c r="JI2462" s="350"/>
      <c r="JJ2462" s="350"/>
      <c r="JK2462" s="350"/>
      <c r="JL2462" s="350"/>
      <c r="JM2462" s="350"/>
      <c r="JN2462" s="350"/>
      <c r="JO2462" s="350"/>
      <c r="JP2462" s="350"/>
      <c r="JQ2462" s="350"/>
      <c r="JR2462" s="350"/>
      <c r="JS2462" s="350"/>
      <c r="JT2462" s="350"/>
      <c r="JU2462" s="350"/>
      <c r="JV2462" s="350"/>
      <c r="JW2462" s="350"/>
      <c r="JX2462" s="350"/>
      <c r="JY2462" s="350"/>
      <c r="JZ2462" s="350"/>
      <c r="KA2462" s="350"/>
      <c r="KB2462" s="350"/>
      <c r="KC2462" s="350"/>
      <c r="KD2462" s="350"/>
      <c r="KE2462" s="350"/>
      <c r="KF2462" s="350"/>
      <c r="KG2462" s="350"/>
      <c r="KH2462" s="350"/>
      <c r="KI2462" s="350"/>
      <c r="KJ2462" s="350"/>
      <c r="KK2462" s="350"/>
      <c r="KL2462" s="350"/>
      <c r="KM2462" s="350"/>
      <c r="KN2462" s="350"/>
      <c r="KO2462" s="350"/>
      <c r="KP2462" s="350"/>
      <c r="KQ2462" s="350"/>
      <c r="KR2462" s="350"/>
      <c r="KS2462" s="350"/>
      <c r="KT2462" s="350"/>
      <c r="KU2462" s="350"/>
      <c r="KV2462" s="350"/>
      <c r="KW2462" s="350"/>
      <c r="KX2462" s="350"/>
      <c r="KY2462" s="350"/>
      <c r="KZ2462" s="350"/>
      <c r="LA2462" s="350"/>
      <c r="LB2462" s="350"/>
      <c r="LC2462" s="350"/>
      <c r="LD2462" s="350"/>
      <c r="LE2462" s="350"/>
      <c r="LF2462" s="350"/>
      <c r="LG2462" s="350"/>
      <c r="LH2462" s="350"/>
      <c r="LI2462" s="350"/>
      <c r="LJ2462" s="350"/>
      <c r="LK2462" s="350"/>
      <c r="LL2462" s="350"/>
      <c r="LM2462" s="350"/>
      <c r="LN2462" s="350"/>
      <c r="LO2462" s="350"/>
      <c r="LP2462" s="350"/>
      <c r="LQ2462" s="350"/>
      <c r="LR2462" s="350"/>
      <c r="LS2462" s="350"/>
      <c r="LT2462" s="350"/>
      <c r="LU2462" s="350"/>
      <c r="LV2462" s="350"/>
      <c r="LW2462" s="350"/>
      <c r="LX2462" s="350"/>
      <c r="LY2462" s="350"/>
      <c r="LZ2462" s="350"/>
      <c r="MA2462" s="350"/>
      <c r="MB2462" s="350"/>
      <c r="MC2462" s="350"/>
      <c r="MD2462" s="350"/>
      <c r="ME2462" s="350"/>
      <c r="MF2462" s="350"/>
      <c r="MG2462" s="350"/>
      <c r="MH2462" s="350"/>
      <c r="MI2462" s="350"/>
      <c r="MJ2462" s="350"/>
      <c r="MK2462" s="350"/>
      <c r="ML2462" s="350"/>
      <c r="MM2462" s="350"/>
      <c r="MN2462" s="350"/>
      <c r="MO2462" s="350"/>
      <c r="MP2462" s="350"/>
      <c r="MQ2462" s="350"/>
      <c r="MR2462" s="350"/>
      <c r="MS2462" s="350"/>
      <c r="MT2462" s="350"/>
      <c r="MU2462" s="350"/>
      <c r="MV2462" s="350"/>
      <c r="MW2462" s="350"/>
      <c r="MX2462" s="350"/>
      <c r="MY2462" s="350"/>
      <c r="MZ2462" s="350"/>
      <c r="NA2462" s="350"/>
      <c r="NB2462" s="350"/>
      <c r="NC2462" s="350"/>
      <c r="ND2462" s="350"/>
      <c r="NE2462" s="350"/>
      <c r="NF2462" s="350"/>
      <c r="NG2462" s="350"/>
      <c r="NH2462" s="350"/>
      <c r="NI2462" s="350"/>
      <c r="NJ2462" s="350"/>
      <c r="NK2462" s="350"/>
      <c r="NL2462" s="350"/>
      <c r="NM2462" s="350"/>
      <c r="NN2462" s="350"/>
      <c r="NO2462" s="350"/>
      <c r="NP2462" s="350"/>
      <c r="NQ2462" s="350"/>
      <c r="NR2462" s="350"/>
      <c r="NS2462" s="350"/>
      <c r="NT2462" s="350"/>
      <c r="NU2462" s="350"/>
      <c r="NV2462" s="350"/>
      <c r="NW2462" s="350"/>
      <c r="NX2462" s="350"/>
      <c r="NY2462" s="350"/>
      <c r="NZ2462" s="350"/>
      <c r="OA2462" s="350"/>
    </row>
    <row r="2463" spans="1:391" s="342" customFormat="1" ht="34.5" customHeight="1" x14ac:dyDescent="0.25">
      <c r="A2463" s="1500">
        <v>1</v>
      </c>
      <c r="B2463" s="1501" t="s">
        <v>1335</v>
      </c>
      <c r="C2463" s="1502"/>
      <c r="D2463" s="1502"/>
      <c r="E2463" s="1502"/>
      <c r="F2463" s="1503">
        <v>1</v>
      </c>
      <c r="G2463" s="1504" t="str">
        <f>IF(ISBLANK(H2463),"",IF(H2463="BN",VLOOKUP(B2463,'[4]V. BAHAN'!$B$8:$E$14999,3,FALSE),IFERROR(VLOOKUP(H2463,'[4]III. DAFTAR AHS'!$B$7:$H$14999,5,FALSE),"ls")))</f>
        <v xml:space="preserve">bh </v>
      </c>
      <c r="H2463" s="1485" t="s">
        <v>1295</v>
      </c>
      <c r="I2463" s="1485" t="s">
        <v>1296</v>
      </c>
      <c r="J2463" s="1486">
        <f>VLOOKUP(B2463,'[5] RAB LAMA'!$B$9:$E$5553,4,FALSE)</f>
        <v>161243.01991359101</v>
      </c>
      <c r="K2463" s="1486">
        <f>J2463*F2463</f>
        <v>161243.01991359101</v>
      </c>
      <c r="L2463" s="437">
        <f>K2463/$K$4349*100</f>
        <v>4.219681877419343E-4</v>
      </c>
      <c r="M2463" s="1505"/>
      <c r="N2463" s="1505">
        <f>L2463*M2463/100</f>
        <v>0</v>
      </c>
      <c r="O2463" s="1505">
        <f>Q2463-M2463</f>
        <v>0</v>
      </c>
      <c r="P2463" s="1505">
        <f>L2463*O2463/100</f>
        <v>0</v>
      </c>
      <c r="Q2463" s="1505"/>
      <c r="R2463" s="1505">
        <f>L2463*Q2463/100</f>
        <v>0</v>
      </c>
      <c r="S2463" s="1506"/>
      <c r="T2463" s="359">
        <f>'[16]LAP MINGGUAN'!R2463</f>
        <v>0</v>
      </c>
      <c r="U2463" s="359">
        <f t="shared" si="478"/>
        <v>0</v>
      </c>
      <c r="V2463" s="429">
        <f>'[8]RAB '!H2439</f>
        <v>0</v>
      </c>
      <c r="W2463" s="429">
        <f t="shared" si="477"/>
        <v>161243.01991359101</v>
      </c>
    </row>
    <row r="2464" spans="1:391" s="342" customFormat="1" ht="34.5" customHeight="1" x14ac:dyDescent="0.25">
      <c r="A2464" s="1347">
        <f>+A2463+1</f>
        <v>2</v>
      </c>
      <c r="B2464" s="1507" t="s">
        <v>1336</v>
      </c>
      <c r="C2464" s="1465"/>
      <c r="D2464" s="1465"/>
      <c r="E2464" s="1465"/>
      <c r="F2464" s="1436">
        <v>1</v>
      </c>
      <c r="G2464" s="1504" t="str">
        <f>IF(ISBLANK(H2464),"",IF(H2464="BN",VLOOKUP(B2464,'[4]V. BAHAN'!$B$8:$E$14999,3,FALSE),IFERROR(VLOOKUP(H2464,'[4]III. DAFTAR AHS'!$B$7:$H$14999,5,FALSE),"ls")))</f>
        <v xml:space="preserve">unit </v>
      </c>
      <c r="H2464" s="1263" t="s">
        <v>1337</v>
      </c>
      <c r="I2464" s="1263" t="s">
        <v>468</v>
      </c>
      <c r="J2464" s="1486">
        <f>VLOOKUP(B2464,'[5] RAB LAMA'!$B$9:$E$5553,4,FALSE)</f>
        <v>19493143.388826251</v>
      </c>
      <c r="K2464" s="1486">
        <f>J2464*F2464</f>
        <v>19493143.388826251</v>
      </c>
      <c r="L2464" s="437">
        <f>K2464/$K$4349*100</f>
        <v>5.101297652192735E-2</v>
      </c>
      <c r="M2464" s="1345"/>
      <c r="N2464" s="1345">
        <f>L2464*M2464/100</f>
        <v>0</v>
      </c>
      <c r="O2464" s="1345">
        <f>Q2464-M2464</f>
        <v>0</v>
      </c>
      <c r="P2464" s="1345">
        <f>L2464*O2464/100</f>
        <v>0</v>
      </c>
      <c r="Q2464" s="1345"/>
      <c r="R2464" s="1345">
        <f>L2464*Q2464/100</f>
        <v>0</v>
      </c>
      <c r="S2464" s="1264"/>
      <c r="T2464" s="359">
        <f>'[16]LAP MINGGUAN'!R2464</f>
        <v>0</v>
      </c>
      <c r="U2464" s="359">
        <f t="shared" si="478"/>
        <v>0</v>
      </c>
      <c r="V2464" s="429">
        <f>'[8]RAB '!H2440</f>
        <v>161243.01991359101</v>
      </c>
      <c r="W2464" s="429">
        <f t="shared" si="477"/>
        <v>19331900.36891266</v>
      </c>
    </row>
    <row r="2465" spans="1:391" s="342" customFormat="1" ht="34.5" customHeight="1" x14ac:dyDescent="0.25">
      <c r="A2465" s="1347"/>
      <c r="B2465" s="1508" t="s">
        <v>1338</v>
      </c>
      <c r="C2465" s="1434"/>
      <c r="D2465" s="1434"/>
      <c r="E2465" s="1434"/>
      <c r="F2465" s="1509"/>
      <c r="G2465" s="1413" t="str">
        <f>IF(ISBLANK(H2465),"",IF(H2465="BN",VLOOKUP(B2465,'[4]V. BAHAN'!$B$8:$E$1099,3,FALSE),IFERROR(VLOOKUP(H2465,'[4]III. DAFTAR AHS'!$B$7:$H$872,5,FALSE),"ls")))</f>
        <v/>
      </c>
      <c r="H2465" s="1263"/>
      <c r="I2465" s="1510" t="s">
        <v>243</v>
      </c>
      <c r="J2465" s="1272"/>
      <c r="K2465" s="1272"/>
      <c r="L2465" s="437"/>
      <c r="M2465" s="1511"/>
      <c r="N2465" s="1511"/>
      <c r="O2465" s="1511"/>
      <c r="P2465" s="1511"/>
      <c r="Q2465" s="1511"/>
      <c r="R2465" s="1511"/>
      <c r="S2465" s="1512"/>
      <c r="T2465" s="359">
        <f>'[16]LAP MINGGUAN'!R2465</f>
        <v>0</v>
      </c>
      <c r="U2465" s="359">
        <f t="shared" si="478"/>
        <v>0</v>
      </c>
      <c r="V2465" s="429">
        <f>'[8]RAB '!H2441</f>
        <v>19493143.388826251</v>
      </c>
      <c r="W2465" s="429">
        <f t="shared" si="477"/>
        <v>-19493143.388826251</v>
      </c>
    </row>
    <row r="2466" spans="1:391" s="342" customFormat="1" ht="34.5" customHeight="1" x14ac:dyDescent="0.25">
      <c r="A2466" s="1513"/>
      <c r="B2466" s="1508" t="s">
        <v>1339</v>
      </c>
      <c r="C2466" s="1514"/>
      <c r="D2466" s="1514"/>
      <c r="E2466" s="1514"/>
      <c r="F2466" s="1509"/>
      <c r="G2466" s="1515" t="str">
        <f>IF(ISBLANK(H2466),"",IF(H2466="BN",VLOOKUP(B2466,'[4]V. BAHAN'!$B$8:$E$1099,3,FALSE),IFERROR(VLOOKUP(H2466,'[4]III. DAFTAR AHS'!$B$7:$H$872,5,FALSE),"ls")))</f>
        <v/>
      </c>
      <c r="H2466" s="1263"/>
      <c r="I2466" s="1510" t="s">
        <v>243</v>
      </c>
      <c r="J2466" s="1272"/>
      <c r="K2466" s="1272"/>
      <c r="L2466" s="437"/>
      <c r="M2466" s="1516"/>
      <c r="N2466" s="1516"/>
      <c r="O2466" s="1516"/>
      <c r="P2466" s="1516"/>
      <c r="Q2466" s="1516"/>
      <c r="R2466" s="1516"/>
      <c r="S2466" s="1517"/>
      <c r="T2466" s="359">
        <f>'[16]LAP MINGGUAN'!R2466</f>
        <v>0</v>
      </c>
      <c r="U2466" s="359">
        <f t="shared" si="478"/>
        <v>0</v>
      </c>
      <c r="V2466" s="429">
        <f>'[8]RAB '!H2442</f>
        <v>0</v>
      </c>
      <c r="W2466" s="429">
        <f t="shared" si="477"/>
        <v>0</v>
      </c>
    </row>
    <row r="2467" spans="1:391" s="342" customFormat="1" ht="34.5" customHeight="1" x14ac:dyDescent="0.25">
      <c r="A2467" s="1518"/>
      <c r="B2467" s="1508" t="s">
        <v>1340</v>
      </c>
      <c r="C2467" s="1519"/>
      <c r="D2467" s="1519"/>
      <c r="E2467" s="1519"/>
      <c r="F2467" s="1509"/>
      <c r="G2467" s="1520" t="str">
        <f>IF(ISBLANK(H2467),"",IF(H2467="BN",VLOOKUP(B2467,'[4]V. BAHAN'!$B$8:$E$1099,3,FALSE),IFERROR(VLOOKUP(H2467,'[4]III. DAFTAR AHS'!$B$7:$H$872,5,FALSE),"ls")))</f>
        <v/>
      </c>
      <c r="H2467" s="1263"/>
      <c r="I2467" s="1510" t="s">
        <v>243</v>
      </c>
      <c r="J2467" s="1272"/>
      <c r="K2467" s="1272"/>
      <c r="L2467" s="437"/>
      <c r="M2467" s="1521"/>
      <c r="N2467" s="1521"/>
      <c r="O2467" s="1521"/>
      <c r="P2467" s="1521"/>
      <c r="Q2467" s="1521"/>
      <c r="R2467" s="1521"/>
      <c r="S2467" s="1522"/>
      <c r="T2467" s="359">
        <f>'[16]LAP MINGGUAN'!R2467</f>
        <v>0</v>
      </c>
      <c r="U2467" s="359">
        <f t="shared" si="478"/>
        <v>0</v>
      </c>
      <c r="V2467" s="429">
        <f>'[8]RAB '!H2443</f>
        <v>0</v>
      </c>
      <c r="W2467" s="429">
        <f t="shared" si="477"/>
        <v>0</v>
      </c>
    </row>
    <row r="2468" spans="1:391" s="342" customFormat="1" ht="34.5" customHeight="1" x14ac:dyDescent="0.25">
      <c r="A2468" s="1523"/>
      <c r="B2468" s="1507"/>
      <c r="C2468" s="1524"/>
      <c r="D2468" s="1524"/>
      <c r="E2468" s="1524"/>
      <c r="F2468" s="1509"/>
      <c r="G2468" s="1525" t="str">
        <f>IF(ISBLANK(H2468),"",IF(H2468="BN",VLOOKUP(B2468,'[4]V. BAHAN'!$B$8:$E$1099,3,FALSE),IFERROR(VLOOKUP(H2468,'[4]III. DAFTAR AHS'!$B$7:$H$872,5,FALSE),"ls")))</f>
        <v/>
      </c>
      <c r="H2468" s="1263"/>
      <c r="I2468" s="1510" t="s">
        <v>243</v>
      </c>
      <c r="J2468" s="1272"/>
      <c r="K2468" s="1272"/>
      <c r="L2468" s="437"/>
      <c r="M2468" s="1526"/>
      <c r="N2468" s="1526"/>
      <c r="O2468" s="1526"/>
      <c r="P2468" s="1526"/>
      <c r="Q2468" s="1526"/>
      <c r="R2468" s="1526"/>
      <c r="S2468" s="1527"/>
      <c r="T2468" s="359">
        <f>'[16]LAP MINGGUAN'!R2468</f>
        <v>0</v>
      </c>
      <c r="U2468" s="359">
        <f t="shared" si="478"/>
        <v>0</v>
      </c>
      <c r="V2468" s="429">
        <f>'[8]RAB '!H2444</f>
        <v>0</v>
      </c>
      <c r="W2468" s="429">
        <f t="shared" ref="W2468:W2531" si="479">K2468-V2468</f>
        <v>0</v>
      </c>
    </row>
    <row r="2469" spans="1:391" s="342" customFormat="1" ht="34.5" customHeight="1" x14ac:dyDescent="0.25">
      <c r="A2469" s="1528">
        <f>+A2464+1</f>
        <v>3</v>
      </c>
      <c r="B2469" s="1507" t="s">
        <v>1341</v>
      </c>
      <c r="C2469" s="1529"/>
      <c r="D2469" s="1529"/>
      <c r="E2469" s="1529"/>
      <c r="F2469" s="1509">
        <v>1</v>
      </c>
      <c r="G2469" s="1504" t="str">
        <f>IF(ISBLANK(H2469),"",IF(H2469="BN",VLOOKUP(B2469,'[4]V. BAHAN'!$B$8:$E$14999,3,FALSE),IFERROR(VLOOKUP(H2469,'[4]III. DAFTAR AHS'!$B$7:$H$14999,5,FALSE),"ls")))</f>
        <v xml:space="preserve">unit </v>
      </c>
      <c r="H2469" s="1263" t="s">
        <v>1342</v>
      </c>
      <c r="I2469" s="1263" t="s">
        <v>468</v>
      </c>
      <c r="J2469" s="1486">
        <f>VLOOKUP(B2469,'[5] RAB LAMA'!$B$9:$E$5553,4,FALSE)</f>
        <v>3458338.2592275008</v>
      </c>
      <c r="K2469" s="1486">
        <f>J2469*F2469</f>
        <v>3458338.2592275008</v>
      </c>
      <c r="L2469" s="437">
        <f>K2469/$K$4349*100</f>
        <v>9.0503683733215712E-3</v>
      </c>
      <c r="M2469" s="1526"/>
      <c r="N2469" s="1526">
        <f>L2469*M2469/100</f>
        <v>0</v>
      </c>
      <c r="O2469" s="1526">
        <f>Q2469-M2469</f>
        <v>0</v>
      </c>
      <c r="P2469" s="1526">
        <f>L2469*O2469/100</f>
        <v>0</v>
      </c>
      <c r="Q2469" s="1526"/>
      <c r="R2469" s="1526">
        <f>L2469*Q2469/100</f>
        <v>0</v>
      </c>
      <c r="S2469" s="1527"/>
      <c r="T2469" s="359">
        <f>'[16]LAP MINGGUAN'!R2469</f>
        <v>0</v>
      </c>
      <c r="U2469" s="359">
        <f t="shared" ref="U2469:U2532" si="480">N2469-T2469</f>
        <v>0</v>
      </c>
      <c r="V2469" s="429">
        <f>'[8]RAB '!H2445</f>
        <v>0</v>
      </c>
      <c r="W2469" s="429">
        <f t="shared" si="479"/>
        <v>3458338.2592275008</v>
      </c>
    </row>
    <row r="2470" spans="1:391" s="342" customFormat="1" ht="34.5" customHeight="1" x14ac:dyDescent="0.25">
      <c r="A2470" s="1528"/>
      <c r="B2470" s="1508" t="s">
        <v>1343</v>
      </c>
      <c r="C2470" s="1530"/>
      <c r="D2470" s="1530"/>
      <c r="E2470" s="1530"/>
      <c r="F2470" s="1509"/>
      <c r="G2470" s="1531" t="str">
        <f>IF(ISBLANK(H2470),"",IF(H2470="BN",VLOOKUP(B2470,'[4]V. BAHAN'!$B$8:$E$1099,3,FALSE),IFERROR(VLOOKUP(H2470,'[4]III. DAFTAR AHS'!$B$7:$H$872,5,FALSE),"ls")))</f>
        <v/>
      </c>
      <c r="H2470" s="1263"/>
      <c r="I2470" s="1510" t="s">
        <v>243</v>
      </c>
      <c r="J2470" s="1272"/>
      <c r="K2470" s="1272"/>
      <c r="L2470" s="437"/>
      <c r="M2470" s="1532"/>
      <c r="N2470" s="1532"/>
      <c r="O2470" s="1532"/>
      <c r="P2470" s="1532"/>
      <c r="Q2470" s="1532"/>
      <c r="R2470" s="1532"/>
      <c r="S2470" s="1533"/>
      <c r="T2470" s="359">
        <f>'[16]LAP MINGGUAN'!R2470</f>
        <v>0</v>
      </c>
      <c r="U2470" s="359">
        <f t="shared" si="480"/>
        <v>0</v>
      </c>
      <c r="V2470" s="429">
        <f>'[8]RAB '!H2446</f>
        <v>3458338.2592275008</v>
      </c>
      <c r="W2470" s="429">
        <f t="shared" si="479"/>
        <v>-3458338.2592275008</v>
      </c>
    </row>
    <row r="2471" spans="1:391" s="342" customFormat="1" ht="34.5" customHeight="1" x14ac:dyDescent="0.25">
      <c r="A2471" s="1534"/>
      <c r="B2471" s="1508" t="s">
        <v>1344</v>
      </c>
      <c r="C2471" s="1535"/>
      <c r="D2471" s="1535"/>
      <c r="E2471" s="1535"/>
      <c r="F2471" s="1509"/>
      <c r="G2471" s="1536" t="str">
        <f>IF(ISBLANK(H2471),"",IF(H2471="BN",VLOOKUP(B2471,'[4]V. BAHAN'!$B$8:$E$1099,3,FALSE),IFERROR(VLOOKUP(H2471,'[4]III. DAFTAR AHS'!$B$7:$H$872,5,FALSE),"ls")))</f>
        <v/>
      </c>
      <c r="H2471" s="1263"/>
      <c r="I2471" s="1510" t="s">
        <v>243</v>
      </c>
      <c r="J2471" s="1272"/>
      <c r="K2471" s="1272"/>
      <c r="L2471" s="437"/>
      <c r="M2471" s="1537"/>
      <c r="N2471" s="1537"/>
      <c r="O2471" s="1537"/>
      <c r="P2471" s="1537"/>
      <c r="Q2471" s="1537"/>
      <c r="R2471" s="1537"/>
      <c r="S2471" s="1538"/>
      <c r="T2471" s="359">
        <f>'[16]LAP MINGGUAN'!R2471</f>
        <v>0</v>
      </c>
      <c r="U2471" s="359">
        <f t="shared" si="480"/>
        <v>0</v>
      </c>
      <c r="V2471" s="429">
        <f>'[8]RAB '!H2447</f>
        <v>0</v>
      </c>
      <c r="W2471" s="429">
        <f t="shared" si="479"/>
        <v>0</v>
      </c>
    </row>
    <row r="2472" spans="1:391" s="342" customFormat="1" ht="34.5" customHeight="1" x14ac:dyDescent="0.25">
      <c r="A2472" s="1539"/>
      <c r="B2472" s="1508" t="s">
        <v>1345</v>
      </c>
      <c r="C2472" s="1540"/>
      <c r="D2472" s="1540"/>
      <c r="E2472" s="1540"/>
      <c r="F2472" s="1509"/>
      <c r="G2472" s="1541" t="str">
        <f>IF(ISBLANK(H2472),"",IF(H2472="BN",VLOOKUP(B2472,'[4]V. BAHAN'!$B$8:$E$1099,3,FALSE),IFERROR(VLOOKUP(H2472,'[4]III. DAFTAR AHS'!$B$7:$H$872,5,FALSE),"ls")))</f>
        <v/>
      </c>
      <c r="H2472" s="1263"/>
      <c r="I2472" s="1510" t="s">
        <v>243</v>
      </c>
      <c r="J2472" s="1272"/>
      <c r="K2472" s="1272"/>
      <c r="L2472" s="437"/>
      <c r="M2472" s="1542"/>
      <c r="N2472" s="1542"/>
      <c r="O2472" s="1542"/>
      <c r="P2472" s="1542"/>
      <c r="Q2472" s="1542"/>
      <c r="R2472" s="1542"/>
      <c r="S2472" s="1543"/>
      <c r="T2472" s="359">
        <f>'[16]LAP MINGGUAN'!R2472</f>
        <v>0</v>
      </c>
      <c r="U2472" s="359">
        <f t="shared" si="480"/>
        <v>0</v>
      </c>
      <c r="V2472" s="429">
        <f>'[8]RAB '!H2448</f>
        <v>0</v>
      </c>
      <c r="W2472" s="429">
        <f t="shared" si="479"/>
        <v>0</v>
      </c>
    </row>
    <row r="2473" spans="1:391" s="342" customFormat="1" ht="34.5" customHeight="1" x14ac:dyDescent="0.25">
      <c r="A2473" s="1544"/>
      <c r="B2473" s="1545"/>
      <c r="C2473" s="1546"/>
      <c r="D2473" s="1546"/>
      <c r="E2473" s="1546"/>
      <c r="F2473" s="1547"/>
      <c r="G2473" s="1333" t="str">
        <f>IF(ISBLANK(H2473),"",IF(H2473="BN",VLOOKUP(B2473,'[4]V. BAHAN'!$B$8:$E$1099,3,FALSE),IFERROR(VLOOKUP(H2473,'[4]III. DAFTAR AHS'!$B$7:$H$872,5,FALSE),"ls")))</f>
        <v/>
      </c>
      <c r="H2473" s="1310"/>
      <c r="I2473" s="1548" t="s">
        <v>243</v>
      </c>
      <c r="J2473" s="1349"/>
      <c r="K2473" s="1349"/>
      <c r="L2473" s="460"/>
      <c r="M2473" s="1549"/>
      <c r="N2473" s="1549"/>
      <c r="O2473" s="1549"/>
      <c r="P2473" s="1549"/>
      <c r="Q2473" s="1549"/>
      <c r="R2473" s="1549"/>
      <c r="S2473" s="1550"/>
      <c r="T2473" s="359">
        <f>'[16]LAP MINGGUAN'!R2473</f>
        <v>0</v>
      </c>
      <c r="U2473" s="359">
        <f t="shared" si="480"/>
        <v>0</v>
      </c>
      <c r="V2473" s="429">
        <f>'[8]RAB '!H2449</f>
        <v>0</v>
      </c>
      <c r="W2473" s="429">
        <f t="shared" si="479"/>
        <v>0</v>
      </c>
    </row>
    <row r="2474" spans="1:391" s="756" customFormat="1" ht="34.5" customHeight="1" x14ac:dyDescent="0.25">
      <c r="A2474" s="673"/>
      <c r="B2474" s="674" t="s">
        <v>119</v>
      </c>
      <c r="C2474" s="674"/>
      <c r="D2474" s="674"/>
      <c r="E2474" s="674"/>
      <c r="F2474" s="677"/>
      <c r="G2474" s="677" t="str">
        <f>IF(ISBLANK(H2474),"",IF(H2474="BN",VLOOKUP(B2474,'[4]V. BAHAN'!$B$8:$E$1099,3,FALSE),IFERROR(VLOOKUP(H2474,'[4]III. DAFTAR AHS'!$B$7:$H$872,5,FALSE),"ls")))</f>
        <v/>
      </c>
      <c r="H2474" s="677"/>
      <c r="I2474" s="677" t="s">
        <v>243</v>
      </c>
      <c r="J2474" s="612"/>
      <c r="K2474" s="612"/>
      <c r="L2474" s="613"/>
      <c r="M2474" s="754"/>
      <c r="N2474" s="754"/>
      <c r="O2474" s="754"/>
      <c r="P2474" s="754"/>
      <c r="Q2474" s="754"/>
      <c r="R2474" s="754"/>
      <c r="S2474" s="755"/>
      <c r="T2474" s="359">
        <f>'[16]LAP MINGGUAN'!R2474</f>
        <v>0</v>
      </c>
      <c r="U2474" s="359">
        <f t="shared" si="480"/>
        <v>0</v>
      </c>
      <c r="V2474" s="429">
        <f>'[8]RAB '!H2450</f>
        <v>0</v>
      </c>
      <c r="W2474" s="429">
        <f t="shared" si="479"/>
        <v>0</v>
      </c>
      <c r="X2474" s="350"/>
      <c r="Y2474" s="350"/>
      <c r="Z2474" s="350"/>
      <c r="AA2474" s="350"/>
      <c r="AB2474" s="350"/>
      <c r="AC2474" s="350"/>
      <c r="AD2474" s="350"/>
      <c r="AE2474" s="350"/>
      <c r="AF2474" s="350"/>
      <c r="AG2474" s="350"/>
      <c r="AH2474" s="350"/>
      <c r="AI2474" s="350"/>
      <c r="AJ2474" s="350"/>
      <c r="AK2474" s="350"/>
      <c r="AL2474" s="350"/>
      <c r="AM2474" s="350"/>
      <c r="AN2474" s="350"/>
      <c r="AO2474" s="350"/>
      <c r="AP2474" s="350"/>
      <c r="AQ2474" s="350"/>
      <c r="AR2474" s="350"/>
      <c r="AS2474" s="350"/>
      <c r="AT2474" s="350"/>
      <c r="AU2474" s="350"/>
      <c r="AV2474" s="350"/>
      <c r="AW2474" s="350"/>
      <c r="AX2474" s="350"/>
      <c r="AY2474" s="350"/>
      <c r="AZ2474" s="350"/>
      <c r="BA2474" s="350"/>
      <c r="BB2474" s="350"/>
      <c r="BC2474" s="350"/>
      <c r="BD2474" s="350"/>
      <c r="BE2474" s="350"/>
      <c r="BF2474" s="350"/>
      <c r="BG2474" s="350"/>
      <c r="BH2474" s="350"/>
      <c r="BI2474" s="350"/>
      <c r="BJ2474" s="350"/>
      <c r="BK2474" s="350"/>
      <c r="BL2474" s="350"/>
      <c r="BM2474" s="350"/>
      <c r="BN2474" s="350"/>
      <c r="BO2474" s="350"/>
      <c r="BP2474" s="350"/>
      <c r="BQ2474" s="350"/>
      <c r="BR2474" s="350"/>
      <c r="BS2474" s="350"/>
      <c r="BT2474" s="350"/>
      <c r="BU2474" s="350"/>
      <c r="BV2474" s="350"/>
      <c r="BW2474" s="350"/>
      <c r="BX2474" s="350"/>
      <c r="BY2474" s="350"/>
      <c r="BZ2474" s="350"/>
      <c r="CA2474" s="350"/>
      <c r="CB2474" s="350"/>
      <c r="CC2474" s="350"/>
      <c r="CD2474" s="350"/>
      <c r="CE2474" s="350"/>
      <c r="CF2474" s="350"/>
      <c r="CG2474" s="350"/>
      <c r="CH2474" s="350"/>
      <c r="CI2474" s="350"/>
      <c r="CJ2474" s="350"/>
      <c r="CK2474" s="350"/>
      <c r="CL2474" s="350"/>
      <c r="CM2474" s="350"/>
      <c r="CN2474" s="350"/>
      <c r="CO2474" s="350"/>
      <c r="CP2474" s="350"/>
      <c r="CQ2474" s="350"/>
      <c r="CR2474" s="350"/>
      <c r="CS2474" s="350"/>
      <c r="CT2474" s="350"/>
      <c r="CU2474" s="350"/>
      <c r="CV2474" s="350"/>
      <c r="CW2474" s="350"/>
      <c r="CX2474" s="350"/>
      <c r="CY2474" s="350"/>
      <c r="CZ2474" s="350"/>
      <c r="DA2474" s="350"/>
      <c r="DB2474" s="350"/>
      <c r="DC2474" s="350"/>
      <c r="DD2474" s="350"/>
      <c r="DE2474" s="350"/>
      <c r="DF2474" s="350"/>
      <c r="DG2474" s="350"/>
      <c r="DH2474" s="350"/>
      <c r="DI2474" s="350"/>
      <c r="DJ2474" s="350"/>
      <c r="DK2474" s="350"/>
      <c r="DL2474" s="350"/>
      <c r="DM2474" s="350"/>
      <c r="DN2474" s="350"/>
      <c r="DO2474" s="350"/>
      <c r="DP2474" s="350"/>
      <c r="DQ2474" s="350"/>
      <c r="DR2474" s="350"/>
      <c r="DS2474" s="350"/>
      <c r="DT2474" s="350"/>
      <c r="DU2474" s="350"/>
      <c r="DV2474" s="350"/>
      <c r="DW2474" s="350"/>
      <c r="DX2474" s="350"/>
      <c r="DY2474" s="350"/>
      <c r="DZ2474" s="350"/>
      <c r="EA2474" s="350"/>
      <c r="EB2474" s="350"/>
      <c r="EC2474" s="350"/>
      <c r="ED2474" s="350"/>
      <c r="EE2474" s="350"/>
      <c r="EF2474" s="350"/>
      <c r="EG2474" s="350"/>
      <c r="EH2474" s="350"/>
      <c r="EI2474" s="350"/>
      <c r="EJ2474" s="350"/>
      <c r="EK2474" s="350"/>
      <c r="EL2474" s="350"/>
      <c r="EM2474" s="350"/>
      <c r="EN2474" s="350"/>
      <c r="EO2474" s="350"/>
      <c r="EP2474" s="350"/>
      <c r="EQ2474" s="350"/>
      <c r="ER2474" s="350"/>
      <c r="ES2474" s="350"/>
      <c r="ET2474" s="350"/>
      <c r="EU2474" s="350"/>
      <c r="EV2474" s="350"/>
      <c r="EW2474" s="350"/>
      <c r="EX2474" s="350"/>
      <c r="EY2474" s="350"/>
      <c r="EZ2474" s="350"/>
      <c r="FA2474" s="350"/>
      <c r="FB2474" s="350"/>
      <c r="FC2474" s="350"/>
      <c r="FD2474" s="350"/>
      <c r="FE2474" s="350"/>
      <c r="FF2474" s="350"/>
      <c r="FG2474" s="350"/>
      <c r="FH2474" s="350"/>
      <c r="FI2474" s="350"/>
      <c r="FJ2474" s="350"/>
      <c r="FK2474" s="350"/>
      <c r="FL2474" s="350"/>
      <c r="FM2474" s="350"/>
      <c r="FN2474" s="350"/>
      <c r="FO2474" s="350"/>
      <c r="FP2474" s="350"/>
      <c r="FQ2474" s="350"/>
      <c r="FR2474" s="350"/>
      <c r="FS2474" s="350"/>
      <c r="FT2474" s="350"/>
      <c r="FU2474" s="350"/>
      <c r="FV2474" s="350"/>
      <c r="FW2474" s="350"/>
      <c r="FX2474" s="350"/>
      <c r="FY2474" s="350"/>
      <c r="FZ2474" s="350"/>
      <c r="GA2474" s="350"/>
      <c r="GB2474" s="350"/>
      <c r="GC2474" s="350"/>
      <c r="GD2474" s="350"/>
      <c r="GE2474" s="350"/>
      <c r="GF2474" s="350"/>
      <c r="GG2474" s="350"/>
      <c r="GH2474" s="350"/>
      <c r="GI2474" s="350"/>
      <c r="GJ2474" s="350"/>
      <c r="GK2474" s="350"/>
      <c r="GL2474" s="350"/>
      <c r="GM2474" s="350"/>
      <c r="GN2474" s="350"/>
      <c r="GO2474" s="350"/>
      <c r="GP2474" s="350"/>
      <c r="GQ2474" s="350"/>
      <c r="GR2474" s="350"/>
      <c r="GS2474" s="350"/>
      <c r="GT2474" s="350"/>
      <c r="GU2474" s="350"/>
      <c r="GV2474" s="350"/>
      <c r="GW2474" s="350"/>
      <c r="GX2474" s="350"/>
      <c r="GY2474" s="350"/>
      <c r="GZ2474" s="350"/>
      <c r="HA2474" s="350"/>
      <c r="HB2474" s="350"/>
      <c r="HC2474" s="350"/>
      <c r="HD2474" s="350"/>
      <c r="HE2474" s="350"/>
      <c r="HF2474" s="350"/>
      <c r="HG2474" s="350"/>
      <c r="HH2474" s="350"/>
      <c r="HI2474" s="350"/>
      <c r="HJ2474" s="350"/>
      <c r="HK2474" s="350"/>
      <c r="HL2474" s="350"/>
      <c r="HM2474" s="350"/>
      <c r="HN2474" s="350"/>
      <c r="HO2474" s="350"/>
      <c r="HP2474" s="350"/>
      <c r="HQ2474" s="350"/>
      <c r="HR2474" s="350"/>
      <c r="HS2474" s="350"/>
      <c r="HT2474" s="350"/>
      <c r="HU2474" s="350"/>
      <c r="HV2474" s="350"/>
      <c r="HW2474" s="350"/>
      <c r="HX2474" s="350"/>
      <c r="HY2474" s="350"/>
      <c r="HZ2474" s="350"/>
      <c r="IA2474" s="350"/>
      <c r="IB2474" s="350"/>
      <c r="IC2474" s="350"/>
      <c r="ID2474" s="350"/>
      <c r="IE2474" s="350"/>
      <c r="IF2474" s="350"/>
      <c r="IG2474" s="350"/>
      <c r="IH2474" s="350"/>
      <c r="II2474" s="350"/>
      <c r="IJ2474" s="350"/>
      <c r="IK2474" s="350"/>
      <c r="IL2474" s="350"/>
      <c r="IM2474" s="350"/>
      <c r="IN2474" s="350"/>
      <c r="IO2474" s="350"/>
      <c r="IP2474" s="350"/>
      <c r="IQ2474" s="350"/>
      <c r="IR2474" s="350"/>
      <c r="IS2474" s="350"/>
      <c r="IT2474" s="350"/>
      <c r="IU2474" s="350"/>
      <c r="IV2474" s="350"/>
      <c r="IW2474" s="350"/>
      <c r="IX2474" s="350"/>
      <c r="IY2474" s="350"/>
      <c r="IZ2474" s="350"/>
      <c r="JA2474" s="350"/>
      <c r="JB2474" s="350"/>
      <c r="JC2474" s="350"/>
      <c r="JD2474" s="350"/>
      <c r="JE2474" s="350"/>
      <c r="JF2474" s="350"/>
      <c r="JG2474" s="350"/>
      <c r="JH2474" s="350"/>
      <c r="JI2474" s="350"/>
      <c r="JJ2474" s="350"/>
      <c r="JK2474" s="350"/>
      <c r="JL2474" s="350"/>
      <c r="JM2474" s="350"/>
      <c r="JN2474" s="350"/>
      <c r="JO2474" s="350"/>
      <c r="JP2474" s="350"/>
      <c r="JQ2474" s="350"/>
      <c r="JR2474" s="350"/>
      <c r="JS2474" s="350"/>
      <c r="JT2474" s="350"/>
      <c r="JU2474" s="350"/>
      <c r="JV2474" s="350"/>
      <c r="JW2474" s="350"/>
      <c r="JX2474" s="350"/>
      <c r="JY2474" s="350"/>
      <c r="JZ2474" s="350"/>
      <c r="KA2474" s="350"/>
      <c r="KB2474" s="350"/>
      <c r="KC2474" s="350"/>
      <c r="KD2474" s="350"/>
      <c r="KE2474" s="350"/>
      <c r="KF2474" s="350"/>
      <c r="KG2474" s="350"/>
      <c r="KH2474" s="350"/>
      <c r="KI2474" s="350"/>
      <c r="KJ2474" s="350"/>
      <c r="KK2474" s="350"/>
      <c r="KL2474" s="350"/>
      <c r="KM2474" s="350"/>
      <c r="KN2474" s="350"/>
      <c r="KO2474" s="350"/>
      <c r="KP2474" s="350"/>
      <c r="KQ2474" s="350"/>
      <c r="KR2474" s="350"/>
      <c r="KS2474" s="350"/>
      <c r="KT2474" s="350"/>
      <c r="KU2474" s="350"/>
      <c r="KV2474" s="350"/>
      <c r="KW2474" s="350"/>
      <c r="KX2474" s="350"/>
      <c r="KY2474" s="350"/>
      <c r="KZ2474" s="350"/>
      <c r="LA2474" s="350"/>
      <c r="LB2474" s="350"/>
      <c r="LC2474" s="350"/>
      <c r="LD2474" s="350"/>
      <c r="LE2474" s="350"/>
      <c r="LF2474" s="350"/>
      <c r="LG2474" s="350"/>
      <c r="LH2474" s="350"/>
      <c r="LI2474" s="350"/>
      <c r="LJ2474" s="350"/>
      <c r="LK2474" s="350"/>
      <c r="LL2474" s="350"/>
      <c r="LM2474" s="350"/>
      <c r="LN2474" s="350"/>
      <c r="LO2474" s="350"/>
      <c r="LP2474" s="350"/>
      <c r="LQ2474" s="350"/>
      <c r="LR2474" s="350"/>
      <c r="LS2474" s="350"/>
      <c r="LT2474" s="350"/>
      <c r="LU2474" s="350"/>
      <c r="LV2474" s="350"/>
      <c r="LW2474" s="350"/>
      <c r="LX2474" s="350"/>
      <c r="LY2474" s="350"/>
      <c r="LZ2474" s="350"/>
      <c r="MA2474" s="350"/>
      <c r="MB2474" s="350"/>
      <c r="MC2474" s="350"/>
      <c r="MD2474" s="350"/>
      <c r="ME2474" s="350"/>
      <c r="MF2474" s="350"/>
      <c r="MG2474" s="350"/>
      <c r="MH2474" s="350"/>
      <c r="MI2474" s="350"/>
      <c r="MJ2474" s="350"/>
      <c r="MK2474" s="350"/>
      <c r="ML2474" s="350"/>
      <c r="MM2474" s="350"/>
      <c r="MN2474" s="350"/>
      <c r="MO2474" s="350"/>
      <c r="MP2474" s="350"/>
      <c r="MQ2474" s="350"/>
      <c r="MR2474" s="350"/>
      <c r="MS2474" s="350"/>
      <c r="MT2474" s="350"/>
      <c r="MU2474" s="350"/>
      <c r="MV2474" s="350"/>
      <c r="MW2474" s="350"/>
      <c r="MX2474" s="350"/>
      <c r="MY2474" s="350"/>
      <c r="MZ2474" s="350"/>
      <c r="NA2474" s="350"/>
      <c r="NB2474" s="350"/>
      <c r="NC2474" s="350"/>
      <c r="ND2474" s="350"/>
      <c r="NE2474" s="350"/>
      <c r="NF2474" s="350"/>
      <c r="NG2474" s="350"/>
      <c r="NH2474" s="350"/>
      <c r="NI2474" s="350"/>
      <c r="NJ2474" s="350"/>
      <c r="NK2474" s="350"/>
      <c r="NL2474" s="350"/>
      <c r="NM2474" s="350"/>
      <c r="NN2474" s="350"/>
      <c r="NO2474" s="350"/>
      <c r="NP2474" s="350"/>
      <c r="NQ2474" s="350"/>
      <c r="NR2474" s="350"/>
      <c r="NS2474" s="350"/>
      <c r="NT2474" s="350"/>
      <c r="NU2474" s="350"/>
      <c r="NV2474" s="350"/>
      <c r="NW2474" s="350"/>
      <c r="NX2474" s="350"/>
      <c r="NY2474" s="350"/>
      <c r="NZ2474" s="350"/>
      <c r="OA2474" s="350"/>
    </row>
    <row r="2475" spans="1:391" s="342" customFormat="1" ht="34.5" customHeight="1" x14ac:dyDescent="0.25">
      <c r="A2475" s="1500">
        <v>1</v>
      </c>
      <c r="B2475" s="1501" t="s">
        <v>1346</v>
      </c>
      <c r="C2475" s="1502"/>
      <c r="D2475" s="1502"/>
      <c r="E2475" s="1502"/>
      <c r="F2475" s="1503">
        <v>11</v>
      </c>
      <c r="G2475" s="1504" t="str">
        <f>IF(ISBLANK(H2475),"",IF(H2475="BN",VLOOKUP(B2475,'[4]V. BAHAN'!$B$8:$E$14999,3,FALSE),IFERROR(VLOOKUP(H2475,'[4]III. DAFTAR AHS'!$B$7:$H$14999,5,FALSE),"ls")))</f>
        <v xml:space="preserve">titik </v>
      </c>
      <c r="H2475" s="1485" t="s">
        <v>1347</v>
      </c>
      <c r="I2475" s="1485" t="s">
        <v>427</v>
      </c>
      <c r="J2475" s="1486">
        <f>VLOOKUP(B2475,'[5] RAB LAMA'!$B$9:$E$5553,4,FALSE)</f>
        <v>161243.01991359101</v>
      </c>
      <c r="K2475" s="1486">
        <f>J2475*F2475</f>
        <v>1773673.219049501</v>
      </c>
      <c r="L2475" s="437">
        <f>K2475/$K$4349*100</f>
        <v>4.6416500651612772E-3</v>
      </c>
      <c r="M2475" s="1505"/>
      <c r="N2475" s="1505">
        <f>L2475*M2475/100</f>
        <v>0</v>
      </c>
      <c r="O2475" s="1505">
        <f>Q2475-M2475</f>
        <v>0</v>
      </c>
      <c r="P2475" s="1505">
        <f>L2475*O2475/100</f>
        <v>0</v>
      </c>
      <c r="Q2475" s="1505"/>
      <c r="R2475" s="1505">
        <f>L2475*Q2475/100</f>
        <v>0</v>
      </c>
      <c r="S2475" s="1506"/>
      <c r="T2475" s="359">
        <f>'[16]LAP MINGGUAN'!R2475</f>
        <v>0</v>
      </c>
      <c r="U2475" s="359">
        <f t="shared" si="480"/>
        <v>0</v>
      </c>
      <c r="V2475" s="429">
        <f>'[8]RAB '!H2451</f>
        <v>0</v>
      </c>
      <c r="W2475" s="429">
        <f t="shared" si="479"/>
        <v>1773673.219049501</v>
      </c>
    </row>
    <row r="2476" spans="1:391" s="342" customFormat="1" ht="34.5" customHeight="1" x14ac:dyDescent="0.25">
      <c r="A2476" s="1551">
        <f>+A2475+1</f>
        <v>2</v>
      </c>
      <c r="B2476" s="1507" t="s">
        <v>1268</v>
      </c>
      <c r="C2476" s="1552"/>
      <c r="D2476" s="1552"/>
      <c r="E2476" s="1552"/>
      <c r="F2476" s="1509">
        <v>11</v>
      </c>
      <c r="G2476" s="1504" t="str">
        <f>IF(ISBLANK(H2476),"",IF(H2476="BN",VLOOKUP(B2476,'[4]V. BAHAN'!$B$8:$E$14999,3,FALSE),IFERROR(VLOOKUP(H2476,'[4]III. DAFTAR AHS'!$B$7:$H$14999,5,FALSE),"ls")))</f>
        <v xml:space="preserve">bh </v>
      </c>
      <c r="H2476" s="1263" t="s">
        <v>1269</v>
      </c>
      <c r="I2476" s="1263" t="s">
        <v>1270</v>
      </c>
      <c r="J2476" s="1486">
        <v>110000</v>
      </c>
      <c r="K2476" s="1486">
        <f>J2476*F2476</f>
        <v>1210000</v>
      </c>
      <c r="L2476" s="437">
        <f>K2476/$K$4349*100</f>
        <v>3.1665340145660727E-3</v>
      </c>
      <c r="M2476" s="1542"/>
      <c r="N2476" s="1542">
        <f>L2476*M2476/100</f>
        <v>0</v>
      </c>
      <c r="O2476" s="1542">
        <f>Q2476-M2476</f>
        <v>0</v>
      </c>
      <c r="P2476" s="1542">
        <f>L2476*O2476/100</f>
        <v>0</v>
      </c>
      <c r="Q2476" s="1542"/>
      <c r="R2476" s="1542">
        <f>L2476*Q2476/100</f>
        <v>0</v>
      </c>
      <c r="S2476" s="1543"/>
      <c r="T2476" s="359">
        <f>'[16]LAP MINGGUAN'!R2476</f>
        <v>0</v>
      </c>
      <c r="U2476" s="359">
        <f t="shared" si="480"/>
        <v>0</v>
      </c>
      <c r="V2476" s="429">
        <f>'[8]RAB '!H2452</f>
        <v>1773673.219049501</v>
      </c>
      <c r="W2476" s="429">
        <f t="shared" si="479"/>
        <v>-563673.219049501</v>
      </c>
    </row>
    <row r="2477" spans="1:391" s="342" customFormat="1" ht="34.5" customHeight="1" x14ac:dyDescent="0.25">
      <c r="A2477" s="1551">
        <f>+A2476+1</f>
        <v>3</v>
      </c>
      <c r="B2477" s="1507" t="s">
        <v>1348</v>
      </c>
      <c r="C2477" s="1552"/>
      <c r="D2477" s="1552"/>
      <c r="E2477" s="1552"/>
      <c r="F2477" s="1553">
        <v>11</v>
      </c>
      <c r="G2477" s="1504" t="str">
        <f>IF(ISBLANK(H2477),"",IF(H2477="BN",VLOOKUP(B2477,'[4]V. BAHAN'!$B$8:$E$14999,3,FALSE),IFERROR(VLOOKUP(H2477,'[4]III. DAFTAR AHS'!$B$7:$H$14999,5,FALSE),"ls")))</f>
        <v xml:space="preserve">unit </v>
      </c>
      <c r="H2477" s="1263" t="s">
        <v>1349</v>
      </c>
      <c r="I2477" s="1263" t="s">
        <v>468</v>
      </c>
      <c r="J2477" s="1486">
        <f>VLOOKUP(B2477,'[5] RAB LAMA'!$B$9:$E$5553,4,FALSE)</f>
        <v>780297.33738000016</v>
      </c>
      <c r="K2477" s="1486">
        <f>J2477*F2477</f>
        <v>8583270.7111800015</v>
      </c>
      <c r="L2477" s="437">
        <f>K2477/$K$4349*100</f>
        <v>2.2462164184446444E-2</v>
      </c>
      <c r="M2477" s="1542"/>
      <c r="N2477" s="1542">
        <f>L2477*M2477/100</f>
        <v>0</v>
      </c>
      <c r="O2477" s="1542">
        <f>Q2477-M2477</f>
        <v>0</v>
      </c>
      <c r="P2477" s="1542">
        <f>L2477*O2477/100</f>
        <v>0</v>
      </c>
      <c r="Q2477" s="1542"/>
      <c r="R2477" s="1542">
        <f>L2477*Q2477/100</f>
        <v>0</v>
      </c>
      <c r="S2477" s="1543"/>
      <c r="T2477" s="359">
        <f>'[16]LAP MINGGUAN'!R2477</f>
        <v>0</v>
      </c>
      <c r="U2477" s="359">
        <f t="shared" si="480"/>
        <v>0</v>
      </c>
      <c r="V2477" s="429">
        <f>'[8]RAB '!H2453</f>
        <v>1210000</v>
      </c>
      <c r="W2477" s="429">
        <f t="shared" si="479"/>
        <v>7373270.7111800015</v>
      </c>
    </row>
    <row r="2478" spans="1:391" s="342" customFormat="1" ht="34.5" customHeight="1" thickBot="1" x14ac:dyDescent="0.3">
      <c r="A2478" s="1544"/>
      <c r="B2478" s="1545"/>
      <c r="C2478" s="1546"/>
      <c r="D2478" s="1546"/>
      <c r="E2478" s="1546"/>
      <c r="F2478" s="1547"/>
      <c r="G2478" s="1333" t="str">
        <f>IF(ISBLANK(H2478),"",IF(H2478="BN",VLOOKUP(B2478,'[4]V. BAHAN'!$B$8:$E$1099,3,FALSE),IFERROR(VLOOKUP(H2478,'[4]III. DAFTAR AHS'!$B$7:$H$872,5,FALSE),"ls")))</f>
        <v/>
      </c>
      <c r="H2478" s="1310"/>
      <c r="I2478" s="1548" t="s">
        <v>243</v>
      </c>
      <c r="J2478" s="1349"/>
      <c r="K2478" s="1349"/>
      <c r="L2478" s="460"/>
      <c r="M2478" s="1549"/>
      <c r="N2478" s="1549"/>
      <c r="O2478" s="1549"/>
      <c r="P2478" s="1549"/>
      <c r="Q2478" s="1549"/>
      <c r="R2478" s="1549"/>
      <c r="S2478" s="1550"/>
      <c r="T2478" s="359">
        <f>'[16]LAP MINGGUAN'!R2478</f>
        <v>0</v>
      </c>
      <c r="U2478" s="359">
        <f t="shared" si="480"/>
        <v>0</v>
      </c>
      <c r="V2478" s="429">
        <f>'[8]RAB '!H2454</f>
        <v>8583270.7111800015</v>
      </c>
      <c r="W2478" s="429">
        <f t="shared" si="479"/>
        <v>-8583270.7111800015</v>
      </c>
    </row>
    <row r="2479" spans="1:391" s="354" customFormat="1" ht="34.5" customHeight="1" thickBot="1" x14ac:dyDescent="0.3">
      <c r="A2479" s="422" t="s">
        <v>294</v>
      </c>
      <c r="B2479" s="655" t="s">
        <v>154</v>
      </c>
      <c r="C2479" s="656"/>
      <c r="D2479" s="656"/>
      <c r="E2479" s="656"/>
      <c r="F2479" s="425"/>
      <c r="G2479" s="425" t="str">
        <f>IF(ISBLANK(H2479),"",IF(H2479="BN",VLOOKUP(B2479,'[4]V. BAHAN'!$B$8:$E$1099,3,FALSE),IFERROR(VLOOKUP(H2479,'[4]III. DAFTAR AHS'!$B$7:$H$872,5,FALSE),"ls")))</f>
        <v/>
      </c>
      <c r="H2479" s="425"/>
      <c r="I2479" s="425" t="s">
        <v>243</v>
      </c>
      <c r="J2479" s="550"/>
      <c r="K2479" s="550"/>
      <c r="L2479" s="624"/>
      <c r="M2479" s="427"/>
      <c r="N2479" s="427"/>
      <c r="O2479" s="427"/>
      <c r="P2479" s="427"/>
      <c r="Q2479" s="427"/>
      <c r="R2479" s="427"/>
      <c r="S2479" s="428"/>
      <c r="T2479" s="359">
        <f>'[16]LAP MINGGUAN'!R2479</f>
        <v>0</v>
      </c>
      <c r="U2479" s="359">
        <f t="shared" si="480"/>
        <v>0</v>
      </c>
      <c r="V2479" s="429">
        <f>'[8]RAB '!H2455</f>
        <v>0</v>
      </c>
      <c r="W2479" s="429">
        <f t="shared" si="479"/>
        <v>0</v>
      </c>
      <c r="X2479" s="342"/>
      <c r="Y2479" s="342"/>
      <c r="Z2479" s="342"/>
      <c r="AA2479" s="342"/>
      <c r="AB2479" s="342"/>
      <c r="AC2479" s="342"/>
      <c r="AD2479" s="342"/>
      <c r="AE2479" s="342"/>
      <c r="AF2479" s="342"/>
      <c r="AG2479" s="342"/>
      <c r="AH2479" s="342"/>
      <c r="AI2479" s="342"/>
      <c r="AJ2479" s="342"/>
      <c r="AK2479" s="342"/>
      <c r="AL2479" s="342"/>
      <c r="AM2479" s="342"/>
      <c r="AN2479" s="342"/>
      <c r="AO2479" s="342"/>
      <c r="AP2479" s="342"/>
      <c r="AQ2479" s="342"/>
      <c r="AR2479" s="342"/>
      <c r="AS2479" s="342"/>
      <c r="AT2479" s="342"/>
      <c r="AU2479" s="342"/>
      <c r="AV2479" s="342"/>
      <c r="AW2479" s="342"/>
      <c r="AX2479" s="342"/>
      <c r="AY2479" s="342"/>
      <c r="AZ2479" s="342"/>
      <c r="BA2479" s="342"/>
      <c r="BB2479" s="342"/>
      <c r="BC2479" s="342"/>
      <c r="BD2479" s="342"/>
      <c r="BE2479" s="342"/>
      <c r="BF2479" s="342"/>
      <c r="BG2479" s="342"/>
      <c r="BH2479" s="342"/>
      <c r="BI2479" s="342"/>
      <c r="BJ2479" s="342"/>
      <c r="BK2479" s="342"/>
      <c r="BL2479" s="342"/>
      <c r="BM2479" s="342"/>
      <c r="BN2479" s="342"/>
      <c r="BO2479" s="342"/>
      <c r="BP2479" s="342"/>
      <c r="BQ2479" s="342"/>
      <c r="BR2479" s="342"/>
      <c r="BS2479" s="342"/>
      <c r="BT2479" s="342"/>
      <c r="BU2479" s="342"/>
      <c r="BV2479" s="342"/>
      <c r="BW2479" s="342"/>
      <c r="BX2479" s="342"/>
      <c r="BY2479" s="342"/>
      <c r="BZ2479" s="342"/>
      <c r="CA2479" s="342"/>
      <c r="CB2479" s="342"/>
      <c r="CC2479" s="342"/>
      <c r="CD2479" s="342"/>
      <c r="CE2479" s="342"/>
      <c r="CF2479" s="342"/>
      <c r="CG2479" s="342"/>
      <c r="CH2479" s="342"/>
      <c r="CI2479" s="342"/>
      <c r="CJ2479" s="342"/>
      <c r="CK2479" s="342"/>
      <c r="CL2479" s="342"/>
      <c r="CM2479" s="342"/>
      <c r="CN2479" s="342"/>
      <c r="CO2479" s="342"/>
      <c r="CP2479" s="342"/>
      <c r="CQ2479" s="342"/>
      <c r="CR2479" s="342"/>
      <c r="CS2479" s="342"/>
      <c r="CT2479" s="342"/>
      <c r="CU2479" s="342"/>
      <c r="CV2479" s="342"/>
      <c r="CW2479" s="342"/>
      <c r="CX2479" s="342"/>
      <c r="CY2479" s="342"/>
      <c r="CZ2479" s="342"/>
      <c r="DA2479" s="342"/>
      <c r="DB2479" s="342"/>
      <c r="DC2479" s="342"/>
      <c r="DD2479" s="342"/>
      <c r="DE2479" s="342"/>
      <c r="DF2479" s="342"/>
      <c r="DG2479" s="342"/>
      <c r="DH2479" s="342"/>
      <c r="DI2479" s="342"/>
      <c r="DJ2479" s="342"/>
      <c r="DK2479" s="342"/>
      <c r="DL2479" s="342"/>
      <c r="DM2479" s="342"/>
      <c r="DN2479" s="342"/>
      <c r="DO2479" s="342"/>
      <c r="DP2479" s="342"/>
      <c r="DQ2479" s="342"/>
      <c r="DR2479" s="342"/>
      <c r="DS2479" s="342"/>
      <c r="DT2479" s="342"/>
      <c r="DU2479" s="342"/>
      <c r="DV2479" s="342"/>
      <c r="DW2479" s="342"/>
      <c r="DX2479" s="342"/>
      <c r="DY2479" s="342"/>
      <c r="DZ2479" s="342"/>
      <c r="EA2479" s="342"/>
      <c r="EB2479" s="342"/>
      <c r="EC2479" s="342"/>
      <c r="ED2479" s="342"/>
      <c r="EE2479" s="342"/>
      <c r="EF2479" s="342"/>
      <c r="EG2479" s="342"/>
      <c r="EH2479" s="342"/>
      <c r="EI2479" s="342"/>
      <c r="EJ2479" s="342"/>
      <c r="EK2479" s="342"/>
      <c r="EL2479" s="342"/>
      <c r="EM2479" s="342"/>
      <c r="EN2479" s="342"/>
      <c r="EO2479" s="342"/>
      <c r="EP2479" s="342"/>
      <c r="EQ2479" s="342"/>
      <c r="ER2479" s="342"/>
      <c r="ES2479" s="342"/>
      <c r="ET2479" s="342"/>
      <c r="EU2479" s="342"/>
      <c r="EV2479" s="342"/>
      <c r="EW2479" s="342"/>
      <c r="EX2479" s="342"/>
      <c r="EY2479" s="342"/>
      <c r="EZ2479" s="342"/>
      <c r="FA2479" s="342"/>
      <c r="FB2479" s="342"/>
      <c r="FC2479" s="342"/>
      <c r="FD2479" s="342"/>
      <c r="FE2479" s="342"/>
      <c r="FF2479" s="342"/>
      <c r="FG2479" s="342"/>
      <c r="FH2479" s="342"/>
      <c r="FI2479" s="342"/>
      <c r="FJ2479" s="342"/>
      <c r="FK2479" s="342"/>
      <c r="FL2479" s="342"/>
      <c r="FM2479" s="342"/>
      <c r="FN2479" s="342"/>
      <c r="FO2479" s="342"/>
      <c r="FP2479" s="342"/>
      <c r="FQ2479" s="342"/>
      <c r="FR2479" s="342"/>
      <c r="FS2479" s="342"/>
      <c r="FT2479" s="342"/>
      <c r="FU2479" s="342"/>
      <c r="FV2479" s="342"/>
      <c r="FW2479" s="342"/>
      <c r="FX2479" s="342"/>
      <c r="FY2479" s="342"/>
      <c r="FZ2479" s="342"/>
      <c r="GA2479" s="342"/>
      <c r="GB2479" s="342"/>
      <c r="GC2479" s="342"/>
      <c r="GD2479" s="342"/>
      <c r="GE2479" s="342"/>
      <c r="GF2479" s="342"/>
      <c r="GG2479" s="342"/>
      <c r="GH2479" s="342"/>
      <c r="GI2479" s="342"/>
      <c r="GJ2479" s="342"/>
      <c r="GK2479" s="342"/>
      <c r="GL2479" s="342"/>
      <c r="GM2479" s="342"/>
      <c r="GN2479" s="342"/>
      <c r="GO2479" s="342"/>
      <c r="GP2479" s="342"/>
      <c r="GQ2479" s="342"/>
      <c r="GR2479" s="342"/>
      <c r="GS2479" s="342"/>
      <c r="GT2479" s="342"/>
      <c r="GU2479" s="342"/>
      <c r="GV2479" s="342"/>
      <c r="GW2479" s="342"/>
      <c r="GX2479" s="342"/>
      <c r="GY2479" s="342"/>
      <c r="GZ2479" s="342"/>
      <c r="HA2479" s="342"/>
      <c r="HB2479" s="342"/>
      <c r="HC2479" s="342"/>
      <c r="HD2479" s="342"/>
      <c r="HE2479" s="342"/>
      <c r="HF2479" s="342"/>
      <c r="HG2479" s="342"/>
      <c r="HH2479" s="342"/>
      <c r="HI2479" s="342"/>
      <c r="HJ2479" s="342"/>
      <c r="HK2479" s="342"/>
      <c r="HL2479" s="342"/>
      <c r="HM2479" s="342"/>
      <c r="HN2479" s="342"/>
      <c r="HO2479" s="342"/>
      <c r="HP2479" s="342"/>
      <c r="HQ2479" s="342"/>
      <c r="HR2479" s="342"/>
      <c r="HS2479" s="342"/>
      <c r="HT2479" s="342"/>
      <c r="HU2479" s="342"/>
      <c r="HV2479" s="342"/>
      <c r="HW2479" s="342"/>
      <c r="HX2479" s="342"/>
      <c r="HY2479" s="342"/>
      <c r="HZ2479" s="342"/>
      <c r="IA2479" s="342"/>
      <c r="IB2479" s="342"/>
      <c r="IC2479" s="342"/>
      <c r="ID2479" s="342"/>
      <c r="IE2479" s="342"/>
      <c r="IF2479" s="342"/>
      <c r="IG2479" s="342"/>
      <c r="IH2479" s="342"/>
      <c r="II2479" s="342"/>
      <c r="IJ2479" s="342"/>
      <c r="IK2479" s="342"/>
      <c r="IL2479" s="342"/>
      <c r="IM2479" s="342"/>
      <c r="IN2479" s="342"/>
      <c r="IO2479" s="342"/>
      <c r="IP2479" s="342"/>
      <c r="IQ2479" s="342"/>
      <c r="IR2479" s="342"/>
      <c r="IS2479" s="342"/>
      <c r="IT2479" s="342"/>
      <c r="IU2479" s="342"/>
      <c r="IV2479" s="342"/>
      <c r="IW2479" s="342"/>
      <c r="IX2479" s="342"/>
      <c r="IY2479" s="342"/>
      <c r="IZ2479" s="342"/>
      <c r="JA2479" s="342"/>
      <c r="JB2479" s="342"/>
      <c r="JC2479" s="342"/>
      <c r="JD2479" s="342"/>
      <c r="JE2479" s="342"/>
      <c r="JF2479" s="342"/>
      <c r="JG2479" s="342"/>
      <c r="JH2479" s="342"/>
      <c r="JI2479" s="342"/>
      <c r="JJ2479" s="342"/>
      <c r="JK2479" s="342"/>
      <c r="JL2479" s="342"/>
      <c r="JM2479" s="342"/>
      <c r="JN2479" s="342"/>
      <c r="JO2479" s="342"/>
      <c r="JP2479" s="342"/>
      <c r="JQ2479" s="342"/>
      <c r="JR2479" s="342"/>
      <c r="JS2479" s="342"/>
      <c r="JT2479" s="342"/>
      <c r="JU2479" s="342"/>
      <c r="JV2479" s="342"/>
      <c r="JW2479" s="342"/>
      <c r="JX2479" s="342"/>
      <c r="JY2479" s="342"/>
      <c r="JZ2479" s="342"/>
      <c r="KA2479" s="342"/>
      <c r="KB2479" s="342"/>
      <c r="KC2479" s="342"/>
      <c r="KD2479" s="342"/>
      <c r="KE2479" s="342"/>
      <c r="KF2479" s="342"/>
      <c r="KG2479" s="342"/>
      <c r="KH2479" s="342"/>
      <c r="KI2479" s="342"/>
      <c r="KJ2479" s="342"/>
      <c r="KK2479" s="342"/>
      <c r="KL2479" s="342"/>
      <c r="KM2479" s="342"/>
      <c r="KN2479" s="342"/>
      <c r="KO2479" s="342"/>
      <c r="KP2479" s="342"/>
      <c r="KQ2479" s="342"/>
      <c r="KR2479" s="342"/>
      <c r="KS2479" s="342"/>
      <c r="KT2479" s="342"/>
      <c r="KU2479" s="342"/>
      <c r="KV2479" s="342"/>
      <c r="KW2479" s="342"/>
      <c r="KX2479" s="342"/>
      <c r="KY2479" s="342"/>
      <c r="KZ2479" s="342"/>
      <c r="LA2479" s="342"/>
      <c r="LB2479" s="342"/>
      <c r="LC2479" s="342"/>
      <c r="LD2479" s="342"/>
      <c r="LE2479" s="342"/>
      <c r="LF2479" s="342"/>
      <c r="LG2479" s="342"/>
      <c r="LH2479" s="342"/>
      <c r="LI2479" s="342"/>
      <c r="LJ2479" s="342"/>
      <c r="LK2479" s="342"/>
      <c r="LL2479" s="342"/>
      <c r="LM2479" s="342"/>
      <c r="LN2479" s="342"/>
      <c r="LO2479" s="342"/>
      <c r="LP2479" s="342"/>
      <c r="LQ2479" s="342"/>
      <c r="LR2479" s="342"/>
      <c r="LS2479" s="342"/>
      <c r="LT2479" s="342"/>
      <c r="LU2479" s="342"/>
      <c r="LV2479" s="342"/>
      <c r="LW2479" s="342"/>
      <c r="LX2479" s="342"/>
      <c r="LY2479" s="342"/>
      <c r="LZ2479" s="342"/>
      <c r="MA2479" s="342"/>
      <c r="MB2479" s="342"/>
      <c r="MC2479" s="342"/>
      <c r="MD2479" s="342"/>
      <c r="ME2479" s="342"/>
      <c r="MF2479" s="342"/>
      <c r="MG2479" s="342"/>
      <c r="MH2479" s="342"/>
      <c r="MI2479" s="342"/>
      <c r="MJ2479" s="342"/>
      <c r="MK2479" s="342"/>
      <c r="ML2479" s="342"/>
      <c r="MM2479" s="342"/>
      <c r="MN2479" s="342"/>
      <c r="MO2479" s="342"/>
      <c r="MP2479" s="342"/>
      <c r="MQ2479" s="342"/>
      <c r="MR2479" s="342"/>
      <c r="MS2479" s="342"/>
      <c r="MT2479" s="342"/>
      <c r="MU2479" s="342"/>
      <c r="MV2479" s="342"/>
      <c r="MW2479" s="342"/>
      <c r="MX2479" s="342"/>
      <c r="MY2479" s="342"/>
      <c r="MZ2479" s="342"/>
      <c r="NA2479" s="342"/>
      <c r="NB2479" s="342"/>
      <c r="NC2479" s="342"/>
      <c r="ND2479" s="342"/>
      <c r="NE2479" s="342"/>
      <c r="NF2479" s="342"/>
      <c r="NG2479" s="342"/>
      <c r="NH2479" s="342"/>
      <c r="NI2479" s="342"/>
      <c r="NJ2479" s="342"/>
      <c r="NK2479" s="342"/>
      <c r="NL2479" s="342"/>
      <c r="NM2479" s="342"/>
      <c r="NN2479" s="342"/>
      <c r="NO2479" s="342"/>
      <c r="NP2479" s="342"/>
      <c r="NQ2479" s="342"/>
      <c r="NR2479" s="342"/>
      <c r="NS2479" s="342"/>
      <c r="NT2479" s="342"/>
      <c r="NU2479" s="342"/>
      <c r="NV2479" s="342"/>
      <c r="NW2479" s="342"/>
      <c r="NX2479" s="342"/>
      <c r="NY2479" s="342"/>
      <c r="NZ2479" s="342"/>
      <c r="OA2479" s="342"/>
    </row>
    <row r="2480" spans="1:391" s="342" customFormat="1" ht="34.5" customHeight="1" x14ac:dyDescent="0.25">
      <c r="A2480" s="1500"/>
      <c r="B2480" s="1493" t="s">
        <v>431</v>
      </c>
      <c r="C2480" s="1554"/>
      <c r="D2480" s="1554"/>
      <c r="E2480" s="1554"/>
      <c r="F2480" s="1485"/>
      <c r="G2480" s="1555" t="str">
        <f>IF(ISBLANK(H2480),"",IF(H2480="BN",VLOOKUP(B2480,'[4]V. BAHAN'!$B$8:$E$1099,3,FALSE),IFERROR(VLOOKUP(H2480,'[4]III. DAFTAR AHS'!$B$7:$H$872,5,FALSE),"ls")))</f>
        <v/>
      </c>
      <c r="H2480" s="1556"/>
      <c r="I2480" s="1453" t="s">
        <v>243</v>
      </c>
      <c r="J2480" s="1454"/>
      <c r="K2480" s="1454"/>
      <c r="L2480" s="437"/>
      <c r="M2480" s="1505"/>
      <c r="N2480" s="1505"/>
      <c r="O2480" s="1505"/>
      <c r="P2480" s="1505"/>
      <c r="Q2480" s="1505"/>
      <c r="R2480" s="1505"/>
      <c r="S2480" s="1506"/>
      <c r="T2480" s="359">
        <f>'[16]LAP MINGGUAN'!R2480</f>
        <v>0</v>
      </c>
      <c r="U2480" s="359">
        <f t="shared" si="480"/>
        <v>0</v>
      </c>
      <c r="V2480" s="429">
        <f>'[8]RAB '!H2456</f>
        <v>0</v>
      </c>
      <c r="W2480" s="429">
        <f t="shared" si="479"/>
        <v>0</v>
      </c>
    </row>
    <row r="2481" spans="1:391" s="342" customFormat="1" ht="76.5" customHeight="1" x14ac:dyDescent="0.25">
      <c r="A2481" s="1544"/>
      <c r="B2481" s="1557" t="s">
        <v>1145</v>
      </c>
      <c r="C2481" s="1558"/>
      <c r="D2481" s="1558"/>
      <c r="E2481" s="1558"/>
      <c r="F2481" s="1559"/>
      <c r="G2481" s="1560" t="str">
        <f>IF(ISBLANK(H2481),"",IF(H2481="BN",VLOOKUP(B2481,'[4]V. BAHAN'!$B$8:$E$1099,3,FALSE),IFERROR(VLOOKUP(H2481,'[4]III. DAFTAR AHS'!$B$7:$H$872,5,FALSE),"ls")))</f>
        <v/>
      </c>
      <c r="H2481" s="1561"/>
      <c r="I2481" s="1562" t="s">
        <v>243</v>
      </c>
      <c r="J2481" s="1563"/>
      <c r="K2481" s="1563"/>
      <c r="L2481" s="460"/>
      <c r="M2481" s="1549"/>
      <c r="N2481" s="1549"/>
      <c r="O2481" s="1549"/>
      <c r="P2481" s="1549"/>
      <c r="Q2481" s="1549"/>
      <c r="R2481" s="1549"/>
      <c r="S2481" s="1550"/>
      <c r="T2481" s="359">
        <f>'[16]LAP MINGGUAN'!R2481</f>
        <v>0</v>
      </c>
      <c r="U2481" s="359">
        <f t="shared" si="480"/>
        <v>0</v>
      </c>
      <c r="V2481" s="429">
        <f>'[8]RAB '!H2457</f>
        <v>0</v>
      </c>
      <c r="W2481" s="429">
        <f t="shared" si="479"/>
        <v>0</v>
      </c>
    </row>
    <row r="2482" spans="1:391" s="756" customFormat="1" ht="34.5" customHeight="1" x14ac:dyDescent="0.25">
      <c r="A2482" s="673"/>
      <c r="B2482" s="365" t="s">
        <v>149</v>
      </c>
      <c r="C2482" s="365"/>
      <c r="D2482" s="365"/>
      <c r="E2482" s="365"/>
      <c r="F2482" s="611"/>
      <c r="G2482" s="611" t="str">
        <f>IF(ISBLANK(H2482),"",IF(H2482="BN",VLOOKUP(B2482,'[4]V. BAHAN'!$B$8:$E$1099,3,FALSE),IFERROR(VLOOKUP(H2482,'[4]III. DAFTAR AHS'!$B$7:$H$872,5,FALSE),"ls")))</f>
        <v/>
      </c>
      <c r="H2482" s="677"/>
      <c r="I2482" s="677" t="s">
        <v>243</v>
      </c>
      <c r="J2482" s="612"/>
      <c r="K2482" s="612"/>
      <c r="L2482" s="613"/>
      <c r="M2482" s="754"/>
      <c r="N2482" s="754"/>
      <c r="O2482" s="754"/>
      <c r="P2482" s="754"/>
      <c r="Q2482" s="754"/>
      <c r="R2482" s="754"/>
      <c r="S2482" s="755"/>
      <c r="T2482" s="359">
        <f>'[16]LAP MINGGUAN'!R2482</f>
        <v>0</v>
      </c>
      <c r="U2482" s="359">
        <f t="shared" si="480"/>
        <v>0</v>
      </c>
      <c r="V2482" s="429">
        <f>'[8]RAB '!H2458</f>
        <v>0</v>
      </c>
      <c r="W2482" s="429">
        <f t="shared" si="479"/>
        <v>0</v>
      </c>
      <c r="X2482" s="350"/>
      <c r="Y2482" s="350"/>
      <c r="Z2482" s="350"/>
      <c r="AA2482" s="350"/>
      <c r="AB2482" s="350"/>
      <c r="AC2482" s="350"/>
      <c r="AD2482" s="350"/>
      <c r="AE2482" s="350"/>
      <c r="AF2482" s="350"/>
      <c r="AG2482" s="350"/>
      <c r="AH2482" s="350"/>
      <c r="AI2482" s="350"/>
      <c r="AJ2482" s="350"/>
      <c r="AK2482" s="350"/>
      <c r="AL2482" s="350"/>
      <c r="AM2482" s="350"/>
      <c r="AN2482" s="350"/>
      <c r="AO2482" s="350"/>
      <c r="AP2482" s="350"/>
      <c r="AQ2482" s="350"/>
      <c r="AR2482" s="350"/>
      <c r="AS2482" s="350"/>
      <c r="AT2482" s="350"/>
      <c r="AU2482" s="350"/>
      <c r="AV2482" s="350"/>
      <c r="AW2482" s="350"/>
      <c r="AX2482" s="350"/>
      <c r="AY2482" s="350"/>
      <c r="AZ2482" s="350"/>
      <c r="BA2482" s="350"/>
      <c r="BB2482" s="350"/>
      <c r="BC2482" s="350"/>
      <c r="BD2482" s="350"/>
      <c r="BE2482" s="350"/>
      <c r="BF2482" s="350"/>
      <c r="BG2482" s="350"/>
      <c r="BH2482" s="350"/>
      <c r="BI2482" s="350"/>
      <c r="BJ2482" s="350"/>
      <c r="BK2482" s="350"/>
      <c r="BL2482" s="350"/>
      <c r="BM2482" s="350"/>
      <c r="BN2482" s="350"/>
      <c r="BO2482" s="350"/>
      <c r="BP2482" s="350"/>
      <c r="BQ2482" s="350"/>
      <c r="BR2482" s="350"/>
      <c r="BS2482" s="350"/>
      <c r="BT2482" s="350"/>
      <c r="BU2482" s="350"/>
      <c r="BV2482" s="350"/>
      <c r="BW2482" s="350"/>
      <c r="BX2482" s="350"/>
      <c r="BY2482" s="350"/>
      <c r="BZ2482" s="350"/>
      <c r="CA2482" s="350"/>
      <c r="CB2482" s="350"/>
      <c r="CC2482" s="350"/>
      <c r="CD2482" s="350"/>
      <c r="CE2482" s="350"/>
      <c r="CF2482" s="350"/>
      <c r="CG2482" s="350"/>
      <c r="CH2482" s="350"/>
      <c r="CI2482" s="350"/>
      <c r="CJ2482" s="350"/>
      <c r="CK2482" s="350"/>
      <c r="CL2482" s="350"/>
      <c r="CM2482" s="350"/>
      <c r="CN2482" s="350"/>
      <c r="CO2482" s="350"/>
      <c r="CP2482" s="350"/>
      <c r="CQ2482" s="350"/>
      <c r="CR2482" s="350"/>
      <c r="CS2482" s="350"/>
      <c r="CT2482" s="350"/>
      <c r="CU2482" s="350"/>
      <c r="CV2482" s="350"/>
      <c r="CW2482" s="350"/>
      <c r="CX2482" s="350"/>
      <c r="CY2482" s="350"/>
      <c r="CZ2482" s="350"/>
      <c r="DA2482" s="350"/>
      <c r="DB2482" s="350"/>
      <c r="DC2482" s="350"/>
      <c r="DD2482" s="350"/>
      <c r="DE2482" s="350"/>
      <c r="DF2482" s="350"/>
      <c r="DG2482" s="350"/>
      <c r="DH2482" s="350"/>
      <c r="DI2482" s="350"/>
      <c r="DJ2482" s="350"/>
      <c r="DK2482" s="350"/>
      <c r="DL2482" s="350"/>
      <c r="DM2482" s="350"/>
      <c r="DN2482" s="350"/>
      <c r="DO2482" s="350"/>
      <c r="DP2482" s="350"/>
      <c r="DQ2482" s="350"/>
      <c r="DR2482" s="350"/>
      <c r="DS2482" s="350"/>
      <c r="DT2482" s="350"/>
      <c r="DU2482" s="350"/>
      <c r="DV2482" s="350"/>
      <c r="DW2482" s="350"/>
      <c r="DX2482" s="350"/>
      <c r="DY2482" s="350"/>
      <c r="DZ2482" s="350"/>
      <c r="EA2482" s="350"/>
      <c r="EB2482" s="350"/>
      <c r="EC2482" s="350"/>
      <c r="ED2482" s="350"/>
      <c r="EE2482" s="350"/>
      <c r="EF2482" s="350"/>
      <c r="EG2482" s="350"/>
      <c r="EH2482" s="350"/>
      <c r="EI2482" s="350"/>
      <c r="EJ2482" s="350"/>
      <c r="EK2482" s="350"/>
      <c r="EL2482" s="350"/>
      <c r="EM2482" s="350"/>
      <c r="EN2482" s="350"/>
      <c r="EO2482" s="350"/>
      <c r="EP2482" s="350"/>
      <c r="EQ2482" s="350"/>
      <c r="ER2482" s="350"/>
      <c r="ES2482" s="350"/>
      <c r="ET2482" s="350"/>
      <c r="EU2482" s="350"/>
      <c r="EV2482" s="350"/>
      <c r="EW2482" s="350"/>
      <c r="EX2482" s="350"/>
      <c r="EY2482" s="350"/>
      <c r="EZ2482" s="350"/>
      <c r="FA2482" s="350"/>
      <c r="FB2482" s="350"/>
      <c r="FC2482" s="350"/>
      <c r="FD2482" s="350"/>
      <c r="FE2482" s="350"/>
      <c r="FF2482" s="350"/>
      <c r="FG2482" s="350"/>
      <c r="FH2482" s="350"/>
      <c r="FI2482" s="350"/>
      <c r="FJ2482" s="350"/>
      <c r="FK2482" s="350"/>
      <c r="FL2482" s="350"/>
      <c r="FM2482" s="350"/>
      <c r="FN2482" s="350"/>
      <c r="FO2482" s="350"/>
      <c r="FP2482" s="350"/>
      <c r="FQ2482" s="350"/>
      <c r="FR2482" s="350"/>
      <c r="FS2482" s="350"/>
      <c r="FT2482" s="350"/>
      <c r="FU2482" s="350"/>
      <c r="FV2482" s="350"/>
      <c r="FW2482" s="350"/>
      <c r="FX2482" s="350"/>
      <c r="FY2482" s="350"/>
      <c r="FZ2482" s="350"/>
      <c r="GA2482" s="350"/>
      <c r="GB2482" s="350"/>
      <c r="GC2482" s="350"/>
      <c r="GD2482" s="350"/>
      <c r="GE2482" s="350"/>
      <c r="GF2482" s="350"/>
      <c r="GG2482" s="350"/>
      <c r="GH2482" s="350"/>
      <c r="GI2482" s="350"/>
      <c r="GJ2482" s="350"/>
      <c r="GK2482" s="350"/>
      <c r="GL2482" s="350"/>
      <c r="GM2482" s="350"/>
      <c r="GN2482" s="350"/>
      <c r="GO2482" s="350"/>
      <c r="GP2482" s="350"/>
      <c r="GQ2482" s="350"/>
      <c r="GR2482" s="350"/>
      <c r="GS2482" s="350"/>
      <c r="GT2482" s="350"/>
      <c r="GU2482" s="350"/>
      <c r="GV2482" s="350"/>
      <c r="GW2482" s="350"/>
      <c r="GX2482" s="350"/>
      <c r="GY2482" s="350"/>
      <c r="GZ2482" s="350"/>
      <c r="HA2482" s="350"/>
      <c r="HB2482" s="350"/>
      <c r="HC2482" s="350"/>
      <c r="HD2482" s="350"/>
      <c r="HE2482" s="350"/>
      <c r="HF2482" s="350"/>
      <c r="HG2482" s="350"/>
      <c r="HH2482" s="350"/>
      <c r="HI2482" s="350"/>
      <c r="HJ2482" s="350"/>
      <c r="HK2482" s="350"/>
      <c r="HL2482" s="350"/>
      <c r="HM2482" s="350"/>
      <c r="HN2482" s="350"/>
      <c r="HO2482" s="350"/>
      <c r="HP2482" s="350"/>
      <c r="HQ2482" s="350"/>
      <c r="HR2482" s="350"/>
      <c r="HS2482" s="350"/>
      <c r="HT2482" s="350"/>
      <c r="HU2482" s="350"/>
      <c r="HV2482" s="350"/>
      <c r="HW2482" s="350"/>
      <c r="HX2482" s="350"/>
      <c r="HY2482" s="350"/>
      <c r="HZ2482" s="350"/>
      <c r="IA2482" s="350"/>
      <c r="IB2482" s="350"/>
      <c r="IC2482" s="350"/>
      <c r="ID2482" s="350"/>
      <c r="IE2482" s="350"/>
      <c r="IF2482" s="350"/>
      <c r="IG2482" s="350"/>
      <c r="IH2482" s="350"/>
      <c r="II2482" s="350"/>
      <c r="IJ2482" s="350"/>
      <c r="IK2482" s="350"/>
      <c r="IL2482" s="350"/>
      <c r="IM2482" s="350"/>
      <c r="IN2482" s="350"/>
      <c r="IO2482" s="350"/>
      <c r="IP2482" s="350"/>
      <c r="IQ2482" s="350"/>
      <c r="IR2482" s="350"/>
      <c r="IS2482" s="350"/>
      <c r="IT2482" s="350"/>
      <c r="IU2482" s="350"/>
      <c r="IV2482" s="350"/>
      <c r="IW2482" s="350"/>
      <c r="IX2482" s="350"/>
      <c r="IY2482" s="350"/>
      <c r="IZ2482" s="350"/>
      <c r="JA2482" s="350"/>
      <c r="JB2482" s="350"/>
      <c r="JC2482" s="350"/>
      <c r="JD2482" s="350"/>
      <c r="JE2482" s="350"/>
      <c r="JF2482" s="350"/>
      <c r="JG2482" s="350"/>
      <c r="JH2482" s="350"/>
      <c r="JI2482" s="350"/>
      <c r="JJ2482" s="350"/>
      <c r="JK2482" s="350"/>
      <c r="JL2482" s="350"/>
      <c r="JM2482" s="350"/>
      <c r="JN2482" s="350"/>
      <c r="JO2482" s="350"/>
      <c r="JP2482" s="350"/>
      <c r="JQ2482" s="350"/>
      <c r="JR2482" s="350"/>
      <c r="JS2482" s="350"/>
      <c r="JT2482" s="350"/>
      <c r="JU2482" s="350"/>
      <c r="JV2482" s="350"/>
      <c r="JW2482" s="350"/>
      <c r="JX2482" s="350"/>
      <c r="JY2482" s="350"/>
      <c r="JZ2482" s="350"/>
      <c r="KA2482" s="350"/>
      <c r="KB2482" s="350"/>
      <c r="KC2482" s="350"/>
      <c r="KD2482" s="350"/>
      <c r="KE2482" s="350"/>
      <c r="KF2482" s="350"/>
      <c r="KG2482" s="350"/>
      <c r="KH2482" s="350"/>
      <c r="KI2482" s="350"/>
      <c r="KJ2482" s="350"/>
      <c r="KK2482" s="350"/>
      <c r="KL2482" s="350"/>
      <c r="KM2482" s="350"/>
      <c r="KN2482" s="350"/>
      <c r="KO2482" s="350"/>
      <c r="KP2482" s="350"/>
      <c r="KQ2482" s="350"/>
      <c r="KR2482" s="350"/>
      <c r="KS2482" s="350"/>
      <c r="KT2482" s="350"/>
      <c r="KU2482" s="350"/>
      <c r="KV2482" s="350"/>
      <c r="KW2482" s="350"/>
      <c r="KX2482" s="350"/>
      <c r="KY2482" s="350"/>
      <c r="KZ2482" s="350"/>
      <c r="LA2482" s="350"/>
      <c r="LB2482" s="350"/>
      <c r="LC2482" s="350"/>
      <c r="LD2482" s="350"/>
      <c r="LE2482" s="350"/>
      <c r="LF2482" s="350"/>
      <c r="LG2482" s="350"/>
      <c r="LH2482" s="350"/>
      <c r="LI2482" s="350"/>
      <c r="LJ2482" s="350"/>
      <c r="LK2482" s="350"/>
      <c r="LL2482" s="350"/>
      <c r="LM2482" s="350"/>
      <c r="LN2482" s="350"/>
      <c r="LO2482" s="350"/>
      <c r="LP2482" s="350"/>
      <c r="LQ2482" s="350"/>
      <c r="LR2482" s="350"/>
      <c r="LS2482" s="350"/>
      <c r="LT2482" s="350"/>
      <c r="LU2482" s="350"/>
      <c r="LV2482" s="350"/>
      <c r="LW2482" s="350"/>
      <c r="LX2482" s="350"/>
      <c r="LY2482" s="350"/>
      <c r="LZ2482" s="350"/>
      <c r="MA2482" s="350"/>
      <c r="MB2482" s="350"/>
      <c r="MC2482" s="350"/>
      <c r="MD2482" s="350"/>
      <c r="ME2482" s="350"/>
      <c r="MF2482" s="350"/>
      <c r="MG2482" s="350"/>
      <c r="MH2482" s="350"/>
      <c r="MI2482" s="350"/>
      <c r="MJ2482" s="350"/>
      <c r="MK2482" s="350"/>
      <c r="ML2482" s="350"/>
      <c r="MM2482" s="350"/>
      <c r="MN2482" s="350"/>
      <c r="MO2482" s="350"/>
      <c r="MP2482" s="350"/>
      <c r="MQ2482" s="350"/>
      <c r="MR2482" s="350"/>
      <c r="MS2482" s="350"/>
      <c r="MT2482" s="350"/>
      <c r="MU2482" s="350"/>
      <c r="MV2482" s="350"/>
      <c r="MW2482" s="350"/>
      <c r="MX2482" s="350"/>
      <c r="MY2482" s="350"/>
      <c r="MZ2482" s="350"/>
      <c r="NA2482" s="350"/>
      <c r="NB2482" s="350"/>
      <c r="NC2482" s="350"/>
      <c r="ND2482" s="350"/>
      <c r="NE2482" s="350"/>
      <c r="NF2482" s="350"/>
      <c r="NG2482" s="350"/>
      <c r="NH2482" s="350"/>
      <c r="NI2482" s="350"/>
      <c r="NJ2482" s="350"/>
      <c r="NK2482" s="350"/>
      <c r="NL2482" s="350"/>
      <c r="NM2482" s="350"/>
      <c r="NN2482" s="350"/>
      <c r="NO2482" s="350"/>
      <c r="NP2482" s="350"/>
      <c r="NQ2482" s="350"/>
      <c r="NR2482" s="350"/>
      <c r="NS2482" s="350"/>
      <c r="NT2482" s="350"/>
      <c r="NU2482" s="350"/>
      <c r="NV2482" s="350"/>
      <c r="NW2482" s="350"/>
      <c r="NX2482" s="350"/>
      <c r="NY2482" s="350"/>
      <c r="NZ2482" s="350"/>
      <c r="OA2482" s="350"/>
    </row>
    <row r="2483" spans="1:391" s="342" customFormat="1" ht="34.5" customHeight="1" x14ac:dyDescent="0.25">
      <c r="A2483" s="1564">
        <v>1</v>
      </c>
      <c r="B2483" s="1317" t="s">
        <v>1350</v>
      </c>
      <c r="C2483" s="1565"/>
      <c r="D2483" s="1565"/>
      <c r="E2483" s="1565"/>
      <c r="F2483" s="1566">
        <v>1</v>
      </c>
      <c r="G2483" s="1567" t="str">
        <f>IF(ISBLANK(H2483),"",IF(H2483="BN",VLOOKUP(B2483,'[4]V. BAHAN'!$B$8:$E$14999,3,FALSE),IFERROR(VLOOKUP(H2483,'[4]III. DAFTAR AHS'!$B$7:$H$14999,5,FALSE),"ls")))</f>
        <v xml:space="preserve">unit </v>
      </c>
      <c r="H2483" s="1494" t="s">
        <v>1351</v>
      </c>
      <c r="I2483" s="1485" t="s">
        <v>1352</v>
      </c>
      <c r="J2483" s="1486">
        <f>VLOOKUP(B2483,'[5] RAB LAMA'!$B$9:$E$5553,4,FALSE)</f>
        <v>2233391.6013364997</v>
      </c>
      <c r="K2483" s="1486">
        <f t="shared" ref="K2483:K2490" si="481">J2483*F2483</f>
        <v>2233391.6013364997</v>
      </c>
      <c r="L2483" s="437">
        <f t="shared" ref="L2483:L2490" si="482">K2483/$K$4349*100</f>
        <v>5.8447193995687739E-3</v>
      </c>
      <c r="M2483" s="1568"/>
      <c r="N2483" s="1568">
        <f t="shared" ref="N2483:N2490" si="483">L2483*M2483/100</f>
        <v>0</v>
      </c>
      <c r="O2483" s="1568">
        <f t="shared" ref="O2483:O2490" si="484">Q2483-M2483</f>
        <v>0</v>
      </c>
      <c r="P2483" s="1568">
        <f t="shared" ref="P2483:P2490" si="485">L2483*O2483/100</f>
        <v>0</v>
      </c>
      <c r="Q2483" s="1568"/>
      <c r="R2483" s="1568">
        <f t="shared" ref="R2483:R2490" si="486">L2483*Q2483/100</f>
        <v>0</v>
      </c>
      <c r="S2483" s="1569"/>
      <c r="T2483" s="359">
        <f>'[16]LAP MINGGUAN'!R2483</f>
        <v>0</v>
      </c>
      <c r="U2483" s="359">
        <f t="shared" si="480"/>
        <v>0</v>
      </c>
      <c r="V2483" s="429">
        <f>'[8]RAB '!H2459</f>
        <v>0</v>
      </c>
      <c r="W2483" s="429">
        <f t="shared" si="479"/>
        <v>2233391.6013364997</v>
      </c>
    </row>
    <row r="2484" spans="1:391" s="342" customFormat="1" ht="34.5" customHeight="1" x14ac:dyDescent="0.25">
      <c r="A2484" s="1570" t="s">
        <v>25</v>
      </c>
      <c r="B2484" s="1571" t="s">
        <v>1279</v>
      </c>
      <c r="C2484" s="1572"/>
      <c r="D2484" s="1572"/>
      <c r="E2484" s="1573"/>
      <c r="F2484" s="1574">
        <v>1.89</v>
      </c>
      <c r="G2484" s="1567" t="str">
        <f>IF(ISBLANK(H2484),"",IF(H2484="BN",VLOOKUP(B2484,'[4]V. BAHAN'!$B$8:$E$14999,3,FALSE),IFERROR(VLOOKUP(H2484,'[4]III. DAFTAR AHS'!$B$7:$H$14999,5,FALSE),"ls")))</f>
        <v xml:space="preserve">m1 </v>
      </c>
      <c r="H2484" s="1575" t="s">
        <v>1280</v>
      </c>
      <c r="I2484" s="1263" t="s">
        <v>1281</v>
      </c>
      <c r="J2484" s="1486">
        <f>VLOOKUP(B2484,'[5] RAB LAMA'!$B$9:$E$5553,4,FALSE)</f>
        <v>220268.15985046935</v>
      </c>
      <c r="K2484" s="1486">
        <f t="shared" si="481"/>
        <v>416306.82211738708</v>
      </c>
      <c r="L2484" s="437">
        <f t="shared" si="482"/>
        <v>1.0894625725046394E-3</v>
      </c>
      <c r="M2484" s="1542"/>
      <c r="N2484" s="1542">
        <f t="shared" si="483"/>
        <v>0</v>
      </c>
      <c r="O2484" s="1542">
        <f t="shared" si="484"/>
        <v>0</v>
      </c>
      <c r="P2484" s="1542">
        <f t="shared" si="485"/>
        <v>0</v>
      </c>
      <c r="Q2484" s="1542"/>
      <c r="R2484" s="1542">
        <f t="shared" si="486"/>
        <v>0</v>
      </c>
      <c r="S2484" s="1543"/>
      <c r="T2484" s="359">
        <f>'[16]LAP MINGGUAN'!R2484</f>
        <v>0</v>
      </c>
      <c r="U2484" s="359">
        <f t="shared" si="480"/>
        <v>0</v>
      </c>
      <c r="V2484" s="429">
        <f>'[8]RAB '!H2460</f>
        <v>2233391.6013364997</v>
      </c>
      <c r="W2484" s="429">
        <f t="shared" si="479"/>
        <v>-1817084.7792191126</v>
      </c>
    </row>
    <row r="2485" spans="1:391" s="342" customFormat="1" ht="34.5" customHeight="1" x14ac:dyDescent="0.25">
      <c r="A2485" s="1570" t="s">
        <v>25</v>
      </c>
      <c r="B2485" s="1571" t="s">
        <v>1282</v>
      </c>
      <c r="C2485" s="1572"/>
      <c r="D2485" s="1572"/>
      <c r="E2485" s="1573"/>
      <c r="F2485" s="1574">
        <v>1.89</v>
      </c>
      <c r="G2485" s="1567" t="str">
        <f>IF(ISBLANK(H2485),"",IF(H2485="BN",VLOOKUP(B2485,'[4]V. BAHAN'!$B$8:$E$14999,3,FALSE),IFERROR(VLOOKUP(H2485,'[4]III. DAFTAR AHS'!$B$7:$H$14999,5,FALSE),"ls")))</f>
        <v xml:space="preserve">m1 </v>
      </c>
      <c r="H2485" s="1575" t="s">
        <v>1120</v>
      </c>
      <c r="I2485" s="1263" t="s">
        <v>352</v>
      </c>
      <c r="J2485" s="1486">
        <f>VLOOKUP(B2485,'[5] RAB LAMA'!$B$9:$E$5553,4,FALSE)</f>
        <v>110759.00270529577</v>
      </c>
      <c r="K2485" s="1486">
        <f t="shared" si="481"/>
        <v>209334.51511300899</v>
      </c>
      <c r="L2485" s="437">
        <f t="shared" si="482"/>
        <v>5.4782220043639545E-4</v>
      </c>
      <c r="M2485" s="1542"/>
      <c r="N2485" s="1542">
        <f t="shared" si="483"/>
        <v>0</v>
      </c>
      <c r="O2485" s="1542">
        <f t="shared" si="484"/>
        <v>0</v>
      </c>
      <c r="P2485" s="1542">
        <f t="shared" si="485"/>
        <v>0</v>
      </c>
      <c r="Q2485" s="1542"/>
      <c r="R2485" s="1542">
        <f t="shared" si="486"/>
        <v>0</v>
      </c>
      <c r="S2485" s="1543"/>
      <c r="T2485" s="359">
        <f>'[16]LAP MINGGUAN'!R2485</f>
        <v>0</v>
      </c>
      <c r="U2485" s="359">
        <f t="shared" si="480"/>
        <v>0</v>
      </c>
      <c r="V2485" s="429">
        <f>'[8]RAB '!H2461</f>
        <v>416306.82211738708</v>
      </c>
      <c r="W2485" s="429">
        <f t="shared" si="479"/>
        <v>-206972.30700437809</v>
      </c>
    </row>
    <row r="2486" spans="1:391" s="342" customFormat="1" ht="34.5" customHeight="1" x14ac:dyDescent="0.25">
      <c r="A2486" s="1570" t="s">
        <v>25</v>
      </c>
      <c r="B2486" s="1571" t="s">
        <v>1283</v>
      </c>
      <c r="C2486" s="1572"/>
      <c r="D2486" s="1572"/>
      <c r="E2486" s="1573"/>
      <c r="F2486" s="1574">
        <v>1</v>
      </c>
      <c r="G2486" s="1567" t="str">
        <f>IF(ISBLANK(H2486),"",IF(H2486="BN",VLOOKUP(B2486,'[4]V. BAHAN'!$B$8:$E$14999,3,FALSE),IFERROR(VLOOKUP(H2486,'[4]III. DAFTAR AHS'!$B$7:$H$14999,5,FALSE),"ls")))</f>
        <v xml:space="preserve">bh </v>
      </c>
      <c r="H2486" s="1575" t="s">
        <v>1284</v>
      </c>
      <c r="I2486" s="1263" t="s">
        <v>468</v>
      </c>
      <c r="J2486" s="1486">
        <f>VLOOKUP(B2486,'[5] RAB LAMA'!$B$9:$E$5553,4,FALSE)</f>
        <v>333421.79259898444</v>
      </c>
      <c r="K2486" s="1486">
        <f t="shared" si="481"/>
        <v>333421.79259898444</v>
      </c>
      <c r="L2486" s="437">
        <f t="shared" si="482"/>
        <v>8.7255491525808156E-4</v>
      </c>
      <c r="M2486" s="1542"/>
      <c r="N2486" s="1542">
        <f t="shared" si="483"/>
        <v>0</v>
      </c>
      <c r="O2486" s="1542">
        <f t="shared" si="484"/>
        <v>0</v>
      </c>
      <c r="P2486" s="1542">
        <f t="shared" si="485"/>
        <v>0</v>
      </c>
      <c r="Q2486" s="1542"/>
      <c r="R2486" s="1542">
        <f t="shared" si="486"/>
        <v>0</v>
      </c>
      <c r="S2486" s="1543"/>
      <c r="T2486" s="359">
        <f>'[16]LAP MINGGUAN'!R2486</f>
        <v>0</v>
      </c>
      <c r="U2486" s="359">
        <f t="shared" si="480"/>
        <v>0</v>
      </c>
      <c r="V2486" s="429">
        <f>'[8]RAB '!H2462</f>
        <v>209334.51511300899</v>
      </c>
      <c r="W2486" s="429">
        <f t="shared" si="479"/>
        <v>124087.27748597544</v>
      </c>
    </row>
    <row r="2487" spans="1:391" s="342" customFormat="1" ht="34.5" customHeight="1" x14ac:dyDescent="0.25">
      <c r="A2487" s="1564">
        <f>+A2483+1</f>
        <v>2</v>
      </c>
      <c r="B2487" s="1576" t="s">
        <v>1353</v>
      </c>
      <c r="C2487" s="1577"/>
      <c r="D2487" s="1577"/>
      <c r="E2487" s="1577"/>
      <c r="F2487" s="1578">
        <v>1</v>
      </c>
      <c r="G2487" s="1567" t="str">
        <f>IF(ISBLANK(H2487),"",IF(H2487="BN",VLOOKUP(B2487,'[4]V. BAHAN'!$B$8:$E$14999,3,FALSE),IFERROR(VLOOKUP(H2487,'[4]III. DAFTAR AHS'!$B$7:$H$14999,5,FALSE),"ls")))</f>
        <v xml:space="preserve">bh </v>
      </c>
      <c r="H2487" s="1263" t="s">
        <v>1354</v>
      </c>
      <c r="I2487" s="1263" t="s">
        <v>1355</v>
      </c>
      <c r="J2487" s="1486">
        <f>VLOOKUP(B2487,'[5] RAB LAMA'!$B$9:$E$5553,4,FALSE)</f>
        <v>622429.41634500015</v>
      </c>
      <c r="K2487" s="1486">
        <f t="shared" si="481"/>
        <v>622429.41634500015</v>
      </c>
      <c r="L2487" s="437">
        <f t="shared" si="482"/>
        <v>1.6288792715065709E-3</v>
      </c>
      <c r="M2487" s="1542"/>
      <c r="N2487" s="1542">
        <f t="shared" si="483"/>
        <v>0</v>
      </c>
      <c r="O2487" s="1542">
        <f t="shared" si="484"/>
        <v>0</v>
      </c>
      <c r="P2487" s="1542">
        <f t="shared" si="485"/>
        <v>0</v>
      </c>
      <c r="Q2487" s="1542"/>
      <c r="R2487" s="1542">
        <f t="shared" si="486"/>
        <v>0</v>
      </c>
      <c r="S2487" s="1543"/>
      <c r="T2487" s="359">
        <f>'[16]LAP MINGGUAN'!R2487</f>
        <v>0</v>
      </c>
      <c r="U2487" s="359">
        <f t="shared" si="480"/>
        <v>0</v>
      </c>
      <c r="V2487" s="429">
        <f>'[8]RAB '!H2463</f>
        <v>333421.79259898444</v>
      </c>
      <c r="W2487" s="429">
        <f t="shared" si="479"/>
        <v>289007.62374601571</v>
      </c>
    </row>
    <row r="2488" spans="1:391" s="342" customFormat="1" ht="34.5" customHeight="1" x14ac:dyDescent="0.25">
      <c r="A2488" s="1564">
        <f>+A2487+1</f>
        <v>3</v>
      </c>
      <c r="B2488" s="1576" t="s">
        <v>1356</v>
      </c>
      <c r="C2488" s="1577"/>
      <c r="D2488" s="1577"/>
      <c r="E2488" s="1577"/>
      <c r="F2488" s="1578">
        <v>1</v>
      </c>
      <c r="G2488" s="1567" t="str">
        <f>IF(ISBLANK(H2488),"",IF(H2488="BN",VLOOKUP(B2488,'[4]V. BAHAN'!$B$8:$E$14999,3,FALSE),IFERROR(VLOOKUP(H2488,'[4]III. DAFTAR AHS'!$B$7:$H$14999,5,FALSE),"ls")))</f>
        <v xml:space="preserve">unit </v>
      </c>
      <c r="H2488" s="1263" t="s">
        <v>1357</v>
      </c>
      <c r="I2488" s="1263" t="s">
        <v>1358</v>
      </c>
      <c r="J2488" s="1486">
        <f>VLOOKUP(B2488,'[5] RAB LAMA'!$B$9:$E$5553,4,FALSE)</f>
        <v>3500000</v>
      </c>
      <c r="K2488" s="1486">
        <f t="shared" si="481"/>
        <v>3500000</v>
      </c>
      <c r="L2488" s="437">
        <f t="shared" si="482"/>
        <v>9.1593959099018629E-3</v>
      </c>
      <c r="M2488" s="1542"/>
      <c r="N2488" s="1542">
        <f t="shared" si="483"/>
        <v>0</v>
      </c>
      <c r="O2488" s="1542">
        <f t="shared" si="484"/>
        <v>0</v>
      </c>
      <c r="P2488" s="1542">
        <f t="shared" si="485"/>
        <v>0</v>
      </c>
      <c r="Q2488" s="1542"/>
      <c r="R2488" s="1542">
        <f t="shared" si="486"/>
        <v>0</v>
      </c>
      <c r="S2488" s="1543"/>
      <c r="T2488" s="359">
        <f>'[16]LAP MINGGUAN'!R2488</f>
        <v>0</v>
      </c>
      <c r="U2488" s="359">
        <f t="shared" si="480"/>
        <v>0</v>
      </c>
      <c r="V2488" s="429">
        <f>'[8]RAB '!H2464</f>
        <v>622429.41634500015</v>
      </c>
      <c r="W2488" s="429">
        <f t="shared" si="479"/>
        <v>2877570.5836549997</v>
      </c>
    </row>
    <row r="2489" spans="1:391" s="342" customFormat="1" ht="34.5" customHeight="1" x14ac:dyDescent="0.25">
      <c r="A2489" s="1564">
        <f>+A2488+1</f>
        <v>4</v>
      </c>
      <c r="B2489" s="1576" t="s">
        <v>1359</v>
      </c>
      <c r="C2489" s="1577"/>
      <c r="D2489" s="1577"/>
      <c r="E2489" s="1577"/>
      <c r="F2489" s="1578">
        <v>5</v>
      </c>
      <c r="G2489" s="1567" t="str">
        <f>IF(ISBLANK(H2489),"",IF(H2489="BN",VLOOKUP(B2489,'[4]V. BAHAN'!$B$8:$E$14999,3,FALSE),IFERROR(VLOOKUP(H2489,'[4]III. DAFTAR AHS'!$B$7:$H$14999,5,FALSE),"ls")))</f>
        <v xml:space="preserve">unit </v>
      </c>
      <c r="H2489" s="1263" t="s">
        <v>1360</v>
      </c>
      <c r="I2489" s="1263" t="s">
        <v>1361</v>
      </c>
      <c r="J2489" s="1486">
        <f>VLOOKUP(B2489,'[5] RAB LAMA'!$B$9:$E$5553,4,FALSE)</f>
        <v>3509919.9589300007</v>
      </c>
      <c r="K2489" s="1486">
        <f t="shared" si="481"/>
        <v>17549599.794650003</v>
      </c>
      <c r="L2489" s="437">
        <f t="shared" si="482"/>
        <v>4.5926780737009086E-2</v>
      </c>
      <c r="M2489" s="1542"/>
      <c r="N2489" s="1542">
        <f t="shared" si="483"/>
        <v>0</v>
      </c>
      <c r="O2489" s="1542">
        <f t="shared" si="484"/>
        <v>0</v>
      </c>
      <c r="P2489" s="1542">
        <f t="shared" si="485"/>
        <v>0</v>
      </c>
      <c r="Q2489" s="1542"/>
      <c r="R2489" s="1542">
        <f t="shared" si="486"/>
        <v>0</v>
      </c>
      <c r="S2489" s="1543"/>
      <c r="T2489" s="359">
        <f>'[16]LAP MINGGUAN'!R2489</f>
        <v>0</v>
      </c>
      <c r="U2489" s="359">
        <f t="shared" si="480"/>
        <v>0</v>
      </c>
      <c r="V2489" s="429">
        <f>'[8]RAB '!H2465</f>
        <v>3500000</v>
      </c>
      <c r="W2489" s="429">
        <f t="shared" si="479"/>
        <v>14049599.794650003</v>
      </c>
    </row>
    <row r="2490" spans="1:391" s="342" customFormat="1" ht="34.5" customHeight="1" x14ac:dyDescent="0.25">
      <c r="A2490" s="1564">
        <f>+A2489+1</f>
        <v>5</v>
      </c>
      <c r="B2490" s="1576" t="s">
        <v>1362</v>
      </c>
      <c r="C2490" s="1577"/>
      <c r="D2490" s="1577"/>
      <c r="E2490" s="1577"/>
      <c r="F2490" s="1578">
        <v>1</v>
      </c>
      <c r="G2490" s="1567" t="str">
        <f>IF(ISBLANK(H2490),"",IF(H2490="BN",VLOOKUP(B2490,'[4]V. BAHAN'!$B$8:$E$14999,3,FALSE),IFERROR(VLOOKUP(H2490,'[4]III. DAFTAR AHS'!$B$7:$H$14999,5,FALSE),"ls")))</f>
        <v xml:space="preserve">unit </v>
      </c>
      <c r="H2490" s="1263" t="s">
        <v>1363</v>
      </c>
      <c r="I2490" s="1263" t="s">
        <v>1364</v>
      </c>
      <c r="J2490" s="1486">
        <f>VLOOKUP(B2490,'[5] RAB LAMA'!$B$9:$E$5553,4,FALSE)</f>
        <v>3992423.5763500007</v>
      </c>
      <c r="K2490" s="1486">
        <f t="shared" si="481"/>
        <v>3992423.5763500007</v>
      </c>
      <c r="L2490" s="437">
        <f t="shared" si="482"/>
        <v>1.0448053764518846E-2</v>
      </c>
      <c r="M2490" s="1542"/>
      <c r="N2490" s="1542">
        <f t="shared" si="483"/>
        <v>0</v>
      </c>
      <c r="O2490" s="1542">
        <f t="shared" si="484"/>
        <v>0</v>
      </c>
      <c r="P2490" s="1542">
        <f t="shared" si="485"/>
        <v>0</v>
      </c>
      <c r="Q2490" s="1542"/>
      <c r="R2490" s="1542">
        <f t="shared" si="486"/>
        <v>0</v>
      </c>
      <c r="S2490" s="1543"/>
      <c r="T2490" s="359">
        <f>'[16]LAP MINGGUAN'!R2490</f>
        <v>0</v>
      </c>
      <c r="U2490" s="359">
        <f t="shared" si="480"/>
        <v>0</v>
      </c>
      <c r="V2490" s="429">
        <f>'[8]RAB '!H2466</f>
        <v>17549599.794650003</v>
      </c>
      <c r="W2490" s="429">
        <f t="shared" si="479"/>
        <v>-13557176.218300004</v>
      </c>
    </row>
    <row r="2491" spans="1:391" s="342" customFormat="1" ht="34.5" customHeight="1" x14ac:dyDescent="0.25">
      <c r="A2491" s="1579"/>
      <c r="B2491" s="1580"/>
      <c r="C2491" s="1581"/>
      <c r="D2491" s="1581"/>
      <c r="E2491" s="1581"/>
      <c r="F2491" s="1582"/>
      <c r="G2491" s="1583" t="str">
        <f>IF(ISBLANK(H2491),"",IF(H2491="BN",VLOOKUP(B2491,'[4]V. BAHAN'!$B$8:$E$1099,3,FALSE),IFERROR(VLOOKUP(H2491,'[4]III. DAFTAR AHS'!$B$7:$H$872,5,FALSE),"ls")))</f>
        <v/>
      </c>
      <c r="H2491" s="1310"/>
      <c r="I2491" s="1310" t="s">
        <v>243</v>
      </c>
      <c r="J2491" s="935"/>
      <c r="K2491" s="1349"/>
      <c r="L2491" s="460"/>
      <c r="M2491" s="1549"/>
      <c r="N2491" s="1549"/>
      <c r="O2491" s="1549"/>
      <c r="P2491" s="1549"/>
      <c r="Q2491" s="1549"/>
      <c r="R2491" s="1549"/>
      <c r="S2491" s="1550"/>
      <c r="T2491" s="359">
        <f>'[16]LAP MINGGUAN'!R2491</f>
        <v>0</v>
      </c>
      <c r="U2491" s="359">
        <f t="shared" si="480"/>
        <v>0</v>
      </c>
      <c r="V2491" s="429">
        <f>'[8]RAB '!H2467</f>
        <v>3992423.5763500007</v>
      </c>
      <c r="W2491" s="429">
        <f t="shared" si="479"/>
        <v>-3992423.5763500007</v>
      </c>
    </row>
    <row r="2492" spans="1:391" s="756" customFormat="1" ht="34.5" customHeight="1" x14ac:dyDescent="0.25">
      <c r="A2492" s="673"/>
      <c r="B2492" s="674" t="s">
        <v>151</v>
      </c>
      <c r="C2492" s="674"/>
      <c r="D2492" s="674"/>
      <c r="E2492" s="674"/>
      <c r="F2492" s="677"/>
      <c r="G2492" s="677" t="str">
        <f>IF(ISBLANK(H2492),"",IF(H2492="BN",VLOOKUP(B2492,'[4]V. BAHAN'!$B$8:$E$1099,3,FALSE),IFERROR(VLOOKUP(H2492,'[4]III. DAFTAR AHS'!$B$7:$H$872,5,FALSE),"ls")))</f>
        <v/>
      </c>
      <c r="H2492" s="677"/>
      <c r="I2492" s="677" t="s">
        <v>243</v>
      </c>
      <c r="J2492" s="612"/>
      <c r="K2492" s="612"/>
      <c r="L2492" s="613"/>
      <c r="M2492" s="754"/>
      <c r="N2492" s="754"/>
      <c r="O2492" s="754"/>
      <c r="P2492" s="754"/>
      <c r="Q2492" s="754"/>
      <c r="R2492" s="754"/>
      <c r="S2492" s="755"/>
      <c r="T2492" s="359">
        <f>'[16]LAP MINGGUAN'!R2492</f>
        <v>0</v>
      </c>
      <c r="U2492" s="359">
        <f t="shared" si="480"/>
        <v>0</v>
      </c>
      <c r="V2492" s="429">
        <f>'[8]RAB '!H2468</f>
        <v>0</v>
      </c>
      <c r="W2492" s="429">
        <f t="shared" si="479"/>
        <v>0</v>
      </c>
      <c r="X2492" s="350"/>
      <c r="Y2492" s="350"/>
      <c r="Z2492" s="350"/>
      <c r="AA2492" s="350"/>
      <c r="AB2492" s="350"/>
      <c r="AC2492" s="350"/>
      <c r="AD2492" s="350"/>
      <c r="AE2492" s="350"/>
      <c r="AF2492" s="350"/>
      <c r="AG2492" s="350"/>
      <c r="AH2492" s="350"/>
      <c r="AI2492" s="350"/>
      <c r="AJ2492" s="350"/>
      <c r="AK2492" s="350"/>
      <c r="AL2492" s="350"/>
      <c r="AM2492" s="350"/>
      <c r="AN2492" s="350"/>
      <c r="AO2492" s="350"/>
      <c r="AP2492" s="350"/>
      <c r="AQ2492" s="350"/>
      <c r="AR2492" s="350"/>
      <c r="AS2492" s="350"/>
      <c r="AT2492" s="350"/>
      <c r="AU2492" s="350"/>
      <c r="AV2492" s="350"/>
      <c r="AW2492" s="350"/>
      <c r="AX2492" s="350"/>
      <c r="AY2492" s="350"/>
      <c r="AZ2492" s="350"/>
      <c r="BA2492" s="350"/>
      <c r="BB2492" s="350"/>
      <c r="BC2492" s="350"/>
      <c r="BD2492" s="350"/>
      <c r="BE2492" s="350"/>
      <c r="BF2492" s="350"/>
      <c r="BG2492" s="350"/>
      <c r="BH2492" s="350"/>
      <c r="BI2492" s="350"/>
      <c r="BJ2492" s="350"/>
      <c r="BK2492" s="350"/>
      <c r="BL2492" s="350"/>
      <c r="BM2492" s="350"/>
      <c r="BN2492" s="350"/>
      <c r="BO2492" s="350"/>
      <c r="BP2492" s="350"/>
      <c r="BQ2492" s="350"/>
      <c r="BR2492" s="350"/>
      <c r="BS2492" s="350"/>
      <c r="BT2492" s="350"/>
      <c r="BU2492" s="350"/>
      <c r="BV2492" s="350"/>
      <c r="BW2492" s="350"/>
      <c r="BX2492" s="350"/>
      <c r="BY2492" s="350"/>
      <c r="BZ2492" s="350"/>
      <c r="CA2492" s="350"/>
      <c r="CB2492" s="350"/>
      <c r="CC2492" s="350"/>
      <c r="CD2492" s="350"/>
      <c r="CE2492" s="350"/>
      <c r="CF2492" s="350"/>
      <c r="CG2492" s="350"/>
      <c r="CH2492" s="350"/>
      <c r="CI2492" s="350"/>
      <c r="CJ2492" s="350"/>
      <c r="CK2492" s="350"/>
      <c r="CL2492" s="350"/>
      <c r="CM2492" s="350"/>
      <c r="CN2492" s="350"/>
      <c r="CO2492" s="350"/>
      <c r="CP2492" s="350"/>
      <c r="CQ2492" s="350"/>
      <c r="CR2492" s="350"/>
      <c r="CS2492" s="350"/>
      <c r="CT2492" s="350"/>
      <c r="CU2492" s="350"/>
      <c r="CV2492" s="350"/>
      <c r="CW2492" s="350"/>
      <c r="CX2492" s="350"/>
      <c r="CY2492" s="350"/>
      <c r="CZ2492" s="350"/>
      <c r="DA2492" s="350"/>
      <c r="DB2492" s="350"/>
      <c r="DC2492" s="350"/>
      <c r="DD2492" s="350"/>
      <c r="DE2492" s="350"/>
      <c r="DF2492" s="350"/>
      <c r="DG2492" s="350"/>
      <c r="DH2492" s="350"/>
      <c r="DI2492" s="350"/>
      <c r="DJ2492" s="350"/>
      <c r="DK2492" s="350"/>
      <c r="DL2492" s="350"/>
      <c r="DM2492" s="350"/>
      <c r="DN2492" s="350"/>
      <c r="DO2492" s="350"/>
      <c r="DP2492" s="350"/>
      <c r="DQ2492" s="350"/>
      <c r="DR2492" s="350"/>
      <c r="DS2492" s="350"/>
      <c r="DT2492" s="350"/>
      <c r="DU2492" s="350"/>
      <c r="DV2492" s="350"/>
      <c r="DW2492" s="350"/>
      <c r="DX2492" s="350"/>
      <c r="DY2492" s="350"/>
      <c r="DZ2492" s="350"/>
      <c r="EA2492" s="350"/>
      <c r="EB2492" s="350"/>
      <c r="EC2492" s="350"/>
      <c r="ED2492" s="350"/>
      <c r="EE2492" s="350"/>
      <c r="EF2492" s="350"/>
      <c r="EG2492" s="350"/>
      <c r="EH2492" s="350"/>
      <c r="EI2492" s="350"/>
      <c r="EJ2492" s="350"/>
      <c r="EK2492" s="350"/>
      <c r="EL2492" s="350"/>
      <c r="EM2492" s="350"/>
      <c r="EN2492" s="350"/>
      <c r="EO2492" s="350"/>
      <c r="EP2492" s="350"/>
      <c r="EQ2492" s="350"/>
      <c r="ER2492" s="350"/>
      <c r="ES2492" s="350"/>
      <c r="ET2492" s="350"/>
      <c r="EU2492" s="350"/>
      <c r="EV2492" s="350"/>
      <c r="EW2492" s="350"/>
      <c r="EX2492" s="350"/>
      <c r="EY2492" s="350"/>
      <c r="EZ2492" s="350"/>
      <c r="FA2492" s="350"/>
      <c r="FB2492" s="350"/>
      <c r="FC2492" s="350"/>
      <c r="FD2492" s="350"/>
      <c r="FE2492" s="350"/>
      <c r="FF2492" s="350"/>
      <c r="FG2492" s="350"/>
      <c r="FH2492" s="350"/>
      <c r="FI2492" s="350"/>
      <c r="FJ2492" s="350"/>
      <c r="FK2492" s="350"/>
      <c r="FL2492" s="350"/>
      <c r="FM2492" s="350"/>
      <c r="FN2492" s="350"/>
      <c r="FO2492" s="350"/>
      <c r="FP2492" s="350"/>
      <c r="FQ2492" s="350"/>
      <c r="FR2492" s="350"/>
      <c r="FS2492" s="350"/>
      <c r="FT2492" s="350"/>
      <c r="FU2492" s="350"/>
      <c r="FV2492" s="350"/>
      <c r="FW2492" s="350"/>
      <c r="FX2492" s="350"/>
      <c r="FY2492" s="350"/>
      <c r="FZ2492" s="350"/>
      <c r="GA2492" s="350"/>
      <c r="GB2492" s="350"/>
      <c r="GC2492" s="350"/>
      <c r="GD2492" s="350"/>
      <c r="GE2492" s="350"/>
      <c r="GF2492" s="350"/>
      <c r="GG2492" s="350"/>
      <c r="GH2492" s="350"/>
      <c r="GI2492" s="350"/>
      <c r="GJ2492" s="350"/>
      <c r="GK2492" s="350"/>
      <c r="GL2492" s="350"/>
      <c r="GM2492" s="350"/>
      <c r="GN2492" s="350"/>
      <c r="GO2492" s="350"/>
      <c r="GP2492" s="350"/>
      <c r="GQ2492" s="350"/>
      <c r="GR2492" s="350"/>
      <c r="GS2492" s="350"/>
      <c r="GT2492" s="350"/>
      <c r="GU2492" s="350"/>
      <c r="GV2492" s="350"/>
      <c r="GW2492" s="350"/>
      <c r="GX2492" s="350"/>
      <c r="GY2492" s="350"/>
      <c r="GZ2492" s="350"/>
      <c r="HA2492" s="350"/>
      <c r="HB2492" s="350"/>
      <c r="HC2492" s="350"/>
      <c r="HD2492" s="350"/>
      <c r="HE2492" s="350"/>
      <c r="HF2492" s="350"/>
      <c r="HG2492" s="350"/>
      <c r="HH2492" s="350"/>
      <c r="HI2492" s="350"/>
      <c r="HJ2492" s="350"/>
      <c r="HK2492" s="350"/>
      <c r="HL2492" s="350"/>
      <c r="HM2492" s="350"/>
      <c r="HN2492" s="350"/>
      <c r="HO2492" s="350"/>
      <c r="HP2492" s="350"/>
      <c r="HQ2492" s="350"/>
      <c r="HR2492" s="350"/>
      <c r="HS2492" s="350"/>
      <c r="HT2492" s="350"/>
      <c r="HU2492" s="350"/>
      <c r="HV2492" s="350"/>
      <c r="HW2492" s="350"/>
      <c r="HX2492" s="350"/>
      <c r="HY2492" s="350"/>
      <c r="HZ2492" s="350"/>
      <c r="IA2492" s="350"/>
      <c r="IB2492" s="350"/>
      <c r="IC2492" s="350"/>
      <c r="ID2492" s="350"/>
      <c r="IE2492" s="350"/>
      <c r="IF2492" s="350"/>
      <c r="IG2492" s="350"/>
      <c r="IH2492" s="350"/>
      <c r="II2492" s="350"/>
      <c r="IJ2492" s="350"/>
      <c r="IK2492" s="350"/>
      <c r="IL2492" s="350"/>
      <c r="IM2492" s="350"/>
      <c r="IN2492" s="350"/>
      <c r="IO2492" s="350"/>
      <c r="IP2492" s="350"/>
      <c r="IQ2492" s="350"/>
      <c r="IR2492" s="350"/>
      <c r="IS2492" s="350"/>
      <c r="IT2492" s="350"/>
      <c r="IU2492" s="350"/>
      <c r="IV2492" s="350"/>
      <c r="IW2492" s="350"/>
      <c r="IX2492" s="350"/>
      <c r="IY2492" s="350"/>
      <c r="IZ2492" s="350"/>
      <c r="JA2492" s="350"/>
      <c r="JB2492" s="350"/>
      <c r="JC2492" s="350"/>
      <c r="JD2492" s="350"/>
      <c r="JE2492" s="350"/>
      <c r="JF2492" s="350"/>
      <c r="JG2492" s="350"/>
      <c r="JH2492" s="350"/>
      <c r="JI2492" s="350"/>
      <c r="JJ2492" s="350"/>
      <c r="JK2492" s="350"/>
      <c r="JL2492" s="350"/>
      <c r="JM2492" s="350"/>
      <c r="JN2492" s="350"/>
      <c r="JO2492" s="350"/>
      <c r="JP2492" s="350"/>
      <c r="JQ2492" s="350"/>
      <c r="JR2492" s="350"/>
      <c r="JS2492" s="350"/>
      <c r="JT2492" s="350"/>
      <c r="JU2492" s="350"/>
      <c r="JV2492" s="350"/>
      <c r="JW2492" s="350"/>
      <c r="JX2492" s="350"/>
      <c r="JY2492" s="350"/>
      <c r="JZ2492" s="350"/>
      <c r="KA2492" s="350"/>
      <c r="KB2492" s="350"/>
      <c r="KC2492" s="350"/>
      <c r="KD2492" s="350"/>
      <c r="KE2492" s="350"/>
      <c r="KF2492" s="350"/>
      <c r="KG2492" s="350"/>
      <c r="KH2492" s="350"/>
      <c r="KI2492" s="350"/>
      <c r="KJ2492" s="350"/>
      <c r="KK2492" s="350"/>
      <c r="KL2492" s="350"/>
      <c r="KM2492" s="350"/>
      <c r="KN2492" s="350"/>
      <c r="KO2492" s="350"/>
      <c r="KP2492" s="350"/>
      <c r="KQ2492" s="350"/>
      <c r="KR2492" s="350"/>
      <c r="KS2492" s="350"/>
      <c r="KT2492" s="350"/>
      <c r="KU2492" s="350"/>
      <c r="KV2492" s="350"/>
      <c r="KW2492" s="350"/>
      <c r="KX2492" s="350"/>
      <c r="KY2492" s="350"/>
      <c r="KZ2492" s="350"/>
      <c r="LA2492" s="350"/>
      <c r="LB2492" s="350"/>
      <c r="LC2492" s="350"/>
      <c r="LD2492" s="350"/>
      <c r="LE2492" s="350"/>
      <c r="LF2492" s="350"/>
      <c r="LG2492" s="350"/>
      <c r="LH2492" s="350"/>
      <c r="LI2492" s="350"/>
      <c r="LJ2492" s="350"/>
      <c r="LK2492" s="350"/>
      <c r="LL2492" s="350"/>
      <c r="LM2492" s="350"/>
      <c r="LN2492" s="350"/>
      <c r="LO2492" s="350"/>
      <c r="LP2492" s="350"/>
      <c r="LQ2492" s="350"/>
      <c r="LR2492" s="350"/>
      <c r="LS2492" s="350"/>
      <c r="LT2492" s="350"/>
      <c r="LU2492" s="350"/>
      <c r="LV2492" s="350"/>
      <c r="LW2492" s="350"/>
      <c r="LX2492" s="350"/>
      <c r="LY2492" s="350"/>
      <c r="LZ2492" s="350"/>
      <c r="MA2492" s="350"/>
      <c r="MB2492" s="350"/>
      <c r="MC2492" s="350"/>
      <c r="MD2492" s="350"/>
      <c r="ME2492" s="350"/>
      <c r="MF2492" s="350"/>
      <c r="MG2492" s="350"/>
      <c r="MH2492" s="350"/>
      <c r="MI2492" s="350"/>
      <c r="MJ2492" s="350"/>
      <c r="MK2492" s="350"/>
      <c r="ML2492" s="350"/>
      <c r="MM2492" s="350"/>
      <c r="MN2492" s="350"/>
      <c r="MO2492" s="350"/>
      <c r="MP2492" s="350"/>
      <c r="MQ2492" s="350"/>
      <c r="MR2492" s="350"/>
      <c r="MS2492" s="350"/>
      <c r="MT2492" s="350"/>
      <c r="MU2492" s="350"/>
      <c r="MV2492" s="350"/>
      <c r="MW2492" s="350"/>
      <c r="MX2492" s="350"/>
      <c r="MY2492" s="350"/>
      <c r="MZ2492" s="350"/>
      <c r="NA2492" s="350"/>
      <c r="NB2492" s="350"/>
      <c r="NC2492" s="350"/>
      <c r="ND2492" s="350"/>
      <c r="NE2492" s="350"/>
      <c r="NF2492" s="350"/>
      <c r="NG2492" s="350"/>
      <c r="NH2492" s="350"/>
      <c r="NI2492" s="350"/>
      <c r="NJ2492" s="350"/>
      <c r="NK2492" s="350"/>
      <c r="NL2492" s="350"/>
      <c r="NM2492" s="350"/>
      <c r="NN2492" s="350"/>
      <c r="NO2492" s="350"/>
      <c r="NP2492" s="350"/>
      <c r="NQ2492" s="350"/>
      <c r="NR2492" s="350"/>
      <c r="NS2492" s="350"/>
      <c r="NT2492" s="350"/>
      <c r="NU2492" s="350"/>
      <c r="NV2492" s="350"/>
      <c r="NW2492" s="350"/>
      <c r="NX2492" s="350"/>
      <c r="NY2492" s="350"/>
      <c r="NZ2492" s="350"/>
      <c r="OA2492" s="350"/>
    </row>
    <row r="2493" spans="1:391" s="342" customFormat="1" ht="34.5" customHeight="1" x14ac:dyDescent="0.25">
      <c r="A2493" s="1564"/>
      <c r="B2493" s="1317" t="s">
        <v>1365</v>
      </c>
      <c r="C2493" s="1565"/>
      <c r="D2493" s="1565"/>
      <c r="E2493" s="1565"/>
      <c r="F2493" s="1566"/>
      <c r="G2493" s="1584" t="str">
        <f>IF(ISBLANK(H2493),"",IF(H2493="BN",VLOOKUP(B2493,'[4]V. BAHAN'!$B$8:$E$1099,3,FALSE),IFERROR(VLOOKUP(H2493,'[4]III. DAFTAR AHS'!$B$7:$H$872,5,FALSE),"ls")))</f>
        <v/>
      </c>
      <c r="H2493" s="1485"/>
      <c r="I2493" s="1485" t="s">
        <v>243</v>
      </c>
      <c r="J2493" s="935"/>
      <c r="K2493" s="1486"/>
      <c r="L2493" s="437"/>
      <c r="M2493" s="1505"/>
      <c r="N2493" s="1505"/>
      <c r="O2493" s="1505"/>
      <c r="P2493" s="1505"/>
      <c r="Q2493" s="1505"/>
      <c r="R2493" s="1505"/>
      <c r="S2493" s="1506"/>
      <c r="T2493" s="359">
        <f>'[16]LAP MINGGUAN'!R2493</f>
        <v>0</v>
      </c>
      <c r="U2493" s="359">
        <f t="shared" si="480"/>
        <v>0</v>
      </c>
      <c r="V2493" s="429">
        <f>'[8]RAB '!H2469</f>
        <v>0</v>
      </c>
      <c r="W2493" s="429">
        <f t="shared" si="479"/>
        <v>0</v>
      </c>
    </row>
    <row r="2494" spans="1:391" s="342" customFormat="1" ht="34.5" customHeight="1" x14ac:dyDescent="0.25">
      <c r="A2494" s="1564">
        <v>1</v>
      </c>
      <c r="B2494" s="1576" t="s">
        <v>1366</v>
      </c>
      <c r="C2494" s="1577"/>
      <c r="D2494" s="1577"/>
      <c r="E2494" s="1577"/>
      <c r="F2494" s="1578">
        <v>7.86</v>
      </c>
      <c r="G2494" s="1567" t="str">
        <f>IF(ISBLANK(H2494),"",IF(H2494="BN",VLOOKUP(B2494,'[4]V. BAHAN'!$B$8:$E$14999,3,FALSE),IFERROR(VLOOKUP(H2494,'[4]III. DAFTAR AHS'!$B$7:$H$14999,5,FALSE),"ls")))</f>
        <v xml:space="preserve">m1 </v>
      </c>
      <c r="H2494" s="1263" t="s">
        <v>1186</v>
      </c>
      <c r="I2494" s="1263" t="s">
        <v>1187</v>
      </c>
      <c r="J2494" s="1486">
        <f>VLOOKUP(B2494,'[5] RAB LAMA'!$B$9:$E$5553,4,FALSE)</f>
        <v>15474.740068700001</v>
      </c>
      <c r="K2494" s="1486">
        <f>J2494*F2494</f>
        <v>121631.45693998202</v>
      </c>
      <c r="L2494" s="437">
        <f>K2494/$K$4349*100</f>
        <v>3.1830590548899309E-4</v>
      </c>
      <c r="M2494" s="1542"/>
      <c r="N2494" s="1542">
        <f>L2494*M2494/100</f>
        <v>0</v>
      </c>
      <c r="O2494" s="1542">
        <f>Q2494-M2494</f>
        <v>0</v>
      </c>
      <c r="P2494" s="1542">
        <f>L2494*O2494/100</f>
        <v>0</v>
      </c>
      <c r="Q2494" s="1542"/>
      <c r="R2494" s="1542">
        <f>L2494*Q2494/100</f>
        <v>0</v>
      </c>
      <c r="S2494" s="1543"/>
      <c r="T2494" s="359">
        <f>'[16]LAP MINGGUAN'!R2494</f>
        <v>0</v>
      </c>
      <c r="U2494" s="359">
        <f t="shared" si="480"/>
        <v>0</v>
      </c>
      <c r="V2494" s="429">
        <f>'[8]RAB '!H2470</f>
        <v>0</v>
      </c>
      <c r="W2494" s="429">
        <f t="shared" si="479"/>
        <v>121631.45693998202</v>
      </c>
    </row>
    <row r="2495" spans="1:391" s="342" customFormat="1" ht="34.5" customHeight="1" x14ac:dyDescent="0.25">
      <c r="A2495" s="1579"/>
      <c r="B2495" s="1580"/>
      <c r="C2495" s="1581"/>
      <c r="D2495" s="1581"/>
      <c r="E2495" s="1581"/>
      <c r="F2495" s="1582"/>
      <c r="G2495" s="1583" t="str">
        <f>IF(ISBLANK(H2495),"",IF(H2495="BN",VLOOKUP(B2495,'[4]V. BAHAN'!$B$8:$E$1099,3,FALSE),IFERROR(VLOOKUP(H2495,'[4]III. DAFTAR AHS'!$B$7:$H$872,5,FALSE),"ls")))</f>
        <v/>
      </c>
      <c r="H2495" s="1310"/>
      <c r="I2495" s="1310" t="s">
        <v>243</v>
      </c>
      <c r="J2495" s="935"/>
      <c r="K2495" s="1349"/>
      <c r="L2495" s="460"/>
      <c r="M2495" s="1549"/>
      <c r="N2495" s="1549"/>
      <c r="O2495" s="1549"/>
      <c r="P2495" s="1549"/>
      <c r="Q2495" s="1549"/>
      <c r="R2495" s="1549"/>
      <c r="S2495" s="1550"/>
      <c r="T2495" s="359">
        <f>'[16]LAP MINGGUAN'!R2495</f>
        <v>0</v>
      </c>
      <c r="U2495" s="359">
        <f t="shared" si="480"/>
        <v>0</v>
      </c>
      <c r="V2495" s="429">
        <f>'[8]RAB '!H2471</f>
        <v>121631.45693998202</v>
      </c>
      <c r="W2495" s="429">
        <f t="shared" si="479"/>
        <v>-121631.45693998202</v>
      </c>
    </row>
    <row r="2496" spans="1:391" s="756" customFormat="1" ht="34.5" customHeight="1" x14ac:dyDescent="0.25">
      <c r="A2496" s="673"/>
      <c r="B2496" s="674" t="s">
        <v>119</v>
      </c>
      <c r="C2496" s="674"/>
      <c r="D2496" s="674"/>
      <c r="E2496" s="674"/>
      <c r="F2496" s="677"/>
      <c r="G2496" s="677" t="str">
        <f>IF(ISBLANK(H2496),"",IF(H2496="BN",VLOOKUP(B2496,'[4]V. BAHAN'!$B$8:$E$1099,3,FALSE),IFERROR(VLOOKUP(H2496,'[4]III. DAFTAR AHS'!$B$7:$H$872,5,FALSE),"ls")))</f>
        <v/>
      </c>
      <c r="H2496" s="677"/>
      <c r="I2496" s="677" t="s">
        <v>243</v>
      </c>
      <c r="J2496" s="612"/>
      <c r="K2496" s="612"/>
      <c r="L2496" s="613"/>
      <c r="M2496" s="754"/>
      <c r="N2496" s="754"/>
      <c r="O2496" s="754"/>
      <c r="P2496" s="754"/>
      <c r="Q2496" s="754"/>
      <c r="R2496" s="754"/>
      <c r="S2496" s="755"/>
      <c r="T2496" s="359">
        <f>'[16]LAP MINGGUAN'!R2496</f>
        <v>0</v>
      </c>
      <c r="U2496" s="359">
        <f t="shared" si="480"/>
        <v>0</v>
      </c>
      <c r="V2496" s="429">
        <f>'[8]RAB '!H2472</f>
        <v>0</v>
      </c>
      <c r="W2496" s="429">
        <f t="shared" si="479"/>
        <v>0</v>
      </c>
      <c r="X2496" s="350"/>
      <c r="Y2496" s="350"/>
      <c r="Z2496" s="350"/>
      <c r="AA2496" s="350"/>
      <c r="AB2496" s="350"/>
      <c r="AC2496" s="350"/>
      <c r="AD2496" s="350"/>
      <c r="AE2496" s="350"/>
      <c r="AF2496" s="350"/>
      <c r="AG2496" s="350"/>
      <c r="AH2496" s="350"/>
      <c r="AI2496" s="350"/>
      <c r="AJ2496" s="350"/>
      <c r="AK2496" s="350"/>
      <c r="AL2496" s="350"/>
      <c r="AM2496" s="350"/>
      <c r="AN2496" s="350"/>
      <c r="AO2496" s="350"/>
      <c r="AP2496" s="350"/>
      <c r="AQ2496" s="350"/>
      <c r="AR2496" s="350"/>
      <c r="AS2496" s="350"/>
      <c r="AT2496" s="350"/>
      <c r="AU2496" s="350"/>
      <c r="AV2496" s="350"/>
      <c r="AW2496" s="350"/>
      <c r="AX2496" s="350"/>
      <c r="AY2496" s="350"/>
      <c r="AZ2496" s="350"/>
      <c r="BA2496" s="350"/>
      <c r="BB2496" s="350"/>
      <c r="BC2496" s="350"/>
      <c r="BD2496" s="350"/>
      <c r="BE2496" s="350"/>
      <c r="BF2496" s="350"/>
      <c r="BG2496" s="350"/>
      <c r="BH2496" s="350"/>
      <c r="BI2496" s="350"/>
      <c r="BJ2496" s="350"/>
      <c r="BK2496" s="350"/>
      <c r="BL2496" s="350"/>
      <c r="BM2496" s="350"/>
      <c r="BN2496" s="350"/>
      <c r="BO2496" s="350"/>
      <c r="BP2496" s="350"/>
      <c r="BQ2496" s="350"/>
      <c r="BR2496" s="350"/>
      <c r="BS2496" s="350"/>
      <c r="BT2496" s="350"/>
      <c r="BU2496" s="350"/>
      <c r="BV2496" s="350"/>
      <c r="BW2496" s="350"/>
      <c r="BX2496" s="350"/>
      <c r="BY2496" s="350"/>
      <c r="BZ2496" s="350"/>
      <c r="CA2496" s="350"/>
      <c r="CB2496" s="350"/>
      <c r="CC2496" s="350"/>
      <c r="CD2496" s="350"/>
      <c r="CE2496" s="350"/>
      <c r="CF2496" s="350"/>
      <c r="CG2496" s="350"/>
      <c r="CH2496" s="350"/>
      <c r="CI2496" s="350"/>
      <c r="CJ2496" s="350"/>
      <c r="CK2496" s="350"/>
      <c r="CL2496" s="350"/>
      <c r="CM2496" s="350"/>
      <c r="CN2496" s="350"/>
      <c r="CO2496" s="350"/>
      <c r="CP2496" s="350"/>
      <c r="CQ2496" s="350"/>
      <c r="CR2496" s="350"/>
      <c r="CS2496" s="350"/>
      <c r="CT2496" s="350"/>
      <c r="CU2496" s="350"/>
      <c r="CV2496" s="350"/>
      <c r="CW2496" s="350"/>
      <c r="CX2496" s="350"/>
      <c r="CY2496" s="350"/>
      <c r="CZ2496" s="350"/>
      <c r="DA2496" s="350"/>
      <c r="DB2496" s="350"/>
      <c r="DC2496" s="350"/>
      <c r="DD2496" s="350"/>
      <c r="DE2496" s="350"/>
      <c r="DF2496" s="350"/>
      <c r="DG2496" s="350"/>
      <c r="DH2496" s="350"/>
      <c r="DI2496" s="350"/>
      <c r="DJ2496" s="350"/>
      <c r="DK2496" s="350"/>
      <c r="DL2496" s="350"/>
      <c r="DM2496" s="350"/>
      <c r="DN2496" s="350"/>
      <c r="DO2496" s="350"/>
      <c r="DP2496" s="350"/>
      <c r="DQ2496" s="350"/>
      <c r="DR2496" s="350"/>
      <c r="DS2496" s="350"/>
      <c r="DT2496" s="350"/>
      <c r="DU2496" s="350"/>
      <c r="DV2496" s="350"/>
      <c r="DW2496" s="350"/>
      <c r="DX2496" s="350"/>
      <c r="DY2496" s="350"/>
      <c r="DZ2496" s="350"/>
      <c r="EA2496" s="350"/>
      <c r="EB2496" s="350"/>
      <c r="EC2496" s="350"/>
      <c r="ED2496" s="350"/>
      <c r="EE2496" s="350"/>
      <c r="EF2496" s="350"/>
      <c r="EG2496" s="350"/>
      <c r="EH2496" s="350"/>
      <c r="EI2496" s="350"/>
      <c r="EJ2496" s="350"/>
      <c r="EK2496" s="350"/>
      <c r="EL2496" s="350"/>
      <c r="EM2496" s="350"/>
      <c r="EN2496" s="350"/>
      <c r="EO2496" s="350"/>
      <c r="EP2496" s="350"/>
      <c r="EQ2496" s="350"/>
      <c r="ER2496" s="350"/>
      <c r="ES2496" s="350"/>
      <c r="ET2496" s="350"/>
      <c r="EU2496" s="350"/>
      <c r="EV2496" s="350"/>
      <c r="EW2496" s="350"/>
      <c r="EX2496" s="350"/>
      <c r="EY2496" s="350"/>
      <c r="EZ2496" s="350"/>
      <c r="FA2496" s="350"/>
      <c r="FB2496" s="350"/>
      <c r="FC2496" s="350"/>
      <c r="FD2496" s="350"/>
      <c r="FE2496" s="350"/>
      <c r="FF2496" s="350"/>
      <c r="FG2496" s="350"/>
      <c r="FH2496" s="350"/>
      <c r="FI2496" s="350"/>
      <c r="FJ2496" s="350"/>
      <c r="FK2496" s="350"/>
      <c r="FL2496" s="350"/>
      <c r="FM2496" s="350"/>
      <c r="FN2496" s="350"/>
      <c r="FO2496" s="350"/>
      <c r="FP2496" s="350"/>
      <c r="FQ2496" s="350"/>
      <c r="FR2496" s="350"/>
      <c r="FS2496" s="350"/>
      <c r="FT2496" s="350"/>
      <c r="FU2496" s="350"/>
      <c r="FV2496" s="350"/>
      <c r="FW2496" s="350"/>
      <c r="FX2496" s="350"/>
      <c r="FY2496" s="350"/>
      <c r="FZ2496" s="350"/>
      <c r="GA2496" s="350"/>
      <c r="GB2496" s="350"/>
      <c r="GC2496" s="350"/>
      <c r="GD2496" s="350"/>
      <c r="GE2496" s="350"/>
      <c r="GF2496" s="350"/>
      <c r="GG2496" s="350"/>
      <c r="GH2496" s="350"/>
      <c r="GI2496" s="350"/>
      <c r="GJ2496" s="350"/>
      <c r="GK2496" s="350"/>
      <c r="GL2496" s="350"/>
      <c r="GM2496" s="350"/>
      <c r="GN2496" s="350"/>
      <c r="GO2496" s="350"/>
      <c r="GP2496" s="350"/>
      <c r="GQ2496" s="350"/>
      <c r="GR2496" s="350"/>
      <c r="GS2496" s="350"/>
      <c r="GT2496" s="350"/>
      <c r="GU2496" s="350"/>
      <c r="GV2496" s="350"/>
      <c r="GW2496" s="350"/>
      <c r="GX2496" s="350"/>
      <c r="GY2496" s="350"/>
      <c r="GZ2496" s="350"/>
      <c r="HA2496" s="350"/>
      <c r="HB2496" s="350"/>
      <c r="HC2496" s="350"/>
      <c r="HD2496" s="350"/>
      <c r="HE2496" s="350"/>
      <c r="HF2496" s="350"/>
      <c r="HG2496" s="350"/>
      <c r="HH2496" s="350"/>
      <c r="HI2496" s="350"/>
      <c r="HJ2496" s="350"/>
      <c r="HK2496" s="350"/>
      <c r="HL2496" s="350"/>
      <c r="HM2496" s="350"/>
      <c r="HN2496" s="350"/>
      <c r="HO2496" s="350"/>
      <c r="HP2496" s="350"/>
      <c r="HQ2496" s="350"/>
      <c r="HR2496" s="350"/>
      <c r="HS2496" s="350"/>
      <c r="HT2496" s="350"/>
      <c r="HU2496" s="350"/>
      <c r="HV2496" s="350"/>
      <c r="HW2496" s="350"/>
      <c r="HX2496" s="350"/>
      <c r="HY2496" s="350"/>
      <c r="HZ2496" s="350"/>
      <c r="IA2496" s="350"/>
      <c r="IB2496" s="350"/>
      <c r="IC2496" s="350"/>
      <c r="ID2496" s="350"/>
      <c r="IE2496" s="350"/>
      <c r="IF2496" s="350"/>
      <c r="IG2496" s="350"/>
      <c r="IH2496" s="350"/>
      <c r="II2496" s="350"/>
      <c r="IJ2496" s="350"/>
      <c r="IK2496" s="350"/>
      <c r="IL2496" s="350"/>
      <c r="IM2496" s="350"/>
      <c r="IN2496" s="350"/>
      <c r="IO2496" s="350"/>
      <c r="IP2496" s="350"/>
      <c r="IQ2496" s="350"/>
      <c r="IR2496" s="350"/>
      <c r="IS2496" s="350"/>
      <c r="IT2496" s="350"/>
      <c r="IU2496" s="350"/>
      <c r="IV2496" s="350"/>
      <c r="IW2496" s="350"/>
      <c r="IX2496" s="350"/>
      <c r="IY2496" s="350"/>
      <c r="IZ2496" s="350"/>
      <c r="JA2496" s="350"/>
      <c r="JB2496" s="350"/>
      <c r="JC2496" s="350"/>
      <c r="JD2496" s="350"/>
      <c r="JE2496" s="350"/>
      <c r="JF2496" s="350"/>
      <c r="JG2496" s="350"/>
      <c r="JH2496" s="350"/>
      <c r="JI2496" s="350"/>
      <c r="JJ2496" s="350"/>
      <c r="JK2496" s="350"/>
      <c r="JL2496" s="350"/>
      <c r="JM2496" s="350"/>
      <c r="JN2496" s="350"/>
      <c r="JO2496" s="350"/>
      <c r="JP2496" s="350"/>
      <c r="JQ2496" s="350"/>
      <c r="JR2496" s="350"/>
      <c r="JS2496" s="350"/>
      <c r="JT2496" s="350"/>
      <c r="JU2496" s="350"/>
      <c r="JV2496" s="350"/>
      <c r="JW2496" s="350"/>
      <c r="JX2496" s="350"/>
      <c r="JY2496" s="350"/>
      <c r="JZ2496" s="350"/>
      <c r="KA2496" s="350"/>
      <c r="KB2496" s="350"/>
      <c r="KC2496" s="350"/>
      <c r="KD2496" s="350"/>
      <c r="KE2496" s="350"/>
      <c r="KF2496" s="350"/>
      <c r="KG2496" s="350"/>
      <c r="KH2496" s="350"/>
      <c r="KI2496" s="350"/>
      <c r="KJ2496" s="350"/>
      <c r="KK2496" s="350"/>
      <c r="KL2496" s="350"/>
      <c r="KM2496" s="350"/>
      <c r="KN2496" s="350"/>
      <c r="KO2496" s="350"/>
      <c r="KP2496" s="350"/>
      <c r="KQ2496" s="350"/>
      <c r="KR2496" s="350"/>
      <c r="KS2496" s="350"/>
      <c r="KT2496" s="350"/>
      <c r="KU2496" s="350"/>
      <c r="KV2496" s="350"/>
      <c r="KW2496" s="350"/>
      <c r="KX2496" s="350"/>
      <c r="KY2496" s="350"/>
      <c r="KZ2496" s="350"/>
      <c r="LA2496" s="350"/>
      <c r="LB2496" s="350"/>
      <c r="LC2496" s="350"/>
      <c r="LD2496" s="350"/>
      <c r="LE2496" s="350"/>
      <c r="LF2496" s="350"/>
      <c r="LG2496" s="350"/>
      <c r="LH2496" s="350"/>
      <c r="LI2496" s="350"/>
      <c r="LJ2496" s="350"/>
      <c r="LK2496" s="350"/>
      <c r="LL2496" s="350"/>
      <c r="LM2496" s="350"/>
      <c r="LN2496" s="350"/>
      <c r="LO2496" s="350"/>
      <c r="LP2496" s="350"/>
      <c r="LQ2496" s="350"/>
      <c r="LR2496" s="350"/>
      <c r="LS2496" s="350"/>
      <c r="LT2496" s="350"/>
      <c r="LU2496" s="350"/>
      <c r="LV2496" s="350"/>
      <c r="LW2496" s="350"/>
      <c r="LX2496" s="350"/>
      <c r="LY2496" s="350"/>
      <c r="LZ2496" s="350"/>
      <c r="MA2496" s="350"/>
      <c r="MB2496" s="350"/>
      <c r="MC2496" s="350"/>
      <c r="MD2496" s="350"/>
      <c r="ME2496" s="350"/>
      <c r="MF2496" s="350"/>
      <c r="MG2496" s="350"/>
      <c r="MH2496" s="350"/>
      <c r="MI2496" s="350"/>
      <c r="MJ2496" s="350"/>
      <c r="MK2496" s="350"/>
      <c r="ML2496" s="350"/>
      <c r="MM2496" s="350"/>
      <c r="MN2496" s="350"/>
      <c r="MO2496" s="350"/>
      <c r="MP2496" s="350"/>
      <c r="MQ2496" s="350"/>
      <c r="MR2496" s="350"/>
      <c r="MS2496" s="350"/>
      <c r="MT2496" s="350"/>
      <c r="MU2496" s="350"/>
      <c r="MV2496" s="350"/>
      <c r="MW2496" s="350"/>
      <c r="MX2496" s="350"/>
      <c r="MY2496" s="350"/>
      <c r="MZ2496" s="350"/>
      <c r="NA2496" s="350"/>
      <c r="NB2496" s="350"/>
      <c r="NC2496" s="350"/>
      <c r="ND2496" s="350"/>
      <c r="NE2496" s="350"/>
      <c r="NF2496" s="350"/>
      <c r="NG2496" s="350"/>
      <c r="NH2496" s="350"/>
      <c r="NI2496" s="350"/>
      <c r="NJ2496" s="350"/>
      <c r="NK2496" s="350"/>
      <c r="NL2496" s="350"/>
      <c r="NM2496" s="350"/>
      <c r="NN2496" s="350"/>
      <c r="NO2496" s="350"/>
      <c r="NP2496" s="350"/>
      <c r="NQ2496" s="350"/>
      <c r="NR2496" s="350"/>
      <c r="NS2496" s="350"/>
      <c r="NT2496" s="350"/>
      <c r="NU2496" s="350"/>
      <c r="NV2496" s="350"/>
      <c r="NW2496" s="350"/>
      <c r="NX2496" s="350"/>
      <c r="NY2496" s="350"/>
      <c r="NZ2496" s="350"/>
      <c r="OA2496" s="350"/>
    </row>
    <row r="2497" spans="1:391" s="342" customFormat="1" ht="34.5" customHeight="1" x14ac:dyDescent="0.25">
      <c r="A2497" s="1585">
        <v>1</v>
      </c>
      <c r="B2497" s="1586" t="s">
        <v>1367</v>
      </c>
      <c r="C2497" s="1587"/>
      <c r="D2497" s="1587"/>
      <c r="E2497" s="1587"/>
      <c r="F2497" s="1484">
        <v>61</v>
      </c>
      <c r="G2497" s="1567" t="str">
        <f>IF(ISBLANK(H2497),"",IF(H2497="BN",VLOOKUP(B2497,'[4]V. BAHAN'!$B$8:$E$14999,3,FALSE),IFERROR(VLOOKUP(H2497,'[4]III. DAFTAR AHS'!$B$7:$H$14999,5,FALSE),"ls")))</f>
        <v xml:space="preserve">Titik </v>
      </c>
      <c r="H2497" s="1485" t="s">
        <v>1368</v>
      </c>
      <c r="I2497" s="1485" t="s">
        <v>1369</v>
      </c>
      <c r="J2497" s="1486">
        <f>VLOOKUP(B2497,'[5] RAB LAMA'!$B$9:$E$5553,4,FALSE)</f>
        <v>161425.16539801579</v>
      </c>
      <c r="K2497" s="1486">
        <f t="shared" ref="K2497:K2505" si="487">J2497*F2497</f>
        <v>9846935.0892789625</v>
      </c>
      <c r="L2497" s="437">
        <f t="shared" ref="L2497:L2505" si="488">K2497/$K$4349*100</f>
        <v>2.5769136280517392E-2</v>
      </c>
      <c r="M2497" s="1568"/>
      <c r="N2497" s="1568">
        <f t="shared" ref="N2497:N2505" si="489">L2497*M2497/100</f>
        <v>0</v>
      </c>
      <c r="O2497" s="1568">
        <f t="shared" ref="O2497:O2505" si="490">Q2497-M2497</f>
        <v>0</v>
      </c>
      <c r="P2497" s="1568">
        <f t="shared" ref="P2497:P2505" si="491">L2497*O2497/100</f>
        <v>0</v>
      </c>
      <c r="Q2497" s="1568"/>
      <c r="R2497" s="1568">
        <f t="shared" ref="R2497:R2505" si="492">L2497*Q2497/100</f>
        <v>0</v>
      </c>
      <c r="S2497" s="1569"/>
      <c r="T2497" s="359">
        <f>'[16]LAP MINGGUAN'!R2497</f>
        <v>0</v>
      </c>
      <c r="U2497" s="359">
        <f t="shared" si="480"/>
        <v>0</v>
      </c>
      <c r="V2497" s="429">
        <f>'[8]RAB '!H2473</f>
        <v>0</v>
      </c>
      <c r="W2497" s="429">
        <f t="shared" si="479"/>
        <v>9846935.0892789625</v>
      </c>
    </row>
    <row r="2498" spans="1:391" s="342" customFormat="1" ht="34.5" customHeight="1" x14ac:dyDescent="0.25">
      <c r="A2498" s="1588">
        <f>+A2497+1</f>
        <v>2</v>
      </c>
      <c r="B2498" s="1589" t="s">
        <v>1370</v>
      </c>
      <c r="C2498" s="1590"/>
      <c r="D2498" s="1590"/>
      <c r="E2498" s="1590"/>
      <c r="F2498" s="1591">
        <v>26</v>
      </c>
      <c r="G2498" s="1592" t="str">
        <f>IF(ISBLANK(H2498),"",IF(H2498="BN",VLOOKUP(B2498,'[4]V. BAHAN'!$B$8:$E$14999,3,FALSE),IFERROR(VLOOKUP(H2498,'[4]III. DAFTAR AHS'!$B$7:$H$14999,5,FALSE),"ls")))</f>
        <v xml:space="preserve">Titik </v>
      </c>
      <c r="H2498" s="1593" t="s">
        <v>1371</v>
      </c>
      <c r="I2498" s="1593" t="s">
        <v>468</v>
      </c>
      <c r="J2498" s="1486">
        <f>VLOOKUP(B2498,'[5] RAB LAMA'!$B$9:$E$5553,4,FALSE)</f>
        <v>189724.60612141577</v>
      </c>
      <c r="K2498" s="1486">
        <f t="shared" si="487"/>
        <v>4932839.7591568101</v>
      </c>
      <c r="L2498" s="437">
        <f t="shared" si="488"/>
        <v>1.2909094946920621E-2</v>
      </c>
      <c r="M2498" s="1594"/>
      <c r="N2498" s="1594">
        <f t="shared" si="489"/>
        <v>0</v>
      </c>
      <c r="O2498" s="1594">
        <f t="shared" si="490"/>
        <v>0</v>
      </c>
      <c r="P2498" s="1594">
        <f t="shared" si="491"/>
        <v>0</v>
      </c>
      <c r="Q2498" s="1594"/>
      <c r="R2498" s="1594">
        <f t="shared" si="492"/>
        <v>0</v>
      </c>
      <c r="S2498" s="1595"/>
      <c r="T2498" s="359">
        <f>'[16]LAP MINGGUAN'!R2498</f>
        <v>0</v>
      </c>
      <c r="U2498" s="359">
        <f t="shared" si="480"/>
        <v>0</v>
      </c>
      <c r="V2498" s="429">
        <f>'[8]RAB '!H2474</f>
        <v>9846935.0892789625</v>
      </c>
      <c r="W2498" s="429">
        <f t="shared" si="479"/>
        <v>-4914095.3301221523</v>
      </c>
    </row>
    <row r="2499" spans="1:391" s="342" customFormat="1" ht="34.5" customHeight="1" x14ac:dyDescent="0.25">
      <c r="A2499" s="1588">
        <f>+A2498+1</f>
        <v>3</v>
      </c>
      <c r="B2499" s="1596" t="s">
        <v>1372</v>
      </c>
      <c r="C2499" s="1590"/>
      <c r="D2499" s="1590"/>
      <c r="E2499" s="1590"/>
      <c r="F2499" s="1597">
        <v>1</v>
      </c>
      <c r="G2499" s="1592" t="str">
        <f>IF(ISBLANK(H2499),"",IF(H2499="BN",VLOOKUP(B2499,'[4]V. BAHAN'!$B$8:$E$14999,3,FALSE),IFERROR(VLOOKUP(H2499,'[4]III. DAFTAR AHS'!$B$7:$H$14999,5,FALSE),"ls")))</f>
        <v xml:space="preserve">unit </v>
      </c>
      <c r="H2499" s="1598" t="s">
        <v>1373</v>
      </c>
      <c r="I2499" s="1598" t="s">
        <v>1374</v>
      </c>
      <c r="J2499" s="1486">
        <f>VLOOKUP(B2499,'[5] RAB LAMA'!$B$9:$E$5553,4,FALSE)</f>
        <v>789067.57</v>
      </c>
      <c r="K2499" s="1486">
        <f t="shared" si="487"/>
        <v>789067.57</v>
      </c>
      <c r="L2499" s="437">
        <f t="shared" si="488"/>
        <v>2.0649663637983431E-3</v>
      </c>
      <c r="M2499" s="1599"/>
      <c r="N2499" s="1599">
        <f t="shared" si="489"/>
        <v>0</v>
      </c>
      <c r="O2499" s="1599">
        <f t="shared" si="490"/>
        <v>0</v>
      </c>
      <c r="P2499" s="1599">
        <f t="shared" si="491"/>
        <v>0</v>
      </c>
      <c r="Q2499" s="1599"/>
      <c r="R2499" s="1599">
        <f t="shared" si="492"/>
        <v>0</v>
      </c>
      <c r="S2499" s="1600"/>
      <c r="T2499" s="359">
        <f>'[16]LAP MINGGUAN'!R2499</f>
        <v>0</v>
      </c>
      <c r="U2499" s="359">
        <f t="shared" si="480"/>
        <v>0</v>
      </c>
      <c r="V2499" s="429">
        <f>'[8]RAB '!H2475</f>
        <v>4932839.7591568101</v>
      </c>
      <c r="W2499" s="429">
        <f t="shared" si="479"/>
        <v>-4143772.1891568103</v>
      </c>
    </row>
    <row r="2500" spans="1:391" s="342" customFormat="1" ht="34.5" customHeight="1" x14ac:dyDescent="0.25">
      <c r="A2500" s="1570" t="s">
        <v>25</v>
      </c>
      <c r="B2500" s="1601" t="s">
        <v>1375</v>
      </c>
      <c r="C2500" s="1572"/>
      <c r="D2500" s="1572"/>
      <c r="E2500" s="1573"/>
      <c r="F2500" s="1602">
        <v>1.39</v>
      </c>
      <c r="G2500" s="1592" t="str">
        <f>IF(ISBLANK(H2500),"",IF(H2500="BN",VLOOKUP(B2500,'[4]V. BAHAN'!$B$8:$E$14999,3,FALSE),IFERROR(VLOOKUP(H2500,'[4]III. DAFTAR AHS'!$B$7:$H$14999,5,FALSE),"ls")))</f>
        <v xml:space="preserve">bh </v>
      </c>
      <c r="H2500" s="1603" t="s">
        <v>1376</v>
      </c>
      <c r="I2500" s="1598" t="s">
        <v>468</v>
      </c>
      <c r="J2500" s="1486">
        <f>VLOOKUP(B2500,'[5] RAB LAMA'!$B$9:$E$5553,4,FALSE)</f>
        <v>133515.62763220118</v>
      </c>
      <c r="K2500" s="1486">
        <f t="shared" si="487"/>
        <v>185586.72240875964</v>
      </c>
      <c r="L2500" s="437">
        <f t="shared" si="488"/>
        <v>4.8567493318939583E-4</v>
      </c>
      <c r="M2500" s="1599"/>
      <c r="N2500" s="1599">
        <f t="shared" si="489"/>
        <v>0</v>
      </c>
      <c r="O2500" s="1599">
        <f t="shared" si="490"/>
        <v>0</v>
      </c>
      <c r="P2500" s="1599">
        <f t="shared" si="491"/>
        <v>0</v>
      </c>
      <c r="Q2500" s="1599"/>
      <c r="R2500" s="1599">
        <f t="shared" si="492"/>
        <v>0</v>
      </c>
      <c r="S2500" s="1600"/>
      <c r="T2500" s="359">
        <f>'[16]LAP MINGGUAN'!R2500</f>
        <v>0</v>
      </c>
      <c r="U2500" s="359">
        <f t="shared" si="480"/>
        <v>0</v>
      </c>
      <c r="V2500" s="429">
        <f>'[8]RAB '!H2476</f>
        <v>789067.57</v>
      </c>
      <c r="W2500" s="429">
        <f t="shared" si="479"/>
        <v>-603480.84759124031</v>
      </c>
    </row>
    <row r="2501" spans="1:391" s="342" customFormat="1" ht="34.5" customHeight="1" x14ac:dyDescent="0.25">
      <c r="A2501" s="1570" t="s">
        <v>25</v>
      </c>
      <c r="B2501" s="1601" t="s">
        <v>1377</v>
      </c>
      <c r="C2501" s="1572"/>
      <c r="D2501" s="1572"/>
      <c r="E2501" s="1573"/>
      <c r="F2501" s="1602">
        <v>1.39</v>
      </c>
      <c r="G2501" s="1592" t="str">
        <f>IF(ISBLANK(H2501),"",IF(H2501="BN",VLOOKUP(B2501,'[4]V. BAHAN'!$B$8:$E$14999,3,FALSE),IFERROR(VLOOKUP(H2501,'[4]III. DAFTAR AHS'!$B$7:$H$14999,5,FALSE),"ls")))</f>
        <v xml:space="preserve">m1 </v>
      </c>
      <c r="H2501" s="1603" t="s">
        <v>1378</v>
      </c>
      <c r="I2501" s="1598" t="s">
        <v>468</v>
      </c>
      <c r="J2501" s="1486">
        <f>VLOOKUP(B2501,'[5] RAB LAMA'!$B$9:$E$5553,4,FALSE)</f>
        <v>60899.03432397671</v>
      </c>
      <c r="K2501" s="1486">
        <f t="shared" si="487"/>
        <v>84649.657710327621</v>
      </c>
      <c r="L2501" s="437">
        <f t="shared" si="488"/>
        <v>2.2152563674473358E-4</v>
      </c>
      <c r="M2501" s="1599"/>
      <c r="N2501" s="1599">
        <f t="shared" si="489"/>
        <v>0</v>
      </c>
      <c r="O2501" s="1599">
        <f t="shared" si="490"/>
        <v>0</v>
      </c>
      <c r="P2501" s="1599">
        <f t="shared" si="491"/>
        <v>0</v>
      </c>
      <c r="Q2501" s="1599"/>
      <c r="R2501" s="1599">
        <f t="shared" si="492"/>
        <v>0</v>
      </c>
      <c r="S2501" s="1600"/>
      <c r="T2501" s="359">
        <f>'[16]LAP MINGGUAN'!R2501</f>
        <v>0</v>
      </c>
      <c r="U2501" s="359">
        <f t="shared" si="480"/>
        <v>0</v>
      </c>
      <c r="V2501" s="429">
        <f>'[8]RAB '!H2477</f>
        <v>185586.72240875964</v>
      </c>
      <c r="W2501" s="429">
        <f t="shared" si="479"/>
        <v>-100937.06469843202</v>
      </c>
    </row>
    <row r="2502" spans="1:391" s="342" customFormat="1" ht="34.5" customHeight="1" x14ac:dyDescent="0.25">
      <c r="A2502" s="1570" t="s">
        <v>25</v>
      </c>
      <c r="B2502" s="1601" t="s">
        <v>1379</v>
      </c>
      <c r="C2502" s="1572"/>
      <c r="D2502" s="1572"/>
      <c r="E2502" s="1573"/>
      <c r="F2502" s="1602">
        <v>1</v>
      </c>
      <c r="G2502" s="1592" t="str">
        <f>IF(ISBLANK(H2502),"",IF(H2502="BN",VLOOKUP(B2502,'[4]V. BAHAN'!$B$8:$E$14999,3,FALSE),IFERROR(VLOOKUP(H2502,'[4]III. DAFTAR AHS'!$B$7:$H$14999,5,FALSE),"ls")))</f>
        <v xml:space="preserve">bh </v>
      </c>
      <c r="H2502" s="1603" t="s">
        <v>1380</v>
      </c>
      <c r="I2502" s="1598" t="s">
        <v>468</v>
      </c>
      <c r="J2502" s="1486">
        <f>VLOOKUP(B2502,'[5] RAB LAMA'!$B$9:$E$5553,4,FALSE)</f>
        <v>206428.94564315377</v>
      </c>
      <c r="K2502" s="1486">
        <f t="shared" si="487"/>
        <v>206428.94564315377</v>
      </c>
      <c r="L2502" s="437">
        <f t="shared" si="488"/>
        <v>5.4021841154550197E-4</v>
      </c>
      <c r="M2502" s="1599"/>
      <c r="N2502" s="1599">
        <f t="shared" si="489"/>
        <v>0</v>
      </c>
      <c r="O2502" s="1599">
        <f t="shared" si="490"/>
        <v>0</v>
      </c>
      <c r="P2502" s="1599">
        <f t="shared" si="491"/>
        <v>0</v>
      </c>
      <c r="Q2502" s="1599"/>
      <c r="R2502" s="1599">
        <f t="shared" si="492"/>
        <v>0</v>
      </c>
      <c r="S2502" s="1600"/>
      <c r="T2502" s="359">
        <f>'[16]LAP MINGGUAN'!R2502</f>
        <v>0</v>
      </c>
      <c r="U2502" s="359">
        <f t="shared" si="480"/>
        <v>0</v>
      </c>
      <c r="V2502" s="429">
        <f>'[8]RAB '!H2478</f>
        <v>84649.657710327621</v>
      </c>
      <c r="W2502" s="429">
        <f t="shared" si="479"/>
        <v>121779.28793282615</v>
      </c>
    </row>
    <row r="2503" spans="1:391" s="342" customFormat="1" ht="34.5" customHeight="1" x14ac:dyDescent="0.25">
      <c r="A2503" s="1588">
        <f>+A2499+1</f>
        <v>4</v>
      </c>
      <c r="B2503" s="1604" t="s">
        <v>1381</v>
      </c>
      <c r="C2503" s="1590"/>
      <c r="D2503" s="1590"/>
      <c r="E2503" s="1590"/>
      <c r="F2503" s="1603">
        <v>59</v>
      </c>
      <c r="G2503" s="1592" t="str">
        <f>IF(ISBLANK(H2503),"",IF(H2503="BN",VLOOKUP(B2503,'[4]V. BAHAN'!$B$8:$E$14999,3,FALSE),IFERROR(VLOOKUP(H2503,'[4]III. DAFTAR AHS'!$B$7:$H$14999,5,FALSE),"ls")))</f>
        <v xml:space="preserve">bh </v>
      </c>
      <c r="H2503" s="1598" t="s">
        <v>1382</v>
      </c>
      <c r="I2503" s="1598" t="s">
        <v>1383</v>
      </c>
      <c r="J2503" s="1486">
        <f>VLOOKUP(B2503,'[5] RAB LAMA'!$B$9:$E$5553,4,FALSE)</f>
        <v>190156.28202175003</v>
      </c>
      <c r="K2503" s="1486">
        <f t="shared" si="487"/>
        <v>11219220.639283251</v>
      </c>
      <c r="L2503" s="437">
        <f t="shared" si="488"/>
        <v>2.9360366753067878E-2</v>
      </c>
      <c r="M2503" s="1599"/>
      <c r="N2503" s="1599">
        <f t="shared" si="489"/>
        <v>0</v>
      </c>
      <c r="O2503" s="1599">
        <f t="shared" si="490"/>
        <v>0</v>
      </c>
      <c r="P2503" s="1599">
        <f t="shared" si="491"/>
        <v>0</v>
      </c>
      <c r="Q2503" s="1599"/>
      <c r="R2503" s="1599">
        <f t="shared" si="492"/>
        <v>0</v>
      </c>
      <c r="S2503" s="1600"/>
      <c r="T2503" s="359">
        <f>'[16]LAP MINGGUAN'!R2503</f>
        <v>0</v>
      </c>
      <c r="U2503" s="359">
        <f t="shared" si="480"/>
        <v>0</v>
      </c>
      <c r="V2503" s="429">
        <f>'[8]RAB '!H2479</f>
        <v>206428.94564315377</v>
      </c>
      <c r="W2503" s="429">
        <f t="shared" si="479"/>
        <v>11012791.693640098</v>
      </c>
    </row>
    <row r="2504" spans="1:391" s="342" customFormat="1" ht="34.5" customHeight="1" x14ac:dyDescent="0.25">
      <c r="A2504" s="1588">
        <f>+A2503+1</f>
        <v>5</v>
      </c>
      <c r="B2504" s="1604" t="s">
        <v>1384</v>
      </c>
      <c r="C2504" s="1590"/>
      <c r="D2504" s="1590"/>
      <c r="E2504" s="1590"/>
      <c r="F2504" s="1603">
        <v>2</v>
      </c>
      <c r="G2504" s="1592" t="str">
        <f>IF(ISBLANK(H2504),"",IF(H2504="BN",VLOOKUP(B2504,'[4]V. BAHAN'!$B$8:$E$14999,3,FALSE),IFERROR(VLOOKUP(H2504,'[4]III. DAFTAR AHS'!$B$7:$H$14999,5,FALSE),"ls")))</f>
        <v xml:space="preserve">bh </v>
      </c>
      <c r="H2504" s="1598" t="s">
        <v>1385</v>
      </c>
      <c r="I2504" s="1598" t="s">
        <v>1386</v>
      </c>
      <c r="J2504" s="1486">
        <f>VLOOKUP(B2504,'[5] RAB LAMA'!$B$9:$E$5553,4,FALSE)</f>
        <v>301472.79693024996</v>
      </c>
      <c r="K2504" s="1486">
        <f t="shared" si="487"/>
        <v>602945.59386049991</v>
      </c>
      <c r="L2504" s="437">
        <f t="shared" si="488"/>
        <v>1.5778906875140606E-3</v>
      </c>
      <c r="M2504" s="1599"/>
      <c r="N2504" s="1599">
        <f t="shared" si="489"/>
        <v>0</v>
      </c>
      <c r="O2504" s="1599">
        <f t="shared" si="490"/>
        <v>0</v>
      </c>
      <c r="P2504" s="1599">
        <f t="shared" si="491"/>
        <v>0</v>
      </c>
      <c r="Q2504" s="1599"/>
      <c r="R2504" s="1599">
        <f t="shared" si="492"/>
        <v>0</v>
      </c>
      <c r="S2504" s="1600"/>
      <c r="T2504" s="359">
        <f>'[16]LAP MINGGUAN'!R2504</f>
        <v>0</v>
      </c>
      <c r="U2504" s="359">
        <f t="shared" si="480"/>
        <v>0</v>
      </c>
      <c r="V2504" s="429">
        <f>'[8]RAB '!H2480</f>
        <v>11219220.639283251</v>
      </c>
      <c r="W2504" s="429">
        <f t="shared" si="479"/>
        <v>-10616275.045422751</v>
      </c>
    </row>
    <row r="2505" spans="1:391" s="342" customFormat="1" ht="34.5" customHeight="1" x14ac:dyDescent="0.25">
      <c r="A2505" s="1588">
        <f>+A2504+1</f>
        <v>6</v>
      </c>
      <c r="B2505" s="1604" t="s">
        <v>1387</v>
      </c>
      <c r="C2505" s="1590"/>
      <c r="D2505" s="1590"/>
      <c r="E2505" s="1590"/>
      <c r="F2505" s="1603">
        <v>26</v>
      </c>
      <c r="G2505" s="1592" t="str">
        <f>IF(ISBLANK(H2505),"",IF(H2505="BN",VLOOKUP(B2505,'[4]V. BAHAN'!$B$8:$E$14999,3,FALSE),IFERROR(VLOOKUP(H2505,'[4]III. DAFTAR AHS'!$B$7:$H$14999,5,FALSE),"ls")))</f>
        <v xml:space="preserve">bh </v>
      </c>
      <c r="H2505" s="1598" t="s">
        <v>1388</v>
      </c>
      <c r="I2505" s="1598" t="s">
        <v>427</v>
      </c>
      <c r="J2505" s="1486">
        <f>VLOOKUP(B2505,'[5] RAB LAMA'!$B$9:$E$5553,4,FALSE)</f>
        <v>194721.95995724999</v>
      </c>
      <c r="K2505" s="1486">
        <f t="shared" si="487"/>
        <v>5062770.9588885</v>
      </c>
      <c r="L2505" s="437">
        <f t="shared" si="488"/>
        <v>1.3249121032460931E-2</v>
      </c>
      <c r="M2505" s="1599"/>
      <c r="N2505" s="1599">
        <f t="shared" si="489"/>
        <v>0</v>
      </c>
      <c r="O2505" s="1599">
        <f t="shared" si="490"/>
        <v>0</v>
      </c>
      <c r="P2505" s="1599">
        <f t="shared" si="491"/>
        <v>0</v>
      </c>
      <c r="Q2505" s="1599"/>
      <c r="R2505" s="1599">
        <f t="shared" si="492"/>
        <v>0</v>
      </c>
      <c r="S2505" s="1600"/>
      <c r="T2505" s="359">
        <f>'[16]LAP MINGGUAN'!R2505</f>
        <v>0</v>
      </c>
      <c r="U2505" s="359">
        <f t="shared" si="480"/>
        <v>0</v>
      </c>
      <c r="V2505" s="429">
        <f>'[8]RAB '!H2481</f>
        <v>602945.59386049991</v>
      </c>
      <c r="W2505" s="429">
        <f t="shared" si="479"/>
        <v>4459825.3650280004</v>
      </c>
    </row>
    <row r="2506" spans="1:391" s="342" customFormat="1" ht="34.5" customHeight="1" thickBot="1" x14ac:dyDescent="0.3">
      <c r="A2506" s="1605"/>
      <c r="B2506" s="1604"/>
      <c r="C2506" s="1590"/>
      <c r="D2506" s="1590"/>
      <c r="E2506" s="1590"/>
      <c r="F2506" s="1603"/>
      <c r="G2506" s="1606" t="str">
        <f>IF(ISBLANK(H2506),"",IF(H2506="BN",VLOOKUP(B2506,'[4]V. BAHAN'!$B$8:$E$1099,3,FALSE),IFERROR(VLOOKUP(H2506,'[4]III. DAFTAR AHS'!$B$7:$H$872,5,FALSE),"ls")))</f>
        <v/>
      </c>
      <c r="H2506" s="1598"/>
      <c r="I2506" s="1598" t="s">
        <v>243</v>
      </c>
      <c r="J2506" s="1607"/>
      <c r="K2506" s="1607"/>
      <c r="L2506" s="437"/>
      <c r="M2506" s="1599"/>
      <c r="N2506" s="1599"/>
      <c r="O2506" s="1599"/>
      <c r="P2506" s="1599"/>
      <c r="Q2506" s="1599"/>
      <c r="R2506" s="1599"/>
      <c r="S2506" s="1600"/>
      <c r="T2506" s="359">
        <f>'[16]LAP MINGGUAN'!R2506</f>
        <v>0</v>
      </c>
      <c r="U2506" s="359">
        <f t="shared" si="480"/>
        <v>0</v>
      </c>
      <c r="V2506" s="429">
        <f>'[8]RAB '!H2482</f>
        <v>5062770.9588885</v>
      </c>
      <c r="W2506" s="429">
        <f t="shared" si="479"/>
        <v>-5062770.9588885</v>
      </c>
    </row>
    <row r="2507" spans="1:391" s="342" customFormat="1" ht="34.5" customHeight="1" thickBot="1" x14ac:dyDescent="0.3">
      <c r="A2507" s="1608" t="s">
        <v>295</v>
      </c>
      <c r="B2507" s="1609" t="s">
        <v>155</v>
      </c>
      <c r="C2507" s="1252"/>
      <c r="D2507" s="1610"/>
      <c r="E2507" s="1237"/>
      <c r="F2507" s="623"/>
      <c r="G2507" s="425" t="str">
        <f>IF(ISBLANK(H2507),"",IF(H2507="BN",VLOOKUP(B2507,'[4]V. BAHAN'!$B$8:$E$1099,3,FALSE),IFERROR(VLOOKUP(H2507,'[4]III. DAFTAR AHS'!$B$7:$H$872,5,FALSE),"ls")))</f>
        <v/>
      </c>
      <c r="H2507" s="425"/>
      <c r="I2507" s="425" t="s">
        <v>243</v>
      </c>
      <c r="J2507" s="550"/>
      <c r="K2507" s="550"/>
      <c r="L2507" s="437"/>
      <c r="M2507" s="1599"/>
      <c r="N2507" s="1599"/>
      <c r="O2507" s="1599"/>
      <c r="P2507" s="1599"/>
      <c r="Q2507" s="1599"/>
      <c r="R2507" s="1599"/>
      <c r="S2507" s="1600"/>
      <c r="T2507" s="359">
        <f>'[16]LAP MINGGUAN'!R2507</f>
        <v>0</v>
      </c>
      <c r="U2507" s="359">
        <f t="shared" si="480"/>
        <v>0</v>
      </c>
      <c r="V2507" s="429">
        <f>'[8]RAB '!H2483</f>
        <v>0</v>
      </c>
      <c r="W2507" s="429">
        <f t="shared" si="479"/>
        <v>0</v>
      </c>
    </row>
    <row r="2508" spans="1:391" s="342" customFormat="1" ht="34.5" customHeight="1" x14ac:dyDescent="0.25">
      <c r="A2508" s="1611"/>
      <c r="B2508" s="1612" t="s">
        <v>431</v>
      </c>
      <c r="C2508" s="1554"/>
      <c r="D2508" s="1613"/>
      <c r="E2508" s="1554"/>
      <c r="F2508" s="1614"/>
      <c r="G2508" s="1615" t="str">
        <f>IF(ISBLANK(H2508),"",IF(H2508="BN",VLOOKUP(B2508,'[4]V. BAHAN'!$B$8:$E$1099,3,FALSE),IFERROR(VLOOKUP(H2508,'[4]III. DAFTAR AHS'!$B$7:$H$872,5,FALSE),"ls")))</f>
        <v/>
      </c>
      <c r="H2508" s="1616"/>
      <c r="I2508" s="1575" t="s">
        <v>243</v>
      </c>
      <c r="J2508" s="1617"/>
      <c r="K2508" s="1617"/>
      <c r="L2508" s="437"/>
      <c r="M2508" s="1542"/>
      <c r="N2508" s="1542"/>
      <c r="O2508" s="1542"/>
      <c r="P2508" s="1542"/>
      <c r="Q2508" s="1542"/>
      <c r="R2508" s="1542"/>
      <c r="S2508" s="1543"/>
      <c r="T2508" s="359">
        <f>'[16]LAP MINGGUAN'!R2508</f>
        <v>0</v>
      </c>
      <c r="U2508" s="359">
        <f t="shared" si="480"/>
        <v>0</v>
      </c>
      <c r="V2508" s="429">
        <f>'[8]RAB '!H2484</f>
        <v>0</v>
      </c>
      <c r="W2508" s="429">
        <f t="shared" si="479"/>
        <v>0</v>
      </c>
    </row>
    <row r="2509" spans="1:391" s="342" customFormat="1" ht="90" customHeight="1" x14ac:dyDescent="0.25">
      <c r="A2509" s="1611"/>
      <c r="B2509" s="1557" t="s">
        <v>1145</v>
      </c>
      <c r="C2509" s="1558"/>
      <c r="D2509" s="1558"/>
      <c r="E2509" s="1558"/>
      <c r="F2509" s="1618"/>
      <c r="G2509" s="1560" t="str">
        <f>IF(ISBLANK(H2509),"",IF(H2509="BN",VLOOKUP(B2509,'[4]V. BAHAN'!$B$8:$E$1099,3,FALSE),IFERROR(VLOOKUP(H2509,'[4]III. DAFTAR AHS'!$B$7:$H$872,5,FALSE),"ls")))</f>
        <v/>
      </c>
      <c r="H2509" s="1561"/>
      <c r="I2509" s="1562" t="s">
        <v>243</v>
      </c>
      <c r="J2509" s="1563"/>
      <c r="K2509" s="1563"/>
      <c r="L2509" s="460"/>
      <c r="M2509" s="1619"/>
      <c r="N2509" s="1619"/>
      <c r="O2509" s="1619"/>
      <c r="P2509" s="1619"/>
      <c r="Q2509" s="1619"/>
      <c r="R2509" s="1619"/>
      <c r="S2509" s="1620"/>
      <c r="T2509" s="359">
        <f>'[16]LAP MINGGUAN'!R2509</f>
        <v>0</v>
      </c>
      <c r="U2509" s="359">
        <f t="shared" si="480"/>
        <v>0</v>
      </c>
      <c r="V2509" s="429">
        <f>'[8]RAB '!H2485</f>
        <v>0</v>
      </c>
      <c r="W2509" s="429">
        <f t="shared" si="479"/>
        <v>0</v>
      </c>
    </row>
    <row r="2510" spans="1:391" s="756" customFormat="1" ht="34.5" customHeight="1" x14ac:dyDescent="0.25">
      <c r="A2510" s="673"/>
      <c r="B2510" s="674" t="s">
        <v>119</v>
      </c>
      <c r="C2510" s="674"/>
      <c r="D2510" s="674"/>
      <c r="E2510" s="674"/>
      <c r="F2510" s="677"/>
      <c r="G2510" s="677" t="str">
        <f>IF(ISBLANK(H2510),"",IF(H2510="BN",VLOOKUP(B2510,'[4]V. BAHAN'!$B$8:$E$1099,3,FALSE),IFERROR(VLOOKUP(H2510,'[4]III. DAFTAR AHS'!$B$7:$H$872,5,FALSE),"ls")))</f>
        <v/>
      </c>
      <c r="H2510" s="677"/>
      <c r="I2510" s="677" t="s">
        <v>243</v>
      </c>
      <c r="J2510" s="612"/>
      <c r="K2510" s="612"/>
      <c r="L2510" s="613"/>
      <c r="M2510" s="754"/>
      <c r="N2510" s="754"/>
      <c r="O2510" s="754"/>
      <c r="P2510" s="754"/>
      <c r="Q2510" s="754"/>
      <c r="R2510" s="754"/>
      <c r="S2510" s="755"/>
      <c r="T2510" s="359">
        <f>'[16]LAP MINGGUAN'!R2510</f>
        <v>0</v>
      </c>
      <c r="U2510" s="359">
        <f t="shared" si="480"/>
        <v>0</v>
      </c>
      <c r="V2510" s="429">
        <f>'[8]RAB '!H2486</f>
        <v>0</v>
      </c>
      <c r="W2510" s="429">
        <f t="shared" si="479"/>
        <v>0</v>
      </c>
      <c r="X2510" s="350"/>
      <c r="Y2510" s="350"/>
      <c r="Z2510" s="350"/>
      <c r="AA2510" s="350"/>
      <c r="AB2510" s="350"/>
      <c r="AC2510" s="350"/>
      <c r="AD2510" s="350"/>
      <c r="AE2510" s="350"/>
      <c r="AF2510" s="350"/>
      <c r="AG2510" s="350"/>
      <c r="AH2510" s="350"/>
      <c r="AI2510" s="350"/>
      <c r="AJ2510" s="350"/>
      <c r="AK2510" s="350"/>
      <c r="AL2510" s="350"/>
      <c r="AM2510" s="350"/>
      <c r="AN2510" s="350"/>
      <c r="AO2510" s="350"/>
      <c r="AP2510" s="350"/>
      <c r="AQ2510" s="350"/>
      <c r="AR2510" s="350"/>
      <c r="AS2510" s="350"/>
      <c r="AT2510" s="350"/>
      <c r="AU2510" s="350"/>
      <c r="AV2510" s="350"/>
      <c r="AW2510" s="350"/>
      <c r="AX2510" s="350"/>
      <c r="AY2510" s="350"/>
      <c r="AZ2510" s="350"/>
      <c r="BA2510" s="350"/>
      <c r="BB2510" s="350"/>
      <c r="BC2510" s="350"/>
      <c r="BD2510" s="350"/>
      <c r="BE2510" s="350"/>
      <c r="BF2510" s="350"/>
      <c r="BG2510" s="350"/>
      <c r="BH2510" s="350"/>
      <c r="BI2510" s="350"/>
      <c r="BJ2510" s="350"/>
      <c r="BK2510" s="350"/>
      <c r="BL2510" s="350"/>
      <c r="BM2510" s="350"/>
      <c r="BN2510" s="350"/>
      <c r="BO2510" s="350"/>
      <c r="BP2510" s="350"/>
      <c r="BQ2510" s="350"/>
      <c r="BR2510" s="350"/>
      <c r="BS2510" s="350"/>
      <c r="BT2510" s="350"/>
      <c r="BU2510" s="350"/>
      <c r="BV2510" s="350"/>
      <c r="BW2510" s="350"/>
      <c r="BX2510" s="350"/>
      <c r="BY2510" s="350"/>
      <c r="BZ2510" s="350"/>
      <c r="CA2510" s="350"/>
      <c r="CB2510" s="350"/>
      <c r="CC2510" s="350"/>
      <c r="CD2510" s="350"/>
      <c r="CE2510" s="350"/>
      <c r="CF2510" s="350"/>
      <c r="CG2510" s="350"/>
      <c r="CH2510" s="350"/>
      <c r="CI2510" s="350"/>
      <c r="CJ2510" s="350"/>
      <c r="CK2510" s="350"/>
      <c r="CL2510" s="350"/>
      <c r="CM2510" s="350"/>
      <c r="CN2510" s="350"/>
      <c r="CO2510" s="350"/>
      <c r="CP2510" s="350"/>
      <c r="CQ2510" s="350"/>
      <c r="CR2510" s="350"/>
      <c r="CS2510" s="350"/>
      <c r="CT2510" s="350"/>
      <c r="CU2510" s="350"/>
      <c r="CV2510" s="350"/>
      <c r="CW2510" s="350"/>
      <c r="CX2510" s="350"/>
      <c r="CY2510" s="350"/>
      <c r="CZ2510" s="350"/>
      <c r="DA2510" s="350"/>
      <c r="DB2510" s="350"/>
      <c r="DC2510" s="350"/>
      <c r="DD2510" s="350"/>
      <c r="DE2510" s="350"/>
      <c r="DF2510" s="350"/>
      <c r="DG2510" s="350"/>
      <c r="DH2510" s="350"/>
      <c r="DI2510" s="350"/>
      <c r="DJ2510" s="350"/>
      <c r="DK2510" s="350"/>
      <c r="DL2510" s="350"/>
      <c r="DM2510" s="350"/>
      <c r="DN2510" s="350"/>
      <c r="DO2510" s="350"/>
      <c r="DP2510" s="350"/>
      <c r="DQ2510" s="350"/>
      <c r="DR2510" s="350"/>
      <c r="DS2510" s="350"/>
      <c r="DT2510" s="350"/>
      <c r="DU2510" s="350"/>
      <c r="DV2510" s="350"/>
      <c r="DW2510" s="350"/>
      <c r="DX2510" s="350"/>
      <c r="DY2510" s="350"/>
      <c r="DZ2510" s="350"/>
      <c r="EA2510" s="350"/>
      <c r="EB2510" s="350"/>
      <c r="EC2510" s="350"/>
      <c r="ED2510" s="350"/>
      <c r="EE2510" s="350"/>
      <c r="EF2510" s="350"/>
      <c r="EG2510" s="350"/>
      <c r="EH2510" s="350"/>
      <c r="EI2510" s="350"/>
      <c r="EJ2510" s="350"/>
      <c r="EK2510" s="350"/>
      <c r="EL2510" s="350"/>
      <c r="EM2510" s="350"/>
      <c r="EN2510" s="350"/>
      <c r="EO2510" s="350"/>
      <c r="EP2510" s="350"/>
      <c r="EQ2510" s="350"/>
      <c r="ER2510" s="350"/>
      <c r="ES2510" s="350"/>
      <c r="ET2510" s="350"/>
      <c r="EU2510" s="350"/>
      <c r="EV2510" s="350"/>
      <c r="EW2510" s="350"/>
      <c r="EX2510" s="350"/>
      <c r="EY2510" s="350"/>
      <c r="EZ2510" s="350"/>
      <c r="FA2510" s="350"/>
      <c r="FB2510" s="350"/>
      <c r="FC2510" s="350"/>
      <c r="FD2510" s="350"/>
      <c r="FE2510" s="350"/>
      <c r="FF2510" s="350"/>
      <c r="FG2510" s="350"/>
      <c r="FH2510" s="350"/>
      <c r="FI2510" s="350"/>
      <c r="FJ2510" s="350"/>
      <c r="FK2510" s="350"/>
      <c r="FL2510" s="350"/>
      <c r="FM2510" s="350"/>
      <c r="FN2510" s="350"/>
      <c r="FO2510" s="350"/>
      <c r="FP2510" s="350"/>
      <c r="FQ2510" s="350"/>
      <c r="FR2510" s="350"/>
      <c r="FS2510" s="350"/>
      <c r="FT2510" s="350"/>
      <c r="FU2510" s="350"/>
      <c r="FV2510" s="350"/>
      <c r="FW2510" s="350"/>
      <c r="FX2510" s="350"/>
      <c r="FY2510" s="350"/>
      <c r="FZ2510" s="350"/>
      <c r="GA2510" s="350"/>
      <c r="GB2510" s="350"/>
      <c r="GC2510" s="350"/>
      <c r="GD2510" s="350"/>
      <c r="GE2510" s="350"/>
      <c r="GF2510" s="350"/>
      <c r="GG2510" s="350"/>
      <c r="GH2510" s="350"/>
      <c r="GI2510" s="350"/>
      <c r="GJ2510" s="350"/>
      <c r="GK2510" s="350"/>
      <c r="GL2510" s="350"/>
      <c r="GM2510" s="350"/>
      <c r="GN2510" s="350"/>
      <c r="GO2510" s="350"/>
      <c r="GP2510" s="350"/>
      <c r="GQ2510" s="350"/>
      <c r="GR2510" s="350"/>
      <c r="GS2510" s="350"/>
      <c r="GT2510" s="350"/>
      <c r="GU2510" s="350"/>
      <c r="GV2510" s="350"/>
      <c r="GW2510" s="350"/>
      <c r="GX2510" s="350"/>
      <c r="GY2510" s="350"/>
      <c r="GZ2510" s="350"/>
      <c r="HA2510" s="350"/>
      <c r="HB2510" s="350"/>
      <c r="HC2510" s="350"/>
      <c r="HD2510" s="350"/>
      <c r="HE2510" s="350"/>
      <c r="HF2510" s="350"/>
      <c r="HG2510" s="350"/>
      <c r="HH2510" s="350"/>
      <c r="HI2510" s="350"/>
      <c r="HJ2510" s="350"/>
      <c r="HK2510" s="350"/>
      <c r="HL2510" s="350"/>
      <c r="HM2510" s="350"/>
      <c r="HN2510" s="350"/>
      <c r="HO2510" s="350"/>
      <c r="HP2510" s="350"/>
      <c r="HQ2510" s="350"/>
      <c r="HR2510" s="350"/>
      <c r="HS2510" s="350"/>
      <c r="HT2510" s="350"/>
      <c r="HU2510" s="350"/>
      <c r="HV2510" s="350"/>
      <c r="HW2510" s="350"/>
      <c r="HX2510" s="350"/>
      <c r="HY2510" s="350"/>
      <c r="HZ2510" s="350"/>
      <c r="IA2510" s="350"/>
      <c r="IB2510" s="350"/>
      <c r="IC2510" s="350"/>
      <c r="ID2510" s="350"/>
      <c r="IE2510" s="350"/>
      <c r="IF2510" s="350"/>
      <c r="IG2510" s="350"/>
      <c r="IH2510" s="350"/>
      <c r="II2510" s="350"/>
      <c r="IJ2510" s="350"/>
      <c r="IK2510" s="350"/>
      <c r="IL2510" s="350"/>
      <c r="IM2510" s="350"/>
      <c r="IN2510" s="350"/>
      <c r="IO2510" s="350"/>
      <c r="IP2510" s="350"/>
      <c r="IQ2510" s="350"/>
      <c r="IR2510" s="350"/>
      <c r="IS2510" s="350"/>
      <c r="IT2510" s="350"/>
      <c r="IU2510" s="350"/>
      <c r="IV2510" s="350"/>
      <c r="IW2510" s="350"/>
      <c r="IX2510" s="350"/>
      <c r="IY2510" s="350"/>
      <c r="IZ2510" s="350"/>
      <c r="JA2510" s="350"/>
      <c r="JB2510" s="350"/>
      <c r="JC2510" s="350"/>
      <c r="JD2510" s="350"/>
      <c r="JE2510" s="350"/>
      <c r="JF2510" s="350"/>
      <c r="JG2510" s="350"/>
      <c r="JH2510" s="350"/>
      <c r="JI2510" s="350"/>
      <c r="JJ2510" s="350"/>
      <c r="JK2510" s="350"/>
      <c r="JL2510" s="350"/>
      <c r="JM2510" s="350"/>
      <c r="JN2510" s="350"/>
      <c r="JO2510" s="350"/>
      <c r="JP2510" s="350"/>
      <c r="JQ2510" s="350"/>
      <c r="JR2510" s="350"/>
      <c r="JS2510" s="350"/>
      <c r="JT2510" s="350"/>
      <c r="JU2510" s="350"/>
      <c r="JV2510" s="350"/>
      <c r="JW2510" s="350"/>
      <c r="JX2510" s="350"/>
      <c r="JY2510" s="350"/>
      <c r="JZ2510" s="350"/>
      <c r="KA2510" s="350"/>
      <c r="KB2510" s="350"/>
      <c r="KC2510" s="350"/>
      <c r="KD2510" s="350"/>
      <c r="KE2510" s="350"/>
      <c r="KF2510" s="350"/>
      <c r="KG2510" s="350"/>
      <c r="KH2510" s="350"/>
      <c r="KI2510" s="350"/>
      <c r="KJ2510" s="350"/>
      <c r="KK2510" s="350"/>
      <c r="KL2510" s="350"/>
      <c r="KM2510" s="350"/>
      <c r="KN2510" s="350"/>
      <c r="KO2510" s="350"/>
      <c r="KP2510" s="350"/>
      <c r="KQ2510" s="350"/>
      <c r="KR2510" s="350"/>
      <c r="KS2510" s="350"/>
      <c r="KT2510" s="350"/>
      <c r="KU2510" s="350"/>
      <c r="KV2510" s="350"/>
      <c r="KW2510" s="350"/>
      <c r="KX2510" s="350"/>
      <c r="KY2510" s="350"/>
      <c r="KZ2510" s="350"/>
      <c r="LA2510" s="350"/>
      <c r="LB2510" s="350"/>
      <c r="LC2510" s="350"/>
      <c r="LD2510" s="350"/>
      <c r="LE2510" s="350"/>
      <c r="LF2510" s="350"/>
      <c r="LG2510" s="350"/>
      <c r="LH2510" s="350"/>
      <c r="LI2510" s="350"/>
      <c r="LJ2510" s="350"/>
      <c r="LK2510" s="350"/>
      <c r="LL2510" s="350"/>
      <c r="LM2510" s="350"/>
      <c r="LN2510" s="350"/>
      <c r="LO2510" s="350"/>
      <c r="LP2510" s="350"/>
      <c r="LQ2510" s="350"/>
      <c r="LR2510" s="350"/>
      <c r="LS2510" s="350"/>
      <c r="LT2510" s="350"/>
      <c r="LU2510" s="350"/>
      <c r="LV2510" s="350"/>
      <c r="LW2510" s="350"/>
      <c r="LX2510" s="350"/>
      <c r="LY2510" s="350"/>
      <c r="LZ2510" s="350"/>
      <c r="MA2510" s="350"/>
      <c r="MB2510" s="350"/>
      <c r="MC2510" s="350"/>
      <c r="MD2510" s="350"/>
      <c r="ME2510" s="350"/>
      <c r="MF2510" s="350"/>
      <c r="MG2510" s="350"/>
      <c r="MH2510" s="350"/>
      <c r="MI2510" s="350"/>
      <c r="MJ2510" s="350"/>
      <c r="MK2510" s="350"/>
      <c r="ML2510" s="350"/>
      <c r="MM2510" s="350"/>
      <c r="MN2510" s="350"/>
      <c r="MO2510" s="350"/>
      <c r="MP2510" s="350"/>
      <c r="MQ2510" s="350"/>
      <c r="MR2510" s="350"/>
      <c r="MS2510" s="350"/>
      <c r="MT2510" s="350"/>
      <c r="MU2510" s="350"/>
      <c r="MV2510" s="350"/>
      <c r="MW2510" s="350"/>
      <c r="MX2510" s="350"/>
      <c r="MY2510" s="350"/>
      <c r="MZ2510" s="350"/>
      <c r="NA2510" s="350"/>
      <c r="NB2510" s="350"/>
      <c r="NC2510" s="350"/>
      <c r="ND2510" s="350"/>
      <c r="NE2510" s="350"/>
      <c r="NF2510" s="350"/>
      <c r="NG2510" s="350"/>
      <c r="NH2510" s="350"/>
      <c r="NI2510" s="350"/>
      <c r="NJ2510" s="350"/>
      <c r="NK2510" s="350"/>
      <c r="NL2510" s="350"/>
      <c r="NM2510" s="350"/>
      <c r="NN2510" s="350"/>
      <c r="NO2510" s="350"/>
      <c r="NP2510" s="350"/>
      <c r="NQ2510" s="350"/>
      <c r="NR2510" s="350"/>
      <c r="NS2510" s="350"/>
      <c r="NT2510" s="350"/>
      <c r="NU2510" s="350"/>
      <c r="NV2510" s="350"/>
      <c r="NW2510" s="350"/>
      <c r="NX2510" s="350"/>
      <c r="NY2510" s="350"/>
      <c r="NZ2510" s="350"/>
      <c r="OA2510" s="350"/>
    </row>
    <row r="2511" spans="1:391" s="342" customFormat="1" ht="34.5" customHeight="1" x14ac:dyDescent="0.25">
      <c r="A2511" s="1605">
        <v>1</v>
      </c>
      <c r="B2511" s="1621" t="s">
        <v>1389</v>
      </c>
      <c r="C2511" s="1622"/>
      <c r="D2511" s="1622"/>
      <c r="E2511" s="1622"/>
      <c r="F2511" s="1484">
        <v>3</v>
      </c>
      <c r="G2511" s="1592" t="str">
        <f>IF(ISBLANK(H2511),"",IF(H2511="BN",VLOOKUP(B2511,'[4]V. BAHAN'!$B$8:$E$14999,3,FALSE),IFERROR(VLOOKUP(H2511,'[4]III. DAFTAR AHS'!$B$7:$H$14999,5,FALSE),"ls")))</f>
        <v xml:space="preserve">titik </v>
      </c>
      <c r="H2511" s="1485" t="s">
        <v>1390</v>
      </c>
      <c r="I2511" s="1485" t="s">
        <v>468</v>
      </c>
      <c r="J2511" s="1486">
        <f>VLOOKUP(B2511,'[5] RAB LAMA'!$B$9:$E$5553,4,FALSE)</f>
        <v>1132069.09512125</v>
      </c>
      <c r="K2511" s="1486">
        <f>J2511*F2511</f>
        <v>3396207.2853637501</v>
      </c>
      <c r="L2511" s="437">
        <f>K2511/$K$4349*100</f>
        <v>8.8877734624970405E-3</v>
      </c>
      <c r="M2511" s="1623"/>
      <c r="N2511" s="1623">
        <f>L2511*M2511/100</f>
        <v>0</v>
      </c>
      <c r="O2511" s="1623">
        <f>Q2511-M2511</f>
        <v>0</v>
      </c>
      <c r="P2511" s="1623">
        <f>L2511*O2511/100</f>
        <v>0</v>
      </c>
      <c r="Q2511" s="1623"/>
      <c r="R2511" s="1623">
        <f>L2511*Q2511/100</f>
        <v>0</v>
      </c>
      <c r="S2511" s="1624"/>
      <c r="T2511" s="359">
        <f>'[16]LAP MINGGUAN'!R2511</f>
        <v>0</v>
      </c>
      <c r="U2511" s="359">
        <f t="shared" si="480"/>
        <v>0</v>
      </c>
      <c r="V2511" s="429">
        <f>'[8]RAB '!H2487</f>
        <v>0</v>
      </c>
      <c r="W2511" s="429">
        <f t="shared" si="479"/>
        <v>3396207.2853637501</v>
      </c>
    </row>
    <row r="2512" spans="1:391" s="342" customFormat="1" ht="34.5" customHeight="1" x14ac:dyDescent="0.25">
      <c r="A2512" s="1625">
        <f>+A2511+1</f>
        <v>2</v>
      </c>
      <c r="B2512" s="1626" t="s">
        <v>1391</v>
      </c>
      <c r="C2512" s="1627"/>
      <c r="D2512" s="1627"/>
      <c r="E2512" s="1627"/>
      <c r="F2512" s="1597">
        <v>3</v>
      </c>
      <c r="G2512" s="1628" t="str">
        <f>IF(ISBLANK(H2512),"",IF(H2512="BN",VLOOKUP(B2512,'[4]V. BAHAN'!$B$8:$E$14999,3,FALSE),IFERROR(VLOOKUP(H2512,'[4]III. DAFTAR AHS'!$B$7:$H$14999,5,FALSE),"ls")))</f>
        <v xml:space="preserve">bh </v>
      </c>
      <c r="H2512" s="1598" t="s">
        <v>1392</v>
      </c>
      <c r="I2512" s="1598" t="s">
        <v>468</v>
      </c>
      <c r="J2512" s="1486">
        <f>VLOOKUP(B2512,'[5] RAB LAMA'!$B$9:$E$5553,4,FALSE)</f>
        <v>67188.084535000002</v>
      </c>
      <c r="K2512" s="1486">
        <f>J2512*F2512</f>
        <v>201564.25360500001</v>
      </c>
      <c r="L2512" s="437">
        <f>K2512/$K$4349*100</f>
        <v>5.274876571577311E-4</v>
      </c>
      <c r="M2512" s="1599"/>
      <c r="N2512" s="1599">
        <f>L2512*M2512/100</f>
        <v>0</v>
      </c>
      <c r="O2512" s="1599">
        <f>Q2512-M2512</f>
        <v>0</v>
      </c>
      <c r="P2512" s="1599">
        <f>L2512*O2512/100</f>
        <v>0</v>
      </c>
      <c r="Q2512" s="1599"/>
      <c r="R2512" s="1599">
        <f>L2512*Q2512/100</f>
        <v>0</v>
      </c>
      <c r="S2512" s="1600"/>
      <c r="T2512" s="359">
        <f>'[16]LAP MINGGUAN'!R2512</f>
        <v>0</v>
      </c>
      <c r="U2512" s="359">
        <f t="shared" si="480"/>
        <v>0</v>
      </c>
      <c r="V2512" s="429">
        <f>'[8]RAB '!H2488</f>
        <v>3396207.2853637501</v>
      </c>
      <c r="W2512" s="429">
        <f t="shared" si="479"/>
        <v>-3194643.0317587499</v>
      </c>
    </row>
    <row r="2513" spans="1:391" s="342" customFormat="1" ht="34.5" customHeight="1" x14ac:dyDescent="0.25">
      <c r="A2513" s="1625">
        <f>+A2512+1</f>
        <v>3</v>
      </c>
      <c r="B2513" s="1626" t="s">
        <v>1393</v>
      </c>
      <c r="C2513" s="1627"/>
      <c r="D2513" s="1627"/>
      <c r="E2513" s="1627"/>
      <c r="F2513" s="1597">
        <v>3</v>
      </c>
      <c r="G2513" s="1628" t="str">
        <f>IF(ISBLANK(H2513),"",IF(H2513="BN",VLOOKUP(B2513,'[4]V. BAHAN'!$B$8:$E$14999,3,FALSE),IFERROR(VLOOKUP(H2513,'[4]III. DAFTAR AHS'!$B$7:$H$14999,5,FALSE),"ls")))</f>
        <v xml:space="preserve">bh </v>
      </c>
      <c r="H2513" s="1598" t="s">
        <v>1394</v>
      </c>
      <c r="I2513" s="1598" t="s">
        <v>468</v>
      </c>
      <c r="J2513" s="1486">
        <f>VLOOKUP(B2513,'[5] RAB LAMA'!$B$9:$E$5553,4,FALSE)</f>
        <v>1046958</v>
      </c>
      <c r="K2513" s="1486">
        <f>J2513*F2513</f>
        <v>3140874</v>
      </c>
      <c r="L2513" s="437">
        <f>K2513/$K$4349*100</f>
        <v>8.2195738483191727E-3</v>
      </c>
      <c r="M2513" s="1599"/>
      <c r="N2513" s="1599">
        <f>L2513*M2513/100</f>
        <v>0</v>
      </c>
      <c r="O2513" s="1599">
        <f>Q2513-M2513</f>
        <v>0</v>
      </c>
      <c r="P2513" s="1599">
        <f>L2513*O2513/100</f>
        <v>0</v>
      </c>
      <c r="Q2513" s="1599"/>
      <c r="R2513" s="1599">
        <f>L2513*Q2513/100</f>
        <v>0</v>
      </c>
      <c r="S2513" s="1600"/>
      <c r="T2513" s="359">
        <f>'[16]LAP MINGGUAN'!R2513</f>
        <v>0</v>
      </c>
      <c r="U2513" s="359">
        <f t="shared" si="480"/>
        <v>0</v>
      </c>
      <c r="V2513" s="429">
        <f>'[8]RAB '!H2489</f>
        <v>201564.25360500001</v>
      </c>
      <c r="W2513" s="429">
        <f t="shared" si="479"/>
        <v>2939309.7463949998</v>
      </c>
    </row>
    <row r="2514" spans="1:391" s="342" customFormat="1" ht="34.5" customHeight="1" thickBot="1" x14ac:dyDescent="0.3">
      <c r="A2514" s="1629"/>
      <c r="B2514" s="1630"/>
      <c r="C2514" s="1631"/>
      <c r="D2514" s="1631"/>
      <c r="E2514" s="1631"/>
      <c r="F2514" s="1332"/>
      <c r="G2514" s="1632" t="str">
        <f>IF(ISBLANK(H2514),"",IF(H2514="BN",VLOOKUP(B2514,'[4]V. BAHAN'!$B$8:$E$1099,3,FALSE),IFERROR(VLOOKUP(H2514,'[4]III. DAFTAR AHS'!$B$7:$H$872,5,FALSE),"ls")))</f>
        <v/>
      </c>
      <c r="H2514" s="1310"/>
      <c r="I2514" s="1310" t="s">
        <v>243</v>
      </c>
      <c r="J2514" s="458"/>
      <c r="K2514" s="458"/>
      <c r="L2514" s="460"/>
      <c r="M2514" s="1619"/>
      <c r="N2514" s="1619"/>
      <c r="O2514" s="1619"/>
      <c r="P2514" s="1619"/>
      <c r="Q2514" s="1619"/>
      <c r="R2514" s="1619"/>
      <c r="S2514" s="1620"/>
      <c r="T2514" s="359">
        <f>'[16]LAP MINGGUAN'!R2514</f>
        <v>0</v>
      </c>
      <c r="U2514" s="359">
        <f t="shared" si="480"/>
        <v>0</v>
      </c>
      <c r="V2514" s="429">
        <f>'[8]RAB '!H2490</f>
        <v>3140874</v>
      </c>
      <c r="W2514" s="429">
        <f t="shared" si="479"/>
        <v>-3140874</v>
      </c>
    </row>
    <row r="2515" spans="1:391" s="354" customFormat="1" ht="34.5" customHeight="1" thickBot="1" x14ac:dyDescent="0.3">
      <c r="A2515" s="1608" t="s">
        <v>286</v>
      </c>
      <c r="B2515" s="1633" t="s">
        <v>156</v>
      </c>
      <c r="C2515" s="1634"/>
      <c r="D2515" s="1634"/>
      <c r="E2515" s="1634"/>
      <c r="F2515" s="623"/>
      <c r="G2515" s="1635" t="str">
        <f>IF(ISBLANK(H2515),"",IF(H2515="BN",VLOOKUP(B2515,'[4]V. BAHAN'!$B$8:$E$1099,3,FALSE),IFERROR(VLOOKUP(H2515,'[4]III. DAFTAR AHS'!$B$7:$H$872,5,FALSE),"ls")))</f>
        <v/>
      </c>
      <c r="H2515" s="425"/>
      <c r="I2515" s="425" t="s">
        <v>243</v>
      </c>
      <c r="J2515" s="550"/>
      <c r="K2515" s="550"/>
      <c r="L2515" s="624"/>
      <c r="M2515" s="427"/>
      <c r="N2515" s="427"/>
      <c r="O2515" s="427"/>
      <c r="P2515" s="427"/>
      <c r="Q2515" s="427"/>
      <c r="R2515" s="427"/>
      <c r="S2515" s="428"/>
      <c r="T2515" s="359">
        <f>'[16]LAP MINGGUAN'!R2515</f>
        <v>0</v>
      </c>
      <c r="U2515" s="359">
        <f t="shared" si="480"/>
        <v>0</v>
      </c>
      <c r="V2515" s="429">
        <f>'[8]RAB '!H2491</f>
        <v>0</v>
      </c>
      <c r="W2515" s="429">
        <f t="shared" si="479"/>
        <v>0</v>
      </c>
      <c r="X2515" s="342"/>
      <c r="Y2515" s="342"/>
      <c r="Z2515" s="342"/>
      <c r="AA2515" s="342"/>
      <c r="AB2515" s="342"/>
      <c r="AC2515" s="342"/>
      <c r="AD2515" s="342"/>
      <c r="AE2515" s="342"/>
      <c r="AF2515" s="342"/>
      <c r="AG2515" s="342"/>
      <c r="AH2515" s="342"/>
      <c r="AI2515" s="342"/>
      <c r="AJ2515" s="342"/>
      <c r="AK2515" s="342"/>
      <c r="AL2515" s="342"/>
      <c r="AM2515" s="342"/>
      <c r="AN2515" s="342"/>
      <c r="AO2515" s="342"/>
      <c r="AP2515" s="342"/>
      <c r="AQ2515" s="342"/>
      <c r="AR2515" s="342"/>
      <c r="AS2515" s="342"/>
      <c r="AT2515" s="342"/>
      <c r="AU2515" s="342"/>
      <c r="AV2515" s="342"/>
      <c r="AW2515" s="342"/>
      <c r="AX2515" s="342"/>
      <c r="AY2515" s="342"/>
      <c r="AZ2515" s="342"/>
      <c r="BA2515" s="342"/>
      <c r="BB2515" s="342"/>
      <c r="BC2515" s="342"/>
      <c r="BD2515" s="342"/>
      <c r="BE2515" s="342"/>
      <c r="BF2515" s="342"/>
      <c r="BG2515" s="342"/>
      <c r="BH2515" s="342"/>
      <c r="BI2515" s="342"/>
      <c r="BJ2515" s="342"/>
      <c r="BK2515" s="342"/>
      <c r="BL2515" s="342"/>
      <c r="BM2515" s="342"/>
      <c r="BN2515" s="342"/>
      <c r="BO2515" s="342"/>
      <c r="BP2515" s="342"/>
      <c r="BQ2515" s="342"/>
      <c r="BR2515" s="342"/>
      <c r="BS2515" s="342"/>
      <c r="BT2515" s="342"/>
      <c r="BU2515" s="342"/>
      <c r="BV2515" s="342"/>
      <c r="BW2515" s="342"/>
      <c r="BX2515" s="342"/>
      <c r="BY2515" s="342"/>
      <c r="BZ2515" s="342"/>
      <c r="CA2515" s="342"/>
      <c r="CB2515" s="342"/>
      <c r="CC2515" s="342"/>
      <c r="CD2515" s="342"/>
      <c r="CE2515" s="342"/>
      <c r="CF2515" s="342"/>
      <c r="CG2515" s="342"/>
      <c r="CH2515" s="342"/>
      <c r="CI2515" s="342"/>
      <c r="CJ2515" s="342"/>
      <c r="CK2515" s="342"/>
      <c r="CL2515" s="342"/>
      <c r="CM2515" s="342"/>
      <c r="CN2515" s="342"/>
      <c r="CO2515" s="342"/>
      <c r="CP2515" s="342"/>
      <c r="CQ2515" s="342"/>
      <c r="CR2515" s="342"/>
      <c r="CS2515" s="342"/>
      <c r="CT2515" s="342"/>
      <c r="CU2515" s="342"/>
      <c r="CV2515" s="342"/>
      <c r="CW2515" s="342"/>
      <c r="CX2515" s="342"/>
      <c r="CY2515" s="342"/>
      <c r="CZ2515" s="342"/>
      <c r="DA2515" s="342"/>
      <c r="DB2515" s="342"/>
      <c r="DC2515" s="342"/>
      <c r="DD2515" s="342"/>
      <c r="DE2515" s="342"/>
      <c r="DF2515" s="342"/>
      <c r="DG2515" s="342"/>
      <c r="DH2515" s="342"/>
      <c r="DI2515" s="342"/>
      <c r="DJ2515" s="342"/>
      <c r="DK2515" s="342"/>
      <c r="DL2515" s="342"/>
      <c r="DM2515" s="342"/>
      <c r="DN2515" s="342"/>
      <c r="DO2515" s="342"/>
      <c r="DP2515" s="342"/>
      <c r="DQ2515" s="342"/>
      <c r="DR2515" s="342"/>
      <c r="DS2515" s="342"/>
      <c r="DT2515" s="342"/>
      <c r="DU2515" s="342"/>
      <c r="DV2515" s="342"/>
      <c r="DW2515" s="342"/>
      <c r="DX2515" s="342"/>
      <c r="DY2515" s="342"/>
      <c r="DZ2515" s="342"/>
      <c r="EA2515" s="342"/>
      <c r="EB2515" s="342"/>
      <c r="EC2515" s="342"/>
      <c r="ED2515" s="342"/>
      <c r="EE2515" s="342"/>
      <c r="EF2515" s="342"/>
      <c r="EG2515" s="342"/>
      <c r="EH2515" s="342"/>
      <c r="EI2515" s="342"/>
      <c r="EJ2515" s="342"/>
      <c r="EK2515" s="342"/>
      <c r="EL2515" s="342"/>
      <c r="EM2515" s="342"/>
      <c r="EN2515" s="342"/>
      <c r="EO2515" s="342"/>
      <c r="EP2515" s="342"/>
      <c r="EQ2515" s="342"/>
      <c r="ER2515" s="342"/>
      <c r="ES2515" s="342"/>
      <c r="ET2515" s="342"/>
      <c r="EU2515" s="342"/>
      <c r="EV2515" s="342"/>
      <c r="EW2515" s="342"/>
      <c r="EX2515" s="342"/>
      <c r="EY2515" s="342"/>
      <c r="EZ2515" s="342"/>
      <c r="FA2515" s="342"/>
      <c r="FB2515" s="342"/>
      <c r="FC2515" s="342"/>
      <c r="FD2515" s="342"/>
      <c r="FE2515" s="342"/>
      <c r="FF2515" s="342"/>
      <c r="FG2515" s="342"/>
      <c r="FH2515" s="342"/>
      <c r="FI2515" s="342"/>
      <c r="FJ2515" s="342"/>
      <c r="FK2515" s="342"/>
      <c r="FL2515" s="342"/>
      <c r="FM2515" s="342"/>
      <c r="FN2515" s="342"/>
      <c r="FO2515" s="342"/>
      <c r="FP2515" s="342"/>
      <c r="FQ2515" s="342"/>
      <c r="FR2515" s="342"/>
      <c r="FS2515" s="342"/>
      <c r="FT2515" s="342"/>
      <c r="FU2515" s="342"/>
      <c r="FV2515" s="342"/>
      <c r="FW2515" s="342"/>
      <c r="FX2515" s="342"/>
      <c r="FY2515" s="342"/>
      <c r="FZ2515" s="342"/>
      <c r="GA2515" s="342"/>
      <c r="GB2515" s="342"/>
      <c r="GC2515" s="342"/>
      <c r="GD2515" s="342"/>
      <c r="GE2515" s="342"/>
      <c r="GF2515" s="342"/>
      <c r="GG2515" s="342"/>
      <c r="GH2515" s="342"/>
      <c r="GI2515" s="342"/>
      <c r="GJ2515" s="342"/>
      <c r="GK2515" s="342"/>
      <c r="GL2515" s="342"/>
      <c r="GM2515" s="342"/>
      <c r="GN2515" s="342"/>
      <c r="GO2515" s="342"/>
      <c r="GP2515" s="342"/>
      <c r="GQ2515" s="342"/>
      <c r="GR2515" s="342"/>
      <c r="GS2515" s="342"/>
      <c r="GT2515" s="342"/>
      <c r="GU2515" s="342"/>
      <c r="GV2515" s="342"/>
      <c r="GW2515" s="342"/>
      <c r="GX2515" s="342"/>
      <c r="GY2515" s="342"/>
      <c r="GZ2515" s="342"/>
      <c r="HA2515" s="342"/>
      <c r="HB2515" s="342"/>
      <c r="HC2515" s="342"/>
      <c r="HD2515" s="342"/>
      <c r="HE2515" s="342"/>
      <c r="HF2515" s="342"/>
      <c r="HG2515" s="342"/>
      <c r="HH2515" s="342"/>
      <c r="HI2515" s="342"/>
      <c r="HJ2515" s="342"/>
      <c r="HK2515" s="342"/>
      <c r="HL2515" s="342"/>
      <c r="HM2515" s="342"/>
      <c r="HN2515" s="342"/>
      <c r="HO2515" s="342"/>
      <c r="HP2515" s="342"/>
      <c r="HQ2515" s="342"/>
      <c r="HR2515" s="342"/>
      <c r="HS2515" s="342"/>
      <c r="HT2515" s="342"/>
      <c r="HU2515" s="342"/>
      <c r="HV2515" s="342"/>
      <c r="HW2515" s="342"/>
      <c r="HX2515" s="342"/>
      <c r="HY2515" s="342"/>
      <c r="HZ2515" s="342"/>
      <c r="IA2515" s="342"/>
      <c r="IB2515" s="342"/>
      <c r="IC2515" s="342"/>
      <c r="ID2515" s="342"/>
      <c r="IE2515" s="342"/>
      <c r="IF2515" s="342"/>
      <c r="IG2515" s="342"/>
      <c r="IH2515" s="342"/>
      <c r="II2515" s="342"/>
      <c r="IJ2515" s="342"/>
      <c r="IK2515" s="342"/>
      <c r="IL2515" s="342"/>
      <c r="IM2515" s="342"/>
      <c r="IN2515" s="342"/>
      <c r="IO2515" s="342"/>
      <c r="IP2515" s="342"/>
      <c r="IQ2515" s="342"/>
      <c r="IR2515" s="342"/>
      <c r="IS2515" s="342"/>
      <c r="IT2515" s="342"/>
      <c r="IU2515" s="342"/>
      <c r="IV2515" s="342"/>
      <c r="IW2515" s="342"/>
      <c r="IX2515" s="342"/>
      <c r="IY2515" s="342"/>
      <c r="IZ2515" s="342"/>
      <c r="JA2515" s="342"/>
      <c r="JB2515" s="342"/>
      <c r="JC2515" s="342"/>
      <c r="JD2515" s="342"/>
      <c r="JE2515" s="342"/>
      <c r="JF2515" s="342"/>
      <c r="JG2515" s="342"/>
      <c r="JH2515" s="342"/>
      <c r="JI2515" s="342"/>
      <c r="JJ2515" s="342"/>
      <c r="JK2515" s="342"/>
      <c r="JL2515" s="342"/>
      <c r="JM2515" s="342"/>
      <c r="JN2515" s="342"/>
      <c r="JO2515" s="342"/>
      <c r="JP2515" s="342"/>
      <c r="JQ2515" s="342"/>
      <c r="JR2515" s="342"/>
      <c r="JS2515" s="342"/>
      <c r="JT2515" s="342"/>
      <c r="JU2515" s="342"/>
      <c r="JV2515" s="342"/>
      <c r="JW2515" s="342"/>
      <c r="JX2515" s="342"/>
      <c r="JY2515" s="342"/>
      <c r="JZ2515" s="342"/>
      <c r="KA2515" s="342"/>
      <c r="KB2515" s="342"/>
      <c r="KC2515" s="342"/>
      <c r="KD2515" s="342"/>
      <c r="KE2515" s="342"/>
      <c r="KF2515" s="342"/>
      <c r="KG2515" s="342"/>
      <c r="KH2515" s="342"/>
      <c r="KI2515" s="342"/>
      <c r="KJ2515" s="342"/>
      <c r="KK2515" s="342"/>
      <c r="KL2515" s="342"/>
      <c r="KM2515" s="342"/>
      <c r="KN2515" s="342"/>
      <c r="KO2515" s="342"/>
      <c r="KP2515" s="342"/>
      <c r="KQ2515" s="342"/>
      <c r="KR2515" s="342"/>
      <c r="KS2515" s="342"/>
      <c r="KT2515" s="342"/>
      <c r="KU2515" s="342"/>
      <c r="KV2515" s="342"/>
      <c r="KW2515" s="342"/>
      <c r="KX2515" s="342"/>
      <c r="KY2515" s="342"/>
      <c r="KZ2515" s="342"/>
      <c r="LA2515" s="342"/>
      <c r="LB2515" s="342"/>
      <c r="LC2515" s="342"/>
      <c r="LD2515" s="342"/>
      <c r="LE2515" s="342"/>
      <c r="LF2515" s="342"/>
      <c r="LG2515" s="342"/>
      <c r="LH2515" s="342"/>
      <c r="LI2515" s="342"/>
      <c r="LJ2515" s="342"/>
      <c r="LK2515" s="342"/>
      <c r="LL2515" s="342"/>
      <c r="LM2515" s="342"/>
      <c r="LN2515" s="342"/>
      <c r="LO2515" s="342"/>
      <c r="LP2515" s="342"/>
      <c r="LQ2515" s="342"/>
      <c r="LR2515" s="342"/>
      <c r="LS2515" s="342"/>
      <c r="LT2515" s="342"/>
      <c r="LU2515" s="342"/>
      <c r="LV2515" s="342"/>
      <c r="LW2515" s="342"/>
      <c r="LX2515" s="342"/>
      <c r="LY2515" s="342"/>
      <c r="LZ2515" s="342"/>
      <c r="MA2515" s="342"/>
      <c r="MB2515" s="342"/>
      <c r="MC2515" s="342"/>
      <c r="MD2515" s="342"/>
      <c r="ME2515" s="342"/>
      <c r="MF2515" s="342"/>
      <c r="MG2515" s="342"/>
      <c r="MH2515" s="342"/>
      <c r="MI2515" s="342"/>
      <c r="MJ2515" s="342"/>
      <c r="MK2515" s="342"/>
      <c r="ML2515" s="342"/>
      <c r="MM2515" s="342"/>
      <c r="MN2515" s="342"/>
      <c r="MO2515" s="342"/>
      <c r="MP2515" s="342"/>
      <c r="MQ2515" s="342"/>
      <c r="MR2515" s="342"/>
      <c r="MS2515" s="342"/>
      <c r="MT2515" s="342"/>
      <c r="MU2515" s="342"/>
      <c r="MV2515" s="342"/>
      <c r="MW2515" s="342"/>
      <c r="MX2515" s="342"/>
      <c r="MY2515" s="342"/>
      <c r="MZ2515" s="342"/>
      <c r="NA2515" s="342"/>
      <c r="NB2515" s="342"/>
      <c r="NC2515" s="342"/>
      <c r="ND2515" s="342"/>
      <c r="NE2515" s="342"/>
      <c r="NF2515" s="342"/>
      <c r="NG2515" s="342"/>
      <c r="NH2515" s="342"/>
      <c r="NI2515" s="342"/>
      <c r="NJ2515" s="342"/>
      <c r="NK2515" s="342"/>
      <c r="NL2515" s="342"/>
      <c r="NM2515" s="342"/>
      <c r="NN2515" s="342"/>
      <c r="NO2515" s="342"/>
      <c r="NP2515" s="342"/>
      <c r="NQ2515" s="342"/>
      <c r="NR2515" s="342"/>
      <c r="NS2515" s="342"/>
      <c r="NT2515" s="342"/>
      <c r="NU2515" s="342"/>
      <c r="NV2515" s="342"/>
      <c r="NW2515" s="342"/>
      <c r="NX2515" s="342"/>
      <c r="NY2515" s="342"/>
      <c r="NZ2515" s="342"/>
      <c r="OA2515" s="342"/>
    </row>
    <row r="2516" spans="1:391" s="342" customFormat="1" ht="34.5" customHeight="1" x14ac:dyDescent="0.25">
      <c r="A2516" s="1636"/>
      <c r="B2516" s="1637" t="s">
        <v>119</v>
      </c>
      <c r="C2516" s="1638"/>
      <c r="D2516" s="1639"/>
      <c r="E2516" s="1637"/>
      <c r="F2516" s="1640"/>
      <c r="G2516" s="1640" t="str">
        <f>IF(ISBLANK(H2516),"",IF(H2516="BN",VLOOKUP(B2516,'[4]V. BAHAN'!$B$8:$E$1099,3,FALSE),IFERROR(VLOOKUP(H2516,'[4]III. DAFTAR AHS'!$B$7:$H$872,5,FALSE),"ls")))</f>
        <v/>
      </c>
      <c r="H2516" s="1254"/>
      <c r="I2516" s="1641" t="s">
        <v>243</v>
      </c>
      <c r="J2516" s="873"/>
      <c r="K2516" s="873"/>
      <c r="L2516" s="437"/>
      <c r="M2516" s="1642"/>
      <c r="N2516" s="1642"/>
      <c r="O2516" s="1642"/>
      <c r="P2516" s="1642"/>
      <c r="Q2516" s="1642"/>
      <c r="R2516" s="1642"/>
      <c r="S2516" s="1643"/>
      <c r="T2516" s="359">
        <f>'[16]LAP MINGGUAN'!R2516</f>
        <v>0</v>
      </c>
      <c r="U2516" s="359">
        <f t="shared" si="480"/>
        <v>0</v>
      </c>
      <c r="V2516" s="429">
        <f>'[8]RAB '!H2492</f>
        <v>0</v>
      </c>
      <c r="W2516" s="429">
        <f t="shared" si="479"/>
        <v>0</v>
      </c>
    </row>
    <row r="2517" spans="1:391" s="342" customFormat="1" ht="34.5" customHeight="1" x14ac:dyDescent="0.25">
      <c r="A2517" s="1644">
        <v>1</v>
      </c>
      <c r="B2517" s="1645" t="s">
        <v>1081</v>
      </c>
      <c r="C2517" s="1646"/>
      <c r="D2517" s="1647"/>
      <c r="E2517" s="1648"/>
      <c r="F2517" s="1649">
        <v>12.68</v>
      </c>
      <c r="G2517" s="1628" t="str">
        <f>IF(ISBLANK(H2517),"",IF(H2517="BN",VLOOKUP(B2517,'[4]V. BAHAN'!$B$8:$E$14999,3,FALSE),IFERROR(VLOOKUP(H2517,'[4]III. DAFTAR AHS'!$B$7:$H$14999,5,FALSE),"ls")))</f>
        <v xml:space="preserve">m1 </v>
      </c>
      <c r="H2517" s="1614" t="s">
        <v>1082</v>
      </c>
      <c r="I2517" s="1598" t="s">
        <v>1083</v>
      </c>
      <c r="J2517" s="1486">
        <f>VLOOKUP(B2517,'[5] RAB LAMA'!$B$9:$E$5553,4,FALSE)</f>
        <v>494223.89524408744</v>
      </c>
      <c r="K2517" s="1486">
        <f t="shared" ref="K2517:K2528" si="493">J2517*F2517</f>
        <v>6266758.9916950287</v>
      </c>
      <c r="L2517" s="437">
        <f t="shared" ref="L2517:L2528" si="494">K2517/$K$4349*100</f>
        <v>1.6399921907677761E-2</v>
      </c>
      <c r="M2517" s="1650"/>
      <c r="N2517" s="1650">
        <f t="shared" ref="N2517:N2528" si="495">L2517*M2517/100</f>
        <v>0</v>
      </c>
      <c r="O2517" s="1650">
        <f t="shared" ref="O2517:O2528" si="496">Q2517-M2517</f>
        <v>0</v>
      </c>
      <c r="P2517" s="1650">
        <f t="shared" ref="P2517:P2528" si="497">L2517*O2517/100</f>
        <v>0</v>
      </c>
      <c r="Q2517" s="1650"/>
      <c r="R2517" s="1650">
        <f t="shared" ref="R2517:R2528" si="498">L2517*Q2517/100</f>
        <v>0</v>
      </c>
      <c r="S2517" s="1651"/>
      <c r="T2517" s="359">
        <f>'[16]LAP MINGGUAN'!R2517</f>
        <v>0</v>
      </c>
      <c r="U2517" s="359">
        <f t="shared" si="480"/>
        <v>0</v>
      </c>
      <c r="V2517" s="429">
        <f>'[8]RAB '!H2493</f>
        <v>0</v>
      </c>
      <c r="W2517" s="429">
        <f t="shared" si="479"/>
        <v>6266758.9916950287</v>
      </c>
    </row>
    <row r="2518" spans="1:391" s="342" customFormat="1" ht="34.5" customHeight="1" x14ac:dyDescent="0.25">
      <c r="A2518" s="1625">
        <f t="shared" ref="A2518:A2528" si="499">+A2517+1</f>
        <v>2</v>
      </c>
      <c r="B2518" s="1645" t="s">
        <v>1126</v>
      </c>
      <c r="C2518" s="1646"/>
      <c r="D2518" s="1647"/>
      <c r="E2518" s="1648"/>
      <c r="F2518" s="1649">
        <v>108.81</v>
      </c>
      <c r="G2518" s="1628" t="str">
        <f>IF(ISBLANK(H2518),"",IF(H2518="BN",VLOOKUP(B2518,'[4]V. BAHAN'!$B$8:$E$14999,3,FALSE),IFERROR(VLOOKUP(H2518,'[4]III. DAFTAR AHS'!$B$7:$H$14999,5,FALSE),"ls")))</f>
        <v xml:space="preserve">m1 </v>
      </c>
      <c r="H2518" s="1598" t="s">
        <v>1127</v>
      </c>
      <c r="I2518" s="1598" t="s">
        <v>1083</v>
      </c>
      <c r="J2518" s="1486">
        <f>VLOOKUP(B2518,'[5] RAB LAMA'!$B$9:$E$5553,4,FALSE)</f>
        <v>402905.31093676703</v>
      </c>
      <c r="K2518" s="1486">
        <f t="shared" si="493"/>
        <v>43840126.883029617</v>
      </c>
      <c r="L2518" s="437">
        <f t="shared" si="494"/>
        <v>0.11472830824628577</v>
      </c>
      <c r="M2518" s="1650"/>
      <c r="N2518" s="1650">
        <f t="shared" si="495"/>
        <v>0</v>
      </c>
      <c r="O2518" s="1650">
        <f t="shared" si="496"/>
        <v>0</v>
      </c>
      <c r="P2518" s="1650">
        <f t="shared" si="497"/>
        <v>0</v>
      </c>
      <c r="Q2518" s="1650"/>
      <c r="R2518" s="1650">
        <f t="shared" si="498"/>
        <v>0</v>
      </c>
      <c r="S2518" s="1651"/>
      <c r="T2518" s="359">
        <f>'[16]LAP MINGGUAN'!R2518</f>
        <v>0</v>
      </c>
      <c r="U2518" s="359">
        <f t="shared" si="480"/>
        <v>0</v>
      </c>
      <c r="V2518" s="429">
        <f>'[8]RAB '!H2494</f>
        <v>6266758.9916950287</v>
      </c>
      <c r="W2518" s="429">
        <f t="shared" si="479"/>
        <v>37573367.891334586</v>
      </c>
    </row>
    <row r="2519" spans="1:391" s="342" customFormat="1" ht="34.5" customHeight="1" x14ac:dyDescent="0.25">
      <c r="A2519" s="1625">
        <f t="shared" si="499"/>
        <v>3</v>
      </c>
      <c r="B2519" s="1645" t="s">
        <v>1116</v>
      </c>
      <c r="C2519" s="1646"/>
      <c r="D2519" s="1647"/>
      <c r="E2519" s="1648"/>
      <c r="F2519" s="1649">
        <v>109.75</v>
      </c>
      <c r="G2519" s="1628" t="str">
        <f>IF(ISBLANK(H2519),"",IF(H2519="BN",VLOOKUP(B2519,'[4]V. BAHAN'!$B$8:$E$14999,3,FALSE),IFERROR(VLOOKUP(H2519,'[4]III. DAFTAR AHS'!$B$7:$H$14999,5,FALSE),"ls")))</f>
        <v xml:space="preserve">m1 </v>
      </c>
      <c r="H2519" s="1598" t="s">
        <v>1117</v>
      </c>
      <c r="I2519" s="1598" t="s">
        <v>1118</v>
      </c>
      <c r="J2519" s="1486">
        <f>VLOOKUP(B2519,'[5] RAB LAMA'!$B$9:$E$5553,4,FALSE)</f>
        <v>311586.73539361812</v>
      </c>
      <c r="K2519" s="1486">
        <f t="shared" si="493"/>
        <v>34196644.209449589</v>
      </c>
      <c r="L2519" s="437">
        <f t="shared" si="494"/>
        <v>8.9491600886971931E-2</v>
      </c>
      <c r="M2519" s="1650"/>
      <c r="N2519" s="1650">
        <f t="shared" si="495"/>
        <v>0</v>
      </c>
      <c r="O2519" s="1650">
        <f t="shared" si="496"/>
        <v>0</v>
      </c>
      <c r="P2519" s="1650">
        <f t="shared" si="497"/>
        <v>0</v>
      </c>
      <c r="Q2519" s="1650"/>
      <c r="R2519" s="1650">
        <f t="shared" si="498"/>
        <v>0</v>
      </c>
      <c r="S2519" s="1651"/>
      <c r="T2519" s="359">
        <f>'[16]LAP MINGGUAN'!R2519</f>
        <v>0</v>
      </c>
      <c r="U2519" s="359">
        <f t="shared" si="480"/>
        <v>0</v>
      </c>
      <c r="V2519" s="429">
        <f>'[8]RAB '!H2495</f>
        <v>43840126.883029617</v>
      </c>
      <c r="W2519" s="429">
        <f t="shared" si="479"/>
        <v>-9643482.6735800281</v>
      </c>
    </row>
    <row r="2520" spans="1:391" s="342" customFormat="1" ht="34.5" customHeight="1" x14ac:dyDescent="0.25">
      <c r="A2520" s="1625">
        <f t="shared" si="499"/>
        <v>4</v>
      </c>
      <c r="B2520" s="1645" t="s">
        <v>1395</v>
      </c>
      <c r="C2520" s="1646"/>
      <c r="D2520" s="1647"/>
      <c r="E2520" s="1648"/>
      <c r="F2520" s="1649">
        <v>2</v>
      </c>
      <c r="G2520" s="1628" t="str">
        <f>IF(ISBLANK(H2520),"",IF(H2520="BN",VLOOKUP(B2520,'[4]V. BAHAN'!$B$8:$E$14999,3,FALSE),IFERROR(VLOOKUP(H2520,'[4]III. DAFTAR AHS'!$B$7:$H$14999,5,FALSE),"ls")))</f>
        <v xml:space="preserve">bh </v>
      </c>
      <c r="H2520" s="1598" t="s">
        <v>1396</v>
      </c>
      <c r="I2520" s="1598" t="s">
        <v>468</v>
      </c>
      <c r="J2520" s="1486">
        <f>VLOOKUP(B2520,'[5] RAB LAMA'!$B$9:$E$5553,4,FALSE)</f>
        <v>1596881</v>
      </c>
      <c r="K2520" s="1486">
        <f t="shared" si="493"/>
        <v>3193762</v>
      </c>
      <c r="L2520" s="437">
        <f t="shared" si="494"/>
        <v>8.3579801714285685E-3</v>
      </c>
      <c r="M2520" s="1650"/>
      <c r="N2520" s="1650">
        <f t="shared" si="495"/>
        <v>0</v>
      </c>
      <c r="O2520" s="1650">
        <f t="shared" si="496"/>
        <v>0</v>
      </c>
      <c r="P2520" s="1650">
        <f t="shared" si="497"/>
        <v>0</v>
      </c>
      <c r="Q2520" s="1650"/>
      <c r="R2520" s="1650">
        <f t="shared" si="498"/>
        <v>0</v>
      </c>
      <c r="S2520" s="1651"/>
      <c r="T2520" s="359">
        <f>'[16]LAP MINGGUAN'!R2520</f>
        <v>0</v>
      </c>
      <c r="U2520" s="359">
        <f t="shared" si="480"/>
        <v>0</v>
      </c>
      <c r="V2520" s="429">
        <f>'[8]RAB '!H2496</f>
        <v>34196644.209449589</v>
      </c>
      <c r="W2520" s="429">
        <f t="shared" si="479"/>
        <v>-31002882.209449589</v>
      </c>
    </row>
    <row r="2521" spans="1:391" s="342" customFormat="1" ht="34.5" customHeight="1" x14ac:dyDescent="0.25">
      <c r="A2521" s="1625">
        <f t="shared" si="499"/>
        <v>5</v>
      </c>
      <c r="B2521" s="1645" t="s">
        <v>1397</v>
      </c>
      <c r="C2521" s="1646"/>
      <c r="D2521" s="1647"/>
      <c r="E2521" s="1648"/>
      <c r="F2521" s="1649">
        <v>3</v>
      </c>
      <c r="G2521" s="1628" t="str">
        <f>IF(ISBLANK(H2521),"",IF(H2521="BN",VLOOKUP(B2521,'[4]V. BAHAN'!$B$8:$E$14999,3,FALSE),IFERROR(VLOOKUP(H2521,'[4]III. DAFTAR AHS'!$B$7:$H$14999,5,FALSE),"ls")))</f>
        <v xml:space="preserve">bh </v>
      </c>
      <c r="H2521" s="1598" t="s">
        <v>1398</v>
      </c>
      <c r="I2521" s="1598" t="s">
        <v>468</v>
      </c>
      <c r="J2521" s="1486">
        <f>VLOOKUP(B2521,'[5] RAB LAMA'!$B$9:$E$5553,4,FALSE)</f>
        <v>1481381</v>
      </c>
      <c r="K2521" s="1486">
        <f t="shared" si="493"/>
        <v>4444143</v>
      </c>
      <c r="L2521" s="437">
        <f t="shared" si="494"/>
        <v>1.1630190062062569E-2</v>
      </c>
      <c r="M2521" s="1599"/>
      <c r="N2521" s="1599">
        <f t="shared" si="495"/>
        <v>0</v>
      </c>
      <c r="O2521" s="1599">
        <f t="shared" si="496"/>
        <v>0</v>
      </c>
      <c r="P2521" s="1599">
        <f t="shared" si="497"/>
        <v>0</v>
      </c>
      <c r="Q2521" s="1599"/>
      <c r="R2521" s="1599">
        <f t="shared" si="498"/>
        <v>0</v>
      </c>
      <c r="S2521" s="1600"/>
      <c r="T2521" s="359">
        <f>'[16]LAP MINGGUAN'!R2521</f>
        <v>0</v>
      </c>
      <c r="U2521" s="359">
        <f t="shared" si="480"/>
        <v>0</v>
      </c>
      <c r="V2521" s="429">
        <f>'[8]RAB '!H2497</f>
        <v>3193762</v>
      </c>
      <c r="W2521" s="429">
        <f t="shared" si="479"/>
        <v>1250381</v>
      </c>
    </row>
    <row r="2522" spans="1:391" s="342" customFormat="1" ht="34.5" customHeight="1" x14ac:dyDescent="0.25">
      <c r="A2522" s="1625">
        <f t="shared" si="499"/>
        <v>6</v>
      </c>
      <c r="B2522" s="1652" t="s">
        <v>1399</v>
      </c>
      <c r="C2522" s="1646"/>
      <c r="D2522" s="1653"/>
      <c r="E2522" s="1654"/>
      <c r="F2522" s="1655">
        <v>2</v>
      </c>
      <c r="G2522" s="1628" t="str">
        <f>IF(ISBLANK(H2522),"",IF(H2522="BN",VLOOKUP(B2522,'[4]V. BAHAN'!$B$8:$E$14999,3,FALSE),IFERROR(VLOOKUP(H2522,'[4]III. DAFTAR AHS'!$B$7:$H$14999,5,FALSE),"ls")))</f>
        <v xml:space="preserve">bh </v>
      </c>
      <c r="H2522" s="1598" t="s">
        <v>1400</v>
      </c>
      <c r="I2522" s="1598" t="s">
        <v>468</v>
      </c>
      <c r="J2522" s="1486">
        <f>VLOOKUP(B2522,'[5] RAB LAMA'!$B$9:$E$5553,4,FALSE)</f>
        <v>1036706</v>
      </c>
      <c r="K2522" s="1486">
        <f t="shared" si="493"/>
        <v>2073412</v>
      </c>
      <c r="L2522" s="437">
        <f t="shared" si="494"/>
        <v>5.4260575406689833E-3</v>
      </c>
      <c r="M2522" s="1599"/>
      <c r="N2522" s="1599">
        <f t="shared" si="495"/>
        <v>0</v>
      </c>
      <c r="O2522" s="1599">
        <f t="shared" si="496"/>
        <v>0</v>
      </c>
      <c r="P2522" s="1599">
        <f t="shared" si="497"/>
        <v>0</v>
      </c>
      <c r="Q2522" s="1599"/>
      <c r="R2522" s="1599">
        <f t="shared" si="498"/>
        <v>0</v>
      </c>
      <c r="S2522" s="1600"/>
      <c r="T2522" s="359">
        <f>'[16]LAP MINGGUAN'!R2522</f>
        <v>0</v>
      </c>
      <c r="U2522" s="359">
        <f t="shared" si="480"/>
        <v>0</v>
      </c>
      <c r="V2522" s="429">
        <f>'[8]RAB '!H2498</f>
        <v>4444143</v>
      </c>
      <c r="W2522" s="429">
        <f t="shared" si="479"/>
        <v>-2370731</v>
      </c>
    </row>
    <row r="2523" spans="1:391" s="342" customFormat="1" ht="34.5" customHeight="1" x14ac:dyDescent="0.25">
      <c r="A2523" s="1625">
        <f t="shared" si="499"/>
        <v>7</v>
      </c>
      <c r="B2523" s="1652" t="s">
        <v>1401</v>
      </c>
      <c r="C2523" s="1646"/>
      <c r="D2523" s="1653"/>
      <c r="E2523" s="1654"/>
      <c r="F2523" s="1655">
        <v>1</v>
      </c>
      <c r="G2523" s="1628" t="str">
        <f>IF(ISBLANK(H2523),"",IF(H2523="BN",VLOOKUP(B2523,'[4]V. BAHAN'!$B$8:$E$14999,3,FALSE),IFERROR(VLOOKUP(H2523,'[4]III. DAFTAR AHS'!$B$7:$H$14999,5,FALSE),"ls")))</f>
        <v xml:space="preserve">bh </v>
      </c>
      <c r="H2523" s="1598" t="s">
        <v>1402</v>
      </c>
      <c r="I2523" s="1598" t="s">
        <v>468</v>
      </c>
      <c r="J2523" s="1486">
        <f>VLOOKUP(B2523,'[5] RAB LAMA'!$B$9:$E$5553,4,FALSE)</f>
        <v>978482.35309884953</v>
      </c>
      <c r="K2523" s="1486">
        <f t="shared" si="493"/>
        <v>978482.35309884953</v>
      </c>
      <c r="L2523" s="437">
        <f t="shared" si="494"/>
        <v>2.5606592179670722E-3</v>
      </c>
      <c r="M2523" s="1599"/>
      <c r="N2523" s="1599">
        <f t="shared" si="495"/>
        <v>0</v>
      </c>
      <c r="O2523" s="1599">
        <f t="shared" si="496"/>
        <v>0</v>
      </c>
      <c r="P2523" s="1599">
        <f t="shared" si="497"/>
        <v>0</v>
      </c>
      <c r="Q2523" s="1599"/>
      <c r="R2523" s="1599">
        <f t="shared" si="498"/>
        <v>0</v>
      </c>
      <c r="S2523" s="1600"/>
      <c r="T2523" s="359">
        <f>'[16]LAP MINGGUAN'!R2523</f>
        <v>0</v>
      </c>
      <c r="U2523" s="359">
        <f t="shared" si="480"/>
        <v>0</v>
      </c>
      <c r="V2523" s="429">
        <f>'[8]RAB '!H2499</f>
        <v>2073412</v>
      </c>
      <c r="W2523" s="429">
        <f t="shared" si="479"/>
        <v>-1094929.6469011505</v>
      </c>
    </row>
    <row r="2524" spans="1:391" s="342" customFormat="1" ht="34.5" customHeight="1" x14ac:dyDescent="0.25">
      <c r="A2524" s="1625">
        <f t="shared" si="499"/>
        <v>8</v>
      </c>
      <c r="B2524" s="1652" t="s">
        <v>1403</v>
      </c>
      <c r="C2524" s="1646"/>
      <c r="D2524" s="1653"/>
      <c r="E2524" s="1654"/>
      <c r="F2524" s="1655">
        <v>2</v>
      </c>
      <c r="G2524" s="1628" t="str">
        <f>IF(ISBLANK(H2524),"",IF(H2524="BN",VLOOKUP(B2524,'[4]V. BAHAN'!$B$8:$E$14999,3,FALSE),IFERROR(VLOOKUP(H2524,'[4]III. DAFTAR AHS'!$B$7:$H$14999,5,FALSE),"ls")))</f>
        <v xml:space="preserve">bh </v>
      </c>
      <c r="H2524" s="1598" t="s">
        <v>1404</v>
      </c>
      <c r="I2524" s="1598" t="s">
        <v>468</v>
      </c>
      <c r="J2524" s="1486">
        <f>VLOOKUP(B2524,'[5] RAB LAMA'!$B$9:$E$5553,4,FALSE)</f>
        <v>925476.6430651116</v>
      </c>
      <c r="K2524" s="1486">
        <f t="shared" si="493"/>
        <v>1850953.2861302232</v>
      </c>
      <c r="L2524" s="437">
        <f t="shared" si="494"/>
        <v>4.8438897024001655E-3</v>
      </c>
      <c r="M2524" s="1599"/>
      <c r="N2524" s="1599">
        <f t="shared" si="495"/>
        <v>0</v>
      </c>
      <c r="O2524" s="1599">
        <f t="shared" si="496"/>
        <v>0</v>
      </c>
      <c r="P2524" s="1599">
        <f t="shared" si="497"/>
        <v>0</v>
      </c>
      <c r="Q2524" s="1599"/>
      <c r="R2524" s="1599">
        <f t="shared" si="498"/>
        <v>0</v>
      </c>
      <c r="S2524" s="1600"/>
      <c r="T2524" s="359">
        <f>'[16]LAP MINGGUAN'!R2524</f>
        <v>0</v>
      </c>
      <c r="U2524" s="359">
        <f t="shared" si="480"/>
        <v>0</v>
      </c>
      <c r="V2524" s="429">
        <f>'[8]RAB '!H2500</f>
        <v>978482.35309884953</v>
      </c>
      <c r="W2524" s="429">
        <f t="shared" si="479"/>
        <v>872470.93303137366</v>
      </c>
    </row>
    <row r="2525" spans="1:391" s="342" customFormat="1" ht="34.5" customHeight="1" x14ac:dyDescent="0.25">
      <c r="A2525" s="1625">
        <f t="shared" si="499"/>
        <v>9</v>
      </c>
      <c r="B2525" s="1652" t="s">
        <v>1086</v>
      </c>
      <c r="C2525" s="1646"/>
      <c r="D2525" s="1653"/>
      <c r="E2525" s="1654"/>
      <c r="F2525" s="1655">
        <v>1</v>
      </c>
      <c r="G2525" s="1628" t="str">
        <f>IF(ISBLANK(H2525),"",IF(H2525="BN",VLOOKUP(B2525,'[4]V. BAHAN'!$B$8:$E$14999,3,FALSE),IFERROR(VLOOKUP(H2525,'[4]III. DAFTAR AHS'!$B$7:$H$14999,5,FALSE),"ls")))</f>
        <v xml:space="preserve">bh </v>
      </c>
      <c r="H2525" s="1598" t="s">
        <v>1087</v>
      </c>
      <c r="I2525" s="1598" t="s">
        <v>468</v>
      </c>
      <c r="J2525" s="1486">
        <f>VLOOKUP(B2525,'[5] RAB LAMA'!$B$9:$E$5553,4,FALSE)</f>
        <v>727809.51606429694</v>
      </c>
      <c r="K2525" s="1486">
        <f t="shared" si="493"/>
        <v>727809.51606429694</v>
      </c>
      <c r="L2525" s="437">
        <f t="shared" si="494"/>
        <v>1.9046558584648503E-3</v>
      </c>
      <c r="M2525" s="1656"/>
      <c r="N2525" s="1656">
        <f t="shared" si="495"/>
        <v>0</v>
      </c>
      <c r="O2525" s="1656">
        <f t="shared" si="496"/>
        <v>0</v>
      </c>
      <c r="P2525" s="1656">
        <f t="shared" si="497"/>
        <v>0</v>
      </c>
      <c r="Q2525" s="1656"/>
      <c r="R2525" s="1656">
        <f t="shared" si="498"/>
        <v>0</v>
      </c>
      <c r="S2525" s="1657"/>
      <c r="T2525" s="359">
        <f>'[16]LAP MINGGUAN'!R2525</f>
        <v>0</v>
      </c>
      <c r="U2525" s="359">
        <f t="shared" si="480"/>
        <v>0</v>
      </c>
      <c r="V2525" s="429">
        <f>'[8]RAB '!H2501</f>
        <v>1850953.2861302232</v>
      </c>
      <c r="W2525" s="429">
        <f t="shared" si="479"/>
        <v>-1123143.7700659262</v>
      </c>
    </row>
    <row r="2526" spans="1:391" s="342" customFormat="1" ht="34.5" customHeight="1" x14ac:dyDescent="0.25">
      <c r="A2526" s="1625">
        <f t="shared" si="499"/>
        <v>10</v>
      </c>
      <c r="B2526" s="1658" t="s">
        <v>1130</v>
      </c>
      <c r="C2526" s="1646"/>
      <c r="D2526" s="1659"/>
      <c r="E2526" s="1660"/>
      <c r="F2526" s="1661">
        <v>1</v>
      </c>
      <c r="G2526" s="1628" t="str">
        <f>IF(ISBLANK(H2526),"",IF(H2526="BN",VLOOKUP(B2526,'[4]V. BAHAN'!$B$8:$E$14999,3,FALSE),IFERROR(VLOOKUP(H2526,'[4]III. DAFTAR AHS'!$B$7:$H$14999,5,FALSE),"ls")))</f>
        <v xml:space="preserve">bh </v>
      </c>
      <c r="H2526" s="1598" t="s">
        <v>1131</v>
      </c>
      <c r="I2526" s="1598" t="s">
        <v>468</v>
      </c>
      <c r="J2526" s="1486">
        <f>VLOOKUP(B2526,'[5] RAB LAMA'!$B$9:$E$5553,4,FALSE)</f>
        <v>625268.70796331565</v>
      </c>
      <c r="K2526" s="1486">
        <f t="shared" si="493"/>
        <v>625268.70796331565</v>
      </c>
      <c r="L2526" s="437">
        <f t="shared" si="494"/>
        <v>1.6363096132310901E-3</v>
      </c>
      <c r="M2526" s="1656"/>
      <c r="N2526" s="1656">
        <f t="shared" si="495"/>
        <v>0</v>
      </c>
      <c r="O2526" s="1656">
        <f t="shared" si="496"/>
        <v>0</v>
      </c>
      <c r="P2526" s="1656">
        <f t="shared" si="497"/>
        <v>0</v>
      </c>
      <c r="Q2526" s="1656"/>
      <c r="R2526" s="1656">
        <f t="shared" si="498"/>
        <v>0</v>
      </c>
      <c r="S2526" s="1657"/>
      <c r="T2526" s="359">
        <f>'[16]LAP MINGGUAN'!R2526</f>
        <v>0</v>
      </c>
      <c r="U2526" s="359">
        <f t="shared" si="480"/>
        <v>0</v>
      </c>
      <c r="V2526" s="429">
        <f>'[8]RAB '!H2502</f>
        <v>727809.51606429694</v>
      </c>
      <c r="W2526" s="429">
        <f t="shared" si="479"/>
        <v>-102540.80810098129</v>
      </c>
    </row>
    <row r="2527" spans="1:391" s="342" customFormat="1" ht="34.5" customHeight="1" x14ac:dyDescent="0.25">
      <c r="A2527" s="1625">
        <f t="shared" si="499"/>
        <v>11</v>
      </c>
      <c r="B2527" s="1658" t="s">
        <v>1405</v>
      </c>
      <c r="C2527" s="1646"/>
      <c r="D2527" s="1659"/>
      <c r="E2527" s="1660"/>
      <c r="F2527" s="1661">
        <v>5</v>
      </c>
      <c r="G2527" s="1628" t="str">
        <f>IF(ISBLANK(H2527),"",IF(H2527="BN",VLOOKUP(B2527,'[4]V. BAHAN'!$B$8:$E$14999,3,FALSE),IFERROR(VLOOKUP(H2527,'[4]III. DAFTAR AHS'!$B$7:$H$14999,5,FALSE),"ls")))</f>
        <v xml:space="preserve">m1 </v>
      </c>
      <c r="H2527" s="1598" t="s">
        <v>1406</v>
      </c>
      <c r="I2527" s="1598" t="s">
        <v>1407</v>
      </c>
      <c r="J2527" s="1486">
        <f>VLOOKUP(B2527,'[5] RAB LAMA'!$B$9:$E$5553,4,FALSE)</f>
        <v>244991.86173341324</v>
      </c>
      <c r="K2527" s="1486">
        <f t="shared" si="493"/>
        <v>1224959.3086670663</v>
      </c>
      <c r="L2527" s="437">
        <f t="shared" si="494"/>
        <v>3.2056820804575261E-3</v>
      </c>
      <c r="M2527" s="1656"/>
      <c r="N2527" s="1656">
        <f t="shared" si="495"/>
        <v>0</v>
      </c>
      <c r="O2527" s="1656">
        <f t="shared" si="496"/>
        <v>0</v>
      </c>
      <c r="P2527" s="1656">
        <f t="shared" si="497"/>
        <v>0</v>
      </c>
      <c r="Q2527" s="1656"/>
      <c r="R2527" s="1656">
        <f t="shared" si="498"/>
        <v>0</v>
      </c>
      <c r="S2527" s="1657"/>
      <c r="T2527" s="359">
        <f>'[16]LAP MINGGUAN'!R2527</f>
        <v>0</v>
      </c>
      <c r="U2527" s="359">
        <f t="shared" si="480"/>
        <v>0</v>
      </c>
      <c r="V2527" s="429">
        <f>'[8]RAB '!H2503</f>
        <v>625268.70796331565</v>
      </c>
      <c r="W2527" s="429">
        <f t="shared" si="479"/>
        <v>599690.60070375062</v>
      </c>
    </row>
    <row r="2528" spans="1:391" s="342" customFormat="1" ht="34.5" customHeight="1" x14ac:dyDescent="0.25">
      <c r="A2528" s="1625">
        <f t="shared" si="499"/>
        <v>12</v>
      </c>
      <c r="B2528" s="1658" t="s">
        <v>1408</v>
      </c>
      <c r="C2528" s="1646"/>
      <c r="D2528" s="1659"/>
      <c r="E2528" s="1660"/>
      <c r="F2528" s="1661">
        <v>5</v>
      </c>
      <c r="G2528" s="1628" t="str">
        <f>IF(ISBLANK(H2528),"",IF(H2528="BN",VLOOKUP(B2528,'[4]V. BAHAN'!$B$8:$E$14999,3,FALSE),IFERROR(VLOOKUP(H2528,'[4]III. DAFTAR AHS'!$B$7:$H$14999,5,FALSE),"ls")))</f>
        <v xml:space="preserve">m1 </v>
      </c>
      <c r="H2528" s="1598" t="s">
        <v>1409</v>
      </c>
      <c r="I2528" s="1598" t="s">
        <v>1407</v>
      </c>
      <c r="J2528" s="1486">
        <f>VLOOKUP(B2528,'[5] RAB LAMA'!$B$9:$E$5553,4,FALSE)</f>
        <v>216715.41883160584</v>
      </c>
      <c r="K2528" s="1486">
        <f t="shared" si="493"/>
        <v>1083577.0941580292</v>
      </c>
      <c r="L2528" s="437">
        <f t="shared" si="494"/>
        <v>2.8356890297983996E-3</v>
      </c>
      <c r="M2528" s="1656"/>
      <c r="N2528" s="1656">
        <f t="shared" si="495"/>
        <v>0</v>
      </c>
      <c r="O2528" s="1656">
        <f t="shared" si="496"/>
        <v>0</v>
      </c>
      <c r="P2528" s="1656">
        <f t="shared" si="497"/>
        <v>0</v>
      </c>
      <c r="Q2528" s="1656"/>
      <c r="R2528" s="1656">
        <f t="shared" si="498"/>
        <v>0</v>
      </c>
      <c r="S2528" s="1657"/>
      <c r="T2528" s="359">
        <f>'[16]LAP MINGGUAN'!R2528</f>
        <v>0</v>
      </c>
      <c r="U2528" s="359">
        <f t="shared" si="480"/>
        <v>0</v>
      </c>
      <c r="V2528" s="429">
        <f>'[8]RAB '!H2504</f>
        <v>1224959.3086670663</v>
      </c>
      <c r="W2528" s="429">
        <f t="shared" si="479"/>
        <v>-141382.21450903709</v>
      </c>
    </row>
    <row r="2529" spans="1:391" s="342" customFormat="1" ht="34.5" customHeight="1" thickBot="1" x14ac:dyDescent="0.3">
      <c r="A2529" s="1629"/>
      <c r="B2529" s="1658"/>
      <c r="C2529" s="1646"/>
      <c r="D2529" s="1662"/>
      <c r="E2529" s="1660"/>
      <c r="F2529" s="1663"/>
      <c r="G2529" s="1664" t="str">
        <f>IF(ISBLANK(H2529),"",IF(H2529="BN",VLOOKUP(B2529,'[4]V. BAHAN'!$B$8:$E$1099,3,FALSE),IFERROR(VLOOKUP(H2529,'[4]III. DAFTAR AHS'!$B$7:$H$872,5,FALSE),"ls")))</f>
        <v/>
      </c>
      <c r="H2529" s="1665"/>
      <c r="I2529" s="1665" t="s">
        <v>243</v>
      </c>
      <c r="J2529" s="1666"/>
      <c r="K2529" s="1666"/>
      <c r="L2529" s="460"/>
      <c r="M2529" s="1619"/>
      <c r="N2529" s="1619"/>
      <c r="O2529" s="1619"/>
      <c r="P2529" s="1619"/>
      <c r="Q2529" s="1619"/>
      <c r="R2529" s="1619"/>
      <c r="S2529" s="1550"/>
      <c r="T2529" s="359">
        <f>'[16]LAP MINGGUAN'!R2529</f>
        <v>0</v>
      </c>
      <c r="U2529" s="359">
        <f t="shared" si="480"/>
        <v>0</v>
      </c>
      <c r="V2529" s="429">
        <f>'[8]RAB '!H2505</f>
        <v>1083577.0941580292</v>
      </c>
      <c r="W2529" s="429">
        <f t="shared" si="479"/>
        <v>-1083577.0941580292</v>
      </c>
    </row>
    <row r="2530" spans="1:391" s="354" customFormat="1" ht="34.5" customHeight="1" thickBot="1" x14ac:dyDescent="0.3">
      <c r="A2530" s="422" t="s">
        <v>299</v>
      </c>
      <c r="B2530" s="655" t="s">
        <v>157</v>
      </c>
      <c r="C2530" s="656"/>
      <c r="D2530" s="656"/>
      <c r="E2530" s="656"/>
      <c r="F2530" s="425"/>
      <c r="G2530" s="425" t="str">
        <f>IF(ISBLANK(H2530),"",IF(H2530="BN",VLOOKUP(B2530,'[4]V. BAHAN'!$B$8:$E$1099,3,FALSE),IFERROR(VLOOKUP(H2530,'[4]III. DAFTAR AHS'!$B$7:$H$872,5,FALSE),"ls")))</f>
        <v/>
      </c>
      <c r="H2530" s="425"/>
      <c r="I2530" s="425" t="s">
        <v>243</v>
      </c>
      <c r="J2530" s="550"/>
      <c r="K2530" s="550"/>
      <c r="L2530" s="624"/>
      <c r="M2530" s="427"/>
      <c r="N2530" s="427"/>
      <c r="O2530" s="427"/>
      <c r="P2530" s="427"/>
      <c r="Q2530" s="427"/>
      <c r="R2530" s="427"/>
      <c r="S2530" s="428"/>
      <c r="T2530" s="359">
        <f>'[16]LAP MINGGUAN'!R2530</f>
        <v>0</v>
      </c>
      <c r="U2530" s="359">
        <f t="shared" si="480"/>
        <v>0</v>
      </c>
      <c r="V2530" s="429">
        <f>'[8]RAB '!H2506</f>
        <v>0</v>
      </c>
      <c r="W2530" s="429">
        <f t="shared" si="479"/>
        <v>0</v>
      </c>
      <c r="X2530" s="342"/>
      <c r="Y2530" s="342"/>
      <c r="Z2530" s="342"/>
      <c r="AA2530" s="342"/>
      <c r="AB2530" s="342"/>
      <c r="AC2530" s="342"/>
      <c r="AD2530" s="342"/>
      <c r="AE2530" s="342"/>
      <c r="AF2530" s="342"/>
      <c r="AG2530" s="342"/>
      <c r="AH2530" s="342"/>
      <c r="AI2530" s="342"/>
      <c r="AJ2530" s="342"/>
      <c r="AK2530" s="342"/>
      <c r="AL2530" s="342"/>
      <c r="AM2530" s="342"/>
      <c r="AN2530" s="342"/>
      <c r="AO2530" s="342"/>
      <c r="AP2530" s="342"/>
      <c r="AQ2530" s="342"/>
      <c r="AR2530" s="342"/>
      <c r="AS2530" s="342"/>
      <c r="AT2530" s="342"/>
      <c r="AU2530" s="342"/>
      <c r="AV2530" s="342"/>
      <c r="AW2530" s="342"/>
      <c r="AX2530" s="342"/>
      <c r="AY2530" s="342"/>
      <c r="AZ2530" s="342"/>
      <c r="BA2530" s="342"/>
      <c r="BB2530" s="342"/>
      <c r="BC2530" s="342"/>
      <c r="BD2530" s="342"/>
      <c r="BE2530" s="342"/>
      <c r="BF2530" s="342"/>
      <c r="BG2530" s="342"/>
      <c r="BH2530" s="342"/>
      <c r="BI2530" s="342"/>
      <c r="BJ2530" s="342"/>
      <c r="BK2530" s="342"/>
      <c r="BL2530" s="342"/>
      <c r="BM2530" s="342"/>
      <c r="BN2530" s="342"/>
      <c r="BO2530" s="342"/>
      <c r="BP2530" s="342"/>
      <c r="BQ2530" s="342"/>
      <c r="BR2530" s="342"/>
      <c r="BS2530" s="342"/>
      <c r="BT2530" s="342"/>
      <c r="BU2530" s="342"/>
      <c r="BV2530" s="342"/>
      <c r="BW2530" s="342"/>
      <c r="BX2530" s="342"/>
      <c r="BY2530" s="342"/>
      <c r="BZ2530" s="342"/>
      <c r="CA2530" s="342"/>
      <c r="CB2530" s="342"/>
      <c r="CC2530" s="342"/>
      <c r="CD2530" s="342"/>
      <c r="CE2530" s="342"/>
      <c r="CF2530" s="342"/>
      <c r="CG2530" s="342"/>
      <c r="CH2530" s="342"/>
      <c r="CI2530" s="342"/>
      <c r="CJ2530" s="342"/>
      <c r="CK2530" s="342"/>
      <c r="CL2530" s="342"/>
      <c r="CM2530" s="342"/>
      <c r="CN2530" s="342"/>
      <c r="CO2530" s="342"/>
      <c r="CP2530" s="342"/>
      <c r="CQ2530" s="342"/>
      <c r="CR2530" s="342"/>
      <c r="CS2530" s="342"/>
      <c r="CT2530" s="342"/>
      <c r="CU2530" s="342"/>
      <c r="CV2530" s="342"/>
      <c r="CW2530" s="342"/>
      <c r="CX2530" s="342"/>
      <c r="CY2530" s="342"/>
      <c r="CZ2530" s="342"/>
      <c r="DA2530" s="342"/>
      <c r="DB2530" s="342"/>
      <c r="DC2530" s="342"/>
      <c r="DD2530" s="342"/>
      <c r="DE2530" s="342"/>
      <c r="DF2530" s="342"/>
      <c r="DG2530" s="342"/>
      <c r="DH2530" s="342"/>
      <c r="DI2530" s="342"/>
      <c r="DJ2530" s="342"/>
      <c r="DK2530" s="342"/>
      <c r="DL2530" s="342"/>
      <c r="DM2530" s="342"/>
      <c r="DN2530" s="342"/>
      <c r="DO2530" s="342"/>
      <c r="DP2530" s="342"/>
      <c r="DQ2530" s="342"/>
      <c r="DR2530" s="342"/>
      <c r="DS2530" s="342"/>
      <c r="DT2530" s="342"/>
      <c r="DU2530" s="342"/>
      <c r="DV2530" s="342"/>
      <c r="DW2530" s="342"/>
      <c r="DX2530" s="342"/>
      <c r="DY2530" s="342"/>
      <c r="DZ2530" s="342"/>
      <c r="EA2530" s="342"/>
      <c r="EB2530" s="342"/>
      <c r="EC2530" s="342"/>
      <c r="ED2530" s="342"/>
      <c r="EE2530" s="342"/>
      <c r="EF2530" s="342"/>
      <c r="EG2530" s="342"/>
      <c r="EH2530" s="342"/>
      <c r="EI2530" s="342"/>
      <c r="EJ2530" s="342"/>
      <c r="EK2530" s="342"/>
      <c r="EL2530" s="342"/>
      <c r="EM2530" s="342"/>
      <c r="EN2530" s="342"/>
      <c r="EO2530" s="342"/>
      <c r="EP2530" s="342"/>
      <c r="EQ2530" s="342"/>
      <c r="ER2530" s="342"/>
      <c r="ES2530" s="342"/>
      <c r="ET2530" s="342"/>
      <c r="EU2530" s="342"/>
      <c r="EV2530" s="342"/>
      <c r="EW2530" s="342"/>
      <c r="EX2530" s="342"/>
      <c r="EY2530" s="342"/>
      <c r="EZ2530" s="342"/>
      <c r="FA2530" s="342"/>
      <c r="FB2530" s="342"/>
      <c r="FC2530" s="342"/>
      <c r="FD2530" s="342"/>
      <c r="FE2530" s="342"/>
      <c r="FF2530" s="342"/>
      <c r="FG2530" s="342"/>
      <c r="FH2530" s="342"/>
      <c r="FI2530" s="342"/>
      <c r="FJ2530" s="342"/>
      <c r="FK2530" s="342"/>
      <c r="FL2530" s="342"/>
      <c r="FM2530" s="342"/>
      <c r="FN2530" s="342"/>
      <c r="FO2530" s="342"/>
      <c r="FP2530" s="342"/>
      <c r="FQ2530" s="342"/>
      <c r="FR2530" s="342"/>
      <c r="FS2530" s="342"/>
      <c r="FT2530" s="342"/>
      <c r="FU2530" s="342"/>
      <c r="FV2530" s="342"/>
      <c r="FW2530" s="342"/>
      <c r="FX2530" s="342"/>
      <c r="FY2530" s="342"/>
      <c r="FZ2530" s="342"/>
      <c r="GA2530" s="342"/>
      <c r="GB2530" s="342"/>
      <c r="GC2530" s="342"/>
      <c r="GD2530" s="342"/>
      <c r="GE2530" s="342"/>
      <c r="GF2530" s="342"/>
      <c r="GG2530" s="342"/>
      <c r="GH2530" s="342"/>
      <c r="GI2530" s="342"/>
      <c r="GJ2530" s="342"/>
      <c r="GK2530" s="342"/>
      <c r="GL2530" s="342"/>
      <c r="GM2530" s="342"/>
      <c r="GN2530" s="342"/>
      <c r="GO2530" s="342"/>
      <c r="GP2530" s="342"/>
      <c r="GQ2530" s="342"/>
      <c r="GR2530" s="342"/>
      <c r="GS2530" s="342"/>
      <c r="GT2530" s="342"/>
      <c r="GU2530" s="342"/>
      <c r="GV2530" s="342"/>
      <c r="GW2530" s="342"/>
      <c r="GX2530" s="342"/>
      <c r="GY2530" s="342"/>
      <c r="GZ2530" s="342"/>
      <c r="HA2530" s="342"/>
      <c r="HB2530" s="342"/>
      <c r="HC2530" s="342"/>
      <c r="HD2530" s="342"/>
      <c r="HE2530" s="342"/>
      <c r="HF2530" s="342"/>
      <c r="HG2530" s="342"/>
      <c r="HH2530" s="342"/>
      <c r="HI2530" s="342"/>
      <c r="HJ2530" s="342"/>
      <c r="HK2530" s="342"/>
      <c r="HL2530" s="342"/>
      <c r="HM2530" s="342"/>
      <c r="HN2530" s="342"/>
      <c r="HO2530" s="342"/>
      <c r="HP2530" s="342"/>
      <c r="HQ2530" s="342"/>
      <c r="HR2530" s="342"/>
      <c r="HS2530" s="342"/>
      <c r="HT2530" s="342"/>
      <c r="HU2530" s="342"/>
      <c r="HV2530" s="342"/>
      <c r="HW2530" s="342"/>
      <c r="HX2530" s="342"/>
      <c r="HY2530" s="342"/>
      <c r="HZ2530" s="342"/>
      <c r="IA2530" s="342"/>
      <c r="IB2530" s="342"/>
      <c r="IC2530" s="342"/>
      <c r="ID2530" s="342"/>
      <c r="IE2530" s="342"/>
      <c r="IF2530" s="342"/>
      <c r="IG2530" s="342"/>
      <c r="IH2530" s="342"/>
      <c r="II2530" s="342"/>
      <c r="IJ2530" s="342"/>
      <c r="IK2530" s="342"/>
      <c r="IL2530" s="342"/>
      <c r="IM2530" s="342"/>
      <c r="IN2530" s="342"/>
      <c r="IO2530" s="342"/>
      <c r="IP2530" s="342"/>
      <c r="IQ2530" s="342"/>
      <c r="IR2530" s="342"/>
      <c r="IS2530" s="342"/>
      <c r="IT2530" s="342"/>
      <c r="IU2530" s="342"/>
      <c r="IV2530" s="342"/>
      <c r="IW2530" s="342"/>
      <c r="IX2530" s="342"/>
      <c r="IY2530" s="342"/>
      <c r="IZ2530" s="342"/>
      <c r="JA2530" s="342"/>
      <c r="JB2530" s="342"/>
      <c r="JC2530" s="342"/>
      <c r="JD2530" s="342"/>
      <c r="JE2530" s="342"/>
      <c r="JF2530" s="342"/>
      <c r="JG2530" s="342"/>
      <c r="JH2530" s="342"/>
      <c r="JI2530" s="342"/>
      <c r="JJ2530" s="342"/>
      <c r="JK2530" s="342"/>
      <c r="JL2530" s="342"/>
      <c r="JM2530" s="342"/>
      <c r="JN2530" s="342"/>
      <c r="JO2530" s="342"/>
      <c r="JP2530" s="342"/>
      <c r="JQ2530" s="342"/>
      <c r="JR2530" s="342"/>
      <c r="JS2530" s="342"/>
      <c r="JT2530" s="342"/>
      <c r="JU2530" s="342"/>
      <c r="JV2530" s="342"/>
      <c r="JW2530" s="342"/>
      <c r="JX2530" s="342"/>
      <c r="JY2530" s="342"/>
      <c r="JZ2530" s="342"/>
      <c r="KA2530" s="342"/>
      <c r="KB2530" s="342"/>
      <c r="KC2530" s="342"/>
      <c r="KD2530" s="342"/>
      <c r="KE2530" s="342"/>
      <c r="KF2530" s="342"/>
      <c r="KG2530" s="342"/>
      <c r="KH2530" s="342"/>
      <c r="KI2530" s="342"/>
      <c r="KJ2530" s="342"/>
      <c r="KK2530" s="342"/>
      <c r="KL2530" s="342"/>
      <c r="KM2530" s="342"/>
      <c r="KN2530" s="342"/>
      <c r="KO2530" s="342"/>
      <c r="KP2530" s="342"/>
      <c r="KQ2530" s="342"/>
      <c r="KR2530" s="342"/>
      <c r="KS2530" s="342"/>
      <c r="KT2530" s="342"/>
      <c r="KU2530" s="342"/>
      <c r="KV2530" s="342"/>
      <c r="KW2530" s="342"/>
      <c r="KX2530" s="342"/>
      <c r="KY2530" s="342"/>
      <c r="KZ2530" s="342"/>
      <c r="LA2530" s="342"/>
      <c r="LB2530" s="342"/>
      <c r="LC2530" s="342"/>
      <c r="LD2530" s="342"/>
      <c r="LE2530" s="342"/>
      <c r="LF2530" s="342"/>
      <c r="LG2530" s="342"/>
      <c r="LH2530" s="342"/>
      <c r="LI2530" s="342"/>
      <c r="LJ2530" s="342"/>
      <c r="LK2530" s="342"/>
      <c r="LL2530" s="342"/>
      <c r="LM2530" s="342"/>
      <c r="LN2530" s="342"/>
      <c r="LO2530" s="342"/>
      <c r="LP2530" s="342"/>
      <c r="LQ2530" s="342"/>
      <c r="LR2530" s="342"/>
      <c r="LS2530" s="342"/>
      <c r="LT2530" s="342"/>
      <c r="LU2530" s="342"/>
      <c r="LV2530" s="342"/>
      <c r="LW2530" s="342"/>
      <c r="LX2530" s="342"/>
      <c r="LY2530" s="342"/>
      <c r="LZ2530" s="342"/>
      <c r="MA2530" s="342"/>
      <c r="MB2530" s="342"/>
      <c r="MC2530" s="342"/>
      <c r="MD2530" s="342"/>
      <c r="ME2530" s="342"/>
      <c r="MF2530" s="342"/>
      <c r="MG2530" s="342"/>
      <c r="MH2530" s="342"/>
      <c r="MI2530" s="342"/>
      <c r="MJ2530" s="342"/>
      <c r="MK2530" s="342"/>
      <c r="ML2530" s="342"/>
      <c r="MM2530" s="342"/>
      <c r="MN2530" s="342"/>
      <c r="MO2530" s="342"/>
      <c r="MP2530" s="342"/>
      <c r="MQ2530" s="342"/>
      <c r="MR2530" s="342"/>
      <c r="MS2530" s="342"/>
      <c r="MT2530" s="342"/>
      <c r="MU2530" s="342"/>
      <c r="MV2530" s="342"/>
      <c r="MW2530" s="342"/>
      <c r="MX2530" s="342"/>
      <c r="MY2530" s="342"/>
      <c r="MZ2530" s="342"/>
      <c r="NA2530" s="342"/>
      <c r="NB2530" s="342"/>
      <c r="NC2530" s="342"/>
      <c r="ND2530" s="342"/>
      <c r="NE2530" s="342"/>
      <c r="NF2530" s="342"/>
      <c r="NG2530" s="342"/>
      <c r="NH2530" s="342"/>
      <c r="NI2530" s="342"/>
      <c r="NJ2530" s="342"/>
      <c r="NK2530" s="342"/>
      <c r="NL2530" s="342"/>
      <c r="NM2530" s="342"/>
      <c r="NN2530" s="342"/>
      <c r="NO2530" s="342"/>
      <c r="NP2530" s="342"/>
      <c r="NQ2530" s="342"/>
      <c r="NR2530" s="342"/>
      <c r="NS2530" s="342"/>
      <c r="NT2530" s="342"/>
      <c r="NU2530" s="342"/>
      <c r="NV2530" s="342"/>
      <c r="NW2530" s="342"/>
      <c r="NX2530" s="342"/>
      <c r="NY2530" s="342"/>
      <c r="NZ2530" s="342"/>
      <c r="OA2530" s="342"/>
    </row>
    <row r="2531" spans="1:391" s="342" customFormat="1" ht="34.5" customHeight="1" x14ac:dyDescent="0.25">
      <c r="A2531" s="1667"/>
      <c r="B2531" s="1493" t="s">
        <v>431</v>
      </c>
      <c r="C2531" s="1668"/>
      <c r="D2531" s="1668"/>
      <c r="E2531" s="1668"/>
      <c r="F2531" s="1485"/>
      <c r="G2531" s="1669" t="str">
        <f>IF(ISBLANK(H2531),"",IF(H2531="BN",VLOOKUP(B2531,'[4]V. BAHAN'!$B$8:$E$1099,3,FALSE),IFERROR(VLOOKUP(H2531,'[4]III. DAFTAR AHS'!$B$7:$H$872,5,FALSE),"ls")))</f>
        <v/>
      </c>
      <c r="H2531" s="1670"/>
      <c r="I2531" s="1453" t="s">
        <v>243</v>
      </c>
      <c r="J2531" s="1454"/>
      <c r="K2531" s="1454"/>
      <c r="L2531" s="437"/>
      <c r="M2531" s="1642"/>
      <c r="N2531" s="1642"/>
      <c r="O2531" s="1642"/>
      <c r="P2531" s="1642"/>
      <c r="Q2531" s="1642"/>
      <c r="R2531" s="1642"/>
      <c r="S2531" s="1643"/>
      <c r="T2531" s="359">
        <f>'[16]LAP MINGGUAN'!R2531</f>
        <v>0</v>
      </c>
      <c r="U2531" s="359">
        <f t="shared" si="480"/>
        <v>0</v>
      </c>
      <c r="V2531" s="429">
        <f>'[8]RAB '!H2507</f>
        <v>0</v>
      </c>
      <c r="W2531" s="429">
        <f t="shared" si="479"/>
        <v>0</v>
      </c>
    </row>
    <row r="2532" spans="1:391" s="342" customFormat="1" ht="76.5" customHeight="1" x14ac:dyDescent="0.25">
      <c r="A2532" s="1544"/>
      <c r="B2532" s="1671" t="s">
        <v>1145</v>
      </c>
      <c r="C2532" s="1558"/>
      <c r="D2532" s="1558"/>
      <c r="E2532" s="1558"/>
      <c r="F2532" s="1672"/>
      <c r="G2532" s="1673" t="str">
        <f>IF(ISBLANK(H2532),"",IF(H2532="BN",VLOOKUP(B2532,'[4]V. BAHAN'!$B$8:$E$1099,3,FALSE),IFERROR(VLOOKUP(H2532,'[4]III. DAFTAR AHS'!$B$7:$H$872,5,FALSE),"ls")))</f>
        <v/>
      </c>
      <c r="H2532" s="1674"/>
      <c r="I2532" s="1560" t="s">
        <v>243</v>
      </c>
      <c r="J2532" s="1675"/>
      <c r="K2532" s="1675"/>
      <c r="L2532" s="460"/>
      <c r="M2532" s="1619"/>
      <c r="N2532" s="1619"/>
      <c r="O2532" s="1619"/>
      <c r="P2532" s="1619"/>
      <c r="Q2532" s="1619"/>
      <c r="R2532" s="1619"/>
      <c r="S2532" s="1550"/>
      <c r="T2532" s="359">
        <f>'[16]LAP MINGGUAN'!R2532</f>
        <v>0</v>
      </c>
      <c r="U2532" s="359">
        <f t="shared" si="480"/>
        <v>0</v>
      </c>
      <c r="V2532" s="429">
        <f>'[8]RAB '!H2508</f>
        <v>0</v>
      </c>
      <c r="W2532" s="429">
        <f t="shared" ref="W2532:W2595" si="500">K2532-V2532</f>
        <v>0</v>
      </c>
    </row>
    <row r="2533" spans="1:391" s="616" customFormat="1" ht="34.5" customHeight="1" x14ac:dyDescent="0.25">
      <c r="A2533" s="1313"/>
      <c r="B2533" s="1314" t="s">
        <v>149</v>
      </c>
      <c r="C2533" s="1314"/>
      <c r="D2533" s="1314"/>
      <c r="E2533" s="1314"/>
      <c r="F2533" s="1315"/>
      <c r="G2533" s="1315" t="str">
        <f>IF(ISBLANK(H2533),"",IF(H2533="BN",VLOOKUP(B2533,'[4]V. BAHAN'!$B$8:$E$1099,3,FALSE),IFERROR(VLOOKUP(H2533,'[4]III. DAFTAR AHS'!$B$7:$H$872,5,FALSE),"ls")))</f>
        <v/>
      </c>
      <c r="H2533" s="1315"/>
      <c r="I2533" s="1315" t="s">
        <v>243</v>
      </c>
      <c r="J2533" s="612"/>
      <c r="K2533" s="612"/>
      <c r="L2533" s="613"/>
      <c r="M2533" s="614"/>
      <c r="N2533" s="614"/>
      <c r="O2533" s="614"/>
      <c r="P2533" s="614"/>
      <c r="Q2533" s="614"/>
      <c r="R2533" s="614"/>
      <c r="S2533" s="615"/>
      <c r="T2533" s="359">
        <f>'[16]LAP MINGGUAN'!R2533</f>
        <v>0</v>
      </c>
      <c r="U2533" s="359">
        <f t="shared" ref="U2533:U2596" si="501">N2533-T2533</f>
        <v>0</v>
      </c>
      <c r="V2533" s="429">
        <f>'[8]RAB '!H2509</f>
        <v>0</v>
      </c>
      <c r="W2533" s="429">
        <f t="shared" si="500"/>
        <v>0</v>
      </c>
      <c r="X2533" s="342"/>
      <c r="Y2533" s="342"/>
      <c r="Z2533" s="342"/>
      <c r="AA2533" s="342"/>
      <c r="AB2533" s="342"/>
      <c r="AC2533" s="342"/>
      <c r="AD2533" s="342"/>
      <c r="AE2533" s="342"/>
      <c r="AF2533" s="342"/>
      <c r="AG2533" s="342"/>
      <c r="AH2533" s="342"/>
      <c r="AI2533" s="342"/>
      <c r="AJ2533" s="342"/>
      <c r="AK2533" s="342"/>
      <c r="AL2533" s="342"/>
      <c r="AM2533" s="342"/>
      <c r="AN2533" s="342"/>
      <c r="AO2533" s="342"/>
      <c r="AP2533" s="342"/>
      <c r="AQ2533" s="342"/>
      <c r="AR2533" s="342"/>
      <c r="AS2533" s="342"/>
      <c r="AT2533" s="342"/>
      <c r="AU2533" s="342"/>
      <c r="AV2533" s="342"/>
      <c r="AW2533" s="342"/>
      <c r="AX2533" s="342"/>
      <c r="AY2533" s="342"/>
      <c r="AZ2533" s="342"/>
      <c r="BA2533" s="342"/>
      <c r="BB2533" s="342"/>
      <c r="BC2533" s="342"/>
      <c r="BD2533" s="342"/>
      <c r="BE2533" s="342"/>
      <c r="BF2533" s="342"/>
      <c r="BG2533" s="342"/>
      <c r="BH2533" s="342"/>
      <c r="BI2533" s="342"/>
      <c r="BJ2533" s="342"/>
      <c r="BK2533" s="342"/>
      <c r="BL2533" s="342"/>
      <c r="BM2533" s="342"/>
      <c r="BN2533" s="342"/>
      <c r="BO2533" s="342"/>
      <c r="BP2533" s="342"/>
      <c r="BQ2533" s="342"/>
      <c r="BR2533" s="342"/>
      <c r="BS2533" s="342"/>
      <c r="BT2533" s="342"/>
      <c r="BU2533" s="342"/>
      <c r="BV2533" s="342"/>
      <c r="BW2533" s="342"/>
      <c r="BX2533" s="342"/>
      <c r="BY2533" s="342"/>
      <c r="BZ2533" s="342"/>
      <c r="CA2533" s="342"/>
      <c r="CB2533" s="342"/>
      <c r="CC2533" s="342"/>
      <c r="CD2533" s="342"/>
      <c r="CE2533" s="342"/>
      <c r="CF2533" s="342"/>
      <c r="CG2533" s="342"/>
      <c r="CH2533" s="342"/>
      <c r="CI2533" s="342"/>
      <c r="CJ2533" s="342"/>
      <c r="CK2533" s="342"/>
      <c r="CL2533" s="342"/>
      <c r="CM2533" s="342"/>
      <c r="CN2533" s="342"/>
      <c r="CO2533" s="342"/>
      <c r="CP2533" s="342"/>
      <c r="CQ2533" s="342"/>
      <c r="CR2533" s="342"/>
      <c r="CS2533" s="342"/>
      <c r="CT2533" s="342"/>
      <c r="CU2533" s="342"/>
      <c r="CV2533" s="342"/>
      <c r="CW2533" s="342"/>
      <c r="CX2533" s="342"/>
      <c r="CY2533" s="342"/>
      <c r="CZ2533" s="342"/>
      <c r="DA2533" s="342"/>
      <c r="DB2533" s="342"/>
      <c r="DC2533" s="342"/>
      <c r="DD2533" s="342"/>
      <c r="DE2533" s="342"/>
      <c r="DF2533" s="342"/>
      <c r="DG2533" s="342"/>
      <c r="DH2533" s="342"/>
      <c r="DI2533" s="342"/>
      <c r="DJ2533" s="342"/>
      <c r="DK2533" s="342"/>
      <c r="DL2533" s="342"/>
      <c r="DM2533" s="342"/>
      <c r="DN2533" s="342"/>
      <c r="DO2533" s="342"/>
      <c r="DP2533" s="342"/>
      <c r="DQ2533" s="342"/>
      <c r="DR2533" s="342"/>
      <c r="DS2533" s="342"/>
      <c r="DT2533" s="342"/>
      <c r="DU2533" s="342"/>
      <c r="DV2533" s="342"/>
      <c r="DW2533" s="342"/>
      <c r="DX2533" s="342"/>
      <c r="DY2533" s="342"/>
      <c r="DZ2533" s="342"/>
      <c r="EA2533" s="342"/>
      <c r="EB2533" s="342"/>
      <c r="EC2533" s="342"/>
      <c r="ED2533" s="342"/>
      <c r="EE2533" s="342"/>
      <c r="EF2533" s="342"/>
      <c r="EG2533" s="342"/>
      <c r="EH2533" s="342"/>
      <c r="EI2533" s="342"/>
      <c r="EJ2533" s="342"/>
      <c r="EK2533" s="342"/>
      <c r="EL2533" s="342"/>
      <c r="EM2533" s="342"/>
      <c r="EN2533" s="342"/>
      <c r="EO2533" s="342"/>
      <c r="EP2533" s="342"/>
      <c r="EQ2533" s="342"/>
      <c r="ER2533" s="342"/>
      <c r="ES2533" s="342"/>
      <c r="ET2533" s="342"/>
      <c r="EU2533" s="342"/>
      <c r="EV2533" s="342"/>
      <c r="EW2533" s="342"/>
      <c r="EX2533" s="342"/>
      <c r="EY2533" s="342"/>
      <c r="EZ2533" s="342"/>
      <c r="FA2533" s="342"/>
      <c r="FB2533" s="342"/>
      <c r="FC2533" s="342"/>
      <c r="FD2533" s="342"/>
      <c r="FE2533" s="342"/>
      <c r="FF2533" s="342"/>
      <c r="FG2533" s="342"/>
      <c r="FH2533" s="342"/>
      <c r="FI2533" s="342"/>
      <c r="FJ2533" s="342"/>
      <c r="FK2533" s="342"/>
      <c r="FL2533" s="342"/>
      <c r="FM2533" s="342"/>
      <c r="FN2533" s="342"/>
      <c r="FO2533" s="342"/>
      <c r="FP2533" s="342"/>
      <c r="FQ2533" s="342"/>
      <c r="FR2533" s="342"/>
      <c r="FS2533" s="342"/>
      <c r="FT2533" s="342"/>
      <c r="FU2533" s="342"/>
      <c r="FV2533" s="342"/>
      <c r="FW2533" s="342"/>
      <c r="FX2533" s="342"/>
      <c r="FY2533" s="342"/>
      <c r="FZ2533" s="342"/>
      <c r="GA2533" s="342"/>
      <c r="GB2533" s="342"/>
      <c r="GC2533" s="342"/>
      <c r="GD2533" s="342"/>
      <c r="GE2533" s="342"/>
      <c r="GF2533" s="342"/>
      <c r="GG2533" s="342"/>
      <c r="GH2533" s="342"/>
      <c r="GI2533" s="342"/>
      <c r="GJ2533" s="342"/>
      <c r="GK2533" s="342"/>
      <c r="GL2533" s="342"/>
      <c r="GM2533" s="342"/>
      <c r="GN2533" s="342"/>
      <c r="GO2533" s="342"/>
      <c r="GP2533" s="342"/>
      <c r="GQ2533" s="342"/>
      <c r="GR2533" s="342"/>
      <c r="GS2533" s="342"/>
      <c r="GT2533" s="342"/>
      <c r="GU2533" s="342"/>
      <c r="GV2533" s="342"/>
      <c r="GW2533" s="342"/>
      <c r="GX2533" s="342"/>
      <c r="GY2533" s="342"/>
      <c r="GZ2533" s="342"/>
      <c r="HA2533" s="342"/>
      <c r="HB2533" s="342"/>
      <c r="HC2533" s="342"/>
      <c r="HD2533" s="342"/>
      <c r="HE2533" s="342"/>
      <c r="HF2533" s="342"/>
      <c r="HG2533" s="342"/>
      <c r="HH2533" s="342"/>
      <c r="HI2533" s="342"/>
      <c r="HJ2533" s="342"/>
      <c r="HK2533" s="342"/>
      <c r="HL2533" s="342"/>
      <c r="HM2533" s="342"/>
      <c r="HN2533" s="342"/>
      <c r="HO2533" s="342"/>
      <c r="HP2533" s="342"/>
      <c r="HQ2533" s="342"/>
      <c r="HR2533" s="342"/>
      <c r="HS2533" s="342"/>
      <c r="HT2533" s="342"/>
      <c r="HU2533" s="342"/>
      <c r="HV2533" s="342"/>
      <c r="HW2533" s="342"/>
      <c r="HX2533" s="342"/>
      <c r="HY2533" s="342"/>
      <c r="HZ2533" s="342"/>
      <c r="IA2533" s="342"/>
      <c r="IB2533" s="342"/>
      <c r="IC2533" s="342"/>
      <c r="ID2533" s="342"/>
      <c r="IE2533" s="342"/>
      <c r="IF2533" s="342"/>
      <c r="IG2533" s="342"/>
      <c r="IH2533" s="342"/>
      <c r="II2533" s="342"/>
      <c r="IJ2533" s="342"/>
      <c r="IK2533" s="342"/>
      <c r="IL2533" s="342"/>
      <c r="IM2533" s="342"/>
      <c r="IN2533" s="342"/>
      <c r="IO2533" s="342"/>
      <c r="IP2533" s="342"/>
      <c r="IQ2533" s="342"/>
      <c r="IR2533" s="342"/>
      <c r="IS2533" s="342"/>
      <c r="IT2533" s="342"/>
      <c r="IU2533" s="342"/>
      <c r="IV2533" s="342"/>
      <c r="IW2533" s="342"/>
      <c r="IX2533" s="342"/>
      <c r="IY2533" s="342"/>
      <c r="IZ2533" s="342"/>
      <c r="JA2533" s="342"/>
      <c r="JB2533" s="342"/>
      <c r="JC2533" s="342"/>
      <c r="JD2533" s="342"/>
      <c r="JE2533" s="342"/>
      <c r="JF2533" s="342"/>
      <c r="JG2533" s="342"/>
      <c r="JH2533" s="342"/>
      <c r="JI2533" s="342"/>
      <c r="JJ2533" s="342"/>
      <c r="JK2533" s="342"/>
      <c r="JL2533" s="342"/>
      <c r="JM2533" s="342"/>
      <c r="JN2533" s="342"/>
      <c r="JO2533" s="342"/>
      <c r="JP2533" s="342"/>
      <c r="JQ2533" s="342"/>
      <c r="JR2533" s="342"/>
      <c r="JS2533" s="342"/>
      <c r="JT2533" s="342"/>
      <c r="JU2533" s="342"/>
      <c r="JV2533" s="342"/>
      <c r="JW2533" s="342"/>
      <c r="JX2533" s="342"/>
      <c r="JY2533" s="342"/>
      <c r="JZ2533" s="342"/>
      <c r="KA2533" s="342"/>
      <c r="KB2533" s="342"/>
      <c r="KC2533" s="342"/>
      <c r="KD2533" s="342"/>
      <c r="KE2533" s="342"/>
      <c r="KF2533" s="342"/>
      <c r="KG2533" s="342"/>
      <c r="KH2533" s="342"/>
      <c r="KI2533" s="342"/>
      <c r="KJ2533" s="342"/>
      <c r="KK2533" s="342"/>
      <c r="KL2533" s="342"/>
      <c r="KM2533" s="342"/>
      <c r="KN2533" s="342"/>
      <c r="KO2533" s="342"/>
      <c r="KP2533" s="342"/>
      <c r="KQ2533" s="342"/>
      <c r="KR2533" s="342"/>
      <c r="KS2533" s="342"/>
      <c r="KT2533" s="342"/>
      <c r="KU2533" s="342"/>
      <c r="KV2533" s="342"/>
      <c r="KW2533" s="342"/>
      <c r="KX2533" s="342"/>
      <c r="KY2533" s="342"/>
      <c r="KZ2533" s="342"/>
      <c r="LA2533" s="342"/>
      <c r="LB2533" s="342"/>
      <c r="LC2533" s="342"/>
      <c r="LD2533" s="342"/>
      <c r="LE2533" s="342"/>
      <c r="LF2533" s="342"/>
      <c r="LG2533" s="342"/>
      <c r="LH2533" s="342"/>
      <c r="LI2533" s="342"/>
      <c r="LJ2533" s="342"/>
      <c r="LK2533" s="342"/>
      <c r="LL2533" s="342"/>
      <c r="LM2533" s="342"/>
      <c r="LN2533" s="342"/>
      <c r="LO2533" s="342"/>
      <c r="LP2533" s="342"/>
      <c r="LQ2533" s="342"/>
      <c r="LR2533" s="342"/>
      <c r="LS2533" s="342"/>
      <c r="LT2533" s="342"/>
      <c r="LU2533" s="342"/>
      <c r="LV2533" s="342"/>
      <c r="LW2533" s="342"/>
      <c r="LX2533" s="342"/>
      <c r="LY2533" s="342"/>
      <c r="LZ2533" s="342"/>
      <c r="MA2533" s="342"/>
      <c r="MB2533" s="342"/>
      <c r="MC2533" s="342"/>
      <c r="MD2533" s="342"/>
      <c r="ME2533" s="342"/>
      <c r="MF2533" s="342"/>
      <c r="MG2533" s="342"/>
      <c r="MH2533" s="342"/>
      <c r="MI2533" s="342"/>
      <c r="MJ2533" s="342"/>
      <c r="MK2533" s="342"/>
      <c r="ML2533" s="342"/>
      <c r="MM2533" s="342"/>
      <c r="MN2533" s="342"/>
      <c r="MO2533" s="342"/>
      <c r="MP2533" s="342"/>
      <c r="MQ2533" s="342"/>
      <c r="MR2533" s="342"/>
      <c r="MS2533" s="342"/>
      <c r="MT2533" s="342"/>
      <c r="MU2533" s="342"/>
      <c r="MV2533" s="342"/>
      <c r="MW2533" s="342"/>
      <c r="MX2533" s="342"/>
      <c r="MY2533" s="342"/>
      <c r="MZ2533" s="342"/>
      <c r="NA2533" s="342"/>
      <c r="NB2533" s="342"/>
      <c r="NC2533" s="342"/>
      <c r="ND2533" s="342"/>
      <c r="NE2533" s="342"/>
      <c r="NF2533" s="342"/>
      <c r="NG2533" s="342"/>
      <c r="NH2533" s="342"/>
      <c r="NI2533" s="342"/>
      <c r="NJ2533" s="342"/>
      <c r="NK2533" s="342"/>
      <c r="NL2533" s="342"/>
      <c r="NM2533" s="342"/>
      <c r="NN2533" s="342"/>
      <c r="NO2533" s="342"/>
      <c r="NP2533" s="342"/>
      <c r="NQ2533" s="342"/>
      <c r="NR2533" s="342"/>
      <c r="NS2533" s="342"/>
      <c r="NT2533" s="342"/>
      <c r="NU2533" s="342"/>
      <c r="NV2533" s="342"/>
      <c r="NW2533" s="342"/>
      <c r="NX2533" s="342"/>
      <c r="NY2533" s="342"/>
      <c r="NZ2533" s="342"/>
      <c r="OA2533" s="342"/>
    </row>
    <row r="2534" spans="1:391" s="342" customFormat="1" ht="34.5" customHeight="1" x14ac:dyDescent="0.25">
      <c r="A2534" s="1676">
        <v>1</v>
      </c>
      <c r="B2534" s="1677" t="s">
        <v>1410</v>
      </c>
      <c r="C2534" s="1678"/>
      <c r="D2534" s="1678"/>
      <c r="E2534" s="1679"/>
      <c r="F2534" s="1680">
        <v>1</v>
      </c>
      <c r="G2534" s="1628" t="str">
        <f>IF(ISBLANK(H2534),"",IF(H2534="BN",VLOOKUP(B2534,'[4]V. BAHAN'!$B$8:$E$14999,3,FALSE),IFERROR(VLOOKUP(H2534,'[4]III. DAFTAR AHS'!$B$7:$H$14999,5,FALSE),"ls")))</f>
        <v xml:space="preserve">unit </v>
      </c>
      <c r="H2534" s="1669" t="s">
        <v>1411</v>
      </c>
      <c r="I2534" s="1485" t="s">
        <v>1412</v>
      </c>
      <c r="J2534" s="1486">
        <f>VLOOKUP(B2534,'[5] RAB LAMA'!$B$9:$E$5553,4,FALSE)</f>
        <v>35807867.595599003</v>
      </c>
      <c r="K2534" s="1486">
        <f>J2534*F2534</f>
        <v>35807867.595599003</v>
      </c>
      <c r="L2534" s="437">
        <f>K2534/$K$4349*100</f>
        <v>9.3708124570696272E-2</v>
      </c>
      <c r="M2534" s="1642"/>
      <c r="N2534" s="1642">
        <f>L2534*M2534/100</f>
        <v>0</v>
      </c>
      <c r="O2534" s="1642">
        <f>Q2534-M2534</f>
        <v>0</v>
      </c>
      <c r="P2534" s="1642">
        <f>L2534*O2534/100</f>
        <v>0</v>
      </c>
      <c r="Q2534" s="1642"/>
      <c r="R2534" s="1642">
        <f>L2534*Q2534/100</f>
        <v>0</v>
      </c>
      <c r="S2534" s="1643"/>
      <c r="T2534" s="359">
        <f>'[16]LAP MINGGUAN'!R2534</f>
        <v>0</v>
      </c>
      <c r="U2534" s="359">
        <f t="shared" si="501"/>
        <v>0</v>
      </c>
      <c r="V2534" s="429">
        <f>'[8]RAB '!H2510</f>
        <v>0</v>
      </c>
      <c r="W2534" s="429">
        <f t="shared" si="500"/>
        <v>35807867.595599003</v>
      </c>
    </row>
    <row r="2535" spans="1:391" s="342" customFormat="1" ht="34.5" customHeight="1" x14ac:dyDescent="0.25">
      <c r="A2535" s="1676"/>
      <c r="B2535" s="1681" t="s">
        <v>1413</v>
      </c>
      <c r="C2535" s="1682"/>
      <c r="D2535" s="1683"/>
      <c r="E2535" s="1684"/>
      <c r="F2535" s="1680"/>
      <c r="G2535" s="1685" t="str">
        <f>IF(ISBLANK(H2535),"",IF(H2535="BN",VLOOKUP(B2535,'[4]V. BAHAN'!$B$8:$E$1099,3,FALSE),IFERROR(VLOOKUP(H2535,'[4]III. DAFTAR AHS'!$B$7:$H$872,5,FALSE),"ls")))</f>
        <v/>
      </c>
      <c r="H2535" s="1669"/>
      <c r="I2535" s="1669" t="s">
        <v>243</v>
      </c>
      <c r="J2535" s="935"/>
      <c r="K2535" s="1686"/>
      <c r="L2535" s="437"/>
      <c r="M2535" s="1656"/>
      <c r="N2535" s="1656"/>
      <c r="O2535" s="1656"/>
      <c r="P2535" s="1656"/>
      <c r="Q2535" s="1656"/>
      <c r="R2535" s="1656"/>
      <c r="S2535" s="1657"/>
      <c r="T2535" s="359">
        <f>'[16]LAP MINGGUAN'!R2535</f>
        <v>0</v>
      </c>
      <c r="U2535" s="359">
        <f t="shared" si="501"/>
        <v>0</v>
      </c>
      <c r="V2535" s="429">
        <f>'[8]RAB '!H2511</f>
        <v>35807867.595599003</v>
      </c>
      <c r="W2535" s="429">
        <f t="shared" si="500"/>
        <v>-35807867.595599003</v>
      </c>
    </row>
    <row r="2536" spans="1:391" s="342" customFormat="1" ht="34.5" customHeight="1" x14ac:dyDescent="0.25">
      <c r="A2536" s="1687"/>
      <c r="B2536" s="1688" t="s">
        <v>1414</v>
      </c>
      <c r="C2536" s="1683"/>
      <c r="D2536" s="1683"/>
      <c r="E2536" s="1689"/>
      <c r="F2536" s="1690"/>
      <c r="G2536" s="1691" t="str">
        <f>IF(ISBLANK(H2536),"",IF(H2536="BN",VLOOKUP(B2536,'[4]V. BAHAN'!$B$8:$E$1099,3,FALSE),IFERROR(VLOOKUP(H2536,'[4]III. DAFTAR AHS'!$B$7:$H$872,5,FALSE),"ls")))</f>
        <v/>
      </c>
      <c r="H2536" s="1692"/>
      <c r="I2536" s="1692" t="s">
        <v>243</v>
      </c>
      <c r="J2536" s="1693"/>
      <c r="K2536" s="1693"/>
      <c r="L2536" s="437"/>
      <c r="M2536" s="1656"/>
      <c r="N2536" s="1656"/>
      <c r="O2536" s="1656"/>
      <c r="P2536" s="1656"/>
      <c r="Q2536" s="1656"/>
      <c r="R2536" s="1656"/>
      <c r="S2536" s="1657"/>
      <c r="T2536" s="359">
        <f>'[16]LAP MINGGUAN'!R2536</f>
        <v>0</v>
      </c>
      <c r="U2536" s="359">
        <f t="shared" si="501"/>
        <v>0</v>
      </c>
      <c r="V2536" s="429">
        <f>'[8]RAB '!H2512</f>
        <v>0</v>
      </c>
      <c r="W2536" s="429">
        <f t="shared" si="500"/>
        <v>0</v>
      </c>
    </row>
    <row r="2537" spans="1:391" s="342" customFormat="1" ht="34.5" customHeight="1" x14ac:dyDescent="0.25">
      <c r="A2537" s="1687" t="s">
        <v>25</v>
      </c>
      <c r="B2537" s="1694" t="s">
        <v>1279</v>
      </c>
      <c r="C2537" s="1695"/>
      <c r="D2537" s="1695"/>
      <c r="E2537" s="1696"/>
      <c r="F2537" s="1690">
        <v>1.29</v>
      </c>
      <c r="G2537" s="1628" t="str">
        <f>IF(ISBLANK(H2537),"",IF(H2537="BN",VLOOKUP(B2537,'[4]V. BAHAN'!$B$8:$E$14999,3,FALSE),IFERROR(VLOOKUP(H2537,'[4]III. DAFTAR AHS'!$B$7:$H$14999,5,FALSE),"ls")))</f>
        <v xml:space="preserve">m1 </v>
      </c>
      <c r="H2537" s="1692" t="s">
        <v>1280</v>
      </c>
      <c r="I2537" s="1598" t="s">
        <v>1281</v>
      </c>
      <c r="J2537" s="1486">
        <f>VLOOKUP(B2537,'[5] RAB LAMA'!$B$9:$E$5553,4,FALSE)</f>
        <v>220268.15985046935</v>
      </c>
      <c r="K2537" s="1486">
        <f t="shared" ref="K2537:K2543" si="502">J2537*F2537</f>
        <v>284145.92620710545</v>
      </c>
      <c r="L2537" s="437">
        <f t="shared" ref="L2537:L2543" si="503">K2537/$K$4349*100</f>
        <v>7.4360143837618234E-4</v>
      </c>
      <c r="M2537" s="1656"/>
      <c r="N2537" s="1656">
        <f t="shared" ref="N2537:N2543" si="504">L2537*M2537/100</f>
        <v>0</v>
      </c>
      <c r="O2537" s="1656">
        <f t="shared" ref="O2537:O2543" si="505">Q2537-M2537</f>
        <v>0</v>
      </c>
      <c r="P2537" s="1656">
        <f t="shared" ref="P2537:P2543" si="506">L2537*O2537/100</f>
        <v>0</v>
      </c>
      <c r="Q2537" s="1656"/>
      <c r="R2537" s="1656">
        <f t="shared" ref="R2537:R2543" si="507">L2537*Q2537/100</f>
        <v>0</v>
      </c>
      <c r="S2537" s="1657"/>
      <c r="T2537" s="359">
        <f>'[16]LAP MINGGUAN'!R2537</f>
        <v>0</v>
      </c>
      <c r="U2537" s="359">
        <f t="shared" si="501"/>
        <v>0</v>
      </c>
      <c r="V2537" s="429">
        <f>'[8]RAB '!H2513</f>
        <v>0</v>
      </c>
      <c r="W2537" s="429">
        <f t="shared" si="500"/>
        <v>284145.92620710545</v>
      </c>
    </row>
    <row r="2538" spans="1:391" s="342" customFormat="1" ht="34.5" customHeight="1" x14ac:dyDescent="0.25">
      <c r="A2538" s="1687" t="s">
        <v>25</v>
      </c>
      <c r="B2538" s="1694" t="s">
        <v>1282</v>
      </c>
      <c r="C2538" s="1695"/>
      <c r="D2538" s="1695"/>
      <c r="E2538" s="1696"/>
      <c r="F2538" s="1690">
        <v>1.29</v>
      </c>
      <c r="G2538" s="1628" t="str">
        <f>IF(ISBLANK(H2538),"",IF(H2538="BN",VLOOKUP(B2538,'[4]V. BAHAN'!$B$8:$E$14999,3,FALSE),IFERROR(VLOOKUP(H2538,'[4]III. DAFTAR AHS'!$B$7:$H$14999,5,FALSE),"ls")))</f>
        <v xml:space="preserve">m1 </v>
      </c>
      <c r="H2538" s="1692" t="s">
        <v>1415</v>
      </c>
      <c r="I2538" s="1598" t="s">
        <v>352</v>
      </c>
      <c r="J2538" s="1486">
        <f>VLOOKUP(B2538,'[5] RAB LAMA'!$B$9:$E$5553,4,FALSE)</f>
        <v>110759.00270529577</v>
      </c>
      <c r="K2538" s="1486">
        <f t="shared" si="502"/>
        <v>142879.11348983156</v>
      </c>
      <c r="L2538" s="437">
        <f t="shared" si="503"/>
        <v>3.7391039077404781E-4</v>
      </c>
      <c r="M2538" s="1656"/>
      <c r="N2538" s="1656">
        <f t="shared" si="504"/>
        <v>0</v>
      </c>
      <c r="O2538" s="1656">
        <f t="shared" si="505"/>
        <v>0</v>
      </c>
      <c r="P2538" s="1656">
        <f t="shared" si="506"/>
        <v>0</v>
      </c>
      <c r="Q2538" s="1656"/>
      <c r="R2538" s="1656">
        <f t="shared" si="507"/>
        <v>0</v>
      </c>
      <c r="S2538" s="1657"/>
      <c r="T2538" s="359">
        <f>'[16]LAP MINGGUAN'!R2538</f>
        <v>0</v>
      </c>
      <c r="U2538" s="359">
        <f t="shared" si="501"/>
        <v>0</v>
      </c>
      <c r="V2538" s="429">
        <f>'[8]RAB '!H2514</f>
        <v>284145.92620710545</v>
      </c>
      <c r="W2538" s="429">
        <f t="shared" si="500"/>
        <v>-141266.81271727389</v>
      </c>
    </row>
    <row r="2539" spans="1:391" s="342" customFormat="1" ht="34.5" customHeight="1" x14ac:dyDescent="0.25">
      <c r="A2539" s="1687" t="s">
        <v>25</v>
      </c>
      <c r="B2539" s="1694" t="s">
        <v>1283</v>
      </c>
      <c r="C2539" s="1695"/>
      <c r="D2539" s="1695"/>
      <c r="E2539" s="1696"/>
      <c r="F2539" s="1690">
        <v>1</v>
      </c>
      <c r="G2539" s="1628" t="str">
        <f>IF(ISBLANK(H2539),"",IF(H2539="BN",VLOOKUP(B2539,'[4]V. BAHAN'!$B$8:$E$14999,3,FALSE),IFERROR(VLOOKUP(H2539,'[4]III. DAFTAR AHS'!$B$7:$H$14999,5,FALSE),"ls")))</f>
        <v xml:space="preserve">bh </v>
      </c>
      <c r="H2539" s="1692" t="s">
        <v>1284</v>
      </c>
      <c r="I2539" s="1598" t="s">
        <v>468</v>
      </c>
      <c r="J2539" s="1486">
        <f>VLOOKUP(B2539,'[5] RAB LAMA'!$B$9:$E$5553,4,FALSE)</f>
        <v>333421.79259898444</v>
      </c>
      <c r="K2539" s="1486">
        <f t="shared" si="502"/>
        <v>333421.79259898444</v>
      </c>
      <c r="L2539" s="437">
        <f t="shared" si="503"/>
        <v>8.7255491525808156E-4</v>
      </c>
      <c r="M2539" s="1656"/>
      <c r="N2539" s="1656">
        <f t="shared" si="504"/>
        <v>0</v>
      </c>
      <c r="O2539" s="1656">
        <f t="shared" si="505"/>
        <v>0</v>
      </c>
      <c r="P2539" s="1656">
        <f t="shared" si="506"/>
        <v>0</v>
      </c>
      <c r="Q2539" s="1656"/>
      <c r="R2539" s="1656">
        <f t="shared" si="507"/>
        <v>0</v>
      </c>
      <c r="S2539" s="1657"/>
      <c r="T2539" s="359">
        <f>'[16]LAP MINGGUAN'!R2539</f>
        <v>0</v>
      </c>
      <c r="U2539" s="359">
        <f t="shared" si="501"/>
        <v>0</v>
      </c>
      <c r="V2539" s="429">
        <f>'[8]RAB '!H2515</f>
        <v>142879.11348983156</v>
      </c>
      <c r="W2539" s="429">
        <f t="shared" si="500"/>
        <v>190542.67910915287</v>
      </c>
    </row>
    <row r="2540" spans="1:391" s="342" customFormat="1" ht="34.5" customHeight="1" x14ac:dyDescent="0.25">
      <c r="A2540" s="1687">
        <f>+A2534+1</f>
        <v>2</v>
      </c>
      <c r="B2540" s="1697" t="s">
        <v>1416</v>
      </c>
      <c r="C2540" s="1698"/>
      <c r="D2540" s="1698"/>
      <c r="E2540" s="1699"/>
      <c r="F2540" s="1690">
        <v>1</v>
      </c>
      <c r="G2540" s="1628" t="str">
        <f>IF(ISBLANK(H2540),"",IF(H2540="BN",VLOOKUP(B2540,'[4]V. BAHAN'!$B$8:$E$14999,3,FALSE),IFERROR(VLOOKUP(H2540,'[4]III. DAFTAR AHS'!$B$7:$H$14999,5,FALSE),"ls")))</f>
        <v xml:space="preserve">unit </v>
      </c>
      <c r="H2540" s="1692" t="s">
        <v>1417</v>
      </c>
      <c r="I2540" s="1598" t="s">
        <v>1418</v>
      </c>
      <c r="J2540" s="1486">
        <f>VLOOKUP(B2540,'[5] RAB LAMA'!$B$9:$E$5553,4,FALSE)</f>
        <v>3349770.5095938961</v>
      </c>
      <c r="K2540" s="1486">
        <f t="shared" si="502"/>
        <v>3349770.5095938961</v>
      </c>
      <c r="L2540" s="437">
        <f t="shared" si="503"/>
        <v>8.7662498013383466E-3</v>
      </c>
      <c r="M2540" s="1656"/>
      <c r="N2540" s="1656">
        <f t="shared" si="504"/>
        <v>0</v>
      </c>
      <c r="O2540" s="1656">
        <f t="shared" si="505"/>
        <v>0</v>
      </c>
      <c r="P2540" s="1656">
        <f t="shared" si="506"/>
        <v>0</v>
      </c>
      <c r="Q2540" s="1656"/>
      <c r="R2540" s="1656">
        <f t="shared" si="507"/>
        <v>0</v>
      </c>
      <c r="S2540" s="1657"/>
      <c r="T2540" s="359">
        <f>'[16]LAP MINGGUAN'!R2540</f>
        <v>0</v>
      </c>
      <c r="U2540" s="359">
        <f t="shared" si="501"/>
        <v>0</v>
      </c>
      <c r="V2540" s="429">
        <f>'[8]RAB '!H2516</f>
        <v>333421.79259898444</v>
      </c>
      <c r="W2540" s="429">
        <f t="shared" si="500"/>
        <v>3016348.7169949114</v>
      </c>
    </row>
    <row r="2541" spans="1:391" s="342" customFormat="1" ht="34.5" customHeight="1" x14ac:dyDescent="0.25">
      <c r="A2541" s="1687">
        <f>+A2540+1</f>
        <v>3</v>
      </c>
      <c r="B2541" s="1694" t="s">
        <v>1419</v>
      </c>
      <c r="C2541" s="1695"/>
      <c r="D2541" s="1695"/>
      <c r="E2541" s="1696"/>
      <c r="F2541" s="1690">
        <v>21.9</v>
      </c>
      <c r="G2541" s="1628" t="str">
        <f>IF(ISBLANK(H2541),"",IF(H2541="BN",VLOOKUP(B2541,'[4]V. BAHAN'!$B$8:$E$14999,3,FALSE),IFERROR(VLOOKUP(H2541,'[4]III. DAFTAR AHS'!$B$7:$H$14999,5,FALSE),"ls")))</f>
        <v xml:space="preserve">m1 </v>
      </c>
      <c r="H2541" s="1692" t="s">
        <v>1420</v>
      </c>
      <c r="I2541" s="1598" t="s">
        <v>468</v>
      </c>
      <c r="J2541" s="1486">
        <f>VLOOKUP(B2541,'[5] RAB LAMA'!$B$9:$E$5553,4,FALSE)</f>
        <v>36835.15</v>
      </c>
      <c r="K2541" s="1486">
        <f t="shared" si="502"/>
        <v>806689.78500000003</v>
      </c>
      <c r="L2541" s="437">
        <f t="shared" si="503"/>
        <v>2.1110831763681754E-3</v>
      </c>
      <c r="M2541" s="1656"/>
      <c r="N2541" s="1656">
        <f t="shared" si="504"/>
        <v>0</v>
      </c>
      <c r="O2541" s="1656">
        <f t="shared" si="505"/>
        <v>0</v>
      </c>
      <c r="P2541" s="1656">
        <f t="shared" si="506"/>
        <v>0</v>
      </c>
      <c r="Q2541" s="1656"/>
      <c r="R2541" s="1656">
        <f t="shared" si="507"/>
        <v>0</v>
      </c>
      <c r="S2541" s="1657"/>
      <c r="T2541" s="359">
        <f>'[16]LAP MINGGUAN'!R2541</f>
        <v>0</v>
      </c>
      <c r="U2541" s="359">
        <f t="shared" si="501"/>
        <v>0</v>
      </c>
      <c r="V2541" s="429">
        <f>'[8]RAB '!H2517</f>
        <v>3349770.5095938961</v>
      </c>
      <c r="W2541" s="429">
        <f t="shared" si="500"/>
        <v>-2543080.724593896</v>
      </c>
    </row>
    <row r="2542" spans="1:391" s="342" customFormat="1" ht="34.5" customHeight="1" x14ac:dyDescent="0.25">
      <c r="A2542" s="1687">
        <f>+A2541+1</f>
        <v>4</v>
      </c>
      <c r="B2542" s="1697" t="s">
        <v>1421</v>
      </c>
      <c r="C2542" s="1698"/>
      <c r="D2542" s="1698"/>
      <c r="E2542" s="1699"/>
      <c r="F2542" s="1690">
        <v>3</v>
      </c>
      <c r="G2542" s="1628" t="str">
        <f>IF(ISBLANK(H2542),"",IF(H2542="BN",VLOOKUP(B2542,'[4]V. BAHAN'!$B$8:$E$14999,3,FALSE),IFERROR(VLOOKUP(H2542,'[4]III. DAFTAR AHS'!$B$7:$H$14999,5,FALSE),"ls")))</f>
        <v xml:space="preserve">unit </v>
      </c>
      <c r="H2542" s="1692" t="s">
        <v>1422</v>
      </c>
      <c r="I2542" s="1598" t="s">
        <v>468</v>
      </c>
      <c r="J2542" s="1486">
        <f>VLOOKUP(B2542,'[5] RAB LAMA'!$B$9:$E$5553,4,FALSE)</f>
        <v>903442.07091531262</v>
      </c>
      <c r="K2542" s="1486">
        <f t="shared" si="502"/>
        <v>2710326.212745938</v>
      </c>
      <c r="L2542" s="437">
        <f t="shared" si="503"/>
        <v>7.0928430935785569E-3</v>
      </c>
      <c r="M2542" s="1656"/>
      <c r="N2542" s="1656">
        <f t="shared" si="504"/>
        <v>0</v>
      </c>
      <c r="O2542" s="1656">
        <f t="shared" si="505"/>
        <v>0</v>
      </c>
      <c r="P2542" s="1656">
        <f t="shared" si="506"/>
        <v>0</v>
      </c>
      <c r="Q2542" s="1656"/>
      <c r="R2542" s="1656">
        <f t="shared" si="507"/>
        <v>0</v>
      </c>
      <c r="S2542" s="1657"/>
      <c r="T2542" s="359">
        <f>'[16]LAP MINGGUAN'!R2542</f>
        <v>0</v>
      </c>
      <c r="U2542" s="359">
        <f t="shared" si="501"/>
        <v>0</v>
      </c>
      <c r="V2542" s="429">
        <f>'[8]RAB '!H2518</f>
        <v>806689.78500000003</v>
      </c>
      <c r="W2542" s="429">
        <f t="shared" si="500"/>
        <v>1903636.4277459378</v>
      </c>
    </row>
    <row r="2543" spans="1:391" s="342" customFormat="1" ht="34.5" customHeight="1" x14ac:dyDescent="0.25">
      <c r="A2543" s="1687">
        <f>+A2542+1</f>
        <v>5</v>
      </c>
      <c r="B2543" s="1697" t="s">
        <v>1423</v>
      </c>
      <c r="C2543" s="1698"/>
      <c r="D2543" s="1698"/>
      <c r="E2543" s="1699"/>
      <c r="F2543" s="1690">
        <v>1</v>
      </c>
      <c r="G2543" s="1628" t="str">
        <f>IF(ISBLANK(H2543),"",IF(H2543="BN",VLOOKUP(B2543,'[4]V. BAHAN'!$B$8:$E$14999,3,FALSE),IFERROR(VLOOKUP(H2543,'[4]III. DAFTAR AHS'!$B$7:$H$14999,5,FALSE),"ls")))</f>
        <v>ls</v>
      </c>
      <c r="H2543" s="1692" t="s">
        <v>365</v>
      </c>
      <c r="I2543" s="1598" t="s">
        <v>366</v>
      </c>
      <c r="J2543" s="1486">
        <f>VLOOKUP(B2543,'[5] RAB LAMA'!$B$9:$E$5553,4,FALSE)</f>
        <v>12500000</v>
      </c>
      <c r="K2543" s="1486">
        <f t="shared" si="502"/>
        <v>12500000</v>
      </c>
      <c r="L2543" s="437">
        <f t="shared" si="503"/>
        <v>3.2712128249649509E-2</v>
      </c>
      <c r="M2543" s="1656"/>
      <c r="N2543" s="1656">
        <f t="shared" si="504"/>
        <v>0</v>
      </c>
      <c r="O2543" s="1656">
        <f t="shared" si="505"/>
        <v>0</v>
      </c>
      <c r="P2543" s="1656">
        <f t="shared" si="506"/>
        <v>0</v>
      </c>
      <c r="Q2543" s="1656"/>
      <c r="R2543" s="1656">
        <f t="shared" si="507"/>
        <v>0</v>
      </c>
      <c r="S2543" s="1657"/>
      <c r="T2543" s="359">
        <f>'[16]LAP MINGGUAN'!R2543</f>
        <v>0</v>
      </c>
      <c r="U2543" s="359">
        <f t="shared" si="501"/>
        <v>0</v>
      </c>
      <c r="V2543" s="429">
        <f>'[8]RAB '!H2519</f>
        <v>2710326.212745938</v>
      </c>
      <c r="W2543" s="429">
        <f t="shared" si="500"/>
        <v>9789673.7872540615</v>
      </c>
    </row>
    <row r="2544" spans="1:391" s="342" customFormat="1" ht="34.5" customHeight="1" x14ac:dyDescent="0.25">
      <c r="A2544" s="1700"/>
      <c r="B2544" s="1701"/>
      <c r="C2544" s="1702"/>
      <c r="D2544" s="1702"/>
      <c r="E2544" s="1703"/>
      <c r="F2544" s="1704"/>
      <c r="G2544" s="1705" t="str">
        <f>IF(ISBLANK(H2544),"",IF(H2544="BN",VLOOKUP(B2544,'[4]V. BAHAN'!$B$8:$E$1099,3,FALSE),IFERROR(VLOOKUP(H2544,'[4]III. DAFTAR AHS'!$B$7:$H$872,5,FALSE),"ls")))</f>
        <v/>
      </c>
      <c r="H2544" s="1673"/>
      <c r="I2544" s="1673" t="s">
        <v>243</v>
      </c>
      <c r="J2544" s="1706"/>
      <c r="K2544" s="1706"/>
      <c r="L2544" s="460"/>
      <c r="M2544" s="1707"/>
      <c r="N2544" s="1707"/>
      <c r="O2544" s="1707"/>
      <c r="P2544" s="1707"/>
      <c r="Q2544" s="1707"/>
      <c r="R2544" s="1707"/>
      <c r="S2544" s="1550"/>
      <c r="T2544" s="359">
        <f>'[16]LAP MINGGUAN'!R2544</f>
        <v>0</v>
      </c>
      <c r="U2544" s="359">
        <f t="shared" si="501"/>
        <v>0</v>
      </c>
      <c r="V2544" s="429">
        <f>'[8]RAB '!H2520</f>
        <v>12500000</v>
      </c>
      <c r="W2544" s="429">
        <f t="shared" si="500"/>
        <v>-12500000</v>
      </c>
    </row>
    <row r="2545" spans="1:391" s="616" customFormat="1" ht="34.5" customHeight="1" x14ac:dyDescent="0.25">
      <c r="A2545" s="1708"/>
      <c r="B2545" s="1339" t="s">
        <v>151</v>
      </c>
      <c r="C2545" s="1339"/>
      <c r="D2545" s="1339"/>
      <c r="E2545" s="1339"/>
      <c r="F2545" s="1315"/>
      <c r="G2545" s="1340" t="str">
        <f>IF(ISBLANK(H2545),"",IF(H2545="BN",VLOOKUP(B2545,'[4]V. BAHAN'!$B$8:$E$1099,3,FALSE),IFERROR(VLOOKUP(H2545,'[4]III. DAFTAR AHS'!$B$7:$H$872,5,FALSE),"ls")))</f>
        <v/>
      </c>
      <c r="H2545" s="1340"/>
      <c r="I2545" s="1340" t="s">
        <v>243</v>
      </c>
      <c r="J2545" s="612"/>
      <c r="K2545" s="612"/>
      <c r="L2545" s="613"/>
      <c r="M2545" s="614"/>
      <c r="N2545" s="614"/>
      <c r="O2545" s="614"/>
      <c r="P2545" s="614"/>
      <c r="Q2545" s="614"/>
      <c r="R2545" s="614"/>
      <c r="S2545" s="615"/>
      <c r="T2545" s="359">
        <f>'[16]LAP MINGGUAN'!R2545</f>
        <v>0</v>
      </c>
      <c r="U2545" s="359">
        <f t="shared" si="501"/>
        <v>0</v>
      </c>
      <c r="V2545" s="429">
        <f>'[8]RAB '!H2521</f>
        <v>0</v>
      </c>
      <c r="W2545" s="429">
        <f t="shared" si="500"/>
        <v>0</v>
      </c>
      <c r="X2545" s="342"/>
      <c r="Y2545" s="342"/>
      <c r="Z2545" s="342"/>
      <c r="AA2545" s="342"/>
      <c r="AB2545" s="342"/>
      <c r="AC2545" s="342"/>
      <c r="AD2545" s="342"/>
      <c r="AE2545" s="342"/>
      <c r="AF2545" s="342"/>
      <c r="AG2545" s="342"/>
      <c r="AH2545" s="342"/>
      <c r="AI2545" s="342"/>
      <c r="AJ2545" s="342"/>
      <c r="AK2545" s="342"/>
      <c r="AL2545" s="342"/>
      <c r="AM2545" s="342"/>
      <c r="AN2545" s="342"/>
      <c r="AO2545" s="342"/>
      <c r="AP2545" s="342"/>
      <c r="AQ2545" s="342"/>
      <c r="AR2545" s="342"/>
      <c r="AS2545" s="342"/>
      <c r="AT2545" s="342"/>
      <c r="AU2545" s="342"/>
      <c r="AV2545" s="342"/>
      <c r="AW2545" s="342"/>
      <c r="AX2545" s="342"/>
      <c r="AY2545" s="342"/>
      <c r="AZ2545" s="342"/>
      <c r="BA2545" s="342"/>
      <c r="BB2545" s="342"/>
      <c r="BC2545" s="342"/>
      <c r="BD2545" s="342"/>
      <c r="BE2545" s="342"/>
      <c r="BF2545" s="342"/>
      <c r="BG2545" s="342"/>
      <c r="BH2545" s="342"/>
      <c r="BI2545" s="342"/>
      <c r="BJ2545" s="342"/>
      <c r="BK2545" s="342"/>
      <c r="BL2545" s="342"/>
      <c r="BM2545" s="342"/>
      <c r="BN2545" s="342"/>
      <c r="BO2545" s="342"/>
      <c r="BP2545" s="342"/>
      <c r="BQ2545" s="342"/>
      <c r="BR2545" s="342"/>
      <c r="BS2545" s="342"/>
      <c r="BT2545" s="342"/>
      <c r="BU2545" s="342"/>
      <c r="BV2545" s="342"/>
      <c r="BW2545" s="342"/>
      <c r="BX2545" s="342"/>
      <c r="BY2545" s="342"/>
      <c r="BZ2545" s="342"/>
      <c r="CA2545" s="342"/>
      <c r="CB2545" s="342"/>
      <c r="CC2545" s="342"/>
      <c r="CD2545" s="342"/>
      <c r="CE2545" s="342"/>
      <c r="CF2545" s="342"/>
      <c r="CG2545" s="342"/>
      <c r="CH2545" s="342"/>
      <c r="CI2545" s="342"/>
      <c r="CJ2545" s="342"/>
      <c r="CK2545" s="342"/>
      <c r="CL2545" s="342"/>
      <c r="CM2545" s="342"/>
      <c r="CN2545" s="342"/>
      <c r="CO2545" s="342"/>
      <c r="CP2545" s="342"/>
      <c r="CQ2545" s="342"/>
      <c r="CR2545" s="342"/>
      <c r="CS2545" s="342"/>
      <c r="CT2545" s="342"/>
      <c r="CU2545" s="342"/>
      <c r="CV2545" s="342"/>
      <c r="CW2545" s="342"/>
      <c r="CX2545" s="342"/>
      <c r="CY2545" s="342"/>
      <c r="CZ2545" s="342"/>
      <c r="DA2545" s="342"/>
      <c r="DB2545" s="342"/>
      <c r="DC2545" s="342"/>
      <c r="DD2545" s="342"/>
      <c r="DE2545" s="342"/>
      <c r="DF2545" s="342"/>
      <c r="DG2545" s="342"/>
      <c r="DH2545" s="342"/>
      <c r="DI2545" s="342"/>
      <c r="DJ2545" s="342"/>
      <c r="DK2545" s="342"/>
      <c r="DL2545" s="342"/>
      <c r="DM2545" s="342"/>
      <c r="DN2545" s="342"/>
      <c r="DO2545" s="342"/>
      <c r="DP2545" s="342"/>
      <c r="DQ2545" s="342"/>
      <c r="DR2545" s="342"/>
      <c r="DS2545" s="342"/>
      <c r="DT2545" s="342"/>
      <c r="DU2545" s="342"/>
      <c r="DV2545" s="342"/>
      <c r="DW2545" s="342"/>
      <c r="DX2545" s="342"/>
      <c r="DY2545" s="342"/>
      <c r="DZ2545" s="342"/>
      <c r="EA2545" s="342"/>
      <c r="EB2545" s="342"/>
      <c r="EC2545" s="342"/>
      <c r="ED2545" s="342"/>
      <c r="EE2545" s="342"/>
      <c r="EF2545" s="342"/>
      <c r="EG2545" s="342"/>
      <c r="EH2545" s="342"/>
      <c r="EI2545" s="342"/>
      <c r="EJ2545" s="342"/>
      <c r="EK2545" s="342"/>
      <c r="EL2545" s="342"/>
      <c r="EM2545" s="342"/>
      <c r="EN2545" s="342"/>
      <c r="EO2545" s="342"/>
      <c r="EP2545" s="342"/>
      <c r="EQ2545" s="342"/>
      <c r="ER2545" s="342"/>
      <c r="ES2545" s="342"/>
      <c r="ET2545" s="342"/>
      <c r="EU2545" s="342"/>
      <c r="EV2545" s="342"/>
      <c r="EW2545" s="342"/>
      <c r="EX2545" s="342"/>
      <c r="EY2545" s="342"/>
      <c r="EZ2545" s="342"/>
      <c r="FA2545" s="342"/>
      <c r="FB2545" s="342"/>
      <c r="FC2545" s="342"/>
      <c r="FD2545" s="342"/>
      <c r="FE2545" s="342"/>
      <c r="FF2545" s="342"/>
      <c r="FG2545" s="342"/>
      <c r="FH2545" s="342"/>
      <c r="FI2545" s="342"/>
      <c r="FJ2545" s="342"/>
      <c r="FK2545" s="342"/>
      <c r="FL2545" s="342"/>
      <c r="FM2545" s="342"/>
      <c r="FN2545" s="342"/>
      <c r="FO2545" s="342"/>
      <c r="FP2545" s="342"/>
      <c r="FQ2545" s="342"/>
      <c r="FR2545" s="342"/>
      <c r="FS2545" s="342"/>
      <c r="FT2545" s="342"/>
      <c r="FU2545" s="342"/>
      <c r="FV2545" s="342"/>
      <c r="FW2545" s="342"/>
      <c r="FX2545" s="342"/>
      <c r="FY2545" s="342"/>
      <c r="FZ2545" s="342"/>
      <c r="GA2545" s="342"/>
      <c r="GB2545" s="342"/>
      <c r="GC2545" s="342"/>
      <c r="GD2545" s="342"/>
      <c r="GE2545" s="342"/>
      <c r="GF2545" s="342"/>
      <c r="GG2545" s="342"/>
      <c r="GH2545" s="342"/>
      <c r="GI2545" s="342"/>
      <c r="GJ2545" s="342"/>
      <c r="GK2545" s="342"/>
      <c r="GL2545" s="342"/>
      <c r="GM2545" s="342"/>
      <c r="GN2545" s="342"/>
      <c r="GO2545" s="342"/>
      <c r="GP2545" s="342"/>
      <c r="GQ2545" s="342"/>
      <c r="GR2545" s="342"/>
      <c r="GS2545" s="342"/>
      <c r="GT2545" s="342"/>
      <c r="GU2545" s="342"/>
      <c r="GV2545" s="342"/>
      <c r="GW2545" s="342"/>
      <c r="GX2545" s="342"/>
      <c r="GY2545" s="342"/>
      <c r="GZ2545" s="342"/>
      <c r="HA2545" s="342"/>
      <c r="HB2545" s="342"/>
      <c r="HC2545" s="342"/>
      <c r="HD2545" s="342"/>
      <c r="HE2545" s="342"/>
      <c r="HF2545" s="342"/>
      <c r="HG2545" s="342"/>
      <c r="HH2545" s="342"/>
      <c r="HI2545" s="342"/>
      <c r="HJ2545" s="342"/>
      <c r="HK2545" s="342"/>
      <c r="HL2545" s="342"/>
      <c r="HM2545" s="342"/>
      <c r="HN2545" s="342"/>
      <c r="HO2545" s="342"/>
      <c r="HP2545" s="342"/>
      <c r="HQ2545" s="342"/>
      <c r="HR2545" s="342"/>
      <c r="HS2545" s="342"/>
      <c r="HT2545" s="342"/>
      <c r="HU2545" s="342"/>
      <c r="HV2545" s="342"/>
      <c r="HW2545" s="342"/>
      <c r="HX2545" s="342"/>
      <c r="HY2545" s="342"/>
      <c r="HZ2545" s="342"/>
      <c r="IA2545" s="342"/>
      <c r="IB2545" s="342"/>
      <c r="IC2545" s="342"/>
      <c r="ID2545" s="342"/>
      <c r="IE2545" s="342"/>
      <c r="IF2545" s="342"/>
      <c r="IG2545" s="342"/>
      <c r="IH2545" s="342"/>
      <c r="II2545" s="342"/>
      <c r="IJ2545" s="342"/>
      <c r="IK2545" s="342"/>
      <c r="IL2545" s="342"/>
      <c r="IM2545" s="342"/>
      <c r="IN2545" s="342"/>
      <c r="IO2545" s="342"/>
      <c r="IP2545" s="342"/>
      <c r="IQ2545" s="342"/>
      <c r="IR2545" s="342"/>
      <c r="IS2545" s="342"/>
      <c r="IT2545" s="342"/>
      <c r="IU2545" s="342"/>
      <c r="IV2545" s="342"/>
      <c r="IW2545" s="342"/>
      <c r="IX2545" s="342"/>
      <c r="IY2545" s="342"/>
      <c r="IZ2545" s="342"/>
      <c r="JA2545" s="342"/>
      <c r="JB2545" s="342"/>
      <c r="JC2545" s="342"/>
      <c r="JD2545" s="342"/>
      <c r="JE2545" s="342"/>
      <c r="JF2545" s="342"/>
      <c r="JG2545" s="342"/>
      <c r="JH2545" s="342"/>
      <c r="JI2545" s="342"/>
      <c r="JJ2545" s="342"/>
      <c r="JK2545" s="342"/>
      <c r="JL2545" s="342"/>
      <c r="JM2545" s="342"/>
      <c r="JN2545" s="342"/>
      <c r="JO2545" s="342"/>
      <c r="JP2545" s="342"/>
      <c r="JQ2545" s="342"/>
      <c r="JR2545" s="342"/>
      <c r="JS2545" s="342"/>
      <c r="JT2545" s="342"/>
      <c r="JU2545" s="342"/>
      <c r="JV2545" s="342"/>
      <c r="JW2545" s="342"/>
      <c r="JX2545" s="342"/>
      <c r="JY2545" s="342"/>
      <c r="JZ2545" s="342"/>
      <c r="KA2545" s="342"/>
      <c r="KB2545" s="342"/>
      <c r="KC2545" s="342"/>
      <c r="KD2545" s="342"/>
      <c r="KE2545" s="342"/>
      <c r="KF2545" s="342"/>
      <c r="KG2545" s="342"/>
      <c r="KH2545" s="342"/>
      <c r="KI2545" s="342"/>
      <c r="KJ2545" s="342"/>
      <c r="KK2545" s="342"/>
      <c r="KL2545" s="342"/>
      <c r="KM2545" s="342"/>
      <c r="KN2545" s="342"/>
      <c r="KO2545" s="342"/>
      <c r="KP2545" s="342"/>
      <c r="KQ2545" s="342"/>
      <c r="KR2545" s="342"/>
      <c r="KS2545" s="342"/>
      <c r="KT2545" s="342"/>
      <c r="KU2545" s="342"/>
      <c r="KV2545" s="342"/>
      <c r="KW2545" s="342"/>
      <c r="KX2545" s="342"/>
      <c r="KY2545" s="342"/>
      <c r="KZ2545" s="342"/>
      <c r="LA2545" s="342"/>
      <c r="LB2545" s="342"/>
      <c r="LC2545" s="342"/>
      <c r="LD2545" s="342"/>
      <c r="LE2545" s="342"/>
      <c r="LF2545" s="342"/>
      <c r="LG2545" s="342"/>
      <c r="LH2545" s="342"/>
      <c r="LI2545" s="342"/>
      <c r="LJ2545" s="342"/>
      <c r="LK2545" s="342"/>
      <c r="LL2545" s="342"/>
      <c r="LM2545" s="342"/>
      <c r="LN2545" s="342"/>
      <c r="LO2545" s="342"/>
      <c r="LP2545" s="342"/>
      <c r="LQ2545" s="342"/>
      <c r="LR2545" s="342"/>
      <c r="LS2545" s="342"/>
      <c r="LT2545" s="342"/>
      <c r="LU2545" s="342"/>
      <c r="LV2545" s="342"/>
      <c r="LW2545" s="342"/>
      <c r="LX2545" s="342"/>
      <c r="LY2545" s="342"/>
      <c r="LZ2545" s="342"/>
      <c r="MA2545" s="342"/>
      <c r="MB2545" s="342"/>
      <c r="MC2545" s="342"/>
      <c r="MD2545" s="342"/>
      <c r="ME2545" s="342"/>
      <c r="MF2545" s="342"/>
      <c r="MG2545" s="342"/>
      <c r="MH2545" s="342"/>
      <c r="MI2545" s="342"/>
      <c r="MJ2545" s="342"/>
      <c r="MK2545" s="342"/>
      <c r="ML2545" s="342"/>
      <c r="MM2545" s="342"/>
      <c r="MN2545" s="342"/>
      <c r="MO2545" s="342"/>
      <c r="MP2545" s="342"/>
      <c r="MQ2545" s="342"/>
      <c r="MR2545" s="342"/>
      <c r="MS2545" s="342"/>
      <c r="MT2545" s="342"/>
      <c r="MU2545" s="342"/>
      <c r="MV2545" s="342"/>
      <c r="MW2545" s="342"/>
      <c r="MX2545" s="342"/>
      <c r="MY2545" s="342"/>
      <c r="MZ2545" s="342"/>
      <c r="NA2545" s="342"/>
      <c r="NB2545" s="342"/>
      <c r="NC2545" s="342"/>
      <c r="ND2545" s="342"/>
      <c r="NE2545" s="342"/>
      <c r="NF2545" s="342"/>
      <c r="NG2545" s="342"/>
      <c r="NH2545" s="342"/>
      <c r="NI2545" s="342"/>
      <c r="NJ2545" s="342"/>
      <c r="NK2545" s="342"/>
      <c r="NL2545" s="342"/>
      <c r="NM2545" s="342"/>
      <c r="NN2545" s="342"/>
      <c r="NO2545" s="342"/>
      <c r="NP2545" s="342"/>
      <c r="NQ2545" s="342"/>
      <c r="NR2545" s="342"/>
      <c r="NS2545" s="342"/>
      <c r="NT2545" s="342"/>
      <c r="NU2545" s="342"/>
      <c r="NV2545" s="342"/>
      <c r="NW2545" s="342"/>
      <c r="NX2545" s="342"/>
      <c r="NY2545" s="342"/>
      <c r="NZ2545" s="342"/>
      <c r="OA2545" s="342"/>
    </row>
    <row r="2546" spans="1:391" s="342" customFormat="1" ht="34.5" customHeight="1" x14ac:dyDescent="0.25">
      <c r="A2546" s="1709"/>
      <c r="B2546" s="1710" t="s">
        <v>1424</v>
      </c>
      <c r="C2546" s="1711"/>
      <c r="D2546" s="1711"/>
      <c r="E2546" s="1712"/>
      <c r="F2546" s="1713"/>
      <c r="G2546" s="1495" t="str">
        <f>IF(ISBLANK(H2546),"",IF(H2546="BN",VLOOKUP(B2546,'[4]V. BAHAN'!$B$8:$E$1099,3,FALSE),IFERROR(VLOOKUP(H2546,'[4]III. DAFTAR AHS'!$B$7:$H$872,5,FALSE),"ls")))</f>
        <v/>
      </c>
      <c r="H2546" s="1495"/>
      <c r="I2546" s="1495" t="s">
        <v>243</v>
      </c>
      <c r="J2546" s="1454"/>
      <c r="K2546" s="1454"/>
      <c r="L2546" s="437"/>
      <c r="M2546" s="1642"/>
      <c r="N2546" s="1642"/>
      <c r="O2546" s="1642"/>
      <c r="P2546" s="1642"/>
      <c r="Q2546" s="1642"/>
      <c r="R2546" s="1642"/>
      <c r="S2546" s="1643"/>
      <c r="T2546" s="359">
        <f>'[16]LAP MINGGUAN'!R2546</f>
        <v>0</v>
      </c>
      <c r="U2546" s="359">
        <f t="shared" si="501"/>
        <v>0</v>
      </c>
      <c r="V2546" s="429">
        <f>'[8]RAB '!H2522</f>
        <v>0</v>
      </c>
      <c r="W2546" s="429">
        <f t="shared" si="500"/>
        <v>0</v>
      </c>
    </row>
    <row r="2547" spans="1:391" s="342" customFormat="1" ht="34.5" customHeight="1" x14ac:dyDescent="0.25">
      <c r="A2547" s="1714">
        <v>1</v>
      </c>
      <c r="B2547" s="1715" t="s">
        <v>1425</v>
      </c>
      <c r="C2547" s="1716"/>
      <c r="D2547" s="1716"/>
      <c r="E2547" s="1717"/>
      <c r="F2547" s="1690">
        <v>9.3000000000000007</v>
      </c>
      <c r="G2547" s="1628" t="str">
        <f>IF(ISBLANK(H2547),"",IF(H2547="BN",VLOOKUP(B2547,'[4]V. BAHAN'!$B$8:$E$14999,3,FALSE),IFERROR(VLOOKUP(H2547,'[4]III. DAFTAR AHS'!$B$7:$H$14999,5,FALSE),"ls")))</f>
        <v xml:space="preserve">m1 </v>
      </c>
      <c r="H2547" s="1718" t="s">
        <v>1426</v>
      </c>
      <c r="I2547" s="1598" t="s">
        <v>1427</v>
      </c>
      <c r="J2547" s="1486">
        <f>VLOOKUP(B2547,'[5] RAB LAMA'!$B$9:$E$5553,4,FALSE)</f>
        <v>19288.891682472495</v>
      </c>
      <c r="K2547" s="1486">
        <f>J2547*F2547</f>
        <v>179386.69264699423</v>
      </c>
      <c r="L2547" s="437">
        <f>K2547/$K$4349*100</f>
        <v>4.6944963969191471E-4</v>
      </c>
      <c r="M2547" s="1656"/>
      <c r="N2547" s="1656">
        <f>L2547*M2547/100</f>
        <v>0</v>
      </c>
      <c r="O2547" s="1656">
        <f>Q2547-M2547</f>
        <v>0</v>
      </c>
      <c r="P2547" s="1656">
        <f>L2547*O2547/100</f>
        <v>0</v>
      </c>
      <c r="Q2547" s="1656"/>
      <c r="R2547" s="1656">
        <f>L2547*Q2547/100</f>
        <v>0</v>
      </c>
      <c r="S2547" s="1657"/>
      <c r="T2547" s="359">
        <f>'[16]LAP MINGGUAN'!R2547</f>
        <v>0</v>
      </c>
      <c r="U2547" s="359">
        <f t="shared" si="501"/>
        <v>0</v>
      </c>
      <c r="V2547" s="429">
        <f>'[8]RAB '!H2523</f>
        <v>0</v>
      </c>
      <c r="W2547" s="429">
        <f t="shared" si="500"/>
        <v>179386.69264699423</v>
      </c>
    </row>
    <row r="2548" spans="1:391" s="342" customFormat="1" ht="34.5" customHeight="1" x14ac:dyDescent="0.25">
      <c r="A2548" s="1714"/>
      <c r="B2548" s="1715"/>
      <c r="C2548" s="1716"/>
      <c r="D2548" s="1716"/>
      <c r="E2548" s="1717"/>
      <c r="F2548" s="1690"/>
      <c r="G2548" s="1718" t="str">
        <f>IF(ISBLANK(H2548),"",IF(H2548="BN",VLOOKUP(B2548,'[4]V. BAHAN'!$B$8:$E$1099,3,FALSE),IFERROR(VLOOKUP(H2548,'[4]III. DAFTAR AHS'!$B$7:$H$872,5,FALSE),"ls")))</f>
        <v/>
      </c>
      <c r="H2548" s="1718"/>
      <c r="I2548" s="1718" t="s">
        <v>243</v>
      </c>
      <c r="J2548" s="1693"/>
      <c r="K2548" s="1693"/>
      <c r="L2548" s="437"/>
      <c r="M2548" s="1656"/>
      <c r="N2548" s="1656"/>
      <c r="O2548" s="1656"/>
      <c r="P2548" s="1656"/>
      <c r="Q2548" s="1656"/>
      <c r="R2548" s="1656"/>
      <c r="S2548" s="1657"/>
      <c r="T2548" s="359">
        <f>'[16]LAP MINGGUAN'!R2548</f>
        <v>0</v>
      </c>
      <c r="U2548" s="359">
        <f t="shared" si="501"/>
        <v>0</v>
      </c>
      <c r="V2548" s="429">
        <f>'[8]RAB '!H2524</f>
        <v>179386.69264699423</v>
      </c>
      <c r="W2548" s="429">
        <f t="shared" si="500"/>
        <v>-179386.69264699423</v>
      </c>
    </row>
    <row r="2549" spans="1:391" s="342" customFormat="1" ht="34.5" customHeight="1" x14ac:dyDescent="0.25">
      <c r="A2549" s="1714"/>
      <c r="B2549" s="1719" t="s">
        <v>1428</v>
      </c>
      <c r="C2549" s="1720"/>
      <c r="D2549" s="1720"/>
      <c r="E2549" s="1721"/>
      <c r="F2549" s="1690"/>
      <c r="G2549" s="1718" t="str">
        <f>IF(ISBLANK(H2549),"",IF(H2549="BN",VLOOKUP(B2549,'[4]V. BAHAN'!$B$8:$E$1099,3,FALSE),IFERROR(VLOOKUP(H2549,'[4]III. DAFTAR AHS'!$B$7:$H$872,5,FALSE),"ls")))</f>
        <v/>
      </c>
      <c r="H2549" s="1718"/>
      <c r="I2549" s="1718" t="s">
        <v>243</v>
      </c>
      <c r="J2549" s="1693"/>
      <c r="K2549" s="1693"/>
      <c r="L2549" s="437"/>
      <c r="M2549" s="1656"/>
      <c r="N2549" s="1656"/>
      <c r="O2549" s="1656"/>
      <c r="P2549" s="1656"/>
      <c r="Q2549" s="1656"/>
      <c r="R2549" s="1656"/>
      <c r="S2549" s="1657"/>
      <c r="T2549" s="359">
        <f>'[16]LAP MINGGUAN'!R2549</f>
        <v>0</v>
      </c>
      <c r="U2549" s="359">
        <f t="shared" si="501"/>
        <v>0</v>
      </c>
      <c r="V2549" s="429">
        <f>'[8]RAB '!H2525</f>
        <v>0</v>
      </c>
      <c r="W2549" s="429">
        <f t="shared" si="500"/>
        <v>0</v>
      </c>
    </row>
    <row r="2550" spans="1:391" s="342" customFormat="1" ht="34.5" customHeight="1" x14ac:dyDescent="0.25">
      <c r="A2550" s="1714">
        <v>1</v>
      </c>
      <c r="B2550" s="1715" t="s">
        <v>1425</v>
      </c>
      <c r="C2550" s="1716"/>
      <c r="D2550" s="1716"/>
      <c r="E2550" s="1717"/>
      <c r="F2550" s="1690">
        <v>18.600000000000001</v>
      </c>
      <c r="G2550" s="1628" t="str">
        <f>IF(ISBLANK(H2550),"",IF(H2550="BN",VLOOKUP(B2550,'[4]V. BAHAN'!$B$8:$E$14999,3,FALSE),IFERROR(VLOOKUP(H2550,'[4]III. DAFTAR AHS'!$B$7:$H$14999,5,FALSE),"ls")))</f>
        <v xml:space="preserve">m1 </v>
      </c>
      <c r="H2550" s="1718" t="s">
        <v>1420</v>
      </c>
      <c r="I2550" s="1598" t="s">
        <v>468</v>
      </c>
      <c r="J2550" s="2777">
        <f>'[8]RAB '!$G$2527</f>
        <v>30505.047164577154</v>
      </c>
      <c r="K2550" s="1486">
        <f>J2550*F2550</f>
        <v>567393.87726113515</v>
      </c>
      <c r="L2550" s="437">
        <f>K2550/$K$4349*100</f>
        <v>1.4848529024825718E-3</v>
      </c>
      <c r="M2550" s="1656"/>
      <c r="N2550" s="1656">
        <f>L2550*M2550/100</f>
        <v>0</v>
      </c>
      <c r="O2550" s="1656">
        <f>Q2550-M2550</f>
        <v>0</v>
      </c>
      <c r="P2550" s="1656">
        <f>L2550*O2550/100</f>
        <v>0</v>
      </c>
      <c r="Q2550" s="1656"/>
      <c r="R2550" s="1656">
        <f>L2550*Q2550/100</f>
        <v>0</v>
      </c>
      <c r="S2550" s="1657"/>
      <c r="T2550" s="359">
        <f>'[16]LAP MINGGUAN'!R2550</f>
        <v>0</v>
      </c>
      <c r="U2550" s="359">
        <f t="shared" si="501"/>
        <v>0</v>
      </c>
      <c r="V2550" s="429">
        <f>'[8]RAB '!H2526</f>
        <v>0</v>
      </c>
      <c r="W2550" s="429">
        <f t="shared" si="500"/>
        <v>567393.87726113515</v>
      </c>
    </row>
    <row r="2551" spans="1:391" s="342" customFormat="1" ht="34.5" customHeight="1" x14ac:dyDescent="0.25">
      <c r="A2551" s="1714"/>
      <c r="B2551" s="1715"/>
      <c r="C2551" s="1716"/>
      <c r="D2551" s="1716"/>
      <c r="E2551" s="1717"/>
      <c r="F2551" s="1690"/>
      <c r="G2551" s="1718" t="str">
        <f>IF(ISBLANK(H2551),"",IF(H2551="BN",VLOOKUP(B2551,'[4]V. BAHAN'!$B$8:$E$1099,3,FALSE),IFERROR(VLOOKUP(H2551,'[4]III. DAFTAR AHS'!$B$7:$H$872,5,FALSE),"ls")))</f>
        <v/>
      </c>
      <c r="H2551" s="1718"/>
      <c r="I2551" s="1718" t="s">
        <v>243</v>
      </c>
      <c r="J2551" s="1693"/>
      <c r="K2551" s="1693"/>
      <c r="L2551" s="437"/>
      <c r="M2551" s="1656"/>
      <c r="N2551" s="1656"/>
      <c r="O2551" s="1656"/>
      <c r="P2551" s="1656"/>
      <c r="Q2551" s="1656"/>
      <c r="R2551" s="1656"/>
      <c r="S2551" s="1657"/>
      <c r="T2551" s="359">
        <f>'[16]LAP MINGGUAN'!R2551</f>
        <v>0</v>
      </c>
      <c r="U2551" s="359">
        <f t="shared" si="501"/>
        <v>0</v>
      </c>
      <c r="V2551" s="429">
        <f>'[8]RAB '!H2527</f>
        <v>567393.87726113515</v>
      </c>
      <c r="W2551" s="429">
        <f t="shared" si="500"/>
        <v>-567393.87726113515</v>
      </c>
    </row>
    <row r="2552" spans="1:391" s="342" customFormat="1" ht="34.5" customHeight="1" x14ac:dyDescent="0.25">
      <c r="A2552" s="1687"/>
      <c r="B2552" s="1722" t="s">
        <v>1429</v>
      </c>
      <c r="C2552" s="1723"/>
      <c r="D2552" s="1723"/>
      <c r="E2552" s="1724"/>
      <c r="F2552" s="1690"/>
      <c r="G2552" s="1691" t="str">
        <f>IF(ISBLANK(H2552),"",IF(H2552="BN",VLOOKUP(B2552,'[4]V. BAHAN'!$B$8:$E$1099,3,FALSE),IFERROR(VLOOKUP(H2552,'[4]III. DAFTAR AHS'!$B$7:$H$872,5,FALSE),"ls")))</f>
        <v/>
      </c>
      <c r="H2552" s="1692"/>
      <c r="I2552" s="1692" t="s">
        <v>243</v>
      </c>
      <c r="J2552" s="1693"/>
      <c r="K2552" s="1693"/>
      <c r="L2552" s="437"/>
      <c r="M2552" s="1656"/>
      <c r="N2552" s="1656"/>
      <c r="O2552" s="1656"/>
      <c r="P2552" s="1656"/>
      <c r="Q2552" s="1656"/>
      <c r="R2552" s="1656"/>
      <c r="S2552" s="1657"/>
      <c r="T2552" s="359">
        <f>'[16]LAP MINGGUAN'!R2552</f>
        <v>0</v>
      </c>
      <c r="U2552" s="359">
        <f t="shared" si="501"/>
        <v>0</v>
      </c>
      <c r="V2552" s="429">
        <f>'[8]RAB '!H2528</f>
        <v>0</v>
      </c>
      <c r="W2552" s="429">
        <f t="shared" si="500"/>
        <v>0</v>
      </c>
    </row>
    <row r="2553" spans="1:391" s="342" customFormat="1" ht="34.5" customHeight="1" x14ac:dyDescent="0.25">
      <c r="A2553" s="1687">
        <v>1</v>
      </c>
      <c r="B2553" s="1697" t="s">
        <v>1430</v>
      </c>
      <c r="C2553" s="1698"/>
      <c r="D2553" s="1698"/>
      <c r="E2553" s="1699"/>
      <c r="F2553" s="1690">
        <v>59.46</v>
      </c>
      <c r="G2553" s="1628" t="str">
        <f>IF(ISBLANK(H2553),"",IF(H2553="BN",VLOOKUP(B2553,'[4]V. BAHAN'!$B$8:$E$14999,3,FALSE),IFERROR(VLOOKUP(H2553,'[4]III. DAFTAR AHS'!$B$7:$H$14999,5,FALSE),"ls")))</f>
        <v xml:space="preserve">m1 </v>
      </c>
      <c r="H2553" s="1692" t="s">
        <v>1431</v>
      </c>
      <c r="I2553" s="1598" t="s">
        <v>468</v>
      </c>
      <c r="J2553" s="1486">
        <f>VLOOKUP(B2553,'[5] RAB LAMA'!$B$9:$E$5553,4,FALSE)</f>
        <v>22813.617197937499</v>
      </c>
      <c r="K2553" s="1486">
        <f>J2553*F2553</f>
        <v>1356497.6785893638</v>
      </c>
      <c r="L2553" s="437">
        <f>K2553/$K$4349*100</f>
        <v>3.5499140825893684E-3</v>
      </c>
      <c r="M2553" s="1656"/>
      <c r="N2553" s="1656">
        <f>L2553*M2553/100</f>
        <v>0</v>
      </c>
      <c r="O2553" s="1656">
        <f>Q2553-M2553</f>
        <v>0</v>
      </c>
      <c r="P2553" s="1656">
        <f>L2553*O2553/100</f>
        <v>0</v>
      </c>
      <c r="Q2553" s="1656"/>
      <c r="R2553" s="1656">
        <f>L2553*Q2553/100</f>
        <v>0</v>
      </c>
      <c r="S2553" s="1657"/>
      <c r="T2553" s="359">
        <f>'[16]LAP MINGGUAN'!R2553</f>
        <v>0</v>
      </c>
      <c r="U2553" s="359">
        <f t="shared" si="501"/>
        <v>0</v>
      </c>
      <c r="V2553" s="429">
        <f>'[8]RAB '!H2529</f>
        <v>0</v>
      </c>
      <c r="W2553" s="429">
        <f t="shared" si="500"/>
        <v>1356497.6785893638</v>
      </c>
    </row>
    <row r="2554" spans="1:391" s="342" customFormat="1" ht="34.5" customHeight="1" x14ac:dyDescent="0.25">
      <c r="A2554" s="1687">
        <f>+A2553+1</f>
        <v>2</v>
      </c>
      <c r="B2554" s="1697" t="s">
        <v>1432</v>
      </c>
      <c r="C2554" s="1698"/>
      <c r="D2554" s="1698"/>
      <c r="E2554" s="1699"/>
      <c r="F2554" s="1690">
        <v>9.3000000000000007</v>
      </c>
      <c r="G2554" s="1628" t="str">
        <f>IF(ISBLANK(H2554),"",IF(H2554="BN",VLOOKUP(B2554,'[4]V. BAHAN'!$B$8:$E$14999,3,FALSE),IFERROR(VLOOKUP(H2554,'[4]III. DAFTAR AHS'!$B$7:$H$14999,5,FALSE),"ls")))</f>
        <v xml:space="preserve">m1 </v>
      </c>
      <c r="H2554" s="1692" t="s">
        <v>1431</v>
      </c>
      <c r="I2554" s="1598" t="s">
        <v>468</v>
      </c>
      <c r="J2554" s="1486">
        <f>VLOOKUP(B2554,'[5] RAB LAMA'!$B$9:$E$5553,4,FALSE)</f>
        <v>22813.617197937499</v>
      </c>
      <c r="K2554" s="1486">
        <f>J2554*F2554</f>
        <v>212166.63994081877</v>
      </c>
      <c r="L2554" s="437">
        <f>K2554/$K$4349*100</f>
        <v>5.5523378688330182E-4</v>
      </c>
      <c r="M2554" s="1656"/>
      <c r="N2554" s="1656">
        <f>L2554*M2554/100</f>
        <v>0</v>
      </c>
      <c r="O2554" s="1656">
        <f>Q2554-M2554</f>
        <v>0</v>
      </c>
      <c r="P2554" s="1656">
        <f>L2554*O2554/100</f>
        <v>0</v>
      </c>
      <c r="Q2554" s="1656"/>
      <c r="R2554" s="1656">
        <f>L2554*Q2554/100</f>
        <v>0</v>
      </c>
      <c r="S2554" s="1657"/>
      <c r="T2554" s="359">
        <f>'[16]LAP MINGGUAN'!R2554</f>
        <v>0</v>
      </c>
      <c r="U2554" s="359">
        <f t="shared" si="501"/>
        <v>0</v>
      </c>
      <c r="V2554" s="429">
        <f>'[8]RAB '!H2530</f>
        <v>1356497.6785893638</v>
      </c>
      <c r="W2554" s="429">
        <f t="shared" si="500"/>
        <v>-1144331.038648545</v>
      </c>
    </row>
    <row r="2555" spans="1:391" s="342" customFormat="1" ht="34.5" customHeight="1" x14ac:dyDescent="0.25">
      <c r="A2555" s="1687">
        <f>+A2554+1</f>
        <v>3</v>
      </c>
      <c r="B2555" s="1697" t="s">
        <v>1433</v>
      </c>
      <c r="C2555" s="1698"/>
      <c r="D2555" s="1698"/>
      <c r="E2555" s="1699"/>
      <c r="F2555" s="1690">
        <v>24.4</v>
      </c>
      <c r="G2555" s="1628" t="str">
        <f>IF(ISBLANK(H2555),"",IF(H2555="BN",VLOOKUP(B2555,'[4]V. BAHAN'!$B$8:$E$14999,3,FALSE),IFERROR(VLOOKUP(H2555,'[4]III. DAFTAR AHS'!$B$7:$H$14999,5,FALSE),"ls")))</f>
        <v xml:space="preserve">m1 </v>
      </c>
      <c r="H2555" s="1692" t="s">
        <v>1431</v>
      </c>
      <c r="I2555" s="1598" t="s">
        <v>468</v>
      </c>
      <c r="J2555" s="1486">
        <f>VLOOKUP(B2555,'[5] RAB LAMA'!$B$9:$E$5553,4,FALSE)</f>
        <v>22813.617197937499</v>
      </c>
      <c r="K2555" s="1486">
        <f>J2555*F2555</f>
        <v>556652.25962967495</v>
      </c>
      <c r="L2555" s="437">
        <f>K2555/$K$4349*100</f>
        <v>1.4567424085970499E-3</v>
      </c>
      <c r="M2555" s="1656"/>
      <c r="N2555" s="1656">
        <f>L2555*M2555/100</f>
        <v>0</v>
      </c>
      <c r="O2555" s="1656">
        <f>Q2555-M2555</f>
        <v>0</v>
      </c>
      <c r="P2555" s="1656">
        <f>L2555*O2555/100</f>
        <v>0</v>
      </c>
      <c r="Q2555" s="1656"/>
      <c r="R2555" s="1656">
        <f>L2555*Q2555/100</f>
        <v>0</v>
      </c>
      <c r="S2555" s="1657"/>
      <c r="T2555" s="359">
        <f>'[16]LAP MINGGUAN'!R2555</f>
        <v>0</v>
      </c>
      <c r="U2555" s="359">
        <f t="shared" si="501"/>
        <v>0</v>
      </c>
      <c r="V2555" s="429">
        <f>'[8]RAB '!H2531</f>
        <v>212166.63994081877</v>
      </c>
      <c r="W2555" s="429">
        <f t="shared" si="500"/>
        <v>344485.61968885618</v>
      </c>
    </row>
    <row r="2556" spans="1:391" s="342" customFormat="1" ht="34.5" customHeight="1" x14ac:dyDescent="0.25">
      <c r="A2556" s="1700"/>
      <c r="B2556" s="1725"/>
      <c r="C2556" s="1726"/>
      <c r="D2556" s="1726"/>
      <c r="E2556" s="1727"/>
      <c r="F2556" s="1704"/>
      <c r="G2556" s="1705" t="str">
        <f>IF(ISBLANK(H2556),"",IF(H2556="BN",VLOOKUP(B2556,'[4]V. BAHAN'!$B$8:$E$1099,3,FALSE),IFERROR(VLOOKUP(H2556,'[4]III. DAFTAR AHS'!$B$7:$H$872,5,FALSE),"ls")))</f>
        <v/>
      </c>
      <c r="H2556" s="1673"/>
      <c r="I2556" s="1728" t="s">
        <v>243</v>
      </c>
      <c r="J2556" s="1706"/>
      <c r="K2556" s="1706"/>
      <c r="L2556" s="460"/>
      <c r="M2556" s="1707"/>
      <c r="N2556" s="1707"/>
      <c r="O2556" s="1707"/>
      <c r="P2556" s="1707"/>
      <c r="Q2556" s="1707"/>
      <c r="R2556" s="1707"/>
      <c r="S2556" s="1550"/>
      <c r="T2556" s="359">
        <f>'[16]LAP MINGGUAN'!R2556</f>
        <v>0</v>
      </c>
      <c r="U2556" s="359">
        <f t="shared" si="501"/>
        <v>0</v>
      </c>
      <c r="V2556" s="429">
        <f>'[8]RAB '!H2532</f>
        <v>556652.25962967495</v>
      </c>
      <c r="W2556" s="429">
        <f t="shared" si="500"/>
        <v>-556652.25962967495</v>
      </c>
    </row>
    <row r="2557" spans="1:391" s="616" customFormat="1" ht="34.5" customHeight="1" x14ac:dyDescent="0.25">
      <c r="A2557" s="1313"/>
      <c r="B2557" s="1314" t="s">
        <v>119</v>
      </c>
      <c r="C2557" s="1314"/>
      <c r="D2557" s="1314"/>
      <c r="E2557" s="1314"/>
      <c r="F2557" s="1315"/>
      <c r="G2557" s="1315" t="str">
        <f>IF(ISBLANK(H2557),"",IF(H2557="BN",VLOOKUP(B2557,'[4]V. BAHAN'!$B$8:$E$1099,3,FALSE),IFERROR(VLOOKUP(H2557,'[4]III. DAFTAR AHS'!$B$7:$H$872,5,FALSE),"ls")))</f>
        <v/>
      </c>
      <c r="H2557" s="1315"/>
      <c r="I2557" s="1315" t="s">
        <v>243</v>
      </c>
      <c r="J2557" s="612"/>
      <c r="K2557" s="612"/>
      <c r="L2557" s="613"/>
      <c r="M2557" s="614"/>
      <c r="N2557" s="614"/>
      <c r="O2557" s="614"/>
      <c r="P2557" s="614"/>
      <c r="Q2557" s="614"/>
      <c r="R2557" s="614"/>
      <c r="S2557" s="615"/>
      <c r="T2557" s="359">
        <f>'[16]LAP MINGGUAN'!R2557</f>
        <v>0</v>
      </c>
      <c r="U2557" s="359">
        <f t="shared" si="501"/>
        <v>0</v>
      </c>
      <c r="V2557" s="429">
        <f>'[8]RAB '!H2533</f>
        <v>0</v>
      </c>
      <c r="W2557" s="429">
        <f t="shared" si="500"/>
        <v>0</v>
      </c>
      <c r="X2557" s="342"/>
      <c r="Y2557" s="342"/>
      <c r="Z2557" s="342"/>
      <c r="AA2557" s="342"/>
      <c r="AB2557" s="342"/>
      <c r="AC2557" s="342"/>
      <c r="AD2557" s="342"/>
      <c r="AE2557" s="342"/>
      <c r="AF2557" s="342"/>
      <c r="AG2557" s="342"/>
      <c r="AH2557" s="342"/>
      <c r="AI2557" s="342"/>
      <c r="AJ2557" s="342"/>
      <c r="AK2557" s="342"/>
      <c r="AL2557" s="342"/>
      <c r="AM2557" s="342"/>
      <c r="AN2557" s="342"/>
      <c r="AO2557" s="342"/>
      <c r="AP2557" s="342"/>
      <c r="AQ2557" s="342"/>
      <c r="AR2557" s="342"/>
      <c r="AS2557" s="342"/>
      <c r="AT2557" s="342"/>
      <c r="AU2557" s="342"/>
      <c r="AV2557" s="342"/>
      <c r="AW2557" s="342"/>
      <c r="AX2557" s="342"/>
      <c r="AY2557" s="342"/>
      <c r="AZ2557" s="342"/>
      <c r="BA2557" s="342"/>
      <c r="BB2557" s="342"/>
      <c r="BC2557" s="342"/>
      <c r="BD2557" s="342"/>
      <c r="BE2557" s="342"/>
      <c r="BF2557" s="342"/>
      <c r="BG2557" s="342"/>
      <c r="BH2557" s="342"/>
      <c r="BI2557" s="342"/>
      <c r="BJ2557" s="342"/>
      <c r="BK2557" s="342"/>
      <c r="BL2557" s="342"/>
      <c r="BM2557" s="342"/>
      <c r="BN2557" s="342"/>
      <c r="BO2557" s="342"/>
      <c r="BP2557" s="342"/>
      <c r="BQ2557" s="342"/>
      <c r="BR2557" s="342"/>
      <c r="BS2557" s="342"/>
      <c r="BT2557" s="342"/>
      <c r="BU2557" s="342"/>
      <c r="BV2557" s="342"/>
      <c r="BW2557" s="342"/>
      <c r="BX2557" s="342"/>
      <c r="BY2557" s="342"/>
      <c r="BZ2557" s="342"/>
      <c r="CA2557" s="342"/>
      <c r="CB2557" s="342"/>
      <c r="CC2557" s="342"/>
      <c r="CD2557" s="342"/>
      <c r="CE2557" s="342"/>
      <c r="CF2557" s="342"/>
      <c r="CG2557" s="342"/>
      <c r="CH2557" s="342"/>
      <c r="CI2557" s="342"/>
      <c r="CJ2557" s="342"/>
      <c r="CK2557" s="342"/>
      <c r="CL2557" s="342"/>
      <c r="CM2557" s="342"/>
      <c r="CN2557" s="342"/>
      <c r="CO2557" s="342"/>
      <c r="CP2557" s="342"/>
      <c r="CQ2557" s="342"/>
      <c r="CR2557" s="342"/>
      <c r="CS2557" s="342"/>
      <c r="CT2557" s="342"/>
      <c r="CU2557" s="342"/>
      <c r="CV2557" s="342"/>
      <c r="CW2557" s="342"/>
      <c r="CX2557" s="342"/>
      <c r="CY2557" s="342"/>
      <c r="CZ2557" s="342"/>
      <c r="DA2557" s="342"/>
      <c r="DB2557" s="342"/>
      <c r="DC2557" s="342"/>
      <c r="DD2557" s="342"/>
      <c r="DE2557" s="342"/>
      <c r="DF2557" s="342"/>
      <c r="DG2557" s="342"/>
      <c r="DH2557" s="342"/>
      <c r="DI2557" s="342"/>
      <c r="DJ2557" s="342"/>
      <c r="DK2557" s="342"/>
      <c r="DL2557" s="342"/>
      <c r="DM2557" s="342"/>
      <c r="DN2557" s="342"/>
      <c r="DO2557" s="342"/>
      <c r="DP2557" s="342"/>
      <c r="DQ2557" s="342"/>
      <c r="DR2557" s="342"/>
      <c r="DS2557" s="342"/>
      <c r="DT2557" s="342"/>
      <c r="DU2557" s="342"/>
      <c r="DV2557" s="342"/>
      <c r="DW2557" s="342"/>
      <c r="DX2557" s="342"/>
      <c r="DY2557" s="342"/>
      <c r="DZ2557" s="342"/>
      <c r="EA2557" s="342"/>
      <c r="EB2557" s="342"/>
      <c r="EC2557" s="342"/>
      <c r="ED2557" s="342"/>
      <c r="EE2557" s="342"/>
      <c r="EF2557" s="342"/>
      <c r="EG2557" s="342"/>
      <c r="EH2557" s="342"/>
      <c r="EI2557" s="342"/>
      <c r="EJ2557" s="342"/>
      <c r="EK2557" s="342"/>
      <c r="EL2557" s="342"/>
      <c r="EM2557" s="342"/>
      <c r="EN2557" s="342"/>
      <c r="EO2557" s="342"/>
      <c r="EP2557" s="342"/>
      <c r="EQ2557" s="342"/>
      <c r="ER2557" s="342"/>
      <c r="ES2557" s="342"/>
      <c r="ET2557" s="342"/>
      <c r="EU2557" s="342"/>
      <c r="EV2557" s="342"/>
      <c r="EW2557" s="342"/>
      <c r="EX2557" s="342"/>
      <c r="EY2557" s="342"/>
      <c r="EZ2557" s="342"/>
      <c r="FA2557" s="342"/>
      <c r="FB2557" s="342"/>
      <c r="FC2557" s="342"/>
      <c r="FD2557" s="342"/>
      <c r="FE2557" s="342"/>
      <c r="FF2557" s="342"/>
      <c r="FG2557" s="342"/>
      <c r="FH2557" s="342"/>
      <c r="FI2557" s="342"/>
      <c r="FJ2557" s="342"/>
      <c r="FK2557" s="342"/>
      <c r="FL2557" s="342"/>
      <c r="FM2557" s="342"/>
      <c r="FN2557" s="342"/>
      <c r="FO2557" s="342"/>
      <c r="FP2557" s="342"/>
      <c r="FQ2557" s="342"/>
      <c r="FR2557" s="342"/>
      <c r="FS2557" s="342"/>
      <c r="FT2557" s="342"/>
      <c r="FU2557" s="342"/>
      <c r="FV2557" s="342"/>
      <c r="FW2557" s="342"/>
      <c r="FX2557" s="342"/>
      <c r="FY2557" s="342"/>
      <c r="FZ2557" s="342"/>
      <c r="GA2557" s="342"/>
      <c r="GB2557" s="342"/>
      <c r="GC2557" s="342"/>
      <c r="GD2557" s="342"/>
      <c r="GE2557" s="342"/>
      <c r="GF2557" s="342"/>
      <c r="GG2557" s="342"/>
      <c r="GH2557" s="342"/>
      <c r="GI2557" s="342"/>
      <c r="GJ2557" s="342"/>
      <c r="GK2557" s="342"/>
      <c r="GL2557" s="342"/>
      <c r="GM2557" s="342"/>
      <c r="GN2557" s="342"/>
      <c r="GO2557" s="342"/>
      <c r="GP2557" s="342"/>
      <c r="GQ2557" s="342"/>
      <c r="GR2557" s="342"/>
      <c r="GS2557" s="342"/>
      <c r="GT2557" s="342"/>
      <c r="GU2557" s="342"/>
      <c r="GV2557" s="342"/>
      <c r="GW2557" s="342"/>
      <c r="GX2557" s="342"/>
      <c r="GY2557" s="342"/>
      <c r="GZ2557" s="342"/>
      <c r="HA2557" s="342"/>
      <c r="HB2557" s="342"/>
      <c r="HC2557" s="342"/>
      <c r="HD2557" s="342"/>
      <c r="HE2557" s="342"/>
      <c r="HF2557" s="342"/>
      <c r="HG2557" s="342"/>
      <c r="HH2557" s="342"/>
      <c r="HI2557" s="342"/>
      <c r="HJ2557" s="342"/>
      <c r="HK2557" s="342"/>
      <c r="HL2557" s="342"/>
      <c r="HM2557" s="342"/>
      <c r="HN2557" s="342"/>
      <c r="HO2557" s="342"/>
      <c r="HP2557" s="342"/>
      <c r="HQ2557" s="342"/>
      <c r="HR2557" s="342"/>
      <c r="HS2557" s="342"/>
      <c r="HT2557" s="342"/>
      <c r="HU2557" s="342"/>
      <c r="HV2557" s="342"/>
      <c r="HW2557" s="342"/>
      <c r="HX2557" s="342"/>
      <c r="HY2557" s="342"/>
      <c r="HZ2557" s="342"/>
      <c r="IA2557" s="342"/>
      <c r="IB2557" s="342"/>
      <c r="IC2557" s="342"/>
      <c r="ID2557" s="342"/>
      <c r="IE2557" s="342"/>
      <c r="IF2557" s="342"/>
      <c r="IG2557" s="342"/>
      <c r="IH2557" s="342"/>
      <c r="II2557" s="342"/>
      <c r="IJ2557" s="342"/>
      <c r="IK2557" s="342"/>
      <c r="IL2557" s="342"/>
      <c r="IM2557" s="342"/>
      <c r="IN2557" s="342"/>
      <c r="IO2557" s="342"/>
      <c r="IP2557" s="342"/>
      <c r="IQ2557" s="342"/>
      <c r="IR2557" s="342"/>
      <c r="IS2557" s="342"/>
      <c r="IT2557" s="342"/>
      <c r="IU2557" s="342"/>
      <c r="IV2557" s="342"/>
      <c r="IW2557" s="342"/>
      <c r="IX2557" s="342"/>
      <c r="IY2557" s="342"/>
      <c r="IZ2557" s="342"/>
      <c r="JA2557" s="342"/>
      <c r="JB2557" s="342"/>
      <c r="JC2557" s="342"/>
      <c r="JD2557" s="342"/>
      <c r="JE2557" s="342"/>
      <c r="JF2557" s="342"/>
      <c r="JG2557" s="342"/>
      <c r="JH2557" s="342"/>
      <c r="JI2557" s="342"/>
      <c r="JJ2557" s="342"/>
      <c r="JK2557" s="342"/>
      <c r="JL2557" s="342"/>
      <c r="JM2557" s="342"/>
      <c r="JN2557" s="342"/>
      <c r="JO2557" s="342"/>
      <c r="JP2557" s="342"/>
      <c r="JQ2557" s="342"/>
      <c r="JR2557" s="342"/>
      <c r="JS2557" s="342"/>
      <c r="JT2557" s="342"/>
      <c r="JU2557" s="342"/>
      <c r="JV2557" s="342"/>
      <c r="JW2557" s="342"/>
      <c r="JX2557" s="342"/>
      <c r="JY2557" s="342"/>
      <c r="JZ2557" s="342"/>
      <c r="KA2557" s="342"/>
      <c r="KB2557" s="342"/>
      <c r="KC2557" s="342"/>
      <c r="KD2557" s="342"/>
      <c r="KE2557" s="342"/>
      <c r="KF2557" s="342"/>
      <c r="KG2557" s="342"/>
      <c r="KH2557" s="342"/>
      <c r="KI2557" s="342"/>
      <c r="KJ2557" s="342"/>
      <c r="KK2557" s="342"/>
      <c r="KL2557" s="342"/>
      <c r="KM2557" s="342"/>
      <c r="KN2557" s="342"/>
      <c r="KO2557" s="342"/>
      <c r="KP2557" s="342"/>
      <c r="KQ2557" s="342"/>
      <c r="KR2557" s="342"/>
      <c r="KS2557" s="342"/>
      <c r="KT2557" s="342"/>
      <c r="KU2557" s="342"/>
      <c r="KV2557" s="342"/>
      <c r="KW2557" s="342"/>
      <c r="KX2557" s="342"/>
      <c r="KY2557" s="342"/>
      <c r="KZ2557" s="342"/>
      <c r="LA2557" s="342"/>
      <c r="LB2557" s="342"/>
      <c r="LC2557" s="342"/>
      <c r="LD2557" s="342"/>
      <c r="LE2557" s="342"/>
      <c r="LF2557" s="342"/>
      <c r="LG2557" s="342"/>
      <c r="LH2557" s="342"/>
      <c r="LI2557" s="342"/>
      <c r="LJ2557" s="342"/>
      <c r="LK2557" s="342"/>
      <c r="LL2557" s="342"/>
      <c r="LM2557" s="342"/>
      <c r="LN2557" s="342"/>
      <c r="LO2557" s="342"/>
      <c r="LP2557" s="342"/>
      <c r="LQ2557" s="342"/>
      <c r="LR2557" s="342"/>
      <c r="LS2557" s="342"/>
      <c r="LT2557" s="342"/>
      <c r="LU2557" s="342"/>
      <c r="LV2557" s="342"/>
      <c r="LW2557" s="342"/>
      <c r="LX2557" s="342"/>
      <c r="LY2557" s="342"/>
      <c r="LZ2557" s="342"/>
      <c r="MA2557" s="342"/>
      <c r="MB2557" s="342"/>
      <c r="MC2557" s="342"/>
      <c r="MD2557" s="342"/>
      <c r="ME2557" s="342"/>
      <c r="MF2557" s="342"/>
      <c r="MG2557" s="342"/>
      <c r="MH2557" s="342"/>
      <c r="MI2557" s="342"/>
      <c r="MJ2557" s="342"/>
      <c r="MK2557" s="342"/>
      <c r="ML2557" s="342"/>
      <c r="MM2557" s="342"/>
      <c r="MN2557" s="342"/>
      <c r="MO2557" s="342"/>
      <c r="MP2557" s="342"/>
      <c r="MQ2557" s="342"/>
      <c r="MR2557" s="342"/>
      <c r="MS2557" s="342"/>
      <c r="MT2557" s="342"/>
      <c r="MU2557" s="342"/>
      <c r="MV2557" s="342"/>
      <c r="MW2557" s="342"/>
      <c r="MX2557" s="342"/>
      <c r="MY2557" s="342"/>
      <c r="MZ2557" s="342"/>
      <c r="NA2557" s="342"/>
      <c r="NB2557" s="342"/>
      <c r="NC2557" s="342"/>
      <c r="ND2557" s="342"/>
      <c r="NE2557" s="342"/>
      <c r="NF2557" s="342"/>
      <c r="NG2557" s="342"/>
      <c r="NH2557" s="342"/>
      <c r="NI2557" s="342"/>
      <c r="NJ2557" s="342"/>
      <c r="NK2557" s="342"/>
      <c r="NL2557" s="342"/>
      <c r="NM2557" s="342"/>
      <c r="NN2557" s="342"/>
      <c r="NO2557" s="342"/>
      <c r="NP2557" s="342"/>
      <c r="NQ2557" s="342"/>
      <c r="NR2557" s="342"/>
      <c r="NS2557" s="342"/>
      <c r="NT2557" s="342"/>
      <c r="NU2557" s="342"/>
      <c r="NV2557" s="342"/>
      <c r="NW2557" s="342"/>
      <c r="NX2557" s="342"/>
      <c r="NY2557" s="342"/>
      <c r="NZ2557" s="342"/>
      <c r="OA2557" s="342"/>
    </row>
    <row r="2558" spans="1:391" s="342" customFormat="1" ht="34.5" customHeight="1" x14ac:dyDescent="0.25">
      <c r="A2558" s="1709">
        <v>1</v>
      </c>
      <c r="B2558" s="1729" t="s">
        <v>1434</v>
      </c>
      <c r="C2558" s="1730"/>
      <c r="D2558" s="1730"/>
      <c r="E2558" s="1731"/>
      <c r="F2558" s="1713">
        <v>80</v>
      </c>
      <c r="G2558" s="1628" t="str">
        <f>IF(ISBLANK(H2558),"",IF(H2558="BN",VLOOKUP(B2558,'[4]V. BAHAN'!$B$8:$E$14999,3,FALSE),IFERROR(VLOOKUP(H2558,'[4]III. DAFTAR AHS'!$B$7:$H$14999,5,FALSE),"ls")))</f>
        <v xml:space="preserve">titik </v>
      </c>
      <c r="H2558" s="1495" t="s">
        <v>1435</v>
      </c>
      <c r="I2558" s="1485" t="s">
        <v>1436</v>
      </c>
      <c r="J2558" s="1486">
        <f>VLOOKUP(B2558,'[5] RAB LAMA'!$B$9:$E$5553,4,FALSE)</f>
        <v>226902.18619285797</v>
      </c>
      <c r="K2558" s="1486">
        <f t="shared" ref="K2558:K2568" si="508">J2558*F2558</f>
        <v>18152174.895428639</v>
      </c>
      <c r="L2558" s="437">
        <f t="shared" ref="L2558:L2568" si="509">K2558/$K$4349*100</f>
        <v>4.7503701855146387E-2</v>
      </c>
      <c r="M2558" s="1642"/>
      <c r="N2558" s="1642">
        <f t="shared" ref="N2558:N2568" si="510">L2558*M2558/100</f>
        <v>0</v>
      </c>
      <c r="O2558" s="1642">
        <f t="shared" ref="O2558:O2568" si="511">Q2558-M2558</f>
        <v>0</v>
      </c>
      <c r="P2558" s="1642">
        <f t="shared" ref="P2558:P2568" si="512">L2558*O2558/100</f>
        <v>0</v>
      </c>
      <c r="Q2558" s="1642"/>
      <c r="R2558" s="1642">
        <f t="shared" ref="R2558:R2568" si="513">L2558*Q2558/100</f>
        <v>0</v>
      </c>
      <c r="S2558" s="1643"/>
      <c r="T2558" s="359">
        <f>'[16]LAP MINGGUAN'!R2558</f>
        <v>0</v>
      </c>
      <c r="U2558" s="359">
        <f t="shared" si="501"/>
        <v>0</v>
      </c>
      <c r="V2558" s="429">
        <f>'[8]RAB '!H2534</f>
        <v>0</v>
      </c>
      <c r="W2558" s="429">
        <f t="shared" si="500"/>
        <v>18152174.895428639</v>
      </c>
    </row>
    <row r="2559" spans="1:391" s="342" customFormat="1" ht="34.5" customHeight="1" x14ac:dyDescent="0.25">
      <c r="A2559" s="1714">
        <f>+A2558+1</f>
        <v>2</v>
      </c>
      <c r="B2559" s="1715" t="s">
        <v>1437</v>
      </c>
      <c r="C2559" s="1716"/>
      <c r="D2559" s="1716"/>
      <c r="E2559" s="1717"/>
      <c r="F2559" s="1690">
        <v>1</v>
      </c>
      <c r="G2559" s="1628" t="str">
        <f>IF(ISBLANK(H2559),"",IF(H2559="BN",VLOOKUP(B2559,'[4]V. BAHAN'!$B$8:$E$14999,3,FALSE),IFERROR(VLOOKUP(H2559,'[4]III. DAFTAR AHS'!$B$7:$H$14999,5,FALSE),"ls")))</f>
        <v xml:space="preserve">unit </v>
      </c>
      <c r="H2559" s="1718" t="s">
        <v>1438</v>
      </c>
      <c r="I2559" s="1598" t="s">
        <v>1439</v>
      </c>
      <c r="J2559" s="1486">
        <f>VLOOKUP(B2559,'[5] RAB LAMA'!$B$9:$E$5553,4,FALSE)</f>
        <v>10980503.667787284</v>
      </c>
      <c r="K2559" s="1486">
        <f t="shared" si="508"/>
        <v>10980503.667787284</v>
      </c>
      <c r="L2559" s="437">
        <f t="shared" si="509"/>
        <v>2.8735651538112358E-2</v>
      </c>
      <c r="M2559" s="1656"/>
      <c r="N2559" s="1656">
        <f t="shared" si="510"/>
        <v>0</v>
      </c>
      <c r="O2559" s="1656">
        <f t="shared" si="511"/>
        <v>0</v>
      </c>
      <c r="P2559" s="1656">
        <f t="shared" si="512"/>
        <v>0</v>
      </c>
      <c r="Q2559" s="1656"/>
      <c r="R2559" s="1656">
        <f t="shared" si="513"/>
        <v>0</v>
      </c>
      <c r="S2559" s="1657"/>
      <c r="T2559" s="359">
        <f>'[16]LAP MINGGUAN'!R2559</f>
        <v>0</v>
      </c>
      <c r="U2559" s="359">
        <f t="shared" si="501"/>
        <v>0</v>
      </c>
      <c r="V2559" s="429">
        <f>'[8]RAB '!H2535</f>
        <v>18152174.895428639</v>
      </c>
      <c r="W2559" s="429">
        <f t="shared" si="500"/>
        <v>-7171671.2276413552</v>
      </c>
    </row>
    <row r="2560" spans="1:391" s="342" customFormat="1" ht="34.5" customHeight="1" x14ac:dyDescent="0.25">
      <c r="A2560" s="1714" t="s">
        <v>25</v>
      </c>
      <c r="B2560" s="1732" t="s">
        <v>1375</v>
      </c>
      <c r="C2560" s="1733"/>
      <c r="D2560" s="1733"/>
      <c r="E2560" s="1734"/>
      <c r="F2560" s="1690">
        <v>1.39</v>
      </c>
      <c r="G2560" s="1628" t="str">
        <f>IF(ISBLANK(H2560),"",IF(H2560="BN",VLOOKUP(B2560,'[4]V. BAHAN'!$B$8:$E$14999,3,FALSE),IFERROR(VLOOKUP(H2560,'[4]III. DAFTAR AHS'!$B$7:$H$14999,5,FALSE),"ls")))</f>
        <v xml:space="preserve">bh </v>
      </c>
      <c r="H2560" s="1718" t="s">
        <v>1376</v>
      </c>
      <c r="I2560" s="1598" t="s">
        <v>468</v>
      </c>
      <c r="J2560" s="1486">
        <f>VLOOKUP(B2560,'[5] RAB LAMA'!$B$9:$E$5553,4,FALSE)</f>
        <v>133515.62763220118</v>
      </c>
      <c r="K2560" s="1486">
        <f t="shared" si="508"/>
        <v>185586.72240875964</v>
      </c>
      <c r="L2560" s="437">
        <f t="shared" si="509"/>
        <v>4.8567493318939583E-4</v>
      </c>
      <c r="M2560" s="1656"/>
      <c r="N2560" s="1656">
        <f t="shared" si="510"/>
        <v>0</v>
      </c>
      <c r="O2560" s="1656">
        <f t="shared" si="511"/>
        <v>0</v>
      </c>
      <c r="P2560" s="1656">
        <f t="shared" si="512"/>
        <v>0</v>
      </c>
      <c r="Q2560" s="1656"/>
      <c r="R2560" s="1656">
        <f t="shared" si="513"/>
        <v>0</v>
      </c>
      <c r="S2560" s="1657"/>
      <c r="T2560" s="359">
        <f>'[16]LAP MINGGUAN'!R2560</f>
        <v>0</v>
      </c>
      <c r="U2560" s="359">
        <f t="shared" si="501"/>
        <v>0</v>
      </c>
      <c r="V2560" s="429">
        <f>'[8]RAB '!H2536</f>
        <v>10980503.667787284</v>
      </c>
      <c r="W2560" s="429">
        <f t="shared" si="500"/>
        <v>-10794916.945378523</v>
      </c>
    </row>
    <row r="2561" spans="1:391" s="342" customFormat="1" ht="34.5" customHeight="1" x14ac:dyDescent="0.25">
      <c r="A2561" s="1714" t="s">
        <v>25</v>
      </c>
      <c r="B2561" s="1732" t="s">
        <v>1377</v>
      </c>
      <c r="C2561" s="1733"/>
      <c r="D2561" s="1733"/>
      <c r="E2561" s="1734"/>
      <c r="F2561" s="1690">
        <v>1.39</v>
      </c>
      <c r="G2561" s="1628" t="str">
        <f>IF(ISBLANK(H2561),"",IF(H2561="BN",VLOOKUP(B2561,'[4]V. BAHAN'!$B$8:$E$14999,3,FALSE),IFERROR(VLOOKUP(H2561,'[4]III. DAFTAR AHS'!$B$7:$H$14999,5,FALSE),"ls")))</f>
        <v xml:space="preserve">m1 </v>
      </c>
      <c r="H2561" s="1718" t="s">
        <v>1378</v>
      </c>
      <c r="I2561" s="1598" t="s">
        <v>468</v>
      </c>
      <c r="J2561" s="1486">
        <f>VLOOKUP(B2561,'[5] RAB LAMA'!$B$9:$E$5553,4,FALSE)</f>
        <v>60899.03432397671</v>
      </c>
      <c r="K2561" s="1486">
        <f t="shared" si="508"/>
        <v>84649.657710327621</v>
      </c>
      <c r="L2561" s="437">
        <f t="shared" si="509"/>
        <v>2.2152563674473358E-4</v>
      </c>
      <c r="M2561" s="1656"/>
      <c r="N2561" s="1656">
        <f t="shared" si="510"/>
        <v>0</v>
      </c>
      <c r="O2561" s="1656">
        <f t="shared" si="511"/>
        <v>0</v>
      </c>
      <c r="P2561" s="1656">
        <f t="shared" si="512"/>
        <v>0</v>
      </c>
      <c r="Q2561" s="1656"/>
      <c r="R2561" s="1656">
        <f t="shared" si="513"/>
        <v>0</v>
      </c>
      <c r="S2561" s="1657"/>
      <c r="T2561" s="359">
        <f>'[16]LAP MINGGUAN'!R2561</f>
        <v>0</v>
      </c>
      <c r="U2561" s="359">
        <f t="shared" si="501"/>
        <v>0</v>
      </c>
      <c r="V2561" s="429">
        <f>'[8]RAB '!H2537</f>
        <v>185586.72240875964</v>
      </c>
      <c r="W2561" s="429">
        <f t="shared" si="500"/>
        <v>-100937.06469843202</v>
      </c>
    </row>
    <row r="2562" spans="1:391" s="342" customFormat="1" ht="34.5" customHeight="1" x14ac:dyDescent="0.25">
      <c r="A2562" s="1714" t="s">
        <v>25</v>
      </c>
      <c r="B2562" s="1732" t="s">
        <v>1379</v>
      </c>
      <c r="C2562" s="1733"/>
      <c r="D2562" s="1733"/>
      <c r="E2562" s="1734"/>
      <c r="F2562" s="1690">
        <v>1</v>
      </c>
      <c r="G2562" s="1628" t="str">
        <f>IF(ISBLANK(H2562),"",IF(H2562="BN",VLOOKUP(B2562,'[4]V. BAHAN'!$B$8:$E$14999,3,FALSE),IFERROR(VLOOKUP(H2562,'[4]III. DAFTAR AHS'!$B$7:$H$14999,5,FALSE),"ls")))</f>
        <v xml:space="preserve">bh </v>
      </c>
      <c r="H2562" s="1718" t="s">
        <v>1380</v>
      </c>
      <c r="I2562" s="1598" t="s">
        <v>468</v>
      </c>
      <c r="J2562" s="1486">
        <f>VLOOKUP(B2562,'[5] RAB LAMA'!$B$9:$E$5553,4,FALSE)</f>
        <v>206428.94564315377</v>
      </c>
      <c r="K2562" s="1486">
        <f t="shared" si="508"/>
        <v>206428.94564315377</v>
      </c>
      <c r="L2562" s="437">
        <f t="shared" si="509"/>
        <v>5.4021841154550197E-4</v>
      </c>
      <c r="M2562" s="1656"/>
      <c r="N2562" s="1656">
        <f t="shared" si="510"/>
        <v>0</v>
      </c>
      <c r="O2562" s="1656">
        <f t="shared" si="511"/>
        <v>0</v>
      </c>
      <c r="P2562" s="1656">
        <f t="shared" si="512"/>
        <v>0</v>
      </c>
      <c r="Q2562" s="1656"/>
      <c r="R2562" s="1656">
        <f t="shared" si="513"/>
        <v>0</v>
      </c>
      <c r="S2562" s="1657"/>
      <c r="T2562" s="359">
        <f>'[16]LAP MINGGUAN'!R2562</f>
        <v>0</v>
      </c>
      <c r="U2562" s="359">
        <f t="shared" si="501"/>
        <v>0</v>
      </c>
      <c r="V2562" s="429">
        <f>'[8]RAB '!H2538</f>
        <v>84649.657710327621</v>
      </c>
      <c r="W2562" s="429">
        <f t="shared" si="500"/>
        <v>121779.28793282615</v>
      </c>
    </row>
    <row r="2563" spans="1:391" s="342" customFormat="1" ht="34.5" customHeight="1" x14ac:dyDescent="0.25">
      <c r="A2563" s="1714">
        <f>+A2559+1</f>
        <v>3</v>
      </c>
      <c r="B2563" s="1715" t="s">
        <v>1440</v>
      </c>
      <c r="C2563" s="1716"/>
      <c r="D2563" s="1716"/>
      <c r="E2563" s="1717"/>
      <c r="F2563" s="1690">
        <v>71</v>
      </c>
      <c r="G2563" s="1628" t="str">
        <f>IF(ISBLANK(H2563),"",IF(H2563="BN",VLOOKUP(B2563,'[4]V. BAHAN'!$B$8:$E$14999,3,FALSE),IFERROR(VLOOKUP(H2563,'[4]III. DAFTAR AHS'!$B$7:$H$14999,5,FALSE),"ls")))</f>
        <v xml:space="preserve">unit </v>
      </c>
      <c r="H2563" s="1718" t="s">
        <v>1441</v>
      </c>
      <c r="I2563" s="1598" t="s">
        <v>1442</v>
      </c>
      <c r="J2563" s="1486">
        <f>VLOOKUP(B2563,'[5] RAB LAMA'!$B$9:$E$5553,4,FALSE)</f>
        <v>223598.42881750001</v>
      </c>
      <c r="K2563" s="1486">
        <f t="shared" si="508"/>
        <v>15875488.4460425</v>
      </c>
      <c r="L2563" s="437">
        <f t="shared" si="509"/>
        <v>4.1545681125821701E-2</v>
      </c>
      <c r="M2563" s="1656"/>
      <c r="N2563" s="1656">
        <f t="shared" si="510"/>
        <v>0</v>
      </c>
      <c r="O2563" s="1656">
        <f t="shared" si="511"/>
        <v>0</v>
      </c>
      <c r="P2563" s="1656">
        <f t="shared" si="512"/>
        <v>0</v>
      </c>
      <c r="Q2563" s="1656"/>
      <c r="R2563" s="1656">
        <f t="shared" si="513"/>
        <v>0</v>
      </c>
      <c r="S2563" s="1657"/>
      <c r="T2563" s="359">
        <f>'[16]LAP MINGGUAN'!R2563</f>
        <v>0</v>
      </c>
      <c r="U2563" s="359">
        <f t="shared" si="501"/>
        <v>0</v>
      </c>
      <c r="V2563" s="429">
        <f>'[8]RAB '!H2539</f>
        <v>206428.94564315377</v>
      </c>
      <c r="W2563" s="429">
        <f t="shared" si="500"/>
        <v>15669059.500399347</v>
      </c>
    </row>
    <row r="2564" spans="1:391" s="342" customFormat="1" ht="34.5" customHeight="1" x14ac:dyDescent="0.25">
      <c r="A2564" s="1714">
        <f>+A2563+1</f>
        <v>4</v>
      </c>
      <c r="B2564" s="1715" t="s">
        <v>1443</v>
      </c>
      <c r="C2564" s="1716"/>
      <c r="D2564" s="1716"/>
      <c r="E2564" s="1717"/>
      <c r="F2564" s="1690">
        <v>1</v>
      </c>
      <c r="G2564" s="1628" t="str">
        <f>IF(ISBLANK(H2564),"",IF(H2564="BN",VLOOKUP(B2564,'[4]V. BAHAN'!$B$8:$E$14999,3,FALSE),IFERROR(VLOOKUP(H2564,'[4]III. DAFTAR AHS'!$B$7:$H$14999,5,FALSE),"ls")))</f>
        <v xml:space="preserve">unit </v>
      </c>
      <c r="H2564" s="1718" t="s">
        <v>1444</v>
      </c>
      <c r="I2564" s="1598" t="s">
        <v>1445</v>
      </c>
      <c r="J2564" s="1486">
        <f>VLOOKUP(B2564,'[5] RAB LAMA'!$B$9:$E$5553,4,FALSE)</f>
        <v>108311.02802162501</v>
      </c>
      <c r="K2564" s="1486">
        <f t="shared" si="508"/>
        <v>108311.02802162501</v>
      </c>
      <c r="L2564" s="437">
        <f t="shared" si="509"/>
        <v>2.8344673915958236E-4</v>
      </c>
      <c r="M2564" s="1656"/>
      <c r="N2564" s="1656">
        <f t="shared" si="510"/>
        <v>0</v>
      </c>
      <c r="O2564" s="1656">
        <f t="shared" si="511"/>
        <v>0</v>
      </c>
      <c r="P2564" s="1656">
        <f t="shared" si="512"/>
        <v>0</v>
      </c>
      <c r="Q2564" s="1656"/>
      <c r="R2564" s="1656">
        <f t="shared" si="513"/>
        <v>0</v>
      </c>
      <c r="S2564" s="1657"/>
      <c r="T2564" s="359">
        <f>'[16]LAP MINGGUAN'!R2564</f>
        <v>0</v>
      </c>
      <c r="U2564" s="359">
        <f t="shared" si="501"/>
        <v>0</v>
      </c>
      <c r="V2564" s="429">
        <f>'[8]RAB '!H2540</f>
        <v>15875488.4460425</v>
      </c>
      <c r="W2564" s="429">
        <f t="shared" si="500"/>
        <v>-15767177.418020876</v>
      </c>
    </row>
    <row r="2565" spans="1:391" s="342" customFormat="1" ht="34.5" customHeight="1" x14ac:dyDescent="0.25">
      <c r="A2565" s="1714">
        <f>+A2564+1</f>
        <v>5</v>
      </c>
      <c r="B2565" s="1715" t="s">
        <v>1446</v>
      </c>
      <c r="C2565" s="1716"/>
      <c r="D2565" s="1716"/>
      <c r="E2565" s="1717"/>
      <c r="F2565" s="1690">
        <v>4</v>
      </c>
      <c r="G2565" s="1628" t="str">
        <f>IF(ISBLANK(H2565),"",IF(H2565="BN",VLOOKUP(B2565,'[4]V. BAHAN'!$B$8:$E$14999,3,FALSE),IFERROR(VLOOKUP(H2565,'[4]III. DAFTAR AHS'!$B$7:$H$14999,5,FALSE),"ls")))</f>
        <v xml:space="preserve">unit </v>
      </c>
      <c r="H2565" s="1718" t="s">
        <v>1447</v>
      </c>
      <c r="I2565" s="1598" t="s">
        <v>1448</v>
      </c>
      <c r="J2565" s="1486">
        <f>VLOOKUP(B2565,'[5] RAB LAMA'!$B$9:$E$5553,4,FALSE)</f>
        <v>184865.56449487503</v>
      </c>
      <c r="K2565" s="1486">
        <f t="shared" si="508"/>
        <v>739462.25797950011</v>
      </c>
      <c r="L2565" s="437">
        <f t="shared" si="509"/>
        <v>1.9351507375040655E-3</v>
      </c>
      <c r="M2565" s="1656"/>
      <c r="N2565" s="1656">
        <f t="shared" si="510"/>
        <v>0</v>
      </c>
      <c r="O2565" s="1656">
        <f t="shared" si="511"/>
        <v>0</v>
      </c>
      <c r="P2565" s="1656">
        <f t="shared" si="512"/>
        <v>0</v>
      </c>
      <c r="Q2565" s="1656"/>
      <c r="R2565" s="1656">
        <f t="shared" si="513"/>
        <v>0</v>
      </c>
      <c r="S2565" s="1657"/>
      <c r="T2565" s="359">
        <f>'[16]LAP MINGGUAN'!R2565</f>
        <v>0</v>
      </c>
      <c r="U2565" s="359">
        <f t="shared" si="501"/>
        <v>0</v>
      </c>
      <c r="V2565" s="429">
        <f>'[8]RAB '!H2541</f>
        <v>108311.02802162501</v>
      </c>
      <c r="W2565" s="429">
        <f t="shared" si="500"/>
        <v>631151.2299578751</v>
      </c>
    </row>
    <row r="2566" spans="1:391" s="342" customFormat="1" ht="34.5" customHeight="1" x14ac:dyDescent="0.25">
      <c r="A2566" s="1714">
        <f>+A2565+1</f>
        <v>6</v>
      </c>
      <c r="B2566" s="1715" t="s">
        <v>1449</v>
      </c>
      <c r="C2566" s="1716"/>
      <c r="D2566" s="1716"/>
      <c r="E2566" s="1717"/>
      <c r="F2566" s="1690">
        <v>4</v>
      </c>
      <c r="G2566" s="1628" t="str">
        <f>IF(ISBLANK(H2566),"",IF(H2566="BN",VLOOKUP(B2566,'[4]V. BAHAN'!$B$8:$E$14999,3,FALSE),IFERROR(VLOOKUP(H2566,'[4]III. DAFTAR AHS'!$B$7:$H$14999,5,FALSE),"ls")))</f>
        <v xml:space="preserve">set </v>
      </c>
      <c r="H2566" s="1718" t="s">
        <v>1450</v>
      </c>
      <c r="I2566" s="1598" t="s">
        <v>1451</v>
      </c>
      <c r="J2566" s="1486">
        <f>VLOOKUP(B2566,'[5] RAB LAMA'!$B$9:$E$5553,4,FALSE)</f>
        <v>211760.09097061501</v>
      </c>
      <c r="K2566" s="1486">
        <f t="shared" si="508"/>
        <v>847040.36388246005</v>
      </c>
      <c r="L2566" s="437">
        <f t="shared" si="509"/>
        <v>2.2166794412762257E-3</v>
      </c>
      <c r="M2566" s="1656"/>
      <c r="N2566" s="1656">
        <f t="shared" si="510"/>
        <v>0</v>
      </c>
      <c r="O2566" s="1656">
        <f t="shared" si="511"/>
        <v>0</v>
      </c>
      <c r="P2566" s="1656">
        <f t="shared" si="512"/>
        <v>0</v>
      </c>
      <c r="Q2566" s="1656"/>
      <c r="R2566" s="1656">
        <f t="shared" si="513"/>
        <v>0</v>
      </c>
      <c r="S2566" s="1657"/>
      <c r="T2566" s="359">
        <f>'[16]LAP MINGGUAN'!R2566</f>
        <v>0</v>
      </c>
      <c r="U2566" s="359">
        <f t="shared" si="501"/>
        <v>0</v>
      </c>
      <c r="V2566" s="429">
        <f>'[8]RAB '!H2542</f>
        <v>739462.25797950011</v>
      </c>
      <c r="W2566" s="429">
        <f t="shared" si="500"/>
        <v>107578.10590295994</v>
      </c>
    </row>
    <row r="2567" spans="1:391" s="342" customFormat="1" ht="34.5" customHeight="1" x14ac:dyDescent="0.25">
      <c r="A2567" s="1714">
        <f>+A2566+1</f>
        <v>7</v>
      </c>
      <c r="B2567" s="1715" t="s">
        <v>1452</v>
      </c>
      <c r="C2567" s="1716"/>
      <c r="D2567" s="1716"/>
      <c r="E2567" s="1717"/>
      <c r="F2567" s="1690">
        <v>4</v>
      </c>
      <c r="G2567" s="1628" t="str">
        <f>IF(ISBLANK(H2567),"",IF(H2567="BN",VLOOKUP(B2567,'[4]V. BAHAN'!$B$8:$E$14999,3,FALSE),IFERROR(VLOOKUP(H2567,'[4]III. DAFTAR AHS'!$B$7:$H$14999,5,FALSE),"ls")))</f>
        <v xml:space="preserve">bh </v>
      </c>
      <c r="H2567" s="1718" t="s">
        <v>1453</v>
      </c>
      <c r="I2567" s="1598" t="s">
        <v>1454</v>
      </c>
      <c r="J2567" s="1486">
        <f>VLOOKUP(B2567,'[5] RAB LAMA'!$B$9:$E$5553,4,FALSE)</f>
        <v>70458.220193625006</v>
      </c>
      <c r="K2567" s="1486">
        <f t="shared" si="508"/>
        <v>281832.88077450002</v>
      </c>
      <c r="L2567" s="437">
        <f t="shared" si="509"/>
        <v>7.3754826726908998E-4</v>
      </c>
      <c r="M2567" s="1656"/>
      <c r="N2567" s="1656">
        <f t="shared" si="510"/>
        <v>0</v>
      </c>
      <c r="O2567" s="1656">
        <f t="shared" si="511"/>
        <v>0</v>
      </c>
      <c r="P2567" s="1656">
        <f t="shared" si="512"/>
        <v>0</v>
      </c>
      <c r="Q2567" s="1656"/>
      <c r="R2567" s="1656">
        <f t="shared" si="513"/>
        <v>0</v>
      </c>
      <c r="S2567" s="1657"/>
      <c r="T2567" s="359">
        <f>'[16]LAP MINGGUAN'!R2567</f>
        <v>0</v>
      </c>
      <c r="U2567" s="359">
        <f t="shared" si="501"/>
        <v>0</v>
      </c>
      <c r="V2567" s="429">
        <f>'[8]RAB '!H2543</f>
        <v>847040.36388246005</v>
      </c>
      <c r="W2567" s="429">
        <f t="shared" si="500"/>
        <v>-565207.48310796008</v>
      </c>
    </row>
    <row r="2568" spans="1:391" s="342" customFormat="1" ht="34.5" customHeight="1" x14ac:dyDescent="0.25">
      <c r="A2568" s="1714">
        <f>+A2567+1</f>
        <v>8</v>
      </c>
      <c r="B2568" s="1715" t="s">
        <v>1455</v>
      </c>
      <c r="C2568" s="1716"/>
      <c r="D2568" s="1716"/>
      <c r="E2568" s="1717"/>
      <c r="F2568" s="1690">
        <v>6</v>
      </c>
      <c r="G2568" s="1628" t="str">
        <f>IF(ISBLANK(H2568),"",IF(H2568="BN",VLOOKUP(B2568,'[4]V. BAHAN'!$B$8:$E$14999,3,FALSE),IFERROR(VLOOKUP(H2568,'[4]III. DAFTAR AHS'!$B$7:$H$14999,5,FALSE),"ls")))</f>
        <v xml:space="preserve">bh </v>
      </c>
      <c r="H2568" s="1718" t="s">
        <v>1456</v>
      </c>
      <c r="I2568" s="1598" t="s">
        <v>427</v>
      </c>
      <c r="J2568" s="1486">
        <f>VLOOKUP(B2568,'[5] RAB LAMA'!$B$9:$E$5553,4,FALSE)</f>
        <v>108300.64946250001</v>
      </c>
      <c r="K2568" s="1486">
        <f t="shared" si="508"/>
        <v>649803.89677500003</v>
      </c>
      <c r="L2568" s="437">
        <f t="shared" si="509"/>
        <v>1.7005174726740652E-3</v>
      </c>
      <c r="M2568" s="1656"/>
      <c r="N2568" s="1656">
        <f t="shared" si="510"/>
        <v>0</v>
      </c>
      <c r="O2568" s="1656">
        <f t="shared" si="511"/>
        <v>0</v>
      </c>
      <c r="P2568" s="1656">
        <f t="shared" si="512"/>
        <v>0</v>
      </c>
      <c r="Q2568" s="1656"/>
      <c r="R2568" s="1656">
        <f t="shared" si="513"/>
        <v>0</v>
      </c>
      <c r="S2568" s="1657"/>
      <c r="T2568" s="359">
        <f>'[16]LAP MINGGUAN'!R2568</f>
        <v>0</v>
      </c>
      <c r="U2568" s="359">
        <f t="shared" si="501"/>
        <v>0</v>
      </c>
      <c r="V2568" s="429">
        <f>'[8]RAB '!H2544</f>
        <v>281832.88077450002</v>
      </c>
      <c r="W2568" s="429">
        <f t="shared" si="500"/>
        <v>367971.01600050001</v>
      </c>
    </row>
    <row r="2569" spans="1:391" s="342" customFormat="1" ht="34.5" customHeight="1" thickBot="1" x14ac:dyDescent="0.3">
      <c r="A2569" s="1735"/>
      <c r="B2569" s="1725"/>
      <c r="C2569" s="1726"/>
      <c r="D2569" s="1726"/>
      <c r="E2569" s="1727"/>
      <c r="F2569" s="1704"/>
      <c r="G2569" s="1705" t="str">
        <f>IF(ISBLANK(H2569),"",IF(H2569="BN",VLOOKUP(B2569,'[4]V. BAHAN'!$B$8:$E$1099,3,FALSE),IFERROR(VLOOKUP(H2569,'[4]III. DAFTAR AHS'!$B$7:$H$872,5,FALSE),"ls")))</f>
        <v/>
      </c>
      <c r="H2569" s="1728"/>
      <c r="I2569" s="1673" t="s">
        <v>243</v>
      </c>
      <c r="J2569" s="1706"/>
      <c r="K2569" s="1706"/>
      <c r="L2569" s="460"/>
      <c r="M2569" s="1707"/>
      <c r="N2569" s="1707"/>
      <c r="O2569" s="1707"/>
      <c r="P2569" s="1707"/>
      <c r="Q2569" s="1707"/>
      <c r="R2569" s="1707"/>
      <c r="S2569" s="1550"/>
      <c r="T2569" s="359">
        <f>'[16]LAP MINGGUAN'!R2569</f>
        <v>0</v>
      </c>
      <c r="U2569" s="359">
        <f t="shared" si="501"/>
        <v>0</v>
      </c>
      <c r="V2569" s="429">
        <f>'[8]RAB '!H2545</f>
        <v>649803.89677500003</v>
      </c>
      <c r="W2569" s="429">
        <f t="shared" si="500"/>
        <v>-649803.89677500003</v>
      </c>
    </row>
    <row r="2570" spans="1:391" s="354" customFormat="1" ht="34.5" customHeight="1" thickBot="1" x14ac:dyDescent="0.3">
      <c r="A2570" s="422" t="s">
        <v>300</v>
      </c>
      <c r="B2570" s="655" t="s">
        <v>158</v>
      </c>
      <c r="C2570" s="656"/>
      <c r="D2570" s="656"/>
      <c r="E2570" s="656"/>
      <c r="F2570" s="425"/>
      <c r="G2570" s="425" t="str">
        <f>IF(ISBLANK(H2570),"",IF(H2570="BN",VLOOKUP(B2570,'[4]V. BAHAN'!$B$8:$E$1099,3,FALSE),IFERROR(VLOOKUP(H2570,'[4]III. DAFTAR AHS'!$B$7:$H$872,5,FALSE),"ls")))</f>
        <v/>
      </c>
      <c r="H2570" s="425"/>
      <c r="I2570" s="425" t="s">
        <v>243</v>
      </c>
      <c r="J2570" s="550"/>
      <c r="K2570" s="550"/>
      <c r="L2570" s="624"/>
      <c r="M2570" s="427"/>
      <c r="N2570" s="427"/>
      <c r="O2570" s="427"/>
      <c r="P2570" s="427"/>
      <c r="Q2570" s="427"/>
      <c r="R2570" s="427"/>
      <c r="S2570" s="428"/>
      <c r="T2570" s="359">
        <f>'[16]LAP MINGGUAN'!R2570</f>
        <v>0</v>
      </c>
      <c r="U2570" s="359">
        <f t="shared" si="501"/>
        <v>0</v>
      </c>
      <c r="V2570" s="429">
        <f>'[8]RAB '!H2546</f>
        <v>0</v>
      </c>
      <c r="W2570" s="429">
        <f t="shared" si="500"/>
        <v>0</v>
      </c>
      <c r="X2570" s="342"/>
      <c r="Y2570" s="342"/>
      <c r="Z2570" s="342"/>
      <c r="AA2570" s="342"/>
      <c r="AB2570" s="342"/>
      <c r="AC2570" s="342"/>
      <c r="AD2570" s="342"/>
      <c r="AE2570" s="342"/>
      <c r="AF2570" s="342"/>
      <c r="AG2570" s="342"/>
      <c r="AH2570" s="342"/>
      <c r="AI2570" s="342"/>
      <c r="AJ2570" s="342"/>
      <c r="AK2570" s="342"/>
      <c r="AL2570" s="342"/>
      <c r="AM2570" s="342"/>
      <c r="AN2570" s="342"/>
      <c r="AO2570" s="342"/>
      <c r="AP2570" s="342"/>
      <c r="AQ2570" s="342"/>
      <c r="AR2570" s="342"/>
      <c r="AS2570" s="342"/>
      <c r="AT2570" s="342"/>
      <c r="AU2570" s="342"/>
      <c r="AV2570" s="342"/>
      <c r="AW2570" s="342"/>
      <c r="AX2570" s="342"/>
      <c r="AY2570" s="342"/>
      <c r="AZ2570" s="342"/>
      <c r="BA2570" s="342"/>
      <c r="BB2570" s="342"/>
      <c r="BC2570" s="342"/>
      <c r="BD2570" s="342"/>
      <c r="BE2570" s="342"/>
      <c r="BF2570" s="342"/>
      <c r="BG2570" s="342"/>
      <c r="BH2570" s="342"/>
      <c r="BI2570" s="342"/>
      <c r="BJ2570" s="342"/>
      <c r="BK2570" s="342"/>
      <c r="BL2570" s="342"/>
      <c r="BM2570" s="342"/>
      <c r="BN2570" s="342"/>
      <c r="BO2570" s="342"/>
      <c r="BP2570" s="342"/>
      <c r="BQ2570" s="342"/>
      <c r="BR2570" s="342"/>
      <c r="BS2570" s="342"/>
      <c r="BT2570" s="342"/>
      <c r="BU2570" s="342"/>
      <c r="BV2570" s="342"/>
      <c r="BW2570" s="342"/>
      <c r="BX2570" s="342"/>
      <c r="BY2570" s="342"/>
      <c r="BZ2570" s="342"/>
      <c r="CA2570" s="342"/>
      <c r="CB2570" s="342"/>
      <c r="CC2570" s="342"/>
      <c r="CD2570" s="342"/>
      <c r="CE2570" s="342"/>
      <c r="CF2570" s="342"/>
      <c r="CG2570" s="342"/>
      <c r="CH2570" s="342"/>
      <c r="CI2570" s="342"/>
      <c r="CJ2570" s="342"/>
      <c r="CK2570" s="342"/>
      <c r="CL2570" s="342"/>
      <c r="CM2570" s="342"/>
      <c r="CN2570" s="342"/>
      <c r="CO2570" s="342"/>
      <c r="CP2570" s="342"/>
      <c r="CQ2570" s="342"/>
      <c r="CR2570" s="342"/>
      <c r="CS2570" s="342"/>
      <c r="CT2570" s="342"/>
      <c r="CU2570" s="342"/>
      <c r="CV2570" s="342"/>
      <c r="CW2570" s="342"/>
      <c r="CX2570" s="342"/>
      <c r="CY2570" s="342"/>
      <c r="CZ2570" s="342"/>
      <c r="DA2570" s="342"/>
      <c r="DB2570" s="342"/>
      <c r="DC2570" s="342"/>
      <c r="DD2570" s="342"/>
      <c r="DE2570" s="342"/>
      <c r="DF2570" s="342"/>
      <c r="DG2570" s="342"/>
      <c r="DH2570" s="342"/>
      <c r="DI2570" s="342"/>
      <c r="DJ2570" s="342"/>
      <c r="DK2570" s="342"/>
      <c r="DL2570" s="342"/>
      <c r="DM2570" s="342"/>
      <c r="DN2570" s="342"/>
      <c r="DO2570" s="342"/>
      <c r="DP2570" s="342"/>
      <c r="DQ2570" s="342"/>
      <c r="DR2570" s="342"/>
      <c r="DS2570" s="342"/>
      <c r="DT2570" s="342"/>
      <c r="DU2570" s="342"/>
      <c r="DV2570" s="342"/>
      <c r="DW2570" s="342"/>
      <c r="DX2570" s="342"/>
      <c r="DY2570" s="342"/>
      <c r="DZ2570" s="342"/>
      <c r="EA2570" s="342"/>
      <c r="EB2570" s="342"/>
      <c r="EC2570" s="342"/>
      <c r="ED2570" s="342"/>
      <c r="EE2570" s="342"/>
      <c r="EF2570" s="342"/>
      <c r="EG2570" s="342"/>
      <c r="EH2570" s="342"/>
      <c r="EI2570" s="342"/>
      <c r="EJ2570" s="342"/>
      <c r="EK2570" s="342"/>
      <c r="EL2570" s="342"/>
      <c r="EM2570" s="342"/>
      <c r="EN2570" s="342"/>
      <c r="EO2570" s="342"/>
      <c r="EP2570" s="342"/>
      <c r="EQ2570" s="342"/>
      <c r="ER2570" s="342"/>
      <c r="ES2570" s="342"/>
      <c r="ET2570" s="342"/>
      <c r="EU2570" s="342"/>
      <c r="EV2570" s="342"/>
      <c r="EW2570" s="342"/>
      <c r="EX2570" s="342"/>
      <c r="EY2570" s="342"/>
      <c r="EZ2570" s="342"/>
      <c r="FA2570" s="342"/>
      <c r="FB2570" s="342"/>
      <c r="FC2570" s="342"/>
      <c r="FD2570" s="342"/>
      <c r="FE2570" s="342"/>
      <c r="FF2570" s="342"/>
      <c r="FG2570" s="342"/>
      <c r="FH2570" s="342"/>
      <c r="FI2570" s="342"/>
      <c r="FJ2570" s="342"/>
      <c r="FK2570" s="342"/>
      <c r="FL2570" s="342"/>
      <c r="FM2570" s="342"/>
      <c r="FN2570" s="342"/>
      <c r="FO2570" s="342"/>
      <c r="FP2570" s="342"/>
      <c r="FQ2570" s="342"/>
      <c r="FR2570" s="342"/>
      <c r="FS2570" s="342"/>
      <c r="FT2570" s="342"/>
      <c r="FU2570" s="342"/>
      <c r="FV2570" s="342"/>
      <c r="FW2570" s="342"/>
      <c r="FX2570" s="342"/>
      <c r="FY2570" s="342"/>
      <c r="FZ2570" s="342"/>
      <c r="GA2570" s="342"/>
      <c r="GB2570" s="342"/>
      <c r="GC2570" s="342"/>
      <c r="GD2570" s="342"/>
      <c r="GE2570" s="342"/>
      <c r="GF2570" s="342"/>
      <c r="GG2570" s="342"/>
      <c r="GH2570" s="342"/>
      <c r="GI2570" s="342"/>
      <c r="GJ2570" s="342"/>
      <c r="GK2570" s="342"/>
      <c r="GL2570" s="342"/>
      <c r="GM2570" s="342"/>
      <c r="GN2570" s="342"/>
      <c r="GO2570" s="342"/>
      <c r="GP2570" s="342"/>
      <c r="GQ2570" s="342"/>
      <c r="GR2570" s="342"/>
      <c r="GS2570" s="342"/>
      <c r="GT2570" s="342"/>
      <c r="GU2570" s="342"/>
      <c r="GV2570" s="342"/>
      <c r="GW2570" s="342"/>
      <c r="GX2570" s="342"/>
      <c r="GY2570" s="342"/>
      <c r="GZ2570" s="342"/>
      <c r="HA2570" s="342"/>
      <c r="HB2570" s="342"/>
      <c r="HC2570" s="342"/>
      <c r="HD2570" s="342"/>
      <c r="HE2570" s="342"/>
      <c r="HF2570" s="342"/>
      <c r="HG2570" s="342"/>
      <c r="HH2570" s="342"/>
      <c r="HI2570" s="342"/>
      <c r="HJ2570" s="342"/>
      <c r="HK2570" s="342"/>
      <c r="HL2570" s="342"/>
      <c r="HM2570" s="342"/>
      <c r="HN2570" s="342"/>
      <c r="HO2570" s="342"/>
      <c r="HP2570" s="342"/>
      <c r="HQ2570" s="342"/>
      <c r="HR2570" s="342"/>
      <c r="HS2570" s="342"/>
      <c r="HT2570" s="342"/>
      <c r="HU2570" s="342"/>
      <c r="HV2570" s="342"/>
      <c r="HW2570" s="342"/>
      <c r="HX2570" s="342"/>
      <c r="HY2570" s="342"/>
      <c r="HZ2570" s="342"/>
      <c r="IA2570" s="342"/>
      <c r="IB2570" s="342"/>
      <c r="IC2570" s="342"/>
      <c r="ID2570" s="342"/>
      <c r="IE2570" s="342"/>
      <c r="IF2570" s="342"/>
      <c r="IG2570" s="342"/>
      <c r="IH2570" s="342"/>
      <c r="II2570" s="342"/>
      <c r="IJ2570" s="342"/>
      <c r="IK2570" s="342"/>
      <c r="IL2570" s="342"/>
      <c r="IM2570" s="342"/>
      <c r="IN2570" s="342"/>
      <c r="IO2570" s="342"/>
      <c r="IP2570" s="342"/>
      <c r="IQ2570" s="342"/>
      <c r="IR2570" s="342"/>
      <c r="IS2570" s="342"/>
      <c r="IT2570" s="342"/>
      <c r="IU2570" s="342"/>
      <c r="IV2570" s="342"/>
      <c r="IW2570" s="342"/>
      <c r="IX2570" s="342"/>
      <c r="IY2570" s="342"/>
      <c r="IZ2570" s="342"/>
      <c r="JA2570" s="342"/>
      <c r="JB2570" s="342"/>
      <c r="JC2570" s="342"/>
      <c r="JD2570" s="342"/>
      <c r="JE2570" s="342"/>
      <c r="JF2570" s="342"/>
      <c r="JG2570" s="342"/>
      <c r="JH2570" s="342"/>
      <c r="JI2570" s="342"/>
      <c r="JJ2570" s="342"/>
      <c r="JK2570" s="342"/>
      <c r="JL2570" s="342"/>
      <c r="JM2570" s="342"/>
      <c r="JN2570" s="342"/>
      <c r="JO2570" s="342"/>
      <c r="JP2570" s="342"/>
      <c r="JQ2570" s="342"/>
      <c r="JR2570" s="342"/>
      <c r="JS2570" s="342"/>
      <c r="JT2570" s="342"/>
      <c r="JU2570" s="342"/>
      <c r="JV2570" s="342"/>
      <c r="JW2570" s="342"/>
      <c r="JX2570" s="342"/>
      <c r="JY2570" s="342"/>
      <c r="JZ2570" s="342"/>
      <c r="KA2570" s="342"/>
      <c r="KB2570" s="342"/>
      <c r="KC2570" s="342"/>
      <c r="KD2570" s="342"/>
      <c r="KE2570" s="342"/>
      <c r="KF2570" s="342"/>
      <c r="KG2570" s="342"/>
      <c r="KH2570" s="342"/>
      <c r="KI2570" s="342"/>
      <c r="KJ2570" s="342"/>
      <c r="KK2570" s="342"/>
      <c r="KL2570" s="342"/>
      <c r="KM2570" s="342"/>
      <c r="KN2570" s="342"/>
      <c r="KO2570" s="342"/>
      <c r="KP2570" s="342"/>
      <c r="KQ2570" s="342"/>
      <c r="KR2570" s="342"/>
      <c r="KS2570" s="342"/>
      <c r="KT2570" s="342"/>
      <c r="KU2570" s="342"/>
      <c r="KV2570" s="342"/>
      <c r="KW2570" s="342"/>
      <c r="KX2570" s="342"/>
      <c r="KY2570" s="342"/>
      <c r="KZ2570" s="342"/>
      <c r="LA2570" s="342"/>
      <c r="LB2570" s="342"/>
      <c r="LC2570" s="342"/>
      <c r="LD2570" s="342"/>
      <c r="LE2570" s="342"/>
      <c r="LF2570" s="342"/>
      <c r="LG2570" s="342"/>
      <c r="LH2570" s="342"/>
      <c r="LI2570" s="342"/>
      <c r="LJ2570" s="342"/>
      <c r="LK2570" s="342"/>
      <c r="LL2570" s="342"/>
      <c r="LM2570" s="342"/>
      <c r="LN2570" s="342"/>
      <c r="LO2570" s="342"/>
      <c r="LP2570" s="342"/>
      <c r="LQ2570" s="342"/>
      <c r="LR2570" s="342"/>
      <c r="LS2570" s="342"/>
      <c r="LT2570" s="342"/>
      <c r="LU2570" s="342"/>
      <c r="LV2570" s="342"/>
      <c r="LW2570" s="342"/>
      <c r="LX2570" s="342"/>
      <c r="LY2570" s="342"/>
      <c r="LZ2570" s="342"/>
      <c r="MA2570" s="342"/>
      <c r="MB2570" s="342"/>
      <c r="MC2570" s="342"/>
      <c r="MD2570" s="342"/>
      <c r="ME2570" s="342"/>
      <c r="MF2570" s="342"/>
      <c r="MG2570" s="342"/>
      <c r="MH2570" s="342"/>
      <c r="MI2570" s="342"/>
      <c r="MJ2570" s="342"/>
      <c r="MK2570" s="342"/>
      <c r="ML2570" s="342"/>
      <c r="MM2570" s="342"/>
      <c r="MN2570" s="342"/>
      <c r="MO2570" s="342"/>
      <c r="MP2570" s="342"/>
      <c r="MQ2570" s="342"/>
      <c r="MR2570" s="342"/>
      <c r="MS2570" s="342"/>
      <c r="MT2570" s="342"/>
      <c r="MU2570" s="342"/>
      <c r="MV2570" s="342"/>
      <c r="MW2570" s="342"/>
      <c r="MX2570" s="342"/>
      <c r="MY2570" s="342"/>
      <c r="MZ2570" s="342"/>
      <c r="NA2570" s="342"/>
      <c r="NB2570" s="342"/>
      <c r="NC2570" s="342"/>
      <c r="ND2570" s="342"/>
      <c r="NE2570" s="342"/>
      <c r="NF2570" s="342"/>
      <c r="NG2570" s="342"/>
      <c r="NH2570" s="342"/>
      <c r="NI2570" s="342"/>
      <c r="NJ2570" s="342"/>
      <c r="NK2570" s="342"/>
      <c r="NL2570" s="342"/>
      <c r="NM2570" s="342"/>
      <c r="NN2570" s="342"/>
      <c r="NO2570" s="342"/>
      <c r="NP2570" s="342"/>
      <c r="NQ2570" s="342"/>
      <c r="NR2570" s="342"/>
      <c r="NS2570" s="342"/>
      <c r="NT2570" s="342"/>
      <c r="NU2570" s="342"/>
      <c r="NV2570" s="342"/>
      <c r="NW2570" s="342"/>
      <c r="NX2570" s="342"/>
      <c r="NY2570" s="342"/>
      <c r="NZ2570" s="342"/>
      <c r="OA2570" s="342"/>
    </row>
    <row r="2571" spans="1:391" s="342" customFormat="1" ht="34.5" customHeight="1" x14ac:dyDescent="0.25">
      <c r="A2571" s="1676"/>
      <c r="B2571" s="1493" t="s">
        <v>431</v>
      </c>
      <c r="C2571" s="1668"/>
      <c r="D2571" s="1668"/>
      <c r="E2571" s="1736"/>
      <c r="F2571" s="1453"/>
      <c r="G2571" s="1453" t="str">
        <f>IF(ISBLANK(H2571),"",IF(H2571="BN",VLOOKUP(B2571,'[4]V. BAHAN'!$B$8:$E$1099,3,FALSE),IFERROR(VLOOKUP(H2571,'[4]III. DAFTAR AHS'!$B$7:$H$872,5,FALSE),"ls")))</f>
        <v/>
      </c>
      <c r="H2571" s="1453"/>
      <c r="I2571" s="1453" t="s">
        <v>243</v>
      </c>
      <c r="J2571" s="1454"/>
      <c r="K2571" s="1454"/>
      <c r="L2571" s="437"/>
      <c r="M2571" s="1642"/>
      <c r="N2571" s="1642"/>
      <c r="O2571" s="1642"/>
      <c r="P2571" s="1642"/>
      <c r="Q2571" s="1642"/>
      <c r="R2571" s="1642"/>
      <c r="S2571" s="1643"/>
      <c r="T2571" s="359">
        <f>'[16]LAP MINGGUAN'!R2571</f>
        <v>0</v>
      </c>
      <c r="U2571" s="359">
        <f t="shared" si="501"/>
        <v>0</v>
      </c>
      <c r="V2571" s="429">
        <f>'[8]RAB '!H2547</f>
        <v>0</v>
      </c>
      <c r="W2571" s="429">
        <f t="shared" si="500"/>
        <v>0</v>
      </c>
    </row>
    <row r="2572" spans="1:391" s="342" customFormat="1" ht="76.5" customHeight="1" x14ac:dyDescent="0.25">
      <c r="A2572" s="1687"/>
      <c r="B2572" s="1737" t="s">
        <v>1145</v>
      </c>
      <c r="C2572" s="1738"/>
      <c r="D2572" s="1738"/>
      <c r="E2572" s="1739"/>
      <c r="F2572" s="1692"/>
      <c r="G2572" s="1692" t="str">
        <f>IF(ISBLANK(H2572),"",IF(H2572="BN",VLOOKUP(B2572,'[4]V. BAHAN'!$B$8:$E$1099,3,FALSE),IFERROR(VLOOKUP(H2572,'[4]III. DAFTAR AHS'!$B$7:$H$872,5,FALSE),"ls")))</f>
        <v/>
      </c>
      <c r="H2572" s="1692"/>
      <c r="I2572" s="1692" t="s">
        <v>243</v>
      </c>
      <c r="J2572" s="1693"/>
      <c r="K2572" s="1693"/>
      <c r="L2572" s="437"/>
      <c r="M2572" s="1656"/>
      <c r="N2572" s="1656"/>
      <c r="O2572" s="1656"/>
      <c r="P2572" s="1656"/>
      <c r="Q2572" s="1656"/>
      <c r="R2572" s="1656"/>
      <c r="S2572" s="1657"/>
      <c r="T2572" s="359">
        <f>'[16]LAP MINGGUAN'!R2572</f>
        <v>0</v>
      </c>
      <c r="U2572" s="359">
        <f t="shared" si="501"/>
        <v>0</v>
      </c>
      <c r="V2572" s="429">
        <f>'[8]RAB '!H2548</f>
        <v>0</v>
      </c>
      <c r="W2572" s="429">
        <f t="shared" si="500"/>
        <v>0</v>
      </c>
    </row>
    <row r="2573" spans="1:391" s="342" customFormat="1" ht="34.5" customHeight="1" x14ac:dyDescent="0.25">
      <c r="A2573" s="1740">
        <v>1</v>
      </c>
      <c r="B2573" s="1697" t="s">
        <v>1457</v>
      </c>
      <c r="C2573" s="1698"/>
      <c r="D2573" s="1698"/>
      <c r="E2573" s="1699"/>
      <c r="F2573" s="1741">
        <v>2</v>
      </c>
      <c r="G2573" s="1628" t="str">
        <f>IF(ISBLANK(H2573),"",IF(H2573="BN",VLOOKUP(B2573,'[4]V. BAHAN'!$B$8:$E$14999,3,FALSE),IFERROR(VLOOKUP(H2573,'[4]III. DAFTAR AHS'!$B$7:$H$14999,5,FALSE),"ls")))</f>
        <v xml:space="preserve">unit </v>
      </c>
      <c r="H2573" s="1692" t="s">
        <v>1458</v>
      </c>
      <c r="I2573" s="1598" t="s">
        <v>1459</v>
      </c>
      <c r="J2573" s="1486">
        <f>VLOOKUP(B2573,'[5] RAB LAMA'!$B$9:$E$5553,4,FALSE)</f>
        <v>1286758.8953923627</v>
      </c>
      <c r="K2573" s="1486">
        <f t="shared" ref="K2573:K2581" si="514">J2573*F2573</f>
        <v>2573517.7907847255</v>
      </c>
      <c r="L2573" s="437">
        <f t="shared" ref="L2573:L2581" si="515">K2573/$K$4349*100</f>
        <v>6.734819521992369E-3</v>
      </c>
      <c r="M2573" s="1656"/>
      <c r="N2573" s="1656">
        <f t="shared" ref="N2573:N2581" si="516">L2573*M2573/100</f>
        <v>0</v>
      </c>
      <c r="O2573" s="1656">
        <f t="shared" ref="O2573:O2581" si="517">Q2573-M2573</f>
        <v>0</v>
      </c>
      <c r="P2573" s="1656">
        <f t="shared" ref="P2573:P2581" si="518">L2573*O2573/100</f>
        <v>0</v>
      </c>
      <c r="Q2573" s="1656"/>
      <c r="R2573" s="1656">
        <f t="shared" ref="R2573:R2581" si="519">L2573*Q2573/100</f>
        <v>0</v>
      </c>
      <c r="S2573" s="1657"/>
      <c r="T2573" s="359">
        <f>'[16]LAP MINGGUAN'!R2573</f>
        <v>0</v>
      </c>
      <c r="U2573" s="359">
        <f t="shared" si="501"/>
        <v>0</v>
      </c>
      <c r="V2573" s="429">
        <f>'[8]RAB '!H2549</f>
        <v>0</v>
      </c>
      <c r="W2573" s="429">
        <f t="shared" si="500"/>
        <v>2573517.7907847255</v>
      </c>
    </row>
    <row r="2574" spans="1:391" s="342" customFormat="1" ht="34.5" customHeight="1" x14ac:dyDescent="0.25">
      <c r="A2574" s="1740">
        <f t="shared" ref="A2574:A2581" si="520">+A2573+1</f>
        <v>2</v>
      </c>
      <c r="B2574" s="1697" t="s">
        <v>1460</v>
      </c>
      <c r="C2574" s="1698"/>
      <c r="D2574" s="1698"/>
      <c r="E2574" s="1699"/>
      <c r="F2574" s="1741">
        <v>225.2</v>
      </c>
      <c r="G2574" s="1628" t="str">
        <f>IF(ISBLANK(H2574),"",IF(H2574="BN",VLOOKUP(B2574,'[4]V. BAHAN'!$B$8:$E$14999,3,FALSE),IFERROR(VLOOKUP(H2574,'[4]III. DAFTAR AHS'!$B$7:$H$14999,5,FALSE),"ls")))</f>
        <v xml:space="preserve">m1 </v>
      </c>
      <c r="H2574" s="1692" t="s">
        <v>1461</v>
      </c>
      <c r="I2574" s="1598" t="s">
        <v>1462</v>
      </c>
      <c r="J2574" s="1486">
        <f>VLOOKUP(B2574,'[5] RAB LAMA'!$B$9:$E$5553,4,FALSE)</f>
        <v>156611.01157961876</v>
      </c>
      <c r="K2574" s="1486">
        <f t="shared" si="514"/>
        <v>35268799.807730146</v>
      </c>
      <c r="L2574" s="437">
        <f t="shared" si="515"/>
        <v>9.2297400201734603E-2</v>
      </c>
      <c r="M2574" s="1656"/>
      <c r="N2574" s="1656">
        <f t="shared" si="516"/>
        <v>0</v>
      </c>
      <c r="O2574" s="1656">
        <f t="shared" si="517"/>
        <v>0</v>
      </c>
      <c r="P2574" s="1656">
        <f t="shared" si="518"/>
        <v>0</v>
      </c>
      <c r="Q2574" s="1656"/>
      <c r="R2574" s="1656">
        <f t="shared" si="519"/>
        <v>0</v>
      </c>
      <c r="S2574" s="1657"/>
      <c r="T2574" s="359">
        <f>'[16]LAP MINGGUAN'!R2574</f>
        <v>0</v>
      </c>
      <c r="U2574" s="359">
        <f t="shared" si="501"/>
        <v>0</v>
      </c>
      <c r="V2574" s="429">
        <f>'[8]RAB '!H2550</f>
        <v>2573517.7907847255</v>
      </c>
      <c r="W2574" s="429">
        <f t="shared" si="500"/>
        <v>32695282.016945422</v>
      </c>
    </row>
    <row r="2575" spans="1:391" s="342" customFormat="1" ht="34.5" customHeight="1" x14ac:dyDescent="0.25">
      <c r="A2575" s="1740">
        <f t="shared" si="520"/>
        <v>3</v>
      </c>
      <c r="B2575" s="1694" t="s">
        <v>1463</v>
      </c>
      <c r="C2575" s="1695"/>
      <c r="D2575" s="1695"/>
      <c r="E2575" s="1696"/>
      <c r="F2575" s="1741">
        <v>225.2</v>
      </c>
      <c r="G2575" s="1628" t="str">
        <f>IF(ISBLANK(H2575),"",IF(H2575="BN",VLOOKUP(B2575,'[4]V. BAHAN'!$B$8:$E$14999,3,FALSE),IFERROR(VLOOKUP(H2575,'[4]III. DAFTAR AHS'!$B$7:$H$14999,5,FALSE),"ls")))</f>
        <v xml:space="preserve">m1 </v>
      </c>
      <c r="H2575" s="1692" t="s">
        <v>1092</v>
      </c>
      <c r="I2575" s="1598" t="s">
        <v>1093</v>
      </c>
      <c r="J2575" s="1486">
        <f>VLOOKUP(B2575,'[5] RAB LAMA'!$B$9:$E$5553,4,FALSE)</f>
        <v>52702.949068863214</v>
      </c>
      <c r="K2575" s="1486">
        <f t="shared" si="514"/>
        <v>11868704.130307995</v>
      </c>
      <c r="L2575" s="437">
        <f t="shared" si="515"/>
        <v>3.1060045733422401E-2</v>
      </c>
      <c r="M2575" s="1656"/>
      <c r="N2575" s="1656">
        <f t="shared" si="516"/>
        <v>0</v>
      </c>
      <c r="O2575" s="1656">
        <f t="shared" si="517"/>
        <v>0</v>
      </c>
      <c r="P2575" s="1656">
        <f t="shared" si="518"/>
        <v>0</v>
      </c>
      <c r="Q2575" s="1656"/>
      <c r="R2575" s="1656">
        <f t="shared" si="519"/>
        <v>0</v>
      </c>
      <c r="S2575" s="1657"/>
      <c r="T2575" s="359">
        <f>'[16]LAP MINGGUAN'!R2575</f>
        <v>0</v>
      </c>
      <c r="U2575" s="359">
        <f t="shared" si="501"/>
        <v>0</v>
      </c>
      <c r="V2575" s="429">
        <f>'[8]RAB '!H2551</f>
        <v>35268799.807730146</v>
      </c>
      <c r="W2575" s="429">
        <f t="shared" si="500"/>
        <v>-23400095.677422151</v>
      </c>
    </row>
    <row r="2576" spans="1:391" s="342" customFormat="1" ht="34.5" customHeight="1" x14ac:dyDescent="0.25">
      <c r="A2576" s="1740">
        <f t="shared" si="520"/>
        <v>4</v>
      </c>
      <c r="B2576" s="1697" t="s">
        <v>1464</v>
      </c>
      <c r="C2576" s="1698"/>
      <c r="D2576" s="1698"/>
      <c r="E2576" s="1699"/>
      <c r="F2576" s="1741">
        <v>4</v>
      </c>
      <c r="G2576" s="1628" t="str">
        <f>IF(ISBLANK(H2576),"",IF(H2576="BN",VLOOKUP(B2576,'[4]V. BAHAN'!$B$8:$E$14999,3,FALSE),IFERROR(VLOOKUP(H2576,'[4]III. DAFTAR AHS'!$B$7:$H$14999,5,FALSE),"ls")))</f>
        <v xml:space="preserve">m1 </v>
      </c>
      <c r="H2576" s="1692" t="s">
        <v>1465</v>
      </c>
      <c r="I2576" s="1598" t="s">
        <v>1466</v>
      </c>
      <c r="J2576" s="1486">
        <f>VLOOKUP(B2576,'[5] RAB LAMA'!$B$9:$E$5553,4,FALSE)</f>
        <v>187154.11293118924</v>
      </c>
      <c r="K2576" s="1486">
        <f t="shared" si="514"/>
        <v>748616.45172475697</v>
      </c>
      <c r="L2576" s="437">
        <f t="shared" si="515"/>
        <v>1.9591069902894238E-3</v>
      </c>
      <c r="M2576" s="1656"/>
      <c r="N2576" s="1656">
        <f t="shared" si="516"/>
        <v>0</v>
      </c>
      <c r="O2576" s="1656">
        <f t="shared" si="517"/>
        <v>0</v>
      </c>
      <c r="P2576" s="1656">
        <f t="shared" si="518"/>
        <v>0</v>
      </c>
      <c r="Q2576" s="1656"/>
      <c r="R2576" s="1656">
        <f t="shared" si="519"/>
        <v>0</v>
      </c>
      <c r="S2576" s="1657"/>
      <c r="T2576" s="359">
        <f>'[16]LAP MINGGUAN'!R2576</f>
        <v>0</v>
      </c>
      <c r="U2576" s="359">
        <f t="shared" si="501"/>
        <v>0</v>
      </c>
      <c r="V2576" s="429">
        <f>'[8]RAB '!H2552</f>
        <v>11868704.130307995</v>
      </c>
      <c r="W2576" s="429">
        <f t="shared" si="500"/>
        <v>-11120087.678583238</v>
      </c>
    </row>
    <row r="2577" spans="1:391" s="342" customFormat="1" ht="34.5" customHeight="1" x14ac:dyDescent="0.25">
      <c r="A2577" s="1740">
        <f t="shared" si="520"/>
        <v>5</v>
      </c>
      <c r="B2577" s="1697" t="s">
        <v>1467</v>
      </c>
      <c r="C2577" s="1698"/>
      <c r="D2577" s="1698"/>
      <c r="E2577" s="1699"/>
      <c r="F2577" s="1741">
        <v>94.39</v>
      </c>
      <c r="G2577" s="1628" t="str">
        <f>IF(ISBLANK(H2577),"",IF(H2577="BN",VLOOKUP(B2577,'[4]V. BAHAN'!$B$8:$E$14999,3,FALSE),IFERROR(VLOOKUP(H2577,'[4]III. DAFTAR AHS'!$B$7:$H$14999,5,FALSE),"ls")))</f>
        <v xml:space="preserve">m1 </v>
      </c>
      <c r="H2577" s="1692" t="s">
        <v>1468</v>
      </c>
      <c r="I2577" s="1598" t="s">
        <v>1469</v>
      </c>
      <c r="J2577" s="1486">
        <f>VLOOKUP(B2577,'[5] RAB LAMA'!$B$9:$E$5553,4,FALSE)</f>
        <v>114161.96</v>
      </c>
      <c r="K2577" s="1486">
        <f t="shared" si="514"/>
        <v>10775747.4044</v>
      </c>
      <c r="L2577" s="437">
        <f t="shared" si="515"/>
        <v>2.8199810486284848E-2</v>
      </c>
      <c r="M2577" s="1656"/>
      <c r="N2577" s="1656">
        <f t="shared" si="516"/>
        <v>0</v>
      </c>
      <c r="O2577" s="1656">
        <f t="shared" si="517"/>
        <v>0</v>
      </c>
      <c r="P2577" s="1656">
        <f t="shared" si="518"/>
        <v>0</v>
      </c>
      <c r="Q2577" s="1656"/>
      <c r="R2577" s="1656">
        <f t="shared" si="519"/>
        <v>0</v>
      </c>
      <c r="S2577" s="1657"/>
      <c r="T2577" s="359">
        <f>'[16]LAP MINGGUAN'!R2577</f>
        <v>0</v>
      </c>
      <c r="U2577" s="359">
        <f t="shared" si="501"/>
        <v>0</v>
      </c>
      <c r="V2577" s="429">
        <f>'[8]RAB '!H2553</f>
        <v>748616.45172475697</v>
      </c>
      <c r="W2577" s="429">
        <f t="shared" si="500"/>
        <v>10027130.952675244</v>
      </c>
    </row>
    <row r="2578" spans="1:391" s="342" customFormat="1" ht="34.5" customHeight="1" x14ac:dyDescent="0.25">
      <c r="A2578" s="1740">
        <f t="shared" si="520"/>
        <v>6</v>
      </c>
      <c r="B2578" s="1694" t="s">
        <v>1470</v>
      </c>
      <c r="C2578" s="1695"/>
      <c r="D2578" s="1695"/>
      <c r="E2578" s="1696"/>
      <c r="F2578" s="1741">
        <v>4</v>
      </c>
      <c r="G2578" s="1628" t="str">
        <f>IF(ISBLANK(H2578),"",IF(H2578="BN",VLOOKUP(B2578,'[4]V. BAHAN'!$B$8:$E$14999,3,FALSE),IFERROR(VLOOKUP(H2578,'[4]III. DAFTAR AHS'!$B$7:$H$14999,5,FALSE),"ls")))</f>
        <v xml:space="preserve">set </v>
      </c>
      <c r="H2578" s="1692" t="s">
        <v>1095</v>
      </c>
      <c r="I2578" s="1598" t="s">
        <v>468</v>
      </c>
      <c r="J2578" s="1486">
        <f>VLOOKUP(B2578,'[5] RAB LAMA'!$B$9:$E$5553,4,FALSE)</f>
        <v>1305146.4396249996</v>
      </c>
      <c r="K2578" s="1486">
        <f t="shared" si="514"/>
        <v>5220585.7584999986</v>
      </c>
      <c r="L2578" s="437">
        <f t="shared" si="515"/>
        <v>1.3662117669627659E-2</v>
      </c>
      <c r="M2578" s="1656"/>
      <c r="N2578" s="1656">
        <f t="shared" si="516"/>
        <v>0</v>
      </c>
      <c r="O2578" s="1656">
        <f t="shared" si="517"/>
        <v>0</v>
      </c>
      <c r="P2578" s="1656">
        <f t="shared" si="518"/>
        <v>0</v>
      </c>
      <c r="Q2578" s="1656"/>
      <c r="R2578" s="1656">
        <f t="shared" si="519"/>
        <v>0</v>
      </c>
      <c r="S2578" s="1657"/>
      <c r="T2578" s="359">
        <f>'[16]LAP MINGGUAN'!R2578</f>
        <v>0</v>
      </c>
      <c r="U2578" s="359">
        <f t="shared" si="501"/>
        <v>0</v>
      </c>
      <c r="V2578" s="429">
        <f>'[8]RAB '!H2554</f>
        <v>10775747.4044</v>
      </c>
      <c r="W2578" s="429">
        <f t="shared" si="500"/>
        <v>-5555161.6459000017</v>
      </c>
    </row>
    <row r="2579" spans="1:391" s="342" customFormat="1" ht="34.5" customHeight="1" x14ac:dyDescent="0.25">
      <c r="A2579" s="1740">
        <f t="shared" si="520"/>
        <v>7</v>
      </c>
      <c r="B2579" s="1697" t="s">
        <v>1096</v>
      </c>
      <c r="C2579" s="1698"/>
      <c r="D2579" s="1698"/>
      <c r="E2579" s="1699"/>
      <c r="F2579" s="1741">
        <v>4</v>
      </c>
      <c r="G2579" s="1628" t="str">
        <f>IF(ISBLANK(H2579),"",IF(H2579="BN",VLOOKUP(B2579,'[4]V. BAHAN'!$B$8:$E$14999,3,FALSE),IFERROR(VLOOKUP(H2579,'[4]III. DAFTAR AHS'!$B$7:$H$14999,5,FALSE),"ls")))</f>
        <v xml:space="preserve">unit </v>
      </c>
      <c r="H2579" s="1692" t="s">
        <v>1097</v>
      </c>
      <c r="I2579" s="1598" t="s">
        <v>468</v>
      </c>
      <c r="J2579" s="1486">
        <f>VLOOKUP(B2579,'[5] RAB LAMA'!$B$9:$E$5553,4,FALSE)</f>
        <v>574457.33345000003</v>
      </c>
      <c r="K2579" s="1486">
        <f t="shared" si="514"/>
        <v>2297829.3338000001</v>
      </c>
      <c r="L2579" s="437">
        <f t="shared" si="515"/>
        <v>6.0133510290457841E-3</v>
      </c>
      <c r="M2579" s="1656"/>
      <c r="N2579" s="1656">
        <f t="shared" si="516"/>
        <v>0</v>
      </c>
      <c r="O2579" s="1656">
        <f t="shared" si="517"/>
        <v>0</v>
      </c>
      <c r="P2579" s="1656">
        <f t="shared" si="518"/>
        <v>0</v>
      </c>
      <c r="Q2579" s="1656"/>
      <c r="R2579" s="1656">
        <f t="shared" si="519"/>
        <v>0</v>
      </c>
      <c r="S2579" s="1657"/>
      <c r="T2579" s="359">
        <f>'[16]LAP MINGGUAN'!R2579</f>
        <v>0</v>
      </c>
      <c r="U2579" s="359">
        <f t="shared" si="501"/>
        <v>0</v>
      </c>
      <c r="V2579" s="429">
        <f>'[8]RAB '!H2555</f>
        <v>5220585.7584999986</v>
      </c>
      <c r="W2579" s="429">
        <f t="shared" si="500"/>
        <v>-2922756.4246999985</v>
      </c>
    </row>
    <row r="2580" spans="1:391" s="342" customFormat="1" ht="34.5" customHeight="1" x14ac:dyDescent="0.25">
      <c r="A2580" s="1740">
        <f t="shared" si="520"/>
        <v>8</v>
      </c>
      <c r="B2580" s="1697" t="s">
        <v>1098</v>
      </c>
      <c r="C2580" s="1698"/>
      <c r="D2580" s="1698"/>
      <c r="E2580" s="1699"/>
      <c r="F2580" s="1741">
        <v>36</v>
      </c>
      <c r="G2580" s="1628" t="str">
        <f>IF(ISBLANK(H2580),"",IF(H2580="BN",VLOOKUP(B2580,'[4]V. BAHAN'!$B$8:$E$14999,3,FALSE),IFERROR(VLOOKUP(H2580,'[4]III. DAFTAR AHS'!$B$7:$H$14999,5,FALSE),"ls")))</f>
        <v>m'</v>
      </c>
      <c r="H2580" s="1692" t="s">
        <v>365</v>
      </c>
      <c r="I2580" s="1598" t="s">
        <v>366</v>
      </c>
      <c r="J2580" s="1486">
        <f>VLOOKUP(B2580,'[5] RAB LAMA'!$B$9:$E$5553,4,FALSE)</f>
        <v>80205.650000000009</v>
      </c>
      <c r="K2580" s="1486">
        <f t="shared" si="514"/>
        <v>2887403.4000000004</v>
      </c>
      <c r="L2580" s="437">
        <f t="shared" si="515"/>
        <v>7.5562488263419244E-3</v>
      </c>
      <c r="M2580" s="1656"/>
      <c r="N2580" s="1656">
        <f t="shared" si="516"/>
        <v>0</v>
      </c>
      <c r="O2580" s="1656">
        <f t="shared" si="517"/>
        <v>0</v>
      </c>
      <c r="P2580" s="1656">
        <f t="shared" si="518"/>
        <v>0</v>
      </c>
      <c r="Q2580" s="1656"/>
      <c r="R2580" s="1656">
        <f t="shared" si="519"/>
        <v>0</v>
      </c>
      <c r="S2580" s="1657"/>
      <c r="T2580" s="359">
        <f>'[16]LAP MINGGUAN'!R2580</f>
        <v>0</v>
      </c>
      <c r="U2580" s="359">
        <f t="shared" si="501"/>
        <v>0</v>
      </c>
      <c r="V2580" s="429">
        <f>'[8]RAB '!H2556</f>
        <v>2297829.3338000001</v>
      </c>
      <c r="W2580" s="429">
        <f t="shared" si="500"/>
        <v>589574.06620000023</v>
      </c>
    </row>
    <row r="2581" spans="1:391" s="342" customFormat="1" ht="34.5" customHeight="1" x14ac:dyDescent="0.25">
      <c r="A2581" s="1740">
        <f t="shared" si="520"/>
        <v>9</v>
      </c>
      <c r="B2581" s="1697" t="s">
        <v>1471</v>
      </c>
      <c r="C2581" s="1698"/>
      <c r="D2581" s="1698"/>
      <c r="E2581" s="1699"/>
      <c r="F2581" s="1741">
        <v>1</v>
      </c>
      <c r="G2581" s="1628" t="str">
        <f>IF(ISBLANK(H2581),"",IF(H2581="BN",VLOOKUP(B2581,'[4]V. BAHAN'!$B$8:$E$14999,3,FALSE),IFERROR(VLOOKUP(H2581,'[4]III. DAFTAR AHS'!$B$7:$H$14999,5,FALSE),"ls")))</f>
        <v>ls</v>
      </c>
      <c r="H2581" s="1692" t="s">
        <v>365</v>
      </c>
      <c r="I2581" s="1598" t="s">
        <v>366</v>
      </c>
      <c r="J2581" s="1486">
        <f>VLOOKUP(B2581,'[5] RAB LAMA'!$B$9:$E$5553,4,FALSE)</f>
        <v>2406169.5</v>
      </c>
      <c r="K2581" s="1486">
        <f t="shared" si="514"/>
        <v>2406169.5</v>
      </c>
      <c r="L2581" s="437">
        <f t="shared" si="515"/>
        <v>6.296874021951602E-3</v>
      </c>
      <c r="M2581" s="1656"/>
      <c r="N2581" s="1656">
        <f t="shared" si="516"/>
        <v>0</v>
      </c>
      <c r="O2581" s="1656">
        <f t="shared" si="517"/>
        <v>0</v>
      </c>
      <c r="P2581" s="1656">
        <f t="shared" si="518"/>
        <v>0</v>
      </c>
      <c r="Q2581" s="1656"/>
      <c r="R2581" s="1656">
        <f t="shared" si="519"/>
        <v>0</v>
      </c>
      <c r="S2581" s="1657"/>
      <c r="T2581" s="359">
        <f>'[16]LAP MINGGUAN'!R2581</f>
        <v>0</v>
      </c>
      <c r="U2581" s="359">
        <f t="shared" si="501"/>
        <v>0</v>
      </c>
      <c r="V2581" s="429">
        <f>'[8]RAB '!H2557</f>
        <v>2887403.4000000004</v>
      </c>
      <c r="W2581" s="429">
        <f t="shared" si="500"/>
        <v>-481233.90000000037</v>
      </c>
    </row>
    <row r="2582" spans="1:391" s="342" customFormat="1" ht="34.5" customHeight="1" thickBot="1" x14ac:dyDescent="0.3">
      <c r="A2582" s="1735"/>
      <c r="B2582" s="1701"/>
      <c r="C2582" s="1702"/>
      <c r="D2582" s="1702"/>
      <c r="E2582" s="1703"/>
      <c r="F2582" s="1728"/>
      <c r="G2582" s="1673" t="str">
        <f>IF(ISBLANK(H2582),"",IF(H2582="BN",VLOOKUP(B2582,'[4]V. BAHAN'!$B$8:$E$1099,3,FALSE),IFERROR(VLOOKUP(H2582,'[4]III. DAFTAR AHS'!$B$7:$H$872,5,FALSE),"ls")))</f>
        <v/>
      </c>
      <c r="H2582" s="1673"/>
      <c r="I2582" s="1673" t="s">
        <v>243</v>
      </c>
      <c r="J2582" s="1706"/>
      <c r="K2582" s="1706"/>
      <c r="L2582" s="460"/>
      <c r="M2582" s="1707"/>
      <c r="N2582" s="1707"/>
      <c r="O2582" s="1707"/>
      <c r="P2582" s="1707"/>
      <c r="Q2582" s="1707"/>
      <c r="R2582" s="1707"/>
      <c r="S2582" s="1550"/>
      <c r="T2582" s="359">
        <f>'[16]LAP MINGGUAN'!R2582</f>
        <v>0</v>
      </c>
      <c r="U2582" s="359">
        <f t="shared" si="501"/>
        <v>0</v>
      </c>
      <c r="V2582" s="429">
        <f>'[8]RAB '!H2558</f>
        <v>2406169.5</v>
      </c>
      <c r="W2582" s="429">
        <f t="shared" si="500"/>
        <v>-2406169.5</v>
      </c>
    </row>
    <row r="2583" spans="1:391" s="354" customFormat="1" ht="34.5" customHeight="1" thickBot="1" x14ac:dyDescent="0.3">
      <c r="A2583" s="1271" t="s">
        <v>310</v>
      </c>
      <c r="B2583" s="655" t="s">
        <v>159</v>
      </c>
      <c r="C2583" s="656"/>
      <c r="D2583" s="656"/>
      <c r="E2583" s="656"/>
      <c r="F2583" s="623"/>
      <c r="G2583" s="425" t="str">
        <f>IF(ISBLANK(H2583),"",IF(H2583="BN",VLOOKUP(B2583,'[4]V. BAHAN'!$B$8:$E$1099,3,FALSE),IFERROR(VLOOKUP(H2583,'[4]III. DAFTAR AHS'!$B$7:$H$872,5,FALSE),"ls")))</f>
        <v/>
      </c>
      <c r="H2583" s="425"/>
      <c r="I2583" s="425" t="s">
        <v>243</v>
      </c>
      <c r="J2583" s="550"/>
      <c r="K2583" s="550"/>
      <c r="L2583" s="624"/>
      <c r="M2583" s="427"/>
      <c r="N2583" s="427"/>
      <c r="O2583" s="427"/>
      <c r="P2583" s="427"/>
      <c r="Q2583" s="427"/>
      <c r="R2583" s="427"/>
      <c r="S2583" s="428"/>
      <c r="T2583" s="359">
        <f>'[16]LAP MINGGUAN'!R2583</f>
        <v>0</v>
      </c>
      <c r="U2583" s="359">
        <f t="shared" si="501"/>
        <v>0</v>
      </c>
      <c r="V2583" s="429">
        <f>'[8]RAB '!H2559</f>
        <v>0</v>
      </c>
      <c r="W2583" s="429">
        <f t="shared" si="500"/>
        <v>0</v>
      </c>
      <c r="X2583" s="342"/>
      <c r="Y2583" s="342"/>
      <c r="Z2583" s="342"/>
      <c r="AA2583" s="342"/>
      <c r="AB2583" s="342"/>
      <c r="AC2583" s="342"/>
      <c r="AD2583" s="342"/>
      <c r="AE2583" s="342"/>
      <c r="AF2583" s="342"/>
      <c r="AG2583" s="342"/>
      <c r="AH2583" s="342"/>
      <c r="AI2583" s="342"/>
      <c r="AJ2583" s="342"/>
      <c r="AK2583" s="342"/>
      <c r="AL2583" s="342"/>
      <c r="AM2583" s="342"/>
      <c r="AN2583" s="342"/>
      <c r="AO2583" s="342"/>
      <c r="AP2583" s="342"/>
      <c r="AQ2583" s="342"/>
      <c r="AR2583" s="342"/>
      <c r="AS2583" s="342"/>
      <c r="AT2583" s="342"/>
      <c r="AU2583" s="342"/>
      <c r="AV2583" s="342"/>
      <c r="AW2583" s="342"/>
      <c r="AX2583" s="342"/>
      <c r="AY2583" s="342"/>
      <c r="AZ2583" s="342"/>
      <c r="BA2583" s="342"/>
      <c r="BB2583" s="342"/>
      <c r="BC2583" s="342"/>
      <c r="BD2583" s="342"/>
      <c r="BE2583" s="342"/>
      <c r="BF2583" s="342"/>
      <c r="BG2583" s="342"/>
      <c r="BH2583" s="342"/>
      <c r="BI2583" s="342"/>
      <c r="BJ2583" s="342"/>
      <c r="BK2583" s="342"/>
      <c r="BL2583" s="342"/>
      <c r="BM2583" s="342"/>
      <c r="BN2583" s="342"/>
      <c r="BO2583" s="342"/>
      <c r="BP2583" s="342"/>
      <c r="BQ2583" s="342"/>
      <c r="BR2583" s="342"/>
      <c r="BS2583" s="342"/>
      <c r="BT2583" s="342"/>
      <c r="BU2583" s="342"/>
      <c r="BV2583" s="342"/>
      <c r="BW2583" s="342"/>
      <c r="BX2583" s="342"/>
      <c r="BY2583" s="342"/>
      <c r="BZ2583" s="342"/>
      <c r="CA2583" s="342"/>
      <c r="CB2583" s="342"/>
      <c r="CC2583" s="342"/>
      <c r="CD2583" s="342"/>
      <c r="CE2583" s="342"/>
      <c r="CF2583" s="342"/>
      <c r="CG2583" s="342"/>
      <c r="CH2583" s="342"/>
      <c r="CI2583" s="342"/>
      <c r="CJ2583" s="342"/>
      <c r="CK2583" s="342"/>
      <c r="CL2583" s="342"/>
      <c r="CM2583" s="342"/>
      <c r="CN2583" s="342"/>
      <c r="CO2583" s="342"/>
      <c r="CP2583" s="342"/>
      <c r="CQ2583" s="342"/>
      <c r="CR2583" s="342"/>
      <c r="CS2583" s="342"/>
      <c r="CT2583" s="342"/>
      <c r="CU2583" s="342"/>
      <c r="CV2583" s="342"/>
      <c r="CW2583" s="342"/>
      <c r="CX2583" s="342"/>
      <c r="CY2583" s="342"/>
      <c r="CZ2583" s="342"/>
      <c r="DA2583" s="342"/>
      <c r="DB2583" s="342"/>
      <c r="DC2583" s="342"/>
      <c r="DD2583" s="342"/>
      <c r="DE2583" s="342"/>
      <c r="DF2583" s="342"/>
      <c r="DG2583" s="342"/>
      <c r="DH2583" s="342"/>
      <c r="DI2583" s="342"/>
      <c r="DJ2583" s="342"/>
      <c r="DK2583" s="342"/>
      <c r="DL2583" s="342"/>
      <c r="DM2583" s="342"/>
      <c r="DN2583" s="342"/>
      <c r="DO2583" s="342"/>
      <c r="DP2583" s="342"/>
      <c r="DQ2583" s="342"/>
      <c r="DR2583" s="342"/>
      <c r="DS2583" s="342"/>
      <c r="DT2583" s="342"/>
      <c r="DU2583" s="342"/>
      <c r="DV2583" s="342"/>
      <c r="DW2583" s="342"/>
      <c r="DX2583" s="342"/>
      <c r="DY2583" s="342"/>
      <c r="DZ2583" s="342"/>
      <c r="EA2583" s="342"/>
      <c r="EB2583" s="342"/>
      <c r="EC2583" s="342"/>
      <c r="ED2583" s="342"/>
      <c r="EE2583" s="342"/>
      <c r="EF2583" s="342"/>
      <c r="EG2583" s="342"/>
      <c r="EH2583" s="342"/>
      <c r="EI2583" s="342"/>
      <c r="EJ2583" s="342"/>
      <c r="EK2583" s="342"/>
      <c r="EL2583" s="342"/>
      <c r="EM2583" s="342"/>
      <c r="EN2583" s="342"/>
      <c r="EO2583" s="342"/>
      <c r="EP2583" s="342"/>
      <c r="EQ2583" s="342"/>
      <c r="ER2583" s="342"/>
      <c r="ES2583" s="342"/>
      <c r="ET2583" s="342"/>
      <c r="EU2583" s="342"/>
      <c r="EV2583" s="342"/>
      <c r="EW2583" s="342"/>
      <c r="EX2583" s="342"/>
      <c r="EY2583" s="342"/>
      <c r="EZ2583" s="342"/>
      <c r="FA2583" s="342"/>
      <c r="FB2583" s="342"/>
      <c r="FC2583" s="342"/>
      <c r="FD2583" s="342"/>
      <c r="FE2583" s="342"/>
      <c r="FF2583" s="342"/>
      <c r="FG2583" s="342"/>
      <c r="FH2583" s="342"/>
      <c r="FI2583" s="342"/>
      <c r="FJ2583" s="342"/>
      <c r="FK2583" s="342"/>
      <c r="FL2583" s="342"/>
      <c r="FM2583" s="342"/>
      <c r="FN2583" s="342"/>
      <c r="FO2583" s="342"/>
      <c r="FP2583" s="342"/>
      <c r="FQ2583" s="342"/>
      <c r="FR2583" s="342"/>
      <c r="FS2583" s="342"/>
      <c r="FT2583" s="342"/>
      <c r="FU2583" s="342"/>
      <c r="FV2583" s="342"/>
      <c r="FW2583" s="342"/>
      <c r="FX2583" s="342"/>
      <c r="FY2583" s="342"/>
      <c r="FZ2583" s="342"/>
      <c r="GA2583" s="342"/>
      <c r="GB2583" s="342"/>
      <c r="GC2583" s="342"/>
      <c r="GD2583" s="342"/>
      <c r="GE2583" s="342"/>
      <c r="GF2583" s="342"/>
      <c r="GG2583" s="342"/>
      <c r="GH2583" s="342"/>
      <c r="GI2583" s="342"/>
      <c r="GJ2583" s="342"/>
      <c r="GK2583" s="342"/>
      <c r="GL2583" s="342"/>
      <c r="GM2583" s="342"/>
      <c r="GN2583" s="342"/>
      <c r="GO2583" s="342"/>
      <c r="GP2583" s="342"/>
      <c r="GQ2583" s="342"/>
      <c r="GR2583" s="342"/>
      <c r="GS2583" s="342"/>
      <c r="GT2583" s="342"/>
      <c r="GU2583" s="342"/>
      <c r="GV2583" s="342"/>
      <c r="GW2583" s="342"/>
      <c r="GX2583" s="342"/>
      <c r="GY2583" s="342"/>
      <c r="GZ2583" s="342"/>
      <c r="HA2583" s="342"/>
      <c r="HB2583" s="342"/>
      <c r="HC2583" s="342"/>
      <c r="HD2583" s="342"/>
      <c r="HE2583" s="342"/>
      <c r="HF2583" s="342"/>
      <c r="HG2583" s="342"/>
      <c r="HH2583" s="342"/>
      <c r="HI2583" s="342"/>
      <c r="HJ2583" s="342"/>
      <c r="HK2583" s="342"/>
      <c r="HL2583" s="342"/>
      <c r="HM2583" s="342"/>
      <c r="HN2583" s="342"/>
      <c r="HO2583" s="342"/>
      <c r="HP2583" s="342"/>
      <c r="HQ2583" s="342"/>
      <c r="HR2583" s="342"/>
      <c r="HS2583" s="342"/>
      <c r="HT2583" s="342"/>
      <c r="HU2583" s="342"/>
      <c r="HV2583" s="342"/>
      <c r="HW2583" s="342"/>
      <c r="HX2583" s="342"/>
      <c r="HY2583" s="342"/>
      <c r="HZ2583" s="342"/>
      <c r="IA2583" s="342"/>
      <c r="IB2583" s="342"/>
      <c r="IC2583" s="342"/>
      <c r="ID2583" s="342"/>
      <c r="IE2583" s="342"/>
      <c r="IF2583" s="342"/>
      <c r="IG2583" s="342"/>
      <c r="IH2583" s="342"/>
      <c r="II2583" s="342"/>
      <c r="IJ2583" s="342"/>
      <c r="IK2583" s="342"/>
      <c r="IL2583" s="342"/>
      <c r="IM2583" s="342"/>
      <c r="IN2583" s="342"/>
      <c r="IO2583" s="342"/>
      <c r="IP2583" s="342"/>
      <c r="IQ2583" s="342"/>
      <c r="IR2583" s="342"/>
      <c r="IS2583" s="342"/>
      <c r="IT2583" s="342"/>
      <c r="IU2583" s="342"/>
      <c r="IV2583" s="342"/>
      <c r="IW2583" s="342"/>
      <c r="IX2583" s="342"/>
      <c r="IY2583" s="342"/>
      <c r="IZ2583" s="342"/>
      <c r="JA2583" s="342"/>
      <c r="JB2583" s="342"/>
      <c r="JC2583" s="342"/>
      <c r="JD2583" s="342"/>
      <c r="JE2583" s="342"/>
      <c r="JF2583" s="342"/>
      <c r="JG2583" s="342"/>
      <c r="JH2583" s="342"/>
      <c r="JI2583" s="342"/>
      <c r="JJ2583" s="342"/>
      <c r="JK2583" s="342"/>
      <c r="JL2583" s="342"/>
      <c r="JM2583" s="342"/>
      <c r="JN2583" s="342"/>
      <c r="JO2583" s="342"/>
      <c r="JP2583" s="342"/>
      <c r="JQ2583" s="342"/>
      <c r="JR2583" s="342"/>
      <c r="JS2583" s="342"/>
      <c r="JT2583" s="342"/>
      <c r="JU2583" s="342"/>
      <c r="JV2583" s="342"/>
      <c r="JW2583" s="342"/>
      <c r="JX2583" s="342"/>
      <c r="JY2583" s="342"/>
      <c r="JZ2583" s="342"/>
      <c r="KA2583" s="342"/>
      <c r="KB2583" s="342"/>
      <c r="KC2583" s="342"/>
      <c r="KD2583" s="342"/>
      <c r="KE2583" s="342"/>
      <c r="KF2583" s="342"/>
      <c r="KG2583" s="342"/>
      <c r="KH2583" s="342"/>
      <c r="KI2583" s="342"/>
      <c r="KJ2583" s="342"/>
      <c r="KK2583" s="342"/>
      <c r="KL2583" s="342"/>
      <c r="KM2583" s="342"/>
      <c r="KN2583" s="342"/>
      <c r="KO2583" s="342"/>
      <c r="KP2583" s="342"/>
      <c r="KQ2583" s="342"/>
      <c r="KR2583" s="342"/>
      <c r="KS2583" s="342"/>
      <c r="KT2583" s="342"/>
      <c r="KU2583" s="342"/>
      <c r="KV2583" s="342"/>
      <c r="KW2583" s="342"/>
      <c r="KX2583" s="342"/>
      <c r="KY2583" s="342"/>
      <c r="KZ2583" s="342"/>
      <c r="LA2583" s="342"/>
      <c r="LB2583" s="342"/>
      <c r="LC2583" s="342"/>
      <c r="LD2583" s="342"/>
      <c r="LE2583" s="342"/>
      <c r="LF2583" s="342"/>
      <c r="LG2583" s="342"/>
      <c r="LH2583" s="342"/>
      <c r="LI2583" s="342"/>
      <c r="LJ2583" s="342"/>
      <c r="LK2583" s="342"/>
      <c r="LL2583" s="342"/>
      <c r="LM2583" s="342"/>
      <c r="LN2583" s="342"/>
      <c r="LO2583" s="342"/>
      <c r="LP2583" s="342"/>
      <c r="LQ2583" s="342"/>
      <c r="LR2583" s="342"/>
      <c r="LS2583" s="342"/>
      <c r="LT2583" s="342"/>
      <c r="LU2583" s="342"/>
      <c r="LV2583" s="342"/>
      <c r="LW2583" s="342"/>
      <c r="LX2583" s="342"/>
      <c r="LY2583" s="342"/>
      <c r="LZ2583" s="342"/>
      <c r="MA2583" s="342"/>
      <c r="MB2583" s="342"/>
      <c r="MC2583" s="342"/>
      <c r="MD2583" s="342"/>
      <c r="ME2583" s="342"/>
      <c r="MF2583" s="342"/>
      <c r="MG2583" s="342"/>
      <c r="MH2583" s="342"/>
      <c r="MI2583" s="342"/>
      <c r="MJ2583" s="342"/>
      <c r="MK2583" s="342"/>
      <c r="ML2583" s="342"/>
      <c r="MM2583" s="342"/>
      <c r="MN2583" s="342"/>
      <c r="MO2583" s="342"/>
      <c r="MP2583" s="342"/>
      <c r="MQ2583" s="342"/>
      <c r="MR2583" s="342"/>
      <c r="MS2583" s="342"/>
      <c r="MT2583" s="342"/>
      <c r="MU2583" s="342"/>
      <c r="MV2583" s="342"/>
      <c r="MW2583" s="342"/>
      <c r="MX2583" s="342"/>
      <c r="MY2583" s="342"/>
      <c r="MZ2583" s="342"/>
      <c r="NA2583" s="342"/>
      <c r="NB2583" s="342"/>
      <c r="NC2583" s="342"/>
      <c r="ND2583" s="342"/>
      <c r="NE2583" s="342"/>
      <c r="NF2583" s="342"/>
      <c r="NG2583" s="342"/>
      <c r="NH2583" s="342"/>
      <c r="NI2583" s="342"/>
      <c r="NJ2583" s="342"/>
      <c r="NK2583" s="342"/>
      <c r="NL2583" s="342"/>
      <c r="NM2583" s="342"/>
      <c r="NN2583" s="342"/>
      <c r="NO2583" s="342"/>
      <c r="NP2583" s="342"/>
      <c r="NQ2583" s="342"/>
      <c r="NR2583" s="342"/>
      <c r="NS2583" s="342"/>
      <c r="NT2583" s="342"/>
      <c r="NU2583" s="342"/>
      <c r="NV2583" s="342"/>
      <c r="NW2583" s="342"/>
      <c r="NX2583" s="342"/>
      <c r="NY2583" s="342"/>
      <c r="NZ2583" s="342"/>
      <c r="OA2583" s="342"/>
    </row>
    <row r="2584" spans="1:391" s="342" customFormat="1" ht="34.5" customHeight="1" x14ac:dyDescent="0.25">
      <c r="A2584" s="1709"/>
      <c r="B2584" s="1493" t="s">
        <v>431</v>
      </c>
      <c r="C2584" s="1668"/>
      <c r="D2584" s="1668"/>
      <c r="E2584" s="1736"/>
      <c r="F2584" s="1495"/>
      <c r="G2584" s="1453" t="str">
        <f>IF(ISBLANK(H2584),"",IF(H2584="BN",VLOOKUP(B2584,'[4]V. BAHAN'!$B$8:$E$1099,3,FALSE),IFERROR(VLOOKUP(H2584,'[4]III. DAFTAR AHS'!$B$7:$H$872,5,FALSE),"ls")))</f>
        <v/>
      </c>
      <c r="H2584" s="1453"/>
      <c r="I2584" s="1453" t="s">
        <v>243</v>
      </c>
      <c r="J2584" s="1454"/>
      <c r="K2584" s="1454"/>
      <c r="L2584" s="437"/>
      <c r="M2584" s="1642"/>
      <c r="N2584" s="1642"/>
      <c r="O2584" s="1642"/>
      <c r="P2584" s="1642"/>
      <c r="Q2584" s="1642"/>
      <c r="R2584" s="1642"/>
      <c r="S2584" s="1643"/>
      <c r="T2584" s="359">
        <f>'[16]LAP MINGGUAN'!R2584</f>
        <v>0</v>
      </c>
      <c r="U2584" s="359">
        <f t="shared" si="501"/>
        <v>0</v>
      </c>
      <c r="V2584" s="429">
        <f>'[8]RAB '!H2560</f>
        <v>0</v>
      </c>
      <c r="W2584" s="429">
        <f t="shared" si="500"/>
        <v>0</v>
      </c>
    </row>
    <row r="2585" spans="1:391" s="342" customFormat="1" ht="88.5" customHeight="1" x14ac:dyDescent="0.25">
      <c r="A2585" s="1714"/>
      <c r="B2585" s="1737" t="s">
        <v>1145</v>
      </c>
      <c r="C2585" s="1738"/>
      <c r="D2585" s="1738"/>
      <c r="E2585" s="1739"/>
      <c r="F2585" s="1718"/>
      <c r="G2585" s="1692" t="str">
        <f>IF(ISBLANK(H2585),"",IF(H2585="BN",VLOOKUP(B2585,'[4]V. BAHAN'!$B$8:$E$1099,3,FALSE),IFERROR(VLOOKUP(H2585,'[4]III. DAFTAR AHS'!$B$7:$H$872,5,FALSE),"ls")))</f>
        <v/>
      </c>
      <c r="H2585" s="1692"/>
      <c r="I2585" s="1692" t="s">
        <v>243</v>
      </c>
      <c r="J2585" s="1693"/>
      <c r="K2585" s="1693"/>
      <c r="L2585" s="437"/>
      <c r="M2585" s="1656"/>
      <c r="N2585" s="1656"/>
      <c r="O2585" s="1656"/>
      <c r="P2585" s="1656"/>
      <c r="Q2585" s="1656"/>
      <c r="R2585" s="1656"/>
      <c r="S2585" s="1657"/>
      <c r="T2585" s="359">
        <f>'[16]LAP MINGGUAN'!R2585</f>
        <v>0</v>
      </c>
      <c r="U2585" s="359">
        <f t="shared" si="501"/>
        <v>0</v>
      </c>
      <c r="V2585" s="429">
        <f>'[8]RAB '!H2561</f>
        <v>0</v>
      </c>
      <c r="W2585" s="429">
        <f t="shared" si="500"/>
        <v>0</v>
      </c>
    </row>
    <row r="2586" spans="1:391" s="342" customFormat="1" ht="34.5" customHeight="1" x14ac:dyDescent="0.25">
      <c r="A2586" s="1740">
        <v>1</v>
      </c>
      <c r="B2586" s="1697" t="s">
        <v>1472</v>
      </c>
      <c r="C2586" s="1698"/>
      <c r="D2586" s="1698"/>
      <c r="E2586" s="1699"/>
      <c r="F2586" s="1741">
        <v>23</v>
      </c>
      <c r="G2586" s="1628" t="str">
        <f>IF(ISBLANK(H2586),"",IF(H2586="BN",VLOOKUP(B2586,'[4]V. BAHAN'!$B$8:$E$14999,3,FALSE),IFERROR(VLOOKUP(H2586,'[4]III. DAFTAR AHS'!$B$7:$H$14999,5,FALSE),"ls")))</f>
        <v xml:space="preserve">m1 </v>
      </c>
      <c r="H2586" s="1692" t="s">
        <v>1228</v>
      </c>
      <c r="I2586" s="1598" t="s">
        <v>1229</v>
      </c>
      <c r="J2586" s="1486">
        <f>VLOOKUP(B2586,'[5] RAB LAMA'!$B$9:$E$5553,4,FALSE)</f>
        <v>21015.522823129999</v>
      </c>
      <c r="K2586" s="1486">
        <f>J2586*F2586</f>
        <v>483357.02493198996</v>
      </c>
      <c r="L2586" s="437">
        <f>K2586/$K$4349*100</f>
        <v>1.2649309591955434E-3</v>
      </c>
      <c r="M2586" s="1656"/>
      <c r="N2586" s="1656">
        <f>L2586*M2586/100</f>
        <v>0</v>
      </c>
      <c r="O2586" s="1656">
        <f>Q2586-M2586</f>
        <v>0</v>
      </c>
      <c r="P2586" s="1656">
        <f>L2586*O2586/100</f>
        <v>0</v>
      </c>
      <c r="Q2586" s="1656"/>
      <c r="R2586" s="1656">
        <f>L2586*Q2586/100</f>
        <v>0</v>
      </c>
      <c r="S2586" s="1657"/>
      <c r="T2586" s="359">
        <f>'[16]LAP MINGGUAN'!R2586</f>
        <v>0</v>
      </c>
      <c r="U2586" s="359">
        <f t="shared" si="501"/>
        <v>0</v>
      </c>
      <c r="V2586" s="429">
        <f>'[8]RAB '!H2562</f>
        <v>0</v>
      </c>
      <c r="W2586" s="429">
        <f t="shared" si="500"/>
        <v>483357.02493198996</v>
      </c>
    </row>
    <row r="2587" spans="1:391" s="342" customFormat="1" ht="34.5" customHeight="1" x14ac:dyDescent="0.25">
      <c r="A2587" s="1740">
        <f>+A2586+1</f>
        <v>2</v>
      </c>
      <c r="B2587" s="1697" t="s">
        <v>1473</v>
      </c>
      <c r="C2587" s="1698"/>
      <c r="D2587" s="1698"/>
      <c r="E2587" s="1699"/>
      <c r="F2587" s="1741">
        <v>100</v>
      </c>
      <c r="G2587" s="1628" t="str">
        <f>IF(ISBLANK(H2587),"",IF(H2587="BN",VLOOKUP(B2587,'[4]V. BAHAN'!$B$8:$E$14999,3,FALSE),IFERROR(VLOOKUP(H2587,'[4]III. DAFTAR AHS'!$B$7:$H$14999,5,FALSE),"ls")))</f>
        <v>bh</v>
      </c>
      <c r="H2587" s="1692" t="s">
        <v>365</v>
      </c>
      <c r="I2587" s="1598" t="s">
        <v>366</v>
      </c>
      <c r="J2587" s="1486">
        <f>VLOOKUP(B2587,'[5] RAB LAMA'!$B$9:$E$5553,4,FALSE)</f>
        <v>35000</v>
      </c>
      <c r="K2587" s="1486">
        <f>J2587*F2587</f>
        <v>3500000</v>
      </c>
      <c r="L2587" s="437">
        <f>K2587/$K$4349*100</f>
        <v>9.1593959099018629E-3</v>
      </c>
      <c r="M2587" s="1656"/>
      <c r="N2587" s="1656">
        <f>L2587*M2587/100</f>
        <v>0</v>
      </c>
      <c r="O2587" s="1656">
        <f>Q2587-M2587</f>
        <v>0</v>
      </c>
      <c r="P2587" s="1656">
        <f>L2587*O2587/100</f>
        <v>0</v>
      </c>
      <c r="Q2587" s="1656"/>
      <c r="R2587" s="1656">
        <f>L2587*Q2587/100</f>
        <v>0</v>
      </c>
      <c r="S2587" s="1657"/>
      <c r="T2587" s="359">
        <f>'[16]LAP MINGGUAN'!R2587</f>
        <v>0</v>
      </c>
      <c r="U2587" s="359">
        <f t="shared" si="501"/>
        <v>0</v>
      </c>
      <c r="V2587" s="429">
        <f>'[8]RAB '!H2563</f>
        <v>483357.02493198996</v>
      </c>
      <c r="W2587" s="429">
        <f t="shared" si="500"/>
        <v>3016642.9750680099</v>
      </c>
    </row>
    <row r="2588" spans="1:391" s="342" customFormat="1" ht="34.5" customHeight="1" x14ac:dyDescent="0.25">
      <c r="A2588" s="1740">
        <f>+A2587+1</f>
        <v>3</v>
      </c>
      <c r="B2588" s="1697" t="s">
        <v>1474</v>
      </c>
      <c r="C2588" s="1698"/>
      <c r="D2588" s="1698"/>
      <c r="E2588" s="1699"/>
      <c r="F2588" s="1741">
        <v>2</v>
      </c>
      <c r="G2588" s="1628" t="str">
        <f>IF(ISBLANK(H2588),"",IF(H2588="BN",VLOOKUP(B2588,'[4]V. BAHAN'!$B$8:$E$14999,3,FALSE),IFERROR(VLOOKUP(H2588,'[4]III. DAFTAR AHS'!$B$7:$H$14999,5,FALSE),"ls")))</f>
        <v xml:space="preserve">set </v>
      </c>
      <c r="H2588" s="1692" t="s">
        <v>1475</v>
      </c>
      <c r="I2588" s="1598" t="s">
        <v>1476</v>
      </c>
      <c r="J2588" s="1486">
        <f>VLOOKUP(B2588,'[5] RAB LAMA'!$B$9:$E$5553,4,FALSE)</f>
        <v>7200000</v>
      </c>
      <c r="K2588" s="1486">
        <f>J2588*F2588</f>
        <v>14400000</v>
      </c>
      <c r="L2588" s="437">
        <f>K2588/$K$4349*100</f>
        <v>3.7684371743596234E-2</v>
      </c>
      <c r="M2588" s="1656"/>
      <c r="N2588" s="1656">
        <f>L2588*M2588/100</f>
        <v>0</v>
      </c>
      <c r="O2588" s="1656">
        <f>Q2588-M2588</f>
        <v>0</v>
      </c>
      <c r="P2588" s="1656">
        <f>L2588*O2588/100</f>
        <v>0</v>
      </c>
      <c r="Q2588" s="1656"/>
      <c r="R2588" s="1656">
        <f>L2588*Q2588/100</f>
        <v>0</v>
      </c>
      <c r="S2588" s="1657"/>
      <c r="T2588" s="359">
        <f>'[16]LAP MINGGUAN'!R2588</f>
        <v>0</v>
      </c>
      <c r="U2588" s="359">
        <f t="shared" si="501"/>
        <v>0</v>
      </c>
      <c r="V2588" s="429">
        <f>'[8]RAB '!H2564</f>
        <v>3500000</v>
      </c>
      <c r="W2588" s="429">
        <f t="shared" si="500"/>
        <v>10900000</v>
      </c>
    </row>
    <row r="2589" spans="1:391" s="342" customFormat="1" ht="34.5" customHeight="1" x14ac:dyDescent="0.25">
      <c r="A2589" s="1740"/>
      <c r="B2589" s="1742" t="s">
        <v>1477</v>
      </c>
      <c r="C2589" s="1743"/>
      <c r="D2589" s="1743"/>
      <c r="E2589" s="1744"/>
      <c r="F2589" s="1741"/>
      <c r="G2589" s="1692" t="str">
        <f>IF(ISBLANK(H2589),"",IF(H2589="BN",VLOOKUP(B2589,'[4]V. BAHAN'!$B$8:$E$1099,3,FALSE),IFERROR(VLOOKUP(H2589,'[4]III. DAFTAR AHS'!$B$7:$H$872,5,FALSE),"ls")))</f>
        <v/>
      </c>
      <c r="H2589" s="1692"/>
      <c r="I2589" s="1692" t="s">
        <v>243</v>
      </c>
      <c r="J2589" s="1693"/>
      <c r="K2589" s="1693"/>
      <c r="L2589" s="437"/>
      <c r="M2589" s="1656"/>
      <c r="N2589" s="1656"/>
      <c r="O2589" s="1656"/>
      <c r="P2589" s="1656"/>
      <c r="Q2589" s="1656"/>
      <c r="R2589" s="1656"/>
      <c r="S2589" s="1657"/>
      <c r="T2589" s="359">
        <f>'[16]LAP MINGGUAN'!R2589</f>
        <v>0</v>
      </c>
      <c r="U2589" s="359">
        <f t="shared" si="501"/>
        <v>0</v>
      </c>
      <c r="V2589" s="429">
        <f>'[8]RAB '!H2565</f>
        <v>14400000</v>
      </c>
      <c r="W2589" s="429">
        <f t="shared" si="500"/>
        <v>-14400000</v>
      </c>
    </row>
    <row r="2590" spans="1:391" s="342" customFormat="1" ht="34.5" customHeight="1" x14ac:dyDescent="0.25">
      <c r="A2590" s="1740"/>
      <c r="B2590" s="1742" t="s">
        <v>1478</v>
      </c>
      <c r="C2590" s="1743"/>
      <c r="D2590" s="1743"/>
      <c r="E2590" s="1744"/>
      <c r="F2590" s="1741"/>
      <c r="G2590" s="1692" t="str">
        <f>IF(ISBLANK(H2590),"",IF(H2590="BN",VLOOKUP(B2590,'[4]V. BAHAN'!$B$8:$E$1099,3,FALSE),IFERROR(VLOOKUP(H2590,'[4]III. DAFTAR AHS'!$B$7:$H$872,5,FALSE),"ls")))</f>
        <v/>
      </c>
      <c r="H2590" s="1692"/>
      <c r="I2590" s="1692" t="s">
        <v>243</v>
      </c>
      <c r="J2590" s="1693"/>
      <c r="K2590" s="1693"/>
      <c r="L2590" s="437"/>
      <c r="M2590" s="1656"/>
      <c r="N2590" s="1656"/>
      <c r="O2590" s="1656"/>
      <c r="P2590" s="1656"/>
      <c r="Q2590" s="1656"/>
      <c r="R2590" s="1656"/>
      <c r="S2590" s="1657"/>
      <c r="T2590" s="359">
        <f>'[16]LAP MINGGUAN'!R2590</f>
        <v>0</v>
      </c>
      <c r="U2590" s="359">
        <f t="shared" si="501"/>
        <v>0</v>
      </c>
      <c r="V2590" s="429">
        <f>'[8]RAB '!H2566</f>
        <v>0</v>
      </c>
      <c r="W2590" s="429">
        <f t="shared" si="500"/>
        <v>0</v>
      </c>
    </row>
    <row r="2591" spans="1:391" s="342" customFormat="1" ht="34.5" customHeight="1" x14ac:dyDescent="0.25">
      <c r="A2591" s="1740"/>
      <c r="B2591" s="1742" t="s">
        <v>1479</v>
      </c>
      <c r="C2591" s="1743"/>
      <c r="D2591" s="1743"/>
      <c r="E2591" s="1744"/>
      <c r="F2591" s="1741"/>
      <c r="G2591" s="1692" t="str">
        <f>IF(ISBLANK(H2591),"",IF(H2591="BN",VLOOKUP(B2591,'[4]V. BAHAN'!$B$8:$E$1099,3,FALSE),IFERROR(VLOOKUP(H2591,'[4]III. DAFTAR AHS'!$B$7:$H$872,5,FALSE),"ls")))</f>
        <v/>
      </c>
      <c r="H2591" s="1692"/>
      <c r="I2591" s="1692" t="s">
        <v>243</v>
      </c>
      <c r="J2591" s="1693"/>
      <c r="K2591" s="1693"/>
      <c r="L2591" s="437"/>
      <c r="M2591" s="1656"/>
      <c r="N2591" s="1656"/>
      <c r="O2591" s="1656"/>
      <c r="P2591" s="1656"/>
      <c r="Q2591" s="1656"/>
      <c r="R2591" s="1656"/>
      <c r="S2591" s="1657"/>
      <c r="T2591" s="359">
        <f>'[16]LAP MINGGUAN'!R2591</f>
        <v>0</v>
      </c>
      <c r="U2591" s="359">
        <f t="shared" si="501"/>
        <v>0</v>
      </c>
      <c r="V2591" s="429">
        <f>'[8]RAB '!H2567</f>
        <v>0</v>
      </c>
      <c r="W2591" s="429">
        <f t="shared" si="500"/>
        <v>0</v>
      </c>
    </row>
    <row r="2592" spans="1:391" s="342" customFormat="1" ht="34.5" customHeight="1" x14ac:dyDescent="0.25">
      <c r="A2592" s="1740"/>
      <c r="B2592" s="1742" t="s">
        <v>1480</v>
      </c>
      <c r="C2592" s="1743"/>
      <c r="D2592" s="1743"/>
      <c r="E2592" s="1744"/>
      <c r="F2592" s="1741"/>
      <c r="G2592" s="1692" t="str">
        <f>IF(ISBLANK(H2592),"",IF(H2592="BN",VLOOKUP(B2592,'[4]V. BAHAN'!$B$8:$E$1099,3,FALSE),IFERROR(VLOOKUP(H2592,'[4]III. DAFTAR AHS'!$B$7:$H$872,5,FALSE),"ls")))</f>
        <v/>
      </c>
      <c r="H2592" s="1692"/>
      <c r="I2592" s="1692" t="s">
        <v>243</v>
      </c>
      <c r="J2592" s="1693"/>
      <c r="K2592" s="1693"/>
      <c r="L2592" s="437"/>
      <c r="M2592" s="1656"/>
      <c r="N2592" s="1656"/>
      <c r="O2592" s="1656"/>
      <c r="P2592" s="1656"/>
      <c r="Q2592" s="1656"/>
      <c r="R2592" s="1656"/>
      <c r="S2592" s="1657"/>
      <c r="T2592" s="359">
        <f>'[16]LAP MINGGUAN'!R2592</f>
        <v>0</v>
      </c>
      <c r="U2592" s="359">
        <f t="shared" si="501"/>
        <v>0</v>
      </c>
      <c r="V2592" s="429">
        <f>'[8]RAB '!H2568</f>
        <v>0</v>
      </c>
      <c r="W2592" s="429">
        <f t="shared" si="500"/>
        <v>0</v>
      </c>
    </row>
    <row r="2593" spans="1:391" s="342" customFormat="1" ht="34.5" customHeight="1" x14ac:dyDescent="0.25">
      <c r="A2593" s="1740"/>
      <c r="B2593" s="1742" t="s">
        <v>1481</v>
      </c>
      <c r="C2593" s="1743"/>
      <c r="D2593" s="1743"/>
      <c r="E2593" s="1744"/>
      <c r="F2593" s="1741"/>
      <c r="G2593" s="1692" t="str">
        <f>IF(ISBLANK(H2593),"",IF(H2593="BN",VLOOKUP(B2593,'[4]V. BAHAN'!$B$8:$E$1099,3,FALSE),IFERROR(VLOOKUP(H2593,'[4]III. DAFTAR AHS'!$B$7:$H$872,5,FALSE),"ls")))</f>
        <v/>
      </c>
      <c r="H2593" s="1692"/>
      <c r="I2593" s="1692" t="s">
        <v>243</v>
      </c>
      <c r="J2593" s="1693"/>
      <c r="K2593" s="1693"/>
      <c r="L2593" s="437"/>
      <c r="M2593" s="1656"/>
      <c r="N2593" s="1656"/>
      <c r="O2593" s="1656"/>
      <c r="P2593" s="1656"/>
      <c r="Q2593" s="1656"/>
      <c r="R2593" s="1656"/>
      <c r="S2593" s="1657"/>
      <c r="T2593" s="359">
        <f>'[16]LAP MINGGUAN'!R2593</f>
        <v>0</v>
      </c>
      <c r="U2593" s="359">
        <f t="shared" si="501"/>
        <v>0</v>
      </c>
      <c r="V2593" s="429">
        <f>'[8]RAB '!H2569</f>
        <v>0</v>
      </c>
      <c r="W2593" s="429">
        <f t="shared" si="500"/>
        <v>0</v>
      </c>
    </row>
    <row r="2594" spans="1:391" s="342" customFormat="1" ht="34.5" customHeight="1" thickBot="1" x14ac:dyDescent="0.3">
      <c r="A2594" s="1745"/>
      <c r="B2594" s="1701"/>
      <c r="C2594" s="1702"/>
      <c r="D2594" s="1702"/>
      <c r="E2594" s="1703"/>
      <c r="F2594" s="1746"/>
      <c r="G2594" s="1673" t="str">
        <f>IF(ISBLANK(H2594),"",IF(H2594="BN",VLOOKUP(B2594,'[4]V. BAHAN'!$B$8:$E$1099,3,FALSE),IFERROR(VLOOKUP(H2594,'[4]III. DAFTAR AHS'!$B$7:$H$872,5,FALSE),"ls")))</f>
        <v/>
      </c>
      <c r="H2594" s="1673"/>
      <c r="I2594" s="1673" t="s">
        <v>243</v>
      </c>
      <c r="J2594" s="1706"/>
      <c r="K2594" s="1706"/>
      <c r="L2594" s="460"/>
      <c r="M2594" s="1707"/>
      <c r="N2594" s="1707"/>
      <c r="O2594" s="1707"/>
      <c r="P2594" s="1707"/>
      <c r="Q2594" s="1707"/>
      <c r="R2594" s="1707"/>
      <c r="S2594" s="1550"/>
      <c r="T2594" s="359">
        <f>'[16]LAP MINGGUAN'!R2594</f>
        <v>0</v>
      </c>
      <c r="U2594" s="359">
        <f t="shared" si="501"/>
        <v>0</v>
      </c>
      <c r="V2594" s="429">
        <f>'[8]RAB '!H2570</f>
        <v>0</v>
      </c>
      <c r="W2594" s="429">
        <f t="shared" si="500"/>
        <v>0</v>
      </c>
    </row>
    <row r="2595" spans="1:391" s="354" customFormat="1" ht="34.5" customHeight="1" thickBot="1" x14ac:dyDescent="0.3">
      <c r="A2595" s="1271" t="s">
        <v>311</v>
      </c>
      <c r="B2595" s="655" t="s">
        <v>160</v>
      </c>
      <c r="C2595" s="656"/>
      <c r="D2595" s="656"/>
      <c r="E2595" s="656"/>
      <c r="F2595" s="623"/>
      <c r="G2595" s="425" t="str">
        <f>IF(ISBLANK(H2595),"",IF(H2595="BN",VLOOKUP(B2595,'[4]V. BAHAN'!$B$8:$E$1099,3,FALSE),IFERROR(VLOOKUP(H2595,'[4]III. DAFTAR AHS'!$B$7:$H$872,5,FALSE),"ls")))</f>
        <v/>
      </c>
      <c r="H2595" s="425"/>
      <c r="I2595" s="425" t="s">
        <v>243</v>
      </c>
      <c r="J2595" s="550"/>
      <c r="K2595" s="550"/>
      <c r="L2595" s="624"/>
      <c r="M2595" s="427"/>
      <c r="N2595" s="427"/>
      <c r="O2595" s="427"/>
      <c r="P2595" s="427"/>
      <c r="Q2595" s="427"/>
      <c r="R2595" s="427"/>
      <c r="S2595" s="428"/>
      <c r="T2595" s="359">
        <f>'[16]LAP MINGGUAN'!R2595</f>
        <v>0</v>
      </c>
      <c r="U2595" s="359">
        <f t="shared" si="501"/>
        <v>0</v>
      </c>
      <c r="V2595" s="429">
        <f>'[8]RAB '!H2571</f>
        <v>0</v>
      </c>
      <c r="W2595" s="429">
        <f t="shared" si="500"/>
        <v>0</v>
      </c>
      <c r="X2595" s="342"/>
      <c r="Y2595" s="342"/>
      <c r="Z2595" s="342"/>
      <c r="AA2595" s="342"/>
      <c r="AB2595" s="342"/>
      <c r="AC2595" s="342"/>
      <c r="AD2595" s="342"/>
      <c r="AE2595" s="342"/>
      <c r="AF2595" s="342"/>
      <c r="AG2595" s="342"/>
      <c r="AH2595" s="342"/>
      <c r="AI2595" s="342"/>
      <c r="AJ2595" s="342"/>
      <c r="AK2595" s="342"/>
      <c r="AL2595" s="342"/>
      <c r="AM2595" s="342"/>
      <c r="AN2595" s="342"/>
      <c r="AO2595" s="342"/>
      <c r="AP2595" s="342"/>
      <c r="AQ2595" s="342"/>
      <c r="AR2595" s="342"/>
      <c r="AS2595" s="342"/>
      <c r="AT2595" s="342"/>
      <c r="AU2595" s="342"/>
      <c r="AV2595" s="342"/>
      <c r="AW2595" s="342"/>
      <c r="AX2595" s="342"/>
      <c r="AY2595" s="342"/>
      <c r="AZ2595" s="342"/>
      <c r="BA2595" s="342"/>
      <c r="BB2595" s="342"/>
      <c r="BC2595" s="342"/>
      <c r="BD2595" s="342"/>
      <c r="BE2595" s="342"/>
      <c r="BF2595" s="342"/>
      <c r="BG2595" s="342"/>
      <c r="BH2595" s="342"/>
      <c r="BI2595" s="342"/>
      <c r="BJ2595" s="342"/>
      <c r="BK2595" s="342"/>
      <c r="BL2595" s="342"/>
      <c r="BM2595" s="342"/>
      <c r="BN2595" s="342"/>
      <c r="BO2595" s="342"/>
      <c r="BP2595" s="342"/>
      <c r="BQ2595" s="342"/>
      <c r="BR2595" s="342"/>
      <c r="BS2595" s="342"/>
      <c r="BT2595" s="342"/>
      <c r="BU2595" s="342"/>
      <c r="BV2595" s="342"/>
      <c r="BW2595" s="342"/>
      <c r="BX2595" s="342"/>
      <c r="BY2595" s="342"/>
      <c r="BZ2595" s="342"/>
      <c r="CA2595" s="342"/>
      <c r="CB2595" s="342"/>
      <c r="CC2595" s="342"/>
      <c r="CD2595" s="342"/>
      <c r="CE2595" s="342"/>
      <c r="CF2595" s="342"/>
      <c r="CG2595" s="342"/>
      <c r="CH2595" s="342"/>
      <c r="CI2595" s="342"/>
      <c r="CJ2595" s="342"/>
      <c r="CK2595" s="342"/>
      <c r="CL2595" s="342"/>
      <c r="CM2595" s="342"/>
      <c r="CN2595" s="342"/>
      <c r="CO2595" s="342"/>
      <c r="CP2595" s="342"/>
      <c r="CQ2595" s="342"/>
      <c r="CR2595" s="342"/>
      <c r="CS2595" s="342"/>
      <c r="CT2595" s="342"/>
      <c r="CU2595" s="342"/>
      <c r="CV2595" s="342"/>
      <c r="CW2595" s="342"/>
      <c r="CX2595" s="342"/>
      <c r="CY2595" s="342"/>
      <c r="CZ2595" s="342"/>
      <c r="DA2595" s="342"/>
      <c r="DB2595" s="342"/>
      <c r="DC2595" s="342"/>
      <c r="DD2595" s="342"/>
      <c r="DE2595" s="342"/>
      <c r="DF2595" s="342"/>
      <c r="DG2595" s="342"/>
      <c r="DH2595" s="342"/>
      <c r="DI2595" s="342"/>
      <c r="DJ2595" s="342"/>
      <c r="DK2595" s="342"/>
      <c r="DL2595" s="342"/>
      <c r="DM2595" s="342"/>
      <c r="DN2595" s="342"/>
      <c r="DO2595" s="342"/>
      <c r="DP2595" s="342"/>
      <c r="DQ2595" s="342"/>
      <c r="DR2595" s="342"/>
      <c r="DS2595" s="342"/>
      <c r="DT2595" s="342"/>
      <c r="DU2595" s="342"/>
      <c r="DV2595" s="342"/>
      <c r="DW2595" s="342"/>
      <c r="DX2595" s="342"/>
      <c r="DY2595" s="342"/>
      <c r="DZ2595" s="342"/>
      <c r="EA2595" s="342"/>
      <c r="EB2595" s="342"/>
      <c r="EC2595" s="342"/>
      <c r="ED2595" s="342"/>
      <c r="EE2595" s="342"/>
      <c r="EF2595" s="342"/>
      <c r="EG2595" s="342"/>
      <c r="EH2595" s="342"/>
      <c r="EI2595" s="342"/>
      <c r="EJ2595" s="342"/>
      <c r="EK2595" s="342"/>
      <c r="EL2595" s="342"/>
      <c r="EM2595" s="342"/>
      <c r="EN2595" s="342"/>
      <c r="EO2595" s="342"/>
      <c r="EP2595" s="342"/>
      <c r="EQ2595" s="342"/>
      <c r="ER2595" s="342"/>
      <c r="ES2595" s="342"/>
      <c r="ET2595" s="342"/>
      <c r="EU2595" s="342"/>
      <c r="EV2595" s="342"/>
      <c r="EW2595" s="342"/>
      <c r="EX2595" s="342"/>
      <c r="EY2595" s="342"/>
      <c r="EZ2595" s="342"/>
      <c r="FA2595" s="342"/>
      <c r="FB2595" s="342"/>
      <c r="FC2595" s="342"/>
      <c r="FD2595" s="342"/>
      <c r="FE2595" s="342"/>
      <c r="FF2595" s="342"/>
      <c r="FG2595" s="342"/>
      <c r="FH2595" s="342"/>
      <c r="FI2595" s="342"/>
      <c r="FJ2595" s="342"/>
      <c r="FK2595" s="342"/>
      <c r="FL2595" s="342"/>
      <c r="FM2595" s="342"/>
      <c r="FN2595" s="342"/>
      <c r="FO2595" s="342"/>
      <c r="FP2595" s="342"/>
      <c r="FQ2595" s="342"/>
      <c r="FR2595" s="342"/>
      <c r="FS2595" s="342"/>
      <c r="FT2595" s="342"/>
      <c r="FU2595" s="342"/>
      <c r="FV2595" s="342"/>
      <c r="FW2595" s="342"/>
      <c r="FX2595" s="342"/>
      <c r="FY2595" s="342"/>
      <c r="FZ2595" s="342"/>
      <c r="GA2595" s="342"/>
      <c r="GB2595" s="342"/>
      <c r="GC2595" s="342"/>
      <c r="GD2595" s="342"/>
      <c r="GE2595" s="342"/>
      <c r="GF2595" s="342"/>
      <c r="GG2595" s="342"/>
      <c r="GH2595" s="342"/>
      <c r="GI2595" s="342"/>
      <c r="GJ2595" s="342"/>
      <c r="GK2595" s="342"/>
      <c r="GL2595" s="342"/>
      <c r="GM2595" s="342"/>
      <c r="GN2595" s="342"/>
      <c r="GO2595" s="342"/>
      <c r="GP2595" s="342"/>
      <c r="GQ2595" s="342"/>
      <c r="GR2595" s="342"/>
      <c r="GS2595" s="342"/>
      <c r="GT2595" s="342"/>
      <c r="GU2595" s="342"/>
      <c r="GV2595" s="342"/>
      <c r="GW2595" s="342"/>
      <c r="GX2595" s="342"/>
      <c r="GY2595" s="342"/>
      <c r="GZ2595" s="342"/>
      <c r="HA2595" s="342"/>
      <c r="HB2595" s="342"/>
      <c r="HC2595" s="342"/>
      <c r="HD2595" s="342"/>
      <c r="HE2595" s="342"/>
      <c r="HF2595" s="342"/>
      <c r="HG2595" s="342"/>
      <c r="HH2595" s="342"/>
      <c r="HI2595" s="342"/>
      <c r="HJ2595" s="342"/>
      <c r="HK2595" s="342"/>
      <c r="HL2595" s="342"/>
      <c r="HM2595" s="342"/>
      <c r="HN2595" s="342"/>
      <c r="HO2595" s="342"/>
      <c r="HP2595" s="342"/>
      <c r="HQ2595" s="342"/>
      <c r="HR2595" s="342"/>
      <c r="HS2595" s="342"/>
      <c r="HT2595" s="342"/>
      <c r="HU2595" s="342"/>
      <c r="HV2595" s="342"/>
      <c r="HW2595" s="342"/>
      <c r="HX2595" s="342"/>
      <c r="HY2595" s="342"/>
      <c r="HZ2595" s="342"/>
      <c r="IA2595" s="342"/>
      <c r="IB2595" s="342"/>
      <c r="IC2595" s="342"/>
      <c r="ID2595" s="342"/>
      <c r="IE2595" s="342"/>
      <c r="IF2595" s="342"/>
      <c r="IG2595" s="342"/>
      <c r="IH2595" s="342"/>
      <c r="II2595" s="342"/>
      <c r="IJ2595" s="342"/>
      <c r="IK2595" s="342"/>
      <c r="IL2595" s="342"/>
      <c r="IM2595" s="342"/>
      <c r="IN2595" s="342"/>
      <c r="IO2595" s="342"/>
      <c r="IP2595" s="342"/>
      <c r="IQ2595" s="342"/>
      <c r="IR2595" s="342"/>
      <c r="IS2595" s="342"/>
      <c r="IT2595" s="342"/>
      <c r="IU2595" s="342"/>
      <c r="IV2595" s="342"/>
      <c r="IW2595" s="342"/>
      <c r="IX2595" s="342"/>
      <c r="IY2595" s="342"/>
      <c r="IZ2595" s="342"/>
      <c r="JA2595" s="342"/>
      <c r="JB2595" s="342"/>
      <c r="JC2595" s="342"/>
      <c r="JD2595" s="342"/>
      <c r="JE2595" s="342"/>
      <c r="JF2595" s="342"/>
      <c r="JG2595" s="342"/>
      <c r="JH2595" s="342"/>
      <c r="JI2595" s="342"/>
      <c r="JJ2595" s="342"/>
      <c r="JK2595" s="342"/>
      <c r="JL2595" s="342"/>
      <c r="JM2595" s="342"/>
      <c r="JN2595" s="342"/>
      <c r="JO2595" s="342"/>
      <c r="JP2595" s="342"/>
      <c r="JQ2595" s="342"/>
      <c r="JR2595" s="342"/>
      <c r="JS2595" s="342"/>
      <c r="JT2595" s="342"/>
      <c r="JU2595" s="342"/>
      <c r="JV2595" s="342"/>
      <c r="JW2595" s="342"/>
      <c r="JX2595" s="342"/>
      <c r="JY2595" s="342"/>
      <c r="JZ2595" s="342"/>
      <c r="KA2595" s="342"/>
      <c r="KB2595" s="342"/>
      <c r="KC2595" s="342"/>
      <c r="KD2595" s="342"/>
      <c r="KE2595" s="342"/>
      <c r="KF2595" s="342"/>
      <c r="KG2595" s="342"/>
      <c r="KH2595" s="342"/>
      <c r="KI2595" s="342"/>
      <c r="KJ2595" s="342"/>
      <c r="KK2595" s="342"/>
      <c r="KL2595" s="342"/>
      <c r="KM2595" s="342"/>
      <c r="KN2595" s="342"/>
      <c r="KO2595" s="342"/>
      <c r="KP2595" s="342"/>
      <c r="KQ2595" s="342"/>
      <c r="KR2595" s="342"/>
      <c r="KS2595" s="342"/>
      <c r="KT2595" s="342"/>
      <c r="KU2595" s="342"/>
      <c r="KV2595" s="342"/>
      <c r="KW2595" s="342"/>
      <c r="KX2595" s="342"/>
      <c r="KY2595" s="342"/>
      <c r="KZ2595" s="342"/>
      <c r="LA2595" s="342"/>
      <c r="LB2595" s="342"/>
      <c r="LC2595" s="342"/>
      <c r="LD2595" s="342"/>
      <c r="LE2595" s="342"/>
      <c r="LF2595" s="342"/>
      <c r="LG2595" s="342"/>
      <c r="LH2595" s="342"/>
      <c r="LI2595" s="342"/>
      <c r="LJ2595" s="342"/>
      <c r="LK2595" s="342"/>
      <c r="LL2595" s="342"/>
      <c r="LM2595" s="342"/>
      <c r="LN2595" s="342"/>
      <c r="LO2595" s="342"/>
      <c r="LP2595" s="342"/>
      <c r="LQ2595" s="342"/>
      <c r="LR2595" s="342"/>
      <c r="LS2595" s="342"/>
      <c r="LT2595" s="342"/>
      <c r="LU2595" s="342"/>
      <c r="LV2595" s="342"/>
      <c r="LW2595" s="342"/>
      <c r="LX2595" s="342"/>
      <c r="LY2595" s="342"/>
      <c r="LZ2595" s="342"/>
      <c r="MA2595" s="342"/>
      <c r="MB2595" s="342"/>
      <c r="MC2595" s="342"/>
      <c r="MD2595" s="342"/>
      <c r="ME2595" s="342"/>
      <c r="MF2595" s="342"/>
      <c r="MG2595" s="342"/>
      <c r="MH2595" s="342"/>
      <c r="MI2595" s="342"/>
      <c r="MJ2595" s="342"/>
      <c r="MK2595" s="342"/>
      <c r="ML2595" s="342"/>
      <c r="MM2595" s="342"/>
      <c r="MN2595" s="342"/>
      <c r="MO2595" s="342"/>
      <c r="MP2595" s="342"/>
      <c r="MQ2595" s="342"/>
      <c r="MR2595" s="342"/>
      <c r="MS2595" s="342"/>
      <c r="MT2595" s="342"/>
      <c r="MU2595" s="342"/>
      <c r="MV2595" s="342"/>
      <c r="MW2595" s="342"/>
      <c r="MX2595" s="342"/>
      <c r="MY2595" s="342"/>
      <c r="MZ2595" s="342"/>
      <c r="NA2595" s="342"/>
      <c r="NB2595" s="342"/>
      <c r="NC2595" s="342"/>
      <c r="ND2595" s="342"/>
      <c r="NE2595" s="342"/>
      <c r="NF2595" s="342"/>
      <c r="NG2595" s="342"/>
      <c r="NH2595" s="342"/>
      <c r="NI2595" s="342"/>
      <c r="NJ2595" s="342"/>
      <c r="NK2595" s="342"/>
      <c r="NL2595" s="342"/>
      <c r="NM2595" s="342"/>
      <c r="NN2595" s="342"/>
      <c r="NO2595" s="342"/>
      <c r="NP2595" s="342"/>
      <c r="NQ2595" s="342"/>
      <c r="NR2595" s="342"/>
      <c r="NS2595" s="342"/>
      <c r="NT2595" s="342"/>
      <c r="NU2595" s="342"/>
      <c r="NV2595" s="342"/>
      <c r="NW2595" s="342"/>
      <c r="NX2595" s="342"/>
      <c r="NY2595" s="342"/>
      <c r="NZ2595" s="342"/>
      <c r="OA2595" s="342"/>
    </row>
    <row r="2596" spans="1:391" s="342" customFormat="1" ht="34.5" customHeight="1" x14ac:dyDescent="0.25">
      <c r="A2596" s="1747"/>
      <c r="B2596" s="1493" t="s">
        <v>431</v>
      </c>
      <c r="C2596" s="1668"/>
      <c r="D2596" s="1668"/>
      <c r="E2596" s="1736"/>
      <c r="F2596" s="1495"/>
      <c r="G2596" s="1453" t="str">
        <f>IF(ISBLANK(H2596),"",IF(H2596="BN",VLOOKUP(B2596,'[4]V. BAHAN'!$B$8:$E$1099,3,FALSE),IFERROR(VLOOKUP(H2596,'[4]III. DAFTAR AHS'!$B$7:$H$872,5,FALSE),"ls")))</f>
        <v/>
      </c>
      <c r="H2596" s="1453"/>
      <c r="I2596" s="1453" t="s">
        <v>243</v>
      </c>
      <c r="J2596" s="1454"/>
      <c r="K2596" s="1454"/>
      <c r="L2596" s="437"/>
      <c r="M2596" s="1642"/>
      <c r="N2596" s="1642"/>
      <c r="O2596" s="1642"/>
      <c r="P2596" s="1642"/>
      <c r="Q2596" s="1642"/>
      <c r="R2596" s="1642"/>
      <c r="S2596" s="1643"/>
      <c r="T2596" s="359">
        <f>'[16]LAP MINGGUAN'!R2596</f>
        <v>0</v>
      </c>
      <c r="U2596" s="359">
        <f t="shared" si="501"/>
        <v>0</v>
      </c>
      <c r="V2596" s="429">
        <f>'[8]RAB '!H2572</f>
        <v>0</v>
      </c>
      <c r="W2596" s="429">
        <f t="shared" ref="W2596:W2659" si="521">K2596-V2596</f>
        <v>0</v>
      </c>
    </row>
    <row r="2597" spans="1:391" s="342" customFormat="1" ht="88.5" customHeight="1" x14ac:dyDescent="0.25">
      <c r="A2597" s="1714"/>
      <c r="B2597" s="1737" t="s">
        <v>1145</v>
      </c>
      <c r="C2597" s="1738"/>
      <c r="D2597" s="1738"/>
      <c r="E2597" s="1739"/>
      <c r="F2597" s="1718"/>
      <c r="G2597" s="1692" t="str">
        <f>IF(ISBLANK(H2597),"",IF(H2597="BN",VLOOKUP(B2597,'[4]V. BAHAN'!$B$8:$E$1099,3,FALSE),IFERROR(VLOOKUP(H2597,'[4]III. DAFTAR AHS'!$B$7:$H$872,5,FALSE),"ls")))</f>
        <v/>
      </c>
      <c r="H2597" s="1692"/>
      <c r="I2597" s="1692" t="s">
        <v>243</v>
      </c>
      <c r="J2597" s="1693"/>
      <c r="K2597" s="1693"/>
      <c r="L2597" s="437"/>
      <c r="M2597" s="1656"/>
      <c r="N2597" s="1656"/>
      <c r="O2597" s="1656"/>
      <c r="P2597" s="1656"/>
      <c r="Q2597" s="1656"/>
      <c r="R2597" s="1656"/>
      <c r="S2597" s="1657"/>
      <c r="T2597" s="359">
        <f>'[16]LAP MINGGUAN'!R2597</f>
        <v>0</v>
      </c>
      <c r="U2597" s="359">
        <f t="shared" ref="U2597:U2660" si="522">N2597-T2597</f>
        <v>0</v>
      </c>
      <c r="V2597" s="429">
        <f>'[8]RAB '!H2573</f>
        <v>0</v>
      </c>
      <c r="W2597" s="429">
        <f t="shared" si="521"/>
        <v>0</v>
      </c>
    </row>
    <row r="2598" spans="1:391" s="342" customFormat="1" ht="34.5" customHeight="1" x14ac:dyDescent="0.25">
      <c r="A2598" s="1740">
        <v>1</v>
      </c>
      <c r="B2598" s="1697" t="s">
        <v>1482</v>
      </c>
      <c r="C2598" s="1698"/>
      <c r="D2598" s="1698"/>
      <c r="E2598" s="1699"/>
      <c r="F2598" s="1741">
        <v>54.52</v>
      </c>
      <c r="G2598" s="1628" t="str">
        <f>IF(ISBLANK(H2598),"",IF(H2598="BN",VLOOKUP(B2598,'[4]V. BAHAN'!$B$8:$E$14999,3,FALSE),IFERROR(VLOOKUP(H2598,'[4]III. DAFTAR AHS'!$B$7:$H$14999,5,FALSE),"ls")))</f>
        <v xml:space="preserve">m1 </v>
      </c>
      <c r="H2598" s="1692" t="s">
        <v>1228</v>
      </c>
      <c r="I2598" s="1598" t="s">
        <v>1229</v>
      </c>
      <c r="J2598" s="1486">
        <f>VLOOKUP(B2598,'[5] RAB LAMA'!$B$9:$E$5553,4,FALSE)</f>
        <v>25003.659999999996</v>
      </c>
      <c r="K2598" s="1486">
        <f>J2598*F2598</f>
        <v>1363199.5432</v>
      </c>
      <c r="L2598" s="437">
        <f>K2598/$K$4349*100</f>
        <v>3.5674526629617619E-3</v>
      </c>
      <c r="M2598" s="1656"/>
      <c r="N2598" s="1656">
        <f>L2598*M2598/100</f>
        <v>0</v>
      </c>
      <c r="O2598" s="1656">
        <f>Q2598-M2598</f>
        <v>0</v>
      </c>
      <c r="P2598" s="1656">
        <f>L2598*O2598/100</f>
        <v>0</v>
      </c>
      <c r="Q2598" s="1656"/>
      <c r="R2598" s="1656">
        <f>L2598*Q2598/100</f>
        <v>0</v>
      </c>
      <c r="S2598" s="1657"/>
      <c r="T2598" s="359">
        <f>'[16]LAP MINGGUAN'!R2598</f>
        <v>0</v>
      </c>
      <c r="U2598" s="359">
        <f t="shared" si="522"/>
        <v>0</v>
      </c>
      <c r="V2598" s="429">
        <f>'[8]RAB '!H2574</f>
        <v>0</v>
      </c>
      <c r="W2598" s="429">
        <f t="shared" si="521"/>
        <v>1363199.5432</v>
      </c>
    </row>
    <row r="2599" spans="1:391" s="342" customFormat="1" ht="34.5" customHeight="1" x14ac:dyDescent="0.25">
      <c r="A2599" s="1740">
        <f>+A2598+1</f>
        <v>2</v>
      </c>
      <c r="B2599" s="1697" t="s">
        <v>1483</v>
      </c>
      <c r="C2599" s="1698"/>
      <c r="D2599" s="1698"/>
      <c r="E2599" s="1699"/>
      <c r="F2599" s="1741">
        <v>4</v>
      </c>
      <c r="G2599" s="1628" t="str">
        <f>IF(ISBLANK(H2599),"",IF(H2599="BN",VLOOKUP(B2599,'[4]V. BAHAN'!$B$8:$E$14999,3,FALSE),IFERROR(VLOOKUP(H2599,'[4]III. DAFTAR AHS'!$B$7:$H$14999,5,FALSE),"ls")))</f>
        <v xml:space="preserve">unit </v>
      </c>
      <c r="H2599" s="1692" t="s">
        <v>1484</v>
      </c>
      <c r="I2599" s="1598" t="s">
        <v>352</v>
      </c>
      <c r="J2599" s="1486">
        <f>VLOOKUP(B2599,'[5] RAB LAMA'!$B$9:$E$5553,4,FALSE)</f>
        <v>10500000</v>
      </c>
      <c r="K2599" s="1486">
        <f>J2599*F2599</f>
        <v>42000000</v>
      </c>
      <c r="L2599" s="437">
        <f>K2599/$K$4349*100</f>
        <v>0.10991275091882236</v>
      </c>
      <c r="M2599" s="1656"/>
      <c r="N2599" s="1656">
        <f>L2599*M2599/100</f>
        <v>0</v>
      </c>
      <c r="O2599" s="1656">
        <f>Q2599-M2599</f>
        <v>0</v>
      </c>
      <c r="P2599" s="1656">
        <f>L2599*O2599/100</f>
        <v>0</v>
      </c>
      <c r="Q2599" s="1656"/>
      <c r="R2599" s="1656">
        <f>L2599*Q2599/100</f>
        <v>0</v>
      </c>
      <c r="S2599" s="1657"/>
      <c r="T2599" s="359">
        <f>'[16]LAP MINGGUAN'!R2599</f>
        <v>0</v>
      </c>
      <c r="U2599" s="359">
        <f t="shared" si="522"/>
        <v>0</v>
      </c>
      <c r="V2599" s="429">
        <f>'[8]RAB '!H2575</f>
        <v>1363199.5432</v>
      </c>
      <c r="W2599" s="429">
        <f t="shared" si="521"/>
        <v>40636800.456799999</v>
      </c>
    </row>
    <row r="2600" spans="1:391" s="342" customFormat="1" ht="34.5" customHeight="1" x14ac:dyDescent="0.25">
      <c r="A2600" s="1740"/>
      <c r="B2600" s="1742" t="s">
        <v>1485</v>
      </c>
      <c r="C2600" s="1743"/>
      <c r="D2600" s="1743"/>
      <c r="E2600" s="1744"/>
      <c r="F2600" s="1741"/>
      <c r="G2600" s="1692" t="str">
        <f>IF(ISBLANK(H2600),"",IF(H2600="BN",VLOOKUP(B2600,'[4]V. BAHAN'!$B$8:$E$1099,3,FALSE),IFERROR(VLOOKUP(H2600,'[4]III. DAFTAR AHS'!$B$7:$H$872,5,FALSE),"ls")))</f>
        <v/>
      </c>
      <c r="H2600" s="1692"/>
      <c r="I2600" s="1692" t="s">
        <v>243</v>
      </c>
      <c r="J2600" s="1693"/>
      <c r="K2600" s="1693"/>
      <c r="L2600" s="437"/>
      <c r="M2600" s="1656"/>
      <c r="N2600" s="1656"/>
      <c r="O2600" s="1656"/>
      <c r="P2600" s="1656"/>
      <c r="Q2600" s="1656"/>
      <c r="R2600" s="1656"/>
      <c r="S2600" s="1657"/>
      <c r="T2600" s="359">
        <f>'[16]LAP MINGGUAN'!R2600</f>
        <v>0</v>
      </c>
      <c r="U2600" s="359">
        <f t="shared" si="522"/>
        <v>0</v>
      </c>
      <c r="V2600" s="429">
        <f>'[8]RAB '!H2576</f>
        <v>42000000</v>
      </c>
      <c r="W2600" s="429">
        <f t="shared" si="521"/>
        <v>-42000000</v>
      </c>
    </row>
    <row r="2601" spans="1:391" s="342" customFormat="1" ht="34.5" customHeight="1" x14ac:dyDescent="0.25">
      <c r="A2601" s="1740"/>
      <c r="B2601" s="1742" t="s">
        <v>1486</v>
      </c>
      <c r="C2601" s="1743"/>
      <c r="D2601" s="1743"/>
      <c r="E2601" s="1744"/>
      <c r="F2601" s="1741"/>
      <c r="G2601" s="1692" t="str">
        <f>IF(ISBLANK(H2601),"",IF(H2601="BN",VLOOKUP(B2601,'[4]V. BAHAN'!$B$8:$E$1099,3,FALSE),IFERROR(VLOOKUP(H2601,'[4]III. DAFTAR AHS'!$B$7:$H$872,5,FALSE),"ls")))</f>
        <v/>
      </c>
      <c r="H2601" s="1692"/>
      <c r="I2601" s="1692" t="s">
        <v>243</v>
      </c>
      <c r="J2601" s="1693"/>
      <c r="K2601" s="1693"/>
      <c r="L2601" s="437"/>
      <c r="M2601" s="1656"/>
      <c r="N2601" s="1656"/>
      <c r="O2601" s="1656"/>
      <c r="P2601" s="1656"/>
      <c r="Q2601" s="1656"/>
      <c r="R2601" s="1656"/>
      <c r="S2601" s="1657"/>
      <c r="T2601" s="359">
        <f>'[16]LAP MINGGUAN'!R2601</f>
        <v>0</v>
      </c>
      <c r="U2601" s="359">
        <f t="shared" si="522"/>
        <v>0</v>
      </c>
      <c r="V2601" s="429">
        <f>'[8]RAB '!H2577</f>
        <v>0</v>
      </c>
      <c r="W2601" s="429">
        <f t="shared" si="521"/>
        <v>0</v>
      </c>
    </row>
    <row r="2602" spans="1:391" s="342" customFormat="1" ht="34.5" customHeight="1" x14ac:dyDescent="0.25">
      <c r="A2602" s="1740"/>
      <c r="B2602" s="1742" t="s">
        <v>1487</v>
      </c>
      <c r="C2602" s="1743"/>
      <c r="D2602" s="1743"/>
      <c r="E2602" s="1744"/>
      <c r="F2602" s="1741"/>
      <c r="G2602" s="1692" t="str">
        <f>IF(ISBLANK(H2602),"",IF(H2602="BN",VLOOKUP(B2602,'[4]V. BAHAN'!$B$8:$E$1099,3,FALSE),IFERROR(VLOOKUP(H2602,'[4]III. DAFTAR AHS'!$B$7:$H$872,5,FALSE),"ls")))</f>
        <v/>
      </c>
      <c r="H2602" s="1692"/>
      <c r="I2602" s="1692" t="s">
        <v>243</v>
      </c>
      <c r="J2602" s="1693"/>
      <c r="K2602" s="1693"/>
      <c r="L2602" s="437"/>
      <c r="M2602" s="1656"/>
      <c r="N2602" s="1656"/>
      <c r="O2602" s="1656"/>
      <c r="P2602" s="1656"/>
      <c r="Q2602" s="1656"/>
      <c r="R2602" s="1656"/>
      <c r="S2602" s="1657"/>
      <c r="T2602" s="359">
        <f>'[16]LAP MINGGUAN'!R2602</f>
        <v>0</v>
      </c>
      <c r="U2602" s="359">
        <f t="shared" si="522"/>
        <v>0</v>
      </c>
      <c r="V2602" s="429">
        <f>'[8]RAB '!H2578</f>
        <v>0</v>
      </c>
      <c r="W2602" s="429">
        <f t="shared" si="521"/>
        <v>0</v>
      </c>
    </row>
    <row r="2603" spans="1:391" s="342" customFormat="1" ht="34.5" customHeight="1" x14ac:dyDescent="0.25">
      <c r="A2603" s="1740"/>
      <c r="B2603" s="1742" t="s">
        <v>1488</v>
      </c>
      <c r="C2603" s="1743"/>
      <c r="D2603" s="1743"/>
      <c r="E2603" s="1744"/>
      <c r="F2603" s="1741"/>
      <c r="G2603" s="1692" t="str">
        <f>IF(ISBLANK(H2603),"",IF(H2603="BN",VLOOKUP(B2603,'[4]V. BAHAN'!$B$8:$E$1099,3,FALSE),IFERROR(VLOOKUP(H2603,'[4]III. DAFTAR AHS'!$B$7:$H$872,5,FALSE),"ls")))</f>
        <v/>
      </c>
      <c r="H2603" s="1692"/>
      <c r="I2603" s="1692" t="s">
        <v>243</v>
      </c>
      <c r="J2603" s="1693"/>
      <c r="K2603" s="1693"/>
      <c r="L2603" s="437"/>
      <c r="M2603" s="1656"/>
      <c r="N2603" s="1656"/>
      <c r="O2603" s="1656"/>
      <c r="P2603" s="1656"/>
      <c r="Q2603" s="1656"/>
      <c r="R2603" s="1656"/>
      <c r="S2603" s="1657"/>
      <c r="T2603" s="359">
        <f>'[16]LAP MINGGUAN'!R2603</f>
        <v>0</v>
      </c>
      <c r="U2603" s="359">
        <f t="shared" si="522"/>
        <v>0</v>
      </c>
      <c r="V2603" s="429">
        <f>'[8]RAB '!H2579</f>
        <v>0</v>
      </c>
      <c r="W2603" s="429">
        <f t="shared" si="521"/>
        <v>0</v>
      </c>
    </row>
    <row r="2604" spans="1:391" s="342" customFormat="1" ht="34.5" customHeight="1" x14ac:dyDescent="0.25">
      <c r="A2604" s="1740"/>
      <c r="B2604" s="1742" t="s">
        <v>1489</v>
      </c>
      <c r="C2604" s="1743"/>
      <c r="D2604" s="1743"/>
      <c r="E2604" s="1744"/>
      <c r="F2604" s="1741"/>
      <c r="G2604" s="1692" t="str">
        <f>IF(ISBLANK(H2604),"",IF(H2604="BN",VLOOKUP(B2604,'[4]V. BAHAN'!$B$8:$E$1099,3,FALSE),IFERROR(VLOOKUP(H2604,'[4]III. DAFTAR AHS'!$B$7:$H$872,5,FALSE),"ls")))</f>
        <v/>
      </c>
      <c r="H2604" s="1692"/>
      <c r="I2604" s="1692" t="s">
        <v>243</v>
      </c>
      <c r="J2604" s="1693"/>
      <c r="K2604" s="1693"/>
      <c r="L2604" s="437"/>
      <c r="M2604" s="1656"/>
      <c r="N2604" s="1656"/>
      <c r="O2604" s="1656"/>
      <c r="P2604" s="1656"/>
      <c r="Q2604" s="1656"/>
      <c r="R2604" s="1656"/>
      <c r="S2604" s="1657"/>
      <c r="T2604" s="359">
        <f>'[16]LAP MINGGUAN'!R2604</f>
        <v>0</v>
      </c>
      <c r="U2604" s="359">
        <f t="shared" si="522"/>
        <v>0</v>
      </c>
      <c r="V2604" s="429">
        <f>'[8]RAB '!H2580</f>
        <v>0</v>
      </c>
      <c r="W2604" s="429">
        <f t="shared" si="521"/>
        <v>0</v>
      </c>
    </row>
    <row r="2605" spans="1:391" s="342" customFormat="1" ht="34.5" customHeight="1" thickBot="1" x14ac:dyDescent="0.3">
      <c r="A2605" s="1748"/>
      <c r="B2605" s="1701"/>
      <c r="C2605" s="1702"/>
      <c r="D2605" s="1702"/>
      <c r="E2605" s="1703"/>
      <c r="F2605" s="1728"/>
      <c r="G2605" s="1673" t="str">
        <f>IF(ISBLANK(H2605),"",IF(H2605="BN",VLOOKUP(B2605,'[4]V. BAHAN'!$B$8:$E$1099,3,FALSE),IFERROR(VLOOKUP(H2605,'[4]III. DAFTAR AHS'!$B$7:$H$872,5,FALSE),"ls")))</f>
        <v/>
      </c>
      <c r="H2605" s="1673"/>
      <c r="I2605" s="1673" t="s">
        <v>243</v>
      </c>
      <c r="J2605" s="1706"/>
      <c r="K2605" s="1706"/>
      <c r="L2605" s="460"/>
      <c r="M2605" s="1707"/>
      <c r="N2605" s="1707"/>
      <c r="O2605" s="1707"/>
      <c r="P2605" s="1707"/>
      <c r="Q2605" s="1707"/>
      <c r="R2605" s="1707"/>
      <c r="S2605" s="1550"/>
      <c r="T2605" s="359">
        <f>'[16]LAP MINGGUAN'!R2605</f>
        <v>0</v>
      </c>
      <c r="U2605" s="359">
        <f t="shared" si="522"/>
        <v>0</v>
      </c>
      <c r="V2605" s="429">
        <f>'[8]RAB '!H2581</f>
        <v>0</v>
      </c>
      <c r="W2605" s="429">
        <f t="shared" si="521"/>
        <v>0</v>
      </c>
    </row>
    <row r="2606" spans="1:391" s="354" customFormat="1" ht="34.5" customHeight="1" thickBot="1" x14ac:dyDescent="0.3">
      <c r="A2606" s="1271" t="s">
        <v>312</v>
      </c>
      <c r="B2606" s="655" t="s">
        <v>161</v>
      </c>
      <c r="C2606" s="656"/>
      <c r="D2606" s="656"/>
      <c r="E2606" s="656"/>
      <c r="F2606" s="623"/>
      <c r="G2606" s="425" t="str">
        <f>IF(ISBLANK(H2606),"",IF(H2606="BN",VLOOKUP(B2606,'[4]V. BAHAN'!$B$8:$E$1099,3,FALSE),IFERROR(VLOOKUP(H2606,'[4]III. DAFTAR AHS'!$B$7:$H$872,5,FALSE),"ls")))</f>
        <v/>
      </c>
      <c r="H2606" s="425"/>
      <c r="I2606" s="425" t="s">
        <v>243</v>
      </c>
      <c r="J2606" s="550"/>
      <c r="K2606" s="550"/>
      <c r="L2606" s="624"/>
      <c r="M2606" s="427"/>
      <c r="N2606" s="427"/>
      <c r="O2606" s="427"/>
      <c r="P2606" s="427"/>
      <c r="Q2606" s="427"/>
      <c r="R2606" s="427"/>
      <c r="S2606" s="428"/>
      <c r="T2606" s="359">
        <f>'[16]LAP MINGGUAN'!R2606</f>
        <v>0</v>
      </c>
      <c r="U2606" s="359">
        <f t="shared" si="522"/>
        <v>0</v>
      </c>
      <c r="V2606" s="429">
        <f>'[8]RAB '!H2582</f>
        <v>0</v>
      </c>
      <c r="W2606" s="429">
        <f t="shared" si="521"/>
        <v>0</v>
      </c>
      <c r="X2606" s="342"/>
      <c r="Y2606" s="342"/>
      <c r="Z2606" s="342"/>
      <c r="AA2606" s="342"/>
      <c r="AB2606" s="342"/>
      <c r="AC2606" s="342"/>
      <c r="AD2606" s="342"/>
      <c r="AE2606" s="342"/>
      <c r="AF2606" s="342"/>
      <c r="AG2606" s="342"/>
      <c r="AH2606" s="342"/>
      <c r="AI2606" s="342"/>
      <c r="AJ2606" s="342"/>
      <c r="AK2606" s="342"/>
      <c r="AL2606" s="342"/>
      <c r="AM2606" s="342"/>
      <c r="AN2606" s="342"/>
      <c r="AO2606" s="342"/>
      <c r="AP2606" s="342"/>
      <c r="AQ2606" s="342"/>
      <c r="AR2606" s="342"/>
      <c r="AS2606" s="342"/>
      <c r="AT2606" s="342"/>
      <c r="AU2606" s="342"/>
      <c r="AV2606" s="342"/>
      <c r="AW2606" s="342"/>
      <c r="AX2606" s="342"/>
      <c r="AY2606" s="342"/>
      <c r="AZ2606" s="342"/>
      <c r="BA2606" s="342"/>
      <c r="BB2606" s="342"/>
      <c r="BC2606" s="342"/>
      <c r="BD2606" s="342"/>
      <c r="BE2606" s="342"/>
      <c r="BF2606" s="342"/>
      <c r="BG2606" s="342"/>
      <c r="BH2606" s="342"/>
      <c r="BI2606" s="342"/>
      <c r="BJ2606" s="342"/>
      <c r="BK2606" s="342"/>
      <c r="BL2606" s="342"/>
      <c r="BM2606" s="342"/>
      <c r="BN2606" s="342"/>
      <c r="BO2606" s="342"/>
      <c r="BP2606" s="342"/>
      <c r="BQ2606" s="342"/>
      <c r="BR2606" s="342"/>
      <c r="BS2606" s="342"/>
      <c r="BT2606" s="342"/>
      <c r="BU2606" s="342"/>
      <c r="BV2606" s="342"/>
      <c r="BW2606" s="342"/>
      <c r="BX2606" s="342"/>
      <c r="BY2606" s="342"/>
      <c r="BZ2606" s="342"/>
      <c r="CA2606" s="342"/>
      <c r="CB2606" s="342"/>
      <c r="CC2606" s="342"/>
      <c r="CD2606" s="342"/>
      <c r="CE2606" s="342"/>
      <c r="CF2606" s="342"/>
      <c r="CG2606" s="342"/>
      <c r="CH2606" s="342"/>
      <c r="CI2606" s="342"/>
      <c r="CJ2606" s="342"/>
      <c r="CK2606" s="342"/>
      <c r="CL2606" s="342"/>
      <c r="CM2606" s="342"/>
      <c r="CN2606" s="342"/>
      <c r="CO2606" s="342"/>
      <c r="CP2606" s="342"/>
      <c r="CQ2606" s="342"/>
      <c r="CR2606" s="342"/>
      <c r="CS2606" s="342"/>
      <c r="CT2606" s="342"/>
      <c r="CU2606" s="342"/>
      <c r="CV2606" s="342"/>
      <c r="CW2606" s="342"/>
      <c r="CX2606" s="342"/>
      <c r="CY2606" s="342"/>
      <c r="CZ2606" s="342"/>
      <c r="DA2606" s="342"/>
      <c r="DB2606" s="342"/>
      <c r="DC2606" s="342"/>
      <c r="DD2606" s="342"/>
      <c r="DE2606" s="342"/>
      <c r="DF2606" s="342"/>
      <c r="DG2606" s="342"/>
      <c r="DH2606" s="342"/>
      <c r="DI2606" s="342"/>
      <c r="DJ2606" s="342"/>
      <c r="DK2606" s="342"/>
      <c r="DL2606" s="342"/>
      <c r="DM2606" s="342"/>
      <c r="DN2606" s="342"/>
      <c r="DO2606" s="342"/>
      <c r="DP2606" s="342"/>
      <c r="DQ2606" s="342"/>
      <c r="DR2606" s="342"/>
      <c r="DS2606" s="342"/>
      <c r="DT2606" s="342"/>
      <c r="DU2606" s="342"/>
      <c r="DV2606" s="342"/>
      <c r="DW2606" s="342"/>
      <c r="DX2606" s="342"/>
      <c r="DY2606" s="342"/>
      <c r="DZ2606" s="342"/>
      <c r="EA2606" s="342"/>
      <c r="EB2606" s="342"/>
      <c r="EC2606" s="342"/>
      <c r="ED2606" s="342"/>
      <c r="EE2606" s="342"/>
      <c r="EF2606" s="342"/>
      <c r="EG2606" s="342"/>
      <c r="EH2606" s="342"/>
      <c r="EI2606" s="342"/>
      <c r="EJ2606" s="342"/>
      <c r="EK2606" s="342"/>
      <c r="EL2606" s="342"/>
      <c r="EM2606" s="342"/>
      <c r="EN2606" s="342"/>
      <c r="EO2606" s="342"/>
      <c r="EP2606" s="342"/>
      <c r="EQ2606" s="342"/>
      <c r="ER2606" s="342"/>
      <c r="ES2606" s="342"/>
      <c r="ET2606" s="342"/>
      <c r="EU2606" s="342"/>
      <c r="EV2606" s="342"/>
      <c r="EW2606" s="342"/>
      <c r="EX2606" s="342"/>
      <c r="EY2606" s="342"/>
      <c r="EZ2606" s="342"/>
      <c r="FA2606" s="342"/>
      <c r="FB2606" s="342"/>
      <c r="FC2606" s="342"/>
      <c r="FD2606" s="342"/>
      <c r="FE2606" s="342"/>
      <c r="FF2606" s="342"/>
      <c r="FG2606" s="342"/>
      <c r="FH2606" s="342"/>
      <c r="FI2606" s="342"/>
      <c r="FJ2606" s="342"/>
      <c r="FK2606" s="342"/>
      <c r="FL2606" s="342"/>
      <c r="FM2606" s="342"/>
      <c r="FN2606" s="342"/>
      <c r="FO2606" s="342"/>
      <c r="FP2606" s="342"/>
      <c r="FQ2606" s="342"/>
      <c r="FR2606" s="342"/>
      <c r="FS2606" s="342"/>
      <c r="FT2606" s="342"/>
      <c r="FU2606" s="342"/>
      <c r="FV2606" s="342"/>
      <c r="FW2606" s="342"/>
      <c r="FX2606" s="342"/>
      <c r="FY2606" s="342"/>
      <c r="FZ2606" s="342"/>
      <c r="GA2606" s="342"/>
      <c r="GB2606" s="342"/>
      <c r="GC2606" s="342"/>
      <c r="GD2606" s="342"/>
      <c r="GE2606" s="342"/>
      <c r="GF2606" s="342"/>
      <c r="GG2606" s="342"/>
      <c r="GH2606" s="342"/>
      <c r="GI2606" s="342"/>
      <c r="GJ2606" s="342"/>
      <c r="GK2606" s="342"/>
      <c r="GL2606" s="342"/>
      <c r="GM2606" s="342"/>
      <c r="GN2606" s="342"/>
      <c r="GO2606" s="342"/>
      <c r="GP2606" s="342"/>
      <c r="GQ2606" s="342"/>
      <c r="GR2606" s="342"/>
      <c r="GS2606" s="342"/>
      <c r="GT2606" s="342"/>
      <c r="GU2606" s="342"/>
      <c r="GV2606" s="342"/>
      <c r="GW2606" s="342"/>
      <c r="GX2606" s="342"/>
      <c r="GY2606" s="342"/>
      <c r="GZ2606" s="342"/>
      <c r="HA2606" s="342"/>
      <c r="HB2606" s="342"/>
      <c r="HC2606" s="342"/>
      <c r="HD2606" s="342"/>
      <c r="HE2606" s="342"/>
      <c r="HF2606" s="342"/>
      <c r="HG2606" s="342"/>
      <c r="HH2606" s="342"/>
      <c r="HI2606" s="342"/>
      <c r="HJ2606" s="342"/>
      <c r="HK2606" s="342"/>
      <c r="HL2606" s="342"/>
      <c r="HM2606" s="342"/>
      <c r="HN2606" s="342"/>
      <c r="HO2606" s="342"/>
      <c r="HP2606" s="342"/>
      <c r="HQ2606" s="342"/>
      <c r="HR2606" s="342"/>
      <c r="HS2606" s="342"/>
      <c r="HT2606" s="342"/>
      <c r="HU2606" s="342"/>
      <c r="HV2606" s="342"/>
      <c r="HW2606" s="342"/>
      <c r="HX2606" s="342"/>
      <c r="HY2606" s="342"/>
      <c r="HZ2606" s="342"/>
      <c r="IA2606" s="342"/>
      <c r="IB2606" s="342"/>
      <c r="IC2606" s="342"/>
      <c r="ID2606" s="342"/>
      <c r="IE2606" s="342"/>
      <c r="IF2606" s="342"/>
      <c r="IG2606" s="342"/>
      <c r="IH2606" s="342"/>
      <c r="II2606" s="342"/>
      <c r="IJ2606" s="342"/>
      <c r="IK2606" s="342"/>
      <c r="IL2606" s="342"/>
      <c r="IM2606" s="342"/>
      <c r="IN2606" s="342"/>
      <c r="IO2606" s="342"/>
      <c r="IP2606" s="342"/>
      <c r="IQ2606" s="342"/>
      <c r="IR2606" s="342"/>
      <c r="IS2606" s="342"/>
      <c r="IT2606" s="342"/>
      <c r="IU2606" s="342"/>
      <c r="IV2606" s="342"/>
      <c r="IW2606" s="342"/>
      <c r="IX2606" s="342"/>
      <c r="IY2606" s="342"/>
      <c r="IZ2606" s="342"/>
      <c r="JA2606" s="342"/>
      <c r="JB2606" s="342"/>
      <c r="JC2606" s="342"/>
      <c r="JD2606" s="342"/>
      <c r="JE2606" s="342"/>
      <c r="JF2606" s="342"/>
      <c r="JG2606" s="342"/>
      <c r="JH2606" s="342"/>
      <c r="JI2606" s="342"/>
      <c r="JJ2606" s="342"/>
      <c r="JK2606" s="342"/>
      <c r="JL2606" s="342"/>
      <c r="JM2606" s="342"/>
      <c r="JN2606" s="342"/>
      <c r="JO2606" s="342"/>
      <c r="JP2606" s="342"/>
      <c r="JQ2606" s="342"/>
      <c r="JR2606" s="342"/>
      <c r="JS2606" s="342"/>
      <c r="JT2606" s="342"/>
      <c r="JU2606" s="342"/>
      <c r="JV2606" s="342"/>
      <c r="JW2606" s="342"/>
      <c r="JX2606" s="342"/>
      <c r="JY2606" s="342"/>
      <c r="JZ2606" s="342"/>
      <c r="KA2606" s="342"/>
      <c r="KB2606" s="342"/>
      <c r="KC2606" s="342"/>
      <c r="KD2606" s="342"/>
      <c r="KE2606" s="342"/>
      <c r="KF2606" s="342"/>
      <c r="KG2606" s="342"/>
      <c r="KH2606" s="342"/>
      <c r="KI2606" s="342"/>
      <c r="KJ2606" s="342"/>
      <c r="KK2606" s="342"/>
      <c r="KL2606" s="342"/>
      <c r="KM2606" s="342"/>
      <c r="KN2606" s="342"/>
      <c r="KO2606" s="342"/>
      <c r="KP2606" s="342"/>
      <c r="KQ2606" s="342"/>
      <c r="KR2606" s="342"/>
      <c r="KS2606" s="342"/>
      <c r="KT2606" s="342"/>
      <c r="KU2606" s="342"/>
      <c r="KV2606" s="342"/>
      <c r="KW2606" s="342"/>
      <c r="KX2606" s="342"/>
      <c r="KY2606" s="342"/>
      <c r="KZ2606" s="342"/>
      <c r="LA2606" s="342"/>
      <c r="LB2606" s="342"/>
      <c r="LC2606" s="342"/>
      <c r="LD2606" s="342"/>
      <c r="LE2606" s="342"/>
      <c r="LF2606" s="342"/>
      <c r="LG2606" s="342"/>
      <c r="LH2606" s="342"/>
      <c r="LI2606" s="342"/>
      <c r="LJ2606" s="342"/>
      <c r="LK2606" s="342"/>
      <c r="LL2606" s="342"/>
      <c r="LM2606" s="342"/>
      <c r="LN2606" s="342"/>
      <c r="LO2606" s="342"/>
      <c r="LP2606" s="342"/>
      <c r="LQ2606" s="342"/>
      <c r="LR2606" s="342"/>
      <c r="LS2606" s="342"/>
      <c r="LT2606" s="342"/>
      <c r="LU2606" s="342"/>
      <c r="LV2606" s="342"/>
      <c r="LW2606" s="342"/>
      <c r="LX2606" s="342"/>
      <c r="LY2606" s="342"/>
      <c r="LZ2606" s="342"/>
      <c r="MA2606" s="342"/>
      <c r="MB2606" s="342"/>
      <c r="MC2606" s="342"/>
      <c r="MD2606" s="342"/>
      <c r="ME2606" s="342"/>
      <c r="MF2606" s="342"/>
      <c r="MG2606" s="342"/>
      <c r="MH2606" s="342"/>
      <c r="MI2606" s="342"/>
      <c r="MJ2606" s="342"/>
      <c r="MK2606" s="342"/>
      <c r="ML2606" s="342"/>
      <c r="MM2606" s="342"/>
      <c r="MN2606" s="342"/>
      <c r="MO2606" s="342"/>
      <c r="MP2606" s="342"/>
      <c r="MQ2606" s="342"/>
      <c r="MR2606" s="342"/>
      <c r="MS2606" s="342"/>
      <c r="MT2606" s="342"/>
      <c r="MU2606" s="342"/>
      <c r="MV2606" s="342"/>
      <c r="MW2606" s="342"/>
      <c r="MX2606" s="342"/>
      <c r="MY2606" s="342"/>
      <c r="MZ2606" s="342"/>
      <c r="NA2606" s="342"/>
      <c r="NB2606" s="342"/>
      <c r="NC2606" s="342"/>
      <c r="ND2606" s="342"/>
      <c r="NE2606" s="342"/>
      <c r="NF2606" s="342"/>
      <c r="NG2606" s="342"/>
      <c r="NH2606" s="342"/>
      <c r="NI2606" s="342"/>
      <c r="NJ2606" s="342"/>
      <c r="NK2606" s="342"/>
      <c r="NL2606" s="342"/>
      <c r="NM2606" s="342"/>
      <c r="NN2606" s="342"/>
      <c r="NO2606" s="342"/>
      <c r="NP2606" s="342"/>
      <c r="NQ2606" s="342"/>
      <c r="NR2606" s="342"/>
      <c r="NS2606" s="342"/>
      <c r="NT2606" s="342"/>
      <c r="NU2606" s="342"/>
      <c r="NV2606" s="342"/>
      <c r="NW2606" s="342"/>
      <c r="NX2606" s="342"/>
      <c r="NY2606" s="342"/>
      <c r="NZ2606" s="342"/>
      <c r="OA2606" s="342"/>
    </row>
    <row r="2607" spans="1:391" s="342" customFormat="1" ht="34.5" customHeight="1" x14ac:dyDescent="0.25">
      <c r="A2607" s="1747"/>
      <c r="B2607" s="1493" t="s">
        <v>431</v>
      </c>
      <c r="C2607" s="1668"/>
      <c r="D2607" s="1668"/>
      <c r="E2607" s="1736"/>
      <c r="F2607" s="1495"/>
      <c r="G2607" s="1453" t="str">
        <f>IF(ISBLANK(H2607),"",IF(H2607="BN",VLOOKUP(B2607,'[4]V. BAHAN'!$B$8:$E$1099,3,FALSE),IFERROR(VLOOKUP(H2607,'[4]III. DAFTAR AHS'!$B$7:$H$872,5,FALSE),"ls")))</f>
        <v/>
      </c>
      <c r="H2607" s="1453"/>
      <c r="I2607" s="1453" t="s">
        <v>243</v>
      </c>
      <c r="J2607" s="1454"/>
      <c r="K2607" s="1454"/>
      <c r="L2607" s="437"/>
      <c r="M2607" s="1642"/>
      <c r="N2607" s="1642"/>
      <c r="O2607" s="1642"/>
      <c r="P2607" s="1642"/>
      <c r="Q2607" s="1642"/>
      <c r="R2607" s="1642"/>
      <c r="S2607" s="1643"/>
      <c r="T2607" s="359">
        <f>'[16]LAP MINGGUAN'!R2607</f>
        <v>0</v>
      </c>
      <c r="U2607" s="359">
        <f t="shared" si="522"/>
        <v>0</v>
      </c>
      <c r="V2607" s="429">
        <f>'[8]RAB '!H2583</f>
        <v>0</v>
      </c>
      <c r="W2607" s="429">
        <f t="shared" si="521"/>
        <v>0</v>
      </c>
    </row>
    <row r="2608" spans="1:391" s="342" customFormat="1" ht="88.5" customHeight="1" x14ac:dyDescent="0.25">
      <c r="A2608" s="1714"/>
      <c r="B2608" s="1737" t="s">
        <v>1145</v>
      </c>
      <c r="C2608" s="1738"/>
      <c r="D2608" s="1738"/>
      <c r="E2608" s="1739"/>
      <c r="F2608" s="1718"/>
      <c r="G2608" s="1692" t="str">
        <f>IF(ISBLANK(H2608),"",IF(H2608="BN",VLOOKUP(B2608,'[4]V. BAHAN'!$B$8:$E$1099,3,FALSE),IFERROR(VLOOKUP(H2608,'[4]III. DAFTAR AHS'!$B$7:$H$872,5,FALSE),"ls")))</f>
        <v/>
      </c>
      <c r="H2608" s="1692"/>
      <c r="I2608" s="1692" t="s">
        <v>243</v>
      </c>
      <c r="J2608" s="1693"/>
      <c r="K2608" s="1693"/>
      <c r="L2608" s="437"/>
      <c r="M2608" s="1656"/>
      <c r="N2608" s="1656"/>
      <c r="O2608" s="1656"/>
      <c r="P2608" s="1656"/>
      <c r="Q2608" s="1656"/>
      <c r="R2608" s="1656"/>
      <c r="S2608" s="1657"/>
      <c r="T2608" s="359">
        <f>'[16]LAP MINGGUAN'!R2608</f>
        <v>0</v>
      </c>
      <c r="U2608" s="359">
        <f t="shared" si="522"/>
        <v>0</v>
      </c>
      <c r="V2608" s="429">
        <f>'[8]RAB '!H2584</f>
        <v>0</v>
      </c>
      <c r="W2608" s="429">
        <f t="shared" si="521"/>
        <v>0</v>
      </c>
    </row>
    <row r="2609" spans="1:391" s="342" customFormat="1" ht="34.5" customHeight="1" x14ac:dyDescent="0.25">
      <c r="A2609" s="1714">
        <v>1</v>
      </c>
      <c r="B2609" s="1697" t="s">
        <v>1490</v>
      </c>
      <c r="C2609" s="1698"/>
      <c r="D2609" s="1698"/>
      <c r="E2609" s="1699"/>
      <c r="F2609" s="1718">
        <v>297.95</v>
      </c>
      <c r="G2609" s="1628" t="str">
        <f>IF(ISBLANK(H2609),"",IF(H2609="BN",VLOOKUP(B2609,'[4]V. BAHAN'!$B$8:$E$14999,3,FALSE),IFERROR(VLOOKUP(H2609,'[4]III. DAFTAR AHS'!$B$7:$H$14999,5,FALSE),"ls")))</f>
        <v xml:space="preserve">m1 </v>
      </c>
      <c r="H2609" s="1692" t="s">
        <v>1491</v>
      </c>
      <c r="I2609" s="1598" t="s">
        <v>1492</v>
      </c>
      <c r="J2609" s="1486">
        <f>VLOOKUP(B2609,'[5] RAB LAMA'!$B$9:$E$5553,4,FALSE)</f>
        <v>25003.659999999996</v>
      </c>
      <c r="K2609" s="1486">
        <f>J2609*F2609</f>
        <v>7449840.4969999986</v>
      </c>
      <c r="L2609" s="437">
        <f>K2609/$K$4349*100</f>
        <v>1.9496011022183728E-2</v>
      </c>
      <c r="M2609" s="1656"/>
      <c r="N2609" s="1656">
        <f>L2609*M2609/100</f>
        <v>0</v>
      </c>
      <c r="O2609" s="1656">
        <f>Q2609-M2609</f>
        <v>0</v>
      </c>
      <c r="P2609" s="1656">
        <f>L2609*O2609/100</f>
        <v>0</v>
      </c>
      <c r="Q2609" s="1656"/>
      <c r="R2609" s="1656">
        <f>L2609*Q2609/100</f>
        <v>0</v>
      </c>
      <c r="S2609" s="1657"/>
      <c r="T2609" s="359">
        <f>'[16]LAP MINGGUAN'!R2609</f>
        <v>0</v>
      </c>
      <c r="U2609" s="359">
        <f t="shared" si="522"/>
        <v>0</v>
      </c>
      <c r="V2609" s="429">
        <f>'[8]RAB '!H2585</f>
        <v>0</v>
      </c>
      <c r="W2609" s="429">
        <f t="shared" si="521"/>
        <v>7449840.4969999986</v>
      </c>
    </row>
    <row r="2610" spans="1:391" s="342" customFormat="1" ht="34.5" customHeight="1" x14ac:dyDescent="0.25">
      <c r="A2610" s="1714">
        <f>+A2609+1</f>
        <v>2</v>
      </c>
      <c r="B2610" s="1697" t="s">
        <v>1493</v>
      </c>
      <c r="C2610" s="1698"/>
      <c r="D2610" s="1698"/>
      <c r="E2610" s="1699"/>
      <c r="F2610" s="1718">
        <v>9</v>
      </c>
      <c r="G2610" s="1628" t="str">
        <f>IF(ISBLANK(H2610),"",IF(H2610="BN",VLOOKUP(B2610,'[4]V. BAHAN'!$B$8:$E$14999,3,FALSE),IFERROR(VLOOKUP(H2610,'[4]III. DAFTAR AHS'!$B$7:$H$14999,5,FALSE),"ls")))</f>
        <v xml:space="preserve">bh </v>
      </c>
      <c r="H2610" s="1692" t="s">
        <v>1494</v>
      </c>
      <c r="I2610" s="1598" t="s">
        <v>1495</v>
      </c>
      <c r="J2610" s="1486">
        <f>VLOOKUP(B2610,'[5] RAB LAMA'!$B$9:$E$5553,4,FALSE)</f>
        <v>5679245.6228171345</v>
      </c>
      <c r="K2610" s="1486">
        <f>J2610*F2610</f>
        <v>51113210.605354212</v>
      </c>
      <c r="L2610" s="437">
        <f>K2610/$K$4349*100</f>
        <v>0.13376175204589541</v>
      </c>
      <c r="M2610" s="1656"/>
      <c r="N2610" s="1656">
        <f>L2610*M2610/100</f>
        <v>0</v>
      </c>
      <c r="O2610" s="1656">
        <f>Q2610-M2610</f>
        <v>0</v>
      </c>
      <c r="P2610" s="1656">
        <f>L2610*O2610/100</f>
        <v>0</v>
      </c>
      <c r="Q2610" s="1656"/>
      <c r="R2610" s="1656">
        <f>L2610*Q2610/100</f>
        <v>0</v>
      </c>
      <c r="S2610" s="1657"/>
      <c r="T2610" s="359">
        <f>'[16]LAP MINGGUAN'!R2610</f>
        <v>0</v>
      </c>
      <c r="U2610" s="359">
        <f t="shared" si="522"/>
        <v>0</v>
      </c>
      <c r="V2610" s="429">
        <f>'[8]RAB '!H2586</f>
        <v>7449840.4969999986</v>
      </c>
      <c r="W2610" s="429">
        <f t="shared" si="521"/>
        <v>43663370.108354211</v>
      </c>
    </row>
    <row r="2611" spans="1:391" s="342" customFormat="1" ht="34.5" customHeight="1" x14ac:dyDescent="0.25">
      <c r="A2611" s="1749"/>
      <c r="B2611" s="1688" t="s">
        <v>1496</v>
      </c>
      <c r="C2611" s="1683"/>
      <c r="D2611" s="1683"/>
      <c r="E2611" s="1689"/>
      <c r="F2611" s="1718"/>
      <c r="G2611" s="1692" t="str">
        <f>IF(ISBLANK(H2611),"",IF(H2611="BN",VLOOKUP(B2611,'[4]V. BAHAN'!$B$8:$E$1099,3,FALSE),IFERROR(VLOOKUP(H2611,'[4]III. DAFTAR AHS'!$B$7:$H$872,5,FALSE),"ls")))</f>
        <v/>
      </c>
      <c r="H2611" s="1692"/>
      <c r="I2611" s="1692" t="s">
        <v>243</v>
      </c>
      <c r="J2611" s="1693"/>
      <c r="K2611" s="1693"/>
      <c r="L2611" s="437"/>
      <c r="M2611" s="1656"/>
      <c r="N2611" s="1656"/>
      <c r="O2611" s="1656"/>
      <c r="P2611" s="1656"/>
      <c r="Q2611" s="1656"/>
      <c r="R2611" s="1656"/>
      <c r="S2611" s="1657"/>
      <c r="T2611" s="359">
        <f>'[16]LAP MINGGUAN'!R2611</f>
        <v>0</v>
      </c>
      <c r="U2611" s="359">
        <f t="shared" si="522"/>
        <v>0</v>
      </c>
      <c r="V2611" s="429">
        <f>'[8]RAB '!H2587</f>
        <v>51113210.605354212</v>
      </c>
      <c r="W2611" s="429">
        <f t="shared" si="521"/>
        <v>-51113210.605354212</v>
      </c>
    </row>
    <row r="2612" spans="1:391" s="342" customFormat="1" ht="34.5" customHeight="1" x14ac:dyDescent="0.25">
      <c r="A2612" s="1749"/>
      <c r="B2612" s="1688" t="s">
        <v>1497</v>
      </c>
      <c r="C2612" s="1683"/>
      <c r="D2612" s="1683"/>
      <c r="E2612" s="1689"/>
      <c r="F2612" s="1718"/>
      <c r="G2612" s="1692" t="str">
        <f>IF(ISBLANK(H2612),"",IF(H2612="BN",VLOOKUP(B2612,'[4]V. BAHAN'!$B$8:$E$1099,3,FALSE),IFERROR(VLOOKUP(H2612,'[4]III. DAFTAR AHS'!$B$7:$H$872,5,FALSE),"ls")))</f>
        <v/>
      </c>
      <c r="H2612" s="1692"/>
      <c r="I2612" s="1692" t="s">
        <v>243</v>
      </c>
      <c r="J2612" s="1693"/>
      <c r="K2612" s="1693"/>
      <c r="L2612" s="437"/>
      <c r="M2612" s="1656"/>
      <c r="N2612" s="1656"/>
      <c r="O2612" s="1656"/>
      <c r="P2612" s="1656"/>
      <c r="Q2612" s="1656"/>
      <c r="R2612" s="1656"/>
      <c r="S2612" s="1657"/>
      <c r="T2612" s="359">
        <f>'[16]LAP MINGGUAN'!R2612</f>
        <v>0</v>
      </c>
      <c r="U2612" s="359">
        <f t="shared" si="522"/>
        <v>0</v>
      </c>
      <c r="V2612" s="429">
        <f>'[8]RAB '!H2588</f>
        <v>0</v>
      </c>
      <c r="W2612" s="429">
        <f t="shared" si="521"/>
        <v>0</v>
      </c>
    </row>
    <row r="2613" spans="1:391" s="342" customFormat="1" ht="34.5" customHeight="1" x14ac:dyDescent="0.25">
      <c r="A2613" s="1749"/>
      <c r="B2613" s="1688" t="s">
        <v>1498</v>
      </c>
      <c r="C2613" s="1683"/>
      <c r="D2613" s="1683"/>
      <c r="E2613" s="1689"/>
      <c r="F2613" s="1718"/>
      <c r="G2613" s="1692" t="str">
        <f>IF(ISBLANK(H2613),"",IF(H2613="BN",VLOOKUP(B2613,'[4]V. BAHAN'!$B$8:$E$1099,3,FALSE),IFERROR(VLOOKUP(H2613,'[4]III. DAFTAR AHS'!$B$7:$H$872,5,FALSE),"ls")))</f>
        <v/>
      </c>
      <c r="H2613" s="1692"/>
      <c r="I2613" s="1692" t="s">
        <v>243</v>
      </c>
      <c r="J2613" s="1693"/>
      <c r="K2613" s="1693"/>
      <c r="L2613" s="437"/>
      <c r="M2613" s="1656"/>
      <c r="N2613" s="1656"/>
      <c r="O2613" s="1656"/>
      <c r="P2613" s="1656"/>
      <c r="Q2613" s="1656"/>
      <c r="R2613" s="1656"/>
      <c r="S2613" s="1657"/>
      <c r="T2613" s="359">
        <f>'[16]LAP MINGGUAN'!R2613</f>
        <v>0</v>
      </c>
      <c r="U2613" s="359">
        <f t="shared" si="522"/>
        <v>0</v>
      </c>
      <c r="V2613" s="429">
        <f>'[8]RAB '!H2589</f>
        <v>0</v>
      </c>
      <c r="W2613" s="429">
        <f t="shared" si="521"/>
        <v>0</v>
      </c>
    </row>
    <row r="2614" spans="1:391" s="342" customFormat="1" ht="34.5" customHeight="1" x14ac:dyDescent="0.25">
      <c r="A2614" s="1749"/>
      <c r="B2614" s="1688" t="s">
        <v>1499</v>
      </c>
      <c r="C2614" s="1683"/>
      <c r="D2614" s="1683"/>
      <c r="E2614" s="1689"/>
      <c r="F2614" s="1718"/>
      <c r="G2614" s="1692" t="str">
        <f>IF(ISBLANK(H2614),"",IF(H2614="BN",VLOOKUP(B2614,'[4]V. BAHAN'!$B$8:$E$1099,3,FALSE),IFERROR(VLOOKUP(H2614,'[4]III. DAFTAR AHS'!$B$7:$H$872,5,FALSE),"ls")))</f>
        <v/>
      </c>
      <c r="H2614" s="1692"/>
      <c r="I2614" s="1692" t="s">
        <v>243</v>
      </c>
      <c r="J2614" s="1693"/>
      <c r="K2614" s="1693"/>
      <c r="L2614" s="437"/>
      <c r="M2614" s="1656"/>
      <c r="N2614" s="1656"/>
      <c r="O2614" s="1656"/>
      <c r="P2614" s="1656"/>
      <c r="Q2614" s="1656"/>
      <c r="R2614" s="1656"/>
      <c r="S2614" s="1657"/>
      <c r="T2614" s="359">
        <f>'[16]LAP MINGGUAN'!R2614</f>
        <v>0</v>
      </c>
      <c r="U2614" s="359">
        <f t="shared" si="522"/>
        <v>0</v>
      </c>
      <c r="V2614" s="429">
        <f>'[8]RAB '!H2590</f>
        <v>0</v>
      </c>
      <c r="W2614" s="429">
        <f t="shared" si="521"/>
        <v>0</v>
      </c>
    </row>
    <row r="2615" spans="1:391" s="342" customFormat="1" ht="34.5" customHeight="1" x14ac:dyDescent="0.25">
      <c r="A2615" s="1749"/>
      <c r="B2615" s="1688" t="s">
        <v>1500</v>
      </c>
      <c r="C2615" s="1683"/>
      <c r="D2615" s="1683"/>
      <c r="E2615" s="1689"/>
      <c r="F2615" s="1718"/>
      <c r="G2615" s="1692" t="str">
        <f>IF(ISBLANK(H2615),"",IF(H2615="BN",VLOOKUP(B2615,'[4]V. BAHAN'!$B$8:$E$1099,3,FALSE),IFERROR(VLOOKUP(H2615,'[4]III. DAFTAR AHS'!$B$7:$H$872,5,FALSE),"ls")))</f>
        <v/>
      </c>
      <c r="H2615" s="1692"/>
      <c r="I2615" s="1692" t="s">
        <v>243</v>
      </c>
      <c r="J2615" s="1693"/>
      <c r="K2615" s="1693"/>
      <c r="L2615" s="437"/>
      <c r="M2615" s="1656"/>
      <c r="N2615" s="1656"/>
      <c r="O2615" s="1656"/>
      <c r="P2615" s="1656"/>
      <c r="Q2615" s="1656"/>
      <c r="R2615" s="1656"/>
      <c r="S2615" s="1657"/>
      <c r="T2615" s="359">
        <f>'[16]LAP MINGGUAN'!R2615</f>
        <v>0</v>
      </c>
      <c r="U2615" s="359">
        <f t="shared" si="522"/>
        <v>0</v>
      </c>
      <c r="V2615" s="429">
        <f>'[8]RAB '!H2591</f>
        <v>0</v>
      </c>
      <c r="W2615" s="429">
        <f t="shared" si="521"/>
        <v>0</v>
      </c>
    </row>
    <row r="2616" spans="1:391" s="342" customFormat="1" ht="34.5" customHeight="1" x14ac:dyDescent="0.25">
      <c r="A2616" s="1749"/>
      <c r="B2616" s="1697"/>
      <c r="C2616" s="1698"/>
      <c r="D2616" s="1698"/>
      <c r="E2616" s="1699"/>
      <c r="F2616" s="1718"/>
      <c r="G2616" s="1692" t="str">
        <f>IF(ISBLANK(H2616),"",IF(H2616="BN",VLOOKUP(B2616,'[4]V. BAHAN'!$B$8:$E$1099,3,FALSE),IFERROR(VLOOKUP(H2616,'[4]III. DAFTAR AHS'!$B$7:$H$872,5,FALSE),"ls")))</f>
        <v/>
      </c>
      <c r="H2616" s="1692"/>
      <c r="I2616" s="1692" t="s">
        <v>243</v>
      </c>
      <c r="J2616" s="1693"/>
      <c r="K2616" s="1693"/>
      <c r="L2616" s="437"/>
      <c r="M2616" s="1656"/>
      <c r="N2616" s="1656"/>
      <c r="O2616" s="1656"/>
      <c r="P2616" s="1656"/>
      <c r="Q2616" s="1656"/>
      <c r="R2616" s="1656"/>
      <c r="S2616" s="1657"/>
      <c r="T2616" s="359">
        <f>'[16]LAP MINGGUAN'!R2616</f>
        <v>0</v>
      </c>
      <c r="U2616" s="359">
        <f t="shared" si="522"/>
        <v>0</v>
      </c>
      <c r="V2616" s="429">
        <f>'[8]RAB '!H2592</f>
        <v>0</v>
      </c>
      <c r="W2616" s="429">
        <f t="shared" si="521"/>
        <v>0</v>
      </c>
    </row>
    <row r="2617" spans="1:391" s="342" customFormat="1" ht="34.5" customHeight="1" x14ac:dyDescent="0.25">
      <c r="A2617" s="1750">
        <f>+A2610+1</f>
        <v>3</v>
      </c>
      <c r="B2617" s="1697" t="s">
        <v>1501</v>
      </c>
      <c r="C2617" s="1698"/>
      <c r="D2617" s="1698"/>
      <c r="E2617" s="1751"/>
      <c r="F2617" s="935"/>
      <c r="G2617" s="1692" t="str">
        <f>IF(ISBLANK(H2617),"",IF(H2617="BN",VLOOKUP(B2617,'[4]V. BAHAN'!$B$8:$E$1099,3,FALSE),IFERROR(VLOOKUP(H2617,'[4]III. DAFTAR AHS'!$B$7:$H$872,5,FALSE),"ls")))</f>
        <v/>
      </c>
      <c r="H2617" s="1692"/>
      <c r="I2617" s="1692" t="s">
        <v>243</v>
      </c>
      <c r="J2617" s="1486"/>
      <c r="K2617" s="1693"/>
      <c r="L2617" s="437"/>
      <c r="M2617" s="1656"/>
      <c r="N2617" s="1656"/>
      <c r="O2617" s="1656"/>
      <c r="P2617" s="1656"/>
      <c r="Q2617" s="1656"/>
      <c r="R2617" s="1656"/>
      <c r="S2617" s="1657"/>
      <c r="T2617" s="359">
        <f>'[16]LAP MINGGUAN'!R2617</f>
        <v>0</v>
      </c>
      <c r="U2617" s="359">
        <f t="shared" si="522"/>
        <v>0</v>
      </c>
      <c r="V2617" s="429">
        <f>'[8]RAB '!H2593</f>
        <v>0</v>
      </c>
      <c r="W2617" s="429">
        <f t="shared" si="521"/>
        <v>0</v>
      </c>
    </row>
    <row r="2618" spans="1:391" s="342" customFormat="1" ht="34.5" customHeight="1" x14ac:dyDescent="0.25">
      <c r="A2618" s="1714" t="s">
        <v>25</v>
      </c>
      <c r="B2618" s="1697" t="s">
        <v>1161</v>
      </c>
      <c r="C2618" s="1698"/>
      <c r="D2618" s="1698"/>
      <c r="E2618" s="1699"/>
      <c r="F2618" s="1718">
        <v>23.73</v>
      </c>
      <c r="G2618" s="1628" t="str">
        <f>IF(ISBLANK(H2618),"",IF(H2618="BN",VLOOKUP(B2618,'[4]V. BAHAN'!$B$8:$E$14999,3,FALSE),IFERROR(VLOOKUP(H2618,'[4]III. DAFTAR AHS'!$B$7:$H$14999,5,FALSE),"ls")))</f>
        <v xml:space="preserve">m3 </v>
      </c>
      <c r="H2618" s="1692" t="s">
        <v>393</v>
      </c>
      <c r="I2618" s="1598" t="s">
        <v>394</v>
      </c>
      <c r="J2618" s="1486">
        <v>65955.45</v>
      </c>
      <c r="K2618" s="1486">
        <f>J2618*F2618</f>
        <v>1565122.8285000001</v>
      </c>
      <c r="L2618" s="437">
        <f>K2618/$K$4349*100</f>
        <v>4.0958798953876956E-3</v>
      </c>
      <c r="M2618" s="1656"/>
      <c r="N2618" s="1656">
        <f>L2618*M2618/100</f>
        <v>0</v>
      </c>
      <c r="O2618" s="1656">
        <f>Q2618-M2618</f>
        <v>0</v>
      </c>
      <c r="P2618" s="1656">
        <f>L2618*O2618/100</f>
        <v>0</v>
      </c>
      <c r="Q2618" s="1656"/>
      <c r="R2618" s="1656">
        <f>L2618*Q2618/100</f>
        <v>0</v>
      </c>
      <c r="S2618" s="1657"/>
      <c r="T2618" s="359">
        <f>'[16]LAP MINGGUAN'!R2618</f>
        <v>0</v>
      </c>
      <c r="U2618" s="359">
        <f t="shared" si="522"/>
        <v>0</v>
      </c>
      <c r="V2618" s="429">
        <f>'[8]RAB '!H2594</f>
        <v>0</v>
      </c>
      <c r="W2618" s="429">
        <f t="shared" si="521"/>
        <v>1565122.8285000001</v>
      </c>
    </row>
    <row r="2619" spans="1:391" s="342" customFormat="1" ht="34.5" customHeight="1" x14ac:dyDescent="0.25">
      <c r="A2619" s="1714" t="s">
        <v>25</v>
      </c>
      <c r="B2619" s="1697" t="s">
        <v>1502</v>
      </c>
      <c r="C2619" s="1698"/>
      <c r="D2619" s="1698"/>
      <c r="E2619" s="1699"/>
      <c r="F2619" s="1718">
        <v>3.39</v>
      </c>
      <c r="G2619" s="1628" t="str">
        <f>IF(ISBLANK(H2619),"",IF(H2619="BN",VLOOKUP(B2619,'[4]V. BAHAN'!$B$8:$E$14999,3,FALSE),IFERROR(VLOOKUP(H2619,'[4]III. DAFTAR AHS'!$B$7:$H$14999,5,FALSE),"ls")))</f>
        <v xml:space="preserve">m3 </v>
      </c>
      <c r="H2619" s="1692" t="s">
        <v>416</v>
      </c>
      <c r="I2619" s="1598" t="s">
        <v>417</v>
      </c>
      <c r="J2619" s="1486">
        <f>VLOOKUP(B2619,'[5] RAB LAMA'!$B$9:$E$5553,4,FALSE)</f>
        <v>240133.28181479999</v>
      </c>
      <c r="K2619" s="1486">
        <f>J2619*F2619</f>
        <v>814051.82535217202</v>
      </c>
      <c r="L2619" s="437">
        <f>K2619/$K$4349*100</f>
        <v>2.1303494170225225E-3</v>
      </c>
      <c r="M2619" s="1656"/>
      <c r="N2619" s="1656">
        <f>L2619*M2619/100</f>
        <v>0</v>
      </c>
      <c r="O2619" s="1656">
        <f>Q2619-M2619</f>
        <v>0</v>
      </c>
      <c r="P2619" s="1656">
        <f>L2619*O2619/100</f>
        <v>0</v>
      </c>
      <c r="Q2619" s="1656"/>
      <c r="R2619" s="1656">
        <f>L2619*Q2619/100</f>
        <v>0</v>
      </c>
      <c r="S2619" s="1657"/>
      <c r="T2619" s="359">
        <f>'[16]LAP MINGGUAN'!R2619</f>
        <v>0</v>
      </c>
      <c r="U2619" s="359">
        <f t="shared" si="522"/>
        <v>0</v>
      </c>
      <c r="V2619" s="429">
        <f>'[8]RAB '!H2595</f>
        <v>1565122.8285000001</v>
      </c>
      <c r="W2619" s="429">
        <f t="shared" si="521"/>
        <v>-751071.00314782804</v>
      </c>
    </row>
    <row r="2620" spans="1:391" s="342" customFormat="1" ht="34.5" customHeight="1" x14ac:dyDescent="0.25">
      <c r="A2620" s="1714" t="s">
        <v>25</v>
      </c>
      <c r="B2620" s="1697" t="s">
        <v>1166</v>
      </c>
      <c r="C2620" s="1698"/>
      <c r="D2620" s="1698"/>
      <c r="E2620" s="1699"/>
      <c r="F2620" s="1718">
        <v>20.329999999999998</v>
      </c>
      <c r="G2620" s="1628" t="str">
        <f>IF(ISBLANK(H2620),"",IF(H2620="BN",VLOOKUP(B2620,'[4]V. BAHAN'!$B$8:$E$14999,3,FALSE),IFERROR(VLOOKUP(H2620,'[4]III. DAFTAR AHS'!$B$7:$H$14999,5,FALSE),"ls")))</f>
        <v xml:space="preserve">m3 </v>
      </c>
      <c r="H2620" s="1692" t="s">
        <v>1167</v>
      </c>
      <c r="I2620" s="1598" t="s">
        <v>427</v>
      </c>
      <c r="J2620" s="1486">
        <f>VLOOKUP(B2620,'[5] RAB LAMA'!$B$9:$E$5553,4,FALSE)</f>
        <v>72958.371608390124</v>
      </c>
      <c r="K2620" s="1486">
        <f>J2620*F2620</f>
        <v>1483243.6947985711</v>
      </c>
      <c r="L2620" s="437">
        <f>K2620/$K$4349*100</f>
        <v>3.8816046375787882E-3</v>
      </c>
      <c r="M2620" s="1656"/>
      <c r="N2620" s="1656">
        <f>L2620*M2620/100</f>
        <v>0</v>
      </c>
      <c r="O2620" s="1656">
        <f>Q2620-M2620</f>
        <v>0</v>
      </c>
      <c r="P2620" s="1656">
        <f>L2620*O2620/100</f>
        <v>0</v>
      </c>
      <c r="Q2620" s="1656"/>
      <c r="R2620" s="1656">
        <f>L2620*Q2620/100</f>
        <v>0</v>
      </c>
      <c r="S2620" s="1657"/>
      <c r="T2620" s="359">
        <f>'[16]LAP MINGGUAN'!R2620</f>
        <v>0</v>
      </c>
      <c r="U2620" s="359">
        <f t="shared" si="522"/>
        <v>0</v>
      </c>
      <c r="V2620" s="429">
        <f>'[8]RAB '!H2596</f>
        <v>814051.82535217202</v>
      </c>
      <c r="W2620" s="429">
        <f t="shared" si="521"/>
        <v>669191.86944639904</v>
      </c>
    </row>
    <row r="2621" spans="1:391" s="342" customFormat="1" ht="34.5" customHeight="1" x14ac:dyDescent="0.25">
      <c r="A2621" s="1714" t="s">
        <v>25</v>
      </c>
      <c r="B2621" s="1697" t="s">
        <v>1168</v>
      </c>
      <c r="C2621" s="1698"/>
      <c r="D2621" s="1698"/>
      <c r="E2621" s="1699"/>
      <c r="F2621" s="1718">
        <v>24</v>
      </c>
      <c r="G2621" s="1628" t="str">
        <f>IF(ISBLANK(H2621),"",IF(H2621="BN",VLOOKUP(B2621,'[4]V. BAHAN'!$B$8:$E$14999,3,FALSE),IFERROR(VLOOKUP(H2621,'[4]III. DAFTAR AHS'!$B$7:$H$14999,5,FALSE),"ls")))</f>
        <v>bh</v>
      </c>
      <c r="H2621" s="1692" t="s">
        <v>365</v>
      </c>
      <c r="I2621" s="1598" t="s">
        <v>366</v>
      </c>
      <c r="J2621" s="1486">
        <v>80000</v>
      </c>
      <c r="K2621" s="1486">
        <f>J2621*F2621</f>
        <v>1920000</v>
      </c>
      <c r="L2621" s="437">
        <f>K2621/$K$4349*100</f>
        <v>5.0245828991461652E-3</v>
      </c>
      <c r="M2621" s="1656"/>
      <c r="N2621" s="1656">
        <f>L2621*M2621/100</f>
        <v>0</v>
      </c>
      <c r="O2621" s="1656">
        <f>Q2621-M2621</f>
        <v>0</v>
      </c>
      <c r="P2621" s="1656">
        <f>L2621*O2621/100</f>
        <v>0</v>
      </c>
      <c r="Q2621" s="1656"/>
      <c r="R2621" s="1656">
        <f>L2621*Q2621/100</f>
        <v>0</v>
      </c>
      <c r="S2621" s="1657"/>
      <c r="T2621" s="359">
        <f>'[16]LAP MINGGUAN'!R2621</f>
        <v>0</v>
      </c>
      <c r="U2621" s="359">
        <f t="shared" si="522"/>
        <v>0</v>
      </c>
      <c r="V2621" s="429">
        <f>'[8]RAB '!H2597</f>
        <v>1483243.6947985711</v>
      </c>
      <c r="W2621" s="429">
        <f t="shared" si="521"/>
        <v>436756.30520142894</v>
      </c>
    </row>
    <row r="2622" spans="1:391" s="342" customFormat="1" ht="34.5" customHeight="1" thickBot="1" x14ac:dyDescent="0.3">
      <c r="A2622" s="1748"/>
      <c r="B2622" s="1701"/>
      <c r="C2622" s="1702"/>
      <c r="D2622" s="1702"/>
      <c r="E2622" s="1703"/>
      <c r="F2622" s="1728"/>
      <c r="G2622" s="1673" t="str">
        <f>IF(ISBLANK(H2622),"",IF(H2622="BN",VLOOKUP(B2622,'[4]V. BAHAN'!$B$8:$E$1099,3,FALSE),IFERROR(VLOOKUP(H2622,'[4]III. DAFTAR AHS'!$B$7:$H$872,5,FALSE),"ls")))</f>
        <v/>
      </c>
      <c r="H2622" s="1673"/>
      <c r="I2622" s="1673" t="s">
        <v>243</v>
      </c>
      <c r="J2622" s="1706"/>
      <c r="K2622" s="1706"/>
      <c r="L2622" s="460"/>
      <c r="M2622" s="1707"/>
      <c r="N2622" s="1707"/>
      <c r="O2622" s="1707"/>
      <c r="P2622" s="1707"/>
      <c r="Q2622" s="1707"/>
      <c r="R2622" s="1707"/>
      <c r="S2622" s="1550"/>
      <c r="T2622" s="359">
        <f>'[16]LAP MINGGUAN'!R2622</f>
        <v>0</v>
      </c>
      <c r="U2622" s="359">
        <f t="shared" si="522"/>
        <v>0</v>
      </c>
      <c r="V2622" s="429">
        <f>'[8]RAB '!H2598</f>
        <v>1920000</v>
      </c>
      <c r="W2622" s="429">
        <f t="shared" si="521"/>
        <v>-1920000</v>
      </c>
    </row>
    <row r="2623" spans="1:391" s="473" customFormat="1" ht="34.5" customHeight="1" thickBot="1" x14ac:dyDescent="0.3">
      <c r="A2623" s="463"/>
      <c r="B2623" s="1752" t="s">
        <v>1503</v>
      </c>
      <c r="C2623" s="1753"/>
      <c r="D2623" s="1753"/>
      <c r="E2623" s="1753"/>
      <c r="F2623" s="466"/>
      <c r="G2623" s="466" t="str">
        <f>IF(ISBLANK(H2623),"",IF(H2623="BN",VLOOKUP(B2623,'[4]V. BAHAN'!$B$8:$E$1099,3,FALSE),IFERROR(VLOOKUP(H2623,'[4]III. DAFTAR AHS'!$B$7:$H$872,5,FALSE),"ls")))</f>
        <v/>
      </c>
      <c r="H2623" s="466"/>
      <c r="I2623" s="466" t="s">
        <v>243</v>
      </c>
      <c r="J2623" s="1268"/>
      <c r="K2623" s="1754">
        <f>SUM(K2092:K2621)</f>
        <v>1701684767.3923192</v>
      </c>
      <c r="L2623" s="1270"/>
      <c r="M2623" s="470"/>
      <c r="N2623" s="470">
        <f>SUM(N2093:O2622)</f>
        <v>0</v>
      </c>
      <c r="O2623" s="470"/>
      <c r="P2623" s="470">
        <f>SUM(P2093:Q2622)</f>
        <v>0</v>
      </c>
      <c r="Q2623" s="470"/>
      <c r="R2623" s="470"/>
      <c r="S2623" s="471"/>
      <c r="T2623" s="359">
        <f>'[16]LAP MINGGUAN'!R2623</f>
        <v>0</v>
      </c>
      <c r="U2623" s="359">
        <f t="shared" si="522"/>
        <v>0</v>
      </c>
      <c r="V2623" s="429">
        <f>'[8]RAB '!H2599</f>
        <v>0</v>
      </c>
      <c r="W2623" s="429">
        <f t="shared" si="521"/>
        <v>1701684767.3923192</v>
      </c>
      <c r="X2623" s="472"/>
      <c r="Y2623" s="472"/>
      <c r="Z2623" s="472"/>
      <c r="AA2623" s="472"/>
      <c r="AB2623" s="472"/>
      <c r="AC2623" s="472"/>
      <c r="AD2623" s="472"/>
      <c r="AE2623" s="472"/>
      <c r="AF2623" s="472"/>
      <c r="AG2623" s="472"/>
      <c r="AH2623" s="472"/>
      <c r="AI2623" s="472"/>
      <c r="AJ2623" s="472"/>
      <c r="AK2623" s="472"/>
      <c r="AL2623" s="472"/>
      <c r="AM2623" s="472"/>
      <c r="AN2623" s="472"/>
      <c r="AO2623" s="472"/>
      <c r="AP2623" s="472"/>
      <c r="AQ2623" s="472"/>
      <c r="AR2623" s="472"/>
      <c r="AS2623" s="472"/>
      <c r="AT2623" s="472"/>
      <c r="AU2623" s="472"/>
      <c r="AV2623" s="472"/>
      <c r="AW2623" s="472"/>
      <c r="AX2623" s="472"/>
      <c r="AY2623" s="472"/>
      <c r="AZ2623" s="472"/>
      <c r="BA2623" s="472"/>
      <c r="BB2623" s="472"/>
      <c r="BC2623" s="472"/>
      <c r="BD2623" s="472"/>
      <c r="BE2623" s="472"/>
      <c r="BF2623" s="472"/>
      <c r="BG2623" s="472"/>
      <c r="BH2623" s="472"/>
      <c r="BI2623" s="472"/>
      <c r="BJ2623" s="472"/>
      <c r="BK2623" s="472"/>
      <c r="BL2623" s="472"/>
      <c r="BM2623" s="472"/>
      <c r="BN2623" s="472"/>
      <c r="BO2623" s="472"/>
      <c r="BP2623" s="472"/>
      <c r="BQ2623" s="472"/>
      <c r="BR2623" s="472"/>
      <c r="BS2623" s="472"/>
      <c r="BT2623" s="472"/>
      <c r="BU2623" s="472"/>
      <c r="BV2623" s="472"/>
      <c r="BW2623" s="472"/>
      <c r="BX2623" s="472"/>
      <c r="BY2623" s="472"/>
      <c r="BZ2623" s="472"/>
      <c r="CA2623" s="472"/>
      <c r="CB2623" s="472"/>
      <c r="CC2623" s="472"/>
      <c r="CD2623" s="472"/>
      <c r="CE2623" s="472"/>
      <c r="CF2623" s="472"/>
      <c r="CG2623" s="472"/>
      <c r="CH2623" s="472"/>
      <c r="CI2623" s="472"/>
      <c r="CJ2623" s="472"/>
      <c r="CK2623" s="472"/>
      <c r="CL2623" s="472"/>
      <c r="CM2623" s="472"/>
      <c r="CN2623" s="472"/>
      <c r="CO2623" s="472"/>
      <c r="CP2623" s="472"/>
      <c r="CQ2623" s="472"/>
      <c r="CR2623" s="472"/>
      <c r="CS2623" s="472"/>
      <c r="CT2623" s="472"/>
      <c r="CU2623" s="472"/>
      <c r="CV2623" s="472"/>
      <c r="CW2623" s="472"/>
      <c r="CX2623" s="472"/>
      <c r="CY2623" s="472"/>
      <c r="CZ2623" s="472"/>
      <c r="DA2623" s="472"/>
      <c r="DB2623" s="472"/>
      <c r="DC2623" s="472"/>
      <c r="DD2623" s="472"/>
      <c r="DE2623" s="472"/>
      <c r="DF2623" s="472"/>
      <c r="DG2623" s="472"/>
      <c r="DH2623" s="472"/>
      <c r="DI2623" s="472"/>
      <c r="DJ2623" s="472"/>
      <c r="DK2623" s="472"/>
      <c r="DL2623" s="472"/>
      <c r="DM2623" s="472"/>
      <c r="DN2623" s="472"/>
      <c r="DO2623" s="472"/>
      <c r="DP2623" s="472"/>
      <c r="DQ2623" s="472"/>
      <c r="DR2623" s="472"/>
      <c r="DS2623" s="472"/>
      <c r="DT2623" s="472"/>
      <c r="DU2623" s="472"/>
      <c r="DV2623" s="472"/>
      <c r="DW2623" s="472"/>
      <c r="DX2623" s="472"/>
      <c r="DY2623" s="472"/>
      <c r="DZ2623" s="472"/>
      <c r="EA2623" s="472"/>
      <c r="EB2623" s="472"/>
      <c r="EC2623" s="472"/>
      <c r="ED2623" s="472"/>
      <c r="EE2623" s="472"/>
      <c r="EF2623" s="472"/>
      <c r="EG2623" s="472"/>
      <c r="EH2623" s="472"/>
      <c r="EI2623" s="472"/>
      <c r="EJ2623" s="472"/>
      <c r="EK2623" s="472"/>
      <c r="EL2623" s="472"/>
      <c r="EM2623" s="472"/>
      <c r="EN2623" s="472"/>
      <c r="EO2623" s="472"/>
      <c r="EP2623" s="472"/>
      <c r="EQ2623" s="472"/>
      <c r="ER2623" s="472"/>
      <c r="ES2623" s="472"/>
      <c r="ET2623" s="472"/>
      <c r="EU2623" s="472"/>
      <c r="EV2623" s="472"/>
      <c r="EW2623" s="472"/>
      <c r="EX2623" s="472"/>
      <c r="EY2623" s="472"/>
      <c r="EZ2623" s="472"/>
      <c r="FA2623" s="472"/>
      <c r="FB2623" s="472"/>
      <c r="FC2623" s="472"/>
      <c r="FD2623" s="472"/>
      <c r="FE2623" s="472"/>
      <c r="FF2623" s="472"/>
      <c r="FG2623" s="472"/>
      <c r="FH2623" s="472"/>
      <c r="FI2623" s="472"/>
      <c r="FJ2623" s="472"/>
      <c r="FK2623" s="472"/>
      <c r="FL2623" s="472"/>
      <c r="FM2623" s="472"/>
      <c r="FN2623" s="472"/>
      <c r="FO2623" s="472"/>
      <c r="FP2623" s="472"/>
      <c r="FQ2623" s="472"/>
      <c r="FR2623" s="472"/>
      <c r="FS2623" s="472"/>
      <c r="FT2623" s="472"/>
      <c r="FU2623" s="472"/>
      <c r="FV2623" s="472"/>
      <c r="FW2623" s="472"/>
      <c r="FX2623" s="472"/>
      <c r="FY2623" s="472"/>
      <c r="FZ2623" s="472"/>
      <c r="GA2623" s="472"/>
      <c r="GB2623" s="472"/>
      <c r="GC2623" s="472"/>
      <c r="GD2623" s="472"/>
      <c r="GE2623" s="472"/>
      <c r="GF2623" s="472"/>
      <c r="GG2623" s="472"/>
      <c r="GH2623" s="472"/>
      <c r="GI2623" s="472"/>
      <c r="GJ2623" s="472"/>
      <c r="GK2623" s="472"/>
      <c r="GL2623" s="472"/>
      <c r="GM2623" s="472"/>
      <c r="GN2623" s="472"/>
      <c r="GO2623" s="472"/>
      <c r="GP2623" s="472"/>
      <c r="GQ2623" s="472"/>
      <c r="GR2623" s="472"/>
      <c r="GS2623" s="472"/>
      <c r="GT2623" s="472"/>
      <c r="GU2623" s="472"/>
      <c r="GV2623" s="472"/>
      <c r="GW2623" s="472"/>
      <c r="GX2623" s="472"/>
      <c r="GY2623" s="472"/>
      <c r="GZ2623" s="472"/>
      <c r="HA2623" s="472"/>
      <c r="HB2623" s="472"/>
      <c r="HC2623" s="472"/>
      <c r="HD2623" s="472"/>
      <c r="HE2623" s="472"/>
      <c r="HF2623" s="472"/>
      <c r="HG2623" s="472"/>
      <c r="HH2623" s="472"/>
      <c r="HI2623" s="472"/>
      <c r="HJ2623" s="472"/>
      <c r="HK2623" s="472"/>
      <c r="HL2623" s="472"/>
      <c r="HM2623" s="472"/>
      <c r="HN2623" s="472"/>
      <c r="HO2623" s="472"/>
      <c r="HP2623" s="472"/>
      <c r="HQ2623" s="472"/>
      <c r="HR2623" s="472"/>
      <c r="HS2623" s="472"/>
      <c r="HT2623" s="472"/>
      <c r="HU2623" s="472"/>
      <c r="HV2623" s="472"/>
      <c r="HW2623" s="472"/>
      <c r="HX2623" s="472"/>
      <c r="HY2623" s="472"/>
      <c r="HZ2623" s="472"/>
      <c r="IA2623" s="472"/>
      <c r="IB2623" s="472"/>
      <c r="IC2623" s="472"/>
      <c r="ID2623" s="472"/>
      <c r="IE2623" s="472"/>
      <c r="IF2623" s="472"/>
      <c r="IG2623" s="472"/>
      <c r="IH2623" s="472"/>
      <c r="II2623" s="472"/>
      <c r="IJ2623" s="472"/>
      <c r="IK2623" s="472"/>
      <c r="IL2623" s="472"/>
      <c r="IM2623" s="472"/>
      <c r="IN2623" s="472"/>
      <c r="IO2623" s="472"/>
      <c r="IP2623" s="472"/>
      <c r="IQ2623" s="472"/>
      <c r="IR2623" s="472"/>
      <c r="IS2623" s="472"/>
      <c r="IT2623" s="472"/>
      <c r="IU2623" s="472"/>
      <c r="IV2623" s="472"/>
      <c r="IW2623" s="472"/>
      <c r="IX2623" s="472"/>
      <c r="IY2623" s="472"/>
      <c r="IZ2623" s="472"/>
      <c r="JA2623" s="472"/>
      <c r="JB2623" s="472"/>
      <c r="JC2623" s="472"/>
      <c r="JD2623" s="472"/>
      <c r="JE2623" s="472"/>
      <c r="JF2623" s="472"/>
      <c r="JG2623" s="472"/>
      <c r="JH2623" s="472"/>
      <c r="JI2623" s="472"/>
      <c r="JJ2623" s="472"/>
      <c r="JK2623" s="472"/>
      <c r="JL2623" s="472"/>
      <c r="JM2623" s="472"/>
      <c r="JN2623" s="472"/>
      <c r="JO2623" s="472"/>
      <c r="JP2623" s="472"/>
      <c r="JQ2623" s="472"/>
      <c r="JR2623" s="472"/>
      <c r="JS2623" s="472"/>
      <c r="JT2623" s="472"/>
      <c r="JU2623" s="472"/>
      <c r="JV2623" s="472"/>
      <c r="JW2623" s="472"/>
      <c r="JX2623" s="472"/>
      <c r="JY2623" s="472"/>
      <c r="JZ2623" s="472"/>
      <c r="KA2623" s="472"/>
      <c r="KB2623" s="472"/>
      <c r="KC2623" s="472"/>
      <c r="KD2623" s="472"/>
      <c r="KE2623" s="472"/>
      <c r="KF2623" s="472"/>
      <c r="KG2623" s="472"/>
      <c r="KH2623" s="472"/>
      <c r="KI2623" s="472"/>
      <c r="KJ2623" s="472"/>
      <c r="KK2623" s="472"/>
      <c r="KL2623" s="472"/>
      <c r="KM2623" s="472"/>
      <c r="KN2623" s="472"/>
      <c r="KO2623" s="472"/>
      <c r="KP2623" s="472"/>
      <c r="KQ2623" s="472"/>
      <c r="KR2623" s="472"/>
      <c r="KS2623" s="472"/>
      <c r="KT2623" s="472"/>
      <c r="KU2623" s="472"/>
      <c r="KV2623" s="472"/>
      <c r="KW2623" s="472"/>
      <c r="KX2623" s="472"/>
      <c r="KY2623" s="472"/>
      <c r="KZ2623" s="472"/>
      <c r="LA2623" s="472"/>
      <c r="LB2623" s="472"/>
      <c r="LC2623" s="472"/>
      <c r="LD2623" s="472"/>
      <c r="LE2623" s="472"/>
      <c r="LF2623" s="472"/>
      <c r="LG2623" s="472"/>
      <c r="LH2623" s="472"/>
      <c r="LI2623" s="472"/>
      <c r="LJ2623" s="472"/>
      <c r="LK2623" s="472"/>
      <c r="LL2623" s="472"/>
      <c r="LM2623" s="472"/>
      <c r="LN2623" s="472"/>
      <c r="LO2623" s="472"/>
      <c r="LP2623" s="472"/>
      <c r="LQ2623" s="472"/>
      <c r="LR2623" s="472"/>
      <c r="LS2623" s="472"/>
      <c r="LT2623" s="472"/>
      <c r="LU2623" s="472"/>
      <c r="LV2623" s="472"/>
      <c r="LW2623" s="472"/>
      <c r="LX2623" s="472"/>
      <c r="LY2623" s="472"/>
      <c r="LZ2623" s="472"/>
      <c r="MA2623" s="472"/>
      <c r="MB2623" s="472"/>
      <c r="MC2623" s="472"/>
      <c r="MD2623" s="472"/>
      <c r="ME2623" s="472"/>
      <c r="MF2623" s="472"/>
      <c r="MG2623" s="472"/>
      <c r="MH2623" s="472"/>
      <c r="MI2623" s="472"/>
      <c r="MJ2623" s="472"/>
      <c r="MK2623" s="472"/>
      <c r="ML2623" s="472"/>
      <c r="MM2623" s="472"/>
      <c r="MN2623" s="472"/>
      <c r="MO2623" s="472"/>
      <c r="MP2623" s="472"/>
      <c r="MQ2623" s="472"/>
      <c r="MR2623" s="472"/>
      <c r="MS2623" s="472"/>
      <c r="MT2623" s="472"/>
      <c r="MU2623" s="472"/>
      <c r="MV2623" s="472"/>
      <c r="MW2623" s="472"/>
      <c r="MX2623" s="472"/>
      <c r="MY2623" s="472"/>
      <c r="MZ2623" s="472"/>
      <c r="NA2623" s="472"/>
      <c r="NB2623" s="472"/>
      <c r="NC2623" s="472"/>
      <c r="ND2623" s="472"/>
      <c r="NE2623" s="472"/>
      <c r="NF2623" s="472"/>
      <c r="NG2623" s="472"/>
      <c r="NH2623" s="472"/>
      <c r="NI2623" s="472"/>
      <c r="NJ2623" s="472"/>
      <c r="NK2623" s="472"/>
      <c r="NL2623" s="472"/>
      <c r="NM2623" s="472"/>
      <c r="NN2623" s="472"/>
      <c r="NO2623" s="472"/>
      <c r="NP2623" s="472"/>
      <c r="NQ2623" s="472"/>
      <c r="NR2623" s="472"/>
      <c r="NS2623" s="472"/>
      <c r="NT2623" s="472"/>
      <c r="NU2623" s="472"/>
      <c r="NV2623" s="472"/>
      <c r="NW2623" s="472"/>
      <c r="NX2623" s="472"/>
      <c r="NY2623" s="472"/>
      <c r="NZ2623" s="472"/>
      <c r="OA2623" s="472"/>
    </row>
    <row r="2624" spans="1:391" s="354" customFormat="1" ht="34.5" customHeight="1" thickBot="1" x14ac:dyDescent="0.3">
      <c r="A2624" s="519" t="s">
        <v>313</v>
      </c>
      <c r="B2624" s="1755" t="s">
        <v>162</v>
      </c>
      <c r="C2624" s="656"/>
      <c r="D2624" s="656"/>
      <c r="E2624" s="656"/>
      <c r="F2624" s="522"/>
      <c r="G2624" s="522" t="str">
        <f>IF(ISBLANK(H2624),"",IF(H2624="BN",VLOOKUP(B2624,'[4]V. BAHAN'!$B$8:$E$1099,3,FALSE),IFERROR(VLOOKUP(H2624,'[4]III. DAFTAR AHS'!$B$7:$H$872,5,FALSE),"ls")))</f>
        <v/>
      </c>
      <c r="H2624" s="522"/>
      <c r="I2624" s="522" t="s">
        <v>243</v>
      </c>
      <c r="J2624" s="523"/>
      <c r="K2624" s="523"/>
      <c r="L2624" s="624"/>
      <c r="M2624" s="427"/>
      <c r="N2624" s="427"/>
      <c r="O2624" s="427"/>
      <c r="P2624" s="427"/>
      <c r="Q2624" s="427"/>
      <c r="R2624" s="427"/>
      <c r="S2624" s="428"/>
      <c r="T2624" s="359">
        <f>'[16]LAP MINGGUAN'!R2624</f>
        <v>0</v>
      </c>
      <c r="U2624" s="359">
        <f t="shared" si="522"/>
        <v>0</v>
      </c>
      <c r="V2624" s="429">
        <f>'[8]RAB '!H2600</f>
        <v>1701684767.3923192</v>
      </c>
      <c r="W2624" s="429">
        <f t="shared" si="521"/>
        <v>-1701684767.3923192</v>
      </c>
      <c r="X2624" s="342"/>
      <c r="Y2624" s="342"/>
      <c r="Z2624" s="342"/>
      <c r="AA2624" s="342"/>
      <c r="AB2624" s="342"/>
      <c r="AC2624" s="342"/>
      <c r="AD2624" s="342"/>
      <c r="AE2624" s="342"/>
      <c r="AF2624" s="342"/>
      <c r="AG2624" s="342"/>
      <c r="AH2624" s="342"/>
      <c r="AI2624" s="342"/>
      <c r="AJ2624" s="342"/>
      <c r="AK2624" s="342"/>
      <c r="AL2624" s="342"/>
      <c r="AM2624" s="342"/>
      <c r="AN2624" s="342"/>
      <c r="AO2624" s="342"/>
      <c r="AP2624" s="342"/>
      <c r="AQ2624" s="342"/>
      <c r="AR2624" s="342"/>
      <c r="AS2624" s="342"/>
      <c r="AT2624" s="342"/>
      <c r="AU2624" s="342"/>
      <c r="AV2624" s="342"/>
      <c r="AW2624" s="342"/>
      <c r="AX2624" s="342"/>
      <c r="AY2624" s="342"/>
      <c r="AZ2624" s="342"/>
      <c r="BA2624" s="342"/>
      <c r="BB2624" s="342"/>
      <c r="BC2624" s="342"/>
      <c r="BD2624" s="342"/>
      <c r="BE2624" s="342"/>
      <c r="BF2624" s="342"/>
      <c r="BG2624" s="342"/>
      <c r="BH2624" s="342"/>
      <c r="BI2624" s="342"/>
      <c r="BJ2624" s="342"/>
      <c r="BK2624" s="342"/>
      <c r="BL2624" s="342"/>
      <c r="BM2624" s="342"/>
      <c r="BN2624" s="342"/>
      <c r="BO2624" s="342"/>
      <c r="BP2624" s="342"/>
      <c r="BQ2624" s="342"/>
      <c r="BR2624" s="342"/>
      <c r="BS2624" s="342"/>
      <c r="BT2624" s="342"/>
      <c r="BU2624" s="342"/>
      <c r="BV2624" s="342"/>
      <c r="BW2624" s="342"/>
      <c r="BX2624" s="342"/>
      <c r="BY2624" s="342"/>
      <c r="BZ2624" s="342"/>
      <c r="CA2624" s="342"/>
      <c r="CB2624" s="342"/>
      <c r="CC2624" s="342"/>
      <c r="CD2624" s="342"/>
      <c r="CE2624" s="342"/>
      <c r="CF2624" s="342"/>
      <c r="CG2624" s="342"/>
      <c r="CH2624" s="342"/>
      <c r="CI2624" s="342"/>
      <c r="CJ2624" s="342"/>
      <c r="CK2624" s="342"/>
      <c r="CL2624" s="342"/>
      <c r="CM2624" s="342"/>
      <c r="CN2624" s="342"/>
      <c r="CO2624" s="342"/>
      <c r="CP2624" s="342"/>
      <c r="CQ2624" s="342"/>
      <c r="CR2624" s="342"/>
      <c r="CS2624" s="342"/>
      <c r="CT2624" s="342"/>
      <c r="CU2624" s="342"/>
      <c r="CV2624" s="342"/>
      <c r="CW2624" s="342"/>
      <c r="CX2624" s="342"/>
      <c r="CY2624" s="342"/>
      <c r="CZ2624" s="342"/>
      <c r="DA2624" s="342"/>
      <c r="DB2624" s="342"/>
      <c r="DC2624" s="342"/>
      <c r="DD2624" s="342"/>
      <c r="DE2624" s="342"/>
      <c r="DF2624" s="342"/>
      <c r="DG2624" s="342"/>
      <c r="DH2624" s="342"/>
      <c r="DI2624" s="342"/>
      <c r="DJ2624" s="342"/>
      <c r="DK2624" s="342"/>
      <c r="DL2624" s="342"/>
      <c r="DM2624" s="342"/>
      <c r="DN2624" s="342"/>
      <c r="DO2624" s="342"/>
      <c r="DP2624" s="342"/>
      <c r="DQ2624" s="342"/>
      <c r="DR2624" s="342"/>
      <c r="DS2624" s="342"/>
      <c r="DT2624" s="342"/>
      <c r="DU2624" s="342"/>
      <c r="DV2624" s="342"/>
      <c r="DW2624" s="342"/>
      <c r="DX2624" s="342"/>
      <c r="DY2624" s="342"/>
      <c r="DZ2624" s="342"/>
      <c r="EA2624" s="342"/>
      <c r="EB2624" s="342"/>
      <c r="EC2624" s="342"/>
      <c r="ED2624" s="342"/>
      <c r="EE2624" s="342"/>
      <c r="EF2624" s="342"/>
      <c r="EG2624" s="342"/>
      <c r="EH2624" s="342"/>
      <c r="EI2624" s="342"/>
      <c r="EJ2624" s="342"/>
      <c r="EK2624" s="342"/>
      <c r="EL2624" s="342"/>
      <c r="EM2624" s="342"/>
      <c r="EN2624" s="342"/>
      <c r="EO2624" s="342"/>
      <c r="EP2624" s="342"/>
      <c r="EQ2624" s="342"/>
      <c r="ER2624" s="342"/>
      <c r="ES2624" s="342"/>
      <c r="ET2624" s="342"/>
      <c r="EU2624" s="342"/>
      <c r="EV2624" s="342"/>
      <c r="EW2624" s="342"/>
      <c r="EX2624" s="342"/>
      <c r="EY2624" s="342"/>
      <c r="EZ2624" s="342"/>
      <c r="FA2624" s="342"/>
      <c r="FB2624" s="342"/>
      <c r="FC2624" s="342"/>
      <c r="FD2624" s="342"/>
      <c r="FE2624" s="342"/>
      <c r="FF2624" s="342"/>
      <c r="FG2624" s="342"/>
      <c r="FH2624" s="342"/>
      <c r="FI2624" s="342"/>
      <c r="FJ2624" s="342"/>
      <c r="FK2624" s="342"/>
      <c r="FL2624" s="342"/>
      <c r="FM2624" s="342"/>
      <c r="FN2624" s="342"/>
      <c r="FO2624" s="342"/>
      <c r="FP2624" s="342"/>
      <c r="FQ2624" s="342"/>
      <c r="FR2624" s="342"/>
      <c r="FS2624" s="342"/>
      <c r="FT2624" s="342"/>
      <c r="FU2624" s="342"/>
      <c r="FV2624" s="342"/>
      <c r="FW2624" s="342"/>
      <c r="FX2624" s="342"/>
      <c r="FY2624" s="342"/>
      <c r="FZ2624" s="342"/>
      <c r="GA2624" s="342"/>
      <c r="GB2624" s="342"/>
      <c r="GC2624" s="342"/>
      <c r="GD2624" s="342"/>
      <c r="GE2624" s="342"/>
      <c r="GF2624" s="342"/>
      <c r="GG2624" s="342"/>
      <c r="GH2624" s="342"/>
      <c r="GI2624" s="342"/>
      <c r="GJ2624" s="342"/>
      <c r="GK2624" s="342"/>
      <c r="GL2624" s="342"/>
      <c r="GM2624" s="342"/>
      <c r="GN2624" s="342"/>
      <c r="GO2624" s="342"/>
      <c r="GP2624" s="342"/>
      <c r="GQ2624" s="342"/>
      <c r="GR2624" s="342"/>
      <c r="GS2624" s="342"/>
      <c r="GT2624" s="342"/>
      <c r="GU2624" s="342"/>
      <c r="GV2624" s="342"/>
      <c r="GW2624" s="342"/>
      <c r="GX2624" s="342"/>
      <c r="GY2624" s="342"/>
      <c r="GZ2624" s="342"/>
      <c r="HA2624" s="342"/>
      <c r="HB2624" s="342"/>
      <c r="HC2624" s="342"/>
      <c r="HD2624" s="342"/>
      <c r="HE2624" s="342"/>
      <c r="HF2624" s="342"/>
      <c r="HG2624" s="342"/>
      <c r="HH2624" s="342"/>
      <c r="HI2624" s="342"/>
      <c r="HJ2624" s="342"/>
      <c r="HK2624" s="342"/>
      <c r="HL2624" s="342"/>
      <c r="HM2624" s="342"/>
      <c r="HN2624" s="342"/>
      <c r="HO2624" s="342"/>
      <c r="HP2624" s="342"/>
      <c r="HQ2624" s="342"/>
      <c r="HR2624" s="342"/>
      <c r="HS2624" s="342"/>
      <c r="HT2624" s="342"/>
      <c r="HU2624" s="342"/>
      <c r="HV2624" s="342"/>
      <c r="HW2624" s="342"/>
      <c r="HX2624" s="342"/>
      <c r="HY2624" s="342"/>
      <c r="HZ2624" s="342"/>
      <c r="IA2624" s="342"/>
      <c r="IB2624" s="342"/>
      <c r="IC2624" s="342"/>
      <c r="ID2624" s="342"/>
      <c r="IE2624" s="342"/>
      <c r="IF2624" s="342"/>
      <c r="IG2624" s="342"/>
      <c r="IH2624" s="342"/>
      <c r="II2624" s="342"/>
      <c r="IJ2624" s="342"/>
      <c r="IK2624" s="342"/>
      <c r="IL2624" s="342"/>
      <c r="IM2624" s="342"/>
      <c r="IN2624" s="342"/>
      <c r="IO2624" s="342"/>
      <c r="IP2624" s="342"/>
      <c r="IQ2624" s="342"/>
      <c r="IR2624" s="342"/>
      <c r="IS2624" s="342"/>
      <c r="IT2624" s="342"/>
      <c r="IU2624" s="342"/>
      <c r="IV2624" s="342"/>
      <c r="IW2624" s="342"/>
      <c r="IX2624" s="342"/>
      <c r="IY2624" s="342"/>
      <c r="IZ2624" s="342"/>
      <c r="JA2624" s="342"/>
      <c r="JB2624" s="342"/>
      <c r="JC2624" s="342"/>
      <c r="JD2624" s="342"/>
      <c r="JE2624" s="342"/>
      <c r="JF2624" s="342"/>
      <c r="JG2624" s="342"/>
      <c r="JH2624" s="342"/>
      <c r="JI2624" s="342"/>
      <c r="JJ2624" s="342"/>
      <c r="JK2624" s="342"/>
      <c r="JL2624" s="342"/>
      <c r="JM2624" s="342"/>
      <c r="JN2624" s="342"/>
      <c r="JO2624" s="342"/>
      <c r="JP2624" s="342"/>
      <c r="JQ2624" s="342"/>
      <c r="JR2624" s="342"/>
      <c r="JS2624" s="342"/>
      <c r="JT2624" s="342"/>
      <c r="JU2624" s="342"/>
      <c r="JV2624" s="342"/>
      <c r="JW2624" s="342"/>
      <c r="JX2624" s="342"/>
      <c r="JY2624" s="342"/>
      <c r="JZ2624" s="342"/>
      <c r="KA2624" s="342"/>
      <c r="KB2624" s="342"/>
      <c r="KC2624" s="342"/>
      <c r="KD2624" s="342"/>
      <c r="KE2624" s="342"/>
      <c r="KF2624" s="342"/>
      <c r="KG2624" s="342"/>
      <c r="KH2624" s="342"/>
      <c r="KI2624" s="342"/>
      <c r="KJ2624" s="342"/>
      <c r="KK2624" s="342"/>
      <c r="KL2624" s="342"/>
      <c r="KM2624" s="342"/>
      <c r="KN2624" s="342"/>
      <c r="KO2624" s="342"/>
      <c r="KP2624" s="342"/>
      <c r="KQ2624" s="342"/>
      <c r="KR2624" s="342"/>
      <c r="KS2624" s="342"/>
      <c r="KT2624" s="342"/>
      <c r="KU2624" s="342"/>
      <c r="KV2624" s="342"/>
      <c r="KW2624" s="342"/>
      <c r="KX2624" s="342"/>
      <c r="KY2624" s="342"/>
      <c r="KZ2624" s="342"/>
      <c r="LA2624" s="342"/>
      <c r="LB2624" s="342"/>
      <c r="LC2624" s="342"/>
      <c r="LD2624" s="342"/>
      <c r="LE2624" s="342"/>
      <c r="LF2624" s="342"/>
      <c r="LG2624" s="342"/>
      <c r="LH2624" s="342"/>
      <c r="LI2624" s="342"/>
      <c r="LJ2624" s="342"/>
      <c r="LK2624" s="342"/>
      <c r="LL2624" s="342"/>
      <c r="LM2624" s="342"/>
      <c r="LN2624" s="342"/>
      <c r="LO2624" s="342"/>
      <c r="LP2624" s="342"/>
      <c r="LQ2624" s="342"/>
      <c r="LR2624" s="342"/>
      <c r="LS2624" s="342"/>
      <c r="LT2624" s="342"/>
      <c r="LU2624" s="342"/>
      <c r="LV2624" s="342"/>
      <c r="LW2624" s="342"/>
      <c r="LX2624" s="342"/>
      <c r="LY2624" s="342"/>
      <c r="LZ2624" s="342"/>
      <c r="MA2624" s="342"/>
      <c r="MB2624" s="342"/>
      <c r="MC2624" s="342"/>
      <c r="MD2624" s="342"/>
      <c r="ME2624" s="342"/>
      <c r="MF2624" s="342"/>
      <c r="MG2624" s="342"/>
      <c r="MH2624" s="342"/>
      <c r="MI2624" s="342"/>
      <c r="MJ2624" s="342"/>
      <c r="MK2624" s="342"/>
      <c r="ML2624" s="342"/>
      <c r="MM2624" s="342"/>
      <c r="MN2624" s="342"/>
      <c r="MO2624" s="342"/>
      <c r="MP2624" s="342"/>
      <c r="MQ2624" s="342"/>
      <c r="MR2624" s="342"/>
      <c r="MS2624" s="342"/>
      <c r="MT2624" s="342"/>
      <c r="MU2624" s="342"/>
      <c r="MV2624" s="342"/>
      <c r="MW2624" s="342"/>
      <c r="MX2624" s="342"/>
      <c r="MY2624" s="342"/>
      <c r="MZ2624" s="342"/>
      <c r="NA2624" s="342"/>
      <c r="NB2624" s="342"/>
      <c r="NC2624" s="342"/>
      <c r="ND2624" s="342"/>
      <c r="NE2624" s="342"/>
      <c r="NF2624" s="342"/>
      <c r="NG2624" s="342"/>
      <c r="NH2624" s="342"/>
      <c r="NI2624" s="342"/>
      <c r="NJ2624" s="342"/>
      <c r="NK2624" s="342"/>
      <c r="NL2624" s="342"/>
      <c r="NM2624" s="342"/>
      <c r="NN2624" s="342"/>
      <c r="NO2624" s="342"/>
      <c r="NP2624" s="342"/>
      <c r="NQ2624" s="342"/>
      <c r="NR2624" s="342"/>
      <c r="NS2624" s="342"/>
      <c r="NT2624" s="342"/>
      <c r="NU2624" s="342"/>
      <c r="NV2624" s="342"/>
      <c r="NW2624" s="342"/>
      <c r="NX2624" s="342"/>
      <c r="NY2624" s="342"/>
      <c r="NZ2624" s="342"/>
      <c r="OA2624" s="342"/>
    </row>
    <row r="2625" spans="1:391" s="354" customFormat="1" ht="34.5" customHeight="1" thickBot="1" x14ac:dyDescent="0.3">
      <c r="A2625" s="519" t="s">
        <v>290</v>
      </c>
      <c r="B2625" s="1755" t="s">
        <v>163</v>
      </c>
      <c r="C2625" s="656"/>
      <c r="D2625" s="656"/>
      <c r="E2625" s="656"/>
      <c r="F2625" s="522"/>
      <c r="G2625" s="522" t="str">
        <f>IF(ISBLANK(H2625),"",IF(H2625="BN",VLOOKUP(B2625,'[4]V. BAHAN'!$B$8:$E$1099,3,FALSE),IFERROR(VLOOKUP(H2625,'[4]III. DAFTAR AHS'!$B$7:$H$872,5,FALSE),"ls")))</f>
        <v/>
      </c>
      <c r="H2625" s="522"/>
      <c r="I2625" s="522" t="s">
        <v>243</v>
      </c>
      <c r="J2625" s="1756"/>
      <c r="K2625" s="523"/>
      <c r="L2625" s="624"/>
      <c r="M2625" s="427"/>
      <c r="N2625" s="427"/>
      <c r="O2625" s="427"/>
      <c r="P2625" s="427"/>
      <c r="Q2625" s="427"/>
      <c r="R2625" s="427"/>
      <c r="S2625" s="428"/>
      <c r="T2625" s="359">
        <f>'[16]LAP MINGGUAN'!R2625</f>
        <v>0</v>
      </c>
      <c r="U2625" s="359">
        <f t="shared" si="522"/>
        <v>0</v>
      </c>
      <c r="V2625" s="429">
        <f>'[8]RAB '!H2601</f>
        <v>0</v>
      </c>
      <c r="W2625" s="429">
        <f t="shared" si="521"/>
        <v>0</v>
      </c>
      <c r="X2625" s="342"/>
      <c r="Y2625" s="342"/>
      <c r="Z2625" s="342"/>
      <c r="AA2625" s="342"/>
      <c r="AB2625" s="342"/>
      <c r="AC2625" s="342"/>
      <c r="AD2625" s="342"/>
      <c r="AE2625" s="342"/>
      <c r="AF2625" s="342"/>
      <c r="AG2625" s="342"/>
      <c r="AH2625" s="342"/>
      <c r="AI2625" s="342"/>
      <c r="AJ2625" s="342"/>
      <c r="AK2625" s="342"/>
      <c r="AL2625" s="342"/>
      <c r="AM2625" s="342"/>
      <c r="AN2625" s="342"/>
      <c r="AO2625" s="342"/>
      <c r="AP2625" s="342"/>
      <c r="AQ2625" s="342"/>
      <c r="AR2625" s="342"/>
      <c r="AS2625" s="342"/>
      <c r="AT2625" s="342"/>
      <c r="AU2625" s="342"/>
      <c r="AV2625" s="342"/>
      <c r="AW2625" s="342"/>
      <c r="AX2625" s="342"/>
      <c r="AY2625" s="342"/>
      <c r="AZ2625" s="342"/>
      <c r="BA2625" s="342"/>
      <c r="BB2625" s="342"/>
      <c r="BC2625" s="342"/>
      <c r="BD2625" s="342"/>
      <c r="BE2625" s="342"/>
      <c r="BF2625" s="342"/>
      <c r="BG2625" s="342"/>
      <c r="BH2625" s="342"/>
      <c r="BI2625" s="342"/>
      <c r="BJ2625" s="342"/>
      <c r="BK2625" s="342"/>
      <c r="BL2625" s="342"/>
      <c r="BM2625" s="342"/>
      <c r="BN2625" s="342"/>
      <c r="BO2625" s="342"/>
      <c r="BP2625" s="342"/>
      <c r="BQ2625" s="342"/>
      <c r="BR2625" s="342"/>
      <c r="BS2625" s="342"/>
      <c r="BT2625" s="342"/>
      <c r="BU2625" s="342"/>
      <c r="BV2625" s="342"/>
      <c r="BW2625" s="342"/>
      <c r="BX2625" s="342"/>
      <c r="BY2625" s="342"/>
      <c r="BZ2625" s="342"/>
      <c r="CA2625" s="342"/>
      <c r="CB2625" s="342"/>
      <c r="CC2625" s="342"/>
      <c r="CD2625" s="342"/>
      <c r="CE2625" s="342"/>
      <c r="CF2625" s="342"/>
      <c r="CG2625" s="342"/>
      <c r="CH2625" s="342"/>
      <c r="CI2625" s="342"/>
      <c r="CJ2625" s="342"/>
      <c r="CK2625" s="342"/>
      <c r="CL2625" s="342"/>
      <c r="CM2625" s="342"/>
      <c r="CN2625" s="342"/>
      <c r="CO2625" s="342"/>
      <c r="CP2625" s="342"/>
      <c r="CQ2625" s="342"/>
      <c r="CR2625" s="342"/>
      <c r="CS2625" s="342"/>
      <c r="CT2625" s="342"/>
      <c r="CU2625" s="342"/>
      <c r="CV2625" s="342"/>
      <c r="CW2625" s="342"/>
      <c r="CX2625" s="342"/>
      <c r="CY2625" s="342"/>
      <c r="CZ2625" s="342"/>
      <c r="DA2625" s="342"/>
      <c r="DB2625" s="342"/>
      <c r="DC2625" s="342"/>
      <c r="DD2625" s="342"/>
      <c r="DE2625" s="342"/>
      <c r="DF2625" s="342"/>
      <c r="DG2625" s="342"/>
      <c r="DH2625" s="342"/>
      <c r="DI2625" s="342"/>
      <c r="DJ2625" s="342"/>
      <c r="DK2625" s="342"/>
      <c r="DL2625" s="342"/>
      <c r="DM2625" s="342"/>
      <c r="DN2625" s="342"/>
      <c r="DO2625" s="342"/>
      <c r="DP2625" s="342"/>
      <c r="DQ2625" s="342"/>
      <c r="DR2625" s="342"/>
      <c r="DS2625" s="342"/>
      <c r="DT2625" s="342"/>
      <c r="DU2625" s="342"/>
      <c r="DV2625" s="342"/>
      <c r="DW2625" s="342"/>
      <c r="DX2625" s="342"/>
      <c r="DY2625" s="342"/>
      <c r="DZ2625" s="342"/>
      <c r="EA2625" s="342"/>
      <c r="EB2625" s="342"/>
      <c r="EC2625" s="342"/>
      <c r="ED2625" s="342"/>
      <c r="EE2625" s="342"/>
      <c r="EF2625" s="342"/>
      <c r="EG2625" s="342"/>
      <c r="EH2625" s="342"/>
      <c r="EI2625" s="342"/>
      <c r="EJ2625" s="342"/>
      <c r="EK2625" s="342"/>
      <c r="EL2625" s="342"/>
      <c r="EM2625" s="342"/>
      <c r="EN2625" s="342"/>
      <c r="EO2625" s="342"/>
      <c r="EP2625" s="342"/>
      <c r="EQ2625" s="342"/>
      <c r="ER2625" s="342"/>
      <c r="ES2625" s="342"/>
      <c r="ET2625" s="342"/>
      <c r="EU2625" s="342"/>
      <c r="EV2625" s="342"/>
      <c r="EW2625" s="342"/>
      <c r="EX2625" s="342"/>
      <c r="EY2625" s="342"/>
      <c r="EZ2625" s="342"/>
      <c r="FA2625" s="342"/>
      <c r="FB2625" s="342"/>
      <c r="FC2625" s="342"/>
      <c r="FD2625" s="342"/>
      <c r="FE2625" s="342"/>
      <c r="FF2625" s="342"/>
      <c r="FG2625" s="342"/>
      <c r="FH2625" s="342"/>
      <c r="FI2625" s="342"/>
      <c r="FJ2625" s="342"/>
      <c r="FK2625" s="342"/>
      <c r="FL2625" s="342"/>
      <c r="FM2625" s="342"/>
      <c r="FN2625" s="342"/>
      <c r="FO2625" s="342"/>
      <c r="FP2625" s="342"/>
      <c r="FQ2625" s="342"/>
      <c r="FR2625" s="342"/>
      <c r="FS2625" s="342"/>
      <c r="FT2625" s="342"/>
      <c r="FU2625" s="342"/>
      <c r="FV2625" s="342"/>
      <c r="FW2625" s="342"/>
      <c r="FX2625" s="342"/>
      <c r="FY2625" s="342"/>
      <c r="FZ2625" s="342"/>
      <c r="GA2625" s="342"/>
      <c r="GB2625" s="342"/>
      <c r="GC2625" s="342"/>
      <c r="GD2625" s="342"/>
      <c r="GE2625" s="342"/>
      <c r="GF2625" s="342"/>
      <c r="GG2625" s="342"/>
      <c r="GH2625" s="342"/>
      <c r="GI2625" s="342"/>
      <c r="GJ2625" s="342"/>
      <c r="GK2625" s="342"/>
      <c r="GL2625" s="342"/>
      <c r="GM2625" s="342"/>
      <c r="GN2625" s="342"/>
      <c r="GO2625" s="342"/>
      <c r="GP2625" s="342"/>
      <c r="GQ2625" s="342"/>
      <c r="GR2625" s="342"/>
      <c r="GS2625" s="342"/>
      <c r="GT2625" s="342"/>
      <c r="GU2625" s="342"/>
      <c r="GV2625" s="342"/>
      <c r="GW2625" s="342"/>
      <c r="GX2625" s="342"/>
      <c r="GY2625" s="342"/>
      <c r="GZ2625" s="342"/>
      <c r="HA2625" s="342"/>
      <c r="HB2625" s="342"/>
      <c r="HC2625" s="342"/>
      <c r="HD2625" s="342"/>
      <c r="HE2625" s="342"/>
      <c r="HF2625" s="342"/>
      <c r="HG2625" s="342"/>
      <c r="HH2625" s="342"/>
      <c r="HI2625" s="342"/>
      <c r="HJ2625" s="342"/>
      <c r="HK2625" s="342"/>
      <c r="HL2625" s="342"/>
      <c r="HM2625" s="342"/>
      <c r="HN2625" s="342"/>
      <c r="HO2625" s="342"/>
      <c r="HP2625" s="342"/>
      <c r="HQ2625" s="342"/>
      <c r="HR2625" s="342"/>
      <c r="HS2625" s="342"/>
      <c r="HT2625" s="342"/>
      <c r="HU2625" s="342"/>
      <c r="HV2625" s="342"/>
      <c r="HW2625" s="342"/>
      <c r="HX2625" s="342"/>
      <c r="HY2625" s="342"/>
      <c r="HZ2625" s="342"/>
      <c r="IA2625" s="342"/>
      <c r="IB2625" s="342"/>
      <c r="IC2625" s="342"/>
      <c r="ID2625" s="342"/>
      <c r="IE2625" s="342"/>
      <c r="IF2625" s="342"/>
      <c r="IG2625" s="342"/>
      <c r="IH2625" s="342"/>
      <c r="II2625" s="342"/>
      <c r="IJ2625" s="342"/>
      <c r="IK2625" s="342"/>
      <c r="IL2625" s="342"/>
      <c r="IM2625" s="342"/>
      <c r="IN2625" s="342"/>
      <c r="IO2625" s="342"/>
      <c r="IP2625" s="342"/>
      <c r="IQ2625" s="342"/>
      <c r="IR2625" s="342"/>
      <c r="IS2625" s="342"/>
      <c r="IT2625" s="342"/>
      <c r="IU2625" s="342"/>
      <c r="IV2625" s="342"/>
      <c r="IW2625" s="342"/>
      <c r="IX2625" s="342"/>
      <c r="IY2625" s="342"/>
      <c r="IZ2625" s="342"/>
      <c r="JA2625" s="342"/>
      <c r="JB2625" s="342"/>
      <c r="JC2625" s="342"/>
      <c r="JD2625" s="342"/>
      <c r="JE2625" s="342"/>
      <c r="JF2625" s="342"/>
      <c r="JG2625" s="342"/>
      <c r="JH2625" s="342"/>
      <c r="JI2625" s="342"/>
      <c r="JJ2625" s="342"/>
      <c r="JK2625" s="342"/>
      <c r="JL2625" s="342"/>
      <c r="JM2625" s="342"/>
      <c r="JN2625" s="342"/>
      <c r="JO2625" s="342"/>
      <c r="JP2625" s="342"/>
      <c r="JQ2625" s="342"/>
      <c r="JR2625" s="342"/>
      <c r="JS2625" s="342"/>
      <c r="JT2625" s="342"/>
      <c r="JU2625" s="342"/>
      <c r="JV2625" s="342"/>
      <c r="JW2625" s="342"/>
      <c r="JX2625" s="342"/>
      <c r="JY2625" s="342"/>
      <c r="JZ2625" s="342"/>
      <c r="KA2625" s="342"/>
      <c r="KB2625" s="342"/>
      <c r="KC2625" s="342"/>
      <c r="KD2625" s="342"/>
      <c r="KE2625" s="342"/>
      <c r="KF2625" s="342"/>
      <c r="KG2625" s="342"/>
      <c r="KH2625" s="342"/>
      <c r="KI2625" s="342"/>
      <c r="KJ2625" s="342"/>
      <c r="KK2625" s="342"/>
      <c r="KL2625" s="342"/>
      <c r="KM2625" s="342"/>
      <c r="KN2625" s="342"/>
      <c r="KO2625" s="342"/>
      <c r="KP2625" s="342"/>
      <c r="KQ2625" s="342"/>
      <c r="KR2625" s="342"/>
      <c r="KS2625" s="342"/>
      <c r="KT2625" s="342"/>
      <c r="KU2625" s="342"/>
      <c r="KV2625" s="342"/>
      <c r="KW2625" s="342"/>
      <c r="KX2625" s="342"/>
      <c r="KY2625" s="342"/>
      <c r="KZ2625" s="342"/>
      <c r="LA2625" s="342"/>
      <c r="LB2625" s="342"/>
      <c r="LC2625" s="342"/>
      <c r="LD2625" s="342"/>
      <c r="LE2625" s="342"/>
      <c r="LF2625" s="342"/>
      <c r="LG2625" s="342"/>
      <c r="LH2625" s="342"/>
      <c r="LI2625" s="342"/>
      <c r="LJ2625" s="342"/>
      <c r="LK2625" s="342"/>
      <c r="LL2625" s="342"/>
      <c r="LM2625" s="342"/>
      <c r="LN2625" s="342"/>
      <c r="LO2625" s="342"/>
      <c r="LP2625" s="342"/>
      <c r="LQ2625" s="342"/>
      <c r="LR2625" s="342"/>
      <c r="LS2625" s="342"/>
      <c r="LT2625" s="342"/>
      <c r="LU2625" s="342"/>
      <c r="LV2625" s="342"/>
      <c r="LW2625" s="342"/>
      <c r="LX2625" s="342"/>
      <c r="LY2625" s="342"/>
      <c r="LZ2625" s="342"/>
      <c r="MA2625" s="342"/>
      <c r="MB2625" s="342"/>
      <c r="MC2625" s="342"/>
      <c r="MD2625" s="342"/>
      <c r="ME2625" s="342"/>
      <c r="MF2625" s="342"/>
      <c r="MG2625" s="342"/>
      <c r="MH2625" s="342"/>
      <c r="MI2625" s="342"/>
      <c r="MJ2625" s="342"/>
      <c r="MK2625" s="342"/>
      <c r="ML2625" s="342"/>
      <c r="MM2625" s="342"/>
      <c r="MN2625" s="342"/>
      <c r="MO2625" s="342"/>
      <c r="MP2625" s="342"/>
      <c r="MQ2625" s="342"/>
      <c r="MR2625" s="342"/>
      <c r="MS2625" s="342"/>
      <c r="MT2625" s="342"/>
      <c r="MU2625" s="342"/>
      <c r="MV2625" s="342"/>
      <c r="MW2625" s="342"/>
      <c r="MX2625" s="342"/>
      <c r="MY2625" s="342"/>
      <c r="MZ2625" s="342"/>
      <c r="NA2625" s="342"/>
      <c r="NB2625" s="342"/>
      <c r="NC2625" s="342"/>
      <c r="ND2625" s="342"/>
      <c r="NE2625" s="342"/>
      <c r="NF2625" s="342"/>
      <c r="NG2625" s="342"/>
      <c r="NH2625" s="342"/>
      <c r="NI2625" s="342"/>
      <c r="NJ2625" s="342"/>
      <c r="NK2625" s="342"/>
      <c r="NL2625" s="342"/>
      <c r="NM2625" s="342"/>
      <c r="NN2625" s="342"/>
      <c r="NO2625" s="342"/>
      <c r="NP2625" s="342"/>
      <c r="NQ2625" s="342"/>
      <c r="NR2625" s="342"/>
      <c r="NS2625" s="342"/>
      <c r="NT2625" s="342"/>
      <c r="NU2625" s="342"/>
      <c r="NV2625" s="342"/>
      <c r="NW2625" s="342"/>
      <c r="NX2625" s="342"/>
      <c r="NY2625" s="342"/>
      <c r="NZ2625" s="342"/>
      <c r="OA2625" s="342"/>
    </row>
    <row r="2626" spans="1:391" s="342" customFormat="1" ht="34.5" customHeight="1" x14ac:dyDescent="0.25">
      <c r="A2626" s="1757"/>
      <c r="B2626" s="1493" t="s">
        <v>431</v>
      </c>
      <c r="C2626" s="1668"/>
      <c r="D2626" s="1668"/>
      <c r="E2626" s="1736"/>
      <c r="F2626" s="1453"/>
      <c r="G2626" s="1453" t="str">
        <f>IF(ISBLANK(H2626),"",IF(H2626="BN",VLOOKUP(B2626,'[4]V. BAHAN'!$B$8:$E$1099,3,FALSE),IFERROR(VLOOKUP(H2626,'[4]III. DAFTAR AHS'!$B$7:$H$872,5,FALSE),"ls")))</f>
        <v/>
      </c>
      <c r="H2626" s="1453"/>
      <c r="I2626" s="1494" t="s">
        <v>243</v>
      </c>
      <c r="J2626" s="1486"/>
      <c r="K2626" s="1486"/>
      <c r="L2626" s="437"/>
      <c r="M2626" s="1642"/>
      <c r="N2626" s="1642"/>
      <c r="O2626" s="1642"/>
      <c r="P2626" s="1642"/>
      <c r="Q2626" s="1642"/>
      <c r="R2626" s="1642"/>
      <c r="S2626" s="1643"/>
      <c r="T2626" s="359">
        <f>'[16]LAP MINGGUAN'!R2626</f>
        <v>0</v>
      </c>
      <c r="U2626" s="359">
        <f t="shared" si="522"/>
        <v>0</v>
      </c>
      <c r="V2626" s="429">
        <f>'[8]RAB '!H2602</f>
        <v>0</v>
      </c>
      <c r="W2626" s="429">
        <f t="shared" si="521"/>
        <v>0</v>
      </c>
    </row>
    <row r="2627" spans="1:391" s="342" customFormat="1" ht="120" customHeight="1" x14ac:dyDescent="0.25">
      <c r="A2627" s="1758"/>
      <c r="B2627" s="1759" t="s">
        <v>1504</v>
      </c>
      <c r="C2627" s="1558"/>
      <c r="D2627" s="1558"/>
      <c r="E2627" s="1760"/>
      <c r="F2627" s="1673"/>
      <c r="G2627" s="1673" t="str">
        <f>IF(ISBLANK(H2627),"",IF(H2627="BN",VLOOKUP(B2627,'[4]V. BAHAN'!$B$8:$E$1099,3,FALSE),IFERROR(VLOOKUP(H2627,'[4]III. DAFTAR AHS'!$B$7:$H$872,5,FALSE),"ls")))</f>
        <v/>
      </c>
      <c r="H2627" s="1673"/>
      <c r="I2627" s="457" t="s">
        <v>243</v>
      </c>
      <c r="J2627" s="458"/>
      <c r="K2627" s="1761"/>
      <c r="L2627" s="460"/>
      <c r="M2627" s="1707"/>
      <c r="N2627" s="1707"/>
      <c r="O2627" s="1707"/>
      <c r="P2627" s="1707"/>
      <c r="Q2627" s="1707"/>
      <c r="R2627" s="1707"/>
      <c r="S2627" s="1550"/>
      <c r="T2627" s="359">
        <f>'[16]LAP MINGGUAN'!R2627</f>
        <v>0</v>
      </c>
      <c r="U2627" s="359">
        <f t="shared" si="522"/>
        <v>0</v>
      </c>
      <c r="V2627" s="429">
        <f>'[8]RAB '!H2603</f>
        <v>0</v>
      </c>
      <c r="W2627" s="429">
        <f t="shared" si="521"/>
        <v>0</v>
      </c>
    </row>
    <row r="2628" spans="1:391" s="1766" customFormat="1" ht="34.5" customHeight="1" x14ac:dyDescent="0.25">
      <c r="A2628" s="1708"/>
      <c r="B2628" s="1339" t="s">
        <v>149</v>
      </c>
      <c r="C2628" s="1339"/>
      <c r="D2628" s="1339"/>
      <c r="E2628" s="1339"/>
      <c r="F2628" s="1762"/>
      <c r="G2628" s="347" t="str">
        <f>IF(ISBLANK(H2628),"",IF(H2628="BN",VLOOKUP(B2628,'[4]V. BAHAN'!$B$8:$E$1099,3,FALSE),IFERROR(VLOOKUP(H2628,'[4]III. DAFTAR AHS'!$B$7:$H$872,5,FALSE),"ls")))</f>
        <v/>
      </c>
      <c r="H2628" s="1762"/>
      <c r="I2628" s="347" t="s">
        <v>243</v>
      </c>
      <c r="J2628" s="1763"/>
      <c r="K2628" s="1763"/>
      <c r="L2628" s="613"/>
      <c r="M2628" s="1764"/>
      <c r="N2628" s="1764"/>
      <c r="O2628" s="1764"/>
      <c r="P2628" s="1764"/>
      <c r="Q2628" s="1764"/>
      <c r="R2628" s="1764"/>
      <c r="S2628" s="1765"/>
      <c r="T2628" s="359">
        <f>'[16]LAP MINGGUAN'!R2628</f>
        <v>0</v>
      </c>
      <c r="U2628" s="359">
        <f t="shared" si="522"/>
        <v>0</v>
      </c>
      <c r="V2628" s="429">
        <f>'[8]RAB '!H2604</f>
        <v>0</v>
      </c>
      <c r="W2628" s="429">
        <f t="shared" si="521"/>
        <v>0</v>
      </c>
      <c r="X2628" s="353"/>
      <c r="Y2628" s="353"/>
      <c r="Z2628" s="353"/>
      <c r="AA2628" s="353"/>
      <c r="AB2628" s="353"/>
      <c r="AC2628" s="353"/>
      <c r="AD2628" s="353"/>
      <c r="AE2628" s="353"/>
      <c r="AF2628" s="353"/>
      <c r="AG2628" s="353"/>
      <c r="AH2628" s="353"/>
      <c r="AI2628" s="353"/>
      <c r="AJ2628" s="353"/>
      <c r="AK2628" s="353"/>
      <c r="AL2628" s="353"/>
      <c r="AM2628" s="353"/>
      <c r="AN2628" s="353"/>
      <c r="AO2628" s="353"/>
      <c r="AP2628" s="353"/>
      <c r="AQ2628" s="353"/>
      <c r="AR2628" s="353"/>
      <c r="AS2628" s="353"/>
      <c r="AT2628" s="353"/>
      <c r="AU2628" s="353"/>
      <c r="AV2628" s="353"/>
      <c r="AW2628" s="353"/>
      <c r="AX2628" s="353"/>
      <c r="AY2628" s="353"/>
      <c r="AZ2628" s="353"/>
      <c r="BA2628" s="353"/>
      <c r="BB2628" s="353"/>
      <c r="BC2628" s="353"/>
      <c r="BD2628" s="353"/>
      <c r="BE2628" s="353"/>
      <c r="BF2628" s="353"/>
      <c r="BG2628" s="353"/>
      <c r="BH2628" s="353"/>
      <c r="BI2628" s="353"/>
      <c r="BJ2628" s="353"/>
      <c r="BK2628" s="353"/>
      <c r="BL2628" s="353"/>
      <c r="BM2628" s="353"/>
      <c r="BN2628" s="353"/>
      <c r="BO2628" s="353"/>
      <c r="BP2628" s="353"/>
      <c r="BQ2628" s="353"/>
      <c r="BR2628" s="353"/>
      <c r="BS2628" s="353"/>
      <c r="BT2628" s="353"/>
      <c r="BU2628" s="353"/>
      <c r="BV2628" s="353"/>
      <c r="BW2628" s="353"/>
      <c r="BX2628" s="353"/>
      <c r="BY2628" s="353"/>
      <c r="BZ2628" s="353"/>
      <c r="CA2628" s="353"/>
      <c r="CB2628" s="353"/>
      <c r="CC2628" s="353"/>
      <c r="CD2628" s="353"/>
      <c r="CE2628" s="353"/>
      <c r="CF2628" s="353"/>
      <c r="CG2628" s="353"/>
      <c r="CH2628" s="353"/>
      <c r="CI2628" s="353"/>
      <c r="CJ2628" s="353"/>
      <c r="CK2628" s="353"/>
      <c r="CL2628" s="353"/>
      <c r="CM2628" s="353"/>
      <c r="CN2628" s="353"/>
      <c r="CO2628" s="353"/>
      <c r="CP2628" s="353"/>
      <c r="CQ2628" s="353"/>
      <c r="CR2628" s="353"/>
      <c r="CS2628" s="353"/>
      <c r="CT2628" s="353"/>
      <c r="CU2628" s="353"/>
      <c r="CV2628" s="353"/>
      <c r="CW2628" s="353"/>
      <c r="CX2628" s="353"/>
      <c r="CY2628" s="353"/>
      <c r="CZ2628" s="353"/>
      <c r="DA2628" s="353"/>
      <c r="DB2628" s="353"/>
      <c r="DC2628" s="353"/>
      <c r="DD2628" s="353"/>
      <c r="DE2628" s="353"/>
      <c r="DF2628" s="353"/>
      <c r="DG2628" s="353"/>
      <c r="DH2628" s="353"/>
      <c r="DI2628" s="353"/>
      <c r="DJ2628" s="353"/>
      <c r="DK2628" s="353"/>
      <c r="DL2628" s="353"/>
      <c r="DM2628" s="353"/>
      <c r="DN2628" s="353"/>
      <c r="DO2628" s="353"/>
      <c r="DP2628" s="353"/>
      <c r="DQ2628" s="353"/>
      <c r="DR2628" s="353"/>
      <c r="DS2628" s="353"/>
      <c r="DT2628" s="353"/>
      <c r="DU2628" s="353"/>
      <c r="DV2628" s="353"/>
      <c r="DW2628" s="353"/>
      <c r="DX2628" s="353"/>
      <c r="DY2628" s="353"/>
      <c r="DZ2628" s="353"/>
      <c r="EA2628" s="353"/>
      <c r="EB2628" s="353"/>
      <c r="EC2628" s="353"/>
      <c r="ED2628" s="353"/>
      <c r="EE2628" s="353"/>
      <c r="EF2628" s="353"/>
      <c r="EG2628" s="353"/>
      <c r="EH2628" s="353"/>
      <c r="EI2628" s="353"/>
      <c r="EJ2628" s="353"/>
      <c r="EK2628" s="353"/>
      <c r="EL2628" s="353"/>
      <c r="EM2628" s="353"/>
      <c r="EN2628" s="353"/>
      <c r="EO2628" s="353"/>
      <c r="EP2628" s="353"/>
      <c r="EQ2628" s="353"/>
      <c r="ER2628" s="353"/>
      <c r="ES2628" s="353"/>
      <c r="ET2628" s="353"/>
      <c r="EU2628" s="353"/>
      <c r="EV2628" s="353"/>
      <c r="EW2628" s="353"/>
      <c r="EX2628" s="353"/>
      <c r="EY2628" s="353"/>
      <c r="EZ2628" s="353"/>
      <c r="FA2628" s="353"/>
      <c r="FB2628" s="353"/>
      <c r="FC2628" s="353"/>
      <c r="FD2628" s="353"/>
      <c r="FE2628" s="353"/>
      <c r="FF2628" s="353"/>
      <c r="FG2628" s="353"/>
      <c r="FH2628" s="353"/>
      <c r="FI2628" s="353"/>
      <c r="FJ2628" s="353"/>
      <c r="FK2628" s="353"/>
      <c r="FL2628" s="353"/>
      <c r="FM2628" s="353"/>
      <c r="FN2628" s="353"/>
      <c r="FO2628" s="353"/>
      <c r="FP2628" s="353"/>
      <c r="FQ2628" s="353"/>
      <c r="FR2628" s="353"/>
      <c r="FS2628" s="353"/>
      <c r="FT2628" s="353"/>
      <c r="FU2628" s="353"/>
      <c r="FV2628" s="353"/>
      <c r="FW2628" s="353"/>
      <c r="FX2628" s="353"/>
      <c r="FY2628" s="353"/>
      <c r="FZ2628" s="353"/>
      <c r="GA2628" s="353"/>
      <c r="GB2628" s="353"/>
      <c r="GC2628" s="353"/>
      <c r="GD2628" s="353"/>
      <c r="GE2628" s="353"/>
      <c r="GF2628" s="353"/>
      <c r="GG2628" s="353"/>
      <c r="GH2628" s="353"/>
      <c r="GI2628" s="353"/>
      <c r="GJ2628" s="353"/>
      <c r="GK2628" s="353"/>
      <c r="GL2628" s="353"/>
      <c r="GM2628" s="353"/>
      <c r="GN2628" s="353"/>
      <c r="GO2628" s="353"/>
      <c r="GP2628" s="353"/>
      <c r="GQ2628" s="353"/>
      <c r="GR2628" s="353"/>
      <c r="GS2628" s="353"/>
      <c r="GT2628" s="353"/>
      <c r="GU2628" s="353"/>
      <c r="GV2628" s="353"/>
      <c r="GW2628" s="353"/>
      <c r="GX2628" s="353"/>
      <c r="GY2628" s="353"/>
      <c r="GZ2628" s="353"/>
      <c r="HA2628" s="353"/>
      <c r="HB2628" s="353"/>
      <c r="HC2628" s="353"/>
      <c r="HD2628" s="353"/>
      <c r="HE2628" s="353"/>
      <c r="HF2628" s="353"/>
      <c r="HG2628" s="353"/>
      <c r="HH2628" s="353"/>
      <c r="HI2628" s="353"/>
      <c r="HJ2628" s="353"/>
      <c r="HK2628" s="353"/>
      <c r="HL2628" s="353"/>
      <c r="HM2628" s="353"/>
      <c r="HN2628" s="353"/>
      <c r="HO2628" s="353"/>
      <c r="HP2628" s="353"/>
      <c r="HQ2628" s="353"/>
      <c r="HR2628" s="353"/>
      <c r="HS2628" s="353"/>
      <c r="HT2628" s="353"/>
      <c r="HU2628" s="353"/>
      <c r="HV2628" s="353"/>
      <c r="HW2628" s="353"/>
      <c r="HX2628" s="353"/>
      <c r="HY2628" s="353"/>
      <c r="HZ2628" s="353"/>
      <c r="IA2628" s="353"/>
      <c r="IB2628" s="353"/>
      <c r="IC2628" s="353"/>
      <c r="ID2628" s="353"/>
      <c r="IE2628" s="353"/>
      <c r="IF2628" s="353"/>
      <c r="IG2628" s="353"/>
      <c r="IH2628" s="353"/>
      <c r="II2628" s="353"/>
      <c r="IJ2628" s="353"/>
      <c r="IK2628" s="353"/>
      <c r="IL2628" s="353"/>
      <c r="IM2628" s="353"/>
      <c r="IN2628" s="353"/>
      <c r="IO2628" s="353"/>
      <c r="IP2628" s="353"/>
      <c r="IQ2628" s="353"/>
      <c r="IR2628" s="353"/>
      <c r="IS2628" s="353"/>
      <c r="IT2628" s="353"/>
      <c r="IU2628" s="353"/>
      <c r="IV2628" s="353"/>
      <c r="IW2628" s="353"/>
      <c r="IX2628" s="353"/>
      <c r="IY2628" s="353"/>
      <c r="IZ2628" s="353"/>
      <c r="JA2628" s="353"/>
      <c r="JB2628" s="353"/>
      <c r="JC2628" s="353"/>
      <c r="JD2628" s="353"/>
      <c r="JE2628" s="353"/>
      <c r="JF2628" s="353"/>
      <c r="JG2628" s="353"/>
      <c r="JH2628" s="353"/>
      <c r="JI2628" s="353"/>
      <c r="JJ2628" s="353"/>
      <c r="JK2628" s="353"/>
      <c r="JL2628" s="353"/>
      <c r="JM2628" s="353"/>
      <c r="JN2628" s="353"/>
      <c r="JO2628" s="353"/>
      <c r="JP2628" s="353"/>
      <c r="JQ2628" s="353"/>
      <c r="JR2628" s="353"/>
      <c r="JS2628" s="353"/>
      <c r="JT2628" s="353"/>
      <c r="JU2628" s="353"/>
      <c r="JV2628" s="353"/>
      <c r="JW2628" s="353"/>
      <c r="JX2628" s="353"/>
      <c r="JY2628" s="353"/>
      <c r="JZ2628" s="353"/>
      <c r="KA2628" s="353"/>
      <c r="KB2628" s="353"/>
      <c r="KC2628" s="353"/>
      <c r="KD2628" s="353"/>
      <c r="KE2628" s="353"/>
      <c r="KF2628" s="353"/>
      <c r="KG2628" s="353"/>
      <c r="KH2628" s="353"/>
      <c r="KI2628" s="353"/>
      <c r="KJ2628" s="353"/>
      <c r="KK2628" s="353"/>
      <c r="KL2628" s="353"/>
      <c r="KM2628" s="353"/>
      <c r="KN2628" s="353"/>
      <c r="KO2628" s="353"/>
      <c r="KP2628" s="353"/>
      <c r="KQ2628" s="353"/>
      <c r="KR2628" s="353"/>
      <c r="KS2628" s="353"/>
      <c r="KT2628" s="353"/>
      <c r="KU2628" s="353"/>
      <c r="KV2628" s="353"/>
      <c r="KW2628" s="353"/>
      <c r="KX2628" s="353"/>
      <c r="KY2628" s="353"/>
      <c r="KZ2628" s="353"/>
      <c r="LA2628" s="353"/>
      <c r="LB2628" s="353"/>
      <c r="LC2628" s="353"/>
      <c r="LD2628" s="353"/>
      <c r="LE2628" s="353"/>
      <c r="LF2628" s="353"/>
      <c r="LG2628" s="353"/>
      <c r="LH2628" s="353"/>
      <c r="LI2628" s="353"/>
      <c r="LJ2628" s="353"/>
      <c r="LK2628" s="353"/>
      <c r="LL2628" s="353"/>
      <c r="LM2628" s="353"/>
      <c r="LN2628" s="353"/>
      <c r="LO2628" s="353"/>
      <c r="LP2628" s="353"/>
      <c r="LQ2628" s="353"/>
      <c r="LR2628" s="353"/>
      <c r="LS2628" s="353"/>
      <c r="LT2628" s="353"/>
      <c r="LU2628" s="353"/>
      <c r="LV2628" s="353"/>
      <c r="LW2628" s="353"/>
      <c r="LX2628" s="353"/>
      <c r="LY2628" s="353"/>
      <c r="LZ2628" s="353"/>
      <c r="MA2628" s="353"/>
      <c r="MB2628" s="353"/>
      <c r="MC2628" s="353"/>
      <c r="MD2628" s="353"/>
      <c r="ME2628" s="353"/>
      <c r="MF2628" s="353"/>
      <c r="MG2628" s="353"/>
      <c r="MH2628" s="353"/>
      <c r="MI2628" s="353"/>
      <c r="MJ2628" s="353"/>
      <c r="MK2628" s="353"/>
      <c r="ML2628" s="353"/>
      <c r="MM2628" s="353"/>
      <c r="MN2628" s="353"/>
      <c r="MO2628" s="353"/>
      <c r="MP2628" s="353"/>
      <c r="MQ2628" s="353"/>
      <c r="MR2628" s="353"/>
      <c r="MS2628" s="353"/>
      <c r="MT2628" s="353"/>
      <c r="MU2628" s="353"/>
      <c r="MV2628" s="353"/>
      <c r="MW2628" s="353"/>
      <c r="MX2628" s="353"/>
      <c r="MY2628" s="353"/>
      <c r="MZ2628" s="353"/>
      <c r="NA2628" s="353"/>
      <c r="NB2628" s="353"/>
      <c r="NC2628" s="353"/>
      <c r="ND2628" s="353"/>
      <c r="NE2628" s="353"/>
      <c r="NF2628" s="353"/>
      <c r="NG2628" s="353"/>
      <c r="NH2628" s="353"/>
      <c r="NI2628" s="353"/>
      <c r="NJ2628" s="353"/>
      <c r="NK2628" s="353"/>
      <c r="NL2628" s="353"/>
      <c r="NM2628" s="353"/>
      <c r="NN2628" s="353"/>
      <c r="NO2628" s="353"/>
      <c r="NP2628" s="353"/>
      <c r="NQ2628" s="353"/>
      <c r="NR2628" s="353"/>
      <c r="NS2628" s="353"/>
      <c r="NT2628" s="353"/>
      <c r="NU2628" s="353"/>
      <c r="NV2628" s="353"/>
      <c r="NW2628" s="353"/>
      <c r="NX2628" s="353"/>
      <c r="NY2628" s="353"/>
      <c r="NZ2628" s="353"/>
      <c r="OA2628" s="353"/>
    </row>
    <row r="2629" spans="1:391" s="342" customFormat="1" ht="34.5" customHeight="1" x14ac:dyDescent="0.25">
      <c r="A2629" s="1709">
        <v>1</v>
      </c>
      <c r="B2629" s="1767" t="s">
        <v>1505</v>
      </c>
      <c r="C2629" s="1768"/>
      <c r="D2629" s="1768"/>
      <c r="E2629" s="1768"/>
      <c r="F2629" s="1769"/>
      <c r="G2629" s="1669" t="str">
        <f>IF(ISBLANK(H2629),"",IF(H2629="BN",VLOOKUP(B2629,'[4]V. BAHAN'!$B$8:$E$1099,3,FALSE),IFERROR(VLOOKUP(H2629,'[4]III. DAFTAR AHS'!$B$7:$H$872,5,FALSE),"ls")))</f>
        <v/>
      </c>
      <c r="H2629" s="1769"/>
      <c r="I2629" s="1669" t="s">
        <v>243</v>
      </c>
      <c r="J2629" s="1686"/>
      <c r="K2629" s="1486"/>
      <c r="L2629" s="437"/>
      <c r="M2629" s="1642"/>
      <c r="N2629" s="1642"/>
      <c r="O2629" s="1642"/>
      <c r="P2629" s="1642"/>
      <c r="Q2629" s="1642"/>
      <c r="R2629" s="1642"/>
      <c r="S2629" s="1643"/>
      <c r="T2629" s="359">
        <f>'[16]LAP MINGGUAN'!R2629</f>
        <v>0</v>
      </c>
      <c r="U2629" s="359">
        <f t="shared" si="522"/>
        <v>0</v>
      </c>
      <c r="V2629" s="429">
        <f>'[8]RAB '!H2605</f>
        <v>0</v>
      </c>
      <c r="W2629" s="429">
        <f t="shared" si="521"/>
        <v>0</v>
      </c>
    </row>
    <row r="2630" spans="1:391" s="342" customFormat="1" ht="34.5" customHeight="1" x14ac:dyDescent="0.25">
      <c r="A2630" s="1770" t="s">
        <v>25</v>
      </c>
      <c r="B2630" s="1732" t="s">
        <v>1506</v>
      </c>
      <c r="C2630" s="1733"/>
      <c r="D2630" s="1733"/>
      <c r="E2630" s="1733"/>
      <c r="F2630" s="1718">
        <v>82.93</v>
      </c>
      <c r="G2630" s="1628" t="str">
        <f>IF(ISBLANK(H2630),"",IF(H2630="BN",VLOOKUP(B2630,'[4]V. BAHAN'!$B$8:$E$14999,3,FALSE),IFERROR(VLOOKUP(H2630,'[4]III. DAFTAR AHS'!$B$7:$H$14999,5,FALSE),"ls")))</f>
        <v xml:space="preserve">m1 </v>
      </c>
      <c r="H2630" s="1718" t="s">
        <v>1507</v>
      </c>
      <c r="I2630" s="1598" t="s">
        <v>1508</v>
      </c>
      <c r="J2630" s="1486">
        <f>VLOOKUP(B2630,'[5] RAB LAMA'!$B$9:$E$5553,4,FALSE)</f>
        <v>118523.65049249999</v>
      </c>
      <c r="K2630" s="1486">
        <f>J2630*F2630</f>
        <v>9829166.3353430256</v>
      </c>
      <c r="L2630" s="437">
        <f>K2630/$K$4349*100</f>
        <v>2.5722635979910282E-2</v>
      </c>
      <c r="M2630" s="1656"/>
      <c r="N2630" s="1656">
        <f>L2630*M2630/100</f>
        <v>0</v>
      </c>
      <c r="O2630" s="1656">
        <f>Q2630-M2630</f>
        <v>0</v>
      </c>
      <c r="P2630" s="1656">
        <f>L2630*O2630/100</f>
        <v>0</v>
      </c>
      <c r="Q2630" s="1656"/>
      <c r="R2630" s="1656">
        <f>L2630*Q2630/100</f>
        <v>0</v>
      </c>
      <c r="S2630" s="1657"/>
      <c r="T2630" s="359">
        <f>'[16]LAP MINGGUAN'!R2630</f>
        <v>0</v>
      </c>
      <c r="U2630" s="359">
        <f t="shared" si="522"/>
        <v>0</v>
      </c>
      <c r="V2630" s="429">
        <f>'[8]RAB '!H2606</f>
        <v>0</v>
      </c>
      <c r="W2630" s="429">
        <f t="shared" si="521"/>
        <v>9829166.3353430256</v>
      </c>
    </row>
    <row r="2631" spans="1:391" s="342" customFormat="1" ht="34.5" customHeight="1" x14ac:dyDescent="0.25">
      <c r="A2631" s="1770" t="s">
        <v>25</v>
      </c>
      <c r="B2631" s="1732" t="s">
        <v>1509</v>
      </c>
      <c r="C2631" s="1733"/>
      <c r="D2631" s="1733"/>
      <c r="E2631" s="1733"/>
      <c r="F2631" s="1718">
        <v>1</v>
      </c>
      <c r="G2631" s="1628" t="str">
        <f>IF(ISBLANK(H2631),"",IF(H2631="BN",VLOOKUP(B2631,'[4]V. BAHAN'!$B$8:$E$14999,3,FALSE),IFERROR(VLOOKUP(H2631,'[4]III. DAFTAR AHS'!$B$7:$H$14999,5,FALSE),"ls")))</f>
        <v xml:space="preserve">bh </v>
      </c>
      <c r="H2631" s="1718" t="s">
        <v>1510</v>
      </c>
      <c r="I2631" s="1598" t="s">
        <v>468</v>
      </c>
      <c r="J2631" s="1486">
        <f>VLOOKUP(B2631,'[5] RAB LAMA'!$B$9:$E$5553,4,FALSE)</f>
        <v>1410860.2378750001</v>
      </c>
      <c r="K2631" s="1486">
        <f>J2631*F2631</f>
        <v>1410860.2378750001</v>
      </c>
      <c r="L2631" s="437">
        <f>K2631/$K$4349*100</f>
        <v>3.6921792834958412E-3</v>
      </c>
      <c r="M2631" s="1656"/>
      <c r="N2631" s="1656">
        <f>L2631*M2631/100</f>
        <v>0</v>
      </c>
      <c r="O2631" s="1656">
        <f>Q2631-M2631</f>
        <v>0</v>
      </c>
      <c r="P2631" s="1656">
        <f>L2631*O2631/100</f>
        <v>0</v>
      </c>
      <c r="Q2631" s="1656"/>
      <c r="R2631" s="1656">
        <f>L2631*Q2631/100</f>
        <v>0</v>
      </c>
      <c r="S2631" s="1657"/>
      <c r="T2631" s="359">
        <f>'[16]LAP MINGGUAN'!R2631</f>
        <v>0</v>
      </c>
      <c r="U2631" s="359">
        <f t="shared" si="522"/>
        <v>0</v>
      </c>
      <c r="V2631" s="429">
        <f>'[8]RAB '!H2607</f>
        <v>9829166.3353430256</v>
      </c>
      <c r="W2631" s="429">
        <f t="shared" si="521"/>
        <v>-8418306.097468026</v>
      </c>
    </row>
    <row r="2632" spans="1:391" s="342" customFormat="1" ht="34.5" customHeight="1" x14ac:dyDescent="0.25">
      <c r="A2632" s="1770" t="s">
        <v>25</v>
      </c>
      <c r="B2632" s="1732" t="s">
        <v>1511</v>
      </c>
      <c r="C2632" s="1733"/>
      <c r="D2632" s="1733"/>
      <c r="E2632" s="1733"/>
      <c r="F2632" s="1718">
        <v>3</v>
      </c>
      <c r="G2632" s="1628" t="str">
        <f>IF(ISBLANK(H2632),"",IF(H2632="BN",VLOOKUP(B2632,'[4]V. BAHAN'!$B$8:$E$14999,3,FALSE),IFERROR(VLOOKUP(H2632,'[4]III. DAFTAR AHS'!$B$7:$H$14999,5,FALSE),"ls")))</f>
        <v xml:space="preserve">bh </v>
      </c>
      <c r="H2632" s="1718" t="s">
        <v>1512</v>
      </c>
      <c r="I2632" s="1598" t="s">
        <v>1513</v>
      </c>
      <c r="J2632" s="1486">
        <f>VLOOKUP(B2632,'[5] RAB LAMA'!$B$9:$E$5553,4,FALSE)</f>
        <v>358203.68118699995</v>
      </c>
      <c r="K2632" s="1486">
        <f>J2632*F2632</f>
        <v>1074611.0435609999</v>
      </c>
      <c r="L2632" s="437">
        <f>K2632/$K$4349*100</f>
        <v>2.8122251420365698E-3</v>
      </c>
      <c r="M2632" s="1656"/>
      <c r="N2632" s="1656">
        <f>L2632*M2632/100</f>
        <v>0</v>
      </c>
      <c r="O2632" s="1656">
        <f>Q2632-M2632</f>
        <v>0</v>
      </c>
      <c r="P2632" s="1656">
        <f>L2632*O2632/100</f>
        <v>0</v>
      </c>
      <c r="Q2632" s="1656"/>
      <c r="R2632" s="1656">
        <f>L2632*Q2632/100</f>
        <v>0</v>
      </c>
      <c r="S2632" s="1657"/>
      <c r="T2632" s="359">
        <f>'[16]LAP MINGGUAN'!R2632</f>
        <v>0</v>
      </c>
      <c r="U2632" s="359">
        <f t="shared" si="522"/>
        <v>0</v>
      </c>
      <c r="V2632" s="429">
        <f>'[8]RAB '!H2608</f>
        <v>1410860.2378750001</v>
      </c>
      <c r="W2632" s="429">
        <f t="shared" si="521"/>
        <v>-336249.1943140002</v>
      </c>
    </row>
    <row r="2633" spans="1:391" s="342" customFormat="1" ht="34.5" customHeight="1" x14ac:dyDescent="0.25">
      <c r="A2633" s="1770" t="s">
        <v>25</v>
      </c>
      <c r="B2633" s="1732" t="s">
        <v>1514</v>
      </c>
      <c r="C2633" s="1733"/>
      <c r="D2633" s="1733"/>
      <c r="E2633" s="1733"/>
      <c r="F2633" s="1718">
        <v>1</v>
      </c>
      <c r="G2633" s="1628" t="str">
        <f>IF(ISBLANK(H2633),"",IF(H2633="BN",VLOOKUP(B2633,'[4]V. BAHAN'!$B$8:$E$14999,3,FALSE),IFERROR(VLOOKUP(H2633,'[4]III. DAFTAR AHS'!$B$7:$H$14999,5,FALSE),"ls")))</f>
        <v xml:space="preserve">bh </v>
      </c>
      <c r="H2633" s="1718" t="s">
        <v>1515</v>
      </c>
      <c r="I2633" s="1598" t="s">
        <v>1516</v>
      </c>
      <c r="J2633" s="1486">
        <f>VLOOKUP(B2633,'[5] RAB LAMA'!$B$9:$E$5553,4,FALSE)</f>
        <v>518104.87325299997</v>
      </c>
      <c r="K2633" s="1486">
        <f>J2633*F2633</f>
        <v>518104.87325299997</v>
      </c>
      <c r="L2633" s="437">
        <f>K2633/$K$4349*100</f>
        <v>1.3558650448496432E-3</v>
      </c>
      <c r="M2633" s="1656"/>
      <c r="N2633" s="1656">
        <f>L2633*M2633/100</f>
        <v>0</v>
      </c>
      <c r="O2633" s="1656">
        <f>Q2633-M2633</f>
        <v>0</v>
      </c>
      <c r="P2633" s="1656">
        <f>L2633*O2633/100</f>
        <v>0</v>
      </c>
      <c r="Q2633" s="1656"/>
      <c r="R2633" s="1656">
        <f>L2633*Q2633/100</f>
        <v>0</v>
      </c>
      <c r="S2633" s="1657"/>
      <c r="T2633" s="359">
        <f>'[16]LAP MINGGUAN'!R2633</f>
        <v>0</v>
      </c>
      <c r="U2633" s="359">
        <f t="shared" si="522"/>
        <v>0</v>
      </c>
      <c r="V2633" s="429">
        <f>'[8]RAB '!H2609</f>
        <v>1074611.0435609999</v>
      </c>
      <c r="W2633" s="429">
        <f t="shared" si="521"/>
        <v>-556506.17030799994</v>
      </c>
    </row>
    <row r="2634" spans="1:391" s="342" customFormat="1" ht="34.5" customHeight="1" x14ac:dyDescent="0.25">
      <c r="A2634" s="1714"/>
      <c r="B2634" s="1732"/>
      <c r="C2634" s="1733"/>
      <c r="D2634" s="1733"/>
      <c r="E2634" s="1771"/>
      <c r="F2634" s="935"/>
      <c r="G2634" s="1692" t="str">
        <f>IF(ISBLANK(H2634),"",IF(H2634="BN",VLOOKUP(B2634,'[4]V. BAHAN'!$B$8:$E$1099,3,FALSE),IFERROR(VLOOKUP(H2634,'[4]III. DAFTAR AHS'!$B$7:$H$872,5,FALSE),"ls")))</f>
        <v/>
      </c>
      <c r="H2634" s="1718"/>
      <c r="I2634" s="1692" t="s">
        <v>243</v>
      </c>
      <c r="J2634" s="1693"/>
      <c r="K2634" s="1693"/>
      <c r="L2634" s="437"/>
      <c r="M2634" s="1656"/>
      <c r="N2634" s="1656"/>
      <c r="O2634" s="1656"/>
      <c r="P2634" s="1656"/>
      <c r="Q2634" s="1656"/>
      <c r="R2634" s="1656"/>
      <c r="S2634" s="1657"/>
      <c r="T2634" s="359">
        <f>'[16]LAP MINGGUAN'!R2634</f>
        <v>0</v>
      </c>
      <c r="U2634" s="359">
        <f t="shared" si="522"/>
        <v>0</v>
      </c>
      <c r="V2634" s="429">
        <f>'[8]RAB '!H2610</f>
        <v>518104.87325299997</v>
      </c>
      <c r="W2634" s="429">
        <f t="shared" si="521"/>
        <v>-518104.87325299997</v>
      </c>
    </row>
    <row r="2635" spans="1:391" s="342" customFormat="1" ht="34.5" customHeight="1" x14ac:dyDescent="0.25">
      <c r="A2635" s="1770" t="s">
        <v>25</v>
      </c>
      <c r="B2635" s="1732" t="s">
        <v>1517</v>
      </c>
      <c r="C2635" s="1733"/>
      <c r="D2635" s="1733"/>
      <c r="E2635" s="1733"/>
      <c r="F2635" s="1718"/>
      <c r="G2635" s="1692" t="str">
        <f>IF(ISBLANK(H2635),"",IF(H2635="BN",VLOOKUP(B2635,'[4]V. BAHAN'!$B$8:$E$1099,3,FALSE),IFERROR(VLOOKUP(H2635,'[4]III. DAFTAR AHS'!$B$7:$H$872,5,FALSE),"ls")))</f>
        <v/>
      </c>
      <c r="H2635" s="1718"/>
      <c r="I2635" s="1692" t="s">
        <v>243</v>
      </c>
      <c r="J2635" s="1693"/>
      <c r="K2635" s="1486"/>
      <c r="L2635" s="437"/>
      <c r="M2635" s="1656"/>
      <c r="N2635" s="1656"/>
      <c r="O2635" s="1656"/>
      <c r="P2635" s="1656"/>
      <c r="Q2635" s="1656"/>
      <c r="R2635" s="1656"/>
      <c r="S2635" s="1657"/>
      <c r="T2635" s="359">
        <f>'[16]LAP MINGGUAN'!R2635</f>
        <v>0</v>
      </c>
      <c r="U2635" s="359">
        <f t="shared" si="522"/>
        <v>0</v>
      </c>
      <c r="V2635" s="429">
        <f>'[8]RAB '!H2611</f>
        <v>0</v>
      </c>
      <c r="W2635" s="429">
        <f t="shared" si="521"/>
        <v>0</v>
      </c>
    </row>
    <row r="2636" spans="1:391" s="342" customFormat="1" ht="34.5" customHeight="1" x14ac:dyDescent="0.25">
      <c r="A2636" s="1770"/>
      <c r="B2636" s="1732" t="s">
        <v>1161</v>
      </c>
      <c r="C2636" s="1733"/>
      <c r="D2636" s="1733"/>
      <c r="E2636" s="1733"/>
      <c r="F2636" s="1718">
        <v>23.22</v>
      </c>
      <c r="G2636" s="1628" t="str">
        <f>IF(ISBLANK(H2636),"",IF(H2636="BN",VLOOKUP(B2636,'[4]V. BAHAN'!$B$8:$E$14999,3,FALSE),IFERROR(VLOOKUP(H2636,'[4]III. DAFTAR AHS'!$B$7:$H$14999,5,FALSE),"ls")))</f>
        <v xml:space="preserve">m3 </v>
      </c>
      <c r="H2636" s="1718" t="s">
        <v>393</v>
      </c>
      <c r="I2636" s="1598" t="s">
        <v>394</v>
      </c>
      <c r="J2636" s="1486">
        <v>65955.45</v>
      </c>
      <c r="K2636" s="1486">
        <f t="shared" ref="K2636:K2641" si="523">J2636*F2636</f>
        <v>1531485.5489999999</v>
      </c>
      <c r="L2636" s="437">
        <f t="shared" ref="L2636:L2641" si="524">K2636/$K$4349*100</f>
        <v>4.0078521353098303E-3</v>
      </c>
      <c r="M2636" s="1656"/>
      <c r="N2636" s="1656">
        <f t="shared" ref="N2636:N2641" si="525">L2636*M2636/100</f>
        <v>0</v>
      </c>
      <c r="O2636" s="1656">
        <f t="shared" ref="O2636:O2641" si="526">Q2636-M2636</f>
        <v>0</v>
      </c>
      <c r="P2636" s="1656">
        <f t="shared" ref="P2636:P2641" si="527">L2636*O2636/100</f>
        <v>0</v>
      </c>
      <c r="Q2636" s="1656"/>
      <c r="R2636" s="1656">
        <f t="shared" ref="R2636:R2641" si="528">L2636*Q2636/100</f>
        <v>0</v>
      </c>
      <c r="S2636" s="1657"/>
      <c r="T2636" s="359">
        <f>'[16]LAP MINGGUAN'!R2636</f>
        <v>0</v>
      </c>
      <c r="U2636" s="359">
        <f t="shared" si="522"/>
        <v>0</v>
      </c>
      <c r="V2636" s="429">
        <f>'[8]RAB '!H2612</f>
        <v>0</v>
      </c>
      <c r="W2636" s="429">
        <f t="shared" si="521"/>
        <v>1531485.5489999999</v>
      </c>
    </row>
    <row r="2637" spans="1:391" s="342" customFormat="1" ht="34.5" customHeight="1" x14ac:dyDescent="0.25">
      <c r="A2637" s="1770"/>
      <c r="B2637" s="1732" t="s">
        <v>1518</v>
      </c>
      <c r="C2637" s="1733"/>
      <c r="D2637" s="1733"/>
      <c r="E2637" s="1733"/>
      <c r="F2637" s="1718">
        <v>3.32</v>
      </c>
      <c r="G2637" s="1628" t="str">
        <f>IF(ISBLANK(H2637),"",IF(H2637="BN",VLOOKUP(B2637,'[4]V. BAHAN'!$B$8:$E$14999,3,FALSE),IFERROR(VLOOKUP(H2637,'[4]III. DAFTAR AHS'!$B$7:$H$14999,5,FALSE),"ls")))</f>
        <v xml:space="preserve">m3 </v>
      </c>
      <c r="H2637" s="1718" t="s">
        <v>416</v>
      </c>
      <c r="I2637" s="1598" t="s">
        <v>417</v>
      </c>
      <c r="J2637" s="1486">
        <f>VLOOKUP(B2637,'[5] RAB LAMA'!$B$9:$E$5553,4,FALSE)</f>
        <v>240133.28181479999</v>
      </c>
      <c r="K2637" s="1486">
        <f t="shared" si="523"/>
        <v>797242.49562513595</v>
      </c>
      <c r="L2637" s="437">
        <f t="shared" si="524"/>
        <v>2.0863599010368067E-3</v>
      </c>
      <c r="M2637" s="1656"/>
      <c r="N2637" s="1656">
        <f t="shared" si="525"/>
        <v>0</v>
      </c>
      <c r="O2637" s="1656">
        <f t="shared" si="526"/>
        <v>0</v>
      </c>
      <c r="P2637" s="1656">
        <f t="shared" si="527"/>
        <v>0</v>
      </c>
      <c r="Q2637" s="1656"/>
      <c r="R2637" s="1656">
        <f t="shared" si="528"/>
        <v>0</v>
      </c>
      <c r="S2637" s="1657"/>
      <c r="T2637" s="359">
        <f>'[16]LAP MINGGUAN'!R2637</f>
        <v>0</v>
      </c>
      <c r="U2637" s="359">
        <f t="shared" si="522"/>
        <v>0</v>
      </c>
      <c r="V2637" s="429">
        <f>'[8]RAB '!H2613</f>
        <v>1531485.5489999999</v>
      </c>
      <c r="W2637" s="429">
        <f t="shared" si="521"/>
        <v>-734243.05337486393</v>
      </c>
    </row>
    <row r="2638" spans="1:391" s="342" customFormat="1" ht="34.5" customHeight="1" x14ac:dyDescent="0.25">
      <c r="A2638" s="1770"/>
      <c r="B2638" s="1732" t="s">
        <v>1519</v>
      </c>
      <c r="C2638" s="1733"/>
      <c r="D2638" s="1733"/>
      <c r="E2638" s="1733"/>
      <c r="F2638" s="1718">
        <v>19.899999999999999</v>
      </c>
      <c r="G2638" s="1628" t="str">
        <f>IF(ISBLANK(H2638),"",IF(H2638="BN",VLOOKUP(B2638,'[4]V. BAHAN'!$B$8:$E$14999,3,FALSE),IFERROR(VLOOKUP(H2638,'[4]III. DAFTAR AHS'!$B$7:$H$14999,5,FALSE),"ls")))</f>
        <v xml:space="preserve">m3 </v>
      </c>
      <c r="H2638" s="1718" t="s">
        <v>1167</v>
      </c>
      <c r="I2638" s="1598" t="s">
        <v>427</v>
      </c>
      <c r="J2638" s="1486">
        <f>VLOOKUP(B2638,'[5] RAB LAMA'!$B$9:$E$5553,4,FALSE)</f>
        <v>72958.371608390124</v>
      </c>
      <c r="K2638" s="1486">
        <f t="shared" si="523"/>
        <v>1451871.5950069635</v>
      </c>
      <c r="L2638" s="437">
        <f t="shared" si="524"/>
        <v>3.799504785431279E-3</v>
      </c>
      <c r="M2638" s="1656"/>
      <c r="N2638" s="1656">
        <f t="shared" si="525"/>
        <v>0</v>
      </c>
      <c r="O2638" s="1656">
        <f t="shared" si="526"/>
        <v>0</v>
      </c>
      <c r="P2638" s="1656">
        <f t="shared" si="527"/>
        <v>0</v>
      </c>
      <c r="Q2638" s="1656"/>
      <c r="R2638" s="1656">
        <f t="shared" si="528"/>
        <v>0</v>
      </c>
      <c r="S2638" s="1657"/>
      <c r="T2638" s="359">
        <f>'[16]LAP MINGGUAN'!R2638</f>
        <v>0</v>
      </c>
      <c r="U2638" s="359">
        <f t="shared" si="522"/>
        <v>0</v>
      </c>
      <c r="V2638" s="429">
        <f>'[8]RAB '!H2614</f>
        <v>797242.49562513595</v>
      </c>
      <c r="W2638" s="429">
        <f t="shared" si="521"/>
        <v>654629.09938182752</v>
      </c>
    </row>
    <row r="2639" spans="1:391" s="342" customFormat="1" ht="34.5" customHeight="1" x14ac:dyDescent="0.25">
      <c r="A2639" s="1770"/>
      <c r="B2639" s="1732" t="s">
        <v>1520</v>
      </c>
      <c r="C2639" s="1733"/>
      <c r="D2639" s="1733"/>
      <c r="E2639" s="1733"/>
      <c r="F2639" s="1718">
        <v>82.93</v>
      </c>
      <c r="G2639" s="1628" t="str">
        <f>IF(ISBLANK(H2639),"",IF(H2639="BN",VLOOKUP(B2639,'[4]V. BAHAN'!$B$8:$E$14999,3,FALSE),IFERROR(VLOOKUP(H2639,'[4]III. DAFTAR AHS'!$B$7:$H$14999,5,FALSE),"ls")))</f>
        <v xml:space="preserve">m1 </v>
      </c>
      <c r="H2639" s="1718" t="s">
        <v>1164</v>
      </c>
      <c r="I2639" s="1598" t="s">
        <v>1165</v>
      </c>
      <c r="J2639" s="1486">
        <f>VLOOKUP(B2639,'[5] RAB LAMA'!$B$9:$E$5553,4,FALSE)</f>
        <v>74406.713693840007</v>
      </c>
      <c r="K2639" s="1486">
        <f t="shared" si="523"/>
        <v>6170548.7666301522</v>
      </c>
      <c r="L2639" s="437">
        <f t="shared" si="524"/>
        <v>1.614814260997777E-2</v>
      </c>
      <c r="M2639" s="1656"/>
      <c r="N2639" s="1656">
        <f t="shared" si="525"/>
        <v>0</v>
      </c>
      <c r="O2639" s="1656">
        <f t="shared" si="526"/>
        <v>0</v>
      </c>
      <c r="P2639" s="1656">
        <f t="shared" si="527"/>
        <v>0</v>
      </c>
      <c r="Q2639" s="1656"/>
      <c r="R2639" s="1656">
        <f t="shared" si="528"/>
        <v>0</v>
      </c>
      <c r="S2639" s="1657"/>
      <c r="T2639" s="359">
        <f>'[16]LAP MINGGUAN'!R2639</f>
        <v>0</v>
      </c>
      <c r="U2639" s="359">
        <f t="shared" si="522"/>
        <v>0</v>
      </c>
      <c r="V2639" s="429">
        <f>'[8]RAB '!H2615</f>
        <v>1451871.5950069635</v>
      </c>
      <c r="W2639" s="429">
        <f t="shared" si="521"/>
        <v>4718677.171623189</v>
      </c>
    </row>
    <row r="2640" spans="1:391" s="342" customFormat="1" ht="34.5" customHeight="1" x14ac:dyDescent="0.25">
      <c r="A2640" s="1770"/>
      <c r="B2640" s="1732" t="s">
        <v>1521</v>
      </c>
      <c r="C2640" s="1733"/>
      <c r="D2640" s="1733"/>
      <c r="E2640" s="1733"/>
      <c r="F2640" s="1718">
        <v>21.12</v>
      </c>
      <c r="G2640" s="1628" t="str">
        <f>IF(ISBLANK(H2640),"",IF(H2640="BN",VLOOKUP(B2640,'[4]V. BAHAN'!$B$8:$E$14999,3,FALSE),IFERROR(VLOOKUP(H2640,'[4]III. DAFTAR AHS'!$B$7:$H$14999,5,FALSE),"ls")))</f>
        <v xml:space="preserve">m1 </v>
      </c>
      <c r="H2640" s="1718" t="s">
        <v>1522</v>
      </c>
      <c r="I2640" s="1598" t="s">
        <v>427</v>
      </c>
      <c r="J2640" s="1486">
        <f>VLOOKUP(B2640,'[5] RAB LAMA'!$B$9:$E$5553,4,FALSE)</f>
        <v>5065.6349270999999</v>
      </c>
      <c r="K2640" s="1486">
        <f t="shared" si="523"/>
        <v>106986.209660352</v>
      </c>
      <c r="L2640" s="437">
        <f t="shared" si="524"/>
        <v>2.7997972890826607E-4</v>
      </c>
      <c r="M2640" s="1656"/>
      <c r="N2640" s="1656">
        <f t="shared" si="525"/>
        <v>0</v>
      </c>
      <c r="O2640" s="1656">
        <f t="shared" si="526"/>
        <v>0</v>
      </c>
      <c r="P2640" s="1656">
        <f t="shared" si="527"/>
        <v>0</v>
      </c>
      <c r="Q2640" s="1656"/>
      <c r="R2640" s="1656">
        <f t="shared" si="528"/>
        <v>0</v>
      </c>
      <c r="S2640" s="1657"/>
      <c r="T2640" s="359">
        <f>'[16]LAP MINGGUAN'!R2640</f>
        <v>0</v>
      </c>
      <c r="U2640" s="359">
        <f t="shared" si="522"/>
        <v>0</v>
      </c>
      <c r="V2640" s="429">
        <f>'[8]RAB '!H2616</f>
        <v>6170548.7666301522</v>
      </c>
      <c r="W2640" s="429">
        <f t="shared" si="521"/>
        <v>-6063562.5569698</v>
      </c>
    </row>
    <row r="2641" spans="1:23" s="342" customFormat="1" ht="34.5" customHeight="1" x14ac:dyDescent="0.25">
      <c r="A2641" s="1770"/>
      <c r="B2641" s="1732" t="s">
        <v>1168</v>
      </c>
      <c r="C2641" s="1733"/>
      <c r="D2641" s="1733"/>
      <c r="E2641" s="1733"/>
      <c r="F2641" s="1718">
        <v>9</v>
      </c>
      <c r="G2641" s="1628" t="str">
        <f>IF(ISBLANK(H2641),"",IF(H2641="BN",VLOOKUP(B2641,'[4]V. BAHAN'!$B$8:$E$14999,3,FALSE),IFERROR(VLOOKUP(H2641,'[4]III. DAFTAR AHS'!$B$7:$H$14999,5,FALSE),"ls")))</f>
        <v>bh</v>
      </c>
      <c r="H2641" s="1718" t="s">
        <v>365</v>
      </c>
      <c r="I2641" s="1598" t="s">
        <v>366</v>
      </c>
      <c r="J2641" s="1486">
        <v>80000</v>
      </c>
      <c r="K2641" s="1486">
        <f t="shared" si="523"/>
        <v>720000</v>
      </c>
      <c r="L2641" s="437">
        <f t="shared" si="524"/>
        <v>1.8842185871798117E-3</v>
      </c>
      <c r="M2641" s="1656"/>
      <c r="N2641" s="1656">
        <f t="shared" si="525"/>
        <v>0</v>
      </c>
      <c r="O2641" s="1656">
        <f t="shared" si="526"/>
        <v>0</v>
      </c>
      <c r="P2641" s="1656">
        <f t="shared" si="527"/>
        <v>0</v>
      </c>
      <c r="Q2641" s="1656"/>
      <c r="R2641" s="1656">
        <f t="shared" si="528"/>
        <v>0</v>
      </c>
      <c r="S2641" s="1657"/>
      <c r="T2641" s="359">
        <f>'[16]LAP MINGGUAN'!R2641</f>
        <v>0</v>
      </c>
      <c r="U2641" s="359">
        <f t="shared" si="522"/>
        <v>0</v>
      </c>
      <c r="V2641" s="429">
        <f>'[8]RAB '!H2617</f>
        <v>106986.209660352</v>
      </c>
      <c r="W2641" s="429">
        <f t="shared" si="521"/>
        <v>613013.79033964803</v>
      </c>
    </row>
    <row r="2642" spans="1:23" s="342" customFormat="1" ht="34.5" customHeight="1" x14ac:dyDescent="0.25">
      <c r="A2642" s="1714"/>
      <c r="B2642" s="1732"/>
      <c r="C2642" s="1733"/>
      <c r="D2642" s="1733"/>
      <c r="E2642" s="1771"/>
      <c r="F2642" s="935"/>
      <c r="G2642" s="1692" t="str">
        <f>IF(ISBLANK(H2642),"",IF(H2642="BN",VLOOKUP(B2642,'[4]V. BAHAN'!$B$8:$E$1099,3,FALSE),IFERROR(VLOOKUP(H2642,'[4]III. DAFTAR AHS'!$B$7:$H$872,5,FALSE),"ls")))</f>
        <v/>
      </c>
      <c r="H2642" s="1718"/>
      <c r="I2642" s="1692" t="s">
        <v>243</v>
      </c>
      <c r="J2642" s="1486"/>
      <c r="K2642" s="1486"/>
      <c r="L2642" s="437"/>
      <c r="M2642" s="1656"/>
      <c r="N2642" s="1656"/>
      <c r="O2642" s="1656"/>
      <c r="P2642" s="1656"/>
      <c r="Q2642" s="1656"/>
      <c r="R2642" s="1656"/>
      <c r="S2642" s="1657"/>
      <c r="T2642" s="359">
        <f>'[16]LAP MINGGUAN'!R2642</f>
        <v>0</v>
      </c>
      <c r="U2642" s="359">
        <f t="shared" si="522"/>
        <v>0</v>
      </c>
      <c r="V2642" s="429">
        <f>'[8]RAB '!H2618</f>
        <v>720000</v>
      </c>
      <c r="W2642" s="429">
        <f t="shared" si="521"/>
        <v>-720000</v>
      </c>
    </row>
    <row r="2643" spans="1:23" s="342" customFormat="1" ht="34.5" customHeight="1" x14ac:dyDescent="0.25">
      <c r="A2643" s="1740">
        <f>A2629+1</f>
        <v>2</v>
      </c>
      <c r="B2643" s="1697" t="s">
        <v>1523</v>
      </c>
      <c r="C2643" s="1698"/>
      <c r="D2643" s="1698"/>
      <c r="E2643" s="1699"/>
      <c r="F2643" s="1772"/>
      <c r="G2643" s="1692" t="str">
        <f>IF(ISBLANK(H2643),"",IF(H2643="BN",VLOOKUP(B2643,'[4]V. BAHAN'!$B$8:$E$1099,3,FALSE),IFERROR(VLOOKUP(H2643,'[4]III. DAFTAR AHS'!$B$7:$H$872,5,FALSE),"ls")))</f>
        <v/>
      </c>
      <c r="H2643" s="1692"/>
      <c r="I2643" s="1692" t="s">
        <v>243</v>
      </c>
      <c r="J2643" s="1718"/>
      <c r="K2643" s="1773"/>
      <c r="L2643" s="437"/>
      <c r="M2643" s="1656"/>
      <c r="N2643" s="1656"/>
      <c r="O2643" s="1656"/>
      <c r="P2643" s="1656"/>
      <c r="Q2643" s="1656"/>
      <c r="R2643" s="1656"/>
      <c r="S2643" s="1657"/>
      <c r="T2643" s="359">
        <f>'[16]LAP MINGGUAN'!R2643</f>
        <v>0</v>
      </c>
      <c r="U2643" s="359">
        <f t="shared" si="522"/>
        <v>0</v>
      </c>
      <c r="V2643" s="429">
        <f>'[8]RAB '!H2619</f>
        <v>0</v>
      </c>
      <c r="W2643" s="429">
        <f t="shared" si="521"/>
        <v>0</v>
      </c>
    </row>
    <row r="2644" spans="1:23" s="342" customFormat="1" ht="34.5" customHeight="1" x14ac:dyDescent="0.25">
      <c r="A2644" s="1774" t="s">
        <v>25</v>
      </c>
      <c r="B2644" s="1732" t="s">
        <v>1524</v>
      </c>
      <c r="C2644" s="1733"/>
      <c r="D2644" s="1733"/>
      <c r="E2644" s="1734"/>
      <c r="F2644" s="1718">
        <v>1.52</v>
      </c>
      <c r="G2644" s="1628" t="str">
        <f>IF(ISBLANK(H2644),"",IF(H2644="BN",VLOOKUP(B2644,'[4]V. BAHAN'!$B$8:$E$14999,3,FALSE),IFERROR(VLOOKUP(H2644,'[4]III. DAFTAR AHS'!$B$7:$H$14999,5,FALSE),"ls")))</f>
        <v xml:space="preserve">m3 </v>
      </c>
      <c r="H2644" s="1692" t="s">
        <v>393</v>
      </c>
      <c r="I2644" s="1598" t="s">
        <v>394</v>
      </c>
      <c r="J2644" s="1486">
        <f>VLOOKUP(B2644,'[5] RAB LAMA'!$B$9:$E$5553,4,FALSE)</f>
        <v>65955.45</v>
      </c>
      <c r="K2644" s="1486">
        <f t="shared" ref="K2644:K2652" si="529">J2644*F2644</f>
        <v>100252.284</v>
      </c>
      <c r="L2644" s="437">
        <f t="shared" ref="L2644:L2652" si="530">K2644/$K$4349*100</f>
        <v>2.623572457222628E-4</v>
      </c>
      <c r="M2644" s="1656"/>
      <c r="N2644" s="1656">
        <f t="shared" ref="N2644:N2652" si="531">L2644*M2644/100</f>
        <v>0</v>
      </c>
      <c r="O2644" s="1656">
        <f t="shared" ref="O2644:O2652" si="532">Q2644-M2644</f>
        <v>0</v>
      </c>
      <c r="P2644" s="1656">
        <f t="shared" ref="P2644:P2652" si="533">L2644*O2644/100</f>
        <v>0</v>
      </c>
      <c r="Q2644" s="1656"/>
      <c r="R2644" s="1656">
        <f t="shared" ref="R2644:R2652" si="534">L2644*Q2644/100</f>
        <v>0</v>
      </c>
      <c r="S2644" s="1657"/>
      <c r="T2644" s="359">
        <f>'[16]LAP MINGGUAN'!R2644</f>
        <v>0</v>
      </c>
      <c r="U2644" s="359">
        <f t="shared" si="522"/>
        <v>0</v>
      </c>
      <c r="V2644" s="429">
        <f>'[8]RAB '!H2620</f>
        <v>0</v>
      </c>
      <c r="W2644" s="429">
        <f t="shared" si="521"/>
        <v>100252.284</v>
      </c>
    </row>
    <row r="2645" spans="1:23" s="342" customFormat="1" ht="34.5" customHeight="1" x14ac:dyDescent="0.25">
      <c r="A2645" s="1774" t="s">
        <v>25</v>
      </c>
      <c r="B2645" s="1732" t="s">
        <v>1525</v>
      </c>
      <c r="C2645" s="1733"/>
      <c r="D2645" s="1733"/>
      <c r="E2645" s="1734"/>
      <c r="F2645" s="1718">
        <v>0.23</v>
      </c>
      <c r="G2645" s="1628" t="str">
        <f>IF(ISBLANK(H2645),"",IF(H2645="BN",VLOOKUP(B2645,'[4]V. BAHAN'!$B$8:$E$14999,3,FALSE),IFERROR(VLOOKUP(H2645,'[4]III. DAFTAR AHS'!$B$7:$H$14999,5,FALSE),"ls")))</f>
        <v xml:space="preserve">m3 </v>
      </c>
      <c r="H2645" s="1692" t="s">
        <v>416</v>
      </c>
      <c r="I2645" s="1598" t="s">
        <v>417</v>
      </c>
      <c r="J2645" s="1486">
        <f>VLOOKUP(B2645,'[5] RAB LAMA'!$B$9:$E$5553,4,FALSE)</f>
        <v>240133.28181479999</v>
      </c>
      <c r="K2645" s="1486">
        <f t="shared" si="529"/>
        <v>55230.654817404</v>
      </c>
      <c r="L2645" s="437">
        <f t="shared" si="530"/>
        <v>1.4453698109592337E-4</v>
      </c>
      <c r="M2645" s="1656"/>
      <c r="N2645" s="1656">
        <f t="shared" si="531"/>
        <v>0</v>
      </c>
      <c r="O2645" s="1656">
        <f t="shared" si="532"/>
        <v>0</v>
      </c>
      <c r="P2645" s="1656">
        <f t="shared" si="533"/>
        <v>0</v>
      </c>
      <c r="Q2645" s="1656"/>
      <c r="R2645" s="1656">
        <f t="shared" si="534"/>
        <v>0</v>
      </c>
      <c r="S2645" s="1657"/>
      <c r="T2645" s="359">
        <f>'[16]LAP MINGGUAN'!R2645</f>
        <v>0</v>
      </c>
      <c r="U2645" s="359">
        <f t="shared" si="522"/>
        <v>0</v>
      </c>
      <c r="V2645" s="429">
        <f>'[8]RAB '!H2621</f>
        <v>100252.284</v>
      </c>
      <c r="W2645" s="429">
        <f t="shared" si="521"/>
        <v>-45021.629182596</v>
      </c>
    </row>
    <row r="2646" spans="1:23" s="342" customFormat="1" ht="34.5" customHeight="1" x14ac:dyDescent="0.25">
      <c r="A2646" s="1774" t="s">
        <v>25</v>
      </c>
      <c r="B2646" s="1732" t="s">
        <v>1526</v>
      </c>
      <c r="C2646" s="1733"/>
      <c r="D2646" s="1733"/>
      <c r="E2646" s="1734"/>
      <c r="F2646" s="1718">
        <v>0.17</v>
      </c>
      <c r="G2646" s="1628" t="str">
        <f>IF(ISBLANK(H2646),"",IF(H2646="BN",VLOOKUP(B2646,'[4]V. BAHAN'!$B$8:$E$14999,3,FALSE),IFERROR(VLOOKUP(H2646,'[4]III. DAFTAR AHS'!$B$7:$H$14999,5,FALSE),"ls")))</f>
        <v xml:space="preserve">m3 </v>
      </c>
      <c r="H2646" s="1692" t="s">
        <v>475</v>
      </c>
      <c r="I2646" s="1598" t="s">
        <v>352</v>
      </c>
      <c r="J2646" s="1486">
        <f>VLOOKUP(B2646,'[5] RAB LAMA'!$B$9:$E$5553,4,FALSE)</f>
        <v>1068870</v>
      </c>
      <c r="K2646" s="1486">
        <f t="shared" si="529"/>
        <v>181707.90000000002</v>
      </c>
      <c r="L2646" s="437">
        <f t="shared" si="530"/>
        <v>4.7552417030195912E-4</v>
      </c>
      <c r="M2646" s="1656"/>
      <c r="N2646" s="1656">
        <f t="shared" si="531"/>
        <v>0</v>
      </c>
      <c r="O2646" s="1656">
        <f t="shared" si="532"/>
        <v>0</v>
      </c>
      <c r="P2646" s="1656">
        <f t="shared" si="533"/>
        <v>0</v>
      </c>
      <c r="Q2646" s="1656"/>
      <c r="R2646" s="1656">
        <f t="shared" si="534"/>
        <v>0</v>
      </c>
      <c r="S2646" s="1657"/>
      <c r="T2646" s="359">
        <f>'[16]LAP MINGGUAN'!R2646</f>
        <v>0</v>
      </c>
      <c r="U2646" s="359">
        <f t="shared" si="522"/>
        <v>0</v>
      </c>
      <c r="V2646" s="429">
        <f>'[8]RAB '!H2622</f>
        <v>55230.654817404</v>
      </c>
      <c r="W2646" s="429">
        <f t="shared" si="521"/>
        <v>126477.24518259603</v>
      </c>
    </row>
    <row r="2647" spans="1:23" s="342" customFormat="1" ht="34.5" customHeight="1" x14ac:dyDescent="0.25">
      <c r="A2647" s="1774" t="s">
        <v>25</v>
      </c>
      <c r="B2647" s="1694" t="s">
        <v>1527</v>
      </c>
      <c r="C2647" s="1695"/>
      <c r="D2647" s="1695"/>
      <c r="E2647" s="1696"/>
      <c r="F2647" s="1718">
        <v>3.64</v>
      </c>
      <c r="G2647" s="1628" t="str">
        <f>IF(ISBLANK(H2647),"",IF(H2647="BN",VLOOKUP(B2647,'[4]V. BAHAN'!$B$8:$E$14999,3,FALSE),IFERROR(VLOOKUP(H2647,'[4]III. DAFTAR AHS'!$B$7:$H$14999,5,FALSE),"ls")))</f>
        <v xml:space="preserve">m2 </v>
      </c>
      <c r="H2647" s="1692" t="s">
        <v>1528</v>
      </c>
      <c r="I2647" s="1598" t="s">
        <v>1529</v>
      </c>
      <c r="J2647" s="1486">
        <f>VLOOKUP(B2647,'[5] RAB LAMA'!$B$9:$E$5553,4,FALSE)</f>
        <v>114691.25276478101</v>
      </c>
      <c r="K2647" s="1486">
        <f t="shared" si="529"/>
        <v>417476.16006380285</v>
      </c>
      <c r="L2647" s="437">
        <f t="shared" si="530"/>
        <v>1.092522695134266E-3</v>
      </c>
      <c r="M2647" s="1656"/>
      <c r="N2647" s="1656">
        <f t="shared" si="531"/>
        <v>0</v>
      </c>
      <c r="O2647" s="1656">
        <f t="shared" si="532"/>
        <v>0</v>
      </c>
      <c r="P2647" s="1656">
        <f t="shared" si="533"/>
        <v>0</v>
      </c>
      <c r="Q2647" s="1656"/>
      <c r="R2647" s="1656">
        <f t="shared" si="534"/>
        <v>0</v>
      </c>
      <c r="S2647" s="1657"/>
      <c r="T2647" s="359">
        <f>'[16]LAP MINGGUAN'!R2647</f>
        <v>0</v>
      </c>
      <c r="U2647" s="359">
        <f t="shared" si="522"/>
        <v>0</v>
      </c>
      <c r="V2647" s="429">
        <f>'[8]RAB '!H2623</f>
        <v>181707.90000000002</v>
      </c>
      <c r="W2647" s="429">
        <f t="shared" si="521"/>
        <v>235768.26006380282</v>
      </c>
    </row>
    <row r="2648" spans="1:23" s="342" customFormat="1" ht="34.5" customHeight="1" x14ac:dyDescent="0.25">
      <c r="A2648" s="1774" t="s">
        <v>25</v>
      </c>
      <c r="B2648" s="1694" t="s">
        <v>1530</v>
      </c>
      <c r="C2648" s="1695"/>
      <c r="D2648" s="1695"/>
      <c r="E2648" s="1696"/>
      <c r="F2648" s="1718">
        <v>3.64</v>
      </c>
      <c r="G2648" s="1628" t="str">
        <f>IF(ISBLANK(H2648),"",IF(H2648="BN",VLOOKUP(B2648,'[4]V. BAHAN'!$B$8:$E$14999,3,FALSE),IFERROR(VLOOKUP(H2648,'[4]III. DAFTAR AHS'!$B$7:$H$14999,5,FALSE),"ls")))</f>
        <v xml:space="preserve">m2 </v>
      </c>
      <c r="H2648" s="1692" t="s">
        <v>1531</v>
      </c>
      <c r="I2648" s="1598" t="s">
        <v>1532</v>
      </c>
      <c r="J2648" s="1486">
        <f>VLOOKUP(B2648,'[5] RAB LAMA'!$B$9:$E$5553,4,FALSE)</f>
        <v>46613.134271000003</v>
      </c>
      <c r="K2648" s="1486">
        <f t="shared" si="529"/>
        <v>169671.80874644002</v>
      </c>
      <c r="L2648" s="437">
        <f t="shared" si="530"/>
        <v>4.4402607744508391E-4</v>
      </c>
      <c r="M2648" s="1656"/>
      <c r="N2648" s="1656">
        <f t="shared" si="531"/>
        <v>0</v>
      </c>
      <c r="O2648" s="1656">
        <f t="shared" si="532"/>
        <v>0</v>
      </c>
      <c r="P2648" s="1656">
        <f t="shared" si="533"/>
        <v>0</v>
      </c>
      <c r="Q2648" s="1656"/>
      <c r="R2648" s="1656">
        <f t="shared" si="534"/>
        <v>0</v>
      </c>
      <c r="S2648" s="1657"/>
      <c r="T2648" s="359">
        <f>'[16]LAP MINGGUAN'!R2648</f>
        <v>0</v>
      </c>
      <c r="U2648" s="359">
        <f t="shared" si="522"/>
        <v>0</v>
      </c>
      <c r="V2648" s="429">
        <f>'[8]RAB '!H2624</f>
        <v>417476.16006380285</v>
      </c>
      <c r="W2648" s="429">
        <f t="shared" si="521"/>
        <v>-247804.35131736283</v>
      </c>
    </row>
    <row r="2649" spans="1:23" s="342" customFormat="1" ht="34.5" customHeight="1" x14ac:dyDescent="0.25">
      <c r="A2649" s="1774" t="s">
        <v>25</v>
      </c>
      <c r="B2649" s="1694" t="s">
        <v>1533</v>
      </c>
      <c r="C2649" s="1695"/>
      <c r="D2649" s="1695"/>
      <c r="E2649" s="1696"/>
      <c r="F2649" s="1718">
        <v>3.64</v>
      </c>
      <c r="G2649" s="1628" t="str">
        <f>IF(ISBLANK(H2649),"",IF(H2649="BN",VLOOKUP(B2649,'[4]V. BAHAN'!$B$8:$E$14999,3,FALSE),IFERROR(VLOOKUP(H2649,'[4]III. DAFTAR AHS'!$B$7:$H$14999,5,FALSE),"ls")))</f>
        <v xml:space="preserve">m2 </v>
      </c>
      <c r="H2649" s="1692" t="s">
        <v>1534</v>
      </c>
      <c r="I2649" s="1598" t="s">
        <v>1535</v>
      </c>
      <c r="J2649" s="1486">
        <f>VLOOKUP(B2649,'[5] RAB LAMA'!$B$9:$E$5553,4,FALSE)</f>
        <v>38370.471218750004</v>
      </c>
      <c r="K2649" s="1486">
        <f t="shared" si="529"/>
        <v>139668.51523625001</v>
      </c>
      <c r="L2649" s="437">
        <f t="shared" si="530"/>
        <v>3.6550835062770695E-4</v>
      </c>
      <c r="M2649" s="1656"/>
      <c r="N2649" s="1656">
        <f t="shared" si="531"/>
        <v>0</v>
      </c>
      <c r="O2649" s="1656">
        <f t="shared" si="532"/>
        <v>0</v>
      </c>
      <c r="P2649" s="1656">
        <f t="shared" si="533"/>
        <v>0</v>
      </c>
      <c r="Q2649" s="1656"/>
      <c r="R2649" s="1656">
        <f t="shared" si="534"/>
        <v>0</v>
      </c>
      <c r="S2649" s="1657"/>
      <c r="T2649" s="359">
        <f>'[16]LAP MINGGUAN'!R2649</f>
        <v>0</v>
      </c>
      <c r="U2649" s="359">
        <f t="shared" si="522"/>
        <v>0</v>
      </c>
      <c r="V2649" s="429">
        <f>'[8]RAB '!H2625</f>
        <v>169671.80874644002</v>
      </c>
      <c r="W2649" s="429">
        <f t="shared" si="521"/>
        <v>-30003.293510190008</v>
      </c>
    </row>
    <row r="2650" spans="1:23" s="342" customFormat="1" ht="34.5" customHeight="1" x14ac:dyDescent="0.25">
      <c r="A2650" s="1774" t="s">
        <v>25</v>
      </c>
      <c r="B2650" s="1694" t="s">
        <v>1536</v>
      </c>
      <c r="C2650" s="1695"/>
      <c r="D2650" s="1695"/>
      <c r="E2650" s="1696"/>
      <c r="F2650" s="1718">
        <v>1.96</v>
      </c>
      <c r="G2650" s="1628" t="str">
        <f>IF(ISBLANK(H2650),"",IF(H2650="BN",VLOOKUP(B2650,'[4]V. BAHAN'!$B$8:$E$14999,3,FALSE),IFERROR(VLOOKUP(H2650,'[4]III. DAFTAR AHS'!$B$7:$H$14999,5,FALSE),"ls")))</f>
        <v xml:space="preserve">m1 </v>
      </c>
      <c r="H2650" s="1692" t="s">
        <v>740</v>
      </c>
      <c r="I2650" s="1598" t="s">
        <v>468</v>
      </c>
      <c r="J2650" s="1486">
        <f>VLOOKUP(B2650,'[5] RAB LAMA'!$B$9:$E$5553,4,FALSE)</f>
        <v>64611.419926344221</v>
      </c>
      <c r="K2650" s="1486">
        <f t="shared" si="529"/>
        <v>126638.38305563467</v>
      </c>
      <c r="L2650" s="437">
        <f t="shared" si="530"/>
        <v>3.3140888222753305E-4</v>
      </c>
      <c r="M2650" s="1656"/>
      <c r="N2650" s="1656">
        <f t="shared" si="531"/>
        <v>0</v>
      </c>
      <c r="O2650" s="1656">
        <f t="shared" si="532"/>
        <v>0</v>
      </c>
      <c r="P2650" s="1656">
        <f t="shared" si="533"/>
        <v>0</v>
      </c>
      <c r="Q2650" s="1656"/>
      <c r="R2650" s="1656">
        <f t="shared" si="534"/>
        <v>0</v>
      </c>
      <c r="S2650" s="1657"/>
      <c r="T2650" s="359">
        <f>'[16]LAP MINGGUAN'!R2650</f>
        <v>0</v>
      </c>
      <c r="U2650" s="359">
        <f t="shared" si="522"/>
        <v>0</v>
      </c>
      <c r="V2650" s="429">
        <f>'[8]RAB '!H2626</f>
        <v>139668.51523625001</v>
      </c>
      <c r="W2650" s="429">
        <f t="shared" si="521"/>
        <v>-13030.132180615343</v>
      </c>
    </row>
    <row r="2651" spans="1:23" s="342" customFormat="1" ht="34.5" customHeight="1" x14ac:dyDescent="0.25">
      <c r="A2651" s="1774" t="s">
        <v>25</v>
      </c>
      <c r="B2651" s="1694" t="s">
        <v>1537</v>
      </c>
      <c r="C2651" s="1695"/>
      <c r="D2651" s="1695"/>
      <c r="E2651" s="1696"/>
      <c r="F2651" s="1718">
        <v>16.43</v>
      </c>
      <c r="G2651" s="1628" t="str">
        <f>IF(ISBLANK(H2651),"",IF(H2651="BN",VLOOKUP(B2651,'[4]V. BAHAN'!$B$8:$E$14999,3,FALSE),IFERROR(VLOOKUP(H2651,'[4]III. DAFTAR AHS'!$B$7:$H$14999,5,FALSE),"ls")))</f>
        <v xml:space="preserve">kg </v>
      </c>
      <c r="H2651" s="1692" t="s">
        <v>677</v>
      </c>
      <c r="I2651" s="1598" t="s">
        <v>427</v>
      </c>
      <c r="J2651" s="1486">
        <f>VLOOKUP(B2651,'[5] RAB LAMA'!$B$9:$E$5553,4,FALSE)</f>
        <v>26067.984979278925</v>
      </c>
      <c r="K2651" s="1486">
        <f t="shared" si="529"/>
        <v>428296.99320955272</v>
      </c>
      <c r="L2651" s="437">
        <f t="shared" si="530"/>
        <v>1.1208404936648123E-3</v>
      </c>
      <c r="M2651" s="1656"/>
      <c r="N2651" s="1656">
        <f t="shared" si="531"/>
        <v>0</v>
      </c>
      <c r="O2651" s="1656">
        <f t="shared" si="532"/>
        <v>0</v>
      </c>
      <c r="P2651" s="1656">
        <f t="shared" si="533"/>
        <v>0</v>
      </c>
      <c r="Q2651" s="1656"/>
      <c r="R2651" s="1656">
        <f t="shared" si="534"/>
        <v>0</v>
      </c>
      <c r="S2651" s="1657"/>
      <c r="T2651" s="359">
        <f>'[16]LAP MINGGUAN'!R2651</f>
        <v>0</v>
      </c>
      <c r="U2651" s="359">
        <f t="shared" si="522"/>
        <v>0</v>
      </c>
      <c r="V2651" s="429">
        <f>'[8]RAB '!H2627</f>
        <v>126638.38305563467</v>
      </c>
      <c r="W2651" s="429">
        <f t="shared" si="521"/>
        <v>301658.61015391804</v>
      </c>
    </row>
    <row r="2652" spans="1:23" s="342" customFormat="1" ht="34.5" customHeight="1" x14ac:dyDescent="0.25">
      <c r="A2652" s="1774" t="s">
        <v>25</v>
      </c>
      <c r="B2652" s="1694" t="s">
        <v>1538</v>
      </c>
      <c r="C2652" s="1695"/>
      <c r="D2652" s="1695"/>
      <c r="E2652" s="1696"/>
      <c r="F2652" s="1718">
        <v>0.52</v>
      </c>
      <c r="G2652" s="1628" t="str">
        <f>IF(ISBLANK(H2652),"",IF(H2652="BN",VLOOKUP(B2652,'[4]V. BAHAN'!$B$8:$E$14999,3,FALSE),IFERROR(VLOOKUP(H2652,'[4]III. DAFTAR AHS'!$B$7:$H$14999,5,FALSE),"ls")))</f>
        <v xml:space="preserve">Kg </v>
      </c>
      <c r="H2652" s="1692" t="s">
        <v>1539</v>
      </c>
      <c r="I2652" s="1598" t="s">
        <v>1540</v>
      </c>
      <c r="J2652" s="1486">
        <f>VLOOKUP(B2652,'[5] RAB LAMA'!$B$9:$E$5553,4,FALSE)</f>
        <v>13000</v>
      </c>
      <c r="K2652" s="1486">
        <f t="shared" si="529"/>
        <v>6760</v>
      </c>
      <c r="L2652" s="437">
        <f t="shared" si="530"/>
        <v>1.7690718957410453E-5</v>
      </c>
      <c r="M2652" s="1656"/>
      <c r="N2652" s="1656">
        <f t="shared" si="531"/>
        <v>0</v>
      </c>
      <c r="O2652" s="1656">
        <f t="shared" si="532"/>
        <v>0</v>
      </c>
      <c r="P2652" s="1656">
        <f t="shared" si="533"/>
        <v>0</v>
      </c>
      <c r="Q2652" s="1656"/>
      <c r="R2652" s="1656">
        <f t="shared" si="534"/>
        <v>0</v>
      </c>
      <c r="S2652" s="1657"/>
      <c r="T2652" s="359">
        <f>'[16]LAP MINGGUAN'!R2652</f>
        <v>0</v>
      </c>
      <c r="U2652" s="359">
        <f t="shared" si="522"/>
        <v>0</v>
      </c>
      <c r="V2652" s="429">
        <f>'[8]RAB '!H2628</f>
        <v>428296.99320955272</v>
      </c>
      <c r="W2652" s="429">
        <f t="shared" si="521"/>
        <v>-421536.99320955272</v>
      </c>
    </row>
    <row r="2653" spans="1:23" s="342" customFormat="1" ht="34.5" customHeight="1" x14ac:dyDescent="0.25">
      <c r="A2653" s="1740"/>
      <c r="B2653" s="1694"/>
      <c r="C2653" s="1695"/>
      <c r="D2653" s="1695"/>
      <c r="E2653" s="348"/>
      <c r="F2653" s="935"/>
      <c r="G2653" s="1692" t="str">
        <f>IF(ISBLANK(H2653),"",IF(H2653="BN",VLOOKUP(B2653,'[4]V. BAHAN'!$B$8:$E$1099,3,FALSE),IFERROR(VLOOKUP(H2653,'[4]III. DAFTAR AHS'!$B$7:$H$872,5,FALSE),"ls")))</f>
        <v/>
      </c>
      <c r="H2653" s="1692"/>
      <c r="I2653" s="1692" t="s">
        <v>243</v>
      </c>
      <c r="J2653" s="1693"/>
      <c r="K2653" s="1773"/>
      <c r="L2653" s="437"/>
      <c r="M2653" s="1656"/>
      <c r="N2653" s="1656"/>
      <c r="O2653" s="1656"/>
      <c r="P2653" s="1656"/>
      <c r="Q2653" s="1656"/>
      <c r="R2653" s="1656"/>
      <c r="S2653" s="1657"/>
      <c r="T2653" s="359">
        <f>'[16]LAP MINGGUAN'!R2653</f>
        <v>0</v>
      </c>
      <c r="U2653" s="359">
        <f t="shared" si="522"/>
        <v>0</v>
      </c>
      <c r="V2653" s="429">
        <f>'[8]RAB '!H2629</f>
        <v>6760</v>
      </c>
      <c r="W2653" s="429">
        <f t="shared" si="521"/>
        <v>-6760</v>
      </c>
    </row>
    <row r="2654" spans="1:23" s="342" customFormat="1" ht="34.5" customHeight="1" x14ac:dyDescent="0.25">
      <c r="A2654" s="1714">
        <f>A2643+1</f>
        <v>3</v>
      </c>
      <c r="B2654" s="1715" t="s">
        <v>1541</v>
      </c>
      <c r="C2654" s="1716"/>
      <c r="D2654" s="1716"/>
      <c r="E2654" s="1717"/>
      <c r="F2654" s="1772"/>
      <c r="G2654" s="1692" t="str">
        <f>IF(ISBLANK(H2654),"",IF(H2654="BN",VLOOKUP(B2654,'[4]V. BAHAN'!$B$8:$E$1099,3,FALSE),IFERROR(VLOOKUP(H2654,'[4]III. DAFTAR AHS'!$B$7:$H$872,5,FALSE),"ls")))</f>
        <v/>
      </c>
      <c r="H2654" s="1718"/>
      <c r="I2654" s="1692" t="s">
        <v>243</v>
      </c>
      <c r="J2654" s="1693"/>
      <c r="K2654" s="1693"/>
      <c r="L2654" s="437"/>
      <c r="M2654" s="1656"/>
      <c r="N2654" s="1656"/>
      <c r="O2654" s="1656"/>
      <c r="P2654" s="1656"/>
      <c r="Q2654" s="1656"/>
      <c r="R2654" s="1656"/>
      <c r="S2654" s="1657"/>
      <c r="T2654" s="359">
        <f>'[16]LAP MINGGUAN'!R2654</f>
        <v>0</v>
      </c>
      <c r="U2654" s="359">
        <f t="shared" si="522"/>
        <v>0</v>
      </c>
      <c r="V2654" s="429">
        <f>'[8]RAB '!H2630</f>
        <v>0</v>
      </c>
      <c r="W2654" s="429">
        <f t="shared" si="521"/>
        <v>0</v>
      </c>
    </row>
    <row r="2655" spans="1:23" s="342" customFormat="1" ht="34.5" customHeight="1" x14ac:dyDescent="0.25">
      <c r="A2655" s="1770" t="s">
        <v>25</v>
      </c>
      <c r="B2655" s="1732" t="s">
        <v>1542</v>
      </c>
      <c r="C2655" s="1733"/>
      <c r="D2655" s="1733"/>
      <c r="E2655" s="1734"/>
      <c r="F2655" s="1718">
        <v>2</v>
      </c>
      <c r="G2655" s="1628" t="str">
        <f>IF(ISBLANK(H2655),"",IF(H2655="BN",VLOOKUP(B2655,'[4]V. BAHAN'!$B$8:$E$14999,3,FALSE),IFERROR(VLOOKUP(H2655,'[4]III. DAFTAR AHS'!$B$7:$H$14999,5,FALSE),"ls")))</f>
        <v>unit</v>
      </c>
      <c r="H2655" s="1718" t="s">
        <v>365</v>
      </c>
      <c r="I2655" s="1598" t="s">
        <v>366</v>
      </c>
      <c r="J2655" s="1486">
        <f>VLOOKUP(B2655,'[5] RAB LAMA'!$B$9:$E$5553,4,FALSE)</f>
        <v>1203084.75</v>
      </c>
      <c r="K2655" s="1486">
        <f t="shared" ref="K2655:K2669" si="535">J2655*F2655</f>
        <v>2406169.5</v>
      </c>
      <c r="L2655" s="437">
        <f t="shared" ref="L2655:L2669" si="536">K2655/$K$4349*100</f>
        <v>6.296874021951602E-3</v>
      </c>
      <c r="M2655" s="1656"/>
      <c r="N2655" s="1656">
        <f t="shared" ref="N2655:N2669" si="537">L2655*M2655/100</f>
        <v>0</v>
      </c>
      <c r="O2655" s="1656">
        <f t="shared" ref="O2655:O2669" si="538">Q2655-M2655</f>
        <v>0</v>
      </c>
      <c r="P2655" s="1656">
        <f t="shared" ref="P2655:P2669" si="539">L2655*O2655/100</f>
        <v>0</v>
      </c>
      <c r="Q2655" s="1656"/>
      <c r="R2655" s="1656">
        <f t="shared" ref="R2655:R2669" si="540">L2655*Q2655/100</f>
        <v>0</v>
      </c>
      <c r="S2655" s="1657"/>
      <c r="T2655" s="359">
        <f>'[16]LAP MINGGUAN'!R2655</f>
        <v>0</v>
      </c>
      <c r="U2655" s="359">
        <f t="shared" si="522"/>
        <v>0</v>
      </c>
      <c r="V2655" s="429">
        <f>'[8]RAB '!H2631</f>
        <v>0</v>
      </c>
      <c r="W2655" s="429">
        <f t="shared" si="521"/>
        <v>2406169.5</v>
      </c>
    </row>
    <row r="2656" spans="1:23" s="342" customFormat="1" ht="34.5" customHeight="1" x14ac:dyDescent="0.25">
      <c r="A2656" s="1770" t="s">
        <v>25</v>
      </c>
      <c r="B2656" s="1732" t="s">
        <v>1543</v>
      </c>
      <c r="C2656" s="1733"/>
      <c r="D2656" s="1733"/>
      <c r="E2656" s="1734"/>
      <c r="F2656" s="1718">
        <v>1</v>
      </c>
      <c r="G2656" s="1628" t="str">
        <f>IF(ISBLANK(H2656),"",IF(H2656="BN",VLOOKUP(B2656,'[4]V. BAHAN'!$B$8:$E$14999,3,FALSE),IFERROR(VLOOKUP(H2656,'[4]III. DAFTAR AHS'!$B$7:$H$14999,5,FALSE),"ls")))</f>
        <v>ls</v>
      </c>
      <c r="H2656" s="1718" t="s">
        <v>365</v>
      </c>
      <c r="I2656" s="1598" t="s">
        <v>366</v>
      </c>
      <c r="J2656" s="1486">
        <f>VLOOKUP(B2656,'[5] RAB LAMA'!$B$9:$E$5553,4,FALSE)</f>
        <v>1203084.75</v>
      </c>
      <c r="K2656" s="1486">
        <f t="shared" si="535"/>
        <v>1203084.75</v>
      </c>
      <c r="L2656" s="437">
        <f t="shared" si="536"/>
        <v>3.148437010975801E-3</v>
      </c>
      <c r="M2656" s="1656"/>
      <c r="N2656" s="1656">
        <f t="shared" si="537"/>
        <v>0</v>
      </c>
      <c r="O2656" s="1656">
        <f t="shared" si="538"/>
        <v>0</v>
      </c>
      <c r="P2656" s="1656">
        <f t="shared" si="539"/>
        <v>0</v>
      </c>
      <c r="Q2656" s="1656"/>
      <c r="R2656" s="1656">
        <f t="shared" si="540"/>
        <v>0</v>
      </c>
      <c r="S2656" s="1657"/>
      <c r="T2656" s="359">
        <f>'[16]LAP MINGGUAN'!R2656</f>
        <v>0</v>
      </c>
      <c r="U2656" s="359">
        <f t="shared" si="522"/>
        <v>0</v>
      </c>
      <c r="V2656" s="429">
        <f>'[8]RAB '!H2632</f>
        <v>2406169.5</v>
      </c>
      <c r="W2656" s="429">
        <f t="shared" si="521"/>
        <v>-1203084.75</v>
      </c>
    </row>
    <row r="2657" spans="1:23" s="342" customFormat="1" ht="34.5" customHeight="1" x14ac:dyDescent="0.25">
      <c r="A2657" s="1770" t="s">
        <v>25</v>
      </c>
      <c r="B2657" s="1732" t="s">
        <v>1544</v>
      </c>
      <c r="C2657" s="1733"/>
      <c r="D2657" s="1733"/>
      <c r="E2657" s="1734"/>
      <c r="F2657" s="1718">
        <v>1</v>
      </c>
      <c r="G2657" s="1628" t="str">
        <f>IF(ISBLANK(H2657),"",IF(H2657="BN",VLOOKUP(B2657,'[4]V. BAHAN'!$B$8:$E$14999,3,FALSE),IFERROR(VLOOKUP(H2657,'[4]III. DAFTAR AHS'!$B$7:$H$14999,5,FALSE),"ls")))</f>
        <v>ls</v>
      </c>
      <c r="H2657" s="1718" t="s">
        <v>365</v>
      </c>
      <c r="I2657" s="1598" t="s">
        <v>366</v>
      </c>
      <c r="J2657" s="1486">
        <f>VLOOKUP(B2657,'[5] RAB LAMA'!$B$9:$E$5553,4,FALSE)</f>
        <v>3970179.6750000003</v>
      </c>
      <c r="K2657" s="1486">
        <f t="shared" si="535"/>
        <v>3970179.6750000003</v>
      </c>
      <c r="L2657" s="437">
        <f t="shared" si="536"/>
        <v>1.0389842136220144E-2</v>
      </c>
      <c r="M2657" s="1656"/>
      <c r="N2657" s="1656">
        <f t="shared" si="537"/>
        <v>0</v>
      </c>
      <c r="O2657" s="1656">
        <f t="shared" si="538"/>
        <v>0</v>
      </c>
      <c r="P2657" s="1656">
        <f t="shared" si="539"/>
        <v>0</v>
      </c>
      <c r="Q2657" s="1656"/>
      <c r="R2657" s="1656">
        <f t="shared" si="540"/>
        <v>0</v>
      </c>
      <c r="S2657" s="1657"/>
      <c r="T2657" s="359">
        <f>'[16]LAP MINGGUAN'!R2657</f>
        <v>0</v>
      </c>
      <c r="U2657" s="359">
        <f t="shared" si="522"/>
        <v>0</v>
      </c>
      <c r="V2657" s="429">
        <f>'[8]RAB '!H2633</f>
        <v>1203084.75</v>
      </c>
      <c r="W2657" s="429">
        <f t="shared" si="521"/>
        <v>2767094.9250000003</v>
      </c>
    </row>
    <row r="2658" spans="1:23" s="342" customFormat="1" ht="34.5" customHeight="1" x14ac:dyDescent="0.25">
      <c r="A2658" s="1770" t="s">
        <v>25</v>
      </c>
      <c r="B2658" s="1732" t="s">
        <v>1545</v>
      </c>
      <c r="C2658" s="1733"/>
      <c r="D2658" s="1733"/>
      <c r="E2658" s="1734"/>
      <c r="F2658" s="1718">
        <v>150</v>
      </c>
      <c r="G2658" s="1628" t="str">
        <f>IF(ISBLANK(H2658),"",IF(H2658="BN",VLOOKUP(B2658,'[4]V. BAHAN'!$B$8:$E$14999,3,FALSE),IFERROR(VLOOKUP(H2658,'[4]III. DAFTAR AHS'!$B$7:$H$14999,5,FALSE),"ls")))</f>
        <v>m1</v>
      </c>
      <c r="H2658" s="1718" t="s">
        <v>365</v>
      </c>
      <c r="I2658" s="1598" t="s">
        <v>366</v>
      </c>
      <c r="J2658" s="1486">
        <f>VLOOKUP(B2658,'[5] RAB LAMA'!$B$9:$E$5553,4,FALSE)</f>
        <v>401028.25</v>
      </c>
      <c r="K2658" s="1486">
        <f t="shared" si="535"/>
        <v>60154237.5</v>
      </c>
      <c r="L2658" s="437">
        <f t="shared" si="536"/>
        <v>0.15742185054879007</v>
      </c>
      <c r="M2658" s="1656"/>
      <c r="N2658" s="1656">
        <f t="shared" si="537"/>
        <v>0</v>
      </c>
      <c r="O2658" s="1656">
        <f t="shared" si="538"/>
        <v>0</v>
      </c>
      <c r="P2658" s="1656">
        <f t="shared" si="539"/>
        <v>0</v>
      </c>
      <c r="Q2658" s="1656"/>
      <c r="R2658" s="1656">
        <f t="shared" si="540"/>
        <v>0</v>
      </c>
      <c r="S2658" s="1657"/>
      <c r="T2658" s="359">
        <f>'[16]LAP MINGGUAN'!R2658</f>
        <v>0</v>
      </c>
      <c r="U2658" s="359">
        <f t="shared" si="522"/>
        <v>0</v>
      </c>
      <c r="V2658" s="429">
        <f>'[8]RAB '!H2634</f>
        <v>3970179.6750000003</v>
      </c>
      <c r="W2658" s="429">
        <f t="shared" si="521"/>
        <v>56184057.825000003</v>
      </c>
    </row>
    <row r="2659" spans="1:23" s="342" customFormat="1" ht="34.5" customHeight="1" x14ac:dyDescent="0.25">
      <c r="A2659" s="1770" t="s">
        <v>25</v>
      </c>
      <c r="B2659" s="1732" t="s">
        <v>1546</v>
      </c>
      <c r="C2659" s="1733"/>
      <c r="D2659" s="1733"/>
      <c r="E2659" s="1734"/>
      <c r="F2659" s="1718">
        <v>1</v>
      </c>
      <c r="G2659" s="1628" t="str">
        <f>IF(ISBLANK(H2659),"",IF(H2659="BN",VLOOKUP(B2659,'[4]V. BAHAN'!$B$8:$E$14999,3,FALSE),IFERROR(VLOOKUP(H2659,'[4]III. DAFTAR AHS'!$B$7:$H$14999,5,FALSE),"ls")))</f>
        <v>unit</v>
      </c>
      <c r="H2659" s="1718" t="s">
        <v>365</v>
      </c>
      <c r="I2659" s="1598" t="s">
        <v>366</v>
      </c>
      <c r="J2659" s="1486">
        <f>VLOOKUP(B2659,'[5] RAB LAMA'!$B$9:$E$5553,4,FALSE)</f>
        <v>3208226</v>
      </c>
      <c r="K2659" s="1486">
        <f t="shared" si="535"/>
        <v>3208226</v>
      </c>
      <c r="L2659" s="437">
        <f t="shared" si="536"/>
        <v>8.3958320292688033E-3</v>
      </c>
      <c r="M2659" s="1656"/>
      <c r="N2659" s="1656">
        <f t="shared" si="537"/>
        <v>0</v>
      </c>
      <c r="O2659" s="1656">
        <f t="shared" si="538"/>
        <v>0</v>
      </c>
      <c r="P2659" s="1656">
        <f t="shared" si="539"/>
        <v>0</v>
      </c>
      <c r="Q2659" s="1656"/>
      <c r="R2659" s="1656">
        <f t="shared" si="540"/>
        <v>0</v>
      </c>
      <c r="S2659" s="1657"/>
      <c r="T2659" s="359">
        <f>'[16]LAP MINGGUAN'!R2659</f>
        <v>0</v>
      </c>
      <c r="U2659" s="359">
        <f t="shared" si="522"/>
        <v>0</v>
      </c>
      <c r="V2659" s="429">
        <f>'[8]RAB '!H2635</f>
        <v>60154237.5</v>
      </c>
      <c r="W2659" s="429">
        <f t="shared" si="521"/>
        <v>-56946011.5</v>
      </c>
    </row>
    <row r="2660" spans="1:23" s="342" customFormat="1" ht="34.5" customHeight="1" x14ac:dyDescent="0.25">
      <c r="A2660" s="1770" t="s">
        <v>25</v>
      </c>
      <c r="B2660" s="1732" t="s">
        <v>1547</v>
      </c>
      <c r="C2660" s="1733"/>
      <c r="D2660" s="1733"/>
      <c r="E2660" s="1734"/>
      <c r="F2660" s="1718">
        <v>15</v>
      </c>
      <c r="G2660" s="1628" t="str">
        <f>IF(ISBLANK(H2660),"",IF(H2660="BN",VLOOKUP(B2660,'[4]V. BAHAN'!$B$8:$E$14999,3,FALSE),IFERROR(VLOOKUP(H2660,'[4]III. DAFTAR AHS'!$B$7:$H$14999,5,FALSE),"ls")))</f>
        <v>m1</v>
      </c>
      <c r="H2660" s="1718" t="s">
        <v>365</v>
      </c>
      <c r="I2660" s="1598" t="s">
        <v>366</v>
      </c>
      <c r="J2660" s="1486">
        <f>VLOOKUP(B2660,'[5] RAB LAMA'!$B$9:$E$5553,4,FALSE)</f>
        <v>320822.60000000003</v>
      </c>
      <c r="K2660" s="1486">
        <f t="shared" si="535"/>
        <v>4812339.0000000009</v>
      </c>
      <c r="L2660" s="437">
        <f t="shared" si="536"/>
        <v>1.2593748043903208E-2</v>
      </c>
      <c r="M2660" s="1656"/>
      <c r="N2660" s="1656">
        <f t="shared" si="537"/>
        <v>0</v>
      </c>
      <c r="O2660" s="1656">
        <f t="shared" si="538"/>
        <v>0</v>
      </c>
      <c r="P2660" s="1656">
        <f t="shared" si="539"/>
        <v>0</v>
      </c>
      <c r="Q2660" s="1656"/>
      <c r="R2660" s="1656">
        <f t="shared" si="540"/>
        <v>0</v>
      </c>
      <c r="S2660" s="1657"/>
      <c r="T2660" s="359">
        <f>'[16]LAP MINGGUAN'!R2660</f>
        <v>0</v>
      </c>
      <c r="U2660" s="359">
        <f t="shared" si="522"/>
        <v>0</v>
      </c>
      <c r="V2660" s="429">
        <f>'[8]RAB '!H2636</f>
        <v>3208226</v>
      </c>
      <c r="W2660" s="429">
        <f t="shared" ref="W2660:W2723" si="541">K2660-V2660</f>
        <v>1604113.0000000009</v>
      </c>
    </row>
    <row r="2661" spans="1:23" s="342" customFormat="1" ht="34.5" customHeight="1" x14ac:dyDescent="0.25">
      <c r="A2661" s="1770" t="s">
        <v>25</v>
      </c>
      <c r="B2661" s="1732" t="s">
        <v>1548</v>
      </c>
      <c r="C2661" s="1733"/>
      <c r="D2661" s="1733"/>
      <c r="E2661" s="1734"/>
      <c r="F2661" s="1718">
        <v>129</v>
      </c>
      <c r="G2661" s="1628" t="str">
        <f>IF(ISBLANK(H2661),"",IF(H2661="BN",VLOOKUP(B2661,'[4]V. BAHAN'!$B$8:$E$14999,3,FALSE),IFERROR(VLOOKUP(H2661,'[4]III. DAFTAR AHS'!$B$7:$H$14999,5,FALSE),"ls")))</f>
        <v xml:space="preserve">m1 </v>
      </c>
      <c r="H2661" s="1718" t="s">
        <v>1549</v>
      </c>
      <c r="I2661" s="1598" t="s">
        <v>1550</v>
      </c>
      <c r="J2661" s="1486">
        <f>VLOOKUP(B2661,'[5] RAB LAMA'!$B$9:$E$5553,4,FALSE)</f>
        <v>698396.36702000001</v>
      </c>
      <c r="K2661" s="1486">
        <f t="shared" si="535"/>
        <v>90093131.345579997</v>
      </c>
      <c r="L2661" s="437">
        <f t="shared" si="536"/>
        <v>0.23577104535913049</v>
      </c>
      <c r="M2661" s="1656"/>
      <c r="N2661" s="1656">
        <f t="shared" si="537"/>
        <v>0</v>
      </c>
      <c r="O2661" s="1656">
        <f t="shared" si="538"/>
        <v>0</v>
      </c>
      <c r="P2661" s="1656">
        <f t="shared" si="539"/>
        <v>0</v>
      </c>
      <c r="Q2661" s="1656"/>
      <c r="R2661" s="1656">
        <f t="shared" si="540"/>
        <v>0</v>
      </c>
      <c r="S2661" s="1657"/>
      <c r="T2661" s="359">
        <f>'[16]LAP MINGGUAN'!R2661</f>
        <v>0</v>
      </c>
      <c r="U2661" s="359">
        <f t="shared" ref="U2661:U2724" si="542">N2661-T2661</f>
        <v>0</v>
      </c>
      <c r="V2661" s="429">
        <f>'[8]RAB '!H2637</f>
        <v>4812339.0000000009</v>
      </c>
      <c r="W2661" s="429">
        <f t="shared" si="541"/>
        <v>85280792.345579997</v>
      </c>
    </row>
    <row r="2662" spans="1:23" s="342" customFormat="1" ht="34.5" customHeight="1" x14ac:dyDescent="0.25">
      <c r="A2662" s="1770" t="s">
        <v>25</v>
      </c>
      <c r="B2662" s="1732" t="s">
        <v>1551</v>
      </c>
      <c r="C2662" s="1733"/>
      <c r="D2662" s="1733"/>
      <c r="E2662" s="1734"/>
      <c r="F2662" s="1718">
        <v>21</v>
      </c>
      <c r="G2662" s="1628" t="str">
        <f>IF(ISBLANK(H2662),"",IF(H2662="BN",VLOOKUP(B2662,'[4]V. BAHAN'!$B$8:$E$14999,3,FALSE),IFERROR(VLOOKUP(H2662,'[4]III. DAFTAR AHS'!$B$7:$H$14999,5,FALSE),"ls")))</f>
        <v>m1</v>
      </c>
      <c r="H2662" s="1718" t="s">
        <v>365</v>
      </c>
      <c r="I2662" s="1598" t="s">
        <v>366</v>
      </c>
      <c r="J2662" s="1486">
        <f>VLOOKUP(B2662,'[5] RAB LAMA'!$B$9:$E$5553,4,FALSE)</f>
        <v>882262.15</v>
      </c>
      <c r="K2662" s="1486">
        <f t="shared" si="535"/>
        <v>18527505.150000002</v>
      </c>
      <c r="L2662" s="437">
        <f t="shared" si="536"/>
        <v>4.8485929969027348E-2</v>
      </c>
      <c r="M2662" s="1656"/>
      <c r="N2662" s="1656">
        <f t="shared" si="537"/>
        <v>0</v>
      </c>
      <c r="O2662" s="1656">
        <f t="shared" si="538"/>
        <v>0</v>
      </c>
      <c r="P2662" s="1656">
        <f t="shared" si="539"/>
        <v>0</v>
      </c>
      <c r="Q2662" s="1656"/>
      <c r="R2662" s="1656">
        <f t="shared" si="540"/>
        <v>0</v>
      </c>
      <c r="S2662" s="1657"/>
      <c r="T2662" s="359">
        <f>'[16]LAP MINGGUAN'!R2662</f>
        <v>0</v>
      </c>
      <c r="U2662" s="359">
        <f t="shared" si="542"/>
        <v>0</v>
      </c>
      <c r="V2662" s="429">
        <f>'[8]RAB '!H2638</f>
        <v>90093131.345579997</v>
      </c>
      <c r="W2662" s="429">
        <f t="shared" si="541"/>
        <v>-71565626.195579991</v>
      </c>
    </row>
    <row r="2663" spans="1:23" s="342" customFormat="1" ht="34.5" customHeight="1" x14ac:dyDescent="0.25">
      <c r="A2663" s="1770" t="s">
        <v>25</v>
      </c>
      <c r="B2663" s="1732" t="s">
        <v>1552</v>
      </c>
      <c r="C2663" s="1733"/>
      <c r="D2663" s="1733"/>
      <c r="E2663" s="1734"/>
      <c r="F2663" s="1718">
        <v>5</v>
      </c>
      <c r="G2663" s="1628" t="str">
        <f>IF(ISBLANK(H2663),"",IF(H2663="BN",VLOOKUP(B2663,'[4]V. BAHAN'!$B$8:$E$14999,3,FALSE),IFERROR(VLOOKUP(H2663,'[4]III. DAFTAR AHS'!$B$7:$H$14999,5,FALSE),"ls")))</f>
        <v>m3</v>
      </c>
      <c r="H2663" s="1718" t="s">
        <v>365</v>
      </c>
      <c r="I2663" s="1598" t="s">
        <v>366</v>
      </c>
      <c r="J2663" s="1486">
        <f>VLOOKUP(B2663,'[5] RAB LAMA'!$B$9:$E$5553,4,FALSE)</f>
        <v>481233.9</v>
      </c>
      <c r="K2663" s="1486">
        <f t="shared" si="535"/>
        <v>2406169.5</v>
      </c>
      <c r="L2663" s="437">
        <f t="shared" si="536"/>
        <v>6.296874021951602E-3</v>
      </c>
      <c r="M2663" s="1656"/>
      <c r="N2663" s="1656">
        <f t="shared" si="537"/>
        <v>0</v>
      </c>
      <c r="O2663" s="1656">
        <f t="shared" si="538"/>
        <v>0</v>
      </c>
      <c r="P2663" s="1656">
        <f t="shared" si="539"/>
        <v>0</v>
      </c>
      <c r="Q2663" s="1656"/>
      <c r="R2663" s="1656">
        <f t="shared" si="540"/>
        <v>0</v>
      </c>
      <c r="S2663" s="1657"/>
      <c r="T2663" s="359">
        <f>'[16]LAP MINGGUAN'!R2663</f>
        <v>0</v>
      </c>
      <c r="U2663" s="359">
        <f t="shared" si="542"/>
        <v>0</v>
      </c>
      <c r="V2663" s="429">
        <f>'[8]RAB '!H2639</f>
        <v>18527505.150000002</v>
      </c>
      <c r="W2663" s="429">
        <f t="shared" si="541"/>
        <v>-16121335.650000002</v>
      </c>
    </row>
    <row r="2664" spans="1:23" s="342" customFormat="1" ht="34.5" customHeight="1" x14ac:dyDescent="0.25">
      <c r="A2664" s="1770" t="s">
        <v>25</v>
      </c>
      <c r="B2664" s="1732" t="s">
        <v>1553</v>
      </c>
      <c r="C2664" s="1733"/>
      <c r="D2664" s="1733"/>
      <c r="E2664" s="1734"/>
      <c r="F2664" s="1718">
        <v>4</v>
      </c>
      <c r="G2664" s="1628" t="str">
        <f>IF(ISBLANK(H2664),"",IF(H2664="BN",VLOOKUP(B2664,'[4]V. BAHAN'!$B$8:$E$14999,3,FALSE),IFERROR(VLOOKUP(H2664,'[4]III. DAFTAR AHS'!$B$7:$H$14999,5,FALSE),"ls")))</f>
        <v>m3</v>
      </c>
      <c r="H2664" s="1718" t="s">
        <v>365</v>
      </c>
      <c r="I2664" s="1598" t="s">
        <v>366</v>
      </c>
      <c r="J2664" s="1486">
        <f>VLOOKUP(B2664,'[5] RAB LAMA'!$B$9:$E$5553,4,FALSE)</f>
        <v>561439.55000000005</v>
      </c>
      <c r="K2664" s="1486">
        <f t="shared" si="535"/>
        <v>2245758.2000000002</v>
      </c>
      <c r="L2664" s="437">
        <f t="shared" si="536"/>
        <v>5.877082420488163E-3</v>
      </c>
      <c r="M2664" s="1656"/>
      <c r="N2664" s="1656">
        <f t="shared" si="537"/>
        <v>0</v>
      </c>
      <c r="O2664" s="1656">
        <f t="shared" si="538"/>
        <v>0</v>
      </c>
      <c r="P2664" s="1656">
        <f t="shared" si="539"/>
        <v>0</v>
      </c>
      <c r="Q2664" s="1656"/>
      <c r="R2664" s="1656">
        <f t="shared" si="540"/>
        <v>0</v>
      </c>
      <c r="S2664" s="1657"/>
      <c r="T2664" s="359">
        <f>'[16]LAP MINGGUAN'!R2664</f>
        <v>0</v>
      </c>
      <c r="U2664" s="359">
        <f t="shared" si="542"/>
        <v>0</v>
      </c>
      <c r="V2664" s="429">
        <f>'[8]RAB '!H2640</f>
        <v>2406169.5</v>
      </c>
      <c r="W2664" s="429">
        <f t="shared" si="541"/>
        <v>-160411.29999999981</v>
      </c>
    </row>
    <row r="2665" spans="1:23" s="342" customFormat="1" ht="34.5" customHeight="1" x14ac:dyDescent="0.25">
      <c r="A2665" s="1770" t="s">
        <v>25</v>
      </c>
      <c r="B2665" s="1732" t="s">
        <v>1554</v>
      </c>
      <c r="C2665" s="1733"/>
      <c r="D2665" s="1733"/>
      <c r="E2665" s="1734"/>
      <c r="F2665" s="1718">
        <v>60</v>
      </c>
      <c r="G2665" s="1628" t="str">
        <f>IF(ISBLANK(H2665),"",IF(H2665="BN",VLOOKUP(B2665,'[4]V. BAHAN'!$B$8:$E$14999,3,FALSE),IFERROR(VLOOKUP(H2665,'[4]III. DAFTAR AHS'!$B$7:$H$14999,5,FALSE),"ls")))</f>
        <v>m1</v>
      </c>
      <c r="H2665" s="1718" t="s">
        <v>365</v>
      </c>
      <c r="I2665" s="1598" t="s">
        <v>366</v>
      </c>
      <c r="J2665" s="1486">
        <f>VLOOKUP(B2665,'[5] RAB LAMA'!$B$9:$E$5553,4,FALSE)</f>
        <v>56143.955000000002</v>
      </c>
      <c r="K2665" s="1486">
        <f t="shared" si="535"/>
        <v>3368637.3000000003</v>
      </c>
      <c r="L2665" s="437">
        <f t="shared" si="536"/>
        <v>8.8156236307322458E-3</v>
      </c>
      <c r="M2665" s="1656"/>
      <c r="N2665" s="1656">
        <f t="shared" si="537"/>
        <v>0</v>
      </c>
      <c r="O2665" s="1656">
        <f t="shared" si="538"/>
        <v>0</v>
      </c>
      <c r="P2665" s="1656">
        <f t="shared" si="539"/>
        <v>0</v>
      </c>
      <c r="Q2665" s="1656"/>
      <c r="R2665" s="1656">
        <f t="shared" si="540"/>
        <v>0</v>
      </c>
      <c r="S2665" s="1657"/>
      <c r="T2665" s="359">
        <f>'[16]LAP MINGGUAN'!R2665</f>
        <v>0</v>
      </c>
      <c r="U2665" s="359">
        <f t="shared" si="542"/>
        <v>0</v>
      </c>
      <c r="V2665" s="429">
        <f>'[8]RAB '!H2641</f>
        <v>2245758.2000000002</v>
      </c>
      <c r="W2665" s="429">
        <f t="shared" si="541"/>
        <v>1122879.1000000001</v>
      </c>
    </row>
    <row r="2666" spans="1:23" s="342" customFormat="1" ht="34.5" customHeight="1" x14ac:dyDescent="0.25">
      <c r="A2666" s="1770" t="s">
        <v>25</v>
      </c>
      <c r="B2666" s="1732" t="s">
        <v>1555</v>
      </c>
      <c r="C2666" s="1733"/>
      <c r="D2666" s="1733"/>
      <c r="E2666" s="1734"/>
      <c r="F2666" s="1718">
        <v>1</v>
      </c>
      <c r="G2666" s="1628" t="str">
        <f>IF(ISBLANK(H2666),"",IF(H2666="BN",VLOOKUP(B2666,'[4]V. BAHAN'!$B$8:$E$14999,3,FALSE),IFERROR(VLOOKUP(H2666,'[4]III. DAFTAR AHS'!$B$7:$H$14999,5,FALSE),"ls")))</f>
        <v>ls</v>
      </c>
      <c r="H2666" s="1718" t="s">
        <v>365</v>
      </c>
      <c r="I2666" s="1598" t="s">
        <v>366</v>
      </c>
      <c r="J2666" s="1486">
        <f>VLOOKUP(B2666,'[5] RAB LAMA'!$B$9:$E$5553,4,FALSE)</f>
        <v>8020565</v>
      </c>
      <c r="K2666" s="1486">
        <f t="shared" si="535"/>
        <v>8020565</v>
      </c>
      <c r="L2666" s="437">
        <f t="shared" si="536"/>
        <v>2.0989580073172007E-2</v>
      </c>
      <c r="M2666" s="1656"/>
      <c r="N2666" s="1656">
        <f t="shared" si="537"/>
        <v>0</v>
      </c>
      <c r="O2666" s="1656">
        <f t="shared" si="538"/>
        <v>0</v>
      </c>
      <c r="P2666" s="1656">
        <f t="shared" si="539"/>
        <v>0</v>
      </c>
      <c r="Q2666" s="1656"/>
      <c r="R2666" s="1656">
        <f t="shared" si="540"/>
        <v>0</v>
      </c>
      <c r="S2666" s="1657"/>
      <c r="T2666" s="359">
        <f>'[16]LAP MINGGUAN'!R2666</f>
        <v>0</v>
      </c>
      <c r="U2666" s="359">
        <f t="shared" si="542"/>
        <v>0</v>
      </c>
      <c r="V2666" s="429">
        <f>'[8]RAB '!H2642</f>
        <v>3368637.3000000003</v>
      </c>
      <c r="W2666" s="429">
        <f t="shared" si="541"/>
        <v>4651927.6999999993</v>
      </c>
    </row>
    <row r="2667" spans="1:23" s="342" customFormat="1" ht="34.5" customHeight="1" x14ac:dyDescent="0.25">
      <c r="A2667" s="1770" t="s">
        <v>25</v>
      </c>
      <c r="B2667" s="1732" t="s">
        <v>1556</v>
      </c>
      <c r="C2667" s="1733"/>
      <c r="D2667" s="1733"/>
      <c r="E2667" s="1734"/>
      <c r="F2667" s="1718">
        <v>1</v>
      </c>
      <c r="G2667" s="1628" t="str">
        <f>IF(ISBLANK(H2667),"",IF(H2667="BN",VLOOKUP(B2667,'[4]V. BAHAN'!$B$8:$E$14999,3,FALSE),IFERROR(VLOOKUP(H2667,'[4]III. DAFTAR AHS'!$B$7:$H$14999,5,FALSE),"ls")))</f>
        <v>ls</v>
      </c>
      <c r="H2667" s="1718" t="s">
        <v>365</v>
      </c>
      <c r="I2667" s="1598" t="s">
        <v>366</v>
      </c>
      <c r="J2667" s="1486">
        <f>VLOOKUP(B2667,'[5] RAB LAMA'!$B$9:$E$5553,4,FALSE)</f>
        <v>6817480.25</v>
      </c>
      <c r="K2667" s="1486">
        <f t="shared" si="535"/>
        <v>6817480.25</v>
      </c>
      <c r="L2667" s="437">
        <f t="shared" si="536"/>
        <v>1.784114306219621E-2</v>
      </c>
      <c r="M2667" s="1656"/>
      <c r="N2667" s="1656">
        <f t="shared" si="537"/>
        <v>0</v>
      </c>
      <c r="O2667" s="1656">
        <f t="shared" si="538"/>
        <v>0</v>
      </c>
      <c r="P2667" s="1656">
        <f t="shared" si="539"/>
        <v>0</v>
      </c>
      <c r="Q2667" s="1656"/>
      <c r="R2667" s="1656">
        <f t="shared" si="540"/>
        <v>0</v>
      </c>
      <c r="S2667" s="1657"/>
      <c r="T2667" s="359">
        <f>'[16]LAP MINGGUAN'!R2667</f>
        <v>0</v>
      </c>
      <c r="U2667" s="359">
        <f t="shared" si="542"/>
        <v>0</v>
      </c>
      <c r="V2667" s="429">
        <f>'[8]RAB '!H2643</f>
        <v>8020565</v>
      </c>
      <c r="W2667" s="429">
        <f t="shared" si="541"/>
        <v>-1203084.75</v>
      </c>
    </row>
    <row r="2668" spans="1:23" s="342" customFormat="1" ht="34.5" customHeight="1" x14ac:dyDescent="0.25">
      <c r="A2668" s="1770" t="s">
        <v>25</v>
      </c>
      <c r="B2668" s="1732" t="s">
        <v>1557</v>
      </c>
      <c r="C2668" s="1733"/>
      <c r="D2668" s="1733"/>
      <c r="E2668" s="1734"/>
      <c r="F2668" s="1718">
        <v>1</v>
      </c>
      <c r="G2668" s="1628" t="str">
        <f>IF(ISBLANK(H2668),"",IF(H2668="BN",VLOOKUP(B2668,'[4]V. BAHAN'!$B$8:$E$14999,3,FALSE),IFERROR(VLOOKUP(H2668,'[4]III. DAFTAR AHS'!$B$7:$H$14999,5,FALSE),"ls")))</f>
        <v>ls</v>
      </c>
      <c r="H2668" s="1718" t="s">
        <v>365</v>
      </c>
      <c r="I2668" s="1598" t="s">
        <v>366</v>
      </c>
      <c r="J2668" s="1486">
        <f>VLOOKUP(B2668,'[5] RAB LAMA'!$B$9:$E$5553,4,FALSE)</f>
        <v>2153750</v>
      </c>
      <c r="K2668" s="1486">
        <f t="shared" si="535"/>
        <v>2153750</v>
      </c>
      <c r="L2668" s="437">
        <f t="shared" si="536"/>
        <v>5.6362996974146113E-3</v>
      </c>
      <c r="M2668" s="1656"/>
      <c r="N2668" s="1656">
        <f t="shared" si="537"/>
        <v>0</v>
      </c>
      <c r="O2668" s="1656">
        <f t="shared" si="538"/>
        <v>0</v>
      </c>
      <c r="P2668" s="1656">
        <f t="shared" si="539"/>
        <v>0</v>
      </c>
      <c r="Q2668" s="1656"/>
      <c r="R2668" s="1656">
        <f t="shared" si="540"/>
        <v>0</v>
      </c>
      <c r="S2668" s="1657"/>
      <c r="T2668" s="359">
        <f>'[16]LAP MINGGUAN'!R2668</f>
        <v>0</v>
      </c>
      <c r="U2668" s="359">
        <f t="shared" si="542"/>
        <v>0</v>
      </c>
      <c r="V2668" s="429">
        <f>'[8]RAB '!H2644</f>
        <v>6817480.25</v>
      </c>
      <c r="W2668" s="429">
        <f t="shared" si="541"/>
        <v>-4663730.25</v>
      </c>
    </row>
    <row r="2669" spans="1:23" s="342" customFormat="1" ht="34.5" customHeight="1" x14ac:dyDescent="0.25">
      <c r="A2669" s="1770" t="s">
        <v>25</v>
      </c>
      <c r="B2669" s="1732" t="s">
        <v>1558</v>
      </c>
      <c r="C2669" s="1733"/>
      <c r="D2669" s="1733"/>
      <c r="E2669" s="1734"/>
      <c r="F2669" s="1718">
        <v>1</v>
      </c>
      <c r="G2669" s="1628" t="str">
        <f>IF(ISBLANK(H2669),"",IF(H2669="BN",VLOOKUP(B2669,'[4]V. BAHAN'!$B$8:$E$14999,3,FALSE),IFERROR(VLOOKUP(H2669,'[4]III. DAFTAR AHS'!$B$7:$H$14999,5,FALSE),"ls")))</f>
        <v>ls</v>
      </c>
      <c r="H2669" s="1718" t="s">
        <v>365</v>
      </c>
      <c r="I2669" s="1598" t="s">
        <v>366</v>
      </c>
      <c r="J2669" s="1486">
        <f>VLOOKUP(B2669,'[5] RAB LAMA'!$B$9:$E$5553,4,FALSE)</f>
        <v>3015250</v>
      </c>
      <c r="K2669" s="1486">
        <f t="shared" si="535"/>
        <v>3015250</v>
      </c>
      <c r="L2669" s="437">
        <f t="shared" si="536"/>
        <v>7.8908195763804558E-3</v>
      </c>
      <c r="M2669" s="1656"/>
      <c r="N2669" s="1656">
        <f t="shared" si="537"/>
        <v>0</v>
      </c>
      <c r="O2669" s="1656">
        <f t="shared" si="538"/>
        <v>0</v>
      </c>
      <c r="P2669" s="1656">
        <f t="shared" si="539"/>
        <v>0</v>
      </c>
      <c r="Q2669" s="1656"/>
      <c r="R2669" s="1656">
        <f t="shared" si="540"/>
        <v>0</v>
      </c>
      <c r="S2669" s="1657"/>
      <c r="T2669" s="359">
        <f>'[16]LAP MINGGUAN'!R2669</f>
        <v>0</v>
      </c>
      <c r="U2669" s="359">
        <f t="shared" si="542"/>
        <v>0</v>
      </c>
      <c r="V2669" s="429">
        <f>'[8]RAB '!H2645</f>
        <v>2153750</v>
      </c>
      <c r="W2669" s="429">
        <f t="shared" si="541"/>
        <v>861500</v>
      </c>
    </row>
    <row r="2670" spans="1:23" s="342" customFormat="1" ht="34.5" customHeight="1" x14ac:dyDescent="0.25">
      <c r="A2670" s="1714"/>
      <c r="B2670" s="1732"/>
      <c r="C2670" s="1733"/>
      <c r="D2670" s="1733"/>
      <c r="E2670" s="1771"/>
      <c r="F2670" s="935"/>
      <c r="G2670" s="1692" t="str">
        <f>IF(ISBLANK(H2670),"",IF(H2670="BN",VLOOKUP(B2670,'[4]V. BAHAN'!$B$8:$E$1099,3,FALSE),IFERROR(VLOOKUP(H2670,'[4]III. DAFTAR AHS'!$B$7:$H$872,5,FALSE),"ls")))</f>
        <v/>
      </c>
      <c r="H2670" s="1718"/>
      <c r="I2670" s="1692" t="s">
        <v>243</v>
      </c>
      <c r="J2670" s="1693"/>
      <c r="K2670" s="1693"/>
      <c r="L2670" s="437"/>
      <c r="M2670" s="1656"/>
      <c r="N2670" s="1656"/>
      <c r="O2670" s="1656"/>
      <c r="P2670" s="1656"/>
      <c r="Q2670" s="1656"/>
      <c r="R2670" s="1656"/>
      <c r="S2670" s="1657"/>
      <c r="T2670" s="359">
        <f>'[16]LAP MINGGUAN'!R2670</f>
        <v>0</v>
      </c>
      <c r="U2670" s="359">
        <f t="shared" si="542"/>
        <v>0</v>
      </c>
      <c r="V2670" s="429">
        <f>'[8]RAB '!H2646</f>
        <v>3015250</v>
      </c>
      <c r="W2670" s="429">
        <f t="shared" si="541"/>
        <v>-3015250</v>
      </c>
    </row>
    <row r="2671" spans="1:23" s="342" customFormat="1" ht="34.5" customHeight="1" x14ac:dyDescent="0.25">
      <c r="A2671" s="1740">
        <f>A2654+1</f>
        <v>4</v>
      </c>
      <c r="B2671" s="1697" t="s">
        <v>1559</v>
      </c>
      <c r="C2671" s="1698"/>
      <c r="D2671" s="1698"/>
      <c r="E2671" s="1699"/>
      <c r="F2671" s="1772"/>
      <c r="G2671" s="1692" t="str">
        <f>IF(ISBLANK(H2671),"",IF(H2671="BN",VLOOKUP(B2671,'[4]V. BAHAN'!$B$8:$E$1099,3,FALSE),IFERROR(VLOOKUP(H2671,'[4]III. DAFTAR AHS'!$B$7:$H$872,5,FALSE),"ls")))</f>
        <v/>
      </c>
      <c r="H2671" s="1692"/>
      <c r="I2671" s="1692" t="s">
        <v>243</v>
      </c>
      <c r="J2671" s="1718"/>
      <c r="K2671" s="1773"/>
      <c r="L2671" s="437"/>
      <c r="M2671" s="1656"/>
      <c r="N2671" s="1656"/>
      <c r="O2671" s="1656"/>
      <c r="P2671" s="1656"/>
      <c r="Q2671" s="1656"/>
      <c r="R2671" s="1656"/>
      <c r="S2671" s="1657"/>
      <c r="T2671" s="359">
        <f>'[16]LAP MINGGUAN'!R2671</f>
        <v>0</v>
      </c>
      <c r="U2671" s="359">
        <f t="shared" si="542"/>
        <v>0</v>
      </c>
      <c r="V2671" s="429">
        <f>'[8]RAB '!H2647</f>
        <v>0</v>
      </c>
      <c r="W2671" s="429">
        <f t="shared" si="541"/>
        <v>0</v>
      </c>
    </row>
    <row r="2672" spans="1:23" s="342" customFormat="1" ht="34.5" customHeight="1" x14ac:dyDescent="0.25">
      <c r="A2672" s="1774" t="s">
        <v>25</v>
      </c>
      <c r="B2672" s="1732" t="s">
        <v>1524</v>
      </c>
      <c r="C2672" s="1733"/>
      <c r="D2672" s="1733"/>
      <c r="E2672" s="1734"/>
      <c r="F2672" s="1718">
        <v>1.08</v>
      </c>
      <c r="G2672" s="1628" t="str">
        <f>IF(ISBLANK(H2672),"",IF(H2672="BN",VLOOKUP(B2672,'[4]V. BAHAN'!$B$8:$E$14999,3,FALSE),IFERROR(VLOOKUP(H2672,'[4]III. DAFTAR AHS'!$B$7:$H$14999,5,FALSE),"ls")))</f>
        <v xml:space="preserve">m3 </v>
      </c>
      <c r="H2672" s="1692" t="s">
        <v>393</v>
      </c>
      <c r="I2672" s="1598" t="s">
        <v>394</v>
      </c>
      <c r="J2672" s="1486">
        <f>VLOOKUP(B2672,'[5] RAB LAMA'!$B$9:$E$5553,4,FALSE)</f>
        <v>65955.45</v>
      </c>
      <c r="K2672" s="1486">
        <f t="shared" ref="K2672:K2680" si="543">J2672*F2672</f>
        <v>71231.885999999999</v>
      </c>
      <c r="L2672" s="437">
        <f t="shared" ref="L2672:L2680" si="544">K2672/$K$4349*100</f>
        <v>1.8641172722371307E-4</v>
      </c>
      <c r="M2672" s="1656"/>
      <c r="N2672" s="1656">
        <f t="shared" ref="N2672:N2680" si="545">L2672*M2672/100</f>
        <v>0</v>
      </c>
      <c r="O2672" s="1656">
        <f t="shared" ref="O2672:O2680" si="546">Q2672-M2672</f>
        <v>0</v>
      </c>
      <c r="P2672" s="1656">
        <f t="shared" ref="P2672:P2680" si="547">L2672*O2672/100</f>
        <v>0</v>
      </c>
      <c r="Q2672" s="1656"/>
      <c r="R2672" s="1656">
        <f t="shared" ref="R2672:R2680" si="548">L2672*Q2672/100</f>
        <v>0</v>
      </c>
      <c r="S2672" s="1657"/>
      <c r="T2672" s="359">
        <f>'[16]LAP MINGGUAN'!R2672</f>
        <v>0</v>
      </c>
      <c r="U2672" s="359">
        <f t="shared" si="542"/>
        <v>0</v>
      </c>
      <c r="V2672" s="429">
        <f>'[8]RAB '!H2648</f>
        <v>0</v>
      </c>
      <c r="W2672" s="429">
        <f t="shared" si="541"/>
        <v>71231.885999999999</v>
      </c>
    </row>
    <row r="2673" spans="1:23" s="342" customFormat="1" ht="34.5" customHeight="1" x14ac:dyDescent="0.25">
      <c r="A2673" s="1774" t="s">
        <v>25</v>
      </c>
      <c r="B2673" s="1732" t="s">
        <v>1525</v>
      </c>
      <c r="C2673" s="1733"/>
      <c r="D2673" s="1733"/>
      <c r="E2673" s="1734"/>
      <c r="F2673" s="1718">
        <v>0.12</v>
      </c>
      <c r="G2673" s="1628" t="str">
        <f>IF(ISBLANK(H2673),"",IF(H2673="BN",VLOOKUP(B2673,'[4]V. BAHAN'!$B$8:$E$14999,3,FALSE),IFERROR(VLOOKUP(H2673,'[4]III. DAFTAR AHS'!$B$7:$H$14999,5,FALSE),"ls")))</f>
        <v xml:space="preserve">m3 </v>
      </c>
      <c r="H2673" s="1692" t="s">
        <v>416</v>
      </c>
      <c r="I2673" s="1598" t="s">
        <v>417</v>
      </c>
      <c r="J2673" s="1486">
        <f>VLOOKUP(B2673,'[5] RAB LAMA'!$B$9:$E$5553,4,FALSE)</f>
        <v>240133.28181479999</v>
      </c>
      <c r="K2673" s="1486">
        <f t="shared" si="543"/>
        <v>28815.993817775998</v>
      </c>
      <c r="L2673" s="437">
        <f t="shared" si="544"/>
        <v>7.5410598832655661E-5</v>
      </c>
      <c r="M2673" s="1656"/>
      <c r="N2673" s="1656">
        <f t="shared" si="545"/>
        <v>0</v>
      </c>
      <c r="O2673" s="1656">
        <f t="shared" si="546"/>
        <v>0</v>
      </c>
      <c r="P2673" s="1656">
        <f t="shared" si="547"/>
        <v>0</v>
      </c>
      <c r="Q2673" s="1656"/>
      <c r="R2673" s="1656">
        <f t="shared" si="548"/>
        <v>0</v>
      </c>
      <c r="S2673" s="1657"/>
      <c r="T2673" s="359">
        <f>'[16]LAP MINGGUAN'!R2673</f>
        <v>0</v>
      </c>
      <c r="U2673" s="359">
        <f t="shared" si="542"/>
        <v>0</v>
      </c>
      <c r="V2673" s="429">
        <f>'[8]RAB '!H2649</f>
        <v>71231.885999999999</v>
      </c>
      <c r="W2673" s="429">
        <f t="shared" si="541"/>
        <v>-42415.892182224001</v>
      </c>
    </row>
    <row r="2674" spans="1:23" s="342" customFormat="1" ht="34.5" customHeight="1" x14ac:dyDescent="0.25">
      <c r="A2674" s="1774" t="s">
        <v>25</v>
      </c>
      <c r="B2674" s="1732" t="s">
        <v>1526</v>
      </c>
      <c r="C2674" s="1733"/>
      <c r="D2674" s="1733"/>
      <c r="E2674" s="1734"/>
      <c r="F2674" s="1718">
        <v>0.14000000000000001</v>
      </c>
      <c r="G2674" s="1628" t="str">
        <f>IF(ISBLANK(H2674),"",IF(H2674="BN",VLOOKUP(B2674,'[4]V. BAHAN'!$B$8:$E$14999,3,FALSE),IFERROR(VLOOKUP(H2674,'[4]III. DAFTAR AHS'!$B$7:$H$14999,5,FALSE),"ls")))</f>
        <v xml:space="preserve">m3 </v>
      </c>
      <c r="H2674" s="1692" t="s">
        <v>475</v>
      </c>
      <c r="I2674" s="1598" t="s">
        <v>352</v>
      </c>
      <c r="J2674" s="1486">
        <f>VLOOKUP(B2674,'[5] RAB LAMA'!$B$9:$E$5553,4,FALSE)</f>
        <v>1068870</v>
      </c>
      <c r="K2674" s="1486">
        <f t="shared" si="543"/>
        <v>149641.80000000002</v>
      </c>
      <c r="L2674" s="437">
        <f t="shared" si="544"/>
        <v>3.9160814024867215E-4</v>
      </c>
      <c r="M2674" s="1656"/>
      <c r="N2674" s="1656">
        <f t="shared" si="545"/>
        <v>0</v>
      </c>
      <c r="O2674" s="1656">
        <f t="shared" si="546"/>
        <v>0</v>
      </c>
      <c r="P2674" s="1656">
        <f t="shared" si="547"/>
        <v>0</v>
      </c>
      <c r="Q2674" s="1656"/>
      <c r="R2674" s="1656">
        <f t="shared" si="548"/>
        <v>0</v>
      </c>
      <c r="S2674" s="1657"/>
      <c r="T2674" s="359">
        <f>'[16]LAP MINGGUAN'!R2674</f>
        <v>0</v>
      </c>
      <c r="U2674" s="359">
        <f t="shared" si="542"/>
        <v>0</v>
      </c>
      <c r="V2674" s="429">
        <f>'[8]RAB '!H2650</f>
        <v>28815.993817775998</v>
      </c>
      <c r="W2674" s="429">
        <f t="shared" si="541"/>
        <v>120825.80618222401</v>
      </c>
    </row>
    <row r="2675" spans="1:23" s="342" customFormat="1" ht="34.5" customHeight="1" x14ac:dyDescent="0.25">
      <c r="A2675" s="1774" t="s">
        <v>25</v>
      </c>
      <c r="B2675" s="1694" t="s">
        <v>1527</v>
      </c>
      <c r="C2675" s="1695"/>
      <c r="D2675" s="1695"/>
      <c r="E2675" s="1696"/>
      <c r="F2675" s="1718">
        <v>3.36</v>
      </c>
      <c r="G2675" s="1628" t="str">
        <f>IF(ISBLANK(H2675),"",IF(H2675="BN",VLOOKUP(B2675,'[4]V. BAHAN'!$B$8:$E$14999,3,FALSE),IFERROR(VLOOKUP(H2675,'[4]III. DAFTAR AHS'!$B$7:$H$14999,5,FALSE),"ls")))</f>
        <v xml:space="preserve">m2 </v>
      </c>
      <c r="H2675" s="1692" t="s">
        <v>1528</v>
      </c>
      <c r="I2675" s="1598" t="s">
        <v>1529</v>
      </c>
      <c r="J2675" s="1486">
        <f>VLOOKUP(B2675,'[5] RAB LAMA'!$B$9:$E$5553,4,FALSE)</f>
        <v>114691.25276478101</v>
      </c>
      <c r="K2675" s="1486">
        <f t="shared" si="543"/>
        <v>385362.60928966419</v>
      </c>
      <c r="L2675" s="437">
        <f t="shared" si="544"/>
        <v>1.0084824878162455E-3</v>
      </c>
      <c r="M2675" s="1656"/>
      <c r="N2675" s="1656">
        <f t="shared" si="545"/>
        <v>0</v>
      </c>
      <c r="O2675" s="1656">
        <f t="shared" si="546"/>
        <v>0</v>
      </c>
      <c r="P2675" s="1656">
        <f t="shared" si="547"/>
        <v>0</v>
      </c>
      <c r="Q2675" s="1656"/>
      <c r="R2675" s="1656">
        <f t="shared" si="548"/>
        <v>0</v>
      </c>
      <c r="S2675" s="1657"/>
      <c r="T2675" s="359">
        <f>'[16]LAP MINGGUAN'!R2675</f>
        <v>0</v>
      </c>
      <c r="U2675" s="359">
        <f t="shared" si="542"/>
        <v>0</v>
      </c>
      <c r="V2675" s="429">
        <f>'[8]RAB '!H2651</f>
        <v>149641.80000000002</v>
      </c>
      <c r="W2675" s="429">
        <f t="shared" si="541"/>
        <v>235720.80928966418</v>
      </c>
    </row>
    <row r="2676" spans="1:23" s="342" customFormat="1" ht="34.5" customHeight="1" x14ac:dyDescent="0.25">
      <c r="A2676" s="1774" t="s">
        <v>25</v>
      </c>
      <c r="B2676" s="1694" t="s">
        <v>1530</v>
      </c>
      <c r="C2676" s="1695"/>
      <c r="D2676" s="1695"/>
      <c r="E2676" s="1696"/>
      <c r="F2676" s="1718">
        <v>2.52</v>
      </c>
      <c r="G2676" s="1628" t="str">
        <f>IF(ISBLANK(H2676),"",IF(H2676="BN",VLOOKUP(B2676,'[4]V. BAHAN'!$B$8:$E$14999,3,FALSE),IFERROR(VLOOKUP(H2676,'[4]III. DAFTAR AHS'!$B$7:$H$14999,5,FALSE),"ls")))</f>
        <v xml:space="preserve">m2 </v>
      </c>
      <c r="H2676" s="1692" t="s">
        <v>1531</v>
      </c>
      <c r="I2676" s="1598" t="s">
        <v>1532</v>
      </c>
      <c r="J2676" s="1486">
        <f>VLOOKUP(B2676,'[5] RAB LAMA'!$B$9:$E$5553,4,FALSE)</f>
        <v>46613.134271000003</v>
      </c>
      <c r="K2676" s="1486">
        <f t="shared" si="543"/>
        <v>117465.09836292001</v>
      </c>
      <c r="L2676" s="437">
        <f t="shared" si="544"/>
        <v>3.0740266900044274E-4</v>
      </c>
      <c r="M2676" s="1656"/>
      <c r="N2676" s="1656">
        <f t="shared" si="545"/>
        <v>0</v>
      </c>
      <c r="O2676" s="1656">
        <f t="shared" si="546"/>
        <v>0</v>
      </c>
      <c r="P2676" s="1656">
        <f t="shared" si="547"/>
        <v>0</v>
      </c>
      <c r="Q2676" s="1656"/>
      <c r="R2676" s="1656">
        <f t="shared" si="548"/>
        <v>0</v>
      </c>
      <c r="S2676" s="1657"/>
      <c r="T2676" s="359">
        <f>'[16]LAP MINGGUAN'!R2676</f>
        <v>0</v>
      </c>
      <c r="U2676" s="359">
        <f t="shared" si="542"/>
        <v>0</v>
      </c>
      <c r="V2676" s="429">
        <f>'[8]RAB '!H2652</f>
        <v>385362.60928966419</v>
      </c>
      <c r="W2676" s="429">
        <f t="shared" si="541"/>
        <v>-267897.5109267442</v>
      </c>
    </row>
    <row r="2677" spans="1:23" s="342" customFormat="1" ht="34.5" customHeight="1" x14ac:dyDescent="0.25">
      <c r="A2677" s="1774" t="s">
        <v>25</v>
      </c>
      <c r="B2677" s="1694" t="s">
        <v>1533</v>
      </c>
      <c r="C2677" s="1695"/>
      <c r="D2677" s="1695"/>
      <c r="E2677" s="1696"/>
      <c r="F2677" s="1718">
        <v>2.52</v>
      </c>
      <c r="G2677" s="1628" t="str">
        <f>IF(ISBLANK(H2677),"",IF(H2677="BN",VLOOKUP(B2677,'[4]V. BAHAN'!$B$8:$E$14999,3,FALSE),IFERROR(VLOOKUP(H2677,'[4]III. DAFTAR AHS'!$B$7:$H$14999,5,FALSE),"ls")))</f>
        <v xml:space="preserve">m2 </v>
      </c>
      <c r="H2677" s="1692" t="s">
        <v>1534</v>
      </c>
      <c r="I2677" s="1598" t="s">
        <v>1535</v>
      </c>
      <c r="J2677" s="1486">
        <f>VLOOKUP(B2677,'[5] RAB LAMA'!$B$9:$E$5553,4,FALSE)</f>
        <v>38370.471218750004</v>
      </c>
      <c r="K2677" s="1486">
        <f t="shared" si="543"/>
        <v>96693.587471250008</v>
      </c>
      <c r="L2677" s="437">
        <f t="shared" si="544"/>
        <v>2.5304424274225865E-4</v>
      </c>
      <c r="M2677" s="1656"/>
      <c r="N2677" s="1656">
        <f t="shared" si="545"/>
        <v>0</v>
      </c>
      <c r="O2677" s="1656">
        <f t="shared" si="546"/>
        <v>0</v>
      </c>
      <c r="P2677" s="1656">
        <f t="shared" si="547"/>
        <v>0</v>
      </c>
      <c r="Q2677" s="1656"/>
      <c r="R2677" s="1656">
        <f t="shared" si="548"/>
        <v>0</v>
      </c>
      <c r="S2677" s="1657"/>
      <c r="T2677" s="359">
        <f>'[16]LAP MINGGUAN'!R2677</f>
        <v>0</v>
      </c>
      <c r="U2677" s="359">
        <f t="shared" si="542"/>
        <v>0</v>
      </c>
      <c r="V2677" s="429">
        <f>'[8]RAB '!H2653</f>
        <v>117465.09836292001</v>
      </c>
      <c r="W2677" s="429">
        <f t="shared" si="541"/>
        <v>-20771.510891669997</v>
      </c>
    </row>
    <row r="2678" spans="1:23" s="342" customFormat="1" ht="34.5" customHeight="1" x14ac:dyDescent="0.25">
      <c r="A2678" s="1774" t="s">
        <v>25</v>
      </c>
      <c r="B2678" s="1694" t="s">
        <v>1537</v>
      </c>
      <c r="C2678" s="1695"/>
      <c r="D2678" s="1695"/>
      <c r="E2678" s="1696"/>
      <c r="F2678" s="1718">
        <v>11.66</v>
      </c>
      <c r="G2678" s="1628" t="str">
        <f>IF(ISBLANK(H2678),"",IF(H2678="BN",VLOOKUP(B2678,'[4]V. BAHAN'!$B$8:$E$14999,3,FALSE),IFERROR(VLOOKUP(H2678,'[4]III. DAFTAR AHS'!$B$7:$H$14999,5,FALSE),"ls")))</f>
        <v xml:space="preserve">kg </v>
      </c>
      <c r="H2678" s="1692" t="s">
        <v>677</v>
      </c>
      <c r="I2678" s="1598" t="s">
        <v>427</v>
      </c>
      <c r="J2678" s="1486">
        <f>VLOOKUP(B2678,'[5] RAB LAMA'!$B$9:$E$5553,4,FALSE)</f>
        <v>26067.984979278925</v>
      </c>
      <c r="K2678" s="1486">
        <f t="shared" si="543"/>
        <v>303952.70485839224</v>
      </c>
      <c r="L2678" s="437">
        <f t="shared" si="544"/>
        <v>7.9543518905244746E-4</v>
      </c>
      <c r="M2678" s="1656"/>
      <c r="N2678" s="1656">
        <f t="shared" si="545"/>
        <v>0</v>
      </c>
      <c r="O2678" s="1656">
        <f t="shared" si="546"/>
        <v>0</v>
      </c>
      <c r="P2678" s="1656">
        <f t="shared" si="547"/>
        <v>0</v>
      </c>
      <c r="Q2678" s="1656"/>
      <c r="R2678" s="1656">
        <f t="shared" si="548"/>
        <v>0</v>
      </c>
      <c r="S2678" s="1657"/>
      <c r="T2678" s="359">
        <f>'[16]LAP MINGGUAN'!R2678</f>
        <v>0</v>
      </c>
      <c r="U2678" s="359">
        <f t="shared" si="542"/>
        <v>0</v>
      </c>
      <c r="V2678" s="429">
        <f>'[8]RAB '!H2654</f>
        <v>96693.587471250008</v>
      </c>
      <c r="W2678" s="429">
        <f t="shared" si="541"/>
        <v>207259.11738714224</v>
      </c>
    </row>
    <row r="2679" spans="1:23" s="342" customFormat="1" ht="34.5" customHeight="1" x14ac:dyDescent="0.25">
      <c r="A2679" s="1774" t="s">
        <v>25</v>
      </c>
      <c r="B2679" s="1694" t="s">
        <v>1538</v>
      </c>
      <c r="C2679" s="1695"/>
      <c r="D2679" s="1695"/>
      <c r="E2679" s="1696"/>
      <c r="F2679" s="1718">
        <v>0.52</v>
      </c>
      <c r="G2679" s="1628" t="str">
        <f>IF(ISBLANK(H2679),"",IF(H2679="BN",VLOOKUP(B2679,'[4]V. BAHAN'!$B$8:$E$14999,3,FALSE),IFERROR(VLOOKUP(H2679,'[4]III. DAFTAR AHS'!$B$7:$H$14999,5,FALSE),"ls")))</f>
        <v xml:space="preserve">Kg </v>
      </c>
      <c r="H2679" s="1692" t="s">
        <v>1539</v>
      </c>
      <c r="I2679" s="1598" t="s">
        <v>1540</v>
      </c>
      <c r="J2679" s="1486">
        <f>VLOOKUP(B2679,'[5] RAB LAMA'!$B$9:$E$5553,4,FALSE)</f>
        <v>13000</v>
      </c>
      <c r="K2679" s="1486">
        <f t="shared" si="543"/>
        <v>6760</v>
      </c>
      <c r="L2679" s="437">
        <f t="shared" si="544"/>
        <v>1.7690718957410453E-5</v>
      </c>
      <c r="M2679" s="1656"/>
      <c r="N2679" s="1656">
        <f t="shared" si="545"/>
        <v>0</v>
      </c>
      <c r="O2679" s="1656">
        <f t="shared" si="546"/>
        <v>0</v>
      </c>
      <c r="P2679" s="1656">
        <f t="shared" si="547"/>
        <v>0</v>
      </c>
      <c r="Q2679" s="1656"/>
      <c r="R2679" s="1656">
        <f t="shared" si="548"/>
        <v>0</v>
      </c>
      <c r="S2679" s="1657"/>
      <c r="T2679" s="359">
        <f>'[16]LAP MINGGUAN'!R2679</f>
        <v>0</v>
      </c>
      <c r="U2679" s="359">
        <f t="shared" si="542"/>
        <v>0</v>
      </c>
      <c r="V2679" s="429">
        <f>'[8]RAB '!H2655</f>
        <v>303952.70485839224</v>
      </c>
      <c r="W2679" s="429">
        <f t="shared" si="541"/>
        <v>-297192.70485839224</v>
      </c>
    </row>
    <row r="2680" spans="1:23" s="342" customFormat="1" ht="34.5" customHeight="1" x14ac:dyDescent="0.25">
      <c r="A2680" s="1774" t="s">
        <v>25</v>
      </c>
      <c r="B2680" s="1694" t="s">
        <v>1560</v>
      </c>
      <c r="C2680" s="1695"/>
      <c r="D2680" s="1695"/>
      <c r="E2680" s="1696"/>
      <c r="F2680" s="1718">
        <v>45</v>
      </c>
      <c r="G2680" s="1628" t="str">
        <f>IF(ISBLANK(H2680),"",IF(H2680="BN",VLOOKUP(B2680,'[4]V. BAHAN'!$B$8:$E$14999,3,FALSE),IFERROR(VLOOKUP(H2680,'[4]III. DAFTAR AHS'!$B$7:$H$14999,5,FALSE),"ls")))</f>
        <v>m2</v>
      </c>
      <c r="H2680" s="1692" t="s">
        <v>365</v>
      </c>
      <c r="I2680" s="1598" t="s">
        <v>366</v>
      </c>
      <c r="J2680" s="1486">
        <f>VLOOKUP(B2680,'[5] RAB LAMA'!$B$9:$E$5553,4,FALSE)</f>
        <v>2807.1977500000003</v>
      </c>
      <c r="K2680" s="1486">
        <f t="shared" si="543"/>
        <v>126323.89875000001</v>
      </c>
      <c r="L2680" s="437">
        <f t="shared" si="544"/>
        <v>3.3058588615245919E-4</v>
      </c>
      <c r="M2680" s="1656"/>
      <c r="N2680" s="1656">
        <f t="shared" si="545"/>
        <v>0</v>
      </c>
      <c r="O2680" s="1656">
        <f t="shared" si="546"/>
        <v>0</v>
      </c>
      <c r="P2680" s="1656">
        <f t="shared" si="547"/>
        <v>0</v>
      </c>
      <c r="Q2680" s="1656"/>
      <c r="R2680" s="1656">
        <f t="shared" si="548"/>
        <v>0</v>
      </c>
      <c r="S2680" s="1657"/>
      <c r="T2680" s="359">
        <f>'[16]LAP MINGGUAN'!R2680</f>
        <v>0</v>
      </c>
      <c r="U2680" s="359">
        <f t="shared" si="542"/>
        <v>0</v>
      </c>
      <c r="V2680" s="429">
        <f>'[8]RAB '!H2656</f>
        <v>6760</v>
      </c>
      <c r="W2680" s="429">
        <f t="shared" si="541"/>
        <v>119563.89875000001</v>
      </c>
    </row>
    <row r="2681" spans="1:23" s="342" customFormat="1" ht="34.5" customHeight="1" x14ac:dyDescent="0.25">
      <c r="A2681" s="1774"/>
      <c r="B2681" s="1694"/>
      <c r="C2681" s="1695"/>
      <c r="D2681" s="1695"/>
      <c r="E2681" s="1696"/>
      <c r="F2681" s="1718"/>
      <c r="G2681" s="1692" t="str">
        <f>IF(ISBLANK(H2681),"",IF(H2681="BN",VLOOKUP(B2681,'[4]V. BAHAN'!$B$8:$E$1099,3,FALSE),IFERROR(VLOOKUP(H2681,'[4]III. DAFTAR AHS'!$B$7:$H$872,5,FALSE),"ls")))</f>
        <v/>
      </c>
      <c r="H2681" s="1692"/>
      <c r="I2681" s="1692" t="s">
        <v>243</v>
      </c>
      <c r="J2681" s="1693"/>
      <c r="K2681" s="1486"/>
      <c r="L2681" s="437"/>
      <c r="M2681" s="1656"/>
      <c r="N2681" s="1656"/>
      <c r="O2681" s="1656"/>
      <c r="P2681" s="1656"/>
      <c r="Q2681" s="1656"/>
      <c r="R2681" s="1656"/>
      <c r="S2681" s="1657"/>
      <c r="T2681" s="359">
        <f>'[16]LAP MINGGUAN'!R2681</f>
        <v>0</v>
      </c>
      <c r="U2681" s="359">
        <f t="shared" si="542"/>
        <v>0</v>
      </c>
      <c r="V2681" s="429">
        <f>'[8]RAB '!H2657</f>
        <v>126323.89875000001</v>
      </c>
      <c r="W2681" s="429">
        <f t="shared" si="541"/>
        <v>-126323.89875000001</v>
      </c>
    </row>
    <row r="2682" spans="1:23" s="342" customFormat="1" ht="34.5" customHeight="1" x14ac:dyDescent="0.25">
      <c r="A2682" s="1740">
        <f>A2671+1</f>
        <v>5</v>
      </c>
      <c r="B2682" s="1697" t="s">
        <v>1561</v>
      </c>
      <c r="C2682" s="1698"/>
      <c r="D2682" s="1698"/>
      <c r="E2682" s="1699"/>
      <c r="F2682" s="1772"/>
      <c r="G2682" s="1692" t="str">
        <f>IF(ISBLANK(H2682),"",IF(H2682="BN",VLOOKUP(B2682,'[4]V. BAHAN'!$B$8:$E$1099,3,FALSE),IFERROR(VLOOKUP(H2682,'[4]III. DAFTAR AHS'!$B$7:$H$872,5,FALSE),"ls")))</f>
        <v/>
      </c>
      <c r="H2682" s="1692"/>
      <c r="I2682" s="1692" t="s">
        <v>243</v>
      </c>
      <c r="J2682" s="1693"/>
      <c r="K2682" s="1773"/>
      <c r="L2682" s="437"/>
      <c r="M2682" s="1656"/>
      <c r="N2682" s="1656"/>
      <c r="O2682" s="1656"/>
      <c r="P2682" s="1656"/>
      <c r="Q2682" s="1656"/>
      <c r="R2682" s="1656"/>
      <c r="S2682" s="1657"/>
      <c r="T2682" s="359">
        <f>'[16]LAP MINGGUAN'!R2682</f>
        <v>0</v>
      </c>
      <c r="U2682" s="359">
        <f t="shared" si="542"/>
        <v>0</v>
      </c>
      <c r="V2682" s="429">
        <f>'[8]RAB '!H2658</f>
        <v>0</v>
      </c>
      <c r="W2682" s="429">
        <f t="shared" si="541"/>
        <v>0</v>
      </c>
    </row>
    <row r="2683" spans="1:23" s="342" customFormat="1" ht="34.5" customHeight="1" x14ac:dyDescent="0.25">
      <c r="A2683" s="1774" t="s">
        <v>25</v>
      </c>
      <c r="B2683" s="1694" t="s">
        <v>1562</v>
      </c>
      <c r="C2683" s="1695"/>
      <c r="D2683" s="1695"/>
      <c r="E2683" s="1696"/>
      <c r="F2683" s="1718">
        <v>11.6</v>
      </c>
      <c r="G2683" s="1628" t="str">
        <f>IF(ISBLANK(H2683),"",IF(H2683="BN",VLOOKUP(B2683,'[4]V. BAHAN'!$B$8:$E$14999,3,FALSE),IFERROR(VLOOKUP(H2683,'[4]III. DAFTAR AHS'!$B$7:$H$14999,5,FALSE),"ls")))</f>
        <v xml:space="preserve">m1 </v>
      </c>
      <c r="H2683" s="1692" t="s">
        <v>1225</v>
      </c>
      <c r="I2683" s="1598" t="s">
        <v>1226</v>
      </c>
      <c r="J2683" s="1486">
        <f>VLOOKUP(B2683,'[5] RAB LAMA'!$B$9:$E$5553,4,FALSE)</f>
        <v>23005.37687624</v>
      </c>
      <c r="K2683" s="1486">
        <f>J2683*F2683</f>
        <v>266862.37176438398</v>
      </c>
      <c r="L2683" s="437">
        <f>K2683/$K$4349*100</f>
        <v>6.9837089041297395E-4</v>
      </c>
      <c r="M2683" s="1656"/>
      <c r="N2683" s="1656">
        <f>L2683*M2683/100</f>
        <v>0</v>
      </c>
      <c r="O2683" s="1656">
        <f>Q2683-M2683</f>
        <v>0</v>
      </c>
      <c r="P2683" s="1656">
        <f>L2683*O2683/100</f>
        <v>0</v>
      </c>
      <c r="Q2683" s="1656"/>
      <c r="R2683" s="1656">
        <f>L2683*Q2683/100</f>
        <v>0</v>
      </c>
      <c r="S2683" s="1657"/>
      <c r="T2683" s="359">
        <f>'[16]LAP MINGGUAN'!R2683</f>
        <v>0</v>
      </c>
      <c r="U2683" s="359">
        <f t="shared" si="542"/>
        <v>0</v>
      </c>
      <c r="V2683" s="429">
        <f>'[8]RAB '!H2659</f>
        <v>0</v>
      </c>
      <c r="W2683" s="429">
        <f t="shared" si="541"/>
        <v>266862.37176438398</v>
      </c>
    </row>
    <row r="2684" spans="1:23" s="342" customFormat="1" ht="34.5" customHeight="1" x14ac:dyDescent="0.25">
      <c r="A2684" s="1774" t="s">
        <v>25</v>
      </c>
      <c r="B2684" s="1694" t="s">
        <v>1563</v>
      </c>
      <c r="C2684" s="1695"/>
      <c r="D2684" s="1695"/>
      <c r="E2684" s="1696"/>
      <c r="F2684" s="1718">
        <v>1</v>
      </c>
      <c r="G2684" s="1628" t="str">
        <f>IF(ISBLANK(H2684),"",IF(H2684="BN",VLOOKUP(B2684,'[4]V. BAHAN'!$B$8:$E$14999,3,FALSE),IFERROR(VLOOKUP(H2684,'[4]III. DAFTAR AHS'!$B$7:$H$14999,5,FALSE),"ls")))</f>
        <v xml:space="preserve">bh </v>
      </c>
      <c r="H2684" s="1692" t="s">
        <v>1564</v>
      </c>
      <c r="I2684" s="1598" t="s">
        <v>1565</v>
      </c>
      <c r="J2684" s="1486">
        <f>VLOOKUP(B2684,'[5] RAB LAMA'!$B$9:$E$5553,4,FALSE)</f>
        <v>129879.14431249999</v>
      </c>
      <c r="K2684" s="1486">
        <f>J2684*F2684</f>
        <v>129879.14431249999</v>
      </c>
      <c r="L2684" s="437">
        <f>K2684/$K$4349*100</f>
        <v>3.3988985805641895E-4</v>
      </c>
      <c r="M2684" s="1656"/>
      <c r="N2684" s="1656">
        <f>L2684*M2684/100</f>
        <v>0</v>
      </c>
      <c r="O2684" s="1656">
        <f>Q2684-M2684</f>
        <v>0</v>
      </c>
      <c r="P2684" s="1656">
        <f>L2684*O2684/100</f>
        <v>0</v>
      </c>
      <c r="Q2684" s="1656"/>
      <c r="R2684" s="1656">
        <f>L2684*Q2684/100</f>
        <v>0</v>
      </c>
      <c r="S2684" s="1657"/>
      <c r="T2684" s="359">
        <f>'[16]LAP MINGGUAN'!R2684</f>
        <v>0</v>
      </c>
      <c r="U2684" s="359">
        <f t="shared" si="542"/>
        <v>0</v>
      </c>
      <c r="V2684" s="429">
        <f>'[8]RAB '!H2660</f>
        <v>266862.37176438398</v>
      </c>
      <c r="W2684" s="429">
        <f t="shared" si="541"/>
        <v>-136983.22745188398</v>
      </c>
    </row>
    <row r="2685" spans="1:23" s="342" customFormat="1" ht="34.5" customHeight="1" x14ac:dyDescent="0.25">
      <c r="A2685" s="1774" t="s">
        <v>25</v>
      </c>
      <c r="B2685" s="1694" t="s">
        <v>1566</v>
      </c>
      <c r="C2685" s="1695"/>
      <c r="D2685" s="1695"/>
      <c r="E2685" s="1696"/>
      <c r="F2685" s="1718">
        <v>1.07</v>
      </c>
      <c r="G2685" s="1628" t="str">
        <f>IF(ISBLANK(H2685),"",IF(H2685="BN",VLOOKUP(B2685,'[4]V. BAHAN'!$B$8:$E$14999,3,FALSE),IFERROR(VLOOKUP(H2685,'[4]III. DAFTAR AHS'!$B$7:$H$14999,5,FALSE),"ls")))</f>
        <v xml:space="preserve">Kg </v>
      </c>
      <c r="H2685" s="1692" t="s">
        <v>1567</v>
      </c>
      <c r="I2685" s="1598" t="s">
        <v>1568</v>
      </c>
      <c r="J2685" s="1486">
        <f>VLOOKUP(B2685,'[5] RAB LAMA'!$B$9:$E$5553,4,FALSE)</f>
        <v>13000</v>
      </c>
      <c r="K2685" s="1486">
        <f>J2685*F2685</f>
        <v>13910</v>
      </c>
      <c r="L2685" s="437">
        <f>K2685/$K$4349*100</f>
        <v>3.6402056316209977E-5</v>
      </c>
      <c r="M2685" s="1656"/>
      <c r="N2685" s="1656">
        <f>L2685*M2685/100</f>
        <v>0</v>
      </c>
      <c r="O2685" s="1656">
        <f>Q2685-M2685</f>
        <v>0</v>
      </c>
      <c r="P2685" s="1656">
        <f>L2685*O2685/100</f>
        <v>0</v>
      </c>
      <c r="Q2685" s="1656"/>
      <c r="R2685" s="1656">
        <f>L2685*Q2685/100</f>
        <v>0</v>
      </c>
      <c r="S2685" s="1657"/>
      <c r="T2685" s="359">
        <f>'[16]LAP MINGGUAN'!R2685</f>
        <v>0</v>
      </c>
      <c r="U2685" s="359">
        <f t="shared" si="542"/>
        <v>0</v>
      </c>
      <c r="V2685" s="429">
        <f>'[8]RAB '!H2661</f>
        <v>129879.14431249999</v>
      </c>
      <c r="W2685" s="429">
        <f t="shared" si="541"/>
        <v>-115969.14431249999</v>
      </c>
    </row>
    <row r="2686" spans="1:23" s="342" customFormat="1" ht="34.5" customHeight="1" x14ac:dyDescent="0.25">
      <c r="A2686" s="1774" t="s">
        <v>25</v>
      </c>
      <c r="B2686" s="1694" t="s">
        <v>1569</v>
      </c>
      <c r="C2686" s="1695"/>
      <c r="D2686" s="1695"/>
      <c r="E2686" s="1696"/>
      <c r="F2686" s="1718">
        <v>1</v>
      </c>
      <c r="G2686" s="1628" t="str">
        <f>IF(ISBLANK(H2686),"",IF(H2686="BN",VLOOKUP(B2686,'[4]V. BAHAN'!$B$8:$E$14999,3,FALSE),IFERROR(VLOOKUP(H2686,'[4]III. DAFTAR AHS'!$B$7:$H$14999,5,FALSE),"ls")))</f>
        <v xml:space="preserve">unit </v>
      </c>
      <c r="H2686" s="1692" t="s">
        <v>1570</v>
      </c>
      <c r="I2686" s="1598" t="s">
        <v>468</v>
      </c>
      <c r="J2686" s="1486">
        <f>VLOOKUP(B2686,'[5] RAB LAMA'!$B$9:$E$5553,4,FALSE)</f>
        <v>108522924.94999999</v>
      </c>
      <c r="K2686" s="1486">
        <f>J2686*F2686</f>
        <v>108522924.94999999</v>
      </c>
      <c r="L2686" s="437">
        <f>K2686/$K$4349*100</f>
        <v>0.28400126711931906</v>
      </c>
      <c r="M2686" s="1656"/>
      <c r="N2686" s="1656">
        <f>L2686*M2686/100</f>
        <v>0</v>
      </c>
      <c r="O2686" s="1656">
        <f>Q2686-M2686</f>
        <v>0</v>
      </c>
      <c r="P2686" s="1656">
        <f>L2686*O2686/100</f>
        <v>0</v>
      </c>
      <c r="Q2686" s="1656"/>
      <c r="R2686" s="1656">
        <f>L2686*Q2686/100</f>
        <v>0</v>
      </c>
      <c r="S2686" s="1657"/>
      <c r="T2686" s="359">
        <f>'[16]LAP MINGGUAN'!R2686</f>
        <v>0</v>
      </c>
      <c r="U2686" s="359">
        <f t="shared" si="542"/>
        <v>0</v>
      </c>
      <c r="V2686" s="429">
        <f>'[8]RAB '!H2662</f>
        <v>13910</v>
      </c>
      <c r="W2686" s="429">
        <f t="shared" si="541"/>
        <v>108509014.94999999</v>
      </c>
    </row>
    <row r="2687" spans="1:23" s="342" customFormat="1" ht="34.5" customHeight="1" x14ac:dyDescent="0.25">
      <c r="A2687" s="1740"/>
      <c r="B2687" s="1742" t="s">
        <v>1571</v>
      </c>
      <c r="C2687" s="1743"/>
      <c r="D2687" s="1743"/>
      <c r="E2687" s="1744"/>
      <c r="F2687" s="1718"/>
      <c r="G2687" s="1692" t="str">
        <f>IF(ISBLANK(H2687),"",IF(H2687="BN",VLOOKUP(B2687,'[4]V. BAHAN'!$B$8:$E$1099,3,FALSE),IFERROR(VLOOKUP(H2687,'[4]III. DAFTAR AHS'!$B$7:$H$872,5,FALSE),"ls")))</f>
        <v/>
      </c>
      <c r="H2687" s="1692"/>
      <c r="I2687" s="1692" t="s">
        <v>243</v>
      </c>
      <c r="J2687" s="1693"/>
      <c r="K2687" s="1773"/>
      <c r="L2687" s="437"/>
      <c r="M2687" s="1656"/>
      <c r="N2687" s="1656"/>
      <c r="O2687" s="1656"/>
      <c r="P2687" s="1656"/>
      <c r="Q2687" s="1656"/>
      <c r="R2687" s="1656"/>
      <c r="S2687" s="1657"/>
      <c r="T2687" s="359">
        <f>'[16]LAP MINGGUAN'!R2687</f>
        <v>0</v>
      </c>
      <c r="U2687" s="359">
        <f t="shared" si="542"/>
        <v>0</v>
      </c>
      <c r="V2687" s="429">
        <f>'[8]RAB '!H2663</f>
        <v>108522924.94999999</v>
      </c>
      <c r="W2687" s="429">
        <f t="shared" si="541"/>
        <v>-108522924.94999999</v>
      </c>
    </row>
    <row r="2688" spans="1:23" s="342" customFormat="1" ht="34.5" customHeight="1" x14ac:dyDescent="0.25">
      <c r="A2688" s="1740"/>
      <c r="B2688" s="1742" t="s">
        <v>1572</v>
      </c>
      <c r="C2688" s="1743"/>
      <c r="D2688" s="1743"/>
      <c r="E2688" s="1744"/>
      <c r="F2688" s="1718"/>
      <c r="G2688" s="1692" t="str">
        <f>IF(ISBLANK(H2688),"",IF(H2688="BN",VLOOKUP(B2688,'[4]V. BAHAN'!$B$8:$E$1099,3,FALSE),IFERROR(VLOOKUP(H2688,'[4]III. DAFTAR AHS'!$B$7:$H$872,5,FALSE),"ls")))</f>
        <v/>
      </c>
      <c r="H2688" s="1692"/>
      <c r="I2688" s="1692" t="s">
        <v>243</v>
      </c>
      <c r="J2688" s="1693"/>
      <c r="K2688" s="1773"/>
      <c r="L2688" s="437"/>
      <c r="M2688" s="1656"/>
      <c r="N2688" s="1656"/>
      <c r="O2688" s="1656"/>
      <c r="P2688" s="1656"/>
      <c r="Q2688" s="1656"/>
      <c r="R2688" s="1656"/>
      <c r="S2688" s="1657"/>
      <c r="T2688" s="359">
        <f>'[16]LAP MINGGUAN'!R2688</f>
        <v>0</v>
      </c>
      <c r="U2688" s="359">
        <f t="shared" si="542"/>
        <v>0</v>
      </c>
      <c r="V2688" s="429">
        <f>'[8]RAB '!H2664</f>
        <v>0</v>
      </c>
      <c r="W2688" s="429">
        <f t="shared" si="541"/>
        <v>0</v>
      </c>
    </row>
    <row r="2689" spans="1:23" s="342" customFormat="1" ht="34.5" customHeight="1" x14ac:dyDescent="0.25">
      <c r="A2689" s="1740"/>
      <c r="B2689" s="1742" t="s">
        <v>1573</v>
      </c>
      <c r="C2689" s="1743"/>
      <c r="D2689" s="1743"/>
      <c r="E2689" s="1744"/>
      <c r="F2689" s="1718"/>
      <c r="G2689" s="1692" t="str">
        <f>IF(ISBLANK(H2689),"",IF(H2689="BN",VLOOKUP(B2689,'[4]V. BAHAN'!$B$8:$E$1099,3,FALSE),IFERROR(VLOOKUP(H2689,'[4]III. DAFTAR AHS'!$B$7:$H$872,5,FALSE),"ls")))</f>
        <v/>
      </c>
      <c r="H2689" s="1692"/>
      <c r="I2689" s="1692" t="s">
        <v>243</v>
      </c>
      <c r="J2689" s="1693"/>
      <c r="K2689" s="1773"/>
      <c r="L2689" s="437"/>
      <c r="M2689" s="1656"/>
      <c r="N2689" s="1656"/>
      <c r="O2689" s="1656"/>
      <c r="P2689" s="1656"/>
      <c r="Q2689" s="1656"/>
      <c r="R2689" s="1656"/>
      <c r="S2689" s="1657"/>
      <c r="T2689" s="359">
        <f>'[16]LAP MINGGUAN'!R2689</f>
        <v>0</v>
      </c>
      <c r="U2689" s="359">
        <f t="shared" si="542"/>
        <v>0</v>
      </c>
      <c r="V2689" s="429">
        <f>'[8]RAB '!H2665</f>
        <v>0</v>
      </c>
      <c r="W2689" s="429">
        <f t="shared" si="541"/>
        <v>0</v>
      </c>
    </row>
    <row r="2690" spans="1:23" s="342" customFormat="1" ht="34.5" customHeight="1" x14ac:dyDescent="0.25">
      <c r="A2690" s="1740"/>
      <c r="B2690" s="1742" t="s">
        <v>1574</v>
      </c>
      <c r="C2690" s="1743"/>
      <c r="D2690" s="1743"/>
      <c r="E2690" s="1744"/>
      <c r="F2690" s="1718"/>
      <c r="G2690" s="1692" t="str">
        <f>IF(ISBLANK(H2690),"",IF(H2690="BN",VLOOKUP(B2690,'[4]V. BAHAN'!$B$8:$E$1099,3,FALSE),IFERROR(VLOOKUP(H2690,'[4]III. DAFTAR AHS'!$B$7:$H$872,5,FALSE),"ls")))</f>
        <v/>
      </c>
      <c r="H2690" s="1692"/>
      <c r="I2690" s="1692" t="s">
        <v>243</v>
      </c>
      <c r="J2690" s="1693"/>
      <c r="K2690" s="1773"/>
      <c r="L2690" s="437"/>
      <c r="M2690" s="1656"/>
      <c r="N2690" s="1656"/>
      <c r="O2690" s="1656"/>
      <c r="P2690" s="1656"/>
      <c r="Q2690" s="1656"/>
      <c r="R2690" s="1656"/>
      <c r="S2690" s="1657"/>
      <c r="T2690" s="359">
        <f>'[16]LAP MINGGUAN'!R2690</f>
        <v>0</v>
      </c>
      <c r="U2690" s="359">
        <f t="shared" si="542"/>
        <v>0</v>
      </c>
      <c r="V2690" s="429">
        <f>'[8]RAB '!H2666</f>
        <v>0</v>
      </c>
      <c r="W2690" s="429">
        <f t="shared" si="541"/>
        <v>0</v>
      </c>
    </row>
    <row r="2691" spans="1:23" s="342" customFormat="1" ht="34.5" customHeight="1" x14ac:dyDescent="0.25">
      <c r="A2691" s="1740"/>
      <c r="B2691" s="1697"/>
      <c r="C2691" s="1698"/>
      <c r="D2691" s="1698"/>
      <c r="E2691" s="1699"/>
      <c r="F2691" s="1718"/>
      <c r="G2691" s="1692" t="str">
        <f>IF(ISBLANK(H2691),"",IF(H2691="BN",VLOOKUP(B2691,'[4]V. BAHAN'!$B$8:$E$1099,3,FALSE),IFERROR(VLOOKUP(H2691,'[4]III. DAFTAR AHS'!$B$7:$H$872,5,FALSE),"ls")))</f>
        <v/>
      </c>
      <c r="H2691" s="1692"/>
      <c r="I2691" s="1692" t="s">
        <v>243</v>
      </c>
      <c r="J2691" s="1693"/>
      <c r="K2691" s="1773"/>
      <c r="L2691" s="437"/>
      <c r="M2691" s="1656"/>
      <c r="N2691" s="1656"/>
      <c r="O2691" s="1656"/>
      <c r="P2691" s="1656"/>
      <c r="Q2691" s="1656"/>
      <c r="R2691" s="1656"/>
      <c r="S2691" s="1657"/>
      <c r="T2691" s="359">
        <f>'[16]LAP MINGGUAN'!R2691</f>
        <v>0</v>
      </c>
      <c r="U2691" s="359">
        <f t="shared" si="542"/>
        <v>0</v>
      </c>
      <c r="V2691" s="429">
        <f>'[8]RAB '!H2667</f>
        <v>0</v>
      </c>
      <c r="W2691" s="429">
        <f t="shared" si="541"/>
        <v>0</v>
      </c>
    </row>
    <row r="2692" spans="1:23" s="342" customFormat="1" ht="34.5" customHeight="1" x14ac:dyDescent="0.25">
      <c r="A2692" s="1774" t="s">
        <v>25</v>
      </c>
      <c r="B2692" s="1694" t="s">
        <v>1575</v>
      </c>
      <c r="C2692" s="1695"/>
      <c r="D2692" s="1695"/>
      <c r="E2692" s="1696"/>
      <c r="F2692" s="1718"/>
      <c r="G2692" s="1692" t="str">
        <f>IF(ISBLANK(H2692),"",IF(H2692="BN",VLOOKUP(B2692,'[4]V. BAHAN'!$B$8:$E$1099,3,FALSE),IFERROR(VLOOKUP(H2692,'[4]III. DAFTAR AHS'!$B$7:$H$872,5,FALSE),"ls")))</f>
        <v/>
      </c>
      <c r="H2692" s="1692"/>
      <c r="I2692" s="1692" t="s">
        <v>243</v>
      </c>
      <c r="J2692" s="1693"/>
      <c r="K2692" s="1773"/>
      <c r="L2692" s="437"/>
      <c r="M2692" s="1656"/>
      <c r="N2692" s="1656"/>
      <c r="O2692" s="1656"/>
      <c r="P2692" s="1656"/>
      <c r="Q2692" s="1656"/>
      <c r="R2692" s="1656"/>
      <c r="S2692" s="1657"/>
      <c r="T2692" s="359">
        <f>'[16]LAP MINGGUAN'!R2692</f>
        <v>0</v>
      </c>
      <c r="U2692" s="359">
        <f t="shared" si="542"/>
        <v>0</v>
      </c>
      <c r="V2692" s="429">
        <f>'[8]RAB '!H2668</f>
        <v>0</v>
      </c>
      <c r="W2692" s="429">
        <f t="shared" si="541"/>
        <v>0</v>
      </c>
    </row>
    <row r="2693" spans="1:23" s="342" customFormat="1" ht="34.5" customHeight="1" x14ac:dyDescent="0.25">
      <c r="A2693" s="1774"/>
      <c r="B2693" s="1694" t="s">
        <v>1576</v>
      </c>
      <c r="C2693" s="1695"/>
      <c r="D2693" s="1695"/>
      <c r="E2693" s="1696"/>
      <c r="F2693" s="1718">
        <v>55</v>
      </c>
      <c r="G2693" s="1628" t="str">
        <f>IF(ISBLANK(H2693),"",IF(H2693="BN",VLOOKUP(B2693,'[4]V. BAHAN'!$B$8:$E$14999,3,FALSE),IFERROR(VLOOKUP(H2693,'[4]III. DAFTAR AHS'!$B$7:$H$14999,5,FALSE),"ls")))</f>
        <v xml:space="preserve">m1 </v>
      </c>
      <c r="H2693" s="1692" t="s">
        <v>1465</v>
      </c>
      <c r="I2693" s="1598" t="s">
        <v>1466</v>
      </c>
      <c r="J2693" s="1486">
        <f>VLOOKUP(B2693,'[5] RAB LAMA'!$B$9:$E$5553,4,FALSE)</f>
        <v>187154.11293118924</v>
      </c>
      <c r="K2693" s="1486">
        <f>J2693*F2693</f>
        <v>10293476.211215409</v>
      </c>
      <c r="L2693" s="437">
        <f>K2693/$K$4349*100</f>
        <v>2.6937721116479584E-2</v>
      </c>
      <c r="M2693" s="1656"/>
      <c r="N2693" s="1656">
        <f>L2693*M2693/100</f>
        <v>0</v>
      </c>
      <c r="O2693" s="1656">
        <f>Q2693-M2693</f>
        <v>0</v>
      </c>
      <c r="P2693" s="1656">
        <f>L2693*O2693/100</f>
        <v>0</v>
      </c>
      <c r="Q2693" s="1656"/>
      <c r="R2693" s="1656">
        <f>L2693*Q2693/100</f>
        <v>0</v>
      </c>
      <c r="S2693" s="1657"/>
      <c r="T2693" s="359">
        <f>'[16]LAP MINGGUAN'!R2693</f>
        <v>0</v>
      </c>
      <c r="U2693" s="359">
        <f t="shared" si="542"/>
        <v>0</v>
      </c>
      <c r="V2693" s="429">
        <f>'[8]RAB '!H2669</f>
        <v>0</v>
      </c>
      <c r="W2693" s="429">
        <f t="shared" si="541"/>
        <v>10293476.211215409</v>
      </c>
    </row>
    <row r="2694" spans="1:23" s="342" customFormat="1" ht="34.5" customHeight="1" x14ac:dyDescent="0.25">
      <c r="A2694" s="1740"/>
      <c r="B2694" s="1694" t="s">
        <v>1577</v>
      </c>
      <c r="C2694" s="1695"/>
      <c r="D2694" s="1695"/>
      <c r="E2694" s="1696"/>
      <c r="F2694" s="1718">
        <v>11.6</v>
      </c>
      <c r="G2694" s="1628" t="str">
        <f>IF(ISBLANK(H2694),"",IF(H2694="BN",VLOOKUP(B2694,'[4]V. BAHAN'!$B$8:$E$14999,3,FALSE),IFERROR(VLOOKUP(H2694,'[4]III. DAFTAR AHS'!$B$7:$H$14999,5,FALSE),"ls")))</f>
        <v xml:space="preserve">m1 </v>
      </c>
      <c r="H2694" s="1692" t="s">
        <v>1465</v>
      </c>
      <c r="I2694" s="1598" t="s">
        <v>1466</v>
      </c>
      <c r="J2694" s="1486">
        <f>VLOOKUP(B2694,'[5] RAB LAMA'!$B$9:$E$5553,4,FALSE)</f>
        <v>187154.11293118924</v>
      </c>
      <c r="K2694" s="1486">
        <f>J2694*F2694</f>
        <v>2170987.7100017951</v>
      </c>
      <c r="L2694" s="437">
        <f>K2694/$K$4349*100</f>
        <v>5.6814102718393293E-3</v>
      </c>
      <c r="M2694" s="1656"/>
      <c r="N2694" s="1656">
        <f>L2694*M2694/100</f>
        <v>0</v>
      </c>
      <c r="O2694" s="1656">
        <f>Q2694-M2694</f>
        <v>0</v>
      </c>
      <c r="P2694" s="1656">
        <f>L2694*O2694/100</f>
        <v>0</v>
      </c>
      <c r="Q2694" s="1656"/>
      <c r="R2694" s="1656">
        <f>L2694*Q2694/100</f>
        <v>0</v>
      </c>
      <c r="S2694" s="1657"/>
      <c r="T2694" s="359">
        <f>'[16]LAP MINGGUAN'!R2694</f>
        <v>0</v>
      </c>
      <c r="U2694" s="359">
        <f t="shared" si="542"/>
        <v>0</v>
      </c>
      <c r="V2694" s="429">
        <f>'[8]RAB '!H2670</f>
        <v>10293476.211215409</v>
      </c>
      <c r="W2694" s="429">
        <f t="shared" si="541"/>
        <v>-8122488.5012136139</v>
      </c>
    </row>
    <row r="2695" spans="1:23" s="342" customFormat="1" ht="34.5" customHeight="1" x14ac:dyDescent="0.25">
      <c r="A2695" s="1740"/>
      <c r="B2695" s="1694" t="s">
        <v>1578</v>
      </c>
      <c r="C2695" s="1695"/>
      <c r="D2695" s="1695"/>
      <c r="E2695" s="1696"/>
      <c r="F2695" s="1718">
        <v>1</v>
      </c>
      <c r="G2695" s="1628" t="str">
        <f>IF(ISBLANK(H2695),"",IF(H2695="BN",VLOOKUP(B2695,'[4]V. BAHAN'!$B$8:$E$14999,3,FALSE),IFERROR(VLOOKUP(H2695,'[4]III. DAFTAR AHS'!$B$7:$H$14999,5,FALSE),"ls")))</f>
        <v xml:space="preserve">bh </v>
      </c>
      <c r="H2695" s="1692" t="s">
        <v>1579</v>
      </c>
      <c r="I2695" s="1598" t="s">
        <v>1580</v>
      </c>
      <c r="J2695" s="1486">
        <f>VLOOKUP(B2695,'[5] RAB LAMA'!$B$9:$E$5553,4,FALSE)</f>
        <v>689678.70632374997</v>
      </c>
      <c r="K2695" s="1486">
        <f>J2695*F2695</f>
        <v>689678.70632374997</v>
      </c>
      <c r="L2695" s="437">
        <f>K2695/$K$4349*100</f>
        <v>1.8048686633851895E-3</v>
      </c>
      <c r="M2695" s="1656"/>
      <c r="N2695" s="1656">
        <f>L2695*M2695/100</f>
        <v>0</v>
      </c>
      <c r="O2695" s="1656">
        <f>Q2695-M2695</f>
        <v>0</v>
      </c>
      <c r="P2695" s="1656">
        <f>L2695*O2695/100</f>
        <v>0</v>
      </c>
      <c r="Q2695" s="1656"/>
      <c r="R2695" s="1656">
        <f>L2695*Q2695/100</f>
        <v>0</v>
      </c>
      <c r="S2695" s="1657"/>
      <c r="T2695" s="359">
        <f>'[16]LAP MINGGUAN'!R2695</f>
        <v>0</v>
      </c>
      <c r="U2695" s="359">
        <f t="shared" si="542"/>
        <v>0</v>
      </c>
      <c r="V2695" s="429">
        <f>'[8]RAB '!H2671</f>
        <v>2170987.7100017951</v>
      </c>
      <c r="W2695" s="429">
        <f t="shared" si="541"/>
        <v>-1481309.0036780452</v>
      </c>
    </row>
    <row r="2696" spans="1:23" s="342" customFormat="1" ht="34.5" customHeight="1" x14ac:dyDescent="0.25">
      <c r="A2696" s="1740"/>
      <c r="B2696" s="1694" t="s">
        <v>1581</v>
      </c>
      <c r="C2696" s="1695"/>
      <c r="D2696" s="1695"/>
      <c r="E2696" s="1696"/>
      <c r="F2696" s="1718">
        <v>1</v>
      </c>
      <c r="G2696" s="1628" t="str">
        <f>IF(ISBLANK(H2696),"",IF(H2696="BN",VLOOKUP(B2696,'[4]V. BAHAN'!$B$8:$E$14999,3,FALSE),IFERROR(VLOOKUP(H2696,'[4]III. DAFTAR AHS'!$B$7:$H$14999,5,FALSE),"ls")))</f>
        <v xml:space="preserve">bh </v>
      </c>
      <c r="H2696" s="1692" t="s">
        <v>1582</v>
      </c>
      <c r="I2696" s="1598" t="s">
        <v>1583</v>
      </c>
      <c r="J2696" s="1486">
        <f>VLOOKUP(B2696,'[5] RAB LAMA'!$B$9:$E$5553,4,FALSE)</f>
        <v>1039460.2303847383</v>
      </c>
      <c r="K2696" s="1486">
        <f>J2696*F2696</f>
        <v>1039460.2303847383</v>
      </c>
      <c r="L2696" s="437">
        <f>K2696/$K$4349*100</f>
        <v>2.720236509340463E-3</v>
      </c>
      <c r="M2696" s="1656"/>
      <c r="N2696" s="1656">
        <f>L2696*M2696/100</f>
        <v>0</v>
      </c>
      <c r="O2696" s="1656">
        <f>Q2696-M2696</f>
        <v>0</v>
      </c>
      <c r="P2696" s="1656">
        <f>L2696*O2696/100</f>
        <v>0</v>
      </c>
      <c r="Q2696" s="1656"/>
      <c r="R2696" s="1656">
        <f>L2696*Q2696/100</f>
        <v>0</v>
      </c>
      <c r="S2696" s="1657"/>
      <c r="T2696" s="359">
        <f>'[16]LAP MINGGUAN'!R2696</f>
        <v>0</v>
      </c>
      <c r="U2696" s="359">
        <f t="shared" si="542"/>
        <v>0</v>
      </c>
      <c r="V2696" s="429">
        <f>'[8]RAB '!H2672</f>
        <v>689678.70632374997</v>
      </c>
      <c r="W2696" s="429">
        <f t="shared" si="541"/>
        <v>349781.52406098833</v>
      </c>
    </row>
    <row r="2697" spans="1:23" s="342" customFormat="1" ht="34.5" customHeight="1" x14ac:dyDescent="0.25">
      <c r="A2697" s="1740"/>
      <c r="B2697" s="1694" t="s">
        <v>1584</v>
      </c>
      <c r="C2697" s="1695"/>
      <c r="D2697" s="1695"/>
      <c r="E2697" s="1696"/>
      <c r="F2697" s="1718">
        <v>2</v>
      </c>
      <c r="G2697" s="1628" t="str">
        <f>IF(ISBLANK(H2697),"",IF(H2697="BN",VLOOKUP(B2697,'[4]V. BAHAN'!$B$8:$E$14999,3,FALSE),IFERROR(VLOOKUP(H2697,'[4]III. DAFTAR AHS'!$B$7:$H$14999,5,FALSE),"ls")))</f>
        <v xml:space="preserve">unit </v>
      </c>
      <c r="H2697" s="1692" t="s">
        <v>1585</v>
      </c>
      <c r="I2697" s="1598" t="s">
        <v>1586</v>
      </c>
      <c r="J2697" s="1486">
        <f>VLOOKUP(B2697,'[5] RAB LAMA'!$B$9:$E$5553,4,FALSE)</f>
        <v>277842.6619375</v>
      </c>
      <c r="K2697" s="1486">
        <f>J2697*F2697</f>
        <v>555685.323875</v>
      </c>
      <c r="L2697" s="437">
        <f>K2697/$K$4349*100</f>
        <v>1.4542119664837619E-3</v>
      </c>
      <c r="M2697" s="1656"/>
      <c r="N2697" s="1656">
        <f>L2697*M2697/100</f>
        <v>0</v>
      </c>
      <c r="O2697" s="1656">
        <f>Q2697-M2697</f>
        <v>0</v>
      </c>
      <c r="P2697" s="1656">
        <f>L2697*O2697/100</f>
        <v>0</v>
      </c>
      <c r="Q2697" s="1656"/>
      <c r="R2697" s="1656">
        <f>L2697*Q2697/100</f>
        <v>0</v>
      </c>
      <c r="S2697" s="1657"/>
      <c r="T2697" s="359">
        <f>'[16]LAP MINGGUAN'!R2697</f>
        <v>0</v>
      </c>
      <c r="U2697" s="359">
        <f t="shared" si="542"/>
        <v>0</v>
      </c>
      <c r="V2697" s="429">
        <f>'[8]RAB '!H2673</f>
        <v>1039460.2303847383</v>
      </c>
      <c r="W2697" s="429">
        <f t="shared" si="541"/>
        <v>-483774.9065097383</v>
      </c>
    </row>
    <row r="2698" spans="1:23" s="342" customFormat="1" ht="34.5" customHeight="1" x14ac:dyDescent="0.25">
      <c r="A2698" s="1740"/>
      <c r="B2698" s="1694"/>
      <c r="C2698" s="1695"/>
      <c r="D2698" s="1695"/>
      <c r="E2698" s="1696"/>
      <c r="F2698" s="1718"/>
      <c r="G2698" s="1692" t="str">
        <f>IF(ISBLANK(H2698),"",IF(H2698="BN",VLOOKUP(B2698,'[4]V. BAHAN'!$B$8:$E$1099,3,FALSE),IFERROR(VLOOKUP(H2698,'[4]III. DAFTAR AHS'!$B$7:$H$872,5,FALSE),"ls")))</f>
        <v/>
      </c>
      <c r="H2698" s="1692"/>
      <c r="I2698" s="1692" t="s">
        <v>243</v>
      </c>
      <c r="J2698" s="1693"/>
      <c r="K2698" s="1486"/>
      <c r="L2698" s="437"/>
      <c r="M2698" s="1656"/>
      <c r="N2698" s="1656"/>
      <c r="O2698" s="1656"/>
      <c r="P2698" s="1656"/>
      <c r="Q2698" s="1656"/>
      <c r="R2698" s="1656"/>
      <c r="S2698" s="1657"/>
      <c r="T2698" s="359">
        <f>'[16]LAP MINGGUAN'!R2698</f>
        <v>0</v>
      </c>
      <c r="U2698" s="359">
        <f t="shared" si="542"/>
        <v>0</v>
      </c>
      <c r="V2698" s="429">
        <f>'[8]RAB '!H2674</f>
        <v>555685.323875</v>
      </c>
      <c r="W2698" s="429">
        <f t="shared" si="541"/>
        <v>-555685.323875</v>
      </c>
    </row>
    <row r="2699" spans="1:23" s="342" customFormat="1" ht="34.5" customHeight="1" x14ac:dyDescent="0.25">
      <c r="A2699" s="1740">
        <f>A2682+1</f>
        <v>6</v>
      </c>
      <c r="B2699" s="1694" t="s">
        <v>1587</v>
      </c>
      <c r="C2699" s="1695"/>
      <c r="D2699" s="1695"/>
      <c r="E2699" s="1695"/>
      <c r="F2699" s="1693"/>
      <c r="G2699" s="1692" t="str">
        <f>IF(ISBLANK(H2699),"",IF(H2699="BN",VLOOKUP(B2699,'[4]V. BAHAN'!$B$8:$E$1099,3,FALSE),IFERROR(VLOOKUP(H2699,'[4]III. DAFTAR AHS'!$B$7:$H$872,5,FALSE),"ls")))</f>
        <v/>
      </c>
      <c r="H2699" s="1692"/>
      <c r="I2699" s="1692" t="s">
        <v>243</v>
      </c>
      <c r="J2699" s="1693"/>
      <c r="K2699" s="1607"/>
      <c r="L2699" s="437"/>
      <c r="M2699" s="1656"/>
      <c r="N2699" s="1656"/>
      <c r="O2699" s="1656"/>
      <c r="P2699" s="1656"/>
      <c r="Q2699" s="1656"/>
      <c r="R2699" s="1656"/>
      <c r="S2699" s="1657"/>
      <c r="T2699" s="359">
        <f>'[16]LAP MINGGUAN'!R2699</f>
        <v>0</v>
      </c>
      <c r="U2699" s="359">
        <f t="shared" si="542"/>
        <v>0</v>
      </c>
      <c r="V2699" s="429">
        <f>'[8]RAB '!H2675</f>
        <v>0</v>
      </c>
      <c r="W2699" s="429">
        <f t="shared" si="541"/>
        <v>0</v>
      </c>
    </row>
    <row r="2700" spans="1:23" s="342" customFormat="1" ht="34.5" customHeight="1" x14ac:dyDescent="0.25">
      <c r="A2700" s="1774" t="s">
        <v>25</v>
      </c>
      <c r="B2700" s="1694" t="s">
        <v>1562</v>
      </c>
      <c r="C2700" s="1695"/>
      <c r="D2700" s="1695"/>
      <c r="E2700" s="1695"/>
      <c r="F2700" s="1693">
        <v>95.07</v>
      </c>
      <c r="G2700" s="1628" t="str">
        <f>IF(ISBLANK(H2700),"",IF(H2700="BN",VLOOKUP(B2700,'[4]V. BAHAN'!$B$8:$E$14999,3,FALSE),IFERROR(VLOOKUP(H2700,'[4]III. DAFTAR AHS'!$B$7:$H$14999,5,FALSE),"ls")))</f>
        <v xml:space="preserve">m1 </v>
      </c>
      <c r="H2700" s="1692" t="s">
        <v>1225</v>
      </c>
      <c r="I2700" s="1598" t="s">
        <v>1226</v>
      </c>
      <c r="J2700" s="1486">
        <f>VLOOKUP(B2700,'[5] RAB LAMA'!$B$9:$E$5553,4,FALSE)</f>
        <v>23005.37687624</v>
      </c>
      <c r="K2700" s="1486">
        <f>J2700*F2700</f>
        <v>2187121.1796241365</v>
      </c>
      <c r="L2700" s="437">
        <f>K2700/$K$4349*100</f>
        <v>5.7236310820311578E-3</v>
      </c>
      <c r="M2700" s="1656"/>
      <c r="N2700" s="1656">
        <f>L2700*M2700/100</f>
        <v>0</v>
      </c>
      <c r="O2700" s="1656">
        <f>Q2700-M2700</f>
        <v>0</v>
      </c>
      <c r="P2700" s="1656">
        <f>L2700*O2700/100</f>
        <v>0</v>
      </c>
      <c r="Q2700" s="1656"/>
      <c r="R2700" s="1656">
        <f>L2700*Q2700/100</f>
        <v>0</v>
      </c>
      <c r="S2700" s="1657"/>
      <c r="T2700" s="359">
        <f>'[16]LAP MINGGUAN'!R2700</f>
        <v>0</v>
      </c>
      <c r="U2700" s="359">
        <f t="shared" si="542"/>
        <v>0</v>
      </c>
      <c r="V2700" s="429">
        <f>'[8]RAB '!H2676</f>
        <v>0</v>
      </c>
      <c r="W2700" s="429">
        <f t="shared" si="541"/>
        <v>2187121.1796241365</v>
      </c>
    </row>
    <row r="2701" spans="1:23" s="342" customFormat="1" ht="34.5" customHeight="1" x14ac:dyDescent="0.25">
      <c r="A2701" s="1774" t="s">
        <v>25</v>
      </c>
      <c r="B2701" s="1694" t="s">
        <v>1563</v>
      </c>
      <c r="C2701" s="1695"/>
      <c r="D2701" s="1695"/>
      <c r="E2701" s="1695"/>
      <c r="F2701" s="1693">
        <v>1</v>
      </c>
      <c r="G2701" s="1628" t="str">
        <f>IF(ISBLANK(H2701),"",IF(H2701="BN",VLOOKUP(B2701,'[4]V. BAHAN'!$B$8:$E$14999,3,FALSE),IFERROR(VLOOKUP(H2701,'[4]III. DAFTAR AHS'!$B$7:$H$14999,5,FALSE),"ls")))</f>
        <v xml:space="preserve">bh </v>
      </c>
      <c r="H2701" s="1692" t="s">
        <v>1564</v>
      </c>
      <c r="I2701" s="1598" t="s">
        <v>1565</v>
      </c>
      <c r="J2701" s="1486">
        <f>VLOOKUP(B2701,'[5] RAB LAMA'!$B$9:$E$5553,4,FALSE)</f>
        <v>129879.14431249999</v>
      </c>
      <c r="K2701" s="1486">
        <f>J2701*F2701</f>
        <v>129879.14431249999</v>
      </c>
      <c r="L2701" s="437">
        <f>K2701/$K$4349*100</f>
        <v>3.3988985805641895E-4</v>
      </c>
      <c r="M2701" s="1656"/>
      <c r="N2701" s="1656">
        <f>L2701*M2701/100</f>
        <v>0</v>
      </c>
      <c r="O2701" s="1656">
        <f>Q2701-M2701</f>
        <v>0</v>
      </c>
      <c r="P2701" s="1656">
        <f>L2701*O2701/100</f>
        <v>0</v>
      </c>
      <c r="Q2701" s="1656"/>
      <c r="R2701" s="1656">
        <f>L2701*Q2701/100</f>
        <v>0</v>
      </c>
      <c r="S2701" s="1657"/>
      <c r="T2701" s="359">
        <f>'[16]LAP MINGGUAN'!R2701</f>
        <v>0</v>
      </c>
      <c r="U2701" s="359">
        <f t="shared" si="542"/>
        <v>0</v>
      </c>
      <c r="V2701" s="429">
        <f>'[8]RAB '!H2677</f>
        <v>2187121.1796241365</v>
      </c>
      <c r="W2701" s="429">
        <f t="shared" si="541"/>
        <v>-2057242.0353116365</v>
      </c>
    </row>
    <row r="2702" spans="1:23" s="342" customFormat="1" ht="34.5" customHeight="1" x14ac:dyDescent="0.25">
      <c r="A2702" s="1774" t="s">
        <v>25</v>
      </c>
      <c r="B2702" s="1694" t="s">
        <v>1588</v>
      </c>
      <c r="C2702" s="1695"/>
      <c r="D2702" s="1695"/>
      <c r="E2702" s="1695"/>
      <c r="F2702" s="1693">
        <v>1</v>
      </c>
      <c r="G2702" s="1628" t="str">
        <f>IF(ISBLANK(H2702),"",IF(H2702="BN",VLOOKUP(B2702,'[4]V. BAHAN'!$B$8:$E$14999,3,FALSE),IFERROR(VLOOKUP(H2702,'[4]III. DAFTAR AHS'!$B$7:$H$14999,5,FALSE),"ls")))</f>
        <v xml:space="preserve">set </v>
      </c>
      <c r="H2702" s="1692" t="s">
        <v>1589</v>
      </c>
      <c r="I2702" s="1598" t="s">
        <v>468</v>
      </c>
      <c r="J2702" s="1486">
        <f>VLOOKUP(B2702,'[5] RAB LAMA'!$B$9:$E$5553,4,FALSE)</f>
        <v>101724517.56999999</v>
      </c>
      <c r="K2702" s="1486">
        <f>J2702*F2702</f>
        <v>101724517.56999999</v>
      </c>
      <c r="L2702" s="437">
        <f>K2702/$K$4349*100</f>
        <v>0.2662100371906852</v>
      </c>
      <c r="M2702" s="1656"/>
      <c r="N2702" s="1656">
        <f>L2702*M2702/100</f>
        <v>0</v>
      </c>
      <c r="O2702" s="1656">
        <f>Q2702-M2702</f>
        <v>0</v>
      </c>
      <c r="P2702" s="1656">
        <f>L2702*O2702/100</f>
        <v>0</v>
      </c>
      <c r="Q2702" s="1656"/>
      <c r="R2702" s="1656">
        <f>L2702*Q2702/100</f>
        <v>0</v>
      </c>
      <c r="S2702" s="1657"/>
      <c r="T2702" s="359">
        <f>'[16]LAP MINGGUAN'!R2702</f>
        <v>0</v>
      </c>
      <c r="U2702" s="359">
        <f t="shared" si="542"/>
        <v>0</v>
      </c>
      <c r="V2702" s="429">
        <f>'[8]RAB '!H2678</f>
        <v>129879.14431249999</v>
      </c>
      <c r="W2702" s="429">
        <f t="shared" si="541"/>
        <v>101594638.42568749</v>
      </c>
    </row>
    <row r="2703" spans="1:23" s="342" customFormat="1" ht="34.5" customHeight="1" x14ac:dyDescent="0.25">
      <c r="A2703" s="1740"/>
      <c r="B2703" s="1742" t="s">
        <v>1590</v>
      </c>
      <c r="C2703" s="1743"/>
      <c r="D2703" s="1743"/>
      <c r="E2703" s="1744"/>
      <c r="F2703" s="1718"/>
      <c r="G2703" s="1692" t="str">
        <f>IF(ISBLANK(H2703),"",IF(H2703="BN",VLOOKUP(B2703,'[4]V. BAHAN'!$B$8:$E$1099,3,FALSE),IFERROR(VLOOKUP(H2703,'[4]III. DAFTAR AHS'!$B$7:$H$872,5,FALSE),"ls")))</f>
        <v/>
      </c>
      <c r="H2703" s="1692"/>
      <c r="I2703" s="1692" t="s">
        <v>243</v>
      </c>
      <c r="J2703" s="1693"/>
      <c r="K2703" s="1773"/>
      <c r="L2703" s="437"/>
      <c r="M2703" s="1656"/>
      <c r="N2703" s="1656"/>
      <c r="O2703" s="1656"/>
      <c r="P2703" s="1656"/>
      <c r="Q2703" s="1656"/>
      <c r="R2703" s="1656"/>
      <c r="S2703" s="1657"/>
      <c r="T2703" s="359">
        <f>'[16]LAP MINGGUAN'!R2703</f>
        <v>0</v>
      </c>
      <c r="U2703" s="359">
        <f t="shared" si="542"/>
        <v>0</v>
      </c>
      <c r="V2703" s="429">
        <f>'[8]RAB '!H2679</f>
        <v>101724517.56999999</v>
      </c>
      <c r="W2703" s="429">
        <f t="shared" si="541"/>
        <v>-101724517.56999999</v>
      </c>
    </row>
    <row r="2704" spans="1:23" s="342" customFormat="1" ht="34.5" customHeight="1" x14ac:dyDescent="0.25">
      <c r="A2704" s="1740"/>
      <c r="B2704" s="1742" t="s">
        <v>1591</v>
      </c>
      <c r="C2704" s="1743"/>
      <c r="D2704" s="1743"/>
      <c r="E2704" s="1744"/>
      <c r="F2704" s="1718"/>
      <c r="G2704" s="1692" t="str">
        <f>IF(ISBLANK(H2704),"",IF(H2704="BN",VLOOKUP(B2704,'[4]V. BAHAN'!$B$8:$E$1099,3,FALSE),IFERROR(VLOOKUP(H2704,'[4]III. DAFTAR AHS'!$B$7:$H$872,5,FALSE),"ls")))</f>
        <v/>
      </c>
      <c r="H2704" s="1692"/>
      <c r="I2704" s="1692" t="s">
        <v>243</v>
      </c>
      <c r="J2704" s="1693"/>
      <c r="K2704" s="1773"/>
      <c r="L2704" s="437"/>
      <c r="M2704" s="1656"/>
      <c r="N2704" s="1656"/>
      <c r="O2704" s="1656"/>
      <c r="P2704" s="1656"/>
      <c r="Q2704" s="1656"/>
      <c r="R2704" s="1656"/>
      <c r="S2704" s="1657"/>
      <c r="T2704" s="359">
        <f>'[16]LAP MINGGUAN'!R2704</f>
        <v>0</v>
      </c>
      <c r="U2704" s="359">
        <f t="shared" si="542"/>
        <v>0</v>
      </c>
      <c r="V2704" s="429">
        <f>'[8]RAB '!H2680</f>
        <v>0</v>
      </c>
      <c r="W2704" s="429">
        <f t="shared" si="541"/>
        <v>0</v>
      </c>
    </row>
    <row r="2705" spans="1:23" s="342" customFormat="1" ht="34.5" customHeight="1" x14ac:dyDescent="0.25">
      <c r="A2705" s="1740"/>
      <c r="B2705" s="1742" t="s">
        <v>1573</v>
      </c>
      <c r="C2705" s="1743"/>
      <c r="D2705" s="1743"/>
      <c r="E2705" s="1744"/>
      <c r="F2705" s="1718"/>
      <c r="G2705" s="1692" t="str">
        <f>IF(ISBLANK(H2705),"",IF(H2705="BN",VLOOKUP(B2705,'[4]V. BAHAN'!$B$8:$E$1099,3,FALSE),IFERROR(VLOOKUP(H2705,'[4]III. DAFTAR AHS'!$B$7:$H$872,5,FALSE),"ls")))</f>
        <v/>
      </c>
      <c r="H2705" s="1692"/>
      <c r="I2705" s="1692" t="s">
        <v>243</v>
      </c>
      <c r="J2705" s="1693"/>
      <c r="K2705" s="1773"/>
      <c r="L2705" s="437"/>
      <c r="M2705" s="1656"/>
      <c r="N2705" s="1656"/>
      <c r="O2705" s="1656"/>
      <c r="P2705" s="1656"/>
      <c r="Q2705" s="1656"/>
      <c r="R2705" s="1656"/>
      <c r="S2705" s="1657"/>
      <c r="T2705" s="359">
        <f>'[16]LAP MINGGUAN'!R2705</f>
        <v>0</v>
      </c>
      <c r="U2705" s="359">
        <f t="shared" si="542"/>
        <v>0</v>
      </c>
      <c r="V2705" s="429">
        <f>'[8]RAB '!H2681</f>
        <v>0</v>
      </c>
      <c r="W2705" s="429">
        <f t="shared" si="541"/>
        <v>0</v>
      </c>
    </row>
    <row r="2706" spans="1:23" s="342" customFormat="1" ht="34.5" customHeight="1" x14ac:dyDescent="0.25">
      <c r="A2706" s="1740"/>
      <c r="B2706" s="1742" t="s">
        <v>1574</v>
      </c>
      <c r="C2706" s="1743"/>
      <c r="D2706" s="1743"/>
      <c r="E2706" s="1744"/>
      <c r="F2706" s="1718"/>
      <c r="G2706" s="1692" t="str">
        <f>IF(ISBLANK(H2706),"",IF(H2706="BN",VLOOKUP(B2706,'[4]V. BAHAN'!$B$8:$E$1099,3,FALSE),IFERROR(VLOOKUP(H2706,'[4]III. DAFTAR AHS'!$B$7:$H$872,5,FALSE),"ls")))</f>
        <v/>
      </c>
      <c r="H2706" s="1692"/>
      <c r="I2706" s="1692" t="s">
        <v>243</v>
      </c>
      <c r="J2706" s="1693"/>
      <c r="K2706" s="1773"/>
      <c r="L2706" s="437"/>
      <c r="M2706" s="1656"/>
      <c r="N2706" s="1656"/>
      <c r="O2706" s="1656"/>
      <c r="P2706" s="1656"/>
      <c r="Q2706" s="1656"/>
      <c r="R2706" s="1656"/>
      <c r="S2706" s="1657"/>
      <c r="T2706" s="359">
        <f>'[16]LAP MINGGUAN'!R2706</f>
        <v>0</v>
      </c>
      <c r="U2706" s="359">
        <f t="shared" si="542"/>
        <v>0</v>
      </c>
      <c r="V2706" s="429">
        <f>'[8]RAB '!H2682</f>
        <v>0</v>
      </c>
      <c r="W2706" s="429">
        <f t="shared" si="541"/>
        <v>0</v>
      </c>
    </row>
    <row r="2707" spans="1:23" s="342" customFormat="1" ht="34.5" customHeight="1" x14ac:dyDescent="0.25">
      <c r="A2707" s="1740"/>
      <c r="B2707" s="1694"/>
      <c r="C2707" s="1695"/>
      <c r="D2707" s="1695"/>
      <c r="E2707" s="1695"/>
      <c r="F2707" s="1693"/>
      <c r="G2707" s="1692" t="str">
        <f>IF(ISBLANK(H2707),"",IF(H2707="BN",VLOOKUP(B2707,'[4]V. BAHAN'!$B$8:$E$1099,3,FALSE),IFERROR(VLOOKUP(H2707,'[4]III. DAFTAR AHS'!$B$7:$H$872,5,FALSE),"ls")))</f>
        <v/>
      </c>
      <c r="H2707" s="1692"/>
      <c r="I2707" s="1692" t="s">
        <v>243</v>
      </c>
      <c r="J2707" s="1693"/>
      <c r="K2707" s="1607"/>
      <c r="L2707" s="437"/>
      <c r="M2707" s="1656"/>
      <c r="N2707" s="1656"/>
      <c r="O2707" s="1656"/>
      <c r="P2707" s="1656"/>
      <c r="Q2707" s="1656"/>
      <c r="R2707" s="1656"/>
      <c r="S2707" s="1657"/>
      <c r="T2707" s="359">
        <f>'[16]LAP MINGGUAN'!R2707</f>
        <v>0</v>
      </c>
      <c r="U2707" s="359">
        <f t="shared" si="542"/>
        <v>0</v>
      </c>
      <c r="V2707" s="429">
        <f>'[8]RAB '!H2683</f>
        <v>0</v>
      </c>
      <c r="W2707" s="429">
        <f t="shared" si="541"/>
        <v>0</v>
      </c>
    </row>
    <row r="2708" spans="1:23" s="342" customFormat="1" ht="34.5" customHeight="1" x14ac:dyDescent="0.25">
      <c r="A2708" s="1774" t="s">
        <v>25</v>
      </c>
      <c r="B2708" s="1694" t="s">
        <v>1592</v>
      </c>
      <c r="C2708" s="1695"/>
      <c r="D2708" s="1695"/>
      <c r="E2708" s="1695"/>
      <c r="F2708" s="1693"/>
      <c r="G2708" s="1692" t="str">
        <f>IF(ISBLANK(H2708),"",IF(H2708="BN",VLOOKUP(B2708,'[4]V. BAHAN'!$B$8:$E$1099,3,FALSE),IFERROR(VLOOKUP(H2708,'[4]III. DAFTAR AHS'!$B$7:$H$872,5,FALSE),"ls")))</f>
        <v/>
      </c>
      <c r="H2708" s="1692"/>
      <c r="I2708" s="1692" t="s">
        <v>243</v>
      </c>
      <c r="J2708" s="1693"/>
      <c r="K2708" s="1607"/>
      <c r="L2708" s="437"/>
      <c r="M2708" s="1656"/>
      <c r="N2708" s="1656"/>
      <c r="O2708" s="1656"/>
      <c r="P2708" s="1656"/>
      <c r="Q2708" s="1656"/>
      <c r="R2708" s="1656"/>
      <c r="S2708" s="1657"/>
      <c r="T2708" s="359">
        <f>'[16]LAP MINGGUAN'!R2708</f>
        <v>0</v>
      </c>
      <c r="U2708" s="359">
        <f t="shared" si="542"/>
        <v>0</v>
      </c>
      <c r="V2708" s="429">
        <f>'[8]RAB '!H2684</f>
        <v>0</v>
      </c>
      <c r="W2708" s="429">
        <f t="shared" si="541"/>
        <v>0</v>
      </c>
    </row>
    <row r="2709" spans="1:23" s="342" customFormat="1" ht="34.5" customHeight="1" x14ac:dyDescent="0.25">
      <c r="A2709" s="1774"/>
      <c r="B2709" s="1694" t="s">
        <v>1576</v>
      </c>
      <c r="C2709" s="1695"/>
      <c r="D2709" s="1695"/>
      <c r="E2709" s="1695"/>
      <c r="F2709" s="1693">
        <v>3</v>
      </c>
      <c r="G2709" s="1628" t="str">
        <f>IF(ISBLANK(H2709),"",IF(H2709="BN",VLOOKUP(B2709,'[4]V. BAHAN'!$B$8:$E$14999,3,FALSE),IFERROR(VLOOKUP(H2709,'[4]III. DAFTAR AHS'!$B$7:$H$14999,5,FALSE),"ls")))</f>
        <v xml:space="preserve">m1 </v>
      </c>
      <c r="H2709" s="1692" t="s">
        <v>1465</v>
      </c>
      <c r="I2709" s="1598" t="s">
        <v>1466</v>
      </c>
      <c r="J2709" s="1486">
        <f>VLOOKUP(B2709,'[5] RAB LAMA'!$B$9:$E$5553,4,FALSE)</f>
        <v>187154.11293118924</v>
      </c>
      <c r="K2709" s="1486">
        <f t="shared" ref="K2709:K2718" si="549">J2709*F2709</f>
        <v>561462.33879356773</v>
      </c>
      <c r="L2709" s="437">
        <f t="shared" ref="L2709:L2718" si="550">K2709/$K$4349*100</f>
        <v>1.469330242717068E-3</v>
      </c>
      <c r="M2709" s="1656"/>
      <c r="N2709" s="1656">
        <f t="shared" ref="N2709:N2718" si="551">L2709*M2709/100</f>
        <v>0</v>
      </c>
      <c r="O2709" s="1656">
        <f t="shared" ref="O2709:O2718" si="552">Q2709-M2709</f>
        <v>0</v>
      </c>
      <c r="P2709" s="1656">
        <f t="shared" ref="P2709:P2718" si="553">L2709*O2709/100</f>
        <v>0</v>
      </c>
      <c r="Q2709" s="1656"/>
      <c r="R2709" s="1656">
        <f t="shared" ref="R2709:R2718" si="554">L2709*Q2709/100</f>
        <v>0</v>
      </c>
      <c r="S2709" s="1657"/>
      <c r="T2709" s="359">
        <f>'[16]LAP MINGGUAN'!R2709</f>
        <v>0</v>
      </c>
      <c r="U2709" s="359">
        <f t="shared" si="542"/>
        <v>0</v>
      </c>
      <c r="V2709" s="429">
        <f>'[8]RAB '!H2685</f>
        <v>0</v>
      </c>
      <c r="W2709" s="429">
        <f t="shared" si="541"/>
        <v>561462.33879356773</v>
      </c>
    </row>
    <row r="2710" spans="1:23" s="342" customFormat="1" ht="34.5" customHeight="1" x14ac:dyDescent="0.25">
      <c r="A2710" s="1740"/>
      <c r="B2710" s="1694" t="s">
        <v>1593</v>
      </c>
      <c r="C2710" s="1695"/>
      <c r="D2710" s="1695"/>
      <c r="E2710" s="1695"/>
      <c r="F2710" s="1693">
        <v>2</v>
      </c>
      <c r="G2710" s="1628" t="str">
        <f>IF(ISBLANK(H2710),"",IF(H2710="BN",VLOOKUP(B2710,'[4]V. BAHAN'!$B$8:$E$14999,3,FALSE),IFERROR(VLOOKUP(H2710,'[4]III. DAFTAR AHS'!$B$7:$H$14999,5,FALSE),"ls")))</f>
        <v xml:space="preserve">m1 </v>
      </c>
      <c r="H2710" s="1692" t="s">
        <v>1594</v>
      </c>
      <c r="I2710" s="1598" t="s">
        <v>1595</v>
      </c>
      <c r="J2710" s="1486">
        <f>VLOOKUP(B2710,'[5] RAB LAMA'!$B$9:$E$5553,4,FALSE)</f>
        <v>442710.85425874998</v>
      </c>
      <c r="K2710" s="1486">
        <f t="shared" si="549"/>
        <v>885421.70851749997</v>
      </c>
      <c r="L2710" s="437">
        <f t="shared" si="550"/>
        <v>2.3171222787238595E-3</v>
      </c>
      <c r="M2710" s="1656"/>
      <c r="N2710" s="1656">
        <f t="shared" si="551"/>
        <v>0</v>
      </c>
      <c r="O2710" s="1656">
        <f t="shared" si="552"/>
        <v>0</v>
      </c>
      <c r="P2710" s="1656">
        <f t="shared" si="553"/>
        <v>0</v>
      </c>
      <c r="Q2710" s="1656"/>
      <c r="R2710" s="1656">
        <f t="shared" si="554"/>
        <v>0</v>
      </c>
      <c r="S2710" s="1657"/>
      <c r="T2710" s="359">
        <f>'[16]LAP MINGGUAN'!R2710</f>
        <v>0</v>
      </c>
      <c r="U2710" s="359">
        <f t="shared" si="542"/>
        <v>0</v>
      </c>
      <c r="V2710" s="429">
        <f>'[8]RAB '!H2686</f>
        <v>561462.33879356773</v>
      </c>
      <c r="W2710" s="429">
        <f t="shared" si="541"/>
        <v>323959.36972393224</v>
      </c>
    </row>
    <row r="2711" spans="1:23" s="342" customFormat="1" ht="34.5" customHeight="1" x14ac:dyDescent="0.25">
      <c r="A2711" s="1740"/>
      <c r="B2711" s="1694" t="s">
        <v>1577</v>
      </c>
      <c r="C2711" s="1695"/>
      <c r="D2711" s="1695"/>
      <c r="E2711" s="1695"/>
      <c r="F2711" s="1693">
        <v>5</v>
      </c>
      <c r="G2711" s="1628" t="str">
        <f>IF(ISBLANK(H2711),"",IF(H2711="BN",VLOOKUP(B2711,'[4]V. BAHAN'!$B$8:$E$14999,3,FALSE),IFERROR(VLOOKUP(H2711,'[4]III. DAFTAR AHS'!$B$7:$H$14999,5,FALSE),"ls")))</f>
        <v xml:space="preserve">m1 </v>
      </c>
      <c r="H2711" s="1692" t="s">
        <v>1465</v>
      </c>
      <c r="I2711" s="1598" t="s">
        <v>1466</v>
      </c>
      <c r="J2711" s="1486">
        <v>226419.92</v>
      </c>
      <c r="K2711" s="1486">
        <f t="shared" si="549"/>
        <v>1132099.6000000001</v>
      </c>
      <c r="L2711" s="437">
        <f t="shared" si="550"/>
        <v>2.962670984526153E-3</v>
      </c>
      <c r="M2711" s="1656"/>
      <c r="N2711" s="1656">
        <f t="shared" si="551"/>
        <v>0</v>
      </c>
      <c r="O2711" s="1656">
        <f t="shared" si="552"/>
        <v>0</v>
      </c>
      <c r="P2711" s="1656">
        <f t="shared" si="553"/>
        <v>0</v>
      </c>
      <c r="Q2711" s="1656"/>
      <c r="R2711" s="1656">
        <f t="shared" si="554"/>
        <v>0</v>
      </c>
      <c r="S2711" s="1657"/>
      <c r="T2711" s="359">
        <f>'[16]LAP MINGGUAN'!R2711</f>
        <v>0</v>
      </c>
      <c r="U2711" s="359">
        <f t="shared" si="542"/>
        <v>0</v>
      </c>
      <c r="V2711" s="429">
        <f>'[8]RAB '!H2687</f>
        <v>885421.70851749997</v>
      </c>
      <c r="W2711" s="429">
        <f t="shared" si="541"/>
        <v>246677.89148250013</v>
      </c>
    </row>
    <row r="2712" spans="1:23" s="342" customFormat="1" ht="34.5" customHeight="1" x14ac:dyDescent="0.25">
      <c r="A2712" s="1740"/>
      <c r="B2712" s="1694" t="s">
        <v>1596</v>
      </c>
      <c r="C2712" s="1695"/>
      <c r="D2712" s="1695"/>
      <c r="E2712" s="1695"/>
      <c r="F2712" s="1693">
        <v>4</v>
      </c>
      <c r="G2712" s="1628" t="str">
        <f>IF(ISBLANK(H2712),"",IF(H2712="BN",VLOOKUP(B2712,'[4]V. BAHAN'!$B$8:$E$14999,3,FALSE),IFERROR(VLOOKUP(H2712,'[4]III. DAFTAR AHS'!$B$7:$H$14999,5,FALSE),"ls")))</f>
        <v xml:space="preserve">bh </v>
      </c>
      <c r="H2712" s="1692" t="s">
        <v>1597</v>
      </c>
      <c r="I2712" s="1598" t="s">
        <v>1598</v>
      </c>
      <c r="J2712" s="1486">
        <f>VLOOKUP(B2712,'[5] RAB LAMA'!$B$9:$E$5553,4,FALSE)</f>
        <v>1388942.0411707498</v>
      </c>
      <c r="K2712" s="1486">
        <f t="shared" si="549"/>
        <v>5555768.1646829993</v>
      </c>
      <c r="L2712" s="437">
        <f t="shared" si="550"/>
        <v>1.4539280058274413E-2</v>
      </c>
      <c r="M2712" s="1656"/>
      <c r="N2712" s="1656">
        <f t="shared" si="551"/>
        <v>0</v>
      </c>
      <c r="O2712" s="1656">
        <f t="shared" si="552"/>
        <v>0</v>
      </c>
      <c r="P2712" s="1656">
        <f t="shared" si="553"/>
        <v>0</v>
      </c>
      <c r="Q2712" s="1656"/>
      <c r="R2712" s="1656">
        <f t="shared" si="554"/>
        <v>0</v>
      </c>
      <c r="S2712" s="1657"/>
      <c r="T2712" s="359">
        <f>'[16]LAP MINGGUAN'!R2712</f>
        <v>0</v>
      </c>
      <c r="U2712" s="359">
        <f t="shared" si="542"/>
        <v>0</v>
      </c>
      <c r="V2712" s="429">
        <f>'[8]RAB '!H2688</f>
        <v>1132099.6000000001</v>
      </c>
      <c r="W2712" s="429">
        <f t="shared" si="541"/>
        <v>4423668.5646829996</v>
      </c>
    </row>
    <row r="2713" spans="1:23" s="342" customFormat="1" ht="34.5" customHeight="1" x14ac:dyDescent="0.25">
      <c r="A2713" s="1740"/>
      <c r="B2713" s="1694" t="s">
        <v>1599</v>
      </c>
      <c r="C2713" s="1695"/>
      <c r="D2713" s="1695"/>
      <c r="E2713" s="1695"/>
      <c r="F2713" s="1693">
        <v>2</v>
      </c>
      <c r="G2713" s="1628" t="str">
        <f>IF(ISBLANK(H2713),"",IF(H2713="BN",VLOOKUP(B2713,'[4]V. BAHAN'!$B$8:$E$14999,3,FALSE),IFERROR(VLOOKUP(H2713,'[4]III. DAFTAR AHS'!$B$7:$H$14999,5,FALSE),"ls")))</f>
        <v xml:space="preserve">bh </v>
      </c>
      <c r="H2713" s="1692" t="s">
        <v>1600</v>
      </c>
      <c r="I2713" s="1598" t="s">
        <v>1601</v>
      </c>
      <c r="J2713" s="1486">
        <f>VLOOKUP(B2713,'[5] RAB LAMA'!$B$9:$E$5553,4,FALSE)</f>
        <v>772368.72633249999</v>
      </c>
      <c r="K2713" s="1486">
        <f t="shared" si="549"/>
        <v>1544737.452665</v>
      </c>
      <c r="L2713" s="437">
        <f t="shared" si="550"/>
        <v>4.0425319730891494E-3</v>
      </c>
      <c r="M2713" s="1656"/>
      <c r="N2713" s="1656">
        <f t="shared" si="551"/>
        <v>0</v>
      </c>
      <c r="O2713" s="1656">
        <f t="shared" si="552"/>
        <v>0</v>
      </c>
      <c r="P2713" s="1656">
        <f t="shared" si="553"/>
        <v>0</v>
      </c>
      <c r="Q2713" s="1656"/>
      <c r="R2713" s="1656">
        <f t="shared" si="554"/>
        <v>0</v>
      </c>
      <c r="S2713" s="1657"/>
      <c r="T2713" s="359">
        <f>'[16]LAP MINGGUAN'!R2713</f>
        <v>0</v>
      </c>
      <c r="U2713" s="359">
        <f t="shared" si="542"/>
        <v>0</v>
      </c>
      <c r="V2713" s="429">
        <f>'[8]RAB '!H2689</f>
        <v>5555768.1646829993</v>
      </c>
      <c r="W2713" s="429">
        <f t="shared" si="541"/>
        <v>-4011030.712017999</v>
      </c>
    </row>
    <row r="2714" spans="1:23" s="342" customFormat="1" ht="34.5" customHeight="1" x14ac:dyDescent="0.25">
      <c r="A2714" s="1740"/>
      <c r="B2714" s="1694" t="s">
        <v>1602</v>
      </c>
      <c r="C2714" s="1695"/>
      <c r="D2714" s="1695"/>
      <c r="E2714" s="1695"/>
      <c r="F2714" s="1693">
        <v>4</v>
      </c>
      <c r="G2714" s="1628" t="str">
        <f>IF(ISBLANK(H2714),"",IF(H2714="BN",VLOOKUP(B2714,'[4]V. BAHAN'!$B$8:$E$14999,3,FALSE),IFERROR(VLOOKUP(H2714,'[4]III. DAFTAR AHS'!$B$7:$H$14999,5,FALSE),"ls")))</f>
        <v xml:space="preserve">bh </v>
      </c>
      <c r="H2714" s="1692" t="s">
        <v>1603</v>
      </c>
      <c r="I2714" s="1598" t="s">
        <v>1604</v>
      </c>
      <c r="J2714" s="1486">
        <f>VLOOKUP(B2714,'[5] RAB LAMA'!$B$9:$E$5553,4,FALSE)</f>
        <v>568230.91006549995</v>
      </c>
      <c r="K2714" s="1486">
        <f t="shared" si="549"/>
        <v>2272923.6402619998</v>
      </c>
      <c r="L2714" s="437">
        <f t="shared" si="550"/>
        <v>5.9481735697528605E-3</v>
      </c>
      <c r="M2714" s="1656"/>
      <c r="N2714" s="1656">
        <f t="shared" si="551"/>
        <v>0</v>
      </c>
      <c r="O2714" s="1656">
        <f t="shared" si="552"/>
        <v>0</v>
      </c>
      <c r="P2714" s="1656">
        <f t="shared" si="553"/>
        <v>0</v>
      </c>
      <c r="Q2714" s="1656"/>
      <c r="R2714" s="1656">
        <f t="shared" si="554"/>
        <v>0</v>
      </c>
      <c r="S2714" s="1657"/>
      <c r="T2714" s="359">
        <f>'[16]LAP MINGGUAN'!R2714</f>
        <v>0</v>
      </c>
      <c r="U2714" s="359">
        <f t="shared" si="542"/>
        <v>0</v>
      </c>
      <c r="V2714" s="429">
        <f>'[8]RAB '!H2690</f>
        <v>1544737.452665</v>
      </c>
      <c r="W2714" s="429">
        <f t="shared" si="541"/>
        <v>728186.18759699981</v>
      </c>
    </row>
    <row r="2715" spans="1:23" s="342" customFormat="1" ht="34.5" customHeight="1" x14ac:dyDescent="0.25">
      <c r="A2715" s="1740"/>
      <c r="B2715" s="1694" t="s">
        <v>1605</v>
      </c>
      <c r="C2715" s="1695"/>
      <c r="D2715" s="1695"/>
      <c r="E2715" s="1695"/>
      <c r="F2715" s="1693">
        <v>2</v>
      </c>
      <c r="G2715" s="1628" t="str">
        <f>IF(ISBLANK(H2715),"",IF(H2715="BN",VLOOKUP(B2715,'[4]V. BAHAN'!$B$8:$E$14999,3,FALSE),IFERROR(VLOOKUP(H2715,'[4]III. DAFTAR AHS'!$B$7:$H$14999,5,FALSE),"ls")))</f>
        <v xml:space="preserve">bh </v>
      </c>
      <c r="H2715" s="1692" t="s">
        <v>1606</v>
      </c>
      <c r="I2715" s="1598" t="s">
        <v>1607</v>
      </c>
      <c r="J2715" s="1486">
        <f>VLOOKUP(B2715,'[5] RAB LAMA'!$B$9:$E$5553,4,FALSE)</f>
        <v>899802.67127849988</v>
      </c>
      <c r="K2715" s="1486">
        <f t="shared" si="549"/>
        <v>1799605.3425569998</v>
      </c>
      <c r="L2715" s="437">
        <f t="shared" si="550"/>
        <v>4.709513661158321E-3</v>
      </c>
      <c r="M2715" s="1656"/>
      <c r="N2715" s="1656">
        <f t="shared" si="551"/>
        <v>0</v>
      </c>
      <c r="O2715" s="1656">
        <f t="shared" si="552"/>
        <v>0</v>
      </c>
      <c r="P2715" s="1656">
        <f t="shared" si="553"/>
        <v>0</v>
      </c>
      <c r="Q2715" s="1656"/>
      <c r="R2715" s="1656">
        <f t="shared" si="554"/>
        <v>0</v>
      </c>
      <c r="S2715" s="1657"/>
      <c r="T2715" s="359">
        <f>'[16]LAP MINGGUAN'!R2715</f>
        <v>0</v>
      </c>
      <c r="U2715" s="359">
        <f t="shared" si="542"/>
        <v>0</v>
      </c>
      <c r="V2715" s="429">
        <f>'[8]RAB '!H2691</f>
        <v>2272923.6402619998</v>
      </c>
      <c r="W2715" s="429">
        <f t="shared" si="541"/>
        <v>-473318.29770500003</v>
      </c>
    </row>
    <row r="2716" spans="1:23" s="342" customFormat="1" ht="34.5" customHeight="1" x14ac:dyDescent="0.25">
      <c r="A2716" s="1740"/>
      <c r="B2716" s="1694" t="s">
        <v>1608</v>
      </c>
      <c r="C2716" s="1695"/>
      <c r="D2716" s="1695"/>
      <c r="E2716" s="1695"/>
      <c r="F2716" s="1693">
        <v>1</v>
      </c>
      <c r="G2716" s="1628" t="str">
        <f>IF(ISBLANK(H2716),"",IF(H2716="BN",VLOOKUP(B2716,'[4]V. BAHAN'!$B$8:$E$14999,3,FALSE),IFERROR(VLOOKUP(H2716,'[4]III. DAFTAR AHS'!$B$7:$H$14999,5,FALSE),"ls")))</f>
        <v xml:space="preserve">bh </v>
      </c>
      <c r="H2716" s="1692" t="s">
        <v>1609</v>
      </c>
      <c r="I2716" s="1598" t="s">
        <v>1610</v>
      </c>
      <c r="J2716" s="1486">
        <f>VLOOKUP(B2716,'[5] RAB LAMA'!$B$9:$E$5553,4,FALSE)</f>
        <v>282549.57345367497</v>
      </c>
      <c r="K2716" s="1486">
        <f t="shared" si="549"/>
        <v>282549.57345367497</v>
      </c>
      <c r="L2716" s="437">
        <f t="shared" si="550"/>
        <v>7.3942383069603042E-4</v>
      </c>
      <c r="M2716" s="1656"/>
      <c r="N2716" s="1656">
        <f t="shared" si="551"/>
        <v>0</v>
      </c>
      <c r="O2716" s="1656">
        <f t="shared" si="552"/>
        <v>0</v>
      </c>
      <c r="P2716" s="1656">
        <f t="shared" si="553"/>
        <v>0</v>
      </c>
      <c r="Q2716" s="1656"/>
      <c r="R2716" s="1656">
        <f t="shared" si="554"/>
        <v>0</v>
      </c>
      <c r="S2716" s="1657"/>
      <c r="T2716" s="359">
        <f>'[16]LAP MINGGUAN'!R2716</f>
        <v>0</v>
      </c>
      <c r="U2716" s="359">
        <f t="shared" si="542"/>
        <v>0</v>
      </c>
      <c r="V2716" s="429">
        <f>'[8]RAB '!H2692</f>
        <v>1799605.3425569998</v>
      </c>
      <c r="W2716" s="429">
        <f t="shared" si="541"/>
        <v>-1517055.7691033247</v>
      </c>
    </row>
    <row r="2717" spans="1:23" s="342" customFormat="1" ht="34.5" customHeight="1" x14ac:dyDescent="0.25">
      <c r="A2717" s="1740"/>
      <c r="B2717" s="1694" t="s">
        <v>1584</v>
      </c>
      <c r="C2717" s="1695"/>
      <c r="D2717" s="1695"/>
      <c r="E2717" s="1695"/>
      <c r="F2717" s="1693">
        <v>1</v>
      </c>
      <c r="G2717" s="1628" t="str">
        <f>IF(ISBLANK(H2717),"",IF(H2717="BN",VLOOKUP(B2717,'[4]V. BAHAN'!$B$8:$E$14999,3,FALSE),IFERROR(VLOOKUP(H2717,'[4]III. DAFTAR AHS'!$B$7:$H$14999,5,FALSE),"ls")))</f>
        <v xml:space="preserve">unit </v>
      </c>
      <c r="H2717" s="1692" t="s">
        <v>1585</v>
      </c>
      <c r="I2717" s="1598" t="s">
        <v>1586</v>
      </c>
      <c r="J2717" s="1486">
        <f>VLOOKUP(B2717,'[5] RAB LAMA'!$B$9:$E$5553,4,FALSE)</f>
        <v>277842.6619375</v>
      </c>
      <c r="K2717" s="1486">
        <f t="shared" si="549"/>
        <v>277842.6619375</v>
      </c>
      <c r="L2717" s="437">
        <f t="shared" si="550"/>
        <v>7.2710598324188095E-4</v>
      </c>
      <c r="M2717" s="1656"/>
      <c r="N2717" s="1656">
        <f t="shared" si="551"/>
        <v>0</v>
      </c>
      <c r="O2717" s="1656">
        <f t="shared" si="552"/>
        <v>0</v>
      </c>
      <c r="P2717" s="1656">
        <f t="shared" si="553"/>
        <v>0</v>
      </c>
      <c r="Q2717" s="1656"/>
      <c r="R2717" s="1656">
        <f t="shared" si="554"/>
        <v>0</v>
      </c>
      <c r="S2717" s="1657"/>
      <c r="T2717" s="359">
        <f>'[16]LAP MINGGUAN'!R2717</f>
        <v>0</v>
      </c>
      <c r="U2717" s="359">
        <f t="shared" si="542"/>
        <v>0</v>
      </c>
      <c r="V2717" s="429">
        <f>'[8]RAB '!H2693</f>
        <v>282549.57345367497</v>
      </c>
      <c r="W2717" s="429">
        <f t="shared" si="541"/>
        <v>-4706.9115161749651</v>
      </c>
    </row>
    <row r="2718" spans="1:23" s="342" customFormat="1" ht="34.5" customHeight="1" x14ac:dyDescent="0.25">
      <c r="A2718" s="1740"/>
      <c r="B2718" s="1694" t="s">
        <v>1611</v>
      </c>
      <c r="C2718" s="1695"/>
      <c r="D2718" s="1695"/>
      <c r="E2718" s="1695"/>
      <c r="F2718" s="1693">
        <v>2</v>
      </c>
      <c r="G2718" s="1628" t="str">
        <f>IF(ISBLANK(H2718),"",IF(H2718="BN",VLOOKUP(B2718,'[4]V. BAHAN'!$B$8:$E$14999,3,FALSE),IFERROR(VLOOKUP(H2718,'[4]III. DAFTAR AHS'!$B$7:$H$14999,5,FALSE),"ls")))</f>
        <v xml:space="preserve">bh </v>
      </c>
      <c r="H2718" s="1692" t="s">
        <v>1612</v>
      </c>
      <c r="I2718" s="1598" t="s">
        <v>352</v>
      </c>
      <c r="J2718" s="1486">
        <f>VLOOKUP(B2718,'[5] RAB LAMA'!$B$9:$E$5553,4,FALSE)</f>
        <v>162521.45799999998</v>
      </c>
      <c r="K2718" s="1486">
        <f t="shared" si="549"/>
        <v>325042.91599999997</v>
      </c>
      <c r="L2718" s="437">
        <f t="shared" si="550"/>
        <v>8.5062764438656414E-4</v>
      </c>
      <c r="M2718" s="1656"/>
      <c r="N2718" s="1656">
        <f t="shared" si="551"/>
        <v>0</v>
      </c>
      <c r="O2718" s="1656">
        <f t="shared" si="552"/>
        <v>0</v>
      </c>
      <c r="P2718" s="1656">
        <f t="shared" si="553"/>
        <v>0</v>
      </c>
      <c r="Q2718" s="1656"/>
      <c r="R2718" s="1656">
        <f t="shared" si="554"/>
        <v>0</v>
      </c>
      <c r="S2718" s="1657"/>
      <c r="T2718" s="359">
        <f>'[16]LAP MINGGUAN'!R2718</f>
        <v>0</v>
      </c>
      <c r="U2718" s="359">
        <f t="shared" si="542"/>
        <v>0</v>
      </c>
      <c r="V2718" s="429">
        <f>'[8]RAB '!H2694</f>
        <v>277842.6619375</v>
      </c>
      <c r="W2718" s="429">
        <f t="shared" si="541"/>
        <v>47200.254062499967</v>
      </c>
    </row>
    <row r="2719" spans="1:23" s="342" customFormat="1" ht="34.5" customHeight="1" x14ac:dyDescent="0.25">
      <c r="A2719" s="1740"/>
      <c r="B2719" s="1694"/>
      <c r="C2719" s="1695"/>
      <c r="D2719" s="1695"/>
      <c r="E2719" s="1695"/>
      <c r="F2719" s="1693"/>
      <c r="G2719" s="1692" t="str">
        <f>IF(ISBLANK(H2719),"",IF(H2719="BN",VLOOKUP(B2719,'[4]V. BAHAN'!$B$8:$E$1099,3,FALSE),IFERROR(VLOOKUP(H2719,'[4]III. DAFTAR AHS'!$B$7:$H$872,5,FALSE),"ls")))</f>
        <v/>
      </c>
      <c r="H2719" s="1692"/>
      <c r="I2719" s="1692" t="s">
        <v>243</v>
      </c>
      <c r="J2719" s="1693"/>
      <c r="K2719" s="1607"/>
      <c r="L2719" s="437"/>
      <c r="M2719" s="1656"/>
      <c r="N2719" s="1656"/>
      <c r="O2719" s="1656"/>
      <c r="P2719" s="1656"/>
      <c r="Q2719" s="1656"/>
      <c r="R2719" s="1656"/>
      <c r="S2719" s="1657"/>
      <c r="T2719" s="359">
        <f>'[16]LAP MINGGUAN'!R2719</f>
        <v>0</v>
      </c>
      <c r="U2719" s="359">
        <f t="shared" si="542"/>
        <v>0</v>
      </c>
      <c r="V2719" s="429">
        <f>'[8]RAB '!H2695</f>
        <v>325042.91599999997</v>
      </c>
      <c r="W2719" s="429">
        <f t="shared" si="541"/>
        <v>-325042.91599999997</v>
      </c>
    </row>
    <row r="2720" spans="1:23" s="342" customFormat="1" ht="34.5" customHeight="1" x14ac:dyDescent="0.25">
      <c r="A2720" s="1774" t="s">
        <v>25</v>
      </c>
      <c r="B2720" s="1694" t="s">
        <v>1613</v>
      </c>
      <c r="C2720" s="1695"/>
      <c r="D2720" s="1695"/>
      <c r="E2720" s="1695"/>
      <c r="F2720" s="1693"/>
      <c r="G2720" s="1692" t="str">
        <f>IF(ISBLANK(H2720),"",IF(H2720="BN",VLOOKUP(B2720,'[4]V. BAHAN'!$B$8:$E$1099,3,FALSE),IFERROR(VLOOKUP(H2720,'[4]III. DAFTAR AHS'!$B$7:$H$872,5,FALSE),"ls")))</f>
        <v/>
      </c>
      <c r="H2720" s="1692"/>
      <c r="I2720" s="1692" t="s">
        <v>243</v>
      </c>
      <c r="J2720" s="1693"/>
      <c r="K2720" s="1607"/>
      <c r="L2720" s="437"/>
      <c r="M2720" s="1656"/>
      <c r="N2720" s="1656"/>
      <c r="O2720" s="1656"/>
      <c r="P2720" s="1656"/>
      <c r="Q2720" s="1656"/>
      <c r="R2720" s="1656"/>
      <c r="S2720" s="1657"/>
      <c r="T2720" s="359">
        <f>'[16]LAP MINGGUAN'!R2720</f>
        <v>0</v>
      </c>
      <c r="U2720" s="359">
        <f t="shared" si="542"/>
        <v>0</v>
      </c>
      <c r="V2720" s="429">
        <f>'[8]RAB '!H2696</f>
        <v>0</v>
      </c>
      <c r="W2720" s="429">
        <f t="shared" si="541"/>
        <v>0</v>
      </c>
    </row>
    <row r="2721" spans="1:23" s="342" customFormat="1" ht="34.5" customHeight="1" x14ac:dyDescent="0.25">
      <c r="A2721" s="1740"/>
      <c r="B2721" s="1694" t="s">
        <v>1614</v>
      </c>
      <c r="C2721" s="1695"/>
      <c r="D2721" s="1695"/>
      <c r="E2721" s="1695"/>
      <c r="F2721" s="1693">
        <v>13.23</v>
      </c>
      <c r="G2721" s="1628" t="str">
        <f>IF(ISBLANK(H2721),"",IF(H2721="BN",VLOOKUP(B2721,'[4]V. BAHAN'!$B$8:$E$14999,3,FALSE),IFERROR(VLOOKUP(H2721,'[4]III. DAFTAR AHS'!$B$7:$H$14999,5,FALSE),"ls")))</f>
        <v xml:space="preserve">m1 </v>
      </c>
      <c r="H2721" s="1692" t="s">
        <v>1465</v>
      </c>
      <c r="I2721" s="1598" t="s">
        <v>1466</v>
      </c>
      <c r="J2721" s="1486">
        <f>VLOOKUP(B2721,'[5] RAB LAMA'!$B$9:$E$5553,4,FALSE)</f>
        <v>187154.11293118924</v>
      </c>
      <c r="K2721" s="1486">
        <f>J2721*F2721</f>
        <v>2476048.9140796335</v>
      </c>
      <c r="L2721" s="437">
        <f>K2721/$K$4349*100</f>
        <v>6.4797463703822706E-3</v>
      </c>
      <c r="M2721" s="1656"/>
      <c r="N2721" s="1656">
        <f>L2721*M2721/100</f>
        <v>0</v>
      </c>
      <c r="O2721" s="1656">
        <f>Q2721-M2721</f>
        <v>0</v>
      </c>
      <c r="P2721" s="1656">
        <f>L2721*O2721/100</f>
        <v>0</v>
      </c>
      <c r="Q2721" s="1656"/>
      <c r="R2721" s="1656">
        <f>L2721*Q2721/100</f>
        <v>0</v>
      </c>
      <c r="S2721" s="1657"/>
      <c r="T2721" s="359">
        <f>'[16]LAP MINGGUAN'!R2721</f>
        <v>0</v>
      </c>
      <c r="U2721" s="359">
        <f t="shared" si="542"/>
        <v>0</v>
      </c>
      <c r="V2721" s="429">
        <f>'[8]RAB '!H2697</f>
        <v>0</v>
      </c>
      <c r="W2721" s="429">
        <f t="shared" si="541"/>
        <v>2476048.9140796335</v>
      </c>
    </row>
    <row r="2722" spans="1:23" s="342" customFormat="1" ht="34.5" customHeight="1" x14ac:dyDescent="0.25">
      <c r="A2722" s="1740"/>
      <c r="B2722" s="1694" t="s">
        <v>1615</v>
      </c>
      <c r="C2722" s="1695"/>
      <c r="D2722" s="1695"/>
      <c r="E2722" s="1695"/>
      <c r="F2722" s="1693">
        <v>18.149999999999999</v>
      </c>
      <c r="G2722" s="1628" t="str">
        <f>IF(ISBLANK(H2722),"",IF(H2722="BN",VLOOKUP(B2722,'[4]V. BAHAN'!$B$8:$E$14999,3,FALSE),IFERROR(VLOOKUP(H2722,'[4]III. DAFTAR AHS'!$B$7:$H$14999,5,FALSE),"ls")))</f>
        <v xml:space="preserve">m1 </v>
      </c>
      <c r="H2722" s="1692" t="s">
        <v>1616</v>
      </c>
      <c r="I2722" s="1598" t="s">
        <v>1617</v>
      </c>
      <c r="J2722" s="1486">
        <f>VLOOKUP(B2722,'[5] RAB LAMA'!$B$9:$E$5553,4,FALSE)</f>
        <v>91049.144312500008</v>
      </c>
      <c r="K2722" s="1486">
        <f>J2722*F2722</f>
        <v>1652541.969271875</v>
      </c>
      <c r="L2722" s="437">
        <f>K2722/$K$4349*100</f>
        <v>4.3246531869399951E-3</v>
      </c>
      <c r="M2722" s="1656"/>
      <c r="N2722" s="1656">
        <f>L2722*M2722/100</f>
        <v>0</v>
      </c>
      <c r="O2722" s="1656">
        <f>Q2722-M2722</f>
        <v>0</v>
      </c>
      <c r="P2722" s="1656">
        <f>L2722*O2722/100</f>
        <v>0</v>
      </c>
      <c r="Q2722" s="1656"/>
      <c r="R2722" s="1656">
        <f>L2722*Q2722/100</f>
        <v>0</v>
      </c>
      <c r="S2722" s="1657"/>
      <c r="T2722" s="359">
        <f>'[16]LAP MINGGUAN'!R2722</f>
        <v>0</v>
      </c>
      <c r="U2722" s="359">
        <f t="shared" si="542"/>
        <v>0</v>
      </c>
      <c r="V2722" s="429">
        <f>'[8]RAB '!H2698</f>
        <v>2476048.9140796335</v>
      </c>
      <c r="W2722" s="429">
        <f t="shared" si="541"/>
        <v>-823506.94480775855</v>
      </c>
    </row>
    <row r="2723" spans="1:23" s="342" customFormat="1" ht="34.5" customHeight="1" x14ac:dyDescent="0.25">
      <c r="A2723" s="1740"/>
      <c r="B2723" s="1694" t="s">
        <v>1618</v>
      </c>
      <c r="C2723" s="1695"/>
      <c r="D2723" s="1695"/>
      <c r="E2723" s="1695"/>
      <c r="F2723" s="1693">
        <v>80.14</v>
      </c>
      <c r="G2723" s="1628" t="str">
        <f>IF(ISBLANK(H2723),"",IF(H2723="BN",VLOOKUP(B2723,'[4]V. BAHAN'!$B$8:$E$14999,3,FALSE),IFERROR(VLOOKUP(H2723,'[4]III. DAFTAR AHS'!$B$7:$H$14999,5,FALSE),"ls")))</f>
        <v xml:space="preserve">m1 </v>
      </c>
      <c r="H2723" s="1692" t="s">
        <v>1465</v>
      </c>
      <c r="I2723" s="1598" t="s">
        <v>1466</v>
      </c>
      <c r="J2723" s="1486">
        <f>VLOOKUP(B2723,'[5] RAB LAMA'!$B$9:$E$5553,4,FALSE)</f>
        <v>226419.92</v>
      </c>
      <c r="K2723" s="1486">
        <f>J2723*F2723</f>
        <v>18145292.388800003</v>
      </c>
      <c r="L2723" s="437">
        <f>K2723/$K$4349*100</f>
        <v>4.7485690539985186E-2</v>
      </c>
      <c r="M2723" s="1656"/>
      <c r="N2723" s="1656">
        <f>L2723*M2723/100</f>
        <v>0</v>
      </c>
      <c r="O2723" s="1656">
        <f>Q2723-M2723</f>
        <v>0</v>
      </c>
      <c r="P2723" s="1656">
        <f>L2723*O2723/100</f>
        <v>0</v>
      </c>
      <c r="Q2723" s="1656"/>
      <c r="R2723" s="1656">
        <f>L2723*Q2723/100</f>
        <v>0</v>
      </c>
      <c r="S2723" s="1657"/>
      <c r="T2723" s="359">
        <f>'[16]LAP MINGGUAN'!R2723</f>
        <v>0</v>
      </c>
      <c r="U2723" s="359">
        <f t="shared" si="542"/>
        <v>0</v>
      </c>
      <c r="V2723" s="429">
        <f>'[8]RAB '!H2699</f>
        <v>1652541.969271875</v>
      </c>
      <c r="W2723" s="429">
        <f t="shared" si="541"/>
        <v>16492750.419528127</v>
      </c>
    </row>
    <row r="2724" spans="1:23" s="342" customFormat="1" ht="34.5" customHeight="1" x14ac:dyDescent="0.25">
      <c r="A2724" s="1740"/>
      <c r="B2724" s="1694" t="s">
        <v>1619</v>
      </c>
      <c r="C2724" s="1695"/>
      <c r="D2724" s="1695"/>
      <c r="E2724" s="1695"/>
      <c r="F2724" s="1693">
        <v>5</v>
      </c>
      <c r="G2724" s="1628" t="str">
        <f>IF(ISBLANK(H2724),"",IF(H2724="BN",VLOOKUP(B2724,'[4]V. BAHAN'!$B$8:$E$14999,3,FALSE),IFERROR(VLOOKUP(H2724,'[4]III. DAFTAR AHS'!$B$7:$H$14999,5,FALSE),"ls")))</f>
        <v xml:space="preserve">bh </v>
      </c>
      <c r="H2724" s="1692" t="s">
        <v>1620</v>
      </c>
      <c r="I2724" s="1598" t="s">
        <v>1621</v>
      </c>
      <c r="J2724" s="1486">
        <f>VLOOKUP(B2724,'[5] RAB LAMA'!$B$9:$E$5553,4,FALSE)</f>
        <v>244557.86716349999</v>
      </c>
      <c r="K2724" s="1486">
        <f>J2724*F2724</f>
        <v>1222789.3358175</v>
      </c>
      <c r="L2724" s="437">
        <f>K2724/$K$4349*100</f>
        <v>3.2000033260452644E-3</v>
      </c>
      <c r="M2724" s="1656"/>
      <c r="N2724" s="1656">
        <f>L2724*M2724/100</f>
        <v>0</v>
      </c>
      <c r="O2724" s="1656">
        <f>Q2724-M2724</f>
        <v>0</v>
      </c>
      <c r="P2724" s="1656">
        <f>L2724*O2724/100</f>
        <v>0</v>
      </c>
      <c r="Q2724" s="1656"/>
      <c r="R2724" s="1656">
        <f>L2724*Q2724/100</f>
        <v>0</v>
      </c>
      <c r="S2724" s="1657"/>
      <c r="T2724" s="359">
        <f>'[16]LAP MINGGUAN'!R2724</f>
        <v>0</v>
      </c>
      <c r="U2724" s="359">
        <f t="shared" si="542"/>
        <v>0</v>
      </c>
      <c r="V2724" s="429">
        <f>'[8]RAB '!H2700</f>
        <v>18145292.388800003</v>
      </c>
      <c r="W2724" s="429">
        <f t="shared" ref="W2724:W2787" si="555">K2724-V2724</f>
        <v>-16922503.052982502</v>
      </c>
    </row>
    <row r="2725" spans="1:23" s="342" customFormat="1" ht="34.5" customHeight="1" x14ac:dyDescent="0.25">
      <c r="A2725" s="1740"/>
      <c r="B2725" s="1694" t="s">
        <v>1622</v>
      </c>
      <c r="C2725" s="1695"/>
      <c r="D2725" s="1695"/>
      <c r="E2725" s="1695"/>
      <c r="F2725" s="1693">
        <v>1</v>
      </c>
      <c r="G2725" s="1628" t="str">
        <f>IF(ISBLANK(H2725),"",IF(H2725="BN",VLOOKUP(B2725,'[4]V. BAHAN'!$B$8:$E$14999,3,FALSE),IFERROR(VLOOKUP(H2725,'[4]III. DAFTAR AHS'!$B$7:$H$14999,5,FALSE),"ls")))</f>
        <v xml:space="preserve">bh </v>
      </c>
      <c r="H2725" s="1692" t="s">
        <v>1579</v>
      </c>
      <c r="I2725" s="1598" t="s">
        <v>1580</v>
      </c>
      <c r="J2725" s="1486">
        <f>VLOOKUP(B2725,'[5] RAB LAMA'!$B$9:$E$5553,4,FALSE)</f>
        <v>689678.70632374997</v>
      </c>
      <c r="K2725" s="1486">
        <f>J2725*F2725</f>
        <v>689678.70632374997</v>
      </c>
      <c r="L2725" s="437">
        <f>K2725/$K$4349*100</f>
        <v>1.8048686633851895E-3</v>
      </c>
      <c r="M2725" s="1656"/>
      <c r="N2725" s="1656">
        <f>L2725*M2725/100</f>
        <v>0</v>
      </c>
      <c r="O2725" s="1656">
        <f>Q2725-M2725</f>
        <v>0</v>
      </c>
      <c r="P2725" s="1656">
        <f>L2725*O2725/100</f>
        <v>0</v>
      </c>
      <c r="Q2725" s="1656"/>
      <c r="R2725" s="1656">
        <f>L2725*Q2725/100</f>
        <v>0</v>
      </c>
      <c r="S2725" s="1657"/>
      <c r="T2725" s="359">
        <f>'[16]LAP MINGGUAN'!R2725</f>
        <v>0</v>
      </c>
      <c r="U2725" s="359">
        <f t="shared" ref="U2725:U2788" si="556">N2725-T2725</f>
        <v>0</v>
      </c>
      <c r="V2725" s="429">
        <f>'[8]RAB '!H2701</f>
        <v>1222789.3358175</v>
      </c>
      <c r="W2725" s="429">
        <f t="shared" si="555"/>
        <v>-533110.62949375005</v>
      </c>
    </row>
    <row r="2726" spans="1:23" s="342" customFormat="1" ht="34.5" customHeight="1" x14ac:dyDescent="0.25">
      <c r="A2726" s="1740"/>
      <c r="B2726" s="1694"/>
      <c r="C2726" s="1695"/>
      <c r="D2726" s="1695"/>
      <c r="E2726" s="1695"/>
      <c r="F2726" s="1693"/>
      <c r="G2726" s="1692" t="str">
        <f>IF(ISBLANK(H2726),"",IF(H2726="BN",VLOOKUP(B2726,'[4]V. BAHAN'!$B$8:$E$1099,3,FALSE),IFERROR(VLOOKUP(H2726,'[4]III. DAFTAR AHS'!$B$7:$H$872,5,FALSE),"ls")))</f>
        <v/>
      </c>
      <c r="H2726" s="1692"/>
      <c r="I2726" s="1692" t="s">
        <v>243</v>
      </c>
      <c r="J2726" s="1693"/>
      <c r="K2726" s="1607"/>
      <c r="L2726" s="437"/>
      <c r="M2726" s="1656"/>
      <c r="N2726" s="1656"/>
      <c r="O2726" s="1656"/>
      <c r="P2726" s="1656"/>
      <c r="Q2726" s="1656"/>
      <c r="R2726" s="1656"/>
      <c r="S2726" s="1657"/>
      <c r="T2726" s="359">
        <f>'[16]LAP MINGGUAN'!R2726</f>
        <v>0</v>
      </c>
      <c r="U2726" s="359">
        <f t="shared" si="556"/>
        <v>0</v>
      </c>
      <c r="V2726" s="429">
        <f>'[8]RAB '!H2702</f>
        <v>689678.70632374997</v>
      </c>
      <c r="W2726" s="429">
        <f t="shared" si="555"/>
        <v>-689678.70632374997</v>
      </c>
    </row>
    <row r="2727" spans="1:23" s="342" customFormat="1" ht="34.5" customHeight="1" x14ac:dyDescent="0.25">
      <c r="A2727" s="1774" t="s">
        <v>25</v>
      </c>
      <c r="B2727" s="1694" t="s">
        <v>1623</v>
      </c>
      <c r="C2727" s="1695"/>
      <c r="D2727" s="1695"/>
      <c r="E2727" s="1695"/>
      <c r="F2727" s="1693"/>
      <c r="G2727" s="1692" t="str">
        <f>IF(ISBLANK(H2727),"",IF(H2727="BN",VLOOKUP(B2727,'[4]V. BAHAN'!$B$8:$E$1099,3,FALSE),IFERROR(VLOOKUP(H2727,'[4]III. DAFTAR AHS'!$B$7:$H$872,5,FALSE),"ls")))</f>
        <v/>
      </c>
      <c r="H2727" s="1692"/>
      <c r="I2727" s="1692" t="s">
        <v>243</v>
      </c>
      <c r="J2727" s="1693"/>
      <c r="K2727" s="1607"/>
      <c r="L2727" s="437"/>
      <c r="M2727" s="1656"/>
      <c r="N2727" s="1656"/>
      <c r="O2727" s="1656"/>
      <c r="P2727" s="1656"/>
      <c r="Q2727" s="1656"/>
      <c r="R2727" s="1656"/>
      <c r="S2727" s="1657"/>
      <c r="T2727" s="359">
        <f>'[16]LAP MINGGUAN'!R2727</f>
        <v>0</v>
      </c>
      <c r="U2727" s="359">
        <f t="shared" si="556"/>
        <v>0</v>
      </c>
      <c r="V2727" s="429">
        <f>'[8]RAB '!H2703</f>
        <v>0</v>
      </c>
      <c r="W2727" s="429">
        <f t="shared" si="555"/>
        <v>0</v>
      </c>
    </row>
    <row r="2728" spans="1:23" s="342" customFormat="1" ht="34.5" customHeight="1" x14ac:dyDescent="0.25">
      <c r="A2728" s="1740"/>
      <c r="B2728" s="1694" t="s">
        <v>1624</v>
      </c>
      <c r="C2728" s="1695"/>
      <c r="D2728" s="1695"/>
      <c r="E2728" s="1695"/>
      <c r="F2728" s="1693">
        <v>40.97</v>
      </c>
      <c r="G2728" s="1628" t="str">
        <f>IF(ISBLANK(H2728),"",IF(H2728="BN",VLOOKUP(B2728,'[4]V. BAHAN'!$B$8:$E$14999,3,FALSE),IFERROR(VLOOKUP(H2728,'[4]III. DAFTAR AHS'!$B$7:$H$14999,5,FALSE),"ls")))</f>
        <v xml:space="preserve">kg </v>
      </c>
      <c r="H2728" s="1692" t="s">
        <v>672</v>
      </c>
      <c r="I2728" s="1598" t="s">
        <v>468</v>
      </c>
      <c r="J2728" s="1486">
        <f>VLOOKUP(B2728,'[5] RAB LAMA'!$B$9:$E$5553,4,FALSE)</f>
        <v>21842.100840461433</v>
      </c>
      <c r="K2728" s="1486">
        <f>J2728*F2728</f>
        <v>894870.87143370486</v>
      </c>
      <c r="L2728" s="437">
        <f>K2728/$K$4349*100</f>
        <v>2.341850457057198E-3</v>
      </c>
      <c r="M2728" s="1656"/>
      <c r="N2728" s="1656">
        <f>L2728*M2728/100</f>
        <v>0</v>
      </c>
      <c r="O2728" s="1656">
        <f>Q2728-M2728</f>
        <v>0</v>
      </c>
      <c r="P2728" s="1656">
        <f>L2728*O2728/100</f>
        <v>0</v>
      </c>
      <c r="Q2728" s="1656"/>
      <c r="R2728" s="1656">
        <f>L2728*Q2728/100</f>
        <v>0</v>
      </c>
      <c r="S2728" s="1657"/>
      <c r="T2728" s="359">
        <f>'[16]LAP MINGGUAN'!R2728</f>
        <v>0</v>
      </c>
      <c r="U2728" s="359">
        <f t="shared" si="556"/>
        <v>0</v>
      </c>
      <c r="V2728" s="429">
        <f>'[8]RAB '!H2704</f>
        <v>0</v>
      </c>
      <c r="W2728" s="429">
        <f t="shared" si="555"/>
        <v>894870.87143370486</v>
      </c>
    </row>
    <row r="2729" spans="1:23" s="342" customFormat="1" ht="34.5" customHeight="1" x14ac:dyDescent="0.25">
      <c r="A2729" s="1740"/>
      <c r="B2729" s="1694" t="s">
        <v>775</v>
      </c>
      <c r="C2729" s="1695"/>
      <c r="D2729" s="1695"/>
      <c r="E2729" s="1695"/>
      <c r="F2729" s="1693">
        <v>10</v>
      </c>
      <c r="G2729" s="1628" t="str">
        <f>IF(ISBLANK(H2729),"",IF(H2729="BN",VLOOKUP(B2729,'[4]V. BAHAN'!$B$8:$E$14999,3,FALSE),IFERROR(VLOOKUP(H2729,'[4]III. DAFTAR AHS'!$B$7:$H$14999,5,FALSE),"ls")))</f>
        <v>bh</v>
      </c>
      <c r="H2729" s="1692" t="s">
        <v>365</v>
      </c>
      <c r="I2729" s="1598" t="s">
        <v>366</v>
      </c>
      <c r="J2729" s="1486">
        <f>VLOOKUP(B2729,'[5] RAB LAMA'!$B$9:$E$5553,4,FALSE)</f>
        <v>15230.717467735001</v>
      </c>
      <c r="K2729" s="1486">
        <f>J2729*F2729</f>
        <v>152307.17467735001</v>
      </c>
      <c r="L2729" s="437">
        <f>K2729/$K$4349*100</f>
        <v>3.9858334651097946E-4</v>
      </c>
      <c r="M2729" s="1656"/>
      <c r="N2729" s="1656">
        <f>L2729*M2729/100</f>
        <v>0</v>
      </c>
      <c r="O2729" s="1656">
        <f>Q2729-M2729</f>
        <v>0</v>
      </c>
      <c r="P2729" s="1656">
        <f>L2729*O2729/100</f>
        <v>0</v>
      </c>
      <c r="Q2729" s="1656"/>
      <c r="R2729" s="1656">
        <f>L2729*Q2729/100</f>
        <v>0</v>
      </c>
      <c r="S2729" s="1657"/>
      <c r="T2729" s="359">
        <f>'[16]LAP MINGGUAN'!R2729</f>
        <v>0</v>
      </c>
      <c r="U2729" s="359">
        <f t="shared" si="556"/>
        <v>0</v>
      </c>
      <c r="V2729" s="429">
        <f>'[8]RAB '!H2705</f>
        <v>894870.87143370486</v>
      </c>
      <c r="W2729" s="429">
        <f t="shared" si="555"/>
        <v>-742563.69675635488</v>
      </c>
    </row>
    <row r="2730" spans="1:23" s="342" customFormat="1" ht="34.5" customHeight="1" x14ac:dyDescent="0.25">
      <c r="A2730" s="1740"/>
      <c r="B2730" s="1694" t="s">
        <v>1625</v>
      </c>
      <c r="C2730" s="1695"/>
      <c r="D2730" s="1695"/>
      <c r="E2730" s="1695"/>
      <c r="F2730" s="1693">
        <v>0.16</v>
      </c>
      <c r="G2730" s="1628" t="str">
        <f>IF(ISBLANK(H2730),"",IF(H2730="BN",VLOOKUP(B2730,'[4]V. BAHAN'!$B$8:$E$14999,3,FALSE),IFERROR(VLOOKUP(H2730,'[4]III. DAFTAR AHS'!$B$7:$H$14999,5,FALSE),"ls")))</f>
        <v xml:space="preserve">kg </v>
      </c>
      <c r="H2730" s="1692" t="s">
        <v>677</v>
      </c>
      <c r="I2730" s="1598" t="s">
        <v>427</v>
      </c>
      <c r="J2730" s="1486">
        <f>VLOOKUP(B2730,'[5] RAB LAMA'!$B$9:$E$5553,4,FALSE)</f>
        <v>26320.632776778926</v>
      </c>
      <c r="K2730" s="1486">
        <f>J2730*F2730</f>
        <v>4211.3012442846284</v>
      </c>
      <c r="L2730" s="437">
        <f>K2730/$K$4349*100</f>
        <v>1.1020850112075786E-5</v>
      </c>
      <c r="M2730" s="1656"/>
      <c r="N2730" s="1656">
        <f>L2730*M2730/100</f>
        <v>0</v>
      </c>
      <c r="O2730" s="1656">
        <f>Q2730-M2730</f>
        <v>0</v>
      </c>
      <c r="P2730" s="1656">
        <f>L2730*O2730/100</f>
        <v>0</v>
      </c>
      <c r="Q2730" s="1656"/>
      <c r="R2730" s="1656">
        <f>L2730*Q2730/100</f>
        <v>0</v>
      </c>
      <c r="S2730" s="1657"/>
      <c r="T2730" s="359">
        <f>'[16]LAP MINGGUAN'!R2730</f>
        <v>0</v>
      </c>
      <c r="U2730" s="359">
        <f t="shared" si="556"/>
        <v>0</v>
      </c>
      <c r="V2730" s="429">
        <f>'[8]RAB '!H2706</f>
        <v>152307.17467735001</v>
      </c>
      <c r="W2730" s="429">
        <f t="shared" si="555"/>
        <v>-148095.87343306537</v>
      </c>
    </row>
    <row r="2731" spans="1:23" s="342" customFormat="1" ht="34.5" customHeight="1" x14ac:dyDescent="0.25">
      <c r="A2731" s="1740"/>
      <c r="B2731" s="1694" t="s">
        <v>1626</v>
      </c>
      <c r="C2731" s="1695"/>
      <c r="D2731" s="1695"/>
      <c r="E2731" s="1695"/>
      <c r="F2731" s="1693">
        <v>0.08</v>
      </c>
      <c r="G2731" s="1628" t="str">
        <f>IF(ISBLANK(H2731),"",IF(H2731="BN",VLOOKUP(B2731,'[4]V. BAHAN'!$B$8:$E$14999,3,FALSE),IFERROR(VLOOKUP(H2731,'[4]III. DAFTAR AHS'!$B$7:$H$14999,5,FALSE),"ls")))</f>
        <v xml:space="preserve">m3 </v>
      </c>
      <c r="H2731" s="1692" t="s">
        <v>475</v>
      </c>
      <c r="I2731" s="1598" t="s">
        <v>352</v>
      </c>
      <c r="J2731" s="1486">
        <f>VLOOKUP(B2731,'[5] RAB LAMA'!$B$9:$E$5553,4,FALSE)</f>
        <v>1068870</v>
      </c>
      <c r="K2731" s="1486">
        <f>J2731*F2731</f>
        <v>85509.6</v>
      </c>
      <c r="L2731" s="437">
        <f>K2731/$K$4349*100</f>
        <v>2.2377608014209838E-4</v>
      </c>
      <c r="M2731" s="1656"/>
      <c r="N2731" s="1656">
        <f>L2731*M2731/100</f>
        <v>0</v>
      </c>
      <c r="O2731" s="1656">
        <f>Q2731-M2731</f>
        <v>0</v>
      </c>
      <c r="P2731" s="1656">
        <f>L2731*O2731/100</f>
        <v>0</v>
      </c>
      <c r="Q2731" s="1656"/>
      <c r="R2731" s="1656">
        <f>L2731*Q2731/100</f>
        <v>0</v>
      </c>
      <c r="S2731" s="1657"/>
      <c r="T2731" s="359">
        <f>'[16]LAP MINGGUAN'!R2731</f>
        <v>0</v>
      </c>
      <c r="U2731" s="359">
        <f t="shared" si="556"/>
        <v>0</v>
      </c>
      <c r="V2731" s="429">
        <f>'[8]RAB '!H2707</f>
        <v>4211.3012442846284</v>
      </c>
      <c r="W2731" s="429">
        <f t="shared" si="555"/>
        <v>81298.298755715383</v>
      </c>
    </row>
    <row r="2732" spans="1:23" s="342" customFormat="1" ht="34.5" customHeight="1" x14ac:dyDescent="0.25">
      <c r="A2732" s="1740"/>
      <c r="B2732" s="1694"/>
      <c r="C2732" s="1695"/>
      <c r="D2732" s="1695"/>
      <c r="E2732" s="1695"/>
      <c r="F2732" s="1693"/>
      <c r="G2732" s="1692" t="str">
        <f>IF(ISBLANK(H2732),"",IF(H2732="BN",VLOOKUP(B2732,'[4]V. BAHAN'!$B$8:$E$1099,3,FALSE),IFERROR(VLOOKUP(H2732,'[4]III. DAFTAR AHS'!$B$7:$H$872,5,FALSE),"ls")))</f>
        <v/>
      </c>
      <c r="H2732" s="1692"/>
      <c r="I2732" s="1692" t="s">
        <v>243</v>
      </c>
      <c r="J2732" s="1693"/>
      <c r="K2732" s="1607"/>
      <c r="L2732" s="437"/>
      <c r="M2732" s="1656"/>
      <c r="N2732" s="1656"/>
      <c r="O2732" s="1656"/>
      <c r="P2732" s="1656"/>
      <c r="Q2732" s="1656"/>
      <c r="R2732" s="1656"/>
      <c r="S2732" s="1657"/>
      <c r="T2732" s="359">
        <f>'[16]LAP MINGGUAN'!R2732</f>
        <v>0</v>
      </c>
      <c r="U2732" s="359">
        <f t="shared" si="556"/>
        <v>0</v>
      </c>
      <c r="V2732" s="429">
        <f>'[8]RAB '!H2708</f>
        <v>85509.6</v>
      </c>
      <c r="W2732" s="429">
        <f t="shared" si="555"/>
        <v>-85509.6</v>
      </c>
    </row>
    <row r="2733" spans="1:23" s="342" customFormat="1" ht="34.5" customHeight="1" x14ac:dyDescent="0.25">
      <c r="A2733" s="1740">
        <f>A2699+1</f>
        <v>7</v>
      </c>
      <c r="B2733" s="1697" t="s">
        <v>1627</v>
      </c>
      <c r="C2733" s="1698"/>
      <c r="D2733" s="1698"/>
      <c r="E2733" s="1699"/>
      <c r="F2733" s="1775"/>
      <c r="G2733" s="1692" t="str">
        <f>IF(ISBLANK(H2733),"",IF(H2733="BN",VLOOKUP(B2733,'[4]V. BAHAN'!$B$8:$E$1099,3,FALSE),IFERROR(VLOOKUP(H2733,'[4]III. DAFTAR AHS'!$B$7:$H$872,5,FALSE),"ls")))</f>
        <v/>
      </c>
      <c r="H2733" s="1692"/>
      <c r="I2733" s="1692" t="s">
        <v>243</v>
      </c>
      <c r="J2733" s="1693"/>
      <c r="K2733" s="1693"/>
      <c r="L2733" s="437"/>
      <c r="M2733" s="1656"/>
      <c r="N2733" s="1656"/>
      <c r="O2733" s="1656"/>
      <c r="P2733" s="1656"/>
      <c r="Q2733" s="1656"/>
      <c r="R2733" s="1656"/>
      <c r="S2733" s="1657"/>
      <c r="T2733" s="359">
        <f>'[16]LAP MINGGUAN'!R2733</f>
        <v>0</v>
      </c>
      <c r="U2733" s="359">
        <f t="shared" si="556"/>
        <v>0</v>
      </c>
      <c r="V2733" s="429">
        <f>'[8]RAB '!H2709</f>
        <v>0</v>
      </c>
      <c r="W2733" s="429">
        <f t="shared" si="555"/>
        <v>0</v>
      </c>
    </row>
    <row r="2734" spans="1:23" s="342" customFormat="1" ht="34.5" customHeight="1" x14ac:dyDescent="0.25">
      <c r="A2734" s="1774" t="s">
        <v>25</v>
      </c>
      <c r="B2734" s="1694" t="s">
        <v>1628</v>
      </c>
      <c r="C2734" s="1695"/>
      <c r="D2734" s="1695"/>
      <c r="E2734" s="1696"/>
      <c r="F2734" s="1693">
        <v>1</v>
      </c>
      <c r="G2734" s="1628" t="str">
        <f>IF(ISBLANK(H2734),"",IF(H2734="BN",VLOOKUP(B2734,'[4]V. BAHAN'!$B$8:$E$14999,3,FALSE),IFERROR(VLOOKUP(H2734,'[4]III. DAFTAR AHS'!$B$7:$H$14999,5,FALSE),"ls")))</f>
        <v xml:space="preserve">unit </v>
      </c>
      <c r="H2734" s="935" t="s">
        <v>1629</v>
      </c>
      <c r="I2734" s="1776" t="s">
        <v>468</v>
      </c>
      <c r="J2734" s="1486">
        <f>VLOOKUP(B2734,'[5] RAB LAMA'!$B$9:$E$5553,4,FALSE)</f>
        <v>55779173.449999996</v>
      </c>
      <c r="K2734" s="1486">
        <f>J2734*F2734</f>
        <v>55779173.449999996</v>
      </c>
      <c r="L2734" s="437">
        <f>K2734/$K$4349*100</f>
        <v>0.14597243804446758</v>
      </c>
      <c r="M2734" s="1777"/>
      <c r="N2734" s="1777">
        <f>L2734*M2734/100</f>
        <v>0</v>
      </c>
      <c r="O2734" s="1777">
        <f>Q2734-M2734</f>
        <v>0</v>
      </c>
      <c r="P2734" s="1777">
        <f>L2734*O2734/100</f>
        <v>0</v>
      </c>
      <c r="Q2734" s="1777"/>
      <c r="R2734" s="1777">
        <f>L2734*Q2734/100</f>
        <v>0</v>
      </c>
      <c r="S2734" s="1778"/>
      <c r="T2734" s="359">
        <f>'[16]LAP MINGGUAN'!R2734</f>
        <v>0</v>
      </c>
      <c r="U2734" s="359">
        <f t="shared" si="556"/>
        <v>0</v>
      </c>
      <c r="V2734" s="429">
        <f>'[8]RAB '!H2710</f>
        <v>0</v>
      </c>
      <c r="W2734" s="429">
        <f t="shared" si="555"/>
        <v>55779173.449999996</v>
      </c>
    </row>
    <row r="2735" spans="1:23" s="342" customFormat="1" ht="34.5" customHeight="1" x14ac:dyDescent="0.25">
      <c r="A2735" s="1740"/>
      <c r="B2735" s="1779" t="s">
        <v>1590</v>
      </c>
      <c r="C2735" s="1743"/>
      <c r="D2735" s="1743"/>
      <c r="E2735" s="1744"/>
      <c r="F2735" s="1780"/>
      <c r="G2735" s="1781" t="str">
        <f>IF(ISBLANK(H2735),"",IF(H2735="BN",VLOOKUP(B2735,'[4]V. BAHAN'!$B$8:$E$1099,3,FALSE),IFERROR(VLOOKUP(H2735,'[4]III. DAFTAR AHS'!$B$7:$H$872,5,FALSE),"ls")))</f>
        <v/>
      </c>
      <c r="H2735" s="1781"/>
      <c r="I2735" s="1781" t="s">
        <v>243</v>
      </c>
      <c r="J2735" s="1780"/>
      <c r="K2735" s="1780"/>
      <c r="L2735" s="437"/>
      <c r="M2735" s="1777"/>
      <c r="N2735" s="1777"/>
      <c r="O2735" s="1777"/>
      <c r="P2735" s="1777"/>
      <c r="Q2735" s="1777"/>
      <c r="R2735" s="1777"/>
      <c r="S2735" s="1778"/>
      <c r="T2735" s="359">
        <f>'[16]LAP MINGGUAN'!R2735</f>
        <v>0</v>
      </c>
      <c r="U2735" s="359">
        <f t="shared" si="556"/>
        <v>0</v>
      </c>
      <c r="V2735" s="429">
        <f>'[8]RAB '!H2711</f>
        <v>55779173.449999996</v>
      </c>
      <c r="W2735" s="429">
        <f t="shared" si="555"/>
        <v>-55779173.449999996</v>
      </c>
    </row>
    <row r="2736" spans="1:23" s="342" customFormat="1" ht="34.5" customHeight="1" x14ac:dyDescent="0.25">
      <c r="A2736" s="1740"/>
      <c r="B2736" s="1779" t="s">
        <v>1630</v>
      </c>
      <c r="C2736" s="1743"/>
      <c r="D2736" s="1743"/>
      <c r="E2736" s="1744"/>
      <c r="F2736" s="1780"/>
      <c r="G2736" s="1781" t="str">
        <f>IF(ISBLANK(H2736),"",IF(H2736="BN",VLOOKUP(B2736,'[4]V. BAHAN'!$B$8:$E$1099,3,FALSE),IFERROR(VLOOKUP(H2736,'[4]III. DAFTAR AHS'!$B$7:$H$872,5,FALSE),"ls")))</f>
        <v/>
      </c>
      <c r="H2736" s="1781"/>
      <c r="I2736" s="1781" t="s">
        <v>243</v>
      </c>
      <c r="J2736" s="1780"/>
      <c r="K2736" s="1780"/>
      <c r="L2736" s="437"/>
      <c r="M2736" s="1777"/>
      <c r="N2736" s="1777"/>
      <c r="O2736" s="1777"/>
      <c r="P2736" s="1777"/>
      <c r="Q2736" s="1777"/>
      <c r="R2736" s="1777"/>
      <c r="S2736" s="1778"/>
      <c r="T2736" s="359">
        <f>'[16]LAP MINGGUAN'!R2736</f>
        <v>0</v>
      </c>
      <c r="U2736" s="359">
        <f t="shared" si="556"/>
        <v>0</v>
      </c>
      <c r="V2736" s="429">
        <f>'[8]RAB '!H2712</f>
        <v>0</v>
      </c>
      <c r="W2736" s="429">
        <f t="shared" si="555"/>
        <v>0</v>
      </c>
    </row>
    <row r="2737" spans="1:23" s="342" customFormat="1" ht="34.5" customHeight="1" x14ac:dyDescent="0.25">
      <c r="A2737" s="1740"/>
      <c r="B2737" s="1779" t="s">
        <v>1631</v>
      </c>
      <c r="C2737" s="1743"/>
      <c r="D2737" s="1743"/>
      <c r="E2737" s="1744"/>
      <c r="F2737" s="1780"/>
      <c r="G2737" s="1781" t="str">
        <f>IF(ISBLANK(H2737),"",IF(H2737="BN",VLOOKUP(B2737,'[4]V. BAHAN'!$B$8:$E$1099,3,FALSE),IFERROR(VLOOKUP(H2737,'[4]III. DAFTAR AHS'!$B$7:$H$872,5,FALSE),"ls")))</f>
        <v/>
      </c>
      <c r="H2737" s="1781"/>
      <c r="I2737" s="1781" t="s">
        <v>243</v>
      </c>
      <c r="J2737" s="1780"/>
      <c r="K2737" s="1780"/>
      <c r="L2737" s="437"/>
      <c r="M2737" s="1777"/>
      <c r="N2737" s="1777"/>
      <c r="O2737" s="1777"/>
      <c r="P2737" s="1777"/>
      <c r="Q2737" s="1777"/>
      <c r="R2737" s="1777"/>
      <c r="S2737" s="1778"/>
      <c r="T2737" s="359">
        <f>'[16]LAP MINGGUAN'!R2737</f>
        <v>0</v>
      </c>
      <c r="U2737" s="359">
        <f t="shared" si="556"/>
        <v>0</v>
      </c>
      <c r="V2737" s="429">
        <f>'[8]RAB '!H2713</f>
        <v>0</v>
      </c>
      <c r="W2737" s="429">
        <f t="shared" si="555"/>
        <v>0</v>
      </c>
    </row>
    <row r="2738" spans="1:23" s="342" customFormat="1" ht="34.5" customHeight="1" x14ac:dyDescent="0.25">
      <c r="A2738" s="1740"/>
      <c r="B2738" s="1779" t="s">
        <v>1632</v>
      </c>
      <c r="C2738" s="1743"/>
      <c r="D2738" s="1743"/>
      <c r="E2738" s="1744"/>
      <c r="F2738" s="1780"/>
      <c r="G2738" s="1781" t="str">
        <f>IF(ISBLANK(H2738),"",IF(H2738="BN",VLOOKUP(B2738,'[4]V. BAHAN'!$B$8:$E$1099,3,FALSE),IFERROR(VLOOKUP(H2738,'[4]III. DAFTAR AHS'!$B$7:$H$872,5,FALSE),"ls")))</f>
        <v/>
      </c>
      <c r="H2738" s="1781"/>
      <c r="I2738" s="1781" t="s">
        <v>243</v>
      </c>
      <c r="J2738" s="1780"/>
      <c r="K2738" s="1780"/>
      <c r="L2738" s="437"/>
      <c r="M2738" s="1777"/>
      <c r="N2738" s="1777"/>
      <c r="O2738" s="1777"/>
      <c r="P2738" s="1777"/>
      <c r="Q2738" s="1777"/>
      <c r="R2738" s="1777"/>
      <c r="S2738" s="1778"/>
      <c r="T2738" s="359">
        <f>'[16]LAP MINGGUAN'!R2738</f>
        <v>0</v>
      </c>
      <c r="U2738" s="359">
        <f t="shared" si="556"/>
        <v>0</v>
      </c>
      <c r="V2738" s="429">
        <f>'[8]RAB '!H2714</f>
        <v>0</v>
      </c>
      <c r="W2738" s="429">
        <f t="shared" si="555"/>
        <v>0</v>
      </c>
    </row>
    <row r="2739" spans="1:23" s="342" customFormat="1" ht="34.5" customHeight="1" x14ac:dyDescent="0.25">
      <c r="A2739" s="1740"/>
      <c r="B2739" s="1779" t="s">
        <v>1633</v>
      </c>
      <c r="C2739" s="1743"/>
      <c r="D2739" s="1743"/>
      <c r="E2739" s="1744"/>
      <c r="F2739" s="1780"/>
      <c r="G2739" s="1781" t="str">
        <f>IF(ISBLANK(H2739),"",IF(H2739="BN",VLOOKUP(B2739,'[4]V. BAHAN'!$B$8:$E$1099,3,FALSE),IFERROR(VLOOKUP(H2739,'[4]III. DAFTAR AHS'!$B$7:$H$872,5,FALSE),"ls")))</f>
        <v/>
      </c>
      <c r="H2739" s="1781"/>
      <c r="I2739" s="1781" t="s">
        <v>243</v>
      </c>
      <c r="J2739" s="1780"/>
      <c r="K2739" s="1780"/>
      <c r="L2739" s="437"/>
      <c r="M2739" s="1777"/>
      <c r="N2739" s="1777"/>
      <c r="O2739" s="1777"/>
      <c r="P2739" s="1777"/>
      <c r="Q2739" s="1777"/>
      <c r="R2739" s="1777"/>
      <c r="S2739" s="1778"/>
      <c r="T2739" s="359">
        <f>'[16]LAP MINGGUAN'!R2739</f>
        <v>0</v>
      </c>
      <c r="U2739" s="359">
        <f t="shared" si="556"/>
        <v>0</v>
      </c>
      <c r="V2739" s="429">
        <f>'[8]RAB '!H2715</f>
        <v>0</v>
      </c>
      <c r="W2739" s="429">
        <f t="shared" si="555"/>
        <v>0</v>
      </c>
    </row>
    <row r="2740" spans="1:23" s="342" customFormat="1" ht="34.5" customHeight="1" x14ac:dyDescent="0.25">
      <c r="A2740" s="1740"/>
      <c r="B2740" s="1779" t="s">
        <v>1634</v>
      </c>
      <c r="C2740" s="1743"/>
      <c r="D2740" s="1743"/>
      <c r="E2740" s="1744"/>
      <c r="F2740" s="1780"/>
      <c r="G2740" s="1781" t="str">
        <f>IF(ISBLANK(H2740),"",IF(H2740="BN",VLOOKUP(B2740,'[4]V. BAHAN'!$B$8:$E$1099,3,FALSE),IFERROR(VLOOKUP(H2740,'[4]III. DAFTAR AHS'!$B$7:$H$872,5,FALSE),"ls")))</f>
        <v/>
      </c>
      <c r="H2740" s="1781"/>
      <c r="I2740" s="1781" t="s">
        <v>243</v>
      </c>
      <c r="J2740" s="1780"/>
      <c r="K2740" s="1780"/>
      <c r="L2740" s="437"/>
      <c r="M2740" s="1777"/>
      <c r="N2740" s="1777"/>
      <c r="O2740" s="1777"/>
      <c r="P2740" s="1777"/>
      <c r="Q2740" s="1777"/>
      <c r="R2740" s="1777"/>
      <c r="S2740" s="1778"/>
      <c r="T2740" s="359">
        <f>'[16]LAP MINGGUAN'!R2740</f>
        <v>0</v>
      </c>
      <c r="U2740" s="359">
        <f t="shared" si="556"/>
        <v>0</v>
      </c>
      <c r="V2740" s="429">
        <f>'[8]RAB '!H2716</f>
        <v>0</v>
      </c>
      <c r="W2740" s="429">
        <f t="shared" si="555"/>
        <v>0</v>
      </c>
    </row>
    <row r="2741" spans="1:23" s="342" customFormat="1" ht="34.5" customHeight="1" x14ac:dyDescent="0.25">
      <c r="A2741" s="1740"/>
      <c r="B2741" s="1779" t="s">
        <v>1635</v>
      </c>
      <c r="C2741" s="1743"/>
      <c r="D2741" s="1743"/>
      <c r="E2741" s="1744"/>
      <c r="F2741" s="1780"/>
      <c r="G2741" s="1781" t="str">
        <f>IF(ISBLANK(H2741),"",IF(H2741="BN",VLOOKUP(B2741,'[4]V. BAHAN'!$B$8:$E$1099,3,FALSE),IFERROR(VLOOKUP(H2741,'[4]III. DAFTAR AHS'!$B$7:$H$872,5,FALSE),"ls")))</f>
        <v/>
      </c>
      <c r="H2741" s="1781"/>
      <c r="I2741" s="1781" t="s">
        <v>243</v>
      </c>
      <c r="J2741" s="1780"/>
      <c r="K2741" s="1780"/>
      <c r="L2741" s="437"/>
      <c r="M2741" s="1777"/>
      <c r="N2741" s="1777"/>
      <c r="O2741" s="1777"/>
      <c r="P2741" s="1777"/>
      <c r="Q2741" s="1777"/>
      <c r="R2741" s="1777"/>
      <c r="S2741" s="1778"/>
      <c r="T2741" s="359">
        <f>'[16]LAP MINGGUAN'!R2741</f>
        <v>0</v>
      </c>
      <c r="U2741" s="359">
        <f t="shared" si="556"/>
        <v>0</v>
      </c>
      <c r="V2741" s="429">
        <f>'[8]RAB '!H2717</f>
        <v>0</v>
      </c>
      <c r="W2741" s="429">
        <f t="shared" si="555"/>
        <v>0</v>
      </c>
    </row>
    <row r="2742" spans="1:23" s="342" customFormat="1" ht="34.5" customHeight="1" x14ac:dyDescent="0.25">
      <c r="A2742" s="1740"/>
      <c r="B2742" s="1779" t="s">
        <v>1636</v>
      </c>
      <c r="C2742" s="1743"/>
      <c r="D2742" s="1743"/>
      <c r="E2742" s="1744"/>
      <c r="F2742" s="1780"/>
      <c r="G2742" s="1781" t="str">
        <f>IF(ISBLANK(H2742),"",IF(H2742="BN",VLOOKUP(B2742,'[4]V. BAHAN'!$B$8:$E$1099,3,FALSE),IFERROR(VLOOKUP(H2742,'[4]III. DAFTAR AHS'!$B$7:$H$872,5,FALSE),"ls")))</f>
        <v/>
      </c>
      <c r="H2742" s="1781"/>
      <c r="I2742" s="1781" t="s">
        <v>243</v>
      </c>
      <c r="J2742" s="1780"/>
      <c r="K2742" s="1780"/>
      <c r="L2742" s="437"/>
      <c r="M2742" s="1777"/>
      <c r="N2742" s="1777"/>
      <c r="O2742" s="1777"/>
      <c r="P2742" s="1777"/>
      <c r="Q2742" s="1777"/>
      <c r="R2742" s="1777"/>
      <c r="S2742" s="1778"/>
      <c r="T2742" s="359">
        <f>'[16]LAP MINGGUAN'!R2742</f>
        <v>0</v>
      </c>
      <c r="U2742" s="359">
        <f t="shared" si="556"/>
        <v>0</v>
      </c>
      <c r="V2742" s="429">
        <f>'[8]RAB '!H2718</f>
        <v>0</v>
      </c>
      <c r="W2742" s="429">
        <f t="shared" si="555"/>
        <v>0</v>
      </c>
    </row>
    <row r="2743" spans="1:23" s="342" customFormat="1" ht="34.5" customHeight="1" x14ac:dyDescent="0.25">
      <c r="A2743" s="1740"/>
      <c r="B2743" s="1779" t="s">
        <v>1637</v>
      </c>
      <c r="C2743" s="1743"/>
      <c r="D2743" s="1743"/>
      <c r="E2743" s="1744"/>
      <c r="F2743" s="1780"/>
      <c r="G2743" s="1781" t="str">
        <f>IF(ISBLANK(H2743),"",IF(H2743="BN",VLOOKUP(B2743,'[4]V. BAHAN'!$B$8:$E$1099,3,FALSE),IFERROR(VLOOKUP(H2743,'[4]III. DAFTAR AHS'!$B$7:$H$872,5,FALSE),"ls")))</f>
        <v/>
      </c>
      <c r="H2743" s="1781"/>
      <c r="I2743" s="1781" t="s">
        <v>243</v>
      </c>
      <c r="J2743" s="1780"/>
      <c r="K2743" s="1780"/>
      <c r="L2743" s="437"/>
      <c r="M2743" s="1777"/>
      <c r="N2743" s="1777"/>
      <c r="O2743" s="1777"/>
      <c r="P2743" s="1777"/>
      <c r="Q2743" s="1777"/>
      <c r="R2743" s="1777"/>
      <c r="S2743" s="1778"/>
      <c r="T2743" s="359">
        <f>'[16]LAP MINGGUAN'!R2743</f>
        <v>0</v>
      </c>
      <c r="U2743" s="359">
        <f t="shared" si="556"/>
        <v>0</v>
      </c>
      <c r="V2743" s="429">
        <f>'[8]RAB '!H2719</f>
        <v>0</v>
      </c>
      <c r="W2743" s="429">
        <f t="shared" si="555"/>
        <v>0</v>
      </c>
    </row>
    <row r="2744" spans="1:23" s="342" customFormat="1" ht="34.5" customHeight="1" x14ac:dyDescent="0.25">
      <c r="A2744" s="1740"/>
      <c r="B2744" s="1779" t="s">
        <v>1638</v>
      </c>
      <c r="C2744" s="1743"/>
      <c r="D2744" s="1743"/>
      <c r="E2744" s="1744"/>
      <c r="F2744" s="1780"/>
      <c r="G2744" s="1781" t="str">
        <f>IF(ISBLANK(H2744),"",IF(H2744="BN",VLOOKUP(B2744,'[4]V. BAHAN'!$B$8:$E$1099,3,FALSE),IFERROR(VLOOKUP(H2744,'[4]III. DAFTAR AHS'!$B$7:$H$872,5,FALSE),"ls")))</f>
        <v/>
      </c>
      <c r="H2744" s="1781"/>
      <c r="I2744" s="1781" t="s">
        <v>243</v>
      </c>
      <c r="J2744" s="1780"/>
      <c r="K2744" s="1780"/>
      <c r="L2744" s="437"/>
      <c r="M2744" s="1777"/>
      <c r="N2744" s="1777"/>
      <c r="O2744" s="1777"/>
      <c r="P2744" s="1777"/>
      <c r="Q2744" s="1777"/>
      <c r="R2744" s="1777"/>
      <c r="S2744" s="1778"/>
      <c r="T2744" s="359">
        <f>'[16]LAP MINGGUAN'!R2744</f>
        <v>0</v>
      </c>
      <c r="U2744" s="359">
        <f t="shared" si="556"/>
        <v>0</v>
      </c>
      <c r="V2744" s="429">
        <f>'[8]RAB '!H2720</f>
        <v>0</v>
      </c>
      <c r="W2744" s="429">
        <f t="shared" si="555"/>
        <v>0</v>
      </c>
    </row>
    <row r="2745" spans="1:23" s="342" customFormat="1" ht="34.5" customHeight="1" x14ac:dyDescent="0.25">
      <c r="A2745" s="1740"/>
      <c r="B2745" s="1779" t="s">
        <v>1639</v>
      </c>
      <c r="C2745" s="1743"/>
      <c r="D2745" s="1743"/>
      <c r="E2745" s="1744"/>
      <c r="F2745" s="1780"/>
      <c r="G2745" s="1781" t="str">
        <f>IF(ISBLANK(H2745),"",IF(H2745="BN",VLOOKUP(B2745,'[4]V. BAHAN'!$B$8:$E$1099,3,FALSE),IFERROR(VLOOKUP(H2745,'[4]III. DAFTAR AHS'!$B$7:$H$872,5,FALSE),"ls")))</f>
        <v/>
      </c>
      <c r="H2745" s="1781"/>
      <c r="I2745" s="1781" t="s">
        <v>243</v>
      </c>
      <c r="J2745" s="1780"/>
      <c r="K2745" s="1780"/>
      <c r="L2745" s="437"/>
      <c r="M2745" s="1777"/>
      <c r="N2745" s="1777"/>
      <c r="O2745" s="1777"/>
      <c r="P2745" s="1777"/>
      <c r="Q2745" s="1777"/>
      <c r="R2745" s="1777"/>
      <c r="S2745" s="1778"/>
      <c r="T2745" s="359">
        <f>'[16]LAP MINGGUAN'!R2745</f>
        <v>0</v>
      </c>
      <c r="U2745" s="359">
        <f t="shared" si="556"/>
        <v>0</v>
      </c>
      <c r="V2745" s="429">
        <f>'[8]RAB '!H2721</f>
        <v>0</v>
      </c>
      <c r="W2745" s="429">
        <f t="shared" si="555"/>
        <v>0</v>
      </c>
    </row>
    <row r="2746" spans="1:23" s="342" customFormat="1" ht="34.5" customHeight="1" x14ac:dyDescent="0.25">
      <c r="A2746" s="1740"/>
      <c r="B2746" s="1779" t="s">
        <v>1640</v>
      </c>
      <c r="C2746" s="1743"/>
      <c r="D2746" s="1743"/>
      <c r="E2746" s="1744"/>
      <c r="F2746" s="1780"/>
      <c r="G2746" s="1781" t="str">
        <f>IF(ISBLANK(H2746),"",IF(H2746="BN",VLOOKUP(B2746,'[4]V. BAHAN'!$B$8:$E$1099,3,FALSE),IFERROR(VLOOKUP(H2746,'[4]III. DAFTAR AHS'!$B$7:$H$872,5,FALSE),"ls")))</f>
        <v/>
      </c>
      <c r="H2746" s="1781"/>
      <c r="I2746" s="1781" t="s">
        <v>243</v>
      </c>
      <c r="J2746" s="1780"/>
      <c r="K2746" s="1780"/>
      <c r="L2746" s="437"/>
      <c r="M2746" s="1777"/>
      <c r="N2746" s="1777"/>
      <c r="O2746" s="1777"/>
      <c r="P2746" s="1777"/>
      <c r="Q2746" s="1777"/>
      <c r="R2746" s="1777"/>
      <c r="S2746" s="1778"/>
      <c r="T2746" s="359">
        <f>'[16]LAP MINGGUAN'!R2746</f>
        <v>0</v>
      </c>
      <c r="U2746" s="359">
        <f t="shared" si="556"/>
        <v>0</v>
      </c>
      <c r="V2746" s="429">
        <f>'[8]RAB '!H2722</f>
        <v>0</v>
      </c>
      <c r="W2746" s="429">
        <f t="shared" si="555"/>
        <v>0</v>
      </c>
    </row>
    <row r="2747" spans="1:23" s="342" customFormat="1" ht="34.5" customHeight="1" x14ac:dyDescent="0.25">
      <c r="A2747" s="1740"/>
      <c r="B2747" s="1782"/>
      <c r="C2747" s="1695"/>
      <c r="D2747" s="1695"/>
      <c r="E2747" s="1696"/>
      <c r="F2747" s="1780"/>
      <c r="G2747" s="1781" t="str">
        <f>IF(ISBLANK(H2747),"",IF(H2747="BN",VLOOKUP(B2747,'[4]V. BAHAN'!$B$8:$E$1099,3,FALSE),IFERROR(VLOOKUP(H2747,'[4]III. DAFTAR AHS'!$B$7:$H$872,5,FALSE),"ls")))</f>
        <v/>
      </c>
      <c r="H2747" s="1781"/>
      <c r="I2747" s="1781" t="s">
        <v>243</v>
      </c>
      <c r="J2747" s="1780"/>
      <c r="K2747" s="1780"/>
      <c r="L2747" s="437"/>
      <c r="M2747" s="1777"/>
      <c r="N2747" s="1777"/>
      <c r="O2747" s="1777"/>
      <c r="P2747" s="1777"/>
      <c r="Q2747" s="1777"/>
      <c r="R2747" s="1777"/>
      <c r="S2747" s="1778"/>
      <c r="T2747" s="359">
        <f>'[16]LAP MINGGUAN'!R2747</f>
        <v>0</v>
      </c>
      <c r="U2747" s="359">
        <f t="shared" si="556"/>
        <v>0</v>
      </c>
      <c r="V2747" s="429">
        <f>'[8]RAB '!H2723</f>
        <v>0</v>
      </c>
      <c r="W2747" s="429">
        <f t="shared" si="555"/>
        <v>0</v>
      </c>
    </row>
    <row r="2748" spans="1:23" s="342" customFormat="1" ht="34.5" customHeight="1" x14ac:dyDescent="0.25">
      <c r="A2748" s="1774" t="s">
        <v>25</v>
      </c>
      <c r="B2748" s="1782" t="s">
        <v>1641</v>
      </c>
      <c r="C2748" s="1695"/>
      <c r="D2748" s="1695"/>
      <c r="E2748" s="1696"/>
      <c r="F2748" s="1780"/>
      <c r="G2748" s="1781" t="str">
        <f>IF(ISBLANK(H2748),"",IF(H2748="BN",VLOOKUP(B2748,'[4]V. BAHAN'!$B$8:$E$1099,3,FALSE),IFERROR(VLOOKUP(H2748,'[4]III. DAFTAR AHS'!$B$7:$H$872,5,FALSE),"ls")))</f>
        <v/>
      </c>
      <c r="H2748" s="1781"/>
      <c r="I2748" s="1781" t="s">
        <v>243</v>
      </c>
      <c r="J2748" s="1780"/>
      <c r="K2748" s="1780"/>
      <c r="L2748" s="437"/>
      <c r="M2748" s="1777"/>
      <c r="N2748" s="1777"/>
      <c r="O2748" s="1777"/>
      <c r="P2748" s="1777"/>
      <c r="Q2748" s="1777"/>
      <c r="R2748" s="1777"/>
      <c r="S2748" s="1778"/>
      <c r="T2748" s="359">
        <f>'[16]LAP MINGGUAN'!R2748</f>
        <v>0</v>
      </c>
      <c r="U2748" s="359">
        <f t="shared" si="556"/>
        <v>0</v>
      </c>
      <c r="V2748" s="429">
        <f>'[8]RAB '!H2724</f>
        <v>0</v>
      </c>
      <c r="W2748" s="429">
        <f t="shared" si="555"/>
        <v>0</v>
      </c>
    </row>
    <row r="2749" spans="1:23" s="342" customFormat="1" ht="34.5" customHeight="1" x14ac:dyDescent="0.25">
      <c r="A2749" s="1774"/>
      <c r="B2749" s="1783" t="s">
        <v>1593</v>
      </c>
      <c r="C2749" s="1698"/>
      <c r="D2749" s="1698"/>
      <c r="E2749" s="1699"/>
      <c r="F2749" s="1780">
        <v>8.51</v>
      </c>
      <c r="G2749" s="1628" t="str">
        <f>IF(ISBLANK(H2749),"",IF(H2749="BN",VLOOKUP(B2749,'[4]V. BAHAN'!$B$8:$E$14999,3,FALSE),IFERROR(VLOOKUP(H2749,'[4]III. DAFTAR AHS'!$B$7:$H$14999,5,FALSE),"ls")))</f>
        <v xml:space="preserve">m1 </v>
      </c>
      <c r="H2749" s="1781" t="s">
        <v>1594</v>
      </c>
      <c r="I2749" s="1776" t="s">
        <v>1595</v>
      </c>
      <c r="J2749" s="1486">
        <f>VLOOKUP(B2749,'[5] RAB LAMA'!$B$9:$E$5553,4,FALSE)</f>
        <v>442710.85425874998</v>
      </c>
      <c r="K2749" s="1486">
        <f t="shared" ref="K2749:K2757" si="557">J2749*F2749</f>
        <v>3767469.3697419623</v>
      </c>
      <c r="L2749" s="437">
        <f t="shared" ref="L2749:L2757" si="558">K2749/$K$4349*100</f>
        <v>9.859355295970023E-3</v>
      </c>
      <c r="M2749" s="1777"/>
      <c r="N2749" s="1777">
        <f t="shared" ref="N2749:N2757" si="559">L2749*M2749/100</f>
        <v>0</v>
      </c>
      <c r="O2749" s="1777">
        <f t="shared" ref="O2749:O2757" si="560">Q2749-M2749</f>
        <v>0</v>
      </c>
      <c r="P2749" s="1777">
        <f t="shared" ref="P2749:P2757" si="561">L2749*O2749/100</f>
        <v>0</v>
      </c>
      <c r="Q2749" s="1777"/>
      <c r="R2749" s="1777">
        <f t="shared" ref="R2749:R2757" si="562">L2749*Q2749/100</f>
        <v>0</v>
      </c>
      <c r="S2749" s="1778"/>
      <c r="T2749" s="359">
        <f>'[16]LAP MINGGUAN'!R2749</f>
        <v>0</v>
      </c>
      <c r="U2749" s="359">
        <f t="shared" si="556"/>
        <v>0</v>
      </c>
      <c r="V2749" s="429">
        <f>'[8]RAB '!H2725</f>
        <v>0</v>
      </c>
      <c r="W2749" s="429">
        <f t="shared" si="555"/>
        <v>3767469.3697419623</v>
      </c>
    </row>
    <row r="2750" spans="1:23" s="342" customFormat="1" ht="34.5" customHeight="1" x14ac:dyDescent="0.25">
      <c r="A2750" s="1774"/>
      <c r="B2750" s="1782" t="s">
        <v>1642</v>
      </c>
      <c r="C2750" s="1695"/>
      <c r="D2750" s="1695"/>
      <c r="E2750" s="1696"/>
      <c r="F2750" s="1780">
        <v>5</v>
      </c>
      <c r="G2750" s="1628" t="str">
        <f>IF(ISBLANK(H2750),"",IF(H2750="BN",VLOOKUP(B2750,'[4]V. BAHAN'!$B$8:$E$14999,3,FALSE),IFERROR(VLOOKUP(H2750,'[4]III. DAFTAR AHS'!$B$7:$H$14999,5,FALSE),"ls")))</f>
        <v xml:space="preserve">m1 </v>
      </c>
      <c r="H2750" s="1781" t="s">
        <v>1507</v>
      </c>
      <c r="I2750" s="1776" t="s">
        <v>1508</v>
      </c>
      <c r="J2750" s="1486">
        <f>VLOOKUP(B2750,'[5] RAB LAMA'!$B$9:$E$5553,4,FALSE)</f>
        <v>118523.65049249999</v>
      </c>
      <c r="K2750" s="1486">
        <f t="shared" si="557"/>
        <v>592618.25246250001</v>
      </c>
      <c r="L2750" s="437">
        <f t="shared" si="558"/>
        <v>1.5508643422109177E-3</v>
      </c>
      <c r="M2750" s="1777"/>
      <c r="N2750" s="1777">
        <f t="shared" si="559"/>
        <v>0</v>
      </c>
      <c r="O2750" s="1777">
        <f t="shared" si="560"/>
        <v>0</v>
      </c>
      <c r="P2750" s="1777">
        <f t="shared" si="561"/>
        <v>0</v>
      </c>
      <c r="Q2750" s="1777"/>
      <c r="R2750" s="1777">
        <f t="shared" si="562"/>
        <v>0</v>
      </c>
      <c r="S2750" s="1778"/>
      <c r="T2750" s="359">
        <f>'[16]LAP MINGGUAN'!R2750</f>
        <v>0</v>
      </c>
      <c r="U2750" s="359">
        <f t="shared" si="556"/>
        <v>0</v>
      </c>
      <c r="V2750" s="429">
        <f>'[8]RAB '!H2726</f>
        <v>3767469.3697419623</v>
      </c>
      <c r="W2750" s="429">
        <f t="shared" si="555"/>
        <v>-3174851.1172794625</v>
      </c>
    </row>
    <row r="2751" spans="1:23" s="342" customFormat="1" ht="34.5" customHeight="1" x14ac:dyDescent="0.25">
      <c r="A2751" s="1774"/>
      <c r="B2751" s="1782" t="s">
        <v>1643</v>
      </c>
      <c r="C2751" s="1695"/>
      <c r="D2751" s="1695"/>
      <c r="E2751" s="1696"/>
      <c r="F2751" s="1780">
        <v>2</v>
      </c>
      <c r="G2751" s="1628" t="str">
        <f>IF(ISBLANK(H2751),"",IF(H2751="BN",VLOOKUP(B2751,'[4]V. BAHAN'!$B$8:$E$14999,3,FALSE),IFERROR(VLOOKUP(H2751,'[4]III. DAFTAR AHS'!$B$7:$H$14999,5,FALSE),"ls")))</f>
        <v xml:space="preserve">bh </v>
      </c>
      <c r="H2751" s="1781" t="s">
        <v>1644</v>
      </c>
      <c r="I2751" s="1776" t="s">
        <v>1645</v>
      </c>
      <c r="J2751" s="1486">
        <f>VLOOKUP(B2751,'[5] RAB LAMA'!$B$9:$E$5553,4,FALSE)</f>
        <v>112859.6398875</v>
      </c>
      <c r="K2751" s="1486">
        <f t="shared" si="557"/>
        <v>225719.279775</v>
      </c>
      <c r="L2751" s="437">
        <f t="shared" si="558"/>
        <v>5.9070064227346552E-4</v>
      </c>
      <c r="M2751" s="1777"/>
      <c r="N2751" s="1777">
        <f t="shared" si="559"/>
        <v>0</v>
      </c>
      <c r="O2751" s="1777">
        <f t="shared" si="560"/>
        <v>0</v>
      </c>
      <c r="P2751" s="1777">
        <f t="shared" si="561"/>
        <v>0</v>
      </c>
      <c r="Q2751" s="1777"/>
      <c r="R2751" s="1777">
        <f t="shared" si="562"/>
        <v>0</v>
      </c>
      <c r="S2751" s="1778"/>
      <c r="T2751" s="359">
        <f>'[16]LAP MINGGUAN'!R2751</f>
        <v>0</v>
      </c>
      <c r="U2751" s="359">
        <f t="shared" si="556"/>
        <v>0</v>
      </c>
      <c r="V2751" s="429">
        <f>'[8]RAB '!H2727</f>
        <v>592618.25246250001</v>
      </c>
      <c r="W2751" s="429">
        <f t="shared" si="555"/>
        <v>-366898.97268750001</v>
      </c>
    </row>
    <row r="2752" spans="1:23" s="342" customFormat="1" ht="34.5" customHeight="1" x14ac:dyDescent="0.25">
      <c r="A2752" s="1774"/>
      <c r="B2752" s="1782" t="s">
        <v>1619</v>
      </c>
      <c r="C2752" s="1695"/>
      <c r="D2752" s="1695"/>
      <c r="E2752" s="1696"/>
      <c r="F2752" s="1780">
        <v>6</v>
      </c>
      <c r="G2752" s="1628" t="str">
        <f>IF(ISBLANK(H2752),"",IF(H2752="BN",VLOOKUP(B2752,'[4]V. BAHAN'!$B$8:$E$14999,3,FALSE),IFERROR(VLOOKUP(H2752,'[4]III. DAFTAR AHS'!$B$7:$H$14999,5,FALSE),"ls")))</f>
        <v xml:space="preserve">bh </v>
      </c>
      <c r="H2752" s="1781" t="s">
        <v>1620</v>
      </c>
      <c r="I2752" s="1776" t="s">
        <v>1621</v>
      </c>
      <c r="J2752" s="1486">
        <f>VLOOKUP(B2752,'[5] RAB LAMA'!$B$9:$E$5553,4,FALSE)</f>
        <v>244557.86716349999</v>
      </c>
      <c r="K2752" s="1486">
        <f t="shared" si="557"/>
        <v>1467347.2029809998</v>
      </c>
      <c r="L2752" s="437">
        <f t="shared" si="558"/>
        <v>3.8400039912543163E-3</v>
      </c>
      <c r="M2752" s="1777"/>
      <c r="N2752" s="1777">
        <f t="shared" si="559"/>
        <v>0</v>
      </c>
      <c r="O2752" s="1777">
        <f t="shared" si="560"/>
        <v>0</v>
      </c>
      <c r="P2752" s="1777">
        <f t="shared" si="561"/>
        <v>0</v>
      </c>
      <c r="Q2752" s="1777"/>
      <c r="R2752" s="1777">
        <f t="shared" si="562"/>
        <v>0</v>
      </c>
      <c r="S2752" s="1778"/>
      <c r="T2752" s="359">
        <f>'[16]LAP MINGGUAN'!R2752</f>
        <v>0</v>
      </c>
      <c r="U2752" s="359">
        <f t="shared" si="556"/>
        <v>0</v>
      </c>
      <c r="V2752" s="429">
        <f>'[8]RAB '!H2728</f>
        <v>225719.279775</v>
      </c>
      <c r="W2752" s="429">
        <f t="shared" si="555"/>
        <v>1241627.9232059999</v>
      </c>
    </row>
    <row r="2753" spans="1:23" s="342" customFormat="1" ht="34.5" customHeight="1" x14ac:dyDescent="0.25">
      <c r="A2753" s="1774"/>
      <c r="B2753" s="1783" t="s">
        <v>1646</v>
      </c>
      <c r="C2753" s="1698"/>
      <c r="D2753" s="1698"/>
      <c r="E2753" s="1699"/>
      <c r="F2753" s="1780">
        <v>4</v>
      </c>
      <c r="G2753" s="1628" t="str">
        <f>IF(ISBLANK(H2753),"",IF(H2753="BN",VLOOKUP(B2753,'[4]V. BAHAN'!$B$8:$E$14999,3,FALSE),IFERROR(VLOOKUP(H2753,'[4]III. DAFTAR AHS'!$B$7:$H$14999,5,FALSE),"ls")))</f>
        <v xml:space="preserve">bh </v>
      </c>
      <c r="H2753" s="1781" t="s">
        <v>1647</v>
      </c>
      <c r="I2753" s="1776" t="s">
        <v>1648</v>
      </c>
      <c r="J2753" s="1486">
        <f>VLOOKUP(B2753,'[5] RAB LAMA'!$B$9:$E$5553,4,FALSE)</f>
        <v>672324.29707300011</v>
      </c>
      <c r="K2753" s="1486">
        <f t="shared" si="557"/>
        <v>2689297.1882920004</v>
      </c>
      <c r="L2753" s="437">
        <f t="shared" si="558"/>
        <v>7.0378107619863796E-3</v>
      </c>
      <c r="M2753" s="1777"/>
      <c r="N2753" s="1777">
        <f t="shared" si="559"/>
        <v>0</v>
      </c>
      <c r="O2753" s="1777">
        <f t="shared" si="560"/>
        <v>0</v>
      </c>
      <c r="P2753" s="1777">
        <f t="shared" si="561"/>
        <v>0</v>
      </c>
      <c r="Q2753" s="1777"/>
      <c r="R2753" s="1777">
        <f t="shared" si="562"/>
        <v>0</v>
      </c>
      <c r="S2753" s="1778"/>
      <c r="T2753" s="359">
        <f>'[16]LAP MINGGUAN'!R2753</f>
        <v>0</v>
      </c>
      <c r="U2753" s="359">
        <f t="shared" si="556"/>
        <v>0</v>
      </c>
      <c r="V2753" s="429">
        <f>'[8]RAB '!H2729</f>
        <v>1467347.2029809998</v>
      </c>
      <c r="W2753" s="429">
        <f t="shared" si="555"/>
        <v>1221949.9853110006</v>
      </c>
    </row>
    <row r="2754" spans="1:23" s="342" customFormat="1" ht="34.5" customHeight="1" x14ac:dyDescent="0.25">
      <c r="A2754" s="1774"/>
      <c r="B2754" s="1782" t="s">
        <v>1649</v>
      </c>
      <c r="C2754" s="1695"/>
      <c r="D2754" s="1695"/>
      <c r="E2754" s="1696"/>
      <c r="F2754" s="1780">
        <v>2</v>
      </c>
      <c r="G2754" s="1628" t="str">
        <f>IF(ISBLANK(H2754),"",IF(H2754="BN",VLOOKUP(B2754,'[4]V. BAHAN'!$B$8:$E$14999,3,FALSE),IFERROR(VLOOKUP(H2754,'[4]III. DAFTAR AHS'!$B$7:$H$14999,5,FALSE),"ls")))</f>
        <v xml:space="preserve">bh </v>
      </c>
      <c r="H2754" s="1781" t="s">
        <v>1650</v>
      </c>
      <c r="I2754" s="1776" t="s">
        <v>1651</v>
      </c>
      <c r="J2754" s="1486">
        <f>VLOOKUP(B2754,'[5] RAB LAMA'!$B$9:$E$5553,4,FALSE)</f>
        <v>390163.62757074996</v>
      </c>
      <c r="K2754" s="1486">
        <f t="shared" si="557"/>
        <v>780327.25514149992</v>
      </c>
      <c r="L2754" s="437">
        <f t="shared" si="558"/>
        <v>2.0420932197508573E-3</v>
      </c>
      <c r="M2754" s="1777"/>
      <c r="N2754" s="1777">
        <f t="shared" si="559"/>
        <v>0</v>
      </c>
      <c r="O2754" s="1777">
        <f t="shared" si="560"/>
        <v>0</v>
      </c>
      <c r="P2754" s="1777">
        <f t="shared" si="561"/>
        <v>0</v>
      </c>
      <c r="Q2754" s="1777"/>
      <c r="R2754" s="1777">
        <f t="shared" si="562"/>
        <v>0</v>
      </c>
      <c r="S2754" s="1778"/>
      <c r="T2754" s="359">
        <f>'[16]LAP MINGGUAN'!R2754</f>
        <v>0</v>
      </c>
      <c r="U2754" s="359">
        <f t="shared" si="556"/>
        <v>0</v>
      </c>
      <c r="V2754" s="429">
        <f>'[8]RAB '!H2730</f>
        <v>2689297.1882920004</v>
      </c>
      <c r="W2754" s="429">
        <f t="shared" si="555"/>
        <v>-1908969.9331505005</v>
      </c>
    </row>
    <row r="2755" spans="1:23" s="342" customFormat="1" ht="34.5" customHeight="1" x14ac:dyDescent="0.25">
      <c r="A2755" s="1774"/>
      <c r="B2755" s="1782" t="s">
        <v>1652</v>
      </c>
      <c r="C2755" s="1695"/>
      <c r="D2755" s="1695"/>
      <c r="E2755" s="1696"/>
      <c r="F2755" s="1780">
        <v>4</v>
      </c>
      <c r="G2755" s="1628" t="str">
        <f>IF(ISBLANK(H2755),"",IF(H2755="BN",VLOOKUP(B2755,'[4]V. BAHAN'!$B$8:$E$14999,3,FALSE),IFERROR(VLOOKUP(H2755,'[4]III. DAFTAR AHS'!$B$7:$H$14999,5,FALSE),"ls")))</f>
        <v xml:space="preserve">bh </v>
      </c>
      <c r="H2755" s="1781" t="s">
        <v>1653</v>
      </c>
      <c r="I2755" s="1776" t="s">
        <v>1654</v>
      </c>
      <c r="J2755" s="1486">
        <f>VLOOKUP(B2755,'[5] RAB LAMA'!$B$9:$E$5553,4,FALSE)</f>
        <v>511205.58323999995</v>
      </c>
      <c r="K2755" s="1486">
        <f t="shared" si="557"/>
        <v>2044822.3329599998</v>
      </c>
      <c r="L2755" s="437">
        <f t="shared" si="558"/>
        <v>5.3512392322828022E-3</v>
      </c>
      <c r="M2755" s="1777"/>
      <c r="N2755" s="1777">
        <f t="shared" si="559"/>
        <v>0</v>
      </c>
      <c r="O2755" s="1777">
        <f t="shared" si="560"/>
        <v>0</v>
      </c>
      <c r="P2755" s="1777">
        <f t="shared" si="561"/>
        <v>0</v>
      </c>
      <c r="Q2755" s="1777"/>
      <c r="R2755" s="1777">
        <f t="shared" si="562"/>
        <v>0</v>
      </c>
      <c r="S2755" s="1778"/>
      <c r="T2755" s="359">
        <f>'[16]LAP MINGGUAN'!R2755</f>
        <v>0</v>
      </c>
      <c r="U2755" s="359">
        <f t="shared" si="556"/>
        <v>0</v>
      </c>
      <c r="V2755" s="429">
        <f>'[8]RAB '!H2731</f>
        <v>780327.25514149992</v>
      </c>
      <c r="W2755" s="429">
        <f t="shared" si="555"/>
        <v>1264495.0778184999</v>
      </c>
    </row>
    <row r="2756" spans="1:23" s="342" customFormat="1" ht="34.5" customHeight="1" x14ac:dyDescent="0.25">
      <c r="A2756" s="1774"/>
      <c r="B2756" s="1782" t="s">
        <v>1655</v>
      </c>
      <c r="C2756" s="1695"/>
      <c r="D2756" s="1695"/>
      <c r="E2756" s="1696"/>
      <c r="F2756" s="1780">
        <v>2</v>
      </c>
      <c r="G2756" s="1628" t="str">
        <f>IF(ISBLANK(H2756),"",IF(H2756="BN",VLOOKUP(B2756,'[4]V. BAHAN'!$B$8:$E$14999,3,FALSE),IFERROR(VLOOKUP(H2756,'[4]III. DAFTAR AHS'!$B$7:$H$14999,5,FALSE),"ls")))</f>
        <v xml:space="preserve">bh </v>
      </c>
      <c r="H2756" s="1781" t="s">
        <v>1656</v>
      </c>
      <c r="I2756" s="1776" t="s">
        <v>1657</v>
      </c>
      <c r="J2756" s="1486">
        <f>VLOOKUP(B2756,'[5] RAB LAMA'!$B$9:$E$5553,4,FALSE)</f>
        <v>479448.55715074996</v>
      </c>
      <c r="K2756" s="1486">
        <f t="shared" si="557"/>
        <v>958897.11430149991</v>
      </c>
      <c r="L2756" s="437">
        <f t="shared" si="558"/>
        <v>2.5094052304999591E-3</v>
      </c>
      <c r="M2756" s="1777"/>
      <c r="N2756" s="1777">
        <f t="shared" si="559"/>
        <v>0</v>
      </c>
      <c r="O2756" s="1777">
        <f t="shared" si="560"/>
        <v>0</v>
      </c>
      <c r="P2756" s="1777">
        <f t="shared" si="561"/>
        <v>0</v>
      </c>
      <c r="Q2756" s="1777"/>
      <c r="R2756" s="1777">
        <f t="shared" si="562"/>
        <v>0</v>
      </c>
      <c r="S2756" s="1778"/>
      <c r="T2756" s="359">
        <f>'[16]LAP MINGGUAN'!R2756</f>
        <v>0</v>
      </c>
      <c r="U2756" s="359">
        <f t="shared" si="556"/>
        <v>0</v>
      </c>
      <c r="V2756" s="429">
        <f>'[8]RAB '!H2732</f>
        <v>2044822.3329599998</v>
      </c>
      <c r="W2756" s="429">
        <f t="shared" si="555"/>
        <v>-1085925.2186584999</v>
      </c>
    </row>
    <row r="2757" spans="1:23" s="342" customFormat="1" ht="34.5" customHeight="1" x14ac:dyDescent="0.25">
      <c r="A2757" s="1774"/>
      <c r="B2757" s="1782" t="s">
        <v>1611</v>
      </c>
      <c r="C2757" s="1695"/>
      <c r="D2757" s="1695"/>
      <c r="E2757" s="1696"/>
      <c r="F2757" s="1780">
        <v>4</v>
      </c>
      <c r="G2757" s="1628" t="str">
        <f>IF(ISBLANK(H2757),"",IF(H2757="BN",VLOOKUP(B2757,'[4]V. BAHAN'!$B$8:$E$14999,3,FALSE),IFERROR(VLOOKUP(H2757,'[4]III. DAFTAR AHS'!$B$7:$H$14999,5,FALSE),"ls")))</f>
        <v xml:space="preserve">bh </v>
      </c>
      <c r="H2757" s="1781" t="s">
        <v>1612</v>
      </c>
      <c r="I2757" s="1776" t="s">
        <v>352</v>
      </c>
      <c r="J2757" s="1486">
        <f>VLOOKUP(B2757,'[5] RAB LAMA'!$B$9:$E$5553,4,FALSE)</f>
        <v>162521.45799999998</v>
      </c>
      <c r="K2757" s="1486">
        <f t="shared" si="557"/>
        <v>650085.83199999994</v>
      </c>
      <c r="L2757" s="437">
        <f t="shared" si="558"/>
        <v>1.7012552887731283E-3</v>
      </c>
      <c r="M2757" s="1777"/>
      <c r="N2757" s="1777">
        <f t="shared" si="559"/>
        <v>0</v>
      </c>
      <c r="O2757" s="1777">
        <f t="shared" si="560"/>
        <v>0</v>
      </c>
      <c r="P2757" s="1777">
        <f t="shared" si="561"/>
        <v>0</v>
      </c>
      <c r="Q2757" s="1777"/>
      <c r="R2757" s="1777">
        <f t="shared" si="562"/>
        <v>0</v>
      </c>
      <c r="S2757" s="1778"/>
      <c r="T2757" s="359">
        <f>'[16]LAP MINGGUAN'!R2757</f>
        <v>0</v>
      </c>
      <c r="U2757" s="359">
        <f t="shared" si="556"/>
        <v>0</v>
      </c>
      <c r="V2757" s="429">
        <f>'[8]RAB '!H2733</f>
        <v>958897.11430149991</v>
      </c>
      <c r="W2757" s="429">
        <f t="shared" si="555"/>
        <v>-308811.28230149997</v>
      </c>
    </row>
    <row r="2758" spans="1:23" s="342" customFormat="1" ht="34.5" customHeight="1" x14ac:dyDescent="0.25">
      <c r="A2758" s="1774"/>
      <c r="B2758" s="1782"/>
      <c r="C2758" s="1695"/>
      <c r="D2758" s="1695"/>
      <c r="E2758" s="1696"/>
      <c r="F2758" s="1780"/>
      <c r="G2758" s="1781" t="str">
        <f>IF(ISBLANK(H2758),"",IF(H2758="BN",VLOOKUP(B2758,'[4]V. BAHAN'!$B$8:$E$1099,3,FALSE),IFERROR(VLOOKUP(H2758,'[4]III. DAFTAR AHS'!$B$7:$H$872,5,FALSE),"ls")))</f>
        <v/>
      </c>
      <c r="H2758" s="1781"/>
      <c r="I2758" s="1781" t="s">
        <v>243</v>
      </c>
      <c r="J2758" s="1780"/>
      <c r="K2758" s="1780"/>
      <c r="L2758" s="437"/>
      <c r="M2758" s="1777"/>
      <c r="N2758" s="1777"/>
      <c r="O2758" s="1777"/>
      <c r="P2758" s="1777"/>
      <c r="Q2758" s="1777"/>
      <c r="R2758" s="1777"/>
      <c r="S2758" s="1778"/>
      <c r="T2758" s="359">
        <f>'[16]LAP MINGGUAN'!R2758</f>
        <v>0</v>
      </c>
      <c r="U2758" s="359">
        <f t="shared" si="556"/>
        <v>0</v>
      </c>
      <c r="V2758" s="429">
        <f>'[8]RAB '!H2734</f>
        <v>650085.83199999994</v>
      </c>
      <c r="W2758" s="429">
        <f t="shared" si="555"/>
        <v>-650085.83199999994</v>
      </c>
    </row>
    <row r="2759" spans="1:23" s="342" customFormat="1" ht="34.5" customHeight="1" x14ac:dyDescent="0.25">
      <c r="A2759" s="1774" t="s">
        <v>25</v>
      </c>
      <c r="B2759" s="1782" t="s">
        <v>1658</v>
      </c>
      <c r="C2759" s="1695"/>
      <c r="D2759" s="1695"/>
      <c r="E2759" s="1696"/>
      <c r="F2759" s="1780"/>
      <c r="G2759" s="1781" t="str">
        <f>IF(ISBLANK(H2759),"",IF(H2759="BN",VLOOKUP(B2759,'[4]V. BAHAN'!$B$8:$E$1099,3,FALSE),IFERROR(VLOOKUP(H2759,'[4]III. DAFTAR AHS'!$B$7:$H$872,5,FALSE),"ls")))</f>
        <v/>
      </c>
      <c r="H2759" s="1781"/>
      <c r="I2759" s="1781" t="s">
        <v>243</v>
      </c>
      <c r="J2759" s="1780"/>
      <c r="K2759" s="1780"/>
      <c r="L2759" s="437"/>
      <c r="M2759" s="1777"/>
      <c r="N2759" s="1777"/>
      <c r="O2759" s="1777"/>
      <c r="P2759" s="1777"/>
      <c r="Q2759" s="1777"/>
      <c r="R2759" s="1777"/>
      <c r="S2759" s="1778"/>
      <c r="T2759" s="359">
        <f>'[16]LAP MINGGUAN'!R2759</f>
        <v>0</v>
      </c>
      <c r="U2759" s="359">
        <f t="shared" si="556"/>
        <v>0</v>
      </c>
      <c r="V2759" s="429">
        <f>'[8]RAB '!H2735</f>
        <v>0</v>
      </c>
      <c r="W2759" s="429">
        <f t="shared" si="555"/>
        <v>0</v>
      </c>
    </row>
    <row r="2760" spans="1:23" s="342" customFormat="1" ht="34.5" customHeight="1" x14ac:dyDescent="0.25">
      <c r="A2760" s="1740"/>
      <c r="B2760" s="1782" t="s">
        <v>1659</v>
      </c>
      <c r="C2760" s="1695"/>
      <c r="D2760" s="1695"/>
      <c r="E2760" s="1696"/>
      <c r="F2760" s="1780">
        <v>14.38</v>
      </c>
      <c r="G2760" s="1628" t="str">
        <f>IF(ISBLANK(H2760),"",IF(H2760="BN",VLOOKUP(B2760,'[4]V. BAHAN'!$B$8:$E$14999,3,FALSE),IFERROR(VLOOKUP(H2760,'[4]III. DAFTAR AHS'!$B$7:$H$14999,5,FALSE),"ls")))</f>
        <v xml:space="preserve">m1 </v>
      </c>
      <c r="H2760" s="1781" t="s">
        <v>1660</v>
      </c>
      <c r="I2760" s="1776" t="s">
        <v>1661</v>
      </c>
      <c r="J2760" s="1486">
        <f>VLOOKUP(B2760,'[5] RAB LAMA'!$B$9:$E$5553,4,FALSE)</f>
        <v>39903.135211918001</v>
      </c>
      <c r="K2760" s="1486">
        <f>J2760*F2760</f>
        <v>573807.08434738091</v>
      </c>
      <c r="L2760" s="437">
        <f>K2760/$K$4349*100</f>
        <v>1.5016360746983183E-3</v>
      </c>
      <c r="M2760" s="1777"/>
      <c r="N2760" s="1777">
        <f>L2760*M2760/100</f>
        <v>0</v>
      </c>
      <c r="O2760" s="1777">
        <f>Q2760-M2760</f>
        <v>0</v>
      </c>
      <c r="P2760" s="1777">
        <f>L2760*O2760/100</f>
        <v>0</v>
      </c>
      <c r="Q2760" s="1777"/>
      <c r="R2760" s="1777">
        <f>L2760*Q2760/100</f>
        <v>0</v>
      </c>
      <c r="S2760" s="1778"/>
      <c r="T2760" s="359">
        <f>'[16]LAP MINGGUAN'!R2760</f>
        <v>0</v>
      </c>
      <c r="U2760" s="359">
        <f t="shared" si="556"/>
        <v>0</v>
      </c>
      <c r="V2760" s="429">
        <f>'[8]RAB '!H2736</f>
        <v>0</v>
      </c>
      <c r="W2760" s="429">
        <f t="shared" si="555"/>
        <v>573807.08434738091</v>
      </c>
    </row>
    <row r="2761" spans="1:23" s="342" customFormat="1" ht="34.5" customHeight="1" x14ac:dyDescent="0.25">
      <c r="A2761" s="1740"/>
      <c r="B2761" s="1586" t="s">
        <v>1662</v>
      </c>
      <c r="C2761" s="1678"/>
      <c r="D2761" s="1698"/>
      <c r="E2761" s="1679"/>
      <c r="F2761" s="1454">
        <v>6.12</v>
      </c>
      <c r="G2761" s="1628" t="str">
        <f>IF(ISBLANK(H2761),"",IF(H2761="BN",VLOOKUP(B2761,'[4]V. BAHAN'!$B$8:$E$14999,3,FALSE),IFERROR(VLOOKUP(H2761,'[4]III. DAFTAR AHS'!$B$7:$H$14999,5,FALSE),"ls")))</f>
        <v xml:space="preserve">m1 </v>
      </c>
      <c r="H2761" s="1453" t="s">
        <v>1092</v>
      </c>
      <c r="I2761" s="1776" t="s">
        <v>1093</v>
      </c>
      <c r="J2761" s="1486">
        <f>VLOOKUP(B2761,'[5] RAB LAMA'!$B$9:$E$5553,4,FALSE)</f>
        <v>52702.949068863214</v>
      </c>
      <c r="K2761" s="1486">
        <f>J2761*F2761</f>
        <v>322542.04830144288</v>
      </c>
      <c r="L2761" s="437">
        <f>K2761/$K$4349*100</f>
        <v>8.4408294799531572E-4</v>
      </c>
      <c r="M2761" s="1777"/>
      <c r="N2761" s="1777">
        <f>L2761*M2761/100</f>
        <v>0</v>
      </c>
      <c r="O2761" s="1777">
        <f>Q2761-M2761</f>
        <v>0</v>
      </c>
      <c r="P2761" s="1777">
        <f>L2761*O2761/100</f>
        <v>0</v>
      </c>
      <c r="Q2761" s="1777"/>
      <c r="R2761" s="1777">
        <f>L2761*Q2761/100</f>
        <v>0</v>
      </c>
      <c r="S2761" s="1778"/>
      <c r="T2761" s="359">
        <f>'[16]LAP MINGGUAN'!R2761</f>
        <v>0</v>
      </c>
      <c r="U2761" s="359">
        <f t="shared" si="556"/>
        <v>0</v>
      </c>
      <c r="V2761" s="429">
        <f>'[8]RAB '!H2737</f>
        <v>573807.08434738091</v>
      </c>
      <c r="W2761" s="429">
        <f t="shared" si="555"/>
        <v>-251265.03604593803</v>
      </c>
    </row>
    <row r="2762" spans="1:23" s="342" customFormat="1" ht="34.5" customHeight="1" x14ac:dyDescent="0.25">
      <c r="A2762" s="1740"/>
      <c r="B2762" s="1782" t="s">
        <v>1663</v>
      </c>
      <c r="C2762" s="1695"/>
      <c r="D2762" s="1695"/>
      <c r="E2762" s="1696"/>
      <c r="F2762" s="1780">
        <v>2</v>
      </c>
      <c r="G2762" s="1628" t="str">
        <f>IF(ISBLANK(H2762),"",IF(H2762="BN",VLOOKUP(B2762,'[4]V. BAHAN'!$B$8:$E$14999,3,FALSE),IFERROR(VLOOKUP(H2762,'[4]III. DAFTAR AHS'!$B$7:$H$14999,5,FALSE),"ls")))</f>
        <v xml:space="preserve">bh </v>
      </c>
      <c r="H2762" s="1781" t="s">
        <v>1664</v>
      </c>
      <c r="I2762" s="1776" t="s">
        <v>1665</v>
      </c>
      <c r="J2762" s="1486">
        <f>VLOOKUP(B2762,'[5] RAB LAMA'!$B$9:$E$5553,4,FALSE)</f>
        <v>478053.62213124998</v>
      </c>
      <c r="K2762" s="1486">
        <f>J2762*F2762</f>
        <v>956107.24426249997</v>
      </c>
      <c r="L2762" s="437">
        <f>K2762/$K$4349*100</f>
        <v>2.5021042235787096E-3</v>
      </c>
      <c r="M2762" s="1777"/>
      <c r="N2762" s="1777">
        <f>L2762*M2762/100</f>
        <v>0</v>
      </c>
      <c r="O2762" s="1777">
        <f>Q2762-M2762</f>
        <v>0</v>
      </c>
      <c r="P2762" s="1777">
        <f>L2762*O2762/100</f>
        <v>0</v>
      </c>
      <c r="Q2762" s="1777"/>
      <c r="R2762" s="1777">
        <f>L2762*Q2762/100</f>
        <v>0</v>
      </c>
      <c r="S2762" s="1778"/>
      <c r="T2762" s="359">
        <f>'[16]LAP MINGGUAN'!R2762</f>
        <v>0</v>
      </c>
      <c r="U2762" s="359">
        <f t="shared" si="556"/>
        <v>0</v>
      </c>
      <c r="V2762" s="429">
        <f>'[8]RAB '!H2738</f>
        <v>322542.04830144288</v>
      </c>
      <c r="W2762" s="429">
        <f t="shared" si="555"/>
        <v>633565.19596105709</v>
      </c>
    </row>
    <row r="2763" spans="1:23" s="342" customFormat="1" ht="34.5" customHeight="1" x14ac:dyDescent="0.25">
      <c r="A2763" s="1740"/>
      <c r="B2763" s="1586" t="s">
        <v>1622</v>
      </c>
      <c r="C2763" s="1678"/>
      <c r="D2763" s="1698"/>
      <c r="E2763" s="1679"/>
      <c r="F2763" s="1454">
        <v>1</v>
      </c>
      <c r="G2763" s="1628" t="str">
        <f>IF(ISBLANK(H2763),"",IF(H2763="BN",VLOOKUP(B2763,'[4]V. BAHAN'!$B$8:$E$14999,3,FALSE),IFERROR(VLOOKUP(H2763,'[4]III. DAFTAR AHS'!$B$7:$H$14999,5,FALSE),"ls")))</f>
        <v xml:space="preserve">bh </v>
      </c>
      <c r="H2763" s="1453" t="s">
        <v>1579</v>
      </c>
      <c r="I2763" s="1776" t="s">
        <v>1580</v>
      </c>
      <c r="J2763" s="1486">
        <f>VLOOKUP(B2763,'[5] RAB LAMA'!$B$9:$E$5553,4,FALSE)</f>
        <v>689678.70632374997</v>
      </c>
      <c r="K2763" s="1486">
        <f>J2763*F2763</f>
        <v>689678.70632374997</v>
      </c>
      <c r="L2763" s="437">
        <f>K2763/$K$4349*100</f>
        <v>1.8048686633851895E-3</v>
      </c>
      <c r="M2763" s="1777"/>
      <c r="N2763" s="1777">
        <f>L2763*M2763/100</f>
        <v>0</v>
      </c>
      <c r="O2763" s="1777">
        <f>Q2763-M2763</f>
        <v>0</v>
      </c>
      <c r="P2763" s="1777">
        <f>L2763*O2763/100</f>
        <v>0</v>
      </c>
      <c r="Q2763" s="1777"/>
      <c r="R2763" s="1777">
        <f>L2763*Q2763/100</f>
        <v>0</v>
      </c>
      <c r="S2763" s="1778"/>
      <c r="T2763" s="359">
        <f>'[16]LAP MINGGUAN'!R2763</f>
        <v>0</v>
      </c>
      <c r="U2763" s="359">
        <f t="shared" si="556"/>
        <v>0</v>
      </c>
      <c r="V2763" s="429">
        <f>'[8]RAB '!H2739</f>
        <v>956107.24426249997</v>
      </c>
      <c r="W2763" s="429">
        <f t="shared" si="555"/>
        <v>-266428.53793875</v>
      </c>
    </row>
    <row r="2764" spans="1:23" s="342" customFormat="1" ht="34.5" customHeight="1" x14ac:dyDescent="0.25">
      <c r="A2764" s="1740"/>
      <c r="B2764" s="1782"/>
      <c r="C2764" s="1695"/>
      <c r="D2764" s="1695"/>
      <c r="E2764" s="1696"/>
      <c r="F2764" s="1780"/>
      <c r="G2764" s="1781" t="str">
        <f>IF(ISBLANK(H2764),"",IF(H2764="BN",VLOOKUP(B2764,'[4]V. BAHAN'!$B$8:$E$1099,3,FALSE),IFERROR(VLOOKUP(H2764,'[4]III. DAFTAR AHS'!$B$7:$H$872,5,FALSE),"ls")))</f>
        <v/>
      </c>
      <c r="H2764" s="1781"/>
      <c r="I2764" s="1781" t="s">
        <v>243</v>
      </c>
      <c r="J2764" s="1780"/>
      <c r="K2764" s="1784"/>
      <c r="L2764" s="437"/>
      <c r="M2764" s="1777"/>
      <c r="N2764" s="1777"/>
      <c r="O2764" s="1777"/>
      <c r="P2764" s="1777"/>
      <c r="Q2764" s="1777"/>
      <c r="R2764" s="1777"/>
      <c r="S2764" s="1778"/>
      <c r="T2764" s="359">
        <f>'[16]LAP MINGGUAN'!R2764</f>
        <v>0</v>
      </c>
      <c r="U2764" s="359">
        <f t="shared" si="556"/>
        <v>0</v>
      </c>
      <c r="V2764" s="429">
        <f>'[8]RAB '!H2740</f>
        <v>689678.70632374997</v>
      </c>
      <c r="W2764" s="429">
        <f t="shared" si="555"/>
        <v>-689678.70632374997</v>
      </c>
    </row>
    <row r="2765" spans="1:23" s="342" customFormat="1" ht="34.5" customHeight="1" x14ac:dyDescent="0.25">
      <c r="A2765" s="1774" t="s">
        <v>25</v>
      </c>
      <c r="B2765" s="1586" t="s">
        <v>1666</v>
      </c>
      <c r="C2765" s="1678"/>
      <c r="D2765" s="1698"/>
      <c r="E2765" s="1679"/>
      <c r="F2765" s="1454"/>
      <c r="G2765" s="1453" t="str">
        <f>IF(ISBLANK(H2765),"",IF(H2765="BN",VLOOKUP(B2765,'[4]V. BAHAN'!$B$8:$E$1099,3,FALSE),IFERROR(VLOOKUP(H2765,'[4]III. DAFTAR AHS'!$B$7:$H$872,5,FALSE),"ls")))</f>
        <v/>
      </c>
      <c r="H2765" s="1453"/>
      <c r="I2765" s="1453" t="s">
        <v>243</v>
      </c>
      <c r="J2765" s="1454"/>
      <c r="K2765" s="1784"/>
      <c r="L2765" s="437"/>
      <c r="M2765" s="1777"/>
      <c r="N2765" s="1777"/>
      <c r="O2765" s="1777"/>
      <c r="P2765" s="1777"/>
      <c r="Q2765" s="1777"/>
      <c r="R2765" s="1777"/>
      <c r="S2765" s="1778"/>
      <c r="T2765" s="359">
        <f>'[16]LAP MINGGUAN'!R2765</f>
        <v>0</v>
      </c>
      <c r="U2765" s="359">
        <f t="shared" si="556"/>
        <v>0</v>
      </c>
      <c r="V2765" s="429">
        <f>'[8]RAB '!H2741</f>
        <v>0</v>
      </c>
      <c r="W2765" s="429">
        <f t="shared" si="555"/>
        <v>0</v>
      </c>
    </row>
    <row r="2766" spans="1:23" s="342" customFormat="1" ht="34.5" customHeight="1" x14ac:dyDescent="0.25">
      <c r="A2766" s="1740"/>
      <c r="B2766" s="1782" t="s">
        <v>1624</v>
      </c>
      <c r="C2766" s="1695"/>
      <c r="D2766" s="1695"/>
      <c r="E2766" s="1696"/>
      <c r="F2766" s="1780">
        <v>69.42</v>
      </c>
      <c r="G2766" s="1628" t="str">
        <f>IF(ISBLANK(H2766),"",IF(H2766="BN",VLOOKUP(B2766,'[4]V. BAHAN'!$B$8:$E$14999,3,FALSE),IFERROR(VLOOKUP(H2766,'[4]III. DAFTAR AHS'!$B$7:$H$14999,5,FALSE),"ls")))</f>
        <v xml:space="preserve">kg </v>
      </c>
      <c r="H2766" s="1781" t="s">
        <v>672</v>
      </c>
      <c r="I2766" s="1776" t="s">
        <v>468</v>
      </c>
      <c r="J2766" s="1486">
        <f>VLOOKUP(B2766,'[5] RAB LAMA'!$B$9:$E$5553,4,FALSE)</f>
        <v>21842.100840461433</v>
      </c>
      <c r="K2766" s="1486">
        <f>J2766*F2766</f>
        <v>1516278.6403448328</v>
      </c>
      <c r="L2766" s="437">
        <f>K2766/$K$4349*100</f>
        <v>3.9680561076131486E-3</v>
      </c>
      <c r="M2766" s="1777"/>
      <c r="N2766" s="1777">
        <f>L2766*M2766/100</f>
        <v>0</v>
      </c>
      <c r="O2766" s="1777">
        <f>Q2766-M2766</f>
        <v>0</v>
      </c>
      <c r="P2766" s="1777">
        <f>L2766*O2766/100</f>
        <v>0</v>
      </c>
      <c r="Q2766" s="1777"/>
      <c r="R2766" s="1777">
        <f>L2766*Q2766/100</f>
        <v>0</v>
      </c>
      <c r="S2766" s="1778"/>
      <c r="T2766" s="359">
        <f>'[16]LAP MINGGUAN'!R2766</f>
        <v>0</v>
      </c>
      <c r="U2766" s="359">
        <f t="shared" si="556"/>
        <v>0</v>
      </c>
      <c r="V2766" s="429">
        <f>'[8]RAB '!H2742</f>
        <v>0</v>
      </c>
      <c r="W2766" s="429">
        <f t="shared" si="555"/>
        <v>1516278.6403448328</v>
      </c>
    </row>
    <row r="2767" spans="1:23" s="342" customFormat="1" ht="34.5" customHeight="1" x14ac:dyDescent="0.25">
      <c r="A2767" s="1740"/>
      <c r="B2767" s="1586" t="s">
        <v>775</v>
      </c>
      <c r="C2767" s="1678"/>
      <c r="D2767" s="1698"/>
      <c r="E2767" s="1679"/>
      <c r="F2767" s="1454">
        <v>25</v>
      </c>
      <c r="G2767" s="1628" t="str">
        <f>IF(ISBLANK(H2767),"",IF(H2767="BN",VLOOKUP(B2767,'[4]V. BAHAN'!$B$8:$E$14999,3,FALSE),IFERROR(VLOOKUP(H2767,'[4]III. DAFTAR AHS'!$B$7:$H$14999,5,FALSE),"ls")))</f>
        <v>bh</v>
      </c>
      <c r="H2767" s="1453" t="s">
        <v>365</v>
      </c>
      <c r="I2767" s="1776" t="s">
        <v>366</v>
      </c>
      <c r="J2767" s="1486">
        <f>VLOOKUP(B2767,'[5] RAB LAMA'!$B$9:$E$5553,4,FALSE)</f>
        <v>15230.717467735001</v>
      </c>
      <c r="K2767" s="1486">
        <f>J2767*F2767</f>
        <v>380767.93669337506</v>
      </c>
      <c r="L2767" s="437">
        <f>K2767/$K$4349*100</f>
        <v>9.9645836627744889E-4</v>
      </c>
      <c r="M2767" s="1777"/>
      <c r="N2767" s="1777">
        <f>L2767*M2767/100</f>
        <v>0</v>
      </c>
      <c r="O2767" s="1777">
        <f>Q2767-M2767</f>
        <v>0</v>
      </c>
      <c r="P2767" s="1777">
        <f>L2767*O2767/100</f>
        <v>0</v>
      </c>
      <c r="Q2767" s="1777"/>
      <c r="R2767" s="1777">
        <f>L2767*Q2767/100</f>
        <v>0</v>
      </c>
      <c r="S2767" s="1778"/>
      <c r="T2767" s="359">
        <f>'[16]LAP MINGGUAN'!R2767</f>
        <v>0</v>
      </c>
      <c r="U2767" s="359">
        <f t="shared" si="556"/>
        <v>0</v>
      </c>
      <c r="V2767" s="429">
        <f>'[8]RAB '!H2743</f>
        <v>1516278.6403448328</v>
      </c>
      <c r="W2767" s="429">
        <f t="shared" si="555"/>
        <v>-1135510.7036514578</v>
      </c>
    </row>
    <row r="2768" spans="1:23" s="342" customFormat="1" ht="34.5" customHeight="1" x14ac:dyDescent="0.25">
      <c r="A2768" s="1740"/>
      <c r="B2768" s="1782" t="s">
        <v>1625</v>
      </c>
      <c r="C2768" s="1695"/>
      <c r="D2768" s="1695"/>
      <c r="E2768" s="1695"/>
      <c r="F2768" s="1780">
        <v>0.16</v>
      </c>
      <c r="G2768" s="1628" t="str">
        <f>IF(ISBLANK(H2768),"",IF(H2768="BN",VLOOKUP(B2768,'[4]V. BAHAN'!$B$8:$E$14999,3,FALSE),IFERROR(VLOOKUP(H2768,'[4]III. DAFTAR AHS'!$B$7:$H$14999,5,FALSE),"ls")))</f>
        <v xml:space="preserve">kg </v>
      </c>
      <c r="H2768" s="1781" t="s">
        <v>677</v>
      </c>
      <c r="I2768" s="1776" t="s">
        <v>427</v>
      </c>
      <c r="J2768" s="1486">
        <f>VLOOKUP(B2768,'[5] RAB LAMA'!$B$9:$E$5553,4,FALSE)</f>
        <v>26320.632776778926</v>
      </c>
      <c r="K2768" s="1486">
        <f>J2768*F2768</f>
        <v>4211.3012442846284</v>
      </c>
      <c r="L2768" s="437">
        <f>K2768/$K$4349*100</f>
        <v>1.1020850112075786E-5</v>
      </c>
      <c r="M2768" s="1777"/>
      <c r="N2768" s="1777">
        <f>L2768*M2768/100</f>
        <v>0</v>
      </c>
      <c r="O2768" s="1777">
        <f>Q2768-M2768</f>
        <v>0</v>
      </c>
      <c r="P2768" s="1777">
        <f>L2768*O2768/100</f>
        <v>0</v>
      </c>
      <c r="Q2768" s="1777"/>
      <c r="R2768" s="1777">
        <f>L2768*Q2768/100</f>
        <v>0</v>
      </c>
      <c r="S2768" s="1778"/>
      <c r="T2768" s="359">
        <f>'[16]LAP MINGGUAN'!R2768</f>
        <v>0</v>
      </c>
      <c r="U2768" s="359">
        <f t="shared" si="556"/>
        <v>0</v>
      </c>
      <c r="V2768" s="429">
        <f>'[8]RAB '!H2744</f>
        <v>380767.93669337506</v>
      </c>
      <c r="W2768" s="429">
        <f t="shared" si="555"/>
        <v>-376556.63544909045</v>
      </c>
    </row>
    <row r="2769" spans="1:23" s="342" customFormat="1" ht="34.5" customHeight="1" x14ac:dyDescent="0.25">
      <c r="A2769" s="1740"/>
      <c r="B2769" s="1586" t="s">
        <v>1667</v>
      </c>
      <c r="C2769" s="1678"/>
      <c r="D2769" s="1698"/>
      <c r="E2769" s="1679"/>
      <c r="F2769" s="1454">
        <v>0.27</v>
      </c>
      <c r="G2769" s="1628" t="str">
        <f>IF(ISBLANK(H2769),"",IF(H2769="BN",VLOOKUP(B2769,'[4]V. BAHAN'!$B$8:$E$14999,3,FALSE),IFERROR(VLOOKUP(H2769,'[4]III. DAFTAR AHS'!$B$7:$H$14999,5,FALSE),"ls")))</f>
        <v xml:space="preserve">m3 </v>
      </c>
      <c r="H2769" s="1781" t="s">
        <v>475</v>
      </c>
      <c r="I2769" s="1776" t="s">
        <v>352</v>
      </c>
      <c r="J2769" s="1486">
        <f>VLOOKUP(B2769,'[5] RAB LAMA'!$B$9:$E$5553,4,FALSE)</f>
        <v>1068870</v>
      </c>
      <c r="K2769" s="1486">
        <f>J2769*F2769</f>
        <v>288594.90000000002</v>
      </c>
      <c r="L2769" s="437">
        <f>K2769/$K$4349*100</f>
        <v>7.5524427047958206E-4</v>
      </c>
      <c r="M2769" s="1777"/>
      <c r="N2769" s="1777">
        <f>L2769*M2769/100</f>
        <v>0</v>
      </c>
      <c r="O2769" s="1777">
        <f>Q2769-M2769</f>
        <v>0</v>
      </c>
      <c r="P2769" s="1777">
        <f>L2769*O2769/100</f>
        <v>0</v>
      </c>
      <c r="Q2769" s="1777"/>
      <c r="R2769" s="1777">
        <f>L2769*Q2769/100</f>
        <v>0</v>
      </c>
      <c r="S2769" s="1778"/>
      <c r="T2769" s="359">
        <f>'[16]LAP MINGGUAN'!R2769</f>
        <v>0</v>
      </c>
      <c r="U2769" s="359">
        <f t="shared" si="556"/>
        <v>0</v>
      </c>
      <c r="V2769" s="429">
        <f>'[8]RAB '!H2745</f>
        <v>4211.3012442846284</v>
      </c>
      <c r="W2769" s="429">
        <f t="shared" si="555"/>
        <v>284383.59875571541</v>
      </c>
    </row>
    <row r="2770" spans="1:23" s="342" customFormat="1" ht="34.5" customHeight="1" x14ac:dyDescent="0.25">
      <c r="A2770" s="1740"/>
      <c r="B2770" s="1782" t="s">
        <v>1668</v>
      </c>
      <c r="C2770" s="1695"/>
      <c r="D2770" s="1695"/>
      <c r="E2770" s="1696"/>
      <c r="F2770" s="1780">
        <v>0.21</v>
      </c>
      <c r="G2770" s="1628" t="str">
        <f>IF(ISBLANK(H2770),"",IF(H2770="BN",VLOOKUP(B2770,'[4]V. BAHAN'!$B$8:$E$14999,3,FALSE),IFERROR(VLOOKUP(H2770,'[4]III. DAFTAR AHS'!$B$7:$H$14999,5,FALSE),"ls")))</f>
        <v xml:space="preserve">m3 </v>
      </c>
      <c r="H2770" s="1781" t="s">
        <v>475</v>
      </c>
      <c r="I2770" s="1776" t="s">
        <v>352</v>
      </c>
      <c r="J2770" s="1486">
        <f>VLOOKUP(B2770,'[5] RAB LAMA'!$B$9:$E$5553,4,FALSE)</f>
        <v>1068870</v>
      </c>
      <c r="K2770" s="1486">
        <f>J2770*F2770</f>
        <v>224462.69999999998</v>
      </c>
      <c r="L2770" s="437">
        <f>K2770/$K$4349*100</f>
        <v>5.8741221037300823E-4</v>
      </c>
      <c r="M2770" s="1777"/>
      <c r="N2770" s="1777">
        <f>L2770*M2770/100</f>
        <v>0</v>
      </c>
      <c r="O2770" s="1777">
        <f>Q2770-M2770</f>
        <v>0</v>
      </c>
      <c r="P2770" s="1777">
        <f>L2770*O2770/100</f>
        <v>0</v>
      </c>
      <c r="Q2770" s="1777"/>
      <c r="R2770" s="1777">
        <f>L2770*Q2770/100</f>
        <v>0</v>
      </c>
      <c r="S2770" s="1778"/>
      <c r="T2770" s="359">
        <f>'[16]LAP MINGGUAN'!R2770</f>
        <v>0</v>
      </c>
      <c r="U2770" s="359">
        <f t="shared" si="556"/>
        <v>0</v>
      </c>
      <c r="V2770" s="429">
        <f>'[8]RAB '!H2746</f>
        <v>288594.90000000002</v>
      </c>
      <c r="W2770" s="429">
        <f t="shared" si="555"/>
        <v>-64132.200000000041</v>
      </c>
    </row>
    <row r="2771" spans="1:23" s="342" customFormat="1" ht="34.5" customHeight="1" x14ac:dyDescent="0.25">
      <c r="A2771" s="1740"/>
      <c r="B2771" s="1782"/>
      <c r="C2771" s="1695"/>
      <c r="D2771" s="1695"/>
      <c r="E2771" s="1696"/>
      <c r="F2771" s="1780"/>
      <c r="G2771" s="1781" t="str">
        <f>IF(ISBLANK(H2771),"",IF(H2771="BN",VLOOKUP(B2771,'[4]V. BAHAN'!$B$8:$E$1099,3,FALSE),IFERROR(VLOOKUP(H2771,'[4]III. DAFTAR AHS'!$B$7:$H$872,5,FALSE),"ls")))</f>
        <v/>
      </c>
      <c r="H2771" s="1781"/>
      <c r="I2771" s="1781" t="s">
        <v>243</v>
      </c>
      <c r="J2771" s="1454"/>
      <c r="K2771" s="1785"/>
      <c r="L2771" s="437"/>
      <c r="M2771" s="1777"/>
      <c r="N2771" s="1777"/>
      <c r="O2771" s="1777"/>
      <c r="P2771" s="1777"/>
      <c r="Q2771" s="1777"/>
      <c r="R2771" s="1777"/>
      <c r="S2771" s="1778"/>
      <c r="T2771" s="359">
        <f>'[16]LAP MINGGUAN'!R2771</f>
        <v>0</v>
      </c>
      <c r="U2771" s="359">
        <f t="shared" si="556"/>
        <v>0</v>
      </c>
      <c r="V2771" s="429">
        <f>'[8]RAB '!H2747</f>
        <v>224462.69999999998</v>
      </c>
      <c r="W2771" s="429">
        <f t="shared" si="555"/>
        <v>-224462.69999999998</v>
      </c>
    </row>
    <row r="2772" spans="1:23" s="342" customFormat="1" ht="34.5" customHeight="1" x14ac:dyDescent="0.25">
      <c r="A2772" s="1740">
        <f>A2733+1</f>
        <v>8</v>
      </c>
      <c r="B2772" s="1782" t="s">
        <v>1669</v>
      </c>
      <c r="C2772" s="1695"/>
      <c r="D2772" s="1695"/>
      <c r="E2772" s="1696"/>
      <c r="F2772" s="1786"/>
      <c r="G2772" s="1781" t="str">
        <f>IF(ISBLANK(H2772),"",IF(H2772="BN",VLOOKUP(B2772,'[4]V. BAHAN'!$B$8:$E$1099,3,FALSE),IFERROR(VLOOKUP(H2772,'[4]III. DAFTAR AHS'!$B$7:$H$872,5,FALSE),"ls")))</f>
        <v/>
      </c>
      <c r="H2772" s="1781"/>
      <c r="I2772" s="1781" t="s">
        <v>243</v>
      </c>
      <c r="J2772" s="1780"/>
      <c r="K2772" s="1780"/>
      <c r="L2772" s="437"/>
      <c r="M2772" s="1777"/>
      <c r="N2772" s="1777"/>
      <c r="O2772" s="1777"/>
      <c r="P2772" s="1777"/>
      <c r="Q2772" s="1777"/>
      <c r="R2772" s="1777"/>
      <c r="S2772" s="1778"/>
      <c r="T2772" s="359">
        <f>'[16]LAP MINGGUAN'!R2772</f>
        <v>0</v>
      </c>
      <c r="U2772" s="359">
        <f t="shared" si="556"/>
        <v>0</v>
      </c>
      <c r="V2772" s="429">
        <f>'[8]RAB '!H2748</f>
        <v>0</v>
      </c>
      <c r="W2772" s="429">
        <f t="shared" si="555"/>
        <v>0</v>
      </c>
    </row>
    <row r="2773" spans="1:23" s="342" customFormat="1" ht="34.5" customHeight="1" x14ac:dyDescent="0.25">
      <c r="A2773" s="1774" t="s">
        <v>25</v>
      </c>
      <c r="B2773" s="1782" t="s">
        <v>1670</v>
      </c>
      <c r="C2773" s="1695"/>
      <c r="D2773" s="1695"/>
      <c r="E2773" s="1696"/>
      <c r="F2773" s="1786">
        <v>5</v>
      </c>
      <c r="G2773" s="1628" t="str">
        <f>IF(ISBLANK(H2773),"",IF(H2773="BN",VLOOKUP(B2773,'[4]V. BAHAN'!$B$8:$E$14999,3,FALSE),IFERROR(VLOOKUP(H2773,'[4]III. DAFTAR AHS'!$B$7:$H$14999,5,FALSE),"ls")))</f>
        <v xml:space="preserve">unit </v>
      </c>
      <c r="H2773" s="1781" t="s">
        <v>1671</v>
      </c>
      <c r="I2773" s="1776" t="s">
        <v>1672</v>
      </c>
      <c r="J2773" s="1486">
        <f>VLOOKUP(B2773,'[5] RAB LAMA'!$B$9:$E$5553,4,FALSE)</f>
        <v>8248074.7799999993</v>
      </c>
      <c r="K2773" s="1486">
        <f>J2773*F2773</f>
        <v>41240373.899999999</v>
      </c>
      <c r="L2773" s="437">
        <f>K2773/$K$4349*100</f>
        <v>0.10792483200642386</v>
      </c>
      <c r="M2773" s="1777"/>
      <c r="N2773" s="1777">
        <f>L2773*M2773/100</f>
        <v>0</v>
      </c>
      <c r="O2773" s="1777">
        <f>Q2773-M2773</f>
        <v>0</v>
      </c>
      <c r="P2773" s="1777">
        <f>L2773*O2773/100</f>
        <v>0</v>
      </c>
      <c r="Q2773" s="1777"/>
      <c r="R2773" s="1777">
        <f>L2773*Q2773/100</f>
        <v>0</v>
      </c>
      <c r="S2773" s="1778"/>
      <c r="T2773" s="359">
        <f>'[16]LAP MINGGUAN'!R2773</f>
        <v>0</v>
      </c>
      <c r="U2773" s="359">
        <f t="shared" si="556"/>
        <v>0</v>
      </c>
      <c r="V2773" s="429">
        <f>'[8]RAB '!H2749</f>
        <v>0</v>
      </c>
      <c r="W2773" s="429">
        <f t="shared" si="555"/>
        <v>41240373.899999999</v>
      </c>
    </row>
    <row r="2774" spans="1:23" s="342" customFormat="1" ht="34.5" customHeight="1" x14ac:dyDescent="0.25">
      <c r="A2774" s="1774" t="s">
        <v>25</v>
      </c>
      <c r="B2774" s="1782" t="s">
        <v>775</v>
      </c>
      <c r="C2774" s="1695"/>
      <c r="D2774" s="1695"/>
      <c r="E2774" s="1696"/>
      <c r="F2774" s="1786">
        <v>20</v>
      </c>
      <c r="G2774" s="1628" t="str">
        <f>IF(ISBLANK(H2774),"",IF(H2774="BN",VLOOKUP(B2774,'[4]V. BAHAN'!$B$8:$E$14999,3,FALSE),IFERROR(VLOOKUP(H2774,'[4]III. DAFTAR AHS'!$B$7:$H$14999,5,FALSE),"ls")))</f>
        <v>bh</v>
      </c>
      <c r="H2774" s="1781" t="s">
        <v>365</v>
      </c>
      <c r="I2774" s="1776" t="s">
        <v>366</v>
      </c>
      <c r="J2774" s="1486">
        <f>VLOOKUP(B2774,'[5] RAB LAMA'!$B$9:$E$5553,4,FALSE)</f>
        <v>15230.717467735001</v>
      </c>
      <c r="K2774" s="1486">
        <f>J2774*F2774</f>
        <v>304614.34935470001</v>
      </c>
      <c r="L2774" s="437">
        <f>K2774/$K$4349*100</f>
        <v>7.9716669302195892E-4</v>
      </c>
      <c r="M2774" s="1777"/>
      <c r="N2774" s="1777">
        <f>L2774*M2774/100</f>
        <v>0</v>
      </c>
      <c r="O2774" s="1777">
        <f>Q2774-M2774</f>
        <v>0</v>
      </c>
      <c r="P2774" s="1777">
        <f>L2774*O2774/100</f>
        <v>0</v>
      </c>
      <c r="Q2774" s="1777"/>
      <c r="R2774" s="1777">
        <f>L2774*Q2774/100</f>
        <v>0</v>
      </c>
      <c r="S2774" s="1778"/>
      <c r="T2774" s="359">
        <f>'[16]LAP MINGGUAN'!R2774</f>
        <v>0</v>
      </c>
      <c r="U2774" s="359">
        <f t="shared" si="556"/>
        <v>0</v>
      </c>
      <c r="V2774" s="429">
        <f>'[8]RAB '!H2750</f>
        <v>41240373.899999999</v>
      </c>
      <c r="W2774" s="429">
        <f t="shared" si="555"/>
        <v>-40935759.550645299</v>
      </c>
    </row>
    <row r="2775" spans="1:23" s="342" customFormat="1" ht="34.5" customHeight="1" x14ac:dyDescent="0.25">
      <c r="A2775" s="1774" t="s">
        <v>25</v>
      </c>
      <c r="B2775" s="1787" t="s">
        <v>1673</v>
      </c>
      <c r="C2775" s="1733"/>
      <c r="D2775" s="1733"/>
      <c r="E2775" s="1734"/>
      <c r="F2775" s="1786"/>
      <c r="G2775" s="1781" t="str">
        <f>IF(ISBLANK(H2775),"",IF(H2775="BN",VLOOKUP(B2775,'[4]V. BAHAN'!$B$8:$E$1099,3,FALSE),IFERROR(VLOOKUP(H2775,'[4]III. DAFTAR AHS'!$B$7:$H$872,5,FALSE),"ls")))</f>
        <v/>
      </c>
      <c r="H2775" s="1781"/>
      <c r="I2775" s="1781" t="s">
        <v>243</v>
      </c>
      <c r="J2775" s="1780"/>
      <c r="K2775" s="1784"/>
      <c r="L2775" s="437"/>
      <c r="M2775" s="1777"/>
      <c r="N2775" s="1777"/>
      <c r="O2775" s="1777"/>
      <c r="P2775" s="1777"/>
      <c r="Q2775" s="1777"/>
      <c r="R2775" s="1777"/>
      <c r="S2775" s="1778"/>
      <c r="T2775" s="359">
        <f>'[16]LAP MINGGUAN'!R2775</f>
        <v>0</v>
      </c>
      <c r="U2775" s="359">
        <f t="shared" si="556"/>
        <v>0</v>
      </c>
      <c r="V2775" s="429">
        <f>'[8]RAB '!H2751</f>
        <v>304614.34935470001</v>
      </c>
      <c r="W2775" s="429">
        <f t="shared" si="555"/>
        <v>-304614.34935470001</v>
      </c>
    </row>
    <row r="2776" spans="1:23" s="342" customFormat="1" ht="34.5" customHeight="1" x14ac:dyDescent="0.25">
      <c r="A2776" s="1740"/>
      <c r="B2776" s="1787" t="s">
        <v>526</v>
      </c>
      <c r="C2776" s="1733"/>
      <c r="D2776" s="1733"/>
      <c r="E2776" s="1734"/>
      <c r="F2776" s="1786">
        <v>11.27</v>
      </c>
      <c r="G2776" s="1628" t="str">
        <f>IF(ISBLANK(H2776),"",IF(H2776="BN",VLOOKUP(B2776,'[4]V. BAHAN'!$B$8:$E$14999,3,FALSE),IFERROR(VLOOKUP(H2776,'[4]III. DAFTAR AHS'!$B$7:$H$14999,5,FALSE),"ls")))</f>
        <v xml:space="preserve">m2 </v>
      </c>
      <c r="H2776" s="1781" t="s">
        <v>527</v>
      </c>
      <c r="I2776" s="1776" t="s">
        <v>427</v>
      </c>
      <c r="J2776" s="1486">
        <v>145741.9944557907</v>
      </c>
      <c r="K2776" s="1486">
        <f>J2776*F2776</f>
        <v>1642512.2775167611</v>
      </c>
      <c r="L2776" s="437">
        <f>K2776/$K$4349*100</f>
        <v>4.2984057819001756E-3</v>
      </c>
      <c r="M2776" s="1777"/>
      <c r="N2776" s="1777">
        <f>L2776*M2776/100</f>
        <v>0</v>
      </c>
      <c r="O2776" s="1777">
        <f>Q2776-M2776</f>
        <v>0</v>
      </c>
      <c r="P2776" s="1777">
        <f>L2776*O2776/100</f>
        <v>0</v>
      </c>
      <c r="Q2776" s="1777"/>
      <c r="R2776" s="1777">
        <f>L2776*Q2776/100</f>
        <v>0</v>
      </c>
      <c r="S2776" s="1778"/>
      <c r="T2776" s="359">
        <f>'[16]LAP MINGGUAN'!R2776</f>
        <v>0</v>
      </c>
      <c r="U2776" s="359">
        <f t="shared" si="556"/>
        <v>0</v>
      </c>
      <c r="V2776" s="429">
        <f>'[8]RAB '!H2752</f>
        <v>0</v>
      </c>
      <c r="W2776" s="429">
        <f t="shared" si="555"/>
        <v>1642512.2775167611</v>
      </c>
    </row>
    <row r="2777" spans="1:23" s="342" customFormat="1" ht="34.5" customHeight="1" x14ac:dyDescent="0.25">
      <c r="A2777" s="1740"/>
      <c r="B2777" s="1787" t="s">
        <v>1674</v>
      </c>
      <c r="C2777" s="1733"/>
      <c r="D2777" s="1733"/>
      <c r="E2777" s="1734"/>
      <c r="F2777" s="1786">
        <v>218.68</v>
      </c>
      <c r="G2777" s="1628" t="str">
        <f>IF(ISBLANK(H2777),"",IF(H2777="BN",VLOOKUP(B2777,'[4]V. BAHAN'!$B$8:$E$14999,3,FALSE),IFERROR(VLOOKUP(H2777,'[4]III. DAFTAR AHS'!$B$7:$H$14999,5,FALSE),"ls")))</f>
        <v xml:space="preserve">Kg </v>
      </c>
      <c r="H2777" s="1781" t="s">
        <v>1567</v>
      </c>
      <c r="I2777" s="1776" t="s">
        <v>1568</v>
      </c>
      <c r="J2777" s="1486">
        <f>VLOOKUP(B2777,'[5] RAB LAMA'!$B$9:$E$5553,4,FALSE)</f>
        <v>14729.18756392314</v>
      </c>
      <c r="K2777" s="1486">
        <f>J2777*F2777</f>
        <v>3220978.7364787124</v>
      </c>
      <c r="L2777" s="437">
        <f>K2777/$K$4349*100</f>
        <v>8.4292055613668544E-3</v>
      </c>
      <c r="M2777" s="1777"/>
      <c r="N2777" s="1777">
        <f>L2777*M2777/100</f>
        <v>0</v>
      </c>
      <c r="O2777" s="1777">
        <f>Q2777-M2777</f>
        <v>0</v>
      </c>
      <c r="P2777" s="1777">
        <f>L2777*O2777/100</f>
        <v>0</v>
      </c>
      <c r="Q2777" s="1777"/>
      <c r="R2777" s="1777">
        <f>L2777*Q2777/100</f>
        <v>0</v>
      </c>
      <c r="S2777" s="1778"/>
      <c r="T2777" s="359">
        <f>'[16]LAP MINGGUAN'!R2777</f>
        <v>0</v>
      </c>
      <c r="U2777" s="359">
        <f t="shared" si="556"/>
        <v>0</v>
      </c>
      <c r="V2777" s="429">
        <f>'[8]RAB '!H2753</f>
        <v>1642512.2775167611</v>
      </c>
      <c r="W2777" s="429">
        <f t="shared" si="555"/>
        <v>1578466.4589619513</v>
      </c>
    </row>
    <row r="2778" spans="1:23" s="342" customFormat="1" ht="34.5" customHeight="1" x14ac:dyDescent="0.25">
      <c r="A2778" s="1740"/>
      <c r="B2778" s="1787" t="s">
        <v>1675</v>
      </c>
      <c r="C2778" s="1733"/>
      <c r="D2778" s="1733"/>
      <c r="E2778" s="1734"/>
      <c r="F2778" s="1786">
        <v>1.69</v>
      </c>
      <c r="G2778" s="1628" t="str">
        <f>IF(ISBLANK(H2778),"",IF(H2778="BN",VLOOKUP(B2778,'[4]V. BAHAN'!$B$8:$E$14999,3,FALSE),IFERROR(VLOOKUP(H2778,'[4]III. DAFTAR AHS'!$B$7:$H$14999,5,FALSE),"ls")))</f>
        <v xml:space="preserve">m3 </v>
      </c>
      <c r="H2778" s="1781" t="s">
        <v>475</v>
      </c>
      <c r="I2778" s="1776" t="s">
        <v>352</v>
      </c>
      <c r="J2778" s="1486">
        <f>VLOOKUP(B2778,'[5] RAB LAMA'!$B$9:$E$5553,4,FALSE)</f>
        <v>1068870</v>
      </c>
      <c r="K2778" s="1486">
        <f>J2778*F2778</f>
        <v>1806390.3</v>
      </c>
      <c r="L2778" s="437">
        <f>K2778/$K$4349*100</f>
        <v>4.7272696930018288E-3</v>
      </c>
      <c r="M2778" s="1777"/>
      <c r="N2778" s="1777">
        <f>L2778*M2778/100</f>
        <v>0</v>
      </c>
      <c r="O2778" s="1777">
        <f>Q2778-M2778</f>
        <v>0</v>
      </c>
      <c r="P2778" s="1777">
        <f>L2778*O2778/100</f>
        <v>0</v>
      </c>
      <c r="Q2778" s="1777"/>
      <c r="R2778" s="1777">
        <f>L2778*Q2778/100</f>
        <v>0</v>
      </c>
      <c r="S2778" s="1778"/>
      <c r="T2778" s="359">
        <f>'[16]LAP MINGGUAN'!R2778</f>
        <v>0</v>
      </c>
      <c r="U2778" s="359">
        <f t="shared" si="556"/>
        <v>0</v>
      </c>
      <c r="V2778" s="429">
        <f>'[8]RAB '!H2754</f>
        <v>3220978.7364787124</v>
      </c>
      <c r="W2778" s="429">
        <f t="shared" si="555"/>
        <v>-1414588.4364787124</v>
      </c>
    </row>
    <row r="2779" spans="1:23" s="342" customFormat="1" ht="34.5" customHeight="1" x14ac:dyDescent="0.25">
      <c r="A2779" s="1740"/>
      <c r="B2779" s="1787" t="s">
        <v>1676</v>
      </c>
      <c r="C2779" s="1733"/>
      <c r="D2779" s="1733"/>
      <c r="E2779" s="1734"/>
      <c r="F2779" s="1786">
        <v>45</v>
      </c>
      <c r="G2779" s="1628" t="str">
        <f>IF(ISBLANK(H2779),"",IF(H2779="BN",VLOOKUP(B2779,'[4]V. BAHAN'!$B$8:$E$14999,3,FALSE),IFERROR(VLOOKUP(H2779,'[4]III. DAFTAR AHS'!$B$7:$H$14999,5,FALSE),"ls")))</f>
        <v xml:space="preserve">titik </v>
      </c>
      <c r="H2779" s="1781" t="s">
        <v>1677</v>
      </c>
      <c r="I2779" s="1776" t="s">
        <v>352</v>
      </c>
      <c r="J2779" s="1486">
        <f>VLOOKUP(B2779,'[5] RAB LAMA'!$B$9:$E$5553,4,FALSE)</f>
        <v>25595.793464999999</v>
      </c>
      <c r="K2779" s="1486">
        <f>J2779*F2779</f>
        <v>1151810.7059249999</v>
      </c>
      <c r="L2779" s="437">
        <f>K2779/$K$4349*100</f>
        <v>3.0142543625230347E-3</v>
      </c>
      <c r="M2779" s="1777"/>
      <c r="N2779" s="1777">
        <f>L2779*M2779/100</f>
        <v>0</v>
      </c>
      <c r="O2779" s="1777">
        <f>Q2779-M2779</f>
        <v>0</v>
      </c>
      <c r="P2779" s="1777">
        <f>L2779*O2779/100</f>
        <v>0</v>
      </c>
      <c r="Q2779" s="1777"/>
      <c r="R2779" s="1777">
        <f>L2779*Q2779/100</f>
        <v>0</v>
      </c>
      <c r="S2779" s="1778"/>
      <c r="T2779" s="359">
        <f>'[16]LAP MINGGUAN'!R2779</f>
        <v>0</v>
      </c>
      <c r="U2779" s="359">
        <f t="shared" si="556"/>
        <v>0</v>
      </c>
      <c r="V2779" s="429">
        <f>'[8]RAB '!H2755</f>
        <v>1806390.3</v>
      </c>
      <c r="W2779" s="429">
        <f t="shared" si="555"/>
        <v>-654579.59407500015</v>
      </c>
    </row>
    <row r="2780" spans="1:23" s="342" customFormat="1" ht="34.5" customHeight="1" x14ac:dyDescent="0.25">
      <c r="A2780" s="1774"/>
      <c r="B2780" s="1787"/>
      <c r="C2780" s="1733"/>
      <c r="D2780" s="1733"/>
      <c r="E2780" s="1734"/>
      <c r="F2780" s="1786"/>
      <c r="G2780" s="1781" t="str">
        <f>IF(ISBLANK(H2780),"",IF(H2780="BN",VLOOKUP(B2780,'[4]V. BAHAN'!$B$8:$E$1099,3,FALSE),IFERROR(VLOOKUP(H2780,'[4]III. DAFTAR AHS'!$B$7:$H$872,5,FALSE),"ls")))</f>
        <v/>
      </c>
      <c r="H2780" s="1781"/>
      <c r="I2780" s="1781" t="s">
        <v>243</v>
      </c>
      <c r="J2780" s="1454"/>
      <c r="K2780" s="1784"/>
      <c r="L2780" s="437"/>
      <c r="M2780" s="1777"/>
      <c r="N2780" s="1777"/>
      <c r="O2780" s="1777"/>
      <c r="P2780" s="1777"/>
      <c r="Q2780" s="1777"/>
      <c r="R2780" s="1777"/>
      <c r="S2780" s="1778"/>
      <c r="T2780" s="359">
        <f>'[16]LAP MINGGUAN'!R2780</f>
        <v>0</v>
      </c>
      <c r="U2780" s="359">
        <f t="shared" si="556"/>
        <v>0</v>
      </c>
      <c r="V2780" s="429">
        <f>'[8]RAB '!H2756</f>
        <v>1151810.7059249999</v>
      </c>
      <c r="W2780" s="429">
        <f t="shared" si="555"/>
        <v>-1151810.7059249999</v>
      </c>
    </row>
    <row r="2781" spans="1:23" s="342" customFormat="1" ht="34.5" customHeight="1" x14ac:dyDescent="0.25">
      <c r="A2781" s="1774" t="s">
        <v>25</v>
      </c>
      <c r="B2781" s="1586" t="s">
        <v>1678</v>
      </c>
      <c r="C2781" s="1678"/>
      <c r="D2781" s="1698"/>
      <c r="E2781" s="1679"/>
      <c r="F2781" s="1454"/>
      <c r="G2781" s="1453" t="str">
        <f>IF(ISBLANK(H2781),"",IF(H2781="BN",VLOOKUP(B2781,'[4]V. BAHAN'!$B$8:$E$1099,3,FALSE),IFERROR(VLOOKUP(H2781,'[4]III. DAFTAR AHS'!$B$7:$H$872,5,FALSE),"ls")))</f>
        <v/>
      </c>
      <c r="H2781" s="1453"/>
      <c r="I2781" s="1453" t="s">
        <v>243</v>
      </c>
      <c r="J2781" s="1454"/>
      <c r="K2781" s="1784"/>
      <c r="L2781" s="437"/>
      <c r="M2781" s="1777"/>
      <c r="N2781" s="1777"/>
      <c r="O2781" s="1777"/>
      <c r="P2781" s="1777"/>
      <c r="Q2781" s="1777"/>
      <c r="R2781" s="1777"/>
      <c r="S2781" s="1778"/>
      <c r="T2781" s="359">
        <f>'[16]LAP MINGGUAN'!R2781</f>
        <v>0</v>
      </c>
      <c r="U2781" s="359">
        <f t="shared" si="556"/>
        <v>0</v>
      </c>
      <c r="V2781" s="429">
        <f>'[8]RAB '!H2757</f>
        <v>0</v>
      </c>
      <c r="W2781" s="429">
        <f t="shared" si="555"/>
        <v>0</v>
      </c>
    </row>
    <row r="2782" spans="1:23" s="342" customFormat="1" ht="34.5" customHeight="1" x14ac:dyDescent="0.25">
      <c r="A2782" s="1774"/>
      <c r="B2782" s="1788" t="s">
        <v>1679</v>
      </c>
      <c r="C2782" s="1716"/>
      <c r="D2782" s="1716"/>
      <c r="E2782" s="1717"/>
      <c r="F2782" s="1786">
        <v>12.6</v>
      </c>
      <c r="G2782" s="1628" t="str">
        <f>IF(ISBLANK(H2782),"",IF(H2782="BN",VLOOKUP(B2782,'[4]V. BAHAN'!$B$8:$E$14999,3,FALSE),IFERROR(VLOOKUP(H2782,'[4]III. DAFTAR AHS'!$B$7:$H$14999,5,FALSE),"ls")))</f>
        <v xml:space="preserve">m1 </v>
      </c>
      <c r="H2782" s="1781" t="s">
        <v>1680</v>
      </c>
      <c r="I2782" s="1776" t="s">
        <v>1681</v>
      </c>
      <c r="J2782" s="1486">
        <f>VLOOKUP(B2782,'[5] RAB LAMA'!$B$9:$E$5553,4,FALSE)</f>
        <v>40367.786017334605</v>
      </c>
      <c r="K2782" s="1486">
        <f>J2782*F2782</f>
        <v>508634.10381841601</v>
      </c>
      <c r="L2782" s="437">
        <f>K2782/$K$4349*100</f>
        <v>1.3310803229002854E-3</v>
      </c>
      <c r="M2782" s="1777"/>
      <c r="N2782" s="1777">
        <f>L2782*M2782/100</f>
        <v>0</v>
      </c>
      <c r="O2782" s="1777">
        <f>Q2782-M2782</f>
        <v>0</v>
      </c>
      <c r="P2782" s="1777">
        <f>L2782*O2782/100</f>
        <v>0</v>
      </c>
      <c r="Q2782" s="1777"/>
      <c r="R2782" s="1777">
        <f>L2782*Q2782/100</f>
        <v>0</v>
      </c>
      <c r="S2782" s="1778"/>
      <c r="T2782" s="359">
        <f>'[16]LAP MINGGUAN'!R2782</f>
        <v>0</v>
      </c>
      <c r="U2782" s="359">
        <f t="shared" si="556"/>
        <v>0</v>
      </c>
      <c r="V2782" s="429">
        <f>'[8]RAB '!H2758</f>
        <v>0</v>
      </c>
      <c r="W2782" s="429">
        <f t="shared" si="555"/>
        <v>508634.10381841601</v>
      </c>
    </row>
    <row r="2783" spans="1:23" s="342" customFormat="1" ht="34.5" customHeight="1" x14ac:dyDescent="0.25">
      <c r="A2783" s="1774"/>
      <c r="B2783" s="1782" t="s">
        <v>1682</v>
      </c>
      <c r="C2783" s="1695"/>
      <c r="D2783" s="1695"/>
      <c r="E2783" s="1696"/>
      <c r="F2783" s="1786">
        <v>6.68</v>
      </c>
      <c r="G2783" s="1628" t="str">
        <f>IF(ISBLANK(H2783),"",IF(H2783="BN",VLOOKUP(B2783,'[4]V. BAHAN'!$B$8:$E$14999,3,FALSE),IFERROR(VLOOKUP(H2783,'[4]III. DAFTAR AHS'!$B$7:$H$14999,5,FALSE),"ls")))</f>
        <v xml:space="preserve">m1 </v>
      </c>
      <c r="H2783" s="1781" t="s">
        <v>1104</v>
      </c>
      <c r="I2783" s="1776" t="s">
        <v>1105</v>
      </c>
      <c r="J2783" s="1486">
        <f>VLOOKUP(B2783,'[5] RAB LAMA'!$B$9:$E$5553,4,FALSE)</f>
        <v>24892.025192573001</v>
      </c>
      <c r="K2783" s="1486">
        <f>J2783*F2783</f>
        <v>166278.72828638763</v>
      </c>
      <c r="L2783" s="437">
        <f>K2783/$K$4349*100</f>
        <v>4.3514648679143488E-4</v>
      </c>
      <c r="M2783" s="1777"/>
      <c r="N2783" s="1777">
        <f>L2783*M2783/100</f>
        <v>0</v>
      </c>
      <c r="O2783" s="1777">
        <f>Q2783-M2783</f>
        <v>0</v>
      </c>
      <c r="P2783" s="1777">
        <f>L2783*O2783/100</f>
        <v>0</v>
      </c>
      <c r="Q2783" s="1777"/>
      <c r="R2783" s="1777">
        <f>L2783*Q2783/100</f>
        <v>0</v>
      </c>
      <c r="S2783" s="1778"/>
      <c r="T2783" s="359">
        <f>'[16]LAP MINGGUAN'!R2783</f>
        <v>0</v>
      </c>
      <c r="U2783" s="359">
        <f t="shared" si="556"/>
        <v>0</v>
      </c>
      <c r="V2783" s="429">
        <f>'[8]RAB '!H2759</f>
        <v>508634.10381841601</v>
      </c>
      <c r="W2783" s="429">
        <f t="shared" si="555"/>
        <v>-342355.37553202838</v>
      </c>
    </row>
    <row r="2784" spans="1:23" s="342" customFormat="1" ht="34.5" customHeight="1" x14ac:dyDescent="0.25">
      <c r="A2784" s="1774"/>
      <c r="B2784" s="1782" t="s">
        <v>1683</v>
      </c>
      <c r="C2784" s="1695"/>
      <c r="D2784" s="1695"/>
      <c r="E2784" s="1696"/>
      <c r="F2784" s="1786">
        <v>20.52</v>
      </c>
      <c r="G2784" s="1628" t="str">
        <f>IF(ISBLANK(H2784),"",IF(H2784="BN",VLOOKUP(B2784,'[4]V. BAHAN'!$B$8:$E$14999,3,FALSE),IFERROR(VLOOKUP(H2784,'[4]III. DAFTAR AHS'!$B$7:$H$14999,5,FALSE),"ls")))</f>
        <v xml:space="preserve">m1 </v>
      </c>
      <c r="H2784" s="1781" t="s">
        <v>1680</v>
      </c>
      <c r="I2784" s="1776" t="s">
        <v>1681</v>
      </c>
      <c r="J2784" s="1486">
        <f>VLOOKUP(B2784,'[5] RAB LAMA'!$B$9:$E$5553,4,FALSE)</f>
        <v>40367.786017334605</v>
      </c>
      <c r="K2784" s="1486">
        <f>J2784*F2784</f>
        <v>828346.96907570609</v>
      </c>
      <c r="L2784" s="437">
        <f>K2784/$K$4349*100</f>
        <v>2.1677593830090364E-3</v>
      </c>
      <c r="M2784" s="1777"/>
      <c r="N2784" s="1777">
        <f>L2784*M2784/100</f>
        <v>0</v>
      </c>
      <c r="O2784" s="1777">
        <f>Q2784-M2784</f>
        <v>0</v>
      </c>
      <c r="P2784" s="1777">
        <f>L2784*O2784/100</f>
        <v>0</v>
      </c>
      <c r="Q2784" s="1777"/>
      <c r="R2784" s="1777">
        <f>L2784*Q2784/100</f>
        <v>0</v>
      </c>
      <c r="S2784" s="1778"/>
      <c r="T2784" s="359">
        <f>'[16]LAP MINGGUAN'!R2784</f>
        <v>0</v>
      </c>
      <c r="U2784" s="359">
        <f t="shared" si="556"/>
        <v>0</v>
      </c>
      <c r="V2784" s="429">
        <f>'[8]RAB '!H2760</f>
        <v>166278.72828638763</v>
      </c>
      <c r="W2784" s="429">
        <f t="shared" si="555"/>
        <v>662068.24078931846</v>
      </c>
    </row>
    <row r="2785" spans="1:391" s="342" customFormat="1" ht="34.5" customHeight="1" x14ac:dyDescent="0.25">
      <c r="A2785" s="1774"/>
      <c r="B2785" s="1782" t="s">
        <v>1619</v>
      </c>
      <c r="C2785" s="1695"/>
      <c r="D2785" s="1695"/>
      <c r="E2785" s="1696"/>
      <c r="F2785" s="1786">
        <v>5</v>
      </c>
      <c r="G2785" s="1628" t="str">
        <f>IF(ISBLANK(H2785),"",IF(H2785="BN",VLOOKUP(B2785,'[4]V. BAHAN'!$B$8:$E$14999,3,FALSE),IFERROR(VLOOKUP(H2785,'[4]III. DAFTAR AHS'!$B$7:$H$14999,5,FALSE),"ls")))</f>
        <v xml:space="preserve">bh </v>
      </c>
      <c r="H2785" s="1781" t="s">
        <v>1620</v>
      </c>
      <c r="I2785" s="1776" t="s">
        <v>1621</v>
      </c>
      <c r="J2785" s="1486">
        <f>VLOOKUP(B2785,'[5] RAB LAMA'!$B$9:$E$5553,4,FALSE)</f>
        <v>244557.86716349999</v>
      </c>
      <c r="K2785" s="1486">
        <f>J2785*F2785</f>
        <v>1222789.3358175</v>
      </c>
      <c r="L2785" s="437">
        <f>K2785/$K$4349*100</f>
        <v>3.2000033260452644E-3</v>
      </c>
      <c r="M2785" s="1777"/>
      <c r="N2785" s="1777">
        <f>L2785*M2785/100</f>
        <v>0</v>
      </c>
      <c r="O2785" s="1777">
        <f>Q2785-M2785</f>
        <v>0</v>
      </c>
      <c r="P2785" s="1777">
        <f>L2785*O2785/100</f>
        <v>0</v>
      </c>
      <c r="Q2785" s="1777"/>
      <c r="R2785" s="1777">
        <f>L2785*Q2785/100</f>
        <v>0</v>
      </c>
      <c r="S2785" s="1778"/>
      <c r="T2785" s="359">
        <f>'[16]LAP MINGGUAN'!R2785</f>
        <v>0</v>
      </c>
      <c r="U2785" s="359">
        <f t="shared" si="556"/>
        <v>0</v>
      </c>
      <c r="V2785" s="429">
        <f>'[8]RAB '!H2761</f>
        <v>828346.96907570609</v>
      </c>
      <c r="W2785" s="429">
        <f t="shared" si="555"/>
        <v>394442.36674179393</v>
      </c>
    </row>
    <row r="2786" spans="1:391" s="342" customFormat="1" ht="34.5" customHeight="1" x14ac:dyDescent="0.25">
      <c r="A2786" s="1740"/>
      <c r="B2786" s="1782"/>
      <c r="C2786" s="1695"/>
      <c r="D2786" s="1695"/>
      <c r="E2786" s="1696"/>
      <c r="F2786" s="1780"/>
      <c r="G2786" s="1781" t="str">
        <f>IF(ISBLANK(H2786),"",IF(H2786="BN",VLOOKUP(B2786,'[4]V. BAHAN'!$B$8:$E$1099,3,FALSE),IFERROR(VLOOKUP(H2786,'[4]III. DAFTAR AHS'!$B$7:$H$872,5,FALSE),"ls")))</f>
        <v/>
      </c>
      <c r="H2786" s="1781"/>
      <c r="I2786" s="1781" t="s">
        <v>243</v>
      </c>
      <c r="J2786" s="1780"/>
      <c r="K2786" s="1780"/>
      <c r="L2786" s="437"/>
      <c r="M2786" s="1777"/>
      <c r="N2786" s="1777"/>
      <c r="O2786" s="1777"/>
      <c r="P2786" s="1777"/>
      <c r="Q2786" s="1777"/>
      <c r="R2786" s="1777"/>
      <c r="S2786" s="1778"/>
      <c r="T2786" s="359">
        <f>'[16]LAP MINGGUAN'!R2786</f>
        <v>0</v>
      </c>
      <c r="U2786" s="359">
        <f t="shared" si="556"/>
        <v>0</v>
      </c>
      <c r="V2786" s="429">
        <f>'[8]RAB '!H2762</f>
        <v>1222789.3358175</v>
      </c>
      <c r="W2786" s="429">
        <f t="shared" si="555"/>
        <v>-1222789.3358175</v>
      </c>
    </row>
    <row r="2787" spans="1:391" s="342" customFormat="1" ht="34.5" customHeight="1" x14ac:dyDescent="0.25">
      <c r="A2787" s="1774" t="s">
        <v>25</v>
      </c>
      <c r="B2787" s="1586" t="s">
        <v>1684</v>
      </c>
      <c r="C2787" s="1678"/>
      <c r="D2787" s="1698"/>
      <c r="E2787" s="1679"/>
      <c r="F2787" s="1454"/>
      <c r="G2787" s="1453" t="str">
        <f>IF(ISBLANK(H2787),"",IF(H2787="BN",VLOOKUP(B2787,'[4]V. BAHAN'!$B$8:$E$1099,3,FALSE),IFERROR(VLOOKUP(H2787,'[4]III. DAFTAR AHS'!$B$7:$H$872,5,FALSE),"ls")))</f>
        <v/>
      </c>
      <c r="H2787" s="1453"/>
      <c r="I2787" s="1453" t="s">
        <v>243</v>
      </c>
      <c r="J2787" s="1454"/>
      <c r="K2787" s="1784"/>
      <c r="L2787" s="437"/>
      <c r="M2787" s="1777"/>
      <c r="N2787" s="1777"/>
      <c r="O2787" s="1777"/>
      <c r="P2787" s="1777"/>
      <c r="Q2787" s="1777"/>
      <c r="R2787" s="1777"/>
      <c r="S2787" s="1778"/>
      <c r="T2787" s="359">
        <f>'[16]LAP MINGGUAN'!R2787</f>
        <v>0</v>
      </c>
      <c r="U2787" s="359">
        <f t="shared" si="556"/>
        <v>0</v>
      </c>
      <c r="V2787" s="429">
        <f>'[8]RAB '!H2763</f>
        <v>0</v>
      </c>
      <c r="W2787" s="429">
        <f t="shared" si="555"/>
        <v>0</v>
      </c>
    </row>
    <row r="2788" spans="1:391" s="342" customFormat="1" ht="34.5" customHeight="1" x14ac:dyDescent="0.25">
      <c r="A2788" s="1774"/>
      <c r="B2788" s="1788" t="s">
        <v>1624</v>
      </c>
      <c r="C2788" s="1716"/>
      <c r="D2788" s="1716"/>
      <c r="E2788" s="1717"/>
      <c r="F2788" s="1786">
        <v>25.04</v>
      </c>
      <c r="G2788" s="1628" t="str">
        <f>IF(ISBLANK(H2788),"",IF(H2788="BN",VLOOKUP(B2788,'[4]V. BAHAN'!$B$8:$E$14999,3,FALSE),IFERROR(VLOOKUP(H2788,'[4]III. DAFTAR AHS'!$B$7:$H$14999,5,FALSE),"ls")))</f>
        <v xml:space="preserve">kg </v>
      </c>
      <c r="H2788" s="1781" t="s">
        <v>672</v>
      </c>
      <c r="I2788" s="1776" t="s">
        <v>468</v>
      </c>
      <c r="J2788" s="1486">
        <f>VLOOKUP(B2788,'[5] RAB LAMA'!$B$9:$E$5553,4,FALSE)</f>
        <v>21842.100840461433</v>
      </c>
      <c r="K2788" s="1486">
        <f>J2788*F2788</f>
        <v>546926.20504515432</v>
      </c>
      <c r="L2788" s="437">
        <f>K2788/$K$4349*100</f>
        <v>1.4312896130024954E-3</v>
      </c>
      <c r="M2788" s="1777"/>
      <c r="N2788" s="1777">
        <f>L2788*M2788/100</f>
        <v>0</v>
      </c>
      <c r="O2788" s="1777">
        <f>Q2788-M2788</f>
        <v>0</v>
      </c>
      <c r="P2788" s="1777">
        <f>L2788*O2788/100</f>
        <v>0</v>
      </c>
      <c r="Q2788" s="1777"/>
      <c r="R2788" s="1777">
        <f>L2788*Q2788/100</f>
        <v>0</v>
      </c>
      <c r="S2788" s="1778"/>
      <c r="T2788" s="359">
        <f>'[16]LAP MINGGUAN'!R2788</f>
        <v>0</v>
      </c>
      <c r="U2788" s="359">
        <f t="shared" si="556"/>
        <v>0</v>
      </c>
      <c r="V2788" s="429">
        <f>'[8]RAB '!H2764</f>
        <v>0</v>
      </c>
      <c r="W2788" s="429">
        <f t="shared" ref="W2788:W2851" si="563">K2788-V2788</f>
        <v>546926.20504515432</v>
      </c>
    </row>
    <row r="2789" spans="1:391" s="342" customFormat="1" ht="34.5" customHeight="1" x14ac:dyDescent="0.25">
      <c r="A2789" s="1774"/>
      <c r="B2789" s="1782" t="s">
        <v>775</v>
      </c>
      <c r="C2789" s="1695"/>
      <c r="D2789" s="1695"/>
      <c r="E2789" s="1696"/>
      <c r="F2789" s="1786">
        <v>11</v>
      </c>
      <c r="G2789" s="1628" t="str">
        <f>IF(ISBLANK(H2789),"",IF(H2789="BN",VLOOKUP(B2789,'[4]V. BAHAN'!$B$8:$E$14999,3,FALSE),IFERROR(VLOOKUP(H2789,'[4]III. DAFTAR AHS'!$B$7:$H$14999,5,FALSE),"ls")))</f>
        <v>bh</v>
      </c>
      <c r="H2789" s="1781" t="s">
        <v>365</v>
      </c>
      <c r="I2789" s="1776" t="s">
        <v>366</v>
      </c>
      <c r="J2789" s="1486">
        <f>VLOOKUP(B2789,'[5] RAB LAMA'!$B$9:$E$5553,4,FALSE)</f>
        <v>15230.717467735001</v>
      </c>
      <c r="K2789" s="1486">
        <f>J2789*F2789</f>
        <v>167537.892145085</v>
      </c>
      <c r="L2789" s="437">
        <f>K2789/$K$4349*100</f>
        <v>4.3844168116207745E-4</v>
      </c>
      <c r="M2789" s="1777"/>
      <c r="N2789" s="1777">
        <f>L2789*M2789/100</f>
        <v>0</v>
      </c>
      <c r="O2789" s="1777">
        <f>Q2789-M2789</f>
        <v>0</v>
      </c>
      <c r="P2789" s="1777">
        <f>L2789*O2789/100</f>
        <v>0</v>
      </c>
      <c r="Q2789" s="1777"/>
      <c r="R2789" s="1777">
        <f>L2789*Q2789/100</f>
        <v>0</v>
      </c>
      <c r="S2789" s="1778"/>
      <c r="T2789" s="359">
        <f>'[16]LAP MINGGUAN'!R2789</f>
        <v>0</v>
      </c>
      <c r="U2789" s="359">
        <f t="shared" ref="U2789:U2852" si="564">N2789-T2789</f>
        <v>0</v>
      </c>
      <c r="V2789" s="429">
        <f>'[8]RAB '!H2765</f>
        <v>546926.20504515432</v>
      </c>
      <c r="W2789" s="429">
        <f t="shared" si="563"/>
        <v>-379388.31290006929</v>
      </c>
    </row>
    <row r="2790" spans="1:391" s="342" customFormat="1" ht="34.5" customHeight="1" x14ac:dyDescent="0.25">
      <c r="A2790" s="1774"/>
      <c r="B2790" s="1782" t="s">
        <v>1668</v>
      </c>
      <c r="C2790" s="1695"/>
      <c r="D2790" s="1695"/>
      <c r="E2790" s="1696"/>
      <c r="F2790" s="1786">
        <v>0.1</v>
      </c>
      <c r="G2790" s="1628" t="str">
        <f>IF(ISBLANK(H2790),"",IF(H2790="BN",VLOOKUP(B2790,'[4]V. BAHAN'!$B$8:$E$14999,3,FALSE),IFERROR(VLOOKUP(H2790,'[4]III. DAFTAR AHS'!$B$7:$H$14999,5,FALSE),"ls")))</f>
        <v xml:space="preserve">m3 </v>
      </c>
      <c r="H2790" s="1781" t="s">
        <v>475</v>
      </c>
      <c r="I2790" s="1776" t="s">
        <v>352</v>
      </c>
      <c r="J2790" s="1486">
        <f>VLOOKUP(B2790,'[5] RAB LAMA'!$B$9:$E$5553,4,FALSE)</f>
        <v>1068870</v>
      </c>
      <c r="K2790" s="1486">
        <f>J2790*F2790</f>
        <v>106887</v>
      </c>
      <c r="L2790" s="437">
        <f>K2790/$K$4349*100</f>
        <v>2.7972010017762299E-4</v>
      </c>
      <c r="M2790" s="1777"/>
      <c r="N2790" s="1777">
        <f>L2790*M2790/100</f>
        <v>0</v>
      </c>
      <c r="O2790" s="1777">
        <f>Q2790-M2790</f>
        <v>0</v>
      </c>
      <c r="P2790" s="1777">
        <f>L2790*O2790/100</f>
        <v>0</v>
      </c>
      <c r="Q2790" s="1777"/>
      <c r="R2790" s="1777">
        <f>L2790*Q2790/100</f>
        <v>0</v>
      </c>
      <c r="S2790" s="1778"/>
      <c r="T2790" s="359">
        <f>'[16]LAP MINGGUAN'!R2790</f>
        <v>0</v>
      </c>
      <c r="U2790" s="359">
        <f t="shared" si="564"/>
        <v>0</v>
      </c>
      <c r="V2790" s="429">
        <f>'[8]RAB '!H2766</f>
        <v>167537.892145085</v>
      </c>
      <c r="W2790" s="429">
        <f t="shared" si="563"/>
        <v>-60650.892145085003</v>
      </c>
    </row>
    <row r="2791" spans="1:391" s="342" customFormat="1" ht="34.5" customHeight="1" x14ac:dyDescent="0.25">
      <c r="A2791" s="1789"/>
      <c r="B2791" s="1790"/>
      <c r="C2791" s="1791"/>
      <c r="D2791" s="1791"/>
      <c r="E2791" s="1792"/>
      <c r="F2791" s="1793"/>
      <c r="G2791" s="1794" t="str">
        <f>IF(ISBLANK(H2791),"",IF(H2791="BN",VLOOKUP(B2791,'[4]V. BAHAN'!$B$8:$E$1099,3,FALSE),IFERROR(VLOOKUP(H2791,'[4]III. DAFTAR AHS'!$B$7:$H$872,5,FALSE),"ls")))</f>
        <v/>
      </c>
      <c r="H2791" s="1794"/>
      <c r="I2791" s="1794" t="s">
        <v>243</v>
      </c>
      <c r="J2791" s="1793"/>
      <c r="K2791" s="1793"/>
      <c r="L2791" s="460"/>
      <c r="M2791" s="1795"/>
      <c r="N2791" s="1795"/>
      <c r="O2791" s="1795"/>
      <c r="P2791" s="1795"/>
      <c r="Q2791" s="1795"/>
      <c r="R2791" s="1795"/>
      <c r="S2791" s="1796"/>
      <c r="T2791" s="359">
        <f>'[16]LAP MINGGUAN'!R2791</f>
        <v>0</v>
      </c>
      <c r="U2791" s="359">
        <f t="shared" si="564"/>
        <v>0</v>
      </c>
      <c r="V2791" s="429">
        <f>'[8]RAB '!H2767</f>
        <v>106887</v>
      </c>
      <c r="W2791" s="429">
        <f t="shared" si="563"/>
        <v>-106887</v>
      </c>
    </row>
    <row r="2792" spans="1:391" s="616" customFormat="1" ht="34.5" customHeight="1" x14ac:dyDescent="0.25">
      <c r="A2792" s="1708"/>
      <c r="B2792" s="1339" t="s">
        <v>1685</v>
      </c>
      <c r="C2792" s="1339"/>
      <c r="D2792" s="1339"/>
      <c r="E2792" s="1339"/>
      <c r="F2792" s="1340"/>
      <c r="G2792" s="611" t="str">
        <f>IF(ISBLANK(H2792),"",IF(H2792="BN",VLOOKUP(B2792,'[4]V. BAHAN'!$B$8:$E$1099,3,FALSE),IFERROR(VLOOKUP(H2792,'[4]III. DAFTAR AHS'!$B$7:$H$872,5,FALSE),"ls")))</f>
        <v/>
      </c>
      <c r="H2792" s="1340"/>
      <c r="I2792" s="611" t="s">
        <v>243</v>
      </c>
      <c r="J2792" s="612"/>
      <c r="K2792" s="612"/>
      <c r="L2792" s="613"/>
      <c r="M2792" s="614"/>
      <c r="N2792" s="614"/>
      <c r="O2792" s="614"/>
      <c r="P2792" s="614"/>
      <c r="Q2792" s="614"/>
      <c r="R2792" s="614"/>
      <c r="S2792" s="615"/>
      <c r="T2792" s="359">
        <f>'[16]LAP MINGGUAN'!R2792</f>
        <v>0</v>
      </c>
      <c r="U2792" s="359">
        <f t="shared" si="564"/>
        <v>0</v>
      </c>
      <c r="V2792" s="429">
        <f>'[8]RAB '!H2768</f>
        <v>0</v>
      </c>
      <c r="W2792" s="429">
        <f t="shared" si="563"/>
        <v>0</v>
      </c>
      <c r="X2792" s="342"/>
      <c r="Y2792" s="342"/>
      <c r="Z2792" s="342"/>
      <c r="AA2792" s="342"/>
      <c r="AB2792" s="342"/>
      <c r="AC2792" s="342"/>
      <c r="AD2792" s="342"/>
      <c r="AE2792" s="342"/>
      <c r="AF2792" s="342"/>
      <c r="AG2792" s="342"/>
      <c r="AH2792" s="342"/>
      <c r="AI2792" s="342"/>
      <c r="AJ2792" s="342"/>
      <c r="AK2792" s="342"/>
      <c r="AL2792" s="342"/>
      <c r="AM2792" s="342"/>
      <c r="AN2792" s="342"/>
      <c r="AO2792" s="342"/>
      <c r="AP2792" s="342"/>
      <c r="AQ2792" s="342"/>
      <c r="AR2792" s="342"/>
      <c r="AS2792" s="342"/>
      <c r="AT2792" s="342"/>
      <c r="AU2792" s="342"/>
      <c r="AV2792" s="342"/>
      <c r="AW2792" s="342"/>
      <c r="AX2792" s="342"/>
      <c r="AY2792" s="342"/>
      <c r="AZ2792" s="342"/>
      <c r="BA2792" s="342"/>
      <c r="BB2792" s="342"/>
      <c r="BC2792" s="342"/>
      <c r="BD2792" s="342"/>
      <c r="BE2792" s="342"/>
      <c r="BF2792" s="342"/>
      <c r="BG2792" s="342"/>
      <c r="BH2792" s="342"/>
      <c r="BI2792" s="342"/>
      <c r="BJ2792" s="342"/>
      <c r="BK2792" s="342"/>
      <c r="BL2792" s="342"/>
      <c r="BM2792" s="342"/>
      <c r="BN2792" s="342"/>
      <c r="BO2792" s="342"/>
      <c r="BP2792" s="342"/>
      <c r="BQ2792" s="342"/>
      <c r="BR2792" s="342"/>
      <c r="BS2792" s="342"/>
      <c r="BT2792" s="342"/>
      <c r="BU2792" s="342"/>
      <c r="BV2792" s="342"/>
      <c r="BW2792" s="342"/>
      <c r="BX2792" s="342"/>
      <c r="BY2792" s="342"/>
      <c r="BZ2792" s="342"/>
      <c r="CA2792" s="342"/>
      <c r="CB2792" s="342"/>
      <c r="CC2792" s="342"/>
      <c r="CD2792" s="342"/>
      <c r="CE2792" s="342"/>
      <c r="CF2792" s="342"/>
      <c r="CG2792" s="342"/>
      <c r="CH2792" s="342"/>
      <c r="CI2792" s="342"/>
      <c r="CJ2792" s="342"/>
      <c r="CK2792" s="342"/>
      <c r="CL2792" s="342"/>
      <c r="CM2792" s="342"/>
      <c r="CN2792" s="342"/>
      <c r="CO2792" s="342"/>
      <c r="CP2792" s="342"/>
      <c r="CQ2792" s="342"/>
      <c r="CR2792" s="342"/>
      <c r="CS2792" s="342"/>
      <c r="CT2792" s="342"/>
      <c r="CU2792" s="342"/>
      <c r="CV2792" s="342"/>
      <c r="CW2792" s="342"/>
      <c r="CX2792" s="342"/>
      <c r="CY2792" s="342"/>
      <c r="CZ2792" s="342"/>
      <c r="DA2792" s="342"/>
      <c r="DB2792" s="342"/>
      <c r="DC2792" s="342"/>
      <c r="DD2792" s="342"/>
      <c r="DE2792" s="342"/>
      <c r="DF2792" s="342"/>
      <c r="DG2792" s="342"/>
      <c r="DH2792" s="342"/>
      <c r="DI2792" s="342"/>
      <c r="DJ2792" s="342"/>
      <c r="DK2792" s="342"/>
      <c r="DL2792" s="342"/>
      <c r="DM2792" s="342"/>
      <c r="DN2792" s="342"/>
      <c r="DO2792" s="342"/>
      <c r="DP2792" s="342"/>
      <c r="DQ2792" s="342"/>
      <c r="DR2792" s="342"/>
      <c r="DS2792" s="342"/>
      <c r="DT2792" s="342"/>
      <c r="DU2792" s="342"/>
      <c r="DV2792" s="342"/>
      <c r="DW2792" s="342"/>
      <c r="DX2792" s="342"/>
      <c r="DY2792" s="342"/>
      <c r="DZ2792" s="342"/>
      <c r="EA2792" s="342"/>
      <c r="EB2792" s="342"/>
      <c r="EC2792" s="342"/>
      <c r="ED2792" s="342"/>
      <c r="EE2792" s="342"/>
      <c r="EF2792" s="342"/>
      <c r="EG2792" s="342"/>
      <c r="EH2792" s="342"/>
      <c r="EI2792" s="342"/>
      <c r="EJ2792" s="342"/>
      <c r="EK2792" s="342"/>
      <c r="EL2792" s="342"/>
      <c r="EM2792" s="342"/>
      <c r="EN2792" s="342"/>
      <c r="EO2792" s="342"/>
      <c r="EP2792" s="342"/>
      <c r="EQ2792" s="342"/>
      <c r="ER2792" s="342"/>
      <c r="ES2792" s="342"/>
      <c r="ET2792" s="342"/>
      <c r="EU2792" s="342"/>
      <c r="EV2792" s="342"/>
      <c r="EW2792" s="342"/>
      <c r="EX2792" s="342"/>
      <c r="EY2792" s="342"/>
      <c r="EZ2792" s="342"/>
      <c r="FA2792" s="342"/>
      <c r="FB2792" s="342"/>
      <c r="FC2792" s="342"/>
      <c r="FD2792" s="342"/>
      <c r="FE2792" s="342"/>
      <c r="FF2792" s="342"/>
      <c r="FG2792" s="342"/>
      <c r="FH2792" s="342"/>
      <c r="FI2792" s="342"/>
      <c r="FJ2792" s="342"/>
      <c r="FK2792" s="342"/>
      <c r="FL2792" s="342"/>
      <c r="FM2792" s="342"/>
      <c r="FN2792" s="342"/>
      <c r="FO2792" s="342"/>
      <c r="FP2792" s="342"/>
      <c r="FQ2792" s="342"/>
      <c r="FR2792" s="342"/>
      <c r="FS2792" s="342"/>
      <c r="FT2792" s="342"/>
      <c r="FU2792" s="342"/>
      <c r="FV2792" s="342"/>
      <c r="FW2792" s="342"/>
      <c r="FX2792" s="342"/>
      <c r="FY2792" s="342"/>
      <c r="FZ2792" s="342"/>
      <c r="GA2792" s="342"/>
      <c r="GB2792" s="342"/>
      <c r="GC2792" s="342"/>
      <c r="GD2792" s="342"/>
      <c r="GE2792" s="342"/>
      <c r="GF2792" s="342"/>
      <c r="GG2792" s="342"/>
      <c r="GH2792" s="342"/>
      <c r="GI2792" s="342"/>
      <c r="GJ2792" s="342"/>
      <c r="GK2792" s="342"/>
      <c r="GL2792" s="342"/>
      <c r="GM2792" s="342"/>
      <c r="GN2792" s="342"/>
      <c r="GO2792" s="342"/>
      <c r="GP2792" s="342"/>
      <c r="GQ2792" s="342"/>
      <c r="GR2792" s="342"/>
      <c r="GS2792" s="342"/>
      <c r="GT2792" s="342"/>
      <c r="GU2792" s="342"/>
      <c r="GV2792" s="342"/>
      <c r="GW2792" s="342"/>
      <c r="GX2792" s="342"/>
      <c r="GY2792" s="342"/>
      <c r="GZ2792" s="342"/>
      <c r="HA2792" s="342"/>
      <c r="HB2792" s="342"/>
      <c r="HC2792" s="342"/>
      <c r="HD2792" s="342"/>
      <c r="HE2792" s="342"/>
      <c r="HF2792" s="342"/>
      <c r="HG2792" s="342"/>
      <c r="HH2792" s="342"/>
      <c r="HI2792" s="342"/>
      <c r="HJ2792" s="342"/>
      <c r="HK2792" s="342"/>
      <c r="HL2792" s="342"/>
      <c r="HM2792" s="342"/>
      <c r="HN2792" s="342"/>
      <c r="HO2792" s="342"/>
      <c r="HP2792" s="342"/>
      <c r="HQ2792" s="342"/>
      <c r="HR2792" s="342"/>
      <c r="HS2792" s="342"/>
      <c r="HT2792" s="342"/>
      <c r="HU2792" s="342"/>
      <c r="HV2792" s="342"/>
      <c r="HW2792" s="342"/>
      <c r="HX2792" s="342"/>
      <c r="HY2792" s="342"/>
      <c r="HZ2792" s="342"/>
      <c r="IA2792" s="342"/>
      <c r="IB2792" s="342"/>
      <c r="IC2792" s="342"/>
      <c r="ID2792" s="342"/>
      <c r="IE2792" s="342"/>
      <c r="IF2792" s="342"/>
      <c r="IG2792" s="342"/>
      <c r="IH2792" s="342"/>
      <c r="II2792" s="342"/>
      <c r="IJ2792" s="342"/>
      <c r="IK2792" s="342"/>
      <c r="IL2792" s="342"/>
      <c r="IM2792" s="342"/>
      <c r="IN2792" s="342"/>
      <c r="IO2792" s="342"/>
      <c r="IP2792" s="342"/>
      <c r="IQ2792" s="342"/>
      <c r="IR2792" s="342"/>
      <c r="IS2792" s="342"/>
      <c r="IT2792" s="342"/>
      <c r="IU2792" s="342"/>
      <c r="IV2792" s="342"/>
      <c r="IW2792" s="342"/>
      <c r="IX2792" s="342"/>
      <c r="IY2792" s="342"/>
      <c r="IZ2792" s="342"/>
      <c r="JA2792" s="342"/>
      <c r="JB2792" s="342"/>
      <c r="JC2792" s="342"/>
      <c r="JD2792" s="342"/>
      <c r="JE2792" s="342"/>
      <c r="JF2792" s="342"/>
      <c r="JG2792" s="342"/>
      <c r="JH2792" s="342"/>
      <c r="JI2792" s="342"/>
      <c r="JJ2792" s="342"/>
      <c r="JK2792" s="342"/>
      <c r="JL2792" s="342"/>
      <c r="JM2792" s="342"/>
      <c r="JN2792" s="342"/>
      <c r="JO2792" s="342"/>
      <c r="JP2792" s="342"/>
      <c r="JQ2792" s="342"/>
      <c r="JR2792" s="342"/>
      <c r="JS2792" s="342"/>
      <c r="JT2792" s="342"/>
      <c r="JU2792" s="342"/>
      <c r="JV2792" s="342"/>
      <c r="JW2792" s="342"/>
      <c r="JX2792" s="342"/>
      <c r="JY2792" s="342"/>
      <c r="JZ2792" s="342"/>
      <c r="KA2792" s="342"/>
      <c r="KB2792" s="342"/>
      <c r="KC2792" s="342"/>
      <c r="KD2792" s="342"/>
      <c r="KE2792" s="342"/>
      <c r="KF2792" s="342"/>
      <c r="KG2792" s="342"/>
      <c r="KH2792" s="342"/>
      <c r="KI2792" s="342"/>
      <c r="KJ2792" s="342"/>
      <c r="KK2792" s="342"/>
      <c r="KL2792" s="342"/>
      <c r="KM2792" s="342"/>
      <c r="KN2792" s="342"/>
      <c r="KO2792" s="342"/>
      <c r="KP2792" s="342"/>
      <c r="KQ2792" s="342"/>
      <c r="KR2792" s="342"/>
      <c r="KS2792" s="342"/>
      <c r="KT2792" s="342"/>
      <c r="KU2792" s="342"/>
      <c r="KV2792" s="342"/>
      <c r="KW2792" s="342"/>
      <c r="KX2792" s="342"/>
      <c r="KY2792" s="342"/>
      <c r="KZ2792" s="342"/>
      <c r="LA2792" s="342"/>
      <c r="LB2792" s="342"/>
      <c r="LC2792" s="342"/>
      <c r="LD2792" s="342"/>
      <c r="LE2792" s="342"/>
      <c r="LF2792" s="342"/>
      <c r="LG2792" s="342"/>
      <c r="LH2792" s="342"/>
      <c r="LI2792" s="342"/>
      <c r="LJ2792" s="342"/>
      <c r="LK2792" s="342"/>
      <c r="LL2792" s="342"/>
      <c r="LM2792" s="342"/>
      <c r="LN2792" s="342"/>
      <c r="LO2792" s="342"/>
      <c r="LP2792" s="342"/>
      <c r="LQ2792" s="342"/>
      <c r="LR2792" s="342"/>
      <c r="LS2792" s="342"/>
      <c r="LT2792" s="342"/>
      <c r="LU2792" s="342"/>
      <c r="LV2792" s="342"/>
      <c r="LW2792" s="342"/>
      <c r="LX2792" s="342"/>
      <c r="LY2792" s="342"/>
      <c r="LZ2792" s="342"/>
      <c r="MA2792" s="342"/>
      <c r="MB2792" s="342"/>
      <c r="MC2792" s="342"/>
      <c r="MD2792" s="342"/>
      <c r="ME2792" s="342"/>
      <c r="MF2792" s="342"/>
      <c r="MG2792" s="342"/>
      <c r="MH2792" s="342"/>
      <c r="MI2792" s="342"/>
      <c r="MJ2792" s="342"/>
      <c r="MK2792" s="342"/>
      <c r="ML2792" s="342"/>
      <c r="MM2792" s="342"/>
      <c r="MN2792" s="342"/>
      <c r="MO2792" s="342"/>
      <c r="MP2792" s="342"/>
      <c r="MQ2792" s="342"/>
      <c r="MR2792" s="342"/>
      <c r="MS2792" s="342"/>
      <c r="MT2792" s="342"/>
      <c r="MU2792" s="342"/>
      <c r="MV2792" s="342"/>
      <c r="MW2792" s="342"/>
      <c r="MX2792" s="342"/>
      <c r="MY2792" s="342"/>
      <c r="MZ2792" s="342"/>
      <c r="NA2792" s="342"/>
      <c r="NB2792" s="342"/>
      <c r="NC2792" s="342"/>
      <c r="ND2792" s="342"/>
      <c r="NE2792" s="342"/>
      <c r="NF2792" s="342"/>
      <c r="NG2792" s="342"/>
      <c r="NH2792" s="342"/>
      <c r="NI2792" s="342"/>
      <c r="NJ2792" s="342"/>
      <c r="NK2792" s="342"/>
      <c r="NL2792" s="342"/>
      <c r="NM2792" s="342"/>
      <c r="NN2792" s="342"/>
      <c r="NO2792" s="342"/>
      <c r="NP2792" s="342"/>
      <c r="NQ2792" s="342"/>
      <c r="NR2792" s="342"/>
      <c r="NS2792" s="342"/>
      <c r="NT2792" s="342"/>
      <c r="NU2792" s="342"/>
      <c r="NV2792" s="342"/>
      <c r="NW2792" s="342"/>
      <c r="NX2792" s="342"/>
      <c r="NY2792" s="342"/>
      <c r="NZ2792" s="342"/>
      <c r="OA2792" s="342"/>
    </row>
    <row r="2793" spans="1:391" s="342" customFormat="1" ht="34.5" customHeight="1" x14ac:dyDescent="0.25">
      <c r="A2793" s="1797">
        <v>1</v>
      </c>
      <c r="B2793" s="1586" t="s">
        <v>1619</v>
      </c>
      <c r="C2793" s="1678"/>
      <c r="D2793" s="1678"/>
      <c r="E2793" s="1679"/>
      <c r="F2793" s="1454">
        <v>1</v>
      </c>
      <c r="G2793" s="1628" t="str">
        <f>IF(ISBLANK(H2793),"",IF(H2793="BN",VLOOKUP(B2793,'[4]V. BAHAN'!$B$8:$E$14999,3,FALSE),IFERROR(VLOOKUP(H2793,'[4]III. DAFTAR AHS'!$B$7:$H$14999,5,FALSE),"ls")))</f>
        <v xml:space="preserve">bh </v>
      </c>
      <c r="H2793" s="1453" t="s">
        <v>1620</v>
      </c>
      <c r="I2793" s="1485" t="s">
        <v>1621</v>
      </c>
      <c r="J2793" s="1486">
        <f>VLOOKUP(B2793,'[5] RAB LAMA'!$B$9:$E$5553,4,FALSE)</f>
        <v>244557.86716349999</v>
      </c>
      <c r="K2793" s="1486">
        <f>J2793*F2793</f>
        <v>244557.86716349999</v>
      </c>
      <c r="L2793" s="437">
        <f>K2793/$K$4349*100</f>
        <v>6.4000066520905282E-4</v>
      </c>
      <c r="M2793" s="1642"/>
      <c r="N2793" s="1642">
        <f>L2793*M2793/100</f>
        <v>0</v>
      </c>
      <c r="O2793" s="1642">
        <f>Q2793-M2793</f>
        <v>0</v>
      </c>
      <c r="P2793" s="1642">
        <f>L2793*O2793/100</f>
        <v>0</v>
      </c>
      <c r="Q2793" s="1642"/>
      <c r="R2793" s="1642">
        <f>L2793*Q2793/100</f>
        <v>0</v>
      </c>
      <c r="S2793" s="1643"/>
      <c r="T2793" s="359">
        <f>'[16]LAP MINGGUAN'!R2793</f>
        <v>0</v>
      </c>
      <c r="U2793" s="359">
        <f t="shared" si="564"/>
        <v>0</v>
      </c>
      <c r="V2793" s="429">
        <f>'[8]RAB '!H2769</f>
        <v>0</v>
      </c>
      <c r="W2793" s="429">
        <f t="shared" si="563"/>
        <v>244557.86716349999</v>
      </c>
    </row>
    <row r="2794" spans="1:391" s="342" customFormat="1" ht="34.5" customHeight="1" x14ac:dyDescent="0.25">
      <c r="A2794" s="1797">
        <f>A2793+1</f>
        <v>2</v>
      </c>
      <c r="B2794" s="1677" t="s">
        <v>1686</v>
      </c>
      <c r="C2794" s="1678"/>
      <c r="D2794" s="1698"/>
      <c r="E2794" s="1679"/>
      <c r="F2794" s="1686">
        <v>47.85</v>
      </c>
      <c r="G2794" s="1628" t="str">
        <f>IF(ISBLANK(H2794),"",IF(H2794="BN",VLOOKUP(B2794,'[4]V. BAHAN'!$B$8:$E$14999,3,FALSE),IFERROR(VLOOKUP(H2794,'[4]III. DAFTAR AHS'!$B$7:$H$14999,5,FALSE),"ls")))</f>
        <v xml:space="preserve">m1 </v>
      </c>
      <c r="H2794" s="1669" t="s">
        <v>1687</v>
      </c>
      <c r="I2794" s="1776" t="s">
        <v>1688</v>
      </c>
      <c r="J2794" s="1486">
        <f>VLOOKUP(B2794,'[5] RAB LAMA'!$B$9:$E$5553,4,FALSE)</f>
        <v>13345.517673943952</v>
      </c>
      <c r="K2794" s="1486">
        <f>J2794*F2794</f>
        <v>638583.02069821814</v>
      </c>
      <c r="L2794" s="437">
        <f>K2794/$K$4349*100</f>
        <v>1.6711527736902958E-3</v>
      </c>
      <c r="M2794" s="1777"/>
      <c r="N2794" s="1777">
        <f>L2794*M2794/100</f>
        <v>0</v>
      </c>
      <c r="O2794" s="1777">
        <f>Q2794-M2794</f>
        <v>0</v>
      </c>
      <c r="P2794" s="1777">
        <f>L2794*O2794/100</f>
        <v>0</v>
      </c>
      <c r="Q2794" s="1777"/>
      <c r="R2794" s="1777">
        <f>L2794*Q2794/100</f>
        <v>0</v>
      </c>
      <c r="S2794" s="1778"/>
      <c r="T2794" s="359">
        <f>'[16]LAP MINGGUAN'!R2794</f>
        <v>0</v>
      </c>
      <c r="U2794" s="359">
        <f t="shared" si="564"/>
        <v>0</v>
      </c>
      <c r="V2794" s="429">
        <f>'[8]RAB '!H2770</f>
        <v>244557.86716349999</v>
      </c>
      <c r="W2794" s="429">
        <f t="shared" si="563"/>
        <v>394025.15353471815</v>
      </c>
    </row>
    <row r="2795" spans="1:391" s="342" customFormat="1" ht="34.5" customHeight="1" x14ac:dyDescent="0.25">
      <c r="A2795" s="1797">
        <f>A2794+1</f>
        <v>3</v>
      </c>
      <c r="B2795" s="1677" t="s">
        <v>1689</v>
      </c>
      <c r="C2795" s="1678"/>
      <c r="D2795" s="1698"/>
      <c r="E2795" s="1679"/>
      <c r="F2795" s="1686">
        <v>212.04</v>
      </c>
      <c r="G2795" s="1628" t="str">
        <f>IF(ISBLANK(H2795),"",IF(H2795="BN",VLOOKUP(B2795,'[4]V. BAHAN'!$B$8:$E$14999,3,FALSE),IFERROR(VLOOKUP(H2795,'[4]III. DAFTAR AHS'!$B$7:$H$14999,5,FALSE),"ls")))</f>
        <v xml:space="preserve">m1 </v>
      </c>
      <c r="H2795" s="1669" t="s">
        <v>1680</v>
      </c>
      <c r="I2795" s="1776" t="s">
        <v>1681</v>
      </c>
      <c r="J2795" s="1486">
        <f>VLOOKUP(B2795,'[5] RAB LAMA'!$B$9:$E$5553,4,FALSE)</f>
        <v>40367.786017334605</v>
      </c>
      <c r="K2795" s="1486">
        <f>J2795*F2795</f>
        <v>8559585.3471156303</v>
      </c>
      <c r="L2795" s="437">
        <f>K2795/$K$4349*100</f>
        <v>2.2400180291093377E-2</v>
      </c>
      <c r="M2795" s="1777"/>
      <c r="N2795" s="1777">
        <f>L2795*M2795/100</f>
        <v>0</v>
      </c>
      <c r="O2795" s="1777">
        <f>Q2795-M2795</f>
        <v>0</v>
      </c>
      <c r="P2795" s="1777">
        <f>L2795*O2795/100</f>
        <v>0</v>
      </c>
      <c r="Q2795" s="1777"/>
      <c r="R2795" s="1777">
        <f>L2795*Q2795/100</f>
        <v>0</v>
      </c>
      <c r="S2795" s="1778"/>
      <c r="T2795" s="359">
        <f>'[16]LAP MINGGUAN'!R2795</f>
        <v>0</v>
      </c>
      <c r="U2795" s="359">
        <f t="shared" si="564"/>
        <v>0</v>
      </c>
      <c r="V2795" s="429">
        <f>'[8]RAB '!H2771</f>
        <v>638583.02069821814</v>
      </c>
      <c r="W2795" s="429">
        <f t="shared" si="563"/>
        <v>7921002.3264174126</v>
      </c>
    </row>
    <row r="2796" spans="1:391" s="342" customFormat="1" ht="34.5" customHeight="1" x14ac:dyDescent="0.25">
      <c r="A2796" s="1797">
        <f>A2795+1</f>
        <v>4</v>
      </c>
      <c r="B2796" s="1788" t="s">
        <v>1690</v>
      </c>
      <c r="C2796" s="1716"/>
      <c r="D2796" s="1716"/>
      <c r="E2796" s="1717"/>
      <c r="F2796" s="1786">
        <v>0.05</v>
      </c>
      <c r="G2796" s="1628" t="str">
        <f>IF(ISBLANK(H2796),"",IF(H2796="BN",VLOOKUP(B2796,'[4]V. BAHAN'!$B$8:$E$14999,3,FALSE),IFERROR(VLOOKUP(H2796,'[4]III. DAFTAR AHS'!$B$7:$H$14999,5,FALSE),"ls")))</f>
        <v xml:space="preserve">m3 </v>
      </c>
      <c r="H2796" s="1781" t="s">
        <v>475</v>
      </c>
      <c r="I2796" s="1776" t="s">
        <v>352</v>
      </c>
      <c r="J2796" s="1486">
        <f>VLOOKUP(B2796,'[5] RAB LAMA'!$B$9:$E$5553,4,FALSE)</f>
        <v>1068870</v>
      </c>
      <c r="K2796" s="1486">
        <f>J2796*F2796</f>
        <v>53443.5</v>
      </c>
      <c r="L2796" s="437">
        <f>K2796/$K$4349*100</f>
        <v>1.398600500888115E-4</v>
      </c>
      <c r="M2796" s="1777"/>
      <c r="N2796" s="1777">
        <f>L2796*M2796/100</f>
        <v>0</v>
      </c>
      <c r="O2796" s="1777">
        <f>Q2796-M2796</f>
        <v>0</v>
      </c>
      <c r="P2796" s="1777">
        <f>L2796*O2796/100</f>
        <v>0</v>
      </c>
      <c r="Q2796" s="1777"/>
      <c r="R2796" s="1777">
        <f>L2796*Q2796/100</f>
        <v>0</v>
      </c>
      <c r="S2796" s="1778"/>
      <c r="T2796" s="359">
        <f>'[16]LAP MINGGUAN'!R2796</f>
        <v>0</v>
      </c>
      <c r="U2796" s="359">
        <f t="shared" si="564"/>
        <v>0</v>
      </c>
      <c r="V2796" s="429">
        <f>'[8]RAB '!H2772</f>
        <v>8559585.3471156303</v>
      </c>
      <c r="W2796" s="429">
        <f t="shared" si="563"/>
        <v>-8506141.8471156303</v>
      </c>
    </row>
    <row r="2797" spans="1:391" s="342" customFormat="1" ht="34.5" customHeight="1" x14ac:dyDescent="0.25">
      <c r="A2797" s="1714"/>
      <c r="B2797" s="1788"/>
      <c r="C2797" s="1716"/>
      <c r="D2797" s="1716"/>
      <c r="E2797" s="1717"/>
      <c r="F2797" s="1786"/>
      <c r="G2797" s="1798" t="str">
        <f>IF(ISBLANK(H2797),"",IF(H2797="BN",VLOOKUP(B2797,'[4]V. BAHAN'!$B$8:$E$1099,3,FALSE),IFERROR(VLOOKUP(H2797,'[4]III. DAFTAR AHS'!$B$7:$H$872,5,FALSE),"ls")))</f>
        <v/>
      </c>
      <c r="H2797" s="1781"/>
      <c r="I2797" s="1798" t="s">
        <v>243</v>
      </c>
      <c r="J2797" s="935"/>
      <c r="K2797" s="1784"/>
      <c r="L2797" s="437"/>
      <c r="M2797" s="1777"/>
      <c r="N2797" s="1777"/>
      <c r="O2797" s="1777"/>
      <c r="P2797" s="1777"/>
      <c r="Q2797" s="1777"/>
      <c r="R2797" s="1777"/>
      <c r="S2797" s="1778"/>
      <c r="T2797" s="359">
        <f>'[16]LAP MINGGUAN'!R2797</f>
        <v>0</v>
      </c>
      <c r="U2797" s="359">
        <f t="shared" si="564"/>
        <v>0</v>
      </c>
      <c r="V2797" s="429">
        <f>'[8]RAB '!H2773</f>
        <v>53443.5</v>
      </c>
      <c r="W2797" s="429">
        <f t="shared" si="563"/>
        <v>-53443.5</v>
      </c>
    </row>
    <row r="2798" spans="1:391" s="342" customFormat="1" ht="34.5" customHeight="1" x14ac:dyDescent="0.25">
      <c r="A2798" s="1714">
        <f>A2796+1</f>
        <v>5</v>
      </c>
      <c r="B2798" s="1788" t="s">
        <v>1691</v>
      </c>
      <c r="C2798" s="1716"/>
      <c r="D2798" s="1716"/>
      <c r="E2798" s="1717"/>
      <c r="F2798" s="1786"/>
      <c r="G2798" s="1798" t="str">
        <f>IF(ISBLANK(H2798),"",IF(H2798="BN",VLOOKUP(B2798,'[4]V. BAHAN'!$B$8:$E$1099,3,FALSE),IFERROR(VLOOKUP(H2798,'[4]III. DAFTAR AHS'!$B$7:$H$872,5,FALSE),"ls")))</f>
        <v/>
      </c>
      <c r="H2798" s="1781"/>
      <c r="I2798" s="1798" t="s">
        <v>243</v>
      </c>
      <c r="J2798" s="935"/>
      <c r="K2798" s="1784"/>
      <c r="L2798" s="437"/>
      <c r="M2798" s="1777"/>
      <c r="N2798" s="1777"/>
      <c r="O2798" s="1777"/>
      <c r="P2798" s="1777"/>
      <c r="Q2798" s="1777"/>
      <c r="R2798" s="1777"/>
      <c r="S2798" s="1778"/>
      <c r="T2798" s="359">
        <f>'[16]LAP MINGGUAN'!R2798</f>
        <v>0</v>
      </c>
      <c r="U2798" s="359">
        <f t="shared" si="564"/>
        <v>0</v>
      </c>
      <c r="V2798" s="429">
        <f>'[8]RAB '!H2774</f>
        <v>0</v>
      </c>
      <c r="W2798" s="429">
        <f t="shared" si="563"/>
        <v>0</v>
      </c>
    </row>
    <row r="2799" spans="1:391" s="342" customFormat="1" ht="34.5" customHeight="1" x14ac:dyDescent="0.25">
      <c r="A2799" s="1774" t="s">
        <v>25</v>
      </c>
      <c r="B2799" s="1788" t="s">
        <v>1692</v>
      </c>
      <c r="C2799" s="1716"/>
      <c r="D2799" s="1716"/>
      <c r="E2799" s="1717"/>
      <c r="F2799" s="1786">
        <v>67.58</v>
      </c>
      <c r="G2799" s="1628" t="str">
        <f>IF(ISBLANK(H2799),"",IF(H2799="BN",VLOOKUP(B2799,'[4]V. BAHAN'!$B$8:$E$14999,3,FALSE),IFERROR(VLOOKUP(H2799,'[4]III. DAFTAR AHS'!$B$7:$H$14999,5,FALSE),"ls")))</f>
        <v xml:space="preserve">m3 </v>
      </c>
      <c r="H2799" s="1781" t="s">
        <v>393</v>
      </c>
      <c r="I2799" s="1776" t="s">
        <v>394</v>
      </c>
      <c r="J2799" s="1486">
        <f>VLOOKUP(B2799,'[5] RAB LAMA'!$B$9:$E$5553,4,FALSE)</f>
        <v>65955.45</v>
      </c>
      <c r="K2799" s="1486">
        <f>J2799*F2799</f>
        <v>4457269.3109999998</v>
      </c>
      <c r="L2799" s="437">
        <f>K2799/$K$4349*100</f>
        <v>1.1664541227572713E-2</v>
      </c>
      <c r="M2799" s="1777"/>
      <c r="N2799" s="1777">
        <f>L2799*M2799/100</f>
        <v>0</v>
      </c>
      <c r="O2799" s="1777">
        <f>Q2799-M2799</f>
        <v>0</v>
      </c>
      <c r="P2799" s="1777">
        <f>L2799*O2799/100</f>
        <v>0</v>
      </c>
      <c r="Q2799" s="1777"/>
      <c r="R2799" s="1777">
        <f>L2799*Q2799/100</f>
        <v>0</v>
      </c>
      <c r="S2799" s="1778"/>
      <c r="T2799" s="359">
        <f>'[16]LAP MINGGUAN'!R2799</f>
        <v>0</v>
      </c>
      <c r="U2799" s="359">
        <f t="shared" si="564"/>
        <v>0</v>
      </c>
      <c r="V2799" s="429">
        <f>'[8]RAB '!H2775</f>
        <v>0</v>
      </c>
      <c r="W2799" s="429">
        <f t="shared" si="563"/>
        <v>4457269.3109999998</v>
      </c>
    </row>
    <row r="2800" spans="1:391" s="342" customFormat="1" ht="34.5" customHeight="1" x14ac:dyDescent="0.25">
      <c r="A2800" s="1774" t="s">
        <v>25</v>
      </c>
      <c r="B2800" s="1788" t="s">
        <v>1693</v>
      </c>
      <c r="C2800" s="1716"/>
      <c r="D2800" s="1716"/>
      <c r="E2800" s="1717"/>
      <c r="F2800" s="1786">
        <v>5.2</v>
      </c>
      <c r="G2800" s="1628" t="str">
        <f>IF(ISBLANK(H2800),"",IF(H2800="BN",VLOOKUP(B2800,'[4]V. BAHAN'!$B$8:$E$14999,3,FALSE),IFERROR(VLOOKUP(H2800,'[4]III. DAFTAR AHS'!$B$7:$H$14999,5,FALSE),"ls")))</f>
        <v xml:space="preserve">m3 </v>
      </c>
      <c r="H2800" s="1781" t="s">
        <v>416</v>
      </c>
      <c r="I2800" s="1776" t="s">
        <v>417</v>
      </c>
      <c r="J2800" s="1486">
        <f>VLOOKUP(B2800,'[5] RAB LAMA'!$B$9:$E$5553,4,FALSE)</f>
        <v>240133.28181479999</v>
      </c>
      <c r="K2800" s="1486">
        <f>J2800*F2800</f>
        <v>1248693.06543696</v>
      </c>
      <c r="L2800" s="437">
        <f>K2800/$K$4349*100</f>
        <v>3.2677926160817458E-3</v>
      </c>
      <c r="M2800" s="1777"/>
      <c r="N2800" s="1777">
        <f>L2800*M2800/100</f>
        <v>0</v>
      </c>
      <c r="O2800" s="1777">
        <f>Q2800-M2800</f>
        <v>0</v>
      </c>
      <c r="P2800" s="1777">
        <f>L2800*O2800/100</f>
        <v>0</v>
      </c>
      <c r="Q2800" s="1777"/>
      <c r="R2800" s="1777">
        <f>L2800*Q2800/100</f>
        <v>0</v>
      </c>
      <c r="S2800" s="1778"/>
      <c r="T2800" s="359">
        <f>'[16]LAP MINGGUAN'!R2800</f>
        <v>0</v>
      </c>
      <c r="U2800" s="359">
        <f t="shared" si="564"/>
        <v>0</v>
      </c>
      <c r="V2800" s="429">
        <f>'[8]RAB '!H2776</f>
        <v>4457269.3109999998</v>
      </c>
      <c r="W2800" s="429">
        <f t="shared" si="563"/>
        <v>-3208576.2455630396</v>
      </c>
    </row>
    <row r="2801" spans="1:391" s="342" customFormat="1" ht="34.5" customHeight="1" x14ac:dyDescent="0.25">
      <c r="A2801" s="1774" t="s">
        <v>25</v>
      </c>
      <c r="B2801" s="1788" t="s">
        <v>1166</v>
      </c>
      <c r="C2801" s="1716"/>
      <c r="D2801" s="1716"/>
      <c r="E2801" s="1717"/>
      <c r="F2801" s="1786">
        <v>62.38</v>
      </c>
      <c r="G2801" s="1628" t="str">
        <f>IF(ISBLANK(H2801),"",IF(H2801="BN",VLOOKUP(B2801,'[4]V. BAHAN'!$B$8:$E$14999,3,FALSE),IFERROR(VLOOKUP(H2801,'[4]III. DAFTAR AHS'!$B$7:$H$14999,5,FALSE),"ls")))</f>
        <v xml:space="preserve">m3 </v>
      </c>
      <c r="H2801" s="1781" t="s">
        <v>1167</v>
      </c>
      <c r="I2801" s="1776" t="s">
        <v>427</v>
      </c>
      <c r="J2801" s="1486">
        <f>VLOOKUP(B2801,'[5] RAB LAMA'!$B$9:$E$5553,4,FALSE)</f>
        <v>72958.371608390124</v>
      </c>
      <c r="K2801" s="1486">
        <f>J2801*F2801</f>
        <v>4551143.2209313763</v>
      </c>
      <c r="L2801" s="437">
        <f>K2801/$K$4349*100</f>
        <v>1.1910206458050411E-2</v>
      </c>
      <c r="M2801" s="1777"/>
      <c r="N2801" s="1777">
        <f>L2801*M2801/100</f>
        <v>0</v>
      </c>
      <c r="O2801" s="1777">
        <f>Q2801-M2801</f>
        <v>0</v>
      </c>
      <c r="P2801" s="1777">
        <f>L2801*O2801/100</f>
        <v>0</v>
      </c>
      <c r="Q2801" s="1777"/>
      <c r="R2801" s="1777">
        <f>L2801*Q2801/100</f>
        <v>0</v>
      </c>
      <c r="S2801" s="1778"/>
      <c r="T2801" s="359">
        <f>'[16]LAP MINGGUAN'!R2801</f>
        <v>0</v>
      </c>
      <c r="U2801" s="359">
        <f t="shared" si="564"/>
        <v>0</v>
      </c>
      <c r="V2801" s="429">
        <f>'[8]RAB '!H2777</f>
        <v>1248693.06543696</v>
      </c>
      <c r="W2801" s="429">
        <f t="shared" si="563"/>
        <v>3302450.1554944161</v>
      </c>
    </row>
    <row r="2802" spans="1:391" s="342" customFormat="1" ht="34.5" customHeight="1" x14ac:dyDescent="0.25">
      <c r="A2802" s="1799"/>
      <c r="B2802" s="1800"/>
      <c r="C2802" s="1801"/>
      <c r="D2802" s="1801"/>
      <c r="E2802" s="1802"/>
      <c r="F2802" s="1803"/>
      <c r="G2802" s="1803" t="str">
        <f>IF(ISBLANK(H2802),"",IF(H2802="BN",VLOOKUP(B2802,'[4]V. BAHAN'!$B$8:$E$1099,3,FALSE),IFERROR(VLOOKUP(H2802,'[4]III. DAFTAR AHS'!$B$7:$H$872,5,FALSE),"ls")))</f>
        <v/>
      </c>
      <c r="H2802" s="1794"/>
      <c r="I2802" s="1803" t="s">
        <v>243</v>
      </c>
      <c r="J2802" s="458"/>
      <c r="K2802" s="458"/>
      <c r="L2802" s="460"/>
      <c r="M2802" s="1795"/>
      <c r="N2802" s="1795"/>
      <c r="O2802" s="1795"/>
      <c r="P2802" s="1795"/>
      <c r="Q2802" s="1795"/>
      <c r="R2802" s="1795"/>
      <c r="S2802" s="1796"/>
      <c r="T2802" s="359">
        <f>'[16]LAP MINGGUAN'!R2802</f>
        <v>0</v>
      </c>
      <c r="U2802" s="359">
        <f t="shared" si="564"/>
        <v>0</v>
      </c>
      <c r="V2802" s="429">
        <f>'[8]RAB '!H2778</f>
        <v>4551143.2209313763</v>
      </c>
      <c r="W2802" s="429">
        <f t="shared" si="563"/>
        <v>-4551143.2209313763</v>
      </c>
    </row>
    <row r="2803" spans="1:391" s="616" customFormat="1" ht="34.5" customHeight="1" x14ac:dyDescent="0.25">
      <c r="A2803" s="1708"/>
      <c r="B2803" s="1339" t="s">
        <v>119</v>
      </c>
      <c r="C2803" s="1339"/>
      <c r="D2803" s="1339"/>
      <c r="E2803" s="1339"/>
      <c r="F2803" s="1340"/>
      <c r="G2803" s="611" t="str">
        <f>IF(ISBLANK(H2803),"",IF(H2803="BN",VLOOKUP(B2803,'[4]V. BAHAN'!$B$8:$E$1099,3,FALSE),IFERROR(VLOOKUP(H2803,'[4]III. DAFTAR AHS'!$B$7:$H$872,5,FALSE),"ls")))</f>
        <v/>
      </c>
      <c r="H2803" s="1340"/>
      <c r="I2803" s="611" t="s">
        <v>243</v>
      </c>
      <c r="J2803" s="612"/>
      <c r="K2803" s="612"/>
      <c r="L2803" s="613"/>
      <c r="M2803" s="614"/>
      <c r="N2803" s="614"/>
      <c r="O2803" s="614"/>
      <c r="P2803" s="614"/>
      <c r="Q2803" s="614"/>
      <c r="R2803" s="614"/>
      <c r="S2803" s="615"/>
      <c r="T2803" s="359">
        <f>'[16]LAP MINGGUAN'!R2803</f>
        <v>0</v>
      </c>
      <c r="U2803" s="359">
        <f t="shared" si="564"/>
        <v>0</v>
      </c>
      <c r="V2803" s="429">
        <f>'[8]RAB '!H2779</f>
        <v>0</v>
      </c>
      <c r="W2803" s="429">
        <f t="shared" si="563"/>
        <v>0</v>
      </c>
      <c r="X2803" s="342"/>
      <c r="Y2803" s="342"/>
      <c r="Z2803" s="342"/>
      <c r="AA2803" s="342"/>
      <c r="AB2803" s="342"/>
      <c r="AC2803" s="342"/>
      <c r="AD2803" s="342"/>
      <c r="AE2803" s="342"/>
      <c r="AF2803" s="342"/>
      <c r="AG2803" s="342"/>
      <c r="AH2803" s="342"/>
      <c r="AI2803" s="342"/>
      <c r="AJ2803" s="342"/>
      <c r="AK2803" s="342"/>
      <c r="AL2803" s="342"/>
      <c r="AM2803" s="342"/>
      <c r="AN2803" s="342"/>
      <c r="AO2803" s="342"/>
      <c r="AP2803" s="342"/>
      <c r="AQ2803" s="342"/>
      <c r="AR2803" s="342"/>
      <c r="AS2803" s="342"/>
      <c r="AT2803" s="342"/>
      <c r="AU2803" s="342"/>
      <c r="AV2803" s="342"/>
      <c r="AW2803" s="342"/>
      <c r="AX2803" s="342"/>
      <c r="AY2803" s="342"/>
      <c r="AZ2803" s="342"/>
      <c r="BA2803" s="342"/>
      <c r="BB2803" s="342"/>
      <c r="BC2803" s="342"/>
      <c r="BD2803" s="342"/>
      <c r="BE2803" s="342"/>
      <c r="BF2803" s="342"/>
      <c r="BG2803" s="342"/>
      <c r="BH2803" s="342"/>
      <c r="BI2803" s="342"/>
      <c r="BJ2803" s="342"/>
      <c r="BK2803" s="342"/>
      <c r="BL2803" s="342"/>
      <c r="BM2803" s="342"/>
      <c r="BN2803" s="342"/>
      <c r="BO2803" s="342"/>
      <c r="BP2803" s="342"/>
      <c r="BQ2803" s="342"/>
      <c r="BR2803" s="342"/>
      <c r="BS2803" s="342"/>
      <c r="BT2803" s="342"/>
      <c r="BU2803" s="342"/>
      <c r="BV2803" s="342"/>
      <c r="BW2803" s="342"/>
      <c r="BX2803" s="342"/>
      <c r="BY2803" s="342"/>
      <c r="BZ2803" s="342"/>
      <c r="CA2803" s="342"/>
      <c r="CB2803" s="342"/>
      <c r="CC2803" s="342"/>
      <c r="CD2803" s="342"/>
      <c r="CE2803" s="342"/>
      <c r="CF2803" s="342"/>
      <c r="CG2803" s="342"/>
      <c r="CH2803" s="342"/>
      <c r="CI2803" s="342"/>
      <c r="CJ2803" s="342"/>
      <c r="CK2803" s="342"/>
      <c r="CL2803" s="342"/>
      <c r="CM2803" s="342"/>
      <c r="CN2803" s="342"/>
      <c r="CO2803" s="342"/>
      <c r="CP2803" s="342"/>
      <c r="CQ2803" s="342"/>
      <c r="CR2803" s="342"/>
      <c r="CS2803" s="342"/>
      <c r="CT2803" s="342"/>
      <c r="CU2803" s="342"/>
      <c r="CV2803" s="342"/>
      <c r="CW2803" s="342"/>
      <c r="CX2803" s="342"/>
      <c r="CY2803" s="342"/>
      <c r="CZ2803" s="342"/>
      <c r="DA2803" s="342"/>
      <c r="DB2803" s="342"/>
      <c r="DC2803" s="342"/>
      <c r="DD2803" s="342"/>
      <c r="DE2803" s="342"/>
      <c r="DF2803" s="342"/>
      <c r="DG2803" s="342"/>
      <c r="DH2803" s="342"/>
      <c r="DI2803" s="342"/>
      <c r="DJ2803" s="342"/>
      <c r="DK2803" s="342"/>
      <c r="DL2803" s="342"/>
      <c r="DM2803" s="342"/>
      <c r="DN2803" s="342"/>
      <c r="DO2803" s="342"/>
      <c r="DP2803" s="342"/>
      <c r="DQ2803" s="342"/>
      <c r="DR2803" s="342"/>
      <c r="DS2803" s="342"/>
      <c r="DT2803" s="342"/>
      <c r="DU2803" s="342"/>
      <c r="DV2803" s="342"/>
      <c r="DW2803" s="342"/>
      <c r="DX2803" s="342"/>
      <c r="DY2803" s="342"/>
      <c r="DZ2803" s="342"/>
      <c r="EA2803" s="342"/>
      <c r="EB2803" s="342"/>
      <c r="EC2803" s="342"/>
      <c r="ED2803" s="342"/>
      <c r="EE2803" s="342"/>
      <c r="EF2803" s="342"/>
      <c r="EG2803" s="342"/>
      <c r="EH2803" s="342"/>
      <c r="EI2803" s="342"/>
      <c r="EJ2803" s="342"/>
      <c r="EK2803" s="342"/>
      <c r="EL2803" s="342"/>
      <c r="EM2803" s="342"/>
      <c r="EN2803" s="342"/>
      <c r="EO2803" s="342"/>
      <c r="EP2803" s="342"/>
      <c r="EQ2803" s="342"/>
      <c r="ER2803" s="342"/>
      <c r="ES2803" s="342"/>
      <c r="ET2803" s="342"/>
      <c r="EU2803" s="342"/>
      <c r="EV2803" s="342"/>
      <c r="EW2803" s="342"/>
      <c r="EX2803" s="342"/>
      <c r="EY2803" s="342"/>
      <c r="EZ2803" s="342"/>
      <c r="FA2803" s="342"/>
      <c r="FB2803" s="342"/>
      <c r="FC2803" s="342"/>
      <c r="FD2803" s="342"/>
      <c r="FE2803" s="342"/>
      <c r="FF2803" s="342"/>
      <c r="FG2803" s="342"/>
      <c r="FH2803" s="342"/>
      <c r="FI2803" s="342"/>
      <c r="FJ2803" s="342"/>
      <c r="FK2803" s="342"/>
      <c r="FL2803" s="342"/>
      <c r="FM2803" s="342"/>
      <c r="FN2803" s="342"/>
      <c r="FO2803" s="342"/>
      <c r="FP2803" s="342"/>
      <c r="FQ2803" s="342"/>
      <c r="FR2803" s="342"/>
      <c r="FS2803" s="342"/>
      <c r="FT2803" s="342"/>
      <c r="FU2803" s="342"/>
      <c r="FV2803" s="342"/>
      <c r="FW2803" s="342"/>
      <c r="FX2803" s="342"/>
      <c r="FY2803" s="342"/>
      <c r="FZ2803" s="342"/>
      <c r="GA2803" s="342"/>
      <c r="GB2803" s="342"/>
      <c r="GC2803" s="342"/>
      <c r="GD2803" s="342"/>
      <c r="GE2803" s="342"/>
      <c r="GF2803" s="342"/>
      <c r="GG2803" s="342"/>
      <c r="GH2803" s="342"/>
      <c r="GI2803" s="342"/>
      <c r="GJ2803" s="342"/>
      <c r="GK2803" s="342"/>
      <c r="GL2803" s="342"/>
      <c r="GM2803" s="342"/>
      <c r="GN2803" s="342"/>
      <c r="GO2803" s="342"/>
      <c r="GP2803" s="342"/>
      <c r="GQ2803" s="342"/>
      <c r="GR2803" s="342"/>
      <c r="GS2803" s="342"/>
      <c r="GT2803" s="342"/>
      <c r="GU2803" s="342"/>
      <c r="GV2803" s="342"/>
      <c r="GW2803" s="342"/>
      <c r="GX2803" s="342"/>
      <c r="GY2803" s="342"/>
      <c r="GZ2803" s="342"/>
      <c r="HA2803" s="342"/>
      <c r="HB2803" s="342"/>
      <c r="HC2803" s="342"/>
      <c r="HD2803" s="342"/>
      <c r="HE2803" s="342"/>
      <c r="HF2803" s="342"/>
      <c r="HG2803" s="342"/>
      <c r="HH2803" s="342"/>
      <c r="HI2803" s="342"/>
      <c r="HJ2803" s="342"/>
      <c r="HK2803" s="342"/>
      <c r="HL2803" s="342"/>
      <c r="HM2803" s="342"/>
      <c r="HN2803" s="342"/>
      <c r="HO2803" s="342"/>
      <c r="HP2803" s="342"/>
      <c r="HQ2803" s="342"/>
      <c r="HR2803" s="342"/>
      <c r="HS2803" s="342"/>
      <c r="HT2803" s="342"/>
      <c r="HU2803" s="342"/>
      <c r="HV2803" s="342"/>
      <c r="HW2803" s="342"/>
      <c r="HX2803" s="342"/>
      <c r="HY2803" s="342"/>
      <c r="HZ2803" s="342"/>
      <c r="IA2803" s="342"/>
      <c r="IB2803" s="342"/>
      <c r="IC2803" s="342"/>
      <c r="ID2803" s="342"/>
      <c r="IE2803" s="342"/>
      <c r="IF2803" s="342"/>
      <c r="IG2803" s="342"/>
      <c r="IH2803" s="342"/>
      <c r="II2803" s="342"/>
      <c r="IJ2803" s="342"/>
      <c r="IK2803" s="342"/>
      <c r="IL2803" s="342"/>
      <c r="IM2803" s="342"/>
      <c r="IN2803" s="342"/>
      <c r="IO2803" s="342"/>
      <c r="IP2803" s="342"/>
      <c r="IQ2803" s="342"/>
      <c r="IR2803" s="342"/>
      <c r="IS2803" s="342"/>
      <c r="IT2803" s="342"/>
      <c r="IU2803" s="342"/>
      <c r="IV2803" s="342"/>
      <c r="IW2803" s="342"/>
      <c r="IX2803" s="342"/>
      <c r="IY2803" s="342"/>
      <c r="IZ2803" s="342"/>
      <c r="JA2803" s="342"/>
      <c r="JB2803" s="342"/>
      <c r="JC2803" s="342"/>
      <c r="JD2803" s="342"/>
      <c r="JE2803" s="342"/>
      <c r="JF2803" s="342"/>
      <c r="JG2803" s="342"/>
      <c r="JH2803" s="342"/>
      <c r="JI2803" s="342"/>
      <c r="JJ2803" s="342"/>
      <c r="JK2803" s="342"/>
      <c r="JL2803" s="342"/>
      <c r="JM2803" s="342"/>
      <c r="JN2803" s="342"/>
      <c r="JO2803" s="342"/>
      <c r="JP2803" s="342"/>
      <c r="JQ2803" s="342"/>
      <c r="JR2803" s="342"/>
      <c r="JS2803" s="342"/>
      <c r="JT2803" s="342"/>
      <c r="JU2803" s="342"/>
      <c r="JV2803" s="342"/>
      <c r="JW2803" s="342"/>
      <c r="JX2803" s="342"/>
      <c r="JY2803" s="342"/>
      <c r="JZ2803" s="342"/>
      <c r="KA2803" s="342"/>
      <c r="KB2803" s="342"/>
      <c r="KC2803" s="342"/>
      <c r="KD2803" s="342"/>
      <c r="KE2803" s="342"/>
      <c r="KF2803" s="342"/>
      <c r="KG2803" s="342"/>
      <c r="KH2803" s="342"/>
      <c r="KI2803" s="342"/>
      <c r="KJ2803" s="342"/>
      <c r="KK2803" s="342"/>
      <c r="KL2803" s="342"/>
      <c r="KM2803" s="342"/>
      <c r="KN2803" s="342"/>
      <c r="KO2803" s="342"/>
      <c r="KP2803" s="342"/>
      <c r="KQ2803" s="342"/>
      <c r="KR2803" s="342"/>
      <c r="KS2803" s="342"/>
      <c r="KT2803" s="342"/>
      <c r="KU2803" s="342"/>
      <c r="KV2803" s="342"/>
      <c r="KW2803" s="342"/>
      <c r="KX2803" s="342"/>
      <c r="KY2803" s="342"/>
      <c r="KZ2803" s="342"/>
      <c r="LA2803" s="342"/>
      <c r="LB2803" s="342"/>
      <c r="LC2803" s="342"/>
      <c r="LD2803" s="342"/>
      <c r="LE2803" s="342"/>
      <c r="LF2803" s="342"/>
      <c r="LG2803" s="342"/>
      <c r="LH2803" s="342"/>
      <c r="LI2803" s="342"/>
      <c r="LJ2803" s="342"/>
      <c r="LK2803" s="342"/>
      <c r="LL2803" s="342"/>
      <c r="LM2803" s="342"/>
      <c r="LN2803" s="342"/>
      <c r="LO2803" s="342"/>
      <c r="LP2803" s="342"/>
      <c r="LQ2803" s="342"/>
      <c r="LR2803" s="342"/>
      <c r="LS2803" s="342"/>
      <c r="LT2803" s="342"/>
      <c r="LU2803" s="342"/>
      <c r="LV2803" s="342"/>
      <c r="LW2803" s="342"/>
      <c r="LX2803" s="342"/>
      <c r="LY2803" s="342"/>
      <c r="LZ2803" s="342"/>
      <c r="MA2803" s="342"/>
      <c r="MB2803" s="342"/>
      <c r="MC2803" s="342"/>
      <c r="MD2803" s="342"/>
      <c r="ME2803" s="342"/>
      <c r="MF2803" s="342"/>
      <c r="MG2803" s="342"/>
      <c r="MH2803" s="342"/>
      <c r="MI2803" s="342"/>
      <c r="MJ2803" s="342"/>
      <c r="MK2803" s="342"/>
      <c r="ML2803" s="342"/>
      <c r="MM2803" s="342"/>
      <c r="MN2803" s="342"/>
      <c r="MO2803" s="342"/>
      <c r="MP2803" s="342"/>
      <c r="MQ2803" s="342"/>
      <c r="MR2803" s="342"/>
      <c r="MS2803" s="342"/>
      <c r="MT2803" s="342"/>
      <c r="MU2803" s="342"/>
      <c r="MV2803" s="342"/>
      <c r="MW2803" s="342"/>
      <c r="MX2803" s="342"/>
      <c r="MY2803" s="342"/>
      <c r="MZ2803" s="342"/>
      <c r="NA2803" s="342"/>
      <c r="NB2803" s="342"/>
      <c r="NC2803" s="342"/>
      <c r="ND2803" s="342"/>
      <c r="NE2803" s="342"/>
      <c r="NF2803" s="342"/>
      <c r="NG2803" s="342"/>
      <c r="NH2803" s="342"/>
      <c r="NI2803" s="342"/>
      <c r="NJ2803" s="342"/>
      <c r="NK2803" s="342"/>
      <c r="NL2803" s="342"/>
      <c r="NM2803" s="342"/>
      <c r="NN2803" s="342"/>
      <c r="NO2803" s="342"/>
      <c r="NP2803" s="342"/>
      <c r="NQ2803" s="342"/>
      <c r="NR2803" s="342"/>
      <c r="NS2803" s="342"/>
      <c r="NT2803" s="342"/>
      <c r="NU2803" s="342"/>
      <c r="NV2803" s="342"/>
      <c r="NW2803" s="342"/>
      <c r="NX2803" s="342"/>
      <c r="NY2803" s="342"/>
      <c r="NZ2803" s="342"/>
      <c r="OA2803" s="342"/>
    </row>
    <row r="2804" spans="1:391" s="342" customFormat="1" ht="34.5" customHeight="1" x14ac:dyDescent="0.25">
      <c r="A2804" s="1797">
        <v>1</v>
      </c>
      <c r="B2804" s="1586" t="s">
        <v>1619</v>
      </c>
      <c r="C2804" s="1678"/>
      <c r="D2804" s="1678"/>
      <c r="E2804" s="1679"/>
      <c r="F2804" s="1454">
        <v>1</v>
      </c>
      <c r="G2804" s="1628" t="str">
        <f>IF(ISBLANK(H2804),"",IF(H2804="BN",VLOOKUP(B2804,'[4]V. BAHAN'!$B$8:$E$14999,3,FALSE),IFERROR(VLOOKUP(H2804,'[4]III. DAFTAR AHS'!$B$7:$H$14999,5,FALSE),"ls")))</f>
        <v xml:space="preserve">bh </v>
      </c>
      <c r="H2804" s="1453" t="s">
        <v>1620</v>
      </c>
      <c r="I2804" s="1485" t="s">
        <v>1621</v>
      </c>
      <c r="J2804" s="1486">
        <f>VLOOKUP(B2804,'[5] RAB LAMA'!$B$9:$E$5553,4,FALSE)</f>
        <v>244557.86716349999</v>
      </c>
      <c r="K2804" s="1486">
        <f t="shared" ref="K2804:K2814" si="565">J2804*F2804</f>
        <v>244557.86716349999</v>
      </c>
      <c r="L2804" s="437">
        <f t="shared" ref="L2804:L2814" si="566">K2804/$K$4349*100</f>
        <v>6.4000066520905282E-4</v>
      </c>
      <c r="M2804" s="1642"/>
      <c r="N2804" s="1642">
        <f t="shared" ref="N2804:N2814" si="567">L2804*M2804/100</f>
        <v>0</v>
      </c>
      <c r="O2804" s="1642">
        <f t="shared" ref="O2804:O2814" si="568">Q2804-M2804</f>
        <v>0</v>
      </c>
      <c r="P2804" s="1642">
        <f t="shared" ref="P2804:P2814" si="569">L2804*O2804/100</f>
        <v>0</v>
      </c>
      <c r="Q2804" s="1642"/>
      <c r="R2804" s="1642">
        <f t="shared" ref="R2804:R2814" si="570">L2804*Q2804/100</f>
        <v>0</v>
      </c>
      <c r="S2804" s="1643"/>
      <c r="T2804" s="359">
        <f>'[16]LAP MINGGUAN'!R2804</f>
        <v>0</v>
      </c>
      <c r="U2804" s="359">
        <f t="shared" si="564"/>
        <v>0</v>
      </c>
      <c r="V2804" s="429">
        <f>'[8]RAB '!H2780</f>
        <v>0</v>
      </c>
      <c r="W2804" s="429">
        <f t="shared" si="563"/>
        <v>244557.86716349999</v>
      </c>
    </row>
    <row r="2805" spans="1:391" s="342" customFormat="1" ht="34.5" customHeight="1" x14ac:dyDescent="0.25">
      <c r="A2805" s="1740">
        <f t="shared" ref="A2805:A2814" si="571">A2804+1</f>
        <v>2</v>
      </c>
      <c r="B2805" s="1783" t="s">
        <v>1511</v>
      </c>
      <c r="C2805" s="1698"/>
      <c r="D2805" s="1698"/>
      <c r="E2805" s="1699"/>
      <c r="F2805" s="1780">
        <v>4</v>
      </c>
      <c r="G2805" s="1628" t="str">
        <f>IF(ISBLANK(H2805),"",IF(H2805="BN",VLOOKUP(B2805,'[4]V. BAHAN'!$B$8:$E$14999,3,FALSE),IFERROR(VLOOKUP(H2805,'[4]III. DAFTAR AHS'!$B$7:$H$14999,5,FALSE),"ls")))</f>
        <v xml:space="preserve">bh </v>
      </c>
      <c r="H2805" s="1781" t="s">
        <v>1512</v>
      </c>
      <c r="I2805" s="1776" t="s">
        <v>1513</v>
      </c>
      <c r="J2805" s="1486">
        <f>VLOOKUP(B2805,'[5] RAB LAMA'!$B$9:$E$5553,4,FALSE)</f>
        <v>358203.68118699995</v>
      </c>
      <c r="K2805" s="1486">
        <f t="shared" si="565"/>
        <v>1432814.7247479998</v>
      </c>
      <c r="L2805" s="437">
        <f t="shared" si="566"/>
        <v>3.7496335227154265E-3</v>
      </c>
      <c r="M2805" s="1777"/>
      <c r="N2805" s="1777">
        <f t="shared" si="567"/>
        <v>0</v>
      </c>
      <c r="O2805" s="1777">
        <f t="shared" si="568"/>
        <v>0</v>
      </c>
      <c r="P2805" s="1777">
        <f t="shared" si="569"/>
        <v>0</v>
      </c>
      <c r="Q2805" s="1777"/>
      <c r="R2805" s="1777">
        <f t="shared" si="570"/>
        <v>0</v>
      </c>
      <c r="S2805" s="1778"/>
      <c r="T2805" s="359">
        <f>'[16]LAP MINGGUAN'!R2805</f>
        <v>0</v>
      </c>
      <c r="U2805" s="359">
        <f t="shared" si="564"/>
        <v>0</v>
      </c>
      <c r="V2805" s="429">
        <f>'[8]RAB '!H2781</f>
        <v>244557.86716349999</v>
      </c>
      <c r="W2805" s="429">
        <f t="shared" si="563"/>
        <v>1188256.8575844998</v>
      </c>
    </row>
    <row r="2806" spans="1:391" s="342" customFormat="1" ht="34.5" customHeight="1" x14ac:dyDescent="0.25">
      <c r="A2806" s="1740">
        <f t="shared" si="571"/>
        <v>3</v>
      </c>
      <c r="B2806" s="1783" t="s">
        <v>1622</v>
      </c>
      <c r="C2806" s="1698"/>
      <c r="D2806" s="1698"/>
      <c r="E2806" s="1699"/>
      <c r="F2806" s="1780">
        <v>1</v>
      </c>
      <c r="G2806" s="1628" t="str">
        <f>IF(ISBLANK(H2806),"",IF(H2806="BN",VLOOKUP(B2806,'[4]V. BAHAN'!$B$8:$E$14999,3,FALSE),IFERROR(VLOOKUP(H2806,'[4]III. DAFTAR AHS'!$B$7:$H$14999,5,FALSE),"ls")))</f>
        <v xml:space="preserve">bh </v>
      </c>
      <c r="H2806" s="1781" t="s">
        <v>1579</v>
      </c>
      <c r="I2806" s="1776" t="s">
        <v>1580</v>
      </c>
      <c r="J2806" s="1486">
        <f>VLOOKUP(B2806,'[5] RAB LAMA'!$B$9:$E$5553,4,FALSE)</f>
        <v>689678.70632374997</v>
      </c>
      <c r="K2806" s="1486">
        <f t="shared" si="565"/>
        <v>689678.70632374997</v>
      </c>
      <c r="L2806" s="437">
        <f t="shared" si="566"/>
        <v>1.8048686633851895E-3</v>
      </c>
      <c r="M2806" s="1777"/>
      <c r="N2806" s="1777">
        <f t="shared" si="567"/>
        <v>0</v>
      </c>
      <c r="O2806" s="1777">
        <f t="shared" si="568"/>
        <v>0</v>
      </c>
      <c r="P2806" s="1777">
        <f t="shared" si="569"/>
        <v>0</v>
      </c>
      <c r="Q2806" s="1777"/>
      <c r="R2806" s="1777">
        <f t="shared" si="570"/>
        <v>0</v>
      </c>
      <c r="S2806" s="1778"/>
      <c r="T2806" s="359">
        <f>'[16]LAP MINGGUAN'!R2806</f>
        <v>0</v>
      </c>
      <c r="U2806" s="359">
        <f t="shared" si="564"/>
        <v>0</v>
      </c>
      <c r="V2806" s="429">
        <f>'[8]RAB '!H2782</f>
        <v>1432814.7247479998</v>
      </c>
      <c r="W2806" s="429">
        <f t="shared" si="563"/>
        <v>-743136.01842424984</v>
      </c>
    </row>
    <row r="2807" spans="1:391" s="342" customFormat="1" ht="34.5" customHeight="1" x14ac:dyDescent="0.25">
      <c r="A2807" s="1740">
        <f t="shared" si="571"/>
        <v>4</v>
      </c>
      <c r="B2807" s="1783" t="s">
        <v>1694</v>
      </c>
      <c r="C2807" s="1698"/>
      <c r="D2807" s="1698"/>
      <c r="E2807" s="1699"/>
      <c r="F2807" s="1780">
        <v>4.2</v>
      </c>
      <c r="G2807" s="1628" t="str">
        <f>IF(ISBLANK(H2807),"",IF(H2807="BN",VLOOKUP(B2807,'[4]V. BAHAN'!$B$8:$E$14999,3,FALSE),IFERROR(VLOOKUP(H2807,'[4]III. DAFTAR AHS'!$B$7:$H$14999,5,FALSE),"ls")))</f>
        <v xml:space="preserve">m1 </v>
      </c>
      <c r="H2807" s="1781" t="s">
        <v>1660</v>
      </c>
      <c r="I2807" s="1776" t="s">
        <v>1661</v>
      </c>
      <c r="J2807" s="1486">
        <f>VLOOKUP(B2807,'[5] RAB LAMA'!$B$9:$E$5553,4,FALSE)</f>
        <v>39903.135211918001</v>
      </c>
      <c r="K2807" s="1486">
        <f t="shared" si="565"/>
        <v>167593.1678900556</v>
      </c>
      <c r="L2807" s="437">
        <f t="shared" si="566"/>
        <v>4.3858633614276323E-4</v>
      </c>
      <c r="M2807" s="1777"/>
      <c r="N2807" s="1777">
        <f t="shared" si="567"/>
        <v>0</v>
      </c>
      <c r="O2807" s="1777">
        <f t="shared" si="568"/>
        <v>0</v>
      </c>
      <c r="P2807" s="1777">
        <f t="shared" si="569"/>
        <v>0</v>
      </c>
      <c r="Q2807" s="1777"/>
      <c r="R2807" s="1777">
        <f t="shared" si="570"/>
        <v>0</v>
      </c>
      <c r="S2807" s="1778"/>
      <c r="T2807" s="359">
        <f>'[16]LAP MINGGUAN'!R2807</f>
        <v>0</v>
      </c>
      <c r="U2807" s="359">
        <f t="shared" si="564"/>
        <v>0</v>
      </c>
      <c r="V2807" s="429">
        <f>'[8]RAB '!H2783</f>
        <v>689678.70632374997</v>
      </c>
      <c r="W2807" s="429">
        <f t="shared" si="563"/>
        <v>-522085.5384336944</v>
      </c>
    </row>
    <row r="2808" spans="1:391" s="342" customFormat="1" ht="34.5" customHeight="1" x14ac:dyDescent="0.25">
      <c r="A2808" s="1740">
        <f t="shared" si="571"/>
        <v>5</v>
      </c>
      <c r="B2808" s="1783" t="s">
        <v>1695</v>
      </c>
      <c r="C2808" s="1698"/>
      <c r="D2808" s="1698"/>
      <c r="E2808" s="1699"/>
      <c r="F2808" s="1780">
        <v>1.2</v>
      </c>
      <c r="G2808" s="1628" t="str">
        <f>IF(ISBLANK(H2808),"",IF(H2808="BN",VLOOKUP(B2808,'[4]V. BAHAN'!$B$8:$E$14999,3,FALSE),IFERROR(VLOOKUP(H2808,'[4]III. DAFTAR AHS'!$B$7:$H$14999,5,FALSE),"ls")))</f>
        <v xml:space="preserve">m1 </v>
      </c>
      <c r="H2808" s="1781" t="s">
        <v>1092</v>
      </c>
      <c r="I2808" s="1776" t="s">
        <v>1093</v>
      </c>
      <c r="J2808" s="1486">
        <f>VLOOKUP(B2808,'[5] RAB LAMA'!$B$9:$E$5553,4,FALSE)</f>
        <v>52702.949068863214</v>
      </c>
      <c r="K2808" s="1486">
        <f t="shared" si="565"/>
        <v>63243.538882635854</v>
      </c>
      <c r="L2808" s="437">
        <f t="shared" si="566"/>
        <v>1.6550646039123837E-4</v>
      </c>
      <c r="M2808" s="1777"/>
      <c r="N2808" s="1777">
        <f t="shared" si="567"/>
        <v>0</v>
      </c>
      <c r="O2808" s="1777">
        <f t="shared" si="568"/>
        <v>0</v>
      </c>
      <c r="P2808" s="1777">
        <f t="shared" si="569"/>
        <v>0</v>
      </c>
      <c r="Q2808" s="1777"/>
      <c r="R2808" s="1777">
        <f t="shared" si="570"/>
        <v>0</v>
      </c>
      <c r="S2808" s="1778"/>
      <c r="T2808" s="359">
        <f>'[16]LAP MINGGUAN'!R2808</f>
        <v>0</v>
      </c>
      <c r="U2808" s="359">
        <f t="shared" si="564"/>
        <v>0</v>
      </c>
      <c r="V2808" s="429">
        <f>'[8]RAB '!H2784</f>
        <v>167593.1678900556</v>
      </c>
      <c r="W2808" s="429">
        <f t="shared" si="563"/>
        <v>-104349.62900741975</v>
      </c>
    </row>
    <row r="2809" spans="1:391" s="342" customFormat="1" ht="34.5" customHeight="1" x14ac:dyDescent="0.25">
      <c r="A2809" s="1740">
        <f t="shared" si="571"/>
        <v>6</v>
      </c>
      <c r="B2809" s="1783" t="s">
        <v>1686</v>
      </c>
      <c r="C2809" s="1698"/>
      <c r="D2809" s="1698"/>
      <c r="E2809" s="1699"/>
      <c r="F2809" s="1780">
        <v>166.55</v>
      </c>
      <c r="G2809" s="1628" t="str">
        <f>IF(ISBLANK(H2809),"",IF(H2809="BN",VLOOKUP(B2809,'[4]V. BAHAN'!$B$8:$E$14999,3,FALSE),IFERROR(VLOOKUP(H2809,'[4]III. DAFTAR AHS'!$B$7:$H$14999,5,FALSE),"ls")))</f>
        <v xml:space="preserve">m1 </v>
      </c>
      <c r="H2809" s="1781" t="s">
        <v>1687</v>
      </c>
      <c r="I2809" s="1776" t="s">
        <v>1688</v>
      </c>
      <c r="J2809" s="1486">
        <f>VLOOKUP(B2809,'[5] RAB LAMA'!$B$9:$E$5553,4,FALSE)</f>
        <v>13345.517673943952</v>
      </c>
      <c r="K2809" s="1486">
        <f t="shared" si="565"/>
        <v>2222695.9685953655</v>
      </c>
      <c r="L2809" s="437">
        <f t="shared" si="566"/>
        <v>5.8167292467736428E-3</v>
      </c>
      <c r="M2809" s="1777"/>
      <c r="N2809" s="1777">
        <f t="shared" si="567"/>
        <v>0</v>
      </c>
      <c r="O2809" s="1777">
        <f t="shared" si="568"/>
        <v>0</v>
      </c>
      <c r="P2809" s="1777">
        <f t="shared" si="569"/>
        <v>0</v>
      </c>
      <c r="Q2809" s="1777"/>
      <c r="R2809" s="1777">
        <f t="shared" si="570"/>
        <v>0</v>
      </c>
      <c r="S2809" s="1778"/>
      <c r="T2809" s="359">
        <f>'[16]LAP MINGGUAN'!R2809</f>
        <v>0</v>
      </c>
      <c r="U2809" s="359">
        <f t="shared" si="564"/>
        <v>0</v>
      </c>
      <c r="V2809" s="429">
        <f>'[8]RAB '!H2785</f>
        <v>63243.538882635854</v>
      </c>
      <c r="W2809" s="429">
        <f t="shared" si="563"/>
        <v>2159452.4297127295</v>
      </c>
    </row>
    <row r="2810" spans="1:391" s="342" customFormat="1" ht="34.5" customHeight="1" x14ac:dyDescent="0.25">
      <c r="A2810" s="1740">
        <f t="shared" si="571"/>
        <v>7</v>
      </c>
      <c r="B2810" s="1783" t="s">
        <v>1696</v>
      </c>
      <c r="C2810" s="1698"/>
      <c r="D2810" s="1698"/>
      <c r="E2810" s="1699"/>
      <c r="F2810" s="1780">
        <v>90.32</v>
      </c>
      <c r="G2810" s="1628" t="str">
        <f>IF(ISBLANK(H2810),"",IF(H2810="BN",VLOOKUP(B2810,'[4]V. BAHAN'!$B$8:$E$14999,3,FALSE),IFERROR(VLOOKUP(H2810,'[4]III. DAFTAR AHS'!$B$7:$H$14999,5,FALSE),"ls")))</f>
        <v xml:space="preserve">m1 </v>
      </c>
      <c r="H2810" s="1781" t="s">
        <v>1697</v>
      </c>
      <c r="I2810" s="1776" t="s">
        <v>1698</v>
      </c>
      <c r="J2810" s="1486">
        <f>VLOOKUP(B2810,'[5] RAB LAMA'!$B$9:$E$5553,4,FALSE)</f>
        <v>18113.932888374951</v>
      </c>
      <c r="K2810" s="1486">
        <f t="shared" si="565"/>
        <v>1636050.4184780256</v>
      </c>
      <c r="L2810" s="437">
        <f t="shared" si="566"/>
        <v>4.2814952889716736E-3</v>
      </c>
      <c r="M2810" s="1777"/>
      <c r="N2810" s="1777">
        <f t="shared" si="567"/>
        <v>0</v>
      </c>
      <c r="O2810" s="1777">
        <f t="shared" si="568"/>
        <v>0</v>
      </c>
      <c r="P2810" s="1777">
        <f t="shared" si="569"/>
        <v>0</v>
      </c>
      <c r="Q2810" s="1777"/>
      <c r="R2810" s="1777">
        <f t="shared" si="570"/>
        <v>0</v>
      </c>
      <c r="S2810" s="1778"/>
      <c r="T2810" s="359">
        <f>'[16]LAP MINGGUAN'!R2810</f>
        <v>0</v>
      </c>
      <c r="U2810" s="359">
        <f t="shared" si="564"/>
        <v>0</v>
      </c>
      <c r="V2810" s="429">
        <f>'[8]RAB '!H2786</f>
        <v>2222695.9685953655</v>
      </c>
      <c r="W2810" s="429">
        <f t="shared" si="563"/>
        <v>-586645.55011733994</v>
      </c>
    </row>
    <row r="2811" spans="1:391" s="342" customFormat="1" ht="34.5" customHeight="1" x14ac:dyDescent="0.25">
      <c r="A2811" s="1740">
        <f t="shared" si="571"/>
        <v>8</v>
      </c>
      <c r="B2811" s="1783" t="s">
        <v>1699</v>
      </c>
      <c r="C2811" s="1698"/>
      <c r="D2811" s="1698"/>
      <c r="E2811" s="1699"/>
      <c r="F2811" s="1786">
        <v>25.66</v>
      </c>
      <c r="G2811" s="1628" t="str">
        <f>IF(ISBLANK(H2811),"",IF(H2811="BN",VLOOKUP(B2811,'[4]V. BAHAN'!$B$8:$E$14999,3,FALSE),IFERROR(VLOOKUP(H2811,'[4]III. DAFTAR AHS'!$B$7:$H$14999,5,FALSE),"ls")))</f>
        <v xml:space="preserve">m1 </v>
      </c>
      <c r="H2811" s="1781" t="s">
        <v>1104</v>
      </c>
      <c r="I2811" s="1776" t="s">
        <v>1105</v>
      </c>
      <c r="J2811" s="1486">
        <f>VLOOKUP(B2811,'[5] RAB LAMA'!$B$9:$E$5553,4,FALSE)</f>
        <v>24892.025192573001</v>
      </c>
      <c r="K2811" s="1486">
        <f t="shared" si="565"/>
        <v>638729.36644142319</v>
      </c>
      <c r="L2811" s="437">
        <f t="shared" si="566"/>
        <v>1.6715357561479373E-3</v>
      </c>
      <c r="M2811" s="1777"/>
      <c r="N2811" s="1777">
        <f t="shared" si="567"/>
        <v>0</v>
      </c>
      <c r="O2811" s="1777">
        <f t="shared" si="568"/>
        <v>0</v>
      </c>
      <c r="P2811" s="1777">
        <f t="shared" si="569"/>
        <v>0</v>
      </c>
      <c r="Q2811" s="1777"/>
      <c r="R2811" s="1777">
        <f t="shared" si="570"/>
        <v>0</v>
      </c>
      <c r="S2811" s="1778"/>
      <c r="T2811" s="359">
        <f>'[16]LAP MINGGUAN'!R2811</f>
        <v>0</v>
      </c>
      <c r="U2811" s="359">
        <f t="shared" si="564"/>
        <v>0</v>
      </c>
      <c r="V2811" s="429">
        <f>'[8]RAB '!H2787</f>
        <v>1636050.4184780256</v>
      </c>
      <c r="W2811" s="429">
        <f t="shared" si="563"/>
        <v>-997321.0520366024</v>
      </c>
    </row>
    <row r="2812" spans="1:391" s="342" customFormat="1" ht="34.5" customHeight="1" x14ac:dyDescent="0.25">
      <c r="A2812" s="1740">
        <f t="shared" si="571"/>
        <v>9</v>
      </c>
      <c r="B2812" s="1783" t="s">
        <v>1689</v>
      </c>
      <c r="C2812" s="1698"/>
      <c r="D2812" s="1698"/>
      <c r="E2812" s="1699"/>
      <c r="F2812" s="1786">
        <v>49.04</v>
      </c>
      <c r="G2812" s="1628" t="str">
        <f>IF(ISBLANK(H2812),"",IF(H2812="BN",VLOOKUP(B2812,'[4]V. BAHAN'!$B$8:$E$14999,3,FALSE),IFERROR(VLOOKUP(H2812,'[4]III. DAFTAR AHS'!$B$7:$H$14999,5,FALSE),"ls")))</f>
        <v xml:space="preserve">m1 </v>
      </c>
      <c r="H2812" s="1781" t="s">
        <v>1680</v>
      </c>
      <c r="I2812" s="1776" t="s">
        <v>1681</v>
      </c>
      <c r="J2812" s="1486">
        <f>VLOOKUP(B2812,'[5] RAB LAMA'!$B$9:$E$5553,4,FALSE)</f>
        <v>40367.786017334605</v>
      </c>
      <c r="K2812" s="1486">
        <f t="shared" si="565"/>
        <v>1979636.2262900891</v>
      </c>
      <c r="L2812" s="437">
        <f t="shared" si="566"/>
        <v>5.180649129764286E-3</v>
      </c>
      <c r="M2812" s="1777"/>
      <c r="N2812" s="1777">
        <f t="shared" si="567"/>
        <v>0</v>
      </c>
      <c r="O2812" s="1777">
        <f t="shared" si="568"/>
        <v>0</v>
      </c>
      <c r="P2812" s="1777">
        <f t="shared" si="569"/>
        <v>0</v>
      </c>
      <c r="Q2812" s="1777"/>
      <c r="R2812" s="1777">
        <f t="shared" si="570"/>
        <v>0</v>
      </c>
      <c r="S2812" s="1778"/>
      <c r="T2812" s="359">
        <f>'[16]LAP MINGGUAN'!R2812</f>
        <v>0</v>
      </c>
      <c r="U2812" s="359">
        <f t="shared" si="564"/>
        <v>0</v>
      </c>
      <c r="V2812" s="429">
        <f>'[8]RAB '!H2788</f>
        <v>638729.36644142319</v>
      </c>
      <c r="W2812" s="429">
        <f t="shared" si="563"/>
        <v>1340906.859848666</v>
      </c>
    </row>
    <row r="2813" spans="1:391" s="342" customFormat="1" ht="34.5" customHeight="1" x14ac:dyDescent="0.25">
      <c r="A2813" s="1740">
        <f t="shared" si="571"/>
        <v>10</v>
      </c>
      <c r="B2813" s="1783" t="s">
        <v>1659</v>
      </c>
      <c r="C2813" s="1698"/>
      <c r="D2813" s="1698"/>
      <c r="E2813" s="1699"/>
      <c r="F2813" s="1786">
        <v>13.67</v>
      </c>
      <c r="G2813" s="1628" t="str">
        <f>IF(ISBLANK(H2813),"",IF(H2813="BN",VLOOKUP(B2813,'[4]V. BAHAN'!$B$8:$E$14999,3,FALSE),IFERROR(VLOOKUP(H2813,'[4]III. DAFTAR AHS'!$B$7:$H$14999,5,FALSE),"ls")))</f>
        <v xml:space="preserve">m1 </v>
      </c>
      <c r="H2813" s="1781" t="s">
        <v>1660</v>
      </c>
      <c r="I2813" s="1776" t="s">
        <v>1661</v>
      </c>
      <c r="J2813" s="1486">
        <f>VLOOKUP(B2813,'[5] RAB LAMA'!$B$9:$E$5553,4,FALSE)</f>
        <v>39903.135211918001</v>
      </c>
      <c r="K2813" s="1486">
        <f t="shared" si="565"/>
        <v>545475.85834691906</v>
      </c>
      <c r="L2813" s="437">
        <f t="shared" si="566"/>
        <v>1.4274940988265653E-3</v>
      </c>
      <c r="M2813" s="1777"/>
      <c r="N2813" s="1777">
        <f t="shared" si="567"/>
        <v>0</v>
      </c>
      <c r="O2813" s="1777">
        <f t="shared" si="568"/>
        <v>0</v>
      </c>
      <c r="P2813" s="1777">
        <f t="shared" si="569"/>
        <v>0</v>
      </c>
      <c r="Q2813" s="1777"/>
      <c r="R2813" s="1777">
        <f t="shared" si="570"/>
        <v>0</v>
      </c>
      <c r="S2813" s="1778"/>
      <c r="T2813" s="359">
        <f>'[16]LAP MINGGUAN'!R2813</f>
        <v>0</v>
      </c>
      <c r="U2813" s="359">
        <f t="shared" si="564"/>
        <v>0</v>
      </c>
      <c r="V2813" s="429">
        <f>'[8]RAB '!H2789</f>
        <v>1979636.2262900891</v>
      </c>
      <c r="W2813" s="429">
        <f t="shared" si="563"/>
        <v>-1434160.36794317</v>
      </c>
    </row>
    <row r="2814" spans="1:391" s="342" customFormat="1" ht="34.5" customHeight="1" x14ac:dyDescent="0.25">
      <c r="A2814" s="1740">
        <f t="shared" si="571"/>
        <v>11</v>
      </c>
      <c r="B2814" s="1783" t="s">
        <v>1662</v>
      </c>
      <c r="C2814" s="1698"/>
      <c r="D2814" s="1698"/>
      <c r="E2814" s="1699"/>
      <c r="F2814" s="1786">
        <v>39.56</v>
      </c>
      <c r="G2814" s="1628" t="str">
        <f>IF(ISBLANK(H2814),"",IF(H2814="BN",VLOOKUP(B2814,'[4]V. BAHAN'!$B$8:$E$14999,3,FALSE),IFERROR(VLOOKUP(H2814,'[4]III. DAFTAR AHS'!$B$7:$H$14999,5,FALSE),"ls")))</f>
        <v xml:space="preserve">m1 </v>
      </c>
      <c r="H2814" s="1781" t="s">
        <v>1092</v>
      </c>
      <c r="I2814" s="1776" t="s">
        <v>1093</v>
      </c>
      <c r="J2814" s="1486">
        <f>VLOOKUP(B2814,'[5] RAB LAMA'!$B$9:$E$5553,4,FALSE)</f>
        <v>52702.949068863214</v>
      </c>
      <c r="K2814" s="1486">
        <f t="shared" si="565"/>
        <v>2084928.6651642288</v>
      </c>
      <c r="L2814" s="437">
        <f t="shared" si="566"/>
        <v>5.4561963108978248E-3</v>
      </c>
      <c r="M2814" s="1777"/>
      <c r="N2814" s="1777">
        <f t="shared" si="567"/>
        <v>0</v>
      </c>
      <c r="O2814" s="1777">
        <f t="shared" si="568"/>
        <v>0</v>
      </c>
      <c r="P2814" s="1777">
        <f t="shared" si="569"/>
        <v>0</v>
      </c>
      <c r="Q2814" s="1777"/>
      <c r="R2814" s="1777">
        <f t="shared" si="570"/>
        <v>0</v>
      </c>
      <c r="S2814" s="1778"/>
      <c r="T2814" s="359">
        <f>'[16]LAP MINGGUAN'!R2814</f>
        <v>0</v>
      </c>
      <c r="U2814" s="359">
        <f t="shared" si="564"/>
        <v>0</v>
      </c>
      <c r="V2814" s="429">
        <f>'[8]RAB '!H2790</f>
        <v>545475.85834691906</v>
      </c>
      <c r="W2814" s="429">
        <f t="shared" si="563"/>
        <v>1539452.8068173097</v>
      </c>
    </row>
    <row r="2815" spans="1:391" s="342" customFormat="1" ht="34.5" customHeight="1" x14ac:dyDescent="0.25">
      <c r="A2815" s="1789"/>
      <c r="B2815" s="1804"/>
      <c r="C2815" s="1805"/>
      <c r="D2815" s="1805"/>
      <c r="E2815" s="1806"/>
      <c r="F2815" s="1803"/>
      <c r="G2815" s="1794" t="str">
        <f>IF(ISBLANK(H2815),"",IF(H2815="BN",VLOOKUP(B2815,'[4]V. BAHAN'!$B$8:$E$1099,3,FALSE),IFERROR(VLOOKUP(H2815,'[4]III. DAFTAR AHS'!$B$7:$H$872,5,FALSE),"ls")))</f>
        <v/>
      </c>
      <c r="H2815" s="1794"/>
      <c r="I2815" s="1794" t="s">
        <v>243</v>
      </c>
      <c r="J2815" s="1793"/>
      <c r="K2815" s="1793"/>
      <c r="L2815" s="460"/>
      <c r="M2815" s="1795"/>
      <c r="N2815" s="1795"/>
      <c r="O2815" s="1795"/>
      <c r="P2815" s="1795"/>
      <c r="Q2815" s="1795"/>
      <c r="R2815" s="1795"/>
      <c r="S2815" s="1796"/>
      <c r="T2815" s="359">
        <f>'[16]LAP MINGGUAN'!R2815</f>
        <v>0</v>
      </c>
      <c r="U2815" s="359">
        <f t="shared" si="564"/>
        <v>0</v>
      </c>
      <c r="V2815" s="429">
        <f>'[8]RAB '!H2791</f>
        <v>2084928.6651642288</v>
      </c>
      <c r="W2815" s="429">
        <f t="shared" si="563"/>
        <v>-2084928.6651642288</v>
      </c>
    </row>
    <row r="2816" spans="1:391" s="616" customFormat="1" ht="34.5" customHeight="1" x14ac:dyDescent="0.25">
      <c r="A2816" s="1708"/>
      <c r="B2816" s="1339" t="s">
        <v>120</v>
      </c>
      <c r="C2816" s="1339"/>
      <c r="D2816" s="1339"/>
      <c r="E2816" s="1339"/>
      <c r="F2816" s="1340"/>
      <c r="G2816" s="611" t="str">
        <f>IF(ISBLANK(H2816),"",IF(H2816="BN",VLOOKUP(B2816,'[4]V. BAHAN'!$B$8:$E$1099,3,FALSE),IFERROR(VLOOKUP(H2816,'[4]III. DAFTAR AHS'!$B$7:$H$872,5,FALSE),"ls")))</f>
        <v/>
      </c>
      <c r="H2816" s="1340"/>
      <c r="I2816" s="611" t="s">
        <v>243</v>
      </c>
      <c r="J2816" s="612"/>
      <c r="K2816" s="612"/>
      <c r="L2816" s="613"/>
      <c r="M2816" s="614"/>
      <c r="N2816" s="614"/>
      <c r="O2816" s="614"/>
      <c r="P2816" s="614"/>
      <c r="Q2816" s="614"/>
      <c r="R2816" s="614"/>
      <c r="S2816" s="615"/>
      <c r="T2816" s="359">
        <f>'[16]LAP MINGGUAN'!R2816</f>
        <v>0</v>
      </c>
      <c r="U2816" s="359">
        <f t="shared" si="564"/>
        <v>0</v>
      </c>
      <c r="V2816" s="429">
        <f>'[8]RAB '!H2792</f>
        <v>0</v>
      </c>
      <c r="W2816" s="429">
        <f t="shared" si="563"/>
        <v>0</v>
      </c>
      <c r="X2816" s="342"/>
      <c r="Y2816" s="342"/>
      <c r="Z2816" s="342"/>
      <c r="AA2816" s="342"/>
      <c r="AB2816" s="342"/>
      <c r="AC2816" s="342"/>
      <c r="AD2816" s="342"/>
      <c r="AE2816" s="342"/>
      <c r="AF2816" s="342"/>
      <c r="AG2816" s="342"/>
      <c r="AH2816" s="342"/>
      <c r="AI2816" s="342"/>
      <c r="AJ2816" s="342"/>
      <c r="AK2816" s="342"/>
      <c r="AL2816" s="342"/>
      <c r="AM2816" s="342"/>
      <c r="AN2816" s="342"/>
      <c r="AO2816" s="342"/>
      <c r="AP2816" s="342"/>
      <c r="AQ2816" s="342"/>
      <c r="AR2816" s="342"/>
      <c r="AS2816" s="342"/>
      <c r="AT2816" s="342"/>
      <c r="AU2816" s="342"/>
      <c r="AV2816" s="342"/>
      <c r="AW2816" s="342"/>
      <c r="AX2816" s="342"/>
      <c r="AY2816" s="342"/>
      <c r="AZ2816" s="342"/>
      <c r="BA2816" s="342"/>
      <c r="BB2816" s="342"/>
      <c r="BC2816" s="342"/>
      <c r="BD2816" s="342"/>
      <c r="BE2816" s="342"/>
      <c r="BF2816" s="342"/>
      <c r="BG2816" s="342"/>
      <c r="BH2816" s="342"/>
      <c r="BI2816" s="342"/>
      <c r="BJ2816" s="342"/>
      <c r="BK2816" s="342"/>
      <c r="BL2816" s="342"/>
      <c r="BM2816" s="342"/>
      <c r="BN2816" s="342"/>
      <c r="BO2816" s="342"/>
      <c r="BP2816" s="342"/>
      <c r="BQ2816" s="342"/>
      <c r="BR2816" s="342"/>
      <c r="BS2816" s="342"/>
      <c r="BT2816" s="342"/>
      <c r="BU2816" s="342"/>
      <c r="BV2816" s="342"/>
      <c r="BW2816" s="342"/>
      <c r="BX2816" s="342"/>
      <c r="BY2816" s="342"/>
      <c r="BZ2816" s="342"/>
      <c r="CA2816" s="342"/>
      <c r="CB2816" s="342"/>
      <c r="CC2816" s="342"/>
      <c r="CD2816" s="342"/>
      <c r="CE2816" s="342"/>
      <c r="CF2816" s="342"/>
      <c r="CG2816" s="342"/>
      <c r="CH2816" s="342"/>
      <c r="CI2816" s="342"/>
      <c r="CJ2816" s="342"/>
      <c r="CK2816" s="342"/>
      <c r="CL2816" s="342"/>
      <c r="CM2816" s="342"/>
      <c r="CN2816" s="342"/>
      <c r="CO2816" s="342"/>
      <c r="CP2816" s="342"/>
      <c r="CQ2816" s="342"/>
      <c r="CR2816" s="342"/>
      <c r="CS2816" s="342"/>
      <c r="CT2816" s="342"/>
      <c r="CU2816" s="342"/>
      <c r="CV2816" s="342"/>
      <c r="CW2816" s="342"/>
      <c r="CX2816" s="342"/>
      <c r="CY2816" s="342"/>
      <c r="CZ2816" s="342"/>
      <c r="DA2816" s="342"/>
      <c r="DB2816" s="342"/>
      <c r="DC2816" s="342"/>
      <c r="DD2816" s="342"/>
      <c r="DE2816" s="342"/>
      <c r="DF2816" s="342"/>
      <c r="DG2816" s="342"/>
      <c r="DH2816" s="342"/>
      <c r="DI2816" s="342"/>
      <c r="DJ2816" s="342"/>
      <c r="DK2816" s="342"/>
      <c r="DL2816" s="342"/>
      <c r="DM2816" s="342"/>
      <c r="DN2816" s="342"/>
      <c r="DO2816" s="342"/>
      <c r="DP2816" s="342"/>
      <c r="DQ2816" s="342"/>
      <c r="DR2816" s="342"/>
      <c r="DS2816" s="342"/>
      <c r="DT2816" s="342"/>
      <c r="DU2816" s="342"/>
      <c r="DV2816" s="342"/>
      <c r="DW2816" s="342"/>
      <c r="DX2816" s="342"/>
      <c r="DY2816" s="342"/>
      <c r="DZ2816" s="342"/>
      <c r="EA2816" s="342"/>
      <c r="EB2816" s="342"/>
      <c r="EC2816" s="342"/>
      <c r="ED2816" s="342"/>
      <c r="EE2816" s="342"/>
      <c r="EF2816" s="342"/>
      <c r="EG2816" s="342"/>
      <c r="EH2816" s="342"/>
      <c r="EI2816" s="342"/>
      <c r="EJ2816" s="342"/>
      <c r="EK2816" s="342"/>
      <c r="EL2816" s="342"/>
      <c r="EM2816" s="342"/>
      <c r="EN2816" s="342"/>
      <c r="EO2816" s="342"/>
      <c r="EP2816" s="342"/>
      <c r="EQ2816" s="342"/>
      <c r="ER2816" s="342"/>
      <c r="ES2816" s="342"/>
      <c r="ET2816" s="342"/>
      <c r="EU2816" s="342"/>
      <c r="EV2816" s="342"/>
      <c r="EW2816" s="342"/>
      <c r="EX2816" s="342"/>
      <c r="EY2816" s="342"/>
      <c r="EZ2816" s="342"/>
      <c r="FA2816" s="342"/>
      <c r="FB2816" s="342"/>
      <c r="FC2816" s="342"/>
      <c r="FD2816" s="342"/>
      <c r="FE2816" s="342"/>
      <c r="FF2816" s="342"/>
      <c r="FG2816" s="342"/>
      <c r="FH2816" s="342"/>
      <c r="FI2816" s="342"/>
      <c r="FJ2816" s="342"/>
      <c r="FK2816" s="342"/>
      <c r="FL2816" s="342"/>
      <c r="FM2816" s="342"/>
      <c r="FN2816" s="342"/>
      <c r="FO2816" s="342"/>
      <c r="FP2816" s="342"/>
      <c r="FQ2816" s="342"/>
      <c r="FR2816" s="342"/>
      <c r="FS2816" s="342"/>
      <c r="FT2816" s="342"/>
      <c r="FU2816" s="342"/>
      <c r="FV2816" s="342"/>
      <c r="FW2816" s="342"/>
      <c r="FX2816" s="342"/>
      <c r="FY2816" s="342"/>
      <c r="FZ2816" s="342"/>
      <c r="GA2816" s="342"/>
      <c r="GB2816" s="342"/>
      <c r="GC2816" s="342"/>
      <c r="GD2816" s="342"/>
      <c r="GE2816" s="342"/>
      <c r="GF2816" s="342"/>
      <c r="GG2816" s="342"/>
      <c r="GH2816" s="342"/>
      <c r="GI2816" s="342"/>
      <c r="GJ2816" s="342"/>
      <c r="GK2816" s="342"/>
      <c r="GL2816" s="342"/>
      <c r="GM2816" s="342"/>
      <c r="GN2816" s="342"/>
      <c r="GO2816" s="342"/>
      <c r="GP2816" s="342"/>
      <c r="GQ2816" s="342"/>
      <c r="GR2816" s="342"/>
      <c r="GS2816" s="342"/>
      <c r="GT2816" s="342"/>
      <c r="GU2816" s="342"/>
      <c r="GV2816" s="342"/>
      <c r="GW2816" s="342"/>
      <c r="GX2816" s="342"/>
      <c r="GY2816" s="342"/>
      <c r="GZ2816" s="342"/>
      <c r="HA2816" s="342"/>
      <c r="HB2816" s="342"/>
      <c r="HC2816" s="342"/>
      <c r="HD2816" s="342"/>
      <c r="HE2816" s="342"/>
      <c r="HF2816" s="342"/>
      <c r="HG2816" s="342"/>
      <c r="HH2816" s="342"/>
      <c r="HI2816" s="342"/>
      <c r="HJ2816" s="342"/>
      <c r="HK2816" s="342"/>
      <c r="HL2816" s="342"/>
      <c r="HM2816" s="342"/>
      <c r="HN2816" s="342"/>
      <c r="HO2816" s="342"/>
      <c r="HP2816" s="342"/>
      <c r="HQ2816" s="342"/>
      <c r="HR2816" s="342"/>
      <c r="HS2816" s="342"/>
      <c r="HT2816" s="342"/>
      <c r="HU2816" s="342"/>
      <c r="HV2816" s="342"/>
      <c r="HW2816" s="342"/>
      <c r="HX2816" s="342"/>
      <c r="HY2816" s="342"/>
      <c r="HZ2816" s="342"/>
      <c r="IA2816" s="342"/>
      <c r="IB2816" s="342"/>
      <c r="IC2816" s="342"/>
      <c r="ID2816" s="342"/>
      <c r="IE2816" s="342"/>
      <c r="IF2816" s="342"/>
      <c r="IG2816" s="342"/>
      <c r="IH2816" s="342"/>
      <c r="II2816" s="342"/>
      <c r="IJ2816" s="342"/>
      <c r="IK2816" s="342"/>
      <c r="IL2816" s="342"/>
      <c r="IM2816" s="342"/>
      <c r="IN2816" s="342"/>
      <c r="IO2816" s="342"/>
      <c r="IP2816" s="342"/>
      <c r="IQ2816" s="342"/>
      <c r="IR2816" s="342"/>
      <c r="IS2816" s="342"/>
      <c r="IT2816" s="342"/>
      <c r="IU2816" s="342"/>
      <c r="IV2816" s="342"/>
      <c r="IW2816" s="342"/>
      <c r="IX2816" s="342"/>
      <c r="IY2816" s="342"/>
      <c r="IZ2816" s="342"/>
      <c r="JA2816" s="342"/>
      <c r="JB2816" s="342"/>
      <c r="JC2816" s="342"/>
      <c r="JD2816" s="342"/>
      <c r="JE2816" s="342"/>
      <c r="JF2816" s="342"/>
      <c r="JG2816" s="342"/>
      <c r="JH2816" s="342"/>
      <c r="JI2816" s="342"/>
      <c r="JJ2816" s="342"/>
      <c r="JK2816" s="342"/>
      <c r="JL2816" s="342"/>
      <c r="JM2816" s="342"/>
      <c r="JN2816" s="342"/>
      <c r="JO2816" s="342"/>
      <c r="JP2816" s="342"/>
      <c r="JQ2816" s="342"/>
      <c r="JR2816" s="342"/>
      <c r="JS2816" s="342"/>
      <c r="JT2816" s="342"/>
      <c r="JU2816" s="342"/>
      <c r="JV2816" s="342"/>
      <c r="JW2816" s="342"/>
      <c r="JX2816" s="342"/>
      <c r="JY2816" s="342"/>
      <c r="JZ2816" s="342"/>
      <c r="KA2816" s="342"/>
      <c r="KB2816" s="342"/>
      <c r="KC2816" s="342"/>
      <c r="KD2816" s="342"/>
      <c r="KE2816" s="342"/>
      <c r="KF2816" s="342"/>
      <c r="KG2816" s="342"/>
      <c r="KH2816" s="342"/>
      <c r="KI2816" s="342"/>
      <c r="KJ2816" s="342"/>
      <c r="KK2816" s="342"/>
      <c r="KL2816" s="342"/>
      <c r="KM2816" s="342"/>
      <c r="KN2816" s="342"/>
      <c r="KO2816" s="342"/>
      <c r="KP2816" s="342"/>
      <c r="KQ2816" s="342"/>
      <c r="KR2816" s="342"/>
      <c r="KS2816" s="342"/>
      <c r="KT2816" s="342"/>
      <c r="KU2816" s="342"/>
      <c r="KV2816" s="342"/>
      <c r="KW2816" s="342"/>
      <c r="KX2816" s="342"/>
      <c r="KY2816" s="342"/>
      <c r="KZ2816" s="342"/>
      <c r="LA2816" s="342"/>
      <c r="LB2816" s="342"/>
      <c r="LC2816" s="342"/>
      <c r="LD2816" s="342"/>
      <c r="LE2816" s="342"/>
      <c r="LF2816" s="342"/>
      <c r="LG2816" s="342"/>
      <c r="LH2816" s="342"/>
      <c r="LI2816" s="342"/>
      <c r="LJ2816" s="342"/>
      <c r="LK2816" s="342"/>
      <c r="LL2816" s="342"/>
      <c r="LM2816" s="342"/>
      <c r="LN2816" s="342"/>
      <c r="LO2816" s="342"/>
      <c r="LP2816" s="342"/>
      <c r="LQ2816" s="342"/>
      <c r="LR2816" s="342"/>
      <c r="LS2816" s="342"/>
      <c r="LT2816" s="342"/>
      <c r="LU2816" s="342"/>
      <c r="LV2816" s="342"/>
      <c r="LW2816" s="342"/>
      <c r="LX2816" s="342"/>
      <c r="LY2816" s="342"/>
      <c r="LZ2816" s="342"/>
      <c r="MA2816" s="342"/>
      <c r="MB2816" s="342"/>
      <c r="MC2816" s="342"/>
      <c r="MD2816" s="342"/>
      <c r="ME2816" s="342"/>
      <c r="MF2816" s="342"/>
      <c r="MG2816" s="342"/>
      <c r="MH2816" s="342"/>
      <c r="MI2816" s="342"/>
      <c r="MJ2816" s="342"/>
      <c r="MK2816" s="342"/>
      <c r="ML2816" s="342"/>
      <c r="MM2816" s="342"/>
      <c r="MN2816" s="342"/>
      <c r="MO2816" s="342"/>
      <c r="MP2816" s="342"/>
      <c r="MQ2816" s="342"/>
      <c r="MR2816" s="342"/>
      <c r="MS2816" s="342"/>
      <c r="MT2816" s="342"/>
      <c r="MU2816" s="342"/>
      <c r="MV2816" s="342"/>
      <c r="MW2816" s="342"/>
      <c r="MX2816" s="342"/>
      <c r="MY2816" s="342"/>
      <c r="MZ2816" s="342"/>
      <c r="NA2816" s="342"/>
      <c r="NB2816" s="342"/>
      <c r="NC2816" s="342"/>
      <c r="ND2816" s="342"/>
      <c r="NE2816" s="342"/>
      <c r="NF2816" s="342"/>
      <c r="NG2816" s="342"/>
      <c r="NH2816" s="342"/>
      <c r="NI2816" s="342"/>
      <c r="NJ2816" s="342"/>
      <c r="NK2816" s="342"/>
      <c r="NL2816" s="342"/>
      <c r="NM2816" s="342"/>
      <c r="NN2816" s="342"/>
      <c r="NO2816" s="342"/>
      <c r="NP2816" s="342"/>
      <c r="NQ2816" s="342"/>
      <c r="NR2816" s="342"/>
      <c r="NS2816" s="342"/>
      <c r="NT2816" s="342"/>
      <c r="NU2816" s="342"/>
      <c r="NV2816" s="342"/>
      <c r="NW2816" s="342"/>
      <c r="NX2816" s="342"/>
      <c r="NY2816" s="342"/>
      <c r="NZ2816" s="342"/>
      <c r="OA2816" s="342"/>
    </row>
    <row r="2817" spans="1:391" s="342" customFormat="1" ht="34.5" customHeight="1" x14ac:dyDescent="0.25">
      <c r="A2817" s="1797">
        <v>1</v>
      </c>
      <c r="B2817" s="1586" t="s">
        <v>1511</v>
      </c>
      <c r="C2817" s="1678"/>
      <c r="D2817" s="1678"/>
      <c r="E2817" s="1679"/>
      <c r="F2817" s="1454">
        <v>1</v>
      </c>
      <c r="G2817" s="1628" t="str">
        <f>IF(ISBLANK(H2817),"",IF(H2817="BN",VLOOKUP(B2817,'[4]V. BAHAN'!$B$8:$E$14999,3,FALSE),IFERROR(VLOOKUP(H2817,'[4]III. DAFTAR AHS'!$B$7:$H$14999,5,FALSE),"ls")))</f>
        <v xml:space="preserve">bh </v>
      </c>
      <c r="H2817" s="1453" t="s">
        <v>1512</v>
      </c>
      <c r="I2817" s="1485" t="s">
        <v>1513</v>
      </c>
      <c r="J2817" s="1486">
        <f>VLOOKUP(B2817,'[5] RAB LAMA'!$B$9:$E$5553,4,FALSE)</f>
        <v>358203.68118699995</v>
      </c>
      <c r="K2817" s="1486">
        <f>J2817*F2817</f>
        <v>358203.68118699995</v>
      </c>
      <c r="L2817" s="437">
        <f>K2817/$K$4349*100</f>
        <v>9.3740838067885664E-4</v>
      </c>
      <c r="M2817" s="1642"/>
      <c r="N2817" s="1642">
        <f>L2817*M2817/100</f>
        <v>0</v>
      </c>
      <c r="O2817" s="1642">
        <f>Q2817-M2817</f>
        <v>0</v>
      </c>
      <c r="P2817" s="1642">
        <f>L2817*O2817/100</f>
        <v>0</v>
      </c>
      <c r="Q2817" s="1642"/>
      <c r="R2817" s="1642">
        <f>L2817*Q2817/100</f>
        <v>0</v>
      </c>
      <c r="S2817" s="1643"/>
      <c r="T2817" s="359">
        <f>'[16]LAP MINGGUAN'!R2817</f>
        <v>0</v>
      </c>
      <c r="U2817" s="359">
        <f t="shared" si="564"/>
        <v>0</v>
      </c>
      <c r="V2817" s="429">
        <f>'[8]RAB '!H2793</f>
        <v>0</v>
      </c>
      <c r="W2817" s="429">
        <f t="shared" si="563"/>
        <v>358203.68118699995</v>
      </c>
    </row>
    <row r="2818" spans="1:391" s="342" customFormat="1" ht="34.5" customHeight="1" x14ac:dyDescent="0.25">
      <c r="A2818" s="1740">
        <f>A2817+1</f>
        <v>2</v>
      </c>
      <c r="B2818" s="1783" t="s">
        <v>1694</v>
      </c>
      <c r="C2818" s="1698"/>
      <c r="D2818" s="1698"/>
      <c r="E2818" s="1699"/>
      <c r="F2818" s="1780">
        <v>5.4</v>
      </c>
      <c r="G2818" s="1628" t="str">
        <f>IF(ISBLANK(H2818),"",IF(H2818="BN",VLOOKUP(B2818,'[4]V. BAHAN'!$B$8:$E$14999,3,FALSE),IFERROR(VLOOKUP(H2818,'[4]III. DAFTAR AHS'!$B$7:$H$14999,5,FALSE),"ls")))</f>
        <v xml:space="preserve">m1 </v>
      </c>
      <c r="H2818" s="1781" t="s">
        <v>1660</v>
      </c>
      <c r="I2818" s="1776" t="s">
        <v>1661</v>
      </c>
      <c r="J2818" s="1486">
        <f>VLOOKUP(B2818,'[5] RAB LAMA'!$B$9:$E$5553,4,FALSE)</f>
        <v>39903.135211918001</v>
      </c>
      <c r="K2818" s="1486">
        <f>J2818*F2818</f>
        <v>215476.93014435723</v>
      </c>
      <c r="L2818" s="437">
        <f>K2818/$K$4349*100</f>
        <v>5.6389671789783854E-4</v>
      </c>
      <c r="M2818" s="1777"/>
      <c r="N2818" s="1777">
        <f>L2818*M2818/100</f>
        <v>0</v>
      </c>
      <c r="O2818" s="1777">
        <f>Q2818-M2818</f>
        <v>0</v>
      </c>
      <c r="P2818" s="1777">
        <f>L2818*O2818/100</f>
        <v>0</v>
      </c>
      <c r="Q2818" s="1777"/>
      <c r="R2818" s="1777">
        <f>L2818*Q2818/100</f>
        <v>0</v>
      </c>
      <c r="S2818" s="1778"/>
      <c r="T2818" s="359">
        <f>'[16]LAP MINGGUAN'!R2818</f>
        <v>0</v>
      </c>
      <c r="U2818" s="359">
        <f t="shared" si="564"/>
        <v>0</v>
      </c>
      <c r="V2818" s="429">
        <f>'[8]RAB '!H2794</f>
        <v>358203.68118699995</v>
      </c>
      <c r="W2818" s="429">
        <f t="shared" si="563"/>
        <v>-142726.75104264272</v>
      </c>
    </row>
    <row r="2819" spans="1:391" s="342" customFormat="1" ht="34.5" customHeight="1" x14ac:dyDescent="0.25">
      <c r="A2819" s="1740">
        <f>A2818+1</f>
        <v>3</v>
      </c>
      <c r="B2819" s="1783" t="s">
        <v>1695</v>
      </c>
      <c r="C2819" s="1698"/>
      <c r="D2819" s="1698"/>
      <c r="E2819" s="1699"/>
      <c r="F2819" s="1780">
        <v>4.2</v>
      </c>
      <c r="G2819" s="1628" t="str">
        <f>IF(ISBLANK(H2819),"",IF(H2819="BN",VLOOKUP(B2819,'[4]V. BAHAN'!$B$8:$E$14999,3,FALSE),IFERROR(VLOOKUP(H2819,'[4]III. DAFTAR AHS'!$B$7:$H$14999,5,FALSE),"ls")))</f>
        <v xml:space="preserve">m1 </v>
      </c>
      <c r="H2819" s="1781" t="s">
        <v>1092</v>
      </c>
      <c r="I2819" s="1776" t="s">
        <v>1093</v>
      </c>
      <c r="J2819" s="1486">
        <f>VLOOKUP(B2819,'[5] RAB LAMA'!$B$9:$E$5553,4,FALSE)</f>
        <v>52702.949068863214</v>
      </c>
      <c r="K2819" s="1486">
        <f>J2819*F2819</f>
        <v>221352.3860892255</v>
      </c>
      <c r="L2819" s="437">
        <f>K2819/$K$4349*100</f>
        <v>5.7927261136933431E-4</v>
      </c>
      <c r="M2819" s="1777"/>
      <c r="N2819" s="1777">
        <f>L2819*M2819/100</f>
        <v>0</v>
      </c>
      <c r="O2819" s="1777">
        <f>Q2819-M2819</f>
        <v>0</v>
      </c>
      <c r="P2819" s="1777">
        <f>L2819*O2819/100</f>
        <v>0</v>
      </c>
      <c r="Q2819" s="1777"/>
      <c r="R2819" s="1777">
        <f>L2819*Q2819/100</f>
        <v>0</v>
      </c>
      <c r="S2819" s="1778"/>
      <c r="T2819" s="359">
        <f>'[16]LAP MINGGUAN'!R2819</f>
        <v>0</v>
      </c>
      <c r="U2819" s="359">
        <f t="shared" si="564"/>
        <v>0</v>
      </c>
      <c r="V2819" s="429">
        <f>'[8]RAB '!H2795</f>
        <v>215476.93014435723</v>
      </c>
      <c r="W2819" s="429">
        <f t="shared" si="563"/>
        <v>5875.4559448682703</v>
      </c>
    </row>
    <row r="2820" spans="1:391" s="342" customFormat="1" ht="34.5" customHeight="1" x14ac:dyDescent="0.25">
      <c r="A2820" s="1789"/>
      <c r="B2820" s="1804"/>
      <c r="C2820" s="1805"/>
      <c r="D2820" s="1805"/>
      <c r="E2820" s="1806"/>
      <c r="F2820" s="1803"/>
      <c r="G2820" s="1794" t="str">
        <f>IF(ISBLANK(H2820),"",IF(H2820="BN",VLOOKUP(B2820,'[4]V. BAHAN'!$B$8:$E$1099,3,FALSE),IFERROR(VLOOKUP(H2820,'[4]III. DAFTAR AHS'!$B$7:$H$872,5,FALSE),"ls")))</f>
        <v/>
      </c>
      <c r="H2820" s="1794"/>
      <c r="I2820" s="1794" t="s">
        <v>243</v>
      </c>
      <c r="J2820" s="1793"/>
      <c r="K2820" s="1793"/>
      <c r="L2820" s="460"/>
      <c r="M2820" s="1795"/>
      <c r="N2820" s="1795"/>
      <c r="O2820" s="1795"/>
      <c r="P2820" s="1795"/>
      <c r="Q2820" s="1795"/>
      <c r="R2820" s="1795"/>
      <c r="S2820" s="1796"/>
      <c r="T2820" s="359">
        <f>'[16]LAP MINGGUAN'!R2820</f>
        <v>0</v>
      </c>
      <c r="U2820" s="359">
        <f t="shared" si="564"/>
        <v>0</v>
      </c>
      <c r="V2820" s="429">
        <f>'[8]RAB '!H2796</f>
        <v>221352.3860892255</v>
      </c>
      <c r="W2820" s="429">
        <f t="shared" si="563"/>
        <v>-221352.3860892255</v>
      </c>
    </row>
    <row r="2821" spans="1:391" s="616" customFormat="1" ht="34.5" customHeight="1" x14ac:dyDescent="0.25">
      <c r="A2821" s="1708"/>
      <c r="B2821" s="1339" t="s">
        <v>121</v>
      </c>
      <c r="C2821" s="1339"/>
      <c r="D2821" s="1339"/>
      <c r="E2821" s="1339"/>
      <c r="F2821" s="1340"/>
      <c r="G2821" s="611" t="str">
        <f>IF(ISBLANK(H2821),"",IF(H2821="BN",VLOOKUP(B2821,'[4]V. BAHAN'!$B$8:$E$1099,3,FALSE),IFERROR(VLOOKUP(H2821,'[4]III. DAFTAR AHS'!$B$7:$H$872,5,FALSE),"ls")))</f>
        <v/>
      </c>
      <c r="H2821" s="1340"/>
      <c r="I2821" s="611" t="s">
        <v>243</v>
      </c>
      <c r="J2821" s="612"/>
      <c r="K2821" s="612"/>
      <c r="L2821" s="613"/>
      <c r="M2821" s="614"/>
      <c r="N2821" s="614"/>
      <c r="O2821" s="614"/>
      <c r="P2821" s="614"/>
      <c r="Q2821" s="614"/>
      <c r="R2821" s="614"/>
      <c r="S2821" s="615"/>
      <c r="T2821" s="359">
        <f>'[16]LAP MINGGUAN'!R2821</f>
        <v>0</v>
      </c>
      <c r="U2821" s="359">
        <f t="shared" si="564"/>
        <v>0</v>
      </c>
      <c r="V2821" s="429">
        <f>'[8]RAB '!H2797</f>
        <v>0</v>
      </c>
      <c r="W2821" s="429">
        <f t="shared" si="563"/>
        <v>0</v>
      </c>
      <c r="X2821" s="342"/>
      <c r="Y2821" s="342"/>
      <c r="Z2821" s="342"/>
      <c r="AA2821" s="342"/>
      <c r="AB2821" s="342"/>
      <c r="AC2821" s="342"/>
      <c r="AD2821" s="342"/>
      <c r="AE2821" s="342"/>
      <c r="AF2821" s="342"/>
      <c r="AG2821" s="342"/>
      <c r="AH2821" s="342"/>
      <c r="AI2821" s="342"/>
      <c r="AJ2821" s="342"/>
      <c r="AK2821" s="342"/>
      <c r="AL2821" s="342"/>
      <c r="AM2821" s="342"/>
      <c r="AN2821" s="342"/>
      <c r="AO2821" s="342"/>
      <c r="AP2821" s="342"/>
      <c r="AQ2821" s="342"/>
      <c r="AR2821" s="342"/>
      <c r="AS2821" s="342"/>
      <c r="AT2821" s="342"/>
      <c r="AU2821" s="342"/>
      <c r="AV2821" s="342"/>
      <c r="AW2821" s="342"/>
      <c r="AX2821" s="342"/>
      <c r="AY2821" s="342"/>
      <c r="AZ2821" s="342"/>
      <c r="BA2821" s="342"/>
      <c r="BB2821" s="342"/>
      <c r="BC2821" s="342"/>
      <c r="BD2821" s="342"/>
      <c r="BE2821" s="342"/>
      <c r="BF2821" s="342"/>
      <c r="BG2821" s="342"/>
      <c r="BH2821" s="342"/>
      <c r="BI2821" s="342"/>
      <c r="BJ2821" s="342"/>
      <c r="BK2821" s="342"/>
      <c r="BL2821" s="342"/>
      <c r="BM2821" s="342"/>
      <c r="BN2821" s="342"/>
      <c r="BO2821" s="342"/>
      <c r="BP2821" s="342"/>
      <c r="BQ2821" s="342"/>
      <c r="BR2821" s="342"/>
      <c r="BS2821" s="342"/>
      <c r="BT2821" s="342"/>
      <c r="BU2821" s="342"/>
      <c r="BV2821" s="342"/>
      <c r="BW2821" s="342"/>
      <c r="BX2821" s="342"/>
      <c r="BY2821" s="342"/>
      <c r="BZ2821" s="342"/>
      <c r="CA2821" s="342"/>
      <c r="CB2821" s="342"/>
      <c r="CC2821" s="342"/>
      <c r="CD2821" s="342"/>
      <c r="CE2821" s="342"/>
      <c r="CF2821" s="342"/>
      <c r="CG2821" s="342"/>
      <c r="CH2821" s="342"/>
      <c r="CI2821" s="342"/>
      <c r="CJ2821" s="342"/>
      <c r="CK2821" s="342"/>
      <c r="CL2821" s="342"/>
      <c r="CM2821" s="342"/>
      <c r="CN2821" s="342"/>
      <c r="CO2821" s="342"/>
      <c r="CP2821" s="342"/>
      <c r="CQ2821" s="342"/>
      <c r="CR2821" s="342"/>
      <c r="CS2821" s="342"/>
      <c r="CT2821" s="342"/>
      <c r="CU2821" s="342"/>
      <c r="CV2821" s="342"/>
      <c r="CW2821" s="342"/>
      <c r="CX2821" s="342"/>
      <c r="CY2821" s="342"/>
      <c r="CZ2821" s="342"/>
      <c r="DA2821" s="342"/>
      <c r="DB2821" s="342"/>
      <c r="DC2821" s="342"/>
      <c r="DD2821" s="342"/>
      <c r="DE2821" s="342"/>
      <c r="DF2821" s="342"/>
      <c r="DG2821" s="342"/>
      <c r="DH2821" s="342"/>
      <c r="DI2821" s="342"/>
      <c r="DJ2821" s="342"/>
      <c r="DK2821" s="342"/>
      <c r="DL2821" s="342"/>
      <c r="DM2821" s="342"/>
      <c r="DN2821" s="342"/>
      <c r="DO2821" s="342"/>
      <c r="DP2821" s="342"/>
      <c r="DQ2821" s="342"/>
      <c r="DR2821" s="342"/>
      <c r="DS2821" s="342"/>
      <c r="DT2821" s="342"/>
      <c r="DU2821" s="342"/>
      <c r="DV2821" s="342"/>
      <c r="DW2821" s="342"/>
      <c r="DX2821" s="342"/>
      <c r="DY2821" s="342"/>
      <c r="DZ2821" s="342"/>
      <c r="EA2821" s="342"/>
      <c r="EB2821" s="342"/>
      <c r="EC2821" s="342"/>
      <c r="ED2821" s="342"/>
      <c r="EE2821" s="342"/>
      <c r="EF2821" s="342"/>
      <c r="EG2821" s="342"/>
      <c r="EH2821" s="342"/>
      <c r="EI2821" s="342"/>
      <c r="EJ2821" s="342"/>
      <c r="EK2821" s="342"/>
      <c r="EL2821" s="342"/>
      <c r="EM2821" s="342"/>
      <c r="EN2821" s="342"/>
      <c r="EO2821" s="342"/>
      <c r="EP2821" s="342"/>
      <c r="EQ2821" s="342"/>
      <c r="ER2821" s="342"/>
      <c r="ES2821" s="342"/>
      <c r="ET2821" s="342"/>
      <c r="EU2821" s="342"/>
      <c r="EV2821" s="342"/>
      <c r="EW2821" s="342"/>
      <c r="EX2821" s="342"/>
      <c r="EY2821" s="342"/>
      <c r="EZ2821" s="342"/>
      <c r="FA2821" s="342"/>
      <c r="FB2821" s="342"/>
      <c r="FC2821" s="342"/>
      <c r="FD2821" s="342"/>
      <c r="FE2821" s="342"/>
      <c r="FF2821" s="342"/>
      <c r="FG2821" s="342"/>
      <c r="FH2821" s="342"/>
      <c r="FI2821" s="342"/>
      <c r="FJ2821" s="342"/>
      <c r="FK2821" s="342"/>
      <c r="FL2821" s="342"/>
      <c r="FM2821" s="342"/>
      <c r="FN2821" s="342"/>
      <c r="FO2821" s="342"/>
      <c r="FP2821" s="342"/>
      <c r="FQ2821" s="342"/>
      <c r="FR2821" s="342"/>
      <c r="FS2821" s="342"/>
      <c r="FT2821" s="342"/>
      <c r="FU2821" s="342"/>
      <c r="FV2821" s="342"/>
      <c r="FW2821" s="342"/>
      <c r="FX2821" s="342"/>
      <c r="FY2821" s="342"/>
      <c r="FZ2821" s="342"/>
      <c r="GA2821" s="342"/>
      <c r="GB2821" s="342"/>
      <c r="GC2821" s="342"/>
      <c r="GD2821" s="342"/>
      <c r="GE2821" s="342"/>
      <c r="GF2821" s="342"/>
      <c r="GG2821" s="342"/>
      <c r="GH2821" s="342"/>
      <c r="GI2821" s="342"/>
      <c r="GJ2821" s="342"/>
      <c r="GK2821" s="342"/>
      <c r="GL2821" s="342"/>
      <c r="GM2821" s="342"/>
      <c r="GN2821" s="342"/>
      <c r="GO2821" s="342"/>
      <c r="GP2821" s="342"/>
      <c r="GQ2821" s="342"/>
      <c r="GR2821" s="342"/>
      <c r="GS2821" s="342"/>
      <c r="GT2821" s="342"/>
      <c r="GU2821" s="342"/>
      <c r="GV2821" s="342"/>
      <c r="GW2821" s="342"/>
      <c r="GX2821" s="342"/>
      <c r="GY2821" s="342"/>
      <c r="GZ2821" s="342"/>
      <c r="HA2821" s="342"/>
      <c r="HB2821" s="342"/>
      <c r="HC2821" s="342"/>
      <c r="HD2821" s="342"/>
      <c r="HE2821" s="342"/>
      <c r="HF2821" s="342"/>
      <c r="HG2821" s="342"/>
      <c r="HH2821" s="342"/>
      <c r="HI2821" s="342"/>
      <c r="HJ2821" s="342"/>
      <c r="HK2821" s="342"/>
      <c r="HL2821" s="342"/>
      <c r="HM2821" s="342"/>
      <c r="HN2821" s="342"/>
      <c r="HO2821" s="342"/>
      <c r="HP2821" s="342"/>
      <c r="HQ2821" s="342"/>
      <c r="HR2821" s="342"/>
      <c r="HS2821" s="342"/>
      <c r="HT2821" s="342"/>
      <c r="HU2821" s="342"/>
      <c r="HV2821" s="342"/>
      <c r="HW2821" s="342"/>
      <c r="HX2821" s="342"/>
      <c r="HY2821" s="342"/>
      <c r="HZ2821" s="342"/>
      <c r="IA2821" s="342"/>
      <c r="IB2821" s="342"/>
      <c r="IC2821" s="342"/>
      <c r="ID2821" s="342"/>
      <c r="IE2821" s="342"/>
      <c r="IF2821" s="342"/>
      <c r="IG2821" s="342"/>
      <c r="IH2821" s="342"/>
      <c r="II2821" s="342"/>
      <c r="IJ2821" s="342"/>
      <c r="IK2821" s="342"/>
      <c r="IL2821" s="342"/>
      <c r="IM2821" s="342"/>
      <c r="IN2821" s="342"/>
      <c r="IO2821" s="342"/>
      <c r="IP2821" s="342"/>
      <c r="IQ2821" s="342"/>
      <c r="IR2821" s="342"/>
      <c r="IS2821" s="342"/>
      <c r="IT2821" s="342"/>
      <c r="IU2821" s="342"/>
      <c r="IV2821" s="342"/>
      <c r="IW2821" s="342"/>
      <c r="IX2821" s="342"/>
      <c r="IY2821" s="342"/>
      <c r="IZ2821" s="342"/>
      <c r="JA2821" s="342"/>
      <c r="JB2821" s="342"/>
      <c r="JC2821" s="342"/>
      <c r="JD2821" s="342"/>
      <c r="JE2821" s="342"/>
      <c r="JF2821" s="342"/>
      <c r="JG2821" s="342"/>
      <c r="JH2821" s="342"/>
      <c r="JI2821" s="342"/>
      <c r="JJ2821" s="342"/>
      <c r="JK2821" s="342"/>
      <c r="JL2821" s="342"/>
      <c r="JM2821" s="342"/>
      <c r="JN2821" s="342"/>
      <c r="JO2821" s="342"/>
      <c r="JP2821" s="342"/>
      <c r="JQ2821" s="342"/>
      <c r="JR2821" s="342"/>
      <c r="JS2821" s="342"/>
      <c r="JT2821" s="342"/>
      <c r="JU2821" s="342"/>
      <c r="JV2821" s="342"/>
      <c r="JW2821" s="342"/>
      <c r="JX2821" s="342"/>
      <c r="JY2821" s="342"/>
      <c r="JZ2821" s="342"/>
      <c r="KA2821" s="342"/>
      <c r="KB2821" s="342"/>
      <c r="KC2821" s="342"/>
      <c r="KD2821" s="342"/>
      <c r="KE2821" s="342"/>
      <c r="KF2821" s="342"/>
      <c r="KG2821" s="342"/>
      <c r="KH2821" s="342"/>
      <c r="KI2821" s="342"/>
      <c r="KJ2821" s="342"/>
      <c r="KK2821" s="342"/>
      <c r="KL2821" s="342"/>
      <c r="KM2821" s="342"/>
      <c r="KN2821" s="342"/>
      <c r="KO2821" s="342"/>
      <c r="KP2821" s="342"/>
      <c r="KQ2821" s="342"/>
      <c r="KR2821" s="342"/>
      <c r="KS2821" s="342"/>
      <c r="KT2821" s="342"/>
      <c r="KU2821" s="342"/>
      <c r="KV2821" s="342"/>
      <c r="KW2821" s="342"/>
      <c r="KX2821" s="342"/>
      <c r="KY2821" s="342"/>
      <c r="KZ2821" s="342"/>
      <c r="LA2821" s="342"/>
      <c r="LB2821" s="342"/>
      <c r="LC2821" s="342"/>
      <c r="LD2821" s="342"/>
      <c r="LE2821" s="342"/>
      <c r="LF2821" s="342"/>
      <c r="LG2821" s="342"/>
      <c r="LH2821" s="342"/>
      <c r="LI2821" s="342"/>
      <c r="LJ2821" s="342"/>
      <c r="LK2821" s="342"/>
      <c r="LL2821" s="342"/>
      <c r="LM2821" s="342"/>
      <c r="LN2821" s="342"/>
      <c r="LO2821" s="342"/>
      <c r="LP2821" s="342"/>
      <c r="LQ2821" s="342"/>
      <c r="LR2821" s="342"/>
      <c r="LS2821" s="342"/>
      <c r="LT2821" s="342"/>
      <c r="LU2821" s="342"/>
      <c r="LV2821" s="342"/>
      <c r="LW2821" s="342"/>
      <c r="LX2821" s="342"/>
      <c r="LY2821" s="342"/>
      <c r="LZ2821" s="342"/>
      <c r="MA2821" s="342"/>
      <c r="MB2821" s="342"/>
      <c r="MC2821" s="342"/>
      <c r="MD2821" s="342"/>
      <c r="ME2821" s="342"/>
      <c r="MF2821" s="342"/>
      <c r="MG2821" s="342"/>
      <c r="MH2821" s="342"/>
      <c r="MI2821" s="342"/>
      <c r="MJ2821" s="342"/>
      <c r="MK2821" s="342"/>
      <c r="ML2821" s="342"/>
      <c r="MM2821" s="342"/>
      <c r="MN2821" s="342"/>
      <c r="MO2821" s="342"/>
      <c r="MP2821" s="342"/>
      <c r="MQ2821" s="342"/>
      <c r="MR2821" s="342"/>
      <c r="MS2821" s="342"/>
      <c r="MT2821" s="342"/>
      <c r="MU2821" s="342"/>
      <c r="MV2821" s="342"/>
      <c r="MW2821" s="342"/>
      <c r="MX2821" s="342"/>
      <c r="MY2821" s="342"/>
      <c r="MZ2821" s="342"/>
      <c r="NA2821" s="342"/>
      <c r="NB2821" s="342"/>
      <c r="NC2821" s="342"/>
      <c r="ND2821" s="342"/>
      <c r="NE2821" s="342"/>
      <c r="NF2821" s="342"/>
      <c r="NG2821" s="342"/>
      <c r="NH2821" s="342"/>
      <c r="NI2821" s="342"/>
      <c r="NJ2821" s="342"/>
      <c r="NK2821" s="342"/>
      <c r="NL2821" s="342"/>
      <c r="NM2821" s="342"/>
      <c r="NN2821" s="342"/>
      <c r="NO2821" s="342"/>
      <c r="NP2821" s="342"/>
      <c r="NQ2821" s="342"/>
      <c r="NR2821" s="342"/>
      <c r="NS2821" s="342"/>
      <c r="NT2821" s="342"/>
      <c r="NU2821" s="342"/>
      <c r="NV2821" s="342"/>
      <c r="NW2821" s="342"/>
      <c r="NX2821" s="342"/>
      <c r="NY2821" s="342"/>
      <c r="NZ2821" s="342"/>
      <c r="OA2821" s="342"/>
    </row>
    <row r="2822" spans="1:391" s="342" customFormat="1" ht="34.5" customHeight="1" x14ac:dyDescent="0.25">
      <c r="A2822" s="1797">
        <v>1</v>
      </c>
      <c r="B2822" s="1586" t="s">
        <v>1511</v>
      </c>
      <c r="C2822" s="1678"/>
      <c r="D2822" s="1678"/>
      <c r="E2822" s="1679"/>
      <c r="F2822" s="1454">
        <v>1</v>
      </c>
      <c r="G2822" s="1628" t="str">
        <f>IF(ISBLANK(H2822),"",IF(H2822="BN",VLOOKUP(B2822,'[4]V. BAHAN'!$B$8:$E$14999,3,FALSE),IFERROR(VLOOKUP(H2822,'[4]III. DAFTAR AHS'!$B$7:$H$14999,5,FALSE),"ls")))</f>
        <v xml:space="preserve">bh </v>
      </c>
      <c r="H2822" s="1453" t="s">
        <v>1512</v>
      </c>
      <c r="I2822" s="1485" t="s">
        <v>1513</v>
      </c>
      <c r="J2822" s="1486">
        <f>VLOOKUP(B2822,'[5] RAB LAMA'!$B$9:$E$5553,4,FALSE)</f>
        <v>358203.68118699995</v>
      </c>
      <c r="K2822" s="1486">
        <f>J2822*F2822</f>
        <v>358203.68118699995</v>
      </c>
      <c r="L2822" s="437">
        <f>K2822/$K$4349*100</f>
        <v>9.3740838067885664E-4</v>
      </c>
      <c r="M2822" s="1642"/>
      <c r="N2822" s="1642">
        <f>L2822*M2822/100</f>
        <v>0</v>
      </c>
      <c r="O2822" s="1642">
        <f>Q2822-M2822</f>
        <v>0</v>
      </c>
      <c r="P2822" s="1642">
        <f>L2822*O2822/100</f>
        <v>0</v>
      </c>
      <c r="Q2822" s="1642"/>
      <c r="R2822" s="1642">
        <f>L2822*Q2822/100</f>
        <v>0</v>
      </c>
      <c r="S2822" s="1643"/>
      <c r="T2822" s="359">
        <f>'[16]LAP MINGGUAN'!R2822</f>
        <v>0</v>
      </c>
      <c r="U2822" s="359">
        <f t="shared" si="564"/>
        <v>0</v>
      </c>
      <c r="V2822" s="429">
        <f>'[8]RAB '!H2798</f>
        <v>0</v>
      </c>
      <c r="W2822" s="429">
        <f t="shared" si="563"/>
        <v>358203.68118699995</v>
      </c>
    </row>
    <row r="2823" spans="1:391" s="342" customFormat="1" ht="34.5" customHeight="1" x14ac:dyDescent="0.25">
      <c r="A2823" s="1740">
        <f>A2822+1</f>
        <v>2</v>
      </c>
      <c r="B2823" s="1783" t="s">
        <v>1694</v>
      </c>
      <c r="C2823" s="1698"/>
      <c r="D2823" s="1698"/>
      <c r="E2823" s="1699"/>
      <c r="F2823" s="1780">
        <v>8.4</v>
      </c>
      <c r="G2823" s="1628" t="str">
        <f>IF(ISBLANK(H2823),"",IF(H2823="BN",VLOOKUP(B2823,'[4]V. BAHAN'!$B$8:$E$14999,3,FALSE),IFERROR(VLOOKUP(H2823,'[4]III. DAFTAR AHS'!$B$7:$H$14999,5,FALSE),"ls")))</f>
        <v xml:space="preserve">m1 </v>
      </c>
      <c r="H2823" s="1781" t="s">
        <v>1660</v>
      </c>
      <c r="I2823" s="1776" t="s">
        <v>1661</v>
      </c>
      <c r="J2823" s="1486">
        <f>VLOOKUP(B2823,'[5] RAB LAMA'!$B$9:$E$5553,4,FALSE)</f>
        <v>39903.135211918001</v>
      </c>
      <c r="K2823" s="1486">
        <f>J2823*F2823</f>
        <v>335186.3357801112</v>
      </c>
      <c r="L2823" s="437">
        <f>K2823/$K$4349*100</f>
        <v>8.7717267228552647E-4</v>
      </c>
      <c r="M2823" s="1777"/>
      <c r="N2823" s="1777">
        <f>L2823*M2823/100</f>
        <v>0</v>
      </c>
      <c r="O2823" s="1777">
        <f>Q2823-M2823</f>
        <v>0</v>
      </c>
      <c r="P2823" s="1777">
        <f>L2823*O2823/100</f>
        <v>0</v>
      </c>
      <c r="Q2823" s="1777"/>
      <c r="R2823" s="1777">
        <f>L2823*Q2823/100</f>
        <v>0</v>
      </c>
      <c r="S2823" s="1778"/>
      <c r="T2823" s="359">
        <f>'[16]LAP MINGGUAN'!R2823</f>
        <v>0</v>
      </c>
      <c r="U2823" s="359">
        <f t="shared" si="564"/>
        <v>0</v>
      </c>
      <c r="V2823" s="429">
        <f>'[8]RAB '!H2799</f>
        <v>358203.68118699995</v>
      </c>
      <c r="W2823" s="429">
        <f t="shared" si="563"/>
        <v>-23017.345406888751</v>
      </c>
    </row>
    <row r="2824" spans="1:391" s="342" customFormat="1" ht="34.5" customHeight="1" x14ac:dyDescent="0.25">
      <c r="A2824" s="1740">
        <f>A2823+1</f>
        <v>3</v>
      </c>
      <c r="B2824" s="1783" t="s">
        <v>1695</v>
      </c>
      <c r="C2824" s="1698"/>
      <c r="D2824" s="1698"/>
      <c r="E2824" s="1699"/>
      <c r="F2824" s="1780">
        <v>4.2</v>
      </c>
      <c r="G2824" s="1628" t="str">
        <f>IF(ISBLANK(H2824),"",IF(H2824="BN",VLOOKUP(B2824,'[4]V. BAHAN'!$B$8:$E$14999,3,FALSE),IFERROR(VLOOKUP(H2824,'[4]III. DAFTAR AHS'!$B$7:$H$14999,5,FALSE),"ls")))</f>
        <v xml:space="preserve">m1 </v>
      </c>
      <c r="H2824" s="1781" t="s">
        <v>1092</v>
      </c>
      <c r="I2824" s="1776" t="s">
        <v>1093</v>
      </c>
      <c r="J2824" s="1486">
        <f>VLOOKUP(B2824,'[5] RAB LAMA'!$B$9:$E$5553,4,FALSE)</f>
        <v>52702.949068863214</v>
      </c>
      <c r="K2824" s="1486">
        <f>J2824*F2824</f>
        <v>221352.3860892255</v>
      </c>
      <c r="L2824" s="437">
        <f>K2824/$K$4349*100</f>
        <v>5.7927261136933431E-4</v>
      </c>
      <c r="M2824" s="1777"/>
      <c r="N2824" s="1777">
        <f>L2824*M2824/100</f>
        <v>0</v>
      </c>
      <c r="O2824" s="1777">
        <f>Q2824-M2824</f>
        <v>0</v>
      </c>
      <c r="P2824" s="1777">
        <f>L2824*O2824/100</f>
        <v>0</v>
      </c>
      <c r="Q2824" s="1777"/>
      <c r="R2824" s="1777">
        <f>L2824*Q2824/100</f>
        <v>0</v>
      </c>
      <c r="S2824" s="1778"/>
      <c r="T2824" s="359">
        <f>'[16]LAP MINGGUAN'!R2824</f>
        <v>0</v>
      </c>
      <c r="U2824" s="359">
        <f t="shared" si="564"/>
        <v>0</v>
      </c>
      <c r="V2824" s="429">
        <f>'[8]RAB '!H2800</f>
        <v>335186.3357801112</v>
      </c>
      <c r="W2824" s="429">
        <f t="shared" si="563"/>
        <v>-113833.9496908857</v>
      </c>
    </row>
    <row r="2825" spans="1:391" s="342" customFormat="1" ht="34.5" customHeight="1" x14ac:dyDescent="0.25">
      <c r="A2825" s="1789"/>
      <c r="B2825" s="1804"/>
      <c r="C2825" s="1805"/>
      <c r="D2825" s="1805"/>
      <c r="E2825" s="1806"/>
      <c r="F2825" s="1803"/>
      <c r="G2825" s="1794" t="str">
        <f>IF(ISBLANK(H2825),"",IF(H2825="BN",VLOOKUP(B2825,'[4]V. BAHAN'!$B$8:$E$1099,3,FALSE),IFERROR(VLOOKUP(H2825,'[4]III. DAFTAR AHS'!$B$7:$H$872,5,FALSE),"ls")))</f>
        <v/>
      </c>
      <c r="H2825" s="1794"/>
      <c r="I2825" s="1794" t="s">
        <v>243</v>
      </c>
      <c r="J2825" s="1793"/>
      <c r="K2825" s="1793"/>
      <c r="L2825" s="460"/>
      <c r="M2825" s="1795"/>
      <c r="N2825" s="1795"/>
      <c r="O2825" s="1795"/>
      <c r="P2825" s="1795"/>
      <c r="Q2825" s="1795"/>
      <c r="R2825" s="1795"/>
      <c r="S2825" s="1796"/>
      <c r="T2825" s="359">
        <f>'[16]LAP MINGGUAN'!R2825</f>
        <v>0</v>
      </c>
      <c r="U2825" s="359">
        <f t="shared" si="564"/>
        <v>0</v>
      </c>
      <c r="V2825" s="429">
        <f>'[8]RAB '!H2801</f>
        <v>221352.3860892255</v>
      </c>
      <c r="W2825" s="429">
        <f t="shared" si="563"/>
        <v>-221352.3860892255</v>
      </c>
    </row>
    <row r="2826" spans="1:391" s="616" customFormat="1" ht="34.5" customHeight="1" x14ac:dyDescent="0.25">
      <c r="A2826" s="1708"/>
      <c r="B2826" s="1339" t="s">
        <v>122</v>
      </c>
      <c r="C2826" s="1339"/>
      <c r="D2826" s="1339"/>
      <c r="E2826" s="1339"/>
      <c r="F2826" s="1340"/>
      <c r="G2826" s="611" t="str">
        <f>IF(ISBLANK(H2826),"",IF(H2826="BN",VLOOKUP(B2826,'[4]V. BAHAN'!$B$8:$E$1099,3,FALSE),IFERROR(VLOOKUP(H2826,'[4]III. DAFTAR AHS'!$B$7:$H$872,5,FALSE),"ls")))</f>
        <v/>
      </c>
      <c r="H2826" s="1340"/>
      <c r="I2826" s="611" t="s">
        <v>243</v>
      </c>
      <c r="J2826" s="612"/>
      <c r="K2826" s="612"/>
      <c r="L2826" s="613"/>
      <c r="M2826" s="614"/>
      <c r="N2826" s="614"/>
      <c r="O2826" s="614"/>
      <c r="P2826" s="614"/>
      <c r="Q2826" s="614"/>
      <c r="R2826" s="614"/>
      <c r="S2826" s="615"/>
      <c r="T2826" s="359">
        <f>'[16]LAP MINGGUAN'!R2826</f>
        <v>0</v>
      </c>
      <c r="U2826" s="359">
        <f t="shared" si="564"/>
        <v>0</v>
      </c>
      <c r="V2826" s="429">
        <f>'[8]RAB '!H2802</f>
        <v>0</v>
      </c>
      <c r="W2826" s="429">
        <f t="shared" si="563"/>
        <v>0</v>
      </c>
      <c r="X2826" s="342"/>
      <c r="Y2826" s="342"/>
      <c r="Z2826" s="342"/>
      <c r="AA2826" s="342"/>
      <c r="AB2826" s="342"/>
      <c r="AC2826" s="342"/>
      <c r="AD2826" s="342"/>
      <c r="AE2826" s="342"/>
      <c r="AF2826" s="342"/>
      <c r="AG2826" s="342"/>
      <c r="AH2826" s="342"/>
      <c r="AI2826" s="342"/>
      <c r="AJ2826" s="342"/>
      <c r="AK2826" s="342"/>
      <c r="AL2826" s="342"/>
      <c r="AM2826" s="342"/>
      <c r="AN2826" s="342"/>
      <c r="AO2826" s="342"/>
      <c r="AP2826" s="342"/>
      <c r="AQ2826" s="342"/>
      <c r="AR2826" s="342"/>
      <c r="AS2826" s="342"/>
      <c r="AT2826" s="342"/>
      <c r="AU2826" s="342"/>
      <c r="AV2826" s="342"/>
      <c r="AW2826" s="342"/>
      <c r="AX2826" s="342"/>
      <c r="AY2826" s="342"/>
      <c r="AZ2826" s="342"/>
      <c r="BA2826" s="342"/>
      <c r="BB2826" s="342"/>
      <c r="BC2826" s="342"/>
      <c r="BD2826" s="342"/>
      <c r="BE2826" s="342"/>
      <c r="BF2826" s="342"/>
      <c r="BG2826" s="342"/>
      <c r="BH2826" s="342"/>
      <c r="BI2826" s="342"/>
      <c r="BJ2826" s="342"/>
      <c r="BK2826" s="342"/>
      <c r="BL2826" s="342"/>
      <c r="BM2826" s="342"/>
      <c r="BN2826" s="342"/>
      <c r="BO2826" s="342"/>
      <c r="BP2826" s="342"/>
      <c r="BQ2826" s="342"/>
      <c r="BR2826" s="342"/>
      <c r="BS2826" s="342"/>
      <c r="BT2826" s="342"/>
      <c r="BU2826" s="342"/>
      <c r="BV2826" s="342"/>
      <c r="BW2826" s="342"/>
      <c r="BX2826" s="342"/>
      <c r="BY2826" s="342"/>
      <c r="BZ2826" s="342"/>
      <c r="CA2826" s="342"/>
      <c r="CB2826" s="342"/>
      <c r="CC2826" s="342"/>
      <c r="CD2826" s="342"/>
      <c r="CE2826" s="342"/>
      <c r="CF2826" s="342"/>
      <c r="CG2826" s="342"/>
      <c r="CH2826" s="342"/>
      <c r="CI2826" s="342"/>
      <c r="CJ2826" s="342"/>
      <c r="CK2826" s="342"/>
      <c r="CL2826" s="342"/>
      <c r="CM2826" s="342"/>
      <c r="CN2826" s="342"/>
      <c r="CO2826" s="342"/>
      <c r="CP2826" s="342"/>
      <c r="CQ2826" s="342"/>
      <c r="CR2826" s="342"/>
      <c r="CS2826" s="342"/>
      <c r="CT2826" s="342"/>
      <c r="CU2826" s="342"/>
      <c r="CV2826" s="342"/>
      <c r="CW2826" s="342"/>
      <c r="CX2826" s="342"/>
      <c r="CY2826" s="342"/>
      <c r="CZ2826" s="342"/>
      <c r="DA2826" s="342"/>
      <c r="DB2826" s="342"/>
      <c r="DC2826" s="342"/>
      <c r="DD2826" s="342"/>
      <c r="DE2826" s="342"/>
      <c r="DF2826" s="342"/>
      <c r="DG2826" s="342"/>
      <c r="DH2826" s="342"/>
      <c r="DI2826" s="342"/>
      <c r="DJ2826" s="342"/>
      <c r="DK2826" s="342"/>
      <c r="DL2826" s="342"/>
      <c r="DM2826" s="342"/>
      <c r="DN2826" s="342"/>
      <c r="DO2826" s="342"/>
      <c r="DP2826" s="342"/>
      <c r="DQ2826" s="342"/>
      <c r="DR2826" s="342"/>
      <c r="DS2826" s="342"/>
      <c r="DT2826" s="342"/>
      <c r="DU2826" s="342"/>
      <c r="DV2826" s="342"/>
      <c r="DW2826" s="342"/>
      <c r="DX2826" s="342"/>
      <c r="DY2826" s="342"/>
      <c r="DZ2826" s="342"/>
      <c r="EA2826" s="342"/>
      <c r="EB2826" s="342"/>
      <c r="EC2826" s="342"/>
      <c r="ED2826" s="342"/>
      <c r="EE2826" s="342"/>
      <c r="EF2826" s="342"/>
      <c r="EG2826" s="342"/>
      <c r="EH2826" s="342"/>
      <c r="EI2826" s="342"/>
      <c r="EJ2826" s="342"/>
      <c r="EK2826" s="342"/>
      <c r="EL2826" s="342"/>
      <c r="EM2826" s="342"/>
      <c r="EN2826" s="342"/>
      <c r="EO2826" s="342"/>
      <c r="EP2826" s="342"/>
      <c r="EQ2826" s="342"/>
      <c r="ER2826" s="342"/>
      <c r="ES2826" s="342"/>
      <c r="ET2826" s="342"/>
      <c r="EU2826" s="342"/>
      <c r="EV2826" s="342"/>
      <c r="EW2826" s="342"/>
      <c r="EX2826" s="342"/>
      <c r="EY2826" s="342"/>
      <c r="EZ2826" s="342"/>
      <c r="FA2826" s="342"/>
      <c r="FB2826" s="342"/>
      <c r="FC2826" s="342"/>
      <c r="FD2826" s="342"/>
      <c r="FE2826" s="342"/>
      <c r="FF2826" s="342"/>
      <c r="FG2826" s="342"/>
      <c r="FH2826" s="342"/>
      <c r="FI2826" s="342"/>
      <c r="FJ2826" s="342"/>
      <c r="FK2826" s="342"/>
      <c r="FL2826" s="342"/>
      <c r="FM2826" s="342"/>
      <c r="FN2826" s="342"/>
      <c r="FO2826" s="342"/>
      <c r="FP2826" s="342"/>
      <c r="FQ2826" s="342"/>
      <c r="FR2826" s="342"/>
      <c r="FS2826" s="342"/>
      <c r="FT2826" s="342"/>
      <c r="FU2826" s="342"/>
      <c r="FV2826" s="342"/>
      <c r="FW2826" s="342"/>
      <c r="FX2826" s="342"/>
      <c r="FY2826" s="342"/>
      <c r="FZ2826" s="342"/>
      <c r="GA2826" s="342"/>
      <c r="GB2826" s="342"/>
      <c r="GC2826" s="342"/>
      <c r="GD2826" s="342"/>
      <c r="GE2826" s="342"/>
      <c r="GF2826" s="342"/>
      <c r="GG2826" s="342"/>
      <c r="GH2826" s="342"/>
      <c r="GI2826" s="342"/>
      <c r="GJ2826" s="342"/>
      <c r="GK2826" s="342"/>
      <c r="GL2826" s="342"/>
      <c r="GM2826" s="342"/>
      <c r="GN2826" s="342"/>
      <c r="GO2826" s="342"/>
      <c r="GP2826" s="342"/>
      <c r="GQ2826" s="342"/>
      <c r="GR2826" s="342"/>
      <c r="GS2826" s="342"/>
      <c r="GT2826" s="342"/>
      <c r="GU2826" s="342"/>
      <c r="GV2826" s="342"/>
      <c r="GW2826" s="342"/>
      <c r="GX2826" s="342"/>
      <c r="GY2826" s="342"/>
      <c r="GZ2826" s="342"/>
      <c r="HA2826" s="342"/>
      <c r="HB2826" s="342"/>
      <c r="HC2826" s="342"/>
      <c r="HD2826" s="342"/>
      <c r="HE2826" s="342"/>
      <c r="HF2826" s="342"/>
      <c r="HG2826" s="342"/>
      <c r="HH2826" s="342"/>
      <c r="HI2826" s="342"/>
      <c r="HJ2826" s="342"/>
      <c r="HK2826" s="342"/>
      <c r="HL2826" s="342"/>
      <c r="HM2826" s="342"/>
      <c r="HN2826" s="342"/>
      <c r="HO2826" s="342"/>
      <c r="HP2826" s="342"/>
      <c r="HQ2826" s="342"/>
      <c r="HR2826" s="342"/>
      <c r="HS2826" s="342"/>
      <c r="HT2826" s="342"/>
      <c r="HU2826" s="342"/>
      <c r="HV2826" s="342"/>
      <c r="HW2826" s="342"/>
      <c r="HX2826" s="342"/>
      <c r="HY2826" s="342"/>
      <c r="HZ2826" s="342"/>
      <c r="IA2826" s="342"/>
      <c r="IB2826" s="342"/>
      <c r="IC2826" s="342"/>
      <c r="ID2826" s="342"/>
      <c r="IE2826" s="342"/>
      <c r="IF2826" s="342"/>
      <c r="IG2826" s="342"/>
      <c r="IH2826" s="342"/>
      <c r="II2826" s="342"/>
      <c r="IJ2826" s="342"/>
      <c r="IK2826" s="342"/>
      <c r="IL2826" s="342"/>
      <c r="IM2826" s="342"/>
      <c r="IN2826" s="342"/>
      <c r="IO2826" s="342"/>
      <c r="IP2826" s="342"/>
      <c r="IQ2826" s="342"/>
      <c r="IR2826" s="342"/>
      <c r="IS2826" s="342"/>
      <c r="IT2826" s="342"/>
      <c r="IU2826" s="342"/>
      <c r="IV2826" s="342"/>
      <c r="IW2826" s="342"/>
      <c r="IX2826" s="342"/>
      <c r="IY2826" s="342"/>
      <c r="IZ2826" s="342"/>
      <c r="JA2826" s="342"/>
      <c r="JB2826" s="342"/>
      <c r="JC2826" s="342"/>
      <c r="JD2826" s="342"/>
      <c r="JE2826" s="342"/>
      <c r="JF2826" s="342"/>
      <c r="JG2826" s="342"/>
      <c r="JH2826" s="342"/>
      <c r="JI2826" s="342"/>
      <c r="JJ2826" s="342"/>
      <c r="JK2826" s="342"/>
      <c r="JL2826" s="342"/>
      <c r="JM2826" s="342"/>
      <c r="JN2826" s="342"/>
      <c r="JO2826" s="342"/>
      <c r="JP2826" s="342"/>
      <c r="JQ2826" s="342"/>
      <c r="JR2826" s="342"/>
      <c r="JS2826" s="342"/>
      <c r="JT2826" s="342"/>
      <c r="JU2826" s="342"/>
      <c r="JV2826" s="342"/>
      <c r="JW2826" s="342"/>
      <c r="JX2826" s="342"/>
      <c r="JY2826" s="342"/>
      <c r="JZ2826" s="342"/>
      <c r="KA2826" s="342"/>
      <c r="KB2826" s="342"/>
      <c r="KC2826" s="342"/>
      <c r="KD2826" s="342"/>
      <c r="KE2826" s="342"/>
      <c r="KF2826" s="342"/>
      <c r="KG2826" s="342"/>
      <c r="KH2826" s="342"/>
      <c r="KI2826" s="342"/>
      <c r="KJ2826" s="342"/>
      <c r="KK2826" s="342"/>
      <c r="KL2826" s="342"/>
      <c r="KM2826" s="342"/>
      <c r="KN2826" s="342"/>
      <c r="KO2826" s="342"/>
      <c r="KP2826" s="342"/>
      <c r="KQ2826" s="342"/>
      <c r="KR2826" s="342"/>
      <c r="KS2826" s="342"/>
      <c r="KT2826" s="342"/>
      <c r="KU2826" s="342"/>
      <c r="KV2826" s="342"/>
      <c r="KW2826" s="342"/>
      <c r="KX2826" s="342"/>
      <c r="KY2826" s="342"/>
      <c r="KZ2826" s="342"/>
      <c r="LA2826" s="342"/>
      <c r="LB2826" s="342"/>
      <c r="LC2826" s="342"/>
      <c r="LD2826" s="342"/>
      <c r="LE2826" s="342"/>
      <c r="LF2826" s="342"/>
      <c r="LG2826" s="342"/>
      <c r="LH2826" s="342"/>
      <c r="LI2826" s="342"/>
      <c r="LJ2826" s="342"/>
      <c r="LK2826" s="342"/>
      <c r="LL2826" s="342"/>
      <c r="LM2826" s="342"/>
      <c r="LN2826" s="342"/>
      <c r="LO2826" s="342"/>
      <c r="LP2826" s="342"/>
      <c r="LQ2826" s="342"/>
      <c r="LR2826" s="342"/>
      <c r="LS2826" s="342"/>
      <c r="LT2826" s="342"/>
      <c r="LU2826" s="342"/>
      <c r="LV2826" s="342"/>
      <c r="LW2826" s="342"/>
      <c r="LX2826" s="342"/>
      <c r="LY2826" s="342"/>
      <c r="LZ2826" s="342"/>
      <c r="MA2826" s="342"/>
      <c r="MB2826" s="342"/>
      <c r="MC2826" s="342"/>
      <c r="MD2826" s="342"/>
      <c r="ME2826" s="342"/>
      <c r="MF2826" s="342"/>
      <c r="MG2826" s="342"/>
      <c r="MH2826" s="342"/>
      <c r="MI2826" s="342"/>
      <c r="MJ2826" s="342"/>
      <c r="MK2826" s="342"/>
      <c r="ML2826" s="342"/>
      <c r="MM2826" s="342"/>
      <c r="MN2826" s="342"/>
      <c r="MO2826" s="342"/>
      <c r="MP2826" s="342"/>
      <c r="MQ2826" s="342"/>
      <c r="MR2826" s="342"/>
      <c r="MS2826" s="342"/>
      <c r="MT2826" s="342"/>
      <c r="MU2826" s="342"/>
      <c r="MV2826" s="342"/>
      <c r="MW2826" s="342"/>
      <c r="MX2826" s="342"/>
      <c r="MY2826" s="342"/>
      <c r="MZ2826" s="342"/>
      <c r="NA2826" s="342"/>
      <c r="NB2826" s="342"/>
      <c r="NC2826" s="342"/>
      <c r="ND2826" s="342"/>
      <c r="NE2826" s="342"/>
      <c r="NF2826" s="342"/>
      <c r="NG2826" s="342"/>
      <c r="NH2826" s="342"/>
      <c r="NI2826" s="342"/>
      <c r="NJ2826" s="342"/>
      <c r="NK2826" s="342"/>
      <c r="NL2826" s="342"/>
      <c r="NM2826" s="342"/>
      <c r="NN2826" s="342"/>
      <c r="NO2826" s="342"/>
      <c r="NP2826" s="342"/>
      <c r="NQ2826" s="342"/>
      <c r="NR2826" s="342"/>
      <c r="NS2826" s="342"/>
      <c r="NT2826" s="342"/>
      <c r="NU2826" s="342"/>
      <c r="NV2826" s="342"/>
      <c r="NW2826" s="342"/>
      <c r="NX2826" s="342"/>
      <c r="NY2826" s="342"/>
      <c r="NZ2826" s="342"/>
      <c r="OA2826" s="342"/>
    </row>
    <row r="2827" spans="1:391" s="342" customFormat="1" ht="34.5" customHeight="1" x14ac:dyDescent="0.25">
      <c r="A2827" s="1797">
        <v>1</v>
      </c>
      <c r="B2827" s="1586" t="s">
        <v>1619</v>
      </c>
      <c r="C2827" s="1678"/>
      <c r="D2827" s="1678"/>
      <c r="E2827" s="1679"/>
      <c r="F2827" s="1454">
        <v>1</v>
      </c>
      <c r="G2827" s="1628" t="str">
        <f>IF(ISBLANK(H2827),"",IF(H2827="BN",VLOOKUP(B2827,'[4]V. BAHAN'!$B$8:$E$14999,3,FALSE),IFERROR(VLOOKUP(H2827,'[4]III. DAFTAR AHS'!$B$7:$H$14999,5,FALSE),"ls")))</f>
        <v xml:space="preserve">bh </v>
      </c>
      <c r="H2827" s="1453" t="s">
        <v>1620</v>
      </c>
      <c r="I2827" s="1485" t="s">
        <v>1621</v>
      </c>
      <c r="J2827" s="1486">
        <f>VLOOKUP(B2827,'[5] RAB LAMA'!$B$9:$E$5553,4,FALSE)</f>
        <v>244557.86716349999</v>
      </c>
      <c r="K2827" s="1486">
        <f>J2827*F2827</f>
        <v>244557.86716349999</v>
      </c>
      <c r="L2827" s="437">
        <f>K2827/$K$4349*100</f>
        <v>6.4000066520905282E-4</v>
      </c>
      <c r="M2827" s="1642"/>
      <c r="N2827" s="1642">
        <f>L2827*M2827/100</f>
        <v>0</v>
      </c>
      <c r="O2827" s="1642">
        <f>Q2827-M2827</f>
        <v>0</v>
      </c>
      <c r="P2827" s="1642">
        <f>L2827*O2827/100</f>
        <v>0</v>
      </c>
      <c r="Q2827" s="1642"/>
      <c r="R2827" s="1642">
        <f>L2827*Q2827/100</f>
        <v>0</v>
      </c>
      <c r="S2827" s="1643"/>
      <c r="T2827" s="359">
        <f>'[16]LAP MINGGUAN'!R2827</f>
        <v>0</v>
      </c>
      <c r="U2827" s="359">
        <f t="shared" si="564"/>
        <v>0</v>
      </c>
      <c r="V2827" s="429">
        <f>'[8]RAB '!H2803</f>
        <v>0</v>
      </c>
      <c r="W2827" s="429">
        <f t="shared" si="563"/>
        <v>244557.86716349999</v>
      </c>
    </row>
    <row r="2828" spans="1:391" s="342" customFormat="1" ht="34.5" customHeight="1" x14ac:dyDescent="0.25">
      <c r="A2828" s="1740">
        <f>A2827+1</f>
        <v>2</v>
      </c>
      <c r="B2828" s="1783" t="s">
        <v>1686</v>
      </c>
      <c r="C2828" s="1698"/>
      <c r="D2828" s="1698"/>
      <c r="E2828" s="1699"/>
      <c r="F2828" s="1780">
        <v>22.28</v>
      </c>
      <c r="G2828" s="1628" t="str">
        <f>IF(ISBLANK(H2828),"",IF(H2828="BN",VLOOKUP(B2828,'[4]V. BAHAN'!$B$8:$E$14999,3,FALSE),IFERROR(VLOOKUP(H2828,'[4]III. DAFTAR AHS'!$B$7:$H$14999,5,FALSE),"ls")))</f>
        <v xml:space="preserve">m1 </v>
      </c>
      <c r="H2828" s="1781" t="s">
        <v>1687</v>
      </c>
      <c r="I2828" s="1776" t="s">
        <v>1688</v>
      </c>
      <c r="J2828" s="1486">
        <f>VLOOKUP(B2828,'[5] RAB LAMA'!$B$9:$E$5553,4,FALSE)</f>
        <v>13345.517673943952</v>
      </c>
      <c r="K2828" s="1486">
        <f>J2828*F2828</f>
        <v>297338.13377547124</v>
      </c>
      <c r="L2828" s="437">
        <f>K2828/$K$4349*100</f>
        <v>7.7812505324597269E-4</v>
      </c>
      <c r="M2828" s="1777"/>
      <c r="N2828" s="1777">
        <f>L2828*M2828/100</f>
        <v>0</v>
      </c>
      <c r="O2828" s="1777">
        <f>Q2828-M2828</f>
        <v>0</v>
      </c>
      <c r="P2828" s="1777">
        <f>L2828*O2828/100</f>
        <v>0</v>
      </c>
      <c r="Q2828" s="1777"/>
      <c r="R2828" s="1777">
        <f>L2828*Q2828/100</f>
        <v>0</v>
      </c>
      <c r="S2828" s="1778"/>
      <c r="T2828" s="359">
        <f>'[16]LAP MINGGUAN'!R2828</f>
        <v>0</v>
      </c>
      <c r="U2828" s="359">
        <f t="shared" si="564"/>
        <v>0</v>
      </c>
      <c r="V2828" s="429">
        <f>'[8]RAB '!H2804</f>
        <v>244557.86716349999</v>
      </c>
      <c r="W2828" s="429">
        <f t="shared" si="563"/>
        <v>52780.266611971252</v>
      </c>
    </row>
    <row r="2829" spans="1:391" s="342" customFormat="1" ht="34.5" customHeight="1" x14ac:dyDescent="0.25">
      <c r="A2829" s="1740">
        <f>A2828+1</f>
        <v>3</v>
      </c>
      <c r="B2829" s="1783" t="s">
        <v>1696</v>
      </c>
      <c r="C2829" s="1698"/>
      <c r="D2829" s="1698"/>
      <c r="E2829" s="1699"/>
      <c r="F2829" s="1780">
        <v>21.89</v>
      </c>
      <c r="G2829" s="1628" t="str">
        <f>IF(ISBLANK(H2829),"",IF(H2829="BN",VLOOKUP(B2829,'[4]V. BAHAN'!$B$8:$E$14999,3,FALSE),IFERROR(VLOOKUP(H2829,'[4]III. DAFTAR AHS'!$B$7:$H$14999,5,FALSE),"ls")))</f>
        <v xml:space="preserve">m1 </v>
      </c>
      <c r="H2829" s="1781" t="s">
        <v>1697</v>
      </c>
      <c r="I2829" s="1776" t="s">
        <v>1698</v>
      </c>
      <c r="J2829" s="1486">
        <f>VLOOKUP(B2829,'[5] RAB LAMA'!$B$9:$E$5553,4,FALSE)</f>
        <v>18113.932888374951</v>
      </c>
      <c r="K2829" s="1486">
        <f>J2829*F2829</f>
        <v>396513.99092652771</v>
      </c>
      <c r="L2829" s="437">
        <f>K2829/$K$4349*100</f>
        <v>1.0376653219175149E-3</v>
      </c>
      <c r="M2829" s="1777"/>
      <c r="N2829" s="1777">
        <f>L2829*M2829/100</f>
        <v>0</v>
      </c>
      <c r="O2829" s="1777">
        <f>Q2829-M2829</f>
        <v>0</v>
      </c>
      <c r="P2829" s="1777">
        <f>L2829*O2829/100</f>
        <v>0</v>
      </c>
      <c r="Q2829" s="1777"/>
      <c r="R2829" s="1777">
        <f>L2829*Q2829/100</f>
        <v>0</v>
      </c>
      <c r="S2829" s="1778"/>
      <c r="T2829" s="359">
        <f>'[16]LAP MINGGUAN'!R2829</f>
        <v>0</v>
      </c>
      <c r="U2829" s="359">
        <f t="shared" si="564"/>
        <v>0</v>
      </c>
      <c r="V2829" s="429">
        <f>'[8]RAB '!H2805</f>
        <v>297338.13377547124</v>
      </c>
      <c r="W2829" s="429">
        <f t="shared" si="563"/>
        <v>99175.857151056465</v>
      </c>
    </row>
    <row r="2830" spans="1:391" s="342" customFormat="1" ht="34.5" customHeight="1" x14ac:dyDescent="0.25">
      <c r="A2830" s="1740">
        <f>A2829+1</f>
        <v>4</v>
      </c>
      <c r="B2830" s="1783" t="s">
        <v>1699</v>
      </c>
      <c r="C2830" s="1698"/>
      <c r="D2830" s="1698"/>
      <c r="E2830" s="1699"/>
      <c r="F2830" s="1780">
        <v>22.36</v>
      </c>
      <c r="G2830" s="1628" t="str">
        <f>IF(ISBLANK(H2830),"",IF(H2830="BN",VLOOKUP(B2830,'[4]V. BAHAN'!$B$8:$E$14999,3,FALSE),IFERROR(VLOOKUP(H2830,'[4]III. DAFTAR AHS'!$B$7:$H$14999,5,FALSE),"ls")))</f>
        <v xml:space="preserve">m1 </v>
      </c>
      <c r="H2830" s="1781" t="s">
        <v>1104</v>
      </c>
      <c r="I2830" s="1776" t="s">
        <v>1105</v>
      </c>
      <c r="J2830" s="1486">
        <f>VLOOKUP(B2830,'[5] RAB LAMA'!$B$9:$E$5553,4,FALSE)</f>
        <v>24892.025192573001</v>
      </c>
      <c r="K2830" s="1486">
        <f>J2830*F2830</f>
        <v>556585.68330593233</v>
      </c>
      <c r="L2830" s="437">
        <f>K2830/$K$4349*100</f>
        <v>1.4565681803377971E-3</v>
      </c>
      <c r="M2830" s="1777"/>
      <c r="N2830" s="1777">
        <f>L2830*M2830/100</f>
        <v>0</v>
      </c>
      <c r="O2830" s="1777">
        <f>Q2830-M2830</f>
        <v>0</v>
      </c>
      <c r="P2830" s="1777">
        <f>L2830*O2830/100</f>
        <v>0</v>
      </c>
      <c r="Q2830" s="1777"/>
      <c r="R2830" s="1777">
        <f>L2830*Q2830/100</f>
        <v>0</v>
      </c>
      <c r="S2830" s="1778"/>
      <c r="T2830" s="359">
        <f>'[16]LAP MINGGUAN'!R2830</f>
        <v>0</v>
      </c>
      <c r="U2830" s="359">
        <f t="shared" si="564"/>
        <v>0</v>
      </c>
      <c r="V2830" s="429">
        <f>'[8]RAB '!H2806</f>
        <v>396513.99092652771</v>
      </c>
      <c r="W2830" s="429">
        <f t="shared" si="563"/>
        <v>160071.69237940462</v>
      </c>
    </row>
    <row r="2831" spans="1:391" s="342" customFormat="1" ht="34.5" customHeight="1" thickBot="1" x14ac:dyDescent="0.3">
      <c r="A2831" s="1789"/>
      <c r="B2831" s="1804"/>
      <c r="C2831" s="1805"/>
      <c r="D2831" s="1805"/>
      <c r="E2831" s="1806"/>
      <c r="F2831" s="1803"/>
      <c r="G2831" s="1794" t="str">
        <f>IF(ISBLANK(H2831),"",IF(H2831="BN",VLOOKUP(B2831,'[4]V. BAHAN'!$B$8:$E$1099,3,FALSE),IFERROR(VLOOKUP(H2831,'[4]III. DAFTAR AHS'!$B$7:$H$872,5,FALSE),"ls")))</f>
        <v/>
      </c>
      <c r="H2831" s="1794"/>
      <c r="I2831" s="1794" t="s">
        <v>243</v>
      </c>
      <c r="J2831" s="1793"/>
      <c r="K2831" s="1793"/>
      <c r="L2831" s="460"/>
      <c r="M2831" s="1795"/>
      <c r="N2831" s="1795"/>
      <c r="O2831" s="1795"/>
      <c r="P2831" s="1795"/>
      <c r="Q2831" s="1795"/>
      <c r="R2831" s="1795"/>
      <c r="S2831" s="1796"/>
      <c r="T2831" s="359">
        <f>'[16]LAP MINGGUAN'!R2831</f>
        <v>0</v>
      </c>
      <c r="U2831" s="359">
        <f t="shared" si="564"/>
        <v>0</v>
      </c>
      <c r="V2831" s="429">
        <f>'[8]RAB '!H2807</f>
        <v>556585.68330593233</v>
      </c>
      <c r="W2831" s="429">
        <f t="shared" si="563"/>
        <v>-556585.68330593233</v>
      </c>
    </row>
    <row r="2832" spans="1:391" s="354" customFormat="1" ht="34.5" customHeight="1" thickBot="1" x14ac:dyDescent="0.3">
      <c r="A2832" s="422" t="s">
        <v>288</v>
      </c>
      <c r="B2832" s="655" t="s">
        <v>164</v>
      </c>
      <c r="C2832" s="656"/>
      <c r="D2832" s="656"/>
      <c r="E2832" s="656"/>
      <c r="F2832" s="425"/>
      <c r="G2832" s="425" t="str">
        <f>IF(ISBLANK(H2832),"",IF(H2832="BN",VLOOKUP(B2832,'[4]V. BAHAN'!$B$8:$E$1099,3,FALSE),IFERROR(VLOOKUP(H2832,'[4]III. DAFTAR AHS'!$B$7:$H$872,5,FALSE),"ls")))</f>
        <v/>
      </c>
      <c r="H2832" s="425"/>
      <c r="I2832" s="425" t="s">
        <v>243</v>
      </c>
      <c r="J2832" s="550"/>
      <c r="K2832" s="550"/>
      <c r="L2832" s="624"/>
      <c r="M2832" s="427"/>
      <c r="N2832" s="427"/>
      <c r="O2832" s="427"/>
      <c r="P2832" s="427"/>
      <c r="Q2832" s="427"/>
      <c r="R2832" s="427"/>
      <c r="S2832" s="428"/>
      <c r="T2832" s="359">
        <f>'[16]LAP MINGGUAN'!R2832</f>
        <v>0</v>
      </c>
      <c r="U2832" s="359">
        <f t="shared" si="564"/>
        <v>0</v>
      </c>
      <c r="V2832" s="429">
        <f>'[8]RAB '!H2808</f>
        <v>0</v>
      </c>
      <c r="W2832" s="429">
        <f t="shared" si="563"/>
        <v>0</v>
      </c>
      <c r="X2832" s="342"/>
      <c r="Y2832" s="342"/>
      <c r="Z2832" s="342"/>
      <c r="AA2832" s="342"/>
      <c r="AB2832" s="342"/>
      <c r="AC2832" s="342"/>
      <c r="AD2832" s="342"/>
      <c r="AE2832" s="342"/>
      <c r="AF2832" s="342"/>
      <c r="AG2832" s="342"/>
      <c r="AH2832" s="342"/>
      <c r="AI2832" s="342"/>
      <c r="AJ2832" s="342"/>
      <c r="AK2832" s="342"/>
      <c r="AL2832" s="342"/>
      <c r="AM2832" s="342"/>
      <c r="AN2832" s="342"/>
      <c r="AO2832" s="342"/>
      <c r="AP2832" s="342"/>
      <c r="AQ2832" s="342"/>
      <c r="AR2832" s="342"/>
      <c r="AS2832" s="342"/>
      <c r="AT2832" s="342"/>
      <c r="AU2832" s="342"/>
      <c r="AV2832" s="342"/>
      <c r="AW2832" s="342"/>
      <c r="AX2832" s="342"/>
      <c r="AY2832" s="342"/>
      <c r="AZ2832" s="342"/>
      <c r="BA2832" s="342"/>
      <c r="BB2832" s="342"/>
      <c r="BC2832" s="342"/>
      <c r="BD2832" s="342"/>
      <c r="BE2832" s="342"/>
      <c r="BF2832" s="342"/>
      <c r="BG2832" s="342"/>
      <c r="BH2832" s="342"/>
      <c r="BI2832" s="342"/>
      <c r="BJ2832" s="342"/>
      <c r="BK2832" s="342"/>
      <c r="BL2832" s="342"/>
      <c r="BM2832" s="342"/>
      <c r="BN2832" s="342"/>
      <c r="BO2832" s="342"/>
      <c r="BP2832" s="342"/>
      <c r="BQ2832" s="342"/>
      <c r="BR2832" s="342"/>
      <c r="BS2832" s="342"/>
      <c r="BT2832" s="342"/>
      <c r="BU2832" s="342"/>
      <c r="BV2832" s="342"/>
      <c r="BW2832" s="342"/>
      <c r="BX2832" s="342"/>
      <c r="BY2832" s="342"/>
      <c r="BZ2832" s="342"/>
      <c r="CA2832" s="342"/>
      <c r="CB2832" s="342"/>
      <c r="CC2832" s="342"/>
      <c r="CD2832" s="342"/>
      <c r="CE2832" s="342"/>
      <c r="CF2832" s="342"/>
      <c r="CG2832" s="342"/>
      <c r="CH2832" s="342"/>
      <c r="CI2832" s="342"/>
      <c r="CJ2832" s="342"/>
      <c r="CK2832" s="342"/>
      <c r="CL2832" s="342"/>
      <c r="CM2832" s="342"/>
      <c r="CN2832" s="342"/>
      <c r="CO2832" s="342"/>
      <c r="CP2832" s="342"/>
      <c r="CQ2832" s="342"/>
      <c r="CR2832" s="342"/>
      <c r="CS2832" s="342"/>
      <c r="CT2832" s="342"/>
      <c r="CU2832" s="342"/>
      <c r="CV2832" s="342"/>
      <c r="CW2832" s="342"/>
      <c r="CX2832" s="342"/>
      <c r="CY2832" s="342"/>
      <c r="CZ2832" s="342"/>
      <c r="DA2832" s="342"/>
      <c r="DB2832" s="342"/>
      <c r="DC2832" s="342"/>
      <c r="DD2832" s="342"/>
      <c r="DE2832" s="342"/>
      <c r="DF2832" s="342"/>
      <c r="DG2832" s="342"/>
      <c r="DH2832" s="342"/>
      <c r="DI2832" s="342"/>
      <c r="DJ2832" s="342"/>
      <c r="DK2832" s="342"/>
      <c r="DL2832" s="342"/>
      <c r="DM2832" s="342"/>
      <c r="DN2832" s="342"/>
      <c r="DO2832" s="342"/>
      <c r="DP2832" s="342"/>
      <c r="DQ2832" s="342"/>
      <c r="DR2832" s="342"/>
      <c r="DS2832" s="342"/>
      <c r="DT2832" s="342"/>
      <c r="DU2832" s="342"/>
      <c r="DV2832" s="342"/>
      <c r="DW2832" s="342"/>
      <c r="DX2832" s="342"/>
      <c r="DY2832" s="342"/>
      <c r="DZ2832" s="342"/>
      <c r="EA2832" s="342"/>
      <c r="EB2832" s="342"/>
      <c r="EC2832" s="342"/>
      <c r="ED2832" s="342"/>
      <c r="EE2832" s="342"/>
      <c r="EF2832" s="342"/>
      <c r="EG2832" s="342"/>
      <c r="EH2832" s="342"/>
      <c r="EI2832" s="342"/>
      <c r="EJ2832" s="342"/>
      <c r="EK2832" s="342"/>
      <c r="EL2832" s="342"/>
      <c r="EM2832" s="342"/>
      <c r="EN2832" s="342"/>
      <c r="EO2832" s="342"/>
      <c r="EP2832" s="342"/>
      <c r="EQ2832" s="342"/>
      <c r="ER2832" s="342"/>
      <c r="ES2832" s="342"/>
      <c r="ET2832" s="342"/>
      <c r="EU2832" s="342"/>
      <c r="EV2832" s="342"/>
      <c r="EW2832" s="342"/>
      <c r="EX2832" s="342"/>
      <c r="EY2832" s="342"/>
      <c r="EZ2832" s="342"/>
      <c r="FA2832" s="342"/>
      <c r="FB2832" s="342"/>
      <c r="FC2832" s="342"/>
      <c r="FD2832" s="342"/>
      <c r="FE2832" s="342"/>
      <c r="FF2832" s="342"/>
      <c r="FG2832" s="342"/>
      <c r="FH2832" s="342"/>
      <c r="FI2832" s="342"/>
      <c r="FJ2832" s="342"/>
      <c r="FK2832" s="342"/>
      <c r="FL2832" s="342"/>
      <c r="FM2832" s="342"/>
      <c r="FN2832" s="342"/>
      <c r="FO2832" s="342"/>
      <c r="FP2832" s="342"/>
      <c r="FQ2832" s="342"/>
      <c r="FR2832" s="342"/>
      <c r="FS2832" s="342"/>
      <c r="FT2832" s="342"/>
      <c r="FU2832" s="342"/>
      <c r="FV2832" s="342"/>
      <c r="FW2832" s="342"/>
      <c r="FX2832" s="342"/>
      <c r="FY2832" s="342"/>
      <c r="FZ2832" s="342"/>
      <c r="GA2832" s="342"/>
      <c r="GB2832" s="342"/>
      <c r="GC2832" s="342"/>
      <c r="GD2832" s="342"/>
      <c r="GE2832" s="342"/>
      <c r="GF2832" s="342"/>
      <c r="GG2832" s="342"/>
      <c r="GH2832" s="342"/>
      <c r="GI2832" s="342"/>
      <c r="GJ2832" s="342"/>
      <c r="GK2832" s="342"/>
      <c r="GL2832" s="342"/>
      <c r="GM2832" s="342"/>
      <c r="GN2832" s="342"/>
      <c r="GO2832" s="342"/>
      <c r="GP2832" s="342"/>
      <c r="GQ2832" s="342"/>
      <c r="GR2832" s="342"/>
      <c r="GS2832" s="342"/>
      <c r="GT2832" s="342"/>
      <c r="GU2832" s="342"/>
      <c r="GV2832" s="342"/>
      <c r="GW2832" s="342"/>
      <c r="GX2832" s="342"/>
      <c r="GY2832" s="342"/>
      <c r="GZ2832" s="342"/>
      <c r="HA2832" s="342"/>
      <c r="HB2832" s="342"/>
      <c r="HC2832" s="342"/>
      <c r="HD2832" s="342"/>
      <c r="HE2832" s="342"/>
      <c r="HF2832" s="342"/>
      <c r="HG2832" s="342"/>
      <c r="HH2832" s="342"/>
      <c r="HI2832" s="342"/>
      <c r="HJ2832" s="342"/>
      <c r="HK2832" s="342"/>
      <c r="HL2832" s="342"/>
      <c r="HM2832" s="342"/>
      <c r="HN2832" s="342"/>
      <c r="HO2832" s="342"/>
      <c r="HP2832" s="342"/>
      <c r="HQ2832" s="342"/>
      <c r="HR2832" s="342"/>
      <c r="HS2832" s="342"/>
      <c r="HT2832" s="342"/>
      <c r="HU2832" s="342"/>
      <c r="HV2832" s="342"/>
      <c r="HW2832" s="342"/>
      <c r="HX2832" s="342"/>
      <c r="HY2832" s="342"/>
      <c r="HZ2832" s="342"/>
      <c r="IA2832" s="342"/>
      <c r="IB2832" s="342"/>
      <c r="IC2832" s="342"/>
      <c r="ID2832" s="342"/>
      <c r="IE2832" s="342"/>
      <c r="IF2832" s="342"/>
      <c r="IG2832" s="342"/>
      <c r="IH2832" s="342"/>
      <c r="II2832" s="342"/>
      <c r="IJ2832" s="342"/>
      <c r="IK2832" s="342"/>
      <c r="IL2832" s="342"/>
      <c r="IM2832" s="342"/>
      <c r="IN2832" s="342"/>
      <c r="IO2832" s="342"/>
      <c r="IP2832" s="342"/>
      <c r="IQ2832" s="342"/>
      <c r="IR2832" s="342"/>
      <c r="IS2832" s="342"/>
      <c r="IT2832" s="342"/>
      <c r="IU2832" s="342"/>
      <c r="IV2832" s="342"/>
      <c r="IW2832" s="342"/>
      <c r="IX2832" s="342"/>
      <c r="IY2832" s="342"/>
      <c r="IZ2832" s="342"/>
      <c r="JA2832" s="342"/>
      <c r="JB2832" s="342"/>
      <c r="JC2832" s="342"/>
      <c r="JD2832" s="342"/>
      <c r="JE2832" s="342"/>
      <c r="JF2832" s="342"/>
      <c r="JG2832" s="342"/>
      <c r="JH2832" s="342"/>
      <c r="JI2832" s="342"/>
      <c r="JJ2832" s="342"/>
      <c r="JK2832" s="342"/>
      <c r="JL2832" s="342"/>
      <c r="JM2832" s="342"/>
      <c r="JN2832" s="342"/>
      <c r="JO2832" s="342"/>
      <c r="JP2832" s="342"/>
      <c r="JQ2832" s="342"/>
      <c r="JR2832" s="342"/>
      <c r="JS2832" s="342"/>
      <c r="JT2832" s="342"/>
      <c r="JU2832" s="342"/>
      <c r="JV2832" s="342"/>
      <c r="JW2832" s="342"/>
      <c r="JX2832" s="342"/>
      <c r="JY2832" s="342"/>
      <c r="JZ2832" s="342"/>
      <c r="KA2832" s="342"/>
      <c r="KB2832" s="342"/>
      <c r="KC2832" s="342"/>
      <c r="KD2832" s="342"/>
      <c r="KE2832" s="342"/>
      <c r="KF2832" s="342"/>
      <c r="KG2832" s="342"/>
      <c r="KH2832" s="342"/>
      <c r="KI2832" s="342"/>
      <c r="KJ2832" s="342"/>
      <c r="KK2832" s="342"/>
      <c r="KL2832" s="342"/>
      <c r="KM2832" s="342"/>
      <c r="KN2832" s="342"/>
      <c r="KO2832" s="342"/>
      <c r="KP2832" s="342"/>
      <c r="KQ2832" s="342"/>
      <c r="KR2832" s="342"/>
      <c r="KS2832" s="342"/>
      <c r="KT2832" s="342"/>
      <c r="KU2832" s="342"/>
      <c r="KV2832" s="342"/>
      <c r="KW2832" s="342"/>
      <c r="KX2832" s="342"/>
      <c r="KY2832" s="342"/>
      <c r="KZ2832" s="342"/>
      <c r="LA2832" s="342"/>
      <c r="LB2832" s="342"/>
      <c r="LC2832" s="342"/>
      <c r="LD2832" s="342"/>
      <c r="LE2832" s="342"/>
      <c r="LF2832" s="342"/>
      <c r="LG2832" s="342"/>
      <c r="LH2832" s="342"/>
      <c r="LI2832" s="342"/>
      <c r="LJ2832" s="342"/>
      <c r="LK2832" s="342"/>
      <c r="LL2832" s="342"/>
      <c r="LM2832" s="342"/>
      <c r="LN2832" s="342"/>
      <c r="LO2832" s="342"/>
      <c r="LP2832" s="342"/>
      <c r="LQ2832" s="342"/>
      <c r="LR2832" s="342"/>
      <c r="LS2832" s="342"/>
      <c r="LT2832" s="342"/>
      <c r="LU2832" s="342"/>
      <c r="LV2832" s="342"/>
      <c r="LW2832" s="342"/>
      <c r="LX2832" s="342"/>
      <c r="LY2832" s="342"/>
      <c r="LZ2832" s="342"/>
      <c r="MA2832" s="342"/>
      <c r="MB2832" s="342"/>
      <c r="MC2832" s="342"/>
      <c r="MD2832" s="342"/>
      <c r="ME2832" s="342"/>
      <c r="MF2832" s="342"/>
      <c r="MG2832" s="342"/>
      <c r="MH2832" s="342"/>
      <c r="MI2832" s="342"/>
      <c r="MJ2832" s="342"/>
      <c r="MK2832" s="342"/>
      <c r="ML2832" s="342"/>
      <c r="MM2832" s="342"/>
      <c r="MN2832" s="342"/>
      <c r="MO2832" s="342"/>
      <c r="MP2832" s="342"/>
      <c r="MQ2832" s="342"/>
      <c r="MR2832" s="342"/>
      <c r="MS2832" s="342"/>
      <c r="MT2832" s="342"/>
      <c r="MU2832" s="342"/>
      <c r="MV2832" s="342"/>
      <c r="MW2832" s="342"/>
      <c r="MX2832" s="342"/>
      <c r="MY2832" s="342"/>
      <c r="MZ2832" s="342"/>
      <c r="NA2832" s="342"/>
      <c r="NB2832" s="342"/>
      <c r="NC2832" s="342"/>
      <c r="ND2832" s="342"/>
      <c r="NE2832" s="342"/>
      <c r="NF2832" s="342"/>
      <c r="NG2832" s="342"/>
      <c r="NH2832" s="342"/>
      <c r="NI2832" s="342"/>
      <c r="NJ2832" s="342"/>
      <c r="NK2832" s="342"/>
      <c r="NL2832" s="342"/>
      <c r="NM2832" s="342"/>
      <c r="NN2832" s="342"/>
      <c r="NO2832" s="342"/>
      <c r="NP2832" s="342"/>
      <c r="NQ2832" s="342"/>
      <c r="NR2832" s="342"/>
      <c r="NS2832" s="342"/>
      <c r="NT2832" s="342"/>
      <c r="NU2832" s="342"/>
      <c r="NV2832" s="342"/>
      <c r="NW2832" s="342"/>
      <c r="NX2832" s="342"/>
      <c r="NY2832" s="342"/>
      <c r="NZ2832" s="342"/>
      <c r="OA2832" s="342"/>
    </row>
    <row r="2833" spans="1:391" s="342" customFormat="1" ht="34.5" customHeight="1" x14ac:dyDescent="0.25">
      <c r="A2833" s="1757"/>
      <c r="B2833" s="1493" t="s">
        <v>431</v>
      </c>
      <c r="C2833" s="1668"/>
      <c r="D2833" s="1668"/>
      <c r="E2833" s="1736"/>
      <c r="F2833" s="1453"/>
      <c r="G2833" s="1453" t="str">
        <f>IF(ISBLANK(H2833),"",IF(H2833="BN",VLOOKUP(B2833,'[4]V. BAHAN'!$B$8:$E$1099,3,FALSE),IFERROR(VLOOKUP(H2833,'[4]III. DAFTAR AHS'!$B$7:$H$872,5,FALSE),"ls")))</f>
        <v/>
      </c>
      <c r="H2833" s="1453"/>
      <c r="I2833" s="1453" t="s">
        <v>243</v>
      </c>
      <c r="J2833" s="1454"/>
      <c r="K2833" s="1454"/>
      <c r="L2833" s="437"/>
      <c r="M2833" s="1642"/>
      <c r="N2833" s="1642"/>
      <c r="O2833" s="1642"/>
      <c r="P2833" s="1642"/>
      <c r="Q2833" s="1642"/>
      <c r="R2833" s="1642"/>
      <c r="S2833" s="1643"/>
      <c r="T2833" s="359">
        <f>'[16]LAP MINGGUAN'!R2833</f>
        <v>0</v>
      </c>
      <c r="U2833" s="359">
        <f t="shared" si="564"/>
        <v>0</v>
      </c>
      <c r="V2833" s="429">
        <f>'[8]RAB '!H2809</f>
        <v>0</v>
      </c>
      <c r="W2833" s="429">
        <f t="shared" si="563"/>
        <v>0</v>
      </c>
    </row>
    <row r="2834" spans="1:391" s="342" customFormat="1" ht="90" customHeight="1" x14ac:dyDescent="0.25">
      <c r="A2834" s="1807"/>
      <c r="B2834" s="1808" t="s">
        <v>1504</v>
      </c>
      <c r="C2834" s="1809"/>
      <c r="D2834" s="1809"/>
      <c r="E2834" s="1810"/>
      <c r="F2834" s="1794"/>
      <c r="G2834" s="1794" t="str">
        <f>IF(ISBLANK(H2834),"",IF(H2834="BN",VLOOKUP(B2834,'[4]V. BAHAN'!$B$8:$E$1099,3,FALSE),IFERROR(VLOOKUP(H2834,'[4]III. DAFTAR AHS'!$B$7:$H$872,5,FALSE),"ls")))</f>
        <v/>
      </c>
      <c r="H2834" s="1794"/>
      <c r="I2834" s="1794" t="s">
        <v>243</v>
      </c>
      <c r="J2834" s="1793"/>
      <c r="K2834" s="1793"/>
      <c r="L2834" s="460"/>
      <c r="M2834" s="1795"/>
      <c r="N2834" s="1795"/>
      <c r="O2834" s="1795"/>
      <c r="P2834" s="1795"/>
      <c r="Q2834" s="1795"/>
      <c r="R2834" s="1795"/>
      <c r="S2834" s="1796"/>
      <c r="T2834" s="359">
        <f>'[16]LAP MINGGUAN'!R2834</f>
        <v>0</v>
      </c>
      <c r="U2834" s="359">
        <f t="shared" si="564"/>
        <v>0</v>
      </c>
      <c r="V2834" s="429">
        <f>'[8]RAB '!H2810</f>
        <v>0</v>
      </c>
      <c r="W2834" s="429">
        <f t="shared" si="563"/>
        <v>0</v>
      </c>
    </row>
    <row r="2835" spans="1:391" s="616" customFormat="1" ht="34.5" customHeight="1" x14ac:dyDescent="0.25">
      <c r="A2835" s="1708"/>
      <c r="B2835" s="365" t="s">
        <v>119</v>
      </c>
      <c r="C2835" s="365"/>
      <c r="D2835" s="365"/>
      <c r="E2835" s="365"/>
      <c r="F2835" s="1340"/>
      <c r="G2835" s="611" t="str">
        <f>IF(ISBLANK(H2835),"",IF(H2835="BN",VLOOKUP(B2835,'[4]V. BAHAN'!$B$8:$E$1099,3,FALSE),IFERROR(VLOOKUP(H2835,'[4]III. DAFTAR AHS'!$B$7:$H$872,5,FALSE),"ls")))</f>
        <v/>
      </c>
      <c r="H2835" s="1340"/>
      <c r="I2835" s="611" t="s">
        <v>243</v>
      </c>
      <c r="J2835" s="612"/>
      <c r="K2835" s="612"/>
      <c r="L2835" s="613"/>
      <c r="M2835" s="614"/>
      <c r="N2835" s="614"/>
      <c r="O2835" s="614"/>
      <c r="P2835" s="614"/>
      <c r="Q2835" s="614"/>
      <c r="R2835" s="614"/>
      <c r="S2835" s="615"/>
      <c r="T2835" s="359">
        <f>'[16]LAP MINGGUAN'!R2835</f>
        <v>0</v>
      </c>
      <c r="U2835" s="359">
        <f t="shared" si="564"/>
        <v>0</v>
      </c>
      <c r="V2835" s="429">
        <f>'[8]RAB '!H2811</f>
        <v>0</v>
      </c>
      <c r="W2835" s="429">
        <f t="shared" si="563"/>
        <v>0</v>
      </c>
      <c r="X2835" s="342"/>
      <c r="Y2835" s="342"/>
      <c r="Z2835" s="342"/>
      <c r="AA2835" s="342"/>
      <c r="AB2835" s="342"/>
      <c r="AC2835" s="342"/>
      <c r="AD2835" s="342"/>
      <c r="AE2835" s="342"/>
      <c r="AF2835" s="342"/>
      <c r="AG2835" s="342"/>
      <c r="AH2835" s="342"/>
      <c r="AI2835" s="342"/>
      <c r="AJ2835" s="342"/>
      <c r="AK2835" s="342"/>
      <c r="AL2835" s="342"/>
      <c r="AM2835" s="342"/>
      <c r="AN2835" s="342"/>
      <c r="AO2835" s="342"/>
      <c r="AP2835" s="342"/>
      <c r="AQ2835" s="342"/>
      <c r="AR2835" s="342"/>
      <c r="AS2835" s="342"/>
      <c r="AT2835" s="342"/>
      <c r="AU2835" s="342"/>
      <c r="AV2835" s="342"/>
      <c r="AW2835" s="342"/>
      <c r="AX2835" s="342"/>
      <c r="AY2835" s="342"/>
      <c r="AZ2835" s="342"/>
      <c r="BA2835" s="342"/>
      <c r="BB2835" s="342"/>
      <c r="BC2835" s="342"/>
      <c r="BD2835" s="342"/>
      <c r="BE2835" s="342"/>
      <c r="BF2835" s="342"/>
      <c r="BG2835" s="342"/>
      <c r="BH2835" s="342"/>
      <c r="BI2835" s="342"/>
      <c r="BJ2835" s="342"/>
      <c r="BK2835" s="342"/>
      <c r="BL2835" s="342"/>
      <c r="BM2835" s="342"/>
      <c r="BN2835" s="342"/>
      <c r="BO2835" s="342"/>
      <c r="BP2835" s="342"/>
      <c r="BQ2835" s="342"/>
      <c r="BR2835" s="342"/>
      <c r="BS2835" s="342"/>
      <c r="BT2835" s="342"/>
      <c r="BU2835" s="342"/>
      <c r="BV2835" s="342"/>
      <c r="BW2835" s="342"/>
      <c r="BX2835" s="342"/>
      <c r="BY2835" s="342"/>
      <c r="BZ2835" s="342"/>
      <c r="CA2835" s="342"/>
      <c r="CB2835" s="342"/>
      <c r="CC2835" s="342"/>
      <c r="CD2835" s="342"/>
      <c r="CE2835" s="342"/>
      <c r="CF2835" s="342"/>
      <c r="CG2835" s="342"/>
      <c r="CH2835" s="342"/>
      <c r="CI2835" s="342"/>
      <c r="CJ2835" s="342"/>
      <c r="CK2835" s="342"/>
      <c r="CL2835" s="342"/>
      <c r="CM2835" s="342"/>
      <c r="CN2835" s="342"/>
      <c r="CO2835" s="342"/>
      <c r="CP2835" s="342"/>
      <c r="CQ2835" s="342"/>
      <c r="CR2835" s="342"/>
      <c r="CS2835" s="342"/>
      <c r="CT2835" s="342"/>
      <c r="CU2835" s="342"/>
      <c r="CV2835" s="342"/>
      <c r="CW2835" s="342"/>
      <c r="CX2835" s="342"/>
      <c r="CY2835" s="342"/>
      <c r="CZ2835" s="342"/>
      <c r="DA2835" s="342"/>
      <c r="DB2835" s="342"/>
      <c r="DC2835" s="342"/>
      <c r="DD2835" s="342"/>
      <c r="DE2835" s="342"/>
      <c r="DF2835" s="342"/>
      <c r="DG2835" s="342"/>
      <c r="DH2835" s="342"/>
      <c r="DI2835" s="342"/>
      <c r="DJ2835" s="342"/>
      <c r="DK2835" s="342"/>
      <c r="DL2835" s="342"/>
      <c r="DM2835" s="342"/>
      <c r="DN2835" s="342"/>
      <c r="DO2835" s="342"/>
      <c r="DP2835" s="342"/>
      <c r="DQ2835" s="342"/>
      <c r="DR2835" s="342"/>
      <c r="DS2835" s="342"/>
      <c r="DT2835" s="342"/>
      <c r="DU2835" s="342"/>
      <c r="DV2835" s="342"/>
      <c r="DW2835" s="342"/>
      <c r="DX2835" s="342"/>
      <c r="DY2835" s="342"/>
      <c r="DZ2835" s="342"/>
      <c r="EA2835" s="342"/>
      <c r="EB2835" s="342"/>
      <c r="EC2835" s="342"/>
      <c r="ED2835" s="342"/>
      <c r="EE2835" s="342"/>
      <c r="EF2835" s="342"/>
      <c r="EG2835" s="342"/>
      <c r="EH2835" s="342"/>
      <c r="EI2835" s="342"/>
      <c r="EJ2835" s="342"/>
      <c r="EK2835" s="342"/>
      <c r="EL2835" s="342"/>
      <c r="EM2835" s="342"/>
      <c r="EN2835" s="342"/>
      <c r="EO2835" s="342"/>
      <c r="EP2835" s="342"/>
      <c r="EQ2835" s="342"/>
      <c r="ER2835" s="342"/>
      <c r="ES2835" s="342"/>
      <c r="ET2835" s="342"/>
      <c r="EU2835" s="342"/>
      <c r="EV2835" s="342"/>
      <c r="EW2835" s="342"/>
      <c r="EX2835" s="342"/>
      <c r="EY2835" s="342"/>
      <c r="EZ2835" s="342"/>
      <c r="FA2835" s="342"/>
      <c r="FB2835" s="342"/>
      <c r="FC2835" s="342"/>
      <c r="FD2835" s="342"/>
      <c r="FE2835" s="342"/>
      <c r="FF2835" s="342"/>
      <c r="FG2835" s="342"/>
      <c r="FH2835" s="342"/>
      <c r="FI2835" s="342"/>
      <c r="FJ2835" s="342"/>
      <c r="FK2835" s="342"/>
      <c r="FL2835" s="342"/>
      <c r="FM2835" s="342"/>
      <c r="FN2835" s="342"/>
      <c r="FO2835" s="342"/>
      <c r="FP2835" s="342"/>
      <c r="FQ2835" s="342"/>
      <c r="FR2835" s="342"/>
      <c r="FS2835" s="342"/>
      <c r="FT2835" s="342"/>
      <c r="FU2835" s="342"/>
      <c r="FV2835" s="342"/>
      <c r="FW2835" s="342"/>
      <c r="FX2835" s="342"/>
      <c r="FY2835" s="342"/>
      <c r="FZ2835" s="342"/>
      <c r="GA2835" s="342"/>
      <c r="GB2835" s="342"/>
      <c r="GC2835" s="342"/>
      <c r="GD2835" s="342"/>
      <c r="GE2835" s="342"/>
      <c r="GF2835" s="342"/>
      <c r="GG2835" s="342"/>
      <c r="GH2835" s="342"/>
      <c r="GI2835" s="342"/>
      <c r="GJ2835" s="342"/>
      <c r="GK2835" s="342"/>
      <c r="GL2835" s="342"/>
      <c r="GM2835" s="342"/>
      <c r="GN2835" s="342"/>
      <c r="GO2835" s="342"/>
      <c r="GP2835" s="342"/>
      <c r="GQ2835" s="342"/>
      <c r="GR2835" s="342"/>
      <c r="GS2835" s="342"/>
      <c r="GT2835" s="342"/>
      <c r="GU2835" s="342"/>
      <c r="GV2835" s="342"/>
      <c r="GW2835" s="342"/>
      <c r="GX2835" s="342"/>
      <c r="GY2835" s="342"/>
      <c r="GZ2835" s="342"/>
      <c r="HA2835" s="342"/>
      <c r="HB2835" s="342"/>
      <c r="HC2835" s="342"/>
      <c r="HD2835" s="342"/>
      <c r="HE2835" s="342"/>
      <c r="HF2835" s="342"/>
      <c r="HG2835" s="342"/>
      <c r="HH2835" s="342"/>
      <c r="HI2835" s="342"/>
      <c r="HJ2835" s="342"/>
      <c r="HK2835" s="342"/>
      <c r="HL2835" s="342"/>
      <c r="HM2835" s="342"/>
      <c r="HN2835" s="342"/>
      <c r="HO2835" s="342"/>
      <c r="HP2835" s="342"/>
      <c r="HQ2835" s="342"/>
      <c r="HR2835" s="342"/>
      <c r="HS2835" s="342"/>
      <c r="HT2835" s="342"/>
      <c r="HU2835" s="342"/>
      <c r="HV2835" s="342"/>
      <c r="HW2835" s="342"/>
      <c r="HX2835" s="342"/>
      <c r="HY2835" s="342"/>
      <c r="HZ2835" s="342"/>
      <c r="IA2835" s="342"/>
      <c r="IB2835" s="342"/>
      <c r="IC2835" s="342"/>
      <c r="ID2835" s="342"/>
      <c r="IE2835" s="342"/>
      <c r="IF2835" s="342"/>
      <c r="IG2835" s="342"/>
      <c r="IH2835" s="342"/>
      <c r="II2835" s="342"/>
      <c r="IJ2835" s="342"/>
      <c r="IK2835" s="342"/>
      <c r="IL2835" s="342"/>
      <c r="IM2835" s="342"/>
      <c r="IN2835" s="342"/>
      <c r="IO2835" s="342"/>
      <c r="IP2835" s="342"/>
      <c r="IQ2835" s="342"/>
      <c r="IR2835" s="342"/>
      <c r="IS2835" s="342"/>
      <c r="IT2835" s="342"/>
      <c r="IU2835" s="342"/>
      <c r="IV2835" s="342"/>
      <c r="IW2835" s="342"/>
      <c r="IX2835" s="342"/>
      <c r="IY2835" s="342"/>
      <c r="IZ2835" s="342"/>
      <c r="JA2835" s="342"/>
      <c r="JB2835" s="342"/>
      <c r="JC2835" s="342"/>
      <c r="JD2835" s="342"/>
      <c r="JE2835" s="342"/>
      <c r="JF2835" s="342"/>
      <c r="JG2835" s="342"/>
      <c r="JH2835" s="342"/>
      <c r="JI2835" s="342"/>
      <c r="JJ2835" s="342"/>
      <c r="JK2835" s="342"/>
      <c r="JL2835" s="342"/>
      <c r="JM2835" s="342"/>
      <c r="JN2835" s="342"/>
      <c r="JO2835" s="342"/>
      <c r="JP2835" s="342"/>
      <c r="JQ2835" s="342"/>
      <c r="JR2835" s="342"/>
      <c r="JS2835" s="342"/>
      <c r="JT2835" s="342"/>
      <c r="JU2835" s="342"/>
      <c r="JV2835" s="342"/>
      <c r="JW2835" s="342"/>
      <c r="JX2835" s="342"/>
      <c r="JY2835" s="342"/>
      <c r="JZ2835" s="342"/>
      <c r="KA2835" s="342"/>
      <c r="KB2835" s="342"/>
      <c r="KC2835" s="342"/>
      <c r="KD2835" s="342"/>
      <c r="KE2835" s="342"/>
      <c r="KF2835" s="342"/>
      <c r="KG2835" s="342"/>
      <c r="KH2835" s="342"/>
      <c r="KI2835" s="342"/>
      <c r="KJ2835" s="342"/>
      <c r="KK2835" s="342"/>
      <c r="KL2835" s="342"/>
      <c r="KM2835" s="342"/>
      <c r="KN2835" s="342"/>
      <c r="KO2835" s="342"/>
      <c r="KP2835" s="342"/>
      <c r="KQ2835" s="342"/>
      <c r="KR2835" s="342"/>
      <c r="KS2835" s="342"/>
      <c r="KT2835" s="342"/>
      <c r="KU2835" s="342"/>
      <c r="KV2835" s="342"/>
      <c r="KW2835" s="342"/>
      <c r="KX2835" s="342"/>
      <c r="KY2835" s="342"/>
      <c r="KZ2835" s="342"/>
      <c r="LA2835" s="342"/>
      <c r="LB2835" s="342"/>
      <c r="LC2835" s="342"/>
      <c r="LD2835" s="342"/>
      <c r="LE2835" s="342"/>
      <c r="LF2835" s="342"/>
      <c r="LG2835" s="342"/>
      <c r="LH2835" s="342"/>
      <c r="LI2835" s="342"/>
      <c r="LJ2835" s="342"/>
      <c r="LK2835" s="342"/>
      <c r="LL2835" s="342"/>
      <c r="LM2835" s="342"/>
      <c r="LN2835" s="342"/>
      <c r="LO2835" s="342"/>
      <c r="LP2835" s="342"/>
      <c r="LQ2835" s="342"/>
      <c r="LR2835" s="342"/>
      <c r="LS2835" s="342"/>
      <c r="LT2835" s="342"/>
      <c r="LU2835" s="342"/>
      <c r="LV2835" s="342"/>
      <c r="LW2835" s="342"/>
      <c r="LX2835" s="342"/>
      <c r="LY2835" s="342"/>
      <c r="LZ2835" s="342"/>
      <c r="MA2835" s="342"/>
      <c r="MB2835" s="342"/>
      <c r="MC2835" s="342"/>
      <c r="MD2835" s="342"/>
      <c r="ME2835" s="342"/>
      <c r="MF2835" s="342"/>
      <c r="MG2835" s="342"/>
      <c r="MH2835" s="342"/>
      <c r="MI2835" s="342"/>
      <c r="MJ2835" s="342"/>
      <c r="MK2835" s="342"/>
      <c r="ML2835" s="342"/>
      <c r="MM2835" s="342"/>
      <c r="MN2835" s="342"/>
      <c r="MO2835" s="342"/>
      <c r="MP2835" s="342"/>
      <c r="MQ2835" s="342"/>
      <c r="MR2835" s="342"/>
      <c r="MS2835" s="342"/>
      <c r="MT2835" s="342"/>
      <c r="MU2835" s="342"/>
      <c r="MV2835" s="342"/>
      <c r="MW2835" s="342"/>
      <c r="MX2835" s="342"/>
      <c r="MY2835" s="342"/>
      <c r="MZ2835" s="342"/>
      <c r="NA2835" s="342"/>
      <c r="NB2835" s="342"/>
      <c r="NC2835" s="342"/>
      <c r="ND2835" s="342"/>
      <c r="NE2835" s="342"/>
      <c r="NF2835" s="342"/>
      <c r="NG2835" s="342"/>
      <c r="NH2835" s="342"/>
      <c r="NI2835" s="342"/>
      <c r="NJ2835" s="342"/>
      <c r="NK2835" s="342"/>
      <c r="NL2835" s="342"/>
      <c r="NM2835" s="342"/>
      <c r="NN2835" s="342"/>
      <c r="NO2835" s="342"/>
      <c r="NP2835" s="342"/>
      <c r="NQ2835" s="342"/>
      <c r="NR2835" s="342"/>
      <c r="NS2835" s="342"/>
      <c r="NT2835" s="342"/>
      <c r="NU2835" s="342"/>
      <c r="NV2835" s="342"/>
      <c r="NW2835" s="342"/>
      <c r="NX2835" s="342"/>
      <c r="NY2835" s="342"/>
      <c r="NZ2835" s="342"/>
      <c r="OA2835" s="342"/>
    </row>
    <row r="2836" spans="1:391" s="342" customFormat="1" ht="34.5" customHeight="1" x14ac:dyDescent="0.25">
      <c r="A2836" s="1797">
        <v>1</v>
      </c>
      <c r="B2836" s="1677" t="s">
        <v>1700</v>
      </c>
      <c r="C2836" s="1678"/>
      <c r="D2836" s="1678"/>
      <c r="E2836" s="1679"/>
      <c r="F2836" s="1769">
        <v>50.68</v>
      </c>
      <c r="G2836" s="1628" t="str">
        <f>IF(ISBLANK(H2836),"",IF(H2836="BN",VLOOKUP(B2836,'[4]V. BAHAN'!$B$8:$E$14999,3,FALSE),IFERROR(VLOOKUP(H2836,'[4]III. DAFTAR AHS'!$B$7:$H$14999,5,FALSE),"ls")))</f>
        <v xml:space="preserve">m1 </v>
      </c>
      <c r="H2836" s="1669" t="s">
        <v>1092</v>
      </c>
      <c r="I2836" s="1485" t="s">
        <v>1093</v>
      </c>
      <c r="J2836" s="1486">
        <f>VLOOKUP(B2836,'[5] RAB LAMA'!$B$9:$E$5553,4,FALSE)</f>
        <v>52702.949068863214</v>
      </c>
      <c r="K2836" s="1486">
        <f>J2836*F2836</f>
        <v>2670985.4588099876</v>
      </c>
      <c r="L2836" s="437">
        <f>K2836/$K$4349*100</f>
        <v>6.9898895105233007E-3</v>
      </c>
      <c r="M2836" s="1642"/>
      <c r="N2836" s="1642">
        <f>L2836*M2836/100</f>
        <v>0</v>
      </c>
      <c r="O2836" s="1642">
        <f>Q2836-M2836</f>
        <v>0</v>
      </c>
      <c r="P2836" s="1642">
        <f>L2836*O2836/100</f>
        <v>0</v>
      </c>
      <c r="Q2836" s="1642"/>
      <c r="R2836" s="1642">
        <f>L2836*Q2836/100</f>
        <v>0</v>
      </c>
      <c r="S2836" s="1643"/>
      <c r="T2836" s="359">
        <f>'[16]LAP MINGGUAN'!R2836</f>
        <v>0</v>
      </c>
      <c r="U2836" s="359">
        <f t="shared" si="564"/>
        <v>0</v>
      </c>
      <c r="V2836" s="429">
        <f>'[8]RAB '!H2812</f>
        <v>0</v>
      </c>
      <c r="W2836" s="429">
        <f t="shared" si="563"/>
        <v>2670985.4588099876</v>
      </c>
    </row>
    <row r="2837" spans="1:391" s="342" customFormat="1" ht="34.5" customHeight="1" x14ac:dyDescent="0.25">
      <c r="A2837" s="1740">
        <f>+A2836+1</f>
        <v>2</v>
      </c>
      <c r="B2837" s="1783" t="s">
        <v>1701</v>
      </c>
      <c r="C2837" s="1698"/>
      <c r="D2837" s="1698"/>
      <c r="E2837" s="1699"/>
      <c r="F2837" s="1786">
        <v>102.07</v>
      </c>
      <c r="G2837" s="1628" t="str">
        <f>IF(ISBLANK(H2837),"",IF(H2837="BN",VLOOKUP(B2837,'[4]V. BAHAN'!$B$8:$E$14999,3,FALSE),IFERROR(VLOOKUP(H2837,'[4]III. DAFTAR AHS'!$B$7:$H$14999,5,FALSE),"ls")))</f>
        <v xml:space="preserve">m1 </v>
      </c>
      <c r="H2837" s="1781" t="s">
        <v>1702</v>
      </c>
      <c r="I2837" s="1776" t="s">
        <v>1703</v>
      </c>
      <c r="J2837" s="1486">
        <f>VLOOKUP(B2837,'[5] RAB LAMA'!$B$9:$E$5553,4,FALSE)</f>
        <v>98014.907850160103</v>
      </c>
      <c r="K2837" s="1486">
        <f>J2837*F2837</f>
        <v>10004381.644265842</v>
      </c>
      <c r="L2837" s="437">
        <f>K2837/$K$4349*100</f>
        <v>2.6181169232453092E-2</v>
      </c>
      <c r="M2837" s="1777"/>
      <c r="N2837" s="1777">
        <f>L2837*M2837/100</f>
        <v>0</v>
      </c>
      <c r="O2837" s="1777">
        <f>Q2837-M2837</f>
        <v>0</v>
      </c>
      <c r="P2837" s="1777">
        <f>L2837*O2837/100</f>
        <v>0</v>
      </c>
      <c r="Q2837" s="1777"/>
      <c r="R2837" s="1777">
        <f>L2837*Q2837/100</f>
        <v>0</v>
      </c>
      <c r="S2837" s="1778"/>
      <c r="T2837" s="359">
        <f>'[16]LAP MINGGUAN'!R2837</f>
        <v>0</v>
      </c>
      <c r="U2837" s="359">
        <f t="shared" si="564"/>
        <v>0</v>
      </c>
      <c r="V2837" s="429">
        <f>'[8]RAB '!H2813</f>
        <v>2670985.4588099876</v>
      </c>
      <c r="W2837" s="429">
        <f t="shared" si="563"/>
        <v>7333396.1854558541</v>
      </c>
    </row>
    <row r="2838" spans="1:391" s="342" customFormat="1" ht="34.5" customHeight="1" x14ac:dyDescent="0.25">
      <c r="A2838" s="1740">
        <f>+A2837+1</f>
        <v>3</v>
      </c>
      <c r="B2838" s="1783" t="s">
        <v>1704</v>
      </c>
      <c r="C2838" s="1698"/>
      <c r="D2838" s="1698"/>
      <c r="E2838" s="1699"/>
      <c r="F2838" s="1786">
        <v>69.760000000000005</v>
      </c>
      <c r="G2838" s="1628" t="str">
        <f>IF(ISBLANK(H2838),"",IF(H2838="BN",VLOOKUP(B2838,'[4]V. BAHAN'!$B$8:$E$14999,3,FALSE),IFERROR(VLOOKUP(H2838,'[4]III. DAFTAR AHS'!$B$7:$H$14999,5,FALSE),"ls")))</f>
        <v xml:space="preserve">m1 </v>
      </c>
      <c r="H2838" s="1781" t="s">
        <v>1705</v>
      </c>
      <c r="I2838" s="1776" t="s">
        <v>1706</v>
      </c>
      <c r="J2838" s="1486">
        <f>VLOOKUP(B2838,'[5] RAB LAMA'!$B$9:$E$5553,4,FALSE)</f>
        <v>178017.10479575003</v>
      </c>
      <c r="K2838" s="1486">
        <f>J2838*F2838</f>
        <v>12418473.230551522</v>
      </c>
      <c r="L2838" s="437">
        <f>K2838/$K$4349*100</f>
        <v>3.2498775118611253E-2</v>
      </c>
      <c r="M2838" s="1777"/>
      <c r="N2838" s="1777">
        <f>L2838*M2838/100</f>
        <v>0</v>
      </c>
      <c r="O2838" s="1777">
        <f>Q2838-M2838</f>
        <v>0</v>
      </c>
      <c r="P2838" s="1777">
        <f>L2838*O2838/100</f>
        <v>0</v>
      </c>
      <c r="Q2838" s="1777"/>
      <c r="R2838" s="1777">
        <f>L2838*Q2838/100</f>
        <v>0</v>
      </c>
      <c r="S2838" s="1778"/>
      <c r="T2838" s="359">
        <f>'[16]LAP MINGGUAN'!R2838</f>
        <v>0</v>
      </c>
      <c r="U2838" s="359">
        <f t="shared" si="564"/>
        <v>0</v>
      </c>
      <c r="V2838" s="429">
        <f>'[8]RAB '!H2814</f>
        <v>10004381.644265842</v>
      </c>
      <c r="W2838" s="429">
        <f t="shared" si="563"/>
        <v>2414091.5862856805</v>
      </c>
    </row>
    <row r="2839" spans="1:391" s="342" customFormat="1" ht="34.5" customHeight="1" x14ac:dyDescent="0.25">
      <c r="A2839" s="1740">
        <f>+A2838+1</f>
        <v>4</v>
      </c>
      <c r="B2839" s="1783" t="s">
        <v>1707</v>
      </c>
      <c r="C2839" s="1698"/>
      <c r="D2839" s="1698"/>
      <c r="E2839" s="1699"/>
      <c r="F2839" s="1786">
        <v>9</v>
      </c>
      <c r="G2839" s="1628" t="str">
        <f>IF(ISBLANK(H2839),"",IF(H2839="BN",VLOOKUP(B2839,'[4]V. BAHAN'!$B$8:$E$14999,3,FALSE),IFERROR(VLOOKUP(H2839,'[4]III. DAFTAR AHS'!$B$7:$H$14999,5,FALSE),"ls")))</f>
        <v xml:space="preserve">bh </v>
      </c>
      <c r="H2839" s="1781" t="s">
        <v>1708</v>
      </c>
      <c r="I2839" s="1776" t="s">
        <v>1709</v>
      </c>
      <c r="J2839" s="1486">
        <f>VLOOKUP(B2839,'[5] RAB LAMA'!$B$9:$E$5553,4,FALSE)</f>
        <v>314852.41672500002</v>
      </c>
      <c r="K2839" s="1486">
        <f>J2839*F2839</f>
        <v>2833671.750525</v>
      </c>
      <c r="L2839" s="437">
        <f>K2839/$K$4349*100</f>
        <v>7.4156346976466097E-3</v>
      </c>
      <c r="M2839" s="1777"/>
      <c r="N2839" s="1777">
        <f>L2839*M2839/100</f>
        <v>0</v>
      </c>
      <c r="O2839" s="1777">
        <f>Q2839-M2839</f>
        <v>0</v>
      </c>
      <c r="P2839" s="1777">
        <f>L2839*O2839/100</f>
        <v>0</v>
      </c>
      <c r="Q2839" s="1777"/>
      <c r="R2839" s="1777">
        <f>L2839*Q2839/100</f>
        <v>0</v>
      </c>
      <c r="S2839" s="1778"/>
      <c r="T2839" s="359">
        <f>'[16]LAP MINGGUAN'!R2839</f>
        <v>0</v>
      </c>
      <c r="U2839" s="359">
        <f t="shared" si="564"/>
        <v>0</v>
      </c>
      <c r="V2839" s="429">
        <f>'[8]RAB '!H2815</f>
        <v>12418473.230551522</v>
      </c>
      <c r="W2839" s="429">
        <f t="shared" si="563"/>
        <v>-9584801.4800265227</v>
      </c>
    </row>
    <row r="2840" spans="1:391" s="342" customFormat="1" ht="34.5" customHeight="1" x14ac:dyDescent="0.25">
      <c r="A2840" s="1740"/>
      <c r="B2840" s="1783"/>
      <c r="C2840" s="1698"/>
      <c r="D2840" s="1698"/>
      <c r="E2840" s="1699"/>
      <c r="F2840" s="1786"/>
      <c r="G2840" s="1781" t="str">
        <f>IF(ISBLANK(H2840),"",IF(H2840="BN",VLOOKUP(B2840,'[4]V. BAHAN'!$B$8:$E$1099,3,FALSE),IFERROR(VLOOKUP(H2840,'[4]III. DAFTAR AHS'!$B$7:$H$872,5,FALSE),"ls")))</f>
        <v/>
      </c>
      <c r="H2840" s="1781"/>
      <c r="I2840" s="1781" t="s">
        <v>243</v>
      </c>
      <c r="J2840" s="1780"/>
      <c r="K2840" s="1784"/>
      <c r="L2840" s="437"/>
      <c r="M2840" s="1777"/>
      <c r="N2840" s="1777"/>
      <c r="O2840" s="1777"/>
      <c r="P2840" s="1777"/>
      <c r="Q2840" s="1777"/>
      <c r="R2840" s="1777"/>
      <c r="S2840" s="1778"/>
      <c r="T2840" s="359">
        <f>'[16]LAP MINGGUAN'!R2840</f>
        <v>0</v>
      </c>
      <c r="U2840" s="359">
        <f t="shared" si="564"/>
        <v>0</v>
      </c>
      <c r="V2840" s="429">
        <f>'[8]RAB '!H2816</f>
        <v>2833671.750525</v>
      </c>
      <c r="W2840" s="429">
        <f t="shared" si="563"/>
        <v>-2833671.750525</v>
      </c>
    </row>
    <row r="2841" spans="1:391" s="342" customFormat="1" ht="34.5" customHeight="1" x14ac:dyDescent="0.25">
      <c r="A2841" s="1740">
        <f>A2839+1</f>
        <v>5</v>
      </c>
      <c r="B2841" s="1783" t="s">
        <v>1691</v>
      </c>
      <c r="C2841" s="1698"/>
      <c r="D2841" s="1698"/>
      <c r="E2841" s="1699"/>
      <c r="F2841" s="1786"/>
      <c r="G2841" s="1781" t="str">
        <f>IF(ISBLANK(H2841),"",IF(H2841="BN",VLOOKUP(B2841,'[4]V. BAHAN'!$B$8:$E$1099,3,FALSE),IFERROR(VLOOKUP(H2841,'[4]III. DAFTAR AHS'!$B$7:$H$872,5,FALSE),"ls")))</f>
        <v/>
      </c>
      <c r="H2841" s="1781"/>
      <c r="I2841" s="1781" t="s">
        <v>243</v>
      </c>
      <c r="J2841" s="1780"/>
      <c r="K2841" s="1784"/>
      <c r="L2841" s="437"/>
      <c r="M2841" s="1777"/>
      <c r="N2841" s="1777"/>
      <c r="O2841" s="1777"/>
      <c r="P2841" s="1777"/>
      <c r="Q2841" s="1777"/>
      <c r="R2841" s="1777"/>
      <c r="S2841" s="1778"/>
      <c r="T2841" s="359">
        <f>'[16]LAP MINGGUAN'!R2841</f>
        <v>0</v>
      </c>
      <c r="U2841" s="359">
        <f t="shared" si="564"/>
        <v>0</v>
      </c>
      <c r="V2841" s="429">
        <f>'[8]RAB '!H2817</f>
        <v>0</v>
      </c>
      <c r="W2841" s="429">
        <f t="shared" si="563"/>
        <v>0</v>
      </c>
    </row>
    <row r="2842" spans="1:391" s="342" customFormat="1" ht="34.5" customHeight="1" x14ac:dyDescent="0.25">
      <c r="A2842" s="1811" t="s">
        <v>25</v>
      </c>
      <c r="B2842" s="1788" t="s">
        <v>1692</v>
      </c>
      <c r="C2842" s="1716"/>
      <c r="D2842" s="1716"/>
      <c r="E2842" s="1717"/>
      <c r="F2842" s="1786">
        <v>44.7</v>
      </c>
      <c r="G2842" s="1628" t="str">
        <f>IF(ISBLANK(H2842),"",IF(H2842="BN",VLOOKUP(B2842,'[4]V. BAHAN'!$B$8:$E$14999,3,FALSE),IFERROR(VLOOKUP(H2842,'[4]III. DAFTAR AHS'!$B$7:$H$14999,5,FALSE),"ls")))</f>
        <v xml:space="preserve">m3 </v>
      </c>
      <c r="H2842" s="1781" t="s">
        <v>393</v>
      </c>
      <c r="I2842" s="1776" t="s">
        <v>394</v>
      </c>
      <c r="J2842" s="1486">
        <f>VLOOKUP(B2842,'[5] RAB LAMA'!$B$9:$E$5553,4,FALSE)</f>
        <v>65955.45</v>
      </c>
      <c r="K2842" s="1486">
        <f>J2842*F2842</f>
        <v>2948208.6150000002</v>
      </c>
      <c r="L2842" s="437">
        <f>K2842/$K$4349*100</f>
        <v>7.7153742656481247E-3</v>
      </c>
      <c r="M2842" s="1777"/>
      <c r="N2842" s="1777">
        <f>L2842*M2842/100</f>
        <v>0</v>
      </c>
      <c r="O2842" s="1777">
        <f>Q2842-M2842</f>
        <v>0</v>
      </c>
      <c r="P2842" s="1777">
        <f>L2842*O2842/100</f>
        <v>0</v>
      </c>
      <c r="Q2842" s="1777"/>
      <c r="R2842" s="1777">
        <f>L2842*Q2842/100</f>
        <v>0</v>
      </c>
      <c r="S2842" s="1778"/>
      <c r="T2842" s="359">
        <f>'[16]LAP MINGGUAN'!R2842</f>
        <v>0</v>
      </c>
      <c r="U2842" s="359">
        <f t="shared" si="564"/>
        <v>0</v>
      </c>
      <c r="V2842" s="429">
        <f>'[8]RAB '!H2818</f>
        <v>0</v>
      </c>
      <c r="W2842" s="429">
        <f t="shared" si="563"/>
        <v>2948208.6150000002</v>
      </c>
    </row>
    <row r="2843" spans="1:391" s="342" customFormat="1" ht="34.5" customHeight="1" x14ac:dyDescent="0.25">
      <c r="A2843" s="1811" t="s">
        <v>25</v>
      </c>
      <c r="B2843" s="1788" t="s">
        <v>1693</v>
      </c>
      <c r="C2843" s="1716"/>
      <c r="D2843" s="1716"/>
      <c r="E2843" s="1717"/>
      <c r="F2843" s="1786">
        <v>3.5</v>
      </c>
      <c r="G2843" s="1628" t="str">
        <f>IF(ISBLANK(H2843),"",IF(H2843="BN",VLOOKUP(B2843,'[4]V. BAHAN'!$B$8:$E$14999,3,FALSE),IFERROR(VLOOKUP(H2843,'[4]III. DAFTAR AHS'!$B$7:$H$14999,5,FALSE),"ls")))</f>
        <v xml:space="preserve">m3 </v>
      </c>
      <c r="H2843" s="1781" t="s">
        <v>416</v>
      </c>
      <c r="I2843" s="1776" t="s">
        <v>417</v>
      </c>
      <c r="J2843" s="1486">
        <f>VLOOKUP(B2843,'[5] RAB LAMA'!$B$9:$E$5553,4,FALSE)</f>
        <v>240133.28181479999</v>
      </c>
      <c r="K2843" s="1486">
        <f>J2843*F2843</f>
        <v>840466.48635179992</v>
      </c>
      <c r="L2843" s="437">
        <f>K2843/$K$4349*100</f>
        <v>2.1994757992857901E-3</v>
      </c>
      <c r="M2843" s="1777"/>
      <c r="N2843" s="1777">
        <f>L2843*M2843/100</f>
        <v>0</v>
      </c>
      <c r="O2843" s="1777">
        <f>Q2843-M2843</f>
        <v>0</v>
      </c>
      <c r="P2843" s="1777">
        <f>L2843*O2843/100</f>
        <v>0</v>
      </c>
      <c r="Q2843" s="1777"/>
      <c r="R2843" s="1777">
        <f>L2843*Q2843/100</f>
        <v>0</v>
      </c>
      <c r="S2843" s="1778"/>
      <c r="T2843" s="359">
        <f>'[16]LAP MINGGUAN'!R2843</f>
        <v>0</v>
      </c>
      <c r="U2843" s="359">
        <f t="shared" si="564"/>
        <v>0</v>
      </c>
      <c r="V2843" s="429">
        <f>'[8]RAB '!H2819</f>
        <v>2948208.6150000002</v>
      </c>
      <c r="W2843" s="429">
        <f t="shared" si="563"/>
        <v>-2107742.1286482001</v>
      </c>
    </row>
    <row r="2844" spans="1:391" s="342" customFormat="1" ht="34.5" customHeight="1" x14ac:dyDescent="0.25">
      <c r="A2844" s="1811" t="s">
        <v>25</v>
      </c>
      <c r="B2844" s="1788" t="s">
        <v>1166</v>
      </c>
      <c r="C2844" s="1716"/>
      <c r="D2844" s="1716"/>
      <c r="E2844" s="1717"/>
      <c r="F2844" s="1786">
        <v>41.2</v>
      </c>
      <c r="G2844" s="1628" t="str">
        <f>IF(ISBLANK(H2844),"",IF(H2844="BN",VLOOKUP(B2844,'[4]V. BAHAN'!$B$8:$E$14999,3,FALSE),IFERROR(VLOOKUP(H2844,'[4]III. DAFTAR AHS'!$B$7:$H$14999,5,FALSE),"ls")))</f>
        <v xml:space="preserve">m3 </v>
      </c>
      <c r="H2844" s="1781" t="s">
        <v>1167</v>
      </c>
      <c r="I2844" s="1776" t="s">
        <v>427</v>
      </c>
      <c r="J2844" s="1486">
        <f>VLOOKUP(B2844,'[5] RAB LAMA'!$B$9:$E$5553,4,FALSE)</f>
        <v>72958.371608390124</v>
      </c>
      <c r="K2844" s="1486">
        <f>J2844*F2844</f>
        <v>3005884.9102656734</v>
      </c>
      <c r="L2844" s="437">
        <f>K2844/$K$4349*100</f>
        <v>7.8663114150637533E-3</v>
      </c>
      <c r="M2844" s="1777"/>
      <c r="N2844" s="1777">
        <f>L2844*M2844/100</f>
        <v>0</v>
      </c>
      <c r="O2844" s="1777">
        <f>Q2844-M2844</f>
        <v>0</v>
      </c>
      <c r="P2844" s="1777">
        <f>L2844*O2844/100</f>
        <v>0</v>
      </c>
      <c r="Q2844" s="1777"/>
      <c r="R2844" s="1777">
        <f>L2844*Q2844/100</f>
        <v>0</v>
      </c>
      <c r="S2844" s="1778"/>
      <c r="T2844" s="359">
        <f>'[16]LAP MINGGUAN'!R2844</f>
        <v>0</v>
      </c>
      <c r="U2844" s="359">
        <f t="shared" si="564"/>
        <v>0</v>
      </c>
      <c r="V2844" s="429">
        <f>'[8]RAB '!H2820</f>
        <v>840466.48635179992</v>
      </c>
      <c r="W2844" s="429">
        <f t="shared" si="563"/>
        <v>2165418.4239138737</v>
      </c>
    </row>
    <row r="2845" spans="1:391" s="342" customFormat="1" ht="34.5" customHeight="1" x14ac:dyDescent="0.25">
      <c r="A2845" s="1740"/>
      <c r="B2845" s="1783"/>
      <c r="C2845" s="1698"/>
      <c r="D2845" s="1698"/>
      <c r="E2845" s="1699"/>
      <c r="F2845" s="1786"/>
      <c r="G2845" s="1781" t="str">
        <f>IF(ISBLANK(H2845),"",IF(H2845="BN",VLOOKUP(B2845,'[4]V. BAHAN'!$B$8:$E$1099,3,FALSE),IFERROR(VLOOKUP(H2845,'[4]III. DAFTAR AHS'!$B$7:$H$872,5,FALSE),"ls")))</f>
        <v/>
      </c>
      <c r="H2845" s="1781"/>
      <c r="I2845" s="1781" t="s">
        <v>243</v>
      </c>
      <c r="J2845" s="1780"/>
      <c r="K2845" s="1784"/>
      <c r="L2845" s="437"/>
      <c r="M2845" s="1777"/>
      <c r="N2845" s="1777"/>
      <c r="O2845" s="1777"/>
      <c r="P2845" s="1777"/>
      <c r="Q2845" s="1777"/>
      <c r="R2845" s="1777"/>
      <c r="S2845" s="1778"/>
      <c r="T2845" s="359">
        <f>'[16]LAP MINGGUAN'!R2845</f>
        <v>0</v>
      </c>
      <c r="U2845" s="359">
        <f t="shared" si="564"/>
        <v>0</v>
      </c>
      <c r="V2845" s="429">
        <f>'[8]RAB '!H2821</f>
        <v>3005884.9102656734</v>
      </c>
      <c r="W2845" s="429">
        <f t="shared" si="563"/>
        <v>-3005884.9102656734</v>
      </c>
    </row>
    <row r="2846" spans="1:391" s="342" customFormat="1" ht="34.5" customHeight="1" x14ac:dyDescent="0.25">
      <c r="A2846" s="1740">
        <f>A2841+1</f>
        <v>6</v>
      </c>
      <c r="B2846" s="1783" t="s">
        <v>1710</v>
      </c>
      <c r="C2846" s="1698"/>
      <c r="D2846" s="1698"/>
      <c r="E2846" s="1699"/>
      <c r="F2846" s="1781"/>
      <c r="G2846" s="1781" t="str">
        <f>IF(ISBLANK(H2846),"",IF(H2846="BN",VLOOKUP(B2846,'[4]V. BAHAN'!$B$8:$E$1099,3,FALSE),IFERROR(VLOOKUP(H2846,'[4]III. DAFTAR AHS'!$B$7:$H$872,5,FALSE),"ls")))</f>
        <v/>
      </c>
      <c r="H2846" s="1781"/>
      <c r="I2846" s="1781" t="s">
        <v>243</v>
      </c>
      <c r="J2846" s="1780"/>
      <c r="K2846" s="1784"/>
      <c r="L2846" s="437"/>
      <c r="M2846" s="1777"/>
      <c r="N2846" s="1777"/>
      <c r="O2846" s="1777"/>
      <c r="P2846" s="1777"/>
      <c r="Q2846" s="1777"/>
      <c r="R2846" s="1777"/>
      <c r="S2846" s="1778"/>
      <c r="T2846" s="359">
        <f>'[16]LAP MINGGUAN'!R2846</f>
        <v>0</v>
      </c>
      <c r="U2846" s="359">
        <f t="shared" si="564"/>
        <v>0</v>
      </c>
      <c r="V2846" s="429">
        <f>'[8]RAB '!H2822</f>
        <v>0</v>
      </c>
      <c r="W2846" s="429">
        <f t="shared" si="563"/>
        <v>0</v>
      </c>
    </row>
    <row r="2847" spans="1:391" s="342" customFormat="1" ht="34.5" customHeight="1" x14ac:dyDescent="0.25">
      <c r="A2847" s="1812" t="s">
        <v>25</v>
      </c>
      <c r="B2847" s="1782" t="s">
        <v>1524</v>
      </c>
      <c r="C2847" s="1695"/>
      <c r="D2847" s="1695"/>
      <c r="E2847" s="1696"/>
      <c r="F2847" s="1781">
        <v>14.16</v>
      </c>
      <c r="G2847" s="1628" t="str">
        <f>IF(ISBLANK(H2847),"",IF(H2847="BN",VLOOKUP(B2847,'[4]V. BAHAN'!$B$8:$E$14999,3,FALSE),IFERROR(VLOOKUP(H2847,'[4]III. DAFTAR AHS'!$B$7:$H$14999,5,FALSE),"ls")))</f>
        <v xml:space="preserve">m3 </v>
      </c>
      <c r="H2847" s="1781" t="s">
        <v>393</v>
      </c>
      <c r="I2847" s="1776" t="s">
        <v>394</v>
      </c>
      <c r="J2847" s="1486">
        <f>VLOOKUP(B2847,'[5] RAB LAMA'!$B$9:$E$5553,4,FALSE)</f>
        <v>65955.45</v>
      </c>
      <c r="K2847" s="1486">
        <f t="shared" ref="K2847:K2852" si="572">J2847*F2847</f>
        <v>933929.17200000002</v>
      </c>
      <c r="L2847" s="437">
        <f t="shared" ref="L2847:L2852" si="573">K2847/$K$4349*100</f>
        <v>2.4440648680442382E-3</v>
      </c>
      <c r="M2847" s="1777"/>
      <c r="N2847" s="1777">
        <f t="shared" ref="N2847:N2852" si="574">L2847*M2847/100</f>
        <v>0</v>
      </c>
      <c r="O2847" s="1777">
        <f t="shared" ref="O2847:O2852" si="575">Q2847-M2847</f>
        <v>0</v>
      </c>
      <c r="P2847" s="1777">
        <f t="shared" ref="P2847:P2852" si="576">L2847*O2847/100</f>
        <v>0</v>
      </c>
      <c r="Q2847" s="1777"/>
      <c r="R2847" s="1777">
        <f t="shared" ref="R2847:R2852" si="577">L2847*Q2847/100</f>
        <v>0</v>
      </c>
      <c r="S2847" s="1778"/>
      <c r="T2847" s="359">
        <f>'[16]LAP MINGGUAN'!R2847</f>
        <v>0</v>
      </c>
      <c r="U2847" s="359">
        <f t="shared" si="564"/>
        <v>0</v>
      </c>
      <c r="V2847" s="429">
        <f>'[8]RAB '!H2823</f>
        <v>0</v>
      </c>
      <c r="W2847" s="429">
        <f t="shared" si="563"/>
        <v>933929.17200000002</v>
      </c>
    </row>
    <row r="2848" spans="1:391" s="342" customFormat="1" ht="34.5" customHeight="1" x14ac:dyDescent="0.25">
      <c r="A2848" s="1812" t="s">
        <v>25</v>
      </c>
      <c r="B2848" s="1782" t="s">
        <v>1711</v>
      </c>
      <c r="C2848" s="1695"/>
      <c r="D2848" s="1695"/>
      <c r="E2848" s="1696"/>
      <c r="F2848" s="1781">
        <v>14.16</v>
      </c>
      <c r="G2848" s="1628" t="str">
        <f>IF(ISBLANK(H2848),"",IF(H2848="BN",VLOOKUP(B2848,'[4]V. BAHAN'!$B$8:$E$14999,3,FALSE),IFERROR(VLOOKUP(H2848,'[4]III. DAFTAR AHS'!$B$7:$H$14999,5,FALSE),"ls")))</f>
        <v xml:space="preserve">m3 </v>
      </c>
      <c r="H2848" s="1781" t="s">
        <v>400</v>
      </c>
      <c r="I2848" s="1776" t="s">
        <v>401</v>
      </c>
      <c r="J2848" s="1486">
        <f>VLOOKUP(B2848,'[5] RAB LAMA'!$B$9:$E$5553,4,FALSE)</f>
        <v>89034</v>
      </c>
      <c r="K2848" s="1486">
        <f t="shared" si="572"/>
        <v>1260721.44</v>
      </c>
      <c r="L2848" s="437">
        <f t="shared" si="573"/>
        <v>3.2992705145890246E-3</v>
      </c>
      <c r="M2848" s="1777"/>
      <c r="N2848" s="1777">
        <f t="shared" si="574"/>
        <v>0</v>
      </c>
      <c r="O2848" s="1777">
        <f t="shared" si="575"/>
        <v>0</v>
      </c>
      <c r="P2848" s="1777">
        <f t="shared" si="576"/>
        <v>0</v>
      </c>
      <c r="Q2848" s="1777"/>
      <c r="R2848" s="1777">
        <f t="shared" si="577"/>
        <v>0</v>
      </c>
      <c r="S2848" s="1778"/>
      <c r="T2848" s="359">
        <f>'[16]LAP MINGGUAN'!R2848</f>
        <v>0</v>
      </c>
      <c r="U2848" s="359">
        <f t="shared" si="564"/>
        <v>0</v>
      </c>
      <c r="V2848" s="429">
        <f>'[8]RAB '!H2824</f>
        <v>933929.17200000002</v>
      </c>
      <c r="W2848" s="429">
        <f t="shared" si="563"/>
        <v>326792.26799999992</v>
      </c>
    </row>
    <row r="2849" spans="1:23" s="342" customFormat="1" ht="34.5" customHeight="1" x14ac:dyDescent="0.25">
      <c r="A2849" s="1812" t="s">
        <v>25</v>
      </c>
      <c r="B2849" s="1782" t="s">
        <v>1712</v>
      </c>
      <c r="C2849" s="1695"/>
      <c r="D2849" s="1695"/>
      <c r="E2849" s="1696"/>
      <c r="F2849" s="1781">
        <v>5.66</v>
      </c>
      <c r="G2849" s="1628" t="str">
        <f>IF(ISBLANK(H2849),"",IF(H2849="BN",VLOOKUP(B2849,'[4]V. BAHAN'!$B$8:$E$14999,3,FALSE),IFERROR(VLOOKUP(H2849,'[4]III. DAFTAR AHS'!$B$7:$H$14999,5,FALSE),"ls")))</f>
        <v xml:space="preserve">m3 </v>
      </c>
      <c r="H2849" s="1781" t="s">
        <v>1713</v>
      </c>
      <c r="I2849" s="1776" t="s">
        <v>1714</v>
      </c>
      <c r="J2849" s="1486">
        <f>VLOOKUP(B2849,'[5] RAB LAMA'!$B$9:$E$5553,4,FALSE)</f>
        <v>97820.25</v>
      </c>
      <c r="K2849" s="1486">
        <f t="shared" si="572"/>
        <v>553662.61499999999</v>
      </c>
      <c r="L2849" s="437">
        <f t="shared" si="573"/>
        <v>1.4489185975133055E-3</v>
      </c>
      <c r="M2849" s="1777"/>
      <c r="N2849" s="1777">
        <f t="shared" si="574"/>
        <v>0</v>
      </c>
      <c r="O2849" s="1777">
        <f t="shared" si="575"/>
        <v>0</v>
      </c>
      <c r="P2849" s="1777">
        <f t="shared" si="576"/>
        <v>0</v>
      </c>
      <c r="Q2849" s="1777"/>
      <c r="R2849" s="1777">
        <f t="shared" si="577"/>
        <v>0</v>
      </c>
      <c r="S2849" s="1778"/>
      <c r="T2849" s="359">
        <f>'[16]LAP MINGGUAN'!R2849</f>
        <v>0</v>
      </c>
      <c r="U2849" s="359">
        <f t="shared" si="564"/>
        <v>0</v>
      </c>
      <c r="V2849" s="429">
        <f>'[8]RAB '!H2825</f>
        <v>1260721.44</v>
      </c>
      <c r="W2849" s="429">
        <f t="shared" si="563"/>
        <v>-707058.82499999995</v>
      </c>
    </row>
    <row r="2850" spans="1:23" s="350" customFormat="1" ht="34.5" customHeight="1" x14ac:dyDescent="0.25">
      <c r="A2850" s="1811" t="s">
        <v>25</v>
      </c>
      <c r="B2850" s="1782" t="s">
        <v>1518</v>
      </c>
      <c r="C2850" s="1695"/>
      <c r="D2850" s="1695"/>
      <c r="E2850" s="1696"/>
      <c r="F2850" s="1786">
        <v>1.42</v>
      </c>
      <c r="G2850" s="1628" t="str">
        <f>IF(ISBLANK(H2850),"",IF(H2850="BN",VLOOKUP(B2850,'[4]V. BAHAN'!$B$8:$E$14999,3,FALSE),IFERROR(VLOOKUP(H2850,'[4]III. DAFTAR AHS'!$B$7:$H$14999,5,FALSE),"ls")))</f>
        <v xml:space="preserve">m3 </v>
      </c>
      <c r="H2850" s="1781" t="s">
        <v>416</v>
      </c>
      <c r="I2850" s="1776" t="s">
        <v>417</v>
      </c>
      <c r="J2850" s="1486">
        <f>VLOOKUP(B2850,'[5] RAB LAMA'!$B$9:$E$5553,4,FALSE)</f>
        <v>240133.28181479999</v>
      </c>
      <c r="K2850" s="1486">
        <f t="shared" si="572"/>
        <v>340989.26017701597</v>
      </c>
      <c r="L2850" s="437">
        <f t="shared" si="573"/>
        <v>8.9235875285309204E-4</v>
      </c>
      <c r="M2850" s="1777"/>
      <c r="N2850" s="1777">
        <f t="shared" si="574"/>
        <v>0</v>
      </c>
      <c r="O2850" s="1777">
        <f t="shared" si="575"/>
        <v>0</v>
      </c>
      <c r="P2850" s="1777">
        <f t="shared" si="576"/>
        <v>0</v>
      </c>
      <c r="Q2850" s="1777"/>
      <c r="R2850" s="1777">
        <f t="shared" si="577"/>
        <v>0</v>
      </c>
      <c r="S2850" s="1778"/>
      <c r="T2850" s="359">
        <f>'[16]LAP MINGGUAN'!R2850</f>
        <v>0</v>
      </c>
      <c r="U2850" s="359">
        <f t="shared" si="564"/>
        <v>0</v>
      </c>
      <c r="V2850" s="429">
        <f>'[8]RAB '!H2826</f>
        <v>553662.61499999999</v>
      </c>
      <c r="W2850" s="429">
        <f t="shared" si="563"/>
        <v>-212673.35482298402</v>
      </c>
    </row>
    <row r="2851" spans="1:23" s="350" customFormat="1" ht="34.5" customHeight="1" x14ac:dyDescent="0.25">
      <c r="A2851" s="1811" t="s">
        <v>25</v>
      </c>
      <c r="B2851" s="1782" t="s">
        <v>1715</v>
      </c>
      <c r="C2851" s="1695"/>
      <c r="D2851" s="1695"/>
      <c r="E2851" s="1696"/>
      <c r="F2851" s="1786">
        <v>1.42</v>
      </c>
      <c r="G2851" s="1628" t="str">
        <f>IF(ISBLANK(H2851),"",IF(H2851="BN",VLOOKUP(B2851,'[4]V. BAHAN'!$B$8:$E$14999,3,FALSE),IFERROR(VLOOKUP(H2851,'[4]III. DAFTAR AHS'!$B$7:$H$14999,5,FALSE),"ls")))</f>
        <v xml:space="preserve">m3 </v>
      </c>
      <c r="H2851" s="1781" t="s">
        <v>475</v>
      </c>
      <c r="I2851" s="1776" t="s">
        <v>352</v>
      </c>
      <c r="J2851" s="1486">
        <f>VLOOKUP(B2851,'[5] RAB LAMA'!$B$9:$E$5553,4,FALSE)</f>
        <v>1068870</v>
      </c>
      <c r="K2851" s="1486">
        <f t="shared" si="572"/>
        <v>1517795.4</v>
      </c>
      <c r="L2851" s="437">
        <f t="shared" si="573"/>
        <v>3.972025422522246E-3</v>
      </c>
      <c r="M2851" s="1777"/>
      <c r="N2851" s="1777">
        <f t="shared" si="574"/>
        <v>0</v>
      </c>
      <c r="O2851" s="1777">
        <f t="shared" si="575"/>
        <v>0</v>
      </c>
      <c r="P2851" s="1777">
        <f t="shared" si="576"/>
        <v>0</v>
      </c>
      <c r="Q2851" s="1777"/>
      <c r="R2851" s="1777">
        <f t="shared" si="577"/>
        <v>0</v>
      </c>
      <c r="S2851" s="1778"/>
      <c r="T2851" s="359">
        <f>'[16]LAP MINGGUAN'!R2851</f>
        <v>0</v>
      </c>
      <c r="U2851" s="359">
        <f t="shared" si="564"/>
        <v>0</v>
      </c>
      <c r="V2851" s="429">
        <f>'[8]RAB '!H2827</f>
        <v>340989.26017701597</v>
      </c>
      <c r="W2851" s="429">
        <f t="shared" si="563"/>
        <v>1176806.1398229839</v>
      </c>
    </row>
    <row r="2852" spans="1:23" s="350" customFormat="1" ht="34.5" customHeight="1" x14ac:dyDescent="0.25">
      <c r="A2852" s="1811" t="s">
        <v>25</v>
      </c>
      <c r="B2852" s="1782" t="s">
        <v>1716</v>
      </c>
      <c r="C2852" s="1695"/>
      <c r="D2852" s="1695"/>
      <c r="E2852" s="1696"/>
      <c r="F2852" s="1786">
        <v>6.94</v>
      </c>
      <c r="G2852" s="1628" t="str">
        <f>IF(ISBLANK(H2852),"",IF(H2852="BN",VLOOKUP(B2852,'[4]V. BAHAN'!$B$8:$E$14999,3,FALSE),IFERROR(VLOOKUP(H2852,'[4]III. DAFTAR AHS'!$B$7:$H$14999,5,FALSE),"ls")))</f>
        <v xml:space="preserve">m3 </v>
      </c>
      <c r="H2852" s="1781" t="s">
        <v>1167</v>
      </c>
      <c r="I2852" s="1776" t="s">
        <v>427</v>
      </c>
      <c r="J2852" s="1486">
        <f>VLOOKUP(B2852,'[5] RAB LAMA'!$B$9:$E$5553,4,FALSE)</f>
        <v>72958.371608390124</v>
      </c>
      <c r="K2852" s="1486">
        <f t="shared" si="572"/>
        <v>506331.09896222746</v>
      </c>
      <c r="L2852" s="437">
        <f t="shared" si="573"/>
        <v>1.3250534276830689E-3</v>
      </c>
      <c r="M2852" s="1777"/>
      <c r="N2852" s="1777">
        <f t="shared" si="574"/>
        <v>0</v>
      </c>
      <c r="O2852" s="1777">
        <f t="shared" si="575"/>
        <v>0</v>
      </c>
      <c r="P2852" s="1777">
        <f t="shared" si="576"/>
        <v>0</v>
      </c>
      <c r="Q2852" s="1777"/>
      <c r="R2852" s="1777">
        <f t="shared" si="577"/>
        <v>0</v>
      </c>
      <c r="S2852" s="1778"/>
      <c r="T2852" s="359">
        <f>'[16]LAP MINGGUAN'!R2852</f>
        <v>0</v>
      </c>
      <c r="U2852" s="359">
        <f t="shared" si="564"/>
        <v>0</v>
      </c>
      <c r="V2852" s="429">
        <f>'[8]RAB '!H2828</f>
        <v>1517795.4</v>
      </c>
      <c r="W2852" s="429">
        <f t="shared" ref="W2852:W2915" si="578">K2852-V2852</f>
        <v>-1011464.3010377724</v>
      </c>
    </row>
    <row r="2853" spans="1:23" s="350" customFormat="1" ht="34.5" customHeight="1" x14ac:dyDescent="0.25">
      <c r="A2853" s="1740"/>
      <c r="B2853" s="1782"/>
      <c r="C2853" s="1695"/>
      <c r="D2853" s="1695"/>
      <c r="E2853" s="1696"/>
      <c r="F2853" s="1786"/>
      <c r="G2853" s="1781" t="str">
        <f>IF(ISBLANK(H2853),"",IF(H2853="BN",VLOOKUP(B2853,'[4]V. BAHAN'!$B$8:$E$1099,3,FALSE),IFERROR(VLOOKUP(H2853,'[4]III. DAFTAR AHS'!$B$7:$H$872,5,FALSE),"ls")))</f>
        <v/>
      </c>
      <c r="H2853" s="1781"/>
      <c r="I2853" s="1781" t="s">
        <v>243</v>
      </c>
      <c r="J2853" s="1780"/>
      <c r="K2853" s="1780"/>
      <c r="L2853" s="437"/>
      <c r="M2853" s="1813"/>
      <c r="N2853" s="1813"/>
      <c r="O2853" s="1813"/>
      <c r="P2853" s="1813"/>
      <c r="Q2853" s="1813"/>
      <c r="R2853" s="1813"/>
      <c r="S2853" s="1814"/>
      <c r="T2853" s="359">
        <f>'[16]LAP MINGGUAN'!R2853</f>
        <v>0</v>
      </c>
      <c r="U2853" s="359">
        <f t="shared" ref="U2853:U2916" si="579">N2853-T2853</f>
        <v>0</v>
      </c>
      <c r="V2853" s="429">
        <f>'[8]RAB '!H2829</f>
        <v>506331.09896222746</v>
      </c>
      <c r="W2853" s="429">
        <f t="shared" si="578"/>
        <v>-506331.09896222746</v>
      </c>
    </row>
    <row r="2854" spans="1:23" s="350" customFormat="1" ht="34.5" customHeight="1" x14ac:dyDescent="0.25">
      <c r="A2854" s="1812" t="s">
        <v>25</v>
      </c>
      <c r="B2854" s="1782" t="s">
        <v>1717</v>
      </c>
      <c r="C2854" s="1695"/>
      <c r="D2854" s="1695"/>
      <c r="E2854" s="1696"/>
      <c r="F2854" s="1786"/>
      <c r="G2854" s="1781" t="str">
        <f>IF(ISBLANK(H2854),"",IF(H2854="BN",VLOOKUP(B2854,'[4]V. BAHAN'!$B$8:$E$1099,3,FALSE),IFERROR(VLOOKUP(H2854,'[4]III. DAFTAR AHS'!$B$7:$H$872,5,FALSE),"ls")))</f>
        <v/>
      </c>
      <c r="H2854" s="1781"/>
      <c r="I2854" s="1781" t="s">
        <v>243</v>
      </c>
      <c r="J2854" s="1780"/>
      <c r="K2854" s="1780"/>
      <c r="L2854" s="437"/>
      <c r="M2854" s="1813"/>
      <c r="N2854" s="1813"/>
      <c r="O2854" s="1813"/>
      <c r="P2854" s="1813"/>
      <c r="Q2854" s="1813"/>
      <c r="R2854" s="1813"/>
      <c r="S2854" s="1814"/>
      <c r="T2854" s="359">
        <f>'[16]LAP MINGGUAN'!R2854</f>
        <v>0</v>
      </c>
      <c r="U2854" s="359">
        <f t="shared" si="579"/>
        <v>0</v>
      </c>
      <c r="V2854" s="429">
        <f>'[8]RAB '!H2830</f>
        <v>0</v>
      </c>
      <c r="W2854" s="429">
        <f t="shared" si="578"/>
        <v>0</v>
      </c>
    </row>
    <row r="2855" spans="1:23" s="350" customFormat="1" ht="34.5" customHeight="1" x14ac:dyDescent="0.25">
      <c r="A2855" s="1740"/>
      <c r="B2855" s="1782" t="s">
        <v>526</v>
      </c>
      <c r="C2855" s="1695"/>
      <c r="D2855" s="1695"/>
      <c r="E2855" s="1696"/>
      <c r="F2855" s="1786">
        <v>7.33</v>
      </c>
      <c r="G2855" s="1628" t="str">
        <f>IF(ISBLANK(H2855),"",IF(H2855="BN",VLOOKUP(B2855,'[4]V. BAHAN'!$B$8:$E$14999,3,FALSE),IFERROR(VLOOKUP(H2855,'[4]III. DAFTAR AHS'!$B$7:$H$14999,5,FALSE),"ls")))</f>
        <v xml:space="preserve">m2 </v>
      </c>
      <c r="H2855" s="1781" t="s">
        <v>527</v>
      </c>
      <c r="I2855" s="1776" t="s">
        <v>427</v>
      </c>
      <c r="J2855" s="1486">
        <v>145741.9944557907</v>
      </c>
      <c r="K2855" s="1486">
        <f>J2855*F2855</f>
        <v>1068288.8193609458</v>
      </c>
      <c r="L2855" s="437">
        <f>K2855/$K$4349*100</f>
        <v>2.7956800693281535E-3</v>
      </c>
      <c r="M2855" s="1777"/>
      <c r="N2855" s="1777">
        <f>L2855*M2855/100</f>
        <v>0</v>
      </c>
      <c r="O2855" s="1777">
        <f>Q2855-M2855</f>
        <v>0</v>
      </c>
      <c r="P2855" s="1777">
        <f>L2855*O2855/100</f>
        <v>0</v>
      </c>
      <c r="Q2855" s="1777"/>
      <c r="R2855" s="1777">
        <f>L2855*Q2855/100</f>
        <v>0</v>
      </c>
      <c r="S2855" s="1778"/>
      <c r="T2855" s="359">
        <f>'[16]LAP MINGGUAN'!R2855</f>
        <v>0</v>
      </c>
      <c r="U2855" s="359">
        <f t="shared" si="579"/>
        <v>0</v>
      </c>
      <c r="V2855" s="429">
        <f>'[8]RAB '!H2831</f>
        <v>0</v>
      </c>
      <c r="W2855" s="429">
        <f t="shared" si="578"/>
        <v>1068288.8193609458</v>
      </c>
    </row>
    <row r="2856" spans="1:23" s="350" customFormat="1" ht="34.5" customHeight="1" x14ac:dyDescent="0.25">
      <c r="A2856" s="1740"/>
      <c r="B2856" s="1782" t="s">
        <v>1674</v>
      </c>
      <c r="C2856" s="1695"/>
      <c r="D2856" s="1695"/>
      <c r="E2856" s="1696"/>
      <c r="F2856" s="1786">
        <v>152.16999999999999</v>
      </c>
      <c r="G2856" s="1628" t="str">
        <f>IF(ISBLANK(H2856),"",IF(H2856="BN",VLOOKUP(B2856,'[4]V. BAHAN'!$B$8:$E$14999,3,FALSE),IFERROR(VLOOKUP(H2856,'[4]III. DAFTAR AHS'!$B$7:$H$14999,5,FALSE),"ls")))</f>
        <v xml:space="preserve">Kg </v>
      </c>
      <c r="H2856" s="1781" t="s">
        <v>470</v>
      </c>
      <c r="I2856" s="1776" t="s">
        <v>471</v>
      </c>
      <c r="J2856" s="1486">
        <f>VLOOKUP(B2856,'[5] RAB LAMA'!$B$9:$E$5553,4,FALSE)</f>
        <v>14729.18756392314</v>
      </c>
      <c r="K2856" s="1486">
        <f>J2856*F2856</f>
        <v>2241340.4716021842</v>
      </c>
      <c r="L2856" s="437">
        <f>K2856/$K$4349*100</f>
        <v>5.8655213566544458E-3</v>
      </c>
      <c r="M2856" s="1777"/>
      <c r="N2856" s="1777">
        <f>L2856*M2856/100</f>
        <v>0</v>
      </c>
      <c r="O2856" s="1777">
        <f>Q2856-M2856</f>
        <v>0</v>
      </c>
      <c r="P2856" s="1777">
        <f>L2856*O2856/100</f>
        <v>0</v>
      </c>
      <c r="Q2856" s="1777"/>
      <c r="R2856" s="1777">
        <f>L2856*Q2856/100</f>
        <v>0</v>
      </c>
      <c r="S2856" s="1778"/>
      <c r="T2856" s="359">
        <f>'[16]LAP MINGGUAN'!R2856</f>
        <v>0</v>
      </c>
      <c r="U2856" s="359">
        <f t="shared" si="579"/>
        <v>0</v>
      </c>
      <c r="V2856" s="429">
        <f>'[8]RAB '!H2832</f>
        <v>1068288.8193609458</v>
      </c>
      <c r="W2856" s="429">
        <f t="shared" si="578"/>
        <v>1173051.6522412384</v>
      </c>
    </row>
    <row r="2857" spans="1:23" s="350" customFormat="1" ht="34.5" customHeight="1" x14ac:dyDescent="0.25">
      <c r="A2857" s="1740"/>
      <c r="B2857" s="1782" t="s">
        <v>437</v>
      </c>
      <c r="C2857" s="1695"/>
      <c r="D2857" s="1695"/>
      <c r="E2857" s="1696"/>
      <c r="F2857" s="1786">
        <v>2.2000000000000002</v>
      </c>
      <c r="G2857" s="1628" t="str">
        <f>IF(ISBLANK(H2857),"",IF(H2857="BN",VLOOKUP(B2857,'[4]V. BAHAN'!$B$8:$E$14999,3,FALSE),IFERROR(VLOOKUP(H2857,'[4]III. DAFTAR AHS'!$B$7:$H$14999,5,FALSE),"ls")))</f>
        <v xml:space="preserve">m3 </v>
      </c>
      <c r="H2857" s="1781" t="s">
        <v>438</v>
      </c>
      <c r="I2857" s="1776" t="s">
        <v>427</v>
      </c>
      <c r="J2857" s="1486">
        <f>VLOOKUP(B2857,'[5] RAB LAMA'!$B$9:$E$5553,4,FALSE)</f>
        <v>1289599.433557336</v>
      </c>
      <c r="K2857" s="1486">
        <f>J2857*F2857</f>
        <v>2837118.7538261395</v>
      </c>
      <c r="L2857" s="437">
        <f>K2857/$K$4349*100</f>
        <v>7.4246554027717184E-3</v>
      </c>
      <c r="M2857" s="1777"/>
      <c r="N2857" s="1777">
        <f>L2857*M2857/100</f>
        <v>0</v>
      </c>
      <c r="O2857" s="1777">
        <f>Q2857-M2857</f>
        <v>0</v>
      </c>
      <c r="P2857" s="1777">
        <f>L2857*O2857/100</f>
        <v>0</v>
      </c>
      <c r="Q2857" s="1777"/>
      <c r="R2857" s="1777">
        <f>L2857*Q2857/100</f>
        <v>0</v>
      </c>
      <c r="S2857" s="1778"/>
      <c r="T2857" s="359">
        <f>'[16]LAP MINGGUAN'!R2857</f>
        <v>0</v>
      </c>
      <c r="U2857" s="359">
        <f t="shared" si="579"/>
        <v>0</v>
      </c>
      <c r="V2857" s="429">
        <f>'[8]RAB '!H2833</f>
        <v>2241340.4716021842</v>
      </c>
      <c r="W2857" s="429">
        <f t="shared" si="578"/>
        <v>595778.28222395526</v>
      </c>
    </row>
    <row r="2858" spans="1:23" s="350" customFormat="1" ht="34.5" customHeight="1" x14ac:dyDescent="0.25">
      <c r="A2858" s="1714"/>
      <c r="B2858" s="1782"/>
      <c r="C2858" s="1695"/>
      <c r="D2858" s="1695"/>
      <c r="E2858" s="1696"/>
      <c r="F2858" s="1786"/>
      <c r="G2858" s="1781" t="str">
        <f>IF(ISBLANK(H2858),"",IF(H2858="BN",VLOOKUP(B2858,'[4]V. BAHAN'!$B$8:$E$1099,3,FALSE),IFERROR(VLOOKUP(H2858,'[4]III. DAFTAR AHS'!$B$7:$H$872,5,FALSE),"ls")))</f>
        <v/>
      </c>
      <c r="H2858" s="1781"/>
      <c r="I2858" s="1781" t="s">
        <v>243</v>
      </c>
      <c r="J2858" s="1780"/>
      <c r="K2858" s="1780"/>
      <c r="L2858" s="437"/>
      <c r="M2858" s="1813"/>
      <c r="N2858" s="1813"/>
      <c r="O2858" s="1813"/>
      <c r="P2858" s="1813"/>
      <c r="Q2858" s="1813"/>
      <c r="R2858" s="1813"/>
      <c r="S2858" s="1814"/>
      <c r="T2858" s="359">
        <f>'[16]LAP MINGGUAN'!R2858</f>
        <v>0</v>
      </c>
      <c r="U2858" s="359">
        <f t="shared" si="579"/>
        <v>0</v>
      </c>
      <c r="V2858" s="429">
        <f>'[8]RAB '!H2834</f>
        <v>2837118.7538261395</v>
      </c>
      <c r="W2858" s="429">
        <f t="shared" si="578"/>
        <v>-2837118.7538261395</v>
      </c>
    </row>
    <row r="2859" spans="1:23" s="342" customFormat="1" ht="34.5" customHeight="1" x14ac:dyDescent="0.25">
      <c r="A2859" s="1812" t="s">
        <v>25</v>
      </c>
      <c r="B2859" s="1782" t="s">
        <v>1718</v>
      </c>
      <c r="C2859" s="1695"/>
      <c r="D2859" s="1695"/>
      <c r="E2859" s="1696"/>
      <c r="F2859" s="1781"/>
      <c r="G2859" s="1781" t="str">
        <f>IF(ISBLANK(H2859),"",IF(H2859="BN",VLOOKUP(B2859,'[4]V. BAHAN'!$B$8:$E$1099,3,FALSE),IFERROR(VLOOKUP(H2859,'[4]III. DAFTAR AHS'!$B$7:$H$872,5,FALSE),"ls")))</f>
        <v/>
      </c>
      <c r="H2859" s="1781"/>
      <c r="I2859" s="1781" t="s">
        <v>243</v>
      </c>
      <c r="J2859" s="1780"/>
      <c r="K2859" s="1780"/>
      <c r="L2859" s="437"/>
      <c r="M2859" s="1777"/>
      <c r="N2859" s="1777"/>
      <c r="O2859" s="1777"/>
      <c r="P2859" s="1777"/>
      <c r="Q2859" s="1777"/>
      <c r="R2859" s="1777"/>
      <c r="S2859" s="1778"/>
      <c r="T2859" s="359">
        <f>'[16]LAP MINGGUAN'!R2859</f>
        <v>0</v>
      </c>
      <c r="U2859" s="359">
        <f t="shared" si="579"/>
        <v>0</v>
      </c>
      <c r="V2859" s="429">
        <f>'[8]RAB '!H2835</f>
        <v>0</v>
      </c>
      <c r="W2859" s="429">
        <f t="shared" si="578"/>
        <v>0</v>
      </c>
    </row>
    <row r="2860" spans="1:23" s="350" customFormat="1" ht="34.5" customHeight="1" x14ac:dyDescent="0.25">
      <c r="A2860" s="1714"/>
      <c r="B2860" s="1782" t="s">
        <v>1719</v>
      </c>
      <c r="C2860" s="1695"/>
      <c r="D2860" s="1695"/>
      <c r="E2860" s="1696"/>
      <c r="F2860" s="1786">
        <v>264</v>
      </c>
      <c r="G2860" s="1628" t="str">
        <f>IF(ISBLANK(H2860),"",IF(H2860="BN",VLOOKUP(B2860,'[4]V. BAHAN'!$B$8:$E$14999,3,FALSE),IFERROR(VLOOKUP(H2860,'[4]III. DAFTAR AHS'!$B$7:$H$14999,5,FALSE),"ls")))</f>
        <v xml:space="preserve">m2 </v>
      </c>
      <c r="H2860" s="1781" t="s">
        <v>518</v>
      </c>
      <c r="I2860" s="1776" t="s">
        <v>427</v>
      </c>
      <c r="J2860" s="1486">
        <f>VLOOKUP(B2860,'[5] RAB LAMA'!$B$9:$E$5553,4,FALSE)</f>
        <v>145741.9944557907</v>
      </c>
      <c r="K2860" s="1486">
        <f>J2860*F2860</f>
        <v>38475886.536328748</v>
      </c>
      <c r="L2860" s="437">
        <f>K2860/$K$4349*100</f>
        <v>0.10069025079162792</v>
      </c>
      <c r="M2860" s="1777"/>
      <c r="N2860" s="1777">
        <f>L2860*M2860/100</f>
        <v>0</v>
      </c>
      <c r="O2860" s="1777">
        <f>Q2860-M2860</f>
        <v>0</v>
      </c>
      <c r="P2860" s="1777">
        <f>L2860*O2860/100</f>
        <v>0</v>
      </c>
      <c r="Q2860" s="1777"/>
      <c r="R2860" s="1777">
        <f>L2860*Q2860/100</f>
        <v>0</v>
      </c>
      <c r="S2860" s="1778"/>
      <c r="T2860" s="359">
        <f>'[16]LAP MINGGUAN'!R2860</f>
        <v>0</v>
      </c>
      <c r="U2860" s="359">
        <f t="shared" si="579"/>
        <v>0</v>
      </c>
      <c r="V2860" s="429">
        <f>'[8]RAB '!H2836</f>
        <v>0</v>
      </c>
      <c r="W2860" s="429">
        <f t="shared" si="578"/>
        <v>38475886.536328748</v>
      </c>
    </row>
    <row r="2861" spans="1:23" s="350" customFormat="1" ht="34.5" customHeight="1" x14ac:dyDescent="0.25">
      <c r="A2861" s="1714"/>
      <c r="B2861" s="1782" t="s">
        <v>1674</v>
      </c>
      <c r="C2861" s="1695"/>
      <c r="D2861" s="1695"/>
      <c r="E2861" s="1696"/>
      <c r="F2861" s="1786">
        <v>3212.8</v>
      </c>
      <c r="G2861" s="1628" t="str">
        <f>IF(ISBLANK(H2861),"",IF(H2861="BN",VLOOKUP(B2861,'[4]V. BAHAN'!$B$8:$E$14999,3,FALSE),IFERROR(VLOOKUP(H2861,'[4]III. DAFTAR AHS'!$B$7:$H$14999,5,FALSE),"ls")))</f>
        <v xml:space="preserve">Kg </v>
      </c>
      <c r="H2861" s="1781" t="s">
        <v>440</v>
      </c>
      <c r="I2861" s="1776" t="s">
        <v>441</v>
      </c>
      <c r="J2861" s="1486">
        <f>VLOOKUP(B2861,'[5] RAB LAMA'!$B$9:$E$5553,4,FALSE)</f>
        <v>14729.18756392314</v>
      </c>
      <c r="K2861" s="1486">
        <f>J2861*F2861</f>
        <v>47321933.805372268</v>
      </c>
      <c r="L2861" s="437">
        <f>K2861/$K$4349*100</f>
        <v>0.12384009341302098</v>
      </c>
      <c r="M2861" s="1777"/>
      <c r="N2861" s="1777">
        <f>L2861*M2861/100</f>
        <v>0</v>
      </c>
      <c r="O2861" s="1777">
        <f>Q2861-M2861</f>
        <v>0</v>
      </c>
      <c r="P2861" s="1777">
        <f>L2861*O2861/100</f>
        <v>0</v>
      </c>
      <c r="Q2861" s="1777"/>
      <c r="R2861" s="1777">
        <f>L2861*Q2861/100</f>
        <v>0</v>
      </c>
      <c r="S2861" s="1778"/>
      <c r="T2861" s="359">
        <f>'[16]LAP MINGGUAN'!R2861</f>
        <v>0</v>
      </c>
      <c r="U2861" s="359">
        <f t="shared" si="579"/>
        <v>0</v>
      </c>
      <c r="V2861" s="429">
        <f>'[8]RAB '!H2837</f>
        <v>38475886.536328748</v>
      </c>
      <c r="W2861" s="429">
        <f t="shared" si="578"/>
        <v>8846047.2690435201</v>
      </c>
    </row>
    <row r="2862" spans="1:23" s="342" customFormat="1" ht="34.5" customHeight="1" x14ac:dyDescent="0.25">
      <c r="A2862" s="1740"/>
      <c r="B2862" s="1782" t="s">
        <v>437</v>
      </c>
      <c r="C2862" s="1695"/>
      <c r="D2862" s="1695"/>
      <c r="E2862" s="1696"/>
      <c r="F2862" s="1781">
        <v>33</v>
      </c>
      <c r="G2862" s="1628" t="str">
        <f>IF(ISBLANK(H2862),"",IF(H2862="BN",VLOOKUP(B2862,'[4]V. BAHAN'!$B$8:$E$14999,3,FALSE),IFERROR(VLOOKUP(H2862,'[4]III. DAFTAR AHS'!$B$7:$H$14999,5,FALSE),"ls")))</f>
        <v xml:space="preserve">m3 </v>
      </c>
      <c r="H2862" s="1781" t="s">
        <v>438</v>
      </c>
      <c r="I2862" s="1776" t="s">
        <v>427</v>
      </c>
      <c r="J2862" s="1486">
        <f>VLOOKUP(B2862,'[5] RAB LAMA'!$B$9:$E$5553,4,FALSE)</f>
        <v>1289599.433557336</v>
      </c>
      <c r="K2862" s="1486">
        <f>J2862*F2862</f>
        <v>42556781.307392091</v>
      </c>
      <c r="L2862" s="437">
        <f>K2862/$K$4349*100</f>
        <v>0.11136983104157576</v>
      </c>
      <c r="M2862" s="1777"/>
      <c r="N2862" s="1777">
        <f>L2862*M2862/100</f>
        <v>0</v>
      </c>
      <c r="O2862" s="1777">
        <f>Q2862-M2862</f>
        <v>0</v>
      </c>
      <c r="P2862" s="1777">
        <f>L2862*O2862/100</f>
        <v>0</v>
      </c>
      <c r="Q2862" s="1777"/>
      <c r="R2862" s="1777">
        <f>L2862*Q2862/100</f>
        <v>0</v>
      </c>
      <c r="S2862" s="1778"/>
      <c r="T2862" s="359">
        <f>'[16]LAP MINGGUAN'!R2862</f>
        <v>0</v>
      </c>
      <c r="U2862" s="359">
        <f t="shared" si="579"/>
        <v>0</v>
      </c>
      <c r="V2862" s="429">
        <f>'[8]RAB '!H2838</f>
        <v>47321933.805372268</v>
      </c>
      <c r="W2862" s="429">
        <f t="shared" si="578"/>
        <v>-4765152.4979801774</v>
      </c>
    </row>
    <row r="2863" spans="1:23" s="342" customFormat="1" ht="34.5" customHeight="1" x14ac:dyDescent="0.25">
      <c r="A2863" s="1740"/>
      <c r="B2863" s="1782"/>
      <c r="C2863" s="1695"/>
      <c r="D2863" s="1695"/>
      <c r="E2863" s="1696"/>
      <c r="F2863" s="1781"/>
      <c r="G2863" s="1781" t="str">
        <f>IF(ISBLANK(H2863),"",IF(H2863="BN",VLOOKUP(B2863,'[4]V. BAHAN'!$B$8:$E$1099,3,FALSE),IFERROR(VLOOKUP(H2863,'[4]III. DAFTAR AHS'!$B$7:$H$872,5,FALSE),"ls")))</f>
        <v/>
      </c>
      <c r="H2863" s="1781"/>
      <c r="I2863" s="1781" t="s">
        <v>243</v>
      </c>
      <c r="J2863" s="1780"/>
      <c r="K2863" s="1780"/>
      <c r="L2863" s="437"/>
      <c r="M2863" s="1777"/>
      <c r="N2863" s="1777"/>
      <c r="O2863" s="1777"/>
      <c r="P2863" s="1777"/>
      <c r="Q2863" s="1777"/>
      <c r="R2863" s="1777"/>
      <c r="S2863" s="1778"/>
      <c r="T2863" s="359">
        <f>'[16]LAP MINGGUAN'!R2863</f>
        <v>0</v>
      </c>
      <c r="U2863" s="359">
        <f t="shared" si="579"/>
        <v>0</v>
      </c>
      <c r="V2863" s="429">
        <f>'[8]RAB '!H2839</f>
        <v>42556781.307392091</v>
      </c>
      <c r="W2863" s="429">
        <f t="shared" si="578"/>
        <v>-42556781.307392091</v>
      </c>
    </row>
    <row r="2864" spans="1:23" s="342" customFormat="1" ht="34.5" customHeight="1" x14ac:dyDescent="0.25">
      <c r="A2864" s="1812" t="s">
        <v>25</v>
      </c>
      <c r="B2864" s="1782" t="s">
        <v>1720</v>
      </c>
      <c r="C2864" s="1695"/>
      <c r="D2864" s="1695"/>
      <c r="E2864" s="1696"/>
      <c r="F2864" s="1781"/>
      <c r="G2864" s="1781" t="str">
        <f>IF(ISBLANK(H2864),"",IF(H2864="BN",VLOOKUP(B2864,'[4]V. BAHAN'!$B$8:$E$1099,3,FALSE),IFERROR(VLOOKUP(H2864,'[4]III. DAFTAR AHS'!$B$7:$H$872,5,FALSE),"ls")))</f>
        <v/>
      </c>
      <c r="H2864" s="1781"/>
      <c r="I2864" s="1781" t="s">
        <v>243</v>
      </c>
      <c r="J2864" s="1780"/>
      <c r="K2864" s="1780"/>
      <c r="L2864" s="437"/>
      <c r="M2864" s="1777"/>
      <c r="N2864" s="1777"/>
      <c r="O2864" s="1777"/>
      <c r="P2864" s="1777"/>
      <c r="Q2864" s="1777"/>
      <c r="R2864" s="1777"/>
      <c r="S2864" s="1778"/>
      <c r="T2864" s="359">
        <f>'[16]LAP MINGGUAN'!R2864</f>
        <v>0</v>
      </c>
      <c r="U2864" s="359">
        <f t="shared" si="579"/>
        <v>0</v>
      </c>
      <c r="V2864" s="429">
        <f>'[8]RAB '!H2840</f>
        <v>0</v>
      </c>
      <c r="W2864" s="429">
        <f t="shared" si="578"/>
        <v>0</v>
      </c>
    </row>
    <row r="2865" spans="1:23" s="342" customFormat="1" ht="34.5" customHeight="1" x14ac:dyDescent="0.25">
      <c r="A2865" s="1740"/>
      <c r="B2865" s="1782" t="s">
        <v>526</v>
      </c>
      <c r="C2865" s="1695"/>
      <c r="D2865" s="1695"/>
      <c r="E2865" s="1696"/>
      <c r="F2865" s="1781">
        <v>11</v>
      </c>
      <c r="G2865" s="1628" t="str">
        <f>IF(ISBLANK(H2865),"",IF(H2865="BN",VLOOKUP(B2865,'[4]V. BAHAN'!$B$8:$E$14999,3,FALSE),IFERROR(VLOOKUP(H2865,'[4]III. DAFTAR AHS'!$B$7:$H$14999,5,FALSE),"ls")))</f>
        <v xml:space="preserve">m2 </v>
      </c>
      <c r="H2865" s="1781" t="s">
        <v>527</v>
      </c>
      <c r="I2865" s="1776" t="s">
        <v>427</v>
      </c>
      <c r="J2865" s="1486">
        <v>145741.9944557907</v>
      </c>
      <c r="K2865" s="1486">
        <f>J2865*F2865</f>
        <v>1603161.9390136977</v>
      </c>
      <c r="L2865" s="437">
        <f>K2865/$K$4349*100</f>
        <v>4.1954271163178293E-3</v>
      </c>
      <c r="M2865" s="1777"/>
      <c r="N2865" s="1777">
        <f>L2865*M2865/100</f>
        <v>0</v>
      </c>
      <c r="O2865" s="1777">
        <f>Q2865-M2865</f>
        <v>0</v>
      </c>
      <c r="P2865" s="1777">
        <f>L2865*O2865/100</f>
        <v>0</v>
      </c>
      <c r="Q2865" s="1777"/>
      <c r="R2865" s="1777">
        <f>L2865*Q2865/100</f>
        <v>0</v>
      </c>
      <c r="S2865" s="1778"/>
      <c r="T2865" s="359">
        <f>'[16]LAP MINGGUAN'!R2865</f>
        <v>0</v>
      </c>
      <c r="U2865" s="359">
        <f t="shared" si="579"/>
        <v>0</v>
      </c>
      <c r="V2865" s="429">
        <f>'[8]RAB '!H2841</f>
        <v>0</v>
      </c>
      <c r="W2865" s="429">
        <f t="shared" si="578"/>
        <v>1603161.9390136977</v>
      </c>
    </row>
    <row r="2866" spans="1:23" s="632" customFormat="1" ht="34.5" customHeight="1" x14ac:dyDescent="0.25">
      <c r="A2866" s="1740"/>
      <c r="B2866" s="1787" t="s">
        <v>1674</v>
      </c>
      <c r="C2866" s="1733"/>
      <c r="D2866" s="1733"/>
      <c r="E2866" s="1734"/>
      <c r="F2866" s="1786">
        <v>216.71</v>
      </c>
      <c r="G2866" s="1628" t="str">
        <f>IF(ISBLANK(H2866),"",IF(H2866="BN",VLOOKUP(B2866,'[4]V. BAHAN'!$B$8:$E$14999,3,FALSE),IFERROR(VLOOKUP(H2866,'[4]III. DAFTAR AHS'!$B$7:$H$14999,5,FALSE),"ls")))</f>
        <v xml:space="preserve">Kg </v>
      </c>
      <c r="H2866" s="1786" t="s">
        <v>470</v>
      </c>
      <c r="I2866" s="1776" t="s">
        <v>471</v>
      </c>
      <c r="J2866" s="1486">
        <f>VLOOKUP(B2866,'[5] RAB LAMA'!$B$9:$E$5553,4,FALSE)</f>
        <v>14729.18756392314</v>
      </c>
      <c r="K2866" s="1486">
        <f>J2866*F2866</f>
        <v>3191962.236977784</v>
      </c>
      <c r="L2866" s="437">
        <f>K2866/$K$4349*100</f>
        <v>8.3532702451244341E-3</v>
      </c>
      <c r="M2866" s="1777"/>
      <c r="N2866" s="1777">
        <f>L2866*M2866/100</f>
        <v>0</v>
      </c>
      <c r="O2866" s="1777">
        <f>Q2866-M2866</f>
        <v>0</v>
      </c>
      <c r="P2866" s="1777">
        <f>L2866*O2866/100</f>
        <v>0</v>
      </c>
      <c r="Q2866" s="1777"/>
      <c r="R2866" s="1777">
        <f>L2866*Q2866/100</f>
        <v>0</v>
      </c>
      <c r="S2866" s="1778"/>
      <c r="T2866" s="359">
        <f>'[16]LAP MINGGUAN'!R2866</f>
        <v>0</v>
      </c>
      <c r="U2866" s="359">
        <f t="shared" si="579"/>
        <v>0</v>
      </c>
      <c r="V2866" s="429">
        <f>'[8]RAB '!H2842</f>
        <v>1603161.9390136977</v>
      </c>
      <c r="W2866" s="429">
        <f t="shared" si="578"/>
        <v>1588800.2979640863</v>
      </c>
    </row>
    <row r="2867" spans="1:23" s="342" customFormat="1" ht="34.5" customHeight="1" x14ac:dyDescent="0.25">
      <c r="A2867" s="1770"/>
      <c r="B2867" s="1782" t="s">
        <v>437</v>
      </c>
      <c r="C2867" s="1695"/>
      <c r="D2867" s="1695"/>
      <c r="E2867" s="1696"/>
      <c r="F2867" s="1781">
        <v>1.32</v>
      </c>
      <c r="G2867" s="1628" t="str">
        <f>IF(ISBLANK(H2867),"",IF(H2867="BN",VLOOKUP(B2867,'[4]V. BAHAN'!$B$8:$E$14999,3,FALSE),IFERROR(VLOOKUP(H2867,'[4]III. DAFTAR AHS'!$B$7:$H$14999,5,FALSE),"ls")))</f>
        <v xml:space="preserve">m3 </v>
      </c>
      <c r="H2867" s="1781" t="s">
        <v>438</v>
      </c>
      <c r="I2867" s="1776" t="s">
        <v>427</v>
      </c>
      <c r="J2867" s="1486">
        <f>VLOOKUP(B2867,'[5] RAB LAMA'!$B$9:$E$5553,4,FALSE)</f>
        <v>1289599.433557336</v>
      </c>
      <c r="K2867" s="1486">
        <f>J2867*F2867</f>
        <v>1702271.2522956836</v>
      </c>
      <c r="L2867" s="437">
        <f>K2867/$K$4349*100</f>
        <v>4.4547932416630302E-3</v>
      </c>
      <c r="M2867" s="1777"/>
      <c r="N2867" s="1777">
        <f>L2867*M2867/100</f>
        <v>0</v>
      </c>
      <c r="O2867" s="1777">
        <f>Q2867-M2867</f>
        <v>0</v>
      </c>
      <c r="P2867" s="1777">
        <f>L2867*O2867/100</f>
        <v>0</v>
      </c>
      <c r="Q2867" s="1777"/>
      <c r="R2867" s="1777">
        <f>L2867*Q2867/100</f>
        <v>0</v>
      </c>
      <c r="S2867" s="1778"/>
      <c r="T2867" s="359">
        <f>'[16]LAP MINGGUAN'!R2867</f>
        <v>0</v>
      </c>
      <c r="U2867" s="359">
        <f t="shared" si="579"/>
        <v>0</v>
      </c>
      <c r="V2867" s="429">
        <f>'[8]RAB '!H2843</f>
        <v>3191962.236977784</v>
      </c>
      <c r="W2867" s="429">
        <f t="shared" si="578"/>
        <v>-1489690.9846821004</v>
      </c>
    </row>
    <row r="2868" spans="1:23" s="342" customFormat="1" ht="34.5" customHeight="1" x14ac:dyDescent="0.25">
      <c r="A2868" s="1770"/>
      <c r="B2868" s="1782"/>
      <c r="C2868" s="1695"/>
      <c r="D2868" s="1695"/>
      <c r="E2868" s="1696"/>
      <c r="F2868" s="1781"/>
      <c r="G2868" s="1781" t="str">
        <f>IF(ISBLANK(H2868),"",IF(H2868="BN",VLOOKUP(B2868,'[4]V. BAHAN'!$B$8:$E$1099,3,FALSE),IFERROR(VLOOKUP(H2868,'[4]III. DAFTAR AHS'!$B$7:$H$872,5,FALSE),"ls")))</f>
        <v/>
      </c>
      <c r="H2868" s="1781"/>
      <c r="I2868" s="1781" t="s">
        <v>243</v>
      </c>
      <c r="J2868" s="1780"/>
      <c r="K2868" s="1784"/>
      <c r="L2868" s="437"/>
      <c r="M2868" s="1777"/>
      <c r="N2868" s="1777"/>
      <c r="O2868" s="1777"/>
      <c r="P2868" s="1777"/>
      <c r="Q2868" s="1777"/>
      <c r="R2868" s="1777"/>
      <c r="S2868" s="1778"/>
      <c r="T2868" s="359">
        <f>'[16]LAP MINGGUAN'!R2868</f>
        <v>0</v>
      </c>
      <c r="U2868" s="359">
        <f t="shared" si="579"/>
        <v>0</v>
      </c>
      <c r="V2868" s="429">
        <f>'[8]RAB '!H2844</f>
        <v>1702271.2522956836</v>
      </c>
      <c r="W2868" s="429">
        <f t="shared" si="578"/>
        <v>-1702271.2522956836</v>
      </c>
    </row>
    <row r="2869" spans="1:23" s="342" customFormat="1" ht="34.5" customHeight="1" x14ac:dyDescent="0.25">
      <c r="A2869" s="1812" t="s">
        <v>25</v>
      </c>
      <c r="B2869" s="1783" t="s">
        <v>1721</v>
      </c>
      <c r="C2869" s="1698"/>
      <c r="D2869" s="1698"/>
      <c r="E2869" s="1698"/>
      <c r="F2869" s="1781">
        <v>1</v>
      </c>
      <c r="G2869" s="1628" t="str">
        <f>IF(ISBLANK(H2869),"",IF(H2869="BN",VLOOKUP(B2869,'[4]V. BAHAN'!$B$8:$E$14999,3,FALSE),IFERROR(VLOOKUP(H2869,'[4]III. DAFTAR AHS'!$B$7:$H$14999,5,FALSE),"ls")))</f>
        <v xml:space="preserve">unit </v>
      </c>
      <c r="H2869" s="1781" t="s">
        <v>1722</v>
      </c>
      <c r="I2869" s="1776" t="s">
        <v>427</v>
      </c>
      <c r="J2869" s="1486">
        <f>VLOOKUP(B2869,'[5] RAB LAMA'!$B$9:$E$5553,4,FALSE)</f>
        <v>1500000</v>
      </c>
      <c r="K2869" s="1486">
        <f>J2869*F2869</f>
        <v>1500000</v>
      </c>
      <c r="L2869" s="437">
        <f>K2869/$K$4349*100</f>
        <v>3.9254553899579414E-3</v>
      </c>
      <c r="M2869" s="1777"/>
      <c r="N2869" s="1777">
        <f>L2869*M2869/100</f>
        <v>0</v>
      </c>
      <c r="O2869" s="1777">
        <f>Q2869-M2869</f>
        <v>0</v>
      </c>
      <c r="P2869" s="1777">
        <f>L2869*O2869/100</f>
        <v>0</v>
      </c>
      <c r="Q2869" s="1777"/>
      <c r="R2869" s="1777">
        <f>L2869*Q2869/100</f>
        <v>0</v>
      </c>
      <c r="S2869" s="1778"/>
      <c r="T2869" s="359">
        <f>'[16]LAP MINGGUAN'!R2869</f>
        <v>0</v>
      </c>
      <c r="U2869" s="359">
        <f t="shared" si="579"/>
        <v>0</v>
      </c>
      <c r="V2869" s="429">
        <f>'[8]RAB '!H2845</f>
        <v>0</v>
      </c>
      <c r="W2869" s="429">
        <f t="shared" si="578"/>
        <v>1500000</v>
      </c>
    </row>
    <row r="2870" spans="1:23" s="342" customFormat="1" ht="34.5" customHeight="1" x14ac:dyDescent="0.25">
      <c r="A2870" s="1774"/>
      <c r="B2870" s="1815" t="s">
        <v>1723</v>
      </c>
      <c r="C2870" s="1683"/>
      <c r="D2870" s="1683"/>
      <c r="E2870" s="1683"/>
      <c r="F2870" s="1781"/>
      <c r="G2870" s="1781" t="str">
        <f>IF(ISBLANK(H2870),"",IF(H2870="BN",VLOOKUP(B2870,'[4]V. BAHAN'!$B$8:$E$1099,3,FALSE),IFERROR(VLOOKUP(H2870,'[4]III. DAFTAR AHS'!$B$7:$H$872,5,FALSE),"ls")))</f>
        <v/>
      </c>
      <c r="H2870" s="1781"/>
      <c r="I2870" s="1781" t="s">
        <v>243</v>
      </c>
      <c r="J2870" s="1780"/>
      <c r="K2870" s="1784"/>
      <c r="L2870" s="437"/>
      <c r="M2870" s="1777"/>
      <c r="N2870" s="1777"/>
      <c r="O2870" s="1777"/>
      <c r="P2870" s="1777"/>
      <c r="Q2870" s="1777"/>
      <c r="R2870" s="1777"/>
      <c r="S2870" s="1778"/>
      <c r="T2870" s="359">
        <f>'[16]LAP MINGGUAN'!R2870</f>
        <v>0</v>
      </c>
      <c r="U2870" s="359">
        <f t="shared" si="579"/>
        <v>0</v>
      </c>
      <c r="V2870" s="429">
        <f>'[8]RAB '!H2846</f>
        <v>1500000</v>
      </c>
      <c r="W2870" s="429">
        <f t="shared" si="578"/>
        <v>-1500000</v>
      </c>
    </row>
    <row r="2871" spans="1:23" s="342" customFormat="1" ht="34.5" customHeight="1" x14ac:dyDescent="0.25">
      <c r="A2871" s="1774"/>
      <c r="B2871" s="1815" t="s">
        <v>1724</v>
      </c>
      <c r="C2871" s="1683"/>
      <c r="D2871" s="1683"/>
      <c r="E2871" s="1683"/>
      <c r="F2871" s="1781"/>
      <c r="G2871" s="1781" t="str">
        <f>IF(ISBLANK(H2871),"",IF(H2871="BN",VLOOKUP(B2871,'[4]V. BAHAN'!$B$8:$E$1099,3,FALSE),IFERROR(VLOOKUP(H2871,'[4]III. DAFTAR AHS'!$B$7:$H$872,5,FALSE),"ls")))</f>
        <v/>
      </c>
      <c r="H2871" s="1781"/>
      <c r="I2871" s="1781" t="s">
        <v>243</v>
      </c>
      <c r="J2871" s="1780"/>
      <c r="K2871" s="1784"/>
      <c r="L2871" s="437"/>
      <c r="M2871" s="1777"/>
      <c r="N2871" s="1777"/>
      <c r="O2871" s="1777"/>
      <c r="P2871" s="1777"/>
      <c r="Q2871" s="1777"/>
      <c r="R2871" s="1777"/>
      <c r="S2871" s="1778"/>
      <c r="T2871" s="359">
        <f>'[16]LAP MINGGUAN'!R2871</f>
        <v>0</v>
      </c>
      <c r="U2871" s="359">
        <f t="shared" si="579"/>
        <v>0</v>
      </c>
      <c r="V2871" s="429">
        <f>'[8]RAB '!H2847</f>
        <v>0</v>
      </c>
      <c r="W2871" s="429">
        <f t="shared" si="578"/>
        <v>0</v>
      </c>
    </row>
    <row r="2872" spans="1:23" s="342" customFormat="1" ht="34.5" customHeight="1" x14ac:dyDescent="0.25">
      <c r="A2872" s="1774"/>
      <c r="B2872" s="1815" t="s">
        <v>1725</v>
      </c>
      <c r="C2872" s="1683"/>
      <c r="D2872" s="1683"/>
      <c r="E2872" s="1683"/>
      <c r="F2872" s="1781"/>
      <c r="G2872" s="1781" t="str">
        <f>IF(ISBLANK(H2872),"",IF(H2872="BN",VLOOKUP(B2872,'[4]V. BAHAN'!$B$8:$E$1099,3,FALSE),IFERROR(VLOOKUP(H2872,'[4]III. DAFTAR AHS'!$B$7:$H$872,5,FALSE),"ls")))</f>
        <v/>
      </c>
      <c r="H2872" s="1781"/>
      <c r="I2872" s="1781" t="s">
        <v>243</v>
      </c>
      <c r="J2872" s="1780"/>
      <c r="K2872" s="1784"/>
      <c r="L2872" s="437"/>
      <c r="M2872" s="1777"/>
      <c r="N2872" s="1777"/>
      <c r="O2872" s="1777"/>
      <c r="P2872" s="1777"/>
      <c r="Q2872" s="1777"/>
      <c r="R2872" s="1777"/>
      <c r="S2872" s="1778"/>
      <c r="T2872" s="359">
        <f>'[16]LAP MINGGUAN'!R2872</f>
        <v>0</v>
      </c>
      <c r="U2872" s="359">
        <f t="shared" si="579"/>
        <v>0</v>
      </c>
      <c r="V2872" s="429">
        <f>'[8]RAB '!H2848</f>
        <v>0</v>
      </c>
      <c r="W2872" s="429">
        <f t="shared" si="578"/>
        <v>0</v>
      </c>
    </row>
    <row r="2873" spans="1:23" s="342" customFormat="1" ht="34.5" customHeight="1" x14ac:dyDescent="0.25">
      <c r="A2873" s="1774"/>
      <c r="B2873" s="1815" t="s">
        <v>1726</v>
      </c>
      <c r="C2873" s="1683"/>
      <c r="D2873" s="1683"/>
      <c r="E2873" s="1683"/>
      <c r="F2873" s="1781"/>
      <c r="G2873" s="1781" t="str">
        <f>IF(ISBLANK(H2873),"",IF(H2873="BN",VLOOKUP(B2873,'[4]V. BAHAN'!$B$8:$E$1099,3,FALSE),IFERROR(VLOOKUP(H2873,'[4]III. DAFTAR AHS'!$B$7:$H$872,5,FALSE),"ls")))</f>
        <v/>
      </c>
      <c r="H2873" s="1781"/>
      <c r="I2873" s="1781" t="s">
        <v>243</v>
      </c>
      <c r="J2873" s="1780"/>
      <c r="K2873" s="1784"/>
      <c r="L2873" s="437"/>
      <c r="M2873" s="1777"/>
      <c r="N2873" s="1777"/>
      <c r="O2873" s="1777"/>
      <c r="P2873" s="1777"/>
      <c r="Q2873" s="1777"/>
      <c r="R2873" s="1777"/>
      <c r="S2873" s="1778"/>
      <c r="T2873" s="359">
        <f>'[16]LAP MINGGUAN'!R2873</f>
        <v>0</v>
      </c>
      <c r="U2873" s="359">
        <f t="shared" si="579"/>
        <v>0</v>
      </c>
      <c r="V2873" s="429">
        <f>'[8]RAB '!H2849</f>
        <v>0</v>
      </c>
      <c r="W2873" s="429">
        <f t="shared" si="578"/>
        <v>0</v>
      </c>
    </row>
    <row r="2874" spans="1:23" s="342" customFormat="1" ht="34.5" customHeight="1" x14ac:dyDescent="0.25">
      <c r="A2874" s="1774"/>
      <c r="B2874" s="1815" t="s">
        <v>841</v>
      </c>
      <c r="C2874" s="1683"/>
      <c r="D2874" s="1683"/>
      <c r="E2874" s="1683"/>
      <c r="F2874" s="1781"/>
      <c r="G2874" s="1781" t="str">
        <f>IF(ISBLANK(H2874),"",IF(H2874="BN",VLOOKUP(B2874,'[4]V. BAHAN'!$B$8:$E$1099,3,FALSE),IFERROR(VLOOKUP(H2874,'[4]III. DAFTAR AHS'!$B$7:$H$872,5,FALSE),"ls")))</f>
        <v/>
      </c>
      <c r="H2874" s="1781"/>
      <c r="I2874" s="1781" t="s">
        <v>243</v>
      </c>
      <c r="J2874" s="1780"/>
      <c r="K2874" s="1784"/>
      <c r="L2874" s="437"/>
      <c r="M2874" s="1777"/>
      <c r="N2874" s="1777"/>
      <c r="O2874" s="1777"/>
      <c r="P2874" s="1777"/>
      <c r="Q2874" s="1777"/>
      <c r="R2874" s="1777"/>
      <c r="S2874" s="1778"/>
      <c r="T2874" s="359">
        <f>'[16]LAP MINGGUAN'!R2874</f>
        <v>0</v>
      </c>
      <c r="U2874" s="359">
        <f t="shared" si="579"/>
        <v>0</v>
      </c>
      <c r="V2874" s="429">
        <f>'[8]RAB '!H2850</f>
        <v>0</v>
      </c>
      <c r="W2874" s="429">
        <f t="shared" si="578"/>
        <v>0</v>
      </c>
    </row>
    <row r="2875" spans="1:23" s="342" customFormat="1" ht="34.5" customHeight="1" x14ac:dyDescent="0.25">
      <c r="A2875" s="1774"/>
      <c r="B2875" s="1815" t="s">
        <v>1727</v>
      </c>
      <c r="C2875" s="1683"/>
      <c r="D2875" s="1683"/>
      <c r="E2875" s="1683"/>
      <c r="F2875" s="1781"/>
      <c r="G2875" s="1781" t="str">
        <f>IF(ISBLANK(H2875),"",IF(H2875="BN",VLOOKUP(B2875,'[4]V. BAHAN'!$B$8:$E$1099,3,FALSE),IFERROR(VLOOKUP(H2875,'[4]III. DAFTAR AHS'!$B$7:$H$872,5,FALSE),"ls")))</f>
        <v/>
      </c>
      <c r="H2875" s="1781"/>
      <c r="I2875" s="1781" t="s">
        <v>243</v>
      </c>
      <c r="J2875" s="1780"/>
      <c r="K2875" s="1784"/>
      <c r="L2875" s="437"/>
      <c r="M2875" s="1777"/>
      <c r="N2875" s="1777"/>
      <c r="O2875" s="1777"/>
      <c r="P2875" s="1777"/>
      <c r="Q2875" s="1777"/>
      <c r="R2875" s="1777"/>
      <c r="S2875" s="1778"/>
      <c r="T2875" s="359">
        <f>'[16]LAP MINGGUAN'!R2875</f>
        <v>0</v>
      </c>
      <c r="U2875" s="359">
        <f t="shared" si="579"/>
        <v>0</v>
      </c>
      <c r="V2875" s="429">
        <f>'[8]RAB '!H2851</f>
        <v>0</v>
      </c>
      <c r="W2875" s="429">
        <f t="shared" si="578"/>
        <v>0</v>
      </c>
    </row>
    <row r="2876" spans="1:23" s="342" customFormat="1" ht="34.5" customHeight="1" x14ac:dyDescent="0.25">
      <c r="A2876" s="1774"/>
      <c r="B2876" s="1815" t="s">
        <v>1728</v>
      </c>
      <c r="C2876" s="1683"/>
      <c r="D2876" s="1683"/>
      <c r="E2876" s="1683"/>
      <c r="F2876" s="1781"/>
      <c r="G2876" s="1781" t="str">
        <f>IF(ISBLANK(H2876),"",IF(H2876="BN",VLOOKUP(B2876,'[4]V. BAHAN'!$B$8:$E$1099,3,FALSE),IFERROR(VLOOKUP(H2876,'[4]III. DAFTAR AHS'!$B$7:$H$872,5,FALSE),"ls")))</f>
        <v/>
      </c>
      <c r="H2876" s="1781"/>
      <c r="I2876" s="1781" t="s">
        <v>243</v>
      </c>
      <c r="J2876" s="1780"/>
      <c r="K2876" s="1784"/>
      <c r="L2876" s="437"/>
      <c r="M2876" s="1777"/>
      <c r="N2876" s="1777"/>
      <c r="O2876" s="1777"/>
      <c r="P2876" s="1777"/>
      <c r="Q2876" s="1777"/>
      <c r="R2876" s="1777"/>
      <c r="S2876" s="1778"/>
      <c r="T2876" s="359">
        <f>'[16]LAP MINGGUAN'!R2876</f>
        <v>0</v>
      </c>
      <c r="U2876" s="359">
        <f t="shared" si="579"/>
        <v>0</v>
      </c>
      <c r="V2876" s="429">
        <f>'[8]RAB '!H2852</f>
        <v>0</v>
      </c>
      <c r="W2876" s="429">
        <f t="shared" si="578"/>
        <v>0</v>
      </c>
    </row>
    <row r="2877" spans="1:23" s="342" customFormat="1" ht="34.5" customHeight="1" x14ac:dyDescent="0.25">
      <c r="A2877" s="1774"/>
      <c r="B2877" s="1782"/>
      <c r="C2877" s="1695"/>
      <c r="D2877" s="1695"/>
      <c r="E2877" s="1696"/>
      <c r="F2877" s="1781"/>
      <c r="G2877" s="1781" t="str">
        <f>IF(ISBLANK(H2877),"",IF(H2877="BN",VLOOKUP(B2877,'[4]V. BAHAN'!$B$8:$E$1099,3,FALSE),IFERROR(VLOOKUP(H2877,'[4]III. DAFTAR AHS'!$B$7:$H$872,5,FALSE),"ls")))</f>
        <v/>
      </c>
      <c r="H2877" s="1781"/>
      <c r="I2877" s="1781" t="s">
        <v>243</v>
      </c>
      <c r="J2877" s="1780"/>
      <c r="K2877" s="1784"/>
      <c r="L2877" s="437"/>
      <c r="M2877" s="1777"/>
      <c r="N2877" s="1777"/>
      <c r="O2877" s="1777"/>
      <c r="P2877" s="1777"/>
      <c r="Q2877" s="1777"/>
      <c r="R2877" s="1777"/>
      <c r="S2877" s="1778"/>
      <c r="T2877" s="359">
        <f>'[16]LAP MINGGUAN'!R2877</f>
        <v>0</v>
      </c>
      <c r="U2877" s="359">
        <f t="shared" si="579"/>
        <v>0</v>
      </c>
      <c r="V2877" s="429">
        <f>'[8]RAB '!H2853</f>
        <v>0</v>
      </c>
      <c r="W2877" s="429">
        <f t="shared" si="578"/>
        <v>0</v>
      </c>
    </row>
    <row r="2878" spans="1:23" s="342" customFormat="1" ht="34.5" customHeight="1" x14ac:dyDescent="0.25">
      <c r="A2878" s="1812" t="s">
        <v>25</v>
      </c>
      <c r="B2878" s="1783" t="s">
        <v>1729</v>
      </c>
      <c r="C2878" s="1698"/>
      <c r="D2878" s="1698"/>
      <c r="E2878" s="1698"/>
      <c r="F2878" s="1781"/>
      <c r="G2878" s="1781" t="str">
        <f>IF(ISBLANK(H2878),"",IF(H2878="BN",VLOOKUP(B2878,'[4]V. BAHAN'!$B$8:$E$1099,3,FALSE),IFERROR(VLOOKUP(H2878,'[4]III. DAFTAR AHS'!$B$7:$H$872,5,FALSE),"ls")))</f>
        <v/>
      </c>
      <c r="H2878" s="1781"/>
      <c r="I2878" s="1781" t="s">
        <v>243</v>
      </c>
      <c r="J2878" s="1780"/>
      <c r="K2878" s="1784"/>
      <c r="L2878" s="437"/>
      <c r="M2878" s="1777"/>
      <c r="N2878" s="1777"/>
      <c r="O2878" s="1777"/>
      <c r="P2878" s="1777"/>
      <c r="Q2878" s="1777"/>
      <c r="R2878" s="1777"/>
      <c r="S2878" s="1778"/>
      <c r="T2878" s="359">
        <f>'[16]LAP MINGGUAN'!R2878</f>
        <v>0</v>
      </c>
      <c r="U2878" s="359">
        <f t="shared" si="579"/>
        <v>0</v>
      </c>
      <c r="V2878" s="429">
        <f>'[8]RAB '!H2854</f>
        <v>0</v>
      </c>
      <c r="W2878" s="429">
        <f t="shared" si="578"/>
        <v>0</v>
      </c>
    </row>
    <row r="2879" spans="1:23" s="342" customFormat="1" ht="34.5" customHeight="1" x14ac:dyDescent="0.25">
      <c r="A2879" s="1774"/>
      <c r="B2879" s="1782" t="s">
        <v>543</v>
      </c>
      <c r="C2879" s="1695"/>
      <c r="D2879" s="1695"/>
      <c r="E2879" s="1696"/>
      <c r="F2879" s="1781">
        <v>1.85</v>
      </c>
      <c r="G2879" s="1628" t="str">
        <f>IF(ISBLANK(H2879),"",IF(H2879="BN",VLOOKUP(B2879,'[4]V. BAHAN'!$B$8:$E$14999,3,FALSE),IFERROR(VLOOKUP(H2879,'[4]III. DAFTAR AHS'!$B$7:$H$14999,5,FALSE),"ls")))</f>
        <v xml:space="preserve">m2 </v>
      </c>
      <c r="H2879" s="1781" t="s">
        <v>544</v>
      </c>
      <c r="I2879" s="1776" t="s">
        <v>427</v>
      </c>
      <c r="J2879" s="1486">
        <f>VLOOKUP(B2879,'[5] RAB LAMA'!$B$9:$E$5553,4,FALSE)</f>
        <v>147164.89822703571</v>
      </c>
      <c r="K2879" s="1486">
        <f>J2879*F2879</f>
        <v>272255.06172001606</v>
      </c>
      <c r="L2879" s="437">
        <f>K2879/$K$4349*100</f>
        <v>7.1248339964811265E-4</v>
      </c>
      <c r="M2879" s="1777"/>
      <c r="N2879" s="1777">
        <f>L2879*M2879/100</f>
        <v>0</v>
      </c>
      <c r="O2879" s="1777">
        <f>Q2879-M2879</f>
        <v>0</v>
      </c>
      <c r="P2879" s="1777">
        <f>L2879*O2879/100</f>
        <v>0</v>
      </c>
      <c r="Q2879" s="1777"/>
      <c r="R2879" s="1777">
        <f>L2879*Q2879/100</f>
        <v>0</v>
      </c>
      <c r="S2879" s="1778"/>
      <c r="T2879" s="359">
        <f>'[16]LAP MINGGUAN'!R2879</f>
        <v>0</v>
      </c>
      <c r="U2879" s="359">
        <f t="shared" si="579"/>
        <v>0</v>
      </c>
      <c r="V2879" s="429">
        <f>'[8]RAB '!H2855</f>
        <v>0</v>
      </c>
      <c r="W2879" s="429">
        <f t="shared" si="578"/>
        <v>272255.06172001606</v>
      </c>
    </row>
    <row r="2880" spans="1:23" s="342" customFormat="1" ht="34.5" customHeight="1" x14ac:dyDescent="0.25">
      <c r="A2880" s="1774"/>
      <c r="B2880" s="1782" t="s">
        <v>500</v>
      </c>
      <c r="C2880" s="1695"/>
      <c r="D2880" s="1695"/>
      <c r="E2880" s="1696"/>
      <c r="F2880" s="1781">
        <v>42.76</v>
      </c>
      <c r="G2880" s="1628" t="str">
        <f>IF(ISBLANK(H2880),"",IF(H2880="BN",VLOOKUP(B2880,'[4]V. BAHAN'!$B$8:$E$14999,3,FALSE),IFERROR(VLOOKUP(H2880,'[4]III. DAFTAR AHS'!$B$7:$H$14999,5,FALSE),"ls")))</f>
        <v xml:space="preserve">Kg </v>
      </c>
      <c r="H2880" s="1781" t="s">
        <v>440</v>
      </c>
      <c r="I2880" s="1776" t="s">
        <v>441</v>
      </c>
      <c r="J2880" s="1486">
        <f>VLOOKUP(B2880,'[5] RAB LAMA'!$B$9:$E$5553,4,FALSE)</f>
        <v>14729.18756392314</v>
      </c>
      <c r="K2880" s="1486">
        <f>J2880*F2880</f>
        <v>629820.0602333534</v>
      </c>
      <c r="L2880" s="437">
        <f>K2880/$K$4349*100</f>
        <v>1.6482203667644349E-3</v>
      </c>
      <c r="M2880" s="1777"/>
      <c r="N2880" s="1777">
        <f>L2880*M2880/100</f>
        <v>0</v>
      </c>
      <c r="O2880" s="1777">
        <f>Q2880-M2880</f>
        <v>0</v>
      </c>
      <c r="P2880" s="1777">
        <f>L2880*O2880/100</f>
        <v>0</v>
      </c>
      <c r="Q2880" s="1777"/>
      <c r="R2880" s="1777">
        <f>L2880*Q2880/100</f>
        <v>0</v>
      </c>
      <c r="S2880" s="1778"/>
      <c r="T2880" s="359">
        <f>'[16]LAP MINGGUAN'!R2880</f>
        <v>0</v>
      </c>
      <c r="U2880" s="359">
        <f t="shared" si="579"/>
        <v>0</v>
      </c>
      <c r="V2880" s="429">
        <f>'[8]RAB '!H2856</f>
        <v>272255.06172001606</v>
      </c>
      <c r="W2880" s="429">
        <f t="shared" si="578"/>
        <v>357564.99851333734</v>
      </c>
    </row>
    <row r="2881" spans="1:23" s="342" customFormat="1" ht="34.5" customHeight="1" x14ac:dyDescent="0.25">
      <c r="A2881" s="1812"/>
      <c r="B2881" s="1783" t="s">
        <v>437</v>
      </c>
      <c r="C2881" s="1698"/>
      <c r="D2881" s="1698"/>
      <c r="E2881" s="1698"/>
      <c r="F2881" s="1781">
        <v>0.15</v>
      </c>
      <c r="G2881" s="1628" t="str">
        <f>IF(ISBLANK(H2881),"",IF(H2881="BN",VLOOKUP(B2881,'[4]V. BAHAN'!$B$8:$E$14999,3,FALSE),IFERROR(VLOOKUP(H2881,'[4]III. DAFTAR AHS'!$B$7:$H$14999,5,FALSE),"ls")))</f>
        <v xml:space="preserve">m3 </v>
      </c>
      <c r="H2881" s="1781" t="s">
        <v>438</v>
      </c>
      <c r="I2881" s="1776" t="s">
        <v>427</v>
      </c>
      <c r="J2881" s="1486">
        <f>VLOOKUP(B2881,'[5] RAB LAMA'!$B$9:$E$5553,4,FALSE)</f>
        <v>1289599.433557336</v>
      </c>
      <c r="K2881" s="1486">
        <f>J2881*F2881</f>
        <v>193439.91503360038</v>
      </c>
      <c r="L2881" s="437">
        <f>K2881/$K$4349*100</f>
        <v>5.0622650473443516E-4</v>
      </c>
      <c r="M2881" s="1777"/>
      <c r="N2881" s="1777">
        <f>L2881*M2881/100</f>
        <v>0</v>
      </c>
      <c r="O2881" s="1777">
        <f>Q2881-M2881</f>
        <v>0</v>
      </c>
      <c r="P2881" s="1777">
        <f>L2881*O2881/100</f>
        <v>0</v>
      </c>
      <c r="Q2881" s="1777"/>
      <c r="R2881" s="1777">
        <f>L2881*Q2881/100</f>
        <v>0</v>
      </c>
      <c r="S2881" s="1778"/>
      <c r="T2881" s="359">
        <f>'[16]LAP MINGGUAN'!R2881</f>
        <v>0</v>
      </c>
      <c r="U2881" s="359">
        <f t="shared" si="579"/>
        <v>0</v>
      </c>
      <c r="V2881" s="429">
        <f>'[8]RAB '!H2857</f>
        <v>629820.0602333534</v>
      </c>
      <c r="W2881" s="429">
        <f t="shared" si="578"/>
        <v>-436380.14519975299</v>
      </c>
    </row>
    <row r="2882" spans="1:23" s="342" customFormat="1" ht="34.5" customHeight="1" x14ac:dyDescent="0.25">
      <c r="A2882" s="1774"/>
      <c r="B2882" s="1782"/>
      <c r="C2882" s="1695"/>
      <c r="D2882" s="1695"/>
      <c r="E2882" s="1696"/>
      <c r="F2882" s="1781"/>
      <c r="G2882" s="1781" t="str">
        <f>IF(ISBLANK(H2882),"",IF(H2882="BN",VLOOKUP(B2882,'[4]V. BAHAN'!$B$8:$E$1099,3,FALSE),IFERROR(VLOOKUP(H2882,'[4]III. DAFTAR AHS'!$B$7:$H$872,5,FALSE),"ls")))</f>
        <v/>
      </c>
      <c r="H2882" s="1781"/>
      <c r="I2882" s="1781" t="s">
        <v>243</v>
      </c>
      <c r="J2882" s="1780"/>
      <c r="K2882" s="1784"/>
      <c r="L2882" s="437"/>
      <c r="M2882" s="1777"/>
      <c r="N2882" s="1777"/>
      <c r="O2882" s="1777"/>
      <c r="P2882" s="1777"/>
      <c r="Q2882" s="1777"/>
      <c r="R2882" s="1777"/>
      <c r="S2882" s="1778"/>
      <c r="T2882" s="359">
        <f>'[16]LAP MINGGUAN'!R2882</f>
        <v>0</v>
      </c>
      <c r="U2882" s="359">
        <f t="shared" si="579"/>
        <v>0</v>
      </c>
      <c r="V2882" s="429">
        <f>'[8]RAB '!H2858</f>
        <v>193439.91503360038</v>
      </c>
      <c r="W2882" s="429">
        <f t="shared" si="578"/>
        <v>-193439.91503360038</v>
      </c>
    </row>
    <row r="2883" spans="1:23" s="342" customFormat="1" ht="34.5" customHeight="1" x14ac:dyDescent="0.25">
      <c r="A2883" s="1812" t="s">
        <v>25</v>
      </c>
      <c r="B2883" s="1782" t="s">
        <v>1730</v>
      </c>
      <c r="C2883" s="1695"/>
      <c r="D2883" s="1695"/>
      <c r="E2883" s="1696"/>
      <c r="F2883" s="1781">
        <v>2.59</v>
      </c>
      <c r="G2883" s="1628" t="str">
        <f>IF(ISBLANK(H2883),"",IF(H2883="BN",VLOOKUP(B2883,'[4]V. BAHAN'!$B$8:$E$14999,3,FALSE),IFERROR(VLOOKUP(H2883,'[4]III. DAFTAR AHS'!$B$7:$H$14999,5,FALSE),"ls")))</f>
        <v xml:space="preserve">Kg </v>
      </c>
      <c r="H2883" s="1781" t="s">
        <v>470</v>
      </c>
      <c r="I2883" s="1776" t="s">
        <v>471</v>
      </c>
      <c r="J2883" s="1486">
        <f>VLOOKUP(B2883,'[5] RAB LAMA'!$B$9:$E$5553,4,FALSE)</f>
        <v>14729.18756392314</v>
      </c>
      <c r="K2883" s="1486">
        <f>J2883*F2883</f>
        <v>38148.595790560932</v>
      </c>
      <c r="L2883" s="437">
        <f>K2883/$K$4349*100</f>
        <v>9.98337406435895E-5</v>
      </c>
      <c r="M2883" s="1777"/>
      <c r="N2883" s="1777">
        <f>L2883*M2883/100</f>
        <v>0</v>
      </c>
      <c r="O2883" s="1777">
        <f>Q2883-M2883</f>
        <v>0</v>
      </c>
      <c r="P2883" s="1777">
        <f>L2883*O2883/100</f>
        <v>0</v>
      </c>
      <c r="Q2883" s="1777"/>
      <c r="R2883" s="1777">
        <f>L2883*Q2883/100</f>
        <v>0</v>
      </c>
      <c r="S2883" s="1778"/>
      <c r="T2883" s="359">
        <f>'[16]LAP MINGGUAN'!R2883</f>
        <v>0</v>
      </c>
      <c r="U2883" s="359">
        <f t="shared" si="579"/>
        <v>0</v>
      </c>
      <c r="V2883" s="429">
        <f>'[8]RAB '!H2859</f>
        <v>0</v>
      </c>
      <c r="W2883" s="429">
        <f t="shared" si="578"/>
        <v>38148.595790560932</v>
      </c>
    </row>
    <row r="2884" spans="1:23" s="342" customFormat="1" ht="34.5" customHeight="1" x14ac:dyDescent="0.25">
      <c r="A2884" s="1774"/>
      <c r="B2884" s="1782"/>
      <c r="C2884" s="1695"/>
      <c r="D2884" s="1695"/>
      <c r="E2884" s="1696"/>
      <c r="F2884" s="1781"/>
      <c r="G2884" s="1781" t="str">
        <f>IF(ISBLANK(H2884),"",IF(H2884="BN",VLOOKUP(B2884,'[4]V. BAHAN'!$B$8:$E$1099,3,FALSE),IFERROR(VLOOKUP(H2884,'[4]III. DAFTAR AHS'!$B$7:$H$872,5,FALSE),"ls")))</f>
        <v/>
      </c>
      <c r="H2884" s="1781"/>
      <c r="I2884" s="1781" t="s">
        <v>243</v>
      </c>
      <c r="J2884" s="1780"/>
      <c r="K2884" s="1784"/>
      <c r="L2884" s="437"/>
      <c r="M2884" s="1777"/>
      <c r="N2884" s="1777"/>
      <c r="O2884" s="1777"/>
      <c r="P2884" s="1777"/>
      <c r="Q2884" s="1777"/>
      <c r="R2884" s="1777"/>
      <c r="S2884" s="1778"/>
      <c r="T2884" s="359">
        <f>'[16]LAP MINGGUAN'!R2884</f>
        <v>0</v>
      </c>
      <c r="U2884" s="359">
        <f t="shared" si="579"/>
        <v>0</v>
      </c>
      <c r="V2884" s="429">
        <f>'[8]RAB '!H2860</f>
        <v>38148.595790560932</v>
      </c>
      <c r="W2884" s="429">
        <f t="shared" si="578"/>
        <v>-38148.595790560932</v>
      </c>
    </row>
    <row r="2885" spans="1:23" s="342" customFormat="1" ht="34.5" customHeight="1" x14ac:dyDescent="0.25">
      <c r="A2885" s="1740">
        <f>A2846+1</f>
        <v>7</v>
      </c>
      <c r="B2885" s="1782" t="s">
        <v>1731</v>
      </c>
      <c r="C2885" s="1695"/>
      <c r="D2885" s="1695"/>
      <c r="E2885" s="1696"/>
      <c r="F2885" s="1781"/>
      <c r="G2885" s="1781" t="str">
        <f>IF(ISBLANK(H2885),"",IF(H2885="BN",VLOOKUP(B2885,'[4]V. BAHAN'!$B$8:$E$1099,3,FALSE),IFERROR(VLOOKUP(H2885,'[4]III. DAFTAR AHS'!$B$7:$H$872,5,FALSE),"ls")))</f>
        <v/>
      </c>
      <c r="H2885" s="1781"/>
      <c r="I2885" s="1781" t="s">
        <v>243</v>
      </c>
      <c r="J2885" s="1780"/>
      <c r="K2885" s="1784"/>
      <c r="L2885" s="437"/>
      <c r="M2885" s="1777"/>
      <c r="N2885" s="1777"/>
      <c r="O2885" s="1777"/>
      <c r="P2885" s="1777"/>
      <c r="Q2885" s="1777"/>
      <c r="R2885" s="1777"/>
      <c r="S2885" s="1778"/>
      <c r="T2885" s="359">
        <f>'[16]LAP MINGGUAN'!R2885</f>
        <v>0</v>
      </c>
      <c r="U2885" s="359">
        <f t="shared" si="579"/>
        <v>0</v>
      </c>
      <c r="V2885" s="429">
        <f>'[8]RAB '!H2861</f>
        <v>0</v>
      </c>
      <c r="W2885" s="429">
        <f t="shared" si="578"/>
        <v>0</v>
      </c>
    </row>
    <row r="2886" spans="1:23" s="342" customFormat="1" ht="34.5" customHeight="1" x14ac:dyDescent="0.25">
      <c r="A2886" s="1812" t="s">
        <v>25</v>
      </c>
      <c r="B2886" s="1782" t="s">
        <v>1732</v>
      </c>
      <c r="C2886" s="1695"/>
      <c r="D2886" s="1695"/>
      <c r="E2886" s="1696"/>
      <c r="F2886" s="1781">
        <v>1</v>
      </c>
      <c r="G2886" s="1628" t="str">
        <f>IF(ISBLANK(H2886),"",IF(H2886="BN",VLOOKUP(B2886,'[4]V. BAHAN'!$B$8:$E$14999,3,FALSE),IFERROR(VLOOKUP(H2886,'[4]III. DAFTAR AHS'!$B$7:$H$14999,5,FALSE),"ls")))</f>
        <v xml:space="preserve">unit </v>
      </c>
      <c r="H2886" s="1781" t="s">
        <v>1629</v>
      </c>
      <c r="I2886" s="1776" t="s">
        <v>468</v>
      </c>
      <c r="J2886" s="1486">
        <f>VLOOKUP(B2886,'[5] RAB LAMA'!$B$9:$E$5553,4,FALSE)</f>
        <v>55779173.449999996</v>
      </c>
      <c r="K2886" s="1486">
        <f>J2886*F2886</f>
        <v>55779173.449999996</v>
      </c>
      <c r="L2886" s="437">
        <f>K2886/$K$4349*100</f>
        <v>0.14597243804446758</v>
      </c>
      <c r="M2886" s="1777"/>
      <c r="N2886" s="1777">
        <f>L2886*M2886/100</f>
        <v>0</v>
      </c>
      <c r="O2886" s="1777">
        <f>Q2886-M2886</f>
        <v>0</v>
      </c>
      <c r="P2886" s="1777">
        <f>L2886*O2886/100</f>
        <v>0</v>
      </c>
      <c r="Q2886" s="1777"/>
      <c r="R2886" s="1777">
        <f>L2886*Q2886/100</f>
        <v>0</v>
      </c>
      <c r="S2886" s="1778"/>
      <c r="T2886" s="359">
        <f>'[16]LAP MINGGUAN'!R2886</f>
        <v>0</v>
      </c>
      <c r="U2886" s="359">
        <f t="shared" si="579"/>
        <v>0</v>
      </c>
      <c r="V2886" s="429">
        <f>'[8]RAB '!H2862</f>
        <v>0</v>
      </c>
      <c r="W2886" s="429">
        <f t="shared" si="578"/>
        <v>55779173.449999996</v>
      </c>
    </row>
    <row r="2887" spans="1:23" s="342" customFormat="1" ht="34.5" customHeight="1" x14ac:dyDescent="0.25">
      <c r="A2887" s="1774"/>
      <c r="B2887" s="1779" t="s">
        <v>1733</v>
      </c>
      <c r="C2887" s="1743"/>
      <c r="D2887" s="1743"/>
      <c r="E2887" s="1744"/>
      <c r="F2887" s="1781"/>
      <c r="G2887" s="1781" t="str">
        <f>IF(ISBLANK(H2887),"",IF(H2887="BN",VLOOKUP(B2887,'[4]V. BAHAN'!$B$8:$E$1099,3,FALSE),IFERROR(VLOOKUP(H2887,'[4]III. DAFTAR AHS'!$B$7:$H$872,5,FALSE),"ls")))</f>
        <v/>
      </c>
      <c r="H2887" s="1781"/>
      <c r="I2887" s="1781" t="s">
        <v>243</v>
      </c>
      <c r="J2887" s="1780"/>
      <c r="K2887" s="1784"/>
      <c r="L2887" s="437"/>
      <c r="M2887" s="1777"/>
      <c r="N2887" s="1777"/>
      <c r="O2887" s="1777"/>
      <c r="P2887" s="1777"/>
      <c r="Q2887" s="1777"/>
      <c r="R2887" s="1777"/>
      <c r="S2887" s="1778"/>
      <c r="T2887" s="359">
        <f>'[16]LAP MINGGUAN'!R2887</f>
        <v>0</v>
      </c>
      <c r="U2887" s="359">
        <f t="shared" si="579"/>
        <v>0</v>
      </c>
      <c r="V2887" s="429">
        <f>'[8]RAB '!H2863</f>
        <v>55779173.449999996</v>
      </c>
      <c r="W2887" s="429">
        <f t="shared" si="578"/>
        <v>-55779173.449999996</v>
      </c>
    </row>
    <row r="2888" spans="1:23" s="342" customFormat="1" ht="34.5" customHeight="1" x14ac:dyDescent="0.25">
      <c r="A2888" s="1774"/>
      <c r="B2888" s="1779" t="s">
        <v>1734</v>
      </c>
      <c r="C2888" s="1743"/>
      <c r="D2888" s="1743"/>
      <c r="E2888" s="1744"/>
      <c r="F2888" s="1781"/>
      <c r="G2888" s="1781" t="str">
        <f>IF(ISBLANK(H2888),"",IF(H2888="BN",VLOOKUP(B2888,'[4]V. BAHAN'!$B$8:$E$1099,3,FALSE),IFERROR(VLOOKUP(H2888,'[4]III. DAFTAR AHS'!$B$7:$H$872,5,FALSE),"ls")))</f>
        <v/>
      </c>
      <c r="H2888" s="1781"/>
      <c r="I2888" s="1781" t="s">
        <v>243</v>
      </c>
      <c r="J2888" s="1780"/>
      <c r="K2888" s="1784"/>
      <c r="L2888" s="437"/>
      <c r="M2888" s="1777"/>
      <c r="N2888" s="1777"/>
      <c r="O2888" s="1777"/>
      <c r="P2888" s="1777"/>
      <c r="Q2888" s="1777"/>
      <c r="R2888" s="1777"/>
      <c r="S2888" s="1778"/>
      <c r="T2888" s="359">
        <f>'[16]LAP MINGGUAN'!R2888</f>
        <v>0</v>
      </c>
      <c r="U2888" s="359">
        <f t="shared" si="579"/>
        <v>0</v>
      </c>
      <c r="V2888" s="429">
        <f>'[8]RAB '!H2864</f>
        <v>0</v>
      </c>
      <c r="W2888" s="429">
        <f t="shared" si="578"/>
        <v>0</v>
      </c>
    </row>
    <row r="2889" spans="1:23" s="342" customFormat="1" ht="34.5" customHeight="1" x14ac:dyDescent="0.25">
      <c r="A2889" s="1774"/>
      <c r="B2889" s="1779" t="s">
        <v>1573</v>
      </c>
      <c r="C2889" s="1743"/>
      <c r="D2889" s="1743"/>
      <c r="E2889" s="1744"/>
      <c r="F2889" s="1781"/>
      <c r="G2889" s="1781" t="str">
        <f>IF(ISBLANK(H2889),"",IF(H2889="BN",VLOOKUP(B2889,'[4]V. BAHAN'!$B$8:$E$1099,3,FALSE),IFERROR(VLOOKUP(H2889,'[4]III. DAFTAR AHS'!$B$7:$H$872,5,FALSE),"ls")))</f>
        <v/>
      </c>
      <c r="H2889" s="1781"/>
      <c r="I2889" s="1781" t="s">
        <v>243</v>
      </c>
      <c r="J2889" s="1780"/>
      <c r="K2889" s="1784"/>
      <c r="L2889" s="437"/>
      <c r="M2889" s="1777"/>
      <c r="N2889" s="1777"/>
      <c r="O2889" s="1777"/>
      <c r="P2889" s="1777"/>
      <c r="Q2889" s="1777"/>
      <c r="R2889" s="1777"/>
      <c r="S2889" s="1778"/>
      <c r="T2889" s="359">
        <f>'[16]LAP MINGGUAN'!R2889</f>
        <v>0</v>
      </c>
      <c r="U2889" s="359">
        <f t="shared" si="579"/>
        <v>0</v>
      </c>
      <c r="V2889" s="429">
        <f>'[8]RAB '!H2865</f>
        <v>0</v>
      </c>
      <c r="W2889" s="429">
        <f t="shared" si="578"/>
        <v>0</v>
      </c>
    </row>
    <row r="2890" spans="1:23" s="342" customFormat="1" ht="34.5" customHeight="1" x14ac:dyDescent="0.25">
      <c r="A2890" s="1812" t="s">
        <v>25</v>
      </c>
      <c r="B2890" s="1782" t="s">
        <v>1735</v>
      </c>
      <c r="C2890" s="1695"/>
      <c r="D2890" s="1695"/>
      <c r="E2890" s="1696"/>
      <c r="F2890" s="1781">
        <v>3.5</v>
      </c>
      <c r="G2890" s="1628" t="str">
        <f>IF(ISBLANK(H2890),"",IF(H2890="BN",VLOOKUP(B2890,'[4]V. BAHAN'!$B$8:$E$14999,3,FALSE),IFERROR(VLOOKUP(H2890,'[4]III. DAFTAR AHS'!$B$7:$H$14999,5,FALSE),"ls")))</f>
        <v xml:space="preserve">m1 </v>
      </c>
      <c r="H2890" s="1781" t="s">
        <v>1092</v>
      </c>
      <c r="I2890" s="1776" t="s">
        <v>1093</v>
      </c>
      <c r="J2890" s="1486">
        <f>VLOOKUP(B2890,'[5] RAB LAMA'!$B$9:$E$5553,4,FALSE)</f>
        <v>52702.949068863214</v>
      </c>
      <c r="K2890" s="1486">
        <f>J2890*F2890</f>
        <v>184460.32174102124</v>
      </c>
      <c r="L2890" s="437">
        <f>K2890/$K$4349*100</f>
        <v>4.8272717614111191E-4</v>
      </c>
      <c r="M2890" s="1777"/>
      <c r="N2890" s="1777">
        <f>L2890*M2890/100</f>
        <v>0</v>
      </c>
      <c r="O2890" s="1777">
        <f>Q2890-M2890</f>
        <v>0</v>
      </c>
      <c r="P2890" s="1777">
        <f>L2890*O2890/100</f>
        <v>0</v>
      </c>
      <c r="Q2890" s="1777"/>
      <c r="R2890" s="1777">
        <f>L2890*Q2890/100</f>
        <v>0</v>
      </c>
      <c r="S2890" s="1778"/>
      <c r="T2890" s="359">
        <f>'[16]LAP MINGGUAN'!R2890</f>
        <v>0</v>
      </c>
      <c r="U2890" s="359">
        <f t="shared" si="579"/>
        <v>0</v>
      </c>
      <c r="V2890" s="429">
        <f>'[8]RAB '!H2866</f>
        <v>0</v>
      </c>
      <c r="W2890" s="429">
        <f t="shared" si="578"/>
        <v>184460.32174102124</v>
      </c>
    </row>
    <row r="2891" spans="1:23" s="342" customFormat="1" ht="34.5" customHeight="1" x14ac:dyDescent="0.25">
      <c r="A2891" s="1774"/>
      <c r="B2891" s="1782"/>
      <c r="C2891" s="1695"/>
      <c r="D2891" s="1695"/>
      <c r="E2891" s="1696"/>
      <c r="F2891" s="1781"/>
      <c r="G2891" s="1781" t="str">
        <f>IF(ISBLANK(H2891),"",IF(H2891="BN",VLOOKUP(B2891,'[4]V. BAHAN'!$B$8:$E$1099,3,FALSE),IFERROR(VLOOKUP(H2891,'[4]III. DAFTAR AHS'!$B$7:$H$872,5,FALSE),"ls")))</f>
        <v/>
      </c>
      <c r="H2891" s="1781"/>
      <c r="I2891" s="1781" t="s">
        <v>243</v>
      </c>
      <c r="J2891" s="1780"/>
      <c r="K2891" s="1784"/>
      <c r="L2891" s="437"/>
      <c r="M2891" s="1777"/>
      <c r="N2891" s="1777"/>
      <c r="O2891" s="1777"/>
      <c r="P2891" s="1777"/>
      <c r="Q2891" s="1777"/>
      <c r="R2891" s="1777"/>
      <c r="S2891" s="1778"/>
      <c r="T2891" s="359">
        <f>'[16]LAP MINGGUAN'!R2891</f>
        <v>0</v>
      </c>
      <c r="U2891" s="359">
        <f t="shared" si="579"/>
        <v>0</v>
      </c>
      <c r="V2891" s="429">
        <f>'[8]RAB '!H2867</f>
        <v>184460.32174102124</v>
      </c>
      <c r="W2891" s="429">
        <f t="shared" si="578"/>
        <v>-184460.32174102124</v>
      </c>
    </row>
    <row r="2892" spans="1:23" s="350" customFormat="1" ht="34.5" customHeight="1" x14ac:dyDescent="0.25">
      <c r="A2892" s="1687">
        <f>A2885+1</f>
        <v>8</v>
      </c>
      <c r="B2892" s="1816" t="s">
        <v>1736</v>
      </c>
      <c r="C2892" s="1817"/>
      <c r="D2892" s="1817"/>
      <c r="E2892" s="1818"/>
      <c r="F2892" s="1819"/>
      <c r="G2892" s="1781" t="str">
        <f>IF(ISBLANK(H2892),"",IF(H2892="BN",VLOOKUP(B2892,'[4]V. BAHAN'!$B$8:$E$1099,3,FALSE),IFERROR(VLOOKUP(H2892,'[4]III. DAFTAR AHS'!$B$7:$H$872,5,FALSE),"ls")))</f>
        <v/>
      </c>
      <c r="H2892" s="1781"/>
      <c r="I2892" s="1781" t="s">
        <v>243</v>
      </c>
      <c r="J2892" s="1780"/>
      <c r="K2892" s="1780"/>
      <c r="L2892" s="437"/>
      <c r="M2892" s="1813"/>
      <c r="N2892" s="1813"/>
      <c r="O2892" s="1813"/>
      <c r="P2892" s="1813"/>
      <c r="Q2892" s="1813"/>
      <c r="R2892" s="1813"/>
      <c r="S2892" s="1814"/>
      <c r="T2892" s="359">
        <f>'[16]LAP MINGGUAN'!R2892</f>
        <v>0</v>
      </c>
      <c r="U2892" s="359">
        <f t="shared" si="579"/>
        <v>0</v>
      </c>
      <c r="V2892" s="429">
        <f>'[8]RAB '!H2868</f>
        <v>0</v>
      </c>
      <c r="W2892" s="429">
        <f t="shared" si="578"/>
        <v>0</v>
      </c>
    </row>
    <row r="2893" spans="1:23" s="342" customFormat="1" ht="34.5" customHeight="1" x14ac:dyDescent="0.25">
      <c r="A2893" s="1770" t="s">
        <v>25</v>
      </c>
      <c r="B2893" s="1782" t="s">
        <v>1692</v>
      </c>
      <c r="C2893" s="1695"/>
      <c r="D2893" s="1695"/>
      <c r="E2893" s="1696"/>
      <c r="F2893" s="1781">
        <v>2.2599999999999998</v>
      </c>
      <c r="G2893" s="1628" t="str">
        <f>IF(ISBLANK(H2893),"",IF(H2893="BN",VLOOKUP(B2893,'[4]V. BAHAN'!$B$8:$E$14999,3,FALSE),IFERROR(VLOOKUP(H2893,'[4]III. DAFTAR AHS'!$B$7:$H$14999,5,FALSE),"ls")))</f>
        <v xml:space="preserve">m3 </v>
      </c>
      <c r="H2893" s="1781" t="s">
        <v>393</v>
      </c>
      <c r="I2893" s="1776" t="s">
        <v>394</v>
      </c>
      <c r="J2893" s="1486">
        <f>VLOOKUP(B2893,'[5] RAB LAMA'!$B$9:$E$5553,4,FALSE)</f>
        <v>65955.45</v>
      </c>
      <c r="K2893" s="1486">
        <f t="shared" ref="K2893:K2900" si="580">J2893*F2893</f>
        <v>149059.31699999998</v>
      </c>
      <c r="L2893" s="437">
        <f t="shared" ref="L2893:L2900" si="581">K2893/$K$4349*100</f>
        <v>3.9008379956073283E-4</v>
      </c>
      <c r="M2893" s="1777"/>
      <c r="N2893" s="1777">
        <f t="shared" ref="N2893:N2900" si="582">L2893*M2893/100</f>
        <v>0</v>
      </c>
      <c r="O2893" s="1777">
        <f t="shared" ref="O2893:O2900" si="583">Q2893-M2893</f>
        <v>0</v>
      </c>
      <c r="P2893" s="1777">
        <f t="shared" ref="P2893:P2900" si="584">L2893*O2893/100</f>
        <v>0</v>
      </c>
      <c r="Q2893" s="1777"/>
      <c r="R2893" s="1777">
        <f t="shared" ref="R2893:R2900" si="585">L2893*Q2893/100</f>
        <v>0</v>
      </c>
      <c r="S2893" s="1778"/>
      <c r="T2893" s="359">
        <f>'[16]LAP MINGGUAN'!R2893</f>
        <v>0</v>
      </c>
      <c r="U2893" s="359">
        <f t="shared" si="579"/>
        <v>0</v>
      </c>
      <c r="V2893" s="429">
        <f>'[8]RAB '!H2869</f>
        <v>0</v>
      </c>
      <c r="W2893" s="429">
        <f t="shared" si="578"/>
        <v>149059.31699999998</v>
      </c>
    </row>
    <row r="2894" spans="1:23" s="342" customFormat="1" ht="34.5" customHeight="1" x14ac:dyDescent="0.25">
      <c r="A2894" s="1770" t="s">
        <v>25</v>
      </c>
      <c r="B2894" s="1782" t="s">
        <v>1737</v>
      </c>
      <c r="C2894" s="1695"/>
      <c r="D2894" s="1695"/>
      <c r="E2894" s="1696"/>
      <c r="F2894" s="1781">
        <v>2.2599999999999998</v>
      </c>
      <c r="G2894" s="1628" t="str">
        <f>IF(ISBLANK(H2894),"",IF(H2894="BN",VLOOKUP(B2894,'[4]V. BAHAN'!$B$8:$E$14999,3,FALSE),IFERROR(VLOOKUP(H2894,'[4]III. DAFTAR AHS'!$B$7:$H$14999,5,FALSE),"ls")))</f>
        <v xml:space="preserve">m3 </v>
      </c>
      <c r="H2894" s="1781" t="s">
        <v>400</v>
      </c>
      <c r="I2894" s="1776" t="s">
        <v>401</v>
      </c>
      <c r="J2894" s="1486">
        <f>VLOOKUP(B2894,'[5] RAB LAMA'!$B$9:$E$5553,4,FALSE)</f>
        <v>89034</v>
      </c>
      <c r="K2894" s="1486">
        <f t="shared" si="580"/>
        <v>201216.83999999997</v>
      </c>
      <c r="L2894" s="437">
        <f t="shared" si="581"/>
        <v>5.2657848608553639E-4</v>
      </c>
      <c r="M2894" s="1777"/>
      <c r="N2894" s="1777">
        <f t="shared" si="582"/>
        <v>0</v>
      </c>
      <c r="O2894" s="1777">
        <f t="shared" si="583"/>
        <v>0</v>
      </c>
      <c r="P2894" s="1777">
        <f t="shared" si="584"/>
        <v>0</v>
      </c>
      <c r="Q2894" s="1777"/>
      <c r="R2894" s="1777">
        <f t="shared" si="585"/>
        <v>0</v>
      </c>
      <c r="S2894" s="1778"/>
      <c r="T2894" s="359">
        <f>'[16]LAP MINGGUAN'!R2894</f>
        <v>0</v>
      </c>
      <c r="U2894" s="359">
        <f t="shared" si="579"/>
        <v>0</v>
      </c>
      <c r="V2894" s="429">
        <f>'[8]RAB '!H2870</f>
        <v>149059.31699999998</v>
      </c>
      <c r="W2894" s="429">
        <f t="shared" si="578"/>
        <v>52157.522999999986</v>
      </c>
    </row>
    <row r="2895" spans="1:23" s="342" customFormat="1" ht="34.5" customHeight="1" x14ac:dyDescent="0.25">
      <c r="A2895" s="1774" t="s">
        <v>25</v>
      </c>
      <c r="B2895" s="1782" t="s">
        <v>1518</v>
      </c>
      <c r="C2895" s="1695"/>
      <c r="D2895" s="1695"/>
      <c r="E2895" s="1696"/>
      <c r="F2895" s="1781">
        <v>1.61</v>
      </c>
      <c r="G2895" s="1628" t="str">
        <f>IF(ISBLANK(H2895),"",IF(H2895="BN",VLOOKUP(B2895,'[4]V. BAHAN'!$B$8:$E$14999,3,FALSE),IFERROR(VLOOKUP(H2895,'[4]III. DAFTAR AHS'!$B$7:$H$14999,5,FALSE),"ls")))</f>
        <v xml:space="preserve">m3 </v>
      </c>
      <c r="H2895" s="1781" t="s">
        <v>416</v>
      </c>
      <c r="I2895" s="1776" t="s">
        <v>417</v>
      </c>
      <c r="J2895" s="1486">
        <f>VLOOKUP(B2895,'[5] RAB LAMA'!$B$9:$E$5553,4,FALSE)</f>
        <v>240133.28181479999</v>
      </c>
      <c r="K2895" s="1486">
        <f t="shared" si="580"/>
        <v>386614.58372182801</v>
      </c>
      <c r="L2895" s="437">
        <f t="shared" si="581"/>
        <v>1.0117588676714637E-3</v>
      </c>
      <c r="M2895" s="1777"/>
      <c r="N2895" s="1777">
        <f t="shared" si="582"/>
        <v>0</v>
      </c>
      <c r="O2895" s="1777">
        <f t="shared" si="583"/>
        <v>0</v>
      </c>
      <c r="P2895" s="1777">
        <f t="shared" si="584"/>
        <v>0</v>
      </c>
      <c r="Q2895" s="1777"/>
      <c r="R2895" s="1777">
        <f t="shared" si="585"/>
        <v>0</v>
      </c>
      <c r="S2895" s="1778"/>
      <c r="T2895" s="359">
        <f>'[16]LAP MINGGUAN'!R2895</f>
        <v>0</v>
      </c>
      <c r="U2895" s="359">
        <f t="shared" si="579"/>
        <v>0</v>
      </c>
      <c r="V2895" s="429">
        <f>'[8]RAB '!H2871</f>
        <v>201216.83999999997</v>
      </c>
      <c r="W2895" s="429">
        <f t="shared" si="578"/>
        <v>185397.74372182804</v>
      </c>
    </row>
    <row r="2896" spans="1:23" s="342" customFormat="1" ht="34.5" customHeight="1" x14ac:dyDescent="0.25">
      <c r="A2896" s="1770" t="s">
        <v>25</v>
      </c>
      <c r="B2896" s="1782" t="s">
        <v>1738</v>
      </c>
      <c r="C2896" s="1695"/>
      <c r="D2896" s="1695"/>
      <c r="E2896" s="1696"/>
      <c r="F2896" s="1781">
        <v>4</v>
      </c>
      <c r="G2896" s="1628" t="str">
        <f>IF(ISBLANK(H2896),"",IF(H2896="BN",VLOOKUP(B2896,'[4]V. BAHAN'!$B$8:$E$14999,3,FALSE),IFERROR(VLOOKUP(H2896,'[4]III. DAFTAR AHS'!$B$7:$H$14999,5,FALSE),"ls")))</f>
        <v xml:space="preserve">m1 </v>
      </c>
      <c r="H2896" s="1781" t="s">
        <v>1739</v>
      </c>
      <c r="I2896" s="1776" t="s">
        <v>1740</v>
      </c>
      <c r="J2896" s="1486">
        <f>VLOOKUP(B2896,'[5] RAB LAMA'!$B$9:$E$5553,4,FALSE)</f>
        <v>1465499.0228336994</v>
      </c>
      <c r="K2896" s="1486">
        <f t="shared" si="580"/>
        <v>5861996.0913347974</v>
      </c>
      <c r="L2896" s="437">
        <f t="shared" si="581"/>
        <v>1.5340669435095043E-2</v>
      </c>
      <c r="M2896" s="1777"/>
      <c r="N2896" s="1777">
        <f t="shared" si="582"/>
        <v>0</v>
      </c>
      <c r="O2896" s="1777">
        <f t="shared" si="583"/>
        <v>0</v>
      </c>
      <c r="P2896" s="1777">
        <f t="shared" si="584"/>
        <v>0</v>
      </c>
      <c r="Q2896" s="1777"/>
      <c r="R2896" s="1777">
        <f t="shared" si="585"/>
        <v>0</v>
      </c>
      <c r="S2896" s="1778"/>
      <c r="T2896" s="359">
        <f>'[16]LAP MINGGUAN'!R2896</f>
        <v>0</v>
      </c>
      <c r="U2896" s="359">
        <f t="shared" si="579"/>
        <v>0</v>
      </c>
      <c r="V2896" s="429">
        <f>'[8]RAB '!H2872</f>
        <v>386614.58372182801</v>
      </c>
      <c r="W2896" s="429">
        <f t="shared" si="578"/>
        <v>5475381.5076129697</v>
      </c>
    </row>
    <row r="2897" spans="1:391" s="342" customFormat="1" ht="34.5" customHeight="1" x14ac:dyDescent="0.25">
      <c r="A2897" s="1770" t="s">
        <v>25</v>
      </c>
      <c r="B2897" s="1782" t="s">
        <v>1741</v>
      </c>
      <c r="C2897" s="1695"/>
      <c r="D2897" s="1695"/>
      <c r="E2897" s="1696"/>
      <c r="F2897" s="1781">
        <v>0.4</v>
      </c>
      <c r="G2897" s="1628" t="str">
        <f>IF(ISBLANK(H2897),"",IF(H2897="BN",VLOOKUP(B2897,'[4]V. BAHAN'!$B$8:$E$14999,3,FALSE),IFERROR(VLOOKUP(H2897,'[4]III. DAFTAR AHS'!$B$7:$H$14999,5,FALSE),"ls")))</f>
        <v xml:space="preserve">m3 </v>
      </c>
      <c r="H2897" s="1781" t="s">
        <v>1742</v>
      </c>
      <c r="I2897" s="1776" t="s">
        <v>1743</v>
      </c>
      <c r="J2897" s="1486">
        <f>VLOOKUP(B2897,'[5] RAB LAMA'!$B$9:$E$5553,4,FALSE)</f>
        <v>298146.96184927499</v>
      </c>
      <c r="K2897" s="1486">
        <f t="shared" si="580"/>
        <v>119258.78473971</v>
      </c>
      <c r="L2897" s="437">
        <f t="shared" si="581"/>
        <v>3.1209669290421902E-4</v>
      </c>
      <c r="M2897" s="1777"/>
      <c r="N2897" s="1777">
        <f t="shared" si="582"/>
        <v>0</v>
      </c>
      <c r="O2897" s="1777">
        <f t="shared" si="583"/>
        <v>0</v>
      </c>
      <c r="P2897" s="1777">
        <f t="shared" si="584"/>
        <v>0</v>
      </c>
      <c r="Q2897" s="1777"/>
      <c r="R2897" s="1777">
        <f t="shared" si="585"/>
        <v>0</v>
      </c>
      <c r="S2897" s="1778"/>
      <c r="T2897" s="359">
        <f>'[16]LAP MINGGUAN'!R2897</f>
        <v>0</v>
      </c>
      <c r="U2897" s="359">
        <f t="shared" si="579"/>
        <v>0</v>
      </c>
      <c r="V2897" s="429">
        <f>'[8]RAB '!H2873</f>
        <v>5861996.0913347974</v>
      </c>
      <c r="W2897" s="429">
        <f t="shared" si="578"/>
        <v>-5742737.3065950871</v>
      </c>
    </row>
    <row r="2898" spans="1:391" s="342" customFormat="1" ht="34.5" customHeight="1" x14ac:dyDescent="0.25">
      <c r="A2898" s="1770" t="s">
        <v>25</v>
      </c>
      <c r="B2898" s="1782" t="s">
        <v>1744</v>
      </c>
      <c r="C2898" s="1695"/>
      <c r="D2898" s="1695"/>
      <c r="E2898" s="1696"/>
      <c r="F2898" s="1781">
        <v>0.1</v>
      </c>
      <c r="G2898" s="1628" t="str">
        <f>IF(ISBLANK(H2898),"",IF(H2898="BN",VLOOKUP(B2898,'[4]V. BAHAN'!$B$8:$E$14999,3,FALSE),IFERROR(VLOOKUP(H2898,'[4]III. DAFTAR AHS'!$B$7:$H$14999,5,FALSE),"ls")))</f>
        <v xml:space="preserve">m3 </v>
      </c>
      <c r="H2898" s="1781" t="s">
        <v>475</v>
      </c>
      <c r="I2898" s="1776" t="s">
        <v>352</v>
      </c>
      <c r="J2898" s="1486">
        <f>VLOOKUP(B2898,'[5] RAB LAMA'!$B$9:$E$5553,4,FALSE)</f>
        <v>1068870</v>
      </c>
      <c r="K2898" s="1486">
        <f t="shared" si="580"/>
        <v>106887</v>
      </c>
      <c r="L2898" s="437">
        <f t="shared" si="581"/>
        <v>2.7972010017762299E-4</v>
      </c>
      <c r="M2898" s="1777"/>
      <c r="N2898" s="1777">
        <f t="shared" si="582"/>
        <v>0</v>
      </c>
      <c r="O2898" s="1777">
        <f t="shared" si="583"/>
        <v>0</v>
      </c>
      <c r="P2898" s="1777">
        <f t="shared" si="584"/>
        <v>0</v>
      </c>
      <c r="Q2898" s="1777"/>
      <c r="R2898" s="1777">
        <f t="shared" si="585"/>
        <v>0</v>
      </c>
      <c r="S2898" s="1778"/>
      <c r="T2898" s="359">
        <f>'[16]LAP MINGGUAN'!R2898</f>
        <v>0</v>
      </c>
      <c r="U2898" s="359">
        <f t="shared" si="579"/>
        <v>0</v>
      </c>
      <c r="V2898" s="429">
        <f>'[8]RAB '!H2874</f>
        <v>119258.78473971</v>
      </c>
      <c r="W2898" s="429">
        <f t="shared" si="578"/>
        <v>-12371.784739709998</v>
      </c>
    </row>
    <row r="2899" spans="1:391" s="342" customFormat="1" ht="34.5" customHeight="1" x14ac:dyDescent="0.25">
      <c r="A2899" s="1770" t="s">
        <v>25</v>
      </c>
      <c r="B2899" s="1782" t="s">
        <v>1745</v>
      </c>
      <c r="C2899" s="1695"/>
      <c r="D2899" s="1695"/>
      <c r="E2899" s="1696"/>
      <c r="F2899" s="1781">
        <v>0.4</v>
      </c>
      <c r="G2899" s="1628" t="str">
        <f>IF(ISBLANK(H2899),"",IF(H2899="BN",VLOOKUP(B2899,'[4]V. BAHAN'!$B$8:$E$14999,3,FALSE),IFERROR(VLOOKUP(H2899,'[4]III. DAFTAR AHS'!$B$7:$H$14999,5,FALSE),"ls")))</f>
        <v>m3</v>
      </c>
      <c r="H2899" s="1781" t="s">
        <v>365</v>
      </c>
      <c r="I2899" s="1776" t="s">
        <v>366</v>
      </c>
      <c r="J2899" s="1486">
        <f>VLOOKUP(B2899,'[5] RAB LAMA'!$B$9:$E$5553,4,FALSE)</f>
        <v>962362.50000000012</v>
      </c>
      <c r="K2899" s="1486">
        <f t="shared" si="580"/>
        <v>384945.00000000006</v>
      </c>
      <c r="L2899" s="437">
        <f t="shared" si="581"/>
        <v>1.0073896167249066E-3</v>
      </c>
      <c r="M2899" s="1777"/>
      <c r="N2899" s="1777">
        <f t="shared" si="582"/>
        <v>0</v>
      </c>
      <c r="O2899" s="1777">
        <f t="shared" si="583"/>
        <v>0</v>
      </c>
      <c r="P2899" s="1777">
        <f t="shared" si="584"/>
        <v>0</v>
      </c>
      <c r="Q2899" s="1777"/>
      <c r="R2899" s="1777">
        <f t="shared" si="585"/>
        <v>0</v>
      </c>
      <c r="S2899" s="1778"/>
      <c r="T2899" s="359">
        <f>'[16]LAP MINGGUAN'!R2899</f>
        <v>0</v>
      </c>
      <c r="U2899" s="359">
        <f t="shared" si="579"/>
        <v>0</v>
      </c>
      <c r="V2899" s="429">
        <f>'[8]RAB '!H2875</f>
        <v>106887</v>
      </c>
      <c r="W2899" s="429">
        <f t="shared" si="578"/>
        <v>278058.00000000006</v>
      </c>
    </row>
    <row r="2900" spans="1:391" s="342" customFormat="1" ht="34.5" customHeight="1" x14ac:dyDescent="0.25">
      <c r="A2900" s="1770" t="s">
        <v>25</v>
      </c>
      <c r="B2900" s="1782" t="s">
        <v>1746</v>
      </c>
      <c r="C2900" s="1695"/>
      <c r="D2900" s="1695"/>
      <c r="E2900" s="1696"/>
      <c r="F2900" s="1781">
        <v>2</v>
      </c>
      <c r="G2900" s="1628" t="str">
        <f>IF(ISBLANK(H2900),"",IF(H2900="BN",VLOOKUP(B2900,'[4]V. BAHAN'!$B$8:$E$14999,3,FALSE),IFERROR(VLOOKUP(H2900,'[4]III. DAFTAR AHS'!$B$7:$H$14999,5,FALSE),"ls")))</f>
        <v xml:space="preserve">bh </v>
      </c>
      <c r="H2900" s="1781" t="s">
        <v>1747</v>
      </c>
      <c r="I2900" s="1776" t="s">
        <v>1165</v>
      </c>
      <c r="J2900" s="1486">
        <f>VLOOKUP(B2900,'[5] RAB LAMA'!$B$9:$E$5553,4,FALSE)</f>
        <v>437532.96725545003</v>
      </c>
      <c r="K2900" s="1486">
        <f t="shared" si="580"/>
        <v>875065.93451090006</v>
      </c>
      <c r="L2900" s="437">
        <f t="shared" si="581"/>
        <v>2.2900215261295966E-3</v>
      </c>
      <c r="M2900" s="1777"/>
      <c r="N2900" s="1777">
        <f t="shared" si="582"/>
        <v>0</v>
      </c>
      <c r="O2900" s="1777">
        <f t="shared" si="583"/>
        <v>0</v>
      </c>
      <c r="P2900" s="1777">
        <f t="shared" si="584"/>
        <v>0</v>
      </c>
      <c r="Q2900" s="1777"/>
      <c r="R2900" s="1777">
        <f t="shared" si="585"/>
        <v>0</v>
      </c>
      <c r="S2900" s="1778"/>
      <c r="T2900" s="359">
        <f>'[16]LAP MINGGUAN'!R2900</f>
        <v>0</v>
      </c>
      <c r="U2900" s="359">
        <f t="shared" si="579"/>
        <v>0</v>
      </c>
      <c r="V2900" s="429">
        <f>'[8]RAB '!H2876</f>
        <v>384945.00000000006</v>
      </c>
      <c r="W2900" s="429">
        <f t="shared" si="578"/>
        <v>490120.9345109</v>
      </c>
    </row>
    <row r="2901" spans="1:391" s="342" customFormat="1" ht="34.5" customHeight="1" x14ac:dyDescent="0.25">
      <c r="A2901" s="1740"/>
      <c r="B2901" s="1782"/>
      <c r="C2901" s="1695"/>
      <c r="D2901" s="1695"/>
      <c r="E2901" s="1696"/>
      <c r="F2901" s="1781"/>
      <c r="G2901" s="1781" t="str">
        <f>IF(ISBLANK(H2901),"",IF(H2901="BN",VLOOKUP(B2901,'[4]V. BAHAN'!$B$8:$E$1099,3,FALSE),IFERROR(VLOOKUP(H2901,'[4]III. DAFTAR AHS'!$B$7:$H$872,5,FALSE),"ls")))</f>
        <v/>
      </c>
      <c r="H2901" s="1781"/>
      <c r="I2901" s="1781" t="s">
        <v>243</v>
      </c>
      <c r="J2901" s="1780"/>
      <c r="K2901" s="1780"/>
      <c r="L2901" s="437"/>
      <c r="M2901" s="1777"/>
      <c r="N2901" s="1777"/>
      <c r="O2901" s="1777"/>
      <c r="P2901" s="1777"/>
      <c r="Q2901" s="1777"/>
      <c r="R2901" s="1777"/>
      <c r="S2901" s="1778"/>
      <c r="T2901" s="359">
        <f>'[16]LAP MINGGUAN'!R2901</f>
        <v>0</v>
      </c>
      <c r="U2901" s="359">
        <f t="shared" si="579"/>
        <v>0</v>
      </c>
      <c r="V2901" s="429">
        <f>'[8]RAB '!H2877</f>
        <v>875065.93451090006</v>
      </c>
      <c r="W2901" s="429">
        <f t="shared" si="578"/>
        <v>-875065.93451090006</v>
      </c>
    </row>
    <row r="2902" spans="1:391" s="342" customFormat="1" ht="34.5" customHeight="1" x14ac:dyDescent="0.25">
      <c r="A2902" s="1740">
        <f>A2892+1</f>
        <v>9</v>
      </c>
      <c r="B2902" s="1782" t="s">
        <v>1748</v>
      </c>
      <c r="C2902" s="1695"/>
      <c r="D2902" s="1695"/>
      <c r="E2902" s="1696"/>
      <c r="F2902" s="1781"/>
      <c r="G2902" s="1781" t="str">
        <f>IF(ISBLANK(H2902),"",IF(H2902="BN",VLOOKUP(B2902,'[4]V. BAHAN'!$B$8:$E$1099,3,FALSE),IFERROR(VLOOKUP(H2902,'[4]III. DAFTAR AHS'!$B$7:$H$872,5,FALSE),"ls")))</f>
        <v/>
      </c>
      <c r="H2902" s="1781"/>
      <c r="I2902" s="1781" t="s">
        <v>243</v>
      </c>
      <c r="J2902" s="1780"/>
      <c r="K2902" s="1780"/>
      <c r="L2902" s="437"/>
      <c r="M2902" s="1777"/>
      <c r="N2902" s="1777"/>
      <c r="O2902" s="1777"/>
      <c r="P2902" s="1777"/>
      <c r="Q2902" s="1777"/>
      <c r="R2902" s="1777"/>
      <c r="S2902" s="1778"/>
      <c r="T2902" s="359">
        <f>'[16]LAP MINGGUAN'!R2902</f>
        <v>0</v>
      </c>
      <c r="U2902" s="359">
        <f t="shared" si="579"/>
        <v>0</v>
      </c>
      <c r="V2902" s="429">
        <f>'[8]RAB '!H2878</f>
        <v>0</v>
      </c>
      <c r="W2902" s="429">
        <f t="shared" si="578"/>
        <v>0</v>
      </c>
    </row>
    <row r="2903" spans="1:391" s="342" customFormat="1" ht="34.5" customHeight="1" x14ac:dyDescent="0.25">
      <c r="A2903" s="1774" t="s">
        <v>25</v>
      </c>
      <c r="B2903" s="1782" t="s">
        <v>1518</v>
      </c>
      <c r="C2903" s="1695"/>
      <c r="D2903" s="1695"/>
      <c r="E2903" s="1696"/>
      <c r="F2903" s="1781">
        <v>0.13</v>
      </c>
      <c r="G2903" s="1628" t="str">
        <f>IF(ISBLANK(H2903),"",IF(H2903="BN",VLOOKUP(B2903,'[4]V. BAHAN'!$B$8:$E$14999,3,FALSE),IFERROR(VLOOKUP(H2903,'[4]III. DAFTAR AHS'!$B$7:$H$14999,5,FALSE),"ls")))</f>
        <v xml:space="preserve">m3 </v>
      </c>
      <c r="H2903" s="1781" t="s">
        <v>416</v>
      </c>
      <c r="I2903" s="1776" t="s">
        <v>417</v>
      </c>
      <c r="J2903" s="1486">
        <f>VLOOKUP(B2903,'[5] RAB LAMA'!$B$9:$E$5553,4,FALSE)</f>
        <v>240133.28181479999</v>
      </c>
      <c r="K2903" s="1486">
        <f t="shared" ref="K2903:K2910" si="586">J2903*F2903</f>
        <v>31217.326635924001</v>
      </c>
      <c r="L2903" s="437">
        <f t="shared" ref="L2903:L2910" si="587">K2903/$K$4349*100</f>
        <v>8.169481540204365E-5</v>
      </c>
      <c r="M2903" s="1777"/>
      <c r="N2903" s="1777">
        <f t="shared" ref="N2903:N2910" si="588">L2903*M2903/100</f>
        <v>0</v>
      </c>
      <c r="O2903" s="1777">
        <f t="shared" ref="O2903:O2910" si="589">Q2903-M2903</f>
        <v>0</v>
      </c>
      <c r="P2903" s="1777">
        <f t="shared" ref="P2903:P2910" si="590">L2903*O2903/100</f>
        <v>0</v>
      </c>
      <c r="Q2903" s="1777"/>
      <c r="R2903" s="1777">
        <f t="shared" ref="R2903:R2910" si="591">L2903*Q2903/100</f>
        <v>0</v>
      </c>
      <c r="S2903" s="1778"/>
      <c r="T2903" s="359">
        <f>'[16]LAP MINGGUAN'!R2903</f>
        <v>0</v>
      </c>
      <c r="U2903" s="359">
        <f t="shared" si="579"/>
        <v>0</v>
      </c>
      <c r="V2903" s="429">
        <f>'[8]RAB '!H2879</f>
        <v>0</v>
      </c>
      <c r="W2903" s="429">
        <f t="shared" si="578"/>
        <v>31217.326635924001</v>
      </c>
    </row>
    <row r="2904" spans="1:391" s="342" customFormat="1" ht="34.5" customHeight="1" x14ac:dyDescent="0.25">
      <c r="A2904" s="1774" t="s">
        <v>25</v>
      </c>
      <c r="B2904" s="1782" t="s">
        <v>1749</v>
      </c>
      <c r="C2904" s="1695"/>
      <c r="D2904" s="1695"/>
      <c r="E2904" s="1696"/>
      <c r="F2904" s="1781">
        <v>0.13</v>
      </c>
      <c r="G2904" s="1628" t="str">
        <f>IF(ISBLANK(H2904),"",IF(H2904="BN",VLOOKUP(B2904,'[4]V. BAHAN'!$B$8:$E$14999,3,FALSE),IFERROR(VLOOKUP(H2904,'[4]III. DAFTAR AHS'!$B$7:$H$14999,5,FALSE),"ls")))</f>
        <v xml:space="preserve">m3 </v>
      </c>
      <c r="H2904" s="1781" t="s">
        <v>475</v>
      </c>
      <c r="I2904" s="1776" t="s">
        <v>352</v>
      </c>
      <c r="J2904" s="1486">
        <f>VLOOKUP(B2904,'[5] RAB LAMA'!$B$9:$E$5553,4,FALSE)</f>
        <v>1068870</v>
      </c>
      <c r="K2904" s="1486">
        <f t="shared" si="586"/>
        <v>138953.1</v>
      </c>
      <c r="L2904" s="437">
        <f t="shared" si="587"/>
        <v>3.636361302309099E-4</v>
      </c>
      <c r="M2904" s="1777"/>
      <c r="N2904" s="1777">
        <f t="shared" si="588"/>
        <v>0</v>
      </c>
      <c r="O2904" s="1777">
        <f t="shared" si="589"/>
        <v>0</v>
      </c>
      <c r="P2904" s="1777">
        <f t="shared" si="590"/>
        <v>0</v>
      </c>
      <c r="Q2904" s="1777"/>
      <c r="R2904" s="1777">
        <f t="shared" si="591"/>
        <v>0</v>
      </c>
      <c r="S2904" s="1778"/>
      <c r="T2904" s="359">
        <f>'[16]LAP MINGGUAN'!R2904</f>
        <v>0</v>
      </c>
      <c r="U2904" s="359">
        <f t="shared" si="579"/>
        <v>0</v>
      </c>
      <c r="V2904" s="429">
        <f>'[8]RAB '!H2880</f>
        <v>31217.326635924001</v>
      </c>
      <c r="W2904" s="429">
        <f t="shared" si="578"/>
        <v>107735.77336407601</v>
      </c>
    </row>
    <row r="2905" spans="1:391" s="342" customFormat="1" ht="34.5" customHeight="1" x14ac:dyDescent="0.25">
      <c r="A2905" s="1774" t="s">
        <v>25</v>
      </c>
      <c r="B2905" s="1782" t="s">
        <v>1750</v>
      </c>
      <c r="C2905" s="1695"/>
      <c r="D2905" s="1695"/>
      <c r="E2905" s="1696"/>
      <c r="F2905" s="1781">
        <v>0.2</v>
      </c>
      <c r="G2905" s="1628" t="str">
        <f>IF(ISBLANK(H2905),"",IF(H2905="BN",VLOOKUP(B2905,'[4]V. BAHAN'!$B$8:$E$14999,3,FALSE),IFERROR(VLOOKUP(H2905,'[4]III. DAFTAR AHS'!$B$7:$H$14999,5,FALSE),"ls")))</f>
        <v xml:space="preserve">m2 </v>
      </c>
      <c r="H2905" s="1781" t="s">
        <v>1528</v>
      </c>
      <c r="I2905" s="1776" t="s">
        <v>1529</v>
      </c>
      <c r="J2905" s="1486">
        <f>VLOOKUP(B2905,'[5] RAB LAMA'!$B$9:$E$5553,4,FALSE)</f>
        <v>114691.25276478101</v>
      </c>
      <c r="K2905" s="1486">
        <f t="shared" si="586"/>
        <v>22938.250552956204</v>
      </c>
      <c r="L2905" s="437">
        <f t="shared" si="587"/>
        <v>6.002871951287177E-5</v>
      </c>
      <c r="M2905" s="1777"/>
      <c r="N2905" s="1777">
        <f t="shared" si="588"/>
        <v>0</v>
      </c>
      <c r="O2905" s="1777">
        <f t="shared" si="589"/>
        <v>0</v>
      </c>
      <c r="P2905" s="1777">
        <f t="shared" si="590"/>
        <v>0</v>
      </c>
      <c r="Q2905" s="1777"/>
      <c r="R2905" s="1777">
        <f t="shared" si="591"/>
        <v>0</v>
      </c>
      <c r="S2905" s="1778"/>
      <c r="T2905" s="359">
        <f>'[16]LAP MINGGUAN'!R2905</f>
        <v>0</v>
      </c>
      <c r="U2905" s="359">
        <f t="shared" si="579"/>
        <v>0</v>
      </c>
      <c r="V2905" s="429">
        <f>'[8]RAB '!H2881</f>
        <v>138953.1</v>
      </c>
      <c r="W2905" s="429">
        <f t="shared" si="578"/>
        <v>-116014.8494470438</v>
      </c>
    </row>
    <row r="2906" spans="1:391" s="342" customFormat="1" ht="34.5" customHeight="1" x14ac:dyDescent="0.25">
      <c r="A2906" s="1774" t="s">
        <v>25</v>
      </c>
      <c r="B2906" s="1782" t="s">
        <v>1751</v>
      </c>
      <c r="C2906" s="1695"/>
      <c r="D2906" s="1695"/>
      <c r="E2906" s="1696"/>
      <c r="F2906" s="1781">
        <v>0.47</v>
      </c>
      <c r="G2906" s="1628" t="str">
        <f>IF(ISBLANK(H2906),"",IF(H2906="BN",VLOOKUP(B2906,'[4]V. BAHAN'!$B$8:$E$14999,3,FALSE),IFERROR(VLOOKUP(H2906,'[4]III. DAFTAR AHS'!$B$7:$H$14999,5,FALSE),"ls")))</f>
        <v xml:space="preserve">m2 </v>
      </c>
      <c r="H2906" s="1781" t="s">
        <v>1531</v>
      </c>
      <c r="I2906" s="1776" t="s">
        <v>1532</v>
      </c>
      <c r="J2906" s="1486">
        <f>VLOOKUP(B2906,'[5] RAB LAMA'!$B$9:$E$5553,4,FALSE)</f>
        <v>46613.134271000003</v>
      </c>
      <c r="K2906" s="1486">
        <f t="shared" si="586"/>
        <v>21908.173107369999</v>
      </c>
      <c r="L2906" s="437">
        <f t="shared" si="587"/>
        <v>5.7333037472304788E-5</v>
      </c>
      <c r="M2906" s="1777"/>
      <c r="N2906" s="1777">
        <f t="shared" si="588"/>
        <v>0</v>
      </c>
      <c r="O2906" s="1777">
        <f t="shared" si="589"/>
        <v>0</v>
      </c>
      <c r="P2906" s="1777">
        <f t="shared" si="590"/>
        <v>0</v>
      </c>
      <c r="Q2906" s="1777"/>
      <c r="R2906" s="1777">
        <f t="shared" si="591"/>
        <v>0</v>
      </c>
      <c r="S2906" s="1778"/>
      <c r="T2906" s="359">
        <f>'[16]LAP MINGGUAN'!R2906</f>
        <v>0</v>
      </c>
      <c r="U2906" s="359">
        <f t="shared" si="579"/>
        <v>0</v>
      </c>
      <c r="V2906" s="429">
        <f>'[8]RAB '!H2882</f>
        <v>22938.250552956204</v>
      </c>
      <c r="W2906" s="429">
        <f t="shared" si="578"/>
        <v>-1030.0774455862047</v>
      </c>
    </row>
    <row r="2907" spans="1:391" s="342" customFormat="1" ht="34.5" customHeight="1" x14ac:dyDescent="0.25">
      <c r="A2907" s="1774" t="s">
        <v>25</v>
      </c>
      <c r="B2907" s="1782" t="s">
        <v>1752</v>
      </c>
      <c r="C2907" s="1695"/>
      <c r="D2907" s="1695"/>
      <c r="E2907" s="1696"/>
      <c r="F2907" s="1781">
        <v>0.47</v>
      </c>
      <c r="G2907" s="1628" t="str">
        <f>IF(ISBLANK(H2907),"",IF(H2907="BN",VLOOKUP(B2907,'[4]V. BAHAN'!$B$8:$E$14999,3,FALSE),IFERROR(VLOOKUP(H2907,'[4]III. DAFTAR AHS'!$B$7:$H$14999,5,FALSE),"ls")))</f>
        <v xml:space="preserve">m2 </v>
      </c>
      <c r="H2907" s="1781" t="s">
        <v>1534</v>
      </c>
      <c r="I2907" s="1776" t="s">
        <v>1535</v>
      </c>
      <c r="J2907" s="1486">
        <f>VLOOKUP(B2907,'[5] RAB LAMA'!$B$9:$E$5553,4,FALSE)</f>
        <v>38370.471218750004</v>
      </c>
      <c r="K2907" s="1486">
        <f t="shared" si="586"/>
        <v>18034.121472812501</v>
      </c>
      <c r="L2907" s="437">
        <f t="shared" si="587"/>
        <v>4.7194759559072054E-5</v>
      </c>
      <c r="M2907" s="1777"/>
      <c r="N2907" s="1777">
        <f t="shared" si="588"/>
        <v>0</v>
      </c>
      <c r="O2907" s="1777">
        <f t="shared" si="589"/>
        <v>0</v>
      </c>
      <c r="P2907" s="1777">
        <f t="shared" si="590"/>
        <v>0</v>
      </c>
      <c r="Q2907" s="1777"/>
      <c r="R2907" s="1777">
        <f t="shared" si="591"/>
        <v>0</v>
      </c>
      <c r="S2907" s="1778"/>
      <c r="T2907" s="359">
        <f>'[16]LAP MINGGUAN'!R2907</f>
        <v>0</v>
      </c>
      <c r="U2907" s="359">
        <f t="shared" si="579"/>
        <v>0</v>
      </c>
      <c r="V2907" s="429">
        <f>'[8]RAB '!H2883</f>
        <v>21908.173107369999</v>
      </c>
      <c r="W2907" s="429">
        <f t="shared" si="578"/>
        <v>-3874.0516345574979</v>
      </c>
    </row>
    <row r="2908" spans="1:391" s="342" customFormat="1" ht="34.5" customHeight="1" x14ac:dyDescent="0.25">
      <c r="A2908" s="1774" t="s">
        <v>25</v>
      </c>
      <c r="B2908" s="1782" t="s">
        <v>1753</v>
      </c>
      <c r="C2908" s="1695"/>
      <c r="D2908" s="1695"/>
      <c r="E2908" s="1696"/>
      <c r="F2908" s="1781">
        <v>61.31</v>
      </c>
      <c r="G2908" s="1628" t="str">
        <f>IF(ISBLANK(H2908),"",IF(H2908="BN",VLOOKUP(B2908,'[4]V. BAHAN'!$B$8:$E$14999,3,FALSE),IFERROR(VLOOKUP(H2908,'[4]III. DAFTAR AHS'!$B$7:$H$14999,5,FALSE),"ls")))</f>
        <v xml:space="preserve">kg </v>
      </c>
      <c r="H2908" s="1781" t="s">
        <v>672</v>
      </c>
      <c r="I2908" s="1776" t="s">
        <v>468</v>
      </c>
      <c r="J2908" s="1486">
        <f>VLOOKUP(B2908,'[5] RAB LAMA'!$B$9:$E$5553,4,FALSE)</f>
        <v>24024.261352000001</v>
      </c>
      <c r="K2908" s="1486">
        <f t="shared" si="586"/>
        <v>1472927.4634911201</v>
      </c>
      <c r="L2908" s="437">
        <f t="shared" si="587"/>
        <v>3.8546073670521971E-3</v>
      </c>
      <c r="M2908" s="1777"/>
      <c r="N2908" s="1777">
        <f t="shared" si="588"/>
        <v>0</v>
      </c>
      <c r="O2908" s="1777">
        <f t="shared" si="589"/>
        <v>0</v>
      </c>
      <c r="P2908" s="1777">
        <f t="shared" si="590"/>
        <v>0</v>
      </c>
      <c r="Q2908" s="1777"/>
      <c r="R2908" s="1777">
        <f t="shared" si="591"/>
        <v>0</v>
      </c>
      <c r="S2908" s="1778"/>
      <c r="T2908" s="359">
        <f>'[16]LAP MINGGUAN'!R2908</f>
        <v>0</v>
      </c>
      <c r="U2908" s="359">
        <f t="shared" si="579"/>
        <v>0</v>
      </c>
      <c r="V2908" s="429">
        <f>'[8]RAB '!H2884</f>
        <v>18034.121472812501</v>
      </c>
      <c r="W2908" s="429">
        <f t="shared" si="578"/>
        <v>1454893.3420183077</v>
      </c>
    </row>
    <row r="2909" spans="1:391" s="342" customFormat="1" ht="34.5" customHeight="1" x14ac:dyDescent="0.25">
      <c r="A2909" s="1774" t="s">
        <v>25</v>
      </c>
      <c r="B2909" s="1782" t="s">
        <v>1754</v>
      </c>
      <c r="C2909" s="1695"/>
      <c r="D2909" s="1695"/>
      <c r="E2909" s="1696"/>
      <c r="F2909" s="1781">
        <v>2.4300000000000002</v>
      </c>
      <c r="G2909" s="1628" t="str">
        <f>IF(ISBLANK(H2909),"",IF(H2909="BN",VLOOKUP(B2909,'[4]V. BAHAN'!$B$8:$E$14999,3,FALSE),IFERROR(VLOOKUP(H2909,'[4]III. DAFTAR AHS'!$B$7:$H$14999,5,FALSE),"ls")))</f>
        <v xml:space="preserve">m2 </v>
      </c>
      <c r="H2909" s="1781" t="s">
        <v>1755</v>
      </c>
      <c r="I2909" s="1776" t="s">
        <v>468</v>
      </c>
      <c r="J2909" s="1486">
        <f>VLOOKUP(B2909,'[5] RAB LAMA'!$B$9:$E$5553,4,FALSE)</f>
        <v>89994.926287750015</v>
      </c>
      <c r="K2909" s="1486">
        <f t="shared" si="586"/>
        <v>218687.67087923255</v>
      </c>
      <c r="L2909" s="437">
        <f t="shared" si="587"/>
        <v>5.722991309134878E-4</v>
      </c>
      <c r="M2909" s="1777"/>
      <c r="N2909" s="1777">
        <f t="shared" si="588"/>
        <v>0</v>
      </c>
      <c r="O2909" s="1777">
        <f t="shared" si="589"/>
        <v>0</v>
      </c>
      <c r="P2909" s="1777">
        <f t="shared" si="590"/>
        <v>0</v>
      </c>
      <c r="Q2909" s="1777"/>
      <c r="R2909" s="1777">
        <f t="shared" si="591"/>
        <v>0</v>
      </c>
      <c r="S2909" s="1778"/>
      <c r="T2909" s="359">
        <f>'[16]LAP MINGGUAN'!R2909</f>
        <v>0</v>
      </c>
      <c r="U2909" s="359">
        <f t="shared" si="579"/>
        <v>0</v>
      </c>
      <c r="V2909" s="429">
        <f>'[8]RAB '!H2885</f>
        <v>1472927.4634911201</v>
      </c>
      <c r="W2909" s="429">
        <f t="shared" si="578"/>
        <v>-1254239.7926118877</v>
      </c>
    </row>
    <row r="2910" spans="1:391" s="342" customFormat="1" ht="34.5" customHeight="1" x14ac:dyDescent="0.25">
      <c r="A2910" s="1774" t="s">
        <v>25</v>
      </c>
      <c r="B2910" s="1782" t="s">
        <v>1756</v>
      </c>
      <c r="C2910" s="1695"/>
      <c r="D2910" s="1695"/>
      <c r="E2910" s="1696"/>
      <c r="F2910" s="1781">
        <v>2.21</v>
      </c>
      <c r="G2910" s="1628" t="str">
        <f>IF(ISBLANK(H2910),"",IF(H2910="BN",VLOOKUP(B2910,'[4]V. BAHAN'!$B$8:$E$14999,3,FALSE),IFERROR(VLOOKUP(H2910,'[4]III. DAFTAR AHS'!$B$7:$H$14999,5,FALSE),"ls")))</f>
        <v xml:space="preserve">m2 </v>
      </c>
      <c r="H2910" s="1781" t="s">
        <v>718</v>
      </c>
      <c r="I2910" s="1776" t="s">
        <v>719</v>
      </c>
      <c r="J2910" s="1486">
        <f>VLOOKUP(B2910,'[5] RAB LAMA'!$B$9:$E$5553,4,FALSE)</f>
        <v>35000</v>
      </c>
      <c r="K2910" s="1486">
        <f t="shared" si="586"/>
        <v>77350</v>
      </c>
      <c r="L2910" s="437">
        <f t="shared" si="587"/>
        <v>2.0242264960883117E-4</v>
      </c>
      <c r="M2910" s="1777"/>
      <c r="N2910" s="1777">
        <f t="shared" si="588"/>
        <v>0</v>
      </c>
      <c r="O2910" s="1777">
        <f t="shared" si="589"/>
        <v>0</v>
      </c>
      <c r="P2910" s="1777">
        <f t="shared" si="590"/>
        <v>0</v>
      </c>
      <c r="Q2910" s="1777"/>
      <c r="R2910" s="1777">
        <f t="shared" si="591"/>
        <v>0</v>
      </c>
      <c r="S2910" s="1778"/>
      <c r="T2910" s="359">
        <f>'[16]LAP MINGGUAN'!R2910</f>
        <v>0</v>
      </c>
      <c r="U2910" s="359">
        <f t="shared" si="579"/>
        <v>0</v>
      </c>
      <c r="V2910" s="429">
        <f>'[8]RAB '!H2886</f>
        <v>218687.67087923255</v>
      </c>
      <c r="W2910" s="429">
        <f t="shared" si="578"/>
        <v>-141337.67087923255</v>
      </c>
    </row>
    <row r="2911" spans="1:391" s="342" customFormat="1" ht="34.5" customHeight="1" thickBot="1" x14ac:dyDescent="0.3">
      <c r="A2911" s="1789"/>
      <c r="B2911" s="1804"/>
      <c r="C2911" s="1805"/>
      <c r="D2911" s="1805"/>
      <c r="E2911" s="1806"/>
      <c r="F2911" s="1794"/>
      <c r="G2911" s="1794" t="str">
        <f>IF(ISBLANK(H2911),"",IF(H2911="BN",VLOOKUP(B2911,'[4]V. BAHAN'!$B$8:$E$1099,3,FALSE),IFERROR(VLOOKUP(H2911,'[4]III. DAFTAR AHS'!$B$7:$H$872,5,FALSE),"ls")))</f>
        <v/>
      </c>
      <c r="H2911" s="1794"/>
      <c r="I2911" s="1794" t="s">
        <v>243</v>
      </c>
      <c r="J2911" s="1793"/>
      <c r="K2911" s="1793"/>
      <c r="L2911" s="460"/>
      <c r="M2911" s="1795"/>
      <c r="N2911" s="1795"/>
      <c r="O2911" s="1795"/>
      <c r="P2911" s="1795"/>
      <c r="Q2911" s="1795"/>
      <c r="R2911" s="1795"/>
      <c r="S2911" s="1796"/>
      <c r="T2911" s="359">
        <f>'[16]LAP MINGGUAN'!R2911</f>
        <v>0</v>
      </c>
      <c r="U2911" s="359">
        <f t="shared" si="579"/>
        <v>0</v>
      </c>
      <c r="V2911" s="429">
        <f>'[8]RAB '!H2887</f>
        <v>77350</v>
      </c>
      <c r="W2911" s="429">
        <f t="shared" si="578"/>
        <v>-77350</v>
      </c>
    </row>
    <row r="2912" spans="1:391" s="354" customFormat="1" ht="34.5" customHeight="1" thickBot="1" x14ac:dyDescent="0.3">
      <c r="A2912" s="422" t="s">
        <v>292</v>
      </c>
      <c r="B2912" s="655" t="s">
        <v>165</v>
      </c>
      <c r="C2912" s="656"/>
      <c r="D2912" s="656"/>
      <c r="E2912" s="656"/>
      <c r="F2912" s="425"/>
      <c r="G2912" s="425" t="str">
        <f>IF(ISBLANK(H2912),"",IF(H2912="BN",VLOOKUP(B2912,'[4]V. BAHAN'!$B$8:$E$1099,3,FALSE),IFERROR(VLOOKUP(H2912,'[4]III. DAFTAR AHS'!$B$7:$H$872,5,FALSE),"ls")))</f>
        <v/>
      </c>
      <c r="H2912" s="425"/>
      <c r="I2912" s="425" t="s">
        <v>243</v>
      </c>
      <c r="J2912" s="550"/>
      <c r="K2912" s="550"/>
      <c r="L2912" s="624"/>
      <c r="M2912" s="427"/>
      <c r="N2912" s="427"/>
      <c r="O2912" s="427"/>
      <c r="P2912" s="427"/>
      <c r="Q2912" s="427"/>
      <c r="R2912" s="427"/>
      <c r="S2912" s="428"/>
      <c r="T2912" s="359">
        <f>'[16]LAP MINGGUAN'!R2912</f>
        <v>0</v>
      </c>
      <c r="U2912" s="359">
        <f t="shared" si="579"/>
        <v>0</v>
      </c>
      <c r="V2912" s="429">
        <f>'[8]RAB '!H2888</f>
        <v>0</v>
      </c>
      <c r="W2912" s="429">
        <f t="shared" si="578"/>
        <v>0</v>
      </c>
      <c r="X2912" s="342"/>
      <c r="Y2912" s="342"/>
      <c r="Z2912" s="342"/>
      <c r="AA2912" s="342"/>
      <c r="AB2912" s="342"/>
      <c r="AC2912" s="342"/>
      <c r="AD2912" s="342"/>
      <c r="AE2912" s="342"/>
      <c r="AF2912" s="342"/>
      <c r="AG2912" s="342"/>
      <c r="AH2912" s="342"/>
      <c r="AI2912" s="342"/>
      <c r="AJ2912" s="342"/>
      <c r="AK2912" s="342"/>
      <c r="AL2912" s="342"/>
      <c r="AM2912" s="342"/>
      <c r="AN2912" s="342"/>
      <c r="AO2912" s="342"/>
      <c r="AP2912" s="342"/>
      <c r="AQ2912" s="342"/>
      <c r="AR2912" s="342"/>
      <c r="AS2912" s="342"/>
      <c r="AT2912" s="342"/>
      <c r="AU2912" s="342"/>
      <c r="AV2912" s="342"/>
      <c r="AW2912" s="342"/>
      <c r="AX2912" s="342"/>
      <c r="AY2912" s="342"/>
      <c r="AZ2912" s="342"/>
      <c r="BA2912" s="342"/>
      <c r="BB2912" s="342"/>
      <c r="BC2912" s="342"/>
      <c r="BD2912" s="342"/>
      <c r="BE2912" s="342"/>
      <c r="BF2912" s="342"/>
      <c r="BG2912" s="342"/>
      <c r="BH2912" s="342"/>
      <c r="BI2912" s="342"/>
      <c r="BJ2912" s="342"/>
      <c r="BK2912" s="342"/>
      <c r="BL2912" s="342"/>
      <c r="BM2912" s="342"/>
      <c r="BN2912" s="342"/>
      <c r="BO2912" s="342"/>
      <c r="BP2912" s="342"/>
      <c r="BQ2912" s="342"/>
      <c r="BR2912" s="342"/>
      <c r="BS2912" s="342"/>
      <c r="BT2912" s="342"/>
      <c r="BU2912" s="342"/>
      <c r="BV2912" s="342"/>
      <c r="BW2912" s="342"/>
      <c r="BX2912" s="342"/>
      <c r="BY2912" s="342"/>
      <c r="BZ2912" s="342"/>
      <c r="CA2912" s="342"/>
      <c r="CB2912" s="342"/>
      <c r="CC2912" s="342"/>
      <c r="CD2912" s="342"/>
      <c r="CE2912" s="342"/>
      <c r="CF2912" s="342"/>
      <c r="CG2912" s="342"/>
      <c r="CH2912" s="342"/>
      <c r="CI2912" s="342"/>
      <c r="CJ2912" s="342"/>
      <c r="CK2912" s="342"/>
      <c r="CL2912" s="342"/>
      <c r="CM2912" s="342"/>
      <c r="CN2912" s="342"/>
      <c r="CO2912" s="342"/>
      <c r="CP2912" s="342"/>
      <c r="CQ2912" s="342"/>
      <c r="CR2912" s="342"/>
      <c r="CS2912" s="342"/>
      <c r="CT2912" s="342"/>
      <c r="CU2912" s="342"/>
      <c r="CV2912" s="342"/>
      <c r="CW2912" s="342"/>
      <c r="CX2912" s="342"/>
      <c r="CY2912" s="342"/>
      <c r="CZ2912" s="342"/>
      <c r="DA2912" s="342"/>
      <c r="DB2912" s="342"/>
      <c r="DC2912" s="342"/>
      <c r="DD2912" s="342"/>
      <c r="DE2912" s="342"/>
      <c r="DF2912" s="342"/>
      <c r="DG2912" s="342"/>
      <c r="DH2912" s="342"/>
      <c r="DI2912" s="342"/>
      <c r="DJ2912" s="342"/>
      <c r="DK2912" s="342"/>
      <c r="DL2912" s="342"/>
      <c r="DM2912" s="342"/>
      <c r="DN2912" s="342"/>
      <c r="DO2912" s="342"/>
      <c r="DP2912" s="342"/>
      <c r="DQ2912" s="342"/>
      <c r="DR2912" s="342"/>
      <c r="DS2912" s="342"/>
      <c r="DT2912" s="342"/>
      <c r="DU2912" s="342"/>
      <c r="DV2912" s="342"/>
      <c r="DW2912" s="342"/>
      <c r="DX2912" s="342"/>
      <c r="DY2912" s="342"/>
      <c r="DZ2912" s="342"/>
      <c r="EA2912" s="342"/>
      <c r="EB2912" s="342"/>
      <c r="EC2912" s="342"/>
      <c r="ED2912" s="342"/>
      <c r="EE2912" s="342"/>
      <c r="EF2912" s="342"/>
      <c r="EG2912" s="342"/>
      <c r="EH2912" s="342"/>
      <c r="EI2912" s="342"/>
      <c r="EJ2912" s="342"/>
      <c r="EK2912" s="342"/>
      <c r="EL2912" s="342"/>
      <c r="EM2912" s="342"/>
      <c r="EN2912" s="342"/>
      <c r="EO2912" s="342"/>
      <c r="EP2912" s="342"/>
      <c r="EQ2912" s="342"/>
      <c r="ER2912" s="342"/>
      <c r="ES2912" s="342"/>
      <c r="ET2912" s="342"/>
      <c r="EU2912" s="342"/>
      <c r="EV2912" s="342"/>
      <c r="EW2912" s="342"/>
      <c r="EX2912" s="342"/>
      <c r="EY2912" s="342"/>
      <c r="EZ2912" s="342"/>
      <c r="FA2912" s="342"/>
      <c r="FB2912" s="342"/>
      <c r="FC2912" s="342"/>
      <c r="FD2912" s="342"/>
      <c r="FE2912" s="342"/>
      <c r="FF2912" s="342"/>
      <c r="FG2912" s="342"/>
      <c r="FH2912" s="342"/>
      <c r="FI2912" s="342"/>
      <c r="FJ2912" s="342"/>
      <c r="FK2912" s="342"/>
      <c r="FL2912" s="342"/>
      <c r="FM2912" s="342"/>
      <c r="FN2912" s="342"/>
      <c r="FO2912" s="342"/>
      <c r="FP2912" s="342"/>
      <c r="FQ2912" s="342"/>
      <c r="FR2912" s="342"/>
      <c r="FS2912" s="342"/>
      <c r="FT2912" s="342"/>
      <c r="FU2912" s="342"/>
      <c r="FV2912" s="342"/>
      <c r="FW2912" s="342"/>
      <c r="FX2912" s="342"/>
      <c r="FY2912" s="342"/>
      <c r="FZ2912" s="342"/>
      <c r="GA2912" s="342"/>
      <c r="GB2912" s="342"/>
      <c r="GC2912" s="342"/>
      <c r="GD2912" s="342"/>
      <c r="GE2912" s="342"/>
      <c r="GF2912" s="342"/>
      <c r="GG2912" s="342"/>
      <c r="GH2912" s="342"/>
      <c r="GI2912" s="342"/>
      <c r="GJ2912" s="342"/>
      <c r="GK2912" s="342"/>
      <c r="GL2912" s="342"/>
      <c r="GM2912" s="342"/>
      <c r="GN2912" s="342"/>
      <c r="GO2912" s="342"/>
      <c r="GP2912" s="342"/>
      <c r="GQ2912" s="342"/>
      <c r="GR2912" s="342"/>
      <c r="GS2912" s="342"/>
      <c r="GT2912" s="342"/>
      <c r="GU2912" s="342"/>
      <c r="GV2912" s="342"/>
      <c r="GW2912" s="342"/>
      <c r="GX2912" s="342"/>
      <c r="GY2912" s="342"/>
      <c r="GZ2912" s="342"/>
      <c r="HA2912" s="342"/>
      <c r="HB2912" s="342"/>
      <c r="HC2912" s="342"/>
      <c r="HD2912" s="342"/>
      <c r="HE2912" s="342"/>
      <c r="HF2912" s="342"/>
      <c r="HG2912" s="342"/>
      <c r="HH2912" s="342"/>
      <c r="HI2912" s="342"/>
      <c r="HJ2912" s="342"/>
      <c r="HK2912" s="342"/>
      <c r="HL2912" s="342"/>
      <c r="HM2912" s="342"/>
      <c r="HN2912" s="342"/>
      <c r="HO2912" s="342"/>
      <c r="HP2912" s="342"/>
      <c r="HQ2912" s="342"/>
      <c r="HR2912" s="342"/>
      <c r="HS2912" s="342"/>
      <c r="HT2912" s="342"/>
      <c r="HU2912" s="342"/>
      <c r="HV2912" s="342"/>
      <c r="HW2912" s="342"/>
      <c r="HX2912" s="342"/>
      <c r="HY2912" s="342"/>
      <c r="HZ2912" s="342"/>
      <c r="IA2912" s="342"/>
      <c r="IB2912" s="342"/>
      <c r="IC2912" s="342"/>
      <c r="ID2912" s="342"/>
      <c r="IE2912" s="342"/>
      <c r="IF2912" s="342"/>
      <c r="IG2912" s="342"/>
      <c r="IH2912" s="342"/>
      <c r="II2912" s="342"/>
      <c r="IJ2912" s="342"/>
      <c r="IK2912" s="342"/>
      <c r="IL2912" s="342"/>
      <c r="IM2912" s="342"/>
      <c r="IN2912" s="342"/>
      <c r="IO2912" s="342"/>
      <c r="IP2912" s="342"/>
      <c r="IQ2912" s="342"/>
      <c r="IR2912" s="342"/>
      <c r="IS2912" s="342"/>
      <c r="IT2912" s="342"/>
      <c r="IU2912" s="342"/>
      <c r="IV2912" s="342"/>
      <c r="IW2912" s="342"/>
      <c r="IX2912" s="342"/>
      <c r="IY2912" s="342"/>
      <c r="IZ2912" s="342"/>
      <c r="JA2912" s="342"/>
      <c r="JB2912" s="342"/>
      <c r="JC2912" s="342"/>
      <c r="JD2912" s="342"/>
      <c r="JE2912" s="342"/>
      <c r="JF2912" s="342"/>
      <c r="JG2912" s="342"/>
      <c r="JH2912" s="342"/>
      <c r="JI2912" s="342"/>
      <c r="JJ2912" s="342"/>
      <c r="JK2912" s="342"/>
      <c r="JL2912" s="342"/>
      <c r="JM2912" s="342"/>
      <c r="JN2912" s="342"/>
      <c r="JO2912" s="342"/>
      <c r="JP2912" s="342"/>
      <c r="JQ2912" s="342"/>
      <c r="JR2912" s="342"/>
      <c r="JS2912" s="342"/>
      <c r="JT2912" s="342"/>
      <c r="JU2912" s="342"/>
      <c r="JV2912" s="342"/>
      <c r="JW2912" s="342"/>
      <c r="JX2912" s="342"/>
      <c r="JY2912" s="342"/>
      <c r="JZ2912" s="342"/>
      <c r="KA2912" s="342"/>
      <c r="KB2912" s="342"/>
      <c r="KC2912" s="342"/>
      <c r="KD2912" s="342"/>
      <c r="KE2912" s="342"/>
      <c r="KF2912" s="342"/>
      <c r="KG2912" s="342"/>
      <c r="KH2912" s="342"/>
      <c r="KI2912" s="342"/>
      <c r="KJ2912" s="342"/>
      <c r="KK2912" s="342"/>
      <c r="KL2912" s="342"/>
      <c r="KM2912" s="342"/>
      <c r="KN2912" s="342"/>
      <c r="KO2912" s="342"/>
      <c r="KP2912" s="342"/>
      <c r="KQ2912" s="342"/>
      <c r="KR2912" s="342"/>
      <c r="KS2912" s="342"/>
      <c r="KT2912" s="342"/>
      <c r="KU2912" s="342"/>
      <c r="KV2912" s="342"/>
      <c r="KW2912" s="342"/>
      <c r="KX2912" s="342"/>
      <c r="KY2912" s="342"/>
      <c r="KZ2912" s="342"/>
      <c r="LA2912" s="342"/>
      <c r="LB2912" s="342"/>
      <c r="LC2912" s="342"/>
      <c r="LD2912" s="342"/>
      <c r="LE2912" s="342"/>
      <c r="LF2912" s="342"/>
      <c r="LG2912" s="342"/>
      <c r="LH2912" s="342"/>
      <c r="LI2912" s="342"/>
      <c r="LJ2912" s="342"/>
      <c r="LK2912" s="342"/>
      <c r="LL2912" s="342"/>
      <c r="LM2912" s="342"/>
      <c r="LN2912" s="342"/>
      <c r="LO2912" s="342"/>
      <c r="LP2912" s="342"/>
      <c r="LQ2912" s="342"/>
      <c r="LR2912" s="342"/>
      <c r="LS2912" s="342"/>
      <c r="LT2912" s="342"/>
      <c r="LU2912" s="342"/>
      <c r="LV2912" s="342"/>
      <c r="LW2912" s="342"/>
      <c r="LX2912" s="342"/>
      <c r="LY2912" s="342"/>
      <c r="LZ2912" s="342"/>
      <c r="MA2912" s="342"/>
      <c r="MB2912" s="342"/>
      <c r="MC2912" s="342"/>
      <c r="MD2912" s="342"/>
      <c r="ME2912" s="342"/>
      <c r="MF2912" s="342"/>
      <c r="MG2912" s="342"/>
      <c r="MH2912" s="342"/>
      <c r="MI2912" s="342"/>
      <c r="MJ2912" s="342"/>
      <c r="MK2912" s="342"/>
      <c r="ML2912" s="342"/>
      <c r="MM2912" s="342"/>
      <c r="MN2912" s="342"/>
      <c r="MO2912" s="342"/>
      <c r="MP2912" s="342"/>
      <c r="MQ2912" s="342"/>
      <c r="MR2912" s="342"/>
      <c r="MS2912" s="342"/>
      <c r="MT2912" s="342"/>
      <c r="MU2912" s="342"/>
      <c r="MV2912" s="342"/>
      <c r="MW2912" s="342"/>
      <c r="MX2912" s="342"/>
      <c r="MY2912" s="342"/>
      <c r="MZ2912" s="342"/>
      <c r="NA2912" s="342"/>
      <c r="NB2912" s="342"/>
      <c r="NC2912" s="342"/>
      <c r="ND2912" s="342"/>
      <c r="NE2912" s="342"/>
      <c r="NF2912" s="342"/>
      <c r="NG2912" s="342"/>
      <c r="NH2912" s="342"/>
      <c r="NI2912" s="342"/>
      <c r="NJ2912" s="342"/>
      <c r="NK2912" s="342"/>
      <c r="NL2912" s="342"/>
      <c r="NM2912" s="342"/>
      <c r="NN2912" s="342"/>
      <c r="NO2912" s="342"/>
      <c r="NP2912" s="342"/>
      <c r="NQ2912" s="342"/>
      <c r="NR2912" s="342"/>
      <c r="NS2912" s="342"/>
      <c r="NT2912" s="342"/>
      <c r="NU2912" s="342"/>
      <c r="NV2912" s="342"/>
      <c r="NW2912" s="342"/>
      <c r="NX2912" s="342"/>
      <c r="NY2912" s="342"/>
      <c r="NZ2912" s="342"/>
      <c r="OA2912" s="342"/>
    </row>
    <row r="2913" spans="1:391" s="342" customFormat="1" ht="34.5" customHeight="1" x14ac:dyDescent="0.25">
      <c r="A2913" s="1757"/>
      <c r="B2913" s="1493" t="s">
        <v>431</v>
      </c>
      <c r="C2913" s="1668"/>
      <c r="D2913" s="1668"/>
      <c r="E2913" s="1736"/>
      <c r="F2913" s="1453"/>
      <c r="G2913" s="1453" t="str">
        <f>IF(ISBLANK(H2913),"",IF(H2913="BN",VLOOKUP(B2913,'[4]V. BAHAN'!$B$8:$E$1099,3,FALSE),IFERROR(VLOOKUP(H2913,'[4]III. DAFTAR AHS'!$B$7:$H$872,5,FALSE),"ls")))</f>
        <v/>
      </c>
      <c r="H2913" s="1453"/>
      <c r="I2913" s="1453" t="s">
        <v>243</v>
      </c>
      <c r="J2913" s="1454"/>
      <c r="K2913" s="1454"/>
      <c r="L2913" s="437"/>
      <c r="M2913" s="1642"/>
      <c r="N2913" s="1642"/>
      <c r="O2913" s="1642"/>
      <c r="P2913" s="1642"/>
      <c r="Q2913" s="1642"/>
      <c r="R2913" s="1642"/>
      <c r="S2913" s="1643"/>
      <c r="T2913" s="359">
        <f>'[16]LAP MINGGUAN'!R2913</f>
        <v>0</v>
      </c>
      <c r="U2913" s="359">
        <f t="shared" si="579"/>
        <v>0</v>
      </c>
      <c r="V2913" s="429">
        <f>'[8]RAB '!H2889</f>
        <v>0</v>
      </c>
      <c r="W2913" s="429">
        <f t="shared" si="578"/>
        <v>0</v>
      </c>
    </row>
    <row r="2914" spans="1:391" s="342" customFormat="1" ht="90" customHeight="1" x14ac:dyDescent="0.25">
      <c r="A2914" s="1807"/>
      <c r="B2914" s="1808" t="s">
        <v>1504</v>
      </c>
      <c r="C2914" s="1809"/>
      <c r="D2914" s="1809"/>
      <c r="E2914" s="1810"/>
      <c r="F2914" s="1794"/>
      <c r="G2914" s="1794" t="str">
        <f>IF(ISBLANK(H2914),"",IF(H2914="BN",VLOOKUP(B2914,'[4]V. BAHAN'!$B$8:$E$1099,3,FALSE),IFERROR(VLOOKUP(H2914,'[4]III. DAFTAR AHS'!$B$7:$H$872,5,FALSE),"ls")))</f>
        <v/>
      </c>
      <c r="H2914" s="1794"/>
      <c r="I2914" s="1794" t="s">
        <v>243</v>
      </c>
      <c r="J2914" s="1793"/>
      <c r="K2914" s="1793"/>
      <c r="L2914" s="460"/>
      <c r="M2914" s="1795"/>
      <c r="N2914" s="1795"/>
      <c r="O2914" s="1795"/>
      <c r="P2914" s="1795"/>
      <c r="Q2914" s="1795"/>
      <c r="R2914" s="1795"/>
      <c r="S2914" s="1796"/>
      <c r="T2914" s="359">
        <f>'[16]LAP MINGGUAN'!R2914</f>
        <v>0</v>
      </c>
      <c r="U2914" s="359">
        <f t="shared" si="579"/>
        <v>0</v>
      </c>
      <c r="V2914" s="429">
        <f>'[8]RAB '!H2890</f>
        <v>0</v>
      </c>
      <c r="W2914" s="429">
        <f t="shared" si="578"/>
        <v>0</v>
      </c>
    </row>
    <row r="2915" spans="1:391" s="616" customFormat="1" ht="34.5" customHeight="1" x14ac:dyDescent="0.25">
      <c r="A2915" s="1313"/>
      <c r="B2915" s="1314" t="s">
        <v>119</v>
      </c>
      <c r="C2915" s="1314"/>
      <c r="D2915" s="1314"/>
      <c r="E2915" s="1314"/>
      <c r="F2915" s="1340"/>
      <c r="G2915" s="1315" t="str">
        <f>IF(ISBLANK(H2915),"",IF(H2915="BN",VLOOKUP(B2915,'[4]V. BAHAN'!$B$8:$E$1099,3,FALSE),IFERROR(VLOOKUP(H2915,'[4]III. DAFTAR AHS'!$B$7:$H$872,5,FALSE),"ls")))</f>
        <v/>
      </c>
      <c r="H2915" s="1315"/>
      <c r="I2915" s="1315" t="s">
        <v>243</v>
      </c>
      <c r="J2915" s="612"/>
      <c r="K2915" s="612"/>
      <c r="L2915" s="613"/>
      <c r="M2915" s="614"/>
      <c r="N2915" s="614"/>
      <c r="O2915" s="614"/>
      <c r="P2915" s="614"/>
      <c r="Q2915" s="614"/>
      <c r="R2915" s="614"/>
      <c r="S2915" s="615"/>
      <c r="T2915" s="359">
        <f>'[16]LAP MINGGUAN'!R2915</f>
        <v>0</v>
      </c>
      <c r="U2915" s="359">
        <f t="shared" si="579"/>
        <v>0</v>
      </c>
      <c r="V2915" s="429">
        <f>'[8]RAB '!H2891</f>
        <v>0</v>
      </c>
      <c r="W2915" s="429">
        <f t="shared" si="578"/>
        <v>0</v>
      </c>
      <c r="X2915" s="342"/>
      <c r="Y2915" s="342"/>
      <c r="Z2915" s="342"/>
      <c r="AA2915" s="342"/>
      <c r="AB2915" s="342"/>
      <c r="AC2915" s="342"/>
      <c r="AD2915" s="342"/>
      <c r="AE2915" s="342"/>
      <c r="AF2915" s="342"/>
      <c r="AG2915" s="342"/>
      <c r="AH2915" s="342"/>
      <c r="AI2915" s="342"/>
      <c r="AJ2915" s="342"/>
      <c r="AK2915" s="342"/>
      <c r="AL2915" s="342"/>
      <c r="AM2915" s="342"/>
      <c r="AN2915" s="342"/>
      <c r="AO2915" s="342"/>
      <c r="AP2915" s="342"/>
      <c r="AQ2915" s="342"/>
      <c r="AR2915" s="342"/>
      <c r="AS2915" s="342"/>
      <c r="AT2915" s="342"/>
      <c r="AU2915" s="342"/>
      <c r="AV2915" s="342"/>
      <c r="AW2915" s="342"/>
      <c r="AX2915" s="342"/>
      <c r="AY2915" s="342"/>
      <c r="AZ2915" s="342"/>
      <c r="BA2915" s="342"/>
      <c r="BB2915" s="342"/>
      <c r="BC2915" s="342"/>
      <c r="BD2915" s="342"/>
      <c r="BE2915" s="342"/>
      <c r="BF2915" s="342"/>
      <c r="BG2915" s="342"/>
      <c r="BH2915" s="342"/>
      <c r="BI2915" s="342"/>
      <c r="BJ2915" s="342"/>
      <c r="BK2915" s="342"/>
      <c r="BL2915" s="342"/>
      <c r="BM2915" s="342"/>
      <c r="BN2915" s="342"/>
      <c r="BO2915" s="342"/>
      <c r="BP2915" s="342"/>
      <c r="BQ2915" s="342"/>
      <c r="BR2915" s="342"/>
      <c r="BS2915" s="342"/>
      <c r="BT2915" s="342"/>
      <c r="BU2915" s="342"/>
      <c r="BV2915" s="342"/>
      <c r="BW2915" s="342"/>
      <c r="BX2915" s="342"/>
      <c r="BY2915" s="342"/>
      <c r="BZ2915" s="342"/>
      <c r="CA2915" s="342"/>
      <c r="CB2915" s="342"/>
      <c r="CC2915" s="342"/>
      <c r="CD2915" s="342"/>
      <c r="CE2915" s="342"/>
      <c r="CF2915" s="342"/>
      <c r="CG2915" s="342"/>
      <c r="CH2915" s="342"/>
      <c r="CI2915" s="342"/>
      <c r="CJ2915" s="342"/>
      <c r="CK2915" s="342"/>
      <c r="CL2915" s="342"/>
      <c r="CM2915" s="342"/>
      <c r="CN2915" s="342"/>
      <c r="CO2915" s="342"/>
      <c r="CP2915" s="342"/>
      <c r="CQ2915" s="342"/>
      <c r="CR2915" s="342"/>
      <c r="CS2915" s="342"/>
      <c r="CT2915" s="342"/>
      <c r="CU2915" s="342"/>
      <c r="CV2915" s="342"/>
      <c r="CW2915" s="342"/>
      <c r="CX2915" s="342"/>
      <c r="CY2915" s="342"/>
      <c r="CZ2915" s="342"/>
      <c r="DA2915" s="342"/>
      <c r="DB2915" s="342"/>
      <c r="DC2915" s="342"/>
      <c r="DD2915" s="342"/>
      <c r="DE2915" s="342"/>
      <c r="DF2915" s="342"/>
      <c r="DG2915" s="342"/>
      <c r="DH2915" s="342"/>
      <c r="DI2915" s="342"/>
      <c r="DJ2915" s="342"/>
      <c r="DK2915" s="342"/>
      <c r="DL2915" s="342"/>
      <c r="DM2915" s="342"/>
      <c r="DN2915" s="342"/>
      <c r="DO2915" s="342"/>
      <c r="DP2915" s="342"/>
      <c r="DQ2915" s="342"/>
      <c r="DR2915" s="342"/>
      <c r="DS2915" s="342"/>
      <c r="DT2915" s="342"/>
      <c r="DU2915" s="342"/>
      <c r="DV2915" s="342"/>
      <c r="DW2915" s="342"/>
      <c r="DX2915" s="342"/>
      <c r="DY2915" s="342"/>
      <c r="DZ2915" s="342"/>
      <c r="EA2915" s="342"/>
      <c r="EB2915" s="342"/>
      <c r="EC2915" s="342"/>
      <c r="ED2915" s="342"/>
      <c r="EE2915" s="342"/>
      <c r="EF2915" s="342"/>
      <c r="EG2915" s="342"/>
      <c r="EH2915" s="342"/>
      <c r="EI2915" s="342"/>
      <c r="EJ2915" s="342"/>
      <c r="EK2915" s="342"/>
      <c r="EL2915" s="342"/>
      <c r="EM2915" s="342"/>
      <c r="EN2915" s="342"/>
      <c r="EO2915" s="342"/>
      <c r="EP2915" s="342"/>
      <c r="EQ2915" s="342"/>
      <c r="ER2915" s="342"/>
      <c r="ES2915" s="342"/>
      <c r="ET2915" s="342"/>
      <c r="EU2915" s="342"/>
      <c r="EV2915" s="342"/>
      <c r="EW2915" s="342"/>
      <c r="EX2915" s="342"/>
      <c r="EY2915" s="342"/>
      <c r="EZ2915" s="342"/>
      <c r="FA2915" s="342"/>
      <c r="FB2915" s="342"/>
      <c r="FC2915" s="342"/>
      <c r="FD2915" s="342"/>
      <c r="FE2915" s="342"/>
      <c r="FF2915" s="342"/>
      <c r="FG2915" s="342"/>
      <c r="FH2915" s="342"/>
      <c r="FI2915" s="342"/>
      <c r="FJ2915" s="342"/>
      <c r="FK2915" s="342"/>
      <c r="FL2915" s="342"/>
      <c r="FM2915" s="342"/>
      <c r="FN2915" s="342"/>
      <c r="FO2915" s="342"/>
      <c r="FP2915" s="342"/>
      <c r="FQ2915" s="342"/>
      <c r="FR2915" s="342"/>
      <c r="FS2915" s="342"/>
      <c r="FT2915" s="342"/>
      <c r="FU2915" s="342"/>
      <c r="FV2915" s="342"/>
      <c r="FW2915" s="342"/>
      <c r="FX2915" s="342"/>
      <c r="FY2915" s="342"/>
      <c r="FZ2915" s="342"/>
      <c r="GA2915" s="342"/>
      <c r="GB2915" s="342"/>
      <c r="GC2915" s="342"/>
      <c r="GD2915" s="342"/>
      <c r="GE2915" s="342"/>
      <c r="GF2915" s="342"/>
      <c r="GG2915" s="342"/>
      <c r="GH2915" s="342"/>
      <c r="GI2915" s="342"/>
      <c r="GJ2915" s="342"/>
      <c r="GK2915" s="342"/>
      <c r="GL2915" s="342"/>
      <c r="GM2915" s="342"/>
      <c r="GN2915" s="342"/>
      <c r="GO2915" s="342"/>
      <c r="GP2915" s="342"/>
      <c r="GQ2915" s="342"/>
      <c r="GR2915" s="342"/>
      <c r="GS2915" s="342"/>
      <c r="GT2915" s="342"/>
      <c r="GU2915" s="342"/>
      <c r="GV2915" s="342"/>
      <c r="GW2915" s="342"/>
      <c r="GX2915" s="342"/>
      <c r="GY2915" s="342"/>
      <c r="GZ2915" s="342"/>
      <c r="HA2915" s="342"/>
      <c r="HB2915" s="342"/>
      <c r="HC2915" s="342"/>
      <c r="HD2915" s="342"/>
      <c r="HE2915" s="342"/>
      <c r="HF2915" s="342"/>
      <c r="HG2915" s="342"/>
      <c r="HH2915" s="342"/>
      <c r="HI2915" s="342"/>
      <c r="HJ2915" s="342"/>
      <c r="HK2915" s="342"/>
      <c r="HL2915" s="342"/>
      <c r="HM2915" s="342"/>
      <c r="HN2915" s="342"/>
      <c r="HO2915" s="342"/>
      <c r="HP2915" s="342"/>
      <c r="HQ2915" s="342"/>
      <c r="HR2915" s="342"/>
      <c r="HS2915" s="342"/>
      <c r="HT2915" s="342"/>
      <c r="HU2915" s="342"/>
      <c r="HV2915" s="342"/>
      <c r="HW2915" s="342"/>
      <c r="HX2915" s="342"/>
      <c r="HY2915" s="342"/>
      <c r="HZ2915" s="342"/>
      <c r="IA2915" s="342"/>
      <c r="IB2915" s="342"/>
      <c r="IC2915" s="342"/>
      <c r="ID2915" s="342"/>
      <c r="IE2915" s="342"/>
      <c r="IF2915" s="342"/>
      <c r="IG2915" s="342"/>
      <c r="IH2915" s="342"/>
      <c r="II2915" s="342"/>
      <c r="IJ2915" s="342"/>
      <c r="IK2915" s="342"/>
      <c r="IL2915" s="342"/>
      <c r="IM2915" s="342"/>
      <c r="IN2915" s="342"/>
      <c r="IO2915" s="342"/>
      <c r="IP2915" s="342"/>
      <c r="IQ2915" s="342"/>
      <c r="IR2915" s="342"/>
      <c r="IS2915" s="342"/>
      <c r="IT2915" s="342"/>
      <c r="IU2915" s="342"/>
      <c r="IV2915" s="342"/>
      <c r="IW2915" s="342"/>
      <c r="IX2915" s="342"/>
      <c r="IY2915" s="342"/>
      <c r="IZ2915" s="342"/>
      <c r="JA2915" s="342"/>
      <c r="JB2915" s="342"/>
      <c r="JC2915" s="342"/>
      <c r="JD2915" s="342"/>
      <c r="JE2915" s="342"/>
      <c r="JF2915" s="342"/>
      <c r="JG2915" s="342"/>
      <c r="JH2915" s="342"/>
      <c r="JI2915" s="342"/>
      <c r="JJ2915" s="342"/>
      <c r="JK2915" s="342"/>
      <c r="JL2915" s="342"/>
      <c r="JM2915" s="342"/>
      <c r="JN2915" s="342"/>
      <c r="JO2915" s="342"/>
      <c r="JP2915" s="342"/>
      <c r="JQ2915" s="342"/>
      <c r="JR2915" s="342"/>
      <c r="JS2915" s="342"/>
      <c r="JT2915" s="342"/>
      <c r="JU2915" s="342"/>
      <c r="JV2915" s="342"/>
      <c r="JW2915" s="342"/>
      <c r="JX2915" s="342"/>
      <c r="JY2915" s="342"/>
      <c r="JZ2915" s="342"/>
      <c r="KA2915" s="342"/>
      <c r="KB2915" s="342"/>
      <c r="KC2915" s="342"/>
      <c r="KD2915" s="342"/>
      <c r="KE2915" s="342"/>
      <c r="KF2915" s="342"/>
      <c r="KG2915" s="342"/>
      <c r="KH2915" s="342"/>
      <c r="KI2915" s="342"/>
      <c r="KJ2915" s="342"/>
      <c r="KK2915" s="342"/>
      <c r="KL2915" s="342"/>
      <c r="KM2915" s="342"/>
      <c r="KN2915" s="342"/>
      <c r="KO2915" s="342"/>
      <c r="KP2915" s="342"/>
      <c r="KQ2915" s="342"/>
      <c r="KR2915" s="342"/>
      <c r="KS2915" s="342"/>
      <c r="KT2915" s="342"/>
      <c r="KU2915" s="342"/>
      <c r="KV2915" s="342"/>
      <c r="KW2915" s="342"/>
      <c r="KX2915" s="342"/>
      <c r="KY2915" s="342"/>
      <c r="KZ2915" s="342"/>
      <c r="LA2915" s="342"/>
      <c r="LB2915" s="342"/>
      <c r="LC2915" s="342"/>
      <c r="LD2915" s="342"/>
      <c r="LE2915" s="342"/>
      <c r="LF2915" s="342"/>
      <c r="LG2915" s="342"/>
      <c r="LH2915" s="342"/>
      <c r="LI2915" s="342"/>
      <c r="LJ2915" s="342"/>
      <c r="LK2915" s="342"/>
      <c r="LL2915" s="342"/>
      <c r="LM2915" s="342"/>
      <c r="LN2915" s="342"/>
      <c r="LO2915" s="342"/>
      <c r="LP2915" s="342"/>
      <c r="LQ2915" s="342"/>
      <c r="LR2915" s="342"/>
      <c r="LS2915" s="342"/>
      <c r="LT2915" s="342"/>
      <c r="LU2915" s="342"/>
      <c r="LV2915" s="342"/>
      <c r="LW2915" s="342"/>
      <c r="LX2915" s="342"/>
      <c r="LY2915" s="342"/>
      <c r="LZ2915" s="342"/>
      <c r="MA2915" s="342"/>
      <c r="MB2915" s="342"/>
      <c r="MC2915" s="342"/>
      <c r="MD2915" s="342"/>
      <c r="ME2915" s="342"/>
      <c r="MF2915" s="342"/>
      <c r="MG2915" s="342"/>
      <c r="MH2915" s="342"/>
      <c r="MI2915" s="342"/>
      <c r="MJ2915" s="342"/>
      <c r="MK2915" s="342"/>
      <c r="ML2915" s="342"/>
      <c r="MM2915" s="342"/>
      <c r="MN2915" s="342"/>
      <c r="MO2915" s="342"/>
      <c r="MP2915" s="342"/>
      <c r="MQ2915" s="342"/>
      <c r="MR2915" s="342"/>
      <c r="MS2915" s="342"/>
      <c r="MT2915" s="342"/>
      <c r="MU2915" s="342"/>
      <c r="MV2915" s="342"/>
      <c r="MW2915" s="342"/>
      <c r="MX2915" s="342"/>
      <c r="MY2915" s="342"/>
      <c r="MZ2915" s="342"/>
      <c r="NA2915" s="342"/>
      <c r="NB2915" s="342"/>
      <c r="NC2915" s="342"/>
      <c r="ND2915" s="342"/>
      <c r="NE2915" s="342"/>
      <c r="NF2915" s="342"/>
      <c r="NG2915" s="342"/>
      <c r="NH2915" s="342"/>
      <c r="NI2915" s="342"/>
      <c r="NJ2915" s="342"/>
      <c r="NK2915" s="342"/>
      <c r="NL2915" s="342"/>
      <c r="NM2915" s="342"/>
      <c r="NN2915" s="342"/>
      <c r="NO2915" s="342"/>
      <c r="NP2915" s="342"/>
      <c r="NQ2915" s="342"/>
      <c r="NR2915" s="342"/>
      <c r="NS2915" s="342"/>
      <c r="NT2915" s="342"/>
      <c r="NU2915" s="342"/>
      <c r="NV2915" s="342"/>
      <c r="NW2915" s="342"/>
      <c r="NX2915" s="342"/>
      <c r="NY2915" s="342"/>
      <c r="NZ2915" s="342"/>
      <c r="OA2915" s="342"/>
    </row>
    <row r="2916" spans="1:391" s="342" customFormat="1" ht="34.5" customHeight="1" x14ac:dyDescent="0.25">
      <c r="A2916" s="1709">
        <v>1</v>
      </c>
      <c r="B2916" s="1677" t="s">
        <v>1757</v>
      </c>
      <c r="C2916" s="1678"/>
      <c r="D2916" s="1678"/>
      <c r="E2916" s="1679"/>
      <c r="F2916" s="1769">
        <v>4.2</v>
      </c>
      <c r="G2916" s="1628" t="str">
        <f>IF(ISBLANK(H2916),"",IF(H2916="BN",VLOOKUP(B2916,'[4]V. BAHAN'!$B$8:$E$14999,3,FALSE),IFERROR(VLOOKUP(H2916,'[4]III. DAFTAR AHS'!$B$7:$H$14999,5,FALSE),"ls")))</f>
        <v xml:space="preserve">m1 </v>
      </c>
      <c r="H2916" s="1769" t="s">
        <v>1705</v>
      </c>
      <c r="I2916" s="1485" t="s">
        <v>1706</v>
      </c>
      <c r="J2916" s="1486">
        <f>VLOOKUP(B2916,'[5] RAB LAMA'!$B$9:$E$5553,4,FALSE)</f>
        <v>178017.10479575003</v>
      </c>
      <c r="K2916" s="1486">
        <f t="shared" ref="K2916:K2922" si="592">J2916*F2916</f>
        <v>747671.84014215018</v>
      </c>
      <c r="L2916" s="437">
        <f t="shared" ref="L2916:L2922" si="593">K2916/$K$4349*100</f>
        <v>1.9566349698705169E-3</v>
      </c>
      <c r="M2916" s="1642"/>
      <c r="N2916" s="1642">
        <f t="shared" ref="N2916:N2922" si="594">L2916*M2916/100</f>
        <v>0</v>
      </c>
      <c r="O2916" s="1642">
        <f t="shared" ref="O2916:O2922" si="595">Q2916-M2916</f>
        <v>0</v>
      </c>
      <c r="P2916" s="1642">
        <f t="shared" ref="P2916:P2922" si="596">L2916*O2916/100</f>
        <v>0</v>
      </c>
      <c r="Q2916" s="1642"/>
      <c r="R2916" s="1642">
        <f t="shared" ref="R2916:R2922" si="597">L2916*Q2916/100</f>
        <v>0</v>
      </c>
      <c r="S2916" s="1643"/>
      <c r="T2916" s="359">
        <f>'[16]LAP MINGGUAN'!R2916</f>
        <v>0</v>
      </c>
      <c r="U2916" s="359">
        <f t="shared" si="579"/>
        <v>0</v>
      </c>
      <c r="V2916" s="429">
        <f>'[8]RAB '!H2892</f>
        <v>0</v>
      </c>
      <c r="W2916" s="429">
        <f t="shared" ref="W2916:W2979" si="598">K2916-V2916</f>
        <v>747671.84014215018</v>
      </c>
    </row>
    <row r="2917" spans="1:391" s="342" customFormat="1" ht="34.5" customHeight="1" x14ac:dyDescent="0.25">
      <c r="A2917" s="1714">
        <f t="shared" ref="A2917:A2922" si="599">+A2916+1</f>
        <v>2</v>
      </c>
      <c r="B2917" s="1783" t="s">
        <v>1758</v>
      </c>
      <c r="C2917" s="1698"/>
      <c r="D2917" s="1698"/>
      <c r="E2917" s="1699"/>
      <c r="F2917" s="1786">
        <v>21.97</v>
      </c>
      <c r="G2917" s="1628" t="str">
        <f>IF(ISBLANK(H2917),"",IF(H2917="BN",VLOOKUP(B2917,'[4]V. BAHAN'!$B$8:$E$14999,3,FALSE),IFERROR(VLOOKUP(H2917,'[4]III. DAFTAR AHS'!$B$7:$H$14999,5,FALSE),"ls")))</f>
        <v xml:space="preserve">m1 </v>
      </c>
      <c r="H2917" s="1781" t="s">
        <v>1680</v>
      </c>
      <c r="I2917" s="1776" t="s">
        <v>1681</v>
      </c>
      <c r="J2917" s="1486">
        <f>VLOOKUP(B2917,'[5] RAB LAMA'!$B$9:$E$5553,4,FALSE)</f>
        <v>40367.786017334605</v>
      </c>
      <c r="K2917" s="1486">
        <f t="shared" si="592"/>
        <v>886880.25880084129</v>
      </c>
      <c r="L2917" s="437">
        <f t="shared" si="593"/>
        <v>2.3209392614380376E-3</v>
      </c>
      <c r="M2917" s="1777"/>
      <c r="N2917" s="1777">
        <f t="shared" si="594"/>
        <v>0</v>
      </c>
      <c r="O2917" s="1777">
        <f t="shared" si="595"/>
        <v>0</v>
      </c>
      <c r="P2917" s="1777">
        <f t="shared" si="596"/>
        <v>0</v>
      </c>
      <c r="Q2917" s="1777"/>
      <c r="R2917" s="1777">
        <f t="shared" si="597"/>
        <v>0</v>
      </c>
      <c r="S2917" s="1778"/>
      <c r="T2917" s="359">
        <f>'[16]LAP MINGGUAN'!R2917</f>
        <v>0</v>
      </c>
      <c r="U2917" s="359">
        <f t="shared" ref="U2917:U2980" si="600">N2917-T2917</f>
        <v>0</v>
      </c>
      <c r="V2917" s="429">
        <f>'[8]RAB '!H2893</f>
        <v>747671.84014215018</v>
      </c>
      <c r="W2917" s="429">
        <f t="shared" si="598"/>
        <v>139208.41865869111</v>
      </c>
    </row>
    <row r="2918" spans="1:391" s="342" customFormat="1" ht="34.5" customHeight="1" x14ac:dyDescent="0.25">
      <c r="A2918" s="1714">
        <f t="shared" si="599"/>
        <v>3</v>
      </c>
      <c r="B2918" s="1783" t="s">
        <v>1759</v>
      </c>
      <c r="C2918" s="1698"/>
      <c r="D2918" s="1698"/>
      <c r="E2918" s="1699"/>
      <c r="F2918" s="1786">
        <v>3.82</v>
      </c>
      <c r="G2918" s="1628" t="str">
        <f>IF(ISBLANK(H2918),"",IF(H2918="BN",VLOOKUP(B2918,'[4]V. BAHAN'!$B$8:$E$14999,3,FALSE),IFERROR(VLOOKUP(H2918,'[4]III. DAFTAR AHS'!$B$7:$H$14999,5,FALSE),"ls")))</f>
        <v xml:space="preserve">m1 </v>
      </c>
      <c r="H2918" s="1781" t="s">
        <v>1092</v>
      </c>
      <c r="I2918" s="1776" t="s">
        <v>1093</v>
      </c>
      <c r="J2918" s="1486">
        <f>VLOOKUP(B2918,'[5] RAB LAMA'!$B$9:$E$5553,4,FALSE)</f>
        <v>52702.949068863214</v>
      </c>
      <c r="K2918" s="1486">
        <f t="shared" si="592"/>
        <v>201325.26544305746</v>
      </c>
      <c r="L2918" s="437">
        <f t="shared" si="593"/>
        <v>5.2686223224544218E-4</v>
      </c>
      <c r="M2918" s="1777"/>
      <c r="N2918" s="1777">
        <f t="shared" si="594"/>
        <v>0</v>
      </c>
      <c r="O2918" s="1777">
        <f t="shared" si="595"/>
        <v>0</v>
      </c>
      <c r="P2918" s="1777">
        <f t="shared" si="596"/>
        <v>0</v>
      </c>
      <c r="Q2918" s="1777"/>
      <c r="R2918" s="1777">
        <f t="shared" si="597"/>
        <v>0</v>
      </c>
      <c r="S2918" s="1778"/>
      <c r="T2918" s="359">
        <f>'[16]LAP MINGGUAN'!R2918</f>
        <v>0</v>
      </c>
      <c r="U2918" s="359">
        <f t="shared" si="600"/>
        <v>0</v>
      </c>
      <c r="V2918" s="429">
        <f>'[8]RAB '!H2894</f>
        <v>886880.25880084129</v>
      </c>
      <c r="W2918" s="429">
        <f t="shared" si="598"/>
        <v>-685554.99335778388</v>
      </c>
    </row>
    <row r="2919" spans="1:391" s="342" customFormat="1" ht="34.5" customHeight="1" x14ac:dyDescent="0.25">
      <c r="A2919" s="1714">
        <f t="shared" si="599"/>
        <v>4</v>
      </c>
      <c r="B2919" s="1783" t="s">
        <v>1760</v>
      </c>
      <c r="C2919" s="1698"/>
      <c r="D2919" s="1698"/>
      <c r="E2919" s="1699"/>
      <c r="F2919" s="1786">
        <v>49.34</v>
      </c>
      <c r="G2919" s="1628" t="str">
        <f>IF(ISBLANK(H2919),"",IF(H2919="BN",VLOOKUP(B2919,'[4]V. BAHAN'!$B$8:$E$14999,3,FALSE),IFERROR(VLOOKUP(H2919,'[4]III. DAFTAR AHS'!$B$7:$H$14999,5,FALSE),"ls")))</f>
        <v xml:space="preserve">m1 </v>
      </c>
      <c r="H2919" s="1781" t="s">
        <v>1702</v>
      </c>
      <c r="I2919" s="1776" t="s">
        <v>1703</v>
      </c>
      <c r="J2919" s="1486">
        <f>VLOOKUP(B2919,'[5] RAB LAMA'!$B$9:$E$5553,4,FALSE)</f>
        <v>98014.907850160103</v>
      </c>
      <c r="K2919" s="1486">
        <f t="shared" si="592"/>
        <v>4836055.5533269001</v>
      </c>
      <c r="L2919" s="437">
        <f t="shared" si="593"/>
        <v>1.2655813558628742E-2</v>
      </c>
      <c r="M2919" s="1777"/>
      <c r="N2919" s="1777">
        <f t="shared" si="594"/>
        <v>0</v>
      </c>
      <c r="O2919" s="1777">
        <f t="shared" si="595"/>
        <v>0</v>
      </c>
      <c r="P2919" s="1777">
        <f t="shared" si="596"/>
        <v>0</v>
      </c>
      <c r="Q2919" s="1777"/>
      <c r="R2919" s="1777">
        <f t="shared" si="597"/>
        <v>0</v>
      </c>
      <c r="S2919" s="1778"/>
      <c r="T2919" s="359">
        <f>'[16]LAP MINGGUAN'!R2919</f>
        <v>0</v>
      </c>
      <c r="U2919" s="359">
        <f t="shared" si="600"/>
        <v>0</v>
      </c>
      <c r="V2919" s="429">
        <f>'[8]RAB '!H2895</f>
        <v>201325.26544305746</v>
      </c>
      <c r="W2919" s="429">
        <f t="shared" si="598"/>
        <v>4634730.2878838424</v>
      </c>
    </row>
    <row r="2920" spans="1:391" s="342" customFormat="1" ht="34.5" customHeight="1" x14ac:dyDescent="0.25">
      <c r="A2920" s="1714">
        <f t="shared" si="599"/>
        <v>5</v>
      </c>
      <c r="B2920" s="1783" t="s">
        <v>1761</v>
      </c>
      <c r="C2920" s="1698"/>
      <c r="D2920" s="1698"/>
      <c r="E2920" s="1699"/>
      <c r="F2920" s="1786">
        <v>26.28</v>
      </c>
      <c r="G2920" s="1628" t="str">
        <f>IF(ISBLANK(H2920),"",IF(H2920="BN",VLOOKUP(B2920,'[4]V. BAHAN'!$B$8:$E$14999,3,FALSE),IFERROR(VLOOKUP(H2920,'[4]III. DAFTAR AHS'!$B$7:$H$14999,5,FALSE),"ls")))</f>
        <v xml:space="preserve">m1 </v>
      </c>
      <c r="H2920" s="1781" t="s">
        <v>1705</v>
      </c>
      <c r="I2920" s="1776" t="s">
        <v>1706</v>
      </c>
      <c r="J2920" s="1486">
        <f>VLOOKUP(B2920,'[5] RAB LAMA'!$B$9:$E$5553,4,FALSE)</f>
        <v>178017.10479575003</v>
      </c>
      <c r="K2920" s="1486">
        <f t="shared" si="592"/>
        <v>4678289.5140323108</v>
      </c>
      <c r="L2920" s="437">
        <f t="shared" si="593"/>
        <v>1.2242944525761235E-2</v>
      </c>
      <c r="M2920" s="1777"/>
      <c r="N2920" s="1777">
        <f t="shared" si="594"/>
        <v>0</v>
      </c>
      <c r="O2920" s="1777">
        <f t="shared" si="595"/>
        <v>0</v>
      </c>
      <c r="P2920" s="1777">
        <f t="shared" si="596"/>
        <v>0</v>
      </c>
      <c r="Q2920" s="1777"/>
      <c r="R2920" s="1777">
        <f t="shared" si="597"/>
        <v>0</v>
      </c>
      <c r="S2920" s="1778"/>
      <c r="T2920" s="359">
        <f>'[16]LAP MINGGUAN'!R2920</f>
        <v>0</v>
      </c>
      <c r="U2920" s="359">
        <f t="shared" si="600"/>
        <v>0</v>
      </c>
      <c r="V2920" s="429">
        <f>'[8]RAB '!H2896</f>
        <v>4836055.5533269001</v>
      </c>
      <c r="W2920" s="429">
        <f t="shared" si="598"/>
        <v>-157766.03929458931</v>
      </c>
    </row>
    <row r="2921" spans="1:391" s="342" customFormat="1" ht="34.5" customHeight="1" x14ac:dyDescent="0.25">
      <c r="A2921" s="1714">
        <f t="shared" si="599"/>
        <v>6</v>
      </c>
      <c r="B2921" s="1783" t="s">
        <v>1707</v>
      </c>
      <c r="C2921" s="1698"/>
      <c r="D2921" s="1698"/>
      <c r="E2921" s="1699"/>
      <c r="F2921" s="1786">
        <v>4</v>
      </c>
      <c r="G2921" s="1628" t="str">
        <f>IF(ISBLANK(H2921),"",IF(H2921="BN",VLOOKUP(B2921,'[4]V. BAHAN'!$B$8:$E$14999,3,FALSE),IFERROR(VLOOKUP(H2921,'[4]III. DAFTAR AHS'!$B$7:$H$14999,5,FALSE),"ls")))</f>
        <v xml:space="preserve">bh </v>
      </c>
      <c r="H2921" s="1781" t="s">
        <v>1708</v>
      </c>
      <c r="I2921" s="1776" t="s">
        <v>1709</v>
      </c>
      <c r="J2921" s="1486">
        <f>VLOOKUP(B2921,'[5] RAB LAMA'!$B$9:$E$5553,4,FALSE)</f>
        <v>314852.41672500002</v>
      </c>
      <c r="K2921" s="1486">
        <f t="shared" si="592"/>
        <v>1259409.6669000001</v>
      </c>
      <c r="L2921" s="437">
        <f t="shared" si="593"/>
        <v>3.295837643398494E-3</v>
      </c>
      <c r="M2921" s="1777"/>
      <c r="N2921" s="1777">
        <f t="shared" si="594"/>
        <v>0</v>
      </c>
      <c r="O2921" s="1777">
        <f t="shared" si="595"/>
        <v>0</v>
      </c>
      <c r="P2921" s="1777">
        <f t="shared" si="596"/>
        <v>0</v>
      </c>
      <c r="Q2921" s="1777"/>
      <c r="R2921" s="1777">
        <f t="shared" si="597"/>
        <v>0</v>
      </c>
      <c r="S2921" s="1778"/>
      <c r="T2921" s="359">
        <f>'[16]LAP MINGGUAN'!R2921</f>
        <v>0</v>
      </c>
      <c r="U2921" s="359">
        <f t="shared" si="600"/>
        <v>0</v>
      </c>
      <c r="V2921" s="429">
        <f>'[8]RAB '!H2897</f>
        <v>4678289.5140323108</v>
      </c>
      <c r="W2921" s="429">
        <f t="shared" si="598"/>
        <v>-3418879.8471323107</v>
      </c>
    </row>
    <row r="2922" spans="1:391" s="342" customFormat="1" ht="34.5" customHeight="1" x14ac:dyDescent="0.25">
      <c r="A2922" s="1714">
        <f t="shared" si="599"/>
        <v>7</v>
      </c>
      <c r="B2922" s="1783" t="s">
        <v>1762</v>
      </c>
      <c r="C2922" s="1698"/>
      <c r="D2922" s="1698"/>
      <c r="E2922" s="1699"/>
      <c r="F2922" s="1786">
        <v>1</v>
      </c>
      <c r="G2922" s="1628" t="str">
        <f>IF(ISBLANK(H2922),"",IF(H2922="BN",VLOOKUP(B2922,'[4]V. BAHAN'!$B$8:$E$14999,3,FALSE),IFERROR(VLOOKUP(H2922,'[4]III. DAFTAR AHS'!$B$7:$H$14999,5,FALSE),"ls")))</f>
        <v xml:space="preserve">unit </v>
      </c>
      <c r="H2922" s="1781" t="s">
        <v>1763</v>
      </c>
      <c r="I2922" s="1776" t="s">
        <v>468</v>
      </c>
      <c r="J2922" s="1486">
        <f>VLOOKUP(B2922,'[5] RAB LAMA'!$B$9:$E$5553,4,FALSE)</f>
        <v>711854.59262499993</v>
      </c>
      <c r="K2922" s="1486">
        <f t="shared" si="592"/>
        <v>711854.59262499993</v>
      </c>
      <c r="L2922" s="437">
        <f t="shared" si="593"/>
        <v>1.8629022983240803E-3</v>
      </c>
      <c r="M2922" s="1777"/>
      <c r="N2922" s="1777">
        <f t="shared" si="594"/>
        <v>0</v>
      </c>
      <c r="O2922" s="1777">
        <f t="shared" si="595"/>
        <v>0</v>
      </c>
      <c r="P2922" s="1777">
        <f t="shared" si="596"/>
        <v>0</v>
      </c>
      <c r="Q2922" s="1777"/>
      <c r="R2922" s="1777">
        <f t="shared" si="597"/>
        <v>0</v>
      </c>
      <c r="S2922" s="1778"/>
      <c r="T2922" s="359">
        <f>'[16]LAP MINGGUAN'!R2922</f>
        <v>0</v>
      </c>
      <c r="U2922" s="359">
        <f t="shared" si="600"/>
        <v>0</v>
      </c>
      <c r="V2922" s="429">
        <f>'[8]RAB '!H2898</f>
        <v>1259409.6669000001</v>
      </c>
      <c r="W2922" s="429">
        <f t="shared" si="598"/>
        <v>-547555.07427500014</v>
      </c>
    </row>
    <row r="2923" spans="1:391" s="342" customFormat="1" ht="34.5" customHeight="1" x14ac:dyDescent="0.25">
      <c r="A2923" s="1714"/>
      <c r="B2923" s="1788"/>
      <c r="C2923" s="1716"/>
      <c r="D2923" s="1716"/>
      <c r="E2923" s="1717"/>
      <c r="F2923" s="1786"/>
      <c r="G2923" s="1798" t="str">
        <f>IF(ISBLANK(H2923),"",IF(H2923="BN",VLOOKUP(B2923,'[4]V. BAHAN'!$B$8:$E$1099,3,FALSE),IFERROR(VLOOKUP(H2923,'[4]III. DAFTAR AHS'!$B$7:$H$872,5,FALSE),"ls")))</f>
        <v/>
      </c>
      <c r="H2923" s="1781"/>
      <c r="I2923" s="1798" t="s">
        <v>243</v>
      </c>
      <c r="J2923" s="1780"/>
      <c r="K2923" s="1784"/>
      <c r="L2923" s="437"/>
      <c r="M2923" s="1777"/>
      <c r="N2923" s="1777"/>
      <c r="O2923" s="1777"/>
      <c r="P2923" s="1777"/>
      <c r="Q2923" s="1777"/>
      <c r="R2923" s="1777"/>
      <c r="S2923" s="1778"/>
      <c r="T2923" s="359">
        <f>'[16]LAP MINGGUAN'!R2923</f>
        <v>0</v>
      </c>
      <c r="U2923" s="359">
        <f t="shared" si="600"/>
        <v>0</v>
      </c>
      <c r="V2923" s="429">
        <f>'[8]RAB '!H2899</f>
        <v>711854.59262499993</v>
      </c>
      <c r="W2923" s="429">
        <f t="shared" si="598"/>
        <v>-711854.59262499993</v>
      </c>
    </row>
    <row r="2924" spans="1:391" s="342" customFormat="1" ht="34.5" customHeight="1" x14ac:dyDescent="0.25">
      <c r="A2924" s="1714">
        <f>A2922+1</f>
        <v>8</v>
      </c>
      <c r="B2924" s="1788" t="s">
        <v>1691</v>
      </c>
      <c r="C2924" s="1716"/>
      <c r="D2924" s="1716"/>
      <c r="E2924" s="1717"/>
      <c r="F2924" s="1786"/>
      <c r="G2924" s="1798" t="str">
        <f>IF(ISBLANK(H2924),"",IF(H2924="BN",VLOOKUP(B2924,'[4]V. BAHAN'!$B$8:$E$1099,3,FALSE),IFERROR(VLOOKUP(H2924,'[4]III. DAFTAR AHS'!$B$7:$H$872,5,FALSE),"ls")))</f>
        <v/>
      </c>
      <c r="H2924" s="1781"/>
      <c r="I2924" s="1798" t="s">
        <v>243</v>
      </c>
      <c r="J2924" s="1780"/>
      <c r="K2924" s="1784"/>
      <c r="L2924" s="437"/>
      <c r="M2924" s="1777"/>
      <c r="N2924" s="1777"/>
      <c r="O2924" s="1777"/>
      <c r="P2924" s="1777"/>
      <c r="Q2924" s="1777"/>
      <c r="R2924" s="1777"/>
      <c r="S2924" s="1778"/>
      <c r="T2924" s="359">
        <f>'[16]LAP MINGGUAN'!R2924</f>
        <v>0</v>
      </c>
      <c r="U2924" s="359">
        <f t="shared" si="600"/>
        <v>0</v>
      </c>
      <c r="V2924" s="429">
        <f>'[8]RAB '!H2900</f>
        <v>0</v>
      </c>
      <c r="W2924" s="429">
        <f t="shared" si="598"/>
        <v>0</v>
      </c>
    </row>
    <row r="2925" spans="1:391" s="342" customFormat="1" ht="34.5" customHeight="1" x14ac:dyDescent="0.25">
      <c r="A2925" s="1770" t="s">
        <v>25</v>
      </c>
      <c r="B2925" s="1787" t="s">
        <v>1692</v>
      </c>
      <c r="C2925" s="1733"/>
      <c r="D2925" s="1733"/>
      <c r="E2925" s="1734"/>
      <c r="F2925" s="1786">
        <v>20.65</v>
      </c>
      <c r="G2925" s="1628" t="str">
        <f>IF(ISBLANK(H2925),"",IF(H2925="BN",VLOOKUP(B2925,'[4]V. BAHAN'!$B$8:$E$14999,3,FALSE),IFERROR(VLOOKUP(H2925,'[4]III. DAFTAR AHS'!$B$7:$H$14999,5,FALSE),"ls")))</f>
        <v xml:space="preserve">m3 </v>
      </c>
      <c r="H2925" s="1781" t="s">
        <v>393</v>
      </c>
      <c r="I2925" s="1776" t="s">
        <v>394</v>
      </c>
      <c r="J2925" s="1486">
        <f>VLOOKUP(B2925,'[5] RAB LAMA'!$B$9:$E$5553,4,FALSE)</f>
        <v>65955.45</v>
      </c>
      <c r="K2925" s="1486">
        <f>J2925*F2925</f>
        <v>1361980.0424999997</v>
      </c>
      <c r="L2925" s="437">
        <f>K2925/$K$4349*100</f>
        <v>3.5642612658978463E-3</v>
      </c>
      <c r="M2925" s="1777"/>
      <c r="N2925" s="1777">
        <f>L2925*M2925/100</f>
        <v>0</v>
      </c>
      <c r="O2925" s="1777">
        <f>Q2925-M2925</f>
        <v>0</v>
      </c>
      <c r="P2925" s="1777">
        <f>L2925*O2925/100</f>
        <v>0</v>
      </c>
      <c r="Q2925" s="1777"/>
      <c r="R2925" s="1777">
        <f>L2925*Q2925/100</f>
        <v>0</v>
      </c>
      <c r="S2925" s="1778"/>
      <c r="T2925" s="359">
        <f>'[16]LAP MINGGUAN'!R2925</f>
        <v>0</v>
      </c>
      <c r="U2925" s="359">
        <f t="shared" si="600"/>
        <v>0</v>
      </c>
      <c r="V2925" s="429">
        <f>'[8]RAB '!H2901</f>
        <v>0</v>
      </c>
      <c r="W2925" s="429">
        <f t="shared" si="598"/>
        <v>1361980.0424999997</v>
      </c>
    </row>
    <row r="2926" spans="1:391" s="342" customFormat="1" ht="34.5" customHeight="1" x14ac:dyDescent="0.25">
      <c r="A2926" s="1770" t="s">
        <v>25</v>
      </c>
      <c r="B2926" s="1787" t="s">
        <v>1693</v>
      </c>
      <c r="C2926" s="1733"/>
      <c r="D2926" s="1733"/>
      <c r="E2926" s="1734"/>
      <c r="F2926" s="1786">
        <v>1.6</v>
      </c>
      <c r="G2926" s="1628" t="str">
        <f>IF(ISBLANK(H2926),"",IF(H2926="BN",VLOOKUP(B2926,'[4]V. BAHAN'!$B$8:$E$14999,3,FALSE),IFERROR(VLOOKUP(H2926,'[4]III. DAFTAR AHS'!$B$7:$H$14999,5,FALSE),"ls")))</f>
        <v xml:space="preserve">m3 </v>
      </c>
      <c r="H2926" s="1781" t="s">
        <v>416</v>
      </c>
      <c r="I2926" s="1776" t="s">
        <v>417</v>
      </c>
      <c r="J2926" s="1486">
        <f>VLOOKUP(B2926,'[5] RAB LAMA'!$B$9:$E$5553,4,FALSE)</f>
        <v>240133.28181479999</v>
      </c>
      <c r="K2926" s="1486">
        <f>J2926*F2926</f>
        <v>384213.25090367999</v>
      </c>
      <c r="L2926" s="437">
        <f>K2926/$K$4349*100</f>
        <v>1.0054746511020756E-3</v>
      </c>
      <c r="M2926" s="1777"/>
      <c r="N2926" s="1777">
        <f>L2926*M2926/100</f>
        <v>0</v>
      </c>
      <c r="O2926" s="1777">
        <f>Q2926-M2926</f>
        <v>0</v>
      </c>
      <c r="P2926" s="1777">
        <f>L2926*O2926/100</f>
        <v>0</v>
      </c>
      <c r="Q2926" s="1777"/>
      <c r="R2926" s="1777">
        <f>L2926*Q2926/100</f>
        <v>0</v>
      </c>
      <c r="S2926" s="1778"/>
      <c r="T2926" s="359">
        <f>'[16]LAP MINGGUAN'!R2926</f>
        <v>0</v>
      </c>
      <c r="U2926" s="359">
        <f t="shared" si="600"/>
        <v>0</v>
      </c>
      <c r="V2926" s="429">
        <f>'[8]RAB '!H2902</f>
        <v>1361980.0424999997</v>
      </c>
      <c r="W2926" s="429">
        <f t="shared" si="598"/>
        <v>-977766.79159631976</v>
      </c>
    </row>
    <row r="2927" spans="1:391" s="342" customFormat="1" ht="34.5" customHeight="1" x14ac:dyDescent="0.25">
      <c r="A2927" s="1770" t="s">
        <v>25</v>
      </c>
      <c r="B2927" s="1787" t="s">
        <v>1166</v>
      </c>
      <c r="C2927" s="1733"/>
      <c r="D2927" s="1733"/>
      <c r="E2927" s="1734"/>
      <c r="F2927" s="1786">
        <v>19.05</v>
      </c>
      <c r="G2927" s="1628" t="str">
        <f>IF(ISBLANK(H2927),"",IF(H2927="BN",VLOOKUP(B2927,'[4]V. BAHAN'!$B$8:$E$14999,3,FALSE),IFERROR(VLOOKUP(H2927,'[4]III. DAFTAR AHS'!$B$7:$H$14999,5,FALSE),"ls")))</f>
        <v xml:space="preserve">m3 </v>
      </c>
      <c r="H2927" s="1781" t="s">
        <v>1167</v>
      </c>
      <c r="I2927" s="1776" t="s">
        <v>427</v>
      </c>
      <c r="J2927" s="1486">
        <f>VLOOKUP(B2927,'[5] RAB LAMA'!$B$9:$E$5553,4,FALSE)</f>
        <v>72958.371608390124</v>
      </c>
      <c r="K2927" s="1486">
        <f>J2927*F2927</f>
        <v>1389856.9791398318</v>
      </c>
      <c r="L2927" s="437">
        <f>K2927/$K$4349*100</f>
        <v>3.63721438002341E-3</v>
      </c>
      <c r="M2927" s="1777"/>
      <c r="N2927" s="1777">
        <f>L2927*M2927/100</f>
        <v>0</v>
      </c>
      <c r="O2927" s="1777">
        <f>Q2927-M2927</f>
        <v>0</v>
      </c>
      <c r="P2927" s="1777">
        <f>L2927*O2927/100</f>
        <v>0</v>
      </c>
      <c r="Q2927" s="1777"/>
      <c r="R2927" s="1777">
        <f>L2927*Q2927/100</f>
        <v>0</v>
      </c>
      <c r="S2927" s="1778"/>
      <c r="T2927" s="359">
        <f>'[16]LAP MINGGUAN'!R2927</f>
        <v>0</v>
      </c>
      <c r="U2927" s="359">
        <f t="shared" si="600"/>
        <v>0</v>
      </c>
      <c r="V2927" s="429">
        <f>'[8]RAB '!H2903</f>
        <v>384213.25090367999</v>
      </c>
      <c r="W2927" s="429">
        <f t="shared" si="598"/>
        <v>1005643.7282361519</v>
      </c>
    </row>
    <row r="2928" spans="1:391" s="342" customFormat="1" ht="34.5" customHeight="1" x14ac:dyDescent="0.25">
      <c r="A2928" s="1714"/>
      <c r="B2928" s="1788"/>
      <c r="C2928" s="1716"/>
      <c r="D2928" s="1716"/>
      <c r="E2928" s="1717"/>
      <c r="F2928" s="1786"/>
      <c r="G2928" s="1781" t="str">
        <f>IF(ISBLANK(H2928),"",IF(H2928="BN",VLOOKUP(B2928,'[4]V. BAHAN'!$B$8:$E$1099,3,FALSE),IFERROR(VLOOKUP(H2928,'[4]III. DAFTAR AHS'!$B$7:$H$872,5,FALSE),"ls")))</f>
        <v/>
      </c>
      <c r="H2928" s="1781"/>
      <c r="I2928" s="1781" t="s">
        <v>243</v>
      </c>
      <c r="J2928" s="1780"/>
      <c r="K2928" s="1784"/>
      <c r="L2928" s="437"/>
      <c r="M2928" s="1777"/>
      <c r="N2928" s="1777"/>
      <c r="O2928" s="1777"/>
      <c r="P2928" s="1777"/>
      <c r="Q2928" s="1777"/>
      <c r="R2928" s="1777"/>
      <c r="S2928" s="1778"/>
      <c r="T2928" s="359">
        <f>'[16]LAP MINGGUAN'!R2928</f>
        <v>0</v>
      </c>
      <c r="U2928" s="359">
        <f t="shared" si="600"/>
        <v>0</v>
      </c>
      <c r="V2928" s="429">
        <f>'[8]RAB '!H2904</f>
        <v>1389856.9791398318</v>
      </c>
      <c r="W2928" s="429">
        <f t="shared" si="598"/>
        <v>-1389856.9791398318</v>
      </c>
    </row>
    <row r="2929" spans="1:391" s="342" customFormat="1" ht="34.5" customHeight="1" x14ac:dyDescent="0.25">
      <c r="A2929" s="1714">
        <f>A2924+1</f>
        <v>9</v>
      </c>
      <c r="B2929" s="1788" t="s">
        <v>1764</v>
      </c>
      <c r="C2929" s="1716"/>
      <c r="D2929" s="1716"/>
      <c r="E2929" s="1717"/>
      <c r="F2929" s="1786"/>
      <c r="G2929" s="1798" t="str">
        <f>IF(ISBLANK(H2929),"",IF(H2929="BN",VLOOKUP(B2929,'[4]V. BAHAN'!$B$8:$E$1099,3,FALSE),IFERROR(VLOOKUP(H2929,'[4]III. DAFTAR AHS'!$B$7:$H$872,5,FALSE),"ls")))</f>
        <v/>
      </c>
      <c r="H2929" s="1781"/>
      <c r="I2929" s="1798" t="s">
        <v>243</v>
      </c>
      <c r="J2929" s="1780"/>
      <c r="K2929" s="1784"/>
      <c r="L2929" s="437"/>
      <c r="M2929" s="1777"/>
      <c r="N2929" s="1777"/>
      <c r="O2929" s="1777"/>
      <c r="P2929" s="1777"/>
      <c r="Q2929" s="1777"/>
      <c r="R2929" s="1777"/>
      <c r="S2929" s="1778"/>
      <c r="T2929" s="359">
        <f>'[16]LAP MINGGUAN'!R2929</f>
        <v>0</v>
      </c>
      <c r="U2929" s="359">
        <f t="shared" si="600"/>
        <v>0</v>
      </c>
      <c r="V2929" s="429">
        <f>'[8]RAB '!H2905</f>
        <v>0</v>
      </c>
      <c r="W2929" s="429">
        <f t="shared" si="598"/>
        <v>0</v>
      </c>
    </row>
    <row r="2930" spans="1:391" s="342" customFormat="1" ht="34.5" customHeight="1" x14ac:dyDescent="0.25">
      <c r="A2930" s="1770" t="s">
        <v>25</v>
      </c>
      <c r="B2930" s="1787" t="s">
        <v>1692</v>
      </c>
      <c r="C2930" s="1733"/>
      <c r="D2930" s="1733"/>
      <c r="E2930" s="1734"/>
      <c r="F2930" s="1786">
        <v>4.5199999999999996</v>
      </c>
      <c r="G2930" s="1628" t="str">
        <f>IF(ISBLANK(H2930),"",IF(H2930="BN",VLOOKUP(B2930,'[4]V. BAHAN'!$B$8:$E$14999,3,FALSE),IFERROR(VLOOKUP(H2930,'[4]III. DAFTAR AHS'!$B$7:$H$14999,5,FALSE),"ls")))</f>
        <v xml:space="preserve">m3 </v>
      </c>
      <c r="H2930" s="1781" t="s">
        <v>393</v>
      </c>
      <c r="I2930" s="1776" t="s">
        <v>394</v>
      </c>
      <c r="J2930" s="1486">
        <f>VLOOKUP(B2930,'[5] RAB LAMA'!$B$9:$E$5553,4,FALSE)</f>
        <v>65955.45</v>
      </c>
      <c r="K2930" s="1486">
        <f t="shared" ref="K2930:K2937" si="601">J2930*F2930</f>
        <v>298118.63399999996</v>
      </c>
      <c r="L2930" s="437">
        <f t="shared" ref="L2930:L2937" si="602">K2930/$K$4349*100</f>
        <v>7.8016759912146567E-4</v>
      </c>
      <c r="M2930" s="1777"/>
      <c r="N2930" s="1777">
        <f t="shared" ref="N2930:N2937" si="603">L2930*M2930/100</f>
        <v>0</v>
      </c>
      <c r="O2930" s="1777">
        <f t="shared" ref="O2930:O2937" si="604">Q2930-M2930</f>
        <v>0</v>
      </c>
      <c r="P2930" s="1777">
        <f t="shared" ref="P2930:P2937" si="605">L2930*O2930/100</f>
        <v>0</v>
      </c>
      <c r="Q2930" s="1777"/>
      <c r="R2930" s="1777">
        <f t="shared" ref="R2930:R2937" si="606">L2930*Q2930/100</f>
        <v>0</v>
      </c>
      <c r="S2930" s="1778"/>
      <c r="T2930" s="359">
        <f>'[16]LAP MINGGUAN'!R2930</f>
        <v>0</v>
      </c>
      <c r="U2930" s="359">
        <f t="shared" si="600"/>
        <v>0</v>
      </c>
      <c r="V2930" s="429">
        <f>'[8]RAB '!H2906</f>
        <v>0</v>
      </c>
      <c r="W2930" s="429">
        <f t="shared" si="598"/>
        <v>298118.63399999996</v>
      </c>
    </row>
    <row r="2931" spans="1:391" s="342" customFormat="1" ht="34.5" customHeight="1" x14ac:dyDescent="0.25">
      <c r="A2931" s="1770" t="s">
        <v>25</v>
      </c>
      <c r="B2931" s="1787" t="s">
        <v>1737</v>
      </c>
      <c r="C2931" s="1733"/>
      <c r="D2931" s="1733"/>
      <c r="E2931" s="1734"/>
      <c r="F2931" s="1786">
        <v>4.5199999999999996</v>
      </c>
      <c r="G2931" s="1628" t="str">
        <f>IF(ISBLANK(H2931),"",IF(H2931="BN",VLOOKUP(B2931,'[4]V. BAHAN'!$B$8:$E$14999,3,FALSE),IFERROR(VLOOKUP(H2931,'[4]III. DAFTAR AHS'!$B$7:$H$14999,5,FALSE),"ls")))</f>
        <v xml:space="preserve">m3 </v>
      </c>
      <c r="H2931" s="1781" t="s">
        <v>400</v>
      </c>
      <c r="I2931" s="1776" t="s">
        <v>401</v>
      </c>
      <c r="J2931" s="1486">
        <f>VLOOKUP(B2931,'[5] RAB LAMA'!$B$9:$E$5553,4,FALSE)</f>
        <v>89034</v>
      </c>
      <c r="K2931" s="1486">
        <f t="shared" si="601"/>
        <v>402433.67999999993</v>
      </c>
      <c r="L2931" s="437">
        <f t="shared" si="602"/>
        <v>1.0531569721710728E-3</v>
      </c>
      <c r="M2931" s="1777"/>
      <c r="N2931" s="1777">
        <f t="shared" si="603"/>
        <v>0</v>
      </c>
      <c r="O2931" s="1777">
        <f t="shared" si="604"/>
        <v>0</v>
      </c>
      <c r="P2931" s="1777">
        <f t="shared" si="605"/>
        <v>0</v>
      </c>
      <c r="Q2931" s="1777"/>
      <c r="R2931" s="1777">
        <f t="shared" si="606"/>
        <v>0</v>
      </c>
      <c r="S2931" s="1778"/>
      <c r="T2931" s="359">
        <f>'[16]LAP MINGGUAN'!R2931</f>
        <v>0</v>
      </c>
      <c r="U2931" s="359">
        <f t="shared" si="600"/>
        <v>0</v>
      </c>
      <c r="V2931" s="429">
        <f>'[8]RAB '!H2907</f>
        <v>298118.63399999996</v>
      </c>
      <c r="W2931" s="429">
        <f t="shared" si="598"/>
        <v>104315.04599999997</v>
      </c>
    </row>
    <row r="2932" spans="1:391" s="342" customFormat="1" ht="34.5" customHeight="1" x14ac:dyDescent="0.25">
      <c r="A2932" s="1770" t="s">
        <v>25</v>
      </c>
      <c r="B2932" s="1787" t="s">
        <v>1518</v>
      </c>
      <c r="C2932" s="1733"/>
      <c r="D2932" s="1733"/>
      <c r="E2932" s="1734"/>
      <c r="F2932" s="1786">
        <v>3.22</v>
      </c>
      <c r="G2932" s="1628" t="str">
        <f>IF(ISBLANK(H2932),"",IF(H2932="BN",VLOOKUP(B2932,'[4]V. BAHAN'!$B$8:$E$14999,3,FALSE),IFERROR(VLOOKUP(H2932,'[4]III. DAFTAR AHS'!$B$7:$H$14999,5,FALSE),"ls")))</f>
        <v xml:space="preserve">m3 </v>
      </c>
      <c r="H2932" s="1781" t="s">
        <v>416</v>
      </c>
      <c r="I2932" s="1776" t="s">
        <v>417</v>
      </c>
      <c r="J2932" s="1486">
        <f>VLOOKUP(B2932,'[5] RAB LAMA'!$B$9:$E$5553,4,FALSE)</f>
        <v>240133.28181479999</v>
      </c>
      <c r="K2932" s="1486">
        <f t="shared" si="601"/>
        <v>773229.16744365601</v>
      </c>
      <c r="L2932" s="437">
        <f t="shared" si="602"/>
        <v>2.0235177353429275E-3</v>
      </c>
      <c r="M2932" s="1777"/>
      <c r="N2932" s="1777">
        <f t="shared" si="603"/>
        <v>0</v>
      </c>
      <c r="O2932" s="1777">
        <f t="shared" si="604"/>
        <v>0</v>
      </c>
      <c r="P2932" s="1777">
        <f t="shared" si="605"/>
        <v>0</v>
      </c>
      <c r="Q2932" s="1777"/>
      <c r="R2932" s="1777">
        <f t="shared" si="606"/>
        <v>0</v>
      </c>
      <c r="S2932" s="1778"/>
      <c r="T2932" s="359">
        <f>'[16]LAP MINGGUAN'!R2932</f>
        <v>0</v>
      </c>
      <c r="U2932" s="359">
        <f t="shared" si="600"/>
        <v>0</v>
      </c>
      <c r="V2932" s="429">
        <f>'[8]RAB '!H2908</f>
        <v>402433.67999999993</v>
      </c>
      <c r="W2932" s="429">
        <f t="shared" si="598"/>
        <v>370795.48744365608</v>
      </c>
    </row>
    <row r="2933" spans="1:391" s="342" customFormat="1" ht="34.5" customHeight="1" x14ac:dyDescent="0.25">
      <c r="A2933" s="1770" t="s">
        <v>25</v>
      </c>
      <c r="B2933" s="1787" t="s">
        <v>1738</v>
      </c>
      <c r="C2933" s="1733"/>
      <c r="D2933" s="1733"/>
      <c r="E2933" s="1734"/>
      <c r="F2933" s="1786">
        <v>8</v>
      </c>
      <c r="G2933" s="1628" t="str">
        <f>IF(ISBLANK(H2933),"",IF(H2933="BN",VLOOKUP(B2933,'[4]V. BAHAN'!$B$8:$E$14999,3,FALSE),IFERROR(VLOOKUP(H2933,'[4]III. DAFTAR AHS'!$B$7:$H$14999,5,FALSE),"ls")))</f>
        <v xml:space="preserve">m1 </v>
      </c>
      <c r="H2933" s="1781" t="s">
        <v>1739</v>
      </c>
      <c r="I2933" s="1776" t="s">
        <v>1740</v>
      </c>
      <c r="J2933" s="1486">
        <f>VLOOKUP(B2933,'[5] RAB LAMA'!$B$9:$E$5553,4,FALSE)</f>
        <v>1465499.0228336994</v>
      </c>
      <c r="K2933" s="1486">
        <f t="shared" si="601"/>
        <v>11723992.182669595</v>
      </c>
      <c r="L2933" s="437">
        <f t="shared" si="602"/>
        <v>3.0681338870190086E-2</v>
      </c>
      <c r="M2933" s="1777"/>
      <c r="N2933" s="1777">
        <f t="shared" si="603"/>
        <v>0</v>
      </c>
      <c r="O2933" s="1777">
        <f t="shared" si="604"/>
        <v>0</v>
      </c>
      <c r="P2933" s="1777">
        <f t="shared" si="605"/>
        <v>0</v>
      </c>
      <c r="Q2933" s="1777"/>
      <c r="R2933" s="1777">
        <f t="shared" si="606"/>
        <v>0</v>
      </c>
      <c r="S2933" s="1778"/>
      <c r="T2933" s="359">
        <f>'[16]LAP MINGGUAN'!R2933</f>
        <v>0</v>
      </c>
      <c r="U2933" s="359">
        <f t="shared" si="600"/>
        <v>0</v>
      </c>
      <c r="V2933" s="429">
        <f>'[8]RAB '!H2909</f>
        <v>773229.16744365601</v>
      </c>
      <c r="W2933" s="429">
        <f t="shared" si="598"/>
        <v>10950763.015225939</v>
      </c>
    </row>
    <row r="2934" spans="1:391" s="342" customFormat="1" ht="34.5" customHeight="1" x14ac:dyDescent="0.25">
      <c r="A2934" s="1770" t="s">
        <v>25</v>
      </c>
      <c r="B2934" s="1787" t="s">
        <v>1741</v>
      </c>
      <c r="C2934" s="1733"/>
      <c r="D2934" s="1733"/>
      <c r="E2934" s="1734"/>
      <c r="F2934" s="1786">
        <v>0.7</v>
      </c>
      <c r="G2934" s="1628" t="str">
        <f>IF(ISBLANK(H2934),"",IF(H2934="BN",VLOOKUP(B2934,'[4]V. BAHAN'!$B$8:$E$14999,3,FALSE),IFERROR(VLOOKUP(H2934,'[4]III. DAFTAR AHS'!$B$7:$H$14999,5,FALSE),"ls")))</f>
        <v xml:space="preserve">m3 </v>
      </c>
      <c r="H2934" s="1781" t="s">
        <v>1742</v>
      </c>
      <c r="I2934" s="1776" t="s">
        <v>1743</v>
      </c>
      <c r="J2934" s="1486">
        <f>VLOOKUP(B2934,'[5] RAB LAMA'!$B$9:$E$5553,4,FALSE)</f>
        <v>298146.96184927499</v>
      </c>
      <c r="K2934" s="1486">
        <f t="shared" si="601"/>
        <v>208702.87329449249</v>
      </c>
      <c r="L2934" s="437">
        <f t="shared" si="602"/>
        <v>5.4616921258238322E-4</v>
      </c>
      <c r="M2934" s="1777"/>
      <c r="N2934" s="1777">
        <f t="shared" si="603"/>
        <v>0</v>
      </c>
      <c r="O2934" s="1777">
        <f t="shared" si="604"/>
        <v>0</v>
      </c>
      <c r="P2934" s="1777">
        <f t="shared" si="605"/>
        <v>0</v>
      </c>
      <c r="Q2934" s="1777"/>
      <c r="R2934" s="1777">
        <f t="shared" si="606"/>
        <v>0</v>
      </c>
      <c r="S2934" s="1778"/>
      <c r="T2934" s="359">
        <f>'[16]LAP MINGGUAN'!R2934</f>
        <v>0</v>
      </c>
      <c r="U2934" s="359">
        <f t="shared" si="600"/>
        <v>0</v>
      </c>
      <c r="V2934" s="429">
        <f>'[8]RAB '!H2910</f>
        <v>11723992.182669595</v>
      </c>
      <c r="W2934" s="429">
        <f t="shared" si="598"/>
        <v>-11515289.309375102</v>
      </c>
    </row>
    <row r="2935" spans="1:391" s="342" customFormat="1" ht="34.5" customHeight="1" x14ac:dyDescent="0.25">
      <c r="A2935" s="1770" t="s">
        <v>25</v>
      </c>
      <c r="B2935" s="1787" t="s">
        <v>1744</v>
      </c>
      <c r="C2935" s="1733"/>
      <c r="D2935" s="1733"/>
      <c r="E2935" s="1734"/>
      <c r="F2935" s="1786">
        <v>0.1</v>
      </c>
      <c r="G2935" s="1628" t="str">
        <f>IF(ISBLANK(H2935),"",IF(H2935="BN",VLOOKUP(B2935,'[4]V. BAHAN'!$B$8:$E$14999,3,FALSE),IFERROR(VLOOKUP(H2935,'[4]III. DAFTAR AHS'!$B$7:$H$14999,5,FALSE),"ls")))</f>
        <v xml:space="preserve">m3 </v>
      </c>
      <c r="H2935" s="1781" t="s">
        <v>475</v>
      </c>
      <c r="I2935" s="1776" t="s">
        <v>352</v>
      </c>
      <c r="J2935" s="1486">
        <f>VLOOKUP(B2935,'[5] RAB LAMA'!$B$9:$E$5553,4,FALSE)</f>
        <v>1068870</v>
      </c>
      <c r="K2935" s="1486">
        <f t="shared" si="601"/>
        <v>106887</v>
      </c>
      <c r="L2935" s="437">
        <f t="shared" si="602"/>
        <v>2.7972010017762299E-4</v>
      </c>
      <c r="M2935" s="1777"/>
      <c r="N2935" s="1777">
        <f t="shared" si="603"/>
        <v>0</v>
      </c>
      <c r="O2935" s="1777">
        <f t="shared" si="604"/>
        <v>0</v>
      </c>
      <c r="P2935" s="1777">
        <f t="shared" si="605"/>
        <v>0</v>
      </c>
      <c r="Q2935" s="1777"/>
      <c r="R2935" s="1777">
        <f t="shared" si="606"/>
        <v>0</v>
      </c>
      <c r="S2935" s="1778"/>
      <c r="T2935" s="359">
        <f>'[16]LAP MINGGUAN'!R2935</f>
        <v>0</v>
      </c>
      <c r="U2935" s="359">
        <f t="shared" si="600"/>
        <v>0</v>
      </c>
      <c r="V2935" s="429">
        <f>'[8]RAB '!H2911</f>
        <v>208702.87329449249</v>
      </c>
      <c r="W2935" s="429">
        <f t="shared" si="598"/>
        <v>-101815.87329449249</v>
      </c>
    </row>
    <row r="2936" spans="1:391" s="342" customFormat="1" ht="34.5" customHeight="1" x14ac:dyDescent="0.25">
      <c r="A2936" s="1770" t="s">
        <v>25</v>
      </c>
      <c r="B2936" s="1787" t="s">
        <v>1745</v>
      </c>
      <c r="C2936" s="1733"/>
      <c r="D2936" s="1733"/>
      <c r="E2936" s="1734"/>
      <c r="F2936" s="1786">
        <v>0.7</v>
      </c>
      <c r="G2936" s="1628" t="str">
        <f>IF(ISBLANK(H2936),"",IF(H2936="BN",VLOOKUP(B2936,'[4]V. BAHAN'!$B$8:$E$14999,3,FALSE),IFERROR(VLOOKUP(H2936,'[4]III. DAFTAR AHS'!$B$7:$H$14999,5,FALSE),"ls")))</f>
        <v>m3</v>
      </c>
      <c r="H2936" s="1781" t="s">
        <v>365</v>
      </c>
      <c r="I2936" s="1776" t="s">
        <v>366</v>
      </c>
      <c r="J2936" s="1486">
        <f>VLOOKUP(B2936,'[5] RAB LAMA'!$B$9:$E$5553,4,FALSE)</f>
        <v>962362.50000000012</v>
      </c>
      <c r="K2936" s="1486">
        <f t="shared" si="601"/>
        <v>673653.75</v>
      </c>
      <c r="L2936" s="437">
        <f t="shared" si="602"/>
        <v>1.7629318292685862E-3</v>
      </c>
      <c r="M2936" s="1777"/>
      <c r="N2936" s="1777">
        <f t="shared" si="603"/>
        <v>0</v>
      </c>
      <c r="O2936" s="1777">
        <f t="shared" si="604"/>
        <v>0</v>
      </c>
      <c r="P2936" s="1777">
        <f t="shared" si="605"/>
        <v>0</v>
      </c>
      <c r="Q2936" s="1777"/>
      <c r="R2936" s="1777">
        <f t="shared" si="606"/>
        <v>0</v>
      </c>
      <c r="S2936" s="1778"/>
      <c r="T2936" s="359">
        <f>'[16]LAP MINGGUAN'!R2936</f>
        <v>0</v>
      </c>
      <c r="U2936" s="359">
        <f t="shared" si="600"/>
        <v>0</v>
      </c>
      <c r="V2936" s="429">
        <f>'[8]RAB '!H2912</f>
        <v>106887</v>
      </c>
      <c r="W2936" s="429">
        <f t="shared" si="598"/>
        <v>566766.75</v>
      </c>
    </row>
    <row r="2937" spans="1:391" s="342" customFormat="1" ht="34.5" customHeight="1" x14ac:dyDescent="0.25">
      <c r="A2937" s="1770" t="s">
        <v>25</v>
      </c>
      <c r="B2937" s="1782" t="s">
        <v>1746</v>
      </c>
      <c r="C2937" s="1695"/>
      <c r="D2937" s="1695"/>
      <c r="E2937" s="1696"/>
      <c r="F2937" s="1781">
        <v>4</v>
      </c>
      <c r="G2937" s="1628" t="str">
        <f>IF(ISBLANK(H2937),"",IF(H2937="BN",VLOOKUP(B2937,'[4]V. BAHAN'!$B$8:$E$14999,3,FALSE),IFERROR(VLOOKUP(H2937,'[4]III. DAFTAR AHS'!$B$7:$H$14999,5,FALSE),"ls")))</f>
        <v xml:space="preserve">bh </v>
      </c>
      <c r="H2937" s="1781" t="s">
        <v>1747</v>
      </c>
      <c r="I2937" s="1776" t="s">
        <v>1165</v>
      </c>
      <c r="J2937" s="1486">
        <f>VLOOKUP(B2937,'[5] RAB LAMA'!$B$9:$E$5553,4,FALSE)</f>
        <v>437532.96725545003</v>
      </c>
      <c r="K2937" s="1486">
        <f t="shared" si="601"/>
        <v>1750131.8690218001</v>
      </c>
      <c r="L2937" s="437">
        <f t="shared" si="602"/>
        <v>4.5800430522591933E-3</v>
      </c>
      <c r="M2937" s="1777"/>
      <c r="N2937" s="1777">
        <f t="shared" si="603"/>
        <v>0</v>
      </c>
      <c r="O2937" s="1777">
        <f t="shared" si="604"/>
        <v>0</v>
      </c>
      <c r="P2937" s="1777">
        <f t="shared" si="605"/>
        <v>0</v>
      </c>
      <c r="Q2937" s="1777"/>
      <c r="R2937" s="1777">
        <f t="shared" si="606"/>
        <v>0</v>
      </c>
      <c r="S2937" s="1778"/>
      <c r="T2937" s="359">
        <f>'[16]LAP MINGGUAN'!R2937</f>
        <v>0</v>
      </c>
      <c r="U2937" s="359">
        <f t="shared" si="600"/>
        <v>0</v>
      </c>
      <c r="V2937" s="429">
        <f>'[8]RAB '!H2913</f>
        <v>673653.75</v>
      </c>
      <c r="W2937" s="429">
        <f t="shared" si="598"/>
        <v>1076478.1190218001</v>
      </c>
    </row>
    <row r="2938" spans="1:391" s="342" customFormat="1" ht="34.5" customHeight="1" x14ac:dyDescent="0.25">
      <c r="A2938" s="1820"/>
      <c r="B2938" s="1787"/>
      <c r="C2938" s="1733"/>
      <c r="D2938" s="1733"/>
      <c r="E2938" s="1734"/>
      <c r="F2938" s="1786"/>
      <c r="G2938" s="1781" t="str">
        <f>IF(ISBLANK(H2938),"",IF(H2938="BN",VLOOKUP(B2938,'[4]V. BAHAN'!$B$8:$E$1099,3,FALSE),IFERROR(VLOOKUP(H2938,'[4]III. DAFTAR AHS'!$B$7:$H$872,5,FALSE),"ls")))</f>
        <v/>
      </c>
      <c r="H2938" s="1781"/>
      <c r="I2938" s="1781" t="s">
        <v>243</v>
      </c>
      <c r="J2938" s="1780"/>
      <c r="K2938" s="1780"/>
      <c r="L2938" s="437"/>
      <c r="M2938" s="1777"/>
      <c r="N2938" s="1777"/>
      <c r="O2938" s="1777"/>
      <c r="P2938" s="1777"/>
      <c r="Q2938" s="1777"/>
      <c r="R2938" s="1777"/>
      <c r="S2938" s="1778"/>
      <c r="T2938" s="359">
        <f>'[16]LAP MINGGUAN'!R2938</f>
        <v>0</v>
      </c>
      <c r="U2938" s="359">
        <f t="shared" si="600"/>
        <v>0</v>
      </c>
      <c r="V2938" s="429">
        <f>'[8]RAB '!H2914</f>
        <v>1750131.8690218001</v>
      </c>
      <c r="W2938" s="429">
        <f t="shared" si="598"/>
        <v>-1750131.8690218001</v>
      </c>
    </row>
    <row r="2939" spans="1:391" s="342" customFormat="1" ht="34.5" customHeight="1" x14ac:dyDescent="0.25">
      <c r="A2939" s="1770" t="s">
        <v>25</v>
      </c>
      <c r="B2939" s="1787" t="s">
        <v>1765</v>
      </c>
      <c r="C2939" s="1733"/>
      <c r="D2939" s="1733"/>
      <c r="E2939" s="1734"/>
      <c r="F2939" s="1786"/>
      <c r="G2939" s="1781" t="str">
        <f>IF(ISBLANK(H2939),"",IF(H2939="BN",VLOOKUP(B2939,'[4]V. BAHAN'!$B$8:$E$1099,3,FALSE),IFERROR(VLOOKUP(H2939,'[4]III. DAFTAR AHS'!$B$7:$H$872,5,FALSE),"ls")))</f>
        <v/>
      </c>
      <c r="H2939" s="1781"/>
      <c r="I2939" s="1781" t="s">
        <v>243</v>
      </c>
      <c r="J2939" s="1780"/>
      <c r="K2939" s="1780"/>
      <c r="L2939" s="437"/>
      <c r="M2939" s="1777"/>
      <c r="N2939" s="1777"/>
      <c r="O2939" s="1777"/>
      <c r="P2939" s="1777"/>
      <c r="Q2939" s="1777"/>
      <c r="R2939" s="1777"/>
      <c r="S2939" s="1778"/>
      <c r="T2939" s="359">
        <f>'[16]LAP MINGGUAN'!R2939</f>
        <v>0</v>
      </c>
      <c r="U2939" s="359">
        <f t="shared" si="600"/>
        <v>0</v>
      </c>
      <c r="V2939" s="429">
        <f>'[8]RAB '!H2915</f>
        <v>0</v>
      </c>
      <c r="W2939" s="429">
        <f t="shared" si="598"/>
        <v>0</v>
      </c>
    </row>
    <row r="2940" spans="1:391" s="342" customFormat="1" ht="34.5" customHeight="1" x14ac:dyDescent="0.25">
      <c r="A2940" s="1770"/>
      <c r="B2940" s="1733" t="s">
        <v>526</v>
      </c>
      <c r="C2940" s="1733"/>
      <c r="D2940" s="1733"/>
      <c r="E2940" s="1733"/>
      <c r="F2940" s="1786">
        <v>3.15</v>
      </c>
      <c r="G2940" s="1628" t="str">
        <f>IF(ISBLANK(H2940),"",IF(H2940="BN",VLOOKUP(B2940,'[4]V. BAHAN'!$B$8:$E$14999,3,FALSE),IFERROR(VLOOKUP(H2940,'[4]III. DAFTAR AHS'!$B$7:$H$14999,5,FALSE),"ls")))</f>
        <v xml:space="preserve">m2 </v>
      </c>
      <c r="H2940" s="1781" t="s">
        <v>527</v>
      </c>
      <c r="I2940" s="1776" t="s">
        <v>427</v>
      </c>
      <c r="J2940" s="1486">
        <v>145741.9944557907</v>
      </c>
      <c r="K2940" s="1486">
        <f>J2940*F2940</f>
        <v>459087.2825357407</v>
      </c>
      <c r="L2940" s="437">
        <f>K2940/$K$4349*100</f>
        <v>1.2014177651273783E-3</v>
      </c>
      <c r="M2940" s="1777"/>
      <c r="N2940" s="1777">
        <f>L2940*M2940/100</f>
        <v>0</v>
      </c>
      <c r="O2940" s="1777">
        <f>Q2940-M2940</f>
        <v>0</v>
      </c>
      <c r="P2940" s="1777">
        <f>L2940*O2940/100</f>
        <v>0</v>
      </c>
      <c r="Q2940" s="1777"/>
      <c r="R2940" s="1777">
        <f>L2940*Q2940/100</f>
        <v>0</v>
      </c>
      <c r="S2940" s="1778"/>
      <c r="T2940" s="359">
        <f>'[16]LAP MINGGUAN'!R2940</f>
        <v>0</v>
      </c>
      <c r="U2940" s="359">
        <f t="shared" si="600"/>
        <v>0</v>
      </c>
      <c r="V2940" s="429">
        <f>'[8]RAB '!H2916</f>
        <v>0</v>
      </c>
      <c r="W2940" s="429">
        <f t="shared" si="598"/>
        <v>459087.2825357407</v>
      </c>
    </row>
    <row r="2941" spans="1:391" s="342" customFormat="1" ht="34.5" customHeight="1" x14ac:dyDescent="0.25">
      <c r="A2941" s="1770"/>
      <c r="B2941" s="1787" t="s">
        <v>1674</v>
      </c>
      <c r="C2941" s="1733"/>
      <c r="D2941" s="1733"/>
      <c r="E2941" s="1734"/>
      <c r="F2941" s="1786">
        <v>93.23</v>
      </c>
      <c r="G2941" s="1628" t="str">
        <f>IF(ISBLANK(H2941),"",IF(H2941="BN",VLOOKUP(B2941,'[4]V. BAHAN'!$B$8:$E$14999,3,FALSE),IFERROR(VLOOKUP(H2941,'[4]III. DAFTAR AHS'!$B$7:$H$14999,5,FALSE),"ls")))</f>
        <v xml:space="preserve">Kg </v>
      </c>
      <c r="H2941" s="1821" t="s">
        <v>470</v>
      </c>
      <c r="I2941" s="1821" t="s">
        <v>471</v>
      </c>
      <c r="J2941" s="1486">
        <f>VLOOKUP(B2941,'[5] RAB LAMA'!$B$9:$E$5553,4,FALSE)</f>
        <v>14729.18756392314</v>
      </c>
      <c r="K2941" s="1486">
        <f>J2941*F2941</f>
        <v>1373202.1565845544</v>
      </c>
      <c r="L2941" s="437">
        <f>K2941/$K$4349*100</f>
        <v>3.5936292047111383E-3</v>
      </c>
      <c r="M2941" s="1822"/>
      <c r="N2941" s="1822">
        <f>L2941*M2941/100</f>
        <v>0</v>
      </c>
      <c r="O2941" s="1822">
        <f>Q2941-M2941</f>
        <v>0</v>
      </c>
      <c r="P2941" s="1822">
        <f>L2941*O2941/100</f>
        <v>0</v>
      </c>
      <c r="Q2941" s="1822"/>
      <c r="R2941" s="1822">
        <f>L2941*Q2941/100</f>
        <v>0</v>
      </c>
      <c r="S2941" s="1823"/>
      <c r="T2941" s="359">
        <f>'[16]LAP MINGGUAN'!R2941</f>
        <v>0</v>
      </c>
      <c r="U2941" s="359">
        <f t="shared" si="600"/>
        <v>0</v>
      </c>
      <c r="V2941" s="429">
        <f>'[8]RAB '!H2917</f>
        <v>459087.2825357407</v>
      </c>
      <c r="W2941" s="429">
        <f t="shared" si="598"/>
        <v>914114.87404881371</v>
      </c>
    </row>
    <row r="2942" spans="1:391" s="342" customFormat="1" ht="34.5" customHeight="1" x14ac:dyDescent="0.25">
      <c r="A2942" s="1770"/>
      <c r="B2942" s="1824" t="s">
        <v>1766</v>
      </c>
      <c r="C2942" s="1733"/>
      <c r="D2942" s="1733"/>
      <c r="E2942" s="1734"/>
      <c r="F2942" s="1825">
        <v>0.63</v>
      </c>
      <c r="G2942" s="1628" t="str">
        <f>IF(ISBLANK(H2942),"",IF(H2942="BN",VLOOKUP(B2942,'[4]V. BAHAN'!$B$8:$E$14999,3,FALSE),IFERROR(VLOOKUP(H2942,'[4]III. DAFTAR AHS'!$B$7:$H$14999,5,FALSE),"ls")))</f>
        <v xml:space="preserve">m3 </v>
      </c>
      <c r="H2942" s="1826" t="s">
        <v>750</v>
      </c>
      <c r="I2942" s="1821" t="s">
        <v>751</v>
      </c>
      <c r="J2942" s="1486">
        <f>VLOOKUP(B2942,'[5] RAB LAMA'!$B$9:$E$5553,4,FALSE)</f>
        <v>1068870</v>
      </c>
      <c r="K2942" s="1486">
        <f>J2942*F2942</f>
        <v>673388.1</v>
      </c>
      <c r="L2942" s="437">
        <f>K2942/$K$4349*100</f>
        <v>1.7622366311190248E-3</v>
      </c>
      <c r="M2942" s="1822"/>
      <c r="N2942" s="1822">
        <f>L2942*M2942/100</f>
        <v>0</v>
      </c>
      <c r="O2942" s="1822">
        <f>Q2942-M2942</f>
        <v>0</v>
      </c>
      <c r="P2942" s="1822">
        <f>L2942*O2942/100</f>
        <v>0</v>
      </c>
      <c r="Q2942" s="1822"/>
      <c r="R2942" s="1822">
        <f>L2942*Q2942/100</f>
        <v>0</v>
      </c>
      <c r="S2942" s="1823"/>
      <c r="T2942" s="359">
        <f>'[16]LAP MINGGUAN'!R2942</f>
        <v>0</v>
      </c>
      <c r="U2942" s="359">
        <f t="shared" si="600"/>
        <v>0</v>
      </c>
      <c r="V2942" s="429">
        <f>'[8]RAB '!H2918</f>
        <v>1373202.1565845544</v>
      </c>
      <c r="W2942" s="429">
        <f t="shared" si="598"/>
        <v>-699814.05658455438</v>
      </c>
    </row>
    <row r="2943" spans="1:391" s="342" customFormat="1" ht="34.5" customHeight="1" x14ac:dyDescent="0.25">
      <c r="A2943" s="1827"/>
      <c r="B2943" s="1828"/>
      <c r="C2943" s="1829"/>
      <c r="D2943" s="1829"/>
      <c r="E2943" s="1830"/>
      <c r="F2943" s="1803"/>
      <c r="G2943" s="1794" t="str">
        <f>IF(ISBLANK(H2943),"",IF(H2943="BN",VLOOKUP(B2943,'[4]V. BAHAN'!$B$8:$E$1099,3,FALSE),IFERROR(VLOOKUP(H2943,'[4]III. DAFTAR AHS'!$B$7:$H$872,5,FALSE),"ls")))</f>
        <v/>
      </c>
      <c r="H2943" s="1794"/>
      <c r="I2943" s="1794" t="s">
        <v>243</v>
      </c>
      <c r="J2943" s="1793"/>
      <c r="K2943" s="1793"/>
      <c r="L2943" s="460"/>
      <c r="M2943" s="1795"/>
      <c r="N2943" s="1795"/>
      <c r="O2943" s="1795"/>
      <c r="P2943" s="1795"/>
      <c r="Q2943" s="1795"/>
      <c r="R2943" s="1795"/>
      <c r="S2943" s="1796"/>
      <c r="T2943" s="359">
        <f>'[16]LAP MINGGUAN'!R2943</f>
        <v>0</v>
      </c>
      <c r="U2943" s="359">
        <f t="shared" si="600"/>
        <v>0</v>
      </c>
      <c r="V2943" s="429">
        <f>'[8]RAB '!H2919</f>
        <v>673388.1</v>
      </c>
      <c r="W2943" s="429">
        <f t="shared" si="598"/>
        <v>-673388.1</v>
      </c>
    </row>
    <row r="2944" spans="1:391" s="616" customFormat="1" ht="34.5" customHeight="1" x14ac:dyDescent="0.25">
      <c r="A2944" s="1708"/>
      <c r="B2944" s="1339" t="s">
        <v>120</v>
      </c>
      <c r="C2944" s="1339"/>
      <c r="D2944" s="1339"/>
      <c r="E2944" s="1339"/>
      <c r="F2944" s="1340"/>
      <c r="G2944" s="611" t="str">
        <f>IF(ISBLANK(H2944),"",IF(H2944="BN",VLOOKUP(B2944,'[4]V. BAHAN'!$B$8:$E$1099,3,FALSE),IFERROR(VLOOKUP(H2944,'[4]III. DAFTAR AHS'!$B$7:$H$872,5,FALSE),"ls")))</f>
        <v/>
      </c>
      <c r="H2944" s="1340"/>
      <c r="I2944" s="611" t="s">
        <v>243</v>
      </c>
      <c r="J2944" s="612"/>
      <c r="K2944" s="612"/>
      <c r="L2944" s="613"/>
      <c r="M2944" s="614"/>
      <c r="N2944" s="614"/>
      <c r="O2944" s="614"/>
      <c r="P2944" s="614"/>
      <c r="Q2944" s="614"/>
      <c r="R2944" s="614"/>
      <c r="S2944" s="615"/>
      <c r="T2944" s="359">
        <f>'[16]LAP MINGGUAN'!R2944</f>
        <v>0</v>
      </c>
      <c r="U2944" s="359">
        <f t="shared" si="600"/>
        <v>0</v>
      </c>
      <c r="V2944" s="429">
        <f>'[8]RAB '!H2920</f>
        <v>0</v>
      </c>
      <c r="W2944" s="429">
        <f t="shared" si="598"/>
        <v>0</v>
      </c>
      <c r="X2944" s="342"/>
      <c r="Y2944" s="342"/>
      <c r="Z2944" s="342"/>
      <c r="AA2944" s="342"/>
      <c r="AB2944" s="342"/>
      <c r="AC2944" s="342"/>
      <c r="AD2944" s="342"/>
      <c r="AE2944" s="342"/>
      <c r="AF2944" s="342"/>
      <c r="AG2944" s="342"/>
      <c r="AH2944" s="342"/>
      <c r="AI2944" s="342"/>
      <c r="AJ2944" s="342"/>
      <c r="AK2944" s="342"/>
      <c r="AL2944" s="342"/>
      <c r="AM2944" s="342"/>
      <c r="AN2944" s="342"/>
      <c r="AO2944" s="342"/>
      <c r="AP2944" s="342"/>
      <c r="AQ2944" s="342"/>
      <c r="AR2944" s="342"/>
      <c r="AS2944" s="342"/>
      <c r="AT2944" s="342"/>
      <c r="AU2944" s="342"/>
      <c r="AV2944" s="342"/>
      <c r="AW2944" s="342"/>
      <c r="AX2944" s="342"/>
      <c r="AY2944" s="342"/>
      <c r="AZ2944" s="342"/>
      <c r="BA2944" s="342"/>
      <c r="BB2944" s="342"/>
      <c r="BC2944" s="342"/>
      <c r="BD2944" s="342"/>
      <c r="BE2944" s="342"/>
      <c r="BF2944" s="342"/>
      <c r="BG2944" s="342"/>
      <c r="BH2944" s="342"/>
      <c r="BI2944" s="342"/>
      <c r="BJ2944" s="342"/>
      <c r="BK2944" s="342"/>
      <c r="BL2944" s="342"/>
      <c r="BM2944" s="342"/>
      <c r="BN2944" s="342"/>
      <c r="BO2944" s="342"/>
      <c r="BP2944" s="342"/>
      <c r="BQ2944" s="342"/>
      <c r="BR2944" s="342"/>
      <c r="BS2944" s="342"/>
      <c r="BT2944" s="342"/>
      <c r="BU2944" s="342"/>
      <c r="BV2944" s="342"/>
      <c r="BW2944" s="342"/>
      <c r="BX2944" s="342"/>
      <c r="BY2944" s="342"/>
      <c r="BZ2944" s="342"/>
      <c r="CA2944" s="342"/>
      <c r="CB2944" s="342"/>
      <c r="CC2944" s="342"/>
      <c r="CD2944" s="342"/>
      <c r="CE2944" s="342"/>
      <c r="CF2944" s="342"/>
      <c r="CG2944" s="342"/>
      <c r="CH2944" s="342"/>
      <c r="CI2944" s="342"/>
      <c r="CJ2944" s="342"/>
      <c r="CK2944" s="342"/>
      <c r="CL2944" s="342"/>
      <c r="CM2944" s="342"/>
      <c r="CN2944" s="342"/>
      <c r="CO2944" s="342"/>
      <c r="CP2944" s="342"/>
      <c r="CQ2944" s="342"/>
      <c r="CR2944" s="342"/>
      <c r="CS2944" s="342"/>
      <c r="CT2944" s="342"/>
      <c r="CU2944" s="342"/>
      <c r="CV2944" s="342"/>
      <c r="CW2944" s="342"/>
      <c r="CX2944" s="342"/>
      <c r="CY2944" s="342"/>
      <c r="CZ2944" s="342"/>
      <c r="DA2944" s="342"/>
      <c r="DB2944" s="342"/>
      <c r="DC2944" s="342"/>
      <c r="DD2944" s="342"/>
      <c r="DE2944" s="342"/>
      <c r="DF2944" s="342"/>
      <c r="DG2944" s="342"/>
      <c r="DH2944" s="342"/>
      <c r="DI2944" s="342"/>
      <c r="DJ2944" s="342"/>
      <c r="DK2944" s="342"/>
      <c r="DL2944" s="342"/>
      <c r="DM2944" s="342"/>
      <c r="DN2944" s="342"/>
      <c r="DO2944" s="342"/>
      <c r="DP2944" s="342"/>
      <c r="DQ2944" s="342"/>
      <c r="DR2944" s="342"/>
      <c r="DS2944" s="342"/>
      <c r="DT2944" s="342"/>
      <c r="DU2944" s="342"/>
      <c r="DV2944" s="342"/>
      <c r="DW2944" s="342"/>
      <c r="DX2944" s="342"/>
      <c r="DY2944" s="342"/>
      <c r="DZ2944" s="342"/>
      <c r="EA2944" s="342"/>
      <c r="EB2944" s="342"/>
      <c r="EC2944" s="342"/>
      <c r="ED2944" s="342"/>
      <c r="EE2944" s="342"/>
      <c r="EF2944" s="342"/>
      <c r="EG2944" s="342"/>
      <c r="EH2944" s="342"/>
      <c r="EI2944" s="342"/>
      <c r="EJ2944" s="342"/>
      <c r="EK2944" s="342"/>
      <c r="EL2944" s="342"/>
      <c r="EM2944" s="342"/>
      <c r="EN2944" s="342"/>
      <c r="EO2944" s="342"/>
      <c r="EP2944" s="342"/>
      <c r="EQ2944" s="342"/>
      <c r="ER2944" s="342"/>
      <c r="ES2944" s="342"/>
      <c r="ET2944" s="342"/>
      <c r="EU2944" s="342"/>
      <c r="EV2944" s="342"/>
      <c r="EW2944" s="342"/>
      <c r="EX2944" s="342"/>
      <c r="EY2944" s="342"/>
      <c r="EZ2944" s="342"/>
      <c r="FA2944" s="342"/>
      <c r="FB2944" s="342"/>
      <c r="FC2944" s="342"/>
      <c r="FD2944" s="342"/>
      <c r="FE2944" s="342"/>
      <c r="FF2944" s="342"/>
      <c r="FG2944" s="342"/>
      <c r="FH2944" s="342"/>
      <c r="FI2944" s="342"/>
      <c r="FJ2944" s="342"/>
      <c r="FK2944" s="342"/>
      <c r="FL2944" s="342"/>
      <c r="FM2944" s="342"/>
      <c r="FN2944" s="342"/>
      <c r="FO2944" s="342"/>
      <c r="FP2944" s="342"/>
      <c r="FQ2944" s="342"/>
      <c r="FR2944" s="342"/>
      <c r="FS2944" s="342"/>
      <c r="FT2944" s="342"/>
      <c r="FU2944" s="342"/>
      <c r="FV2944" s="342"/>
      <c r="FW2944" s="342"/>
      <c r="FX2944" s="342"/>
      <c r="FY2944" s="342"/>
      <c r="FZ2944" s="342"/>
      <c r="GA2944" s="342"/>
      <c r="GB2944" s="342"/>
      <c r="GC2944" s="342"/>
      <c r="GD2944" s="342"/>
      <c r="GE2944" s="342"/>
      <c r="GF2944" s="342"/>
      <c r="GG2944" s="342"/>
      <c r="GH2944" s="342"/>
      <c r="GI2944" s="342"/>
      <c r="GJ2944" s="342"/>
      <c r="GK2944" s="342"/>
      <c r="GL2944" s="342"/>
      <c r="GM2944" s="342"/>
      <c r="GN2944" s="342"/>
      <c r="GO2944" s="342"/>
      <c r="GP2944" s="342"/>
      <c r="GQ2944" s="342"/>
      <c r="GR2944" s="342"/>
      <c r="GS2944" s="342"/>
      <c r="GT2944" s="342"/>
      <c r="GU2944" s="342"/>
      <c r="GV2944" s="342"/>
      <c r="GW2944" s="342"/>
      <c r="GX2944" s="342"/>
      <c r="GY2944" s="342"/>
      <c r="GZ2944" s="342"/>
      <c r="HA2944" s="342"/>
      <c r="HB2944" s="342"/>
      <c r="HC2944" s="342"/>
      <c r="HD2944" s="342"/>
      <c r="HE2944" s="342"/>
      <c r="HF2944" s="342"/>
      <c r="HG2944" s="342"/>
      <c r="HH2944" s="342"/>
      <c r="HI2944" s="342"/>
      <c r="HJ2944" s="342"/>
      <c r="HK2944" s="342"/>
      <c r="HL2944" s="342"/>
      <c r="HM2944" s="342"/>
      <c r="HN2944" s="342"/>
      <c r="HO2944" s="342"/>
      <c r="HP2944" s="342"/>
      <c r="HQ2944" s="342"/>
      <c r="HR2944" s="342"/>
      <c r="HS2944" s="342"/>
      <c r="HT2944" s="342"/>
      <c r="HU2944" s="342"/>
      <c r="HV2944" s="342"/>
      <c r="HW2944" s="342"/>
      <c r="HX2944" s="342"/>
      <c r="HY2944" s="342"/>
      <c r="HZ2944" s="342"/>
      <c r="IA2944" s="342"/>
      <c r="IB2944" s="342"/>
      <c r="IC2944" s="342"/>
      <c r="ID2944" s="342"/>
      <c r="IE2944" s="342"/>
      <c r="IF2944" s="342"/>
      <c r="IG2944" s="342"/>
      <c r="IH2944" s="342"/>
      <c r="II2944" s="342"/>
      <c r="IJ2944" s="342"/>
      <c r="IK2944" s="342"/>
      <c r="IL2944" s="342"/>
      <c r="IM2944" s="342"/>
      <c r="IN2944" s="342"/>
      <c r="IO2944" s="342"/>
      <c r="IP2944" s="342"/>
      <c r="IQ2944" s="342"/>
      <c r="IR2944" s="342"/>
      <c r="IS2944" s="342"/>
      <c r="IT2944" s="342"/>
      <c r="IU2944" s="342"/>
      <c r="IV2944" s="342"/>
      <c r="IW2944" s="342"/>
      <c r="IX2944" s="342"/>
      <c r="IY2944" s="342"/>
      <c r="IZ2944" s="342"/>
      <c r="JA2944" s="342"/>
      <c r="JB2944" s="342"/>
      <c r="JC2944" s="342"/>
      <c r="JD2944" s="342"/>
      <c r="JE2944" s="342"/>
      <c r="JF2944" s="342"/>
      <c r="JG2944" s="342"/>
      <c r="JH2944" s="342"/>
      <c r="JI2944" s="342"/>
      <c r="JJ2944" s="342"/>
      <c r="JK2944" s="342"/>
      <c r="JL2944" s="342"/>
      <c r="JM2944" s="342"/>
      <c r="JN2944" s="342"/>
      <c r="JO2944" s="342"/>
      <c r="JP2944" s="342"/>
      <c r="JQ2944" s="342"/>
      <c r="JR2944" s="342"/>
      <c r="JS2944" s="342"/>
      <c r="JT2944" s="342"/>
      <c r="JU2944" s="342"/>
      <c r="JV2944" s="342"/>
      <c r="JW2944" s="342"/>
      <c r="JX2944" s="342"/>
      <c r="JY2944" s="342"/>
      <c r="JZ2944" s="342"/>
      <c r="KA2944" s="342"/>
      <c r="KB2944" s="342"/>
      <c r="KC2944" s="342"/>
      <c r="KD2944" s="342"/>
      <c r="KE2944" s="342"/>
      <c r="KF2944" s="342"/>
      <c r="KG2944" s="342"/>
      <c r="KH2944" s="342"/>
      <c r="KI2944" s="342"/>
      <c r="KJ2944" s="342"/>
      <c r="KK2944" s="342"/>
      <c r="KL2944" s="342"/>
      <c r="KM2944" s="342"/>
      <c r="KN2944" s="342"/>
      <c r="KO2944" s="342"/>
      <c r="KP2944" s="342"/>
      <c r="KQ2944" s="342"/>
      <c r="KR2944" s="342"/>
      <c r="KS2944" s="342"/>
      <c r="KT2944" s="342"/>
      <c r="KU2944" s="342"/>
      <c r="KV2944" s="342"/>
      <c r="KW2944" s="342"/>
      <c r="KX2944" s="342"/>
      <c r="KY2944" s="342"/>
      <c r="KZ2944" s="342"/>
      <c r="LA2944" s="342"/>
      <c r="LB2944" s="342"/>
      <c r="LC2944" s="342"/>
      <c r="LD2944" s="342"/>
      <c r="LE2944" s="342"/>
      <c r="LF2944" s="342"/>
      <c r="LG2944" s="342"/>
      <c r="LH2944" s="342"/>
      <c r="LI2944" s="342"/>
      <c r="LJ2944" s="342"/>
      <c r="LK2944" s="342"/>
      <c r="LL2944" s="342"/>
      <c r="LM2944" s="342"/>
      <c r="LN2944" s="342"/>
      <c r="LO2944" s="342"/>
      <c r="LP2944" s="342"/>
      <c r="LQ2944" s="342"/>
      <c r="LR2944" s="342"/>
      <c r="LS2944" s="342"/>
      <c r="LT2944" s="342"/>
      <c r="LU2944" s="342"/>
      <c r="LV2944" s="342"/>
      <c r="LW2944" s="342"/>
      <c r="LX2944" s="342"/>
      <c r="LY2944" s="342"/>
      <c r="LZ2944" s="342"/>
      <c r="MA2944" s="342"/>
      <c r="MB2944" s="342"/>
      <c r="MC2944" s="342"/>
      <c r="MD2944" s="342"/>
      <c r="ME2944" s="342"/>
      <c r="MF2944" s="342"/>
      <c r="MG2944" s="342"/>
      <c r="MH2944" s="342"/>
      <c r="MI2944" s="342"/>
      <c r="MJ2944" s="342"/>
      <c r="MK2944" s="342"/>
      <c r="ML2944" s="342"/>
      <c r="MM2944" s="342"/>
      <c r="MN2944" s="342"/>
      <c r="MO2944" s="342"/>
      <c r="MP2944" s="342"/>
      <c r="MQ2944" s="342"/>
      <c r="MR2944" s="342"/>
      <c r="MS2944" s="342"/>
      <c r="MT2944" s="342"/>
      <c r="MU2944" s="342"/>
      <c r="MV2944" s="342"/>
      <c r="MW2944" s="342"/>
      <c r="MX2944" s="342"/>
      <c r="MY2944" s="342"/>
      <c r="MZ2944" s="342"/>
      <c r="NA2944" s="342"/>
      <c r="NB2944" s="342"/>
      <c r="NC2944" s="342"/>
      <c r="ND2944" s="342"/>
      <c r="NE2944" s="342"/>
      <c r="NF2944" s="342"/>
      <c r="NG2944" s="342"/>
      <c r="NH2944" s="342"/>
      <c r="NI2944" s="342"/>
      <c r="NJ2944" s="342"/>
      <c r="NK2944" s="342"/>
      <c r="NL2944" s="342"/>
      <c r="NM2944" s="342"/>
      <c r="NN2944" s="342"/>
      <c r="NO2944" s="342"/>
      <c r="NP2944" s="342"/>
      <c r="NQ2944" s="342"/>
      <c r="NR2944" s="342"/>
      <c r="NS2944" s="342"/>
      <c r="NT2944" s="342"/>
      <c r="NU2944" s="342"/>
      <c r="NV2944" s="342"/>
      <c r="NW2944" s="342"/>
      <c r="NX2944" s="342"/>
      <c r="NY2944" s="342"/>
      <c r="NZ2944" s="342"/>
      <c r="OA2944" s="342"/>
    </row>
    <row r="2945" spans="1:391" s="342" customFormat="1" ht="34.5" customHeight="1" x14ac:dyDescent="0.25">
      <c r="A2945" s="1709">
        <v>1</v>
      </c>
      <c r="B2945" s="1586" t="s">
        <v>1757</v>
      </c>
      <c r="C2945" s="1678"/>
      <c r="D2945" s="1678"/>
      <c r="E2945" s="1679"/>
      <c r="F2945" s="1495">
        <v>4.2</v>
      </c>
      <c r="G2945" s="1628" t="str">
        <f>IF(ISBLANK(H2945),"",IF(H2945="BN",VLOOKUP(B2945,'[4]V. BAHAN'!$B$8:$E$14999,3,FALSE),IFERROR(VLOOKUP(H2945,'[4]III. DAFTAR AHS'!$B$7:$H$14999,5,FALSE),"ls")))</f>
        <v xml:space="preserve">m1 </v>
      </c>
      <c r="H2945" s="1495" t="s">
        <v>1705</v>
      </c>
      <c r="I2945" s="1485" t="s">
        <v>1706</v>
      </c>
      <c r="J2945" s="1486">
        <f>VLOOKUP(B2945,'[5] RAB LAMA'!$B$9:$E$5553,4,FALSE)</f>
        <v>178017.10479575003</v>
      </c>
      <c r="K2945" s="1486">
        <f>J2945*F2945</f>
        <v>747671.84014215018</v>
      </c>
      <c r="L2945" s="437">
        <f>K2945/$K$4349*100</f>
        <v>1.9566349698705169E-3</v>
      </c>
      <c r="M2945" s="1642"/>
      <c r="N2945" s="1642">
        <f>L2945*M2945/100</f>
        <v>0</v>
      </c>
      <c r="O2945" s="1642">
        <f>Q2945-M2945</f>
        <v>0</v>
      </c>
      <c r="P2945" s="1642">
        <f>L2945*O2945/100</f>
        <v>0</v>
      </c>
      <c r="Q2945" s="1642"/>
      <c r="R2945" s="1642">
        <f>L2945*Q2945/100</f>
        <v>0</v>
      </c>
      <c r="S2945" s="1643"/>
      <c r="T2945" s="359">
        <f>'[16]LAP MINGGUAN'!R2945</f>
        <v>0</v>
      </c>
      <c r="U2945" s="359">
        <f t="shared" si="600"/>
        <v>0</v>
      </c>
      <c r="V2945" s="429">
        <f>'[8]RAB '!H2921</f>
        <v>0</v>
      </c>
      <c r="W2945" s="429">
        <f t="shared" si="598"/>
        <v>747671.84014215018</v>
      </c>
    </row>
    <row r="2946" spans="1:391" s="342" customFormat="1" ht="34.5" customHeight="1" x14ac:dyDescent="0.25">
      <c r="A2946" s="1714">
        <f>A2945+1</f>
        <v>2</v>
      </c>
      <c r="B2946" s="1831" t="s">
        <v>1760</v>
      </c>
      <c r="C2946" s="1698"/>
      <c r="D2946" s="1698"/>
      <c r="E2946" s="1699"/>
      <c r="F2946" s="1825">
        <v>37.51</v>
      </c>
      <c r="G2946" s="1628" t="str">
        <f>IF(ISBLANK(H2946),"",IF(H2946="BN",VLOOKUP(B2946,'[4]V. BAHAN'!$B$8:$E$14999,3,FALSE),IFERROR(VLOOKUP(H2946,'[4]III. DAFTAR AHS'!$B$7:$H$14999,5,FALSE),"ls")))</f>
        <v xml:space="preserve">m1 </v>
      </c>
      <c r="H2946" s="1826" t="s">
        <v>1702</v>
      </c>
      <c r="I2946" s="1821" t="s">
        <v>1703</v>
      </c>
      <c r="J2946" s="1486">
        <f>VLOOKUP(B2946,'[5] RAB LAMA'!$B$9:$E$5553,4,FALSE)</f>
        <v>98014.907850160103</v>
      </c>
      <c r="K2946" s="1486">
        <f>J2946*F2946</f>
        <v>3676539.1934595052</v>
      </c>
      <c r="L2946" s="437">
        <f>K2946/$K$4349*100</f>
        <v>9.6213937289048243E-3</v>
      </c>
      <c r="M2946" s="1822"/>
      <c r="N2946" s="1822">
        <f>L2946*M2946/100</f>
        <v>0</v>
      </c>
      <c r="O2946" s="1822">
        <f>Q2946-M2946</f>
        <v>0</v>
      </c>
      <c r="P2946" s="1822">
        <f>L2946*O2946/100</f>
        <v>0</v>
      </c>
      <c r="Q2946" s="1822"/>
      <c r="R2946" s="1822">
        <f>L2946*Q2946/100</f>
        <v>0</v>
      </c>
      <c r="S2946" s="1823"/>
      <c r="T2946" s="359">
        <f>'[16]LAP MINGGUAN'!R2946</f>
        <v>0</v>
      </c>
      <c r="U2946" s="359">
        <f t="shared" si="600"/>
        <v>0</v>
      </c>
      <c r="V2946" s="429">
        <f>'[8]RAB '!H2922</f>
        <v>747671.84014215018</v>
      </c>
      <c r="W2946" s="429">
        <f t="shared" si="598"/>
        <v>2928867.3533173548</v>
      </c>
    </row>
    <row r="2947" spans="1:391" s="342" customFormat="1" ht="34.5" customHeight="1" x14ac:dyDescent="0.25">
      <c r="A2947" s="1789"/>
      <c r="B2947" s="1804"/>
      <c r="C2947" s="1805"/>
      <c r="D2947" s="1805"/>
      <c r="E2947" s="1806"/>
      <c r="F2947" s="1803"/>
      <c r="G2947" s="1794" t="str">
        <f>IF(ISBLANK(H2947),"",IF(H2947="BN",VLOOKUP(B2947,'[4]V. BAHAN'!$B$8:$E$1099,3,FALSE),IFERROR(VLOOKUP(H2947,'[4]III. DAFTAR AHS'!$B$7:$H$872,5,FALSE),"ls")))</f>
        <v/>
      </c>
      <c r="H2947" s="1794"/>
      <c r="I2947" s="1794" t="s">
        <v>243</v>
      </c>
      <c r="J2947" s="1793"/>
      <c r="K2947" s="1793"/>
      <c r="L2947" s="460"/>
      <c r="M2947" s="1795"/>
      <c r="N2947" s="1795"/>
      <c r="O2947" s="1795"/>
      <c r="P2947" s="1795"/>
      <c r="Q2947" s="1795"/>
      <c r="R2947" s="1795"/>
      <c r="S2947" s="1796"/>
      <c r="T2947" s="359">
        <f>'[16]LAP MINGGUAN'!R2947</f>
        <v>0</v>
      </c>
      <c r="U2947" s="359">
        <f t="shared" si="600"/>
        <v>0</v>
      </c>
      <c r="V2947" s="429">
        <f>'[8]RAB '!H2923</f>
        <v>3676539.1934595052</v>
      </c>
      <c r="W2947" s="429">
        <f t="shared" si="598"/>
        <v>-3676539.1934595052</v>
      </c>
    </row>
    <row r="2948" spans="1:391" s="616" customFormat="1" ht="34.5" customHeight="1" x14ac:dyDescent="0.25">
      <c r="A2948" s="1708"/>
      <c r="B2948" s="1339" t="s">
        <v>121</v>
      </c>
      <c r="C2948" s="1339"/>
      <c r="D2948" s="1339"/>
      <c r="E2948" s="1339"/>
      <c r="F2948" s="1340"/>
      <c r="G2948" s="611" t="str">
        <f>IF(ISBLANK(H2948),"",IF(H2948="BN",VLOOKUP(B2948,'[4]V. BAHAN'!$B$8:$E$1099,3,FALSE),IFERROR(VLOOKUP(H2948,'[4]III. DAFTAR AHS'!$B$7:$H$872,5,FALSE),"ls")))</f>
        <v/>
      </c>
      <c r="H2948" s="1340"/>
      <c r="I2948" s="611" t="s">
        <v>243</v>
      </c>
      <c r="J2948" s="612"/>
      <c r="K2948" s="612"/>
      <c r="L2948" s="613"/>
      <c r="M2948" s="614"/>
      <c r="N2948" s="614"/>
      <c r="O2948" s="614"/>
      <c r="P2948" s="614"/>
      <c r="Q2948" s="614"/>
      <c r="R2948" s="614"/>
      <c r="S2948" s="615"/>
      <c r="T2948" s="359">
        <f>'[16]LAP MINGGUAN'!R2948</f>
        <v>0</v>
      </c>
      <c r="U2948" s="359">
        <f t="shared" si="600"/>
        <v>0</v>
      </c>
      <c r="V2948" s="429">
        <f>'[8]RAB '!H2924</f>
        <v>0</v>
      </c>
      <c r="W2948" s="429">
        <f t="shared" si="598"/>
        <v>0</v>
      </c>
      <c r="X2948" s="342"/>
      <c r="Y2948" s="342"/>
      <c r="Z2948" s="342"/>
      <c r="AA2948" s="342"/>
      <c r="AB2948" s="342"/>
      <c r="AC2948" s="342"/>
      <c r="AD2948" s="342"/>
      <c r="AE2948" s="342"/>
      <c r="AF2948" s="342"/>
      <c r="AG2948" s="342"/>
      <c r="AH2948" s="342"/>
      <c r="AI2948" s="342"/>
      <c r="AJ2948" s="342"/>
      <c r="AK2948" s="342"/>
      <c r="AL2948" s="342"/>
      <c r="AM2948" s="342"/>
      <c r="AN2948" s="342"/>
      <c r="AO2948" s="342"/>
      <c r="AP2948" s="342"/>
      <c r="AQ2948" s="342"/>
      <c r="AR2948" s="342"/>
      <c r="AS2948" s="342"/>
      <c r="AT2948" s="342"/>
      <c r="AU2948" s="342"/>
      <c r="AV2948" s="342"/>
      <c r="AW2948" s="342"/>
      <c r="AX2948" s="342"/>
      <c r="AY2948" s="342"/>
      <c r="AZ2948" s="342"/>
      <c r="BA2948" s="342"/>
      <c r="BB2948" s="342"/>
      <c r="BC2948" s="342"/>
      <c r="BD2948" s="342"/>
      <c r="BE2948" s="342"/>
      <c r="BF2948" s="342"/>
      <c r="BG2948" s="342"/>
      <c r="BH2948" s="342"/>
      <c r="BI2948" s="342"/>
      <c r="BJ2948" s="342"/>
      <c r="BK2948" s="342"/>
      <c r="BL2948" s="342"/>
      <c r="BM2948" s="342"/>
      <c r="BN2948" s="342"/>
      <c r="BO2948" s="342"/>
      <c r="BP2948" s="342"/>
      <c r="BQ2948" s="342"/>
      <c r="BR2948" s="342"/>
      <c r="BS2948" s="342"/>
      <c r="BT2948" s="342"/>
      <c r="BU2948" s="342"/>
      <c r="BV2948" s="342"/>
      <c r="BW2948" s="342"/>
      <c r="BX2948" s="342"/>
      <c r="BY2948" s="342"/>
      <c r="BZ2948" s="342"/>
      <c r="CA2948" s="342"/>
      <c r="CB2948" s="342"/>
      <c r="CC2948" s="342"/>
      <c r="CD2948" s="342"/>
      <c r="CE2948" s="342"/>
      <c r="CF2948" s="342"/>
      <c r="CG2948" s="342"/>
      <c r="CH2948" s="342"/>
      <c r="CI2948" s="342"/>
      <c r="CJ2948" s="342"/>
      <c r="CK2948" s="342"/>
      <c r="CL2948" s="342"/>
      <c r="CM2948" s="342"/>
      <c r="CN2948" s="342"/>
      <c r="CO2948" s="342"/>
      <c r="CP2948" s="342"/>
      <c r="CQ2948" s="342"/>
      <c r="CR2948" s="342"/>
      <c r="CS2948" s="342"/>
      <c r="CT2948" s="342"/>
      <c r="CU2948" s="342"/>
      <c r="CV2948" s="342"/>
      <c r="CW2948" s="342"/>
      <c r="CX2948" s="342"/>
      <c r="CY2948" s="342"/>
      <c r="CZ2948" s="342"/>
      <c r="DA2948" s="342"/>
      <c r="DB2948" s="342"/>
      <c r="DC2948" s="342"/>
      <c r="DD2948" s="342"/>
      <c r="DE2948" s="342"/>
      <c r="DF2948" s="342"/>
      <c r="DG2948" s="342"/>
      <c r="DH2948" s="342"/>
      <c r="DI2948" s="342"/>
      <c r="DJ2948" s="342"/>
      <c r="DK2948" s="342"/>
      <c r="DL2948" s="342"/>
      <c r="DM2948" s="342"/>
      <c r="DN2948" s="342"/>
      <c r="DO2948" s="342"/>
      <c r="DP2948" s="342"/>
      <c r="DQ2948" s="342"/>
      <c r="DR2948" s="342"/>
      <c r="DS2948" s="342"/>
      <c r="DT2948" s="342"/>
      <c r="DU2948" s="342"/>
      <c r="DV2948" s="342"/>
      <c r="DW2948" s="342"/>
      <c r="DX2948" s="342"/>
      <c r="DY2948" s="342"/>
      <c r="DZ2948" s="342"/>
      <c r="EA2948" s="342"/>
      <c r="EB2948" s="342"/>
      <c r="EC2948" s="342"/>
      <c r="ED2948" s="342"/>
      <c r="EE2948" s="342"/>
      <c r="EF2948" s="342"/>
      <c r="EG2948" s="342"/>
      <c r="EH2948" s="342"/>
      <c r="EI2948" s="342"/>
      <c r="EJ2948" s="342"/>
      <c r="EK2948" s="342"/>
      <c r="EL2948" s="342"/>
      <c r="EM2948" s="342"/>
      <c r="EN2948" s="342"/>
      <c r="EO2948" s="342"/>
      <c r="EP2948" s="342"/>
      <c r="EQ2948" s="342"/>
      <c r="ER2948" s="342"/>
      <c r="ES2948" s="342"/>
      <c r="ET2948" s="342"/>
      <c r="EU2948" s="342"/>
      <c r="EV2948" s="342"/>
      <c r="EW2948" s="342"/>
      <c r="EX2948" s="342"/>
      <c r="EY2948" s="342"/>
      <c r="EZ2948" s="342"/>
      <c r="FA2948" s="342"/>
      <c r="FB2948" s="342"/>
      <c r="FC2948" s="342"/>
      <c r="FD2948" s="342"/>
      <c r="FE2948" s="342"/>
      <c r="FF2948" s="342"/>
      <c r="FG2948" s="342"/>
      <c r="FH2948" s="342"/>
      <c r="FI2948" s="342"/>
      <c r="FJ2948" s="342"/>
      <c r="FK2948" s="342"/>
      <c r="FL2948" s="342"/>
      <c r="FM2948" s="342"/>
      <c r="FN2948" s="342"/>
      <c r="FO2948" s="342"/>
      <c r="FP2948" s="342"/>
      <c r="FQ2948" s="342"/>
      <c r="FR2948" s="342"/>
      <c r="FS2948" s="342"/>
      <c r="FT2948" s="342"/>
      <c r="FU2948" s="342"/>
      <c r="FV2948" s="342"/>
      <c r="FW2948" s="342"/>
      <c r="FX2948" s="342"/>
      <c r="FY2948" s="342"/>
      <c r="FZ2948" s="342"/>
      <c r="GA2948" s="342"/>
      <c r="GB2948" s="342"/>
      <c r="GC2948" s="342"/>
      <c r="GD2948" s="342"/>
      <c r="GE2948" s="342"/>
      <c r="GF2948" s="342"/>
      <c r="GG2948" s="342"/>
      <c r="GH2948" s="342"/>
      <c r="GI2948" s="342"/>
      <c r="GJ2948" s="342"/>
      <c r="GK2948" s="342"/>
      <c r="GL2948" s="342"/>
      <c r="GM2948" s="342"/>
      <c r="GN2948" s="342"/>
      <c r="GO2948" s="342"/>
      <c r="GP2948" s="342"/>
      <c r="GQ2948" s="342"/>
      <c r="GR2948" s="342"/>
      <c r="GS2948" s="342"/>
      <c r="GT2948" s="342"/>
      <c r="GU2948" s="342"/>
      <c r="GV2948" s="342"/>
      <c r="GW2948" s="342"/>
      <c r="GX2948" s="342"/>
      <c r="GY2948" s="342"/>
      <c r="GZ2948" s="342"/>
      <c r="HA2948" s="342"/>
      <c r="HB2948" s="342"/>
      <c r="HC2948" s="342"/>
      <c r="HD2948" s="342"/>
      <c r="HE2948" s="342"/>
      <c r="HF2948" s="342"/>
      <c r="HG2948" s="342"/>
      <c r="HH2948" s="342"/>
      <c r="HI2948" s="342"/>
      <c r="HJ2948" s="342"/>
      <c r="HK2948" s="342"/>
      <c r="HL2948" s="342"/>
      <c r="HM2948" s="342"/>
      <c r="HN2948" s="342"/>
      <c r="HO2948" s="342"/>
      <c r="HP2948" s="342"/>
      <c r="HQ2948" s="342"/>
      <c r="HR2948" s="342"/>
      <c r="HS2948" s="342"/>
      <c r="HT2948" s="342"/>
      <c r="HU2948" s="342"/>
      <c r="HV2948" s="342"/>
      <c r="HW2948" s="342"/>
      <c r="HX2948" s="342"/>
      <c r="HY2948" s="342"/>
      <c r="HZ2948" s="342"/>
      <c r="IA2948" s="342"/>
      <c r="IB2948" s="342"/>
      <c r="IC2948" s="342"/>
      <c r="ID2948" s="342"/>
      <c r="IE2948" s="342"/>
      <c r="IF2948" s="342"/>
      <c r="IG2948" s="342"/>
      <c r="IH2948" s="342"/>
      <c r="II2948" s="342"/>
      <c r="IJ2948" s="342"/>
      <c r="IK2948" s="342"/>
      <c r="IL2948" s="342"/>
      <c r="IM2948" s="342"/>
      <c r="IN2948" s="342"/>
      <c r="IO2948" s="342"/>
      <c r="IP2948" s="342"/>
      <c r="IQ2948" s="342"/>
      <c r="IR2948" s="342"/>
      <c r="IS2948" s="342"/>
      <c r="IT2948" s="342"/>
      <c r="IU2948" s="342"/>
      <c r="IV2948" s="342"/>
      <c r="IW2948" s="342"/>
      <c r="IX2948" s="342"/>
      <c r="IY2948" s="342"/>
      <c r="IZ2948" s="342"/>
      <c r="JA2948" s="342"/>
      <c r="JB2948" s="342"/>
      <c r="JC2948" s="342"/>
      <c r="JD2948" s="342"/>
      <c r="JE2948" s="342"/>
      <c r="JF2948" s="342"/>
      <c r="JG2948" s="342"/>
      <c r="JH2948" s="342"/>
      <c r="JI2948" s="342"/>
      <c r="JJ2948" s="342"/>
      <c r="JK2948" s="342"/>
      <c r="JL2948" s="342"/>
      <c r="JM2948" s="342"/>
      <c r="JN2948" s="342"/>
      <c r="JO2948" s="342"/>
      <c r="JP2948" s="342"/>
      <c r="JQ2948" s="342"/>
      <c r="JR2948" s="342"/>
      <c r="JS2948" s="342"/>
      <c r="JT2948" s="342"/>
      <c r="JU2948" s="342"/>
      <c r="JV2948" s="342"/>
      <c r="JW2948" s="342"/>
      <c r="JX2948" s="342"/>
      <c r="JY2948" s="342"/>
      <c r="JZ2948" s="342"/>
      <c r="KA2948" s="342"/>
      <c r="KB2948" s="342"/>
      <c r="KC2948" s="342"/>
      <c r="KD2948" s="342"/>
      <c r="KE2948" s="342"/>
      <c r="KF2948" s="342"/>
      <c r="KG2948" s="342"/>
      <c r="KH2948" s="342"/>
      <c r="KI2948" s="342"/>
      <c r="KJ2948" s="342"/>
      <c r="KK2948" s="342"/>
      <c r="KL2948" s="342"/>
      <c r="KM2948" s="342"/>
      <c r="KN2948" s="342"/>
      <c r="KO2948" s="342"/>
      <c r="KP2948" s="342"/>
      <c r="KQ2948" s="342"/>
      <c r="KR2948" s="342"/>
      <c r="KS2948" s="342"/>
      <c r="KT2948" s="342"/>
      <c r="KU2948" s="342"/>
      <c r="KV2948" s="342"/>
      <c r="KW2948" s="342"/>
      <c r="KX2948" s="342"/>
      <c r="KY2948" s="342"/>
      <c r="KZ2948" s="342"/>
      <c r="LA2948" s="342"/>
      <c r="LB2948" s="342"/>
      <c r="LC2948" s="342"/>
      <c r="LD2948" s="342"/>
      <c r="LE2948" s="342"/>
      <c r="LF2948" s="342"/>
      <c r="LG2948" s="342"/>
      <c r="LH2948" s="342"/>
      <c r="LI2948" s="342"/>
      <c r="LJ2948" s="342"/>
      <c r="LK2948" s="342"/>
      <c r="LL2948" s="342"/>
      <c r="LM2948" s="342"/>
      <c r="LN2948" s="342"/>
      <c r="LO2948" s="342"/>
      <c r="LP2948" s="342"/>
      <c r="LQ2948" s="342"/>
      <c r="LR2948" s="342"/>
      <c r="LS2948" s="342"/>
      <c r="LT2948" s="342"/>
      <c r="LU2948" s="342"/>
      <c r="LV2948" s="342"/>
      <c r="LW2948" s="342"/>
      <c r="LX2948" s="342"/>
      <c r="LY2948" s="342"/>
      <c r="LZ2948" s="342"/>
      <c r="MA2948" s="342"/>
      <c r="MB2948" s="342"/>
      <c r="MC2948" s="342"/>
      <c r="MD2948" s="342"/>
      <c r="ME2948" s="342"/>
      <c r="MF2948" s="342"/>
      <c r="MG2948" s="342"/>
      <c r="MH2948" s="342"/>
      <c r="MI2948" s="342"/>
      <c r="MJ2948" s="342"/>
      <c r="MK2948" s="342"/>
      <c r="ML2948" s="342"/>
      <c r="MM2948" s="342"/>
      <c r="MN2948" s="342"/>
      <c r="MO2948" s="342"/>
      <c r="MP2948" s="342"/>
      <c r="MQ2948" s="342"/>
      <c r="MR2948" s="342"/>
      <c r="MS2948" s="342"/>
      <c r="MT2948" s="342"/>
      <c r="MU2948" s="342"/>
      <c r="MV2948" s="342"/>
      <c r="MW2948" s="342"/>
      <c r="MX2948" s="342"/>
      <c r="MY2948" s="342"/>
      <c r="MZ2948" s="342"/>
      <c r="NA2948" s="342"/>
      <c r="NB2948" s="342"/>
      <c r="NC2948" s="342"/>
      <c r="ND2948" s="342"/>
      <c r="NE2948" s="342"/>
      <c r="NF2948" s="342"/>
      <c r="NG2948" s="342"/>
      <c r="NH2948" s="342"/>
      <c r="NI2948" s="342"/>
      <c r="NJ2948" s="342"/>
      <c r="NK2948" s="342"/>
      <c r="NL2948" s="342"/>
      <c r="NM2948" s="342"/>
      <c r="NN2948" s="342"/>
      <c r="NO2948" s="342"/>
      <c r="NP2948" s="342"/>
      <c r="NQ2948" s="342"/>
      <c r="NR2948" s="342"/>
      <c r="NS2948" s="342"/>
      <c r="NT2948" s="342"/>
      <c r="NU2948" s="342"/>
      <c r="NV2948" s="342"/>
      <c r="NW2948" s="342"/>
      <c r="NX2948" s="342"/>
      <c r="NY2948" s="342"/>
      <c r="NZ2948" s="342"/>
      <c r="OA2948" s="342"/>
    </row>
    <row r="2949" spans="1:391" s="342" customFormat="1" ht="34.5" customHeight="1" x14ac:dyDescent="0.25">
      <c r="A2949" s="1709">
        <f>+A2947+1</f>
        <v>1</v>
      </c>
      <c r="B2949" s="1586" t="s">
        <v>1757</v>
      </c>
      <c r="C2949" s="1678"/>
      <c r="D2949" s="1678"/>
      <c r="E2949" s="1679"/>
      <c r="F2949" s="1495">
        <v>4.2</v>
      </c>
      <c r="G2949" s="1628" t="str">
        <f>IF(ISBLANK(H2949),"",IF(H2949="BN",VLOOKUP(B2949,'[4]V. BAHAN'!$B$8:$E$14999,3,FALSE),IFERROR(VLOOKUP(H2949,'[4]III. DAFTAR AHS'!$B$7:$H$14999,5,FALSE),"ls")))</f>
        <v xml:space="preserve">m1 </v>
      </c>
      <c r="H2949" s="1495" t="s">
        <v>1705</v>
      </c>
      <c r="I2949" s="1485" t="s">
        <v>1706</v>
      </c>
      <c r="J2949" s="1486">
        <f>VLOOKUP(B2949,'[5] RAB LAMA'!$B$9:$E$5553,4,FALSE)</f>
        <v>178017.10479575003</v>
      </c>
      <c r="K2949" s="1486">
        <f>J2949*F2949</f>
        <v>747671.84014215018</v>
      </c>
      <c r="L2949" s="437">
        <f>K2949/$K$4349*100</f>
        <v>1.9566349698705169E-3</v>
      </c>
      <c r="M2949" s="1642"/>
      <c r="N2949" s="1642">
        <f>L2949*M2949/100</f>
        <v>0</v>
      </c>
      <c r="O2949" s="1642">
        <f>Q2949-M2949</f>
        <v>0</v>
      </c>
      <c r="P2949" s="1642">
        <f>L2949*O2949/100</f>
        <v>0</v>
      </c>
      <c r="Q2949" s="1642"/>
      <c r="R2949" s="1642">
        <f>L2949*Q2949/100</f>
        <v>0</v>
      </c>
      <c r="S2949" s="1643"/>
      <c r="T2949" s="359">
        <f>'[16]LAP MINGGUAN'!R2949</f>
        <v>0</v>
      </c>
      <c r="U2949" s="359">
        <f t="shared" si="600"/>
        <v>0</v>
      </c>
      <c r="V2949" s="429">
        <f>'[8]RAB '!H2925</f>
        <v>0</v>
      </c>
      <c r="W2949" s="429">
        <f t="shared" si="598"/>
        <v>747671.84014215018</v>
      </c>
    </row>
    <row r="2950" spans="1:391" s="342" customFormat="1" ht="34.5" customHeight="1" x14ac:dyDescent="0.25">
      <c r="A2950" s="1789"/>
      <c r="B2950" s="1804"/>
      <c r="C2950" s="1805"/>
      <c r="D2950" s="1805"/>
      <c r="E2950" s="1806"/>
      <c r="F2950" s="1803"/>
      <c r="G2950" s="1794" t="str">
        <f>IF(ISBLANK(H2950),"",IF(H2950="BN",VLOOKUP(B2950,'[4]V. BAHAN'!$B$8:$E$1099,3,FALSE),IFERROR(VLOOKUP(H2950,'[4]III. DAFTAR AHS'!$B$7:$H$872,5,FALSE),"ls")))</f>
        <v/>
      </c>
      <c r="H2950" s="1794"/>
      <c r="I2950" s="1794" t="s">
        <v>243</v>
      </c>
      <c r="J2950" s="1793"/>
      <c r="K2950" s="1793"/>
      <c r="L2950" s="460"/>
      <c r="M2950" s="1795"/>
      <c r="N2950" s="1795"/>
      <c r="O2950" s="1795"/>
      <c r="P2950" s="1795"/>
      <c r="Q2950" s="1795"/>
      <c r="R2950" s="1795"/>
      <c r="S2950" s="1796"/>
      <c r="T2950" s="359">
        <f>'[16]LAP MINGGUAN'!R2950</f>
        <v>0</v>
      </c>
      <c r="U2950" s="359">
        <f t="shared" si="600"/>
        <v>0</v>
      </c>
      <c r="V2950" s="429">
        <f>'[8]RAB '!H2926</f>
        <v>747671.84014215018</v>
      </c>
      <c r="W2950" s="429">
        <f t="shared" si="598"/>
        <v>-747671.84014215018</v>
      </c>
    </row>
    <row r="2951" spans="1:391" s="616" customFormat="1" ht="34.5" customHeight="1" x14ac:dyDescent="0.25">
      <c r="A2951" s="1708"/>
      <c r="B2951" s="1339" t="s">
        <v>122</v>
      </c>
      <c r="C2951" s="1339"/>
      <c r="D2951" s="1339"/>
      <c r="E2951" s="1339"/>
      <c r="F2951" s="1340"/>
      <c r="G2951" s="611" t="str">
        <f>IF(ISBLANK(H2951),"",IF(H2951="BN",VLOOKUP(B2951,'[4]V. BAHAN'!$B$8:$E$1099,3,FALSE),IFERROR(VLOOKUP(H2951,'[4]III. DAFTAR AHS'!$B$7:$H$872,5,FALSE),"ls")))</f>
        <v/>
      </c>
      <c r="H2951" s="1340"/>
      <c r="I2951" s="611" t="s">
        <v>243</v>
      </c>
      <c r="J2951" s="612"/>
      <c r="K2951" s="612"/>
      <c r="L2951" s="613"/>
      <c r="M2951" s="614"/>
      <c r="N2951" s="614"/>
      <c r="O2951" s="614"/>
      <c r="P2951" s="614"/>
      <c r="Q2951" s="614"/>
      <c r="R2951" s="614"/>
      <c r="S2951" s="615"/>
      <c r="T2951" s="359">
        <f>'[16]LAP MINGGUAN'!R2951</f>
        <v>0</v>
      </c>
      <c r="U2951" s="359">
        <f t="shared" si="600"/>
        <v>0</v>
      </c>
      <c r="V2951" s="429">
        <f>'[8]RAB '!H2927</f>
        <v>0</v>
      </c>
      <c r="W2951" s="429">
        <f t="shared" si="598"/>
        <v>0</v>
      </c>
      <c r="X2951" s="342"/>
      <c r="Y2951" s="342"/>
      <c r="Z2951" s="342"/>
      <c r="AA2951" s="342"/>
      <c r="AB2951" s="342"/>
      <c r="AC2951" s="342"/>
      <c r="AD2951" s="342"/>
      <c r="AE2951" s="342"/>
      <c r="AF2951" s="342"/>
      <c r="AG2951" s="342"/>
      <c r="AH2951" s="342"/>
      <c r="AI2951" s="342"/>
      <c r="AJ2951" s="342"/>
      <c r="AK2951" s="342"/>
      <c r="AL2951" s="342"/>
      <c r="AM2951" s="342"/>
      <c r="AN2951" s="342"/>
      <c r="AO2951" s="342"/>
      <c r="AP2951" s="342"/>
      <c r="AQ2951" s="342"/>
      <c r="AR2951" s="342"/>
      <c r="AS2951" s="342"/>
      <c r="AT2951" s="342"/>
      <c r="AU2951" s="342"/>
      <c r="AV2951" s="342"/>
      <c r="AW2951" s="342"/>
      <c r="AX2951" s="342"/>
      <c r="AY2951" s="342"/>
      <c r="AZ2951" s="342"/>
      <c r="BA2951" s="342"/>
      <c r="BB2951" s="342"/>
      <c r="BC2951" s="342"/>
      <c r="BD2951" s="342"/>
      <c r="BE2951" s="342"/>
      <c r="BF2951" s="342"/>
      <c r="BG2951" s="342"/>
      <c r="BH2951" s="342"/>
      <c r="BI2951" s="342"/>
      <c r="BJ2951" s="342"/>
      <c r="BK2951" s="342"/>
      <c r="BL2951" s="342"/>
      <c r="BM2951" s="342"/>
      <c r="BN2951" s="342"/>
      <c r="BO2951" s="342"/>
      <c r="BP2951" s="342"/>
      <c r="BQ2951" s="342"/>
      <c r="BR2951" s="342"/>
      <c r="BS2951" s="342"/>
      <c r="BT2951" s="342"/>
      <c r="BU2951" s="342"/>
      <c r="BV2951" s="342"/>
      <c r="BW2951" s="342"/>
      <c r="BX2951" s="342"/>
      <c r="BY2951" s="342"/>
      <c r="BZ2951" s="342"/>
      <c r="CA2951" s="342"/>
      <c r="CB2951" s="342"/>
      <c r="CC2951" s="342"/>
      <c r="CD2951" s="342"/>
      <c r="CE2951" s="342"/>
      <c r="CF2951" s="342"/>
      <c r="CG2951" s="342"/>
      <c r="CH2951" s="342"/>
      <c r="CI2951" s="342"/>
      <c r="CJ2951" s="342"/>
      <c r="CK2951" s="342"/>
      <c r="CL2951" s="342"/>
      <c r="CM2951" s="342"/>
      <c r="CN2951" s="342"/>
      <c r="CO2951" s="342"/>
      <c r="CP2951" s="342"/>
      <c r="CQ2951" s="342"/>
      <c r="CR2951" s="342"/>
      <c r="CS2951" s="342"/>
      <c r="CT2951" s="342"/>
      <c r="CU2951" s="342"/>
      <c r="CV2951" s="342"/>
      <c r="CW2951" s="342"/>
      <c r="CX2951" s="342"/>
      <c r="CY2951" s="342"/>
      <c r="CZ2951" s="342"/>
      <c r="DA2951" s="342"/>
      <c r="DB2951" s="342"/>
      <c r="DC2951" s="342"/>
      <c r="DD2951" s="342"/>
      <c r="DE2951" s="342"/>
      <c r="DF2951" s="342"/>
      <c r="DG2951" s="342"/>
      <c r="DH2951" s="342"/>
      <c r="DI2951" s="342"/>
      <c r="DJ2951" s="342"/>
      <c r="DK2951" s="342"/>
      <c r="DL2951" s="342"/>
      <c r="DM2951" s="342"/>
      <c r="DN2951" s="342"/>
      <c r="DO2951" s="342"/>
      <c r="DP2951" s="342"/>
      <c r="DQ2951" s="342"/>
      <c r="DR2951" s="342"/>
      <c r="DS2951" s="342"/>
      <c r="DT2951" s="342"/>
      <c r="DU2951" s="342"/>
      <c r="DV2951" s="342"/>
      <c r="DW2951" s="342"/>
      <c r="DX2951" s="342"/>
      <c r="DY2951" s="342"/>
      <c r="DZ2951" s="342"/>
      <c r="EA2951" s="342"/>
      <c r="EB2951" s="342"/>
      <c r="EC2951" s="342"/>
      <c r="ED2951" s="342"/>
      <c r="EE2951" s="342"/>
      <c r="EF2951" s="342"/>
      <c r="EG2951" s="342"/>
      <c r="EH2951" s="342"/>
      <c r="EI2951" s="342"/>
      <c r="EJ2951" s="342"/>
      <c r="EK2951" s="342"/>
      <c r="EL2951" s="342"/>
      <c r="EM2951" s="342"/>
      <c r="EN2951" s="342"/>
      <c r="EO2951" s="342"/>
      <c r="EP2951" s="342"/>
      <c r="EQ2951" s="342"/>
      <c r="ER2951" s="342"/>
      <c r="ES2951" s="342"/>
      <c r="ET2951" s="342"/>
      <c r="EU2951" s="342"/>
      <c r="EV2951" s="342"/>
      <c r="EW2951" s="342"/>
      <c r="EX2951" s="342"/>
      <c r="EY2951" s="342"/>
      <c r="EZ2951" s="342"/>
      <c r="FA2951" s="342"/>
      <c r="FB2951" s="342"/>
      <c r="FC2951" s="342"/>
      <c r="FD2951" s="342"/>
      <c r="FE2951" s="342"/>
      <c r="FF2951" s="342"/>
      <c r="FG2951" s="342"/>
      <c r="FH2951" s="342"/>
      <c r="FI2951" s="342"/>
      <c r="FJ2951" s="342"/>
      <c r="FK2951" s="342"/>
      <c r="FL2951" s="342"/>
      <c r="FM2951" s="342"/>
      <c r="FN2951" s="342"/>
      <c r="FO2951" s="342"/>
      <c r="FP2951" s="342"/>
      <c r="FQ2951" s="342"/>
      <c r="FR2951" s="342"/>
      <c r="FS2951" s="342"/>
      <c r="FT2951" s="342"/>
      <c r="FU2951" s="342"/>
      <c r="FV2951" s="342"/>
      <c r="FW2951" s="342"/>
      <c r="FX2951" s="342"/>
      <c r="FY2951" s="342"/>
      <c r="FZ2951" s="342"/>
      <c r="GA2951" s="342"/>
      <c r="GB2951" s="342"/>
      <c r="GC2951" s="342"/>
      <c r="GD2951" s="342"/>
      <c r="GE2951" s="342"/>
      <c r="GF2951" s="342"/>
      <c r="GG2951" s="342"/>
      <c r="GH2951" s="342"/>
      <c r="GI2951" s="342"/>
      <c r="GJ2951" s="342"/>
      <c r="GK2951" s="342"/>
      <c r="GL2951" s="342"/>
      <c r="GM2951" s="342"/>
      <c r="GN2951" s="342"/>
      <c r="GO2951" s="342"/>
      <c r="GP2951" s="342"/>
      <c r="GQ2951" s="342"/>
      <c r="GR2951" s="342"/>
      <c r="GS2951" s="342"/>
      <c r="GT2951" s="342"/>
      <c r="GU2951" s="342"/>
      <c r="GV2951" s="342"/>
      <c r="GW2951" s="342"/>
      <c r="GX2951" s="342"/>
      <c r="GY2951" s="342"/>
      <c r="GZ2951" s="342"/>
      <c r="HA2951" s="342"/>
      <c r="HB2951" s="342"/>
      <c r="HC2951" s="342"/>
      <c r="HD2951" s="342"/>
      <c r="HE2951" s="342"/>
      <c r="HF2951" s="342"/>
      <c r="HG2951" s="342"/>
      <c r="HH2951" s="342"/>
      <c r="HI2951" s="342"/>
      <c r="HJ2951" s="342"/>
      <c r="HK2951" s="342"/>
      <c r="HL2951" s="342"/>
      <c r="HM2951" s="342"/>
      <c r="HN2951" s="342"/>
      <c r="HO2951" s="342"/>
      <c r="HP2951" s="342"/>
      <c r="HQ2951" s="342"/>
      <c r="HR2951" s="342"/>
      <c r="HS2951" s="342"/>
      <c r="HT2951" s="342"/>
      <c r="HU2951" s="342"/>
      <c r="HV2951" s="342"/>
      <c r="HW2951" s="342"/>
      <c r="HX2951" s="342"/>
      <c r="HY2951" s="342"/>
      <c r="HZ2951" s="342"/>
      <c r="IA2951" s="342"/>
      <c r="IB2951" s="342"/>
      <c r="IC2951" s="342"/>
      <c r="ID2951" s="342"/>
      <c r="IE2951" s="342"/>
      <c r="IF2951" s="342"/>
      <c r="IG2951" s="342"/>
      <c r="IH2951" s="342"/>
      <c r="II2951" s="342"/>
      <c r="IJ2951" s="342"/>
      <c r="IK2951" s="342"/>
      <c r="IL2951" s="342"/>
      <c r="IM2951" s="342"/>
      <c r="IN2951" s="342"/>
      <c r="IO2951" s="342"/>
      <c r="IP2951" s="342"/>
      <c r="IQ2951" s="342"/>
      <c r="IR2951" s="342"/>
      <c r="IS2951" s="342"/>
      <c r="IT2951" s="342"/>
      <c r="IU2951" s="342"/>
      <c r="IV2951" s="342"/>
      <c r="IW2951" s="342"/>
      <c r="IX2951" s="342"/>
      <c r="IY2951" s="342"/>
      <c r="IZ2951" s="342"/>
      <c r="JA2951" s="342"/>
      <c r="JB2951" s="342"/>
      <c r="JC2951" s="342"/>
      <c r="JD2951" s="342"/>
      <c r="JE2951" s="342"/>
      <c r="JF2951" s="342"/>
      <c r="JG2951" s="342"/>
      <c r="JH2951" s="342"/>
      <c r="JI2951" s="342"/>
      <c r="JJ2951" s="342"/>
      <c r="JK2951" s="342"/>
      <c r="JL2951" s="342"/>
      <c r="JM2951" s="342"/>
      <c r="JN2951" s="342"/>
      <c r="JO2951" s="342"/>
      <c r="JP2951" s="342"/>
      <c r="JQ2951" s="342"/>
      <c r="JR2951" s="342"/>
      <c r="JS2951" s="342"/>
      <c r="JT2951" s="342"/>
      <c r="JU2951" s="342"/>
      <c r="JV2951" s="342"/>
      <c r="JW2951" s="342"/>
      <c r="JX2951" s="342"/>
      <c r="JY2951" s="342"/>
      <c r="JZ2951" s="342"/>
      <c r="KA2951" s="342"/>
      <c r="KB2951" s="342"/>
      <c r="KC2951" s="342"/>
      <c r="KD2951" s="342"/>
      <c r="KE2951" s="342"/>
      <c r="KF2951" s="342"/>
      <c r="KG2951" s="342"/>
      <c r="KH2951" s="342"/>
      <c r="KI2951" s="342"/>
      <c r="KJ2951" s="342"/>
      <c r="KK2951" s="342"/>
      <c r="KL2951" s="342"/>
      <c r="KM2951" s="342"/>
      <c r="KN2951" s="342"/>
      <c r="KO2951" s="342"/>
      <c r="KP2951" s="342"/>
      <c r="KQ2951" s="342"/>
      <c r="KR2951" s="342"/>
      <c r="KS2951" s="342"/>
      <c r="KT2951" s="342"/>
      <c r="KU2951" s="342"/>
      <c r="KV2951" s="342"/>
      <c r="KW2951" s="342"/>
      <c r="KX2951" s="342"/>
      <c r="KY2951" s="342"/>
      <c r="KZ2951" s="342"/>
      <c r="LA2951" s="342"/>
      <c r="LB2951" s="342"/>
      <c r="LC2951" s="342"/>
      <c r="LD2951" s="342"/>
      <c r="LE2951" s="342"/>
      <c r="LF2951" s="342"/>
      <c r="LG2951" s="342"/>
      <c r="LH2951" s="342"/>
      <c r="LI2951" s="342"/>
      <c r="LJ2951" s="342"/>
      <c r="LK2951" s="342"/>
      <c r="LL2951" s="342"/>
      <c r="LM2951" s="342"/>
      <c r="LN2951" s="342"/>
      <c r="LO2951" s="342"/>
      <c r="LP2951" s="342"/>
      <c r="LQ2951" s="342"/>
      <c r="LR2951" s="342"/>
      <c r="LS2951" s="342"/>
      <c r="LT2951" s="342"/>
      <c r="LU2951" s="342"/>
      <c r="LV2951" s="342"/>
      <c r="LW2951" s="342"/>
      <c r="LX2951" s="342"/>
      <c r="LY2951" s="342"/>
      <c r="LZ2951" s="342"/>
      <c r="MA2951" s="342"/>
      <c r="MB2951" s="342"/>
      <c r="MC2951" s="342"/>
      <c r="MD2951" s="342"/>
      <c r="ME2951" s="342"/>
      <c r="MF2951" s="342"/>
      <c r="MG2951" s="342"/>
      <c r="MH2951" s="342"/>
      <c r="MI2951" s="342"/>
      <c r="MJ2951" s="342"/>
      <c r="MK2951" s="342"/>
      <c r="ML2951" s="342"/>
      <c r="MM2951" s="342"/>
      <c r="MN2951" s="342"/>
      <c r="MO2951" s="342"/>
      <c r="MP2951" s="342"/>
      <c r="MQ2951" s="342"/>
      <c r="MR2951" s="342"/>
      <c r="MS2951" s="342"/>
      <c r="MT2951" s="342"/>
      <c r="MU2951" s="342"/>
      <c r="MV2951" s="342"/>
      <c r="MW2951" s="342"/>
      <c r="MX2951" s="342"/>
      <c r="MY2951" s="342"/>
      <c r="MZ2951" s="342"/>
      <c r="NA2951" s="342"/>
      <c r="NB2951" s="342"/>
      <c r="NC2951" s="342"/>
      <c r="ND2951" s="342"/>
      <c r="NE2951" s="342"/>
      <c r="NF2951" s="342"/>
      <c r="NG2951" s="342"/>
      <c r="NH2951" s="342"/>
      <c r="NI2951" s="342"/>
      <c r="NJ2951" s="342"/>
      <c r="NK2951" s="342"/>
      <c r="NL2951" s="342"/>
      <c r="NM2951" s="342"/>
      <c r="NN2951" s="342"/>
      <c r="NO2951" s="342"/>
      <c r="NP2951" s="342"/>
      <c r="NQ2951" s="342"/>
      <c r="NR2951" s="342"/>
      <c r="NS2951" s="342"/>
      <c r="NT2951" s="342"/>
      <c r="NU2951" s="342"/>
      <c r="NV2951" s="342"/>
      <c r="NW2951" s="342"/>
      <c r="NX2951" s="342"/>
      <c r="NY2951" s="342"/>
      <c r="NZ2951" s="342"/>
      <c r="OA2951" s="342"/>
    </row>
    <row r="2952" spans="1:391" s="342" customFormat="1" ht="34.5" customHeight="1" x14ac:dyDescent="0.25">
      <c r="A2952" s="1709">
        <v>1</v>
      </c>
      <c r="B2952" s="1832" t="s">
        <v>1767</v>
      </c>
      <c r="C2952" s="1730"/>
      <c r="D2952" s="1730"/>
      <c r="E2952" s="1730"/>
      <c r="F2952" s="1495">
        <v>1.5</v>
      </c>
      <c r="G2952" s="1628" t="str">
        <f>IF(ISBLANK(H2952),"",IF(H2952="BN",VLOOKUP(B2952,'[4]V. BAHAN'!$B$8:$E$14999,3,FALSE),IFERROR(VLOOKUP(H2952,'[4]III. DAFTAR AHS'!$B$7:$H$14999,5,FALSE),"ls")))</f>
        <v xml:space="preserve">m1 </v>
      </c>
      <c r="H2952" s="1495" t="s">
        <v>1768</v>
      </c>
      <c r="I2952" s="1485" t="s">
        <v>1769</v>
      </c>
      <c r="J2952" s="1486">
        <f>VLOOKUP(B2952,'[5] RAB LAMA'!$B$9:$E$5553,4,FALSE)</f>
        <v>42222.510670250354</v>
      </c>
      <c r="K2952" s="1486">
        <f>J2952*F2952</f>
        <v>63333.766005375532</v>
      </c>
      <c r="L2952" s="437">
        <f>K2952/$K$4349*100</f>
        <v>1.6574258208809094E-4</v>
      </c>
      <c r="M2952" s="1642"/>
      <c r="N2952" s="1642">
        <f>L2952*M2952/100</f>
        <v>0</v>
      </c>
      <c r="O2952" s="1642">
        <f>Q2952-M2952</f>
        <v>0</v>
      </c>
      <c r="P2952" s="1642">
        <f>L2952*O2952/100</f>
        <v>0</v>
      </c>
      <c r="Q2952" s="1642"/>
      <c r="R2952" s="1642">
        <f>L2952*Q2952/100</f>
        <v>0</v>
      </c>
      <c r="S2952" s="1643"/>
      <c r="T2952" s="359">
        <f>'[16]LAP MINGGUAN'!R2952</f>
        <v>0</v>
      </c>
      <c r="U2952" s="359">
        <f t="shared" si="600"/>
        <v>0</v>
      </c>
      <c r="V2952" s="429">
        <f>'[8]RAB '!H2928</f>
        <v>0</v>
      </c>
      <c r="W2952" s="429">
        <f t="shared" si="598"/>
        <v>63333.766005375532</v>
      </c>
    </row>
    <row r="2953" spans="1:391" s="342" customFormat="1" ht="34.5" customHeight="1" x14ac:dyDescent="0.25">
      <c r="A2953" s="1714">
        <f>A2952+1</f>
        <v>2</v>
      </c>
      <c r="B2953" s="1833" t="s">
        <v>1770</v>
      </c>
      <c r="C2953" s="1716"/>
      <c r="D2953" s="1716"/>
      <c r="E2953" s="1716"/>
      <c r="F2953" s="1825">
        <v>1.5</v>
      </c>
      <c r="G2953" s="1628" t="str">
        <f>IF(ISBLANK(H2953),"",IF(H2953="BN",VLOOKUP(B2953,'[4]V. BAHAN'!$B$8:$E$14999,3,FALSE),IFERROR(VLOOKUP(H2953,'[4]III. DAFTAR AHS'!$B$7:$H$14999,5,FALSE),"ls")))</f>
        <v xml:space="preserve">m1 </v>
      </c>
      <c r="H2953" s="1825" t="s">
        <v>1768</v>
      </c>
      <c r="I2953" s="1821" t="s">
        <v>1769</v>
      </c>
      <c r="J2953" s="1486">
        <f>VLOOKUP(B2953,'[5] RAB LAMA'!$B$9:$E$5553,4,FALSE)</f>
        <v>42222.510670250354</v>
      </c>
      <c r="K2953" s="1486">
        <f>J2953*F2953</f>
        <v>63333.766005375532</v>
      </c>
      <c r="L2953" s="437">
        <f>K2953/$K$4349*100</f>
        <v>1.6574258208809094E-4</v>
      </c>
      <c r="M2953" s="1822"/>
      <c r="N2953" s="1822">
        <f>L2953*M2953/100</f>
        <v>0</v>
      </c>
      <c r="O2953" s="1822">
        <f>Q2953-M2953</f>
        <v>0</v>
      </c>
      <c r="P2953" s="1822">
        <f>L2953*O2953/100</f>
        <v>0</v>
      </c>
      <c r="Q2953" s="1822"/>
      <c r="R2953" s="1822">
        <f>L2953*Q2953/100</f>
        <v>0</v>
      </c>
      <c r="S2953" s="1823"/>
      <c r="T2953" s="359">
        <f>'[16]LAP MINGGUAN'!R2953</f>
        <v>0</v>
      </c>
      <c r="U2953" s="359">
        <f t="shared" si="600"/>
        <v>0</v>
      </c>
      <c r="V2953" s="429">
        <f>'[8]RAB '!H2929</f>
        <v>63333.766005375532</v>
      </c>
      <c r="W2953" s="429">
        <f t="shared" si="598"/>
        <v>0</v>
      </c>
    </row>
    <row r="2954" spans="1:391" s="342" customFormat="1" ht="34.5" customHeight="1" x14ac:dyDescent="0.25">
      <c r="A2954" s="1714">
        <f>A2953+1</f>
        <v>3</v>
      </c>
      <c r="B2954" s="1834" t="s">
        <v>1771</v>
      </c>
      <c r="C2954" s="1716"/>
      <c r="D2954" s="1716"/>
      <c r="E2954" s="1717"/>
      <c r="F2954" s="1825">
        <v>1</v>
      </c>
      <c r="G2954" s="1628" t="str">
        <f>IF(ISBLANK(H2954),"",IF(H2954="BN",VLOOKUP(B2954,'[4]V. BAHAN'!$B$8:$E$14999,3,FALSE),IFERROR(VLOOKUP(H2954,'[4]III. DAFTAR AHS'!$B$7:$H$14999,5,FALSE),"ls")))</f>
        <v xml:space="preserve">unit </v>
      </c>
      <c r="H2954" s="1825" t="s">
        <v>1772</v>
      </c>
      <c r="I2954" s="1821" t="s">
        <v>1773</v>
      </c>
      <c r="J2954" s="1486">
        <f>VLOOKUP(B2954,'[5] RAB LAMA'!$B$9:$E$5553,4,FALSE)</f>
        <v>102448.12737500001</v>
      </c>
      <c r="K2954" s="1486">
        <f>J2954*F2954</f>
        <v>102448.12737500001</v>
      </c>
      <c r="L2954" s="437">
        <f>K2954/$K$4349*100</f>
        <v>2.6810370253019434E-4</v>
      </c>
      <c r="M2954" s="1822"/>
      <c r="N2954" s="1822">
        <f>L2954*M2954/100</f>
        <v>0</v>
      </c>
      <c r="O2954" s="1822">
        <f>Q2954-M2954</f>
        <v>0</v>
      </c>
      <c r="P2954" s="1822">
        <f>L2954*O2954/100</f>
        <v>0</v>
      </c>
      <c r="Q2954" s="1822"/>
      <c r="R2954" s="1822">
        <f>L2954*Q2954/100</f>
        <v>0</v>
      </c>
      <c r="S2954" s="1823"/>
      <c r="T2954" s="359">
        <f>'[16]LAP MINGGUAN'!R2954</f>
        <v>0</v>
      </c>
      <c r="U2954" s="359">
        <f t="shared" si="600"/>
        <v>0</v>
      </c>
      <c r="V2954" s="429">
        <f>'[8]RAB '!H2930</f>
        <v>63333.766005375532</v>
      </c>
      <c r="W2954" s="429">
        <f t="shared" si="598"/>
        <v>39114.361369624479</v>
      </c>
    </row>
    <row r="2955" spans="1:391" s="342" customFormat="1" ht="34.5" customHeight="1" thickBot="1" x14ac:dyDescent="0.3">
      <c r="A2955" s="1799"/>
      <c r="B2955" s="1800"/>
      <c r="C2955" s="1801"/>
      <c r="D2955" s="1801"/>
      <c r="E2955" s="1802"/>
      <c r="F2955" s="1803"/>
      <c r="G2955" s="1794" t="str">
        <f>IF(ISBLANK(H2955),"",IF(H2955="BN",VLOOKUP(B2955,'[4]V. BAHAN'!$B$8:$E$1099,3,FALSE),IFERROR(VLOOKUP(H2955,'[4]III. DAFTAR AHS'!$B$7:$H$872,5,FALSE),"ls")))</f>
        <v/>
      </c>
      <c r="H2955" s="1803"/>
      <c r="I2955" s="1794" t="s">
        <v>243</v>
      </c>
      <c r="J2955" s="1793"/>
      <c r="K2955" s="1793"/>
      <c r="L2955" s="460"/>
      <c r="M2955" s="1795"/>
      <c r="N2955" s="1795"/>
      <c r="O2955" s="1795"/>
      <c r="P2955" s="1795"/>
      <c r="Q2955" s="1795"/>
      <c r="R2955" s="1795"/>
      <c r="S2955" s="1796"/>
      <c r="T2955" s="359">
        <f>'[16]LAP MINGGUAN'!R2955</f>
        <v>0</v>
      </c>
      <c r="U2955" s="359">
        <f t="shared" si="600"/>
        <v>0</v>
      </c>
      <c r="V2955" s="429">
        <f>'[8]RAB '!H2931</f>
        <v>102448.12737500001</v>
      </c>
      <c r="W2955" s="429">
        <f t="shared" si="598"/>
        <v>-102448.12737500001</v>
      </c>
    </row>
    <row r="2956" spans="1:391" s="354" customFormat="1" ht="34.5" customHeight="1" thickBot="1" x14ac:dyDescent="0.3">
      <c r="A2956" s="422" t="s">
        <v>297</v>
      </c>
      <c r="B2956" s="655" t="s">
        <v>166</v>
      </c>
      <c r="C2956" s="656"/>
      <c r="D2956" s="656"/>
      <c r="E2956" s="656"/>
      <c r="F2956" s="425"/>
      <c r="G2956" s="425" t="str">
        <f>IF(ISBLANK(H2956),"",IF(H2956="BN",VLOOKUP(B2956,'[4]V. BAHAN'!$B$8:$E$1099,3,FALSE),IFERROR(VLOOKUP(H2956,'[4]III. DAFTAR AHS'!$B$7:$H$872,5,FALSE),"ls")))</f>
        <v/>
      </c>
      <c r="H2956" s="425"/>
      <c r="I2956" s="425" t="s">
        <v>243</v>
      </c>
      <c r="J2956" s="550"/>
      <c r="K2956" s="550"/>
      <c r="L2956" s="624"/>
      <c r="M2956" s="427"/>
      <c r="N2956" s="427"/>
      <c r="O2956" s="427"/>
      <c r="P2956" s="427"/>
      <c r="Q2956" s="427"/>
      <c r="R2956" s="427"/>
      <c r="S2956" s="428"/>
      <c r="T2956" s="359">
        <f>'[16]LAP MINGGUAN'!R2956</f>
        <v>0</v>
      </c>
      <c r="U2956" s="359">
        <f t="shared" si="600"/>
        <v>0</v>
      </c>
      <c r="V2956" s="429">
        <f>'[8]RAB '!H2932</f>
        <v>0</v>
      </c>
      <c r="W2956" s="429">
        <f t="shared" si="598"/>
        <v>0</v>
      </c>
      <c r="X2956" s="342"/>
      <c r="Y2956" s="342"/>
      <c r="Z2956" s="342"/>
      <c r="AA2956" s="342"/>
      <c r="AB2956" s="342"/>
      <c r="AC2956" s="342"/>
      <c r="AD2956" s="342"/>
      <c r="AE2956" s="342"/>
      <c r="AF2956" s="342"/>
      <c r="AG2956" s="342"/>
      <c r="AH2956" s="342"/>
      <c r="AI2956" s="342"/>
      <c r="AJ2956" s="342"/>
      <c r="AK2956" s="342"/>
      <c r="AL2956" s="342"/>
      <c r="AM2956" s="342"/>
      <c r="AN2956" s="342"/>
      <c r="AO2956" s="342"/>
      <c r="AP2956" s="342"/>
      <c r="AQ2956" s="342"/>
      <c r="AR2956" s="342"/>
      <c r="AS2956" s="342"/>
      <c r="AT2956" s="342"/>
      <c r="AU2956" s="342"/>
      <c r="AV2956" s="342"/>
      <c r="AW2956" s="342"/>
      <c r="AX2956" s="342"/>
      <c r="AY2956" s="342"/>
      <c r="AZ2956" s="342"/>
      <c r="BA2956" s="342"/>
      <c r="BB2956" s="342"/>
      <c r="BC2956" s="342"/>
      <c r="BD2956" s="342"/>
      <c r="BE2956" s="342"/>
      <c r="BF2956" s="342"/>
      <c r="BG2956" s="342"/>
      <c r="BH2956" s="342"/>
      <c r="BI2956" s="342"/>
      <c r="BJ2956" s="342"/>
      <c r="BK2956" s="342"/>
      <c r="BL2956" s="342"/>
      <c r="BM2956" s="342"/>
      <c r="BN2956" s="342"/>
      <c r="BO2956" s="342"/>
      <c r="BP2956" s="342"/>
      <c r="BQ2956" s="342"/>
      <c r="BR2956" s="342"/>
      <c r="BS2956" s="342"/>
      <c r="BT2956" s="342"/>
      <c r="BU2956" s="342"/>
      <c r="BV2956" s="342"/>
      <c r="BW2956" s="342"/>
      <c r="BX2956" s="342"/>
      <c r="BY2956" s="342"/>
      <c r="BZ2956" s="342"/>
      <c r="CA2956" s="342"/>
      <c r="CB2956" s="342"/>
      <c r="CC2956" s="342"/>
      <c r="CD2956" s="342"/>
      <c r="CE2956" s="342"/>
      <c r="CF2956" s="342"/>
      <c r="CG2956" s="342"/>
      <c r="CH2956" s="342"/>
      <c r="CI2956" s="342"/>
      <c r="CJ2956" s="342"/>
      <c r="CK2956" s="342"/>
      <c r="CL2956" s="342"/>
      <c r="CM2956" s="342"/>
      <c r="CN2956" s="342"/>
      <c r="CO2956" s="342"/>
      <c r="CP2956" s="342"/>
      <c r="CQ2956" s="342"/>
      <c r="CR2956" s="342"/>
      <c r="CS2956" s="342"/>
      <c r="CT2956" s="342"/>
      <c r="CU2956" s="342"/>
      <c r="CV2956" s="342"/>
      <c r="CW2956" s="342"/>
      <c r="CX2956" s="342"/>
      <c r="CY2956" s="342"/>
      <c r="CZ2956" s="342"/>
      <c r="DA2956" s="342"/>
      <c r="DB2956" s="342"/>
      <c r="DC2956" s="342"/>
      <c r="DD2956" s="342"/>
      <c r="DE2956" s="342"/>
      <c r="DF2956" s="342"/>
      <c r="DG2956" s="342"/>
      <c r="DH2956" s="342"/>
      <c r="DI2956" s="342"/>
      <c r="DJ2956" s="342"/>
      <c r="DK2956" s="342"/>
      <c r="DL2956" s="342"/>
      <c r="DM2956" s="342"/>
      <c r="DN2956" s="342"/>
      <c r="DO2956" s="342"/>
      <c r="DP2956" s="342"/>
      <c r="DQ2956" s="342"/>
      <c r="DR2956" s="342"/>
      <c r="DS2956" s="342"/>
      <c r="DT2956" s="342"/>
      <c r="DU2956" s="342"/>
      <c r="DV2956" s="342"/>
      <c r="DW2956" s="342"/>
      <c r="DX2956" s="342"/>
      <c r="DY2956" s="342"/>
      <c r="DZ2956" s="342"/>
      <c r="EA2956" s="342"/>
      <c r="EB2956" s="342"/>
      <c r="EC2956" s="342"/>
      <c r="ED2956" s="342"/>
      <c r="EE2956" s="342"/>
      <c r="EF2956" s="342"/>
      <c r="EG2956" s="342"/>
      <c r="EH2956" s="342"/>
      <c r="EI2956" s="342"/>
      <c r="EJ2956" s="342"/>
      <c r="EK2956" s="342"/>
      <c r="EL2956" s="342"/>
      <c r="EM2956" s="342"/>
      <c r="EN2956" s="342"/>
      <c r="EO2956" s="342"/>
      <c r="EP2956" s="342"/>
      <c r="EQ2956" s="342"/>
      <c r="ER2956" s="342"/>
      <c r="ES2956" s="342"/>
      <c r="ET2956" s="342"/>
      <c r="EU2956" s="342"/>
      <c r="EV2956" s="342"/>
      <c r="EW2956" s="342"/>
      <c r="EX2956" s="342"/>
      <c r="EY2956" s="342"/>
      <c r="EZ2956" s="342"/>
      <c r="FA2956" s="342"/>
      <c r="FB2956" s="342"/>
      <c r="FC2956" s="342"/>
      <c r="FD2956" s="342"/>
      <c r="FE2956" s="342"/>
      <c r="FF2956" s="342"/>
      <c r="FG2956" s="342"/>
      <c r="FH2956" s="342"/>
      <c r="FI2956" s="342"/>
      <c r="FJ2956" s="342"/>
      <c r="FK2956" s="342"/>
      <c r="FL2956" s="342"/>
      <c r="FM2956" s="342"/>
      <c r="FN2956" s="342"/>
      <c r="FO2956" s="342"/>
      <c r="FP2956" s="342"/>
      <c r="FQ2956" s="342"/>
      <c r="FR2956" s="342"/>
      <c r="FS2956" s="342"/>
      <c r="FT2956" s="342"/>
      <c r="FU2956" s="342"/>
      <c r="FV2956" s="342"/>
      <c r="FW2956" s="342"/>
      <c r="FX2956" s="342"/>
      <c r="FY2956" s="342"/>
      <c r="FZ2956" s="342"/>
      <c r="GA2956" s="342"/>
      <c r="GB2956" s="342"/>
      <c r="GC2956" s="342"/>
      <c r="GD2956" s="342"/>
      <c r="GE2956" s="342"/>
      <c r="GF2956" s="342"/>
      <c r="GG2956" s="342"/>
      <c r="GH2956" s="342"/>
      <c r="GI2956" s="342"/>
      <c r="GJ2956" s="342"/>
      <c r="GK2956" s="342"/>
      <c r="GL2956" s="342"/>
      <c r="GM2956" s="342"/>
      <c r="GN2956" s="342"/>
      <c r="GO2956" s="342"/>
      <c r="GP2956" s="342"/>
      <c r="GQ2956" s="342"/>
      <c r="GR2956" s="342"/>
      <c r="GS2956" s="342"/>
      <c r="GT2956" s="342"/>
      <c r="GU2956" s="342"/>
      <c r="GV2956" s="342"/>
      <c r="GW2956" s="342"/>
      <c r="GX2956" s="342"/>
      <c r="GY2956" s="342"/>
      <c r="GZ2956" s="342"/>
      <c r="HA2956" s="342"/>
      <c r="HB2956" s="342"/>
      <c r="HC2956" s="342"/>
      <c r="HD2956" s="342"/>
      <c r="HE2956" s="342"/>
      <c r="HF2956" s="342"/>
      <c r="HG2956" s="342"/>
      <c r="HH2956" s="342"/>
      <c r="HI2956" s="342"/>
      <c r="HJ2956" s="342"/>
      <c r="HK2956" s="342"/>
      <c r="HL2956" s="342"/>
      <c r="HM2956" s="342"/>
      <c r="HN2956" s="342"/>
      <c r="HO2956" s="342"/>
      <c r="HP2956" s="342"/>
      <c r="HQ2956" s="342"/>
      <c r="HR2956" s="342"/>
      <c r="HS2956" s="342"/>
      <c r="HT2956" s="342"/>
      <c r="HU2956" s="342"/>
      <c r="HV2956" s="342"/>
      <c r="HW2956" s="342"/>
      <c r="HX2956" s="342"/>
      <c r="HY2956" s="342"/>
      <c r="HZ2956" s="342"/>
      <c r="IA2956" s="342"/>
      <c r="IB2956" s="342"/>
      <c r="IC2956" s="342"/>
      <c r="ID2956" s="342"/>
      <c r="IE2956" s="342"/>
      <c r="IF2956" s="342"/>
      <c r="IG2956" s="342"/>
      <c r="IH2956" s="342"/>
      <c r="II2956" s="342"/>
      <c r="IJ2956" s="342"/>
      <c r="IK2956" s="342"/>
      <c r="IL2956" s="342"/>
      <c r="IM2956" s="342"/>
      <c r="IN2956" s="342"/>
      <c r="IO2956" s="342"/>
      <c r="IP2956" s="342"/>
      <c r="IQ2956" s="342"/>
      <c r="IR2956" s="342"/>
      <c r="IS2956" s="342"/>
      <c r="IT2956" s="342"/>
      <c r="IU2956" s="342"/>
      <c r="IV2956" s="342"/>
      <c r="IW2956" s="342"/>
      <c r="IX2956" s="342"/>
      <c r="IY2956" s="342"/>
      <c r="IZ2956" s="342"/>
      <c r="JA2956" s="342"/>
      <c r="JB2956" s="342"/>
      <c r="JC2956" s="342"/>
      <c r="JD2956" s="342"/>
      <c r="JE2956" s="342"/>
      <c r="JF2956" s="342"/>
      <c r="JG2956" s="342"/>
      <c r="JH2956" s="342"/>
      <c r="JI2956" s="342"/>
      <c r="JJ2956" s="342"/>
      <c r="JK2956" s="342"/>
      <c r="JL2956" s="342"/>
      <c r="JM2956" s="342"/>
      <c r="JN2956" s="342"/>
      <c r="JO2956" s="342"/>
      <c r="JP2956" s="342"/>
      <c r="JQ2956" s="342"/>
      <c r="JR2956" s="342"/>
      <c r="JS2956" s="342"/>
      <c r="JT2956" s="342"/>
      <c r="JU2956" s="342"/>
      <c r="JV2956" s="342"/>
      <c r="JW2956" s="342"/>
      <c r="JX2956" s="342"/>
      <c r="JY2956" s="342"/>
      <c r="JZ2956" s="342"/>
      <c r="KA2956" s="342"/>
      <c r="KB2956" s="342"/>
      <c r="KC2956" s="342"/>
      <c r="KD2956" s="342"/>
      <c r="KE2956" s="342"/>
      <c r="KF2956" s="342"/>
      <c r="KG2956" s="342"/>
      <c r="KH2956" s="342"/>
      <c r="KI2956" s="342"/>
      <c r="KJ2956" s="342"/>
      <c r="KK2956" s="342"/>
      <c r="KL2956" s="342"/>
      <c r="KM2956" s="342"/>
      <c r="KN2956" s="342"/>
      <c r="KO2956" s="342"/>
      <c r="KP2956" s="342"/>
      <c r="KQ2956" s="342"/>
      <c r="KR2956" s="342"/>
      <c r="KS2956" s="342"/>
      <c r="KT2956" s="342"/>
      <c r="KU2956" s="342"/>
      <c r="KV2956" s="342"/>
      <c r="KW2956" s="342"/>
      <c r="KX2956" s="342"/>
      <c r="KY2956" s="342"/>
      <c r="KZ2956" s="342"/>
      <c r="LA2956" s="342"/>
      <c r="LB2956" s="342"/>
      <c r="LC2956" s="342"/>
      <c r="LD2956" s="342"/>
      <c r="LE2956" s="342"/>
      <c r="LF2956" s="342"/>
      <c r="LG2956" s="342"/>
      <c r="LH2956" s="342"/>
      <c r="LI2956" s="342"/>
      <c r="LJ2956" s="342"/>
      <c r="LK2956" s="342"/>
      <c r="LL2956" s="342"/>
      <c r="LM2956" s="342"/>
      <c r="LN2956" s="342"/>
      <c r="LO2956" s="342"/>
      <c r="LP2956" s="342"/>
      <c r="LQ2956" s="342"/>
      <c r="LR2956" s="342"/>
      <c r="LS2956" s="342"/>
      <c r="LT2956" s="342"/>
      <c r="LU2956" s="342"/>
      <c r="LV2956" s="342"/>
      <c r="LW2956" s="342"/>
      <c r="LX2956" s="342"/>
      <c r="LY2956" s="342"/>
      <c r="LZ2956" s="342"/>
      <c r="MA2956" s="342"/>
      <c r="MB2956" s="342"/>
      <c r="MC2956" s="342"/>
      <c r="MD2956" s="342"/>
      <c r="ME2956" s="342"/>
      <c r="MF2956" s="342"/>
      <c r="MG2956" s="342"/>
      <c r="MH2956" s="342"/>
      <c r="MI2956" s="342"/>
      <c r="MJ2956" s="342"/>
      <c r="MK2956" s="342"/>
      <c r="ML2956" s="342"/>
      <c r="MM2956" s="342"/>
      <c r="MN2956" s="342"/>
      <c r="MO2956" s="342"/>
      <c r="MP2956" s="342"/>
      <c r="MQ2956" s="342"/>
      <c r="MR2956" s="342"/>
      <c r="MS2956" s="342"/>
      <c r="MT2956" s="342"/>
      <c r="MU2956" s="342"/>
      <c r="MV2956" s="342"/>
      <c r="MW2956" s="342"/>
      <c r="MX2956" s="342"/>
      <c r="MY2956" s="342"/>
      <c r="MZ2956" s="342"/>
      <c r="NA2956" s="342"/>
      <c r="NB2956" s="342"/>
      <c r="NC2956" s="342"/>
      <c r="ND2956" s="342"/>
      <c r="NE2956" s="342"/>
      <c r="NF2956" s="342"/>
      <c r="NG2956" s="342"/>
      <c r="NH2956" s="342"/>
      <c r="NI2956" s="342"/>
      <c r="NJ2956" s="342"/>
      <c r="NK2956" s="342"/>
      <c r="NL2956" s="342"/>
      <c r="NM2956" s="342"/>
      <c r="NN2956" s="342"/>
      <c r="NO2956" s="342"/>
      <c r="NP2956" s="342"/>
      <c r="NQ2956" s="342"/>
      <c r="NR2956" s="342"/>
      <c r="NS2956" s="342"/>
      <c r="NT2956" s="342"/>
      <c r="NU2956" s="342"/>
      <c r="NV2956" s="342"/>
      <c r="NW2956" s="342"/>
      <c r="NX2956" s="342"/>
      <c r="NY2956" s="342"/>
      <c r="NZ2956" s="342"/>
      <c r="OA2956" s="342"/>
    </row>
    <row r="2957" spans="1:391" s="342" customFormat="1" ht="34.5" customHeight="1" x14ac:dyDescent="0.25">
      <c r="A2957" s="1757"/>
      <c r="B2957" s="1493" t="s">
        <v>431</v>
      </c>
      <c r="C2957" s="1668"/>
      <c r="D2957" s="1668"/>
      <c r="E2957" s="1736"/>
      <c r="F2957" s="1453"/>
      <c r="G2957" s="1453" t="str">
        <f>IF(ISBLANK(H2957),"",IF(H2957="BN",VLOOKUP(B2957,'[4]V. BAHAN'!$B$8:$E$1099,3,FALSE),IFERROR(VLOOKUP(H2957,'[4]III. DAFTAR AHS'!$B$7:$H$872,5,FALSE),"ls")))</f>
        <v/>
      </c>
      <c r="H2957" s="1453"/>
      <c r="I2957" s="1453" t="s">
        <v>243</v>
      </c>
      <c r="J2957" s="1454"/>
      <c r="K2957" s="1454"/>
      <c r="L2957" s="437"/>
      <c r="M2957" s="1642"/>
      <c r="N2957" s="1642"/>
      <c r="O2957" s="1642"/>
      <c r="P2957" s="1642"/>
      <c r="Q2957" s="1642"/>
      <c r="R2957" s="1642"/>
      <c r="S2957" s="1643"/>
      <c r="T2957" s="359">
        <f>'[16]LAP MINGGUAN'!R2957</f>
        <v>0</v>
      </c>
      <c r="U2957" s="359">
        <f t="shared" si="600"/>
        <v>0</v>
      </c>
      <c r="V2957" s="429">
        <f>'[8]RAB '!H2933</f>
        <v>0</v>
      </c>
      <c r="W2957" s="429">
        <f t="shared" si="598"/>
        <v>0</v>
      </c>
    </row>
    <row r="2958" spans="1:391" s="342" customFormat="1" ht="90" customHeight="1" x14ac:dyDescent="0.25">
      <c r="A2958" s="1835"/>
      <c r="B2958" s="1836" t="s">
        <v>1504</v>
      </c>
      <c r="C2958" s="1738"/>
      <c r="D2958" s="1738"/>
      <c r="E2958" s="1739"/>
      <c r="F2958" s="1826"/>
      <c r="G2958" s="1826" t="str">
        <f>IF(ISBLANK(H2958),"",IF(H2958="BN",VLOOKUP(B2958,'[4]V. BAHAN'!$B$8:$E$1099,3,FALSE),IFERROR(VLOOKUP(H2958,'[4]III. DAFTAR AHS'!$B$7:$H$872,5,FALSE),"ls")))</f>
        <v/>
      </c>
      <c r="H2958" s="1826"/>
      <c r="I2958" s="1826" t="s">
        <v>243</v>
      </c>
      <c r="J2958" s="1837"/>
      <c r="K2958" s="1837"/>
      <c r="L2958" s="437"/>
      <c r="M2958" s="1822"/>
      <c r="N2958" s="1822"/>
      <c r="O2958" s="1822"/>
      <c r="P2958" s="1822"/>
      <c r="Q2958" s="1822"/>
      <c r="R2958" s="1822"/>
      <c r="S2958" s="1823"/>
      <c r="T2958" s="359">
        <f>'[16]LAP MINGGUAN'!R2958</f>
        <v>0</v>
      </c>
      <c r="U2958" s="359">
        <f t="shared" si="600"/>
        <v>0</v>
      </c>
      <c r="V2958" s="429">
        <f>'[8]RAB '!H2934</f>
        <v>0</v>
      </c>
      <c r="W2958" s="429">
        <f t="shared" si="598"/>
        <v>0</v>
      </c>
    </row>
    <row r="2959" spans="1:391" s="342" customFormat="1" ht="34.5" customHeight="1" x14ac:dyDescent="0.25">
      <c r="A2959" s="1708"/>
      <c r="B2959" s="365" t="s">
        <v>119</v>
      </c>
      <c r="C2959" s="1195"/>
      <c r="D2959" s="1723"/>
      <c r="E2959" s="365"/>
      <c r="F2959" s="1340"/>
      <c r="G2959" s="611" t="str">
        <f>IF(ISBLANK(H2959),"",IF(H2959="BN",VLOOKUP(B2959,'[4]V. BAHAN'!$B$8:$E$1099,3,FALSE),IFERROR(VLOOKUP(H2959,'[4]III. DAFTAR AHS'!$B$7:$H$872,5,FALSE),"ls")))</f>
        <v/>
      </c>
      <c r="H2959" s="1340"/>
      <c r="I2959" s="611" t="s">
        <v>243</v>
      </c>
      <c r="J2959" s="612"/>
      <c r="K2959" s="612"/>
      <c r="L2959" s="437"/>
      <c r="M2959" s="1822"/>
      <c r="N2959" s="1822"/>
      <c r="O2959" s="1822"/>
      <c r="P2959" s="1822"/>
      <c r="Q2959" s="1822"/>
      <c r="R2959" s="1822"/>
      <c r="S2959" s="1823"/>
      <c r="T2959" s="359">
        <f>'[16]LAP MINGGUAN'!R2959</f>
        <v>0</v>
      </c>
      <c r="U2959" s="359">
        <f t="shared" si="600"/>
        <v>0</v>
      </c>
      <c r="V2959" s="429">
        <f>'[8]RAB '!H2935</f>
        <v>0</v>
      </c>
      <c r="W2959" s="429">
        <f t="shared" si="598"/>
        <v>0</v>
      </c>
    </row>
    <row r="2960" spans="1:391" s="342" customFormat="1" ht="34.5" customHeight="1" x14ac:dyDescent="0.25">
      <c r="A2960" s="1740">
        <f>+A2959+1</f>
        <v>1</v>
      </c>
      <c r="B2960" s="1831" t="s">
        <v>1774</v>
      </c>
      <c r="C2960" s="1698"/>
      <c r="D2960" s="1698"/>
      <c r="E2960" s="1699"/>
      <c r="F2960" s="1826">
        <v>4.2</v>
      </c>
      <c r="G2960" s="1628" t="str">
        <f>IF(ISBLANK(H2960),"",IF(H2960="BN",VLOOKUP(B2960,'[4]V. BAHAN'!$B$8:$E$14999,3,FALSE),IFERROR(VLOOKUP(H2960,'[4]III. DAFTAR AHS'!$B$7:$H$14999,5,FALSE),"ls")))</f>
        <v xml:space="preserve">m1 </v>
      </c>
      <c r="H2960" s="1826" t="s">
        <v>1705</v>
      </c>
      <c r="I2960" s="1821" t="s">
        <v>1706</v>
      </c>
      <c r="J2960" s="1486">
        <f>VLOOKUP(B2960,'[5] RAB LAMA'!$B$9:$E$5553,4,FALSE)</f>
        <v>178017.10479575003</v>
      </c>
      <c r="K2960" s="1486">
        <f>J2960*F2960</f>
        <v>747671.84014215018</v>
      </c>
      <c r="L2960" s="437">
        <f>K2960/$K$4349*100</f>
        <v>1.9566349698705169E-3</v>
      </c>
      <c r="M2960" s="1822"/>
      <c r="N2960" s="1822">
        <f>L2960*M2960/100</f>
        <v>0</v>
      </c>
      <c r="O2960" s="1822">
        <f>Q2960-M2960</f>
        <v>0</v>
      </c>
      <c r="P2960" s="1822">
        <f>L2960*O2960/100</f>
        <v>0</v>
      </c>
      <c r="Q2960" s="1822"/>
      <c r="R2960" s="1822">
        <f>L2960*Q2960/100</f>
        <v>0</v>
      </c>
      <c r="S2960" s="1823"/>
      <c r="T2960" s="359">
        <f>'[16]LAP MINGGUAN'!R2960</f>
        <v>0</v>
      </c>
      <c r="U2960" s="359">
        <f t="shared" si="600"/>
        <v>0</v>
      </c>
      <c r="V2960" s="429">
        <f>'[8]RAB '!H2936</f>
        <v>0</v>
      </c>
      <c r="W2960" s="429">
        <f t="shared" si="598"/>
        <v>747671.84014215018</v>
      </c>
    </row>
    <row r="2961" spans="1:23" s="342" customFormat="1" ht="34.5" customHeight="1" x14ac:dyDescent="0.25">
      <c r="A2961" s="1740">
        <f>+A2960+1</f>
        <v>2</v>
      </c>
      <c r="B2961" s="1831" t="s">
        <v>1775</v>
      </c>
      <c r="C2961" s="1698"/>
      <c r="D2961" s="1698"/>
      <c r="E2961" s="1699"/>
      <c r="F2961" s="1825">
        <v>14.82</v>
      </c>
      <c r="G2961" s="1628" t="str">
        <f>IF(ISBLANK(H2961),"",IF(H2961="BN",VLOOKUP(B2961,'[4]V. BAHAN'!$B$8:$E$14999,3,FALSE),IFERROR(VLOOKUP(H2961,'[4]III. DAFTAR AHS'!$B$7:$H$14999,5,FALSE),"ls")))</f>
        <v xml:space="preserve">m1 </v>
      </c>
      <c r="H2961" s="1826" t="s">
        <v>1092</v>
      </c>
      <c r="I2961" s="1821" t="s">
        <v>1093</v>
      </c>
      <c r="J2961" s="1486">
        <f>VLOOKUP(B2961,'[5] RAB LAMA'!$B$9:$E$5553,4,FALSE)</f>
        <v>52702.949068863214</v>
      </c>
      <c r="K2961" s="1486">
        <f>J2961*F2961</f>
        <v>781057.70520055282</v>
      </c>
      <c r="L2961" s="437">
        <f>K2961/$K$4349*100</f>
        <v>2.044004785831794E-3</v>
      </c>
      <c r="M2961" s="1822"/>
      <c r="N2961" s="1822">
        <f>L2961*M2961/100</f>
        <v>0</v>
      </c>
      <c r="O2961" s="1822">
        <f>Q2961-M2961</f>
        <v>0</v>
      </c>
      <c r="P2961" s="1822">
        <f>L2961*O2961/100</f>
        <v>0</v>
      </c>
      <c r="Q2961" s="1822"/>
      <c r="R2961" s="1822">
        <f>L2961*Q2961/100</f>
        <v>0</v>
      </c>
      <c r="S2961" s="1823"/>
      <c r="T2961" s="359">
        <f>'[16]LAP MINGGUAN'!R2961</f>
        <v>0</v>
      </c>
      <c r="U2961" s="359">
        <f t="shared" si="600"/>
        <v>0</v>
      </c>
      <c r="V2961" s="429">
        <f>'[8]RAB '!H2937</f>
        <v>747671.84014215018</v>
      </c>
      <c r="W2961" s="429">
        <f t="shared" si="598"/>
        <v>33385.865058402647</v>
      </c>
    </row>
    <row r="2962" spans="1:23" s="342" customFormat="1" ht="34.5" customHeight="1" x14ac:dyDescent="0.25">
      <c r="A2962" s="1740">
        <f>+A2961+1</f>
        <v>3</v>
      </c>
      <c r="B2962" s="1831" t="s">
        <v>1776</v>
      </c>
      <c r="C2962" s="1698"/>
      <c r="D2962" s="1698"/>
      <c r="E2962" s="1699"/>
      <c r="F2962" s="1825">
        <v>37.49</v>
      </c>
      <c r="G2962" s="1628" t="str">
        <f>IF(ISBLANK(H2962),"",IF(H2962="BN",VLOOKUP(B2962,'[4]V. BAHAN'!$B$8:$E$14999,3,FALSE),IFERROR(VLOOKUP(H2962,'[4]III. DAFTAR AHS'!$B$7:$H$14999,5,FALSE),"ls")))</f>
        <v xml:space="preserve">m1 </v>
      </c>
      <c r="H2962" s="1826" t="s">
        <v>1705</v>
      </c>
      <c r="I2962" s="1821" t="s">
        <v>1706</v>
      </c>
      <c r="J2962" s="1486">
        <f>VLOOKUP(B2962,'[5] RAB LAMA'!$B$9:$E$5553,4,FALSE)</f>
        <v>178017.10479575003</v>
      </c>
      <c r="K2962" s="1486">
        <f>J2962*F2962</f>
        <v>6673861.2587926686</v>
      </c>
      <c r="L2962" s="437">
        <f>K2962/$K$4349*100</f>
        <v>1.7465296433439449E-2</v>
      </c>
      <c r="M2962" s="1822"/>
      <c r="N2962" s="1822">
        <f>L2962*M2962/100</f>
        <v>0</v>
      </c>
      <c r="O2962" s="1822">
        <f>Q2962-M2962</f>
        <v>0</v>
      </c>
      <c r="P2962" s="1822">
        <f>L2962*O2962/100</f>
        <v>0</v>
      </c>
      <c r="Q2962" s="1822"/>
      <c r="R2962" s="1822">
        <f>L2962*Q2962/100</f>
        <v>0</v>
      </c>
      <c r="S2962" s="1823"/>
      <c r="T2962" s="359">
        <f>'[16]LAP MINGGUAN'!R2962</f>
        <v>0</v>
      </c>
      <c r="U2962" s="359">
        <f t="shared" si="600"/>
        <v>0</v>
      </c>
      <c r="V2962" s="429">
        <f>'[8]RAB '!H2938</f>
        <v>781057.70520055282</v>
      </c>
      <c r="W2962" s="429">
        <f t="shared" si="598"/>
        <v>5892803.5535921156</v>
      </c>
    </row>
    <row r="2963" spans="1:23" s="342" customFormat="1" ht="34.5" customHeight="1" x14ac:dyDescent="0.25">
      <c r="A2963" s="1740">
        <f>+A2962+1</f>
        <v>4</v>
      </c>
      <c r="B2963" s="1831" t="s">
        <v>1777</v>
      </c>
      <c r="C2963" s="1698"/>
      <c r="D2963" s="1698"/>
      <c r="E2963" s="1699"/>
      <c r="F2963" s="1825">
        <v>17.100000000000001</v>
      </c>
      <c r="G2963" s="1628" t="str">
        <f>IF(ISBLANK(H2963),"",IF(H2963="BN",VLOOKUP(B2963,'[4]V. BAHAN'!$B$8:$E$14999,3,FALSE),IFERROR(VLOOKUP(H2963,'[4]III. DAFTAR AHS'!$B$7:$H$14999,5,FALSE),"ls")))</f>
        <v xml:space="preserve">m1 </v>
      </c>
      <c r="H2963" s="1826" t="s">
        <v>1778</v>
      </c>
      <c r="I2963" s="1821" t="s">
        <v>1779</v>
      </c>
      <c r="J2963" s="1486">
        <f>VLOOKUP(B2963,'[5] RAB LAMA'!$B$9:$E$5553,4,FALSE)</f>
        <v>345482.57524768682</v>
      </c>
      <c r="K2963" s="1486">
        <f>J2963*F2963</f>
        <v>5907752.0367354453</v>
      </c>
      <c r="L2963" s="437">
        <f>K2963/$K$4349*100</f>
        <v>1.5460411383425439E-2</v>
      </c>
      <c r="M2963" s="1822"/>
      <c r="N2963" s="1822">
        <f>L2963*M2963/100</f>
        <v>0</v>
      </c>
      <c r="O2963" s="1822">
        <f>Q2963-M2963</f>
        <v>0</v>
      </c>
      <c r="P2963" s="1822">
        <f>L2963*O2963/100</f>
        <v>0</v>
      </c>
      <c r="Q2963" s="1822"/>
      <c r="R2963" s="1822">
        <f>L2963*Q2963/100</f>
        <v>0</v>
      </c>
      <c r="S2963" s="1823"/>
      <c r="T2963" s="359">
        <f>'[16]LAP MINGGUAN'!R2963</f>
        <v>0</v>
      </c>
      <c r="U2963" s="359">
        <f t="shared" si="600"/>
        <v>0</v>
      </c>
      <c r="V2963" s="429">
        <f>'[8]RAB '!H2939</f>
        <v>6673861.2587926686</v>
      </c>
      <c r="W2963" s="429">
        <f t="shared" si="598"/>
        <v>-766109.22205722332</v>
      </c>
    </row>
    <row r="2964" spans="1:23" s="342" customFormat="1" ht="34.5" customHeight="1" x14ac:dyDescent="0.25">
      <c r="A2964" s="1740">
        <f>+A2963+1</f>
        <v>5</v>
      </c>
      <c r="B2964" s="1831" t="s">
        <v>1780</v>
      </c>
      <c r="C2964" s="1698"/>
      <c r="D2964" s="1698"/>
      <c r="E2964" s="1699"/>
      <c r="F2964" s="1825">
        <v>3</v>
      </c>
      <c r="G2964" s="1628" t="str">
        <f>IF(ISBLANK(H2964),"",IF(H2964="BN",VLOOKUP(B2964,'[4]V. BAHAN'!$B$8:$E$14999,3,FALSE),IFERROR(VLOOKUP(H2964,'[4]III. DAFTAR AHS'!$B$7:$H$14999,5,FALSE),"ls")))</f>
        <v xml:space="preserve">bh </v>
      </c>
      <c r="H2964" s="1826" t="s">
        <v>1781</v>
      </c>
      <c r="I2964" s="1821" t="s">
        <v>1782</v>
      </c>
      <c r="J2964" s="1486">
        <f>VLOOKUP(B2964,'[5] RAB LAMA'!$B$9:$E$5553,4,FALSE)</f>
        <v>372855.95132500003</v>
      </c>
      <c r="K2964" s="1486">
        <f>J2964*F2964</f>
        <v>1118567.8539750001</v>
      </c>
      <c r="L2964" s="437">
        <f>K2964/$K$4349*100</f>
        <v>2.9272588076132344E-3</v>
      </c>
      <c r="M2964" s="1822"/>
      <c r="N2964" s="1822">
        <f>L2964*M2964/100</f>
        <v>0</v>
      </c>
      <c r="O2964" s="1822">
        <f>Q2964-M2964</f>
        <v>0</v>
      </c>
      <c r="P2964" s="1822">
        <f>L2964*O2964/100</f>
        <v>0</v>
      </c>
      <c r="Q2964" s="1822"/>
      <c r="R2964" s="1822">
        <f>L2964*Q2964/100</f>
        <v>0</v>
      </c>
      <c r="S2964" s="1823"/>
      <c r="T2964" s="359">
        <f>'[16]LAP MINGGUAN'!R2964</f>
        <v>0</v>
      </c>
      <c r="U2964" s="359">
        <f t="shared" si="600"/>
        <v>0</v>
      </c>
      <c r="V2964" s="429">
        <f>'[8]RAB '!H2940</f>
        <v>5907752.0367354453</v>
      </c>
      <c r="W2964" s="429">
        <f t="shared" si="598"/>
        <v>-4789184.1827604454</v>
      </c>
    </row>
    <row r="2965" spans="1:23" s="342" customFormat="1" ht="34.5" customHeight="1" x14ac:dyDescent="0.25">
      <c r="A2965" s="1714"/>
      <c r="B2965" s="1834"/>
      <c r="C2965" s="1716"/>
      <c r="D2965" s="1716"/>
      <c r="E2965" s="1717"/>
      <c r="F2965" s="1825"/>
      <c r="G2965" s="935" t="str">
        <f>IF(ISBLANK(H2965),"",IF(H2965="BN",VLOOKUP(B2965,'[4]V. BAHAN'!$B$8:$E$1099,3,FALSE),IFERROR(VLOOKUP(H2965,'[4]III. DAFTAR AHS'!$B$7:$H$872,5,FALSE),"ls")))</f>
        <v/>
      </c>
      <c r="H2965" s="1826"/>
      <c r="I2965" s="935" t="s">
        <v>243</v>
      </c>
      <c r="J2965" s="1837"/>
      <c r="K2965" s="1838"/>
      <c r="L2965" s="437"/>
      <c r="M2965" s="1822"/>
      <c r="N2965" s="1822"/>
      <c r="O2965" s="1822"/>
      <c r="P2965" s="1822"/>
      <c r="Q2965" s="1822"/>
      <c r="R2965" s="1822"/>
      <c r="S2965" s="1823"/>
      <c r="T2965" s="359">
        <f>'[16]LAP MINGGUAN'!R2965</f>
        <v>0</v>
      </c>
      <c r="U2965" s="359">
        <f t="shared" si="600"/>
        <v>0</v>
      </c>
      <c r="V2965" s="429">
        <f>'[8]RAB '!H2941</f>
        <v>1118567.8539750001</v>
      </c>
      <c r="W2965" s="429">
        <f t="shared" si="598"/>
        <v>-1118567.8539750001</v>
      </c>
    </row>
    <row r="2966" spans="1:23" s="342" customFormat="1" ht="34.5" customHeight="1" x14ac:dyDescent="0.25">
      <c r="A2966" s="1714">
        <f>A2964+1</f>
        <v>6</v>
      </c>
      <c r="B2966" s="1834" t="s">
        <v>1691</v>
      </c>
      <c r="C2966" s="1716"/>
      <c r="D2966" s="1716"/>
      <c r="E2966" s="1717"/>
      <c r="F2966" s="1825"/>
      <c r="G2966" s="935" t="str">
        <f>IF(ISBLANK(H2966),"",IF(H2966="BN",VLOOKUP(B2966,'[4]V. BAHAN'!$B$8:$E$1099,3,FALSE),IFERROR(VLOOKUP(H2966,'[4]III. DAFTAR AHS'!$B$7:$H$872,5,FALSE),"ls")))</f>
        <v/>
      </c>
      <c r="H2966" s="1826"/>
      <c r="I2966" s="935" t="s">
        <v>243</v>
      </c>
      <c r="J2966" s="1837"/>
      <c r="K2966" s="1838"/>
      <c r="L2966" s="437"/>
      <c r="M2966" s="1822"/>
      <c r="N2966" s="1822"/>
      <c r="O2966" s="1822"/>
      <c r="P2966" s="1822"/>
      <c r="Q2966" s="1822"/>
      <c r="R2966" s="1822"/>
      <c r="S2966" s="1823"/>
      <c r="T2966" s="359">
        <f>'[16]LAP MINGGUAN'!R2966</f>
        <v>0</v>
      </c>
      <c r="U2966" s="359">
        <f t="shared" si="600"/>
        <v>0</v>
      </c>
      <c r="V2966" s="429">
        <f>'[8]RAB '!H2942</f>
        <v>0</v>
      </c>
      <c r="W2966" s="429">
        <f t="shared" si="598"/>
        <v>0</v>
      </c>
    </row>
    <row r="2967" spans="1:23" s="342" customFormat="1" ht="34.5" customHeight="1" x14ac:dyDescent="0.25">
      <c r="A2967" s="1811" t="s">
        <v>25</v>
      </c>
      <c r="B2967" s="1834" t="s">
        <v>1692</v>
      </c>
      <c r="C2967" s="1716"/>
      <c r="D2967" s="1716"/>
      <c r="E2967" s="1717"/>
      <c r="F2967" s="1825">
        <v>14.2</v>
      </c>
      <c r="G2967" s="1628" t="str">
        <f>IF(ISBLANK(H2967),"",IF(H2967="BN",VLOOKUP(B2967,'[4]V. BAHAN'!$B$8:$E$14999,3,FALSE),IFERROR(VLOOKUP(H2967,'[4]III. DAFTAR AHS'!$B$7:$H$14999,5,FALSE),"ls")))</f>
        <v xml:space="preserve">m3 </v>
      </c>
      <c r="H2967" s="1826" t="s">
        <v>393</v>
      </c>
      <c r="I2967" s="1821" t="s">
        <v>394</v>
      </c>
      <c r="J2967" s="1486">
        <f>VLOOKUP(B2967,'[5] RAB LAMA'!$B$9:$E$5553,4,FALSE)</f>
        <v>65955.45</v>
      </c>
      <c r="K2967" s="1486">
        <f>J2967*F2967</f>
        <v>936567.3899999999</v>
      </c>
      <c r="L2967" s="437">
        <f>K2967/$K$4349*100</f>
        <v>2.4509690060895606E-3</v>
      </c>
      <c r="M2967" s="1822"/>
      <c r="N2967" s="1822">
        <f>L2967*M2967/100</f>
        <v>0</v>
      </c>
      <c r="O2967" s="1822">
        <f>Q2967-M2967</f>
        <v>0</v>
      </c>
      <c r="P2967" s="1822">
        <f>L2967*O2967/100</f>
        <v>0</v>
      </c>
      <c r="Q2967" s="1822"/>
      <c r="R2967" s="1822">
        <f>L2967*Q2967/100</f>
        <v>0</v>
      </c>
      <c r="S2967" s="1823"/>
      <c r="T2967" s="359">
        <f>'[16]LAP MINGGUAN'!R2967</f>
        <v>0</v>
      </c>
      <c r="U2967" s="359">
        <f t="shared" si="600"/>
        <v>0</v>
      </c>
      <c r="V2967" s="429">
        <f>'[8]RAB '!H2943</f>
        <v>0</v>
      </c>
      <c r="W2967" s="429">
        <f t="shared" si="598"/>
        <v>936567.3899999999</v>
      </c>
    </row>
    <row r="2968" spans="1:23" s="342" customFormat="1" ht="34.5" customHeight="1" x14ac:dyDescent="0.25">
      <c r="A2968" s="1811" t="s">
        <v>25</v>
      </c>
      <c r="B2968" s="1834" t="s">
        <v>1693</v>
      </c>
      <c r="C2968" s="1716"/>
      <c r="D2968" s="1716"/>
      <c r="E2968" s="1717"/>
      <c r="F2968" s="1825">
        <v>1.1000000000000001</v>
      </c>
      <c r="G2968" s="1628" t="str">
        <f>IF(ISBLANK(H2968),"",IF(H2968="BN",VLOOKUP(B2968,'[4]V. BAHAN'!$B$8:$E$14999,3,FALSE),IFERROR(VLOOKUP(H2968,'[4]III. DAFTAR AHS'!$B$7:$H$14999,5,FALSE),"ls")))</f>
        <v xml:space="preserve">m3 </v>
      </c>
      <c r="H2968" s="1826" t="s">
        <v>416</v>
      </c>
      <c r="I2968" s="1821" t="s">
        <v>417</v>
      </c>
      <c r="J2968" s="1486">
        <f>VLOOKUP(B2968,'[5] RAB LAMA'!$B$9:$E$5553,4,FALSE)</f>
        <v>240133.28181479999</v>
      </c>
      <c r="K2968" s="1486">
        <f>J2968*F2968</f>
        <v>264146.60999627999</v>
      </c>
      <c r="L2968" s="437">
        <f>K2968/$K$4349*100</f>
        <v>6.9126382263267705E-4</v>
      </c>
      <c r="M2968" s="1822"/>
      <c r="N2968" s="1822">
        <f>L2968*M2968/100</f>
        <v>0</v>
      </c>
      <c r="O2968" s="1822">
        <f>Q2968-M2968</f>
        <v>0</v>
      </c>
      <c r="P2968" s="1822">
        <f>L2968*O2968/100</f>
        <v>0</v>
      </c>
      <c r="Q2968" s="1822"/>
      <c r="R2968" s="1822">
        <f>L2968*Q2968/100</f>
        <v>0</v>
      </c>
      <c r="S2968" s="1823"/>
      <c r="T2968" s="359">
        <f>'[16]LAP MINGGUAN'!R2968</f>
        <v>0</v>
      </c>
      <c r="U2968" s="359">
        <f t="shared" si="600"/>
        <v>0</v>
      </c>
      <c r="V2968" s="429">
        <f>'[8]RAB '!H2944</f>
        <v>936567.3899999999</v>
      </c>
      <c r="W2968" s="429">
        <f t="shared" si="598"/>
        <v>-672420.78000371996</v>
      </c>
    </row>
    <row r="2969" spans="1:23" s="342" customFormat="1" ht="34.5" customHeight="1" x14ac:dyDescent="0.25">
      <c r="A2969" s="1811" t="s">
        <v>25</v>
      </c>
      <c r="B2969" s="1834" t="s">
        <v>1166</v>
      </c>
      <c r="C2969" s="1716"/>
      <c r="D2969" s="1716"/>
      <c r="E2969" s="1717"/>
      <c r="F2969" s="1825">
        <v>13.1</v>
      </c>
      <c r="G2969" s="1628" t="str">
        <f>IF(ISBLANK(H2969),"",IF(H2969="BN",VLOOKUP(B2969,'[4]V. BAHAN'!$B$8:$E$14999,3,FALSE),IFERROR(VLOOKUP(H2969,'[4]III. DAFTAR AHS'!$B$7:$H$14999,5,FALSE),"ls")))</f>
        <v xml:space="preserve">m3 </v>
      </c>
      <c r="H2969" s="1826" t="s">
        <v>1167</v>
      </c>
      <c r="I2969" s="1821" t="s">
        <v>427</v>
      </c>
      <c r="J2969" s="1486">
        <f>VLOOKUP(B2969,'[5] RAB LAMA'!$B$9:$E$5553,4,FALSE)</f>
        <v>72958.371608390124</v>
      </c>
      <c r="K2969" s="1486">
        <f>J2969*F2969</f>
        <v>955754.66806991061</v>
      </c>
      <c r="L2969" s="437">
        <f>K2969/$K$4349*100</f>
        <v>2.5011815421683292E-3</v>
      </c>
      <c r="M2969" s="1822"/>
      <c r="N2969" s="1822">
        <f>L2969*M2969/100</f>
        <v>0</v>
      </c>
      <c r="O2969" s="1822">
        <f>Q2969-M2969</f>
        <v>0</v>
      </c>
      <c r="P2969" s="1822">
        <f>L2969*O2969/100</f>
        <v>0</v>
      </c>
      <c r="Q2969" s="1822"/>
      <c r="R2969" s="1822">
        <f>L2969*Q2969/100</f>
        <v>0</v>
      </c>
      <c r="S2969" s="1823"/>
      <c r="T2969" s="359">
        <f>'[16]LAP MINGGUAN'!R2969</f>
        <v>0</v>
      </c>
      <c r="U2969" s="359">
        <f t="shared" si="600"/>
        <v>0</v>
      </c>
      <c r="V2969" s="429">
        <f>'[8]RAB '!H2945</f>
        <v>264146.60999627999</v>
      </c>
      <c r="W2969" s="429">
        <f t="shared" si="598"/>
        <v>691608.05807363056</v>
      </c>
    </row>
    <row r="2970" spans="1:23" s="342" customFormat="1" ht="34.5" customHeight="1" x14ac:dyDescent="0.25">
      <c r="A2970" s="1714"/>
      <c r="B2970" s="1834"/>
      <c r="C2970" s="1716"/>
      <c r="D2970" s="1716"/>
      <c r="E2970" s="1717"/>
      <c r="F2970" s="1825"/>
      <c r="G2970" s="1826" t="str">
        <f>IF(ISBLANK(H2970),"",IF(H2970="BN",VLOOKUP(B2970,'[4]V. BAHAN'!$B$8:$E$1099,3,FALSE),IFERROR(VLOOKUP(H2970,'[4]III. DAFTAR AHS'!$B$7:$H$872,5,FALSE),"ls")))</f>
        <v/>
      </c>
      <c r="H2970" s="1826"/>
      <c r="I2970" s="1826" t="s">
        <v>243</v>
      </c>
      <c r="J2970" s="1837"/>
      <c r="K2970" s="1838"/>
      <c r="L2970" s="437"/>
      <c r="M2970" s="1822"/>
      <c r="N2970" s="1822"/>
      <c r="O2970" s="1822"/>
      <c r="P2970" s="1822"/>
      <c r="Q2970" s="1822"/>
      <c r="R2970" s="1822"/>
      <c r="S2970" s="1823"/>
      <c r="T2970" s="359">
        <f>'[16]LAP MINGGUAN'!R2970</f>
        <v>0</v>
      </c>
      <c r="U2970" s="359">
        <f t="shared" si="600"/>
        <v>0</v>
      </c>
      <c r="V2970" s="429">
        <f>'[8]RAB '!H2946</f>
        <v>955754.66806991061</v>
      </c>
      <c r="W2970" s="429">
        <f t="shared" si="598"/>
        <v>-955754.66806991061</v>
      </c>
    </row>
    <row r="2971" spans="1:23" s="342" customFormat="1" ht="34.5" customHeight="1" x14ac:dyDescent="0.25">
      <c r="A2971" s="1740">
        <f>A2966+1</f>
        <v>7</v>
      </c>
      <c r="B2971" s="1831" t="s">
        <v>1783</v>
      </c>
      <c r="C2971" s="1698"/>
      <c r="D2971" s="1698"/>
      <c r="E2971" s="1699"/>
      <c r="F2971" s="1826">
        <v>1</v>
      </c>
      <c r="G2971" s="1628" t="str">
        <f>IF(ISBLANK(H2971),"",IF(H2971="BN",VLOOKUP(B2971,'[4]V. BAHAN'!$B$8:$E$14999,3,FALSE),IFERROR(VLOOKUP(H2971,'[4]III. DAFTAR AHS'!$B$7:$H$14999,5,FALSE),"ls")))</f>
        <v xml:space="preserve">unit </v>
      </c>
      <c r="H2971" s="1826" t="s">
        <v>1784</v>
      </c>
      <c r="I2971" s="1821" t="s">
        <v>468</v>
      </c>
      <c r="J2971" s="1486">
        <f>VLOOKUP(B2971,'[5] RAB LAMA'!$B$9:$E$5553,4,FALSE)</f>
        <v>349255688.375</v>
      </c>
      <c r="K2971" s="1486">
        <f>J2971*F2971</f>
        <v>349255688.375</v>
      </c>
      <c r="L2971" s="437">
        <f>K2971/$K$4349*100</f>
        <v>0.91399174960340979</v>
      </c>
      <c r="M2971" s="1822"/>
      <c r="N2971" s="1822">
        <f>L2971*M2971/100</f>
        <v>0</v>
      </c>
      <c r="O2971" s="1822">
        <f>Q2971-M2971</f>
        <v>0</v>
      </c>
      <c r="P2971" s="1822">
        <f>L2971*O2971/100</f>
        <v>0</v>
      </c>
      <c r="Q2971" s="1822"/>
      <c r="R2971" s="1822">
        <f>L2971*Q2971/100</f>
        <v>0</v>
      </c>
      <c r="S2971" s="1823"/>
      <c r="T2971" s="359">
        <f>'[16]LAP MINGGUAN'!R2971</f>
        <v>0</v>
      </c>
      <c r="U2971" s="359">
        <f t="shared" si="600"/>
        <v>0</v>
      </c>
      <c r="V2971" s="429">
        <f>'[8]RAB '!H2947</f>
        <v>0</v>
      </c>
      <c r="W2971" s="429">
        <f t="shared" si="598"/>
        <v>349255688.375</v>
      </c>
    </row>
    <row r="2972" spans="1:23" s="342" customFormat="1" ht="34.5" customHeight="1" x14ac:dyDescent="0.25">
      <c r="A2972" s="1740"/>
      <c r="B2972" s="1839" t="s">
        <v>1785</v>
      </c>
      <c r="C2972" s="1743"/>
      <c r="D2972" s="1743"/>
      <c r="E2972" s="1744"/>
      <c r="F2972" s="1826"/>
      <c r="G2972" s="1826" t="str">
        <f>IF(ISBLANK(H2972),"",IF(H2972="BN",VLOOKUP(B2972,'[4]V. BAHAN'!$B$8:$E$1099,3,FALSE),IFERROR(VLOOKUP(H2972,'[4]III. DAFTAR AHS'!$B$7:$H$872,5,FALSE),"ls")))</f>
        <v/>
      </c>
      <c r="H2972" s="1826"/>
      <c r="I2972" s="1826" t="s">
        <v>243</v>
      </c>
      <c r="J2972" s="1837"/>
      <c r="K2972" s="1837"/>
      <c r="L2972" s="437"/>
      <c r="M2972" s="1822"/>
      <c r="N2972" s="1822"/>
      <c r="O2972" s="1822"/>
      <c r="P2972" s="1822"/>
      <c r="Q2972" s="1822"/>
      <c r="R2972" s="1822"/>
      <c r="S2972" s="1823"/>
      <c r="T2972" s="359">
        <f>'[16]LAP MINGGUAN'!R2972</f>
        <v>0</v>
      </c>
      <c r="U2972" s="359">
        <f t="shared" si="600"/>
        <v>0</v>
      </c>
      <c r="V2972" s="429">
        <f>'[8]RAB '!H2948</f>
        <v>349255688.375</v>
      </c>
      <c r="W2972" s="429">
        <f t="shared" si="598"/>
        <v>-349255688.375</v>
      </c>
    </row>
    <row r="2973" spans="1:23" s="342" customFormat="1" ht="34.5" customHeight="1" x14ac:dyDescent="0.25">
      <c r="A2973" s="1740"/>
      <c r="B2973" s="1839" t="s">
        <v>1786</v>
      </c>
      <c r="C2973" s="1743"/>
      <c r="D2973" s="1743"/>
      <c r="E2973" s="1744"/>
      <c r="F2973" s="1826"/>
      <c r="G2973" s="1826" t="str">
        <f>IF(ISBLANK(H2973),"",IF(H2973="BN",VLOOKUP(B2973,'[4]V. BAHAN'!$B$8:$E$1099,3,FALSE),IFERROR(VLOOKUP(H2973,'[4]III. DAFTAR AHS'!$B$7:$H$872,5,FALSE),"ls")))</f>
        <v/>
      </c>
      <c r="H2973" s="1826"/>
      <c r="I2973" s="1826" t="s">
        <v>243</v>
      </c>
      <c r="J2973" s="1837"/>
      <c r="K2973" s="1837"/>
      <c r="L2973" s="437"/>
      <c r="M2973" s="1822"/>
      <c r="N2973" s="1822"/>
      <c r="O2973" s="1822"/>
      <c r="P2973" s="1822"/>
      <c r="Q2973" s="1822"/>
      <c r="R2973" s="1822"/>
      <c r="S2973" s="1823"/>
      <c r="T2973" s="359">
        <f>'[16]LAP MINGGUAN'!R2973</f>
        <v>0</v>
      </c>
      <c r="U2973" s="359">
        <f t="shared" si="600"/>
        <v>0</v>
      </c>
      <c r="V2973" s="429">
        <f>'[8]RAB '!H2949</f>
        <v>0</v>
      </c>
      <c r="W2973" s="429">
        <f t="shared" si="598"/>
        <v>0</v>
      </c>
    </row>
    <row r="2974" spans="1:23" s="342" customFormat="1" ht="34.5" customHeight="1" x14ac:dyDescent="0.25">
      <c r="A2974" s="1740"/>
      <c r="B2974" s="1839" t="s">
        <v>1787</v>
      </c>
      <c r="C2974" s="1743"/>
      <c r="D2974" s="1743"/>
      <c r="E2974" s="1744"/>
      <c r="F2974" s="1826"/>
      <c r="G2974" s="1826" t="str">
        <f>IF(ISBLANK(H2974),"",IF(H2974="BN",VLOOKUP(B2974,'[4]V. BAHAN'!$B$8:$E$1099,3,FALSE),IFERROR(VLOOKUP(H2974,'[4]III. DAFTAR AHS'!$B$7:$H$872,5,FALSE),"ls")))</f>
        <v/>
      </c>
      <c r="H2974" s="1826"/>
      <c r="I2974" s="1826" t="s">
        <v>243</v>
      </c>
      <c r="J2974" s="1837"/>
      <c r="K2974" s="1837"/>
      <c r="L2974" s="437"/>
      <c r="M2974" s="1822"/>
      <c r="N2974" s="1822"/>
      <c r="O2974" s="1822"/>
      <c r="P2974" s="1822"/>
      <c r="Q2974" s="1822"/>
      <c r="R2974" s="1822"/>
      <c r="S2974" s="1823"/>
      <c r="T2974" s="359">
        <f>'[16]LAP MINGGUAN'!R2974</f>
        <v>0</v>
      </c>
      <c r="U2974" s="359">
        <f t="shared" si="600"/>
        <v>0</v>
      </c>
      <c r="V2974" s="429">
        <f>'[8]RAB '!H2950</f>
        <v>0</v>
      </c>
      <c r="W2974" s="429">
        <f t="shared" si="598"/>
        <v>0</v>
      </c>
    </row>
    <row r="2975" spans="1:23" s="350" customFormat="1" ht="34.5" customHeight="1" x14ac:dyDescent="0.25">
      <c r="A2975" s="1714"/>
      <c r="B2975" s="1839" t="s">
        <v>1788</v>
      </c>
      <c r="C2975" s="1743"/>
      <c r="D2975" s="1743"/>
      <c r="E2975" s="1744"/>
      <c r="F2975" s="1825"/>
      <c r="G2975" s="1826" t="str">
        <f>IF(ISBLANK(H2975),"",IF(H2975="BN",VLOOKUP(B2975,'[4]V. BAHAN'!$B$8:$E$1099,3,FALSE),IFERROR(VLOOKUP(H2975,'[4]III. DAFTAR AHS'!$B$7:$H$872,5,FALSE),"ls")))</f>
        <v/>
      </c>
      <c r="H2975" s="1826"/>
      <c r="I2975" s="1826" t="s">
        <v>243</v>
      </c>
      <c r="J2975" s="1837"/>
      <c r="K2975" s="1837"/>
      <c r="L2975" s="437"/>
      <c r="M2975" s="1840"/>
      <c r="N2975" s="1840"/>
      <c r="O2975" s="1840"/>
      <c r="P2975" s="1840"/>
      <c r="Q2975" s="1840"/>
      <c r="R2975" s="1840"/>
      <c r="S2975" s="1841"/>
      <c r="T2975" s="359">
        <f>'[16]LAP MINGGUAN'!R2975</f>
        <v>0</v>
      </c>
      <c r="U2975" s="359">
        <f t="shared" si="600"/>
        <v>0</v>
      </c>
      <c r="V2975" s="429">
        <f>'[8]RAB '!H2951</f>
        <v>0</v>
      </c>
      <c r="W2975" s="429">
        <f t="shared" si="598"/>
        <v>0</v>
      </c>
    </row>
    <row r="2976" spans="1:23" s="350" customFormat="1" ht="34.5" customHeight="1" x14ac:dyDescent="0.25">
      <c r="A2976" s="1714"/>
      <c r="B2976" s="1839" t="s">
        <v>1789</v>
      </c>
      <c r="C2976" s="1743"/>
      <c r="D2976" s="1743"/>
      <c r="E2976" s="1744"/>
      <c r="F2976" s="1825"/>
      <c r="G2976" s="1826" t="str">
        <f>IF(ISBLANK(H2976),"",IF(H2976="BN",VLOOKUP(B2976,'[4]V. BAHAN'!$B$8:$E$1099,3,FALSE),IFERROR(VLOOKUP(H2976,'[4]III. DAFTAR AHS'!$B$7:$H$872,5,FALSE),"ls")))</f>
        <v/>
      </c>
      <c r="H2976" s="1826"/>
      <c r="I2976" s="1826" t="s">
        <v>243</v>
      </c>
      <c r="J2976" s="1837"/>
      <c r="K2976" s="1837"/>
      <c r="L2976" s="437"/>
      <c r="M2976" s="1840"/>
      <c r="N2976" s="1840"/>
      <c r="O2976" s="1840"/>
      <c r="P2976" s="1840"/>
      <c r="Q2976" s="1840"/>
      <c r="R2976" s="1840"/>
      <c r="S2976" s="1841"/>
      <c r="T2976" s="359">
        <f>'[16]LAP MINGGUAN'!R2976</f>
        <v>0</v>
      </c>
      <c r="U2976" s="359">
        <f t="shared" si="600"/>
        <v>0</v>
      </c>
      <c r="V2976" s="429">
        <f>'[8]RAB '!H2952</f>
        <v>0</v>
      </c>
      <c r="W2976" s="429">
        <f t="shared" si="598"/>
        <v>0</v>
      </c>
    </row>
    <row r="2977" spans="1:23" s="350" customFormat="1" ht="34.5" customHeight="1" x14ac:dyDescent="0.25">
      <c r="A2977" s="1714"/>
      <c r="B2977" s="1839" t="s">
        <v>1790</v>
      </c>
      <c r="C2977" s="1743"/>
      <c r="D2977" s="1743"/>
      <c r="E2977" s="1744"/>
      <c r="F2977" s="1825"/>
      <c r="G2977" s="1826" t="str">
        <f>IF(ISBLANK(H2977),"",IF(H2977="BN",VLOOKUP(B2977,'[4]V. BAHAN'!$B$8:$E$1099,3,FALSE),IFERROR(VLOOKUP(H2977,'[4]III. DAFTAR AHS'!$B$7:$H$872,5,FALSE),"ls")))</f>
        <v/>
      </c>
      <c r="H2977" s="1826"/>
      <c r="I2977" s="1826" t="s">
        <v>243</v>
      </c>
      <c r="J2977" s="1837"/>
      <c r="K2977" s="1837"/>
      <c r="L2977" s="437"/>
      <c r="M2977" s="1840"/>
      <c r="N2977" s="1840"/>
      <c r="O2977" s="1840"/>
      <c r="P2977" s="1840"/>
      <c r="Q2977" s="1840"/>
      <c r="R2977" s="1840"/>
      <c r="S2977" s="1841"/>
      <c r="T2977" s="359">
        <f>'[16]LAP MINGGUAN'!R2977</f>
        <v>0</v>
      </c>
      <c r="U2977" s="359">
        <f t="shared" si="600"/>
        <v>0</v>
      </c>
      <c r="V2977" s="429">
        <f>'[8]RAB '!H2953</f>
        <v>0</v>
      </c>
      <c r="W2977" s="429">
        <f t="shared" si="598"/>
        <v>0</v>
      </c>
    </row>
    <row r="2978" spans="1:23" s="350" customFormat="1" ht="34.5" customHeight="1" x14ac:dyDescent="0.25">
      <c r="A2978" s="1714"/>
      <c r="B2978" s="1839" t="s">
        <v>1791</v>
      </c>
      <c r="C2978" s="1743"/>
      <c r="D2978" s="1743"/>
      <c r="E2978" s="1744"/>
      <c r="F2978" s="1825"/>
      <c r="G2978" s="1826" t="str">
        <f>IF(ISBLANK(H2978),"",IF(H2978="BN",VLOOKUP(B2978,'[4]V. BAHAN'!$B$8:$E$1099,3,FALSE),IFERROR(VLOOKUP(H2978,'[4]III. DAFTAR AHS'!$B$7:$H$872,5,FALSE),"ls")))</f>
        <v/>
      </c>
      <c r="H2978" s="1826"/>
      <c r="I2978" s="1826" t="s">
        <v>243</v>
      </c>
      <c r="J2978" s="1837"/>
      <c r="K2978" s="1837"/>
      <c r="L2978" s="437"/>
      <c r="M2978" s="1840"/>
      <c r="N2978" s="1840"/>
      <c r="O2978" s="1840"/>
      <c r="P2978" s="1840"/>
      <c r="Q2978" s="1840"/>
      <c r="R2978" s="1840"/>
      <c r="S2978" s="1841"/>
      <c r="T2978" s="359">
        <f>'[16]LAP MINGGUAN'!R2978</f>
        <v>0</v>
      </c>
      <c r="U2978" s="359">
        <f t="shared" si="600"/>
        <v>0</v>
      </c>
      <c r="V2978" s="429">
        <f>'[8]RAB '!H2954</f>
        <v>0</v>
      </c>
      <c r="W2978" s="429">
        <f t="shared" si="598"/>
        <v>0</v>
      </c>
    </row>
    <row r="2979" spans="1:23" s="350" customFormat="1" ht="34.5" customHeight="1" x14ac:dyDescent="0.25">
      <c r="A2979" s="1714"/>
      <c r="B2979" s="1839" t="s">
        <v>1792</v>
      </c>
      <c r="C2979" s="1743"/>
      <c r="D2979" s="1743"/>
      <c r="E2979" s="1744"/>
      <c r="F2979" s="1825"/>
      <c r="G2979" s="1826" t="str">
        <f>IF(ISBLANK(H2979),"",IF(H2979="BN",VLOOKUP(B2979,'[4]V. BAHAN'!$B$8:$E$1099,3,FALSE),IFERROR(VLOOKUP(H2979,'[4]III. DAFTAR AHS'!$B$7:$H$872,5,FALSE),"ls")))</f>
        <v/>
      </c>
      <c r="H2979" s="1826"/>
      <c r="I2979" s="1826" t="s">
        <v>243</v>
      </c>
      <c r="J2979" s="1837"/>
      <c r="K2979" s="1837"/>
      <c r="L2979" s="437"/>
      <c r="M2979" s="1840"/>
      <c r="N2979" s="1840"/>
      <c r="O2979" s="1840"/>
      <c r="P2979" s="1840"/>
      <c r="Q2979" s="1840"/>
      <c r="R2979" s="1840"/>
      <c r="S2979" s="1841"/>
      <c r="T2979" s="359">
        <f>'[16]LAP MINGGUAN'!R2979</f>
        <v>0</v>
      </c>
      <c r="U2979" s="359">
        <f t="shared" si="600"/>
        <v>0</v>
      </c>
      <c r="V2979" s="429">
        <f>'[8]RAB '!H2955</f>
        <v>0</v>
      </c>
      <c r="W2979" s="429">
        <f t="shared" si="598"/>
        <v>0</v>
      </c>
    </row>
    <row r="2980" spans="1:23" s="350" customFormat="1" ht="34.5" customHeight="1" x14ac:dyDescent="0.25">
      <c r="A2980" s="1740"/>
      <c r="B2980" s="1839" t="s">
        <v>1793</v>
      </c>
      <c r="C2980" s="1743"/>
      <c r="D2980" s="1743"/>
      <c r="E2980" s="1744"/>
      <c r="F2980" s="1825"/>
      <c r="G2980" s="1826" t="str">
        <f>IF(ISBLANK(H2980),"",IF(H2980="BN",VLOOKUP(B2980,'[4]V. BAHAN'!$B$8:$E$1099,3,FALSE),IFERROR(VLOOKUP(H2980,'[4]III. DAFTAR AHS'!$B$7:$H$872,5,FALSE),"ls")))</f>
        <v/>
      </c>
      <c r="H2980" s="1826"/>
      <c r="I2980" s="1826" t="s">
        <v>243</v>
      </c>
      <c r="J2980" s="1837"/>
      <c r="K2980" s="1837"/>
      <c r="L2980" s="437"/>
      <c r="M2980" s="1840"/>
      <c r="N2980" s="1840"/>
      <c r="O2980" s="1840"/>
      <c r="P2980" s="1840"/>
      <c r="Q2980" s="1840"/>
      <c r="R2980" s="1840"/>
      <c r="S2980" s="1841"/>
      <c r="T2980" s="359">
        <f>'[16]LAP MINGGUAN'!R2980</f>
        <v>0</v>
      </c>
      <c r="U2980" s="359">
        <f t="shared" si="600"/>
        <v>0</v>
      </c>
      <c r="V2980" s="429">
        <f>'[8]RAB '!H2956</f>
        <v>0</v>
      </c>
      <c r="W2980" s="429">
        <f t="shared" ref="W2980:W3043" si="607">K2980-V2980</f>
        <v>0</v>
      </c>
    </row>
    <row r="2981" spans="1:23" s="350" customFormat="1" ht="34.5" customHeight="1" x14ac:dyDescent="0.25">
      <c r="A2981" s="1740"/>
      <c r="B2981" s="1839" t="s">
        <v>1794</v>
      </c>
      <c r="C2981" s="1743"/>
      <c r="D2981" s="1743"/>
      <c r="E2981" s="1744"/>
      <c r="F2981" s="1825"/>
      <c r="G2981" s="1826" t="str">
        <f>IF(ISBLANK(H2981),"",IF(H2981="BN",VLOOKUP(B2981,'[4]V. BAHAN'!$B$8:$E$1099,3,FALSE),IFERROR(VLOOKUP(H2981,'[4]III. DAFTAR AHS'!$B$7:$H$872,5,FALSE),"ls")))</f>
        <v/>
      </c>
      <c r="H2981" s="1826"/>
      <c r="I2981" s="1826" t="s">
        <v>243</v>
      </c>
      <c r="J2981" s="1837"/>
      <c r="K2981" s="1837"/>
      <c r="L2981" s="437"/>
      <c r="M2981" s="1840"/>
      <c r="N2981" s="1840"/>
      <c r="O2981" s="1840"/>
      <c r="P2981" s="1840"/>
      <c r="Q2981" s="1840"/>
      <c r="R2981" s="1840"/>
      <c r="S2981" s="1841"/>
      <c r="T2981" s="359">
        <f>'[16]LAP MINGGUAN'!R2981</f>
        <v>0</v>
      </c>
      <c r="U2981" s="359">
        <f t="shared" ref="U2981:U3044" si="608">N2981-T2981</f>
        <v>0</v>
      </c>
      <c r="V2981" s="429">
        <f>'[8]RAB '!H2957</f>
        <v>0</v>
      </c>
      <c r="W2981" s="429">
        <f t="shared" si="607"/>
        <v>0</v>
      </c>
    </row>
    <row r="2982" spans="1:23" s="350" customFormat="1" ht="34.5" customHeight="1" x14ac:dyDescent="0.25">
      <c r="A2982" s="1740"/>
      <c r="B2982" s="1839" t="s">
        <v>1795</v>
      </c>
      <c r="C2982" s="1743"/>
      <c r="D2982" s="1743"/>
      <c r="E2982" s="1744"/>
      <c r="F2982" s="1825"/>
      <c r="G2982" s="1826" t="str">
        <f>IF(ISBLANK(H2982),"",IF(H2982="BN",VLOOKUP(B2982,'[4]V. BAHAN'!$B$8:$E$1099,3,FALSE),IFERROR(VLOOKUP(H2982,'[4]III. DAFTAR AHS'!$B$7:$H$872,5,FALSE),"ls")))</f>
        <v/>
      </c>
      <c r="H2982" s="1826"/>
      <c r="I2982" s="1826" t="s">
        <v>243</v>
      </c>
      <c r="J2982" s="1837"/>
      <c r="K2982" s="1837"/>
      <c r="L2982" s="437"/>
      <c r="M2982" s="1840"/>
      <c r="N2982" s="1840"/>
      <c r="O2982" s="1840"/>
      <c r="P2982" s="1840"/>
      <c r="Q2982" s="1840"/>
      <c r="R2982" s="1840"/>
      <c r="S2982" s="1841"/>
      <c r="T2982" s="359">
        <f>'[16]LAP MINGGUAN'!R2982</f>
        <v>0</v>
      </c>
      <c r="U2982" s="359">
        <f t="shared" si="608"/>
        <v>0</v>
      </c>
      <c r="V2982" s="429">
        <f>'[8]RAB '!H2958</f>
        <v>0</v>
      </c>
      <c r="W2982" s="429">
        <f t="shared" si="607"/>
        <v>0</v>
      </c>
    </row>
    <row r="2983" spans="1:23" s="350" customFormat="1" ht="34.5" customHeight="1" x14ac:dyDescent="0.25">
      <c r="A2983" s="1740"/>
      <c r="B2983" s="1839" t="s">
        <v>1796</v>
      </c>
      <c r="C2983" s="1743"/>
      <c r="D2983" s="1743"/>
      <c r="E2983" s="1744"/>
      <c r="F2983" s="1825"/>
      <c r="G2983" s="1826" t="str">
        <f>IF(ISBLANK(H2983),"",IF(H2983="BN",VLOOKUP(B2983,'[4]V. BAHAN'!$B$8:$E$1099,3,FALSE),IFERROR(VLOOKUP(H2983,'[4]III. DAFTAR AHS'!$B$7:$H$872,5,FALSE),"ls")))</f>
        <v/>
      </c>
      <c r="H2983" s="1826"/>
      <c r="I2983" s="1826" t="s">
        <v>243</v>
      </c>
      <c r="J2983" s="1837"/>
      <c r="K2983" s="1837"/>
      <c r="L2983" s="437"/>
      <c r="M2983" s="1840"/>
      <c r="N2983" s="1840"/>
      <c r="O2983" s="1840"/>
      <c r="P2983" s="1840"/>
      <c r="Q2983" s="1840"/>
      <c r="R2983" s="1840"/>
      <c r="S2983" s="1841"/>
      <c r="T2983" s="359">
        <f>'[16]LAP MINGGUAN'!R2983</f>
        <v>0</v>
      </c>
      <c r="U2983" s="359">
        <f t="shared" si="608"/>
        <v>0</v>
      </c>
      <c r="V2983" s="429">
        <f>'[8]RAB '!H2959</f>
        <v>0</v>
      </c>
      <c r="W2983" s="429">
        <f t="shared" si="607"/>
        <v>0</v>
      </c>
    </row>
    <row r="2984" spans="1:23" s="350" customFormat="1" ht="34.5" customHeight="1" x14ac:dyDescent="0.25">
      <c r="A2984" s="1740"/>
      <c r="B2984" s="1839" t="s">
        <v>1797</v>
      </c>
      <c r="C2984" s="1743"/>
      <c r="D2984" s="1743"/>
      <c r="E2984" s="1744"/>
      <c r="F2984" s="1825"/>
      <c r="G2984" s="1826" t="str">
        <f>IF(ISBLANK(H2984),"",IF(H2984="BN",VLOOKUP(B2984,'[4]V. BAHAN'!$B$8:$E$1099,3,FALSE),IFERROR(VLOOKUP(H2984,'[4]III. DAFTAR AHS'!$B$7:$H$872,5,FALSE),"ls")))</f>
        <v/>
      </c>
      <c r="H2984" s="1826"/>
      <c r="I2984" s="1826" t="s">
        <v>243</v>
      </c>
      <c r="J2984" s="1837"/>
      <c r="K2984" s="1837"/>
      <c r="L2984" s="437"/>
      <c r="M2984" s="1840"/>
      <c r="N2984" s="1840"/>
      <c r="O2984" s="1840"/>
      <c r="P2984" s="1840"/>
      <c r="Q2984" s="1840"/>
      <c r="R2984" s="1840"/>
      <c r="S2984" s="1841"/>
      <c r="T2984" s="359">
        <f>'[16]LAP MINGGUAN'!R2984</f>
        <v>0</v>
      </c>
      <c r="U2984" s="359">
        <f t="shared" si="608"/>
        <v>0</v>
      </c>
      <c r="V2984" s="429">
        <f>'[8]RAB '!H2960</f>
        <v>0</v>
      </c>
      <c r="W2984" s="429">
        <f t="shared" si="607"/>
        <v>0</v>
      </c>
    </row>
    <row r="2985" spans="1:23" s="350" customFormat="1" ht="34.5" customHeight="1" x14ac:dyDescent="0.25">
      <c r="A2985" s="1714"/>
      <c r="B2985" s="1839" t="s">
        <v>1798</v>
      </c>
      <c r="C2985" s="1743"/>
      <c r="D2985" s="1743"/>
      <c r="E2985" s="1744"/>
      <c r="F2985" s="1825"/>
      <c r="G2985" s="1826" t="str">
        <f>IF(ISBLANK(H2985),"",IF(H2985="BN",VLOOKUP(B2985,'[4]V. BAHAN'!$B$8:$E$1099,3,FALSE),IFERROR(VLOOKUP(H2985,'[4]III. DAFTAR AHS'!$B$7:$H$872,5,FALSE),"ls")))</f>
        <v/>
      </c>
      <c r="H2985" s="1826"/>
      <c r="I2985" s="1826" t="s">
        <v>243</v>
      </c>
      <c r="J2985" s="1837"/>
      <c r="K2985" s="1837"/>
      <c r="L2985" s="437"/>
      <c r="M2985" s="1840"/>
      <c r="N2985" s="1840"/>
      <c r="O2985" s="1840"/>
      <c r="P2985" s="1840"/>
      <c r="Q2985" s="1840"/>
      <c r="R2985" s="1840"/>
      <c r="S2985" s="1841"/>
      <c r="T2985" s="359">
        <f>'[16]LAP MINGGUAN'!R2985</f>
        <v>0</v>
      </c>
      <c r="U2985" s="359">
        <f t="shared" si="608"/>
        <v>0</v>
      </c>
      <c r="V2985" s="429">
        <f>'[8]RAB '!H2961</f>
        <v>0</v>
      </c>
      <c r="W2985" s="429">
        <f t="shared" si="607"/>
        <v>0</v>
      </c>
    </row>
    <row r="2986" spans="1:23" s="352" customFormat="1" ht="34.5" customHeight="1" x14ac:dyDescent="0.25">
      <c r="A2986" s="1750"/>
      <c r="B2986" s="1842" t="s">
        <v>1799</v>
      </c>
      <c r="C2986" s="1843"/>
      <c r="D2986" s="1843"/>
      <c r="E2986" s="1844"/>
      <c r="F2986" s="935"/>
      <c r="G2986" s="1826" t="str">
        <f>IF(ISBLANK(H2986),"",IF(H2986="BN",VLOOKUP(B2986,'[4]V. BAHAN'!$B$8:$E$1099,3,FALSE),IFERROR(VLOOKUP(H2986,'[4]III. DAFTAR AHS'!$B$7:$H$872,5,FALSE),"ls")))</f>
        <v/>
      </c>
      <c r="H2986" s="1826"/>
      <c r="I2986" s="1826" t="s">
        <v>243</v>
      </c>
      <c r="J2986" s="1837"/>
      <c r="K2986" s="1837"/>
      <c r="L2986" s="437"/>
      <c r="M2986" s="1845"/>
      <c r="N2986" s="1845"/>
      <c r="O2986" s="1845"/>
      <c r="P2986" s="1845"/>
      <c r="Q2986" s="1845"/>
      <c r="R2986" s="1845"/>
      <c r="S2986" s="1846"/>
      <c r="T2986" s="359">
        <f>'[16]LAP MINGGUAN'!R2986</f>
        <v>0</v>
      </c>
      <c r="U2986" s="359">
        <f t="shared" si="608"/>
        <v>0</v>
      </c>
      <c r="V2986" s="429">
        <f>'[8]RAB '!H2962</f>
        <v>0</v>
      </c>
      <c r="W2986" s="429">
        <f t="shared" si="607"/>
        <v>0</v>
      </c>
    </row>
    <row r="2987" spans="1:23" s="342" customFormat="1" ht="34.5" customHeight="1" x14ac:dyDescent="0.25">
      <c r="A2987" s="1740"/>
      <c r="B2987" s="1839" t="s">
        <v>1800</v>
      </c>
      <c r="C2987" s="1743"/>
      <c r="D2987" s="1743"/>
      <c r="E2987" s="1744"/>
      <c r="F2987" s="1826"/>
      <c r="G2987" s="1826" t="str">
        <f>IF(ISBLANK(H2987),"",IF(H2987="BN",VLOOKUP(B2987,'[4]V. BAHAN'!$B$8:$E$1099,3,FALSE),IFERROR(VLOOKUP(H2987,'[4]III. DAFTAR AHS'!$B$7:$H$872,5,FALSE),"ls")))</f>
        <v/>
      </c>
      <c r="H2987" s="1826"/>
      <c r="I2987" s="1826" t="s">
        <v>243</v>
      </c>
      <c r="J2987" s="1837"/>
      <c r="K2987" s="1837"/>
      <c r="L2987" s="437"/>
      <c r="M2987" s="1822"/>
      <c r="N2987" s="1822"/>
      <c r="O2987" s="1822"/>
      <c r="P2987" s="1822"/>
      <c r="Q2987" s="1822"/>
      <c r="R2987" s="1822"/>
      <c r="S2987" s="1823"/>
      <c r="T2987" s="359">
        <f>'[16]LAP MINGGUAN'!R2987</f>
        <v>0</v>
      </c>
      <c r="U2987" s="359">
        <f t="shared" si="608"/>
        <v>0</v>
      </c>
      <c r="V2987" s="429">
        <f>'[8]RAB '!H2963</f>
        <v>0</v>
      </c>
      <c r="W2987" s="429">
        <f t="shared" si="607"/>
        <v>0</v>
      </c>
    </row>
    <row r="2988" spans="1:23" s="350" customFormat="1" ht="34.5" customHeight="1" x14ac:dyDescent="0.25">
      <c r="A2988" s="1714"/>
      <c r="B2988" s="1839" t="s">
        <v>1801</v>
      </c>
      <c r="C2988" s="1743"/>
      <c r="D2988" s="1743"/>
      <c r="E2988" s="1744"/>
      <c r="F2988" s="1825"/>
      <c r="G2988" s="1826" t="str">
        <f>IF(ISBLANK(H2988),"",IF(H2988="BN",VLOOKUP(B2988,'[4]V. BAHAN'!$B$8:$E$1099,3,FALSE),IFERROR(VLOOKUP(H2988,'[4]III. DAFTAR AHS'!$B$7:$H$872,5,FALSE),"ls")))</f>
        <v/>
      </c>
      <c r="H2988" s="1826"/>
      <c r="I2988" s="1826" t="s">
        <v>243</v>
      </c>
      <c r="J2988" s="1837"/>
      <c r="K2988" s="1837"/>
      <c r="L2988" s="437"/>
      <c r="M2988" s="1840"/>
      <c r="N2988" s="1840"/>
      <c r="O2988" s="1840"/>
      <c r="P2988" s="1840"/>
      <c r="Q2988" s="1840"/>
      <c r="R2988" s="1840"/>
      <c r="S2988" s="1841"/>
      <c r="T2988" s="359">
        <f>'[16]LAP MINGGUAN'!R2988</f>
        <v>0</v>
      </c>
      <c r="U2988" s="359">
        <f t="shared" si="608"/>
        <v>0</v>
      </c>
      <c r="V2988" s="429">
        <f>'[8]RAB '!H2964</f>
        <v>0</v>
      </c>
      <c r="W2988" s="429">
        <f t="shared" si="607"/>
        <v>0</v>
      </c>
    </row>
    <row r="2989" spans="1:23" s="350" customFormat="1" ht="34.5" customHeight="1" x14ac:dyDescent="0.25">
      <c r="A2989" s="1714"/>
      <c r="B2989" s="1839" t="s">
        <v>1802</v>
      </c>
      <c r="C2989" s="1743"/>
      <c r="D2989" s="1743"/>
      <c r="E2989" s="1744"/>
      <c r="F2989" s="1825"/>
      <c r="G2989" s="1826" t="str">
        <f>IF(ISBLANK(H2989),"",IF(H2989="BN",VLOOKUP(B2989,'[4]V. BAHAN'!$B$8:$E$1099,3,FALSE),IFERROR(VLOOKUP(H2989,'[4]III. DAFTAR AHS'!$B$7:$H$872,5,FALSE),"ls")))</f>
        <v/>
      </c>
      <c r="H2989" s="1826"/>
      <c r="I2989" s="1826" t="s">
        <v>243</v>
      </c>
      <c r="J2989" s="1837"/>
      <c r="K2989" s="1837"/>
      <c r="L2989" s="437"/>
      <c r="M2989" s="1840"/>
      <c r="N2989" s="1840"/>
      <c r="O2989" s="1840"/>
      <c r="P2989" s="1840"/>
      <c r="Q2989" s="1840"/>
      <c r="R2989" s="1840"/>
      <c r="S2989" s="1841"/>
      <c r="T2989" s="359">
        <f>'[16]LAP MINGGUAN'!R2989</f>
        <v>0</v>
      </c>
      <c r="U2989" s="359">
        <f t="shared" si="608"/>
        <v>0</v>
      </c>
      <c r="V2989" s="429">
        <f>'[8]RAB '!H2965</f>
        <v>0</v>
      </c>
      <c r="W2989" s="429">
        <f t="shared" si="607"/>
        <v>0</v>
      </c>
    </row>
    <row r="2990" spans="1:23" s="342" customFormat="1" ht="34.5" customHeight="1" x14ac:dyDescent="0.25">
      <c r="A2990" s="1740"/>
      <c r="B2990" s="1839" t="s">
        <v>1803</v>
      </c>
      <c r="C2990" s="1743"/>
      <c r="D2990" s="1743"/>
      <c r="E2990" s="1744"/>
      <c r="F2990" s="1826"/>
      <c r="G2990" s="1826" t="str">
        <f>IF(ISBLANK(H2990),"",IF(H2990="BN",VLOOKUP(B2990,'[4]V. BAHAN'!$B$8:$E$1099,3,FALSE),IFERROR(VLOOKUP(H2990,'[4]III. DAFTAR AHS'!$B$7:$H$872,5,FALSE),"ls")))</f>
        <v/>
      </c>
      <c r="H2990" s="1826"/>
      <c r="I2990" s="1826" t="s">
        <v>243</v>
      </c>
      <c r="J2990" s="1837"/>
      <c r="K2990" s="1837"/>
      <c r="L2990" s="437"/>
      <c r="M2990" s="1822"/>
      <c r="N2990" s="1822"/>
      <c r="O2990" s="1822"/>
      <c r="P2990" s="1822"/>
      <c r="Q2990" s="1822"/>
      <c r="R2990" s="1822"/>
      <c r="S2990" s="1823"/>
      <c r="T2990" s="359">
        <f>'[16]LAP MINGGUAN'!R2990</f>
        <v>0</v>
      </c>
      <c r="U2990" s="359">
        <f t="shared" si="608"/>
        <v>0</v>
      </c>
      <c r="V2990" s="429">
        <f>'[8]RAB '!H2966</f>
        <v>0</v>
      </c>
      <c r="W2990" s="429">
        <f t="shared" si="607"/>
        <v>0</v>
      </c>
    </row>
    <row r="2991" spans="1:23" s="342" customFormat="1" ht="34.5" customHeight="1" x14ac:dyDescent="0.25">
      <c r="A2991" s="1740"/>
      <c r="B2991" s="1839" t="s">
        <v>1804</v>
      </c>
      <c r="C2991" s="1743"/>
      <c r="D2991" s="1743"/>
      <c r="E2991" s="1744"/>
      <c r="F2991" s="1826"/>
      <c r="G2991" s="1826" t="str">
        <f>IF(ISBLANK(H2991),"",IF(H2991="BN",VLOOKUP(B2991,'[4]V. BAHAN'!$B$8:$E$1099,3,FALSE),IFERROR(VLOOKUP(H2991,'[4]III. DAFTAR AHS'!$B$7:$H$872,5,FALSE),"ls")))</f>
        <v/>
      </c>
      <c r="H2991" s="1826"/>
      <c r="I2991" s="1826" t="s">
        <v>243</v>
      </c>
      <c r="J2991" s="1837"/>
      <c r="K2991" s="1837"/>
      <c r="L2991" s="437"/>
      <c r="M2991" s="1822"/>
      <c r="N2991" s="1822"/>
      <c r="O2991" s="1822"/>
      <c r="P2991" s="1822"/>
      <c r="Q2991" s="1822"/>
      <c r="R2991" s="1822"/>
      <c r="S2991" s="1823"/>
      <c r="T2991" s="359">
        <f>'[16]LAP MINGGUAN'!R2991</f>
        <v>0</v>
      </c>
      <c r="U2991" s="359">
        <f t="shared" si="608"/>
        <v>0</v>
      </c>
      <c r="V2991" s="429">
        <f>'[8]RAB '!H2967</f>
        <v>0</v>
      </c>
      <c r="W2991" s="429">
        <f t="shared" si="607"/>
        <v>0</v>
      </c>
    </row>
    <row r="2992" spans="1:23" s="342" customFormat="1" ht="34.5" customHeight="1" x14ac:dyDescent="0.25">
      <c r="A2992" s="1740"/>
      <c r="B2992" s="1839" t="s">
        <v>1805</v>
      </c>
      <c r="C2992" s="1743"/>
      <c r="D2992" s="1743"/>
      <c r="E2992" s="1744"/>
      <c r="F2992" s="1826"/>
      <c r="G2992" s="1826" t="str">
        <f>IF(ISBLANK(H2992),"",IF(H2992="BN",VLOOKUP(B2992,'[4]V. BAHAN'!$B$8:$E$1099,3,FALSE),IFERROR(VLOOKUP(H2992,'[4]III. DAFTAR AHS'!$B$7:$H$872,5,FALSE),"ls")))</f>
        <v/>
      </c>
      <c r="H2992" s="1826"/>
      <c r="I2992" s="1826" t="s">
        <v>243</v>
      </c>
      <c r="J2992" s="1837"/>
      <c r="K2992" s="1837"/>
      <c r="L2992" s="437"/>
      <c r="M2992" s="1822"/>
      <c r="N2992" s="1822"/>
      <c r="O2992" s="1822"/>
      <c r="P2992" s="1822"/>
      <c r="Q2992" s="1822"/>
      <c r="R2992" s="1822"/>
      <c r="S2992" s="1823"/>
      <c r="T2992" s="359">
        <f>'[16]LAP MINGGUAN'!R2992</f>
        <v>0</v>
      </c>
      <c r="U2992" s="359">
        <f t="shared" si="608"/>
        <v>0</v>
      </c>
      <c r="V2992" s="429">
        <f>'[8]RAB '!H2968</f>
        <v>0</v>
      </c>
      <c r="W2992" s="429">
        <f t="shared" si="607"/>
        <v>0</v>
      </c>
    </row>
    <row r="2993" spans="1:23" s="342" customFormat="1" ht="34.5" customHeight="1" x14ac:dyDescent="0.25">
      <c r="A2993" s="1740"/>
      <c r="B2993" s="1839"/>
      <c r="C2993" s="1743"/>
      <c r="D2993" s="1743"/>
      <c r="E2993" s="1744"/>
      <c r="F2993" s="1826"/>
      <c r="G2993" s="1826" t="str">
        <f>IF(ISBLANK(H2993),"",IF(H2993="BN",VLOOKUP(B2993,'[4]V. BAHAN'!$B$8:$E$1099,3,FALSE),IFERROR(VLOOKUP(H2993,'[4]III. DAFTAR AHS'!$B$7:$H$872,5,FALSE),"ls")))</f>
        <v/>
      </c>
      <c r="H2993" s="1826"/>
      <c r="I2993" s="1826" t="s">
        <v>243</v>
      </c>
      <c r="J2993" s="1837"/>
      <c r="K2993" s="1837"/>
      <c r="L2993" s="437"/>
      <c r="M2993" s="1822"/>
      <c r="N2993" s="1822"/>
      <c r="O2993" s="1822"/>
      <c r="P2993" s="1822"/>
      <c r="Q2993" s="1822"/>
      <c r="R2993" s="1822"/>
      <c r="S2993" s="1823"/>
      <c r="T2993" s="359">
        <f>'[16]LAP MINGGUAN'!R2993</f>
        <v>0</v>
      </c>
      <c r="U2993" s="359">
        <f t="shared" si="608"/>
        <v>0</v>
      </c>
      <c r="V2993" s="429">
        <f>'[8]RAB '!H2969</f>
        <v>0</v>
      </c>
      <c r="W2993" s="429">
        <f t="shared" si="607"/>
        <v>0</v>
      </c>
    </row>
    <row r="2994" spans="1:23" s="632" customFormat="1" ht="34.5" customHeight="1" x14ac:dyDescent="0.25">
      <c r="A2994" s="1740">
        <f>+A2971+1</f>
        <v>8</v>
      </c>
      <c r="B2994" s="352" t="s">
        <v>1806</v>
      </c>
      <c r="C2994" s="352"/>
      <c r="D2994" s="1716"/>
      <c r="E2994" s="352"/>
      <c r="F2994" s="1825"/>
      <c r="G2994" s="1825" t="str">
        <f>IF(ISBLANK(H2994),"",IF(H2994="BN",VLOOKUP(B2994,'[4]V. BAHAN'!$B$8:$E$1099,3,FALSE),IFERROR(VLOOKUP(H2994,'[4]III. DAFTAR AHS'!$B$7:$H$872,5,FALSE),"ls")))</f>
        <v/>
      </c>
      <c r="H2994" s="1825"/>
      <c r="I2994" s="1825" t="s">
        <v>243</v>
      </c>
      <c r="J2994" s="1825"/>
      <c r="K2994" s="1825"/>
      <c r="L2994" s="437"/>
      <c r="M2994" s="1845"/>
      <c r="N2994" s="1845"/>
      <c r="O2994" s="1845"/>
      <c r="P2994" s="1845"/>
      <c r="Q2994" s="1845"/>
      <c r="R2994" s="1845"/>
      <c r="S2994" s="1846"/>
      <c r="T2994" s="359">
        <f>'[16]LAP MINGGUAN'!R2994</f>
        <v>0</v>
      </c>
      <c r="U2994" s="359">
        <f t="shared" si="608"/>
        <v>0</v>
      </c>
      <c r="V2994" s="429">
        <f>'[8]RAB '!H2970</f>
        <v>0</v>
      </c>
      <c r="W2994" s="429">
        <f t="shared" si="607"/>
        <v>0</v>
      </c>
    </row>
    <row r="2995" spans="1:23" s="342" customFormat="1" ht="34.5" customHeight="1" x14ac:dyDescent="0.25">
      <c r="A2995" s="1770" t="s">
        <v>25</v>
      </c>
      <c r="B2995" s="1847" t="s">
        <v>1524</v>
      </c>
      <c r="C2995" s="1695"/>
      <c r="D2995" s="1695"/>
      <c r="E2995" s="1696"/>
      <c r="F2995" s="1826">
        <v>40</v>
      </c>
      <c r="G2995" s="1628" t="str">
        <f>IF(ISBLANK(H2995),"",IF(H2995="BN",VLOOKUP(B2995,'[4]V. BAHAN'!$B$8:$E$14999,3,FALSE),IFERROR(VLOOKUP(H2995,'[4]III. DAFTAR AHS'!$B$7:$H$14999,5,FALSE),"ls")))</f>
        <v xml:space="preserve">m3 </v>
      </c>
      <c r="H2995" s="1826" t="s">
        <v>393</v>
      </c>
      <c r="I2995" s="1821" t="s">
        <v>394</v>
      </c>
      <c r="J2995" s="1486">
        <f>VLOOKUP(B2995,'[5] RAB LAMA'!$B$9:$E$5553,4,FALSE)</f>
        <v>65955.45</v>
      </c>
      <c r="K2995" s="1486">
        <f t="shared" ref="K2995:K3002" si="609">J2995*F2995</f>
        <v>2638218</v>
      </c>
      <c r="L2995" s="437">
        <f t="shared" ref="L2995:L3002" si="610">K2995/$K$4349*100</f>
        <v>6.9041380453227063E-3</v>
      </c>
      <c r="M2995" s="1822"/>
      <c r="N2995" s="1822">
        <f t="shared" ref="N2995:N3002" si="611">L2995*M2995/100</f>
        <v>0</v>
      </c>
      <c r="O2995" s="1822">
        <f t="shared" ref="O2995:O3002" si="612">Q2995-M2995</f>
        <v>0</v>
      </c>
      <c r="P2995" s="1822">
        <f t="shared" ref="P2995:P3002" si="613">L2995*O2995/100</f>
        <v>0</v>
      </c>
      <c r="Q2995" s="1822"/>
      <c r="R2995" s="1822">
        <f t="shared" ref="R2995:R3002" si="614">L2995*Q2995/100</f>
        <v>0</v>
      </c>
      <c r="S2995" s="1823"/>
      <c r="T2995" s="359">
        <f>'[16]LAP MINGGUAN'!R2995</f>
        <v>0</v>
      </c>
      <c r="U2995" s="359">
        <f t="shared" si="608"/>
        <v>0</v>
      </c>
      <c r="V2995" s="429">
        <f>'[8]RAB '!H2971</f>
        <v>0</v>
      </c>
      <c r="W2995" s="429">
        <f t="shared" si="607"/>
        <v>2638218</v>
      </c>
    </row>
    <row r="2996" spans="1:23" s="342" customFormat="1" ht="34.5" customHeight="1" x14ac:dyDescent="0.25">
      <c r="A2996" s="1770" t="s">
        <v>25</v>
      </c>
      <c r="B2996" s="1847" t="s">
        <v>1711</v>
      </c>
      <c r="C2996" s="1695"/>
      <c r="D2996" s="1695"/>
      <c r="E2996" s="1696"/>
      <c r="F2996" s="1826">
        <v>40</v>
      </c>
      <c r="G2996" s="1628" t="str">
        <f>IF(ISBLANK(H2996),"",IF(H2996="BN",VLOOKUP(B2996,'[4]V. BAHAN'!$B$8:$E$14999,3,FALSE),IFERROR(VLOOKUP(H2996,'[4]III. DAFTAR AHS'!$B$7:$H$14999,5,FALSE),"ls")))</f>
        <v xml:space="preserve">m3 </v>
      </c>
      <c r="H2996" s="1826" t="s">
        <v>400</v>
      </c>
      <c r="I2996" s="1821" t="s">
        <v>401</v>
      </c>
      <c r="J2996" s="1486">
        <v>79076.250000000015</v>
      </c>
      <c r="K2996" s="1486">
        <f t="shared" si="609"/>
        <v>3163050.0000000005</v>
      </c>
      <c r="L2996" s="437">
        <f t="shared" si="610"/>
        <v>8.2776077808043129E-3</v>
      </c>
      <c r="M2996" s="1822"/>
      <c r="N2996" s="1822">
        <f t="shared" si="611"/>
        <v>0</v>
      </c>
      <c r="O2996" s="1822">
        <f t="shared" si="612"/>
        <v>0</v>
      </c>
      <c r="P2996" s="1822">
        <f t="shared" si="613"/>
        <v>0</v>
      </c>
      <c r="Q2996" s="1822"/>
      <c r="R2996" s="1822">
        <f t="shared" si="614"/>
        <v>0</v>
      </c>
      <c r="S2996" s="1823"/>
      <c r="T2996" s="359">
        <f>'[16]LAP MINGGUAN'!R2996</f>
        <v>0</v>
      </c>
      <c r="U2996" s="359">
        <f t="shared" si="608"/>
        <v>0</v>
      </c>
      <c r="V2996" s="429">
        <f>'[8]RAB '!H2972</f>
        <v>2638218</v>
      </c>
      <c r="W2996" s="429">
        <f t="shared" si="607"/>
        <v>524832.00000000047</v>
      </c>
    </row>
    <row r="2997" spans="1:23" s="342" customFormat="1" ht="34.5" customHeight="1" x14ac:dyDescent="0.25">
      <c r="A2997" s="1774" t="s">
        <v>25</v>
      </c>
      <c r="B2997" s="1847" t="s">
        <v>1712</v>
      </c>
      <c r="C2997" s="1695"/>
      <c r="D2997" s="1695"/>
      <c r="E2997" s="1696"/>
      <c r="F2997" s="1826">
        <v>40</v>
      </c>
      <c r="G2997" s="1628" t="str">
        <f>IF(ISBLANK(H2997),"",IF(H2997="BN",VLOOKUP(B2997,'[4]V. BAHAN'!$B$8:$E$14999,3,FALSE),IFERROR(VLOOKUP(H2997,'[4]III. DAFTAR AHS'!$B$7:$H$14999,5,FALSE),"ls")))</f>
        <v xml:space="preserve">m3 </v>
      </c>
      <c r="H2997" s="1826" t="s">
        <v>1713</v>
      </c>
      <c r="I2997" s="1821" t="s">
        <v>1714</v>
      </c>
      <c r="J2997" s="1486">
        <v>89034</v>
      </c>
      <c r="K2997" s="1486">
        <f t="shared" si="609"/>
        <v>3561360</v>
      </c>
      <c r="L2997" s="437">
        <f t="shared" si="610"/>
        <v>9.3199732050537418E-3</v>
      </c>
      <c r="M2997" s="1822"/>
      <c r="N2997" s="1822">
        <f t="shared" si="611"/>
        <v>0</v>
      </c>
      <c r="O2997" s="1822">
        <f t="shared" si="612"/>
        <v>0</v>
      </c>
      <c r="P2997" s="1822">
        <f t="shared" si="613"/>
        <v>0</v>
      </c>
      <c r="Q2997" s="1822"/>
      <c r="R2997" s="1822">
        <f t="shared" si="614"/>
        <v>0</v>
      </c>
      <c r="S2997" s="1823"/>
      <c r="T2997" s="359">
        <f>'[16]LAP MINGGUAN'!R2997</f>
        <v>0</v>
      </c>
      <c r="U2997" s="359">
        <f t="shared" si="608"/>
        <v>0</v>
      </c>
      <c r="V2997" s="429">
        <f>'[8]RAB '!H2973</f>
        <v>3163050.0000000005</v>
      </c>
      <c r="W2997" s="429">
        <f t="shared" si="607"/>
        <v>398309.99999999953</v>
      </c>
    </row>
    <row r="2998" spans="1:23" s="342" customFormat="1" ht="34.5" customHeight="1" x14ac:dyDescent="0.25">
      <c r="A2998" s="1774" t="s">
        <v>25</v>
      </c>
      <c r="B2998" s="1847" t="s">
        <v>1807</v>
      </c>
      <c r="C2998" s="1695"/>
      <c r="D2998" s="1695"/>
      <c r="E2998" s="1696"/>
      <c r="F2998" s="1826">
        <v>7.6</v>
      </c>
      <c r="G2998" s="1628" t="str">
        <f>IF(ISBLANK(H2998),"",IF(H2998="BN",VLOOKUP(B2998,'[4]V. BAHAN'!$B$8:$E$14999,3,FALSE),IFERROR(VLOOKUP(H2998,'[4]III. DAFTAR AHS'!$B$7:$H$14999,5,FALSE),"ls")))</f>
        <v xml:space="preserve">m3 </v>
      </c>
      <c r="H2998" s="1826" t="s">
        <v>1808</v>
      </c>
      <c r="I2998" s="1821" t="s">
        <v>468</v>
      </c>
      <c r="J2998" s="1486">
        <f>VLOOKUP(B2998,'[5] RAB LAMA'!$B$9:$E$5553,4,FALSE)</f>
        <v>97820.25</v>
      </c>
      <c r="K2998" s="1486">
        <f t="shared" si="609"/>
        <v>743433.9</v>
      </c>
      <c r="L2998" s="437">
        <f t="shared" si="610"/>
        <v>1.9455444065549687E-3</v>
      </c>
      <c r="M2998" s="1822"/>
      <c r="N2998" s="1822">
        <f t="shared" si="611"/>
        <v>0</v>
      </c>
      <c r="O2998" s="1822">
        <f t="shared" si="612"/>
        <v>0</v>
      </c>
      <c r="P2998" s="1822">
        <f t="shared" si="613"/>
        <v>0</v>
      </c>
      <c r="Q2998" s="1822"/>
      <c r="R2998" s="1822">
        <f t="shared" si="614"/>
        <v>0</v>
      </c>
      <c r="S2998" s="1823"/>
      <c r="T2998" s="359">
        <f>'[16]LAP MINGGUAN'!R2998</f>
        <v>0</v>
      </c>
      <c r="U2998" s="359">
        <f t="shared" si="608"/>
        <v>0</v>
      </c>
      <c r="V2998" s="429">
        <f>'[8]RAB '!H2974</f>
        <v>3561360</v>
      </c>
      <c r="W2998" s="429">
        <f t="shared" si="607"/>
        <v>-2817926.1</v>
      </c>
    </row>
    <row r="2999" spans="1:23" s="342" customFormat="1" ht="34.5" customHeight="1" x14ac:dyDescent="0.25">
      <c r="A2999" s="1774" t="s">
        <v>25</v>
      </c>
      <c r="B2999" s="1847" t="s">
        <v>1518</v>
      </c>
      <c r="C2999" s="1695"/>
      <c r="D2999" s="1695"/>
      <c r="E2999" s="1696"/>
      <c r="F2999" s="1826">
        <v>4</v>
      </c>
      <c r="G2999" s="1628" t="str">
        <f>IF(ISBLANK(H2999),"",IF(H2999="BN",VLOOKUP(B2999,'[4]V. BAHAN'!$B$8:$E$14999,3,FALSE),IFERROR(VLOOKUP(H2999,'[4]III. DAFTAR AHS'!$B$7:$H$14999,5,FALSE),"ls")))</f>
        <v xml:space="preserve">m3 </v>
      </c>
      <c r="H2999" s="1826" t="s">
        <v>416</v>
      </c>
      <c r="I2999" s="1821" t="s">
        <v>417</v>
      </c>
      <c r="J2999" s="1486">
        <f>VLOOKUP(B2999,'[5] RAB LAMA'!$B$9:$E$5553,4,FALSE)</f>
        <v>240133.28181479999</v>
      </c>
      <c r="K2999" s="1486">
        <f t="shared" si="609"/>
        <v>960533.12725919997</v>
      </c>
      <c r="L2999" s="437">
        <f t="shared" si="610"/>
        <v>2.5136866277551892E-3</v>
      </c>
      <c r="M2999" s="1822"/>
      <c r="N2999" s="1822">
        <f t="shared" si="611"/>
        <v>0</v>
      </c>
      <c r="O2999" s="1822">
        <f t="shared" si="612"/>
        <v>0</v>
      </c>
      <c r="P2999" s="1822">
        <f t="shared" si="613"/>
        <v>0</v>
      </c>
      <c r="Q2999" s="1822"/>
      <c r="R2999" s="1822">
        <f t="shared" si="614"/>
        <v>0</v>
      </c>
      <c r="S2999" s="1823"/>
      <c r="T2999" s="359">
        <f>'[16]LAP MINGGUAN'!R2999</f>
        <v>0</v>
      </c>
      <c r="U2999" s="359">
        <f t="shared" si="608"/>
        <v>0</v>
      </c>
      <c r="V2999" s="429">
        <f>'[8]RAB '!H2975</f>
        <v>743433.9</v>
      </c>
      <c r="W2999" s="429">
        <f t="shared" si="607"/>
        <v>217099.22725919995</v>
      </c>
    </row>
    <row r="3000" spans="1:23" s="342" customFormat="1" ht="34.5" customHeight="1" x14ac:dyDescent="0.25">
      <c r="A3000" s="1774" t="s">
        <v>25</v>
      </c>
      <c r="B3000" s="1847" t="s">
        <v>1809</v>
      </c>
      <c r="C3000" s="1695"/>
      <c r="D3000" s="1695"/>
      <c r="E3000" s="1696"/>
      <c r="F3000" s="1826">
        <v>177.91</v>
      </c>
      <c r="G3000" s="1628" t="str">
        <f>IF(ISBLANK(H3000),"",IF(H3000="BN",VLOOKUP(B3000,'[4]V. BAHAN'!$B$8:$E$14999,3,FALSE),IFERROR(VLOOKUP(H3000,'[4]III. DAFTAR AHS'!$B$7:$H$14999,5,FALSE),"ls")))</f>
        <v xml:space="preserve">m3 </v>
      </c>
      <c r="H3000" s="1826" t="s">
        <v>416</v>
      </c>
      <c r="I3000" s="1821" t="s">
        <v>417</v>
      </c>
      <c r="J3000" s="1486">
        <f>VLOOKUP(B3000,'[5] RAB LAMA'!$B$9:$E$5553,4,FALSE)</f>
        <v>240133.28181479999</v>
      </c>
      <c r="K3000" s="1486">
        <f t="shared" si="609"/>
        <v>42722112.16767107</v>
      </c>
      <c r="L3000" s="437">
        <f t="shared" si="610"/>
        <v>0.11180249698598142</v>
      </c>
      <c r="M3000" s="1822"/>
      <c r="N3000" s="1822">
        <f t="shared" si="611"/>
        <v>0</v>
      </c>
      <c r="O3000" s="1822">
        <f t="shared" si="612"/>
        <v>0</v>
      </c>
      <c r="P3000" s="1822">
        <f t="shared" si="613"/>
        <v>0</v>
      </c>
      <c r="Q3000" s="1822"/>
      <c r="R3000" s="1822">
        <f t="shared" si="614"/>
        <v>0</v>
      </c>
      <c r="S3000" s="1823"/>
      <c r="T3000" s="359">
        <f>'[16]LAP MINGGUAN'!R3000</f>
        <v>0</v>
      </c>
      <c r="U3000" s="359">
        <f t="shared" si="608"/>
        <v>0</v>
      </c>
      <c r="V3000" s="429">
        <f>'[8]RAB '!H2976</f>
        <v>960533.12725919997</v>
      </c>
      <c r="W3000" s="429">
        <f t="shared" si="607"/>
        <v>41761579.040411867</v>
      </c>
    </row>
    <row r="3001" spans="1:23" s="342" customFormat="1" ht="34.5" customHeight="1" x14ac:dyDescent="0.25">
      <c r="A3001" s="1774" t="s">
        <v>25</v>
      </c>
      <c r="B3001" s="1847" t="s">
        <v>1715</v>
      </c>
      <c r="C3001" s="1695"/>
      <c r="D3001" s="1695"/>
      <c r="E3001" s="1696"/>
      <c r="F3001" s="1826">
        <v>4</v>
      </c>
      <c r="G3001" s="1628" t="str">
        <f>IF(ISBLANK(H3001),"",IF(H3001="BN",VLOOKUP(B3001,'[4]V. BAHAN'!$B$8:$E$14999,3,FALSE),IFERROR(VLOOKUP(H3001,'[4]III. DAFTAR AHS'!$B$7:$H$14999,5,FALSE),"ls")))</f>
        <v xml:space="preserve">m3 </v>
      </c>
      <c r="H3001" s="1826" t="s">
        <v>475</v>
      </c>
      <c r="I3001" s="1821" t="s">
        <v>352</v>
      </c>
      <c r="J3001" s="1486">
        <f>VLOOKUP(B3001,'[5] RAB LAMA'!$B$9:$E$5553,4,FALSE)</f>
        <v>1068870</v>
      </c>
      <c r="K3001" s="1486">
        <f t="shared" si="609"/>
        <v>4275480</v>
      </c>
      <c r="L3001" s="437">
        <f t="shared" si="610"/>
        <v>1.1188804007104919E-2</v>
      </c>
      <c r="M3001" s="1822"/>
      <c r="N3001" s="1822">
        <f t="shared" si="611"/>
        <v>0</v>
      </c>
      <c r="O3001" s="1822">
        <f t="shared" si="612"/>
        <v>0</v>
      </c>
      <c r="P3001" s="1822">
        <f t="shared" si="613"/>
        <v>0</v>
      </c>
      <c r="Q3001" s="1822"/>
      <c r="R3001" s="1822">
        <f t="shared" si="614"/>
        <v>0</v>
      </c>
      <c r="S3001" s="1823"/>
      <c r="T3001" s="359">
        <f>'[16]LAP MINGGUAN'!R3001</f>
        <v>0</v>
      </c>
      <c r="U3001" s="359">
        <f t="shared" si="608"/>
        <v>0</v>
      </c>
      <c r="V3001" s="429">
        <f>'[8]RAB '!H2977</f>
        <v>42722112.16767107</v>
      </c>
      <c r="W3001" s="429">
        <f t="shared" si="607"/>
        <v>-38446632.16767107</v>
      </c>
    </row>
    <row r="3002" spans="1:23" s="342" customFormat="1" ht="34.5" customHeight="1" x14ac:dyDescent="0.25">
      <c r="A3002" s="1774" t="s">
        <v>25</v>
      </c>
      <c r="B3002" s="1847" t="s">
        <v>1716</v>
      </c>
      <c r="C3002" s="1695"/>
      <c r="D3002" s="1695"/>
      <c r="E3002" s="1696"/>
      <c r="F3002" s="1826">
        <v>16.61</v>
      </c>
      <c r="G3002" s="1628" t="str">
        <f>IF(ISBLANK(H3002),"",IF(H3002="BN",VLOOKUP(B3002,'[4]V. BAHAN'!$B$8:$E$14999,3,FALSE),IFERROR(VLOOKUP(H3002,'[4]III. DAFTAR AHS'!$B$7:$H$14999,5,FALSE),"ls")))</f>
        <v xml:space="preserve">m3 </v>
      </c>
      <c r="H3002" s="1826" t="s">
        <v>1167</v>
      </c>
      <c r="I3002" s="1821" t="s">
        <v>427</v>
      </c>
      <c r="J3002" s="1486">
        <f>VLOOKUP(B3002,'[5] RAB LAMA'!$B$9:$E$5553,4,FALSE)</f>
        <v>72958.371608390124</v>
      </c>
      <c r="K3002" s="1486">
        <f t="shared" si="609"/>
        <v>1211838.55241536</v>
      </c>
      <c r="L3002" s="437">
        <f t="shared" si="610"/>
        <v>3.1713454515584693E-3</v>
      </c>
      <c r="M3002" s="1822"/>
      <c r="N3002" s="1822">
        <f t="shared" si="611"/>
        <v>0</v>
      </c>
      <c r="O3002" s="1822">
        <f t="shared" si="612"/>
        <v>0</v>
      </c>
      <c r="P3002" s="1822">
        <f t="shared" si="613"/>
        <v>0</v>
      </c>
      <c r="Q3002" s="1822"/>
      <c r="R3002" s="1822">
        <f t="shared" si="614"/>
        <v>0</v>
      </c>
      <c r="S3002" s="1823"/>
      <c r="T3002" s="359">
        <f>'[16]LAP MINGGUAN'!R3002</f>
        <v>0</v>
      </c>
      <c r="U3002" s="359">
        <f t="shared" si="608"/>
        <v>0</v>
      </c>
      <c r="V3002" s="429">
        <f>'[8]RAB '!H2978</f>
        <v>4275480</v>
      </c>
      <c r="W3002" s="429">
        <f t="shared" si="607"/>
        <v>-3063641.4475846402</v>
      </c>
    </row>
    <row r="3003" spans="1:23" s="342" customFormat="1" ht="34.5" customHeight="1" x14ac:dyDescent="0.25">
      <c r="A3003" s="1774"/>
      <c r="B3003" s="1847"/>
      <c r="C3003" s="1695"/>
      <c r="D3003" s="1695"/>
      <c r="E3003" s="1696"/>
      <c r="F3003" s="1826"/>
      <c r="G3003" s="1826" t="str">
        <f>IF(ISBLANK(H3003),"",IF(H3003="BN",VLOOKUP(B3003,'[4]V. BAHAN'!$B$8:$E$1099,3,FALSE),IFERROR(VLOOKUP(H3003,'[4]III. DAFTAR AHS'!$B$7:$H$872,5,FALSE),"ls")))</f>
        <v/>
      </c>
      <c r="H3003" s="1826"/>
      <c r="I3003" s="1826" t="s">
        <v>243</v>
      </c>
      <c r="J3003" s="1837"/>
      <c r="K3003" s="1837"/>
      <c r="L3003" s="437"/>
      <c r="M3003" s="1822"/>
      <c r="N3003" s="1822"/>
      <c r="O3003" s="1822"/>
      <c r="P3003" s="1822"/>
      <c r="Q3003" s="1822"/>
      <c r="R3003" s="1822"/>
      <c r="S3003" s="1823"/>
      <c r="T3003" s="359">
        <f>'[16]LAP MINGGUAN'!R3003</f>
        <v>0</v>
      </c>
      <c r="U3003" s="359">
        <f t="shared" si="608"/>
        <v>0</v>
      </c>
      <c r="V3003" s="429">
        <f>'[8]RAB '!H2979</f>
        <v>1211838.55241536</v>
      </c>
      <c r="W3003" s="429">
        <f t="shared" si="607"/>
        <v>-1211838.55241536</v>
      </c>
    </row>
    <row r="3004" spans="1:23" s="350" customFormat="1" ht="34.5" customHeight="1" x14ac:dyDescent="0.25">
      <c r="A3004" s="1687">
        <f>+A2971+1</f>
        <v>8</v>
      </c>
      <c r="B3004" s="1848" t="s">
        <v>1810</v>
      </c>
      <c r="C3004" s="1817"/>
      <c r="D3004" s="1817"/>
      <c r="E3004" s="1818"/>
      <c r="F3004" s="1849"/>
      <c r="G3004" s="1826" t="str">
        <f>IF(ISBLANK(H3004),"",IF(H3004="BN",VLOOKUP(B3004,'[4]V. BAHAN'!$B$8:$E$1099,3,FALSE),IFERROR(VLOOKUP(H3004,'[4]III. DAFTAR AHS'!$B$7:$H$872,5,FALSE),"ls")))</f>
        <v/>
      </c>
      <c r="H3004" s="1826"/>
      <c r="I3004" s="1826" t="s">
        <v>243</v>
      </c>
      <c r="J3004" s="1837"/>
      <c r="K3004" s="1837"/>
      <c r="L3004" s="437"/>
      <c r="M3004" s="1840"/>
      <c r="N3004" s="1840"/>
      <c r="O3004" s="1840"/>
      <c r="P3004" s="1840"/>
      <c r="Q3004" s="1840"/>
      <c r="R3004" s="1840"/>
      <c r="S3004" s="1841"/>
      <c r="T3004" s="359">
        <f>'[16]LAP MINGGUAN'!R3004</f>
        <v>0</v>
      </c>
      <c r="U3004" s="359">
        <f t="shared" si="608"/>
        <v>0</v>
      </c>
      <c r="V3004" s="429">
        <f>'[8]RAB '!H2980</f>
        <v>0</v>
      </c>
      <c r="W3004" s="429">
        <f t="shared" si="607"/>
        <v>0</v>
      </c>
    </row>
    <row r="3005" spans="1:23" s="342" customFormat="1" ht="34.5" customHeight="1" x14ac:dyDescent="0.25">
      <c r="A3005" s="1770" t="s">
        <v>25</v>
      </c>
      <c r="B3005" s="1847" t="s">
        <v>1692</v>
      </c>
      <c r="C3005" s="1695"/>
      <c r="D3005" s="1695"/>
      <c r="E3005" s="1696"/>
      <c r="F3005" s="1826">
        <v>3.39</v>
      </c>
      <c r="G3005" s="1628" t="str">
        <f>IF(ISBLANK(H3005),"",IF(H3005="BN",VLOOKUP(B3005,'[4]V. BAHAN'!$B$8:$E$14999,3,FALSE),IFERROR(VLOOKUP(H3005,'[4]III. DAFTAR AHS'!$B$7:$H$14999,5,FALSE),"ls")))</f>
        <v xml:space="preserve">m3 </v>
      </c>
      <c r="H3005" s="1826" t="s">
        <v>393</v>
      </c>
      <c r="I3005" s="1821" t="s">
        <v>394</v>
      </c>
      <c r="J3005" s="1486">
        <f>VLOOKUP(B3005,'[5] RAB LAMA'!$B$9:$E$5553,4,FALSE)</f>
        <v>65955.45</v>
      </c>
      <c r="K3005" s="1486">
        <f t="shared" ref="K3005:K3012" si="615">J3005*F3005</f>
        <v>223588.9755</v>
      </c>
      <c r="L3005" s="437">
        <f t="shared" ref="L3005:L3012" si="616">K3005/$K$4349*100</f>
        <v>5.8512569934109939E-4</v>
      </c>
      <c r="M3005" s="1822"/>
      <c r="N3005" s="1822">
        <f t="shared" ref="N3005:N3012" si="617">L3005*M3005/100</f>
        <v>0</v>
      </c>
      <c r="O3005" s="1822">
        <f t="shared" ref="O3005:O3012" si="618">Q3005-M3005</f>
        <v>0</v>
      </c>
      <c r="P3005" s="1822">
        <f t="shared" ref="P3005:P3012" si="619">L3005*O3005/100</f>
        <v>0</v>
      </c>
      <c r="Q3005" s="1822"/>
      <c r="R3005" s="1822">
        <f t="shared" ref="R3005:R3012" si="620">L3005*Q3005/100</f>
        <v>0</v>
      </c>
      <c r="S3005" s="1823"/>
      <c r="T3005" s="359">
        <f>'[16]LAP MINGGUAN'!R3005</f>
        <v>0</v>
      </c>
      <c r="U3005" s="359">
        <f t="shared" si="608"/>
        <v>0</v>
      </c>
      <c r="V3005" s="429">
        <f>'[8]RAB '!H2981</f>
        <v>0</v>
      </c>
      <c r="W3005" s="429">
        <f t="shared" si="607"/>
        <v>223588.9755</v>
      </c>
    </row>
    <row r="3006" spans="1:23" s="342" customFormat="1" ht="34.5" customHeight="1" x14ac:dyDescent="0.25">
      <c r="A3006" s="1770" t="s">
        <v>25</v>
      </c>
      <c r="B3006" s="1847" t="s">
        <v>1737</v>
      </c>
      <c r="C3006" s="1695"/>
      <c r="D3006" s="1695"/>
      <c r="E3006" s="1696"/>
      <c r="F3006" s="1826">
        <v>3.39</v>
      </c>
      <c r="G3006" s="1628" t="str">
        <f>IF(ISBLANK(H3006),"",IF(H3006="BN",VLOOKUP(B3006,'[4]V. BAHAN'!$B$8:$E$14999,3,FALSE),IFERROR(VLOOKUP(H3006,'[4]III. DAFTAR AHS'!$B$7:$H$14999,5,FALSE),"ls")))</f>
        <v xml:space="preserve">m3 </v>
      </c>
      <c r="H3006" s="1826" t="s">
        <v>400</v>
      </c>
      <c r="I3006" s="1821" t="s">
        <v>401</v>
      </c>
      <c r="J3006" s="1486">
        <v>79076.250000000015</v>
      </c>
      <c r="K3006" s="1486">
        <f t="shared" si="615"/>
        <v>268068.48750000005</v>
      </c>
      <c r="L3006" s="437">
        <f t="shared" si="616"/>
        <v>7.0152725942316542E-4</v>
      </c>
      <c r="M3006" s="1822"/>
      <c r="N3006" s="1822">
        <f t="shared" si="617"/>
        <v>0</v>
      </c>
      <c r="O3006" s="1822">
        <f t="shared" si="618"/>
        <v>0</v>
      </c>
      <c r="P3006" s="1822">
        <f t="shared" si="619"/>
        <v>0</v>
      </c>
      <c r="Q3006" s="1822"/>
      <c r="R3006" s="1822">
        <f t="shared" si="620"/>
        <v>0</v>
      </c>
      <c r="S3006" s="1823"/>
      <c r="T3006" s="359">
        <f>'[16]LAP MINGGUAN'!R3006</f>
        <v>0</v>
      </c>
      <c r="U3006" s="359">
        <f t="shared" si="608"/>
        <v>0</v>
      </c>
      <c r="V3006" s="429">
        <f>'[8]RAB '!H2982</f>
        <v>223588.9755</v>
      </c>
      <c r="W3006" s="429">
        <f t="shared" si="607"/>
        <v>44479.512000000046</v>
      </c>
    </row>
    <row r="3007" spans="1:23" s="342" customFormat="1" ht="34.5" customHeight="1" x14ac:dyDescent="0.25">
      <c r="A3007" s="1774" t="s">
        <v>25</v>
      </c>
      <c r="B3007" s="1847" t="s">
        <v>1518</v>
      </c>
      <c r="C3007" s="1695"/>
      <c r="D3007" s="1695"/>
      <c r="E3007" s="1696"/>
      <c r="F3007" s="1826">
        <v>2.41</v>
      </c>
      <c r="G3007" s="1628" t="str">
        <f>IF(ISBLANK(H3007),"",IF(H3007="BN",VLOOKUP(B3007,'[4]V. BAHAN'!$B$8:$E$14999,3,FALSE),IFERROR(VLOOKUP(H3007,'[4]III. DAFTAR AHS'!$B$7:$H$14999,5,FALSE),"ls")))</f>
        <v xml:space="preserve">m3 </v>
      </c>
      <c r="H3007" s="1826" t="s">
        <v>416</v>
      </c>
      <c r="I3007" s="1821" t="s">
        <v>417</v>
      </c>
      <c r="J3007" s="1486">
        <f>VLOOKUP(B3007,'[5] RAB LAMA'!$B$9:$E$5553,4,FALSE)</f>
        <v>240133.28181479999</v>
      </c>
      <c r="K3007" s="1486">
        <f t="shared" si="615"/>
        <v>578721.20917366806</v>
      </c>
      <c r="L3007" s="437">
        <f t="shared" si="616"/>
        <v>1.5144961932225015E-3</v>
      </c>
      <c r="M3007" s="1822"/>
      <c r="N3007" s="1822">
        <f t="shared" si="617"/>
        <v>0</v>
      </c>
      <c r="O3007" s="1822">
        <f t="shared" si="618"/>
        <v>0</v>
      </c>
      <c r="P3007" s="1822">
        <f t="shared" si="619"/>
        <v>0</v>
      </c>
      <c r="Q3007" s="1822"/>
      <c r="R3007" s="1822">
        <f t="shared" si="620"/>
        <v>0</v>
      </c>
      <c r="S3007" s="1823"/>
      <c r="T3007" s="359">
        <f>'[16]LAP MINGGUAN'!R3007</f>
        <v>0</v>
      </c>
      <c r="U3007" s="359">
        <f t="shared" si="608"/>
        <v>0</v>
      </c>
      <c r="V3007" s="429">
        <f>'[8]RAB '!H2983</f>
        <v>268068.48750000005</v>
      </c>
      <c r="W3007" s="429">
        <f t="shared" si="607"/>
        <v>310652.72167366801</v>
      </c>
    </row>
    <row r="3008" spans="1:23" s="342" customFormat="1" ht="34.5" customHeight="1" x14ac:dyDescent="0.25">
      <c r="A3008" s="1770" t="s">
        <v>25</v>
      </c>
      <c r="B3008" s="1847" t="s">
        <v>1738</v>
      </c>
      <c r="C3008" s="1695"/>
      <c r="D3008" s="1695"/>
      <c r="E3008" s="1696"/>
      <c r="F3008" s="1826">
        <v>6</v>
      </c>
      <c r="G3008" s="1628" t="str">
        <f>IF(ISBLANK(H3008),"",IF(H3008="BN",VLOOKUP(B3008,'[4]V. BAHAN'!$B$8:$E$14999,3,FALSE),IFERROR(VLOOKUP(H3008,'[4]III. DAFTAR AHS'!$B$7:$H$14999,5,FALSE),"ls")))</f>
        <v xml:space="preserve">m1 </v>
      </c>
      <c r="H3008" s="1826" t="s">
        <v>1739</v>
      </c>
      <c r="I3008" s="1821" t="s">
        <v>1740</v>
      </c>
      <c r="J3008" s="1486">
        <f>VLOOKUP(B3008,'[5] RAB LAMA'!$B$9:$E$5553,4,FALSE)</f>
        <v>1465499.0228336994</v>
      </c>
      <c r="K3008" s="1486">
        <f t="shared" si="615"/>
        <v>8792994.1370021962</v>
      </c>
      <c r="L3008" s="437">
        <f t="shared" si="616"/>
        <v>2.3011004152642563E-2</v>
      </c>
      <c r="M3008" s="1822"/>
      <c r="N3008" s="1822">
        <f t="shared" si="617"/>
        <v>0</v>
      </c>
      <c r="O3008" s="1822">
        <f t="shared" si="618"/>
        <v>0</v>
      </c>
      <c r="P3008" s="1822">
        <f t="shared" si="619"/>
        <v>0</v>
      </c>
      <c r="Q3008" s="1822"/>
      <c r="R3008" s="1822">
        <f t="shared" si="620"/>
        <v>0</v>
      </c>
      <c r="S3008" s="1823"/>
      <c r="T3008" s="359">
        <f>'[16]LAP MINGGUAN'!R3008</f>
        <v>0</v>
      </c>
      <c r="U3008" s="359">
        <f t="shared" si="608"/>
        <v>0</v>
      </c>
      <c r="V3008" s="429">
        <f>'[8]RAB '!H2984</f>
        <v>578721.20917366806</v>
      </c>
      <c r="W3008" s="429">
        <f t="shared" si="607"/>
        <v>8214272.927828528</v>
      </c>
    </row>
    <row r="3009" spans="1:391" s="342" customFormat="1" ht="34.5" customHeight="1" x14ac:dyDescent="0.25">
      <c r="A3009" s="1770" t="s">
        <v>25</v>
      </c>
      <c r="B3009" s="1847" t="s">
        <v>1741</v>
      </c>
      <c r="C3009" s="1695"/>
      <c r="D3009" s="1695"/>
      <c r="E3009" s="1696"/>
      <c r="F3009" s="1826">
        <v>0.6</v>
      </c>
      <c r="G3009" s="1628" t="str">
        <f>IF(ISBLANK(H3009),"",IF(H3009="BN",VLOOKUP(B3009,'[4]V. BAHAN'!$B$8:$E$14999,3,FALSE),IFERROR(VLOOKUP(H3009,'[4]III. DAFTAR AHS'!$B$7:$H$14999,5,FALSE),"ls")))</f>
        <v xml:space="preserve">m3 </v>
      </c>
      <c r="H3009" s="1826" t="s">
        <v>1742</v>
      </c>
      <c r="I3009" s="1821" t="s">
        <v>1743</v>
      </c>
      <c r="J3009" s="1486">
        <f>VLOOKUP(B3009,'[5] RAB LAMA'!$B$9:$E$5553,4,FALSE)</f>
        <v>298146.96184927499</v>
      </c>
      <c r="K3009" s="1486">
        <f t="shared" si="615"/>
        <v>178888.17710956497</v>
      </c>
      <c r="L3009" s="437">
        <f t="shared" si="616"/>
        <v>4.6814503935632847E-4</v>
      </c>
      <c r="M3009" s="1822"/>
      <c r="N3009" s="1822">
        <f t="shared" si="617"/>
        <v>0</v>
      </c>
      <c r="O3009" s="1822">
        <f t="shared" si="618"/>
        <v>0</v>
      </c>
      <c r="P3009" s="1822">
        <f t="shared" si="619"/>
        <v>0</v>
      </c>
      <c r="Q3009" s="1822"/>
      <c r="R3009" s="1822">
        <f t="shared" si="620"/>
        <v>0</v>
      </c>
      <c r="S3009" s="1823"/>
      <c r="T3009" s="359">
        <f>'[16]LAP MINGGUAN'!R3009</f>
        <v>0</v>
      </c>
      <c r="U3009" s="359">
        <f t="shared" si="608"/>
        <v>0</v>
      </c>
      <c r="V3009" s="429">
        <f>'[8]RAB '!H2985</f>
        <v>8792994.1370021962</v>
      </c>
      <c r="W3009" s="429">
        <f t="shared" si="607"/>
        <v>-8614105.9598926306</v>
      </c>
    </row>
    <row r="3010" spans="1:391" s="342" customFormat="1" ht="34.5" customHeight="1" x14ac:dyDescent="0.25">
      <c r="A3010" s="1770" t="s">
        <v>25</v>
      </c>
      <c r="B3010" s="1847" t="s">
        <v>1744</v>
      </c>
      <c r="C3010" s="1695"/>
      <c r="D3010" s="1695"/>
      <c r="E3010" s="1696"/>
      <c r="F3010" s="1826">
        <v>0.1</v>
      </c>
      <c r="G3010" s="1628" t="str">
        <f>IF(ISBLANK(H3010),"",IF(H3010="BN",VLOOKUP(B3010,'[4]V. BAHAN'!$B$8:$E$14999,3,FALSE),IFERROR(VLOOKUP(H3010,'[4]III. DAFTAR AHS'!$B$7:$H$14999,5,FALSE),"ls")))</f>
        <v xml:space="preserve">m3 </v>
      </c>
      <c r="H3010" s="1826" t="s">
        <v>475</v>
      </c>
      <c r="I3010" s="1821" t="s">
        <v>352</v>
      </c>
      <c r="J3010" s="1486">
        <f>VLOOKUP(B3010,'[5] RAB LAMA'!$B$9:$E$5553,4,FALSE)</f>
        <v>1068870</v>
      </c>
      <c r="K3010" s="1486">
        <f t="shared" si="615"/>
        <v>106887</v>
      </c>
      <c r="L3010" s="437">
        <f t="shared" si="616"/>
        <v>2.7972010017762299E-4</v>
      </c>
      <c r="M3010" s="1822"/>
      <c r="N3010" s="1822">
        <f t="shared" si="617"/>
        <v>0</v>
      </c>
      <c r="O3010" s="1822">
        <f t="shared" si="618"/>
        <v>0</v>
      </c>
      <c r="P3010" s="1822">
        <f t="shared" si="619"/>
        <v>0</v>
      </c>
      <c r="Q3010" s="1822"/>
      <c r="R3010" s="1822">
        <f t="shared" si="620"/>
        <v>0</v>
      </c>
      <c r="S3010" s="1823"/>
      <c r="T3010" s="359">
        <f>'[16]LAP MINGGUAN'!R3010</f>
        <v>0</v>
      </c>
      <c r="U3010" s="359">
        <f t="shared" si="608"/>
        <v>0</v>
      </c>
      <c r="V3010" s="429">
        <f>'[8]RAB '!H2986</f>
        <v>178888.17710956497</v>
      </c>
      <c r="W3010" s="429">
        <f t="shared" si="607"/>
        <v>-72001.177109564975</v>
      </c>
    </row>
    <row r="3011" spans="1:391" s="342" customFormat="1" ht="34.5" customHeight="1" x14ac:dyDescent="0.25">
      <c r="A3011" s="1770" t="s">
        <v>25</v>
      </c>
      <c r="B3011" s="1847" t="s">
        <v>1745</v>
      </c>
      <c r="C3011" s="1695"/>
      <c r="D3011" s="1695"/>
      <c r="E3011" s="1696"/>
      <c r="F3011" s="1826">
        <v>0.5</v>
      </c>
      <c r="G3011" s="1628" t="str">
        <f>IF(ISBLANK(H3011),"",IF(H3011="BN",VLOOKUP(B3011,'[4]V. BAHAN'!$B$8:$E$14999,3,FALSE),IFERROR(VLOOKUP(H3011,'[4]III. DAFTAR AHS'!$B$7:$H$14999,5,FALSE),"ls")))</f>
        <v>m3</v>
      </c>
      <c r="H3011" s="1826" t="s">
        <v>365</v>
      </c>
      <c r="I3011" s="1821" t="s">
        <v>366</v>
      </c>
      <c r="J3011" s="1486">
        <f>VLOOKUP(B3011,'[5] RAB LAMA'!$B$9:$E$5553,4,FALSE)</f>
        <v>962362.50000000012</v>
      </c>
      <c r="K3011" s="1486">
        <f t="shared" si="615"/>
        <v>481181.25000000006</v>
      </c>
      <c r="L3011" s="437">
        <f t="shared" si="616"/>
        <v>1.2592370209061332E-3</v>
      </c>
      <c r="M3011" s="1822"/>
      <c r="N3011" s="1822">
        <f t="shared" si="617"/>
        <v>0</v>
      </c>
      <c r="O3011" s="1822">
        <f t="shared" si="618"/>
        <v>0</v>
      </c>
      <c r="P3011" s="1822">
        <f t="shared" si="619"/>
        <v>0</v>
      </c>
      <c r="Q3011" s="1822"/>
      <c r="R3011" s="1822">
        <f t="shared" si="620"/>
        <v>0</v>
      </c>
      <c r="S3011" s="1823"/>
      <c r="T3011" s="359">
        <f>'[16]LAP MINGGUAN'!R3011</f>
        <v>0</v>
      </c>
      <c r="U3011" s="359">
        <f t="shared" si="608"/>
        <v>0</v>
      </c>
      <c r="V3011" s="429">
        <f>'[8]RAB '!H2987</f>
        <v>106887</v>
      </c>
      <c r="W3011" s="429">
        <f t="shared" si="607"/>
        <v>374294.25000000006</v>
      </c>
    </row>
    <row r="3012" spans="1:391" s="342" customFormat="1" ht="34.5" customHeight="1" x14ac:dyDescent="0.25">
      <c r="A3012" s="1770" t="s">
        <v>25</v>
      </c>
      <c r="B3012" s="1847" t="s">
        <v>1746</v>
      </c>
      <c r="C3012" s="1695"/>
      <c r="D3012" s="1695"/>
      <c r="E3012" s="1696"/>
      <c r="F3012" s="1826">
        <v>4</v>
      </c>
      <c r="G3012" s="1628" t="str">
        <f>IF(ISBLANK(H3012),"",IF(H3012="BN",VLOOKUP(B3012,'[4]V. BAHAN'!$B$8:$E$14999,3,FALSE),IFERROR(VLOOKUP(H3012,'[4]III. DAFTAR AHS'!$B$7:$H$14999,5,FALSE),"ls")))</f>
        <v xml:space="preserve">bh </v>
      </c>
      <c r="H3012" s="1826" t="s">
        <v>1747</v>
      </c>
      <c r="I3012" s="1821" t="s">
        <v>1165</v>
      </c>
      <c r="J3012" s="1486">
        <f>VLOOKUP(B3012,'[5] RAB LAMA'!$B$9:$E$5553,4,FALSE)</f>
        <v>437532.96725545003</v>
      </c>
      <c r="K3012" s="1486">
        <f t="shared" si="615"/>
        <v>1750131.8690218001</v>
      </c>
      <c r="L3012" s="437">
        <f t="shared" si="616"/>
        <v>4.5800430522591933E-3</v>
      </c>
      <c r="M3012" s="1822"/>
      <c r="N3012" s="1822">
        <f t="shared" si="617"/>
        <v>0</v>
      </c>
      <c r="O3012" s="1822">
        <f t="shared" si="618"/>
        <v>0</v>
      </c>
      <c r="P3012" s="1822">
        <f t="shared" si="619"/>
        <v>0</v>
      </c>
      <c r="Q3012" s="1822"/>
      <c r="R3012" s="1822">
        <f t="shared" si="620"/>
        <v>0</v>
      </c>
      <c r="S3012" s="1823"/>
      <c r="T3012" s="359">
        <f>'[16]LAP MINGGUAN'!R3012</f>
        <v>0</v>
      </c>
      <c r="U3012" s="359">
        <f t="shared" si="608"/>
        <v>0</v>
      </c>
      <c r="V3012" s="429">
        <f>'[8]RAB '!H2988</f>
        <v>481181.25000000006</v>
      </c>
      <c r="W3012" s="429">
        <f t="shared" si="607"/>
        <v>1268950.6190218001</v>
      </c>
    </row>
    <row r="3013" spans="1:391" s="342" customFormat="1" ht="34.5" customHeight="1" x14ac:dyDescent="0.25">
      <c r="A3013" s="1740"/>
      <c r="B3013" s="1847"/>
      <c r="C3013" s="1695"/>
      <c r="D3013" s="1695"/>
      <c r="E3013" s="1696"/>
      <c r="F3013" s="1826"/>
      <c r="G3013" s="1826" t="str">
        <f>IF(ISBLANK(H3013),"",IF(H3013="BN",VLOOKUP(B3013,'[4]V. BAHAN'!$B$8:$E$1099,3,FALSE),IFERROR(VLOOKUP(H3013,'[4]III. DAFTAR AHS'!$B$7:$H$872,5,FALSE),"ls")))</f>
        <v/>
      </c>
      <c r="H3013" s="1826"/>
      <c r="I3013" s="1826" t="s">
        <v>243</v>
      </c>
      <c r="J3013" s="1837"/>
      <c r="K3013" s="1837"/>
      <c r="L3013" s="437"/>
      <c r="M3013" s="1822"/>
      <c r="N3013" s="1822"/>
      <c r="O3013" s="1822"/>
      <c r="P3013" s="1822"/>
      <c r="Q3013" s="1822"/>
      <c r="R3013" s="1822"/>
      <c r="S3013" s="1823"/>
      <c r="T3013" s="359">
        <f>'[16]LAP MINGGUAN'!R3013</f>
        <v>0</v>
      </c>
      <c r="U3013" s="359">
        <f t="shared" si="608"/>
        <v>0</v>
      </c>
      <c r="V3013" s="429">
        <f>'[8]RAB '!H2989</f>
        <v>1750131.8690218001</v>
      </c>
      <c r="W3013" s="429">
        <f t="shared" si="607"/>
        <v>-1750131.8690218001</v>
      </c>
    </row>
    <row r="3014" spans="1:391" s="342" customFormat="1" ht="34.5" customHeight="1" x14ac:dyDescent="0.25">
      <c r="A3014" s="1740">
        <f>A3004+1</f>
        <v>9</v>
      </c>
      <c r="B3014" s="1847" t="s">
        <v>1748</v>
      </c>
      <c r="C3014" s="1695"/>
      <c r="D3014" s="1695"/>
      <c r="E3014" s="1696"/>
      <c r="F3014" s="1826"/>
      <c r="G3014" s="1826" t="str">
        <f>IF(ISBLANK(H3014),"",IF(H3014="BN",VLOOKUP(B3014,'[4]V. BAHAN'!$B$8:$E$1099,3,FALSE),IFERROR(VLOOKUP(H3014,'[4]III. DAFTAR AHS'!$B$7:$H$872,5,FALSE),"ls")))</f>
        <v/>
      </c>
      <c r="H3014" s="1826"/>
      <c r="I3014" s="1826" t="s">
        <v>243</v>
      </c>
      <c r="J3014" s="1837"/>
      <c r="K3014" s="1837"/>
      <c r="L3014" s="437"/>
      <c r="M3014" s="1822"/>
      <c r="N3014" s="1822"/>
      <c r="O3014" s="1822"/>
      <c r="P3014" s="1822"/>
      <c r="Q3014" s="1822"/>
      <c r="R3014" s="1822"/>
      <c r="S3014" s="1823"/>
      <c r="T3014" s="359">
        <f>'[16]LAP MINGGUAN'!R3014</f>
        <v>0</v>
      </c>
      <c r="U3014" s="359">
        <f t="shared" si="608"/>
        <v>0</v>
      </c>
      <c r="V3014" s="429">
        <f>'[8]RAB '!H2990</f>
        <v>0</v>
      </c>
      <c r="W3014" s="429">
        <f t="shared" si="607"/>
        <v>0</v>
      </c>
    </row>
    <row r="3015" spans="1:391" s="342" customFormat="1" ht="34.5" customHeight="1" x14ac:dyDescent="0.25">
      <c r="A3015" s="1774" t="s">
        <v>25</v>
      </c>
      <c r="B3015" s="1847" t="s">
        <v>1518</v>
      </c>
      <c r="C3015" s="1695"/>
      <c r="D3015" s="1695"/>
      <c r="E3015" s="1696"/>
      <c r="F3015" s="1826">
        <v>0.13</v>
      </c>
      <c r="G3015" s="1628" t="str">
        <f>IF(ISBLANK(H3015),"",IF(H3015="BN",VLOOKUP(B3015,'[4]V. BAHAN'!$B$8:$E$14999,3,FALSE),IFERROR(VLOOKUP(H3015,'[4]III. DAFTAR AHS'!$B$7:$H$14999,5,FALSE),"ls")))</f>
        <v xml:space="preserve">m3 </v>
      </c>
      <c r="H3015" s="1826" t="s">
        <v>416</v>
      </c>
      <c r="I3015" s="1821" t="s">
        <v>417</v>
      </c>
      <c r="J3015" s="1486">
        <f>VLOOKUP(B3015,'[5] RAB LAMA'!$B$9:$E$5553,4,FALSE)</f>
        <v>240133.28181479999</v>
      </c>
      <c r="K3015" s="1486">
        <f t="shared" ref="K3015:K3022" si="621">J3015*F3015</f>
        <v>31217.326635924001</v>
      </c>
      <c r="L3015" s="437">
        <f t="shared" ref="L3015:L3022" si="622">K3015/$K$4349*100</f>
        <v>8.169481540204365E-5</v>
      </c>
      <c r="M3015" s="1822"/>
      <c r="N3015" s="1822">
        <f t="shared" ref="N3015:N3022" si="623">L3015*M3015/100</f>
        <v>0</v>
      </c>
      <c r="O3015" s="1822">
        <f t="shared" ref="O3015:O3022" si="624">Q3015-M3015</f>
        <v>0</v>
      </c>
      <c r="P3015" s="1822">
        <f t="shared" ref="P3015:P3022" si="625">L3015*O3015/100</f>
        <v>0</v>
      </c>
      <c r="Q3015" s="1822"/>
      <c r="R3015" s="1822">
        <f t="shared" ref="R3015:R3022" si="626">L3015*Q3015/100</f>
        <v>0</v>
      </c>
      <c r="S3015" s="1823"/>
      <c r="T3015" s="359">
        <f>'[16]LAP MINGGUAN'!R3015</f>
        <v>0</v>
      </c>
      <c r="U3015" s="359">
        <f t="shared" si="608"/>
        <v>0</v>
      </c>
      <c r="V3015" s="429">
        <f>'[8]RAB '!H2991</f>
        <v>0</v>
      </c>
      <c r="W3015" s="429">
        <f t="shared" si="607"/>
        <v>31217.326635924001</v>
      </c>
    </row>
    <row r="3016" spans="1:391" s="342" customFormat="1" ht="34.5" customHeight="1" x14ac:dyDescent="0.25">
      <c r="A3016" s="1774" t="s">
        <v>25</v>
      </c>
      <c r="B3016" s="1847" t="s">
        <v>1749</v>
      </c>
      <c r="C3016" s="1695"/>
      <c r="D3016" s="1695"/>
      <c r="E3016" s="1696"/>
      <c r="F3016" s="1826">
        <v>0.13</v>
      </c>
      <c r="G3016" s="1628" t="str">
        <f>IF(ISBLANK(H3016),"",IF(H3016="BN",VLOOKUP(B3016,'[4]V. BAHAN'!$B$8:$E$14999,3,FALSE),IFERROR(VLOOKUP(H3016,'[4]III. DAFTAR AHS'!$B$7:$H$14999,5,FALSE),"ls")))</f>
        <v xml:space="preserve">m3 </v>
      </c>
      <c r="H3016" s="1826" t="s">
        <v>475</v>
      </c>
      <c r="I3016" s="1821" t="s">
        <v>352</v>
      </c>
      <c r="J3016" s="1486">
        <f>VLOOKUP(B3016,'[5] RAB LAMA'!$B$9:$E$5553,4,FALSE)</f>
        <v>1068870</v>
      </c>
      <c r="K3016" s="1486">
        <f t="shared" si="621"/>
        <v>138953.1</v>
      </c>
      <c r="L3016" s="437">
        <f t="shared" si="622"/>
        <v>3.636361302309099E-4</v>
      </c>
      <c r="M3016" s="1822"/>
      <c r="N3016" s="1822">
        <f t="shared" si="623"/>
        <v>0</v>
      </c>
      <c r="O3016" s="1822">
        <f t="shared" si="624"/>
        <v>0</v>
      </c>
      <c r="P3016" s="1822">
        <f t="shared" si="625"/>
        <v>0</v>
      </c>
      <c r="Q3016" s="1822"/>
      <c r="R3016" s="1822">
        <f t="shared" si="626"/>
        <v>0</v>
      </c>
      <c r="S3016" s="1823"/>
      <c r="T3016" s="359">
        <f>'[16]LAP MINGGUAN'!R3016</f>
        <v>0</v>
      </c>
      <c r="U3016" s="359">
        <f t="shared" si="608"/>
        <v>0</v>
      </c>
      <c r="V3016" s="429">
        <f>'[8]RAB '!H2992</f>
        <v>31217.326635924001</v>
      </c>
      <c r="W3016" s="429">
        <f t="shared" si="607"/>
        <v>107735.77336407601</v>
      </c>
    </row>
    <row r="3017" spans="1:391" s="342" customFormat="1" ht="34.5" customHeight="1" x14ac:dyDescent="0.25">
      <c r="A3017" s="1774" t="s">
        <v>25</v>
      </c>
      <c r="B3017" s="1847" t="s">
        <v>1750</v>
      </c>
      <c r="C3017" s="1695"/>
      <c r="D3017" s="1695"/>
      <c r="E3017" s="1696"/>
      <c r="F3017" s="1826">
        <v>0.2</v>
      </c>
      <c r="G3017" s="1628" t="str">
        <f>IF(ISBLANK(H3017),"",IF(H3017="BN",VLOOKUP(B3017,'[4]V. BAHAN'!$B$8:$E$14999,3,FALSE),IFERROR(VLOOKUP(H3017,'[4]III. DAFTAR AHS'!$B$7:$H$14999,5,FALSE),"ls")))</f>
        <v xml:space="preserve">m2 </v>
      </c>
      <c r="H3017" s="1826" t="s">
        <v>1528</v>
      </c>
      <c r="I3017" s="1821" t="s">
        <v>1529</v>
      </c>
      <c r="J3017" s="1486">
        <f>VLOOKUP(B3017,'[5] RAB LAMA'!$B$9:$E$5553,4,FALSE)</f>
        <v>114691.25276478101</v>
      </c>
      <c r="K3017" s="1486">
        <f t="shared" si="621"/>
        <v>22938.250552956204</v>
      </c>
      <c r="L3017" s="437">
        <f t="shared" si="622"/>
        <v>6.002871951287177E-5</v>
      </c>
      <c r="M3017" s="1822"/>
      <c r="N3017" s="1822">
        <f t="shared" si="623"/>
        <v>0</v>
      </c>
      <c r="O3017" s="1822">
        <f t="shared" si="624"/>
        <v>0</v>
      </c>
      <c r="P3017" s="1822">
        <f t="shared" si="625"/>
        <v>0</v>
      </c>
      <c r="Q3017" s="1822"/>
      <c r="R3017" s="1822">
        <f t="shared" si="626"/>
        <v>0</v>
      </c>
      <c r="S3017" s="1823"/>
      <c r="T3017" s="359">
        <f>'[16]LAP MINGGUAN'!R3017</f>
        <v>0</v>
      </c>
      <c r="U3017" s="359">
        <f t="shared" si="608"/>
        <v>0</v>
      </c>
      <c r="V3017" s="429">
        <f>'[8]RAB '!H2993</f>
        <v>138953.1</v>
      </c>
      <c r="W3017" s="429">
        <f t="shared" si="607"/>
        <v>-116014.8494470438</v>
      </c>
    </row>
    <row r="3018" spans="1:391" s="342" customFormat="1" ht="34.5" customHeight="1" x14ac:dyDescent="0.25">
      <c r="A3018" s="1774" t="s">
        <v>25</v>
      </c>
      <c r="B3018" s="1847" t="s">
        <v>1751</v>
      </c>
      <c r="C3018" s="1695"/>
      <c r="D3018" s="1695"/>
      <c r="E3018" s="1696"/>
      <c r="F3018" s="1826">
        <v>0.47</v>
      </c>
      <c r="G3018" s="1628" t="str">
        <f>IF(ISBLANK(H3018),"",IF(H3018="BN",VLOOKUP(B3018,'[4]V. BAHAN'!$B$8:$E$14999,3,FALSE),IFERROR(VLOOKUP(H3018,'[4]III. DAFTAR AHS'!$B$7:$H$14999,5,FALSE),"ls")))</f>
        <v xml:space="preserve">m2 </v>
      </c>
      <c r="H3018" s="1826" t="s">
        <v>1531</v>
      </c>
      <c r="I3018" s="1821" t="s">
        <v>1532</v>
      </c>
      <c r="J3018" s="1486">
        <f>VLOOKUP(B3018,'[5] RAB LAMA'!$B$9:$E$5553,4,FALSE)</f>
        <v>46613.134271000003</v>
      </c>
      <c r="K3018" s="1486">
        <f t="shared" si="621"/>
        <v>21908.173107369999</v>
      </c>
      <c r="L3018" s="437">
        <f t="shared" si="622"/>
        <v>5.7333037472304788E-5</v>
      </c>
      <c r="M3018" s="1822"/>
      <c r="N3018" s="1822">
        <f t="shared" si="623"/>
        <v>0</v>
      </c>
      <c r="O3018" s="1822">
        <f t="shared" si="624"/>
        <v>0</v>
      </c>
      <c r="P3018" s="1822">
        <f t="shared" si="625"/>
        <v>0</v>
      </c>
      <c r="Q3018" s="1822"/>
      <c r="R3018" s="1822">
        <f t="shared" si="626"/>
        <v>0</v>
      </c>
      <c r="S3018" s="1823"/>
      <c r="T3018" s="359">
        <f>'[16]LAP MINGGUAN'!R3018</f>
        <v>0</v>
      </c>
      <c r="U3018" s="359">
        <f t="shared" si="608"/>
        <v>0</v>
      </c>
      <c r="V3018" s="429">
        <f>'[8]RAB '!H2994</f>
        <v>22938.250552956204</v>
      </c>
      <c r="W3018" s="429">
        <f t="shared" si="607"/>
        <v>-1030.0774455862047</v>
      </c>
    </row>
    <row r="3019" spans="1:391" s="342" customFormat="1" ht="34.5" customHeight="1" x14ac:dyDescent="0.25">
      <c r="A3019" s="1774" t="s">
        <v>25</v>
      </c>
      <c r="B3019" s="1847" t="s">
        <v>1752</v>
      </c>
      <c r="C3019" s="1695"/>
      <c r="D3019" s="1695"/>
      <c r="E3019" s="1696"/>
      <c r="F3019" s="1826">
        <v>0.47</v>
      </c>
      <c r="G3019" s="1628" t="str">
        <f>IF(ISBLANK(H3019),"",IF(H3019="BN",VLOOKUP(B3019,'[4]V. BAHAN'!$B$8:$E$14999,3,FALSE),IFERROR(VLOOKUP(H3019,'[4]III. DAFTAR AHS'!$B$7:$H$14999,5,FALSE),"ls")))</f>
        <v xml:space="preserve">m2 </v>
      </c>
      <c r="H3019" s="1826" t="s">
        <v>1534</v>
      </c>
      <c r="I3019" s="1821" t="s">
        <v>1535</v>
      </c>
      <c r="J3019" s="1486">
        <f>VLOOKUP(B3019,'[5] RAB LAMA'!$B$9:$E$5553,4,FALSE)</f>
        <v>38370.471218750004</v>
      </c>
      <c r="K3019" s="1486">
        <f t="shared" si="621"/>
        <v>18034.121472812501</v>
      </c>
      <c r="L3019" s="437">
        <f t="shared" si="622"/>
        <v>4.7194759559072054E-5</v>
      </c>
      <c r="M3019" s="1822"/>
      <c r="N3019" s="1822">
        <f t="shared" si="623"/>
        <v>0</v>
      </c>
      <c r="O3019" s="1822">
        <f t="shared" si="624"/>
        <v>0</v>
      </c>
      <c r="P3019" s="1822">
        <f t="shared" si="625"/>
        <v>0</v>
      </c>
      <c r="Q3019" s="1822"/>
      <c r="R3019" s="1822">
        <f t="shared" si="626"/>
        <v>0</v>
      </c>
      <c r="S3019" s="1823"/>
      <c r="T3019" s="359">
        <f>'[16]LAP MINGGUAN'!R3019</f>
        <v>0</v>
      </c>
      <c r="U3019" s="359">
        <f t="shared" si="608"/>
        <v>0</v>
      </c>
      <c r="V3019" s="429">
        <f>'[8]RAB '!H2995</f>
        <v>21908.173107369999</v>
      </c>
      <c r="W3019" s="429">
        <f t="shared" si="607"/>
        <v>-3874.0516345574979</v>
      </c>
    </row>
    <row r="3020" spans="1:391" s="342" customFormat="1" ht="34.5" customHeight="1" x14ac:dyDescent="0.25">
      <c r="A3020" s="1774" t="s">
        <v>25</v>
      </c>
      <c r="B3020" s="1847" t="s">
        <v>1753</v>
      </c>
      <c r="C3020" s="1695"/>
      <c r="D3020" s="1695"/>
      <c r="E3020" s="1696"/>
      <c r="F3020" s="1826">
        <v>61.31</v>
      </c>
      <c r="G3020" s="1628" t="str">
        <f>IF(ISBLANK(H3020),"",IF(H3020="BN",VLOOKUP(B3020,'[4]V. BAHAN'!$B$8:$E$14999,3,FALSE),IFERROR(VLOOKUP(H3020,'[4]III. DAFTAR AHS'!$B$7:$H$14999,5,FALSE),"ls")))</f>
        <v xml:space="preserve">kg </v>
      </c>
      <c r="H3020" s="1826" t="s">
        <v>672</v>
      </c>
      <c r="I3020" s="1821" t="s">
        <v>468</v>
      </c>
      <c r="J3020" s="1486">
        <f>VLOOKUP(B3020,'[5] RAB LAMA'!$B$9:$E$5553,4,FALSE)</f>
        <v>24024.261352000001</v>
      </c>
      <c r="K3020" s="1486">
        <f t="shared" si="621"/>
        <v>1472927.4634911201</v>
      </c>
      <c r="L3020" s="437">
        <f t="shared" si="622"/>
        <v>3.8546073670521971E-3</v>
      </c>
      <c r="M3020" s="1822"/>
      <c r="N3020" s="1822">
        <f t="shared" si="623"/>
        <v>0</v>
      </c>
      <c r="O3020" s="1822">
        <f t="shared" si="624"/>
        <v>0</v>
      </c>
      <c r="P3020" s="1822">
        <f t="shared" si="625"/>
        <v>0</v>
      </c>
      <c r="Q3020" s="1822"/>
      <c r="R3020" s="1822">
        <f t="shared" si="626"/>
        <v>0</v>
      </c>
      <c r="S3020" s="1823"/>
      <c r="T3020" s="359">
        <f>'[16]LAP MINGGUAN'!R3020</f>
        <v>0</v>
      </c>
      <c r="U3020" s="359">
        <f t="shared" si="608"/>
        <v>0</v>
      </c>
      <c r="V3020" s="429">
        <f>'[8]RAB '!H2996</f>
        <v>18034.121472812501</v>
      </c>
      <c r="W3020" s="429">
        <f t="shared" si="607"/>
        <v>1454893.3420183077</v>
      </c>
    </row>
    <row r="3021" spans="1:391" s="342" customFormat="1" ht="34.5" customHeight="1" x14ac:dyDescent="0.25">
      <c r="A3021" s="1774" t="s">
        <v>25</v>
      </c>
      <c r="B3021" s="1847" t="s">
        <v>1754</v>
      </c>
      <c r="C3021" s="1695"/>
      <c r="D3021" s="1695"/>
      <c r="E3021" s="1696"/>
      <c r="F3021" s="1826">
        <v>2.4300000000000002</v>
      </c>
      <c r="G3021" s="1628" t="str">
        <f>IF(ISBLANK(H3021),"",IF(H3021="BN",VLOOKUP(B3021,'[4]V. BAHAN'!$B$8:$E$14999,3,FALSE),IFERROR(VLOOKUP(H3021,'[4]III. DAFTAR AHS'!$B$7:$H$14999,5,FALSE),"ls")))</f>
        <v xml:space="preserve">m2 </v>
      </c>
      <c r="H3021" s="1826" t="s">
        <v>1755</v>
      </c>
      <c r="I3021" s="1821" t="s">
        <v>468</v>
      </c>
      <c r="J3021" s="1486">
        <f>VLOOKUP(B3021,'[5] RAB LAMA'!$B$9:$E$5553,4,FALSE)</f>
        <v>89994.926287750015</v>
      </c>
      <c r="K3021" s="1486">
        <f t="shared" si="621"/>
        <v>218687.67087923255</v>
      </c>
      <c r="L3021" s="437">
        <f t="shared" si="622"/>
        <v>5.722991309134878E-4</v>
      </c>
      <c r="M3021" s="1822"/>
      <c r="N3021" s="1822">
        <f t="shared" si="623"/>
        <v>0</v>
      </c>
      <c r="O3021" s="1822">
        <f t="shared" si="624"/>
        <v>0</v>
      </c>
      <c r="P3021" s="1822">
        <f t="shared" si="625"/>
        <v>0</v>
      </c>
      <c r="Q3021" s="1822"/>
      <c r="R3021" s="1822">
        <f t="shared" si="626"/>
        <v>0</v>
      </c>
      <c r="S3021" s="1823"/>
      <c r="T3021" s="359">
        <f>'[16]LAP MINGGUAN'!R3021</f>
        <v>0</v>
      </c>
      <c r="U3021" s="359">
        <f t="shared" si="608"/>
        <v>0</v>
      </c>
      <c r="V3021" s="429">
        <f>'[8]RAB '!H2997</f>
        <v>1472927.4634911201</v>
      </c>
      <c r="W3021" s="429">
        <f t="shared" si="607"/>
        <v>-1254239.7926118877</v>
      </c>
    </row>
    <row r="3022" spans="1:391" s="342" customFormat="1" ht="34.5" customHeight="1" x14ac:dyDescent="0.25">
      <c r="A3022" s="1774" t="s">
        <v>25</v>
      </c>
      <c r="B3022" s="1847" t="s">
        <v>1756</v>
      </c>
      <c r="C3022" s="1695"/>
      <c r="D3022" s="1695"/>
      <c r="E3022" s="1696"/>
      <c r="F3022" s="1826">
        <v>2.21</v>
      </c>
      <c r="G3022" s="1628" t="str">
        <f>IF(ISBLANK(H3022),"",IF(H3022="BN",VLOOKUP(B3022,'[4]V. BAHAN'!$B$8:$E$14999,3,FALSE),IFERROR(VLOOKUP(H3022,'[4]III. DAFTAR AHS'!$B$7:$H$14999,5,FALSE),"ls")))</f>
        <v xml:space="preserve">m2 </v>
      </c>
      <c r="H3022" s="1826" t="s">
        <v>718</v>
      </c>
      <c r="I3022" s="1821" t="s">
        <v>719</v>
      </c>
      <c r="J3022" s="1486">
        <f>VLOOKUP(B3022,'[5] RAB LAMA'!$B$9:$E$5553,4,FALSE)</f>
        <v>35000</v>
      </c>
      <c r="K3022" s="1486">
        <f t="shared" si="621"/>
        <v>77350</v>
      </c>
      <c r="L3022" s="437">
        <f t="shared" si="622"/>
        <v>2.0242264960883117E-4</v>
      </c>
      <c r="M3022" s="1822"/>
      <c r="N3022" s="1822">
        <f t="shared" si="623"/>
        <v>0</v>
      </c>
      <c r="O3022" s="1822">
        <f t="shared" si="624"/>
        <v>0</v>
      </c>
      <c r="P3022" s="1822">
        <f t="shared" si="625"/>
        <v>0</v>
      </c>
      <c r="Q3022" s="1822"/>
      <c r="R3022" s="1822">
        <f t="shared" si="626"/>
        <v>0</v>
      </c>
      <c r="S3022" s="1823"/>
      <c r="T3022" s="359">
        <f>'[16]LAP MINGGUAN'!R3022</f>
        <v>0</v>
      </c>
      <c r="U3022" s="359">
        <f t="shared" si="608"/>
        <v>0</v>
      </c>
      <c r="V3022" s="429">
        <f>'[8]RAB '!H2998</f>
        <v>218687.67087923255</v>
      </c>
      <c r="W3022" s="429">
        <f t="shared" si="607"/>
        <v>-141337.67087923255</v>
      </c>
    </row>
    <row r="3023" spans="1:391" s="342" customFormat="1" ht="34.5" customHeight="1" x14ac:dyDescent="0.25">
      <c r="A3023" s="1789"/>
      <c r="B3023" s="1804"/>
      <c r="C3023" s="1805"/>
      <c r="D3023" s="1805"/>
      <c r="E3023" s="1806"/>
      <c r="F3023" s="1794"/>
      <c r="G3023" s="1794" t="str">
        <f>IF(ISBLANK(H3023),"",IF(H3023="BN",VLOOKUP(B3023,'[4]V. BAHAN'!$B$8:$E$1099,3,FALSE),IFERROR(VLOOKUP(H3023,'[4]III. DAFTAR AHS'!$B$7:$H$872,5,FALSE),"ls")))</f>
        <v/>
      </c>
      <c r="H3023" s="1794"/>
      <c r="I3023" s="1794" t="s">
        <v>243</v>
      </c>
      <c r="J3023" s="1793"/>
      <c r="K3023" s="1793"/>
      <c r="L3023" s="460"/>
      <c r="M3023" s="1795"/>
      <c r="N3023" s="1795"/>
      <c r="O3023" s="1795"/>
      <c r="P3023" s="1795"/>
      <c r="Q3023" s="1795"/>
      <c r="R3023" s="1795"/>
      <c r="S3023" s="1796"/>
      <c r="T3023" s="359">
        <f>'[16]LAP MINGGUAN'!R3023</f>
        <v>0</v>
      </c>
      <c r="U3023" s="359">
        <f t="shared" si="608"/>
        <v>0</v>
      </c>
      <c r="V3023" s="429">
        <f>'[8]RAB '!H2999</f>
        <v>77350</v>
      </c>
      <c r="W3023" s="429">
        <f t="shared" si="607"/>
        <v>-77350</v>
      </c>
    </row>
    <row r="3024" spans="1:391" s="616" customFormat="1" ht="34.5" customHeight="1" x14ac:dyDescent="0.25">
      <c r="A3024" s="1708"/>
      <c r="B3024" s="365" t="s">
        <v>120</v>
      </c>
      <c r="C3024" s="365"/>
      <c r="D3024" s="365"/>
      <c r="E3024" s="365"/>
      <c r="F3024" s="1340"/>
      <c r="G3024" s="611" t="str">
        <f>IF(ISBLANK(H3024),"",IF(H3024="BN",VLOOKUP(B3024,'[4]V. BAHAN'!$B$8:$E$1099,3,FALSE),IFERROR(VLOOKUP(H3024,'[4]III. DAFTAR AHS'!$B$7:$H$872,5,FALSE),"ls")))</f>
        <v/>
      </c>
      <c r="H3024" s="1340"/>
      <c r="I3024" s="611" t="s">
        <v>243</v>
      </c>
      <c r="J3024" s="612"/>
      <c r="K3024" s="612"/>
      <c r="L3024" s="613"/>
      <c r="M3024" s="614"/>
      <c r="N3024" s="614"/>
      <c r="O3024" s="614"/>
      <c r="P3024" s="614"/>
      <c r="Q3024" s="614"/>
      <c r="R3024" s="614"/>
      <c r="S3024" s="615"/>
      <c r="T3024" s="359">
        <f>'[16]LAP MINGGUAN'!R3024</f>
        <v>0</v>
      </c>
      <c r="U3024" s="359">
        <f t="shared" si="608"/>
        <v>0</v>
      </c>
      <c r="V3024" s="429">
        <f>'[8]RAB '!H3000</f>
        <v>0</v>
      </c>
      <c r="W3024" s="429">
        <f t="shared" si="607"/>
        <v>0</v>
      </c>
      <c r="X3024" s="342"/>
      <c r="Y3024" s="342"/>
      <c r="Z3024" s="342"/>
      <c r="AA3024" s="342"/>
      <c r="AB3024" s="342"/>
      <c r="AC3024" s="342"/>
      <c r="AD3024" s="342"/>
      <c r="AE3024" s="342"/>
      <c r="AF3024" s="342"/>
      <c r="AG3024" s="342"/>
      <c r="AH3024" s="342"/>
      <c r="AI3024" s="342"/>
      <c r="AJ3024" s="342"/>
      <c r="AK3024" s="342"/>
      <c r="AL3024" s="342"/>
      <c r="AM3024" s="342"/>
      <c r="AN3024" s="342"/>
      <c r="AO3024" s="342"/>
      <c r="AP3024" s="342"/>
      <c r="AQ3024" s="342"/>
      <c r="AR3024" s="342"/>
      <c r="AS3024" s="342"/>
      <c r="AT3024" s="342"/>
      <c r="AU3024" s="342"/>
      <c r="AV3024" s="342"/>
      <c r="AW3024" s="342"/>
      <c r="AX3024" s="342"/>
      <c r="AY3024" s="342"/>
      <c r="AZ3024" s="342"/>
      <c r="BA3024" s="342"/>
      <c r="BB3024" s="342"/>
      <c r="BC3024" s="342"/>
      <c r="BD3024" s="342"/>
      <c r="BE3024" s="342"/>
      <c r="BF3024" s="342"/>
      <c r="BG3024" s="342"/>
      <c r="BH3024" s="342"/>
      <c r="BI3024" s="342"/>
      <c r="BJ3024" s="342"/>
      <c r="BK3024" s="342"/>
      <c r="BL3024" s="342"/>
      <c r="BM3024" s="342"/>
      <c r="BN3024" s="342"/>
      <c r="BO3024" s="342"/>
      <c r="BP3024" s="342"/>
      <c r="BQ3024" s="342"/>
      <c r="BR3024" s="342"/>
      <c r="BS3024" s="342"/>
      <c r="BT3024" s="342"/>
      <c r="BU3024" s="342"/>
      <c r="BV3024" s="342"/>
      <c r="BW3024" s="342"/>
      <c r="BX3024" s="342"/>
      <c r="BY3024" s="342"/>
      <c r="BZ3024" s="342"/>
      <c r="CA3024" s="342"/>
      <c r="CB3024" s="342"/>
      <c r="CC3024" s="342"/>
      <c r="CD3024" s="342"/>
      <c r="CE3024" s="342"/>
      <c r="CF3024" s="342"/>
      <c r="CG3024" s="342"/>
      <c r="CH3024" s="342"/>
      <c r="CI3024" s="342"/>
      <c r="CJ3024" s="342"/>
      <c r="CK3024" s="342"/>
      <c r="CL3024" s="342"/>
      <c r="CM3024" s="342"/>
      <c r="CN3024" s="342"/>
      <c r="CO3024" s="342"/>
      <c r="CP3024" s="342"/>
      <c r="CQ3024" s="342"/>
      <c r="CR3024" s="342"/>
      <c r="CS3024" s="342"/>
      <c r="CT3024" s="342"/>
      <c r="CU3024" s="342"/>
      <c r="CV3024" s="342"/>
      <c r="CW3024" s="342"/>
      <c r="CX3024" s="342"/>
      <c r="CY3024" s="342"/>
      <c r="CZ3024" s="342"/>
      <c r="DA3024" s="342"/>
      <c r="DB3024" s="342"/>
      <c r="DC3024" s="342"/>
      <c r="DD3024" s="342"/>
      <c r="DE3024" s="342"/>
      <c r="DF3024" s="342"/>
      <c r="DG3024" s="342"/>
      <c r="DH3024" s="342"/>
      <c r="DI3024" s="342"/>
      <c r="DJ3024" s="342"/>
      <c r="DK3024" s="342"/>
      <c r="DL3024" s="342"/>
      <c r="DM3024" s="342"/>
      <c r="DN3024" s="342"/>
      <c r="DO3024" s="342"/>
      <c r="DP3024" s="342"/>
      <c r="DQ3024" s="342"/>
      <c r="DR3024" s="342"/>
      <c r="DS3024" s="342"/>
      <c r="DT3024" s="342"/>
      <c r="DU3024" s="342"/>
      <c r="DV3024" s="342"/>
      <c r="DW3024" s="342"/>
      <c r="DX3024" s="342"/>
      <c r="DY3024" s="342"/>
      <c r="DZ3024" s="342"/>
      <c r="EA3024" s="342"/>
      <c r="EB3024" s="342"/>
      <c r="EC3024" s="342"/>
      <c r="ED3024" s="342"/>
      <c r="EE3024" s="342"/>
      <c r="EF3024" s="342"/>
      <c r="EG3024" s="342"/>
      <c r="EH3024" s="342"/>
      <c r="EI3024" s="342"/>
      <c r="EJ3024" s="342"/>
      <c r="EK3024" s="342"/>
      <c r="EL3024" s="342"/>
      <c r="EM3024" s="342"/>
      <c r="EN3024" s="342"/>
      <c r="EO3024" s="342"/>
      <c r="EP3024" s="342"/>
      <c r="EQ3024" s="342"/>
      <c r="ER3024" s="342"/>
      <c r="ES3024" s="342"/>
      <c r="ET3024" s="342"/>
      <c r="EU3024" s="342"/>
      <c r="EV3024" s="342"/>
      <c r="EW3024" s="342"/>
      <c r="EX3024" s="342"/>
      <c r="EY3024" s="342"/>
      <c r="EZ3024" s="342"/>
      <c r="FA3024" s="342"/>
      <c r="FB3024" s="342"/>
      <c r="FC3024" s="342"/>
      <c r="FD3024" s="342"/>
      <c r="FE3024" s="342"/>
      <c r="FF3024" s="342"/>
      <c r="FG3024" s="342"/>
      <c r="FH3024" s="342"/>
      <c r="FI3024" s="342"/>
      <c r="FJ3024" s="342"/>
      <c r="FK3024" s="342"/>
      <c r="FL3024" s="342"/>
      <c r="FM3024" s="342"/>
      <c r="FN3024" s="342"/>
      <c r="FO3024" s="342"/>
      <c r="FP3024" s="342"/>
      <c r="FQ3024" s="342"/>
      <c r="FR3024" s="342"/>
      <c r="FS3024" s="342"/>
      <c r="FT3024" s="342"/>
      <c r="FU3024" s="342"/>
      <c r="FV3024" s="342"/>
      <c r="FW3024" s="342"/>
      <c r="FX3024" s="342"/>
      <c r="FY3024" s="342"/>
      <c r="FZ3024" s="342"/>
      <c r="GA3024" s="342"/>
      <c r="GB3024" s="342"/>
      <c r="GC3024" s="342"/>
      <c r="GD3024" s="342"/>
      <c r="GE3024" s="342"/>
      <c r="GF3024" s="342"/>
      <c r="GG3024" s="342"/>
      <c r="GH3024" s="342"/>
      <c r="GI3024" s="342"/>
      <c r="GJ3024" s="342"/>
      <c r="GK3024" s="342"/>
      <c r="GL3024" s="342"/>
      <c r="GM3024" s="342"/>
      <c r="GN3024" s="342"/>
      <c r="GO3024" s="342"/>
      <c r="GP3024" s="342"/>
      <c r="GQ3024" s="342"/>
      <c r="GR3024" s="342"/>
      <c r="GS3024" s="342"/>
      <c r="GT3024" s="342"/>
      <c r="GU3024" s="342"/>
      <c r="GV3024" s="342"/>
      <c r="GW3024" s="342"/>
      <c r="GX3024" s="342"/>
      <c r="GY3024" s="342"/>
      <c r="GZ3024" s="342"/>
      <c r="HA3024" s="342"/>
      <c r="HB3024" s="342"/>
      <c r="HC3024" s="342"/>
      <c r="HD3024" s="342"/>
      <c r="HE3024" s="342"/>
      <c r="HF3024" s="342"/>
      <c r="HG3024" s="342"/>
      <c r="HH3024" s="342"/>
      <c r="HI3024" s="342"/>
      <c r="HJ3024" s="342"/>
      <c r="HK3024" s="342"/>
      <c r="HL3024" s="342"/>
      <c r="HM3024" s="342"/>
      <c r="HN3024" s="342"/>
      <c r="HO3024" s="342"/>
      <c r="HP3024" s="342"/>
      <c r="HQ3024" s="342"/>
      <c r="HR3024" s="342"/>
      <c r="HS3024" s="342"/>
      <c r="HT3024" s="342"/>
      <c r="HU3024" s="342"/>
      <c r="HV3024" s="342"/>
      <c r="HW3024" s="342"/>
      <c r="HX3024" s="342"/>
      <c r="HY3024" s="342"/>
      <c r="HZ3024" s="342"/>
      <c r="IA3024" s="342"/>
      <c r="IB3024" s="342"/>
      <c r="IC3024" s="342"/>
      <c r="ID3024" s="342"/>
      <c r="IE3024" s="342"/>
      <c r="IF3024" s="342"/>
      <c r="IG3024" s="342"/>
      <c r="IH3024" s="342"/>
      <c r="II3024" s="342"/>
      <c r="IJ3024" s="342"/>
      <c r="IK3024" s="342"/>
      <c r="IL3024" s="342"/>
      <c r="IM3024" s="342"/>
      <c r="IN3024" s="342"/>
      <c r="IO3024" s="342"/>
      <c r="IP3024" s="342"/>
      <c r="IQ3024" s="342"/>
      <c r="IR3024" s="342"/>
      <c r="IS3024" s="342"/>
      <c r="IT3024" s="342"/>
      <c r="IU3024" s="342"/>
      <c r="IV3024" s="342"/>
      <c r="IW3024" s="342"/>
      <c r="IX3024" s="342"/>
      <c r="IY3024" s="342"/>
      <c r="IZ3024" s="342"/>
      <c r="JA3024" s="342"/>
      <c r="JB3024" s="342"/>
      <c r="JC3024" s="342"/>
      <c r="JD3024" s="342"/>
      <c r="JE3024" s="342"/>
      <c r="JF3024" s="342"/>
      <c r="JG3024" s="342"/>
      <c r="JH3024" s="342"/>
      <c r="JI3024" s="342"/>
      <c r="JJ3024" s="342"/>
      <c r="JK3024" s="342"/>
      <c r="JL3024" s="342"/>
      <c r="JM3024" s="342"/>
      <c r="JN3024" s="342"/>
      <c r="JO3024" s="342"/>
      <c r="JP3024" s="342"/>
      <c r="JQ3024" s="342"/>
      <c r="JR3024" s="342"/>
      <c r="JS3024" s="342"/>
      <c r="JT3024" s="342"/>
      <c r="JU3024" s="342"/>
      <c r="JV3024" s="342"/>
      <c r="JW3024" s="342"/>
      <c r="JX3024" s="342"/>
      <c r="JY3024" s="342"/>
      <c r="JZ3024" s="342"/>
      <c r="KA3024" s="342"/>
      <c r="KB3024" s="342"/>
      <c r="KC3024" s="342"/>
      <c r="KD3024" s="342"/>
      <c r="KE3024" s="342"/>
      <c r="KF3024" s="342"/>
      <c r="KG3024" s="342"/>
      <c r="KH3024" s="342"/>
      <c r="KI3024" s="342"/>
      <c r="KJ3024" s="342"/>
      <c r="KK3024" s="342"/>
      <c r="KL3024" s="342"/>
      <c r="KM3024" s="342"/>
      <c r="KN3024" s="342"/>
      <c r="KO3024" s="342"/>
      <c r="KP3024" s="342"/>
      <c r="KQ3024" s="342"/>
      <c r="KR3024" s="342"/>
      <c r="KS3024" s="342"/>
      <c r="KT3024" s="342"/>
      <c r="KU3024" s="342"/>
      <c r="KV3024" s="342"/>
      <c r="KW3024" s="342"/>
      <c r="KX3024" s="342"/>
      <c r="KY3024" s="342"/>
      <c r="KZ3024" s="342"/>
      <c r="LA3024" s="342"/>
      <c r="LB3024" s="342"/>
      <c r="LC3024" s="342"/>
      <c r="LD3024" s="342"/>
      <c r="LE3024" s="342"/>
      <c r="LF3024" s="342"/>
      <c r="LG3024" s="342"/>
      <c r="LH3024" s="342"/>
      <c r="LI3024" s="342"/>
      <c r="LJ3024" s="342"/>
      <c r="LK3024" s="342"/>
      <c r="LL3024" s="342"/>
      <c r="LM3024" s="342"/>
      <c r="LN3024" s="342"/>
      <c r="LO3024" s="342"/>
      <c r="LP3024" s="342"/>
      <c r="LQ3024" s="342"/>
      <c r="LR3024" s="342"/>
      <c r="LS3024" s="342"/>
      <c r="LT3024" s="342"/>
      <c r="LU3024" s="342"/>
      <c r="LV3024" s="342"/>
      <c r="LW3024" s="342"/>
      <c r="LX3024" s="342"/>
      <c r="LY3024" s="342"/>
      <c r="LZ3024" s="342"/>
      <c r="MA3024" s="342"/>
      <c r="MB3024" s="342"/>
      <c r="MC3024" s="342"/>
      <c r="MD3024" s="342"/>
      <c r="ME3024" s="342"/>
      <c r="MF3024" s="342"/>
      <c r="MG3024" s="342"/>
      <c r="MH3024" s="342"/>
      <c r="MI3024" s="342"/>
      <c r="MJ3024" s="342"/>
      <c r="MK3024" s="342"/>
      <c r="ML3024" s="342"/>
      <c r="MM3024" s="342"/>
      <c r="MN3024" s="342"/>
      <c r="MO3024" s="342"/>
      <c r="MP3024" s="342"/>
      <c r="MQ3024" s="342"/>
      <c r="MR3024" s="342"/>
      <c r="MS3024" s="342"/>
      <c r="MT3024" s="342"/>
      <c r="MU3024" s="342"/>
      <c r="MV3024" s="342"/>
      <c r="MW3024" s="342"/>
      <c r="MX3024" s="342"/>
      <c r="MY3024" s="342"/>
      <c r="MZ3024" s="342"/>
      <c r="NA3024" s="342"/>
      <c r="NB3024" s="342"/>
      <c r="NC3024" s="342"/>
      <c r="ND3024" s="342"/>
      <c r="NE3024" s="342"/>
      <c r="NF3024" s="342"/>
      <c r="NG3024" s="342"/>
      <c r="NH3024" s="342"/>
      <c r="NI3024" s="342"/>
      <c r="NJ3024" s="342"/>
      <c r="NK3024" s="342"/>
      <c r="NL3024" s="342"/>
      <c r="NM3024" s="342"/>
      <c r="NN3024" s="342"/>
      <c r="NO3024" s="342"/>
      <c r="NP3024" s="342"/>
      <c r="NQ3024" s="342"/>
      <c r="NR3024" s="342"/>
      <c r="NS3024" s="342"/>
      <c r="NT3024" s="342"/>
      <c r="NU3024" s="342"/>
      <c r="NV3024" s="342"/>
      <c r="NW3024" s="342"/>
      <c r="NX3024" s="342"/>
      <c r="NY3024" s="342"/>
      <c r="NZ3024" s="342"/>
      <c r="OA3024" s="342"/>
    </row>
    <row r="3025" spans="1:391" s="342" customFormat="1" ht="34.5" customHeight="1" x14ac:dyDescent="0.25">
      <c r="A3025" s="1797">
        <v>1</v>
      </c>
      <c r="B3025" s="1586" t="s">
        <v>1774</v>
      </c>
      <c r="C3025" s="1678"/>
      <c r="D3025" s="1678"/>
      <c r="E3025" s="1679"/>
      <c r="F3025" s="1453">
        <v>4.2</v>
      </c>
      <c r="G3025" s="1628" t="str">
        <f>IF(ISBLANK(H3025),"",IF(H3025="BN",VLOOKUP(B3025,'[4]V. BAHAN'!$B$8:$E$14999,3,FALSE),IFERROR(VLOOKUP(H3025,'[4]III. DAFTAR AHS'!$B$7:$H$14999,5,FALSE),"ls")))</f>
        <v xml:space="preserve">m1 </v>
      </c>
      <c r="H3025" s="1453" t="s">
        <v>1705</v>
      </c>
      <c r="I3025" s="1485" t="s">
        <v>1706</v>
      </c>
      <c r="J3025" s="1486">
        <f>VLOOKUP(B3025,'[5] RAB LAMA'!$B$9:$E$5553,4,FALSE)</f>
        <v>178017.10479575003</v>
      </c>
      <c r="K3025" s="1486">
        <f>J3025*F3025</f>
        <v>747671.84014215018</v>
      </c>
      <c r="L3025" s="437">
        <f>K3025/$K$4349*100</f>
        <v>1.9566349698705169E-3</v>
      </c>
      <c r="M3025" s="1642"/>
      <c r="N3025" s="1642">
        <f>L3025*M3025/100</f>
        <v>0</v>
      </c>
      <c r="O3025" s="1642">
        <f>Q3025-M3025</f>
        <v>0</v>
      </c>
      <c r="P3025" s="1642">
        <f>L3025*O3025/100</f>
        <v>0</v>
      </c>
      <c r="Q3025" s="1642"/>
      <c r="R3025" s="1642">
        <f>L3025*Q3025/100</f>
        <v>0</v>
      </c>
      <c r="S3025" s="1643"/>
      <c r="T3025" s="359">
        <f>'[16]LAP MINGGUAN'!R3025</f>
        <v>0</v>
      </c>
      <c r="U3025" s="359">
        <f t="shared" si="608"/>
        <v>0</v>
      </c>
      <c r="V3025" s="429">
        <f>'[8]RAB '!H3001</f>
        <v>0</v>
      </c>
      <c r="W3025" s="429">
        <f t="shared" si="607"/>
        <v>747671.84014215018</v>
      </c>
    </row>
    <row r="3026" spans="1:391" s="342" customFormat="1" ht="34.5" customHeight="1" x14ac:dyDescent="0.25">
      <c r="A3026" s="1740">
        <f>+A3025+1</f>
        <v>2</v>
      </c>
      <c r="B3026" s="1831" t="s">
        <v>1775</v>
      </c>
      <c r="C3026" s="1698"/>
      <c r="D3026" s="1698"/>
      <c r="E3026" s="1699"/>
      <c r="F3026" s="1825">
        <v>7.36</v>
      </c>
      <c r="G3026" s="1628" t="str">
        <f>IF(ISBLANK(H3026),"",IF(H3026="BN",VLOOKUP(B3026,'[4]V. BAHAN'!$B$8:$E$14999,3,FALSE),IFERROR(VLOOKUP(H3026,'[4]III. DAFTAR AHS'!$B$7:$H$14999,5,FALSE),"ls")))</f>
        <v xml:space="preserve">m1 </v>
      </c>
      <c r="H3026" s="1826" t="s">
        <v>1092</v>
      </c>
      <c r="I3026" s="1821" t="s">
        <v>1093</v>
      </c>
      <c r="J3026" s="1486">
        <f>VLOOKUP(B3026,'[5] RAB LAMA'!$B$9:$E$5553,4,FALSE)</f>
        <v>52702.949068863214</v>
      </c>
      <c r="K3026" s="1486">
        <f>J3026*F3026</f>
        <v>387893.70514683326</v>
      </c>
      <c r="L3026" s="437">
        <f>K3026/$K$4349*100</f>
        <v>1.0151062903995952E-3</v>
      </c>
      <c r="M3026" s="1822"/>
      <c r="N3026" s="1822">
        <f>L3026*M3026/100</f>
        <v>0</v>
      </c>
      <c r="O3026" s="1822">
        <f>Q3026-M3026</f>
        <v>0</v>
      </c>
      <c r="P3026" s="1822">
        <f>L3026*O3026/100</f>
        <v>0</v>
      </c>
      <c r="Q3026" s="1822"/>
      <c r="R3026" s="1822">
        <f>L3026*Q3026/100</f>
        <v>0</v>
      </c>
      <c r="S3026" s="1823"/>
      <c r="T3026" s="359">
        <f>'[16]LAP MINGGUAN'!R3026</f>
        <v>0</v>
      </c>
      <c r="U3026" s="359">
        <f t="shared" si="608"/>
        <v>0</v>
      </c>
      <c r="V3026" s="429">
        <f>'[8]RAB '!H3002</f>
        <v>747671.84014215018</v>
      </c>
      <c r="W3026" s="429">
        <f t="shared" si="607"/>
        <v>-359778.13499531691</v>
      </c>
    </row>
    <row r="3027" spans="1:391" s="342" customFormat="1" ht="34.5" customHeight="1" x14ac:dyDescent="0.25">
      <c r="A3027" s="1740">
        <f>+A3026+1</f>
        <v>3</v>
      </c>
      <c r="B3027" s="1831" t="s">
        <v>1776</v>
      </c>
      <c r="C3027" s="1698"/>
      <c r="D3027" s="1698"/>
      <c r="E3027" s="1699"/>
      <c r="F3027" s="1825">
        <v>27.71</v>
      </c>
      <c r="G3027" s="1628" t="str">
        <f>IF(ISBLANK(H3027),"",IF(H3027="BN",VLOOKUP(B3027,'[4]V. BAHAN'!$B$8:$E$14999,3,FALSE),IFERROR(VLOOKUP(H3027,'[4]III. DAFTAR AHS'!$B$7:$H$14999,5,FALSE),"ls")))</f>
        <v xml:space="preserve">m1 </v>
      </c>
      <c r="H3027" s="1826" t="s">
        <v>1705</v>
      </c>
      <c r="I3027" s="1821" t="s">
        <v>1706</v>
      </c>
      <c r="J3027" s="1486">
        <f>VLOOKUP(B3027,'[5] RAB LAMA'!$B$9:$E$5553,4,FALSE)</f>
        <v>178017.10479575003</v>
      </c>
      <c r="K3027" s="1486">
        <f>J3027*F3027</f>
        <v>4932853.9738902338</v>
      </c>
      <c r="L3027" s="437">
        <f>K3027/$K$4349*100</f>
        <v>1.2909132146455244E-2</v>
      </c>
      <c r="M3027" s="1822"/>
      <c r="N3027" s="1822">
        <f>L3027*M3027/100</f>
        <v>0</v>
      </c>
      <c r="O3027" s="1822">
        <f>Q3027-M3027</f>
        <v>0</v>
      </c>
      <c r="P3027" s="1822">
        <f>L3027*O3027/100</f>
        <v>0</v>
      </c>
      <c r="Q3027" s="1822"/>
      <c r="R3027" s="1822">
        <f>L3027*Q3027/100</f>
        <v>0</v>
      </c>
      <c r="S3027" s="1823"/>
      <c r="T3027" s="359">
        <f>'[16]LAP MINGGUAN'!R3027</f>
        <v>0</v>
      </c>
      <c r="U3027" s="359">
        <f t="shared" si="608"/>
        <v>0</v>
      </c>
      <c r="V3027" s="429">
        <f>'[8]RAB '!H3003</f>
        <v>387893.70514683326</v>
      </c>
      <c r="W3027" s="429">
        <f t="shared" si="607"/>
        <v>4544960.2687434005</v>
      </c>
    </row>
    <row r="3028" spans="1:391" s="342" customFormat="1" ht="34.5" customHeight="1" x14ac:dyDescent="0.25">
      <c r="A3028" s="1789"/>
      <c r="B3028" s="1804"/>
      <c r="C3028" s="1805"/>
      <c r="D3028" s="1805"/>
      <c r="E3028" s="1850"/>
      <c r="F3028" s="1851"/>
      <c r="G3028" s="1794" t="str">
        <f>IF(ISBLANK(H3028),"",IF(H3028="BN",VLOOKUP(B3028,'[4]V. BAHAN'!$B$8:$E$1099,3,FALSE),IFERROR(VLOOKUP(H3028,'[4]III. DAFTAR AHS'!$B$7:$H$872,5,FALSE),"ls")))</f>
        <v/>
      </c>
      <c r="H3028" s="1794"/>
      <c r="I3028" s="1794" t="s">
        <v>243</v>
      </c>
      <c r="J3028" s="1793"/>
      <c r="K3028" s="1793"/>
      <c r="L3028" s="460"/>
      <c r="M3028" s="1795"/>
      <c r="N3028" s="1795"/>
      <c r="O3028" s="1795"/>
      <c r="P3028" s="1795"/>
      <c r="Q3028" s="1795"/>
      <c r="R3028" s="1795"/>
      <c r="S3028" s="1796"/>
      <c r="T3028" s="359">
        <f>'[16]LAP MINGGUAN'!R3028</f>
        <v>0</v>
      </c>
      <c r="U3028" s="359">
        <f t="shared" si="608"/>
        <v>0</v>
      </c>
      <c r="V3028" s="429">
        <f>'[8]RAB '!H3004</f>
        <v>4932853.9738902338</v>
      </c>
      <c r="W3028" s="429">
        <f t="shared" si="607"/>
        <v>-4932853.9738902338</v>
      </c>
    </row>
    <row r="3029" spans="1:391" s="616" customFormat="1" ht="34.5" customHeight="1" x14ac:dyDescent="0.25">
      <c r="A3029" s="1708"/>
      <c r="B3029" s="365" t="s">
        <v>121</v>
      </c>
      <c r="C3029" s="365"/>
      <c r="D3029" s="365"/>
      <c r="E3029" s="365"/>
      <c r="F3029" s="1340"/>
      <c r="G3029" s="611" t="str">
        <f>IF(ISBLANK(H3029),"",IF(H3029="BN",VLOOKUP(B3029,'[4]V. BAHAN'!$B$8:$E$1099,3,FALSE),IFERROR(VLOOKUP(H3029,'[4]III. DAFTAR AHS'!$B$7:$H$872,5,FALSE),"ls")))</f>
        <v/>
      </c>
      <c r="H3029" s="1340"/>
      <c r="I3029" s="611" t="s">
        <v>243</v>
      </c>
      <c r="J3029" s="612"/>
      <c r="K3029" s="612"/>
      <c r="L3029" s="613"/>
      <c r="M3029" s="614"/>
      <c r="N3029" s="614"/>
      <c r="O3029" s="614"/>
      <c r="P3029" s="614"/>
      <c r="Q3029" s="614"/>
      <c r="R3029" s="614"/>
      <c r="S3029" s="615"/>
      <c r="T3029" s="359">
        <f>'[16]LAP MINGGUAN'!R3029</f>
        <v>0</v>
      </c>
      <c r="U3029" s="359">
        <f t="shared" si="608"/>
        <v>0</v>
      </c>
      <c r="V3029" s="429">
        <f>'[8]RAB '!H3005</f>
        <v>0</v>
      </c>
      <c r="W3029" s="429">
        <f t="shared" si="607"/>
        <v>0</v>
      </c>
      <c r="X3029" s="342"/>
      <c r="Y3029" s="342"/>
      <c r="Z3029" s="342"/>
      <c r="AA3029" s="342"/>
      <c r="AB3029" s="342"/>
      <c r="AC3029" s="342"/>
      <c r="AD3029" s="342"/>
      <c r="AE3029" s="342"/>
      <c r="AF3029" s="342"/>
      <c r="AG3029" s="342"/>
      <c r="AH3029" s="342"/>
      <c r="AI3029" s="342"/>
      <c r="AJ3029" s="342"/>
      <c r="AK3029" s="342"/>
      <c r="AL3029" s="342"/>
      <c r="AM3029" s="342"/>
      <c r="AN3029" s="342"/>
      <c r="AO3029" s="342"/>
      <c r="AP3029" s="342"/>
      <c r="AQ3029" s="342"/>
      <c r="AR3029" s="342"/>
      <c r="AS3029" s="342"/>
      <c r="AT3029" s="342"/>
      <c r="AU3029" s="342"/>
      <c r="AV3029" s="342"/>
      <c r="AW3029" s="342"/>
      <c r="AX3029" s="342"/>
      <c r="AY3029" s="342"/>
      <c r="AZ3029" s="342"/>
      <c r="BA3029" s="342"/>
      <c r="BB3029" s="342"/>
      <c r="BC3029" s="342"/>
      <c r="BD3029" s="342"/>
      <c r="BE3029" s="342"/>
      <c r="BF3029" s="342"/>
      <c r="BG3029" s="342"/>
      <c r="BH3029" s="342"/>
      <c r="BI3029" s="342"/>
      <c r="BJ3029" s="342"/>
      <c r="BK3029" s="342"/>
      <c r="BL3029" s="342"/>
      <c r="BM3029" s="342"/>
      <c r="BN3029" s="342"/>
      <c r="BO3029" s="342"/>
      <c r="BP3029" s="342"/>
      <c r="BQ3029" s="342"/>
      <c r="BR3029" s="342"/>
      <c r="BS3029" s="342"/>
      <c r="BT3029" s="342"/>
      <c r="BU3029" s="342"/>
      <c r="BV3029" s="342"/>
      <c r="BW3029" s="342"/>
      <c r="BX3029" s="342"/>
      <c r="BY3029" s="342"/>
      <c r="BZ3029" s="342"/>
      <c r="CA3029" s="342"/>
      <c r="CB3029" s="342"/>
      <c r="CC3029" s="342"/>
      <c r="CD3029" s="342"/>
      <c r="CE3029" s="342"/>
      <c r="CF3029" s="342"/>
      <c r="CG3029" s="342"/>
      <c r="CH3029" s="342"/>
      <c r="CI3029" s="342"/>
      <c r="CJ3029" s="342"/>
      <c r="CK3029" s="342"/>
      <c r="CL3029" s="342"/>
      <c r="CM3029" s="342"/>
      <c r="CN3029" s="342"/>
      <c r="CO3029" s="342"/>
      <c r="CP3029" s="342"/>
      <c r="CQ3029" s="342"/>
      <c r="CR3029" s="342"/>
      <c r="CS3029" s="342"/>
      <c r="CT3029" s="342"/>
      <c r="CU3029" s="342"/>
      <c r="CV3029" s="342"/>
      <c r="CW3029" s="342"/>
      <c r="CX3029" s="342"/>
      <c r="CY3029" s="342"/>
      <c r="CZ3029" s="342"/>
      <c r="DA3029" s="342"/>
      <c r="DB3029" s="342"/>
      <c r="DC3029" s="342"/>
      <c r="DD3029" s="342"/>
      <c r="DE3029" s="342"/>
      <c r="DF3029" s="342"/>
      <c r="DG3029" s="342"/>
      <c r="DH3029" s="342"/>
      <c r="DI3029" s="342"/>
      <c r="DJ3029" s="342"/>
      <c r="DK3029" s="342"/>
      <c r="DL3029" s="342"/>
      <c r="DM3029" s="342"/>
      <c r="DN3029" s="342"/>
      <c r="DO3029" s="342"/>
      <c r="DP3029" s="342"/>
      <c r="DQ3029" s="342"/>
      <c r="DR3029" s="342"/>
      <c r="DS3029" s="342"/>
      <c r="DT3029" s="342"/>
      <c r="DU3029" s="342"/>
      <c r="DV3029" s="342"/>
      <c r="DW3029" s="342"/>
      <c r="DX3029" s="342"/>
      <c r="DY3029" s="342"/>
      <c r="DZ3029" s="342"/>
      <c r="EA3029" s="342"/>
      <c r="EB3029" s="342"/>
      <c r="EC3029" s="342"/>
      <c r="ED3029" s="342"/>
      <c r="EE3029" s="342"/>
      <c r="EF3029" s="342"/>
      <c r="EG3029" s="342"/>
      <c r="EH3029" s="342"/>
      <c r="EI3029" s="342"/>
      <c r="EJ3029" s="342"/>
      <c r="EK3029" s="342"/>
      <c r="EL3029" s="342"/>
      <c r="EM3029" s="342"/>
      <c r="EN3029" s="342"/>
      <c r="EO3029" s="342"/>
      <c r="EP3029" s="342"/>
      <c r="EQ3029" s="342"/>
      <c r="ER3029" s="342"/>
      <c r="ES3029" s="342"/>
      <c r="ET3029" s="342"/>
      <c r="EU3029" s="342"/>
      <c r="EV3029" s="342"/>
      <c r="EW3029" s="342"/>
      <c r="EX3029" s="342"/>
      <c r="EY3029" s="342"/>
      <c r="EZ3029" s="342"/>
      <c r="FA3029" s="342"/>
      <c r="FB3029" s="342"/>
      <c r="FC3029" s="342"/>
      <c r="FD3029" s="342"/>
      <c r="FE3029" s="342"/>
      <c r="FF3029" s="342"/>
      <c r="FG3029" s="342"/>
      <c r="FH3029" s="342"/>
      <c r="FI3029" s="342"/>
      <c r="FJ3029" s="342"/>
      <c r="FK3029" s="342"/>
      <c r="FL3029" s="342"/>
      <c r="FM3029" s="342"/>
      <c r="FN3029" s="342"/>
      <c r="FO3029" s="342"/>
      <c r="FP3029" s="342"/>
      <c r="FQ3029" s="342"/>
      <c r="FR3029" s="342"/>
      <c r="FS3029" s="342"/>
      <c r="FT3029" s="342"/>
      <c r="FU3029" s="342"/>
      <c r="FV3029" s="342"/>
      <c r="FW3029" s="342"/>
      <c r="FX3029" s="342"/>
      <c r="FY3029" s="342"/>
      <c r="FZ3029" s="342"/>
      <c r="GA3029" s="342"/>
      <c r="GB3029" s="342"/>
      <c r="GC3029" s="342"/>
      <c r="GD3029" s="342"/>
      <c r="GE3029" s="342"/>
      <c r="GF3029" s="342"/>
      <c r="GG3029" s="342"/>
      <c r="GH3029" s="342"/>
      <c r="GI3029" s="342"/>
      <c r="GJ3029" s="342"/>
      <c r="GK3029" s="342"/>
      <c r="GL3029" s="342"/>
      <c r="GM3029" s="342"/>
      <c r="GN3029" s="342"/>
      <c r="GO3029" s="342"/>
      <c r="GP3029" s="342"/>
      <c r="GQ3029" s="342"/>
      <c r="GR3029" s="342"/>
      <c r="GS3029" s="342"/>
      <c r="GT3029" s="342"/>
      <c r="GU3029" s="342"/>
      <c r="GV3029" s="342"/>
      <c r="GW3029" s="342"/>
      <c r="GX3029" s="342"/>
      <c r="GY3029" s="342"/>
      <c r="GZ3029" s="342"/>
      <c r="HA3029" s="342"/>
      <c r="HB3029" s="342"/>
      <c r="HC3029" s="342"/>
      <c r="HD3029" s="342"/>
      <c r="HE3029" s="342"/>
      <c r="HF3029" s="342"/>
      <c r="HG3029" s="342"/>
      <c r="HH3029" s="342"/>
      <c r="HI3029" s="342"/>
      <c r="HJ3029" s="342"/>
      <c r="HK3029" s="342"/>
      <c r="HL3029" s="342"/>
      <c r="HM3029" s="342"/>
      <c r="HN3029" s="342"/>
      <c r="HO3029" s="342"/>
      <c r="HP3029" s="342"/>
      <c r="HQ3029" s="342"/>
      <c r="HR3029" s="342"/>
      <c r="HS3029" s="342"/>
      <c r="HT3029" s="342"/>
      <c r="HU3029" s="342"/>
      <c r="HV3029" s="342"/>
      <c r="HW3029" s="342"/>
      <c r="HX3029" s="342"/>
      <c r="HY3029" s="342"/>
      <c r="HZ3029" s="342"/>
      <c r="IA3029" s="342"/>
      <c r="IB3029" s="342"/>
      <c r="IC3029" s="342"/>
      <c r="ID3029" s="342"/>
      <c r="IE3029" s="342"/>
      <c r="IF3029" s="342"/>
      <c r="IG3029" s="342"/>
      <c r="IH3029" s="342"/>
      <c r="II3029" s="342"/>
      <c r="IJ3029" s="342"/>
      <c r="IK3029" s="342"/>
      <c r="IL3029" s="342"/>
      <c r="IM3029" s="342"/>
      <c r="IN3029" s="342"/>
      <c r="IO3029" s="342"/>
      <c r="IP3029" s="342"/>
      <c r="IQ3029" s="342"/>
      <c r="IR3029" s="342"/>
      <c r="IS3029" s="342"/>
      <c r="IT3029" s="342"/>
      <c r="IU3029" s="342"/>
      <c r="IV3029" s="342"/>
      <c r="IW3029" s="342"/>
      <c r="IX3029" s="342"/>
      <c r="IY3029" s="342"/>
      <c r="IZ3029" s="342"/>
      <c r="JA3029" s="342"/>
      <c r="JB3029" s="342"/>
      <c r="JC3029" s="342"/>
      <c r="JD3029" s="342"/>
      <c r="JE3029" s="342"/>
      <c r="JF3029" s="342"/>
      <c r="JG3029" s="342"/>
      <c r="JH3029" s="342"/>
      <c r="JI3029" s="342"/>
      <c r="JJ3029" s="342"/>
      <c r="JK3029" s="342"/>
      <c r="JL3029" s="342"/>
      <c r="JM3029" s="342"/>
      <c r="JN3029" s="342"/>
      <c r="JO3029" s="342"/>
      <c r="JP3029" s="342"/>
      <c r="JQ3029" s="342"/>
      <c r="JR3029" s="342"/>
      <c r="JS3029" s="342"/>
      <c r="JT3029" s="342"/>
      <c r="JU3029" s="342"/>
      <c r="JV3029" s="342"/>
      <c r="JW3029" s="342"/>
      <c r="JX3029" s="342"/>
      <c r="JY3029" s="342"/>
      <c r="JZ3029" s="342"/>
      <c r="KA3029" s="342"/>
      <c r="KB3029" s="342"/>
      <c r="KC3029" s="342"/>
      <c r="KD3029" s="342"/>
      <c r="KE3029" s="342"/>
      <c r="KF3029" s="342"/>
      <c r="KG3029" s="342"/>
      <c r="KH3029" s="342"/>
      <c r="KI3029" s="342"/>
      <c r="KJ3029" s="342"/>
      <c r="KK3029" s="342"/>
      <c r="KL3029" s="342"/>
      <c r="KM3029" s="342"/>
      <c r="KN3029" s="342"/>
      <c r="KO3029" s="342"/>
      <c r="KP3029" s="342"/>
      <c r="KQ3029" s="342"/>
      <c r="KR3029" s="342"/>
      <c r="KS3029" s="342"/>
      <c r="KT3029" s="342"/>
      <c r="KU3029" s="342"/>
      <c r="KV3029" s="342"/>
      <c r="KW3029" s="342"/>
      <c r="KX3029" s="342"/>
      <c r="KY3029" s="342"/>
      <c r="KZ3029" s="342"/>
      <c r="LA3029" s="342"/>
      <c r="LB3029" s="342"/>
      <c r="LC3029" s="342"/>
      <c r="LD3029" s="342"/>
      <c r="LE3029" s="342"/>
      <c r="LF3029" s="342"/>
      <c r="LG3029" s="342"/>
      <c r="LH3029" s="342"/>
      <c r="LI3029" s="342"/>
      <c r="LJ3029" s="342"/>
      <c r="LK3029" s="342"/>
      <c r="LL3029" s="342"/>
      <c r="LM3029" s="342"/>
      <c r="LN3029" s="342"/>
      <c r="LO3029" s="342"/>
      <c r="LP3029" s="342"/>
      <c r="LQ3029" s="342"/>
      <c r="LR3029" s="342"/>
      <c r="LS3029" s="342"/>
      <c r="LT3029" s="342"/>
      <c r="LU3029" s="342"/>
      <c r="LV3029" s="342"/>
      <c r="LW3029" s="342"/>
      <c r="LX3029" s="342"/>
      <c r="LY3029" s="342"/>
      <c r="LZ3029" s="342"/>
      <c r="MA3029" s="342"/>
      <c r="MB3029" s="342"/>
      <c r="MC3029" s="342"/>
      <c r="MD3029" s="342"/>
      <c r="ME3029" s="342"/>
      <c r="MF3029" s="342"/>
      <c r="MG3029" s="342"/>
      <c r="MH3029" s="342"/>
      <c r="MI3029" s="342"/>
      <c r="MJ3029" s="342"/>
      <c r="MK3029" s="342"/>
      <c r="ML3029" s="342"/>
      <c r="MM3029" s="342"/>
      <c r="MN3029" s="342"/>
      <c r="MO3029" s="342"/>
      <c r="MP3029" s="342"/>
      <c r="MQ3029" s="342"/>
      <c r="MR3029" s="342"/>
      <c r="MS3029" s="342"/>
      <c r="MT3029" s="342"/>
      <c r="MU3029" s="342"/>
      <c r="MV3029" s="342"/>
      <c r="MW3029" s="342"/>
      <c r="MX3029" s="342"/>
      <c r="MY3029" s="342"/>
      <c r="MZ3029" s="342"/>
      <c r="NA3029" s="342"/>
      <c r="NB3029" s="342"/>
      <c r="NC3029" s="342"/>
      <c r="ND3029" s="342"/>
      <c r="NE3029" s="342"/>
      <c r="NF3029" s="342"/>
      <c r="NG3029" s="342"/>
      <c r="NH3029" s="342"/>
      <c r="NI3029" s="342"/>
      <c r="NJ3029" s="342"/>
      <c r="NK3029" s="342"/>
      <c r="NL3029" s="342"/>
      <c r="NM3029" s="342"/>
      <c r="NN3029" s="342"/>
      <c r="NO3029" s="342"/>
      <c r="NP3029" s="342"/>
      <c r="NQ3029" s="342"/>
      <c r="NR3029" s="342"/>
      <c r="NS3029" s="342"/>
      <c r="NT3029" s="342"/>
      <c r="NU3029" s="342"/>
      <c r="NV3029" s="342"/>
      <c r="NW3029" s="342"/>
      <c r="NX3029" s="342"/>
      <c r="NY3029" s="342"/>
      <c r="NZ3029" s="342"/>
      <c r="OA3029" s="342"/>
    </row>
    <row r="3030" spans="1:391" s="342" customFormat="1" ht="34.5" customHeight="1" x14ac:dyDescent="0.25">
      <c r="A3030" s="1797">
        <v>1</v>
      </c>
      <c r="B3030" s="1586" t="s">
        <v>1774</v>
      </c>
      <c r="C3030" s="1678"/>
      <c r="D3030" s="1678"/>
      <c r="E3030" s="1679"/>
      <c r="F3030" s="1453">
        <v>4.2</v>
      </c>
      <c r="G3030" s="1628" t="str">
        <f>IF(ISBLANK(H3030),"",IF(H3030="BN",VLOOKUP(B3030,'[4]V. BAHAN'!$B$8:$E$14999,3,FALSE),IFERROR(VLOOKUP(H3030,'[4]III. DAFTAR AHS'!$B$7:$H$14999,5,FALSE),"ls")))</f>
        <v xml:space="preserve">m1 </v>
      </c>
      <c r="H3030" s="1453" t="s">
        <v>1705</v>
      </c>
      <c r="I3030" s="1485" t="s">
        <v>1706</v>
      </c>
      <c r="J3030" s="1486">
        <f>VLOOKUP(B3030,'[5] RAB LAMA'!$B$9:$E$5553,4,FALSE)</f>
        <v>178017.10479575003</v>
      </c>
      <c r="K3030" s="1486">
        <f>J3030*F3030</f>
        <v>747671.84014215018</v>
      </c>
      <c r="L3030" s="437">
        <f>K3030/$K$4349*100</f>
        <v>1.9566349698705169E-3</v>
      </c>
      <c r="M3030" s="1642"/>
      <c r="N3030" s="1642">
        <f>L3030*M3030/100</f>
        <v>0</v>
      </c>
      <c r="O3030" s="1642">
        <f>Q3030-M3030</f>
        <v>0</v>
      </c>
      <c r="P3030" s="1642">
        <f>L3030*O3030/100</f>
        <v>0</v>
      </c>
      <c r="Q3030" s="1642"/>
      <c r="R3030" s="1642">
        <f>L3030*Q3030/100</f>
        <v>0</v>
      </c>
      <c r="S3030" s="1643"/>
      <c r="T3030" s="359">
        <f>'[16]LAP MINGGUAN'!R3030</f>
        <v>0</v>
      </c>
      <c r="U3030" s="359">
        <f t="shared" si="608"/>
        <v>0</v>
      </c>
      <c r="V3030" s="429">
        <f>'[8]RAB '!H3006</f>
        <v>0</v>
      </c>
      <c r="W3030" s="429">
        <f t="shared" si="607"/>
        <v>747671.84014215018</v>
      </c>
    </row>
    <row r="3031" spans="1:391" s="342" customFormat="1" ht="34.5" customHeight="1" x14ac:dyDescent="0.25">
      <c r="A3031" s="1789"/>
      <c r="B3031" s="1804"/>
      <c r="C3031" s="1805"/>
      <c r="D3031" s="1805"/>
      <c r="E3031" s="1850"/>
      <c r="F3031" s="1851"/>
      <c r="G3031" s="1794" t="str">
        <f>IF(ISBLANK(H3031),"",IF(H3031="BN",VLOOKUP(B3031,'[4]V. BAHAN'!$B$8:$E$1099,3,FALSE),IFERROR(VLOOKUP(H3031,'[4]III. DAFTAR AHS'!$B$7:$H$872,5,FALSE),"ls")))</f>
        <v/>
      </c>
      <c r="H3031" s="1794"/>
      <c r="I3031" s="1794" t="s">
        <v>243</v>
      </c>
      <c r="J3031" s="1793"/>
      <c r="K3031" s="1793"/>
      <c r="L3031" s="460"/>
      <c r="M3031" s="1795"/>
      <c r="N3031" s="1795"/>
      <c r="O3031" s="1795"/>
      <c r="P3031" s="1795"/>
      <c r="Q3031" s="1795"/>
      <c r="R3031" s="1795"/>
      <c r="S3031" s="1796"/>
      <c r="T3031" s="359">
        <f>'[16]LAP MINGGUAN'!R3031</f>
        <v>0</v>
      </c>
      <c r="U3031" s="359">
        <f t="shared" si="608"/>
        <v>0</v>
      </c>
      <c r="V3031" s="429">
        <f>'[8]RAB '!H3007</f>
        <v>747671.84014215018</v>
      </c>
      <c r="W3031" s="429">
        <f t="shared" si="607"/>
        <v>-747671.84014215018</v>
      </c>
    </row>
    <row r="3032" spans="1:391" s="616" customFormat="1" ht="34.5" customHeight="1" x14ac:dyDescent="0.25">
      <c r="A3032" s="1708"/>
      <c r="B3032" s="365" t="s">
        <v>122</v>
      </c>
      <c r="C3032" s="365"/>
      <c r="D3032" s="365"/>
      <c r="E3032" s="365"/>
      <c r="F3032" s="1340"/>
      <c r="G3032" s="611" t="str">
        <f>IF(ISBLANK(H3032),"",IF(H3032="BN",VLOOKUP(B3032,'[4]V. BAHAN'!$B$8:$E$1099,3,FALSE),IFERROR(VLOOKUP(H3032,'[4]III. DAFTAR AHS'!$B$7:$H$872,5,FALSE),"ls")))</f>
        <v/>
      </c>
      <c r="H3032" s="1340"/>
      <c r="I3032" s="611" t="s">
        <v>243</v>
      </c>
      <c r="J3032" s="612"/>
      <c r="K3032" s="612"/>
      <c r="L3032" s="613"/>
      <c r="M3032" s="614"/>
      <c r="N3032" s="614"/>
      <c r="O3032" s="614"/>
      <c r="P3032" s="614"/>
      <c r="Q3032" s="614"/>
      <c r="R3032" s="614"/>
      <c r="S3032" s="615"/>
      <c r="T3032" s="359">
        <f>'[16]LAP MINGGUAN'!R3032</f>
        <v>0</v>
      </c>
      <c r="U3032" s="359">
        <f t="shared" si="608"/>
        <v>0</v>
      </c>
      <c r="V3032" s="429">
        <f>'[8]RAB '!H3008</f>
        <v>0</v>
      </c>
      <c r="W3032" s="429">
        <f t="shared" si="607"/>
        <v>0</v>
      </c>
      <c r="X3032" s="342"/>
      <c r="Y3032" s="342"/>
      <c r="Z3032" s="342"/>
      <c r="AA3032" s="342"/>
      <c r="AB3032" s="342"/>
      <c r="AC3032" s="342"/>
      <c r="AD3032" s="342"/>
      <c r="AE3032" s="342"/>
      <c r="AF3032" s="342"/>
      <c r="AG3032" s="342"/>
      <c r="AH3032" s="342"/>
      <c r="AI3032" s="342"/>
      <c r="AJ3032" s="342"/>
      <c r="AK3032" s="342"/>
      <c r="AL3032" s="342"/>
      <c r="AM3032" s="342"/>
      <c r="AN3032" s="342"/>
      <c r="AO3032" s="342"/>
      <c r="AP3032" s="342"/>
      <c r="AQ3032" s="342"/>
      <c r="AR3032" s="342"/>
      <c r="AS3032" s="342"/>
      <c r="AT3032" s="342"/>
      <c r="AU3032" s="342"/>
      <c r="AV3032" s="342"/>
      <c r="AW3032" s="342"/>
      <c r="AX3032" s="342"/>
      <c r="AY3032" s="342"/>
      <c r="AZ3032" s="342"/>
      <c r="BA3032" s="342"/>
      <c r="BB3032" s="342"/>
      <c r="BC3032" s="342"/>
      <c r="BD3032" s="342"/>
      <c r="BE3032" s="342"/>
      <c r="BF3032" s="342"/>
      <c r="BG3032" s="342"/>
      <c r="BH3032" s="342"/>
      <c r="BI3032" s="342"/>
      <c r="BJ3032" s="342"/>
      <c r="BK3032" s="342"/>
      <c r="BL3032" s="342"/>
      <c r="BM3032" s="342"/>
      <c r="BN3032" s="342"/>
      <c r="BO3032" s="342"/>
      <c r="BP3032" s="342"/>
      <c r="BQ3032" s="342"/>
      <c r="BR3032" s="342"/>
      <c r="BS3032" s="342"/>
      <c r="BT3032" s="342"/>
      <c r="BU3032" s="342"/>
      <c r="BV3032" s="342"/>
      <c r="BW3032" s="342"/>
      <c r="BX3032" s="342"/>
      <c r="BY3032" s="342"/>
      <c r="BZ3032" s="342"/>
      <c r="CA3032" s="342"/>
      <c r="CB3032" s="342"/>
      <c r="CC3032" s="342"/>
      <c r="CD3032" s="342"/>
      <c r="CE3032" s="342"/>
      <c r="CF3032" s="342"/>
      <c r="CG3032" s="342"/>
      <c r="CH3032" s="342"/>
      <c r="CI3032" s="342"/>
      <c r="CJ3032" s="342"/>
      <c r="CK3032" s="342"/>
      <c r="CL3032" s="342"/>
      <c r="CM3032" s="342"/>
      <c r="CN3032" s="342"/>
      <c r="CO3032" s="342"/>
      <c r="CP3032" s="342"/>
      <c r="CQ3032" s="342"/>
      <c r="CR3032" s="342"/>
      <c r="CS3032" s="342"/>
      <c r="CT3032" s="342"/>
      <c r="CU3032" s="342"/>
      <c r="CV3032" s="342"/>
      <c r="CW3032" s="342"/>
      <c r="CX3032" s="342"/>
      <c r="CY3032" s="342"/>
      <c r="CZ3032" s="342"/>
      <c r="DA3032" s="342"/>
      <c r="DB3032" s="342"/>
      <c r="DC3032" s="342"/>
      <c r="DD3032" s="342"/>
      <c r="DE3032" s="342"/>
      <c r="DF3032" s="342"/>
      <c r="DG3032" s="342"/>
      <c r="DH3032" s="342"/>
      <c r="DI3032" s="342"/>
      <c r="DJ3032" s="342"/>
      <c r="DK3032" s="342"/>
      <c r="DL3032" s="342"/>
      <c r="DM3032" s="342"/>
      <c r="DN3032" s="342"/>
      <c r="DO3032" s="342"/>
      <c r="DP3032" s="342"/>
      <c r="DQ3032" s="342"/>
      <c r="DR3032" s="342"/>
      <c r="DS3032" s="342"/>
      <c r="DT3032" s="342"/>
      <c r="DU3032" s="342"/>
      <c r="DV3032" s="342"/>
      <c r="DW3032" s="342"/>
      <c r="DX3032" s="342"/>
      <c r="DY3032" s="342"/>
      <c r="DZ3032" s="342"/>
      <c r="EA3032" s="342"/>
      <c r="EB3032" s="342"/>
      <c r="EC3032" s="342"/>
      <c r="ED3032" s="342"/>
      <c r="EE3032" s="342"/>
      <c r="EF3032" s="342"/>
      <c r="EG3032" s="342"/>
      <c r="EH3032" s="342"/>
      <c r="EI3032" s="342"/>
      <c r="EJ3032" s="342"/>
      <c r="EK3032" s="342"/>
      <c r="EL3032" s="342"/>
      <c r="EM3032" s="342"/>
      <c r="EN3032" s="342"/>
      <c r="EO3032" s="342"/>
      <c r="EP3032" s="342"/>
      <c r="EQ3032" s="342"/>
      <c r="ER3032" s="342"/>
      <c r="ES3032" s="342"/>
      <c r="ET3032" s="342"/>
      <c r="EU3032" s="342"/>
      <c r="EV3032" s="342"/>
      <c r="EW3032" s="342"/>
      <c r="EX3032" s="342"/>
      <c r="EY3032" s="342"/>
      <c r="EZ3032" s="342"/>
      <c r="FA3032" s="342"/>
      <c r="FB3032" s="342"/>
      <c r="FC3032" s="342"/>
      <c r="FD3032" s="342"/>
      <c r="FE3032" s="342"/>
      <c r="FF3032" s="342"/>
      <c r="FG3032" s="342"/>
      <c r="FH3032" s="342"/>
      <c r="FI3032" s="342"/>
      <c r="FJ3032" s="342"/>
      <c r="FK3032" s="342"/>
      <c r="FL3032" s="342"/>
      <c r="FM3032" s="342"/>
      <c r="FN3032" s="342"/>
      <c r="FO3032" s="342"/>
      <c r="FP3032" s="342"/>
      <c r="FQ3032" s="342"/>
      <c r="FR3032" s="342"/>
      <c r="FS3032" s="342"/>
      <c r="FT3032" s="342"/>
      <c r="FU3032" s="342"/>
      <c r="FV3032" s="342"/>
      <c r="FW3032" s="342"/>
      <c r="FX3032" s="342"/>
      <c r="FY3032" s="342"/>
      <c r="FZ3032" s="342"/>
      <c r="GA3032" s="342"/>
      <c r="GB3032" s="342"/>
      <c r="GC3032" s="342"/>
      <c r="GD3032" s="342"/>
      <c r="GE3032" s="342"/>
      <c r="GF3032" s="342"/>
      <c r="GG3032" s="342"/>
      <c r="GH3032" s="342"/>
      <c r="GI3032" s="342"/>
      <c r="GJ3032" s="342"/>
      <c r="GK3032" s="342"/>
      <c r="GL3032" s="342"/>
      <c r="GM3032" s="342"/>
      <c r="GN3032" s="342"/>
      <c r="GO3032" s="342"/>
      <c r="GP3032" s="342"/>
      <c r="GQ3032" s="342"/>
      <c r="GR3032" s="342"/>
      <c r="GS3032" s="342"/>
      <c r="GT3032" s="342"/>
      <c r="GU3032" s="342"/>
      <c r="GV3032" s="342"/>
      <c r="GW3032" s="342"/>
      <c r="GX3032" s="342"/>
      <c r="GY3032" s="342"/>
      <c r="GZ3032" s="342"/>
      <c r="HA3032" s="342"/>
      <c r="HB3032" s="342"/>
      <c r="HC3032" s="342"/>
      <c r="HD3032" s="342"/>
      <c r="HE3032" s="342"/>
      <c r="HF3032" s="342"/>
      <c r="HG3032" s="342"/>
      <c r="HH3032" s="342"/>
      <c r="HI3032" s="342"/>
      <c r="HJ3032" s="342"/>
      <c r="HK3032" s="342"/>
      <c r="HL3032" s="342"/>
      <c r="HM3032" s="342"/>
      <c r="HN3032" s="342"/>
      <c r="HO3032" s="342"/>
      <c r="HP3032" s="342"/>
      <c r="HQ3032" s="342"/>
      <c r="HR3032" s="342"/>
      <c r="HS3032" s="342"/>
      <c r="HT3032" s="342"/>
      <c r="HU3032" s="342"/>
      <c r="HV3032" s="342"/>
      <c r="HW3032" s="342"/>
      <c r="HX3032" s="342"/>
      <c r="HY3032" s="342"/>
      <c r="HZ3032" s="342"/>
      <c r="IA3032" s="342"/>
      <c r="IB3032" s="342"/>
      <c r="IC3032" s="342"/>
      <c r="ID3032" s="342"/>
      <c r="IE3032" s="342"/>
      <c r="IF3032" s="342"/>
      <c r="IG3032" s="342"/>
      <c r="IH3032" s="342"/>
      <c r="II3032" s="342"/>
      <c r="IJ3032" s="342"/>
      <c r="IK3032" s="342"/>
      <c r="IL3032" s="342"/>
      <c r="IM3032" s="342"/>
      <c r="IN3032" s="342"/>
      <c r="IO3032" s="342"/>
      <c r="IP3032" s="342"/>
      <c r="IQ3032" s="342"/>
      <c r="IR3032" s="342"/>
      <c r="IS3032" s="342"/>
      <c r="IT3032" s="342"/>
      <c r="IU3032" s="342"/>
      <c r="IV3032" s="342"/>
      <c r="IW3032" s="342"/>
      <c r="IX3032" s="342"/>
      <c r="IY3032" s="342"/>
      <c r="IZ3032" s="342"/>
      <c r="JA3032" s="342"/>
      <c r="JB3032" s="342"/>
      <c r="JC3032" s="342"/>
      <c r="JD3032" s="342"/>
      <c r="JE3032" s="342"/>
      <c r="JF3032" s="342"/>
      <c r="JG3032" s="342"/>
      <c r="JH3032" s="342"/>
      <c r="JI3032" s="342"/>
      <c r="JJ3032" s="342"/>
      <c r="JK3032" s="342"/>
      <c r="JL3032" s="342"/>
      <c r="JM3032" s="342"/>
      <c r="JN3032" s="342"/>
      <c r="JO3032" s="342"/>
      <c r="JP3032" s="342"/>
      <c r="JQ3032" s="342"/>
      <c r="JR3032" s="342"/>
      <c r="JS3032" s="342"/>
      <c r="JT3032" s="342"/>
      <c r="JU3032" s="342"/>
      <c r="JV3032" s="342"/>
      <c r="JW3032" s="342"/>
      <c r="JX3032" s="342"/>
      <c r="JY3032" s="342"/>
      <c r="JZ3032" s="342"/>
      <c r="KA3032" s="342"/>
      <c r="KB3032" s="342"/>
      <c r="KC3032" s="342"/>
      <c r="KD3032" s="342"/>
      <c r="KE3032" s="342"/>
      <c r="KF3032" s="342"/>
      <c r="KG3032" s="342"/>
      <c r="KH3032" s="342"/>
      <c r="KI3032" s="342"/>
      <c r="KJ3032" s="342"/>
      <c r="KK3032" s="342"/>
      <c r="KL3032" s="342"/>
      <c r="KM3032" s="342"/>
      <c r="KN3032" s="342"/>
      <c r="KO3032" s="342"/>
      <c r="KP3032" s="342"/>
      <c r="KQ3032" s="342"/>
      <c r="KR3032" s="342"/>
      <c r="KS3032" s="342"/>
      <c r="KT3032" s="342"/>
      <c r="KU3032" s="342"/>
      <c r="KV3032" s="342"/>
      <c r="KW3032" s="342"/>
      <c r="KX3032" s="342"/>
      <c r="KY3032" s="342"/>
      <c r="KZ3032" s="342"/>
      <c r="LA3032" s="342"/>
      <c r="LB3032" s="342"/>
      <c r="LC3032" s="342"/>
      <c r="LD3032" s="342"/>
      <c r="LE3032" s="342"/>
      <c r="LF3032" s="342"/>
      <c r="LG3032" s="342"/>
      <c r="LH3032" s="342"/>
      <c r="LI3032" s="342"/>
      <c r="LJ3032" s="342"/>
      <c r="LK3032" s="342"/>
      <c r="LL3032" s="342"/>
      <c r="LM3032" s="342"/>
      <c r="LN3032" s="342"/>
      <c r="LO3032" s="342"/>
      <c r="LP3032" s="342"/>
      <c r="LQ3032" s="342"/>
      <c r="LR3032" s="342"/>
      <c r="LS3032" s="342"/>
      <c r="LT3032" s="342"/>
      <c r="LU3032" s="342"/>
      <c r="LV3032" s="342"/>
      <c r="LW3032" s="342"/>
      <c r="LX3032" s="342"/>
      <c r="LY3032" s="342"/>
      <c r="LZ3032" s="342"/>
      <c r="MA3032" s="342"/>
      <c r="MB3032" s="342"/>
      <c r="MC3032" s="342"/>
      <c r="MD3032" s="342"/>
      <c r="ME3032" s="342"/>
      <c r="MF3032" s="342"/>
      <c r="MG3032" s="342"/>
      <c r="MH3032" s="342"/>
      <c r="MI3032" s="342"/>
      <c r="MJ3032" s="342"/>
      <c r="MK3032" s="342"/>
      <c r="ML3032" s="342"/>
      <c r="MM3032" s="342"/>
      <c r="MN3032" s="342"/>
      <c r="MO3032" s="342"/>
      <c r="MP3032" s="342"/>
      <c r="MQ3032" s="342"/>
      <c r="MR3032" s="342"/>
      <c r="MS3032" s="342"/>
      <c r="MT3032" s="342"/>
      <c r="MU3032" s="342"/>
      <c r="MV3032" s="342"/>
      <c r="MW3032" s="342"/>
      <c r="MX3032" s="342"/>
      <c r="MY3032" s="342"/>
      <c r="MZ3032" s="342"/>
      <c r="NA3032" s="342"/>
      <c r="NB3032" s="342"/>
      <c r="NC3032" s="342"/>
      <c r="ND3032" s="342"/>
      <c r="NE3032" s="342"/>
      <c r="NF3032" s="342"/>
      <c r="NG3032" s="342"/>
      <c r="NH3032" s="342"/>
      <c r="NI3032" s="342"/>
      <c r="NJ3032" s="342"/>
      <c r="NK3032" s="342"/>
      <c r="NL3032" s="342"/>
      <c r="NM3032" s="342"/>
      <c r="NN3032" s="342"/>
      <c r="NO3032" s="342"/>
      <c r="NP3032" s="342"/>
      <c r="NQ3032" s="342"/>
      <c r="NR3032" s="342"/>
      <c r="NS3032" s="342"/>
      <c r="NT3032" s="342"/>
      <c r="NU3032" s="342"/>
      <c r="NV3032" s="342"/>
      <c r="NW3032" s="342"/>
      <c r="NX3032" s="342"/>
      <c r="NY3032" s="342"/>
      <c r="NZ3032" s="342"/>
      <c r="OA3032" s="342"/>
    </row>
    <row r="3033" spans="1:391" s="342" customFormat="1" ht="34.5" customHeight="1" x14ac:dyDescent="0.25">
      <c r="A3033" s="1709">
        <v>1</v>
      </c>
      <c r="B3033" s="1138" t="s">
        <v>1767</v>
      </c>
      <c r="C3033" s="1678"/>
      <c r="D3033" s="1678"/>
      <c r="E3033" s="1678"/>
      <c r="F3033" s="1495">
        <v>1.5</v>
      </c>
      <c r="G3033" s="1628" t="str">
        <f>IF(ISBLANK(H3033),"",IF(H3033="BN",VLOOKUP(B3033,'[4]V. BAHAN'!$B$8:$E$14999,3,FALSE),IFERROR(VLOOKUP(H3033,'[4]III. DAFTAR AHS'!$B$7:$H$14999,5,FALSE),"ls")))</f>
        <v xml:space="preserve">m1 </v>
      </c>
      <c r="H3033" s="1495" t="s">
        <v>1768</v>
      </c>
      <c r="I3033" s="1485" t="s">
        <v>1769</v>
      </c>
      <c r="J3033" s="1486">
        <f>VLOOKUP(B3033,'[5] RAB LAMA'!$B$9:$E$5553,4,FALSE)</f>
        <v>42222.510670250354</v>
      </c>
      <c r="K3033" s="1486">
        <f>J3033*F3033</f>
        <v>63333.766005375532</v>
      </c>
      <c r="L3033" s="437">
        <f>K3033/$K$4349*100</f>
        <v>1.6574258208809094E-4</v>
      </c>
      <c r="M3033" s="1642"/>
      <c r="N3033" s="1642">
        <f>L3033*M3033/100</f>
        <v>0</v>
      </c>
      <c r="O3033" s="1642">
        <f>Q3033-M3033</f>
        <v>0</v>
      </c>
      <c r="P3033" s="1642">
        <f>L3033*O3033/100</f>
        <v>0</v>
      </c>
      <c r="Q3033" s="1642"/>
      <c r="R3033" s="1642">
        <f>L3033*Q3033/100</f>
        <v>0</v>
      </c>
      <c r="S3033" s="1643"/>
      <c r="T3033" s="359">
        <f>'[16]LAP MINGGUAN'!R3033</f>
        <v>0</v>
      </c>
      <c r="U3033" s="359">
        <f t="shared" si="608"/>
        <v>0</v>
      </c>
      <c r="V3033" s="429">
        <f>'[8]RAB '!H3009</f>
        <v>0</v>
      </c>
      <c r="W3033" s="429">
        <f t="shared" si="607"/>
        <v>63333.766005375532</v>
      </c>
    </row>
    <row r="3034" spans="1:391" s="342" customFormat="1" ht="34.5" customHeight="1" x14ac:dyDescent="0.25">
      <c r="A3034" s="1714">
        <f>A3033+1</f>
        <v>2</v>
      </c>
      <c r="B3034" s="1852" t="s">
        <v>1770</v>
      </c>
      <c r="C3034" s="1698"/>
      <c r="D3034" s="1698"/>
      <c r="E3034" s="1698"/>
      <c r="F3034" s="1825">
        <v>1.5</v>
      </c>
      <c r="G3034" s="1628" t="str">
        <f>IF(ISBLANK(H3034),"",IF(H3034="BN",VLOOKUP(B3034,'[4]V. BAHAN'!$B$8:$E$14999,3,FALSE),IFERROR(VLOOKUP(H3034,'[4]III. DAFTAR AHS'!$B$7:$H$14999,5,FALSE),"ls")))</f>
        <v xml:space="preserve">m1 </v>
      </c>
      <c r="H3034" s="1825" t="s">
        <v>1768</v>
      </c>
      <c r="I3034" s="1821" t="s">
        <v>1769</v>
      </c>
      <c r="J3034" s="1486">
        <f>VLOOKUP(B3034,'[5] RAB LAMA'!$B$9:$E$5553,4,FALSE)</f>
        <v>42222.510670250354</v>
      </c>
      <c r="K3034" s="1486">
        <f>J3034*F3034</f>
        <v>63333.766005375532</v>
      </c>
      <c r="L3034" s="437">
        <f>K3034/$K$4349*100</f>
        <v>1.6574258208809094E-4</v>
      </c>
      <c r="M3034" s="1822"/>
      <c r="N3034" s="1822">
        <f>L3034*M3034/100</f>
        <v>0</v>
      </c>
      <c r="O3034" s="1822">
        <f>Q3034-M3034</f>
        <v>0</v>
      </c>
      <c r="P3034" s="1822">
        <f>L3034*O3034/100</f>
        <v>0</v>
      </c>
      <c r="Q3034" s="1822"/>
      <c r="R3034" s="1822">
        <f>L3034*Q3034/100</f>
        <v>0</v>
      </c>
      <c r="S3034" s="1823"/>
      <c r="T3034" s="359">
        <f>'[16]LAP MINGGUAN'!R3034</f>
        <v>0</v>
      </c>
      <c r="U3034" s="359">
        <f t="shared" si="608"/>
        <v>0</v>
      </c>
      <c r="V3034" s="429">
        <f>'[8]RAB '!H3010</f>
        <v>63333.766005375532</v>
      </c>
      <c r="W3034" s="429">
        <f t="shared" si="607"/>
        <v>0</v>
      </c>
    </row>
    <row r="3035" spans="1:391" s="342" customFormat="1" ht="34.5" customHeight="1" x14ac:dyDescent="0.25">
      <c r="A3035" s="1714">
        <f>A3034+1</f>
        <v>3</v>
      </c>
      <c r="B3035" s="1831" t="s">
        <v>1771</v>
      </c>
      <c r="C3035" s="1698"/>
      <c r="D3035" s="1698"/>
      <c r="E3035" s="1699"/>
      <c r="F3035" s="1825">
        <v>1</v>
      </c>
      <c r="G3035" s="1628" t="str">
        <f>IF(ISBLANK(H3035),"",IF(H3035="BN",VLOOKUP(B3035,'[4]V. BAHAN'!$B$8:$E$14999,3,FALSE),IFERROR(VLOOKUP(H3035,'[4]III. DAFTAR AHS'!$B$7:$H$14999,5,FALSE),"ls")))</f>
        <v xml:space="preserve">unit </v>
      </c>
      <c r="H3035" s="1825" t="s">
        <v>1772</v>
      </c>
      <c r="I3035" s="1821" t="s">
        <v>1773</v>
      </c>
      <c r="J3035" s="1486">
        <f>VLOOKUP(B3035,'[5] RAB LAMA'!$B$9:$E$5553,4,FALSE)</f>
        <v>102448.12737500001</v>
      </c>
      <c r="K3035" s="1486">
        <f>J3035*F3035</f>
        <v>102448.12737500001</v>
      </c>
      <c r="L3035" s="437">
        <f>K3035/$K$4349*100</f>
        <v>2.6810370253019434E-4</v>
      </c>
      <c r="M3035" s="1822"/>
      <c r="N3035" s="1822">
        <f>L3035*M3035/100</f>
        <v>0</v>
      </c>
      <c r="O3035" s="1822">
        <f>Q3035-M3035</f>
        <v>0</v>
      </c>
      <c r="P3035" s="1822">
        <f>L3035*O3035/100</f>
        <v>0</v>
      </c>
      <c r="Q3035" s="1822"/>
      <c r="R3035" s="1822">
        <f>L3035*Q3035/100</f>
        <v>0</v>
      </c>
      <c r="S3035" s="1823"/>
      <c r="T3035" s="359">
        <f>'[16]LAP MINGGUAN'!R3035</f>
        <v>0</v>
      </c>
      <c r="U3035" s="359">
        <f t="shared" si="608"/>
        <v>0</v>
      </c>
      <c r="V3035" s="429">
        <f>'[8]RAB '!H3011</f>
        <v>63333.766005375532</v>
      </c>
      <c r="W3035" s="429">
        <f t="shared" si="607"/>
        <v>39114.361369624479</v>
      </c>
    </row>
    <row r="3036" spans="1:391" s="342" customFormat="1" ht="34.5" customHeight="1" thickBot="1" x14ac:dyDescent="0.3">
      <c r="A3036" s="1799"/>
      <c r="B3036" s="1804"/>
      <c r="C3036" s="1805"/>
      <c r="D3036" s="1805"/>
      <c r="E3036" s="1806"/>
      <c r="F3036" s="1803"/>
      <c r="G3036" s="1794" t="str">
        <f>IF(ISBLANK(H3036),"",IF(H3036="BN",VLOOKUP(B3036,'[4]V. BAHAN'!$B$8:$E$1099,3,FALSE),IFERROR(VLOOKUP(H3036,'[4]III. DAFTAR AHS'!$B$7:$H$872,5,FALSE),"ls")))</f>
        <v/>
      </c>
      <c r="H3036" s="1803"/>
      <c r="I3036" s="1794" t="s">
        <v>243</v>
      </c>
      <c r="J3036" s="1793"/>
      <c r="K3036" s="1793"/>
      <c r="L3036" s="460"/>
      <c r="M3036" s="1795"/>
      <c r="N3036" s="1795"/>
      <c r="O3036" s="1795"/>
      <c r="P3036" s="1795"/>
      <c r="Q3036" s="1795"/>
      <c r="R3036" s="1795"/>
      <c r="S3036" s="1796"/>
      <c r="T3036" s="359">
        <f>'[16]LAP MINGGUAN'!R3036</f>
        <v>0</v>
      </c>
      <c r="U3036" s="359">
        <f t="shared" si="608"/>
        <v>0</v>
      </c>
      <c r="V3036" s="429">
        <f>'[8]RAB '!H3012</f>
        <v>102448.12737500001</v>
      </c>
      <c r="W3036" s="429">
        <f t="shared" si="607"/>
        <v>-102448.12737500001</v>
      </c>
    </row>
    <row r="3037" spans="1:391" s="354" customFormat="1" ht="34.5" customHeight="1" thickBot="1" x14ac:dyDescent="0.3">
      <c r="A3037" s="422" t="s">
        <v>298</v>
      </c>
      <c r="B3037" s="655" t="s">
        <v>167</v>
      </c>
      <c r="C3037" s="656"/>
      <c r="D3037" s="656"/>
      <c r="E3037" s="656"/>
      <c r="F3037" s="623"/>
      <c r="G3037" s="425" t="str">
        <f>IF(ISBLANK(H3037),"",IF(H3037="BN",VLOOKUP(B3037,'[4]V. BAHAN'!$B$8:$E$1099,3,FALSE),IFERROR(VLOOKUP(H3037,'[4]III. DAFTAR AHS'!$B$7:$H$872,5,FALSE),"ls")))</f>
        <v/>
      </c>
      <c r="H3037" s="425"/>
      <c r="I3037" s="425" t="s">
        <v>243</v>
      </c>
      <c r="J3037" s="550"/>
      <c r="K3037" s="550"/>
      <c r="L3037" s="624"/>
      <c r="M3037" s="427"/>
      <c r="N3037" s="427"/>
      <c r="O3037" s="427"/>
      <c r="P3037" s="427"/>
      <c r="Q3037" s="427"/>
      <c r="R3037" s="427"/>
      <c r="S3037" s="428"/>
      <c r="T3037" s="359">
        <f>'[16]LAP MINGGUAN'!R3037</f>
        <v>0</v>
      </c>
      <c r="U3037" s="359">
        <f t="shared" si="608"/>
        <v>0</v>
      </c>
      <c r="V3037" s="429">
        <f>'[8]RAB '!H3013</f>
        <v>0</v>
      </c>
      <c r="W3037" s="429">
        <f t="shared" si="607"/>
        <v>0</v>
      </c>
      <c r="X3037" s="342"/>
      <c r="Y3037" s="342"/>
      <c r="Z3037" s="342"/>
      <c r="AA3037" s="342"/>
      <c r="AB3037" s="342"/>
      <c r="AC3037" s="342"/>
      <c r="AD3037" s="342"/>
      <c r="AE3037" s="342"/>
      <c r="AF3037" s="342"/>
      <c r="AG3037" s="342"/>
      <c r="AH3037" s="342"/>
      <c r="AI3037" s="342"/>
      <c r="AJ3037" s="342"/>
      <c r="AK3037" s="342"/>
      <c r="AL3037" s="342"/>
      <c r="AM3037" s="342"/>
      <c r="AN3037" s="342"/>
      <c r="AO3037" s="342"/>
      <c r="AP3037" s="342"/>
      <c r="AQ3037" s="342"/>
      <c r="AR3037" s="342"/>
      <c r="AS3037" s="342"/>
      <c r="AT3037" s="342"/>
      <c r="AU3037" s="342"/>
      <c r="AV3037" s="342"/>
      <c r="AW3037" s="342"/>
      <c r="AX3037" s="342"/>
      <c r="AY3037" s="342"/>
      <c r="AZ3037" s="342"/>
      <c r="BA3037" s="342"/>
      <c r="BB3037" s="342"/>
      <c r="BC3037" s="342"/>
      <c r="BD3037" s="342"/>
      <c r="BE3037" s="342"/>
      <c r="BF3037" s="342"/>
      <c r="BG3037" s="342"/>
      <c r="BH3037" s="342"/>
      <c r="BI3037" s="342"/>
      <c r="BJ3037" s="342"/>
      <c r="BK3037" s="342"/>
      <c r="BL3037" s="342"/>
      <c r="BM3037" s="342"/>
      <c r="BN3037" s="342"/>
      <c r="BO3037" s="342"/>
      <c r="BP3037" s="342"/>
      <c r="BQ3037" s="342"/>
      <c r="BR3037" s="342"/>
      <c r="BS3037" s="342"/>
      <c r="BT3037" s="342"/>
      <c r="BU3037" s="342"/>
      <c r="BV3037" s="342"/>
      <c r="BW3037" s="342"/>
      <c r="BX3037" s="342"/>
      <c r="BY3037" s="342"/>
      <c r="BZ3037" s="342"/>
      <c r="CA3037" s="342"/>
      <c r="CB3037" s="342"/>
      <c r="CC3037" s="342"/>
      <c r="CD3037" s="342"/>
      <c r="CE3037" s="342"/>
      <c r="CF3037" s="342"/>
      <c r="CG3037" s="342"/>
      <c r="CH3037" s="342"/>
      <c r="CI3037" s="342"/>
      <c r="CJ3037" s="342"/>
      <c r="CK3037" s="342"/>
      <c r="CL3037" s="342"/>
      <c r="CM3037" s="342"/>
      <c r="CN3037" s="342"/>
      <c r="CO3037" s="342"/>
      <c r="CP3037" s="342"/>
      <c r="CQ3037" s="342"/>
      <c r="CR3037" s="342"/>
      <c r="CS3037" s="342"/>
      <c r="CT3037" s="342"/>
      <c r="CU3037" s="342"/>
      <c r="CV3037" s="342"/>
      <c r="CW3037" s="342"/>
      <c r="CX3037" s="342"/>
      <c r="CY3037" s="342"/>
      <c r="CZ3037" s="342"/>
      <c r="DA3037" s="342"/>
      <c r="DB3037" s="342"/>
      <c r="DC3037" s="342"/>
      <c r="DD3037" s="342"/>
      <c r="DE3037" s="342"/>
      <c r="DF3037" s="342"/>
      <c r="DG3037" s="342"/>
      <c r="DH3037" s="342"/>
      <c r="DI3037" s="342"/>
      <c r="DJ3037" s="342"/>
      <c r="DK3037" s="342"/>
      <c r="DL3037" s="342"/>
      <c r="DM3037" s="342"/>
      <c r="DN3037" s="342"/>
      <c r="DO3037" s="342"/>
      <c r="DP3037" s="342"/>
      <c r="DQ3037" s="342"/>
      <c r="DR3037" s="342"/>
      <c r="DS3037" s="342"/>
      <c r="DT3037" s="342"/>
      <c r="DU3037" s="342"/>
      <c r="DV3037" s="342"/>
      <c r="DW3037" s="342"/>
      <c r="DX3037" s="342"/>
      <c r="DY3037" s="342"/>
      <c r="DZ3037" s="342"/>
      <c r="EA3037" s="342"/>
      <c r="EB3037" s="342"/>
      <c r="EC3037" s="342"/>
      <c r="ED3037" s="342"/>
      <c r="EE3037" s="342"/>
      <c r="EF3037" s="342"/>
      <c r="EG3037" s="342"/>
      <c r="EH3037" s="342"/>
      <c r="EI3037" s="342"/>
      <c r="EJ3037" s="342"/>
      <c r="EK3037" s="342"/>
      <c r="EL3037" s="342"/>
      <c r="EM3037" s="342"/>
      <c r="EN3037" s="342"/>
      <c r="EO3037" s="342"/>
      <c r="EP3037" s="342"/>
      <c r="EQ3037" s="342"/>
      <c r="ER3037" s="342"/>
      <c r="ES3037" s="342"/>
      <c r="ET3037" s="342"/>
      <c r="EU3037" s="342"/>
      <c r="EV3037" s="342"/>
      <c r="EW3037" s="342"/>
      <c r="EX3037" s="342"/>
      <c r="EY3037" s="342"/>
      <c r="EZ3037" s="342"/>
      <c r="FA3037" s="342"/>
      <c r="FB3037" s="342"/>
      <c r="FC3037" s="342"/>
      <c r="FD3037" s="342"/>
      <c r="FE3037" s="342"/>
      <c r="FF3037" s="342"/>
      <c r="FG3037" s="342"/>
      <c r="FH3037" s="342"/>
      <c r="FI3037" s="342"/>
      <c r="FJ3037" s="342"/>
      <c r="FK3037" s="342"/>
      <c r="FL3037" s="342"/>
      <c r="FM3037" s="342"/>
      <c r="FN3037" s="342"/>
      <c r="FO3037" s="342"/>
      <c r="FP3037" s="342"/>
      <c r="FQ3037" s="342"/>
      <c r="FR3037" s="342"/>
      <c r="FS3037" s="342"/>
      <c r="FT3037" s="342"/>
      <c r="FU3037" s="342"/>
      <c r="FV3037" s="342"/>
      <c r="FW3037" s="342"/>
      <c r="FX3037" s="342"/>
      <c r="FY3037" s="342"/>
      <c r="FZ3037" s="342"/>
      <c r="GA3037" s="342"/>
      <c r="GB3037" s="342"/>
      <c r="GC3037" s="342"/>
      <c r="GD3037" s="342"/>
      <c r="GE3037" s="342"/>
      <c r="GF3037" s="342"/>
      <c r="GG3037" s="342"/>
      <c r="GH3037" s="342"/>
      <c r="GI3037" s="342"/>
      <c r="GJ3037" s="342"/>
      <c r="GK3037" s="342"/>
      <c r="GL3037" s="342"/>
      <c r="GM3037" s="342"/>
      <c r="GN3037" s="342"/>
      <c r="GO3037" s="342"/>
      <c r="GP3037" s="342"/>
      <c r="GQ3037" s="342"/>
      <c r="GR3037" s="342"/>
      <c r="GS3037" s="342"/>
      <c r="GT3037" s="342"/>
      <c r="GU3037" s="342"/>
      <c r="GV3037" s="342"/>
      <c r="GW3037" s="342"/>
      <c r="GX3037" s="342"/>
      <c r="GY3037" s="342"/>
      <c r="GZ3037" s="342"/>
      <c r="HA3037" s="342"/>
      <c r="HB3037" s="342"/>
      <c r="HC3037" s="342"/>
      <c r="HD3037" s="342"/>
      <c r="HE3037" s="342"/>
      <c r="HF3037" s="342"/>
      <c r="HG3037" s="342"/>
      <c r="HH3037" s="342"/>
      <c r="HI3037" s="342"/>
      <c r="HJ3037" s="342"/>
      <c r="HK3037" s="342"/>
      <c r="HL3037" s="342"/>
      <c r="HM3037" s="342"/>
      <c r="HN3037" s="342"/>
      <c r="HO3037" s="342"/>
      <c r="HP3037" s="342"/>
      <c r="HQ3037" s="342"/>
      <c r="HR3037" s="342"/>
      <c r="HS3037" s="342"/>
      <c r="HT3037" s="342"/>
      <c r="HU3037" s="342"/>
      <c r="HV3037" s="342"/>
      <c r="HW3037" s="342"/>
      <c r="HX3037" s="342"/>
      <c r="HY3037" s="342"/>
      <c r="HZ3037" s="342"/>
      <c r="IA3037" s="342"/>
      <c r="IB3037" s="342"/>
      <c r="IC3037" s="342"/>
      <c r="ID3037" s="342"/>
      <c r="IE3037" s="342"/>
      <c r="IF3037" s="342"/>
      <c r="IG3037" s="342"/>
      <c r="IH3037" s="342"/>
      <c r="II3037" s="342"/>
      <c r="IJ3037" s="342"/>
      <c r="IK3037" s="342"/>
      <c r="IL3037" s="342"/>
      <c r="IM3037" s="342"/>
      <c r="IN3037" s="342"/>
      <c r="IO3037" s="342"/>
      <c r="IP3037" s="342"/>
      <c r="IQ3037" s="342"/>
      <c r="IR3037" s="342"/>
      <c r="IS3037" s="342"/>
      <c r="IT3037" s="342"/>
      <c r="IU3037" s="342"/>
      <c r="IV3037" s="342"/>
      <c r="IW3037" s="342"/>
      <c r="IX3037" s="342"/>
      <c r="IY3037" s="342"/>
      <c r="IZ3037" s="342"/>
      <c r="JA3037" s="342"/>
      <c r="JB3037" s="342"/>
      <c r="JC3037" s="342"/>
      <c r="JD3037" s="342"/>
      <c r="JE3037" s="342"/>
      <c r="JF3037" s="342"/>
      <c r="JG3037" s="342"/>
      <c r="JH3037" s="342"/>
      <c r="JI3037" s="342"/>
      <c r="JJ3037" s="342"/>
      <c r="JK3037" s="342"/>
      <c r="JL3037" s="342"/>
      <c r="JM3037" s="342"/>
      <c r="JN3037" s="342"/>
      <c r="JO3037" s="342"/>
      <c r="JP3037" s="342"/>
      <c r="JQ3037" s="342"/>
      <c r="JR3037" s="342"/>
      <c r="JS3037" s="342"/>
      <c r="JT3037" s="342"/>
      <c r="JU3037" s="342"/>
      <c r="JV3037" s="342"/>
      <c r="JW3037" s="342"/>
      <c r="JX3037" s="342"/>
      <c r="JY3037" s="342"/>
      <c r="JZ3037" s="342"/>
      <c r="KA3037" s="342"/>
      <c r="KB3037" s="342"/>
      <c r="KC3037" s="342"/>
      <c r="KD3037" s="342"/>
      <c r="KE3037" s="342"/>
      <c r="KF3037" s="342"/>
      <c r="KG3037" s="342"/>
      <c r="KH3037" s="342"/>
      <c r="KI3037" s="342"/>
      <c r="KJ3037" s="342"/>
      <c r="KK3037" s="342"/>
      <c r="KL3037" s="342"/>
      <c r="KM3037" s="342"/>
      <c r="KN3037" s="342"/>
      <c r="KO3037" s="342"/>
      <c r="KP3037" s="342"/>
      <c r="KQ3037" s="342"/>
      <c r="KR3037" s="342"/>
      <c r="KS3037" s="342"/>
      <c r="KT3037" s="342"/>
      <c r="KU3037" s="342"/>
      <c r="KV3037" s="342"/>
      <c r="KW3037" s="342"/>
      <c r="KX3037" s="342"/>
      <c r="KY3037" s="342"/>
      <c r="KZ3037" s="342"/>
      <c r="LA3037" s="342"/>
      <c r="LB3037" s="342"/>
      <c r="LC3037" s="342"/>
      <c r="LD3037" s="342"/>
      <c r="LE3037" s="342"/>
      <c r="LF3037" s="342"/>
      <c r="LG3037" s="342"/>
      <c r="LH3037" s="342"/>
      <c r="LI3037" s="342"/>
      <c r="LJ3037" s="342"/>
      <c r="LK3037" s="342"/>
      <c r="LL3037" s="342"/>
      <c r="LM3037" s="342"/>
      <c r="LN3037" s="342"/>
      <c r="LO3037" s="342"/>
      <c r="LP3037" s="342"/>
      <c r="LQ3037" s="342"/>
      <c r="LR3037" s="342"/>
      <c r="LS3037" s="342"/>
      <c r="LT3037" s="342"/>
      <c r="LU3037" s="342"/>
      <c r="LV3037" s="342"/>
      <c r="LW3037" s="342"/>
      <c r="LX3037" s="342"/>
      <c r="LY3037" s="342"/>
      <c r="LZ3037" s="342"/>
      <c r="MA3037" s="342"/>
      <c r="MB3037" s="342"/>
      <c r="MC3037" s="342"/>
      <c r="MD3037" s="342"/>
      <c r="ME3037" s="342"/>
      <c r="MF3037" s="342"/>
      <c r="MG3037" s="342"/>
      <c r="MH3037" s="342"/>
      <c r="MI3037" s="342"/>
      <c r="MJ3037" s="342"/>
      <c r="MK3037" s="342"/>
      <c r="ML3037" s="342"/>
      <c r="MM3037" s="342"/>
      <c r="MN3037" s="342"/>
      <c r="MO3037" s="342"/>
      <c r="MP3037" s="342"/>
      <c r="MQ3037" s="342"/>
      <c r="MR3037" s="342"/>
      <c r="MS3037" s="342"/>
      <c r="MT3037" s="342"/>
      <c r="MU3037" s="342"/>
      <c r="MV3037" s="342"/>
      <c r="MW3037" s="342"/>
      <c r="MX3037" s="342"/>
      <c r="MY3037" s="342"/>
      <c r="MZ3037" s="342"/>
      <c r="NA3037" s="342"/>
      <c r="NB3037" s="342"/>
      <c r="NC3037" s="342"/>
      <c r="ND3037" s="342"/>
      <c r="NE3037" s="342"/>
      <c r="NF3037" s="342"/>
      <c r="NG3037" s="342"/>
      <c r="NH3037" s="342"/>
      <c r="NI3037" s="342"/>
      <c r="NJ3037" s="342"/>
      <c r="NK3037" s="342"/>
      <c r="NL3037" s="342"/>
      <c r="NM3037" s="342"/>
      <c r="NN3037" s="342"/>
      <c r="NO3037" s="342"/>
      <c r="NP3037" s="342"/>
      <c r="NQ3037" s="342"/>
      <c r="NR3037" s="342"/>
      <c r="NS3037" s="342"/>
      <c r="NT3037" s="342"/>
      <c r="NU3037" s="342"/>
      <c r="NV3037" s="342"/>
      <c r="NW3037" s="342"/>
      <c r="NX3037" s="342"/>
      <c r="NY3037" s="342"/>
      <c r="NZ3037" s="342"/>
      <c r="OA3037" s="342"/>
    </row>
    <row r="3038" spans="1:391" s="342" customFormat="1" ht="34.5" customHeight="1" x14ac:dyDescent="0.25">
      <c r="A3038" s="1757"/>
      <c r="B3038" s="1493" t="s">
        <v>431</v>
      </c>
      <c r="C3038" s="1668"/>
      <c r="D3038" s="1668"/>
      <c r="E3038" s="1736"/>
      <c r="F3038" s="1453"/>
      <c r="G3038" s="1453" t="str">
        <f>IF(ISBLANK(H3038),"",IF(H3038="BN",VLOOKUP(B3038,'[4]V. BAHAN'!$B$8:$E$1099,3,FALSE),IFERROR(VLOOKUP(H3038,'[4]III. DAFTAR AHS'!$B$7:$H$872,5,FALSE),"ls")))</f>
        <v/>
      </c>
      <c r="H3038" s="1453"/>
      <c r="I3038" s="1453" t="s">
        <v>243</v>
      </c>
      <c r="J3038" s="1454"/>
      <c r="K3038" s="1454"/>
      <c r="L3038" s="437"/>
      <c r="M3038" s="1642"/>
      <c r="N3038" s="1642"/>
      <c r="O3038" s="1642"/>
      <c r="P3038" s="1642"/>
      <c r="Q3038" s="1642"/>
      <c r="R3038" s="1642"/>
      <c r="S3038" s="1643"/>
      <c r="T3038" s="359">
        <f>'[16]LAP MINGGUAN'!R3038</f>
        <v>0</v>
      </c>
      <c r="U3038" s="359">
        <f t="shared" si="608"/>
        <v>0</v>
      </c>
      <c r="V3038" s="429">
        <f>'[8]RAB '!H3014</f>
        <v>0</v>
      </c>
      <c r="W3038" s="429">
        <f t="shared" si="607"/>
        <v>0</v>
      </c>
    </row>
    <row r="3039" spans="1:391" s="342" customFormat="1" ht="90" customHeight="1" x14ac:dyDescent="0.25">
      <c r="A3039" s="1807"/>
      <c r="B3039" s="1808" t="s">
        <v>1504</v>
      </c>
      <c r="C3039" s="1809"/>
      <c r="D3039" s="1809"/>
      <c r="E3039" s="1810"/>
      <c r="F3039" s="1794"/>
      <c r="G3039" s="1794" t="str">
        <f>IF(ISBLANK(H3039),"",IF(H3039="BN",VLOOKUP(B3039,'[4]V. BAHAN'!$B$8:$E$1099,3,FALSE),IFERROR(VLOOKUP(H3039,'[4]III. DAFTAR AHS'!$B$7:$H$872,5,FALSE),"ls")))</f>
        <v/>
      </c>
      <c r="H3039" s="1794"/>
      <c r="I3039" s="1794" t="s">
        <v>243</v>
      </c>
      <c r="J3039" s="1793"/>
      <c r="K3039" s="1793"/>
      <c r="L3039" s="460"/>
      <c r="M3039" s="1795"/>
      <c r="N3039" s="1795"/>
      <c r="O3039" s="1795"/>
      <c r="P3039" s="1795"/>
      <c r="Q3039" s="1795"/>
      <c r="R3039" s="1795"/>
      <c r="S3039" s="1796"/>
      <c r="T3039" s="359">
        <f>'[16]LAP MINGGUAN'!R3039</f>
        <v>0</v>
      </c>
      <c r="U3039" s="359">
        <f t="shared" si="608"/>
        <v>0</v>
      </c>
      <c r="V3039" s="429">
        <f>'[8]RAB '!H3015</f>
        <v>0</v>
      </c>
      <c r="W3039" s="429">
        <f t="shared" si="607"/>
        <v>0</v>
      </c>
    </row>
    <row r="3040" spans="1:391" s="616" customFormat="1" ht="34.5" customHeight="1" x14ac:dyDescent="0.25">
      <c r="A3040" s="1853"/>
      <c r="B3040" s="365" t="s">
        <v>119</v>
      </c>
      <c r="C3040" s="365"/>
      <c r="D3040" s="365"/>
      <c r="E3040" s="365"/>
      <c r="F3040" s="1762"/>
      <c r="G3040" s="1340" t="str">
        <f>IF(ISBLANK(H3040),"",IF(H3040="BN",VLOOKUP(B3040,'[4]V. BAHAN'!$B$8:$E$1099,3,FALSE),IFERROR(VLOOKUP(H3040,'[4]III. DAFTAR AHS'!$B$7:$H$872,5,FALSE),"ls")))</f>
        <v/>
      </c>
      <c r="H3040" s="1340"/>
      <c r="I3040" s="611" t="s">
        <v>243</v>
      </c>
      <c r="J3040" s="612"/>
      <c r="K3040" s="612"/>
      <c r="L3040" s="613"/>
      <c r="M3040" s="614"/>
      <c r="N3040" s="614"/>
      <c r="O3040" s="614"/>
      <c r="P3040" s="614"/>
      <c r="Q3040" s="614"/>
      <c r="R3040" s="614"/>
      <c r="S3040" s="615"/>
      <c r="T3040" s="359">
        <f>'[16]LAP MINGGUAN'!R3040</f>
        <v>0</v>
      </c>
      <c r="U3040" s="359">
        <f t="shared" si="608"/>
        <v>0</v>
      </c>
      <c r="V3040" s="429">
        <f>'[8]RAB '!H3016</f>
        <v>0</v>
      </c>
      <c r="W3040" s="429">
        <f t="shared" si="607"/>
        <v>0</v>
      </c>
      <c r="X3040" s="342"/>
      <c r="Y3040" s="342"/>
      <c r="Z3040" s="342"/>
      <c r="AA3040" s="342"/>
      <c r="AB3040" s="342"/>
      <c r="AC3040" s="342"/>
      <c r="AD3040" s="342"/>
      <c r="AE3040" s="342"/>
      <c r="AF3040" s="342"/>
      <c r="AG3040" s="342"/>
      <c r="AH3040" s="342"/>
      <c r="AI3040" s="342"/>
      <c r="AJ3040" s="342"/>
      <c r="AK3040" s="342"/>
      <c r="AL3040" s="342"/>
      <c r="AM3040" s="342"/>
      <c r="AN3040" s="342"/>
      <c r="AO3040" s="342"/>
      <c r="AP3040" s="342"/>
      <c r="AQ3040" s="342"/>
      <c r="AR3040" s="342"/>
      <c r="AS3040" s="342"/>
      <c r="AT3040" s="342"/>
      <c r="AU3040" s="342"/>
      <c r="AV3040" s="342"/>
      <c r="AW3040" s="342"/>
      <c r="AX3040" s="342"/>
      <c r="AY3040" s="342"/>
      <c r="AZ3040" s="342"/>
      <c r="BA3040" s="342"/>
      <c r="BB3040" s="342"/>
      <c r="BC3040" s="342"/>
      <c r="BD3040" s="342"/>
      <c r="BE3040" s="342"/>
      <c r="BF3040" s="342"/>
      <c r="BG3040" s="342"/>
      <c r="BH3040" s="342"/>
      <c r="BI3040" s="342"/>
      <c r="BJ3040" s="342"/>
      <c r="BK3040" s="342"/>
      <c r="BL3040" s="342"/>
      <c r="BM3040" s="342"/>
      <c r="BN3040" s="342"/>
      <c r="BO3040" s="342"/>
      <c r="BP3040" s="342"/>
      <c r="BQ3040" s="342"/>
      <c r="BR3040" s="342"/>
      <c r="BS3040" s="342"/>
      <c r="BT3040" s="342"/>
      <c r="BU3040" s="342"/>
      <c r="BV3040" s="342"/>
      <c r="BW3040" s="342"/>
      <c r="BX3040" s="342"/>
      <c r="BY3040" s="342"/>
      <c r="BZ3040" s="342"/>
      <c r="CA3040" s="342"/>
      <c r="CB3040" s="342"/>
      <c r="CC3040" s="342"/>
      <c r="CD3040" s="342"/>
      <c r="CE3040" s="342"/>
      <c r="CF3040" s="342"/>
      <c r="CG3040" s="342"/>
      <c r="CH3040" s="342"/>
      <c r="CI3040" s="342"/>
      <c r="CJ3040" s="342"/>
      <c r="CK3040" s="342"/>
      <c r="CL3040" s="342"/>
      <c r="CM3040" s="342"/>
      <c r="CN3040" s="342"/>
      <c r="CO3040" s="342"/>
      <c r="CP3040" s="342"/>
      <c r="CQ3040" s="342"/>
      <c r="CR3040" s="342"/>
      <c r="CS3040" s="342"/>
      <c r="CT3040" s="342"/>
      <c r="CU3040" s="342"/>
      <c r="CV3040" s="342"/>
      <c r="CW3040" s="342"/>
      <c r="CX3040" s="342"/>
      <c r="CY3040" s="342"/>
      <c r="CZ3040" s="342"/>
      <c r="DA3040" s="342"/>
      <c r="DB3040" s="342"/>
      <c r="DC3040" s="342"/>
      <c r="DD3040" s="342"/>
      <c r="DE3040" s="342"/>
      <c r="DF3040" s="342"/>
      <c r="DG3040" s="342"/>
      <c r="DH3040" s="342"/>
      <c r="DI3040" s="342"/>
      <c r="DJ3040" s="342"/>
      <c r="DK3040" s="342"/>
      <c r="DL3040" s="342"/>
      <c r="DM3040" s="342"/>
      <c r="DN3040" s="342"/>
      <c r="DO3040" s="342"/>
      <c r="DP3040" s="342"/>
      <c r="DQ3040" s="342"/>
      <c r="DR3040" s="342"/>
      <c r="DS3040" s="342"/>
      <c r="DT3040" s="342"/>
      <c r="DU3040" s="342"/>
      <c r="DV3040" s="342"/>
      <c r="DW3040" s="342"/>
      <c r="DX3040" s="342"/>
      <c r="DY3040" s="342"/>
      <c r="DZ3040" s="342"/>
      <c r="EA3040" s="342"/>
      <c r="EB3040" s="342"/>
      <c r="EC3040" s="342"/>
      <c r="ED3040" s="342"/>
      <c r="EE3040" s="342"/>
      <c r="EF3040" s="342"/>
      <c r="EG3040" s="342"/>
      <c r="EH3040" s="342"/>
      <c r="EI3040" s="342"/>
      <c r="EJ3040" s="342"/>
      <c r="EK3040" s="342"/>
      <c r="EL3040" s="342"/>
      <c r="EM3040" s="342"/>
      <c r="EN3040" s="342"/>
      <c r="EO3040" s="342"/>
      <c r="EP3040" s="342"/>
      <c r="EQ3040" s="342"/>
      <c r="ER3040" s="342"/>
      <c r="ES3040" s="342"/>
      <c r="ET3040" s="342"/>
      <c r="EU3040" s="342"/>
      <c r="EV3040" s="342"/>
      <c r="EW3040" s="342"/>
      <c r="EX3040" s="342"/>
      <c r="EY3040" s="342"/>
      <c r="EZ3040" s="342"/>
      <c r="FA3040" s="342"/>
      <c r="FB3040" s="342"/>
      <c r="FC3040" s="342"/>
      <c r="FD3040" s="342"/>
      <c r="FE3040" s="342"/>
      <c r="FF3040" s="342"/>
      <c r="FG3040" s="342"/>
      <c r="FH3040" s="342"/>
      <c r="FI3040" s="342"/>
      <c r="FJ3040" s="342"/>
      <c r="FK3040" s="342"/>
      <c r="FL3040" s="342"/>
      <c r="FM3040" s="342"/>
      <c r="FN3040" s="342"/>
      <c r="FO3040" s="342"/>
      <c r="FP3040" s="342"/>
      <c r="FQ3040" s="342"/>
      <c r="FR3040" s="342"/>
      <c r="FS3040" s="342"/>
      <c r="FT3040" s="342"/>
      <c r="FU3040" s="342"/>
      <c r="FV3040" s="342"/>
      <c r="FW3040" s="342"/>
      <c r="FX3040" s="342"/>
      <c r="FY3040" s="342"/>
      <c r="FZ3040" s="342"/>
      <c r="GA3040" s="342"/>
      <c r="GB3040" s="342"/>
      <c r="GC3040" s="342"/>
      <c r="GD3040" s="342"/>
      <c r="GE3040" s="342"/>
      <c r="GF3040" s="342"/>
      <c r="GG3040" s="342"/>
      <c r="GH3040" s="342"/>
      <c r="GI3040" s="342"/>
      <c r="GJ3040" s="342"/>
      <c r="GK3040" s="342"/>
      <c r="GL3040" s="342"/>
      <c r="GM3040" s="342"/>
      <c r="GN3040" s="342"/>
      <c r="GO3040" s="342"/>
      <c r="GP3040" s="342"/>
      <c r="GQ3040" s="342"/>
      <c r="GR3040" s="342"/>
      <c r="GS3040" s="342"/>
      <c r="GT3040" s="342"/>
      <c r="GU3040" s="342"/>
      <c r="GV3040" s="342"/>
      <c r="GW3040" s="342"/>
      <c r="GX3040" s="342"/>
      <c r="GY3040" s="342"/>
      <c r="GZ3040" s="342"/>
      <c r="HA3040" s="342"/>
      <c r="HB3040" s="342"/>
      <c r="HC3040" s="342"/>
      <c r="HD3040" s="342"/>
      <c r="HE3040" s="342"/>
      <c r="HF3040" s="342"/>
      <c r="HG3040" s="342"/>
      <c r="HH3040" s="342"/>
      <c r="HI3040" s="342"/>
      <c r="HJ3040" s="342"/>
      <c r="HK3040" s="342"/>
      <c r="HL3040" s="342"/>
      <c r="HM3040" s="342"/>
      <c r="HN3040" s="342"/>
      <c r="HO3040" s="342"/>
      <c r="HP3040" s="342"/>
      <c r="HQ3040" s="342"/>
      <c r="HR3040" s="342"/>
      <c r="HS3040" s="342"/>
      <c r="HT3040" s="342"/>
      <c r="HU3040" s="342"/>
      <c r="HV3040" s="342"/>
      <c r="HW3040" s="342"/>
      <c r="HX3040" s="342"/>
      <c r="HY3040" s="342"/>
      <c r="HZ3040" s="342"/>
      <c r="IA3040" s="342"/>
      <c r="IB3040" s="342"/>
      <c r="IC3040" s="342"/>
      <c r="ID3040" s="342"/>
      <c r="IE3040" s="342"/>
      <c r="IF3040" s="342"/>
      <c r="IG3040" s="342"/>
      <c r="IH3040" s="342"/>
      <c r="II3040" s="342"/>
      <c r="IJ3040" s="342"/>
      <c r="IK3040" s="342"/>
      <c r="IL3040" s="342"/>
      <c r="IM3040" s="342"/>
      <c r="IN3040" s="342"/>
      <c r="IO3040" s="342"/>
      <c r="IP3040" s="342"/>
      <c r="IQ3040" s="342"/>
      <c r="IR3040" s="342"/>
      <c r="IS3040" s="342"/>
      <c r="IT3040" s="342"/>
      <c r="IU3040" s="342"/>
      <c r="IV3040" s="342"/>
      <c r="IW3040" s="342"/>
      <c r="IX3040" s="342"/>
      <c r="IY3040" s="342"/>
      <c r="IZ3040" s="342"/>
      <c r="JA3040" s="342"/>
      <c r="JB3040" s="342"/>
      <c r="JC3040" s="342"/>
      <c r="JD3040" s="342"/>
      <c r="JE3040" s="342"/>
      <c r="JF3040" s="342"/>
      <c r="JG3040" s="342"/>
      <c r="JH3040" s="342"/>
      <c r="JI3040" s="342"/>
      <c r="JJ3040" s="342"/>
      <c r="JK3040" s="342"/>
      <c r="JL3040" s="342"/>
      <c r="JM3040" s="342"/>
      <c r="JN3040" s="342"/>
      <c r="JO3040" s="342"/>
      <c r="JP3040" s="342"/>
      <c r="JQ3040" s="342"/>
      <c r="JR3040" s="342"/>
      <c r="JS3040" s="342"/>
      <c r="JT3040" s="342"/>
      <c r="JU3040" s="342"/>
      <c r="JV3040" s="342"/>
      <c r="JW3040" s="342"/>
      <c r="JX3040" s="342"/>
      <c r="JY3040" s="342"/>
      <c r="JZ3040" s="342"/>
      <c r="KA3040" s="342"/>
      <c r="KB3040" s="342"/>
      <c r="KC3040" s="342"/>
      <c r="KD3040" s="342"/>
      <c r="KE3040" s="342"/>
      <c r="KF3040" s="342"/>
      <c r="KG3040" s="342"/>
      <c r="KH3040" s="342"/>
      <c r="KI3040" s="342"/>
      <c r="KJ3040" s="342"/>
      <c r="KK3040" s="342"/>
      <c r="KL3040" s="342"/>
      <c r="KM3040" s="342"/>
      <c r="KN3040" s="342"/>
      <c r="KO3040" s="342"/>
      <c r="KP3040" s="342"/>
      <c r="KQ3040" s="342"/>
      <c r="KR3040" s="342"/>
      <c r="KS3040" s="342"/>
      <c r="KT3040" s="342"/>
      <c r="KU3040" s="342"/>
      <c r="KV3040" s="342"/>
      <c r="KW3040" s="342"/>
      <c r="KX3040" s="342"/>
      <c r="KY3040" s="342"/>
      <c r="KZ3040" s="342"/>
      <c r="LA3040" s="342"/>
      <c r="LB3040" s="342"/>
      <c r="LC3040" s="342"/>
      <c r="LD3040" s="342"/>
      <c r="LE3040" s="342"/>
      <c r="LF3040" s="342"/>
      <c r="LG3040" s="342"/>
      <c r="LH3040" s="342"/>
      <c r="LI3040" s="342"/>
      <c r="LJ3040" s="342"/>
      <c r="LK3040" s="342"/>
      <c r="LL3040" s="342"/>
      <c r="LM3040" s="342"/>
      <c r="LN3040" s="342"/>
      <c r="LO3040" s="342"/>
      <c r="LP3040" s="342"/>
      <c r="LQ3040" s="342"/>
      <c r="LR3040" s="342"/>
      <c r="LS3040" s="342"/>
      <c r="LT3040" s="342"/>
      <c r="LU3040" s="342"/>
      <c r="LV3040" s="342"/>
      <c r="LW3040" s="342"/>
      <c r="LX3040" s="342"/>
      <c r="LY3040" s="342"/>
      <c r="LZ3040" s="342"/>
      <c r="MA3040" s="342"/>
      <c r="MB3040" s="342"/>
      <c r="MC3040" s="342"/>
      <c r="MD3040" s="342"/>
      <c r="ME3040" s="342"/>
      <c r="MF3040" s="342"/>
      <c r="MG3040" s="342"/>
      <c r="MH3040" s="342"/>
      <c r="MI3040" s="342"/>
      <c r="MJ3040" s="342"/>
      <c r="MK3040" s="342"/>
      <c r="ML3040" s="342"/>
      <c r="MM3040" s="342"/>
      <c r="MN3040" s="342"/>
      <c r="MO3040" s="342"/>
      <c r="MP3040" s="342"/>
      <c r="MQ3040" s="342"/>
      <c r="MR3040" s="342"/>
      <c r="MS3040" s="342"/>
      <c r="MT3040" s="342"/>
      <c r="MU3040" s="342"/>
      <c r="MV3040" s="342"/>
      <c r="MW3040" s="342"/>
      <c r="MX3040" s="342"/>
      <c r="MY3040" s="342"/>
      <c r="MZ3040" s="342"/>
      <c r="NA3040" s="342"/>
      <c r="NB3040" s="342"/>
      <c r="NC3040" s="342"/>
      <c r="ND3040" s="342"/>
      <c r="NE3040" s="342"/>
      <c r="NF3040" s="342"/>
      <c r="NG3040" s="342"/>
      <c r="NH3040" s="342"/>
      <c r="NI3040" s="342"/>
      <c r="NJ3040" s="342"/>
      <c r="NK3040" s="342"/>
      <c r="NL3040" s="342"/>
      <c r="NM3040" s="342"/>
      <c r="NN3040" s="342"/>
      <c r="NO3040" s="342"/>
      <c r="NP3040" s="342"/>
      <c r="NQ3040" s="342"/>
      <c r="NR3040" s="342"/>
      <c r="NS3040" s="342"/>
      <c r="NT3040" s="342"/>
      <c r="NU3040" s="342"/>
      <c r="NV3040" s="342"/>
      <c r="NW3040" s="342"/>
      <c r="NX3040" s="342"/>
      <c r="NY3040" s="342"/>
      <c r="NZ3040" s="342"/>
      <c r="OA3040" s="342"/>
    </row>
    <row r="3041" spans="1:391" s="342" customFormat="1" ht="34.5" customHeight="1" x14ac:dyDescent="0.25">
      <c r="A3041" s="1854">
        <v>1</v>
      </c>
      <c r="B3041" s="1138" t="s">
        <v>1767</v>
      </c>
      <c r="C3041" s="1678"/>
      <c r="D3041" s="1678"/>
      <c r="E3041" s="1678"/>
      <c r="F3041" s="1453">
        <v>1.26</v>
      </c>
      <c r="G3041" s="1628" t="str">
        <f>IF(ISBLANK(H3041),"",IF(H3041="BN",VLOOKUP(B3041,'[4]V. BAHAN'!$B$8:$E$14999,3,FALSE),IFERROR(VLOOKUP(H3041,'[4]III. DAFTAR AHS'!$B$7:$H$14999,5,FALSE),"ls")))</f>
        <v xml:space="preserve">m1 </v>
      </c>
      <c r="H3041" s="1453" t="s">
        <v>1768</v>
      </c>
      <c r="I3041" s="1485" t="s">
        <v>1769</v>
      </c>
      <c r="J3041" s="1486">
        <f>VLOOKUP(B3041,'[5] RAB LAMA'!$B$9:$E$5553,4,FALSE)</f>
        <v>42222.510670250354</v>
      </c>
      <c r="K3041" s="1486">
        <f>J3041*F3041</f>
        <v>53200.363444515446</v>
      </c>
      <c r="L3041" s="437">
        <f>K3041/$K$4349*100</f>
        <v>1.3922376895399638E-4</v>
      </c>
      <c r="M3041" s="1642"/>
      <c r="N3041" s="1642">
        <f>L3041*M3041/100</f>
        <v>0</v>
      </c>
      <c r="O3041" s="1642">
        <f>Q3041-M3041</f>
        <v>0</v>
      </c>
      <c r="P3041" s="1642">
        <f>L3041*O3041/100</f>
        <v>0</v>
      </c>
      <c r="Q3041" s="1642"/>
      <c r="R3041" s="1642">
        <f>L3041*Q3041/100</f>
        <v>0</v>
      </c>
      <c r="S3041" s="1643"/>
      <c r="T3041" s="359">
        <f>'[16]LAP MINGGUAN'!R3041</f>
        <v>0</v>
      </c>
      <c r="U3041" s="359">
        <f t="shared" si="608"/>
        <v>0</v>
      </c>
      <c r="V3041" s="429">
        <f>'[8]RAB '!H3017</f>
        <v>0</v>
      </c>
      <c r="W3041" s="429">
        <f t="shared" si="607"/>
        <v>53200.363444515446</v>
      </c>
    </row>
    <row r="3042" spans="1:391" s="342" customFormat="1" ht="34.5" customHeight="1" x14ac:dyDescent="0.25">
      <c r="A3042" s="1855">
        <f>A3041+1</f>
        <v>2</v>
      </c>
      <c r="B3042" s="1856" t="s">
        <v>1811</v>
      </c>
      <c r="C3042" s="1698"/>
      <c r="D3042" s="1698"/>
      <c r="E3042" s="1698"/>
      <c r="F3042" s="1781">
        <v>176.33</v>
      </c>
      <c r="G3042" s="1628" t="str">
        <f>IF(ISBLANK(H3042),"",IF(H3042="BN",VLOOKUP(B3042,'[4]V. BAHAN'!$B$8:$E$14999,3,FALSE),IFERROR(VLOOKUP(H3042,'[4]III. DAFTAR AHS'!$B$7:$H$14999,5,FALSE),"ls")))</f>
        <v xml:space="preserve">m1 </v>
      </c>
      <c r="H3042" s="1781" t="s">
        <v>1812</v>
      </c>
      <c r="I3042" s="1776" t="s">
        <v>1813</v>
      </c>
      <c r="J3042" s="1486">
        <f>VLOOKUP(B3042,'[5] RAB LAMA'!$B$9:$E$5553,4,FALSE)</f>
        <v>40257.786017334605</v>
      </c>
      <c r="K3042" s="1486">
        <f>J3042*F3042</f>
        <v>7098655.4084366113</v>
      </c>
      <c r="L3042" s="437">
        <f>K3042/$K$4349*100</f>
        <v>1.8576970089667726E-2</v>
      </c>
      <c r="M3042" s="1777"/>
      <c r="N3042" s="1777">
        <f>L3042*M3042/100</f>
        <v>0</v>
      </c>
      <c r="O3042" s="1777">
        <f>Q3042-M3042</f>
        <v>0</v>
      </c>
      <c r="P3042" s="1777">
        <f>L3042*O3042/100</f>
        <v>0</v>
      </c>
      <c r="Q3042" s="1777"/>
      <c r="R3042" s="1777">
        <f>L3042*Q3042/100</f>
        <v>0</v>
      </c>
      <c r="S3042" s="1778"/>
      <c r="T3042" s="359">
        <f>'[16]LAP MINGGUAN'!R3042</f>
        <v>0</v>
      </c>
      <c r="U3042" s="359">
        <f t="shared" si="608"/>
        <v>0</v>
      </c>
      <c r="V3042" s="429">
        <f>'[8]RAB '!H3018</f>
        <v>53200.363444515446</v>
      </c>
      <c r="W3042" s="429">
        <f t="shared" si="607"/>
        <v>7045455.0449920958</v>
      </c>
    </row>
    <row r="3043" spans="1:391" s="342" customFormat="1" ht="34.5" customHeight="1" x14ac:dyDescent="0.25">
      <c r="A3043" s="1855">
        <f>A3042+1</f>
        <v>3</v>
      </c>
      <c r="B3043" s="1857" t="s">
        <v>1770</v>
      </c>
      <c r="C3043" s="1698"/>
      <c r="D3043" s="1698"/>
      <c r="E3043" s="1698"/>
      <c r="F3043" s="1781">
        <v>46.95</v>
      </c>
      <c r="G3043" s="1628" t="str">
        <f>IF(ISBLANK(H3043),"",IF(H3043="BN",VLOOKUP(B3043,'[4]V. BAHAN'!$B$8:$E$14999,3,FALSE),IFERROR(VLOOKUP(H3043,'[4]III. DAFTAR AHS'!$B$7:$H$14999,5,FALSE),"ls")))</f>
        <v xml:space="preserve">m1 </v>
      </c>
      <c r="H3043" s="1781" t="s">
        <v>1768</v>
      </c>
      <c r="I3043" s="1776" t="s">
        <v>1769</v>
      </c>
      <c r="J3043" s="1486">
        <f>VLOOKUP(B3043,'[5] RAB LAMA'!$B$9:$E$5553,4,FALSE)</f>
        <v>42222.510670250354</v>
      </c>
      <c r="K3043" s="1486">
        <f>J3043*F3043</f>
        <v>1982346.8759682542</v>
      </c>
      <c r="L3043" s="437">
        <f>K3043/$K$4349*100</f>
        <v>5.1877428193572465E-3</v>
      </c>
      <c r="M3043" s="1777"/>
      <c r="N3043" s="1777">
        <f>L3043*M3043/100</f>
        <v>0</v>
      </c>
      <c r="O3043" s="1777">
        <f>Q3043-M3043</f>
        <v>0</v>
      </c>
      <c r="P3043" s="1777">
        <f>L3043*O3043/100</f>
        <v>0</v>
      </c>
      <c r="Q3043" s="1777"/>
      <c r="R3043" s="1777">
        <f>L3043*Q3043/100</f>
        <v>0</v>
      </c>
      <c r="S3043" s="1778"/>
      <c r="T3043" s="359">
        <f>'[16]LAP MINGGUAN'!R3043</f>
        <v>0</v>
      </c>
      <c r="U3043" s="359">
        <f t="shared" si="608"/>
        <v>0</v>
      </c>
      <c r="V3043" s="429">
        <f>'[8]RAB '!H3019</f>
        <v>7098655.4084366113</v>
      </c>
      <c r="W3043" s="429">
        <f t="shared" si="607"/>
        <v>-5116308.5324683571</v>
      </c>
    </row>
    <row r="3044" spans="1:391" s="342" customFormat="1" ht="34.5" customHeight="1" x14ac:dyDescent="0.25">
      <c r="A3044" s="1858"/>
      <c r="B3044" s="1804"/>
      <c r="C3044" s="1805"/>
      <c r="D3044" s="1805"/>
      <c r="E3044" s="1805"/>
      <c r="F3044" s="1793"/>
      <c r="G3044" s="1794" t="str">
        <f>IF(ISBLANK(H3044),"",IF(H3044="BN",VLOOKUP(B3044,'[4]V. BAHAN'!$B$8:$E$1099,3,FALSE),IFERROR(VLOOKUP(H3044,'[4]III. DAFTAR AHS'!$B$7:$H$872,5,FALSE),"ls")))</f>
        <v/>
      </c>
      <c r="H3044" s="1794"/>
      <c r="I3044" s="1794" t="s">
        <v>243</v>
      </c>
      <c r="J3044" s="1793"/>
      <c r="K3044" s="1859"/>
      <c r="L3044" s="460"/>
      <c r="M3044" s="1795"/>
      <c r="N3044" s="1795"/>
      <c r="O3044" s="1795"/>
      <c r="P3044" s="1795"/>
      <c r="Q3044" s="1795"/>
      <c r="R3044" s="1795"/>
      <c r="S3044" s="1796"/>
      <c r="T3044" s="359">
        <f>'[16]LAP MINGGUAN'!R3044</f>
        <v>0</v>
      </c>
      <c r="U3044" s="359">
        <f t="shared" si="608"/>
        <v>0</v>
      </c>
      <c r="V3044" s="429">
        <f>'[8]RAB '!H3020</f>
        <v>1982346.8759682542</v>
      </c>
      <c r="W3044" s="429">
        <f t="shared" ref="W3044:W3107" si="627">K3044-V3044</f>
        <v>-1982346.8759682542</v>
      </c>
    </row>
    <row r="3045" spans="1:391" s="616" customFormat="1" ht="34.5" customHeight="1" x14ac:dyDescent="0.25">
      <c r="A3045" s="1853"/>
      <c r="B3045" s="365" t="s">
        <v>120</v>
      </c>
      <c r="C3045" s="365"/>
      <c r="D3045" s="365"/>
      <c r="E3045" s="365"/>
      <c r="F3045" s="1762"/>
      <c r="G3045" s="611" t="str">
        <f>IF(ISBLANK(H3045),"",IF(H3045="BN",VLOOKUP(B3045,'[4]V. BAHAN'!$B$8:$E$1099,3,FALSE),IFERROR(VLOOKUP(H3045,'[4]III. DAFTAR AHS'!$B$7:$H$872,5,FALSE),"ls")))</f>
        <v/>
      </c>
      <c r="H3045" s="1340"/>
      <c r="I3045" s="611" t="s">
        <v>243</v>
      </c>
      <c r="J3045" s="612"/>
      <c r="K3045" s="612"/>
      <c r="L3045" s="613"/>
      <c r="M3045" s="614"/>
      <c r="N3045" s="614"/>
      <c r="O3045" s="614"/>
      <c r="P3045" s="614"/>
      <c r="Q3045" s="614"/>
      <c r="R3045" s="614"/>
      <c r="S3045" s="615"/>
      <c r="T3045" s="359">
        <f>'[16]LAP MINGGUAN'!R3045</f>
        <v>0</v>
      </c>
      <c r="U3045" s="359">
        <f t="shared" ref="U3045:U3108" si="628">N3045-T3045</f>
        <v>0</v>
      </c>
      <c r="V3045" s="429">
        <f>'[8]RAB '!H3021</f>
        <v>0</v>
      </c>
      <c r="W3045" s="429">
        <f t="shared" si="627"/>
        <v>0</v>
      </c>
      <c r="X3045" s="342"/>
      <c r="Y3045" s="342"/>
      <c r="Z3045" s="342"/>
      <c r="AA3045" s="342"/>
      <c r="AB3045" s="342"/>
      <c r="AC3045" s="342"/>
      <c r="AD3045" s="342"/>
      <c r="AE3045" s="342"/>
      <c r="AF3045" s="342"/>
      <c r="AG3045" s="342"/>
      <c r="AH3045" s="342"/>
      <c r="AI3045" s="342"/>
      <c r="AJ3045" s="342"/>
      <c r="AK3045" s="342"/>
      <c r="AL3045" s="342"/>
      <c r="AM3045" s="342"/>
      <c r="AN3045" s="342"/>
      <c r="AO3045" s="342"/>
      <c r="AP3045" s="342"/>
      <c r="AQ3045" s="342"/>
      <c r="AR3045" s="342"/>
      <c r="AS3045" s="342"/>
      <c r="AT3045" s="342"/>
      <c r="AU3045" s="342"/>
      <c r="AV3045" s="342"/>
      <c r="AW3045" s="342"/>
      <c r="AX3045" s="342"/>
      <c r="AY3045" s="342"/>
      <c r="AZ3045" s="342"/>
      <c r="BA3045" s="342"/>
      <c r="BB3045" s="342"/>
      <c r="BC3045" s="342"/>
      <c r="BD3045" s="342"/>
      <c r="BE3045" s="342"/>
      <c r="BF3045" s="342"/>
      <c r="BG3045" s="342"/>
      <c r="BH3045" s="342"/>
      <c r="BI3045" s="342"/>
      <c r="BJ3045" s="342"/>
      <c r="BK3045" s="342"/>
      <c r="BL3045" s="342"/>
      <c r="BM3045" s="342"/>
      <c r="BN3045" s="342"/>
      <c r="BO3045" s="342"/>
      <c r="BP3045" s="342"/>
      <c r="BQ3045" s="342"/>
      <c r="BR3045" s="342"/>
      <c r="BS3045" s="342"/>
      <c r="BT3045" s="342"/>
      <c r="BU3045" s="342"/>
      <c r="BV3045" s="342"/>
      <c r="BW3045" s="342"/>
      <c r="BX3045" s="342"/>
      <c r="BY3045" s="342"/>
      <c r="BZ3045" s="342"/>
      <c r="CA3045" s="342"/>
      <c r="CB3045" s="342"/>
      <c r="CC3045" s="342"/>
      <c r="CD3045" s="342"/>
      <c r="CE3045" s="342"/>
      <c r="CF3045" s="342"/>
      <c r="CG3045" s="342"/>
      <c r="CH3045" s="342"/>
      <c r="CI3045" s="342"/>
      <c r="CJ3045" s="342"/>
      <c r="CK3045" s="342"/>
      <c r="CL3045" s="342"/>
      <c r="CM3045" s="342"/>
      <c r="CN3045" s="342"/>
      <c r="CO3045" s="342"/>
      <c r="CP3045" s="342"/>
      <c r="CQ3045" s="342"/>
      <c r="CR3045" s="342"/>
      <c r="CS3045" s="342"/>
      <c r="CT3045" s="342"/>
      <c r="CU3045" s="342"/>
      <c r="CV3045" s="342"/>
      <c r="CW3045" s="342"/>
      <c r="CX3045" s="342"/>
      <c r="CY3045" s="342"/>
      <c r="CZ3045" s="342"/>
      <c r="DA3045" s="342"/>
      <c r="DB3045" s="342"/>
      <c r="DC3045" s="342"/>
      <c r="DD3045" s="342"/>
      <c r="DE3045" s="342"/>
      <c r="DF3045" s="342"/>
      <c r="DG3045" s="342"/>
      <c r="DH3045" s="342"/>
      <c r="DI3045" s="342"/>
      <c r="DJ3045" s="342"/>
      <c r="DK3045" s="342"/>
      <c r="DL3045" s="342"/>
      <c r="DM3045" s="342"/>
      <c r="DN3045" s="342"/>
      <c r="DO3045" s="342"/>
      <c r="DP3045" s="342"/>
      <c r="DQ3045" s="342"/>
      <c r="DR3045" s="342"/>
      <c r="DS3045" s="342"/>
      <c r="DT3045" s="342"/>
      <c r="DU3045" s="342"/>
      <c r="DV3045" s="342"/>
      <c r="DW3045" s="342"/>
      <c r="DX3045" s="342"/>
      <c r="DY3045" s="342"/>
      <c r="DZ3045" s="342"/>
      <c r="EA3045" s="342"/>
      <c r="EB3045" s="342"/>
      <c r="EC3045" s="342"/>
      <c r="ED3045" s="342"/>
      <c r="EE3045" s="342"/>
      <c r="EF3045" s="342"/>
      <c r="EG3045" s="342"/>
      <c r="EH3045" s="342"/>
      <c r="EI3045" s="342"/>
      <c r="EJ3045" s="342"/>
      <c r="EK3045" s="342"/>
      <c r="EL3045" s="342"/>
      <c r="EM3045" s="342"/>
      <c r="EN3045" s="342"/>
      <c r="EO3045" s="342"/>
      <c r="EP3045" s="342"/>
      <c r="EQ3045" s="342"/>
      <c r="ER3045" s="342"/>
      <c r="ES3045" s="342"/>
      <c r="ET3045" s="342"/>
      <c r="EU3045" s="342"/>
      <c r="EV3045" s="342"/>
      <c r="EW3045" s="342"/>
      <c r="EX3045" s="342"/>
      <c r="EY3045" s="342"/>
      <c r="EZ3045" s="342"/>
      <c r="FA3045" s="342"/>
      <c r="FB3045" s="342"/>
      <c r="FC3045" s="342"/>
      <c r="FD3045" s="342"/>
      <c r="FE3045" s="342"/>
      <c r="FF3045" s="342"/>
      <c r="FG3045" s="342"/>
      <c r="FH3045" s="342"/>
      <c r="FI3045" s="342"/>
      <c r="FJ3045" s="342"/>
      <c r="FK3045" s="342"/>
      <c r="FL3045" s="342"/>
      <c r="FM3045" s="342"/>
      <c r="FN3045" s="342"/>
      <c r="FO3045" s="342"/>
      <c r="FP3045" s="342"/>
      <c r="FQ3045" s="342"/>
      <c r="FR3045" s="342"/>
      <c r="FS3045" s="342"/>
      <c r="FT3045" s="342"/>
      <c r="FU3045" s="342"/>
      <c r="FV3045" s="342"/>
      <c r="FW3045" s="342"/>
      <c r="FX3045" s="342"/>
      <c r="FY3045" s="342"/>
      <c r="FZ3045" s="342"/>
      <c r="GA3045" s="342"/>
      <c r="GB3045" s="342"/>
      <c r="GC3045" s="342"/>
      <c r="GD3045" s="342"/>
      <c r="GE3045" s="342"/>
      <c r="GF3045" s="342"/>
      <c r="GG3045" s="342"/>
      <c r="GH3045" s="342"/>
      <c r="GI3045" s="342"/>
      <c r="GJ3045" s="342"/>
      <c r="GK3045" s="342"/>
      <c r="GL3045" s="342"/>
      <c r="GM3045" s="342"/>
      <c r="GN3045" s="342"/>
      <c r="GO3045" s="342"/>
      <c r="GP3045" s="342"/>
      <c r="GQ3045" s="342"/>
      <c r="GR3045" s="342"/>
      <c r="GS3045" s="342"/>
      <c r="GT3045" s="342"/>
      <c r="GU3045" s="342"/>
      <c r="GV3045" s="342"/>
      <c r="GW3045" s="342"/>
      <c r="GX3045" s="342"/>
      <c r="GY3045" s="342"/>
      <c r="GZ3045" s="342"/>
      <c r="HA3045" s="342"/>
      <c r="HB3045" s="342"/>
      <c r="HC3045" s="342"/>
      <c r="HD3045" s="342"/>
      <c r="HE3045" s="342"/>
      <c r="HF3045" s="342"/>
      <c r="HG3045" s="342"/>
      <c r="HH3045" s="342"/>
      <c r="HI3045" s="342"/>
      <c r="HJ3045" s="342"/>
      <c r="HK3045" s="342"/>
      <c r="HL3045" s="342"/>
      <c r="HM3045" s="342"/>
      <c r="HN3045" s="342"/>
      <c r="HO3045" s="342"/>
      <c r="HP3045" s="342"/>
      <c r="HQ3045" s="342"/>
      <c r="HR3045" s="342"/>
      <c r="HS3045" s="342"/>
      <c r="HT3045" s="342"/>
      <c r="HU3045" s="342"/>
      <c r="HV3045" s="342"/>
      <c r="HW3045" s="342"/>
      <c r="HX3045" s="342"/>
      <c r="HY3045" s="342"/>
      <c r="HZ3045" s="342"/>
      <c r="IA3045" s="342"/>
      <c r="IB3045" s="342"/>
      <c r="IC3045" s="342"/>
      <c r="ID3045" s="342"/>
      <c r="IE3045" s="342"/>
      <c r="IF3045" s="342"/>
      <c r="IG3045" s="342"/>
      <c r="IH3045" s="342"/>
      <c r="II3045" s="342"/>
      <c r="IJ3045" s="342"/>
      <c r="IK3045" s="342"/>
      <c r="IL3045" s="342"/>
      <c r="IM3045" s="342"/>
      <c r="IN3045" s="342"/>
      <c r="IO3045" s="342"/>
      <c r="IP3045" s="342"/>
      <c r="IQ3045" s="342"/>
      <c r="IR3045" s="342"/>
      <c r="IS3045" s="342"/>
      <c r="IT3045" s="342"/>
      <c r="IU3045" s="342"/>
      <c r="IV3045" s="342"/>
      <c r="IW3045" s="342"/>
      <c r="IX3045" s="342"/>
      <c r="IY3045" s="342"/>
      <c r="IZ3045" s="342"/>
      <c r="JA3045" s="342"/>
      <c r="JB3045" s="342"/>
      <c r="JC3045" s="342"/>
      <c r="JD3045" s="342"/>
      <c r="JE3045" s="342"/>
      <c r="JF3045" s="342"/>
      <c r="JG3045" s="342"/>
      <c r="JH3045" s="342"/>
      <c r="JI3045" s="342"/>
      <c r="JJ3045" s="342"/>
      <c r="JK3045" s="342"/>
      <c r="JL3045" s="342"/>
      <c r="JM3045" s="342"/>
      <c r="JN3045" s="342"/>
      <c r="JO3045" s="342"/>
      <c r="JP3045" s="342"/>
      <c r="JQ3045" s="342"/>
      <c r="JR3045" s="342"/>
      <c r="JS3045" s="342"/>
      <c r="JT3045" s="342"/>
      <c r="JU3045" s="342"/>
      <c r="JV3045" s="342"/>
      <c r="JW3045" s="342"/>
      <c r="JX3045" s="342"/>
      <c r="JY3045" s="342"/>
      <c r="JZ3045" s="342"/>
      <c r="KA3045" s="342"/>
      <c r="KB3045" s="342"/>
      <c r="KC3045" s="342"/>
      <c r="KD3045" s="342"/>
      <c r="KE3045" s="342"/>
      <c r="KF3045" s="342"/>
      <c r="KG3045" s="342"/>
      <c r="KH3045" s="342"/>
      <c r="KI3045" s="342"/>
      <c r="KJ3045" s="342"/>
      <c r="KK3045" s="342"/>
      <c r="KL3045" s="342"/>
      <c r="KM3045" s="342"/>
      <c r="KN3045" s="342"/>
      <c r="KO3045" s="342"/>
      <c r="KP3045" s="342"/>
      <c r="KQ3045" s="342"/>
      <c r="KR3045" s="342"/>
      <c r="KS3045" s="342"/>
      <c r="KT3045" s="342"/>
      <c r="KU3045" s="342"/>
      <c r="KV3045" s="342"/>
      <c r="KW3045" s="342"/>
      <c r="KX3045" s="342"/>
      <c r="KY3045" s="342"/>
      <c r="KZ3045" s="342"/>
      <c r="LA3045" s="342"/>
      <c r="LB3045" s="342"/>
      <c r="LC3045" s="342"/>
      <c r="LD3045" s="342"/>
      <c r="LE3045" s="342"/>
      <c r="LF3045" s="342"/>
      <c r="LG3045" s="342"/>
      <c r="LH3045" s="342"/>
      <c r="LI3045" s="342"/>
      <c r="LJ3045" s="342"/>
      <c r="LK3045" s="342"/>
      <c r="LL3045" s="342"/>
      <c r="LM3045" s="342"/>
      <c r="LN3045" s="342"/>
      <c r="LO3045" s="342"/>
      <c r="LP3045" s="342"/>
      <c r="LQ3045" s="342"/>
      <c r="LR3045" s="342"/>
      <c r="LS3045" s="342"/>
      <c r="LT3045" s="342"/>
      <c r="LU3045" s="342"/>
      <c r="LV3045" s="342"/>
      <c r="LW3045" s="342"/>
      <c r="LX3045" s="342"/>
      <c r="LY3045" s="342"/>
      <c r="LZ3045" s="342"/>
      <c r="MA3045" s="342"/>
      <c r="MB3045" s="342"/>
      <c r="MC3045" s="342"/>
      <c r="MD3045" s="342"/>
      <c r="ME3045" s="342"/>
      <c r="MF3045" s="342"/>
      <c r="MG3045" s="342"/>
      <c r="MH3045" s="342"/>
      <c r="MI3045" s="342"/>
      <c r="MJ3045" s="342"/>
      <c r="MK3045" s="342"/>
      <c r="ML3045" s="342"/>
      <c r="MM3045" s="342"/>
      <c r="MN3045" s="342"/>
      <c r="MO3045" s="342"/>
      <c r="MP3045" s="342"/>
      <c r="MQ3045" s="342"/>
      <c r="MR3045" s="342"/>
      <c r="MS3045" s="342"/>
      <c r="MT3045" s="342"/>
      <c r="MU3045" s="342"/>
      <c r="MV3045" s="342"/>
      <c r="MW3045" s="342"/>
      <c r="MX3045" s="342"/>
      <c r="MY3045" s="342"/>
      <c r="MZ3045" s="342"/>
      <c r="NA3045" s="342"/>
      <c r="NB3045" s="342"/>
      <c r="NC3045" s="342"/>
      <c r="ND3045" s="342"/>
      <c r="NE3045" s="342"/>
      <c r="NF3045" s="342"/>
      <c r="NG3045" s="342"/>
      <c r="NH3045" s="342"/>
      <c r="NI3045" s="342"/>
      <c r="NJ3045" s="342"/>
      <c r="NK3045" s="342"/>
      <c r="NL3045" s="342"/>
      <c r="NM3045" s="342"/>
      <c r="NN3045" s="342"/>
      <c r="NO3045" s="342"/>
      <c r="NP3045" s="342"/>
      <c r="NQ3045" s="342"/>
      <c r="NR3045" s="342"/>
      <c r="NS3045" s="342"/>
      <c r="NT3045" s="342"/>
      <c r="NU3045" s="342"/>
      <c r="NV3045" s="342"/>
      <c r="NW3045" s="342"/>
      <c r="NX3045" s="342"/>
      <c r="NY3045" s="342"/>
      <c r="NZ3045" s="342"/>
      <c r="OA3045" s="342"/>
    </row>
    <row r="3046" spans="1:391" s="342" customFormat="1" ht="34.5" customHeight="1" x14ac:dyDescent="0.25">
      <c r="A3046" s="1854">
        <v>1</v>
      </c>
      <c r="B3046" s="1138" t="s">
        <v>1767</v>
      </c>
      <c r="C3046" s="1678"/>
      <c r="D3046" s="1678"/>
      <c r="E3046" s="1678"/>
      <c r="F3046" s="1453">
        <v>4.5</v>
      </c>
      <c r="G3046" s="1628" t="str">
        <f>IF(ISBLANK(H3046),"",IF(H3046="BN",VLOOKUP(B3046,'[4]V. BAHAN'!$B$8:$E$14999,3,FALSE),IFERROR(VLOOKUP(H3046,'[4]III. DAFTAR AHS'!$B$7:$H$14999,5,FALSE),"ls")))</f>
        <v xml:space="preserve">m1 </v>
      </c>
      <c r="H3046" s="1453" t="s">
        <v>1768</v>
      </c>
      <c r="I3046" s="1485" t="s">
        <v>1769</v>
      </c>
      <c r="J3046" s="1486">
        <f>VLOOKUP(B3046,'[5] RAB LAMA'!$B$9:$E$5553,4,FALSE)</f>
        <v>42222.510670250354</v>
      </c>
      <c r="K3046" s="1486">
        <f>J3046*F3046</f>
        <v>190001.29801612659</v>
      </c>
      <c r="L3046" s="437">
        <f>K3046/$K$4349*100</f>
        <v>4.9722774626427286E-4</v>
      </c>
      <c r="M3046" s="1642"/>
      <c r="N3046" s="1642">
        <f>L3046*M3046/100</f>
        <v>0</v>
      </c>
      <c r="O3046" s="1642">
        <f>Q3046-M3046</f>
        <v>0</v>
      </c>
      <c r="P3046" s="1642">
        <f>L3046*O3046/100</f>
        <v>0</v>
      </c>
      <c r="Q3046" s="1642"/>
      <c r="R3046" s="1642">
        <f>L3046*Q3046/100</f>
        <v>0</v>
      </c>
      <c r="S3046" s="1643"/>
      <c r="T3046" s="359">
        <f>'[16]LAP MINGGUAN'!R3046</f>
        <v>0</v>
      </c>
      <c r="U3046" s="359">
        <f t="shared" si="628"/>
        <v>0</v>
      </c>
      <c r="V3046" s="429">
        <f>'[8]RAB '!H3022</f>
        <v>0</v>
      </c>
      <c r="W3046" s="429">
        <f t="shared" si="627"/>
        <v>190001.29801612659</v>
      </c>
    </row>
    <row r="3047" spans="1:391" s="342" customFormat="1" ht="34.5" customHeight="1" x14ac:dyDescent="0.25">
      <c r="A3047" s="1858"/>
      <c r="B3047" s="1804"/>
      <c r="C3047" s="1805"/>
      <c r="D3047" s="1805"/>
      <c r="E3047" s="1805"/>
      <c r="F3047" s="1793"/>
      <c r="G3047" s="1794" t="str">
        <f>IF(ISBLANK(H3047),"",IF(H3047="BN",VLOOKUP(B3047,'[4]V. BAHAN'!$B$8:$E$1099,3,FALSE),IFERROR(VLOOKUP(H3047,'[4]III. DAFTAR AHS'!$B$7:$H$872,5,FALSE),"ls")))</f>
        <v/>
      </c>
      <c r="H3047" s="1794"/>
      <c r="I3047" s="1794" t="s">
        <v>243</v>
      </c>
      <c r="J3047" s="1793"/>
      <c r="K3047" s="1859"/>
      <c r="L3047" s="460"/>
      <c r="M3047" s="1795"/>
      <c r="N3047" s="1795"/>
      <c r="O3047" s="1795"/>
      <c r="P3047" s="1795"/>
      <c r="Q3047" s="1795"/>
      <c r="R3047" s="1795"/>
      <c r="S3047" s="1796"/>
      <c r="T3047" s="359">
        <f>'[16]LAP MINGGUAN'!R3047</f>
        <v>0</v>
      </c>
      <c r="U3047" s="359">
        <f t="shared" si="628"/>
        <v>0</v>
      </c>
      <c r="V3047" s="429">
        <f>'[8]RAB '!H3023</f>
        <v>190001.29801612659</v>
      </c>
      <c r="W3047" s="429">
        <f t="shared" si="627"/>
        <v>-190001.29801612659</v>
      </c>
    </row>
    <row r="3048" spans="1:391" s="616" customFormat="1" ht="34.5" customHeight="1" x14ac:dyDescent="0.25">
      <c r="A3048" s="1853"/>
      <c r="B3048" s="365" t="s">
        <v>121</v>
      </c>
      <c r="C3048" s="365"/>
      <c r="D3048" s="365"/>
      <c r="E3048" s="365"/>
      <c r="F3048" s="1762"/>
      <c r="G3048" s="611" t="str">
        <f>IF(ISBLANK(H3048),"",IF(H3048="BN",VLOOKUP(B3048,'[4]V. BAHAN'!$B$8:$E$1099,3,FALSE),IFERROR(VLOOKUP(H3048,'[4]III. DAFTAR AHS'!$B$7:$H$872,5,FALSE),"ls")))</f>
        <v/>
      </c>
      <c r="H3048" s="1340"/>
      <c r="I3048" s="611" t="s">
        <v>243</v>
      </c>
      <c r="J3048" s="612"/>
      <c r="K3048" s="612"/>
      <c r="L3048" s="613"/>
      <c r="M3048" s="614"/>
      <c r="N3048" s="614"/>
      <c r="O3048" s="614"/>
      <c r="P3048" s="614"/>
      <c r="Q3048" s="614"/>
      <c r="R3048" s="614"/>
      <c r="S3048" s="615"/>
      <c r="T3048" s="359">
        <f>'[16]LAP MINGGUAN'!R3048</f>
        <v>0</v>
      </c>
      <c r="U3048" s="359">
        <f t="shared" si="628"/>
        <v>0</v>
      </c>
      <c r="V3048" s="429">
        <f>'[8]RAB '!H3024</f>
        <v>0</v>
      </c>
      <c r="W3048" s="429">
        <f t="shared" si="627"/>
        <v>0</v>
      </c>
      <c r="X3048" s="342"/>
      <c r="Y3048" s="342"/>
      <c r="Z3048" s="342"/>
      <c r="AA3048" s="342"/>
      <c r="AB3048" s="342"/>
      <c r="AC3048" s="342"/>
      <c r="AD3048" s="342"/>
      <c r="AE3048" s="342"/>
      <c r="AF3048" s="342"/>
      <c r="AG3048" s="342"/>
      <c r="AH3048" s="342"/>
      <c r="AI3048" s="342"/>
      <c r="AJ3048" s="342"/>
      <c r="AK3048" s="342"/>
      <c r="AL3048" s="342"/>
      <c r="AM3048" s="342"/>
      <c r="AN3048" s="342"/>
      <c r="AO3048" s="342"/>
      <c r="AP3048" s="342"/>
      <c r="AQ3048" s="342"/>
      <c r="AR3048" s="342"/>
      <c r="AS3048" s="342"/>
      <c r="AT3048" s="342"/>
      <c r="AU3048" s="342"/>
      <c r="AV3048" s="342"/>
      <c r="AW3048" s="342"/>
      <c r="AX3048" s="342"/>
      <c r="AY3048" s="342"/>
      <c r="AZ3048" s="342"/>
      <c r="BA3048" s="342"/>
      <c r="BB3048" s="342"/>
      <c r="BC3048" s="342"/>
      <c r="BD3048" s="342"/>
      <c r="BE3048" s="342"/>
      <c r="BF3048" s="342"/>
      <c r="BG3048" s="342"/>
      <c r="BH3048" s="342"/>
      <c r="BI3048" s="342"/>
      <c r="BJ3048" s="342"/>
      <c r="BK3048" s="342"/>
      <c r="BL3048" s="342"/>
      <c r="BM3048" s="342"/>
      <c r="BN3048" s="342"/>
      <c r="BO3048" s="342"/>
      <c r="BP3048" s="342"/>
      <c r="BQ3048" s="342"/>
      <c r="BR3048" s="342"/>
      <c r="BS3048" s="342"/>
      <c r="BT3048" s="342"/>
      <c r="BU3048" s="342"/>
      <c r="BV3048" s="342"/>
      <c r="BW3048" s="342"/>
      <c r="BX3048" s="342"/>
      <c r="BY3048" s="342"/>
      <c r="BZ3048" s="342"/>
      <c r="CA3048" s="342"/>
      <c r="CB3048" s="342"/>
      <c r="CC3048" s="342"/>
      <c r="CD3048" s="342"/>
      <c r="CE3048" s="342"/>
      <c r="CF3048" s="342"/>
      <c r="CG3048" s="342"/>
      <c r="CH3048" s="342"/>
      <c r="CI3048" s="342"/>
      <c r="CJ3048" s="342"/>
      <c r="CK3048" s="342"/>
      <c r="CL3048" s="342"/>
      <c r="CM3048" s="342"/>
      <c r="CN3048" s="342"/>
      <c r="CO3048" s="342"/>
      <c r="CP3048" s="342"/>
      <c r="CQ3048" s="342"/>
      <c r="CR3048" s="342"/>
      <c r="CS3048" s="342"/>
      <c r="CT3048" s="342"/>
      <c r="CU3048" s="342"/>
      <c r="CV3048" s="342"/>
      <c r="CW3048" s="342"/>
      <c r="CX3048" s="342"/>
      <c r="CY3048" s="342"/>
      <c r="CZ3048" s="342"/>
      <c r="DA3048" s="342"/>
      <c r="DB3048" s="342"/>
      <c r="DC3048" s="342"/>
      <c r="DD3048" s="342"/>
      <c r="DE3048" s="342"/>
      <c r="DF3048" s="342"/>
      <c r="DG3048" s="342"/>
      <c r="DH3048" s="342"/>
      <c r="DI3048" s="342"/>
      <c r="DJ3048" s="342"/>
      <c r="DK3048" s="342"/>
      <c r="DL3048" s="342"/>
      <c r="DM3048" s="342"/>
      <c r="DN3048" s="342"/>
      <c r="DO3048" s="342"/>
      <c r="DP3048" s="342"/>
      <c r="DQ3048" s="342"/>
      <c r="DR3048" s="342"/>
      <c r="DS3048" s="342"/>
      <c r="DT3048" s="342"/>
      <c r="DU3048" s="342"/>
      <c r="DV3048" s="342"/>
      <c r="DW3048" s="342"/>
      <c r="DX3048" s="342"/>
      <c r="DY3048" s="342"/>
      <c r="DZ3048" s="342"/>
      <c r="EA3048" s="342"/>
      <c r="EB3048" s="342"/>
      <c r="EC3048" s="342"/>
      <c r="ED3048" s="342"/>
      <c r="EE3048" s="342"/>
      <c r="EF3048" s="342"/>
      <c r="EG3048" s="342"/>
      <c r="EH3048" s="342"/>
      <c r="EI3048" s="342"/>
      <c r="EJ3048" s="342"/>
      <c r="EK3048" s="342"/>
      <c r="EL3048" s="342"/>
      <c r="EM3048" s="342"/>
      <c r="EN3048" s="342"/>
      <c r="EO3048" s="342"/>
      <c r="EP3048" s="342"/>
      <c r="EQ3048" s="342"/>
      <c r="ER3048" s="342"/>
      <c r="ES3048" s="342"/>
      <c r="ET3048" s="342"/>
      <c r="EU3048" s="342"/>
      <c r="EV3048" s="342"/>
      <c r="EW3048" s="342"/>
      <c r="EX3048" s="342"/>
      <c r="EY3048" s="342"/>
      <c r="EZ3048" s="342"/>
      <c r="FA3048" s="342"/>
      <c r="FB3048" s="342"/>
      <c r="FC3048" s="342"/>
      <c r="FD3048" s="342"/>
      <c r="FE3048" s="342"/>
      <c r="FF3048" s="342"/>
      <c r="FG3048" s="342"/>
      <c r="FH3048" s="342"/>
      <c r="FI3048" s="342"/>
      <c r="FJ3048" s="342"/>
      <c r="FK3048" s="342"/>
      <c r="FL3048" s="342"/>
      <c r="FM3048" s="342"/>
      <c r="FN3048" s="342"/>
      <c r="FO3048" s="342"/>
      <c r="FP3048" s="342"/>
      <c r="FQ3048" s="342"/>
      <c r="FR3048" s="342"/>
      <c r="FS3048" s="342"/>
      <c r="FT3048" s="342"/>
      <c r="FU3048" s="342"/>
      <c r="FV3048" s="342"/>
      <c r="FW3048" s="342"/>
      <c r="FX3048" s="342"/>
      <c r="FY3048" s="342"/>
      <c r="FZ3048" s="342"/>
      <c r="GA3048" s="342"/>
      <c r="GB3048" s="342"/>
      <c r="GC3048" s="342"/>
      <c r="GD3048" s="342"/>
      <c r="GE3048" s="342"/>
      <c r="GF3048" s="342"/>
      <c r="GG3048" s="342"/>
      <c r="GH3048" s="342"/>
      <c r="GI3048" s="342"/>
      <c r="GJ3048" s="342"/>
      <c r="GK3048" s="342"/>
      <c r="GL3048" s="342"/>
      <c r="GM3048" s="342"/>
      <c r="GN3048" s="342"/>
      <c r="GO3048" s="342"/>
      <c r="GP3048" s="342"/>
      <c r="GQ3048" s="342"/>
      <c r="GR3048" s="342"/>
      <c r="GS3048" s="342"/>
      <c r="GT3048" s="342"/>
      <c r="GU3048" s="342"/>
      <c r="GV3048" s="342"/>
      <c r="GW3048" s="342"/>
      <c r="GX3048" s="342"/>
      <c r="GY3048" s="342"/>
      <c r="GZ3048" s="342"/>
      <c r="HA3048" s="342"/>
      <c r="HB3048" s="342"/>
      <c r="HC3048" s="342"/>
      <c r="HD3048" s="342"/>
      <c r="HE3048" s="342"/>
      <c r="HF3048" s="342"/>
      <c r="HG3048" s="342"/>
      <c r="HH3048" s="342"/>
      <c r="HI3048" s="342"/>
      <c r="HJ3048" s="342"/>
      <c r="HK3048" s="342"/>
      <c r="HL3048" s="342"/>
      <c r="HM3048" s="342"/>
      <c r="HN3048" s="342"/>
      <c r="HO3048" s="342"/>
      <c r="HP3048" s="342"/>
      <c r="HQ3048" s="342"/>
      <c r="HR3048" s="342"/>
      <c r="HS3048" s="342"/>
      <c r="HT3048" s="342"/>
      <c r="HU3048" s="342"/>
      <c r="HV3048" s="342"/>
      <c r="HW3048" s="342"/>
      <c r="HX3048" s="342"/>
      <c r="HY3048" s="342"/>
      <c r="HZ3048" s="342"/>
      <c r="IA3048" s="342"/>
      <c r="IB3048" s="342"/>
      <c r="IC3048" s="342"/>
      <c r="ID3048" s="342"/>
      <c r="IE3048" s="342"/>
      <c r="IF3048" s="342"/>
      <c r="IG3048" s="342"/>
      <c r="IH3048" s="342"/>
      <c r="II3048" s="342"/>
      <c r="IJ3048" s="342"/>
      <c r="IK3048" s="342"/>
      <c r="IL3048" s="342"/>
      <c r="IM3048" s="342"/>
      <c r="IN3048" s="342"/>
      <c r="IO3048" s="342"/>
      <c r="IP3048" s="342"/>
      <c r="IQ3048" s="342"/>
      <c r="IR3048" s="342"/>
      <c r="IS3048" s="342"/>
      <c r="IT3048" s="342"/>
      <c r="IU3048" s="342"/>
      <c r="IV3048" s="342"/>
      <c r="IW3048" s="342"/>
      <c r="IX3048" s="342"/>
      <c r="IY3048" s="342"/>
      <c r="IZ3048" s="342"/>
      <c r="JA3048" s="342"/>
      <c r="JB3048" s="342"/>
      <c r="JC3048" s="342"/>
      <c r="JD3048" s="342"/>
      <c r="JE3048" s="342"/>
      <c r="JF3048" s="342"/>
      <c r="JG3048" s="342"/>
      <c r="JH3048" s="342"/>
      <c r="JI3048" s="342"/>
      <c r="JJ3048" s="342"/>
      <c r="JK3048" s="342"/>
      <c r="JL3048" s="342"/>
      <c r="JM3048" s="342"/>
      <c r="JN3048" s="342"/>
      <c r="JO3048" s="342"/>
      <c r="JP3048" s="342"/>
      <c r="JQ3048" s="342"/>
      <c r="JR3048" s="342"/>
      <c r="JS3048" s="342"/>
      <c r="JT3048" s="342"/>
      <c r="JU3048" s="342"/>
      <c r="JV3048" s="342"/>
      <c r="JW3048" s="342"/>
      <c r="JX3048" s="342"/>
      <c r="JY3048" s="342"/>
      <c r="JZ3048" s="342"/>
      <c r="KA3048" s="342"/>
      <c r="KB3048" s="342"/>
      <c r="KC3048" s="342"/>
      <c r="KD3048" s="342"/>
      <c r="KE3048" s="342"/>
      <c r="KF3048" s="342"/>
      <c r="KG3048" s="342"/>
      <c r="KH3048" s="342"/>
      <c r="KI3048" s="342"/>
      <c r="KJ3048" s="342"/>
      <c r="KK3048" s="342"/>
      <c r="KL3048" s="342"/>
      <c r="KM3048" s="342"/>
      <c r="KN3048" s="342"/>
      <c r="KO3048" s="342"/>
      <c r="KP3048" s="342"/>
      <c r="KQ3048" s="342"/>
      <c r="KR3048" s="342"/>
      <c r="KS3048" s="342"/>
      <c r="KT3048" s="342"/>
      <c r="KU3048" s="342"/>
      <c r="KV3048" s="342"/>
      <c r="KW3048" s="342"/>
      <c r="KX3048" s="342"/>
      <c r="KY3048" s="342"/>
      <c r="KZ3048" s="342"/>
      <c r="LA3048" s="342"/>
      <c r="LB3048" s="342"/>
      <c r="LC3048" s="342"/>
      <c r="LD3048" s="342"/>
      <c r="LE3048" s="342"/>
      <c r="LF3048" s="342"/>
      <c r="LG3048" s="342"/>
      <c r="LH3048" s="342"/>
      <c r="LI3048" s="342"/>
      <c r="LJ3048" s="342"/>
      <c r="LK3048" s="342"/>
      <c r="LL3048" s="342"/>
      <c r="LM3048" s="342"/>
      <c r="LN3048" s="342"/>
      <c r="LO3048" s="342"/>
      <c r="LP3048" s="342"/>
      <c r="LQ3048" s="342"/>
      <c r="LR3048" s="342"/>
      <c r="LS3048" s="342"/>
      <c r="LT3048" s="342"/>
      <c r="LU3048" s="342"/>
      <c r="LV3048" s="342"/>
      <c r="LW3048" s="342"/>
      <c r="LX3048" s="342"/>
      <c r="LY3048" s="342"/>
      <c r="LZ3048" s="342"/>
      <c r="MA3048" s="342"/>
      <c r="MB3048" s="342"/>
      <c r="MC3048" s="342"/>
      <c r="MD3048" s="342"/>
      <c r="ME3048" s="342"/>
      <c r="MF3048" s="342"/>
      <c r="MG3048" s="342"/>
      <c r="MH3048" s="342"/>
      <c r="MI3048" s="342"/>
      <c r="MJ3048" s="342"/>
      <c r="MK3048" s="342"/>
      <c r="ML3048" s="342"/>
      <c r="MM3048" s="342"/>
      <c r="MN3048" s="342"/>
      <c r="MO3048" s="342"/>
      <c r="MP3048" s="342"/>
      <c r="MQ3048" s="342"/>
      <c r="MR3048" s="342"/>
      <c r="MS3048" s="342"/>
      <c r="MT3048" s="342"/>
      <c r="MU3048" s="342"/>
      <c r="MV3048" s="342"/>
      <c r="MW3048" s="342"/>
      <c r="MX3048" s="342"/>
      <c r="MY3048" s="342"/>
      <c r="MZ3048" s="342"/>
      <c r="NA3048" s="342"/>
      <c r="NB3048" s="342"/>
      <c r="NC3048" s="342"/>
      <c r="ND3048" s="342"/>
      <c r="NE3048" s="342"/>
      <c r="NF3048" s="342"/>
      <c r="NG3048" s="342"/>
      <c r="NH3048" s="342"/>
      <c r="NI3048" s="342"/>
      <c r="NJ3048" s="342"/>
      <c r="NK3048" s="342"/>
      <c r="NL3048" s="342"/>
      <c r="NM3048" s="342"/>
      <c r="NN3048" s="342"/>
      <c r="NO3048" s="342"/>
      <c r="NP3048" s="342"/>
      <c r="NQ3048" s="342"/>
      <c r="NR3048" s="342"/>
      <c r="NS3048" s="342"/>
      <c r="NT3048" s="342"/>
      <c r="NU3048" s="342"/>
      <c r="NV3048" s="342"/>
      <c r="NW3048" s="342"/>
      <c r="NX3048" s="342"/>
      <c r="NY3048" s="342"/>
      <c r="NZ3048" s="342"/>
      <c r="OA3048" s="342"/>
    </row>
    <row r="3049" spans="1:391" s="342" customFormat="1" ht="34.5" customHeight="1" x14ac:dyDescent="0.25">
      <c r="A3049" s="1854">
        <v>1</v>
      </c>
      <c r="B3049" s="1138" t="s">
        <v>1767</v>
      </c>
      <c r="C3049" s="1678"/>
      <c r="D3049" s="1678"/>
      <c r="E3049" s="1678"/>
      <c r="F3049" s="1453">
        <v>4.5</v>
      </c>
      <c r="G3049" s="1628" t="str">
        <f>IF(ISBLANK(H3049),"",IF(H3049="BN",VLOOKUP(B3049,'[4]V. BAHAN'!$B$8:$E$14999,3,FALSE),IFERROR(VLOOKUP(H3049,'[4]III. DAFTAR AHS'!$B$7:$H$14999,5,FALSE),"ls")))</f>
        <v xml:space="preserve">m1 </v>
      </c>
      <c r="H3049" s="1453" t="s">
        <v>1768</v>
      </c>
      <c r="I3049" s="1485" t="s">
        <v>1769</v>
      </c>
      <c r="J3049" s="1486">
        <f>'[9]RAB '!$G$3025</f>
        <v>49512.98</v>
      </c>
      <c r="K3049" s="1486">
        <f>J3049*F3049</f>
        <v>222808.41</v>
      </c>
      <c r="L3049" s="437">
        <f>K3049/$K$4349*100</f>
        <v>5.8308298264163924E-4</v>
      </c>
      <c r="M3049" s="1642"/>
      <c r="N3049" s="1642">
        <f>L3049*M3049/100</f>
        <v>0</v>
      </c>
      <c r="O3049" s="1642">
        <f>Q3049-M3049</f>
        <v>0</v>
      </c>
      <c r="P3049" s="1642">
        <f>L3049*O3049/100</f>
        <v>0</v>
      </c>
      <c r="Q3049" s="1642"/>
      <c r="R3049" s="1642">
        <f>L3049*Q3049/100</f>
        <v>0</v>
      </c>
      <c r="S3049" s="1643"/>
      <c r="T3049" s="359">
        <f>'[16]LAP MINGGUAN'!R3049</f>
        <v>0</v>
      </c>
      <c r="U3049" s="359">
        <f t="shared" si="628"/>
        <v>0</v>
      </c>
      <c r="V3049" s="429">
        <f>'[8]RAB '!H3025</f>
        <v>0</v>
      </c>
      <c r="W3049" s="429">
        <f t="shared" si="627"/>
        <v>222808.41</v>
      </c>
    </row>
    <row r="3050" spans="1:391" s="342" customFormat="1" ht="34.5" customHeight="1" x14ac:dyDescent="0.25">
      <c r="A3050" s="1858"/>
      <c r="B3050" s="1804"/>
      <c r="C3050" s="1805"/>
      <c r="D3050" s="1805"/>
      <c r="E3050" s="1805"/>
      <c r="F3050" s="1793"/>
      <c r="G3050" s="1794" t="str">
        <f>IF(ISBLANK(H3050),"",IF(H3050="BN",VLOOKUP(B3050,'[4]V. BAHAN'!$B$8:$E$1099,3,FALSE),IFERROR(VLOOKUP(H3050,'[4]III. DAFTAR AHS'!$B$7:$H$872,5,FALSE),"ls")))</f>
        <v/>
      </c>
      <c r="H3050" s="1794"/>
      <c r="I3050" s="1794" t="s">
        <v>243</v>
      </c>
      <c r="J3050" s="1793"/>
      <c r="K3050" s="1859"/>
      <c r="L3050" s="460"/>
      <c r="M3050" s="1795"/>
      <c r="N3050" s="1795"/>
      <c r="O3050" s="1795"/>
      <c r="P3050" s="1795"/>
      <c r="Q3050" s="1795"/>
      <c r="R3050" s="1795"/>
      <c r="S3050" s="1796"/>
      <c r="T3050" s="359">
        <f>'[16]LAP MINGGUAN'!R3050</f>
        <v>0</v>
      </c>
      <c r="U3050" s="359">
        <f t="shared" si="628"/>
        <v>0</v>
      </c>
      <c r="V3050" s="429">
        <f>'[8]RAB '!H3026</f>
        <v>222808.41</v>
      </c>
      <c r="W3050" s="429">
        <f t="shared" si="627"/>
        <v>-222808.41</v>
      </c>
    </row>
    <row r="3051" spans="1:391" s="616" customFormat="1" ht="34.5" customHeight="1" x14ac:dyDescent="0.25">
      <c r="A3051" s="1708"/>
      <c r="B3051" s="365" t="s">
        <v>122</v>
      </c>
      <c r="C3051" s="365"/>
      <c r="D3051" s="365"/>
      <c r="E3051" s="365"/>
      <c r="F3051" s="1340"/>
      <c r="G3051" s="611" t="str">
        <f>IF(ISBLANK(H3051),"",IF(H3051="BN",VLOOKUP(B3051,'[4]V. BAHAN'!$B$8:$E$1099,3,FALSE),IFERROR(VLOOKUP(H3051,'[4]III. DAFTAR AHS'!$B$7:$H$872,5,FALSE),"ls")))</f>
        <v/>
      </c>
      <c r="H3051" s="1340"/>
      <c r="I3051" s="611" t="s">
        <v>243</v>
      </c>
      <c r="J3051" s="612"/>
      <c r="K3051" s="612"/>
      <c r="L3051" s="613"/>
      <c r="M3051" s="614"/>
      <c r="N3051" s="614"/>
      <c r="O3051" s="614"/>
      <c r="P3051" s="614"/>
      <c r="Q3051" s="614"/>
      <c r="R3051" s="614"/>
      <c r="S3051" s="615"/>
      <c r="T3051" s="359">
        <f>'[16]LAP MINGGUAN'!R3051</f>
        <v>0</v>
      </c>
      <c r="U3051" s="359">
        <f t="shared" si="628"/>
        <v>0</v>
      </c>
      <c r="V3051" s="429">
        <f>'[8]RAB '!H3027</f>
        <v>0</v>
      </c>
      <c r="W3051" s="429">
        <f t="shared" si="627"/>
        <v>0</v>
      </c>
      <c r="X3051" s="342"/>
      <c r="Y3051" s="342"/>
      <c r="Z3051" s="342"/>
      <c r="AA3051" s="342"/>
      <c r="AB3051" s="342"/>
      <c r="AC3051" s="342"/>
      <c r="AD3051" s="342"/>
      <c r="AE3051" s="342"/>
      <c r="AF3051" s="342"/>
      <c r="AG3051" s="342"/>
      <c r="AH3051" s="342"/>
      <c r="AI3051" s="342"/>
      <c r="AJ3051" s="342"/>
      <c r="AK3051" s="342"/>
      <c r="AL3051" s="342"/>
      <c r="AM3051" s="342"/>
      <c r="AN3051" s="342"/>
      <c r="AO3051" s="342"/>
      <c r="AP3051" s="342"/>
      <c r="AQ3051" s="342"/>
      <c r="AR3051" s="342"/>
      <c r="AS3051" s="342"/>
      <c r="AT3051" s="342"/>
      <c r="AU3051" s="342"/>
      <c r="AV3051" s="342"/>
      <c r="AW3051" s="342"/>
      <c r="AX3051" s="342"/>
      <c r="AY3051" s="342"/>
      <c r="AZ3051" s="342"/>
      <c r="BA3051" s="342"/>
      <c r="BB3051" s="342"/>
      <c r="BC3051" s="342"/>
      <c r="BD3051" s="342"/>
      <c r="BE3051" s="342"/>
      <c r="BF3051" s="342"/>
      <c r="BG3051" s="342"/>
      <c r="BH3051" s="342"/>
      <c r="BI3051" s="342"/>
      <c r="BJ3051" s="342"/>
      <c r="BK3051" s="342"/>
      <c r="BL3051" s="342"/>
      <c r="BM3051" s="342"/>
      <c r="BN3051" s="342"/>
      <c r="BO3051" s="342"/>
      <c r="BP3051" s="342"/>
      <c r="BQ3051" s="342"/>
      <c r="BR3051" s="342"/>
      <c r="BS3051" s="342"/>
      <c r="BT3051" s="342"/>
      <c r="BU3051" s="342"/>
      <c r="BV3051" s="342"/>
      <c r="BW3051" s="342"/>
      <c r="BX3051" s="342"/>
      <c r="BY3051" s="342"/>
      <c r="BZ3051" s="342"/>
      <c r="CA3051" s="342"/>
      <c r="CB3051" s="342"/>
      <c r="CC3051" s="342"/>
      <c r="CD3051" s="342"/>
      <c r="CE3051" s="342"/>
      <c r="CF3051" s="342"/>
      <c r="CG3051" s="342"/>
      <c r="CH3051" s="342"/>
      <c r="CI3051" s="342"/>
      <c r="CJ3051" s="342"/>
      <c r="CK3051" s="342"/>
      <c r="CL3051" s="342"/>
      <c r="CM3051" s="342"/>
      <c r="CN3051" s="342"/>
      <c r="CO3051" s="342"/>
      <c r="CP3051" s="342"/>
      <c r="CQ3051" s="342"/>
      <c r="CR3051" s="342"/>
      <c r="CS3051" s="342"/>
      <c r="CT3051" s="342"/>
      <c r="CU3051" s="342"/>
      <c r="CV3051" s="342"/>
      <c r="CW3051" s="342"/>
      <c r="CX3051" s="342"/>
      <c r="CY3051" s="342"/>
      <c r="CZ3051" s="342"/>
      <c r="DA3051" s="342"/>
      <c r="DB3051" s="342"/>
      <c r="DC3051" s="342"/>
      <c r="DD3051" s="342"/>
      <c r="DE3051" s="342"/>
      <c r="DF3051" s="342"/>
      <c r="DG3051" s="342"/>
      <c r="DH3051" s="342"/>
      <c r="DI3051" s="342"/>
      <c r="DJ3051" s="342"/>
      <c r="DK3051" s="342"/>
      <c r="DL3051" s="342"/>
      <c r="DM3051" s="342"/>
      <c r="DN3051" s="342"/>
      <c r="DO3051" s="342"/>
      <c r="DP3051" s="342"/>
      <c r="DQ3051" s="342"/>
      <c r="DR3051" s="342"/>
      <c r="DS3051" s="342"/>
      <c r="DT3051" s="342"/>
      <c r="DU3051" s="342"/>
      <c r="DV3051" s="342"/>
      <c r="DW3051" s="342"/>
      <c r="DX3051" s="342"/>
      <c r="DY3051" s="342"/>
      <c r="DZ3051" s="342"/>
      <c r="EA3051" s="342"/>
      <c r="EB3051" s="342"/>
      <c r="EC3051" s="342"/>
      <c r="ED3051" s="342"/>
      <c r="EE3051" s="342"/>
      <c r="EF3051" s="342"/>
      <c r="EG3051" s="342"/>
      <c r="EH3051" s="342"/>
      <c r="EI3051" s="342"/>
      <c r="EJ3051" s="342"/>
      <c r="EK3051" s="342"/>
      <c r="EL3051" s="342"/>
      <c r="EM3051" s="342"/>
      <c r="EN3051" s="342"/>
      <c r="EO3051" s="342"/>
      <c r="EP3051" s="342"/>
      <c r="EQ3051" s="342"/>
      <c r="ER3051" s="342"/>
      <c r="ES3051" s="342"/>
      <c r="ET3051" s="342"/>
      <c r="EU3051" s="342"/>
      <c r="EV3051" s="342"/>
      <c r="EW3051" s="342"/>
      <c r="EX3051" s="342"/>
      <c r="EY3051" s="342"/>
      <c r="EZ3051" s="342"/>
      <c r="FA3051" s="342"/>
      <c r="FB3051" s="342"/>
      <c r="FC3051" s="342"/>
      <c r="FD3051" s="342"/>
      <c r="FE3051" s="342"/>
      <c r="FF3051" s="342"/>
      <c r="FG3051" s="342"/>
      <c r="FH3051" s="342"/>
      <c r="FI3051" s="342"/>
      <c r="FJ3051" s="342"/>
      <c r="FK3051" s="342"/>
      <c r="FL3051" s="342"/>
      <c r="FM3051" s="342"/>
      <c r="FN3051" s="342"/>
      <c r="FO3051" s="342"/>
      <c r="FP3051" s="342"/>
      <c r="FQ3051" s="342"/>
      <c r="FR3051" s="342"/>
      <c r="FS3051" s="342"/>
      <c r="FT3051" s="342"/>
      <c r="FU3051" s="342"/>
      <c r="FV3051" s="342"/>
      <c r="FW3051" s="342"/>
      <c r="FX3051" s="342"/>
      <c r="FY3051" s="342"/>
      <c r="FZ3051" s="342"/>
      <c r="GA3051" s="342"/>
      <c r="GB3051" s="342"/>
      <c r="GC3051" s="342"/>
      <c r="GD3051" s="342"/>
      <c r="GE3051" s="342"/>
      <c r="GF3051" s="342"/>
      <c r="GG3051" s="342"/>
      <c r="GH3051" s="342"/>
      <c r="GI3051" s="342"/>
      <c r="GJ3051" s="342"/>
      <c r="GK3051" s="342"/>
      <c r="GL3051" s="342"/>
      <c r="GM3051" s="342"/>
      <c r="GN3051" s="342"/>
      <c r="GO3051" s="342"/>
      <c r="GP3051" s="342"/>
      <c r="GQ3051" s="342"/>
      <c r="GR3051" s="342"/>
      <c r="GS3051" s="342"/>
      <c r="GT3051" s="342"/>
      <c r="GU3051" s="342"/>
      <c r="GV3051" s="342"/>
      <c r="GW3051" s="342"/>
      <c r="GX3051" s="342"/>
      <c r="GY3051" s="342"/>
      <c r="GZ3051" s="342"/>
      <c r="HA3051" s="342"/>
      <c r="HB3051" s="342"/>
      <c r="HC3051" s="342"/>
      <c r="HD3051" s="342"/>
      <c r="HE3051" s="342"/>
      <c r="HF3051" s="342"/>
      <c r="HG3051" s="342"/>
      <c r="HH3051" s="342"/>
      <c r="HI3051" s="342"/>
      <c r="HJ3051" s="342"/>
      <c r="HK3051" s="342"/>
      <c r="HL3051" s="342"/>
      <c r="HM3051" s="342"/>
      <c r="HN3051" s="342"/>
      <c r="HO3051" s="342"/>
      <c r="HP3051" s="342"/>
      <c r="HQ3051" s="342"/>
      <c r="HR3051" s="342"/>
      <c r="HS3051" s="342"/>
      <c r="HT3051" s="342"/>
      <c r="HU3051" s="342"/>
      <c r="HV3051" s="342"/>
      <c r="HW3051" s="342"/>
      <c r="HX3051" s="342"/>
      <c r="HY3051" s="342"/>
      <c r="HZ3051" s="342"/>
      <c r="IA3051" s="342"/>
      <c r="IB3051" s="342"/>
      <c r="IC3051" s="342"/>
      <c r="ID3051" s="342"/>
      <c r="IE3051" s="342"/>
      <c r="IF3051" s="342"/>
      <c r="IG3051" s="342"/>
      <c r="IH3051" s="342"/>
      <c r="II3051" s="342"/>
      <c r="IJ3051" s="342"/>
      <c r="IK3051" s="342"/>
      <c r="IL3051" s="342"/>
      <c r="IM3051" s="342"/>
      <c r="IN3051" s="342"/>
      <c r="IO3051" s="342"/>
      <c r="IP3051" s="342"/>
      <c r="IQ3051" s="342"/>
      <c r="IR3051" s="342"/>
      <c r="IS3051" s="342"/>
      <c r="IT3051" s="342"/>
      <c r="IU3051" s="342"/>
      <c r="IV3051" s="342"/>
      <c r="IW3051" s="342"/>
      <c r="IX3051" s="342"/>
      <c r="IY3051" s="342"/>
      <c r="IZ3051" s="342"/>
      <c r="JA3051" s="342"/>
      <c r="JB3051" s="342"/>
      <c r="JC3051" s="342"/>
      <c r="JD3051" s="342"/>
      <c r="JE3051" s="342"/>
      <c r="JF3051" s="342"/>
      <c r="JG3051" s="342"/>
      <c r="JH3051" s="342"/>
      <c r="JI3051" s="342"/>
      <c r="JJ3051" s="342"/>
      <c r="JK3051" s="342"/>
      <c r="JL3051" s="342"/>
      <c r="JM3051" s="342"/>
      <c r="JN3051" s="342"/>
      <c r="JO3051" s="342"/>
      <c r="JP3051" s="342"/>
      <c r="JQ3051" s="342"/>
      <c r="JR3051" s="342"/>
      <c r="JS3051" s="342"/>
      <c r="JT3051" s="342"/>
      <c r="JU3051" s="342"/>
      <c r="JV3051" s="342"/>
      <c r="JW3051" s="342"/>
      <c r="JX3051" s="342"/>
      <c r="JY3051" s="342"/>
      <c r="JZ3051" s="342"/>
      <c r="KA3051" s="342"/>
      <c r="KB3051" s="342"/>
      <c r="KC3051" s="342"/>
      <c r="KD3051" s="342"/>
      <c r="KE3051" s="342"/>
      <c r="KF3051" s="342"/>
      <c r="KG3051" s="342"/>
      <c r="KH3051" s="342"/>
      <c r="KI3051" s="342"/>
      <c r="KJ3051" s="342"/>
      <c r="KK3051" s="342"/>
      <c r="KL3051" s="342"/>
      <c r="KM3051" s="342"/>
      <c r="KN3051" s="342"/>
      <c r="KO3051" s="342"/>
      <c r="KP3051" s="342"/>
      <c r="KQ3051" s="342"/>
      <c r="KR3051" s="342"/>
      <c r="KS3051" s="342"/>
      <c r="KT3051" s="342"/>
      <c r="KU3051" s="342"/>
      <c r="KV3051" s="342"/>
      <c r="KW3051" s="342"/>
      <c r="KX3051" s="342"/>
      <c r="KY3051" s="342"/>
      <c r="KZ3051" s="342"/>
      <c r="LA3051" s="342"/>
      <c r="LB3051" s="342"/>
      <c r="LC3051" s="342"/>
      <c r="LD3051" s="342"/>
      <c r="LE3051" s="342"/>
      <c r="LF3051" s="342"/>
      <c r="LG3051" s="342"/>
      <c r="LH3051" s="342"/>
      <c r="LI3051" s="342"/>
      <c r="LJ3051" s="342"/>
      <c r="LK3051" s="342"/>
      <c r="LL3051" s="342"/>
      <c r="LM3051" s="342"/>
      <c r="LN3051" s="342"/>
      <c r="LO3051" s="342"/>
      <c r="LP3051" s="342"/>
      <c r="LQ3051" s="342"/>
      <c r="LR3051" s="342"/>
      <c r="LS3051" s="342"/>
      <c r="LT3051" s="342"/>
      <c r="LU3051" s="342"/>
      <c r="LV3051" s="342"/>
      <c r="LW3051" s="342"/>
      <c r="LX3051" s="342"/>
      <c r="LY3051" s="342"/>
      <c r="LZ3051" s="342"/>
      <c r="MA3051" s="342"/>
      <c r="MB3051" s="342"/>
      <c r="MC3051" s="342"/>
      <c r="MD3051" s="342"/>
      <c r="ME3051" s="342"/>
      <c r="MF3051" s="342"/>
      <c r="MG3051" s="342"/>
      <c r="MH3051" s="342"/>
      <c r="MI3051" s="342"/>
      <c r="MJ3051" s="342"/>
      <c r="MK3051" s="342"/>
      <c r="ML3051" s="342"/>
      <c r="MM3051" s="342"/>
      <c r="MN3051" s="342"/>
      <c r="MO3051" s="342"/>
      <c r="MP3051" s="342"/>
      <c r="MQ3051" s="342"/>
      <c r="MR3051" s="342"/>
      <c r="MS3051" s="342"/>
      <c r="MT3051" s="342"/>
      <c r="MU3051" s="342"/>
      <c r="MV3051" s="342"/>
      <c r="MW3051" s="342"/>
      <c r="MX3051" s="342"/>
      <c r="MY3051" s="342"/>
      <c r="MZ3051" s="342"/>
      <c r="NA3051" s="342"/>
      <c r="NB3051" s="342"/>
      <c r="NC3051" s="342"/>
      <c r="ND3051" s="342"/>
      <c r="NE3051" s="342"/>
      <c r="NF3051" s="342"/>
      <c r="NG3051" s="342"/>
      <c r="NH3051" s="342"/>
      <c r="NI3051" s="342"/>
      <c r="NJ3051" s="342"/>
      <c r="NK3051" s="342"/>
      <c r="NL3051" s="342"/>
      <c r="NM3051" s="342"/>
      <c r="NN3051" s="342"/>
      <c r="NO3051" s="342"/>
      <c r="NP3051" s="342"/>
      <c r="NQ3051" s="342"/>
      <c r="NR3051" s="342"/>
      <c r="NS3051" s="342"/>
      <c r="NT3051" s="342"/>
      <c r="NU3051" s="342"/>
      <c r="NV3051" s="342"/>
      <c r="NW3051" s="342"/>
      <c r="NX3051" s="342"/>
      <c r="NY3051" s="342"/>
      <c r="NZ3051" s="342"/>
      <c r="OA3051" s="342"/>
    </row>
    <row r="3052" spans="1:391" s="342" customFormat="1" ht="34.5" customHeight="1" x14ac:dyDescent="0.25">
      <c r="A3052" s="1797">
        <v>1</v>
      </c>
      <c r="B3052" s="1138" t="s">
        <v>1767</v>
      </c>
      <c r="C3052" s="1678"/>
      <c r="D3052" s="1678"/>
      <c r="E3052" s="1678"/>
      <c r="F3052" s="1454">
        <v>1.58</v>
      </c>
      <c r="G3052" s="1628" t="str">
        <f>IF(ISBLANK(H3052),"",IF(H3052="BN",VLOOKUP(B3052,'[4]V. BAHAN'!$B$8:$E$14999,3,FALSE),IFERROR(VLOOKUP(H3052,'[4]III. DAFTAR AHS'!$B$7:$H$14999,5,FALSE),"ls")))</f>
        <v xml:space="preserve">m1 </v>
      </c>
      <c r="H3052" s="1453" t="s">
        <v>1768</v>
      </c>
      <c r="I3052" s="1485" t="s">
        <v>1769</v>
      </c>
      <c r="J3052" s="1486">
        <f>'[9]RAB '!$G$3028</f>
        <v>49512.98</v>
      </c>
      <c r="K3052" s="1486">
        <f>J3052*F3052</f>
        <v>78230.508400000006</v>
      </c>
      <c r="L3052" s="437">
        <f>K3052/$K$4349*100</f>
        <v>2.047269139052867E-4</v>
      </c>
      <c r="M3052" s="1642"/>
      <c r="N3052" s="1642">
        <f>L3052*M3052/100</f>
        <v>0</v>
      </c>
      <c r="O3052" s="1642">
        <f>Q3052-M3052</f>
        <v>0</v>
      </c>
      <c r="P3052" s="1642">
        <f>L3052*O3052/100</f>
        <v>0</v>
      </c>
      <c r="Q3052" s="1642"/>
      <c r="R3052" s="1642">
        <f>L3052*Q3052/100</f>
        <v>0</v>
      </c>
      <c r="S3052" s="1643"/>
      <c r="T3052" s="359">
        <f>'[16]LAP MINGGUAN'!R3052</f>
        <v>0</v>
      </c>
      <c r="U3052" s="359">
        <f t="shared" si="628"/>
        <v>0</v>
      </c>
      <c r="V3052" s="429">
        <f>'[8]RAB '!H3028</f>
        <v>0</v>
      </c>
      <c r="W3052" s="429">
        <f t="shared" si="627"/>
        <v>78230.508400000006</v>
      </c>
    </row>
    <row r="3053" spans="1:391" s="342" customFormat="1" ht="34.5" customHeight="1" x14ac:dyDescent="0.25">
      <c r="A3053" s="1740">
        <f>A3052+1</f>
        <v>2</v>
      </c>
      <c r="B3053" s="1857" t="s">
        <v>1770</v>
      </c>
      <c r="C3053" s="1698"/>
      <c r="D3053" s="1698"/>
      <c r="E3053" s="1698"/>
      <c r="F3053" s="1780">
        <v>1.58</v>
      </c>
      <c r="G3053" s="1628" t="str">
        <f>IF(ISBLANK(H3053),"",IF(H3053="BN",VLOOKUP(B3053,'[4]V. BAHAN'!$B$8:$E$14999,3,FALSE),IFERROR(VLOOKUP(H3053,'[4]III. DAFTAR AHS'!$B$7:$H$14999,5,FALSE),"ls")))</f>
        <v xml:space="preserve">m1 </v>
      </c>
      <c r="H3053" s="1781" t="s">
        <v>1768</v>
      </c>
      <c r="I3053" s="1776" t="s">
        <v>1769</v>
      </c>
      <c r="J3053" s="1486">
        <f>'[9]RAB '!$G$3029</f>
        <v>49512.98</v>
      </c>
      <c r="K3053" s="1486">
        <f>J3053*F3053</f>
        <v>78230.508400000006</v>
      </c>
      <c r="L3053" s="437">
        <f>K3053/$K$4349*100</f>
        <v>2.047269139052867E-4</v>
      </c>
      <c r="M3053" s="1777"/>
      <c r="N3053" s="1777">
        <f>L3053*M3053/100</f>
        <v>0</v>
      </c>
      <c r="O3053" s="1777">
        <f>Q3053-M3053</f>
        <v>0</v>
      </c>
      <c r="P3053" s="1777">
        <f>L3053*O3053/100</f>
        <v>0</v>
      </c>
      <c r="Q3053" s="1777"/>
      <c r="R3053" s="1777">
        <f>L3053*Q3053/100</f>
        <v>0</v>
      </c>
      <c r="S3053" s="1778"/>
      <c r="T3053" s="359">
        <f>'[16]LAP MINGGUAN'!R3053</f>
        <v>0</v>
      </c>
      <c r="U3053" s="359">
        <f t="shared" si="628"/>
        <v>0</v>
      </c>
      <c r="V3053" s="429">
        <f>'[8]RAB '!H3029</f>
        <v>78230.508400000006</v>
      </c>
      <c r="W3053" s="429">
        <f t="shared" si="627"/>
        <v>0</v>
      </c>
    </row>
    <row r="3054" spans="1:391" s="342" customFormat="1" ht="34.5" customHeight="1" x14ac:dyDescent="0.25">
      <c r="A3054" s="1740">
        <f>A3053+1</f>
        <v>3</v>
      </c>
      <c r="B3054" s="1783" t="s">
        <v>1771</v>
      </c>
      <c r="C3054" s="1698"/>
      <c r="D3054" s="1698"/>
      <c r="E3054" s="1699"/>
      <c r="F3054" s="1780">
        <v>1</v>
      </c>
      <c r="G3054" s="1628" t="str">
        <f>IF(ISBLANK(H3054),"",IF(H3054="BN",VLOOKUP(B3054,'[4]V. BAHAN'!$B$8:$E$14999,3,FALSE),IFERROR(VLOOKUP(H3054,'[4]III. DAFTAR AHS'!$B$7:$H$14999,5,FALSE),"ls")))</f>
        <v xml:space="preserve">unit </v>
      </c>
      <c r="H3054" s="1781" t="s">
        <v>1772</v>
      </c>
      <c r="I3054" s="1776" t="s">
        <v>1773</v>
      </c>
      <c r="J3054" s="1486">
        <f>VLOOKUP(B3054,'[5] RAB LAMA'!$B$9:$E$5553,4,FALSE)</f>
        <v>102448.12737500001</v>
      </c>
      <c r="K3054" s="1486">
        <f>J3054*F3054</f>
        <v>102448.12737500001</v>
      </c>
      <c r="L3054" s="437">
        <f>K3054/$K$4349*100</f>
        <v>2.6810370253019434E-4</v>
      </c>
      <c r="M3054" s="1777"/>
      <c r="N3054" s="1777">
        <f>L3054*M3054/100</f>
        <v>0</v>
      </c>
      <c r="O3054" s="1777">
        <f>Q3054-M3054</f>
        <v>0</v>
      </c>
      <c r="P3054" s="1777">
        <f>L3054*O3054/100</f>
        <v>0</v>
      </c>
      <c r="Q3054" s="1777"/>
      <c r="R3054" s="1777">
        <f>L3054*Q3054/100</f>
        <v>0</v>
      </c>
      <c r="S3054" s="1778"/>
      <c r="T3054" s="359">
        <f>'[16]LAP MINGGUAN'!R3054</f>
        <v>0</v>
      </c>
      <c r="U3054" s="359">
        <f t="shared" si="628"/>
        <v>0</v>
      </c>
      <c r="V3054" s="429">
        <f>'[8]RAB '!H3030</f>
        <v>78230.508400000006</v>
      </c>
      <c r="W3054" s="429">
        <f t="shared" si="627"/>
        <v>24217.618975000005</v>
      </c>
    </row>
    <row r="3055" spans="1:391" s="342" customFormat="1" ht="34.5" customHeight="1" thickBot="1" x14ac:dyDescent="0.3">
      <c r="A3055" s="1799"/>
      <c r="B3055" s="1804"/>
      <c r="C3055" s="1805"/>
      <c r="D3055" s="1805"/>
      <c r="E3055" s="1806"/>
      <c r="F3055" s="1803"/>
      <c r="G3055" s="1794" t="str">
        <f>IF(ISBLANK(H3055),"",IF(H3055="BN",VLOOKUP(B3055,'[4]V. BAHAN'!$B$8:$E$1099,3,FALSE),IFERROR(VLOOKUP(H3055,'[4]III. DAFTAR AHS'!$B$7:$H$872,5,FALSE),"ls")))</f>
        <v/>
      </c>
      <c r="H3055" s="1794"/>
      <c r="I3055" s="1794" t="s">
        <v>243</v>
      </c>
      <c r="J3055" s="1793"/>
      <c r="K3055" s="1793"/>
      <c r="L3055" s="460"/>
      <c r="M3055" s="1795"/>
      <c r="N3055" s="1795"/>
      <c r="O3055" s="1795"/>
      <c r="P3055" s="1795"/>
      <c r="Q3055" s="1795"/>
      <c r="R3055" s="1795"/>
      <c r="S3055" s="1796"/>
      <c r="T3055" s="359">
        <f>'[16]LAP MINGGUAN'!R3055</f>
        <v>0</v>
      </c>
      <c r="U3055" s="359">
        <f t="shared" si="628"/>
        <v>0</v>
      </c>
      <c r="V3055" s="429">
        <f>'[8]RAB '!H3031</f>
        <v>102448.12737500001</v>
      </c>
      <c r="W3055" s="429">
        <f t="shared" si="627"/>
        <v>-102448.12737500001</v>
      </c>
    </row>
    <row r="3056" spans="1:391" s="354" customFormat="1" ht="34.5" customHeight="1" thickBot="1" x14ac:dyDescent="0.3">
      <c r="A3056" s="422" t="s">
        <v>293</v>
      </c>
      <c r="B3056" s="655" t="s">
        <v>168</v>
      </c>
      <c r="C3056" s="656"/>
      <c r="D3056" s="656"/>
      <c r="E3056" s="656"/>
      <c r="F3056" s="425"/>
      <c r="G3056" s="425" t="str">
        <f>IF(ISBLANK(H3056),"",IF(H3056="BN",VLOOKUP(B3056,'[4]V. BAHAN'!$B$8:$E$1099,3,FALSE),IFERROR(VLOOKUP(H3056,'[4]III. DAFTAR AHS'!$B$7:$H$872,5,FALSE),"ls")))</f>
        <v/>
      </c>
      <c r="H3056" s="425"/>
      <c r="I3056" s="425" t="s">
        <v>243</v>
      </c>
      <c r="J3056" s="550"/>
      <c r="K3056" s="550"/>
      <c r="L3056" s="624"/>
      <c r="M3056" s="427"/>
      <c r="N3056" s="427"/>
      <c r="O3056" s="427"/>
      <c r="P3056" s="427"/>
      <c r="Q3056" s="427"/>
      <c r="R3056" s="427"/>
      <c r="S3056" s="428"/>
      <c r="T3056" s="359">
        <f>'[16]LAP MINGGUAN'!R3056</f>
        <v>0</v>
      </c>
      <c r="U3056" s="359">
        <f t="shared" si="628"/>
        <v>0</v>
      </c>
      <c r="V3056" s="429">
        <f>'[8]RAB '!H3032</f>
        <v>0</v>
      </c>
      <c r="W3056" s="429">
        <f t="shared" si="627"/>
        <v>0</v>
      </c>
      <c r="X3056" s="342"/>
      <c r="Y3056" s="342"/>
      <c r="Z3056" s="342"/>
      <c r="AA3056" s="342"/>
      <c r="AB3056" s="342"/>
      <c r="AC3056" s="342"/>
      <c r="AD3056" s="342"/>
      <c r="AE3056" s="342"/>
      <c r="AF3056" s="342"/>
      <c r="AG3056" s="342"/>
      <c r="AH3056" s="342"/>
      <c r="AI3056" s="342"/>
      <c r="AJ3056" s="342"/>
      <c r="AK3056" s="342"/>
      <c r="AL3056" s="342"/>
      <c r="AM3056" s="342"/>
      <c r="AN3056" s="342"/>
      <c r="AO3056" s="342"/>
      <c r="AP3056" s="342"/>
      <c r="AQ3056" s="342"/>
      <c r="AR3056" s="342"/>
      <c r="AS3056" s="342"/>
      <c r="AT3056" s="342"/>
      <c r="AU3056" s="342"/>
      <c r="AV3056" s="342"/>
      <c r="AW3056" s="342"/>
      <c r="AX3056" s="342"/>
      <c r="AY3056" s="342"/>
      <c r="AZ3056" s="342"/>
      <c r="BA3056" s="342"/>
      <c r="BB3056" s="342"/>
      <c r="BC3056" s="342"/>
      <c r="BD3056" s="342"/>
      <c r="BE3056" s="342"/>
      <c r="BF3056" s="342"/>
      <c r="BG3056" s="342"/>
      <c r="BH3056" s="342"/>
      <c r="BI3056" s="342"/>
      <c r="BJ3056" s="342"/>
      <c r="BK3056" s="342"/>
      <c r="BL3056" s="342"/>
      <c r="BM3056" s="342"/>
      <c r="BN3056" s="342"/>
      <c r="BO3056" s="342"/>
      <c r="BP3056" s="342"/>
      <c r="BQ3056" s="342"/>
      <c r="BR3056" s="342"/>
      <c r="BS3056" s="342"/>
      <c r="BT3056" s="342"/>
      <c r="BU3056" s="342"/>
      <c r="BV3056" s="342"/>
      <c r="BW3056" s="342"/>
      <c r="BX3056" s="342"/>
      <c r="BY3056" s="342"/>
      <c r="BZ3056" s="342"/>
      <c r="CA3056" s="342"/>
      <c r="CB3056" s="342"/>
      <c r="CC3056" s="342"/>
      <c r="CD3056" s="342"/>
      <c r="CE3056" s="342"/>
      <c r="CF3056" s="342"/>
      <c r="CG3056" s="342"/>
      <c r="CH3056" s="342"/>
      <c r="CI3056" s="342"/>
      <c r="CJ3056" s="342"/>
      <c r="CK3056" s="342"/>
      <c r="CL3056" s="342"/>
      <c r="CM3056" s="342"/>
      <c r="CN3056" s="342"/>
      <c r="CO3056" s="342"/>
      <c r="CP3056" s="342"/>
      <c r="CQ3056" s="342"/>
      <c r="CR3056" s="342"/>
      <c r="CS3056" s="342"/>
      <c r="CT3056" s="342"/>
      <c r="CU3056" s="342"/>
      <c r="CV3056" s="342"/>
      <c r="CW3056" s="342"/>
      <c r="CX3056" s="342"/>
      <c r="CY3056" s="342"/>
      <c r="CZ3056" s="342"/>
      <c r="DA3056" s="342"/>
      <c r="DB3056" s="342"/>
      <c r="DC3056" s="342"/>
      <c r="DD3056" s="342"/>
      <c r="DE3056" s="342"/>
      <c r="DF3056" s="342"/>
      <c r="DG3056" s="342"/>
      <c r="DH3056" s="342"/>
      <c r="DI3056" s="342"/>
      <c r="DJ3056" s="342"/>
      <c r="DK3056" s="342"/>
      <c r="DL3056" s="342"/>
      <c r="DM3056" s="342"/>
      <c r="DN3056" s="342"/>
      <c r="DO3056" s="342"/>
      <c r="DP3056" s="342"/>
      <c r="DQ3056" s="342"/>
      <c r="DR3056" s="342"/>
      <c r="DS3056" s="342"/>
      <c r="DT3056" s="342"/>
      <c r="DU3056" s="342"/>
      <c r="DV3056" s="342"/>
      <c r="DW3056" s="342"/>
      <c r="DX3056" s="342"/>
      <c r="DY3056" s="342"/>
      <c r="DZ3056" s="342"/>
      <c r="EA3056" s="342"/>
      <c r="EB3056" s="342"/>
      <c r="EC3056" s="342"/>
      <c r="ED3056" s="342"/>
      <c r="EE3056" s="342"/>
      <c r="EF3056" s="342"/>
      <c r="EG3056" s="342"/>
      <c r="EH3056" s="342"/>
      <c r="EI3056" s="342"/>
      <c r="EJ3056" s="342"/>
      <c r="EK3056" s="342"/>
      <c r="EL3056" s="342"/>
      <c r="EM3056" s="342"/>
      <c r="EN3056" s="342"/>
      <c r="EO3056" s="342"/>
      <c r="EP3056" s="342"/>
      <c r="EQ3056" s="342"/>
      <c r="ER3056" s="342"/>
      <c r="ES3056" s="342"/>
      <c r="ET3056" s="342"/>
      <c r="EU3056" s="342"/>
      <c r="EV3056" s="342"/>
      <c r="EW3056" s="342"/>
      <c r="EX3056" s="342"/>
      <c r="EY3056" s="342"/>
      <c r="EZ3056" s="342"/>
      <c r="FA3056" s="342"/>
      <c r="FB3056" s="342"/>
      <c r="FC3056" s="342"/>
      <c r="FD3056" s="342"/>
      <c r="FE3056" s="342"/>
      <c r="FF3056" s="342"/>
      <c r="FG3056" s="342"/>
      <c r="FH3056" s="342"/>
      <c r="FI3056" s="342"/>
      <c r="FJ3056" s="342"/>
      <c r="FK3056" s="342"/>
      <c r="FL3056" s="342"/>
      <c r="FM3056" s="342"/>
      <c r="FN3056" s="342"/>
      <c r="FO3056" s="342"/>
      <c r="FP3056" s="342"/>
      <c r="FQ3056" s="342"/>
      <c r="FR3056" s="342"/>
      <c r="FS3056" s="342"/>
      <c r="FT3056" s="342"/>
      <c r="FU3056" s="342"/>
      <c r="FV3056" s="342"/>
      <c r="FW3056" s="342"/>
      <c r="FX3056" s="342"/>
      <c r="FY3056" s="342"/>
      <c r="FZ3056" s="342"/>
      <c r="GA3056" s="342"/>
      <c r="GB3056" s="342"/>
      <c r="GC3056" s="342"/>
      <c r="GD3056" s="342"/>
      <c r="GE3056" s="342"/>
      <c r="GF3056" s="342"/>
      <c r="GG3056" s="342"/>
      <c r="GH3056" s="342"/>
      <c r="GI3056" s="342"/>
      <c r="GJ3056" s="342"/>
      <c r="GK3056" s="342"/>
      <c r="GL3056" s="342"/>
      <c r="GM3056" s="342"/>
      <c r="GN3056" s="342"/>
      <c r="GO3056" s="342"/>
      <c r="GP3056" s="342"/>
      <c r="GQ3056" s="342"/>
      <c r="GR3056" s="342"/>
      <c r="GS3056" s="342"/>
      <c r="GT3056" s="342"/>
      <c r="GU3056" s="342"/>
      <c r="GV3056" s="342"/>
      <c r="GW3056" s="342"/>
      <c r="GX3056" s="342"/>
      <c r="GY3056" s="342"/>
      <c r="GZ3056" s="342"/>
      <c r="HA3056" s="342"/>
      <c r="HB3056" s="342"/>
      <c r="HC3056" s="342"/>
      <c r="HD3056" s="342"/>
      <c r="HE3056" s="342"/>
      <c r="HF3056" s="342"/>
      <c r="HG3056" s="342"/>
      <c r="HH3056" s="342"/>
      <c r="HI3056" s="342"/>
      <c r="HJ3056" s="342"/>
      <c r="HK3056" s="342"/>
      <c r="HL3056" s="342"/>
      <c r="HM3056" s="342"/>
      <c r="HN3056" s="342"/>
      <c r="HO3056" s="342"/>
      <c r="HP3056" s="342"/>
      <c r="HQ3056" s="342"/>
      <c r="HR3056" s="342"/>
      <c r="HS3056" s="342"/>
      <c r="HT3056" s="342"/>
      <c r="HU3056" s="342"/>
      <c r="HV3056" s="342"/>
      <c r="HW3056" s="342"/>
      <c r="HX3056" s="342"/>
      <c r="HY3056" s="342"/>
      <c r="HZ3056" s="342"/>
      <c r="IA3056" s="342"/>
      <c r="IB3056" s="342"/>
      <c r="IC3056" s="342"/>
      <c r="ID3056" s="342"/>
      <c r="IE3056" s="342"/>
      <c r="IF3056" s="342"/>
      <c r="IG3056" s="342"/>
      <c r="IH3056" s="342"/>
      <c r="II3056" s="342"/>
      <c r="IJ3056" s="342"/>
      <c r="IK3056" s="342"/>
      <c r="IL3056" s="342"/>
      <c r="IM3056" s="342"/>
      <c r="IN3056" s="342"/>
      <c r="IO3056" s="342"/>
      <c r="IP3056" s="342"/>
      <c r="IQ3056" s="342"/>
      <c r="IR3056" s="342"/>
      <c r="IS3056" s="342"/>
      <c r="IT3056" s="342"/>
      <c r="IU3056" s="342"/>
      <c r="IV3056" s="342"/>
      <c r="IW3056" s="342"/>
      <c r="IX3056" s="342"/>
      <c r="IY3056" s="342"/>
      <c r="IZ3056" s="342"/>
      <c r="JA3056" s="342"/>
      <c r="JB3056" s="342"/>
      <c r="JC3056" s="342"/>
      <c r="JD3056" s="342"/>
      <c r="JE3056" s="342"/>
      <c r="JF3056" s="342"/>
      <c r="JG3056" s="342"/>
      <c r="JH3056" s="342"/>
      <c r="JI3056" s="342"/>
      <c r="JJ3056" s="342"/>
      <c r="JK3056" s="342"/>
      <c r="JL3056" s="342"/>
      <c r="JM3056" s="342"/>
      <c r="JN3056" s="342"/>
      <c r="JO3056" s="342"/>
      <c r="JP3056" s="342"/>
      <c r="JQ3056" s="342"/>
      <c r="JR3056" s="342"/>
      <c r="JS3056" s="342"/>
      <c r="JT3056" s="342"/>
      <c r="JU3056" s="342"/>
      <c r="JV3056" s="342"/>
      <c r="JW3056" s="342"/>
      <c r="JX3056" s="342"/>
      <c r="JY3056" s="342"/>
      <c r="JZ3056" s="342"/>
      <c r="KA3056" s="342"/>
      <c r="KB3056" s="342"/>
      <c r="KC3056" s="342"/>
      <c r="KD3056" s="342"/>
      <c r="KE3056" s="342"/>
      <c r="KF3056" s="342"/>
      <c r="KG3056" s="342"/>
      <c r="KH3056" s="342"/>
      <c r="KI3056" s="342"/>
      <c r="KJ3056" s="342"/>
      <c r="KK3056" s="342"/>
      <c r="KL3056" s="342"/>
      <c r="KM3056" s="342"/>
      <c r="KN3056" s="342"/>
      <c r="KO3056" s="342"/>
      <c r="KP3056" s="342"/>
      <c r="KQ3056" s="342"/>
      <c r="KR3056" s="342"/>
      <c r="KS3056" s="342"/>
      <c r="KT3056" s="342"/>
      <c r="KU3056" s="342"/>
      <c r="KV3056" s="342"/>
      <c r="KW3056" s="342"/>
      <c r="KX3056" s="342"/>
      <c r="KY3056" s="342"/>
      <c r="KZ3056" s="342"/>
      <c r="LA3056" s="342"/>
      <c r="LB3056" s="342"/>
      <c r="LC3056" s="342"/>
      <c r="LD3056" s="342"/>
      <c r="LE3056" s="342"/>
      <c r="LF3056" s="342"/>
      <c r="LG3056" s="342"/>
      <c r="LH3056" s="342"/>
      <c r="LI3056" s="342"/>
      <c r="LJ3056" s="342"/>
      <c r="LK3056" s="342"/>
      <c r="LL3056" s="342"/>
      <c r="LM3056" s="342"/>
      <c r="LN3056" s="342"/>
      <c r="LO3056" s="342"/>
      <c r="LP3056" s="342"/>
      <c r="LQ3056" s="342"/>
      <c r="LR3056" s="342"/>
      <c r="LS3056" s="342"/>
      <c r="LT3056" s="342"/>
      <c r="LU3056" s="342"/>
      <c r="LV3056" s="342"/>
      <c r="LW3056" s="342"/>
      <c r="LX3056" s="342"/>
      <c r="LY3056" s="342"/>
      <c r="LZ3056" s="342"/>
      <c r="MA3056" s="342"/>
      <c r="MB3056" s="342"/>
      <c r="MC3056" s="342"/>
      <c r="MD3056" s="342"/>
      <c r="ME3056" s="342"/>
      <c r="MF3056" s="342"/>
      <c r="MG3056" s="342"/>
      <c r="MH3056" s="342"/>
      <c r="MI3056" s="342"/>
      <c r="MJ3056" s="342"/>
      <c r="MK3056" s="342"/>
      <c r="ML3056" s="342"/>
      <c r="MM3056" s="342"/>
      <c r="MN3056" s="342"/>
      <c r="MO3056" s="342"/>
      <c r="MP3056" s="342"/>
      <c r="MQ3056" s="342"/>
      <c r="MR3056" s="342"/>
      <c r="MS3056" s="342"/>
      <c r="MT3056" s="342"/>
      <c r="MU3056" s="342"/>
      <c r="MV3056" s="342"/>
      <c r="MW3056" s="342"/>
      <c r="MX3056" s="342"/>
      <c r="MY3056" s="342"/>
      <c r="MZ3056" s="342"/>
      <c r="NA3056" s="342"/>
      <c r="NB3056" s="342"/>
      <c r="NC3056" s="342"/>
      <c r="ND3056" s="342"/>
      <c r="NE3056" s="342"/>
      <c r="NF3056" s="342"/>
      <c r="NG3056" s="342"/>
      <c r="NH3056" s="342"/>
      <c r="NI3056" s="342"/>
      <c r="NJ3056" s="342"/>
      <c r="NK3056" s="342"/>
      <c r="NL3056" s="342"/>
      <c r="NM3056" s="342"/>
      <c r="NN3056" s="342"/>
      <c r="NO3056" s="342"/>
      <c r="NP3056" s="342"/>
      <c r="NQ3056" s="342"/>
      <c r="NR3056" s="342"/>
      <c r="NS3056" s="342"/>
      <c r="NT3056" s="342"/>
      <c r="NU3056" s="342"/>
      <c r="NV3056" s="342"/>
      <c r="NW3056" s="342"/>
      <c r="NX3056" s="342"/>
      <c r="NY3056" s="342"/>
      <c r="NZ3056" s="342"/>
      <c r="OA3056" s="342"/>
    </row>
    <row r="3057" spans="1:391" s="599" customFormat="1" ht="34.5" customHeight="1" x14ac:dyDescent="0.25">
      <c r="A3057" s="1860"/>
      <c r="B3057" s="1243" t="s">
        <v>119</v>
      </c>
      <c r="C3057" s="1243"/>
      <c r="D3057" s="1243"/>
      <c r="E3057" s="1243"/>
      <c r="F3057" s="1244"/>
      <c r="G3057" s="594" t="str">
        <f>IF(ISBLANK(H3057),"",IF(H3057="BN",VLOOKUP(B3057,'[4]V. BAHAN'!$B$8:$E$1099,3,FALSE),IFERROR(VLOOKUP(H3057,'[4]III. DAFTAR AHS'!$B$7:$H$872,5,FALSE),"ls")))</f>
        <v/>
      </c>
      <c r="H3057" s="1244"/>
      <c r="I3057" s="594" t="s">
        <v>243</v>
      </c>
      <c r="J3057" s="595"/>
      <c r="K3057" s="595"/>
      <c r="L3057" s="1004"/>
      <c r="M3057" s="597"/>
      <c r="N3057" s="597"/>
      <c r="O3057" s="597"/>
      <c r="P3057" s="597"/>
      <c r="Q3057" s="597"/>
      <c r="R3057" s="597"/>
      <c r="S3057" s="598"/>
      <c r="T3057" s="359">
        <f>'[16]LAP MINGGUAN'!R3057</f>
        <v>0</v>
      </c>
      <c r="U3057" s="359">
        <f t="shared" si="628"/>
        <v>0</v>
      </c>
      <c r="V3057" s="429">
        <f>'[8]RAB '!H3033</f>
        <v>0</v>
      </c>
      <c r="W3057" s="429">
        <f t="shared" si="627"/>
        <v>0</v>
      </c>
      <c r="X3057" s="342"/>
      <c r="Y3057" s="342"/>
      <c r="Z3057" s="342"/>
      <c r="AA3057" s="342"/>
      <c r="AB3057" s="342"/>
      <c r="AC3057" s="342"/>
      <c r="AD3057" s="342"/>
      <c r="AE3057" s="342"/>
      <c r="AF3057" s="342"/>
      <c r="AG3057" s="342"/>
      <c r="AH3057" s="342"/>
      <c r="AI3057" s="342"/>
      <c r="AJ3057" s="342"/>
      <c r="AK3057" s="342"/>
      <c r="AL3057" s="342"/>
      <c r="AM3057" s="342"/>
      <c r="AN3057" s="342"/>
      <c r="AO3057" s="342"/>
      <c r="AP3057" s="342"/>
      <c r="AQ3057" s="342"/>
      <c r="AR3057" s="342"/>
      <c r="AS3057" s="342"/>
      <c r="AT3057" s="342"/>
      <c r="AU3057" s="342"/>
      <c r="AV3057" s="342"/>
      <c r="AW3057" s="342"/>
      <c r="AX3057" s="342"/>
      <c r="AY3057" s="342"/>
      <c r="AZ3057" s="342"/>
      <c r="BA3057" s="342"/>
      <c r="BB3057" s="342"/>
      <c r="BC3057" s="342"/>
      <c r="BD3057" s="342"/>
      <c r="BE3057" s="342"/>
      <c r="BF3057" s="342"/>
      <c r="BG3057" s="342"/>
      <c r="BH3057" s="342"/>
      <c r="BI3057" s="342"/>
      <c r="BJ3057" s="342"/>
      <c r="BK3057" s="342"/>
      <c r="BL3057" s="342"/>
      <c r="BM3057" s="342"/>
      <c r="BN3057" s="342"/>
      <c r="BO3057" s="342"/>
      <c r="BP3057" s="342"/>
      <c r="BQ3057" s="342"/>
      <c r="BR3057" s="342"/>
      <c r="BS3057" s="342"/>
      <c r="BT3057" s="342"/>
      <c r="BU3057" s="342"/>
      <c r="BV3057" s="342"/>
      <c r="BW3057" s="342"/>
      <c r="BX3057" s="342"/>
      <c r="BY3057" s="342"/>
      <c r="BZ3057" s="342"/>
      <c r="CA3057" s="342"/>
      <c r="CB3057" s="342"/>
      <c r="CC3057" s="342"/>
      <c r="CD3057" s="342"/>
      <c r="CE3057" s="342"/>
      <c r="CF3057" s="342"/>
      <c r="CG3057" s="342"/>
      <c r="CH3057" s="342"/>
      <c r="CI3057" s="342"/>
      <c r="CJ3057" s="342"/>
      <c r="CK3057" s="342"/>
      <c r="CL3057" s="342"/>
      <c r="CM3057" s="342"/>
      <c r="CN3057" s="342"/>
      <c r="CO3057" s="342"/>
      <c r="CP3057" s="342"/>
      <c r="CQ3057" s="342"/>
      <c r="CR3057" s="342"/>
      <c r="CS3057" s="342"/>
      <c r="CT3057" s="342"/>
      <c r="CU3057" s="342"/>
      <c r="CV3057" s="342"/>
      <c r="CW3057" s="342"/>
      <c r="CX3057" s="342"/>
      <c r="CY3057" s="342"/>
      <c r="CZ3057" s="342"/>
      <c r="DA3057" s="342"/>
      <c r="DB3057" s="342"/>
      <c r="DC3057" s="342"/>
      <c r="DD3057" s="342"/>
      <c r="DE3057" s="342"/>
      <c r="DF3057" s="342"/>
      <c r="DG3057" s="342"/>
      <c r="DH3057" s="342"/>
      <c r="DI3057" s="342"/>
      <c r="DJ3057" s="342"/>
      <c r="DK3057" s="342"/>
      <c r="DL3057" s="342"/>
      <c r="DM3057" s="342"/>
      <c r="DN3057" s="342"/>
      <c r="DO3057" s="342"/>
      <c r="DP3057" s="342"/>
      <c r="DQ3057" s="342"/>
      <c r="DR3057" s="342"/>
      <c r="DS3057" s="342"/>
      <c r="DT3057" s="342"/>
      <c r="DU3057" s="342"/>
      <c r="DV3057" s="342"/>
      <c r="DW3057" s="342"/>
      <c r="DX3057" s="342"/>
      <c r="DY3057" s="342"/>
      <c r="DZ3057" s="342"/>
      <c r="EA3057" s="342"/>
      <c r="EB3057" s="342"/>
      <c r="EC3057" s="342"/>
      <c r="ED3057" s="342"/>
      <c r="EE3057" s="342"/>
      <c r="EF3057" s="342"/>
      <c r="EG3057" s="342"/>
      <c r="EH3057" s="342"/>
      <c r="EI3057" s="342"/>
      <c r="EJ3057" s="342"/>
      <c r="EK3057" s="342"/>
      <c r="EL3057" s="342"/>
      <c r="EM3057" s="342"/>
      <c r="EN3057" s="342"/>
      <c r="EO3057" s="342"/>
      <c r="EP3057" s="342"/>
      <c r="EQ3057" s="342"/>
      <c r="ER3057" s="342"/>
      <c r="ES3057" s="342"/>
      <c r="ET3057" s="342"/>
      <c r="EU3057" s="342"/>
      <c r="EV3057" s="342"/>
      <c r="EW3057" s="342"/>
      <c r="EX3057" s="342"/>
      <c r="EY3057" s="342"/>
      <c r="EZ3057" s="342"/>
      <c r="FA3057" s="342"/>
      <c r="FB3057" s="342"/>
      <c r="FC3057" s="342"/>
      <c r="FD3057" s="342"/>
      <c r="FE3057" s="342"/>
      <c r="FF3057" s="342"/>
      <c r="FG3057" s="342"/>
      <c r="FH3057" s="342"/>
      <c r="FI3057" s="342"/>
      <c r="FJ3057" s="342"/>
      <c r="FK3057" s="342"/>
      <c r="FL3057" s="342"/>
      <c r="FM3057" s="342"/>
      <c r="FN3057" s="342"/>
      <c r="FO3057" s="342"/>
      <c r="FP3057" s="342"/>
      <c r="FQ3057" s="342"/>
      <c r="FR3057" s="342"/>
      <c r="FS3057" s="342"/>
      <c r="FT3057" s="342"/>
      <c r="FU3057" s="342"/>
      <c r="FV3057" s="342"/>
      <c r="FW3057" s="342"/>
      <c r="FX3057" s="342"/>
      <c r="FY3057" s="342"/>
      <c r="FZ3057" s="342"/>
      <c r="GA3057" s="342"/>
      <c r="GB3057" s="342"/>
      <c r="GC3057" s="342"/>
      <c r="GD3057" s="342"/>
      <c r="GE3057" s="342"/>
      <c r="GF3057" s="342"/>
      <c r="GG3057" s="342"/>
      <c r="GH3057" s="342"/>
      <c r="GI3057" s="342"/>
      <c r="GJ3057" s="342"/>
      <c r="GK3057" s="342"/>
      <c r="GL3057" s="342"/>
      <c r="GM3057" s="342"/>
      <c r="GN3057" s="342"/>
      <c r="GO3057" s="342"/>
      <c r="GP3057" s="342"/>
      <c r="GQ3057" s="342"/>
      <c r="GR3057" s="342"/>
      <c r="GS3057" s="342"/>
      <c r="GT3057" s="342"/>
      <c r="GU3057" s="342"/>
      <c r="GV3057" s="342"/>
      <c r="GW3057" s="342"/>
      <c r="GX3057" s="342"/>
      <c r="GY3057" s="342"/>
      <c r="GZ3057" s="342"/>
      <c r="HA3057" s="342"/>
      <c r="HB3057" s="342"/>
      <c r="HC3057" s="342"/>
      <c r="HD3057" s="342"/>
      <c r="HE3057" s="342"/>
      <c r="HF3057" s="342"/>
      <c r="HG3057" s="342"/>
      <c r="HH3057" s="342"/>
      <c r="HI3057" s="342"/>
      <c r="HJ3057" s="342"/>
      <c r="HK3057" s="342"/>
      <c r="HL3057" s="342"/>
      <c r="HM3057" s="342"/>
      <c r="HN3057" s="342"/>
      <c r="HO3057" s="342"/>
      <c r="HP3057" s="342"/>
      <c r="HQ3057" s="342"/>
      <c r="HR3057" s="342"/>
      <c r="HS3057" s="342"/>
      <c r="HT3057" s="342"/>
      <c r="HU3057" s="342"/>
      <c r="HV3057" s="342"/>
      <c r="HW3057" s="342"/>
      <c r="HX3057" s="342"/>
      <c r="HY3057" s="342"/>
      <c r="HZ3057" s="342"/>
      <c r="IA3057" s="342"/>
      <c r="IB3057" s="342"/>
      <c r="IC3057" s="342"/>
      <c r="ID3057" s="342"/>
      <c r="IE3057" s="342"/>
      <c r="IF3057" s="342"/>
      <c r="IG3057" s="342"/>
      <c r="IH3057" s="342"/>
      <c r="II3057" s="342"/>
      <c r="IJ3057" s="342"/>
      <c r="IK3057" s="342"/>
      <c r="IL3057" s="342"/>
      <c r="IM3057" s="342"/>
      <c r="IN3057" s="342"/>
      <c r="IO3057" s="342"/>
      <c r="IP3057" s="342"/>
      <c r="IQ3057" s="342"/>
      <c r="IR3057" s="342"/>
      <c r="IS3057" s="342"/>
      <c r="IT3057" s="342"/>
      <c r="IU3057" s="342"/>
      <c r="IV3057" s="342"/>
      <c r="IW3057" s="342"/>
      <c r="IX3057" s="342"/>
      <c r="IY3057" s="342"/>
      <c r="IZ3057" s="342"/>
      <c r="JA3057" s="342"/>
      <c r="JB3057" s="342"/>
      <c r="JC3057" s="342"/>
      <c r="JD3057" s="342"/>
      <c r="JE3057" s="342"/>
      <c r="JF3057" s="342"/>
      <c r="JG3057" s="342"/>
      <c r="JH3057" s="342"/>
      <c r="JI3057" s="342"/>
      <c r="JJ3057" s="342"/>
      <c r="JK3057" s="342"/>
      <c r="JL3057" s="342"/>
      <c r="JM3057" s="342"/>
      <c r="JN3057" s="342"/>
      <c r="JO3057" s="342"/>
      <c r="JP3057" s="342"/>
      <c r="JQ3057" s="342"/>
      <c r="JR3057" s="342"/>
      <c r="JS3057" s="342"/>
      <c r="JT3057" s="342"/>
      <c r="JU3057" s="342"/>
      <c r="JV3057" s="342"/>
      <c r="JW3057" s="342"/>
      <c r="JX3057" s="342"/>
      <c r="JY3057" s="342"/>
      <c r="JZ3057" s="342"/>
      <c r="KA3057" s="342"/>
      <c r="KB3057" s="342"/>
      <c r="KC3057" s="342"/>
      <c r="KD3057" s="342"/>
      <c r="KE3057" s="342"/>
      <c r="KF3057" s="342"/>
      <c r="KG3057" s="342"/>
      <c r="KH3057" s="342"/>
      <c r="KI3057" s="342"/>
      <c r="KJ3057" s="342"/>
      <c r="KK3057" s="342"/>
      <c r="KL3057" s="342"/>
      <c r="KM3057" s="342"/>
      <c r="KN3057" s="342"/>
      <c r="KO3057" s="342"/>
      <c r="KP3057" s="342"/>
      <c r="KQ3057" s="342"/>
      <c r="KR3057" s="342"/>
      <c r="KS3057" s="342"/>
      <c r="KT3057" s="342"/>
      <c r="KU3057" s="342"/>
      <c r="KV3057" s="342"/>
      <c r="KW3057" s="342"/>
      <c r="KX3057" s="342"/>
      <c r="KY3057" s="342"/>
      <c r="KZ3057" s="342"/>
      <c r="LA3057" s="342"/>
      <c r="LB3057" s="342"/>
      <c r="LC3057" s="342"/>
      <c r="LD3057" s="342"/>
      <c r="LE3057" s="342"/>
      <c r="LF3057" s="342"/>
      <c r="LG3057" s="342"/>
      <c r="LH3057" s="342"/>
      <c r="LI3057" s="342"/>
      <c r="LJ3057" s="342"/>
      <c r="LK3057" s="342"/>
      <c r="LL3057" s="342"/>
      <c r="LM3057" s="342"/>
      <c r="LN3057" s="342"/>
      <c r="LO3057" s="342"/>
      <c r="LP3057" s="342"/>
      <c r="LQ3057" s="342"/>
      <c r="LR3057" s="342"/>
      <c r="LS3057" s="342"/>
      <c r="LT3057" s="342"/>
      <c r="LU3057" s="342"/>
      <c r="LV3057" s="342"/>
      <c r="LW3057" s="342"/>
      <c r="LX3057" s="342"/>
      <c r="LY3057" s="342"/>
      <c r="LZ3057" s="342"/>
      <c r="MA3057" s="342"/>
      <c r="MB3057" s="342"/>
      <c r="MC3057" s="342"/>
      <c r="MD3057" s="342"/>
      <c r="ME3057" s="342"/>
      <c r="MF3057" s="342"/>
      <c r="MG3057" s="342"/>
      <c r="MH3057" s="342"/>
      <c r="MI3057" s="342"/>
      <c r="MJ3057" s="342"/>
      <c r="MK3057" s="342"/>
      <c r="ML3057" s="342"/>
      <c r="MM3057" s="342"/>
      <c r="MN3057" s="342"/>
      <c r="MO3057" s="342"/>
      <c r="MP3057" s="342"/>
      <c r="MQ3057" s="342"/>
      <c r="MR3057" s="342"/>
      <c r="MS3057" s="342"/>
      <c r="MT3057" s="342"/>
      <c r="MU3057" s="342"/>
      <c r="MV3057" s="342"/>
      <c r="MW3057" s="342"/>
      <c r="MX3057" s="342"/>
      <c r="MY3057" s="342"/>
      <c r="MZ3057" s="342"/>
      <c r="NA3057" s="342"/>
      <c r="NB3057" s="342"/>
      <c r="NC3057" s="342"/>
      <c r="ND3057" s="342"/>
      <c r="NE3057" s="342"/>
      <c r="NF3057" s="342"/>
      <c r="NG3057" s="342"/>
      <c r="NH3057" s="342"/>
      <c r="NI3057" s="342"/>
      <c r="NJ3057" s="342"/>
      <c r="NK3057" s="342"/>
      <c r="NL3057" s="342"/>
      <c r="NM3057" s="342"/>
      <c r="NN3057" s="342"/>
      <c r="NO3057" s="342"/>
      <c r="NP3057" s="342"/>
      <c r="NQ3057" s="342"/>
      <c r="NR3057" s="342"/>
      <c r="NS3057" s="342"/>
      <c r="NT3057" s="342"/>
      <c r="NU3057" s="342"/>
      <c r="NV3057" s="342"/>
      <c r="NW3057" s="342"/>
      <c r="NX3057" s="342"/>
      <c r="NY3057" s="342"/>
      <c r="NZ3057" s="342"/>
      <c r="OA3057" s="342"/>
    </row>
    <row r="3058" spans="1:391" s="342" customFormat="1" ht="34.5" customHeight="1" x14ac:dyDescent="0.25">
      <c r="A3058" s="1854">
        <v>1</v>
      </c>
      <c r="B3058" s="1138" t="s">
        <v>1814</v>
      </c>
      <c r="C3058" s="1678"/>
      <c r="D3058" s="1678"/>
      <c r="E3058" s="1678"/>
      <c r="F3058" s="1453">
        <v>11</v>
      </c>
      <c r="G3058" s="1628" t="str">
        <f>IF(ISBLANK(H3058),"",IF(H3058="BN",VLOOKUP(B3058,'[4]V. BAHAN'!$B$8:$E$14999,3,FALSE),IFERROR(VLOOKUP(H3058,'[4]III. DAFTAR AHS'!$B$7:$H$14999,5,FALSE),"ls")))</f>
        <v xml:space="preserve">bh </v>
      </c>
      <c r="H3058" s="1453" t="s">
        <v>1815</v>
      </c>
      <c r="I3058" s="1485" t="s">
        <v>1816</v>
      </c>
      <c r="J3058" s="1486">
        <f>VLOOKUP(B3058,'[5] RAB LAMA'!$B$9:$E$5553,4,FALSE)</f>
        <v>201411.89974125</v>
      </c>
      <c r="K3058" s="1486">
        <f>J3058*F3058</f>
        <v>2215530.8971537501</v>
      </c>
      <c r="L3058" s="437">
        <f>K3058/$K$4349*100</f>
        <v>5.7979784679003605E-3</v>
      </c>
      <c r="M3058" s="1642"/>
      <c r="N3058" s="1642">
        <f>L3058*M3058/100</f>
        <v>0</v>
      </c>
      <c r="O3058" s="1642">
        <f>Q3058-M3058</f>
        <v>0</v>
      </c>
      <c r="P3058" s="1642">
        <f>L3058*O3058/100</f>
        <v>0</v>
      </c>
      <c r="Q3058" s="1642"/>
      <c r="R3058" s="1642">
        <f>L3058*Q3058/100</f>
        <v>0</v>
      </c>
      <c r="S3058" s="1643"/>
      <c r="T3058" s="359">
        <f>'[16]LAP MINGGUAN'!R3058</f>
        <v>0</v>
      </c>
      <c r="U3058" s="359">
        <f t="shared" si="628"/>
        <v>0</v>
      </c>
      <c r="V3058" s="429">
        <f>'[8]RAB '!H3034</f>
        <v>0</v>
      </c>
      <c r="W3058" s="429">
        <f t="shared" si="627"/>
        <v>2215530.8971537501</v>
      </c>
    </row>
    <row r="3059" spans="1:391" s="342" customFormat="1" ht="34.5" customHeight="1" x14ac:dyDescent="0.25">
      <c r="A3059" s="1861">
        <f>A3058+1</f>
        <v>2</v>
      </c>
      <c r="B3059" s="1857" t="s">
        <v>1817</v>
      </c>
      <c r="C3059" s="1698"/>
      <c r="D3059" s="1698"/>
      <c r="E3059" s="1698"/>
      <c r="F3059" s="1781">
        <v>7</v>
      </c>
      <c r="G3059" s="1628" t="str">
        <f>IF(ISBLANK(H3059),"",IF(H3059="BN",VLOOKUP(B3059,'[4]V. BAHAN'!$B$8:$E$14999,3,FALSE),IFERROR(VLOOKUP(H3059,'[4]III. DAFTAR AHS'!$B$7:$H$14999,5,FALSE),"ls")))</f>
        <v xml:space="preserve">bh </v>
      </c>
      <c r="H3059" s="1781" t="s">
        <v>1818</v>
      </c>
      <c r="I3059" s="1776" t="s">
        <v>1816</v>
      </c>
      <c r="J3059" s="1486">
        <f>VLOOKUP(B3059,'[5] RAB LAMA'!$B$9:$E$5553,4,FALSE)</f>
        <v>220115.85732125002</v>
      </c>
      <c r="K3059" s="1486">
        <f>J3059*F3059</f>
        <v>1540811.0012487501</v>
      </c>
      <c r="L3059" s="437">
        <f>K3059/$K$4349*100</f>
        <v>4.0322565665055982E-3</v>
      </c>
      <c r="M3059" s="1777"/>
      <c r="N3059" s="1777">
        <f>L3059*M3059/100</f>
        <v>0</v>
      </c>
      <c r="O3059" s="1777">
        <f>Q3059-M3059</f>
        <v>0</v>
      </c>
      <c r="P3059" s="1777">
        <f>L3059*O3059/100</f>
        <v>0</v>
      </c>
      <c r="Q3059" s="1777"/>
      <c r="R3059" s="1777">
        <f>L3059*Q3059/100</f>
        <v>0</v>
      </c>
      <c r="S3059" s="1778"/>
      <c r="T3059" s="359">
        <f>'[16]LAP MINGGUAN'!R3059</f>
        <v>0</v>
      </c>
      <c r="U3059" s="359">
        <f t="shared" si="628"/>
        <v>0</v>
      </c>
      <c r="V3059" s="429">
        <f>'[8]RAB '!H3035</f>
        <v>2215530.8971537501</v>
      </c>
      <c r="W3059" s="429">
        <f t="shared" si="627"/>
        <v>-674719.89590499992</v>
      </c>
    </row>
    <row r="3060" spans="1:391" s="342" customFormat="1" ht="34.5" customHeight="1" x14ac:dyDescent="0.25">
      <c r="A3060" s="1861">
        <f>A3059+1</f>
        <v>3</v>
      </c>
      <c r="B3060" s="1857" t="s">
        <v>1819</v>
      </c>
      <c r="C3060" s="1698"/>
      <c r="D3060" s="1698"/>
      <c r="E3060" s="1698"/>
      <c r="F3060" s="1692">
        <v>45</v>
      </c>
      <c r="G3060" s="1628" t="str">
        <f>IF(ISBLANK(H3060),"",IF(H3060="BN",VLOOKUP(B3060,'[4]V. BAHAN'!$B$8:$E$14999,3,FALSE),IFERROR(VLOOKUP(H3060,'[4]III. DAFTAR AHS'!$B$7:$H$14999,5,FALSE),"ls")))</f>
        <v xml:space="preserve">bh </v>
      </c>
      <c r="H3060" s="1692" t="s">
        <v>1820</v>
      </c>
      <c r="I3060" s="1598" t="s">
        <v>1821</v>
      </c>
      <c r="J3060" s="1486">
        <f>VLOOKUP(B3060,'[5] RAB LAMA'!$B$9:$E$5553,4,FALSE)</f>
        <v>298201.99337500002</v>
      </c>
      <c r="K3060" s="1486">
        <f>J3060*F3060</f>
        <v>13419089.701875001</v>
      </c>
      <c r="L3060" s="437">
        <f>K3060/$K$4349*100</f>
        <v>3.5117358665702883E-2</v>
      </c>
      <c r="M3060" s="1656"/>
      <c r="N3060" s="1656">
        <f>L3060*M3060/100</f>
        <v>0</v>
      </c>
      <c r="O3060" s="1656">
        <f>Q3060-M3060</f>
        <v>0</v>
      </c>
      <c r="P3060" s="1656">
        <f>L3060*O3060/100</f>
        <v>0</v>
      </c>
      <c r="Q3060" s="1656"/>
      <c r="R3060" s="1656">
        <f>L3060*Q3060/100</f>
        <v>0</v>
      </c>
      <c r="S3060" s="1657"/>
      <c r="T3060" s="359">
        <f>'[16]LAP MINGGUAN'!R3060</f>
        <v>0</v>
      </c>
      <c r="U3060" s="359">
        <f t="shared" si="628"/>
        <v>0</v>
      </c>
      <c r="V3060" s="429">
        <f>'[8]RAB '!H3036</f>
        <v>1540811.0012487501</v>
      </c>
      <c r="W3060" s="429">
        <f t="shared" si="627"/>
        <v>11878278.70062625</v>
      </c>
    </row>
    <row r="3061" spans="1:391" s="342" customFormat="1" ht="34.5" customHeight="1" x14ac:dyDescent="0.25">
      <c r="A3061" s="1855">
        <f>A3060+1</f>
        <v>4</v>
      </c>
      <c r="B3061" s="1862" t="s">
        <v>1822</v>
      </c>
      <c r="C3061" s="1716"/>
      <c r="D3061" s="1716"/>
      <c r="E3061" s="1716"/>
      <c r="F3061" s="1863">
        <v>1</v>
      </c>
      <c r="G3061" s="1628" t="str">
        <f>IF(ISBLANK(H3061),"",IF(H3061="BN",VLOOKUP(B3061,'[4]V. BAHAN'!$B$8:$E$14999,3,FALSE),IFERROR(VLOOKUP(H3061,'[4]III. DAFTAR AHS'!$B$7:$H$14999,5,FALSE),"ls")))</f>
        <v xml:space="preserve">unit </v>
      </c>
      <c r="H3061" s="1863" t="s">
        <v>1823</v>
      </c>
      <c r="I3061" s="1263" t="s">
        <v>1824</v>
      </c>
      <c r="J3061" s="1486">
        <f>VLOOKUP(B3061,'[5] RAB LAMA'!$B$9:$E$5553,4,FALSE)</f>
        <v>875029.43203500006</v>
      </c>
      <c r="K3061" s="1486">
        <f>J3061*F3061</f>
        <v>875029.43203500006</v>
      </c>
      <c r="L3061" s="437">
        <f>K3061/$K$4349*100</f>
        <v>2.2899260002357514E-3</v>
      </c>
      <c r="M3061" s="1542"/>
      <c r="N3061" s="1542">
        <f>L3061*M3061/100</f>
        <v>0</v>
      </c>
      <c r="O3061" s="1542">
        <f>Q3061-M3061</f>
        <v>0</v>
      </c>
      <c r="P3061" s="1542">
        <f>L3061*O3061/100</f>
        <v>0</v>
      </c>
      <c r="Q3061" s="1542"/>
      <c r="R3061" s="1542">
        <f>L3061*Q3061/100</f>
        <v>0</v>
      </c>
      <c r="S3061" s="1543"/>
      <c r="T3061" s="359">
        <f>'[16]LAP MINGGUAN'!R3061</f>
        <v>0</v>
      </c>
      <c r="U3061" s="359">
        <f t="shared" si="628"/>
        <v>0</v>
      </c>
      <c r="V3061" s="429">
        <f>'[8]RAB '!H3037</f>
        <v>13419089.701875001</v>
      </c>
      <c r="W3061" s="429">
        <f t="shared" si="627"/>
        <v>-12544060.269840002</v>
      </c>
    </row>
    <row r="3062" spans="1:391" s="342" customFormat="1" ht="34.5" customHeight="1" x14ac:dyDescent="0.25">
      <c r="A3062" s="1855"/>
      <c r="B3062" s="1864" t="s">
        <v>1825</v>
      </c>
      <c r="C3062" s="1843"/>
      <c r="D3062" s="1843"/>
      <c r="E3062" s="1843"/>
      <c r="F3062" s="1865"/>
      <c r="G3062" s="1866" t="str">
        <f>IF(ISBLANK(H3062),"",IF(H3062="BN",VLOOKUP(B3062,'[4]V. BAHAN'!$B$8:$E$1099,3,FALSE),IFERROR(VLOOKUP(H3062,'[4]III. DAFTAR AHS'!$B$7:$H$872,5,FALSE),"ls")))</f>
        <v/>
      </c>
      <c r="H3062" s="1865"/>
      <c r="I3062" s="1866" t="s">
        <v>243</v>
      </c>
      <c r="J3062" s="1867"/>
      <c r="K3062" s="1867"/>
      <c r="L3062" s="437"/>
      <c r="M3062" s="1868"/>
      <c r="N3062" s="1868"/>
      <c r="O3062" s="1868"/>
      <c r="P3062" s="1868"/>
      <c r="Q3062" s="1868"/>
      <c r="R3062" s="1868"/>
      <c r="S3062" s="1869"/>
      <c r="T3062" s="359">
        <f>'[16]LAP MINGGUAN'!R3062</f>
        <v>0</v>
      </c>
      <c r="U3062" s="359">
        <f t="shared" si="628"/>
        <v>0</v>
      </c>
      <c r="V3062" s="429">
        <f>'[8]RAB '!H3038</f>
        <v>875029.43203500006</v>
      </c>
      <c r="W3062" s="429">
        <f t="shared" si="627"/>
        <v>-875029.43203500006</v>
      </c>
    </row>
    <row r="3063" spans="1:391" s="342" customFormat="1" ht="34.5" customHeight="1" x14ac:dyDescent="0.25">
      <c r="A3063" s="1855"/>
      <c r="B3063" s="1870" t="s">
        <v>1826</v>
      </c>
      <c r="C3063" s="1843"/>
      <c r="D3063" s="1843"/>
      <c r="E3063" s="1843"/>
      <c r="F3063" s="1865"/>
      <c r="G3063" s="1866" t="str">
        <f>IF(ISBLANK(H3063),"",IF(H3063="BN",VLOOKUP(B3063,'[4]V. BAHAN'!$B$8:$E$1099,3,FALSE),IFERROR(VLOOKUP(H3063,'[4]III. DAFTAR AHS'!$B$7:$H$872,5,FALSE),"ls")))</f>
        <v/>
      </c>
      <c r="H3063" s="1865"/>
      <c r="I3063" s="1866" t="s">
        <v>243</v>
      </c>
      <c r="J3063" s="1867"/>
      <c r="K3063" s="1867"/>
      <c r="L3063" s="437"/>
      <c r="M3063" s="1868"/>
      <c r="N3063" s="1868"/>
      <c r="O3063" s="1868"/>
      <c r="P3063" s="1868"/>
      <c r="Q3063" s="1868"/>
      <c r="R3063" s="1868"/>
      <c r="S3063" s="1869"/>
      <c r="T3063" s="359">
        <f>'[16]LAP MINGGUAN'!R3063</f>
        <v>0</v>
      </c>
      <c r="U3063" s="359">
        <f t="shared" si="628"/>
        <v>0</v>
      </c>
      <c r="V3063" s="429">
        <f>'[8]RAB '!H3039</f>
        <v>0</v>
      </c>
      <c r="W3063" s="429">
        <f t="shared" si="627"/>
        <v>0</v>
      </c>
    </row>
    <row r="3064" spans="1:391" s="342" customFormat="1" ht="34.5" customHeight="1" x14ac:dyDescent="0.25">
      <c r="A3064" s="1855"/>
      <c r="B3064" s="1870" t="s">
        <v>1827</v>
      </c>
      <c r="C3064" s="1843"/>
      <c r="D3064" s="1843"/>
      <c r="E3064" s="1843"/>
      <c r="F3064" s="1865"/>
      <c r="G3064" s="1866" t="str">
        <f>IF(ISBLANK(H3064),"",IF(H3064="BN",VLOOKUP(B3064,'[4]V. BAHAN'!$B$8:$E$1099,3,FALSE),IFERROR(VLOOKUP(H3064,'[4]III. DAFTAR AHS'!$B$7:$H$872,5,FALSE),"ls")))</f>
        <v/>
      </c>
      <c r="H3064" s="1865"/>
      <c r="I3064" s="1866" t="s">
        <v>243</v>
      </c>
      <c r="J3064" s="1867"/>
      <c r="K3064" s="1867"/>
      <c r="L3064" s="437"/>
      <c r="M3064" s="1868"/>
      <c r="N3064" s="1868"/>
      <c r="O3064" s="1868"/>
      <c r="P3064" s="1868"/>
      <c r="Q3064" s="1868"/>
      <c r="R3064" s="1868"/>
      <c r="S3064" s="1869"/>
      <c r="T3064" s="359">
        <f>'[16]LAP MINGGUAN'!R3064</f>
        <v>0</v>
      </c>
      <c r="U3064" s="359">
        <f t="shared" si="628"/>
        <v>0</v>
      </c>
      <c r="V3064" s="429">
        <f>'[8]RAB '!H3040</f>
        <v>0</v>
      </c>
      <c r="W3064" s="429">
        <f t="shared" si="627"/>
        <v>0</v>
      </c>
    </row>
    <row r="3065" spans="1:391" s="342" customFormat="1" ht="34.5" customHeight="1" x14ac:dyDescent="0.25">
      <c r="A3065" s="1855"/>
      <c r="B3065" s="1870" t="s">
        <v>1828</v>
      </c>
      <c r="C3065" s="1843"/>
      <c r="D3065" s="1843"/>
      <c r="E3065" s="1843"/>
      <c r="F3065" s="1865"/>
      <c r="G3065" s="1866" t="str">
        <f>IF(ISBLANK(H3065),"",IF(H3065="BN",VLOOKUP(B3065,'[4]V. BAHAN'!$B$8:$E$1099,3,FALSE),IFERROR(VLOOKUP(H3065,'[4]III. DAFTAR AHS'!$B$7:$H$872,5,FALSE),"ls")))</f>
        <v/>
      </c>
      <c r="H3065" s="1865"/>
      <c r="I3065" s="1866" t="s">
        <v>243</v>
      </c>
      <c r="J3065" s="1867"/>
      <c r="K3065" s="1867"/>
      <c r="L3065" s="437"/>
      <c r="M3065" s="1868"/>
      <c r="N3065" s="1868"/>
      <c r="O3065" s="1868"/>
      <c r="P3065" s="1868"/>
      <c r="Q3065" s="1868"/>
      <c r="R3065" s="1868"/>
      <c r="S3065" s="1869"/>
      <c r="T3065" s="359">
        <f>'[16]LAP MINGGUAN'!R3065</f>
        <v>0</v>
      </c>
      <c r="U3065" s="359">
        <f t="shared" si="628"/>
        <v>0</v>
      </c>
      <c r="V3065" s="429">
        <f>'[8]RAB '!H3041</f>
        <v>0</v>
      </c>
      <c r="W3065" s="429">
        <f t="shared" si="627"/>
        <v>0</v>
      </c>
    </row>
    <row r="3066" spans="1:391" s="342" customFormat="1" ht="34.5" customHeight="1" x14ac:dyDescent="0.25">
      <c r="A3066" s="1855"/>
      <c r="B3066" s="1870" t="s">
        <v>1829</v>
      </c>
      <c r="C3066" s="1843"/>
      <c r="D3066" s="1843"/>
      <c r="E3066" s="1843"/>
      <c r="F3066" s="1865"/>
      <c r="G3066" s="1866" t="str">
        <f>IF(ISBLANK(H3066),"",IF(H3066="BN",VLOOKUP(B3066,'[4]V. BAHAN'!$B$8:$E$1099,3,FALSE),IFERROR(VLOOKUP(H3066,'[4]III. DAFTAR AHS'!$B$7:$H$872,5,FALSE),"ls")))</f>
        <v/>
      </c>
      <c r="H3066" s="1865"/>
      <c r="I3066" s="1866" t="s">
        <v>243</v>
      </c>
      <c r="J3066" s="1867"/>
      <c r="K3066" s="1867"/>
      <c r="L3066" s="437"/>
      <c r="M3066" s="1868"/>
      <c r="N3066" s="1868"/>
      <c r="O3066" s="1868"/>
      <c r="P3066" s="1868"/>
      <c r="Q3066" s="1868"/>
      <c r="R3066" s="1868"/>
      <c r="S3066" s="1869"/>
      <c r="T3066" s="359">
        <f>'[16]LAP MINGGUAN'!R3066</f>
        <v>0</v>
      </c>
      <c r="U3066" s="359">
        <f t="shared" si="628"/>
        <v>0</v>
      </c>
      <c r="V3066" s="429">
        <f>'[8]RAB '!H3042</f>
        <v>0</v>
      </c>
      <c r="W3066" s="429">
        <f t="shared" si="627"/>
        <v>0</v>
      </c>
    </row>
    <row r="3067" spans="1:391" s="342" customFormat="1" ht="34.5" customHeight="1" x14ac:dyDescent="0.25">
      <c r="A3067" s="1855"/>
      <c r="B3067" s="1871"/>
      <c r="C3067" s="1733"/>
      <c r="D3067" s="1733"/>
      <c r="E3067" s="1733"/>
      <c r="F3067" s="1865"/>
      <c r="G3067" s="1866" t="str">
        <f>IF(ISBLANK(H3067),"",IF(H3067="BN",VLOOKUP(B3067,'[4]V. BAHAN'!$B$8:$E$1099,3,FALSE),IFERROR(VLOOKUP(H3067,'[4]III. DAFTAR AHS'!$B$7:$H$872,5,FALSE),"ls")))</f>
        <v/>
      </c>
      <c r="H3067" s="1865"/>
      <c r="I3067" s="1866" t="s">
        <v>243</v>
      </c>
      <c r="J3067" s="1867"/>
      <c r="K3067" s="1867"/>
      <c r="L3067" s="437"/>
      <c r="M3067" s="1868"/>
      <c r="N3067" s="1868"/>
      <c r="O3067" s="1868"/>
      <c r="P3067" s="1868"/>
      <c r="Q3067" s="1868"/>
      <c r="R3067" s="1868"/>
      <c r="S3067" s="1869"/>
      <c r="T3067" s="359">
        <f>'[16]LAP MINGGUAN'!R3067</f>
        <v>0</v>
      </c>
      <c r="U3067" s="359">
        <f t="shared" si="628"/>
        <v>0</v>
      </c>
      <c r="V3067" s="429">
        <f>'[8]RAB '!H3043</f>
        <v>0</v>
      </c>
      <c r="W3067" s="429">
        <f t="shared" si="627"/>
        <v>0</v>
      </c>
    </row>
    <row r="3068" spans="1:391" s="342" customFormat="1" ht="34.5" customHeight="1" x14ac:dyDescent="0.25">
      <c r="A3068" s="1861">
        <f>A3061+1</f>
        <v>5</v>
      </c>
      <c r="B3068" s="1872" t="s">
        <v>1830</v>
      </c>
      <c r="C3068" s="1698"/>
      <c r="D3068" s="1698"/>
      <c r="E3068" s="1698"/>
      <c r="F3068" s="1866">
        <v>6</v>
      </c>
      <c r="G3068" s="1628" t="str">
        <f>IF(ISBLANK(H3068),"",IF(H3068="BN",VLOOKUP(B3068,'[4]V. BAHAN'!$B$8:$E$14999,3,FALSE),IFERROR(VLOOKUP(H3068,'[4]III. DAFTAR AHS'!$B$7:$H$14999,5,FALSE),"ls")))</f>
        <v xml:space="preserve">set </v>
      </c>
      <c r="H3068" s="1866" t="s">
        <v>1831</v>
      </c>
      <c r="I3068" s="1263" t="s">
        <v>1824</v>
      </c>
      <c r="J3068" s="1486">
        <f>VLOOKUP(B3068,'[5] RAB LAMA'!$B$9:$E$5553,4,FALSE)</f>
        <v>1226169.767735</v>
      </c>
      <c r="K3068" s="1486">
        <f>J3068*F3068</f>
        <v>7357018.6064100005</v>
      </c>
      <c r="L3068" s="437">
        <f>K3068/$K$4349*100</f>
        <v>1.925309889503533E-2</v>
      </c>
      <c r="M3068" s="1542"/>
      <c r="N3068" s="1542">
        <f>L3068*M3068/100</f>
        <v>0</v>
      </c>
      <c r="O3068" s="1542">
        <f>Q3068-M3068</f>
        <v>0</v>
      </c>
      <c r="P3068" s="1542">
        <f>L3068*O3068/100</f>
        <v>0</v>
      </c>
      <c r="Q3068" s="1542"/>
      <c r="R3068" s="1542">
        <f>L3068*Q3068/100</f>
        <v>0</v>
      </c>
      <c r="S3068" s="1543"/>
      <c r="T3068" s="359">
        <f>'[16]LAP MINGGUAN'!R3068</f>
        <v>0</v>
      </c>
      <c r="U3068" s="359">
        <f t="shared" si="628"/>
        <v>0</v>
      </c>
      <c r="V3068" s="429">
        <f>'[8]RAB '!H3044</f>
        <v>0</v>
      </c>
      <c r="W3068" s="429">
        <f t="shared" si="627"/>
        <v>7357018.6064100005</v>
      </c>
    </row>
    <row r="3069" spans="1:391" s="342" customFormat="1" ht="34.5" customHeight="1" x14ac:dyDescent="0.25">
      <c r="A3069" s="1861"/>
      <c r="B3069" s="1873" t="s">
        <v>1832</v>
      </c>
      <c r="C3069" s="1743"/>
      <c r="D3069" s="1743"/>
      <c r="E3069" s="1743"/>
      <c r="F3069" s="1866"/>
      <c r="G3069" s="1866" t="str">
        <f>IF(ISBLANK(H3069),"",IF(H3069="BN",VLOOKUP(B3069,'[4]V. BAHAN'!$B$8:$E$1099,3,FALSE),IFERROR(VLOOKUP(H3069,'[4]III. DAFTAR AHS'!$B$7:$H$872,5,FALSE),"ls")))</f>
        <v/>
      </c>
      <c r="H3069" s="1866"/>
      <c r="I3069" s="1866" t="s">
        <v>243</v>
      </c>
      <c r="J3069" s="1867"/>
      <c r="K3069" s="1867"/>
      <c r="L3069" s="437"/>
      <c r="M3069" s="1868"/>
      <c r="N3069" s="1868"/>
      <c r="O3069" s="1868"/>
      <c r="P3069" s="1868"/>
      <c r="Q3069" s="1868"/>
      <c r="R3069" s="1868"/>
      <c r="S3069" s="1869"/>
      <c r="T3069" s="359">
        <f>'[16]LAP MINGGUAN'!R3069</f>
        <v>0</v>
      </c>
      <c r="U3069" s="359">
        <f t="shared" si="628"/>
        <v>0</v>
      </c>
      <c r="V3069" s="429">
        <f>'[8]RAB '!H3045</f>
        <v>7357018.6064100005</v>
      </c>
      <c r="W3069" s="429">
        <f t="shared" si="627"/>
        <v>-7357018.6064100005</v>
      </c>
    </row>
    <row r="3070" spans="1:391" s="342" customFormat="1" ht="34.5" customHeight="1" x14ac:dyDescent="0.25">
      <c r="A3070" s="1861"/>
      <c r="B3070" s="1874" t="s">
        <v>1833</v>
      </c>
      <c r="C3070" s="1743"/>
      <c r="D3070" s="1743"/>
      <c r="E3070" s="1743"/>
      <c r="F3070" s="1866"/>
      <c r="G3070" s="1866" t="str">
        <f>IF(ISBLANK(H3070),"",IF(H3070="BN",VLOOKUP(B3070,'[4]V. BAHAN'!$B$8:$E$1099,3,FALSE),IFERROR(VLOOKUP(H3070,'[4]III. DAFTAR AHS'!$B$7:$H$872,5,FALSE),"ls")))</f>
        <v/>
      </c>
      <c r="H3070" s="1866"/>
      <c r="I3070" s="1866" t="s">
        <v>243</v>
      </c>
      <c r="J3070" s="1867"/>
      <c r="K3070" s="1867"/>
      <c r="L3070" s="437"/>
      <c r="M3070" s="1868"/>
      <c r="N3070" s="1868"/>
      <c r="O3070" s="1868"/>
      <c r="P3070" s="1868"/>
      <c r="Q3070" s="1868"/>
      <c r="R3070" s="1868"/>
      <c r="S3070" s="1869"/>
      <c r="T3070" s="359">
        <f>'[16]LAP MINGGUAN'!R3070</f>
        <v>0</v>
      </c>
      <c r="U3070" s="359">
        <f t="shared" si="628"/>
        <v>0</v>
      </c>
      <c r="V3070" s="429">
        <f>'[8]RAB '!H3046</f>
        <v>0</v>
      </c>
      <c r="W3070" s="429">
        <f t="shared" si="627"/>
        <v>0</v>
      </c>
    </row>
    <row r="3071" spans="1:391" s="342" customFormat="1" ht="34.5" customHeight="1" x14ac:dyDescent="0.25">
      <c r="A3071" s="1861"/>
      <c r="B3071" s="1874" t="s">
        <v>1834</v>
      </c>
      <c r="C3071" s="1743"/>
      <c r="D3071" s="1743"/>
      <c r="E3071" s="1743"/>
      <c r="F3071" s="1866"/>
      <c r="G3071" s="1866" t="str">
        <f>IF(ISBLANK(H3071),"",IF(H3071="BN",VLOOKUP(B3071,'[4]V. BAHAN'!$B$8:$E$1099,3,FALSE),IFERROR(VLOOKUP(H3071,'[4]III. DAFTAR AHS'!$B$7:$H$872,5,FALSE),"ls")))</f>
        <v/>
      </c>
      <c r="H3071" s="1866"/>
      <c r="I3071" s="1866" t="s">
        <v>243</v>
      </c>
      <c r="J3071" s="1867"/>
      <c r="K3071" s="1867"/>
      <c r="L3071" s="437"/>
      <c r="M3071" s="1868"/>
      <c r="N3071" s="1868"/>
      <c r="O3071" s="1868"/>
      <c r="P3071" s="1868"/>
      <c r="Q3071" s="1868"/>
      <c r="R3071" s="1868"/>
      <c r="S3071" s="1869"/>
      <c r="T3071" s="359">
        <f>'[16]LAP MINGGUAN'!R3071</f>
        <v>0</v>
      </c>
      <c r="U3071" s="359">
        <f t="shared" si="628"/>
        <v>0</v>
      </c>
      <c r="V3071" s="429">
        <f>'[8]RAB '!H3047</f>
        <v>0</v>
      </c>
      <c r="W3071" s="429">
        <f t="shared" si="627"/>
        <v>0</v>
      </c>
    </row>
    <row r="3072" spans="1:391" s="342" customFormat="1" ht="34.5" customHeight="1" x14ac:dyDescent="0.25">
      <c r="A3072" s="1861"/>
      <c r="B3072" s="1870" t="s">
        <v>1828</v>
      </c>
      <c r="C3072" s="1843"/>
      <c r="D3072" s="1843"/>
      <c r="E3072" s="1843"/>
      <c r="F3072" s="1866"/>
      <c r="G3072" s="1866" t="str">
        <f>IF(ISBLANK(H3072),"",IF(H3072="BN",VLOOKUP(B3072,'[4]V. BAHAN'!$B$8:$E$1099,3,FALSE),IFERROR(VLOOKUP(H3072,'[4]III. DAFTAR AHS'!$B$7:$H$872,5,FALSE),"ls")))</f>
        <v/>
      </c>
      <c r="H3072" s="1866"/>
      <c r="I3072" s="1866" t="s">
        <v>243</v>
      </c>
      <c r="J3072" s="1867"/>
      <c r="K3072" s="1867"/>
      <c r="L3072" s="437"/>
      <c r="M3072" s="1868"/>
      <c r="N3072" s="1868"/>
      <c r="O3072" s="1868"/>
      <c r="P3072" s="1868"/>
      <c r="Q3072" s="1868"/>
      <c r="R3072" s="1868"/>
      <c r="S3072" s="1869"/>
      <c r="T3072" s="359">
        <f>'[16]LAP MINGGUAN'!R3072</f>
        <v>0</v>
      </c>
      <c r="U3072" s="359">
        <f t="shared" si="628"/>
        <v>0</v>
      </c>
      <c r="V3072" s="429">
        <f>'[8]RAB '!H3048</f>
        <v>0</v>
      </c>
      <c r="W3072" s="429">
        <f t="shared" si="627"/>
        <v>0</v>
      </c>
    </row>
    <row r="3073" spans="1:23" s="342" customFormat="1" ht="34.5" customHeight="1" x14ac:dyDescent="0.25">
      <c r="A3073" s="1861"/>
      <c r="B3073" s="1875"/>
      <c r="C3073" s="1695"/>
      <c r="D3073" s="1695"/>
      <c r="E3073" s="1695"/>
      <c r="F3073" s="1866"/>
      <c r="G3073" s="1866" t="str">
        <f>IF(ISBLANK(H3073),"",IF(H3073="BN",VLOOKUP(B3073,'[4]V. BAHAN'!$B$8:$E$1099,3,FALSE),IFERROR(VLOOKUP(H3073,'[4]III. DAFTAR AHS'!$B$7:$H$872,5,FALSE),"ls")))</f>
        <v/>
      </c>
      <c r="H3073" s="1866"/>
      <c r="I3073" s="1866" t="s">
        <v>243</v>
      </c>
      <c r="J3073" s="1867"/>
      <c r="K3073" s="1867"/>
      <c r="L3073" s="437"/>
      <c r="M3073" s="1868"/>
      <c r="N3073" s="1868"/>
      <c r="O3073" s="1868"/>
      <c r="P3073" s="1868"/>
      <c r="Q3073" s="1868"/>
      <c r="R3073" s="1868"/>
      <c r="S3073" s="1869"/>
      <c r="T3073" s="359">
        <f>'[16]LAP MINGGUAN'!R3073</f>
        <v>0</v>
      </c>
      <c r="U3073" s="359">
        <f t="shared" si="628"/>
        <v>0</v>
      </c>
      <c r="V3073" s="429">
        <f>'[8]RAB '!H3049</f>
        <v>0</v>
      </c>
      <c r="W3073" s="429">
        <f t="shared" si="627"/>
        <v>0</v>
      </c>
    </row>
    <row r="3074" spans="1:23" s="342" customFormat="1" ht="34.5" customHeight="1" x14ac:dyDescent="0.25">
      <c r="A3074" s="1861">
        <f>+A3068+1</f>
        <v>6</v>
      </c>
      <c r="B3074" s="1872" t="s">
        <v>1835</v>
      </c>
      <c r="C3074" s="1698"/>
      <c r="D3074" s="1698"/>
      <c r="E3074" s="1698"/>
      <c r="F3074" s="1866">
        <v>1</v>
      </c>
      <c r="G3074" s="1628" t="str">
        <f>IF(ISBLANK(H3074),"",IF(H3074="BN",VLOOKUP(B3074,'[4]V. BAHAN'!$B$8:$E$14999,3,FALSE),IFERROR(VLOOKUP(H3074,'[4]III. DAFTAR AHS'!$B$7:$H$14999,5,FALSE),"ls")))</f>
        <v xml:space="preserve">unit </v>
      </c>
      <c r="H3074" s="1866" t="s">
        <v>1836</v>
      </c>
      <c r="I3074" s="1263" t="s">
        <v>1837</v>
      </c>
      <c r="J3074" s="1486">
        <f>VLOOKUP(B3074,'[5] RAB LAMA'!$B$9:$E$5553,4,FALSE)</f>
        <v>1306657.6875</v>
      </c>
      <c r="K3074" s="1486">
        <f>J3074*F3074</f>
        <v>1306657.6875</v>
      </c>
      <c r="L3074" s="437">
        <f>K3074/$K$4349*100</f>
        <v>3.4194843081512363E-3</v>
      </c>
      <c r="M3074" s="1542"/>
      <c r="N3074" s="1542">
        <f>L3074*M3074/100</f>
        <v>0</v>
      </c>
      <c r="O3074" s="1542">
        <f>Q3074-M3074</f>
        <v>0</v>
      </c>
      <c r="P3074" s="1542">
        <f>L3074*O3074/100</f>
        <v>0</v>
      </c>
      <c r="Q3074" s="1542"/>
      <c r="R3074" s="1542">
        <f>L3074*Q3074/100</f>
        <v>0</v>
      </c>
      <c r="S3074" s="1543"/>
      <c r="T3074" s="359">
        <f>'[16]LAP MINGGUAN'!R3074</f>
        <v>0</v>
      </c>
      <c r="U3074" s="359">
        <f t="shared" si="628"/>
        <v>0</v>
      </c>
      <c r="V3074" s="429">
        <f>'[8]RAB '!H3050</f>
        <v>0</v>
      </c>
      <c r="W3074" s="429">
        <f t="shared" si="627"/>
        <v>1306657.6875</v>
      </c>
    </row>
    <row r="3075" spans="1:23" s="342" customFormat="1" ht="34.5" customHeight="1" x14ac:dyDescent="0.25">
      <c r="A3075" s="1861"/>
      <c r="B3075" s="1873" t="s">
        <v>1838</v>
      </c>
      <c r="C3075" s="1743"/>
      <c r="D3075" s="1743"/>
      <c r="E3075" s="1743"/>
      <c r="F3075" s="1866"/>
      <c r="G3075" s="1866" t="str">
        <f>IF(ISBLANK(H3075),"",IF(H3075="BN",VLOOKUP(B3075,'[4]V. BAHAN'!$B$8:$E$1099,3,FALSE),IFERROR(VLOOKUP(H3075,'[4]III. DAFTAR AHS'!$B$7:$H$872,5,FALSE),"ls")))</f>
        <v/>
      </c>
      <c r="H3075" s="1866"/>
      <c r="I3075" s="1866" t="s">
        <v>243</v>
      </c>
      <c r="J3075" s="1867"/>
      <c r="K3075" s="1867"/>
      <c r="L3075" s="437"/>
      <c r="M3075" s="1868"/>
      <c r="N3075" s="1868"/>
      <c r="O3075" s="1868"/>
      <c r="P3075" s="1868"/>
      <c r="Q3075" s="1868"/>
      <c r="R3075" s="1868"/>
      <c r="S3075" s="1869"/>
      <c r="T3075" s="359">
        <f>'[16]LAP MINGGUAN'!R3075</f>
        <v>0</v>
      </c>
      <c r="U3075" s="359">
        <f t="shared" si="628"/>
        <v>0</v>
      </c>
      <c r="V3075" s="429">
        <f>'[8]RAB '!H3051</f>
        <v>1306657.6875</v>
      </c>
      <c r="W3075" s="429">
        <f t="shared" si="627"/>
        <v>-1306657.6875</v>
      </c>
    </row>
    <row r="3076" spans="1:23" s="342" customFormat="1" ht="34.5" customHeight="1" x14ac:dyDescent="0.25">
      <c r="A3076" s="1861"/>
      <c r="B3076" s="1874" t="s">
        <v>1839</v>
      </c>
      <c r="C3076" s="1743"/>
      <c r="D3076" s="1743"/>
      <c r="E3076" s="1743"/>
      <c r="F3076" s="1866"/>
      <c r="G3076" s="1866" t="str">
        <f>IF(ISBLANK(H3076),"",IF(H3076="BN",VLOOKUP(B3076,'[4]V. BAHAN'!$B$8:$E$1099,3,FALSE),IFERROR(VLOOKUP(H3076,'[4]III. DAFTAR AHS'!$B$7:$H$872,5,FALSE),"ls")))</f>
        <v/>
      </c>
      <c r="H3076" s="1866"/>
      <c r="I3076" s="1866" t="s">
        <v>243</v>
      </c>
      <c r="J3076" s="1867"/>
      <c r="K3076" s="1867"/>
      <c r="L3076" s="437"/>
      <c r="M3076" s="1868"/>
      <c r="N3076" s="1868"/>
      <c r="O3076" s="1868"/>
      <c r="P3076" s="1868"/>
      <c r="Q3076" s="1868"/>
      <c r="R3076" s="1868"/>
      <c r="S3076" s="1869"/>
      <c r="T3076" s="359">
        <f>'[16]LAP MINGGUAN'!R3076</f>
        <v>0</v>
      </c>
      <c r="U3076" s="359">
        <f t="shared" si="628"/>
        <v>0</v>
      </c>
      <c r="V3076" s="429">
        <f>'[8]RAB '!H3052</f>
        <v>0</v>
      </c>
      <c r="W3076" s="429">
        <f t="shared" si="627"/>
        <v>0</v>
      </c>
    </row>
    <row r="3077" spans="1:23" s="342" customFormat="1" ht="34.5" customHeight="1" x14ac:dyDescent="0.25">
      <c r="A3077" s="1861"/>
      <c r="B3077" s="1874" t="s">
        <v>1840</v>
      </c>
      <c r="C3077" s="1743"/>
      <c r="D3077" s="1743"/>
      <c r="E3077" s="1743"/>
      <c r="F3077" s="1866"/>
      <c r="G3077" s="1866" t="str">
        <f>IF(ISBLANK(H3077),"",IF(H3077="BN",VLOOKUP(B3077,'[4]V. BAHAN'!$B$8:$E$1099,3,FALSE),IFERROR(VLOOKUP(H3077,'[4]III. DAFTAR AHS'!$B$7:$H$872,5,FALSE),"ls")))</f>
        <v/>
      </c>
      <c r="H3077" s="1866"/>
      <c r="I3077" s="1866" t="s">
        <v>243</v>
      </c>
      <c r="J3077" s="1867"/>
      <c r="K3077" s="1867"/>
      <c r="L3077" s="437"/>
      <c r="M3077" s="1868"/>
      <c r="N3077" s="1868"/>
      <c r="O3077" s="1868"/>
      <c r="P3077" s="1868"/>
      <c r="Q3077" s="1868"/>
      <c r="R3077" s="1868"/>
      <c r="S3077" s="1869"/>
      <c r="T3077" s="359">
        <f>'[16]LAP MINGGUAN'!R3077</f>
        <v>0</v>
      </c>
      <c r="U3077" s="359">
        <f t="shared" si="628"/>
        <v>0</v>
      </c>
      <c r="V3077" s="429">
        <f>'[8]RAB '!H3053</f>
        <v>0</v>
      </c>
      <c r="W3077" s="429">
        <f t="shared" si="627"/>
        <v>0</v>
      </c>
    </row>
    <row r="3078" spans="1:23" s="342" customFormat="1" ht="34.5" customHeight="1" x14ac:dyDescent="0.25">
      <c r="A3078" s="1861"/>
      <c r="B3078" s="1874" t="s">
        <v>1841</v>
      </c>
      <c r="C3078" s="1743"/>
      <c r="D3078" s="1743"/>
      <c r="E3078" s="1743"/>
      <c r="F3078" s="1866"/>
      <c r="G3078" s="1866" t="str">
        <f>IF(ISBLANK(H3078),"",IF(H3078="BN",VLOOKUP(B3078,'[4]V. BAHAN'!$B$8:$E$1099,3,FALSE),IFERROR(VLOOKUP(H3078,'[4]III. DAFTAR AHS'!$B$7:$H$872,5,FALSE),"ls")))</f>
        <v/>
      </c>
      <c r="H3078" s="1866"/>
      <c r="I3078" s="1866" t="s">
        <v>243</v>
      </c>
      <c r="J3078" s="1867"/>
      <c r="K3078" s="1867"/>
      <c r="L3078" s="437"/>
      <c r="M3078" s="1868"/>
      <c r="N3078" s="1868"/>
      <c r="O3078" s="1868"/>
      <c r="P3078" s="1868"/>
      <c r="Q3078" s="1868"/>
      <c r="R3078" s="1868"/>
      <c r="S3078" s="1869"/>
      <c r="T3078" s="359">
        <f>'[16]LAP MINGGUAN'!R3078</f>
        <v>0</v>
      </c>
      <c r="U3078" s="359">
        <f t="shared" si="628"/>
        <v>0</v>
      </c>
      <c r="V3078" s="429">
        <f>'[8]RAB '!H3054</f>
        <v>0</v>
      </c>
      <c r="W3078" s="429">
        <f t="shared" si="627"/>
        <v>0</v>
      </c>
    </row>
    <row r="3079" spans="1:23" s="342" customFormat="1" ht="34.5" customHeight="1" x14ac:dyDescent="0.25">
      <c r="A3079" s="1861"/>
      <c r="B3079" s="1874" t="s">
        <v>1842</v>
      </c>
      <c r="C3079" s="1743"/>
      <c r="D3079" s="1743"/>
      <c r="E3079" s="1743"/>
      <c r="F3079" s="1866"/>
      <c r="G3079" s="1866" t="str">
        <f>IF(ISBLANK(H3079),"",IF(H3079="BN",VLOOKUP(B3079,'[4]V. BAHAN'!$B$8:$E$1099,3,FALSE),IFERROR(VLOOKUP(H3079,'[4]III. DAFTAR AHS'!$B$7:$H$872,5,FALSE),"ls")))</f>
        <v/>
      </c>
      <c r="H3079" s="1866"/>
      <c r="I3079" s="1866" t="s">
        <v>243</v>
      </c>
      <c r="J3079" s="1867"/>
      <c r="K3079" s="1867"/>
      <c r="L3079" s="437"/>
      <c r="M3079" s="1868"/>
      <c r="N3079" s="1868"/>
      <c r="O3079" s="1868"/>
      <c r="P3079" s="1868"/>
      <c r="Q3079" s="1868"/>
      <c r="R3079" s="1868"/>
      <c r="S3079" s="1869"/>
      <c r="T3079" s="359">
        <f>'[16]LAP MINGGUAN'!R3079</f>
        <v>0</v>
      </c>
      <c r="U3079" s="359">
        <f t="shared" si="628"/>
        <v>0</v>
      </c>
      <c r="V3079" s="429">
        <f>'[8]RAB '!H3055</f>
        <v>0</v>
      </c>
      <c r="W3079" s="429">
        <f t="shared" si="627"/>
        <v>0</v>
      </c>
    </row>
    <row r="3080" spans="1:23" s="342" customFormat="1" ht="34.5" customHeight="1" x14ac:dyDescent="0.25">
      <c r="A3080" s="1861"/>
      <c r="B3080" s="1874"/>
      <c r="C3080" s="1743"/>
      <c r="D3080" s="1743"/>
      <c r="E3080" s="1743"/>
      <c r="F3080" s="1866"/>
      <c r="G3080" s="1866" t="str">
        <f>IF(ISBLANK(H3080),"",IF(H3080="BN",VLOOKUP(B3080,'[4]V. BAHAN'!$B$8:$E$1099,3,FALSE),IFERROR(VLOOKUP(H3080,'[4]III. DAFTAR AHS'!$B$7:$H$872,5,FALSE),"ls")))</f>
        <v/>
      </c>
      <c r="H3080" s="1866"/>
      <c r="I3080" s="1866" t="s">
        <v>243</v>
      </c>
      <c r="J3080" s="1867"/>
      <c r="K3080" s="1867"/>
      <c r="L3080" s="437"/>
      <c r="M3080" s="1868"/>
      <c r="N3080" s="1868"/>
      <c r="O3080" s="1868"/>
      <c r="P3080" s="1868"/>
      <c r="Q3080" s="1868"/>
      <c r="R3080" s="1868"/>
      <c r="S3080" s="1869"/>
      <c r="T3080" s="359">
        <f>'[16]LAP MINGGUAN'!R3080</f>
        <v>0</v>
      </c>
      <c r="U3080" s="359">
        <f t="shared" si="628"/>
        <v>0</v>
      </c>
      <c r="V3080" s="429">
        <f>'[8]RAB '!H3056</f>
        <v>0</v>
      </c>
      <c r="W3080" s="429">
        <f t="shared" si="627"/>
        <v>0</v>
      </c>
    </row>
    <row r="3081" spans="1:23" s="342" customFormat="1" ht="34.5" customHeight="1" x14ac:dyDescent="0.25">
      <c r="A3081" s="1861">
        <f>+A3068+1</f>
        <v>6</v>
      </c>
      <c r="B3081" s="1872" t="s">
        <v>1843</v>
      </c>
      <c r="C3081" s="1698"/>
      <c r="D3081" s="1698"/>
      <c r="E3081" s="1698"/>
      <c r="F3081" s="1866">
        <v>4</v>
      </c>
      <c r="G3081" s="1628" t="str">
        <f>IF(ISBLANK(H3081),"",IF(H3081="BN",VLOOKUP(B3081,'[4]V. BAHAN'!$B$8:$E$14999,3,FALSE),IFERROR(VLOOKUP(H3081,'[4]III. DAFTAR AHS'!$B$7:$H$14999,5,FALSE),"ls")))</f>
        <v xml:space="preserve">unit </v>
      </c>
      <c r="H3081" s="1866" t="s">
        <v>1844</v>
      </c>
      <c r="I3081" s="1263" t="s">
        <v>1837</v>
      </c>
      <c r="J3081" s="1486">
        <f>VLOOKUP(B3081,'[5] RAB LAMA'!$B$9:$E$5553,4,FALSE)</f>
        <v>1339742.5181249999</v>
      </c>
      <c r="K3081" s="1486">
        <f>J3081*F3081</f>
        <v>5358970.0724999998</v>
      </c>
      <c r="L3081" s="437">
        <f>K3081/$K$4349*100</f>
        <v>1.4024265303812282E-2</v>
      </c>
      <c r="M3081" s="1542"/>
      <c r="N3081" s="1542">
        <f>L3081*M3081/100</f>
        <v>0</v>
      </c>
      <c r="O3081" s="1542">
        <f>Q3081-M3081</f>
        <v>0</v>
      </c>
      <c r="P3081" s="1542">
        <f>L3081*O3081/100</f>
        <v>0</v>
      </c>
      <c r="Q3081" s="1542"/>
      <c r="R3081" s="1542">
        <f>L3081*Q3081/100</f>
        <v>0</v>
      </c>
      <c r="S3081" s="1543"/>
      <c r="T3081" s="359">
        <f>'[16]LAP MINGGUAN'!R3081</f>
        <v>0</v>
      </c>
      <c r="U3081" s="359">
        <f t="shared" si="628"/>
        <v>0</v>
      </c>
      <c r="V3081" s="429">
        <f>'[8]RAB '!H3057</f>
        <v>0</v>
      </c>
      <c r="W3081" s="429">
        <f t="shared" si="627"/>
        <v>5358970.0724999998</v>
      </c>
    </row>
    <row r="3082" spans="1:23" s="342" customFormat="1" ht="34.5" customHeight="1" x14ac:dyDescent="0.25">
      <c r="A3082" s="1861"/>
      <c r="B3082" s="1873" t="s">
        <v>1838</v>
      </c>
      <c r="C3082" s="1743"/>
      <c r="D3082" s="1743"/>
      <c r="E3082" s="1743"/>
      <c r="F3082" s="1866"/>
      <c r="G3082" s="1866" t="str">
        <f>IF(ISBLANK(H3082),"",IF(H3082="BN",VLOOKUP(B3082,'[4]V. BAHAN'!$B$8:$E$1099,3,FALSE),IFERROR(VLOOKUP(H3082,'[4]III. DAFTAR AHS'!$B$7:$H$872,5,FALSE),"ls")))</f>
        <v/>
      </c>
      <c r="H3082" s="1866"/>
      <c r="I3082" s="1866" t="s">
        <v>243</v>
      </c>
      <c r="J3082" s="1867"/>
      <c r="K3082" s="1867"/>
      <c r="L3082" s="437"/>
      <c r="M3082" s="1868"/>
      <c r="N3082" s="1868"/>
      <c r="O3082" s="1868"/>
      <c r="P3082" s="1868"/>
      <c r="Q3082" s="1868"/>
      <c r="R3082" s="1868"/>
      <c r="S3082" s="1869"/>
      <c r="T3082" s="359">
        <f>'[16]LAP MINGGUAN'!R3082</f>
        <v>0</v>
      </c>
      <c r="U3082" s="359">
        <f t="shared" si="628"/>
        <v>0</v>
      </c>
      <c r="V3082" s="429">
        <f>'[8]RAB '!H3058</f>
        <v>5358970.0724999998</v>
      </c>
      <c r="W3082" s="429">
        <f t="shared" si="627"/>
        <v>-5358970.0724999998</v>
      </c>
    </row>
    <row r="3083" spans="1:23" s="342" customFormat="1" ht="34.5" customHeight="1" x14ac:dyDescent="0.25">
      <c r="A3083" s="1861"/>
      <c r="B3083" s="1874" t="s">
        <v>1839</v>
      </c>
      <c r="C3083" s="1743"/>
      <c r="D3083" s="1743"/>
      <c r="E3083" s="1743"/>
      <c r="F3083" s="1866"/>
      <c r="G3083" s="1866" t="str">
        <f>IF(ISBLANK(H3083),"",IF(H3083="BN",VLOOKUP(B3083,'[4]V. BAHAN'!$B$8:$E$1099,3,FALSE),IFERROR(VLOOKUP(H3083,'[4]III. DAFTAR AHS'!$B$7:$H$872,5,FALSE),"ls")))</f>
        <v/>
      </c>
      <c r="H3083" s="1866"/>
      <c r="I3083" s="1866" t="s">
        <v>243</v>
      </c>
      <c r="J3083" s="1867"/>
      <c r="K3083" s="1867"/>
      <c r="L3083" s="437"/>
      <c r="M3083" s="1868"/>
      <c r="N3083" s="1868"/>
      <c r="O3083" s="1868"/>
      <c r="P3083" s="1868"/>
      <c r="Q3083" s="1868"/>
      <c r="R3083" s="1868"/>
      <c r="S3083" s="1869"/>
      <c r="T3083" s="359">
        <f>'[16]LAP MINGGUAN'!R3083</f>
        <v>0</v>
      </c>
      <c r="U3083" s="359">
        <f t="shared" si="628"/>
        <v>0</v>
      </c>
      <c r="V3083" s="429">
        <f>'[8]RAB '!H3059</f>
        <v>0</v>
      </c>
      <c r="W3083" s="429">
        <f t="shared" si="627"/>
        <v>0</v>
      </c>
    </row>
    <row r="3084" spans="1:23" s="342" customFormat="1" ht="34.5" customHeight="1" x14ac:dyDescent="0.25">
      <c r="A3084" s="1861"/>
      <c r="B3084" s="1874" t="s">
        <v>1840</v>
      </c>
      <c r="C3084" s="1743"/>
      <c r="D3084" s="1743"/>
      <c r="E3084" s="1743"/>
      <c r="F3084" s="1866"/>
      <c r="G3084" s="1866" t="str">
        <f>IF(ISBLANK(H3084),"",IF(H3084="BN",VLOOKUP(B3084,'[4]V. BAHAN'!$B$8:$E$1099,3,FALSE),IFERROR(VLOOKUP(H3084,'[4]III. DAFTAR AHS'!$B$7:$H$872,5,FALSE),"ls")))</f>
        <v/>
      </c>
      <c r="H3084" s="1866"/>
      <c r="I3084" s="1866" t="s">
        <v>243</v>
      </c>
      <c r="J3084" s="1867"/>
      <c r="K3084" s="1867"/>
      <c r="L3084" s="437"/>
      <c r="M3084" s="1868"/>
      <c r="N3084" s="1868"/>
      <c r="O3084" s="1868"/>
      <c r="P3084" s="1868"/>
      <c r="Q3084" s="1868"/>
      <c r="R3084" s="1868"/>
      <c r="S3084" s="1869"/>
      <c r="T3084" s="359">
        <f>'[16]LAP MINGGUAN'!R3084</f>
        <v>0</v>
      </c>
      <c r="U3084" s="359">
        <f t="shared" si="628"/>
        <v>0</v>
      </c>
      <c r="V3084" s="429">
        <f>'[8]RAB '!H3060</f>
        <v>0</v>
      </c>
      <c r="W3084" s="429">
        <f t="shared" si="627"/>
        <v>0</v>
      </c>
    </row>
    <row r="3085" spans="1:23" s="342" customFormat="1" ht="34.5" customHeight="1" x14ac:dyDescent="0.25">
      <c r="A3085" s="1861"/>
      <c r="B3085" s="1874" t="s">
        <v>1841</v>
      </c>
      <c r="C3085" s="1743"/>
      <c r="D3085" s="1743"/>
      <c r="E3085" s="1743"/>
      <c r="F3085" s="1866"/>
      <c r="G3085" s="1866" t="str">
        <f>IF(ISBLANK(H3085),"",IF(H3085="BN",VLOOKUP(B3085,'[4]V. BAHAN'!$B$8:$E$1099,3,FALSE),IFERROR(VLOOKUP(H3085,'[4]III. DAFTAR AHS'!$B$7:$H$872,5,FALSE),"ls")))</f>
        <v/>
      </c>
      <c r="H3085" s="1866"/>
      <c r="I3085" s="1866" t="s">
        <v>243</v>
      </c>
      <c r="J3085" s="1867"/>
      <c r="K3085" s="1867"/>
      <c r="L3085" s="437"/>
      <c r="M3085" s="1868"/>
      <c r="N3085" s="1868"/>
      <c r="O3085" s="1868"/>
      <c r="P3085" s="1868"/>
      <c r="Q3085" s="1868"/>
      <c r="R3085" s="1868"/>
      <c r="S3085" s="1869"/>
      <c r="T3085" s="359">
        <f>'[16]LAP MINGGUAN'!R3085</f>
        <v>0</v>
      </c>
      <c r="U3085" s="359">
        <f t="shared" si="628"/>
        <v>0</v>
      </c>
      <c r="V3085" s="429">
        <f>'[8]RAB '!H3061</f>
        <v>0</v>
      </c>
      <c r="W3085" s="429">
        <f t="shared" si="627"/>
        <v>0</v>
      </c>
    </row>
    <row r="3086" spans="1:23" s="342" customFormat="1" ht="34.5" customHeight="1" x14ac:dyDescent="0.25">
      <c r="A3086" s="1861"/>
      <c r="B3086" s="1874" t="s">
        <v>1842</v>
      </c>
      <c r="C3086" s="1743"/>
      <c r="D3086" s="1743"/>
      <c r="E3086" s="1743"/>
      <c r="F3086" s="1866"/>
      <c r="G3086" s="1866" t="str">
        <f>IF(ISBLANK(H3086),"",IF(H3086="BN",VLOOKUP(B3086,'[4]V. BAHAN'!$B$8:$E$1099,3,FALSE),IFERROR(VLOOKUP(H3086,'[4]III. DAFTAR AHS'!$B$7:$H$872,5,FALSE),"ls")))</f>
        <v/>
      </c>
      <c r="H3086" s="1866"/>
      <c r="I3086" s="1866" t="s">
        <v>243</v>
      </c>
      <c r="J3086" s="1867"/>
      <c r="K3086" s="1867"/>
      <c r="L3086" s="437"/>
      <c r="M3086" s="1868"/>
      <c r="N3086" s="1868"/>
      <c r="O3086" s="1868"/>
      <c r="P3086" s="1868"/>
      <c r="Q3086" s="1868"/>
      <c r="R3086" s="1868"/>
      <c r="S3086" s="1869"/>
      <c r="T3086" s="359">
        <f>'[16]LAP MINGGUAN'!R3086</f>
        <v>0</v>
      </c>
      <c r="U3086" s="359">
        <f t="shared" si="628"/>
        <v>0</v>
      </c>
      <c r="V3086" s="429">
        <f>'[8]RAB '!H3062</f>
        <v>0</v>
      </c>
      <c r="W3086" s="429">
        <f t="shared" si="627"/>
        <v>0</v>
      </c>
    </row>
    <row r="3087" spans="1:23" s="342" customFormat="1" ht="34.5" customHeight="1" x14ac:dyDescent="0.25">
      <c r="A3087" s="1861"/>
      <c r="B3087" s="1874"/>
      <c r="C3087" s="1743"/>
      <c r="D3087" s="1743"/>
      <c r="E3087" s="1743"/>
      <c r="F3087" s="1866"/>
      <c r="G3087" s="1866" t="str">
        <f>IF(ISBLANK(H3087),"",IF(H3087="BN",VLOOKUP(B3087,'[4]V. BAHAN'!$B$8:$E$1099,3,FALSE),IFERROR(VLOOKUP(H3087,'[4]III. DAFTAR AHS'!$B$7:$H$872,5,FALSE),"ls")))</f>
        <v/>
      </c>
      <c r="H3087" s="1866"/>
      <c r="I3087" s="1866" t="s">
        <v>243</v>
      </c>
      <c r="J3087" s="1867"/>
      <c r="K3087" s="1867"/>
      <c r="L3087" s="437"/>
      <c r="M3087" s="1868"/>
      <c r="N3087" s="1868"/>
      <c r="O3087" s="1868"/>
      <c r="P3087" s="1868"/>
      <c r="Q3087" s="1868"/>
      <c r="R3087" s="1868"/>
      <c r="S3087" s="1869"/>
      <c r="T3087" s="359">
        <f>'[16]LAP MINGGUAN'!R3087</f>
        <v>0</v>
      </c>
      <c r="U3087" s="359">
        <f t="shared" si="628"/>
        <v>0</v>
      </c>
      <c r="V3087" s="429">
        <f>'[8]RAB '!H3063</f>
        <v>0</v>
      </c>
      <c r="W3087" s="429">
        <f t="shared" si="627"/>
        <v>0</v>
      </c>
    </row>
    <row r="3088" spans="1:23" s="342" customFormat="1" ht="34.5" customHeight="1" x14ac:dyDescent="0.25">
      <c r="A3088" s="1861">
        <f>A3081+1</f>
        <v>7</v>
      </c>
      <c r="B3088" s="1876" t="s">
        <v>1845</v>
      </c>
      <c r="C3088" s="1716"/>
      <c r="D3088" s="1716"/>
      <c r="E3088" s="1716"/>
      <c r="F3088" s="1866">
        <v>1</v>
      </c>
      <c r="G3088" s="1628" t="str">
        <f>IF(ISBLANK(H3088),"",IF(H3088="BN",VLOOKUP(B3088,'[4]V. BAHAN'!$B$8:$E$14999,3,FALSE),IFERROR(VLOOKUP(H3088,'[4]III. DAFTAR AHS'!$B$7:$H$14999,5,FALSE),"ls")))</f>
        <v xml:space="preserve">unit </v>
      </c>
      <c r="H3088" s="1866" t="s">
        <v>1846</v>
      </c>
      <c r="I3088" s="1263" t="s">
        <v>1837</v>
      </c>
      <c r="J3088" s="1486">
        <f>VLOOKUP(B3088,'[5] RAB LAMA'!$B$9:$E$5553,4,FALSE)</f>
        <v>1663973.85825</v>
      </c>
      <c r="K3088" s="1486">
        <f>J3088*F3088</f>
        <v>1663973.85825</v>
      </c>
      <c r="L3088" s="437">
        <f>K3088/$K$4349*100</f>
        <v>4.3545701004110487E-3</v>
      </c>
      <c r="M3088" s="1542"/>
      <c r="N3088" s="1542">
        <f>L3088*M3088/100</f>
        <v>0</v>
      </c>
      <c r="O3088" s="1542">
        <f>Q3088-M3088</f>
        <v>0</v>
      </c>
      <c r="P3088" s="1542">
        <f>L3088*O3088/100</f>
        <v>0</v>
      </c>
      <c r="Q3088" s="1542"/>
      <c r="R3088" s="1542">
        <f>L3088*Q3088/100</f>
        <v>0</v>
      </c>
      <c r="S3088" s="1543"/>
      <c r="T3088" s="359">
        <f>'[16]LAP MINGGUAN'!R3088</f>
        <v>0</v>
      </c>
      <c r="U3088" s="359">
        <f t="shared" si="628"/>
        <v>0</v>
      </c>
      <c r="V3088" s="429">
        <f>'[8]RAB '!H3064</f>
        <v>0</v>
      </c>
      <c r="W3088" s="429">
        <f t="shared" si="627"/>
        <v>1663973.85825</v>
      </c>
    </row>
    <row r="3089" spans="1:23" s="342" customFormat="1" ht="34.5" customHeight="1" x14ac:dyDescent="0.25">
      <c r="A3089" s="1861"/>
      <c r="B3089" s="1864" t="s">
        <v>1847</v>
      </c>
      <c r="C3089" s="1843"/>
      <c r="D3089" s="1843"/>
      <c r="E3089" s="1843"/>
      <c r="F3089" s="1866"/>
      <c r="G3089" s="1866" t="str">
        <f>IF(ISBLANK(H3089),"",IF(H3089="BN",VLOOKUP(B3089,'[4]V. BAHAN'!$B$8:$E$1099,3,FALSE),IFERROR(VLOOKUP(H3089,'[4]III. DAFTAR AHS'!$B$7:$H$872,5,FALSE),"ls")))</f>
        <v/>
      </c>
      <c r="H3089" s="1866"/>
      <c r="I3089" s="1866" t="s">
        <v>243</v>
      </c>
      <c r="J3089" s="1867"/>
      <c r="K3089" s="1867"/>
      <c r="L3089" s="437"/>
      <c r="M3089" s="1868"/>
      <c r="N3089" s="1868"/>
      <c r="O3089" s="1868"/>
      <c r="P3089" s="1868"/>
      <c r="Q3089" s="1868"/>
      <c r="R3089" s="1868"/>
      <c r="S3089" s="1869"/>
      <c r="T3089" s="359">
        <f>'[16]LAP MINGGUAN'!R3089</f>
        <v>0</v>
      </c>
      <c r="U3089" s="359">
        <f t="shared" si="628"/>
        <v>0</v>
      </c>
      <c r="V3089" s="429">
        <f>'[8]RAB '!H3065</f>
        <v>1663973.85825</v>
      </c>
      <c r="W3089" s="429">
        <f t="shared" si="627"/>
        <v>-1663973.85825</v>
      </c>
    </row>
    <row r="3090" spans="1:23" s="342" customFormat="1" ht="34.5" customHeight="1" x14ac:dyDescent="0.25">
      <c r="A3090" s="1861"/>
      <c r="B3090" s="1870" t="s">
        <v>1839</v>
      </c>
      <c r="C3090" s="1843"/>
      <c r="D3090" s="1843"/>
      <c r="E3090" s="1843"/>
      <c r="F3090" s="1866"/>
      <c r="G3090" s="1866" t="str">
        <f>IF(ISBLANK(H3090),"",IF(H3090="BN",VLOOKUP(B3090,'[4]V. BAHAN'!$B$8:$E$1099,3,FALSE),IFERROR(VLOOKUP(H3090,'[4]III. DAFTAR AHS'!$B$7:$H$872,5,FALSE),"ls")))</f>
        <v/>
      </c>
      <c r="H3090" s="1866"/>
      <c r="I3090" s="1866" t="s">
        <v>243</v>
      </c>
      <c r="J3090" s="1867"/>
      <c r="K3090" s="1867"/>
      <c r="L3090" s="437"/>
      <c r="M3090" s="1868"/>
      <c r="N3090" s="1868"/>
      <c r="O3090" s="1868"/>
      <c r="P3090" s="1868"/>
      <c r="Q3090" s="1868"/>
      <c r="R3090" s="1868"/>
      <c r="S3090" s="1869"/>
      <c r="T3090" s="359">
        <f>'[16]LAP MINGGUAN'!R3090</f>
        <v>0</v>
      </c>
      <c r="U3090" s="359">
        <f t="shared" si="628"/>
        <v>0</v>
      </c>
      <c r="V3090" s="429">
        <f>'[8]RAB '!H3066</f>
        <v>0</v>
      </c>
      <c r="W3090" s="429">
        <f t="shared" si="627"/>
        <v>0</v>
      </c>
    </row>
    <row r="3091" spans="1:23" s="342" customFormat="1" ht="34.5" customHeight="1" x14ac:dyDescent="0.25">
      <c r="A3091" s="1861"/>
      <c r="B3091" s="1870" t="s">
        <v>1840</v>
      </c>
      <c r="C3091" s="1843"/>
      <c r="D3091" s="1843"/>
      <c r="E3091" s="1843"/>
      <c r="F3091" s="1866"/>
      <c r="G3091" s="1866" t="str">
        <f>IF(ISBLANK(H3091),"",IF(H3091="BN",VLOOKUP(B3091,'[4]V. BAHAN'!$B$8:$E$1099,3,FALSE),IFERROR(VLOOKUP(H3091,'[4]III. DAFTAR AHS'!$B$7:$H$872,5,FALSE),"ls")))</f>
        <v/>
      </c>
      <c r="H3091" s="1866"/>
      <c r="I3091" s="1866" t="s">
        <v>243</v>
      </c>
      <c r="J3091" s="1867"/>
      <c r="K3091" s="1867"/>
      <c r="L3091" s="437"/>
      <c r="M3091" s="1868"/>
      <c r="N3091" s="1868"/>
      <c r="O3091" s="1868"/>
      <c r="P3091" s="1868"/>
      <c r="Q3091" s="1868"/>
      <c r="R3091" s="1868"/>
      <c r="S3091" s="1869"/>
      <c r="T3091" s="359">
        <f>'[16]LAP MINGGUAN'!R3091</f>
        <v>0</v>
      </c>
      <c r="U3091" s="359">
        <f t="shared" si="628"/>
        <v>0</v>
      </c>
      <c r="V3091" s="429">
        <f>'[8]RAB '!H3067</f>
        <v>0</v>
      </c>
      <c r="W3091" s="429">
        <f t="shared" si="627"/>
        <v>0</v>
      </c>
    </row>
    <row r="3092" spans="1:23" s="342" customFormat="1" ht="34.5" customHeight="1" x14ac:dyDescent="0.25">
      <c r="A3092" s="1861"/>
      <c r="B3092" s="1870" t="s">
        <v>1841</v>
      </c>
      <c r="C3092" s="1843"/>
      <c r="D3092" s="1843"/>
      <c r="E3092" s="1843"/>
      <c r="F3092" s="1866"/>
      <c r="G3092" s="1866" t="str">
        <f>IF(ISBLANK(H3092),"",IF(H3092="BN",VLOOKUP(B3092,'[4]V. BAHAN'!$B$8:$E$1099,3,FALSE),IFERROR(VLOOKUP(H3092,'[4]III. DAFTAR AHS'!$B$7:$H$872,5,FALSE),"ls")))</f>
        <v/>
      </c>
      <c r="H3092" s="1866"/>
      <c r="I3092" s="1866" t="s">
        <v>243</v>
      </c>
      <c r="J3092" s="1867"/>
      <c r="K3092" s="1867"/>
      <c r="L3092" s="437"/>
      <c r="M3092" s="1868"/>
      <c r="N3092" s="1868"/>
      <c r="O3092" s="1868"/>
      <c r="P3092" s="1868"/>
      <c r="Q3092" s="1868"/>
      <c r="R3092" s="1868"/>
      <c r="S3092" s="1869"/>
      <c r="T3092" s="359">
        <f>'[16]LAP MINGGUAN'!R3092</f>
        <v>0</v>
      </c>
      <c r="U3092" s="359">
        <f t="shared" si="628"/>
        <v>0</v>
      </c>
      <c r="V3092" s="429">
        <f>'[8]RAB '!H3068</f>
        <v>0</v>
      </c>
      <c r="W3092" s="429">
        <f t="shared" si="627"/>
        <v>0</v>
      </c>
    </row>
    <row r="3093" spans="1:23" s="342" customFormat="1" ht="34.5" customHeight="1" x14ac:dyDescent="0.25">
      <c r="A3093" s="1861"/>
      <c r="B3093" s="1870" t="s">
        <v>1842</v>
      </c>
      <c r="C3093" s="1843"/>
      <c r="D3093" s="1843"/>
      <c r="E3093" s="1843"/>
      <c r="F3093" s="1866"/>
      <c r="G3093" s="1866" t="str">
        <f>IF(ISBLANK(H3093),"",IF(H3093="BN",VLOOKUP(B3093,'[4]V. BAHAN'!$B$8:$E$1099,3,FALSE),IFERROR(VLOOKUP(H3093,'[4]III. DAFTAR AHS'!$B$7:$H$872,5,FALSE),"ls")))</f>
        <v/>
      </c>
      <c r="H3093" s="1866"/>
      <c r="I3093" s="1866" t="s">
        <v>243</v>
      </c>
      <c r="J3093" s="1867"/>
      <c r="K3093" s="1867"/>
      <c r="L3093" s="437"/>
      <c r="M3093" s="1868"/>
      <c r="N3093" s="1868"/>
      <c r="O3093" s="1868"/>
      <c r="P3093" s="1868"/>
      <c r="Q3093" s="1868"/>
      <c r="R3093" s="1868"/>
      <c r="S3093" s="1869"/>
      <c r="T3093" s="359">
        <f>'[16]LAP MINGGUAN'!R3093</f>
        <v>0</v>
      </c>
      <c r="U3093" s="359">
        <f t="shared" si="628"/>
        <v>0</v>
      </c>
      <c r="V3093" s="429">
        <f>'[8]RAB '!H3069</f>
        <v>0</v>
      </c>
      <c r="W3093" s="429">
        <f t="shared" si="627"/>
        <v>0</v>
      </c>
    </row>
    <row r="3094" spans="1:23" s="342" customFormat="1" ht="34.5" customHeight="1" x14ac:dyDescent="0.25">
      <c r="A3094" s="1861"/>
      <c r="B3094" s="1874"/>
      <c r="C3094" s="1743"/>
      <c r="D3094" s="1743"/>
      <c r="E3094" s="1743"/>
      <c r="F3094" s="1866"/>
      <c r="G3094" s="1866" t="str">
        <f>IF(ISBLANK(H3094),"",IF(H3094="BN",VLOOKUP(B3094,'[4]V. BAHAN'!$B$8:$E$1099,3,FALSE),IFERROR(VLOOKUP(H3094,'[4]III. DAFTAR AHS'!$B$7:$H$872,5,FALSE),"ls")))</f>
        <v/>
      </c>
      <c r="H3094" s="1866"/>
      <c r="I3094" s="1866" t="s">
        <v>243</v>
      </c>
      <c r="J3094" s="1867"/>
      <c r="K3094" s="1867"/>
      <c r="L3094" s="437"/>
      <c r="M3094" s="1868"/>
      <c r="N3094" s="1868"/>
      <c r="O3094" s="1868"/>
      <c r="P3094" s="1868"/>
      <c r="Q3094" s="1868"/>
      <c r="R3094" s="1868"/>
      <c r="S3094" s="1869"/>
      <c r="T3094" s="359">
        <f>'[16]LAP MINGGUAN'!R3094</f>
        <v>0</v>
      </c>
      <c r="U3094" s="359">
        <f t="shared" si="628"/>
        <v>0</v>
      </c>
      <c r="V3094" s="429">
        <f>'[8]RAB '!H3070</f>
        <v>0</v>
      </c>
      <c r="W3094" s="429">
        <f t="shared" si="627"/>
        <v>0</v>
      </c>
    </row>
    <row r="3095" spans="1:23" s="342" customFormat="1" ht="34.5" customHeight="1" x14ac:dyDescent="0.25">
      <c r="A3095" s="1861">
        <f>A3088+1</f>
        <v>8</v>
      </c>
      <c r="B3095" s="1876" t="s">
        <v>1848</v>
      </c>
      <c r="C3095" s="1716"/>
      <c r="D3095" s="1716"/>
      <c r="E3095" s="1716"/>
      <c r="F3095" s="1866">
        <v>4</v>
      </c>
      <c r="G3095" s="1628" t="str">
        <f>IF(ISBLANK(H3095),"",IF(H3095="BN",VLOOKUP(B3095,'[4]V. BAHAN'!$B$8:$E$14999,3,FALSE),IFERROR(VLOOKUP(H3095,'[4]III. DAFTAR AHS'!$B$7:$H$14999,5,FALSE),"ls")))</f>
        <v xml:space="preserve">unit </v>
      </c>
      <c r="H3095" s="1866" t="s">
        <v>1849</v>
      </c>
      <c r="I3095" s="1263" t="s">
        <v>1850</v>
      </c>
      <c r="J3095" s="1486">
        <f>VLOOKUP(B3095,'[5] RAB LAMA'!$B$9:$E$5553,4,FALSE)</f>
        <v>453315.84404125914</v>
      </c>
      <c r="K3095" s="1486">
        <f>J3095*F3095</f>
        <v>1813263.3761650366</v>
      </c>
      <c r="L3095" s="437">
        <f>K3095/$K$4349*100</f>
        <v>4.7452563289202511E-3</v>
      </c>
      <c r="M3095" s="1542"/>
      <c r="N3095" s="1542">
        <f>L3095*M3095/100</f>
        <v>0</v>
      </c>
      <c r="O3095" s="1542">
        <f>Q3095-M3095</f>
        <v>0</v>
      </c>
      <c r="P3095" s="1542">
        <f>L3095*O3095/100</f>
        <v>0</v>
      </c>
      <c r="Q3095" s="1542"/>
      <c r="R3095" s="1542">
        <f>L3095*Q3095/100</f>
        <v>0</v>
      </c>
      <c r="S3095" s="1543"/>
      <c r="T3095" s="359">
        <f>'[16]LAP MINGGUAN'!R3095</f>
        <v>0</v>
      </c>
      <c r="U3095" s="359">
        <f t="shared" si="628"/>
        <v>0</v>
      </c>
      <c r="V3095" s="429">
        <f>'[8]RAB '!H3071</f>
        <v>0</v>
      </c>
      <c r="W3095" s="429">
        <f t="shared" si="627"/>
        <v>1813263.3761650366</v>
      </c>
    </row>
    <row r="3096" spans="1:23" s="342" customFormat="1" ht="34.5" customHeight="1" x14ac:dyDescent="0.25">
      <c r="A3096" s="1861"/>
      <c r="B3096" s="1873"/>
      <c r="C3096" s="1743"/>
      <c r="D3096" s="1743"/>
      <c r="E3096" s="1743"/>
      <c r="F3096" s="1866"/>
      <c r="G3096" s="1866" t="str">
        <f>IF(ISBLANK(H3096),"",IF(H3096="BN",VLOOKUP(B3096,'[4]V. BAHAN'!$B$8:$E$1099,3,FALSE),IFERROR(VLOOKUP(H3096,'[4]III. DAFTAR AHS'!$B$7:$H$872,5,FALSE),"ls")))</f>
        <v/>
      </c>
      <c r="H3096" s="1866"/>
      <c r="I3096" s="1866" t="s">
        <v>243</v>
      </c>
      <c r="J3096" s="1867"/>
      <c r="K3096" s="1867"/>
      <c r="L3096" s="437"/>
      <c r="M3096" s="1868"/>
      <c r="N3096" s="1868"/>
      <c r="O3096" s="1868"/>
      <c r="P3096" s="1868"/>
      <c r="Q3096" s="1868"/>
      <c r="R3096" s="1868"/>
      <c r="S3096" s="1869"/>
      <c r="T3096" s="359">
        <f>'[16]LAP MINGGUAN'!R3096</f>
        <v>0</v>
      </c>
      <c r="U3096" s="359">
        <f t="shared" si="628"/>
        <v>0</v>
      </c>
      <c r="V3096" s="429">
        <f>'[8]RAB '!H3072</f>
        <v>1813263.3761650366</v>
      </c>
      <c r="W3096" s="429">
        <f t="shared" si="627"/>
        <v>-1813263.3761650366</v>
      </c>
    </row>
    <row r="3097" spans="1:23" s="342" customFormat="1" ht="34.5" customHeight="1" x14ac:dyDescent="0.25">
      <c r="A3097" s="1861">
        <f>+A3095+1</f>
        <v>9</v>
      </c>
      <c r="B3097" s="1872" t="s">
        <v>1851</v>
      </c>
      <c r="C3097" s="1698"/>
      <c r="D3097" s="1698"/>
      <c r="E3097" s="1698"/>
      <c r="F3097" s="1866">
        <v>3</v>
      </c>
      <c r="G3097" s="1628" t="str">
        <f>IF(ISBLANK(H3097),"",IF(H3097="BN",VLOOKUP(B3097,'[4]V. BAHAN'!$B$8:$E$14999,3,FALSE),IFERROR(VLOOKUP(H3097,'[4]III. DAFTAR AHS'!$B$7:$H$14999,5,FALSE),"ls")))</f>
        <v xml:space="preserve">unit </v>
      </c>
      <c r="H3097" s="1866" t="s">
        <v>1852</v>
      </c>
      <c r="I3097" s="1263" t="s">
        <v>1853</v>
      </c>
      <c r="J3097" s="1486">
        <f>VLOOKUP(B3097,'[5] RAB LAMA'!$B$9:$E$5553,4,FALSE)</f>
        <v>1358224.3416500001</v>
      </c>
      <c r="K3097" s="1486">
        <f>J3097*F3097</f>
        <v>4074673.0249500005</v>
      </c>
      <c r="L3097" s="437">
        <f>K3097/$K$4349*100</f>
        <v>1.0663298125404138E-2</v>
      </c>
      <c r="M3097" s="1542"/>
      <c r="N3097" s="1542">
        <f>L3097*M3097/100</f>
        <v>0</v>
      </c>
      <c r="O3097" s="1542">
        <f>Q3097-M3097</f>
        <v>0</v>
      </c>
      <c r="P3097" s="1542">
        <f>L3097*O3097/100</f>
        <v>0</v>
      </c>
      <c r="Q3097" s="1542"/>
      <c r="R3097" s="1542">
        <f>L3097*Q3097/100</f>
        <v>0</v>
      </c>
      <c r="S3097" s="1543"/>
      <c r="T3097" s="359">
        <f>'[16]LAP MINGGUAN'!R3097</f>
        <v>0</v>
      </c>
      <c r="U3097" s="359">
        <f t="shared" si="628"/>
        <v>0</v>
      </c>
      <c r="V3097" s="429">
        <f>'[8]RAB '!H3073</f>
        <v>0</v>
      </c>
      <c r="W3097" s="429">
        <f t="shared" si="627"/>
        <v>4074673.0249500005</v>
      </c>
    </row>
    <row r="3098" spans="1:23" s="342" customFormat="1" ht="34.5" customHeight="1" x14ac:dyDescent="0.25">
      <c r="A3098" s="1861"/>
      <c r="B3098" s="1873" t="s">
        <v>1854</v>
      </c>
      <c r="C3098" s="1743"/>
      <c r="D3098" s="1743"/>
      <c r="E3098" s="1743"/>
      <c r="F3098" s="1866"/>
      <c r="G3098" s="1866" t="str">
        <f>IF(ISBLANK(H3098),"",IF(H3098="BN",VLOOKUP(B3098,'[4]V. BAHAN'!$B$8:$E$1099,3,FALSE),IFERROR(VLOOKUP(H3098,'[4]III. DAFTAR AHS'!$B$7:$H$872,5,FALSE),"ls")))</f>
        <v/>
      </c>
      <c r="H3098" s="1866"/>
      <c r="I3098" s="1866" t="s">
        <v>243</v>
      </c>
      <c r="J3098" s="1867"/>
      <c r="K3098" s="1867"/>
      <c r="L3098" s="437"/>
      <c r="M3098" s="1868"/>
      <c r="N3098" s="1868"/>
      <c r="O3098" s="1868"/>
      <c r="P3098" s="1868"/>
      <c r="Q3098" s="1868"/>
      <c r="R3098" s="1868"/>
      <c r="S3098" s="1869"/>
      <c r="T3098" s="359">
        <f>'[16]LAP MINGGUAN'!R3098</f>
        <v>0</v>
      </c>
      <c r="U3098" s="359">
        <f t="shared" si="628"/>
        <v>0</v>
      </c>
      <c r="V3098" s="429">
        <f>'[8]RAB '!H3074</f>
        <v>4074673.0249500005</v>
      </c>
      <c r="W3098" s="429">
        <f t="shared" si="627"/>
        <v>-4074673.0249500005</v>
      </c>
    </row>
    <row r="3099" spans="1:23" s="342" customFormat="1" ht="34.5" customHeight="1" x14ac:dyDescent="0.25">
      <c r="A3099" s="1861"/>
      <c r="B3099" s="1874" t="s">
        <v>1855</v>
      </c>
      <c r="C3099" s="1743"/>
      <c r="D3099" s="1743"/>
      <c r="E3099" s="1743"/>
      <c r="F3099" s="1866"/>
      <c r="G3099" s="1866" t="str">
        <f>IF(ISBLANK(H3099),"",IF(H3099="BN",VLOOKUP(B3099,'[4]V. BAHAN'!$B$8:$E$1099,3,FALSE),IFERROR(VLOOKUP(H3099,'[4]III. DAFTAR AHS'!$B$7:$H$872,5,FALSE),"ls")))</f>
        <v/>
      </c>
      <c r="H3099" s="1866"/>
      <c r="I3099" s="1866" t="s">
        <v>243</v>
      </c>
      <c r="J3099" s="1867"/>
      <c r="K3099" s="1867"/>
      <c r="L3099" s="437"/>
      <c r="M3099" s="1868"/>
      <c r="N3099" s="1868"/>
      <c r="O3099" s="1868"/>
      <c r="P3099" s="1868"/>
      <c r="Q3099" s="1868"/>
      <c r="R3099" s="1868"/>
      <c r="S3099" s="1869"/>
      <c r="T3099" s="359">
        <f>'[16]LAP MINGGUAN'!R3099</f>
        <v>0</v>
      </c>
      <c r="U3099" s="359">
        <f t="shared" si="628"/>
        <v>0</v>
      </c>
      <c r="V3099" s="429">
        <f>'[8]RAB '!H3075</f>
        <v>0</v>
      </c>
      <c r="W3099" s="429">
        <f t="shared" si="627"/>
        <v>0</v>
      </c>
    </row>
    <row r="3100" spans="1:23" s="342" customFormat="1" ht="34.5" customHeight="1" x14ac:dyDescent="0.25">
      <c r="A3100" s="1861"/>
      <c r="B3100" s="1874" t="s">
        <v>1856</v>
      </c>
      <c r="C3100" s="1743"/>
      <c r="D3100" s="1743"/>
      <c r="E3100" s="1743"/>
      <c r="F3100" s="1866"/>
      <c r="G3100" s="1866" t="str">
        <f>IF(ISBLANK(H3100),"",IF(H3100="BN",VLOOKUP(B3100,'[4]V. BAHAN'!$B$8:$E$1099,3,FALSE),IFERROR(VLOOKUP(H3100,'[4]III. DAFTAR AHS'!$B$7:$H$872,5,FALSE),"ls")))</f>
        <v/>
      </c>
      <c r="H3100" s="1866"/>
      <c r="I3100" s="1866" t="s">
        <v>243</v>
      </c>
      <c r="J3100" s="1867"/>
      <c r="K3100" s="1867"/>
      <c r="L3100" s="437"/>
      <c r="M3100" s="1868"/>
      <c r="N3100" s="1868"/>
      <c r="O3100" s="1868"/>
      <c r="P3100" s="1868"/>
      <c r="Q3100" s="1868"/>
      <c r="R3100" s="1868"/>
      <c r="S3100" s="1869"/>
      <c r="T3100" s="359">
        <f>'[16]LAP MINGGUAN'!R3100</f>
        <v>0</v>
      </c>
      <c r="U3100" s="359">
        <f t="shared" si="628"/>
        <v>0</v>
      </c>
      <c r="V3100" s="429">
        <f>'[8]RAB '!H3076</f>
        <v>0</v>
      </c>
      <c r="W3100" s="429">
        <f t="shared" si="627"/>
        <v>0</v>
      </c>
    </row>
    <row r="3101" spans="1:23" s="342" customFormat="1" ht="34.5" customHeight="1" x14ac:dyDescent="0.25">
      <c r="A3101" s="1861"/>
      <c r="B3101" s="1874" t="s">
        <v>1857</v>
      </c>
      <c r="C3101" s="1743"/>
      <c r="D3101" s="1743"/>
      <c r="E3101" s="1743"/>
      <c r="F3101" s="1866"/>
      <c r="G3101" s="1866" t="str">
        <f>IF(ISBLANK(H3101),"",IF(H3101="BN",VLOOKUP(B3101,'[4]V. BAHAN'!$B$8:$E$1099,3,FALSE),IFERROR(VLOOKUP(H3101,'[4]III. DAFTAR AHS'!$B$7:$H$872,5,FALSE),"ls")))</f>
        <v/>
      </c>
      <c r="H3101" s="1866"/>
      <c r="I3101" s="1866" t="s">
        <v>243</v>
      </c>
      <c r="J3101" s="1867"/>
      <c r="K3101" s="1867"/>
      <c r="L3101" s="437"/>
      <c r="M3101" s="1868"/>
      <c r="N3101" s="1868"/>
      <c r="O3101" s="1868"/>
      <c r="P3101" s="1868"/>
      <c r="Q3101" s="1868"/>
      <c r="R3101" s="1868"/>
      <c r="S3101" s="1869"/>
      <c r="T3101" s="359">
        <f>'[16]LAP MINGGUAN'!R3101</f>
        <v>0</v>
      </c>
      <c r="U3101" s="359">
        <f t="shared" si="628"/>
        <v>0</v>
      </c>
      <c r="V3101" s="429">
        <f>'[8]RAB '!H3077</f>
        <v>0</v>
      </c>
      <c r="W3101" s="429">
        <f t="shared" si="627"/>
        <v>0</v>
      </c>
    </row>
    <row r="3102" spans="1:23" s="342" customFormat="1" ht="34.5" customHeight="1" x14ac:dyDescent="0.25">
      <c r="A3102" s="1861"/>
      <c r="B3102" s="1874" t="s">
        <v>1858</v>
      </c>
      <c r="C3102" s="1743"/>
      <c r="D3102" s="1743"/>
      <c r="E3102" s="1743"/>
      <c r="F3102" s="1866"/>
      <c r="G3102" s="1866" t="str">
        <f>IF(ISBLANK(H3102),"",IF(H3102="BN",VLOOKUP(B3102,'[4]V. BAHAN'!$B$8:$E$1099,3,FALSE),IFERROR(VLOOKUP(H3102,'[4]III. DAFTAR AHS'!$B$7:$H$872,5,FALSE),"ls")))</f>
        <v/>
      </c>
      <c r="H3102" s="1866"/>
      <c r="I3102" s="1866" t="s">
        <v>243</v>
      </c>
      <c r="J3102" s="1867"/>
      <c r="K3102" s="1867"/>
      <c r="L3102" s="437"/>
      <c r="M3102" s="1868"/>
      <c r="N3102" s="1868"/>
      <c r="O3102" s="1868"/>
      <c r="P3102" s="1868"/>
      <c r="Q3102" s="1868"/>
      <c r="R3102" s="1868"/>
      <c r="S3102" s="1869"/>
      <c r="T3102" s="359">
        <f>'[16]LAP MINGGUAN'!R3102</f>
        <v>0</v>
      </c>
      <c r="U3102" s="359">
        <f t="shared" si="628"/>
        <v>0</v>
      </c>
      <c r="V3102" s="429">
        <f>'[8]RAB '!H3078</f>
        <v>0</v>
      </c>
      <c r="W3102" s="429">
        <f t="shared" si="627"/>
        <v>0</v>
      </c>
    </row>
    <row r="3103" spans="1:23" s="342" customFormat="1" ht="34.5" customHeight="1" x14ac:dyDescent="0.25">
      <c r="A3103" s="1861"/>
      <c r="B3103" s="1874"/>
      <c r="C3103" s="1743"/>
      <c r="D3103" s="1743"/>
      <c r="E3103" s="1743"/>
      <c r="F3103" s="1866"/>
      <c r="G3103" s="1866" t="str">
        <f>IF(ISBLANK(H3103),"",IF(H3103="BN",VLOOKUP(B3103,'[4]V. BAHAN'!$B$8:$E$1099,3,FALSE),IFERROR(VLOOKUP(H3103,'[4]III. DAFTAR AHS'!$B$7:$H$872,5,FALSE),"ls")))</f>
        <v/>
      </c>
      <c r="H3103" s="1866"/>
      <c r="I3103" s="1866" t="s">
        <v>243</v>
      </c>
      <c r="J3103" s="1486"/>
      <c r="K3103" s="1486"/>
      <c r="L3103" s="437"/>
      <c r="M3103" s="1868"/>
      <c r="N3103" s="1868"/>
      <c r="O3103" s="1868"/>
      <c r="P3103" s="1868"/>
      <c r="Q3103" s="1868"/>
      <c r="R3103" s="1868"/>
      <c r="S3103" s="1869"/>
      <c r="T3103" s="359">
        <f>'[16]LAP MINGGUAN'!R3103</f>
        <v>0</v>
      </c>
      <c r="U3103" s="359">
        <f t="shared" si="628"/>
        <v>0</v>
      </c>
      <c r="V3103" s="429">
        <f>'[8]RAB '!H3079</f>
        <v>0</v>
      </c>
      <c r="W3103" s="429">
        <f t="shared" si="627"/>
        <v>0</v>
      </c>
    </row>
    <row r="3104" spans="1:23" s="342" customFormat="1" ht="34.5" customHeight="1" x14ac:dyDescent="0.25">
      <c r="A3104" s="1861">
        <f>A3097+1</f>
        <v>10</v>
      </c>
      <c r="B3104" s="1872" t="s">
        <v>1859</v>
      </c>
      <c r="C3104" s="1698"/>
      <c r="D3104" s="1698"/>
      <c r="E3104" s="1698"/>
      <c r="F3104" s="1866">
        <v>5</v>
      </c>
      <c r="G3104" s="1628" t="str">
        <f>IF(ISBLANK(H3104),"",IF(H3104="BN",VLOOKUP(B3104,'[4]V. BAHAN'!$B$8:$E$14999,3,FALSE),IFERROR(VLOOKUP(H3104,'[4]III. DAFTAR AHS'!$B$7:$H$14999,5,FALSE),"ls")))</f>
        <v xml:space="preserve">bh </v>
      </c>
      <c r="H3104" s="1866" t="s">
        <v>1860</v>
      </c>
      <c r="I3104" s="1263" t="s">
        <v>1861</v>
      </c>
      <c r="J3104" s="1486">
        <f>VLOOKUP(B3104,'[5] RAB LAMA'!$B$9:$E$5553,4,FALSE)</f>
        <v>207352.88913625001</v>
      </c>
      <c r="K3104" s="1486">
        <f>J3104*F3104</f>
        <v>1036764.4456812501</v>
      </c>
      <c r="L3104" s="437">
        <f>K3104/$K$4349*100</f>
        <v>2.7131817209441471E-3</v>
      </c>
      <c r="M3104" s="1542"/>
      <c r="N3104" s="1542">
        <f>L3104*M3104/100</f>
        <v>0</v>
      </c>
      <c r="O3104" s="1542">
        <f>Q3104-M3104</f>
        <v>0</v>
      </c>
      <c r="P3104" s="1542">
        <f>L3104*O3104/100</f>
        <v>0</v>
      </c>
      <c r="Q3104" s="1542"/>
      <c r="R3104" s="1542">
        <f>L3104*Q3104/100</f>
        <v>0</v>
      </c>
      <c r="S3104" s="1543"/>
      <c r="T3104" s="359">
        <f>'[16]LAP MINGGUAN'!R3104</f>
        <v>0</v>
      </c>
      <c r="U3104" s="359">
        <f t="shared" si="628"/>
        <v>0</v>
      </c>
      <c r="V3104" s="429">
        <f>'[8]RAB '!H3080</f>
        <v>0</v>
      </c>
      <c r="W3104" s="429">
        <f t="shared" si="627"/>
        <v>1036764.4456812501</v>
      </c>
    </row>
    <row r="3105" spans="1:23" s="342" customFormat="1" ht="34.5" customHeight="1" x14ac:dyDescent="0.25">
      <c r="A3105" s="1861"/>
      <c r="B3105" s="1873" t="s">
        <v>1862</v>
      </c>
      <c r="C3105" s="1743"/>
      <c r="D3105" s="1743"/>
      <c r="E3105" s="1743"/>
      <c r="F3105" s="1866"/>
      <c r="G3105" s="1866" t="str">
        <f>IF(ISBLANK(H3105),"",IF(H3105="BN",VLOOKUP(B3105,'[4]V. BAHAN'!$B$8:$E$1099,3,FALSE),IFERROR(VLOOKUP(H3105,'[4]III. DAFTAR AHS'!$B$7:$H$872,5,FALSE),"ls")))</f>
        <v/>
      </c>
      <c r="H3105" s="1866"/>
      <c r="I3105" s="1866" t="s">
        <v>243</v>
      </c>
      <c r="J3105" s="1867"/>
      <c r="K3105" s="1867"/>
      <c r="L3105" s="437"/>
      <c r="M3105" s="1868"/>
      <c r="N3105" s="1868"/>
      <c r="O3105" s="1868"/>
      <c r="P3105" s="1868"/>
      <c r="Q3105" s="1868"/>
      <c r="R3105" s="1868"/>
      <c r="S3105" s="1869"/>
      <c r="T3105" s="359">
        <f>'[16]LAP MINGGUAN'!R3105</f>
        <v>0</v>
      </c>
      <c r="U3105" s="359">
        <f t="shared" si="628"/>
        <v>0</v>
      </c>
      <c r="V3105" s="429">
        <f>'[8]RAB '!H3081</f>
        <v>1036764.4456812501</v>
      </c>
      <c r="W3105" s="429">
        <f t="shared" si="627"/>
        <v>-1036764.4456812501</v>
      </c>
    </row>
    <row r="3106" spans="1:23" s="342" customFormat="1" ht="34.5" customHeight="1" x14ac:dyDescent="0.25">
      <c r="A3106" s="1861"/>
      <c r="B3106" s="1874" t="s">
        <v>1863</v>
      </c>
      <c r="C3106" s="1743"/>
      <c r="D3106" s="1743"/>
      <c r="E3106" s="1743"/>
      <c r="F3106" s="1866"/>
      <c r="G3106" s="1866" t="str">
        <f>IF(ISBLANK(H3106),"",IF(H3106="BN",VLOOKUP(B3106,'[4]V. BAHAN'!$B$8:$E$1099,3,FALSE),IFERROR(VLOOKUP(H3106,'[4]III. DAFTAR AHS'!$B$7:$H$872,5,FALSE),"ls")))</f>
        <v/>
      </c>
      <c r="H3106" s="1866"/>
      <c r="I3106" s="1866" t="s">
        <v>243</v>
      </c>
      <c r="J3106" s="1867"/>
      <c r="K3106" s="1867"/>
      <c r="L3106" s="437"/>
      <c r="M3106" s="1868"/>
      <c r="N3106" s="1868"/>
      <c r="O3106" s="1868"/>
      <c r="P3106" s="1868"/>
      <c r="Q3106" s="1868"/>
      <c r="R3106" s="1868"/>
      <c r="S3106" s="1869"/>
      <c r="T3106" s="359">
        <f>'[16]LAP MINGGUAN'!R3106</f>
        <v>0</v>
      </c>
      <c r="U3106" s="359">
        <f t="shared" si="628"/>
        <v>0</v>
      </c>
      <c r="V3106" s="429">
        <f>'[8]RAB '!H3082</f>
        <v>0</v>
      </c>
      <c r="W3106" s="429">
        <f t="shared" si="627"/>
        <v>0</v>
      </c>
    </row>
    <row r="3107" spans="1:23" s="342" customFormat="1" ht="34.5" customHeight="1" x14ac:dyDescent="0.25">
      <c r="A3107" s="1861"/>
      <c r="B3107" s="1874" t="s">
        <v>1857</v>
      </c>
      <c r="C3107" s="1743"/>
      <c r="D3107" s="1743"/>
      <c r="E3107" s="1743"/>
      <c r="F3107" s="1866"/>
      <c r="G3107" s="1866" t="str">
        <f>IF(ISBLANK(H3107),"",IF(H3107="BN",VLOOKUP(B3107,'[4]V. BAHAN'!$B$8:$E$1099,3,FALSE),IFERROR(VLOOKUP(H3107,'[4]III. DAFTAR AHS'!$B$7:$H$872,5,FALSE),"ls")))</f>
        <v/>
      </c>
      <c r="H3107" s="1866"/>
      <c r="I3107" s="1866" t="s">
        <v>243</v>
      </c>
      <c r="J3107" s="1867"/>
      <c r="K3107" s="1867"/>
      <c r="L3107" s="437"/>
      <c r="M3107" s="1868"/>
      <c r="N3107" s="1868"/>
      <c r="O3107" s="1868"/>
      <c r="P3107" s="1868"/>
      <c r="Q3107" s="1868"/>
      <c r="R3107" s="1868"/>
      <c r="S3107" s="1869"/>
      <c r="T3107" s="359">
        <f>'[16]LAP MINGGUAN'!R3107</f>
        <v>0</v>
      </c>
      <c r="U3107" s="359">
        <f t="shared" si="628"/>
        <v>0</v>
      </c>
      <c r="V3107" s="429">
        <f>'[8]RAB '!H3083</f>
        <v>0</v>
      </c>
      <c r="W3107" s="429">
        <f t="shared" si="627"/>
        <v>0</v>
      </c>
    </row>
    <row r="3108" spans="1:23" s="342" customFormat="1" ht="34.5" customHeight="1" x14ac:dyDescent="0.25">
      <c r="A3108" s="1861"/>
      <c r="B3108" s="1874"/>
      <c r="C3108" s="1743"/>
      <c r="D3108" s="1743"/>
      <c r="E3108" s="1743"/>
      <c r="F3108" s="1866"/>
      <c r="G3108" s="1866" t="str">
        <f>IF(ISBLANK(H3108),"",IF(H3108="BN",VLOOKUP(B3108,'[4]V. BAHAN'!$B$8:$E$1099,3,FALSE),IFERROR(VLOOKUP(H3108,'[4]III. DAFTAR AHS'!$B$7:$H$872,5,FALSE),"ls")))</f>
        <v/>
      </c>
      <c r="H3108" s="1866"/>
      <c r="I3108" s="1866" t="s">
        <v>243</v>
      </c>
      <c r="J3108" s="1867"/>
      <c r="K3108" s="1867"/>
      <c r="L3108" s="437"/>
      <c r="M3108" s="1868"/>
      <c r="N3108" s="1868"/>
      <c r="O3108" s="1868"/>
      <c r="P3108" s="1868"/>
      <c r="Q3108" s="1868"/>
      <c r="R3108" s="1868"/>
      <c r="S3108" s="1869"/>
      <c r="T3108" s="359">
        <f>'[16]LAP MINGGUAN'!R3108</f>
        <v>0</v>
      </c>
      <c r="U3108" s="359">
        <f t="shared" si="628"/>
        <v>0</v>
      </c>
      <c r="V3108" s="429">
        <f>'[8]RAB '!H3084</f>
        <v>0</v>
      </c>
      <c r="W3108" s="429">
        <f t="shared" ref="W3108:W3171" si="629">K3108-V3108</f>
        <v>0</v>
      </c>
    </row>
    <row r="3109" spans="1:23" s="342" customFormat="1" ht="34.5" customHeight="1" x14ac:dyDescent="0.25">
      <c r="A3109" s="1861">
        <f>+A3104+1</f>
        <v>11</v>
      </c>
      <c r="B3109" s="1872" t="s">
        <v>1864</v>
      </c>
      <c r="C3109" s="1698"/>
      <c r="D3109" s="1698"/>
      <c r="E3109" s="1698"/>
      <c r="F3109" s="1866">
        <v>24</v>
      </c>
      <c r="G3109" s="1628" t="str">
        <f>IF(ISBLANK(H3109),"",IF(H3109="BN",VLOOKUP(B3109,'[4]V. BAHAN'!$B$8:$E$14999,3,FALSE),IFERROR(VLOOKUP(H3109,'[4]III. DAFTAR AHS'!$B$7:$H$14999,5,FALSE),"ls")))</f>
        <v xml:space="preserve">unit </v>
      </c>
      <c r="H3109" s="1866" t="s">
        <v>1865</v>
      </c>
      <c r="I3109" s="1263" t="s">
        <v>1866</v>
      </c>
      <c r="J3109" s="1486">
        <f>VLOOKUP(B3109,'[5] RAB LAMA'!$B$9:$E$5553,4,FALSE)</f>
        <v>1676744.0260999999</v>
      </c>
      <c r="K3109" s="1486">
        <f>J3109*F3109</f>
        <v>40241856.626399994</v>
      </c>
      <c r="L3109" s="437">
        <f>K3109/$K$4349*100</f>
        <v>0.10531174199734437</v>
      </c>
      <c r="M3109" s="1542"/>
      <c r="N3109" s="1542">
        <f>L3109*M3109/100</f>
        <v>0</v>
      </c>
      <c r="O3109" s="1542">
        <f>Q3109-M3109</f>
        <v>0</v>
      </c>
      <c r="P3109" s="1542">
        <f>L3109*O3109/100</f>
        <v>0</v>
      </c>
      <c r="Q3109" s="1542"/>
      <c r="R3109" s="1542">
        <f>L3109*Q3109/100</f>
        <v>0</v>
      </c>
      <c r="S3109" s="1543"/>
      <c r="T3109" s="359">
        <f>'[16]LAP MINGGUAN'!R3109</f>
        <v>0</v>
      </c>
      <c r="U3109" s="359">
        <f t="shared" ref="U3109:U3172" si="630">N3109-T3109</f>
        <v>0</v>
      </c>
      <c r="V3109" s="429">
        <f>'[8]RAB '!H3085</f>
        <v>0</v>
      </c>
      <c r="W3109" s="429">
        <f t="shared" si="629"/>
        <v>40241856.626399994</v>
      </c>
    </row>
    <row r="3110" spans="1:23" s="342" customFormat="1" ht="34.5" customHeight="1" x14ac:dyDescent="0.25">
      <c r="A3110" s="1861"/>
      <c r="B3110" s="1873" t="s">
        <v>1867</v>
      </c>
      <c r="C3110" s="1743"/>
      <c r="D3110" s="1743"/>
      <c r="E3110" s="1743"/>
      <c r="F3110" s="1866"/>
      <c r="G3110" s="1866" t="str">
        <f>IF(ISBLANK(H3110),"",IF(H3110="BN",VLOOKUP(B3110,'[4]V. BAHAN'!$B$8:$E$1099,3,FALSE),IFERROR(VLOOKUP(H3110,'[4]III. DAFTAR AHS'!$B$7:$H$872,5,FALSE),"ls")))</f>
        <v/>
      </c>
      <c r="H3110" s="1866"/>
      <c r="I3110" s="1866" t="s">
        <v>243</v>
      </c>
      <c r="J3110" s="1867"/>
      <c r="K3110" s="1867"/>
      <c r="L3110" s="437"/>
      <c r="M3110" s="1868"/>
      <c r="N3110" s="1868"/>
      <c r="O3110" s="1868"/>
      <c r="P3110" s="1868"/>
      <c r="Q3110" s="1868"/>
      <c r="R3110" s="1868"/>
      <c r="S3110" s="1869"/>
      <c r="T3110" s="359">
        <f>'[16]LAP MINGGUAN'!R3110</f>
        <v>0</v>
      </c>
      <c r="U3110" s="359">
        <f t="shared" si="630"/>
        <v>0</v>
      </c>
      <c r="V3110" s="429">
        <f>'[8]RAB '!H3086</f>
        <v>40241856.626399994</v>
      </c>
      <c r="W3110" s="429">
        <f t="shared" si="629"/>
        <v>-40241856.626399994</v>
      </c>
    </row>
    <row r="3111" spans="1:23" s="342" customFormat="1" ht="34.5" customHeight="1" x14ac:dyDescent="0.25">
      <c r="A3111" s="1861"/>
      <c r="B3111" s="1874" t="s">
        <v>1868</v>
      </c>
      <c r="C3111" s="1743"/>
      <c r="D3111" s="1743"/>
      <c r="E3111" s="1743"/>
      <c r="F3111" s="1866"/>
      <c r="G3111" s="1866" t="str">
        <f>IF(ISBLANK(H3111),"",IF(H3111="BN",VLOOKUP(B3111,'[4]V. BAHAN'!$B$8:$E$1099,3,FALSE),IFERROR(VLOOKUP(H3111,'[4]III. DAFTAR AHS'!$B$7:$H$872,5,FALSE),"ls")))</f>
        <v/>
      </c>
      <c r="H3111" s="1866"/>
      <c r="I3111" s="1866" t="s">
        <v>243</v>
      </c>
      <c r="J3111" s="1867"/>
      <c r="K3111" s="1867"/>
      <c r="L3111" s="437"/>
      <c r="M3111" s="1868"/>
      <c r="N3111" s="1868"/>
      <c r="O3111" s="1868"/>
      <c r="P3111" s="1868"/>
      <c r="Q3111" s="1868"/>
      <c r="R3111" s="1868"/>
      <c r="S3111" s="1869"/>
      <c r="T3111" s="359">
        <f>'[16]LAP MINGGUAN'!R3111</f>
        <v>0</v>
      </c>
      <c r="U3111" s="359">
        <f t="shared" si="630"/>
        <v>0</v>
      </c>
      <c r="V3111" s="429">
        <f>'[8]RAB '!H3087</f>
        <v>0</v>
      </c>
      <c r="W3111" s="429">
        <f t="shared" si="629"/>
        <v>0</v>
      </c>
    </row>
    <row r="3112" spans="1:23" s="342" customFormat="1" ht="34.5" customHeight="1" x14ac:dyDescent="0.25">
      <c r="A3112" s="1861"/>
      <c r="B3112" s="1874" t="s">
        <v>1869</v>
      </c>
      <c r="C3112" s="1743"/>
      <c r="D3112" s="1743"/>
      <c r="E3112" s="1743"/>
      <c r="F3112" s="1866"/>
      <c r="G3112" s="1866" t="str">
        <f>IF(ISBLANK(H3112),"",IF(H3112="BN",VLOOKUP(B3112,'[4]V. BAHAN'!$B$8:$E$1099,3,FALSE),IFERROR(VLOOKUP(H3112,'[4]III. DAFTAR AHS'!$B$7:$H$872,5,FALSE),"ls")))</f>
        <v/>
      </c>
      <c r="H3112" s="1866"/>
      <c r="I3112" s="1866" t="s">
        <v>243</v>
      </c>
      <c r="J3112" s="1867"/>
      <c r="K3112" s="1867"/>
      <c r="L3112" s="437"/>
      <c r="M3112" s="1868"/>
      <c r="N3112" s="1868"/>
      <c r="O3112" s="1868"/>
      <c r="P3112" s="1868"/>
      <c r="Q3112" s="1868"/>
      <c r="R3112" s="1868"/>
      <c r="S3112" s="1869"/>
      <c r="T3112" s="359">
        <f>'[16]LAP MINGGUAN'!R3112</f>
        <v>0</v>
      </c>
      <c r="U3112" s="359">
        <f t="shared" si="630"/>
        <v>0</v>
      </c>
      <c r="V3112" s="429">
        <f>'[8]RAB '!H3088</f>
        <v>0</v>
      </c>
      <c r="W3112" s="429">
        <f t="shared" si="629"/>
        <v>0</v>
      </c>
    </row>
    <row r="3113" spans="1:23" s="342" customFormat="1" ht="34.5" customHeight="1" x14ac:dyDescent="0.25">
      <c r="A3113" s="1861"/>
      <c r="B3113" s="1874" t="s">
        <v>1870</v>
      </c>
      <c r="C3113" s="1743"/>
      <c r="D3113" s="1743"/>
      <c r="E3113" s="1743"/>
      <c r="F3113" s="1866"/>
      <c r="G3113" s="1866" t="str">
        <f>IF(ISBLANK(H3113),"",IF(H3113="BN",VLOOKUP(B3113,'[4]V. BAHAN'!$B$8:$E$1099,3,FALSE),IFERROR(VLOOKUP(H3113,'[4]III. DAFTAR AHS'!$B$7:$H$872,5,FALSE),"ls")))</f>
        <v/>
      </c>
      <c r="H3113" s="1866"/>
      <c r="I3113" s="1866" t="s">
        <v>243</v>
      </c>
      <c r="J3113" s="1867"/>
      <c r="K3113" s="1867"/>
      <c r="L3113" s="437"/>
      <c r="M3113" s="1868"/>
      <c r="N3113" s="1868"/>
      <c r="O3113" s="1868"/>
      <c r="P3113" s="1868"/>
      <c r="Q3113" s="1868"/>
      <c r="R3113" s="1868"/>
      <c r="S3113" s="1869"/>
      <c r="T3113" s="359">
        <f>'[16]LAP MINGGUAN'!R3113</f>
        <v>0</v>
      </c>
      <c r="U3113" s="359">
        <f t="shared" si="630"/>
        <v>0</v>
      </c>
      <c r="V3113" s="429">
        <f>'[8]RAB '!H3089</f>
        <v>0</v>
      </c>
      <c r="W3113" s="429">
        <f t="shared" si="629"/>
        <v>0</v>
      </c>
    </row>
    <row r="3114" spans="1:23" s="342" customFormat="1" ht="34.5" customHeight="1" x14ac:dyDescent="0.25">
      <c r="A3114" s="1861"/>
      <c r="B3114" s="1874" t="s">
        <v>1871</v>
      </c>
      <c r="C3114" s="1743"/>
      <c r="D3114" s="1743"/>
      <c r="E3114" s="1743"/>
      <c r="F3114" s="1866"/>
      <c r="G3114" s="1866" t="str">
        <f>IF(ISBLANK(H3114),"",IF(H3114="BN",VLOOKUP(B3114,'[4]V. BAHAN'!$B$8:$E$1099,3,FALSE),IFERROR(VLOOKUP(H3114,'[4]III. DAFTAR AHS'!$B$7:$H$872,5,FALSE),"ls")))</f>
        <v/>
      </c>
      <c r="H3114" s="1866"/>
      <c r="I3114" s="1866" t="s">
        <v>243</v>
      </c>
      <c r="J3114" s="1867"/>
      <c r="K3114" s="1867"/>
      <c r="L3114" s="437"/>
      <c r="M3114" s="1868"/>
      <c r="N3114" s="1868"/>
      <c r="O3114" s="1868"/>
      <c r="P3114" s="1868"/>
      <c r="Q3114" s="1868"/>
      <c r="R3114" s="1868"/>
      <c r="S3114" s="1869"/>
      <c r="T3114" s="359">
        <f>'[16]LAP MINGGUAN'!R3114</f>
        <v>0</v>
      </c>
      <c r="U3114" s="359">
        <f t="shared" si="630"/>
        <v>0</v>
      </c>
      <c r="V3114" s="429">
        <f>'[8]RAB '!H3090</f>
        <v>0</v>
      </c>
      <c r="W3114" s="429">
        <f t="shared" si="629"/>
        <v>0</v>
      </c>
    </row>
    <row r="3115" spans="1:23" s="342" customFormat="1" ht="34.5" customHeight="1" x14ac:dyDescent="0.25">
      <c r="A3115" s="1861"/>
      <c r="B3115" s="1874"/>
      <c r="C3115" s="1743"/>
      <c r="D3115" s="1743"/>
      <c r="E3115" s="1743"/>
      <c r="F3115" s="1866"/>
      <c r="G3115" s="1866" t="str">
        <f>IF(ISBLANK(H3115),"",IF(H3115="BN",VLOOKUP(B3115,'[4]V. BAHAN'!$B$8:$E$1099,3,FALSE),IFERROR(VLOOKUP(H3115,'[4]III. DAFTAR AHS'!$B$7:$H$872,5,FALSE),"ls")))</f>
        <v/>
      </c>
      <c r="H3115" s="1866"/>
      <c r="I3115" s="1866" t="s">
        <v>243</v>
      </c>
      <c r="J3115" s="1867"/>
      <c r="K3115" s="1867"/>
      <c r="L3115" s="437"/>
      <c r="M3115" s="1868"/>
      <c r="N3115" s="1868"/>
      <c r="O3115" s="1868"/>
      <c r="P3115" s="1868"/>
      <c r="Q3115" s="1868"/>
      <c r="R3115" s="1868"/>
      <c r="S3115" s="1869"/>
      <c r="T3115" s="359">
        <f>'[16]LAP MINGGUAN'!R3115</f>
        <v>0</v>
      </c>
      <c r="U3115" s="359">
        <f t="shared" si="630"/>
        <v>0</v>
      </c>
      <c r="V3115" s="429">
        <f>'[8]RAB '!H3091</f>
        <v>0</v>
      </c>
      <c r="W3115" s="429">
        <f t="shared" si="629"/>
        <v>0</v>
      </c>
    </row>
    <row r="3116" spans="1:23" s="342" customFormat="1" ht="34.5" customHeight="1" x14ac:dyDescent="0.25">
      <c r="A3116" s="1861">
        <f>A3109+1</f>
        <v>12</v>
      </c>
      <c r="B3116" s="1872" t="s">
        <v>1872</v>
      </c>
      <c r="C3116" s="1698"/>
      <c r="D3116" s="1698"/>
      <c r="E3116" s="1698"/>
      <c r="F3116" s="1866">
        <v>1</v>
      </c>
      <c r="G3116" s="1628" t="str">
        <f>IF(ISBLANK(H3116),"",IF(H3116="BN",VLOOKUP(B3116,'[4]V. BAHAN'!$B$8:$E$14999,3,FALSE),IFERROR(VLOOKUP(H3116,'[4]III. DAFTAR AHS'!$B$7:$H$14999,5,FALSE),"ls")))</f>
        <v xml:space="preserve">unit </v>
      </c>
      <c r="H3116" s="1866" t="s">
        <v>1873</v>
      </c>
      <c r="I3116" s="1263" t="s">
        <v>1866</v>
      </c>
      <c r="J3116" s="1486">
        <f>VLOOKUP(B3116,'[5] RAB LAMA'!$B$9:$E$5553,4,FALSE)</f>
        <v>572195.92740749998</v>
      </c>
      <c r="K3116" s="1486">
        <f>J3116*F3116</f>
        <v>572195.92740749998</v>
      </c>
      <c r="L3116" s="437">
        <f>K3116/$K$4349*100</f>
        <v>1.4974197249025024E-3</v>
      </c>
      <c r="M3116" s="1542"/>
      <c r="N3116" s="1542">
        <f>L3116*M3116/100</f>
        <v>0</v>
      </c>
      <c r="O3116" s="1542">
        <f>Q3116-M3116</f>
        <v>0</v>
      </c>
      <c r="P3116" s="1542">
        <f>L3116*O3116/100</f>
        <v>0</v>
      </c>
      <c r="Q3116" s="1542"/>
      <c r="R3116" s="1542">
        <f>L3116*Q3116/100</f>
        <v>0</v>
      </c>
      <c r="S3116" s="1543"/>
      <c r="T3116" s="359">
        <f>'[16]LAP MINGGUAN'!R3116</f>
        <v>0</v>
      </c>
      <c r="U3116" s="359">
        <f t="shared" si="630"/>
        <v>0</v>
      </c>
      <c r="V3116" s="429">
        <f>'[8]RAB '!H3092</f>
        <v>0</v>
      </c>
      <c r="W3116" s="429">
        <f t="shared" si="629"/>
        <v>572195.92740749998</v>
      </c>
    </row>
    <row r="3117" spans="1:23" s="342" customFormat="1" ht="34.5" customHeight="1" x14ac:dyDescent="0.25">
      <c r="A3117" s="1861"/>
      <c r="B3117" s="1873" t="s">
        <v>1874</v>
      </c>
      <c r="C3117" s="1743"/>
      <c r="D3117" s="1743"/>
      <c r="E3117" s="1743"/>
      <c r="F3117" s="1866"/>
      <c r="G3117" s="1866" t="str">
        <f>IF(ISBLANK(H3117),"",IF(H3117="BN",VLOOKUP(B3117,'[4]V. BAHAN'!$B$8:$E$1099,3,FALSE),IFERROR(VLOOKUP(H3117,'[4]III. DAFTAR AHS'!$B$7:$H$872,5,FALSE),"ls")))</f>
        <v/>
      </c>
      <c r="H3117" s="1866"/>
      <c r="I3117" s="1866" t="s">
        <v>243</v>
      </c>
      <c r="J3117" s="1867"/>
      <c r="K3117" s="1867"/>
      <c r="L3117" s="437"/>
      <c r="M3117" s="1868"/>
      <c r="N3117" s="1868"/>
      <c r="O3117" s="1868"/>
      <c r="P3117" s="1868"/>
      <c r="Q3117" s="1868"/>
      <c r="R3117" s="1868"/>
      <c r="S3117" s="1869"/>
      <c r="T3117" s="359">
        <f>'[16]LAP MINGGUAN'!R3117</f>
        <v>0</v>
      </c>
      <c r="U3117" s="359">
        <f t="shared" si="630"/>
        <v>0</v>
      </c>
      <c r="V3117" s="429">
        <f>'[8]RAB '!H3093</f>
        <v>572195.92740749998</v>
      </c>
      <c r="W3117" s="429">
        <f t="shared" si="629"/>
        <v>-572195.92740749998</v>
      </c>
    </row>
    <row r="3118" spans="1:23" s="342" customFormat="1" ht="34.5" customHeight="1" x14ac:dyDescent="0.25">
      <c r="A3118" s="1861"/>
      <c r="B3118" s="1874" t="s">
        <v>1868</v>
      </c>
      <c r="C3118" s="1743"/>
      <c r="D3118" s="1743"/>
      <c r="E3118" s="1743"/>
      <c r="F3118" s="1866"/>
      <c r="G3118" s="1866" t="str">
        <f>IF(ISBLANK(H3118),"",IF(H3118="BN",VLOOKUP(B3118,'[4]V. BAHAN'!$B$8:$E$1099,3,FALSE),IFERROR(VLOOKUP(H3118,'[4]III. DAFTAR AHS'!$B$7:$H$872,5,FALSE),"ls")))</f>
        <v/>
      </c>
      <c r="H3118" s="1866"/>
      <c r="I3118" s="1866" t="s">
        <v>243</v>
      </c>
      <c r="J3118" s="1867"/>
      <c r="K3118" s="1867"/>
      <c r="L3118" s="437"/>
      <c r="M3118" s="1868"/>
      <c r="N3118" s="1868"/>
      <c r="O3118" s="1868"/>
      <c r="P3118" s="1868"/>
      <c r="Q3118" s="1868"/>
      <c r="R3118" s="1868"/>
      <c r="S3118" s="1869"/>
      <c r="T3118" s="359">
        <f>'[16]LAP MINGGUAN'!R3118</f>
        <v>0</v>
      </c>
      <c r="U3118" s="359">
        <f t="shared" si="630"/>
        <v>0</v>
      </c>
      <c r="V3118" s="429">
        <f>'[8]RAB '!H3094</f>
        <v>0</v>
      </c>
      <c r="W3118" s="429">
        <f t="shared" si="629"/>
        <v>0</v>
      </c>
    </row>
    <row r="3119" spans="1:23" s="342" customFormat="1" ht="34.5" customHeight="1" x14ac:dyDescent="0.25">
      <c r="A3119" s="1861"/>
      <c r="B3119" s="1874" t="s">
        <v>1869</v>
      </c>
      <c r="C3119" s="1743"/>
      <c r="D3119" s="1743"/>
      <c r="E3119" s="1743"/>
      <c r="F3119" s="1866"/>
      <c r="G3119" s="1866" t="str">
        <f>IF(ISBLANK(H3119),"",IF(H3119="BN",VLOOKUP(B3119,'[4]V. BAHAN'!$B$8:$E$1099,3,FALSE),IFERROR(VLOOKUP(H3119,'[4]III. DAFTAR AHS'!$B$7:$H$872,5,FALSE),"ls")))</f>
        <v/>
      </c>
      <c r="H3119" s="1866"/>
      <c r="I3119" s="1866" t="s">
        <v>243</v>
      </c>
      <c r="J3119" s="1867"/>
      <c r="K3119" s="1867"/>
      <c r="L3119" s="437"/>
      <c r="M3119" s="1868"/>
      <c r="N3119" s="1868"/>
      <c r="O3119" s="1868"/>
      <c r="P3119" s="1868"/>
      <c r="Q3119" s="1868"/>
      <c r="R3119" s="1868"/>
      <c r="S3119" s="1869"/>
      <c r="T3119" s="359">
        <f>'[16]LAP MINGGUAN'!R3119</f>
        <v>0</v>
      </c>
      <c r="U3119" s="359">
        <f t="shared" si="630"/>
        <v>0</v>
      </c>
      <c r="V3119" s="429">
        <f>'[8]RAB '!H3095</f>
        <v>0</v>
      </c>
      <c r="W3119" s="429">
        <f t="shared" si="629"/>
        <v>0</v>
      </c>
    </row>
    <row r="3120" spans="1:23" s="342" customFormat="1" ht="34.5" customHeight="1" x14ac:dyDescent="0.25">
      <c r="A3120" s="1861"/>
      <c r="B3120" s="1874" t="s">
        <v>1871</v>
      </c>
      <c r="C3120" s="1743"/>
      <c r="D3120" s="1743"/>
      <c r="E3120" s="1743"/>
      <c r="F3120" s="1866"/>
      <c r="G3120" s="1866" t="str">
        <f>IF(ISBLANK(H3120),"",IF(H3120="BN",VLOOKUP(B3120,'[4]V. BAHAN'!$B$8:$E$1099,3,FALSE),IFERROR(VLOOKUP(H3120,'[4]III. DAFTAR AHS'!$B$7:$H$872,5,FALSE),"ls")))</f>
        <v/>
      </c>
      <c r="H3120" s="1866"/>
      <c r="I3120" s="1866" t="s">
        <v>243</v>
      </c>
      <c r="J3120" s="1867"/>
      <c r="K3120" s="1867"/>
      <c r="L3120" s="437"/>
      <c r="M3120" s="1868"/>
      <c r="N3120" s="1868"/>
      <c r="O3120" s="1868"/>
      <c r="P3120" s="1868"/>
      <c r="Q3120" s="1868"/>
      <c r="R3120" s="1868"/>
      <c r="S3120" s="1869"/>
      <c r="T3120" s="359">
        <f>'[16]LAP MINGGUAN'!R3120</f>
        <v>0</v>
      </c>
      <c r="U3120" s="359">
        <f t="shared" si="630"/>
        <v>0</v>
      </c>
      <c r="V3120" s="429">
        <f>'[8]RAB '!H3096</f>
        <v>0</v>
      </c>
      <c r="W3120" s="429">
        <f t="shared" si="629"/>
        <v>0</v>
      </c>
    </row>
    <row r="3121" spans="1:391" s="342" customFormat="1" ht="34.5" customHeight="1" x14ac:dyDescent="0.25">
      <c r="A3121" s="1861"/>
      <c r="B3121" s="1874"/>
      <c r="C3121" s="1743"/>
      <c r="D3121" s="1743"/>
      <c r="E3121" s="1743"/>
      <c r="F3121" s="1866"/>
      <c r="G3121" s="1866" t="str">
        <f>IF(ISBLANK(H3121),"",IF(H3121="BN",VLOOKUP(B3121,'[4]V. BAHAN'!$B$8:$E$1099,3,FALSE),IFERROR(VLOOKUP(H3121,'[4]III. DAFTAR AHS'!$B$7:$H$872,5,FALSE),"ls")))</f>
        <v/>
      </c>
      <c r="H3121" s="1866"/>
      <c r="I3121" s="1866" t="s">
        <v>243</v>
      </c>
      <c r="J3121" s="1867"/>
      <c r="K3121" s="1867"/>
      <c r="L3121" s="437"/>
      <c r="M3121" s="1868"/>
      <c r="N3121" s="1868"/>
      <c r="O3121" s="1868"/>
      <c r="P3121" s="1868"/>
      <c r="Q3121" s="1868"/>
      <c r="R3121" s="1868"/>
      <c r="S3121" s="1869"/>
      <c r="T3121" s="359">
        <f>'[16]LAP MINGGUAN'!R3121</f>
        <v>0</v>
      </c>
      <c r="U3121" s="359">
        <f t="shared" si="630"/>
        <v>0</v>
      </c>
      <c r="V3121" s="429">
        <f>'[8]RAB '!H3097</f>
        <v>0</v>
      </c>
      <c r="W3121" s="429">
        <f t="shared" si="629"/>
        <v>0</v>
      </c>
    </row>
    <row r="3122" spans="1:391" s="342" customFormat="1" ht="34.5" customHeight="1" x14ac:dyDescent="0.25">
      <c r="A3122" s="1861">
        <f>+A3116+1</f>
        <v>13</v>
      </c>
      <c r="B3122" s="1872" t="s">
        <v>1875</v>
      </c>
      <c r="C3122" s="1698"/>
      <c r="D3122" s="1698"/>
      <c r="E3122" s="1698"/>
      <c r="F3122" s="1866">
        <v>3</v>
      </c>
      <c r="G3122" s="1628" t="str">
        <f>IF(ISBLANK(H3122),"",IF(H3122="BN",VLOOKUP(B3122,'[4]V. BAHAN'!$B$8:$E$14999,3,FALSE),IFERROR(VLOOKUP(H3122,'[4]III. DAFTAR AHS'!$B$7:$H$14999,5,FALSE),"ls")))</f>
        <v xml:space="preserve">bh </v>
      </c>
      <c r="H3122" s="1866" t="s">
        <v>1876</v>
      </c>
      <c r="I3122" s="1263" t="s">
        <v>1877</v>
      </c>
      <c r="J3122" s="1486">
        <f>VLOOKUP(B3122,'[5] RAB LAMA'!$B$9:$E$5553,4,FALSE)</f>
        <v>752110.04543812503</v>
      </c>
      <c r="K3122" s="1486">
        <f>J3122*F3122</f>
        <v>2256330.1363143753</v>
      </c>
      <c r="L3122" s="437">
        <f>K3122/$K$4349*100</f>
        <v>5.9047488634131999E-3</v>
      </c>
      <c r="M3122" s="1542"/>
      <c r="N3122" s="1542">
        <f>L3122*M3122/100</f>
        <v>0</v>
      </c>
      <c r="O3122" s="1542">
        <f>Q3122-M3122</f>
        <v>0</v>
      </c>
      <c r="P3122" s="1542">
        <f>L3122*O3122/100</f>
        <v>0</v>
      </c>
      <c r="Q3122" s="1542"/>
      <c r="R3122" s="1542">
        <f>L3122*Q3122/100</f>
        <v>0</v>
      </c>
      <c r="S3122" s="1543"/>
      <c r="T3122" s="359">
        <f>'[16]LAP MINGGUAN'!R3122</f>
        <v>0</v>
      </c>
      <c r="U3122" s="359">
        <f t="shared" si="630"/>
        <v>0</v>
      </c>
      <c r="V3122" s="429">
        <f>'[8]RAB '!H3098</f>
        <v>0</v>
      </c>
      <c r="W3122" s="429">
        <f t="shared" si="629"/>
        <v>2256330.1363143753</v>
      </c>
    </row>
    <row r="3123" spans="1:391" s="342" customFormat="1" ht="34.5" customHeight="1" x14ac:dyDescent="0.25">
      <c r="A3123" s="1861">
        <f>A3122+1</f>
        <v>14</v>
      </c>
      <c r="B3123" s="1877" t="s">
        <v>1878</v>
      </c>
      <c r="C3123" s="1698"/>
      <c r="D3123" s="1698"/>
      <c r="E3123" s="1698"/>
      <c r="F3123" s="1866">
        <v>7</v>
      </c>
      <c r="G3123" s="1628" t="str">
        <f>IF(ISBLANK(H3123),"",IF(H3123="BN",VLOOKUP(B3123,'[4]V. BAHAN'!$B$8:$E$14999,3,FALSE),IFERROR(VLOOKUP(H3123,'[4]III. DAFTAR AHS'!$B$7:$H$14999,5,FALSE),"ls")))</f>
        <v xml:space="preserve">unit </v>
      </c>
      <c r="H3123" s="1866" t="s">
        <v>1879</v>
      </c>
      <c r="I3123" s="1263" t="s">
        <v>352</v>
      </c>
      <c r="J3123" s="1486">
        <f>VLOOKUP(B3123,'[5] RAB LAMA'!$B$9:$E$5553,4,FALSE)</f>
        <v>68008.731981796445</v>
      </c>
      <c r="K3123" s="1486">
        <f>J3123*F3123</f>
        <v>476061.12387257512</v>
      </c>
      <c r="L3123" s="437">
        <f>K3123/$K$4349*100</f>
        <v>1.2458378031033567E-3</v>
      </c>
      <c r="M3123" s="1542"/>
      <c r="N3123" s="1542">
        <f>L3123*M3123/100</f>
        <v>0</v>
      </c>
      <c r="O3123" s="1542">
        <f>Q3123-M3123</f>
        <v>0</v>
      </c>
      <c r="P3123" s="1542">
        <f>L3123*O3123/100</f>
        <v>0</v>
      </c>
      <c r="Q3123" s="1542"/>
      <c r="R3123" s="1542">
        <f>L3123*Q3123/100</f>
        <v>0</v>
      </c>
      <c r="S3123" s="1543"/>
      <c r="T3123" s="359">
        <f>'[16]LAP MINGGUAN'!R3123</f>
        <v>0</v>
      </c>
      <c r="U3123" s="359">
        <f t="shared" si="630"/>
        <v>0</v>
      </c>
      <c r="V3123" s="429">
        <f>'[8]RAB '!H3099</f>
        <v>2256330.1363143753</v>
      </c>
      <c r="W3123" s="429">
        <f t="shared" si="629"/>
        <v>-1780269.0124418002</v>
      </c>
    </row>
    <row r="3124" spans="1:391" s="342" customFormat="1" ht="34.5" customHeight="1" x14ac:dyDescent="0.25">
      <c r="A3124" s="1861">
        <f>A3123+1</f>
        <v>15</v>
      </c>
      <c r="B3124" s="1877" t="s">
        <v>1880</v>
      </c>
      <c r="C3124" s="1698"/>
      <c r="D3124" s="1698"/>
      <c r="E3124" s="1698"/>
      <c r="F3124" s="1866">
        <v>2</v>
      </c>
      <c r="G3124" s="1628" t="str">
        <f>IF(ISBLANK(H3124),"",IF(H3124="BN",VLOOKUP(B3124,'[4]V. BAHAN'!$B$8:$E$14999,3,FALSE),IFERROR(VLOOKUP(H3124,'[4]III. DAFTAR AHS'!$B$7:$H$14999,5,FALSE),"ls")))</f>
        <v xml:space="preserve">bh </v>
      </c>
      <c r="H3124" s="1866" t="s">
        <v>1881</v>
      </c>
      <c r="I3124" s="1263" t="s">
        <v>1882</v>
      </c>
      <c r="J3124" s="1486">
        <f>VLOOKUP(B3124,'[5] RAB LAMA'!$B$9:$E$5553,4,FALSE)</f>
        <v>168068.32625000001</v>
      </c>
      <c r="K3124" s="1486">
        <f>J3124*F3124</f>
        <v>336136.65250000003</v>
      </c>
      <c r="L3124" s="437">
        <f>K3124/$K$4349*100</f>
        <v>8.796596228790298E-4</v>
      </c>
      <c r="M3124" s="1542"/>
      <c r="N3124" s="1542">
        <f>L3124*M3124/100</f>
        <v>0</v>
      </c>
      <c r="O3124" s="1542">
        <f>Q3124-M3124</f>
        <v>0</v>
      </c>
      <c r="P3124" s="1542">
        <f>L3124*O3124/100</f>
        <v>0</v>
      </c>
      <c r="Q3124" s="1542"/>
      <c r="R3124" s="1542">
        <f>L3124*Q3124/100</f>
        <v>0</v>
      </c>
      <c r="S3124" s="1543"/>
      <c r="T3124" s="359">
        <f>'[16]LAP MINGGUAN'!R3124</f>
        <v>0</v>
      </c>
      <c r="U3124" s="359">
        <f t="shared" si="630"/>
        <v>0</v>
      </c>
      <c r="V3124" s="429">
        <f>'[8]RAB '!H3100</f>
        <v>476061.12387257512</v>
      </c>
      <c r="W3124" s="429">
        <f t="shared" si="629"/>
        <v>-139924.47137257509</v>
      </c>
    </row>
    <row r="3125" spans="1:391" s="342" customFormat="1" ht="34.5" customHeight="1" x14ac:dyDescent="0.25">
      <c r="A3125" s="1861">
        <f>A3124+1</f>
        <v>16</v>
      </c>
      <c r="B3125" s="1877" t="s">
        <v>1883</v>
      </c>
      <c r="C3125" s="1698"/>
      <c r="D3125" s="1698"/>
      <c r="E3125" s="1698"/>
      <c r="F3125" s="1866">
        <v>3</v>
      </c>
      <c r="G3125" s="1628" t="str">
        <f>IF(ISBLANK(H3125),"",IF(H3125="BN",VLOOKUP(B3125,'[4]V. BAHAN'!$B$8:$E$14999,3,FALSE),IFERROR(VLOOKUP(H3125,'[4]III. DAFTAR AHS'!$B$7:$H$14999,5,FALSE),"ls")))</f>
        <v xml:space="preserve">unit </v>
      </c>
      <c r="H3125" s="1866" t="s">
        <v>1884</v>
      </c>
      <c r="I3125" s="1263" t="s">
        <v>1885</v>
      </c>
      <c r="J3125" s="1486">
        <f>VLOOKUP(B3125,'[5] RAB LAMA'!$B$9:$E$5553,4,FALSE)</f>
        <v>3060740.9579381254</v>
      </c>
      <c r="K3125" s="1486">
        <f>J3125*F3125</f>
        <v>9182222.8738143761</v>
      </c>
      <c r="L3125" s="437">
        <f>K3125/$K$4349*100</f>
        <v>2.4029604181206494E-2</v>
      </c>
      <c r="M3125" s="1542"/>
      <c r="N3125" s="1542">
        <f>L3125*M3125/100</f>
        <v>0</v>
      </c>
      <c r="O3125" s="1542">
        <f>Q3125-M3125</f>
        <v>0</v>
      </c>
      <c r="P3125" s="1542">
        <f>L3125*O3125/100</f>
        <v>0</v>
      </c>
      <c r="Q3125" s="1542"/>
      <c r="R3125" s="1542">
        <f>L3125*Q3125/100</f>
        <v>0</v>
      </c>
      <c r="S3125" s="1543"/>
      <c r="T3125" s="359">
        <f>'[16]LAP MINGGUAN'!R3125</f>
        <v>0</v>
      </c>
      <c r="U3125" s="359">
        <f t="shared" si="630"/>
        <v>0</v>
      </c>
      <c r="V3125" s="429">
        <f>'[8]RAB '!H3101</f>
        <v>336136.65250000003</v>
      </c>
      <c r="W3125" s="429">
        <f t="shared" si="629"/>
        <v>8846086.2213143762</v>
      </c>
    </row>
    <row r="3126" spans="1:391" s="342" customFormat="1" ht="34.5" customHeight="1" thickBot="1" x14ac:dyDescent="0.3">
      <c r="A3126" s="1858"/>
      <c r="B3126" s="1878"/>
      <c r="C3126" s="1805"/>
      <c r="D3126" s="1805"/>
      <c r="E3126" s="1805"/>
      <c r="F3126" s="1794"/>
      <c r="G3126" s="1794" t="str">
        <f>IF(ISBLANK(H3126),"",IF(H3126="BN",VLOOKUP(B3126,'[4]V. BAHAN'!$B$8:$E$1099,3,FALSE),IFERROR(VLOOKUP(H3126,'[4]III. DAFTAR AHS'!$B$7:$H$872,5,FALSE),"ls")))</f>
        <v/>
      </c>
      <c r="H3126" s="1794"/>
      <c r="I3126" s="1794" t="s">
        <v>243</v>
      </c>
      <c r="J3126" s="1793"/>
      <c r="K3126" s="1859"/>
      <c r="L3126" s="460"/>
      <c r="M3126" s="1795"/>
      <c r="N3126" s="1795"/>
      <c r="O3126" s="1795"/>
      <c r="P3126" s="1795"/>
      <c r="Q3126" s="1795"/>
      <c r="R3126" s="1795"/>
      <c r="S3126" s="1796"/>
      <c r="T3126" s="359">
        <f>'[16]LAP MINGGUAN'!R3126</f>
        <v>0</v>
      </c>
      <c r="U3126" s="359">
        <f t="shared" si="630"/>
        <v>0</v>
      </c>
      <c r="V3126" s="429">
        <f>'[8]RAB '!H3102</f>
        <v>9182222.8738143761</v>
      </c>
      <c r="W3126" s="429">
        <f t="shared" si="629"/>
        <v>-9182222.8738143761</v>
      </c>
    </row>
    <row r="3127" spans="1:391" s="354" customFormat="1" ht="34.5" customHeight="1" thickBot="1" x14ac:dyDescent="0.3">
      <c r="A3127" s="422" t="s">
        <v>294</v>
      </c>
      <c r="B3127" s="655" t="s">
        <v>169</v>
      </c>
      <c r="C3127" s="656"/>
      <c r="D3127" s="656"/>
      <c r="E3127" s="656"/>
      <c r="F3127" s="425"/>
      <c r="G3127" s="425" t="str">
        <f>IF(ISBLANK(H3127),"",IF(H3127="BN",VLOOKUP(B3127,'[4]V. BAHAN'!$B$8:$E$1099,3,FALSE),IFERROR(VLOOKUP(H3127,'[4]III. DAFTAR AHS'!$B$7:$H$872,5,FALSE),"ls")))</f>
        <v/>
      </c>
      <c r="H3127" s="425"/>
      <c r="I3127" s="425" t="s">
        <v>243</v>
      </c>
      <c r="J3127" s="550"/>
      <c r="K3127" s="550"/>
      <c r="L3127" s="624"/>
      <c r="M3127" s="427"/>
      <c r="N3127" s="427"/>
      <c r="O3127" s="427"/>
      <c r="P3127" s="427"/>
      <c r="Q3127" s="427"/>
      <c r="R3127" s="427"/>
      <c r="S3127" s="428"/>
      <c r="T3127" s="359">
        <f>'[16]LAP MINGGUAN'!R3127</f>
        <v>0</v>
      </c>
      <c r="U3127" s="359">
        <f t="shared" si="630"/>
        <v>0</v>
      </c>
      <c r="V3127" s="429">
        <f>'[8]RAB '!H3103</f>
        <v>0</v>
      </c>
      <c r="W3127" s="429">
        <f t="shared" si="629"/>
        <v>0</v>
      </c>
      <c r="X3127" s="342"/>
      <c r="Y3127" s="342"/>
      <c r="Z3127" s="342"/>
      <c r="AA3127" s="342"/>
      <c r="AB3127" s="342"/>
      <c r="AC3127" s="342"/>
      <c r="AD3127" s="342"/>
      <c r="AE3127" s="342"/>
      <c r="AF3127" s="342"/>
      <c r="AG3127" s="342"/>
      <c r="AH3127" s="342"/>
      <c r="AI3127" s="342"/>
      <c r="AJ3127" s="342"/>
      <c r="AK3127" s="342"/>
      <c r="AL3127" s="342"/>
      <c r="AM3127" s="342"/>
      <c r="AN3127" s="342"/>
      <c r="AO3127" s="342"/>
      <c r="AP3127" s="342"/>
      <c r="AQ3127" s="342"/>
      <c r="AR3127" s="342"/>
      <c r="AS3127" s="342"/>
      <c r="AT3127" s="342"/>
      <c r="AU3127" s="342"/>
      <c r="AV3127" s="342"/>
      <c r="AW3127" s="342"/>
      <c r="AX3127" s="342"/>
      <c r="AY3127" s="342"/>
      <c r="AZ3127" s="342"/>
      <c r="BA3127" s="342"/>
      <c r="BB3127" s="342"/>
      <c r="BC3127" s="342"/>
      <c r="BD3127" s="342"/>
      <c r="BE3127" s="342"/>
      <c r="BF3127" s="342"/>
      <c r="BG3127" s="342"/>
      <c r="BH3127" s="342"/>
      <c r="BI3127" s="342"/>
      <c r="BJ3127" s="342"/>
      <c r="BK3127" s="342"/>
      <c r="BL3127" s="342"/>
      <c r="BM3127" s="342"/>
      <c r="BN3127" s="342"/>
      <c r="BO3127" s="342"/>
      <c r="BP3127" s="342"/>
      <c r="BQ3127" s="342"/>
      <c r="BR3127" s="342"/>
      <c r="BS3127" s="342"/>
      <c r="BT3127" s="342"/>
      <c r="BU3127" s="342"/>
      <c r="BV3127" s="342"/>
      <c r="BW3127" s="342"/>
      <c r="BX3127" s="342"/>
      <c r="BY3127" s="342"/>
      <c r="BZ3127" s="342"/>
      <c r="CA3127" s="342"/>
      <c r="CB3127" s="342"/>
      <c r="CC3127" s="342"/>
      <c r="CD3127" s="342"/>
      <c r="CE3127" s="342"/>
      <c r="CF3127" s="342"/>
      <c r="CG3127" s="342"/>
      <c r="CH3127" s="342"/>
      <c r="CI3127" s="342"/>
      <c r="CJ3127" s="342"/>
      <c r="CK3127" s="342"/>
      <c r="CL3127" s="342"/>
      <c r="CM3127" s="342"/>
      <c r="CN3127" s="342"/>
      <c r="CO3127" s="342"/>
      <c r="CP3127" s="342"/>
      <c r="CQ3127" s="342"/>
      <c r="CR3127" s="342"/>
      <c r="CS3127" s="342"/>
      <c r="CT3127" s="342"/>
      <c r="CU3127" s="342"/>
      <c r="CV3127" s="342"/>
      <c r="CW3127" s="342"/>
      <c r="CX3127" s="342"/>
      <c r="CY3127" s="342"/>
      <c r="CZ3127" s="342"/>
      <c r="DA3127" s="342"/>
      <c r="DB3127" s="342"/>
      <c r="DC3127" s="342"/>
      <c r="DD3127" s="342"/>
      <c r="DE3127" s="342"/>
      <c r="DF3127" s="342"/>
      <c r="DG3127" s="342"/>
      <c r="DH3127" s="342"/>
      <c r="DI3127" s="342"/>
      <c r="DJ3127" s="342"/>
      <c r="DK3127" s="342"/>
      <c r="DL3127" s="342"/>
      <c r="DM3127" s="342"/>
      <c r="DN3127" s="342"/>
      <c r="DO3127" s="342"/>
      <c r="DP3127" s="342"/>
      <c r="DQ3127" s="342"/>
      <c r="DR3127" s="342"/>
      <c r="DS3127" s="342"/>
      <c r="DT3127" s="342"/>
      <c r="DU3127" s="342"/>
      <c r="DV3127" s="342"/>
      <c r="DW3127" s="342"/>
      <c r="DX3127" s="342"/>
      <c r="DY3127" s="342"/>
      <c r="DZ3127" s="342"/>
      <c r="EA3127" s="342"/>
      <c r="EB3127" s="342"/>
      <c r="EC3127" s="342"/>
      <c r="ED3127" s="342"/>
      <c r="EE3127" s="342"/>
      <c r="EF3127" s="342"/>
      <c r="EG3127" s="342"/>
      <c r="EH3127" s="342"/>
      <c r="EI3127" s="342"/>
      <c r="EJ3127" s="342"/>
      <c r="EK3127" s="342"/>
      <c r="EL3127" s="342"/>
      <c r="EM3127" s="342"/>
      <c r="EN3127" s="342"/>
      <c r="EO3127" s="342"/>
      <c r="EP3127" s="342"/>
      <c r="EQ3127" s="342"/>
      <c r="ER3127" s="342"/>
      <c r="ES3127" s="342"/>
      <c r="ET3127" s="342"/>
      <c r="EU3127" s="342"/>
      <c r="EV3127" s="342"/>
      <c r="EW3127" s="342"/>
      <c r="EX3127" s="342"/>
      <c r="EY3127" s="342"/>
      <c r="EZ3127" s="342"/>
      <c r="FA3127" s="342"/>
      <c r="FB3127" s="342"/>
      <c r="FC3127" s="342"/>
      <c r="FD3127" s="342"/>
      <c r="FE3127" s="342"/>
      <c r="FF3127" s="342"/>
      <c r="FG3127" s="342"/>
      <c r="FH3127" s="342"/>
      <c r="FI3127" s="342"/>
      <c r="FJ3127" s="342"/>
      <c r="FK3127" s="342"/>
      <c r="FL3127" s="342"/>
      <c r="FM3127" s="342"/>
      <c r="FN3127" s="342"/>
      <c r="FO3127" s="342"/>
      <c r="FP3127" s="342"/>
      <c r="FQ3127" s="342"/>
      <c r="FR3127" s="342"/>
      <c r="FS3127" s="342"/>
      <c r="FT3127" s="342"/>
      <c r="FU3127" s="342"/>
      <c r="FV3127" s="342"/>
      <c r="FW3127" s="342"/>
      <c r="FX3127" s="342"/>
      <c r="FY3127" s="342"/>
      <c r="FZ3127" s="342"/>
      <c r="GA3127" s="342"/>
      <c r="GB3127" s="342"/>
      <c r="GC3127" s="342"/>
      <c r="GD3127" s="342"/>
      <c r="GE3127" s="342"/>
      <c r="GF3127" s="342"/>
      <c r="GG3127" s="342"/>
      <c r="GH3127" s="342"/>
      <c r="GI3127" s="342"/>
      <c r="GJ3127" s="342"/>
      <c r="GK3127" s="342"/>
      <c r="GL3127" s="342"/>
      <c r="GM3127" s="342"/>
      <c r="GN3127" s="342"/>
      <c r="GO3127" s="342"/>
      <c r="GP3127" s="342"/>
      <c r="GQ3127" s="342"/>
      <c r="GR3127" s="342"/>
      <c r="GS3127" s="342"/>
      <c r="GT3127" s="342"/>
      <c r="GU3127" s="342"/>
      <c r="GV3127" s="342"/>
      <c r="GW3127" s="342"/>
      <c r="GX3127" s="342"/>
      <c r="GY3127" s="342"/>
      <c r="GZ3127" s="342"/>
      <c r="HA3127" s="342"/>
      <c r="HB3127" s="342"/>
      <c r="HC3127" s="342"/>
      <c r="HD3127" s="342"/>
      <c r="HE3127" s="342"/>
      <c r="HF3127" s="342"/>
      <c r="HG3127" s="342"/>
      <c r="HH3127" s="342"/>
      <c r="HI3127" s="342"/>
      <c r="HJ3127" s="342"/>
      <c r="HK3127" s="342"/>
      <c r="HL3127" s="342"/>
      <c r="HM3127" s="342"/>
      <c r="HN3127" s="342"/>
      <c r="HO3127" s="342"/>
      <c r="HP3127" s="342"/>
      <c r="HQ3127" s="342"/>
      <c r="HR3127" s="342"/>
      <c r="HS3127" s="342"/>
      <c r="HT3127" s="342"/>
      <c r="HU3127" s="342"/>
      <c r="HV3127" s="342"/>
      <c r="HW3127" s="342"/>
      <c r="HX3127" s="342"/>
      <c r="HY3127" s="342"/>
      <c r="HZ3127" s="342"/>
      <c r="IA3127" s="342"/>
      <c r="IB3127" s="342"/>
      <c r="IC3127" s="342"/>
      <c r="ID3127" s="342"/>
      <c r="IE3127" s="342"/>
      <c r="IF3127" s="342"/>
      <c r="IG3127" s="342"/>
      <c r="IH3127" s="342"/>
      <c r="II3127" s="342"/>
      <c r="IJ3127" s="342"/>
      <c r="IK3127" s="342"/>
      <c r="IL3127" s="342"/>
      <c r="IM3127" s="342"/>
      <c r="IN3127" s="342"/>
      <c r="IO3127" s="342"/>
      <c r="IP3127" s="342"/>
      <c r="IQ3127" s="342"/>
      <c r="IR3127" s="342"/>
      <c r="IS3127" s="342"/>
      <c r="IT3127" s="342"/>
      <c r="IU3127" s="342"/>
      <c r="IV3127" s="342"/>
      <c r="IW3127" s="342"/>
      <c r="IX3127" s="342"/>
      <c r="IY3127" s="342"/>
      <c r="IZ3127" s="342"/>
      <c r="JA3127" s="342"/>
      <c r="JB3127" s="342"/>
      <c r="JC3127" s="342"/>
      <c r="JD3127" s="342"/>
      <c r="JE3127" s="342"/>
      <c r="JF3127" s="342"/>
      <c r="JG3127" s="342"/>
      <c r="JH3127" s="342"/>
      <c r="JI3127" s="342"/>
      <c r="JJ3127" s="342"/>
      <c r="JK3127" s="342"/>
      <c r="JL3127" s="342"/>
      <c r="JM3127" s="342"/>
      <c r="JN3127" s="342"/>
      <c r="JO3127" s="342"/>
      <c r="JP3127" s="342"/>
      <c r="JQ3127" s="342"/>
      <c r="JR3127" s="342"/>
      <c r="JS3127" s="342"/>
      <c r="JT3127" s="342"/>
      <c r="JU3127" s="342"/>
      <c r="JV3127" s="342"/>
      <c r="JW3127" s="342"/>
      <c r="JX3127" s="342"/>
      <c r="JY3127" s="342"/>
      <c r="JZ3127" s="342"/>
      <c r="KA3127" s="342"/>
      <c r="KB3127" s="342"/>
      <c r="KC3127" s="342"/>
      <c r="KD3127" s="342"/>
      <c r="KE3127" s="342"/>
      <c r="KF3127" s="342"/>
      <c r="KG3127" s="342"/>
      <c r="KH3127" s="342"/>
      <c r="KI3127" s="342"/>
      <c r="KJ3127" s="342"/>
      <c r="KK3127" s="342"/>
      <c r="KL3127" s="342"/>
      <c r="KM3127" s="342"/>
      <c r="KN3127" s="342"/>
      <c r="KO3127" s="342"/>
      <c r="KP3127" s="342"/>
      <c r="KQ3127" s="342"/>
      <c r="KR3127" s="342"/>
      <c r="KS3127" s="342"/>
      <c r="KT3127" s="342"/>
      <c r="KU3127" s="342"/>
      <c r="KV3127" s="342"/>
      <c r="KW3127" s="342"/>
      <c r="KX3127" s="342"/>
      <c r="KY3127" s="342"/>
      <c r="KZ3127" s="342"/>
      <c r="LA3127" s="342"/>
      <c r="LB3127" s="342"/>
      <c r="LC3127" s="342"/>
      <c r="LD3127" s="342"/>
      <c r="LE3127" s="342"/>
      <c r="LF3127" s="342"/>
      <c r="LG3127" s="342"/>
      <c r="LH3127" s="342"/>
      <c r="LI3127" s="342"/>
      <c r="LJ3127" s="342"/>
      <c r="LK3127" s="342"/>
      <c r="LL3127" s="342"/>
      <c r="LM3127" s="342"/>
      <c r="LN3127" s="342"/>
      <c r="LO3127" s="342"/>
      <c r="LP3127" s="342"/>
      <c r="LQ3127" s="342"/>
      <c r="LR3127" s="342"/>
      <c r="LS3127" s="342"/>
      <c r="LT3127" s="342"/>
      <c r="LU3127" s="342"/>
      <c r="LV3127" s="342"/>
      <c r="LW3127" s="342"/>
      <c r="LX3127" s="342"/>
      <c r="LY3127" s="342"/>
      <c r="LZ3127" s="342"/>
      <c r="MA3127" s="342"/>
      <c r="MB3127" s="342"/>
      <c r="MC3127" s="342"/>
      <c r="MD3127" s="342"/>
      <c r="ME3127" s="342"/>
      <c r="MF3127" s="342"/>
      <c r="MG3127" s="342"/>
      <c r="MH3127" s="342"/>
      <c r="MI3127" s="342"/>
      <c r="MJ3127" s="342"/>
      <c r="MK3127" s="342"/>
      <c r="ML3127" s="342"/>
      <c r="MM3127" s="342"/>
      <c r="MN3127" s="342"/>
      <c r="MO3127" s="342"/>
      <c r="MP3127" s="342"/>
      <c r="MQ3127" s="342"/>
      <c r="MR3127" s="342"/>
      <c r="MS3127" s="342"/>
      <c r="MT3127" s="342"/>
      <c r="MU3127" s="342"/>
      <c r="MV3127" s="342"/>
      <c r="MW3127" s="342"/>
      <c r="MX3127" s="342"/>
      <c r="MY3127" s="342"/>
      <c r="MZ3127" s="342"/>
      <c r="NA3127" s="342"/>
      <c r="NB3127" s="342"/>
      <c r="NC3127" s="342"/>
      <c r="ND3127" s="342"/>
      <c r="NE3127" s="342"/>
      <c r="NF3127" s="342"/>
      <c r="NG3127" s="342"/>
      <c r="NH3127" s="342"/>
      <c r="NI3127" s="342"/>
      <c r="NJ3127" s="342"/>
      <c r="NK3127" s="342"/>
      <c r="NL3127" s="342"/>
      <c r="NM3127" s="342"/>
      <c r="NN3127" s="342"/>
      <c r="NO3127" s="342"/>
      <c r="NP3127" s="342"/>
      <c r="NQ3127" s="342"/>
      <c r="NR3127" s="342"/>
      <c r="NS3127" s="342"/>
      <c r="NT3127" s="342"/>
      <c r="NU3127" s="342"/>
      <c r="NV3127" s="342"/>
      <c r="NW3127" s="342"/>
      <c r="NX3127" s="342"/>
      <c r="NY3127" s="342"/>
      <c r="NZ3127" s="342"/>
      <c r="OA3127" s="342"/>
    </row>
    <row r="3128" spans="1:391" s="342" customFormat="1" ht="34.5" customHeight="1" x14ac:dyDescent="0.25">
      <c r="A3128" s="1854">
        <v>1</v>
      </c>
      <c r="B3128" s="1138" t="s">
        <v>1886</v>
      </c>
      <c r="C3128" s="1678"/>
      <c r="D3128" s="1678"/>
      <c r="E3128" s="1678"/>
      <c r="F3128" s="1453"/>
      <c r="G3128" s="1628" t="str">
        <f>IF(ISBLANK(H3128),"",IF(H3128="BN",VLOOKUP(B3128,'[4]V. BAHAN'!$B$8:$E$1099,3,FALSE),IFERROR(VLOOKUP(H3128,'[4]III. DAFTAR AHS'!$B$7:$H$872,5,FALSE),"ls")))</f>
        <v/>
      </c>
      <c r="H3128" s="1879"/>
      <c r="I3128" s="1879" t="s">
        <v>243</v>
      </c>
      <c r="J3128" s="1880"/>
      <c r="K3128" s="1486"/>
      <c r="L3128" s="437"/>
      <c r="M3128" s="1642"/>
      <c r="N3128" s="1642"/>
      <c r="O3128" s="1642"/>
      <c r="P3128" s="1642"/>
      <c r="Q3128" s="1642"/>
      <c r="R3128" s="1642"/>
      <c r="S3128" s="1643"/>
      <c r="T3128" s="359">
        <f>'[16]LAP MINGGUAN'!R3128</f>
        <v>0</v>
      </c>
      <c r="U3128" s="359">
        <f t="shared" si="630"/>
        <v>0</v>
      </c>
      <c r="V3128" s="429">
        <f>'[8]RAB '!H3104</f>
        <v>0</v>
      </c>
      <c r="W3128" s="429">
        <f t="shared" si="629"/>
        <v>0</v>
      </c>
    </row>
    <row r="3129" spans="1:391" s="342" customFormat="1" ht="34.5" customHeight="1" x14ac:dyDescent="0.25">
      <c r="A3129" s="1881" t="s">
        <v>25</v>
      </c>
      <c r="B3129" s="1882" t="s">
        <v>1887</v>
      </c>
      <c r="C3129" s="1695"/>
      <c r="D3129" s="1695"/>
      <c r="E3129" s="1695"/>
      <c r="F3129" s="1866">
        <v>202.86</v>
      </c>
      <c r="G3129" s="1628" t="str">
        <f>IF(ISBLANK(H3129),"",IF(H3129="BN",VLOOKUP(B3129,'[4]V. BAHAN'!$B$8:$E$14999,3,FALSE),IFERROR(VLOOKUP(H3129,'[4]III. DAFTAR AHS'!$B$7:$H$14999,5,FALSE),"ls")))</f>
        <v xml:space="preserve">m3 </v>
      </c>
      <c r="H3129" s="1866" t="s">
        <v>393</v>
      </c>
      <c r="I3129" s="1263" t="s">
        <v>394</v>
      </c>
      <c r="J3129" s="1486">
        <f>VLOOKUP(B3129,'[5] RAB LAMA'!$B$9:$E$5553,4,FALSE)</f>
        <v>65955.45</v>
      </c>
      <c r="K3129" s="1486">
        <f t="shared" ref="K3129:K3137" si="631">J3129*F3129</f>
        <v>13379722.587000001</v>
      </c>
      <c r="L3129" s="437">
        <f t="shared" ref="L3129:L3137" si="632">K3129/$K$4349*100</f>
        <v>3.5014336096854108E-2</v>
      </c>
      <c r="M3129" s="1542"/>
      <c r="N3129" s="1542">
        <f t="shared" ref="N3129:N3137" si="633">L3129*M3129/100</f>
        <v>0</v>
      </c>
      <c r="O3129" s="1542">
        <f t="shared" ref="O3129:O3137" si="634">Q3129-M3129</f>
        <v>0</v>
      </c>
      <c r="P3129" s="1542">
        <f t="shared" ref="P3129:P3137" si="635">L3129*O3129/100</f>
        <v>0</v>
      </c>
      <c r="Q3129" s="1542"/>
      <c r="R3129" s="1542">
        <f t="shared" ref="R3129:R3137" si="636">L3129*Q3129/100</f>
        <v>0</v>
      </c>
      <c r="S3129" s="1543"/>
      <c r="T3129" s="359">
        <f>'[16]LAP MINGGUAN'!R3129</f>
        <v>0</v>
      </c>
      <c r="U3129" s="359">
        <f t="shared" si="630"/>
        <v>0</v>
      </c>
      <c r="V3129" s="429">
        <f>'[8]RAB '!H3105</f>
        <v>0</v>
      </c>
      <c r="W3129" s="429">
        <f t="shared" si="629"/>
        <v>13379722.587000001</v>
      </c>
    </row>
    <row r="3130" spans="1:391" s="342" customFormat="1" ht="34.5" customHeight="1" x14ac:dyDescent="0.25">
      <c r="A3130" s="1881" t="s">
        <v>25</v>
      </c>
      <c r="B3130" s="1882" t="s">
        <v>1888</v>
      </c>
      <c r="C3130" s="1695"/>
      <c r="D3130" s="1695"/>
      <c r="E3130" s="1695"/>
      <c r="F3130" s="1575">
        <v>21.24</v>
      </c>
      <c r="G3130" s="1628" t="str">
        <f>IF(ISBLANK(H3130),"",IF(H3130="BN",VLOOKUP(B3130,'[4]V. BAHAN'!$B$8:$E$14999,3,FALSE),IFERROR(VLOOKUP(H3130,'[4]III. DAFTAR AHS'!$B$7:$H$14999,5,FALSE),"ls")))</f>
        <v xml:space="preserve">m3 </v>
      </c>
      <c r="H3130" s="1575" t="s">
        <v>400</v>
      </c>
      <c r="I3130" s="1263" t="s">
        <v>401</v>
      </c>
      <c r="J3130" s="1486">
        <f>VLOOKUP(B3130,'[5] RAB LAMA'!$B$9:$E$5553,4,FALSE)</f>
        <v>79076.250000000015</v>
      </c>
      <c r="K3130" s="1486">
        <f t="shared" si="631"/>
        <v>1679579.5500000003</v>
      </c>
      <c r="L3130" s="437">
        <f t="shared" si="632"/>
        <v>4.3954097316070894E-3</v>
      </c>
      <c r="M3130" s="1542"/>
      <c r="N3130" s="1542">
        <f t="shared" si="633"/>
        <v>0</v>
      </c>
      <c r="O3130" s="1542">
        <f t="shared" si="634"/>
        <v>0</v>
      </c>
      <c r="P3130" s="1542">
        <f t="shared" si="635"/>
        <v>0</v>
      </c>
      <c r="Q3130" s="1542"/>
      <c r="R3130" s="1542">
        <f t="shared" si="636"/>
        <v>0</v>
      </c>
      <c r="S3130" s="1543"/>
      <c r="T3130" s="359">
        <f>'[16]LAP MINGGUAN'!R3130</f>
        <v>0</v>
      </c>
      <c r="U3130" s="359">
        <f t="shared" si="630"/>
        <v>0</v>
      </c>
      <c r="V3130" s="429">
        <f>'[8]RAB '!H3106</f>
        <v>13379722.587000001</v>
      </c>
      <c r="W3130" s="429">
        <f t="shared" si="629"/>
        <v>-11700143.037</v>
      </c>
    </row>
    <row r="3131" spans="1:391" s="342" customFormat="1" ht="34.5" customHeight="1" x14ac:dyDescent="0.25">
      <c r="A3131" s="1881" t="s">
        <v>25</v>
      </c>
      <c r="B3131" s="1882" t="s">
        <v>1519</v>
      </c>
      <c r="C3131" s="1695"/>
      <c r="D3131" s="1695"/>
      <c r="E3131" s="1695"/>
      <c r="F3131" s="1866">
        <v>12.58</v>
      </c>
      <c r="G3131" s="1628" t="str">
        <f>IF(ISBLANK(H3131),"",IF(H3131="BN",VLOOKUP(B3131,'[4]V. BAHAN'!$B$8:$E$14999,3,FALSE),IFERROR(VLOOKUP(H3131,'[4]III. DAFTAR AHS'!$B$7:$H$14999,5,FALSE),"ls")))</f>
        <v xml:space="preserve">m3 </v>
      </c>
      <c r="H3131" s="1866" t="s">
        <v>1167</v>
      </c>
      <c r="I3131" s="1263" t="s">
        <v>427</v>
      </c>
      <c r="J3131" s="1486">
        <f>VLOOKUP(B3131,'[5] RAB LAMA'!$B$9:$E$5553,4,FALSE)</f>
        <v>72958.371608390124</v>
      </c>
      <c r="K3131" s="1486">
        <f t="shared" si="631"/>
        <v>917816.3148335478</v>
      </c>
      <c r="L3131" s="437">
        <f t="shared" si="632"/>
        <v>2.4018980000364565E-3</v>
      </c>
      <c r="M3131" s="1542"/>
      <c r="N3131" s="1542">
        <f t="shared" si="633"/>
        <v>0</v>
      </c>
      <c r="O3131" s="1542">
        <f t="shared" si="634"/>
        <v>0</v>
      </c>
      <c r="P3131" s="1542">
        <f t="shared" si="635"/>
        <v>0</v>
      </c>
      <c r="Q3131" s="1542"/>
      <c r="R3131" s="1542">
        <f t="shared" si="636"/>
        <v>0</v>
      </c>
      <c r="S3131" s="1543"/>
      <c r="T3131" s="359">
        <f>'[16]LAP MINGGUAN'!R3131</f>
        <v>0</v>
      </c>
      <c r="U3131" s="359">
        <f t="shared" si="630"/>
        <v>0</v>
      </c>
      <c r="V3131" s="429">
        <f>'[8]RAB '!H3107</f>
        <v>1679579.5500000003</v>
      </c>
      <c r="W3131" s="429">
        <f t="shared" si="629"/>
        <v>-761763.23516645248</v>
      </c>
    </row>
    <row r="3132" spans="1:391" s="342" customFormat="1" ht="34.5" customHeight="1" x14ac:dyDescent="0.25">
      <c r="A3132" s="1881" t="s">
        <v>25</v>
      </c>
      <c r="B3132" s="1882" t="s">
        <v>1889</v>
      </c>
      <c r="C3132" s="1695"/>
      <c r="D3132" s="1695"/>
      <c r="E3132" s="1695"/>
      <c r="F3132" s="1866">
        <v>4.04</v>
      </c>
      <c r="G3132" s="1628" t="str">
        <f>IF(ISBLANK(H3132),"",IF(H3132="BN",VLOOKUP(B3132,'[4]V. BAHAN'!$B$8:$E$14999,3,FALSE),IFERROR(VLOOKUP(H3132,'[4]III. DAFTAR AHS'!$B$7:$H$14999,5,FALSE),"ls")))</f>
        <v xml:space="preserve">m3 </v>
      </c>
      <c r="H3132" s="1866" t="s">
        <v>475</v>
      </c>
      <c r="I3132" s="1263" t="s">
        <v>352</v>
      </c>
      <c r="J3132" s="1486">
        <f>VLOOKUP(B3132,'[5] RAB LAMA'!$B$9:$E$5553,4,FALSE)</f>
        <v>1086667.0105032567</v>
      </c>
      <c r="K3132" s="1486">
        <f t="shared" si="631"/>
        <v>4390134.7224331573</v>
      </c>
      <c r="L3132" s="437">
        <f t="shared" si="632"/>
        <v>1.148885200587783E-2</v>
      </c>
      <c r="M3132" s="1542"/>
      <c r="N3132" s="1542">
        <f t="shared" si="633"/>
        <v>0</v>
      </c>
      <c r="O3132" s="1542">
        <f t="shared" si="634"/>
        <v>0</v>
      </c>
      <c r="P3132" s="1542">
        <f t="shared" si="635"/>
        <v>0</v>
      </c>
      <c r="Q3132" s="1542"/>
      <c r="R3132" s="1542">
        <f t="shared" si="636"/>
        <v>0</v>
      </c>
      <c r="S3132" s="1543"/>
      <c r="T3132" s="359">
        <f>'[16]LAP MINGGUAN'!R3132</f>
        <v>0</v>
      </c>
      <c r="U3132" s="359">
        <f t="shared" si="630"/>
        <v>0</v>
      </c>
      <c r="V3132" s="429">
        <f>'[8]RAB '!H3108</f>
        <v>917816.3148335478</v>
      </c>
      <c r="W3132" s="429">
        <f t="shared" si="629"/>
        <v>3472318.4075996093</v>
      </c>
    </row>
    <row r="3133" spans="1:391" s="342" customFormat="1" ht="34.5" customHeight="1" x14ac:dyDescent="0.25">
      <c r="A3133" s="1881" t="s">
        <v>25</v>
      </c>
      <c r="B3133" s="1882" t="s">
        <v>1890</v>
      </c>
      <c r="C3133" s="1695"/>
      <c r="D3133" s="1695"/>
      <c r="E3133" s="1695"/>
      <c r="F3133" s="1866">
        <v>205.95</v>
      </c>
      <c r="G3133" s="1628" t="str">
        <f>IF(ISBLANK(H3133),"",IF(H3133="BN",VLOOKUP(B3133,'[4]V. BAHAN'!$B$8:$E$14999,3,FALSE),IFERROR(VLOOKUP(H3133,'[4]III. DAFTAR AHS'!$B$7:$H$14999,5,FALSE),"ls")))</f>
        <v xml:space="preserve">m' </v>
      </c>
      <c r="H3133" s="1866" t="s">
        <v>1891</v>
      </c>
      <c r="I3133" s="1263" t="s">
        <v>1892</v>
      </c>
      <c r="J3133" s="1486">
        <f>VLOOKUP(B3133,'[5] RAB LAMA'!$B$9:$E$5553,4,FALSE)</f>
        <v>706255.46640887216</v>
      </c>
      <c r="K3133" s="1486">
        <f t="shared" si="631"/>
        <v>145453313.30690721</v>
      </c>
      <c r="L3133" s="437">
        <f t="shared" si="632"/>
        <v>0.38064699513856004</v>
      </c>
      <c r="M3133" s="1542"/>
      <c r="N3133" s="1542">
        <f t="shared" si="633"/>
        <v>0</v>
      </c>
      <c r="O3133" s="1542">
        <f t="shared" si="634"/>
        <v>0</v>
      </c>
      <c r="P3133" s="1542">
        <f t="shared" si="635"/>
        <v>0</v>
      </c>
      <c r="Q3133" s="1542"/>
      <c r="R3133" s="1542">
        <f t="shared" si="636"/>
        <v>0</v>
      </c>
      <c r="S3133" s="1543"/>
      <c r="T3133" s="359">
        <f>'[16]LAP MINGGUAN'!R3133</f>
        <v>0</v>
      </c>
      <c r="U3133" s="359">
        <f t="shared" si="630"/>
        <v>0</v>
      </c>
      <c r="V3133" s="429">
        <f>'[8]RAB '!H3109</f>
        <v>4390134.7224331573</v>
      </c>
      <c r="W3133" s="429">
        <f t="shared" si="629"/>
        <v>141063178.58447406</v>
      </c>
    </row>
    <row r="3134" spans="1:391" s="342" customFormat="1" ht="34.5" customHeight="1" x14ac:dyDescent="0.25">
      <c r="A3134" s="1881" t="s">
        <v>25</v>
      </c>
      <c r="B3134" s="1882" t="s">
        <v>1893</v>
      </c>
      <c r="C3134" s="1695"/>
      <c r="D3134" s="1695"/>
      <c r="E3134" s="1695"/>
      <c r="F3134" s="1866">
        <v>14.36</v>
      </c>
      <c r="G3134" s="1628" t="str">
        <f>IF(ISBLANK(H3134),"",IF(H3134="BN",VLOOKUP(B3134,'[4]V. BAHAN'!$B$8:$E$14999,3,FALSE),IFERROR(VLOOKUP(H3134,'[4]III. DAFTAR AHS'!$B$7:$H$14999,5,FALSE),"ls")))</f>
        <v xml:space="preserve">m1 </v>
      </c>
      <c r="H3134" s="1866" t="s">
        <v>1894</v>
      </c>
      <c r="I3134" s="1263" t="s">
        <v>1895</v>
      </c>
      <c r="J3134" s="1486">
        <f>VLOOKUP(B3134,'[5] RAB LAMA'!$B$9:$E$5553,4,FALSE)</f>
        <v>485177.08868264488</v>
      </c>
      <c r="K3134" s="1486">
        <f t="shared" si="631"/>
        <v>6967142.9934827806</v>
      </c>
      <c r="L3134" s="437">
        <f t="shared" si="632"/>
        <v>1.8232806010916456E-2</v>
      </c>
      <c r="M3134" s="1542"/>
      <c r="N3134" s="1542">
        <f t="shared" si="633"/>
        <v>0</v>
      </c>
      <c r="O3134" s="1542">
        <f t="shared" si="634"/>
        <v>0</v>
      </c>
      <c r="P3134" s="1542">
        <f t="shared" si="635"/>
        <v>0</v>
      </c>
      <c r="Q3134" s="1542"/>
      <c r="R3134" s="1542">
        <f t="shared" si="636"/>
        <v>0</v>
      </c>
      <c r="S3134" s="1543"/>
      <c r="T3134" s="359">
        <f>'[16]LAP MINGGUAN'!R3134</f>
        <v>0</v>
      </c>
      <c r="U3134" s="359">
        <f t="shared" si="630"/>
        <v>0</v>
      </c>
      <c r="V3134" s="429">
        <f>'[8]RAB '!H3110</f>
        <v>145453313.30690721</v>
      </c>
      <c r="W3134" s="429">
        <f t="shared" si="629"/>
        <v>-138486170.31342444</v>
      </c>
    </row>
    <row r="3135" spans="1:391" s="342" customFormat="1" ht="34.5" customHeight="1" x14ac:dyDescent="0.25">
      <c r="A3135" s="1881" t="s">
        <v>25</v>
      </c>
      <c r="B3135" s="1882" t="s">
        <v>1896</v>
      </c>
      <c r="C3135" s="1695"/>
      <c r="D3135" s="1695"/>
      <c r="E3135" s="1695"/>
      <c r="F3135" s="1866">
        <v>454.44</v>
      </c>
      <c r="G3135" s="1628" t="str">
        <f>IF(ISBLANK(H3135),"",IF(H3135="BN",VLOOKUP(B3135,'[4]V. BAHAN'!$B$8:$E$14999,3,FALSE),IFERROR(VLOOKUP(H3135,'[4]III. DAFTAR AHS'!$B$7:$H$14999,5,FALSE),"ls")))</f>
        <v xml:space="preserve">m1 </v>
      </c>
      <c r="H3135" s="1866" t="s">
        <v>1522</v>
      </c>
      <c r="I3135" s="1263" t="s">
        <v>427</v>
      </c>
      <c r="J3135" s="1486">
        <f>VLOOKUP(B3135,'[5] RAB LAMA'!$B$9:$E$5553,4,FALSE)</f>
        <v>5065.6349270999999</v>
      </c>
      <c r="K3135" s="1486">
        <f t="shared" si="631"/>
        <v>2302027.136271324</v>
      </c>
      <c r="L3135" s="437">
        <f t="shared" si="632"/>
        <v>6.0243365532704754E-3</v>
      </c>
      <c r="M3135" s="1542"/>
      <c r="N3135" s="1542">
        <f t="shared" si="633"/>
        <v>0</v>
      </c>
      <c r="O3135" s="1542">
        <f t="shared" si="634"/>
        <v>0</v>
      </c>
      <c r="P3135" s="1542">
        <f t="shared" si="635"/>
        <v>0</v>
      </c>
      <c r="Q3135" s="1542"/>
      <c r="R3135" s="1542">
        <f t="shared" si="636"/>
        <v>0</v>
      </c>
      <c r="S3135" s="1543"/>
      <c r="T3135" s="359">
        <f>'[16]LAP MINGGUAN'!R3135</f>
        <v>0</v>
      </c>
      <c r="U3135" s="359">
        <f t="shared" si="630"/>
        <v>0</v>
      </c>
      <c r="V3135" s="429">
        <f>'[8]RAB '!H3111</f>
        <v>6967142.9934827806</v>
      </c>
      <c r="W3135" s="429">
        <f t="shared" si="629"/>
        <v>-4665115.8572114566</v>
      </c>
    </row>
    <row r="3136" spans="1:391" s="342" customFormat="1" ht="34.5" customHeight="1" x14ac:dyDescent="0.25">
      <c r="A3136" s="1881" t="s">
        <v>25</v>
      </c>
      <c r="B3136" s="1882" t="s">
        <v>1897</v>
      </c>
      <c r="C3136" s="1695"/>
      <c r="D3136" s="1695"/>
      <c r="E3136" s="1695"/>
      <c r="F3136" s="1866">
        <v>171.33</v>
      </c>
      <c r="G3136" s="1628" t="str">
        <f>IF(ISBLANK(H3136),"",IF(H3136="BN",VLOOKUP(B3136,'[4]V. BAHAN'!$B$8:$E$14999,3,FALSE),IFERROR(VLOOKUP(H3136,'[4]III. DAFTAR AHS'!$B$7:$H$14999,5,FALSE),"ls")))</f>
        <v xml:space="preserve">m' </v>
      </c>
      <c r="H3136" s="1866" t="s">
        <v>1898</v>
      </c>
      <c r="I3136" s="1263" t="s">
        <v>1899</v>
      </c>
      <c r="J3136" s="1486">
        <f>VLOOKUP(B3136,'[5] RAB LAMA'!$B$9:$E$5553,4,FALSE)</f>
        <v>256737.57866917751</v>
      </c>
      <c r="K3136" s="1486">
        <f t="shared" si="631"/>
        <v>43986849.353390187</v>
      </c>
      <c r="L3136" s="437">
        <f t="shared" si="632"/>
        <v>0.11511227658768899</v>
      </c>
      <c r="M3136" s="1542"/>
      <c r="N3136" s="1542">
        <f t="shared" si="633"/>
        <v>0</v>
      </c>
      <c r="O3136" s="1542">
        <f t="shared" si="634"/>
        <v>0</v>
      </c>
      <c r="P3136" s="1542">
        <f t="shared" si="635"/>
        <v>0</v>
      </c>
      <c r="Q3136" s="1542"/>
      <c r="R3136" s="1542">
        <f t="shared" si="636"/>
        <v>0</v>
      </c>
      <c r="S3136" s="1543"/>
      <c r="T3136" s="359">
        <f>'[16]LAP MINGGUAN'!R3136</f>
        <v>0</v>
      </c>
      <c r="U3136" s="359">
        <f t="shared" si="630"/>
        <v>0</v>
      </c>
      <c r="V3136" s="429">
        <f>'[8]RAB '!H3112</f>
        <v>2302027.136271324</v>
      </c>
      <c r="W3136" s="429">
        <f t="shared" si="629"/>
        <v>41684822.217118859</v>
      </c>
    </row>
    <row r="3137" spans="1:23" s="342" customFormat="1" ht="34.5" customHeight="1" x14ac:dyDescent="0.25">
      <c r="A3137" s="1881" t="s">
        <v>25</v>
      </c>
      <c r="B3137" s="1882" t="s">
        <v>1900</v>
      </c>
      <c r="C3137" s="1695"/>
      <c r="D3137" s="1695"/>
      <c r="E3137" s="1695"/>
      <c r="F3137" s="1866">
        <v>23</v>
      </c>
      <c r="G3137" s="1628" t="str">
        <f>IF(ISBLANK(H3137),"",IF(H3137="BN",VLOOKUP(B3137,'[4]V. BAHAN'!$B$8:$E$14999,3,FALSE),IFERROR(VLOOKUP(H3137,'[4]III. DAFTAR AHS'!$B$7:$H$14999,5,FALSE),"ls")))</f>
        <v xml:space="preserve">unit </v>
      </c>
      <c r="H3137" s="1866" t="s">
        <v>1901</v>
      </c>
      <c r="I3137" s="1263" t="s">
        <v>1476</v>
      </c>
      <c r="J3137" s="1486">
        <f>VLOOKUP(B3137,'[5] RAB LAMA'!$B$9:$E$5553,4,FALSE)</f>
        <v>1561489.5263896501</v>
      </c>
      <c r="K3137" s="1486">
        <f t="shared" si="631"/>
        <v>35914259.106961951</v>
      </c>
      <c r="L3137" s="437">
        <f t="shared" si="632"/>
        <v>9.3986547991846581E-2</v>
      </c>
      <c r="M3137" s="1542"/>
      <c r="N3137" s="1542">
        <f t="shared" si="633"/>
        <v>0</v>
      </c>
      <c r="O3137" s="1542">
        <f t="shared" si="634"/>
        <v>0</v>
      </c>
      <c r="P3137" s="1542">
        <f t="shared" si="635"/>
        <v>0</v>
      </c>
      <c r="Q3137" s="1542"/>
      <c r="R3137" s="1542">
        <f t="shared" si="636"/>
        <v>0</v>
      </c>
      <c r="S3137" s="1543"/>
      <c r="T3137" s="359">
        <f>'[16]LAP MINGGUAN'!R3137</f>
        <v>0</v>
      </c>
      <c r="U3137" s="359">
        <f t="shared" si="630"/>
        <v>0</v>
      </c>
      <c r="V3137" s="429">
        <f>'[8]RAB '!H3113</f>
        <v>43986849.353390187</v>
      </c>
      <c r="W3137" s="429">
        <f t="shared" si="629"/>
        <v>-8072590.2464282364</v>
      </c>
    </row>
    <row r="3138" spans="1:23" s="342" customFormat="1" ht="34.5" customHeight="1" x14ac:dyDescent="0.25">
      <c r="A3138" s="1861"/>
      <c r="B3138" s="1877"/>
      <c r="C3138" s="1698"/>
      <c r="D3138" s="1698"/>
      <c r="E3138" s="1698"/>
      <c r="F3138" s="1866"/>
      <c r="G3138" s="1866" t="str">
        <f>IF(ISBLANK(H3138),"",IF(H3138="BN",VLOOKUP(B3138,'[4]V. BAHAN'!$B$8:$E$1099,3,FALSE),IFERROR(VLOOKUP(H3138,'[4]III. DAFTAR AHS'!$B$7:$H$872,5,FALSE),"ls")))</f>
        <v/>
      </c>
      <c r="H3138" s="1866"/>
      <c r="I3138" s="1866" t="s">
        <v>243</v>
      </c>
      <c r="J3138" s="1867"/>
      <c r="K3138" s="1272"/>
      <c r="L3138" s="437"/>
      <c r="M3138" s="1542"/>
      <c r="N3138" s="1542"/>
      <c r="O3138" s="1542"/>
      <c r="P3138" s="1542"/>
      <c r="Q3138" s="1542"/>
      <c r="R3138" s="1542"/>
      <c r="S3138" s="1543"/>
      <c r="T3138" s="359">
        <f>'[16]LAP MINGGUAN'!R3138</f>
        <v>0</v>
      </c>
      <c r="U3138" s="359">
        <f t="shared" si="630"/>
        <v>0</v>
      </c>
      <c r="V3138" s="429">
        <f>'[8]RAB '!H3114</f>
        <v>35914259.106961951</v>
      </c>
      <c r="W3138" s="429">
        <f t="shared" si="629"/>
        <v>-35914259.106961951</v>
      </c>
    </row>
    <row r="3139" spans="1:23" s="342" customFormat="1" ht="34.5" customHeight="1" x14ac:dyDescent="0.25">
      <c r="A3139" s="1861">
        <f>A3128+1</f>
        <v>2</v>
      </c>
      <c r="B3139" s="1877" t="s">
        <v>1902</v>
      </c>
      <c r="C3139" s="1698"/>
      <c r="D3139" s="1698"/>
      <c r="E3139" s="1698"/>
      <c r="F3139" s="1866"/>
      <c r="G3139" s="1883" t="str">
        <f>IF(ISBLANK(H3139),"",IF(H3139="BN",VLOOKUP(B3139,'[4]V. BAHAN'!$B$8:$E$1099,3,FALSE),IFERROR(VLOOKUP(H3139,'[4]III. DAFTAR AHS'!$B$7:$H$872,5,FALSE),"ls")))</f>
        <v/>
      </c>
      <c r="H3139" s="1884"/>
      <c r="I3139" s="1884" t="s">
        <v>243</v>
      </c>
      <c r="J3139" s="1885"/>
      <c r="K3139" s="1272"/>
      <c r="L3139" s="437"/>
      <c r="M3139" s="1542"/>
      <c r="N3139" s="1542"/>
      <c r="O3139" s="1542"/>
      <c r="P3139" s="1542"/>
      <c r="Q3139" s="1542"/>
      <c r="R3139" s="1542"/>
      <c r="S3139" s="1543"/>
      <c r="T3139" s="359">
        <f>'[16]LAP MINGGUAN'!R3139</f>
        <v>0</v>
      </c>
      <c r="U3139" s="359">
        <f t="shared" si="630"/>
        <v>0</v>
      </c>
      <c r="V3139" s="429">
        <f>'[8]RAB '!H3115</f>
        <v>0</v>
      </c>
      <c r="W3139" s="429">
        <f t="shared" si="629"/>
        <v>0</v>
      </c>
    </row>
    <row r="3140" spans="1:23" s="342" customFormat="1" ht="34.5" customHeight="1" x14ac:dyDescent="0.25">
      <c r="A3140" s="1881" t="s">
        <v>25</v>
      </c>
      <c r="B3140" s="1882" t="s">
        <v>1887</v>
      </c>
      <c r="C3140" s="1695"/>
      <c r="D3140" s="1695"/>
      <c r="E3140" s="1695"/>
      <c r="F3140" s="1575">
        <v>278.66000000000003</v>
      </c>
      <c r="G3140" s="1628" t="str">
        <f>IF(ISBLANK(H3140),"",IF(H3140="BN",VLOOKUP(B3140,'[4]V. BAHAN'!$B$8:$E$14999,3,FALSE),IFERROR(VLOOKUP(H3140,'[4]III. DAFTAR AHS'!$B$7:$H$14999,5,FALSE),"ls")))</f>
        <v xml:space="preserve">m3 </v>
      </c>
      <c r="H3140" s="1575" t="s">
        <v>393</v>
      </c>
      <c r="I3140" s="1263" t="s">
        <v>394</v>
      </c>
      <c r="J3140" s="1486">
        <f>VLOOKUP(B3140,'[5] RAB LAMA'!$B$9:$E$5553,4,FALSE)</f>
        <v>65955.45</v>
      </c>
      <c r="K3140" s="1486">
        <f t="shared" ref="K3140:K3146" si="637">J3140*F3140</f>
        <v>18379145.697000001</v>
      </c>
      <c r="L3140" s="437">
        <f t="shared" ref="L3140:L3146" si="638">K3140/$K$4349*100</f>
        <v>4.8097677692740634E-2</v>
      </c>
      <c r="M3140" s="1542"/>
      <c r="N3140" s="1542">
        <f t="shared" ref="N3140:N3146" si="639">L3140*M3140/100</f>
        <v>0</v>
      </c>
      <c r="O3140" s="1542">
        <f t="shared" ref="O3140:O3146" si="640">Q3140-M3140</f>
        <v>0</v>
      </c>
      <c r="P3140" s="1542">
        <f t="shared" ref="P3140:P3146" si="641">L3140*O3140/100</f>
        <v>0</v>
      </c>
      <c r="Q3140" s="1542"/>
      <c r="R3140" s="1542">
        <f t="shared" ref="R3140:R3146" si="642">L3140*Q3140/100</f>
        <v>0</v>
      </c>
      <c r="S3140" s="1543"/>
      <c r="T3140" s="359">
        <f>'[16]LAP MINGGUAN'!R3140</f>
        <v>0</v>
      </c>
      <c r="U3140" s="359">
        <f t="shared" si="630"/>
        <v>0</v>
      </c>
      <c r="V3140" s="429">
        <f>'[8]RAB '!H3116</f>
        <v>0</v>
      </c>
      <c r="W3140" s="429">
        <f t="shared" si="629"/>
        <v>18379145.697000001</v>
      </c>
    </row>
    <row r="3141" spans="1:23" s="342" customFormat="1" ht="34.5" customHeight="1" x14ac:dyDescent="0.25">
      <c r="A3141" s="1881" t="s">
        <v>25</v>
      </c>
      <c r="B3141" s="1882" t="s">
        <v>1888</v>
      </c>
      <c r="C3141" s="1695"/>
      <c r="D3141" s="1695"/>
      <c r="E3141" s="1695"/>
      <c r="F3141" s="1575">
        <v>55.73</v>
      </c>
      <c r="G3141" s="1628" t="str">
        <f>IF(ISBLANK(H3141),"",IF(H3141="BN",VLOOKUP(B3141,'[4]V. BAHAN'!$B$8:$E$14999,3,FALSE),IFERROR(VLOOKUP(H3141,'[4]III. DAFTAR AHS'!$B$7:$H$14999,5,FALSE),"ls")))</f>
        <v xml:space="preserve">m3 </v>
      </c>
      <c r="H3141" s="1575" t="s">
        <v>400</v>
      </c>
      <c r="I3141" s="1263" t="s">
        <v>401</v>
      </c>
      <c r="J3141" s="1486">
        <f>VLOOKUP(B3141,'[5] RAB LAMA'!$B$9:$E$5553,4,FALSE)</f>
        <v>79076.250000000015</v>
      </c>
      <c r="K3141" s="1486">
        <f t="shared" si="637"/>
        <v>4406919.4125000006</v>
      </c>
      <c r="L3141" s="437">
        <f t="shared" si="638"/>
        <v>1.1532777040605608E-2</v>
      </c>
      <c r="M3141" s="1542"/>
      <c r="N3141" s="1542">
        <f t="shared" si="639"/>
        <v>0</v>
      </c>
      <c r="O3141" s="1542">
        <f t="shared" si="640"/>
        <v>0</v>
      </c>
      <c r="P3141" s="1542">
        <f t="shared" si="641"/>
        <v>0</v>
      </c>
      <c r="Q3141" s="1542"/>
      <c r="R3141" s="1542">
        <f t="shared" si="642"/>
        <v>0</v>
      </c>
      <c r="S3141" s="1543"/>
      <c r="T3141" s="359">
        <f>'[16]LAP MINGGUAN'!R3141</f>
        <v>0</v>
      </c>
      <c r="U3141" s="359">
        <f t="shared" si="630"/>
        <v>0</v>
      </c>
      <c r="V3141" s="429">
        <f>'[8]RAB '!H3117</f>
        <v>18379145.697000001</v>
      </c>
      <c r="W3141" s="429">
        <f t="shared" si="629"/>
        <v>-13972226.284499999</v>
      </c>
    </row>
    <row r="3142" spans="1:23" s="342" customFormat="1" ht="34.5" customHeight="1" x14ac:dyDescent="0.25">
      <c r="A3142" s="1881" t="s">
        <v>25</v>
      </c>
      <c r="B3142" s="1882" t="s">
        <v>1519</v>
      </c>
      <c r="C3142" s="1695"/>
      <c r="D3142" s="1695"/>
      <c r="E3142" s="1695"/>
      <c r="F3142" s="1575">
        <v>66.34</v>
      </c>
      <c r="G3142" s="1628" t="str">
        <f>IF(ISBLANK(H3142),"",IF(H3142="BN",VLOOKUP(B3142,'[4]V. BAHAN'!$B$8:$E$14999,3,FALSE),IFERROR(VLOOKUP(H3142,'[4]III. DAFTAR AHS'!$B$7:$H$14999,5,FALSE),"ls")))</f>
        <v xml:space="preserve">m3 </v>
      </c>
      <c r="H3142" s="1575" t="s">
        <v>1167</v>
      </c>
      <c r="I3142" s="1263" t="s">
        <v>427</v>
      </c>
      <c r="J3142" s="1486">
        <f>VLOOKUP(B3142,'[5] RAB LAMA'!$B$9:$E$5553,4,FALSE)</f>
        <v>72958.371608390124</v>
      </c>
      <c r="K3142" s="1486">
        <f t="shared" si="637"/>
        <v>4840058.3725006012</v>
      </c>
      <c r="L3142" s="437">
        <f t="shared" si="638"/>
        <v>1.2666288817362363E-2</v>
      </c>
      <c r="M3142" s="1542"/>
      <c r="N3142" s="1542">
        <f t="shared" si="639"/>
        <v>0</v>
      </c>
      <c r="O3142" s="1542">
        <f t="shared" si="640"/>
        <v>0</v>
      </c>
      <c r="P3142" s="1542">
        <f t="shared" si="641"/>
        <v>0</v>
      </c>
      <c r="Q3142" s="1542"/>
      <c r="R3142" s="1542">
        <f t="shared" si="642"/>
        <v>0</v>
      </c>
      <c r="S3142" s="1543"/>
      <c r="T3142" s="359">
        <f>'[16]LAP MINGGUAN'!R3142</f>
        <v>0</v>
      </c>
      <c r="U3142" s="359">
        <f t="shared" si="630"/>
        <v>0</v>
      </c>
      <c r="V3142" s="429">
        <f>'[8]RAB '!H3118</f>
        <v>4406919.4125000006</v>
      </c>
      <c r="W3142" s="429">
        <f t="shared" si="629"/>
        <v>433138.96000060067</v>
      </c>
    </row>
    <row r="3143" spans="1:23" s="342" customFormat="1" ht="34.5" customHeight="1" x14ac:dyDescent="0.25">
      <c r="A3143" s="1881" t="s">
        <v>25</v>
      </c>
      <c r="B3143" s="1882" t="s">
        <v>1889</v>
      </c>
      <c r="C3143" s="1695"/>
      <c r="D3143" s="1695"/>
      <c r="E3143" s="1695"/>
      <c r="F3143" s="1575">
        <v>5.94</v>
      </c>
      <c r="G3143" s="1628" t="str">
        <f>IF(ISBLANK(H3143),"",IF(H3143="BN",VLOOKUP(B3143,'[4]V. BAHAN'!$B$8:$E$14999,3,FALSE),IFERROR(VLOOKUP(H3143,'[4]III. DAFTAR AHS'!$B$7:$H$14999,5,FALSE),"ls")))</f>
        <v xml:space="preserve">m3 </v>
      </c>
      <c r="H3143" s="1575" t="s">
        <v>475</v>
      </c>
      <c r="I3143" s="1263" t="s">
        <v>352</v>
      </c>
      <c r="J3143" s="1486">
        <f>VLOOKUP(B3143,'[5] RAB LAMA'!$B$9:$E$5553,4,FALSE)</f>
        <v>1086667.0105032567</v>
      </c>
      <c r="K3143" s="1486">
        <f t="shared" si="637"/>
        <v>6454802.0423893454</v>
      </c>
      <c r="L3143" s="437">
        <f t="shared" si="638"/>
        <v>1.6892024978939189E-2</v>
      </c>
      <c r="M3143" s="1542"/>
      <c r="N3143" s="1542">
        <f t="shared" si="639"/>
        <v>0</v>
      </c>
      <c r="O3143" s="1542">
        <f t="shared" si="640"/>
        <v>0</v>
      </c>
      <c r="P3143" s="1542">
        <f t="shared" si="641"/>
        <v>0</v>
      </c>
      <c r="Q3143" s="1542"/>
      <c r="R3143" s="1542">
        <f t="shared" si="642"/>
        <v>0</v>
      </c>
      <c r="S3143" s="1543"/>
      <c r="T3143" s="359">
        <f>'[16]LAP MINGGUAN'!R3143</f>
        <v>0</v>
      </c>
      <c r="U3143" s="359">
        <f t="shared" si="630"/>
        <v>0</v>
      </c>
      <c r="V3143" s="429">
        <f>'[8]RAB '!H3119</f>
        <v>4840058.3725006012</v>
      </c>
      <c r="W3143" s="429">
        <f t="shared" si="629"/>
        <v>1614743.6698887441</v>
      </c>
    </row>
    <row r="3144" spans="1:23" s="342" customFormat="1" ht="34.5" customHeight="1" x14ac:dyDescent="0.25">
      <c r="A3144" s="1881" t="s">
        <v>25</v>
      </c>
      <c r="B3144" s="1882" t="s">
        <v>1903</v>
      </c>
      <c r="C3144" s="1695"/>
      <c r="D3144" s="1695"/>
      <c r="E3144" s="1695"/>
      <c r="F3144" s="1575">
        <v>302.94</v>
      </c>
      <c r="G3144" s="1628" t="str">
        <f>IF(ISBLANK(H3144),"",IF(H3144="BN",VLOOKUP(B3144,'[4]V. BAHAN'!$B$8:$E$14999,3,FALSE),IFERROR(VLOOKUP(H3144,'[4]III. DAFTAR AHS'!$B$7:$H$14999,5,FALSE),"ls")))</f>
        <v xml:space="preserve">m' </v>
      </c>
      <c r="H3144" s="1575" t="s">
        <v>1891</v>
      </c>
      <c r="I3144" s="1263" t="s">
        <v>1892</v>
      </c>
      <c r="J3144" s="1486">
        <f>VLOOKUP(B3144,'[5] RAB LAMA'!$B$9:$E$5553,4,FALSE)</f>
        <v>706255.46640887216</v>
      </c>
      <c r="K3144" s="1486">
        <f t="shared" si="637"/>
        <v>213953030.99390373</v>
      </c>
      <c r="L3144" s="437">
        <f t="shared" si="638"/>
        <v>0.55990871914190521</v>
      </c>
      <c r="M3144" s="1542"/>
      <c r="N3144" s="1542">
        <f t="shared" si="639"/>
        <v>0</v>
      </c>
      <c r="O3144" s="1542">
        <f t="shared" si="640"/>
        <v>0</v>
      </c>
      <c r="P3144" s="1542">
        <f t="shared" si="641"/>
        <v>0</v>
      </c>
      <c r="Q3144" s="1542"/>
      <c r="R3144" s="1542">
        <f t="shared" si="642"/>
        <v>0</v>
      </c>
      <c r="S3144" s="1543"/>
      <c r="T3144" s="359">
        <f>'[16]LAP MINGGUAN'!R3144</f>
        <v>0</v>
      </c>
      <c r="U3144" s="359">
        <f t="shared" si="630"/>
        <v>0</v>
      </c>
      <c r="V3144" s="429">
        <f>'[8]RAB '!H3120</f>
        <v>6454802.0423893454</v>
      </c>
      <c r="W3144" s="429">
        <f t="shared" si="629"/>
        <v>207498228.95151439</v>
      </c>
    </row>
    <row r="3145" spans="1:23" s="342" customFormat="1" ht="34.5" customHeight="1" x14ac:dyDescent="0.25">
      <c r="A3145" s="1881" t="s">
        <v>25</v>
      </c>
      <c r="B3145" s="1882" t="s">
        <v>1904</v>
      </c>
      <c r="C3145" s="1695"/>
      <c r="D3145" s="1695"/>
      <c r="E3145" s="1695"/>
      <c r="F3145" s="1575">
        <v>601.38</v>
      </c>
      <c r="G3145" s="1628" t="str">
        <f>IF(ISBLANK(H3145),"",IF(H3145="BN",VLOOKUP(B3145,'[4]V. BAHAN'!$B$8:$E$14999,3,FALSE),IFERROR(VLOOKUP(H3145,'[4]III. DAFTAR AHS'!$B$7:$H$14999,5,FALSE),"ls")))</f>
        <v xml:space="preserve">m1 </v>
      </c>
      <c r="H3145" s="1575" t="s">
        <v>1522</v>
      </c>
      <c r="I3145" s="1263" t="s">
        <v>427</v>
      </c>
      <c r="J3145" s="1486">
        <f>VLOOKUP(B3145,'[5] RAB LAMA'!$B$9:$E$5553,4,FALSE)</f>
        <v>5065.6349270999999</v>
      </c>
      <c r="K3145" s="1486">
        <f t="shared" si="637"/>
        <v>3046371.5324593978</v>
      </c>
      <c r="L3145" s="437">
        <f t="shared" si="638"/>
        <v>7.9722637012714509E-3</v>
      </c>
      <c r="M3145" s="1542"/>
      <c r="N3145" s="1542">
        <f t="shared" si="639"/>
        <v>0</v>
      </c>
      <c r="O3145" s="1542">
        <f t="shared" si="640"/>
        <v>0</v>
      </c>
      <c r="P3145" s="1542">
        <f t="shared" si="641"/>
        <v>0</v>
      </c>
      <c r="Q3145" s="1542"/>
      <c r="R3145" s="1542">
        <f t="shared" si="642"/>
        <v>0</v>
      </c>
      <c r="S3145" s="1543"/>
      <c r="T3145" s="359">
        <f>'[16]LAP MINGGUAN'!R3145</f>
        <v>0</v>
      </c>
      <c r="U3145" s="359">
        <f t="shared" si="630"/>
        <v>0</v>
      </c>
      <c r="V3145" s="429">
        <f>'[8]RAB '!H3121</f>
        <v>213953030.99390373</v>
      </c>
      <c r="W3145" s="429">
        <f t="shared" si="629"/>
        <v>-210906659.46144432</v>
      </c>
    </row>
    <row r="3146" spans="1:23" s="342" customFormat="1" ht="34.5" customHeight="1" x14ac:dyDescent="0.25">
      <c r="A3146" s="1881" t="s">
        <v>25</v>
      </c>
      <c r="B3146" s="1882" t="s">
        <v>1897</v>
      </c>
      <c r="C3146" s="1695"/>
      <c r="D3146" s="1695"/>
      <c r="E3146" s="1695"/>
      <c r="F3146" s="1575">
        <v>190.21</v>
      </c>
      <c r="G3146" s="1628" t="str">
        <f>IF(ISBLANK(H3146),"",IF(H3146="BN",VLOOKUP(B3146,'[4]V. BAHAN'!$B$8:$E$14999,3,FALSE),IFERROR(VLOOKUP(H3146,'[4]III. DAFTAR AHS'!$B$7:$H$14999,5,FALSE),"ls")))</f>
        <v xml:space="preserve">m' </v>
      </c>
      <c r="H3146" s="1575" t="s">
        <v>1898</v>
      </c>
      <c r="I3146" s="1263" t="s">
        <v>1899</v>
      </c>
      <c r="J3146" s="1486">
        <f>VLOOKUP(B3146,'[5] RAB LAMA'!$B$9:$E$5553,4,FALSE)</f>
        <v>256737.57866917751</v>
      </c>
      <c r="K3146" s="1486">
        <f t="shared" si="637"/>
        <v>48834054.838664256</v>
      </c>
      <c r="L3146" s="437">
        <f t="shared" si="638"/>
        <v>0.12779726918662418</v>
      </c>
      <c r="M3146" s="1542"/>
      <c r="N3146" s="1542">
        <f t="shared" si="639"/>
        <v>0</v>
      </c>
      <c r="O3146" s="1542">
        <f t="shared" si="640"/>
        <v>0</v>
      </c>
      <c r="P3146" s="1542">
        <f t="shared" si="641"/>
        <v>0</v>
      </c>
      <c r="Q3146" s="1542"/>
      <c r="R3146" s="1542">
        <f t="shared" si="642"/>
        <v>0</v>
      </c>
      <c r="S3146" s="1543"/>
      <c r="T3146" s="359">
        <f>'[16]LAP MINGGUAN'!R3146</f>
        <v>0</v>
      </c>
      <c r="U3146" s="359">
        <f t="shared" si="630"/>
        <v>0</v>
      </c>
      <c r="V3146" s="429">
        <f>'[8]RAB '!H3122</f>
        <v>3046371.5324593978</v>
      </c>
      <c r="W3146" s="429">
        <f t="shared" si="629"/>
        <v>45787683.306204855</v>
      </c>
    </row>
    <row r="3147" spans="1:23" s="342" customFormat="1" ht="34.5" customHeight="1" x14ac:dyDescent="0.25">
      <c r="A3147" s="1861"/>
      <c r="B3147" s="1877"/>
      <c r="C3147" s="1698"/>
      <c r="D3147" s="1698"/>
      <c r="E3147" s="1698"/>
      <c r="F3147" s="1575"/>
      <c r="G3147" s="1575" t="str">
        <f>IF(ISBLANK(H3147),"",IF(H3147="BN",VLOOKUP(B3147,'[4]V. BAHAN'!$B$8:$E$1099,3,FALSE),IFERROR(VLOOKUP(H3147,'[4]III. DAFTAR AHS'!$B$7:$H$872,5,FALSE),"ls")))</f>
        <v/>
      </c>
      <c r="H3147" s="1575"/>
      <c r="I3147" s="1575" t="s">
        <v>243</v>
      </c>
      <c r="J3147" s="1617"/>
      <c r="K3147" s="1272"/>
      <c r="L3147" s="437"/>
      <c r="M3147" s="1542"/>
      <c r="N3147" s="1542"/>
      <c r="O3147" s="1542"/>
      <c r="P3147" s="1542"/>
      <c r="Q3147" s="1542"/>
      <c r="R3147" s="1542"/>
      <c r="S3147" s="1543"/>
      <c r="T3147" s="359">
        <f>'[16]LAP MINGGUAN'!R3147</f>
        <v>0</v>
      </c>
      <c r="U3147" s="359">
        <f t="shared" si="630"/>
        <v>0</v>
      </c>
      <c r="V3147" s="429">
        <f>'[8]RAB '!H3123</f>
        <v>48834054.838664256</v>
      </c>
      <c r="W3147" s="429">
        <f t="shared" si="629"/>
        <v>-48834054.838664256</v>
      </c>
    </row>
    <row r="3148" spans="1:23" s="342" customFormat="1" ht="34.5" customHeight="1" x14ac:dyDescent="0.25">
      <c r="A3148" s="1861">
        <f>A3139+1</f>
        <v>3</v>
      </c>
      <c r="B3148" s="1877" t="s">
        <v>1905</v>
      </c>
      <c r="C3148" s="1698"/>
      <c r="D3148" s="1698"/>
      <c r="E3148" s="1698"/>
      <c r="F3148" s="1575">
        <v>22</v>
      </c>
      <c r="G3148" s="1628" t="str">
        <f>IF(ISBLANK(H3148),"",IF(H3148="BN",VLOOKUP(B3148,'[4]V. BAHAN'!$B$8:$E$14999,3,FALSE),IFERROR(VLOOKUP(H3148,'[4]III. DAFTAR AHS'!$B$7:$H$14999,5,FALSE),"ls")))</f>
        <v xml:space="preserve">unit </v>
      </c>
      <c r="H3148" s="1575" t="s">
        <v>1906</v>
      </c>
      <c r="I3148" s="1263" t="s">
        <v>352</v>
      </c>
      <c r="J3148" s="1486">
        <f>VLOOKUP(B3148,'[5] RAB LAMA'!$B$9:$E$5553,4,FALSE)</f>
        <v>824542.69982551457</v>
      </c>
      <c r="K3148" s="1486">
        <f>J3148*F3148</f>
        <v>18139939.396161322</v>
      </c>
      <c r="L3148" s="437">
        <f>K3148/$K$4349*100</f>
        <v>4.7471681917447911E-2</v>
      </c>
      <c r="M3148" s="1542"/>
      <c r="N3148" s="1542">
        <f>L3148*M3148/100</f>
        <v>0</v>
      </c>
      <c r="O3148" s="1542">
        <f>Q3148-M3148</f>
        <v>0</v>
      </c>
      <c r="P3148" s="1542">
        <f>L3148*O3148/100</f>
        <v>0</v>
      </c>
      <c r="Q3148" s="1542"/>
      <c r="R3148" s="1542">
        <f>L3148*Q3148/100</f>
        <v>0</v>
      </c>
      <c r="S3148" s="1543"/>
      <c r="T3148" s="359">
        <f>'[16]LAP MINGGUAN'!R3148</f>
        <v>0</v>
      </c>
      <c r="U3148" s="359">
        <f t="shared" si="630"/>
        <v>0</v>
      </c>
      <c r="V3148" s="429">
        <f>'[8]RAB '!H3124</f>
        <v>0</v>
      </c>
      <c r="W3148" s="429">
        <f t="shared" si="629"/>
        <v>18139939.396161322</v>
      </c>
    </row>
    <row r="3149" spans="1:23" s="342" customFormat="1" ht="34.5" customHeight="1" x14ac:dyDescent="0.25">
      <c r="A3149" s="1861">
        <f>A3148+1</f>
        <v>4</v>
      </c>
      <c r="B3149" s="1877" t="s">
        <v>1907</v>
      </c>
      <c r="C3149" s="1698"/>
      <c r="D3149" s="1698"/>
      <c r="E3149" s="1698"/>
      <c r="F3149" s="1575">
        <v>32</v>
      </c>
      <c r="G3149" s="1628" t="str">
        <f>IF(ISBLANK(H3149),"",IF(H3149="BN",VLOOKUP(B3149,'[4]V. BAHAN'!$B$8:$E$14999,3,FALSE),IFERROR(VLOOKUP(H3149,'[4]III. DAFTAR AHS'!$B$7:$H$14999,5,FALSE),"ls")))</f>
        <v xml:space="preserve">unit </v>
      </c>
      <c r="H3149" s="1575" t="s">
        <v>1906</v>
      </c>
      <c r="I3149" s="1263" t="s">
        <v>352</v>
      </c>
      <c r="J3149" s="1486">
        <f>VLOOKUP(B3149,'[5] RAB LAMA'!$B$9:$E$5553,4,FALSE)</f>
        <v>824542.69982551457</v>
      </c>
      <c r="K3149" s="1486">
        <f>J3149*F3149</f>
        <v>26385366.394416466</v>
      </c>
      <c r="L3149" s="437">
        <f>K3149/$K$4349*100</f>
        <v>6.9049719152651498E-2</v>
      </c>
      <c r="M3149" s="1542"/>
      <c r="N3149" s="1542">
        <f>L3149*M3149/100</f>
        <v>0</v>
      </c>
      <c r="O3149" s="1542">
        <f>Q3149-M3149</f>
        <v>0</v>
      </c>
      <c r="P3149" s="1542">
        <f>L3149*O3149/100</f>
        <v>0</v>
      </c>
      <c r="Q3149" s="1542"/>
      <c r="R3149" s="1542">
        <f>L3149*Q3149/100</f>
        <v>0</v>
      </c>
      <c r="S3149" s="1543"/>
      <c r="T3149" s="359">
        <f>'[16]LAP MINGGUAN'!R3149</f>
        <v>0</v>
      </c>
      <c r="U3149" s="359">
        <f t="shared" si="630"/>
        <v>0</v>
      </c>
      <c r="V3149" s="429">
        <f>'[8]RAB '!H3125</f>
        <v>18139939.396161322</v>
      </c>
      <c r="W3149" s="429">
        <f t="shared" si="629"/>
        <v>8245426.9982551448</v>
      </c>
    </row>
    <row r="3150" spans="1:23" s="342" customFormat="1" ht="34.5" customHeight="1" x14ac:dyDescent="0.25">
      <c r="A3150" s="1861"/>
      <c r="B3150" s="1877"/>
      <c r="C3150" s="1698"/>
      <c r="D3150" s="1698"/>
      <c r="E3150" s="1698"/>
      <c r="F3150" s="1575"/>
      <c r="G3150" s="1575" t="str">
        <f>IF(ISBLANK(H3150),"",IF(H3150="BN",VLOOKUP(B3150,'[4]V. BAHAN'!$B$8:$E$1099,3,FALSE),IFERROR(VLOOKUP(H3150,'[4]III. DAFTAR AHS'!$B$7:$H$872,5,FALSE),"ls")))</f>
        <v/>
      </c>
      <c r="H3150" s="1575"/>
      <c r="I3150" s="1575" t="s">
        <v>243</v>
      </c>
      <c r="J3150" s="1486"/>
      <c r="K3150" s="1486"/>
      <c r="L3150" s="437"/>
      <c r="M3150" s="1542"/>
      <c r="N3150" s="1542"/>
      <c r="O3150" s="1542"/>
      <c r="P3150" s="1542"/>
      <c r="Q3150" s="1542"/>
      <c r="R3150" s="1542"/>
      <c r="S3150" s="1543"/>
      <c r="T3150" s="359">
        <f>'[16]LAP MINGGUAN'!R3150</f>
        <v>0</v>
      </c>
      <c r="U3150" s="359">
        <f t="shared" si="630"/>
        <v>0</v>
      </c>
      <c r="V3150" s="429">
        <f>'[8]RAB '!H3126</f>
        <v>26385366.394416466</v>
      </c>
      <c r="W3150" s="429">
        <f t="shared" si="629"/>
        <v>-26385366.394416466</v>
      </c>
    </row>
    <row r="3151" spans="1:23" s="342" customFormat="1" ht="34.5" customHeight="1" x14ac:dyDescent="0.25">
      <c r="A3151" s="1861">
        <f>A3149+1</f>
        <v>5</v>
      </c>
      <c r="B3151" s="1877" t="s">
        <v>1908</v>
      </c>
      <c r="C3151" s="1698"/>
      <c r="D3151" s="1698"/>
      <c r="E3151" s="1698"/>
      <c r="F3151" s="1575"/>
      <c r="G3151" s="1883" t="str">
        <f>IF(ISBLANK(H3151),"",IF(H3151="BN",VLOOKUP(B3151,'[4]V. BAHAN'!$B$8:$E$1099,3,FALSE),IFERROR(VLOOKUP(H3151,'[4]III. DAFTAR AHS'!$B$7:$H$872,5,FALSE),"ls")))</f>
        <v/>
      </c>
      <c r="H3151" s="1884"/>
      <c r="I3151" s="1884" t="s">
        <v>243</v>
      </c>
      <c r="J3151" s="1885"/>
      <c r="K3151" s="1272"/>
      <c r="L3151" s="437"/>
      <c r="M3151" s="1542"/>
      <c r="N3151" s="1542"/>
      <c r="O3151" s="1542"/>
      <c r="P3151" s="1542"/>
      <c r="Q3151" s="1542"/>
      <c r="R3151" s="1542"/>
      <c r="S3151" s="1543"/>
      <c r="T3151" s="359">
        <f>'[16]LAP MINGGUAN'!R3151</f>
        <v>0</v>
      </c>
      <c r="U3151" s="359">
        <f t="shared" si="630"/>
        <v>0</v>
      </c>
      <c r="V3151" s="429">
        <f>'[8]RAB '!H3127</f>
        <v>0</v>
      </c>
      <c r="W3151" s="429">
        <f t="shared" si="629"/>
        <v>0</v>
      </c>
    </row>
    <row r="3152" spans="1:23" s="342" customFormat="1" ht="34.5" customHeight="1" x14ac:dyDescent="0.25">
      <c r="A3152" s="1881" t="s">
        <v>25</v>
      </c>
      <c r="B3152" s="1882" t="s">
        <v>1692</v>
      </c>
      <c r="C3152" s="1695"/>
      <c r="D3152" s="1695"/>
      <c r="E3152" s="1695"/>
      <c r="F3152" s="1866">
        <v>16.96</v>
      </c>
      <c r="G3152" s="1628" t="str">
        <f>IF(ISBLANK(H3152),"",IF(H3152="BN",VLOOKUP(B3152,'[4]V. BAHAN'!$B$8:$E$14999,3,FALSE),IFERROR(VLOOKUP(H3152,'[4]III. DAFTAR AHS'!$B$7:$H$14999,5,FALSE),"ls")))</f>
        <v xml:space="preserve">m3 </v>
      </c>
      <c r="H3152" s="1866" t="s">
        <v>393</v>
      </c>
      <c r="I3152" s="1263" t="s">
        <v>394</v>
      </c>
      <c r="J3152" s="1486">
        <f>VLOOKUP(B3152,'[5] RAB LAMA'!$B$9:$E$5553,4,FALSE)</f>
        <v>65955.45</v>
      </c>
      <c r="K3152" s="1486">
        <f t="shared" ref="K3152:K3159" si="643">J3152*F3152</f>
        <v>1118604.432</v>
      </c>
      <c r="L3152" s="437">
        <f t="shared" ref="L3152:L3161" si="644">K3152/$K$4349*100</f>
        <v>2.9273545312168275E-3</v>
      </c>
      <c r="M3152" s="1542"/>
      <c r="N3152" s="1542">
        <f t="shared" ref="N3152:N3159" si="645">L3152*M3152/100</f>
        <v>0</v>
      </c>
      <c r="O3152" s="1542">
        <f t="shared" ref="O3152:O3159" si="646">Q3152-M3152</f>
        <v>0</v>
      </c>
      <c r="P3152" s="1542">
        <f t="shared" ref="P3152:P3159" si="647">L3152*O3152/100</f>
        <v>0</v>
      </c>
      <c r="Q3152" s="1542"/>
      <c r="R3152" s="1542">
        <f t="shared" ref="R3152:R3159" si="648">L3152*Q3152/100</f>
        <v>0</v>
      </c>
      <c r="S3152" s="1543"/>
      <c r="T3152" s="359">
        <f>'[16]LAP MINGGUAN'!R3152</f>
        <v>0</v>
      </c>
      <c r="U3152" s="359">
        <f t="shared" si="630"/>
        <v>0</v>
      </c>
      <c r="V3152" s="429">
        <f>'[8]RAB '!H3128</f>
        <v>0</v>
      </c>
      <c r="W3152" s="429">
        <f t="shared" si="629"/>
        <v>1118604.432</v>
      </c>
    </row>
    <row r="3153" spans="1:391" s="342" customFormat="1" ht="34.5" customHeight="1" x14ac:dyDescent="0.25">
      <c r="A3153" s="1881" t="s">
        <v>25</v>
      </c>
      <c r="B3153" s="1882" t="s">
        <v>1737</v>
      </c>
      <c r="C3153" s="1695"/>
      <c r="D3153" s="1695"/>
      <c r="E3153" s="1695"/>
      <c r="F3153" s="1866">
        <v>16.96</v>
      </c>
      <c r="G3153" s="1628" t="str">
        <f>IF(ISBLANK(H3153),"",IF(H3153="BN",VLOOKUP(B3153,'[4]V. BAHAN'!$B$8:$E$14999,3,FALSE),IFERROR(VLOOKUP(H3153,'[4]III. DAFTAR AHS'!$B$7:$H$14999,5,FALSE),"ls")))</f>
        <v xml:space="preserve">m3 </v>
      </c>
      <c r="H3153" s="1866" t="s">
        <v>400</v>
      </c>
      <c r="I3153" s="1263" t="s">
        <v>401</v>
      </c>
      <c r="J3153" s="1486">
        <v>79076.250000000015</v>
      </c>
      <c r="K3153" s="1486">
        <f t="shared" si="643"/>
        <v>1341133.2000000004</v>
      </c>
      <c r="L3153" s="437">
        <f t="shared" si="644"/>
        <v>3.5097056990610288E-3</v>
      </c>
      <c r="M3153" s="1542"/>
      <c r="N3153" s="1542">
        <f t="shared" si="645"/>
        <v>0</v>
      </c>
      <c r="O3153" s="1542">
        <f t="shared" si="646"/>
        <v>0</v>
      </c>
      <c r="P3153" s="1542">
        <f t="shared" si="647"/>
        <v>0</v>
      </c>
      <c r="Q3153" s="1542"/>
      <c r="R3153" s="1542">
        <f t="shared" si="648"/>
        <v>0</v>
      </c>
      <c r="S3153" s="1543"/>
      <c r="T3153" s="359">
        <f>'[16]LAP MINGGUAN'!R3153</f>
        <v>0</v>
      </c>
      <c r="U3153" s="359">
        <f t="shared" si="630"/>
        <v>0</v>
      </c>
      <c r="V3153" s="429">
        <f>'[8]RAB '!H3129</f>
        <v>1118604.432</v>
      </c>
      <c r="W3153" s="429">
        <f t="shared" si="629"/>
        <v>222528.76800000039</v>
      </c>
    </row>
    <row r="3154" spans="1:391" s="342" customFormat="1" ht="34.5" customHeight="1" x14ac:dyDescent="0.25">
      <c r="A3154" s="1881" t="s">
        <v>25</v>
      </c>
      <c r="B3154" s="1882" t="s">
        <v>1518</v>
      </c>
      <c r="C3154" s="1695"/>
      <c r="D3154" s="1695"/>
      <c r="E3154" s="1695"/>
      <c r="F3154" s="1866">
        <v>12.06</v>
      </c>
      <c r="G3154" s="1628" t="str">
        <f>IF(ISBLANK(H3154),"",IF(H3154="BN",VLOOKUP(B3154,'[4]V. BAHAN'!$B$8:$E$14999,3,FALSE),IFERROR(VLOOKUP(H3154,'[4]III. DAFTAR AHS'!$B$7:$H$14999,5,FALSE),"ls")))</f>
        <v xml:space="preserve">m3 </v>
      </c>
      <c r="H3154" s="1866" t="s">
        <v>416</v>
      </c>
      <c r="I3154" s="1263" t="s">
        <v>417</v>
      </c>
      <c r="J3154" s="1486">
        <f>VLOOKUP(B3154,'[5] RAB LAMA'!$B$9:$E$5553,4,FALSE)</f>
        <v>240133.28181479999</v>
      </c>
      <c r="K3154" s="1486">
        <f t="shared" si="643"/>
        <v>2896007.3786864881</v>
      </c>
      <c r="L3154" s="437">
        <f t="shared" si="644"/>
        <v>7.578765182681896E-3</v>
      </c>
      <c r="M3154" s="1542"/>
      <c r="N3154" s="1542">
        <f t="shared" si="645"/>
        <v>0</v>
      </c>
      <c r="O3154" s="1542">
        <f t="shared" si="646"/>
        <v>0</v>
      </c>
      <c r="P3154" s="1542">
        <f t="shared" si="647"/>
        <v>0</v>
      </c>
      <c r="Q3154" s="1542"/>
      <c r="R3154" s="1542">
        <f t="shared" si="648"/>
        <v>0</v>
      </c>
      <c r="S3154" s="1543"/>
      <c r="T3154" s="359">
        <f>'[16]LAP MINGGUAN'!R3154</f>
        <v>0</v>
      </c>
      <c r="U3154" s="359">
        <f t="shared" si="630"/>
        <v>0</v>
      </c>
      <c r="V3154" s="429">
        <f>'[8]RAB '!H3130</f>
        <v>1341133.2000000004</v>
      </c>
      <c r="W3154" s="429">
        <f t="shared" si="629"/>
        <v>1554874.1786864877</v>
      </c>
    </row>
    <row r="3155" spans="1:391" s="342" customFormat="1" ht="34.5" customHeight="1" x14ac:dyDescent="0.25">
      <c r="A3155" s="1881" t="s">
        <v>25</v>
      </c>
      <c r="B3155" s="1882" t="s">
        <v>1738</v>
      </c>
      <c r="C3155" s="1695"/>
      <c r="D3155" s="1695"/>
      <c r="E3155" s="1695"/>
      <c r="F3155" s="1866">
        <v>30</v>
      </c>
      <c r="G3155" s="1628" t="str">
        <f>IF(ISBLANK(H3155),"",IF(H3155="BN",VLOOKUP(B3155,'[4]V. BAHAN'!$B$8:$E$14999,3,FALSE),IFERROR(VLOOKUP(H3155,'[4]III. DAFTAR AHS'!$B$7:$H$14999,5,FALSE),"ls")))</f>
        <v xml:space="preserve">m1 </v>
      </c>
      <c r="H3155" s="1866" t="s">
        <v>1739</v>
      </c>
      <c r="I3155" s="1263" t="s">
        <v>1740</v>
      </c>
      <c r="J3155" s="1486">
        <f>VLOOKUP(B3155,'[5] RAB LAMA'!$B$9:$E$5553,4,FALSE)</f>
        <v>1465499.0228336994</v>
      </c>
      <c r="K3155" s="1486">
        <f t="shared" si="643"/>
        <v>43964970.685010985</v>
      </c>
      <c r="L3155" s="437">
        <f t="shared" si="644"/>
        <v>0.11505502076321282</v>
      </c>
      <c r="M3155" s="1542"/>
      <c r="N3155" s="1542">
        <f t="shared" si="645"/>
        <v>0</v>
      </c>
      <c r="O3155" s="1542">
        <f t="shared" si="646"/>
        <v>0</v>
      </c>
      <c r="P3155" s="1542">
        <f t="shared" si="647"/>
        <v>0</v>
      </c>
      <c r="Q3155" s="1542"/>
      <c r="R3155" s="1542">
        <f t="shared" si="648"/>
        <v>0</v>
      </c>
      <c r="S3155" s="1543"/>
      <c r="T3155" s="359">
        <f>'[16]LAP MINGGUAN'!R3155</f>
        <v>0</v>
      </c>
      <c r="U3155" s="359">
        <f t="shared" si="630"/>
        <v>0</v>
      </c>
      <c r="V3155" s="429">
        <f>'[8]RAB '!H3131</f>
        <v>2896007.3786864881</v>
      </c>
      <c r="W3155" s="429">
        <f t="shared" si="629"/>
        <v>41068963.306324497</v>
      </c>
    </row>
    <row r="3156" spans="1:391" s="342" customFormat="1" ht="34.5" customHeight="1" x14ac:dyDescent="0.25">
      <c r="A3156" s="1881" t="s">
        <v>25</v>
      </c>
      <c r="B3156" s="1882" t="s">
        <v>1741</v>
      </c>
      <c r="C3156" s="1695"/>
      <c r="D3156" s="1695"/>
      <c r="E3156" s="1695"/>
      <c r="F3156" s="1866">
        <v>2.7</v>
      </c>
      <c r="G3156" s="1628" t="str">
        <f>IF(ISBLANK(H3156),"",IF(H3156="BN",VLOOKUP(B3156,'[4]V. BAHAN'!$B$8:$E$14999,3,FALSE),IFERROR(VLOOKUP(H3156,'[4]III. DAFTAR AHS'!$B$7:$H$14999,5,FALSE),"ls")))</f>
        <v xml:space="preserve">m3 </v>
      </c>
      <c r="H3156" s="1866" t="s">
        <v>1742</v>
      </c>
      <c r="I3156" s="1263" t="s">
        <v>1743</v>
      </c>
      <c r="J3156" s="1486">
        <f>VLOOKUP(B3156,'[5] RAB LAMA'!$B$9:$E$5553,4,FALSE)</f>
        <v>298146.96184927499</v>
      </c>
      <c r="K3156" s="1486">
        <f t="shared" si="643"/>
        <v>804996.79699304258</v>
      </c>
      <c r="L3156" s="437">
        <f t="shared" si="644"/>
        <v>2.1066526771034784E-3</v>
      </c>
      <c r="M3156" s="1542"/>
      <c r="N3156" s="1542">
        <f t="shared" si="645"/>
        <v>0</v>
      </c>
      <c r="O3156" s="1542">
        <f t="shared" si="646"/>
        <v>0</v>
      </c>
      <c r="P3156" s="1542">
        <f t="shared" si="647"/>
        <v>0</v>
      </c>
      <c r="Q3156" s="1542"/>
      <c r="R3156" s="1542">
        <f t="shared" si="648"/>
        <v>0</v>
      </c>
      <c r="S3156" s="1543"/>
      <c r="T3156" s="359">
        <f>'[16]LAP MINGGUAN'!R3156</f>
        <v>0</v>
      </c>
      <c r="U3156" s="359">
        <f t="shared" si="630"/>
        <v>0</v>
      </c>
      <c r="V3156" s="429">
        <f>'[8]RAB '!H3132</f>
        <v>43964970.685010985</v>
      </c>
      <c r="W3156" s="429">
        <f t="shared" si="629"/>
        <v>-43159973.888017945</v>
      </c>
    </row>
    <row r="3157" spans="1:391" s="342" customFormat="1" ht="34.5" customHeight="1" x14ac:dyDescent="0.25">
      <c r="A3157" s="1881" t="s">
        <v>25</v>
      </c>
      <c r="B3157" s="1882" t="s">
        <v>1744</v>
      </c>
      <c r="C3157" s="1695"/>
      <c r="D3157" s="1695"/>
      <c r="E3157" s="1695"/>
      <c r="F3157" s="1866">
        <v>0.1</v>
      </c>
      <c r="G3157" s="1628" t="str">
        <f>IF(ISBLANK(H3157),"",IF(H3157="BN",VLOOKUP(B3157,'[4]V. BAHAN'!$B$8:$E$14999,3,FALSE),IFERROR(VLOOKUP(H3157,'[4]III. DAFTAR AHS'!$B$7:$H$14999,5,FALSE),"ls")))</f>
        <v xml:space="preserve">m3 </v>
      </c>
      <c r="H3157" s="1866" t="s">
        <v>475</v>
      </c>
      <c r="I3157" s="1263" t="s">
        <v>352</v>
      </c>
      <c r="J3157" s="1486">
        <f>VLOOKUP(B3157,'[5] RAB LAMA'!$B$9:$E$5553,4,FALSE)</f>
        <v>1068870</v>
      </c>
      <c r="K3157" s="1486">
        <f t="shared" si="643"/>
        <v>106887</v>
      </c>
      <c r="L3157" s="437">
        <f t="shared" si="644"/>
        <v>2.7972010017762299E-4</v>
      </c>
      <c r="M3157" s="1542"/>
      <c r="N3157" s="1542">
        <f t="shared" si="645"/>
        <v>0</v>
      </c>
      <c r="O3157" s="1542">
        <f t="shared" si="646"/>
        <v>0</v>
      </c>
      <c r="P3157" s="1542">
        <f t="shared" si="647"/>
        <v>0</v>
      </c>
      <c r="Q3157" s="1542"/>
      <c r="R3157" s="1542">
        <f t="shared" si="648"/>
        <v>0</v>
      </c>
      <c r="S3157" s="1543"/>
      <c r="T3157" s="359">
        <f>'[16]LAP MINGGUAN'!R3157</f>
        <v>0</v>
      </c>
      <c r="U3157" s="359">
        <f t="shared" si="630"/>
        <v>0</v>
      </c>
      <c r="V3157" s="429">
        <f>'[8]RAB '!H3133</f>
        <v>804996.79699304258</v>
      </c>
      <c r="W3157" s="429">
        <f t="shared" si="629"/>
        <v>-698109.79699304258</v>
      </c>
    </row>
    <row r="3158" spans="1:391" s="342" customFormat="1" ht="34.5" customHeight="1" x14ac:dyDescent="0.25">
      <c r="A3158" s="1881" t="s">
        <v>25</v>
      </c>
      <c r="B3158" s="1882" t="s">
        <v>1745</v>
      </c>
      <c r="C3158" s="1695"/>
      <c r="D3158" s="1695"/>
      <c r="E3158" s="1695"/>
      <c r="F3158" s="1866">
        <v>2.4</v>
      </c>
      <c r="G3158" s="1628" t="str">
        <f>IF(ISBLANK(H3158),"",IF(H3158="BN",VLOOKUP(B3158,'[4]V. BAHAN'!$B$8:$E$14999,3,FALSE),IFERROR(VLOOKUP(H3158,'[4]III. DAFTAR AHS'!$B$7:$H$14999,5,FALSE),"ls")))</f>
        <v>m3</v>
      </c>
      <c r="H3158" s="1866" t="s">
        <v>365</v>
      </c>
      <c r="I3158" s="1263" t="s">
        <v>366</v>
      </c>
      <c r="J3158" s="1486">
        <f>VLOOKUP(B3158,'[5] RAB LAMA'!$B$9:$E$5553,4,FALSE)</f>
        <v>962362.50000000012</v>
      </c>
      <c r="K3158" s="1486">
        <f t="shared" si="643"/>
        <v>2309670</v>
      </c>
      <c r="L3158" s="437">
        <f t="shared" si="644"/>
        <v>6.0443377003494385E-3</v>
      </c>
      <c r="M3158" s="1542"/>
      <c r="N3158" s="1542">
        <f t="shared" si="645"/>
        <v>0</v>
      </c>
      <c r="O3158" s="1542">
        <f t="shared" si="646"/>
        <v>0</v>
      </c>
      <c r="P3158" s="1542">
        <f t="shared" si="647"/>
        <v>0</v>
      </c>
      <c r="Q3158" s="1542"/>
      <c r="R3158" s="1542">
        <f t="shared" si="648"/>
        <v>0</v>
      </c>
      <c r="S3158" s="1543"/>
      <c r="T3158" s="359">
        <f>'[16]LAP MINGGUAN'!R3158</f>
        <v>0</v>
      </c>
      <c r="U3158" s="359">
        <f t="shared" si="630"/>
        <v>0</v>
      </c>
      <c r="V3158" s="429">
        <f>'[8]RAB '!H3134</f>
        <v>106887</v>
      </c>
      <c r="W3158" s="429">
        <f t="shared" si="629"/>
        <v>2202783</v>
      </c>
    </row>
    <row r="3159" spans="1:391" s="342" customFormat="1" ht="34.5" customHeight="1" x14ac:dyDescent="0.25">
      <c r="A3159" s="1770" t="s">
        <v>25</v>
      </c>
      <c r="B3159" s="1694" t="s">
        <v>1746</v>
      </c>
      <c r="C3159" s="1695"/>
      <c r="D3159" s="1695"/>
      <c r="E3159" s="1696"/>
      <c r="F3159" s="1692">
        <v>15</v>
      </c>
      <c r="G3159" s="1628" t="str">
        <f>IF(ISBLANK(H3159),"",IF(H3159="BN",VLOOKUP(B3159,'[4]V. BAHAN'!$B$8:$E$14999,3,FALSE),IFERROR(VLOOKUP(H3159,'[4]III. DAFTAR AHS'!$B$7:$H$14999,5,FALSE),"ls")))</f>
        <v xml:space="preserve">bh </v>
      </c>
      <c r="H3159" s="1692" t="s">
        <v>1747</v>
      </c>
      <c r="I3159" s="1263" t="s">
        <v>1165</v>
      </c>
      <c r="J3159" s="1486">
        <f>VLOOKUP(B3159,'[5] RAB LAMA'!$B$9:$E$5553,4,FALSE)</f>
        <v>437532.96725545003</v>
      </c>
      <c r="K3159" s="1486">
        <f t="shared" si="643"/>
        <v>6562994.5088317506</v>
      </c>
      <c r="L3159" s="437">
        <f t="shared" si="644"/>
        <v>1.7175161445971976E-2</v>
      </c>
      <c r="M3159" s="1656"/>
      <c r="N3159" s="1656">
        <f t="shared" si="645"/>
        <v>0</v>
      </c>
      <c r="O3159" s="1656">
        <f t="shared" si="646"/>
        <v>0</v>
      </c>
      <c r="P3159" s="1656">
        <f t="shared" si="647"/>
        <v>0</v>
      </c>
      <c r="Q3159" s="1656"/>
      <c r="R3159" s="1656">
        <f t="shared" si="648"/>
        <v>0</v>
      </c>
      <c r="S3159" s="1543"/>
      <c r="T3159" s="359">
        <f>'[16]LAP MINGGUAN'!R3159</f>
        <v>0</v>
      </c>
      <c r="U3159" s="359">
        <f t="shared" si="630"/>
        <v>0</v>
      </c>
      <c r="V3159" s="429">
        <f>'[8]RAB '!H3135</f>
        <v>2309670</v>
      </c>
      <c r="W3159" s="429">
        <f t="shared" si="629"/>
        <v>4253324.5088317506</v>
      </c>
    </row>
    <row r="3160" spans="1:391" s="342" customFormat="1" ht="34.5" customHeight="1" x14ac:dyDescent="0.25">
      <c r="A3160" s="1861"/>
      <c r="B3160" s="1882"/>
      <c r="C3160" s="1695"/>
      <c r="D3160" s="1695"/>
      <c r="E3160" s="1695"/>
      <c r="F3160" s="1866"/>
      <c r="G3160" s="1866" t="str">
        <f>IF(ISBLANK(H3160),"",IF(H3160="BN",VLOOKUP(B3160,'[4]V. BAHAN'!$B$8:$E$1099,3,FALSE),IFERROR(VLOOKUP(H3160,'[4]III. DAFTAR AHS'!$B$7:$H$872,5,FALSE),"ls")))</f>
        <v/>
      </c>
      <c r="H3160" s="1866"/>
      <c r="I3160" s="1866" t="s">
        <v>243</v>
      </c>
      <c r="J3160" s="1867"/>
      <c r="K3160" s="1272"/>
      <c r="L3160" s="437">
        <f t="shared" si="644"/>
        <v>0</v>
      </c>
      <c r="M3160" s="1656"/>
      <c r="N3160" s="1656"/>
      <c r="O3160" s="1656"/>
      <c r="P3160" s="1656"/>
      <c r="Q3160" s="1656"/>
      <c r="R3160" s="1656"/>
      <c r="S3160" s="1543"/>
      <c r="T3160" s="359">
        <f>'[16]LAP MINGGUAN'!R3160</f>
        <v>0</v>
      </c>
      <c r="U3160" s="359">
        <f t="shared" si="630"/>
        <v>0</v>
      </c>
      <c r="V3160" s="429">
        <f>'[8]RAB '!H3136</f>
        <v>6562994.5088317506</v>
      </c>
      <c r="W3160" s="429">
        <f t="shared" si="629"/>
        <v>-6562994.5088317506</v>
      </c>
    </row>
    <row r="3161" spans="1:391" s="342" customFormat="1" ht="34.5" customHeight="1" x14ac:dyDescent="0.25">
      <c r="A3161" s="1861">
        <f>A3151+1</f>
        <v>6</v>
      </c>
      <c r="B3161" s="1877" t="s">
        <v>1909</v>
      </c>
      <c r="C3161" s="1698"/>
      <c r="D3161" s="1698"/>
      <c r="E3161" s="1698"/>
      <c r="F3161" s="1692">
        <v>126.65</v>
      </c>
      <c r="G3161" s="1628" t="str">
        <f>IF(ISBLANK(H3161),"",IF(H3161="BN",VLOOKUP(B3161,'[4]V. BAHAN'!$B$8:$E$14999,3,FALSE),IFERROR(VLOOKUP(H3161,'[4]III. DAFTAR AHS'!$B$7:$H$14999,5,FALSE),"ls")))</f>
        <v xml:space="preserve">m1 </v>
      </c>
      <c r="H3161" s="1692" t="s">
        <v>1705</v>
      </c>
      <c r="I3161" s="1263" t="s">
        <v>1706</v>
      </c>
      <c r="J3161" s="1486">
        <f>VLOOKUP(B3161,'[5] RAB LAMA'!$B$9:$E$5553,4,FALSE)</f>
        <v>178017.10479575003</v>
      </c>
      <c r="K3161" s="1486">
        <f>J3161*F3161</f>
        <v>22545866.322381742</v>
      </c>
      <c r="L3161" s="437">
        <f t="shared" si="644"/>
        <v>5.9001861650976421E-2</v>
      </c>
      <c r="M3161" s="1656"/>
      <c r="N3161" s="1656">
        <f>L3161*M3161/100</f>
        <v>0</v>
      </c>
      <c r="O3161" s="1656">
        <f>Q3161-M3161</f>
        <v>0</v>
      </c>
      <c r="P3161" s="1656">
        <f>L3161*O3161/100</f>
        <v>0</v>
      </c>
      <c r="Q3161" s="1656"/>
      <c r="R3161" s="1656">
        <f>L3161*Q3161/100</f>
        <v>0</v>
      </c>
      <c r="S3161" s="1543"/>
      <c r="T3161" s="359">
        <f>'[16]LAP MINGGUAN'!R3161</f>
        <v>0</v>
      </c>
      <c r="U3161" s="359">
        <f t="shared" si="630"/>
        <v>0</v>
      </c>
      <c r="V3161" s="429">
        <f>'[8]RAB '!H3137</f>
        <v>0</v>
      </c>
      <c r="W3161" s="429">
        <f t="shared" si="629"/>
        <v>22545866.322381742</v>
      </c>
    </row>
    <row r="3162" spans="1:391" s="342" customFormat="1" ht="34.5" customHeight="1" thickBot="1" x14ac:dyDescent="0.3">
      <c r="A3162" s="1858"/>
      <c r="B3162" s="1878"/>
      <c r="C3162" s="1805"/>
      <c r="D3162" s="1805"/>
      <c r="E3162" s="1805"/>
      <c r="F3162" s="1886"/>
      <c r="G3162" s="1886" t="str">
        <f>IF(ISBLANK(H3162),"",IF(H3162="BN",VLOOKUP(B3162,'[4]V. BAHAN'!$B$8:$E$1099,3,FALSE),IFERROR(VLOOKUP(H3162,'[4]III. DAFTAR AHS'!$B$7:$H$872,5,FALSE),"ls")))</f>
        <v/>
      </c>
      <c r="H3162" s="1886"/>
      <c r="I3162" s="1886" t="s">
        <v>243</v>
      </c>
      <c r="J3162" s="1887"/>
      <c r="K3162" s="1859"/>
      <c r="L3162" s="460"/>
      <c r="M3162" s="1795"/>
      <c r="N3162" s="1795"/>
      <c r="O3162" s="1795"/>
      <c r="P3162" s="1795"/>
      <c r="Q3162" s="1795"/>
      <c r="R3162" s="1795"/>
      <c r="S3162" s="1796"/>
      <c r="T3162" s="359">
        <f>'[16]LAP MINGGUAN'!R3162</f>
        <v>0</v>
      </c>
      <c r="U3162" s="359">
        <f t="shared" si="630"/>
        <v>0</v>
      </c>
      <c r="V3162" s="429">
        <f>'[8]RAB '!H3138</f>
        <v>22545866.322381742</v>
      </c>
      <c r="W3162" s="429">
        <f t="shared" si="629"/>
        <v>-22545866.322381742</v>
      </c>
    </row>
    <row r="3163" spans="1:391" s="354" customFormat="1" ht="34.5" customHeight="1" thickBot="1" x14ac:dyDescent="0.3">
      <c r="A3163" s="422" t="s">
        <v>295</v>
      </c>
      <c r="B3163" s="655" t="s">
        <v>170</v>
      </c>
      <c r="C3163" s="656"/>
      <c r="D3163" s="656"/>
      <c r="E3163" s="656"/>
      <c r="F3163" s="425"/>
      <c r="G3163" s="425" t="str">
        <f>IF(ISBLANK(H3163),"",IF(H3163="BN",VLOOKUP(B3163,'[4]V. BAHAN'!$B$8:$E$1099,3,FALSE),IFERROR(VLOOKUP(H3163,'[4]III. DAFTAR AHS'!$B$7:$H$872,5,FALSE),"ls")))</f>
        <v/>
      </c>
      <c r="H3163" s="425"/>
      <c r="I3163" s="425" t="s">
        <v>243</v>
      </c>
      <c r="J3163" s="550"/>
      <c r="K3163" s="550"/>
      <c r="L3163" s="624"/>
      <c r="M3163" s="427"/>
      <c r="N3163" s="427"/>
      <c r="O3163" s="427"/>
      <c r="P3163" s="427"/>
      <c r="Q3163" s="427"/>
      <c r="R3163" s="427"/>
      <c r="S3163" s="428"/>
      <c r="T3163" s="359">
        <f>'[16]LAP MINGGUAN'!R3163</f>
        <v>0</v>
      </c>
      <c r="U3163" s="359">
        <f t="shared" si="630"/>
        <v>0</v>
      </c>
      <c r="V3163" s="429">
        <f>'[8]RAB '!H3139</f>
        <v>0</v>
      </c>
      <c r="W3163" s="429">
        <f t="shared" si="629"/>
        <v>0</v>
      </c>
      <c r="X3163" s="342"/>
      <c r="Y3163" s="342"/>
      <c r="Z3163" s="342"/>
      <c r="AA3163" s="342"/>
      <c r="AB3163" s="342"/>
      <c r="AC3163" s="342"/>
      <c r="AD3163" s="342"/>
      <c r="AE3163" s="342"/>
      <c r="AF3163" s="342"/>
      <c r="AG3163" s="342"/>
      <c r="AH3163" s="342"/>
      <c r="AI3163" s="342"/>
      <c r="AJ3163" s="342"/>
      <c r="AK3163" s="342"/>
      <c r="AL3163" s="342"/>
      <c r="AM3163" s="342"/>
      <c r="AN3163" s="342"/>
      <c r="AO3163" s="342"/>
      <c r="AP3163" s="342"/>
      <c r="AQ3163" s="342"/>
      <c r="AR3163" s="342"/>
      <c r="AS3163" s="342"/>
      <c r="AT3163" s="342"/>
      <c r="AU3163" s="342"/>
      <c r="AV3163" s="342"/>
      <c r="AW3163" s="342"/>
      <c r="AX3163" s="342"/>
      <c r="AY3163" s="342"/>
      <c r="AZ3163" s="342"/>
      <c r="BA3163" s="342"/>
      <c r="BB3163" s="342"/>
      <c r="BC3163" s="342"/>
      <c r="BD3163" s="342"/>
      <c r="BE3163" s="342"/>
      <c r="BF3163" s="342"/>
      <c r="BG3163" s="342"/>
      <c r="BH3163" s="342"/>
      <c r="BI3163" s="342"/>
      <c r="BJ3163" s="342"/>
      <c r="BK3163" s="342"/>
      <c r="BL3163" s="342"/>
      <c r="BM3163" s="342"/>
      <c r="BN3163" s="342"/>
      <c r="BO3163" s="342"/>
      <c r="BP3163" s="342"/>
      <c r="BQ3163" s="342"/>
      <c r="BR3163" s="342"/>
      <c r="BS3163" s="342"/>
      <c r="BT3163" s="342"/>
      <c r="BU3163" s="342"/>
      <c r="BV3163" s="342"/>
      <c r="BW3163" s="342"/>
      <c r="BX3163" s="342"/>
      <c r="BY3163" s="342"/>
      <c r="BZ3163" s="342"/>
      <c r="CA3163" s="342"/>
      <c r="CB3163" s="342"/>
      <c r="CC3163" s="342"/>
      <c r="CD3163" s="342"/>
      <c r="CE3163" s="342"/>
      <c r="CF3163" s="342"/>
      <c r="CG3163" s="342"/>
      <c r="CH3163" s="342"/>
      <c r="CI3163" s="342"/>
      <c r="CJ3163" s="342"/>
      <c r="CK3163" s="342"/>
      <c r="CL3163" s="342"/>
      <c r="CM3163" s="342"/>
      <c r="CN3163" s="342"/>
      <c r="CO3163" s="342"/>
      <c r="CP3163" s="342"/>
      <c r="CQ3163" s="342"/>
      <c r="CR3163" s="342"/>
      <c r="CS3163" s="342"/>
      <c r="CT3163" s="342"/>
      <c r="CU3163" s="342"/>
      <c r="CV3163" s="342"/>
      <c r="CW3163" s="342"/>
      <c r="CX3163" s="342"/>
      <c r="CY3163" s="342"/>
      <c r="CZ3163" s="342"/>
      <c r="DA3163" s="342"/>
      <c r="DB3163" s="342"/>
      <c r="DC3163" s="342"/>
      <c r="DD3163" s="342"/>
      <c r="DE3163" s="342"/>
      <c r="DF3163" s="342"/>
      <c r="DG3163" s="342"/>
      <c r="DH3163" s="342"/>
      <c r="DI3163" s="342"/>
      <c r="DJ3163" s="342"/>
      <c r="DK3163" s="342"/>
      <c r="DL3163" s="342"/>
      <c r="DM3163" s="342"/>
      <c r="DN3163" s="342"/>
      <c r="DO3163" s="342"/>
      <c r="DP3163" s="342"/>
      <c r="DQ3163" s="342"/>
      <c r="DR3163" s="342"/>
      <c r="DS3163" s="342"/>
      <c r="DT3163" s="342"/>
      <c r="DU3163" s="342"/>
      <c r="DV3163" s="342"/>
      <c r="DW3163" s="342"/>
      <c r="DX3163" s="342"/>
      <c r="DY3163" s="342"/>
      <c r="DZ3163" s="342"/>
      <c r="EA3163" s="342"/>
      <c r="EB3163" s="342"/>
      <c r="EC3163" s="342"/>
      <c r="ED3163" s="342"/>
      <c r="EE3163" s="342"/>
      <c r="EF3163" s="342"/>
      <c r="EG3163" s="342"/>
      <c r="EH3163" s="342"/>
      <c r="EI3163" s="342"/>
      <c r="EJ3163" s="342"/>
      <c r="EK3163" s="342"/>
      <c r="EL3163" s="342"/>
      <c r="EM3163" s="342"/>
      <c r="EN3163" s="342"/>
      <c r="EO3163" s="342"/>
      <c r="EP3163" s="342"/>
      <c r="EQ3163" s="342"/>
      <c r="ER3163" s="342"/>
      <c r="ES3163" s="342"/>
      <c r="ET3163" s="342"/>
      <c r="EU3163" s="342"/>
      <c r="EV3163" s="342"/>
      <c r="EW3163" s="342"/>
      <c r="EX3163" s="342"/>
      <c r="EY3163" s="342"/>
      <c r="EZ3163" s="342"/>
      <c r="FA3163" s="342"/>
      <c r="FB3163" s="342"/>
      <c r="FC3163" s="342"/>
      <c r="FD3163" s="342"/>
      <c r="FE3163" s="342"/>
      <c r="FF3163" s="342"/>
      <c r="FG3163" s="342"/>
      <c r="FH3163" s="342"/>
      <c r="FI3163" s="342"/>
      <c r="FJ3163" s="342"/>
      <c r="FK3163" s="342"/>
      <c r="FL3163" s="342"/>
      <c r="FM3163" s="342"/>
      <c r="FN3163" s="342"/>
      <c r="FO3163" s="342"/>
      <c r="FP3163" s="342"/>
      <c r="FQ3163" s="342"/>
      <c r="FR3163" s="342"/>
      <c r="FS3163" s="342"/>
      <c r="FT3163" s="342"/>
      <c r="FU3163" s="342"/>
      <c r="FV3163" s="342"/>
      <c r="FW3163" s="342"/>
      <c r="FX3163" s="342"/>
      <c r="FY3163" s="342"/>
      <c r="FZ3163" s="342"/>
      <c r="GA3163" s="342"/>
      <c r="GB3163" s="342"/>
      <c r="GC3163" s="342"/>
      <c r="GD3163" s="342"/>
      <c r="GE3163" s="342"/>
      <c r="GF3163" s="342"/>
      <c r="GG3163" s="342"/>
      <c r="GH3163" s="342"/>
      <c r="GI3163" s="342"/>
      <c r="GJ3163" s="342"/>
      <c r="GK3163" s="342"/>
      <c r="GL3163" s="342"/>
      <c r="GM3163" s="342"/>
      <c r="GN3163" s="342"/>
      <c r="GO3163" s="342"/>
      <c r="GP3163" s="342"/>
      <c r="GQ3163" s="342"/>
      <c r="GR3163" s="342"/>
      <c r="GS3163" s="342"/>
      <c r="GT3163" s="342"/>
      <c r="GU3163" s="342"/>
      <c r="GV3163" s="342"/>
      <c r="GW3163" s="342"/>
      <c r="GX3163" s="342"/>
      <c r="GY3163" s="342"/>
      <c r="GZ3163" s="342"/>
      <c r="HA3163" s="342"/>
      <c r="HB3163" s="342"/>
      <c r="HC3163" s="342"/>
      <c r="HD3163" s="342"/>
      <c r="HE3163" s="342"/>
      <c r="HF3163" s="342"/>
      <c r="HG3163" s="342"/>
      <c r="HH3163" s="342"/>
      <c r="HI3163" s="342"/>
      <c r="HJ3163" s="342"/>
      <c r="HK3163" s="342"/>
      <c r="HL3163" s="342"/>
      <c r="HM3163" s="342"/>
      <c r="HN3163" s="342"/>
      <c r="HO3163" s="342"/>
      <c r="HP3163" s="342"/>
      <c r="HQ3163" s="342"/>
      <c r="HR3163" s="342"/>
      <c r="HS3163" s="342"/>
      <c r="HT3163" s="342"/>
      <c r="HU3163" s="342"/>
      <c r="HV3163" s="342"/>
      <c r="HW3163" s="342"/>
      <c r="HX3163" s="342"/>
      <c r="HY3163" s="342"/>
      <c r="HZ3163" s="342"/>
      <c r="IA3163" s="342"/>
      <c r="IB3163" s="342"/>
      <c r="IC3163" s="342"/>
      <c r="ID3163" s="342"/>
      <c r="IE3163" s="342"/>
      <c r="IF3163" s="342"/>
      <c r="IG3163" s="342"/>
      <c r="IH3163" s="342"/>
      <c r="II3163" s="342"/>
      <c r="IJ3163" s="342"/>
      <c r="IK3163" s="342"/>
      <c r="IL3163" s="342"/>
      <c r="IM3163" s="342"/>
      <c r="IN3163" s="342"/>
      <c r="IO3163" s="342"/>
      <c r="IP3163" s="342"/>
      <c r="IQ3163" s="342"/>
      <c r="IR3163" s="342"/>
      <c r="IS3163" s="342"/>
      <c r="IT3163" s="342"/>
      <c r="IU3163" s="342"/>
      <c r="IV3163" s="342"/>
      <c r="IW3163" s="342"/>
      <c r="IX3163" s="342"/>
      <c r="IY3163" s="342"/>
      <c r="IZ3163" s="342"/>
      <c r="JA3163" s="342"/>
      <c r="JB3163" s="342"/>
      <c r="JC3163" s="342"/>
      <c r="JD3163" s="342"/>
      <c r="JE3163" s="342"/>
      <c r="JF3163" s="342"/>
      <c r="JG3163" s="342"/>
      <c r="JH3163" s="342"/>
      <c r="JI3163" s="342"/>
      <c r="JJ3163" s="342"/>
      <c r="JK3163" s="342"/>
      <c r="JL3163" s="342"/>
      <c r="JM3163" s="342"/>
      <c r="JN3163" s="342"/>
      <c r="JO3163" s="342"/>
      <c r="JP3163" s="342"/>
      <c r="JQ3163" s="342"/>
      <c r="JR3163" s="342"/>
      <c r="JS3163" s="342"/>
      <c r="JT3163" s="342"/>
      <c r="JU3163" s="342"/>
      <c r="JV3163" s="342"/>
      <c r="JW3163" s="342"/>
      <c r="JX3163" s="342"/>
      <c r="JY3163" s="342"/>
      <c r="JZ3163" s="342"/>
      <c r="KA3163" s="342"/>
      <c r="KB3163" s="342"/>
      <c r="KC3163" s="342"/>
      <c r="KD3163" s="342"/>
      <c r="KE3163" s="342"/>
      <c r="KF3163" s="342"/>
      <c r="KG3163" s="342"/>
      <c r="KH3163" s="342"/>
      <c r="KI3163" s="342"/>
      <c r="KJ3163" s="342"/>
      <c r="KK3163" s="342"/>
      <c r="KL3163" s="342"/>
      <c r="KM3163" s="342"/>
      <c r="KN3163" s="342"/>
      <c r="KO3163" s="342"/>
      <c r="KP3163" s="342"/>
      <c r="KQ3163" s="342"/>
      <c r="KR3163" s="342"/>
      <c r="KS3163" s="342"/>
      <c r="KT3163" s="342"/>
      <c r="KU3163" s="342"/>
      <c r="KV3163" s="342"/>
      <c r="KW3163" s="342"/>
      <c r="KX3163" s="342"/>
      <c r="KY3163" s="342"/>
      <c r="KZ3163" s="342"/>
      <c r="LA3163" s="342"/>
      <c r="LB3163" s="342"/>
      <c r="LC3163" s="342"/>
      <c r="LD3163" s="342"/>
      <c r="LE3163" s="342"/>
      <c r="LF3163" s="342"/>
      <c r="LG3163" s="342"/>
      <c r="LH3163" s="342"/>
      <c r="LI3163" s="342"/>
      <c r="LJ3163" s="342"/>
      <c r="LK3163" s="342"/>
      <c r="LL3163" s="342"/>
      <c r="LM3163" s="342"/>
      <c r="LN3163" s="342"/>
      <c r="LO3163" s="342"/>
      <c r="LP3163" s="342"/>
      <c r="LQ3163" s="342"/>
      <c r="LR3163" s="342"/>
      <c r="LS3163" s="342"/>
      <c r="LT3163" s="342"/>
      <c r="LU3163" s="342"/>
      <c r="LV3163" s="342"/>
      <c r="LW3163" s="342"/>
      <c r="LX3163" s="342"/>
      <c r="LY3163" s="342"/>
      <c r="LZ3163" s="342"/>
      <c r="MA3163" s="342"/>
      <c r="MB3163" s="342"/>
      <c r="MC3163" s="342"/>
      <c r="MD3163" s="342"/>
      <c r="ME3163" s="342"/>
      <c r="MF3163" s="342"/>
      <c r="MG3163" s="342"/>
      <c r="MH3163" s="342"/>
      <c r="MI3163" s="342"/>
      <c r="MJ3163" s="342"/>
      <c r="MK3163" s="342"/>
      <c r="ML3163" s="342"/>
      <c r="MM3163" s="342"/>
      <c r="MN3163" s="342"/>
      <c r="MO3163" s="342"/>
      <c r="MP3163" s="342"/>
      <c r="MQ3163" s="342"/>
      <c r="MR3163" s="342"/>
      <c r="MS3163" s="342"/>
      <c r="MT3163" s="342"/>
      <c r="MU3163" s="342"/>
      <c r="MV3163" s="342"/>
      <c r="MW3163" s="342"/>
      <c r="MX3163" s="342"/>
      <c r="MY3163" s="342"/>
      <c r="MZ3163" s="342"/>
      <c r="NA3163" s="342"/>
      <c r="NB3163" s="342"/>
      <c r="NC3163" s="342"/>
      <c r="ND3163" s="342"/>
      <c r="NE3163" s="342"/>
      <c r="NF3163" s="342"/>
      <c r="NG3163" s="342"/>
      <c r="NH3163" s="342"/>
      <c r="NI3163" s="342"/>
      <c r="NJ3163" s="342"/>
      <c r="NK3163" s="342"/>
      <c r="NL3163" s="342"/>
      <c r="NM3163" s="342"/>
      <c r="NN3163" s="342"/>
      <c r="NO3163" s="342"/>
      <c r="NP3163" s="342"/>
      <c r="NQ3163" s="342"/>
      <c r="NR3163" s="342"/>
      <c r="NS3163" s="342"/>
      <c r="NT3163" s="342"/>
      <c r="NU3163" s="342"/>
      <c r="NV3163" s="342"/>
      <c r="NW3163" s="342"/>
      <c r="NX3163" s="342"/>
      <c r="NY3163" s="342"/>
      <c r="NZ3163" s="342"/>
      <c r="OA3163" s="342"/>
    </row>
    <row r="3164" spans="1:391" s="342" customFormat="1" ht="34.5" customHeight="1" x14ac:dyDescent="0.25">
      <c r="A3164" s="1757"/>
      <c r="B3164" s="1493" t="s">
        <v>431</v>
      </c>
      <c r="C3164" s="1668"/>
      <c r="D3164" s="1668"/>
      <c r="E3164" s="1736"/>
      <c r="F3164" s="1453"/>
      <c r="G3164" s="1453" t="str">
        <f>IF(ISBLANK(H3164),"",IF(H3164="BN",VLOOKUP(B3164,'[4]V. BAHAN'!$B$8:$E$1099,3,FALSE),IFERROR(VLOOKUP(H3164,'[4]III. DAFTAR AHS'!$B$7:$H$872,5,FALSE),"ls")))</f>
        <v/>
      </c>
      <c r="H3164" s="1453"/>
      <c r="I3164" s="1453" t="s">
        <v>243</v>
      </c>
      <c r="J3164" s="1454"/>
      <c r="K3164" s="1454"/>
      <c r="L3164" s="437"/>
      <c r="M3164" s="1642"/>
      <c r="N3164" s="1642"/>
      <c r="O3164" s="1642"/>
      <c r="P3164" s="1642"/>
      <c r="Q3164" s="1642"/>
      <c r="R3164" s="1642"/>
      <c r="S3164" s="1643"/>
      <c r="T3164" s="359">
        <f>'[16]LAP MINGGUAN'!R3164</f>
        <v>0</v>
      </c>
      <c r="U3164" s="359">
        <f t="shared" si="630"/>
        <v>0</v>
      </c>
      <c r="V3164" s="429">
        <f>'[8]RAB '!H3140</f>
        <v>0</v>
      </c>
      <c r="W3164" s="429">
        <f t="shared" si="629"/>
        <v>0</v>
      </c>
    </row>
    <row r="3165" spans="1:391" s="342" customFormat="1" ht="90" customHeight="1" x14ac:dyDescent="0.25">
      <c r="A3165" s="1807"/>
      <c r="B3165" s="1808" t="s">
        <v>1910</v>
      </c>
      <c r="C3165" s="1809"/>
      <c r="D3165" s="1809"/>
      <c r="E3165" s="1810"/>
      <c r="F3165" s="1794"/>
      <c r="G3165" s="1794" t="str">
        <f>IF(ISBLANK(H3165),"",IF(H3165="BN",VLOOKUP(B3165,'[4]V. BAHAN'!$B$8:$E$1099,3,FALSE),IFERROR(VLOOKUP(H3165,'[4]III. DAFTAR AHS'!$B$7:$H$872,5,FALSE),"ls")))</f>
        <v/>
      </c>
      <c r="H3165" s="1794"/>
      <c r="I3165" s="1794" t="s">
        <v>243</v>
      </c>
      <c r="J3165" s="1793"/>
      <c r="K3165" s="1793"/>
      <c r="L3165" s="460"/>
      <c r="M3165" s="1795"/>
      <c r="N3165" s="1795"/>
      <c r="O3165" s="1795"/>
      <c r="P3165" s="1795"/>
      <c r="Q3165" s="1795"/>
      <c r="R3165" s="1795"/>
      <c r="S3165" s="1796"/>
      <c r="T3165" s="359">
        <f>'[16]LAP MINGGUAN'!R3165</f>
        <v>0</v>
      </c>
      <c r="U3165" s="359">
        <f t="shared" si="630"/>
        <v>0</v>
      </c>
      <c r="V3165" s="429">
        <f>'[8]RAB '!H3141</f>
        <v>0</v>
      </c>
      <c r="W3165" s="429">
        <f t="shared" si="629"/>
        <v>0</v>
      </c>
    </row>
    <row r="3166" spans="1:391" s="616" customFormat="1" ht="34.5" customHeight="1" x14ac:dyDescent="0.25">
      <c r="A3166" s="1313"/>
      <c r="B3166" s="1314" t="s">
        <v>119</v>
      </c>
      <c r="C3166" s="1314"/>
      <c r="D3166" s="1314"/>
      <c r="E3166" s="1314"/>
      <c r="F3166" s="1315"/>
      <c r="G3166" s="1315" t="str">
        <f>IF(ISBLANK(H3166),"",IF(H3166="BN",VLOOKUP(B3166,'[4]V. BAHAN'!$B$8:$E$1099,3,FALSE),IFERROR(VLOOKUP(H3166,'[4]III. DAFTAR AHS'!$B$7:$H$872,5,FALSE),"ls")))</f>
        <v/>
      </c>
      <c r="H3166" s="1315"/>
      <c r="I3166" s="1315" t="s">
        <v>243</v>
      </c>
      <c r="J3166" s="612"/>
      <c r="K3166" s="612"/>
      <c r="L3166" s="613"/>
      <c r="M3166" s="614"/>
      <c r="N3166" s="614"/>
      <c r="O3166" s="614"/>
      <c r="P3166" s="614"/>
      <c r="Q3166" s="614"/>
      <c r="R3166" s="614"/>
      <c r="S3166" s="615"/>
      <c r="T3166" s="359">
        <f>'[16]LAP MINGGUAN'!R3166</f>
        <v>0</v>
      </c>
      <c r="U3166" s="359">
        <f t="shared" si="630"/>
        <v>0</v>
      </c>
      <c r="V3166" s="429">
        <f>'[8]RAB '!H3142</f>
        <v>0</v>
      </c>
      <c r="W3166" s="429">
        <f t="shared" si="629"/>
        <v>0</v>
      </c>
      <c r="X3166" s="342"/>
      <c r="Y3166" s="342"/>
      <c r="Z3166" s="342"/>
      <c r="AA3166" s="342"/>
      <c r="AB3166" s="342"/>
      <c r="AC3166" s="342"/>
      <c r="AD3166" s="342"/>
      <c r="AE3166" s="342"/>
      <c r="AF3166" s="342"/>
      <c r="AG3166" s="342"/>
      <c r="AH3166" s="342"/>
      <c r="AI3166" s="342"/>
      <c r="AJ3166" s="342"/>
      <c r="AK3166" s="342"/>
      <c r="AL3166" s="342"/>
      <c r="AM3166" s="342"/>
      <c r="AN3166" s="342"/>
      <c r="AO3166" s="342"/>
      <c r="AP3166" s="342"/>
      <c r="AQ3166" s="342"/>
      <c r="AR3166" s="342"/>
      <c r="AS3166" s="342"/>
      <c r="AT3166" s="342"/>
      <c r="AU3166" s="342"/>
      <c r="AV3166" s="342"/>
      <c r="AW3166" s="342"/>
      <c r="AX3166" s="342"/>
      <c r="AY3166" s="342"/>
      <c r="AZ3166" s="342"/>
      <c r="BA3166" s="342"/>
      <c r="BB3166" s="342"/>
      <c r="BC3166" s="342"/>
      <c r="BD3166" s="342"/>
      <c r="BE3166" s="342"/>
      <c r="BF3166" s="342"/>
      <c r="BG3166" s="342"/>
      <c r="BH3166" s="342"/>
      <c r="BI3166" s="342"/>
      <c r="BJ3166" s="342"/>
      <c r="BK3166" s="342"/>
      <c r="BL3166" s="342"/>
      <c r="BM3166" s="342"/>
      <c r="BN3166" s="342"/>
      <c r="BO3166" s="342"/>
      <c r="BP3166" s="342"/>
      <c r="BQ3166" s="342"/>
      <c r="BR3166" s="342"/>
      <c r="BS3166" s="342"/>
      <c r="BT3166" s="342"/>
      <c r="BU3166" s="342"/>
      <c r="BV3166" s="342"/>
      <c r="BW3166" s="342"/>
      <c r="BX3166" s="342"/>
      <c r="BY3166" s="342"/>
      <c r="BZ3166" s="342"/>
      <c r="CA3166" s="342"/>
      <c r="CB3166" s="342"/>
      <c r="CC3166" s="342"/>
      <c r="CD3166" s="342"/>
      <c r="CE3166" s="342"/>
      <c r="CF3166" s="342"/>
      <c r="CG3166" s="342"/>
      <c r="CH3166" s="342"/>
      <c r="CI3166" s="342"/>
      <c r="CJ3166" s="342"/>
      <c r="CK3166" s="342"/>
      <c r="CL3166" s="342"/>
      <c r="CM3166" s="342"/>
      <c r="CN3166" s="342"/>
      <c r="CO3166" s="342"/>
      <c r="CP3166" s="342"/>
      <c r="CQ3166" s="342"/>
      <c r="CR3166" s="342"/>
      <c r="CS3166" s="342"/>
      <c r="CT3166" s="342"/>
      <c r="CU3166" s="342"/>
      <c r="CV3166" s="342"/>
      <c r="CW3166" s="342"/>
      <c r="CX3166" s="342"/>
      <c r="CY3166" s="342"/>
      <c r="CZ3166" s="342"/>
      <c r="DA3166" s="342"/>
      <c r="DB3166" s="342"/>
      <c r="DC3166" s="342"/>
      <c r="DD3166" s="342"/>
      <c r="DE3166" s="342"/>
      <c r="DF3166" s="342"/>
      <c r="DG3166" s="342"/>
      <c r="DH3166" s="342"/>
      <c r="DI3166" s="342"/>
      <c r="DJ3166" s="342"/>
      <c r="DK3166" s="342"/>
      <c r="DL3166" s="342"/>
      <c r="DM3166" s="342"/>
      <c r="DN3166" s="342"/>
      <c r="DO3166" s="342"/>
      <c r="DP3166" s="342"/>
      <c r="DQ3166" s="342"/>
      <c r="DR3166" s="342"/>
      <c r="DS3166" s="342"/>
      <c r="DT3166" s="342"/>
      <c r="DU3166" s="342"/>
      <c r="DV3166" s="342"/>
      <c r="DW3166" s="342"/>
      <c r="DX3166" s="342"/>
      <c r="DY3166" s="342"/>
      <c r="DZ3166" s="342"/>
      <c r="EA3166" s="342"/>
      <c r="EB3166" s="342"/>
      <c r="EC3166" s="342"/>
      <c r="ED3166" s="342"/>
      <c r="EE3166" s="342"/>
      <c r="EF3166" s="342"/>
      <c r="EG3166" s="342"/>
      <c r="EH3166" s="342"/>
      <c r="EI3166" s="342"/>
      <c r="EJ3166" s="342"/>
      <c r="EK3166" s="342"/>
      <c r="EL3166" s="342"/>
      <c r="EM3166" s="342"/>
      <c r="EN3166" s="342"/>
      <c r="EO3166" s="342"/>
      <c r="EP3166" s="342"/>
      <c r="EQ3166" s="342"/>
      <c r="ER3166" s="342"/>
      <c r="ES3166" s="342"/>
      <c r="ET3166" s="342"/>
      <c r="EU3166" s="342"/>
      <c r="EV3166" s="342"/>
      <c r="EW3166" s="342"/>
      <c r="EX3166" s="342"/>
      <c r="EY3166" s="342"/>
      <c r="EZ3166" s="342"/>
      <c r="FA3166" s="342"/>
      <c r="FB3166" s="342"/>
      <c r="FC3166" s="342"/>
      <c r="FD3166" s="342"/>
      <c r="FE3166" s="342"/>
      <c r="FF3166" s="342"/>
      <c r="FG3166" s="342"/>
      <c r="FH3166" s="342"/>
      <c r="FI3166" s="342"/>
      <c r="FJ3166" s="342"/>
      <c r="FK3166" s="342"/>
      <c r="FL3166" s="342"/>
      <c r="FM3166" s="342"/>
      <c r="FN3166" s="342"/>
      <c r="FO3166" s="342"/>
      <c r="FP3166" s="342"/>
      <c r="FQ3166" s="342"/>
      <c r="FR3166" s="342"/>
      <c r="FS3166" s="342"/>
      <c r="FT3166" s="342"/>
      <c r="FU3166" s="342"/>
      <c r="FV3166" s="342"/>
      <c r="FW3166" s="342"/>
      <c r="FX3166" s="342"/>
      <c r="FY3166" s="342"/>
      <c r="FZ3166" s="342"/>
      <c r="GA3166" s="342"/>
      <c r="GB3166" s="342"/>
      <c r="GC3166" s="342"/>
      <c r="GD3166" s="342"/>
      <c r="GE3166" s="342"/>
      <c r="GF3166" s="342"/>
      <c r="GG3166" s="342"/>
      <c r="GH3166" s="342"/>
      <c r="GI3166" s="342"/>
      <c r="GJ3166" s="342"/>
      <c r="GK3166" s="342"/>
      <c r="GL3166" s="342"/>
      <c r="GM3166" s="342"/>
      <c r="GN3166" s="342"/>
      <c r="GO3166" s="342"/>
      <c r="GP3166" s="342"/>
      <c r="GQ3166" s="342"/>
      <c r="GR3166" s="342"/>
      <c r="GS3166" s="342"/>
      <c r="GT3166" s="342"/>
      <c r="GU3166" s="342"/>
      <c r="GV3166" s="342"/>
      <c r="GW3166" s="342"/>
      <c r="GX3166" s="342"/>
      <c r="GY3166" s="342"/>
      <c r="GZ3166" s="342"/>
      <c r="HA3166" s="342"/>
      <c r="HB3166" s="342"/>
      <c r="HC3166" s="342"/>
      <c r="HD3166" s="342"/>
      <c r="HE3166" s="342"/>
      <c r="HF3166" s="342"/>
      <c r="HG3166" s="342"/>
      <c r="HH3166" s="342"/>
      <c r="HI3166" s="342"/>
      <c r="HJ3166" s="342"/>
      <c r="HK3166" s="342"/>
      <c r="HL3166" s="342"/>
      <c r="HM3166" s="342"/>
      <c r="HN3166" s="342"/>
      <c r="HO3166" s="342"/>
      <c r="HP3166" s="342"/>
      <c r="HQ3166" s="342"/>
      <c r="HR3166" s="342"/>
      <c r="HS3166" s="342"/>
      <c r="HT3166" s="342"/>
      <c r="HU3166" s="342"/>
      <c r="HV3166" s="342"/>
      <c r="HW3166" s="342"/>
      <c r="HX3166" s="342"/>
      <c r="HY3166" s="342"/>
      <c r="HZ3166" s="342"/>
      <c r="IA3166" s="342"/>
      <c r="IB3166" s="342"/>
      <c r="IC3166" s="342"/>
      <c r="ID3166" s="342"/>
      <c r="IE3166" s="342"/>
      <c r="IF3166" s="342"/>
      <c r="IG3166" s="342"/>
      <c r="IH3166" s="342"/>
      <c r="II3166" s="342"/>
      <c r="IJ3166" s="342"/>
      <c r="IK3166" s="342"/>
      <c r="IL3166" s="342"/>
      <c r="IM3166" s="342"/>
      <c r="IN3166" s="342"/>
      <c r="IO3166" s="342"/>
      <c r="IP3166" s="342"/>
      <c r="IQ3166" s="342"/>
      <c r="IR3166" s="342"/>
      <c r="IS3166" s="342"/>
      <c r="IT3166" s="342"/>
      <c r="IU3166" s="342"/>
      <c r="IV3166" s="342"/>
      <c r="IW3166" s="342"/>
      <c r="IX3166" s="342"/>
      <c r="IY3166" s="342"/>
      <c r="IZ3166" s="342"/>
      <c r="JA3166" s="342"/>
      <c r="JB3166" s="342"/>
      <c r="JC3166" s="342"/>
      <c r="JD3166" s="342"/>
      <c r="JE3166" s="342"/>
      <c r="JF3166" s="342"/>
      <c r="JG3166" s="342"/>
      <c r="JH3166" s="342"/>
      <c r="JI3166" s="342"/>
      <c r="JJ3166" s="342"/>
      <c r="JK3166" s="342"/>
      <c r="JL3166" s="342"/>
      <c r="JM3166" s="342"/>
      <c r="JN3166" s="342"/>
      <c r="JO3166" s="342"/>
      <c r="JP3166" s="342"/>
      <c r="JQ3166" s="342"/>
      <c r="JR3166" s="342"/>
      <c r="JS3166" s="342"/>
      <c r="JT3166" s="342"/>
      <c r="JU3166" s="342"/>
      <c r="JV3166" s="342"/>
      <c r="JW3166" s="342"/>
      <c r="JX3166" s="342"/>
      <c r="JY3166" s="342"/>
      <c r="JZ3166" s="342"/>
      <c r="KA3166" s="342"/>
      <c r="KB3166" s="342"/>
      <c r="KC3166" s="342"/>
      <c r="KD3166" s="342"/>
      <c r="KE3166" s="342"/>
      <c r="KF3166" s="342"/>
      <c r="KG3166" s="342"/>
      <c r="KH3166" s="342"/>
      <c r="KI3166" s="342"/>
      <c r="KJ3166" s="342"/>
      <c r="KK3166" s="342"/>
      <c r="KL3166" s="342"/>
      <c r="KM3166" s="342"/>
      <c r="KN3166" s="342"/>
      <c r="KO3166" s="342"/>
      <c r="KP3166" s="342"/>
      <c r="KQ3166" s="342"/>
      <c r="KR3166" s="342"/>
      <c r="KS3166" s="342"/>
      <c r="KT3166" s="342"/>
      <c r="KU3166" s="342"/>
      <c r="KV3166" s="342"/>
      <c r="KW3166" s="342"/>
      <c r="KX3166" s="342"/>
      <c r="KY3166" s="342"/>
      <c r="KZ3166" s="342"/>
      <c r="LA3166" s="342"/>
      <c r="LB3166" s="342"/>
      <c r="LC3166" s="342"/>
      <c r="LD3166" s="342"/>
      <c r="LE3166" s="342"/>
      <c r="LF3166" s="342"/>
      <c r="LG3166" s="342"/>
      <c r="LH3166" s="342"/>
      <c r="LI3166" s="342"/>
      <c r="LJ3166" s="342"/>
      <c r="LK3166" s="342"/>
      <c r="LL3166" s="342"/>
      <c r="LM3166" s="342"/>
      <c r="LN3166" s="342"/>
      <c r="LO3166" s="342"/>
      <c r="LP3166" s="342"/>
      <c r="LQ3166" s="342"/>
      <c r="LR3166" s="342"/>
      <c r="LS3166" s="342"/>
      <c r="LT3166" s="342"/>
      <c r="LU3166" s="342"/>
      <c r="LV3166" s="342"/>
      <c r="LW3166" s="342"/>
      <c r="LX3166" s="342"/>
      <c r="LY3166" s="342"/>
      <c r="LZ3166" s="342"/>
      <c r="MA3166" s="342"/>
      <c r="MB3166" s="342"/>
      <c r="MC3166" s="342"/>
      <c r="MD3166" s="342"/>
      <c r="ME3166" s="342"/>
      <c r="MF3166" s="342"/>
      <c r="MG3166" s="342"/>
      <c r="MH3166" s="342"/>
      <c r="MI3166" s="342"/>
      <c r="MJ3166" s="342"/>
      <c r="MK3166" s="342"/>
      <c r="ML3166" s="342"/>
      <c r="MM3166" s="342"/>
      <c r="MN3166" s="342"/>
      <c r="MO3166" s="342"/>
      <c r="MP3166" s="342"/>
      <c r="MQ3166" s="342"/>
      <c r="MR3166" s="342"/>
      <c r="MS3166" s="342"/>
      <c r="MT3166" s="342"/>
      <c r="MU3166" s="342"/>
      <c r="MV3166" s="342"/>
      <c r="MW3166" s="342"/>
      <c r="MX3166" s="342"/>
      <c r="MY3166" s="342"/>
      <c r="MZ3166" s="342"/>
      <c r="NA3166" s="342"/>
      <c r="NB3166" s="342"/>
      <c r="NC3166" s="342"/>
      <c r="ND3166" s="342"/>
      <c r="NE3166" s="342"/>
      <c r="NF3166" s="342"/>
      <c r="NG3166" s="342"/>
      <c r="NH3166" s="342"/>
      <c r="NI3166" s="342"/>
      <c r="NJ3166" s="342"/>
      <c r="NK3166" s="342"/>
      <c r="NL3166" s="342"/>
      <c r="NM3166" s="342"/>
      <c r="NN3166" s="342"/>
      <c r="NO3166" s="342"/>
      <c r="NP3166" s="342"/>
      <c r="NQ3166" s="342"/>
      <c r="NR3166" s="342"/>
      <c r="NS3166" s="342"/>
      <c r="NT3166" s="342"/>
      <c r="NU3166" s="342"/>
      <c r="NV3166" s="342"/>
      <c r="NW3166" s="342"/>
      <c r="NX3166" s="342"/>
      <c r="NY3166" s="342"/>
      <c r="NZ3166" s="342"/>
      <c r="OA3166" s="342"/>
    </row>
    <row r="3167" spans="1:391" s="342" customFormat="1" ht="34.5" customHeight="1" x14ac:dyDescent="0.25">
      <c r="A3167" s="1854">
        <v>1</v>
      </c>
      <c r="B3167" s="1138" t="s">
        <v>1911</v>
      </c>
      <c r="C3167" s="1678"/>
      <c r="D3167" s="1678"/>
      <c r="E3167" s="1678"/>
      <c r="F3167" s="1453">
        <v>159.6</v>
      </c>
      <c r="G3167" s="1628" t="str">
        <f>IF(ISBLANK(H3167),"",IF(H3167="BN",VLOOKUP(B3167,'[4]V. BAHAN'!$B$8:$E$14999,3,FALSE),IFERROR(VLOOKUP(H3167,'[4]III. DAFTAR AHS'!$B$7:$H$14999,5,FALSE),"ls")))</f>
        <v xml:space="preserve">m1 </v>
      </c>
      <c r="H3167" s="1453" t="s">
        <v>1912</v>
      </c>
      <c r="I3167" s="1485" t="s">
        <v>1913</v>
      </c>
      <c r="J3167" s="1486">
        <f>VLOOKUP(B3167,'[5] RAB LAMA'!$B$9:$E$5553,4,FALSE)</f>
        <v>110279.222574125</v>
      </c>
      <c r="K3167" s="1486">
        <f>J3167*F3167</f>
        <v>17600563.922830351</v>
      </c>
      <c r="L3167" s="437">
        <f>K3167/$K$4349*100</f>
        <v>4.606015234478246E-2</v>
      </c>
      <c r="M3167" s="1642"/>
      <c r="N3167" s="1642">
        <f>L3167*M3167/100</f>
        <v>0</v>
      </c>
      <c r="O3167" s="1642">
        <f>Q3167-M3167</f>
        <v>0</v>
      </c>
      <c r="P3167" s="1642">
        <f>L3167*O3167/100</f>
        <v>0</v>
      </c>
      <c r="Q3167" s="1642"/>
      <c r="R3167" s="1642">
        <f>L3167*Q3167/100</f>
        <v>0</v>
      </c>
      <c r="S3167" s="1643"/>
      <c r="T3167" s="359">
        <f>'[16]LAP MINGGUAN'!R3167</f>
        <v>0</v>
      </c>
      <c r="U3167" s="359">
        <f t="shared" si="630"/>
        <v>0</v>
      </c>
      <c r="V3167" s="429">
        <f>'[8]RAB '!H3143</f>
        <v>0</v>
      </c>
      <c r="W3167" s="429">
        <f t="shared" si="629"/>
        <v>17600563.922830351</v>
      </c>
    </row>
    <row r="3168" spans="1:391" s="342" customFormat="1" ht="34.5" customHeight="1" x14ac:dyDescent="0.25">
      <c r="A3168" s="1861">
        <f>+A3167+1</f>
        <v>2</v>
      </c>
      <c r="B3168" s="1694" t="s">
        <v>1914</v>
      </c>
      <c r="C3168" s="1695"/>
      <c r="D3168" s="1695"/>
      <c r="E3168" s="1696"/>
      <c r="F3168" s="1692">
        <v>102.52</v>
      </c>
      <c r="G3168" s="1628" t="str">
        <f>IF(ISBLANK(H3168),"",IF(H3168="BN",VLOOKUP(B3168,'[4]V. BAHAN'!$B$8:$E$14999,3,FALSE),IFERROR(VLOOKUP(H3168,'[4]III. DAFTAR AHS'!$B$7:$H$14999,5,FALSE),"ls")))</f>
        <v xml:space="preserve">m1 </v>
      </c>
      <c r="H3168" s="1692" t="s">
        <v>1912</v>
      </c>
      <c r="I3168" s="1263" t="s">
        <v>1913</v>
      </c>
      <c r="J3168" s="1486">
        <f>VLOOKUP(B3168,'[5] RAB LAMA'!$B$9:$E$5553,4,FALSE)</f>
        <v>110279.222574125</v>
      </c>
      <c r="K3168" s="1486">
        <f>J3168*F3168</f>
        <v>11305825.898299295</v>
      </c>
      <c r="L3168" s="437">
        <f>K3168/$K$4349*100</f>
        <v>2.9587010140270036E-2</v>
      </c>
      <c r="M3168" s="1656"/>
      <c r="N3168" s="1656">
        <f>L3168*M3168/100</f>
        <v>0</v>
      </c>
      <c r="O3168" s="1656">
        <f>Q3168-M3168</f>
        <v>0</v>
      </c>
      <c r="P3168" s="1656">
        <f>L3168*O3168/100</f>
        <v>0</v>
      </c>
      <c r="Q3168" s="1656"/>
      <c r="R3168" s="1656">
        <f>L3168*Q3168/100</f>
        <v>0</v>
      </c>
      <c r="S3168" s="1543"/>
      <c r="T3168" s="359">
        <f>'[16]LAP MINGGUAN'!R3168</f>
        <v>0</v>
      </c>
      <c r="U3168" s="359">
        <f t="shared" si="630"/>
        <v>0</v>
      </c>
      <c r="V3168" s="429">
        <f>'[8]RAB '!H3144</f>
        <v>17600563.922830351</v>
      </c>
      <c r="W3168" s="429">
        <f t="shared" si="629"/>
        <v>-6294738.0245310552</v>
      </c>
    </row>
    <row r="3169" spans="1:391" s="342" customFormat="1" ht="34.5" customHeight="1" x14ac:dyDescent="0.25">
      <c r="A3169" s="1861"/>
      <c r="B3169" s="1877"/>
      <c r="C3169" s="1698"/>
      <c r="D3169" s="1698"/>
      <c r="E3169" s="1698"/>
      <c r="F3169" s="1866"/>
      <c r="G3169" s="1866" t="str">
        <f>IF(ISBLANK(H3169),"",IF(H3169="BN",VLOOKUP(B3169,'[4]V. BAHAN'!$B$8:$E$1099,3,FALSE),IFERROR(VLOOKUP(H3169,'[4]III. DAFTAR AHS'!$B$7:$H$872,5,FALSE),"ls")))</f>
        <v/>
      </c>
      <c r="H3169" s="1866"/>
      <c r="I3169" s="1866" t="s">
        <v>243</v>
      </c>
      <c r="J3169" s="1867"/>
      <c r="K3169" s="1272"/>
      <c r="L3169" s="437"/>
      <c r="M3169" s="1656"/>
      <c r="N3169" s="1656"/>
      <c r="O3169" s="1656"/>
      <c r="P3169" s="1656"/>
      <c r="Q3169" s="1656"/>
      <c r="R3169" s="1656"/>
      <c r="S3169" s="1543"/>
      <c r="T3169" s="359">
        <f>'[16]LAP MINGGUAN'!R3169</f>
        <v>0</v>
      </c>
      <c r="U3169" s="359">
        <f t="shared" si="630"/>
        <v>0</v>
      </c>
      <c r="V3169" s="429">
        <f>'[8]RAB '!H3145</f>
        <v>11305825.898299295</v>
      </c>
      <c r="W3169" s="429">
        <f t="shared" si="629"/>
        <v>-11305825.898299295</v>
      </c>
    </row>
    <row r="3170" spans="1:391" s="342" customFormat="1" ht="34.5" customHeight="1" x14ac:dyDescent="0.25">
      <c r="A3170" s="1861">
        <f>A3168+1</f>
        <v>3</v>
      </c>
      <c r="B3170" s="1715" t="s">
        <v>1691</v>
      </c>
      <c r="C3170" s="1716"/>
      <c r="D3170" s="1716"/>
      <c r="E3170" s="1717"/>
      <c r="F3170" s="1718"/>
      <c r="G3170" s="1690" t="str">
        <f>IF(ISBLANK(H3170),"",IF(H3170="BN",VLOOKUP(B3170,'[4]V. BAHAN'!$B$8:$E$1099,3,FALSE),IFERROR(VLOOKUP(H3170,'[4]III. DAFTAR AHS'!$B$7:$H$872,5,FALSE),"ls")))</f>
        <v/>
      </c>
      <c r="H3170" s="1692"/>
      <c r="I3170" s="1690" t="s">
        <v>243</v>
      </c>
      <c r="J3170" s="1693"/>
      <c r="K3170" s="1272"/>
      <c r="L3170" s="437"/>
      <c r="M3170" s="1656"/>
      <c r="N3170" s="1656"/>
      <c r="O3170" s="1656"/>
      <c r="P3170" s="1656"/>
      <c r="Q3170" s="1656"/>
      <c r="R3170" s="1656"/>
      <c r="S3170" s="1543"/>
      <c r="T3170" s="359">
        <f>'[16]LAP MINGGUAN'!R3170</f>
        <v>0</v>
      </c>
      <c r="U3170" s="359">
        <f t="shared" si="630"/>
        <v>0</v>
      </c>
      <c r="V3170" s="429">
        <f>'[8]RAB '!H3146</f>
        <v>0</v>
      </c>
      <c r="W3170" s="429">
        <f t="shared" si="629"/>
        <v>0</v>
      </c>
    </row>
    <row r="3171" spans="1:391" s="342" customFormat="1" ht="34.5" customHeight="1" x14ac:dyDescent="0.25">
      <c r="A3171" s="1811" t="s">
        <v>25</v>
      </c>
      <c r="B3171" s="1715" t="s">
        <v>1692</v>
      </c>
      <c r="C3171" s="1716"/>
      <c r="D3171" s="1716"/>
      <c r="E3171" s="1717"/>
      <c r="F3171" s="1718">
        <v>26.66</v>
      </c>
      <c r="G3171" s="1628" t="str">
        <f>IF(ISBLANK(H3171),"",IF(H3171="BN",VLOOKUP(B3171,'[4]V. BAHAN'!$B$8:$E$14999,3,FALSE),IFERROR(VLOOKUP(H3171,'[4]III. DAFTAR AHS'!$B$7:$H$14999,5,FALSE),"ls")))</f>
        <v xml:space="preserve">m3 </v>
      </c>
      <c r="H3171" s="1692" t="s">
        <v>393</v>
      </c>
      <c r="I3171" s="1263" t="s">
        <v>394</v>
      </c>
      <c r="J3171" s="1486">
        <f>VLOOKUP(B3171,'[5] RAB LAMA'!$B$9:$E$5553,4,FALSE)</f>
        <v>65955.45</v>
      </c>
      <c r="K3171" s="1486">
        <f>J3171*F3171</f>
        <v>1758372.297</v>
      </c>
      <c r="L3171" s="437">
        <f>K3171/$K$4349*100</f>
        <v>4.6016080072075836E-3</v>
      </c>
      <c r="M3171" s="1656"/>
      <c r="N3171" s="1656">
        <f>L3171*M3171/100</f>
        <v>0</v>
      </c>
      <c r="O3171" s="1656">
        <f>Q3171-M3171</f>
        <v>0</v>
      </c>
      <c r="P3171" s="1656">
        <f>L3171*O3171/100</f>
        <v>0</v>
      </c>
      <c r="Q3171" s="1656"/>
      <c r="R3171" s="1656">
        <f>L3171*Q3171/100</f>
        <v>0</v>
      </c>
      <c r="S3171" s="1543"/>
      <c r="T3171" s="359">
        <f>'[16]LAP MINGGUAN'!R3171</f>
        <v>0</v>
      </c>
      <c r="U3171" s="359">
        <f t="shared" si="630"/>
        <v>0</v>
      </c>
      <c r="V3171" s="429">
        <f>'[8]RAB '!H3147</f>
        <v>0</v>
      </c>
      <c r="W3171" s="429">
        <f t="shared" si="629"/>
        <v>1758372.297</v>
      </c>
    </row>
    <row r="3172" spans="1:391" s="342" customFormat="1" ht="34.5" customHeight="1" x14ac:dyDescent="0.25">
      <c r="A3172" s="1811" t="s">
        <v>25</v>
      </c>
      <c r="B3172" s="1715" t="s">
        <v>1693</v>
      </c>
      <c r="C3172" s="1716"/>
      <c r="D3172" s="1716"/>
      <c r="E3172" s="1717"/>
      <c r="F3172" s="1718">
        <v>2.0499999999999998</v>
      </c>
      <c r="G3172" s="1628" t="str">
        <f>IF(ISBLANK(H3172),"",IF(H3172="BN",VLOOKUP(B3172,'[4]V. BAHAN'!$B$8:$E$14999,3,FALSE),IFERROR(VLOOKUP(H3172,'[4]III. DAFTAR AHS'!$B$7:$H$14999,5,FALSE),"ls")))</f>
        <v xml:space="preserve">m3 </v>
      </c>
      <c r="H3172" s="1692" t="s">
        <v>416</v>
      </c>
      <c r="I3172" s="1263" t="s">
        <v>417</v>
      </c>
      <c r="J3172" s="1486">
        <f>VLOOKUP(B3172,'[5] RAB LAMA'!$B$9:$E$5553,4,FALSE)</f>
        <v>240133.28181479999</v>
      </c>
      <c r="K3172" s="1486">
        <f>J3172*F3172</f>
        <v>492273.22772033996</v>
      </c>
      <c r="L3172" s="437">
        <f>K3172/$K$4349*100</f>
        <v>1.2882643967245344E-3</v>
      </c>
      <c r="M3172" s="1656"/>
      <c r="N3172" s="1656">
        <f>L3172*M3172/100</f>
        <v>0</v>
      </c>
      <c r="O3172" s="1656">
        <f>Q3172-M3172</f>
        <v>0</v>
      </c>
      <c r="P3172" s="1656">
        <f>L3172*O3172/100</f>
        <v>0</v>
      </c>
      <c r="Q3172" s="1656"/>
      <c r="R3172" s="1656">
        <f>L3172*Q3172/100</f>
        <v>0</v>
      </c>
      <c r="S3172" s="1543"/>
      <c r="T3172" s="359">
        <f>'[16]LAP MINGGUAN'!R3172</f>
        <v>0</v>
      </c>
      <c r="U3172" s="359">
        <f t="shared" si="630"/>
        <v>0</v>
      </c>
      <c r="V3172" s="429">
        <f>'[8]RAB '!H3148</f>
        <v>1758372.297</v>
      </c>
      <c r="W3172" s="429">
        <f t="shared" ref="W3172:W3235" si="649">K3172-V3172</f>
        <v>-1266099.06927966</v>
      </c>
    </row>
    <row r="3173" spans="1:391" s="342" customFormat="1" ht="34.5" customHeight="1" x14ac:dyDescent="0.25">
      <c r="A3173" s="1811" t="s">
        <v>25</v>
      </c>
      <c r="B3173" s="1715" t="s">
        <v>1166</v>
      </c>
      <c r="C3173" s="1716"/>
      <c r="D3173" s="1716"/>
      <c r="E3173" s="1717"/>
      <c r="F3173" s="1718">
        <v>24.61</v>
      </c>
      <c r="G3173" s="1628" t="str">
        <f>IF(ISBLANK(H3173),"",IF(H3173="BN",VLOOKUP(B3173,'[4]V. BAHAN'!$B$8:$E$14999,3,FALSE),IFERROR(VLOOKUP(H3173,'[4]III. DAFTAR AHS'!$B$7:$H$14999,5,FALSE),"ls")))</f>
        <v xml:space="preserve">m3 </v>
      </c>
      <c r="H3173" s="1692" t="s">
        <v>1167</v>
      </c>
      <c r="I3173" s="1263" t="s">
        <v>427</v>
      </c>
      <c r="J3173" s="1486">
        <f>VLOOKUP(B3173,'[5] RAB LAMA'!$B$9:$E$5553,4,FALSE)</f>
        <v>72958.371608390124</v>
      </c>
      <c r="K3173" s="1486">
        <f>J3173*F3173</f>
        <v>1795505.525282481</v>
      </c>
      <c r="L3173" s="437">
        <f>K3173/$K$4349*100</f>
        <v>4.6987845612795863E-3</v>
      </c>
      <c r="M3173" s="1656"/>
      <c r="N3173" s="1656">
        <f>L3173*M3173/100</f>
        <v>0</v>
      </c>
      <c r="O3173" s="1656">
        <f>Q3173-M3173</f>
        <v>0</v>
      </c>
      <c r="P3173" s="1656">
        <f>L3173*O3173/100</f>
        <v>0</v>
      </c>
      <c r="Q3173" s="1656"/>
      <c r="R3173" s="1656">
        <f>L3173*Q3173/100</f>
        <v>0</v>
      </c>
      <c r="S3173" s="1543"/>
      <c r="T3173" s="359">
        <f>'[16]LAP MINGGUAN'!R3173</f>
        <v>0</v>
      </c>
      <c r="U3173" s="359">
        <f t="shared" ref="U3173:U3236" si="650">N3173-T3173</f>
        <v>0</v>
      </c>
      <c r="V3173" s="429">
        <f>'[8]RAB '!H3149</f>
        <v>492273.22772033996</v>
      </c>
      <c r="W3173" s="429">
        <f t="shared" si="649"/>
        <v>1303232.297562141</v>
      </c>
    </row>
    <row r="3174" spans="1:391" s="342" customFormat="1" ht="34.5" customHeight="1" x14ac:dyDescent="0.25">
      <c r="A3174" s="1858"/>
      <c r="B3174" s="1878"/>
      <c r="C3174" s="1805"/>
      <c r="D3174" s="1805"/>
      <c r="E3174" s="1805"/>
      <c r="F3174" s="1886"/>
      <c r="G3174" s="1886" t="str">
        <f>IF(ISBLANK(H3174),"",IF(H3174="BN",VLOOKUP(B3174,'[4]V. BAHAN'!$B$8:$E$1099,3,FALSE),IFERROR(VLOOKUP(H3174,'[4]III. DAFTAR AHS'!$B$7:$H$872,5,FALSE),"ls")))</f>
        <v/>
      </c>
      <c r="H3174" s="1886"/>
      <c r="I3174" s="1886" t="s">
        <v>243</v>
      </c>
      <c r="J3174" s="1887"/>
      <c r="K3174" s="1859"/>
      <c r="L3174" s="460"/>
      <c r="M3174" s="1795"/>
      <c r="N3174" s="1795"/>
      <c r="O3174" s="1795"/>
      <c r="P3174" s="1795"/>
      <c r="Q3174" s="1795"/>
      <c r="R3174" s="1795"/>
      <c r="S3174" s="1796"/>
      <c r="T3174" s="359">
        <f>'[16]LAP MINGGUAN'!R3174</f>
        <v>0</v>
      </c>
      <c r="U3174" s="359">
        <f t="shared" si="650"/>
        <v>0</v>
      </c>
      <c r="V3174" s="429">
        <f>'[8]RAB '!H3150</f>
        <v>1795505.525282481</v>
      </c>
      <c r="W3174" s="429">
        <f t="shared" si="649"/>
        <v>-1795505.525282481</v>
      </c>
    </row>
    <row r="3175" spans="1:391" s="616" customFormat="1" ht="34.5" customHeight="1" x14ac:dyDescent="0.25">
      <c r="A3175" s="1313"/>
      <c r="B3175" s="1314" t="s">
        <v>171</v>
      </c>
      <c r="C3175" s="1314"/>
      <c r="D3175" s="1314"/>
      <c r="E3175" s="1314"/>
      <c r="F3175" s="1315"/>
      <c r="G3175" s="1315" t="str">
        <f>IF(ISBLANK(H3175),"",IF(H3175="BN",VLOOKUP(B3175,'[4]V. BAHAN'!$B$8:$E$1099,3,FALSE),IFERROR(VLOOKUP(H3175,'[4]III. DAFTAR AHS'!$B$7:$H$872,5,FALSE),"ls")))</f>
        <v/>
      </c>
      <c r="H3175" s="1315"/>
      <c r="I3175" s="1315" t="s">
        <v>243</v>
      </c>
      <c r="J3175" s="612"/>
      <c r="K3175" s="612"/>
      <c r="L3175" s="613"/>
      <c r="M3175" s="614"/>
      <c r="N3175" s="614"/>
      <c r="O3175" s="614"/>
      <c r="P3175" s="614"/>
      <c r="Q3175" s="614"/>
      <c r="R3175" s="614"/>
      <c r="S3175" s="615"/>
      <c r="T3175" s="359">
        <f>'[16]LAP MINGGUAN'!R3175</f>
        <v>0</v>
      </c>
      <c r="U3175" s="359">
        <f t="shared" si="650"/>
        <v>0</v>
      </c>
      <c r="V3175" s="429">
        <f>'[8]RAB '!H3151</f>
        <v>0</v>
      </c>
      <c r="W3175" s="429">
        <f t="shared" si="649"/>
        <v>0</v>
      </c>
      <c r="X3175" s="342"/>
      <c r="Y3175" s="342"/>
      <c r="Z3175" s="342"/>
      <c r="AA3175" s="342"/>
      <c r="AB3175" s="342"/>
      <c r="AC3175" s="342"/>
      <c r="AD3175" s="342"/>
      <c r="AE3175" s="342"/>
      <c r="AF3175" s="342"/>
      <c r="AG3175" s="342"/>
      <c r="AH3175" s="342"/>
      <c r="AI3175" s="342"/>
      <c r="AJ3175" s="342"/>
      <c r="AK3175" s="342"/>
      <c r="AL3175" s="342"/>
      <c r="AM3175" s="342"/>
      <c r="AN3175" s="342"/>
      <c r="AO3175" s="342"/>
      <c r="AP3175" s="342"/>
      <c r="AQ3175" s="342"/>
      <c r="AR3175" s="342"/>
      <c r="AS3175" s="342"/>
      <c r="AT3175" s="342"/>
      <c r="AU3175" s="342"/>
      <c r="AV3175" s="342"/>
      <c r="AW3175" s="342"/>
      <c r="AX3175" s="342"/>
      <c r="AY3175" s="342"/>
      <c r="AZ3175" s="342"/>
      <c r="BA3175" s="342"/>
      <c r="BB3175" s="342"/>
      <c r="BC3175" s="342"/>
      <c r="BD3175" s="342"/>
      <c r="BE3175" s="342"/>
      <c r="BF3175" s="342"/>
      <c r="BG3175" s="342"/>
      <c r="BH3175" s="342"/>
      <c r="BI3175" s="342"/>
      <c r="BJ3175" s="342"/>
      <c r="BK3175" s="342"/>
      <c r="BL3175" s="342"/>
      <c r="BM3175" s="342"/>
      <c r="BN3175" s="342"/>
      <c r="BO3175" s="342"/>
      <c r="BP3175" s="342"/>
      <c r="BQ3175" s="342"/>
      <c r="BR3175" s="342"/>
      <c r="BS3175" s="342"/>
      <c r="BT3175" s="342"/>
      <c r="BU3175" s="342"/>
      <c r="BV3175" s="342"/>
      <c r="BW3175" s="342"/>
      <c r="BX3175" s="342"/>
      <c r="BY3175" s="342"/>
      <c r="BZ3175" s="342"/>
      <c r="CA3175" s="342"/>
      <c r="CB3175" s="342"/>
      <c r="CC3175" s="342"/>
      <c r="CD3175" s="342"/>
      <c r="CE3175" s="342"/>
      <c r="CF3175" s="342"/>
      <c r="CG3175" s="342"/>
      <c r="CH3175" s="342"/>
      <c r="CI3175" s="342"/>
      <c r="CJ3175" s="342"/>
      <c r="CK3175" s="342"/>
      <c r="CL3175" s="342"/>
      <c r="CM3175" s="342"/>
      <c r="CN3175" s="342"/>
      <c r="CO3175" s="342"/>
      <c r="CP3175" s="342"/>
      <c r="CQ3175" s="342"/>
      <c r="CR3175" s="342"/>
      <c r="CS3175" s="342"/>
      <c r="CT3175" s="342"/>
      <c r="CU3175" s="342"/>
      <c r="CV3175" s="342"/>
      <c r="CW3175" s="342"/>
      <c r="CX3175" s="342"/>
      <c r="CY3175" s="342"/>
      <c r="CZ3175" s="342"/>
      <c r="DA3175" s="342"/>
      <c r="DB3175" s="342"/>
      <c r="DC3175" s="342"/>
      <c r="DD3175" s="342"/>
      <c r="DE3175" s="342"/>
      <c r="DF3175" s="342"/>
      <c r="DG3175" s="342"/>
      <c r="DH3175" s="342"/>
      <c r="DI3175" s="342"/>
      <c r="DJ3175" s="342"/>
      <c r="DK3175" s="342"/>
      <c r="DL3175" s="342"/>
      <c r="DM3175" s="342"/>
      <c r="DN3175" s="342"/>
      <c r="DO3175" s="342"/>
      <c r="DP3175" s="342"/>
      <c r="DQ3175" s="342"/>
      <c r="DR3175" s="342"/>
      <c r="DS3175" s="342"/>
      <c r="DT3175" s="342"/>
      <c r="DU3175" s="342"/>
      <c r="DV3175" s="342"/>
      <c r="DW3175" s="342"/>
      <c r="DX3175" s="342"/>
      <c r="DY3175" s="342"/>
      <c r="DZ3175" s="342"/>
      <c r="EA3175" s="342"/>
      <c r="EB3175" s="342"/>
      <c r="EC3175" s="342"/>
      <c r="ED3175" s="342"/>
      <c r="EE3175" s="342"/>
      <c r="EF3175" s="342"/>
      <c r="EG3175" s="342"/>
      <c r="EH3175" s="342"/>
      <c r="EI3175" s="342"/>
      <c r="EJ3175" s="342"/>
      <c r="EK3175" s="342"/>
      <c r="EL3175" s="342"/>
      <c r="EM3175" s="342"/>
      <c r="EN3175" s="342"/>
      <c r="EO3175" s="342"/>
      <c r="EP3175" s="342"/>
      <c r="EQ3175" s="342"/>
      <c r="ER3175" s="342"/>
      <c r="ES3175" s="342"/>
      <c r="ET3175" s="342"/>
      <c r="EU3175" s="342"/>
      <c r="EV3175" s="342"/>
      <c r="EW3175" s="342"/>
      <c r="EX3175" s="342"/>
      <c r="EY3175" s="342"/>
      <c r="EZ3175" s="342"/>
      <c r="FA3175" s="342"/>
      <c r="FB3175" s="342"/>
      <c r="FC3175" s="342"/>
      <c r="FD3175" s="342"/>
      <c r="FE3175" s="342"/>
      <c r="FF3175" s="342"/>
      <c r="FG3175" s="342"/>
      <c r="FH3175" s="342"/>
      <c r="FI3175" s="342"/>
      <c r="FJ3175" s="342"/>
      <c r="FK3175" s="342"/>
      <c r="FL3175" s="342"/>
      <c r="FM3175" s="342"/>
      <c r="FN3175" s="342"/>
      <c r="FO3175" s="342"/>
      <c r="FP3175" s="342"/>
      <c r="FQ3175" s="342"/>
      <c r="FR3175" s="342"/>
      <c r="FS3175" s="342"/>
      <c r="FT3175" s="342"/>
      <c r="FU3175" s="342"/>
      <c r="FV3175" s="342"/>
      <c r="FW3175" s="342"/>
      <c r="FX3175" s="342"/>
      <c r="FY3175" s="342"/>
      <c r="FZ3175" s="342"/>
      <c r="GA3175" s="342"/>
      <c r="GB3175" s="342"/>
      <c r="GC3175" s="342"/>
      <c r="GD3175" s="342"/>
      <c r="GE3175" s="342"/>
      <c r="GF3175" s="342"/>
      <c r="GG3175" s="342"/>
      <c r="GH3175" s="342"/>
      <c r="GI3175" s="342"/>
      <c r="GJ3175" s="342"/>
      <c r="GK3175" s="342"/>
      <c r="GL3175" s="342"/>
      <c r="GM3175" s="342"/>
      <c r="GN3175" s="342"/>
      <c r="GO3175" s="342"/>
      <c r="GP3175" s="342"/>
      <c r="GQ3175" s="342"/>
      <c r="GR3175" s="342"/>
      <c r="GS3175" s="342"/>
      <c r="GT3175" s="342"/>
      <c r="GU3175" s="342"/>
      <c r="GV3175" s="342"/>
      <c r="GW3175" s="342"/>
      <c r="GX3175" s="342"/>
      <c r="GY3175" s="342"/>
      <c r="GZ3175" s="342"/>
      <c r="HA3175" s="342"/>
      <c r="HB3175" s="342"/>
      <c r="HC3175" s="342"/>
      <c r="HD3175" s="342"/>
      <c r="HE3175" s="342"/>
      <c r="HF3175" s="342"/>
      <c r="HG3175" s="342"/>
      <c r="HH3175" s="342"/>
      <c r="HI3175" s="342"/>
      <c r="HJ3175" s="342"/>
      <c r="HK3175" s="342"/>
      <c r="HL3175" s="342"/>
      <c r="HM3175" s="342"/>
      <c r="HN3175" s="342"/>
      <c r="HO3175" s="342"/>
      <c r="HP3175" s="342"/>
      <c r="HQ3175" s="342"/>
      <c r="HR3175" s="342"/>
      <c r="HS3175" s="342"/>
      <c r="HT3175" s="342"/>
      <c r="HU3175" s="342"/>
      <c r="HV3175" s="342"/>
      <c r="HW3175" s="342"/>
      <c r="HX3175" s="342"/>
      <c r="HY3175" s="342"/>
      <c r="HZ3175" s="342"/>
      <c r="IA3175" s="342"/>
      <c r="IB3175" s="342"/>
      <c r="IC3175" s="342"/>
      <c r="ID3175" s="342"/>
      <c r="IE3175" s="342"/>
      <c r="IF3175" s="342"/>
      <c r="IG3175" s="342"/>
      <c r="IH3175" s="342"/>
      <c r="II3175" s="342"/>
      <c r="IJ3175" s="342"/>
      <c r="IK3175" s="342"/>
      <c r="IL3175" s="342"/>
      <c r="IM3175" s="342"/>
      <c r="IN3175" s="342"/>
      <c r="IO3175" s="342"/>
      <c r="IP3175" s="342"/>
      <c r="IQ3175" s="342"/>
      <c r="IR3175" s="342"/>
      <c r="IS3175" s="342"/>
      <c r="IT3175" s="342"/>
      <c r="IU3175" s="342"/>
      <c r="IV3175" s="342"/>
      <c r="IW3175" s="342"/>
      <c r="IX3175" s="342"/>
      <c r="IY3175" s="342"/>
      <c r="IZ3175" s="342"/>
      <c r="JA3175" s="342"/>
      <c r="JB3175" s="342"/>
      <c r="JC3175" s="342"/>
      <c r="JD3175" s="342"/>
      <c r="JE3175" s="342"/>
      <c r="JF3175" s="342"/>
      <c r="JG3175" s="342"/>
      <c r="JH3175" s="342"/>
      <c r="JI3175" s="342"/>
      <c r="JJ3175" s="342"/>
      <c r="JK3175" s="342"/>
      <c r="JL3175" s="342"/>
      <c r="JM3175" s="342"/>
      <c r="JN3175" s="342"/>
      <c r="JO3175" s="342"/>
      <c r="JP3175" s="342"/>
      <c r="JQ3175" s="342"/>
      <c r="JR3175" s="342"/>
      <c r="JS3175" s="342"/>
      <c r="JT3175" s="342"/>
      <c r="JU3175" s="342"/>
      <c r="JV3175" s="342"/>
      <c r="JW3175" s="342"/>
      <c r="JX3175" s="342"/>
      <c r="JY3175" s="342"/>
      <c r="JZ3175" s="342"/>
      <c r="KA3175" s="342"/>
      <c r="KB3175" s="342"/>
      <c r="KC3175" s="342"/>
      <c r="KD3175" s="342"/>
      <c r="KE3175" s="342"/>
      <c r="KF3175" s="342"/>
      <c r="KG3175" s="342"/>
      <c r="KH3175" s="342"/>
      <c r="KI3175" s="342"/>
      <c r="KJ3175" s="342"/>
      <c r="KK3175" s="342"/>
      <c r="KL3175" s="342"/>
      <c r="KM3175" s="342"/>
      <c r="KN3175" s="342"/>
      <c r="KO3175" s="342"/>
      <c r="KP3175" s="342"/>
      <c r="KQ3175" s="342"/>
      <c r="KR3175" s="342"/>
      <c r="KS3175" s="342"/>
      <c r="KT3175" s="342"/>
      <c r="KU3175" s="342"/>
      <c r="KV3175" s="342"/>
      <c r="KW3175" s="342"/>
      <c r="KX3175" s="342"/>
      <c r="KY3175" s="342"/>
      <c r="KZ3175" s="342"/>
      <c r="LA3175" s="342"/>
      <c r="LB3175" s="342"/>
      <c r="LC3175" s="342"/>
      <c r="LD3175" s="342"/>
      <c r="LE3175" s="342"/>
      <c r="LF3175" s="342"/>
      <c r="LG3175" s="342"/>
      <c r="LH3175" s="342"/>
      <c r="LI3175" s="342"/>
      <c r="LJ3175" s="342"/>
      <c r="LK3175" s="342"/>
      <c r="LL3175" s="342"/>
      <c r="LM3175" s="342"/>
      <c r="LN3175" s="342"/>
      <c r="LO3175" s="342"/>
      <c r="LP3175" s="342"/>
      <c r="LQ3175" s="342"/>
      <c r="LR3175" s="342"/>
      <c r="LS3175" s="342"/>
      <c r="LT3175" s="342"/>
      <c r="LU3175" s="342"/>
      <c r="LV3175" s="342"/>
      <c r="LW3175" s="342"/>
      <c r="LX3175" s="342"/>
      <c r="LY3175" s="342"/>
      <c r="LZ3175" s="342"/>
      <c r="MA3175" s="342"/>
      <c r="MB3175" s="342"/>
      <c r="MC3175" s="342"/>
      <c r="MD3175" s="342"/>
      <c r="ME3175" s="342"/>
      <c r="MF3175" s="342"/>
      <c r="MG3175" s="342"/>
      <c r="MH3175" s="342"/>
      <c r="MI3175" s="342"/>
      <c r="MJ3175" s="342"/>
      <c r="MK3175" s="342"/>
      <c r="ML3175" s="342"/>
      <c r="MM3175" s="342"/>
      <c r="MN3175" s="342"/>
      <c r="MO3175" s="342"/>
      <c r="MP3175" s="342"/>
      <c r="MQ3175" s="342"/>
      <c r="MR3175" s="342"/>
      <c r="MS3175" s="342"/>
      <c r="MT3175" s="342"/>
      <c r="MU3175" s="342"/>
      <c r="MV3175" s="342"/>
      <c r="MW3175" s="342"/>
      <c r="MX3175" s="342"/>
      <c r="MY3175" s="342"/>
      <c r="MZ3175" s="342"/>
      <c r="NA3175" s="342"/>
      <c r="NB3175" s="342"/>
      <c r="NC3175" s="342"/>
      <c r="ND3175" s="342"/>
      <c r="NE3175" s="342"/>
      <c r="NF3175" s="342"/>
      <c r="NG3175" s="342"/>
      <c r="NH3175" s="342"/>
      <c r="NI3175" s="342"/>
      <c r="NJ3175" s="342"/>
      <c r="NK3175" s="342"/>
      <c r="NL3175" s="342"/>
      <c r="NM3175" s="342"/>
      <c r="NN3175" s="342"/>
      <c r="NO3175" s="342"/>
      <c r="NP3175" s="342"/>
      <c r="NQ3175" s="342"/>
      <c r="NR3175" s="342"/>
      <c r="NS3175" s="342"/>
      <c r="NT3175" s="342"/>
      <c r="NU3175" s="342"/>
      <c r="NV3175" s="342"/>
      <c r="NW3175" s="342"/>
      <c r="NX3175" s="342"/>
      <c r="NY3175" s="342"/>
      <c r="NZ3175" s="342"/>
      <c r="OA3175" s="342"/>
    </row>
    <row r="3176" spans="1:391" s="342" customFormat="1" ht="34.5" customHeight="1" x14ac:dyDescent="0.25">
      <c r="A3176" s="1854">
        <v>1</v>
      </c>
      <c r="B3176" s="1138" t="s">
        <v>1911</v>
      </c>
      <c r="C3176" s="1678"/>
      <c r="D3176" s="1678"/>
      <c r="E3176" s="1678"/>
      <c r="F3176" s="1453">
        <v>159.6</v>
      </c>
      <c r="G3176" s="1628" t="str">
        <f>IF(ISBLANK(H3176),"",IF(H3176="BN",VLOOKUP(B3176,'[4]V. BAHAN'!$B$8:$E$14999,3,FALSE),IFERROR(VLOOKUP(H3176,'[4]III. DAFTAR AHS'!$B$7:$H$14999,5,FALSE),"ls")))</f>
        <v xml:space="preserve">m1 </v>
      </c>
      <c r="H3176" s="1453" t="s">
        <v>1912</v>
      </c>
      <c r="I3176" s="1485" t="s">
        <v>1913</v>
      </c>
      <c r="J3176" s="1486">
        <f>VLOOKUP(B3176,'[5] RAB LAMA'!$B$9:$E$5553,4,FALSE)</f>
        <v>110279.222574125</v>
      </c>
      <c r="K3176" s="1486">
        <f>J3176*F3176</f>
        <v>17600563.922830351</v>
      </c>
      <c r="L3176" s="437">
        <f>K3176/$K$4349*100</f>
        <v>4.606015234478246E-2</v>
      </c>
      <c r="M3176" s="1642"/>
      <c r="N3176" s="1642">
        <f>L3176*M3176/100</f>
        <v>0</v>
      </c>
      <c r="O3176" s="1642">
        <f>Q3176-M3176</f>
        <v>0</v>
      </c>
      <c r="P3176" s="1642">
        <f>L3176*O3176/100</f>
        <v>0</v>
      </c>
      <c r="Q3176" s="1642"/>
      <c r="R3176" s="1642">
        <f>L3176*Q3176/100</f>
        <v>0</v>
      </c>
      <c r="S3176" s="1643"/>
      <c r="T3176" s="359">
        <f>'[16]LAP MINGGUAN'!R3176</f>
        <v>0</v>
      </c>
      <c r="U3176" s="359">
        <f t="shared" si="650"/>
        <v>0</v>
      </c>
      <c r="V3176" s="429">
        <f>'[8]RAB '!H3152</f>
        <v>0</v>
      </c>
      <c r="W3176" s="429">
        <f t="shared" si="649"/>
        <v>17600563.922830351</v>
      </c>
    </row>
    <row r="3177" spans="1:391" s="342" customFormat="1" ht="34.5" customHeight="1" x14ac:dyDescent="0.25">
      <c r="A3177" s="1861">
        <f>+A3176+1</f>
        <v>2</v>
      </c>
      <c r="B3177" s="1694" t="s">
        <v>1914</v>
      </c>
      <c r="C3177" s="1695"/>
      <c r="D3177" s="1695"/>
      <c r="E3177" s="1696"/>
      <c r="F3177" s="1692">
        <v>13.18</v>
      </c>
      <c r="G3177" s="1628" t="str">
        <f>IF(ISBLANK(H3177),"",IF(H3177="BN",VLOOKUP(B3177,'[4]V. BAHAN'!$B$8:$E$14999,3,FALSE),IFERROR(VLOOKUP(H3177,'[4]III. DAFTAR AHS'!$B$7:$H$14999,5,FALSE),"ls")))</f>
        <v xml:space="preserve">m1 </v>
      </c>
      <c r="H3177" s="1692" t="s">
        <v>1912</v>
      </c>
      <c r="I3177" s="1263" t="s">
        <v>1913</v>
      </c>
      <c r="J3177" s="1486">
        <f>VLOOKUP(B3177,'[5] RAB LAMA'!$B$9:$E$5553,4,FALSE)</f>
        <v>110279.222574125</v>
      </c>
      <c r="K3177" s="1486">
        <f>J3177*F3177</f>
        <v>1453480.1535269674</v>
      </c>
      <c r="L3177" s="437">
        <f>K3177/$K$4349*100</f>
        <v>3.8037143352395537E-3</v>
      </c>
      <c r="M3177" s="1656"/>
      <c r="N3177" s="1656">
        <f>L3177*M3177/100</f>
        <v>0</v>
      </c>
      <c r="O3177" s="1656">
        <f>Q3177-M3177</f>
        <v>0</v>
      </c>
      <c r="P3177" s="1656">
        <f>L3177*O3177/100</f>
        <v>0</v>
      </c>
      <c r="Q3177" s="1656"/>
      <c r="R3177" s="1656">
        <f>L3177*Q3177/100</f>
        <v>0</v>
      </c>
      <c r="S3177" s="1543"/>
      <c r="T3177" s="359">
        <f>'[16]LAP MINGGUAN'!R3177</f>
        <v>0</v>
      </c>
      <c r="U3177" s="359">
        <f t="shared" si="650"/>
        <v>0</v>
      </c>
      <c r="V3177" s="429">
        <f>'[8]RAB '!H3153</f>
        <v>17600563.922830351</v>
      </c>
      <c r="W3177" s="429">
        <f t="shared" si="649"/>
        <v>-16147083.769303383</v>
      </c>
    </row>
    <row r="3178" spans="1:391" s="342" customFormat="1" ht="34.5" customHeight="1" x14ac:dyDescent="0.25">
      <c r="A3178" s="1861">
        <f>+A3177+1</f>
        <v>3</v>
      </c>
      <c r="B3178" s="1697" t="s">
        <v>1915</v>
      </c>
      <c r="C3178" s="1698"/>
      <c r="D3178" s="1698"/>
      <c r="E3178" s="1699"/>
      <c r="F3178" s="1692">
        <v>11</v>
      </c>
      <c r="G3178" s="1628" t="str">
        <f>IF(ISBLANK(H3178),"",IF(H3178="BN",VLOOKUP(B3178,'[4]V. BAHAN'!$B$8:$E$14999,3,FALSE),IFERROR(VLOOKUP(H3178,'[4]III. DAFTAR AHS'!$B$7:$H$14999,5,FALSE),"ls")))</f>
        <v xml:space="preserve">bh </v>
      </c>
      <c r="H3178" s="1692" t="s">
        <v>1916</v>
      </c>
      <c r="I3178" s="1263" t="s">
        <v>1917</v>
      </c>
      <c r="J3178" s="1486">
        <f>VLOOKUP(B3178,'[5] RAB LAMA'!$B$9:$E$5553,4,FALSE)</f>
        <v>426466.58312500006</v>
      </c>
      <c r="K3178" s="1486">
        <f>J3178*F3178</f>
        <v>4691132.4143750006</v>
      </c>
      <c r="L3178" s="437">
        <f>K3178/$K$4349*100</f>
        <v>1.2276554014009839E-2</v>
      </c>
      <c r="M3178" s="1656"/>
      <c r="N3178" s="1656">
        <f>L3178*M3178/100</f>
        <v>0</v>
      </c>
      <c r="O3178" s="1656">
        <f>Q3178-M3178</f>
        <v>0</v>
      </c>
      <c r="P3178" s="1656">
        <f>L3178*O3178/100</f>
        <v>0</v>
      </c>
      <c r="Q3178" s="1656"/>
      <c r="R3178" s="1656">
        <f>L3178*Q3178/100</f>
        <v>0</v>
      </c>
      <c r="S3178" s="1543"/>
      <c r="T3178" s="359">
        <f>'[16]LAP MINGGUAN'!R3178</f>
        <v>0</v>
      </c>
      <c r="U3178" s="359">
        <f t="shared" si="650"/>
        <v>0</v>
      </c>
      <c r="V3178" s="429">
        <f>'[8]RAB '!H3154</f>
        <v>1453480.1535269674</v>
      </c>
      <c r="W3178" s="429">
        <f t="shared" si="649"/>
        <v>3237652.2608480332</v>
      </c>
    </row>
    <row r="3179" spans="1:391" s="342" customFormat="1" ht="34.5" customHeight="1" x14ac:dyDescent="0.25">
      <c r="A3179" s="1861">
        <f>+A3178+1</f>
        <v>4</v>
      </c>
      <c r="B3179" s="1697" t="s">
        <v>1918</v>
      </c>
      <c r="C3179" s="1698"/>
      <c r="D3179" s="1698"/>
      <c r="E3179" s="1699"/>
      <c r="F3179" s="1692">
        <v>259.99</v>
      </c>
      <c r="G3179" s="1628" t="str">
        <f>IF(ISBLANK(H3179),"",IF(H3179="BN",VLOOKUP(B3179,'[4]V. BAHAN'!$B$8:$E$14999,3,FALSE),IFERROR(VLOOKUP(H3179,'[4]III. DAFTAR AHS'!$B$7:$H$14999,5,FALSE),"ls")))</f>
        <v xml:space="preserve">m' </v>
      </c>
      <c r="H3179" s="1692" t="s">
        <v>1919</v>
      </c>
      <c r="I3179" s="1263" t="s">
        <v>352</v>
      </c>
      <c r="J3179" s="1486">
        <f>VLOOKUP(B3179,'[5] RAB LAMA'!$B$9:$E$5553,4,FALSE)</f>
        <v>34517.365464999995</v>
      </c>
      <c r="K3179" s="1486">
        <f>J3179*F3179</f>
        <v>8974169.8472453486</v>
      </c>
      <c r="L3179" s="437">
        <f>K3179/$K$4349*100</f>
        <v>2.3485135598178192E-2</v>
      </c>
      <c r="M3179" s="1656"/>
      <c r="N3179" s="1656">
        <f>L3179*M3179/100</f>
        <v>0</v>
      </c>
      <c r="O3179" s="1656">
        <f>Q3179-M3179</f>
        <v>0</v>
      </c>
      <c r="P3179" s="1656">
        <f>L3179*O3179/100</f>
        <v>0</v>
      </c>
      <c r="Q3179" s="1656"/>
      <c r="R3179" s="1656">
        <f>L3179*Q3179/100</f>
        <v>0</v>
      </c>
      <c r="S3179" s="1543"/>
      <c r="T3179" s="359">
        <f>'[16]LAP MINGGUAN'!R3179</f>
        <v>0</v>
      </c>
      <c r="U3179" s="359">
        <f t="shared" si="650"/>
        <v>0</v>
      </c>
      <c r="V3179" s="429">
        <f>'[8]RAB '!H3155</f>
        <v>4691132.4143750006</v>
      </c>
      <c r="W3179" s="429">
        <f t="shared" si="649"/>
        <v>4283037.432870348</v>
      </c>
    </row>
    <row r="3180" spans="1:391" s="342" customFormat="1" ht="34.5" customHeight="1" x14ac:dyDescent="0.25">
      <c r="A3180" s="1858"/>
      <c r="B3180" s="1878"/>
      <c r="C3180" s="1805"/>
      <c r="D3180" s="1805"/>
      <c r="E3180" s="1805"/>
      <c r="F3180" s="1886"/>
      <c r="G3180" s="1886" t="str">
        <f>IF(ISBLANK(H3180),"",IF(H3180="BN",VLOOKUP(B3180,'[4]V. BAHAN'!$B$8:$E$1099,3,FALSE),IFERROR(VLOOKUP(H3180,'[4]III. DAFTAR AHS'!$B$7:$H$872,5,FALSE),"ls")))</f>
        <v/>
      </c>
      <c r="H3180" s="1886"/>
      <c r="I3180" s="1886" t="s">
        <v>243</v>
      </c>
      <c r="J3180" s="1887"/>
      <c r="K3180" s="1859"/>
      <c r="L3180" s="460"/>
      <c r="M3180" s="1795"/>
      <c r="N3180" s="1795"/>
      <c r="O3180" s="1795"/>
      <c r="P3180" s="1795"/>
      <c r="Q3180" s="1795"/>
      <c r="R3180" s="1795"/>
      <c r="S3180" s="1796"/>
      <c r="T3180" s="359">
        <f>'[16]LAP MINGGUAN'!R3180</f>
        <v>0</v>
      </c>
      <c r="U3180" s="359">
        <f t="shared" si="650"/>
        <v>0</v>
      </c>
      <c r="V3180" s="429">
        <f>'[8]RAB '!H3156</f>
        <v>8974169.8472453486</v>
      </c>
      <c r="W3180" s="429">
        <f t="shared" si="649"/>
        <v>-8974169.8472453486</v>
      </c>
    </row>
    <row r="3181" spans="1:391" s="616" customFormat="1" ht="34.5" customHeight="1" x14ac:dyDescent="0.25">
      <c r="A3181" s="1313"/>
      <c r="B3181" s="1314" t="s">
        <v>172</v>
      </c>
      <c r="C3181" s="1314"/>
      <c r="D3181" s="1314"/>
      <c r="E3181" s="1314"/>
      <c r="F3181" s="1315"/>
      <c r="G3181" s="1315" t="str">
        <f>IF(ISBLANK(H3181),"",IF(H3181="BN",VLOOKUP(B3181,'[4]V. BAHAN'!$B$8:$E$1099,3,FALSE),IFERROR(VLOOKUP(H3181,'[4]III. DAFTAR AHS'!$B$7:$H$872,5,FALSE),"ls")))</f>
        <v/>
      </c>
      <c r="H3181" s="1315"/>
      <c r="I3181" s="1315" t="s">
        <v>243</v>
      </c>
      <c r="J3181" s="612"/>
      <c r="K3181" s="612"/>
      <c r="L3181" s="613"/>
      <c r="M3181" s="614"/>
      <c r="N3181" s="614"/>
      <c r="O3181" s="614"/>
      <c r="P3181" s="614"/>
      <c r="Q3181" s="614"/>
      <c r="R3181" s="614"/>
      <c r="S3181" s="615"/>
      <c r="T3181" s="359">
        <f>'[16]LAP MINGGUAN'!R3181</f>
        <v>0</v>
      </c>
      <c r="U3181" s="359">
        <f t="shared" si="650"/>
        <v>0</v>
      </c>
      <c r="V3181" s="429">
        <f>'[8]RAB '!H3157</f>
        <v>0</v>
      </c>
      <c r="W3181" s="429">
        <f t="shared" si="649"/>
        <v>0</v>
      </c>
      <c r="X3181" s="342"/>
      <c r="Y3181" s="342"/>
      <c r="Z3181" s="342"/>
      <c r="AA3181" s="342"/>
      <c r="AB3181" s="342"/>
      <c r="AC3181" s="342"/>
      <c r="AD3181" s="342"/>
      <c r="AE3181" s="342"/>
      <c r="AF3181" s="342"/>
      <c r="AG3181" s="342"/>
      <c r="AH3181" s="342"/>
      <c r="AI3181" s="342"/>
      <c r="AJ3181" s="342"/>
      <c r="AK3181" s="342"/>
      <c r="AL3181" s="342"/>
      <c r="AM3181" s="342"/>
      <c r="AN3181" s="342"/>
      <c r="AO3181" s="342"/>
      <c r="AP3181" s="342"/>
      <c r="AQ3181" s="342"/>
      <c r="AR3181" s="342"/>
      <c r="AS3181" s="342"/>
      <c r="AT3181" s="342"/>
      <c r="AU3181" s="342"/>
      <c r="AV3181" s="342"/>
      <c r="AW3181" s="342"/>
      <c r="AX3181" s="342"/>
      <c r="AY3181" s="342"/>
      <c r="AZ3181" s="342"/>
      <c r="BA3181" s="342"/>
      <c r="BB3181" s="342"/>
      <c r="BC3181" s="342"/>
      <c r="BD3181" s="342"/>
      <c r="BE3181" s="342"/>
      <c r="BF3181" s="342"/>
      <c r="BG3181" s="342"/>
      <c r="BH3181" s="342"/>
      <c r="BI3181" s="342"/>
      <c r="BJ3181" s="342"/>
      <c r="BK3181" s="342"/>
      <c r="BL3181" s="342"/>
      <c r="BM3181" s="342"/>
      <c r="BN3181" s="342"/>
      <c r="BO3181" s="342"/>
      <c r="BP3181" s="342"/>
      <c r="BQ3181" s="342"/>
      <c r="BR3181" s="342"/>
      <c r="BS3181" s="342"/>
      <c r="BT3181" s="342"/>
      <c r="BU3181" s="342"/>
      <c r="BV3181" s="342"/>
      <c r="BW3181" s="342"/>
      <c r="BX3181" s="342"/>
      <c r="BY3181" s="342"/>
      <c r="BZ3181" s="342"/>
      <c r="CA3181" s="342"/>
      <c r="CB3181" s="342"/>
      <c r="CC3181" s="342"/>
      <c r="CD3181" s="342"/>
      <c r="CE3181" s="342"/>
      <c r="CF3181" s="342"/>
      <c r="CG3181" s="342"/>
      <c r="CH3181" s="342"/>
      <c r="CI3181" s="342"/>
      <c r="CJ3181" s="342"/>
      <c r="CK3181" s="342"/>
      <c r="CL3181" s="342"/>
      <c r="CM3181" s="342"/>
      <c r="CN3181" s="342"/>
      <c r="CO3181" s="342"/>
      <c r="CP3181" s="342"/>
      <c r="CQ3181" s="342"/>
      <c r="CR3181" s="342"/>
      <c r="CS3181" s="342"/>
      <c r="CT3181" s="342"/>
      <c r="CU3181" s="342"/>
      <c r="CV3181" s="342"/>
      <c r="CW3181" s="342"/>
      <c r="CX3181" s="342"/>
      <c r="CY3181" s="342"/>
      <c r="CZ3181" s="342"/>
      <c r="DA3181" s="342"/>
      <c r="DB3181" s="342"/>
      <c r="DC3181" s="342"/>
      <c r="DD3181" s="342"/>
      <c r="DE3181" s="342"/>
      <c r="DF3181" s="342"/>
      <c r="DG3181" s="342"/>
      <c r="DH3181" s="342"/>
      <c r="DI3181" s="342"/>
      <c r="DJ3181" s="342"/>
      <c r="DK3181" s="342"/>
      <c r="DL3181" s="342"/>
      <c r="DM3181" s="342"/>
      <c r="DN3181" s="342"/>
      <c r="DO3181" s="342"/>
      <c r="DP3181" s="342"/>
      <c r="DQ3181" s="342"/>
      <c r="DR3181" s="342"/>
      <c r="DS3181" s="342"/>
      <c r="DT3181" s="342"/>
      <c r="DU3181" s="342"/>
      <c r="DV3181" s="342"/>
      <c r="DW3181" s="342"/>
      <c r="DX3181" s="342"/>
      <c r="DY3181" s="342"/>
      <c r="DZ3181" s="342"/>
      <c r="EA3181" s="342"/>
      <c r="EB3181" s="342"/>
      <c r="EC3181" s="342"/>
      <c r="ED3181" s="342"/>
      <c r="EE3181" s="342"/>
      <c r="EF3181" s="342"/>
      <c r="EG3181" s="342"/>
      <c r="EH3181" s="342"/>
      <c r="EI3181" s="342"/>
      <c r="EJ3181" s="342"/>
      <c r="EK3181" s="342"/>
      <c r="EL3181" s="342"/>
      <c r="EM3181" s="342"/>
      <c r="EN3181" s="342"/>
      <c r="EO3181" s="342"/>
      <c r="EP3181" s="342"/>
      <c r="EQ3181" s="342"/>
      <c r="ER3181" s="342"/>
      <c r="ES3181" s="342"/>
      <c r="ET3181" s="342"/>
      <c r="EU3181" s="342"/>
      <c r="EV3181" s="342"/>
      <c r="EW3181" s="342"/>
      <c r="EX3181" s="342"/>
      <c r="EY3181" s="342"/>
      <c r="EZ3181" s="342"/>
      <c r="FA3181" s="342"/>
      <c r="FB3181" s="342"/>
      <c r="FC3181" s="342"/>
      <c r="FD3181" s="342"/>
      <c r="FE3181" s="342"/>
      <c r="FF3181" s="342"/>
      <c r="FG3181" s="342"/>
      <c r="FH3181" s="342"/>
      <c r="FI3181" s="342"/>
      <c r="FJ3181" s="342"/>
      <c r="FK3181" s="342"/>
      <c r="FL3181" s="342"/>
      <c r="FM3181" s="342"/>
      <c r="FN3181" s="342"/>
      <c r="FO3181" s="342"/>
      <c r="FP3181" s="342"/>
      <c r="FQ3181" s="342"/>
      <c r="FR3181" s="342"/>
      <c r="FS3181" s="342"/>
      <c r="FT3181" s="342"/>
      <c r="FU3181" s="342"/>
      <c r="FV3181" s="342"/>
      <c r="FW3181" s="342"/>
      <c r="FX3181" s="342"/>
      <c r="FY3181" s="342"/>
      <c r="FZ3181" s="342"/>
      <c r="GA3181" s="342"/>
      <c r="GB3181" s="342"/>
      <c r="GC3181" s="342"/>
      <c r="GD3181" s="342"/>
      <c r="GE3181" s="342"/>
      <c r="GF3181" s="342"/>
      <c r="GG3181" s="342"/>
      <c r="GH3181" s="342"/>
      <c r="GI3181" s="342"/>
      <c r="GJ3181" s="342"/>
      <c r="GK3181" s="342"/>
      <c r="GL3181" s="342"/>
      <c r="GM3181" s="342"/>
      <c r="GN3181" s="342"/>
      <c r="GO3181" s="342"/>
      <c r="GP3181" s="342"/>
      <c r="GQ3181" s="342"/>
      <c r="GR3181" s="342"/>
      <c r="GS3181" s="342"/>
      <c r="GT3181" s="342"/>
      <c r="GU3181" s="342"/>
      <c r="GV3181" s="342"/>
      <c r="GW3181" s="342"/>
      <c r="GX3181" s="342"/>
      <c r="GY3181" s="342"/>
      <c r="GZ3181" s="342"/>
      <c r="HA3181" s="342"/>
      <c r="HB3181" s="342"/>
      <c r="HC3181" s="342"/>
      <c r="HD3181" s="342"/>
      <c r="HE3181" s="342"/>
      <c r="HF3181" s="342"/>
      <c r="HG3181" s="342"/>
      <c r="HH3181" s="342"/>
      <c r="HI3181" s="342"/>
      <c r="HJ3181" s="342"/>
      <c r="HK3181" s="342"/>
      <c r="HL3181" s="342"/>
      <c r="HM3181" s="342"/>
      <c r="HN3181" s="342"/>
      <c r="HO3181" s="342"/>
      <c r="HP3181" s="342"/>
      <c r="HQ3181" s="342"/>
      <c r="HR3181" s="342"/>
      <c r="HS3181" s="342"/>
      <c r="HT3181" s="342"/>
      <c r="HU3181" s="342"/>
      <c r="HV3181" s="342"/>
      <c r="HW3181" s="342"/>
      <c r="HX3181" s="342"/>
      <c r="HY3181" s="342"/>
      <c r="HZ3181" s="342"/>
      <c r="IA3181" s="342"/>
      <c r="IB3181" s="342"/>
      <c r="IC3181" s="342"/>
      <c r="ID3181" s="342"/>
      <c r="IE3181" s="342"/>
      <c r="IF3181" s="342"/>
      <c r="IG3181" s="342"/>
      <c r="IH3181" s="342"/>
      <c r="II3181" s="342"/>
      <c r="IJ3181" s="342"/>
      <c r="IK3181" s="342"/>
      <c r="IL3181" s="342"/>
      <c r="IM3181" s="342"/>
      <c r="IN3181" s="342"/>
      <c r="IO3181" s="342"/>
      <c r="IP3181" s="342"/>
      <c r="IQ3181" s="342"/>
      <c r="IR3181" s="342"/>
      <c r="IS3181" s="342"/>
      <c r="IT3181" s="342"/>
      <c r="IU3181" s="342"/>
      <c r="IV3181" s="342"/>
      <c r="IW3181" s="342"/>
      <c r="IX3181" s="342"/>
      <c r="IY3181" s="342"/>
      <c r="IZ3181" s="342"/>
      <c r="JA3181" s="342"/>
      <c r="JB3181" s="342"/>
      <c r="JC3181" s="342"/>
      <c r="JD3181" s="342"/>
      <c r="JE3181" s="342"/>
      <c r="JF3181" s="342"/>
      <c r="JG3181" s="342"/>
      <c r="JH3181" s="342"/>
      <c r="JI3181" s="342"/>
      <c r="JJ3181" s="342"/>
      <c r="JK3181" s="342"/>
      <c r="JL3181" s="342"/>
      <c r="JM3181" s="342"/>
      <c r="JN3181" s="342"/>
      <c r="JO3181" s="342"/>
      <c r="JP3181" s="342"/>
      <c r="JQ3181" s="342"/>
      <c r="JR3181" s="342"/>
      <c r="JS3181" s="342"/>
      <c r="JT3181" s="342"/>
      <c r="JU3181" s="342"/>
      <c r="JV3181" s="342"/>
      <c r="JW3181" s="342"/>
      <c r="JX3181" s="342"/>
      <c r="JY3181" s="342"/>
      <c r="JZ3181" s="342"/>
      <c r="KA3181" s="342"/>
      <c r="KB3181" s="342"/>
      <c r="KC3181" s="342"/>
      <c r="KD3181" s="342"/>
      <c r="KE3181" s="342"/>
      <c r="KF3181" s="342"/>
      <c r="KG3181" s="342"/>
      <c r="KH3181" s="342"/>
      <c r="KI3181" s="342"/>
      <c r="KJ3181" s="342"/>
      <c r="KK3181" s="342"/>
      <c r="KL3181" s="342"/>
      <c r="KM3181" s="342"/>
      <c r="KN3181" s="342"/>
      <c r="KO3181" s="342"/>
      <c r="KP3181" s="342"/>
      <c r="KQ3181" s="342"/>
      <c r="KR3181" s="342"/>
      <c r="KS3181" s="342"/>
      <c r="KT3181" s="342"/>
      <c r="KU3181" s="342"/>
      <c r="KV3181" s="342"/>
      <c r="KW3181" s="342"/>
      <c r="KX3181" s="342"/>
      <c r="KY3181" s="342"/>
      <c r="KZ3181" s="342"/>
      <c r="LA3181" s="342"/>
      <c r="LB3181" s="342"/>
      <c r="LC3181" s="342"/>
      <c r="LD3181" s="342"/>
      <c r="LE3181" s="342"/>
      <c r="LF3181" s="342"/>
      <c r="LG3181" s="342"/>
      <c r="LH3181" s="342"/>
      <c r="LI3181" s="342"/>
      <c r="LJ3181" s="342"/>
      <c r="LK3181" s="342"/>
      <c r="LL3181" s="342"/>
      <c r="LM3181" s="342"/>
      <c r="LN3181" s="342"/>
      <c r="LO3181" s="342"/>
      <c r="LP3181" s="342"/>
      <c r="LQ3181" s="342"/>
      <c r="LR3181" s="342"/>
      <c r="LS3181" s="342"/>
      <c r="LT3181" s="342"/>
      <c r="LU3181" s="342"/>
      <c r="LV3181" s="342"/>
      <c r="LW3181" s="342"/>
      <c r="LX3181" s="342"/>
      <c r="LY3181" s="342"/>
      <c r="LZ3181" s="342"/>
      <c r="MA3181" s="342"/>
      <c r="MB3181" s="342"/>
      <c r="MC3181" s="342"/>
      <c r="MD3181" s="342"/>
      <c r="ME3181" s="342"/>
      <c r="MF3181" s="342"/>
      <c r="MG3181" s="342"/>
      <c r="MH3181" s="342"/>
      <c r="MI3181" s="342"/>
      <c r="MJ3181" s="342"/>
      <c r="MK3181" s="342"/>
      <c r="ML3181" s="342"/>
      <c r="MM3181" s="342"/>
      <c r="MN3181" s="342"/>
      <c r="MO3181" s="342"/>
      <c r="MP3181" s="342"/>
      <c r="MQ3181" s="342"/>
      <c r="MR3181" s="342"/>
      <c r="MS3181" s="342"/>
      <c r="MT3181" s="342"/>
      <c r="MU3181" s="342"/>
      <c r="MV3181" s="342"/>
      <c r="MW3181" s="342"/>
      <c r="MX3181" s="342"/>
      <c r="MY3181" s="342"/>
      <c r="MZ3181" s="342"/>
      <c r="NA3181" s="342"/>
      <c r="NB3181" s="342"/>
      <c r="NC3181" s="342"/>
      <c r="ND3181" s="342"/>
      <c r="NE3181" s="342"/>
      <c r="NF3181" s="342"/>
      <c r="NG3181" s="342"/>
      <c r="NH3181" s="342"/>
      <c r="NI3181" s="342"/>
      <c r="NJ3181" s="342"/>
      <c r="NK3181" s="342"/>
      <c r="NL3181" s="342"/>
      <c r="NM3181" s="342"/>
      <c r="NN3181" s="342"/>
      <c r="NO3181" s="342"/>
      <c r="NP3181" s="342"/>
      <c r="NQ3181" s="342"/>
      <c r="NR3181" s="342"/>
      <c r="NS3181" s="342"/>
      <c r="NT3181" s="342"/>
      <c r="NU3181" s="342"/>
      <c r="NV3181" s="342"/>
      <c r="NW3181" s="342"/>
      <c r="NX3181" s="342"/>
      <c r="NY3181" s="342"/>
      <c r="NZ3181" s="342"/>
      <c r="OA3181" s="342"/>
    </row>
    <row r="3182" spans="1:391" s="342" customFormat="1" ht="34.5" customHeight="1" x14ac:dyDescent="0.25">
      <c r="A3182" s="1854">
        <v>1</v>
      </c>
      <c r="B3182" s="1138" t="s">
        <v>1911</v>
      </c>
      <c r="C3182" s="1678"/>
      <c r="D3182" s="1678"/>
      <c r="E3182" s="1678"/>
      <c r="F3182" s="1453">
        <v>159.6</v>
      </c>
      <c r="G3182" s="1628" t="str">
        <f>IF(ISBLANK(H3182),"",IF(H3182="BN",VLOOKUP(B3182,'[4]V. BAHAN'!$B$8:$E$14999,3,FALSE),IFERROR(VLOOKUP(H3182,'[4]III. DAFTAR AHS'!$B$7:$H$14999,5,FALSE),"ls")))</f>
        <v xml:space="preserve">m1 </v>
      </c>
      <c r="H3182" s="1453" t="s">
        <v>1912</v>
      </c>
      <c r="I3182" s="1485" t="s">
        <v>1913</v>
      </c>
      <c r="J3182" s="1486">
        <f>VLOOKUP(B3182,'[5] RAB LAMA'!$B$9:$E$5553,4,FALSE)</f>
        <v>110279.222574125</v>
      </c>
      <c r="K3182" s="1486">
        <f>J3182*F3182</f>
        <v>17600563.922830351</v>
      </c>
      <c r="L3182" s="437">
        <f>K3182/$K$4349*100</f>
        <v>4.606015234478246E-2</v>
      </c>
      <c r="M3182" s="1642"/>
      <c r="N3182" s="1642">
        <f>L3182*M3182/100</f>
        <v>0</v>
      </c>
      <c r="O3182" s="1642">
        <f>Q3182-M3182</f>
        <v>0</v>
      </c>
      <c r="P3182" s="1642">
        <f>L3182*O3182/100</f>
        <v>0</v>
      </c>
      <c r="Q3182" s="1642"/>
      <c r="R3182" s="1642">
        <f>L3182*Q3182/100</f>
        <v>0</v>
      </c>
      <c r="S3182" s="1643"/>
      <c r="T3182" s="359">
        <f>'[16]LAP MINGGUAN'!R3182</f>
        <v>0</v>
      </c>
      <c r="U3182" s="359">
        <f t="shared" si="650"/>
        <v>0</v>
      </c>
      <c r="V3182" s="429">
        <f>'[8]RAB '!H3158</f>
        <v>0</v>
      </c>
      <c r="W3182" s="429">
        <f t="shared" si="649"/>
        <v>17600563.922830351</v>
      </c>
    </row>
    <row r="3183" spans="1:391" s="342" customFormat="1" ht="34.5" customHeight="1" x14ac:dyDescent="0.25">
      <c r="A3183" s="1861">
        <f>+A3182+1</f>
        <v>2</v>
      </c>
      <c r="B3183" s="1694" t="s">
        <v>1914</v>
      </c>
      <c r="C3183" s="1695"/>
      <c r="D3183" s="1695"/>
      <c r="E3183" s="1696"/>
      <c r="F3183" s="1692">
        <v>12.5</v>
      </c>
      <c r="G3183" s="1628" t="str">
        <f>IF(ISBLANK(H3183),"",IF(H3183="BN",VLOOKUP(B3183,'[4]V. BAHAN'!$B$8:$E$14999,3,FALSE),IFERROR(VLOOKUP(H3183,'[4]III. DAFTAR AHS'!$B$7:$H$14999,5,FALSE),"ls")))</f>
        <v xml:space="preserve">m1 </v>
      </c>
      <c r="H3183" s="1692" t="s">
        <v>1912</v>
      </c>
      <c r="I3183" s="1263" t="s">
        <v>1913</v>
      </c>
      <c r="J3183" s="1486">
        <f>VLOOKUP(B3183,'[5] RAB LAMA'!$B$9:$E$5553,4,FALSE)</f>
        <v>110279.222574125</v>
      </c>
      <c r="K3183" s="1486">
        <f>J3183*F3183</f>
        <v>1378490.2821765626</v>
      </c>
      <c r="L3183" s="437">
        <f>K3183/$K$4349*100</f>
        <v>3.6074680721164204E-3</v>
      </c>
      <c r="M3183" s="1656"/>
      <c r="N3183" s="1656">
        <f>L3183*M3183/100</f>
        <v>0</v>
      </c>
      <c r="O3183" s="1656">
        <f>Q3183-M3183</f>
        <v>0</v>
      </c>
      <c r="P3183" s="1656">
        <f>L3183*O3183/100</f>
        <v>0</v>
      </c>
      <c r="Q3183" s="1656"/>
      <c r="R3183" s="1656">
        <f>L3183*Q3183/100</f>
        <v>0</v>
      </c>
      <c r="S3183" s="1543"/>
      <c r="T3183" s="359">
        <f>'[16]LAP MINGGUAN'!R3183</f>
        <v>0</v>
      </c>
      <c r="U3183" s="359">
        <f t="shared" si="650"/>
        <v>0</v>
      </c>
      <c r="V3183" s="429">
        <f>'[8]RAB '!H3159</f>
        <v>17600563.922830351</v>
      </c>
      <c r="W3183" s="429">
        <f t="shared" si="649"/>
        <v>-16222073.640653789</v>
      </c>
    </row>
    <row r="3184" spans="1:391" s="342" customFormat="1" ht="34.5" customHeight="1" x14ac:dyDescent="0.25">
      <c r="A3184" s="1861">
        <f>+A3183+1</f>
        <v>3</v>
      </c>
      <c r="B3184" s="1697" t="s">
        <v>1915</v>
      </c>
      <c r="C3184" s="1698"/>
      <c r="D3184" s="1698"/>
      <c r="E3184" s="1699"/>
      <c r="F3184" s="1692">
        <v>11</v>
      </c>
      <c r="G3184" s="1628" t="str">
        <f>IF(ISBLANK(H3184),"",IF(H3184="BN",VLOOKUP(B3184,'[4]V. BAHAN'!$B$8:$E$14999,3,FALSE),IFERROR(VLOOKUP(H3184,'[4]III. DAFTAR AHS'!$B$7:$H$14999,5,FALSE),"ls")))</f>
        <v xml:space="preserve">bh </v>
      </c>
      <c r="H3184" s="1692" t="s">
        <v>1916</v>
      </c>
      <c r="I3184" s="1263" t="s">
        <v>1917</v>
      </c>
      <c r="J3184" s="1486">
        <f>VLOOKUP(B3184,'[5] RAB LAMA'!$B$9:$E$5553,4,FALSE)</f>
        <v>426466.58312500006</v>
      </c>
      <c r="K3184" s="1486">
        <f>J3184*F3184</f>
        <v>4691132.4143750006</v>
      </c>
      <c r="L3184" s="437">
        <f>K3184/$K$4349*100</f>
        <v>1.2276554014009839E-2</v>
      </c>
      <c r="M3184" s="1656"/>
      <c r="N3184" s="1656">
        <f>L3184*M3184/100</f>
        <v>0</v>
      </c>
      <c r="O3184" s="1656">
        <f>Q3184-M3184</f>
        <v>0</v>
      </c>
      <c r="P3184" s="1656">
        <f>L3184*O3184/100</f>
        <v>0</v>
      </c>
      <c r="Q3184" s="1656"/>
      <c r="R3184" s="1656">
        <f>L3184*Q3184/100</f>
        <v>0</v>
      </c>
      <c r="S3184" s="1543"/>
      <c r="T3184" s="359">
        <f>'[16]LAP MINGGUAN'!R3184</f>
        <v>0</v>
      </c>
      <c r="U3184" s="359">
        <f t="shared" si="650"/>
        <v>0</v>
      </c>
      <c r="V3184" s="429">
        <f>'[8]RAB '!H3160</f>
        <v>1378490.2821765626</v>
      </c>
      <c r="W3184" s="429">
        <f t="shared" si="649"/>
        <v>3312642.132198438</v>
      </c>
    </row>
    <row r="3185" spans="1:391" s="342" customFormat="1" ht="34.5" customHeight="1" x14ac:dyDescent="0.25">
      <c r="A3185" s="1861">
        <f>+A3184+1</f>
        <v>4</v>
      </c>
      <c r="B3185" s="1697" t="s">
        <v>1918</v>
      </c>
      <c r="C3185" s="1698"/>
      <c r="D3185" s="1698"/>
      <c r="E3185" s="1699"/>
      <c r="F3185" s="1692">
        <v>259.99</v>
      </c>
      <c r="G3185" s="1628" t="str">
        <f>IF(ISBLANK(H3185),"",IF(H3185="BN",VLOOKUP(B3185,'[4]V. BAHAN'!$B$8:$E$14999,3,FALSE),IFERROR(VLOOKUP(H3185,'[4]III. DAFTAR AHS'!$B$7:$H$14999,5,FALSE),"ls")))</f>
        <v xml:space="preserve">m' </v>
      </c>
      <c r="H3185" s="1692" t="s">
        <v>1919</v>
      </c>
      <c r="I3185" s="1263" t="s">
        <v>352</v>
      </c>
      <c r="J3185" s="1486">
        <f>VLOOKUP(B3185,'[5] RAB LAMA'!$B$9:$E$5553,4,FALSE)</f>
        <v>34517.365464999995</v>
      </c>
      <c r="K3185" s="1486">
        <f>J3185*F3185</f>
        <v>8974169.8472453486</v>
      </c>
      <c r="L3185" s="437">
        <f>K3185/$K$4349*100</f>
        <v>2.3485135598178192E-2</v>
      </c>
      <c r="M3185" s="1656"/>
      <c r="N3185" s="1656">
        <f>L3185*M3185/100</f>
        <v>0</v>
      </c>
      <c r="O3185" s="1656">
        <f>Q3185-M3185</f>
        <v>0</v>
      </c>
      <c r="P3185" s="1656">
        <f>L3185*O3185/100</f>
        <v>0</v>
      </c>
      <c r="Q3185" s="1656"/>
      <c r="R3185" s="1656">
        <f>L3185*Q3185/100</f>
        <v>0</v>
      </c>
      <c r="S3185" s="1543"/>
      <c r="T3185" s="359">
        <f>'[16]LAP MINGGUAN'!R3185</f>
        <v>0</v>
      </c>
      <c r="U3185" s="359">
        <f t="shared" si="650"/>
        <v>0</v>
      </c>
      <c r="V3185" s="429">
        <f>'[8]RAB '!H3161</f>
        <v>4691132.4143750006</v>
      </c>
      <c r="W3185" s="429">
        <f t="shared" si="649"/>
        <v>4283037.432870348</v>
      </c>
    </row>
    <row r="3186" spans="1:391" s="342" customFormat="1" ht="34.5" customHeight="1" x14ac:dyDescent="0.25">
      <c r="A3186" s="1858"/>
      <c r="B3186" s="1878"/>
      <c r="C3186" s="1805"/>
      <c r="D3186" s="1805"/>
      <c r="E3186" s="1805"/>
      <c r="F3186" s="1886"/>
      <c r="G3186" s="1886" t="str">
        <f>IF(ISBLANK(H3186),"",IF(H3186="BN",VLOOKUP(B3186,'[4]V. BAHAN'!$B$8:$E$1099,3,FALSE),IFERROR(VLOOKUP(H3186,'[4]III. DAFTAR AHS'!$B$7:$H$872,5,FALSE),"ls")))</f>
        <v/>
      </c>
      <c r="H3186" s="1886"/>
      <c r="I3186" s="1886" t="s">
        <v>243</v>
      </c>
      <c r="J3186" s="1887"/>
      <c r="K3186" s="1859"/>
      <c r="L3186" s="460"/>
      <c r="M3186" s="1795"/>
      <c r="N3186" s="1795"/>
      <c r="O3186" s="1795"/>
      <c r="P3186" s="1795"/>
      <c r="Q3186" s="1795"/>
      <c r="R3186" s="1795"/>
      <c r="S3186" s="1796"/>
      <c r="T3186" s="359">
        <f>'[16]LAP MINGGUAN'!R3186</f>
        <v>0</v>
      </c>
      <c r="U3186" s="359">
        <f t="shared" si="650"/>
        <v>0</v>
      </c>
      <c r="V3186" s="429">
        <f>'[8]RAB '!H3162</f>
        <v>8974169.8472453486</v>
      </c>
      <c r="W3186" s="429">
        <f t="shared" si="649"/>
        <v>-8974169.8472453486</v>
      </c>
    </row>
    <row r="3187" spans="1:391" s="616" customFormat="1" ht="34.5" customHeight="1" x14ac:dyDescent="0.25">
      <c r="A3187" s="1313"/>
      <c r="B3187" s="1314" t="s">
        <v>122</v>
      </c>
      <c r="C3187" s="1314"/>
      <c r="D3187" s="1314"/>
      <c r="E3187" s="1314"/>
      <c r="F3187" s="1315"/>
      <c r="G3187" s="1315" t="str">
        <f>IF(ISBLANK(H3187),"",IF(H3187="BN",VLOOKUP(B3187,'[4]V. BAHAN'!$B$8:$E$1099,3,FALSE),IFERROR(VLOOKUP(H3187,'[4]III. DAFTAR AHS'!$B$7:$H$872,5,FALSE),"ls")))</f>
        <v/>
      </c>
      <c r="H3187" s="1315"/>
      <c r="I3187" s="1315" t="s">
        <v>243</v>
      </c>
      <c r="J3187" s="612"/>
      <c r="K3187" s="612"/>
      <c r="L3187" s="613"/>
      <c r="M3187" s="614"/>
      <c r="N3187" s="614"/>
      <c r="O3187" s="614"/>
      <c r="P3187" s="614"/>
      <c r="Q3187" s="614"/>
      <c r="R3187" s="614"/>
      <c r="S3187" s="615"/>
      <c r="T3187" s="359">
        <f>'[16]LAP MINGGUAN'!R3187</f>
        <v>0</v>
      </c>
      <c r="U3187" s="359">
        <f t="shared" si="650"/>
        <v>0</v>
      </c>
      <c r="V3187" s="429">
        <f>'[8]RAB '!H3163</f>
        <v>0</v>
      </c>
      <c r="W3187" s="429">
        <f t="shared" si="649"/>
        <v>0</v>
      </c>
      <c r="X3187" s="342"/>
      <c r="Y3187" s="342"/>
      <c r="Z3187" s="342"/>
      <c r="AA3187" s="342"/>
      <c r="AB3187" s="342"/>
      <c r="AC3187" s="342"/>
      <c r="AD3187" s="342"/>
      <c r="AE3187" s="342"/>
      <c r="AF3187" s="342"/>
      <c r="AG3187" s="342"/>
      <c r="AH3187" s="342"/>
      <c r="AI3187" s="342"/>
      <c r="AJ3187" s="342"/>
      <c r="AK3187" s="342"/>
      <c r="AL3187" s="342"/>
      <c r="AM3187" s="342"/>
      <c r="AN3187" s="342"/>
      <c r="AO3187" s="342"/>
      <c r="AP3187" s="342"/>
      <c r="AQ3187" s="342"/>
      <c r="AR3187" s="342"/>
      <c r="AS3187" s="342"/>
      <c r="AT3187" s="342"/>
      <c r="AU3187" s="342"/>
      <c r="AV3187" s="342"/>
      <c r="AW3187" s="342"/>
      <c r="AX3187" s="342"/>
      <c r="AY3187" s="342"/>
      <c r="AZ3187" s="342"/>
      <c r="BA3187" s="342"/>
      <c r="BB3187" s="342"/>
      <c r="BC3187" s="342"/>
      <c r="BD3187" s="342"/>
      <c r="BE3187" s="342"/>
      <c r="BF3187" s="342"/>
      <c r="BG3187" s="342"/>
      <c r="BH3187" s="342"/>
      <c r="BI3187" s="342"/>
      <c r="BJ3187" s="342"/>
      <c r="BK3187" s="342"/>
      <c r="BL3187" s="342"/>
      <c r="BM3187" s="342"/>
      <c r="BN3187" s="342"/>
      <c r="BO3187" s="342"/>
      <c r="BP3187" s="342"/>
      <c r="BQ3187" s="342"/>
      <c r="BR3187" s="342"/>
      <c r="BS3187" s="342"/>
      <c r="BT3187" s="342"/>
      <c r="BU3187" s="342"/>
      <c r="BV3187" s="342"/>
      <c r="BW3187" s="342"/>
      <c r="BX3187" s="342"/>
      <c r="BY3187" s="342"/>
      <c r="BZ3187" s="342"/>
      <c r="CA3187" s="342"/>
      <c r="CB3187" s="342"/>
      <c r="CC3187" s="342"/>
      <c r="CD3187" s="342"/>
      <c r="CE3187" s="342"/>
      <c r="CF3187" s="342"/>
      <c r="CG3187" s="342"/>
      <c r="CH3187" s="342"/>
      <c r="CI3187" s="342"/>
      <c r="CJ3187" s="342"/>
      <c r="CK3187" s="342"/>
      <c r="CL3187" s="342"/>
      <c r="CM3187" s="342"/>
      <c r="CN3187" s="342"/>
      <c r="CO3187" s="342"/>
      <c r="CP3187" s="342"/>
      <c r="CQ3187" s="342"/>
      <c r="CR3187" s="342"/>
      <c r="CS3187" s="342"/>
      <c r="CT3187" s="342"/>
      <c r="CU3187" s="342"/>
      <c r="CV3187" s="342"/>
      <c r="CW3187" s="342"/>
      <c r="CX3187" s="342"/>
      <c r="CY3187" s="342"/>
      <c r="CZ3187" s="342"/>
      <c r="DA3187" s="342"/>
      <c r="DB3187" s="342"/>
      <c r="DC3187" s="342"/>
      <c r="DD3187" s="342"/>
      <c r="DE3187" s="342"/>
      <c r="DF3187" s="342"/>
      <c r="DG3187" s="342"/>
      <c r="DH3187" s="342"/>
      <c r="DI3187" s="342"/>
      <c r="DJ3187" s="342"/>
      <c r="DK3187" s="342"/>
      <c r="DL3187" s="342"/>
      <c r="DM3187" s="342"/>
      <c r="DN3187" s="342"/>
      <c r="DO3187" s="342"/>
      <c r="DP3187" s="342"/>
      <c r="DQ3187" s="342"/>
      <c r="DR3187" s="342"/>
      <c r="DS3187" s="342"/>
      <c r="DT3187" s="342"/>
      <c r="DU3187" s="342"/>
      <c r="DV3187" s="342"/>
      <c r="DW3187" s="342"/>
      <c r="DX3187" s="342"/>
      <c r="DY3187" s="342"/>
      <c r="DZ3187" s="342"/>
      <c r="EA3187" s="342"/>
      <c r="EB3187" s="342"/>
      <c r="EC3187" s="342"/>
      <c r="ED3187" s="342"/>
      <c r="EE3187" s="342"/>
      <c r="EF3187" s="342"/>
      <c r="EG3187" s="342"/>
      <c r="EH3187" s="342"/>
      <c r="EI3187" s="342"/>
      <c r="EJ3187" s="342"/>
      <c r="EK3187" s="342"/>
      <c r="EL3187" s="342"/>
      <c r="EM3187" s="342"/>
      <c r="EN3187" s="342"/>
      <c r="EO3187" s="342"/>
      <c r="EP3187" s="342"/>
      <c r="EQ3187" s="342"/>
      <c r="ER3187" s="342"/>
      <c r="ES3187" s="342"/>
      <c r="ET3187" s="342"/>
      <c r="EU3187" s="342"/>
      <c r="EV3187" s="342"/>
      <c r="EW3187" s="342"/>
      <c r="EX3187" s="342"/>
      <c r="EY3187" s="342"/>
      <c r="EZ3187" s="342"/>
      <c r="FA3187" s="342"/>
      <c r="FB3187" s="342"/>
      <c r="FC3187" s="342"/>
      <c r="FD3187" s="342"/>
      <c r="FE3187" s="342"/>
      <c r="FF3187" s="342"/>
      <c r="FG3187" s="342"/>
      <c r="FH3187" s="342"/>
      <c r="FI3187" s="342"/>
      <c r="FJ3187" s="342"/>
      <c r="FK3187" s="342"/>
      <c r="FL3187" s="342"/>
      <c r="FM3187" s="342"/>
      <c r="FN3187" s="342"/>
      <c r="FO3187" s="342"/>
      <c r="FP3187" s="342"/>
      <c r="FQ3187" s="342"/>
      <c r="FR3187" s="342"/>
      <c r="FS3187" s="342"/>
      <c r="FT3187" s="342"/>
      <c r="FU3187" s="342"/>
      <c r="FV3187" s="342"/>
      <c r="FW3187" s="342"/>
      <c r="FX3187" s="342"/>
      <c r="FY3187" s="342"/>
      <c r="FZ3187" s="342"/>
      <c r="GA3187" s="342"/>
      <c r="GB3187" s="342"/>
      <c r="GC3187" s="342"/>
      <c r="GD3187" s="342"/>
      <c r="GE3187" s="342"/>
      <c r="GF3187" s="342"/>
      <c r="GG3187" s="342"/>
      <c r="GH3187" s="342"/>
      <c r="GI3187" s="342"/>
      <c r="GJ3187" s="342"/>
      <c r="GK3187" s="342"/>
      <c r="GL3187" s="342"/>
      <c r="GM3187" s="342"/>
      <c r="GN3187" s="342"/>
      <c r="GO3187" s="342"/>
      <c r="GP3187" s="342"/>
      <c r="GQ3187" s="342"/>
      <c r="GR3187" s="342"/>
      <c r="GS3187" s="342"/>
      <c r="GT3187" s="342"/>
      <c r="GU3187" s="342"/>
      <c r="GV3187" s="342"/>
      <c r="GW3187" s="342"/>
      <c r="GX3187" s="342"/>
      <c r="GY3187" s="342"/>
      <c r="GZ3187" s="342"/>
      <c r="HA3187" s="342"/>
      <c r="HB3187" s="342"/>
      <c r="HC3187" s="342"/>
      <c r="HD3187" s="342"/>
      <c r="HE3187" s="342"/>
      <c r="HF3187" s="342"/>
      <c r="HG3187" s="342"/>
      <c r="HH3187" s="342"/>
      <c r="HI3187" s="342"/>
      <c r="HJ3187" s="342"/>
      <c r="HK3187" s="342"/>
      <c r="HL3187" s="342"/>
      <c r="HM3187" s="342"/>
      <c r="HN3187" s="342"/>
      <c r="HO3187" s="342"/>
      <c r="HP3187" s="342"/>
      <c r="HQ3187" s="342"/>
      <c r="HR3187" s="342"/>
      <c r="HS3187" s="342"/>
      <c r="HT3187" s="342"/>
      <c r="HU3187" s="342"/>
      <c r="HV3187" s="342"/>
      <c r="HW3187" s="342"/>
      <c r="HX3187" s="342"/>
      <c r="HY3187" s="342"/>
      <c r="HZ3187" s="342"/>
      <c r="IA3187" s="342"/>
      <c r="IB3187" s="342"/>
      <c r="IC3187" s="342"/>
      <c r="ID3187" s="342"/>
      <c r="IE3187" s="342"/>
      <c r="IF3187" s="342"/>
      <c r="IG3187" s="342"/>
      <c r="IH3187" s="342"/>
      <c r="II3187" s="342"/>
      <c r="IJ3187" s="342"/>
      <c r="IK3187" s="342"/>
      <c r="IL3187" s="342"/>
      <c r="IM3187" s="342"/>
      <c r="IN3187" s="342"/>
      <c r="IO3187" s="342"/>
      <c r="IP3187" s="342"/>
      <c r="IQ3187" s="342"/>
      <c r="IR3187" s="342"/>
      <c r="IS3187" s="342"/>
      <c r="IT3187" s="342"/>
      <c r="IU3187" s="342"/>
      <c r="IV3187" s="342"/>
      <c r="IW3187" s="342"/>
      <c r="IX3187" s="342"/>
      <c r="IY3187" s="342"/>
      <c r="IZ3187" s="342"/>
      <c r="JA3187" s="342"/>
      <c r="JB3187" s="342"/>
      <c r="JC3187" s="342"/>
      <c r="JD3187" s="342"/>
      <c r="JE3187" s="342"/>
      <c r="JF3187" s="342"/>
      <c r="JG3187" s="342"/>
      <c r="JH3187" s="342"/>
      <c r="JI3187" s="342"/>
      <c r="JJ3187" s="342"/>
      <c r="JK3187" s="342"/>
      <c r="JL3187" s="342"/>
      <c r="JM3187" s="342"/>
      <c r="JN3187" s="342"/>
      <c r="JO3187" s="342"/>
      <c r="JP3187" s="342"/>
      <c r="JQ3187" s="342"/>
      <c r="JR3187" s="342"/>
      <c r="JS3187" s="342"/>
      <c r="JT3187" s="342"/>
      <c r="JU3187" s="342"/>
      <c r="JV3187" s="342"/>
      <c r="JW3187" s="342"/>
      <c r="JX3187" s="342"/>
      <c r="JY3187" s="342"/>
      <c r="JZ3187" s="342"/>
      <c r="KA3187" s="342"/>
      <c r="KB3187" s="342"/>
      <c r="KC3187" s="342"/>
      <c r="KD3187" s="342"/>
      <c r="KE3187" s="342"/>
      <c r="KF3187" s="342"/>
      <c r="KG3187" s="342"/>
      <c r="KH3187" s="342"/>
      <c r="KI3187" s="342"/>
      <c r="KJ3187" s="342"/>
      <c r="KK3187" s="342"/>
      <c r="KL3187" s="342"/>
      <c r="KM3187" s="342"/>
      <c r="KN3187" s="342"/>
      <c r="KO3187" s="342"/>
      <c r="KP3187" s="342"/>
      <c r="KQ3187" s="342"/>
      <c r="KR3187" s="342"/>
      <c r="KS3187" s="342"/>
      <c r="KT3187" s="342"/>
      <c r="KU3187" s="342"/>
      <c r="KV3187" s="342"/>
      <c r="KW3187" s="342"/>
      <c r="KX3187" s="342"/>
      <c r="KY3187" s="342"/>
      <c r="KZ3187" s="342"/>
      <c r="LA3187" s="342"/>
      <c r="LB3187" s="342"/>
      <c r="LC3187" s="342"/>
      <c r="LD3187" s="342"/>
      <c r="LE3187" s="342"/>
      <c r="LF3187" s="342"/>
      <c r="LG3187" s="342"/>
      <c r="LH3187" s="342"/>
      <c r="LI3187" s="342"/>
      <c r="LJ3187" s="342"/>
      <c r="LK3187" s="342"/>
      <c r="LL3187" s="342"/>
      <c r="LM3187" s="342"/>
      <c r="LN3187" s="342"/>
      <c r="LO3187" s="342"/>
      <c r="LP3187" s="342"/>
      <c r="LQ3187" s="342"/>
      <c r="LR3187" s="342"/>
      <c r="LS3187" s="342"/>
      <c r="LT3187" s="342"/>
      <c r="LU3187" s="342"/>
      <c r="LV3187" s="342"/>
      <c r="LW3187" s="342"/>
      <c r="LX3187" s="342"/>
      <c r="LY3187" s="342"/>
      <c r="LZ3187" s="342"/>
      <c r="MA3187" s="342"/>
      <c r="MB3187" s="342"/>
      <c r="MC3187" s="342"/>
      <c r="MD3187" s="342"/>
      <c r="ME3187" s="342"/>
      <c r="MF3187" s="342"/>
      <c r="MG3187" s="342"/>
      <c r="MH3187" s="342"/>
      <c r="MI3187" s="342"/>
      <c r="MJ3187" s="342"/>
      <c r="MK3187" s="342"/>
      <c r="ML3187" s="342"/>
      <c r="MM3187" s="342"/>
      <c r="MN3187" s="342"/>
      <c r="MO3187" s="342"/>
      <c r="MP3187" s="342"/>
      <c r="MQ3187" s="342"/>
      <c r="MR3187" s="342"/>
      <c r="MS3187" s="342"/>
      <c r="MT3187" s="342"/>
      <c r="MU3187" s="342"/>
      <c r="MV3187" s="342"/>
      <c r="MW3187" s="342"/>
      <c r="MX3187" s="342"/>
      <c r="MY3187" s="342"/>
      <c r="MZ3187" s="342"/>
      <c r="NA3187" s="342"/>
      <c r="NB3187" s="342"/>
      <c r="NC3187" s="342"/>
      <c r="ND3187" s="342"/>
      <c r="NE3187" s="342"/>
      <c r="NF3187" s="342"/>
      <c r="NG3187" s="342"/>
      <c r="NH3187" s="342"/>
      <c r="NI3187" s="342"/>
      <c r="NJ3187" s="342"/>
      <c r="NK3187" s="342"/>
      <c r="NL3187" s="342"/>
      <c r="NM3187" s="342"/>
      <c r="NN3187" s="342"/>
      <c r="NO3187" s="342"/>
      <c r="NP3187" s="342"/>
      <c r="NQ3187" s="342"/>
      <c r="NR3187" s="342"/>
      <c r="NS3187" s="342"/>
      <c r="NT3187" s="342"/>
      <c r="NU3187" s="342"/>
      <c r="NV3187" s="342"/>
      <c r="NW3187" s="342"/>
      <c r="NX3187" s="342"/>
      <c r="NY3187" s="342"/>
      <c r="NZ3187" s="342"/>
      <c r="OA3187" s="342"/>
    </row>
    <row r="3188" spans="1:391" s="342" customFormat="1" ht="34.5" customHeight="1" x14ac:dyDescent="0.25">
      <c r="A3188" s="1888">
        <v>1</v>
      </c>
      <c r="B3188" s="1889" t="s">
        <v>1920</v>
      </c>
      <c r="C3188" s="1890"/>
      <c r="D3188" s="1890"/>
      <c r="E3188" s="1891"/>
      <c r="F3188" s="1495">
        <v>6</v>
      </c>
      <c r="G3188" s="1628" t="str">
        <f>IF(ISBLANK(H3188),"",IF(H3188="BN",VLOOKUP(B3188,'[4]V. BAHAN'!$B$8:$E$14999,3,FALSE),IFERROR(VLOOKUP(H3188,'[4]III. DAFTAR AHS'!$B$7:$H$14999,5,FALSE),"ls")))</f>
        <v xml:space="preserve">m1 </v>
      </c>
      <c r="H3188" s="1495" t="s">
        <v>1768</v>
      </c>
      <c r="I3188" s="1485" t="s">
        <v>1769</v>
      </c>
      <c r="J3188" s="1486">
        <f>VLOOKUP(B3188,'[5] RAB LAMA'!$B$9:$E$5553,4,FALSE)</f>
        <v>110279.222574125</v>
      </c>
      <c r="K3188" s="1486">
        <f>J3188*F3188</f>
        <v>661675.33544475003</v>
      </c>
      <c r="L3188" s="437">
        <f>K3188/$K$4349*100</f>
        <v>1.7315846746158818E-3</v>
      </c>
      <c r="M3188" s="1642"/>
      <c r="N3188" s="1642">
        <f>L3188*M3188/100</f>
        <v>0</v>
      </c>
      <c r="O3188" s="1642">
        <f>Q3188-M3188</f>
        <v>0</v>
      </c>
      <c r="P3188" s="1642">
        <f>L3188*O3188/100</f>
        <v>0</v>
      </c>
      <c r="Q3188" s="1642"/>
      <c r="R3188" s="1642">
        <f>L3188*Q3188/100</f>
        <v>0</v>
      </c>
      <c r="S3188" s="1643"/>
      <c r="T3188" s="359">
        <f>'[16]LAP MINGGUAN'!R3188</f>
        <v>0</v>
      </c>
      <c r="U3188" s="359">
        <f t="shared" si="650"/>
        <v>0</v>
      </c>
      <c r="V3188" s="429">
        <f>'[8]RAB '!H3164</f>
        <v>0</v>
      </c>
      <c r="W3188" s="429">
        <f t="shared" si="649"/>
        <v>661675.33544475003</v>
      </c>
    </row>
    <row r="3189" spans="1:391" s="342" customFormat="1" ht="34.5" customHeight="1" x14ac:dyDescent="0.25">
      <c r="A3189" s="1855">
        <f>A3188+1</f>
        <v>2</v>
      </c>
      <c r="B3189" s="1694" t="s">
        <v>1914</v>
      </c>
      <c r="C3189" s="1695"/>
      <c r="D3189" s="1695"/>
      <c r="E3189" s="1696"/>
      <c r="F3189" s="1718">
        <v>73.61</v>
      </c>
      <c r="G3189" s="1628" t="str">
        <f>IF(ISBLANK(H3189),"",IF(H3189="BN",VLOOKUP(B3189,'[4]V. BAHAN'!$B$8:$E$14999,3,FALSE),IFERROR(VLOOKUP(H3189,'[4]III. DAFTAR AHS'!$B$7:$H$14999,5,FALSE),"ls")))</f>
        <v xml:space="preserve">m1 </v>
      </c>
      <c r="H3189" s="1718" t="s">
        <v>1912</v>
      </c>
      <c r="I3189" s="1263" t="s">
        <v>1913</v>
      </c>
      <c r="J3189" s="1486">
        <f>VLOOKUP(B3189,'[5] RAB LAMA'!$B$9:$E$5553,4,FALSE)</f>
        <v>110279.222574125</v>
      </c>
      <c r="K3189" s="1486">
        <f>J3189*F3189</f>
        <v>8117653.5736813415</v>
      </c>
      <c r="L3189" s="437">
        <f>K3189/$K$4349*100</f>
        <v>2.1243657983079176E-2</v>
      </c>
      <c r="M3189" s="1656"/>
      <c r="N3189" s="1656">
        <f>L3189*M3189/100</f>
        <v>0</v>
      </c>
      <c r="O3189" s="1656">
        <f>Q3189-M3189</f>
        <v>0</v>
      </c>
      <c r="P3189" s="1656">
        <f>L3189*O3189/100</f>
        <v>0</v>
      </c>
      <c r="Q3189" s="1656"/>
      <c r="R3189" s="1656">
        <f>L3189*Q3189/100</f>
        <v>0</v>
      </c>
      <c r="S3189" s="1543"/>
      <c r="T3189" s="359">
        <f>'[16]LAP MINGGUAN'!R3189</f>
        <v>0</v>
      </c>
      <c r="U3189" s="359">
        <f t="shared" si="650"/>
        <v>0</v>
      </c>
      <c r="V3189" s="429">
        <f>'[8]RAB '!H3165</f>
        <v>661675.33544475003</v>
      </c>
      <c r="W3189" s="429">
        <f t="shared" si="649"/>
        <v>7455978.2382365912</v>
      </c>
    </row>
    <row r="3190" spans="1:391" s="342" customFormat="1" ht="34.5" customHeight="1" x14ac:dyDescent="0.25">
      <c r="A3190" s="1861">
        <f>+A3189+1</f>
        <v>3</v>
      </c>
      <c r="B3190" s="1697" t="s">
        <v>1915</v>
      </c>
      <c r="C3190" s="1698"/>
      <c r="D3190" s="1698"/>
      <c r="E3190" s="1699"/>
      <c r="F3190" s="1692">
        <v>45</v>
      </c>
      <c r="G3190" s="1628" t="str">
        <f>IF(ISBLANK(H3190),"",IF(H3190="BN",VLOOKUP(B3190,'[4]V. BAHAN'!$B$8:$E$14999,3,FALSE),IFERROR(VLOOKUP(H3190,'[4]III. DAFTAR AHS'!$B$7:$H$14999,5,FALSE),"ls")))</f>
        <v xml:space="preserve">bh </v>
      </c>
      <c r="H3190" s="1692" t="s">
        <v>1916</v>
      </c>
      <c r="I3190" s="1263" t="s">
        <v>1917</v>
      </c>
      <c r="J3190" s="1486">
        <f>VLOOKUP(B3190,'[5] RAB LAMA'!$B$9:$E$5553,4,FALSE)</f>
        <v>426466.58312500006</v>
      </c>
      <c r="K3190" s="1486">
        <f>J3190*F3190</f>
        <v>19190996.240625001</v>
      </c>
      <c r="L3190" s="437">
        <f>K3190/$K$4349*100</f>
        <v>5.0222266420949339E-2</v>
      </c>
      <c r="M3190" s="1656"/>
      <c r="N3190" s="1656">
        <f>L3190*M3190/100</f>
        <v>0</v>
      </c>
      <c r="O3190" s="1656">
        <f>Q3190-M3190</f>
        <v>0</v>
      </c>
      <c r="P3190" s="1656">
        <f>L3190*O3190/100</f>
        <v>0</v>
      </c>
      <c r="Q3190" s="1656"/>
      <c r="R3190" s="1656">
        <f>L3190*Q3190/100</f>
        <v>0</v>
      </c>
      <c r="S3190" s="1543"/>
      <c r="T3190" s="359">
        <f>'[16]LAP MINGGUAN'!R3190</f>
        <v>0</v>
      </c>
      <c r="U3190" s="359">
        <f t="shared" si="650"/>
        <v>0</v>
      </c>
      <c r="V3190" s="429">
        <f>'[8]RAB '!H3166</f>
        <v>8117653.5736813415</v>
      </c>
      <c r="W3190" s="429">
        <f t="shared" si="649"/>
        <v>11073342.66694366</v>
      </c>
    </row>
    <row r="3191" spans="1:391" s="342" customFormat="1" ht="34.5" customHeight="1" x14ac:dyDescent="0.25">
      <c r="A3191" s="1861">
        <f>+A3190+1</f>
        <v>4</v>
      </c>
      <c r="B3191" s="1697" t="s">
        <v>1918</v>
      </c>
      <c r="C3191" s="1698"/>
      <c r="D3191" s="1698"/>
      <c r="E3191" s="1699"/>
      <c r="F3191" s="1718">
        <v>385.61</v>
      </c>
      <c r="G3191" s="1628" t="str">
        <f>IF(ISBLANK(H3191),"",IF(H3191="BN",VLOOKUP(B3191,'[4]V. BAHAN'!$B$8:$E$14999,3,FALSE),IFERROR(VLOOKUP(H3191,'[4]III. DAFTAR AHS'!$B$7:$H$14999,5,FALSE),"ls")))</f>
        <v xml:space="preserve">m' </v>
      </c>
      <c r="H3191" s="1692" t="s">
        <v>1919</v>
      </c>
      <c r="I3191" s="1263" t="s">
        <v>352</v>
      </c>
      <c r="J3191" s="1486">
        <f>VLOOKUP(B3191,'[5] RAB LAMA'!$B$9:$E$5553,4,FALSE)</f>
        <v>34517.365464999995</v>
      </c>
      <c r="K3191" s="1486">
        <f>J3191*F3191</f>
        <v>13310241.29695865</v>
      </c>
      <c r="L3191" s="437">
        <f>K3191/$K$4349*100</f>
        <v>3.483250562719141E-2</v>
      </c>
      <c r="M3191" s="1656"/>
      <c r="N3191" s="1656">
        <f>L3191*M3191/100</f>
        <v>0</v>
      </c>
      <c r="O3191" s="1656">
        <f>Q3191-M3191</f>
        <v>0</v>
      </c>
      <c r="P3191" s="1656">
        <f>L3191*O3191/100</f>
        <v>0</v>
      </c>
      <c r="Q3191" s="1656"/>
      <c r="R3191" s="1656">
        <f>L3191*Q3191/100</f>
        <v>0</v>
      </c>
      <c r="S3191" s="1543"/>
      <c r="T3191" s="359">
        <f>'[16]LAP MINGGUAN'!R3191</f>
        <v>0</v>
      </c>
      <c r="U3191" s="359">
        <f t="shared" si="650"/>
        <v>0</v>
      </c>
      <c r="V3191" s="429">
        <f>'[8]RAB '!H3167</f>
        <v>19190996.240625001</v>
      </c>
      <c r="W3191" s="429">
        <f t="shared" si="649"/>
        <v>-5880754.943666352</v>
      </c>
    </row>
    <row r="3192" spans="1:391" s="342" customFormat="1" ht="34.5" customHeight="1" thickBot="1" x14ac:dyDescent="0.3">
      <c r="A3192" s="1858"/>
      <c r="B3192" s="1878"/>
      <c r="C3192" s="1805"/>
      <c r="D3192" s="1805"/>
      <c r="E3192" s="1805"/>
      <c r="F3192" s="1794"/>
      <c r="G3192" s="1794" t="str">
        <f>IF(ISBLANK(H3192),"",IF(H3192="BN",VLOOKUP(B3192,'[4]V. BAHAN'!$B$8:$E$1099,3,FALSE),IFERROR(VLOOKUP(H3192,'[4]III. DAFTAR AHS'!$B$7:$H$872,5,FALSE),"ls")))</f>
        <v/>
      </c>
      <c r="H3192" s="1794"/>
      <c r="I3192" s="1794" t="s">
        <v>243</v>
      </c>
      <c r="J3192" s="1793"/>
      <c r="K3192" s="1859"/>
      <c r="L3192" s="460"/>
      <c r="M3192" s="1795"/>
      <c r="N3192" s="1795"/>
      <c r="O3192" s="1795"/>
      <c r="P3192" s="1795"/>
      <c r="Q3192" s="1795"/>
      <c r="R3192" s="1795"/>
      <c r="S3192" s="1796"/>
      <c r="T3192" s="359">
        <f>'[16]LAP MINGGUAN'!R3192</f>
        <v>0</v>
      </c>
      <c r="U3192" s="359">
        <f t="shared" si="650"/>
        <v>0</v>
      </c>
      <c r="V3192" s="429">
        <f>'[8]RAB '!H3168</f>
        <v>13310241.29695865</v>
      </c>
      <c r="W3192" s="429">
        <f t="shared" si="649"/>
        <v>-13310241.29695865</v>
      </c>
    </row>
    <row r="3193" spans="1:391" s="654" customFormat="1" ht="34.5" customHeight="1" thickBot="1" x14ac:dyDescent="0.3">
      <c r="A3193" s="648" t="s">
        <v>286</v>
      </c>
      <c r="B3193" s="1892" t="s">
        <v>173</v>
      </c>
      <c r="C3193" s="982"/>
      <c r="D3193" s="982"/>
      <c r="E3193" s="982"/>
      <c r="F3193" s="651"/>
      <c r="G3193" s="651" t="str">
        <f>IF(ISBLANK(H3193),"",IF(H3193="BN",VLOOKUP(B3193,'[4]V. BAHAN'!$B$8:$E$1099,3,FALSE),IFERROR(VLOOKUP(H3193,'[4]III. DAFTAR AHS'!$B$7:$H$872,5,FALSE),"ls")))</f>
        <v/>
      </c>
      <c r="H3193" s="651"/>
      <c r="I3193" s="651" t="s">
        <v>243</v>
      </c>
      <c r="J3193" s="550"/>
      <c r="K3193" s="550"/>
      <c r="L3193" s="624"/>
      <c r="M3193" s="652"/>
      <c r="N3193" s="652"/>
      <c r="O3193" s="652"/>
      <c r="P3193" s="652"/>
      <c r="Q3193" s="652"/>
      <c r="R3193" s="652"/>
      <c r="S3193" s="653"/>
      <c r="T3193" s="359">
        <f>'[16]LAP MINGGUAN'!R3193</f>
        <v>0</v>
      </c>
      <c r="U3193" s="359">
        <f t="shared" si="650"/>
        <v>0</v>
      </c>
      <c r="V3193" s="429">
        <f>'[8]RAB '!H3169</f>
        <v>0</v>
      </c>
      <c r="W3193" s="429">
        <f t="shared" si="649"/>
        <v>0</v>
      </c>
      <c r="X3193" s="350"/>
      <c r="Y3193" s="350"/>
      <c r="Z3193" s="350"/>
      <c r="AA3193" s="350"/>
      <c r="AB3193" s="350"/>
      <c r="AC3193" s="350"/>
      <c r="AD3193" s="350"/>
      <c r="AE3193" s="350"/>
      <c r="AF3193" s="350"/>
      <c r="AG3193" s="350"/>
      <c r="AH3193" s="350"/>
      <c r="AI3193" s="350"/>
      <c r="AJ3193" s="350"/>
      <c r="AK3193" s="350"/>
      <c r="AL3193" s="350"/>
      <c r="AM3193" s="350"/>
      <c r="AN3193" s="350"/>
      <c r="AO3193" s="350"/>
      <c r="AP3193" s="350"/>
      <c r="AQ3193" s="350"/>
      <c r="AR3193" s="350"/>
      <c r="AS3193" s="350"/>
      <c r="AT3193" s="350"/>
      <c r="AU3193" s="350"/>
      <c r="AV3193" s="350"/>
      <c r="AW3193" s="350"/>
      <c r="AX3193" s="350"/>
      <c r="AY3193" s="350"/>
      <c r="AZ3193" s="350"/>
      <c r="BA3193" s="350"/>
      <c r="BB3193" s="350"/>
      <c r="BC3193" s="350"/>
      <c r="BD3193" s="350"/>
      <c r="BE3193" s="350"/>
      <c r="BF3193" s="350"/>
      <c r="BG3193" s="350"/>
      <c r="BH3193" s="350"/>
      <c r="BI3193" s="350"/>
      <c r="BJ3193" s="350"/>
      <c r="BK3193" s="350"/>
      <c r="BL3193" s="350"/>
      <c r="BM3193" s="350"/>
      <c r="BN3193" s="350"/>
      <c r="BO3193" s="350"/>
      <c r="BP3193" s="350"/>
      <c r="BQ3193" s="350"/>
      <c r="BR3193" s="350"/>
      <c r="BS3193" s="350"/>
      <c r="BT3193" s="350"/>
      <c r="BU3193" s="350"/>
      <c r="BV3193" s="350"/>
      <c r="BW3193" s="350"/>
      <c r="BX3193" s="350"/>
      <c r="BY3193" s="350"/>
      <c r="BZ3193" s="350"/>
      <c r="CA3193" s="350"/>
      <c r="CB3193" s="350"/>
      <c r="CC3193" s="350"/>
      <c r="CD3193" s="350"/>
      <c r="CE3193" s="350"/>
      <c r="CF3193" s="350"/>
      <c r="CG3193" s="350"/>
      <c r="CH3193" s="350"/>
      <c r="CI3193" s="350"/>
      <c r="CJ3193" s="350"/>
      <c r="CK3193" s="350"/>
      <c r="CL3193" s="350"/>
      <c r="CM3193" s="350"/>
      <c r="CN3193" s="350"/>
      <c r="CO3193" s="350"/>
      <c r="CP3193" s="350"/>
      <c r="CQ3193" s="350"/>
      <c r="CR3193" s="350"/>
      <c r="CS3193" s="350"/>
      <c r="CT3193" s="350"/>
      <c r="CU3193" s="350"/>
      <c r="CV3193" s="350"/>
      <c r="CW3193" s="350"/>
      <c r="CX3193" s="350"/>
      <c r="CY3193" s="350"/>
      <c r="CZ3193" s="350"/>
      <c r="DA3193" s="350"/>
      <c r="DB3193" s="350"/>
      <c r="DC3193" s="350"/>
      <c r="DD3193" s="350"/>
      <c r="DE3193" s="350"/>
      <c r="DF3193" s="350"/>
      <c r="DG3193" s="350"/>
      <c r="DH3193" s="350"/>
      <c r="DI3193" s="350"/>
      <c r="DJ3193" s="350"/>
      <c r="DK3193" s="350"/>
      <c r="DL3193" s="350"/>
      <c r="DM3193" s="350"/>
      <c r="DN3193" s="350"/>
      <c r="DO3193" s="350"/>
      <c r="DP3193" s="350"/>
      <c r="DQ3193" s="350"/>
      <c r="DR3193" s="350"/>
      <c r="DS3193" s="350"/>
      <c r="DT3193" s="350"/>
      <c r="DU3193" s="350"/>
      <c r="DV3193" s="350"/>
      <c r="DW3193" s="350"/>
      <c r="DX3193" s="350"/>
      <c r="DY3193" s="350"/>
      <c r="DZ3193" s="350"/>
      <c r="EA3193" s="350"/>
      <c r="EB3193" s="350"/>
      <c r="EC3193" s="350"/>
      <c r="ED3193" s="350"/>
      <c r="EE3193" s="350"/>
      <c r="EF3193" s="350"/>
      <c r="EG3193" s="350"/>
      <c r="EH3193" s="350"/>
      <c r="EI3193" s="350"/>
      <c r="EJ3193" s="350"/>
      <c r="EK3193" s="350"/>
      <c r="EL3193" s="350"/>
      <c r="EM3193" s="350"/>
      <c r="EN3193" s="350"/>
      <c r="EO3193" s="350"/>
      <c r="EP3193" s="350"/>
      <c r="EQ3193" s="350"/>
      <c r="ER3193" s="350"/>
      <c r="ES3193" s="350"/>
      <c r="ET3193" s="350"/>
      <c r="EU3193" s="350"/>
      <c r="EV3193" s="350"/>
      <c r="EW3193" s="350"/>
      <c r="EX3193" s="350"/>
      <c r="EY3193" s="350"/>
      <c r="EZ3193" s="350"/>
      <c r="FA3193" s="350"/>
      <c r="FB3193" s="350"/>
      <c r="FC3193" s="350"/>
      <c r="FD3193" s="350"/>
      <c r="FE3193" s="350"/>
      <c r="FF3193" s="350"/>
      <c r="FG3193" s="350"/>
      <c r="FH3193" s="350"/>
      <c r="FI3193" s="350"/>
      <c r="FJ3193" s="350"/>
      <c r="FK3193" s="350"/>
      <c r="FL3193" s="350"/>
      <c r="FM3193" s="350"/>
      <c r="FN3193" s="350"/>
      <c r="FO3193" s="350"/>
      <c r="FP3193" s="350"/>
      <c r="FQ3193" s="350"/>
      <c r="FR3193" s="350"/>
      <c r="FS3193" s="350"/>
      <c r="FT3193" s="350"/>
      <c r="FU3193" s="350"/>
      <c r="FV3193" s="350"/>
      <c r="FW3193" s="350"/>
      <c r="FX3193" s="350"/>
      <c r="FY3193" s="350"/>
      <c r="FZ3193" s="350"/>
      <c r="GA3193" s="350"/>
      <c r="GB3193" s="350"/>
      <c r="GC3193" s="350"/>
      <c r="GD3193" s="350"/>
      <c r="GE3193" s="350"/>
      <c r="GF3193" s="350"/>
      <c r="GG3193" s="350"/>
      <c r="GH3193" s="350"/>
      <c r="GI3193" s="350"/>
      <c r="GJ3193" s="350"/>
      <c r="GK3193" s="350"/>
      <c r="GL3193" s="350"/>
      <c r="GM3193" s="350"/>
      <c r="GN3193" s="350"/>
      <c r="GO3193" s="350"/>
      <c r="GP3193" s="350"/>
      <c r="GQ3193" s="350"/>
      <c r="GR3193" s="350"/>
      <c r="GS3193" s="350"/>
      <c r="GT3193" s="350"/>
      <c r="GU3193" s="350"/>
      <c r="GV3193" s="350"/>
      <c r="GW3193" s="350"/>
      <c r="GX3193" s="350"/>
      <c r="GY3193" s="350"/>
      <c r="GZ3193" s="350"/>
      <c r="HA3193" s="350"/>
      <c r="HB3193" s="350"/>
      <c r="HC3193" s="350"/>
      <c r="HD3193" s="350"/>
      <c r="HE3193" s="350"/>
      <c r="HF3193" s="350"/>
      <c r="HG3193" s="350"/>
      <c r="HH3193" s="350"/>
      <c r="HI3193" s="350"/>
      <c r="HJ3193" s="350"/>
      <c r="HK3193" s="350"/>
      <c r="HL3193" s="350"/>
      <c r="HM3193" s="350"/>
      <c r="HN3193" s="350"/>
      <c r="HO3193" s="350"/>
      <c r="HP3193" s="350"/>
      <c r="HQ3193" s="350"/>
      <c r="HR3193" s="350"/>
      <c r="HS3193" s="350"/>
      <c r="HT3193" s="350"/>
      <c r="HU3193" s="350"/>
      <c r="HV3193" s="350"/>
      <c r="HW3193" s="350"/>
      <c r="HX3193" s="350"/>
      <c r="HY3193" s="350"/>
      <c r="HZ3193" s="350"/>
      <c r="IA3193" s="350"/>
      <c r="IB3193" s="350"/>
      <c r="IC3193" s="350"/>
      <c r="ID3193" s="350"/>
      <c r="IE3193" s="350"/>
      <c r="IF3193" s="350"/>
      <c r="IG3193" s="350"/>
      <c r="IH3193" s="350"/>
      <c r="II3193" s="350"/>
      <c r="IJ3193" s="350"/>
      <c r="IK3193" s="350"/>
      <c r="IL3193" s="350"/>
      <c r="IM3193" s="350"/>
      <c r="IN3193" s="350"/>
      <c r="IO3193" s="350"/>
      <c r="IP3193" s="350"/>
      <c r="IQ3193" s="350"/>
      <c r="IR3193" s="350"/>
      <c r="IS3193" s="350"/>
      <c r="IT3193" s="350"/>
      <c r="IU3193" s="350"/>
      <c r="IV3193" s="350"/>
      <c r="IW3193" s="350"/>
      <c r="IX3193" s="350"/>
      <c r="IY3193" s="350"/>
      <c r="IZ3193" s="350"/>
      <c r="JA3193" s="350"/>
      <c r="JB3193" s="350"/>
      <c r="JC3193" s="350"/>
      <c r="JD3193" s="350"/>
      <c r="JE3193" s="350"/>
      <c r="JF3193" s="350"/>
      <c r="JG3193" s="350"/>
      <c r="JH3193" s="350"/>
      <c r="JI3193" s="350"/>
      <c r="JJ3193" s="350"/>
      <c r="JK3193" s="350"/>
      <c r="JL3193" s="350"/>
      <c r="JM3193" s="350"/>
      <c r="JN3193" s="350"/>
      <c r="JO3193" s="350"/>
      <c r="JP3193" s="350"/>
      <c r="JQ3193" s="350"/>
      <c r="JR3193" s="350"/>
      <c r="JS3193" s="350"/>
      <c r="JT3193" s="350"/>
      <c r="JU3193" s="350"/>
      <c r="JV3193" s="350"/>
      <c r="JW3193" s="350"/>
      <c r="JX3193" s="350"/>
      <c r="JY3193" s="350"/>
      <c r="JZ3193" s="350"/>
      <c r="KA3193" s="350"/>
      <c r="KB3193" s="350"/>
      <c r="KC3193" s="350"/>
      <c r="KD3193" s="350"/>
      <c r="KE3193" s="350"/>
      <c r="KF3193" s="350"/>
      <c r="KG3193" s="350"/>
      <c r="KH3193" s="350"/>
      <c r="KI3193" s="350"/>
      <c r="KJ3193" s="350"/>
      <c r="KK3193" s="350"/>
      <c r="KL3193" s="350"/>
      <c r="KM3193" s="350"/>
      <c r="KN3193" s="350"/>
      <c r="KO3193" s="350"/>
      <c r="KP3193" s="350"/>
      <c r="KQ3193" s="350"/>
      <c r="KR3193" s="350"/>
      <c r="KS3193" s="350"/>
      <c r="KT3193" s="350"/>
      <c r="KU3193" s="350"/>
      <c r="KV3193" s="350"/>
      <c r="KW3193" s="350"/>
      <c r="KX3193" s="350"/>
      <c r="KY3193" s="350"/>
      <c r="KZ3193" s="350"/>
      <c r="LA3193" s="350"/>
      <c r="LB3193" s="350"/>
      <c r="LC3193" s="350"/>
      <c r="LD3193" s="350"/>
      <c r="LE3193" s="350"/>
      <c r="LF3193" s="350"/>
      <c r="LG3193" s="350"/>
      <c r="LH3193" s="350"/>
      <c r="LI3193" s="350"/>
      <c r="LJ3193" s="350"/>
      <c r="LK3193" s="350"/>
      <c r="LL3193" s="350"/>
      <c r="LM3193" s="350"/>
      <c r="LN3193" s="350"/>
      <c r="LO3193" s="350"/>
      <c r="LP3193" s="350"/>
      <c r="LQ3193" s="350"/>
      <c r="LR3193" s="350"/>
      <c r="LS3193" s="350"/>
      <c r="LT3193" s="350"/>
      <c r="LU3193" s="350"/>
      <c r="LV3193" s="350"/>
      <c r="LW3193" s="350"/>
      <c r="LX3193" s="350"/>
      <c r="LY3193" s="350"/>
      <c r="LZ3193" s="350"/>
      <c r="MA3193" s="350"/>
      <c r="MB3193" s="350"/>
      <c r="MC3193" s="350"/>
      <c r="MD3193" s="350"/>
      <c r="ME3193" s="350"/>
      <c r="MF3193" s="350"/>
      <c r="MG3193" s="350"/>
      <c r="MH3193" s="350"/>
      <c r="MI3193" s="350"/>
      <c r="MJ3193" s="350"/>
      <c r="MK3193" s="350"/>
      <c r="ML3193" s="350"/>
      <c r="MM3193" s="350"/>
      <c r="MN3193" s="350"/>
      <c r="MO3193" s="350"/>
      <c r="MP3193" s="350"/>
      <c r="MQ3193" s="350"/>
      <c r="MR3193" s="350"/>
      <c r="MS3193" s="350"/>
      <c r="MT3193" s="350"/>
      <c r="MU3193" s="350"/>
      <c r="MV3193" s="350"/>
      <c r="MW3193" s="350"/>
      <c r="MX3193" s="350"/>
      <c r="MY3193" s="350"/>
      <c r="MZ3193" s="350"/>
      <c r="NA3193" s="350"/>
      <c r="NB3193" s="350"/>
      <c r="NC3193" s="350"/>
      <c r="ND3193" s="350"/>
      <c r="NE3193" s="350"/>
      <c r="NF3193" s="350"/>
      <c r="NG3193" s="350"/>
      <c r="NH3193" s="350"/>
      <c r="NI3193" s="350"/>
      <c r="NJ3193" s="350"/>
      <c r="NK3193" s="350"/>
      <c r="NL3193" s="350"/>
      <c r="NM3193" s="350"/>
      <c r="NN3193" s="350"/>
      <c r="NO3193" s="350"/>
      <c r="NP3193" s="350"/>
      <c r="NQ3193" s="350"/>
      <c r="NR3193" s="350"/>
      <c r="NS3193" s="350"/>
      <c r="NT3193" s="350"/>
      <c r="NU3193" s="350"/>
      <c r="NV3193" s="350"/>
      <c r="NW3193" s="350"/>
      <c r="NX3193" s="350"/>
      <c r="NY3193" s="350"/>
      <c r="NZ3193" s="350"/>
      <c r="OA3193" s="350"/>
    </row>
    <row r="3194" spans="1:391" s="342" customFormat="1" ht="34.5" customHeight="1" x14ac:dyDescent="0.25">
      <c r="A3194" s="1893"/>
      <c r="B3194" s="1493" t="s">
        <v>431</v>
      </c>
      <c r="C3194" s="1668"/>
      <c r="D3194" s="1668"/>
      <c r="E3194" s="1668"/>
      <c r="F3194" s="1454"/>
      <c r="G3194" s="1453" t="str">
        <f>IF(ISBLANK(H3194),"",IF(H3194="BN",VLOOKUP(B3194,'[4]V. BAHAN'!$B$8:$E$1099,3,FALSE),IFERROR(VLOOKUP(H3194,'[4]III. DAFTAR AHS'!$B$7:$H$872,5,FALSE),"ls")))</f>
        <v/>
      </c>
      <c r="H3194" s="1453"/>
      <c r="I3194" s="1453" t="s">
        <v>243</v>
      </c>
      <c r="J3194" s="1454"/>
      <c r="K3194" s="1454"/>
      <c r="L3194" s="437"/>
      <c r="M3194" s="1642"/>
      <c r="N3194" s="1642"/>
      <c r="O3194" s="1642"/>
      <c r="P3194" s="1642"/>
      <c r="Q3194" s="1642"/>
      <c r="R3194" s="1642"/>
      <c r="S3194" s="1643"/>
      <c r="T3194" s="359">
        <f>'[16]LAP MINGGUAN'!R3194</f>
        <v>0</v>
      </c>
      <c r="U3194" s="359">
        <f t="shared" si="650"/>
        <v>0</v>
      </c>
      <c r="V3194" s="429">
        <f>'[8]RAB '!H3170</f>
        <v>0</v>
      </c>
      <c r="W3194" s="429">
        <f t="shared" si="649"/>
        <v>0</v>
      </c>
    </row>
    <row r="3195" spans="1:391" s="342" customFormat="1" ht="183" customHeight="1" thickBot="1" x14ac:dyDescent="0.3">
      <c r="A3195" s="1789"/>
      <c r="B3195" s="1808" t="s">
        <v>1921</v>
      </c>
      <c r="C3195" s="1809"/>
      <c r="D3195" s="1809"/>
      <c r="E3195" s="1809"/>
      <c r="F3195" s="1793"/>
      <c r="G3195" s="1794" t="str">
        <f>IF(ISBLANK(H3195),"",IF(H3195="BN",VLOOKUP(B3195,'[4]V. BAHAN'!$B$8:$E$1099,3,FALSE),IFERROR(VLOOKUP(H3195,'[4]III. DAFTAR AHS'!$B$7:$H$872,5,FALSE),"ls")))</f>
        <v/>
      </c>
      <c r="H3195" s="935"/>
      <c r="I3195" s="1794" t="s">
        <v>243</v>
      </c>
      <c r="J3195" s="1793"/>
      <c r="K3195" s="1793"/>
      <c r="L3195" s="460"/>
      <c r="M3195" s="1795"/>
      <c r="N3195" s="1795"/>
      <c r="O3195" s="1795"/>
      <c r="P3195" s="1795"/>
      <c r="Q3195" s="1795"/>
      <c r="R3195" s="1795"/>
      <c r="S3195" s="1796"/>
      <c r="T3195" s="359">
        <f>'[16]LAP MINGGUAN'!R3195</f>
        <v>0</v>
      </c>
      <c r="U3195" s="359">
        <f t="shared" si="650"/>
        <v>0</v>
      </c>
      <c r="V3195" s="429">
        <f>'[8]RAB '!H3171</f>
        <v>0</v>
      </c>
      <c r="W3195" s="429">
        <f t="shared" si="649"/>
        <v>0</v>
      </c>
    </row>
    <row r="3196" spans="1:391" s="354" customFormat="1" ht="34.5" customHeight="1" thickBot="1" x14ac:dyDescent="0.3">
      <c r="A3196" s="1608"/>
      <c r="B3196" s="1634" t="s">
        <v>119</v>
      </c>
      <c r="C3196" s="1634"/>
      <c r="D3196" s="1634"/>
      <c r="E3196" s="1634"/>
      <c r="F3196" s="1635"/>
      <c r="G3196" s="1635" t="str">
        <f>IF(ISBLANK(H3196),"",IF(H3196="BN",VLOOKUP(B3196,'[4]V. BAHAN'!$B$8:$E$1099,3,FALSE),IFERROR(VLOOKUP(H3196,'[4]III. DAFTAR AHS'!$B$7:$H$872,5,FALSE),"ls")))</f>
        <v/>
      </c>
      <c r="H3196" s="1635"/>
      <c r="I3196" s="1635" t="s">
        <v>243</v>
      </c>
      <c r="J3196" s="550"/>
      <c r="K3196" s="550"/>
      <c r="L3196" s="624"/>
      <c r="M3196" s="427"/>
      <c r="N3196" s="427"/>
      <c r="O3196" s="427"/>
      <c r="P3196" s="427"/>
      <c r="Q3196" s="427"/>
      <c r="R3196" s="427"/>
      <c r="S3196" s="428"/>
      <c r="T3196" s="359">
        <f>'[16]LAP MINGGUAN'!R3196</f>
        <v>0</v>
      </c>
      <c r="U3196" s="359">
        <f t="shared" si="650"/>
        <v>0</v>
      </c>
      <c r="V3196" s="429">
        <f>'[8]RAB '!H3172</f>
        <v>0</v>
      </c>
      <c r="W3196" s="429">
        <f t="shared" si="649"/>
        <v>0</v>
      </c>
      <c r="X3196" s="342"/>
      <c r="Y3196" s="342"/>
      <c r="Z3196" s="342"/>
      <c r="AA3196" s="342"/>
      <c r="AB3196" s="342"/>
      <c r="AC3196" s="342"/>
      <c r="AD3196" s="342"/>
      <c r="AE3196" s="342"/>
      <c r="AF3196" s="342"/>
      <c r="AG3196" s="342"/>
      <c r="AH3196" s="342"/>
      <c r="AI3196" s="342"/>
      <c r="AJ3196" s="342"/>
      <c r="AK3196" s="342"/>
      <c r="AL3196" s="342"/>
      <c r="AM3196" s="342"/>
      <c r="AN3196" s="342"/>
      <c r="AO3196" s="342"/>
      <c r="AP3196" s="342"/>
      <c r="AQ3196" s="342"/>
      <c r="AR3196" s="342"/>
      <c r="AS3196" s="342"/>
      <c r="AT3196" s="342"/>
      <c r="AU3196" s="342"/>
      <c r="AV3196" s="342"/>
      <c r="AW3196" s="342"/>
      <c r="AX3196" s="342"/>
      <c r="AY3196" s="342"/>
      <c r="AZ3196" s="342"/>
      <c r="BA3196" s="342"/>
      <c r="BB3196" s="342"/>
      <c r="BC3196" s="342"/>
      <c r="BD3196" s="342"/>
      <c r="BE3196" s="342"/>
      <c r="BF3196" s="342"/>
      <c r="BG3196" s="342"/>
      <c r="BH3196" s="342"/>
      <c r="BI3196" s="342"/>
      <c r="BJ3196" s="342"/>
      <c r="BK3196" s="342"/>
      <c r="BL3196" s="342"/>
      <c r="BM3196" s="342"/>
      <c r="BN3196" s="342"/>
      <c r="BO3196" s="342"/>
      <c r="BP3196" s="342"/>
      <c r="BQ3196" s="342"/>
      <c r="BR3196" s="342"/>
      <c r="BS3196" s="342"/>
      <c r="BT3196" s="342"/>
      <c r="BU3196" s="342"/>
      <c r="BV3196" s="342"/>
      <c r="BW3196" s="342"/>
      <c r="BX3196" s="342"/>
      <c r="BY3196" s="342"/>
      <c r="BZ3196" s="342"/>
      <c r="CA3196" s="342"/>
      <c r="CB3196" s="342"/>
      <c r="CC3196" s="342"/>
      <c r="CD3196" s="342"/>
      <c r="CE3196" s="342"/>
      <c r="CF3196" s="342"/>
      <c r="CG3196" s="342"/>
      <c r="CH3196" s="342"/>
      <c r="CI3196" s="342"/>
      <c r="CJ3196" s="342"/>
      <c r="CK3196" s="342"/>
      <c r="CL3196" s="342"/>
      <c r="CM3196" s="342"/>
      <c r="CN3196" s="342"/>
      <c r="CO3196" s="342"/>
      <c r="CP3196" s="342"/>
      <c r="CQ3196" s="342"/>
      <c r="CR3196" s="342"/>
      <c r="CS3196" s="342"/>
      <c r="CT3196" s="342"/>
      <c r="CU3196" s="342"/>
      <c r="CV3196" s="342"/>
      <c r="CW3196" s="342"/>
      <c r="CX3196" s="342"/>
      <c r="CY3196" s="342"/>
      <c r="CZ3196" s="342"/>
      <c r="DA3196" s="342"/>
      <c r="DB3196" s="342"/>
      <c r="DC3196" s="342"/>
      <c r="DD3196" s="342"/>
      <c r="DE3196" s="342"/>
      <c r="DF3196" s="342"/>
      <c r="DG3196" s="342"/>
      <c r="DH3196" s="342"/>
      <c r="DI3196" s="342"/>
      <c r="DJ3196" s="342"/>
      <c r="DK3196" s="342"/>
      <c r="DL3196" s="342"/>
      <c r="DM3196" s="342"/>
      <c r="DN3196" s="342"/>
      <c r="DO3196" s="342"/>
      <c r="DP3196" s="342"/>
      <c r="DQ3196" s="342"/>
      <c r="DR3196" s="342"/>
      <c r="DS3196" s="342"/>
      <c r="DT3196" s="342"/>
      <c r="DU3196" s="342"/>
      <c r="DV3196" s="342"/>
      <c r="DW3196" s="342"/>
      <c r="DX3196" s="342"/>
      <c r="DY3196" s="342"/>
      <c r="DZ3196" s="342"/>
      <c r="EA3196" s="342"/>
      <c r="EB3196" s="342"/>
      <c r="EC3196" s="342"/>
      <c r="ED3196" s="342"/>
      <c r="EE3196" s="342"/>
      <c r="EF3196" s="342"/>
      <c r="EG3196" s="342"/>
      <c r="EH3196" s="342"/>
      <c r="EI3196" s="342"/>
      <c r="EJ3196" s="342"/>
      <c r="EK3196" s="342"/>
      <c r="EL3196" s="342"/>
      <c r="EM3196" s="342"/>
      <c r="EN3196" s="342"/>
      <c r="EO3196" s="342"/>
      <c r="EP3196" s="342"/>
      <c r="EQ3196" s="342"/>
      <c r="ER3196" s="342"/>
      <c r="ES3196" s="342"/>
      <c r="ET3196" s="342"/>
      <c r="EU3196" s="342"/>
      <c r="EV3196" s="342"/>
      <c r="EW3196" s="342"/>
      <c r="EX3196" s="342"/>
      <c r="EY3196" s="342"/>
      <c r="EZ3196" s="342"/>
      <c r="FA3196" s="342"/>
      <c r="FB3196" s="342"/>
      <c r="FC3196" s="342"/>
      <c r="FD3196" s="342"/>
      <c r="FE3196" s="342"/>
      <c r="FF3196" s="342"/>
      <c r="FG3196" s="342"/>
      <c r="FH3196" s="342"/>
      <c r="FI3196" s="342"/>
      <c r="FJ3196" s="342"/>
      <c r="FK3196" s="342"/>
      <c r="FL3196" s="342"/>
      <c r="FM3196" s="342"/>
      <c r="FN3196" s="342"/>
      <c r="FO3196" s="342"/>
      <c r="FP3196" s="342"/>
      <c r="FQ3196" s="342"/>
      <c r="FR3196" s="342"/>
      <c r="FS3196" s="342"/>
      <c r="FT3196" s="342"/>
      <c r="FU3196" s="342"/>
      <c r="FV3196" s="342"/>
      <c r="FW3196" s="342"/>
      <c r="FX3196" s="342"/>
      <c r="FY3196" s="342"/>
      <c r="FZ3196" s="342"/>
      <c r="GA3196" s="342"/>
      <c r="GB3196" s="342"/>
      <c r="GC3196" s="342"/>
      <c r="GD3196" s="342"/>
      <c r="GE3196" s="342"/>
      <c r="GF3196" s="342"/>
      <c r="GG3196" s="342"/>
      <c r="GH3196" s="342"/>
      <c r="GI3196" s="342"/>
      <c r="GJ3196" s="342"/>
      <c r="GK3196" s="342"/>
      <c r="GL3196" s="342"/>
      <c r="GM3196" s="342"/>
      <c r="GN3196" s="342"/>
      <c r="GO3196" s="342"/>
      <c r="GP3196" s="342"/>
      <c r="GQ3196" s="342"/>
      <c r="GR3196" s="342"/>
      <c r="GS3196" s="342"/>
      <c r="GT3196" s="342"/>
      <c r="GU3196" s="342"/>
      <c r="GV3196" s="342"/>
      <c r="GW3196" s="342"/>
      <c r="GX3196" s="342"/>
      <c r="GY3196" s="342"/>
      <c r="GZ3196" s="342"/>
      <c r="HA3196" s="342"/>
      <c r="HB3196" s="342"/>
      <c r="HC3196" s="342"/>
      <c r="HD3196" s="342"/>
      <c r="HE3196" s="342"/>
      <c r="HF3196" s="342"/>
      <c r="HG3196" s="342"/>
      <c r="HH3196" s="342"/>
      <c r="HI3196" s="342"/>
      <c r="HJ3196" s="342"/>
      <c r="HK3196" s="342"/>
      <c r="HL3196" s="342"/>
      <c r="HM3196" s="342"/>
      <c r="HN3196" s="342"/>
      <c r="HO3196" s="342"/>
      <c r="HP3196" s="342"/>
      <c r="HQ3196" s="342"/>
      <c r="HR3196" s="342"/>
      <c r="HS3196" s="342"/>
      <c r="HT3196" s="342"/>
      <c r="HU3196" s="342"/>
      <c r="HV3196" s="342"/>
      <c r="HW3196" s="342"/>
      <c r="HX3196" s="342"/>
      <c r="HY3196" s="342"/>
      <c r="HZ3196" s="342"/>
      <c r="IA3196" s="342"/>
      <c r="IB3196" s="342"/>
      <c r="IC3196" s="342"/>
      <c r="ID3196" s="342"/>
      <c r="IE3196" s="342"/>
      <c r="IF3196" s="342"/>
      <c r="IG3196" s="342"/>
      <c r="IH3196" s="342"/>
      <c r="II3196" s="342"/>
      <c r="IJ3196" s="342"/>
      <c r="IK3196" s="342"/>
      <c r="IL3196" s="342"/>
      <c r="IM3196" s="342"/>
      <c r="IN3196" s="342"/>
      <c r="IO3196" s="342"/>
      <c r="IP3196" s="342"/>
      <c r="IQ3196" s="342"/>
      <c r="IR3196" s="342"/>
      <c r="IS3196" s="342"/>
      <c r="IT3196" s="342"/>
      <c r="IU3196" s="342"/>
      <c r="IV3196" s="342"/>
      <c r="IW3196" s="342"/>
      <c r="IX3196" s="342"/>
      <c r="IY3196" s="342"/>
      <c r="IZ3196" s="342"/>
      <c r="JA3196" s="342"/>
      <c r="JB3196" s="342"/>
      <c r="JC3196" s="342"/>
      <c r="JD3196" s="342"/>
      <c r="JE3196" s="342"/>
      <c r="JF3196" s="342"/>
      <c r="JG3196" s="342"/>
      <c r="JH3196" s="342"/>
      <c r="JI3196" s="342"/>
      <c r="JJ3196" s="342"/>
      <c r="JK3196" s="342"/>
      <c r="JL3196" s="342"/>
      <c r="JM3196" s="342"/>
      <c r="JN3196" s="342"/>
      <c r="JO3196" s="342"/>
      <c r="JP3196" s="342"/>
      <c r="JQ3196" s="342"/>
      <c r="JR3196" s="342"/>
      <c r="JS3196" s="342"/>
      <c r="JT3196" s="342"/>
      <c r="JU3196" s="342"/>
      <c r="JV3196" s="342"/>
      <c r="JW3196" s="342"/>
      <c r="JX3196" s="342"/>
      <c r="JY3196" s="342"/>
      <c r="JZ3196" s="342"/>
      <c r="KA3196" s="342"/>
      <c r="KB3196" s="342"/>
      <c r="KC3196" s="342"/>
      <c r="KD3196" s="342"/>
      <c r="KE3196" s="342"/>
      <c r="KF3196" s="342"/>
      <c r="KG3196" s="342"/>
      <c r="KH3196" s="342"/>
      <c r="KI3196" s="342"/>
      <c r="KJ3196" s="342"/>
      <c r="KK3196" s="342"/>
      <c r="KL3196" s="342"/>
      <c r="KM3196" s="342"/>
      <c r="KN3196" s="342"/>
      <c r="KO3196" s="342"/>
      <c r="KP3196" s="342"/>
      <c r="KQ3196" s="342"/>
      <c r="KR3196" s="342"/>
      <c r="KS3196" s="342"/>
      <c r="KT3196" s="342"/>
      <c r="KU3196" s="342"/>
      <c r="KV3196" s="342"/>
      <c r="KW3196" s="342"/>
      <c r="KX3196" s="342"/>
      <c r="KY3196" s="342"/>
      <c r="KZ3196" s="342"/>
      <c r="LA3196" s="342"/>
      <c r="LB3196" s="342"/>
      <c r="LC3196" s="342"/>
      <c r="LD3196" s="342"/>
      <c r="LE3196" s="342"/>
      <c r="LF3196" s="342"/>
      <c r="LG3196" s="342"/>
      <c r="LH3196" s="342"/>
      <c r="LI3196" s="342"/>
      <c r="LJ3196" s="342"/>
      <c r="LK3196" s="342"/>
      <c r="LL3196" s="342"/>
      <c r="LM3196" s="342"/>
      <c r="LN3196" s="342"/>
      <c r="LO3196" s="342"/>
      <c r="LP3196" s="342"/>
      <c r="LQ3196" s="342"/>
      <c r="LR3196" s="342"/>
      <c r="LS3196" s="342"/>
      <c r="LT3196" s="342"/>
      <c r="LU3196" s="342"/>
      <c r="LV3196" s="342"/>
      <c r="LW3196" s="342"/>
      <c r="LX3196" s="342"/>
      <c r="LY3196" s="342"/>
      <c r="LZ3196" s="342"/>
      <c r="MA3196" s="342"/>
      <c r="MB3196" s="342"/>
      <c r="MC3196" s="342"/>
      <c r="MD3196" s="342"/>
      <c r="ME3196" s="342"/>
      <c r="MF3196" s="342"/>
      <c r="MG3196" s="342"/>
      <c r="MH3196" s="342"/>
      <c r="MI3196" s="342"/>
      <c r="MJ3196" s="342"/>
      <c r="MK3196" s="342"/>
      <c r="ML3196" s="342"/>
      <c r="MM3196" s="342"/>
      <c r="MN3196" s="342"/>
      <c r="MO3196" s="342"/>
      <c r="MP3196" s="342"/>
      <c r="MQ3196" s="342"/>
      <c r="MR3196" s="342"/>
      <c r="MS3196" s="342"/>
      <c r="MT3196" s="342"/>
      <c r="MU3196" s="342"/>
      <c r="MV3196" s="342"/>
      <c r="MW3196" s="342"/>
      <c r="MX3196" s="342"/>
      <c r="MY3196" s="342"/>
      <c r="MZ3196" s="342"/>
      <c r="NA3196" s="342"/>
      <c r="NB3196" s="342"/>
      <c r="NC3196" s="342"/>
      <c r="ND3196" s="342"/>
      <c r="NE3196" s="342"/>
      <c r="NF3196" s="342"/>
      <c r="NG3196" s="342"/>
      <c r="NH3196" s="342"/>
      <c r="NI3196" s="342"/>
      <c r="NJ3196" s="342"/>
      <c r="NK3196" s="342"/>
      <c r="NL3196" s="342"/>
      <c r="NM3196" s="342"/>
      <c r="NN3196" s="342"/>
      <c r="NO3196" s="342"/>
      <c r="NP3196" s="342"/>
      <c r="NQ3196" s="342"/>
      <c r="NR3196" s="342"/>
      <c r="NS3196" s="342"/>
      <c r="NT3196" s="342"/>
      <c r="NU3196" s="342"/>
      <c r="NV3196" s="342"/>
      <c r="NW3196" s="342"/>
      <c r="NX3196" s="342"/>
      <c r="NY3196" s="342"/>
      <c r="NZ3196" s="342"/>
      <c r="OA3196" s="342"/>
    </row>
    <row r="3197" spans="1:391" s="342" customFormat="1" ht="34.5" customHeight="1" x14ac:dyDescent="0.25">
      <c r="A3197" s="1893"/>
      <c r="B3197" s="1894" t="s">
        <v>1922</v>
      </c>
      <c r="C3197" s="1895"/>
      <c r="D3197" s="1895"/>
      <c r="E3197" s="1895"/>
      <c r="F3197" s="1485"/>
      <c r="G3197" s="1485" t="str">
        <f>IF(ISBLANK(H3197),"",IF(H3197="BN",VLOOKUP(B3197,'[4]V. BAHAN'!$B$8:$E$1099,3,FALSE),IFERROR(VLOOKUP(H3197,'[4]III. DAFTAR AHS'!$B$7:$H$872,5,FALSE),"ls")))</f>
        <v/>
      </c>
      <c r="H3197" s="1879"/>
      <c r="I3197" s="1879" t="s">
        <v>243</v>
      </c>
      <c r="J3197" s="1880"/>
      <c r="K3197" s="1486"/>
      <c r="L3197" s="437"/>
      <c r="M3197" s="1642"/>
      <c r="N3197" s="1642"/>
      <c r="O3197" s="1642"/>
      <c r="P3197" s="1642"/>
      <c r="Q3197" s="1642"/>
      <c r="R3197" s="1642"/>
      <c r="S3197" s="1643"/>
      <c r="T3197" s="359">
        <f>'[16]LAP MINGGUAN'!R3197</f>
        <v>0</v>
      </c>
      <c r="U3197" s="359">
        <f t="shared" si="650"/>
        <v>0</v>
      </c>
      <c r="V3197" s="429">
        <f>'[8]RAB '!H3173</f>
        <v>0</v>
      </c>
      <c r="W3197" s="429">
        <f t="shared" si="649"/>
        <v>0</v>
      </c>
    </row>
    <row r="3198" spans="1:391" s="342" customFormat="1" ht="34.5" customHeight="1" x14ac:dyDescent="0.25">
      <c r="A3198" s="1896"/>
      <c r="B3198" s="1897" t="s">
        <v>1923</v>
      </c>
      <c r="C3198" s="1723"/>
      <c r="D3198" s="1723"/>
      <c r="E3198" s="1723"/>
      <c r="F3198" s="1263"/>
      <c r="G3198" s="1263" t="str">
        <f>IF(ISBLANK(H3198),"",IF(H3198="BN",VLOOKUP(B3198,'[4]V. BAHAN'!$B$8:$E$1099,3,FALSE),IFERROR(VLOOKUP(H3198,'[4]III. DAFTAR AHS'!$B$7:$H$872,5,FALSE),"ls")))</f>
        <v/>
      </c>
      <c r="H3198" s="1884"/>
      <c r="I3198" s="1884" t="s">
        <v>243</v>
      </c>
      <c r="J3198" s="1885"/>
      <c r="K3198" s="1272"/>
      <c r="L3198" s="437"/>
      <c r="M3198" s="1656"/>
      <c r="N3198" s="1656"/>
      <c r="O3198" s="1656"/>
      <c r="P3198" s="1656"/>
      <c r="Q3198" s="1656"/>
      <c r="R3198" s="1656"/>
      <c r="S3198" s="1543"/>
      <c r="T3198" s="359">
        <f>'[16]LAP MINGGUAN'!R3198</f>
        <v>0</v>
      </c>
      <c r="U3198" s="359">
        <f t="shared" si="650"/>
        <v>0</v>
      </c>
      <c r="V3198" s="429">
        <f>'[8]RAB '!H3174</f>
        <v>0</v>
      </c>
      <c r="W3198" s="429">
        <f t="shared" si="649"/>
        <v>0</v>
      </c>
    </row>
    <row r="3199" spans="1:391" s="421" customFormat="1" ht="34.5" customHeight="1" x14ac:dyDescent="0.25">
      <c r="A3199" s="1898">
        <v>1</v>
      </c>
      <c r="B3199" s="1899" t="s">
        <v>1924</v>
      </c>
      <c r="C3199" s="1900"/>
      <c r="D3199" s="1900"/>
      <c r="E3199" s="1900"/>
      <c r="F3199" s="1901">
        <v>4</v>
      </c>
      <c r="G3199" s="1902" t="str">
        <f>IF(ISBLANK(H3199),"",IF(H3199="BN",VLOOKUP(B3199,'[4]V. BAHAN'!$B$8:$E$14999,3,FALSE),IFERROR(VLOOKUP(H3199,'[4]III. DAFTAR AHS'!$B$7:$H$14999,5,FALSE),"ls")))</f>
        <v xml:space="preserve">unit </v>
      </c>
      <c r="H3199" s="1903" t="s">
        <v>1925</v>
      </c>
      <c r="I3199" s="1901" t="s">
        <v>1926</v>
      </c>
      <c r="J3199" s="1904">
        <f>VLOOKUP(B3199,'[5] RAB LAMA'!$B$9:$E$5553,4,FALSE)</f>
        <v>25803506.426541258</v>
      </c>
      <c r="K3199" s="1904">
        <f t="shared" ref="K3199:K3205" si="651">J3199*F3199</f>
        <v>103214025.70616503</v>
      </c>
      <c r="L3199" s="437">
        <f t="shared" ref="L3199:L3205" si="652">K3199/$K$4349*100</f>
        <v>0.27010803568501535</v>
      </c>
      <c r="M3199" s="1656"/>
      <c r="N3199" s="1656">
        <f t="shared" ref="N3199:N3205" si="653">L3199*M3199/100</f>
        <v>0</v>
      </c>
      <c r="O3199" s="1656">
        <f t="shared" ref="O3199:O3205" si="654">Q3199-M3199</f>
        <v>0</v>
      </c>
      <c r="P3199" s="1656">
        <f t="shared" ref="P3199:P3205" si="655">L3199*O3199/100</f>
        <v>0</v>
      </c>
      <c r="Q3199" s="1656"/>
      <c r="R3199" s="1656">
        <f t="shared" ref="R3199:R3205" si="656">L3199*Q3199/100</f>
        <v>0</v>
      </c>
      <c r="S3199" s="1543"/>
      <c r="T3199" s="359">
        <f>'[16]LAP MINGGUAN'!R3199</f>
        <v>0</v>
      </c>
      <c r="U3199" s="359">
        <f t="shared" si="650"/>
        <v>0</v>
      </c>
      <c r="V3199" s="429">
        <f>'[8]RAB '!H3175</f>
        <v>0</v>
      </c>
      <c r="W3199" s="429">
        <f t="shared" si="649"/>
        <v>103214025.70616503</v>
      </c>
    </row>
    <row r="3200" spans="1:391" s="421" customFormat="1" ht="34.5" customHeight="1" x14ac:dyDescent="0.25">
      <c r="A3200" s="1896">
        <f t="shared" ref="A3200:A3205" si="657">A3199+1</f>
        <v>2</v>
      </c>
      <c r="B3200" s="1882" t="s">
        <v>1927</v>
      </c>
      <c r="C3200" s="1695"/>
      <c r="D3200" s="1695"/>
      <c r="E3200" s="1695"/>
      <c r="F3200" s="1263">
        <v>1</v>
      </c>
      <c r="G3200" s="1628" t="str">
        <f>IF(ISBLANK(H3200),"",IF(H3200="BN",VLOOKUP(B3200,'[4]V. BAHAN'!$B$8:$E$14999,3,FALSE),IFERROR(VLOOKUP(H3200,'[4]III. DAFTAR AHS'!$B$7:$H$14999,5,FALSE),"ls")))</f>
        <v xml:space="preserve">unit </v>
      </c>
      <c r="H3200" s="1866" t="s">
        <v>1928</v>
      </c>
      <c r="I3200" s="1263" t="s">
        <v>468</v>
      </c>
      <c r="J3200" s="1486">
        <f>VLOOKUP(B3200,'[5] RAB LAMA'!$B$9:$E$5553,4,FALSE)</f>
        <v>28007000.259273756</v>
      </c>
      <c r="K3200" s="1486">
        <f t="shared" si="651"/>
        <v>28007000.259273756</v>
      </c>
      <c r="L3200" s="437">
        <f t="shared" si="652"/>
        <v>7.3293486749546416E-2</v>
      </c>
      <c r="M3200" s="1656"/>
      <c r="N3200" s="1656">
        <f t="shared" si="653"/>
        <v>0</v>
      </c>
      <c r="O3200" s="1656">
        <f t="shared" si="654"/>
        <v>0</v>
      </c>
      <c r="P3200" s="1656">
        <f t="shared" si="655"/>
        <v>0</v>
      </c>
      <c r="Q3200" s="1656"/>
      <c r="R3200" s="1656">
        <f t="shared" si="656"/>
        <v>0</v>
      </c>
      <c r="S3200" s="1543"/>
      <c r="T3200" s="359">
        <f>'[16]LAP MINGGUAN'!R3200</f>
        <v>0</v>
      </c>
      <c r="U3200" s="359">
        <f t="shared" si="650"/>
        <v>0</v>
      </c>
      <c r="V3200" s="429">
        <f>'[8]RAB '!H3176</f>
        <v>103214025.70616503</v>
      </c>
      <c r="W3200" s="429">
        <f t="shared" si="649"/>
        <v>-75207025.446891278</v>
      </c>
    </row>
    <row r="3201" spans="1:23" s="342" customFormat="1" ht="34.5" customHeight="1" x14ac:dyDescent="0.25">
      <c r="A3201" s="1896">
        <f t="shared" si="657"/>
        <v>3</v>
      </c>
      <c r="B3201" s="1882" t="s">
        <v>1929</v>
      </c>
      <c r="C3201" s="1695"/>
      <c r="D3201" s="1695"/>
      <c r="E3201" s="1695"/>
      <c r="F3201" s="1263">
        <v>5</v>
      </c>
      <c r="G3201" s="1628" t="str">
        <f>IF(ISBLANK(H3201),"",IF(H3201="BN",VLOOKUP(B3201,'[4]V. BAHAN'!$B$8:$E$14999,3,FALSE),IFERROR(VLOOKUP(H3201,'[4]III. DAFTAR AHS'!$B$7:$H$14999,5,FALSE),"ls")))</f>
        <v xml:space="preserve">unit </v>
      </c>
      <c r="H3201" s="1866" t="s">
        <v>1930</v>
      </c>
      <c r="I3201" s="1263" t="s">
        <v>1931</v>
      </c>
      <c r="J3201" s="1486">
        <f>VLOOKUP(B3201,'[5] RAB LAMA'!$B$9:$E$5553,4,FALSE)</f>
        <v>3409791.6907671257</v>
      </c>
      <c r="K3201" s="1486">
        <f t="shared" si="651"/>
        <v>17048958.453835629</v>
      </c>
      <c r="L3201" s="437">
        <f t="shared" si="652"/>
        <v>4.4616617237185387E-2</v>
      </c>
      <c r="M3201" s="1656"/>
      <c r="N3201" s="1656">
        <f t="shared" si="653"/>
        <v>0</v>
      </c>
      <c r="O3201" s="1656">
        <f t="shared" si="654"/>
        <v>0</v>
      </c>
      <c r="P3201" s="1656">
        <f t="shared" si="655"/>
        <v>0</v>
      </c>
      <c r="Q3201" s="1656"/>
      <c r="R3201" s="1656">
        <f t="shared" si="656"/>
        <v>0</v>
      </c>
      <c r="S3201" s="1543"/>
      <c r="T3201" s="359">
        <f>'[16]LAP MINGGUAN'!R3201</f>
        <v>0</v>
      </c>
      <c r="U3201" s="359">
        <f t="shared" si="650"/>
        <v>0</v>
      </c>
      <c r="V3201" s="429">
        <f>'[8]RAB '!H3177</f>
        <v>28007000.259273756</v>
      </c>
      <c r="W3201" s="429">
        <f t="shared" si="649"/>
        <v>-10958041.805438127</v>
      </c>
    </row>
    <row r="3202" spans="1:23" s="342" customFormat="1" ht="34.5" customHeight="1" x14ac:dyDescent="0.25">
      <c r="A3202" s="1896">
        <f t="shared" si="657"/>
        <v>4</v>
      </c>
      <c r="B3202" s="1882" t="s">
        <v>1932</v>
      </c>
      <c r="C3202" s="1695"/>
      <c r="D3202" s="1695"/>
      <c r="E3202" s="1695"/>
      <c r="F3202" s="1263">
        <v>5</v>
      </c>
      <c r="G3202" s="1628" t="str">
        <f>IF(ISBLANK(H3202),"",IF(H3202="BN",VLOOKUP(B3202,'[4]V. BAHAN'!$B$8:$E$14999,3,FALSE),IFERROR(VLOOKUP(H3202,'[4]III. DAFTAR AHS'!$B$7:$H$14999,5,FALSE),"ls")))</f>
        <v xml:space="preserve">unit </v>
      </c>
      <c r="H3202" s="1866" t="s">
        <v>1933</v>
      </c>
      <c r="I3202" s="1263" t="s">
        <v>1934</v>
      </c>
      <c r="J3202" s="1486">
        <f>VLOOKUP(B3202,'[5] RAB LAMA'!$B$9:$E$5553,4,FALSE)</f>
        <v>3802587.8569693794</v>
      </c>
      <c r="K3202" s="1486">
        <f t="shared" si="651"/>
        <v>19012939.284846898</v>
      </c>
      <c r="L3202" s="437">
        <f t="shared" si="652"/>
        <v>4.9756296663096895E-2</v>
      </c>
      <c r="M3202" s="1656"/>
      <c r="N3202" s="1656">
        <f t="shared" si="653"/>
        <v>0</v>
      </c>
      <c r="O3202" s="1656">
        <f t="shared" si="654"/>
        <v>0</v>
      </c>
      <c r="P3202" s="1656">
        <f t="shared" si="655"/>
        <v>0</v>
      </c>
      <c r="Q3202" s="1656"/>
      <c r="R3202" s="1656">
        <f t="shared" si="656"/>
        <v>0</v>
      </c>
      <c r="S3202" s="1543"/>
      <c r="T3202" s="359">
        <f>'[16]LAP MINGGUAN'!R3202</f>
        <v>0</v>
      </c>
      <c r="U3202" s="359">
        <f t="shared" si="650"/>
        <v>0</v>
      </c>
      <c r="V3202" s="429">
        <f>'[8]RAB '!H3178</f>
        <v>17048958.453835629</v>
      </c>
      <c r="W3202" s="429">
        <f t="shared" si="649"/>
        <v>1963980.8310112692</v>
      </c>
    </row>
    <row r="3203" spans="1:23" s="421" customFormat="1" ht="34.5" customHeight="1" x14ac:dyDescent="0.25">
      <c r="A3203" s="1898">
        <f t="shared" si="657"/>
        <v>5</v>
      </c>
      <c r="B3203" s="1899" t="s">
        <v>1935</v>
      </c>
      <c r="C3203" s="1900"/>
      <c r="D3203" s="1900"/>
      <c r="E3203" s="1900"/>
      <c r="F3203" s="1901">
        <v>7</v>
      </c>
      <c r="G3203" s="1902" t="str">
        <f>IF(ISBLANK(H3203),"",IF(H3203="BN",VLOOKUP(B3203,'[4]V. BAHAN'!$B$8:$E$14999,3,FALSE),IFERROR(VLOOKUP(H3203,'[4]III. DAFTAR AHS'!$B$7:$H$14999,5,FALSE),"ls")))</f>
        <v xml:space="preserve">unit </v>
      </c>
      <c r="H3203" s="1903" t="s">
        <v>1936</v>
      </c>
      <c r="I3203" s="1901" t="s">
        <v>1937</v>
      </c>
      <c r="J3203" s="1904">
        <f>VLOOKUP(B3203,'[5] RAB LAMA'!$B$9:$E$5553,4,FALSE)</f>
        <v>4901469.7703711037</v>
      </c>
      <c r="K3203" s="1904">
        <f t="shared" si="651"/>
        <v>34310288.392597727</v>
      </c>
      <c r="L3203" s="437">
        <f t="shared" si="652"/>
        <v>8.9789004334489428E-2</v>
      </c>
      <c r="M3203" s="1656"/>
      <c r="N3203" s="1656">
        <f t="shared" si="653"/>
        <v>0</v>
      </c>
      <c r="O3203" s="1656">
        <f t="shared" si="654"/>
        <v>0</v>
      </c>
      <c r="P3203" s="1656">
        <f t="shared" si="655"/>
        <v>0</v>
      </c>
      <c r="Q3203" s="1656"/>
      <c r="R3203" s="1656">
        <f t="shared" si="656"/>
        <v>0</v>
      </c>
      <c r="S3203" s="1543"/>
      <c r="T3203" s="359">
        <f>'[16]LAP MINGGUAN'!R3203</f>
        <v>0</v>
      </c>
      <c r="U3203" s="359">
        <f t="shared" si="650"/>
        <v>0</v>
      </c>
      <c r="V3203" s="429">
        <f>'[8]RAB '!H3179</f>
        <v>19012939.284846898</v>
      </c>
      <c r="W3203" s="429">
        <f t="shared" si="649"/>
        <v>15297349.107750829</v>
      </c>
    </row>
    <row r="3204" spans="1:23" s="342" customFormat="1" ht="34.5" customHeight="1" x14ac:dyDescent="0.25">
      <c r="A3204" s="1896">
        <f t="shared" si="657"/>
        <v>6</v>
      </c>
      <c r="B3204" s="1882" t="s">
        <v>1938</v>
      </c>
      <c r="C3204" s="1695"/>
      <c r="D3204" s="1695"/>
      <c r="E3204" s="1695"/>
      <c r="F3204" s="1263">
        <v>7</v>
      </c>
      <c r="G3204" s="1628" t="str">
        <f>IF(ISBLANK(H3204),"",IF(H3204="BN",VLOOKUP(B3204,'[4]V. BAHAN'!$B$8:$E$14999,3,FALSE),IFERROR(VLOOKUP(H3204,'[4]III. DAFTAR AHS'!$B$7:$H$14999,5,FALSE),"ls")))</f>
        <v xml:space="preserve">unit </v>
      </c>
      <c r="H3204" s="1866" t="s">
        <v>1939</v>
      </c>
      <c r="I3204" s="1263" t="s">
        <v>468</v>
      </c>
      <c r="J3204" s="1486">
        <f>VLOOKUP(B3204,'[5] RAB LAMA'!$B$9:$E$5553,4,FALSE)</f>
        <v>6359168.8960841727</v>
      </c>
      <c r="K3204" s="1486">
        <f t="shared" si="651"/>
        <v>44514182.272589207</v>
      </c>
      <c r="L3204" s="437">
        <f t="shared" si="652"/>
        <v>0.11649229115433701</v>
      </c>
      <c r="M3204" s="1656"/>
      <c r="N3204" s="1656">
        <f t="shared" si="653"/>
        <v>0</v>
      </c>
      <c r="O3204" s="1656">
        <f t="shared" si="654"/>
        <v>0</v>
      </c>
      <c r="P3204" s="1656">
        <f t="shared" si="655"/>
        <v>0</v>
      </c>
      <c r="Q3204" s="1656"/>
      <c r="R3204" s="1656">
        <f t="shared" si="656"/>
        <v>0</v>
      </c>
      <c r="S3204" s="1543"/>
      <c r="T3204" s="359">
        <f>'[16]LAP MINGGUAN'!R3204</f>
        <v>0</v>
      </c>
      <c r="U3204" s="359">
        <f t="shared" si="650"/>
        <v>0</v>
      </c>
      <c r="V3204" s="429">
        <f>'[8]RAB '!H3180</f>
        <v>34310288.392597727</v>
      </c>
      <c r="W3204" s="429">
        <f t="shared" si="649"/>
        <v>10203893.879991479</v>
      </c>
    </row>
    <row r="3205" spans="1:23" s="342" customFormat="1" ht="34.5" customHeight="1" x14ac:dyDescent="0.25">
      <c r="A3205" s="1896">
        <f t="shared" si="657"/>
        <v>7</v>
      </c>
      <c r="B3205" s="1882" t="s">
        <v>1940</v>
      </c>
      <c r="C3205" s="1695"/>
      <c r="D3205" s="1695"/>
      <c r="E3205" s="1695"/>
      <c r="F3205" s="1263">
        <v>2</v>
      </c>
      <c r="G3205" s="1628" t="str">
        <f>IF(ISBLANK(H3205),"",IF(H3205="BN",VLOOKUP(B3205,'[4]V. BAHAN'!$B$8:$E$14999,3,FALSE),IFERROR(VLOOKUP(H3205,'[4]III. DAFTAR AHS'!$B$7:$H$14999,5,FALSE),"ls")))</f>
        <v xml:space="preserve">unit </v>
      </c>
      <c r="H3205" s="1866" t="s">
        <v>1941</v>
      </c>
      <c r="I3205" s="1263" t="s">
        <v>468</v>
      </c>
      <c r="J3205" s="1486">
        <f>VLOOKUP(B3205,'[5] RAB LAMA'!$B$9:$E$5553,4,FALSE)</f>
        <v>18845426.567811254</v>
      </c>
      <c r="K3205" s="1486">
        <f t="shared" si="651"/>
        <v>37690853.135622509</v>
      </c>
      <c r="L3205" s="437">
        <f t="shared" si="652"/>
        <v>9.863584172889503E-2</v>
      </c>
      <c r="M3205" s="1656"/>
      <c r="N3205" s="1656">
        <f t="shared" si="653"/>
        <v>0</v>
      </c>
      <c r="O3205" s="1656">
        <f t="shared" si="654"/>
        <v>0</v>
      </c>
      <c r="P3205" s="1656">
        <f t="shared" si="655"/>
        <v>0</v>
      </c>
      <c r="Q3205" s="1656"/>
      <c r="R3205" s="1656">
        <f t="shared" si="656"/>
        <v>0</v>
      </c>
      <c r="S3205" s="1543"/>
      <c r="T3205" s="359">
        <f>'[16]LAP MINGGUAN'!R3205</f>
        <v>0</v>
      </c>
      <c r="U3205" s="359">
        <f t="shared" si="650"/>
        <v>0</v>
      </c>
      <c r="V3205" s="429">
        <f>'[8]RAB '!H3181</f>
        <v>44514182.272589207</v>
      </c>
      <c r="W3205" s="429">
        <f t="shared" si="649"/>
        <v>-6823329.1369666979</v>
      </c>
    </row>
    <row r="3206" spans="1:23" s="342" customFormat="1" ht="34.5" customHeight="1" x14ac:dyDescent="0.25">
      <c r="A3206" s="1896"/>
      <c r="B3206" s="1877"/>
      <c r="C3206" s="1698"/>
      <c r="D3206" s="1698"/>
      <c r="E3206" s="1698"/>
      <c r="F3206" s="1263"/>
      <c r="G3206" s="1866" t="str">
        <f>IF(ISBLANK(H3206),"",IF(H3206="BN",VLOOKUP(B3206,'[4]V. BAHAN'!$B$8:$E$1099,3,FALSE),IFERROR(VLOOKUP(H3206,'[4]III. DAFTAR AHS'!$B$7:$H$872,5,FALSE),"ls")))</f>
        <v/>
      </c>
      <c r="H3206" s="1866"/>
      <c r="I3206" s="1866" t="s">
        <v>243</v>
      </c>
      <c r="J3206" s="1867"/>
      <c r="K3206" s="1272"/>
      <c r="L3206" s="437"/>
      <c r="M3206" s="1656"/>
      <c r="N3206" s="1656"/>
      <c r="O3206" s="1656"/>
      <c r="P3206" s="1656"/>
      <c r="Q3206" s="1656"/>
      <c r="R3206" s="1656"/>
      <c r="S3206" s="1543"/>
      <c r="T3206" s="359">
        <f>'[16]LAP MINGGUAN'!R3206</f>
        <v>0</v>
      </c>
      <c r="U3206" s="359">
        <f t="shared" si="650"/>
        <v>0</v>
      </c>
      <c r="V3206" s="429">
        <f>'[8]RAB '!H3182</f>
        <v>37690853.135622509</v>
      </c>
      <c r="W3206" s="429">
        <f t="shared" si="649"/>
        <v>-37690853.135622509</v>
      </c>
    </row>
    <row r="3207" spans="1:23" s="342" customFormat="1" ht="34.5" customHeight="1" x14ac:dyDescent="0.25">
      <c r="A3207" s="1896"/>
      <c r="B3207" s="1897" t="s">
        <v>1942</v>
      </c>
      <c r="C3207" s="1723"/>
      <c r="D3207" s="1723"/>
      <c r="E3207" s="1723"/>
      <c r="F3207" s="1263"/>
      <c r="G3207" s="1263" t="str">
        <f>IF(ISBLANK(H3207),"",IF(H3207="BN",VLOOKUP(B3207,'[4]V. BAHAN'!$B$8:$E$1099,3,FALSE),IFERROR(VLOOKUP(H3207,'[4]III. DAFTAR AHS'!$B$7:$H$872,5,FALSE),"ls")))</f>
        <v/>
      </c>
      <c r="H3207" s="1884"/>
      <c r="I3207" s="1884" t="s">
        <v>243</v>
      </c>
      <c r="J3207" s="1885"/>
      <c r="K3207" s="1272"/>
      <c r="L3207" s="437"/>
      <c r="M3207" s="1656"/>
      <c r="N3207" s="1656"/>
      <c r="O3207" s="1656"/>
      <c r="P3207" s="1656"/>
      <c r="Q3207" s="1656"/>
      <c r="R3207" s="1656"/>
      <c r="S3207" s="1543"/>
      <c r="T3207" s="359">
        <f>'[16]LAP MINGGUAN'!R3207</f>
        <v>0</v>
      </c>
      <c r="U3207" s="359">
        <f t="shared" si="650"/>
        <v>0</v>
      </c>
      <c r="V3207" s="429">
        <f>'[8]RAB '!H3183</f>
        <v>0</v>
      </c>
      <c r="W3207" s="429">
        <f t="shared" si="649"/>
        <v>0</v>
      </c>
    </row>
    <row r="3208" spans="1:23" s="342" customFormat="1" ht="34.5" customHeight="1" x14ac:dyDescent="0.25">
      <c r="A3208" s="1896">
        <v>1</v>
      </c>
      <c r="B3208" s="1877" t="s">
        <v>1943</v>
      </c>
      <c r="C3208" s="1698"/>
      <c r="D3208" s="1698"/>
      <c r="E3208" s="1698"/>
      <c r="F3208" s="1263">
        <v>480</v>
      </c>
      <c r="G3208" s="1628" t="str">
        <f>IF(ISBLANK(H3208),"",IF(H3208="BN",VLOOKUP(B3208,'[4]V. BAHAN'!$B$8:$E$14999,3,FALSE),IFERROR(VLOOKUP(H3208,'[4]III. DAFTAR AHS'!$B$7:$H$14999,5,FALSE),"ls")))</f>
        <v xml:space="preserve">m1 </v>
      </c>
      <c r="H3208" s="1866" t="s">
        <v>1228</v>
      </c>
      <c r="I3208" s="1263" t="s">
        <v>1229</v>
      </c>
      <c r="J3208" s="1486">
        <f>VLOOKUP(B3208,'[5] RAB LAMA'!$B$9:$E$5553,4,FALSE)</f>
        <v>21015.522823129999</v>
      </c>
      <c r="K3208" s="1486">
        <f>J3208*F3208</f>
        <v>10087450.955102399</v>
      </c>
      <c r="L3208" s="437">
        <f>K3208/$K$4349*100</f>
        <v>2.6398559148428726E-2</v>
      </c>
      <c r="M3208" s="1656"/>
      <c r="N3208" s="1656">
        <f>L3208*M3208/100</f>
        <v>0</v>
      </c>
      <c r="O3208" s="1656">
        <f>Q3208-M3208</f>
        <v>0</v>
      </c>
      <c r="P3208" s="1656">
        <f>L3208*O3208/100</f>
        <v>0</v>
      </c>
      <c r="Q3208" s="1656"/>
      <c r="R3208" s="1656">
        <f>L3208*Q3208/100</f>
        <v>0</v>
      </c>
      <c r="S3208" s="1543"/>
      <c r="T3208" s="359">
        <f>'[16]LAP MINGGUAN'!R3208</f>
        <v>0</v>
      </c>
      <c r="U3208" s="359">
        <f t="shared" si="650"/>
        <v>0</v>
      </c>
      <c r="V3208" s="429">
        <f>'[8]RAB '!H3184</f>
        <v>0</v>
      </c>
      <c r="W3208" s="429">
        <f t="shared" si="649"/>
        <v>10087450.955102399</v>
      </c>
    </row>
    <row r="3209" spans="1:23" s="342" customFormat="1" ht="34.5" customHeight="1" x14ac:dyDescent="0.25">
      <c r="A3209" s="1896">
        <f>A3208+1</f>
        <v>2</v>
      </c>
      <c r="B3209" s="1877" t="s">
        <v>1944</v>
      </c>
      <c r="C3209" s="1698"/>
      <c r="D3209" s="1698"/>
      <c r="E3209" s="1698"/>
      <c r="F3209" s="1263">
        <v>140</v>
      </c>
      <c r="G3209" s="1628" t="str">
        <f>IF(ISBLANK(H3209),"",IF(H3209="BN",VLOOKUP(B3209,'[4]V. BAHAN'!$B$8:$E$14999,3,FALSE),IFERROR(VLOOKUP(H3209,'[4]III. DAFTAR AHS'!$B$7:$H$14999,5,FALSE),"ls")))</f>
        <v xml:space="preserve">m1 </v>
      </c>
      <c r="H3209" s="1866" t="s">
        <v>1945</v>
      </c>
      <c r="I3209" s="1263" t="s">
        <v>1946</v>
      </c>
      <c r="J3209" s="1486">
        <f>VLOOKUP(B3209,'[5] RAB LAMA'!$B$9:$E$5553,4,FALSE)</f>
        <v>24793.545801859997</v>
      </c>
      <c r="K3209" s="1486">
        <f>J3209*F3209</f>
        <v>3471096.4122603997</v>
      </c>
      <c r="L3209" s="437">
        <f>K3209/$K$4349*100</f>
        <v>9.0837560803808393E-3</v>
      </c>
      <c r="M3209" s="1656"/>
      <c r="N3209" s="1656">
        <f>L3209*M3209/100</f>
        <v>0</v>
      </c>
      <c r="O3209" s="1656">
        <f>Q3209-M3209</f>
        <v>0</v>
      </c>
      <c r="P3209" s="1656">
        <f>L3209*O3209/100</f>
        <v>0</v>
      </c>
      <c r="Q3209" s="1656"/>
      <c r="R3209" s="1656">
        <f>L3209*Q3209/100</f>
        <v>0</v>
      </c>
      <c r="S3209" s="1543"/>
      <c r="T3209" s="359">
        <f>'[16]LAP MINGGUAN'!R3209</f>
        <v>0</v>
      </c>
      <c r="U3209" s="359">
        <f t="shared" si="650"/>
        <v>0</v>
      </c>
      <c r="V3209" s="429">
        <f>'[8]RAB '!H3185</f>
        <v>10087450.955102399</v>
      </c>
      <c r="W3209" s="429">
        <f t="shared" si="649"/>
        <v>-6616354.5428419989</v>
      </c>
    </row>
    <row r="3210" spans="1:23" s="342" customFormat="1" ht="34.5" customHeight="1" x14ac:dyDescent="0.25">
      <c r="A3210" s="1896">
        <f>A3209+1</f>
        <v>3</v>
      </c>
      <c r="B3210" s="1877" t="s">
        <v>1947</v>
      </c>
      <c r="C3210" s="1698"/>
      <c r="D3210" s="1698"/>
      <c r="E3210" s="1698"/>
      <c r="F3210" s="1263">
        <v>480</v>
      </c>
      <c r="G3210" s="1628" t="str">
        <f>IF(ISBLANK(H3210),"",IF(H3210="BN",VLOOKUP(B3210,'[4]V. BAHAN'!$B$8:$E$14999,3,FALSE),IFERROR(VLOOKUP(H3210,'[4]III. DAFTAR AHS'!$B$7:$H$14999,5,FALSE),"ls")))</f>
        <v xml:space="preserve">m1 </v>
      </c>
      <c r="H3210" s="1866" t="s">
        <v>1228</v>
      </c>
      <c r="I3210" s="1263" t="s">
        <v>1229</v>
      </c>
      <c r="J3210" s="1486">
        <f>VLOOKUP(B3210,'[5] RAB LAMA'!$B$9:$E$5553,4,FALSE)</f>
        <v>21015.522823129999</v>
      </c>
      <c r="K3210" s="1486">
        <f>J3210*F3210</f>
        <v>10087450.955102399</v>
      </c>
      <c r="L3210" s="437">
        <f>K3210/$K$4349*100</f>
        <v>2.6398559148428726E-2</v>
      </c>
      <c r="M3210" s="1656"/>
      <c r="N3210" s="1656">
        <f>L3210*M3210/100</f>
        <v>0</v>
      </c>
      <c r="O3210" s="1656">
        <f>Q3210-M3210</f>
        <v>0</v>
      </c>
      <c r="P3210" s="1656">
        <f>L3210*O3210/100</f>
        <v>0</v>
      </c>
      <c r="Q3210" s="1656"/>
      <c r="R3210" s="1656">
        <f>L3210*Q3210/100</f>
        <v>0</v>
      </c>
      <c r="S3210" s="1543"/>
      <c r="T3210" s="359">
        <f>'[16]LAP MINGGUAN'!R3210</f>
        <v>0</v>
      </c>
      <c r="U3210" s="359">
        <f t="shared" si="650"/>
        <v>0</v>
      </c>
      <c r="V3210" s="429">
        <f>'[8]RAB '!H3186</f>
        <v>3471096.4122603997</v>
      </c>
      <c r="W3210" s="429">
        <f t="shared" si="649"/>
        <v>6616354.5428419989</v>
      </c>
    </row>
    <row r="3211" spans="1:23" s="342" customFormat="1" ht="34.5" customHeight="1" x14ac:dyDescent="0.25">
      <c r="A3211" s="1896">
        <f>A3210+1</f>
        <v>4</v>
      </c>
      <c r="B3211" s="1877" t="s">
        <v>1948</v>
      </c>
      <c r="C3211" s="1698"/>
      <c r="D3211" s="1698"/>
      <c r="E3211" s="1698"/>
      <c r="F3211" s="1263">
        <v>140</v>
      </c>
      <c r="G3211" s="1628" t="str">
        <f>IF(ISBLANK(H3211),"",IF(H3211="BN",VLOOKUP(B3211,'[4]V. BAHAN'!$B$8:$E$14999,3,FALSE),IFERROR(VLOOKUP(H3211,'[4]III. DAFTAR AHS'!$B$7:$H$14999,5,FALSE),"ls")))</f>
        <v xml:space="preserve">m1 </v>
      </c>
      <c r="H3211" s="1866" t="s">
        <v>1945</v>
      </c>
      <c r="I3211" s="1263" t="s">
        <v>1946</v>
      </c>
      <c r="J3211" s="1486">
        <f>VLOOKUP(B3211,'[5] RAB LAMA'!$B$9:$E$5553,4,FALSE)</f>
        <v>21015.522823129999</v>
      </c>
      <c r="K3211" s="1486">
        <f>J3211*F3211</f>
        <v>2942173.1952382</v>
      </c>
      <c r="L3211" s="437">
        <f>K3211/$K$4349*100</f>
        <v>7.6995797516250467E-3</v>
      </c>
      <c r="M3211" s="1656"/>
      <c r="N3211" s="1656">
        <f>L3211*M3211/100</f>
        <v>0</v>
      </c>
      <c r="O3211" s="1656">
        <f>Q3211-M3211</f>
        <v>0</v>
      </c>
      <c r="P3211" s="1656">
        <f>L3211*O3211/100</f>
        <v>0</v>
      </c>
      <c r="Q3211" s="1656"/>
      <c r="R3211" s="1656">
        <f>L3211*Q3211/100</f>
        <v>0</v>
      </c>
      <c r="S3211" s="1543"/>
      <c r="T3211" s="359">
        <f>'[16]LAP MINGGUAN'!R3211</f>
        <v>0</v>
      </c>
      <c r="U3211" s="359">
        <f t="shared" si="650"/>
        <v>0</v>
      </c>
      <c r="V3211" s="429">
        <f>'[8]RAB '!H3187</f>
        <v>10087450.955102399</v>
      </c>
      <c r="W3211" s="429">
        <f t="shared" si="649"/>
        <v>-7145277.759864199</v>
      </c>
    </row>
    <row r="3212" spans="1:23" s="342" customFormat="1" ht="34.5" customHeight="1" x14ac:dyDescent="0.25">
      <c r="A3212" s="1896"/>
      <c r="B3212" s="1877"/>
      <c r="C3212" s="1698"/>
      <c r="D3212" s="1698"/>
      <c r="E3212" s="1698"/>
      <c r="F3212" s="1263"/>
      <c r="G3212" s="1866" t="str">
        <f>IF(ISBLANK(H3212),"",IF(H3212="BN",VLOOKUP(B3212,'[4]V. BAHAN'!$B$8:$E$1099,3,FALSE),IFERROR(VLOOKUP(H3212,'[4]III. DAFTAR AHS'!$B$7:$H$872,5,FALSE),"ls")))</f>
        <v/>
      </c>
      <c r="H3212" s="1866"/>
      <c r="I3212" s="1866" t="s">
        <v>243</v>
      </c>
      <c r="J3212" s="1867"/>
      <c r="K3212" s="1272"/>
      <c r="L3212" s="437"/>
      <c r="M3212" s="1656"/>
      <c r="N3212" s="1656"/>
      <c r="O3212" s="1656"/>
      <c r="P3212" s="1656"/>
      <c r="Q3212" s="1656"/>
      <c r="R3212" s="1656"/>
      <c r="S3212" s="1543"/>
      <c r="T3212" s="359">
        <f>'[16]LAP MINGGUAN'!R3212</f>
        <v>0</v>
      </c>
      <c r="U3212" s="359">
        <f t="shared" si="650"/>
        <v>0</v>
      </c>
      <c r="V3212" s="429">
        <f>'[8]RAB '!H3188</f>
        <v>2942173.1952382</v>
      </c>
      <c r="W3212" s="429">
        <f t="shared" si="649"/>
        <v>-2942173.1952382</v>
      </c>
    </row>
    <row r="3213" spans="1:23" s="342" customFormat="1" ht="34.5" customHeight="1" x14ac:dyDescent="0.25">
      <c r="A3213" s="1896"/>
      <c r="B3213" s="1897" t="s">
        <v>1949</v>
      </c>
      <c r="C3213" s="1723"/>
      <c r="D3213" s="1723"/>
      <c r="E3213" s="1723"/>
      <c r="F3213" s="1263"/>
      <c r="G3213" s="1263" t="str">
        <f>IF(ISBLANK(H3213),"",IF(H3213="BN",VLOOKUP(B3213,'[4]V. BAHAN'!$B$8:$E$1099,3,FALSE),IFERROR(VLOOKUP(H3213,'[4]III. DAFTAR AHS'!$B$7:$H$872,5,FALSE),"ls")))</f>
        <v/>
      </c>
      <c r="H3213" s="1884"/>
      <c r="I3213" s="1884" t="s">
        <v>243</v>
      </c>
      <c r="J3213" s="1885"/>
      <c r="K3213" s="1272"/>
      <c r="L3213" s="437"/>
      <c r="M3213" s="1656"/>
      <c r="N3213" s="1656"/>
      <c r="O3213" s="1656"/>
      <c r="P3213" s="1656"/>
      <c r="Q3213" s="1656"/>
      <c r="R3213" s="1656"/>
      <c r="S3213" s="1543"/>
      <c r="T3213" s="359">
        <f>'[16]LAP MINGGUAN'!R3213</f>
        <v>0</v>
      </c>
      <c r="U3213" s="359">
        <f t="shared" si="650"/>
        <v>0</v>
      </c>
      <c r="V3213" s="429">
        <f>'[8]RAB '!H3189</f>
        <v>0</v>
      </c>
      <c r="W3213" s="429">
        <f t="shared" si="649"/>
        <v>0</v>
      </c>
    </row>
    <row r="3214" spans="1:23" s="342" customFormat="1" ht="34.5" customHeight="1" x14ac:dyDescent="0.25">
      <c r="A3214" s="1896">
        <v>1</v>
      </c>
      <c r="B3214" s="1877" t="s">
        <v>1950</v>
      </c>
      <c r="C3214" s="1698"/>
      <c r="D3214" s="1698"/>
      <c r="E3214" s="1698"/>
      <c r="F3214" s="1263">
        <v>70</v>
      </c>
      <c r="G3214" s="1628" t="str">
        <f>IF(ISBLANK(H3214),"",IF(H3214="BN",VLOOKUP(B3214,'[4]V. BAHAN'!$B$8:$E$14999,3,FALSE),IFERROR(VLOOKUP(H3214,'[4]III. DAFTAR AHS'!$B$7:$H$14999,5,FALSE),"ls")))</f>
        <v xml:space="preserve">m1 </v>
      </c>
      <c r="H3214" s="1866" t="s">
        <v>1420</v>
      </c>
      <c r="I3214" s="1263" t="s">
        <v>468</v>
      </c>
      <c r="J3214" s="1486">
        <f>VLOOKUP(B3214,'[5] RAB LAMA'!$B$9:$E$5553,4,FALSE)</f>
        <v>30505.047164577154</v>
      </c>
      <c r="K3214" s="1486">
        <f>J3214*F3214</f>
        <v>2135353.3015204007</v>
      </c>
      <c r="L3214" s="437">
        <f>K3214/$K$4349*100</f>
        <v>5.5881560846118275E-3</v>
      </c>
      <c r="M3214" s="1656"/>
      <c r="N3214" s="1656">
        <f>L3214*M3214/100</f>
        <v>0</v>
      </c>
      <c r="O3214" s="1656">
        <f>Q3214-M3214</f>
        <v>0</v>
      </c>
      <c r="P3214" s="1656">
        <f>L3214*O3214/100</f>
        <v>0</v>
      </c>
      <c r="Q3214" s="1656"/>
      <c r="R3214" s="1656">
        <f>L3214*Q3214/100</f>
        <v>0</v>
      </c>
      <c r="S3214" s="1543"/>
      <c r="T3214" s="359">
        <f>'[16]LAP MINGGUAN'!R3214</f>
        <v>0</v>
      </c>
      <c r="U3214" s="359">
        <f t="shared" si="650"/>
        <v>0</v>
      </c>
      <c r="V3214" s="429">
        <f>'[8]RAB '!H3190</f>
        <v>0</v>
      </c>
      <c r="W3214" s="429">
        <f t="shared" si="649"/>
        <v>2135353.3015204007</v>
      </c>
    </row>
    <row r="3215" spans="1:23" s="342" customFormat="1" ht="34.5" customHeight="1" x14ac:dyDescent="0.25">
      <c r="A3215" s="1896"/>
      <c r="B3215" s="1877"/>
      <c r="C3215" s="1698"/>
      <c r="D3215" s="1698"/>
      <c r="E3215" s="1698"/>
      <c r="F3215" s="1263"/>
      <c r="G3215" s="1866" t="str">
        <f>IF(ISBLANK(H3215),"",IF(H3215="BN",VLOOKUP(B3215,'[4]V. BAHAN'!$B$8:$E$1099,3,FALSE),IFERROR(VLOOKUP(H3215,'[4]III. DAFTAR AHS'!$B$7:$H$872,5,FALSE),"ls")))</f>
        <v/>
      </c>
      <c r="H3215" s="1866"/>
      <c r="I3215" s="1866" t="s">
        <v>243</v>
      </c>
      <c r="J3215" s="1867"/>
      <c r="K3215" s="1272"/>
      <c r="L3215" s="437"/>
      <c r="M3215" s="1656"/>
      <c r="N3215" s="1656"/>
      <c r="O3215" s="1656"/>
      <c r="P3215" s="1656"/>
      <c r="Q3215" s="1656"/>
      <c r="R3215" s="1656"/>
      <c r="S3215" s="1543"/>
      <c r="T3215" s="359">
        <f>'[16]LAP MINGGUAN'!R3215</f>
        <v>0</v>
      </c>
      <c r="U3215" s="359">
        <f t="shared" si="650"/>
        <v>0</v>
      </c>
      <c r="V3215" s="429">
        <f>'[8]RAB '!H3191</f>
        <v>2135353.3015204007</v>
      </c>
      <c r="W3215" s="429">
        <f t="shared" si="649"/>
        <v>-2135353.3015204007</v>
      </c>
    </row>
    <row r="3216" spans="1:23" s="342" customFormat="1" ht="34.5" customHeight="1" x14ac:dyDescent="0.25">
      <c r="A3216" s="1896"/>
      <c r="B3216" s="1897" t="s">
        <v>1951</v>
      </c>
      <c r="C3216" s="1723"/>
      <c r="D3216" s="1723"/>
      <c r="E3216" s="1723"/>
      <c r="F3216" s="1263"/>
      <c r="G3216" s="1866" t="str">
        <f>IF(ISBLANK(H3216),"",IF(H3216="BN",VLOOKUP(B3216,'[4]V. BAHAN'!$B$8:$E$1099,3,FALSE),IFERROR(VLOOKUP(H3216,'[4]III. DAFTAR AHS'!$B$7:$H$872,5,FALSE),"ls")))</f>
        <v/>
      </c>
      <c r="H3216" s="1866"/>
      <c r="I3216" s="1866" t="s">
        <v>243</v>
      </c>
      <c r="J3216" s="1867"/>
      <c r="K3216" s="1272"/>
      <c r="L3216" s="437"/>
      <c r="M3216" s="1656"/>
      <c r="N3216" s="1656"/>
      <c r="O3216" s="1656"/>
      <c r="P3216" s="1656"/>
      <c r="Q3216" s="1656"/>
      <c r="R3216" s="1656"/>
      <c r="S3216" s="1543"/>
      <c r="T3216" s="359">
        <f>'[16]LAP MINGGUAN'!R3216</f>
        <v>0</v>
      </c>
      <c r="U3216" s="359">
        <f t="shared" si="650"/>
        <v>0</v>
      </c>
      <c r="V3216" s="429">
        <f>'[8]RAB '!H3192</f>
        <v>0</v>
      </c>
      <c r="W3216" s="429">
        <f t="shared" si="649"/>
        <v>0</v>
      </c>
    </row>
    <row r="3217" spans="1:23" s="342" customFormat="1" ht="34.5" customHeight="1" x14ac:dyDescent="0.25">
      <c r="A3217" s="1896">
        <f>+A3216+1</f>
        <v>1</v>
      </c>
      <c r="B3217" s="1877" t="s">
        <v>1952</v>
      </c>
      <c r="C3217" s="1698"/>
      <c r="D3217" s="1698"/>
      <c r="E3217" s="1698"/>
      <c r="F3217" s="1263">
        <v>50.4</v>
      </c>
      <c r="G3217" s="1628" t="str">
        <f>IF(ISBLANK(H3217),"",IF(H3217="BN",VLOOKUP(B3217,'[4]V. BAHAN'!$B$8:$E$14999,3,FALSE),IFERROR(VLOOKUP(H3217,'[4]III. DAFTAR AHS'!$B$7:$H$14999,5,FALSE),"ls")))</f>
        <v xml:space="preserve">m' </v>
      </c>
      <c r="H3217" s="1866" t="s">
        <v>1953</v>
      </c>
      <c r="I3217" s="1263" t="s">
        <v>1954</v>
      </c>
      <c r="J3217" s="1486">
        <f>VLOOKUP(B3217,'[5] RAB LAMA'!$B$9:$E$5553,4,FALSE)</f>
        <v>124344.74640987575</v>
      </c>
      <c r="K3217" s="1486">
        <f>J3217*F3217</f>
        <v>6266975.2190577378</v>
      </c>
      <c r="L3217" s="437">
        <f>K3217/$K$4349*100</f>
        <v>1.6400487768255364E-2</v>
      </c>
      <c r="M3217" s="1656"/>
      <c r="N3217" s="1656">
        <f>L3217*M3217/100</f>
        <v>0</v>
      </c>
      <c r="O3217" s="1656">
        <f>Q3217-M3217</f>
        <v>0</v>
      </c>
      <c r="P3217" s="1656">
        <f>L3217*O3217/100</f>
        <v>0</v>
      </c>
      <c r="Q3217" s="1656"/>
      <c r="R3217" s="1656">
        <f>L3217*Q3217/100</f>
        <v>0</v>
      </c>
      <c r="S3217" s="1543"/>
      <c r="T3217" s="359">
        <f>'[16]LAP MINGGUAN'!R3217</f>
        <v>0</v>
      </c>
      <c r="U3217" s="359">
        <f t="shared" si="650"/>
        <v>0</v>
      </c>
      <c r="V3217" s="429">
        <f>'[8]RAB '!H3193</f>
        <v>0</v>
      </c>
      <c r="W3217" s="429">
        <f t="shared" si="649"/>
        <v>6266975.2190577378</v>
      </c>
    </row>
    <row r="3218" spans="1:23" s="342" customFormat="1" ht="34.5" customHeight="1" x14ac:dyDescent="0.25">
      <c r="A3218" s="1896">
        <f>A3217+1</f>
        <v>2</v>
      </c>
      <c r="B3218" s="1877" t="s">
        <v>1955</v>
      </c>
      <c r="C3218" s="1698"/>
      <c r="D3218" s="1698"/>
      <c r="E3218" s="1698"/>
      <c r="F3218" s="1263">
        <v>120.01</v>
      </c>
      <c r="G3218" s="1628" t="str">
        <f>IF(ISBLANK(H3218),"",IF(H3218="BN",VLOOKUP(B3218,'[4]V. BAHAN'!$B$8:$E$14999,3,FALSE),IFERROR(VLOOKUP(H3218,'[4]III. DAFTAR AHS'!$B$7:$H$14999,5,FALSE),"ls")))</f>
        <v xml:space="preserve">m' </v>
      </c>
      <c r="H3218" s="1866" t="s">
        <v>1956</v>
      </c>
      <c r="I3218" s="1263" t="s">
        <v>1957</v>
      </c>
      <c r="J3218" s="1486">
        <f>VLOOKUP(B3218,'[5] RAB LAMA'!$B$9:$E$5553,4,FALSE)</f>
        <v>41894.905026826498</v>
      </c>
      <c r="K3218" s="1486">
        <f>J3218*F3218</f>
        <v>5027807.5522694485</v>
      </c>
      <c r="L3218" s="437">
        <f>K3218/$K$4349*100</f>
        <v>1.3157622837151566E-2</v>
      </c>
      <c r="M3218" s="1656"/>
      <c r="N3218" s="1656">
        <f>L3218*M3218/100</f>
        <v>0</v>
      </c>
      <c r="O3218" s="1656">
        <f>Q3218-M3218</f>
        <v>0</v>
      </c>
      <c r="P3218" s="1656">
        <f>L3218*O3218/100</f>
        <v>0</v>
      </c>
      <c r="Q3218" s="1656"/>
      <c r="R3218" s="1656">
        <f>L3218*Q3218/100</f>
        <v>0</v>
      </c>
      <c r="S3218" s="1543"/>
      <c r="T3218" s="359">
        <f>'[16]LAP MINGGUAN'!R3218</f>
        <v>0</v>
      </c>
      <c r="U3218" s="359">
        <f t="shared" si="650"/>
        <v>0</v>
      </c>
      <c r="V3218" s="429">
        <f>'[8]RAB '!H3194</f>
        <v>6266975.2190577378</v>
      </c>
      <c r="W3218" s="429">
        <f t="shared" si="649"/>
        <v>-1239167.6667882893</v>
      </c>
    </row>
    <row r="3219" spans="1:23" s="342" customFormat="1" ht="34.5" customHeight="1" x14ac:dyDescent="0.25">
      <c r="A3219" s="1896"/>
      <c r="B3219" s="1877"/>
      <c r="C3219" s="1698"/>
      <c r="D3219" s="1698"/>
      <c r="E3219" s="1698"/>
      <c r="F3219" s="1263"/>
      <c r="G3219" s="1866" t="str">
        <f>IF(ISBLANK(H3219),"",IF(H3219="BN",VLOOKUP(B3219,'[4]V. BAHAN'!$B$8:$E$1099,3,FALSE),IFERROR(VLOOKUP(H3219,'[4]III. DAFTAR AHS'!$B$7:$H$872,5,FALSE),"ls")))</f>
        <v/>
      </c>
      <c r="H3219" s="1866"/>
      <c r="I3219" s="1866" t="s">
        <v>243</v>
      </c>
      <c r="J3219" s="1867"/>
      <c r="K3219" s="1272"/>
      <c r="L3219" s="437"/>
      <c r="M3219" s="1656"/>
      <c r="N3219" s="1656"/>
      <c r="O3219" s="1656"/>
      <c r="P3219" s="1656"/>
      <c r="Q3219" s="1656"/>
      <c r="R3219" s="1656"/>
      <c r="S3219" s="1543"/>
      <c r="T3219" s="359">
        <f>'[16]LAP MINGGUAN'!R3219</f>
        <v>0</v>
      </c>
      <c r="U3219" s="359">
        <f t="shared" si="650"/>
        <v>0</v>
      </c>
      <c r="V3219" s="429">
        <f>'[8]RAB '!H3195</f>
        <v>5027807.5522694485</v>
      </c>
      <c r="W3219" s="429">
        <f t="shared" si="649"/>
        <v>-5027807.5522694485</v>
      </c>
    </row>
    <row r="3220" spans="1:23" s="342" customFormat="1" ht="34.5" customHeight="1" x14ac:dyDescent="0.25">
      <c r="A3220" s="1896"/>
      <c r="B3220" s="1897" t="s">
        <v>1958</v>
      </c>
      <c r="C3220" s="1723"/>
      <c r="D3220" s="1723"/>
      <c r="E3220" s="1723"/>
      <c r="F3220" s="1263"/>
      <c r="G3220" s="1866" t="str">
        <f>IF(ISBLANK(H3220),"",IF(H3220="BN",VLOOKUP(B3220,'[4]V. BAHAN'!$B$8:$E$1099,3,FALSE),IFERROR(VLOOKUP(H3220,'[4]III. DAFTAR AHS'!$B$7:$H$872,5,FALSE),"ls")))</f>
        <v/>
      </c>
      <c r="H3220" s="1866"/>
      <c r="I3220" s="1866" t="s">
        <v>243</v>
      </c>
      <c r="J3220" s="1867"/>
      <c r="K3220" s="1272"/>
      <c r="L3220" s="437"/>
      <c r="M3220" s="1656"/>
      <c r="N3220" s="1656"/>
      <c r="O3220" s="1656"/>
      <c r="P3220" s="1656"/>
      <c r="Q3220" s="1656"/>
      <c r="R3220" s="1656"/>
      <c r="S3220" s="1543"/>
      <c r="T3220" s="359">
        <f>'[16]LAP MINGGUAN'!R3220</f>
        <v>0</v>
      </c>
      <c r="U3220" s="359">
        <f t="shared" si="650"/>
        <v>0</v>
      </c>
      <c r="V3220" s="429">
        <f>'[8]RAB '!H3196</f>
        <v>0</v>
      </c>
      <c r="W3220" s="429">
        <f t="shared" si="649"/>
        <v>0</v>
      </c>
    </row>
    <row r="3221" spans="1:23" s="342" customFormat="1" ht="34.5" customHeight="1" x14ac:dyDescent="0.25">
      <c r="A3221" s="1896">
        <v>1</v>
      </c>
      <c r="B3221" s="1877" t="s">
        <v>1959</v>
      </c>
      <c r="C3221" s="1698"/>
      <c r="D3221" s="1698"/>
      <c r="E3221" s="1698"/>
      <c r="F3221" s="1263">
        <v>235.67</v>
      </c>
      <c r="G3221" s="1628" t="str">
        <f>IF(ISBLANK(H3221),"",IF(H3221="BN",VLOOKUP(B3221,'[4]V. BAHAN'!$B$8:$E$14999,3,FALSE),IFERROR(VLOOKUP(H3221,'[4]III. DAFTAR AHS'!$B$7:$H$14999,5,FALSE),"ls")))</f>
        <v xml:space="preserve">m1 </v>
      </c>
      <c r="H3221" s="1866" t="s">
        <v>1960</v>
      </c>
      <c r="I3221" s="1263" t="s">
        <v>1961</v>
      </c>
      <c r="J3221" s="1486">
        <f>VLOOKUP(B3221,'[5] RAB LAMA'!$B$9:$E$5553,4,FALSE)</f>
        <v>65180.337883237509</v>
      </c>
      <c r="K3221" s="1486">
        <f>J3221*F3221</f>
        <v>15361050.228942582</v>
      </c>
      <c r="L3221" s="437">
        <f>K3221/$K$4349*100</f>
        <v>4.019941161107822E-2</v>
      </c>
      <c r="M3221" s="1656"/>
      <c r="N3221" s="1656">
        <f>L3221*M3221/100</f>
        <v>0</v>
      </c>
      <c r="O3221" s="1656">
        <f>Q3221-M3221</f>
        <v>0</v>
      </c>
      <c r="P3221" s="1656">
        <f>L3221*O3221/100</f>
        <v>0</v>
      </c>
      <c r="Q3221" s="1656"/>
      <c r="R3221" s="1656">
        <f>L3221*Q3221/100</f>
        <v>0</v>
      </c>
      <c r="S3221" s="1543"/>
      <c r="T3221" s="359">
        <f>'[16]LAP MINGGUAN'!R3221</f>
        <v>0</v>
      </c>
      <c r="U3221" s="359">
        <f t="shared" si="650"/>
        <v>0</v>
      </c>
      <c r="V3221" s="429">
        <f>'[8]RAB '!H3197</f>
        <v>0</v>
      </c>
      <c r="W3221" s="429">
        <f t="shared" si="649"/>
        <v>15361050.228942582</v>
      </c>
    </row>
    <row r="3222" spans="1:23" s="342" customFormat="1" ht="34.5" customHeight="1" x14ac:dyDescent="0.25">
      <c r="A3222" s="1896">
        <f>+A3221+1</f>
        <v>2</v>
      </c>
      <c r="B3222" s="1877" t="s">
        <v>1962</v>
      </c>
      <c r="C3222" s="1698"/>
      <c r="D3222" s="1698"/>
      <c r="E3222" s="1698"/>
      <c r="F3222" s="1263">
        <v>97.54</v>
      </c>
      <c r="G3222" s="1628" t="str">
        <f>IF(ISBLANK(H3222),"",IF(H3222="BN",VLOOKUP(B3222,'[4]V. BAHAN'!$B$8:$E$14999,3,FALSE),IFERROR(VLOOKUP(H3222,'[4]III. DAFTAR AHS'!$B$7:$H$14999,5,FALSE),"ls")))</f>
        <v xml:space="preserve">m1 </v>
      </c>
      <c r="H3222" s="1866" t="s">
        <v>1963</v>
      </c>
      <c r="I3222" s="1263" t="s">
        <v>1964</v>
      </c>
      <c r="J3222" s="1486">
        <f>VLOOKUP(B3222,'[5] RAB LAMA'!$B$9:$E$5553,4,FALSE)</f>
        <v>96099.534109566186</v>
      </c>
      <c r="K3222" s="1486">
        <f>J3222*F3222</f>
        <v>9373548.5570470858</v>
      </c>
      <c r="L3222" s="437">
        <f>K3222/$K$4349*100</f>
        <v>2.4530297804195311E-2</v>
      </c>
      <c r="M3222" s="1656"/>
      <c r="N3222" s="1656">
        <f>L3222*M3222/100</f>
        <v>0</v>
      </c>
      <c r="O3222" s="1656">
        <f>Q3222-M3222</f>
        <v>0</v>
      </c>
      <c r="P3222" s="1656">
        <f>L3222*O3222/100</f>
        <v>0</v>
      </c>
      <c r="Q3222" s="1656"/>
      <c r="R3222" s="1656">
        <f>L3222*Q3222/100</f>
        <v>0</v>
      </c>
      <c r="S3222" s="1543"/>
      <c r="T3222" s="359">
        <f>'[16]LAP MINGGUAN'!R3222</f>
        <v>0</v>
      </c>
      <c r="U3222" s="359">
        <f t="shared" si="650"/>
        <v>0</v>
      </c>
      <c r="V3222" s="429">
        <f>'[8]RAB '!H3198</f>
        <v>15361050.228942582</v>
      </c>
      <c r="W3222" s="429">
        <f t="shared" si="649"/>
        <v>-5987501.6718954965</v>
      </c>
    </row>
    <row r="3223" spans="1:23" s="342" customFormat="1" ht="34.5" customHeight="1" x14ac:dyDescent="0.25">
      <c r="A3223" s="1896">
        <f>+A3222+1</f>
        <v>3</v>
      </c>
      <c r="B3223" s="1877" t="s">
        <v>1965</v>
      </c>
      <c r="C3223" s="1698"/>
      <c r="D3223" s="1698"/>
      <c r="E3223" s="1698"/>
      <c r="F3223" s="1263">
        <v>240.31</v>
      </c>
      <c r="G3223" s="1628" t="str">
        <f>IF(ISBLANK(H3223),"",IF(H3223="BN",VLOOKUP(B3223,'[4]V. BAHAN'!$B$8:$E$14999,3,FALSE),IFERROR(VLOOKUP(H3223,'[4]III. DAFTAR AHS'!$B$7:$H$14999,5,FALSE),"ls")))</f>
        <v xml:space="preserve">m1 </v>
      </c>
      <c r="H3223" s="1866" t="s">
        <v>1966</v>
      </c>
      <c r="I3223" s="1263" t="s">
        <v>1967</v>
      </c>
      <c r="J3223" s="1486">
        <f>VLOOKUP(B3223,'[5] RAB LAMA'!$B$9:$E$5553,4,FALSE)</f>
        <v>124950.64363082578</v>
      </c>
      <c r="K3223" s="1486">
        <f>J3223*F3223</f>
        <v>30026889.170923743</v>
      </c>
      <c r="L3223" s="437">
        <f>K3223/$K$4349*100</f>
        <v>7.857947595978157E-2</v>
      </c>
      <c r="M3223" s="1656"/>
      <c r="N3223" s="1656">
        <f>L3223*M3223/100</f>
        <v>0</v>
      </c>
      <c r="O3223" s="1656">
        <f>Q3223-M3223</f>
        <v>0</v>
      </c>
      <c r="P3223" s="1656">
        <f>L3223*O3223/100</f>
        <v>0</v>
      </c>
      <c r="Q3223" s="1656"/>
      <c r="R3223" s="1656">
        <f>L3223*Q3223/100</f>
        <v>0</v>
      </c>
      <c r="S3223" s="1543"/>
      <c r="T3223" s="359">
        <f>'[16]LAP MINGGUAN'!R3223</f>
        <v>0</v>
      </c>
      <c r="U3223" s="359">
        <f t="shared" si="650"/>
        <v>0</v>
      </c>
      <c r="V3223" s="429">
        <f>'[8]RAB '!H3199</f>
        <v>9373548.5570470858</v>
      </c>
      <c r="W3223" s="429">
        <f t="shared" si="649"/>
        <v>20653340.613876656</v>
      </c>
    </row>
    <row r="3224" spans="1:23" s="342" customFormat="1" ht="34.5" customHeight="1" x14ac:dyDescent="0.25">
      <c r="A3224" s="1896">
        <f>+A3223+1</f>
        <v>4</v>
      </c>
      <c r="B3224" s="1877" t="s">
        <v>1968</v>
      </c>
      <c r="C3224" s="1698"/>
      <c r="D3224" s="1698"/>
      <c r="E3224" s="1698"/>
      <c r="F3224" s="1263">
        <v>94.54</v>
      </c>
      <c r="G3224" s="1628" t="str">
        <f>IF(ISBLANK(H3224),"",IF(H3224="BN",VLOOKUP(B3224,'[4]V. BAHAN'!$B$8:$E$14999,3,FALSE),IFERROR(VLOOKUP(H3224,'[4]III. DAFTAR AHS'!$B$7:$H$14999,5,FALSE),"ls")))</f>
        <v xml:space="preserve">m1 </v>
      </c>
      <c r="H3224" s="1866" t="s">
        <v>1969</v>
      </c>
      <c r="I3224" s="1263" t="s">
        <v>1970</v>
      </c>
      <c r="J3224" s="1486">
        <f>VLOOKUP(B3224,'[5] RAB LAMA'!$B$9:$E$5553,4,FALSE)</f>
        <v>174676.63543120079</v>
      </c>
      <c r="K3224" s="1486">
        <f>J3224*F3224</f>
        <v>16513929.113665724</v>
      </c>
      <c r="L3224" s="437">
        <f>K3224/$K$4349*100</f>
        <v>4.3216461365748325E-2</v>
      </c>
      <c r="M3224" s="1656"/>
      <c r="N3224" s="1656">
        <f>L3224*M3224/100</f>
        <v>0</v>
      </c>
      <c r="O3224" s="1656">
        <f>Q3224-M3224</f>
        <v>0</v>
      </c>
      <c r="P3224" s="1656">
        <f>L3224*O3224/100</f>
        <v>0</v>
      </c>
      <c r="Q3224" s="1656"/>
      <c r="R3224" s="1656">
        <f>L3224*Q3224/100</f>
        <v>0</v>
      </c>
      <c r="S3224" s="1543"/>
      <c r="T3224" s="359">
        <f>'[16]LAP MINGGUAN'!R3224</f>
        <v>0</v>
      </c>
      <c r="U3224" s="359">
        <f t="shared" si="650"/>
        <v>0</v>
      </c>
      <c r="V3224" s="429">
        <f>'[8]RAB '!H3200</f>
        <v>30026889.170923743</v>
      </c>
      <c r="W3224" s="429">
        <f t="shared" si="649"/>
        <v>-13512960.057258019</v>
      </c>
    </row>
    <row r="3225" spans="1:23" s="342" customFormat="1" ht="34.5" customHeight="1" x14ac:dyDescent="0.25">
      <c r="A3225" s="1896">
        <f>+A3251+1</f>
        <v>7</v>
      </c>
      <c r="B3225" s="1877" t="s">
        <v>1971</v>
      </c>
      <c r="C3225" s="1698"/>
      <c r="D3225" s="1698"/>
      <c r="E3225" s="1698"/>
      <c r="F3225" s="1263">
        <v>12</v>
      </c>
      <c r="G3225" s="1628" t="str">
        <f>IF(ISBLANK(H3225),"",IF(H3225="BN",VLOOKUP(B3225,'[4]V. BAHAN'!$B$8:$E$14999,3,FALSE),IFERROR(VLOOKUP(H3225,'[4]III. DAFTAR AHS'!$B$7:$H$14999,5,FALSE),"ls")))</f>
        <v xml:space="preserve">kg </v>
      </c>
      <c r="H3225" s="1866" t="s">
        <v>1972</v>
      </c>
      <c r="I3225" s="1263" t="s">
        <v>352</v>
      </c>
      <c r="J3225" s="1486">
        <f>VLOOKUP(B3225,'[5] RAB LAMA'!$B$9:$E$5553,4,FALSE)</f>
        <v>99236.846632000001</v>
      </c>
      <c r="K3225" s="1486">
        <f>J3225*F3225</f>
        <v>1190842.159584</v>
      </c>
      <c r="L3225" s="437">
        <f>K3225/$K$4349*100</f>
        <v>3.116398515952112E-3</v>
      </c>
      <c r="M3225" s="1656"/>
      <c r="N3225" s="1656">
        <f>L3225*M3225/100</f>
        <v>0</v>
      </c>
      <c r="O3225" s="1656">
        <f>Q3225-M3225</f>
        <v>0</v>
      </c>
      <c r="P3225" s="1656">
        <f>L3225*O3225/100</f>
        <v>0</v>
      </c>
      <c r="Q3225" s="1656"/>
      <c r="R3225" s="1656">
        <f>L3225*Q3225/100</f>
        <v>0</v>
      </c>
      <c r="S3225" s="1543"/>
      <c r="T3225" s="359">
        <f>'[16]LAP MINGGUAN'!R3225</f>
        <v>0</v>
      </c>
      <c r="U3225" s="359">
        <f t="shared" si="650"/>
        <v>0</v>
      </c>
      <c r="V3225" s="429">
        <f>'[8]RAB '!H3201</f>
        <v>16513929.113665724</v>
      </c>
      <c r="W3225" s="429">
        <f t="shared" si="649"/>
        <v>-15323086.954081723</v>
      </c>
    </row>
    <row r="3226" spans="1:23" s="342" customFormat="1" ht="34.5" customHeight="1" x14ac:dyDescent="0.25">
      <c r="A3226" s="1896"/>
      <c r="B3226" s="1877"/>
      <c r="C3226" s="1698"/>
      <c r="D3226" s="1698"/>
      <c r="E3226" s="1698"/>
      <c r="F3226" s="1866"/>
      <c r="G3226" s="1866" t="str">
        <f>IF(ISBLANK(H3226),"",IF(H3226="BN",VLOOKUP(B3226,'[4]V. BAHAN'!$B$8:$E$1099,3,FALSE),IFERROR(VLOOKUP(H3226,'[4]III. DAFTAR AHS'!$B$7:$H$872,5,FALSE),"ls")))</f>
        <v/>
      </c>
      <c r="H3226" s="1866"/>
      <c r="I3226" s="1866" t="s">
        <v>243</v>
      </c>
      <c r="J3226" s="1867"/>
      <c r="K3226" s="1272"/>
      <c r="L3226" s="437"/>
      <c r="M3226" s="1656"/>
      <c r="N3226" s="1656"/>
      <c r="O3226" s="1656"/>
      <c r="P3226" s="1656"/>
      <c r="Q3226" s="1656"/>
      <c r="R3226" s="1656"/>
      <c r="S3226" s="1543"/>
      <c r="T3226" s="359">
        <f>'[16]LAP MINGGUAN'!R3226</f>
        <v>0</v>
      </c>
      <c r="U3226" s="359">
        <f t="shared" si="650"/>
        <v>0</v>
      </c>
      <c r="V3226" s="429">
        <f>'[8]RAB '!H3202</f>
        <v>1190842.159584</v>
      </c>
      <c r="W3226" s="429">
        <f t="shared" si="649"/>
        <v>-1190842.159584</v>
      </c>
    </row>
    <row r="3227" spans="1:23" s="342" customFormat="1" ht="34.5" customHeight="1" x14ac:dyDescent="0.25">
      <c r="A3227" s="1896"/>
      <c r="B3227" s="1897" t="s">
        <v>1973</v>
      </c>
      <c r="C3227" s="1723"/>
      <c r="D3227" s="1723"/>
      <c r="E3227" s="1723"/>
      <c r="F3227" s="1263"/>
      <c r="G3227" s="1263" t="str">
        <f>IF(ISBLANK(H3227),"",IF(H3227="BN",VLOOKUP(B3227,'[4]V. BAHAN'!$B$8:$E$1099,3,FALSE),IFERROR(VLOOKUP(H3227,'[4]III. DAFTAR AHS'!$B$7:$H$872,5,FALSE),"ls")))</f>
        <v/>
      </c>
      <c r="H3227" s="1884"/>
      <c r="I3227" s="1884" t="s">
        <v>243</v>
      </c>
      <c r="J3227" s="1885"/>
      <c r="K3227" s="1272"/>
      <c r="L3227" s="437"/>
      <c r="M3227" s="1656"/>
      <c r="N3227" s="1656"/>
      <c r="O3227" s="1656"/>
      <c r="P3227" s="1656"/>
      <c r="Q3227" s="1656"/>
      <c r="R3227" s="1656"/>
      <c r="S3227" s="1543"/>
      <c r="T3227" s="359">
        <f>'[16]LAP MINGGUAN'!R3227</f>
        <v>0</v>
      </c>
      <c r="U3227" s="359">
        <f t="shared" si="650"/>
        <v>0</v>
      </c>
      <c r="V3227" s="429">
        <f>'[8]RAB '!H3203</f>
        <v>0</v>
      </c>
      <c r="W3227" s="429">
        <f t="shared" si="649"/>
        <v>0</v>
      </c>
    </row>
    <row r="3228" spans="1:23" s="342" customFormat="1" ht="34.5" customHeight="1" x14ac:dyDescent="0.25">
      <c r="A3228" s="1896"/>
      <c r="B3228" s="1897" t="s">
        <v>1923</v>
      </c>
      <c r="C3228" s="1723"/>
      <c r="D3228" s="1723"/>
      <c r="E3228" s="1723"/>
      <c r="F3228" s="1263"/>
      <c r="G3228" s="1263"/>
      <c r="H3228" s="1884"/>
      <c r="I3228" s="1884"/>
      <c r="J3228" s="1885"/>
      <c r="K3228" s="1272"/>
      <c r="L3228" s="437"/>
      <c r="M3228" s="1656"/>
      <c r="N3228" s="1656"/>
      <c r="O3228" s="1656"/>
      <c r="P3228" s="1656"/>
      <c r="Q3228" s="1656"/>
      <c r="R3228" s="1656"/>
      <c r="S3228" s="1543"/>
      <c r="T3228" s="359">
        <f>'[16]LAP MINGGUAN'!R3228</f>
        <v>0</v>
      </c>
      <c r="U3228" s="359">
        <f t="shared" si="650"/>
        <v>0</v>
      </c>
      <c r="V3228" s="429">
        <f>'[8]RAB '!H3204</f>
        <v>0</v>
      </c>
      <c r="W3228" s="429">
        <f t="shared" si="649"/>
        <v>0</v>
      </c>
    </row>
    <row r="3229" spans="1:23" s="421" customFormat="1" ht="34.5" customHeight="1" x14ac:dyDescent="0.25">
      <c r="A3229" s="1898">
        <v>1</v>
      </c>
      <c r="B3229" s="1905" t="s">
        <v>1974</v>
      </c>
      <c r="C3229" s="1906"/>
      <c r="D3229" s="1906"/>
      <c r="E3229" s="1906"/>
      <c r="F3229" s="1901">
        <v>7</v>
      </c>
      <c r="G3229" s="1901" t="s">
        <v>257</v>
      </c>
      <c r="H3229" s="1907"/>
      <c r="I3229" s="1907"/>
      <c r="J3229" s="1908">
        <v>11649739.95327431</v>
      </c>
      <c r="K3229" s="1904">
        <f>J3229*F3229</f>
        <v>81548179.672920167</v>
      </c>
      <c r="L3229" s="437">
        <f>K3229/$K$4349*100</f>
        <v>0.21340916095888207</v>
      </c>
      <c r="M3229" s="1656"/>
      <c r="N3229" s="1656">
        <f>L3229*M3229/100</f>
        <v>0</v>
      </c>
      <c r="O3229" s="1656">
        <f>Q3229-M3229</f>
        <v>0</v>
      </c>
      <c r="P3229" s="1656">
        <f>L3229*O3229/100</f>
        <v>0</v>
      </c>
      <c r="Q3229" s="1656"/>
      <c r="R3229" s="1656">
        <f>L3229*Q3229/100</f>
        <v>0</v>
      </c>
      <c r="S3229" s="1543"/>
      <c r="T3229" s="359">
        <f>'[16]LAP MINGGUAN'!R3229</f>
        <v>0</v>
      </c>
      <c r="U3229" s="359">
        <f t="shared" si="650"/>
        <v>0</v>
      </c>
      <c r="V3229" s="429">
        <f>'[8]RAB '!H3205</f>
        <v>0</v>
      </c>
      <c r="W3229" s="429">
        <f t="shared" si="649"/>
        <v>81548179.672920167</v>
      </c>
    </row>
    <row r="3230" spans="1:23" s="421" customFormat="1" ht="34.5" customHeight="1" x14ac:dyDescent="0.25">
      <c r="A3230" s="1898">
        <v>2</v>
      </c>
      <c r="B3230" s="1905" t="s">
        <v>1975</v>
      </c>
      <c r="C3230" s="1906"/>
      <c r="D3230" s="1906"/>
      <c r="E3230" s="1906"/>
      <c r="F3230" s="1901">
        <v>1</v>
      </c>
      <c r="G3230" s="1901" t="s">
        <v>257</v>
      </c>
      <c r="H3230" s="1907"/>
      <c r="I3230" s="1907"/>
      <c r="J3230" s="1908">
        <v>144123244.31050652</v>
      </c>
      <c r="K3230" s="1904">
        <f>J3230*F3230</f>
        <v>144123244.31050652</v>
      </c>
      <c r="L3230" s="437">
        <f>K3230/$K$4349*100</f>
        <v>0.3771662441312687</v>
      </c>
      <c r="M3230" s="1656"/>
      <c r="N3230" s="1656">
        <f>L3230*M3230/100</f>
        <v>0</v>
      </c>
      <c r="O3230" s="1656">
        <f>Q3230-M3230</f>
        <v>0</v>
      </c>
      <c r="P3230" s="1656">
        <f>L3230*O3230/100</f>
        <v>0</v>
      </c>
      <c r="Q3230" s="1656"/>
      <c r="R3230" s="1656">
        <f>L3230*Q3230/100</f>
        <v>0</v>
      </c>
      <c r="S3230" s="1543"/>
      <c r="T3230" s="359">
        <f>'[16]LAP MINGGUAN'!R3230</f>
        <v>0</v>
      </c>
      <c r="U3230" s="359">
        <f t="shared" si="650"/>
        <v>0</v>
      </c>
      <c r="V3230" s="429">
        <f>'[8]RAB '!H3206</f>
        <v>81548179.672920167</v>
      </c>
      <c r="W3230" s="429">
        <f t="shared" si="649"/>
        <v>62575064.637586355</v>
      </c>
    </row>
    <row r="3231" spans="1:23" s="342" customFormat="1" ht="34.5" customHeight="1" x14ac:dyDescent="0.25">
      <c r="A3231" s="1896"/>
      <c r="B3231" s="1897" t="s">
        <v>1942</v>
      </c>
      <c r="C3231" s="1723"/>
      <c r="D3231" s="1723"/>
      <c r="E3231" s="1723"/>
      <c r="F3231" s="1263"/>
      <c r="G3231" s="1263" t="str">
        <f>IF(ISBLANK(H3231),"",IF(H3231="BN",VLOOKUP(B3231,'[4]V. BAHAN'!$B$8:$E$1099,3,FALSE),IFERROR(VLOOKUP(H3231,'[4]III. DAFTAR AHS'!$B$7:$H$872,5,FALSE),"ls")))</f>
        <v/>
      </c>
      <c r="H3231" s="1884"/>
      <c r="I3231" s="1884" t="s">
        <v>243</v>
      </c>
      <c r="J3231" s="1885"/>
      <c r="K3231" s="1272"/>
      <c r="L3231" s="437"/>
      <c r="M3231" s="1656"/>
      <c r="N3231" s="1656"/>
      <c r="O3231" s="1656"/>
      <c r="P3231" s="1656"/>
      <c r="Q3231" s="1656"/>
      <c r="R3231" s="1656"/>
      <c r="S3231" s="1543"/>
      <c r="T3231" s="359">
        <f>'[16]LAP MINGGUAN'!R3231</f>
        <v>0</v>
      </c>
      <c r="U3231" s="359">
        <f t="shared" si="650"/>
        <v>0</v>
      </c>
      <c r="V3231" s="429">
        <f>'[8]RAB '!H3207</f>
        <v>144123244.31050652</v>
      </c>
      <c r="W3231" s="429">
        <f t="shared" si="649"/>
        <v>-144123244.31050652</v>
      </c>
    </row>
    <row r="3232" spans="1:23" s="342" customFormat="1" ht="34.5" customHeight="1" x14ac:dyDescent="0.25">
      <c r="A3232" s="1896">
        <v>1</v>
      </c>
      <c r="B3232" s="1877" t="s">
        <v>1943</v>
      </c>
      <c r="C3232" s="1698"/>
      <c r="D3232" s="1698"/>
      <c r="E3232" s="1698"/>
      <c r="F3232" s="1263">
        <v>140</v>
      </c>
      <c r="G3232" s="1628" t="str">
        <f>IF(ISBLANK(H3232),"",IF(H3232="BN",VLOOKUP(B3232,'[4]V. BAHAN'!$B$8:$E$14999,3,FALSE),IFERROR(VLOOKUP(H3232,'[4]III. DAFTAR AHS'!$B$7:$H$14999,5,FALSE),"ls")))</f>
        <v xml:space="preserve">m1 </v>
      </c>
      <c r="H3232" s="1866" t="s">
        <v>1228</v>
      </c>
      <c r="I3232" s="1263" t="s">
        <v>1229</v>
      </c>
      <c r="J3232" s="1486">
        <f>VLOOKUP(B3232,'[5] RAB LAMA'!$B$9:$E$5553,4,FALSE)</f>
        <v>21015.522823129999</v>
      </c>
      <c r="K3232" s="1486">
        <f>J3232*F3232</f>
        <v>2942173.1952382</v>
      </c>
      <c r="L3232" s="437">
        <f>K3232/$K$4349*100</f>
        <v>7.6995797516250467E-3</v>
      </c>
      <c r="M3232" s="1656"/>
      <c r="N3232" s="1656">
        <f>L3232*M3232/100</f>
        <v>0</v>
      </c>
      <c r="O3232" s="1656">
        <f>Q3232-M3232</f>
        <v>0</v>
      </c>
      <c r="P3232" s="1656">
        <f>L3232*O3232/100</f>
        <v>0</v>
      </c>
      <c r="Q3232" s="1656"/>
      <c r="R3232" s="1656">
        <f>L3232*Q3232/100</f>
        <v>0</v>
      </c>
      <c r="S3232" s="1543"/>
      <c r="T3232" s="359">
        <f>'[16]LAP MINGGUAN'!R3232</f>
        <v>0</v>
      </c>
      <c r="U3232" s="359">
        <f t="shared" si="650"/>
        <v>0</v>
      </c>
      <c r="V3232" s="429">
        <f>'[8]RAB '!H3208</f>
        <v>0</v>
      </c>
      <c r="W3232" s="429">
        <f t="shared" si="649"/>
        <v>2942173.1952382</v>
      </c>
    </row>
    <row r="3233" spans="1:23" s="342" customFormat="1" ht="34.5" customHeight="1" x14ac:dyDescent="0.25">
      <c r="A3233" s="1896">
        <f>A3232+1</f>
        <v>2</v>
      </c>
      <c r="B3233" s="1877" t="s">
        <v>1976</v>
      </c>
      <c r="C3233" s="1698"/>
      <c r="D3233" s="1698"/>
      <c r="E3233" s="1698"/>
      <c r="F3233" s="1263">
        <v>30</v>
      </c>
      <c r="G3233" s="1628" t="str">
        <f>IF(ISBLANK(H3233),"",IF(H3233="BN",VLOOKUP(B3233,'[4]V. BAHAN'!$B$8:$E$14999,3,FALSE),IFERROR(VLOOKUP(H3233,'[4]III. DAFTAR AHS'!$B$7:$H$14999,5,FALSE),"ls")))</f>
        <v xml:space="preserve">m1 </v>
      </c>
      <c r="H3233" s="1866" t="s">
        <v>1151</v>
      </c>
      <c r="I3233" s="1263" t="s">
        <v>1152</v>
      </c>
      <c r="J3233" s="1486">
        <f>VLOOKUP(B3233,'[5] RAB LAMA'!$B$9:$E$5553,4,FALSE)</f>
        <v>235620.564746875</v>
      </c>
      <c r="K3233" s="1486">
        <f>J3233*F3233</f>
        <v>7068616.9424062502</v>
      </c>
      <c r="L3233" s="437">
        <f>K3233/$K$4349*100</f>
        <v>1.8498360317411092E-2</v>
      </c>
      <c r="M3233" s="1656"/>
      <c r="N3233" s="1656">
        <f>L3233*M3233/100</f>
        <v>0</v>
      </c>
      <c r="O3233" s="1656">
        <f>Q3233-M3233</f>
        <v>0</v>
      </c>
      <c r="P3233" s="1656">
        <f>L3233*O3233/100</f>
        <v>0</v>
      </c>
      <c r="Q3233" s="1656"/>
      <c r="R3233" s="1656">
        <f>L3233*Q3233/100</f>
        <v>0</v>
      </c>
      <c r="S3233" s="1543"/>
      <c r="T3233" s="359">
        <f>'[16]LAP MINGGUAN'!R3233</f>
        <v>0</v>
      </c>
      <c r="U3233" s="359">
        <f t="shared" si="650"/>
        <v>0</v>
      </c>
      <c r="V3233" s="429">
        <f>'[8]RAB '!H3209</f>
        <v>2942173.1952382</v>
      </c>
      <c r="W3233" s="429">
        <f t="shared" si="649"/>
        <v>4126443.7471680501</v>
      </c>
    </row>
    <row r="3234" spans="1:23" s="342" customFormat="1" ht="34.5" customHeight="1" x14ac:dyDescent="0.25">
      <c r="A3234" s="1896">
        <f>A3233+1</f>
        <v>3</v>
      </c>
      <c r="B3234" s="1877" t="s">
        <v>1977</v>
      </c>
      <c r="C3234" s="1698"/>
      <c r="D3234" s="1698"/>
      <c r="E3234" s="1698"/>
      <c r="F3234" s="1263">
        <v>30</v>
      </c>
      <c r="G3234" s="1628" t="str">
        <f>IF(ISBLANK(H3234),"",IF(H3234="BN",VLOOKUP(B3234,'[4]V. BAHAN'!$B$8:$E$14999,3,FALSE),IFERROR(VLOOKUP(H3234,'[4]III. DAFTAR AHS'!$B$7:$H$14999,5,FALSE),"ls")))</f>
        <v xml:space="preserve">m1 </v>
      </c>
      <c r="H3234" s="1866" t="s">
        <v>1172</v>
      </c>
      <c r="I3234" s="1263" t="s">
        <v>468</v>
      </c>
      <c r="J3234" s="1486">
        <f>VLOOKUP(B3234,'[5] RAB LAMA'!$B$9:$E$5553,4,FALSE)</f>
        <v>61563.772888749998</v>
      </c>
      <c r="K3234" s="1486">
        <f>J3234*F3234</f>
        <v>1846913.1866625</v>
      </c>
      <c r="L3234" s="437">
        <f>K3234/$K$4349*100</f>
        <v>4.8333168822458058E-3</v>
      </c>
      <c r="M3234" s="1656"/>
      <c r="N3234" s="1656">
        <f>L3234*M3234/100</f>
        <v>0</v>
      </c>
      <c r="O3234" s="1656">
        <f>Q3234-M3234</f>
        <v>0</v>
      </c>
      <c r="P3234" s="1656">
        <f>L3234*O3234/100</f>
        <v>0</v>
      </c>
      <c r="Q3234" s="1656"/>
      <c r="R3234" s="1656">
        <f>L3234*Q3234/100</f>
        <v>0</v>
      </c>
      <c r="S3234" s="1543"/>
      <c r="T3234" s="359">
        <f>'[16]LAP MINGGUAN'!R3234</f>
        <v>0</v>
      </c>
      <c r="U3234" s="359">
        <f t="shared" si="650"/>
        <v>0</v>
      </c>
      <c r="V3234" s="429">
        <f>'[8]RAB '!H3210</f>
        <v>7068616.9424062502</v>
      </c>
      <c r="W3234" s="429">
        <f t="shared" si="649"/>
        <v>-5221703.7557437504</v>
      </c>
    </row>
    <row r="3235" spans="1:23" s="342" customFormat="1" ht="34.5" customHeight="1" x14ac:dyDescent="0.25">
      <c r="A3235" s="1896"/>
      <c r="B3235" s="1877"/>
      <c r="C3235" s="1698"/>
      <c r="D3235" s="1698"/>
      <c r="E3235" s="1698"/>
      <c r="F3235" s="1263"/>
      <c r="G3235" s="1866" t="str">
        <f>IF(ISBLANK(H3235),"",IF(H3235="BN",VLOOKUP(B3235,'[4]V. BAHAN'!$B$8:$E$1099,3,FALSE),IFERROR(VLOOKUP(H3235,'[4]III. DAFTAR AHS'!$B$7:$H$872,5,FALSE),"ls")))</f>
        <v/>
      </c>
      <c r="H3235" s="1866"/>
      <c r="I3235" s="1866" t="s">
        <v>243</v>
      </c>
      <c r="J3235" s="1867"/>
      <c r="K3235" s="1272"/>
      <c r="L3235" s="437"/>
      <c r="M3235" s="1656"/>
      <c r="N3235" s="1656"/>
      <c r="O3235" s="1656"/>
      <c r="P3235" s="1656"/>
      <c r="Q3235" s="1656"/>
      <c r="R3235" s="1656"/>
      <c r="S3235" s="1543"/>
      <c r="T3235" s="359">
        <f>'[16]LAP MINGGUAN'!R3235</f>
        <v>0</v>
      </c>
      <c r="U3235" s="359">
        <f t="shared" si="650"/>
        <v>0</v>
      </c>
      <c r="V3235" s="429">
        <f>'[8]RAB '!H3211</f>
        <v>1846913.1866625</v>
      </c>
      <c r="W3235" s="429">
        <f t="shared" si="649"/>
        <v>-1846913.1866625</v>
      </c>
    </row>
    <row r="3236" spans="1:23" s="342" customFormat="1" ht="34.5" customHeight="1" x14ac:dyDescent="0.25">
      <c r="A3236" s="1896"/>
      <c r="B3236" s="1897" t="s">
        <v>1949</v>
      </c>
      <c r="C3236" s="1723"/>
      <c r="D3236" s="1723"/>
      <c r="E3236" s="1723"/>
      <c r="F3236" s="1263"/>
      <c r="G3236" s="1263" t="str">
        <f>IF(ISBLANK(H3236),"",IF(H3236="BN",VLOOKUP(B3236,'[4]V. BAHAN'!$B$8:$E$1099,3,FALSE),IFERROR(VLOOKUP(H3236,'[4]III. DAFTAR AHS'!$B$7:$H$872,5,FALSE),"ls")))</f>
        <v/>
      </c>
      <c r="H3236" s="1884"/>
      <c r="I3236" s="1884" t="s">
        <v>243</v>
      </c>
      <c r="J3236" s="1885"/>
      <c r="K3236" s="1272"/>
      <c r="L3236" s="437"/>
      <c r="M3236" s="1656"/>
      <c r="N3236" s="1656"/>
      <c r="O3236" s="1656"/>
      <c r="P3236" s="1656"/>
      <c r="Q3236" s="1656"/>
      <c r="R3236" s="1656"/>
      <c r="S3236" s="1543"/>
      <c r="T3236" s="359">
        <f>'[16]LAP MINGGUAN'!R3236</f>
        <v>0</v>
      </c>
      <c r="U3236" s="359">
        <f t="shared" si="650"/>
        <v>0</v>
      </c>
      <c r="V3236" s="429">
        <f>'[8]RAB '!H3212</f>
        <v>0</v>
      </c>
      <c r="W3236" s="429">
        <f t="shared" ref="W3236:W3299" si="658">K3236-V3236</f>
        <v>0</v>
      </c>
    </row>
    <row r="3237" spans="1:23" s="342" customFormat="1" ht="34.5" customHeight="1" x14ac:dyDescent="0.25">
      <c r="A3237" s="1896">
        <v>1</v>
      </c>
      <c r="B3237" s="1877" t="s">
        <v>1978</v>
      </c>
      <c r="C3237" s="1698"/>
      <c r="D3237" s="1698"/>
      <c r="E3237" s="1698"/>
      <c r="F3237" s="1263">
        <v>140</v>
      </c>
      <c r="G3237" s="1628" t="str">
        <f>IF(ISBLANK(H3237),"",IF(H3237="BN",VLOOKUP(B3237,'[4]V. BAHAN'!$B$8:$E$14999,3,FALSE),IFERROR(VLOOKUP(H3237,'[4]III. DAFTAR AHS'!$B$7:$H$14999,5,FALSE),"ls")))</f>
        <v xml:space="preserve">m1 </v>
      </c>
      <c r="H3237" s="1866" t="s">
        <v>1420</v>
      </c>
      <c r="I3237" s="1263" t="s">
        <v>468</v>
      </c>
      <c r="J3237" s="1486">
        <f>VLOOKUP(B3237,'[5] RAB LAMA'!$B$9:$E$5553,4,FALSE)</f>
        <v>30505.047164577154</v>
      </c>
      <c r="K3237" s="1486">
        <f>J3237*F3237</f>
        <v>4270706.6030408014</v>
      </c>
      <c r="L3237" s="437">
        <f>K3237/$K$4349*100</f>
        <v>1.1176312169223655E-2</v>
      </c>
      <c r="M3237" s="1656"/>
      <c r="N3237" s="1656">
        <f>L3237*M3237/100</f>
        <v>0</v>
      </c>
      <c r="O3237" s="1656">
        <f>Q3237-M3237</f>
        <v>0</v>
      </c>
      <c r="P3237" s="1656">
        <f>L3237*O3237/100</f>
        <v>0</v>
      </c>
      <c r="Q3237" s="1656"/>
      <c r="R3237" s="1656">
        <f>L3237*Q3237/100</f>
        <v>0</v>
      </c>
      <c r="S3237" s="1543"/>
      <c r="T3237" s="359">
        <f>'[16]LAP MINGGUAN'!R3237</f>
        <v>0</v>
      </c>
      <c r="U3237" s="359">
        <f t="shared" ref="U3237:U3300" si="659">N3237-T3237</f>
        <v>0</v>
      </c>
      <c r="V3237" s="429">
        <f>'[8]RAB '!H3213</f>
        <v>0</v>
      </c>
      <c r="W3237" s="429">
        <f t="shared" si="658"/>
        <v>4270706.6030408014</v>
      </c>
    </row>
    <row r="3238" spans="1:23" s="342" customFormat="1" ht="34.5" customHeight="1" x14ac:dyDescent="0.25">
      <c r="A3238" s="1896">
        <f>A3237+1</f>
        <v>2</v>
      </c>
      <c r="B3238" s="1877" t="s">
        <v>1950</v>
      </c>
      <c r="C3238" s="1698"/>
      <c r="D3238" s="1698"/>
      <c r="E3238" s="1698"/>
      <c r="F3238" s="1263">
        <v>70</v>
      </c>
      <c r="G3238" s="1628" t="str">
        <f>IF(ISBLANK(H3238),"",IF(H3238="BN",VLOOKUP(B3238,'[4]V. BAHAN'!$B$8:$E$14999,3,FALSE),IFERROR(VLOOKUP(H3238,'[4]III. DAFTAR AHS'!$B$7:$H$14999,5,FALSE),"ls")))</f>
        <v xml:space="preserve">m1 </v>
      </c>
      <c r="H3238" s="1866" t="s">
        <v>1420</v>
      </c>
      <c r="I3238" s="1263" t="s">
        <v>468</v>
      </c>
      <c r="J3238" s="1486">
        <f>VLOOKUP(B3238,'[5] RAB LAMA'!$B$9:$E$5553,4,FALSE)</f>
        <v>30505.047164577154</v>
      </c>
      <c r="K3238" s="1486">
        <f>J3238*F3238</f>
        <v>2135353.3015204007</v>
      </c>
      <c r="L3238" s="437">
        <f>K3238/$K$4349*100</f>
        <v>5.5881560846118275E-3</v>
      </c>
      <c r="M3238" s="1656"/>
      <c r="N3238" s="1656">
        <f>L3238*M3238/100</f>
        <v>0</v>
      </c>
      <c r="O3238" s="1656">
        <f>Q3238-M3238</f>
        <v>0</v>
      </c>
      <c r="P3238" s="1656">
        <f>L3238*O3238/100</f>
        <v>0</v>
      </c>
      <c r="Q3238" s="1656"/>
      <c r="R3238" s="1656">
        <f>L3238*Q3238/100</f>
        <v>0</v>
      </c>
      <c r="S3238" s="1543"/>
      <c r="T3238" s="359">
        <f>'[16]LAP MINGGUAN'!R3238</f>
        <v>0</v>
      </c>
      <c r="U3238" s="359">
        <f t="shared" si="659"/>
        <v>0</v>
      </c>
      <c r="V3238" s="429">
        <f>'[8]RAB '!H3214</f>
        <v>4270706.6030408014</v>
      </c>
      <c r="W3238" s="429">
        <f t="shared" si="658"/>
        <v>-2135353.3015204007</v>
      </c>
    </row>
    <row r="3239" spans="1:23" s="342" customFormat="1" ht="34.5" customHeight="1" x14ac:dyDescent="0.25">
      <c r="A3239" s="1896"/>
      <c r="B3239" s="1877"/>
      <c r="C3239" s="1698"/>
      <c r="D3239" s="1698"/>
      <c r="E3239" s="1698"/>
      <c r="F3239" s="1263"/>
      <c r="G3239" s="1866" t="str">
        <f>IF(ISBLANK(H3239),"",IF(H3239="BN",VLOOKUP(B3239,'[4]V. BAHAN'!$B$8:$E$1099,3,FALSE),IFERROR(VLOOKUP(H3239,'[4]III. DAFTAR AHS'!$B$7:$H$872,5,FALSE),"ls")))</f>
        <v/>
      </c>
      <c r="H3239" s="1866"/>
      <c r="I3239" s="1866" t="s">
        <v>243</v>
      </c>
      <c r="J3239" s="1867"/>
      <c r="K3239" s="1272"/>
      <c r="L3239" s="437"/>
      <c r="M3239" s="1656"/>
      <c r="N3239" s="1656"/>
      <c r="O3239" s="1656"/>
      <c r="P3239" s="1656"/>
      <c r="Q3239" s="1656"/>
      <c r="R3239" s="1656"/>
      <c r="S3239" s="1543"/>
      <c r="T3239" s="359">
        <f>'[16]LAP MINGGUAN'!R3239</f>
        <v>0</v>
      </c>
      <c r="U3239" s="359">
        <f t="shared" si="659"/>
        <v>0</v>
      </c>
      <c r="V3239" s="429">
        <f>'[8]RAB '!H3215</f>
        <v>2135353.3015204007</v>
      </c>
      <c r="W3239" s="429">
        <f t="shared" si="658"/>
        <v>-2135353.3015204007</v>
      </c>
    </row>
    <row r="3240" spans="1:23" s="342" customFormat="1" ht="34.5" customHeight="1" x14ac:dyDescent="0.25">
      <c r="A3240" s="1896"/>
      <c r="B3240" s="1897" t="s">
        <v>1951</v>
      </c>
      <c r="C3240" s="1723"/>
      <c r="D3240" s="1723"/>
      <c r="E3240" s="1723"/>
      <c r="F3240" s="1263"/>
      <c r="G3240" s="1866" t="str">
        <f>IF(ISBLANK(H3240),"",IF(H3240="BN",VLOOKUP(B3240,'[4]V. BAHAN'!$B$8:$E$1099,3,FALSE),IFERROR(VLOOKUP(H3240,'[4]III. DAFTAR AHS'!$B$7:$H$872,5,FALSE),"ls")))</f>
        <v/>
      </c>
      <c r="H3240" s="1866"/>
      <c r="I3240" s="1866" t="s">
        <v>243</v>
      </c>
      <c r="J3240" s="1867"/>
      <c r="K3240" s="1272"/>
      <c r="L3240" s="437"/>
      <c r="M3240" s="1656"/>
      <c r="N3240" s="1656"/>
      <c r="O3240" s="1656"/>
      <c r="P3240" s="1656"/>
      <c r="Q3240" s="1656"/>
      <c r="R3240" s="1656"/>
      <c r="S3240" s="1543"/>
      <c r="T3240" s="359">
        <f>'[16]LAP MINGGUAN'!R3240</f>
        <v>0</v>
      </c>
      <c r="U3240" s="359">
        <f t="shared" si="659"/>
        <v>0</v>
      </c>
      <c r="V3240" s="429">
        <f>'[8]RAB '!H3216</f>
        <v>0</v>
      </c>
      <c r="W3240" s="429">
        <f t="shared" si="658"/>
        <v>0</v>
      </c>
    </row>
    <row r="3241" spans="1:23" s="342" customFormat="1" ht="34.5" customHeight="1" x14ac:dyDescent="0.25">
      <c r="A3241" s="1896">
        <f>A3218+1</f>
        <v>3</v>
      </c>
      <c r="B3241" s="1877" t="s">
        <v>1979</v>
      </c>
      <c r="C3241" s="1698"/>
      <c r="D3241" s="1698"/>
      <c r="E3241" s="1698"/>
      <c r="F3241" s="1263">
        <v>67.180000000000007</v>
      </c>
      <c r="G3241" s="1628" t="str">
        <f>IF(ISBLANK(H3241),"",IF(H3241="BN",VLOOKUP(B3241,'[4]V. BAHAN'!$B$8:$E$14999,3,FALSE),IFERROR(VLOOKUP(H3241,'[4]III. DAFTAR AHS'!$B$7:$H$14999,5,FALSE),"ls")))</f>
        <v xml:space="preserve">m' </v>
      </c>
      <c r="H3241" s="1866" t="s">
        <v>1980</v>
      </c>
      <c r="I3241" s="1263" t="s">
        <v>1981</v>
      </c>
      <c r="J3241" s="1486">
        <f>VLOOKUP(B3241,'[5] RAB LAMA'!$B$9:$E$5553,4,FALSE)</f>
        <v>80451.606649722002</v>
      </c>
      <c r="K3241" s="1486">
        <f>J3241*F3241</f>
        <v>5404738.9347283244</v>
      </c>
      <c r="L3241" s="437">
        <f>K3241/$K$4349*100</f>
        <v>1.4144041055096562E-2</v>
      </c>
      <c r="M3241" s="1656"/>
      <c r="N3241" s="1656">
        <f>L3241*M3241/100</f>
        <v>0</v>
      </c>
      <c r="O3241" s="1656">
        <f>Q3241-M3241</f>
        <v>0</v>
      </c>
      <c r="P3241" s="1656">
        <f>L3241*O3241/100</f>
        <v>0</v>
      </c>
      <c r="Q3241" s="1656"/>
      <c r="R3241" s="1656">
        <f>L3241*Q3241/100</f>
        <v>0</v>
      </c>
      <c r="S3241" s="1543"/>
      <c r="T3241" s="359">
        <f>'[16]LAP MINGGUAN'!R3241</f>
        <v>0</v>
      </c>
      <c r="U3241" s="359">
        <f t="shared" si="659"/>
        <v>0</v>
      </c>
      <c r="V3241" s="429">
        <f>'[8]RAB '!H3217</f>
        <v>0</v>
      </c>
      <c r="W3241" s="429">
        <f t="shared" si="658"/>
        <v>5404738.9347283244</v>
      </c>
    </row>
    <row r="3242" spans="1:23" s="342" customFormat="1" ht="34.5" customHeight="1" x14ac:dyDescent="0.25">
      <c r="A3242" s="1896">
        <f>A3241+1</f>
        <v>4</v>
      </c>
      <c r="B3242" s="1877" t="s">
        <v>1982</v>
      </c>
      <c r="C3242" s="1698"/>
      <c r="D3242" s="1698"/>
      <c r="E3242" s="1698"/>
      <c r="F3242" s="1263">
        <v>5.08</v>
      </c>
      <c r="G3242" s="1628" t="str">
        <f>IF(ISBLANK(H3242),"",IF(H3242="BN",VLOOKUP(B3242,'[4]V. BAHAN'!$B$8:$E$14999,3,FALSE),IFERROR(VLOOKUP(H3242,'[4]III. DAFTAR AHS'!$B$7:$H$14999,5,FALSE),"ls")))</f>
        <v xml:space="preserve">m' </v>
      </c>
      <c r="H3242" s="1866" t="s">
        <v>1983</v>
      </c>
      <c r="I3242" s="1263" t="s">
        <v>1984</v>
      </c>
      <c r="J3242" s="1486">
        <f>VLOOKUP(B3242,'[5] RAB LAMA'!$B$9:$E$5553,4,FALSE)</f>
        <v>143212.34818726001</v>
      </c>
      <c r="K3242" s="1486">
        <f>J3242*F3242</f>
        <v>727518.72879128088</v>
      </c>
      <c r="L3242" s="437">
        <f>K3242/$K$4349*100</f>
        <v>1.9038948768193887E-3</v>
      </c>
      <c r="M3242" s="1656"/>
      <c r="N3242" s="1656">
        <f>L3242*M3242/100</f>
        <v>0</v>
      </c>
      <c r="O3242" s="1656">
        <f>Q3242-M3242</f>
        <v>0</v>
      </c>
      <c r="P3242" s="1656">
        <f>L3242*O3242/100</f>
        <v>0</v>
      </c>
      <c r="Q3242" s="1656"/>
      <c r="R3242" s="1656">
        <f>L3242*Q3242/100</f>
        <v>0</v>
      </c>
      <c r="S3242" s="1543"/>
      <c r="T3242" s="359">
        <f>'[16]LAP MINGGUAN'!R3242</f>
        <v>0</v>
      </c>
      <c r="U3242" s="359">
        <f t="shared" si="659"/>
        <v>0</v>
      </c>
      <c r="V3242" s="429">
        <f>'[8]RAB '!H3218</f>
        <v>5404738.9347283244</v>
      </c>
      <c r="W3242" s="429">
        <f t="shared" si="658"/>
        <v>-4677220.2059370438</v>
      </c>
    </row>
    <row r="3243" spans="1:23" s="342" customFormat="1" ht="34.5" customHeight="1" x14ac:dyDescent="0.25">
      <c r="A3243" s="1896">
        <f>A3242+1</f>
        <v>5</v>
      </c>
      <c r="B3243" s="1877" t="s">
        <v>1985</v>
      </c>
      <c r="C3243" s="1698"/>
      <c r="D3243" s="1698"/>
      <c r="E3243" s="1698"/>
      <c r="F3243" s="1263">
        <v>161.80000000000001</v>
      </c>
      <c r="G3243" s="1628" t="str">
        <f>IF(ISBLANK(H3243),"",IF(H3243="BN",VLOOKUP(B3243,'[4]V. BAHAN'!$B$8:$E$14999,3,FALSE),IFERROR(VLOOKUP(H3243,'[4]III. DAFTAR AHS'!$B$7:$H$14999,5,FALSE),"ls")))</f>
        <v xml:space="preserve">m' </v>
      </c>
      <c r="H3243" s="1866" t="s">
        <v>1953</v>
      </c>
      <c r="I3243" s="1263" t="s">
        <v>1954</v>
      </c>
      <c r="J3243" s="1486">
        <f>VLOOKUP(B3243,'[5] RAB LAMA'!$B$9:$E$5553,4,FALSE)</f>
        <v>124344.74640987575</v>
      </c>
      <c r="K3243" s="1486">
        <f>J3243*F3243</f>
        <v>20118979.969117898</v>
      </c>
      <c r="L3243" s="437">
        <f>K3243/$K$4349*100</f>
        <v>5.2650772240153132E-2</v>
      </c>
      <c r="M3243" s="1656"/>
      <c r="N3243" s="1656">
        <f>L3243*M3243/100</f>
        <v>0</v>
      </c>
      <c r="O3243" s="1656">
        <f>Q3243-M3243</f>
        <v>0</v>
      </c>
      <c r="P3243" s="1656">
        <f>L3243*O3243/100</f>
        <v>0</v>
      </c>
      <c r="Q3243" s="1656"/>
      <c r="R3243" s="1656">
        <f>L3243*Q3243/100</f>
        <v>0</v>
      </c>
      <c r="S3243" s="1543"/>
      <c r="T3243" s="359">
        <f>'[16]LAP MINGGUAN'!R3243</f>
        <v>0</v>
      </c>
      <c r="U3243" s="359">
        <f t="shared" si="659"/>
        <v>0</v>
      </c>
      <c r="V3243" s="429">
        <f>'[8]RAB '!H3219</f>
        <v>727518.72879128088</v>
      </c>
      <c r="W3243" s="429">
        <f t="shared" si="658"/>
        <v>19391461.240326617</v>
      </c>
    </row>
    <row r="3244" spans="1:23" s="342" customFormat="1" ht="34.5" customHeight="1" x14ac:dyDescent="0.25">
      <c r="A3244" s="1896"/>
      <c r="B3244" s="1877"/>
      <c r="C3244" s="1698"/>
      <c r="D3244" s="1698"/>
      <c r="E3244" s="1698"/>
      <c r="F3244" s="1263"/>
      <c r="G3244" s="1866" t="str">
        <f>IF(ISBLANK(H3244),"",IF(H3244="BN",VLOOKUP(B3244,'[4]V. BAHAN'!$B$8:$E$1099,3,FALSE),IFERROR(VLOOKUP(H3244,'[4]III. DAFTAR AHS'!$B$7:$H$872,5,FALSE),"ls")))</f>
        <v/>
      </c>
      <c r="H3244" s="1866"/>
      <c r="I3244" s="1866" t="s">
        <v>243</v>
      </c>
      <c r="J3244" s="1867"/>
      <c r="K3244" s="1272"/>
      <c r="L3244" s="437"/>
      <c r="M3244" s="1656"/>
      <c r="N3244" s="1656"/>
      <c r="O3244" s="1656"/>
      <c r="P3244" s="1656"/>
      <c r="Q3244" s="1656"/>
      <c r="R3244" s="1656"/>
      <c r="S3244" s="1543"/>
      <c r="T3244" s="359">
        <f>'[16]LAP MINGGUAN'!R3244</f>
        <v>0</v>
      </c>
      <c r="U3244" s="359">
        <f t="shared" si="659"/>
        <v>0</v>
      </c>
      <c r="V3244" s="429">
        <f>'[8]RAB '!H3220</f>
        <v>20118979.969117898</v>
      </c>
      <c r="W3244" s="429">
        <f t="shared" si="658"/>
        <v>-20118979.969117898</v>
      </c>
    </row>
    <row r="3245" spans="1:23" s="342" customFormat="1" ht="34.5" customHeight="1" x14ac:dyDescent="0.25">
      <c r="A3245" s="1896"/>
      <c r="B3245" s="1897" t="s">
        <v>1958</v>
      </c>
      <c r="C3245" s="1723"/>
      <c r="D3245" s="1723"/>
      <c r="E3245" s="1723"/>
      <c r="F3245" s="1263"/>
      <c r="G3245" s="1866" t="str">
        <f>IF(ISBLANK(H3245),"",IF(H3245="BN",VLOOKUP(B3245,'[4]V. BAHAN'!$B$8:$E$1099,3,FALSE),IFERROR(VLOOKUP(H3245,'[4]III. DAFTAR AHS'!$B$7:$H$872,5,FALSE),"ls")))</f>
        <v/>
      </c>
      <c r="H3245" s="1866"/>
      <c r="I3245" s="1866" t="s">
        <v>243</v>
      </c>
      <c r="J3245" s="1867"/>
      <c r="K3245" s="1272"/>
      <c r="L3245" s="437"/>
      <c r="M3245" s="1656"/>
      <c r="N3245" s="1656"/>
      <c r="O3245" s="1656"/>
      <c r="P3245" s="1656"/>
      <c r="Q3245" s="1656"/>
      <c r="R3245" s="1656"/>
      <c r="S3245" s="1543"/>
      <c r="T3245" s="359">
        <f>'[16]LAP MINGGUAN'!R3245</f>
        <v>0</v>
      </c>
      <c r="U3245" s="359">
        <f t="shared" si="659"/>
        <v>0</v>
      </c>
      <c r="V3245" s="429">
        <f>'[8]RAB '!H3221</f>
        <v>0</v>
      </c>
      <c r="W3245" s="429">
        <f t="shared" si="658"/>
        <v>0</v>
      </c>
    </row>
    <row r="3246" spans="1:23" s="342" customFormat="1" ht="34.5" customHeight="1" x14ac:dyDescent="0.25">
      <c r="A3246" s="1896">
        <f>+A3245+1</f>
        <v>1</v>
      </c>
      <c r="B3246" s="1877" t="s">
        <v>1968</v>
      </c>
      <c r="C3246" s="1698"/>
      <c r="D3246" s="1698"/>
      <c r="E3246" s="1698"/>
      <c r="F3246" s="1263">
        <v>94.54</v>
      </c>
      <c r="G3246" s="1628" t="str">
        <f>IF(ISBLANK(H3246),"",IF(H3246="BN",VLOOKUP(B3246,'[4]V. BAHAN'!$B$8:$E$14999,3,FALSE),IFERROR(VLOOKUP(H3246,'[4]III. DAFTAR AHS'!$B$7:$H$14999,5,FALSE),"ls")))</f>
        <v xml:space="preserve">m1 </v>
      </c>
      <c r="H3246" s="1866" t="s">
        <v>1969</v>
      </c>
      <c r="I3246" s="1263" t="s">
        <v>1970</v>
      </c>
      <c r="J3246" s="1486">
        <v>99236.846632000001</v>
      </c>
      <c r="K3246" s="1486">
        <f t="shared" ref="K3246:K3252" si="660">J3246*F3246</f>
        <v>9381851.4805892799</v>
      </c>
      <c r="L3246" s="437">
        <f t="shared" ref="L3246:L3252" si="661">K3246/$K$4349*100</f>
        <v>2.4552026308176052E-2</v>
      </c>
      <c r="M3246" s="1656"/>
      <c r="N3246" s="1656">
        <f t="shared" ref="N3246:N3252" si="662">L3246*M3246/100</f>
        <v>0</v>
      </c>
      <c r="O3246" s="1656">
        <f t="shared" ref="O3246:O3252" si="663">Q3246-M3246</f>
        <v>0</v>
      </c>
      <c r="P3246" s="1656">
        <f t="shared" ref="P3246:P3252" si="664">L3246*O3246/100</f>
        <v>0</v>
      </c>
      <c r="Q3246" s="1656"/>
      <c r="R3246" s="1656">
        <f t="shared" ref="R3246:R3252" si="665">L3246*Q3246/100</f>
        <v>0</v>
      </c>
      <c r="S3246" s="1543"/>
      <c r="T3246" s="359">
        <f>'[16]LAP MINGGUAN'!R3246</f>
        <v>0</v>
      </c>
      <c r="U3246" s="359">
        <f t="shared" si="659"/>
        <v>0</v>
      </c>
      <c r="V3246" s="429">
        <f>'[8]RAB '!H3222</f>
        <v>0</v>
      </c>
      <c r="W3246" s="429">
        <f t="shared" si="658"/>
        <v>9381851.4805892799</v>
      </c>
    </row>
    <row r="3247" spans="1:23" s="342" customFormat="1" ht="34.5" customHeight="1" x14ac:dyDescent="0.25">
      <c r="A3247" s="1896">
        <f t="shared" ref="A3247:A3252" si="666">A3246+1</f>
        <v>2</v>
      </c>
      <c r="B3247" s="1877" t="s">
        <v>1986</v>
      </c>
      <c r="C3247" s="1698"/>
      <c r="D3247" s="1698"/>
      <c r="E3247" s="1698"/>
      <c r="F3247" s="1263">
        <v>41.81</v>
      </c>
      <c r="G3247" s="1628" t="str">
        <f>IF(ISBLANK(H3247),"",IF(H3247="BN",VLOOKUP(B3247,'[4]V. BAHAN'!$B$8:$E$14999,3,FALSE),IFERROR(VLOOKUP(H3247,'[4]III. DAFTAR AHS'!$B$7:$H$14999,5,FALSE),"ls")))</f>
        <v xml:space="preserve">m1 </v>
      </c>
      <c r="H3247" s="1866" t="s">
        <v>1987</v>
      </c>
      <c r="I3247" s="1263" t="s">
        <v>1988</v>
      </c>
      <c r="J3247" s="1486">
        <f>VLOOKUP(B3247,'[5] RAB LAMA'!$B$9:$E$5553,4,FALSE)</f>
        <v>198593.0860928098</v>
      </c>
      <c r="K3247" s="1486">
        <f t="shared" si="660"/>
        <v>8303176.929540378</v>
      </c>
      <c r="L3247" s="437">
        <f t="shared" si="661"/>
        <v>2.1729167087892468E-2</v>
      </c>
      <c r="M3247" s="1656"/>
      <c r="N3247" s="1656">
        <f t="shared" si="662"/>
        <v>0</v>
      </c>
      <c r="O3247" s="1656">
        <f t="shared" si="663"/>
        <v>0</v>
      </c>
      <c r="P3247" s="1656">
        <f t="shared" si="664"/>
        <v>0</v>
      </c>
      <c r="Q3247" s="1656"/>
      <c r="R3247" s="1656">
        <f t="shared" si="665"/>
        <v>0</v>
      </c>
      <c r="S3247" s="1543"/>
      <c r="T3247" s="359">
        <f>'[16]LAP MINGGUAN'!R3247</f>
        <v>0</v>
      </c>
      <c r="U3247" s="359">
        <f t="shared" si="659"/>
        <v>0</v>
      </c>
      <c r="V3247" s="429">
        <f>'[8]RAB '!H3223</f>
        <v>9381851.4805892799</v>
      </c>
      <c r="W3247" s="429">
        <f t="shared" si="658"/>
        <v>-1078674.5510489019</v>
      </c>
    </row>
    <row r="3248" spans="1:23" s="342" customFormat="1" ht="34.5" customHeight="1" x14ac:dyDescent="0.25">
      <c r="A3248" s="1896">
        <f t="shared" si="666"/>
        <v>3</v>
      </c>
      <c r="B3248" s="1877" t="s">
        <v>1989</v>
      </c>
      <c r="C3248" s="1698"/>
      <c r="D3248" s="1698"/>
      <c r="E3248" s="1698"/>
      <c r="F3248" s="1263">
        <v>1.97</v>
      </c>
      <c r="G3248" s="1628" t="str">
        <f>IF(ISBLANK(H3248),"",IF(H3248="BN",VLOOKUP(B3248,'[4]V. BAHAN'!$B$8:$E$14999,3,FALSE),IFERROR(VLOOKUP(H3248,'[4]III. DAFTAR AHS'!$B$7:$H$14999,5,FALSE),"ls")))</f>
        <v xml:space="preserve">m1 </v>
      </c>
      <c r="H3248" s="1866" t="s">
        <v>1990</v>
      </c>
      <c r="I3248" s="1263" t="s">
        <v>1991</v>
      </c>
      <c r="J3248" s="1486">
        <f>VLOOKUP(B3248,'[5] RAB LAMA'!$B$9:$E$5553,4,FALSE)</f>
        <v>405131.39583931188</v>
      </c>
      <c r="K3248" s="1486">
        <f t="shared" si="660"/>
        <v>798108.84980344435</v>
      </c>
      <c r="L3248" s="437">
        <f t="shared" si="661"/>
        <v>2.0886271241560422E-3</v>
      </c>
      <c r="M3248" s="1656"/>
      <c r="N3248" s="1656">
        <f t="shared" si="662"/>
        <v>0</v>
      </c>
      <c r="O3248" s="1656">
        <f t="shared" si="663"/>
        <v>0</v>
      </c>
      <c r="P3248" s="1656">
        <f t="shared" si="664"/>
        <v>0</v>
      </c>
      <c r="Q3248" s="1656"/>
      <c r="R3248" s="1656">
        <f t="shared" si="665"/>
        <v>0</v>
      </c>
      <c r="S3248" s="1543"/>
      <c r="T3248" s="359">
        <f>'[16]LAP MINGGUAN'!R3248</f>
        <v>0</v>
      </c>
      <c r="U3248" s="359">
        <f t="shared" si="659"/>
        <v>0</v>
      </c>
      <c r="V3248" s="429">
        <f>'[8]RAB '!H3224</f>
        <v>8303176.929540378</v>
      </c>
      <c r="W3248" s="429">
        <f t="shared" si="658"/>
        <v>-7505068.079736934</v>
      </c>
    </row>
    <row r="3249" spans="1:391" s="342" customFormat="1" ht="34.5" customHeight="1" x14ac:dyDescent="0.25">
      <c r="A3249" s="1896">
        <f t="shared" si="666"/>
        <v>4</v>
      </c>
      <c r="B3249" s="1877" t="s">
        <v>1992</v>
      </c>
      <c r="C3249" s="1698"/>
      <c r="D3249" s="1698"/>
      <c r="E3249" s="1698"/>
      <c r="F3249" s="1263">
        <v>46.97</v>
      </c>
      <c r="G3249" s="1628" t="str">
        <f>IF(ISBLANK(H3249),"",IF(H3249="BN",VLOOKUP(B3249,'[4]V. BAHAN'!$B$8:$E$14999,3,FALSE),IFERROR(VLOOKUP(H3249,'[4]III. DAFTAR AHS'!$B$7:$H$14999,5,FALSE),"ls")))</f>
        <v xml:space="preserve">m1 </v>
      </c>
      <c r="H3249" s="1866" t="s">
        <v>1993</v>
      </c>
      <c r="I3249" s="1263" t="s">
        <v>1994</v>
      </c>
      <c r="J3249" s="1486">
        <f>VLOOKUP(B3249,'[5] RAB LAMA'!$B$9:$E$5553,4,FALSE)</f>
        <v>510084.87242550123</v>
      </c>
      <c r="K3249" s="1486">
        <f t="shared" si="660"/>
        <v>23958686.457825791</v>
      </c>
      <c r="L3249" s="437">
        <f t="shared" si="661"/>
        <v>6.2699169928123064E-2</v>
      </c>
      <c r="M3249" s="1656"/>
      <c r="N3249" s="1656">
        <f t="shared" si="662"/>
        <v>0</v>
      </c>
      <c r="O3249" s="1656">
        <f t="shared" si="663"/>
        <v>0</v>
      </c>
      <c r="P3249" s="1656">
        <f t="shared" si="664"/>
        <v>0</v>
      </c>
      <c r="Q3249" s="1656"/>
      <c r="R3249" s="1656">
        <f t="shared" si="665"/>
        <v>0</v>
      </c>
      <c r="S3249" s="1543"/>
      <c r="T3249" s="359">
        <f>'[16]LAP MINGGUAN'!R3249</f>
        <v>0</v>
      </c>
      <c r="U3249" s="359">
        <f t="shared" si="659"/>
        <v>0</v>
      </c>
      <c r="V3249" s="429">
        <f>'[8]RAB '!H3225</f>
        <v>798108.84980344435</v>
      </c>
      <c r="W3249" s="429">
        <f t="shared" si="658"/>
        <v>23160577.608022347</v>
      </c>
    </row>
    <row r="3250" spans="1:391" s="342" customFormat="1" ht="34.5" customHeight="1" x14ac:dyDescent="0.25">
      <c r="A3250" s="1896">
        <f t="shared" si="666"/>
        <v>5</v>
      </c>
      <c r="B3250" s="1882" t="s">
        <v>1995</v>
      </c>
      <c r="C3250" s="1695"/>
      <c r="D3250" s="1695"/>
      <c r="E3250" s="1695"/>
      <c r="F3250" s="1263">
        <v>6</v>
      </c>
      <c r="G3250" s="1628" t="str">
        <f>IF(ISBLANK(H3250),"",IF(H3250="BN",VLOOKUP(B3250,'[4]V. BAHAN'!$B$8:$E$14999,3,FALSE),IFERROR(VLOOKUP(H3250,'[4]III. DAFTAR AHS'!$B$7:$H$14999,5,FALSE),"ls")))</f>
        <v xml:space="preserve">unit </v>
      </c>
      <c r="H3250" s="1866" t="s">
        <v>1996</v>
      </c>
      <c r="I3250" s="1263" t="s">
        <v>352</v>
      </c>
      <c r="J3250" s="1486">
        <f>VLOOKUP(B3250,'[5] RAB LAMA'!$B$9:$E$5553,4,FALSE)</f>
        <v>1601091.5581208046</v>
      </c>
      <c r="K3250" s="1486">
        <f t="shared" si="660"/>
        <v>9606549.3487248272</v>
      </c>
      <c r="L3250" s="437">
        <f t="shared" si="661"/>
        <v>2.514005394656588E-2</v>
      </c>
      <c r="M3250" s="1656"/>
      <c r="N3250" s="1656">
        <f t="shared" si="662"/>
        <v>0</v>
      </c>
      <c r="O3250" s="1656">
        <f t="shared" si="663"/>
        <v>0</v>
      </c>
      <c r="P3250" s="1656">
        <f t="shared" si="664"/>
        <v>0</v>
      </c>
      <c r="Q3250" s="1656"/>
      <c r="R3250" s="1656">
        <f t="shared" si="665"/>
        <v>0</v>
      </c>
      <c r="S3250" s="1543"/>
      <c r="T3250" s="359">
        <f>'[16]LAP MINGGUAN'!R3250</f>
        <v>0</v>
      </c>
      <c r="U3250" s="359">
        <f t="shared" si="659"/>
        <v>0</v>
      </c>
      <c r="V3250" s="429">
        <f>'[8]RAB '!H3226</f>
        <v>23958686.457825791</v>
      </c>
      <c r="W3250" s="429">
        <f t="shared" si="658"/>
        <v>-14352137.109100964</v>
      </c>
    </row>
    <row r="3251" spans="1:391" s="342" customFormat="1" ht="34.5" customHeight="1" x14ac:dyDescent="0.25">
      <c r="A3251" s="1896">
        <f t="shared" si="666"/>
        <v>6</v>
      </c>
      <c r="B3251" s="1882" t="s">
        <v>1997</v>
      </c>
      <c r="C3251" s="1695"/>
      <c r="D3251" s="1695"/>
      <c r="E3251" s="1695"/>
      <c r="F3251" s="1263">
        <v>2</v>
      </c>
      <c r="G3251" s="1628" t="str">
        <f>IF(ISBLANK(H3251),"",IF(H3251="BN",VLOOKUP(B3251,'[4]V. BAHAN'!$B$8:$E$14999,3,FALSE),IFERROR(VLOOKUP(H3251,'[4]III. DAFTAR AHS'!$B$7:$H$14999,5,FALSE),"ls")))</f>
        <v xml:space="preserve">unit </v>
      </c>
      <c r="H3251" s="1866" t="s">
        <v>1998</v>
      </c>
      <c r="I3251" s="1263" t="s">
        <v>352</v>
      </c>
      <c r="J3251" s="1486">
        <f>VLOOKUP(B3251,'[5] RAB LAMA'!$B$9:$E$5553,4,FALSE)</f>
        <v>1825244.3762577171</v>
      </c>
      <c r="K3251" s="1486">
        <f t="shared" si="660"/>
        <v>3650488.7525154343</v>
      </c>
      <c r="L3251" s="437">
        <f t="shared" si="661"/>
        <v>9.5532204996950365E-3</v>
      </c>
      <c r="M3251" s="1656"/>
      <c r="N3251" s="1656">
        <f t="shared" si="662"/>
        <v>0</v>
      </c>
      <c r="O3251" s="1656">
        <f t="shared" si="663"/>
        <v>0</v>
      </c>
      <c r="P3251" s="1656">
        <f t="shared" si="664"/>
        <v>0</v>
      </c>
      <c r="Q3251" s="1656"/>
      <c r="R3251" s="1656">
        <f t="shared" si="665"/>
        <v>0</v>
      </c>
      <c r="S3251" s="1543"/>
      <c r="T3251" s="359">
        <f>'[16]LAP MINGGUAN'!R3251</f>
        <v>0</v>
      </c>
      <c r="U3251" s="359">
        <f t="shared" si="659"/>
        <v>0</v>
      </c>
      <c r="V3251" s="429">
        <f>'[8]RAB '!H3227</f>
        <v>9606549.3487248272</v>
      </c>
      <c r="W3251" s="429">
        <f t="shared" si="658"/>
        <v>-5956060.5962093929</v>
      </c>
    </row>
    <row r="3252" spans="1:391" s="342" customFormat="1" ht="34.5" customHeight="1" x14ac:dyDescent="0.25">
      <c r="A3252" s="1896">
        <f t="shared" si="666"/>
        <v>7</v>
      </c>
      <c r="B3252" s="1877" t="s">
        <v>1999</v>
      </c>
      <c r="C3252" s="1698"/>
      <c r="D3252" s="1698"/>
      <c r="E3252" s="1698"/>
      <c r="F3252" s="1263">
        <v>5</v>
      </c>
      <c r="G3252" s="1628" t="str">
        <f>IF(ISBLANK(H3252),"",IF(H3252="BN",VLOOKUP(B3252,'[4]V. BAHAN'!$B$8:$E$14999,3,FALSE),IFERROR(VLOOKUP(H3252,'[4]III. DAFTAR AHS'!$B$7:$H$14999,5,FALSE),"ls")))</f>
        <v xml:space="preserve">kg </v>
      </c>
      <c r="H3252" s="1866" t="s">
        <v>2000</v>
      </c>
      <c r="I3252" s="1263" t="s">
        <v>352</v>
      </c>
      <c r="J3252" s="1486">
        <f>VLOOKUP(B3252,'[5] RAB LAMA'!$B$9:$E$5553,4,FALSE)</f>
        <v>142401.52232074999</v>
      </c>
      <c r="K3252" s="1486">
        <f t="shared" si="660"/>
        <v>712007.61160374992</v>
      </c>
      <c r="L3252" s="437">
        <f t="shared" si="661"/>
        <v>1.8633027444406804E-3</v>
      </c>
      <c r="M3252" s="1656"/>
      <c r="N3252" s="1656">
        <f t="shared" si="662"/>
        <v>0</v>
      </c>
      <c r="O3252" s="1656">
        <f t="shared" si="663"/>
        <v>0</v>
      </c>
      <c r="P3252" s="1656">
        <f t="shared" si="664"/>
        <v>0</v>
      </c>
      <c r="Q3252" s="1656"/>
      <c r="R3252" s="1656">
        <f t="shared" si="665"/>
        <v>0</v>
      </c>
      <c r="S3252" s="1543"/>
      <c r="T3252" s="359">
        <f>'[16]LAP MINGGUAN'!R3252</f>
        <v>0</v>
      </c>
      <c r="U3252" s="359">
        <f t="shared" si="659"/>
        <v>0</v>
      </c>
      <c r="V3252" s="429">
        <f>'[8]RAB '!H3228</f>
        <v>3650488.7525154343</v>
      </c>
      <c r="W3252" s="429">
        <f t="shared" si="658"/>
        <v>-2938481.1409116844</v>
      </c>
    </row>
    <row r="3253" spans="1:391" s="342" customFormat="1" ht="34.5" customHeight="1" x14ac:dyDescent="0.25">
      <c r="A3253" s="1896"/>
      <c r="B3253" s="1877"/>
      <c r="C3253" s="1698"/>
      <c r="D3253" s="1698"/>
      <c r="E3253" s="1698"/>
      <c r="F3253" s="1263"/>
      <c r="G3253" s="1866" t="str">
        <f>IF(ISBLANK(H3253),"",IF(H3253="BN",VLOOKUP(B3253,'[4]V. BAHAN'!$B$8:$E$1099,3,FALSE),IFERROR(VLOOKUP(H3253,'[4]III. DAFTAR AHS'!$B$7:$H$872,5,FALSE),"ls")))</f>
        <v/>
      </c>
      <c r="H3253" s="1866"/>
      <c r="I3253" s="1866" t="s">
        <v>243</v>
      </c>
      <c r="J3253" s="1867"/>
      <c r="K3253" s="1272"/>
      <c r="L3253" s="437"/>
      <c r="M3253" s="1656"/>
      <c r="N3253" s="1656"/>
      <c r="O3253" s="1656"/>
      <c r="P3253" s="1656"/>
      <c r="Q3253" s="1656"/>
      <c r="R3253" s="1656"/>
      <c r="S3253" s="1543"/>
      <c r="T3253" s="359">
        <f>'[16]LAP MINGGUAN'!R3253</f>
        <v>0</v>
      </c>
      <c r="U3253" s="359">
        <f t="shared" si="659"/>
        <v>0</v>
      </c>
      <c r="V3253" s="429">
        <f>'[8]RAB '!H3229</f>
        <v>712007.61160374992</v>
      </c>
      <c r="W3253" s="429">
        <f t="shared" si="658"/>
        <v>-712007.61160374992</v>
      </c>
    </row>
    <row r="3254" spans="1:391" s="342" customFormat="1" ht="34.5" customHeight="1" x14ac:dyDescent="0.25">
      <c r="A3254" s="1896"/>
      <c r="B3254" s="1897" t="s">
        <v>2001</v>
      </c>
      <c r="C3254" s="1723"/>
      <c r="D3254" s="1723"/>
      <c r="E3254" s="1723"/>
      <c r="F3254" s="1263"/>
      <c r="G3254" s="1866" t="str">
        <f>IF(ISBLANK(H3254),"",IF(H3254="BN",VLOOKUP(B3254,'[4]V. BAHAN'!$B$8:$E$1099,3,FALSE),IFERROR(VLOOKUP(H3254,'[4]III. DAFTAR AHS'!$B$7:$H$872,5,FALSE),"ls")))</f>
        <v/>
      </c>
      <c r="H3254" s="1866"/>
      <c r="I3254" s="1866" t="s">
        <v>243</v>
      </c>
      <c r="J3254" s="1867"/>
      <c r="K3254" s="1272"/>
      <c r="L3254" s="437"/>
      <c r="M3254" s="1656"/>
      <c r="N3254" s="1656"/>
      <c r="O3254" s="1656"/>
      <c r="P3254" s="1656"/>
      <c r="Q3254" s="1656"/>
      <c r="R3254" s="1656"/>
      <c r="S3254" s="1543"/>
      <c r="T3254" s="359">
        <f>'[16]LAP MINGGUAN'!R3254</f>
        <v>0</v>
      </c>
      <c r="U3254" s="359">
        <f t="shared" si="659"/>
        <v>0</v>
      </c>
      <c r="V3254" s="429">
        <f>'[8]RAB '!H3230</f>
        <v>0</v>
      </c>
      <c r="W3254" s="429">
        <f t="shared" si="658"/>
        <v>0</v>
      </c>
    </row>
    <row r="3255" spans="1:391" s="342" customFormat="1" ht="34.5" customHeight="1" x14ac:dyDescent="0.25">
      <c r="A3255" s="1896">
        <v>1</v>
      </c>
      <c r="B3255" s="1877" t="s">
        <v>2002</v>
      </c>
      <c r="C3255" s="1698"/>
      <c r="D3255" s="1698"/>
      <c r="E3255" s="1698"/>
      <c r="F3255" s="1263">
        <v>46.67</v>
      </c>
      <c r="G3255" s="1628" t="str">
        <f>IF(ISBLANK(H3255),"",IF(H3255="BN",VLOOKUP(B3255,'[4]V. BAHAN'!$B$8:$E$14999,3,FALSE),IFERROR(VLOOKUP(H3255,'[4]III. DAFTAR AHS'!$B$7:$H$14999,5,FALSE),"ls")))</f>
        <v xml:space="preserve">m1 </v>
      </c>
      <c r="H3255" s="1866" t="s">
        <v>1912</v>
      </c>
      <c r="I3255" s="1263" t="s">
        <v>1913</v>
      </c>
      <c r="J3255" s="1486">
        <f>VLOOKUP(B3255,'[5] RAB LAMA'!$B$9:$E$5553,4,FALSE)</f>
        <v>110279.222574125</v>
      </c>
      <c r="K3255" s="1486">
        <f>J3255*F3255</f>
        <v>5146731.3175344141</v>
      </c>
      <c r="L3255" s="437">
        <f>K3255/$K$4349*100</f>
        <v>1.3468842794053869E-2</v>
      </c>
      <c r="M3255" s="1656"/>
      <c r="N3255" s="1656">
        <f>L3255*M3255/100</f>
        <v>0</v>
      </c>
      <c r="O3255" s="1656">
        <f>Q3255-M3255</f>
        <v>0</v>
      </c>
      <c r="P3255" s="1656">
        <f>L3255*O3255/100</f>
        <v>0</v>
      </c>
      <c r="Q3255" s="1656"/>
      <c r="R3255" s="1656">
        <f>L3255*Q3255/100</f>
        <v>0</v>
      </c>
      <c r="S3255" s="1543"/>
      <c r="T3255" s="359">
        <f>'[16]LAP MINGGUAN'!R3255</f>
        <v>0</v>
      </c>
      <c r="U3255" s="359">
        <f t="shared" si="659"/>
        <v>0</v>
      </c>
      <c r="V3255" s="429">
        <f>'[8]RAB '!H3231</f>
        <v>0</v>
      </c>
      <c r="W3255" s="429">
        <f t="shared" si="658"/>
        <v>5146731.3175344141</v>
      </c>
    </row>
    <row r="3256" spans="1:391" s="342" customFormat="1" ht="34.5" customHeight="1" x14ac:dyDescent="0.25">
      <c r="A3256" s="1896">
        <f>A3255+1</f>
        <v>2</v>
      </c>
      <c r="B3256" s="1877" t="s">
        <v>2003</v>
      </c>
      <c r="C3256" s="1698"/>
      <c r="D3256" s="1698"/>
      <c r="E3256" s="1698"/>
      <c r="F3256" s="1263">
        <v>4</v>
      </c>
      <c r="G3256" s="1628" t="str">
        <f>IF(ISBLANK(H3256),"",IF(H3256="BN",VLOOKUP(B3256,'[4]V. BAHAN'!$B$8:$E$14999,3,FALSE),IFERROR(VLOOKUP(H3256,'[4]III. DAFTAR AHS'!$B$7:$H$14999,5,FALSE),"ls")))</f>
        <v xml:space="preserve">bh </v>
      </c>
      <c r="H3256" s="1866" t="s">
        <v>2004</v>
      </c>
      <c r="I3256" s="1263" t="s">
        <v>2005</v>
      </c>
      <c r="J3256" s="1486">
        <f>VLOOKUP(B3256,'[5] RAB LAMA'!$B$9:$E$5553,4,FALSE)</f>
        <v>119867.106249</v>
      </c>
      <c r="K3256" s="1486">
        <f>J3256*F3256</f>
        <v>479468.42499600002</v>
      </c>
      <c r="L3256" s="437">
        <f>K3256/$K$4349*100</f>
        <v>1.2547546088101289E-3</v>
      </c>
      <c r="M3256" s="1656"/>
      <c r="N3256" s="1656">
        <f>L3256*M3256/100</f>
        <v>0</v>
      </c>
      <c r="O3256" s="1656">
        <f>Q3256-M3256</f>
        <v>0</v>
      </c>
      <c r="P3256" s="1656">
        <f>L3256*O3256/100</f>
        <v>0</v>
      </c>
      <c r="Q3256" s="1656"/>
      <c r="R3256" s="1656">
        <f>L3256*Q3256/100</f>
        <v>0</v>
      </c>
      <c r="S3256" s="1543"/>
      <c r="T3256" s="359">
        <f>'[16]LAP MINGGUAN'!R3256</f>
        <v>0</v>
      </c>
      <c r="U3256" s="359">
        <f t="shared" si="659"/>
        <v>0</v>
      </c>
      <c r="V3256" s="429">
        <f>'[8]RAB '!H3232</f>
        <v>5146731.3175344141</v>
      </c>
      <c r="W3256" s="429">
        <f t="shared" si="658"/>
        <v>-4667262.8925384143</v>
      </c>
    </row>
    <row r="3257" spans="1:391" s="342" customFormat="1" ht="34.5" customHeight="1" thickBot="1" x14ac:dyDescent="0.3">
      <c r="A3257" s="1909"/>
      <c r="B3257" s="1878"/>
      <c r="C3257" s="1805"/>
      <c r="D3257" s="1805"/>
      <c r="E3257" s="1805"/>
      <c r="F3257" s="1910"/>
      <c r="G3257" s="1886" t="str">
        <f>IF(ISBLANK(H3257),"",IF(H3257="BN",VLOOKUP(B3257,'[4]V. BAHAN'!$B$8:$E$1099,3,FALSE),IFERROR(VLOOKUP(H3257,'[4]III. DAFTAR AHS'!$B$7:$H$872,5,FALSE),"ls")))</f>
        <v/>
      </c>
      <c r="H3257" s="1886"/>
      <c r="I3257" s="1886" t="s">
        <v>243</v>
      </c>
      <c r="J3257" s="1887"/>
      <c r="K3257" s="1859"/>
      <c r="L3257" s="460"/>
      <c r="M3257" s="1795"/>
      <c r="N3257" s="1795"/>
      <c r="O3257" s="1795"/>
      <c r="P3257" s="1795"/>
      <c r="Q3257" s="1795"/>
      <c r="R3257" s="1795"/>
      <c r="S3257" s="1796"/>
      <c r="T3257" s="359">
        <f>'[16]LAP MINGGUAN'!R3257</f>
        <v>0</v>
      </c>
      <c r="U3257" s="359">
        <f t="shared" si="659"/>
        <v>0</v>
      </c>
      <c r="V3257" s="429">
        <f>'[8]RAB '!H3233</f>
        <v>479468.42499600002</v>
      </c>
      <c r="W3257" s="429">
        <f t="shared" si="658"/>
        <v>-479468.42499600002</v>
      </c>
    </row>
    <row r="3258" spans="1:391" s="354" customFormat="1" ht="34.5" customHeight="1" thickBot="1" x14ac:dyDescent="0.3">
      <c r="A3258" s="422" t="s">
        <v>299</v>
      </c>
      <c r="B3258" s="655" t="s">
        <v>174</v>
      </c>
      <c r="C3258" s="656"/>
      <c r="D3258" s="656"/>
      <c r="E3258" s="656"/>
      <c r="F3258" s="425"/>
      <c r="G3258" s="425" t="str">
        <f>IF(ISBLANK(H3258),"",IF(H3258="BN",VLOOKUP(B3258,'[4]V. BAHAN'!$B$8:$E$1099,3,FALSE),IFERROR(VLOOKUP(H3258,'[4]III. DAFTAR AHS'!$B$7:$H$872,5,FALSE),"ls")))</f>
        <v/>
      </c>
      <c r="H3258" s="425"/>
      <c r="I3258" s="425" t="s">
        <v>243</v>
      </c>
      <c r="J3258" s="550"/>
      <c r="K3258" s="550"/>
      <c r="L3258" s="624"/>
      <c r="M3258" s="427"/>
      <c r="N3258" s="427"/>
      <c r="O3258" s="427"/>
      <c r="P3258" s="427"/>
      <c r="Q3258" s="427"/>
      <c r="R3258" s="427"/>
      <c r="S3258" s="428"/>
      <c r="T3258" s="359">
        <f>'[16]LAP MINGGUAN'!R3258</f>
        <v>0</v>
      </c>
      <c r="U3258" s="359">
        <f t="shared" si="659"/>
        <v>0</v>
      </c>
      <c r="V3258" s="429">
        <f>'[8]RAB '!H3234</f>
        <v>0</v>
      </c>
      <c r="W3258" s="429">
        <f t="shared" si="658"/>
        <v>0</v>
      </c>
      <c r="X3258" s="342"/>
      <c r="Y3258" s="342"/>
      <c r="Z3258" s="342"/>
      <c r="AA3258" s="342"/>
      <c r="AB3258" s="342"/>
      <c r="AC3258" s="342"/>
      <c r="AD3258" s="342"/>
      <c r="AE3258" s="342"/>
      <c r="AF3258" s="342"/>
      <c r="AG3258" s="342"/>
      <c r="AH3258" s="342"/>
      <c r="AI3258" s="342"/>
      <c r="AJ3258" s="342"/>
      <c r="AK3258" s="342"/>
      <c r="AL3258" s="342"/>
      <c r="AM3258" s="342"/>
      <c r="AN3258" s="342"/>
      <c r="AO3258" s="342"/>
      <c r="AP3258" s="342"/>
      <c r="AQ3258" s="342"/>
      <c r="AR3258" s="342"/>
      <c r="AS3258" s="342"/>
      <c r="AT3258" s="342"/>
      <c r="AU3258" s="342"/>
      <c r="AV3258" s="342"/>
      <c r="AW3258" s="342"/>
      <c r="AX3258" s="342"/>
      <c r="AY3258" s="342"/>
      <c r="AZ3258" s="342"/>
      <c r="BA3258" s="342"/>
      <c r="BB3258" s="342"/>
      <c r="BC3258" s="342"/>
      <c r="BD3258" s="342"/>
      <c r="BE3258" s="342"/>
      <c r="BF3258" s="342"/>
      <c r="BG3258" s="342"/>
      <c r="BH3258" s="342"/>
      <c r="BI3258" s="342"/>
      <c r="BJ3258" s="342"/>
      <c r="BK3258" s="342"/>
      <c r="BL3258" s="342"/>
      <c r="BM3258" s="342"/>
      <c r="BN3258" s="342"/>
      <c r="BO3258" s="342"/>
      <c r="BP3258" s="342"/>
      <c r="BQ3258" s="342"/>
      <c r="BR3258" s="342"/>
      <c r="BS3258" s="342"/>
      <c r="BT3258" s="342"/>
      <c r="BU3258" s="342"/>
      <c r="BV3258" s="342"/>
      <c r="BW3258" s="342"/>
      <c r="BX3258" s="342"/>
      <c r="BY3258" s="342"/>
      <c r="BZ3258" s="342"/>
      <c r="CA3258" s="342"/>
      <c r="CB3258" s="342"/>
      <c r="CC3258" s="342"/>
      <c r="CD3258" s="342"/>
      <c r="CE3258" s="342"/>
      <c r="CF3258" s="342"/>
      <c r="CG3258" s="342"/>
      <c r="CH3258" s="342"/>
      <c r="CI3258" s="342"/>
      <c r="CJ3258" s="342"/>
      <c r="CK3258" s="342"/>
      <c r="CL3258" s="342"/>
      <c r="CM3258" s="342"/>
      <c r="CN3258" s="342"/>
      <c r="CO3258" s="342"/>
      <c r="CP3258" s="342"/>
      <c r="CQ3258" s="342"/>
      <c r="CR3258" s="342"/>
      <c r="CS3258" s="342"/>
      <c r="CT3258" s="342"/>
      <c r="CU3258" s="342"/>
      <c r="CV3258" s="342"/>
      <c r="CW3258" s="342"/>
      <c r="CX3258" s="342"/>
      <c r="CY3258" s="342"/>
      <c r="CZ3258" s="342"/>
      <c r="DA3258" s="342"/>
      <c r="DB3258" s="342"/>
      <c r="DC3258" s="342"/>
      <c r="DD3258" s="342"/>
      <c r="DE3258" s="342"/>
      <c r="DF3258" s="342"/>
      <c r="DG3258" s="342"/>
      <c r="DH3258" s="342"/>
      <c r="DI3258" s="342"/>
      <c r="DJ3258" s="342"/>
      <c r="DK3258" s="342"/>
      <c r="DL3258" s="342"/>
      <c r="DM3258" s="342"/>
      <c r="DN3258" s="342"/>
      <c r="DO3258" s="342"/>
      <c r="DP3258" s="342"/>
      <c r="DQ3258" s="342"/>
      <c r="DR3258" s="342"/>
      <c r="DS3258" s="342"/>
      <c r="DT3258" s="342"/>
      <c r="DU3258" s="342"/>
      <c r="DV3258" s="342"/>
      <c r="DW3258" s="342"/>
      <c r="DX3258" s="342"/>
      <c r="DY3258" s="342"/>
      <c r="DZ3258" s="342"/>
      <c r="EA3258" s="342"/>
      <c r="EB3258" s="342"/>
      <c r="EC3258" s="342"/>
      <c r="ED3258" s="342"/>
      <c r="EE3258" s="342"/>
      <c r="EF3258" s="342"/>
      <c r="EG3258" s="342"/>
      <c r="EH3258" s="342"/>
      <c r="EI3258" s="342"/>
      <c r="EJ3258" s="342"/>
      <c r="EK3258" s="342"/>
      <c r="EL3258" s="342"/>
      <c r="EM3258" s="342"/>
      <c r="EN3258" s="342"/>
      <c r="EO3258" s="342"/>
      <c r="EP3258" s="342"/>
      <c r="EQ3258" s="342"/>
      <c r="ER3258" s="342"/>
      <c r="ES3258" s="342"/>
      <c r="ET3258" s="342"/>
      <c r="EU3258" s="342"/>
      <c r="EV3258" s="342"/>
      <c r="EW3258" s="342"/>
      <c r="EX3258" s="342"/>
      <c r="EY3258" s="342"/>
      <c r="EZ3258" s="342"/>
      <c r="FA3258" s="342"/>
      <c r="FB3258" s="342"/>
      <c r="FC3258" s="342"/>
      <c r="FD3258" s="342"/>
      <c r="FE3258" s="342"/>
      <c r="FF3258" s="342"/>
      <c r="FG3258" s="342"/>
      <c r="FH3258" s="342"/>
      <c r="FI3258" s="342"/>
      <c r="FJ3258" s="342"/>
      <c r="FK3258" s="342"/>
      <c r="FL3258" s="342"/>
      <c r="FM3258" s="342"/>
      <c r="FN3258" s="342"/>
      <c r="FO3258" s="342"/>
      <c r="FP3258" s="342"/>
      <c r="FQ3258" s="342"/>
      <c r="FR3258" s="342"/>
      <c r="FS3258" s="342"/>
      <c r="FT3258" s="342"/>
      <c r="FU3258" s="342"/>
      <c r="FV3258" s="342"/>
      <c r="FW3258" s="342"/>
      <c r="FX3258" s="342"/>
      <c r="FY3258" s="342"/>
      <c r="FZ3258" s="342"/>
      <c r="GA3258" s="342"/>
      <c r="GB3258" s="342"/>
      <c r="GC3258" s="342"/>
      <c r="GD3258" s="342"/>
      <c r="GE3258" s="342"/>
      <c r="GF3258" s="342"/>
      <c r="GG3258" s="342"/>
      <c r="GH3258" s="342"/>
      <c r="GI3258" s="342"/>
      <c r="GJ3258" s="342"/>
      <c r="GK3258" s="342"/>
      <c r="GL3258" s="342"/>
      <c r="GM3258" s="342"/>
      <c r="GN3258" s="342"/>
      <c r="GO3258" s="342"/>
      <c r="GP3258" s="342"/>
      <c r="GQ3258" s="342"/>
      <c r="GR3258" s="342"/>
      <c r="GS3258" s="342"/>
      <c r="GT3258" s="342"/>
      <c r="GU3258" s="342"/>
      <c r="GV3258" s="342"/>
      <c r="GW3258" s="342"/>
      <c r="GX3258" s="342"/>
      <c r="GY3258" s="342"/>
      <c r="GZ3258" s="342"/>
      <c r="HA3258" s="342"/>
      <c r="HB3258" s="342"/>
      <c r="HC3258" s="342"/>
      <c r="HD3258" s="342"/>
      <c r="HE3258" s="342"/>
      <c r="HF3258" s="342"/>
      <c r="HG3258" s="342"/>
      <c r="HH3258" s="342"/>
      <c r="HI3258" s="342"/>
      <c r="HJ3258" s="342"/>
      <c r="HK3258" s="342"/>
      <c r="HL3258" s="342"/>
      <c r="HM3258" s="342"/>
      <c r="HN3258" s="342"/>
      <c r="HO3258" s="342"/>
      <c r="HP3258" s="342"/>
      <c r="HQ3258" s="342"/>
      <c r="HR3258" s="342"/>
      <c r="HS3258" s="342"/>
      <c r="HT3258" s="342"/>
      <c r="HU3258" s="342"/>
      <c r="HV3258" s="342"/>
      <c r="HW3258" s="342"/>
      <c r="HX3258" s="342"/>
      <c r="HY3258" s="342"/>
      <c r="HZ3258" s="342"/>
      <c r="IA3258" s="342"/>
      <c r="IB3258" s="342"/>
      <c r="IC3258" s="342"/>
      <c r="ID3258" s="342"/>
      <c r="IE3258" s="342"/>
      <c r="IF3258" s="342"/>
      <c r="IG3258" s="342"/>
      <c r="IH3258" s="342"/>
      <c r="II3258" s="342"/>
      <c r="IJ3258" s="342"/>
      <c r="IK3258" s="342"/>
      <c r="IL3258" s="342"/>
      <c r="IM3258" s="342"/>
      <c r="IN3258" s="342"/>
      <c r="IO3258" s="342"/>
      <c r="IP3258" s="342"/>
      <c r="IQ3258" s="342"/>
      <c r="IR3258" s="342"/>
      <c r="IS3258" s="342"/>
      <c r="IT3258" s="342"/>
      <c r="IU3258" s="342"/>
      <c r="IV3258" s="342"/>
      <c r="IW3258" s="342"/>
      <c r="IX3258" s="342"/>
      <c r="IY3258" s="342"/>
      <c r="IZ3258" s="342"/>
      <c r="JA3258" s="342"/>
      <c r="JB3258" s="342"/>
      <c r="JC3258" s="342"/>
      <c r="JD3258" s="342"/>
      <c r="JE3258" s="342"/>
      <c r="JF3258" s="342"/>
      <c r="JG3258" s="342"/>
      <c r="JH3258" s="342"/>
      <c r="JI3258" s="342"/>
      <c r="JJ3258" s="342"/>
      <c r="JK3258" s="342"/>
      <c r="JL3258" s="342"/>
      <c r="JM3258" s="342"/>
      <c r="JN3258" s="342"/>
      <c r="JO3258" s="342"/>
      <c r="JP3258" s="342"/>
      <c r="JQ3258" s="342"/>
      <c r="JR3258" s="342"/>
      <c r="JS3258" s="342"/>
      <c r="JT3258" s="342"/>
      <c r="JU3258" s="342"/>
      <c r="JV3258" s="342"/>
      <c r="JW3258" s="342"/>
      <c r="JX3258" s="342"/>
      <c r="JY3258" s="342"/>
      <c r="JZ3258" s="342"/>
      <c r="KA3258" s="342"/>
      <c r="KB3258" s="342"/>
      <c r="KC3258" s="342"/>
      <c r="KD3258" s="342"/>
      <c r="KE3258" s="342"/>
      <c r="KF3258" s="342"/>
      <c r="KG3258" s="342"/>
      <c r="KH3258" s="342"/>
      <c r="KI3258" s="342"/>
      <c r="KJ3258" s="342"/>
      <c r="KK3258" s="342"/>
      <c r="KL3258" s="342"/>
      <c r="KM3258" s="342"/>
      <c r="KN3258" s="342"/>
      <c r="KO3258" s="342"/>
      <c r="KP3258" s="342"/>
      <c r="KQ3258" s="342"/>
      <c r="KR3258" s="342"/>
      <c r="KS3258" s="342"/>
      <c r="KT3258" s="342"/>
      <c r="KU3258" s="342"/>
      <c r="KV3258" s="342"/>
      <c r="KW3258" s="342"/>
      <c r="KX3258" s="342"/>
      <c r="KY3258" s="342"/>
      <c r="KZ3258" s="342"/>
      <c r="LA3258" s="342"/>
      <c r="LB3258" s="342"/>
      <c r="LC3258" s="342"/>
      <c r="LD3258" s="342"/>
      <c r="LE3258" s="342"/>
      <c r="LF3258" s="342"/>
      <c r="LG3258" s="342"/>
      <c r="LH3258" s="342"/>
      <c r="LI3258" s="342"/>
      <c r="LJ3258" s="342"/>
      <c r="LK3258" s="342"/>
      <c r="LL3258" s="342"/>
      <c r="LM3258" s="342"/>
      <c r="LN3258" s="342"/>
      <c r="LO3258" s="342"/>
      <c r="LP3258" s="342"/>
      <c r="LQ3258" s="342"/>
      <c r="LR3258" s="342"/>
      <c r="LS3258" s="342"/>
      <c r="LT3258" s="342"/>
      <c r="LU3258" s="342"/>
      <c r="LV3258" s="342"/>
      <c r="LW3258" s="342"/>
      <c r="LX3258" s="342"/>
      <c r="LY3258" s="342"/>
      <c r="LZ3258" s="342"/>
      <c r="MA3258" s="342"/>
      <c r="MB3258" s="342"/>
      <c r="MC3258" s="342"/>
      <c r="MD3258" s="342"/>
      <c r="ME3258" s="342"/>
      <c r="MF3258" s="342"/>
      <c r="MG3258" s="342"/>
      <c r="MH3258" s="342"/>
      <c r="MI3258" s="342"/>
      <c r="MJ3258" s="342"/>
      <c r="MK3258" s="342"/>
      <c r="ML3258" s="342"/>
      <c r="MM3258" s="342"/>
      <c r="MN3258" s="342"/>
      <c r="MO3258" s="342"/>
      <c r="MP3258" s="342"/>
      <c r="MQ3258" s="342"/>
      <c r="MR3258" s="342"/>
      <c r="MS3258" s="342"/>
      <c r="MT3258" s="342"/>
      <c r="MU3258" s="342"/>
      <c r="MV3258" s="342"/>
      <c r="MW3258" s="342"/>
      <c r="MX3258" s="342"/>
      <c r="MY3258" s="342"/>
      <c r="MZ3258" s="342"/>
      <c r="NA3258" s="342"/>
      <c r="NB3258" s="342"/>
      <c r="NC3258" s="342"/>
      <c r="ND3258" s="342"/>
      <c r="NE3258" s="342"/>
      <c r="NF3258" s="342"/>
      <c r="NG3258" s="342"/>
      <c r="NH3258" s="342"/>
      <c r="NI3258" s="342"/>
      <c r="NJ3258" s="342"/>
      <c r="NK3258" s="342"/>
      <c r="NL3258" s="342"/>
      <c r="NM3258" s="342"/>
      <c r="NN3258" s="342"/>
      <c r="NO3258" s="342"/>
      <c r="NP3258" s="342"/>
      <c r="NQ3258" s="342"/>
      <c r="NR3258" s="342"/>
      <c r="NS3258" s="342"/>
      <c r="NT3258" s="342"/>
      <c r="NU3258" s="342"/>
      <c r="NV3258" s="342"/>
      <c r="NW3258" s="342"/>
      <c r="NX3258" s="342"/>
      <c r="NY3258" s="342"/>
      <c r="NZ3258" s="342"/>
      <c r="OA3258" s="342"/>
    </row>
    <row r="3259" spans="1:391" s="342" customFormat="1" ht="34.5" customHeight="1" x14ac:dyDescent="0.25">
      <c r="A3259" s="1893"/>
      <c r="B3259" s="1493" t="s">
        <v>431</v>
      </c>
      <c r="C3259" s="1668"/>
      <c r="D3259" s="1668"/>
      <c r="E3259" s="1668"/>
      <c r="F3259" s="1454"/>
      <c r="G3259" s="1453" t="str">
        <f>IF(ISBLANK(H3259),"",IF(H3259="BN",VLOOKUP(B3259,'[4]V. BAHAN'!$B$8:$E$1099,3,FALSE),IFERROR(VLOOKUP(H3259,'[4]III. DAFTAR AHS'!$B$7:$H$872,5,FALSE),"ls")))</f>
        <v/>
      </c>
      <c r="H3259" s="1453"/>
      <c r="I3259" s="1453" t="s">
        <v>243</v>
      </c>
      <c r="J3259" s="1454"/>
      <c r="K3259" s="1454"/>
      <c r="L3259" s="437"/>
      <c r="M3259" s="1642"/>
      <c r="N3259" s="1642"/>
      <c r="O3259" s="1642"/>
      <c r="P3259" s="1642"/>
      <c r="Q3259" s="1642"/>
      <c r="R3259" s="1642"/>
      <c r="S3259" s="1643"/>
      <c r="T3259" s="359">
        <f>'[16]LAP MINGGUAN'!R3259</f>
        <v>0</v>
      </c>
      <c r="U3259" s="359">
        <f t="shared" si="659"/>
        <v>0</v>
      </c>
      <c r="V3259" s="429">
        <f>'[8]RAB '!H3235</f>
        <v>0</v>
      </c>
      <c r="W3259" s="429">
        <f t="shared" si="658"/>
        <v>0</v>
      </c>
    </row>
    <row r="3260" spans="1:391" s="342" customFormat="1" ht="119.25" customHeight="1" x14ac:dyDescent="0.25">
      <c r="A3260" s="1740"/>
      <c r="B3260" s="1737" t="s">
        <v>2006</v>
      </c>
      <c r="C3260" s="1738"/>
      <c r="D3260" s="1738"/>
      <c r="E3260" s="1738"/>
      <c r="F3260" s="1693"/>
      <c r="G3260" s="1692" t="str">
        <f>IF(ISBLANK(H3260),"",IF(H3260="BN",VLOOKUP(B3260,'[4]V. BAHAN'!$B$8:$E$1099,3,FALSE),IFERROR(VLOOKUP(H3260,'[4]III. DAFTAR AHS'!$B$7:$H$872,5,FALSE),"ls")))</f>
        <v/>
      </c>
      <c r="H3260" s="935"/>
      <c r="I3260" s="1692" t="s">
        <v>243</v>
      </c>
      <c r="J3260" s="1693"/>
      <c r="K3260" s="1693"/>
      <c r="L3260" s="437"/>
      <c r="M3260" s="1656"/>
      <c r="N3260" s="1656"/>
      <c r="O3260" s="1656"/>
      <c r="P3260" s="1656"/>
      <c r="Q3260" s="1656"/>
      <c r="R3260" s="1656"/>
      <c r="S3260" s="1543"/>
      <c r="T3260" s="359">
        <f>'[16]LAP MINGGUAN'!R3260</f>
        <v>0</v>
      </c>
      <c r="U3260" s="359">
        <f t="shared" si="659"/>
        <v>0</v>
      </c>
      <c r="V3260" s="429">
        <f>'[8]RAB '!H3236</f>
        <v>0</v>
      </c>
      <c r="W3260" s="429">
        <f t="shared" si="658"/>
        <v>0</v>
      </c>
    </row>
    <row r="3261" spans="1:391" s="342" customFormat="1" ht="34.5" customHeight="1" x14ac:dyDescent="0.25">
      <c r="A3261" s="1911"/>
      <c r="B3261" s="1912" t="s">
        <v>119</v>
      </c>
      <c r="C3261" s="1638"/>
      <c r="D3261" s="1913"/>
      <c r="E3261" s="1314"/>
      <c r="F3261" s="1315"/>
      <c r="G3261" s="1315" t="str">
        <f>IF(ISBLANK(H3261),"",IF(H3261="BN",VLOOKUP(B3261,'[4]V. BAHAN'!$B$8:$E$1099,3,FALSE),IFERROR(VLOOKUP(H3261,'[4]III. DAFTAR AHS'!$B$7:$H$872,5,FALSE),"ls")))</f>
        <v/>
      </c>
      <c r="H3261" s="1315"/>
      <c r="I3261" s="1315" t="s">
        <v>243</v>
      </c>
      <c r="J3261" s="612"/>
      <c r="K3261" s="612"/>
      <c r="L3261" s="437"/>
      <c r="M3261" s="1656"/>
      <c r="N3261" s="1656"/>
      <c r="O3261" s="1656"/>
      <c r="P3261" s="1656"/>
      <c r="Q3261" s="1656"/>
      <c r="R3261" s="1656"/>
      <c r="S3261" s="1543"/>
      <c r="T3261" s="359">
        <f>'[16]LAP MINGGUAN'!R3261</f>
        <v>0</v>
      </c>
      <c r="U3261" s="359">
        <f t="shared" si="659"/>
        <v>0</v>
      </c>
      <c r="V3261" s="429">
        <f>'[8]RAB '!H3237</f>
        <v>0</v>
      </c>
      <c r="W3261" s="429">
        <f t="shared" si="658"/>
        <v>0</v>
      </c>
    </row>
    <row r="3262" spans="1:391" s="342" customFormat="1" ht="34.5" customHeight="1" x14ac:dyDescent="0.25">
      <c r="A3262" s="1714">
        <v>1</v>
      </c>
      <c r="B3262" s="1697" t="s">
        <v>2007</v>
      </c>
      <c r="C3262" s="1698"/>
      <c r="D3262" s="1698"/>
      <c r="E3262" s="1698"/>
      <c r="F3262" s="1776"/>
      <c r="G3262" s="1692" t="str">
        <f>IF(ISBLANK(H3262),"",IF(H3262="BN",VLOOKUP(B3262,'[4]V. BAHAN'!$B$8:$E$1099,3,FALSE),IFERROR(VLOOKUP(H3262,'[4]III. DAFTAR AHS'!$B$7:$H$872,5,FALSE),"ls")))</f>
        <v/>
      </c>
      <c r="H3262" s="1692"/>
      <c r="I3262" s="1692" t="s">
        <v>243</v>
      </c>
      <c r="J3262" s="1693"/>
      <c r="K3262" s="1693"/>
      <c r="L3262" s="437"/>
      <c r="M3262" s="1656"/>
      <c r="N3262" s="1656"/>
      <c r="O3262" s="1656"/>
      <c r="P3262" s="1656"/>
      <c r="Q3262" s="1656"/>
      <c r="R3262" s="1656"/>
      <c r="S3262" s="1543"/>
      <c r="T3262" s="359">
        <f>'[16]LAP MINGGUAN'!R3262</f>
        <v>0</v>
      </c>
      <c r="U3262" s="359">
        <f t="shared" si="659"/>
        <v>0</v>
      </c>
      <c r="V3262" s="429">
        <f>'[8]RAB '!H3238</f>
        <v>0</v>
      </c>
      <c r="W3262" s="429">
        <f t="shared" si="658"/>
        <v>0</v>
      </c>
    </row>
    <row r="3263" spans="1:391" s="342" customFormat="1" ht="34.5" customHeight="1" x14ac:dyDescent="0.25">
      <c r="A3263" s="1914" t="s">
        <v>25</v>
      </c>
      <c r="B3263" s="1694" t="s">
        <v>2008</v>
      </c>
      <c r="C3263" s="1695"/>
      <c r="D3263" s="1695"/>
      <c r="E3263" s="1695"/>
      <c r="F3263" s="1915">
        <v>12</v>
      </c>
      <c r="G3263" s="1628" t="str">
        <f>IF(ISBLANK(H3263),"",IF(H3263="BN",VLOOKUP(B3263,'[4]V. BAHAN'!$B$8:$E$14999,3,FALSE),IFERROR(VLOOKUP(H3263,'[4]III. DAFTAR AHS'!$B$7:$H$14999,5,FALSE),"ls")))</f>
        <v xml:space="preserve">Titik </v>
      </c>
      <c r="H3263" s="1690" t="s">
        <v>2009</v>
      </c>
      <c r="I3263" s="1263" t="s">
        <v>2010</v>
      </c>
      <c r="J3263" s="1486">
        <f>VLOOKUP(B3263,'[5] RAB LAMA'!$B$9:$E$5553,4,FALSE)</f>
        <v>262739.29475200002</v>
      </c>
      <c r="K3263" s="1486">
        <f t="shared" ref="K3263:K3268" si="667">J3263*F3263</f>
        <v>3152871.5370240002</v>
      </c>
      <c r="L3263" s="437">
        <f t="shared" ref="L3263:L3268" si="668">K3263/$K$4349*100</f>
        <v>8.2509710459038928E-3</v>
      </c>
      <c r="M3263" s="1656"/>
      <c r="N3263" s="1656">
        <f t="shared" ref="N3263:N3268" si="669">L3263*M3263/100</f>
        <v>0</v>
      </c>
      <c r="O3263" s="1656">
        <f t="shared" ref="O3263:O3268" si="670">Q3263-M3263</f>
        <v>0</v>
      </c>
      <c r="P3263" s="1656">
        <f t="shared" ref="P3263:P3268" si="671">L3263*O3263/100</f>
        <v>0</v>
      </c>
      <c r="Q3263" s="1656"/>
      <c r="R3263" s="1656">
        <f t="shared" ref="R3263:R3268" si="672">L3263*Q3263/100</f>
        <v>0</v>
      </c>
      <c r="S3263" s="1543"/>
      <c r="T3263" s="359">
        <f>'[16]LAP MINGGUAN'!R3263</f>
        <v>0</v>
      </c>
      <c r="U3263" s="359">
        <f t="shared" si="659"/>
        <v>0</v>
      </c>
      <c r="V3263" s="429">
        <f>'[8]RAB '!H3239</f>
        <v>0</v>
      </c>
      <c r="W3263" s="429">
        <f t="shared" si="658"/>
        <v>3152871.5370240002</v>
      </c>
    </row>
    <row r="3264" spans="1:391" s="342" customFormat="1" ht="34.5" customHeight="1" x14ac:dyDescent="0.25">
      <c r="A3264" s="1914" t="s">
        <v>25</v>
      </c>
      <c r="B3264" s="1916" t="s">
        <v>2011</v>
      </c>
      <c r="C3264" s="1917"/>
      <c r="D3264" s="1917"/>
      <c r="E3264" s="1917"/>
      <c r="F3264" s="1915">
        <v>12</v>
      </c>
      <c r="G3264" s="1628" t="str">
        <f>IF(ISBLANK(H3264),"",IF(H3264="BN",VLOOKUP(B3264,'[4]V. BAHAN'!$B$8:$E$14999,3,FALSE),IFERROR(VLOOKUP(H3264,'[4]III. DAFTAR AHS'!$B$7:$H$14999,5,FALSE),"ls")))</f>
        <v xml:space="preserve">unit </v>
      </c>
      <c r="H3264" s="1690" t="s">
        <v>2012</v>
      </c>
      <c r="I3264" s="1263" t="s">
        <v>468</v>
      </c>
      <c r="J3264" s="1486">
        <f>VLOOKUP(B3264,'[5] RAB LAMA'!$B$9:$E$5553,4,FALSE)</f>
        <v>1026306.5093655002</v>
      </c>
      <c r="K3264" s="1486">
        <f t="shared" si="667"/>
        <v>12315678.112386003</v>
      </c>
      <c r="L3264" s="437">
        <f t="shared" si="668"/>
        <v>3.2229763351501788E-2</v>
      </c>
      <c r="M3264" s="1656"/>
      <c r="N3264" s="1656">
        <f t="shared" si="669"/>
        <v>0</v>
      </c>
      <c r="O3264" s="1656">
        <f t="shared" si="670"/>
        <v>0</v>
      </c>
      <c r="P3264" s="1656">
        <f t="shared" si="671"/>
        <v>0</v>
      </c>
      <c r="Q3264" s="1656"/>
      <c r="R3264" s="1656">
        <f t="shared" si="672"/>
        <v>0</v>
      </c>
      <c r="S3264" s="1543"/>
      <c r="T3264" s="359">
        <f>'[16]LAP MINGGUAN'!R3264</f>
        <v>0</v>
      </c>
      <c r="U3264" s="359">
        <f t="shared" si="659"/>
        <v>0</v>
      </c>
      <c r="V3264" s="429">
        <f>'[8]RAB '!H3240</f>
        <v>3152871.5370240002</v>
      </c>
      <c r="W3264" s="429">
        <f t="shared" si="658"/>
        <v>9162806.5753620025</v>
      </c>
    </row>
    <row r="3265" spans="1:391" s="342" customFormat="1" ht="34.5" customHeight="1" x14ac:dyDescent="0.25">
      <c r="A3265" s="1914" t="s">
        <v>25</v>
      </c>
      <c r="B3265" s="1694" t="s">
        <v>2013</v>
      </c>
      <c r="C3265" s="1695"/>
      <c r="D3265" s="1695"/>
      <c r="E3265" s="1695"/>
      <c r="F3265" s="1915">
        <v>26.42</v>
      </c>
      <c r="G3265" s="1628" t="str">
        <f>IF(ISBLANK(H3265),"",IF(H3265="BN",VLOOKUP(B3265,'[4]V. BAHAN'!$B$8:$E$14999,3,FALSE),IFERROR(VLOOKUP(H3265,'[4]III. DAFTAR AHS'!$B$7:$H$14999,5,FALSE),"ls")))</f>
        <v xml:space="preserve">m1 </v>
      </c>
      <c r="H3265" s="1690" t="s">
        <v>1912</v>
      </c>
      <c r="I3265" s="1263" t="s">
        <v>1913</v>
      </c>
      <c r="J3265" s="1486">
        <f>VLOOKUP(B3265,'[5] RAB LAMA'!$B$9:$E$5553,4,FALSE)</f>
        <v>110279.222574125</v>
      </c>
      <c r="K3265" s="1486">
        <f t="shared" si="667"/>
        <v>2913577.0604083827</v>
      </c>
      <c r="L3265" s="437">
        <f t="shared" si="668"/>
        <v>7.6247445172252662E-3</v>
      </c>
      <c r="M3265" s="1656"/>
      <c r="N3265" s="1656">
        <f t="shared" si="669"/>
        <v>0</v>
      </c>
      <c r="O3265" s="1656">
        <f t="shared" si="670"/>
        <v>0</v>
      </c>
      <c r="P3265" s="1656">
        <f t="shared" si="671"/>
        <v>0</v>
      </c>
      <c r="Q3265" s="1656"/>
      <c r="R3265" s="1656">
        <f t="shared" si="672"/>
        <v>0</v>
      </c>
      <c r="S3265" s="1543"/>
      <c r="T3265" s="359">
        <f>'[16]LAP MINGGUAN'!R3265</f>
        <v>0</v>
      </c>
      <c r="U3265" s="359">
        <f t="shared" si="659"/>
        <v>0</v>
      </c>
      <c r="V3265" s="429">
        <f>'[8]RAB '!H3241</f>
        <v>12315678.112386003</v>
      </c>
      <c r="W3265" s="429">
        <f t="shared" si="658"/>
        <v>-9402101.0519776195</v>
      </c>
    </row>
    <row r="3266" spans="1:391" s="342" customFormat="1" ht="34.5" customHeight="1" x14ac:dyDescent="0.25">
      <c r="A3266" s="1914" t="s">
        <v>25</v>
      </c>
      <c r="B3266" s="1694" t="s">
        <v>2014</v>
      </c>
      <c r="C3266" s="1695"/>
      <c r="D3266" s="1695"/>
      <c r="E3266" s="1695"/>
      <c r="F3266" s="1915">
        <v>6.56</v>
      </c>
      <c r="G3266" s="1628" t="str">
        <f>IF(ISBLANK(H3266),"",IF(H3266="BN",VLOOKUP(B3266,'[4]V. BAHAN'!$B$8:$E$14999,3,FALSE),IFERROR(VLOOKUP(H3266,'[4]III. DAFTAR AHS'!$B$7:$H$14999,5,FALSE),"ls")))</f>
        <v xml:space="preserve">m1 </v>
      </c>
      <c r="H3266" s="1690" t="s">
        <v>2015</v>
      </c>
      <c r="I3266" s="1263" t="s">
        <v>2016</v>
      </c>
      <c r="J3266" s="1486">
        <f>VLOOKUP(B3266,'[5] RAB LAMA'!$B$9:$E$5553,4,FALSE)</f>
        <v>202967.23934506252</v>
      </c>
      <c r="K3266" s="1486">
        <f t="shared" si="667"/>
        <v>1331465.0901036102</v>
      </c>
      <c r="L3266" s="437">
        <f t="shared" si="668"/>
        <v>3.484404542992035E-3</v>
      </c>
      <c r="M3266" s="1656"/>
      <c r="N3266" s="1656">
        <f t="shared" si="669"/>
        <v>0</v>
      </c>
      <c r="O3266" s="1656">
        <f t="shared" si="670"/>
        <v>0</v>
      </c>
      <c r="P3266" s="1656">
        <f t="shared" si="671"/>
        <v>0</v>
      </c>
      <c r="Q3266" s="1656"/>
      <c r="R3266" s="1656">
        <f t="shared" si="672"/>
        <v>0</v>
      </c>
      <c r="S3266" s="1543"/>
      <c r="T3266" s="359">
        <f>'[16]LAP MINGGUAN'!R3266</f>
        <v>0</v>
      </c>
      <c r="U3266" s="359">
        <f t="shared" si="659"/>
        <v>0</v>
      </c>
      <c r="V3266" s="429">
        <f>'[8]RAB '!H3242</f>
        <v>2913577.0604083827</v>
      </c>
      <c r="W3266" s="429">
        <f t="shared" si="658"/>
        <v>-1582111.9703047725</v>
      </c>
    </row>
    <row r="3267" spans="1:391" s="342" customFormat="1" ht="34.5" customHeight="1" x14ac:dyDescent="0.25">
      <c r="A3267" s="1914" t="s">
        <v>25</v>
      </c>
      <c r="B3267" s="1694" t="s">
        <v>2017</v>
      </c>
      <c r="C3267" s="1695"/>
      <c r="D3267" s="1695"/>
      <c r="E3267" s="1695"/>
      <c r="F3267" s="1915">
        <v>10.8</v>
      </c>
      <c r="G3267" s="1628" t="str">
        <f>IF(ISBLANK(H3267),"",IF(H3267="BN",VLOOKUP(B3267,'[4]V. BAHAN'!$B$8:$E$14999,3,FALSE),IFERROR(VLOOKUP(H3267,'[4]III. DAFTAR AHS'!$B$7:$H$14999,5,FALSE),"ls")))</f>
        <v xml:space="preserve">m' </v>
      </c>
      <c r="H3267" s="1690" t="s">
        <v>2018</v>
      </c>
      <c r="I3267" s="1263" t="s">
        <v>352</v>
      </c>
      <c r="J3267" s="1486">
        <f>VLOOKUP(B3267,'[5] RAB LAMA'!$B$9:$E$5553,4,FALSE)</f>
        <v>265279.56660022895</v>
      </c>
      <c r="K3267" s="1486">
        <f t="shared" si="667"/>
        <v>2865019.3192824731</v>
      </c>
      <c r="L3267" s="437">
        <f t="shared" si="668"/>
        <v>7.4976703528073438E-3</v>
      </c>
      <c r="M3267" s="1656"/>
      <c r="N3267" s="1656">
        <f t="shared" si="669"/>
        <v>0</v>
      </c>
      <c r="O3267" s="1656">
        <f t="shared" si="670"/>
        <v>0</v>
      </c>
      <c r="P3267" s="1656">
        <f t="shared" si="671"/>
        <v>0</v>
      </c>
      <c r="Q3267" s="1656"/>
      <c r="R3267" s="1656">
        <f t="shared" si="672"/>
        <v>0</v>
      </c>
      <c r="S3267" s="1543"/>
      <c r="T3267" s="359">
        <f>'[16]LAP MINGGUAN'!R3267</f>
        <v>0</v>
      </c>
      <c r="U3267" s="359">
        <f t="shared" si="659"/>
        <v>0</v>
      </c>
      <c r="V3267" s="429">
        <f>'[8]RAB '!H3243</f>
        <v>1331465.0901036102</v>
      </c>
      <c r="W3267" s="429">
        <f t="shared" si="658"/>
        <v>1533554.2291788629</v>
      </c>
    </row>
    <row r="3268" spans="1:391" s="342" customFormat="1" ht="34.5" customHeight="1" x14ac:dyDescent="0.25">
      <c r="A3268" s="1914" t="s">
        <v>25</v>
      </c>
      <c r="B3268" s="1694" t="s">
        <v>2019</v>
      </c>
      <c r="C3268" s="1695"/>
      <c r="D3268" s="1695"/>
      <c r="E3268" s="1695"/>
      <c r="F3268" s="1915">
        <v>2</v>
      </c>
      <c r="G3268" s="1628" t="str">
        <f>IF(ISBLANK(H3268),"",IF(H3268="BN",VLOOKUP(B3268,'[4]V. BAHAN'!$B$8:$E$14999,3,FALSE),IFERROR(VLOOKUP(H3268,'[4]III. DAFTAR AHS'!$B$7:$H$14999,5,FALSE),"ls")))</f>
        <v xml:space="preserve">bh </v>
      </c>
      <c r="H3268" s="1690" t="s">
        <v>2020</v>
      </c>
      <c r="I3268" s="1263" t="s">
        <v>2005</v>
      </c>
      <c r="J3268" s="1486">
        <f>VLOOKUP(B3268,'[5] RAB LAMA'!$B$9:$E$5553,4,FALSE)</f>
        <v>97739.971527000002</v>
      </c>
      <c r="K3268" s="1486">
        <f t="shared" si="667"/>
        <v>195479.943054</v>
      </c>
      <c r="L3268" s="437">
        <f t="shared" si="668"/>
        <v>5.1156519739333048E-4</v>
      </c>
      <c r="M3268" s="1656"/>
      <c r="N3268" s="1656">
        <f t="shared" si="669"/>
        <v>0</v>
      </c>
      <c r="O3268" s="1656">
        <f t="shared" si="670"/>
        <v>0</v>
      </c>
      <c r="P3268" s="1656">
        <f t="shared" si="671"/>
        <v>0</v>
      </c>
      <c r="Q3268" s="1656"/>
      <c r="R3268" s="1656">
        <f t="shared" si="672"/>
        <v>0</v>
      </c>
      <c r="S3268" s="1543"/>
      <c r="T3268" s="359">
        <f>'[16]LAP MINGGUAN'!R3268</f>
        <v>0</v>
      </c>
      <c r="U3268" s="359">
        <f t="shared" si="659"/>
        <v>0</v>
      </c>
      <c r="V3268" s="429">
        <f>'[8]RAB '!H3244</f>
        <v>2865019.3192824731</v>
      </c>
      <c r="W3268" s="429">
        <f t="shared" si="658"/>
        <v>-2669539.3762284731</v>
      </c>
    </row>
    <row r="3269" spans="1:391" s="342" customFormat="1" ht="34.5" customHeight="1" x14ac:dyDescent="0.25">
      <c r="A3269" s="1714"/>
      <c r="B3269" s="1697"/>
      <c r="C3269" s="1698"/>
      <c r="D3269" s="1698"/>
      <c r="E3269" s="1699"/>
      <c r="F3269" s="1690"/>
      <c r="G3269" s="1690" t="str">
        <f>IF(ISBLANK(H3269),"",IF(H3269="BN",VLOOKUP(B3269,'[4]V. BAHAN'!$B$8:$E$1099,3,FALSE),IFERROR(VLOOKUP(H3269,'[4]III. DAFTAR AHS'!$B$7:$H$872,5,FALSE),"ls")))</f>
        <v/>
      </c>
      <c r="H3269" s="1690"/>
      <c r="I3269" s="1690" t="s">
        <v>243</v>
      </c>
      <c r="J3269" s="1693"/>
      <c r="K3269" s="1693"/>
      <c r="L3269" s="437"/>
      <c r="M3269" s="1656"/>
      <c r="N3269" s="1656"/>
      <c r="O3269" s="1656"/>
      <c r="P3269" s="1656"/>
      <c r="Q3269" s="1656"/>
      <c r="R3269" s="1656"/>
      <c r="S3269" s="1543"/>
      <c r="T3269" s="359">
        <f>'[16]LAP MINGGUAN'!R3269</f>
        <v>0</v>
      </c>
      <c r="U3269" s="359">
        <f t="shared" si="659"/>
        <v>0</v>
      </c>
      <c r="V3269" s="429">
        <f>'[8]RAB '!H3245</f>
        <v>195479.943054</v>
      </c>
      <c r="W3269" s="429">
        <f t="shared" si="658"/>
        <v>-195479.943054</v>
      </c>
    </row>
    <row r="3270" spans="1:391" s="342" customFormat="1" ht="34.5" customHeight="1" x14ac:dyDescent="0.25">
      <c r="A3270" s="1714">
        <f>A3262+1</f>
        <v>2</v>
      </c>
      <c r="B3270" s="1697" t="s">
        <v>2021</v>
      </c>
      <c r="C3270" s="1698"/>
      <c r="D3270" s="1698"/>
      <c r="E3270" s="1698"/>
      <c r="F3270" s="1776"/>
      <c r="G3270" s="1692" t="str">
        <f>IF(ISBLANK(H3270),"",IF(H3270="BN",VLOOKUP(B3270,'[4]V. BAHAN'!$B$8:$E$1099,3,FALSE),IFERROR(VLOOKUP(H3270,'[4]III. DAFTAR AHS'!$B$7:$H$872,5,FALSE),"ls")))</f>
        <v/>
      </c>
      <c r="H3270" s="1692"/>
      <c r="I3270" s="1692" t="s">
        <v>243</v>
      </c>
      <c r="J3270" s="1693"/>
      <c r="K3270" s="1693"/>
      <c r="L3270" s="437"/>
      <c r="M3270" s="1656"/>
      <c r="N3270" s="1656"/>
      <c r="O3270" s="1656"/>
      <c r="P3270" s="1656"/>
      <c r="Q3270" s="1656"/>
      <c r="R3270" s="1656"/>
      <c r="S3270" s="1543"/>
      <c r="T3270" s="359">
        <f>'[16]LAP MINGGUAN'!R3270</f>
        <v>0</v>
      </c>
      <c r="U3270" s="359">
        <f t="shared" si="659"/>
        <v>0</v>
      </c>
      <c r="V3270" s="429">
        <f>'[8]RAB '!H3246</f>
        <v>0</v>
      </c>
      <c r="W3270" s="429">
        <f t="shared" si="658"/>
        <v>0</v>
      </c>
    </row>
    <row r="3271" spans="1:391" s="342" customFormat="1" ht="34.5" customHeight="1" x14ac:dyDescent="0.25">
      <c r="A3271" s="1770" t="s">
        <v>25</v>
      </c>
      <c r="B3271" s="1694" t="s">
        <v>2008</v>
      </c>
      <c r="C3271" s="1695"/>
      <c r="D3271" s="1695"/>
      <c r="E3271" s="1695"/>
      <c r="F3271" s="1915">
        <v>6</v>
      </c>
      <c r="G3271" s="1628" t="str">
        <f>IF(ISBLANK(H3271),"",IF(H3271="BN",VLOOKUP(B3271,'[4]V. BAHAN'!$B$8:$E$14999,3,FALSE),IFERROR(VLOOKUP(H3271,'[4]III. DAFTAR AHS'!$B$7:$H$14999,5,FALSE),"ls")))</f>
        <v xml:space="preserve">Titik </v>
      </c>
      <c r="H3271" s="1690" t="s">
        <v>2009</v>
      </c>
      <c r="I3271" s="1263" t="s">
        <v>2010</v>
      </c>
      <c r="J3271" s="1486">
        <f>VLOOKUP(B3271,'[5] RAB LAMA'!$B$9:$E$5553,4,FALSE)</f>
        <v>262739.29475200002</v>
      </c>
      <c r="K3271" s="1486">
        <f>J3271*F3271</f>
        <v>1576435.7685120001</v>
      </c>
      <c r="L3271" s="437">
        <f>K3271/$K$4349*100</f>
        <v>4.1254855229519464E-3</v>
      </c>
      <c r="M3271" s="1656"/>
      <c r="N3271" s="1656">
        <f>L3271*M3271/100</f>
        <v>0</v>
      </c>
      <c r="O3271" s="1656">
        <f>Q3271-M3271</f>
        <v>0</v>
      </c>
      <c r="P3271" s="1656">
        <f>L3271*O3271/100</f>
        <v>0</v>
      </c>
      <c r="Q3271" s="1656"/>
      <c r="R3271" s="1656">
        <f>L3271*Q3271/100</f>
        <v>0</v>
      </c>
      <c r="S3271" s="1543"/>
      <c r="T3271" s="359">
        <f>'[16]LAP MINGGUAN'!R3271</f>
        <v>0</v>
      </c>
      <c r="U3271" s="359">
        <f t="shared" si="659"/>
        <v>0</v>
      </c>
      <c r="V3271" s="429">
        <f>'[8]RAB '!H3247</f>
        <v>0</v>
      </c>
      <c r="W3271" s="429">
        <f t="shared" si="658"/>
        <v>1576435.7685120001</v>
      </c>
    </row>
    <row r="3272" spans="1:391" s="342" customFormat="1" ht="34.5" customHeight="1" x14ac:dyDescent="0.25">
      <c r="A3272" s="1914" t="s">
        <v>25</v>
      </c>
      <c r="B3272" s="1916" t="s">
        <v>2011</v>
      </c>
      <c r="C3272" s="1917"/>
      <c r="D3272" s="1917"/>
      <c r="E3272" s="1917"/>
      <c r="F3272" s="1915">
        <v>6</v>
      </c>
      <c r="G3272" s="1628" t="str">
        <f>IF(ISBLANK(H3272),"",IF(H3272="BN",VLOOKUP(B3272,'[4]V. BAHAN'!$B$8:$E$14999,3,FALSE),IFERROR(VLOOKUP(H3272,'[4]III. DAFTAR AHS'!$B$7:$H$14999,5,FALSE),"ls")))</f>
        <v xml:space="preserve">unit </v>
      </c>
      <c r="H3272" s="1690" t="s">
        <v>2012</v>
      </c>
      <c r="I3272" s="1263" t="s">
        <v>468</v>
      </c>
      <c r="J3272" s="1486">
        <f>VLOOKUP(B3272,'[5] RAB LAMA'!$B$9:$E$5553,4,FALSE)</f>
        <v>1026306.5093655002</v>
      </c>
      <c r="K3272" s="1486">
        <f>J3272*F3272</f>
        <v>6157839.0561930016</v>
      </c>
      <c r="L3272" s="437">
        <f>K3272/$K$4349*100</f>
        <v>1.6114881675750894E-2</v>
      </c>
      <c r="M3272" s="1656"/>
      <c r="N3272" s="1656">
        <f>L3272*M3272/100</f>
        <v>0</v>
      </c>
      <c r="O3272" s="1656">
        <f>Q3272-M3272</f>
        <v>0</v>
      </c>
      <c r="P3272" s="1656">
        <f>L3272*O3272/100</f>
        <v>0</v>
      </c>
      <c r="Q3272" s="1656"/>
      <c r="R3272" s="1656">
        <f>L3272*Q3272/100</f>
        <v>0</v>
      </c>
      <c r="S3272" s="1543"/>
      <c r="T3272" s="359">
        <f>'[16]LAP MINGGUAN'!R3272</f>
        <v>0</v>
      </c>
      <c r="U3272" s="359">
        <f t="shared" si="659"/>
        <v>0</v>
      </c>
      <c r="V3272" s="429">
        <f>'[8]RAB '!H3248</f>
        <v>1576435.7685120001</v>
      </c>
      <c r="W3272" s="429">
        <f t="shared" si="658"/>
        <v>4581403.2876810012</v>
      </c>
    </row>
    <row r="3273" spans="1:391" s="342" customFormat="1" ht="34.5" customHeight="1" x14ac:dyDescent="0.25">
      <c r="A3273" s="1914" t="s">
        <v>25</v>
      </c>
      <c r="B3273" s="1694" t="s">
        <v>2013</v>
      </c>
      <c r="C3273" s="1695"/>
      <c r="D3273" s="1695"/>
      <c r="E3273" s="1695"/>
      <c r="F3273" s="1915">
        <v>26.41</v>
      </c>
      <c r="G3273" s="1628" t="str">
        <f>IF(ISBLANK(H3273),"",IF(H3273="BN",VLOOKUP(B3273,'[4]V. BAHAN'!$B$8:$E$14999,3,FALSE),IFERROR(VLOOKUP(H3273,'[4]III. DAFTAR AHS'!$B$7:$H$14999,5,FALSE),"ls")))</f>
        <v xml:space="preserve">m1 </v>
      </c>
      <c r="H3273" s="1690" t="s">
        <v>1912</v>
      </c>
      <c r="I3273" s="1263" t="s">
        <v>1913</v>
      </c>
      <c r="J3273" s="1486">
        <f>VLOOKUP(B3273,'[5] RAB LAMA'!$B$9:$E$5553,4,FALSE)</f>
        <v>110279.222574125</v>
      </c>
      <c r="K3273" s="1486">
        <f>J3273*F3273</f>
        <v>2912474.2681826414</v>
      </c>
      <c r="L3273" s="437">
        <f>K3273/$K$4349*100</f>
        <v>7.6218585427675735E-3</v>
      </c>
      <c r="M3273" s="1656"/>
      <c r="N3273" s="1656">
        <f>L3273*M3273/100</f>
        <v>0</v>
      </c>
      <c r="O3273" s="1656">
        <f>Q3273-M3273</f>
        <v>0</v>
      </c>
      <c r="P3273" s="1656">
        <f>L3273*O3273/100</f>
        <v>0</v>
      </c>
      <c r="Q3273" s="1656"/>
      <c r="R3273" s="1656">
        <f>L3273*Q3273/100</f>
        <v>0</v>
      </c>
      <c r="S3273" s="1543"/>
      <c r="T3273" s="359">
        <f>'[16]LAP MINGGUAN'!R3273</f>
        <v>0</v>
      </c>
      <c r="U3273" s="359">
        <f t="shared" si="659"/>
        <v>0</v>
      </c>
      <c r="V3273" s="429">
        <f>'[8]RAB '!H3249</f>
        <v>6157839.0561930016</v>
      </c>
      <c r="W3273" s="429">
        <f t="shared" si="658"/>
        <v>-3245364.7880103602</v>
      </c>
    </row>
    <row r="3274" spans="1:391" s="342" customFormat="1" ht="34.5" customHeight="1" x14ac:dyDescent="0.25">
      <c r="A3274" s="1914" t="s">
        <v>25</v>
      </c>
      <c r="B3274" s="1694" t="s">
        <v>2017</v>
      </c>
      <c r="C3274" s="1695"/>
      <c r="D3274" s="1695"/>
      <c r="E3274" s="1695"/>
      <c r="F3274" s="1915">
        <v>5.4</v>
      </c>
      <c r="G3274" s="1628" t="str">
        <f>IF(ISBLANK(H3274),"",IF(H3274="BN",VLOOKUP(B3274,'[4]V. BAHAN'!$B$8:$E$14999,3,FALSE),IFERROR(VLOOKUP(H3274,'[4]III. DAFTAR AHS'!$B$7:$H$14999,5,FALSE),"ls")))</f>
        <v xml:space="preserve">m' </v>
      </c>
      <c r="H3274" s="1690" t="s">
        <v>2018</v>
      </c>
      <c r="I3274" s="1263" t="s">
        <v>352</v>
      </c>
      <c r="J3274" s="1486">
        <f>VLOOKUP(B3274,'[5] RAB LAMA'!$B$9:$E$5553,4,FALSE)</f>
        <v>265279.56660022895</v>
      </c>
      <c r="K3274" s="1486">
        <f>J3274*F3274</f>
        <v>1432509.6596412365</v>
      </c>
      <c r="L3274" s="437">
        <f>K3274/$K$4349*100</f>
        <v>3.7488351764036719E-3</v>
      </c>
      <c r="M3274" s="1656"/>
      <c r="N3274" s="1656">
        <f>L3274*M3274/100</f>
        <v>0</v>
      </c>
      <c r="O3274" s="1656">
        <f>Q3274-M3274</f>
        <v>0</v>
      </c>
      <c r="P3274" s="1656">
        <f>L3274*O3274/100</f>
        <v>0</v>
      </c>
      <c r="Q3274" s="1656"/>
      <c r="R3274" s="1656">
        <f>L3274*Q3274/100</f>
        <v>0</v>
      </c>
      <c r="S3274" s="1543"/>
      <c r="T3274" s="359">
        <f>'[16]LAP MINGGUAN'!R3274</f>
        <v>0</v>
      </c>
      <c r="U3274" s="359">
        <f t="shared" si="659"/>
        <v>0</v>
      </c>
      <c r="V3274" s="429">
        <f>'[8]RAB '!H3250</f>
        <v>2912474.2681826414</v>
      </c>
      <c r="W3274" s="429">
        <f t="shared" si="658"/>
        <v>-1479964.6085414048</v>
      </c>
    </row>
    <row r="3275" spans="1:391" s="342" customFormat="1" ht="34.5" customHeight="1" x14ac:dyDescent="0.25">
      <c r="A3275" s="1914" t="s">
        <v>25</v>
      </c>
      <c r="B3275" s="1694" t="s">
        <v>2019</v>
      </c>
      <c r="C3275" s="1695"/>
      <c r="D3275" s="1695"/>
      <c r="E3275" s="1695"/>
      <c r="F3275" s="1915">
        <v>3</v>
      </c>
      <c r="G3275" s="1628" t="str">
        <f>IF(ISBLANK(H3275),"",IF(H3275="BN",VLOOKUP(B3275,'[4]V. BAHAN'!$B$8:$E$14999,3,FALSE),IFERROR(VLOOKUP(H3275,'[4]III. DAFTAR AHS'!$B$7:$H$14999,5,FALSE),"ls")))</f>
        <v xml:space="preserve">bh </v>
      </c>
      <c r="H3275" s="1690" t="s">
        <v>2020</v>
      </c>
      <c r="I3275" s="1263" t="s">
        <v>2005</v>
      </c>
      <c r="J3275" s="1486">
        <f>VLOOKUP(B3275,'[5] RAB LAMA'!$B$9:$E$5553,4,FALSE)</f>
        <v>97739.971527000002</v>
      </c>
      <c r="K3275" s="1486">
        <f>J3275*F3275</f>
        <v>293219.91458099999</v>
      </c>
      <c r="L3275" s="437">
        <f>K3275/$K$4349*100</f>
        <v>7.6734779608999561E-4</v>
      </c>
      <c r="M3275" s="1656"/>
      <c r="N3275" s="1656">
        <f>L3275*M3275/100</f>
        <v>0</v>
      </c>
      <c r="O3275" s="1656">
        <f>Q3275-M3275</f>
        <v>0</v>
      </c>
      <c r="P3275" s="1656">
        <f>L3275*O3275/100</f>
        <v>0</v>
      </c>
      <c r="Q3275" s="1656"/>
      <c r="R3275" s="1656">
        <f>L3275*Q3275/100</f>
        <v>0</v>
      </c>
      <c r="S3275" s="1543"/>
      <c r="T3275" s="359">
        <f>'[16]LAP MINGGUAN'!R3275</f>
        <v>0</v>
      </c>
      <c r="U3275" s="359">
        <f t="shared" si="659"/>
        <v>0</v>
      </c>
      <c r="V3275" s="429">
        <f>'[8]RAB '!H3251</f>
        <v>1432509.6596412365</v>
      </c>
      <c r="W3275" s="429">
        <f t="shared" si="658"/>
        <v>-1139289.7450602367</v>
      </c>
    </row>
    <row r="3276" spans="1:391" s="342" customFormat="1" ht="34.5" customHeight="1" thickBot="1" x14ac:dyDescent="0.3">
      <c r="A3276" s="1799"/>
      <c r="B3276" s="1804"/>
      <c r="C3276" s="1805"/>
      <c r="D3276" s="1805"/>
      <c r="E3276" s="1806"/>
      <c r="F3276" s="1918"/>
      <c r="G3276" s="1918" t="str">
        <f>IF(ISBLANK(H3276),"",IF(H3276="BN",VLOOKUP(B3276,'[4]V. BAHAN'!$B$8:$E$1099,3,FALSE),IFERROR(VLOOKUP(H3276,'[4]III. DAFTAR AHS'!$B$7:$H$872,5,FALSE),"ls")))</f>
        <v/>
      </c>
      <c r="H3276" s="1918"/>
      <c r="I3276" s="1918" t="s">
        <v>243</v>
      </c>
      <c r="J3276" s="1793"/>
      <c r="K3276" s="1793"/>
      <c r="L3276" s="460"/>
      <c r="M3276" s="1795"/>
      <c r="N3276" s="1795"/>
      <c r="O3276" s="1795"/>
      <c r="P3276" s="1795"/>
      <c r="Q3276" s="1795"/>
      <c r="R3276" s="1795"/>
      <c r="S3276" s="1796"/>
      <c r="T3276" s="359">
        <f>'[16]LAP MINGGUAN'!R3276</f>
        <v>0</v>
      </c>
      <c r="U3276" s="359">
        <f t="shared" si="659"/>
        <v>0</v>
      </c>
      <c r="V3276" s="429">
        <f>'[8]RAB '!H3252</f>
        <v>293219.91458099999</v>
      </c>
      <c r="W3276" s="429">
        <f t="shared" si="658"/>
        <v>-293219.91458099999</v>
      </c>
    </row>
    <row r="3277" spans="1:391" s="354" customFormat="1" ht="34.5" customHeight="1" thickBot="1" x14ac:dyDescent="0.3">
      <c r="A3277" s="422" t="s">
        <v>300</v>
      </c>
      <c r="B3277" s="655" t="s">
        <v>175</v>
      </c>
      <c r="C3277" s="656"/>
      <c r="D3277" s="656"/>
      <c r="E3277" s="656"/>
      <c r="F3277" s="425"/>
      <c r="G3277" s="425" t="str">
        <f>IF(ISBLANK(H3277),"",IF(H3277="BN",VLOOKUP(B3277,'[4]V. BAHAN'!$B$8:$E$1099,3,FALSE),IFERROR(VLOOKUP(H3277,'[4]III. DAFTAR AHS'!$B$7:$H$872,5,FALSE),"ls")))</f>
        <v/>
      </c>
      <c r="H3277" s="425"/>
      <c r="I3277" s="425" t="s">
        <v>243</v>
      </c>
      <c r="J3277" s="550"/>
      <c r="K3277" s="550"/>
      <c r="L3277" s="624"/>
      <c r="M3277" s="427"/>
      <c r="N3277" s="427"/>
      <c r="O3277" s="427"/>
      <c r="P3277" s="427"/>
      <c r="Q3277" s="427"/>
      <c r="R3277" s="427"/>
      <c r="S3277" s="428"/>
      <c r="T3277" s="359">
        <f>'[16]LAP MINGGUAN'!R3277</f>
        <v>0</v>
      </c>
      <c r="U3277" s="359">
        <f t="shared" si="659"/>
        <v>0</v>
      </c>
      <c r="V3277" s="429">
        <f>'[8]RAB '!H3253</f>
        <v>0</v>
      </c>
      <c r="W3277" s="429">
        <f t="shared" si="658"/>
        <v>0</v>
      </c>
      <c r="X3277" s="342"/>
      <c r="Y3277" s="342"/>
      <c r="Z3277" s="342"/>
      <c r="AA3277" s="342"/>
      <c r="AB3277" s="342"/>
      <c r="AC3277" s="342"/>
      <c r="AD3277" s="342"/>
      <c r="AE3277" s="342"/>
      <c r="AF3277" s="342"/>
      <c r="AG3277" s="342"/>
      <c r="AH3277" s="342"/>
      <c r="AI3277" s="342"/>
      <c r="AJ3277" s="342"/>
      <c r="AK3277" s="342"/>
      <c r="AL3277" s="342"/>
      <c r="AM3277" s="342"/>
      <c r="AN3277" s="342"/>
      <c r="AO3277" s="342"/>
      <c r="AP3277" s="342"/>
      <c r="AQ3277" s="342"/>
      <c r="AR3277" s="342"/>
      <c r="AS3277" s="342"/>
      <c r="AT3277" s="342"/>
      <c r="AU3277" s="342"/>
      <c r="AV3277" s="342"/>
      <c r="AW3277" s="342"/>
      <c r="AX3277" s="342"/>
      <c r="AY3277" s="342"/>
      <c r="AZ3277" s="342"/>
      <c r="BA3277" s="342"/>
      <c r="BB3277" s="342"/>
      <c r="BC3277" s="342"/>
      <c r="BD3277" s="342"/>
      <c r="BE3277" s="342"/>
      <c r="BF3277" s="342"/>
      <c r="BG3277" s="342"/>
      <c r="BH3277" s="342"/>
      <c r="BI3277" s="342"/>
      <c r="BJ3277" s="342"/>
      <c r="BK3277" s="342"/>
      <c r="BL3277" s="342"/>
      <c r="BM3277" s="342"/>
      <c r="BN3277" s="342"/>
      <c r="BO3277" s="342"/>
      <c r="BP3277" s="342"/>
      <c r="BQ3277" s="342"/>
      <c r="BR3277" s="342"/>
      <c r="BS3277" s="342"/>
      <c r="BT3277" s="342"/>
      <c r="BU3277" s="342"/>
      <c r="BV3277" s="342"/>
      <c r="BW3277" s="342"/>
      <c r="BX3277" s="342"/>
      <c r="BY3277" s="342"/>
      <c r="BZ3277" s="342"/>
      <c r="CA3277" s="342"/>
      <c r="CB3277" s="342"/>
      <c r="CC3277" s="342"/>
      <c r="CD3277" s="342"/>
      <c r="CE3277" s="342"/>
      <c r="CF3277" s="342"/>
      <c r="CG3277" s="342"/>
      <c r="CH3277" s="342"/>
      <c r="CI3277" s="342"/>
      <c r="CJ3277" s="342"/>
      <c r="CK3277" s="342"/>
      <c r="CL3277" s="342"/>
      <c r="CM3277" s="342"/>
      <c r="CN3277" s="342"/>
      <c r="CO3277" s="342"/>
      <c r="CP3277" s="342"/>
      <c r="CQ3277" s="342"/>
      <c r="CR3277" s="342"/>
      <c r="CS3277" s="342"/>
      <c r="CT3277" s="342"/>
      <c r="CU3277" s="342"/>
      <c r="CV3277" s="342"/>
      <c r="CW3277" s="342"/>
      <c r="CX3277" s="342"/>
      <c r="CY3277" s="342"/>
      <c r="CZ3277" s="342"/>
      <c r="DA3277" s="342"/>
      <c r="DB3277" s="342"/>
      <c r="DC3277" s="342"/>
      <c r="DD3277" s="342"/>
      <c r="DE3277" s="342"/>
      <c r="DF3277" s="342"/>
      <c r="DG3277" s="342"/>
      <c r="DH3277" s="342"/>
      <c r="DI3277" s="342"/>
      <c r="DJ3277" s="342"/>
      <c r="DK3277" s="342"/>
      <c r="DL3277" s="342"/>
      <c r="DM3277" s="342"/>
      <c r="DN3277" s="342"/>
      <c r="DO3277" s="342"/>
      <c r="DP3277" s="342"/>
      <c r="DQ3277" s="342"/>
      <c r="DR3277" s="342"/>
      <c r="DS3277" s="342"/>
      <c r="DT3277" s="342"/>
      <c r="DU3277" s="342"/>
      <c r="DV3277" s="342"/>
      <c r="DW3277" s="342"/>
      <c r="DX3277" s="342"/>
      <c r="DY3277" s="342"/>
      <c r="DZ3277" s="342"/>
      <c r="EA3277" s="342"/>
      <c r="EB3277" s="342"/>
      <c r="EC3277" s="342"/>
      <c r="ED3277" s="342"/>
      <c r="EE3277" s="342"/>
      <c r="EF3277" s="342"/>
      <c r="EG3277" s="342"/>
      <c r="EH3277" s="342"/>
      <c r="EI3277" s="342"/>
      <c r="EJ3277" s="342"/>
      <c r="EK3277" s="342"/>
      <c r="EL3277" s="342"/>
      <c r="EM3277" s="342"/>
      <c r="EN3277" s="342"/>
      <c r="EO3277" s="342"/>
      <c r="EP3277" s="342"/>
      <c r="EQ3277" s="342"/>
      <c r="ER3277" s="342"/>
      <c r="ES3277" s="342"/>
      <c r="ET3277" s="342"/>
      <c r="EU3277" s="342"/>
      <c r="EV3277" s="342"/>
      <c r="EW3277" s="342"/>
      <c r="EX3277" s="342"/>
      <c r="EY3277" s="342"/>
      <c r="EZ3277" s="342"/>
      <c r="FA3277" s="342"/>
      <c r="FB3277" s="342"/>
      <c r="FC3277" s="342"/>
      <c r="FD3277" s="342"/>
      <c r="FE3277" s="342"/>
      <c r="FF3277" s="342"/>
      <c r="FG3277" s="342"/>
      <c r="FH3277" s="342"/>
      <c r="FI3277" s="342"/>
      <c r="FJ3277" s="342"/>
      <c r="FK3277" s="342"/>
      <c r="FL3277" s="342"/>
      <c r="FM3277" s="342"/>
      <c r="FN3277" s="342"/>
      <c r="FO3277" s="342"/>
      <c r="FP3277" s="342"/>
      <c r="FQ3277" s="342"/>
      <c r="FR3277" s="342"/>
      <c r="FS3277" s="342"/>
      <c r="FT3277" s="342"/>
      <c r="FU3277" s="342"/>
      <c r="FV3277" s="342"/>
      <c r="FW3277" s="342"/>
      <c r="FX3277" s="342"/>
      <c r="FY3277" s="342"/>
      <c r="FZ3277" s="342"/>
      <c r="GA3277" s="342"/>
      <c r="GB3277" s="342"/>
      <c r="GC3277" s="342"/>
      <c r="GD3277" s="342"/>
      <c r="GE3277" s="342"/>
      <c r="GF3277" s="342"/>
      <c r="GG3277" s="342"/>
      <c r="GH3277" s="342"/>
      <c r="GI3277" s="342"/>
      <c r="GJ3277" s="342"/>
      <c r="GK3277" s="342"/>
      <c r="GL3277" s="342"/>
      <c r="GM3277" s="342"/>
      <c r="GN3277" s="342"/>
      <c r="GO3277" s="342"/>
      <c r="GP3277" s="342"/>
      <c r="GQ3277" s="342"/>
      <c r="GR3277" s="342"/>
      <c r="GS3277" s="342"/>
      <c r="GT3277" s="342"/>
      <c r="GU3277" s="342"/>
      <c r="GV3277" s="342"/>
      <c r="GW3277" s="342"/>
      <c r="GX3277" s="342"/>
      <c r="GY3277" s="342"/>
      <c r="GZ3277" s="342"/>
      <c r="HA3277" s="342"/>
      <c r="HB3277" s="342"/>
      <c r="HC3277" s="342"/>
      <c r="HD3277" s="342"/>
      <c r="HE3277" s="342"/>
      <c r="HF3277" s="342"/>
      <c r="HG3277" s="342"/>
      <c r="HH3277" s="342"/>
      <c r="HI3277" s="342"/>
      <c r="HJ3277" s="342"/>
      <c r="HK3277" s="342"/>
      <c r="HL3277" s="342"/>
      <c r="HM3277" s="342"/>
      <c r="HN3277" s="342"/>
      <c r="HO3277" s="342"/>
      <c r="HP3277" s="342"/>
      <c r="HQ3277" s="342"/>
      <c r="HR3277" s="342"/>
      <c r="HS3277" s="342"/>
      <c r="HT3277" s="342"/>
      <c r="HU3277" s="342"/>
      <c r="HV3277" s="342"/>
      <c r="HW3277" s="342"/>
      <c r="HX3277" s="342"/>
      <c r="HY3277" s="342"/>
      <c r="HZ3277" s="342"/>
      <c r="IA3277" s="342"/>
      <c r="IB3277" s="342"/>
      <c r="IC3277" s="342"/>
      <c r="ID3277" s="342"/>
      <c r="IE3277" s="342"/>
      <c r="IF3277" s="342"/>
      <c r="IG3277" s="342"/>
      <c r="IH3277" s="342"/>
      <c r="II3277" s="342"/>
      <c r="IJ3277" s="342"/>
      <c r="IK3277" s="342"/>
      <c r="IL3277" s="342"/>
      <c r="IM3277" s="342"/>
      <c r="IN3277" s="342"/>
      <c r="IO3277" s="342"/>
      <c r="IP3277" s="342"/>
      <c r="IQ3277" s="342"/>
      <c r="IR3277" s="342"/>
      <c r="IS3277" s="342"/>
      <c r="IT3277" s="342"/>
      <c r="IU3277" s="342"/>
      <c r="IV3277" s="342"/>
      <c r="IW3277" s="342"/>
      <c r="IX3277" s="342"/>
      <c r="IY3277" s="342"/>
      <c r="IZ3277" s="342"/>
      <c r="JA3277" s="342"/>
      <c r="JB3277" s="342"/>
      <c r="JC3277" s="342"/>
      <c r="JD3277" s="342"/>
      <c r="JE3277" s="342"/>
      <c r="JF3277" s="342"/>
      <c r="JG3277" s="342"/>
      <c r="JH3277" s="342"/>
      <c r="JI3277" s="342"/>
      <c r="JJ3277" s="342"/>
      <c r="JK3277" s="342"/>
      <c r="JL3277" s="342"/>
      <c r="JM3277" s="342"/>
      <c r="JN3277" s="342"/>
      <c r="JO3277" s="342"/>
      <c r="JP3277" s="342"/>
      <c r="JQ3277" s="342"/>
      <c r="JR3277" s="342"/>
      <c r="JS3277" s="342"/>
      <c r="JT3277" s="342"/>
      <c r="JU3277" s="342"/>
      <c r="JV3277" s="342"/>
      <c r="JW3277" s="342"/>
      <c r="JX3277" s="342"/>
      <c r="JY3277" s="342"/>
      <c r="JZ3277" s="342"/>
      <c r="KA3277" s="342"/>
      <c r="KB3277" s="342"/>
      <c r="KC3277" s="342"/>
      <c r="KD3277" s="342"/>
      <c r="KE3277" s="342"/>
      <c r="KF3277" s="342"/>
      <c r="KG3277" s="342"/>
      <c r="KH3277" s="342"/>
      <c r="KI3277" s="342"/>
      <c r="KJ3277" s="342"/>
      <c r="KK3277" s="342"/>
      <c r="KL3277" s="342"/>
      <c r="KM3277" s="342"/>
      <c r="KN3277" s="342"/>
      <c r="KO3277" s="342"/>
      <c r="KP3277" s="342"/>
      <c r="KQ3277" s="342"/>
      <c r="KR3277" s="342"/>
      <c r="KS3277" s="342"/>
      <c r="KT3277" s="342"/>
      <c r="KU3277" s="342"/>
      <c r="KV3277" s="342"/>
      <c r="KW3277" s="342"/>
      <c r="KX3277" s="342"/>
      <c r="KY3277" s="342"/>
      <c r="KZ3277" s="342"/>
      <c r="LA3277" s="342"/>
      <c r="LB3277" s="342"/>
      <c r="LC3277" s="342"/>
      <c r="LD3277" s="342"/>
      <c r="LE3277" s="342"/>
      <c r="LF3277" s="342"/>
      <c r="LG3277" s="342"/>
      <c r="LH3277" s="342"/>
      <c r="LI3277" s="342"/>
      <c r="LJ3277" s="342"/>
      <c r="LK3277" s="342"/>
      <c r="LL3277" s="342"/>
      <c r="LM3277" s="342"/>
      <c r="LN3277" s="342"/>
      <c r="LO3277" s="342"/>
      <c r="LP3277" s="342"/>
      <c r="LQ3277" s="342"/>
      <c r="LR3277" s="342"/>
      <c r="LS3277" s="342"/>
      <c r="LT3277" s="342"/>
      <c r="LU3277" s="342"/>
      <c r="LV3277" s="342"/>
      <c r="LW3277" s="342"/>
      <c r="LX3277" s="342"/>
      <c r="LY3277" s="342"/>
      <c r="LZ3277" s="342"/>
      <c r="MA3277" s="342"/>
      <c r="MB3277" s="342"/>
      <c r="MC3277" s="342"/>
      <c r="MD3277" s="342"/>
      <c r="ME3277" s="342"/>
      <c r="MF3277" s="342"/>
      <c r="MG3277" s="342"/>
      <c r="MH3277" s="342"/>
      <c r="MI3277" s="342"/>
      <c r="MJ3277" s="342"/>
      <c r="MK3277" s="342"/>
      <c r="ML3277" s="342"/>
      <c r="MM3277" s="342"/>
      <c r="MN3277" s="342"/>
      <c r="MO3277" s="342"/>
      <c r="MP3277" s="342"/>
      <c r="MQ3277" s="342"/>
      <c r="MR3277" s="342"/>
      <c r="MS3277" s="342"/>
      <c r="MT3277" s="342"/>
      <c r="MU3277" s="342"/>
      <c r="MV3277" s="342"/>
      <c r="MW3277" s="342"/>
      <c r="MX3277" s="342"/>
      <c r="MY3277" s="342"/>
      <c r="MZ3277" s="342"/>
      <c r="NA3277" s="342"/>
      <c r="NB3277" s="342"/>
      <c r="NC3277" s="342"/>
      <c r="ND3277" s="342"/>
      <c r="NE3277" s="342"/>
      <c r="NF3277" s="342"/>
      <c r="NG3277" s="342"/>
      <c r="NH3277" s="342"/>
      <c r="NI3277" s="342"/>
      <c r="NJ3277" s="342"/>
      <c r="NK3277" s="342"/>
      <c r="NL3277" s="342"/>
      <c r="NM3277" s="342"/>
      <c r="NN3277" s="342"/>
      <c r="NO3277" s="342"/>
      <c r="NP3277" s="342"/>
      <c r="NQ3277" s="342"/>
      <c r="NR3277" s="342"/>
      <c r="NS3277" s="342"/>
      <c r="NT3277" s="342"/>
      <c r="NU3277" s="342"/>
      <c r="NV3277" s="342"/>
      <c r="NW3277" s="342"/>
      <c r="NX3277" s="342"/>
      <c r="NY3277" s="342"/>
      <c r="NZ3277" s="342"/>
      <c r="OA3277" s="342"/>
    </row>
    <row r="3278" spans="1:391" s="342" customFormat="1" ht="34.5" customHeight="1" x14ac:dyDescent="0.25">
      <c r="A3278" s="1893"/>
      <c r="B3278" s="1493" t="s">
        <v>431</v>
      </c>
      <c r="C3278" s="1668"/>
      <c r="D3278" s="1668"/>
      <c r="E3278" s="1668"/>
      <c r="F3278" s="1454"/>
      <c r="G3278" s="1453" t="str">
        <f>IF(ISBLANK(H3278),"",IF(H3278="BN",VLOOKUP(B3278,'[4]V. BAHAN'!$B$8:$E$1099,3,FALSE),IFERROR(VLOOKUP(H3278,'[4]III. DAFTAR AHS'!$B$7:$H$872,5,FALSE),"ls")))</f>
        <v/>
      </c>
      <c r="H3278" s="1453"/>
      <c r="I3278" s="1453" t="s">
        <v>243</v>
      </c>
      <c r="J3278" s="1454"/>
      <c r="K3278" s="1454"/>
      <c r="L3278" s="437"/>
      <c r="M3278" s="1642"/>
      <c r="N3278" s="1642"/>
      <c r="O3278" s="1642"/>
      <c r="P3278" s="1642"/>
      <c r="Q3278" s="1642"/>
      <c r="R3278" s="1642"/>
      <c r="S3278" s="1643"/>
      <c r="T3278" s="359">
        <f>'[16]LAP MINGGUAN'!R3278</f>
        <v>0</v>
      </c>
      <c r="U3278" s="359">
        <f t="shared" si="659"/>
        <v>0</v>
      </c>
      <c r="V3278" s="429">
        <f>'[8]RAB '!H3254</f>
        <v>0</v>
      </c>
      <c r="W3278" s="429">
        <f t="shared" si="658"/>
        <v>0</v>
      </c>
    </row>
    <row r="3279" spans="1:391" s="342" customFormat="1" ht="119.25" customHeight="1" x14ac:dyDescent="0.25">
      <c r="A3279" s="1740"/>
      <c r="B3279" s="1737" t="s">
        <v>2022</v>
      </c>
      <c r="C3279" s="1738"/>
      <c r="D3279" s="1738"/>
      <c r="E3279" s="1738"/>
      <c r="F3279" s="1693"/>
      <c r="G3279" s="1692" t="str">
        <f>IF(ISBLANK(H3279),"",IF(H3279="BN",VLOOKUP(B3279,'[4]V. BAHAN'!$B$8:$E$1099,3,FALSE),IFERROR(VLOOKUP(H3279,'[4]III. DAFTAR AHS'!$B$7:$H$872,5,FALSE),"ls")))</f>
        <v/>
      </c>
      <c r="H3279" s="935"/>
      <c r="I3279" s="1692" t="s">
        <v>243</v>
      </c>
      <c r="J3279" s="1693"/>
      <c r="K3279" s="1693"/>
      <c r="L3279" s="437"/>
      <c r="M3279" s="1656"/>
      <c r="N3279" s="1656"/>
      <c r="O3279" s="1656"/>
      <c r="P3279" s="1656"/>
      <c r="Q3279" s="1656"/>
      <c r="R3279" s="1656"/>
      <c r="S3279" s="1543"/>
      <c r="T3279" s="359">
        <f>'[16]LAP MINGGUAN'!R3279</f>
        <v>0</v>
      </c>
      <c r="U3279" s="359">
        <f t="shared" si="659"/>
        <v>0</v>
      </c>
      <c r="V3279" s="429">
        <f>'[8]RAB '!H3255</f>
        <v>0</v>
      </c>
      <c r="W3279" s="429">
        <f t="shared" si="658"/>
        <v>0</v>
      </c>
    </row>
    <row r="3280" spans="1:391" s="342" customFormat="1" ht="34.5" customHeight="1" x14ac:dyDescent="0.25">
      <c r="A3280" s="1911"/>
      <c r="B3280" s="1912" t="s">
        <v>119</v>
      </c>
      <c r="C3280" s="1638"/>
      <c r="D3280" s="1913"/>
      <c r="E3280" s="1314"/>
      <c r="F3280" s="1315"/>
      <c r="G3280" s="1315" t="str">
        <f>IF(ISBLANK(H3280),"",IF(H3280="BN",VLOOKUP(B3280,'[4]V. BAHAN'!$B$8:$E$1099,3,FALSE),IFERROR(VLOOKUP(H3280,'[4]III. DAFTAR AHS'!$B$7:$H$872,5,FALSE),"ls")))</f>
        <v/>
      </c>
      <c r="H3280" s="1315"/>
      <c r="I3280" s="1315" t="s">
        <v>243</v>
      </c>
      <c r="J3280" s="612"/>
      <c r="K3280" s="612"/>
      <c r="L3280" s="437"/>
      <c r="M3280" s="1656"/>
      <c r="N3280" s="1656"/>
      <c r="O3280" s="1656"/>
      <c r="P3280" s="1656"/>
      <c r="Q3280" s="1656"/>
      <c r="R3280" s="1656"/>
      <c r="S3280" s="1543"/>
      <c r="T3280" s="359">
        <f>'[16]LAP MINGGUAN'!R3280</f>
        <v>0</v>
      </c>
      <c r="U3280" s="359">
        <f t="shared" si="659"/>
        <v>0</v>
      </c>
      <c r="V3280" s="429">
        <f>'[8]RAB '!H3256</f>
        <v>0</v>
      </c>
      <c r="W3280" s="429">
        <f t="shared" si="658"/>
        <v>0</v>
      </c>
    </row>
    <row r="3281" spans="1:23" s="342" customFormat="1" ht="34.5" customHeight="1" x14ac:dyDescent="0.25">
      <c r="A3281" s="1714">
        <v>1</v>
      </c>
      <c r="B3281" s="1697" t="s">
        <v>2023</v>
      </c>
      <c r="C3281" s="1698"/>
      <c r="D3281" s="1698"/>
      <c r="E3281" s="1698"/>
      <c r="F3281" s="1776"/>
      <c r="G3281" s="1692" t="str">
        <f>IF(ISBLANK(H3281),"",IF(H3281="BN",VLOOKUP(B3281,'[4]V. BAHAN'!$B$8:$E$1099,3,FALSE),IFERROR(VLOOKUP(H3281,'[4]III. DAFTAR AHS'!$B$7:$H$872,5,FALSE),"ls")))</f>
        <v/>
      </c>
      <c r="H3281" s="1692"/>
      <c r="I3281" s="1692" t="s">
        <v>243</v>
      </c>
      <c r="J3281" s="1693"/>
      <c r="K3281" s="1693"/>
      <c r="L3281" s="437"/>
      <c r="M3281" s="1656"/>
      <c r="N3281" s="1656"/>
      <c r="O3281" s="1656"/>
      <c r="P3281" s="1656"/>
      <c r="Q3281" s="1656"/>
      <c r="R3281" s="1656"/>
      <c r="S3281" s="1543"/>
      <c r="T3281" s="359">
        <f>'[16]LAP MINGGUAN'!R3281</f>
        <v>0</v>
      </c>
      <c r="U3281" s="359">
        <f t="shared" si="659"/>
        <v>0</v>
      </c>
      <c r="V3281" s="429">
        <f>'[8]RAB '!H3257</f>
        <v>0</v>
      </c>
      <c r="W3281" s="429">
        <f t="shared" si="658"/>
        <v>0</v>
      </c>
    </row>
    <row r="3282" spans="1:23" s="342" customFormat="1" ht="34.5" customHeight="1" x14ac:dyDescent="0.25">
      <c r="A3282" s="1770" t="s">
        <v>25</v>
      </c>
      <c r="B3282" s="1694" t="s">
        <v>2024</v>
      </c>
      <c r="C3282" s="1695"/>
      <c r="D3282" s="1695"/>
      <c r="E3282" s="1695"/>
      <c r="F3282" s="1915">
        <v>4</v>
      </c>
      <c r="G3282" s="1628" t="str">
        <f>IF(ISBLANK(H3282),"",IF(H3282="BN",VLOOKUP(B3282,'[4]V. BAHAN'!$B$8:$E$14999,3,FALSE),IFERROR(VLOOKUP(H3282,'[4]III. DAFTAR AHS'!$B$7:$H$14999,5,FALSE),"ls")))</f>
        <v xml:space="preserve">ttk </v>
      </c>
      <c r="H3282" s="1690" t="s">
        <v>2025</v>
      </c>
      <c r="I3282" s="1263" t="s">
        <v>2026</v>
      </c>
      <c r="J3282" s="1486">
        <f>VLOOKUP(B3282,'[5] RAB LAMA'!$B$9:$E$5553,4,FALSE)</f>
        <v>262739.29475200002</v>
      </c>
      <c r="K3282" s="1486">
        <f t="shared" ref="K3282:K3295" si="673">J3282*F3282</f>
        <v>1050957.1790080001</v>
      </c>
      <c r="L3282" s="437">
        <f t="shared" ref="L3282:L3295" si="674">K3282/$K$4349*100</f>
        <v>2.7503236819679646E-3</v>
      </c>
      <c r="M3282" s="1656"/>
      <c r="N3282" s="1656">
        <f t="shared" ref="N3282:N3295" si="675">L3282*M3282/100</f>
        <v>0</v>
      </c>
      <c r="O3282" s="1656">
        <f t="shared" ref="O3282:O3295" si="676">Q3282-M3282</f>
        <v>0</v>
      </c>
      <c r="P3282" s="1656">
        <f t="shared" ref="P3282:P3295" si="677">L3282*O3282/100</f>
        <v>0</v>
      </c>
      <c r="Q3282" s="1656"/>
      <c r="R3282" s="1656">
        <f t="shared" ref="R3282:R3295" si="678">L3282*Q3282/100</f>
        <v>0</v>
      </c>
      <c r="S3282" s="1543"/>
      <c r="T3282" s="359">
        <f>'[16]LAP MINGGUAN'!R3282</f>
        <v>0</v>
      </c>
      <c r="U3282" s="359">
        <f t="shared" si="659"/>
        <v>0</v>
      </c>
      <c r="V3282" s="429">
        <f>'[8]RAB '!H3258</f>
        <v>0</v>
      </c>
      <c r="W3282" s="429">
        <f t="shared" si="658"/>
        <v>1050957.1790080001</v>
      </c>
    </row>
    <row r="3283" spans="1:23" s="342" customFormat="1" ht="34.5" customHeight="1" x14ac:dyDescent="0.25">
      <c r="A3283" s="1914" t="s">
        <v>25</v>
      </c>
      <c r="B3283" s="1916" t="s">
        <v>2027</v>
      </c>
      <c r="C3283" s="1917"/>
      <c r="D3283" s="1917"/>
      <c r="E3283" s="1917"/>
      <c r="F3283" s="1915">
        <v>1</v>
      </c>
      <c r="G3283" s="1628" t="str">
        <f>IF(ISBLANK(H3283),"",IF(H3283="BN",VLOOKUP(B3283,'[4]V. BAHAN'!$B$8:$E$14999,3,FALSE),IFERROR(VLOOKUP(H3283,'[4]III. DAFTAR AHS'!$B$7:$H$14999,5,FALSE),"ls")))</f>
        <v xml:space="preserve">unit </v>
      </c>
      <c r="H3283" s="1718" t="s">
        <v>2028</v>
      </c>
      <c r="I3283" s="1263" t="s">
        <v>468</v>
      </c>
      <c r="J3283" s="1486">
        <f>VLOOKUP(B3283,'[5] RAB LAMA'!$B$9:$E$5553,4,FALSE)</f>
        <v>3491638.1029750006</v>
      </c>
      <c r="K3283" s="1486">
        <f t="shared" si="673"/>
        <v>3491638.1029750006</v>
      </c>
      <c r="L3283" s="437">
        <f t="shared" si="674"/>
        <v>9.1375130740704909E-3</v>
      </c>
      <c r="M3283" s="1656"/>
      <c r="N3283" s="1656">
        <f t="shared" si="675"/>
        <v>0</v>
      </c>
      <c r="O3283" s="1656">
        <f t="shared" si="676"/>
        <v>0</v>
      </c>
      <c r="P3283" s="1656">
        <f t="shared" si="677"/>
        <v>0</v>
      </c>
      <c r="Q3283" s="1656"/>
      <c r="R3283" s="1656">
        <f t="shared" si="678"/>
        <v>0</v>
      </c>
      <c r="S3283" s="1543"/>
      <c r="T3283" s="359">
        <f>'[16]LAP MINGGUAN'!R3283</f>
        <v>0</v>
      </c>
      <c r="U3283" s="359">
        <f t="shared" si="659"/>
        <v>0</v>
      </c>
      <c r="V3283" s="429">
        <f>'[8]RAB '!H3259</f>
        <v>1050957.1790080001</v>
      </c>
      <c r="W3283" s="429">
        <f t="shared" si="658"/>
        <v>2440680.9239670006</v>
      </c>
    </row>
    <row r="3284" spans="1:23" s="342" customFormat="1" ht="34.5" customHeight="1" x14ac:dyDescent="0.25">
      <c r="A3284" s="1914" t="s">
        <v>25</v>
      </c>
      <c r="B3284" s="1916" t="s">
        <v>2029</v>
      </c>
      <c r="C3284" s="1917"/>
      <c r="D3284" s="1917"/>
      <c r="E3284" s="1917"/>
      <c r="F3284" s="1915">
        <v>3</v>
      </c>
      <c r="G3284" s="1628" t="str">
        <f>IF(ISBLANK(H3284),"",IF(H3284="BN",VLOOKUP(B3284,'[4]V. BAHAN'!$B$8:$E$14999,3,FALSE),IFERROR(VLOOKUP(H3284,'[4]III. DAFTAR AHS'!$B$7:$H$14999,5,FALSE),"ls")))</f>
        <v xml:space="preserve">unit </v>
      </c>
      <c r="H3284" s="935" t="s">
        <v>2030</v>
      </c>
      <c r="I3284" s="1776" t="s">
        <v>468</v>
      </c>
      <c r="J3284" s="1486">
        <f>VLOOKUP(B3284,'[5] RAB LAMA'!$B$9:$E$5553,4,FALSE)</f>
        <v>16152489.56244044</v>
      </c>
      <c r="K3284" s="1486">
        <f t="shared" si="673"/>
        <v>48457468.68732132</v>
      </c>
      <c r="L3284" s="437">
        <f t="shared" si="674"/>
        <v>0.12681175442824244</v>
      </c>
      <c r="M3284" s="1777"/>
      <c r="N3284" s="1777">
        <f t="shared" si="675"/>
        <v>0</v>
      </c>
      <c r="O3284" s="1777">
        <f t="shared" si="676"/>
        <v>0</v>
      </c>
      <c r="P3284" s="1777">
        <f t="shared" si="677"/>
        <v>0</v>
      </c>
      <c r="Q3284" s="1777"/>
      <c r="R3284" s="1777">
        <f t="shared" si="678"/>
        <v>0</v>
      </c>
      <c r="S3284" s="1778"/>
      <c r="T3284" s="359">
        <f>'[16]LAP MINGGUAN'!R3284</f>
        <v>0</v>
      </c>
      <c r="U3284" s="359">
        <f t="shared" si="659"/>
        <v>0</v>
      </c>
      <c r="V3284" s="429">
        <f>'[8]RAB '!H3260</f>
        <v>3491638.1029750006</v>
      </c>
      <c r="W3284" s="429">
        <f t="shared" si="658"/>
        <v>44965830.584346317</v>
      </c>
    </row>
    <row r="3285" spans="1:23" s="342" customFormat="1" ht="34.5" customHeight="1" x14ac:dyDescent="0.25">
      <c r="A3285" s="1914" t="s">
        <v>25</v>
      </c>
      <c r="B3285" s="1782" t="s">
        <v>2031</v>
      </c>
      <c r="C3285" s="1695"/>
      <c r="D3285" s="1695"/>
      <c r="E3285" s="1695"/>
      <c r="F3285" s="1919">
        <v>3.71</v>
      </c>
      <c r="G3285" s="1628" t="str">
        <f>IF(ISBLANK(H3285),"",IF(H3285="BN",VLOOKUP(B3285,'[4]V. BAHAN'!$B$8:$E$14999,3,FALSE),IFERROR(VLOOKUP(H3285,'[4]III. DAFTAR AHS'!$B$7:$H$14999,5,FALSE),"ls")))</f>
        <v xml:space="preserve">m2 </v>
      </c>
      <c r="H3285" s="1798" t="s">
        <v>2032</v>
      </c>
      <c r="I3285" s="1776" t="s">
        <v>352</v>
      </c>
      <c r="J3285" s="1486">
        <f>VLOOKUP(B3285,'[5] RAB LAMA'!$B$9:$E$5553,4,FALSE)</f>
        <v>507267.39970698662</v>
      </c>
      <c r="K3285" s="1486">
        <f t="shared" si="673"/>
        <v>1881962.0529129202</v>
      </c>
      <c r="L3285" s="437">
        <f t="shared" si="674"/>
        <v>4.9250387228688894E-3</v>
      </c>
      <c r="M3285" s="1777"/>
      <c r="N3285" s="1777">
        <f t="shared" si="675"/>
        <v>0</v>
      </c>
      <c r="O3285" s="1777">
        <f t="shared" si="676"/>
        <v>0</v>
      </c>
      <c r="P3285" s="1777">
        <f t="shared" si="677"/>
        <v>0</v>
      </c>
      <c r="Q3285" s="1777"/>
      <c r="R3285" s="1777">
        <f t="shared" si="678"/>
        <v>0</v>
      </c>
      <c r="S3285" s="1778"/>
      <c r="T3285" s="359">
        <f>'[16]LAP MINGGUAN'!R3285</f>
        <v>0</v>
      </c>
      <c r="U3285" s="359">
        <f t="shared" si="659"/>
        <v>0</v>
      </c>
      <c r="V3285" s="429">
        <f>'[8]RAB '!H3261</f>
        <v>48457468.68732132</v>
      </c>
      <c r="W3285" s="429">
        <f t="shared" si="658"/>
        <v>-46575506.634408399</v>
      </c>
    </row>
    <row r="3286" spans="1:23" s="342" customFormat="1" ht="34.5" customHeight="1" x14ac:dyDescent="0.25">
      <c r="A3286" s="1914" t="s">
        <v>25</v>
      </c>
      <c r="B3286" s="1782" t="s">
        <v>2033</v>
      </c>
      <c r="C3286" s="1695"/>
      <c r="D3286" s="1695"/>
      <c r="E3286" s="1695"/>
      <c r="F3286" s="1919">
        <v>3.34</v>
      </c>
      <c r="G3286" s="1628" t="str">
        <f>IF(ISBLANK(H3286),"",IF(H3286="BN",VLOOKUP(B3286,'[4]V. BAHAN'!$B$8:$E$14999,3,FALSE),IFERROR(VLOOKUP(H3286,'[4]III. DAFTAR AHS'!$B$7:$H$14999,5,FALSE),"ls")))</f>
        <v xml:space="preserve">m2 </v>
      </c>
      <c r="H3286" s="1798" t="s">
        <v>2032</v>
      </c>
      <c r="I3286" s="1776" t="s">
        <v>352</v>
      </c>
      <c r="J3286" s="1486">
        <f>VLOOKUP(B3286,'[5] RAB LAMA'!$B$9:$E$5553,4,FALSE)</f>
        <v>507267.39970698662</v>
      </c>
      <c r="K3286" s="1486">
        <f t="shared" si="673"/>
        <v>1694273.1150213352</v>
      </c>
      <c r="L3286" s="437">
        <f t="shared" si="674"/>
        <v>4.433862354280887E-3</v>
      </c>
      <c r="M3286" s="1777"/>
      <c r="N3286" s="1777">
        <f t="shared" si="675"/>
        <v>0</v>
      </c>
      <c r="O3286" s="1777">
        <f t="shared" si="676"/>
        <v>0</v>
      </c>
      <c r="P3286" s="1777">
        <f t="shared" si="677"/>
        <v>0</v>
      </c>
      <c r="Q3286" s="1777"/>
      <c r="R3286" s="1777">
        <f t="shared" si="678"/>
        <v>0</v>
      </c>
      <c r="S3286" s="1778"/>
      <c r="T3286" s="359">
        <f>'[16]LAP MINGGUAN'!R3286</f>
        <v>0</v>
      </c>
      <c r="U3286" s="359">
        <f t="shared" si="659"/>
        <v>0</v>
      </c>
      <c r="V3286" s="429">
        <f>'[8]RAB '!H3262</f>
        <v>1881962.0529129202</v>
      </c>
      <c r="W3286" s="429">
        <f t="shared" si="658"/>
        <v>-187688.93789158505</v>
      </c>
    </row>
    <row r="3287" spans="1:23" s="342" customFormat="1" ht="34.5" customHeight="1" x14ac:dyDescent="0.25">
      <c r="A3287" s="1914" t="s">
        <v>25</v>
      </c>
      <c r="B3287" s="1782" t="s">
        <v>2034</v>
      </c>
      <c r="C3287" s="1695"/>
      <c r="D3287" s="1695"/>
      <c r="E3287" s="1695"/>
      <c r="F3287" s="1919">
        <v>49.78</v>
      </c>
      <c r="G3287" s="1628" t="str">
        <f>IF(ISBLANK(H3287),"",IF(H3287="BN",VLOOKUP(B3287,'[4]V. BAHAN'!$B$8:$E$14999,3,FALSE),IFERROR(VLOOKUP(H3287,'[4]III. DAFTAR AHS'!$B$7:$H$14999,5,FALSE),"ls")))</f>
        <v xml:space="preserve">m2 </v>
      </c>
      <c r="H3287" s="1798" t="s">
        <v>2032</v>
      </c>
      <c r="I3287" s="1776" t="s">
        <v>352</v>
      </c>
      <c r="J3287" s="1486">
        <f>VLOOKUP(B3287,'[5] RAB LAMA'!$B$9:$E$5553,4,FALSE)</f>
        <v>507267.39970698662</v>
      </c>
      <c r="K3287" s="1486">
        <f t="shared" si="673"/>
        <v>25251771.157413796</v>
      </c>
      <c r="L3287" s="437">
        <f t="shared" si="674"/>
        <v>6.608313413056964E-2</v>
      </c>
      <c r="M3287" s="1777"/>
      <c r="N3287" s="1777">
        <f t="shared" si="675"/>
        <v>0</v>
      </c>
      <c r="O3287" s="1777">
        <f t="shared" si="676"/>
        <v>0</v>
      </c>
      <c r="P3287" s="1777">
        <f t="shared" si="677"/>
        <v>0</v>
      </c>
      <c r="Q3287" s="1777"/>
      <c r="R3287" s="1777">
        <f t="shared" si="678"/>
        <v>0</v>
      </c>
      <c r="S3287" s="1778"/>
      <c r="T3287" s="359">
        <f>'[16]LAP MINGGUAN'!R3287</f>
        <v>0</v>
      </c>
      <c r="U3287" s="359">
        <f t="shared" si="659"/>
        <v>0</v>
      </c>
      <c r="V3287" s="429">
        <f>'[8]RAB '!H3263</f>
        <v>1694273.1150213352</v>
      </c>
      <c r="W3287" s="429">
        <f t="shared" si="658"/>
        <v>23557498.042392459</v>
      </c>
    </row>
    <row r="3288" spans="1:23" s="342" customFormat="1" ht="34.5" customHeight="1" x14ac:dyDescent="0.25">
      <c r="A3288" s="1914" t="s">
        <v>25</v>
      </c>
      <c r="B3288" s="1782" t="s">
        <v>2035</v>
      </c>
      <c r="C3288" s="1695"/>
      <c r="D3288" s="1695"/>
      <c r="E3288" s="1695"/>
      <c r="F3288" s="1919">
        <v>17.72</v>
      </c>
      <c r="G3288" s="1628" t="str">
        <f>IF(ISBLANK(H3288),"",IF(H3288="BN",VLOOKUP(B3288,'[4]V. BAHAN'!$B$8:$E$14999,3,FALSE),IFERROR(VLOOKUP(H3288,'[4]III. DAFTAR AHS'!$B$7:$H$14999,5,FALSE),"ls")))</f>
        <v xml:space="preserve">m2 </v>
      </c>
      <c r="H3288" s="1798" t="s">
        <v>2032</v>
      </c>
      <c r="I3288" s="1776" t="s">
        <v>352</v>
      </c>
      <c r="J3288" s="1486">
        <f>VLOOKUP(B3288,'[5] RAB LAMA'!$B$9:$E$5553,4,FALSE)</f>
        <v>507267.39970698662</v>
      </c>
      <c r="K3288" s="1486">
        <f t="shared" si="673"/>
        <v>8988778.3228078019</v>
      </c>
      <c r="L3288" s="437">
        <f t="shared" si="674"/>
        <v>2.3523365544268659E-2</v>
      </c>
      <c r="M3288" s="1777"/>
      <c r="N3288" s="1777">
        <f t="shared" si="675"/>
        <v>0</v>
      </c>
      <c r="O3288" s="1777">
        <f t="shared" si="676"/>
        <v>0</v>
      </c>
      <c r="P3288" s="1777">
        <f t="shared" si="677"/>
        <v>0</v>
      </c>
      <c r="Q3288" s="1777"/>
      <c r="R3288" s="1777">
        <f t="shared" si="678"/>
        <v>0</v>
      </c>
      <c r="S3288" s="1778"/>
      <c r="T3288" s="359">
        <f>'[16]LAP MINGGUAN'!R3288</f>
        <v>0</v>
      </c>
      <c r="U3288" s="359">
        <f t="shared" si="659"/>
        <v>0</v>
      </c>
      <c r="V3288" s="429">
        <f>'[8]RAB '!H3264</f>
        <v>25251771.157413796</v>
      </c>
      <c r="W3288" s="429">
        <f t="shared" si="658"/>
        <v>-16262992.834605994</v>
      </c>
    </row>
    <row r="3289" spans="1:23" s="342" customFormat="1" ht="34.5" customHeight="1" x14ac:dyDescent="0.25">
      <c r="A3289" s="1914" t="s">
        <v>25</v>
      </c>
      <c r="B3289" s="1782" t="s">
        <v>2036</v>
      </c>
      <c r="C3289" s="1695"/>
      <c r="D3289" s="1695"/>
      <c r="E3289" s="1695"/>
      <c r="F3289" s="1919">
        <v>5.27</v>
      </c>
      <c r="G3289" s="1628" t="str">
        <f>IF(ISBLANK(H3289),"",IF(H3289="BN",VLOOKUP(B3289,'[4]V. BAHAN'!$B$8:$E$14999,3,FALSE),IFERROR(VLOOKUP(H3289,'[4]III. DAFTAR AHS'!$B$7:$H$14999,5,FALSE),"ls")))</f>
        <v xml:space="preserve">m2 </v>
      </c>
      <c r="H3289" s="1798" t="s">
        <v>2032</v>
      </c>
      <c r="I3289" s="1776" t="s">
        <v>352</v>
      </c>
      <c r="J3289" s="1486">
        <f>VLOOKUP(B3289,'[5] RAB LAMA'!$B$9:$E$5553,4,FALSE)</f>
        <v>507267.39970698662</v>
      </c>
      <c r="K3289" s="1486">
        <f t="shared" si="673"/>
        <v>2673299.1964558191</v>
      </c>
      <c r="L3289" s="437">
        <f t="shared" si="674"/>
        <v>6.9959444931318188E-3</v>
      </c>
      <c r="M3289" s="1777"/>
      <c r="N3289" s="1777">
        <f t="shared" si="675"/>
        <v>0</v>
      </c>
      <c r="O3289" s="1777">
        <f t="shared" si="676"/>
        <v>0</v>
      </c>
      <c r="P3289" s="1777">
        <f t="shared" si="677"/>
        <v>0</v>
      </c>
      <c r="Q3289" s="1777"/>
      <c r="R3289" s="1777">
        <f t="shared" si="678"/>
        <v>0</v>
      </c>
      <c r="S3289" s="1778"/>
      <c r="T3289" s="359">
        <f>'[16]LAP MINGGUAN'!R3289</f>
        <v>0</v>
      </c>
      <c r="U3289" s="359">
        <f t="shared" si="659"/>
        <v>0</v>
      </c>
      <c r="V3289" s="429">
        <f>'[8]RAB '!H3265</f>
        <v>8988778.3228078019</v>
      </c>
      <c r="W3289" s="429">
        <f t="shared" si="658"/>
        <v>-6315479.1263519824</v>
      </c>
    </row>
    <row r="3290" spans="1:23" s="342" customFormat="1" ht="34.5" customHeight="1" x14ac:dyDescent="0.25">
      <c r="A3290" s="1914" t="s">
        <v>25</v>
      </c>
      <c r="B3290" s="1857" t="s">
        <v>2037</v>
      </c>
      <c r="C3290" s="1698"/>
      <c r="D3290" s="1698"/>
      <c r="E3290" s="1698"/>
      <c r="F3290" s="1776">
        <v>12</v>
      </c>
      <c r="G3290" s="1628" t="str">
        <f>IF(ISBLANK(H3290),"",IF(H3290="BN",VLOOKUP(B3290,'[4]V. BAHAN'!$B$8:$E$14999,3,FALSE),IFERROR(VLOOKUP(H3290,'[4]III. DAFTAR AHS'!$B$7:$H$14999,5,FALSE),"ls")))</f>
        <v xml:space="preserve">bh </v>
      </c>
      <c r="H3290" s="1692" t="s">
        <v>2038</v>
      </c>
      <c r="I3290" s="1263" t="s">
        <v>427</v>
      </c>
      <c r="J3290" s="1486">
        <f>VLOOKUP(B3290,'[5] RAB LAMA'!$B$9:$E$5553,4,FALSE)</f>
        <v>460000</v>
      </c>
      <c r="K3290" s="1486">
        <f t="shared" si="673"/>
        <v>5520000</v>
      </c>
      <c r="L3290" s="437">
        <f t="shared" si="674"/>
        <v>1.4445675835045224E-2</v>
      </c>
      <c r="M3290" s="1656"/>
      <c r="N3290" s="1656">
        <f t="shared" si="675"/>
        <v>0</v>
      </c>
      <c r="O3290" s="1656">
        <f t="shared" si="676"/>
        <v>0</v>
      </c>
      <c r="P3290" s="1656">
        <f t="shared" si="677"/>
        <v>0</v>
      </c>
      <c r="Q3290" s="1656"/>
      <c r="R3290" s="1656">
        <f t="shared" si="678"/>
        <v>0</v>
      </c>
      <c r="S3290" s="1543"/>
      <c r="T3290" s="359">
        <f>'[16]LAP MINGGUAN'!R3290</f>
        <v>0</v>
      </c>
      <c r="U3290" s="359">
        <f t="shared" si="659"/>
        <v>0</v>
      </c>
      <c r="V3290" s="429">
        <f>'[8]RAB '!H3266</f>
        <v>2673299.1964558191</v>
      </c>
      <c r="W3290" s="429">
        <f t="shared" si="658"/>
        <v>2846700.8035441809</v>
      </c>
    </row>
    <row r="3291" spans="1:23" s="342" customFormat="1" ht="34.5" customHeight="1" x14ac:dyDescent="0.25">
      <c r="A3291" s="1914" t="s">
        <v>25</v>
      </c>
      <c r="B3291" s="1694" t="s">
        <v>2039</v>
      </c>
      <c r="C3291" s="1695"/>
      <c r="D3291" s="1695"/>
      <c r="E3291" s="1695"/>
      <c r="F3291" s="1915">
        <v>6</v>
      </c>
      <c r="G3291" s="1628" t="str">
        <f>IF(ISBLANK(H3291),"",IF(H3291="BN",VLOOKUP(B3291,'[4]V. BAHAN'!$B$8:$E$14999,3,FALSE),IFERROR(VLOOKUP(H3291,'[4]III. DAFTAR AHS'!$B$7:$H$14999,5,FALSE),"ls")))</f>
        <v xml:space="preserve">bh </v>
      </c>
      <c r="H3291" s="1690" t="s">
        <v>2040</v>
      </c>
      <c r="I3291" s="1263" t="s">
        <v>2005</v>
      </c>
      <c r="J3291" s="1486">
        <f>VLOOKUP(B3291,'[5] RAB LAMA'!$B$9:$E$5553,4,FALSE)</f>
        <v>135540.49334375001</v>
      </c>
      <c r="K3291" s="1486">
        <f t="shared" si="673"/>
        <v>813242.96006250009</v>
      </c>
      <c r="L3291" s="437">
        <f t="shared" si="674"/>
        <v>2.1282326406151277E-3</v>
      </c>
      <c r="M3291" s="1656"/>
      <c r="N3291" s="1656">
        <f t="shared" si="675"/>
        <v>0</v>
      </c>
      <c r="O3291" s="1656">
        <f t="shared" si="676"/>
        <v>0</v>
      </c>
      <c r="P3291" s="1656">
        <f t="shared" si="677"/>
        <v>0</v>
      </c>
      <c r="Q3291" s="1656"/>
      <c r="R3291" s="1656">
        <f t="shared" si="678"/>
        <v>0</v>
      </c>
      <c r="S3291" s="1543"/>
      <c r="T3291" s="359">
        <f>'[16]LAP MINGGUAN'!R3291</f>
        <v>0</v>
      </c>
      <c r="U3291" s="359">
        <f t="shared" si="659"/>
        <v>0</v>
      </c>
      <c r="V3291" s="429">
        <f>'[8]RAB '!H3267</f>
        <v>5520000</v>
      </c>
      <c r="W3291" s="429">
        <f t="shared" si="658"/>
        <v>-4706757.0399374999</v>
      </c>
    </row>
    <row r="3292" spans="1:23" s="342" customFormat="1" ht="34.5" customHeight="1" x14ac:dyDescent="0.25">
      <c r="A3292" s="1914" t="s">
        <v>25</v>
      </c>
      <c r="B3292" s="1694" t="s">
        <v>2003</v>
      </c>
      <c r="C3292" s="1695"/>
      <c r="D3292" s="1695"/>
      <c r="E3292" s="1695"/>
      <c r="F3292" s="1915">
        <v>2</v>
      </c>
      <c r="G3292" s="1628" t="str">
        <f>IF(ISBLANK(H3292),"",IF(H3292="BN",VLOOKUP(B3292,'[4]V. BAHAN'!$B$8:$E$14999,3,FALSE),IFERROR(VLOOKUP(H3292,'[4]III. DAFTAR AHS'!$B$7:$H$14999,5,FALSE),"ls")))</f>
        <v xml:space="preserve">bh </v>
      </c>
      <c r="H3292" s="1690" t="s">
        <v>2004</v>
      </c>
      <c r="I3292" s="1263" t="s">
        <v>2005</v>
      </c>
      <c r="J3292" s="1486">
        <f>VLOOKUP(B3292,'[5] RAB LAMA'!$B$9:$E$5553,4,FALSE)</f>
        <v>119867.106249</v>
      </c>
      <c r="K3292" s="1486">
        <f t="shared" si="673"/>
        <v>239734.21249800001</v>
      </c>
      <c r="L3292" s="437">
        <f t="shared" si="674"/>
        <v>6.2737730440506445E-4</v>
      </c>
      <c r="M3292" s="1656"/>
      <c r="N3292" s="1656">
        <f t="shared" si="675"/>
        <v>0</v>
      </c>
      <c r="O3292" s="1656">
        <f t="shared" si="676"/>
        <v>0</v>
      </c>
      <c r="P3292" s="1656">
        <f t="shared" si="677"/>
        <v>0</v>
      </c>
      <c r="Q3292" s="1656"/>
      <c r="R3292" s="1656">
        <f t="shared" si="678"/>
        <v>0</v>
      </c>
      <c r="S3292" s="1543"/>
      <c r="T3292" s="359">
        <f>'[16]LAP MINGGUAN'!R3292</f>
        <v>0</v>
      </c>
      <c r="U3292" s="359">
        <f t="shared" si="659"/>
        <v>0</v>
      </c>
      <c r="V3292" s="429">
        <f>'[8]RAB '!H3268</f>
        <v>813242.96006250009</v>
      </c>
      <c r="W3292" s="429">
        <f t="shared" si="658"/>
        <v>-573508.74756450008</v>
      </c>
    </row>
    <row r="3293" spans="1:23" s="342" customFormat="1" ht="34.5" customHeight="1" x14ac:dyDescent="0.25">
      <c r="A3293" s="1914" t="s">
        <v>25</v>
      </c>
      <c r="B3293" s="1694" t="s">
        <v>2041</v>
      </c>
      <c r="C3293" s="1695"/>
      <c r="D3293" s="1695"/>
      <c r="E3293" s="1695"/>
      <c r="F3293" s="1915">
        <v>1</v>
      </c>
      <c r="G3293" s="1628" t="str">
        <f>IF(ISBLANK(H3293),"",IF(H3293="BN",VLOOKUP(B3293,'[4]V. BAHAN'!$B$8:$E$14999,3,FALSE),IFERROR(VLOOKUP(H3293,'[4]III. DAFTAR AHS'!$B$7:$H$14999,5,FALSE),"ls")))</f>
        <v xml:space="preserve">bh </v>
      </c>
      <c r="H3293" s="1690" t="s">
        <v>2042</v>
      </c>
      <c r="I3293" s="1263" t="s">
        <v>2005</v>
      </c>
      <c r="J3293" s="1486">
        <f>VLOOKUP(B3293,'[5] RAB LAMA'!$B$9:$E$5553,4,FALSE)</f>
        <v>207845</v>
      </c>
      <c r="K3293" s="1486">
        <f t="shared" si="673"/>
        <v>207845</v>
      </c>
      <c r="L3293" s="437">
        <f t="shared" si="674"/>
        <v>5.4392418368387225E-4</v>
      </c>
      <c r="M3293" s="1656"/>
      <c r="N3293" s="1656">
        <f t="shared" si="675"/>
        <v>0</v>
      </c>
      <c r="O3293" s="1656">
        <f t="shared" si="676"/>
        <v>0</v>
      </c>
      <c r="P3293" s="1656">
        <f t="shared" si="677"/>
        <v>0</v>
      </c>
      <c r="Q3293" s="1656"/>
      <c r="R3293" s="1656">
        <f t="shared" si="678"/>
        <v>0</v>
      </c>
      <c r="S3293" s="1543"/>
      <c r="T3293" s="359">
        <f>'[16]LAP MINGGUAN'!R3293</f>
        <v>0</v>
      </c>
      <c r="U3293" s="359">
        <f t="shared" si="659"/>
        <v>0</v>
      </c>
      <c r="V3293" s="429">
        <f>'[8]RAB '!H3269</f>
        <v>239734.21249800001</v>
      </c>
      <c r="W3293" s="429">
        <f t="shared" si="658"/>
        <v>-31889.212498000008</v>
      </c>
    </row>
    <row r="3294" spans="1:23" s="342" customFormat="1" ht="34.5" customHeight="1" x14ac:dyDescent="0.25">
      <c r="A3294" s="1914" t="s">
        <v>25</v>
      </c>
      <c r="B3294" s="1694" t="s">
        <v>2043</v>
      </c>
      <c r="C3294" s="1695"/>
      <c r="D3294" s="1695"/>
      <c r="E3294" s="1695"/>
      <c r="F3294" s="1915">
        <v>12</v>
      </c>
      <c r="G3294" s="1628" t="str">
        <f>IF(ISBLANK(H3294),"",IF(H3294="BN",VLOOKUP(B3294,'[4]V. BAHAN'!$B$8:$E$14999,3,FALSE),IFERROR(VLOOKUP(H3294,'[4]III. DAFTAR AHS'!$B$7:$H$14999,5,FALSE),"ls")))</f>
        <v xml:space="preserve">bh </v>
      </c>
      <c r="H3294" s="1690" t="s">
        <v>2044</v>
      </c>
      <c r="I3294" s="1263" t="s">
        <v>2005</v>
      </c>
      <c r="J3294" s="1486">
        <f>VLOOKUP(B3294,'[5] RAB LAMA'!$B$9:$E$5553,4,FALSE)</f>
        <v>207845</v>
      </c>
      <c r="K3294" s="1486">
        <f t="shared" si="673"/>
        <v>2494140</v>
      </c>
      <c r="L3294" s="437">
        <f t="shared" si="674"/>
        <v>6.5270902042064661E-3</v>
      </c>
      <c r="M3294" s="1656"/>
      <c r="N3294" s="1656">
        <f t="shared" si="675"/>
        <v>0</v>
      </c>
      <c r="O3294" s="1656">
        <f t="shared" si="676"/>
        <v>0</v>
      </c>
      <c r="P3294" s="1656">
        <f t="shared" si="677"/>
        <v>0</v>
      </c>
      <c r="Q3294" s="1656"/>
      <c r="R3294" s="1656">
        <f t="shared" si="678"/>
        <v>0</v>
      </c>
      <c r="S3294" s="1543"/>
      <c r="T3294" s="359">
        <f>'[16]LAP MINGGUAN'!R3294</f>
        <v>0</v>
      </c>
      <c r="U3294" s="359">
        <f t="shared" si="659"/>
        <v>0</v>
      </c>
      <c r="V3294" s="429">
        <f>'[8]RAB '!H3270</f>
        <v>207845</v>
      </c>
      <c r="W3294" s="429">
        <f t="shared" si="658"/>
        <v>2286295</v>
      </c>
    </row>
    <row r="3295" spans="1:23" s="342" customFormat="1" ht="34.5" customHeight="1" x14ac:dyDescent="0.25">
      <c r="A3295" s="1914" t="s">
        <v>25</v>
      </c>
      <c r="B3295" s="1694" t="s">
        <v>2045</v>
      </c>
      <c r="C3295" s="1695"/>
      <c r="D3295" s="1695"/>
      <c r="E3295" s="1695"/>
      <c r="F3295" s="1915">
        <v>3</v>
      </c>
      <c r="G3295" s="1628" t="str">
        <f>IF(ISBLANK(H3295),"",IF(H3295="BN",VLOOKUP(B3295,'[4]V. BAHAN'!$B$8:$E$14999,3,FALSE),IFERROR(VLOOKUP(H3295,'[4]III. DAFTAR AHS'!$B$7:$H$14999,5,FALSE),"ls")))</f>
        <v xml:space="preserve">bh </v>
      </c>
      <c r="H3295" s="1690" t="s">
        <v>2046</v>
      </c>
      <c r="I3295" s="1263" t="s">
        <v>2005</v>
      </c>
      <c r="J3295" s="1486">
        <f>VLOOKUP(B3295,'[5] RAB LAMA'!$B$9:$E$5553,4,FALSE)</f>
        <v>204687.78935000006</v>
      </c>
      <c r="K3295" s="1486">
        <f t="shared" si="673"/>
        <v>614063.36805000016</v>
      </c>
      <c r="L3295" s="437">
        <f t="shared" si="674"/>
        <v>1.6069855719250668E-3</v>
      </c>
      <c r="M3295" s="1656"/>
      <c r="N3295" s="1656">
        <f t="shared" si="675"/>
        <v>0</v>
      </c>
      <c r="O3295" s="1656">
        <f t="shared" si="676"/>
        <v>0</v>
      </c>
      <c r="P3295" s="1656">
        <f t="shared" si="677"/>
        <v>0</v>
      </c>
      <c r="Q3295" s="1656"/>
      <c r="R3295" s="1656">
        <f t="shared" si="678"/>
        <v>0</v>
      </c>
      <c r="S3295" s="1543"/>
      <c r="T3295" s="359">
        <f>'[16]LAP MINGGUAN'!R3295</f>
        <v>0</v>
      </c>
      <c r="U3295" s="359">
        <f t="shared" si="659"/>
        <v>0</v>
      </c>
      <c r="V3295" s="429">
        <f>'[8]RAB '!H3271</f>
        <v>2494140</v>
      </c>
      <c r="W3295" s="429">
        <f t="shared" si="658"/>
        <v>-1880076.6319499998</v>
      </c>
    </row>
    <row r="3296" spans="1:23" s="342" customFormat="1" ht="34.5" customHeight="1" thickBot="1" x14ac:dyDescent="0.3">
      <c r="A3296" s="1920"/>
      <c r="B3296" s="1790"/>
      <c r="C3296" s="1791"/>
      <c r="D3296" s="1791"/>
      <c r="E3296" s="1791"/>
      <c r="F3296" s="1921"/>
      <c r="G3296" s="1922" t="str">
        <f>IF(ISBLANK(H3296),"",IF(H3296="BN",VLOOKUP(B3296,'[4]V. BAHAN'!$B$8:$E$1099,3,FALSE),IFERROR(VLOOKUP(H3296,'[4]III. DAFTAR AHS'!$B$7:$H$872,5,FALSE),"ls")))</f>
        <v/>
      </c>
      <c r="H3296" s="1922"/>
      <c r="I3296" s="1922" t="s">
        <v>243</v>
      </c>
      <c r="J3296" s="1923"/>
      <c r="K3296" s="1761"/>
      <c r="L3296" s="460"/>
      <c r="M3296" s="1924"/>
      <c r="N3296" s="1924"/>
      <c r="O3296" s="1924"/>
      <c r="P3296" s="1924"/>
      <c r="Q3296" s="1924"/>
      <c r="R3296" s="1924"/>
      <c r="S3296" s="1925"/>
      <c r="T3296" s="359">
        <f>'[16]LAP MINGGUAN'!R3296</f>
        <v>0</v>
      </c>
      <c r="U3296" s="359">
        <f t="shared" si="659"/>
        <v>0</v>
      </c>
      <c r="V3296" s="429">
        <f>'[8]RAB '!H3272</f>
        <v>614063.36805000016</v>
      </c>
      <c r="W3296" s="429">
        <f t="shared" si="658"/>
        <v>-614063.36805000016</v>
      </c>
    </row>
    <row r="3297" spans="1:391" s="354" customFormat="1" ht="34.5" customHeight="1" thickBot="1" x14ac:dyDescent="0.3">
      <c r="A3297" s="422" t="s">
        <v>55</v>
      </c>
      <c r="B3297" s="655" t="s">
        <v>176</v>
      </c>
      <c r="C3297" s="656"/>
      <c r="D3297" s="656"/>
      <c r="E3297" s="656"/>
      <c r="F3297" s="425"/>
      <c r="G3297" s="425" t="str">
        <f>IF(ISBLANK(H3297),"",IF(H3297="BN",VLOOKUP(B3297,'[4]V. BAHAN'!$B$8:$E$1099,3,FALSE),IFERROR(VLOOKUP(H3297,'[4]III. DAFTAR AHS'!$B$7:$H$872,5,FALSE),"ls")))</f>
        <v/>
      </c>
      <c r="H3297" s="425"/>
      <c r="I3297" s="425" t="s">
        <v>243</v>
      </c>
      <c r="J3297" s="550"/>
      <c r="K3297" s="550"/>
      <c r="L3297" s="624"/>
      <c r="M3297" s="427"/>
      <c r="N3297" s="427"/>
      <c r="O3297" s="427"/>
      <c r="P3297" s="427"/>
      <c r="Q3297" s="427"/>
      <c r="R3297" s="427"/>
      <c r="S3297" s="428"/>
      <c r="T3297" s="359">
        <f>'[16]LAP MINGGUAN'!R3297</f>
        <v>0</v>
      </c>
      <c r="U3297" s="359">
        <f t="shared" si="659"/>
        <v>0</v>
      </c>
      <c r="V3297" s="429">
        <f>'[8]RAB '!H3273</f>
        <v>0</v>
      </c>
      <c r="W3297" s="429">
        <f t="shared" si="658"/>
        <v>0</v>
      </c>
      <c r="X3297" s="342"/>
      <c r="Y3297" s="342"/>
      <c r="Z3297" s="342"/>
      <c r="AA3297" s="342"/>
      <c r="AB3297" s="342"/>
      <c r="AC3297" s="342"/>
      <c r="AD3297" s="342"/>
      <c r="AE3297" s="342"/>
      <c r="AF3297" s="342"/>
      <c r="AG3297" s="342"/>
      <c r="AH3297" s="342"/>
      <c r="AI3297" s="342"/>
      <c r="AJ3297" s="342"/>
      <c r="AK3297" s="342"/>
      <c r="AL3297" s="342"/>
      <c r="AM3297" s="342"/>
      <c r="AN3297" s="342"/>
      <c r="AO3297" s="342"/>
      <c r="AP3297" s="342"/>
      <c r="AQ3297" s="342"/>
      <c r="AR3297" s="342"/>
      <c r="AS3297" s="342"/>
      <c r="AT3297" s="342"/>
      <c r="AU3297" s="342"/>
      <c r="AV3297" s="342"/>
      <c r="AW3297" s="342"/>
      <c r="AX3297" s="342"/>
      <c r="AY3297" s="342"/>
      <c r="AZ3297" s="342"/>
      <c r="BA3297" s="342"/>
      <c r="BB3297" s="342"/>
      <c r="BC3297" s="342"/>
      <c r="BD3297" s="342"/>
      <c r="BE3297" s="342"/>
      <c r="BF3297" s="342"/>
      <c r="BG3297" s="342"/>
      <c r="BH3297" s="342"/>
      <c r="BI3297" s="342"/>
      <c r="BJ3297" s="342"/>
      <c r="BK3297" s="342"/>
      <c r="BL3297" s="342"/>
      <c r="BM3297" s="342"/>
      <c r="BN3297" s="342"/>
      <c r="BO3297" s="342"/>
      <c r="BP3297" s="342"/>
      <c r="BQ3297" s="342"/>
      <c r="BR3297" s="342"/>
      <c r="BS3297" s="342"/>
      <c r="BT3297" s="342"/>
      <c r="BU3297" s="342"/>
      <c r="BV3297" s="342"/>
      <c r="BW3297" s="342"/>
      <c r="BX3297" s="342"/>
      <c r="BY3297" s="342"/>
      <c r="BZ3297" s="342"/>
      <c r="CA3297" s="342"/>
      <c r="CB3297" s="342"/>
      <c r="CC3297" s="342"/>
      <c r="CD3297" s="342"/>
      <c r="CE3297" s="342"/>
      <c r="CF3297" s="342"/>
      <c r="CG3297" s="342"/>
      <c r="CH3297" s="342"/>
      <c r="CI3297" s="342"/>
      <c r="CJ3297" s="342"/>
      <c r="CK3297" s="342"/>
      <c r="CL3297" s="342"/>
      <c r="CM3297" s="342"/>
      <c r="CN3297" s="342"/>
      <c r="CO3297" s="342"/>
      <c r="CP3297" s="342"/>
      <c r="CQ3297" s="342"/>
      <c r="CR3297" s="342"/>
      <c r="CS3297" s="342"/>
      <c r="CT3297" s="342"/>
      <c r="CU3297" s="342"/>
      <c r="CV3297" s="342"/>
      <c r="CW3297" s="342"/>
      <c r="CX3297" s="342"/>
      <c r="CY3297" s="342"/>
      <c r="CZ3297" s="342"/>
      <c r="DA3297" s="342"/>
      <c r="DB3297" s="342"/>
      <c r="DC3297" s="342"/>
      <c r="DD3297" s="342"/>
      <c r="DE3297" s="342"/>
      <c r="DF3297" s="342"/>
      <c r="DG3297" s="342"/>
      <c r="DH3297" s="342"/>
      <c r="DI3297" s="342"/>
      <c r="DJ3297" s="342"/>
      <c r="DK3297" s="342"/>
      <c r="DL3297" s="342"/>
      <c r="DM3297" s="342"/>
      <c r="DN3297" s="342"/>
      <c r="DO3297" s="342"/>
      <c r="DP3297" s="342"/>
      <c r="DQ3297" s="342"/>
      <c r="DR3297" s="342"/>
      <c r="DS3297" s="342"/>
      <c r="DT3297" s="342"/>
      <c r="DU3297" s="342"/>
      <c r="DV3297" s="342"/>
      <c r="DW3297" s="342"/>
      <c r="DX3297" s="342"/>
      <c r="DY3297" s="342"/>
      <c r="DZ3297" s="342"/>
      <c r="EA3297" s="342"/>
      <c r="EB3297" s="342"/>
      <c r="EC3297" s="342"/>
      <c r="ED3297" s="342"/>
      <c r="EE3297" s="342"/>
      <c r="EF3297" s="342"/>
      <c r="EG3297" s="342"/>
      <c r="EH3297" s="342"/>
      <c r="EI3297" s="342"/>
      <c r="EJ3297" s="342"/>
      <c r="EK3297" s="342"/>
      <c r="EL3297" s="342"/>
      <c r="EM3297" s="342"/>
      <c r="EN3297" s="342"/>
      <c r="EO3297" s="342"/>
      <c r="EP3297" s="342"/>
      <c r="EQ3297" s="342"/>
      <c r="ER3297" s="342"/>
      <c r="ES3297" s="342"/>
      <c r="ET3297" s="342"/>
      <c r="EU3297" s="342"/>
      <c r="EV3297" s="342"/>
      <c r="EW3297" s="342"/>
      <c r="EX3297" s="342"/>
      <c r="EY3297" s="342"/>
      <c r="EZ3297" s="342"/>
      <c r="FA3297" s="342"/>
      <c r="FB3297" s="342"/>
      <c r="FC3297" s="342"/>
      <c r="FD3297" s="342"/>
      <c r="FE3297" s="342"/>
      <c r="FF3297" s="342"/>
      <c r="FG3297" s="342"/>
      <c r="FH3297" s="342"/>
      <c r="FI3297" s="342"/>
      <c r="FJ3297" s="342"/>
      <c r="FK3297" s="342"/>
      <c r="FL3297" s="342"/>
      <c r="FM3297" s="342"/>
      <c r="FN3297" s="342"/>
      <c r="FO3297" s="342"/>
      <c r="FP3297" s="342"/>
      <c r="FQ3297" s="342"/>
      <c r="FR3297" s="342"/>
      <c r="FS3297" s="342"/>
      <c r="FT3297" s="342"/>
      <c r="FU3297" s="342"/>
      <c r="FV3297" s="342"/>
      <c r="FW3297" s="342"/>
      <c r="FX3297" s="342"/>
      <c r="FY3297" s="342"/>
      <c r="FZ3297" s="342"/>
      <c r="GA3297" s="342"/>
      <c r="GB3297" s="342"/>
      <c r="GC3297" s="342"/>
      <c r="GD3297" s="342"/>
      <c r="GE3297" s="342"/>
      <c r="GF3297" s="342"/>
      <c r="GG3297" s="342"/>
      <c r="GH3297" s="342"/>
      <c r="GI3297" s="342"/>
      <c r="GJ3297" s="342"/>
      <c r="GK3297" s="342"/>
      <c r="GL3297" s="342"/>
      <c r="GM3297" s="342"/>
      <c r="GN3297" s="342"/>
      <c r="GO3297" s="342"/>
      <c r="GP3297" s="342"/>
      <c r="GQ3297" s="342"/>
      <c r="GR3297" s="342"/>
      <c r="GS3297" s="342"/>
      <c r="GT3297" s="342"/>
      <c r="GU3297" s="342"/>
      <c r="GV3297" s="342"/>
      <c r="GW3297" s="342"/>
      <c r="GX3297" s="342"/>
      <c r="GY3297" s="342"/>
      <c r="GZ3297" s="342"/>
      <c r="HA3297" s="342"/>
      <c r="HB3297" s="342"/>
      <c r="HC3297" s="342"/>
      <c r="HD3297" s="342"/>
      <c r="HE3297" s="342"/>
      <c r="HF3297" s="342"/>
      <c r="HG3297" s="342"/>
      <c r="HH3297" s="342"/>
      <c r="HI3297" s="342"/>
      <c r="HJ3297" s="342"/>
      <c r="HK3297" s="342"/>
      <c r="HL3297" s="342"/>
      <c r="HM3297" s="342"/>
      <c r="HN3297" s="342"/>
      <c r="HO3297" s="342"/>
      <c r="HP3297" s="342"/>
      <c r="HQ3297" s="342"/>
      <c r="HR3297" s="342"/>
      <c r="HS3297" s="342"/>
      <c r="HT3297" s="342"/>
      <c r="HU3297" s="342"/>
      <c r="HV3297" s="342"/>
      <c r="HW3297" s="342"/>
      <c r="HX3297" s="342"/>
      <c r="HY3297" s="342"/>
      <c r="HZ3297" s="342"/>
      <c r="IA3297" s="342"/>
      <c r="IB3297" s="342"/>
      <c r="IC3297" s="342"/>
      <c r="ID3297" s="342"/>
      <c r="IE3297" s="342"/>
      <c r="IF3297" s="342"/>
      <c r="IG3297" s="342"/>
      <c r="IH3297" s="342"/>
      <c r="II3297" s="342"/>
      <c r="IJ3297" s="342"/>
      <c r="IK3297" s="342"/>
      <c r="IL3297" s="342"/>
      <c r="IM3297" s="342"/>
      <c r="IN3297" s="342"/>
      <c r="IO3297" s="342"/>
      <c r="IP3297" s="342"/>
      <c r="IQ3297" s="342"/>
      <c r="IR3297" s="342"/>
      <c r="IS3297" s="342"/>
      <c r="IT3297" s="342"/>
      <c r="IU3297" s="342"/>
      <c r="IV3297" s="342"/>
      <c r="IW3297" s="342"/>
      <c r="IX3297" s="342"/>
      <c r="IY3297" s="342"/>
      <c r="IZ3297" s="342"/>
      <c r="JA3297" s="342"/>
      <c r="JB3297" s="342"/>
      <c r="JC3297" s="342"/>
      <c r="JD3297" s="342"/>
      <c r="JE3297" s="342"/>
      <c r="JF3297" s="342"/>
      <c r="JG3297" s="342"/>
      <c r="JH3297" s="342"/>
      <c r="JI3297" s="342"/>
      <c r="JJ3297" s="342"/>
      <c r="JK3297" s="342"/>
      <c r="JL3297" s="342"/>
      <c r="JM3297" s="342"/>
      <c r="JN3297" s="342"/>
      <c r="JO3297" s="342"/>
      <c r="JP3297" s="342"/>
      <c r="JQ3297" s="342"/>
      <c r="JR3297" s="342"/>
      <c r="JS3297" s="342"/>
      <c r="JT3297" s="342"/>
      <c r="JU3297" s="342"/>
      <c r="JV3297" s="342"/>
      <c r="JW3297" s="342"/>
      <c r="JX3297" s="342"/>
      <c r="JY3297" s="342"/>
      <c r="JZ3297" s="342"/>
      <c r="KA3297" s="342"/>
      <c r="KB3297" s="342"/>
      <c r="KC3297" s="342"/>
      <c r="KD3297" s="342"/>
      <c r="KE3297" s="342"/>
      <c r="KF3297" s="342"/>
      <c r="KG3297" s="342"/>
      <c r="KH3297" s="342"/>
      <c r="KI3297" s="342"/>
      <c r="KJ3297" s="342"/>
      <c r="KK3297" s="342"/>
      <c r="KL3297" s="342"/>
      <c r="KM3297" s="342"/>
      <c r="KN3297" s="342"/>
      <c r="KO3297" s="342"/>
      <c r="KP3297" s="342"/>
      <c r="KQ3297" s="342"/>
      <c r="KR3297" s="342"/>
      <c r="KS3297" s="342"/>
      <c r="KT3297" s="342"/>
      <c r="KU3297" s="342"/>
      <c r="KV3297" s="342"/>
      <c r="KW3297" s="342"/>
      <c r="KX3297" s="342"/>
      <c r="KY3297" s="342"/>
      <c r="KZ3297" s="342"/>
      <c r="LA3297" s="342"/>
      <c r="LB3297" s="342"/>
      <c r="LC3297" s="342"/>
      <c r="LD3297" s="342"/>
      <c r="LE3297" s="342"/>
      <c r="LF3297" s="342"/>
      <c r="LG3297" s="342"/>
      <c r="LH3297" s="342"/>
      <c r="LI3297" s="342"/>
      <c r="LJ3297" s="342"/>
      <c r="LK3297" s="342"/>
      <c r="LL3297" s="342"/>
      <c r="LM3297" s="342"/>
      <c r="LN3297" s="342"/>
      <c r="LO3297" s="342"/>
      <c r="LP3297" s="342"/>
      <c r="LQ3297" s="342"/>
      <c r="LR3297" s="342"/>
      <c r="LS3297" s="342"/>
      <c r="LT3297" s="342"/>
      <c r="LU3297" s="342"/>
      <c r="LV3297" s="342"/>
      <c r="LW3297" s="342"/>
      <c r="LX3297" s="342"/>
      <c r="LY3297" s="342"/>
      <c r="LZ3297" s="342"/>
      <c r="MA3297" s="342"/>
      <c r="MB3297" s="342"/>
      <c r="MC3297" s="342"/>
      <c r="MD3297" s="342"/>
      <c r="ME3297" s="342"/>
      <c r="MF3297" s="342"/>
      <c r="MG3297" s="342"/>
      <c r="MH3297" s="342"/>
      <c r="MI3297" s="342"/>
      <c r="MJ3297" s="342"/>
      <c r="MK3297" s="342"/>
      <c r="ML3297" s="342"/>
      <c r="MM3297" s="342"/>
      <c r="MN3297" s="342"/>
      <c r="MO3297" s="342"/>
      <c r="MP3297" s="342"/>
      <c r="MQ3297" s="342"/>
      <c r="MR3297" s="342"/>
      <c r="MS3297" s="342"/>
      <c r="MT3297" s="342"/>
      <c r="MU3297" s="342"/>
      <c r="MV3297" s="342"/>
      <c r="MW3297" s="342"/>
      <c r="MX3297" s="342"/>
      <c r="MY3297" s="342"/>
      <c r="MZ3297" s="342"/>
      <c r="NA3297" s="342"/>
      <c r="NB3297" s="342"/>
      <c r="NC3297" s="342"/>
      <c r="ND3297" s="342"/>
      <c r="NE3297" s="342"/>
      <c r="NF3297" s="342"/>
      <c r="NG3297" s="342"/>
      <c r="NH3297" s="342"/>
      <c r="NI3297" s="342"/>
      <c r="NJ3297" s="342"/>
      <c r="NK3297" s="342"/>
      <c r="NL3297" s="342"/>
      <c r="NM3297" s="342"/>
      <c r="NN3297" s="342"/>
      <c r="NO3297" s="342"/>
      <c r="NP3297" s="342"/>
      <c r="NQ3297" s="342"/>
      <c r="NR3297" s="342"/>
      <c r="NS3297" s="342"/>
      <c r="NT3297" s="342"/>
      <c r="NU3297" s="342"/>
      <c r="NV3297" s="342"/>
      <c r="NW3297" s="342"/>
      <c r="NX3297" s="342"/>
      <c r="NY3297" s="342"/>
      <c r="NZ3297" s="342"/>
      <c r="OA3297" s="342"/>
    </row>
    <row r="3298" spans="1:391" s="342" customFormat="1" ht="34.5" customHeight="1" x14ac:dyDescent="0.25">
      <c r="A3298" s="1893"/>
      <c r="B3298" s="1493" t="s">
        <v>431</v>
      </c>
      <c r="C3298" s="1668"/>
      <c r="D3298" s="1668"/>
      <c r="E3298" s="1668"/>
      <c r="F3298" s="1454"/>
      <c r="G3298" s="1453" t="str">
        <f>IF(ISBLANK(H3298),"",IF(H3298="BN",VLOOKUP(B3298,'[4]V. BAHAN'!$B$8:$E$1099,3,FALSE),IFERROR(VLOOKUP(H3298,'[4]III. DAFTAR AHS'!$B$7:$H$872,5,FALSE),"ls")))</f>
        <v/>
      </c>
      <c r="H3298" s="1453"/>
      <c r="I3298" s="1453" t="s">
        <v>243</v>
      </c>
      <c r="J3298" s="1454"/>
      <c r="K3298" s="1454"/>
      <c r="L3298" s="437"/>
      <c r="M3298" s="1642"/>
      <c r="N3298" s="1642"/>
      <c r="O3298" s="1642"/>
      <c r="P3298" s="1642"/>
      <c r="Q3298" s="1642"/>
      <c r="R3298" s="1642"/>
      <c r="S3298" s="1643"/>
      <c r="T3298" s="359">
        <f>'[16]LAP MINGGUAN'!R3298</f>
        <v>0</v>
      </c>
      <c r="U3298" s="359">
        <f t="shared" si="659"/>
        <v>0</v>
      </c>
      <c r="V3298" s="429">
        <f>'[8]RAB '!H3274</f>
        <v>0</v>
      </c>
      <c r="W3298" s="429">
        <f t="shared" si="658"/>
        <v>0</v>
      </c>
    </row>
    <row r="3299" spans="1:391" s="342" customFormat="1" ht="119.25" customHeight="1" thickBot="1" x14ac:dyDescent="0.3">
      <c r="A3299" s="1789"/>
      <c r="B3299" s="1926" t="s">
        <v>2047</v>
      </c>
      <c r="C3299" s="1809"/>
      <c r="D3299" s="1809"/>
      <c r="E3299" s="1809"/>
      <c r="F3299" s="1923"/>
      <c r="G3299" s="1927" t="str">
        <f>IF(ISBLANK(H3299),"",IF(H3299="BN",VLOOKUP(B3299,'[4]V. BAHAN'!$B$8:$E$1099,3,FALSE),IFERROR(VLOOKUP(H3299,'[4]III. DAFTAR AHS'!$B$7:$H$872,5,FALSE),"ls")))</f>
        <v/>
      </c>
      <c r="H3299" s="935"/>
      <c r="I3299" s="1927" t="s">
        <v>243</v>
      </c>
      <c r="J3299" s="1923"/>
      <c r="K3299" s="1923"/>
      <c r="L3299" s="460"/>
      <c r="M3299" s="1924"/>
      <c r="N3299" s="1924"/>
      <c r="O3299" s="1924"/>
      <c r="P3299" s="1924"/>
      <c r="Q3299" s="1924"/>
      <c r="R3299" s="1924"/>
      <c r="S3299" s="1925"/>
      <c r="T3299" s="359">
        <f>'[16]LAP MINGGUAN'!R3299</f>
        <v>0</v>
      </c>
      <c r="U3299" s="359">
        <f t="shared" si="659"/>
        <v>0</v>
      </c>
      <c r="V3299" s="429">
        <f>'[8]RAB '!H3275</f>
        <v>0</v>
      </c>
      <c r="W3299" s="429">
        <f t="shared" si="658"/>
        <v>0</v>
      </c>
    </row>
    <row r="3300" spans="1:391" s="354" customFormat="1" ht="34.5" customHeight="1" thickBot="1" x14ac:dyDescent="0.3">
      <c r="A3300" s="1928"/>
      <c r="B3300" s="1929" t="s">
        <v>119</v>
      </c>
      <c r="C3300" s="1634"/>
      <c r="D3300" s="1634"/>
      <c r="E3300" s="1634"/>
      <c r="F3300" s="1635"/>
      <c r="G3300" s="1635" t="str">
        <f>IF(ISBLANK(H3300),"",IF(H3300="BN",VLOOKUP(B3300,'[4]V. BAHAN'!$B$8:$E$1099,3,FALSE),IFERROR(VLOOKUP(H3300,'[4]III. DAFTAR AHS'!$B$7:$H$872,5,FALSE),"ls")))</f>
        <v/>
      </c>
      <c r="H3300" s="1635"/>
      <c r="I3300" s="1635" t="s">
        <v>243</v>
      </c>
      <c r="J3300" s="550"/>
      <c r="K3300" s="550"/>
      <c r="L3300" s="624"/>
      <c r="M3300" s="427"/>
      <c r="N3300" s="427"/>
      <c r="O3300" s="427"/>
      <c r="P3300" s="427"/>
      <c r="Q3300" s="427"/>
      <c r="R3300" s="427"/>
      <c r="S3300" s="428"/>
      <c r="T3300" s="359">
        <f>'[16]LAP MINGGUAN'!R3300</f>
        <v>0</v>
      </c>
      <c r="U3300" s="359">
        <f t="shared" si="659"/>
        <v>0</v>
      </c>
      <c r="V3300" s="429">
        <f>'[8]RAB '!H3276</f>
        <v>0</v>
      </c>
      <c r="W3300" s="429">
        <f t="shared" ref="W3300:W3363" si="679">K3300-V3300</f>
        <v>0</v>
      </c>
      <c r="X3300" s="342"/>
      <c r="Y3300" s="342"/>
      <c r="Z3300" s="342"/>
      <c r="AA3300" s="342"/>
      <c r="AB3300" s="342"/>
      <c r="AC3300" s="342"/>
      <c r="AD3300" s="342"/>
      <c r="AE3300" s="342"/>
      <c r="AF3300" s="342"/>
      <c r="AG3300" s="342"/>
      <c r="AH3300" s="342"/>
      <c r="AI3300" s="342"/>
      <c r="AJ3300" s="342"/>
      <c r="AK3300" s="342"/>
      <c r="AL3300" s="342"/>
      <c r="AM3300" s="342"/>
      <c r="AN3300" s="342"/>
      <c r="AO3300" s="342"/>
      <c r="AP3300" s="342"/>
      <c r="AQ3300" s="342"/>
      <c r="AR3300" s="342"/>
      <c r="AS3300" s="342"/>
      <c r="AT3300" s="342"/>
      <c r="AU3300" s="342"/>
      <c r="AV3300" s="342"/>
      <c r="AW3300" s="342"/>
      <c r="AX3300" s="342"/>
      <c r="AY3300" s="342"/>
      <c r="AZ3300" s="342"/>
      <c r="BA3300" s="342"/>
      <c r="BB3300" s="342"/>
      <c r="BC3300" s="342"/>
      <c r="BD3300" s="342"/>
      <c r="BE3300" s="342"/>
      <c r="BF3300" s="342"/>
      <c r="BG3300" s="342"/>
      <c r="BH3300" s="342"/>
      <c r="BI3300" s="342"/>
      <c r="BJ3300" s="342"/>
      <c r="BK3300" s="342"/>
      <c r="BL3300" s="342"/>
      <c r="BM3300" s="342"/>
      <c r="BN3300" s="342"/>
      <c r="BO3300" s="342"/>
      <c r="BP3300" s="342"/>
      <c r="BQ3300" s="342"/>
      <c r="BR3300" s="342"/>
      <c r="BS3300" s="342"/>
      <c r="BT3300" s="342"/>
      <c r="BU3300" s="342"/>
      <c r="BV3300" s="342"/>
      <c r="BW3300" s="342"/>
      <c r="BX3300" s="342"/>
      <c r="BY3300" s="342"/>
      <c r="BZ3300" s="342"/>
      <c r="CA3300" s="342"/>
      <c r="CB3300" s="342"/>
      <c r="CC3300" s="342"/>
      <c r="CD3300" s="342"/>
      <c r="CE3300" s="342"/>
      <c r="CF3300" s="342"/>
      <c r="CG3300" s="342"/>
      <c r="CH3300" s="342"/>
      <c r="CI3300" s="342"/>
      <c r="CJ3300" s="342"/>
      <c r="CK3300" s="342"/>
      <c r="CL3300" s="342"/>
      <c r="CM3300" s="342"/>
      <c r="CN3300" s="342"/>
      <c r="CO3300" s="342"/>
      <c r="CP3300" s="342"/>
      <c r="CQ3300" s="342"/>
      <c r="CR3300" s="342"/>
      <c r="CS3300" s="342"/>
      <c r="CT3300" s="342"/>
      <c r="CU3300" s="342"/>
      <c r="CV3300" s="342"/>
      <c r="CW3300" s="342"/>
      <c r="CX3300" s="342"/>
      <c r="CY3300" s="342"/>
      <c r="CZ3300" s="342"/>
      <c r="DA3300" s="342"/>
      <c r="DB3300" s="342"/>
      <c r="DC3300" s="342"/>
      <c r="DD3300" s="342"/>
      <c r="DE3300" s="342"/>
      <c r="DF3300" s="342"/>
      <c r="DG3300" s="342"/>
      <c r="DH3300" s="342"/>
      <c r="DI3300" s="342"/>
      <c r="DJ3300" s="342"/>
      <c r="DK3300" s="342"/>
      <c r="DL3300" s="342"/>
      <c r="DM3300" s="342"/>
      <c r="DN3300" s="342"/>
      <c r="DO3300" s="342"/>
      <c r="DP3300" s="342"/>
      <c r="DQ3300" s="342"/>
      <c r="DR3300" s="342"/>
      <c r="DS3300" s="342"/>
      <c r="DT3300" s="342"/>
      <c r="DU3300" s="342"/>
      <c r="DV3300" s="342"/>
      <c r="DW3300" s="342"/>
      <c r="DX3300" s="342"/>
      <c r="DY3300" s="342"/>
      <c r="DZ3300" s="342"/>
      <c r="EA3300" s="342"/>
      <c r="EB3300" s="342"/>
      <c r="EC3300" s="342"/>
      <c r="ED3300" s="342"/>
      <c r="EE3300" s="342"/>
      <c r="EF3300" s="342"/>
      <c r="EG3300" s="342"/>
      <c r="EH3300" s="342"/>
      <c r="EI3300" s="342"/>
      <c r="EJ3300" s="342"/>
      <c r="EK3300" s="342"/>
      <c r="EL3300" s="342"/>
      <c r="EM3300" s="342"/>
      <c r="EN3300" s="342"/>
      <c r="EO3300" s="342"/>
      <c r="EP3300" s="342"/>
      <c r="EQ3300" s="342"/>
      <c r="ER3300" s="342"/>
      <c r="ES3300" s="342"/>
      <c r="ET3300" s="342"/>
      <c r="EU3300" s="342"/>
      <c r="EV3300" s="342"/>
      <c r="EW3300" s="342"/>
      <c r="EX3300" s="342"/>
      <c r="EY3300" s="342"/>
      <c r="EZ3300" s="342"/>
      <c r="FA3300" s="342"/>
      <c r="FB3300" s="342"/>
      <c r="FC3300" s="342"/>
      <c r="FD3300" s="342"/>
      <c r="FE3300" s="342"/>
      <c r="FF3300" s="342"/>
      <c r="FG3300" s="342"/>
      <c r="FH3300" s="342"/>
      <c r="FI3300" s="342"/>
      <c r="FJ3300" s="342"/>
      <c r="FK3300" s="342"/>
      <c r="FL3300" s="342"/>
      <c r="FM3300" s="342"/>
      <c r="FN3300" s="342"/>
      <c r="FO3300" s="342"/>
      <c r="FP3300" s="342"/>
      <c r="FQ3300" s="342"/>
      <c r="FR3300" s="342"/>
      <c r="FS3300" s="342"/>
      <c r="FT3300" s="342"/>
      <c r="FU3300" s="342"/>
      <c r="FV3300" s="342"/>
      <c r="FW3300" s="342"/>
      <c r="FX3300" s="342"/>
      <c r="FY3300" s="342"/>
      <c r="FZ3300" s="342"/>
      <c r="GA3300" s="342"/>
      <c r="GB3300" s="342"/>
      <c r="GC3300" s="342"/>
      <c r="GD3300" s="342"/>
      <c r="GE3300" s="342"/>
      <c r="GF3300" s="342"/>
      <c r="GG3300" s="342"/>
      <c r="GH3300" s="342"/>
      <c r="GI3300" s="342"/>
      <c r="GJ3300" s="342"/>
      <c r="GK3300" s="342"/>
      <c r="GL3300" s="342"/>
      <c r="GM3300" s="342"/>
      <c r="GN3300" s="342"/>
      <c r="GO3300" s="342"/>
      <c r="GP3300" s="342"/>
      <c r="GQ3300" s="342"/>
      <c r="GR3300" s="342"/>
      <c r="GS3300" s="342"/>
      <c r="GT3300" s="342"/>
      <c r="GU3300" s="342"/>
      <c r="GV3300" s="342"/>
      <c r="GW3300" s="342"/>
      <c r="GX3300" s="342"/>
      <c r="GY3300" s="342"/>
      <c r="GZ3300" s="342"/>
      <c r="HA3300" s="342"/>
      <c r="HB3300" s="342"/>
      <c r="HC3300" s="342"/>
      <c r="HD3300" s="342"/>
      <c r="HE3300" s="342"/>
      <c r="HF3300" s="342"/>
      <c r="HG3300" s="342"/>
      <c r="HH3300" s="342"/>
      <c r="HI3300" s="342"/>
      <c r="HJ3300" s="342"/>
      <c r="HK3300" s="342"/>
      <c r="HL3300" s="342"/>
      <c r="HM3300" s="342"/>
      <c r="HN3300" s="342"/>
      <c r="HO3300" s="342"/>
      <c r="HP3300" s="342"/>
      <c r="HQ3300" s="342"/>
      <c r="HR3300" s="342"/>
      <c r="HS3300" s="342"/>
      <c r="HT3300" s="342"/>
      <c r="HU3300" s="342"/>
      <c r="HV3300" s="342"/>
      <c r="HW3300" s="342"/>
      <c r="HX3300" s="342"/>
      <c r="HY3300" s="342"/>
      <c r="HZ3300" s="342"/>
      <c r="IA3300" s="342"/>
      <c r="IB3300" s="342"/>
      <c r="IC3300" s="342"/>
      <c r="ID3300" s="342"/>
      <c r="IE3300" s="342"/>
      <c r="IF3300" s="342"/>
      <c r="IG3300" s="342"/>
      <c r="IH3300" s="342"/>
      <c r="II3300" s="342"/>
      <c r="IJ3300" s="342"/>
      <c r="IK3300" s="342"/>
      <c r="IL3300" s="342"/>
      <c r="IM3300" s="342"/>
      <c r="IN3300" s="342"/>
      <c r="IO3300" s="342"/>
      <c r="IP3300" s="342"/>
      <c r="IQ3300" s="342"/>
      <c r="IR3300" s="342"/>
      <c r="IS3300" s="342"/>
      <c r="IT3300" s="342"/>
      <c r="IU3300" s="342"/>
      <c r="IV3300" s="342"/>
      <c r="IW3300" s="342"/>
      <c r="IX3300" s="342"/>
      <c r="IY3300" s="342"/>
      <c r="IZ3300" s="342"/>
      <c r="JA3300" s="342"/>
      <c r="JB3300" s="342"/>
      <c r="JC3300" s="342"/>
      <c r="JD3300" s="342"/>
      <c r="JE3300" s="342"/>
      <c r="JF3300" s="342"/>
      <c r="JG3300" s="342"/>
      <c r="JH3300" s="342"/>
      <c r="JI3300" s="342"/>
      <c r="JJ3300" s="342"/>
      <c r="JK3300" s="342"/>
      <c r="JL3300" s="342"/>
      <c r="JM3300" s="342"/>
      <c r="JN3300" s="342"/>
      <c r="JO3300" s="342"/>
      <c r="JP3300" s="342"/>
      <c r="JQ3300" s="342"/>
      <c r="JR3300" s="342"/>
      <c r="JS3300" s="342"/>
      <c r="JT3300" s="342"/>
      <c r="JU3300" s="342"/>
      <c r="JV3300" s="342"/>
      <c r="JW3300" s="342"/>
      <c r="JX3300" s="342"/>
      <c r="JY3300" s="342"/>
      <c r="JZ3300" s="342"/>
      <c r="KA3300" s="342"/>
      <c r="KB3300" s="342"/>
      <c r="KC3300" s="342"/>
      <c r="KD3300" s="342"/>
      <c r="KE3300" s="342"/>
      <c r="KF3300" s="342"/>
      <c r="KG3300" s="342"/>
      <c r="KH3300" s="342"/>
      <c r="KI3300" s="342"/>
      <c r="KJ3300" s="342"/>
      <c r="KK3300" s="342"/>
      <c r="KL3300" s="342"/>
      <c r="KM3300" s="342"/>
      <c r="KN3300" s="342"/>
      <c r="KO3300" s="342"/>
      <c r="KP3300" s="342"/>
      <c r="KQ3300" s="342"/>
      <c r="KR3300" s="342"/>
      <c r="KS3300" s="342"/>
      <c r="KT3300" s="342"/>
      <c r="KU3300" s="342"/>
      <c r="KV3300" s="342"/>
      <c r="KW3300" s="342"/>
      <c r="KX3300" s="342"/>
      <c r="KY3300" s="342"/>
      <c r="KZ3300" s="342"/>
      <c r="LA3300" s="342"/>
      <c r="LB3300" s="342"/>
      <c r="LC3300" s="342"/>
      <c r="LD3300" s="342"/>
      <c r="LE3300" s="342"/>
      <c r="LF3300" s="342"/>
      <c r="LG3300" s="342"/>
      <c r="LH3300" s="342"/>
      <c r="LI3300" s="342"/>
      <c r="LJ3300" s="342"/>
      <c r="LK3300" s="342"/>
      <c r="LL3300" s="342"/>
      <c r="LM3300" s="342"/>
      <c r="LN3300" s="342"/>
      <c r="LO3300" s="342"/>
      <c r="LP3300" s="342"/>
      <c r="LQ3300" s="342"/>
      <c r="LR3300" s="342"/>
      <c r="LS3300" s="342"/>
      <c r="LT3300" s="342"/>
      <c r="LU3300" s="342"/>
      <c r="LV3300" s="342"/>
      <c r="LW3300" s="342"/>
      <c r="LX3300" s="342"/>
      <c r="LY3300" s="342"/>
      <c r="LZ3300" s="342"/>
      <c r="MA3300" s="342"/>
      <c r="MB3300" s="342"/>
      <c r="MC3300" s="342"/>
      <c r="MD3300" s="342"/>
      <c r="ME3300" s="342"/>
      <c r="MF3300" s="342"/>
      <c r="MG3300" s="342"/>
      <c r="MH3300" s="342"/>
      <c r="MI3300" s="342"/>
      <c r="MJ3300" s="342"/>
      <c r="MK3300" s="342"/>
      <c r="ML3300" s="342"/>
      <c r="MM3300" s="342"/>
      <c r="MN3300" s="342"/>
      <c r="MO3300" s="342"/>
      <c r="MP3300" s="342"/>
      <c r="MQ3300" s="342"/>
      <c r="MR3300" s="342"/>
      <c r="MS3300" s="342"/>
      <c r="MT3300" s="342"/>
      <c r="MU3300" s="342"/>
      <c r="MV3300" s="342"/>
      <c r="MW3300" s="342"/>
      <c r="MX3300" s="342"/>
      <c r="MY3300" s="342"/>
      <c r="MZ3300" s="342"/>
      <c r="NA3300" s="342"/>
      <c r="NB3300" s="342"/>
      <c r="NC3300" s="342"/>
      <c r="ND3300" s="342"/>
      <c r="NE3300" s="342"/>
      <c r="NF3300" s="342"/>
      <c r="NG3300" s="342"/>
      <c r="NH3300" s="342"/>
      <c r="NI3300" s="342"/>
      <c r="NJ3300" s="342"/>
      <c r="NK3300" s="342"/>
      <c r="NL3300" s="342"/>
      <c r="NM3300" s="342"/>
      <c r="NN3300" s="342"/>
      <c r="NO3300" s="342"/>
      <c r="NP3300" s="342"/>
      <c r="NQ3300" s="342"/>
      <c r="NR3300" s="342"/>
      <c r="NS3300" s="342"/>
      <c r="NT3300" s="342"/>
      <c r="NU3300" s="342"/>
      <c r="NV3300" s="342"/>
      <c r="NW3300" s="342"/>
      <c r="NX3300" s="342"/>
      <c r="NY3300" s="342"/>
      <c r="NZ3300" s="342"/>
      <c r="OA3300" s="342"/>
    </row>
    <row r="3301" spans="1:391" s="342" customFormat="1" ht="34.5" customHeight="1" x14ac:dyDescent="0.25">
      <c r="A3301" s="1709">
        <v>1</v>
      </c>
      <c r="B3301" s="1677" t="s">
        <v>2048</v>
      </c>
      <c r="C3301" s="1678"/>
      <c r="D3301" s="1678"/>
      <c r="E3301" s="1678"/>
      <c r="F3301" s="1930"/>
      <c r="G3301" s="1931" t="str">
        <f>IF(ISBLANK(H3301),"",IF(H3301="BN",VLOOKUP(B3301,'[4]V. BAHAN'!$B$8:$E$1099,3,FALSE),IFERROR(VLOOKUP(H3301,'[4]III. DAFTAR AHS'!$B$7:$H$872,5,FALSE),"ls")))</f>
        <v/>
      </c>
      <c r="H3301" s="1931"/>
      <c r="I3301" s="1931" t="s">
        <v>243</v>
      </c>
      <c r="J3301" s="1932"/>
      <c r="K3301" s="1932"/>
      <c r="L3301" s="1933"/>
      <c r="M3301" s="1934"/>
      <c r="N3301" s="1934"/>
      <c r="O3301" s="1934"/>
      <c r="P3301" s="1934"/>
      <c r="Q3301" s="1934"/>
      <c r="R3301" s="1934"/>
      <c r="S3301" s="1935"/>
      <c r="T3301" s="359">
        <f>'[16]LAP MINGGUAN'!R3301</f>
        <v>0</v>
      </c>
      <c r="U3301" s="359">
        <f t="shared" ref="U3301:U3364" si="680">N3301-T3301</f>
        <v>0</v>
      </c>
      <c r="V3301" s="429">
        <f>'[8]RAB '!H3277</f>
        <v>0</v>
      </c>
      <c r="W3301" s="429">
        <f t="shared" si="679"/>
        <v>0</v>
      </c>
    </row>
    <row r="3302" spans="1:391" s="342" customFormat="1" ht="34.5" customHeight="1" x14ac:dyDescent="0.25">
      <c r="A3302" s="1770" t="s">
        <v>25</v>
      </c>
      <c r="B3302" s="1694" t="s">
        <v>2024</v>
      </c>
      <c r="C3302" s="1695"/>
      <c r="D3302" s="1695"/>
      <c r="E3302" s="1695"/>
      <c r="F3302" s="1915">
        <v>1</v>
      </c>
      <c r="G3302" s="1628" t="str">
        <f>IF(ISBLANK(H3302),"",IF(H3302="BN",VLOOKUP(B3302,'[4]V. BAHAN'!$B$8:$E$14999,3,FALSE),IFERROR(VLOOKUP(H3302,'[4]III. DAFTAR AHS'!$B$7:$H$14999,5,FALSE),"ls")))</f>
        <v xml:space="preserve">ttk </v>
      </c>
      <c r="H3302" s="1690" t="s">
        <v>2025</v>
      </c>
      <c r="I3302" s="1263" t="s">
        <v>2026</v>
      </c>
      <c r="J3302" s="1936">
        <f>VLOOKUP(B3302,'[5] RAB LAMA'!$B$9:$E$5553,4,FALSE)</f>
        <v>262739.29475200002</v>
      </c>
      <c r="K3302" s="1936">
        <f>J3302*F3302</f>
        <v>262739.29475200002</v>
      </c>
      <c r="L3302" s="1933">
        <f>K3302/$K$4349*100</f>
        <v>6.8758092049199114E-4</v>
      </c>
      <c r="M3302" s="1656"/>
      <c r="N3302" s="1656">
        <f>L3302*M3302/100</f>
        <v>0</v>
      </c>
      <c r="O3302" s="1656">
        <f>Q3302-M3302</f>
        <v>0</v>
      </c>
      <c r="P3302" s="1656">
        <f>L3302*O3302/100</f>
        <v>0</v>
      </c>
      <c r="Q3302" s="1656"/>
      <c r="R3302" s="1656">
        <f>L3302*Q3302/100</f>
        <v>0</v>
      </c>
      <c r="S3302" s="1543"/>
      <c r="T3302" s="359">
        <f>'[16]LAP MINGGUAN'!R3302</f>
        <v>0</v>
      </c>
      <c r="U3302" s="359">
        <f t="shared" si="680"/>
        <v>0</v>
      </c>
      <c r="V3302" s="429">
        <f>'[8]RAB '!H3278</f>
        <v>0</v>
      </c>
      <c r="W3302" s="429">
        <f t="shared" si="679"/>
        <v>262739.29475200002</v>
      </c>
    </row>
    <row r="3303" spans="1:391" s="342" customFormat="1" ht="34.5" customHeight="1" x14ac:dyDescent="0.25">
      <c r="A3303" s="1914" t="s">
        <v>25</v>
      </c>
      <c r="B3303" s="1916" t="s">
        <v>2049</v>
      </c>
      <c r="C3303" s="1917"/>
      <c r="D3303" s="1917"/>
      <c r="E3303" s="1917"/>
      <c r="F3303" s="1915">
        <v>1</v>
      </c>
      <c r="G3303" s="1628" t="str">
        <f>IF(ISBLANK(H3303),"",IF(H3303="BN",VLOOKUP(B3303,'[4]V. BAHAN'!$B$8:$E$14999,3,FALSE),IFERROR(VLOOKUP(H3303,'[4]III. DAFTAR AHS'!$B$7:$H$14999,5,FALSE),"ls")))</f>
        <v xml:space="preserve">unit </v>
      </c>
      <c r="H3303" s="935" t="s">
        <v>2030</v>
      </c>
      <c r="I3303" s="1776" t="s">
        <v>468</v>
      </c>
      <c r="J3303" s="1936">
        <f>VLOOKUP(B3303,'[5] RAB LAMA'!$B$9:$E$5553,4,FALSE)</f>
        <v>16152489.56244044</v>
      </c>
      <c r="K3303" s="1936">
        <f>J3303*F3303</f>
        <v>16152489.56244044</v>
      </c>
      <c r="L3303" s="1933">
        <f>K3303/$K$4349*100</f>
        <v>4.227058480941414E-2</v>
      </c>
      <c r="M3303" s="1777"/>
      <c r="N3303" s="1777">
        <f>L3303*M3303/100</f>
        <v>0</v>
      </c>
      <c r="O3303" s="1777">
        <f>Q3303-M3303</f>
        <v>0</v>
      </c>
      <c r="P3303" s="1777">
        <f>L3303*O3303/100</f>
        <v>0</v>
      </c>
      <c r="Q3303" s="1777"/>
      <c r="R3303" s="1777">
        <f>L3303*Q3303/100</f>
        <v>0</v>
      </c>
      <c r="S3303" s="1778"/>
      <c r="T3303" s="359">
        <f>'[16]LAP MINGGUAN'!R3303</f>
        <v>0</v>
      </c>
      <c r="U3303" s="359">
        <f t="shared" si="680"/>
        <v>0</v>
      </c>
      <c r="V3303" s="429">
        <f>'[8]RAB '!H3279</f>
        <v>262739.29475200002</v>
      </c>
      <c r="W3303" s="429">
        <f t="shared" si="679"/>
        <v>15889750.26768844</v>
      </c>
    </row>
    <row r="3304" spans="1:391" s="342" customFormat="1" ht="34.5" customHeight="1" x14ac:dyDescent="0.25">
      <c r="A3304" s="1914" t="s">
        <v>25</v>
      </c>
      <c r="B3304" s="1782" t="s">
        <v>2050</v>
      </c>
      <c r="C3304" s="1695"/>
      <c r="D3304" s="1695"/>
      <c r="E3304" s="1695"/>
      <c r="F3304" s="1919">
        <v>2.5</v>
      </c>
      <c r="G3304" s="1628" t="str">
        <f>IF(ISBLANK(H3304),"",IF(H3304="BN",VLOOKUP(B3304,'[4]V. BAHAN'!$B$8:$E$14999,3,FALSE),IFERROR(VLOOKUP(H3304,'[4]III. DAFTAR AHS'!$B$7:$H$14999,5,FALSE),"ls")))</f>
        <v xml:space="preserve">m1 </v>
      </c>
      <c r="H3304" s="1798" t="s">
        <v>1912</v>
      </c>
      <c r="I3304" s="1776" t="s">
        <v>1913</v>
      </c>
      <c r="J3304" s="1936">
        <f>VLOOKUP(B3304,'[5] RAB LAMA'!$B$9:$E$5553,4,FALSE)</f>
        <v>110279.222574125</v>
      </c>
      <c r="K3304" s="1936">
        <f>J3304*F3304</f>
        <v>275698.05643531249</v>
      </c>
      <c r="L3304" s="1933">
        <f>K3304/$K$4349*100</f>
        <v>7.2149361442328409E-4</v>
      </c>
      <c r="M3304" s="1777"/>
      <c r="N3304" s="1777">
        <f>L3304*M3304/100</f>
        <v>0</v>
      </c>
      <c r="O3304" s="1777">
        <f>Q3304-M3304</f>
        <v>0</v>
      </c>
      <c r="P3304" s="1777">
        <f>L3304*O3304/100</f>
        <v>0</v>
      </c>
      <c r="Q3304" s="1777"/>
      <c r="R3304" s="1777">
        <f>L3304*Q3304/100</f>
        <v>0</v>
      </c>
      <c r="S3304" s="1778"/>
      <c r="T3304" s="359">
        <f>'[16]LAP MINGGUAN'!R3304</f>
        <v>0</v>
      </c>
      <c r="U3304" s="359">
        <f t="shared" si="680"/>
        <v>0</v>
      </c>
      <c r="V3304" s="429">
        <f>'[8]RAB '!H3280</f>
        <v>16152489.56244044</v>
      </c>
      <c r="W3304" s="429">
        <f t="shared" si="679"/>
        <v>-15876791.506005127</v>
      </c>
    </row>
    <row r="3305" spans="1:391" s="342" customFormat="1" ht="34.5" customHeight="1" x14ac:dyDescent="0.25">
      <c r="A3305" s="1914" t="s">
        <v>25</v>
      </c>
      <c r="B3305" s="1782" t="s">
        <v>2017</v>
      </c>
      <c r="C3305" s="1695"/>
      <c r="D3305" s="1695"/>
      <c r="E3305" s="1695"/>
      <c r="F3305" s="1919">
        <v>2.25</v>
      </c>
      <c r="G3305" s="1628" t="str">
        <f>IF(ISBLANK(H3305),"",IF(H3305="BN",VLOOKUP(B3305,'[4]V. BAHAN'!$B$8:$E$14999,3,FALSE),IFERROR(VLOOKUP(H3305,'[4]III. DAFTAR AHS'!$B$7:$H$14999,5,FALSE),"ls")))</f>
        <v xml:space="preserve">m' </v>
      </c>
      <c r="H3305" s="1798" t="s">
        <v>2018</v>
      </c>
      <c r="I3305" s="1776" t="s">
        <v>352</v>
      </c>
      <c r="J3305" s="1936">
        <f>VLOOKUP(B3305,'[5] RAB LAMA'!$B$9:$E$5553,4,FALSE)</f>
        <v>265279.56660022895</v>
      </c>
      <c r="K3305" s="1936">
        <f>J3305*F3305</f>
        <v>596879.02485051518</v>
      </c>
      <c r="L3305" s="1933">
        <f>K3305/$K$4349*100</f>
        <v>1.562014656834863E-3</v>
      </c>
      <c r="M3305" s="1777"/>
      <c r="N3305" s="1777">
        <f>L3305*M3305/100</f>
        <v>0</v>
      </c>
      <c r="O3305" s="1777">
        <f>Q3305-M3305</f>
        <v>0</v>
      </c>
      <c r="P3305" s="1777">
        <f>L3305*O3305/100</f>
        <v>0</v>
      </c>
      <c r="Q3305" s="1777"/>
      <c r="R3305" s="1777">
        <f>L3305*Q3305/100</f>
        <v>0</v>
      </c>
      <c r="S3305" s="1778"/>
      <c r="T3305" s="359">
        <f>'[16]LAP MINGGUAN'!R3305</f>
        <v>0</v>
      </c>
      <c r="U3305" s="359">
        <f t="shared" si="680"/>
        <v>0</v>
      </c>
      <c r="V3305" s="429">
        <f>'[8]RAB '!H3281</f>
        <v>275698.05643531249</v>
      </c>
      <c r="W3305" s="429">
        <f t="shared" si="679"/>
        <v>321180.96841520269</v>
      </c>
    </row>
    <row r="3306" spans="1:391" s="342" customFormat="1" ht="34.5" customHeight="1" x14ac:dyDescent="0.25">
      <c r="A3306" s="1914" t="s">
        <v>25</v>
      </c>
      <c r="B3306" s="1782" t="s">
        <v>2019</v>
      </c>
      <c r="C3306" s="1695"/>
      <c r="D3306" s="1695"/>
      <c r="E3306" s="1695"/>
      <c r="F3306" s="1919">
        <v>1</v>
      </c>
      <c r="G3306" s="1628" t="str">
        <f>IF(ISBLANK(H3306),"",IF(H3306="BN",VLOOKUP(B3306,'[4]V. BAHAN'!$B$8:$E$14999,3,FALSE),IFERROR(VLOOKUP(H3306,'[4]III. DAFTAR AHS'!$B$7:$H$14999,5,FALSE),"ls")))</f>
        <v xml:space="preserve">bh </v>
      </c>
      <c r="H3306" s="1798" t="s">
        <v>2020</v>
      </c>
      <c r="I3306" s="1776" t="s">
        <v>2005</v>
      </c>
      <c r="J3306" s="1936">
        <v>119867.106249</v>
      </c>
      <c r="K3306" s="1936">
        <f>J3306*F3306</f>
        <v>119867.106249</v>
      </c>
      <c r="L3306" s="1933">
        <f>K3306/$K$4349*100</f>
        <v>3.1368865220253222E-4</v>
      </c>
      <c r="M3306" s="1777"/>
      <c r="N3306" s="1777">
        <f>L3306*M3306/100</f>
        <v>0</v>
      </c>
      <c r="O3306" s="1777">
        <f>Q3306-M3306</f>
        <v>0</v>
      </c>
      <c r="P3306" s="1777">
        <f>L3306*O3306/100</f>
        <v>0</v>
      </c>
      <c r="Q3306" s="1777"/>
      <c r="R3306" s="1777">
        <f>L3306*Q3306/100</f>
        <v>0</v>
      </c>
      <c r="S3306" s="1778"/>
      <c r="T3306" s="359">
        <f>'[16]LAP MINGGUAN'!R3306</f>
        <v>0</v>
      </c>
      <c r="U3306" s="359">
        <f t="shared" si="680"/>
        <v>0</v>
      </c>
      <c r="V3306" s="429">
        <f>'[8]RAB '!H3282</f>
        <v>596879.02485051518</v>
      </c>
      <c r="W3306" s="429">
        <f t="shared" si="679"/>
        <v>-477011.91860151518</v>
      </c>
    </row>
    <row r="3307" spans="1:391" s="342" customFormat="1" ht="34.5" customHeight="1" thickBot="1" x14ac:dyDescent="0.3">
      <c r="A3307" s="1799"/>
      <c r="B3307" s="1804"/>
      <c r="C3307" s="1805"/>
      <c r="D3307" s="1805"/>
      <c r="E3307" s="1806"/>
      <c r="F3307" s="1918"/>
      <c r="G3307" s="1918" t="str">
        <f>IF(ISBLANK(H3307),"",IF(H3307="BN",VLOOKUP(B3307,'[4]V. BAHAN'!$B$8:$E$1099,3,FALSE),IFERROR(VLOOKUP(H3307,'[4]III. DAFTAR AHS'!$B$7:$H$872,5,FALSE),"ls")))</f>
        <v/>
      </c>
      <c r="H3307" s="1918"/>
      <c r="I3307" s="1918" t="s">
        <v>243</v>
      </c>
      <c r="J3307" s="1793"/>
      <c r="K3307" s="1793"/>
      <c r="L3307" s="460"/>
      <c r="M3307" s="1795"/>
      <c r="N3307" s="1795"/>
      <c r="O3307" s="1795"/>
      <c r="P3307" s="1795"/>
      <c r="Q3307" s="1795"/>
      <c r="R3307" s="1795"/>
      <c r="S3307" s="1796"/>
      <c r="T3307" s="359">
        <f>'[16]LAP MINGGUAN'!R3307</f>
        <v>0</v>
      </c>
      <c r="U3307" s="359">
        <f t="shared" si="680"/>
        <v>0</v>
      </c>
      <c r="V3307" s="429">
        <f>'[8]RAB '!H3283</f>
        <v>119867.106249</v>
      </c>
      <c r="W3307" s="429">
        <f t="shared" si="679"/>
        <v>-119867.106249</v>
      </c>
    </row>
    <row r="3308" spans="1:391" s="354" customFormat="1" ht="34.5" customHeight="1" thickBot="1" x14ac:dyDescent="0.3">
      <c r="A3308" s="1271" t="s">
        <v>310</v>
      </c>
      <c r="B3308" s="655" t="s">
        <v>177</v>
      </c>
      <c r="C3308" s="656"/>
      <c r="D3308" s="656"/>
      <c r="E3308" s="656"/>
      <c r="F3308" s="425"/>
      <c r="G3308" s="425" t="str">
        <f>IF(ISBLANK(H3308),"",IF(H3308="BN",VLOOKUP(B3308,'[4]V. BAHAN'!$B$8:$E$1099,3,FALSE),IFERROR(VLOOKUP(H3308,'[4]III. DAFTAR AHS'!$B$7:$H$872,5,FALSE),"ls")))</f>
        <v/>
      </c>
      <c r="H3308" s="425"/>
      <c r="I3308" s="425" t="s">
        <v>243</v>
      </c>
      <c r="J3308" s="550"/>
      <c r="K3308" s="550"/>
      <c r="L3308" s="624"/>
      <c r="M3308" s="427"/>
      <c r="N3308" s="427"/>
      <c r="O3308" s="427"/>
      <c r="P3308" s="427"/>
      <c r="Q3308" s="427"/>
      <c r="R3308" s="427"/>
      <c r="S3308" s="428"/>
      <c r="T3308" s="359">
        <f>'[16]LAP MINGGUAN'!R3308</f>
        <v>0</v>
      </c>
      <c r="U3308" s="359">
        <f t="shared" si="680"/>
        <v>0</v>
      </c>
      <c r="V3308" s="429">
        <f>'[8]RAB '!H3284</f>
        <v>0</v>
      </c>
      <c r="W3308" s="429">
        <f t="shared" si="679"/>
        <v>0</v>
      </c>
      <c r="X3308" s="342"/>
      <c r="Y3308" s="342"/>
      <c r="Z3308" s="342"/>
      <c r="AA3308" s="342"/>
      <c r="AB3308" s="342"/>
      <c r="AC3308" s="342"/>
      <c r="AD3308" s="342"/>
      <c r="AE3308" s="342"/>
      <c r="AF3308" s="342"/>
      <c r="AG3308" s="342"/>
      <c r="AH3308" s="342"/>
      <c r="AI3308" s="342"/>
      <c r="AJ3308" s="342"/>
      <c r="AK3308" s="342"/>
      <c r="AL3308" s="342"/>
      <c r="AM3308" s="342"/>
      <c r="AN3308" s="342"/>
      <c r="AO3308" s="342"/>
      <c r="AP3308" s="342"/>
      <c r="AQ3308" s="342"/>
      <c r="AR3308" s="342"/>
      <c r="AS3308" s="342"/>
      <c r="AT3308" s="342"/>
      <c r="AU3308" s="342"/>
      <c r="AV3308" s="342"/>
      <c r="AW3308" s="342"/>
      <c r="AX3308" s="342"/>
      <c r="AY3308" s="342"/>
      <c r="AZ3308" s="342"/>
      <c r="BA3308" s="342"/>
      <c r="BB3308" s="342"/>
      <c r="BC3308" s="342"/>
      <c r="BD3308" s="342"/>
      <c r="BE3308" s="342"/>
      <c r="BF3308" s="342"/>
      <c r="BG3308" s="342"/>
      <c r="BH3308" s="342"/>
      <c r="BI3308" s="342"/>
      <c r="BJ3308" s="342"/>
      <c r="BK3308" s="342"/>
      <c r="BL3308" s="342"/>
      <c r="BM3308" s="342"/>
      <c r="BN3308" s="342"/>
      <c r="BO3308" s="342"/>
      <c r="BP3308" s="342"/>
      <c r="BQ3308" s="342"/>
      <c r="BR3308" s="342"/>
      <c r="BS3308" s="342"/>
      <c r="BT3308" s="342"/>
      <c r="BU3308" s="342"/>
      <c r="BV3308" s="342"/>
      <c r="BW3308" s="342"/>
      <c r="BX3308" s="342"/>
      <c r="BY3308" s="342"/>
      <c r="BZ3308" s="342"/>
      <c r="CA3308" s="342"/>
      <c r="CB3308" s="342"/>
      <c r="CC3308" s="342"/>
      <c r="CD3308" s="342"/>
      <c r="CE3308" s="342"/>
      <c r="CF3308" s="342"/>
      <c r="CG3308" s="342"/>
      <c r="CH3308" s="342"/>
      <c r="CI3308" s="342"/>
      <c r="CJ3308" s="342"/>
      <c r="CK3308" s="342"/>
      <c r="CL3308" s="342"/>
      <c r="CM3308" s="342"/>
      <c r="CN3308" s="342"/>
      <c r="CO3308" s="342"/>
      <c r="CP3308" s="342"/>
      <c r="CQ3308" s="342"/>
      <c r="CR3308" s="342"/>
      <c r="CS3308" s="342"/>
      <c r="CT3308" s="342"/>
      <c r="CU3308" s="342"/>
      <c r="CV3308" s="342"/>
      <c r="CW3308" s="342"/>
      <c r="CX3308" s="342"/>
      <c r="CY3308" s="342"/>
      <c r="CZ3308" s="342"/>
      <c r="DA3308" s="342"/>
      <c r="DB3308" s="342"/>
      <c r="DC3308" s="342"/>
      <c r="DD3308" s="342"/>
      <c r="DE3308" s="342"/>
      <c r="DF3308" s="342"/>
      <c r="DG3308" s="342"/>
      <c r="DH3308" s="342"/>
      <c r="DI3308" s="342"/>
      <c r="DJ3308" s="342"/>
      <c r="DK3308" s="342"/>
      <c r="DL3308" s="342"/>
      <c r="DM3308" s="342"/>
      <c r="DN3308" s="342"/>
      <c r="DO3308" s="342"/>
      <c r="DP3308" s="342"/>
      <c r="DQ3308" s="342"/>
      <c r="DR3308" s="342"/>
      <c r="DS3308" s="342"/>
      <c r="DT3308" s="342"/>
      <c r="DU3308" s="342"/>
      <c r="DV3308" s="342"/>
      <c r="DW3308" s="342"/>
      <c r="DX3308" s="342"/>
      <c r="DY3308" s="342"/>
      <c r="DZ3308" s="342"/>
      <c r="EA3308" s="342"/>
      <c r="EB3308" s="342"/>
      <c r="EC3308" s="342"/>
      <c r="ED3308" s="342"/>
      <c r="EE3308" s="342"/>
      <c r="EF3308" s="342"/>
      <c r="EG3308" s="342"/>
      <c r="EH3308" s="342"/>
      <c r="EI3308" s="342"/>
      <c r="EJ3308" s="342"/>
      <c r="EK3308" s="342"/>
      <c r="EL3308" s="342"/>
      <c r="EM3308" s="342"/>
      <c r="EN3308" s="342"/>
      <c r="EO3308" s="342"/>
      <c r="EP3308" s="342"/>
      <c r="EQ3308" s="342"/>
      <c r="ER3308" s="342"/>
      <c r="ES3308" s="342"/>
      <c r="ET3308" s="342"/>
      <c r="EU3308" s="342"/>
      <c r="EV3308" s="342"/>
      <c r="EW3308" s="342"/>
      <c r="EX3308" s="342"/>
      <c r="EY3308" s="342"/>
      <c r="EZ3308" s="342"/>
      <c r="FA3308" s="342"/>
      <c r="FB3308" s="342"/>
      <c r="FC3308" s="342"/>
      <c r="FD3308" s="342"/>
      <c r="FE3308" s="342"/>
      <c r="FF3308" s="342"/>
      <c r="FG3308" s="342"/>
      <c r="FH3308" s="342"/>
      <c r="FI3308" s="342"/>
      <c r="FJ3308" s="342"/>
      <c r="FK3308" s="342"/>
      <c r="FL3308" s="342"/>
      <c r="FM3308" s="342"/>
      <c r="FN3308" s="342"/>
      <c r="FO3308" s="342"/>
      <c r="FP3308" s="342"/>
      <c r="FQ3308" s="342"/>
      <c r="FR3308" s="342"/>
      <c r="FS3308" s="342"/>
      <c r="FT3308" s="342"/>
      <c r="FU3308" s="342"/>
      <c r="FV3308" s="342"/>
      <c r="FW3308" s="342"/>
      <c r="FX3308" s="342"/>
      <c r="FY3308" s="342"/>
      <c r="FZ3308" s="342"/>
      <c r="GA3308" s="342"/>
      <c r="GB3308" s="342"/>
      <c r="GC3308" s="342"/>
      <c r="GD3308" s="342"/>
      <c r="GE3308" s="342"/>
      <c r="GF3308" s="342"/>
      <c r="GG3308" s="342"/>
      <c r="GH3308" s="342"/>
      <c r="GI3308" s="342"/>
      <c r="GJ3308" s="342"/>
      <c r="GK3308" s="342"/>
      <c r="GL3308" s="342"/>
      <c r="GM3308" s="342"/>
      <c r="GN3308" s="342"/>
      <c r="GO3308" s="342"/>
      <c r="GP3308" s="342"/>
      <c r="GQ3308" s="342"/>
      <c r="GR3308" s="342"/>
      <c r="GS3308" s="342"/>
      <c r="GT3308" s="342"/>
      <c r="GU3308" s="342"/>
      <c r="GV3308" s="342"/>
      <c r="GW3308" s="342"/>
      <c r="GX3308" s="342"/>
      <c r="GY3308" s="342"/>
      <c r="GZ3308" s="342"/>
      <c r="HA3308" s="342"/>
      <c r="HB3308" s="342"/>
      <c r="HC3308" s="342"/>
      <c r="HD3308" s="342"/>
      <c r="HE3308" s="342"/>
      <c r="HF3308" s="342"/>
      <c r="HG3308" s="342"/>
      <c r="HH3308" s="342"/>
      <c r="HI3308" s="342"/>
      <c r="HJ3308" s="342"/>
      <c r="HK3308" s="342"/>
      <c r="HL3308" s="342"/>
      <c r="HM3308" s="342"/>
      <c r="HN3308" s="342"/>
      <c r="HO3308" s="342"/>
      <c r="HP3308" s="342"/>
      <c r="HQ3308" s="342"/>
      <c r="HR3308" s="342"/>
      <c r="HS3308" s="342"/>
      <c r="HT3308" s="342"/>
      <c r="HU3308" s="342"/>
      <c r="HV3308" s="342"/>
      <c r="HW3308" s="342"/>
      <c r="HX3308" s="342"/>
      <c r="HY3308" s="342"/>
      <c r="HZ3308" s="342"/>
      <c r="IA3308" s="342"/>
      <c r="IB3308" s="342"/>
      <c r="IC3308" s="342"/>
      <c r="ID3308" s="342"/>
      <c r="IE3308" s="342"/>
      <c r="IF3308" s="342"/>
      <c r="IG3308" s="342"/>
      <c r="IH3308" s="342"/>
      <c r="II3308" s="342"/>
      <c r="IJ3308" s="342"/>
      <c r="IK3308" s="342"/>
      <c r="IL3308" s="342"/>
      <c r="IM3308" s="342"/>
      <c r="IN3308" s="342"/>
      <c r="IO3308" s="342"/>
      <c r="IP3308" s="342"/>
      <c r="IQ3308" s="342"/>
      <c r="IR3308" s="342"/>
      <c r="IS3308" s="342"/>
      <c r="IT3308" s="342"/>
      <c r="IU3308" s="342"/>
      <c r="IV3308" s="342"/>
      <c r="IW3308" s="342"/>
      <c r="IX3308" s="342"/>
      <c r="IY3308" s="342"/>
      <c r="IZ3308" s="342"/>
      <c r="JA3308" s="342"/>
      <c r="JB3308" s="342"/>
      <c r="JC3308" s="342"/>
      <c r="JD3308" s="342"/>
      <c r="JE3308" s="342"/>
      <c r="JF3308" s="342"/>
      <c r="JG3308" s="342"/>
      <c r="JH3308" s="342"/>
      <c r="JI3308" s="342"/>
      <c r="JJ3308" s="342"/>
      <c r="JK3308" s="342"/>
      <c r="JL3308" s="342"/>
      <c r="JM3308" s="342"/>
      <c r="JN3308" s="342"/>
      <c r="JO3308" s="342"/>
      <c r="JP3308" s="342"/>
      <c r="JQ3308" s="342"/>
      <c r="JR3308" s="342"/>
      <c r="JS3308" s="342"/>
      <c r="JT3308" s="342"/>
      <c r="JU3308" s="342"/>
      <c r="JV3308" s="342"/>
      <c r="JW3308" s="342"/>
      <c r="JX3308" s="342"/>
      <c r="JY3308" s="342"/>
      <c r="JZ3308" s="342"/>
      <c r="KA3308" s="342"/>
      <c r="KB3308" s="342"/>
      <c r="KC3308" s="342"/>
      <c r="KD3308" s="342"/>
      <c r="KE3308" s="342"/>
      <c r="KF3308" s="342"/>
      <c r="KG3308" s="342"/>
      <c r="KH3308" s="342"/>
      <c r="KI3308" s="342"/>
      <c r="KJ3308" s="342"/>
      <c r="KK3308" s="342"/>
      <c r="KL3308" s="342"/>
      <c r="KM3308" s="342"/>
      <c r="KN3308" s="342"/>
      <c r="KO3308" s="342"/>
      <c r="KP3308" s="342"/>
      <c r="KQ3308" s="342"/>
      <c r="KR3308" s="342"/>
      <c r="KS3308" s="342"/>
      <c r="KT3308" s="342"/>
      <c r="KU3308" s="342"/>
      <c r="KV3308" s="342"/>
      <c r="KW3308" s="342"/>
      <c r="KX3308" s="342"/>
      <c r="KY3308" s="342"/>
      <c r="KZ3308" s="342"/>
      <c r="LA3308" s="342"/>
      <c r="LB3308" s="342"/>
      <c r="LC3308" s="342"/>
      <c r="LD3308" s="342"/>
      <c r="LE3308" s="342"/>
      <c r="LF3308" s="342"/>
      <c r="LG3308" s="342"/>
      <c r="LH3308" s="342"/>
      <c r="LI3308" s="342"/>
      <c r="LJ3308" s="342"/>
      <c r="LK3308" s="342"/>
      <c r="LL3308" s="342"/>
      <c r="LM3308" s="342"/>
      <c r="LN3308" s="342"/>
      <c r="LO3308" s="342"/>
      <c r="LP3308" s="342"/>
      <c r="LQ3308" s="342"/>
      <c r="LR3308" s="342"/>
      <c r="LS3308" s="342"/>
      <c r="LT3308" s="342"/>
      <c r="LU3308" s="342"/>
      <c r="LV3308" s="342"/>
      <c r="LW3308" s="342"/>
      <c r="LX3308" s="342"/>
      <c r="LY3308" s="342"/>
      <c r="LZ3308" s="342"/>
      <c r="MA3308" s="342"/>
      <c r="MB3308" s="342"/>
      <c r="MC3308" s="342"/>
      <c r="MD3308" s="342"/>
      <c r="ME3308" s="342"/>
      <c r="MF3308" s="342"/>
      <c r="MG3308" s="342"/>
      <c r="MH3308" s="342"/>
      <c r="MI3308" s="342"/>
      <c r="MJ3308" s="342"/>
      <c r="MK3308" s="342"/>
      <c r="ML3308" s="342"/>
      <c r="MM3308" s="342"/>
      <c r="MN3308" s="342"/>
      <c r="MO3308" s="342"/>
      <c r="MP3308" s="342"/>
      <c r="MQ3308" s="342"/>
      <c r="MR3308" s="342"/>
      <c r="MS3308" s="342"/>
      <c r="MT3308" s="342"/>
      <c r="MU3308" s="342"/>
      <c r="MV3308" s="342"/>
      <c r="MW3308" s="342"/>
      <c r="MX3308" s="342"/>
      <c r="MY3308" s="342"/>
      <c r="MZ3308" s="342"/>
      <c r="NA3308" s="342"/>
      <c r="NB3308" s="342"/>
      <c r="NC3308" s="342"/>
      <c r="ND3308" s="342"/>
      <c r="NE3308" s="342"/>
      <c r="NF3308" s="342"/>
      <c r="NG3308" s="342"/>
      <c r="NH3308" s="342"/>
      <c r="NI3308" s="342"/>
      <c r="NJ3308" s="342"/>
      <c r="NK3308" s="342"/>
      <c r="NL3308" s="342"/>
      <c r="NM3308" s="342"/>
      <c r="NN3308" s="342"/>
      <c r="NO3308" s="342"/>
      <c r="NP3308" s="342"/>
      <c r="NQ3308" s="342"/>
      <c r="NR3308" s="342"/>
      <c r="NS3308" s="342"/>
      <c r="NT3308" s="342"/>
      <c r="NU3308" s="342"/>
      <c r="NV3308" s="342"/>
      <c r="NW3308" s="342"/>
      <c r="NX3308" s="342"/>
      <c r="NY3308" s="342"/>
      <c r="NZ3308" s="342"/>
      <c r="OA3308" s="342"/>
    </row>
    <row r="3309" spans="1:391" s="342" customFormat="1" ht="34.5" customHeight="1" x14ac:dyDescent="0.25">
      <c r="A3309" s="1937"/>
      <c r="B3309" s="1938" t="s">
        <v>431</v>
      </c>
      <c r="C3309" s="1668"/>
      <c r="D3309" s="1668"/>
      <c r="E3309" s="1668"/>
      <c r="F3309" s="1769"/>
      <c r="G3309" s="1669" t="str">
        <f>IF(ISBLANK(H3309),"",IF(H3309="BN",VLOOKUP(B3309,'[4]V. BAHAN'!$B$8:$E$1099,3,FALSE),IFERROR(VLOOKUP(H3309,'[4]III. DAFTAR AHS'!$B$7:$H$872,5,FALSE),"ls")))</f>
        <v/>
      </c>
      <c r="H3309" s="1669"/>
      <c r="I3309" s="1669" t="s">
        <v>243</v>
      </c>
      <c r="J3309" s="1686"/>
      <c r="K3309" s="1686"/>
      <c r="L3309" s="437"/>
      <c r="M3309" s="1642"/>
      <c r="N3309" s="1642"/>
      <c r="O3309" s="1642"/>
      <c r="P3309" s="1642"/>
      <c r="Q3309" s="1642"/>
      <c r="R3309" s="1642"/>
      <c r="S3309" s="1643"/>
      <c r="T3309" s="359">
        <f>'[16]LAP MINGGUAN'!R3309</f>
        <v>0</v>
      </c>
      <c r="U3309" s="359">
        <f t="shared" si="680"/>
        <v>0</v>
      </c>
      <c r="V3309" s="429">
        <f>'[8]RAB '!H3285</f>
        <v>0</v>
      </c>
      <c r="W3309" s="429">
        <f t="shared" si="679"/>
        <v>0</v>
      </c>
    </row>
    <row r="3310" spans="1:391" s="342" customFormat="1" ht="409.6" x14ac:dyDescent="0.25">
      <c r="A3310" s="1827"/>
      <c r="B3310" s="1808" t="s">
        <v>2051</v>
      </c>
      <c r="C3310" s="1809"/>
      <c r="D3310" s="1809"/>
      <c r="E3310" s="1809"/>
      <c r="F3310" s="1803"/>
      <c r="G3310" s="1794" t="str">
        <f>IF(ISBLANK(H3310),"",IF(H3310="BN",VLOOKUP(B3310,'[4]V. BAHAN'!$B$8:$E$1099,3,FALSE),IFERROR(VLOOKUP(H3310,'[4]III. DAFTAR AHS'!$B$7:$H$872,5,FALSE),"ls")))</f>
        <v/>
      </c>
      <c r="H3310" s="935"/>
      <c r="I3310" s="1794" t="s">
        <v>243</v>
      </c>
      <c r="J3310" s="1793"/>
      <c r="K3310" s="1793"/>
      <c r="L3310" s="460">
        <f>K3310/$K$4349*100</f>
        <v>0</v>
      </c>
      <c r="M3310" s="1795"/>
      <c r="N3310" s="1795"/>
      <c r="O3310" s="1795"/>
      <c r="P3310" s="1795"/>
      <c r="Q3310" s="1795"/>
      <c r="R3310" s="1795"/>
      <c r="S3310" s="1796"/>
      <c r="T3310" s="359">
        <f>'[16]LAP MINGGUAN'!R3310</f>
        <v>0</v>
      </c>
      <c r="U3310" s="359">
        <f t="shared" si="680"/>
        <v>0</v>
      </c>
      <c r="V3310" s="429">
        <f>'[8]RAB '!H3286</f>
        <v>0</v>
      </c>
      <c r="W3310" s="429">
        <f t="shared" si="679"/>
        <v>0</v>
      </c>
    </row>
    <row r="3311" spans="1:391" s="616" customFormat="1" ht="24.6" x14ac:dyDescent="0.25">
      <c r="A3311" s="1939"/>
      <c r="B3311" s="1940" t="s">
        <v>178</v>
      </c>
      <c r="C3311" s="1339"/>
      <c r="D3311" s="1339"/>
      <c r="E3311" s="1339"/>
      <c r="F3311" s="1340"/>
      <c r="G3311" s="611" t="str">
        <f>IF(ISBLANK(H3311),"",IF(H3311="BN",VLOOKUP(B3311,'[4]V. BAHAN'!$B$8:$E$1099,3,FALSE),IFERROR(VLOOKUP(H3311,'[4]III. DAFTAR AHS'!$B$7:$H$872,5,FALSE),"ls")))</f>
        <v/>
      </c>
      <c r="H3311" s="1340"/>
      <c r="I3311" s="611" t="s">
        <v>243</v>
      </c>
      <c r="J3311" s="612"/>
      <c r="K3311" s="612"/>
      <c r="L3311" s="1941"/>
      <c r="M3311" s="1942"/>
      <c r="N3311" s="1942"/>
      <c r="O3311" s="1942"/>
      <c r="P3311" s="1942"/>
      <c r="Q3311" s="1942"/>
      <c r="R3311" s="1942"/>
      <c r="S3311" s="1943"/>
      <c r="T3311" s="359">
        <f>'[16]LAP MINGGUAN'!R3311</f>
        <v>0</v>
      </c>
      <c r="U3311" s="359">
        <f t="shared" si="680"/>
        <v>0</v>
      </c>
      <c r="V3311" s="429">
        <f>'[8]RAB '!H3287</f>
        <v>0</v>
      </c>
      <c r="W3311" s="429">
        <f t="shared" si="679"/>
        <v>0</v>
      </c>
      <c r="X3311" s="342"/>
      <c r="Y3311" s="342"/>
      <c r="Z3311" s="342"/>
      <c r="AA3311" s="342"/>
      <c r="AB3311" s="342"/>
      <c r="AC3311" s="342"/>
      <c r="AD3311" s="342"/>
      <c r="AE3311" s="342"/>
      <c r="AF3311" s="342"/>
      <c r="AG3311" s="342"/>
      <c r="AH3311" s="342"/>
      <c r="AI3311" s="342"/>
      <c r="AJ3311" s="342"/>
      <c r="AK3311" s="342"/>
      <c r="AL3311" s="342"/>
      <c r="AM3311" s="342"/>
      <c r="AN3311" s="342"/>
      <c r="AO3311" s="342"/>
      <c r="AP3311" s="342"/>
      <c r="AQ3311" s="342"/>
      <c r="AR3311" s="342"/>
      <c r="AS3311" s="342"/>
      <c r="AT3311" s="342"/>
      <c r="AU3311" s="342"/>
      <c r="AV3311" s="342"/>
      <c r="AW3311" s="342"/>
      <c r="AX3311" s="342"/>
      <c r="AY3311" s="342"/>
      <c r="AZ3311" s="342"/>
      <c r="BA3311" s="342"/>
      <c r="BB3311" s="342"/>
      <c r="BC3311" s="342"/>
      <c r="BD3311" s="342"/>
      <c r="BE3311" s="342"/>
      <c r="BF3311" s="342"/>
      <c r="BG3311" s="342"/>
      <c r="BH3311" s="342"/>
      <c r="BI3311" s="342"/>
      <c r="BJ3311" s="342"/>
      <c r="BK3311" s="342"/>
      <c r="BL3311" s="342"/>
      <c r="BM3311" s="342"/>
      <c r="BN3311" s="342"/>
      <c r="BO3311" s="342"/>
      <c r="BP3311" s="342"/>
      <c r="BQ3311" s="342"/>
      <c r="BR3311" s="342"/>
      <c r="BS3311" s="342"/>
      <c r="BT3311" s="342"/>
      <c r="BU3311" s="342"/>
      <c r="BV3311" s="342"/>
      <c r="BW3311" s="342"/>
      <c r="BX3311" s="342"/>
      <c r="BY3311" s="342"/>
      <c r="BZ3311" s="342"/>
      <c r="CA3311" s="342"/>
      <c r="CB3311" s="342"/>
      <c r="CC3311" s="342"/>
      <c r="CD3311" s="342"/>
      <c r="CE3311" s="342"/>
      <c r="CF3311" s="342"/>
      <c r="CG3311" s="342"/>
      <c r="CH3311" s="342"/>
      <c r="CI3311" s="342"/>
      <c r="CJ3311" s="342"/>
      <c r="CK3311" s="342"/>
      <c r="CL3311" s="342"/>
      <c r="CM3311" s="342"/>
      <c r="CN3311" s="342"/>
      <c r="CO3311" s="342"/>
      <c r="CP3311" s="342"/>
      <c r="CQ3311" s="342"/>
      <c r="CR3311" s="342"/>
      <c r="CS3311" s="342"/>
      <c r="CT3311" s="342"/>
      <c r="CU3311" s="342"/>
      <c r="CV3311" s="342"/>
      <c r="CW3311" s="342"/>
      <c r="CX3311" s="342"/>
      <c r="CY3311" s="342"/>
      <c r="CZ3311" s="342"/>
      <c r="DA3311" s="342"/>
      <c r="DB3311" s="342"/>
      <c r="DC3311" s="342"/>
      <c r="DD3311" s="342"/>
      <c r="DE3311" s="342"/>
      <c r="DF3311" s="342"/>
      <c r="DG3311" s="342"/>
      <c r="DH3311" s="342"/>
      <c r="DI3311" s="342"/>
      <c r="DJ3311" s="342"/>
      <c r="DK3311" s="342"/>
      <c r="DL3311" s="342"/>
      <c r="DM3311" s="342"/>
      <c r="DN3311" s="342"/>
      <c r="DO3311" s="342"/>
      <c r="DP3311" s="342"/>
      <c r="DQ3311" s="342"/>
      <c r="DR3311" s="342"/>
      <c r="DS3311" s="342"/>
      <c r="DT3311" s="342"/>
      <c r="DU3311" s="342"/>
      <c r="DV3311" s="342"/>
      <c r="DW3311" s="342"/>
      <c r="DX3311" s="342"/>
      <c r="DY3311" s="342"/>
      <c r="DZ3311" s="342"/>
      <c r="EA3311" s="342"/>
      <c r="EB3311" s="342"/>
      <c r="EC3311" s="342"/>
      <c r="ED3311" s="342"/>
      <c r="EE3311" s="342"/>
      <c r="EF3311" s="342"/>
      <c r="EG3311" s="342"/>
      <c r="EH3311" s="342"/>
      <c r="EI3311" s="342"/>
      <c r="EJ3311" s="342"/>
      <c r="EK3311" s="342"/>
      <c r="EL3311" s="342"/>
      <c r="EM3311" s="342"/>
      <c r="EN3311" s="342"/>
      <c r="EO3311" s="342"/>
      <c r="EP3311" s="342"/>
      <c r="EQ3311" s="342"/>
      <c r="ER3311" s="342"/>
      <c r="ES3311" s="342"/>
      <c r="ET3311" s="342"/>
      <c r="EU3311" s="342"/>
      <c r="EV3311" s="342"/>
      <c r="EW3311" s="342"/>
      <c r="EX3311" s="342"/>
      <c r="EY3311" s="342"/>
      <c r="EZ3311" s="342"/>
      <c r="FA3311" s="342"/>
      <c r="FB3311" s="342"/>
      <c r="FC3311" s="342"/>
      <c r="FD3311" s="342"/>
      <c r="FE3311" s="342"/>
      <c r="FF3311" s="342"/>
      <c r="FG3311" s="342"/>
      <c r="FH3311" s="342"/>
      <c r="FI3311" s="342"/>
      <c r="FJ3311" s="342"/>
      <c r="FK3311" s="342"/>
      <c r="FL3311" s="342"/>
      <c r="FM3311" s="342"/>
      <c r="FN3311" s="342"/>
      <c r="FO3311" s="342"/>
      <c r="FP3311" s="342"/>
      <c r="FQ3311" s="342"/>
      <c r="FR3311" s="342"/>
      <c r="FS3311" s="342"/>
      <c r="FT3311" s="342"/>
      <c r="FU3311" s="342"/>
      <c r="FV3311" s="342"/>
      <c r="FW3311" s="342"/>
      <c r="FX3311" s="342"/>
      <c r="FY3311" s="342"/>
      <c r="FZ3311" s="342"/>
      <c r="GA3311" s="342"/>
      <c r="GB3311" s="342"/>
      <c r="GC3311" s="342"/>
      <c r="GD3311" s="342"/>
      <c r="GE3311" s="342"/>
      <c r="GF3311" s="342"/>
      <c r="GG3311" s="342"/>
      <c r="GH3311" s="342"/>
      <c r="GI3311" s="342"/>
      <c r="GJ3311" s="342"/>
      <c r="GK3311" s="342"/>
      <c r="GL3311" s="342"/>
      <c r="GM3311" s="342"/>
      <c r="GN3311" s="342"/>
      <c r="GO3311" s="342"/>
      <c r="GP3311" s="342"/>
      <c r="GQ3311" s="342"/>
      <c r="GR3311" s="342"/>
      <c r="GS3311" s="342"/>
      <c r="GT3311" s="342"/>
      <c r="GU3311" s="342"/>
      <c r="GV3311" s="342"/>
      <c r="GW3311" s="342"/>
      <c r="GX3311" s="342"/>
      <c r="GY3311" s="342"/>
      <c r="GZ3311" s="342"/>
      <c r="HA3311" s="342"/>
      <c r="HB3311" s="342"/>
      <c r="HC3311" s="342"/>
      <c r="HD3311" s="342"/>
      <c r="HE3311" s="342"/>
      <c r="HF3311" s="342"/>
      <c r="HG3311" s="342"/>
      <c r="HH3311" s="342"/>
      <c r="HI3311" s="342"/>
      <c r="HJ3311" s="342"/>
      <c r="HK3311" s="342"/>
      <c r="HL3311" s="342"/>
      <c r="HM3311" s="342"/>
      <c r="HN3311" s="342"/>
      <c r="HO3311" s="342"/>
      <c r="HP3311" s="342"/>
      <c r="HQ3311" s="342"/>
      <c r="HR3311" s="342"/>
      <c r="HS3311" s="342"/>
      <c r="HT3311" s="342"/>
      <c r="HU3311" s="342"/>
      <c r="HV3311" s="342"/>
      <c r="HW3311" s="342"/>
      <c r="HX3311" s="342"/>
      <c r="HY3311" s="342"/>
      <c r="HZ3311" s="342"/>
      <c r="IA3311" s="342"/>
      <c r="IB3311" s="342"/>
      <c r="IC3311" s="342"/>
      <c r="ID3311" s="342"/>
      <c r="IE3311" s="342"/>
      <c r="IF3311" s="342"/>
      <c r="IG3311" s="342"/>
      <c r="IH3311" s="342"/>
      <c r="II3311" s="342"/>
      <c r="IJ3311" s="342"/>
      <c r="IK3311" s="342"/>
      <c r="IL3311" s="342"/>
      <c r="IM3311" s="342"/>
      <c r="IN3311" s="342"/>
      <c r="IO3311" s="342"/>
      <c r="IP3311" s="342"/>
      <c r="IQ3311" s="342"/>
      <c r="IR3311" s="342"/>
      <c r="IS3311" s="342"/>
      <c r="IT3311" s="342"/>
      <c r="IU3311" s="342"/>
      <c r="IV3311" s="342"/>
      <c r="IW3311" s="342"/>
      <c r="IX3311" s="342"/>
      <c r="IY3311" s="342"/>
      <c r="IZ3311" s="342"/>
      <c r="JA3311" s="342"/>
      <c r="JB3311" s="342"/>
      <c r="JC3311" s="342"/>
      <c r="JD3311" s="342"/>
      <c r="JE3311" s="342"/>
      <c r="JF3311" s="342"/>
      <c r="JG3311" s="342"/>
      <c r="JH3311" s="342"/>
      <c r="JI3311" s="342"/>
      <c r="JJ3311" s="342"/>
      <c r="JK3311" s="342"/>
      <c r="JL3311" s="342"/>
      <c r="JM3311" s="342"/>
      <c r="JN3311" s="342"/>
      <c r="JO3311" s="342"/>
      <c r="JP3311" s="342"/>
      <c r="JQ3311" s="342"/>
      <c r="JR3311" s="342"/>
      <c r="JS3311" s="342"/>
      <c r="JT3311" s="342"/>
      <c r="JU3311" s="342"/>
      <c r="JV3311" s="342"/>
      <c r="JW3311" s="342"/>
      <c r="JX3311" s="342"/>
      <c r="JY3311" s="342"/>
      <c r="JZ3311" s="342"/>
      <c r="KA3311" s="342"/>
      <c r="KB3311" s="342"/>
      <c r="KC3311" s="342"/>
      <c r="KD3311" s="342"/>
      <c r="KE3311" s="342"/>
      <c r="KF3311" s="342"/>
      <c r="KG3311" s="342"/>
      <c r="KH3311" s="342"/>
      <c r="KI3311" s="342"/>
      <c r="KJ3311" s="342"/>
      <c r="KK3311" s="342"/>
      <c r="KL3311" s="342"/>
      <c r="KM3311" s="342"/>
      <c r="KN3311" s="342"/>
      <c r="KO3311" s="342"/>
      <c r="KP3311" s="342"/>
      <c r="KQ3311" s="342"/>
      <c r="KR3311" s="342"/>
      <c r="KS3311" s="342"/>
      <c r="KT3311" s="342"/>
      <c r="KU3311" s="342"/>
      <c r="KV3311" s="342"/>
      <c r="KW3311" s="342"/>
      <c r="KX3311" s="342"/>
      <c r="KY3311" s="342"/>
      <c r="KZ3311" s="342"/>
      <c r="LA3311" s="342"/>
      <c r="LB3311" s="342"/>
      <c r="LC3311" s="342"/>
      <c r="LD3311" s="342"/>
      <c r="LE3311" s="342"/>
      <c r="LF3311" s="342"/>
      <c r="LG3311" s="342"/>
      <c r="LH3311" s="342"/>
      <c r="LI3311" s="342"/>
      <c r="LJ3311" s="342"/>
      <c r="LK3311" s="342"/>
      <c r="LL3311" s="342"/>
      <c r="LM3311" s="342"/>
      <c r="LN3311" s="342"/>
      <c r="LO3311" s="342"/>
      <c r="LP3311" s="342"/>
      <c r="LQ3311" s="342"/>
      <c r="LR3311" s="342"/>
      <c r="LS3311" s="342"/>
      <c r="LT3311" s="342"/>
      <c r="LU3311" s="342"/>
      <c r="LV3311" s="342"/>
      <c r="LW3311" s="342"/>
      <c r="LX3311" s="342"/>
      <c r="LY3311" s="342"/>
      <c r="LZ3311" s="342"/>
      <c r="MA3311" s="342"/>
      <c r="MB3311" s="342"/>
      <c r="MC3311" s="342"/>
      <c r="MD3311" s="342"/>
      <c r="ME3311" s="342"/>
      <c r="MF3311" s="342"/>
      <c r="MG3311" s="342"/>
      <c r="MH3311" s="342"/>
      <c r="MI3311" s="342"/>
      <c r="MJ3311" s="342"/>
      <c r="MK3311" s="342"/>
      <c r="ML3311" s="342"/>
      <c r="MM3311" s="342"/>
      <c r="MN3311" s="342"/>
      <c r="MO3311" s="342"/>
      <c r="MP3311" s="342"/>
      <c r="MQ3311" s="342"/>
      <c r="MR3311" s="342"/>
      <c r="MS3311" s="342"/>
      <c r="MT3311" s="342"/>
      <c r="MU3311" s="342"/>
      <c r="MV3311" s="342"/>
      <c r="MW3311" s="342"/>
      <c r="MX3311" s="342"/>
      <c r="MY3311" s="342"/>
      <c r="MZ3311" s="342"/>
      <c r="NA3311" s="342"/>
      <c r="NB3311" s="342"/>
      <c r="NC3311" s="342"/>
      <c r="ND3311" s="342"/>
      <c r="NE3311" s="342"/>
      <c r="NF3311" s="342"/>
      <c r="NG3311" s="342"/>
      <c r="NH3311" s="342"/>
      <c r="NI3311" s="342"/>
      <c r="NJ3311" s="342"/>
      <c r="NK3311" s="342"/>
      <c r="NL3311" s="342"/>
      <c r="NM3311" s="342"/>
      <c r="NN3311" s="342"/>
      <c r="NO3311" s="342"/>
      <c r="NP3311" s="342"/>
      <c r="NQ3311" s="342"/>
      <c r="NR3311" s="342"/>
      <c r="NS3311" s="342"/>
      <c r="NT3311" s="342"/>
      <c r="NU3311" s="342"/>
      <c r="NV3311" s="342"/>
      <c r="NW3311" s="342"/>
      <c r="NX3311" s="342"/>
      <c r="NY3311" s="342"/>
      <c r="NZ3311" s="342"/>
      <c r="OA3311" s="342"/>
    </row>
    <row r="3312" spans="1:391" s="342" customFormat="1" ht="35.1" customHeight="1" x14ac:dyDescent="0.25">
      <c r="A3312" s="1731"/>
      <c r="B3312" s="1944" t="s">
        <v>2052</v>
      </c>
      <c r="C3312" s="1711"/>
      <c r="D3312" s="1711"/>
      <c r="E3312" s="1711"/>
      <c r="F3312" s="1769"/>
      <c r="G3312" s="1669" t="str">
        <f>IF(ISBLANK(H3312),"",IF(H3312="BN",VLOOKUP(B3312,'[4]V. BAHAN'!$B$8:$E$1099,3,FALSE),IFERROR(VLOOKUP(H3312,'[4]III. DAFTAR AHS'!$B$7:$H$872,5,FALSE),"ls")))</f>
        <v/>
      </c>
      <c r="H3312" s="1769"/>
      <c r="I3312" s="1669" t="s">
        <v>243</v>
      </c>
      <c r="J3312" s="1686"/>
      <c r="K3312" s="1486"/>
      <c r="L3312" s="437"/>
      <c r="M3312" s="1642"/>
      <c r="N3312" s="1642"/>
      <c r="O3312" s="1642"/>
      <c r="P3312" s="1642"/>
      <c r="Q3312" s="1642"/>
      <c r="R3312" s="1642"/>
      <c r="S3312" s="1643"/>
      <c r="T3312" s="359">
        <f>'[16]LAP MINGGUAN'!R3312</f>
        <v>0</v>
      </c>
      <c r="U3312" s="359">
        <f t="shared" si="680"/>
        <v>0</v>
      </c>
      <c r="V3312" s="429">
        <f>'[8]RAB '!H3288</f>
        <v>0</v>
      </c>
      <c r="W3312" s="429">
        <f t="shared" si="679"/>
        <v>0</v>
      </c>
    </row>
    <row r="3313" spans="1:391" s="342" customFormat="1" ht="35.1" customHeight="1" x14ac:dyDescent="0.25">
      <c r="A3313" s="1717">
        <v>1</v>
      </c>
      <c r="B3313" s="1788" t="s">
        <v>2053</v>
      </c>
      <c r="C3313" s="1716"/>
      <c r="D3313" s="1716"/>
      <c r="E3313" s="1716"/>
      <c r="F3313" s="1786"/>
      <c r="G3313" s="1781" t="str">
        <f>IF(ISBLANK(H3313),"",IF(H3313="BN",VLOOKUP(B3313,'[4]V. BAHAN'!$B$8:$E$1099,3,FALSE),IFERROR(VLOOKUP(H3313,'[4]III. DAFTAR AHS'!$B$7:$H$872,5,FALSE),"ls")))</f>
        <v/>
      </c>
      <c r="H3313" s="1786"/>
      <c r="I3313" s="1781" t="s">
        <v>243</v>
      </c>
      <c r="J3313" s="1780"/>
      <c r="K3313" s="1784"/>
      <c r="L3313" s="437"/>
      <c r="M3313" s="1777"/>
      <c r="N3313" s="1777"/>
      <c r="O3313" s="1777"/>
      <c r="P3313" s="1777"/>
      <c r="Q3313" s="1777"/>
      <c r="R3313" s="1777"/>
      <c r="S3313" s="1778"/>
      <c r="T3313" s="359">
        <f>'[16]LAP MINGGUAN'!R3313</f>
        <v>0</v>
      </c>
      <c r="U3313" s="359">
        <f t="shared" si="680"/>
        <v>0</v>
      </c>
      <c r="V3313" s="429">
        <f>'[8]RAB '!H3289</f>
        <v>0</v>
      </c>
      <c r="W3313" s="429">
        <f t="shared" si="679"/>
        <v>0</v>
      </c>
    </row>
    <row r="3314" spans="1:391" s="342" customFormat="1" ht="35.1" customHeight="1" x14ac:dyDescent="0.25">
      <c r="A3314" s="1945" t="s">
        <v>25</v>
      </c>
      <c r="B3314" s="1787" t="s">
        <v>2054</v>
      </c>
      <c r="C3314" s="1733"/>
      <c r="D3314" s="1733"/>
      <c r="E3314" s="1733"/>
      <c r="F3314" s="1786">
        <v>8.8000000000000007</v>
      </c>
      <c r="G3314" s="1628" t="str">
        <f>IF(ISBLANK(H3314),"",IF(H3314="BN",VLOOKUP(B3314,'[4]V. BAHAN'!$B$8:$E$14999,3,FALSE),IFERROR(VLOOKUP(H3314,'[4]III. DAFTAR AHS'!$B$7:$H$14999,5,FALSE),"ls")))</f>
        <v xml:space="preserve">m1 </v>
      </c>
      <c r="H3314" s="1786" t="s">
        <v>2055</v>
      </c>
      <c r="I3314" s="1776" t="s">
        <v>2056</v>
      </c>
      <c r="J3314" s="1486">
        <f>VLOOKUP(B3314,'[5] RAB LAMA'!$B$9:$E$5553,4,FALSE)</f>
        <v>414204.17897893651</v>
      </c>
      <c r="K3314" s="1486">
        <f>J3314*F3314</f>
        <v>3644996.7750146417</v>
      </c>
      <c r="L3314" s="437">
        <f>K3314/$K$4349*100</f>
        <v>9.5388481579070251E-3</v>
      </c>
      <c r="M3314" s="1777"/>
      <c r="N3314" s="1777">
        <f>L3314*M3314/100</f>
        <v>0</v>
      </c>
      <c r="O3314" s="1777">
        <f>Q3314-M3314</f>
        <v>0</v>
      </c>
      <c r="P3314" s="1777">
        <f>L3314*O3314/100</f>
        <v>0</v>
      </c>
      <c r="Q3314" s="1777"/>
      <c r="R3314" s="1777">
        <f>L3314*Q3314/100</f>
        <v>0</v>
      </c>
      <c r="S3314" s="1778"/>
      <c r="T3314" s="359">
        <f>'[16]LAP MINGGUAN'!R3314</f>
        <v>0</v>
      </c>
      <c r="U3314" s="359">
        <f t="shared" si="680"/>
        <v>0</v>
      </c>
      <c r="V3314" s="429">
        <f>'[8]RAB '!H3290</f>
        <v>0</v>
      </c>
      <c r="W3314" s="429">
        <f t="shared" si="679"/>
        <v>3644996.7750146417</v>
      </c>
    </row>
    <row r="3315" spans="1:391" s="342" customFormat="1" ht="35.1" customHeight="1" x14ac:dyDescent="0.25">
      <c r="A3315" s="1945" t="s">
        <v>25</v>
      </c>
      <c r="B3315" s="1787" t="s">
        <v>2057</v>
      </c>
      <c r="C3315" s="1733"/>
      <c r="D3315" s="1733"/>
      <c r="E3315" s="1733"/>
      <c r="F3315" s="1786">
        <v>255.75</v>
      </c>
      <c r="G3315" s="1628" t="str">
        <f>IF(ISBLANK(H3315),"",IF(H3315="BN",VLOOKUP(B3315,'[4]V. BAHAN'!$B$8:$E$14999,3,FALSE),IFERROR(VLOOKUP(H3315,'[4]III. DAFTAR AHS'!$B$7:$H$14999,5,FALSE),"ls")))</f>
        <v xml:space="preserve">m1 </v>
      </c>
      <c r="H3315" s="1798" t="s">
        <v>2058</v>
      </c>
      <c r="I3315" s="1776" t="s">
        <v>2059</v>
      </c>
      <c r="J3315" s="1486">
        <f>VLOOKUP(B3315,'[5] RAB LAMA'!$B$9:$E$5553,4,FALSE)</f>
        <v>648986.45886392414</v>
      </c>
      <c r="K3315" s="1486">
        <f>J3315*F3315</f>
        <v>165978286.85444859</v>
      </c>
      <c r="L3315" s="437">
        <f>K3315/$K$4349*100</f>
        <v>0.43436024049918703</v>
      </c>
      <c r="M3315" s="1777"/>
      <c r="N3315" s="1777">
        <f>L3315*M3315/100</f>
        <v>0</v>
      </c>
      <c r="O3315" s="1777">
        <f>Q3315-M3315</f>
        <v>0</v>
      </c>
      <c r="P3315" s="1777">
        <f>L3315*O3315/100</f>
        <v>0</v>
      </c>
      <c r="Q3315" s="1777"/>
      <c r="R3315" s="1777">
        <f>L3315*Q3315/100</f>
        <v>0</v>
      </c>
      <c r="S3315" s="1778"/>
      <c r="T3315" s="359">
        <f>'[16]LAP MINGGUAN'!R3315</f>
        <v>0</v>
      </c>
      <c r="U3315" s="359">
        <f t="shared" si="680"/>
        <v>0</v>
      </c>
      <c r="V3315" s="429">
        <f>'[8]RAB '!H3291</f>
        <v>3644996.7750146417</v>
      </c>
      <c r="W3315" s="429">
        <f t="shared" si="679"/>
        <v>162333290.07943395</v>
      </c>
    </row>
    <row r="3316" spans="1:391" s="342" customFormat="1" ht="35.1" customHeight="1" x14ac:dyDescent="0.25">
      <c r="A3316" s="1717"/>
      <c r="B3316" s="1787"/>
      <c r="C3316" s="1733"/>
      <c r="D3316" s="1733"/>
      <c r="E3316" s="1733"/>
      <c r="F3316" s="1786"/>
      <c r="G3316" s="1781" t="str">
        <f>IF(ISBLANK(H3316),"",IF(H3316="BN",VLOOKUP(B3316,'[4]V. BAHAN'!$B$8:$E$1099,3,FALSE),IFERROR(VLOOKUP(H3316,'[4]III. DAFTAR AHS'!$B$7:$H$872,5,FALSE),"ls")))</f>
        <v/>
      </c>
      <c r="H3316" s="1786"/>
      <c r="I3316" s="1781" t="s">
        <v>243</v>
      </c>
      <c r="J3316" s="1780"/>
      <c r="K3316" s="1784"/>
      <c r="L3316" s="437"/>
      <c r="M3316" s="1777"/>
      <c r="N3316" s="1777"/>
      <c r="O3316" s="1777"/>
      <c r="P3316" s="1777"/>
      <c r="Q3316" s="1777"/>
      <c r="R3316" s="1777"/>
      <c r="S3316" s="1778"/>
      <c r="T3316" s="359">
        <f>'[16]LAP MINGGUAN'!R3316</f>
        <v>0</v>
      </c>
      <c r="U3316" s="359">
        <f t="shared" si="680"/>
        <v>0</v>
      </c>
      <c r="V3316" s="429">
        <f>'[8]RAB '!H3292</f>
        <v>165978286.85444859</v>
      </c>
      <c r="W3316" s="429">
        <f t="shared" si="679"/>
        <v>-165978286.85444859</v>
      </c>
    </row>
    <row r="3317" spans="1:391" s="342" customFormat="1" ht="35.1" customHeight="1" x14ac:dyDescent="0.25">
      <c r="A3317" s="1717">
        <f>A3313+1</f>
        <v>2</v>
      </c>
      <c r="B3317" s="1788" t="s">
        <v>2060</v>
      </c>
      <c r="C3317" s="1716"/>
      <c r="D3317" s="1716"/>
      <c r="E3317" s="1716"/>
      <c r="F3317" s="1786"/>
      <c r="G3317" s="1781" t="str">
        <f>IF(ISBLANK(H3317),"",IF(H3317="BN",VLOOKUP(B3317,'[4]V. BAHAN'!$B$8:$E$1099,3,FALSE),IFERROR(VLOOKUP(H3317,'[4]III. DAFTAR AHS'!$B$7:$H$872,5,FALSE),"ls")))</f>
        <v/>
      </c>
      <c r="H3317" s="1786"/>
      <c r="I3317" s="1781" t="s">
        <v>243</v>
      </c>
      <c r="J3317" s="1780"/>
      <c r="K3317" s="1784"/>
      <c r="L3317" s="437"/>
      <c r="M3317" s="1777"/>
      <c r="N3317" s="1777"/>
      <c r="O3317" s="1777"/>
      <c r="P3317" s="1777"/>
      <c r="Q3317" s="1777"/>
      <c r="R3317" s="1777"/>
      <c r="S3317" s="1778"/>
      <c r="T3317" s="359">
        <f>'[16]LAP MINGGUAN'!R3317</f>
        <v>0</v>
      </c>
      <c r="U3317" s="359">
        <f t="shared" si="680"/>
        <v>0</v>
      </c>
      <c r="V3317" s="429">
        <f>'[8]RAB '!H3293</f>
        <v>0</v>
      </c>
      <c r="W3317" s="429">
        <f t="shared" si="679"/>
        <v>0</v>
      </c>
    </row>
    <row r="3318" spans="1:391" s="342" customFormat="1" ht="35.1" customHeight="1" x14ac:dyDescent="0.25">
      <c r="A3318" s="1945" t="s">
        <v>25</v>
      </c>
      <c r="B3318" s="1787" t="s">
        <v>1887</v>
      </c>
      <c r="C3318" s="1733"/>
      <c r="D3318" s="1733"/>
      <c r="E3318" s="1733"/>
      <c r="F3318" s="1786">
        <v>66.5</v>
      </c>
      <c r="G3318" s="1628" t="str">
        <f>IF(ISBLANK(H3318),"",IF(H3318="BN",VLOOKUP(B3318,'[4]V. BAHAN'!$B$8:$E$14999,3,FALSE),IFERROR(VLOOKUP(H3318,'[4]III. DAFTAR AHS'!$B$7:$H$14999,5,FALSE),"ls")))</f>
        <v xml:space="preserve">m3 </v>
      </c>
      <c r="H3318" s="1786" t="s">
        <v>393</v>
      </c>
      <c r="I3318" s="1776" t="s">
        <v>394</v>
      </c>
      <c r="J3318" s="1486">
        <f>VLOOKUP(B3318,'[5] RAB LAMA'!$B$9:$E$5553,4,FALSE)</f>
        <v>65955.45</v>
      </c>
      <c r="K3318" s="1486">
        <f>J3318*F3318</f>
        <v>4386037.4249999998</v>
      </c>
      <c r="L3318" s="437">
        <f>K3318/$K$4349*100</f>
        <v>1.1478129500348998E-2</v>
      </c>
      <c r="M3318" s="1777"/>
      <c r="N3318" s="1777">
        <f>L3318*M3318/100</f>
        <v>0</v>
      </c>
      <c r="O3318" s="1777">
        <f>Q3318-M3318</f>
        <v>0</v>
      </c>
      <c r="P3318" s="1777">
        <f>L3318*O3318/100</f>
        <v>0</v>
      </c>
      <c r="Q3318" s="1777"/>
      <c r="R3318" s="1777">
        <f>L3318*Q3318/100</f>
        <v>0</v>
      </c>
      <c r="S3318" s="1778"/>
      <c r="T3318" s="359">
        <f>'[16]LAP MINGGUAN'!R3318</f>
        <v>0</v>
      </c>
      <c r="U3318" s="359">
        <f t="shared" si="680"/>
        <v>0</v>
      </c>
      <c r="V3318" s="429">
        <f>'[8]RAB '!H3294</f>
        <v>0</v>
      </c>
      <c r="W3318" s="429">
        <f t="shared" si="679"/>
        <v>4386037.4249999998</v>
      </c>
    </row>
    <row r="3319" spans="1:391" s="342" customFormat="1" ht="35.1" customHeight="1" x14ac:dyDescent="0.25">
      <c r="A3319" s="1945" t="s">
        <v>25</v>
      </c>
      <c r="B3319" s="1946" t="s">
        <v>2061</v>
      </c>
      <c r="C3319" s="1733"/>
      <c r="D3319" s="1733"/>
      <c r="E3319" s="1733"/>
      <c r="F3319" s="1718">
        <v>5.12</v>
      </c>
      <c r="G3319" s="1628" t="str">
        <f>IF(ISBLANK(H3319),"",IF(H3319="BN",VLOOKUP(B3319,'[4]V. BAHAN'!$B$8:$E$14999,3,FALSE),IFERROR(VLOOKUP(H3319,'[4]III. DAFTAR AHS'!$B$7:$H$14999,5,FALSE),"ls")))</f>
        <v xml:space="preserve">m3 </v>
      </c>
      <c r="H3319" s="1718" t="s">
        <v>475</v>
      </c>
      <c r="I3319" s="1263" t="s">
        <v>352</v>
      </c>
      <c r="J3319" s="1486">
        <f>VLOOKUP(B3319,'[5] RAB LAMA'!$B$9:$E$5553,4,FALSE)</f>
        <v>1068870</v>
      </c>
      <c r="K3319" s="1486">
        <f>J3319*F3319</f>
        <v>5472614.4000000004</v>
      </c>
      <c r="L3319" s="437">
        <f>K3319/$K$4349*100</f>
        <v>1.4321669129094296E-2</v>
      </c>
      <c r="M3319" s="1656"/>
      <c r="N3319" s="1656">
        <f>L3319*M3319/100</f>
        <v>0</v>
      </c>
      <c r="O3319" s="1656">
        <f>Q3319-M3319</f>
        <v>0</v>
      </c>
      <c r="P3319" s="1656">
        <f>L3319*O3319/100</f>
        <v>0</v>
      </c>
      <c r="Q3319" s="1656"/>
      <c r="R3319" s="1656">
        <f>L3319*Q3319/100</f>
        <v>0</v>
      </c>
      <c r="S3319" s="1543"/>
      <c r="T3319" s="359">
        <f>'[16]LAP MINGGUAN'!R3319</f>
        <v>0</v>
      </c>
      <c r="U3319" s="359">
        <f t="shared" si="680"/>
        <v>0</v>
      </c>
      <c r="V3319" s="429">
        <f>'[8]RAB '!H3295</f>
        <v>4386037.4249999998</v>
      </c>
      <c r="W3319" s="429">
        <f t="shared" si="679"/>
        <v>1086576.9750000006</v>
      </c>
    </row>
    <row r="3320" spans="1:391" s="342" customFormat="1" ht="35.1" customHeight="1" x14ac:dyDescent="0.25">
      <c r="A3320" s="1945" t="s">
        <v>25</v>
      </c>
      <c r="B3320" s="1947" t="s">
        <v>1519</v>
      </c>
      <c r="C3320" s="1733"/>
      <c r="D3320" s="1733"/>
      <c r="E3320" s="1733"/>
      <c r="F3320" s="1865">
        <v>61.38</v>
      </c>
      <c r="G3320" s="1628" t="str">
        <f>IF(ISBLANK(H3320),"",IF(H3320="BN",VLOOKUP(B3320,'[4]V. BAHAN'!$B$8:$E$14999,3,FALSE),IFERROR(VLOOKUP(H3320,'[4]III. DAFTAR AHS'!$B$7:$H$14999,5,FALSE),"ls")))</f>
        <v xml:space="preserve">m3 </v>
      </c>
      <c r="H3320" s="1865" t="s">
        <v>1167</v>
      </c>
      <c r="I3320" s="1263" t="s">
        <v>427</v>
      </c>
      <c r="J3320" s="1486">
        <f>VLOOKUP(B3320,'[5] RAB LAMA'!$B$9:$E$5553,4,FALSE)</f>
        <v>72958.371608390124</v>
      </c>
      <c r="K3320" s="1486">
        <f>J3320*F3320</f>
        <v>4478184.8493229859</v>
      </c>
      <c r="L3320" s="437">
        <f>K3320/$K$4349*100</f>
        <v>1.1719276569335271E-2</v>
      </c>
      <c r="M3320" s="1656"/>
      <c r="N3320" s="1656">
        <f>L3320*M3320/100</f>
        <v>0</v>
      </c>
      <c r="O3320" s="1656">
        <f>Q3320-M3320</f>
        <v>0</v>
      </c>
      <c r="P3320" s="1656">
        <f>L3320*O3320/100</f>
        <v>0</v>
      </c>
      <c r="Q3320" s="1656"/>
      <c r="R3320" s="1656">
        <f>L3320*Q3320/100</f>
        <v>0</v>
      </c>
      <c r="S3320" s="1543"/>
      <c r="T3320" s="359">
        <f>'[16]LAP MINGGUAN'!R3320</f>
        <v>0</v>
      </c>
      <c r="U3320" s="359">
        <f t="shared" si="680"/>
        <v>0</v>
      </c>
      <c r="V3320" s="429">
        <f>'[8]RAB '!H3296</f>
        <v>5472614.4000000004</v>
      </c>
      <c r="W3320" s="429">
        <f t="shared" si="679"/>
        <v>-994429.55067701451</v>
      </c>
    </row>
    <row r="3321" spans="1:391" s="342" customFormat="1" ht="35.1" customHeight="1" x14ac:dyDescent="0.25">
      <c r="A3321" s="1802"/>
      <c r="B3321" s="1801"/>
      <c r="C3321" s="1801"/>
      <c r="D3321" s="1801"/>
      <c r="E3321" s="1801"/>
      <c r="F3321" s="1803"/>
      <c r="G3321" s="1794" t="str">
        <f>IF(ISBLANK(H3321),"",IF(H3321="BN",VLOOKUP(B3321,'[4]V. BAHAN'!$B$8:$E$1099,3,FALSE),IFERROR(VLOOKUP(H3321,'[4]III. DAFTAR AHS'!$B$7:$H$872,5,FALSE),"ls")))</f>
        <v/>
      </c>
      <c r="H3321" s="1803"/>
      <c r="I3321" s="1794" t="s">
        <v>243</v>
      </c>
      <c r="J3321" s="458"/>
      <c r="K3321" s="458"/>
      <c r="L3321" s="460"/>
      <c r="M3321" s="1795"/>
      <c r="N3321" s="1795"/>
      <c r="O3321" s="1795"/>
      <c r="P3321" s="1795"/>
      <c r="Q3321" s="1795"/>
      <c r="R3321" s="1795"/>
      <c r="S3321" s="1796"/>
      <c r="T3321" s="359">
        <f>'[16]LAP MINGGUAN'!R3321</f>
        <v>0</v>
      </c>
      <c r="U3321" s="359">
        <f t="shared" si="680"/>
        <v>0</v>
      </c>
      <c r="V3321" s="429">
        <f>'[8]RAB '!H3297</f>
        <v>4478184.8493229859</v>
      </c>
      <c r="W3321" s="429">
        <f t="shared" si="679"/>
        <v>-4478184.8493229859</v>
      </c>
    </row>
    <row r="3322" spans="1:391" s="616" customFormat="1" ht="34.5" customHeight="1" x14ac:dyDescent="0.25">
      <c r="A3322" s="1911"/>
      <c r="B3322" s="1948" t="s">
        <v>179</v>
      </c>
      <c r="C3322" s="1314"/>
      <c r="D3322" s="1314"/>
      <c r="E3322" s="1314"/>
      <c r="F3322" s="1315"/>
      <c r="G3322" s="1315" t="str">
        <f>IF(ISBLANK(H3322),"",IF(H3322="BN",VLOOKUP(B3322,'[4]V. BAHAN'!$B$8:$E$1099,3,FALSE),IFERROR(VLOOKUP(H3322,'[4]III. DAFTAR AHS'!$B$7:$H$872,5,FALSE),"ls")))</f>
        <v/>
      </c>
      <c r="H3322" s="1315"/>
      <c r="I3322" s="1315" t="s">
        <v>243</v>
      </c>
      <c r="J3322" s="612"/>
      <c r="K3322" s="612"/>
      <c r="L3322" s="1949"/>
      <c r="M3322" s="1950"/>
      <c r="N3322" s="1950"/>
      <c r="O3322" s="1950"/>
      <c r="P3322" s="1950"/>
      <c r="Q3322" s="1950"/>
      <c r="R3322" s="1950"/>
      <c r="S3322" s="1951"/>
      <c r="T3322" s="359">
        <f>'[16]LAP MINGGUAN'!R3322</f>
        <v>0</v>
      </c>
      <c r="U3322" s="359">
        <f t="shared" si="680"/>
        <v>0</v>
      </c>
      <c r="V3322" s="429">
        <f>'[8]RAB '!H3298</f>
        <v>0</v>
      </c>
      <c r="W3322" s="429">
        <f t="shared" si="679"/>
        <v>0</v>
      </c>
      <c r="X3322" s="342"/>
      <c r="Y3322" s="342"/>
      <c r="Z3322" s="342"/>
      <c r="AA3322" s="342"/>
      <c r="AB3322" s="342"/>
      <c r="AC3322" s="342"/>
      <c r="AD3322" s="342"/>
      <c r="AE3322" s="342"/>
      <c r="AF3322" s="342"/>
      <c r="AG3322" s="342"/>
      <c r="AH3322" s="342"/>
      <c r="AI3322" s="342"/>
      <c r="AJ3322" s="342"/>
      <c r="AK3322" s="342"/>
      <c r="AL3322" s="342"/>
      <c r="AM3322" s="342"/>
      <c r="AN3322" s="342"/>
      <c r="AO3322" s="342"/>
      <c r="AP3322" s="342"/>
      <c r="AQ3322" s="342"/>
      <c r="AR3322" s="342"/>
      <c r="AS3322" s="342"/>
      <c r="AT3322" s="342"/>
      <c r="AU3322" s="342"/>
      <c r="AV3322" s="342"/>
      <c r="AW3322" s="342"/>
      <c r="AX3322" s="342"/>
      <c r="AY3322" s="342"/>
      <c r="AZ3322" s="342"/>
      <c r="BA3322" s="342"/>
      <c r="BB3322" s="342"/>
      <c r="BC3322" s="342"/>
      <c r="BD3322" s="342"/>
      <c r="BE3322" s="342"/>
      <c r="BF3322" s="342"/>
      <c r="BG3322" s="342"/>
      <c r="BH3322" s="342"/>
      <c r="BI3322" s="342"/>
      <c r="BJ3322" s="342"/>
      <c r="BK3322" s="342"/>
      <c r="BL3322" s="342"/>
      <c r="BM3322" s="342"/>
      <c r="BN3322" s="342"/>
      <c r="BO3322" s="342"/>
      <c r="BP3322" s="342"/>
      <c r="BQ3322" s="342"/>
      <c r="BR3322" s="342"/>
      <c r="BS3322" s="342"/>
      <c r="BT3322" s="342"/>
      <c r="BU3322" s="342"/>
      <c r="BV3322" s="342"/>
      <c r="BW3322" s="342"/>
      <c r="BX3322" s="342"/>
      <c r="BY3322" s="342"/>
      <c r="BZ3322" s="342"/>
      <c r="CA3322" s="342"/>
      <c r="CB3322" s="342"/>
      <c r="CC3322" s="342"/>
      <c r="CD3322" s="342"/>
      <c r="CE3322" s="342"/>
      <c r="CF3322" s="342"/>
      <c r="CG3322" s="342"/>
      <c r="CH3322" s="342"/>
      <c r="CI3322" s="342"/>
      <c r="CJ3322" s="342"/>
      <c r="CK3322" s="342"/>
      <c r="CL3322" s="342"/>
      <c r="CM3322" s="342"/>
      <c r="CN3322" s="342"/>
      <c r="CO3322" s="342"/>
      <c r="CP3322" s="342"/>
      <c r="CQ3322" s="342"/>
      <c r="CR3322" s="342"/>
      <c r="CS3322" s="342"/>
      <c r="CT3322" s="342"/>
      <c r="CU3322" s="342"/>
      <c r="CV3322" s="342"/>
      <c r="CW3322" s="342"/>
      <c r="CX3322" s="342"/>
      <c r="CY3322" s="342"/>
      <c r="CZ3322" s="342"/>
      <c r="DA3322" s="342"/>
      <c r="DB3322" s="342"/>
      <c r="DC3322" s="342"/>
      <c r="DD3322" s="342"/>
      <c r="DE3322" s="342"/>
      <c r="DF3322" s="342"/>
      <c r="DG3322" s="342"/>
      <c r="DH3322" s="342"/>
      <c r="DI3322" s="342"/>
      <c r="DJ3322" s="342"/>
      <c r="DK3322" s="342"/>
      <c r="DL3322" s="342"/>
      <c r="DM3322" s="342"/>
      <c r="DN3322" s="342"/>
      <c r="DO3322" s="342"/>
      <c r="DP3322" s="342"/>
      <c r="DQ3322" s="342"/>
      <c r="DR3322" s="342"/>
      <c r="DS3322" s="342"/>
      <c r="DT3322" s="342"/>
      <c r="DU3322" s="342"/>
      <c r="DV3322" s="342"/>
      <c r="DW3322" s="342"/>
      <c r="DX3322" s="342"/>
      <c r="DY3322" s="342"/>
      <c r="DZ3322" s="342"/>
      <c r="EA3322" s="342"/>
      <c r="EB3322" s="342"/>
      <c r="EC3322" s="342"/>
      <c r="ED3322" s="342"/>
      <c r="EE3322" s="342"/>
      <c r="EF3322" s="342"/>
      <c r="EG3322" s="342"/>
      <c r="EH3322" s="342"/>
      <c r="EI3322" s="342"/>
      <c r="EJ3322" s="342"/>
      <c r="EK3322" s="342"/>
      <c r="EL3322" s="342"/>
      <c r="EM3322" s="342"/>
      <c r="EN3322" s="342"/>
      <c r="EO3322" s="342"/>
      <c r="EP3322" s="342"/>
      <c r="EQ3322" s="342"/>
      <c r="ER3322" s="342"/>
      <c r="ES3322" s="342"/>
      <c r="ET3322" s="342"/>
      <c r="EU3322" s="342"/>
      <c r="EV3322" s="342"/>
      <c r="EW3322" s="342"/>
      <c r="EX3322" s="342"/>
      <c r="EY3322" s="342"/>
      <c r="EZ3322" s="342"/>
      <c r="FA3322" s="342"/>
      <c r="FB3322" s="342"/>
      <c r="FC3322" s="342"/>
      <c r="FD3322" s="342"/>
      <c r="FE3322" s="342"/>
      <c r="FF3322" s="342"/>
      <c r="FG3322" s="342"/>
      <c r="FH3322" s="342"/>
      <c r="FI3322" s="342"/>
      <c r="FJ3322" s="342"/>
      <c r="FK3322" s="342"/>
      <c r="FL3322" s="342"/>
      <c r="FM3322" s="342"/>
      <c r="FN3322" s="342"/>
      <c r="FO3322" s="342"/>
      <c r="FP3322" s="342"/>
      <c r="FQ3322" s="342"/>
      <c r="FR3322" s="342"/>
      <c r="FS3322" s="342"/>
      <c r="FT3322" s="342"/>
      <c r="FU3322" s="342"/>
      <c r="FV3322" s="342"/>
      <c r="FW3322" s="342"/>
      <c r="FX3322" s="342"/>
      <c r="FY3322" s="342"/>
      <c r="FZ3322" s="342"/>
      <c r="GA3322" s="342"/>
      <c r="GB3322" s="342"/>
      <c r="GC3322" s="342"/>
      <c r="GD3322" s="342"/>
      <c r="GE3322" s="342"/>
      <c r="GF3322" s="342"/>
      <c r="GG3322" s="342"/>
      <c r="GH3322" s="342"/>
      <c r="GI3322" s="342"/>
      <c r="GJ3322" s="342"/>
      <c r="GK3322" s="342"/>
      <c r="GL3322" s="342"/>
      <c r="GM3322" s="342"/>
      <c r="GN3322" s="342"/>
      <c r="GO3322" s="342"/>
      <c r="GP3322" s="342"/>
      <c r="GQ3322" s="342"/>
      <c r="GR3322" s="342"/>
      <c r="GS3322" s="342"/>
      <c r="GT3322" s="342"/>
      <c r="GU3322" s="342"/>
      <c r="GV3322" s="342"/>
      <c r="GW3322" s="342"/>
      <c r="GX3322" s="342"/>
      <c r="GY3322" s="342"/>
      <c r="GZ3322" s="342"/>
      <c r="HA3322" s="342"/>
      <c r="HB3322" s="342"/>
      <c r="HC3322" s="342"/>
      <c r="HD3322" s="342"/>
      <c r="HE3322" s="342"/>
      <c r="HF3322" s="342"/>
      <c r="HG3322" s="342"/>
      <c r="HH3322" s="342"/>
      <c r="HI3322" s="342"/>
      <c r="HJ3322" s="342"/>
      <c r="HK3322" s="342"/>
      <c r="HL3322" s="342"/>
      <c r="HM3322" s="342"/>
      <c r="HN3322" s="342"/>
      <c r="HO3322" s="342"/>
      <c r="HP3322" s="342"/>
      <c r="HQ3322" s="342"/>
      <c r="HR3322" s="342"/>
      <c r="HS3322" s="342"/>
      <c r="HT3322" s="342"/>
      <c r="HU3322" s="342"/>
      <c r="HV3322" s="342"/>
      <c r="HW3322" s="342"/>
      <c r="HX3322" s="342"/>
      <c r="HY3322" s="342"/>
      <c r="HZ3322" s="342"/>
      <c r="IA3322" s="342"/>
      <c r="IB3322" s="342"/>
      <c r="IC3322" s="342"/>
      <c r="ID3322" s="342"/>
      <c r="IE3322" s="342"/>
      <c r="IF3322" s="342"/>
      <c r="IG3322" s="342"/>
      <c r="IH3322" s="342"/>
      <c r="II3322" s="342"/>
      <c r="IJ3322" s="342"/>
      <c r="IK3322" s="342"/>
      <c r="IL3322" s="342"/>
      <c r="IM3322" s="342"/>
      <c r="IN3322" s="342"/>
      <c r="IO3322" s="342"/>
      <c r="IP3322" s="342"/>
      <c r="IQ3322" s="342"/>
      <c r="IR3322" s="342"/>
      <c r="IS3322" s="342"/>
      <c r="IT3322" s="342"/>
      <c r="IU3322" s="342"/>
      <c r="IV3322" s="342"/>
      <c r="IW3322" s="342"/>
      <c r="IX3322" s="342"/>
      <c r="IY3322" s="342"/>
      <c r="IZ3322" s="342"/>
      <c r="JA3322" s="342"/>
      <c r="JB3322" s="342"/>
      <c r="JC3322" s="342"/>
      <c r="JD3322" s="342"/>
      <c r="JE3322" s="342"/>
      <c r="JF3322" s="342"/>
      <c r="JG3322" s="342"/>
      <c r="JH3322" s="342"/>
      <c r="JI3322" s="342"/>
      <c r="JJ3322" s="342"/>
      <c r="JK3322" s="342"/>
      <c r="JL3322" s="342"/>
      <c r="JM3322" s="342"/>
      <c r="JN3322" s="342"/>
      <c r="JO3322" s="342"/>
      <c r="JP3322" s="342"/>
      <c r="JQ3322" s="342"/>
      <c r="JR3322" s="342"/>
      <c r="JS3322" s="342"/>
      <c r="JT3322" s="342"/>
      <c r="JU3322" s="342"/>
      <c r="JV3322" s="342"/>
      <c r="JW3322" s="342"/>
      <c r="JX3322" s="342"/>
      <c r="JY3322" s="342"/>
      <c r="JZ3322" s="342"/>
      <c r="KA3322" s="342"/>
      <c r="KB3322" s="342"/>
      <c r="KC3322" s="342"/>
      <c r="KD3322" s="342"/>
      <c r="KE3322" s="342"/>
      <c r="KF3322" s="342"/>
      <c r="KG3322" s="342"/>
      <c r="KH3322" s="342"/>
      <c r="KI3322" s="342"/>
      <c r="KJ3322" s="342"/>
      <c r="KK3322" s="342"/>
      <c r="KL3322" s="342"/>
      <c r="KM3322" s="342"/>
      <c r="KN3322" s="342"/>
      <c r="KO3322" s="342"/>
      <c r="KP3322" s="342"/>
      <c r="KQ3322" s="342"/>
      <c r="KR3322" s="342"/>
      <c r="KS3322" s="342"/>
      <c r="KT3322" s="342"/>
      <c r="KU3322" s="342"/>
      <c r="KV3322" s="342"/>
      <c r="KW3322" s="342"/>
      <c r="KX3322" s="342"/>
      <c r="KY3322" s="342"/>
      <c r="KZ3322" s="342"/>
      <c r="LA3322" s="342"/>
      <c r="LB3322" s="342"/>
      <c r="LC3322" s="342"/>
      <c r="LD3322" s="342"/>
      <c r="LE3322" s="342"/>
      <c r="LF3322" s="342"/>
      <c r="LG3322" s="342"/>
      <c r="LH3322" s="342"/>
      <c r="LI3322" s="342"/>
      <c r="LJ3322" s="342"/>
      <c r="LK3322" s="342"/>
      <c r="LL3322" s="342"/>
      <c r="LM3322" s="342"/>
      <c r="LN3322" s="342"/>
      <c r="LO3322" s="342"/>
      <c r="LP3322" s="342"/>
      <c r="LQ3322" s="342"/>
      <c r="LR3322" s="342"/>
      <c r="LS3322" s="342"/>
      <c r="LT3322" s="342"/>
      <c r="LU3322" s="342"/>
      <c r="LV3322" s="342"/>
      <c r="LW3322" s="342"/>
      <c r="LX3322" s="342"/>
      <c r="LY3322" s="342"/>
      <c r="LZ3322" s="342"/>
      <c r="MA3322" s="342"/>
      <c r="MB3322" s="342"/>
      <c r="MC3322" s="342"/>
      <c r="MD3322" s="342"/>
      <c r="ME3322" s="342"/>
      <c r="MF3322" s="342"/>
      <c r="MG3322" s="342"/>
      <c r="MH3322" s="342"/>
      <c r="MI3322" s="342"/>
      <c r="MJ3322" s="342"/>
      <c r="MK3322" s="342"/>
      <c r="ML3322" s="342"/>
      <c r="MM3322" s="342"/>
      <c r="MN3322" s="342"/>
      <c r="MO3322" s="342"/>
      <c r="MP3322" s="342"/>
      <c r="MQ3322" s="342"/>
      <c r="MR3322" s="342"/>
      <c r="MS3322" s="342"/>
      <c r="MT3322" s="342"/>
      <c r="MU3322" s="342"/>
      <c r="MV3322" s="342"/>
      <c r="MW3322" s="342"/>
      <c r="MX3322" s="342"/>
      <c r="MY3322" s="342"/>
      <c r="MZ3322" s="342"/>
      <c r="NA3322" s="342"/>
      <c r="NB3322" s="342"/>
      <c r="NC3322" s="342"/>
      <c r="ND3322" s="342"/>
      <c r="NE3322" s="342"/>
      <c r="NF3322" s="342"/>
      <c r="NG3322" s="342"/>
      <c r="NH3322" s="342"/>
      <c r="NI3322" s="342"/>
      <c r="NJ3322" s="342"/>
      <c r="NK3322" s="342"/>
      <c r="NL3322" s="342"/>
      <c r="NM3322" s="342"/>
      <c r="NN3322" s="342"/>
      <c r="NO3322" s="342"/>
      <c r="NP3322" s="342"/>
      <c r="NQ3322" s="342"/>
      <c r="NR3322" s="342"/>
      <c r="NS3322" s="342"/>
      <c r="NT3322" s="342"/>
      <c r="NU3322" s="342"/>
      <c r="NV3322" s="342"/>
      <c r="NW3322" s="342"/>
      <c r="NX3322" s="342"/>
      <c r="NY3322" s="342"/>
      <c r="NZ3322" s="342"/>
      <c r="OA3322" s="342"/>
    </row>
    <row r="3323" spans="1:391" s="342" customFormat="1" ht="34.5" customHeight="1" x14ac:dyDescent="0.25">
      <c r="A3323" s="1731"/>
      <c r="B3323" s="1729" t="s">
        <v>2062</v>
      </c>
      <c r="C3323" s="1730"/>
      <c r="D3323" s="1730"/>
      <c r="E3323" s="1731"/>
      <c r="F3323" s="1495"/>
      <c r="G3323" s="1713" t="str">
        <f>IF(ISBLANK(H3323),"",IF(H3323="BN",VLOOKUP(B3323,'[4]V. BAHAN'!$B$8:$E$1099,3,FALSE),IFERROR(VLOOKUP(H3323,'[4]III. DAFTAR AHS'!$B$7:$H$872,5,FALSE),"ls")))</f>
        <v/>
      </c>
      <c r="H3323" s="1495"/>
      <c r="I3323" s="1713" t="s">
        <v>243</v>
      </c>
      <c r="J3323" s="1454"/>
      <c r="K3323" s="1454"/>
      <c r="L3323" s="437"/>
      <c r="M3323" s="1642"/>
      <c r="N3323" s="1642"/>
      <c r="O3323" s="1642"/>
      <c r="P3323" s="1642"/>
      <c r="Q3323" s="1642"/>
      <c r="R3323" s="1642"/>
      <c r="S3323" s="1643"/>
      <c r="T3323" s="359">
        <f>'[16]LAP MINGGUAN'!R3323</f>
        <v>0</v>
      </c>
      <c r="U3323" s="359">
        <f t="shared" si="680"/>
        <v>0</v>
      </c>
      <c r="V3323" s="429">
        <f>'[8]RAB '!H3299</f>
        <v>0</v>
      </c>
      <c r="W3323" s="429">
        <f t="shared" si="679"/>
        <v>0</v>
      </c>
    </row>
    <row r="3324" spans="1:391" s="342" customFormat="1" ht="34.5" customHeight="1" x14ac:dyDescent="0.25">
      <c r="A3324" s="1717">
        <v>1</v>
      </c>
      <c r="B3324" s="1715" t="s">
        <v>2063</v>
      </c>
      <c r="C3324" s="1716"/>
      <c r="D3324" s="1716"/>
      <c r="E3324" s="1717"/>
      <c r="F3324" s="1718">
        <v>2</v>
      </c>
      <c r="G3324" s="1628" t="str">
        <f>IF(ISBLANK(H3324),"",IF(H3324="BN",VLOOKUP(B3324,'[4]V. BAHAN'!$B$8:$E$14999,3,FALSE),IFERROR(VLOOKUP(H3324,'[4]III. DAFTAR AHS'!$B$7:$H$14999,5,FALSE),"ls")))</f>
        <v xml:space="preserve">unit </v>
      </c>
      <c r="H3324" s="1718" t="s">
        <v>2064</v>
      </c>
      <c r="I3324" s="1263" t="s">
        <v>2065</v>
      </c>
      <c r="J3324" s="1486">
        <f>VLOOKUP(B3324,'[5] RAB LAMA'!$B$9:$E$5553,4,FALSE)</f>
        <v>6319305.4699999997</v>
      </c>
      <c r="K3324" s="1486">
        <f>J3324*F3324</f>
        <v>12638610.939999999</v>
      </c>
      <c r="L3324" s="437">
        <f>K3324/$K$4349*100</f>
        <v>3.3074868957336266E-2</v>
      </c>
      <c r="M3324" s="1656"/>
      <c r="N3324" s="1656">
        <f>L3324*M3324/100</f>
        <v>0</v>
      </c>
      <c r="O3324" s="1656">
        <f>Q3324-M3324</f>
        <v>0</v>
      </c>
      <c r="P3324" s="1656">
        <f>L3324*O3324/100</f>
        <v>0</v>
      </c>
      <c r="Q3324" s="1656"/>
      <c r="R3324" s="1656">
        <f>L3324*Q3324/100</f>
        <v>0</v>
      </c>
      <c r="S3324" s="1543"/>
      <c r="T3324" s="359">
        <f>'[16]LAP MINGGUAN'!R3324</f>
        <v>0</v>
      </c>
      <c r="U3324" s="359">
        <f t="shared" si="680"/>
        <v>0</v>
      </c>
      <c r="V3324" s="429">
        <f>'[8]RAB '!H3300</f>
        <v>0</v>
      </c>
      <c r="W3324" s="429">
        <f t="shared" si="679"/>
        <v>12638610.939999999</v>
      </c>
    </row>
    <row r="3325" spans="1:391" s="342" customFormat="1" ht="34.5" customHeight="1" x14ac:dyDescent="0.25">
      <c r="A3325" s="1717"/>
      <c r="B3325" s="1952" t="s">
        <v>2066</v>
      </c>
      <c r="C3325" s="1953"/>
      <c r="D3325" s="1953"/>
      <c r="E3325" s="1954"/>
      <c r="F3325" s="1718"/>
      <c r="G3325" s="1690" t="str">
        <f>IF(ISBLANK(H3325),"",IF(H3325="BN",VLOOKUP(B3325,'[4]V. BAHAN'!$B$8:$E$1099,3,FALSE),IFERROR(VLOOKUP(H3325,'[4]III. DAFTAR AHS'!$B$7:$H$872,5,FALSE),"ls")))</f>
        <v/>
      </c>
      <c r="H3325" s="1718"/>
      <c r="I3325" s="1690" t="s">
        <v>243</v>
      </c>
      <c r="J3325" s="1693"/>
      <c r="K3325" s="1693"/>
      <c r="L3325" s="437"/>
      <c r="M3325" s="1656"/>
      <c r="N3325" s="1656"/>
      <c r="O3325" s="1656"/>
      <c r="P3325" s="1656"/>
      <c r="Q3325" s="1656"/>
      <c r="R3325" s="1656"/>
      <c r="S3325" s="1543"/>
      <c r="T3325" s="359">
        <f>'[16]LAP MINGGUAN'!R3325</f>
        <v>0</v>
      </c>
      <c r="U3325" s="359">
        <f t="shared" si="680"/>
        <v>0</v>
      </c>
      <c r="V3325" s="429">
        <f>'[8]RAB '!H3301</f>
        <v>12638610.939999999</v>
      </c>
      <c r="W3325" s="429">
        <f t="shared" si="679"/>
        <v>-12638610.939999999</v>
      </c>
    </row>
    <row r="3326" spans="1:391" s="342" customFormat="1" ht="34.5" customHeight="1" x14ac:dyDescent="0.25">
      <c r="A3326" s="1717"/>
      <c r="B3326" s="1952" t="s">
        <v>2067</v>
      </c>
      <c r="C3326" s="1953"/>
      <c r="D3326" s="1953"/>
      <c r="E3326" s="1954"/>
      <c r="F3326" s="1718"/>
      <c r="G3326" s="1690" t="str">
        <f>IF(ISBLANK(H3326),"",IF(H3326="BN",VLOOKUP(B3326,'[4]V. BAHAN'!$B$8:$E$1099,3,FALSE),IFERROR(VLOOKUP(H3326,'[4]III. DAFTAR AHS'!$B$7:$H$872,5,FALSE),"ls")))</f>
        <v/>
      </c>
      <c r="H3326" s="1718"/>
      <c r="I3326" s="1690" t="s">
        <v>243</v>
      </c>
      <c r="J3326" s="1693"/>
      <c r="K3326" s="1693"/>
      <c r="L3326" s="437"/>
      <c r="M3326" s="1656"/>
      <c r="N3326" s="1656"/>
      <c r="O3326" s="1656"/>
      <c r="P3326" s="1656"/>
      <c r="Q3326" s="1656"/>
      <c r="R3326" s="1656"/>
      <c r="S3326" s="1543"/>
      <c r="T3326" s="359">
        <f>'[16]LAP MINGGUAN'!R3326</f>
        <v>0</v>
      </c>
      <c r="U3326" s="359">
        <f t="shared" si="680"/>
        <v>0</v>
      </c>
      <c r="V3326" s="429">
        <f>'[8]RAB '!H3302</f>
        <v>0</v>
      </c>
      <c r="W3326" s="429">
        <f t="shared" si="679"/>
        <v>0</v>
      </c>
    </row>
    <row r="3327" spans="1:391" s="342" customFormat="1" ht="34.5" customHeight="1" x14ac:dyDescent="0.25">
      <c r="A3327" s="1717"/>
      <c r="B3327" s="1952" t="s">
        <v>2068</v>
      </c>
      <c r="C3327" s="1953"/>
      <c r="D3327" s="1953"/>
      <c r="E3327" s="1954"/>
      <c r="F3327" s="1718"/>
      <c r="G3327" s="1690" t="str">
        <f>IF(ISBLANK(H3327),"",IF(H3327="BN",VLOOKUP(B3327,'[4]V. BAHAN'!$B$8:$E$1099,3,FALSE),IFERROR(VLOOKUP(H3327,'[4]III. DAFTAR AHS'!$B$7:$H$872,5,FALSE),"ls")))</f>
        <v/>
      </c>
      <c r="H3327" s="1718"/>
      <c r="I3327" s="1690" t="s">
        <v>243</v>
      </c>
      <c r="J3327" s="1693"/>
      <c r="K3327" s="1693"/>
      <c r="L3327" s="437"/>
      <c r="M3327" s="1656"/>
      <c r="N3327" s="1656"/>
      <c r="O3327" s="1656"/>
      <c r="P3327" s="1656"/>
      <c r="Q3327" s="1656"/>
      <c r="R3327" s="1656"/>
      <c r="S3327" s="1543"/>
      <c r="T3327" s="359">
        <f>'[16]LAP MINGGUAN'!R3327</f>
        <v>0</v>
      </c>
      <c r="U3327" s="359">
        <f t="shared" si="680"/>
        <v>0</v>
      </c>
      <c r="V3327" s="429">
        <f>'[8]RAB '!H3303</f>
        <v>0</v>
      </c>
      <c r="W3327" s="429">
        <f t="shared" si="679"/>
        <v>0</v>
      </c>
    </row>
    <row r="3328" spans="1:391" s="342" customFormat="1" ht="34.5" customHeight="1" x14ac:dyDescent="0.25">
      <c r="A3328" s="1717"/>
      <c r="B3328" s="1952" t="s">
        <v>2069</v>
      </c>
      <c r="C3328" s="1953"/>
      <c r="D3328" s="1953"/>
      <c r="E3328" s="1954"/>
      <c r="F3328" s="1718"/>
      <c r="G3328" s="1690" t="str">
        <f>IF(ISBLANK(H3328),"",IF(H3328="BN",VLOOKUP(B3328,'[4]V. BAHAN'!$B$8:$E$1099,3,FALSE),IFERROR(VLOOKUP(H3328,'[4]III. DAFTAR AHS'!$B$7:$H$872,5,FALSE),"ls")))</f>
        <v/>
      </c>
      <c r="H3328" s="1718"/>
      <c r="I3328" s="1690" t="s">
        <v>243</v>
      </c>
      <c r="J3328" s="1693"/>
      <c r="K3328" s="1693"/>
      <c r="L3328" s="437"/>
      <c r="M3328" s="1656"/>
      <c r="N3328" s="1656"/>
      <c r="O3328" s="1656"/>
      <c r="P3328" s="1656"/>
      <c r="Q3328" s="1656"/>
      <c r="R3328" s="1656"/>
      <c r="S3328" s="1543"/>
      <c r="T3328" s="359">
        <f>'[16]LAP MINGGUAN'!R3328</f>
        <v>0</v>
      </c>
      <c r="U3328" s="359">
        <f t="shared" si="680"/>
        <v>0</v>
      </c>
      <c r="V3328" s="429">
        <f>'[8]RAB '!H3304</f>
        <v>0</v>
      </c>
      <c r="W3328" s="429">
        <f t="shared" si="679"/>
        <v>0</v>
      </c>
    </row>
    <row r="3329" spans="1:391" s="342" customFormat="1" ht="34.5" customHeight="1" x14ac:dyDescent="0.25">
      <c r="A3329" s="1717"/>
      <c r="B3329" s="1952" t="s">
        <v>2070</v>
      </c>
      <c r="C3329" s="1953"/>
      <c r="D3329" s="1953"/>
      <c r="E3329" s="1954"/>
      <c r="F3329" s="1718"/>
      <c r="G3329" s="1690" t="str">
        <f>IF(ISBLANK(H3329),"",IF(H3329="BN",VLOOKUP(B3329,'[4]V. BAHAN'!$B$8:$E$1099,3,FALSE),IFERROR(VLOOKUP(H3329,'[4]III. DAFTAR AHS'!$B$7:$H$872,5,FALSE),"ls")))</f>
        <v/>
      </c>
      <c r="H3329" s="1718"/>
      <c r="I3329" s="1690" t="s">
        <v>243</v>
      </c>
      <c r="J3329" s="1693"/>
      <c r="K3329" s="1693"/>
      <c r="L3329" s="437"/>
      <c r="M3329" s="1656"/>
      <c r="N3329" s="1656"/>
      <c r="O3329" s="1656"/>
      <c r="P3329" s="1656"/>
      <c r="Q3329" s="1656"/>
      <c r="R3329" s="1656"/>
      <c r="S3329" s="1543"/>
      <c r="T3329" s="359">
        <f>'[16]LAP MINGGUAN'!R3329</f>
        <v>0</v>
      </c>
      <c r="U3329" s="359">
        <f t="shared" si="680"/>
        <v>0</v>
      </c>
      <c r="V3329" s="429">
        <f>'[8]RAB '!H3305</f>
        <v>0</v>
      </c>
      <c r="W3329" s="429">
        <f t="shared" si="679"/>
        <v>0</v>
      </c>
    </row>
    <row r="3330" spans="1:391" s="342" customFormat="1" ht="34.5" customHeight="1" x14ac:dyDescent="0.25">
      <c r="A3330" s="1717"/>
      <c r="B3330" s="1952" t="s">
        <v>2071</v>
      </c>
      <c r="C3330" s="1953"/>
      <c r="D3330" s="1953"/>
      <c r="E3330" s="1954"/>
      <c r="F3330" s="1718"/>
      <c r="G3330" s="1690" t="str">
        <f>IF(ISBLANK(H3330),"",IF(H3330="BN",VLOOKUP(B3330,'[4]V. BAHAN'!$B$8:$E$1099,3,FALSE),IFERROR(VLOOKUP(H3330,'[4]III. DAFTAR AHS'!$B$7:$H$872,5,FALSE),"ls")))</f>
        <v/>
      </c>
      <c r="H3330" s="1718"/>
      <c r="I3330" s="1690" t="s">
        <v>243</v>
      </c>
      <c r="J3330" s="1693"/>
      <c r="K3330" s="1693"/>
      <c r="L3330" s="437"/>
      <c r="M3330" s="1656"/>
      <c r="N3330" s="1656"/>
      <c r="O3330" s="1656"/>
      <c r="P3330" s="1656"/>
      <c r="Q3330" s="1656"/>
      <c r="R3330" s="1656"/>
      <c r="S3330" s="1543"/>
      <c r="T3330" s="359">
        <f>'[16]LAP MINGGUAN'!R3330</f>
        <v>0</v>
      </c>
      <c r="U3330" s="359">
        <f t="shared" si="680"/>
        <v>0</v>
      </c>
      <c r="V3330" s="429">
        <f>'[8]RAB '!H3306</f>
        <v>0</v>
      </c>
      <c r="W3330" s="429">
        <f t="shared" si="679"/>
        <v>0</v>
      </c>
    </row>
    <row r="3331" spans="1:391" s="342" customFormat="1" ht="34.5" customHeight="1" x14ac:dyDescent="0.25">
      <c r="A3331" s="1717"/>
      <c r="B3331" s="1715"/>
      <c r="C3331" s="1716"/>
      <c r="D3331" s="1716"/>
      <c r="E3331" s="1717"/>
      <c r="F3331" s="1718"/>
      <c r="G3331" s="1690" t="str">
        <f>IF(ISBLANK(H3331),"",IF(H3331="BN",VLOOKUP(B3331,'[4]V. BAHAN'!$B$8:$E$1099,3,FALSE),IFERROR(VLOOKUP(H3331,'[4]III. DAFTAR AHS'!$B$7:$H$872,5,FALSE),"ls")))</f>
        <v/>
      </c>
      <c r="H3331" s="1718"/>
      <c r="I3331" s="1690" t="s">
        <v>243</v>
      </c>
      <c r="J3331" s="1693"/>
      <c r="K3331" s="1693"/>
      <c r="L3331" s="437"/>
      <c r="M3331" s="1656"/>
      <c r="N3331" s="1656"/>
      <c r="O3331" s="1656"/>
      <c r="P3331" s="1656"/>
      <c r="Q3331" s="1656"/>
      <c r="R3331" s="1656"/>
      <c r="S3331" s="1543"/>
      <c r="T3331" s="359">
        <f>'[16]LAP MINGGUAN'!R3331</f>
        <v>0</v>
      </c>
      <c r="U3331" s="359">
        <f t="shared" si="680"/>
        <v>0</v>
      </c>
      <c r="V3331" s="429">
        <f>'[8]RAB '!H3307</f>
        <v>0</v>
      </c>
      <c r="W3331" s="429">
        <f t="shared" si="679"/>
        <v>0</v>
      </c>
    </row>
    <row r="3332" spans="1:391" s="342" customFormat="1" ht="34.5" customHeight="1" x14ac:dyDescent="0.25">
      <c r="A3332" s="1717">
        <f>A3324+1</f>
        <v>2</v>
      </c>
      <c r="B3332" s="1715" t="s">
        <v>2072</v>
      </c>
      <c r="C3332" s="1716"/>
      <c r="D3332" s="1716"/>
      <c r="E3332" s="1717"/>
      <c r="F3332" s="1718">
        <v>2</v>
      </c>
      <c r="G3332" s="1628" t="str">
        <f>IF(ISBLANK(H3332),"",IF(H3332="BN",VLOOKUP(B3332,'[4]V. BAHAN'!$B$8:$E$14999,3,FALSE),IFERROR(VLOOKUP(H3332,'[4]III. DAFTAR AHS'!$B$7:$H$14999,5,FALSE),"ls")))</f>
        <v xml:space="preserve">bh </v>
      </c>
      <c r="H3332" s="1718" t="s">
        <v>2073</v>
      </c>
      <c r="I3332" s="1263" t="s">
        <v>2074</v>
      </c>
      <c r="J3332" s="1486">
        <f>VLOOKUP(B3332,'[5] RAB LAMA'!$B$9:$E$5553,4,FALSE)</f>
        <v>610410.19943749986</v>
      </c>
      <c r="K3332" s="1486">
        <f>J3332*F3332</f>
        <v>1220820.3988749997</v>
      </c>
      <c r="L3332" s="437">
        <f>K3332/$K$4349*100</f>
        <v>3.1948506766229811E-3</v>
      </c>
      <c r="M3332" s="1656"/>
      <c r="N3332" s="1656">
        <f>L3332*M3332/100</f>
        <v>0</v>
      </c>
      <c r="O3332" s="1656">
        <f>Q3332-M3332</f>
        <v>0</v>
      </c>
      <c r="P3332" s="1656">
        <f>L3332*O3332/100</f>
        <v>0</v>
      </c>
      <c r="Q3332" s="1656"/>
      <c r="R3332" s="1656">
        <f>L3332*Q3332/100</f>
        <v>0</v>
      </c>
      <c r="S3332" s="1543"/>
      <c r="T3332" s="359">
        <f>'[16]LAP MINGGUAN'!R3332</f>
        <v>0</v>
      </c>
      <c r="U3332" s="359">
        <f t="shared" si="680"/>
        <v>0</v>
      </c>
      <c r="V3332" s="429">
        <f>'[8]RAB '!H3308</f>
        <v>0</v>
      </c>
      <c r="W3332" s="429">
        <f t="shared" si="679"/>
        <v>1220820.3988749997</v>
      </c>
    </row>
    <row r="3333" spans="1:391" s="342" customFormat="1" ht="34.5" customHeight="1" x14ac:dyDescent="0.25">
      <c r="A3333" s="1717">
        <f>A3332+1</f>
        <v>3</v>
      </c>
      <c r="B3333" s="1715" t="s">
        <v>2075</v>
      </c>
      <c r="C3333" s="1716"/>
      <c r="D3333" s="1716"/>
      <c r="E3333" s="1717"/>
      <c r="F3333" s="1718">
        <v>2</v>
      </c>
      <c r="G3333" s="1628" t="str">
        <f>IF(ISBLANK(H3333),"",IF(H3333="BN",VLOOKUP(B3333,'[4]V. BAHAN'!$B$8:$E$14999,3,FALSE),IFERROR(VLOOKUP(H3333,'[4]III. DAFTAR AHS'!$B$7:$H$14999,5,FALSE),"ls")))</f>
        <v xml:space="preserve">unit </v>
      </c>
      <c r="H3333" s="1718" t="s">
        <v>1585</v>
      </c>
      <c r="I3333" s="1263" t="s">
        <v>1586</v>
      </c>
      <c r="J3333" s="1486">
        <f>VLOOKUP(B3333,'[5] RAB LAMA'!$B$9:$E$5553,4,FALSE)</f>
        <v>277842.6619375</v>
      </c>
      <c r="K3333" s="1486">
        <f>J3333*F3333</f>
        <v>555685.323875</v>
      </c>
      <c r="L3333" s="437">
        <f>K3333/$K$4349*100</f>
        <v>1.4542119664837619E-3</v>
      </c>
      <c r="M3333" s="1656"/>
      <c r="N3333" s="1656">
        <f>L3333*M3333/100</f>
        <v>0</v>
      </c>
      <c r="O3333" s="1656">
        <f>Q3333-M3333</f>
        <v>0</v>
      </c>
      <c r="P3333" s="1656">
        <f>L3333*O3333/100</f>
        <v>0</v>
      </c>
      <c r="Q3333" s="1656"/>
      <c r="R3333" s="1656">
        <f>L3333*Q3333/100</f>
        <v>0</v>
      </c>
      <c r="S3333" s="1543"/>
      <c r="T3333" s="359">
        <f>'[16]LAP MINGGUAN'!R3333</f>
        <v>0</v>
      </c>
      <c r="U3333" s="359">
        <f t="shared" si="680"/>
        <v>0</v>
      </c>
      <c r="V3333" s="429">
        <f>'[8]RAB '!H3309</f>
        <v>1220820.3988749997</v>
      </c>
      <c r="W3333" s="429">
        <f t="shared" si="679"/>
        <v>-665135.07499999972</v>
      </c>
    </row>
    <row r="3334" spans="1:391" s="342" customFormat="1" ht="34.5" customHeight="1" x14ac:dyDescent="0.25">
      <c r="A3334" s="1717"/>
      <c r="B3334" s="1715"/>
      <c r="C3334" s="1716"/>
      <c r="D3334" s="1716"/>
      <c r="E3334" s="1717"/>
      <c r="F3334" s="1718"/>
      <c r="G3334" s="1690" t="str">
        <f>IF(ISBLANK(H3334),"",IF(H3334="BN",VLOOKUP(B3334,'[4]V. BAHAN'!$B$8:$E$1099,3,FALSE),IFERROR(VLOOKUP(H3334,'[4]III. DAFTAR AHS'!$B$7:$H$872,5,FALSE),"ls")))</f>
        <v/>
      </c>
      <c r="H3334" s="1718"/>
      <c r="I3334" s="1690" t="s">
        <v>243</v>
      </c>
      <c r="J3334" s="1693"/>
      <c r="K3334" s="1693"/>
      <c r="L3334" s="437"/>
      <c r="M3334" s="1656"/>
      <c r="N3334" s="1656"/>
      <c r="O3334" s="1656"/>
      <c r="P3334" s="1656"/>
      <c r="Q3334" s="1656"/>
      <c r="R3334" s="1656"/>
      <c r="S3334" s="1543"/>
      <c r="T3334" s="359">
        <f>'[16]LAP MINGGUAN'!R3334</f>
        <v>0</v>
      </c>
      <c r="U3334" s="359">
        <f t="shared" si="680"/>
        <v>0</v>
      </c>
      <c r="V3334" s="429">
        <f>'[8]RAB '!H3310</f>
        <v>555685.323875</v>
      </c>
      <c r="W3334" s="429">
        <f t="shared" si="679"/>
        <v>-555685.323875</v>
      </c>
    </row>
    <row r="3335" spans="1:391" s="342" customFormat="1" ht="34.5" customHeight="1" x14ac:dyDescent="0.25">
      <c r="A3335" s="1717"/>
      <c r="B3335" s="1719" t="s">
        <v>2076</v>
      </c>
      <c r="C3335" s="1720"/>
      <c r="D3335" s="1720"/>
      <c r="E3335" s="1721"/>
      <c r="F3335" s="1718"/>
      <c r="G3335" s="1690" t="str">
        <f>IF(ISBLANK(H3335),"",IF(H3335="BN",VLOOKUP(B3335,'[4]V. BAHAN'!$B$8:$E$1099,3,FALSE),IFERROR(VLOOKUP(H3335,'[4]III. DAFTAR AHS'!$B$7:$H$872,5,FALSE),"ls")))</f>
        <v/>
      </c>
      <c r="H3335" s="1718"/>
      <c r="I3335" s="1690" t="s">
        <v>243</v>
      </c>
      <c r="J3335" s="1693"/>
      <c r="K3335" s="1693"/>
      <c r="L3335" s="437"/>
      <c r="M3335" s="1656"/>
      <c r="N3335" s="1656"/>
      <c r="O3335" s="1656"/>
      <c r="P3335" s="1656"/>
      <c r="Q3335" s="1656"/>
      <c r="R3335" s="1656"/>
      <c r="S3335" s="1543"/>
      <c r="T3335" s="359">
        <f>'[16]LAP MINGGUAN'!R3335</f>
        <v>0</v>
      </c>
      <c r="U3335" s="359">
        <f t="shared" si="680"/>
        <v>0</v>
      </c>
      <c r="V3335" s="429">
        <f>'[8]RAB '!H3311</f>
        <v>0</v>
      </c>
      <c r="W3335" s="429">
        <f t="shared" si="679"/>
        <v>0</v>
      </c>
    </row>
    <row r="3336" spans="1:391" s="342" customFormat="1" ht="34.5" customHeight="1" x14ac:dyDescent="0.25">
      <c r="A3336" s="1717">
        <v>1</v>
      </c>
      <c r="B3336" s="1715" t="s">
        <v>2077</v>
      </c>
      <c r="C3336" s="1716"/>
      <c r="D3336" s="1716"/>
      <c r="E3336" s="1717"/>
      <c r="F3336" s="1718"/>
      <c r="G3336" s="1690" t="str">
        <f>IF(ISBLANK(H3336),"",IF(H3336="BN",VLOOKUP(B3336,'[4]V. BAHAN'!$B$8:$E$1099,3,FALSE),IFERROR(VLOOKUP(H3336,'[4]III. DAFTAR AHS'!$B$7:$H$872,5,FALSE),"ls")))</f>
        <v/>
      </c>
      <c r="H3336" s="1718"/>
      <c r="I3336" s="1690" t="s">
        <v>243</v>
      </c>
      <c r="J3336" s="1693"/>
      <c r="K3336" s="1693"/>
      <c r="L3336" s="437"/>
      <c r="M3336" s="1656"/>
      <c r="N3336" s="1656"/>
      <c r="O3336" s="1656"/>
      <c r="P3336" s="1656"/>
      <c r="Q3336" s="1656"/>
      <c r="R3336" s="1656"/>
      <c r="S3336" s="1543"/>
      <c r="T3336" s="359">
        <f>'[16]LAP MINGGUAN'!R3336</f>
        <v>0</v>
      </c>
      <c r="U3336" s="359">
        <f t="shared" si="680"/>
        <v>0</v>
      </c>
      <c r="V3336" s="429">
        <f>'[8]RAB '!H3312</f>
        <v>0</v>
      </c>
      <c r="W3336" s="429">
        <f t="shared" si="679"/>
        <v>0</v>
      </c>
    </row>
    <row r="3337" spans="1:391" s="342" customFormat="1" ht="34.5" customHeight="1" x14ac:dyDescent="0.25">
      <c r="A3337" s="1945" t="s">
        <v>25</v>
      </c>
      <c r="B3337" s="1715" t="s">
        <v>2078</v>
      </c>
      <c r="C3337" s="1716"/>
      <c r="D3337" s="1716"/>
      <c r="E3337" s="1717"/>
      <c r="F3337" s="1718">
        <v>8.4</v>
      </c>
      <c r="G3337" s="1628" t="str">
        <f>IF(ISBLANK(H3337),"",IF(H3337="BN",VLOOKUP(B3337,'[4]V. BAHAN'!$B$8:$E$14999,3,FALSE),IFERROR(VLOOKUP(H3337,'[4]III. DAFTAR AHS'!$B$7:$H$14999,5,FALSE),"ls")))</f>
        <v xml:space="preserve">m1 </v>
      </c>
      <c r="H3337" s="1690" t="s">
        <v>2079</v>
      </c>
      <c r="I3337" s="1263" t="s">
        <v>2080</v>
      </c>
      <c r="J3337" s="1486">
        <f>VLOOKUP(B3337,'[5] RAB LAMA'!$B$9:$E$5553,4,FALSE)</f>
        <v>823379.23022950604</v>
      </c>
      <c r="K3337" s="1486">
        <f>J3337*F3337</f>
        <v>6916385.5339278514</v>
      </c>
      <c r="L3337" s="437">
        <f>K3337/$K$4349*100</f>
        <v>1.8099975248789476E-2</v>
      </c>
      <c r="M3337" s="1656"/>
      <c r="N3337" s="1656">
        <f>L3337*M3337/100</f>
        <v>0</v>
      </c>
      <c r="O3337" s="1656">
        <f>Q3337-M3337</f>
        <v>0</v>
      </c>
      <c r="P3337" s="1656">
        <f>L3337*O3337/100</f>
        <v>0</v>
      </c>
      <c r="Q3337" s="1656"/>
      <c r="R3337" s="1656">
        <f>L3337*Q3337/100</f>
        <v>0</v>
      </c>
      <c r="S3337" s="1543"/>
      <c r="T3337" s="359">
        <f>'[16]LAP MINGGUAN'!R3337</f>
        <v>0</v>
      </c>
      <c r="U3337" s="359">
        <f t="shared" si="680"/>
        <v>0</v>
      </c>
      <c r="V3337" s="429">
        <f>'[8]RAB '!H3313</f>
        <v>0</v>
      </c>
      <c r="W3337" s="429">
        <f t="shared" si="679"/>
        <v>6916385.5339278514</v>
      </c>
    </row>
    <row r="3338" spans="1:391" s="342" customFormat="1" ht="34.5" customHeight="1" x14ac:dyDescent="0.25">
      <c r="A3338" s="1945" t="s">
        <v>25</v>
      </c>
      <c r="B3338" s="1715" t="s">
        <v>2081</v>
      </c>
      <c r="C3338" s="1716"/>
      <c r="D3338" s="1716"/>
      <c r="E3338" s="1717"/>
      <c r="F3338" s="1718">
        <v>59.75</v>
      </c>
      <c r="G3338" s="1628" t="str">
        <f>IF(ISBLANK(H3338),"",IF(H3338="BN",VLOOKUP(B3338,'[4]V. BAHAN'!$B$8:$E$14999,3,FALSE),IFERROR(VLOOKUP(H3338,'[4]III. DAFTAR AHS'!$B$7:$H$14999,5,FALSE),"ls")))</f>
        <v xml:space="preserve">m1 </v>
      </c>
      <c r="H3338" s="1718" t="s">
        <v>2082</v>
      </c>
      <c r="I3338" s="1263" t="s">
        <v>2083</v>
      </c>
      <c r="J3338" s="1486">
        <f>VLOOKUP(B3338,'[5] RAB LAMA'!$B$9:$E$5553,4,FALSE)</f>
        <v>210559.13244857671</v>
      </c>
      <c r="K3338" s="1486">
        <f>J3338*F3338</f>
        <v>12580908.163802458</v>
      </c>
      <c r="L3338" s="437">
        <f>K3338/$K$4349*100</f>
        <v>3.2923862508109483E-2</v>
      </c>
      <c r="M3338" s="1656"/>
      <c r="N3338" s="1656">
        <f>L3338*M3338/100</f>
        <v>0</v>
      </c>
      <c r="O3338" s="1656">
        <f>Q3338-M3338</f>
        <v>0</v>
      </c>
      <c r="P3338" s="1656">
        <f>L3338*O3338/100</f>
        <v>0</v>
      </c>
      <c r="Q3338" s="1656"/>
      <c r="R3338" s="1656">
        <f>L3338*Q3338/100</f>
        <v>0</v>
      </c>
      <c r="S3338" s="1543"/>
      <c r="T3338" s="359">
        <f>'[16]LAP MINGGUAN'!R3338</f>
        <v>0</v>
      </c>
      <c r="U3338" s="359">
        <f t="shared" si="680"/>
        <v>0</v>
      </c>
      <c r="V3338" s="429">
        <f>'[8]RAB '!H3314</f>
        <v>6916385.5339278514</v>
      </c>
      <c r="W3338" s="429">
        <f t="shared" si="679"/>
        <v>5664522.6298746066</v>
      </c>
    </row>
    <row r="3339" spans="1:391" s="342" customFormat="1" ht="34.5" customHeight="1" x14ac:dyDescent="0.25">
      <c r="A3339" s="1717"/>
      <c r="B3339" s="1715"/>
      <c r="C3339" s="1716"/>
      <c r="D3339" s="1716"/>
      <c r="E3339" s="1717"/>
      <c r="F3339" s="1718"/>
      <c r="G3339" s="1690" t="str">
        <f>IF(ISBLANK(H3339),"",IF(H3339="BN",VLOOKUP(B3339,'[4]V. BAHAN'!$B$8:$E$1099,3,FALSE),IFERROR(VLOOKUP(H3339,'[4]III. DAFTAR AHS'!$B$7:$H$872,5,FALSE),"ls")))</f>
        <v/>
      </c>
      <c r="H3339" s="1718"/>
      <c r="I3339" s="1690" t="s">
        <v>243</v>
      </c>
      <c r="J3339" s="1693"/>
      <c r="K3339" s="1693"/>
      <c r="L3339" s="437"/>
      <c r="M3339" s="1656"/>
      <c r="N3339" s="1656"/>
      <c r="O3339" s="1656"/>
      <c r="P3339" s="1656"/>
      <c r="Q3339" s="1656"/>
      <c r="R3339" s="1656"/>
      <c r="S3339" s="1543"/>
      <c r="T3339" s="359">
        <f>'[16]LAP MINGGUAN'!R3339</f>
        <v>0</v>
      </c>
      <c r="U3339" s="359">
        <f t="shared" si="680"/>
        <v>0</v>
      </c>
      <c r="V3339" s="429">
        <f>'[8]RAB '!H3315</f>
        <v>12580908.163802458</v>
      </c>
      <c r="W3339" s="429">
        <f t="shared" si="679"/>
        <v>-12580908.163802458</v>
      </c>
    </row>
    <row r="3340" spans="1:391" s="342" customFormat="1" ht="34.5" customHeight="1" x14ac:dyDescent="0.25">
      <c r="A3340" s="1714"/>
      <c r="B3340" s="1722" t="s">
        <v>2084</v>
      </c>
      <c r="C3340" s="1723"/>
      <c r="D3340" s="1723"/>
      <c r="E3340" s="1724"/>
      <c r="F3340" s="1693"/>
      <c r="G3340" s="1692" t="str">
        <f>IF(ISBLANK(H3340),"",IF(H3340="BN",VLOOKUP(B3340,'[4]V. BAHAN'!$B$8:$E$1099,3,FALSE),IFERROR(VLOOKUP(H3340,'[4]III. DAFTAR AHS'!$B$7:$H$872,5,FALSE),"ls")))</f>
        <v/>
      </c>
      <c r="H3340" s="1692"/>
      <c r="I3340" s="1692" t="s">
        <v>243</v>
      </c>
      <c r="J3340" s="1693"/>
      <c r="K3340" s="1693"/>
      <c r="L3340" s="437"/>
      <c r="M3340" s="1656"/>
      <c r="N3340" s="1656"/>
      <c r="O3340" s="1656"/>
      <c r="P3340" s="1656"/>
      <c r="Q3340" s="1656"/>
      <c r="R3340" s="1656"/>
      <c r="S3340" s="1543"/>
      <c r="T3340" s="359">
        <f>'[16]LAP MINGGUAN'!R3340</f>
        <v>0</v>
      </c>
      <c r="U3340" s="359">
        <f t="shared" si="680"/>
        <v>0</v>
      </c>
      <c r="V3340" s="429">
        <f>'[8]RAB '!H3316</f>
        <v>0</v>
      </c>
      <c r="W3340" s="429">
        <f t="shared" si="679"/>
        <v>0</v>
      </c>
    </row>
    <row r="3341" spans="1:391" s="342" customFormat="1" ht="34.5" customHeight="1" x14ac:dyDescent="0.25">
      <c r="A3341" s="1740">
        <v>1</v>
      </c>
      <c r="B3341" s="1697" t="s">
        <v>2085</v>
      </c>
      <c r="C3341" s="1698"/>
      <c r="D3341" s="1698"/>
      <c r="E3341" s="1699"/>
      <c r="F3341" s="1693">
        <v>6</v>
      </c>
      <c r="G3341" s="1628" t="str">
        <f>IF(ISBLANK(H3341),"",IF(H3341="BN",VLOOKUP(B3341,'[4]V. BAHAN'!$B$8:$E$14999,3,FALSE),IFERROR(VLOOKUP(H3341,'[4]III. DAFTAR AHS'!$B$7:$H$14999,5,FALSE),"ls")))</f>
        <v xml:space="preserve">bh </v>
      </c>
      <c r="H3341" s="1692" t="s">
        <v>2086</v>
      </c>
      <c r="I3341" s="1263" t="s">
        <v>427</v>
      </c>
      <c r="J3341" s="1486">
        <f>VLOOKUP(B3341,'[5] RAB LAMA'!$B$9:$E$5553,4,FALSE)</f>
        <v>686879.40219249995</v>
      </c>
      <c r="K3341" s="1486">
        <f>J3341*F3341</f>
        <v>4121276.4131549997</v>
      </c>
      <c r="L3341" s="437">
        <f>K3341/$K$4349*100</f>
        <v>1.078525780635055E-2</v>
      </c>
      <c r="M3341" s="1656"/>
      <c r="N3341" s="1656">
        <f>L3341*M3341/100</f>
        <v>0</v>
      </c>
      <c r="O3341" s="1656">
        <f>Q3341-M3341</f>
        <v>0</v>
      </c>
      <c r="P3341" s="1656">
        <f>L3341*O3341/100</f>
        <v>0</v>
      </c>
      <c r="Q3341" s="1656"/>
      <c r="R3341" s="1656">
        <f>L3341*Q3341/100</f>
        <v>0</v>
      </c>
      <c r="S3341" s="1543"/>
      <c r="T3341" s="359">
        <f>'[16]LAP MINGGUAN'!R3341</f>
        <v>0</v>
      </c>
      <c r="U3341" s="359">
        <f t="shared" si="680"/>
        <v>0</v>
      </c>
      <c r="V3341" s="429">
        <f>'[8]RAB '!H3317</f>
        <v>0</v>
      </c>
      <c r="W3341" s="429">
        <f t="shared" si="679"/>
        <v>4121276.4131549997</v>
      </c>
    </row>
    <row r="3342" spans="1:391" s="342" customFormat="1" ht="34.5" customHeight="1" x14ac:dyDescent="0.25">
      <c r="A3342" s="1740">
        <f>A3341+1</f>
        <v>2</v>
      </c>
      <c r="B3342" s="1697" t="s">
        <v>2087</v>
      </c>
      <c r="C3342" s="1698"/>
      <c r="D3342" s="1698"/>
      <c r="E3342" s="1699"/>
      <c r="F3342" s="1693">
        <v>1</v>
      </c>
      <c r="G3342" s="1628" t="str">
        <f>IF(ISBLANK(H3342),"",IF(H3342="BN",VLOOKUP(B3342,'[4]V. BAHAN'!$B$8:$E$14999,3,FALSE),IFERROR(VLOOKUP(H3342,'[4]III. DAFTAR AHS'!$B$7:$H$14999,5,FALSE),"ls")))</f>
        <v xml:space="preserve">bh </v>
      </c>
      <c r="H3342" s="1692" t="s">
        <v>2088</v>
      </c>
      <c r="I3342" s="1263" t="s">
        <v>2089</v>
      </c>
      <c r="J3342" s="1486">
        <f>VLOOKUP(B3342,'[5] RAB LAMA'!$B$9:$E$5553,4,FALSE)</f>
        <v>3375197.1959629552</v>
      </c>
      <c r="K3342" s="1486">
        <f>J3342*F3342</f>
        <v>3375197.1959629552</v>
      </c>
      <c r="L3342" s="437">
        <f>K3342/$K$4349*100</f>
        <v>8.8327906833758074E-3</v>
      </c>
      <c r="M3342" s="1656"/>
      <c r="N3342" s="1656">
        <f>L3342*M3342/100</f>
        <v>0</v>
      </c>
      <c r="O3342" s="1656">
        <f>Q3342-M3342</f>
        <v>0</v>
      </c>
      <c r="P3342" s="1656">
        <f>L3342*O3342/100</f>
        <v>0</v>
      </c>
      <c r="Q3342" s="1656"/>
      <c r="R3342" s="1656">
        <f>L3342*Q3342/100</f>
        <v>0</v>
      </c>
      <c r="S3342" s="1543"/>
      <c r="T3342" s="359">
        <f>'[16]LAP MINGGUAN'!R3342</f>
        <v>0</v>
      </c>
      <c r="U3342" s="359">
        <f t="shared" si="680"/>
        <v>0</v>
      </c>
      <c r="V3342" s="429">
        <f>'[8]RAB '!H3318</f>
        <v>4121276.4131549997</v>
      </c>
      <c r="W3342" s="429">
        <f t="shared" si="679"/>
        <v>-746079.21719204448</v>
      </c>
    </row>
    <row r="3343" spans="1:391" s="342" customFormat="1" ht="34.5" customHeight="1" thickBot="1" x14ac:dyDescent="0.3">
      <c r="A3343" s="1799"/>
      <c r="B3343" s="1804"/>
      <c r="C3343" s="1805"/>
      <c r="D3343" s="1805"/>
      <c r="E3343" s="1806"/>
      <c r="F3343" s="1793"/>
      <c r="G3343" s="1794" t="str">
        <f>IF(ISBLANK(H3343),"",IF(H3343="BN",VLOOKUP(B3343,'[4]V. BAHAN'!$B$8:$E$1099,3,FALSE),IFERROR(VLOOKUP(H3343,'[4]III. DAFTAR AHS'!$B$7:$H$872,5,FALSE),"ls")))</f>
        <v/>
      </c>
      <c r="H3343" s="1794"/>
      <c r="I3343" s="1794" t="s">
        <v>243</v>
      </c>
      <c r="J3343" s="1793"/>
      <c r="K3343" s="1793"/>
      <c r="L3343" s="460"/>
      <c r="M3343" s="1795"/>
      <c r="N3343" s="1795"/>
      <c r="O3343" s="1795"/>
      <c r="P3343" s="1795"/>
      <c r="Q3343" s="1795"/>
      <c r="R3343" s="1795"/>
      <c r="S3343" s="1796"/>
      <c r="T3343" s="359">
        <f>'[16]LAP MINGGUAN'!R3343</f>
        <v>0</v>
      </c>
      <c r="U3343" s="359">
        <f t="shared" si="680"/>
        <v>0</v>
      </c>
      <c r="V3343" s="429">
        <f>'[8]RAB '!H3319</f>
        <v>3375197.1959629552</v>
      </c>
      <c r="W3343" s="429">
        <f t="shared" si="679"/>
        <v>-3375197.1959629552</v>
      </c>
    </row>
    <row r="3344" spans="1:391" s="354" customFormat="1" ht="34.5" customHeight="1" thickBot="1" x14ac:dyDescent="0.3">
      <c r="A3344" s="1928"/>
      <c r="B3344" s="1929" t="s">
        <v>171</v>
      </c>
      <c r="C3344" s="1634"/>
      <c r="D3344" s="1634"/>
      <c r="E3344" s="1634"/>
      <c r="F3344" s="1635"/>
      <c r="G3344" s="1635" t="str">
        <f>IF(ISBLANK(H3344),"",IF(H3344="BN",VLOOKUP(B3344,'[4]V. BAHAN'!$B$8:$E$1099,3,FALSE),IFERROR(VLOOKUP(H3344,'[4]III. DAFTAR AHS'!$B$7:$H$872,5,FALSE),"ls")))</f>
        <v/>
      </c>
      <c r="H3344" s="1635"/>
      <c r="I3344" s="1635" t="s">
        <v>243</v>
      </c>
      <c r="J3344" s="550"/>
      <c r="K3344" s="550"/>
      <c r="L3344" s="624"/>
      <c r="M3344" s="427"/>
      <c r="N3344" s="427"/>
      <c r="O3344" s="427"/>
      <c r="P3344" s="427"/>
      <c r="Q3344" s="427"/>
      <c r="R3344" s="427"/>
      <c r="S3344" s="428"/>
      <c r="T3344" s="359">
        <f>'[16]LAP MINGGUAN'!R3344</f>
        <v>0</v>
      </c>
      <c r="U3344" s="359">
        <f t="shared" si="680"/>
        <v>0</v>
      </c>
      <c r="V3344" s="429">
        <f>'[8]RAB '!H3320</f>
        <v>0</v>
      </c>
      <c r="W3344" s="429">
        <f t="shared" si="679"/>
        <v>0</v>
      </c>
      <c r="X3344" s="342"/>
      <c r="Y3344" s="342"/>
      <c r="Z3344" s="342"/>
      <c r="AA3344" s="342"/>
      <c r="AB3344" s="342"/>
      <c r="AC3344" s="342"/>
      <c r="AD3344" s="342"/>
      <c r="AE3344" s="342"/>
      <c r="AF3344" s="342"/>
      <c r="AG3344" s="342"/>
      <c r="AH3344" s="342"/>
      <c r="AI3344" s="342"/>
      <c r="AJ3344" s="342"/>
      <c r="AK3344" s="342"/>
      <c r="AL3344" s="342"/>
      <c r="AM3344" s="342"/>
      <c r="AN3344" s="342"/>
      <c r="AO3344" s="342"/>
      <c r="AP3344" s="342"/>
      <c r="AQ3344" s="342"/>
      <c r="AR3344" s="342"/>
      <c r="AS3344" s="342"/>
      <c r="AT3344" s="342"/>
      <c r="AU3344" s="342"/>
      <c r="AV3344" s="342"/>
      <c r="AW3344" s="342"/>
      <c r="AX3344" s="342"/>
      <c r="AY3344" s="342"/>
      <c r="AZ3344" s="342"/>
      <c r="BA3344" s="342"/>
      <c r="BB3344" s="342"/>
      <c r="BC3344" s="342"/>
      <c r="BD3344" s="342"/>
      <c r="BE3344" s="342"/>
      <c r="BF3344" s="342"/>
      <c r="BG3344" s="342"/>
      <c r="BH3344" s="342"/>
      <c r="BI3344" s="342"/>
      <c r="BJ3344" s="342"/>
      <c r="BK3344" s="342"/>
      <c r="BL3344" s="342"/>
      <c r="BM3344" s="342"/>
      <c r="BN3344" s="342"/>
      <c r="BO3344" s="342"/>
      <c r="BP3344" s="342"/>
      <c r="BQ3344" s="342"/>
      <c r="BR3344" s="342"/>
      <c r="BS3344" s="342"/>
      <c r="BT3344" s="342"/>
      <c r="BU3344" s="342"/>
      <c r="BV3344" s="342"/>
      <c r="BW3344" s="342"/>
      <c r="BX3344" s="342"/>
      <c r="BY3344" s="342"/>
      <c r="BZ3344" s="342"/>
      <c r="CA3344" s="342"/>
      <c r="CB3344" s="342"/>
      <c r="CC3344" s="342"/>
      <c r="CD3344" s="342"/>
      <c r="CE3344" s="342"/>
      <c r="CF3344" s="342"/>
      <c r="CG3344" s="342"/>
      <c r="CH3344" s="342"/>
      <c r="CI3344" s="342"/>
      <c r="CJ3344" s="342"/>
      <c r="CK3344" s="342"/>
      <c r="CL3344" s="342"/>
      <c r="CM3344" s="342"/>
      <c r="CN3344" s="342"/>
      <c r="CO3344" s="342"/>
      <c r="CP3344" s="342"/>
      <c r="CQ3344" s="342"/>
      <c r="CR3344" s="342"/>
      <c r="CS3344" s="342"/>
      <c r="CT3344" s="342"/>
      <c r="CU3344" s="342"/>
      <c r="CV3344" s="342"/>
      <c r="CW3344" s="342"/>
      <c r="CX3344" s="342"/>
      <c r="CY3344" s="342"/>
      <c r="CZ3344" s="342"/>
      <c r="DA3344" s="342"/>
      <c r="DB3344" s="342"/>
      <c r="DC3344" s="342"/>
      <c r="DD3344" s="342"/>
      <c r="DE3344" s="342"/>
      <c r="DF3344" s="342"/>
      <c r="DG3344" s="342"/>
      <c r="DH3344" s="342"/>
      <c r="DI3344" s="342"/>
      <c r="DJ3344" s="342"/>
      <c r="DK3344" s="342"/>
      <c r="DL3344" s="342"/>
      <c r="DM3344" s="342"/>
      <c r="DN3344" s="342"/>
      <c r="DO3344" s="342"/>
      <c r="DP3344" s="342"/>
      <c r="DQ3344" s="342"/>
      <c r="DR3344" s="342"/>
      <c r="DS3344" s="342"/>
      <c r="DT3344" s="342"/>
      <c r="DU3344" s="342"/>
      <c r="DV3344" s="342"/>
      <c r="DW3344" s="342"/>
      <c r="DX3344" s="342"/>
      <c r="DY3344" s="342"/>
      <c r="DZ3344" s="342"/>
      <c r="EA3344" s="342"/>
      <c r="EB3344" s="342"/>
      <c r="EC3344" s="342"/>
      <c r="ED3344" s="342"/>
      <c r="EE3344" s="342"/>
      <c r="EF3344" s="342"/>
      <c r="EG3344" s="342"/>
      <c r="EH3344" s="342"/>
      <c r="EI3344" s="342"/>
      <c r="EJ3344" s="342"/>
      <c r="EK3344" s="342"/>
      <c r="EL3344" s="342"/>
      <c r="EM3344" s="342"/>
      <c r="EN3344" s="342"/>
      <c r="EO3344" s="342"/>
      <c r="EP3344" s="342"/>
      <c r="EQ3344" s="342"/>
      <c r="ER3344" s="342"/>
      <c r="ES3344" s="342"/>
      <c r="ET3344" s="342"/>
      <c r="EU3344" s="342"/>
      <c r="EV3344" s="342"/>
      <c r="EW3344" s="342"/>
      <c r="EX3344" s="342"/>
      <c r="EY3344" s="342"/>
      <c r="EZ3344" s="342"/>
      <c r="FA3344" s="342"/>
      <c r="FB3344" s="342"/>
      <c r="FC3344" s="342"/>
      <c r="FD3344" s="342"/>
      <c r="FE3344" s="342"/>
      <c r="FF3344" s="342"/>
      <c r="FG3344" s="342"/>
      <c r="FH3344" s="342"/>
      <c r="FI3344" s="342"/>
      <c r="FJ3344" s="342"/>
      <c r="FK3344" s="342"/>
      <c r="FL3344" s="342"/>
      <c r="FM3344" s="342"/>
      <c r="FN3344" s="342"/>
      <c r="FO3344" s="342"/>
      <c r="FP3344" s="342"/>
      <c r="FQ3344" s="342"/>
      <c r="FR3344" s="342"/>
      <c r="FS3344" s="342"/>
      <c r="FT3344" s="342"/>
      <c r="FU3344" s="342"/>
      <c r="FV3344" s="342"/>
      <c r="FW3344" s="342"/>
      <c r="FX3344" s="342"/>
      <c r="FY3344" s="342"/>
      <c r="FZ3344" s="342"/>
      <c r="GA3344" s="342"/>
      <c r="GB3344" s="342"/>
      <c r="GC3344" s="342"/>
      <c r="GD3344" s="342"/>
      <c r="GE3344" s="342"/>
      <c r="GF3344" s="342"/>
      <c r="GG3344" s="342"/>
      <c r="GH3344" s="342"/>
      <c r="GI3344" s="342"/>
      <c r="GJ3344" s="342"/>
      <c r="GK3344" s="342"/>
      <c r="GL3344" s="342"/>
      <c r="GM3344" s="342"/>
      <c r="GN3344" s="342"/>
      <c r="GO3344" s="342"/>
      <c r="GP3344" s="342"/>
      <c r="GQ3344" s="342"/>
      <c r="GR3344" s="342"/>
      <c r="GS3344" s="342"/>
      <c r="GT3344" s="342"/>
      <c r="GU3344" s="342"/>
      <c r="GV3344" s="342"/>
      <c r="GW3344" s="342"/>
      <c r="GX3344" s="342"/>
      <c r="GY3344" s="342"/>
      <c r="GZ3344" s="342"/>
      <c r="HA3344" s="342"/>
      <c r="HB3344" s="342"/>
      <c r="HC3344" s="342"/>
      <c r="HD3344" s="342"/>
      <c r="HE3344" s="342"/>
      <c r="HF3344" s="342"/>
      <c r="HG3344" s="342"/>
      <c r="HH3344" s="342"/>
      <c r="HI3344" s="342"/>
      <c r="HJ3344" s="342"/>
      <c r="HK3344" s="342"/>
      <c r="HL3344" s="342"/>
      <c r="HM3344" s="342"/>
      <c r="HN3344" s="342"/>
      <c r="HO3344" s="342"/>
      <c r="HP3344" s="342"/>
      <c r="HQ3344" s="342"/>
      <c r="HR3344" s="342"/>
      <c r="HS3344" s="342"/>
      <c r="HT3344" s="342"/>
      <c r="HU3344" s="342"/>
      <c r="HV3344" s="342"/>
      <c r="HW3344" s="342"/>
      <c r="HX3344" s="342"/>
      <c r="HY3344" s="342"/>
      <c r="HZ3344" s="342"/>
      <c r="IA3344" s="342"/>
      <c r="IB3344" s="342"/>
      <c r="IC3344" s="342"/>
      <c r="ID3344" s="342"/>
      <c r="IE3344" s="342"/>
      <c r="IF3344" s="342"/>
      <c r="IG3344" s="342"/>
      <c r="IH3344" s="342"/>
      <c r="II3344" s="342"/>
      <c r="IJ3344" s="342"/>
      <c r="IK3344" s="342"/>
      <c r="IL3344" s="342"/>
      <c r="IM3344" s="342"/>
      <c r="IN3344" s="342"/>
      <c r="IO3344" s="342"/>
      <c r="IP3344" s="342"/>
      <c r="IQ3344" s="342"/>
      <c r="IR3344" s="342"/>
      <c r="IS3344" s="342"/>
      <c r="IT3344" s="342"/>
      <c r="IU3344" s="342"/>
      <c r="IV3344" s="342"/>
      <c r="IW3344" s="342"/>
      <c r="IX3344" s="342"/>
      <c r="IY3344" s="342"/>
      <c r="IZ3344" s="342"/>
      <c r="JA3344" s="342"/>
      <c r="JB3344" s="342"/>
      <c r="JC3344" s="342"/>
      <c r="JD3344" s="342"/>
      <c r="JE3344" s="342"/>
      <c r="JF3344" s="342"/>
      <c r="JG3344" s="342"/>
      <c r="JH3344" s="342"/>
      <c r="JI3344" s="342"/>
      <c r="JJ3344" s="342"/>
      <c r="JK3344" s="342"/>
      <c r="JL3344" s="342"/>
      <c r="JM3344" s="342"/>
      <c r="JN3344" s="342"/>
      <c r="JO3344" s="342"/>
      <c r="JP3344" s="342"/>
      <c r="JQ3344" s="342"/>
      <c r="JR3344" s="342"/>
      <c r="JS3344" s="342"/>
      <c r="JT3344" s="342"/>
      <c r="JU3344" s="342"/>
      <c r="JV3344" s="342"/>
      <c r="JW3344" s="342"/>
      <c r="JX3344" s="342"/>
      <c r="JY3344" s="342"/>
      <c r="JZ3344" s="342"/>
      <c r="KA3344" s="342"/>
      <c r="KB3344" s="342"/>
      <c r="KC3344" s="342"/>
      <c r="KD3344" s="342"/>
      <c r="KE3344" s="342"/>
      <c r="KF3344" s="342"/>
      <c r="KG3344" s="342"/>
      <c r="KH3344" s="342"/>
      <c r="KI3344" s="342"/>
      <c r="KJ3344" s="342"/>
      <c r="KK3344" s="342"/>
      <c r="KL3344" s="342"/>
      <c r="KM3344" s="342"/>
      <c r="KN3344" s="342"/>
      <c r="KO3344" s="342"/>
      <c r="KP3344" s="342"/>
      <c r="KQ3344" s="342"/>
      <c r="KR3344" s="342"/>
      <c r="KS3344" s="342"/>
      <c r="KT3344" s="342"/>
      <c r="KU3344" s="342"/>
      <c r="KV3344" s="342"/>
      <c r="KW3344" s="342"/>
      <c r="KX3344" s="342"/>
      <c r="KY3344" s="342"/>
      <c r="KZ3344" s="342"/>
      <c r="LA3344" s="342"/>
      <c r="LB3344" s="342"/>
      <c r="LC3344" s="342"/>
      <c r="LD3344" s="342"/>
      <c r="LE3344" s="342"/>
      <c r="LF3344" s="342"/>
      <c r="LG3344" s="342"/>
      <c r="LH3344" s="342"/>
      <c r="LI3344" s="342"/>
      <c r="LJ3344" s="342"/>
      <c r="LK3344" s="342"/>
      <c r="LL3344" s="342"/>
      <c r="LM3344" s="342"/>
      <c r="LN3344" s="342"/>
      <c r="LO3344" s="342"/>
      <c r="LP3344" s="342"/>
      <c r="LQ3344" s="342"/>
      <c r="LR3344" s="342"/>
      <c r="LS3344" s="342"/>
      <c r="LT3344" s="342"/>
      <c r="LU3344" s="342"/>
      <c r="LV3344" s="342"/>
      <c r="LW3344" s="342"/>
      <c r="LX3344" s="342"/>
      <c r="LY3344" s="342"/>
      <c r="LZ3344" s="342"/>
      <c r="MA3344" s="342"/>
      <c r="MB3344" s="342"/>
      <c r="MC3344" s="342"/>
      <c r="MD3344" s="342"/>
      <c r="ME3344" s="342"/>
      <c r="MF3344" s="342"/>
      <c r="MG3344" s="342"/>
      <c r="MH3344" s="342"/>
      <c r="MI3344" s="342"/>
      <c r="MJ3344" s="342"/>
      <c r="MK3344" s="342"/>
      <c r="ML3344" s="342"/>
      <c r="MM3344" s="342"/>
      <c r="MN3344" s="342"/>
      <c r="MO3344" s="342"/>
      <c r="MP3344" s="342"/>
      <c r="MQ3344" s="342"/>
      <c r="MR3344" s="342"/>
      <c r="MS3344" s="342"/>
      <c r="MT3344" s="342"/>
      <c r="MU3344" s="342"/>
      <c r="MV3344" s="342"/>
      <c r="MW3344" s="342"/>
      <c r="MX3344" s="342"/>
      <c r="MY3344" s="342"/>
      <c r="MZ3344" s="342"/>
      <c r="NA3344" s="342"/>
      <c r="NB3344" s="342"/>
      <c r="NC3344" s="342"/>
      <c r="ND3344" s="342"/>
      <c r="NE3344" s="342"/>
      <c r="NF3344" s="342"/>
      <c r="NG3344" s="342"/>
      <c r="NH3344" s="342"/>
      <c r="NI3344" s="342"/>
      <c r="NJ3344" s="342"/>
      <c r="NK3344" s="342"/>
      <c r="NL3344" s="342"/>
      <c r="NM3344" s="342"/>
      <c r="NN3344" s="342"/>
      <c r="NO3344" s="342"/>
      <c r="NP3344" s="342"/>
      <c r="NQ3344" s="342"/>
      <c r="NR3344" s="342"/>
      <c r="NS3344" s="342"/>
      <c r="NT3344" s="342"/>
      <c r="NU3344" s="342"/>
      <c r="NV3344" s="342"/>
      <c r="NW3344" s="342"/>
      <c r="NX3344" s="342"/>
      <c r="NY3344" s="342"/>
      <c r="NZ3344" s="342"/>
      <c r="OA3344" s="342"/>
    </row>
    <row r="3345" spans="1:391" s="342" customFormat="1" ht="34.5" customHeight="1" x14ac:dyDescent="0.25">
      <c r="A3345" s="1731"/>
      <c r="B3345" s="1955" t="s">
        <v>2076</v>
      </c>
      <c r="C3345" s="1639"/>
      <c r="D3345" s="1639"/>
      <c r="E3345" s="1956"/>
      <c r="F3345" s="1495"/>
      <c r="G3345" s="1713" t="str">
        <f>IF(ISBLANK(H3345),"",IF(H3345="BN",VLOOKUP(B3345,'[4]V. BAHAN'!$B$8:$E$1099,3,FALSE),IFERROR(VLOOKUP(H3345,'[4]III. DAFTAR AHS'!$B$7:$H$872,5,FALSE),"ls")))</f>
        <v/>
      </c>
      <c r="H3345" s="1495"/>
      <c r="I3345" s="1713" t="s">
        <v>243</v>
      </c>
      <c r="J3345" s="1454"/>
      <c r="K3345" s="1454"/>
      <c r="L3345" s="437"/>
      <c r="M3345" s="1642"/>
      <c r="N3345" s="1642"/>
      <c r="O3345" s="1642"/>
      <c r="P3345" s="1642"/>
      <c r="Q3345" s="1642"/>
      <c r="R3345" s="1642"/>
      <c r="S3345" s="1643"/>
      <c r="T3345" s="359">
        <f>'[16]LAP MINGGUAN'!R3345</f>
        <v>0</v>
      </c>
      <c r="U3345" s="359">
        <f t="shared" si="680"/>
        <v>0</v>
      </c>
      <c r="V3345" s="429">
        <f>'[8]RAB '!H3321</f>
        <v>0</v>
      </c>
      <c r="W3345" s="429">
        <f t="shared" si="679"/>
        <v>0</v>
      </c>
    </row>
    <row r="3346" spans="1:391" s="342" customFormat="1" ht="34.5" customHeight="1" x14ac:dyDescent="0.25">
      <c r="A3346" s="1957">
        <v>1</v>
      </c>
      <c r="B3346" s="1958" t="s">
        <v>2077</v>
      </c>
      <c r="C3346" s="1653"/>
      <c r="D3346" s="1653"/>
      <c r="E3346" s="1959"/>
      <c r="F3346" s="1718"/>
      <c r="G3346" s="1690" t="str">
        <f>IF(ISBLANK(H3346),"",IF(H3346="BN",VLOOKUP(B3346,'[4]V. BAHAN'!$B$8:$E$1099,3,FALSE),IFERROR(VLOOKUP(H3346,'[4]III. DAFTAR AHS'!$B$7:$H$872,5,FALSE),"ls")))</f>
        <v/>
      </c>
      <c r="H3346" s="1718"/>
      <c r="I3346" s="1690" t="s">
        <v>243</v>
      </c>
      <c r="J3346" s="1693"/>
      <c r="K3346" s="1693"/>
      <c r="L3346" s="437"/>
      <c r="M3346" s="1656"/>
      <c r="N3346" s="1656"/>
      <c r="O3346" s="1656"/>
      <c r="P3346" s="1656"/>
      <c r="Q3346" s="1656"/>
      <c r="R3346" s="1656"/>
      <c r="S3346" s="1543"/>
      <c r="T3346" s="359">
        <f>'[16]LAP MINGGUAN'!R3346</f>
        <v>0</v>
      </c>
      <c r="U3346" s="359">
        <f t="shared" si="680"/>
        <v>0</v>
      </c>
      <c r="V3346" s="429">
        <f>'[8]RAB '!H3322</f>
        <v>0</v>
      </c>
      <c r="W3346" s="429">
        <f t="shared" si="679"/>
        <v>0</v>
      </c>
    </row>
    <row r="3347" spans="1:391" s="342" customFormat="1" ht="34.5" customHeight="1" x14ac:dyDescent="0.25">
      <c r="A3347" s="1960" t="s">
        <v>25</v>
      </c>
      <c r="B3347" s="1958" t="s">
        <v>2078</v>
      </c>
      <c r="C3347" s="1653"/>
      <c r="D3347" s="1653"/>
      <c r="E3347" s="1959"/>
      <c r="F3347" s="1718">
        <v>8.4</v>
      </c>
      <c r="G3347" s="1628" t="str">
        <f>IF(ISBLANK(H3347),"",IF(H3347="BN",VLOOKUP(B3347,'[4]V. BAHAN'!$B$8:$E$14999,3,FALSE),IFERROR(VLOOKUP(H3347,'[4]III. DAFTAR AHS'!$B$7:$H$14999,5,FALSE),"ls")))</f>
        <v xml:space="preserve">m1 </v>
      </c>
      <c r="H3347" s="1690" t="s">
        <v>2079</v>
      </c>
      <c r="I3347" s="1263" t="s">
        <v>2080</v>
      </c>
      <c r="J3347" s="1486">
        <f>VLOOKUP(B3347,'[5] RAB LAMA'!$B$9:$E$5553,4,FALSE)</f>
        <v>823379.23022950604</v>
      </c>
      <c r="K3347" s="1486">
        <f>J3347*F3347</f>
        <v>6916385.5339278514</v>
      </c>
      <c r="L3347" s="437">
        <f>K3347/$K$4349*100</f>
        <v>1.8099975248789476E-2</v>
      </c>
      <c r="M3347" s="1656"/>
      <c r="N3347" s="1656">
        <f>L3347*M3347/100</f>
        <v>0</v>
      </c>
      <c r="O3347" s="1656">
        <f>Q3347-M3347</f>
        <v>0</v>
      </c>
      <c r="P3347" s="1656">
        <f>L3347*O3347/100</f>
        <v>0</v>
      </c>
      <c r="Q3347" s="1656"/>
      <c r="R3347" s="1656">
        <f>L3347*Q3347/100</f>
        <v>0</v>
      </c>
      <c r="S3347" s="1543"/>
      <c r="T3347" s="359">
        <f>'[16]LAP MINGGUAN'!R3347</f>
        <v>0</v>
      </c>
      <c r="U3347" s="359">
        <f t="shared" si="680"/>
        <v>0</v>
      </c>
      <c r="V3347" s="429">
        <f>'[8]RAB '!H3323</f>
        <v>0</v>
      </c>
      <c r="W3347" s="429">
        <f t="shared" si="679"/>
        <v>6916385.5339278514</v>
      </c>
    </row>
    <row r="3348" spans="1:391" s="342" customFormat="1" ht="34.5" customHeight="1" thickBot="1" x14ac:dyDescent="0.3">
      <c r="A3348" s="1799"/>
      <c r="B3348" s="1804"/>
      <c r="C3348" s="1805"/>
      <c r="D3348" s="1805"/>
      <c r="E3348" s="1806"/>
      <c r="F3348" s="1793"/>
      <c r="G3348" s="1794" t="str">
        <f>IF(ISBLANK(H3348),"",IF(H3348="BN",VLOOKUP(B3348,'[4]V. BAHAN'!$B$8:$E$1099,3,FALSE),IFERROR(VLOOKUP(H3348,'[4]III. DAFTAR AHS'!$B$7:$H$872,5,FALSE),"ls")))</f>
        <v/>
      </c>
      <c r="H3348" s="1794"/>
      <c r="I3348" s="1794" t="s">
        <v>243</v>
      </c>
      <c r="J3348" s="1793"/>
      <c r="K3348" s="1793"/>
      <c r="L3348" s="460"/>
      <c r="M3348" s="1795"/>
      <c r="N3348" s="1795"/>
      <c r="O3348" s="1795"/>
      <c r="P3348" s="1795"/>
      <c r="Q3348" s="1795"/>
      <c r="R3348" s="1795"/>
      <c r="S3348" s="1796"/>
      <c r="T3348" s="359">
        <f>'[16]LAP MINGGUAN'!R3348</f>
        <v>0</v>
      </c>
      <c r="U3348" s="359">
        <f t="shared" si="680"/>
        <v>0</v>
      </c>
      <c r="V3348" s="429">
        <f>'[8]RAB '!H3324</f>
        <v>6916385.5339278514</v>
      </c>
      <c r="W3348" s="429">
        <f t="shared" si="679"/>
        <v>-6916385.5339278514</v>
      </c>
    </row>
    <row r="3349" spans="1:391" s="354" customFormat="1" ht="34.5" customHeight="1" thickBot="1" x14ac:dyDescent="0.3">
      <c r="A3349" s="1928"/>
      <c r="B3349" s="1961" t="s">
        <v>172</v>
      </c>
      <c r="C3349" s="1634"/>
      <c r="D3349" s="1634"/>
      <c r="E3349" s="1634"/>
      <c r="F3349" s="1635"/>
      <c r="G3349" s="1635" t="str">
        <f>IF(ISBLANK(H3349),"",IF(H3349="BN",VLOOKUP(B3349,'[4]V. BAHAN'!$B$8:$E$1099,3,FALSE),IFERROR(VLOOKUP(H3349,'[4]III. DAFTAR AHS'!$B$7:$H$872,5,FALSE),"ls")))</f>
        <v/>
      </c>
      <c r="H3349" s="1635"/>
      <c r="I3349" s="1635" t="s">
        <v>243</v>
      </c>
      <c r="J3349" s="550"/>
      <c r="K3349" s="550"/>
      <c r="L3349" s="624"/>
      <c r="M3349" s="427"/>
      <c r="N3349" s="427"/>
      <c r="O3349" s="427"/>
      <c r="P3349" s="427"/>
      <c r="Q3349" s="427"/>
      <c r="R3349" s="427"/>
      <c r="S3349" s="428"/>
      <c r="T3349" s="359">
        <f>'[16]LAP MINGGUAN'!R3349</f>
        <v>0</v>
      </c>
      <c r="U3349" s="359">
        <f t="shared" si="680"/>
        <v>0</v>
      </c>
      <c r="V3349" s="429">
        <f>'[8]RAB '!H3325</f>
        <v>0</v>
      </c>
      <c r="W3349" s="429">
        <f t="shared" si="679"/>
        <v>0</v>
      </c>
      <c r="X3349" s="342"/>
      <c r="Y3349" s="342"/>
      <c r="Z3349" s="342"/>
      <c r="AA3349" s="342"/>
      <c r="AB3349" s="342"/>
      <c r="AC3349" s="342"/>
      <c r="AD3349" s="342"/>
      <c r="AE3349" s="342"/>
      <c r="AF3349" s="342"/>
      <c r="AG3349" s="342"/>
      <c r="AH3349" s="342"/>
      <c r="AI3349" s="342"/>
      <c r="AJ3349" s="342"/>
      <c r="AK3349" s="342"/>
      <c r="AL3349" s="342"/>
      <c r="AM3349" s="342"/>
      <c r="AN3349" s="342"/>
      <c r="AO3349" s="342"/>
      <c r="AP3349" s="342"/>
      <c r="AQ3349" s="342"/>
      <c r="AR3349" s="342"/>
      <c r="AS3349" s="342"/>
      <c r="AT3349" s="342"/>
      <c r="AU3349" s="342"/>
      <c r="AV3349" s="342"/>
      <c r="AW3349" s="342"/>
      <c r="AX3349" s="342"/>
      <c r="AY3349" s="342"/>
      <c r="AZ3349" s="342"/>
      <c r="BA3349" s="342"/>
      <c r="BB3349" s="342"/>
      <c r="BC3349" s="342"/>
      <c r="BD3349" s="342"/>
      <c r="BE3349" s="342"/>
      <c r="BF3349" s="342"/>
      <c r="BG3349" s="342"/>
      <c r="BH3349" s="342"/>
      <c r="BI3349" s="342"/>
      <c r="BJ3349" s="342"/>
      <c r="BK3349" s="342"/>
      <c r="BL3349" s="342"/>
      <c r="BM3349" s="342"/>
      <c r="BN3349" s="342"/>
      <c r="BO3349" s="342"/>
      <c r="BP3349" s="342"/>
      <c r="BQ3349" s="342"/>
      <c r="BR3349" s="342"/>
      <c r="BS3349" s="342"/>
      <c r="BT3349" s="342"/>
      <c r="BU3349" s="342"/>
      <c r="BV3349" s="342"/>
      <c r="BW3349" s="342"/>
      <c r="BX3349" s="342"/>
      <c r="BY3349" s="342"/>
      <c r="BZ3349" s="342"/>
      <c r="CA3349" s="342"/>
      <c r="CB3349" s="342"/>
      <c r="CC3349" s="342"/>
      <c r="CD3349" s="342"/>
      <c r="CE3349" s="342"/>
      <c r="CF3349" s="342"/>
      <c r="CG3349" s="342"/>
      <c r="CH3349" s="342"/>
      <c r="CI3349" s="342"/>
      <c r="CJ3349" s="342"/>
      <c r="CK3349" s="342"/>
      <c r="CL3349" s="342"/>
      <c r="CM3349" s="342"/>
      <c r="CN3349" s="342"/>
      <c r="CO3349" s="342"/>
      <c r="CP3349" s="342"/>
      <c r="CQ3349" s="342"/>
      <c r="CR3349" s="342"/>
      <c r="CS3349" s="342"/>
      <c r="CT3349" s="342"/>
      <c r="CU3349" s="342"/>
      <c r="CV3349" s="342"/>
      <c r="CW3349" s="342"/>
      <c r="CX3349" s="342"/>
      <c r="CY3349" s="342"/>
      <c r="CZ3349" s="342"/>
      <c r="DA3349" s="342"/>
      <c r="DB3349" s="342"/>
      <c r="DC3349" s="342"/>
      <c r="DD3349" s="342"/>
      <c r="DE3349" s="342"/>
      <c r="DF3349" s="342"/>
      <c r="DG3349" s="342"/>
      <c r="DH3349" s="342"/>
      <c r="DI3349" s="342"/>
      <c r="DJ3349" s="342"/>
      <c r="DK3349" s="342"/>
      <c r="DL3349" s="342"/>
      <c r="DM3349" s="342"/>
      <c r="DN3349" s="342"/>
      <c r="DO3349" s="342"/>
      <c r="DP3349" s="342"/>
      <c r="DQ3349" s="342"/>
      <c r="DR3349" s="342"/>
      <c r="DS3349" s="342"/>
      <c r="DT3349" s="342"/>
      <c r="DU3349" s="342"/>
      <c r="DV3349" s="342"/>
      <c r="DW3349" s="342"/>
      <c r="DX3349" s="342"/>
      <c r="DY3349" s="342"/>
      <c r="DZ3349" s="342"/>
      <c r="EA3349" s="342"/>
      <c r="EB3349" s="342"/>
      <c r="EC3349" s="342"/>
      <c r="ED3349" s="342"/>
      <c r="EE3349" s="342"/>
      <c r="EF3349" s="342"/>
      <c r="EG3349" s="342"/>
      <c r="EH3349" s="342"/>
      <c r="EI3349" s="342"/>
      <c r="EJ3349" s="342"/>
      <c r="EK3349" s="342"/>
      <c r="EL3349" s="342"/>
      <c r="EM3349" s="342"/>
      <c r="EN3349" s="342"/>
      <c r="EO3349" s="342"/>
      <c r="EP3349" s="342"/>
      <c r="EQ3349" s="342"/>
      <c r="ER3349" s="342"/>
      <c r="ES3349" s="342"/>
      <c r="ET3349" s="342"/>
      <c r="EU3349" s="342"/>
      <c r="EV3349" s="342"/>
      <c r="EW3349" s="342"/>
      <c r="EX3349" s="342"/>
      <c r="EY3349" s="342"/>
      <c r="EZ3349" s="342"/>
      <c r="FA3349" s="342"/>
      <c r="FB3349" s="342"/>
      <c r="FC3349" s="342"/>
      <c r="FD3349" s="342"/>
      <c r="FE3349" s="342"/>
      <c r="FF3349" s="342"/>
      <c r="FG3349" s="342"/>
      <c r="FH3349" s="342"/>
      <c r="FI3349" s="342"/>
      <c r="FJ3349" s="342"/>
      <c r="FK3349" s="342"/>
      <c r="FL3349" s="342"/>
      <c r="FM3349" s="342"/>
      <c r="FN3349" s="342"/>
      <c r="FO3349" s="342"/>
      <c r="FP3349" s="342"/>
      <c r="FQ3349" s="342"/>
      <c r="FR3349" s="342"/>
      <c r="FS3349" s="342"/>
      <c r="FT3349" s="342"/>
      <c r="FU3349" s="342"/>
      <c r="FV3349" s="342"/>
      <c r="FW3349" s="342"/>
      <c r="FX3349" s="342"/>
      <c r="FY3349" s="342"/>
      <c r="FZ3349" s="342"/>
      <c r="GA3349" s="342"/>
      <c r="GB3349" s="342"/>
      <c r="GC3349" s="342"/>
      <c r="GD3349" s="342"/>
      <c r="GE3349" s="342"/>
      <c r="GF3349" s="342"/>
      <c r="GG3349" s="342"/>
      <c r="GH3349" s="342"/>
      <c r="GI3349" s="342"/>
      <c r="GJ3349" s="342"/>
      <c r="GK3349" s="342"/>
      <c r="GL3349" s="342"/>
      <c r="GM3349" s="342"/>
      <c r="GN3349" s="342"/>
      <c r="GO3349" s="342"/>
      <c r="GP3349" s="342"/>
      <c r="GQ3349" s="342"/>
      <c r="GR3349" s="342"/>
      <c r="GS3349" s="342"/>
      <c r="GT3349" s="342"/>
      <c r="GU3349" s="342"/>
      <c r="GV3349" s="342"/>
      <c r="GW3349" s="342"/>
      <c r="GX3349" s="342"/>
      <c r="GY3349" s="342"/>
      <c r="GZ3349" s="342"/>
      <c r="HA3349" s="342"/>
      <c r="HB3349" s="342"/>
      <c r="HC3349" s="342"/>
      <c r="HD3349" s="342"/>
      <c r="HE3349" s="342"/>
      <c r="HF3349" s="342"/>
      <c r="HG3349" s="342"/>
      <c r="HH3349" s="342"/>
      <c r="HI3349" s="342"/>
      <c r="HJ3349" s="342"/>
      <c r="HK3349" s="342"/>
      <c r="HL3349" s="342"/>
      <c r="HM3349" s="342"/>
      <c r="HN3349" s="342"/>
      <c r="HO3349" s="342"/>
      <c r="HP3349" s="342"/>
      <c r="HQ3349" s="342"/>
      <c r="HR3349" s="342"/>
      <c r="HS3349" s="342"/>
      <c r="HT3349" s="342"/>
      <c r="HU3349" s="342"/>
      <c r="HV3349" s="342"/>
      <c r="HW3349" s="342"/>
      <c r="HX3349" s="342"/>
      <c r="HY3349" s="342"/>
      <c r="HZ3349" s="342"/>
      <c r="IA3349" s="342"/>
      <c r="IB3349" s="342"/>
      <c r="IC3349" s="342"/>
      <c r="ID3349" s="342"/>
      <c r="IE3349" s="342"/>
      <c r="IF3349" s="342"/>
      <c r="IG3349" s="342"/>
      <c r="IH3349" s="342"/>
      <c r="II3349" s="342"/>
      <c r="IJ3349" s="342"/>
      <c r="IK3349" s="342"/>
      <c r="IL3349" s="342"/>
      <c r="IM3349" s="342"/>
      <c r="IN3349" s="342"/>
      <c r="IO3349" s="342"/>
      <c r="IP3349" s="342"/>
      <c r="IQ3349" s="342"/>
      <c r="IR3349" s="342"/>
      <c r="IS3349" s="342"/>
      <c r="IT3349" s="342"/>
      <c r="IU3349" s="342"/>
      <c r="IV3349" s="342"/>
      <c r="IW3349" s="342"/>
      <c r="IX3349" s="342"/>
      <c r="IY3349" s="342"/>
      <c r="IZ3349" s="342"/>
      <c r="JA3349" s="342"/>
      <c r="JB3349" s="342"/>
      <c r="JC3349" s="342"/>
      <c r="JD3349" s="342"/>
      <c r="JE3349" s="342"/>
      <c r="JF3349" s="342"/>
      <c r="JG3349" s="342"/>
      <c r="JH3349" s="342"/>
      <c r="JI3349" s="342"/>
      <c r="JJ3349" s="342"/>
      <c r="JK3349" s="342"/>
      <c r="JL3349" s="342"/>
      <c r="JM3349" s="342"/>
      <c r="JN3349" s="342"/>
      <c r="JO3349" s="342"/>
      <c r="JP3349" s="342"/>
      <c r="JQ3349" s="342"/>
      <c r="JR3349" s="342"/>
      <c r="JS3349" s="342"/>
      <c r="JT3349" s="342"/>
      <c r="JU3349" s="342"/>
      <c r="JV3349" s="342"/>
      <c r="JW3349" s="342"/>
      <c r="JX3349" s="342"/>
      <c r="JY3349" s="342"/>
      <c r="JZ3349" s="342"/>
      <c r="KA3349" s="342"/>
      <c r="KB3349" s="342"/>
      <c r="KC3349" s="342"/>
      <c r="KD3349" s="342"/>
      <c r="KE3349" s="342"/>
      <c r="KF3349" s="342"/>
      <c r="KG3349" s="342"/>
      <c r="KH3349" s="342"/>
      <c r="KI3349" s="342"/>
      <c r="KJ3349" s="342"/>
      <c r="KK3349" s="342"/>
      <c r="KL3349" s="342"/>
      <c r="KM3349" s="342"/>
      <c r="KN3349" s="342"/>
      <c r="KO3349" s="342"/>
      <c r="KP3349" s="342"/>
      <c r="KQ3349" s="342"/>
      <c r="KR3349" s="342"/>
      <c r="KS3349" s="342"/>
      <c r="KT3349" s="342"/>
      <c r="KU3349" s="342"/>
      <c r="KV3349" s="342"/>
      <c r="KW3349" s="342"/>
      <c r="KX3349" s="342"/>
      <c r="KY3349" s="342"/>
      <c r="KZ3349" s="342"/>
      <c r="LA3349" s="342"/>
      <c r="LB3349" s="342"/>
      <c r="LC3349" s="342"/>
      <c r="LD3349" s="342"/>
      <c r="LE3349" s="342"/>
      <c r="LF3349" s="342"/>
      <c r="LG3349" s="342"/>
      <c r="LH3349" s="342"/>
      <c r="LI3349" s="342"/>
      <c r="LJ3349" s="342"/>
      <c r="LK3349" s="342"/>
      <c r="LL3349" s="342"/>
      <c r="LM3349" s="342"/>
      <c r="LN3349" s="342"/>
      <c r="LO3349" s="342"/>
      <c r="LP3349" s="342"/>
      <c r="LQ3349" s="342"/>
      <c r="LR3349" s="342"/>
      <c r="LS3349" s="342"/>
      <c r="LT3349" s="342"/>
      <c r="LU3349" s="342"/>
      <c r="LV3349" s="342"/>
      <c r="LW3349" s="342"/>
      <c r="LX3349" s="342"/>
      <c r="LY3349" s="342"/>
      <c r="LZ3349" s="342"/>
      <c r="MA3349" s="342"/>
      <c r="MB3349" s="342"/>
      <c r="MC3349" s="342"/>
      <c r="MD3349" s="342"/>
      <c r="ME3349" s="342"/>
      <c r="MF3349" s="342"/>
      <c r="MG3349" s="342"/>
      <c r="MH3349" s="342"/>
      <c r="MI3349" s="342"/>
      <c r="MJ3349" s="342"/>
      <c r="MK3349" s="342"/>
      <c r="ML3349" s="342"/>
      <c r="MM3349" s="342"/>
      <c r="MN3349" s="342"/>
      <c r="MO3349" s="342"/>
      <c r="MP3349" s="342"/>
      <c r="MQ3349" s="342"/>
      <c r="MR3349" s="342"/>
      <c r="MS3349" s="342"/>
      <c r="MT3349" s="342"/>
      <c r="MU3349" s="342"/>
      <c r="MV3349" s="342"/>
      <c r="MW3349" s="342"/>
      <c r="MX3349" s="342"/>
      <c r="MY3349" s="342"/>
      <c r="MZ3349" s="342"/>
      <c r="NA3349" s="342"/>
      <c r="NB3349" s="342"/>
      <c r="NC3349" s="342"/>
      <c r="ND3349" s="342"/>
      <c r="NE3349" s="342"/>
      <c r="NF3349" s="342"/>
      <c r="NG3349" s="342"/>
      <c r="NH3349" s="342"/>
      <c r="NI3349" s="342"/>
      <c r="NJ3349" s="342"/>
      <c r="NK3349" s="342"/>
      <c r="NL3349" s="342"/>
      <c r="NM3349" s="342"/>
      <c r="NN3349" s="342"/>
      <c r="NO3349" s="342"/>
      <c r="NP3349" s="342"/>
      <c r="NQ3349" s="342"/>
      <c r="NR3349" s="342"/>
      <c r="NS3349" s="342"/>
      <c r="NT3349" s="342"/>
      <c r="NU3349" s="342"/>
      <c r="NV3349" s="342"/>
      <c r="NW3349" s="342"/>
      <c r="NX3349" s="342"/>
      <c r="NY3349" s="342"/>
      <c r="NZ3349" s="342"/>
      <c r="OA3349" s="342"/>
    </row>
    <row r="3350" spans="1:391" s="342" customFormat="1" ht="34.5" customHeight="1" x14ac:dyDescent="0.25">
      <c r="A3350" s="1731"/>
      <c r="B3350" s="1955" t="s">
        <v>2076</v>
      </c>
      <c r="C3350" s="1639"/>
      <c r="D3350" s="1639"/>
      <c r="E3350" s="1639"/>
      <c r="F3350" s="1495"/>
      <c r="G3350" s="1713" t="str">
        <f>IF(ISBLANK(H3350),"",IF(H3350="BN",VLOOKUP(B3350,'[4]V. BAHAN'!$B$8:$E$1099,3,FALSE),IFERROR(VLOOKUP(H3350,'[4]III. DAFTAR AHS'!$B$7:$H$872,5,FALSE),"ls")))</f>
        <v/>
      </c>
      <c r="H3350" s="1495"/>
      <c r="I3350" s="1713" t="s">
        <v>243</v>
      </c>
      <c r="J3350" s="1454"/>
      <c r="K3350" s="1486"/>
      <c r="L3350" s="437"/>
      <c r="M3350" s="1642"/>
      <c r="N3350" s="1642"/>
      <c r="O3350" s="1642"/>
      <c r="P3350" s="1642"/>
      <c r="Q3350" s="1642"/>
      <c r="R3350" s="1642"/>
      <c r="S3350" s="1643"/>
      <c r="T3350" s="359">
        <f>'[16]LAP MINGGUAN'!R3350</f>
        <v>0</v>
      </c>
      <c r="U3350" s="359">
        <f t="shared" si="680"/>
        <v>0</v>
      </c>
      <c r="V3350" s="429">
        <f>'[8]RAB '!H3326</f>
        <v>0</v>
      </c>
      <c r="W3350" s="429">
        <f t="shared" si="679"/>
        <v>0</v>
      </c>
    </row>
    <row r="3351" spans="1:391" s="342" customFormat="1" ht="34.5" customHeight="1" x14ac:dyDescent="0.25">
      <c r="A3351" s="1957">
        <v>1</v>
      </c>
      <c r="B3351" s="1958" t="s">
        <v>2077</v>
      </c>
      <c r="C3351" s="1653"/>
      <c r="D3351" s="1653"/>
      <c r="E3351" s="1653"/>
      <c r="F3351" s="1718"/>
      <c r="G3351" s="1690" t="str">
        <f>IF(ISBLANK(H3351),"",IF(H3351="BN",VLOOKUP(B3351,'[4]V. BAHAN'!$B$8:$E$1099,3,FALSE),IFERROR(VLOOKUP(H3351,'[4]III. DAFTAR AHS'!$B$7:$H$872,5,FALSE),"ls")))</f>
        <v/>
      </c>
      <c r="H3351" s="1718"/>
      <c r="I3351" s="1690" t="s">
        <v>243</v>
      </c>
      <c r="J3351" s="1693"/>
      <c r="K3351" s="1272"/>
      <c r="L3351" s="437"/>
      <c r="M3351" s="1656"/>
      <c r="N3351" s="1656"/>
      <c r="O3351" s="1656"/>
      <c r="P3351" s="1656"/>
      <c r="Q3351" s="1656"/>
      <c r="R3351" s="1656"/>
      <c r="S3351" s="1543"/>
      <c r="T3351" s="359">
        <f>'[16]LAP MINGGUAN'!R3351</f>
        <v>0</v>
      </c>
      <c r="U3351" s="359">
        <f t="shared" si="680"/>
        <v>0</v>
      </c>
      <c r="V3351" s="429">
        <f>'[8]RAB '!H3327</f>
        <v>0</v>
      </c>
      <c r="W3351" s="429">
        <f t="shared" si="679"/>
        <v>0</v>
      </c>
    </row>
    <row r="3352" spans="1:391" s="342" customFormat="1" ht="34.5" customHeight="1" x14ac:dyDescent="0.25">
      <c r="A3352" s="1960" t="s">
        <v>25</v>
      </c>
      <c r="B3352" s="1958" t="s">
        <v>2078</v>
      </c>
      <c r="C3352" s="1653"/>
      <c r="D3352" s="1653"/>
      <c r="E3352" s="1653"/>
      <c r="F3352" s="1718">
        <v>8.4</v>
      </c>
      <c r="G3352" s="1628" t="str">
        <f>IF(ISBLANK(H3352),"",IF(H3352="BN",VLOOKUP(B3352,'[4]V. BAHAN'!$B$8:$E$14999,3,FALSE),IFERROR(VLOOKUP(H3352,'[4]III. DAFTAR AHS'!$B$7:$H$14999,5,FALSE),"ls")))</f>
        <v xml:space="preserve">m1 </v>
      </c>
      <c r="H3352" s="1690" t="s">
        <v>2079</v>
      </c>
      <c r="I3352" s="1263" t="s">
        <v>2080</v>
      </c>
      <c r="J3352" s="1486">
        <f>VLOOKUP(B3352,'[5] RAB LAMA'!$B$9:$E$5553,4,FALSE)</f>
        <v>823379.23022950604</v>
      </c>
      <c r="K3352" s="1486">
        <f>J3352*F3352</f>
        <v>6916385.5339278514</v>
      </c>
      <c r="L3352" s="437">
        <f>K3352/$K$4349*100</f>
        <v>1.8099975248789476E-2</v>
      </c>
      <c r="M3352" s="1656"/>
      <c r="N3352" s="1656">
        <f>L3352*M3352/100</f>
        <v>0</v>
      </c>
      <c r="O3352" s="1656">
        <f>Q3352-M3352</f>
        <v>0</v>
      </c>
      <c r="P3352" s="1656">
        <f>L3352*O3352/100</f>
        <v>0</v>
      </c>
      <c r="Q3352" s="1656"/>
      <c r="R3352" s="1656">
        <f>L3352*Q3352/100</f>
        <v>0</v>
      </c>
      <c r="S3352" s="1543"/>
      <c r="T3352" s="359">
        <f>'[16]LAP MINGGUAN'!R3352</f>
        <v>0</v>
      </c>
      <c r="U3352" s="359">
        <f t="shared" si="680"/>
        <v>0</v>
      </c>
      <c r="V3352" s="429">
        <f>'[8]RAB '!H3328</f>
        <v>0</v>
      </c>
      <c r="W3352" s="429">
        <f t="shared" si="679"/>
        <v>6916385.5339278514</v>
      </c>
    </row>
    <row r="3353" spans="1:391" s="342" customFormat="1" ht="34.5" customHeight="1" thickBot="1" x14ac:dyDescent="0.3">
      <c r="A3353" s="1962"/>
      <c r="B3353" s="1804"/>
      <c r="C3353" s="1805"/>
      <c r="D3353" s="1805"/>
      <c r="E3353" s="1805"/>
      <c r="F3353" s="1793"/>
      <c r="G3353" s="1794" t="str">
        <f>IF(ISBLANK(H3353),"",IF(H3353="BN",VLOOKUP(B3353,'[4]V. BAHAN'!$B$8:$E$1099,3,FALSE),IFERROR(VLOOKUP(H3353,'[4]III. DAFTAR AHS'!$B$7:$H$872,5,FALSE),"ls")))</f>
        <v/>
      </c>
      <c r="H3353" s="1794"/>
      <c r="I3353" s="1794" t="s">
        <v>243</v>
      </c>
      <c r="J3353" s="1793"/>
      <c r="K3353" s="1793"/>
      <c r="L3353" s="460"/>
      <c r="M3353" s="1795"/>
      <c r="N3353" s="1795"/>
      <c r="O3353" s="1795"/>
      <c r="P3353" s="1795"/>
      <c r="Q3353" s="1795"/>
      <c r="R3353" s="1795"/>
      <c r="S3353" s="1796"/>
      <c r="T3353" s="359">
        <f>'[16]LAP MINGGUAN'!R3353</f>
        <v>0</v>
      </c>
      <c r="U3353" s="359">
        <f t="shared" si="680"/>
        <v>0</v>
      </c>
      <c r="V3353" s="429">
        <f>'[8]RAB '!H3329</f>
        <v>6916385.5339278514</v>
      </c>
      <c r="W3353" s="429">
        <f t="shared" si="679"/>
        <v>-6916385.5339278514</v>
      </c>
    </row>
    <row r="3354" spans="1:391" s="354" customFormat="1" ht="34.5" customHeight="1" thickBot="1" x14ac:dyDescent="0.3">
      <c r="A3354" s="1928"/>
      <c r="B3354" s="1961" t="s">
        <v>122</v>
      </c>
      <c r="C3354" s="1634"/>
      <c r="D3354" s="1634"/>
      <c r="E3354" s="1634"/>
      <c r="F3354" s="1635"/>
      <c r="G3354" s="1635" t="str">
        <f>IF(ISBLANK(H3354),"",IF(H3354="BN",VLOOKUP(B3354,'[4]V. BAHAN'!$B$8:$E$1099,3,FALSE),IFERROR(VLOOKUP(H3354,'[4]III. DAFTAR AHS'!$B$7:$H$872,5,FALSE),"ls")))</f>
        <v/>
      </c>
      <c r="H3354" s="1635"/>
      <c r="I3354" s="1635" t="s">
        <v>243</v>
      </c>
      <c r="J3354" s="550"/>
      <c r="K3354" s="550"/>
      <c r="L3354" s="624"/>
      <c r="M3354" s="427"/>
      <c r="N3354" s="427"/>
      <c r="O3354" s="427"/>
      <c r="P3354" s="427"/>
      <c r="Q3354" s="427"/>
      <c r="R3354" s="427"/>
      <c r="S3354" s="428"/>
      <c r="T3354" s="359">
        <f>'[16]LAP MINGGUAN'!R3354</f>
        <v>0</v>
      </c>
      <c r="U3354" s="359">
        <f t="shared" si="680"/>
        <v>0</v>
      </c>
      <c r="V3354" s="429">
        <f>'[8]RAB '!H3330</f>
        <v>0</v>
      </c>
      <c r="W3354" s="429">
        <f t="shared" si="679"/>
        <v>0</v>
      </c>
      <c r="X3354" s="342"/>
      <c r="Y3354" s="342"/>
      <c r="Z3354" s="342"/>
      <c r="AA3354" s="342"/>
      <c r="AB3354" s="342"/>
      <c r="AC3354" s="342"/>
      <c r="AD3354" s="342"/>
      <c r="AE3354" s="342"/>
      <c r="AF3354" s="342"/>
      <c r="AG3354" s="342"/>
      <c r="AH3354" s="342"/>
      <c r="AI3354" s="342"/>
      <c r="AJ3354" s="342"/>
      <c r="AK3354" s="342"/>
      <c r="AL3354" s="342"/>
      <c r="AM3354" s="342"/>
      <c r="AN3354" s="342"/>
      <c r="AO3354" s="342"/>
      <c r="AP3354" s="342"/>
      <c r="AQ3354" s="342"/>
      <c r="AR3354" s="342"/>
      <c r="AS3354" s="342"/>
      <c r="AT3354" s="342"/>
      <c r="AU3354" s="342"/>
      <c r="AV3354" s="342"/>
      <c r="AW3354" s="342"/>
      <c r="AX3354" s="342"/>
      <c r="AY3354" s="342"/>
      <c r="AZ3354" s="342"/>
      <c r="BA3354" s="342"/>
      <c r="BB3354" s="342"/>
      <c r="BC3354" s="342"/>
      <c r="BD3354" s="342"/>
      <c r="BE3354" s="342"/>
      <c r="BF3354" s="342"/>
      <c r="BG3354" s="342"/>
      <c r="BH3354" s="342"/>
      <c r="BI3354" s="342"/>
      <c r="BJ3354" s="342"/>
      <c r="BK3354" s="342"/>
      <c r="BL3354" s="342"/>
      <c r="BM3354" s="342"/>
      <c r="BN3354" s="342"/>
      <c r="BO3354" s="342"/>
      <c r="BP3354" s="342"/>
      <c r="BQ3354" s="342"/>
      <c r="BR3354" s="342"/>
      <c r="BS3354" s="342"/>
      <c r="BT3354" s="342"/>
      <c r="BU3354" s="342"/>
      <c r="BV3354" s="342"/>
      <c r="BW3354" s="342"/>
      <c r="BX3354" s="342"/>
      <c r="BY3354" s="342"/>
      <c r="BZ3354" s="342"/>
      <c r="CA3354" s="342"/>
      <c r="CB3354" s="342"/>
      <c r="CC3354" s="342"/>
      <c r="CD3354" s="342"/>
      <c r="CE3354" s="342"/>
      <c r="CF3354" s="342"/>
      <c r="CG3354" s="342"/>
      <c r="CH3354" s="342"/>
      <c r="CI3354" s="342"/>
      <c r="CJ3354" s="342"/>
      <c r="CK3354" s="342"/>
      <c r="CL3354" s="342"/>
      <c r="CM3354" s="342"/>
      <c r="CN3354" s="342"/>
      <c r="CO3354" s="342"/>
      <c r="CP3354" s="342"/>
      <c r="CQ3354" s="342"/>
      <c r="CR3354" s="342"/>
      <c r="CS3354" s="342"/>
      <c r="CT3354" s="342"/>
      <c r="CU3354" s="342"/>
      <c r="CV3354" s="342"/>
      <c r="CW3354" s="342"/>
      <c r="CX3354" s="342"/>
      <c r="CY3354" s="342"/>
      <c r="CZ3354" s="342"/>
      <c r="DA3354" s="342"/>
      <c r="DB3354" s="342"/>
      <c r="DC3354" s="342"/>
      <c r="DD3354" s="342"/>
      <c r="DE3354" s="342"/>
      <c r="DF3354" s="342"/>
      <c r="DG3354" s="342"/>
      <c r="DH3354" s="342"/>
      <c r="DI3354" s="342"/>
      <c r="DJ3354" s="342"/>
      <c r="DK3354" s="342"/>
      <c r="DL3354" s="342"/>
      <c r="DM3354" s="342"/>
      <c r="DN3354" s="342"/>
      <c r="DO3354" s="342"/>
      <c r="DP3354" s="342"/>
      <c r="DQ3354" s="342"/>
      <c r="DR3354" s="342"/>
      <c r="DS3354" s="342"/>
      <c r="DT3354" s="342"/>
      <c r="DU3354" s="342"/>
      <c r="DV3354" s="342"/>
      <c r="DW3354" s="342"/>
      <c r="DX3354" s="342"/>
      <c r="DY3354" s="342"/>
      <c r="DZ3354" s="342"/>
      <c r="EA3354" s="342"/>
      <c r="EB3354" s="342"/>
      <c r="EC3354" s="342"/>
      <c r="ED3354" s="342"/>
      <c r="EE3354" s="342"/>
      <c r="EF3354" s="342"/>
      <c r="EG3354" s="342"/>
      <c r="EH3354" s="342"/>
      <c r="EI3354" s="342"/>
      <c r="EJ3354" s="342"/>
      <c r="EK3354" s="342"/>
      <c r="EL3354" s="342"/>
      <c r="EM3354" s="342"/>
      <c r="EN3354" s="342"/>
      <c r="EO3354" s="342"/>
      <c r="EP3354" s="342"/>
      <c r="EQ3354" s="342"/>
      <c r="ER3354" s="342"/>
      <c r="ES3354" s="342"/>
      <c r="ET3354" s="342"/>
      <c r="EU3354" s="342"/>
      <c r="EV3354" s="342"/>
      <c r="EW3354" s="342"/>
      <c r="EX3354" s="342"/>
      <c r="EY3354" s="342"/>
      <c r="EZ3354" s="342"/>
      <c r="FA3354" s="342"/>
      <c r="FB3354" s="342"/>
      <c r="FC3354" s="342"/>
      <c r="FD3354" s="342"/>
      <c r="FE3354" s="342"/>
      <c r="FF3354" s="342"/>
      <c r="FG3354" s="342"/>
      <c r="FH3354" s="342"/>
      <c r="FI3354" s="342"/>
      <c r="FJ3354" s="342"/>
      <c r="FK3354" s="342"/>
      <c r="FL3354" s="342"/>
      <c r="FM3354" s="342"/>
      <c r="FN3354" s="342"/>
      <c r="FO3354" s="342"/>
      <c r="FP3354" s="342"/>
      <c r="FQ3354" s="342"/>
      <c r="FR3354" s="342"/>
      <c r="FS3354" s="342"/>
      <c r="FT3354" s="342"/>
      <c r="FU3354" s="342"/>
      <c r="FV3354" s="342"/>
      <c r="FW3354" s="342"/>
      <c r="FX3354" s="342"/>
      <c r="FY3354" s="342"/>
      <c r="FZ3354" s="342"/>
      <c r="GA3354" s="342"/>
      <c r="GB3354" s="342"/>
      <c r="GC3354" s="342"/>
      <c r="GD3354" s="342"/>
      <c r="GE3354" s="342"/>
      <c r="GF3354" s="342"/>
      <c r="GG3354" s="342"/>
      <c r="GH3354" s="342"/>
      <c r="GI3354" s="342"/>
      <c r="GJ3354" s="342"/>
      <c r="GK3354" s="342"/>
      <c r="GL3354" s="342"/>
      <c r="GM3354" s="342"/>
      <c r="GN3354" s="342"/>
      <c r="GO3354" s="342"/>
      <c r="GP3354" s="342"/>
      <c r="GQ3354" s="342"/>
      <c r="GR3354" s="342"/>
      <c r="GS3354" s="342"/>
      <c r="GT3354" s="342"/>
      <c r="GU3354" s="342"/>
      <c r="GV3354" s="342"/>
      <c r="GW3354" s="342"/>
      <c r="GX3354" s="342"/>
      <c r="GY3354" s="342"/>
      <c r="GZ3354" s="342"/>
      <c r="HA3354" s="342"/>
      <c r="HB3354" s="342"/>
      <c r="HC3354" s="342"/>
      <c r="HD3354" s="342"/>
      <c r="HE3354" s="342"/>
      <c r="HF3354" s="342"/>
      <c r="HG3354" s="342"/>
      <c r="HH3354" s="342"/>
      <c r="HI3354" s="342"/>
      <c r="HJ3354" s="342"/>
      <c r="HK3354" s="342"/>
      <c r="HL3354" s="342"/>
      <c r="HM3354" s="342"/>
      <c r="HN3354" s="342"/>
      <c r="HO3354" s="342"/>
      <c r="HP3354" s="342"/>
      <c r="HQ3354" s="342"/>
      <c r="HR3354" s="342"/>
      <c r="HS3354" s="342"/>
      <c r="HT3354" s="342"/>
      <c r="HU3354" s="342"/>
      <c r="HV3354" s="342"/>
      <c r="HW3354" s="342"/>
      <c r="HX3354" s="342"/>
      <c r="HY3354" s="342"/>
      <c r="HZ3354" s="342"/>
      <c r="IA3354" s="342"/>
      <c r="IB3354" s="342"/>
      <c r="IC3354" s="342"/>
      <c r="ID3354" s="342"/>
      <c r="IE3354" s="342"/>
      <c r="IF3354" s="342"/>
      <c r="IG3354" s="342"/>
      <c r="IH3354" s="342"/>
      <c r="II3354" s="342"/>
      <c r="IJ3354" s="342"/>
      <c r="IK3354" s="342"/>
      <c r="IL3354" s="342"/>
      <c r="IM3354" s="342"/>
      <c r="IN3354" s="342"/>
      <c r="IO3354" s="342"/>
      <c r="IP3354" s="342"/>
      <c r="IQ3354" s="342"/>
      <c r="IR3354" s="342"/>
      <c r="IS3354" s="342"/>
      <c r="IT3354" s="342"/>
      <c r="IU3354" s="342"/>
      <c r="IV3354" s="342"/>
      <c r="IW3354" s="342"/>
      <c r="IX3354" s="342"/>
      <c r="IY3354" s="342"/>
      <c r="IZ3354" s="342"/>
      <c r="JA3354" s="342"/>
      <c r="JB3354" s="342"/>
      <c r="JC3354" s="342"/>
      <c r="JD3354" s="342"/>
      <c r="JE3354" s="342"/>
      <c r="JF3354" s="342"/>
      <c r="JG3354" s="342"/>
      <c r="JH3354" s="342"/>
      <c r="JI3354" s="342"/>
      <c r="JJ3354" s="342"/>
      <c r="JK3354" s="342"/>
      <c r="JL3354" s="342"/>
      <c r="JM3354" s="342"/>
      <c r="JN3354" s="342"/>
      <c r="JO3354" s="342"/>
      <c r="JP3354" s="342"/>
      <c r="JQ3354" s="342"/>
      <c r="JR3354" s="342"/>
      <c r="JS3354" s="342"/>
      <c r="JT3354" s="342"/>
      <c r="JU3354" s="342"/>
      <c r="JV3354" s="342"/>
      <c r="JW3354" s="342"/>
      <c r="JX3354" s="342"/>
      <c r="JY3354" s="342"/>
      <c r="JZ3354" s="342"/>
      <c r="KA3354" s="342"/>
      <c r="KB3354" s="342"/>
      <c r="KC3354" s="342"/>
      <c r="KD3354" s="342"/>
      <c r="KE3354" s="342"/>
      <c r="KF3354" s="342"/>
      <c r="KG3354" s="342"/>
      <c r="KH3354" s="342"/>
      <c r="KI3354" s="342"/>
      <c r="KJ3354" s="342"/>
      <c r="KK3354" s="342"/>
      <c r="KL3354" s="342"/>
      <c r="KM3354" s="342"/>
      <c r="KN3354" s="342"/>
      <c r="KO3354" s="342"/>
      <c r="KP3354" s="342"/>
      <c r="KQ3354" s="342"/>
      <c r="KR3354" s="342"/>
      <c r="KS3354" s="342"/>
      <c r="KT3354" s="342"/>
      <c r="KU3354" s="342"/>
      <c r="KV3354" s="342"/>
      <c r="KW3354" s="342"/>
      <c r="KX3354" s="342"/>
      <c r="KY3354" s="342"/>
      <c r="KZ3354" s="342"/>
      <c r="LA3354" s="342"/>
      <c r="LB3354" s="342"/>
      <c r="LC3354" s="342"/>
      <c r="LD3354" s="342"/>
      <c r="LE3354" s="342"/>
      <c r="LF3354" s="342"/>
      <c r="LG3354" s="342"/>
      <c r="LH3354" s="342"/>
      <c r="LI3354" s="342"/>
      <c r="LJ3354" s="342"/>
      <c r="LK3354" s="342"/>
      <c r="LL3354" s="342"/>
      <c r="LM3354" s="342"/>
      <c r="LN3354" s="342"/>
      <c r="LO3354" s="342"/>
      <c r="LP3354" s="342"/>
      <c r="LQ3354" s="342"/>
      <c r="LR3354" s="342"/>
      <c r="LS3354" s="342"/>
      <c r="LT3354" s="342"/>
      <c r="LU3354" s="342"/>
      <c r="LV3354" s="342"/>
      <c r="LW3354" s="342"/>
      <c r="LX3354" s="342"/>
      <c r="LY3354" s="342"/>
      <c r="LZ3354" s="342"/>
      <c r="MA3354" s="342"/>
      <c r="MB3354" s="342"/>
      <c r="MC3354" s="342"/>
      <c r="MD3354" s="342"/>
      <c r="ME3354" s="342"/>
      <c r="MF3354" s="342"/>
      <c r="MG3354" s="342"/>
      <c r="MH3354" s="342"/>
      <c r="MI3354" s="342"/>
      <c r="MJ3354" s="342"/>
      <c r="MK3354" s="342"/>
      <c r="ML3354" s="342"/>
      <c r="MM3354" s="342"/>
      <c r="MN3354" s="342"/>
      <c r="MO3354" s="342"/>
      <c r="MP3354" s="342"/>
      <c r="MQ3354" s="342"/>
      <c r="MR3354" s="342"/>
      <c r="MS3354" s="342"/>
      <c r="MT3354" s="342"/>
      <c r="MU3354" s="342"/>
      <c r="MV3354" s="342"/>
      <c r="MW3354" s="342"/>
      <c r="MX3354" s="342"/>
      <c r="MY3354" s="342"/>
      <c r="MZ3354" s="342"/>
      <c r="NA3354" s="342"/>
      <c r="NB3354" s="342"/>
      <c r="NC3354" s="342"/>
      <c r="ND3354" s="342"/>
      <c r="NE3354" s="342"/>
      <c r="NF3354" s="342"/>
      <c r="NG3354" s="342"/>
      <c r="NH3354" s="342"/>
      <c r="NI3354" s="342"/>
      <c r="NJ3354" s="342"/>
      <c r="NK3354" s="342"/>
      <c r="NL3354" s="342"/>
      <c r="NM3354" s="342"/>
      <c r="NN3354" s="342"/>
      <c r="NO3354" s="342"/>
      <c r="NP3354" s="342"/>
      <c r="NQ3354" s="342"/>
      <c r="NR3354" s="342"/>
      <c r="NS3354" s="342"/>
      <c r="NT3354" s="342"/>
      <c r="NU3354" s="342"/>
      <c r="NV3354" s="342"/>
      <c r="NW3354" s="342"/>
      <c r="NX3354" s="342"/>
      <c r="NY3354" s="342"/>
      <c r="NZ3354" s="342"/>
      <c r="OA3354" s="342"/>
    </row>
    <row r="3355" spans="1:391" s="342" customFormat="1" ht="34.5" customHeight="1" x14ac:dyDescent="0.25">
      <c r="A3355" s="1730"/>
      <c r="B3355" s="1955" t="s">
        <v>2062</v>
      </c>
      <c r="C3355" s="1639"/>
      <c r="D3355" s="1639"/>
      <c r="E3355" s="1639"/>
      <c r="F3355" s="1495"/>
      <c r="G3355" s="1713" t="str">
        <f>IF(ISBLANK(H3355),"",IF(H3355="BN",VLOOKUP(B3355,'[4]V. BAHAN'!$B$8:$E$1099,3,FALSE),IFERROR(VLOOKUP(H3355,'[4]III. DAFTAR AHS'!$B$7:$H$872,5,FALSE),"ls")))</f>
        <v/>
      </c>
      <c r="H3355" s="1495"/>
      <c r="I3355" s="1713" t="s">
        <v>243</v>
      </c>
      <c r="J3355" s="1454"/>
      <c r="K3355" s="1454"/>
      <c r="L3355" s="437"/>
      <c r="M3355" s="1642"/>
      <c r="N3355" s="1642"/>
      <c r="O3355" s="1642"/>
      <c r="P3355" s="1642"/>
      <c r="Q3355" s="1642"/>
      <c r="R3355" s="1642"/>
      <c r="S3355" s="1643"/>
      <c r="T3355" s="359">
        <f>'[16]LAP MINGGUAN'!R3355</f>
        <v>0</v>
      </c>
      <c r="U3355" s="359">
        <f t="shared" si="680"/>
        <v>0</v>
      </c>
      <c r="V3355" s="429">
        <f>'[8]RAB '!H3331</f>
        <v>0</v>
      </c>
      <c r="W3355" s="429">
        <f t="shared" si="679"/>
        <v>0</v>
      </c>
    </row>
    <row r="3356" spans="1:391" s="342" customFormat="1" ht="34.5" customHeight="1" x14ac:dyDescent="0.25">
      <c r="A3356" s="1717">
        <v>1</v>
      </c>
      <c r="B3356" s="1958" t="s">
        <v>2090</v>
      </c>
      <c r="C3356" s="1653"/>
      <c r="D3356" s="1653"/>
      <c r="E3356" s="1653"/>
      <c r="F3356" s="1718">
        <v>2</v>
      </c>
      <c r="G3356" s="1628" t="str">
        <f>IF(ISBLANK(H3356),"",IF(H3356="BN",VLOOKUP(B3356,'[4]V. BAHAN'!$B$8:$E$14999,3,FALSE),IFERROR(VLOOKUP(H3356,'[4]III. DAFTAR AHS'!$B$7:$H$14999,5,FALSE),"ls")))</f>
        <v xml:space="preserve">unit </v>
      </c>
      <c r="H3356" s="1718" t="s">
        <v>1772</v>
      </c>
      <c r="I3356" s="1263" t="s">
        <v>1773</v>
      </c>
      <c r="J3356" s="1486">
        <f>VLOOKUP(B3356,'[5] RAB LAMA'!$B$9:$E$5553,4,FALSE)</f>
        <v>102448.12737500001</v>
      </c>
      <c r="K3356" s="1486">
        <f>J3356*F3356</f>
        <v>204896.25475000002</v>
      </c>
      <c r="L3356" s="437">
        <f>K3356/$K$4349*100</f>
        <v>5.3620740506038868E-4</v>
      </c>
      <c r="M3356" s="1656"/>
      <c r="N3356" s="1656">
        <f>L3356*M3356/100</f>
        <v>0</v>
      </c>
      <c r="O3356" s="1656">
        <f>Q3356-M3356</f>
        <v>0</v>
      </c>
      <c r="P3356" s="1656">
        <f>L3356*O3356/100</f>
        <v>0</v>
      </c>
      <c r="Q3356" s="1656"/>
      <c r="R3356" s="1656">
        <f>L3356*Q3356/100</f>
        <v>0</v>
      </c>
      <c r="S3356" s="1543"/>
      <c r="T3356" s="359">
        <f>'[16]LAP MINGGUAN'!R3356</f>
        <v>0</v>
      </c>
      <c r="U3356" s="359">
        <f t="shared" si="680"/>
        <v>0</v>
      </c>
      <c r="V3356" s="429">
        <f>'[8]RAB '!H3332</f>
        <v>0</v>
      </c>
      <c r="W3356" s="429">
        <f t="shared" si="679"/>
        <v>204896.25475000002</v>
      </c>
    </row>
    <row r="3357" spans="1:391" s="342" customFormat="1" ht="34.5" customHeight="1" x14ac:dyDescent="0.25">
      <c r="A3357" s="1716"/>
      <c r="B3357" s="1958"/>
      <c r="C3357" s="1653"/>
      <c r="D3357" s="1653"/>
      <c r="E3357" s="1653"/>
      <c r="F3357" s="1718"/>
      <c r="G3357" s="1690" t="str">
        <f>IF(ISBLANK(H3357),"",IF(H3357="BN",VLOOKUP(B3357,'[4]V. BAHAN'!$B$8:$E$1099,3,FALSE),IFERROR(VLOOKUP(H3357,'[4]III. DAFTAR AHS'!$B$7:$H$872,5,FALSE),"ls")))</f>
        <v/>
      </c>
      <c r="H3357" s="1718"/>
      <c r="I3357" s="1690" t="s">
        <v>243</v>
      </c>
      <c r="J3357" s="1693"/>
      <c r="K3357" s="1693"/>
      <c r="L3357" s="437"/>
      <c r="M3357" s="1656"/>
      <c r="N3357" s="1656"/>
      <c r="O3357" s="1656"/>
      <c r="P3357" s="1656"/>
      <c r="Q3357" s="1656"/>
      <c r="R3357" s="1656"/>
      <c r="S3357" s="1543"/>
      <c r="T3357" s="359">
        <f>'[16]LAP MINGGUAN'!R3357</f>
        <v>0</v>
      </c>
      <c r="U3357" s="359">
        <f t="shared" si="680"/>
        <v>0</v>
      </c>
      <c r="V3357" s="429">
        <f>'[8]RAB '!H3333</f>
        <v>204896.25475000002</v>
      </c>
      <c r="W3357" s="429">
        <f t="shared" si="679"/>
        <v>-204896.25475000002</v>
      </c>
    </row>
    <row r="3358" spans="1:391" s="342" customFormat="1" ht="34.5" customHeight="1" x14ac:dyDescent="0.25">
      <c r="A3358" s="1717"/>
      <c r="B3358" s="1963" t="s">
        <v>2076</v>
      </c>
      <c r="C3358" s="1913"/>
      <c r="D3358" s="1913"/>
      <c r="E3358" s="1913"/>
      <c r="F3358" s="1718"/>
      <c r="G3358" s="1690" t="str">
        <f>IF(ISBLANK(H3358),"",IF(H3358="BN",VLOOKUP(B3358,'[4]V. BAHAN'!$B$8:$E$1099,3,FALSE),IFERROR(VLOOKUP(H3358,'[4]III. DAFTAR AHS'!$B$7:$H$872,5,FALSE),"ls")))</f>
        <v/>
      </c>
      <c r="H3358" s="1718"/>
      <c r="I3358" s="1690" t="s">
        <v>243</v>
      </c>
      <c r="J3358" s="1693"/>
      <c r="K3358" s="1272"/>
      <c r="L3358" s="437"/>
      <c r="M3358" s="1656"/>
      <c r="N3358" s="1656"/>
      <c r="O3358" s="1656"/>
      <c r="P3358" s="1656"/>
      <c r="Q3358" s="1656"/>
      <c r="R3358" s="1656"/>
      <c r="S3358" s="1543"/>
      <c r="T3358" s="359">
        <f>'[16]LAP MINGGUAN'!R3358</f>
        <v>0</v>
      </c>
      <c r="U3358" s="359">
        <f t="shared" si="680"/>
        <v>0</v>
      </c>
      <c r="V3358" s="429">
        <f>'[8]RAB '!H3334</f>
        <v>0</v>
      </c>
      <c r="W3358" s="429">
        <f t="shared" si="679"/>
        <v>0</v>
      </c>
    </row>
    <row r="3359" spans="1:391" s="342" customFormat="1" ht="34.5" customHeight="1" x14ac:dyDescent="0.25">
      <c r="A3359" s="1957">
        <v>1</v>
      </c>
      <c r="B3359" s="1958" t="s">
        <v>2077</v>
      </c>
      <c r="C3359" s="1653"/>
      <c r="D3359" s="1653"/>
      <c r="E3359" s="1653"/>
      <c r="F3359" s="1718"/>
      <c r="G3359" s="1690" t="str">
        <f>IF(ISBLANK(H3359),"",IF(H3359="BN",VLOOKUP(B3359,'[4]V. BAHAN'!$B$8:$E$1099,3,FALSE),IFERROR(VLOOKUP(H3359,'[4]III. DAFTAR AHS'!$B$7:$H$872,5,FALSE),"ls")))</f>
        <v/>
      </c>
      <c r="H3359" s="1718"/>
      <c r="I3359" s="1690" t="s">
        <v>243</v>
      </c>
      <c r="J3359" s="1693"/>
      <c r="K3359" s="1272"/>
      <c r="L3359" s="437"/>
      <c r="M3359" s="1656"/>
      <c r="N3359" s="1656"/>
      <c r="O3359" s="1656"/>
      <c r="P3359" s="1656"/>
      <c r="Q3359" s="1656"/>
      <c r="R3359" s="1656"/>
      <c r="S3359" s="1543"/>
      <c r="T3359" s="359">
        <f>'[16]LAP MINGGUAN'!R3359</f>
        <v>0</v>
      </c>
      <c r="U3359" s="359">
        <f t="shared" si="680"/>
        <v>0</v>
      </c>
      <c r="V3359" s="429">
        <f>'[8]RAB '!H3335</f>
        <v>0</v>
      </c>
      <c r="W3359" s="429">
        <f t="shared" si="679"/>
        <v>0</v>
      </c>
    </row>
    <row r="3360" spans="1:391" s="342" customFormat="1" ht="34.5" customHeight="1" x14ac:dyDescent="0.25">
      <c r="A3360" s="1960" t="s">
        <v>25</v>
      </c>
      <c r="B3360" s="1716" t="s">
        <v>2091</v>
      </c>
      <c r="C3360" s="1716"/>
      <c r="D3360" s="1716"/>
      <c r="E3360" s="1716"/>
      <c r="F3360" s="1718">
        <v>3</v>
      </c>
      <c r="G3360" s="1628" t="str">
        <f>IF(ISBLANK(H3360),"",IF(H3360="BN",VLOOKUP(B3360,'[4]V. BAHAN'!$B$8:$E$14999,3,FALSE),IFERROR(VLOOKUP(H3360,'[4]III. DAFTAR AHS'!$B$7:$H$14999,5,FALSE),"ls")))</f>
        <v xml:space="preserve">m1 </v>
      </c>
      <c r="H3360" s="1718" t="s">
        <v>2092</v>
      </c>
      <c r="I3360" s="1263" t="s">
        <v>2093</v>
      </c>
      <c r="J3360" s="1486">
        <f>VLOOKUP(B3360,'[5] RAB LAMA'!$B$9:$E$5553,4,FALSE)</f>
        <v>210559.13244857671</v>
      </c>
      <c r="K3360" s="1486">
        <f>J3360*F3360</f>
        <v>631677.3973457301</v>
      </c>
      <c r="L3360" s="437">
        <f>K3360/$K$4349*100</f>
        <v>1.653080962750267E-3</v>
      </c>
      <c r="M3360" s="1656"/>
      <c r="N3360" s="1656">
        <f>L3360*M3360/100</f>
        <v>0</v>
      </c>
      <c r="O3360" s="1656">
        <f>Q3360-M3360</f>
        <v>0</v>
      </c>
      <c r="P3360" s="1656">
        <f>L3360*O3360/100</f>
        <v>0</v>
      </c>
      <c r="Q3360" s="1656"/>
      <c r="R3360" s="1656">
        <f>L3360*Q3360/100</f>
        <v>0</v>
      </c>
      <c r="S3360" s="1543"/>
      <c r="T3360" s="359">
        <f>'[16]LAP MINGGUAN'!R3360</f>
        <v>0</v>
      </c>
      <c r="U3360" s="359">
        <f t="shared" si="680"/>
        <v>0</v>
      </c>
      <c r="V3360" s="429">
        <f>'[8]RAB '!H3336</f>
        <v>0</v>
      </c>
      <c r="W3360" s="429">
        <f t="shared" si="679"/>
        <v>631677.3973457301</v>
      </c>
    </row>
    <row r="3361" spans="1:391" s="342" customFormat="1" ht="34.5" customHeight="1" x14ac:dyDescent="0.25">
      <c r="A3361" s="1960" t="s">
        <v>25</v>
      </c>
      <c r="B3361" s="1958" t="s">
        <v>2094</v>
      </c>
      <c r="C3361" s="1653"/>
      <c r="D3361" s="1653"/>
      <c r="E3361" s="1653"/>
      <c r="F3361" s="1718">
        <v>3</v>
      </c>
      <c r="G3361" s="1628" t="str">
        <f>IF(ISBLANK(H3361),"",IF(H3361="BN",VLOOKUP(B3361,'[4]V. BAHAN'!$B$8:$E$14999,3,FALSE),IFERROR(VLOOKUP(H3361,'[4]III. DAFTAR AHS'!$B$7:$H$14999,5,FALSE),"ls")))</f>
        <v xml:space="preserve">m1 </v>
      </c>
      <c r="H3361" s="1718" t="s">
        <v>2092</v>
      </c>
      <c r="I3361" s="1263" t="s">
        <v>2093</v>
      </c>
      <c r="J3361" s="1486">
        <f>VLOOKUP(B3361,'[5] RAB LAMA'!$B$9:$E$5553,4,FALSE)</f>
        <v>210559.13244857671</v>
      </c>
      <c r="K3361" s="1486">
        <f>J3361*F3361</f>
        <v>631677.3973457301</v>
      </c>
      <c r="L3361" s="437">
        <f>K3361/$K$4349*100</f>
        <v>1.653080962750267E-3</v>
      </c>
      <c r="M3361" s="1656"/>
      <c r="N3361" s="1656">
        <f>L3361*M3361/100</f>
        <v>0</v>
      </c>
      <c r="O3361" s="1656">
        <f>Q3361-M3361</f>
        <v>0</v>
      </c>
      <c r="P3361" s="1656">
        <f>L3361*O3361/100</f>
        <v>0</v>
      </c>
      <c r="Q3361" s="1656"/>
      <c r="R3361" s="1656">
        <f>L3361*Q3361/100</f>
        <v>0</v>
      </c>
      <c r="S3361" s="1543"/>
      <c r="T3361" s="359">
        <f>'[16]LAP MINGGUAN'!R3361</f>
        <v>0</v>
      </c>
      <c r="U3361" s="359">
        <f t="shared" si="680"/>
        <v>0</v>
      </c>
      <c r="V3361" s="429">
        <f>'[8]RAB '!H3337</f>
        <v>631677.3973457301</v>
      </c>
      <c r="W3361" s="429">
        <f t="shared" si="679"/>
        <v>0</v>
      </c>
    </row>
    <row r="3362" spans="1:391" s="342" customFormat="1" ht="34.5" customHeight="1" thickBot="1" x14ac:dyDescent="0.3">
      <c r="A3362" s="1802"/>
      <c r="B3362" s="1801"/>
      <c r="C3362" s="1801"/>
      <c r="D3362" s="1801"/>
      <c r="E3362" s="1801"/>
      <c r="F3362" s="1803"/>
      <c r="G3362" s="1918" t="str">
        <f>IF(ISBLANK(H3362),"",IF(H3362="BN",VLOOKUP(B3362,'[4]V. BAHAN'!$B$8:$E$1099,3,FALSE),IFERROR(VLOOKUP(H3362,'[4]III. DAFTAR AHS'!$B$7:$H$872,5,FALSE),"ls")))</f>
        <v/>
      </c>
      <c r="H3362" s="1803"/>
      <c r="I3362" s="1918" t="s">
        <v>243</v>
      </c>
      <c r="J3362" s="1793"/>
      <c r="K3362" s="1859"/>
      <c r="L3362" s="460"/>
      <c r="M3362" s="1795"/>
      <c r="N3362" s="1795"/>
      <c r="O3362" s="1795"/>
      <c r="P3362" s="1795"/>
      <c r="Q3362" s="1795"/>
      <c r="R3362" s="1795"/>
      <c r="S3362" s="1796"/>
      <c r="T3362" s="359">
        <f>'[16]LAP MINGGUAN'!R3362</f>
        <v>0</v>
      </c>
      <c r="U3362" s="359">
        <f t="shared" si="680"/>
        <v>0</v>
      </c>
      <c r="V3362" s="429">
        <f>'[8]RAB '!H3338</f>
        <v>631677.3973457301</v>
      </c>
      <c r="W3362" s="429">
        <f t="shared" si="679"/>
        <v>-631677.3973457301</v>
      </c>
    </row>
    <row r="3363" spans="1:391" s="354" customFormat="1" ht="34.5" customHeight="1" thickBot="1" x14ac:dyDescent="0.3">
      <c r="A3363" s="1271" t="s">
        <v>312</v>
      </c>
      <c r="B3363" s="655" t="s">
        <v>180</v>
      </c>
      <c r="C3363" s="656"/>
      <c r="D3363" s="656"/>
      <c r="E3363" s="656"/>
      <c r="F3363" s="425"/>
      <c r="G3363" s="425" t="str">
        <f>IF(ISBLANK(H3363),"",IF(H3363="BN",VLOOKUP(B3363,'[4]V. BAHAN'!$B$8:$E$1099,3,FALSE),IFERROR(VLOOKUP(H3363,'[4]III. DAFTAR AHS'!$B$7:$H$872,5,FALSE),"ls")))</f>
        <v/>
      </c>
      <c r="H3363" s="425"/>
      <c r="I3363" s="425" t="s">
        <v>243</v>
      </c>
      <c r="J3363" s="550"/>
      <c r="K3363" s="550"/>
      <c r="L3363" s="624"/>
      <c r="M3363" s="427"/>
      <c r="N3363" s="427"/>
      <c r="O3363" s="427"/>
      <c r="P3363" s="427"/>
      <c r="Q3363" s="427"/>
      <c r="R3363" s="427"/>
      <c r="S3363" s="428"/>
      <c r="T3363" s="359">
        <f>'[16]LAP MINGGUAN'!R3363</f>
        <v>0</v>
      </c>
      <c r="U3363" s="359">
        <f t="shared" si="680"/>
        <v>0</v>
      </c>
      <c r="V3363" s="429">
        <f>'[8]RAB '!H3339</f>
        <v>0</v>
      </c>
      <c r="W3363" s="429">
        <f t="shared" si="679"/>
        <v>0</v>
      </c>
      <c r="X3363" s="342"/>
      <c r="Y3363" s="342"/>
      <c r="Z3363" s="342"/>
      <c r="AA3363" s="342"/>
      <c r="AB3363" s="342"/>
      <c r="AC3363" s="342"/>
      <c r="AD3363" s="342"/>
      <c r="AE3363" s="342"/>
      <c r="AF3363" s="342"/>
      <c r="AG3363" s="342"/>
      <c r="AH3363" s="342"/>
      <c r="AI3363" s="342"/>
      <c r="AJ3363" s="342"/>
      <c r="AK3363" s="342"/>
      <c r="AL3363" s="342"/>
      <c r="AM3363" s="342"/>
      <c r="AN3363" s="342"/>
      <c r="AO3363" s="342"/>
      <c r="AP3363" s="342"/>
      <c r="AQ3363" s="342"/>
      <c r="AR3363" s="342"/>
      <c r="AS3363" s="342"/>
      <c r="AT3363" s="342"/>
      <c r="AU3363" s="342"/>
      <c r="AV3363" s="342"/>
      <c r="AW3363" s="342"/>
      <c r="AX3363" s="342"/>
      <c r="AY3363" s="342"/>
      <c r="AZ3363" s="342"/>
      <c r="BA3363" s="342"/>
      <c r="BB3363" s="342"/>
      <c r="BC3363" s="342"/>
      <c r="BD3363" s="342"/>
      <c r="BE3363" s="342"/>
      <c r="BF3363" s="342"/>
      <c r="BG3363" s="342"/>
      <c r="BH3363" s="342"/>
      <c r="BI3363" s="342"/>
      <c r="BJ3363" s="342"/>
      <c r="BK3363" s="342"/>
      <c r="BL3363" s="342"/>
      <c r="BM3363" s="342"/>
      <c r="BN3363" s="342"/>
      <c r="BO3363" s="342"/>
      <c r="BP3363" s="342"/>
      <c r="BQ3363" s="342"/>
      <c r="BR3363" s="342"/>
      <c r="BS3363" s="342"/>
      <c r="BT3363" s="342"/>
      <c r="BU3363" s="342"/>
      <c r="BV3363" s="342"/>
      <c r="BW3363" s="342"/>
      <c r="BX3363" s="342"/>
      <c r="BY3363" s="342"/>
      <c r="BZ3363" s="342"/>
      <c r="CA3363" s="342"/>
      <c r="CB3363" s="342"/>
      <c r="CC3363" s="342"/>
      <c r="CD3363" s="342"/>
      <c r="CE3363" s="342"/>
      <c r="CF3363" s="342"/>
      <c r="CG3363" s="342"/>
      <c r="CH3363" s="342"/>
      <c r="CI3363" s="342"/>
      <c r="CJ3363" s="342"/>
      <c r="CK3363" s="342"/>
      <c r="CL3363" s="342"/>
      <c r="CM3363" s="342"/>
      <c r="CN3363" s="342"/>
      <c r="CO3363" s="342"/>
      <c r="CP3363" s="342"/>
      <c r="CQ3363" s="342"/>
      <c r="CR3363" s="342"/>
      <c r="CS3363" s="342"/>
      <c r="CT3363" s="342"/>
      <c r="CU3363" s="342"/>
      <c r="CV3363" s="342"/>
      <c r="CW3363" s="342"/>
      <c r="CX3363" s="342"/>
      <c r="CY3363" s="342"/>
      <c r="CZ3363" s="342"/>
      <c r="DA3363" s="342"/>
      <c r="DB3363" s="342"/>
      <c r="DC3363" s="342"/>
      <c r="DD3363" s="342"/>
      <c r="DE3363" s="342"/>
      <c r="DF3363" s="342"/>
      <c r="DG3363" s="342"/>
      <c r="DH3363" s="342"/>
      <c r="DI3363" s="342"/>
      <c r="DJ3363" s="342"/>
      <c r="DK3363" s="342"/>
      <c r="DL3363" s="342"/>
      <c r="DM3363" s="342"/>
      <c r="DN3363" s="342"/>
      <c r="DO3363" s="342"/>
      <c r="DP3363" s="342"/>
      <c r="DQ3363" s="342"/>
      <c r="DR3363" s="342"/>
      <c r="DS3363" s="342"/>
      <c r="DT3363" s="342"/>
      <c r="DU3363" s="342"/>
      <c r="DV3363" s="342"/>
      <c r="DW3363" s="342"/>
      <c r="DX3363" s="342"/>
      <c r="DY3363" s="342"/>
      <c r="DZ3363" s="342"/>
      <c r="EA3363" s="342"/>
      <c r="EB3363" s="342"/>
      <c r="EC3363" s="342"/>
      <c r="ED3363" s="342"/>
      <c r="EE3363" s="342"/>
      <c r="EF3363" s="342"/>
      <c r="EG3363" s="342"/>
      <c r="EH3363" s="342"/>
      <c r="EI3363" s="342"/>
      <c r="EJ3363" s="342"/>
      <c r="EK3363" s="342"/>
      <c r="EL3363" s="342"/>
      <c r="EM3363" s="342"/>
      <c r="EN3363" s="342"/>
      <c r="EO3363" s="342"/>
      <c r="EP3363" s="342"/>
      <c r="EQ3363" s="342"/>
      <c r="ER3363" s="342"/>
      <c r="ES3363" s="342"/>
      <c r="ET3363" s="342"/>
      <c r="EU3363" s="342"/>
      <c r="EV3363" s="342"/>
      <c r="EW3363" s="342"/>
      <c r="EX3363" s="342"/>
      <c r="EY3363" s="342"/>
      <c r="EZ3363" s="342"/>
      <c r="FA3363" s="342"/>
      <c r="FB3363" s="342"/>
      <c r="FC3363" s="342"/>
      <c r="FD3363" s="342"/>
      <c r="FE3363" s="342"/>
      <c r="FF3363" s="342"/>
      <c r="FG3363" s="342"/>
      <c r="FH3363" s="342"/>
      <c r="FI3363" s="342"/>
      <c r="FJ3363" s="342"/>
      <c r="FK3363" s="342"/>
      <c r="FL3363" s="342"/>
      <c r="FM3363" s="342"/>
      <c r="FN3363" s="342"/>
      <c r="FO3363" s="342"/>
      <c r="FP3363" s="342"/>
      <c r="FQ3363" s="342"/>
      <c r="FR3363" s="342"/>
      <c r="FS3363" s="342"/>
      <c r="FT3363" s="342"/>
      <c r="FU3363" s="342"/>
      <c r="FV3363" s="342"/>
      <c r="FW3363" s="342"/>
      <c r="FX3363" s="342"/>
      <c r="FY3363" s="342"/>
      <c r="FZ3363" s="342"/>
      <c r="GA3363" s="342"/>
      <c r="GB3363" s="342"/>
      <c r="GC3363" s="342"/>
      <c r="GD3363" s="342"/>
      <c r="GE3363" s="342"/>
      <c r="GF3363" s="342"/>
      <c r="GG3363" s="342"/>
      <c r="GH3363" s="342"/>
      <c r="GI3363" s="342"/>
      <c r="GJ3363" s="342"/>
      <c r="GK3363" s="342"/>
      <c r="GL3363" s="342"/>
      <c r="GM3363" s="342"/>
      <c r="GN3363" s="342"/>
      <c r="GO3363" s="342"/>
      <c r="GP3363" s="342"/>
      <c r="GQ3363" s="342"/>
      <c r="GR3363" s="342"/>
      <c r="GS3363" s="342"/>
      <c r="GT3363" s="342"/>
      <c r="GU3363" s="342"/>
      <c r="GV3363" s="342"/>
      <c r="GW3363" s="342"/>
      <c r="GX3363" s="342"/>
      <c r="GY3363" s="342"/>
      <c r="GZ3363" s="342"/>
      <c r="HA3363" s="342"/>
      <c r="HB3363" s="342"/>
      <c r="HC3363" s="342"/>
      <c r="HD3363" s="342"/>
      <c r="HE3363" s="342"/>
      <c r="HF3363" s="342"/>
      <c r="HG3363" s="342"/>
      <c r="HH3363" s="342"/>
      <c r="HI3363" s="342"/>
      <c r="HJ3363" s="342"/>
      <c r="HK3363" s="342"/>
      <c r="HL3363" s="342"/>
      <c r="HM3363" s="342"/>
      <c r="HN3363" s="342"/>
      <c r="HO3363" s="342"/>
      <c r="HP3363" s="342"/>
      <c r="HQ3363" s="342"/>
      <c r="HR3363" s="342"/>
      <c r="HS3363" s="342"/>
      <c r="HT3363" s="342"/>
      <c r="HU3363" s="342"/>
      <c r="HV3363" s="342"/>
      <c r="HW3363" s="342"/>
      <c r="HX3363" s="342"/>
      <c r="HY3363" s="342"/>
      <c r="HZ3363" s="342"/>
      <c r="IA3363" s="342"/>
      <c r="IB3363" s="342"/>
      <c r="IC3363" s="342"/>
      <c r="ID3363" s="342"/>
      <c r="IE3363" s="342"/>
      <c r="IF3363" s="342"/>
      <c r="IG3363" s="342"/>
      <c r="IH3363" s="342"/>
      <c r="II3363" s="342"/>
      <c r="IJ3363" s="342"/>
      <c r="IK3363" s="342"/>
      <c r="IL3363" s="342"/>
      <c r="IM3363" s="342"/>
      <c r="IN3363" s="342"/>
      <c r="IO3363" s="342"/>
      <c r="IP3363" s="342"/>
      <c r="IQ3363" s="342"/>
      <c r="IR3363" s="342"/>
      <c r="IS3363" s="342"/>
      <c r="IT3363" s="342"/>
      <c r="IU3363" s="342"/>
      <c r="IV3363" s="342"/>
      <c r="IW3363" s="342"/>
      <c r="IX3363" s="342"/>
      <c r="IY3363" s="342"/>
      <c r="IZ3363" s="342"/>
      <c r="JA3363" s="342"/>
      <c r="JB3363" s="342"/>
      <c r="JC3363" s="342"/>
      <c r="JD3363" s="342"/>
      <c r="JE3363" s="342"/>
      <c r="JF3363" s="342"/>
      <c r="JG3363" s="342"/>
      <c r="JH3363" s="342"/>
      <c r="JI3363" s="342"/>
      <c r="JJ3363" s="342"/>
      <c r="JK3363" s="342"/>
      <c r="JL3363" s="342"/>
      <c r="JM3363" s="342"/>
      <c r="JN3363" s="342"/>
      <c r="JO3363" s="342"/>
      <c r="JP3363" s="342"/>
      <c r="JQ3363" s="342"/>
      <c r="JR3363" s="342"/>
      <c r="JS3363" s="342"/>
      <c r="JT3363" s="342"/>
      <c r="JU3363" s="342"/>
      <c r="JV3363" s="342"/>
      <c r="JW3363" s="342"/>
      <c r="JX3363" s="342"/>
      <c r="JY3363" s="342"/>
      <c r="JZ3363" s="342"/>
      <c r="KA3363" s="342"/>
      <c r="KB3363" s="342"/>
      <c r="KC3363" s="342"/>
      <c r="KD3363" s="342"/>
      <c r="KE3363" s="342"/>
      <c r="KF3363" s="342"/>
      <c r="KG3363" s="342"/>
      <c r="KH3363" s="342"/>
      <c r="KI3363" s="342"/>
      <c r="KJ3363" s="342"/>
      <c r="KK3363" s="342"/>
      <c r="KL3363" s="342"/>
      <c r="KM3363" s="342"/>
      <c r="KN3363" s="342"/>
      <c r="KO3363" s="342"/>
      <c r="KP3363" s="342"/>
      <c r="KQ3363" s="342"/>
      <c r="KR3363" s="342"/>
      <c r="KS3363" s="342"/>
      <c r="KT3363" s="342"/>
      <c r="KU3363" s="342"/>
      <c r="KV3363" s="342"/>
      <c r="KW3363" s="342"/>
      <c r="KX3363" s="342"/>
      <c r="KY3363" s="342"/>
      <c r="KZ3363" s="342"/>
      <c r="LA3363" s="342"/>
      <c r="LB3363" s="342"/>
      <c r="LC3363" s="342"/>
      <c r="LD3363" s="342"/>
      <c r="LE3363" s="342"/>
      <c r="LF3363" s="342"/>
      <c r="LG3363" s="342"/>
      <c r="LH3363" s="342"/>
      <c r="LI3363" s="342"/>
      <c r="LJ3363" s="342"/>
      <c r="LK3363" s="342"/>
      <c r="LL3363" s="342"/>
      <c r="LM3363" s="342"/>
      <c r="LN3363" s="342"/>
      <c r="LO3363" s="342"/>
      <c r="LP3363" s="342"/>
      <c r="LQ3363" s="342"/>
      <c r="LR3363" s="342"/>
      <c r="LS3363" s="342"/>
      <c r="LT3363" s="342"/>
      <c r="LU3363" s="342"/>
      <c r="LV3363" s="342"/>
      <c r="LW3363" s="342"/>
      <c r="LX3363" s="342"/>
      <c r="LY3363" s="342"/>
      <c r="LZ3363" s="342"/>
      <c r="MA3363" s="342"/>
      <c r="MB3363" s="342"/>
      <c r="MC3363" s="342"/>
      <c r="MD3363" s="342"/>
      <c r="ME3363" s="342"/>
      <c r="MF3363" s="342"/>
      <c r="MG3363" s="342"/>
      <c r="MH3363" s="342"/>
      <c r="MI3363" s="342"/>
      <c r="MJ3363" s="342"/>
      <c r="MK3363" s="342"/>
      <c r="ML3363" s="342"/>
      <c r="MM3363" s="342"/>
      <c r="MN3363" s="342"/>
      <c r="MO3363" s="342"/>
      <c r="MP3363" s="342"/>
      <c r="MQ3363" s="342"/>
      <c r="MR3363" s="342"/>
      <c r="MS3363" s="342"/>
      <c r="MT3363" s="342"/>
      <c r="MU3363" s="342"/>
      <c r="MV3363" s="342"/>
      <c r="MW3363" s="342"/>
      <c r="MX3363" s="342"/>
      <c r="MY3363" s="342"/>
      <c r="MZ3363" s="342"/>
      <c r="NA3363" s="342"/>
      <c r="NB3363" s="342"/>
      <c r="NC3363" s="342"/>
      <c r="ND3363" s="342"/>
      <c r="NE3363" s="342"/>
      <c r="NF3363" s="342"/>
      <c r="NG3363" s="342"/>
      <c r="NH3363" s="342"/>
      <c r="NI3363" s="342"/>
      <c r="NJ3363" s="342"/>
      <c r="NK3363" s="342"/>
      <c r="NL3363" s="342"/>
      <c r="NM3363" s="342"/>
      <c r="NN3363" s="342"/>
      <c r="NO3363" s="342"/>
      <c r="NP3363" s="342"/>
      <c r="NQ3363" s="342"/>
      <c r="NR3363" s="342"/>
      <c r="NS3363" s="342"/>
      <c r="NT3363" s="342"/>
      <c r="NU3363" s="342"/>
      <c r="NV3363" s="342"/>
      <c r="NW3363" s="342"/>
      <c r="NX3363" s="342"/>
      <c r="NY3363" s="342"/>
      <c r="NZ3363" s="342"/>
      <c r="OA3363" s="342"/>
    </row>
    <row r="3364" spans="1:391" s="342" customFormat="1" ht="34.5" customHeight="1" x14ac:dyDescent="0.25">
      <c r="A3364" s="1709"/>
      <c r="B3364" s="1710" t="s">
        <v>1942</v>
      </c>
      <c r="C3364" s="1711"/>
      <c r="D3364" s="1711"/>
      <c r="E3364" s="1712"/>
      <c r="F3364" s="1495"/>
      <c r="G3364" s="1453" t="str">
        <f>IF(ISBLANK(H3364),"",IF(H3364="BN",VLOOKUP(B3364,'[4]V. BAHAN'!$B$8:$E$1099,3,FALSE),IFERROR(VLOOKUP(H3364,'[4]III. DAFTAR AHS'!$B$7:$H$872,5,FALSE),"ls")))</f>
        <v/>
      </c>
      <c r="H3364" s="1453"/>
      <c r="I3364" s="1453" t="s">
        <v>243</v>
      </c>
      <c r="J3364" s="1454"/>
      <c r="K3364" s="1454"/>
      <c r="L3364" s="437"/>
      <c r="M3364" s="1642"/>
      <c r="N3364" s="1642"/>
      <c r="O3364" s="1642"/>
      <c r="P3364" s="1642"/>
      <c r="Q3364" s="1642"/>
      <c r="R3364" s="1642"/>
      <c r="S3364" s="1643"/>
      <c r="T3364" s="359">
        <f>'[16]LAP MINGGUAN'!R3364</f>
        <v>0</v>
      </c>
      <c r="U3364" s="359">
        <f t="shared" si="680"/>
        <v>0</v>
      </c>
      <c r="V3364" s="429">
        <f>'[8]RAB '!H3340</f>
        <v>0</v>
      </c>
      <c r="W3364" s="429">
        <f t="shared" ref="W3364:W3427" si="681">K3364-V3364</f>
        <v>0</v>
      </c>
    </row>
    <row r="3365" spans="1:391" s="342" customFormat="1" ht="34.5" customHeight="1" x14ac:dyDescent="0.25">
      <c r="A3365" s="1714">
        <v>1</v>
      </c>
      <c r="B3365" s="1964" t="s">
        <v>2095</v>
      </c>
      <c r="C3365" s="1965"/>
      <c r="D3365" s="1965"/>
      <c r="E3365" s="1966"/>
      <c r="F3365" s="1718">
        <v>11.36</v>
      </c>
      <c r="G3365" s="1628" t="str">
        <f>IF(ISBLANK(H3365),"",IF(H3365="BN",VLOOKUP(B3365,'[4]V. BAHAN'!$B$8:$E$14999,3,FALSE),IFERROR(VLOOKUP(H3365,'[4]III. DAFTAR AHS'!$B$7:$H$14999,5,FALSE),"ls")))</f>
        <v xml:space="preserve">m1 </v>
      </c>
      <c r="H3365" s="1692" t="s">
        <v>2096</v>
      </c>
      <c r="I3365" s="1263" t="s">
        <v>468</v>
      </c>
      <c r="J3365" s="1272"/>
      <c r="K3365" s="1867"/>
      <c r="L3365" s="1967"/>
      <c r="M3365" s="1868"/>
      <c r="N3365" s="1868">
        <f>L3365*M3365/100</f>
        <v>0</v>
      </c>
      <c r="O3365" s="1868">
        <f>Q3365-M3365</f>
        <v>0</v>
      </c>
      <c r="P3365" s="1868">
        <f>L3365*O3365/100</f>
        <v>0</v>
      </c>
      <c r="Q3365" s="1868"/>
      <c r="R3365" s="1868">
        <f>L3365*Q3365/100</f>
        <v>0</v>
      </c>
      <c r="S3365" s="1869"/>
      <c r="T3365" s="359">
        <f>'[16]LAP MINGGUAN'!R3365</f>
        <v>0</v>
      </c>
      <c r="U3365" s="359">
        <f t="shared" ref="U3365:U3428" si="682">N3365-T3365</f>
        <v>0</v>
      </c>
      <c r="V3365" s="429">
        <f>'[8]RAB '!H3341</f>
        <v>0</v>
      </c>
      <c r="W3365" s="429">
        <f t="shared" si="681"/>
        <v>0</v>
      </c>
    </row>
    <row r="3366" spans="1:391" s="342" customFormat="1" ht="34.5" customHeight="1" x14ac:dyDescent="0.25">
      <c r="A3366" s="1714">
        <f>A3365+1</f>
        <v>2</v>
      </c>
      <c r="B3366" s="1964" t="s">
        <v>2097</v>
      </c>
      <c r="C3366" s="1965"/>
      <c r="D3366" s="1965"/>
      <c r="E3366" s="1966"/>
      <c r="F3366" s="1718">
        <v>11.36</v>
      </c>
      <c r="G3366" s="1628" t="str">
        <f>IF(ISBLANK(H3366),"",IF(H3366="BN",VLOOKUP(B3366,'[4]V. BAHAN'!$B$8:$E$14999,3,FALSE),IFERROR(VLOOKUP(H3366,'[4]III. DAFTAR AHS'!$B$7:$H$14999,5,FALSE),"ls")))</f>
        <v xml:space="preserve">m1 </v>
      </c>
      <c r="H3366" s="1692" t="s">
        <v>2098</v>
      </c>
      <c r="I3366" s="1263" t="s">
        <v>2099</v>
      </c>
      <c r="J3366" s="1486">
        <f>VLOOKUP(B3366,'[5] RAB LAMA'!$B$9:$E$5553,4,FALSE)</f>
        <v>31223.648803490003</v>
      </c>
      <c r="K3366" s="1486">
        <f>J3366*F3366</f>
        <v>354700.65040764643</v>
      </c>
      <c r="L3366" s="437">
        <f>K3366/$K$4349*100</f>
        <v>9.2824105330952206E-4</v>
      </c>
      <c r="M3366" s="1656"/>
      <c r="N3366" s="1656">
        <f>L3366*M3366/100</f>
        <v>0</v>
      </c>
      <c r="O3366" s="1656">
        <f>Q3366-M3366</f>
        <v>0</v>
      </c>
      <c r="P3366" s="1656">
        <f>L3366*O3366/100</f>
        <v>0</v>
      </c>
      <c r="Q3366" s="1656"/>
      <c r="R3366" s="1656">
        <f>L3366*Q3366/100</f>
        <v>0</v>
      </c>
      <c r="S3366" s="1543"/>
      <c r="T3366" s="359">
        <f>'[16]LAP MINGGUAN'!R3366</f>
        <v>0</v>
      </c>
      <c r="U3366" s="359">
        <f t="shared" si="682"/>
        <v>0</v>
      </c>
      <c r="V3366" s="429">
        <f>'[8]RAB '!H3342</f>
        <v>0</v>
      </c>
      <c r="W3366" s="429">
        <f t="shared" si="681"/>
        <v>354700.65040764643</v>
      </c>
    </row>
    <row r="3367" spans="1:391" s="342" customFormat="1" ht="34.5" customHeight="1" thickBot="1" x14ac:dyDescent="0.3">
      <c r="A3367" s="1799"/>
      <c r="B3367" s="1968"/>
      <c r="C3367" s="1969"/>
      <c r="D3367" s="1969"/>
      <c r="E3367" s="1970"/>
      <c r="F3367" s="1803"/>
      <c r="G3367" s="1794" t="str">
        <f>IF(ISBLANK(H3367),"",IF(H3367="BN",VLOOKUP(B3367,'[4]V. BAHAN'!$B$8:$E$1099,3,FALSE),IFERROR(VLOOKUP(H3367,'[4]III. DAFTAR AHS'!$B$7:$H$872,5,FALSE),"ls")))</f>
        <v/>
      </c>
      <c r="H3367" s="1794"/>
      <c r="I3367" s="1794" t="s">
        <v>243</v>
      </c>
      <c r="J3367" s="1803"/>
      <c r="K3367" s="1793"/>
      <c r="L3367" s="460"/>
      <c r="M3367" s="1795"/>
      <c r="N3367" s="1795"/>
      <c r="O3367" s="1795"/>
      <c r="P3367" s="1795"/>
      <c r="Q3367" s="1795"/>
      <c r="R3367" s="1795"/>
      <c r="S3367" s="1796"/>
      <c r="T3367" s="359">
        <f>'[16]LAP MINGGUAN'!R3367</f>
        <v>0</v>
      </c>
      <c r="U3367" s="359">
        <f t="shared" si="682"/>
        <v>0</v>
      </c>
      <c r="V3367" s="429">
        <f>'[8]RAB '!H3343</f>
        <v>354700.65040764643</v>
      </c>
      <c r="W3367" s="429">
        <f t="shared" si="681"/>
        <v>-354700.65040764643</v>
      </c>
    </row>
    <row r="3368" spans="1:391" s="354" customFormat="1" ht="34.5" customHeight="1" thickBot="1" x14ac:dyDescent="0.3">
      <c r="A3368" s="1271" t="s">
        <v>54</v>
      </c>
      <c r="B3368" s="655" t="s">
        <v>181</v>
      </c>
      <c r="C3368" s="656"/>
      <c r="D3368" s="656"/>
      <c r="E3368" s="656"/>
      <c r="F3368" s="425"/>
      <c r="G3368" s="425" t="str">
        <f>IF(ISBLANK(H3368),"",IF(H3368="BN",VLOOKUP(B3368,'[4]V. BAHAN'!$B$8:$E$1099,3,FALSE),IFERROR(VLOOKUP(H3368,'[4]III. DAFTAR AHS'!$B$7:$H$872,5,FALSE),"ls")))</f>
        <v/>
      </c>
      <c r="H3368" s="425"/>
      <c r="I3368" s="425" t="s">
        <v>243</v>
      </c>
      <c r="J3368" s="550"/>
      <c r="K3368" s="550"/>
      <c r="L3368" s="624"/>
      <c r="M3368" s="427"/>
      <c r="N3368" s="427"/>
      <c r="O3368" s="427"/>
      <c r="P3368" s="427"/>
      <c r="Q3368" s="427"/>
      <c r="R3368" s="427"/>
      <c r="S3368" s="428"/>
      <c r="T3368" s="359">
        <f>'[16]LAP MINGGUAN'!R3368</f>
        <v>0</v>
      </c>
      <c r="U3368" s="359">
        <f t="shared" si="682"/>
        <v>0</v>
      </c>
      <c r="V3368" s="429">
        <f>'[8]RAB '!H3344</f>
        <v>0</v>
      </c>
      <c r="W3368" s="429">
        <f t="shared" si="681"/>
        <v>0</v>
      </c>
      <c r="X3368" s="342"/>
      <c r="Y3368" s="342"/>
      <c r="Z3368" s="342"/>
      <c r="AA3368" s="342"/>
      <c r="AB3368" s="342"/>
      <c r="AC3368" s="342"/>
      <c r="AD3368" s="342"/>
      <c r="AE3368" s="342"/>
      <c r="AF3368" s="342"/>
      <c r="AG3368" s="342"/>
      <c r="AH3368" s="342"/>
      <c r="AI3368" s="342"/>
      <c r="AJ3368" s="342"/>
      <c r="AK3368" s="342"/>
      <c r="AL3368" s="342"/>
      <c r="AM3368" s="342"/>
      <c r="AN3368" s="342"/>
      <c r="AO3368" s="342"/>
      <c r="AP3368" s="342"/>
      <c r="AQ3368" s="342"/>
      <c r="AR3368" s="342"/>
      <c r="AS3368" s="342"/>
      <c r="AT3368" s="342"/>
      <c r="AU3368" s="342"/>
      <c r="AV3368" s="342"/>
      <c r="AW3368" s="342"/>
      <c r="AX3368" s="342"/>
      <c r="AY3368" s="342"/>
      <c r="AZ3368" s="342"/>
      <c r="BA3368" s="342"/>
      <c r="BB3368" s="342"/>
      <c r="BC3368" s="342"/>
      <c r="BD3368" s="342"/>
      <c r="BE3368" s="342"/>
      <c r="BF3368" s="342"/>
      <c r="BG3368" s="342"/>
      <c r="BH3368" s="342"/>
      <c r="BI3368" s="342"/>
      <c r="BJ3368" s="342"/>
      <c r="BK3368" s="342"/>
      <c r="BL3368" s="342"/>
      <c r="BM3368" s="342"/>
      <c r="BN3368" s="342"/>
      <c r="BO3368" s="342"/>
      <c r="BP3368" s="342"/>
      <c r="BQ3368" s="342"/>
      <c r="BR3368" s="342"/>
      <c r="BS3368" s="342"/>
      <c r="BT3368" s="342"/>
      <c r="BU3368" s="342"/>
      <c r="BV3368" s="342"/>
      <c r="BW3368" s="342"/>
      <c r="BX3368" s="342"/>
      <c r="BY3368" s="342"/>
      <c r="BZ3368" s="342"/>
      <c r="CA3368" s="342"/>
      <c r="CB3368" s="342"/>
      <c r="CC3368" s="342"/>
      <c r="CD3368" s="342"/>
      <c r="CE3368" s="342"/>
      <c r="CF3368" s="342"/>
      <c r="CG3368" s="342"/>
      <c r="CH3368" s="342"/>
      <c r="CI3368" s="342"/>
      <c r="CJ3368" s="342"/>
      <c r="CK3368" s="342"/>
      <c r="CL3368" s="342"/>
      <c r="CM3368" s="342"/>
      <c r="CN3368" s="342"/>
      <c r="CO3368" s="342"/>
      <c r="CP3368" s="342"/>
      <c r="CQ3368" s="342"/>
      <c r="CR3368" s="342"/>
      <c r="CS3368" s="342"/>
      <c r="CT3368" s="342"/>
      <c r="CU3368" s="342"/>
      <c r="CV3368" s="342"/>
      <c r="CW3368" s="342"/>
      <c r="CX3368" s="342"/>
      <c r="CY3368" s="342"/>
      <c r="CZ3368" s="342"/>
      <c r="DA3368" s="342"/>
      <c r="DB3368" s="342"/>
      <c r="DC3368" s="342"/>
      <c r="DD3368" s="342"/>
      <c r="DE3368" s="342"/>
      <c r="DF3368" s="342"/>
      <c r="DG3368" s="342"/>
      <c r="DH3368" s="342"/>
      <c r="DI3368" s="342"/>
      <c r="DJ3368" s="342"/>
      <c r="DK3368" s="342"/>
      <c r="DL3368" s="342"/>
      <c r="DM3368" s="342"/>
      <c r="DN3368" s="342"/>
      <c r="DO3368" s="342"/>
      <c r="DP3368" s="342"/>
      <c r="DQ3368" s="342"/>
      <c r="DR3368" s="342"/>
      <c r="DS3368" s="342"/>
      <c r="DT3368" s="342"/>
      <c r="DU3368" s="342"/>
      <c r="DV3368" s="342"/>
      <c r="DW3368" s="342"/>
      <c r="DX3368" s="342"/>
      <c r="DY3368" s="342"/>
      <c r="DZ3368" s="342"/>
      <c r="EA3368" s="342"/>
      <c r="EB3368" s="342"/>
      <c r="EC3368" s="342"/>
      <c r="ED3368" s="342"/>
      <c r="EE3368" s="342"/>
      <c r="EF3368" s="342"/>
      <c r="EG3368" s="342"/>
      <c r="EH3368" s="342"/>
      <c r="EI3368" s="342"/>
      <c r="EJ3368" s="342"/>
      <c r="EK3368" s="342"/>
      <c r="EL3368" s="342"/>
      <c r="EM3368" s="342"/>
      <c r="EN3368" s="342"/>
      <c r="EO3368" s="342"/>
      <c r="EP3368" s="342"/>
      <c r="EQ3368" s="342"/>
      <c r="ER3368" s="342"/>
      <c r="ES3368" s="342"/>
      <c r="ET3368" s="342"/>
      <c r="EU3368" s="342"/>
      <c r="EV3368" s="342"/>
      <c r="EW3368" s="342"/>
      <c r="EX3368" s="342"/>
      <c r="EY3368" s="342"/>
      <c r="EZ3368" s="342"/>
      <c r="FA3368" s="342"/>
      <c r="FB3368" s="342"/>
      <c r="FC3368" s="342"/>
      <c r="FD3368" s="342"/>
      <c r="FE3368" s="342"/>
      <c r="FF3368" s="342"/>
      <c r="FG3368" s="342"/>
      <c r="FH3368" s="342"/>
      <c r="FI3368" s="342"/>
      <c r="FJ3368" s="342"/>
      <c r="FK3368" s="342"/>
      <c r="FL3368" s="342"/>
      <c r="FM3368" s="342"/>
      <c r="FN3368" s="342"/>
      <c r="FO3368" s="342"/>
      <c r="FP3368" s="342"/>
      <c r="FQ3368" s="342"/>
      <c r="FR3368" s="342"/>
      <c r="FS3368" s="342"/>
      <c r="FT3368" s="342"/>
      <c r="FU3368" s="342"/>
      <c r="FV3368" s="342"/>
      <c r="FW3368" s="342"/>
      <c r="FX3368" s="342"/>
      <c r="FY3368" s="342"/>
      <c r="FZ3368" s="342"/>
      <c r="GA3368" s="342"/>
      <c r="GB3368" s="342"/>
      <c r="GC3368" s="342"/>
      <c r="GD3368" s="342"/>
      <c r="GE3368" s="342"/>
      <c r="GF3368" s="342"/>
      <c r="GG3368" s="342"/>
      <c r="GH3368" s="342"/>
      <c r="GI3368" s="342"/>
      <c r="GJ3368" s="342"/>
      <c r="GK3368" s="342"/>
      <c r="GL3368" s="342"/>
      <c r="GM3368" s="342"/>
      <c r="GN3368" s="342"/>
      <c r="GO3368" s="342"/>
      <c r="GP3368" s="342"/>
      <c r="GQ3368" s="342"/>
      <c r="GR3368" s="342"/>
      <c r="GS3368" s="342"/>
      <c r="GT3368" s="342"/>
      <c r="GU3368" s="342"/>
      <c r="GV3368" s="342"/>
      <c r="GW3368" s="342"/>
      <c r="GX3368" s="342"/>
      <c r="GY3368" s="342"/>
      <c r="GZ3368" s="342"/>
      <c r="HA3368" s="342"/>
      <c r="HB3368" s="342"/>
      <c r="HC3368" s="342"/>
      <c r="HD3368" s="342"/>
      <c r="HE3368" s="342"/>
      <c r="HF3368" s="342"/>
      <c r="HG3368" s="342"/>
      <c r="HH3368" s="342"/>
      <c r="HI3368" s="342"/>
      <c r="HJ3368" s="342"/>
      <c r="HK3368" s="342"/>
      <c r="HL3368" s="342"/>
      <c r="HM3368" s="342"/>
      <c r="HN3368" s="342"/>
      <c r="HO3368" s="342"/>
      <c r="HP3368" s="342"/>
      <c r="HQ3368" s="342"/>
      <c r="HR3368" s="342"/>
      <c r="HS3368" s="342"/>
      <c r="HT3368" s="342"/>
      <c r="HU3368" s="342"/>
      <c r="HV3368" s="342"/>
      <c r="HW3368" s="342"/>
      <c r="HX3368" s="342"/>
      <c r="HY3368" s="342"/>
      <c r="HZ3368" s="342"/>
      <c r="IA3368" s="342"/>
      <c r="IB3368" s="342"/>
      <c r="IC3368" s="342"/>
      <c r="ID3368" s="342"/>
      <c r="IE3368" s="342"/>
      <c r="IF3368" s="342"/>
      <c r="IG3368" s="342"/>
      <c r="IH3368" s="342"/>
      <c r="II3368" s="342"/>
      <c r="IJ3368" s="342"/>
      <c r="IK3368" s="342"/>
      <c r="IL3368" s="342"/>
      <c r="IM3368" s="342"/>
      <c r="IN3368" s="342"/>
      <c r="IO3368" s="342"/>
      <c r="IP3368" s="342"/>
      <c r="IQ3368" s="342"/>
      <c r="IR3368" s="342"/>
      <c r="IS3368" s="342"/>
      <c r="IT3368" s="342"/>
      <c r="IU3368" s="342"/>
      <c r="IV3368" s="342"/>
      <c r="IW3368" s="342"/>
      <c r="IX3368" s="342"/>
      <c r="IY3368" s="342"/>
      <c r="IZ3368" s="342"/>
      <c r="JA3368" s="342"/>
      <c r="JB3368" s="342"/>
      <c r="JC3368" s="342"/>
      <c r="JD3368" s="342"/>
      <c r="JE3368" s="342"/>
      <c r="JF3368" s="342"/>
      <c r="JG3368" s="342"/>
      <c r="JH3368" s="342"/>
      <c r="JI3368" s="342"/>
      <c r="JJ3368" s="342"/>
      <c r="JK3368" s="342"/>
      <c r="JL3368" s="342"/>
      <c r="JM3368" s="342"/>
      <c r="JN3368" s="342"/>
      <c r="JO3368" s="342"/>
      <c r="JP3368" s="342"/>
      <c r="JQ3368" s="342"/>
      <c r="JR3368" s="342"/>
      <c r="JS3368" s="342"/>
      <c r="JT3368" s="342"/>
      <c r="JU3368" s="342"/>
      <c r="JV3368" s="342"/>
      <c r="JW3368" s="342"/>
      <c r="JX3368" s="342"/>
      <c r="JY3368" s="342"/>
      <c r="JZ3368" s="342"/>
      <c r="KA3368" s="342"/>
      <c r="KB3368" s="342"/>
      <c r="KC3368" s="342"/>
      <c r="KD3368" s="342"/>
      <c r="KE3368" s="342"/>
      <c r="KF3368" s="342"/>
      <c r="KG3368" s="342"/>
      <c r="KH3368" s="342"/>
      <c r="KI3368" s="342"/>
      <c r="KJ3368" s="342"/>
      <c r="KK3368" s="342"/>
      <c r="KL3368" s="342"/>
      <c r="KM3368" s="342"/>
      <c r="KN3368" s="342"/>
      <c r="KO3368" s="342"/>
      <c r="KP3368" s="342"/>
      <c r="KQ3368" s="342"/>
      <c r="KR3368" s="342"/>
      <c r="KS3368" s="342"/>
      <c r="KT3368" s="342"/>
      <c r="KU3368" s="342"/>
      <c r="KV3368" s="342"/>
      <c r="KW3368" s="342"/>
      <c r="KX3368" s="342"/>
      <c r="KY3368" s="342"/>
      <c r="KZ3368" s="342"/>
      <c r="LA3368" s="342"/>
      <c r="LB3368" s="342"/>
      <c r="LC3368" s="342"/>
      <c r="LD3368" s="342"/>
      <c r="LE3368" s="342"/>
      <c r="LF3368" s="342"/>
      <c r="LG3368" s="342"/>
      <c r="LH3368" s="342"/>
      <c r="LI3368" s="342"/>
      <c r="LJ3368" s="342"/>
      <c r="LK3368" s="342"/>
      <c r="LL3368" s="342"/>
      <c r="LM3368" s="342"/>
      <c r="LN3368" s="342"/>
      <c r="LO3368" s="342"/>
      <c r="LP3368" s="342"/>
      <c r="LQ3368" s="342"/>
      <c r="LR3368" s="342"/>
      <c r="LS3368" s="342"/>
      <c r="LT3368" s="342"/>
      <c r="LU3368" s="342"/>
      <c r="LV3368" s="342"/>
      <c r="LW3368" s="342"/>
      <c r="LX3368" s="342"/>
      <c r="LY3368" s="342"/>
      <c r="LZ3368" s="342"/>
      <c r="MA3368" s="342"/>
      <c r="MB3368" s="342"/>
      <c r="MC3368" s="342"/>
      <c r="MD3368" s="342"/>
      <c r="ME3368" s="342"/>
      <c r="MF3368" s="342"/>
      <c r="MG3368" s="342"/>
      <c r="MH3368" s="342"/>
      <c r="MI3368" s="342"/>
      <c r="MJ3368" s="342"/>
      <c r="MK3368" s="342"/>
      <c r="ML3368" s="342"/>
      <c r="MM3368" s="342"/>
      <c r="MN3368" s="342"/>
      <c r="MO3368" s="342"/>
      <c r="MP3368" s="342"/>
      <c r="MQ3368" s="342"/>
      <c r="MR3368" s="342"/>
      <c r="MS3368" s="342"/>
      <c r="MT3368" s="342"/>
      <c r="MU3368" s="342"/>
      <c r="MV3368" s="342"/>
      <c r="MW3368" s="342"/>
      <c r="MX3368" s="342"/>
      <c r="MY3368" s="342"/>
      <c r="MZ3368" s="342"/>
      <c r="NA3368" s="342"/>
      <c r="NB3368" s="342"/>
      <c r="NC3368" s="342"/>
      <c r="ND3368" s="342"/>
      <c r="NE3368" s="342"/>
      <c r="NF3368" s="342"/>
      <c r="NG3368" s="342"/>
      <c r="NH3368" s="342"/>
      <c r="NI3368" s="342"/>
      <c r="NJ3368" s="342"/>
      <c r="NK3368" s="342"/>
      <c r="NL3368" s="342"/>
      <c r="NM3368" s="342"/>
      <c r="NN3368" s="342"/>
      <c r="NO3368" s="342"/>
      <c r="NP3368" s="342"/>
      <c r="NQ3368" s="342"/>
      <c r="NR3368" s="342"/>
      <c r="NS3368" s="342"/>
      <c r="NT3368" s="342"/>
      <c r="NU3368" s="342"/>
      <c r="NV3368" s="342"/>
      <c r="NW3368" s="342"/>
      <c r="NX3368" s="342"/>
      <c r="NY3368" s="342"/>
      <c r="NZ3368" s="342"/>
      <c r="OA3368" s="342"/>
    </row>
    <row r="3369" spans="1:391" s="342" customFormat="1" ht="34.5" customHeight="1" x14ac:dyDescent="0.25">
      <c r="A3369" s="1797">
        <v>1</v>
      </c>
      <c r="B3369" s="1586" t="s">
        <v>2100</v>
      </c>
      <c r="C3369" s="1678"/>
      <c r="D3369" s="1678"/>
      <c r="E3369" s="1678"/>
      <c r="F3369" s="1454">
        <v>1</v>
      </c>
      <c r="G3369" s="1628" t="str">
        <f>IF(ISBLANK(H3369),"",IF(H3369="BN",VLOOKUP(B3369,'[4]V. BAHAN'!$B$8:$E$14999,3,FALSE),IFERROR(VLOOKUP(H3369,'[4]III. DAFTAR AHS'!$B$7:$H$14999,5,FALSE),"ls")))</f>
        <v xml:space="preserve">unit </v>
      </c>
      <c r="H3369" s="1453" t="s">
        <v>2101</v>
      </c>
      <c r="I3369" s="1485" t="s">
        <v>427</v>
      </c>
      <c r="J3369" s="1486">
        <f>VLOOKUP(B3369,'[5] RAB LAMA'!$B$9:$E$5553,4,FALSE)</f>
        <v>1618340.4765174682</v>
      </c>
      <c r="K3369" s="1486">
        <f>J3369*F3369</f>
        <v>1618340.4765174682</v>
      </c>
      <c r="L3369" s="437">
        <f>K3369/$K$4349*100</f>
        <v>4.2351488975550661E-3</v>
      </c>
      <c r="M3369" s="1642"/>
      <c r="N3369" s="1642">
        <f>L3369*M3369/100</f>
        <v>0</v>
      </c>
      <c r="O3369" s="1642">
        <f>Q3369-M3369</f>
        <v>0</v>
      </c>
      <c r="P3369" s="1642">
        <f>L3369*O3369/100</f>
        <v>0</v>
      </c>
      <c r="Q3369" s="1642"/>
      <c r="R3369" s="1642">
        <f>L3369*Q3369/100</f>
        <v>0</v>
      </c>
      <c r="S3369" s="1643"/>
      <c r="T3369" s="359">
        <f>'[16]LAP MINGGUAN'!R3369</f>
        <v>0</v>
      </c>
      <c r="U3369" s="359">
        <f t="shared" si="682"/>
        <v>0</v>
      </c>
      <c r="V3369" s="429">
        <f>'[8]RAB '!H3345</f>
        <v>0</v>
      </c>
      <c r="W3369" s="429">
        <f t="shared" si="681"/>
        <v>1618340.4765174682</v>
      </c>
    </row>
    <row r="3370" spans="1:391" s="342" customFormat="1" ht="34.5" customHeight="1" x14ac:dyDescent="0.25">
      <c r="A3370" s="1740"/>
      <c r="B3370" s="1688" t="s">
        <v>1723</v>
      </c>
      <c r="C3370" s="1683"/>
      <c r="D3370" s="1683"/>
      <c r="E3370" s="1683"/>
      <c r="F3370" s="1693"/>
      <c r="G3370" s="1692" t="str">
        <f>IF(ISBLANK(H3370),"",IF(H3370="BN",VLOOKUP(B3370,'[4]V. BAHAN'!$B$8:$E$1099,3,FALSE),IFERROR(VLOOKUP(H3370,'[4]III. DAFTAR AHS'!$B$7:$H$872,5,FALSE),"ls")))</f>
        <v/>
      </c>
      <c r="H3370" s="1692"/>
      <c r="I3370" s="1692" t="s">
        <v>243</v>
      </c>
      <c r="J3370" s="1693"/>
      <c r="K3370" s="1272"/>
      <c r="L3370" s="437"/>
      <c r="M3370" s="1656"/>
      <c r="N3370" s="1656"/>
      <c r="O3370" s="1656"/>
      <c r="P3370" s="1656"/>
      <c r="Q3370" s="1656"/>
      <c r="R3370" s="1656"/>
      <c r="S3370" s="1543"/>
      <c r="T3370" s="359">
        <f>'[16]LAP MINGGUAN'!R3370</f>
        <v>0</v>
      </c>
      <c r="U3370" s="359">
        <f t="shared" si="682"/>
        <v>0</v>
      </c>
      <c r="V3370" s="429">
        <f>'[8]RAB '!H3346</f>
        <v>1618340.4765174682</v>
      </c>
      <c r="W3370" s="429">
        <f t="shared" si="681"/>
        <v>-1618340.4765174682</v>
      </c>
    </row>
    <row r="3371" spans="1:391" s="342" customFormat="1" ht="34.5" customHeight="1" x14ac:dyDescent="0.25">
      <c r="A3371" s="1740"/>
      <c r="B3371" s="1688" t="s">
        <v>1724</v>
      </c>
      <c r="C3371" s="1683"/>
      <c r="D3371" s="1683"/>
      <c r="E3371" s="1683"/>
      <c r="F3371" s="1693"/>
      <c r="G3371" s="1692" t="str">
        <f>IF(ISBLANK(H3371),"",IF(H3371="BN",VLOOKUP(B3371,'[4]V. BAHAN'!$B$8:$E$1099,3,FALSE),IFERROR(VLOOKUP(H3371,'[4]III. DAFTAR AHS'!$B$7:$H$872,5,FALSE),"ls")))</f>
        <v/>
      </c>
      <c r="H3371" s="1692"/>
      <c r="I3371" s="1692" t="s">
        <v>243</v>
      </c>
      <c r="J3371" s="1693"/>
      <c r="K3371" s="1272"/>
      <c r="L3371" s="437"/>
      <c r="M3371" s="1656"/>
      <c r="N3371" s="1656"/>
      <c r="O3371" s="1656"/>
      <c r="P3371" s="1656"/>
      <c r="Q3371" s="1656"/>
      <c r="R3371" s="1656"/>
      <c r="S3371" s="1543"/>
      <c r="T3371" s="359">
        <f>'[16]LAP MINGGUAN'!R3371</f>
        <v>0</v>
      </c>
      <c r="U3371" s="359">
        <f t="shared" si="682"/>
        <v>0</v>
      </c>
      <c r="V3371" s="429">
        <f>'[8]RAB '!H3347</f>
        <v>0</v>
      </c>
      <c r="W3371" s="429">
        <f t="shared" si="681"/>
        <v>0</v>
      </c>
    </row>
    <row r="3372" spans="1:391" s="342" customFormat="1" ht="34.5" customHeight="1" x14ac:dyDescent="0.25">
      <c r="A3372" s="1740"/>
      <c r="B3372" s="1688" t="s">
        <v>1725</v>
      </c>
      <c r="C3372" s="1683"/>
      <c r="D3372" s="1683"/>
      <c r="E3372" s="1683"/>
      <c r="F3372" s="1693"/>
      <c r="G3372" s="1692" t="str">
        <f>IF(ISBLANK(H3372),"",IF(H3372="BN",VLOOKUP(B3372,'[4]V. BAHAN'!$B$8:$E$1099,3,FALSE),IFERROR(VLOOKUP(H3372,'[4]III. DAFTAR AHS'!$B$7:$H$872,5,FALSE),"ls")))</f>
        <v/>
      </c>
      <c r="H3372" s="1692"/>
      <c r="I3372" s="1692" t="s">
        <v>243</v>
      </c>
      <c r="J3372" s="1693"/>
      <c r="K3372" s="1272"/>
      <c r="L3372" s="437"/>
      <c r="M3372" s="1656"/>
      <c r="N3372" s="1656"/>
      <c r="O3372" s="1656"/>
      <c r="P3372" s="1656"/>
      <c r="Q3372" s="1656"/>
      <c r="R3372" s="1656"/>
      <c r="S3372" s="1543"/>
      <c r="T3372" s="359">
        <f>'[16]LAP MINGGUAN'!R3372</f>
        <v>0</v>
      </c>
      <c r="U3372" s="359">
        <f t="shared" si="682"/>
        <v>0</v>
      </c>
      <c r="V3372" s="429">
        <f>'[8]RAB '!H3348</f>
        <v>0</v>
      </c>
      <c r="W3372" s="429">
        <f t="shared" si="681"/>
        <v>0</v>
      </c>
    </row>
    <row r="3373" spans="1:391" s="342" customFormat="1" ht="34.5" customHeight="1" x14ac:dyDescent="0.25">
      <c r="A3373" s="1740"/>
      <c r="B3373" s="1688" t="s">
        <v>1726</v>
      </c>
      <c r="C3373" s="1683"/>
      <c r="D3373" s="1683"/>
      <c r="E3373" s="1683"/>
      <c r="F3373" s="1693"/>
      <c r="G3373" s="1692" t="str">
        <f>IF(ISBLANK(H3373),"",IF(H3373="BN",VLOOKUP(B3373,'[4]V. BAHAN'!$B$8:$E$1099,3,FALSE),IFERROR(VLOOKUP(H3373,'[4]III. DAFTAR AHS'!$B$7:$H$872,5,FALSE),"ls")))</f>
        <v/>
      </c>
      <c r="H3373" s="1692"/>
      <c r="I3373" s="1692" t="s">
        <v>243</v>
      </c>
      <c r="J3373" s="1693"/>
      <c r="K3373" s="1272"/>
      <c r="L3373" s="437"/>
      <c r="M3373" s="1656"/>
      <c r="N3373" s="1656"/>
      <c r="O3373" s="1656"/>
      <c r="P3373" s="1656"/>
      <c r="Q3373" s="1656"/>
      <c r="R3373" s="1656"/>
      <c r="S3373" s="1543"/>
      <c r="T3373" s="359">
        <f>'[16]LAP MINGGUAN'!R3373</f>
        <v>0</v>
      </c>
      <c r="U3373" s="359">
        <f t="shared" si="682"/>
        <v>0</v>
      </c>
      <c r="V3373" s="429">
        <f>'[8]RAB '!H3349</f>
        <v>0</v>
      </c>
      <c r="W3373" s="429">
        <f t="shared" si="681"/>
        <v>0</v>
      </c>
    </row>
    <row r="3374" spans="1:391" s="342" customFormat="1" ht="34.5" customHeight="1" x14ac:dyDescent="0.25">
      <c r="A3374" s="1740"/>
      <c r="B3374" s="1688" t="s">
        <v>841</v>
      </c>
      <c r="C3374" s="1683"/>
      <c r="D3374" s="1683"/>
      <c r="E3374" s="1683"/>
      <c r="F3374" s="1693"/>
      <c r="G3374" s="1692" t="str">
        <f>IF(ISBLANK(H3374),"",IF(H3374="BN",VLOOKUP(B3374,'[4]V. BAHAN'!$B$8:$E$1099,3,FALSE),IFERROR(VLOOKUP(H3374,'[4]III. DAFTAR AHS'!$B$7:$H$872,5,FALSE),"ls")))</f>
        <v/>
      </c>
      <c r="H3374" s="1692"/>
      <c r="I3374" s="1692" t="s">
        <v>243</v>
      </c>
      <c r="J3374" s="1693"/>
      <c r="K3374" s="1272"/>
      <c r="L3374" s="437"/>
      <c r="M3374" s="1656"/>
      <c r="N3374" s="1656"/>
      <c r="O3374" s="1656"/>
      <c r="P3374" s="1656"/>
      <c r="Q3374" s="1656"/>
      <c r="R3374" s="1656"/>
      <c r="S3374" s="1543"/>
      <c r="T3374" s="359">
        <f>'[16]LAP MINGGUAN'!R3374</f>
        <v>0</v>
      </c>
      <c r="U3374" s="359">
        <f t="shared" si="682"/>
        <v>0</v>
      </c>
      <c r="V3374" s="429">
        <f>'[8]RAB '!H3350</f>
        <v>0</v>
      </c>
      <c r="W3374" s="429">
        <f t="shared" si="681"/>
        <v>0</v>
      </c>
    </row>
    <row r="3375" spans="1:391" s="342" customFormat="1" ht="34.5" customHeight="1" x14ac:dyDescent="0.25">
      <c r="A3375" s="1740"/>
      <c r="B3375" s="1688" t="s">
        <v>1727</v>
      </c>
      <c r="C3375" s="1683"/>
      <c r="D3375" s="1683"/>
      <c r="E3375" s="1683"/>
      <c r="F3375" s="1693"/>
      <c r="G3375" s="1692" t="str">
        <f>IF(ISBLANK(H3375),"",IF(H3375="BN",VLOOKUP(B3375,'[4]V. BAHAN'!$B$8:$E$1099,3,FALSE),IFERROR(VLOOKUP(H3375,'[4]III. DAFTAR AHS'!$B$7:$H$872,5,FALSE),"ls")))</f>
        <v/>
      </c>
      <c r="H3375" s="1692"/>
      <c r="I3375" s="1692" t="s">
        <v>243</v>
      </c>
      <c r="J3375" s="1693"/>
      <c r="K3375" s="1272"/>
      <c r="L3375" s="437"/>
      <c r="M3375" s="1656"/>
      <c r="N3375" s="1656"/>
      <c r="O3375" s="1656"/>
      <c r="P3375" s="1656"/>
      <c r="Q3375" s="1656"/>
      <c r="R3375" s="1656"/>
      <c r="S3375" s="1543"/>
      <c r="T3375" s="359">
        <f>'[16]LAP MINGGUAN'!R3375</f>
        <v>0</v>
      </c>
      <c r="U3375" s="359">
        <f t="shared" si="682"/>
        <v>0</v>
      </c>
      <c r="V3375" s="429">
        <f>'[8]RAB '!H3351</f>
        <v>0</v>
      </c>
      <c r="W3375" s="429">
        <f t="shared" si="681"/>
        <v>0</v>
      </c>
    </row>
    <row r="3376" spans="1:391" s="342" customFormat="1" ht="34.5" customHeight="1" x14ac:dyDescent="0.25">
      <c r="A3376" s="1740"/>
      <c r="B3376" s="1688" t="s">
        <v>1728</v>
      </c>
      <c r="C3376" s="1683"/>
      <c r="D3376" s="1683"/>
      <c r="E3376" s="1683"/>
      <c r="F3376" s="1693"/>
      <c r="G3376" s="1692" t="str">
        <f>IF(ISBLANK(H3376),"",IF(H3376="BN",VLOOKUP(B3376,'[4]V. BAHAN'!$B$8:$E$1099,3,FALSE),IFERROR(VLOOKUP(H3376,'[4]III. DAFTAR AHS'!$B$7:$H$872,5,FALSE),"ls")))</f>
        <v/>
      </c>
      <c r="H3376" s="1692"/>
      <c r="I3376" s="1692" t="s">
        <v>243</v>
      </c>
      <c r="J3376" s="1693"/>
      <c r="K3376" s="1272"/>
      <c r="L3376" s="437"/>
      <c r="M3376" s="1656"/>
      <c r="N3376" s="1656"/>
      <c r="O3376" s="1656"/>
      <c r="P3376" s="1656"/>
      <c r="Q3376" s="1656"/>
      <c r="R3376" s="1656"/>
      <c r="S3376" s="1543"/>
      <c r="T3376" s="359">
        <f>'[16]LAP MINGGUAN'!R3376</f>
        <v>0</v>
      </c>
      <c r="U3376" s="359">
        <f t="shared" si="682"/>
        <v>0</v>
      </c>
      <c r="V3376" s="429">
        <f>'[8]RAB '!H3352</f>
        <v>0</v>
      </c>
      <c r="W3376" s="429">
        <f t="shared" si="681"/>
        <v>0</v>
      </c>
    </row>
    <row r="3377" spans="1:391" s="342" customFormat="1" ht="34.5" customHeight="1" thickBot="1" x14ac:dyDescent="0.3">
      <c r="A3377" s="1962"/>
      <c r="B3377" s="1804"/>
      <c r="C3377" s="1805"/>
      <c r="D3377" s="1805"/>
      <c r="E3377" s="1805"/>
      <c r="F3377" s="1793"/>
      <c r="G3377" s="1794" t="str">
        <f>IF(ISBLANK(H3377),"",IF(H3377="BN",VLOOKUP(B3377,'[4]V. BAHAN'!$B$8:$E$1099,3,FALSE),IFERROR(VLOOKUP(H3377,'[4]III. DAFTAR AHS'!$B$7:$H$872,5,FALSE),"ls")))</f>
        <v/>
      </c>
      <c r="H3377" s="1794"/>
      <c r="I3377" s="1794" t="s">
        <v>243</v>
      </c>
      <c r="J3377" s="1793"/>
      <c r="K3377" s="1793"/>
      <c r="L3377" s="460"/>
      <c r="M3377" s="1795"/>
      <c r="N3377" s="1795"/>
      <c r="O3377" s="1795"/>
      <c r="P3377" s="1795"/>
      <c r="Q3377" s="1795"/>
      <c r="R3377" s="1795"/>
      <c r="S3377" s="1796"/>
      <c r="T3377" s="359">
        <f>'[16]LAP MINGGUAN'!R3377</f>
        <v>0</v>
      </c>
      <c r="U3377" s="359">
        <f t="shared" si="682"/>
        <v>0</v>
      </c>
      <c r="V3377" s="429">
        <f>'[8]RAB '!H3353</f>
        <v>0</v>
      </c>
      <c r="W3377" s="429">
        <f t="shared" si="681"/>
        <v>0</v>
      </c>
    </row>
    <row r="3378" spans="1:391" s="473" customFormat="1" ht="34.5" customHeight="1" thickBot="1" x14ac:dyDescent="0.3">
      <c r="A3378" s="463"/>
      <c r="B3378" s="1752" t="s">
        <v>2102</v>
      </c>
      <c r="C3378" s="1753"/>
      <c r="D3378" s="1753"/>
      <c r="E3378" s="1753"/>
      <c r="F3378" s="466"/>
      <c r="G3378" s="466" t="str">
        <f>IF(ISBLANK(H3378),"",IF(H3378="BN",VLOOKUP(B3378,'[4]V. BAHAN'!$B$8:$E$1099,3,FALSE),IFERROR(VLOOKUP(H3378,'[4]III. DAFTAR AHS'!$B$7:$H$872,5,FALSE),"ls")))</f>
        <v/>
      </c>
      <c r="H3378" s="466"/>
      <c r="I3378" s="466" t="s">
        <v>243</v>
      </c>
      <c r="J3378" s="1268"/>
      <c r="K3378" s="468">
        <f>SUM(K2630:K3377)</f>
        <v>3456558652.3211312</v>
      </c>
      <c r="L3378" s="1270"/>
      <c r="M3378" s="470"/>
      <c r="N3378" s="470">
        <f>SUM(N2630:N3377)</f>
        <v>0</v>
      </c>
      <c r="O3378" s="470"/>
      <c r="P3378" s="470">
        <f>SUM(P2630:P3377)</f>
        <v>0</v>
      </c>
      <c r="Q3378" s="470"/>
      <c r="R3378" s="470"/>
      <c r="S3378" s="471"/>
      <c r="T3378" s="359">
        <f>'[16]LAP MINGGUAN'!R3378</f>
        <v>0</v>
      </c>
      <c r="U3378" s="359">
        <f t="shared" si="682"/>
        <v>0</v>
      </c>
      <c r="V3378" s="429">
        <f>'[8]RAB '!H3354</f>
        <v>0</v>
      </c>
      <c r="W3378" s="429">
        <f t="shared" si="681"/>
        <v>3456558652.3211312</v>
      </c>
      <c r="X3378" s="472"/>
      <c r="Y3378" s="472"/>
      <c r="Z3378" s="472"/>
      <c r="AA3378" s="472"/>
      <c r="AB3378" s="472"/>
      <c r="AC3378" s="472"/>
      <c r="AD3378" s="472"/>
      <c r="AE3378" s="472"/>
      <c r="AF3378" s="472"/>
      <c r="AG3378" s="472"/>
      <c r="AH3378" s="472"/>
      <c r="AI3378" s="472"/>
      <c r="AJ3378" s="472"/>
      <c r="AK3378" s="472"/>
      <c r="AL3378" s="472"/>
      <c r="AM3378" s="472"/>
      <c r="AN3378" s="472"/>
      <c r="AO3378" s="472"/>
      <c r="AP3378" s="472"/>
      <c r="AQ3378" s="472"/>
      <c r="AR3378" s="472"/>
      <c r="AS3378" s="472"/>
      <c r="AT3378" s="472"/>
      <c r="AU3378" s="472"/>
      <c r="AV3378" s="472"/>
      <c r="AW3378" s="472"/>
      <c r="AX3378" s="472"/>
      <c r="AY3378" s="472"/>
      <c r="AZ3378" s="472"/>
      <c r="BA3378" s="472"/>
      <c r="BB3378" s="472"/>
      <c r="BC3378" s="472"/>
      <c r="BD3378" s="472"/>
      <c r="BE3378" s="472"/>
      <c r="BF3378" s="472"/>
      <c r="BG3378" s="472"/>
      <c r="BH3378" s="472"/>
      <c r="BI3378" s="472"/>
      <c r="BJ3378" s="472"/>
      <c r="BK3378" s="472"/>
      <c r="BL3378" s="472"/>
      <c r="BM3378" s="472"/>
      <c r="BN3378" s="472"/>
      <c r="BO3378" s="472"/>
      <c r="BP3378" s="472"/>
      <c r="BQ3378" s="472"/>
      <c r="BR3378" s="472"/>
      <c r="BS3378" s="472"/>
      <c r="BT3378" s="472"/>
      <c r="BU3378" s="472"/>
      <c r="BV3378" s="472"/>
      <c r="BW3378" s="472"/>
      <c r="BX3378" s="472"/>
      <c r="BY3378" s="472"/>
      <c r="BZ3378" s="472"/>
      <c r="CA3378" s="472"/>
      <c r="CB3378" s="472"/>
      <c r="CC3378" s="472"/>
      <c r="CD3378" s="472"/>
      <c r="CE3378" s="472"/>
      <c r="CF3378" s="472"/>
      <c r="CG3378" s="472"/>
      <c r="CH3378" s="472"/>
      <c r="CI3378" s="472"/>
      <c r="CJ3378" s="472"/>
      <c r="CK3378" s="472"/>
      <c r="CL3378" s="472"/>
      <c r="CM3378" s="472"/>
      <c r="CN3378" s="472"/>
      <c r="CO3378" s="472"/>
      <c r="CP3378" s="472"/>
      <c r="CQ3378" s="472"/>
      <c r="CR3378" s="472"/>
      <c r="CS3378" s="472"/>
      <c r="CT3378" s="472"/>
      <c r="CU3378" s="472"/>
      <c r="CV3378" s="472"/>
      <c r="CW3378" s="472"/>
      <c r="CX3378" s="472"/>
      <c r="CY3378" s="472"/>
      <c r="CZ3378" s="472"/>
      <c r="DA3378" s="472"/>
      <c r="DB3378" s="472"/>
      <c r="DC3378" s="472"/>
      <c r="DD3378" s="472"/>
      <c r="DE3378" s="472"/>
      <c r="DF3378" s="472"/>
      <c r="DG3378" s="472"/>
      <c r="DH3378" s="472"/>
      <c r="DI3378" s="472"/>
      <c r="DJ3378" s="472"/>
      <c r="DK3378" s="472"/>
      <c r="DL3378" s="472"/>
      <c r="DM3378" s="472"/>
      <c r="DN3378" s="472"/>
      <c r="DO3378" s="472"/>
      <c r="DP3378" s="472"/>
      <c r="DQ3378" s="472"/>
      <c r="DR3378" s="472"/>
      <c r="DS3378" s="472"/>
      <c r="DT3378" s="472"/>
      <c r="DU3378" s="472"/>
      <c r="DV3378" s="472"/>
      <c r="DW3378" s="472"/>
      <c r="DX3378" s="472"/>
      <c r="DY3378" s="472"/>
      <c r="DZ3378" s="472"/>
      <c r="EA3378" s="472"/>
      <c r="EB3378" s="472"/>
      <c r="EC3378" s="472"/>
      <c r="ED3378" s="472"/>
      <c r="EE3378" s="472"/>
      <c r="EF3378" s="472"/>
      <c r="EG3378" s="472"/>
      <c r="EH3378" s="472"/>
      <c r="EI3378" s="472"/>
      <c r="EJ3378" s="472"/>
      <c r="EK3378" s="472"/>
      <c r="EL3378" s="472"/>
      <c r="EM3378" s="472"/>
      <c r="EN3378" s="472"/>
      <c r="EO3378" s="472"/>
      <c r="EP3378" s="472"/>
      <c r="EQ3378" s="472"/>
      <c r="ER3378" s="472"/>
      <c r="ES3378" s="472"/>
      <c r="ET3378" s="472"/>
      <c r="EU3378" s="472"/>
      <c r="EV3378" s="472"/>
      <c r="EW3378" s="472"/>
      <c r="EX3378" s="472"/>
      <c r="EY3378" s="472"/>
      <c r="EZ3378" s="472"/>
      <c r="FA3378" s="472"/>
      <c r="FB3378" s="472"/>
      <c r="FC3378" s="472"/>
      <c r="FD3378" s="472"/>
      <c r="FE3378" s="472"/>
      <c r="FF3378" s="472"/>
      <c r="FG3378" s="472"/>
      <c r="FH3378" s="472"/>
      <c r="FI3378" s="472"/>
      <c r="FJ3378" s="472"/>
      <c r="FK3378" s="472"/>
      <c r="FL3378" s="472"/>
      <c r="FM3378" s="472"/>
      <c r="FN3378" s="472"/>
      <c r="FO3378" s="472"/>
      <c r="FP3378" s="472"/>
      <c r="FQ3378" s="472"/>
      <c r="FR3378" s="472"/>
      <c r="FS3378" s="472"/>
      <c r="FT3378" s="472"/>
      <c r="FU3378" s="472"/>
      <c r="FV3378" s="472"/>
      <c r="FW3378" s="472"/>
      <c r="FX3378" s="472"/>
      <c r="FY3378" s="472"/>
      <c r="FZ3378" s="472"/>
      <c r="GA3378" s="472"/>
      <c r="GB3378" s="472"/>
      <c r="GC3378" s="472"/>
      <c r="GD3378" s="472"/>
      <c r="GE3378" s="472"/>
      <c r="GF3378" s="472"/>
      <c r="GG3378" s="472"/>
      <c r="GH3378" s="472"/>
      <c r="GI3378" s="472"/>
      <c r="GJ3378" s="472"/>
      <c r="GK3378" s="472"/>
      <c r="GL3378" s="472"/>
      <c r="GM3378" s="472"/>
      <c r="GN3378" s="472"/>
      <c r="GO3378" s="472"/>
      <c r="GP3378" s="472"/>
      <c r="GQ3378" s="472"/>
      <c r="GR3378" s="472"/>
      <c r="GS3378" s="472"/>
      <c r="GT3378" s="472"/>
      <c r="GU3378" s="472"/>
      <c r="GV3378" s="472"/>
      <c r="GW3378" s="472"/>
      <c r="GX3378" s="472"/>
      <c r="GY3378" s="472"/>
      <c r="GZ3378" s="472"/>
      <c r="HA3378" s="472"/>
      <c r="HB3378" s="472"/>
      <c r="HC3378" s="472"/>
      <c r="HD3378" s="472"/>
      <c r="HE3378" s="472"/>
      <c r="HF3378" s="472"/>
      <c r="HG3378" s="472"/>
      <c r="HH3378" s="472"/>
      <c r="HI3378" s="472"/>
      <c r="HJ3378" s="472"/>
      <c r="HK3378" s="472"/>
      <c r="HL3378" s="472"/>
      <c r="HM3378" s="472"/>
      <c r="HN3378" s="472"/>
      <c r="HO3378" s="472"/>
      <c r="HP3378" s="472"/>
      <c r="HQ3378" s="472"/>
      <c r="HR3378" s="472"/>
      <c r="HS3378" s="472"/>
      <c r="HT3378" s="472"/>
      <c r="HU3378" s="472"/>
      <c r="HV3378" s="472"/>
      <c r="HW3378" s="472"/>
      <c r="HX3378" s="472"/>
      <c r="HY3378" s="472"/>
      <c r="HZ3378" s="472"/>
      <c r="IA3378" s="472"/>
      <c r="IB3378" s="472"/>
      <c r="IC3378" s="472"/>
      <c r="ID3378" s="472"/>
      <c r="IE3378" s="472"/>
      <c r="IF3378" s="472"/>
      <c r="IG3378" s="472"/>
      <c r="IH3378" s="472"/>
      <c r="II3378" s="472"/>
      <c r="IJ3378" s="472"/>
      <c r="IK3378" s="472"/>
      <c r="IL3378" s="472"/>
      <c r="IM3378" s="472"/>
      <c r="IN3378" s="472"/>
      <c r="IO3378" s="472"/>
      <c r="IP3378" s="472"/>
      <c r="IQ3378" s="472"/>
      <c r="IR3378" s="472"/>
      <c r="IS3378" s="472"/>
      <c r="IT3378" s="472"/>
      <c r="IU3378" s="472"/>
      <c r="IV3378" s="472"/>
      <c r="IW3378" s="472"/>
      <c r="IX3378" s="472"/>
      <c r="IY3378" s="472"/>
      <c r="IZ3378" s="472"/>
      <c r="JA3378" s="472"/>
      <c r="JB3378" s="472"/>
      <c r="JC3378" s="472"/>
      <c r="JD3378" s="472"/>
      <c r="JE3378" s="472"/>
      <c r="JF3378" s="472"/>
      <c r="JG3378" s="472"/>
      <c r="JH3378" s="472"/>
      <c r="JI3378" s="472"/>
      <c r="JJ3378" s="472"/>
      <c r="JK3378" s="472"/>
      <c r="JL3378" s="472"/>
      <c r="JM3378" s="472"/>
      <c r="JN3378" s="472"/>
      <c r="JO3378" s="472"/>
      <c r="JP3378" s="472"/>
      <c r="JQ3378" s="472"/>
      <c r="JR3378" s="472"/>
      <c r="JS3378" s="472"/>
      <c r="JT3378" s="472"/>
      <c r="JU3378" s="472"/>
      <c r="JV3378" s="472"/>
      <c r="JW3378" s="472"/>
      <c r="JX3378" s="472"/>
      <c r="JY3378" s="472"/>
      <c r="JZ3378" s="472"/>
      <c r="KA3378" s="472"/>
      <c r="KB3378" s="472"/>
      <c r="KC3378" s="472"/>
      <c r="KD3378" s="472"/>
      <c r="KE3378" s="472"/>
      <c r="KF3378" s="472"/>
      <c r="KG3378" s="472"/>
      <c r="KH3378" s="472"/>
      <c r="KI3378" s="472"/>
      <c r="KJ3378" s="472"/>
      <c r="KK3378" s="472"/>
      <c r="KL3378" s="472"/>
      <c r="KM3378" s="472"/>
      <c r="KN3378" s="472"/>
      <c r="KO3378" s="472"/>
      <c r="KP3378" s="472"/>
      <c r="KQ3378" s="472"/>
      <c r="KR3378" s="472"/>
      <c r="KS3378" s="472"/>
      <c r="KT3378" s="472"/>
      <c r="KU3378" s="472"/>
      <c r="KV3378" s="472"/>
      <c r="KW3378" s="472"/>
      <c r="KX3378" s="472"/>
      <c r="KY3378" s="472"/>
      <c r="KZ3378" s="472"/>
      <c r="LA3378" s="472"/>
      <c r="LB3378" s="472"/>
      <c r="LC3378" s="472"/>
      <c r="LD3378" s="472"/>
      <c r="LE3378" s="472"/>
      <c r="LF3378" s="472"/>
      <c r="LG3378" s="472"/>
      <c r="LH3378" s="472"/>
      <c r="LI3378" s="472"/>
      <c r="LJ3378" s="472"/>
      <c r="LK3378" s="472"/>
      <c r="LL3378" s="472"/>
      <c r="LM3378" s="472"/>
      <c r="LN3378" s="472"/>
      <c r="LO3378" s="472"/>
      <c r="LP3378" s="472"/>
      <c r="LQ3378" s="472"/>
      <c r="LR3378" s="472"/>
      <c r="LS3378" s="472"/>
      <c r="LT3378" s="472"/>
      <c r="LU3378" s="472"/>
      <c r="LV3378" s="472"/>
      <c r="LW3378" s="472"/>
      <c r="LX3378" s="472"/>
      <c r="LY3378" s="472"/>
      <c r="LZ3378" s="472"/>
      <c r="MA3378" s="472"/>
      <c r="MB3378" s="472"/>
      <c r="MC3378" s="472"/>
      <c r="MD3378" s="472"/>
      <c r="ME3378" s="472"/>
      <c r="MF3378" s="472"/>
      <c r="MG3378" s="472"/>
      <c r="MH3378" s="472"/>
      <c r="MI3378" s="472"/>
      <c r="MJ3378" s="472"/>
      <c r="MK3378" s="472"/>
      <c r="ML3378" s="472"/>
      <c r="MM3378" s="472"/>
      <c r="MN3378" s="472"/>
      <c r="MO3378" s="472"/>
      <c r="MP3378" s="472"/>
      <c r="MQ3378" s="472"/>
      <c r="MR3378" s="472"/>
      <c r="MS3378" s="472"/>
      <c r="MT3378" s="472"/>
      <c r="MU3378" s="472"/>
      <c r="MV3378" s="472"/>
      <c r="MW3378" s="472"/>
      <c r="MX3378" s="472"/>
      <c r="MY3378" s="472"/>
      <c r="MZ3378" s="472"/>
      <c r="NA3378" s="472"/>
      <c r="NB3378" s="472"/>
      <c r="NC3378" s="472"/>
      <c r="ND3378" s="472"/>
      <c r="NE3378" s="472"/>
      <c r="NF3378" s="472"/>
      <c r="NG3378" s="472"/>
      <c r="NH3378" s="472"/>
      <c r="NI3378" s="472"/>
      <c r="NJ3378" s="472"/>
      <c r="NK3378" s="472"/>
      <c r="NL3378" s="472"/>
      <c r="NM3378" s="472"/>
      <c r="NN3378" s="472"/>
      <c r="NO3378" s="472"/>
      <c r="NP3378" s="472"/>
      <c r="NQ3378" s="472"/>
      <c r="NR3378" s="472"/>
      <c r="NS3378" s="472"/>
      <c r="NT3378" s="472"/>
      <c r="NU3378" s="472"/>
      <c r="NV3378" s="472"/>
      <c r="NW3378" s="472"/>
      <c r="NX3378" s="472"/>
      <c r="NY3378" s="472"/>
      <c r="NZ3378" s="472"/>
      <c r="OA3378" s="472"/>
    </row>
    <row r="3379" spans="1:391" s="354" customFormat="1" ht="34.5" customHeight="1" thickBot="1" x14ac:dyDescent="0.3">
      <c r="A3379" s="422" t="s">
        <v>314</v>
      </c>
      <c r="B3379" s="655" t="s">
        <v>182</v>
      </c>
      <c r="C3379" s="656"/>
      <c r="D3379" s="656"/>
      <c r="E3379" s="656"/>
      <c r="F3379" s="425"/>
      <c r="G3379" s="425" t="str">
        <f>IF(ISBLANK(H3379),"",IF(H3379="BN",VLOOKUP(B3379,'[4]V. BAHAN'!$B$8:$E$1099,3,FALSE),IFERROR(VLOOKUP(H3379,'[4]III. DAFTAR AHS'!$B$7:$H$872,5,FALSE),"ls")))</f>
        <v/>
      </c>
      <c r="H3379" s="425"/>
      <c r="I3379" s="425" t="s">
        <v>243</v>
      </c>
      <c r="J3379" s="550"/>
      <c r="K3379" s="1971"/>
      <c r="L3379" s="624"/>
      <c r="M3379" s="427"/>
      <c r="N3379" s="427"/>
      <c r="O3379" s="427"/>
      <c r="P3379" s="427"/>
      <c r="Q3379" s="427"/>
      <c r="R3379" s="427"/>
      <c r="S3379" s="428"/>
      <c r="T3379" s="359">
        <f>'[16]LAP MINGGUAN'!R3379</f>
        <v>0</v>
      </c>
      <c r="U3379" s="359">
        <f t="shared" si="682"/>
        <v>0</v>
      </c>
      <c r="V3379" s="429">
        <f>'[8]RAB '!H3355</f>
        <v>3456558652.3211312</v>
      </c>
      <c r="W3379" s="429">
        <f t="shared" si="681"/>
        <v>-3456558652.3211312</v>
      </c>
      <c r="X3379" s="342"/>
      <c r="Y3379" s="342"/>
      <c r="Z3379" s="342"/>
      <c r="AA3379" s="342"/>
      <c r="AB3379" s="342"/>
      <c r="AC3379" s="342"/>
      <c r="AD3379" s="342"/>
      <c r="AE3379" s="342"/>
      <c r="AF3379" s="342"/>
      <c r="AG3379" s="342"/>
      <c r="AH3379" s="342"/>
      <c r="AI3379" s="342"/>
      <c r="AJ3379" s="342"/>
      <c r="AK3379" s="342"/>
      <c r="AL3379" s="342"/>
      <c r="AM3379" s="342"/>
      <c r="AN3379" s="342"/>
      <c r="AO3379" s="342"/>
      <c r="AP3379" s="342"/>
      <c r="AQ3379" s="342"/>
      <c r="AR3379" s="342"/>
      <c r="AS3379" s="342"/>
      <c r="AT3379" s="342"/>
      <c r="AU3379" s="342"/>
      <c r="AV3379" s="342"/>
      <c r="AW3379" s="342"/>
      <c r="AX3379" s="342"/>
      <c r="AY3379" s="342"/>
      <c r="AZ3379" s="342"/>
      <c r="BA3379" s="342"/>
      <c r="BB3379" s="342"/>
      <c r="BC3379" s="342"/>
      <c r="BD3379" s="342"/>
      <c r="BE3379" s="342"/>
      <c r="BF3379" s="342"/>
      <c r="BG3379" s="342"/>
      <c r="BH3379" s="342"/>
      <c r="BI3379" s="342"/>
      <c r="BJ3379" s="342"/>
      <c r="BK3379" s="342"/>
      <c r="BL3379" s="342"/>
      <c r="BM3379" s="342"/>
      <c r="BN3379" s="342"/>
      <c r="BO3379" s="342"/>
      <c r="BP3379" s="342"/>
      <c r="BQ3379" s="342"/>
      <c r="BR3379" s="342"/>
      <c r="BS3379" s="342"/>
      <c r="BT3379" s="342"/>
      <c r="BU3379" s="342"/>
      <c r="BV3379" s="342"/>
      <c r="BW3379" s="342"/>
      <c r="BX3379" s="342"/>
      <c r="BY3379" s="342"/>
      <c r="BZ3379" s="342"/>
      <c r="CA3379" s="342"/>
      <c r="CB3379" s="342"/>
      <c r="CC3379" s="342"/>
      <c r="CD3379" s="342"/>
      <c r="CE3379" s="342"/>
      <c r="CF3379" s="342"/>
      <c r="CG3379" s="342"/>
      <c r="CH3379" s="342"/>
      <c r="CI3379" s="342"/>
      <c r="CJ3379" s="342"/>
      <c r="CK3379" s="342"/>
      <c r="CL3379" s="342"/>
      <c r="CM3379" s="342"/>
      <c r="CN3379" s="342"/>
      <c r="CO3379" s="342"/>
      <c r="CP3379" s="342"/>
      <c r="CQ3379" s="342"/>
      <c r="CR3379" s="342"/>
      <c r="CS3379" s="342"/>
      <c r="CT3379" s="342"/>
      <c r="CU3379" s="342"/>
      <c r="CV3379" s="342"/>
      <c r="CW3379" s="342"/>
      <c r="CX3379" s="342"/>
      <c r="CY3379" s="342"/>
      <c r="CZ3379" s="342"/>
      <c r="DA3379" s="342"/>
      <c r="DB3379" s="342"/>
      <c r="DC3379" s="342"/>
      <c r="DD3379" s="342"/>
      <c r="DE3379" s="342"/>
      <c r="DF3379" s="342"/>
      <c r="DG3379" s="342"/>
      <c r="DH3379" s="342"/>
      <c r="DI3379" s="342"/>
      <c r="DJ3379" s="342"/>
      <c r="DK3379" s="342"/>
      <c r="DL3379" s="342"/>
      <c r="DM3379" s="342"/>
      <c r="DN3379" s="342"/>
      <c r="DO3379" s="342"/>
      <c r="DP3379" s="342"/>
      <c r="DQ3379" s="342"/>
      <c r="DR3379" s="342"/>
      <c r="DS3379" s="342"/>
      <c r="DT3379" s="342"/>
      <c r="DU3379" s="342"/>
      <c r="DV3379" s="342"/>
      <c r="DW3379" s="342"/>
      <c r="DX3379" s="342"/>
      <c r="DY3379" s="342"/>
      <c r="DZ3379" s="342"/>
      <c r="EA3379" s="342"/>
      <c r="EB3379" s="342"/>
      <c r="EC3379" s="342"/>
      <c r="ED3379" s="342"/>
      <c r="EE3379" s="342"/>
      <c r="EF3379" s="342"/>
      <c r="EG3379" s="342"/>
      <c r="EH3379" s="342"/>
      <c r="EI3379" s="342"/>
      <c r="EJ3379" s="342"/>
      <c r="EK3379" s="342"/>
      <c r="EL3379" s="342"/>
      <c r="EM3379" s="342"/>
      <c r="EN3379" s="342"/>
      <c r="EO3379" s="342"/>
      <c r="EP3379" s="342"/>
      <c r="EQ3379" s="342"/>
      <c r="ER3379" s="342"/>
      <c r="ES3379" s="342"/>
      <c r="ET3379" s="342"/>
      <c r="EU3379" s="342"/>
      <c r="EV3379" s="342"/>
      <c r="EW3379" s="342"/>
      <c r="EX3379" s="342"/>
      <c r="EY3379" s="342"/>
      <c r="EZ3379" s="342"/>
      <c r="FA3379" s="342"/>
      <c r="FB3379" s="342"/>
      <c r="FC3379" s="342"/>
      <c r="FD3379" s="342"/>
      <c r="FE3379" s="342"/>
      <c r="FF3379" s="342"/>
      <c r="FG3379" s="342"/>
      <c r="FH3379" s="342"/>
      <c r="FI3379" s="342"/>
      <c r="FJ3379" s="342"/>
      <c r="FK3379" s="342"/>
      <c r="FL3379" s="342"/>
      <c r="FM3379" s="342"/>
      <c r="FN3379" s="342"/>
      <c r="FO3379" s="342"/>
      <c r="FP3379" s="342"/>
      <c r="FQ3379" s="342"/>
      <c r="FR3379" s="342"/>
      <c r="FS3379" s="342"/>
      <c r="FT3379" s="342"/>
      <c r="FU3379" s="342"/>
      <c r="FV3379" s="342"/>
      <c r="FW3379" s="342"/>
      <c r="FX3379" s="342"/>
      <c r="FY3379" s="342"/>
      <c r="FZ3379" s="342"/>
      <c r="GA3379" s="342"/>
      <c r="GB3379" s="342"/>
      <c r="GC3379" s="342"/>
      <c r="GD3379" s="342"/>
      <c r="GE3379" s="342"/>
      <c r="GF3379" s="342"/>
      <c r="GG3379" s="342"/>
      <c r="GH3379" s="342"/>
      <c r="GI3379" s="342"/>
      <c r="GJ3379" s="342"/>
      <c r="GK3379" s="342"/>
      <c r="GL3379" s="342"/>
      <c r="GM3379" s="342"/>
      <c r="GN3379" s="342"/>
      <c r="GO3379" s="342"/>
      <c r="GP3379" s="342"/>
      <c r="GQ3379" s="342"/>
      <c r="GR3379" s="342"/>
      <c r="GS3379" s="342"/>
      <c r="GT3379" s="342"/>
      <c r="GU3379" s="342"/>
      <c r="GV3379" s="342"/>
      <c r="GW3379" s="342"/>
      <c r="GX3379" s="342"/>
      <c r="GY3379" s="342"/>
      <c r="GZ3379" s="342"/>
      <c r="HA3379" s="342"/>
      <c r="HB3379" s="342"/>
      <c r="HC3379" s="342"/>
      <c r="HD3379" s="342"/>
      <c r="HE3379" s="342"/>
      <c r="HF3379" s="342"/>
      <c r="HG3379" s="342"/>
      <c r="HH3379" s="342"/>
      <c r="HI3379" s="342"/>
      <c r="HJ3379" s="342"/>
      <c r="HK3379" s="342"/>
      <c r="HL3379" s="342"/>
      <c r="HM3379" s="342"/>
      <c r="HN3379" s="342"/>
      <c r="HO3379" s="342"/>
      <c r="HP3379" s="342"/>
      <c r="HQ3379" s="342"/>
      <c r="HR3379" s="342"/>
      <c r="HS3379" s="342"/>
      <c r="HT3379" s="342"/>
      <c r="HU3379" s="342"/>
      <c r="HV3379" s="342"/>
      <c r="HW3379" s="342"/>
      <c r="HX3379" s="342"/>
      <c r="HY3379" s="342"/>
      <c r="HZ3379" s="342"/>
      <c r="IA3379" s="342"/>
      <c r="IB3379" s="342"/>
      <c r="IC3379" s="342"/>
      <c r="ID3379" s="342"/>
      <c r="IE3379" s="342"/>
      <c r="IF3379" s="342"/>
      <c r="IG3379" s="342"/>
      <c r="IH3379" s="342"/>
      <c r="II3379" s="342"/>
      <c r="IJ3379" s="342"/>
      <c r="IK3379" s="342"/>
      <c r="IL3379" s="342"/>
      <c r="IM3379" s="342"/>
      <c r="IN3379" s="342"/>
      <c r="IO3379" s="342"/>
      <c r="IP3379" s="342"/>
      <c r="IQ3379" s="342"/>
      <c r="IR3379" s="342"/>
      <c r="IS3379" s="342"/>
      <c r="IT3379" s="342"/>
      <c r="IU3379" s="342"/>
      <c r="IV3379" s="342"/>
      <c r="IW3379" s="342"/>
      <c r="IX3379" s="342"/>
      <c r="IY3379" s="342"/>
      <c r="IZ3379" s="342"/>
      <c r="JA3379" s="342"/>
      <c r="JB3379" s="342"/>
      <c r="JC3379" s="342"/>
      <c r="JD3379" s="342"/>
      <c r="JE3379" s="342"/>
      <c r="JF3379" s="342"/>
      <c r="JG3379" s="342"/>
      <c r="JH3379" s="342"/>
      <c r="JI3379" s="342"/>
      <c r="JJ3379" s="342"/>
      <c r="JK3379" s="342"/>
      <c r="JL3379" s="342"/>
      <c r="JM3379" s="342"/>
      <c r="JN3379" s="342"/>
      <c r="JO3379" s="342"/>
      <c r="JP3379" s="342"/>
      <c r="JQ3379" s="342"/>
      <c r="JR3379" s="342"/>
      <c r="JS3379" s="342"/>
      <c r="JT3379" s="342"/>
      <c r="JU3379" s="342"/>
      <c r="JV3379" s="342"/>
      <c r="JW3379" s="342"/>
      <c r="JX3379" s="342"/>
      <c r="JY3379" s="342"/>
      <c r="JZ3379" s="342"/>
      <c r="KA3379" s="342"/>
      <c r="KB3379" s="342"/>
      <c r="KC3379" s="342"/>
      <c r="KD3379" s="342"/>
      <c r="KE3379" s="342"/>
      <c r="KF3379" s="342"/>
      <c r="KG3379" s="342"/>
      <c r="KH3379" s="342"/>
      <c r="KI3379" s="342"/>
      <c r="KJ3379" s="342"/>
      <c r="KK3379" s="342"/>
      <c r="KL3379" s="342"/>
      <c r="KM3379" s="342"/>
      <c r="KN3379" s="342"/>
      <c r="KO3379" s="342"/>
      <c r="KP3379" s="342"/>
      <c r="KQ3379" s="342"/>
      <c r="KR3379" s="342"/>
      <c r="KS3379" s="342"/>
      <c r="KT3379" s="342"/>
      <c r="KU3379" s="342"/>
      <c r="KV3379" s="342"/>
      <c r="KW3379" s="342"/>
      <c r="KX3379" s="342"/>
      <c r="KY3379" s="342"/>
      <c r="KZ3379" s="342"/>
      <c r="LA3379" s="342"/>
      <c r="LB3379" s="342"/>
      <c r="LC3379" s="342"/>
      <c r="LD3379" s="342"/>
      <c r="LE3379" s="342"/>
      <c r="LF3379" s="342"/>
      <c r="LG3379" s="342"/>
      <c r="LH3379" s="342"/>
      <c r="LI3379" s="342"/>
      <c r="LJ3379" s="342"/>
      <c r="LK3379" s="342"/>
      <c r="LL3379" s="342"/>
      <c r="LM3379" s="342"/>
      <c r="LN3379" s="342"/>
      <c r="LO3379" s="342"/>
      <c r="LP3379" s="342"/>
      <c r="LQ3379" s="342"/>
      <c r="LR3379" s="342"/>
      <c r="LS3379" s="342"/>
      <c r="LT3379" s="342"/>
      <c r="LU3379" s="342"/>
      <c r="LV3379" s="342"/>
      <c r="LW3379" s="342"/>
      <c r="LX3379" s="342"/>
      <c r="LY3379" s="342"/>
      <c r="LZ3379" s="342"/>
      <c r="MA3379" s="342"/>
      <c r="MB3379" s="342"/>
      <c r="MC3379" s="342"/>
      <c r="MD3379" s="342"/>
      <c r="ME3379" s="342"/>
      <c r="MF3379" s="342"/>
      <c r="MG3379" s="342"/>
      <c r="MH3379" s="342"/>
      <c r="MI3379" s="342"/>
      <c r="MJ3379" s="342"/>
      <c r="MK3379" s="342"/>
      <c r="ML3379" s="342"/>
      <c r="MM3379" s="342"/>
      <c r="MN3379" s="342"/>
      <c r="MO3379" s="342"/>
      <c r="MP3379" s="342"/>
      <c r="MQ3379" s="342"/>
      <c r="MR3379" s="342"/>
      <c r="MS3379" s="342"/>
      <c r="MT3379" s="342"/>
      <c r="MU3379" s="342"/>
      <c r="MV3379" s="342"/>
      <c r="MW3379" s="342"/>
      <c r="MX3379" s="342"/>
      <c r="MY3379" s="342"/>
      <c r="MZ3379" s="342"/>
      <c r="NA3379" s="342"/>
      <c r="NB3379" s="342"/>
      <c r="NC3379" s="342"/>
      <c r="ND3379" s="342"/>
      <c r="NE3379" s="342"/>
      <c r="NF3379" s="342"/>
      <c r="NG3379" s="342"/>
      <c r="NH3379" s="342"/>
      <c r="NI3379" s="342"/>
      <c r="NJ3379" s="342"/>
      <c r="NK3379" s="342"/>
      <c r="NL3379" s="342"/>
      <c r="NM3379" s="342"/>
      <c r="NN3379" s="342"/>
      <c r="NO3379" s="342"/>
      <c r="NP3379" s="342"/>
      <c r="NQ3379" s="342"/>
      <c r="NR3379" s="342"/>
      <c r="NS3379" s="342"/>
      <c r="NT3379" s="342"/>
      <c r="NU3379" s="342"/>
      <c r="NV3379" s="342"/>
      <c r="NW3379" s="342"/>
      <c r="NX3379" s="342"/>
      <c r="NY3379" s="342"/>
      <c r="NZ3379" s="342"/>
      <c r="OA3379" s="342"/>
    </row>
    <row r="3380" spans="1:391" s="354" customFormat="1" ht="34.5" customHeight="1" thickBot="1" x14ac:dyDescent="0.3">
      <c r="A3380" s="422" t="s">
        <v>290</v>
      </c>
      <c r="B3380" s="655" t="s">
        <v>116</v>
      </c>
      <c r="C3380" s="656"/>
      <c r="D3380" s="656"/>
      <c r="E3380" s="656"/>
      <c r="F3380" s="425"/>
      <c r="G3380" s="425" t="str">
        <f>IF(ISBLANK(H3380),"",IF(H3380="BN",VLOOKUP(B3380,'[4]V. BAHAN'!$B$8:$E$1099,3,FALSE),IFERROR(VLOOKUP(H3380,'[4]III. DAFTAR AHS'!$B$7:$H$872,5,FALSE),"ls")))</f>
        <v/>
      </c>
      <c r="H3380" s="425"/>
      <c r="I3380" s="425" t="s">
        <v>243</v>
      </c>
      <c r="J3380" s="550"/>
      <c r="K3380" s="1971"/>
      <c r="L3380" s="624"/>
      <c r="M3380" s="427"/>
      <c r="N3380" s="427"/>
      <c r="O3380" s="427"/>
      <c r="P3380" s="427"/>
      <c r="Q3380" s="427"/>
      <c r="R3380" s="427"/>
      <c r="S3380" s="428"/>
      <c r="T3380" s="359">
        <f>'[16]LAP MINGGUAN'!R3380</f>
        <v>0</v>
      </c>
      <c r="U3380" s="359">
        <f t="shared" si="682"/>
        <v>0</v>
      </c>
      <c r="V3380" s="429">
        <f>'[8]RAB '!H3356</f>
        <v>0</v>
      </c>
      <c r="W3380" s="429">
        <f t="shared" si="681"/>
        <v>0</v>
      </c>
      <c r="X3380" s="342"/>
      <c r="Y3380" s="342"/>
      <c r="Z3380" s="342"/>
      <c r="AA3380" s="342"/>
      <c r="AB3380" s="342"/>
      <c r="AC3380" s="342"/>
      <c r="AD3380" s="342"/>
      <c r="AE3380" s="342"/>
      <c r="AF3380" s="342"/>
      <c r="AG3380" s="342"/>
      <c r="AH3380" s="342"/>
      <c r="AI3380" s="342"/>
      <c r="AJ3380" s="342"/>
      <c r="AK3380" s="342"/>
      <c r="AL3380" s="342"/>
      <c r="AM3380" s="342"/>
      <c r="AN3380" s="342"/>
      <c r="AO3380" s="342"/>
      <c r="AP3380" s="342"/>
      <c r="AQ3380" s="342"/>
      <c r="AR3380" s="342"/>
      <c r="AS3380" s="342"/>
      <c r="AT3380" s="342"/>
      <c r="AU3380" s="342"/>
      <c r="AV3380" s="342"/>
      <c r="AW3380" s="342"/>
      <c r="AX3380" s="342"/>
      <c r="AY3380" s="342"/>
      <c r="AZ3380" s="342"/>
      <c r="BA3380" s="342"/>
      <c r="BB3380" s="342"/>
      <c r="BC3380" s="342"/>
      <c r="BD3380" s="342"/>
      <c r="BE3380" s="342"/>
      <c r="BF3380" s="342"/>
      <c r="BG3380" s="342"/>
      <c r="BH3380" s="342"/>
      <c r="BI3380" s="342"/>
      <c r="BJ3380" s="342"/>
      <c r="BK3380" s="342"/>
      <c r="BL3380" s="342"/>
      <c r="BM3380" s="342"/>
      <c r="BN3380" s="342"/>
      <c r="BO3380" s="342"/>
      <c r="BP3380" s="342"/>
      <c r="BQ3380" s="342"/>
      <c r="BR3380" s="342"/>
      <c r="BS3380" s="342"/>
      <c r="BT3380" s="342"/>
      <c r="BU3380" s="342"/>
      <c r="BV3380" s="342"/>
      <c r="BW3380" s="342"/>
      <c r="BX3380" s="342"/>
      <c r="BY3380" s="342"/>
      <c r="BZ3380" s="342"/>
      <c r="CA3380" s="342"/>
      <c r="CB3380" s="342"/>
      <c r="CC3380" s="342"/>
      <c r="CD3380" s="342"/>
      <c r="CE3380" s="342"/>
      <c r="CF3380" s="342"/>
      <c r="CG3380" s="342"/>
      <c r="CH3380" s="342"/>
      <c r="CI3380" s="342"/>
      <c r="CJ3380" s="342"/>
      <c r="CK3380" s="342"/>
      <c r="CL3380" s="342"/>
      <c r="CM3380" s="342"/>
      <c r="CN3380" s="342"/>
      <c r="CO3380" s="342"/>
      <c r="CP3380" s="342"/>
      <c r="CQ3380" s="342"/>
      <c r="CR3380" s="342"/>
      <c r="CS3380" s="342"/>
      <c r="CT3380" s="342"/>
      <c r="CU3380" s="342"/>
      <c r="CV3380" s="342"/>
      <c r="CW3380" s="342"/>
      <c r="CX3380" s="342"/>
      <c r="CY3380" s="342"/>
      <c r="CZ3380" s="342"/>
      <c r="DA3380" s="342"/>
      <c r="DB3380" s="342"/>
      <c r="DC3380" s="342"/>
      <c r="DD3380" s="342"/>
      <c r="DE3380" s="342"/>
      <c r="DF3380" s="342"/>
      <c r="DG3380" s="342"/>
      <c r="DH3380" s="342"/>
      <c r="DI3380" s="342"/>
      <c r="DJ3380" s="342"/>
      <c r="DK3380" s="342"/>
      <c r="DL3380" s="342"/>
      <c r="DM3380" s="342"/>
      <c r="DN3380" s="342"/>
      <c r="DO3380" s="342"/>
      <c r="DP3380" s="342"/>
      <c r="DQ3380" s="342"/>
      <c r="DR3380" s="342"/>
      <c r="DS3380" s="342"/>
      <c r="DT3380" s="342"/>
      <c r="DU3380" s="342"/>
      <c r="DV3380" s="342"/>
      <c r="DW3380" s="342"/>
      <c r="DX3380" s="342"/>
      <c r="DY3380" s="342"/>
      <c r="DZ3380" s="342"/>
      <c r="EA3380" s="342"/>
      <c r="EB3380" s="342"/>
      <c r="EC3380" s="342"/>
      <c r="ED3380" s="342"/>
      <c r="EE3380" s="342"/>
      <c r="EF3380" s="342"/>
      <c r="EG3380" s="342"/>
      <c r="EH3380" s="342"/>
      <c r="EI3380" s="342"/>
      <c r="EJ3380" s="342"/>
      <c r="EK3380" s="342"/>
      <c r="EL3380" s="342"/>
      <c r="EM3380" s="342"/>
      <c r="EN3380" s="342"/>
      <c r="EO3380" s="342"/>
      <c r="EP3380" s="342"/>
      <c r="EQ3380" s="342"/>
      <c r="ER3380" s="342"/>
      <c r="ES3380" s="342"/>
      <c r="ET3380" s="342"/>
      <c r="EU3380" s="342"/>
      <c r="EV3380" s="342"/>
      <c r="EW3380" s="342"/>
      <c r="EX3380" s="342"/>
      <c r="EY3380" s="342"/>
      <c r="EZ3380" s="342"/>
      <c r="FA3380" s="342"/>
      <c r="FB3380" s="342"/>
      <c r="FC3380" s="342"/>
      <c r="FD3380" s="342"/>
      <c r="FE3380" s="342"/>
      <c r="FF3380" s="342"/>
      <c r="FG3380" s="342"/>
      <c r="FH3380" s="342"/>
      <c r="FI3380" s="342"/>
      <c r="FJ3380" s="342"/>
      <c r="FK3380" s="342"/>
      <c r="FL3380" s="342"/>
      <c r="FM3380" s="342"/>
      <c r="FN3380" s="342"/>
      <c r="FO3380" s="342"/>
      <c r="FP3380" s="342"/>
      <c r="FQ3380" s="342"/>
      <c r="FR3380" s="342"/>
      <c r="FS3380" s="342"/>
      <c r="FT3380" s="342"/>
      <c r="FU3380" s="342"/>
      <c r="FV3380" s="342"/>
      <c r="FW3380" s="342"/>
      <c r="FX3380" s="342"/>
      <c r="FY3380" s="342"/>
      <c r="FZ3380" s="342"/>
      <c r="GA3380" s="342"/>
      <c r="GB3380" s="342"/>
      <c r="GC3380" s="342"/>
      <c r="GD3380" s="342"/>
      <c r="GE3380" s="342"/>
      <c r="GF3380" s="342"/>
      <c r="GG3380" s="342"/>
      <c r="GH3380" s="342"/>
      <c r="GI3380" s="342"/>
      <c r="GJ3380" s="342"/>
      <c r="GK3380" s="342"/>
      <c r="GL3380" s="342"/>
      <c r="GM3380" s="342"/>
      <c r="GN3380" s="342"/>
      <c r="GO3380" s="342"/>
      <c r="GP3380" s="342"/>
      <c r="GQ3380" s="342"/>
      <c r="GR3380" s="342"/>
      <c r="GS3380" s="342"/>
      <c r="GT3380" s="342"/>
      <c r="GU3380" s="342"/>
      <c r="GV3380" s="342"/>
      <c r="GW3380" s="342"/>
      <c r="GX3380" s="342"/>
      <c r="GY3380" s="342"/>
      <c r="GZ3380" s="342"/>
      <c r="HA3380" s="342"/>
      <c r="HB3380" s="342"/>
      <c r="HC3380" s="342"/>
      <c r="HD3380" s="342"/>
      <c r="HE3380" s="342"/>
      <c r="HF3380" s="342"/>
      <c r="HG3380" s="342"/>
      <c r="HH3380" s="342"/>
      <c r="HI3380" s="342"/>
      <c r="HJ3380" s="342"/>
      <c r="HK3380" s="342"/>
      <c r="HL3380" s="342"/>
      <c r="HM3380" s="342"/>
      <c r="HN3380" s="342"/>
      <c r="HO3380" s="342"/>
      <c r="HP3380" s="342"/>
      <c r="HQ3380" s="342"/>
      <c r="HR3380" s="342"/>
      <c r="HS3380" s="342"/>
      <c r="HT3380" s="342"/>
      <c r="HU3380" s="342"/>
      <c r="HV3380" s="342"/>
      <c r="HW3380" s="342"/>
      <c r="HX3380" s="342"/>
      <c r="HY3380" s="342"/>
      <c r="HZ3380" s="342"/>
      <c r="IA3380" s="342"/>
      <c r="IB3380" s="342"/>
      <c r="IC3380" s="342"/>
      <c r="ID3380" s="342"/>
      <c r="IE3380" s="342"/>
      <c r="IF3380" s="342"/>
      <c r="IG3380" s="342"/>
      <c r="IH3380" s="342"/>
      <c r="II3380" s="342"/>
      <c r="IJ3380" s="342"/>
      <c r="IK3380" s="342"/>
      <c r="IL3380" s="342"/>
      <c r="IM3380" s="342"/>
      <c r="IN3380" s="342"/>
      <c r="IO3380" s="342"/>
      <c r="IP3380" s="342"/>
      <c r="IQ3380" s="342"/>
      <c r="IR3380" s="342"/>
      <c r="IS3380" s="342"/>
      <c r="IT3380" s="342"/>
      <c r="IU3380" s="342"/>
      <c r="IV3380" s="342"/>
      <c r="IW3380" s="342"/>
      <c r="IX3380" s="342"/>
      <c r="IY3380" s="342"/>
      <c r="IZ3380" s="342"/>
      <c r="JA3380" s="342"/>
      <c r="JB3380" s="342"/>
      <c r="JC3380" s="342"/>
      <c r="JD3380" s="342"/>
      <c r="JE3380" s="342"/>
      <c r="JF3380" s="342"/>
      <c r="JG3380" s="342"/>
      <c r="JH3380" s="342"/>
      <c r="JI3380" s="342"/>
      <c r="JJ3380" s="342"/>
      <c r="JK3380" s="342"/>
      <c r="JL3380" s="342"/>
      <c r="JM3380" s="342"/>
      <c r="JN3380" s="342"/>
      <c r="JO3380" s="342"/>
      <c r="JP3380" s="342"/>
      <c r="JQ3380" s="342"/>
      <c r="JR3380" s="342"/>
      <c r="JS3380" s="342"/>
      <c r="JT3380" s="342"/>
      <c r="JU3380" s="342"/>
      <c r="JV3380" s="342"/>
      <c r="JW3380" s="342"/>
      <c r="JX3380" s="342"/>
      <c r="JY3380" s="342"/>
      <c r="JZ3380" s="342"/>
      <c r="KA3380" s="342"/>
      <c r="KB3380" s="342"/>
      <c r="KC3380" s="342"/>
      <c r="KD3380" s="342"/>
      <c r="KE3380" s="342"/>
      <c r="KF3380" s="342"/>
      <c r="KG3380" s="342"/>
      <c r="KH3380" s="342"/>
      <c r="KI3380" s="342"/>
      <c r="KJ3380" s="342"/>
      <c r="KK3380" s="342"/>
      <c r="KL3380" s="342"/>
      <c r="KM3380" s="342"/>
      <c r="KN3380" s="342"/>
      <c r="KO3380" s="342"/>
      <c r="KP3380" s="342"/>
      <c r="KQ3380" s="342"/>
      <c r="KR3380" s="342"/>
      <c r="KS3380" s="342"/>
      <c r="KT3380" s="342"/>
      <c r="KU3380" s="342"/>
      <c r="KV3380" s="342"/>
      <c r="KW3380" s="342"/>
      <c r="KX3380" s="342"/>
      <c r="KY3380" s="342"/>
      <c r="KZ3380" s="342"/>
      <c r="LA3380" s="342"/>
      <c r="LB3380" s="342"/>
      <c r="LC3380" s="342"/>
      <c r="LD3380" s="342"/>
      <c r="LE3380" s="342"/>
      <c r="LF3380" s="342"/>
      <c r="LG3380" s="342"/>
      <c r="LH3380" s="342"/>
      <c r="LI3380" s="342"/>
      <c r="LJ3380" s="342"/>
      <c r="LK3380" s="342"/>
      <c r="LL3380" s="342"/>
      <c r="LM3380" s="342"/>
      <c r="LN3380" s="342"/>
      <c r="LO3380" s="342"/>
      <c r="LP3380" s="342"/>
      <c r="LQ3380" s="342"/>
      <c r="LR3380" s="342"/>
      <c r="LS3380" s="342"/>
      <c r="LT3380" s="342"/>
      <c r="LU3380" s="342"/>
      <c r="LV3380" s="342"/>
      <c r="LW3380" s="342"/>
      <c r="LX3380" s="342"/>
      <c r="LY3380" s="342"/>
      <c r="LZ3380" s="342"/>
      <c r="MA3380" s="342"/>
      <c r="MB3380" s="342"/>
      <c r="MC3380" s="342"/>
      <c r="MD3380" s="342"/>
      <c r="ME3380" s="342"/>
      <c r="MF3380" s="342"/>
      <c r="MG3380" s="342"/>
      <c r="MH3380" s="342"/>
      <c r="MI3380" s="342"/>
      <c r="MJ3380" s="342"/>
      <c r="MK3380" s="342"/>
      <c r="ML3380" s="342"/>
      <c r="MM3380" s="342"/>
      <c r="MN3380" s="342"/>
      <c r="MO3380" s="342"/>
      <c r="MP3380" s="342"/>
      <c r="MQ3380" s="342"/>
      <c r="MR3380" s="342"/>
      <c r="MS3380" s="342"/>
      <c r="MT3380" s="342"/>
      <c r="MU3380" s="342"/>
      <c r="MV3380" s="342"/>
      <c r="MW3380" s="342"/>
      <c r="MX3380" s="342"/>
      <c r="MY3380" s="342"/>
      <c r="MZ3380" s="342"/>
      <c r="NA3380" s="342"/>
      <c r="NB3380" s="342"/>
      <c r="NC3380" s="342"/>
      <c r="ND3380" s="342"/>
      <c r="NE3380" s="342"/>
      <c r="NF3380" s="342"/>
      <c r="NG3380" s="342"/>
      <c r="NH3380" s="342"/>
      <c r="NI3380" s="342"/>
      <c r="NJ3380" s="342"/>
      <c r="NK3380" s="342"/>
      <c r="NL3380" s="342"/>
      <c r="NM3380" s="342"/>
      <c r="NN3380" s="342"/>
      <c r="NO3380" s="342"/>
      <c r="NP3380" s="342"/>
      <c r="NQ3380" s="342"/>
      <c r="NR3380" s="342"/>
      <c r="NS3380" s="342"/>
      <c r="NT3380" s="342"/>
      <c r="NU3380" s="342"/>
      <c r="NV3380" s="342"/>
      <c r="NW3380" s="342"/>
      <c r="NX3380" s="342"/>
      <c r="NY3380" s="342"/>
      <c r="NZ3380" s="342"/>
      <c r="OA3380" s="342"/>
    </row>
    <row r="3381" spans="1:391" s="342" customFormat="1" ht="34.5" customHeight="1" x14ac:dyDescent="0.25">
      <c r="A3381" s="1888">
        <v>1</v>
      </c>
      <c r="B3381" s="1972" t="s">
        <v>2103</v>
      </c>
      <c r="C3381" s="1973"/>
      <c r="D3381" s="1973"/>
      <c r="E3381" s="1973"/>
      <c r="F3381" s="1769">
        <v>5195.3500000000004</v>
      </c>
      <c r="G3381" s="1628" t="str">
        <f>IF(ISBLANK(H3381),"",IF(H3381="BN",VLOOKUP(B3381,'[4]V. BAHAN'!$B$8:$E$14999,3,FALSE),IFERROR(VLOOKUP(H3381,'[4]III. DAFTAR AHS'!$B$7:$H$14999,5,FALSE),"ls")))</f>
        <v xml:space="preserve">m3 </v>
      </c>
      <c r="H3381" s="1669" t="s">
        <v>2104</v>
      </c>
      <c r="I3381" s="1485" t="s">
        <v>2105</v>
      </c>
      <c r="J3381" s="1486">
        <f>VLOOKUP(B3381,'[5] RAB LAMA'!$B$9:$E$5553,4,FALSE)</f>
        <v>17649.658331130391</v>
      </c>
      <c r="K3381" s="1486">
        <f>J3381*F3381</f>
        <v>91696152.410638288</v>
      </c>
      <c r="L3381" s="437">
        <f>K3381/$K$4349*100</f>
        <v>0.23996610381249664</v>
      </c>
      <c r="M3381" s="1642">
        <f>'[16]LAP MINGGUAN'!Q3381</f>
        <v>99.999981367954021</v>
      </c>
      <c r="N3381" s="1642">
        <f>'[16]LAP MINGGUAN'!R3381</f>
        <v>0.23996605910190183</v>
      </c>
      <c r="O3381" s="1642"/>
      <c r="P3381" s="1642">
        <f>O3381*L3381/100</f>
        <v>0</v>
      </c>
      <c r="Q3381" s="1642">
        <f>M3381+O3381</f>
        <v>99.999981367954021</v>
      </c>
      <c r="R3381" s="1642">
        <f>N3381+P3381</f>
        <v>0.23996605910190183</v>
      </c>
      <c r="S3381" s="1643"/>
      <c r="T3381" s="359">
        <f>'[16]LAP MINGGUAN'!R3381</f>
        <v>0.23996605910190183</v>
      </c>
      <c r="U3381" s="359">
        <f t="shared" si="682"/>
        <v>0</v>
      </c>
      <c r="V3381" s="429">
        <f>'[8]RAB '!H3357</f>
        <v>0</v>
      </c>
      <c r="W3381" s="429">
        <f t="shared" si="681"/>
        <v>91696152.410638288</v>
      </c>
    </row>
    <row r="3382" spans="1:391" s="342" customFormat="1" ht="34.5" customHeight="1" x14ac:dyDescent="0.25">
      <c r="A3382" s="1855">
        <f>A3381+1</f>
        <v>2</v>
      </c>
      <c r="B3382" s="1964" t="s">
        <v>2106</v>
      </c>
      <c r="C3382" s="1965"/>
      <c r="D3382" s="1965"/>
      <c r="E3382" s="1965"/>
      <c r="F3382" s="1718">
        <v>706.45</v>
      </c>
      <c r="G3382" s="1628" t="str">
        <f>IF(ISBLANK(H3382),"",IF(H3382="BN",VLOOKUP(B3382,'[4]V. BAHAN'!$B$8:$E$14999,3,FALSE),IFERROR(VLOOKUP(H3382,'[4]III. DAFTAR AHS'!$B$7:$H$14999,5,FALSE),"ls")))</f>
        <v xml:space="preserve">m3 </v>
      </c>
      <c r="H3382" s="1692" t="s">
        <v>2107</v>
      </c>
      <c r="I3382" s="1263" t="s">
        <v>2108</v>
      </c>
      <c r="J3382" s="1486">
        <f>VLOOKUP(B3382,'[5] RAB LAMA'!$B$9:$E$5553,4,FALSE)</f>
        <v>164502.81424324142</v>
      </c>
      <c r="K3382" s="1486">
        <f>J3382*F3382</f>
        <v>116213013.1221379</v>
      </c>
      <c r="L3382" s="437">
        <f>K3382/$K$4349*100</f>
        <v>0.30412599916236616</v>
      </c>
      <c r="M3382" s="1642">
        <f>'[16]LAP MINGGUAN'!Q3382</f>
        <v>0</v>
      </c>
      <c r="N3382" s="1642">
        <f>'[16]LAP MINGGUAN'!R3382</f>
        <v>0</v>
      </c>
      <c r="O3382" s="1642"/>
      <c r="P3382" s="1656">
        <f>L3382*O3382/100</f>
        <v>0</v>
      </c>
      <c r="Q3382" s="1642"/>
      <c r="R3382" s="1642">
        <f>N3382+P3382</f>
        <v>0</v>
      </c>
      <c r="S3382" s="1543"/>
      <c r="T3382" s="359">
        <f>'[16]LAP MINGGUAN'!R3382</f>
        <v>0</v>
      </c>
      <c r="U3382" s="359">
        <f t="shared" si="682"/>
        <v>0</v>
      </c>
      <c r="V3382" s="429">
        <f>'[8]RAB '!H3358</f>
        <v>91696152.410638288</v>
      </c>
      <c r="W3382" s="429">
        <f t="shared" si="681"/>
        <v>24516860.711499617</v>
      </c>
    </row>
    <row r="3383" spans="1:391" s="342" customFormat="1" ht="34.5" customHeight="1" x14ac:dyDescent="0.25">
      <c r="A3383" s="1855">
        <f>A3382+1</f>
        <v>3</v>
      </c>
      <c r="B3383" s="1964" t="s">
        <v>2109</v>
      </c>
      <c r="C3383" s="1965"/>
      <c r="D3383" s="1965"/>
      <c r="E3383" s="1965"/>
      <c r="F3383" s="1718">
        <v>5195.3500000000004</v>
      </c>
      <c r="G3383" s="1628" t="str">
        <f>IF(ISBLANK(H3383),"",IF(H3383="BN",VLOOKUP(B3383,'[4]V. BAHAN'!$B$8:$E$14999,3,FALSE),IFERROR(VLOOKUP(H3383,'[4]III. DAFTAR AHS'!$B$7:$H$14999,5,FALSE),"ls")))</f>
        <v xml:space="preserve">m3 </v>
      </c>
      <c r="H3383" s="1692" t="s">
        <v>429</v>
      </c>
      <c r="I3383" s="1263" t="s">
        <v>430</v>
      </c>
      <c r="J3383" s="1486">
        <f>VLOOKUP(B3383,'[5] RAB LAMA'!$B$9:$E$5553,4,FALSE)</f>
        <v>10744.873720387894</v>
      </c>
      <c r="K3383" s="1486">
        <f>J3383*F3383</f>
        <v>55823379.68321725</v>
      </c>
      <c r="L3383" s="437">
        <f>K3383/$K$4349*100</f>
        <v>0.14608812444210251</v>
      </c>
      <c r="M3383" s="1642">
        <f>'[16]LAP MINGGUAN'!Q3383</f>
        <v>99.99996273590807</v>
      </c>
      <c r="N3383" s="1642">
        <f>'[16]LAP MINGGUAN'!R3383</f>
        <v>0.14608807000368951</v>
      </c>
      <c r="O3383" s="1642"/>
      <c r="P3383" s="1656">
        <f>L3383*O3383/100</f>
        <v>0</v>
      </c>
      <c r="Q3383" s="1642">
        <f>M3383+O3383</f>
        <v>99.99996273590807</v>
      </c>
      <c r="R3383" s="1642">
        <f>N3383+P3383</f>
        <v>0.14608807000368951</v>
      </c>
      <c r="S3383" s="1543"/>
      <c r="T3383" s="359">
        <f>'[16]LAP MINGGUAN'!R3383</f>
        <v>0.14608807000368951</v>
      </c>
      <c r="U3383" s="359">
        <f t="shared" si="682"/>
        <v>0</v>
      </c>
      <c r="V3383" s="429">
        <f>'[8]RAB '!H3359</f>
        <v>116213013.1221379</v>
      </c>
      <c r="W3383" s="429">
        <f t="shared" si="681"/>
        <v>-60389633.438920654</v>
      </c>
    </row>
    <row r="3384" spans="1:391" s="342" customFormat="1" ht="34.5" customHeight="1" thickBot="1" x14ac:dyDescent="0.3">
      <c r="A3384" s="1962"/>
      <c r="B3384" s="1974"/>
      <c r="C3384" s="1975"/>
      <c r="D3384" s="1975"/>
      <c r="E3384" s="1975"/>
      <c r="F3384" s="1803"/>
      <c r="G3384" s="1794" t="str">
        <f>IF(ISBLANK(H3384),"",IF(H3384="BN",VLOOKUP(B3384,'[4]V. BAHAN'!$B$8:$E$1099,3,FALSE),IFERROR(VLOOKUP(H3384,'[4]III. DAFTAR AHS'!$B$7:$H$872,5,FALSE),"ls")))</f>
        <v/>
      </c>
      <c r="H3384" s="1794"/>
      <c r="I3384" s="1794" t="s">
        <v>243</v>
      </c>
      <c r="J3384" s="1793"/>
      <c r="K3384" s="1859"/>
      <c r="L3384" s="460"/>
      <c r="M3384" s="1795"/>
      <c r="N3384" s="1795"/>
      <c r="O3384" s="1795"/>
      <c r="P3384" s="1795"/>
      <c r="Q3384" s="1795"/>
      <c r="R3384" s="1795"/>
      <c r="S3384" s="1796"/>
      <c r="T3384" s="359">
        <f>'[16]LAP MINGGUAN'!R3384</f>
        <v>0</v>
      </c>
      <c r="U3384" s="359">
        <f t="shared" si="682"/>
        <v>0</v>
      </c>
      <c r="V3384" s="429">
        <f>'[8]RAB '!H3360</f>
        <v>55823379.68321725</v>
      </c>
      <c r="W3384" s="429">
        <f t="shared" si="681"/>
        <v>-55823379.68321725</v>
      </c>
    </row>
    <row r="3385" spans="1:391" s="354" customFormat="1" ht="34.5" customHeight="1" thickBot="1" x14ac:dyDescent="0.3">
      <c r="A3385" s="1271" t="s">
        <v>288</v>
      </c>
      <c r="B3385" s="655" t="s">
        <v>183</v>
      </c>
      <c r="C3385" s="656"/>
      <c r="D3385" s="656"/>
      <c r="E3385" s="656"/>
      <c r="F3385" s="425"/>
      <c r="G3385" s="623" t="str">
        <f>IF(ISBLANK(H3385),"",IF(H3385="BN",VLOOKUP(B3385,'[4]V. BAHAN'!$B$8:$E$1099,3,FALSE),IFERROR(VLOOKUP(H3385,'[4]III. DAFTAR AHS'!$B$7:$H$872,5,FALSE),"ls")))</f>
        <v/>
      </c>
      <c r="H3385" s="425"/>
      <c r="I3385" s="425" t="s">
        <v>243</v>
      </c>
      <c r="J3385" s="550"/>
      <c r="K3385" s="1976"/>
      <c r="L3385" s="624"/>
      <c r="M3385" s="427"/>
      <c r="N3385" s="427"/>
      <c r="O3385" s="427"/>
      <c r="P3385" s="427"/>
      <c r="Q3385" s="427"/>
      <c r="R3385" s="427"/>
      <c r="S3385" s="428"/>
      <c r="T3385" s="359">
        <f>'[16]LAP MINGGUAN'!R3385</f>
        <v>0</v>
      </c>
      <c r="U3385" s="359">
        <f t="shared" si="682"/>
        <v>0</v>
      </c>
      <c r="V3385" s="429">
        <f>'[8]RAB '!H3361</f>
        <v>0</v>
      </c>
      <c r="W3385" s="429">
        <f t="shared" si="681"/>
        <v>0</v>
      </c>
      <c r="X3385" s="342"/>
      <c r="Y3385" s="342"/>
      <c r="Z3385" s="342"/>
      <c r="AA3385" s="342"/>
      <c r="AB3385" s="342"/>
      <c r="AC3385" s="342"/>
      <c r="AD3385" s="342"/>
      <c r="AE3385" s="342"/>
      <c r="AF3385" s="342"/>
      <c r="AG3385" s="342"/>
      <c r="AH3385" s="342"/>
      <c r="AI3385" s="342"/>
      <c r="AJ3385" s="342"/>
      <c r="AK3385" s="342"/>
      <c r="AL3385" s="342"/>
      <c r="AM3385" s="342"/>
      <c r="AN3385" s="342"/>
      <c r="AO3385" s="342"/>
      <c r="AP3385" s="342"/>
      <c r="AQ3385" s="342"/>
      <c r="AR3385" s="342"/>
      <c r="AS3385" s="342"/>
      <c r="AT3385" s="342"/>
      <c r="AU3385" s="342"/>
      <c r="AV3385" s="342"/>
      <c r="AW3385" s="342"/>
      <c r="AX3385" s="342"/>
      <c r="AY3385" s="342"/>
      <c r="AZ3385" s="342"/>
      <c r="BA3385" s="342"/>
      <c r="BB3385" s="342"/>
      <c r="BC3385" s="342"/>
      <c r="BD3385" s="342"/>
      <c r="BE3385" s="342"/>
      <c r="BF3385" s="342"/>
      <c r="BG3385" s="342"/>
      <c r="BH3385" s="342"/>
      <c r="BI3385" s="342"/>
      <c r="BJ3385" s="342"/>
      <c r="BK3385" s="342"/>
      <c r="BL3385" s="342"/>
      <c r="BM3385" s="342"/>
      <c r="BN3385" s="342"/>
      <c r="BO3385" s="342"/>
      <c r="BP3385" s="342"/>
      <c r="BQ3385" s="342"/>
      <c r="BR3385" s="342"/>
      <c r="BS3385" s="342"/>
      <c r="BT3385" s="342"/>
      <c r="BU3385" s="342"/>
      <c r="BV3385" s="342"/>
      <c r="BW3385" s="342"/>
      <c r="BX3385" s="342"/>
      <c r="BY3385" s="342"/>
      <c r="BZ3385" s="342"/>
      <c r="CA3385" s="342"/>
      <c r="CB3385" s="342"/>
      <c r="CC3385" s="342"/>
      <c r="CD3385" s="342"/>
      <c r="CE3385" s="342"/>
      <c r="CF3385" s="342"/>
      <c r="CG3385" s="342"/>
      <c r="CH3385" s="342"/>
      <c r="CI3385" s="342"/>
      <c r="CJ3385" s="342"/>
      <c r="CK3385" s="342"/>
      <c r="CL3385" s="342"/>
      <c r="CM3385" s="342"/>
      <c r="CN3385" s="342"/>
      <c r="CO3385" s="342"/>
      <c r="CP3385" s="342"/>
      <c r="CQ3385" s="342"/>
      <c r="CR3385" s="342"/>
      <c r="CS3385" s="342"/>
      <c r="CT3385" s="342"/>
      <c r="CU3385" s="342"/>
      <c r="CV3385" s="342"/>
      <c r="CW3385" s="342"/>
      <c r="CX3385" s="342"/>
      <c r="CY3385" s="342"/>
      <c r="CZ3385" s="342"/>
      <c r="DA3385" s="342"/>
      <c r="DB3385" s="342"/>
      <c r="DC3385" s="342"/>
      <c r="DD3385" s="342"/>
      <c r="DE3385" s="342"/>
      <c r="DF3385" s="342"/>
      <c r="DG3385" s="342"/>
      <c r="DH3385" s="342"/>
      <c r="DI3385" s="342"/>
      <c r="DJ3385" s="342"/>
      <c r="DK3385" s="342"/>
      <c r="DL3385" s="342"/>
      <c r="DM3385" s="342"/>
      <c r="DN3385" s="342"/>
      <c r="DO3385" s="342"/>
      <c r="DP3385" s="342"/>
      <c r="DQ3385" s="342"/>
      <c r="DR3385" s="342"/>
      <c r="DS3385" s="342"/>
      <c r="DT3385" s="342"/>
      <c r="DU3385" s="342"/>
      <c r="DV3385" s="342"/>
      <c r="DW3385" s="342"/>
      <c r="DX3385" s="342"/>
      <c r="DY3385" s="342"/>
      <c r="DZ3385" s="342"/>
      <c r="EA3385" s="342"/>
      <c r="EB3385" s="342"/>
      <c r="EC3385" s="342"/>
      <c r="ED3385" s="342"/>
      <c r="EE3385" s="342"/>
      <c r="EF3385" s="342"/>
      <c r="EG3385" s="342"/>
      <c r="EH3385" s="342"/>
      <c r="EI3385" s="342"/>
      <c r="EJ3385" s="342"/>
      <c r="EK3385" s="342"/>
      <c r="EL3385" s="342"/>
      <c r="EM3385" s="342"/>
      <c r="EN3385" s="342"/>
      <c r="EO3385" s="342"/>
      <c r="EP3385" s="342"/>
      <c r="EQ3385" s="342"/>
      <c r="ER3385" s="342"/>
      <c r="ES3385" s="342"/>
      <c r="ET3385" s="342"/>
      <c r="EU3385" s="342"/>
      <c r="EV3385" s="342"/>
      <c r="EW3385" s="342"/>
      <c r="EX3385" s="342"/>
      <c r="EY3385" s="342"/>
      <c r="EZ3385" s="342"/>
      <c r="FA3385" s="342"/>
      <c r="FB3385" s="342"/>
      <c r="FC3385" s="342"/>
      <c r="FD3385" s="342"/>
      <c r="FE3385" s="342"/>
      <c r="FF3385" s="342"/>
      <c r="FG3385" s="342"/>
      <c r="FH3385" s="342"/>
      <c r="FI3385" s="342"/>
      <c r="FJ3385" s="342"/>
      <c r="FK3385" s="342"/>
      <c r="FL3385" s="342"/>
      <c r="FM3385" s="342"/>
      <c r="FN3385" s="342"/>
      <c r="FO3385" s="342"/>
      <c r="FP3385" s="342"/>
      <c r="FQ3385" s="342"/>
      <c r="FR3385" s="342"/>
      <c r="FS3385" s="342"/>
      <c r="FT3385" s="342"/>
      <c r="FU3385" s="342"/>
      <c r="FV3385" s="342"/>
      <c r="FW3385" s="342"/>
      <c r="FX3385" s="342"/>
      <c r="FY3385" s="342"/>
      <c r="FZ3385" s="342"/>
      <c r="GA3385" s="342"/>
      <c r="GB3385" s="342"/>
      <c r="GC3385" s="342"/>
      <c r="GD3385" s="342"/>
      <c r="GE3385" s="342"/>
      <c r="GF3385" s="342"/>
      <c r="GG3385" s="342"/>
      <c r="GH3385" s="342"/>
      <c r="GI3385" s="342"/>
      <c r="GJ3385" s="342"/>
      <c r="GK3385" s="342"/>
      <c r="GL3385" s="342"/>
      <c r="GM3385" s="342"/>
      <c r="GN3385" s="342"/>
      <c r="GO3385" s="342"/>
      <c r="GP3385" s="342"/>
      <c r="GQ3385" s="342"/>
      <c r="GR3385" s="342"/>
      <c r="GS3385" s="342"/>
      <c r="GT3385" s="342"/>
      <c r="GU3385" s="342"/>
      <c r="GV3385" s="342"/>
      <c r="GW3385" s="342"/>
      <c r="GX3385" s="342"/>
      <c r="GY3385" s="342"/>
      <c r="GZ3385" s="342"/>
      <c r="HA3385" s="342"/>
      <c r="HB3385" s="342"/>
      <c r="HC3385" s="342"/>
      <c r="HD3385" s="342"/>
      <c r="HE3385" s="342"/>
      <c r="HF3385" s="342"/>
      <c r="HG3385" s="342"/>
      <c r="HH3385" s="342"/>
      <c r="HI3385" s="342"/>
      <c r="HJ3385" s="342"/>
      <c r="HK3385" s="342"/>
      <c r="HL3385" s="342"/>
      <c r="HM3385" s="342"/>
      <c r="HN3385" s="342"/>
      <c r="HO3385" s="342"/>
      <c r="HP3385" s="342"/>
      <c r="HQ3385" s="342"/>
      <c r="HR3385" s="342"/>
      <c r="HS3385" s="342"/>
      <c r="HT3385" s="342"/>
      <c r="HU3385" s="342"/>
      <c r="HV3385" s="342"/>
      <c r="HW3385" s="342"/>
      <c r="HX3385" s="342"/>
      <c r="HY3385" s="342"/>
      <c r="HZ3385" s="342"/>
      <c r="IA3385" s="342"/>
      <c r="IB3385" s="342"/>
      <c r="IC3385" s="342"/>
      <c r="ID3385" s="342"/>
      <c r="IE3385" s="342"/>
      <c r="IF3385" s="342"/>
      <c r="IG3385" s="342"/>
      <c r="IH3385" s="342"/>
      <c r="II3385" s="342"/>
      <c r="IJ3385" s="342"/>
      <c r="IK3385" s="342"/>
      <c r="IL3385" s="342"/>
      <c r="IM3385" s="342"/>
      <c r="IN3385" s="342"/>
      <c r="IO3385" s="342"/>
      <c r="IP3385" s="342"/>
      <c r="IQ3385" s="342"/>
      <c r="IR3385" s="342"/>
      <c r="IS3385" s="342"/>
      <c r="IT3385" s="342"/>
      <c r="IU3385" s="342"/>
      <c r="IV3385" s="342"/>
      <c r="IW3385" s="342"/>
      <c r="IX3385" s="342"/>
      <c r="IY3385" s="342"/>
      <c r="IZ3385" s="342"/>
      <c r="JA3385" s="342"/>
      <c r="JB3385" s="342"/>
      <c r="JC3385" s="342"/>
      <c r="JD3385" s="342"/>
      <c r="JE3385" s="342"/>
      <c r="JF3385" s="342"/>
      <c r="JG3385" s="342"/>
      <c r="JH3385" s="342"/>
      <c r="JI3385" s="342"/>
      <c r="JJ3385" s="342"/>
      <c r="JK3385" s="342"/>
      <c r="JL3385" s="342"/>
      <c r="JM3385" s="342"/>
      <c r="JN3385" s="342"/>
      <c r="JO3385" s="342"/>
      <c r="JP3385" s="342"/>
      <c r="JQ3385" s="342"/>
      <c r="JR3385" s="342"/>
      <c r="JS3385" s="342"/>
      <c r="JT3385" s="342"/>
      <c r="JU3385" s="342"/>
      <c r="JV3385" s="342"/>
      <c r="JW3385" s="342"/>
      <c r="JX3385" s="342"/>
      <c r="JY3385" s="342"/>
      <c r="JZ3385" s="342"/>
      <c r="KA3385" s="342"/>
      <c r="KB3385" s="342"/>
      <c r="KC3385" s="342"/>
      <c r="KD3385" s="342"/>
      <c r="KE3385" s="342"/>
      <c r="KF3385" s="342"/>
      <c r="KG3385" s="342"/>
      <c r="KH3385" s="342"/>
      <c r="KI3385" s="342"/>
      <c r="KJ3385" s="342"/>
      <c r="KK3385" s="342"/>
      <c r="KL3385" s="342"/>
      <c r="KM3385" s="342"/>
      <c r="KN3385" s="342"/>
      <c r="KO3385" s="342"/>
      <c r="KP3385" s="342"/>
      <c r="KQ3385" s="342"/>
      <c r="KR3385" s="342"/>
      <c r="KS3385" s="342"/>
      <c r="KT3385" s="342"/>
      <c r="KU3385" s="342"/>
      <c r="KV3385" s="342"/>
      <c r="KW3385" s="342"/>
      <c r="KX3385" s="342"/>
      <c r="KY3385" s="342"/>
      <c r="KZ3385" s="342"/>
      <c r="LA3385" s="342"/>
      <c r="LB3385" s="342"/>
      <c r="LC3385" s="342"/>
      <c r="LD3385" s="342"/>
      <c r="LE3385" s="342"/>
      <c r="LF3385" s="342"/>
      <c r="LG3385" s="342"/>
      <c r="LH3385" s="342"/>
      <c r="LI3385" s="342"/>
      <c r="LJ3385" s="342"/>
      <c r="LK3385" s="342"/>
      <c r="LL3385" s="342"/>
      <c r="LM3385" s="342"/>
      <c r="LN3385" s="342"/>
      <c r="LO3385" s="342"/>
      <c r="LP3385" s="342"/>
      <c r="LQ3385" s="342"/>
      <c r="LR3385" s="342"/>
      <c r="LS3385" s="342"/>
      <c r="LT3385" s="342"/>
      <c r="LU3385" s="342"/>
      <c r="LV3385" s="342"/>
      <c r="LW3385" s="342"/>
      <c r="LX3385" s="342"/>
      <c r="LY3385" s="342"/>
      <c r="LZ3385" s="342"/>
      <c r="MA3385" s="342"/>
      <c r="MB3385" s="342"/>
      <c r="MC3385" s="342"/>
      <c r="MD3385" s="342"/>
      <c r="ME3385" s="342"/>
      <c r="MF3385" s="342"/>
      <c r="MG3385" s="342"/>
      <c r="MH3385" s="342"/>
      <c r="MI3385" s="342"/>
      <c r="MJ3385" s="342"/>
      <c r="MK3385" s="342"/>
      <c r="ML3385" s="342"/>
      <c r="MM3385" s="342"/>
      <c r="MN3385" s="342"/>
      <c r="MO3385" s="342"/>
      <c r="MP3385" s="342"/>
      <c r="MQ3385" s="342"/>
      <c r="MR3385" s="342"/>
      <c r="MS3385" s="342"/>
      <c r="MT3385" s="342"/>
      <c r="MU3385" s="342"/>
      <c r="MV3385" s="342"/>
      <c r="MW3385" s="342"/>
      <c r="MX3385" s="342"/>
      <c r="MY3385" s="342"/>
      <c r="MZ3385" s="342"/>
      <c r="NA3385" s="342"/>
      <c r="NB3385" s="342"/>
      <c r="NC3385" s="342"/>
      <c r="ND3385" s="342"/>
      <c r="NE3385" s="342"/>
      <c r="NF3385" s="342"/>
      <c r="NG3385" s="342"/>
      <c r="NH3385" s="342"/>
      <c r="NI3385" s="342"/>
      <c r="NJ3385" s="342"/>
      <c r="NK3385" s="342"/>
      <c r="NL3385" s="342"/>
      <c r="NM3385" s="342"/>
      <c r="NN3385" s="342"/>
      <c r="NO3385" s="342"/>
      <c r="NP3385" s="342"/>
      <c r="NQ3385" s="342"/>
      <c r="NR3385" s="342"/>
      <c r="NS3385" s="342"/>
      <c r="NT3385" s="342"/>
      <c r="NU3385" s="342"/>
      <c r="NV3385" s="342"/>
      <c r="NW3385" s="342"/>
      <c r="NX3385" s="342"/>
      <c r="NY3385" s="342"/>
      <c r="NZ3385" s="342"/>
      <c r="OA3385" s="342"/>
    </row>
    <row r="3386" spans="1:391" s="342" customFormat="1" ht="34.5" customHeight="1" x14ac:dyDescent="0.25">
      <c r="A3386" s="1977">
        <v>1</v>
      </c>
      <c r="B3386" s="1586" t="s">
        <v>2110</v>
      </c>
      <c r="C3386" s="1678"/>
      <c r="D3386" s="1678"/>
      <c r="E3386" s="1679"/>
      <c r="F3386" s="1453"/>
      <c r="G3386" s="1495"/>
      <c r="H3386" s="1453"/>
      <c r="I3386" s="1453"/>
      <c r="J3386" s="1454"/>
      <c r="K3386" s="1978"/>
      <c r="L3386" s="437"/>
      <c r="M3386" s="1642"/>
      <c r="N3386" s="1642"/>
      <c r="O3386" s="1642"/>
      <c r="P3386" s="1642"/>
      <c r="Q3386" s="1642"/>
      <c r="R3386" s="1642"/>
      <c r="S3386" s="1643"/>
      <c r="T3386" s="359">
        <f>'[16]LAP MINGGUAN'!R3386</f>
        <v>0</v>
      </c>
      <c r="U3386" s="359">
        <f t="shared" si="682"/>
        <v>0</v>
      </c>
      <c r="V3386" s="429">
        <f>'[8]RAB '!H3362</f>
        <v>0</v>
      </c>
      <c r="W3386" s="429">
        <f t="shared" si="681"/>
        <v>0</v>
      </c>
    </row>
    <row r="3387" spans="1:391" s="342" customFormat="1" ht="34.5" customHeight="1" x14ac:dyDescent="0.25">
      <c r="A3387" s="1979" t="s">
        <v>25</v>
      </c>
      <c r="B3387" s="1697" t="s">
        <v>2111</v>
      </c>
      <c r="C3387" s="1698"/>
      <c r="D3387" s="1698"/>
      <c r="E3387" s="1699"/>
      <c r="F3387" s="1692">
        <v>918.52</v>
      </c>
      <c r="G3387" s="1718" t="s">
        <v>59</v>
      </c>
      <c r="H3387" s="1692"/>
      <c r="I3387" s="1692"/>
      <c r="J3387" s="1693">
        <v>127073.817661175</v>
      </c>
      <c r="K3387" s="1486">
        <f>J3387*F3387</f>
        <v>116719842.99814245</v>
      </c>
      <c r="L3387" s="437">
        <f>K3387/$K$4349*100</f>
        <v>0.30545235787473529</v>
      </c>
      <c r="M3387" s="1656"/>
      <c r="N3387" s="1656">
        <f>L3387*M3387/100</f>
        <v>0</v>
      </c>
      <c r="O3387" s="1656">
        <f>Q3387-M3387</f>
        <v>0</v>
      </c>
      <c r="P3387" s="1656">
        <f>L3387*O3387/100</f>
        <v>0</v>
      </c>
      <c r="Q3387" s="1656"/>
      <c r="R3387" s="1656">
        <f>L3387*Q3387/100</f>
        <v>0</v>
      </c>
      <c r="S3387" s="1543"/>
      <c r="T3387" s="359">
        <f>'[16]LAP MINGGUAN'!R3387</f>
        <v>0</v>
      </c>
      <c r="U3387" s="359">
        <f t="shared" si="682"/>
        <v>0</v>
      </c>
      <c r="V3387" s="429">
        <f>'[8]RAB '!H3363</f>
        <v>0</v>
      </c>
      <c r="W3387" s="429">
        <f t="shared" si="681"/>
        <v>116719842.99814245</v>
      </c>
    </row>
    <row r="3388" spans="1:391" s="342" customFormat="1" ht="34.5" customHeight="1" x14ac:dyDescent="0.25">
      <c r="A3388" s="1714">
        <v>1</v>
      </c>
      <c r="B3388" s="1980" t="s">
        <v>2112</v>
      </c>
      <c r="C3388" s="1981"/>
      <c r="D3388" s="1981"/>
      <c r="E3388" s="1982"/>
      <c r="F3388" s="1692"/>
      <c r="G3388" s="1690" t="str">
        <f>IF(ISBLANK(H3388),"",IF(H3388="BN",VLOOKUP(B3388,'[4]V. BAHAN'!$B$8:$E$1099,3,FALSE),IFERROR(VLOOKUP(H3388,'[4]III. DAFTAR AHS'!$B$7:$H$872,5,FALSE),"ls")))</f>
        <v/>
      </c>
      <c r="H3388" s="1692"/>
      <c r="I3388" s="1692" t="s">
        <v>243</v>
      </c>
      <c r="J3388" s="1718"/>
      <c r="K3388" s="1693"/>
      <c r="L3388" s="437"/>
      <c r="M3388" s="1656"/>
      <c r="N3388" s="1656"/>
      <c r="O3388" s="1656"/>
      <c r="P3388" s="1656"/>
      <c r="Q3388" s="1656"/>
      <c r="R3388" s="1656"/>
      <c r="S3388" s="1543"/>
      <c r="T3388" s="359">
        <f>'[16]LAP MINGGUAN'!R3388</f>
        <v>0</v>
      </c>
      <c r="U3388" s="359">
        <f t="shared" si="682"/>
        <v>0</v>
      </c>
      <c r="V3388" s="429">
        <f>'[8]RAB '!H3364</f>
        <v>116719842.99814245</v>
      </c>
      <c r="W3388" s="429">
        <f t="shared" si="681"/>
        <v>-116719842.99814245</v>
      </c>
    </row>
    <row r="3389" spans="1:391" s="342" customFormat="1" ht="34.5" customHeight="1" x14ac:dyDescent="0.25">
      <c r="A3389" s="1714">
        <v>2</v>
      </c>
      <c r="B3389" s="1916" t="s">
        <v>2113</v>
      </c>
      <c r="C3389" s="1917"/>
      <c r="D3389" s="1917"/>
      <c r="E3389" s="1983"/>
      <c r="F3389" s="1692">
        <v>358.93</v>
      </c>
      <c r="G3389" s="1628" t="str">
        <f>IF(ISBLANK(H3389),"",IF(H3389="BN",VLOOKUP(B3389,'[4]V. BAHAN'!$B$8:$E$14999,3,FALSE),IFERROR(VLOOKUP(H3389,'[4]III. DAFTAR AHS'!$B$7:$H$14999,5,FALSE),"ls")))</f>
        <v xml:space="preserve">m3 </v>
      </c>
      <c r="H3389" s="1692" t="s">
        <v>2114</v>
      </c>
      <c r="I3389" s="1263" t="s">
        <v>2115</v>
      </c>
      <c r="J3389" s="1486">
        <f>VLOOKUP(B3389,'[5] RAB LAMA'!$B$9:$E$5553,4,FALSE)</f>
        <v>410959.56971577555</v>
      </c>
      <c r="K3389" s="1486">
        <f>J3389*F3389</f>
        <v>147505718.35808331</v>
      </c>
      <c r="L3389" s="437">
        <f>K3389/$K$4349*100</f>
        <v>0.3860180781189041</v>
      </c>
      <c r="M3389" s="1656"/>
      <c r="N3389" s="1656">
        <f>L3389*M3389/100</f>
        <v>0</v>
      </c>
      <c r="O3389" s="1656">
        <f>Q3389-M3389</f>
        <v>0</v>
      </c>
      <c r="P3389" s="1656">
        <f>L3389*O3389/100</f>
        <v>0</v>
      </c>
      <c r="Q3389" s="1656"/>
      <c r="R3389" s="1656">
        <f>L3389*Q3389/100</f>
        <v>0</v>
      </c>
      <c r="S3389" s="1543"/>
      <c r="T3389" s="359">
        <f>'[16]LAP MINGGUAN'!R3389</f>
        <v>0</v>
      </c>
      <c r="U3389" s="359">
        <f t="shared" si="682"/>
        <v>0</v>
      </c>
      <c r="V3389" s="429">
        <f>'[8]RAB '!H3365</f>
        <v>0</v>
      </c>
      <c r="W3389" s="429">
        <f t="shared" si="681"/>
        <v>147505718.35808331</v>
      </c>
    </row>
    <row r="3390" spans="1:391" s="421" customFormat="1" ht="34.5" customHeight="1" x14ac:dyDescent="0.25">
      <c r="A3390" s="1984" t="s">
        <v>25</v>
      </c>
      <c r="B3390" s="1985" t="s">
        <v>2116</v>
      </c>
      <c r="C3390" s="1986"/>
      <c r="D3390" s="1986"/>
      <c r="E3390" s="1987"/>
      <c r="F3390" s="1988">
        <v>1794.66</v>
      </c>
      <c r="G3390" s="1988" t="s">
        <v>59</v>
      </c>
      <c r="H3390" s="1988"/>
      <c r="I3390" s="1988"/>
      <c r="J3390" s="1989">
        <v>148664.21331388</v>
      </c>
      <c r="K3390" s="1904">
        <f>J3390*F3390</f>
        <v>266801717.0658879</v>
      </c>
      <c r="L3390" s="437">
        <f>K3390/$K$4349*100</f>
        <v>0.69821215887088217</v>
      </c>
      <c r="M3390" s="1656"/>
      <c r="N3390" s="1656">
        <f>L3390*M3390/100</f>
        <v>0</v>
      </c>
      <c r="O3390" s="1656">
        <f>Q3390-M3390</f>
        <v>0</v>
      </c>
      <c r="P3390" s="1656">
        <f>L3390*O3390/100</f>
        <v>0</v>
      </c>
      <c r="Q3390" s="1656"/>
      <c r="R3390" s="1656">
        <f>L3390*Q3390/100</f>
        <v>0</v>
      </c>
      <c r="S3390" s="1543"/>
      <c r="T3390" s="359">
        <f>'[16]LAP MINGGUAN'!R3390</f>
        <v>0</v>
      </c>
      <c r="U3390" s="359">
        <f t="shared" si="682"/>
        <v>0</v>
      </c>
      <c r="V3390" s="429">
        <f>'[8]RAB '!H3366</f>
        <v>147505718.35808331</v>
      </c>
      <c r="W3390" s="429">
        <f t="shared" si="681"/>
        <v>119295998.70780459</v>
      </c>
    </row>
    <row r="3391" spans="1:391" s="421" customFormat="1" ht="34.5" customHeight="1" x14ac:dyDescent="0.25">
      <c r="A3391" s="1984" t="s">
        <v>25</v>
      </c>
      <c r="B3391" s="1985" t="s">
        <v>2117</v>
      </c>
      <c r="C3391" s="1986"/>
      <c r="D3391" s="1986"/>
      <c r="E3391" s="1987"/>
      <c r="F3391" s="1988">
        <v>54.51</v>
      </c>
      <c r="G3391" s="1988" t="s">
        <v>59</v>
      </c>
      <c r="H3391" s="1988"/>
      <c r="I3391" s="1988"/>
      <c r="J3391" s="1989">
        <v>38651.000056872057</v>
      </c>
      <c r="K3391" s="1904">
        <f>J3391*F3391</f>
        <v>2106866.0131000956</v>
      </c>
      <c r="L3391" s="437">
        <f>K3391/$K$4349*100</f>
        <v>5.5136056980286457E-3</v>
      </c>
      <c r="M3391" s="1656"/>
      <c r="N3391" s="1656">
        <f>L3391*M3391/100</f>
        <v>0</v>
      </c>
      <c r="O3391" s="1656">
        <f>Q3391-M3391</f>
        <v>0</v>
      </c>
      <c r="P3391" s="1656">
        <f>L3391*O3391/100</f>
        <v>0</v>
      </c>
      <c r="Q3391" s="1656"/>
      <c r="R3391" s="1656">
        <f>L3391*Q3391/100</f>
        <v>0</v>
      </c>
      <c r="S3391" s="1543"/>
      <c r="T3391" s="359">
        <f>'[16]LAP MINGGUAN'!R3391</f>
        <v>0</v>
      </c>
      <c r="U3391" s="359">
        <f t="shared" si="682"/>
        <v>0</v>
      </c>
      <c r="V3391" s="429">
        <f>'[8]RAB '!H3367</f>
        <v>266801717.0658879</v>
      </c>
      <c r="W3391" s="429">
        <f t="shared" si="681"/>
        <v>-264694851.05278781</v>
      </c>
    </row>
    <row r="3392" spans="1:391" s="421" customFormat="1" ht="34.5" customHeight="1" x14ac:dyDescent="0.25">
      <c r="A3392" s="1984" t="s">
        <v>25</v>
      </c>
      <c r="B3392" s="1985" t="s">
        <v>2118</v>
      </c>
      <c r="C3392" s="1986"/>
      <c r="D3392" s="1986"/>
      <c r="E3392" s="1987"/>
      <c r="F3392" s="1988">
        <v>348.93</v>
      </c>
      <c r="G3392" s="1988" t="s">
        <v>59</v>
      </c>
      <c r="H3392" s="1988"/>
      <c r="I3392" s="1988"/>
      <c r="J3392" s="1989">
        <v>38651.000056872057</v>
      </c>
      <c r="K3392" s="1904">
        <f>J3392*F3392</f>
        <v>13486493.449844368</v>
      </c>
      <c r="L3392" s="437">
        <f>K3392/$K$4349*100</f>
        <v>3.529375226954936E-2</v>
      </c>
      <c r="M3392" s="1656"/>
      <c r="N3392" s="1656">
        <f>L3392*M3392/100</f>
        <v>0</v>
      </c>
      <c r="O3392" s="1656">
        <f>Q3392-M3392</f>
        <v>0</v>
      </c>
      <c r="P3392" s="1656">
        <f>L3392*O3392/100</f>
        <v>0</v>
      </c>
      <c r="Q3392" s="1656"/>
      <c r="R3392" s="1656">
        <f>L3392*Q3392/100</f>
        <v>0</v>
      </c>
      <c r="S3392" s="1543"/>
      <c r="T3392" s="359">
        <f>'[16]LAP MINGGUAN'!R3392</f>
        <v>0</v>
      </c>
      <c r="U3392" s="359">
        <f t="shared" si="682"/>
        <v>0</v>
      </c>
      <c r="V3392" s="429">
        <f>'[8]RAB '!H3368</f>
        <v>2106866.0131000956</v>
      </c>
      <c r="W3392" s="429">
        <f t="shared" si="681"/>
        <v>11379627.436744273</v>
      </c>
    </row>
    <row r="3393" spans="1:391" s="421" customFormat="1" ht="34.5" customHeight="1" x14ac:dyDescent="0.25">
      <c r="A3393" s="1984">
        <v>3</v>
      </c>
      <c r="B3393" s="1985" t="s">
        <v>2119</v>
      </c>
      <c r="C3393" s="1986"/>
      <c r="D3393" s="1986"/>
      <c r="E3393" s="1987"/>
      <c r="F3393" s="1988"/>
      <c r="G3393" s="1988"/>
      <c r="H3393" s="1988"/>
      <c r="I3393" s="1988"/>
      <c r="J3393" s="1989"/>
      <c r="K3393" s="1989"/>
      <c r="L3393" s="437"/>
      <c r="M3393" s="1990"/>
      <c r="N3393" s="1990"/>
      <c r="O3393" s="1990"/>
      <c r="P3393" s="1990"/>
      <c r="Q3393" s="1990"/>
      <c r="R3393" s="1990"/>
      <c r="S3393" s="1991"/>
      <c r="T3393" s="359">
        <f>'[16]LAP MINGGUAN'!R3393</f>
        <v>0</v>
      </c>
      <c r="U3393" s="359">
        <f t="shared" si="682"/>
        <v>0</v>
      </c>
      <c r="V3393" s="429">
        <f>'[8]RAB '!H3369</f>
        <v>13486493.449844368</v>
      </c>
      <c r="W3393" s="429">
        <f t="shared" si="681"/>
        <v>-13486493.449844368</v>
      </c>
    </row>
    <row r="3394" spans="1:391" s="421" customFormat="1" ht="34.5" customHeight="1" x14ac:dyDescent="0.25">
      <c r="A3394" s="1984" t="s">
        <v>25</v>
      </c>
      <c r="B3394" s="1985" t="s">
        <v>2120</v>
      </c>
      <c r="C3394" s="1986"/>
      <c r="D3394" s="1986"/>
      <c r="E3394" s="1987"/>
      <c r="F3394" s="1988">
        <v>20.88</v>
      </c>
      <c r="G3394" s="1988" t="s">
        <v>224</v>
      </c>
      <c r="H3394" s="1988"/>
      <c r="I3394" s="1988"/>
      <c r="J3394" s="1989">
        <v>240133.28181479999</v>
      </c>
      <c r="K3394" s="1904">
        <f>J3394*F3394</f>
        <v>5013982.9242930235</v>
      </c>
      <c r="L3394" s="437">
        <f>K3394/$K$4349*100</f>
        <v>1.3121444196882086E-2</v>
      </c>
      <c r="M3394" s="1656"/>
      <c r="N3394" s="1656">
        <f>L3394*M3394/100</f>
        <v>0</v>
      </c>
      <c r="O3394" s="1656">
        <f>Q3394-M3394</f>
        <v>0</v>
      </c>
      <c r="P3394" s="1656">
        <f>L3394*O3394/100</f>
        <v>0</v>
      </c>
      <c r="Q3394" s="1656"/>
      <c r="R3394" s="1656">
        <f>L3394*Q3394/100</f>
        <v>0</v>
      </c>
      <c r="S3394" s="1543"/>
      <c r="T3394" s="359">
        <f>'[16]LAP MINGGUAN'!R3394</f>
        <v>0</v>
      </c>
      <c r="U3394" s="359">
        <f t="shared" si="682"/>
        <v>0</v>
      </c>
      <c r="V3394" s="429">
        <f>'[8]RAB '!H3370</f>
        <v>0</v>
      </c>
      <c r="W3394" s="429">
        <f t="shared" si="681"/>
        <v>5013982.9242930235</v>
      </c>
    </row>
    <row r="3395" spans="1:391" s="421" customFormat="1" ht="34.5" customHeight="1" x14ac:dyDescent="0.25">
      <c r="A3395" s="1984" t="s">
        <v>25</v>
      </c>
      <c r="B3395" s="1985" t="s">
        <v>2121</v>
      </c>
      <c r="C3395" s="1986"/>
      <c r="D3395" s="1986"/>
      <c r="E3395" s="1987"/>
      <c r="F3395" s="1988">
        <v>1043.77</v>
      </c>
      <c r="G3395" s="1988" t="s">
        <v>59</v>
      </c>
      <c r="H3395" s="1988"/>
      <c r="I3395" s="1988"/>
      <c r="J3395" s="1989">
        <v>90000</v>
      </c>
      <c r="K3395" s="1904">
        <f>J3395*F3395</f>
        <v>93939300</v>
      </c>
      <c r="L3395" s="437">
        <f>K3395/$K$4349*100</f>
        <v>0.24583635434258402</v>
      </c>
      <c r="M3395" s="1656"/>
      <c r="N3395" s="1656">
        <f>L3395*M3395/100</f>
        <v>0</v>
      </c>
      <c r="O3395" s="1656">
        <f>Q3395-M3395</f>
        <v>0</v>
      </c>
      <c r="P3395" s="1656">
        <f>L3395*O3395/100</f>
        <v>0</v>
      </c>
      <c r="Q3395" s="1656"/>
      <c r="R3395" s="1656">
        <f>L3395*Q3395/100</f>
        <v>0</v>
      </c>
      <c r="S3395" s="1543"/>
      <c r="T3395" s="359">
        <f>'[16]LAP MINGGUAN'!R3395</f>
        <v>0</v>
      </c>
      <c r="U3395" s="359">
        <f t="shared" si="682"/>
        <v>0</v>
      </c>
      <c r="V3395" s="429">
        <f>'[8]RAB '!H3371</f>
        <v>5013982.9242930235</v>
      </c>
      <c r="W3395" s="429">
        <f t="shared" si="681"/>
        <v>88925317.075706974</v>
      </c>
    </row>
    <row r="3396" spans="1:391" s="421" customFormat="1" ht="34.5" customHeight="1" x14ac:dyDescent="0.25">
      <c r="A3396" s="1984">
        <v>5</v>
      </c>
      <c r="B3396" s="1985" t="s">
        <v>2122</v>
      </c>
      <c r="C3396" s="1986"/>
      <c r="D3396" s="1986"/>
      <c r="E3396" s="1987"/>
      <c r="F3396" s="1988"/>
      <c r="G3396" s="1988"/>
      <c r="H3396" s="1988"/>
      <c r="I3396" s="1988"/>
      <c r="J3396" s="1989"/>
      <c r="K3396" s="1989"/>
      <c r="L3396" s="437"/>
      <c r="M3396" s="1990"/>
      <c r="N3396" s="1990"/>
      <c r="O3396" s="1990"/>
      <c r="P3396" s="1990"/>
      <c r="Q3396" s="1990"/>
      <c r="R3396" s="1990"/>
      <c r="S3396" s="1991"/>
      <c r="T3396" s="359">
        <f>'[16]LAP MINGGUAN'!R3396</f>
        <v>0</v>
      </c>
      <c r="U3396" s="359">
        <f t="shared" si="682"/>
        <v>0</v>
      </c>
      <c r="V3396" s="429">
        <f>'[8]RAB '!H3372</f>
        <v>93939300</v>
      </c>
      <c r="W3396" s="429">
        <f t="shared" si="681"/>
        <v>-93939300</v>
      </c>
    </row>
    <row r="3397" spans="1:391" s="421" customFormat="1" ht="34.5" customHeight="1" x14ac:dyDescent="0.25">
      <c r="A3397" s="1984" t="s">
        <v>25</v>
      </c>
      <c r="B3397" s="1985" t="s">
        <v>2123</v>
      </c>
      <c r="C3397" s="1986"/>
      <c r="D3397" s="1986"/>
      <c r="E3397" s="1987"/>
      <c r="F3397" s="1988">
        <v>7.35</v>
      </c>
      <c r="G3397" s="1988" t="s">
        <v>224</v>
      </c>
      <c r="H3397" s="1988"/>
      <c r="I3397" s="1988"/>
      <c r="J3397" s="1989">
        <v>65955.45</v>
      </c>
      <c r="K3397" s="1904">
        <f t="shared" ref="K3397:K3403" si="683">J3397*F3397</f>
        <v>484772.55749999994</v>
      </c>
      <c r="L3397" s="437">
        <f>K3397/$K$4349*100</f>
        <v>1.2686353658280473E-3</v>
      </c>
      <c r="M3397" s="1656"/>
      <c r="N3397" s="1656">
        <f>L3397*M3397/100</f>
        <v>0</v>
      </c>
      <c r="O3397" s="1656">
        <f>Q3397-M3397</f>
        <v>0</v>
      </c>
      <c r="P3397" s="1656">
        <f>L3397*O3397/100</f>
        <v>0</v>
      </c>
      <c r="Q3397" s="1656"/>
      <c r="R3397" s="1656">
        <f>L3397*Q3397/100</f>
        <v>0</v>
      </c>
      <c r="S3397" s="1543"/>
      <c r="T3397" s="359">
        <f>'[16]LAP MINGGUAN'!R3397</f>
        <v>0</v>
      </c>
      <c r="U3397" s="359">
        <f t="shared" si="682"/>
        <v>0</v>
      </c>
      <c r="V3397" s="429">
        <f>'[8]RAB '!H3373</f>
        <v>0</v>
      </c>
      <c r="W3397" s="429">
        <f t="shared" si="681"/>
        <v>484772.55749999994</v>
      </c>
    </row>
    <row r="3398" spans="1:391" s="421" customFormat="1" ht="34.5" customHeight="1" x14ac:dyDescent="0.25">
      <c r="A3398" s="1984" t="s">
        <v>25</v>
      </c>
      <c r="B3398" s="1985" t="s">
        <v>2124</v>
      </c>
      <c r="C3398" s="1986"/>
      <c r="D3398" s="1986"/>
      <c r="E3398" s="1987"/>
      <c r="F3398" s="1988">
        <v>0.74</v>
      </c>
      <c r="G3398" s="1988" t="s">
        <v>224</v>
      </c>
      <c r="H3398" s="1988"/>
      <c r="I3398" s="1988"/>
      <c r="J3398" s="1989">
        <v>240133.28181479999</v>
      </c>
      <c r="K3398" s="1904">
        <f t="shared" si="683"/>
        <v>177698.62854295201</v>
      </c>
      <c r="L3398" s="437">
        <f>K3398/$K$4349*100</f>
        <v>4.6503202613471005E-4</v>
      </c>
      <c r="M3398" s="1656"/>
      <c r="N3398" s="1656">
        <f>L3398*M3398/100</f>
        <v>0</v>
      </c>
      <c r="O3398" s="1656">
        <f>Q3398-M3398</f>
        <v>0</v>
      </c>
      <c r="P3398" s="1656">
        <f>L3398*O3398/100</f>
        <v>0</v>
      </c>
      <c r="Q3398" s="1656"/>
      <c r="R3398" s="1656">
        <f>L3398*Q3398/100</f>
        <v>0</v>
      </c>
      <c r="S3398" s="1543"/>
      <c r="T3398" s="359">
        <f>'[16]LAP MINGGUAN'!R3398</f>
        <v>0</v>
      </c>
      <c r="U3398" s="359">
        <f t="shared" si="682"/>
        <v>0</v>
      </c>
      <c r="V3398" s="429">
        <f>'[8]RAB '!H3374</f>
        <v>484772.55749999994</v>
      </c>
      <c r="W3398" s="429">
        <f t="shared" si="681"/>
        <v>-307073.92895704793</v>
      </c>
    </row>
    <row r="3399" spans="1:391" s="421" customFormat="1" ht="34.5" customHeight="1" x14ac:dyDescent="0.25">
      <c r="A3399" s="1984" t="s">
        <v>25</v>
      </c>
      <c r="B3399" s="1985" t="s">
        <v>2125</v>
      </c>
      <c r="C3399" s="1986"/>
      <c r="D3399" s="1986"/>
      <c r="E3399" s="1987"/>
      <c r="F3399" s="1988">
        <v>6.61</v>
      </c>
      <c r="G3399" s="1988" t="s">
        <v>224</v>
      </c>
      <c r="H3399" s="1988"/>
      <c r="I3399" s="1988"/>
      <c r="J3399" s="1989">
        <v>55412.5</v>
      </c>
      <c r="K3399" s="1904">
        <f t="shared" si="683"/>
        <v>366276.625</v>
      </c>
      <c r="L3399" s="437">
        <f>K3399/$K$4349*100</f>
        <v>9.5853503454790246E-4</v>
      </c>
      <c r="M3399" s="1656"/>
      <c r="N3399" s="1656">
        <f>L3399*M3399/100</f>
        <v>0</v>
      </c>
      <c r="O3399" s="1656">
        <f>Q3399-M3399</f>
        <v>0</v>
      </c>
      <c r="P3399" s="1656">
        <f>L3399*O3399/100</f>
        <v>0</v>
      </c>
      <c r="Q3399" s="1656"/>
      <c r="R3399" s="1656">
        <f>L3399*Q3399/100</f>
        <v>0</v>
      </c>
      <c r="S3399" s="1543"/>
      <c r="T3399" s="359">
        <f>'[16]LAP MINGGUAN'!R3399</f>
        <v>0</v>
      </c>
      <c r="U3399" s="359">
        <f t="shared" si="682"/>
        <v>0</v>
      </c>
      <c r="V3399" s="429">
        <f>'[8]RAB '!H3375</f>
        <v>177698.62854295201</v>
      </c>
      <c r="W3399" s="429">
        <f t="shared" si="681"/>
        <v>188577.99645704799</v>
      </c>
    </row>
    <row r="3400" spans="1:391" s="421" customFormat="1" ht="34.5" customHeight="1" x14ac:dyDescent="0.25">
      <c r="A3400" s="1984" t="s">
        <v>25</v>
      </c>
      <c r="B3400" s="1985" t="s">
        <v>489</v>
      </c>
      <c r="C3400" s="1986"/>
      <c r="D3400" s="1986"/>
      <c r="E3400" s="1987"/>
      <c r="F3400" s="1988">
        <v>6.39</v>
      </c>
      <c r="G3400" s="1988" t="s">
        <v>224</v>
      </c>
      <c r="H3400" s="1988"/>
      <c r="I3400" s="1988"/>
      <c r="J3400" s="1989">
        <v>810108.47397327761</v>
      </c>
      <c r="K3400" s="1904">
        <f t="shared" si="683"/>
        <v>5176593.1486892439</v>
      </c>
      <c r="L3400" s="437">
        <f>K3400/$K$4349*100</f>
        <v>1.3546990318094362E-2</v>
      </c>
      <c r="M3400" s="1656"/>
      <c r="N3400" s="1656">
        <f>L3400*M3400/100</f>
        <v>0</v>
      </c>
      <c r="O3400" s="1656">
        <f>Q3400-M3400</f>
        <v>0</v>
      </c>
      <c r="P3400" s="1656">
        <f>L3400*O3400/100</f>
        <v>0</v>
      </c>
      <c r="Q3400" s="1656"/>
      <c r="R3400" s="1656">
        <f>L3400*Q3400/100</f>
        <v>0</v>
      </c>
      <c r="S3400" s="1543"/>
      <c r="T3400" s="359">
        <f>'[16]LAP MINGGUAN'!R3400</f>
        <v>0</v>
      </c>
      <c r="U3400" s="359">
        <f t="shared" si="682"/>
        <v>0</v>
      </c>
      <c r="V3400" s="429">
        <f>'[8]RAB '!H3376</f>
        <v>366276.625</v>
      </c>
      <c r="W3400" s="429">
        <f t="shared" si="681"/>
        <v>4810316.5236892439</v>
      </c>
    </row>
    <row r="3401" spans="1:391" s="421" customFormat="1" ht="34.5" customHeight="1" x14ac:dyDescent="0.25">
      <c r="A3401" s="1984" t="s">
        <v>25</v>
      </c>
      <c r="B3401" s="1985" t="s">
        <v>2126</v>
      </c>
      <c r="C3401" s="1986"/>
      <c r="D3401" s="1986"/>
      <c r="E3401" s="1987"/>
      <c r="F3401" s="1988">
        <v>9.56</v>
      </c>
      <c r="G3401" s="1988" t="s">
        <v>59</v>
      </c>
      <c r="H3401" s="1988"/>
      <c r="I3401" s="1988"/>
      <c r="J3401" s="1989">
        <v>84983.605489750014</v>
      </c>
      <c r="K3401" s="1904">
        <f t="shared" si="683"/>
        <v>812443.26848201023</v>
      </c>
      <c r="L3401" s="437">
        <f>K3401/$K$4349*100</f>
        <v>2.1261398715318358E-3</v>
      </c>
      <c r="M3401" s="1656"/>
      <c r="N3401" s="1656">
        <f>L3401*M3401/100</f>
        <v>0</v>
      </c>
      <c r="O3401" s="1656">
        <f>Q3401-M3401</f>
        <v>0</v>
      </c>
      <c r="P3401" s="1656">
        <f>L3401*O3401/100</f>
        <v>0</v>
      </c>
      <c r="Q3401" s="1656"/>
      <c r="R3401" s="1656">
        <f>L3401*Q3401/100</f>
        <v>0</v>
      </c>
      <c r="S3401" s="1543"/>
      <c r="T3401" s="359">
        <f>'[16]LAP MINGGUAN'!R3401</f>
        <v>0</v>
      </c>
      <c r="U3401" s="359">
        <f t="shared" si="682"/>
        <v>0</v>
      </c>
      <c r="V3401" s="429">
        <f>'[8]RAB '!H3377</f>
        <v>5176593.1486892439</v>
      </c>
      <c r="W3401" s="429">
        <f t="shared" si="681"/>
        <v>-4364149.8802072341</v>
      </c>
    </row>
    <row r="3402" spans="1:391" s="421" customFormat="1" ht="34.5" customHeight="1" x14ac:dyDescent="0.25">
      <c r="A3402" s="1984" t="s">
        <v>292</v>
      </c>
      <c r="B3402" s="1985" t="s">
        <v>2127</v>
      </c>
      <c r="C3402" s="1986"/>
      <c r="D3402" s="1986"/>
      <c r="E3402" s="1987"/>
      <c r="F3402" s="1988"/>
      <c r="G3402" s="1988"/>
      <c r="H3402" s="1988"/>
      <c r="I3402" s="1988"/>
      <c r="J3402" s="1989"/>
      <c r="K3402" s="1989"/>
      <c r="L3402" s="437"/>
      <c r="M3402" s="1990"/>
      <c r="N3402" s="1990"/>
      <c r="O3402" s="1990"/>
      <c r="P3402" s="1990"/>
      <c r="Q3402" s="1990"/>
      <c r="R3402" s="1990"/>
      <c r="S3402" s="1991"/>
      <c r="T3402" s="359">
        <f>'[16]LAP MINGGUAN'!R3402</f>
        <v>0</v>
      </c>
      <c r="U3402" s="359">
        <f t="shared" si="682"/>
        <v>0</v>
      </c>
      <c r="V3402" s="429">
        <f>'[8]RAB '!H3378</f>
        <v>812443.26848201023</v>
      </c>
      <c r="W3402" s="429">
        <f t="shared" si="681"/>
        <v>-812443.26848201023</v>
      </c>
    </row>
    <row r="3403" spans="1:391" s="421" customFormat="1" ht="34.5" customHeight="1" x14ac:dyDescent="0.25">
      <c r="A3403" s="1984">
        <v>1</v>
      </c>
      <c r="B3403" s="1985" t="s">
        <v>2128</v>
      </c>
      <c r="C3403" s="1986"/>
      <c r="D3403" s="1986"/>
      <c r="E3403" s="1987"/>
      <c r="F3403" s="1988">
        <f>'[8]RAB '!$C$3380</f>
        <v>2310.6421317136001</v>
      </c>
      <c r="G3403" s="1988" t="s">
        <v>59</v>
      </c>
      <c r="H3403" s="1988"/>
      <c r="I3403" s="1988"/>
      <c r="J3403" s="1989">
        <v>42352.768650500002</v>
      </c>
      <c r="K3403" s="1904">
        <f t="shared" si="683"/>
        <v>97862091.638564259</v>
      </c>
      <c r="L3403" s="437">
        <f>K3403/$K$4349*100</f>
        <v>0.25610218339677338</v>
      </c>
      <c r="M3403" s="1656"/>
      <c r="N3403" s="1656">
        <f>L3403*M3403/100</f>
        <v>0</v>
      </c>
      <c r="O3403" s="1656">
        <f>Q3403-M3403</f>
        <v>0</v>
      </c>
      <c r="P3403" s="1656">
        <f>L3403*O3403/100</f>
        <v>0</v>
      </c>
      <c r="Q3403" s="1656"/>
      <c r="R3403" s="1656">
        <f>L3403*Q3403/100</f>
        <v>0</v>
      </c>
      <c r="S3403" s="1543"/>
      <c r="T3403" s="359">
        <f>'[16]LAP MINGGUAN'!R3403</f>
        <v>0</v>
      </c>
      <c r="U3403" s="359">
        <f t="shared" si="682"/>
        <v>0</v>
      </c>
      <c r="V3403" s="429">
        <f>'[8]RAB '!H3379</f>
        <v>0</v>
      </c>
      <c r="W3403" s="429">
        <f t="shared" si="681"/>
        <v>97862091.638564259</v>
      </c>
    </row>
    <row r="3404" spans="1:391" s="421" customFormat="1" ht="34.5" customHeight="1" thickBot="1" x14ac:dyDescent="0.3">
      <c r="A3404" s="1992"/>
      <c r="B3404" s="1993"/>
      <c r="C3404" s="1994"/>
      <c r="D3404" s="1994"/>
      <c r="E3404" s="1995"/>
      <c r="F3404" s="1996"/>
      <c r="G3404" s="1996"/>
      <c r="H3404" s="1996"/>
      <c r="I3404" s="1996"/>
      <c r="J3404" s="1997"/>
      <c r="K3404" s="1997"/>
      <c r="L3404" s="460"/>
      <c r="M3404" s="1998"/>
      <c r="N3404" s="1998"/>
      <c r="O3404" s="1998"/>
      <c r="P3404" s="1998"/>
      <c r="Q3404" s="1998"/>
      <c r="R3404" s="1998"/>
      <c r="S3404" s="1999"/>
      <c r="T3404" s="359">
        <f>'[16]LAP MINGGUAN'!R3404</f>
        <v>0</v>
      </c>
      <c r="U3404" s="359">
        <f t="shared" si="682"/>
        <v>0</v>
      </c>
      <c r="V3404" s="429">
        <f>'[8]RAB '!H3380</f>
        <v>97862091.638564259</v>
      </c>
      <c r="W3404" s="429">
        <f t="shared" si="681"/>
        <v>-97862091.638564259</v>
      </c>
    </row>
    <row r="3405" spans="1:391" s="354" customFormat="1" ht="34.5" customHeight="1" thickBot="1" x14ac:dyDescent="0.3">
      <c r="A3405" s="1271" t="s">
        <v>298</v>
      </c>
      <c r="B3405" s="655" t="s">
        <v>184</v>
      </c>
      <c r="C3405" s="656"/>
      <c r="D3405" s="656"/>
      <c r="E3405" s="656"/>
      <c r="F3405" s="425"/>
      <c r="G3405" s="623" t="str">
        <f>IF(ISBLANK(H3405),"",IF(H3405="BN",VLOOKUP(B3405,'[4]V. BAHAN'!$B$8:$E$1099,3,FALSE),IFERROR(VLOOKUP(H3405,'[4]III. DAFTAR AHS'!$B$7:$H$872,5,FALSE),"ls")))</f>
        <v/>
      </c>
      <c r="H3405" s="425"/>
      <c r="I3405" s="425" t="s">
        <v>243</v>
      </c>
      <c r="J3405" s="623"/>
      <c r="K3405" s="2000"/>
      <c r="L3405" s="624"/>
      <c r="M3405" s="427"/>
      <c r="N3405" s="427"/>
      <c r="O3405" s="427"/>
      <c r="P3405" s="427"/>
      <c r="Q3405" s="427"/>
      <c r="R3405" s="427"/>
      <c r="S3405" s="428"/>
      <c r="T3405" s="359">
        <f>'[16]LAP MINGGUAN'!R3405</f>
        <v>0</v>
      </c>
      <c r="U3405" s="359">
        <f t="shared" si="682"/>
        <v>0</v>
      </c>
      <c r="V3405" s="429">
        <f>'[8]RAB '!H3381</f>
        <v>0</v>
      </c>
      <c r="W3405" s="429">
        <f t="shared" si="681"/>
        <v>0</v>
      </c>
      <c r="X3405" s="342"/>
      <c r="Y3405" s="342"/>
      <c r="Z3405" s="342"/>
      <c r="AA3405" s="342"/>
      <c r="AB3405" s="342"/>
      <c r="AC3405" s="342"/>
      <c r="AD3405" s="342"/>
      <c r="AE3405" s="342"/>
      <c r="AF3405" s="342"/>
      <c r="AG3405" s="342"/>
      <c r="AH3405" s="342"/>
      <c r="AI3405" s="342"/>
      <c r="AJ3405" s="342"/>
      <c r="AK3405" s="342"/>
      <c r="AL3405" s="342"/>
      <c r="AM3405" s="342"/>
      <c r="AN3405" s="342"/>
      <c r="AO3405" s="342"/>
      <c r="AP3405" s="342"/>
      <c r="AQ3405" s="342"/>
      <c r="AR3405" s="342"/>
      <c r="AS3405" s="342"/>
      <c r="AT3405" s="342"/>
      <c r="AU3405" s="342"/>
      <c r="AV3405" s="342"/>
      <c r="AW3405" s="342"/>
      <c r="AX3405" s="342"/>
      <c r="AY3405" s="342"/>
      <c r="AZ3405" s="342"/>
      <c r="BA3405" s="342"/>
      <c r="BB3405" s="342"/>
      <c r="BC3405" s="342"/>
      <c r="BD3405" s="342"/>
      <c r="BE3405" s="342"/>
      <c r="BF3405" s="342"/>
      <c r="BG3405" s="342"/>
      <c r="BH3405" s="342"/>
      <c r="BI3405" s="342"/>
      <c r="BJ3405" s="342"/>
      <c r="BK3405" s="342"/>
      <c r="BL3405" s="342"/>
      <c r="BM3405" s="342"/>
      <c r="BN3405" s="342"/>
      <c r="BO3405" s="342"/>
      <c r="BP3405" s="342"/>
      <c r="BQ3405" s="342"/>
      <c r="BR3405" s="342"/>
      <c r="BS3405" s="342"/>
      <c r="BT3405" s="342"/>
      <c r="BU3405" s="342"/>
      <c r="BV3405" s="342"/>
      <c r="BW3405" s="342"/>
      <c r="BX3405" s="342"/>
      <c r="BY3405" s="342"/>
      <c r="BZ3405" s="342"/>
      <c r="CA3405" s="342"/>
      <c r="CB3405" s="342"/>
      <c r="CC3405" s="342"/>
      <c r="CD3405" s="342"/>
      <c r="CE3405" s="342"/>
      <c r="CF3405" s="342"/>
      <c r="CG3405" s="342"/>
      <c r="CH3405" s="342"/>
      <c r="CI3405" s="342"/>
      <c r="CJ3405" s="342"/>
      <c r="CK3405" s="342"/>
      <c r="CL3405" s="342"/>
      <c r="CM3405" s="342"/>
      <c r="CN3405" s="342"/>
      <c r="CO3405" s="342"/>
      <c r="CP3405" s="342"/>
      <c r="CQ3405" s="342"/>
      <c r="CR3405" s="342"/>
      <c r="CS3405" s="342"/>
      <c r="CT3405" s="342"/>
      <c r="CU3405" s="342"/>
      <c r="CV3405" s="342"/>
      <c r="CW3405" s="342"/>
      <c r="CX3405" s="342"/>
      <c r="CY3405" s="342"/>
      <c r="CZ3405" s="342"/>
      <c r="DA3405" s="342"/>
      <c r="DB3405" s="342"/>
      <c r="DC3405" s="342"/>
      <c r="DD3405" s="342"/>
      <c r="DE3405" s="342"/>
      <c r="DF3405" s="342"/>
      <c r="DG3405" s="342"/>
      <c r="DH3405" s="342"/>
      <c r="DI3405" s="342"/>
      <c r="DJ3405" s="342"/>
      <c r="DK3405" s="342"/>
      <c r="DL3405" s="342"/>
      <c r="DM3405" s="342"/>
      <c r="DN3405" s="342"/>
      <c r="DO3405" s="342"/>
      <c r="DP3405" s="342"/>
      <c r="DQ3405" s="342"/>
      <c r="DR3405" s="342"/>
      <c r="DS3405" s="342"/>
      <c r="DT3405" s="342"/>
      <c r="DU3405" s="342"/>
      <c r="DV3405" s="342"/>
      <c r="DW3405" s="342"/>
      <c r="DX3405" s="342"/>
      <c r="DY3405" s="342"/>
      <c r="DZ3405" s="342"/>
      <c r="EA3405" s="342"/>
      <c r="EB3405" s="342"/>
      <c r="EC3405" s="342"/>
      <c r="ED3405" s="342"/>
      <c r="EE3405" s="342"/>
      <c r="EF3405" s="342"/>
      <c r="EG3405" s="342"/>
      <c r="EH3405" s="342"/>
      <c r="EI3405" s="342"/>
      <c r="EJ3405" s="342"/>
      <c r="EK3405" s="342"/>
      <c r="EL3405" s="342"/>
      <c r="EM3405" s="342"/>
      <c r="EN3405" s="342"/>
      <c r="EO3405" s="342"/>
      <c r="EP3405" s="342"/>
      <c r="EQ3405" s="342"/>
      <c r="ER3405" s="342"/>
      <c r="ES3405" s="342"/>
      <c r="ET3405" s="342"/>
      <c r="EU3405" s="342"/>
      <c r="EV3405" s="342"/>
      <c r="EW3405" s="342"/>
      <c r="EX3405" s="342"/>
      <c r="EY3405" s="342"/>
      <c r="EZ3405" s="342"/>
      <c r="FA3405" s="342"/>
      <c r="FB3405" s="342"/>
      <c r="FC3405" s="342"/>
      <c r="FD3405" s="342"/>
      <c r="FE3405" s="342"/>
      <c r="FF3405" s="342"/>
      <c r="FG3405" s="342"/>
      <c r="FH3405" s="342"/>
      <c r="FI3405" s="342"/>
      <c r="FJ3405" s="342"/>
      <c r="FK3405" s="342"/>
      <c r="FL3405" s="342"/>
      <c r="FM3405" s="342"/>
      <c r="FN3405" s="342"/>
      <c r="FO3405" s="342"/>
      <c r="FP3405" s="342"/>
      <c r="FQ3405" s="342"/>
      <c r="FR3405" s="342"/>
      <c r="FS3405" s="342"/>
      <c r="FT3405" s="342"/>
      <c r="FU3405" s="342"/>
      <c r="FV3405" s="342"/>
      <c r="FW3405" s="342"/>
      <c r="FX3405" s="342"/>
      <c r="FY3405" s="342"/>
      <c r="FZ3405" s="342"/>
      <c r="GA3405" s="342"/>
      <c r="GB3405" s="342"/>
      <c r="GC3405" s="342"/>
      <c r="GD3405" s="342"/>
      <c r="GE3405" s="342"/>
      <c r="GF3405" s="342"/>
      <c r="GG3405" s="342"/>
      <c r="GH3405" s="342"/>
      <c r="GI3405" s="342"/>
      <c r="GJ3405" s="342"/>
      <c r="GK3405" s="342"/>
      <c r="GL3405" s="342"/>
      <c r="GM3405" s="342"/>
      <c r="GN3405" s="342"/>
      <c r="GO3405" s="342"/>
      <c r="GP3405" s="342"/>
      <c r="GQ3405" s="342"/>
      <c r="GR3405" s="342"/>
      <c r="GS3405" s="342"/>
      <c r="GT3405" s="342"/>
      <c r="GU3405" s="342"/>
      <c r="GV3405" s="342"/>
      <c r="GW3405" s="342"/>
      <c r="GX3405" s="342"/>
      <c r="GY3405" s="342"/>
      <c r="GZ3405" s="342"/>
      <c r="HA3405" s="342"/>
      <c r="HB3405" s="342"/>
      <c r="HC3405" s="342"/>
      <c r="HD3405" s="342"/>
      <c r="HE3405" s="342"/>
      <c r="HF3405" s="342"/>
      <c r="HG3405" s="342"/>
      <c r="HH3405" s="342"/>
      <c r="HI3405" s="342"/>
      <c r="HJ3405" s="342"/>
      <c r="HK3405" s="342"/>
      <c r="HL3405" s="342"/>
      <c r="HM3405" s="342"/>
      <c r="HN3405" s="342"/>
      <c r="HO3405" s="342"/>
      <c r="HP3405" s="342"/>
      <c r="HQ3405" s="342"/>
      <c r="HR3405" s="342"/>
      <c r="HS3405" s="342"/>
      <c r="HT3405" s="342"/>
      <c r="HU3405" s="342"/>
      <c r="HV3405" s="342"/>
      <c r="HW3405" s="342"/>
      <c r="HX3405" s="342"/>
      <c r="HY3405" s="342"/>
      <c r="HZ3405" s="342"/>
      <c r="IA3405" s="342"/>
      <c r="IB3405" s="342"/>
      <c r="IC3405" s="342"/>
      <c r="ID3405" s="342"/>
      <c r="IE3405" s="342"/>
      <c r="IF3405" s="342"/>
      <c r="IG3405" s="342"/>
      <c r="IH3405" s="342"/>
      <c r="II3405" s="342"/>
      <c r="IJ3405" s="342"/>
      <c r="IK3405" s="342"/>
      <c r="IL3405" s="342"/>
      <c r="IM3405" s="342"/>
      <c r="IN3405" s="342"/>
      <c r="IO3405" s="342"/>
      <c r="IP3405" s="342"/>
      <c r="IQ3405" s="342"/>
      <c r="IR3405" s="342"/>
      <c r="IS3405" s="342"/>
      <c r="IT3405" s="342"/>
      <c r="IU3405" s="342"/>
      <c r="IV3405" s="342"/>
      <c r="IW3405" s="342"/>
      <c r="IX3405" s="342"/>
      <c r="IY3405" s="342"/>
      <c r="IZ3405" s="342"/>
      <c r="JA3405" s="342"/>
      <c r="JB3405" s="342"/>
      <c r="JC3405" s="342"/>
      <c r="JD3405" s="342"/>
      <c r="JE3405" s="342"/>
      <c r="JF3405" s="342"/>
      <c r="JG3405" s="342"/>
      <c r="JH3405" s="342"/>
      <c r="JI3405" s="342"/>
      <c r="JJ3405" s="342"/>
      <c r="JK3405" s="342"/>
      <c r="JL3405" s="342"/>
      <c r="JM3405" s="342"/>
      <c r="JN3405" s="342"/>
      <c r="JO3405" s="342"/>
      <c r="JP3405" s="342"/>
      <c r="JQ3405" s="342"/>
      <c r="JR3405" s="342"/>
      <c r="JS3405" s="342"/>
      <c r="JT3405" s="342"/>
      <c r="JU3405" s="342"/>
      <c r="JV3405" s="342"/>
      <c r="JW3405" s="342"/>
      <c r="JX3405" s="342"/>
      <c r="JY3405" s="342"/>
      <c r="JZ3405" s="342"/>
      <c r="KA3405" s="342"/>
      <c r="KB3405" s="342"/>
      <c r="KC3405" s="342"/>
      <c r="KD3405" s="342"/>
      <c r="KE3405" s="342"/>
      <c r="KF3405" s="342"/>
      <c r="KG3405" s="342"/>
      <c r="KH3405" s="342"/>
      <c r="KI3405" s="342"/>
      <c r="KJ3405" s="342"/>
      <c r="KK3405" s="342"/>
      <c r="KL3405" s="342"/>
      <c r="KM3405" s="342"/>
      <c r="KN3405" s="342"/>
      <c r="KO3405" s="342"/>
      <c r="KP3405" s="342"/>
      <c r="KQ3405" s="342"/>
      <c r="KR3405" s="342"/>
      <c r="KS3405" s="342"/>
      <c r="KT3405" s="342"/>
      <c r="KU3405" s="342"/>
      <c r="KV3405" s="342"/>
      <c r="KW3405" s="342"/>
      <c r="KX3405" s="342"/>
      <c r="KY3405" s="342"/>
      <c r="KZ3405" s="342"/>
      <c r="LA3405" s="342"/>
      <c r="LB3405" s="342"/>
      <c r="LC3405" s="342"/>
      <c r="LD3405" s="342"/>
      <c r="LE3405" s="342"/>
      <c r="LF3405" s="342"/>
      <c r="LG3405" s="342"/>
      <c r="LH3405" s="342"/>
      <c r="LI3405" s="342"/>
      <c r="LJ3405" s="342"/>
      <c r="LK3405" s="342"/>
      <c r="LL3405" s="342"/>
      <c r="LM3405" s="342"/>
      <c r="LN3405" s="342"/>
      <c r="LO3405" s="342"/>
      <c r="LP3405" s="342"/>
      <c r="LQ3405" s="342"/>
      <c r="LR3405" s="342"/>
      <c r="LS3405" s="342"/>
      <c r="LT3405" s="342"/>
      <c r="LU3405" s="342"/>
      <c r="LV3405" s="342"/>
      <c r="LW3405" s="342"/>
      <c r="LX3405" s="342"/>
      <c r="LY3405" s="342"/>
      <c r="LZ3405" s="342"/>
      <c r="MA3405" s="342"/>
      <c r="MB3405" s="342"/>
      <c r="MC3405" s="342"/>
      <c r="MD3405" s="342"/>
      <c r="ME3405" s="342"/>
      <c r="MF3405" s="342"/>
      <c r="MG3405" s="342"/>
      <c r="MH3405" s="342"/>
      <c r="MI3405" s="342"/>
      <c r="MJ3405" s="342"/>
      <c r="MK3405" s="342"/>
      <c r="ML3405" s="342"/>
      <c r="MM3405" s="342"/>
      <c r="MN3405" s="342"/>
      <c r="MO3405" s="342"/>
      <c r="MP3405" s="342"/>
      <c r="MQ3405" s="342"/>
      <c r="MR3405" s="342"/>
      <c r="MS3405" s="342"/>
      <c r="MT3405" s="342"/>
      <c r="MU3405" s="342"/>
      <c r="MV3405" s="342"/>
      <c r="MW3405" s="342"/>
      <c r="MX3405" s="342"/>
      <c r="MY3405" s="342"/>
      <c r="MZ3405" s="342"/>
      <c r="NA3405" s="342"/>
      <c r="NB3405" s="342"/>
      <c r="NC3405" s="342"/>
      <c r="ND3405" s="342"/>
      <c r="NE3405" s="342"/>
      <c r="NF3405" s="342"/>
      <c r="NG3405" s="342"/>
      <c r="NH3405" s="342"/>
      <c r="NI3405" s="342"/>
      <c r="NJ3405" s="342"/>
      <c r="NK3405" s="342"/>
      <c r="NL3405" s="342"/>
      <c r="NM3405" s="342"/>
      <c r="NN3405" s="342"/>
      <c r="NO3405" s="342"/>
      <c r="NP3405" s="342"/>
      <c r="NQ3405" s="342"/>
      <c r="NR3405" s="342"/>
      <c r="NS3405" s="342"/>
      <c r="NT3405" s="342"/>
      <c r="NU3405" s="342"/>
      <c r="NV3405" s="342"/>
      <c r="NW3405" s="342"/>
      <c r="NX3405" s="342"/>
      <c r="NY3405" s="342"/>
      <c r="NZ3405" s="342"/>
      <c r="OA3405" s="342"/>
    </row>
    <row r="3406" spans="1:391" s="342" customFormat="1" ht="34.5" customHeight="1" x14ac:dyDescent="0.25">
      <c r="A3406" s="1797">
        <v>1</v>
      </c>
      <c r="B3406" s="2001" t="s">
        <v>414</v>
      </c>
      <c r="C3406" s="2002"/>
      <c r="D3406" s="2002"/>
      <c r="E3406" s="2003"/>
      <c r="F3406" s="1453">
        <v>4.5599999999999996</v>
      </c>
      <c r="G3406" s="1628" t="str">
        <f>IF(ISBLANK(H3406),"",IF(H3406="BN",VLOOKUP(B3406,'[4]V. BAHAN'!$B$8:$E$14999,3,FALSE),IFERROR(VLOOKUP(H3406,'[4]III. DAFTAR AHS'!$B$7:$H$14999,5,FALSE),"ls")))</f>
        <v xml:space="preserve">m3 </v>
      </c>
      <c r="H3406" s="1453" t="s">
        <v>393</v>
      </c>
      <c r="I3406" s="1485" t="s">
        <v>394</v>
      </c>
      <c r="J3406" s="1486">
        <f>VLOOKUP(B3406,'[5] RAB LAMA'!$B$9:$E$5553,4,FALSE)</f>
        <v>65955.45</v>
      </c>
      <c r="K3406" s="1486">
        <f t="shared" ref="K3406:K3414" si="684">J3406*F3406</f>
        <v>300756.85199999996</v>
      </c>
      <c r="L3406" s="437">
        <f t="shared" ref="L3406:L3414" si="685">K3406/$K$4349*100</f>
        <v>7.8707173716678852E-4</v>
      </c>
      <c r="M3406" s="1642"/>
      <c r="N3406" s="1642">
        <f t="shared" ref="N3406:N3414" si="686">L3406*M3406/100</f>
        <v>0</v>
      </c>
      <c r="O3406" s="1642">
        <f t="shared" ref="O3406:O3414" si="687">Q3406-M3406</f>
        <v>0</v>
      </c>
      <c r="P3406" s="1642">
        <f t="shared" ref="P3406:P3414" si="688">L3406*O3406/100</f>
        <v>0</v>
      </c>
      <c r="Q3406" s="1642"/>
      <c r="R3406" s="1642">
        <f t="shared" ref="R3406:R3414" si="689">L3406*Q3406/100</f>
        <v>0</v>
      </c>
      <c r="S3406" s="1643"/>
      <c r="T3406" s="359">
        <f>'[16]LAP MINGGUAN'!R3406</f>
        <v>0</v>
      </c>
      <c r="U3406" s="359">
        <f t="shared" si="682"/>
        <v>0</v>
      </c>
      <c r="V3406" s="429">
        <f>'[8]RAB '!H3382</f>
        <v>0</v>
      </c>
      <c r="W3406" s="429">
        <f t="shared" si="681"/>
        <v>300756.85199999996</v>
      </c>
    </row>
    <row r="3407" spans="1:391" s="342" customFormat="1" ht="34.5" customHeight="1" x14ac:dyDescent="0.25">
      <c r="A3407" s="1740">
        <f>+A3406+1</f>
        <v>2</v>
      </c>
      <c r="B3407" s="1980" t="s">
        <v>2129</v>
      </c>
      <c r="C3407" s="1981"/>
      <c r="D3407" s="1981"/>
      <c r="E3407" s="1982"/>
      <c r="F3407" s="1692">
        <v>0.91</v>
      </c>
      <c r="G3407" s="1628" t="str">
        <f>IF(ISBLANK(H3407),"",IF(H3407="BN",VLOOKUP(B3407,'[4]V. BAHAN'!$B$8:$E$14999,3,FALSE),IFERROR(VLOOKUP(H3407,'[4]III. DAFTAR AHS'!$B$7:$H$14999,5,FALSE),"ls")))</f>
        <v xml:space="preserve">m3 </v>
      </c>
      <c r="H3407" s="1692" t="s">
        <v>416</v>
      </c>
      <c r="I3407" s="1263" t="s">
        <v>417</v>
      </c>
      <c r="J3407" s="1486">
        <f>VLOOKUP(B3407,'[5] RAB LAMA'!$B$9:$E$5553,4,FALSE)</f>
        <v>240133.28181479999</v>
      </c>
      <c r="K3407" s="1486">
        <f t="shared" si="684"/>
        <v>218521.28645146801</v>
      </c>
      <c r="L3407" s="437">
        <f t="shared" si="685"/>
        <v>5.7186370781430547E-4</v>
      </c>
      <c r="M3407" s="1656"/>
      <c r="N3407" s="1656">
        <f t="shared" si="686"/>
        <v>0</v>
      </c>
      <c r="O3407" s="1656">
        <f t="shared" si="687"/>
        <v>0</v>
      </c>
      <c r="P3407" s="1656">
        <f t="shared" si="688"/>
        <v>0</v>
      </c>
      <c r="Q3407" s="1656"/>
      <c r="R3407" s="1656">
        <f t="shared" si="689"/>
        <v>0</v>
      </c>
      <c r="S3407" s="1543"/>
      <c r="T3407" s="359">
        <f>'[16]LAP MINGGUAN'!R3407</f>
        <v>0</v>
      </c>
      <c r="U3407" s="359">
        <f t="shared" si="682"/>
        <v>0</v>
      </c>
      <c r="V3407" s="429">
        <f>'[8]RAB '!H3383</f>
        <v>300756.85199999996</v>
      </c>
      <c r="W3407" s="429">
        <f t="shared" si="681"/>
        <v>-82235.565548531944</v>
      </c>
    </row>
    <row r="3408" spans="1:391" s="342" customFormat="1" ht="34.5" customHeight="1" x14ac:dyDescent="0.25">
      <c r="A3408" s="1740">
        <f>+A3407+1</f>
        <v>3</v>
      </c>
      <c r="B3408" s="1980" t="s">
        <v>2130</v>
      </c>
      <c r="C3408" s="1981"/>
      <c r="D3408" s="1981"/>
      <c r="E3408" s="1982"/>
      <c r="F3408" s="1692">
        <v>3.65</v>
      </c>
      <c r="G3408" s="1628" t="str">
        <f>IF(ISBLANK(H3408),"",IF(H3408="BN",VLOOKUP(B3408,'[4]V. BAHAN'!$B$8:$E$14999,3,FALSE),IFERROR(VLOOKUP(H3408,'[4]III. DAFTAR AHS'!$B$7:$H$14999,5,FALSE),"ls")))</f>
        <v xml:space="preserve">m3 </v>
      </c>
      <c r="H3408" s="1692" t="s">
        <v>1167</v>
      </c>
      <c r="I3408" s="1263" t="s">
        <v>427</v>
      </c>
      <c r="J3408" s="1486">
        <f>VLOOKUP(B3408,'[5] RAB LAMA'!$B$9:$E$5553,4,FALSE)</f>
        <v>72958.371608390124</v>
      </c>
      <c r="K3408" s="1486">
        <f t="shared" si="684"/>
        <v>266298.05637062393</v>
      </c>
      <c r="L3408" s="437">
        <f t="shared" si="685"/>
        <v>6.9689409381025957E-4</v>
      </c>
      <c r="M3408" s="1656"/>
      <c r="N3408" s="1656">
        <f t="shared" si="686"/>
        <v>0</v>
      </c>
      <c r="O3408" s="1656">
        <f t="shared" si="687"/>
        <v>0</v>
      </c>
      <c r="P3408" s="1656">
        <f t="shared" si="688"/>
        <v>0</v>
      </c>
      <c r="Q3408" s="1656"/>
      <c r="R3408" s="1656">
        <f t="shared" si="689"/>
        <v>0</v>
      </c>
      <c r="S3408" s="1543"/>
      <c r="T3408" s="359">
        <f>'[16]LAP MINGGUAN'!R3408</f>
        <v>0</v>
      </c>
      <c r="U3408" s="359">
        <f t="shared" si="682"/>
        <v>0</v>
      </c>
      <c r="V3408" s="429">
        <f>'[8]RAB '!H3384</f>
        <v>218521.28645146801</v>
      </c>
      <c r="W3408" s="429">
        <f t="shared" si="681"/>
        <v>47776.769919155922</v>
      </c>
    </row>
    <row r="3409" spans="1:23" s="342" customFormat="1" ht="34.5" customHeight="1" x14ac:dyDescent="0.25">
      <c r="A3409" s="1740">
        <f>+A3408+1</f>
        <v>4</v>
      </c>
      <c r="B3409" s="1980" t="s">
        <v>489</v>
      </c>
      <c r="C3409" s="1981"/>
      <c r="D3409" s="1981"/>
      <c r="E3409" s="1982"/>
      <c r="F3409" s="1692">
        <v>2.74</v>
      </c>
      <c r="G3409" s="1628" t="str">
        <f>IF(ISBLANK(H3409),"",IF(H3409="BN",VLOOKUP(B3409,'[4]V. BAHAN'!$B$8:$E$14999,3,FALSE),IFERROR(VLOOKUP(H3409,'[4]III. DAFTAR AHS'!$B$7:$H$14999,5,FALSE),"ls")))</f>
        <v xml:space="preserve">m3 </v>
      </c>
      <c r="H3409" s="1692" t="s">
        <v>490</v>
      </c>
      <c r="I3409" s="1263" t="s">
        <v>491</v>
      </c>
      <c r="J3409" s="1486">
        <f>VLOOKUP(B3409,'[5] RAB LAMA'!$B$9:$E$5553,4,FALSE)</f>
        <v>810108.47397327761</v>
      </c>
      <c r="K3409" s="1486">
        <f t="shared" si="684"/>
        <v>2219697.2186867809</v>
      </c>
      <c r="L3409" s="437">
        <f t="shared" si="685"/>
        <v>5.808881607445783E-3</v>
      </c>
      <c r="M3409" s="1656"/>
      <c r="N3409" s="1656">
        <f t="shared" si="686"/>
        <v>0</v>
      </c>
      <c r="O3409" s="1656">
        <f t="shared" si="687"/>
        <v>0</v>
      </c>
      <c r="P3409" s="1656">
        <f t="shared" si="688"/>
        <v>0</v>
      </c>
      <c r="Q3409" s="1656"/>
      <c r="R3409" s="1656">
        <f t="shared" si="689"/>
        <v>0</v>
      </c>
      <c r="S3409" s="1543"/>
      <c r="T3409" s="359">
        <f>'[16]LAP MINGGUAN'!R3409</f>
        <v>0</v>
      </c>
      <c r="U3409" s="359">
        <f t="shared" si="682"/>
        <v>0</v>
      </c>
      <c r="V3409" s="429">
        <f>'[8]RAB '!H3385</f>
        <v>266298.05637062393</v>
      </c>
      <c r="W3409" s="429">
        <f t="shared" si="681"/>
        <v>1953399.162316157</v>
      </c>
    </row>
    <row r="3410" spans="1:23" s="342" customFormat="1" ht="34.5" customHeight="1" x14ac:dyDescent="0.25">
      <c r="A3410" s="1740">
        <f>A3409+1</f>
        <v>5</v>
      </c>
      <c r="B3410" s="1980" t="s">
        <v>756</v>
      </c>
      <c r="C3410" s="1981"/>
      <c r="D3410" s="1981"/>
      <c r="E3410" s="1982"/>
      <c r="F3410" s="1692">
        <v>43.46</v>
      </c>
      <c r="G3410" s="1628" t="str">
        <f>IF(ISBLANK(H3410),"",IF(H3410="BN",VLOOKUP(B3410,'[4]V. BAHAN'!$B$8:$E$14999,3,FALSE),IFERROR(VLOOKUP(H3410,'[4]III. DAFTAR AHS'!$B$7:$H$14999,5,FALSE),"ls")))</f>
        <v xml:space="preserve">m2 </v>
      </c>
      <c r="H3410" s="1692" t="s">
        <v>757</v>
      </c>
      <c r="I3410" s="1263" t="s">
        <v>758</v>
      </c>
      <c r="J3410" s="1486">
        <f>VLOOKUP(B3410,'[5] RAB LAMA'!$B$9:$E$5553,4,FALSE)</f>
        <v>96532.548554199995</v>
      </c>
      <c r="K3410" s="1486">
        <f t="shared" si="684"/>
        <v>4195304.5601655319</v>
      </c>
      <c r="L3410" s="437">
        <f t="shared" si="685"/>
        <v>1.0978987265477946E-2</v>
      </c>
      <c r="M3410" s="1656"/>
      <c r="N3410" s="1656">
        <f t="shared" si="686"/>
        <v>0</v>
      </c>
      <c r="O3410" s="1656">
        <f t="shared" si="687"/>
        <v>0</v>
      </c>
      <c r="P3410" s="1656">
        <f t="shared" si="688"/>
        <v>0</v>
      </c>
      <c r="Q3410" s="1656"/>
      <c r="R3410" s="1656">
        <f t="shared" si="689"/>
        <v>0</v>
      </c>
      <c r="S3410" s="1543"/>
      <c r="T3410" s="359">
        <f>'[16]LAP MINGGUAN'!R3410</f>
        <v>0</v>
      </c>
      <c r="U3410" s="359">
        <f t="shared" si="682"/>
        <v>0</v>
      </c>
      <c r="V3410" s="429">
        <f>'[8]RAB '!H3386</f>
        <v>2219697.2186867809</v>
      </c>
      <c r="W3410" s="429">
        <f t="shared" si="681"/>
        <v>1975607.341478751</v>
      </c>
    </row>
    <row r="3411" spans="1:23" s="342" customFormat="1" ht="34.5" customHeight="1" x14ac:dyDescent="0.25">
      <c r="A3411" s="1740">
        <f>+A3410+1</f>
        <v>6</v>
      </c>
      <c r="B3411" s="1980" t="s">
        <v>759</v>
      </c>
      <c r="C3411" s="1981"/>
      <c r="D3411" s="1981"/>
      <c r="E3411" s="1982"/>
      <c r="F3411" s="1692">
        <v>43.86</v>
      </c>
      <c r="G3411" s="1628" t="str">
        <f>IF(ISBLANK(H3411),"",IF(H3411="BN",VLOOKUP(B3411,'[4]V. BAHAN'!$B$8:$E$14999,3,FALSE),IFERROR(VLOOKUP(H3411,'[4]III. DAFTAR AHS'!$B$7:$H$14999,5,FALSE),"ls")))</f>
        <v xml:space="preserve">m2 </v>
      </c>
      <c r="H3411" s="1692" t="s">
        <v>760</v>
      </c>
      <c r="I3411" s="1263" t="s">
        <v>761</v>
      </c>
      <c r="J3411" s="1486">
        <f>VLOOKUP(B3411,'[5] RAB LAMA'!$B$9:$E$5553,4,FALSE)</f>
        <v>49305.043491000004</v>
      </c>
      <c r="K3411" s="1486">
        <f t="shared" si="684"/>
        <v>2162519.2075152602</v>
      </c>
      <c r="L3411" s="437">
        <f t="shared" si="685"/>
        <v>5.6592484526855691E-3</v>
      </c>
      <c r="M3411" s="1656"/>
      <c r="N3411" s="1656">
        <f t="shared" si="686"/>
        <v>0</v>
      </c>
      <c r="O3411" s="1656">
        <f t="shared" si="687"/>
        <v>0</v>
      </c>
      <c r="P3411" s="1656">
        <f t="shared" si="688"/>
        <v>0</v>
      </c>
      <c r="Q3411" s="1656"/>
      <c r="R3411" s="1656">
        <f t="shared" si="689"/>
        <v>0</v>
      </c>
      <c r="S3411" s="1543"/>
      <c r="T3411" s="359">
        <f>'[16]LAP MINGGUAN'!R3411</f>
        <v>0</v>
      </c>
      <c r="U3411" s="359">
        <f t="shared" si="682"/>
        <v>0</v>
      </c>
      <c r="V3411" s="429">
        <f>'[8]RAB '!H3387</f>
        <v>4195304.5601655319</v>
      </c>
      <c r="W3411" s="429">
        <f t="shared" si="681"/>
        <v>-2032785.3526502717</v>
      </c>
    </row>
    <row r="3412" spans="1:23" s="342" customFormat="1" ht="34.5" customHeight="1" x14ac:dyDescent="0.25">
      <c r="A3412" s="1740">
        <f>+A3411+1</f>
        <v>7</v>
      </c>
      <c r="B3412" s="1980" t="s">
        <v>762</v>
      </c>
      <c r="C3412" s="1981"/>
      <c r="D3412" s="1981"/>
      <c r="E3412" s="1982"/>
      <c r="F3412" s="1692">
        <v>43.86</v>
      </c>
      <c r="G3412" s="1628" t="str">
        <f>IF(ISBLANK(H3412),"",IF(H3412="BN",VLOOKUP(B3412,'[4]V. BAHAN'!$B$8:$E$14999,3,FALSE),IFERROR(VLOOKUP(H3412,'[4]III. DAFTAR AHS'!$B$7:$H$14999,5,FALSE),"ls")))</f>
        <v xml:space="preserve">m2 </v>
      </c>
      <c r="H3412" s="1692" t="s">
        <v>763</v>
      </c>
      <c r="I3412" s="1263" t="s">
        <v>427</v>
      </c>
      <c r="J3412" s="1486">
        <v>40013.449999999997</v>
      </c>
      <c r="K3412" s="1486">
        <f t="shared" si="684"/>
        <v>1754989.9169999999</v>
      </c>
      <c r="L3412" s="437">
        <f t="shared" si="685"/>
        <v>4.5927564193396593E-3</v>
      </c>
      <c r="M3412" s="1656"/>
      <c r="N3412" s="1656">
        <f t="shared" si="686"/>
        <v>0</v>
      </c>
      <c r="O3412" s="1656">
        <f t="shared" si="687"/>
        <v>0</v>
      </c>
      <c r="P3412" s="1656">
        <f t="shared" si="688"/>
        <v>0</v>
      </c>
      <c r="Q3412" s="1656"/>
      <c r="R3412" s="1656">
        <f t="shared" si="689"/>
        <v>0</v>
      </c>
      <c r="S3412" s="1543"/>
      <c r="T3412" s="359">
        <f>'[16]LAP MINGGUAN'!R3412</f>
        <v>0</v>
      </c>
      <c r="U3412" s="359">
        <f t="shared" si="682"/>
        <v>0</v>
      </c>
      <c r="V3412" s="429">
        <f>'[8]RAB '!H3388</f>
        <v>2162519.2075152602</v>
      </c>
      <c r="W3412" s="429">
        <f t="shared" si="681"/>
        <v>-407529.29051526031</v>
      </c>
    </row>
    <row r="3413" spans="1:23" s="342" customFormat="1" ht="34.5" customHeight="1" x14ac:dyDescent="0.25">
      <c r="A3413" s="1740">
        <f>+A3412+1</f>
        <v>8</v>
      </c>
      <c r="B3413" s="1980" t="s">
        <v>977</v>
      </c>
      <c r="C3413" s="1981"/>
      <c r="D3413" s="1981"/>
      <c r="E3413" s="1982"/>
      <c r="F3413" s="1692">
        <v>54.03</v>
      </c>
      <c r="G3413" s="1628" t="str">
        <f>IF(ISBLANK(H3413),"",IF(H3413="BN",VLOOKUP(B3413,'[4]V. BAHAN'!$B$8:$E$14999,3,FALSE),IFERROR(VLOOKUP(H3413,'[4]III. DAFTAR AHS'!$B$7:$H$14999,5,FALSE),"ls")))</f>
        <v xml:space="preserve">m2 </v>
      </c>
      <c r="H3413" s="1692" t="s">
        <v>978</v>
      </c>
      <c r="I3413" s="1263" t="s">
        <v>979</v>
      </c>
      <c r="J3413" s="1486">
        <f>VLOOKUP(B3413,'[5] RAB LAMA'!$B$9:$E$5553,4,FALSE)</f>
        <v>27231.975523230718</v>
      </c>
      <c r="K3413" s="1486">
        <f t="shared" si="684"/>
        <v>1471343.6375201556</v>
      </c>
      <c r="L3413" s="437">
        <f t="shared" si="685"/>
        <v>3.8504625415892121E-3</v>
      </c>
      <c r="M3413" s="1656"/>
      <c r="N3413" s="1656">
        <f t="shared" si="686"/>
        <v>0</v>
      </c>
      <c r="O3413" s="1656">
        <f t="shared" si="687"/>
        <v>0</v>
      </c>
      <c r="P3413" s="1656">
        <f t="shared" si="688"/>
        <v>0</v>
      </c>
      <c r="Q3413" s="1656"/>
      <c r="R3413" s="1656">
        <f t="shared" si="689"/>
        <v>0</v>
      </c>
      <c r="S3413" s="1543"/>
      <c r="T3413" s="359">
        <f>'[16]LAP MINGGUAN'!R3413</f>
        <v>0</v>
      </c>
      <c r="U3413" s="359">
        <f t="shared" si="682"/>
        <v>0</v>
      </c>
      <c r="V3413" s="429">
        <f>'[8]RAB '!H3389</f>
        <v>1754989.9169999999</v>
      </c>
      <c r="W3413" s="429">
        <f t="shared" si="681"/>
        <v>-283646.27947984426</v>
      </c>
    </row>
    <row r="3414" spans="1:23" s="342" customFormat="1" ht="34.5" customHeight="1" x14ac:dyDescent="0.25">
      <c r="A3414" s="1740">
        <f>+A3413+1</f>
        <v>9</v>
      </c>
      <c r="B3414" s="1980" t="s">
        <v>2131</v>
      </c>
      <c r="C3414" s="1981"/>
      <c r="D3414" s="1981"/>
      <c r="E3414" s="1982"/>
      <c r="F3414" s="1692">
        <v>1</v>
      </c>
      <c r="G3414" s="1628" t="str">
        <f>IF(ISBLANK(H3414),"",IF(H3414="BN",VLOOKUP(B3414,'[4]V. BAHAN'!$B$8:$E$14999,3,FALSE),IFERROR(VLOOKUP(H3414,'[4]III. DAFTAR AHS'!$B$7:$H$14999,5,FALSE),"ls")))</f>
        <v xml:space="preserve">unit </v>
      </c>
      <c r="H3414" s="1692" t="s">
        <v>2132</v>
      </c>
      <c r="I3414" s="1263" t="s">
        <v>1034</v>
      </c>
      <c r="J3414" s="1486">
        <f>VLOOKUP(B3414,'[5] RAB LAMA'!$B$9:$E$5553,4,FALSE)</f>
        <v>19727035.028549753</v>
      </c>
      <c r="K3414" s="1486">
        <f t="shared" si="684"/>
        <v>19727035.028549753</v>
      </c>
      <c r="L3414" s="437">
        <f t="shared" si="685"/>
        <v>5.1625063987139827E-2</v>
      </c>
      <c r="M3414" s="1656"/>
      <c r="N3414" s="1656">
        <f t="shared" si="686"/>
        <v>0</v>
      </c>
      <c r="O3414" s="1656">
        <f t="shared" si="687"/>
        <v>0</v>
      </c>
      <c r="P3414" s="1656">
        <f t="shared" si="688"/>
        <v>0</v>
      </c>
      <c r="Q3414" s="1656"/>
      <c r="R3414" s="1656">
        <f t="shared" si="689"/>
        <v>0</v>
      </c>
      <c r="S3414" s="1543"/>
      <c r="T3414" s="359">
        <f>'[16]LAP MINGGUAN'!R3414</f>
        <v>0</v>
      </c>
      <c r="U3414" s="359">
        <f t="shared" si="682"/>
        <v>0</v>
      </c>
      <c r="V3414" s="429">
        <f>'[8]RAB '!H3390</f>
        <v>1471343.6375201556</v>
      </c>
      <c r="W3414" s="429">
        <f t="shared" si="681"/>
        <v>18255691.391029596</v>
      </c>
    </row>
    <row r="3415" spans="1:23" s="342" customFormat="1" ht="34.5" customHeight="1" x14ac:dyDescent="0.25">
      <c r="A3415" s="1740"/>
      <c r="B3415" s="2004" t="s">
        <v>2133</v>
      </c>
      <c r="C3415" s="2005"/>
      <c r="D3415" s="2005"/>
      <c r="E3415" s="2006"/>
      <c r="F3415" s="1692"/>
      <c r="G3415" s="1690" t="str">
        <f>IF(ISBLANK(H3415),"",IF(H3415="BN",VLOOKUP(B3415,'[4]V. BAHAN'!$B$8:$E$1099,3,FALSE),IFERROR(VLOOKUP(H3415,'[4]III. DAFTAR AHS'!$B$7:$H$872,5,FALSE),"ls")))</f>
        <v/>
      </c>
      <c r="H3415" s="1692"/>
      <c r="I3415" s="1692" t="s">
        <v>243</v>
      </c>
      <c r="J3415" s="1693"/>
      <c r="K3415" s="1693"/>
      <c r="L3415" s="437"/>
      <c r="M3415" s="1656"/>
      <c r="N3415" s="1656"/>
      <c r="O3415" s="1656"/>
      <c r="P3415" s="1656"/>
      <c r="Q3415" s="1656"/>
      <c r="R3415" s="1656"/>
      <c r="S3415" s="1543"/>
      <c r="T3415" s="359">
        <f>'[16]LAP MINGGUAN'!R3415</f>
        <v>0</v>
      </c>
      <c r="U3415" s="359">
        <f t="shared" si="682"/>
        <v>0</v>
      </c>
      <c r="V3415" s="429">
        <f>'[8]RAB '!H3391</f>
        <v>19727035.028549753</v>
      </c>
      <c r="W3415" s="429">
        <f t="shared" si="681"/>
        <v>-19727035.028549753</v>
      </c>
    </row>
    <row r="3416" spans="1:23" s="342" customFormat="1" ht="34.5" customHeight="1" x14ac:dyDescent="0.25">
      <c r="A3416" s="1740"/>
      <c r="B3416" s="2004" t="s">
        <v>1037</v>
      </c>
      <c r="C3416" s="2005"/>
      <c r="D3416" s="2005"/>
      <c r="E3416" s="2006"/>
      <c r="F3416" s="1692"/>
      <c r="G3416" s="1690" t="str">
        <f>IF(ISBLANK(H3416),"",IF(H3416="BN",VLOOKUP(B3416,'[4]V. BAHAN'!$B$8:$E$1099,3,FALSE),IFERROR(VLOOKUP(H3416,'[4]III. DAFTAR AHS'!$B$7:$H$872,5,FALSE),"ls")))</f>
        <v/>
      </c>
      <c r="H3416" s="1692"/>
      <c r="I3416" s="1692" t="s">
        <v>243</v>
      </c>
      <c r="J3416" s="1693"/>
      <c r="K3416" s="1693"/>
      <c r="L3416" s="437"/>
      <c r="M3416" s="1656"/>
      <c r="N3416" s="1656"/>
      <c r="O3416" s="1656"/>
      <c r="P3416" s="1656"/>
      <c r="Q3416" s="1656"/>
      <c r="R3416" s="1656"/>
      <c r="S3416" s="1543"/>
      <c r="T3416" s="359">
        <f>'[16]LAP MINGGUAN'!R3416</f>
        <v>0</v>
      </c>
      <c r="U3416" s="359">
        <f t="shared" si="682"/>
        <v>0</v>
      </c>
      <c r="V3416" s="429">
        <f>'[8]RAB '!H3392</f>
        <v>0</v>
      </c>
      <c r="W3416" s="429">
        <f t="shared" si="681"/>
        <v>0</v>
      </c>
    </row>
    <row r="3417" spans="1:23" s="342" customFormat="1" ht="34.5" customHeight="1" x14ac:dyDescent="0.25">
      <c r="A3417" s="1740"/>
      <c r="B3417" s="2004" t="s">
        <v>2134</v>
      </c>
      <c r="C3417" s="2005"/>
      <c r="D3417" s="2005"/>
      <c r="E3417" s="2006"/>
      <c r="F3417" s="1692"/>
      <c r="G3417" s="1690" t="str">
        <f>IF(ISBLANK(H3417),"",IF(H3417="BN",VLOOKUP(B3417,'[4]V. BAHAN'!$B$8:$E$1099,3,FALSE),IFERROR(VLOOKUP(H3417,'[4]III. DAFTAR AHS'!$B$7:$H$872,5,FALSE),"ls")))</f>
        <v/>
      </c>
      <c r="H3417" s="1692"/>
      <c r="I3417" s="1692" t="s">
        <v>243</v>
      </c>
      <c r="J3417" s="1693"/>
      <c r="K3417" s="1693"/>
      <c r="L3417" s="437"/>
      <c r="M3417" s="1656"/>
      <c r="N3417" s="1656"/>
      <c r="O3417" s="1656"/>
      <c r="P3417" s="1656"/>
      <c r="Q3417" s="1656"/>
      <c r="R3417" s="1656"/>
      <c r="S3417" s="1543"/>
      <c r="T3417" s="359">
        <f>'[16]LAP MINGGUAN'!R3417</f>
        <v>0</v>
      </c>
      <c r="U3417" s="359">
        <f t="shared" si="682"/>
        <v>0</v>
      </c>
      <c r="V3417" s="429">
        <f>'[8]RAB '!H3393</f>
        <v>0</v>
      </c>
      <c r="W3417" s="429">
        <f t="shared" si="681"/>
        <v>0</v>
      </c>
    </row>
    <row r="3418" spans="1:23" s="342" customFormat="1" ht="34.5" customHeight="1" x14ac:dyDescent="0.25">
      <c r="A3418" s="1740"/>
      <c r="B3418" s="2004" t="s">
        <v>2135</v>
      </c>
      <c r="C3418" s="2005"/>
      <c r="D3418" s="2005"/>
      <c r="E3418" s="2006"/>
      <c r="F3418" s="1692"/>
      <c r="G3418" s="1690" t="str">
        <f>IF(ISBLANK(H3418),"",IF(H3418="BN",VLOOKUP(B3418,'[4]V. BAHAN'!$B$8:$E$1099,3,FALSE),IFERROR(VLOOKUP(H3418,'[4]III. DAFTAR AHS'!$B$7:$H$872,5,FALSE),"ls")))</f>
        <v/>
      </c>
      <c r="H3418" s="1692"/>
      <c r="I3418" s="1692" t="s">
        <v>243</v>
      </c>
      <c r="J3418" s="1693"/>
      <c r="K3418" s="1693"/>
      <c r="L3418" s="437"/>
      <c r="M3418" s="1656"/>
      <c r="N3418" s="1656"/>
      <c r="O3418" s="1656"/>
      <c r="P3418" s="1656"/>
      <c r="Q3418" s="1656"/>
      <c r="R3418" s="1656"/>
      <c r="S3418" s="1543"/>
      <c r="T3418" s="359">
        <f>'[16]LAP MINGGUAN'!R3418</f>
        <v>0</v>
      </c>
      <c r="U3418" s="359">
        <f t="shared" si="682"/>
        <v>0</v>
      </c>
      <c r="V3418" s="429">
        <f>'[8]RAB '!H3394</f>
        <v>0</v>
      </c>
      <c r="W3418" s="429">
        <f t="shared" si="681"/>
        <v>0</v>
      </c>
    </row>
    <row r="3419" spans="1:23" s="342" customFormat="1" ht="34.5" customHeight="1" x14ac:dyDescent="0.25">
      <c r="A3419" s="1714">
        <f>+A3414+1</f>
        <v>10</v>
      </c>
      <c r="B3419" s="1980" t="s">
        <v>2136</v>
      </c>
      <c r="C3419" s="1981"/>
      <c r="D3419" s="1981"/>
      <c r="E3419" s="1982"/>
      <c r="F3419" s="1692">
        <v>1</v>
      </c>
      <c r="G3419" s="1628" t="str">
        <f>IF(ISBLANK(H3419),"",IF(H3419="BN",VLOOKUP(B3419,'[4]V. BAHAN'!$B$8:$E$14999,3,FALSE),IFERROR(VLOOKUP(H3419,'[4]III. DAFTAR AHS'!$B$7:$H$14999,5,FALSE),"ls")))</f>
        <v xml:space="preserve">unit </v>
      </c>
      <c r="H3419" s="1692" t="s">
        <v>1033</v>
      </c>
      <c r="I3419" s="1263" t="s">
        <v>1034</v>
      </c>
      <c r="J3419" s="1486">
        <f>VLOOKUP(B3419,'[5] RAB LAMA'!$B$9:$E$5553,4,FALSE)</f>
        <v>4232459.9406264992</v>
      </c>
      <c r="K3419" s="1486">
        <f>J3419*F3419</f>
        <v>4232459.9406264992</v>
      </c>
      <c r="L3419" s="437">
        <f>K3419/$K$4349*100</f>
        <v>1.1076221791142239E-2</v>
      </c>
      <c r="M3419" s="1656"/>
      <c r="N3419" s="1656">
        <f>L3419*M3419/100</f>
        <v>0</v>
      </c>
      <c r="O3419" s="1656">
        <f>Q3419-M3419</f>
        <v>0</v>
      </c>
      <c r="P3419" s="1656">
        <f>L3419*O3419/100</f>
        <v>0</v>
      </c>
      <c r="Q3419" s="1656"/>
      <c r="R3419" s="1656">
        <f>L3419*Q3419/100</f>
        <v>0</v>
      </c>
      <c r="S3419" s="1543"/>
      <c r="T3419" s="359">
        <f>'[16]LAP MINGGUAN'!R3419</f>
        <v>0</v>
      </c>
      <c r="U3419" s="359">
        <f t="shared" si="682"/>
        <v>0</v>
      </c>
      <c r="V3419" s="429">
        <f>'[8]RAB '!H3395</f>
        <v>0</v>
      </c>
      <c r="W3419" s="429">
        <f t="shared" si="681"/>
        <v>4232459.9406264992</v>
      </c>
    </row>
    <row r="3420" spans="1:23" s="342" customFormat="1" ht="34.5" customHeight="1" x14ac:dyDescent="0.25">
      <c r="A3420" s="1749"/>
      <c r="B3420" s="2004" t="s">
        <v>2133</v>
      </c>
      <c r="C3420" s="2005"/>
      <c r="D3420" s="2005"/>
      <c r="E3420" s="2006"/>
      <c r="F3420" s="1692"/>
      <c r="G3420" s="1690" t="str">
        <f>IF(ISBLANK(H3420),"",IF(H3420="BN",VLOOKUP(B3420,'[4]V. BAHAN'!$B$8:$E$1099,3,FALSE),IFERROR(VLOOKUP(H3420,'[4]III. DAFTAR AHS'!$B$7:$H$872,5,FALSE),"ls")))</f>
        <v/>
      </c>
      <c r="H3420" s="1692"/>
      <c r="I3420" s="1692" t="s">
        <v>243</v>
      </c>
      <c r="J3420" s="1693"/>
      <c r="K3420" s="1693"/>
      <c r="L3420" s="437"/>
      <c r="M3420" s="1656"/>
      <c r="N3420" s="1656"/>
      <c r="O3420" s="1656"/>
      <c r="P3420" s="1656"/>
      <c r="Q3420" s="1656"/>
      <c r="R3420" s="1656"/>
      <c r="S3420" s="1543"/>
      <c r="T3420" s="359">
        <f>'[16]LAP MINGGUAN'!R3420</f>
        <v>0</v>
      </c>
      <c r="U3420" s="359">
        <f t="shared" si="682"/>
        <v>0</v>
      </c>
      <c r="V3420" s="429">
        <f>'[8]RAB '!H3396</f>
        <v>4232459.9406264992</v>
      </c>
      <c r="W3420" s="429">
        <f t="shared" si="681"/>
        <v>-4232459.9406264992</v>
      </c>
    </row>
    <row r="3421" spans="1:23" s="342" customFormat="1" ht="34.5" customHeight="1" x14ac:dyDescent="0.25">
      <c r="A3421" s="1749"/>
      <c r="B3421" s="2004" t="s">
        <v>1037</v>
      </c>
      <c r="C3421" s="2005"/>
      <c r="D3421" s="2005"/>
      <c r="E3421" s="2006"/>
      <c r="F3421" s="1692"/>
      <c r="G3421" s="1690" t="str">
        <f>IF(ISBLANK(H3421),"",IF(H3421="BN",VLOOKUP(B3421,'[4]V. BAHAN'!$B$8:$E$1099,3,FALSE),IFERROR(VLOOKUP(H3421,'[4]III. DAFTAR AHS'!$B$7:$H$872,5,FALSE),"ls")))</f>
        <v/>
      </c>
      <c r="H3421" s="1692"/>
      <c r="I3421" s="1692" t="s">
        <v>243</v>
      </c>
      <c r="J3421" s="1693"/>
      <c r="K3421" s="1693"/>
      <c r="L3421" s="437"/>
      <c r="M3421" s="1656"/>
      <c r="N3421" s="1656"/>
      <c r="O3421" s="1656"/>
      <c r="P3421" s="1656"/>
      <c r="Q3421" s="1656"/>
      <c r="R3421" s="1656"/>
      <c r="S3421" s="1543"/>
      <c r="T3421" s="359">
        <f>'[16]LAP MINGGUAN'!R3421</f>
        <v>0</v>
      </c>
      <c r="U3421" s="359">
        <f t="shared" si="682"/>
        <v>0</v>
      </c>
      <c r="V3421" s="429">
        <f>'[8]RAB '!H3397</f>
        <v>0</v>
      </c>
      <c r="W3421" s="429">
        <f t="shared" si="681"/>
        <v>0</v>
      </c>
    </row>
    <row r="3422" spans="1:23" s="342" customFormat="1" ht="34.5" customHeight="1" x14ac:dyDescent="0.25">
      <c r="A3422" s="1749"/>
      <c r="B3422" s="2004" t="s">
        <v>2134</v>
      </c>
      <c r="C3422" s="2005"/>
      <c r="D3422" s="2005"/>
      <c r="E3422" s="2006"/>
      <c r="F3422" s="1692"/>
      <c r="G3422" s="1690" t="str">
        <f>IF(ISBLANK(H3422),"",IF(H3422="BN",VLOOKUP(B3422,'[4]V. BAHAN'!$B$8:$E$1099,3,FALSE),IFERROR(VLOOKUP(H3422,'[4]III. DAFTAR AHS'!$B$7:$H$872,5,FALSE),"ls")))</f>
        <v/>
      </c>
      <c r="H3422" s="1692"/>
      <c r="I3422" s="1692" t="s">
        <v>243</v>
      </c>
      <c r="J3422" s="1693"/>
      <c r="K3422" s="1693"/>
      <c r="L3422" s="437"/>
      <c r="M3422" s="1656"/>
      <c r="N3422" s="1656"/>
      <c r="O3422" s="1656"/>
      <c r="P3422" s="1656"/>
      <c r="Q3422" s="1656"/>
      <c r="R3422" s="1656"/>
      <c r="S3422" s="1543"/>
      <c r="T3422" s="359">
        <f>'[16]LAP MINGGUAN'!R3422</f>
        <v>0</v>
      </c>
      <c r="U3422" s="359">
        <f t="shared" si="682"/>
        <v>0</v>
      </c>
      <c r="V3422" s="429">
        <f>'[8]RAB '!H3398</f>
        <v>0</v>
      </c>
      <c r="W3422" s="429">
        <f t="shared" si="681"/>
        <v>0</v>
      </c>
    </row>
    <row r="3423" spans="1:23" s="342" customFormat="1" ht="34.5" customHeight="1" x14ac:dyDescent="0.25">
      <c r="A3423" s="1827"/>
      <c r="B3423" s="2007" t="s">
        <v>2135</v>
      </c>
      <c r="C3423" s="2008"/>
      <c r="D3423" s="2005"/>
      <c r="E3423" s="2009"/>
      <c r="F3423" s="1794"/>
      <c r="G3423" s="1918" t="str">
        <f>IF(ISBLANK(H3423),"",IF(H3423="BN",VLOOKUP(B3423,'[4]V. BAHAN'!$B$8:$E$1099,3,FALSE),IFERROR(VLOOKUP(H3423,'[4]III. DAFTAR AHS'!$B$7:$H$872,5,FALSE),"ls")))</f>
        <v/>
      </c>
      <c r="H3423" s="1794"/>
      <c r="I3423" s="1794" t="s">
        <v>243</v>
      </c>
      <c r="J3423" s="1793"/>
      <c r="K3423" s="1793"/>
      <c r="L3423" s="437"/>
      <c r="M3423" s="1656"/>
      <c r="N3423" s="1656"/>
      <c r="O3423" s="1656"/>
      <c r="P3423" s="1656"/>
      <c r="Q3423" s="1656"/>
      <c r="R3423" s="1656"/>
      <c r="S3423" s="1543"/>
      <c r="T3423" s="359">
        <f>'[16]LAP MINGGUAN'!R3423</f>
        <v>0</v>
      </c>
      <c r="U3423" s="359">
        <f t="shared" si="682"/>
        <v>0</v>
      </c>
      <c r="V3423" s="429">
        <f>'[8]RAB '!H3399</f>
        <v>0</v>
      </c>
      <c r="W3423" s="429">
        <f t="shared" si="681"/>
        <v>0</v>
      </c>
    </row>
    <row r="3424" spans="1:23" s="421" customFormat="1" ht="34.5" customHeight="1" x14ac:dyDescent="0.25">
      <c r="A3424" s="2010" t="s">
        <v>293</v>
      </c>
      <c r="B3424" s="2011" t="s">
        <v>315</v>
      </c>
      <c r="C3424" s="2012"/>
      <c r="D3424" s="2013"/>
      <c r="E3424" s="2014"/>
      <c r="F3424" s="2015"/>
      <c r="G3424" s="2016"/>
      <c r="H3424" s="2015"/>
      <c r="I3424" s="2015"/>
      <c r="J3424" s="2017"/>
      <c r="K3424" s="2017"/>
      <c r="L3424" s="437"/>
      <c r="M3424" s="1990"/>
      <c r="N3424" s="1990"/>
      <c r="O3424" s="1990"/>
      <c r="P3424" s="1990"/>
      <c r="Q3424" s="1990"/>
      <c r="R3424" s="1990"/>
      <c r="S3424" s="1991"/>
      <c r="T3424" s="359">
        <f>'[16]LAP MINGGUAN'!R3424</f>
        <v>0</v>
      </c>
      <c r="U3424" s="359">
        <f t="shared" si="682"/>
        <v>0</v>
      </c>
      <c r="V3424" s="429">
        <f>'[8]RAB '!H3400</f>
        <v>0</v>
      </c>
      <c r="W3424" s="429">
        <f t="shared" si="681"/>
        <v>0</v>
      </c>
    </row>
    <row r="3425" spans="1:23" s="421" customFormat="1" ht="34.5" customHeight="1" x14ac:dyDescent="0.25">
      <c r="A3425" s="2010"/>
      <c r="B3425" s="2011" t="s">
        <v>116</v>
      </c>
      <c r="C3425" s="2012"/>
      <c r="D3425" s="2013"/>
      <c r="E3425" s="2014"/>
      <c r="F3425" s="2015"/>
      <c r="G3425" s="2016"/>
      <c r="H3425" s="2015"/>
      <c r="I3425" s="2015"/>
      <c r="J3425" s="2017"/>
      <c r="K3425" s="2017"/>
      <c r="L3425" s="437"/>
      <c r="M3425" s="1990"/>
      <c r="N3425" s="1990"/>
      <c r="O3425" s="1990"/>
      <c r="P3425" s="1990"/>
      <c r="Q3425" s="1990"/>
      <c r="R3425" s="1990"/>
      <c r="S3425" s="1991"/>
      <c r="T3425" s="359">
        <f>'[16]LAP MINGGUAN'!R3425</f>
        <v>0</v>
      </c>
      <c r="U3425" s="359">
        <f t="shared" si="682"/>
        <v>0</v>
      </c>
      <c r="V3425" s="429">
        <f>'[8]RAB '!H3401</f>
        <v>0</v>
      </c>
      <c r="W3425" s="429">
        <f t="shared" si="681"/>
        <v>0</v>
      </c>
    </row>
    <row r="3426" spans="1:23" s="421" customFormat="1" ht="34.5" customHeight="1" x14ac:dyDescent="0.25">
      <c r="A3426" s="2018">
        <v>1</v>
      </c>
      <c r="B3426" s="2019" t="s">
        <v>2123</v>
      </c>
      <c r="C3426" s="2020"/>
      <c r="D3426" s="2021"/>
      <c r="E3426" s="2022"/>
      <c r="F3426" s="2023">
        <v>8.1999999999999993</v>
      </c>
      <c r="G3426" s="2024" t="s">
        <v>224</v>
      </c>
      <c r="H3426" s="2023"/>
      <c r="I3426" s="2023"/>
      <c r="J3426" s="2025">
        <v>65955.45</v>
      </c>
      <c r="K3426" s="1904">
        <f>J3426*F3426</f>
        <v>540834.68999999994</v>
      </c>
      <c r="L3426" s="437">
        <f>K3426/$K$4349*100</f>
        <v>1.4153482992911547E-3</v>
      </c>
      <c r="M3426" s="1656"/>
      <c r="N3426" s="1656">
        <f>L3426*M3426/100</f>
        <v>0</v>
      </c>
      <c r="O3426" s="1656">
        <f>Q3426-M3426</f>
        <v>0</v>
      </c>
      <c r="P3426" s="1656">
        <f>L3426*O3426/100</f>
        <v>0</v>
      </c>
      <c r="Q3426" s="1656"/>
      <c r="R3426" s="1656">
        <f>L3426*Q3426/100</f>
        <v>0</v>
      </c>
      <c r="S3426" s="1543"/>
      <c r="T3426" s="359">
        <f>'[16]LAP MINGGUAN'!R3426</f>
        <v>0</v>
      </c>
      <c r="U3426" s="359">
        <f t="shared" si="682"/>
        <v>0</v>
      </c>
      <c r="V3426" s="429">
        <f>'[8]RAB '!H3402</f>
        <v>0</v>
      </c>
      <c r="W3426" s="429">
        <f t="shared" si="681"/>
        <v>540834.68999999994</v>
      </c>
    </row>
    <row r="3427" spans="1:23" s="421" customFormat="1" ht="34.5" customHeight="1" x14ac:dyDescent="0.25">
      <c r="A3427" s="2026">
        <v>2</v>
      </c>
      <c r="B3427" s="2027" t="s">
        <v>2137</v>
      </c>
      <c r="C3427" s="2021"/>
      <c r="D3427" s="2021"/>
      <c r="E3427" s="2028"/>
      <c r="F3427" s="1988">
        <v>1.3</v>
      </c>
      <c r="G3427" s="2024" t="s">
        <v>224</v>
      </c>
      <c r="H3427" s="1988"/>
      <c r="I3427" s="1988"/>
      <c r="J3427" s="1989">
        <v>240133.28181479999</v>
      </c>
      <c r="K3427" s="1904">
        <f>J3427*F3427</f>
        <v>312173.26635923999</v>
      </c>
      <c r="L3427" s="437">
        <f>K3427/$K$4349*100</f>
        <v>8.1694815402043645E-4</v>
      </c>
      <c r="M3427" s="1656"/>
      <c r="N3427" s="1656">
        <f>L3427*M3427/100</f>
        <v>0</v>
      </c>
      <c r="O3427" s="1656">
        <f>Q3427-M3427</f>
        <v>0</v>
      </c>
      <c r="P3427" s="1656">
        <f>L3427*O3427/100</f>
        <v>0</v>
      </c>
      <c r="Q3427" s="1656"/>
      <c r="R3427" s="1656">
        <f>L3427*Q3427/100</f>
        <v>0</v>
      </c>
      <c r="S3427" s="1543"/>
      <c r="T3427" s="359">
        <f>'[16]LAP MINGGUAN'!R3427</f>
        <v>0</v>
      </c>
      <c r="U3427" s="359">
        <f t="shared" si="682"/>
        <v>0</v>
      </c>
      <c r="V3427" s="429">
        <f>'[8]RAB '!H3403</f>
        <v>540834.68999999994</v>
      </c>
      <c r="W3427" s="429">
        <f t="shared" si="681"/>
        <v>-228661.42364075995</v>
      </c>
    </row>
    <row r="3428" spans="1:23" s="421" customFormat="1" ht="34.5" customHeight="1" x14ac:dyDescent="0.25">
      <c r="A3428" s="2026">
        <v>3</v>
      </c>
      <c r="B3428" s="2027" t="s">
        <v>2129</v>
      </c>
      <c r="C3428" s="2021"/>
      <c r="D3428" s="2021"/>
      <c r="E3428" s="2028"/>
      <c r="F3428" s="1988">
        <v>1.26</v>
      </c>
      <c r="G3428" s="2024" t="s">
        <v>224</v>
      </c>
      <c r="H3428" s="1988"/>
      <c r="I3428" s="1988"/>
      <c r="J3428" s="1989">
        <v>240133.28181479999</v>
      </c>
      <c r="K3428" s="1904">
        <f>J3428*F3428</f>
        <v>302567.93508664798</v>
      </c>
      <c r="L3428" s="437">
        <f>K3428/$K$4349*100</f>
        <v>7.9181128774288454E-4</v>
      </c>
      <c r="M3428" s="1656"/>
      <c r="N3428" s="1656">
        <f>L3428*M3428/100</f>
        <v>0</v>
      </c>
      <c r="O3428" s="1656">
        <f>Q3428-M3428</f>
        <v>0</v>
      </c>
      <c r="P3428" s="1656">
        <f>L3428*O3428/100</f>
        <v>0</v>
      </c>
      <c r="Q3428" s="1656"/>
      <c r="R3428" s="1656">
        <f>L3428*Q3428/100</f>
        <v>0</v>
      </c>
      <c r="S3428" s="1543"/>
      <c r="T3428" s="359">
        <f>'[16]LAP MINGGUAN'!R3428</f>
        <v>0</v>
      </c>
      <c r="U3428" s="359">
        <f t="shared" si="682"/>
        <v>0</v>
      </c>
      <c r="V3428" s="429">
        <f>'[8]RAB '!H3404</f>
        <v>312173.26635923999</v>
      </c>
      <c r="W3428" s="429">
        <f t="shared" ref="W3428:W3491" si="690">K3428-V3428</f>
        <v>-9605.3312725920114</v>
      </c>
    </row>
    <row r="3429" spans="1:23" s="421" customFormat="1" ht="34.5" customHeight="1" x14ac:dyDescent="0.25">
      <c r="A3429" s="2026">
        <v>4</v>
      </c>
      <c r="B3429" s="2027" t="s">
        <v>2138</v>
      </c>
      <c r="C3429" s="2021"/>
      <c r="D3429" s="2021"/>
      <c r="E3429" s="2028"/>
      <c r="F3429" s="1988">
        <v>13.87</v>
      </c>
      <c r="G3429" s="2024" t="s">
        <v>224</v>
      </c>
      <c r="H3429" s="1988"/>
      <c r="I3429" s="1988"/>
      <c r="J3429" s="1989">
        <v>55412.5</v>
      </c>
      <c r="K3429" s="1904">
        <f>J3429*F3429</f>
        <v>768571.375</v>
      </c>
      <c r="L3429" s="437">
        <f>K3429/$K$4349*100</f>
        <v>2.0113284310407571E-3</v>
      </c>
      <c r="M3429" s="1656"/>
      <c r="N3429" s="1656">
        <f>L3429*M3429/100</f>
        <v>0</v>
      </c>
      <c r="O3429" s="1656">
        <f>Q3429-M3429</f>
        <v>0</v>
      </c>
      <c r="P3429" s="1656">
        <f>L3429*O3429/100</f>
        <v>0</v>
      </c>
      <c r="Q3429" s="1656"/>
      <c r="R3429" s="1656">
        <f>L3429*Q3429/100</f>
        <v>0</v>
      </c>
      <c r="S3429" s="1543"/>
      <c r="T3429" s="359">
        <f>'[16]LAP MINGGUAN'!R3429</f>
        <v>0</v>
      </c>
      <c r="U3429" s="359">
        <f t="shared" ref="U3429:U3492" si="691">N3429-T3429</f>
        <v>0</v>
      </c>
      <c r="V3429" s="429">
        <f>'[8]RAB '!H3405</f>
        <v>302567.93508664798</v>
      </c>
      <c r="W3429" s="429">
        <f t="shared" si="690"/>
        <v>466003.43991335202</v>
      </c>
    </row>
    <row r="3430" spans="1:23" s="421" customFormat="1" ht="34.5" customHeight="1" x14ac:dyDescent="0.25">
      <c r="A3430" s="2026"/>
      <c r="B3430" s="2027" t="s">
        <v>127</v>
      </c>
      <c r="C3430" s="2021"/>
      <c r="D3430" s="2021"/>
      <c r="E3430" s="2028"/>
      <c r="F3430" s="1988"/>
      <c r="G3430" s="2024"/>
      <c r="H3430" s="1988"/>
      <c r="I3430" s="1988"/>
      <c r="J3430" s="1989"/>
      <c r="K3430" s="1989"/>
      <c r="L3430" s="437"/>
      <c r="M3430" s="1990"/>
      <c r="N3430" s="1990"/>
      <c r="O3430" s="1990"/>
      <c r="P3430" s="1990"/>
      <c r="Q3430" s="1990"/>
      <c r="R3430" s="1990"/>
      <c r="S3430" s="1991"/>
      <c r="T3430" s="359">
        <f>'[16]LAP MINGGUAN'!R3430</f>
        <v>0</v>
      </c>
      <c r="U3430" s="359">
        <f t="shared" si="691"/>
        <v>0</v>
      </c>
      <c r="V3430" s="429">
        <f>'[8]RAB '!H3406</f>
        <v>768571.375</v>
      </c>
      <c r="W3430" s="429">
        <f t="shared" si="690"/>
        <v>-768571.375</v>
      </c>
    </row>
    <row r="3431" spans="1:23" s="421" customFormat="1" ht="34.5" customHeight="1" x14ac:dyDescent="0.25">
      <c r="A3431" s="2026">
        <v>1</v>
      </c>
      <c r="B3431" s="2027" t="s">
        <v>2139</v>
      </c>
      <c r="C3431" s="2021"/>
      <c r="D3431" s="2021"/>
      <c r="E3431" s="2028"/>
      <c r="F3431" s="1988">
        <v>8.1999999999999993</v>
      </c>
      <c r="G3431" s="2024" t="s">
        <v>259</v>
      </c>
      <c r="H3431" s="1988"/>
      <c r="I3431" s="1988"/>
      <c r="J3431" s="1989">
        <v>137546.1326404697</v>
      </c>
      <c r="K3431" s="1904">
        <f>J3431*F3431</f>
        <v>1127878.2876518515</v>
      </c>
      <c r="L3431" s="437">
        <f>K3431/$K$4349*100</f>
        <v>2.9516239356529956E-3</v>
      </c>
      <c r="M3431" s="1656"/>
      <c r="N3431" s="1656">
        <f>L3431*M3431/100</f>
        <v>0</v>
      </c>
      <c r="O3431" s="1656">
        <f>Q3431-M3431</f>
        <v>0</v>
      </c>
      <c r="P3431" s="1656">
        <f>L3431*O3431/100</f>
        <v>0</v>
      </c>
      <c r="Q3431" s="1656"/>
      <c r="R3431" s="1656">
        <f>L3431*Q3431/100</f>
        <v>0</v>
      </c>
      <c r="S3431" s="1543"/>
      <c r="T3431" s="359">
        <f>'[16]LAP MINGGUAN'!R3431</f>
        <v>0</v>
      </c>
      <c r="U3431" s="359">
        <f t="shared" si="691"/>
        <v>0</v>
      </c>
      <c r="V3431" s="429">
        <f>'[8]RAB '!H3407</f>
        <v>0</v>
      </c>
      <c r="W3431" s="429">
        <f t="shared" si="690"/>
        <v>1127878.2876518515</v>
      </c>
    </row>
    <row r="3432" spans="1:23" s="421" customFormat="1" ht="34.5" customHeight="1" x14ac:dyDescent="0.25">
      <c r="A3432" s="2026">
        <v>2</v>
      </c>
      <c r="B3432" s="2027" t="s">
        <v>739</v>
      </c>
      <c r="C3432" s="2021"/>
      <c r="D3432" s="2021"/>
      <c r="E3432" s="2028"/>
      <c r="F3432" s="1988">
        <v>27.45</v>
      </c>
      <c r="G3432" s="2024" t="s">
        <v>259</v>
      </c>
      <c r="H3432" s="1988"/>
      <c r="I3432" s="1988"/>
      <c r="J3432" s="1989">
        <v>85612.144088880261</v>
      </c>
      <c r="K3432" s="1904">
        <f>J3432*F3432</f>
        <v>2350053.3552397629</v>
      </c>
      <c r="L3432" s="437">
        <f>K3432/$K$4349*100</f>
        <v>6.1500197400097822E-3</v>
      </c>
      <c r="M3432" s="1656"/>
      <c r="N3432" s="1656">
        <f>L3432*M3432/100</f>
        <v>0</v>
      </c>
      <c r="O3432" s="1656">
        <f>Q3432-M3432</f>
        <v>0</v>
      </c>
      <c r="P3432" s="1656">
        <f>L3432*O3432/100</f>
        <v>0</v>
      </c>
      <c r="Q3432" s="1656"/>
      <c r="R3432" s="1656">
        <f>L3432*Q3432/100</f>
        <v>0</v>
      </c>
      <c r="S3432" s="1543"/>
      <c r="T3432" s="359">
        <f>'[16]LAP MINGGUAN'!R3432</f>
        <v>0</v>
      </c>
      <c r="U3432" s="359">
        <f t="shared" si="691"/>
        <v>0</v>
      </c>
      <c r="V3432" s="429">
        <f>'[8]RAB '!H3408</f>
        <v>1127878.2876518515</v>
      </c>
      <c r="W3432" s="429">
        <f t="shared" si="690"/>
        <v>1222175.0675879114</v>
      </c>
    </row>
    <row r="3433" spans="1:23" s="421" customFormat="1" ht="34.5" customHeight="1" x14ac:dyDescent="0.25">
      <c r="A3433" s="2026">
        <v>3</v>
      </c>
      <c r="B3433" s="2027" t="s">
        <v>2140</v>
      </c>
      <c r="C3433" s="2021"/>
      <c r="D3433" s="2021"/>
      <c r="E3433" s="2028"/>
      <c r="F3433" s="1988">
        <v>8.1999999999999993</v>
      </c>
      <c r="G3433" s="2024" t="s">
        <v>259</v>
      </c>
      <c r="H3433" s="1988"/>
      <c r="I3433" s="1988"/>
      <c r="J3433" s="1989">
        <v>165055.66394917865</v>
      </c>
      <c r="K3433" s="1904">
        <f>J3433*F3433</f>
        <v>1353456.4443832648</v>
      </c>
      <c r="L3433" s="437">
        <f>K3433/$K$4349*100</f>
        <v>3.541955263118398E-3</v>
      </c>
      <c r="M3433" s="1656"/>
      <c r="N3433" s="1656">
        <f>L3433*M3433/100</f>
        <v>0</v>
      </c>
      <c r="O3433" s="1656">
        <f>Q3433-M3433</f>
        <v>0</v>
      </c>
      <c r="P3433" s="1656">
        <f>L3433*O3433/100</f>
        <v>0</v>
      </c>
      <c r="Q3433" s="1656"/>
      <c r="R3433" s="1656">
        <f>L3433*Q3433/100</f>
        <v>0</v>
      </c>
      <c r="S3433" s="1543"/>
      <c r="T3433" s="359">
        <f>'[16]LAP MINGGUAN'!R3433</f>
        <v>0</v>
      </c>
      <c r="U3433" s="359">
        <f t="shared" si="691"/>
        <v>0</v>
      </c>
      <c r="V3433" s="429">
        <f>'[8]RAB '!H3409</f>
        <v>2350053.3552397629</v>
      </c>
      <c r="W3433" s="429">
        <f t="shared" si="690"/>
        <v>-996596.91085649817</v>
      </c>
    </row>
    <row r="3434" spans="1:23" s="421" customFormat="1" ht="34.5" customHeight="1" x14ac:dyDescent="0.25">
      <c r="A3434" s="2026">
        <v>4</v>
      </c>
      <c r="B3434" s="2027" t="s">
        <v>743</v>
      </c>
      <c r="C3434" s="2021"/>
      <c r="D3434" s="2021"/>
      <c r="E3434" s="2028"/>
      <c r="F3434" s="1988">
        <v>6.59</v>
      </c>
      <c r="G3434" s="2024" t="s">
        <v>259</v>
      </c>
      <c r="H3434" s="1988"/>
      <c r="I3434" s="1988"/>
      <c r="J3434" s="1989">
        <v>68773.447296003607</v>
      </c>
      <c r="K3434" s="1904">
        <f>J3434*F3434</f>
        <v>453217.01768066379</v>
      </c>
      <c r="L3434" s="437">
        <f>K3434/$K$4349*100</f>
        <v>1.1860554565834834E-3</v>
      </c>
      <c r="M3434" s="1656"/>
      <c r="N3434" s="1656">
        <f>L3434*M3434/100</f>
        <v>0</v>
      </c>
      <c r="O3434" s="1656">
        <f>Q3434-M3434</f>
        <v>0</v>
      </c>
      <c r="P3434" s="1656">
        <f>L3434*O3434/100</f>
        <v>0</v>
      </c>
      <c r="Q3434" s="1656"/>
      <c r="R3434" s="1656">
        <f>L3434*Q3434/100</f>
        <v>0</v>
      </c>
      <c r="S3434" s="1543"/>
      <c r="T3434" s="359">
        <f>'[16]LAP MINGGUAN'!R3434</f>
        <v>0</v>
      </c>
      <c r="U3434" s="359">
        <f t="shared" si="691"/>
        <v>0</v>
      </c>
      <c r="V3434" s="429">
        <f>'[8]RAB '!H3410</f>
        <v>1353456.4443832648</v>
      </c>
      <c r="W3434" s="429">
        <f t="shared" si="690"/>
        <v>-900239.4267026009</v>
      </c>
    </row>
    <row r="3435" spans="1:23" s="421" customFormat="1" ht="34.5" customHeight="1" x14ac:dyDescent="0.25">
      <c r="A3435" s="2026">
        <v>5</v>
      </c>
      <c r="B3435" s="2027" t="s">
        <v>2141</v>
      </c>
      <c r="C3435" s="2021"/>
      <c r="D3435" s="2021"/>
      <c r="E3435" s="2028"/>
      <c r="F3435" s="1988">
        <v>1.26</v>
      </c>
      <c r="G3435" s="2024" t="s">
        <v>224</v>
      </c>
      <c r="H3435" s="1988"/>
      <c r="I3435" s="1988"/>
      <c r="J3435" s="1989">
        <v>1068870</v>
      </c>
      <c r="K3435" s="1904">
        <f>J3435*F3435</f>
        <v>1346776.2</v>
      </c>
      <c r="L3435" s="437">
        <f>K3435/$K$4349*100</f>
        <v>3.5244732622380496E-3</v>
      </c>
      <c r="M3435" s="1656"/>
      <c r="N3435" s="1656">
        <f>L3435*M3435/100</f>
        <v>0</v>
      </c>
      <c r="O3435" s="1656">
        <f>Q3435-M3435</f>
        <v>0</v>
      </c>
      <c r="P3435" s="1656">
        <f>L3435*O3435/100</f>
        <v>0</v>
      </c>
      <c r="Q3435" s="1656"/>
      <c r="R3435" s="1656">
        <f>L3435*Q3435/100</f>
        <v>0</v>
      </c>
      <c r="S3435" s="1543"/>
      <c r="T3435" s="359">
        <f>'[16]LAP MINGGUAN'!R3435</f>
        <v>0</v>
      </c>
      <c r="U3435" s="359">
        <f t="shared" si="691"/>
        <v>0</v>
      </c>
      <c r="V3435" s="429">
        <f>'[8]RAB '!H3411</f>
        <v>453217.01768066379</v>
      </c>
      <c r="W3435" s="429">
        <f t="shared" si="690"/>
        <v>893559.18231933611</v>
      </c>
    </row>
    <row r="3436" spans="1:23" s="421" customFormat="1" ht="34.5" customHeight="1" x14ac:dyDescent="0.25">
      <c r="A3436" s="2026"/>
      <c r="B3436" s="2027" t="s">
        <v>2142</v>
      </c>
      <c r="C3436" s="2021"/>
      <c r="D3436" s="2021"/>
      <c r="E3436" s="2028"/>
      <c r="F3436" s="1988"/>
      <c r="G3436" s="2024"/>
      <c r="H3436" s="1988"/>
      <c r="I3436" s="1988"/>
      <c r="J3436" s="1989"/>
      <c r="K3436" s="1989"/>
      <c r="L3436" s="437"/>
      <c r="M3436" s="1990"/>
      <c r="N3436" s="1990"/>
      <c r="O3436" s="1990"/>
      <c r="P3436" s="1990"/>
      <c r="Q3436" s="1990"/>
      <c r="R3436" s="1990"/>
      <c r="S3436" s="1991"/>
      <c r="T3436" s="359">
        <f>'[16]LAP MINGGUAN'!R3436</f>
        <v>0</v>
      </c>
      <c r="U3436" s="359">
        <f t="shared" si="691"/>
        <v>0</v>
      </c>
      <c r="V3436" s="429">
        <f>'[8]RAB '!H3412</f>
        <v>1346776.2</v>
      </c>
      <c r="W3436" s="429">
        <f t="shared" si="690"/>
        <v>-1346776.2</v>
      </c>
    </row>
    <row r="3437" spans="1:23" s="421" customFormat="1" ht="34.5" customHeight="1" x14ac:dyDescent="0.25">
      <c r="A3437" s="2026">
        <v>1</v>
      </c>
      <c r="B3437" s="2027" t="s">
        <v>557</v>
      </c>
      <c r="C3437" s="2021"/>
      <c r="D3437" s="2021"/>
      <c r="E3437" s="2028"/>
      <c r="F3437" s="1988">
        <v>0.64</v>
      </c>
      <c r="G3437" s="2024" t="s">
        <v>224</v>
      </c>
      <c r="H3437" s="1988"/>
      <c r="I3437" s="1988"/>
      <c r="J3437" s="1989">
        <v>1146912.5276478101</v>
      </c>
      <c r="K3437" s="1904">
        <f t="shared" ref="K3437:K3442" si="692">J3437*F3437</f>
        <v>734024.01769459841</v>
      </c>
      <c r="L3437" s="437">
        <f t="shared" ref="L3437:L3442" si="693">K3437/$K$4349*100</f>
        <v>1.9209190244118962E-3</v>
      </c>
      <c r="M3437" s="1656"/>
      <c r="N3437" s="1656">
        <f t="shared" ref="N3437:N3442" si="694">L3437*M3437/100</f>
        <v>0</v>
      </c>
      <c r="O3437" s="1656">
        <f t="shared" ref="O3437:O3442" si="695">Q3437-M3437</f>
        <v>0</v>
      </c>
      <c r="P3437" s="1656">
        <f t="shared" ref="P3437:P3442" si="696">L3437*O3437/100</f>
        <v>0</v>
      </c>
      <c r="Q3437" s="1656"/>
      <c r="R3437" s="1656">
        <f t="shared" ref="R3437:R3442" si="697">L3437*Q3437/100</f>
        <v>0</v>
      </c>
      <c r="S3437" s="1543"/>
      <c r="T3437" s="359">
        <f>'[16]LAP MINGGUAN'!R3437</f>
        <v>0</v>
      </c>
      <c r="U3437" s="359">
        <f t="shared" si="691"/>
        <v>0</v>
      </c>
      <c r="V3437" s="429">
        <f>'[8]RAB '!H3413</f>
        <v>0</v>
      </c>
      <c r="W3437" s="429">
        <f t="shared" si="690"/>
        <v>734024.01769459841</v>
      </c>
    </row>
    <row r="3438" spans="1:23" s="421" customFormat="1" ht="34.5" customHeight="1" x14ac:dyDescent="0.25">
      <c r="A3438" s="2026">
        <v>2</v>
      </c>
      <c r="B3438" s="2027" t="s">
        <v>489</v>
      </c>
      <c r="C3438" s="2021"/>
      <c r="D3438" s="2021"/>
      <c r="E3438" s="2028"/>
      <c r="F3438" s="1988">
        <v>3.61</v>
      </c>
      <c r="G3438" s="2024" t="s">
        <v>224</v>
      </c>
      <c r="H3438" s="1988"/>
      <c r="I3438" s="1988"/>
      <c r="J3438" s="1989">
        <v>810108.47397327761</v>
      </c>
      <c r="K3438" s="1904">
        <f t="shared" si="692"/>
        <v>2924491.5910435319</v>
      </c>
      <c r="L3438" s="437">
        <f t="shared" si="693"/>
        <v>7.6533075192990055E-3</v>
      </c>
      <c r="M3438" s="1656"/>
      <c r="N3438" s="1656">
        <f t="shared" si="694"/>
        <v>0</v>
      </c>
      <c r="O3438" s="1656">
        <f t="shared" si="695"/>
        <v>0</v>
      </c>
      <c r="P3438" s="1656">
        <f t="shared" si="696"/>
        <v>0</v>
      </c>
      <c r="Q3438" s="1656"/>
      <c r="R3438" s="1656">
        <f t="shared" si="697"/>
        <v>0</v>
      </c>
      <c r="S3438" s="1543"/>
      <c r="T3438" s="359">
        <f>'[16]LAP MINGGUAN'!R3438</f>
        <v>0</v>
      </c>
      <c r="U3438" s="359">
        <f t="shared" si="691"/>
        <v>0</v>
      </c>
      <c r="V3438" s="429">
        <f>'[8]RAB '!H3414</f>
        <v>734024.01769459841</v>
      </c>
      <c r="W3438" s="429">
        <f t="shared" si="690"/>
        <v>2190467.5733489334</v>
      </c>
    </row>
    <row r="3439" spans="1:23" s="421" customFormat="1" ht="34.5" customHeight="1" x14ac:dyDescent="0.25">
      <c r="A3439" s="2026">
        <v>3</v>
      </c>
      <c r="B3439" s="2027" t="s">
        <v>756</v>
      </c>
      <c r="C3439" s="2021"/>
      <c r="D3439" s="2021"/>
      <c r="E3439" s="2028"/>
      <c r="F3439" s="1988">
        <v>31.7</v>
      </c>
      <c r="G3439" s="2024" t="s">
        <v>59</v>
      </c>
      <c r="H3439" s="1988"/>
      <c r="I3439" s="1988"/>
      <c r="J3439" s="1989">
        <v>96532.548554199995</v>
      </c>
      <c r="K3439" s="1904">
        <f t="shared" si="692"/>
        <v>3060081.7891681399</v>
      </c>
      <c r="L3439" s="437">
        <f t="shared" si="693"/>
        <v>8.0081430353348103E-3</v>
      </c>
      <c r="M3439" s="1656"/>
      <c r="N3439" s="1656">
        <f t="shared" si="694"/>
        <v>0</v>
      </c>
      <c r="O3439" s="1656">
        <f t="shared" si="695"/>
        <v>0</v>
      </c>
      <c r="P3439" s="1656">
        <f t="shared" si="696"/>
        <v>0</v>
      </c>
      <c r="Q3439" s="1656"/>
      <c r="R3439" s="1656">
        <f t="shared" si="697"/>
        <v>0</v>
      </c>
      <c r="S3439" s="1543"/>
      <c r="T3439" s="359">
        <f>'[16]LAP MINGGUAN'!R3439</f>
        <v>0</v>
      </c>
      <c r="U3439" s="359">
        <f t="shared" si="691"/>
        <v>0</v>
      </c>
      <c r="V3439" s="429">
        <f>'[8]RAB '!H3415</f>
        <v>2924491.5910435319</v>
      </c>
      <c r="W3439" s="429">
        <f t="shared" si="690"/>
        <v>135590.19812460802</v>
      </c>
    </row>
    <row r="3440" spans="1:23" s="421" customFormat="1" ht="34.5" customHeight="1" x14ac:dyDescent="0.25">
      <c r="A3440" s="2026">
        <v>4</v>
      </c>
      <c r="B3440" s="2027" t="s">
        <v>759</v>
      </c>
      <c r="C3440" s="2021"/>
      <c r="D3440" s="2021"/>
      <c r="E3440" s="2028"/>
      <c r="F3440" s="1988">
        <v>63.4</v>
      </c>
      <c r="G3440" s="2024" t="s">
        <v>59</v>
      </c>
      <c r="H3440" s="1988"/>
      <c r="I3440" s="1988"/>
      <c r="J3440" s="1989">
        <v>49305.043491000004</v>
      </c>
      <c r="K3440" s="1904">
        <f t="shared" si="692"/>
        <v>3125939.7573294002</v>
      </c>
      <c r="L3440" s="437">
        <f t="shared" si="693"/>
        <v>8.1804913793950083E-3</v>
      </c>
      <c r="M3440" s="1656"/>
      <c r="N3440" s="1656">
        <f t="shared" si="694"/>
        <v>0</v>
      </c>
      <c r="O3440" s="1656">
        <f t="shared" si="695"/>
        <v>0</v>
      </c>
      <c r="P3440" s="1656">
        <f t="shared" si="696"/>
        <v>0</v>
      </c>
      <c r="Q3440" s="1656"/>
      <c r="R3440" s="1656">
        <f t="shared" si="697"/>
        <v>0</v>
      </c>
      <c r="S3440" s="1543"/>
      <c r="T3440" s="359">
        <f>'[16]LAP MINGGUAN'!R3440</f>
        <v>0</v>
      </c>
      <c r="U3440" s="359">
        <f t="shared" si="691"/>
        <v>0</v>
      </c>
      <c r="V3440" s="429">
        <f>'[8]RAB '!H3416</f>
        <v>3060081.7891681399</v>
      </c>
      <c r="W3440" s="429">
        <f t="shared" si="690"/>
        <v>65857.968161260244</v>
      </c>
    </row>
    <row r="3441" spans="1:23" s="421" customFormat="1" ht="34.5" customHeight="1" x14ac:dyDescent="0.25">
      <c r="A3441" s="2026">
        <v>5</v>
      </c>
      <c r="B3441" s="2027" t="s">
        <v>762</v>
      </c>
      <c r="C3441" s="2021"/>
      <c r="D3441" s="2021"/>
      <c r="E3441" s="2028"/>
      <c r="F3441" s="1988">
        <v>58.81</v>
      </c>
      <c r="G3441" s="2024" t="s">
        <v>59</v>
      </c>
      <c r="H3441" s="1988"/>
      <c r="I3441" s="1988"/>
      <c r="J3441" s="1989">
        <v>40013.449999999997</v>
      </c>
      <c r="K3441" s="1904">
        <f t="shared" si="692"/>
        <v>2353190.9945</v>
      </c>
      <c r="L3441" s="437">
        <f t="shared" si="693"/>
        <v>6.1582308486403418E-3</v>
      </c>
      <c r="M3441" s="1656"/>
      <c r="N3441" s="1656">
        <f t="shared" si="694"/>
        <v>0</v>
      </c>
      <c r="O3441" s="1656">
        <f t="shared" si="695"/>
        <v>0</v>
      </c>
      <c r="P3441" s="1656">
        <f t="shared" si="696"/>
        <v>0</v>
      </c>
      <c r="Q3441" s="1656"/>
      <c r="R3441" s="1656">
        <f t="shared" si="697"/>
        <v>0</v>
      </c>
      <c r="S3441" s="1543"/>
      <c r="T3441" s="359">
        <f>'[16]LAP MINGGUAN'!R3441</f>
        <v>0</v>
      </c>
      <c r="U3441" s="359">
        <f t="shared" si="691"/>
        <v>0</v>
      </c>
      <c r="V3441" s="429">
        <f>'[8]RAB '!H3417</f>
        <v>3125939.7573294002</v>
      </c>
      <c r="W3441" s="429">
        <f t="shared" si="690"/>
        <v>-772748.76282940013</v>
      </c>
    </row>
    <row r="3442" spans="1:23" s="421" customFormat="1" ht="34.5" customHeight="1" x14ac:dyDescent="0.25">
      <c r="A3442" s="2026">
        <v>6</v>
      </c>
      <c r="B3442" s="2027" t="s">
        <v>764</v>
      </c>
      <c r="C3442" s="2021"/>
      <c r="D3442" s="2021"/>
      <c r="E3442" s="2028"/>
      <c r="F3442" s="1988">
        <v>9.27</v>
      </c>
      <c r="G3442" s="2024" t="s">
        <v>259</v>
      </c>
      <c r="H3442" s="1988"/>
      <c r="I3442" s="1988"/>
      <c r="J3442" s="1989">
        <v>41979.680187500002</v>
      </c>
      <c r="K3442" s="1904">
        <f t="shared" si="692"/>
        <v>389151.63533812499</v>
      </c>
      <c r="L3442" s="437">
        <f t="shared" si="693"/>
        <v>1.0183982562993266E-3</v>
      </c>
      <c r="M3442" s="1656"/>
      <c r="N3442" s="1656">
        <f t="shared" si="694"/>
        <v>0</v>
      </c>
      <c r="O3442" s="1656">
        <f t="shared" si="695"/>
        <v>0</v>
      </c>
      <c r="P3442" s="1656">
        <f t="shared" si="696"/>
        <v>0</v>
      </c>
      <c r="Q3442" s="1656"/>
      <c r="R3442" s="1656">
        <f t="shared" si="697"/>
        <v>0</v>
      </c>
      <c r="S3442" s="1543"/>
      <c r="T3442" s="359">
        <f>'[16]LAP MINGGUAN'!R3442</f>
        <v>0</v>
      </c>
      <c r="U3442" s="359">
        <f t="shared" si="691"/>
        <v>0</v>
      </c>
      <c r="V3442" s="429">
        <f>'[8]RAB '!H3418</f>
        <v>2353190.9945</v>
      </c>
      <c r="W3442" s="429">
        <f t="shared" si="690"/>
        <v>-1964039.359161875</v>
      </c>
    </row>
    <row r="3443" spans="1:23" s="421" customFormat="1" ht="34.5" customHeight="1" x14ac:dyDescent="0.25">
      <c r="A3443" s="2026"/>
      <c r="B3443" s="2027" t="s">
        <v>2143</v>
      </c>
      <c r="C3443" s="2021"/>
      <c r="D3443" s="2021"/>
      <c r="E3443" s="2028"/>
      <c r="F3443" s="1988"/>
      <c r="G3443" s="2024"/>
      <c r="H3443" s="1988"/>
      <c r="I3443" s="1988"/>
      <c r="J3443" s="1989"/>
      <c r="K3443" s="1989"/>
      <c r="L3443" s="437"/>
      <c r="M3443" s="1990"/>
      <c r="N3443" s="1990"/>
      <c r="O3443" s="1990"/>
      <c r="P3443" s="1990"/>
      <c r="Q3443" s="1990"/>
      <c r="R3443" s="1990"/>
      <c r="S3443" s="1991"/>
      <c r="T3443" s="359">
        <f>'[16]LAP MINGGUAN'!R3443</f>
        <v>0</v>
      </c>
      <c r="U3443" s="359">
        <f t="shared" si="691"/>
        <v>0</v>
      </c>
      <c r="V3443" s="429">
        <f>'[8]RAB '!H3419</f>
        <v>389151.63533812499</v>
      </c>
      <c r="W3443" s="429">
        <f t="shared" si="690"/>
        <v>-389151.63533812499</v>
      </c>
    </row>
    <row r="3444" spans="1:23" s="421" customFormat="1" ht="34.5" customHeight="1" x14ac:dyDescent="0.25">
      <c r="A3444" s="2026">
        <v>1</v>
      </c>
      <c r="B3444" s="2027" t="s">
        <v>2144</v>
      </c>
      <c r="C3444" s="2021"/>
      <c r="D3444" s="2021"/>
      <c r="E3444" s="2028"/>
      <c r="F3444" s="1988"/>
      <c r="G3444" s="2024"/>
      <c r="H3444" s="1988"/>
      <c r="I3444" s="1988"/>
      <c r="J3444" s="1989"/>
      <c r="K3444" s="1989"/>
      <c r="L3444" s="437"/>
      <c r="M3444" s="1990"/>
      <c r="N3444" s="1990"/>
      <c r="O3444" s="1990"/>
      <c r="P3444" s="1990"/>
      <c r="Q3444" s="1990"/>
      <c r="R3444" s="1990"/>
      <c r="S3444" s="1991"/>
      <c r="T3444" s="359">
        <f>'[16]LAP MINGGUAN'!R3444</f>
        <v>0</v>
      </c>
      <c r="U3444" s="359">
        <f t="shared" si="691"/>
        <v>0</v>
      </c>
      <c r="V3444" s="429">
        <f>'[8]RAB '!H3420</f>
        <v>0</v>
      </c>
      <c r="W3444" s="429">
        <f t="shared" si="690"/>
        <v>0</v>
      </c>
    </row>
    <row r="3445" spans="1:23" s="421" customFormat="1" ht="34.5" customHeight="1" x14ac:dyDescent="0.25">
      <c r="A3445" s="2026" t="s">
        <v>25</v>
      </c>
      <c r="B3445" s="2027" t="s">
        <v>776</v>
      </c>
      <c r="C3445" s="2021"/>
      <c r="D3445" s="2021"/>
      <c r="E3445" s="2028"/>
      <c r="F3445" s="1988">
        <v>6.98</v>
      </c>
      <c r="G3445" s="2024" t="s">
        <v>111</v>
      </c>
      <c r="H3445" s="1988"/>
      <c r="I3445" s="1988"/>
      <c r="J3445" s="1989">
        <v>123617.19941264046</v>
      </c>
      <c r="K3445" s="1904">
        <f t="shared" ref="K3445:K3451" si="698">J3445*F3445</f>
        <v>862848.05190023046</v>
      </c>
      <c r="L3445" s="437">
        <f t="shared" ref="L3445:L3451" si="699">K3445/$K$4349*100</f>
        <v>2.2580476906976462E-3</v>
      </c>
      <c r="M3445" s="1656"/>
      <c r="N3445" s="1656">
        <f t="shared" ref="N3445:N3451" si="700">L3445*M3445/100</f>
        <v>0</v>
      </c>
      <c r="O3445" s="1656">
        <f t="shared" ref="O3445:O3451" si="701">Q3445-M3445</f>
        <v>0</v>
      </c>
      <c r="P3445" s="1656">
        <f t="shared" ref="P3445:P3451" si="702">L3445*O3445/100</f>
        <v>0</v>
      </c>
      <c r="Q3445" s="1656"/>
      <c r="R3445" s="1656">
        <f t="shared" ref="R3445:R3451" si="703">L3445*Q3445/100</f>
        <v>0</v>
      </c>
      <c r="S3445" s="1543"/>
      <c r="T3445" s="359">
        <f>'[16]LAP MINGGUAN'!R3445</f>
        <v>0</v>
      </c>
      <c r="U3445" s="359">
        <f t="shared" si="691"/>
        <v>0</v>
      </c>
      <c r="V3445" s="429">
        <f>'[8]RAB '!H3421</f>
        <v>0</v>
      </c>
      <c r="W3445" s="429">
        <f t="shared" si="690"/>
        <v>862848.05190023046</v>
      </c>
    </row>
    <row r="3446" spans="1:23" s="421" customFormat="1" ht="34.5" customHeight="1" x14ac:dyDescent="0.25">
      <c r="A3446" s="2026" t="s">
        <v>25</v>
      </c>
      <c r="B3446" s="2027" t="s">
        <v>887</v>
      </c>
      <c r="C3446" s="2021"/>
      <c r="D3446" s="2021"/>
      <c r="E3446" s="2028"/>
      <c r="F3446" s="1988">
        <v>5.8</v>
      </c>
      <c r="G3446" s="2024" t="s">
        <v>111</v>
      </c>
      <c r="H3446" s="1988"/>
      <c r="I3446" s="1988"/>
      <c r="J3446" s="1989">
        <v>123479.96353520795</v>
      </c>
      <c r="K3446" s="1904">
        <f t="shared" si="698"/>
        <v>716183.78850420611</v>
      </c>
      <c r="L3446" s="437">
        <f t="shared" si="699"/>
        <v>1.874231675189556E-3</v>
      </c>
      <c r="M3446" s="1656"/>
      <c r="N3446" s="1656">
        <f t="shared" si="700"/>
        <v>0</v>
      </c>
      <c r="O3446" s="1656">
        <f t="shared" si="701"/>
        <v>0</v>
      </c>
      <c r="P3446" s="1656">
        <f t="shared" si="702"/>
        <v>0</v>
      </c>
      <c r="Q3446" s="1656"/>
      <c r="R3446" s="1656">
        <f t="shared" si="703"/>
        <v>0</v>
      </c>
      <c r="S3446" s="1543"/>
      <c r="T3446" s="359">
        <f>'[16]LAP MINGGUAN'!R3446</f>
        <v>0</v>
      </c>
      <c r="U3446" s="359">
        <f t="shared" si="691"/>
        <v>0</v>
      </c>
      <c r="V3446" s="429">
        <f>'[8]RAB '!H3422</f>
        <v>862848.05190023046</v>
      </c>
      <c r="W3446" s="429">
        <f t="shared" si="690"/>
        <v>-146664.26339602435</v>
      </c>
    </row>
    <row r="3447" spans="1:23" s="421" customFormat="1" ht="34.5" customHeight="1" x14ac:dyDescent="0.25">
      <c r="A3447" s="2026" t="s">
        <v>25</v>
      </c>
      <c r="B3447" s="2027" t="s">
        <v>2145</v>
      </c>
      <c r="C3447" s="2021"/>
      <c r="D3447" s="2021"/>
      <c r="E3447" s="2028"/>
      <c r="F3447" s="1988">
        <v>1.5</v>
      </c>
      <c r="G3447" s="2024" t="s">
        <v>265</v>
      </c>
      <c r="H3447" s="1988"/>
      <c r="I3447" s="1988"/>
      <c r="J3447" s="1989">
        <v>72392.014419999992</v>
      </c>
      <c r="K3447" s="1904">
        <f t="shared" si="698"/>
        <v>108588.02162999999</v>
      </c>
      <c r="L3447" s="437">
        <f t="shared" si="699"/>
        <v>2.8417162319490199E-4</v>
      </c>
      <c r="M3447" s="1656"/>
      <c r="N3447" s="1656">
        <f t="shared" si="700"/>
        <v>0</v>
      </c>
      <c r="O3447" s="1656">
        <f t="shared" si="701"/>
        <v>0</v>
      </c>
      <c r="P3447" s="1656">
        <f t="shared" si="702"/>
        <v>0</v>
      </c>
      <c r="Q3447" s="1656"/>
      <c r="R3447" s="1656">
        <f t="shared" si="703"/>
        <v>0</v>
      </c>
      <c r="S3447" s="1543"/>
      <c r="T3447" s="359">
        <f>'[16]LAP MINGGUAN'!R3447</f>
        <v>0</v>
      </c>
      <c r="U3447" s="359">
        <f t="shared" si="691"/>
        <v>0</v>
      </c>
      <c r="V3447" s="429">
        <f>'[8]RAB '!H3423</f>
        <v>716183.78850420611</v>
      </c>
      <c r="W3447" s="429">
        <f t="shared" si="690"/>
        <v>-607595.76687420614</v>
      </c>
    </row>
    <row r="3448" spans="1:23" s="421" customFormat="1" ht="34.5" customHeight="1" x14ac:dyDescent="0.25">
      <c r="A3448" s="2026" t="s">
        <v>25</v>
      </c>
      <c r="B3448" s="2027" t="s">
        <v>788</v>
      </c>
      <c r="C3448" s="2021"/>
      <c r="D3448" s="2021"/>
      <c r="E3448" s="2028"/>
      <c r="F3448" s="1988">
        <v>1</v>
      </c>
      <c r="G3448" s="2024" t="s">
        <v>265</v>
      </c>
      <c r="H3448" s="1988"/>
      <c r="I3448" s="1988"/>
      <c r="J3448" s="1989">
        <v>611369.62711000023</v>
      </c>
      <c r="K3448" s="1904">
        <f t="shared" si="698"/>
        <v>611369.62711000023</v>
      </c>
      <c r="L3448" s="437">
        <f t="shared" si="699"/>
        <v>1.5999361319970181E-3</v>
      </c>
      <c r="M3448" s="1656"/>
      <c r="N3448" s="1656">
        <f t="shared" si="700"/>
        <v>0</v>
      </c>
      <c r="O3448" s="1656">
        <f t="shared" si="701"/>
        <v>0</v>
      </c>
      <c r="P3448" s="1656">
        <f t="shared" si="702"/>
        <v>0</v>
      </c>
      <c r="Q3448" s="1656"/>
      <c r="R3448" s="1656">
        <f t="shared" si="703"/>
        <v>0</v>
      </c>
      <c r="S3448" s="1543"/>
      <c r="T3448" s="359">
        <f>'[16]LAP MINGGUAN'!R3448</f>
        <v>0</v>
      </c>
      <c r="U3448" s="359">
        <f t="shared" si="691"/>
        <v>0</v>
      </c>
      <c r="V3448" s="429">
        <f>'[8]RAB '!H3424</f>
        <v>108588.02162999999</v>
      </c>
      <c r="W3448" s="429">
        <f t="shared" si="690"/>
        <v>502781.60548000026</v>
      </c>
    </row>
    <row r="3449" spans="1:23" s="421" customFormat="1" ht="34.5" customHeight="1" x14ac:dyDescent="0.25">
      <c r="A3449" s="2026" t="s">
        <v>25</v>
      </c>
      <c r="B3449" s="2027" t="s">
        <v>807</v>
      </c>
      <c r="C3449" s="2021"/>
      <c r="D3449" s="2021"/>
      <c r="E3449" s="2028"/>
      <c r="F3449" s="1988">
        <v>1</v>
      </c>
      <c r="G3449" s="2024" t="s">
        <v>240</v>
      </c>
      <c r="H3449" s="1988"/>
      <c r="I3449" s="1988"/>
      <c r="J3449" s="1989">
        <v>487271.62676499999</v>
      </c>
      <c r="K3449" s="1904">
        <f t="shared" si="698"/>
        <v>487271.62676499999</v>
      </c>
      <c r="L3449" s="437">
        <f t="shared" si="699"/>
        <v>1.2751753557721623E-3</v>
      </c>
      <c r="M3449" s="1656"/>
      <c r="N3449" s="1656">
        <f t="shared" si="700"/>
        <v>0</v>
      </c>
      <c r="O3449" s="1656">
        <f t="shared" si="701"/>
        <v>0</v>
      </c>
      <c r="P3449" s="1656">
        <f t="shared" si="702"/>
        <v>0</v>
      </c>
      <c r="Q3449" s="1656"/>
      <c r="R3449" s="1656">
        <f t="shared" si="703"/>
        <v>0</v>
      </c>
      <c r="S3449" s="1543"/>
      <c r="T3449" s="359">
        <f>'[16]LAP MINGGUAN'!R3449</f>
        <v>0</v>
      </c>
      <c r="U3449" s="359">
        <f t="shared" si="691"/>
        <v>0</v>
      </c>
      <c r="V3449" s="429">
        <f>'[8]RAB '!H3425</f>
        <v>611369.62711000023</v>
      </c>
      <c r="W3449" s="429">
        <f t="shared" si="690"/>
        <v>-124098.00034500024</v>
      </c>
    </row>
    <row r="3450" spans="1:23" s="421" customFormat="1" ht="34.5" customHeight="1" x14ac:dyDescent="0.25">
      <c r="A3450" s="2026" t="s">
        <v>25</v>
      </c>
      <c r="B3450" s="2027" t="s">
        <v>971</v>
      </c>
      <c r="C3450" s="2021"/>
      <c r="D3450" s="2021"/>
      <c r="E3450" s="2028"/>
      <c r="F3450" s="1988">
        <v>1.85</v>
      </c>
      <c r="G3450" s="2024" t="s">
        <v>59</v>
      </c>
      <c r="H3450" s="1988"/>
      <c r="I3450" s="1988"/>
      <c r="J3450" s="1989">
        <v>133287.953668375</v>
      </c>
      <c r="K3450" s="1904">
        <f t="shared" si="698"/>
        <v>246582.71428649378</v>
      </c>
      <c r="L3450" s="437">
        <f t="shared" si="699"/>
        <v>6.4529962991091737E-4</v>
      </c>
      <c r="M3450" s="1656"/>
      <c r="N3450" s="1656">
        <f t="shared" si="700"/>
        <v>0</v>
      </c>
      <c r="O3450" s="1656">
        <f t="shared" si="701"/>
        <v>0</v>
      </c>
      <c r="P3450" s="1656">
        <f t="shared" si="702"/>
        <v>0</v>
      </c>
      <c r="Q3450" s="1656"/>
      <c r="R3450" s="1656">
        <f t="shared" si="703"/>
        <v>0</v>
      </c>
      <c r="S3450" s="1543"/>
      <c r="T3450" s="359">
        <f>'[16]LAP MINGGUAN'!R3450</f>
        <v>0</v>
      </c>
      <c r="U3450" s="359">
        <f t="shared" si="691"/>
        <v>0</v>
      </c>
      <c r="V3450" s="429">
        <f>'[8]RAB '!H3426</f>
        <v>487271.62676499999</v>
      </c>
      <c r="W3450" s="429">
        <f t="shared" si="690"/>
        <v>-240688.91247850622</v>
      </c>
    </row>
    <row r="3451" spans="1:23" s="421" customFormat="1" ht="34.5" customHeight="1" x14ac:dyDescent="0.25">
      <c r="A3451" s="2026" t="s">
        <v>25</v>
      </c>
      <c r="B3451" s="2027" t="s">
        <v>825</v>
      </c>
      <c r="C3451" s="2021"/>
      <c r="D3451" s="2021"/>
      <c r="E3451" s="2028"/>
      <c r="F3451" s="1988">
        <v>5</v>
      </c>
      <c r="G3451" s="2024" t="s">
        <v>259</v>
      </c>
      <c r="H3451" s="1988"/>
      <c r="I3451" s="1988"/>
      <c r="J3451" s="1989">
        <v>1750</v>
      </c>
      <c r="K3451" s="1904">
        <f t="shared" si="698"/>
        <v>8750</v>
      </c>
      <c r="L3451" s="437">
        <f t="shared" si="699"/>
        <v>2.2898489774754658E-5</v>
      </c>
      <c r="M3451" s="1656"/>
      <c r="N3451" s="1656">
        <f t="shared" si="700"/>
        <v>0</v>
      </c>
      <c r="O3451" s="1656">
        <f t="shared" si="701"/>
        <v>0</v>
      </c>
      <c r="P3451" s="1656">
        <f t="shared" si="702"/>
        <v>0</v>
      </c>
      <c r="Q3451" s="1656"/>
      <c r="R3451" s="1656">
        <f t="shared" si="703"/>
        <v>0</v>
      </c>
      <c r="S3451" s="1543"/>
      <c r="T3451" s="359">
        <f>'[16]LAP MINGGUAN'!R3451</f>
        <v>0</v>
      </c>
      <c r="U3451" s="359">
        <f t="shared" si="691"/>
        <v>0</v>
      </c>
      <c r="V3451" s="429">
        <f>'[8]RAB '!H3427</f>
        <v>246582.71428649378</v>
      </c>
      <c r="W3451" s="429">
        <f t="shared" si="690"/>
        <v>-237832.71428649378</v>
      </c>
    </row>
    <row r="3452" spans="1:23" s="421" customFormat="1" ht="34.5" customHeight="1" x14ac:dyDescent="0.25">
      <c r="A3452" s="2026">
        <v>2</v>
      </c>
      <c r="B3452" s="2027" t="s">
        <v>2146</v>
      </c>
      <c r="C3452" s="2021"/>
      <c r="D3452" s="2021"/>
      <c r="E3452" s="2028"/>
      <c r="F3452" s="1988"/>
      <c r="G3452" s="2024"/>
      <c r="H3452" s="1988"/>
      <c r="I3452" s="1988"/>
      <c r="J3452" s="1989"/>
      <c r="K3452" s="1989"/>
      <c r="L3452" s="437"/>
      <c r="M3452" s="1990"/>
      <c r="N3452" s="1990"/>
      <c r="O3452" s="1990"/>
      <c r="P3452" s="1990"/>
      <c r="Q3452" s="1990"/>
      <c r="R3452" s="1990"/>
      <c r="S3452" s="1991"/>
      <c r="T3452" s="359">
        <f>'[16]LAP MINGGUAN'!R3452</f>
        <v>0</v>
      </c>
      <c r="U3452" s="359">
        <f t="shared" si="691"/>
        <v>0</v>
      </c>
      <c r="V3452" s="429">
        <f>'[8]RAB '!H3428</f>
        <v>8750</v>
      </c>
      <c r="W3452" s="429">
        <f t="shared" si="690"/>
        <v>-8750</v>
      </c>
    </row>
    <row r="3453" spans="1:23" s="421" customFormat="1" ht="34.5" customHeight="1" x14ac:dyDescent="0.25">
      <c r="A3453" s="2026" t="s">
        <v>25</v>
      </c>
      <c r="B3453" s="2027" t="s">
        <v>853</v>
      </c>
      <c r="C3453" s="2021"/>
      <c r="D3453" s="2021"/>
      <c r="E3453" s="2028"/>
      <c r="F3453" s="1988">
        <v>4.99</v>
      </c>
      <c r="G3453" s="2024" t="s">
        <v>111</v>
      </c>
      <c r="H3453" s="1988"/>
      <c r="I3453" s="1988"/>
      <c r="J3453" s="1989">
        <v>159518.15523792501</v>
      </c>
      <c r="K3453" s="1904">
        <f t="shared" ref="K3453:K3458" si="704">J3453*F3453</f>
        <v>795995.59463724587</v>
      </c>
      <c r="L3453" s="437">
        <f t="shared" ref="L3453:L3458" si="705">K3453/$K$4349*100</f>
        <v>2.0830967982343688E-3</v>
      </c>
      <c r="M3453" s="1656"/>
      <c r="N3453" s="1656">
        <f t="shared" ref="N3453:N3458" si="706">L3453*M3453/100</f>
        <v>0</v>
      </c>
      <c r="O3453" s="1656">
        <f t="shared" ref="O3453:O3458" si="707">Q3453-M3453</f>
        <v>0</v>
      </c>
      <c r="P3453" s="1656">
        <f t="shared" ref="P3453:P3458" si="708">L3453*O3453/100</f>
        <v>0</v>
      </c>
      <c r="Q3453" s="1656"/>
      <c r="R3453" s="1656">
        <f t="shared" ref="R3453:R3458" si="709">L3453*Q3453/100</f>
        <v>0</v>
      </c>
      <c r="S3453" s="1543"/>
      <c r="T3453" s="359">
        <f>'[16]LAP MINGGUAN'!R3453</f>
        <v>0</v>
      </c>
      <c r="U3453" s="359">
        <f t="shared" si="691"/>
        <v>0</v>
      </c>
      <c r="V3453" s="429">
        <f>'[8]RAB '!H3429</f>
        <v>0</v>
      </c>
      <c r="W3453" s="429">
        <f t="shared" si="690"/>
        <v>795995.59463724587</v>
      </c>
    </row>
    <row r="3454" spans="1:23" s="421" customFormat="1" ht="34.5" customHeight="1" x14ac:dyDescent="0.25">
      <c r="A3454" s="2026" t="s">
        <v>25</v>
      </c>
      <c r="B3454" s="2027" t="s">
        <v>855</v>
      </c>
      <c r="C3454" s="2021"/>
      <c r="D3454" s="2021"/>
      <c r="E3454" s="2028"/>
      <c r="F3454" s="1988">
        <v>1</v>
      </c>
      <c r="G3454" s="2024" t="s">
        <v>257</v>
      </c>
      <c r="H3454" s="1988"/>
      <c r="I3454" s="1988"/>
      <c r="J3454" s="1989">
        <v>1479651.8525457899</v>
      </c>
      <c r="K3454" s="1904">
        <f t="shared" si="704"/>
        <v>1479651.8525457899</v>
      </c>
      <c r="L3454" s="437">
        <f t="shared" si="705"/>
        <v>3.8722048932247496E-3</v>
      </c>
      <c r="M3454" s="1656"/>
      <c r="N3454" s="1656">
        <f t="shared" si="706"/>
        <v>0</v>
      </c>
      <c r="O3454" s="1656">
        <f t="shared" si="707"/>
        <v>0</v>
      </c>
      <c r="P3454" s="1656">
        <f t="shared" si="708"/>
        <v>0</v>
      </c>
      <c r="Q3454" s="1656"/>
      <c r="R3454" s="1656">
        <f t="shared" si="709"/>
        <v>0</v>
      </c>
      <c r="S3454" s="1543"/>
      <c r="T3454" s="359">
        <f>'[16]LAP MINGGUAN'!R3454</f>
        <v>0</v>
      </c>
      <c r="U3454" s="359">
        <f t="shared" si="691"/>
        <v>0</v>
      </c>
      <c r="V3454" s="429">
        <f>'[8]RAB '!H3430</f>
        <v>795995.59463724587</v>
      </c>
      <c r="W3454" s="429">
        <f t="shared" si="690"/>
        <v>683656.25790854404</v>
      </c>
    </row>
    <row r="3455" spans="1:23" s="421" customFormat="1" ht="34.5" customHeight="1" x14ac:dyDescent="0.25">
      <c r="A3455" s="2026" t="s">
        <v>25</v>
      </c>
      <c r="B3455" s="2027" t="s">
        <v>802</v>
      </c>
      <c r="C3455" s="2021"/>
      <c r="D3455" s="2021"/>
      <c r="E3455" s="2028"/>
      <c r="F3455" s="1988">
        <v>1.5</v>
      </c>
      <c r="G3455" s="2024" t="s">
        <v>265</v>
      </c>
      <c r="H3455" s="1988"/>
      <c r="I3455" s="1988"/>
      <c r="J3455" s="1989">
        <v>72392.014419999992</v>
      </c>
      <c r="K3455" s="1904">
        <f t="shared" si="704"/>
        <v>108588.02162999999</v>
      </c>
      <c r="L3455" s="437">
        <f t="shared" si="705"/>
        <v>2.8417162319490199E-4</v>
      </c>
      <c r="M3455" s="1656"/>
      <c r="N3455" s="1656">
        <f t="shared" si="706"/>
        <v>0</v>
      </c>
      <c r="O3455" s="1656">
        <f t="shared" si="707"/>
        <v>0</v>
      </c>
      <c r="P3455" s="1656">
        <f t="shared" si="708"/>
        <v>0</v>
      </c>
      <c r="Q3455" s="1656"/>
      <c r="R3455" s="1656">
        <f t="shared" si="709"/>
        <v>0</v>
      </c>
      <c r="S3455" s="1543"/>
      <c r="T3455" s="359">
        <f>'[16]LAP MINGGUAN'!R3455</f>
        <v>0</v>
      </c>
      <c r="U3455" s="359">
        <f t="shared" si="691"/>
        <v>0</v>
      </c>
      <c r="V3455" s="429">
        <f>'[8]RAB '!H3431</f>
        <v>1479651.8525457899</v>
      </c>
      <c r="W3455" s="429">
        <f t="shared" si="690"/>
        <v>-1371063.8309157898</v>
      </c>
    </row>
    <row r="3456" spans="1:23" s="421" customFormat="1" ht="34.5" customHeight="1" x14ac:dyDescent="0.25">
      <c r="A3456" s="2026" t="s">
        <v>25</v>
      </c>
      <c r="B3456" s="2027" t="s">
        <v>858</v>
      </c>
      <c r="C3456" s="2021"/>
      <c r="D3456" s="2021"/>
      <c r="E3456" s="2028"/>
      <c r="F3456" s="1988">
        <v>1</v>
      </c>
      <c r="G3456" s="2024" t="s">
        <v>265</v>
      </c>
      <c r="H3456" s="1988"/>
      <c r="I3456" s="1988"/>
      <c r="J3456" s="1989">
        <v>274874.84310000006</v>
      </c>
      <c r="K3456" s="1904">
        <f t="shared" si="704"/>
        <v>274874.84310000006</v>
      </c>
      <c r="L3456" s="437">
        <f t="shared" si="705"/>
        <v>7.1933928960715905E-4</v>
      </c>
      <c r="M3456" s="1656"/>
      <c r="N3456" s="1656">
        <f t="shared" si="706"/>
        <v>0</v>
      </c>
      <c r="O3456" s="1656">
        <f t="shared" si="707"/>
        <v>0</v>
      </c>
      <c r="P3456" s="1656">
        <f t="shared" si="708"/>
        <v>0</v>
      </c>
      <c r="Q3456" s="1656"/>
      <c r="R3456" s="1656">
        <f t="shared" si="709"/>
        <v>0</v>
      </c>
      <c r="S3456" s="1543"/>
      <c r="T3456" s="359">
        <f>'[16]LAP MINGGUAN'!R3456</f>
        <v>0</v>
      </c>
      <c r="U3456" s="359">
        <f t="shared" si="691"/>
        <v>0</v>
      </c>
      <c r="V3456" s="429">
        <f>'[8]RAB '!H3432</f>
        <v>108588.02162999999</v>
      </c>
      <c r="W3456" s="429">
        <f t="shared" si="690"/>
        <v>166286.82147000008</v>
      </c>
    </row>
    <row r="3457" spans="1:23" s="421" customFormat="1" ht="34.5" customHeight="1" x14ac:dyDescent="0.25">
      <c r="A3457" s="2026" t="s">
        <v>25</v>
      </c>
      <c r="B3457" s="2027" t="s">
        <v>807</v>
      </c>
      <c r="C3457" s="2021"/>
      <c r="D3457" s="2021"/>
      <c r="E3457" s="2028"/>
      <c r="F3457" s="1988">
        <v>1</v>
      </c>
      <c r="G3457" s="2024" t="s">
        <v>240</v>
      </c>
      <c r="H3457" s="1988"/>
      <c r="I3457" s="1988"/>
      <c r="J3457" s="1989">
        <v>487271.62676499999</v>
      </c>
      <c r="K3457" s="1904">
        <f t="shared" si="704"/>
        <v>487271.62676499999</v>
      </c>
      <c r="L3457" s="437">
        <f t="shared" si="705"/>
        <v>1.2751753557721623E-3</v>
      </c>
      <c r="M3457" s="1656"/>
      <c r="N3457" s="1656">
        <f t="shared" si="706"/>
        <v>0</v>
      </c>
      <c r="O3457" s="1656">
        <f t="shared" si="707"/>
        <v>0</v>
      </c>
      <c r="P3457" s="1656">
        <f t="shared" si="708"/>
        <v>0</v>
      </c>
      <c r="Q3457" s="1656"/>
      <c r="R3457" s="1656">
        <f t="shared" si="709"/>
        <v>0</v>
      </c>
      <c r="S3457" s="1543"/>
      <c r="T3457" s="359">
        <f>'[16]LAP MINGGUAN'!R3457</f>
        <v>0</v>
      </c>
      <c r="U3457" s="359">
        <f t="shared" si="691"/>
        <v>0</v>
      </c>
      <c r="V3457" s="429">
        <f>'[8]RAB '!H3433</f>
        <v>274874.84310000006</v>
      </c>
      <c r="W3457" s="429">
        <f t="shared" si="690"/>
        <v>212396.78366499994</v>
      </c>
    </row>
    <row r="3458" spans="1:23" s="421" customFormat="1" ht="34.5" customHeight="1" x14ac:dyDescent="0.25">
      <c r="A3458" s="2026" t="s">
        <v>25</v>
      </c>
      <c r="B3458" s="2027" t="s">
        <v>825</v>
      </c>
      <c r="C3458" s="2021"/>
      <c r="D3458" s="2021"/>
      <c r="E3458" s="2028"/>
      <c r="F3458" s="1988">
        <v>4.83</v>
      </c>
      <c r="G3458" s="2024" t="s">
        <v>259</v>
      </c>
      <c r="H3458" s="1988"/>
      <c r="I3458" s="1988"/>
      <c r="J3458" s="1989">
        <v>1750</v>
      </c>
      <c r="K3458" s="1904">
        <f t="shared" si="704"/>
        <v>8452.5</v>
      </c>
      <c r="L3458" s="437">
        <f t="shared" si="705"/>
        <v>2.2119941122412998E-5</v>
      </c>
      <c r="M3458" s="1656"/>
      <c r="N3458" s="1656">
        <f t="shared" si="706"/>
        <v>0</v>
      </c>
      <c r="O3458" s="1656">
        <f t="shared" si="707"/>
        <v>0</v>
      </c>
      <c r="P3458" s="1656">
        <f t="shared" si="708"/>
        <v>0</v>
      </c>
      <c r="Q3458" s="1656"/>
      <c r="R3458" s="1656">
        <f t="shared" si="709"/>
        <v>0</v>
      </c>
      <c r="S3458" s="1543"/>
      <c r="T3458" s="359">
        <f>'[16]LAP MINGGUAN'!R3458</f>
        <v>0</v>
      </c>
      <c r="U3458" s="359">
        <f t="shared" si="691"/>
        <v>0</v>
      </c>
      <c r="V3458" s="429">
        <f>'[8]RAB '!H3434</f>
        <v>487271.62676499999</v>
      </c>
      <c r="W3458" s="429">
        <f t="shared" si="690"/>
        <v>-478819.12676499999</v>
      </c>
    </row>
    <row r="3459" spans="1:23" s="421" customFormat="1" ht="34.5" customHeight="1" x14ac:dyDescent="0.25">
      <c r="A3459" s="2026">
        <v>3</v>
      </c>
      <c r="B3459" s="2027" t="s">
        <v>2147</v>
      </c>
      <c r="C3459" s="2021"/>
      <c r="D3459" s="2021"/>
      <c r="E3459" s="2028"/>
      <c r="F3459" s="1988"/>
      <c r="G3459" s="2024"/>
      <c r="H3459" s="1988"/>
      <c r="I3459" s="1988"/>
      <c r="J3459" s="1989"/>
      <c r="K3459" s="1989"/>
      <c r="L3459" s="437"/>
      <c r="M3459" s="1990"/>
      <c r="N3459" s="1990"/>
      <c r="O3459" s="1990"/>
      <c r="P3459" s="1990"/>
      <c r="Q3459" s="1990"/>
      <c r="R3459" s="1990"/>
      <c r="S3459" s="1991"/>
      <c r="T3459" s="359">
        <f>'[16]LAP MINGGUAN'!R3459</f>
        <v>0</v>
      </c>
      <c r="U3459" s="359">
        <f t="shared" si="691"/>
        <v>0</v>
      </c>
      <c r="V3459" s="429">
        <f>'[8]RAB '!H3435</f>
        <v>8452.5</v>
      </c>
      <c r="W3459" s="429">
        <f t="shared" si="690"/>
        <v>-8452.5</v>
      </c>
    </row>
    <row r="3460" spans="1:23" s="421" customFormat="1" ht="34.5" customHeight="1" x14ac:dyDescent="0.25">
      <c r="A3460" s="2026" t="s">
        <v>25</v>
      </c>
      <c r="B3460" s="2027" t="s">
        <v>776</v>
      </c>
      <c r="C3460" s="2021"/>
      <c r="D3460" s="2021"/>
      <c r="E3460" s="2028"/>
      <c r="F3460" s="1988">
        <v>3.88</v>
      </c>
      <c r="G3460" s="2024" t="s">
        <v>111</v>
      </c>
      <c r="H3460" s="1988"/>
      <c r="I3460" s="1988"/>
      <c r="J3460" s="1989">
        <v>123617.19941264046</v>
      </c>
      <c r="K3460" s="1904">
        <f t="shared" ref="K3460:K3465" si="710">J3460*F3460</f>
        <v>479634.73372104496</v>
      </c>
      <c r="L3460" s="437">
        <f t="shared" ref="L3460:L3465" si="711">K3460/$K$4349*100</f>
        <v>1.2551898337975452E-3</v>
      </c>
      <c r="M3460" s="1656"/>
      <c r="N3460" s="1656">
        <f t="shared" ref="N3460:N3465" si="712">L3460*M3460/100</f>
        <v>0</v>
      </c>
      <c r="O3460" s="1656">
        <f t="shared" ref="O3460:O3465" si="713">Q3460-M3460</f>
        <v>0</v>
      </c>
      <c r="P3460" s="1656">
        <f t="shared" ref="P3460:P3465" si="714">L3460*O3460/100</f>
        <v>0</v>
      </c>
      <c r="Q3460" s="1656"/>
      <c r="R3460" s="1656">
        <f t="shared" ref="R3460:R3465" si="715">L3460*Q3460/100</f>
        <v>0</v>
      </c>
      <c r="S3460" s="1543"/>
      <c r="T3460" s="359">
        <f>'[16]LAP MINGGUAN'!R3460</f>
        <v>0</v>
      </c>
      <c r="U3460" s="359">
        <f t="shared" si="691"/>
        <v>0</v>
      </c>
      <c r="V3460" s="429">
        <f>'[8]RAB '!H3436</f>
        <v>0</v>
      </c>
      <c r="W3460" s="429">
        <f t="shared" si="690"/>
        <v>479634.73372104496</v>
      </c>
    </row>
    <row r="3461" spans="1:23" s="421" customFormat="1" ht="34.5" customHeight="1" x14ac:dyDescent="0.25">
      <c r="A3461" s="2026" t="s">
        <v>25</v>
      </c>
      <c r="B3461" s="2027" t="s">
        <v>867</v>
      </c>
      <c r="C3461" s="2021"/>
      <c r="D3461" s="2021"/>
      <c r="E3461" s="2028"/>
      <c r="F3461" s="1988">
        <v>3.52</v>
      </c>
      <c r="G3461" s="2024" t="s">
        <v>111</v>
      </c>
      <c r="H3461" s="1988"/>
      <c r="I3461" s="1988"/>
      <c r="J3461" s="1989">
        <v>85104.107101035013</v>
      </c>
      <c r="K3461" s="1904">
        <f t="shared" si="710"/>
        <v>299566.45699564327</v>
      </c>
      <c r="L3461" s="437">
        <f t="shared" si="711"/>
        <v>7.8395650884276777E-4</v>
      </c>
      <c r="M3461" s="1656"/>
      <c r="N3461" s="1656">
        <f t="shared" si="712"/>
        <v>0</v>
      </c>
      <c r="O3461" s="1656">
        <f t="shared" si="713"/>
        <v>0</v>
      </c>
      <c r="P3461" s="1656">
        <f t="shared" si="714"/>
        <v>0</v>
      </c>
      <c r="Q3461" s="1656"/>
      <c r="R3461" s="1656">
        <f t="shared" si="715"/>
        <v>0</v>
      </c>
      <c r="S3461" s="1543"/>
      <c r="T3461" s="359">
        <f>'[16]LAP MINGGUAN'!R3461</f>
        <v>0</v>
      </c>
      <c r="U3461" s="359">
        <f t="shared" si="691"/>
        <v>0</v>
      </c>
      <c r="V3461" s="429">
        <f>'[8]RAB '!H3437</f>
        <v>479634.73372104496</v>
      </c>
      <c r="W3461" s="429">
        <f t="shared" si="690"/>
        <v>-180068.27672540169</v>
      </c>
    </row>
    <row r="3462" spans="1:23" s="421" customFormat="1" ht="34.5" customHeight="1" x14ac:dyDescent="0.25">
      <c r="A3462" s="2026" t="s">
        <v>25</v>
      </c>
      <c r="B3462" s="2027" t="s">
        <v>810</v>
      </c>
      <c r="C3462" s="2021"/>
      <c r="D3462" s="2021"/>
      <c r="E3462" s="2028"/>
      <c r="F3462" s="1988">
        <v>0.34</v>
      </c>
      <c r="G3462" s="2024" t="s">
        <v>59</v>
      </c>
      <c r="H3462" s="1988"/>
      <c r="I3462" s="1988"/>
      <c r="J3462" s="1989">
        <v>133287.953668375</v>
      </c>
      <c r="K3462" s="1904">
        <f t="shared" si="710"/>
        <v>45317.904247247505</v>
      </c>
      <c r="L3462" s="437">
        <f t="shared" si="711"/>
        <v>1.1859560765930373E-4</v>
      </c>
      <c r="M3462" s="1656"/>
      <c r="N3462" s="1656">
        <f t="shared" si="712"/>
        <v>0</v>
      </c>
      <c r="O3462" s="1656">
        <f t="shared" si="713"/>
        <v>0</v>
      </c>
      <c r="P3462" s="1656">
        <f t="shared" si="714"/>
        <v>0</v>
      </c>
      <c r="Q3462" s="1656"/>
      <c r="R3462" s="1656">
        <f t="shared" si="715"/>
        <v>0</v>
      </c>
      <c r="S3462" s="1543"/>
      <c r="T3462" s="359">
        <f>'[16]LAP MINGGUAN'!R3462</f>
        <v>0</v>
      </c>
      <c r="U3462" s="359">
        <f t="shared" si="691"/>
        <v>0</v>
      </c>
      <c r="V3462" s="429">
        <f>'[8]RAB '!H3438</f>
        <v>299566.45699564327</v>
      </c>
      <c r="W3462" s="429">
        <f t="shared" si="690"/>
        <v>-254248.55274839577</v>
      </c>
    </row>
    <row r="3463" spans="1:23" s="421" customFormat="1" ht="34.5" customHeight="1" x14ac:dyDescent="0.25">
      <c r="A3463" s="2026" t="s">
        <v>25</v>
      </c>
      <c r="B3463" s="2027" t="s">
        <v>2148</v>
      </c>
      <c r="C3463" s="2021"/>
      <c r="D3463" s="2021"/>
      <c r="E3463" s="2028"/>
      <c r="F3463" s="1988">
        <v>1</v>
      </c>
      <c r="G3463" s="2024" t="s">
        <v>265</v>
      </c>
      <c r="H3463" s="1988"/>
      <c r="I3463" s="1988"/>
      <c r="J3463" s="1989">
        <v>133736.87486499999</v>
      </c>
      <c r="K3463" s="1904">
        <f t="shared" si="710"/>
        <v>133736.87486499999</v>
      </c>
      <c r="L3463" s="437">
        <f t="shared" si="711"/>
        <v>3.4998542418329665E-4</v>
      </c>
      <c r="M3463" s="1656"/>
      <c r="N3463" s="1656">
        <f t="shared" si="712"/>
        <v>0</v>
      </c>
      <c r="O3463" s="1656">
        <f t="shared" si="713"/>
        <v>0</v>
      </c>
      <c r="P3463" s="1656">
        <f t="shared" si="714"/>
        <v>0</v>
      </c>
      <c r="Q3463" s="1656"/>
      <c r="R3463" s="1656">
        <f t="shared" si="715"/>
        <v>0</v>
      </c>
      <c r="S3463" s="1543"/>
      <c r="T3463" s="359">
        <f>'[16]LAP MINGGUAN'!R3463</f>
        <v>0</v>
      </c>
      <c r="U3463" s="359">
        <f t="shared" si="691"/>
        <v>0</v>
      </c>
      <c r="V3463" s="429">
        <f>'[8]RAB '!H3439</f>
        <v>45317.904247247505</v>
      </c>
      <c r="W3463" s="429">
        <f t="shared" si="690"/>
        <v>88418.970617752493</v>
      </c>
    </row>
    <row r="3464" spans="1:23" s="421" customFormat="1" ht="34.5" customHeight="1" x14ac:dyDescent="0.25">
      <c r="A3464" s="2026" t="s">
        <v>25</v>
      </c>
      <c r="B3464" s="2027" t="s">
        <v>816</v>
      </c>
      <c r="C3464" s="2021"/>
      <c r="D3464" s="2021"/>
      <c r="E3464" s="2028"/>
      <c r="F3464" s="1988">
        <v>1</v>
      </c>
      <c r="G3464" s="2024" t="s">
        <v>221</v>
      </c>
      <c r="H3464" s="1988"/>
      <c r="I3464" s="1988"/>
      <c r="J3464" s="1989">
        <v>72384.732090000005</v>
      </c>
      <c r="K3464" s="1904">
        <f t="shared" si="710"/>
        <v>72384.732090000005</v>
      </c>
      <c r="L3464" s="437">
        <f t="shared" si="711"/>
        <v>1.8942869115556803E-4</v>
      </c>
      <c r="M3464" s="1656"/>
      <c r="N3464" s="1656">
        <f t="shared" si="712"/>
        <v>0</v>
      </c>
      <c r="O3464" s="1656">
        <f t="shared" si="713"/>
        <v>0</v>
      </c>
      <c r="P3464" s="1656">
        <f t="shared" si="714"/>
        <v>0</v>
      </c>
      <c r="Q3464" s="1656"/>
      <c r="R3464" s="1656">
        <f t="shared" si="715"/>
        <v>0</v>
      </c>
      <c r="S3464" s="1543"/>
      <c r="T3464" s="359">
        <f>'[16]LAP MINGGUAN'!R3464</f>
        <v>0</v>
      </c>
      <c r="U3464" s="359">
        <f t="shared" si="691"/>
        <v>0</v>
      </c>
      <c r="V3464" s="429">
        <f>'[8]RAB '!H3440</f>
        <v>133736.87486499999</v>
      </c>
      <c r="W3464" s="429">
        <f t="shared" si="690"/>
        <v>-61352.142774999986</v>
      </c>
    </row>
    <row r="3465" spans="1:23" s="421" customFormat="1" ht="34.5" customHeight="1" x14ac:dyDescent="0.25">
      <c r="A3465" s="2026" t="s">
        <v>25</v>
      </c>
      <c r="B3465" s="2027" t="s">
        <v>825</v>
      </c>
      <c r="C3465" s="2021"/>
      <c r="D3465" s="2021"/>
      <c r="E3465" s="2028"/>
      <c r="F3465" s="1988">
        <v>3.52</v>
      </c>
      <c r="G3465" s="2024" t="s">
        <v>259</v>
      </c>
      <c r="H3465" s="1988"/>
      <c r="I3465" s="1988"/>
      <c r="J3465" s="1989">
        <v>1750</v>
      </c>
      <c r="K3465" s="1904">
        <f t="shared" si="710"/>
        <v>6160</v>
      </c>
      <c r="L3465" s="437">
        <f t="shared" si="711"/>
        <v>1.6120536801427278E-5</v>
      </c>
      <c r="M3465" s="1656"/>
      <c r="N3465" s="1656">
        <f t="shared" si="712"/>
        <v>0</v>
      </c>
      <c r="O3465" s="1656">
        <f t="shared" si="713"/>
        <v>0</v>
      </c>
      <c r="P3465" s="1656">
        <f t="shared" si="714"/>
        <v>0</v>
      </c>
      <c r="Q3465" s="1656"/>
      <c r="R3465" s="1656">
        <f t="shared" si="715"/>
        <v>0</v>
      </c>
      <c r="S3465" s="1543"/>
      <c r="T3465" s="359">
        <f>'[16]LAP MINGGUAN'!R3465</f>
        <v>0</v>
      </c>
      <c r="U3465" s="359">
        <f t="shared" si="691"/>
        <v>0</v>
      </c>
      <c r="V3465" s="429">
        <f>'[8]RAB '!H3441</f>
        <v>72384.732090000005</v>
      </c>
      <c r="W3465" s="429">
        <f t="shared" si="690"/>
        <v>-66224.732090000005</v>
      </c>
    </row>
    <row r="3466" spans="1:23" s="421" customFormat="1" ht="34.5" customHeight="1" x14ac:dyDescent="0.25">
      <c r="A3466" s="2026">
        <v>4</v>
      </c>
      <c r="B3466" s="2027" t="s">
        <v>2149</v>
      </c>
      <c r="C3466" s="2021"/>
      <c r="D3466" s="2021"/>
      <c r="E3466" s="2028"/>
      <c r="F3466" s="1988"/>
      <c r="G3466" s="2024"/>
      <c r="H3466" s="1988"/>
      <c r="I3466" s="1988"/>
      <c r="J3466" s="1989"/>
      <c r="K3466" s="1989"/>
      <c r="L3466" s="437"/>
      <c r="M3466" s="1990"/>
      <c r="N3466" s="1990"/>
      <c r="O3466" s="1990"/>
      <c r="P3466" s="1990"/>
      <c r="Q3466" s="1990"/>
      <c r="R3466" s="1990"/>
      <c r="S3466" s="1991"/>
      <c r="T3466" s="359">
        <f>'[16]LAP MINGGUAN'!R3466</f>
        <v>0</v>
      </c>
      <c r="U3466" s="359">
        <f t="shared" si="691"/>
        <v>0</v>
      </c>
      <c r="V3466" s="429">
        <f>'[8]RAB '!H3442</f>
        <v>6160</v>
      </c>
      <c r="W3466" s="429">
        <f t="shared" si="690"/>
        <v>-6160</v>
      </c>
    </row>
    <row r="3467" spans="1:23" s="421" customFormat="1" ht="34.5" customHeight="1" x14ac:dyDescent="0.25">
      <c r="A3467" s="2026" t="s">
        <v>25</v>
      </c>
      <c r="B3467" s="2027" t="s">
        <v>776</v>
      </c>
      <c r="C3467" s="2021"/>
      <c r="D3467" s="2021"/>
      <c r="E3467" s="2028"/>
      <c r="F3467" s="1988">
        <v>4.51</v>
      </c>
      <c r="G3467" s="2024" t="s">
        <v>111</v>
      </c>
      <c r="H3467" s="1988"/>
      <c r="I3467" s="1988"/>
      <c r="J3467" s="1989">
        <v>123617.19941264046</v>
      </c>
      <c r="K3467" s="1904">
        <f t="shared" ref="K3467:K3472" si="716">J3467*F3467</f>
        <v>557513.56935100839</v>
      </c>
      <c r="L3467" s="437">
        <f t="shared" ref="L3467:L3472" si="717">K3467/$K$4349*100</f>
        <v>1.4589964305224043E-3</v>
      </c>
      <c r="M3467" s="1656"/>
      <c r="N3467" s="1656">
        <f t="shared" ref="N3467:N3472" si="718">L3467*M3467/100</f>
        <v>0</v>
      </c>
      <c r="O3467" s="1656">
        <f t="shared" ref="O3467:O3472" si="719">Q3467-M3467</f>
        <v>0</v>
      </c>
      <c r="P3467" s="1656">
        <f t="shared" ref="P3467:P3472" si="720">L3467*O3467/100</f>
        <v>0</v>
      </c>
      <c r="Q3467" s="1656"/>
      <c r="R3467" s="1656">
        <f t="shared" ref="R3467:R3472" si="721">L3467*Q3467/100</f>
        <v>0</v>
      </c>
      <c r="S3467" s="1543"/>
      <c r="T3467" s="359">
        <f>'[16]LAP MINGGUAN'!R3467</f>
        <v>0</v>
      </c>
      <c r="U3467" s="359">
        <f t="shared" si="691"/>
        <v>0</v>
      </c>
      <c r="V3467" s="429">
        <f>'[8]RAB '!H3443</f>
        <v>0</v>
      </c>
      <c r="W3467" s="429">
        <f t="shared" si="690"/>
        <v>557513.56935100839</v>
      </c>
    </row>
    <row r="3468" spans="1:23" s="421" customFormat="1" ht="34.5" customHeight="1" x14ac:dyDescent="0.25">
      <c r="A3468" s="2026" t="s">
        <v>25</v>
      </c>
      <c r="B3468" s="2027" t="s">
        <v>867</v>
      </c>
      <c r="C3468" s="2021"/>
      <c r="D3468" s="2021"/>
      <c r="E3468" s="2028"/>
      <c r="F3468" s="1988">
        <v>4.1500000000000004</v>
      </c>
      <c r="G3468" s="2024" t="s">
        <v>111</v>
      </c>
      <c r="H3468" s="1988"/>
      <c r="I3468" s="1988"/>
      <c r="J3468" s="1989">
        <v>85104.107101035013</v>
      </c>
      <c r="K3468" s="1904">
        <f t="shared" si="716"/>
        <v>353182.04446929536</v>
      </c>
      <c r="L3468" s="437">
        <f t="shared" si="717"/>
        <v>9.2426690673224048E-4</v>
      </c>
      <c r="M3468" s="1656"/>
      <c r="N3468" s="1656">
        <f t="shared" si="718"/>
        <v>0</v>
      </c>
      <c r="O3468" s="1656">
        <f t="shared" si="719"/>
        <v>0</v>
      </c>
      <c r="P3468" s="1656">
        <f t="shared" si="720"/>
        <v>0</v>
      </c>
      <c r="Q3468" s="1656"/>
      <c r="R3468" s="1656">
        <f t="shared" si="721"/>
        <v>0</v>
      </c>
      <c r="S3468" s="1543"/>
      <c r="T3468" s="359">
        <f>'[16]LAP MINGGUAN'!R3468</f>
        <v>0</v>
      </c>
      <c r="U3468" s="359">
        <f t="shared" si="691"/>
        <v>0</v>
      </c>
      <c r="V3468" s="429">
        <f>'[8]RAB '!H3444</f>
        <v>557513.56935100839</v>
      </c>
      <c r="W3468" s="429">
        <f t="shared" si="690"/>
        <v>-204331.52488171303</v>
      </c>
    </row>
    <row r="3469" spans="1:23" s="421" customFormat="1" ht="34.5" customHeight="1" x14ac:dyDescent="0.25">
      <c r="A3469" s="2026" t="s">
        <v>25</v>
      </c>
      <c r="B3469" s="2027" t="s">
        <v>810</v>
      </c>
      <c r="C3469" s="2021"/>
      <c r="D3469" s="2021"/>
      <c r="E3469" s="2028"/>
      <c r="F3469" s="1988">
        <v>0.76</v>
      </c>
      <c r="G3469" s="2024" t="s">
        <v>59</v>
      </c>
      <c r="H3469" s="1988"/>
      <c r="I3469" s="1988"/>
      <c r="J3469" s="1989">
        <v>133287.953668375</v>
      </c>
      <c r="K3469" s="1904">
        <f t="shared" si="716"/>
        <v>101298.844787965</v>
      </c>
      <c r="L3469" s="437">
        <f t="shared" si="717"/>
        <v>2.650960641796201E-4</v>
      </c>
      <c r="M3469" s="1656"/>
      <c r="N3469" s="1656">
        <f t="shared" si="718"/>
        <v>0</v>
      </c>
      <c r="O3469" s="1656">
        <f t="shared" si="719"/>
        <v>0</v>
      </c>
      <c r="P3469" s="1656">
        <f t="shared" si="720"/>
        <v>0</v>
      </c>
      <c r="Q3469" s="1656"/>
      <c r="R3469" s="1656">
        <f t="shared" si="721"/>
        <v>0</v>
      </c>
      <c r="S3469" s="1543"/>
      <c r="T3469" s="359">
        <f>'[16]LAP MINGGUAN'!R3469</f>
        <v>0</v>
      </c>
      <c r="U3469" s="359">
        <f t="shared" si="691"/>
        <v>0</v>
      </c>
      <c r="V3469" s="429">
        <f>'[8]RAB '!H3445</f>
        <v>353182.04446929536</v>
      </c>
      <c r="W3469" s="429">
        <f t="shared" si="690"/>
        <v>-251883.19968133036</v>
      </c>
    </row>
    <row r="3470" spans="1:23" s="421" customFormat="1" ht="34.5" customHeight="1" x14ac:dyDescent="0.25">
      <c r="A3470" s="2026" t="s">
        <v>25</v>
      </c>
      <c r="B3470" s="2027" t="s">
        <v>2148</v>
      </c>
      <c r="C3470" s="2021"/>
      <c r="D3470" s="2021"/>
      <c r="E3470" s="2028"/>
      <c r="F3470" s="1988">
        <v>1</v>
      </c>
      <c r="G3470" s="2024" t="s">
        <v>265</v>
      </c>
      <c r="H3470" s="1988"/>
      <c r="I3470" s="1988"/>
      <c r="J3470" s="1989">
        <v>133736.87486499999</v>
      </c>
      <c r="K3470" s="1904">
        <f t="shared" si="716"/>
        <v>133736.87486499999</v>
      </c>
      <c r="L3470" s="437">
        <f t="shared" si="717"/>
        <v>3.4998542418329665E-4</v>
      </c>
      <c r="M3470" s="1656"/>
      <c r="N3470" s="1656">
        <f t="shared" si="718"/>
        <v>0</v>
      </c>
      <c r="O3470" s="1656">
        <f t="shared" si="719"/>
        <v>0</v>
      </c>
      <c r="P3470" s="1656">
        <f t="shared" si="720"/>
        <v>0</v>
      </c>
      <c r="Q3470" s="1656"/>
      <c r="R3470" s="1656">
        <f t="shared" si="721"/>
        <v>0</v>
      </c>
      <c r="S3470" s="1543"/>
      <c r="T3470" s="359">
        <f>'[16]LAP MINGGUAN'!R3470</f>
        <v>0</v>
      </c>
      <c r="U3470" s="359">
        <f t="shared" si="691"/>
        <v>0</v>
      </c>
      <c r="V3470" s="429">
        <f>'[8]RAB '!H3446</f>
        <v>101298.844787965</v>
      </c>
      <c r="W3470" s="429">
        <f t="shared" si="690"/>
        <v>32438.030077034986</v>
      </c>
    </row>
    <row r="3471" spans="1:23" s="421" customFormat="1" ht="34.5" customHeight="1" x14ac:dyDescent="0.25">
      <c r="A3471" s="2026" t="s">
        <v>25</v>
      </c>
      <c r="B3471" s="2027" t="s">
        <v>816</v>
      </c>
      <c r="C3471" s="2021"/>
      <c r="D3471" s="2021"/>
      <c r="E3471" s="2028"/>
      <c r="F3471" s="1988">
        <v>1</v>
      </c>
      <c r="G3471" s="2024" t="s">
        <v>221</v>
      </c>
      <c r="H3471" s="1988"/>
      <c r="I3471" s="1988"/>
      <c r="J3471" s="1989">
        <v>72384.732090000005</v>
      </c>
      <c r="K3471" s="1904">
        <f t="shared" si="716"/>
        <v>72384.732090000005</v>
      </c>
      <c r="L3471" s="437">
        <f t="shared" si="717"/>
        <v>1.8942869115556803E-4</v>
      </c>
      <c r="M3471" s="1656"/>
      <c r="N3471" s="1656">
        <f t="shared" si="718"/>
        <v>0</v>
      </c>
      <c r="O3471" s="1656">
        <f t="shared" si="719"/>
        <v>0</v>
      </c>
      <c r="P3471" s="1656">
        <f t="shared" si="720"/>
        <v>0</v>
      </c>
      <c r="Q3471" s="1656"/>
      <c r="R3471" s="1656">
        <f t="shared" si="721"/>
        <v>0</v>
      </c>
      <c r="S3471" s="1543"/>
      <c r="T3471" s="359">
        <f>'[16]LAP MINGGUAN'!R3471</f>
        <v>0</v>
      </c>
      <c r="U3471" s="359">
        <f t="shared" si="691"/>
        <v>0</v>
      </c>
      <c r="V3471" s="429">
        <f>'[8]RAB '!H3447</f>
        <v>133736.87486499999</v>
      </c>
      <c r="W3471" s="429">
        <f t="shared" si="690"/>
        <v>-61352.142774999986</v>
      </c>
    </row>
    <row r="3472" spans="1:23" s="421" customFormat="1" ht="34.5" customHeight="1" x14ac:dyDescent="0.25">
      <c r="A3472" s="2026" t="s">
        <v>25</v>
      </c>
      <c r="B3472" s="2027" t="s">
        <v>825</v>
      </c>
      <c r="C3472" s="2021"/>
      <c r="D3472" s="2021"/>
      <c r="E3472" s="2028"/>
      <c r="F3472" s="1988">
        <v>4.1500000000000004</v>
      </c>
      <c r="G3472" s="2024" t="s">
        <v>259</v>
      </c>
      <c r="H3472" s="1988"/>
      <c r="I3472" s="1988"/>
      <c r="J3472" s="1989">
        <v>1750</v>
      </c>
      <c r="K3472" s="1904">
        <f t="shared" si="716"/>
        <v>7262.5000000000009</v>
      </c>
      <c r="L3472" s="437">
        <f t="shared" si="717"/>
        <v>1.9005746513046368E-5</v>
      </c>
      <c r="M3472" s="1656"/>
      <c r="N3472" s="1656">
        <f t="shared" si="718"/>
        <v>0</v>
      </c>
      <c r="O3472" s="1656">
        <f t="shared" si="719"/>
        <v>0</v>
      </c>
      <c r="P3472" s="1656">
        <f t="shared" si="720"/>
        <v>0</v>
      </c>
      <c r="Q3472" s="1656"/>
      <c r="R3472" s="1656">
        <f t="shared" si="721"/>
        <v>0</v>
      </c>
      <c r="S3472" s="1543"/>
      <c r="T3472" s="359">
        <f>'[16]LAP MINGGUAN'!R3472</f>
        <v>0</v>
      </c>
      <c r="U3472" s="359">
        <f t="shared" si="691"/>
        <v>0</v>
      </c>
      <c r="V3472" s="429">
        <f>'[8]RAB '!H3448</f>
        <v>72384.732090000005</v>
      </c>
      <c r="W3472" s="429">
        <f t="shared" si="690"/>
        <v>-65122.232090000005</v>
      </c>
    </row>
    <row r="3473" spans="1:23" s="421" customFormat="1" ht="34.5" customHeight="1" x14ac:dyDescent="0.25">
      <c r="A3473" s="2026">
        <v>5</v>
      </c>
      <c r="B3473" s="2027" t="s">
        <v>871</v>
      </c>
      <c r="C3473" s="2021"/>
      <c r="D3473" s="2021"/>
      <c r="E3473" s="2028"/>
      <c r="F3473" s="1988"/>
      <c r="G3473" s="2024"/>
      <c r="H3473" s="1988"/>
      <c r="I3473" s="1988"/>
      <c r="J3473" s="1989"/>
      <c r="K3473" s="1989"/>
      <c r="L3473" s="437"/>
      <c r="M3473" s="1990"/>
      <c r="N3473" s="1990"/>
      <c r="O3473" s="1990"/>
      <c r="P3473" s="1990"/>
      <c r="Q3473" s="1990"/>
      <c r="R3473" s="1990"/>
      <c r="S3473" s="1991"/>
      <c r="T3473" s="359">
        <f>'[16]LAP MINGGUAN'!R3473</f>
        <v>0</v>
      </c>
      <c r="U3473" s="359">
        <f t="shared" si="691"/>
        <v>0</v>
      </c>
      <c r="V3473" s="429">
        <f>'[8]RAB '!H3449</f>
        <v>7262.5000000000009</v>
      </c>
      <c r="W3473" s="429">
        <f t="shared" si="690"/>
        <v>-7262.5000000000009</v>
      </c>
    </row>
    <row r="3474" spans="1:23" s="421" customFormat="1" ht="34.5" customHeight="1" x14ac:dyDescent="0.25">
      <c r="A3474" s="2026" t="s">
        <v>25</v>
      </c>
      <c r="B3474" s="2027" t="s">
        <v>776</v>
      </c>
      <c r="C3474" s="2021"/>
      <c r="D3474" s="2021"/>
      <c r="E3474" s="2028"/>
      <c r="F3474" s="1988">
        <v>7.02</v>
      </c>
      <c r="G3474" s="2024" t="s">
        <v>111</v>
      </c>
      <c r="H3474" s="1988"/>
      <c r="I3474" s="1988"/>
      <c r="J3474" s="1989">
        <v>123617.19941264046</v>
      </c>
      <c r="K3474" s="1904">
        <f t="shared" ref="K3474:K3479" si="722">J3474*F3474</f>
        <v>867792.73987673596</v>
      </c>
      <c r="L3474" s="437">
        <f t="shared" ref="L3474:L3479" si="723">K3474/$K$4349*100</f>
        <v>2.270987792077002E-3</v>
      </c>
      <c r="M3474" s="1656"/>
      <c r="N3474" s="1656">
        <f t="shared" ref="N3474:N3479" si="724">L3474*M3474/100</f>
        <v>0</v>
      </c>
      <c r="O3474" s="1656">
        <f t="shared" ref="O3474:O3479" si="725">Q3474-M3474</f>
        <v>0</v>
      </c>
      <c r="P3474" s="1656">
        <f t="shared" ref="P3474:P3479" si="726">L3474*O3474/100</f>
        <v>0</v>
      </c>
      <c r="Q3474" s="1656"/>
      <c r="R3474" s="1656">
        <f t="shared" ref="R3474:R3479" si="727">L3474*Q3474/100</f>
        <v>0</v>
      </c>
      <c r="S3474" s="1543"/>
      <c r="T3474" s="359">
        <f>'[16]LAP MINGGUAN'!R3474</f>
        <v>0</v>
      </c>
      <c r="U3474" s="359">
        <f t="shared" si="691"/>
        <v>0</v>
      </c>
      <c r="V3474" s="429">
        <f>'[8]RAB '!H3450</f>
        <v>0</v>
      </c>
      <c r="W3474" s="429">
        <f t="shared" si="690"/>
        <v>867792.73987673596</v>
      </c>
    </row>
    <row r="3475" spans="1:23" s="421" customFormat="1" ht="34.5" customHeight="1" x14ac:dyDescent="0.25">
      <c r="A3475" s="2026" t="s">
        <v>25</v>
      </c>
      <c r="B3475" s="2027" t="s">
        <v>867</v>
      </c>
      <c r="C3475" s="2021"/>
      <c r="D3475" s="2021"/>
      <c r="E3475" s="2028"/>
      <c r="F3475" s="1988">
        <v>7.89</v>
      </c>
      <c r="G3475" s="2024" t="s">
        <v>111</v>
      </c>
      <c r="H3475" s="1988"/>
      <c r="I3475" s="1988"/>
      <c r="J3475" s="1989">
        <v>85104.107101035013</v>
      </c>
      <c r="K3475" s="1904">
        <f t="shared" si="722"/>
        <v>671471.40502716624</v>
      </c>
      <c r="L3475" s="437">
        <f t="shared" si="723"/>
        <v>1.7572206973776809E-3</v>
      </c>
      <c r="M3475" s="1656"/>
      <c r="N3475" s="1656">
        <f t="shared" si="724"/>
        <v>0</v>
      </c>
      <c r="O3475" s="1656">
        <f t="shared" si="725"/>
        <v>0</v>
      </c>
      <c r="P3475" s="1656">
        <f t="shared" si="726"/>
        <v>0</v>
      </c>
      <c r="Q3475" s="1656"/>
      <c r="R3475" s="1656">
        <f t="shared" si="727"/>
        <v>0</v>
      </c>
      <c r="S3475" s="1543"/>
      <c r="T3475" s="359">
        <f>'[16]LAP MINGGUAN'!R3475</f>
        <v>0</v>
      </c>
      <c r="U3475" s="359">
        <f t="shared" si="691"/>
        <v>0</v>
      </c>
      <c r="V3475" s="429">
        <f>'[8]RAB '!H3451</f>
        <v>867792.73987673596</v>
      </c>
      <c r="W3475" s="429">
        <f t="shared" si="690"/>
        <v>-196321.33484956971</v>
      </c>
    </row>
    <row r="3476" spans="1:23" s="421" customFormat="1" ht="34.5" customHeight="1" x14ac:dyDescent="0.25">
      <c r="A3476" s="2026" t="s">
        <v>25</v>
      </c>
      <c r="B3476" s="2027" t="s">
        <v>810</v>
      </c>
      <c r="C3476" s="2021"/>
      <c r="D3476" s="2021"/>
      <c r="E3476" s="2028"/>
      <c r="F3476" s="1988">
        <v>1.25</v>
      </c>
      <c r="G3476" s="2024" t="s">
        <v>59</v>
      </c>
      <c r="H3476" s="1988"/>
      <c r="I3476" s="1988"/>
      <c r="J3476" s="1989">
        <v>133287.953668375</v>
      </c>
      <c r="K3476" s="1904">
        <f t="shared" si="722"/>
        <v>166609.94208546876</v>
      </c>
      <c r="L3476" s="437">
        <f t="shared" si="723"/>
        <v>4.3601326345332254E-4</v>
      </c>
      <c r="M3476" s="1656"/>
      <c r="N3476" s="1656">
        <f t="shared" si="724"/>
        <v>0</v>
      </c>
      <c r="O3476" s="1656">
        <f t="shared" si="725"/>
        <v>0</v>
      </c>
      <c r="P3476" s="1656">
        <f t="shared" si="726"/>
        <v>0</v>
      </c>
      <c r="Q3476" s="1656"/>
      <c r="R3476" s="1656">
        <f t="shared" si="727"/>
        <v>0</v>
      </c>
      <c r="S3476" s="1543"/>
      <c r="T3476" s="359">
        <f>'[16]LAP MINGGUAN'!R3476</f>
        <v>0</v>
      </c>
      <c r="U3476" s="359">
        <f t="shared" si="691"/>
        <v>0</v>
      </c>
      <c r="V3476" s="429">
        <f>'[8]RAB '!H3452</f>
        <v>671471.40502716624</v>
      </c>
      <c r="W3476" s="429">
        <f t="shared" si="690"/>
        <v>-504861.46294169745</v>
      </c>
    </row>
    <row r="3477" spans="1:23" s="421" customFormat="1" ht="34.5" customHeight="1" x14ac:dyDescent="0.25">
      <c r="A3477" s="2026" t="s">
        <v>25</v>
      </c>
      <c r="B3477" s="2027" t="s">
        <v>2148</v>
      </c>
      <c r="C3477" s="2021"/>
      <c r="D3477" s="2021"/>
      <c r="E3477" s="2028"/>
      <c r="F3477" s="1988">
        <v>2</v>
      </c>
      <c r="G3477" s="2024" t="s">
        <v>265</v>
      </c>
      <c r="H3477" s="1988"/>
      <c r="I3477" s="1988"/>
      <c r="J3477" s="1989">
        <v>133736.87486499999</v>
      </c>
      <c r="K3477" s="1904">
        <f t="shared" si="722"/>
        <v>267473.74972999998</v>
      </c>
      <c r="L3477" s="437">
        <f t="shared" si="723"/>
        <v>6.9997084836659329E-4</v>
      </c>
      <c r="M3477" s="1656"/>
      <c r="N3477" s="1656">
        <f t="shared" si="724"/>
        <v>0</v>
      </c>
      <c r="O3477" s="1656">
        <f t="shared" si="725"/>
        <v>0</v>
      </c>
      <c r="P3477" s="1656">
        <f t="shared" si="726"/>
        <v>0</v>
      </c>
      <c r="Q3477" s="1656"/>
      <c r="R3477" s="1656">
        <f t="shared" si="727"/>
        <v>0</v>
      </c>
      <c r="S3477" s="1543"/>
      <c r="T3477" s="359">
        <f>'[16]LAP MINGGUAN'!R3477</f>
        <v>0</v>
      </c>
      <c r="U3477" s="359">
        <f t="shared" si="691"/>
        <v>0</v>
      </c>
      <c r="V3477" s="429">
        <f>'[8]RAB '!H3453</f>
        <v>166609.94208546876</v>
      </c>
      <c r="W3477" s="429">
        <f t="shared" si="690"/>
        <v>100863.80764453122</v>
      </c>
    </row>
    <row r="3478" spans="1:23" s="421" customFormat="1" ht="34.5" customHeight="1" x14ac:dyDescent="0.25">
      <c r="A3478" s="2026" t="s">
        <v>25</v>
      </c>
      <c r="B3478" s="2027" t="s">
        <v>816</v>
      </c>
      <c r="C3478" s="2021"/>
      <c r="D3478" s="2021"/>
      <c r="E3478" s="2028"/>
      <c r="F3478" s="1988">
        <v>2</v>
      </c>
      <c r="G3478" s="2024" t="s">
        <v>221</v>
      </c>
      <c r="H3478" s="1988"/>
      <c r="I3478" s="1988"/>
      <c r="J3478" s="1989">
        <v>72384.732090000005</v>
      </c>
      <c r="K3478" s="1904">
        <f t="shared" si="722"/>
        <v>144769.46418000001</v>
      </c>
      <c r="L3478" s="437">
        <f t="shared" si="723"/>
        <v>3.7885738231113606E-4</v>
      </c>
      <c r="M3478" s="1656"/>
      <c r="N3478" s="1656">
        <f t="shared" si="724"/>
        <v>0</v>
      </c>
      <c r="O3478" s="1656">
        <f t="shared" si="725"/>
        <v>0</v>
      </c>
      <c r="P3478" s="1656">
        <f t="shared" si="726"/>
        <v>0</v>
      </c>
      <c r="Q3478" s="1656"/>
      <c r="R3478" s="1656">
        <f t="shared" si="727"/>
        <v>0</v>
      </c>
      <c r="S3478" s="1543"/>
      <c r="T3478" s="359">
        <f>'[16]LAP MINGGUAN'!R3478</f>
        <v>0</v>
      </c>
      <c r="U3478" s="359">
        <f t="shared" si="691"/>
        <v>0</v>
      </c>
      <c r="V3478" s="429">
        <f>'[8]RAB '!H3454</f>
        <v>267473.74972999998</v>
      </c>
      <c r="W3478" s="429">
        <f t="shared" si="690"/>
        <v>-122704.28554999997</v>
      </c>
    </row>
    <row r="3479" spans="1:23" s="421" customFormat="1" ht="34.5" customHeight="1" x14ac:dyDescent="0.25">
      <c r="A3479" s="2026" t="s">
        <v>25</v>
      </c>
      <c r="B3479" s="2027" t="s">
        <v>825</v>
      </c>
      <c r="C3479" s="2021"/>
      <c r="D3479" s="2021"/>
      <c r="E3479" s="2028"/>
      <c r="F3479" s="1988">
        <v>7.89</v>
      </c>
      <c r="G3479" s="2024" t="s">
        <v>259</v>
      </c>
      <c r="H3479" s="1988"/>
      <c r="I3479" s="1988"/>
      <c r="J3479" s="1989">
        <v>1750</v>
      </c>
      <c r="K3479" s="1904">
        <f t="shared" si="722"/>
        <v>13807.5</v>
      </c>
      <c r="L3479" s="437">
        <f t="shared" si="723"/>
        <v>3.613381686456285E-5</v>
      </c>
      <c r="M3479" s="1656"/>
      <c r="N3479" s="1656">
        <f t="shared" si="724"/>
        <v>0</v>
      </c>
      <c r="O3479" s="1656">
        <f t="shared" si="725"/>
        <v>0</v>
      </c>
      <c r="P3479" s="1656">
        <f t="shared" si="726"/>
        <v>0</v>
      </c>
      <c r="Q3479" s="1656"/>
      <c r="R3479" s="1656">
        <f t="shared" si="727"/>
        <v>0</v>
      </c>
      <c r="S3479" s="1543"/>
      <c r="T3479" s="359">
        <f>'[16]LAP MINGGUAN'!R3479</f>
        <v>0</v>
      </c>
      <c r="U3479" s="359">
        <f t="shared" si="691"/>
        <v>0</v>
      </c>
      <c r="V3479" s="429">
        <f>'[8]RAB '!H3455</f>
        <v>144769.46418000001</v>
      </c>
      <c r="W3479" s="429">
        <f t="shared" si="690"/>
        <v>-130961.96418000001</v>
      </c>
    </row>
    <row r="3480" spans="1:23" s="421" customFormat="1" ht="34.5" customHeight="1" x14ac:dyDescent="0.25">
      <c r="A3480" s="2026"/>
      <c r="B3480" s="2027" t="s">
        <v>2150</v>
      </c>
      <c r="C3480" s="2021"/>
      <c r="D3480" s="2021"/>
      <c r="E3480" s="2028"/>
      <c r="F3480" s="1988"/>
      <c r="G3480" s="2024"/>
      <c r="H3480" s="1988"/>
      <c r="I3480" s="1988"/>
      <c r="J3480" s="1989"/>
      <c r="K3480" s="1989"/>
      <c r="L3480" s="437"/>
      <c r="M3480" s="1990"/>
      <c r="N3480" s="1990"/>
      <c r="O3480" s="1990"/>
      <c r="P3480" s="1990"/>
      <c r="Q3480" s="1990"/>
      <c r="R3480" s="1990"/>
      <c r="S3480" s="1991"/>
      <c r="T3480" s="359">
        <f>'[16]LAP MINGGUAN'!R3480</f>
        <v>0</v>
      </c>
      <c r="U3480" s="359">
        <f t="shared" si="691"/>
        <v>0</v>
      </c>
      <c r="V3480" s="429">
        <f>'[8]RAB '!H3456</f>
        <v>13807.5</v>
      </c>
      <c r="W3480" s="429">
        <f t="shared" si="690"/>
        <v>-13807.5</v>
      </c>
    </row>
    <row r="3481" spans="1:23" s="421" customFormat="1" ht="34.5" customHeight="1" x14ac:dyDescent="0.25">
      <c r="A3481" s="2026">
        <v>1</v>
      </c>
      <c r="B3481" s="2027" t="s">
        <v>912</v>
      </c>
      <c r="C3481" s="2021"/>
      <c r="D3481" s="2021"/>
      <c r="E3481" s="2028"/>
      <c r="F3481" s="1988">
        <v>5.46</v>
      </c>
      <c r="G3481" s="2024" t="s">
        <v>59</v>
      </c>
      <c r="H3481" s="1988"/>
      <c r="I3481" s="1988"/>
      <c r="J3481" s="1989">
        <v>226148.507343</v>
      </c>
      <c r="K3481" s="1904">
        <f>J3481*F3481</f>
        <v>1234770.8500927801</v>
      </c>
      <c r="L3481" s="437">
        <f>K3481/$K$4349*100</f>
        <v>3.2313585925731018E-3</v>
      </c>
      <c r="M3481" s="1656"/>
      <c r="N3481" s="1656">
        <f>L3481*M3481/100</f>
        <v>0</v>
      </c>
      <c r="O3481" s="1656">
        <f>Q3481-M3481</f>
        <v>0</v>
      </c>
      <c r="P3481" s="1656">
        <f>L3481*O3481/100</f>
        <v>0</v>
      </c>
      <c r="Q3481" s="1656"/>
      <c r="R3481" s="1656">
        <f>L3481*Q3481/100</f>
        <v>0</v>
      </c>
      <c r="S3481" s="1543"/>
      <c r="T3481" s="359">
        <f>'[16]LAP MINGGUAN'!R3481</f>
        <v>0</v>
      </c>
      <c r="U3481" s="359">
        <f t="shared" si="691"/>
        <v>0</v>
      </c>
      <c r="V3481" s="429">
        <f>'[8]RAB '!H3457</f>
        <v>0</v>
      </c>
      <c r="W3481" s="429">
        <f t="shared" si="690"/>
        <v>1234770.8500927801</v>
      </c>
    </row>
    <row r="3482" spans="1:23" s="421" customFormat="1" ht="34.5" customHeight="1" x14ac:dyDescent="0.25">
      <c r="A3482" s="2026">
        <v>2</v>
      </c>
      <c r="B3482" s="2027" t="s">
        <v>2151</v>
      </c>
      <c r="C3482" s="2021"/>
      <c r="D3482" s="2021"/>
      <c r="E3482" s="2028"/>
      <c r="F3482" s="1988">
        <v>6.14</v>
      </c>
      <c r="G3482" s="2024" t="s">
        <v>59</v>
      </c>
      <c r="H3482" s="1988"/>
      <c r="I3482" s="1988"/>
      <c r="J3482" s="1989">
        <v>87079.427910728002</v>
      </c>
      <c r="K3482" s="1904">
        <f>J3482*F3482</f>
        <v>534667.68737186992</v>
      </c>
      <c r="L3482" s="437">
        <f>K3482/$K$4349*100</f>
        <v>1.3992094368201694E-3</v>
      </c>
      <c r="M3482" s="1656"/>
      <c r="N3482" s="1656">
        <f>L3482*M3482/100</f>
        <v>0</v>
      </c>
      <c r="O3482" s="1656">
        <f>Q3482-M3482</f>
        <v>0</v>
      </c>
      <c r="P3482" s="1656">
        <f>L3482*O3482/100</f>
        <v>0</v>
      </c>
      <c r="Q3482" s="1656"/>
      <c r="R3482" s="1656">
        <f>L3482*Q3482/100</f>
        <v>0</v>
      </c>
      <c r="S3482" s="1543"/>
      <c r="T3482" s="359">
        <f>'[16]LAP MINGGUAN'!R3482</f>
        <v>0</v>
      </c>
      <c r="U3482" s="359">
        <f t="shared" si="691"/>
        <v>0</v>
      </c>
      <c r="V3482" s="429">
        <f>'[8]RAB '!H3458</f>
        <v>1234770.8500927801</v>
      </c>
      <c r="W3482" s="429">
        <f t="shared" si="690"/>
        <v>-700103.16272091016</v>
      </c>
    </row>
    <row r="3483" spans="1:23" s="421" customFormat="1" ht="34.5" customHeight="1" x14ac:dyDescent="0.25">
      <c r="A3483" s="2026">
        <v>3</v>
      </c>
      <c r="B3483" s="2027" t="s">
        <v>931</v>
      </c>
      <c r="C3483" s="2021"/>
      <c r="D3483" s="2021"/>
      <c r="E3483" s="2028"/>
      <c r="F3483" s="1988">
        <v>4.59</v>
      </c>
      <c r="G3483" s="2024" t="s">
        <v>59</v>
      </c>
      <c r="H3483" s="1988"/>
      <c r="I3483" s="1988"/>
      <c r="J3483" s="1989">
        <v>226148.507343</v>
      </c>
      <c r="K3483" s="1904">
        <f>J3483*F3483</f>
        <v>1038021.64870437</v>
      </c>
      <c r="L3483" s="437">
        <f>K3483/$K$4349*100</f>
        <v>2.7164717838663987E-3</v>
      </c>
      <c r="M3483" s="1656"/>
      <c r="N3483" s="1656">
        <f>L3483*M3483/100</f>
        <v>0</v>
      </c>
      <c r="O3483" s="1656">
        <f>Q3483-M3483</f>
        <v>0</v>
      </c>
      <c r="P3483" s="1656">
        <f>L3483*O3483/100</f>
        <v>0</v>
      </c>
      <c r="Q3483" s="1656"/>
      <c r="R3483" s="1656">
        <f>L3483*Q3483/100</f>
        <v>0</v>
      </c>
      <c r="S3483" s="1543"/>
      <c r="T3483" s="359">
        <f>'[16]LAP MINGGUAN'!R3483</f>
        <v>0</v>
      </c>
      <c r="U3483" s="359">
        <f t="shared" si="691"/>
        <v>0</v>
      </c>
      <c r="V3483" s="429">
        <f>'[8]RAB '!H3459</f>
        <v>534667.68737186992</v>
      </c>
      <c r="W3483" s="429">
        <f t="shared" si="690"/>
        <v>503353.9613325001</v>
      </c>
    </row>
    <row r="3484" spans="1:23" s="421" customFormat="1" ht="34.5" customHeight="1" x14ac:dyDescent="0.25">
      <c r="A3484" s="2026">
        <v>4</v>
      </c>
      <c r="B3484" s="2027" t="s">
        <v>2152</v>
      </c>
      <c r="C3484" s="2021"/>
      <c r="D3484" s="2021"/>
      <c r="E3484" s="2028"/>
      <c r="F3484" s="1988">
        <v>1.38</v>
      </c>
      <c r="G3484" s="2024" t="s">
        <v>59</v>
      </c>
      <c r="H3484" s="1988"/>
      <c r="I3484" s="1988"/>
      <c r="J3484" s="1989">
        <v>243673.27349749999</v>
      </c>
      <c r="K3484" s="1904">
        <f>J3484*F3484</f>
        <v>336269.11742654996</v>
      </c>
      <c r="L3484" s="437">
        <f>K3484/$K$4349*100</f>
        <v>8.8000627965230025E-4</v>
      </c>
      <c r="M3484" s="1656"/>
      <c r="N3484" s="1656">
        <f>L3484*M3484/100</f>
        <v>0</v>
      </c>
      <c r="O3484" s="1656">
        <f>Q3484-M3484</f>
        <v>0</v>
      </c>
      <c r="P3484" s="1656">
        <f>L3484*O3484/100</f>
        <v>0</v>
      </c>
      <c r="Q3484" s="1656"/>
      <c r="R3484" s="1656">
        <f>L3484*Q3484/100</f>
        <v>0</v>
      </c>
      <c r="S3484" s="1543"/>
      <c r="T3484" s="359">
        <f>'[16]LAP MINGGUAN'!R3484</f>
        <v>0</v>
      </c>
      <c r="U3484" s="359">
        <f t="shared" si="691"/>
        <v>0</v>
      </c>
      <c r="V3484" s="429">
        <f>'[8]RAB '!H3460</f>
        <v>1038021.64870437</v>
      </c>
      <c r="W3484" s="429">
        <f t="shared" si="690"/>
        <v>-701752.53127782</v>
      </c>
    </row>
    <row r="3485" spans="1:23" s="421" customFormat="1" ht="34.5" customHeight="1" x14ac:dyDescent="0.25">
      <c r="A3485" s="2026">
        <v>5</v>
      </c>
      <c r="B3485" s="2027" t="s">
        <v>926</v>
      </c>
      <c r="C3485" s="2021"/>
      <c r="D3485" s="2021"/>
      <c r="E3485" s="2028"/>
      <c r="F3485" s="1988">
        <v>9.27</v>
      </c>
      <c r="G3485" s="2024" t="s">
        <v>111</v>
      </c>
      <c r="H3485" s="1988"/>
      <c r="I3485" s="1988"/>
      <c r="J3485" s="1989">
        <v>37257.201674000004</v>
      </c>
      <c r="K3485" s="1904">
        <f>J3485*F3485</f>
        <v>345374.25951798004</v>
      </c>
      <c r="L3485" s="437">
        <f>K3485/$K$4349*100</f>
        <v>9.0383416571839176E-4</v>
      </c>
      <c r="M3485" s="1656"/>
      <c r="N3485" s="1656">
        <f>L3485*M3485/100</f>
        <v>0</v>
      </c>
      <c r="O3485" s="1656">
        <f>Q3485-M3485</f>
        <v>0</v>
      </c>
      <c r="P3485" s="1656">
        <f>L3485*O3485/100</f>
        <v>0</v>
      </c>
      <c r="Q3485" s="1656"/>
      <c r="R3485" s="1656">
        <f>L3485*Q3485/100</f>
        <v>0</v>
      </c>
      <c r="S3485" s="1543"/>
      <c r="T3485" s="359">
        <f>'[16]LAP MINGGUAN'!R3485</f>
        <v>0</v>
      </c>
      <c r="U3485" s="359">
        <f t="shared" si="691"/>
        <v>0</v>
      </c>
      <c r="V3485" s="429">
        <f>'[8]RAB '!H3461</f>
        <v>336269.11742654996</v>
      </c>
      <c r="W3485" s="429">
        <f t="shared" si="690"/>
        <v>9105.1420914300834</v>
      </c>
    </row>
    <row r="3486" spans="1:23" s="421" customFormat="1" ht="34.5" customHeight="1" x14ac:dyDescent="0.25">
      <c r="A3486" s="2026"/>
      <c r="B3486" s="2027" t="s">
        <v>131</v>
      </c>
      <c r="C3486" s="2021"/>
      <c r="D3486" s="2021"/>
      <c r="E3486" s="2028"/>
      <c r="F3486" s="1988"/>
      <c r="G3486" s="2024"/>
      <c r="H3486" s="1988"/>
      <c r="I3486" s="1988"/>
      <c r="J3486" s="1989"/>
      <c r="K3486" s="1989"/>
      <c r="L3486" s="437"/>
      <c r="M3486" s="1990"/>
      <c r="N3486" s="1990"/>
      <c r="O3486" s="1990"/>
      <c r="P3486" s="1990"/>
      <c r="Q3486" s="1990"/>
      <c r="R3486" s="1990"/>
      <c r="S3486" s="1991"/>
      <c r="T3486" s="359">
        <f>'[16]LAP MINGGUAN'!R3486</f>
        <v>0</v>
      </c>
      <c r="U3486" s="359">
        <f t="shared" si="691"/>
        <v>0</v>
      </c>
      <c r="V3486" s="429">
        <f>'[8]RAB '!H3462</f>
        <v>345374.25951798004</v>
      </c>
      <c r="W3486" s="429">
        <f t="shared" si="690"/>
        <v>-345374.25951798004</v>
      </c>
    </row>
    <row r="3487" spans="1:23" s="421" customFormat="1" ht="34.5" customHeight="1" x14ac:dyDescent="0.25">
      <c r="A3487" s="2026">
        <v>1</v>
      </c>
      <c r="B3487" s="2027" t="s">
        <v>960</v>
      </c>
      <c r="C3487" s="2021"/>
      <c r="D3487" s="2021"/>
      <c r="E3487" s="2028"/>
      <c r="F3487" s="1988">
        <v>5.46</v>
      </c>
      <c r="G3487" s="2024" t="s">
        <v>59</v>
      </c>
      <c r="H3487" s="1988"/>
      <c r="I3487" s="1988"/>
      <c r="J3487" s="1989">
        <v>101596.79338729251</v>
      </c>
      <c r="K3487" s="1904">
        <f>J3487*F3487</f>
        <v>554718.49189461709</v>
      </c>
      <c r="L3487" s="437">
        <f>K3487/$K$4349*100</f>
        <v>1.4516817959447101E-3</v>
      </c>
      <c r="M3487" s="1656"/>
      <c r="N3487" s="1656">
        <f>L3487*M3487/100</f>
        <v>0</v>
      </c>
      <c r="O3487" s="1656">
        <f>Q3487-M3487</f>
        <v>0</v>
      </c>
      <c r="P3487" s="1656">
        <f>L3487*O3487/100</f>
        <v>0</v>
      </c>
      <c r="Q3487" s="1656"/>
      <c r="R3487" s="1656">
        <f>L3487*Q3487/100</f>
        <v>0</v>
      </c>
      <c r="S3487" s="1543"/>
      <c r="T3487" s="359">
        <f>'[16]LAP MINGGUAN'!R3487</f>
        <v>0</v>
      </c>
      <c r="U3487" s="359">
        <f t="shared" si="691"/>
        <v>0</v>
      </c>
      <c r="V3487" s="429">
        <f>'[8]RAB '!H3463</f>
        <v>0</v>
      </c>
      <c r="W3487" s="429">
        <f t="shared" si="690"/>
        <v>554718.49189461709</v>
      </c>
    </row>
    <row r="3488" spans="1:23" s="421" customFormat="1" ht="34.5" customHeight="1" x14ac:dyDescent="0.25">
      <c r="A3488" s="2026">
        <v>2</v>
      </c>
      <c r="B3488" s="2027" t="s">
        <v>964</v>
      </c>
      <c r="C3488" s="2021"/>
      <c r="D3488" s="2021"/>
      <c r="E3488" s="2028"/>
      <c r="F3488" s="1988">
        <v>7.52</v>
      </c>
      <c r="G3488" s="2024" t="s">
        <v>59</v>
      </c>
      <c r="H3488" s="1988"/>
      <c r="I3488" s="1988"/>
      <c r="J3488" s="1989">
        <v>102001.06863944251</v>
      </c>
      <c r="K3488" s="1904">
        <f>J3488*F3488</f>
        <v>767048.03616860765</v>
      </c>
      <c r="L3488" s="437">
        <f>K3488/$K$4349*100</f>
        <v>2.0073418986231431E-3</v>
      </c>
      <c r="M3488" s="1656"/>
      <c r="N3488" s="1656">
        <f>L3488*M3488/100</f>
        <v>0</v>
      </c>
      <c r="O3488" s="1656">
        <f>Q3488-M3488</f>
        <v>0</v>
      </c>
      <c r="P3488" s="1656">
        <f>L3488*O3488/100</f>
        <v>0</v>
      </c>
      <c r="Q3488" s="1656"/>
      <c r="R3488" s="1656">
        <f>L3488*Q3488/100</f>
        <v>0</v>
      </c>
      <c r="S3488" s="1543"/>
      <c r="T3488" s="359">
        <f>'[16]LAP MINGGUAN'!R3488</f>
        <v>0</v>
      </c>
      <c r="U3488" s="359">
        <f t="shared" si="691"/>
        <v>0</v>
      </c>
      <c r="V3488" s="429">
        <f>'[8]RAB '!H3464</f>
        <v>554718.49189461709</v>
      </c>
      <c r="W3488" s="429">
        <f t="shared" si="690"/>
        <v>212329.54427399056</v>
      </c>
    </row>
    <row r="3489" spans="1:23" s="421" customFormat="1" ht="34.5" customHeight="1" x14ac:dyDescent="0.25">
      <c r="A3489" s="2026">
        <v>3</v>
      </c>
      <c r="B3489" s="2027" t="s">
        <v>966</v>
      </c>
      <c r="C3489" s="2021"/>
      <c r="D3489" s="2021"/>
      <c r="E3489" s="2028"/>
      <c r="F3489" s="1988">
        <v>25.96</v>
      </c>
      <c r="G3489" s="2024" t="s">
        <v>111</v>
      </c>
      <c r="H3489" s="1988"/>
      <c r="I3489" s="1988"/>
      <c r="J3489" s="1989">
        <v>23192.132415650001</v>
      </c>
      <c r="K3489" s="1904">
        <f>J3489*F3489</f>
        <v>602067.75751027407</v>
      </c>
      <c r="L3489" s="437">
        <f>K3489/$K$4349*100</f>
        <v>1.5755934158923973E-3</v>
      </c>
      <c r="M3489" s="1656"/>
      <c r="N3489" s="1656">
        <f>L3489*M3489/100</f>
        <v>0</v>
      </c>
      <c r="O3489" s="1656">
        <f>Q3489-M3489</f>
        <v>0</v>
      </c>
      <c r="P3489" s="1656">
        <f>L3489*O3489/100</f>
        <v>0</v>
      </c>
      <c r="Q3489" s="1656"/>
      <c r="R3489" s="1656">
        <f>L3489*Q3489/100</f>
        <v>0</v>
      </c>
      <c r="S3489" s="1543"/>
      <c r="T3489" s="359">
        <f>'[16]LAP MINGGUAN'!R3489</f>
        <v>0</v>
      </c>
      <c r="U3489" s="359">
        <f t="shared" si="691"/>
        <v>0</v>
      </c>
      <c r="V3489" s="429">
        <f>'[8]RAB '!H3465</f>
        <v>767048.03616860765</v>
      </c>
      <c r="W3489" s="429">
        <f t="shared" si="690"/>
        <v>-164980.27865833358</v>
      </c>
    </row>
    <row r="3490" spans="1:23" s="421" customFormat="1" ht="34.5" customHeight="1" x14ac:dyDescent="0.25">
      <c r="A3490" s="2026">
        <v>4</v>
      </c>
      <c r="B3490" s="2027" t="s">
        <v>968</v>
      </c>
      <c r="C3490" s="2021"/>
      <c r="D3490" s="2021"/>
      <c r="E3490" s="2028"/>
      <c r="F3490" s="1988">
        <v>1</v>
      </c>
      <c r="G3490" s="2024" t="s">
        <v>221</v>
      </c>
      <c r="H3490" s="1988"/>
      <c r="I3490" s="1988"/>
      <c r="J3490" s="1989">
        <v>358010.84</v>
      </c>
      <c r="K3490" s="1904">
        <f>J3490*F3490</f>
        <v>358010.84</v>
      </c>
      <c r="L3490" s="437">
        <f>K3490/$K$4349*100</f>
        <v>9.3690372102758009E-4</v>
      </c>
      <c r="M3490" s="1656"/>
      <c r="N3490" s="1656">
        <f>L3490*M3490/100</f>
        <v>0</v>
      </c>
      <c r="O3490" s="1656">
        <f>Q3490-M3490</f>
        <v>0</v>
      </c>
      <c r="P3490" s="1656">
        <f>L3490*O3490/100</f>
        <v>0</v>
      </c>
      <c r="Q3490" s="1656"/>
      <c r="R3490" s="1656">
        <f>L3490*Q3490/100</f>
        <v>0</v>
      </c>
      <c r="S3490" s="1543"/>
      <c r="T3490" s="359">
        <f>'[16]LAP MINGGUAN'!R3490</f>
        <v>0</v>
      </c>
      <c r="U3490" s="359">
        <f t="shared" si="691"/>
        <v>0</v>
      </c>
      <c r="V3490" s="429">
        <f>'[8]RAB '!H3466</f>
        <v>602067.75751027407</v>
      </c>
      <c r="W3490" s="429">
        <f t="shared" si="690"/>
        <v>-244056.91751027404</v>
      </c>
    </row>
    <row r="3491" spans="1:23" s="421" customFormat="1" ht="34.5" customHeight="1" x14ac:dyDescent="0.25">
      <c r="A3491" s="2026"/>
      <c r="B3491" s="2027" t="s">
        <v>2153</v>
      </c>
      <c r="C3491" s="2021"/>
      <c r="D3491" s="2021"/>
      <c r="E3491" s="2028"/>
      <c r="F3491" s="1988"/>
      <c r="G3491" s="2024"/>
      <c r="H3491" s="1988"/>
      <c r="I3491" s="1988"/>
      <c r="J3491" s="1989"/>
      <c r="K3491" s="1989"/>
      <c r="L3491" s="437"/>
      <c r="M3491" s="1990"/>
      <c r="N3491" s="1990"/>
      <c r="O3491" s="1990"/>
      <c r="P3491" s="1990"/>
      <c r="Q3491" s="1990"/>
      <c r="R3491" s="1990"/>
      <c r="S3491" s="1991"/>
      <c r="T3491" s="359">
        <f>'[16]LAP MINGGUAN'!R3491</f>
        <v>0</v>
      </c>
      <c r="U3491" s="359">
        <f t="shared" si="691"/>
        <v>0</v>
      </c>
      <c r="V3491" s="429">
        <f>'[8]RAB '!H3467</f>
        <v>358010.84</v>
      </c>
      <c r="W3491" s="429">
        <f t="shared" si="690"/>
        <v>-358010.84</v>
      </c>
    </row>
    <row r="3492" spans="1:23" s="421" customFormat="1" ht="34.5" customHeight="1" x14ac:dyDescent="0.25">
      <c r="A3492" s="2026">
        <v>1</v>
      </c>
      <c r="B3492" s="2027" t="s">
        <v>977</v>
      </c>
      <c r="C3492" s="2021"/>
      <c r="D3492" s="2021"/>
      <c r="E3492" s="2028"/>
      <c r="F3492" s="1988">
        <v>25.27</v>
      </c>
      <c r="G3492" s="2024" t="s">
        <v>59</v>
      </c>
      <c r="H3492" s="1988"/>
      <c r="I3492" s="1988"/>
      <c r="J3492" s="1989">
        <v>27231.975523230718</v>
      </c>
      <c r="K3492" s="1904">
        <f>J3492*F3492</f>
        <v>688152.02147204021</v>
      </c>
      <c r="L3492" s="437">
        <f>K3492/$K$4349*100</f>
        <v>1.8008733745319154E-3</v>
      </c>
      <c r="M3492" s="1656"/>
      <c r="N3492" s="1656">
        <f>L3492*M3492/100</f>
        <v>0</v>
      </c>
      <c r="O3492" s="1656">
        <f>Q3492-M3492</f>
        <v>0</v>
      </c>
      <c r="P3492" s="1656">
        <f>L3492*O3492/100</f>
        <v>0</v>
      </c>
      <c r="Q3492" s="1656"/>
      <c r="R3492" s="1656">
        <f>L3492*Q3492/100</f>
        <v>0</v>
      </c>
      <c r="S3492" s="1543"/>
      <c r="T3492" s="359">
        <f>'[16]LAP MINGGUAN'!R3492</f>
        <v>0</v>
      </c>
      <c r="U3492" s="359">
        <f t="shared" si="691"/>
        <v>0</v>
      </c>
      <c r="V3492" s="429">
        <f>'[8]RAB '!H3468</f>
        <v>0</v>
      </c>
      <c r="W3492" s="429">
        <f t="shared" ref="W3492:W3555" si="728">K3492-V3492</f>
        <v>688152.02147204021</v>
      </c>
    </row>
    <row r="3493" spans="1:23" s="421" customFormat="1" ht="34.5" customHeight="1" x14ac:dyDescent="0.25">
      <c r="A3493" s="2026">
        <v>2</v>
      </c>
      <c r="B3493" s="2027" t="s">
        <v>980</v>
      </c>
      <c r="C3493" s="2021"/>
      <c r="D3493" s="2021"/>
      <c r="E3493" s="2028"/>
      <c r="F3493" s="1988">
        <v>33.54</v>
      </c>
      <c r="G3493" s="2024" t="s">
        <v>59</v>
      </c>
      <c r="H3493" s="1988"/>
      <c r="I3493" s="1988"/>
      <c r="J3493" s="1989">
        <v>24872.475523230718</v>
      </c>
      <c r="K3493" s="1904">
        <f>J3493*F3493</f>
        <v>834222.82904915826</v>
      </c>
      <c r="L3493" s="437">
        <f>K3493/$K$4349*100</f>
        <v>2.1831363338113202E-3</v>
      </c>
      <c r="M3493" s="1656"/>
      <c r="N3493" s="1656">
        <f>L3493*M3493/100</f>
        <v>0</v>
      </c>
      <c r="O3493" s="1656">
        <f>Q3493-M3493</f>
        <v>0</v>
      </c>
      <c r="P3493" s="1656">
        <f>L3493*O3493/100</f>
        <v>0</v>
      </c>
      <c r="Q3493" s="1656"/>
      <c r="R3493" s="1656">
        <f>L3493*Q3493/100</f>
        <v>0</v>
      </c>
      <c r="S3493" s="1543"/>
      <c r="T3493" s="359">
        <f>'[16]LAP MINGGUAN'!R3493</f>
        <v>0</v>
      </c>
      <c r="U3493" s="359">
        <f t="shared" ref="U3493:U3556" si="729">N3493-T3493</f>
        <v>0</v>
      </c>
      <c r="V3493" s="429">
        <f>'[8]RAB '!H3469</f>
        <v>688152.02147204021</v>
      </c>
      <c r="W3493" s="429">
        <f t="shared" si="728"/>
        <v>146070.80757711804</v>
      </c>
    </row>
    <row r="3494" spans="1:23" s="421" customFormat="1" ht="34.5" customHeight="1" x14ac:dyDescent="0.25">
      <c r="A3494" s="2026">
        <v>3</v>
      </c>
      <c r="B3494" s="2027" t="s">
        <v>983</v>
      </c>
      <c r="C3494" s="2021"/>
      <c r="D3494" s="2021"/>
      <c r="E3494" s="2028"/>
      <c r="F3494" s="1988">
        <v>12.99</v>
      </c>
      <c r="G3494" s="2024" t="s">
        <v>59</v>
      </c>
      <c r="H3494" s="1988"/>
      <c r="I3494" s="1988"/>
      <c r="J3494" s="1989">
        <v>22452.839117973333</v>
      </c>
      <c r="K3494" s="1904">
        <f>J3494*F3494</f>
        <v>291662.38014247362</v>
      </c>
      <c r="L3494" s="437">
        <f>K3494/$K$4349*100</f>
        <v>7.6327177478549004E-4</v>
      </c>
      <c r="M3494" s="1656"/>
      <c r="N3494" s="1656">
        <f>L3494*M3494/100</f>
        <v>0</v>
      </c>
      <c r="O3494" s="1656">
        <f>Q3494-M3494</f>
        <v>0</v>
      </c>
      <c r="P3494" s="1656">
        <f>L3494*O3494/100</f>
        <v>0</v>
      </c>
      <c r="Q3494" s="1656"/>
      <c r="R3494" s="1656">
        <f>L3494*Q3494/100</f>
        <v>0</v>
      </c>
      <c r="S3494" s="1543"/>
      <c r="T3494" s="359">
        <f>'[16]LAP MINGGUAN'!R3494</f>
        <v>0</v>
      </c>
      <c r="U3494" s="359">
        <f t="shared" si="729"/>
        <v>0</v>
      </c>
      <c r="V3494" s="429">
        <f>'[8]RAB '!H3470</f>
        <v>834222.82904915826</v>
      </c>
      <c r="W3494" s="429">
        <f t="shared" si="728"/>
        <v>-542560.44890668464</v>
      </c>
    </row>
    <row r="3495" spans="1:23" s="421" customFormat="1" ht="34.5" customHeight="1" x14ac:dyDescent="0.25">
      <c r="A3495" s="2026"/>
      <c r="B3495" s="2027" t="s">
        <v>2154</v>
      </c>
      <c r="C3495" s="2021"/>
      <c r="D3495" s="2021"/>
      <c r="E3495" s="2028"/>
      <c r="F3495" s="1988"/>
      <c r="G3495" s="2024"/>
      <c r="H3495" s="1988"/>
      <c r="I3495" s="1988"/>
      <c r="J3495" s="1989"/>
      <c r="K3495" s="1989"/>
      <c r="L3495" s="437"/>
      <c r="M3495" s="1990"/>
      <c r="N3495" s="1990"/>
      <c r="O3495" s="1990"/>
      <c r="P3495" s="1990"/>
      <c r="Q3495" s="1990"/>
      <c r="R3495" s="1990"/>
      <c r="S3495" s="1991"/>
      <c r="T3495" s="359">
        <f>'[16]LAP MINGGUAN'!R3495</f>
        <v>0</v>
      </c>
      <c r="U3495" s="359">
        <f t="shared" si="729"/>
        <v>0</v>
      </c>
      <c r="V3495" s="429">
        <f>'[8]RAB '!H3471</f>
        <v>291662.38014247362</v>
      </c>
      <c r="W3495" s="429">
        <f t="shared" si="728"/>
        <v>-291662.38014247362</v>
      </c>
    </row>
    <row r="3496" spans="1:23" s="421" customFormat="1" ht="34.5" customHeight="1" x14ac:dyDescent="0.25">
      <c r="A3496" s="2026">
        <v>1</v>
      </c>
      <c r="B3496" s="2027" t="s">
        <v>2155</v>
      </c>
      <c r="C3496" s="2021"/>
      <c r="D3496" s="2021"/>
      <c r="E3496" s="2028"/>
      <c r="F3496" s="1988">
        <v>39.06</v>
      </c>
      <c r="G3496" s="2024" t="s">
        <v>59</v>
      </c>
      <c r="H3496" s="1988"/>
      <c r="I3496" s="1988"/>
      <c r="J3496" s="1989">
        <v>137024.79621311251</v>
      </c>
      <c r="K3496" s="1904">
        <f>J3496*F3496</f>
        <v>5352188.5400841748</v>
      </c>
      <c r="L3496" s="437">
        <f>K3496/$K$4349*100</f>
        <v>1.4006518235163034E-2</v>
      </c>
      <c r="M3496" s="1656"/>
      <c r="N3496" s="1656">
        <f>L3496*M3496/100</f>
        <v>0</v>
      </c>
      <c r="O3496" s="1656">
        <f>Q3496-M3496</f>
        <v>0</v>
      </c>
      <c r="P3496" s="1656">
        <f>L3496*O3496/100</f>
        <v>0</v>
      </c>
      <c r="Q3496" s="1656"/>
      <c r="R3496" s="1656">
        <f>L3496*Q3496/100</f>
        <v>0</v>
      </c>
      <c r="S3496" s="1543"/>
      <c r="T3496" s="359">
        <f>'[16]LAP MINGGUAN'!R3496</f>
        <v>0</v>
      </c>
      <c r="U3496" s="359">
        <f t="shared" si="729"/>
        <v>0</v>
      </c>
      <c r="V3496" s="429">
        <f>'[8]RAB '!H3472</f>
        <v>0</v>
      </c>
      <c r="W3496" s="429">
        <f t="shared" si="728"/>
        <v>5352188.5400841748</v>
      </c>
    </row>
    <row r="3497" spans="1:23" s="421" customFormat="1" ht="34.5" customHeight="1" x14ac:dyDescent="0.25">
      <c r="A3497" s="2026">
        <v>2</v>
      </c>
      <c r="B3497" s="2027" t="s">
        <v>723</v>
      </c>
      <c r="C3497" s="2021"/>
      <c r="D3497" s="2021"/>
      <c r="E3497" s="2028"/>
      <c r="F3497" s="1988">
        <v>39.06</v>
      </c>
      <c r="G3497" s="2024" t="s">
        <v>59</v>
      </c>
      <c r="H3497" s="1988"/>
      <c r="I3497" s="1988"/>
      <c r="J3497" s="1989">
        <v>187999.35957754124</v>
      </c>
      <c r="K3497" s="1904">
        <f>J3497*F3497</f>
        <v>7343254.9850987615</v>
      </c>
      <c r="L3497" s="437">
        <f>K3497/$K$4349*100</f>
        <v>1.9217079907394304E-2</v>
      </c>
      <c r="M3497" s="1656"/>
      <c r="N3497" s="1656">
        <f>L3497*M3497/100</f>
        <v>0</v>
      </c>
      <c r="O3497" s="1656">
        <f>Q3497-M3497</f>
        <v>0</v>
      </c>
      <c r="P3497" s="1656">
        <f>L3497*O3497/100</f>
        <v>0</v>
      </c>
      <c r="Q3497" s="1656"/>
      <c r="R3497" s="1656">
        <f>L3497*Q3497/100</f>
        <v>0</v>
      </c>
      <c r="S3497" s="1543"/>
      <c r="T3497" s="359">
        <f>'[16]LAP MINGGUAN'!R3497</f>
        <v>0</v>
      </c>
      <c r="U3497" s="359">
        <f t="shared" si="729"/>
        <v>0</v>
      </c>
      <c r="V3497" s="429">
        <f>'[8]RAB '!H3473</f>
        <v>5352188.5400841748</v>
      </c>
      <c r="W3497" s="429">
        <f t="shared" si="728"/>
        <v>1991066.4450145867</v>
      </c>
    </row>
    <row r="3498" spans="1:23" s="421" customFormat="1" ht="34.5" customHeight="1" x14ac:dyDescent="0.25">
      <c r="A3498" s="2026">
        <v>3</v>
      </c>
      <c r="B3498" s="2027" t="s">
        <v>2156</v>
      </c>
      <c r="C3498" s="2021"/>
      <c r="D3498" s="2021"/>
      <c r="E3498" s="2028"/>
      <c r="F3498" s="1988">
        <v>16</v>
      </c>
      <c r="G3498" s="2024" t="s">
        <v>111</v>
      </c>
      <c r="H3498" s="1988"/>
      <c r="I3498" s="1988"/>
      <c r="J3498" s="1989">
        <v>125000</v>
      </c>
      <c r="K3498" s="1904">
        <f>J3498*F3498</f>
        <v>2000000</v>
      </c>
      <c r="L3498" s="437">
        <f>K3498/$K$4349*100</f>
        <v>5.2339405199439215E-3</v>
      </c>
      <c r="M3498" s="1656"/>
      <c r="N3498" s="1656">
        <f>L3498*M3498/100</f>
        <v>0</v>
      </c>
      <c r="O3498" s="1656">
        <f>Q3498-M3498</f>
        <v>0</v>
      </c>
      <c r="P3498" s="1656">
        <f>L3498*O3498/100</f>
        <v>0</v>
      </c>
      <c r="Q3498" s="1656"/>
      <c r="R3498" s="1656">
        <f>L3498*Q3498/100</f>
        <v>0</v>
      </c>
      <c r="S3498" s="1543"/>
      <c r="T3498" s="359">
        <f>'[16]LAP MINGGUAN'!R3498</f>
        <v>0</v>
      </c>
      <c r="U3498" s="359">
        <f t="shared" si="729"/>
        <v>0</v>
      </c>
      <c r="V3498" s="429">
        <f>'[8]RAB '!H3474</f>
        <v>7343254.9850987615</v>
      </c>
      <c r="W3498" s="429">
        <f t="shared" si="728"/>
        <v>-5343254.9850987615</v>
      </c>
    </row>
    <row r="3499" spans="1:23" s="421" customFormat="1" ht="34.5" customHeight="1" x14ac:dyDescent="0.25">
      <c r="A3499" s="2026"/>
      <c r="B3499" s="2027" t="s">
        <v>143</v>
      </c>
      <c r="C3499" s="2021"/>
      <c r="D3499" s="2021"/>
      <c r="E3499" s="2028"/>
      <c r="F3499" s="1988"/>
      <c r="G3499" s="2024"/>
      <c r="H3499" s="1988"/>
      <c r="I3499" s="1988"/>
      <c r="J3499" s="1989"/>
      <c r="K3499" s="1989"/>
      <c r="L3499" s="437"/>
      <c r="M3499" s="1990"/>
      <c r="N3499" s="1990"/>
      <c r="O3499" s="1990"/>
      <c r="P3499" s="1990"/>
      <c r="Q3499" s="1990"/>
      <c r="R3499" s="1990"/>
      <c r="S3499" s="1991"/>
      <c r="T3499" s="359">
        <f>'[16]LAP MINGGUAN'!R3499</f>
        <v>0</v>
      </c>
      <c r="U3499" s="359">
        <f t="shared" si="729"/>
        <v>0</v>
      </c>
      <c r="V3499" s="429">
        <f>'[8]RAB '!H3475</f>
        <v>2000000</v>
      </c>
      <c r="W3499" s="429">
        <f t="shared" si="728"/>
        <v>-2000000</v>
      </c>
    </row>
    <row r="3500" spans="1:23" s="421" customFormat="1" ht="34.5" customHeight="1" x14ac:dyDescent="0.25">
      <c r="A3500" s="2026">
        <v>1</v>
      </c>
      <c r="B3500" s="2027" t="s">
        <v>2157</v>
      </c>
      <c r="C3500" s="2021"/>
      <c r="D3500" s="2021"/>
      <c r="E3500" s="2028"/>
      <c r="F3500" s="1988"/>
      <c r="G3500" s="2024"/>
      <c r="H3500" s="1988"/>
      <c r="I3500" s="1988"/>
      <c r="J3500" s="1989"/>
      <c r="K3500" s="1989"/>
      <c r="L3500" s="437"/>
      <c r="M3500" s="1990"/>
      <c r="N3500" s="1990"/>
      <c r="O3500" s="1990"/>
      <c r="P3500" s="1990"/>
      <c r="Q3500" s="1990"/>
      <c r="R3500" s="1990"/>
      <c r="S3500" s="1991"/>
      <c r="T3500" s="359">
        <f>'[16]LAP MINGGUAN'!R3500</f>
        <v>0</v>
      </c>
      <c r="U3500" s="359">
        <f t="shared" si="729"/>
        <v>0</v>
      </c>
      <c r="V3500" s="429">
        <f>'[8]RAB '!H3476</f>
        <v>0</v>
      </c>
      <c r="W3500" s="429">
        <f t="shared" si="728"/>
        <v>0</v>
      </c>
    </row>
    <row r="3501" spans="1:23" s="421" customFormat="1" ht="34.5" customHeight="1" x14ac:dyDescent="0.25">
      <c r="A3501" s="2026" t="s">
        <v>25</v>
      </c>
      <c r="B3501" s="2027" t="s">
        <v>2158</v>
      </c>
      <c r="C3501" s="2021"/>
      <c r="D3501" s="2021"/>
      <c r="E3501" s="2028"/>
      <c r="F3501" s="1988">
        <v>1</v>
      </c>
      <c r="G3501" s="2024" t="s">
        <v>221</v>
      </c>
      <c r="H3501" s="1988"/>
      <c r="I3501" s="1988"/>
      <c r="J3501" s="1989">
        <v>78414.657835499995</v>
      </c>
      <c r="K3501" s="1904">
        <f>J3501*F3501</f>
        <v>78414.657835499995</v>
      </c>
      <c r="L3501" s="437">
        <f>K3501/$K$4349*100</f>
        <v>2.0520882750138075E-4</v>
      </c>
      <c r="M3501" s="1656"/>
      <c r="N3501" s="1656">
        <f>L3501*M3501/100</f>
        <v>0</v>
      </c>
      <c r="O3501" s="1656">
        <f>Q3501-M3501</f>
        <v>0</v>
      </c>
      <c r="P3501" s="1656">
        <f>L3501*O3501/100</f>
        <v>0</v>
      </c>
      <c r="Q3501" s="1656"/>
      <c r="R3501" s="1656">
        <f>L3501*Q3501/100</f>
        <v>0</v>
      </c>
      <c r="S3501" s="1543"/>
      <c r="T3501" s="359">
        <f>'[16]LAP MINGGUAN'!R3501</f>
        <v>0</v>
      </c>
      <c r="U3501" s="359">
        <f t="shared" si="729"/>
        <v>0</v>
      </c>
      <c r="V3501" s="429">
        <f>'[8]RAB '!H3477</f>
        <v>0</v>
      </c>
      <c r="W3501" s="429">
        <f t="shared" si="728"/>
        <v>78414.657835499995</v>
      </c>
    </row>
    <row r="3502" spans="1:23" s="421" customFormat="1" ht="34.5" customHeight="1" x14ac:dyDescent="0.25">
      <c r="A3502" s="2026"/>
      <c r="B3502" s="2027" t="s">
        <v>1062</v>
      </c>
      <c r="C3502" s="2021"/>
      <c r="D3502" s="2021"/>
      <c r="E3502" s="2028"/>
      <c r="F3502" s="1988"/>
      <c r="G3502" s="2024"/>
      <c r="H3502" s="1988"/>
      <c r="I3502" s="1988"/>
      <c r="J3502" s="1989"/>
      <c r="K3502" s="1989"/>
      <c r="L3502" s="437"/>
      <c r="M3502" s="1990"/>
      <c r="N3502" s="1990"/>
      <c r="O3502" s="1990"/>
      <c r="P3502" s="1990"/>
      <c r="Q3502" s="1990"/>
      <c r="R3502" s="1990"/>
      <c r="S3502" s="1991"/>
      <c r="T3502" s="359">
        <f>'[16]LAP MINGGUAN'!R3502</f>
        <v>0</v>
      </c>
      <c r="U3502" s="359">
        <f t="shared" si="729"/>
        <v>0</v>
      </c>
      <c r="V3502" s="429">
        <f>'[8]RAB '!H3478</f>
        <v>78414.657835499995</v>
      </c>
      <c r="W3502" s="429">
        <f t="shared" si="728"/>
        <v>-78414.657835499995</v>
      </c>
    </row>
    <row r="3503" spans="1:23" s="421" customFormat="1" ht="34.5" customHeight="1" x14ac:dyDescent="0.25">
      <c r="A3503" s="2026" t="s">
        <v>25</v>
      </c>
      <c r="B3503" s="2027" t="s">
        <v>1112</v>
      </c>
      <c r="C3503" s="2021"/>
      <c r="D3503" s="2021"/>
      <c r="E3503" s="2028"/>
      <c r="F3503" s="1988">
        <v>1</v>
      </c>
      <c r="G3503" s="2024" t="s">
        <v>221</v>
      </c>
      <c r="H3503" s="1988"/>
      <c r="I3503" s="1988"/>
      <c r="J3503" s="1989">
        <v>58498.792884000002</v>
      </c>
      <c r="K3503" s="1904">
        <f>J3503*F3503</f>
        <v>58498.792884000002</v>
      </c>
      <c r="L3503" s="437">
        <f>K3503/$K$4349*100</f>
        <v>1.530896012216874E-4</v>
      </c>
      <c r="M3503" s="1656"/>
      <c r="N3503" s="1656">
        <f>L3503*M3503/100</f>
        <v>0</v>
      </c>
      <c r="O3503" s="1656">
        <f>Q3503-M3503</f>
        <v>0</v>
      </c>
      <c r="P3503" s="1656">
        <f>L3503*O3503/100</f>
        <v>0</v>
      </c>
      <c r="Q3503" s="1656"/>
      <c r="R3503" s="1656">
        <f>L3503*Q3503/100</f>
        <v>0</v>
      </c>
      <c r="S3503" s="1543"/>
      <c r="T3503" s="359">
        <f>'[16]LAP MINGGUAN'!R3503</f>
        <v>0</v>
      </c>
      <c r="U3503" s="359">
        <f t="shared" si="729"/>
        <v>0</v>
      </c>
      <c r="V3503" s="429">
        <f>'[8]RAB '!H3479</f>
        <v>0</v>
      </c>
      <c r="W3503" s="429">
        <f t="shared" si="728"/>
        <v>58498.792884000002</v>
      </c>
    </row>
    <row r="3504" spans="1:23" s="421" customFormat="1" ht="34.5" customHeight="1" x14ac:dyDescent="0.25">
      <c r="A3504" s="2026"/>
      <c r="B3504" s="2027" t="s">
        <v>1072</v>
      </c>
      <c r="C3504" s="2021"/>
      <c r="D3504" s="2021"/>
      <c r="E3504" s="2028"/>
      <c r="F3504" s="1988"/>
      <c r="G3504" s="2024"/>
      <c r="H3504" s="1988"/>
      <c r="I3504" s="1988"/>
      <c r="J3504" s="1989"/>
      <c r="K3504" s="1989"/>
      <c r="L3504" s="437"/>
      <c r="M3504" s="1990"/>
      <c r="N3504" s="1990"/>
      <c r="O3504" s="1990"/>
      <c r="P3504" s="1990"/>
      <c r="Q3504" s="1990"/>
      <c r="R3504" s="1990"/>
      <c r="S3504" s="1991"/>
      <c r="T3504" s="359">
        <f>'[16]LAP MINGGUAN'!R3504</f>
        <v>0</v>
      </c>
      <c r="U3504" s="359">
        <f t="shared" si="729"/>
        <v>0</v>
      </c>
      <c r="V3504" s="429">
        <f>'[8]RAB '!H3480</f>
        <v>58498.792884000002</v>
      </c>
      <c r="W3504" s="429">
        <f t="shared" si="728"/>
        <v>-58498.792884000002</v>
      </c>
    </row>
    <row r="3505" spans="1:23" s="421" customFormat="1" ht="34.5" customHeight="1" x14ac:dyDescent="0.25">
      <c r="A3505" s="2026" t="s">
        <v>25</v>
      </c>
      <c r="B3505" s="2027" t="s">
        <v>2159</v>
      </c>
      <c r="C3505" s="2021"/>
      <c r="D3505" s="2021"/>
      <c r="E3505" s="2028"/>
      <c r="F3505" s="1988">
        <v>1</v>
      </c>
      <c r="G3505" s="2024" t="s">
        <v>221</v>
      </c>
      <c r="H3505" s="1988"/>
      <c r="I3505" s="1988"/>
      <c r="J3505" s="1989">
        <v>59851.862199499999</v>
      </c>
      <c r="K3505" s="1904">
        <f>J3505*F3505</f>
        <v>59851.862199499999</v>
      </c>
      <c r="L3505" s="437">
        <f>K3505/$K$4349*100</f>
        <v>1.5663054338003148E-4</v>
      </c>
      <c r="M3505" s="1656"/>
      <c r="N3505" s="1656">
        <f>L3505*M3505/100</f>
        <v>0</v>
      </c>
      <c r="O3505" s="1656">
        <f>Q3505-M3505</f>
        <v>0</v>
      </c>
      <c r="P3505" s="1656">
        <f>L3505*O3505/100</f>
        <v>0</v>
      </c>
      <c r="Q3505" s="1656"/>
      <c r="R3505" s="1656">
        <f>L3505*Q3505/100</f>
        <v>0</v>
      </c>
      <c r="S3505" s="1543"/>
      <c r="T3505" s="359">
        <f>'[16]LAP MINGGUAN'!R3505</f>
        <v>0</v>
      </c>
      <c r="U3505" s="359">
        <f t="shared" si="729"/>
        <v>0</v>
      </c>
      <c r="V3505" s="429">
        <f>'[8]RAB '!H3481</f>
        <v>0</v>
      </c>
      <c r="W3505" s="429">
        <f t="shared" si="728"/>
        <v>59851.862199499999</v>
      </c>
    </row>
    <row r="3506" spans="1:23" s="421" customFormat="1" ht="34.5" customHeight="1" x14ac:dyDescent="0.25">
      <c r="A3506" s="2026"/>
      <c r="B3506" s="2027" t="s">
        <v>1072</v>
      </c>
      <c r="C3506" s="2021"/>
      <c r="D3506" s="2021"/>
      <c r="E3506" s="2028"/>
      <c r="F3506" s="1988"/>
      <c r="G3506" s="2024"/>
      <c r="H3506" s="1988"/>
      <c r="I3506" s="1988"/>
      <c r="J3506" s="1989"/>
      <c r="K3506" s="1989"/>
      <c r="L3506" s="437">
        <f>K3506/$K$4349*100</f>
        <v>0</v>
      </c>
      <c r="M3506" s="1990"/>
      <c r="N3506" s="1990"/>
      <c r="O3506" s="1990"/>
      <c r="P3506" s="1990"/>
      <c r="Q3506" s="1990"/>
      <c r="R3506" s="1990"/>
      <c r="S3506" s="1991"/>
      <c r="T3506" s="359">
        <f>'[16]LAP MINGGUAN'!R3506</f>
        <v>0</v>
      </c>
      <c r="U3506" s="359">
        <f t="shared" si="729"/>
        <v>0</v>
      </c>
      <c r="V3506" s="429">
        <f>'[8]RAB '!H3482</f>
        <v>59851.862199499999</v>
      </c>
      <c r="W3506" s="429">
        <f t="shared" si="728"/>
        <v>-59851.862199499999</v>
      </c>
    </row>
    <row r="3507" spans="1:23" s="421" customFormat="1" ht="34.5" customHeight="1" x14ac:dyDescent="0.25">
      <c r="A3507" s="2026" t="s">
        <v>25</v>
      </c>
      <c r="B3507" s="2027" t="s">
        <v>1080</v>
      </c>
      <c r="C3507" s="2021"/>
      <c r="D3507" s="2021"/>
      <c r="E3507" s="2028"/>
      <c r="F3507" s="1988">
        <v>1</v>
      </c>
      <c r="G3507" s="2024" t="s">
        <v>276</v>
      </c>
      <c r="H3507" s="1988"/>
      <c r="I3507" s="1988"/>
      <c r="J3507" s="1989">
        <v>2500000</v>
      </c>
      <c r="K3507" s="1904">
        <f>J3507*F3507</f>
        <v>2500000</v>
      </c>
      <c r="L3507" s="437">
        <f>K3507/$K$4349*100</f>
        <v>6.5424256499299017E-3</v>
      </c>
      <c r="M3507" s="1656"/>
      <c r="N3507" s="1656">
        <f>L3507*M3507/100</f>
        <v>0</v>
      </c>
      <c r="O3507" s="1656">
        <f>Q3507-M3507</f>
        <v>0</v>
      </c>
      <c r="P3507" s="1656">
        <f>L3507*O3507/100</f>
        <v>0</v>
      </c>
      <c r="Q3507" s="1656"/>
      <c r="R3507" s="1656">
        <f>L3507*Q3507/100</f>
        <v>0</v>
      </c>
      <c r="S3507" s="1543"/>
      <c r="T3507" s="359">
        <f>'[16]LAP MINGGUAN'!R3507</f>
        <v>0</v>
      </c>
      <c r="U3507" s="359">
        <f t="shared" si="729"/>
        <v>0</v>
      </c>
      <c r="V3507" s="429">
        <f>'[8]RAB '!H3483</f>
        <v>0</v>
      </c>
      <c r="W3507" s="429">
        <f t="shared" si="728"/>
        <v>2500000</v>
      </c>
    </row>
    <row r="3508" spans="1:23" s="421" customFormat="1" ht="34.5" customHeight="1" x14ac:dyDescent="0.25">
      <c r="A3508" s="2026"/>
      <c r="B3508" s="2027" t="s">
        <v>145</v>
      </c>
      <c r="C3508" s="2021"/>
      <c r="D3508" s="2021"/>
      <c r="E3508" s="2028"/>
      <c r="F3508" s="1988"/>
      <c r="G3508" s="2024"/>
      <c r="H3508" s="1988"/>
      <c r="I3508" s="1988"/>
      <c r="J3508" s="1989"/>
      <c r="K3508" s="1989"/>
      <c r="L3508" s="437"/>
      <c r="M3508" s="1990"/>
      <c r="N3508" s="1990"/>
      <c r="O3508" s="1990"/>
      <c r="P3508" s="1990"/>
      <c r="Q3508" s="1990"/>
      <c r="R3508" s="1990"/>
      <c r="S3508" s="1991"/>
      <c r="T3508" s="359">
        <f>'[16]LAP MINGGUAN'!R3508</f>
        <v>0</v>
      </c>
      <c r="U3508" s="359">
        <f t="shared" si="729"/>
        <v>0</v>
      </c>
      <c r="V3508" s="429">
        <f>'[8]RAB '!H3484</f>
        <v>2500000</v>
      </c>
      <c r="W3508" s="429">
        <f t="shared" si="728"/>
        <v>-2500000</v>
      </c>
    </row>
    <row r="3509" spans="1:23" s="421" customFormat="1" ht="34.5" customHeight="1" x14ac:dyDescent="0.25">
      <c r="A3509" s="2026">
        <v>1</v>
      </c>
      <c r="B3509" s="2027" t="s">
        <v>1180</v>
      </c>
      <c r="C3509" s="2021"/>
      <c r="D3509" s="2021"/>
      <c r="E3509" s="2028"/>
      <c r="F3509" s="1988">
        <v>3</v>
      </c>
      <c r="G3509" s="2024" t="s">
        <v>2160</v>
      </c>
      <c r="H3509" s="1988"/>
      <c r="I3509" s="1988"/>
      <c r="J3509" s="1989">
        <v>198603.35713939875</v>
      </c>
      <c r="K3509" s="1904">
        <f t="shared" ref="K3509:K3515" si="730">J3509*F3509</f>
        <v>595810.0714181962</v>
      </c>
      <c r="L3509" s="437">
        <f t="shared" ref="L3509:L3515" si="731">K3509/$K$4349*100</f>
        <v>1.5592172374931893E-3</v>
      </c>
      <c r="M3509" s="1656"/>
      <c r="N3509" s="1656">
        <f t="shared" ref="N3509:N3515" si="732">L3509*M3509/100</f>
        <v>0</v>
      </c>
      <c r="O3509" s="1656">
        <f t="shared" ref="O3509:O3515" si="733">Q3509-M3509</f>
        <v>0</v>
      </c>
      <c r="P3509" s="1656">
        <f t="shared" ref="P3509:P3515" si="734">L3509*O3509/100</f>
        <v>0</v>
      </c>
      <c r="Q3509" s="1656"/>
      <c r="R3509" s="1656">
        <f t="shared" ref="R3509:R3515" si="735">L3509*Q3509/100</f>
        <v>0</v>
      </c>
      <c r="S3509" s="1543"/>
      <c r="T3509" s="359">
        <f>'[16]LAP MINGGUAN'!R3509</f>
        <v>0</v>
      </c>
      <c r="U3509" s="359">
        <f t="shared" si="729"/>
        <v>0</v>
      </c>
      <c r="V3509" s="429">
        <f>'[8]RAB '!H3485</f>
        <v>0</v>
      </c>
      <c r="W3509" s="429">
        <f t="shared" si="728"/>
        <v>595810.0714181962</v>
      </c>
    </row>
    <row r="3510" spans="1:23" s="421" customFormat="1" ht="34.5" customHeight="1" x14ac:dyDescent="0.25">
      <c r="A3510" s="2026">
        <v>2</v>
      </c>
      <c r="B3510" s="2027" t="s">
        <v>1182</v>
      </c>
      <c r="C3510" s="2021"/>
      <c r="D3510" s="2021"/>
      <c r="E3510" s="2028"/>
      <c r="F3510" s="1988">
        <v>2</v>
      </c>
      <c r="G3510" s="2024" t="s">
        <v>2160</v>
      </c>
      <c r="H3510" s="1988"/>
      <c r="I3510" s="1988"/>
      <c r="J3510" s="1989">
        <v>278365.65690587222</v>
      </c>
      <c r="K3510" s="1904">
        <f t="shared" si="730"/>
        <v>556731.31381174445</v>
      </c>
      <c r="L3510" s="437">
        <f t="shared" si="731"/>
        <v>1.4569492910404521E-3</v>
      </c>
      <c r="M3510" s="1656"/>
      <c r="N3510" s="1656">
        <f t="shared" si="732"/>
        <v>0</v>
      </c>
      <c r="O3510" s="1656">
        <f t="shared" si="733"/>
        <v>0</v>
      </c>
      <c r="P3510" s="1656">
        <f t="shared" si="734"/>
        <v>0</v>
      </c>
      <c r="Q3510" s="1656"/>
      <c r="R3510" s="1656">
        <f t="shared" si="735"/>
        <v>0</v>
      </c>
      <c r="S3510" s="1543"/>
      <c r="T3510" s="359">
        <f>'[16]LAP MINGGUAN'!R3510</f>
        <v>0</v>
      </c>
      <c r="U3510" s="359">
        <f t="shared" si="729"/>
        <v>0</v>
      </c>
      <c r="V3510" s="429">
        <f>'[8]RAB '!H3486</f>
        <v>595810.0714181962</v>
      </c>
      <c r="W3510" s="429">
        <f t="shared" si="728"/>
        <v>-39078.757606451749</v>
      </c>
    </row>
    <row r="3511" spans="1:23" s="421" customFormat="1" ht="34.5" customHeight="1" x14ac:dyDescent="0.25">
      <c r="A3511" s="2026">
        <v>3</v>
      </c>
      <c r="B3511" s="2027" t="s">
        <v>1190</v>
      </c>
      <c r="C3511" s="2021"/>
      <c r="D3511" s="2021"/>
      <c r="E3511" s="2028"/>
      <c r="F3511" s="1988">
        <v>2</v>
      </c>
      <c r="G3511" s="2024" t="s">
        <v>221</v>
      </c>
      <c r="H3511" s="1988"/>
      <c r="I3511" s="1988"/>
      <c r="J3511" s="1989">
        <v>77068.56935250001</v>
      </c>
      <c r="K3511" s="1904">
        <f t="shared" si="730"/>
        <v>154137.13870500002</v>
      </c>
      <c r="L3511" s="437">
        <f t="shared" si="731"/>
        <v>4.0337230794815812E-4</v>
      </c>
      <c r="M3511" s="1656"/>
      <c r="N3511" s="1656">
        <f t="shared" si="732"/>
        <v>0</v>
      </c>
      <c r="O3511" s="1656">
        <f t="shared" si="733"/>
        <v>0</v>
      </c>
      <c r="P3511" s="1656">
        <f t="shared" si="734"/>
        <v>0</v>
      </c>
      <c r="Q3511" s="1656"/>
      <c r="R3511" s="1656">
        <f t="shared" si="735"/>
        <v>0</v>
      </c>
      <c r="S3511" s="1543"/>
      <c r="T3511" s="359">
        <f>'[16]LAP MINGGUAN'!R3511</f>
        <v>0</v>
      </c>
      <c r="U3511" s="359">
        <f t="shared" si="729"/>
        <v>0</v>
      </c>
      <c r="V3511" s="429">
        <f>'[8]RAB '!H3487</f>
        <v>556731.31381174445</v>
      </c>
      <c r="W3511" s="429">
        <f t="shared" si="728"/>
        <v>-402594.1751067444</v>
      </c>
    </row>
    <row r="3512" spans="1:23" s="421" customFormat="1" ht="34.5" customHeight="1" x14ac:dyDescent="0.25">
      <c r="A3512" s="2026">
        <v>4</v>
      </c>
      <c r="B3512" s="2027" t="s">
        <v>1192</v>
      </c>
      <c r="C3512" s="2021"/>
      <c r="D3512" s="2021"/>
      <c r="E3512" s="2028"/>
      <c r="F3512" s="1988">
        <v>1</v>
      </c>
      <c r="G3512" s="2024" t="s">
        <v>221</v>
      </c>
      <c r="H3512" s="1988"/>
      <c r="I3512" s="1988"/>
      <c r="J3512" s="1989">
        <v>99486.850584000014</v>
      </c>
      <c r="K3512" s="1904">
        <f t="shared" si="730"/>
        <v>99486.850584000014</v>
      </c>
      <c r="L3512" s="437">
        <f t="shared" si="731"/>
        <v>2.6035412923660218E-4</v>
      </c>
      <c r="M3512" s="1656"/>
      <c r="N3512" s="1656">
        <f t="shared" si="732"/>
        <v>0</v>
      </c>
      <c r="O3512" s="1656">
        <f t="shared" si="733"/>
        <v>0</v>
      </c>
      <c r="P3512" s="1656">
        <f t="shared" si="734"/>
        <v>0</v>
      </c>
      <c r="Q3512" s="1656"/>
      <c r="R3512" s="1656">
        <f t="shared" si="735"/>
        <v>0</v>
      </c>
      <c r="S3512" s="1543"/>
      <c r="T3512" s="359">
        <f>'[16]LAP MINGGUAN'!R3512</f>
        <v>0</v>
      </c>
      <c r="U3512" s="359">
        <f t="shared" si="729"/>
        <v>0</v>
      </c>
      <c r="V3512" s="429">
        <f>'[8]RAB '!H3488</f>
        <v>154137.13870500002</v>
      </c>
      <c r="W3512" s="429">
        <f t="shared" si="728"/>
        <v>-54650.288121000005</v>
      </c>
    </row>
    <row r="3513" spans="1:23" s="421" customFormat="1" ht="34.5" customHeight="1" x14ac:dyDescent="0.25">
      <c r="A3513" s="2026">
        <v>5</v>
      </c>
      <c r="B3513" s="2027" t="s">
        <v>1208</v>
      </c>
      <c r="C3513" s="2021"/>
      <c r="D3513" s="2021"/>
      <c r="E3513" s="2028"/>
      <c r="F3513" s="1988">
        <v>1</v>
      </c>
      <c r="G3513" s="2024" t="s">
        <v>221</v>
      </c>
      <c r="H3513" s="1988"/>
      <c r="I3513" s="1988"/>
      <c r="J3513" s="1989">
        <v>46069.651743499999</v>
      </c>
      <c r="K3513" s="1904">
        <f t="shared" si="730"/>
        <v>46069.651743499999</v>
      </c>
      <c r="L3513" s="437">
        <f t="shared" si="731"/>
        <v>1.2056290850000488E-4</v>
      </c>
      <c r="M3513" s="1656"/>
      <c r="N3513" s="1656">
        <f t="shared" si="732"/>
        <v>0</v>
      </c>
      <c r="O3513" s="1656">
        <f t="shared" si="733"/>
        <v>0</v>
      </c>
      <c r="P3513" s="1656">
        <f t="shared" si="734"/>
        <v>0</v>
      </c>
      <c r="Q3513" s="1656"/>
      <c r="R3513" s="1656">
        <f t="shared" si="735"/>
        <v>0</v>
      </c>
      <c r="S3513" s="1543"/>
      <c r="T3513" s="359">
        <f>'[16]LAP MINGGUAN'!R3513</f>
        <v>0</v>
      </c>
      <c r="U3513" s="359">
        <f t="shared" si="729"/>
        <v>0</v>
      </c>
      <c r="V3513" s="429">
        <f>'[8]RAB '!H3489</f>
        <v>99486.850584000014</v>
      </c>
      <c r="W3513" s="429">
        <f t="shared" si="728"/>
        <v>-53417.198840500016</v>
      </c>
    </row>
    <row r="3514" spans="1:23" s="421" customFormat="1" ht="34.5" customHeight="1" x14ac:dyDescent="0.25">
      <c r="A3514" s="2026">
        <v>6</v>
      </c>
      <c r="B3514" s="2027" t="s">
        <v>1211</v>
      </c>
      <c r="C3514" s="2021"/>
      <c r="D3514" s="2021"/>
      <c r="E3514" s="2028"/>
      <c r="F3514" s="1988">
        <v>1</v>
      </c>
      <c r="G3514" s="2024" t="s">
        <v>221</v>
      </c>
      <c r="H3514" s="1988"/>
      <c r="I3514" s="1988"/>
      <c r="J3514" s="1989">
        <v>36364.768093499995</v>
      </c>
      <c r="K3514" s="1904">
        <f t="shared" si="730"/>
        <v>36364.768093499995</v>
      </c>
      <c r="L3514" s="437">
        <f t="shared" si="731"/>
        <v>9.5165516611466755E-5</v>
      </c>
      <c r="M3514" s="1656"/>
      <c r="N3514" s="1656">
        <f t="shared" si="732"/>
        <v>0</v>
      </c>
      <c r="O3514" s="1656">
        <f t="shared" si="733"/>
        <v>0</v>
      </c>
      <c r="P3514" s="1656">
        <f t="shared" si="734"/>
        <v>0</v>
      </c>
      <c r="Q3514" s="1656"/>
      <c r="R3514" s="1656">
        <f t="shared" si="735"/>
        <v>0</v>
      </c>
      <c r="S3514" s="1543"/>
      <c r="T3514" s="359">
        <f>'[16]LAP MINGGUAN'!R3514</f>
        <v>0</v>
      </c>
      <c r="U3514" s="359">
        <f t="shared" si="729"/>
        <v>0</v>
      </c>
      <c r="V3514" s="429">
        <f>'[8]RAB '!H3490</f>
        <v>46069.651743499999</v>
      </c>
      <c r="W3514" s="429">
        <f t="shared" si="728"/>
        <v>-9704.8836500000034</v>
      </c>
    </row>
    <row r="3515" spans="1:23" s="421" customFormat="1" ht="34.5" customHeight="1" x14ac:dyDescent="0.25">
      <c r="A3515" s="2026">
        <v>7</v>
      </c>
      <c r="B3515" s="2027" t="s">
        <v>1217</v>
      </c>
      <c r="C3515" s="2021"/>
      <c r="D3515" s="2021"/>
      <c r="E3515" s="2028"/>
      <c r="F3515" s="1988">
        <v>2</v>
      </c>
      <c r="G3515" s="2024" t="s">
        <v>221</v>
      </c>
      <c r="H3515" s="1988"/>
      <c r="I3515" s="1988"/>
      <c r="J3515" s="1989">
        <v>507035.92752516002</v>
      </c>
      <c r="K3515" s="1904">
        <f t="shared" si="730"/>
        <v>1014071.85505032</v>
      </c>
      <c r="L3515" s="437">
        <f t="shared" si="731"/>
        <v>2.6537958861412845E-3</v>
      </c>
      <c r="M3515" s="1656"/>
      <c r="N3515" s="1656">
        <f t="shared" si="732"/>
        <v>0</v>
      </c>
      <c r="O3515" s="1656">
        <f t="shared" si="733"/>
        <v>0</v>
      </c>
      <c r="P3515" s="1656">
        <f t="shared" si="734"/>
        <v>0</v>
      </c>
      <c r="Q3515" s="1656"/>
      <c r="R3515" s="1656">
        <f t="shared" si="735"/>
        <v>0</v>
      </c>
      <c r="S3515" s="1543"/>
      <c r="T3515" s="359">
        <f>'[16]LAP MINGGUAN'!R3515</f>
        <v>0</v>
      </c>
      <c r="U3515" s="359">
        <f t="shared" si="729"/>
        <v>0</v>
      </c>
      <c r="V3515" s="429">
        <f>'[8]RAB '!H3491</f>
        <v>36364.768093499995</v>
      </c>
      <c r="W3515" s="429">
        <f t="shared" si="728"/>
        <v>977707.08695681999</v>
      </c>
    </row>
    <row r="3516" spans="1:23" s="421" customFormat="1" ht="34.5" customHeight="1" x14ac:dyDescent="0.25">
      <c r="A3516" s="2026"/>
      <c r="B3516" s="2027" t="s">
        <v>163</v>
      </c>
      <c r="C3516" s="2021"/>
      <c r="D3516" s="2021"/>
      <c r="E3516" s="2028"/>
      <c r="F3516" s="1988"/>
      <c r="G3516" s="2024"/>
      <c r="H3516" s="1988"/>
      <c r="I3516" s="1988"/>
      <c r="J3516" s="1989"/>
      <c r="K3516" s="1989"/>
      <c r="L3516" s="437"/>
      <c r="M3516" s="1990"/>
      <c r="N3516" s="1990"/>
      <c r="O3516" s="1990"/>
      <c r="P3516" s="1990"/>
      <c r="Q3516" s="1990"/>
      <c r="R3516" s="1990"/>
      <c r="S3516" s="1991"/>
      <c r="T3516" s="359">
        <f>'[16]LAP MINGGUAN'!R3516</f>
        <v>0</v>
      </c>
      <c r="U3516" s="359">
        <f t="shared" si="729"/>
        <v>0</v>
      </c>
      <c r="V3516" s="429">
        <f>'[8]RAB '!H3492</f>
        <v>1014071.85505032</v>
      </c>
      <c r="W3516" s="429">
        <f t="shared" si="728"/>
        <v>-1014071.85505032</v>
      </c>
    </row>
    <row r="3517" spans="1:23" s="421" customFormat="1" ht="34.5" customHeight="1" x14ac:dyDescent="0.25">
      <c r="A3517" s="2026"/>
      <c r="B3517" s="2027" t="s">
        <v>431</v>
      </c>
      <c r="C3517" s="2021"/>
      <c r="D3517" s="2021"/>
      <c r="E3517" s="2028"/>
      <c r="F3517" s="1988"/>
      <c r="G3517" s="2024"/>
      <c r="H3517" s="1988"/>
      <c r="I3517" s="1988"/>
      <c r="J3517" s="1989"/>
      <c r="K3517" s="1989"/>
      <c r="L3517" s="437"/>
      <c r="M3517" s="1990"/>
      <c r="N3517" s="1990"/>
      <c r="O3517" s="1990"/>
      <c r="P3517" s="1990"/>
      <c r="Q3517" s="1990"/>
      <c r="R3517" s="1990"/>
      <c r="S3517" s="1991"/>
      <c r="T3517" s="359">
        <f>'[16]LAP MINGGUAN'!R3517</f>
        <v>0</v>
      </c>
      <c r="U3517" s="359">
        <f t="shared" si="729"/>
        <v>0</v>
      </c>
      <c r="V3517" s="429">
        <f>'[8]RAB '!H3493</f>
        <v>0</v>
      </c>
      <c r="W3517" s="429">
        <f t="shared" si="728"/>
        <v>0</v>
      </c>
    </row>
    <row r="3518" spans="1:23" s="421" customFormat="1" ht="34.5" customHeight="1" x14ac:dyDescent="0.25">
      <c r="A3518" s="2026"/>
      <c r="B3518" s="2027" t="s">
        <v>2161</v>
      </c>
      <c r="C3518" s="2021"/>
      <c r="D3518" s="2021"/>
      <c r="E3518" s="2028"/>
      <c r="F3518" s="1988"/>
      <c r="G3518" s="2024"/>
      <c r="H3518" s="1988"/>
      <c r="I3518" s="1988"/>
      <c r="J3518" s="1989"/>
      <c r="K3518" s="1989"/>
      <c r="L3518" s="437"/>
      <c r="M3518" s="1990"/>
      <c r="N3518" s="1990"/>
      <c r="O3518" s="1990"/>
      <c r="P3518" s="1990"/>
      <c r="Q3518" s="1990"/>
      <c r="R3518" s="1990"/>
      <c r="S3518" s="1991"/>
      <c r="T3518" s="359">
        <f>'[16]LAP MINGGUAN'!R3518</f>
        <v>0</v>
      </c>
      <c r="U3518" s="359">
        <f t="shared" si="729"/>
        <v>0</v>
      </c>
      <c r="V3518" s="429">
        <f>'[8]RAB '!H3494</f>
        <v>0</v>
      </c>
      <c r="W3518" s="429">
        <f t="shared" si="728"/>
        <v>0</v>
      </c>
    </row>
    <row r="3519" spans="1:23" s="421" customFormat="1" ht="34.5" customHeight="1" x14ac:dyDescent="0.25">
      <c r="A3519" s="2026">
        <v>1</v>
      </c>
      <c r="B3519" s="2027" t="s">
        <v>2162</v>
      </c>
      <c r="C3519" s="2021"/>
      <c r="D3519" s="2021"/>
      <c r="E3519" s="2028"/>
      <c r="F3519" s="1988">
        <v>1</v>
      </c>
      <c r="G3519" s="2024" t="s">
        <v>221</v>
      </c>
      <c r="H3519" s="1988"/>
      <c r="I3519" s="1988"/>
      <c r="J3519" s="1989">
        <v>244557.86716349999</v>
      </c>
      <c r="K3519" s="1904">
        <f>J3519*F3519</f>
        <v>244557.86716349999</v>
      </c>
      <c r="L3519" s="437">
        <f>K3519/$K$4349*100</f>
        <v>6.4000066520905282E-4</v>
      </c>
      <c r="M3519" s="1656"/>
      <c r="N3519" s="1656">
        <f>L3519*M3519/100</f>
        <v>0</v>
      </c>
      <c r="O3519" s="1656">
        <f>Q3519-M3519</f>
        <v>0</v>
      </c>
      <c r="P3519" s="1656">
        <f>L3519*O3519/100</f>
        <v>0</v>
      </c>
      <c r="Q3519" s="1656"/>
      <c r="R3519" s="1656">
        <f>L3519*Q3519/100</f>
        <v>0</v>
      </c>
      <c r="S3519" s="1543"/>
      <c r="T3519" s="359">
        <f>'[16]LAP MINGGUAN'!R3519</f>
        <v>0</v>
      </c>
      <c r="U3519" s="359">
        <f t="shared" si="729"/>
        <v>0</v>
      </c>
      <c r="V3519" s="429">
        <f>'[8]RAB '!H3495</f>
        <v>0</v>
      </c>
      <c r="W3519" s="429">
        <f t="shared" si="728"/>
        <v>244557.86716349999</v>
      </c>
    </row>
    <row r="3520" spans="1:23" s="421" customFormat="1" ht="34.5" customHeight="1" x14ac:dyDescent="0.25">
      <c r="A3520" s="2026">
        <v>2</v>
      </c>
      <c r="B3520" s="2027" t="s">
        <v>1686</v>
      </c>
      <c r="C3520" s="2021"/>
      <c r="D3520" s="2021"/>
      <c r="E3520" s="2028"/>
      <c r="F3520" s="1988">
        <v>1.2</v>
      </c>
      <c r="G3520" s="2024" t="s">
        <v>259</v>
      </c>
      <c r="H3520" s="1988"/>
      <c r="I3520" s="1988"/>
      <c r="J3520" s="1989">
        <v>13345.517673943952</v>
      </c>
      <c r="K3520" s="1904">
        <f>J3520*F3520</f>
        <v>16014.621208732742</v>
      </c>
      <c r="L3520" s="437">
        <f>K3520/$K$4349*100</f>
        <v>4.1909787427969801E-5</v>
      </c>
      <c r="M3520" s="1656"/>
      <c r="N3520" s="1656">
        <f>L3520*M3520/100</f>
        <v>0</v>
      </c>
      <c r="O3520" s="1656">
        <f>Q3520-M3520</f>
        <v>0</v>
      </c>
      <c r="P3520" s="1656">
        <f>L3520*O3520/100</f>
        <v>0</v>
      </c>
      <c r="Q3520" s="1656"/>
      <c r="R3520" s="1656">
        <f>L3520*Q3520/100</f>
        <v>0</v>
      </c>
      <c r="S3520" s="1543"/>
      <c r="T3520" s="359">
        <f>'[16]LAP MINGGUAN'!R3520</f>
        <v>0</v>
      </c>
      <c r="U3520" s="359">
        <f t="shared" si="729"/>
        <v>0</v>
      </c>
      <c r="V3520" s="429">
        <f>'[8]RAB '!H3496</f>
        <v>244557.86716349999</v>
      </c>
      <c r="W3520" s="429">
        <f t="shared" si="728"/>
        <v>-228543.24595476725</v>
      </c>
    </row>
    <row r="3521" spans="1:23" s="421" customFormat="1" ht="34.5" customHeight="1" x14ac:dyDescent="0.25">
      <c r="A3521" s="2026">
        <v>3</v>
      </c>
      <c r="B3521" s="2027" t="s">
        <v>1696</v>
      </c>
      <c r="C3521" s="2021"/>
      <c r="D3521" s="2021"/>
      <c r="E3521" s="2028"/>
      <c r="F3521" s="1988">
        <v>28.92</v>
      </c>
      <c r="G3521" s="2024" t="s">
        <v>259</v>
      </c>
      <c r="H3521" s="1988"/>
      <c r="I3521" s="1988"/>
      <c r="J3521" s="1989">
        <v>18113.932888374951</v>
      </c>
      <c r="K3521" s="1904">
        <f>J3521*F3521</f>
        <v>523854.93913180364</v>
      </c>
      <c r="L3521" s="437">
        <f>K3521/$K$4349*100</f>
        <v>1.3709127962473519E-3</v>
      </c>
      <c r="M3521" s="1656"/>
      <c r="N3521" s="1656">
        <f>L3521*M3521/100</f>
        <v>0</v>
      </c>
      <c r="O3521" s="1656">
        <f>Q3521-M3521</f>
        <v>0</v>
      </c>
      <c r="P3521" s="1656">
        <f>L3521*O3521/100</f>
        <v>0</v>
      </c>
      <c r="Q3521" s="1656"/>
      <c r="R3521" s="1656">
        <f>L3521*Q3521/100</f>
        <v>0</v>
      </c>
      <c r="S3521" s="1543"/>
      <c r="T3521" s="359">
        <f>'[16]LAP MINGGUAN'!R3521</f>
        <v>0</v>
      </c>
      <c r="U3521" s="359">
        <f t="shared" si="729"/>
        <v>0</v>
      </c>
      <c r="V3521" s="429">
        <f>'[8]RAB '!H3497</f>
        <v>16014.621208732742</v>
      </c>
      <c r="W3521" s="429">
        <f t="shared" si="728"/>
        <v>507840.31792307092</v>
      </c>
    </row>
    <row r="3522" spans="1:23" s="421" customFormat="1" ht="34.5" customHeight="1" x14ac:dyDescent="0.25">
      <c r="A3522" s="2026">
        <v>4</v>
      </c>
      <c r="B3522" s="2027" t="s">
        <v>1691</v>
      </c>
      <c r="C3522" s="2021"/>
      <c r="D3522" s="2021"/>
      <c r="E3522" s="2028"/>
      <c r="F3522" s="1988"/>
      <c r="G3522" s="2024"/>
      <c r="H3522" s="1988"/>
      <c r="I3522" s="1988"/>
      <c r="J3522" s="1989"/>
      <c r="K3522" s="1989"/>
      <c r="L3522" s="437"/>
      <c r="M3522" s="1990"/>
      <c r="N3522" s="1990"/>
      <c r="O3522" s="1990"/>
      <c r="P3522" s="1990"/>
      <c r="Q3522" s="1990"/>
      <c r="R3522" s="1990"/>
      <c r="S3522" s="1991"/>
      <c r="T3522" s="359">
        <f>'[16]LAP MINGGUAN'!R3522</f>
        <v>0</v>
      </c>
      <c r="U3522" s="359">
        <f t="shared" si="729"/>
        <v>0</v>
      </c>
      <c r="V3522" s="429">
        <f>'[8]RAB '!H3498</f>
        <v>523854.93913180364</v>
      </c>
      <c r="W3522" s="429">
        <f t="shared" si="728"/>
        <v>-523854.93913180364</v>
      </c>
    </row>
    <row r="3523" spans="1:23" s="421" customFormat="1" ht="34.5" customHeight="1" x14ac:dyDescent="0.25">
      <c r="A3523" s="2026" t="s">
        <v>25</v>
      </c>
      <c r="B3523" s="2027" t="s">
        <v>1692</v>
      </c>
      <c r="C3523" s="2021"/>
      <c r="D3523" s="2021"/>
      <c r="E3523" s="2028"/>
      <c r="F3523" s="1988">
        <v>7.52</v>
      </c>
      <c r="G3523" s="2024" t="s">
        <v>224</v>
      </c>
      <c r="H3523" s="1988"/>
      <c r="I3523" s="1988"/>
      <c r="J3523" s="1989">
        <v>65955.45</v>
      </c>
      <c r="K3523" s="1904">
        <f>J3523*F3523</f>
        <v>495984.98399999994</v>
      </c>
      <c r="L3523" s="437">
        <f>K3523/$K$4349*100</f>
        <v>1.2979779525206687E-3</v>
      </c>
      <c r="M3523" s="1656"/>
      <c r="N3523" s="1656">
        <f>L3523*M3523/100</f>
        <v>0</v>
      </c>
      <c r="O3523" s="1656">
        <f>Q3523-M3523</f>
        <v>0</v>
      </c>
      <c r="P3523" s="1656">
        <f>L3523*O3523/100</f>
        <v>0</v>
      </c>
      <c r="Q3523" s="1656"/>
      <c r="R3523" s="1656">
        <f>L3523*Q3523/100</f>
        <v>0</v>
      </c>
      <c r="S3523" s="1543"/>
      <c r="T3523" s="359">
        <f>'[16]LAP MINGGUAN'!R3523</f>
        <v>0</v>
      </c>
      <c r="U3523" s="359">
        <f t="shared" si="729"/>
        <v>0</v>
      </c>
      <c r="V3523" s="429">
        <f>'[8]RAB '!H3499</f>
        <v>0</v>
      </c>
      <c r="W3523" s="429">
        <f t="shared" si="728"/>
        <v>495984.98399999994</v>
      </c>
    </row>
    <row r="3524" spans="1:23" s="421" customFormat="1" ht="34.5" customHeight="1" x14ac:dyDescent="0.25">
      <c r="A3524" s="2026" t="s">
        <v>25</v>
      </c>
      <c r="B3524" s="2027" t="s">
        <v>1693</v>
      </c>
      <c r="C3524" s="2021"/>
      <c r="D3524" s="2021"/>
      <c r="E3524" s="2028"/>
      <c r="F3524" s="1988">
        <v>0.57999999999999996</v>
      </c>
      <c r="G3524" s="2024" t="s">
        <v>224</v>
      </c>
      <c r="H3524" s="1988"/>
      <c r="I3524" s="1988"/>
      <c r="J3524" s="1989">
        <v>240133.28181479999</v>
      </c>
      <c r="K3524" s="1904">
        <f>J3524*F3524</f>
        <v>139277.30345258399</v>
      </c>
      <c r="L3524" s="437">
        <f>K3524/$K$4349*100</f>
        <v>3.644845610245024E-4</v>
      </c>
      <c r="M3524" s="1656"/>
      <c r="N3524" s="1656">
        <f>L3524*M3524/100</f>
        <v>0</v>
      </c>
      <c r="O3524" s="1656">
        <f>Q3524-M3524</f>
        <v>0</v>
      </c>
      <c r="P3524" s="1656">
        <f>L3524*O3524/100</f>
        <v>0</v>
      </c>
      <c r="Q3524" s="1656"/>
      <c r="R3524" s="1656">
        <f>L3524*Q3524/100</f>
        <v>0</v>
      </c>
      <c r="S3524" s="1543"/>
      <c r="T3524" s="359">
        <f>'[16]LAP MINGGUAN'!R3524</f>
        <v>0</v>
      </c>
      <c r="U3524" s="359">
        <f t="shared" si="729"/>
        <v>0</v>
      </c>
      <c r="V3524" s="429">
        <f>'[8]RAB '!H3500</f>
        <v>495984.98399999994</v>
      </c>
      <c r="W3524" s="429">
        <f t="shared" si="728"/>
        <v>-356707.68054741598</v>
      </c>
    </row>
    <row r="3525" spans="1:23" s="421" customFormat="1" ht="34.5" customHeight="1" x14ac:dyDescent="0.25">
      <c r="A3525" s="2026" t="s">
        <v>25</v>
      </c>
      <c r="B3525" s="2027" t="s">
        <v>2163</v>
      </c>
      <c r="C3525" s="2021"/>
      <c r="D3525" s="2021"/>
      <c r="E3525" s="2028"/>
      <c r="F3525" s="1988">
        <v>6.94</v>
      </c>
      <c r="G3525" s="2024" t="s">
        <v>224</v>
      </c>
      <c r="H3525" s="1988"/>
      <c r="I3525" s="1988"/>
      <c r="J3525" s="1989">
        <v>55412.5</v>
      </c>
      <c r="K3525" s="1904">
        <f>J3525*F3525</f>
        <v>384562.75</v>
      </c>
      <c r="L3525" s="437">
        <f>K3525/$K$4349*100</f>
        <v>1.0063892798430323E-3</v>
      </c>
      <c r="M3525" s="1656"/>
      <c r="N3525" s="1656">
        <f>L3525*M3525/100</f>
        <v>0</v>
      </c>
      <c r="O3525" s="1656">
        <f>Q3525-M3525</f>
        <v>0</v>
      </c>
      <c r="P3525" s="1656">
        <f>L3525*O3525/100</f>
        <v>0</v>
      </c>
      <c r="Q3525" s="1656"/>
      <c r="R3525" s="1656">
        <f>L3525*Q3525/100</f>
        <v>0</v>
      </c>
      <c r="S3525" s="1543"/>
      <c r="T3525" s="359">
        <f>'[16]LAP MINGGUAN'!R3525</f>
        <v>0</v>
      </c>
      <c r="U3525" s="359">
        <f t="shared" si="729"/>
        <v>0</v>
      </c>
      <c r="V3525" s="429">
        <f>'[8]RAB '!H3501</f>
        <v>139277.30345258399</v>
      </c>
      <c r="W3525" s="429">
        <f t="shared" si="728"/>
        <v>245285.44654741601</v>
      </c>
    </row>
    <row r="3526" spans="1:23" s="421" customFormat="1" ht="34.5" customHeight="1" x14ac:dyDescent="0.25">
      <c r="A3526" s="2026"/>
      <c r="B3526" s="2027" t="s">
        <v>165</v>
      </c>
      <c r="C3526" s="2021"/>
      <c r="D3526" s="2021"/>
      <c r="E3526" s="2028"/>
      <c r="F3526" s="1988"/>
      <c r="G3526" s="2024"/>
      <c r="H3526" s="1988"/>
      <c r="I3526" s="1988"/>
      <c r="J3526" s="1989"/>
      <c r="K3526" s="1989"/>
      <c r="L3526" s="437"/>
      <c r="M3526" s="1990"/>
      <c r="N3526" s="1990"/>
      <c r="O3526" s="1990"/>
      <c r="P3526" s="1990"/>
      <c r="Q3526" s="1990"/>
      <c r="R3526" s="1990"/>
      <c r="S3526" s="1991"/>
      <c r="T3526" s="359">
        <f>'[16]LAP MINGGUAN'!R3526</f>
        <v>0</v>
      </c>
      <c r="U3526" s="359">
        <f t="shared" si="729"/>
        <v>0</v>
      </c>
      <c r="V3526" s="429">
        <f>'[8]RAB '!H3502</f>
        <v>384562.75</v>
      </c>
      <c r="W3526" s="429">
        <f t="shared" si="728"/>
        <v>-384562.75</v>
      </c>
    </row>
    <row r="3527" spans="1:23" s="421" customFormat="1" ht="34.5" customHeight="1" x14ac:dyDescent="0.25">
      <c r="A3527" s="2026"/>
      <c r="B3527" s="2027" t="s">
        <v>431</v>
      </c>
      <c r="C3527" s="2021"/>
      <c r="D3527" s="2021"/>
      <c r="E3527" s="2028"/>
      <c r="F3527" s="1988"/>
      <c r="G3527" s="2024"/>
      <c r="H3527" s="1988"/>
      <c r="I3527" s="1988"/>
      <c r="J3527" s="1989"/>
      <c r="K3527" s="1989"/>
      <c r="L3527" s="437"/>
      <c r="M3527" s="1990"/>
      <c r="N3527" s="1990"/>
      <c r="O3527" s="1990"/>
      <c r="P3527" s="1990"/>
      <c r="Q3527" s="1990"/>
      <c r="R3527" s="1990"/>
      <c r="S3527" s="1991"/>
      <c r="T3527" s="359">
        <f>'[16]LAP MINGGUAN'!R3527</f>
        <v>0</v>
      </c>
      <c r="U3527" s="359">
        <f t="shared" si="729"/>
        <v>0</v>
      </c>
      <c r="V3527" s="429">
        <f>'[8]RAB '!H3503</f>
        <v>0</v>
      </c>
      <c r="W3527" s="429">
        <f t="shared" si="728"/>
        <v>0</v>
      </c>
    </row>
    <row r="3528" spans="1:23" s="421" customFormat="1" ht="34.5" customHeight="1" x14ac:dyDescent="0.25">
      <c r="A3528" s="2026"/>
      <c r="B3528" s="2027" t="s">
        <v>2161</v>
      </c>
      <c r="C3528" s="2021"/>
      <c r="D3528" s="2021"/>
      <c r="E3528" s="2028"/>
      <c r="F3528" s="1988"/>
      <c r="G3528" s="2024"/>
      <c r="H3528" s="1988"/>
      <c r="I3528" s="1988"/>
      <c r="J3528" s="1989"/>
      <c r="K3528" s="1989"/>
      <c r="L3528" s="437"/>
      <c r="M3528" s="1990"/>
      <c r="N3528" s="1990"/>
      <c r="O3528" s="1990"/>
      <c r="P3528" s="1990"/>
      <c r="Q3528" s="1990"/>
      <c r="R3528" s="1990"/>
      <c r="S3528" s="1991"/>
      <c r="T3528" s="359">
        <f>'[16]LAP MINGGUAN'!R3528</f>
        <v>0</v>
      </c>
      <c r="U3528" s="359">
        <f t="shared" si="729"/>
        <v>0</v>
      </c>
      <c r="V3528" s="429">
        <f>'[8]RAB '!H3504</f>
        <v>0</v>
      </c>
      <c r="W3528" s="429">
        <f t="shared" si="728"/>
        <v>0</v>
      </c>
    </row>
    <row r="3529" spans="1:23" s="421" customFormat="1" ht="34.5" customHeight="1" x14ac:dyDescent="0.25">
      <c r="A3529" s="2026">
        <v>1</v>
      </c>
      <c r="B3529" s="2027" t="s">
        <v>1760</v>
      </c>
      <c r="C3529" s="2021"/>
      <c r="D3529" s="2021"/>
      <c r="E3529" s="2028"/>
      <c r="F3529" s="1988">
        <v>4</v>
      </c>
      <c r="G3529" s="2024" t="s">
        <v>259</v>
      </c>
      <c r="H3529" s="1988"/>
      <c r="I3529" s="1988"/>
      <c r="J3529" s="1989">
        <v>98014.907850160103</v>
      </c>
      <c r="K3529" s="1904">
        <f>J3529*F3529</f>
        <v>392059.63140064041</v>
      </c>
      <c r="L3529" s="437">
        <f>K3529/$K$4349*100</f>
        <v>1.0260083955110451E-3</v>
      </c>
      <c r="M3529" s="1656"/>
      <c r="N3529" s="1656">
        <f>L3529*M3529/100</f>
        <v>0</v>
      </c>
      <c r="O3529" s="1656">
        <f>Q3529-M3529</f>
        <v>0</v>
      </c>
      <c r="P3529" s="1656">
        <f>L3529*O3529/100</f>
        <v>0</v>
      </c>
      <c r="Q3529" s="1656"/>
      <c r="R3529" s="1656">
        <f>L3529*Q3529/100</f>
        <v>0</v>
      </c>
      <c r="S3529" s="1543"/>
      <c r="T3529" s="359">
        <f>'[16]LAP MINGGUAN'!R3529</f>
        <v>0</v>
      </c>
      <c r="U3529" s="359">
        <f t="shared" si="729"/>
        <v>0</v>
      </c>
      <c r="V3529" s="429">
        <f>'[8]RAB '!H3505</f>
        <v>0</v>
      </c>
      <c r="W3529" s="429">
        <f t="shared" si="728"/>
        <v>392059.63140064041</v>
      </c>
    </row>
    <row r="3530" spans="1:23" s="421" customFormat="1" ht="34.5" customHeight="1" x14ac:dyDescent="0.25">
      <c r="A3530" s="2026">
        <v>2</v>
      </c>
      <c r="B3530" s="2027" t="s">
        <v>1691</v>
      </c>
      <c r="C3530" s="2021"/>
      <c r="D3530" s="2021"/>
      <c r="E3530" s="2028"/>
      <c r="F3530" s="1988"/>
      <c r="G3530" s="2024"/>
      <c r="H3530" s="1988"/>
      <c r="I3530" s="1988"/>
      <c r="J3530" s="1989"/>
      <c r="K3530" s="1989"/>
      <c r="L3530" s="437"/>
      <c r="M3530" s="1990"/>
      <c r="N3530" s="1990"/>
      <c r="O3530" s="1990"/>
      <c r="P3530" s="1990"/>
      <c r="Q3530" s="1990"/>
      <c r="R3530" s="1990"/>
      <c r="S3530" s="1991"/>
      <c r="T3530" s="359">
        <f>'[16]LAP MINGGUAN'!R3530</f>
        <v>0</v>
      </c>
      <c r="U3530" s="359">
        <f t="shared" si="729"/>
        <v>0</v>
      </c>
      <c r="V3530" s="429">
        <f>'[8]RAB '!H3506</f>
        <v>392059.63140064041</v>
      </c>
      <c r="W3530" s="429">
        <f t="shared" si="728"/>
        <v>-392059.63140064041</v>
      </c>
    </row>
    <row r="3531" spans="1:23" s="421" customFormat="1" ht="34.5" customHeight="1" x14ac:dyDescent="0.25">
      <c r="A3531" s="2026" t="s">
        <v>25</v>
      </c>
      <c r="B3531" s="2027" t="s">
        <v>1692</v>
      </c>
      <c r="C3531" s="2021"/>
      <c r="D3531" s="2021"/>
      <c r="E3531" s="2028"/>
      <c r="F3531" s="1988">
        <v>1.04</v>
      </c>
      <c r="G3531" s="2024" t="s">
        <v>224</v>
      </c>
      <c r="H3531" s="1988"/>
      <c r="I3531" s="1988"/>
      <c r="J3531" s="1989">
        <v>65955.45</v>
      </c>
      <c r="K3531" s="1904">
        <f>J3531*F3531</f>
        <v>68593.668000000005</v>
      </c>
      <c r="L3531" s="437">
        <f>K3531/$K$4349*100</f>
        <v>1.7950758917839038E-4</v>
      </c>
      <c r="M3531" s="1656"/>
      <c r="N3531" s="1656">
        <f>L3531*M3531/100</f>
        <v>0</v>
      </c>
      <c r="O3531" s="1656">
        <f>Q3531-M3531</f>
        <v>0</v>
      </c>
      <c r="P3531" s="1656">
        <f>L3531*O3531/100</f>
        <v>0</v>
      </c>
      <c r="Q3531" s="1656"/>
      <c r="R3531" s="1656">
        <f>L3531*Q3531/100</f>
        <v>0</v>
      </c>
      <c r="S3531" s="1543"/>
      <c r="T3531" s="359">
        <f>'[16]LAP MINGGUAN'!R3531</f>
        <v>0</v>
      </c>
      <c r="U3531" s="359">
        <f t="shared" si="729"/>
        <v>0</v>
      </c>
      <c r="V3531" s="429">
        <f>'[8]RAB '!H3507</f>
        <v>0</v>
      </c>
      <c r="W3531" s="429">
        <f t="shared" si="728"/>
        <v>68593.668000000005</v>
      </c>
    </row>
    <row r="3532" spans="1:23" s="421" customFormat="1" ht="34.5" customHeight="1" x14ac:dyDescent="0.25">
      <c r="A3532" s="2026" t="s">
        <v>25</v>
      </c>
      <c r="B3532" s="2027" t="s">
        <v>1693</v>
      </c>
      <c r="C3532" s="2021"/>
      <c r="D3532" s="2021"/>
      <c r="E3532" s="2028"/>
      <c r="F3532" s="1988">
        <v>0.08</v>
      </c>
      <c r="G3532" s="2024" t="s">
        <v>224</v>
      </c>
      <c r="H3532" s="1988"/>
      <c r="I3532" s="1988"/>
      <c r="J3532" s="1989">
        <v>240133.28181479999</v>
      </c>
      <c r="K3532" s="1904">
        <f>J3532*F3532</f>
        <v>19210.662545184001</v>
      </c>
      <c r="L3532" s="437">
        <f>K3532/$K$4349*100</f>
        <v>5.0273732555103788E-5</v>
      </c>
      <c r="M3532" s="1656"/>
      <c r="N3532" s="1656">
        <f>L3532*M3532/100</f>
        <v>0</v>
      </c>
      <c r="O3532" s="1656">
        <f>Q3532-M3532</f>
        <v>0</v>
      </c>
      <c r="P3532" s="1656">
        <f>L3532*O3532/100</f>
        <v>0</v>
      </c>
      <c r="Q3532" s="1656"/>
      <c r="R3532" s="1656">
        <f>L3532*Q3532/100</f>
        <v>0</v>
      </c>
      <c r="S3532" s="1543"/>
      <c r="T3532" s="359">
        <f>'[16]LAP MINGGUAN'!R3532</f>
        <v>0</v>
      </c>
      <c r="U3532" s="359">
        <f t="shared" si="729"/>
        <v>0</v>
      </c>
      <c r="V3532" s="429">
        <f>'[8]RAB '!H3508</f>
        <v>68593.668000000005</v>
      </c>
      <c r="W3532" s="429">
        <f t="shared" si="728"/>
        <v>-49383.005454816004</v>
      </c>
    </row>
    <row r="3533" spans="1:23" s="421" customFormat="1" ht="34.5" customHeight="1" x14ac:dyDescent="0.25">
      <c r="A3533" s="2026" t="s">
        <v>25</v>
      </c>
      <c r="B3533" s="2027" t="s">
        <v>2163</v>
      </c>
      <c r="C3533" s="2021"/>
      <c r="D3533" s="2021"/>
      <c r="E3533" s="2028"/>
      <c r="F3533" s="1988">
        <v>0.96</v>
      </c>
      <c r="G3533" s="2024" t="s">
        <v>224</v>
      </c>
      <c r="H3533" s="1988"/>
      <c r="I3533" s="1988"/>
      <c r="J3533" s="1989">
        <v>55412.5</v>
      </c>
      <c r="K3533" s="1904">
        <f>J3533*F3533</f>
        <v>53196</v>
      </c>
      <c r="L3533" s="437">
        <f>K3533/$K$4349*100</f>
        <v>1.3921234994946841E-4</v>
      </c>
      <c r="M3533" s="1656"/>
      <c r="N3533" s="1656">
        <f>L3533*M3533/100</f>
        <v>0</v>
      </c>
      <c r="O3533" s="1656">
        <f>Q3533-M3533</f>
        <v>0</v>
      </c>
      <c r="P3533" s="1656">
        <f>L3533*O3533/100</f>
        <v>0</v>
      </c>
      <c r="Q3533" s="1656"/>
      <c r="R3533" s="1656">
        <f>L3533*Q3533/100</f>
        <v>0</v>
      </c>
      <c r="S3533" s="1543"/>
      <c r="T3533" s="359">
        <f>'[16]LAP MINGGUAN'!R3533</f>
        <v>0</v>
      </c>
      <c r="U3533" s="359">
        <f t="shared" si="729"/>
        <v>0</v>
      </c>
      <c r="V3533" s="429">
        <f>'[8]RAB '!H3509</f>
        <v>19210.662545184001</v>
      </c>
      <c r="W3533" s="429">
        <f t="shared" si="728"/>
        <v>33985.337454815999</v>
      </c>
    </row>
    <row r="3534" spans="1:23" s="421" customFormat="1" ht="34.5" customHeight="1" x14ac:dyDescent="0.25">
      <c r="A3534" s="2026">
        <v>3</v>
      </c>
      <c r="B3534" s="2027" t="s">
        <v>2164</v>
      </c>
      <c r="C3534" s="2021"/>
      <c r="D3534" s="2021"/>
      <c r="E3534" s="2028"/>
      <c r="F3534" s="1988"/>
      <c r="G3534" s="2024"/>
      <c r="H3534" s="1988"/>
      <c r="I3534" s="1988"/>
      <c r="J3534" s="1989"/>
      <c r="K3534" s="1989"/>
      <c r="L3534" s="437"/>
      <c r="M3534" s="1990"/>
      <c r="N3534" s="1990"/>
      <c r="O3534" s="1990"/>
      <c r="P3534" s="1990"/>
      <c r="Q3534" s="1990"/>
      <c r="R3534" s="1990"/>
      <c r="S3534" s="1991"/>
      <c r="T3534" s="359">
        <f>'[16]LAP MINGGUAN'!R3534</f>
        <v>0</v>
      </c>
      <c r="U3534" s="359">
        <f t="shared" si="729"/>
        <v>0</v>
      </c>
      <c r="V3534" s="429">
        <f>'[8]RAB '!H3510</f>
        <v>53196</v>
      </c>
      <c r="W3534" s="429">
        <f t="shared" si="728"/>
        <v>-53196</v>
      </c>
    </row>
    <row r="3535" spans="1:23" s="421" customFormat="1" ht="34.5" customHeight="1" x14ac:dyDescent="0.25">
      <c r="A3535" s="2026" t="s">
        <v>25</v>
      </c>
      <c r="B3535" s="2027" t="s">
        <v>1692</v>
      </c>
      <c r="C3535" s="2021"/>
      <c r="D3535" s="2021"/>
      <c r="E3535" s="2028"/>
      <c r="F3535" s="1988">
        <v>1.1299999999999999</v>
      </c>
      <c r="G3535" s="2024" t="s">
        <v>224</v>
      </c>
      <c r="H3535" s="1988"/>
      <c r="I3535" s="1988"/>
      <c r="J3535" s="1989">
        <v>65955.45</v>
      </c>
      <c r="K3535" s="1904">
        <f t="shared" ref="K3535:K3543" si="736">J3535*F3535</f>
        <v>74529.65849999999</v>
      </c>
      <c r="L3535" s="437">
        <f t="shared" ref="L3535:L3543" si="737">K3535/$K$4349*100</f>
        <v>1.9504189978036642E-4</v>
      </c>
      <c r="M3535" s="1656"/>
      <c r="N3535" s="1656">
        <f t="shared" ref="N3535:N3543" si="738">L3535*M3535/100</f>
        <v>0</v>
      </c>
      <c r="O3535" s="1656">
        <f t="shared" ref="O3535:O3543" si="739">Q3535-M3535</f>
        <v>0</v>
      </c>
      <c r="P3535" s="1656">
        <f t="shared" ref="P3535:P3543" si="740">L3535*O3535/100</f>
        <v>0</v>
      </c>
      <c r="Q3535" s="1656"/>
      <c r="R3535" s="1656">
        <f t="shared" ref="R3535:R3543" si="741">L3535*Q3535/100</f>
        <v>0</v>
      </c>
      <c r="S3535" s="1543"/>
      <c r="T3535" s="359">
        <f>'[16]LAP MINGGUAN'!R3535</f>
        <v>0</v>
      </c>
      <c r="U3535" s="359">
        <f t="shared" si="729"/>
        <v>0</v>
      </c>
      <c r="V3535" s="429">
        <f>'[8]RAB '!H3511</f>
        <v>0</v>
      </c>
      <c r="W3535" s="429">
        <f t="shared" si="728"/>
        <v>74529.65849999999</v>
      </c>
    </row>
    <row r="3536" spans="1:23" s="421" customFormat="1" ht="34.5" customHeight="1" x14ac:dyDescent="0.25">
      <c r="A3536" s="2026" t="s">
        <v>25</v>
      </c>
      <c r="B3536" s="2027" t="s">
        <v>1737</v>
      </c>
      <c r="C3536" s="2021"/>
      <c r="D3536" s="2021"/>
      <c r="E3536" s="2028"/>
      <c r="F3536" s="1988">
        <v>0.21</v>
      </c>
      <c r="G3536" s="2024" t="s">
        <v>224</v>
      </c>
      <c r="H3536" s="1988"/>
      <c r="I3536" s="1988"/>
      <c r="J3536" s="1989">
        <v>79076.250000000015</v>
      </c>
      <c r="K3536" s="1904">
        <f t="shared" si="736"/>
        <v>16606.012500000001</v>
      </c>
      <c r="L3536" s="437">
        <f t="shared" si="737"/>
        <v>4.3457440849222634E-5</v>
      </c>
      <c r="M3536" s="1656"/>
      <c r="N3536" s="1656">
        <f t="shared" si="738"/>
        <v>0</v>
      </c>
      <c r="O3536" s="1656">
        <f t="shared" si="739"/>
        <v>0</v>
      </c>
      <c r="P3536" s="1656">
        <f t="shared" si="740"/>
        <v>0</v>
      </c>
      <c r="Q3536" s="1656"/>
      <c r="R3536" s="1656">
        <f t="shared" si="741"/>
        <v>0</v>
      </c>
      <c r="S3536" s="1543"/>
      <c r="T3536" s="359">
        <f>'[16]LAP MINGGUAN'!R3536</f>
        <v>0</v>
      </c>
      <c r="U3536" s="359">
        <f t="shared" si="729"/>
        <v>0</v>
      </c>
      <c r="V3536" s="429">
        <f>'[8]RAB '!H3512</f>
        <v>74529.65849999999</v>
      </c>
      <c r="W3536" s="429">
        <f t="shared" si="728"/>
        <v>-57923.645999999993</v>
      </c>
    </row>
    <row r="3537" spans="1:23" s="421" customFormat="1" ht="34.5" customHeight="1" x14ac:dyDescent="0.25">
      <c r="A3537" s="2026" t="s">
        <v>25</v>
      </c>
      <c r="B3537" s="2027" t="s">
        <v>1518</v>
      </c>
      <c r="C3537" s="2021"/>
      <c r="D3537" s="2021"/>
      <c r="E3537" s="2028"/>
      <c r="F3537" s="1988">
        <v>0.77</v>
      </c>
      <c r="G3537" s="2024" t="s">
        <v>224</v>
      </c>
      <c r="H3537" s="1988"/>
      <c r="I3537" s="1988"/>
      <c r="J3537" s="1989">
        <v>240133.28181479999</v>
      </c>
      <c r="K3537" s="1904">
        <f t="shared" si="736"/>
        <v>184902.626997396</v>
      </c>
      <c r="L3537" s="437">
        <f t="shared" si="737"/>
        <v>4.8388467584287392E-4</v>
      </c>
      <c r="M3537" s="1656"/>
      <c r="N3537" s="1656">
        <f t="shared" si="738"/>
        <v>0</v>
      </c>
      <c r="O3537" s="1656">
        <f t="shared" si="739"/>
        <v>0</v>
      </c>
      <c r="P3537" s="1656">
        <f t="shared" si="740"/>
        <v>0</v>
      </c>
      <c r="Q3537" s="1656"/>
      <c r="R3537" s="1656">
        <f t="shared" si="741"/>
        <v>0</v>
      </c>
      <c r="S3537" s="1543"/>
      <c r="T3537" s="359">
        <f>'[16]LAP MINGGUAN'!R3537</f>
        <v>0</v>
      </c>
      <c r="U3537" s="359">
        <f t="shared" si="729"/>
        <v>0</v>
      </c>
      <c r="V3537" s="429">
        <f>'[8]RAB '!H3513</f>
        <v>16606.012500000001</v>
      </c>
      <c r="W3537" s="429">
        <f t="shared" si="728"/>
        <v>168296.61449739599</v>
      </c>
    </row>
    <row r="3538" spans="1:23" s="421" customFormat="1" ht="34.5" customHeight="1" x14ac:dyDescent="0.25">
      <c r="A3538" s="2026" t="s">
        <v>25</v>
      </c>
      <c r="B3538" s="2027" t="s">
        <v>1738</v>
      </c>
      <c r="C3538" s="2021"/>
      <c r="D3538" s="2021"/>
      <c r="E3538" s="2028"/>
      <c r="F3538" s="1988">
        <v>1.9</v>
      </c>
      <c r="G3538" s="2024" t="s">
        <v>259</v>
      </c>
      <c r="H3538" s="1988"/>
      <c r="I3538" s="1988"/>
      <c r="J3538" s="1989">
        <v>1465499.0228336994</v>
      </c>
      <c r="K3538" s="1904">
        <f t="shared" si="736"/>
        <v>2784448.1433840287</v>
      </c>
      <c r="L3538" s="437">
        <f t="shared" si="737"/>
        <v>7.2868179816701455E-3</v>
      </c>
      <c r="M3538" s="1656"/>
      <c r="N3538" s="1656">
        <f t="shared" si="738"/>
        <v>0</v>
      </c>
      <c r="O3538" s="1656">
        <f t="shared" si="739"/>
        <v>0</v>
      </c>
      <c r="P3538" s="1656">
        <f t="shared" si="740"/>
        <v>0</v>
      </c>
      <c r="Q3538" s="1656"/>
      <c r="R3538" s="1656">
        <f t="shared" si="741"/>
        <v>0</v>
      </c>
      <c r="S3538" s="1543"/>
      <c r="T3538" s="359">
        <f>'[16]LAP MINGGUAN'!R3538</f>
        <v>0</v>
      </c>
      <c r="U3538" s="359">
        <f t="shared" si="729"/>
        <v>0</v>
      </c>
      <c r="V3538" s="429">
        <f>'[8]RAB '!H3514</f>
        <v>184902.626997396</v>
      </c>
      <c r="W3538" s="429">
        <f t="shared" si="728"/>
        <v>2599545.5163866328</v>
      </c>
    </row>
    <row r="3539" spans="1:23" s="421" customFormat="1" ht="34.5" customHeight="1" x14ac:dyDescent="0.25">
      <c r="A3539" s="2026" t="s">
        <v>25</v>
      </c>
      <c r="B3539" s="2027" t="s">
        <v>1741</v>
      </c>
      <c r="C3539" s="2021"/>
      <c r="D3539" s="2021"/>
      <c r="E3539" s="2028"/>
      <c r="F3539" s="1988">
        <v>0.2</v>
      </c>
      <c r="G3539" s="2024" t="s">
        <v>224</v>
      </c>
      <c r="H3539" s="1988"/>
      <c r="I3539" s="1988"/>
      <c r="J3539" s="1989">
        <v>298146.96184927499</v>
      </c>
      <c r="K3539" s="1904">
        <f t="shared" si="736"/>
        <v>59629.392369854999</v>
      </c>
      <c r="L3539" s="437">
        <f t="shared" si="737"/>
        <v>1.5604834645210951E-4</v>
      </c>
      <c r="M3539" s="1656"/>
      <c r="N3539" s="1656">
        <f t="shared" si="738"/>
        <v>0</v>
      </c>
      <c r="O3539" s="1656">
        <f t="shared" si="739"/>
        <v>0</v>
      </c>
      <c r="P3539" s="1656">
        <f t="shared" si="740"/>
        <v>0</v>
      </c>
      <c r="Q3539" s="1656"/>
      <c r="R3539" s="1656">
        <f t="shared" si="741"/>
        <v>0</v>
      </c>
      <c r="S3539" s="1543"/>
      <c r="T3539" s="359">
        <f>'[16]LAP MINGGUAN'!R3539</f>
        <v>0</v>
      </c>
      <c r="U3539" s="359">
        <f t="shared" si="729"/>
        <v>0</v>
      </c>
      <c r="V3539" s="429">
        <f>'[8]RAB '!H3515</f>
        <v>2784448.1433840287</v>
      </c>
      <c r="W3539" s="429">
        <f t="shared" si="728"/>
        <v>-2724818.7510141735</v>
      </c>
    </row>
    <row r="3540" spans="1:23" s="421" customFormat="1" ht="34.5" customHeight="1" x14ac:dyDescent="0.25">
      <c r="A3540" s="2026" t="s">
        <v>25</v>
      </c>
      <c r="B3540" s="2027" t="s">
        <v>1744</v>
      </c>
      <c r="C3540" s="2021"/>
      <c r="D3540" s="2021"/>
      <c r="E3540" s="2028"/>
      <c r="F3540" s="1988">
        <v>0.1</v>
      </c>
      <c r="G3540" s="2024" t="s">
        <v>224</v>
      </c>
      <c r="H3540" s="1988"/>
      <c r="I3540" s="1988"/>
      <c r="J3540" s="1989">
        <v>1068870</v>
      </c>
      <c r="K3540" s="1904">
        <f t="shared" si="736"/>
        <v>106887</v>
      </c>
      <c r="L3540" s="437">
        <f t="shared" si="737"/>
        <v>2.7972010017762299E-4</v>
      </c>
      <c r="M3540" s="1656"/>
      <c r="N3540" s="1656">
        <f t="shared" si="738"/>
        <v>0</v>
      </c>
      <c r="O3540" s="1656">
        <f t="shared" si="739"/>
        <v>0</v>
      </c>
      <c r="P3540" s="1656">
        <f t="shared" si="740"/>
        <v>0</v>
      </c>
      <c r="Q3540" s="1656"/>
      <c r="R3540" s="1656">
        <f t="shared" si="741"/>
        <v>0</v>
      </c>
      <c r="S3540" s="1543"/>
      <c r="T3540" s="359">
        <f>'[16]LAP MINGGUAN'!R3540</f>
        <v>0</v>
      </c>
      <c r="U3540" s="359">
        <f t="shared" si="729"/>
        <v>0</v>
      </c>
      <c r="V3540" s="429">
        <f>'[8]RAB '!H3516</f>
        <v>59629.392369854999</v>
      </c>
      <c r="W3540" s="429">
        <f t="shared" si="728"/>
        <v>47257.607630145001</v>
      </c>
    </row>
    <row r="3541" spans="1:23" s="421" customFormat="1" ht="34.5" customHeight="1" x14ac:dyDescent="0.25">
      <c r="A3541" s="2026" t="s">
        <v>25</v>
      </c>
      <c r="B3541" s="2027" t="s">
        <v>1745</v>
      </c>
      <c r="C3541" s="2021"/>
      <c r="D3541" s="2021"/>
      <c r="E3541" s="2028"/>
      <c r="F3541" s="1988">
        <v>0.2</v>
      </c>
      <c r="G3541" s="2024" t="s">
        <v>224</v>
      </c>
      <c r="H3541" s="1988"/>
      <c r="I3541" s="1988"/>
      <c r="J3541" s="1989">
        <v>962362.50000000012</v>
      </c>
      <c r="K3541" s="1904">
        <f t="shared" si="736"/>
        <v>192472.50000000003</v>
      </c>
      <c r="L3541" s="437">
        <f t="shared" si="737"/>
        <v>5.0369480836245332E-4</v>
      </c>
      <c r="M3541" s="1656"/>
      <c r="N3541" s="1656">
        <f t="shared" si="738"/>
        <v>0</v>
      </c>
      <c r="O3541" s="1656">
        <f t="shared" si="739"/>
        <v>0</v>
      </c>
      <c r="P3541" s="1656">
        <f t="shared" si="740"/>
        <v>0</v>
      </c>
      <c r="Q3541" s="1656"/>
      <c r="R3541" s="1656">
        <f t="shared" si="741"/>
        <v>0</v>
      </c>
      <c r="S3541" s="1543"/>
      <c r="T3541" s="359">
        <f>'[16]LAP MINGGUAN'!R3541</f>
        <v>0</v>
      </c>
      <c r="U3541" s="359">
        <f t="shared" si="729"/>
        <v>0</v>
      </c>
      <c r="V3541" s="429">
        <f>'[8]RAB '!H3517</f>
        <v>106887</v>
      </c>
      <c r="W3541" s="429">
        <f t="shared" si="728"/>
        <v>85585.500000000029</v>
      </c>
    </row>
    <row r="3542" spans="1:23" s="421" customFormat="1" ht="34.5" customHeight="1" x14ac:dyDescent="0.25">
      <c r="A3542" s="2026" t="s">
        <v>25</v>
      </c>
      <c r="B3542" s="2027" t="s">
        <v>1770</v>
      </c>
      <c r="C3542" s="2021"/>
      <c r="D3542" s="2021"/>
      <c r="E3542" s="2028"/>
      <c r="F3542" s="1988">
        <v>1.5</v>
      </c>
      <c r="G3542" s="2024" t="s">
        <v>259</v>
      </c>
      <c r="H3542" s="1988"/>
      <c r="I3542" s="1988"/>
      <c r="J3542" s="1989">
        <v>42222.510670250354</v>
      </c>
      <c r="K3542" s="1904">
        <f t="shared" si="736"/>
        <v>63333.766005375532</v>
      </c>
      <c r="L3542" s="437">
        <f t="shared" si="737"/>
        <v>1.6574258208809094E-4</v>
      </c>
      <c r="M3542" s="1656"/>
      <c r="N3542" s="1656">
        <f t="shared" si="738"/>
        <v>0</v>
      </c>
      <c r="O3542" s="1656">
        <f t="shared" si="739"/>
        <v>0</v>
      </c>
      <c r="P3542" s="1656">
        <f t="shared" si="740"/>
        <v>0</v>
      </c>
      <c r="Q3542" s="1656"/>
      <c r="R3542" s="1656">
        <f t="shared" si="741"/>
        <v>0</v>
      </c>
      <c r="S3542" s="1543"/>
      <c r="T3542" s="359">
        <f>'[16]LAP MINGGUAN'!R3542</f>
        <v>0</v>
      </c>
      <c r="U3542" s="359">
        <f t="shared" si="729"/>
        <v>0</v>
      </c>
      <c r="V3542" s="429">
        <f>'[8]RAB '!H3518</f>
        <v>192472.50000000003</v>
      </c>
      <c r="W3542" s="429">
        <f t="shared" si="728"/>
        <v>-129138.73399462449</v>
      </c>
    </row>
    <row r="3543" spans="1:23" s="421" customFormat="1" ht="34.5" customHeight="1" x14ac:dyDescent="0.25">
      <c r="A3543" s="2026" t="s">
        <v>25</v>
      </c>
      <c r="B3543" s="2027" t="s">
        <v>1746</v>
      </c>
      <c r="C3543" s="2021"/>
      <c r="D3543" s="2021"/>
      <c r="E3543" s="2028"/>
      <c r="F3543" s="1988">
        <v>1</v>
      </c>
      <c r="G3543" s="2024" t="s">
        <v>221</v>
      </c>
      <c r="H3543" s="1988"/>
      <c r="I3543" s="1988"/>
      <c r="J3543" s="1989">
        <v>437532.96725545003</v>
      </c>
      <c r="K3543" s="1904">
        <f t="shared" si="736"/>
        <v>437532.96725545003</v>
      </c>
      <c r="L3543" s="437">
        <f t="shared" si="737"/>
        <v>1.1450107630647983E-3</v>
      </c>
      <c r="M3543" s="1656"/>
      <c r="N3543" s="1656">
        <f t="shared" si="738"/>
        <v>0</v>
      </c>
      <c r="O3543" s="1656">
        <f t="shared" si="739"/>
        <v>0</v>
      </c>
      <c r="P3543" s="1656">
        <f t="shared" si="740"/>
        <v>0</v>
      </c>
      <c r="Q3543" s="1656"/>
      <c r="R3543" s="1656">
        <f t="shared" si="741"/>
        <v>0</v>
      </c>
      <c r="S3543" s="1543"/>
      <c r="T3543" s="359">
        <f>'[16]LAP MINGGUAN'!R3543</f>
        <v>0</v>
      </c>
      <c r="U3543" s="359">
        <f t="shared" si="729"/>
        <v>0</v>
      </c>
      <c r="V3543" s="429">
        <f>'[8]RAB '!H3519</f>
        <v>63333.766005375532</v>
      </c>
      <c r="W3543" s="429">
        <f t="shared" si="728"/>
        <v>374199.20125007449</v>
      </c>
    </row>
    <row r="3544" spans="1:23" s="421" customFormat="1" ht="34.5" customHeight="1" x14ac:dyDescent="0.25">
      <c r="A3544" s="2026"/>
      <c r="B3544" s="2027" t="s">
        <v>166</v>
      </c>
      <c r="C3544" s="2021"/>
      <c r="D3544" s="2021"/>
      <c r="E3544" s="2028"/>
      <c r="F3544" s="1988"/>
      <c r="G3544" s="2024"/>
      <c r="H3544" s="1988"/>
      <c r="I3544" s="1988"/>
      <c r="J3544" s="1989"/>
      <c r="K3544" s="1989"/>
      <c r="L3544" s="437"/>
      <c r="M3544" s="1990"/>
      <c r="N3544" s="1990"/>
      <c r="O3544" s="1990"/>
      <c r="P3544" s="1990"/>
      <c r="Q3544" s="1990"/>
      <c r="R3544" s="1990"/>
      <c r="S3544" s="1991"/>
      <c r="T3544" s="359">
        <f>'[16]LAP MINGGUAN'!R3544</f>
        <v>0</v>
      </c>
      <c r="U3544" s="359">
        <f t="shared" si="729"/>
        <v>0</v>
      </c>
      <c r="V3544" s="429">
        <f>'[8]RAB '!H3520</f>
        <v>437532.96725545003</v>
      </c>
      <c r="W3544" s="429">
        <f t="shared" si="728"/>
        <v>-437532.96725545003</v>
      </c>
    </row>
    <row r="3545" spans="1:23" s="421" customFormat="1" ht="34.5" customHeight="1" x14ac:dyDescent="0.25">
      <c r="A3545" s="2026"/>
      <c r="B3545" s="2027" t="s">
        <v>431</v>
      </c>
      <c r="C3545" s="2021"/>
      <c r="D3545" s="2021"/>
      <c r="E3545" s="2028"/>
      <c r="F3545" s="1988"/>
      <c r="G3545" s="2024"/>
      <c r="H3545" s="1988"/>
      <c r="I3545" s="1988"/>
      <c r="J3545" s="1989"/>
      <c r="K3545" s="1989"/>
      <c r="L3545" s="437"/>
      <c r="M3545" s="1990"/>
      <c r="N3545" s="1990"/>
      <c r="O3545" s="1990"/>
      <c r="P3545" s="1990"/>
      <c r="Q3545" s="1990"/>
      <c r="R3545" s="1990"/>
      <c r="S3545" s="1991"/>
      <c r="T3545" s="359">
        <f>'[16]LAP MINGGUAN'!R3545</f>
        <v>0</v>
      </c>
      <c r="U3545" s="359">
        <f t="shared" si="729"/>
        <v>0</v>
      </c>
      <c r="V3545" s="429">
        <f>'[8]RAB '!H3521</f>
        <v>0</v>
      </c>
      <c r="W3545" s="429">
        <f t="shared" si="728"/>
        <v>0</v>
      </c>
    </row>
    <row r="3546" spans="1:23" s="421" customFormat="1" ht="34.5" customHeight="1" x14ac:dyDescent="0.25">
      <c r="A3546" s="2026"/>
      <c r="B3546" s="2027" t="s">
        <v>2161</v>
      </c>
      <c r="C3546" s="2021"/>
      <c r="D3546" s="2021"/>
      <c r="E3546" s="2028"/>
      <c r="F3546" s="1988"/>
      <c r="G3546" s="2024"/>
      <c r="H3546" s="1988"/>
      <c r="I3546" s="1988"/>
      <c r="J3546" s="1989"/>
      <c r="K3546" s="1989"/>
      <c r="L3546" s="437"/>
      <c r="M3546" s="1990"/>
      <c r="N3546" s="1990"/>
      <c r="O3546" s="1990"/>
      <c r="P3546" s="1990"/>
      <c r="Q3546" s="1990"/>
      <c r="R3546" s="1990"/>
      <c r="S3546" s="1991"/>
      <c r="T3546" s="359">
        <f>'[16]LAP MINGGUAN'!R3546</f>
        <v>0</v>
      </c>
      <c r="U3546" s="359">
        <f t="shared" si="729"/>
        <v>0</v>
      </c>
      <c r="V3546" s="429">
        <f>'[8]RAB '!H3522</f>
        <v>0</v>
      </c>
      <c r="W3546" s="429">
        <f t="shared" si="728"/>
        <v>0</v>
      </c>
    </row>
    <row r="3547" spans="1:23" s="421" customFormat="1" ht="34.5" customHeight="1" x14ac:dyDescent="0.25">
      <c r="A3547" s="2026">
        <v>1</v>
      </c>
      <c r="B3547" s="2027" t="s">
        <v>1776</v>
      </c>
      <c r="C3547" s="2021"/>
      <c r="D3547" s="2021"/>
      <c r="E3547" s="2028"/>
      <c r="F3547" s="1988">
        <v>8</v>
      </c>
      <c r="G3547" s="2024" t="s">
        <v>259</v>
      </c>
      <c r="H3547" s="1988"/>
      <c r="I3547" s="1988"/>
      <c r="J3547" s="1989">
        <v>178017.10479575003</v>
      </c>
      <c r="K3547" s="1904">
        <f>J3547*F3547</f>
        <v>1424136.8383660002</v>
      </c>
      <c r="L3547" s="437">
        <f>K3547/$K$4349*100</f>
        <v>3.7269237521343184E-3</v>
      </c>
      <c r="M3547" s="1656"/>
      <c r="N3547" s="1656">
        <f>L3547*M3547/100</f>
        <v>0</v>
      </c>
      <c r="O3547" s="1656">
        <f>Q3547-M3547</f>
        <v>0</v>
      </c>
      <c r="P3547" s="1656">
        <f>L3547*O3547/100</f>
        <v>0</v>
      </c>
      <c r="Q3547" s="1656"/>
      <c r="R3547" s="1656">
        <f>L3547*Q3547/100</f>
        <v>0</v>
      </c>
      <c r="S3547" s="1543"/>
      <c r="T3547" s="359">
        <f>'[16]LAP MINGGUAN'!R3547</f>
        <v>0</v>
      </c>
      <c r="U3547" s="359">
        <f t="shared" si="729"/>
        <v>0</v>
      </c>
      <c r="V3547" s="429">
        <f>'[8]RAB '!H3523</f>
        <v>0</v>
      </c>
      <c r="W3547" s="429">
        <f t="shared" si="728"/>
        <v>1424136.8383660002</v>
      </c>
    </row>
    <row r="3548" spans="1:23" s="421" customFormat="1" ht="34.5" customHeight="1" x14ac:dyDescent="0.25">
      <c r="A3548" s="2026">
        <v>2</v>
      </c>
      <c r="B3548" s="2027" t="s">
        <v>1691</v>
      </c>
      <c r="C3548" s="2021"/>
      <c r="D3548" s="2021"/>
      <c r="E3548" s="2028"/>
      <c r="F3548" s="1988"/>
      <c r="G3548" s="2024"/>
      <c r="H3548" s="1988"/>
      <c r="I3548" s="1988"/>
      <c r="J3548" s="1989"/>
      <c r="K3548" s="1989"/>
      <c r="L3548" s="437"/>
      <c r="M3548" s="1990"/>
      <c r="N3548" s="1990"/>
      <c r="O3548" s="1990"/>
      <c r="P3548" s="1990"/>
      <c r="Q3548" s="1990"/>
      <c r="R3548" s="1990"/>
      <c r="S3548" s="1991"/>
      <c r="T3548" s="359">
        <f>'[16]LAP MINGGUAN'!R3548</f>
        <v>0</v>
      </c>
      <c r="U3548" s="359">
        <f t="shared" si="729"/>
        <v>0</v>
      </c>
      <c r="V3548" s="429">
        <f>'[8]RAB '!H3524</f>
        <v>1424136.8383660002</v>
      </c>
      <c r="W3548" s="429">
        <f t="shared" si="728"/>
        <v>-1424136.8383660002</v>
      </c>
    </row>
    <row r="3549" spans="1:23" s="421" customFormat="1" ht="34.5" customHeight="1" x14ac:dyDescent="0.25">
      <c r="A3549" s="2026" t="s">
        <v>25</v>
      </c>
      <c r="B3549" s="2027" t="s">
        <v>1692</v>
      </c>
      <c r="C3549" s="2021"/>
      <c r="D3549" s="2021"/>
      <c r="E3549" s="2028"/>
      <c r="F3549" s="1988">
        <v>2.08</v>
      </c>
      <c r="G3549" s="2024" t="s">
        <v>224</v>
      </c>
      <c r="H3549" s="1988"/>
      <c r="I3549" s="1988"/>
      <c r="J3549" s="1989">
        <v>65955.45</v>
      </c>
      <c r="K3549" s="1904">
        <f>J3549*F3549</f>
        <v>137187.33600000001</v>
      </c>
      <c r="L3549" s="437">
        <f>K3549/$K$4349*100</f>
        <v>3.5901517835678075E-4</v>
      </c>
      <c r="M3549" s="1656"/>
      <c r="N3549" s="1656">
        <f>L3549*M3549/100</f>
        <v>0</v>
      </c>
      <c r="O3549" s="1656">
        <f>Q3549-M3549</f>
        <v>0</v>
      </c>
      <c r="P3549" s="1656">
        <f>L3549*O3549/100</f>
        <v>0</v>
      </c>
      <c r="Q3549" s="1656"/>
      <c r="R3549" s="1656">
        <f>L3549*Q3549/100</f>
        <v>0</v>
      </c>
      <c r="S3549" s="1543"/>
      <c r="T3549" s="359">
        <f>'[16]LAP MINGGUAN'!R3549</f>
        <v>0</v>
      </c>
      <c r="U3549" s="359">
        <f t="shared" si="729"/>
        <v>0</v>
      </c>
      <c r="V3549" s="429">
        <f>'[8]RAB '!H3525</f>
        <v>0</v>
      </c>
      <c r="W3549" s="429">
        <f t="shared" si="728"/>
        <v>137187.33600000001</v>
      </c>
    </row>
    <row r="3550" spans="1:23" s="421" customFormat="1" ht="34.5" customHeight="1" x14ac:dyDescent="0.25">
      <c r="A3550" s="2026" t="s">
        <v>25</v>
      </c>
      <c r="B3550" s="2027" t="s">
        <v>1693</v>
      </c>
      <c r="C3550" s="2021"/>
      <c r="D3550" s="2021"/>
      <c r="E3550" s="2028"/>
      <c r="F3550" s="1988">
        <v>0.16</v>
      </c>
      <c r="G3550" s="2024" t="s">
        <v>224</v>
      </c>
      <c r="H3550" s="1988"/>
      <c r="I3550" s="1988"/>
      <c r="J3550" s="1989">
        <v>240133.28181479999</v>
      </c>
      <c r="K3550" s="1904">
        <f>J3550*F3550</f>
        <v>38421.325090368002</v>
      </c>
      <c r="L3550" s="437">
        <f>K3550/$K$4349*100</f>
        <v>1.0054746511020758E-4</v>
      </c>
      <c r="M3550" s="1656"/>
      <c r="N3550" s="1656">
        <f>L3550*M3550/100</f>
        <v>0</v>
      </c>
      <c r="O3550" s="1656">
        <f>Q3550-M3550</f>
        <v>0</v>
      </c>
      <c r="P3550" s="1656">
        <f>L3550*O3550/100</f>
        <v>0</v>
      </c>
      <c r="Q3550" s="1656"/>
      <c r="R3550" s="1656">
        <f>L3550*Q3550/100</f>
        <v>0</v>
      </c>
      <c r="S3550" s="1543"/>
      <c r="T3550" s="359">
        <f>'[16]LAP MINGGUAN'!R3550</f>
        <v>0</v>
      </c>
      <c r="U3550" s="359">
        <f t="shared" si="729"/>
        <v>0</v>
      </c>
      <c r="V3550" s="429">
        <f>'[8]RAB '!H3526</f>
        <v>137187.33600000001</v>
      </c>
      <c r="W3550" s="429">
        <f t="shared" si="728"/>
        <v>-98766.010909632008</v>
      </c>
    </row>
    <row r="3551" spans="1:23" s="421" customFormat="1" ht="34.5" customHeight="1" x14ac:dyDescent="0.25">
      <c r="A3551" s="2026" t="s">
        <v>25</v>
      </c>
      <c r="B3551" s="2027" t="s">
        <v>2163</v>
      </c>
      <c r="C3551" s="2021"/>
      <c r="D3551" s="2021"/>
      <c r="E3551" s="2028"/>
      <c r="F3551" s="1988">
        <v>1.92</v>
      </c>
      <c r="G3551" s="2024" t="s">
        <v>224</v>
      </c>
      <c r="H3551" s="1988"/>
      <c r="I3551" s="1988"/>
      <c r="J3551" s="1989">
        <v>55412.5</v>
      </c>
      <c r="K3551" s="1904">
        <f>J3551*F3551</f>
        <v>106392</v>
      </c>
      <c r="L3551" s="437">
        <f>K3551/$K$4349*100</f>
        <v>2.7842469989893681E-4</v>
      </c>
      <c r="M3551" s="1656"/>
      <c r="N3551" s="1656">
        <f>L3551*M3551/100</f>
        <v>0</v>
      </c>
      <c r="O3551" s="1656">
        <f>Q3551-M3551</f>
        <v>0</v>
      </c>
      <c r="P3551" s="1656">
        <f>L3551*O3551/100</f>
        <v>0</v>
      </c>
      <c r="Q3551" s="1656"/>
      <c r="R3551" s="1656">
        <f>L3551*Q3551/100</f>
        <v>0</v>
      </c>
      <c r="S3551" s="1543"/>
      <c r="T3551" s="359">
        <f>'[16]LAP MINGGUAN'!R3551</f>
        <v>0</v>
      </c>
      <c r="U3551" s="359">
        <f t="shared" si="729"/>
        <v>0</v>
      </c>
      <c r="V3551" s="429">
        <f>'[8]RAB '!H3527</f>
        <v>38421.325090368002</v>
      </c>
      <c r="W3551" s="429">
        <f t="shared" si="728"/>
        <v>67970.674909631998</v>
      </c>
    </row>
    <row r="3552" spans="1:23" s="421" customFormat="1" ht="34.5" customHeight="1" x14ac:dyDescent="0.25">
      <c r="A3552" s="2026">
        <v>3</v>
      </c>
      <c r="B3552" s="2027" t="s">
        <v>2165</v>
      </c>
      <c r="C3552" s="2021"/>
      <c r="D3552" s="2021"/>
      <c r="E3552" s="2028"/>
      <c r="F3552" s="1988"/>
      <c r="G3552" s="2024"/>
      <c r="H3552" s="1988"/>
      <c r="I3552" s="1988"/>
      <c r="J3552" s="1989"/>
      <c r="K3552" s="1989"/>
      <c r="L3552" s="437"/>
      <c r="M3552" s="1990"/>
      <c r="N3552" s="1990"/>
      <c r="O3552" s="1990"/>
      <c r="P3552" s="1990"/>
      <c r="Q3552" s="1990"/>
      <c r="R3552" s="1990"/>
      <c r="S3552" s="1991"/>
      <c r="T3552" s="359">
        <f>'[16]LAP MINGGUAN'!R3552</f>
        <v>0</v>
      </c>
      <c r="U3552" s="359">
        <f t="shared" si="729"/>
        <v>0</v>
      </c>
      <c r="V3552" s="429">
        <f>'[8]RAB '!H3528</f>
        <v>106392</v>
      </c>
      <c r="W3552" s="429">
        <f t="shared" si="728"/>
        <v>-106392</v>
      </c>
    </row>
    <row r="3553" spans="1:23" s="421" customFormat="1" ht="34.5" customHeight="1" x14ac:dyDescent="0.25">
      <c r="A3553" s="2026" t="s">
        <v>25</v>
      </c>
      <c r="B3553" s="2027" t="s">
        <v>1692</v>
      </c>
      <c r="C3553" s="2021"/>
      <c r="D3553" s="2021"/>
      <c r="E3553" s="2028"/>
      <c r="F3553" s="1988">
        <v>1.1299999999999999</v>
      </c>
      <c r="G3553" s="2024" t="s">
        <v>224</v>
      </c>
      <c r="H3553" s="1988"/>
      <c r="I3553" s="1988"/>
      <c r="J3553" s="1989">
        <v>65955.45</v>
      </c>
      <c r="K3553" s="1904">
        <f t="shared" ref="K3553:K3561" si="742">J3553*F3553</f>
        <v>74529.65849999999</v>
      </c>
      <c r="L3553" s="437">
        <f t="shared" ref="L3553:L3561" si="743">K3553/$K$4349*100</f>
        <v>1.9504189978036642E-4</v>
      </c>
      <c r="M3553" s="1656"/>
      <c r="N3553" s="1656">
        <f t="shared" ref="N3553:N3561" si="744">L3553*M3553/100</f>
        <v>0</v>
      </c>
      <c r="O3553" s="1656">
        <f t="shared" ref="O3553:O3561" si="745">Q3553-M3553</f>
        <v>0</v>
      </c>
      <c r="P3553" s="1656">
        <f t="shared" ref="P3553:P3561" si="746">L3553*O3553/100</f>
        <v>0</v>
      </c>
      <c r="Q3553" s="1656"/>
      <c r="R3553" s="1656">
        <f t="shared" ref="R3553:R3561" si="747">L3553*Q3553/100</f>
        <v>0</v>
      </c>
      <c r="S3553" s="1543"/>
      <c r="T3553" s="359">
        <f>'[16]LAP MINGGUAN'!R3553</f>
        <v>0</v>
      </c>
      <c r="U3553" s="359">
        <f t="shared" si="729"/>
        <v>0</v>
      </c>
      <c r="V3553" s="429">
        <f>'[8]RAB '!H3529</f>
        <v>0</v>
      </c>
      <c r="W3553" s="429">
        <f t="shared" si="728"/>
        <v>74529.65849999999</v>
      </c>
    </row>
    <row r="3554" spans="1:23" s="421" customFormat="1" ht="34.5" customHeight="1" x14ac:dyDescent="0.25">
      <c r="A3554" s="2026" t="s">
        <v>25</v>
      </c>
      <c r="B3554" s="2027" t="s">
        <v>1737</v>
      </c>
      <c r="C3554" s="2021"/>
      <c r="D3554" s="2021"/>
      <c r="E3554" s="2028"/>
      <c r="F3554" s="1988">
        <v>0.21</v>
      </c>
      <c r="G3554" s="2024" t="s">
        <v>224</v>
      </c>
      <c r="H3554" s="1988"/>
      <c r="I3554" s="1988"/>
      <c r="J3554" s="1989">
        <v>79076.250000000015</v>
      </c>
      <c r="K3554" s="1904">
        <f t="shared" si="742"/>
        <v>16606.012500000001</v>
      </c>
      <c r="L3554" s="437">
        <f t="shared" si="743"/>
        <v>4.3457440849222634E-5</v>
      </c>
      <c r="M3554" s="1656"/>
      <c r="N3554" s="1656">
        <f t="shared" si="744"/>
        <v>0</v>
      </c>
      <c r="O3554" s="1656">
        <f t="shared" si="745"/>
        <v>0</v>
      </c>
      <c r="P3554" s="1656">
        <f t="shared" si="746"/>
        <v>0</v>
      </c>
      <c r="Q3554" s="1656"/>
      <c r="R3554" s="1656">
        <f t="shared" si="747"/>
        <v>0</v>
      </c>
      <c r="S3554" s="1543"/>
      <c r="T3554" s="359">
        <f>'[16]LAP MINGGUAN'!R3554</f>
        <v>0</v>
      </c>
      <c r="U3554" s="359">
        <f t="shared" si="729"/>
        <v>0</v>
      </c>
      <c r="V3554" s="429">
        <f>'[8]RAB '!H3530</f>
        <v>74529.65849999999</v>
      </c>
      <c r="W3554" s="429">
        <f t="shared" si="728"/>
        <v>-57923.645999999993</v>
      </c>
    </row>
    <row r="3555" spans="1:23" s="421" customFormat="1" ht="34.5" customHeight="1" x14ac:dyDescent="0.25">
      <c r="A3555" s="2026" t="s">
        <v>25</v>
      </c>
      <c r="B3555" s="2027" t="s">
        <v>1518</v>
      </c>
      <c r="C3555" s="2021"/>
      <c r="D3555" s="2021"/>
      <c r="E3555" s="2028"/>
      <c r="F3555" s="1988">
        <v>0.77</v>
      </c>
      <c r="G3555" s="2024" t="s">
        <v>224</v>
      </c>
      <c r="H3555" s="1988"/>
      <c r="I3555" s="1988"/>
      <c r="J3555" s="1989">
        <v>240133.28181479999</v>
      </c>
      <c r="K3555" s="1904">
        <f t="shared" si="742"/>
        <v>184902.626997396</v>
      </c>
      <c r="L3555" s="437">
        <f t="shared" si="743"/>
        <v>4.8388467584287392E-4</v>
      </c>
      <c r="M3555" s="1656"/>
      <c r="N3555" s="1656">
        <f t="shared" si="744"/>
        <v>0</v>
      </c>
      <c r="O3555" s="1656">
        <f t="shared" si="745"/>
        <v>0</v>
      </c>
      <c r="P3555" s="1656">
        <f t="shared" si="746"/>
        <v>0</v>
      </c>
      <c r="Q3555" s="1656"/>
      <c r="R3555" s="1656">
        <f t="shared" si="747"/>
        <v>0</v>
      </c>
      <c r="S3555" s="1543"/>
      <c r="T3555" s="359">
        <f>'[16]LAP MINGGUAN'!R3555</f>
        <v>0</v>
      </c>
      <c r="U3555" s="359">
        <f t="shared" si="729"/>
        <v>0</v>
      </c>
      <c r="V3555" s="429">
        <f>'[8]RAB '!H3531</f>
        <v>16606.012500000001</v>
      </c>
      <c r="W3555" s="429">
        <f t="shared" si="728"/>
        <v>168296.61449739599</v>
      </c>
    </row>
    <row r="3556" spans="1:23" s="421" customFormat="1" ht="34.5" customHeight="1" x14ac:dyDescent="0.25">
      <c r="A3556" s="2026" t="s">
        <v>25</v>
      </c>
      <c r="B3556" s="2027" t="s">
        <v>1738</v>
      </c>
      <c r="C3556" s="2021"/>
      <c r="D3556" s="2021"/>
      <c r="E3556" s="2028"/>
      <c r="F3556" s="1988">
        <v>1.9</v>
      </c>
      <c r="G3556" s="2024" t="s">
        <v>259</v>
      </c>
      <c r="H3556" s="1988"/>
      <c r="I3556" s="1988"/>
      <c r="J3556" s="1989">
        <v>1465499.0228336994</v>
      </c>
      <c r="K3556" s="1904">
        <f t="shared" si="742"/>
        <v>2784448.1433840287</v>
      </c>
      <c r="L3556" s="437">
        <f t="shared" si="743"/>
        <v>7.2868179816701455E-3</v>
      </c>
      <c r="M3556" s="1656"/>
      <c r="N3556" s="1656">
        <f t="shared" si="744"/>
        <v>0</v>
      </c>
      <c r="O3556" s="1656">
        <f t="shared" si="745"/>
        <v>0</v>
      </c>
      <c r="P3556" s="1656">
        <f t="shared" si="746"/>
        <v>0</v>
      </c>
      <c r="Q3556" s="1656"/>
      <c r="R3556" s="1656">
        <f t="shared" si="747"/>
        <v>0</v>
      </c>
      <c r="S3556" s="1543"/>
      <c r="T3556" s="359">
        <f>'[16]LAP MINGGUAN'!R3556</f>
        <v>0</v>
      </c>
      <c r="U3556" s="359">
        <f t="shared" si="729"/>
        <v>0</v>
      </c>
      <c r="V3556" s="429">
        <f>'[8]RAB '!H3532</f>
        <v>184902.626997396</v>
      </c>
      <c r="W3556" s="429">
        <f t="shared" ref="W3556:W3619" si="748">K3556-V3556</f>
        <v>2599545.5163866328</v>
      </c>
    </row>
    <row r="3557" spans="1:23" s="421" customFormat="1" ht="34.5" customHeight="1" x14ac:dyDescent="0.25">
      <c r="A3557" s="2026" t="s">
        <v>25</v>
      </c>
      <c r="B3557" s="2027" t="s">
        <v>1741</v>
      </c>
      <c r="C3557" s="2021"/>
      <c r="D3557" s="2021"/>
      <c r="E3557" s="2028"/>
      <c r="F3557" s="1988">
        <v>0.2</v>
      </c>
      <c r="G3557" s="2024" t="s">
        <v>224</v>
      </c>
      <c r="H3557" s="1988"/>
      <c r="I3557" s="1988"/>
      <c r="J3557" s="1989">
        <v>412357.06</v>
      </c>
      <c r="K3557" s="1904">
        <f t="shared" si="742"/>
        <v>82471.412000000011</v>
      </c>
      <c r="L3557" s="437">
        <f t="shared" si="743"/>
        <v>2.1582523250189472E-4</v>
      </c>
      <c r="M3557" s="1656"/>
      <c r="N3557" s="1656">
        <f t="shared" si="744"/>
        <v>0</v>
      </c>
      <c r="O3557" s="1656">
        <f t="shared" si="745"/>
        <v>0</v>
      </c>
      <c r="P3557" s="1656">
        <f t="shared" si="746"/>
        <v>0</v>
      </c>
      <c r="Q3557" s="1656"/>
      <c r="R3557" s="1656">
        <f t="shared" si="747"/>
        <v>0</v>
      </c>
      <c r="S3557" s="1543"/>
      <c r="T3557" s="359">
        <f>'[16]LAP MINGGUAN'!R3557</f>
        <v>0</v>
      </c>
      <c r="U3557" s="359">
        <f t="shared" ref="U3557:U3620" si="749">N3557-T3557</f>
        <v>0</v>
      </c>
      <c r="V3557" s="429">
        <f>'[8]RAB '!H3533</f>
        <v>2784448.1433840287</v>
      </c>
      <c r="W3557" s="429">
        <f t="shared" si="748"/>
        <v>-2701976.7313840287</v>
      </c>
    </row>
    <row r="3558" spans="1:23" s="421" customFormat="1" ht="34.5" customHeight="1" x14ac:dyDescent="0.25">
      <c r="A3558" s="2026" t="s">
        <v>25</v>
      </c>
      <c r="B3558" s="2027" t="s">
        <v>1744</v>
      </c>
      <c r="C3558" s="2021"/>
      <c r="D3558" s="2021"/>
      <c r="E3558" s="2028"/>
      <c r="F3558" s="1988">
        <v>0.1</v>
      </c>
      <c r="G3558" s="2024" t="s">
        <v>224</v>
      </c>
      <c r="H3558" s="1988"/>
      <c r="I3558" s="1988"/>
      <c r="J3558" s="1989">
        <v>1068870</v>
      </c>
      <c r="K3558" s="1904">
        <f t="shared" si="742"/>
        <v>106887</v>
      </c>
      <c r="L3558" s="437">
        <f t="shared" si="743"/>
        <v>2.7972010017762299E-4</v>
      </c>
      <c r="M3558" s="1656"/>
      <c r="N3558" s="1656">
        <f t="shared" si="744"/>
        <v>0</v>
      </c>
      <c r="O3558" s="1656">
        <f t="shared" si="745"/>
        <v>0</v>
      </c>
      <c r="P3558" s="1656">
        <f t="shared" si="746"/>
        <v>0</v>
      </c>
      <c r="Q3558" s="1656"/>
      <c r="R3558" s="1656">
        <f t="shared" si="747"/>
        <v>0</v>
      </c>
      <c r="S3558" s="1543"/>
      <c r="T3558" s="359">
        <f>'[16]LAP MINGGUAN'!R3558</f>
        <v>0</v>
      </c>
      <c r="U3558" s="359">
        <f t="shared" si="749"/>
        <v>0</v>
      </c>
      <c r="V3558" s="429">
        <f>'[8]RAB '!H3534</f>
        <v>82471.412000000011</v>
      </c>
      <c r="W3558" s="429">
        <f t="shared" si="748"/>
        <v>24415.587999999989</v>
      </c>
    </row>
    <row r="3559" spans="1:23" s="421" customFormat="1" ht="34.5" customHeight="1" x14ac:dyDescent="0.25">
      <c r="A3559" s="2026" t="s">
        <v>25</v>
      </c>
      <c r="B3559" s="2027" t="s">
        <v>1745</v>
      </c>
      <c r="C3559" s="2021"/>
      <c r="D3559" s="2021"/>
      <c r="E3559" s="2028"/>
      <c r="F3559" s="1988">
        <v>0.2</v>
      </c>
      <c r="G3559" s="2024" t="s">
        <v>224</v>
      </c>
      <c r="H3559" s="1988"/>
      <c r="I3559" s="1988"/>
      <c r="J3559" s="1989">
        <v>962362.50000000012</v>
      </c>
      <c r="K3559" s="1904">
        <f t="shared" si="742"/>
        <v>192472.50000000003</v>
      </c>
      <c r="L3559" s="437">
        <f t="shared" si="743"/>
        <v>5.0369480836245332E-4</v>
      </c>
      <c r="M3559" s="1656"/>
      <c r="N3559" s="1656">
        <f t="shared" si="744"/>
        <v>0</v>
      </c>
      <c r="O3559" s="1656">
        <f t="shared" si="745"/>
        <v>0</v>
      </c>
      <c r="P3559" s="1656">
        <f t="shared" si="746"/>
        <v>0</v>
      </c>
      <c r="Q3559" s="1656"/>
      <c r="R3559" s="1656">
        <f t="shared" si="747"/>
        <v>0</v>
      </c>
      <c r="S3559" s="1543"/>
      <c r="T3559" s="359">
        <f>'[16]LAP MINGGUAN'!R3559</f>
        <v>0</v>
      </c>
      <c r="U3559" s="359">
        <f t="shared" si="749"/>
        <v>0</v>
      </c>
      <c r="V3559" s="429">
        <f>'[8]RAB '!H3535</f>
        <v>106887</v>
      </c>
      <c r="W3559" s="429">
        <f t="shared" si="748"/>
        <v>85585.500000000029</v>
      </c>
    </row>
    <row r="3560" spans="1:23" s="421" customFormat="1" ht="34.5" customHeight="1" x14ac:dyDescent="0.25">
      <c r="A3560" s="2026" t="s">
        <v>25</v>
      </c>
      <c r="B3560" s="2027" t="s">
        <v>1770</v>
      </c>
      <c r="C3560" s="2021"/>
      <c r="D3560" s="2021"/>
      <c r="E3560" s="2028"/>
      <c r="F3560" s="1988">
        <v>1.5</v>
      </c>
      <c r="G3560" s="2024" t="s">
        <v>259</v>
      </c>
      <c r="H3560" s="1988"/>
      <c r="I3560" s="1988"/>
      <c r="J3560" s="1989">
        <v>49512.98</v>
      </c>
      <c r="K3560" s="1904">
        <f t="shared" si="742"/>
        <v>74269.47</v>
      </c>
      <c r="L3560" s="437">
        <f t="shared" si="743"/>
        <v>1.9436099421387976E-4</v>
      </c>
      <c r="M3560" s="1656"/>
      <c r="N3560" s="1656">
        <f t="shared" si="744"/>
        <v>0</v>
      </c>
      <c r="O3560" s="1656">
        <f t="shared" si="745"/>
        <v>0</v>
      </c>
      <c r="P3560" s="1656">
        <f t="shared" si="746"/>
        <v>0</v>
      </c>
      <c r="Q3560" s="1656"/>
      <c r="R3560" s="1656">
        <f t="shared" si="747"/>
        <v>0</v>
      </c>
      <c r="S3560" s="1543"/>
      <c r="T3560" s="359">
        <f>'[16]LAP MINGGUAN'!R3560</f>
        <v>0</v>
      </c>
      <c r="U3560" s="359">
        <f t="shared" si="749"/>
        <v>0</v>
      </c>
      <c r="V3560" s="429">
        <f>'[8]RAB '!H3536</f>
        <v>192472.50000000003</v>
      </c>
      <c r="W3560" s="429">
        <f t="shared" si="748"/>
        <v>-118203.03000000003</v>
      </c>
    </row>
    <row r="3561" spans="1:23" s="421" customFormat="1" ht="34.5" customHeight="1" x14ac:dyDescent="0.25">
      <c r="A3561" s="2026" t="s">
        <v>25</v>
      </c>
      <c r="B3561" s="2027" t="s">
        <v>1746</v>
      </c>
      <c r="C3561" s="2021"/>
      <c r="D3561" s="2021"/>
      <c r="E3561" s="2028"/>
      <c r="F3561" s="1988">
        <v>1</v>
      </c>
      <c r="G3561" s="2024" t="s">
        <v>221</v>
      </c>
      <c r="H3561" s="1988"/>
      <c r="I3561" s="1988"/>
      <c r="J3561" s="1989">
        <v>437532.96725545003</v>
      </c>
      <c r="K3561" s="1904">
        <f t="shared" si="742"/>
        <v>437532.96725545003</v>
      </c>
      <c r="L3561" s="437">
        <f t="shared" si="743"/>
        <v>1.1450107630647983E-3</v>
      </c>
      <c r="M3561" s="1656"/>
      <c r="N3561" s="1656">
        <f t="shared" si="744"/>
        <v>0</v>
      </c>
      <c r="O3561" s="1656">
        <f t="shared" si="745"/>
        <v>0</v>
      </c>
      <c r="P3561" s="1656">
        <f t="shared" si="746"/>
        <v>0</v>
      </c>
      <c r="Q3561" s="1656"/>
      <c r="R3561" s="1656">
        <f t="shared" si="747"/>
        <v>0</v>
      </c>
      <c r="S3561" s="1543"/>
      <c r="T3561" s="359">
        <f>'[16]LAP MINGGUAN'!R3561</f>
        <v>0</v>
      </c>
      <c r="U3561" s="359">
        <f t="shared" si="749"/>
        <v>0</v>
      </c>
      <c r="V3561" s="429">
        <f>'[8]RAB '!H3537</f>
        <v>74269.47</v>
      </c>
      <c r="W3561" s="429">
        <f t="shared" si="748"/>
        <v>363263.49725545</v>
      </c>
    </row>
    <row r="3562" spans="1:23" s="421" customFormat="1" ht="34.5" customHeight="1" x14ac:dyDescent="0.25">
      <c r="A3562" s="2026">
        <v>4</v>
      </c>
      <c r="B3562" s="2027" t="s">
        <v>2166</v>
      </c>
      <c r="C3562" s="2021"/>
      <c r="D3562" s="2021"/>
      <c r="E3562" s="2028"/>
      <c r="F3562" s="1988"/>
      <c r="G3562" s="2024"/>
      <c r="H3562" s="1988"/>
      <c r="I3562" s="1988"/>
      <c r="J3562" s="1989"/>
      <c r="K3562" s="1989"/>
      <c r="L3562" s="437"/>
      <c r="M3562" s="1990"/>
      <c r="N3562" s="1990"/>
      <c r="O3562" s="1990"/>
      <c r="P3562" s="1990"/>
      <c r="Q3562" s="1990"/>
      <c r="R3562" s="1990"/>
      <c r="S3562" s="1991"/>
      <c r="T3562" s="359">
        <f>'[16]LAP MINGGUAN'!R3562</f>
        <v>0</v>
      </c>
      <c r="U3562" s="359">
        <f t="shared" si="749"/>
        <v>0</v>
      </c>
      <c r="V3562" s="429">
        <f>'[8]RAB '!H3538</f>
        <v>437532.96725545003</v>
      </c>
      <c r="W3562" s="429">
        <f t="shared" si="748"/>
        <v>-437532.96725545003</v>
      </c>
    </row>
    <row r="3563" spans="1:23" s="421" customFormat="1" ht="34.5" customHeight="1" x14ac:dyDescent="0.25">
      <c r="A3563" s="2026" t="s">
        <v>25</v>
      </c>
      <c r="B3563" s="2027" t="s">
        <v>1692</v>
      </c>
      <c r="C3563" s="2021"/>
      <c r="D3563" s="2021"/>
      <c r="E3563" s="2028"/>
      <c r="F3563" s="1988">
        <v>0.95</v>
      </c>
      <c r="G3563" s="2024" t="s">
        <v>224</v>
      </c>
      <c r="H3563" s="1988"/>
      <c r="I3563" s="1988"/>
      <c r="J3563" s="1989">
        <v>65955.45</v>
      </c>
      <c r="K3563" s="1904">
        <f t="shared" ref="K3563:K3568" si="750">J3563*F3563</f>
        <v>62657.677499999991</v>
      </c>
      <c r="L3563" s="437">
        <f t="shared" ref="L3563:L3568" si="751">K3563/$K$4349*100</f>
        <v>1.6397327857641425E-4</v>
      </c>
      <c r="M3563" s="1656"/>
      <c r="N3563" s="1656">
        <f t="shared" ref="N3563:N3568" si="752">L3563*M3563/100</f>
        <v>0</v>
      </c>
      <c r="O3563" s="1656">
        <f t="shared" ref="O3563:O3568" si="753">Q3563-M3563</f>
        <v>0</v>
      </c>
      <c r="P3563" s="1656">
        <f t="shared" ref="P3563:P3568" si="754">L3563*O3563/100</f>
        <v>0</v>
      </c>
      <c r="Q3563" s="1656"/>
      <c r="R3563" s="1656">
        <f t="shared" ref="R3563:R3568" si="755">L3563*Q3563/100</f>
        <v>0</v>
      </c>
      <c r="S3563" s="1543"/>
      <c r="T3563" s="359">
        <f>'[16]LAP MINGGUAN'!R3563</f>
        <v>0</v>
      </c>
      <c r="U3563" s="359">
        <f t="shared" si="749"/>
        <v>0</v>
      </c>
      <c r="V3563" s="429">
        <f>'[8]RAB '!H3539</f>
        <v>0</v>
      </c>
      <c r="W3563" s="429">
        <f t="shared" si="748"/>
        <v>62657.677499999991</v>
      </c>
    </row>
    <row r="3564" spans="1:23" s="421" customFormat="1" ht="34.5" customHeight="1" x14ac:dyDescent="0.25">
      <c r="A3564" s="2026" t="s">
        <v>25</v>
      </c>
      <c r="B3564" s="2027" t="s">
        <v>1737</v>
      </c>
      <c r="C3564" s="2021"/>
      <c r="D3564" s="2021"/>
      <c r="E3564" s="2028"/>
      <c r="F3564" s="1988">
        <v>0.33</v>
      </c>
      <c r="G3564" s="2024" t="s">
        <v>224</v>
      </c>
      <c r="H3564" s="1988"/>
      <c r="I3564" s="1988"/>
      <c r="J3564" s="1989">
        <v>79076.250000000015</v>
      </c>
      <c r="K3564" s="1904">
        <f t="shared" si="750"/>
        <v>26095.162500000006</v>
      </c>
      <c r="L3564" s="437">
        <f t="shared" si="751"/>
        <v>6.8290264191635581E-5</v>
      </c>
      <c r="M3564" s="1656"/>
      <c r="N3564" s="1656">
        <f t="shared" si="752"/>
        <v>0</v>
      </c>
      <c r="O3564" s="1656">
        <f t="shared" si="753"/>
        <v>0</v>
      </c>
      <c r="P3564" s="1656">
        <f t="shared" si="754"/>
        <v>0</v>
      </c>
      <c r="Q3564" s="1656"/>
      <c r="R3564" s="1656">
        <f t="shared" si="755"/>
        <v>0</v>
      </c>
      <c r="S3564" s="1543"/>
      <c r="T3564" s="359">
        <f>'[16]LAP MINGGUAN'!R3564</f>
        <v>0</v>
      </c>
      <c r="U3564" s="359">
        <f t="shared" si="749"/>
        <v>0</v>
      </c>
      <c r="V3564" s="429">
        <f>'[8]RAB '!H3540</f>
        <v>62657.677499999991</v>
      </c>
      <c r="W3564" s="429">
        <f t="shared" si="748"/>
        <v>-36562.514999999985</v>
      </c>
    </row>
    <row r="3565" spans="1:23" s="421" customFormat="1" ht="34.5" customHeight="1" x14ac:dyDescent="0.25">
      <c r="A3565" s="2026" t="s">
        <v>25</v>
      </c>
      <c r="B3565" s="2027" t="s">
        <v>1518</v>
      </c>
      <c r="C3565" s="2021"/>
      <c r="D3565" s="2021"/>
      <c r="E3565" s="2028"/>
      <c r="F3565" s="1988">
        <v>0.52</v>
      </c>
      <c r="G3565" s="2024" t="s">
        <v>224</v>
      </c>
      <c r="H3565" s="1988"/>
      <c r="I3565" s="1988"/>
      <c r="J3565" s="1989">
        <v>240133.28181479999</v>
      </c>
      <c r="K3565" s="1904">
        <f t="shared" si="750"/>
        <v>124869.306543696</v>
      </c>
      <c r="L3565" s="437">
        <f t="shared" si="751"/>
        <v>3.267792616081746E-4</v>
      </c>
      <c r="M3565" s="1656"/>
      <c r="N3565" s="1656">
        <f t="shared" si="752"/>
        <v>0</v>
      </c>
      <c r="O3565" s="1656">
        <f t="shared" si="753"/>
        <v>0</v>
      </c>
      <c r="P3565" s="1656">
        <f t="shared" si="754"/>
        <v>0</v>
      </c>
      <c r="Q3565" s="1656"/>
      <c r="R3565" s="1656">
        <f t="shared" si="755"/>
        <v>0</v>
      </c>
      <c r="S3565" s="1543"/>
      <c r="T3565" s="359">
        <f>'[16]LAP MINGGUAN'!R3565</f>
        <v>0</v>
      </c>
      <c r="U3565" s="359">
        <f t="shared" si="749"/>
        <v>0</v>
      </c>
      <c r="V3565" s="429">
        <f>'[8]RAB '!H3541</f>
        <v>26095.162500000006</v>
      </c>
      <c r="W3565" s="429">
        <f t="shared" si="748"/>
        <v>98774.144043695997</v>
      </c>
    </row>
    <row r="3566" spans="1:23" s="421" customFormat="1" ht="34.5" customHeight="1" x14ac:dyDescent="0.25">
      <c r="A3566" s="2026" t="s">
        <v>25</v>
      </c>
      <c r="B3566" s="2027" t="s">
        <v>1738</v>
      </c>
      <c r="C3566" s="2021"/>
      <c r="D3566" s="2021"/>
      <c r="E3566" s="2028"/>
      <c r="F3566" s="1988">
        <v>1.35</v>
      </c>
      <c r="G3566" s="2024" t="s">
        <v>259</v>
      </c>
      <c r="H3566" s="1988"/>
      <c r="I3566" s="1988"/>
      <c r="J3566" s="1989">
        <v>1465499.0228336994</v>
      </c>
      <c r="K3566" s="1904">
        <f t="shared" si="750"/>
        <v>1978423.6808254942</v>
      </c>
      <c r="L3566" s="437">
        <f t="shared" si="751"/>
        <v>5.1774759343445774E-3</v>
      </c>
      <c r="M3566" s="1656"/>
      <c r="N3566" s="1656">
        <f t="shared" si="752"/>
        <v>0</v>
      </c>
      <c r="O3566" s="1656">
        <f t="shared" si="753"/>
        <v>0</v>
      </c>
      <c r="P3566" s="1656">
        <f t="shared" si="754"/>
        <v>0</v>
      </c>
      <c r="Q3566" s="1656"/>
      <c r="R3566" s="1656">
        <f t="shared" si="755"/>
        <v>0</v>
      </c>
      <c r="S3566" s="1543"/>
      <c r="T3566" s="359">
        <f>'[16]LAP MINGGUAN'!R3566</f>
        <v>0</v>
      </c>
      <c r="U3566" s="359">
        <f t="shared" si="749"/>
        <v>0</v>
      </c>
      <c r="V3566" s="429">
        <f>'[8]RAB '!H3542</f>
        <v>124869.306543696</v>
      </c>
      <c r="W3566" s="429">
        <f t="shared" si="748"/>
        <v>1853554.3742817983</v>
      </c>
    </row>
    <row r="3567" spans="1:23" s="421" customFormat="1" ht="34.5" customHeight="1" x14ac:dyDescent="0.25">
      <c r="A3567" s="2026" t="s">
        <v>25</v>
      </c>
      <c r="B3567" s="2027" t="s">
        <v>1770</v>
      </c>
      <c r="C3567" s="2021"/>
      <c r="D3567" s="2021"/>
      <c r="E3567" s="2028"/>
      <c r="F3567" s="1988">
        <v>1.5</v>
      </c>
      <c r="G3567" s="2024" t="s">
        <v>259</v>
      </c>
      <c r="H3567" s="1988"/>
      <c r="I3567" s="1988"/>
      <c r="J3567" s="1989">
        <v>42222.510670250354</v>
      </c>
      <c r="K3567" s="1904">
        <f t="shared" si="750"/>
        <v>63333.766005375532</v>
      </c>
      <c r="L3567" s="437">
        <f t="shared" si="751"/>
        <v>1.6574258208809094E-4</v>
      </c>
      <c r="M3567" s="1656"/>
      <c r="N3567" s="1656">
        <f t="shared" si="752"/>
        <v>0</v>
      </c>
      <c r="O3567" s="1656">
        <f t="shared" si="753"/>
        <v>0</v>
      </c>
      <c r="P3567" s="1656">
        <f t="shared" si="754"/>
        <v>0</v>
      </c>
      <c r="Q3567" s="1656"/>
      <c r="R3567" s="1656">
        <f t="shared" si="755"/>
        <v>0</v>
      </c>
      <c r="S3567" s="1543"/>
      <c r="T3567" s="359">
        <f>'[16]LAP MINGGUAN'!R3567</f>
        <v>0</v>
      </c>
      <c r="U3567" s="359">
        <f t="shared" si="749"/>
        <v>0</v>
      </c>
      <c r="V3567" s="429">
        <f>'[8]RAB '!H3543</f>
        <v>1978423.6808254942</v>
      </c>
      <c r="W3567" s="429">
        <f t="shared" si="748"/>
        <v>-1915089.9148201188</v>
      </c>
    </row>
    <row r="3568" spans="1:23" s="421" customFormat="1" ht="34.5" customHeight="1" x14ac:dyDescent="0.25">
      <c r="A3568" s="2026" t="s">
        <v>25</v>
      </c>
      <c r="B3568" s="2027" t="s">
        <v>1746</v>
      </c>
      <c r="C3568" s="2021"/>
      <c r="D3568" s="2021"/>
      <c r="E3568" s="2028"/>
      <c r="F3568" s="1988">
        <v>2</v>
      </c>
      <c r="G3568" s="2024" t="s">
        <v>221</v>
      </c>
      <c r="H3568" s="1988"/>
      <c r="I3568" s="1988"/>
      <c r="J3568" s="1989">
        <v>437532.96725545003</v>
      </c>
      <c r="K3568" s="1904">
        <f t="shared" si="750"/>
        <v>875065.93451090006</v>
      </c>
      <c r="L3568" s="437">
        <f t="shared" si="751"/>
        <v>2.2900215261295966E-3</v>
      </c>
      <c r="M3568" s="1656"/>
      <c r="N3568" s="1656">
        <f t="shared" si="752"/>
        <v>0</v>
      </c>
      <c r="O3568" s="1656">
        <f t="shared" si="753"/>
        <v>0</v>
      </c>
      <c r="P3568" s="1656">
        <f t="shared" si="754"/>
        <v>0</v>
      </c>
      <c r="Q3568" s="1656"/>
      <c r="R3568" s="1656">
        <f t="shared" si="755"/>
        <v>0</v>
      </c>
      <c r="S3568" s="1543"/>
      <c r="T3568" s="359">
        <f>'[16]LAP MINGGUAN'!R3568</f>
        <v>0</v>
      </c>
      <c r="U3568" s="359">
        <f t="shared" si="749"/>
        <v>0</v>
      </c>
      <c r="V3568" s="429">
        <f>'[8]RAB '!H3544</f>
        <v>63333.766005375532</v>
      </c>
      <c r="W3568" s="429">
        <f t="shared" si="748"/>
        <v>811732.16850552452</v>
      </c>
    </row>
    <row r="3569" spans="1:391" s="421" customFormat="1" ht="34.5" customHeight="1" x14ac:dyDescent="0.25">
      <c r="A3569" s="2026"/>
      <c r="B3569" s="2027" t="s">
        <v>168</v>
      </c>
      <c r="C3569" s="2021"/>
      <c r="D3569" s="2021"/>
      <c r="E3569" s="2028"/>
      <c r="F3569" s="1988"/>
      <c r="G3569" s="2024"/>
      <c r="H3569" s="1988"/>
      <c r="I3569" s="1988"/>
      <c r="J3569" s="1989"/>
      <c r="K3569" s="1989"/>
      <c r="L3569" s="437"/>
      <c r="M3569" s="1990"/>
      <c r="N3569" s="1990"/>
      <c r="O3569" s="1990"/>
      <c r="P3569" s="1990"/>
      <c r="Q3569" s="1990"/>
      <c r="R3569" s="1990"/>
      <c r="S3569" s="1991"/>
      <c r="T3569" s="359">
        <f>'[16]LAP MINGGUAN'!R3569</f>
        <v>0</v>
      </c>
      <c r="U3569" s="359">
        <f t="shared" si="749"/>
        <v>0</v>
      </c>
      <c r="V3569" s="429">
        <f>'[8]RAB '!H3545</f>
        <v>875065.93451090006</v>
      </c>
      <c r="W3569" s="429">
        <f t="shared" si="748"/>
        <v>-875065.93451090006</v>
      </c>
    </row>
    <row r="3570" spans="1:391" s="421" customFormat="1" ht="34.5" customHeight="1" x14ac:dyDescent="0.25">
      <c r="A3570" s="2026">
        <v>1</v>
      </c>
      <c r="B3570" s="2027" t="s">
        <v>1814</v>
      </c>
      <c r="C3570" s="2021"/>
      <c r="D3570" s="2021"/>
      <c r="E3570" s="2028"/>
      <c r="F3570" s="1988">
        <v>1</v>
      </c>
      <c r="G3570" s="2024" t="s">
        <v>221</v>
      </c>
      <c r="H3570" s="1988"/>
      <c r="I3570" s="1988"/>
      <c r="J3570" s="1989">
        <v>201411.89974125</v>
      </c>
      <c r="K3570" s="1904">
        <f>J3570*F3570</f>
        <v>201411.89974125</v>
      </c>
      <c r="L3570" s="437">
        <f>K3570/$K$4349*100</f>
        <v>5.2708895162730549E-4</v>
      </c>
      <c r="M3570" s="1656"/>
      <c r="N3570" s="1656">
        <f>L3570*M3570/100</f>
        <v>0</v>
      </c>
      <c r="O3570" s="1656">
        <f>Q3570-M3570</f>
        <v>0</v>
      </c>
      <c r="P3570" s="1656">
        <f>L3570*O3570/100</f>
        <v>0</v>
      </c>
      <c r="Q3570" s="1656"/>
      <c r="R3570" s="1656">
        <f>L3570*Q3570/100</f>
        <v>0</v>
      </c>
      <c r="S3570" s="1543"/>
      <c r="T3570" s="359">
        <f>'[16]LAP MINGGUAN'!R3570</f>
        <v>0</v>
      </c>
      <c r="U3570" s="359">
        <f t="shared" si="749"/>
        <v>0</v>
      </c>
      <c r="V3570" s="429">
        <f>'[8]RAB '!H3546</f>
        <v>0</v>
      </c>
      <c r="W3570" s="429">
        <f t="shared" si="748"/>
        <v>201411.89974125</v>
      </c>
    </row>
    <row r="3571" spans="1:391" s="421" customFormat="1" ht="34.5" customHeight="1" x14ac:dyDescent="0.25">
      <c r="A3571" s="2026">
        <v>2</v>
      </c>
      <c r="B3571" s="2027" t="s">
        <v>1819</v>
      </c>
      <c r="C3571" s="2021"/>
      <c r="D3571" s="2021"/>
      <c r="E3571" s="2028"/>
      <c r="F3571" s="1988">
        <v>1</v>
      </c>
      <c r="G3571" s="2024" t="s">
        <v>221</v>
      </c>
      <c r="H3571" s="1988"/>
      <c r="I3571" s="1988"/>
      <c r="J3571" s="1989">
        <v>298201.99337500002</v>
      </c>
      <c r="K3571" s="1904">
        <f>J3571*F3571</f>
        <v>298201.99337500002</v>
      </c>
      <c r="L3571" s="437">
        <f>K3571/$K$4349*100</f>
        <v>7.8038574812673079E-4</v>
      </c>
      <c r="M3571" s="1656"/>
      <c r="N3571" s="1656">
        <f>L3571*M3571/100</f>
        <v>0</v>
      </c>
      <c r="O3571" s="1656">
        <f>Q3571-M3571</f>
        <v>0</v>
      </c>
      <c r="P3571" s="1656">
        <f>L3571*O3571/100</f>
        <v>0</v>
      </c>
      <c r="Q3571" s="1656"/>
      <c r="R3571" s="1656">
        <f>L3571*Q3571/100</f>
        <v>0</v>
      </c>
      <c r="S3571" s="1543"/>
      <c r="T3571" s="359">
        <f>'[16]LAP MINGGUAN'!R3571</f>
        <v>0</v>
      </c>
      <c r="U3571" s="359">
        <f t="shared" si="749"/>
        <v>0</v>
      </c>
      <c r="V3571" s="429">
        <f>'[8]RAB '!H3547</f>
        <v>201411.89974125</v>
      </c>
      <c r="W3571" s="429">
        <f t="shared" si="748"/>
        <v>96790.093633750017</v>
      </c>
    </row>
    <row r="3572" spans="1:391" s="421" customFormat="1" ht="34.5" customHeight="1" x14ac:dyDescent="0.25">
      <c r="A3572" s="2026">
        <v>3</v>
      </c>
      <c r="B3572" s="2027" t="s">
        <v>2167</v>
      </c>
      <c r="C3572" s="2021"/>
      <c r="D3572" s="2021"/>
      <c r="E3572" s="2028"/>
      <c r="F3572" s="1988">
        <v>1</v>
      </c>
      <c r="G3572" s="2024" t="s">
        <v>257</v>
      </c>
      <c r="H3572" s="1988"/>
      <c r="I3572" s="1988"/>
      <c r="J3572" s="1989">
        <v>453315.84404125914</v>
      </c>
      <c r="K3572" s="1904">
        <f>J3572*F3572</f>
        <v>453315.84404125914</v>
      </c>
      <c r="L3572" s="437">
        <f>K3572/$K$4349*100</f>
        <v>1.1863140822300628E-3</v>
      </c>
      <c r="M3572" s="1656"/>
      <c r="N3572" s="1656">
        <f>L3572*M3572/100</f>
        <v>0</v>
      </c>
      <c r="O3572" s="1656">
        <f>Q3572-M3572</f>
        <v>0</v>
      </c>
      <c r="P3572" s="1656">
        <f>L3572*O3572/100</f>
        <v>0</v>
      </c>
      <c r="Q3572" s="1656"/>
      <c r="R3572" s="1656">
        <f>L3572*Q3572/100</f>
        <v>0</v>
      </c>
      <c r="S3572" s="1543"/>
      <c r="T3572" s="359">
        <f>'[16]LAP MINGGUAN'!R3572</f>
        <v>0</v>
      </c>
      <c r="U3572" s="359">
        <f t="shared" si="749"/>
        <v>0</v>
      </c>
      <c r="V3572" s="429">
        <f>'[8]RAB '!H3548</f>
        <v>298201.99337500002</v>
      </c>
      <c r="W3572" s="429">
        <f t="shared" si="748"/>
        <v>155113.85066625912</v>
      </c>
    </row>
    <row r="3573" spans="1:391" s="421" customFormat="1" ht="34.5" customHeight="1" x14ac:dyDescent="0.25">
      <c r="A3573" s="2026">
        <v>4</v>
      </c>
      <c r="B3573" s="2027" t="s">
        <v>1859</v>
      </c>
      <c r="C3573" s="2021"/>
      <c r="D3573" s="2021"/>
      <c r="E3573" s="2028"/>
      <c r="F3573" s="1988">
        <v>1</v>
      </c>
      <c r="G3573" s="2024" t="s">
        <v>221</v>
      </c>
      <c r="H3573" s="1988"/>
      <c r="I3573" s="1988"/>
      <c r="J3573" s="1989">
        <v>207352.88913625001</v>
      </c>
      <c r="K3573" s="1904">
        <f>J3573*F3573</f>
        <v>207352.88913625001</v>
      </c>
      <c r="L3573" s="437">
        <f>K3573/$K$4349*100</f>
        <v>5.4263634418882933E-4</v>
      </c>
      <c r="M3573" s="1656"/>
      <c r="N3573" s="1656">
        <f>L3573*M3573/100</f>
        <v>0</v>
      </c>
      <c r="O3573" s="1656">
        <f>Q3573-M3573</f>
        <v>0</v>
      </c>
      <c r="P3573" s="1656">
        <f>L3573*O3573/100</f>
        <v>0</v>
      </c>
      <c r="Q3573" s="1656"/>
      <c r="R3573" s="1656">
        <f>L3573*Q3573/100</f>
        <v>0</v>
      </c>
      <c r="S3573" s="1543"/>
      <c r="T3573" s="359">
        <f>'[16]LAP MINGGUAN'!R3573</f>
        <v>0</v>
      </c>
      <c r="U3573" s="359">
        <f t="shared" si="749"/>
        <v>0</v>
      </c>
      <c r="V3573" s="429">
        <f>'[8]RAB '!H3549</f>
        <v>453315.84404125914</v>
      </c>
      <c r="W3573" s="429">
        <f t="shared" si="748"/>
        <v>-245962.95490500913</v>
      </c>
    </row>
    <row r="3574" spans="1:391" s="421" customFormat="1" ht="34.5" customHeight="1" x14ac:dyDescent="0.25">
      <c r="A3574" s="2026"/>
      <c r="B3574" s="2027" t="s">
        <v>1862</v>
      </c>
      <c r="C3574" s="2021"/>
      <c r="D3574" s="2021"/>
      <c r="E3574" s="2028"/>
      <c r="F3574" s="1988"/>
      <c r="G3574" s="2024"/>
      <c r="H3574" s="1988"/>
      <c r="I3574" s="1988"/>
      <c r="J3574" s="1989"/>
      <c r="K3574" s="1989"/>
      <c r="L3574" s="437"/>
      <c r="M3574" s="1990"/>
      <c r="N3574" s="1990"/>
      <c r="O3574" s="1990"/>
      <c r="P3574" s="1990"/>
      <c r="Q3574" s="1990"/>
      <c r="R3574" s="1990"/>
      <c r="S3574" s="1991"/>
      <c r="T3574" s="359">
        <f>'[16]LAP MINGGUAN'!R3574</f>
        <v>0</v>
      </c>
      <c r="U3574" s="359">
        <f t="shared" si="749"/>
        <v>0</v>
      </c>
      <c r="V3574" s="429">
        <f>'[8]RAB '!H3550</f>
        <v>207352.88913625001</v>
      </c>
      <c r="W3574" s="429">
        <f t="shared" si="748"/>
        <v>-207352.88913625001</v>
      </c>
    </row>
    <row r="3575" spans="1:391" s="421" customFormat="1" ht="34.5" customHeight="1" x14ac:dyDescent="0.25">
      <c r="A3575" s="2026"/>
      <c r="B3575" s="2027" t="s">
        <v>1863</v>
      </c>
      <c r="C3575" s="2021"/>
      <c r="D3575" s="2021"/>
      <c r="E3575" s="2028"/>
      <c r="F3575" s="1988"/>
      <c r="G3575" s="2024"/>
      <c r="H3575" s="1988"/>
      <c r="I3575" s="1988"/>
      <c r="J3575" s="1989"/>
      <c r="K3575" s="1989"/>
      <c r="L3575" s="437"/>
      <c r="M3575" s="1990"/>
      <c r="N3575" s="1990"/>
      <c r="O3575" s="1990"/>
      <c r="P3575" s="1990"/>
      <c r="Q3575" s="1990"/>
      <c r="R3575" s="1990"/>
      <c r="S3575" s="1991"/>
      <c r="T3575" s="359">
        <f>'[16]LAP MINGGUAN'!R3575</f>
        <v>0</v>
      </c>
      <c r="U3575" s="359">
        <f t="shared" si="749"/>
        <v>0</v>
      </c>
      <c r="V3575" s="429">
        <f>'[8]RAB '!H3551</f>
        <v>0</v>
      </c>
      <c r="W3575" s="429">
        <f t="shared" si="748"/>
        <v>0</v>
      </c>
    </row>
    <row r="3576" spans="1:391" s="421" customFormat="1" ht="34.5" customHeight="1" x14ac:dyDescent="0.25">
      <c r="A3576" s="2026"/>
      <c r="B3576" s="2027" t="s">
        <v>1857</v>
      </c>
      <c r="C3576" s="2021"/>
      <c r="D3576" s="2021"/>
      <c r="E3576" s="2028"/>
      <c r="F3576" s="1988"/>
      <c r="G3576" s="2024"/>
      <c r="H3576" s="1988"/>
      <c r="I3576" s="1988"/>
      <c r="J3576" s="1989"/>
      <c r="K3576" s="1989"/>
      <c r="L3576" s="437"/>
      <c r="M3576" s="1990"/>
      <c r="N3576" s="1990"/>
      <c r="O3576" s="1990"/>
      <c r="P3576" s="1990"/>
      <c r="Q3576" s="1990"/>
      <c r="R3576" s="1990"/>
      <c r="S3576" s="1991"/>
      <c r="T3576" s="359">
        <f>'[16]LAP MINGGUAN'!R3576</f>
        <v>0</v>
      </c>
      <c r="U3576" s="359">
        <f t="shared" si="749"/>
        <v>0</v>
      </c>
      <c r="V3576" s="429">
        <f>'[8]RAB '!H3552</f>
        <v>0</v>
      </c>
      <c r="W3576" s="429">
        <f t="shared" si="748"/>
        <v>0</v>
      </c>
    </row>
    <row r="3577" spans="1:391" s="421" customFormat="1" ht="34.5" customHeight="1" x14ac:dyDescent="0.25">
      <c r="A3577" s="2026" t="s">
        <v>294</v>
      </c>
      <c r="B3577" s="2027" t="s">
        <v>2168</v>
      </c>
      <c r="C3577" s="2021"/>
      <c r="D3577" s="2021"/>
      <c r="E3577" s="2028"/>
      <c r="F3577" s="1988"/>
      <c r="G3577" s="2024"/>
      <c r="H3577" s="1988"/>
      <c r="I3577" s="1988"/>
      <c r="J3577" s="1989"/>
      <c r="K3577" s="1989"/>
      <c r="L3577" s="437"/>
      <c r="M3577" s="1990"/>
      <c r="N3577" s="1990"/>
      <c r="O3577" s="1990"/>
      <c r="P3577" s="1990"/>
      <c r="Q3577" s="1990"/>
      <c r="R3577" s="1990"/>
      <c r="S3577" s="1991"/>
      <c r="T3577" s="359">
        <f>'[16]LAP MINGGUAN'!R3577</f>
        <v>0</v>
      </c>
      <c r="U3577" s="359">
        <f t="shared" si="749"/>
        <v>0</v>
      </c>
      <c r="V3577" s="429">
        <f>'[8]RAB '!H3553</f>
        <v>0</v>
      </c>
      <c r="W3577" s="429">
        <f t="shared" si="748"/>
        <v>0</v>
      </c>
    </row>
    <row r="3578" spans="1:391" s="421" customFormat="1" ht="34.5" customHeight="1" x14ac:dyDescent="0.25">
      <c r="A3578" s="2026">
        <v>1</v>
      </c>
      <c r="B3578" s="2027" t="s">
        <v>2129</v>
      </c>
      <c r="C3578" s="2021"/>
      <c r="D3578" s="2021"/>
      <c r="E3578" s="2028"/>
      <c r="F3578" s="1988">
        <v>1.79</v>
      </c>
      <c r="G3578" s="2024" t="s">
        <v>224</v>
      </c>
      <c r="H3578" s="1988"/>
      <c r="I3578" s="1988"/>
      <c r="J3578" s="1989">
        <v>240133.28181479999</v>
      </c>
      <c r="K3578" s="1904">
        <f>J3578*F3578</f>
        <v>429838.57444849197</v>
      </c>
      <c r="L3578" s="437">
        <f>K3578/$K$4349*100</f>
        <v>1.124874765920447E-3</v>
      </c>
      <c r="M3578" s="1656"/>
      <c r="N3578" s="1656">
        <f>L3578*M3578/100</f>
        <v>0</v>
      </c>
      <c r="O3578" s="1656">
        <f>Q3578-M3578</f>
        <v>0</v>
      </c>
      <c r="P3578" s="1656">
        <f>L3578*O3578/100</f>
        <v>0</v>
      </c>
      <c r="Q3578" s="1656"/>
      <c r="R3578" s="1656">
        <f>L3578*Q3578/100</f>
        <v>0</v>
      </c>
      <c r="S3578" s="1543"/>
      <c r="T3578" s="359">
        <f>'[16]LAP MINGGUAN'!R3578</f>
        <v>0</v>
      </c>
      <c r="U3578" s="359">
        <f t="shared" si="749"/>
        <v>0</v>
      </c>
      <c r="V3578" s="429">
        <f>'[8]RAB '!H3554</f>
        <v>0</v>
      </c>
      <c r="W3578" s="429">
        <f t="shared" si="748"/>
        <v>429838.57444849197</v>
      </c>
    </row>
    <row r="3579" spans="1:391" s="421" customFormat="1" ht="34.5" customHeight="1" x14ac:dyDescent="0.25">
      <c r="A3579" s="2026">
        <v>2</v>
      </c>
      <c r="B3579" s="2027" t="s">
        <v>2169</v>
      </c>
      <c r="C3579" s="2021"/>
      <c r="D3579" s="2021"/>
      <c r="E3579" s="2028"/>
      <c r="F3579" s="1988">
        <v>1.79</v>
      </c>
      <c r="G3579" s="2024" t="s">
        <v>224</v>
      </c>
      <c r="H3579" s="1988"/>
      <c r="I3579" s="1988"/>
      <c r="J3579" s="1989">
        <v>1068870</v>
      </c>
      <c r="K3579" s="1904">
        <f>J3579*F3579</f>
        <v>1913277.3</v>
      </c>
      <c r="L3579" s="437">
        <f>K3579/$K$4349*100</f>
        <v>5.0069897931794517E-3</v>
      </c>
      <c r="M3579" s="1656"/>
      <c r="N3579" s="1656">
        <f>L3579*M3579/100</f>
        <v>0</v>
      </c>
      <c r="O3579" s="1656">
        <f>Q3579-M3579</f>
        <v>0</v>
      </c>
      <c r="P3579" s="1656">
        <f>L3579*O3579/100</f>
        <v>0</v>
      </c>
      <c r="Q3579" s="1656"/>
      <c r="R3579" s="1656">
        <f>L3579*Q3579/100</f>
        <v>0</v>
      </c>
      <c r="S3579" s="1543"/>
      <c r="T3579" s="359">
        <f>'[16]LAP MINGGUAN'!R3579</f>
        <v>0</v>
      </c>
      <c r="U3579" s="359">
        <f t="shared" si="749"/>
        <v>0</v>
      </c>
      <c r="V3579" s="429">
        <f>'[8]RAB '!H3555</f>
        <v>429838.57444849197</v>
      </c>
      <c r="W3579" s="429">
        <f t="shared" si="748"/>
        <v>1483438.7255515081</v>
      </c>
    </row>
    <row r="3580" spans="1:391" s="421" customFormat="1" ht="34.5" customHeight="1" x14ac:dyDescent="0.25">
      <c r="A3580" s="2026">
        <v>3</v>
      </c>
      <c r="B3580" s="2027" t="s">
        <v>917</v>
      </c>
      <c r="C3580" s="2021"/>
      <c r="D3580" s="2021"/>
      <c r="E3580" s="2028"/>
      <c r="F3580" s="1988">
        <v>124.46</v>
      </c>
      <c r="G3580" s="2024" t="s">
        <v>59</v>
      </c>
      <c r="H3580" s="1988"/>
      <c r="I3580" s="1988"/>
      <c r="J3580" s="1989">
        <v>226148.507343</v>
      </c>
      <c r="K3580" s="1904">
        <f>J3580*F3580</f>
        <v>28146443.22390978</v>
      </c>
      <c r="L3580" s="437">
        <f>K3580/$K$4349*100</f>
        <v>7.3658404840961214E-2</v>
      </c>
      <c r="M3580" s="1656"/>
      <c r="N3580" s="1656">
        <f>L3580*M3580/100</f>
        <v>0</v>
      </c>
      <c r="O3580" s="1656">
        <f>Q3580-M3580</f>
        <v>0</v>
      </c>
      <c r="P3580" s="1656">
        <f>L3580*O3580/100</f>
        <v>0</v>
      </c>
      <c r="Q3580" s="1656"/>
      <c r="R3580" s="1656">
        <f>L3580*Q3580/100</f>
        <v>0</v>
      </c>
      <c r="S3580" s="1543"/>
      <c r="T3580" s="359">
        <f>'[16]LAP MINGGUAN'!R3580</f>
        <v>0</v>
      </c>
      <c r="U3580" s="359">
        <f t="shared" si="749"/>
        <v>0</v>
      </c>
      <c r="V3580" s="429">
        <f>'[8]RAB '!H3556</f>
        <v>1913277.3</v>
      </c>
      <c r="W3580" s="429">
        <f t="shared" si="748"/>
        <v>26233165.92390978</v>
      </c>
    </row>
    <row r="3581" spans="1:391" s="421" customFormat="1" ht="34.5" customHeight="1" x14ac:dyDescent="0.25">
      <c r="A3581" s="2026">
        <v>4</v>
      </c>
      <c r="B3581" s="2027" t="s">
        <v>2170</v>
      </c>
      <c r="C3581" s="2021"/>
      <c r="D3581" s="2021"/>
      <c r="E3581" s="2028"/>
      <c r="F3581" s="1988">
        <v>26.86</v>
      </c>
      <c r="G3581" s="2024" t="s">
        <v>59</v>
      </c>
      <c r="H3581" s="1988"/>
      <c r="I3581" s="1988"/>
      <c r="J3581" s="1989">
        <v>42352.768650500002</v>
      </c>
      <c r="K3581" s="1904">
        <f>J3581*F3581</f>
        <v>1137595.3659524301</v>
      </c>
      <c r="L3581" s="437">
        <f>K3581/$K$4349*100</f>
        <v>2.9770532405794287E-3</v>
      </c>
      <c r="M3581" s="1656"/>
      <c r="N3581" s="1656">
        <f>L3581*M3581/100</f>
        <v>0</v>
      </c>
      <c r="O3581" s="1656">
        <f>Q3581-M3581</f>
        <v>0</v>
      </c>
      <c r="P3581" s="1656">
        <f>L3581*O3581/100</f>
        <v>0</v>
      </c>
      <c r="Q3581" s="1656"/>
      <c r="R3581" s="1656">
        <f>L3581*Q3581/100</f>
        <v>0</v>
      </c>
      <c r="S3581" s="1543"/>
      <c r="T3581" s="359">
        <f>'[16]LAP MINGGUAN'!R3581</f>
        <v>0</v>
      </c>
      <c r="U3581" s="359">
        <f t="shared" si="749"/>
        <v>0</v>
      </c>
      <c r="V3581" s="429">
        <f>'[8]RAB '!H3557</f>
        <v>28146443.22390978</v>
      </c>
      <c r="W3581" s="429">
        <f t="shared" si="748"/>
        <v>-27008847.857957352</v>
      </c>
    </row>
    <row r="3582" spans="1:391" s="421" customFormat="1" ht="34.5" customHeight="1" thickBot="1" x14ac:dyDescent="0.3">
      <c r="A3582" s="1992"/>
      <c r="B3582" s="2029"/>
      <c r="C3582" s="2030"/>
      <c r="D3582" s="2030"/>
      <c r="E3582" s="2031"/>
      <c r="F3582" s="1996"/>
      <c r="G3582" s="2032" t="str">
        <f>IF(ISBLANK(H3582),"",IF(H3582="BN",VLOOKUP(B3582,'[4]V. BAHAN'!$B$8:$E$1099,3,FALSE),IFERROR(VLOOKUP(H3582,'[4]III. DAFTAR AHS'!$B$7:$H$872,5,FALSE),"ls")))</f>
        <v/>
      </c>
      <c r="H3582" s="1996"/>
      <c r="I3582" s="1996" t="s">
        <v>243</v>
      </c>
      <c r="J3582" s="1997"/>
      <c r="K3582" s="1997"/>
      <c r="L3582" s="460"/>
      <c r="M3582" s="1998"/>
      <c r="N3582" s="1998"/>
      <c r="O3582" s="1998"/>
      <c r="P3582" s="1998"/>
      <c r="Q3582" s="1998"/>
      <c r="R3582" s="1998"/>
      <c r="S3582" s="1999"/>
      <c r="T3582" s="359">
        <f>'[16]LAP MINGGUAN'!R3582</f>
        <v>0</v>
      </c>
      <c r="U3582" s="359">
        <f t="shared" si="749"/>
        <v>0</v>
      </c>
      <c r="V3582" s="429">
        <f>'[8]RAB '!H3558</f>
        <v>1137595.3659524301</v>
      </c>
      <c r="W3582" s="429">
        <f t="shared" si="748"/>
        <v>-1137595.3659524301</v>
      </c>
    </row>
    <row r="3583" spans="1:391" s="354" customFormat="1" ht="34.5" customHeight="1" thickBot="1" x14ac:dyDescent="0.3">
      <c r="A3583" s="1271" t="s">
        <v>295</v>
      </c>
      <c r="B3583" s="2033" t="s">
        <v>185</v>
      </c>
      <c r="C3583" s="2034"/>
      <c r="D3583" s="2034"/>
      <c r="E3583" s="2034"/>
      <c r="F3583" s="623"/>
      <c r="G3583" s="1635" t="str">
        <f>IF(ISBLANK(H3583),"",IF(H3583="BN",VLOOKUP(B3583,'[4]V. BAHAN'!$B$8:$E$1099,3,FALSE),IFERROR(VLOOKUP(H3583,'[4]III. DAFTAR AHS'!$B$7:$H$872,5,FALSE),"ls")))</f>
        <v/>
      </c>
      <c r="H3583" s="425"/>
      <c r="I3583" s="425" t="s">
        <v>243</v>
      </c>
      <c r="J3583" s="550"/>
      <c r="K3583" s="1976"/>
      <c r="L3583" s="624"/>
      <c r="M3583" s="427"/>
      <c r="N3583" s="427"/>
      <c r="O3583" s="427"/>
      <c r="P3583" s="427"/>
      <c r="Q3583" s="427"/>
      <c r="R3583" s="427"/>
      <c r="S3583" s="428"/>
      <c r="T3583" s="359">
        <f>'[16]LAP MINGGUAN'!R3583</f>
        <v>0</v>
      </c>
      <c r="U3583" s="359">
        <f t="shared" si="749"/>
        <v>0</v>
      </c>
      <c r="V3583" s="429">
        <f>'[8]RAB '!H3559</f>
        <v>0</v>
      </c>
      <c r="W3583" s="429">
        <f t="shared" si="748"/>
        <v>0</v>
      </c>
      <c r="X3583" s="342"/>
      <c r="Y3583" s="342"/>
      <c r="Z3583" s="342"/>
      <c r="AA3583" s="342"/>
      <c r="AB3583" s="342"/>
      <c r="AC3583" s="342"/>
      <c r="AD3583" s="342"/>
      <c r="AE3583" s="342"/>
      <c r="AF3583" s="342"/>
      <c r="AG3583" s="342"/>
      <c r="AH3583" s="342"/>
      <c r="AI3583" s="342"/>
      <c r="AJ3583" s="342"/>
      <c r="AK3583" s="342"/>
      <c r="AL3583" s="342"/>
      <c r="AM3583" s="342"/>
      <c r="AN3583" s="342"/>
      <c r="AO3583" s="342"/>
      <c r="AP3583" s="342"/>
      <c r="AQ3583" s="342"/>
      <c r="AR3583" s="342"/>
      <c r="AS3583" s="342"/>
      <c r="AT3583" s="342"/>
      <c r="AU3583" s="342"/>
      <c r="AV3583" s="342"/>
      <c r="AW3583" s="342"/>
      <c r="AX3583" s="342"/>
      <c r="AY3583" s="342"/>
      <c r="AZ3583" s="342"/>
      <c r="BA3583" s="342"/>
      <c r="BB3583" s="342"/>
      <c r="BC3583" s="342"/>
      <c r="BD3583" s="342"/>
      <c r="BE3583" s="342"/>
      <c r="BF3583" s="342"/>
      <c r="BG3583" s="342"/>
      <c r="BH3583" s="342"/>
      <c r="BI3583" s="342"/>
      <c r="BJ3583" s="342"/>
      <c r="BK3583" s="342"/>
      <c r="BL3583" s="342"/>
      <c r="BM3583" s="342"/>
      <c r="BN3583" s="342"/>
      <c r="BO3583" s="342"/>
      <c r="BP3583" s="342"/>
      <c r="BQ3583" s="342"/>
      <c r="BR3583" s="342"/>
      <c r="BS3583" s="342"/>
      <c r="BT3583" s="342"/>
      <c r="BU3583" s="342"/>
      <c r="BV3583" s="342"/>
      <c r="BW3583" s="342"/>
      <c r="BX3583" s="342"/>
      <c r="BY3583" s="342"/>
      <c r="BZ3583" s="342"/>
      <c r="CA3583" s="342"/>
      <c r="CB3583" s="342"/>
      <c r="CC3583" s="342"/>
      <c r="CD3583" s="342"/>
      <c r="CE3583" s="342"/>
      <c r="CF3583" s="342"/>
      <c r="CG3583" s="342"/>
      <c r="CH3583" s="342"/>
      <c r="CI3583" s="342"/>
      <c r="CJ3583" s="342"/>
      <c r="CK3583" s="342"/>
      <c r="CL3583" s="342"/>
      <c r="CM3583" s="342"/>
      <c r="CN3583" s="342"/>
      <c r="CO3583" s="342"/>
      <c r="CP3583" s="342"/>
      <c r="CQ3583" s="342"/>
      <c r="CR3583" s="342"/>
      <c r="CS3583" s="342"/>
      <c r="CT3583" s="342"/>
      <c r="CU3583" s="342"/>
      <c r="CV3583" s="342"/>
      <c r="CW3583" s="342"/>
      <c r="CX3583" s="342"/>
      <c r="CY3583" s="342"/>
      <c r="CZ3583" s="342"/>
      <c r="DA3583" s="342"/>
      <c r="DB3583" s="342"/>
      <c r="DC3583" s="342"/>
      <c r="DD3583" s="342"/>
      <c r="DE3583" s="342"/>
      <c r="DF3583" s="342"/>
      <c r="DG3583" s="342"/>
      <c r="DH3583" s="342"/>
      <c r="DI3583" s="342"/>
      <c r="DJ3583" s="342"/>
      <c r="DK3583" s="342"/>
      <c r="DL3583" s="342"/>
      <c r="DM3583" s="342"/>
      <c r="DN3583" s="342"/>
      <c r="DO3583" s="342"/>
      <c r="DP3583" s="342"/>
      <c r="DQ3583" s="342"/>
      <c r="DR3583" s="342"/>
      <c r="DS3583" s="342"/>
      <c r="DT3583" s="342"/>
      <c r="DU3583" s="342"/>
      <c r="DV3583" s="342"/>
      <c r="DW3583" s="342"/>
      <c r="DX3583" s="342"/>
      <c r="DY3583" s="342"/>
      <c r="DZ3583" s="342"/>
      <c r="EA3583" s="342"/>
      <c r="EB3583" s="342"/>
      <c r="EC3583" s="342"/>
      <c r="ED3583" s="342"/>
      <c r="EE3583" s="342"/>
      <c r="EF3583" s="342"/>
      <c r="EG3583" s="342"/>
      <c r="EH3583" s="342"/>
      <c r="EI3583" s="342"/>
      <c r="EJ3583" s="342"/>
      <c r="EK3583" s="342"/>
      <c r="EL3583" s="342"/>
      <c r="EM3583" s="342"/>
      <c r="EN3583" s="342"/>
      <c r="EO3583" s="342"/>
      <c r="EP3583" s="342"/>
      <c r="EQ3583" s="342"/>
      <c r="ER3583" s="342"/>
      <c r="ES3583" s="342"/>
      <c r="ET3583" s="342"/>
      <c r="EU3583" s="342"/>
      <c r="EV3583" s="342"/>
      <c r="EW3583" s="342"/>
      <c r="EX3583" s="342"/>
      <c r="EY3583" s="342"/>
      <c r="EZ3583" s="342"/>
      <c r="FA3583" s="342"/>
      <c r="FB3583" s="342"/>
      <c r="FC3583" s="342"/>
      <c r="FD3583" s="342"/>
      <c r="FE3583" s="342"/>
      <c r="FF3583" s="342"/>
      <c r="FG3583" s="342"/>
      <c r="FH3583" s="342"/>
      <c r="FI3583" s="342"/>
      <c r="FJ3583" s="342"/>
      <c r="FK3583" s="342"/>
      <c r="FL3583" s="342"/>
      <c r="FM3583" s="342"/>
      <c r="FN3583" s="342"/>
      <c r="FO3583" s="342"/>
      <c r="FP3583" s="342"/>
      <c r="FQ3583" s="342"/>
      <c r="FR3583" s="342"/>
      <c r="FS3583" s="342"/>
      <c r="FT3583" s="342"/>
      <c r="FU3583" s="342"/>
      <c r="FV3583" s="342"/>
      <c r="FW3583" s="342"/>
      <c r="FX3583" s="342"/>
      <c r="FY3583" s="342"/>
      <c r="FZ3583" s="342"/>
      <c r="GA3583" s="342"/>
      <c r="GB3583" s="342"/>
      <c r="GC3583" s="342"/>
      <c r="GD3583" s="342"/>
      <c r="GE3583" s="342"/>
      <c r="GF3583" s="342"/>
      <c r="GG3583" s="342"/>
      <c r="GH3583" s="342"/>
      <c r="GI3583" s="342"/>
      <c r="GJ3583" s="342"/>
      <c r="GK3583" s="342"/>
      <c r="GL3583" s="342"/>
      <c r="GM3583" s="342"/>
      <c r="GN3583" s="342"/>
      <c r="GO3583" s="342"/>
      <c r="GP3583" s="342"/>
      <c r="GQ3583" s="342"/>
      <c r="GR3583" s="342"/>
      <c r="GS3583" s="342"/>
      <c r="GT3583" s="342"/>
      <c r="GU3583" s="342"/>
      <c r="GV3583" s="342"/>
      <c r="GW3583" s="342"/>
      <c r="GX3583" s="342"/>
      <c r="GY3583" s="342"/>
      <c r="GZ3583" s="342"/>
      <c r="HA3583" s="342"/>
      <c r="HB3583" s="342"/>
      <c r="HC3583" s="342"/>
      <c r="HD3583" s="342"/>
      <c r="HE3583" s="342"/>
      <c r="HF3583" s="342"/>
      <c r="HG3583" s="342"/>
      <c r="HH3583" s="342"/>
      <c r="HI3583" s="342"/>
      <c r="HJ3583" s="342"/>
      <c r="HK3583" s="342"/>
      <c r="HL3583" s="342"/>
      <c r="HM3583" s="342"/>
      <c r="HN3583" s="342"/>
      <c r="HO3583" s="342"/>
      <c r="HP3583" s="342"/>
      <c r="HQ3583" s="342"/>
      <c r="HR3583" s="342"/>
      <c r="HS3583" s="342"/>
      <c r="HT3583" s="342"/>
      <c r="HU3583" s="342"/>
      <c r="HV3583" s="342"/>
      <c r="HW3583" s="342"/>
      <c r="HX3583" s="342"/>
      <c r="HY3583" s="342"/>
      <c r="HZ3583" s="342"/>
      <c r="IA3583" s="342"/>
      <c r="IB3583" s="342"/>
      <c r="IC3583" s="342"/>
      <c r="ID3583" s="342"/>
      <c r="IE3583" s="342"/>
      <c r="IF3583" s="342"/>
      <c r="IG3583" s="342"/>
      <c r="IH3583" s="342"/>
      <c r="II3583" s="342"/>
      <c r="IJ3583" s="342"/>
      <c r="IK3583" s="342"/>
      <c r="IL3583" s="342"/>
      <c r="IM3583" s="342"/>
      <c r="IN3583" s="342"/>
      <c r="IO3583" s="342"/>
      <c r="IP3583" s="342"/>
      <c r="IQ3583" s="342"/>
      <c r="IR3583" s="342"/>
      <c r="IS3583" s="342"/>
      <c r="IT3583" s="342"/>
      <c r="IU3583" s="342"/>
      <c r="IV3583" s="342"/>
      <c r="IW3583" s="342"/>
      <c r="IX3583" s="342"/>
      <c r="IY3583" s="342"/>
      <c r="IZ3583" s="342"/>
      <c r="JA3583" s="342"/>
      <c r="JB3583" s="342"/>
      <c r="JC3583" s="342"/>
      <c r="JD3583" s="342"/>
      <c r="JE3583" s="342"/>
      <c r="JF3583" s="342"/>
      <c r="JG3583" s="342"/>
      <c r="JH3583" s="342"/>
      <c r="JI3583" s="342"/>
      <c r="JJ3583" s="342"/>
      <c r="JK3583" s="342"/>
      <c r="JL3583" s="342"/>
      <c r="JM3583" s="342"/>
      <c r="JN3583" s="342"/>
      <c r="JO3583" s="342"/>
      <c r="JP3583" s="342"/>
      <c r="JQ3583" s="342"/>
      <c r="JR3583" s="342"/>
      <c r="JS3583" s="342"/>
      <c r="JT3583" s="342"/>
      <c r="JU3583" s="342"/>
      <c r="JV3583" s="342"/>
      <c r="JW3583" s="342"/>
      <c r="JX3583" s="342"/>
      <c r="JY3583" s="342"/>
      <c r="JZ3583" s="342"/>
      <c r="KA3583" s="342"/>
      <c r="KB3583" s="342"/>
      <c r="KC3583" s="342"/>
      <c r="KD3583" s="342"/>
      <c r="KE3583" s="342"/>
      <c r="KF3583" s="342"/>
      <c r="KG3583" s="342"/>
      <c r="KH3583" s="342"/>
      <c r="KI3583" s="342"/>
      <c r="KJ3583" s="342"/>
      <c r="KK3583" s="342"/>
      <c r="KL3583" s="342"/>
      <c r="KM3583" s="342"/>
      <c r="KN3583" s="342"/>
      <c r="KO3583" s="342"/>
      <c r="KP3583" s="342"/>
      <c r="KQ3583" s="342"/>
      <c r="KR3583" s="342"/>
      <c r="KS3583" s="342"/>
      <c r="KT3583" s="342"/>
      <c r="KU3583" s="342"/>
      <c r="KV3583" s="342"/>
      <c r="KW3583" s="342"/>
      <c r="KX3583" s="342"/>
      <c r="KY3583" s="342"/>
      <c r="KZ3583" s="342"/>
      <c r="LA3583" s="342"/>
      <c r="LB3583" s="342"/>
      <c r="LC3583" s="342"/>
      <c r="LD3583" s="342"/>
      <c r="LE3583" s="342"/>
      <c r="LF3583" s="342"/>
      <c r="LG3583" s="342"/>
      <c r="LH3583" s="342"/>
      <c r="LI3583" s="342"/>
      <c r="LJ3583" s="342"/>
      <c r="LK3583" s="342"/>
      <c r="LL3583" s="342"/>
      <c r="LM3583" s="342"/>
      <c r="LN3583" s="342"/>
      <c r="LO3583" s="342"/>
      <c r="LP3583" s="342"/>
      <c r="LQ3583" s="342"/>
      <c r="LR3583" s="342"/>
      <c r="LS3583" s="342"/>
      <c r="LT3583" s="342"/>
      <c r="LU3583" s="342"/>
      <c r="LV3583" s="342"/>
      <c r="LW3583" s="342"/>
      <c r="LX3583" s="342"/>
      <c r="LY3583" s="342"/>
      <c r="LZ3583" s="342"/>
      <c r="MA3583" s="342"/>
      <c r="MB3583" s="342"/>
      <c r="MC3583" s="342"/>
      <c r="MD3583" s="342"/>
      <c r="ME3583" s="342"/>
      <c r="MF3583" s="342"/>
      <c r="MG3583" s="342"/>
      <c r="MH3583" s="342"/>
      <c r="MI3583" s="342"/>
      <c r="MJ3583" s="342"/>
      <c r="MK3583" s="342"/>
      <c r="ML3583" s="342"/>
      <c r="MM3583" s="342"/>
      <c r="MN3583" s="342"/>
      <c r="MO3583" s="342"/>
      <c r="MP3583" s="342"/>
      <c r="MQ3583" s="342"/>
      <c r="MR3583" s="342"/>
      <c r="MS3583" s="342"/>
      <c r="MT3583" s="342"/>
      <c r="MU3583" s="342"/>
      <c r="MV3583" s="342"/>
      <c r="MW3583" s="342"/>
      <c r="MX3583" s="342"/>
      <c r="MY3583" s="342"/>
      <c r="MZ3583" s="342"/>
      <c r="NA3583" s="342"/>
      <c r="NB3583" s="342"/>
      <c r="NC3583" s="342"/>
      <c r="ND3583" s="342"/>
      <c r="NE3583" s="342"/>
      <c r="NF3583" s="342"/>
      <c r="NG3583" s="342"/>
      <c r="NH3583" s="342"/>
      <c r="NI3583" s="342"/>
      <c r="NJ3583" s="342"/>
      <c r="NK3583" s="342"/>
      <c r="NL3583" s="342"/>
      <c r="NM3583" s="342"/>
      <c r="NN3583" s="342"/>
      <c r="NO3583" s="342"/>
      <c r="NP3583" s="342"/>
      <c r="NQ3583" s="342"/>
      <c r="NR3583" s="342"/>
      <c r="NS3583" s="342"/>
      <c r="NT3583" s="342"/>
      <c r="NU3583" s="342"/>
      <c r="NV3583" s="342"/>
      <c r="NW3583" s="342"/>
      <c r="NX3583" s="342"/>
      <c r="NY3583" s="342"/>
      <c r="NZ3583" s="342"/>
      <c r="OA3583" s="342"/>
    </row>
    <row r="3584" spans="1:391" s="352" customFormat="1" ht="34.5" customHeight="1" x14ac:dyDescent="0.25">
      <c r="A3584" s="2035"/>
      <c r="B3584" s="1710" t="s">
        <v>186</v>
      </c>
      <c r="C3584" s="1711"/>
      <c r="D3584" s="1711"/>
      <c r="E3584" s="1712"/>
      <c r="F3584" s="1495"/>
      <c r="G3584" s="1495" t="str">
        <f>IF(ISBLANK(H3584),"",IF(H3584="BN",VLOOKUP(B3584,'[4]V. BAHAN'!$B$8:$E$1099,3,FALSE),IFERROR(VLOOKUP(H3584,'[4]III. DAFTAR AHS'!$B$7:$H$872,5,FALSE),"ls")))</f>
        <v/>
      </c>
      <c r="H3584" s="1495"/>
      <c r="I3584" s="1495" t="s">
        <v>243</v>
      </c>
      <c r="J3584" s="1495"/>
      <c r="K3584" s="1495"/>
      <c r="L3584" s="437"/>
      <c r="M3584" s="2036"/>
      <c r="N3584" s="2036"/>
      <c r="O3584" s="2036"/>
      <c r="P3584" s="2036"/>
      <c r="Q3584" s="2036"/>
      <c r="R3584" s="2036"/>
      <c r="S3584" s="2037"/>
      <c r="T3584" s="359">
        <f>'[16]LAP MINGGUAN'!R3584</f>
        <v>0</v>
      </c>
      <c r="U3584" s="359">
        <f t="shared" si="749"/>
        <v>0</v>
      </c>
      <c r="V3584" s="429">
        <f>'[8]RAB '!H3560</f>
        <v>0</v>
      </c>
      <c r="W3584" s="429">
        <f t="shared" si="748"/>
        <v>0</v>
      </c>
    </row>
    <row r="3585" spans="1:23" s="342" customFormat="1" ht="34.5" customHeight="1" x14ac:dyDescent="0.25">
      <c r="A3585" s="1896">
        <v>1</v>
      </c>
      <c r="B3585" s="2038" t="s">
        <v>2171</v>
      </c>
      <c r="C3585" s="2039"/>
      <c r="D3585" s="2039"/>
      <c r="E3585" s="2040"/>
      <c r="F3585" s="1718">
        <v>483.32</v>
      </c>
      <c r="G3585" s="1628" t="str">
        <f>IF(ISBLANK(H3585),"",IF(H3585="BN",VLOOKUP(B3585,'[4]V. BAHAN'!$B$8:$E$14999,3,FALSE),IFERROR(VLOOKUP(H3585,'[4]III. DAFTAR AHS'!$B$7:$H$14999,5,FALSE),"ls")))</f>
        <v xml:space="preserve">m2 </v>
      </c>
      <c r="H3585" s="1692" t="s">
        <v>2172</v>
      </c>
      <c r="I3585" s="1263" t="s">
        <v>2173</v>
      </c>
      <c r="J3585" s="1486">
        <f>VLOOKUP(B3585,'[5] RAB LAMA'!$B$9:$E$5553,4,FALSE)</f>
        <v>42352.768650500002</v>
      </c>
      <c r="K3585" s="1486">
        <f>J3585*F3585</f>
        <v>20469940.14415966</v>
      </c>
      <c r="L3585" s="437">
        <f>K3585/$K$4349*100</f>
        <v>5.3569224580671988E-2</v>
      </c>
      <c r="M3585" s="1656"/>
      <c r="N3585" s="1656">
        <f>L3585*M3585/100</f>
        <v>0</v>
      </c>
      <c r="O3585" s="1656">
        <f>Q3585-M3585</f>
        <v>0</v>
      </c>
      <c r="P3585" s="1656">
        <f>L3585*O3585/100</f>
        <v>0</v>
      </c>
      <c r="Q3585" s="1656"/>
      <c r="R3585" s="1656">
        <f>L3585*Q3585/100</f>
        <v>0</v>
      </c>
      <c r="S3585" s="1543"/>
      <c r="T3585" s="359">
        <f>'[16]LAP MINGGUAN'!R3585</f>
        <v>0</v>
      </c>
      <c r="U3585" s="359">
        <f t="shared" si="749"/>
        <v>0</v>
      </c>
      <c r="V3585" s="429">
        <f>'[8]RAB '!H3561</f>
        <v>0</v>
      </c>
      <c r="W3585" s="429">
        <f t="shared" si="748"/>
        <v>20469940.14415966</v>
      </c>
    </row>
    <row r="3586" spans="1:23" s="342" customFormat="1" ht="34.5" customHeight="1" x14ac:dyDescent="0.25">
      <c r="A3586" s="1749"/>
      <c r="B3586" s="1732"/>
      <c r="C3586" s="1733"/>
      <c r="D3586" s="1733"/>
      <c r="E3586" s="1734"/>
      <c r="F3586" s="1718"/>
      <c r="G3586" s="1690" t="str">
        <f>IF(ISBLANK(H3586),"",IF(H3586="BN",VLOOKUP(B3586,'[4]V. BAHAN'!$B$8:$E$1099,3,FALSE),IFERROR(VLOOKUP(H3586,'[4]III. DAFTAR AHS'!$B$7:$H$872,5,FALSE),"ls")))</f>
        <v/>
      </c>
      <c r="H3586" s="1692"/>
      <c r="I3586" s="1692" t="s">
        <v>243</v>
      </c>
      <c r="J3586" s="1693"/>
      <c r="K3586" s="1693"/>
      <c r="L3586" s="437"/>
      <c r="M3586" s="1656"/>
      <c r="N3586" s="1656"/>
      <c r="O3586" s="1656"/>
      <c r="P3586" s="1656"/>
      <c r="Q3586" s="1656"/>
      <c r="R3586" s="1656"/>
      <c r="S3586" s="1543"/>
      <c r="T3586" s="359">
        <f>'[16]LAP MINGGUAN'!R3586</f>
        <v>0</v>
      </c>
      <c r="U3586" s="359">
        <f t="shared" si="749"/>
        <v>0</v>
      </c>
      <c r="V3586" s="429">
        <f>'[8]RAB '!H3562</f>
        <v>20469940.14415966</v>
      </c>
      <c r="W3586" s="429">
        <f t="shared" si="748"/>
        <v>-20469940.14415966</v>
      </c>
    </row>
    <row r="3587" spans="1:23" s="352" customFormat="1" ht="34.5" customHeight="1" x14ac:dyDescent="0.25">
      <c r="A3587" s="2041"/>
      <c r="B3587" s="1719" t="s">
        <v>187</v>
      </c>
      <c r="C3587" s="1720"/>
      <c r="D3587" s="1720"/>
      <c r="E3587" s="1721"/>
      <c r="F3587" s="1718"/>
      <c r="G3587" s="1718" t="str">
        <f>IF(ISBLANK(H3587),"",IF(H3587="BN",VLOOKUP(B3587,'[4]V. BAHAN'!$B$8:$E$1099,3,FALSE),IFERROR(VLOOKUP(H3587,'[4]III. DAFTAR AHS'!$B$7:$H$872,5,FALSE),"ls")))</f>
        <v/>
      </c>
      <c r="H3587" s="1718"/>
      <c r="I3587" s="1718" t="s">
        <v>243</v>
      </c>
      <c r="J3587" s="1718"/>
      <c r="K3587" s="1718"/>
      <c r="L3587" s="437"/>
      <c r="M3587" s="2042"/>
      <c r="N3587" s="2042"/>
      <c r="O3587" s="2042"/>
      <c r="P3587" s="2042"/>
      <c r="Q3587" s="2042"/>
      <c r="R3587" s="2042"/>
      <c r="S3587" s="2043"/>
      <c r="T3587" s="359">
        <f>'[16]LAP MINGGUAN'!R3587</f>
        <v>0</v>
      </c>
      <c r="U3587" s="359">
        <f t="shared" si="749"/>
        <v>0</v>
      </c>
      <c r="V3587" s="429">
        <f>'[8]RAB '!H3563</f>
        <v>0</v>
      </c>
      <c r="W3587" s="429">
        <f t="shared" si="748"/>
        <v>0</v>
      </c>
    </row>
    <row r="3588" spans="1:23" s="342" customFormat="1" ht="34.5" customHeight="1" x14ac:dyDescent="0.25">
      <c r="A3588" s="1896">
        <v>1</v>
      </c>
      <c r="B3588" s="2038" t="s">
        <v>2174</v>
      </c>
      <c r="C3588" s="2039"/>
      <c r="D3588" s="2039"/>
      <c r="E3588" s="2040"/>
      <c r="F3588" s="1718">
        <v>185.55</v>
      </c>
      <c r="G3588" s="1628" t="str">
        <f>IF(ISBLANK(H3588),"",IF(H3588="BN",VLOOKUP(B3588,'[4]V. BAHAN'!$B$8:$E$14999,3,FALSE),IFERROR(VLOOKUP(H3588,'[4]III. DAFTAR AHS'!$B$7:$H$14999,5,FALSE),"ls")))</f>
        <v xml:space="preserve">m3 </v>
      </c>
      <c r="H3588" s="1692" t="s">
        <v>2104</v>
      </c>
      <c r="I3588" s="1263" t="s">
        <v>2105</v>
      </c>
      <c r="J3588" s="1486">
        <f>VLOOKUP(B3588,'[5] RAB LAMA'!$B$9:$E$5553,4,FALSE)</f>
        <v>17649.658331130391</v>
      </c>
      <c r="K3588" s="1486">
        <f t="shared" ref="K3588:K3593" si="756">J3588*F3588</f>
        <v>3274894.1033412442</v>
      </c>
      <c r="L3588" s="437">
        <f t="shared" ref="L3588:L3593" si="757">K3588/$K$4349*100</f>
        <v>8.5703004730015766E-3</v>
      </c>
      <c r="M3588" s="1656"/>
      <c r="N3588" s="1656">
        <f t="shared" ref="N3588:N3593" si="758">L3588*M3588/100</f>
        <v>0</v>
      </c>
      <c r="O3588" s="1656">
        <f t="shared" ref="O3588:O3593" si="759">Q3588-M3588</f>
        <v>0</v>
      </c>
      <c r="P3588" s="1656">
        <f t="shared" ref="P3588:P3593" si="760">L3588*O3588/100</f>
        <v>0</v>
      </c>
      <c r="Q3588" s="1656"/>
      <c r="R3588" s="1656">
        <f t="shared" ref="R3588:R3593" si="761">L3588*Q3588/100</f>
        <v>0</v>
      </c>
      <c r="S3588" s="1543"/>
      <c r="T3588" s="359">
        <f>'[16]LAP MINGGUAN'!R3588</f>
        <v>0</v>
      </c>
      <c r="U3588" s="359">
        <f t="shared" si="749"/>
        <v>0</v>
      </c>
      <c r="V3588" s="429">
        <f>'[8]RAB '!H3564</f>
        <v>0</v>
      </c>
      <c r="W3588" s="429">
        <f t="shared" si="748"/>
        <v>3274894.1033412442</v>
      </c>
    </row>
    <row r="3589" spans="1:23" s="342" customFormat="1" ht="34.5" customHeight="1" x14ac:dyDescent="0.25">
      <c r="A3589" s="1896">
        <f>+A3588+1</f>
        <v>2</v>
      </c>
      <c r="B3589" s="2038" t="s">
        <v>2124</v>
      </c>
      <c r="C3589" s="2039"/>
      <c r="D3589" s="2039"/>
      <c r="E3589" s="2040"/>
      <c r="F3589" s="1718">
        <v>8.31</v>
      </c>
      <c r="G3589" s="1628" t="str">
        <f>IF(ISBLANK(H3589),"",IF(H3589="BN",VLOOKUP(B3589,'[4]V. BAHAN'!$B$8:$E$14999,3,FALSE),IFERROR(VLOOKUP(H3589,'[4]III. DAFTAR AHS'!$B$7:$H$14999,5,FALSE),"ls")))</f>
        <v xml:space="preserve">m3 </v>
      </c>
      <c r="H3589" s="1692" t="s">
        <v>416</v>
      </c>
      <c r="I3589" s="1263" t="s">
        <v>417</v>
      </c>
      <c r="J3589" s="1486">
        <f>VLOOKUP(B3589,'[5] RAB LAMA'!$B$9:$E$5553,4,FALSE)</f>
        <v>240133.28181479999</v>
      </c>
      <c r="K3589" s="1486">
        <f t="shared" si="756"/>
        <v>1995507.5718809881</v>
      </c>
      <c r="L3589" s="437">
        <f t="shared" si="757"/>
        <v>5.2221839691614057E-3</v>
      </c>
      <c r="M3589" s="1656"/>
      <c r="N3589" s="1656">
        <f t="shared" si="758"/>
        <v>0</v>
      </c>
      <c r="O3589" s="1656">
        <f t="shared" si="759"/>
        <v>0</v>
      </c>
      <c r="P3589" s="1656">
        <f t="shared" si="760"/>
        <v>0</v>
      </c>
      <c r="Q3589" s="1656"/>
      <c r="R3589" s="1656">
        <f t="shared" si="761"/>
        <v>0</v>
      </c>
      <c r="S3589" s="1543"/>
      <c r="T3589" s="359">
        <f>'[16]LAP MINGGUAN'!R3589</f>
        <v>0</v>
      </c>
      <c r="U3589" s="359">
        <f t="shared" si="749"/>
        <v>0</v>
      </c>
      <c r="V3589" s="429">
        <f>'[8]RAB '!H3565</f>
        <v>3274894.1033412442</v>
      </c>
      <c r="W3589" s="429">
        <f t="shared" si="748"/>
        <v>-1279386.5314602561</v>
      </c>
    </row>
    <row r="3590" spans="1:23" s="342" customFormat="1" ht="34.5" customHeight="1" x14ac:dyDescent="0.25">
      <c r="A3590" s="1896">
        <f>+A3589+1</f>
        <v>3</v>
      </c>
      <c r="B3590" s="2038" t="s">
        <v>2175</v>
      </c>
      <c r="C3590" s="2039"/>
      <c r="D3590" s="2039"/>
      <c r="E3590" s="2040"/>
      <c r="F3590" s="1718">
        <v>32.9</v>
      </c>
      <c r="G3590" s="1628" t="str">
        <f>IF(ISBLANK(H3590),"",IF(H3590="BN",VLOOKUP(B3590,'[4]V. BAHAN'!$B$8:$E$14999,3,FALSE),IFERROR(VLOOKUP(H3590,'[4]III. DAFTAR AHS'!$B$7:$H$14999,5,FALSE),"ls")))</f>
        <v xml:space="preserve">m3 </v>
      </c>
      <c r="H3590" s="1692" t="s">
        <v>423</v>
      </c>
      <c r="I3590" s="1263" t="s">
        <v>424</v>
      </c>
      <c r="J3590" s="1486">
        <f>VLOOKUP(B3590,'[5] RAB LAMA'!$B$9:$E$5553,4,FALSE)</f>
        <v>55412.5</v>
      </c>
      <c r="K3590" s="1486">
        <f t="shared" si="756"/>
        <v>1823071.25</v>
      </c>
      <c r="L3590" s="437">
        <f t="shared" si="757"/>
        <v>4.7709232430599071E-3</v>
      </c>
      <c r="M3590" s="1656"/>
      <c r="N3590" s="1656">
        <f t="shared" si="758"/>
        <v>0</v>
      </c>
      <c r="O3590" s="1656">
        <f t="shared" si="759"/>
        <v>0</v>
      </c>
      <c r="P3590" s="1656">
        <f t="shared" si="760"/>
        <v>0</v>
      </c>
      <c r="Q3590" s="1656"/>
      <c r="R3590" s="1656">
        <f t="shared" si="761"/>
        <v>0</v>
      </c>
      <c r="S3590" s="1543"/>
      <c r="T3590" s="359">
        <f>'[16]LAP MINGGUAN'!R3590</f>
        <v>0</v>
      </c>
      <c r="U3590" s="359">
        <f t="shared" si="749"/>
        <v>0</v>
      </c>
      <c r="V3590" s="429">
        <f>'[8]RAB '!H3566</f>
        <v>1995507.5718809881</v>
      </c>
      <c r="W3590" s="429">
        <f t="shared" si="748"/>
        <v>-172436.32188098808</v>
      </c>
    </row>
    <row r="3591" spans="1:23" s="342" customFormat="1" ht="34.5" customHeight="1" x14ac:dyDescent="0.25">
      <c r="A3591" s="1896">
        <f>+A3590+1</f>
        <v>4</v>
      </c>
      <c r="B3591" s="2038" t="s">
        <v>489</v>
      </c>
      <c r="C3591" s="2039"/>
      <c r="D3591" s="2039"/>
      <c r="E3591" s="2040"/>
      <c r="F3591" s="1718">
        <v>144.34</v>
      </c>
      <c r="G3591" s="1628" t="str">
        <f>IF(ISBLANK(H3591),"",IF(H3591="BN",VLOOKUP(B3591,'[4]V. BAHAN'!$B$8:$E$14999,3,FALSE),IFERROR(VLOOKUP(H3591,'[4]III. DAFTAR AHS'!$B$7:$H$14999,5,FALSE),"ls")))</f>
        <v xml:space="preserve">m3 </v>
      </c>
      <c r="H3591" s="1692" t="s">
        <v>490</v>
      </c>
      <c r="I3591" s="1263" t="s">
        <v>491</v>
      </c>
      <c r="J3591" s="1486">
        <f>VLOOKUP(B3591,'[5] RAB LAMA'!$B$9:$E$5553,4,FALSE)</f>
        <v>810108.47397327761</v>
      </c>
      <c r="K3591" s="1486">
        <f t="shared" si="756"/>
        <v>116931057.1333029</v>
      </c>
      <c r="L3591" s="437">
        <f t="shared" si="757"/>
        <v>0.30600509898493589</v>
      </c>
      <c r="M3591" s="1656"/>
      <c r="N3591" s="1656">
        <f t="shared" si="758"/>
        <v>0</v>
      </c>
      <c r="O3591" s="1656">
        <f t="shared" si="759"/>
        <v>0</v>
      </c>
      <c r="P3591" s="1656">
        <f t="shared" si="760"/>
        <v>0</v>
      </c>
      <c r="Q3591" s="1656"/>
      <c r="R3591" s="1656">
        <f t="shared" si="761"/>
        <v>0</v>
      </c>
      <c r="S3591" s="1543"/>
      <c r="T3591" s="359">
        <f>'[16]LAP MINGGUAN'!R3591</f>
        <v>0</v>
      </c>
      <c r="U3591" s="359">
        <f t="shared" si="749"/>
        <v>0</v>
      </c>
      <c r="V3591" s="429">
        <f>'[8]RAB '!H3567</f>
        <v>1823071.25</v>
      </c>
      <c r="W3591" s="429">
        <f t="shared" si="748"/>
        <v>115107985.8833029</v>
      </c>
    </row>
    <row r="3592" spans="1:23" s="342" customFormat="1" ht="34.5" customHeight="1" x14ac:dyDescent="0.25">
      <c r="A3592" s="1896">
        <f>+A3591+1</f>
        <v>5</v>
      </c>
      <c r="B3592" s="2038" t="s">
        <v>2176</v>
      </c>
      <c r="C3592" s="2039"/>
      <c r="D3592" s="2039"/>
      <c r="E3592" s="2040"/>
      <c r="F3592" s="1718">
        <v>67.650000000000006</v>
      </c>
      <c r="G3592" s="1628" t="str">
        <f>IF(ISBLANK(H3592),"",IF(H3592="BN",VLOOKUP(B3592,'[4]V. BAHAN'!$B$8:$E$14999,3,FALSE),IFERROR(VLOOKUP(H3592,'[4]III. DAFTAR AHS'!$B$7:$H$14999,5,FALSE),"ls")))</f>
        <v xml:space="preserve">m2 </v>
      </c>
      <c r="H3592" s="1692" t="s">
        <v>755</v>
      </c>
      <c r="I3592" s="1263" t="s">
        <v>468</v>
      </c>
      <c r="J3592" s="1486">
        <f>VLOOKUP(B3592,'[5] RAB LAMA'!$B$9:$E$5553,4,FALSE)</f>
        <v>40013.449999999997</v>
      </c>
      <c r="K3592" s="1486">
        <f t="shared" si="756"/>
        <v>2706909.8925000001</v>
      </c>
      <c r="L3592" s="437">
        <f t="shared" si="757"/>
        <v>7.0839026850963976E-3</v>
      </c>
      <c r="M3592" s="1656"/>
      <c r="N3592" s="1656">
        <f t="shared" si="758"/>
        <v>0</v>
      </c>
      <c r="O3592" s="1656">
        <f t="shared" si="759"/>
        <v>0</v>
      </c>
      <c r="P3592" s="1656">
        <f t="shared" si="760"/>
        <v>0</v>
      </c>
      <c r="Q3592" s="1656"/>
      <c r="R3592" s="1656">
        <f t="shared" si="761"/>
        <v>0</v>
      </c>
      <c r="S3592" s="1543"/>
      <c r="T3592" s="359">
        <f>'[16]LAP MINGGUAN'!R3592</f>
        <v>0</v>
      </c>
      <c r="U3592" s="359">
        <f t="shared" si="749"/>
        <v>0</v>
      </c>
      <c r="V3592" s="429">
        <f>'[8]RAB '!H3568</f>
        <v>116931057.1333029</v>
      </c>
      <c r="W3592" s="429">
        <f t="shared" si="748"/>
        <v>-114224147.2408029</v>
      </c>
    </row>
    <row r="3593" spans="1:23" s="342" customFormat="1" ht="34.5" customHeight="1" x14ac:dyDescent="0.25">
      <c r="A3593" s="1896">
        <f>+A3592+1</f>
        <v>6</v>
      </c>
      <c r="B3593" s="2038" t="s">
        <v>2177</v>
      </c>
      <c r="C3593" s="2039"/>
      <c r="D3593" s="2039"/>
      <c r="E3593" s="2040"/>
      <c r="F3593" s="1718">
        <v>25</v>
      </c>
      <c r="G3593" s="1628" t="str">
        <f>IF(ISBLANK(H3593),"",IF(H3593="BN",VLOOKUP(B3593,'[4]V. BAHAN'!$B$8:$E$14999,3,FALSE),IFERROR(VLOOKUP(H3593,'[4]III. DAFTAR AHS'!$B$7:$H$14999,5,FALSE),"ls")))</f>
        <v xml:space="preserve">m1 </v>
      </c>
      <c r="H3593" s="1692" t="s">
        <v>1092</v>
      </c>
      <c r="I3593" s="1263" t="s">
        <v>1093</v>
      </c>
      <c r="J3593" s="1486">
        <f>VLOOKUP(B3593,'[5] RAB LAMA'!$B$9:$E$5553,4,FALSE)</f>
        <v>52702.949068863214</v>
      </c>
      <c r="K3593" s="1486">
        <f t="shared" si="756"/>
        <v>1317573.7267215804</v>
      </c>
      <c r="L3593" s="437">
        <f t="shared" si="757"/>
        <v>3.4480512581507995E-3</v>
      </c>
      <c r="M3593" s="1656"/>
      <c r="N3593" s="1656">
        <f t="shared" si="758"/>
        <v>0</v>
      </c>
      <c r="O3593" s="1656">
        <f t="shared" si="759"/>
        <v>0</v>
      </c>
      <c r="P3593" s="1656">
        <f t="shared" si="760"/>
        <v>0</v>
      </c>
      <c r="Q3593" s="1656"/>
      <c r="R3593" s="1656">
        <f t="shared" si="761"/>
        <v>0</v>
      </c>
      <c r="S3593" s="1543"/>
      <c r="T3593" s="359">
        <f>'[16]LAP MINGGUAN'!R3593</f>
        <v>0</v>
      </c>
      <c r="U3593" s="359">
        <f t="shared" si="749"/>
        <v>0</v>
      </c>
      <c r="V3593" s="429">
        <f>'[8]RAB '!H3569</f>
        <v>2706909.8925000001</v>
      </c>
      <c r="W3593" s="429">
        <f t="shared" si="748"/>
        <v>-1389336.1657784197</v>
      </c>
    </row>
    <row r="3594" spans="1:23" s="342" customFormat="1" ht="34.5" customHeight="1" x14ac:dyDescent="0.25">
      <c r="A3594" s="1749"/>
      <c r="B3594" s="1732"/>
      <c r="C3594" s="1733"/>
      <c r="D3594" s="1733"/>
      <c r="E3594" s="1734"/>
      <c r="F3594" s="1718"/>
      <c r="G3594" s="1690" t="str">
        <f>IF(ISBLANK(H3594),"",IF(H3594="BN",VLOOKUP(B3594,'[4]V. BAHAN'!$B$8:$E$1099,3,FALSE),IFERROR(VLOOKUP(H3594,'[4]III. DAFTAR AHS'!$B$7:$H$872,5,FALSE),"ls")))</f>
        <v/>
      </c>
      <c r="H3594" s="1692"/>
      <c r="I3594" s="1692" t="s">
        <v>243</v>
      </c>
      <c r="J3594" s="1693"/>
      <c r="K3594" s="1693"/>
      <c r="L3594" s="437"/>
      <c r="M3594" s="1656"/>
      <c r="N3594" s="1656"/>
      <c r="O3594" s="1656"/>
      <c r="P3594" s="1656"/>
      <c r="Q3594" s="1656"/>
      <c r="R3594" s="1656"/>
      <c r="S3594" s="1543"/>
      <c r="T3594" s="359">
        <f>'[16]LAP MINGGUAN'!R3594</f>
        <v>0</v>
      </c>
      <c r="U3594" s="359">
        <f t="shared" si="749"/>
        <v>0</v>
      </c>
      <c r="V3594" s="429">
        <f>'[8]RAB '!H3570</f>
        <v>1317573.7267215804</v>
      </c>
      <c r="W3594" s="429">
        <f t="shared" si="748"/>
        <v>-1317573.7267215804</v>
      </c>
    </row>
    <row r="3595" spans="1:23" s="352" customFormat="1" ht="34.5" customHeight="1" x14ac:dyDescent="0.25">
      <c r="A3595" s="2041"/>
      <c r="B3595" s="1719" t="s">
        <v>188</v>
      </c>
      <c r="C3595" s="1720"/>
      <c r="D3595" s="1720"/>
      <c r="E3595" s="1721"/>
      <c r="F3595" s="1718"/>
      <c r="G3595" s="1718" t="str">
        <f>IF(ISBLANK(H3595),"",IF(H3595="BN",VLOOKUP(B3595,'[4]V. BAHAN'!$B$8:$E$1099,3,FALSE),IFERROR(VLOOKUP(H3595,'[4]III. DAFTAR AHS'!$B$7:$H$872,5,FALSE),"ls")))</f>
        <v/>
      </c>
      <c r="H3595" s="1718"/>
      <c r="I3595" s="1718" t="s">
        <v>243</v>
      </c>
      <c r="J3595" s="1718"/>
      <c r="K3595" s="1718"/>
      <c r="L3595" s="437"/>
      <c r="M3595" s="2042"/>
      <c r="N3595" s="2042"/>
      <c r="O3595" s="2042"/>
      <c r="P3595" s="2042"/>
      <c r="Q3595" s="2042"/>
      <c r="R3595" s="2042"/>
      <c r="S3595" s="2043"/>
      <c r="T3595" s="359">
        <f>'[16]LAP MINGGUAN'!R3595</f>
        <v>0</v>
      </c>
      <c r="U3595" s="359">
        <f t="shared" si="749"/>
        <v>0</v>
      </c>
      <c r="V3595" s="429">
        <f>'[8]RAB '!H3571</f>
        <v>0</v>
      </c>
      <c r="W3595" s="429">
        <f t="shared" si="748"/>
        <v>0</v>
      </c>
    </row>
    <row r="3596" spans="1:23" s="342" customFormat="1" ht="34.5" customHeight="1" x14ac:dyDescent="0.25">
      <c r="A3596" s="1896">
        <v>1</v>
      </c>
      <c r="B3596" s="2038" t="s">
        <v>2171</v>
      </c>
      <c r="C3596" s="2039"/>
      <c r="D3596" s="2039"/>
      <c r="E3596" s="2040"/>
      <c r="F3596" s="1718">
        <v>140.30000000000001</v>
      </c>
      <c r="G3596" s="1628" t="str">
        <f>IF(ISBLANK(H3596),"",IF(H3596="BN",VLOOKUP(B3596,'[4]V. BAHAN'!$B$8:$E$14999,3,FALSE),IFERROR(VLOOKUP(H3596,'[4]III. DAFTAR AHS'!$B$7:$H$14999,5,FALSE),"ls")))</f>
        <v xml:space="preserve">m2 </v>
      </c>
      <c r="H3596" s="1692" t="s">
        <v>2172</v>
      </c>
      <c r="I3596" s="1263" t="s">
        <v>2173</v>
      </c>
      <c r="J3596" s="1486">
        <f>VLOOKUP(B3596,'[5] RAB LAMA'!$B$9:$E$5553,4,FALSE)</f>
        <v>42352.768650500002</v>
      </c>
      <c r="K3596" s="1486">
        <f>J3596*F3596</f>
        <v>5942093.4416651512</v>
      </c>
      <c r="L3596" s="437">
        <f>K3596/$K$4349*100</f>
        <v>1.5550281818812134E-2</v>
      </c>
      <c r="M3596" s="1656"/>
      <c r="N3596" s="1656">
        <f>L3596*M3596/100</f>
        <v>0</v>
      </c>
      <c r="O3596" s="1656">
        <f>Q3596-M3596</f>
        <v>0</v>
      </c>
      <c r="P3596" s="1656">
        <f>L3596*O3596/100</f>
        <v>0</v>
      </c>
      <c r="Q3596" s="1656"/>
      <c r="R3596" s="1656">
        <f>L3596*Q3596/100</f>
        <v>0</v>
      </c>
      <c r="S3596" s="1543"/>
      <c r="T3596" s="359">
        <f>'[16]LAP MINGGUAN'!R3596</f>
        <v>0</v>
      </c>
      <c r="U3596" s="359">
        <f t="shared" si="749"/>
        <v>0</v>
      </c>
      <c r="V3596" s="429">
        <f>'[8]RAB '!H3572</f>
        <v>0</v>
      </c>
      <c r="W3596" s="429">
        <f t="shared" si="748"/>
        <v>5942093.4416651512</v>
      </c>
    </row>
    <row r="3597" spans="1:23" s="342" customFormat="1" ht="34.5" customHeight="1" x14ac:dyDescent="0.25">
      <c r="A3597" s="1749"/>
      <c r="B3597" s="1732"/>
      <c r="C3597" s="1733"/>
      <c r="D3597" s="1733"/>
      <c r="E3597" s="1734"/>
      <c r="F3597" s="1718"/>
      <c r="G3597" s="1690" t="str">
        <f>IF(ISBLANK(H3597),"",IF(H3597="BN",VLOOKUP(B3597,'[4]V. BAHAN'!$B$8:$E$1099,3,FALSE),IFERROR(VLOOKUP(H3597,'[4]III. DAFTAR AHS'!$B$7:$H$872,5,FALSE),"ls")))</f>
        <v/>
      </c>
      <c r="H3597" s="1692"/>
      <c r="I3597" s="1692" t="s">
        <v>243</v>
      </c>
      <c r="J3597" s="1693"/>
      <c r="K3597" s="1693"/>
      <c r="L3597" s="437"/>
      <c r="M3597" s="1656"/>
      <c r="N3597" s="1656"/>
      <c r="O3597" s="1656"/>
      <c r="P3597" s="1656"/>
      <c r="Q3597" s="1656"/>
      <c r="R3597" s="1656"/>
      <c r="S3597" s="1543"/>
      <c r="T3597" s="359">
        <f>'[16]LAP MINGGUAN'!R3597</f>
        <v>0</v>
      </c>
      <c r="U3597" s="359">
        <f t="shared" si="749"/>
        <v>0</v>
      </c>
      <c r="V3597" s="429">
        <f>'[8]RAB '!H3573</f>
        <v>5942093.4416651512</v>
      </c>
      <c r="W3597" s="429">
        <f t="shared" si="748"/>
        <v>-5942093.4416651512</v>
      </c>
    </row>
    <row r="3598" spans="1:23" s="352" customFormat="1" ht="34.5" customHeight="1" x14ac:dyDescent="0.25">
      <c r="A3598" s="2041"/>
      <c r="B3598" s="1719" t="s">
        <v>189</v>
      </c>
      <c r="C3598" s="1720"/>
      <c r="D3598" s="1720"/>
      <c r="E3598" s="1721"/>
      <c r="F3598" s="1718"/>
      <c r="G3598" s="1718" t="str">
        <f>IF(ISBLANK(H3598),"",IF(H3598="BN",VLOOKUP(B3598,'[4]V. BAHAN'!$B$8:$E$1099,3,FALSE),IFERROR(VLOOKUP(H3598,'[4]III. DAFTAR AHS'!$B$7:$H$872,5,FALSE),"ls")))</f>
        <v/>
      </c>
      <c r="H3598" s="1718"/>
      <c r="I3598" s="1718" t="s">
        <v>243</v>
      </c>
      <c r="J3598" s="1718"/>
      <c r="K3598" s="1718"/>
      <c r="L3598" s="437"/>
      <c r="M3598" s="2042"/>
      <c r="N3598" s="2042"/>
      <c r="O3598" s="2042"/>
      <c r="P3598" s="2042"/>
      <c r="Q3598" s="2042"/>
      <c r="R3598" s="2042"/>
      <c r="S3598" s="2043"/>
      <c r="T3598" s="359">
        <f>'[16]LAP MINGGUAN'!R3598</f>
        <v>0</v>
      </c>
      <c r="U3598" s="359">
        <f t="shared" si="749"/>
        <v>0</v>
      </c>
      <c r="V3598" s="429">
        <f>'[8]RAB '!H3574</f>
        <v>0</v>
      </c>
      <c r="W3598" s="429">
        <f t="shared" si="748"/>
        <v>0</v>
      </c>
    </row>
    <row r="3599" spans="1:23" s="342" customFormat="1" ht="34.5" customHeight="1" x14ac:dyDescent="0.25">
      <c r="A3599" s="1896">
        <v>1</v>
      </c>
      <c r="B3599" s="2038" t="s">
        <v>2171</v>
      </c>
      <c r="C3599" s="2039"/>
      <c r="D3599" s="2039"/>
      <c r="E3599" s="2040"/>
      <c r="F3599" s="1718">
        <v>157.27000000000001</v>
      </c>
      <c r="G3599" s="1628" t="str">
        <f>IF(ISBLANK(H3599),"",IF(H3599="BN",VLOOKUP(B3599,'[4]V. BAHAN'!$B$8:$E$14999,3,FALSE),IFERROR(VLOOKUP(H3599,'[4]III. DAFTAR AHS'!$B$7:$H$14999,5,FALSE),"ls")))</f>
        <v xml:space="preserve">m2 </v>
      </c>
      <c r="H3599" s="1692" t="s">
        <v>2172</v>
      </c>
      <c r="I3599" s="1263" t="s">
        <v>2173</v>
      </c>
      <c r="J3599" s="1486">
        <f>VLOOKUP(B3599,'[5] RAB LAMA'!$B$9:$E$5553,4,FALSE)</f>
        <v>42352.768650500002</v>
      </c>
      <c r="K3599" s="1486">
        <f>J3599*F3599</f>
        <v>6660819.9256641362</v>
      </c>
      <c r="L3599" s="437">
        <f>K3599/$K$4349*100</f>
        <v>1.743116765249169E-2</v>
      </c>
      <c r="M3599" s="1656"/>
      <c r="N3599" s="1656">
        <f>L3599*M3599/100</f>
        <v>0</v>
      </c>
      <c r="O3599" s="1656">
        <f>Q3599-M3599</f>
        <v>0</v>
      </c>
      <c r="P3599" s="1656">
        <f>L3599*O3599/100</f>
        <v>0</v>
      </c>
      <c r="Q3599" s="1656"/>
      <c r="R3599" s="1656">
        <f>L3599*Q3599/100</f>
        <v>0</v>
      </c>
      <c r="S3599" s="1543"/>
      <c r="T3599" s="359">
        <f>'[16]LAP MINGGUAN'!R3599</f>
        <v>0</v>
      </c>
      <c r="U3599" s="359">
        <f t="shared" si="749"/>
        <v>0</v>
      </c>
      <c r="V3599" s="429">
        <f>'[8]RAB '!H3575</f>
        <v>0</v>
      </c>
      <c r="W3599" s="429">
        <f t="shared" si="748"/>
        <v>6660819.9256641362</v>
      </c>
    </row>
    <row r="3600" spans="1:23" s="342" customFormat="1" ht="34.5" customHeight="1" x14ac:dyDescent="0.25">
      <c r="A3600" s="1749"/>
      <c r="B3600" s="1732"/>
      <c r="C3600" s="1733"/>
      <c r="D3600" s="1733"/>
      <c r="E3600" s="1734"/>
      <c r="F3600" s="1718"/>
      <c r="G3600" s="1690" t="str">
        <f>IF(ISBLANK(H3600),"",IF(H3600="BN",VLOOKUP(B3600,'[4]V. BAHAN'!$B$8:$E$1099,3,FALSE),IFERROR(VLOOKUP(H3600,'[4]III. DAFTAR AHS'!$B$7:$H$872,5,FALSE),"ls")))</f>
        <v/>
      </c>
      <c r="H3600" s="1692"/>
      <c r="I3600" s="1692" t="s">
        <v>243</v>
      </c>
      <c r="J3600" s="1693"/>
      <c r="K3600" s="1693"/>
      <c r="L3600" s="437"/>
      <c r="M3600" s="1656"/>
      <c r="N3600" s="1656"/>
      <c r="O3600" s="1656"/>
      <c r="P3600" s="1656"/>
      <c r="Q3600" s="1656"/>
      <c r="R3600" s="1656"/>
      <c r="S3600" s="1543"/>
      <c r="T3600" s="359">
        <f>'[16]LAP MINGGUAN'!R3600</f>
        <v>0</v>
      </c>
      <c r="U3600" s="359">
        <f t="shared" si="749"/>
        <v>0</v>
      </c>
      <c r="V3600" s="429">
        <f>'[8]RAB '!H3576</f>
        <v>6660819.9256641362</v>
      </c>
      <c r="W3600" s="429">
        <f t="shared" si="748"/>
        <v>-6660819.9256641362</v>
      </c>
    </row>
    <row r="3601" spans="1:23" s="352" customFormat="1" ht="34.5" customHeight="1" x14ac:dyDescent="0.25">
      <c r="A3601" s="2041"/>
      <c r="B3601" s="1719" t="s">
        <v>190</v>
      </c>
      <c r="C3601" s="1720"/>
      <c r="D3601" s="1720"/>
      <c r="E3601" s="1721"/>
      <c r="F3601" s="1718"/>
      <c r="G3601" s="1718" t="str">
        <f>IF(ISBLANK(H3601),"",IF(H3601="BN",VLOOKUP(B3601,'[4]V. BAHAN'!$B$8:$E$1099,3,FALSE),IFERROR(VLOOKUP(H3601,'[4]III. DAFTAR AHS'!$B$7:$H$872,5,FALSE),"ls")))</f>
        <v/>
      </c>
      <c r="H3601" s="1718"/>
      <c r="I3601" s="1718" t="s">
        <v>243</v>
      </c>
      <c r="J3601" s="1718"/>
      <c r="K3601" s="1718"/>
      <c r="L3601" s="437"/>
      <c r="M3601" s="2042"/>
      <c r="N3601" s="2042"/>
      <c r="O3601" s="2042"/>
      <c r="P3601" s="2042"/>
      <c r="Q3601" s="2042"/>
      <c r="R3601" s="2042"/>
      <c r="S3601" s="2043"/>
      <c r="T3601" s="359">
        <f>'[16]LAP MINGGUAN'!R3601</f>
        <v>0</v>
      </c>
      <c r="U3601" s="359">
        <f t="shared" si="749"/>
        <v>0</v>
      </c>
      <c r="V3601" s="429">
        <f>'[8]RAB '!H3577</f>
        <v>0</v>
      </c>
      <c r="W3601" s="429">
        <f t="shared" si="748"/>
        <v>0</v>
      </c>
    </row>
    <row r="3602" spans="1:23" s="342" customFormat="1" ht="34.5" customHeight="1" x14ac:dyDescent="0.25">
      <c r="A3602" s="1896">
        <v>1</v>
      </c>
      <c r="B3602" s="2038" t="s">
        <v>2178</v>
      </c>
      <c r="C3602" s="2039"/>
      <c r="D3602" s="2039"/>
      <c r="E3602" s="2040"/>
      <c r="F3602" s="1718">
        <v>9.56</v>
      </c>
      <c r="G3602" s="1628" t="str">
        <f>IF(ISBLANK(H3602),"",IF(H3602="BN",VLOOKUP(B3602,'[4]V. BAHAN'!$B$8:$E$14999,3,FALSE),IFERROR(VLOOKUP(H3602,'[4]III. DAFTAR AHS'!$B$7:$H$14999,5,FALSE),"ls")))</f>
        <v xml:space="preserve">m3 </v>
      </c>
      <c r="H3602" s="1692" t="s">
        <v>426</v>
      </c>
      <c r="I3602" s="1263" t="s">
        <v>427</v>
      </c>
      <c r="J3602" s="1486">
        <f>VLOOKUP(B3602,'[5] RAB LAMA'!$B$9:$E$5553,4,FALSE)</f>
        <v>164502.81424324142</v>
      </c>
      <c r="K3602" s="1486">
        <f>J3602*F3602</f>
        <v>1572646.9041653881</v>
      </c>
      <c r="L3602" s="437">
        <f>K3602/$K$4349*100</f>
        <v>4.1155701776377949E-3</v>
      </c>
      <c r="M3602" s="1656"/>
      <c r="N3602" s="1656">
        <f>L3602*M3602/100</f>
        <v>0</v>
      </c>
      <c r="O3602" s="1656">
        <f>Q3602-M3602</f>
        <v>0</v>
      </c>
      <c r="P3602" s="1656">
        <f>L3602*O3602/100</f>
        <v>0</v>
      </c>
      <c r="Q3602" s="1656"/>
      <c r="R3602" s="1656">
        <f>L3602*Q3602/100</f>
        <v>0</v>
      </c>
      <c r="S3602" s="1543"/>
      <c r="T3602" s="359">
        <f>'[16]LAP MINGGUAN'!R3602</f>
        <v>0</v>
      </c>
      <c r="U3602" s="359">
        <f t="shared" si="749"/>
        <v>0</v>
      </c>
      <c r="V3602" s="429">
        <f>'[8]RAB '!H3578</f>
        <v>0</v>
      </c>
      <c r="W3602" s="429">
        <f t="shared" si="748"/>
        <v>1572646.9041653881</v>
      </c>
    </row>
    <row r="3603" spans="1:23" s="342" customFormat="1" ht="34.5" customHeight="1" x14ac:dyDescent="0.25">
      <c r="A3603" s="1896">
        <f>+A3602+1</f>
        <v>2</v>
      </c>
      <c r="B3603" s="2038" t="s">
        <v>2171</v>
      </c>
      <c r="C3603" s="2039"/>
      <c r="D3603" s="2039"/>
      <c r="E3603" s="2040"/>
      <c r="F3603" s="1718">
        <v>115.27</v>
      </c>
      <c r="G3603" s="1628" t="str">
        <f>IF(ISBLANK(H3603),"",IF(H3603="BN",VLOOKUP(B3603,'[4]V. BAHAN'!$B$8:$E$14999,3,FALSE),IFERROR(VLOOKUP(H3603,'[4]III. DAFTAR AHS'!$B$7:$H$14999,5,FALSE),"ls")))</f>
        <v xml:space="preserve">m2 </v>
      </c>
      <c r="H3603" s="1692" t="s">
        <v>2172</v>
      </c>
      <c r="I3603" s="1263" t="s">
        <v>2173</v>
      </c>
      <c r="J3603" s="1486">
        <f>VLOOKUP(B3603,'[5] RAB LAMA'!$B$9:$E$5553,4,FALSE)</f>
        <v>42352.768650500002</v>
      </c>
      <c r="K3603" s="1486">
        <f>J3603*F3603</f>
        <v>4882003.6423431346</v>
      </c>
      <c r="L3603" s="437">
        <f>K3603/$K$4349*100</f>
        <v>1.2776058341086772E-2</v>
      </c>
      <c r="M3603" s="1656"/>
      <c r="N3603" s="1656">
        <f>L3603*M3603/100</f>
        <v>0</v>
      </c>
      <c r="O3603" s="1656">
        <f>Q3603-M3603</f>
        <v>0</v>
      </c>
      <c r="P3603" s="1656">
        <f>L3603*O3603/100</f>
        <v>0</v>
      </c>
      <c r="Q3603" s="1656"/>
      <c r="R3603" s="1656">
        <f>L3603*Q3603/100</f>
        <v>0</v>
      </c>
      <c r="S3603" s="1543"/>
      <c r="T3603" s="359">
        <f>'[16]LAP MINGGUAN'!R3603</f>
        <v>0</v>
      </c>
      <c r="U3603" s="359">
        <f t="shared" si="749"/>
        <v>0</v>
      </c>
      <c r="V3603" s="429">
        <f>'[8]RAB '!H3579</f>
        <v>1572646.9041653881</v>
      </c>
      <c r="W3603" s="429">
        <f t="shared" si="748"/>
        <v>3309356.7381777465</v>
      </c>
    </row>
    <row r="3604" spans="1:23" s="342" customFormat="1" ht="34.5" customHeight="1" x14ac:dyDescent="0.25">
      <c r="A3604" s="1749"/>
      <c r="B3604" s="1732"/>
      <c r="C3604" s="1733"/>
      <c r="D3604" s="1733"/>
      <c r="E3604" s="1734"/>
      <c r="F3604" s="1718"/>
      <c r="G3604" s="1690" t="str">
        <f>IF(ISBLANK(H3604),"",IF(H3604="BN",VLOOKUP(B3604,'[4]V. BAHAN'!$B$8:$E$1099,3,FALSE),IFERROR(VLOOKUP(H3604,'[4]III. DAFTAR AHS'!$B$7:$H$872,5,FALSE),"ls")))</f>
        <v/>
      </c>
      <c r="H3604" s="1692"/>
      <c r="I3604" s="1692" t="s">
        <v>243</v>
      </c>
      <c r="J3604" s="1693"/>
      <c r="K3604" s="1693"/>
      <c r="L3604" s="437"/>
      <c r="M3604" s="1656"/>
      <c r="N3604" s="1656"/>
      <c r="O3604" s="1656"/>
      <c r="P3604" s="1656"/>
      <c r="Q3604" s="1656"/>
      <c r="R3604" s="1656"/>
      <c r="S3604" s="1543"/>
      <c r="T3604" s="359">
        <f>'[16]LAP MINGGUAN'!R3604</f>
        <v>0</v>
      </c>
      <c r="U3604" s="359">
        <f t="shared" si="749"/>
        <v>0</v>
      </c>
      <c r="V3604" s="429">
        <f>'[8]RAB '!H3580</f>
        <v>4882003.6423431346</v>
      </c>
      <c r="W3604" s="429">
        <f t="shared" si="748"/>
        <v>-4882003.6423431346</v>
      </c>
    </row>
    <row r="3605" spans="1:23" s="352" customFormat="1" ht="34.5" customHeight="1" x14ac:dyDescent="0.25">
      <c r="A3605" s="2041"/>
      <c r="B3605" s="1719" t="s">
        <v>191</v>
      </c>
      <c r="C3605" s="1720"/>
      <c r="D3605" s="1720"/>
      <c r="E3605" s="1721"/>
      <c r="F3605" s="1718"/>
      <c r="G3605" s="1718" t="str">
        <f>IF(ISBLANK(H3605),"",IF(H3605="BN",VLOOKUP(B3605,'[4]V. BAHAN'!$B$8:$E$1099,3,FALSE),IFERROR(VLOOKUP(H3605,'[4]III. DAFTAR AHS'!$B$7:$H$872,5,FALSE),"ls")))</f>
        <v/>
      </c>
      <c r="H3605" s="1718"/>
      <c r="I3605" s="1718" t="s">
        <v>243</v>
      </c>
      <c r="J3605" s="1718"/>
      <c r="K3605" s="1718"/>
      <c r="L3605" s="437"/>
      <c r="M3605" s="2042"/>
      <c r="N3605" s="2042"/>
      <c r="O3605" s="2042"/>
      <c r="P3605" s="2042"/>
      <c r="Q3605" s="2042"/>
      <c r="R3605" s="2042"/>
      <c r="S3605" s="2043"/>
      <c r="T3605" s="359">
        <f>'[16]LAP MINGGUAN'!R3605</f>
        <v>0</v>
      </c>
      <c r="U3605" s="359">
        <f t="shared" si="749"/>
        <v>0</v>
      </c>
      <c r="V3605" s="429">
        <f>'[8]RAB '!H3581</f>
        <v>0</v>
      </c>
      <c r="W3605" s="429">
        <f t="shared" si="748"/>
        <v>0</v>
      </c>
    </row>
    <row r="3606" spans="1:23" s="342" customFormat="1" ht="34.5" customHeight="1" x14ac:dyDescent="0.25">
      <c r="A3606" s="1896">
        <v>1</v>
      </c>
      <c r="B3606" s="1694" t="s">
        <v>2171</v>
      </c>
      <c r="C3606" s="1695"/>
      <c r="D3606" s="1695"/>
      <c r="E3606" s="1696"/>
      <c r="F3606" s="1718">
        <v>95.77</v>
      </c>
      <c r="G3606" s="1628" t="str">
        <f>IF(ISBLANK(H3606),"",IF(H3606="BN",VLOOKUP(B3606,'[4]V. BAHAN'!$B$8:$E$14999,3,FALSE),IFERROR(VLOOKUP(H3606,'[4]III. DAFTAR AHS'!$B$7:$H$14999,5,FALSE),"ls")))</f>
        <v xml:space="preserve">m2 </v>
      </c>
      <c r="H3606" s="1692" t="s">
        <v>2172</v>
      </c>
      <c r="I3606" s="1263" t="s">
        <v>2173</v>
      </c>
      <c r="J3606" s="1486">
        <f>VLOOKUP(B3606,'[5] RAB LAMA'!$B$9:$E$5553,4,FALSE)</f>
        <v>42352.768650500002</v>
      </c>
      <c r="K3606" s="1486">
        <f>J3606*F3606</f>
        <v>4056124.6536583849</v>
      </c>
      <c r="L3606" s="437">
        <f>K3606/$K$4349*100</f>
        <v>1.0614757589363063E-2</v>
      </c>
      <c r="M3606" s="1656"/>
      <c r="N3606" s="1656">
        <f>L3606*M3606/100</f>
        <v>0</v>
      </c>
      <c r="O3606" s="1656">
        <f>Q3606-M3606</f>
        <v>0</v>
      </c>
      <c r="P3606" s="1656">
        <f>L3606*O3606/100</f>
        <v>0</v>
      </c>
      <c r="Q3606" s="1656"/>
      <c r="R3606" s="1656">
        <f>L3606*Q3606/100</f>
        <v>0</v>
      </c>
      <c r="S3606" s="1543"/>
      <c r="T3606" s="359">
        <f>'[16]LAP MINGGUAN'!R3606</f>
        <v>0</v>
      </c>
      <c r="U3606" s="359">
        <f t="shared" si="749"/>
        <v>0</v>
      </c>
      <c r="V3606" s="429">
        <f>'[8]RAB '!H3582</f>
        <v>0</v>
      </c>
      <c r="W3606" s="429">
        <f t="shared" si="748"/>
        <v>4056124.6536583849</v>
      </c>
    </row>
    <row r="3607" spans="1:23" s="342" customFormat="1" ht="34.5" customHeight="1" x14ac:dyDescent="0.25">
      <c r="A3607" s="1749"/>
      <c r="B3607" s="1732"/>
      <c r="C3607" s="1733"/>
      <c r="D3607" s="1733"/>
      <c r="E3607" s="1734"/>
      <c r="F3607" s="1718"/>
      <c r="G3607" s="1690" t="str">
        <f>IF(ISBLANK(H3607),"",IF(H3607="BN",VLOOKUP(B3607,'[4]V. BAHAN'!$B$8:$E$1099,3,FALSE),IFERROR(VLOOKUP(H3607,'[4]III. DAFTAR AHS'!$B$7:$H$872,5,FALSE),"ls")))</f>
        <v/>
      </c>
      <c r="H3607" s="1692"/>
      <c r="I3607" s="1692" t="s">
        <v>243</v>
      </c>
      <c r="J3607" s="1693"/>
      <c r="K3607" s="1693"/>
      <c r="L3607" s="437"/>
      <c r="M3607" s="1656"/>
      <c r="N3607" s="1656"/>
      <c r="O3607" s="1656"/>
      <c r="P3607" s="1656"/>
      <c r="Q3607" s="1656"/>
      <c r="R3607" s="1656"/>
      <c r="S3607" s="1543"/>
      <c r="T3607" s="359">
        <f>'[16]LAP MINGGUAN'!R3607</f>
        <v>0</v>
      </c>
      <c r="U3607" s="359">
        <f t="shared" si="749"/>
        <v>0</v>
      </c>
      <c r="V3607" s="429">
        <f>'[8]RAB '!H3583</f>
        <v>4056124.6536583849</v>
      </c>
      <c r="W3607" s="429">
        <f t="shared" si="748"/>
        <v>-4056124.6536583849</v>
      </c>
    </row>
    <row r="3608" spans="1:23" s="352" customFormat="1" ht="34.5" customHeight="1" x14ac:dyDescent="0.25">
      <c r="A3608" s="2041"/>
      <c r="B3608" s="1719" t="s">
        <v>192</v>
      </c>
      <c r="C3608" s="1720"/>
      <c r="D3608" s="1720"/>
      <c r="E3608" s="1721"/>
      <c r="F3608" s="1718"/>
      <c r="G3608" s="1718" t="str">
        <f>IF(ISBLANK(H3608),"",IF(H3608="BN",VLOOKUP(B3608,'[4]V. BAHAN'!$B$8:$E$1099,3,FALSE),IFERROR(VLOOKUP(H3608,'[4]III. DAFTAR AHS'!$B$7:$H$872,5,FALSE),"ls")))</f>
        <v/>
      </c>
      <c r="H3608" s="1718"/>
      <c r="I3608" s="1718" t="s">
        <v>243</v>
      </c>
      <c r="J3608" s="1718"/>
      <c r="K3608" s="1718"/>
      <c r="L3608" s="437"/>
      <c r="M3608" s="2042"/>
      <c r="N3608" s="2042"/>
      <c r="O3608" s="2042"/>
      <c r="P3608" s="2042"/>
      <c r="Q3608" s="2042"/>
      <c r="R3608" s="2042"/>
      <c r="S3608" s="2043"/>
      <c r="T3608" s="359">
        <f>'[16]LAP MINGGUAN'!R3608</f>
        <v>0</v>
      </c>
      <c r="U3608" s="359">
        <f t="shared" si="749"/>
        <v>0</v>
      </c>
      <c r="V3608" s="429">
        <f>'[8]RAB '!H3584</f>
        <v>0</v>
      </c>
      <c r="W3608" s="429">
        <f t="shared" si="748"/>
        <v>0</v>
      </c>
    </row>
    <row r="3609" spans="1:23" s="342" customFormat="1" ht="34.5" customHeight="1" x14ac:dyDescent="0.25">
      <c r="A3609" s="1896">
        <v>1</v>
      </c>
      <c r="B3609" s="1694" t="s">
        <v>2174</v>
      </c>
      <c r="C3609" s="1695"/>
      <c r="D3609" s="1695"/>
      <c r="E3609" s="1696"/>
      <c r="F3609" s="1718">
        <v>67.31</v>
      </c>
      <c r="G3609" s="1628" t="str">
        <f>IF(ISBLANK(H3609),"",IF(H3609="BN",VLOOKUP(B3609,'[4]V. BAHAN'!$B$8:$E$14999,3,FALSE),IFERROR(VLOOKUP(H3609,'[4]III. DAFTAR AHS'!$B$7:$H$14999,5,FALSE),"ls")))</f>
        <v xml:space="preserve">m3 </v>
      </c>
      <c r="H3609" s="1692" t="s">
        <v>2104</v>
      </c>
      <c r="I3609" s="1263" t="s">
        <v>2105</v>
      </c>
      <c r="J3609" s="1486">
        <f>VLOOKUP(B3609,'[5] RAB LAMA'!$B$9:$E$5553,4,FALSE)</f>
        <v>17649.658331130391</v>
      </c>
      <c r="K3609" s="1486">
        <f t="shared" ref="K3609:K3614" si="762">J3609*F3609</f>
        <v>1187998.5022683868</v>
      </c>
      <c r="L3609" s="437">
        <f t="shared" ref="L3609:L3614" si="763">K3609/$K$4349*100</f>
        <v>3.1089567493276004E-3</v>
      </c>
      <c r="M3609" s="1656"/>
      <c r="N3609" s="1656">
        <f t="shared" ref="N3609:N3614" si="764">L3609*M3609/100</f>
        <v>0</v>
      </c>
      <c r="O3609" s="1656">
        <f t="shared" ref="O3609:O3614" si="765">Q3609-M3609</f>
        <v>0</v>
      </c>
      <c r="P3609" s="1656">
        <f t="shared" ref="P3609:P3614" si="766">L3609*O3609/100</f>
        <v>0</v>
      </c>
      <c r="Q3609" s="1656"/>
      <c r="R3609" s="1656">
        <f t="shared" ref="R3609:R3614" si="767">L3609*Q3609/100</f>
        <v>0</v>
      </c>
      <c r="S3609" s="1543"/>
      <c r="T3609" s="359">
        <f>'[16]LAP MINGGUAN'!R3609</f>
        <v>0</v>
      </c>
      <c r="U3609" s="359">
        <f t="shared" si="749"/>
        <v>0</v>
      </c>
      <c r="V3609" s="429">
        <f>'[8]RAB '!H3585</f>
        <v>0</v>
      </c>
      <c r="W3609" s="429">
        <f t="shared" si="748"/>
        <v>1187998.5022683868</v>
      </c>
    </row>
    <row r="3610" spans="1:23" s="342" customFormat="1" ht="34.5" customHeight="1" x14ac:dyDescent="0.25">
      <c r="A3610" s="1896">
        <f>+A3609+1</f>
        <v>2</v>
      </c>
      <c r="B3610" s="1694" t="s">
        <v>2124</v>
      </c>
      <c r="C3610" s="1695"/>
      <c r="D3610" s="1695"/>
      <c r="E3610" s="1696"/>
      <c r="F3610" s="1718">
        <v>5.58</v>
      </c>
      <c r="G3610" s="1628" t="str">
        <f>IF(ISBLANK(H3610),"",IF(H3610="BN",VLOOKUP(B3610,'[4]V. BAHAN'!$B$8:$E$14999,3,FALSE),IFERROR(VLOOKUP(H3610,'[4]III. DAFTAR AHS'!$B$7:$H$14999,5,FALSE),"ls")))</f>
        <v xml:space="preserve">m3 </v>
      </c>
      <c r="H3610" s="1692" t="s">
        <v>416</v>
      </c>
      <c r="I3610" s="1263" t="s">
        <v>417</v>
      </c>
      <c r="J3610" s="1486">
        <f>VLOOKUP(B3610,'[5] RAB LAMA'!$B$9:$E$5553,4,FALSE)</f>
        <v>240133.28181479999</v>
      </c>
      <c r="K3610" s="1486">
        <f t="shared" si="762"/>
        <v>1339943.712526584</v>
      </c>
      <c r="L3610" s="437">
        <f t="shared" si="763"/>
        <v>3.5065928457184889E-3</v>
      </c>
      <c r="M3610" s="1656"/>
      <c r="N3610" s="1656">
        <f t="shared" si="764"/>
        <v>0</v>
      </c>
      <c r="O3610" s="1656">
        <f t="shared" si="765"/>
        <v>0</v>
      </c>
      <c r="P3610" s="1656">
        <f t="shared" si="766"/>
        <v>0</v>
      </c>
      <c r="Q3610" s="1656"/>
      <c r="R3610" s="1656">
        <f t="shared" si="767"/>
        <v>0</v>
      </c>
      <c r="S3610" s="1543"/>
      <c r="T3610" s="359">
        <f>'[16]LAP MINGGUAN'!R3610</f>
        <v>0</v>
      </c>
      <c r="U3610" s="359">
        <f t="shared" si="749"/>
        <v>0</v>
      </c>
      <c r="V3610" s="429">
        <f>'[8]RAB '!H3586</f>
        <v>1187998.5022683868</v>
      </c>
      <c r="W3610" s="429">
        <f t="shared" si="748"/>
        <v>151945.21025819727</v>
      </c>
    </row>
    <row r="3611" spans="1:23" s="342" customFormat="1" ht="34.5" customHeight="1" x14ac:dyDescent="0.25">
      <c r="A3611" s="1896">
        <f>+A3610+1</f>
        <v>3</v>
      </c>
      <c r="B3611" s="1694" t="s">
        <v>2175</v>
      </c>
      <c r="C3611" s="1695"/>
      <c r="D3611" s="1695"/>
      <c r="E3611" s="1696"/>
      <c r="F3611" s="1718">
        <v>18.03</v>
      </c>
      <c r="G3611" s="1628" t="str">
        <f>IF(ISBLANK(H3611),"",IF(H3611="BN",VLOOKUP(B3611,'[4]V. BAHAN'!$B$8:$E$14999,3,FALSE),IFERROR(VLOOKUP(H3611,'[4]III. DAFTAR AHS'!$B$7:$H$14999,5,FALSE),"ls")))</f>
        <v xml:space="preserve">m3 </v>
      </c>
      <c r="H3611" s="1692" t="s">
        <v>423</v>
      </c>
      <c r="I3611" s="1263" t="s">
        <v>424</v>
      </c>
      <c r="J3611" s="1486">
        <f>VLOOKUP(B3611,'[5] RAB LAMA'!$B$9:$E$5553,4,FALSE)</f>
        <v>55412.5</v>
      </c>
      <c r="K3611" s="1486">
        <f t="shared" si="762"/>
        <v>999087.37500000012</v>
      </c>
      <c r="L3611" s="437">
        <f t="shared" si="763"/>
        <v>2.614581947488454E-3</v>
      </c>
      <c r="M3611" s="1656"/>
      <c r="N3611" s="1656">
        <f t="shared" si="764"/>
        <v>0</v>
      </c>
      <c r="O3611" s="1656">
        <f t="shared" si="765"/>
        <v>0</v>
      </c>
      <c r="P3611" s="1656">
        <f t="shared" si="766"/>
        <v>0</v>
      </c>
      <c r="Q3611" s="1656"/>
      <c r="R3611" s="1656">
        <f t="shared" si="767"/>
        <v>0</v>
      </c>
      <c r="S3611" s="1543"/>
      <c r="T3611" s="359">
        <f>'[16]LAP MINGGUAN'!R3611</f>
        <v>0</v>
      </c>
      <c r="U3611" s="359">
        <f t="shared" si="749"/>
        <v>0</v>
      </c>
      <c r="V3611" s="429">
        <f>'[8]RAB '!H3587</f>
        <v>1339943.712526584</v>
      </c>
      <c r="W3611" s="429">
        <f t="shared" si="748"/>
        <v>-340856.33752658393</v>
      </c>
    </row>
    <row r="3612" spans="1:23" s="342" customFormat="1" ht="34.5" customHeight="1" x14ac:dyDescent="0.25">
      <c r="A3612" s="1896">
        <f>+A3611+1</f>
        <v>4</v>
      </c>
      <c r="B3612" s="1694" t="s">
        <v>489</v>
      </c>
      <c r="C3612" s="1695"/>
      <c r="D3612" s="1695"/>
      <c r="E3612" s="1696"/>
      <c r="F3612" s="1718">
        <v>43.7</v>
      </c>
      <c r="G3612" s="1628" t="str">
        <f>IF(ISBLANK(H3612),"",IF(H3612="BN",VLOOKUP(B3612,'[4]V. BAHAN'!$B$8:$E$14999,3,FALSE),IFERROR(VLOOKUP(H3612,'[4]III. DAFTAR AHS'!$B$7:$H$14999,5,FALSE),"ls")))</f>
        <v xml:space="preserve">m3 </v>
      </c>
      <c r="H3612" s="1692" t="s">
        <v>490</v>
      </c>
      <c r="I3612" s="1263" t="s">
        <v>491</v>
      </c>
      <c r="J3612" s="1486">
        <f>VLOOKUP(B3612,'[5] RAB LAMA'!$B$9:$E$5553,4,FALSE)</f>
        <v>810108.47397327761</v>
      </c>
      <c r="K3612" s="1486">
        <f t="shared" si="762"/>
        <v>35401740.312632233</v>
      </c>
      <c r="L3612" s="437">
        <f t="shared" si="763"/>
        <v>9.2645301549409018E-2</v>
      </c>
      <c r="M3612" s="1656"/>
      <c r="N3612" s="1656">
        <f t="shared" si="764"/>
        <v>0</v>
      </c>
      <c r="O3612" s="1656">
        <f t="shared" si="765"/>
        <v>0</v>
      </c>
      <c r="P3612" s="1656">
        <f t="shared" si="766"/>
        <v>0</v>
      </c>
      <c r="Q3612" s="1656"/>
      <c r="R3612" s="1656">
        <f t="shared" si="767"/>
        <v>0</v>
      </c>
      <c r="S3612" s="1543"/>
      <c r="T3612" s="359">
        <f>'[16]LAP MINGGUAN'!R3612</f>
        <v>0</v>
      </c>
      <c r="U3612" s="359">
        <f t="shared" si="749"/>
        <v>0</v>
      </c>
      <c r="V3612" s="429">
        <f>'[8]RAB '!H3588</f>
        <v>999087.37500000012</v>
      </c>
      <c r="W3612" s="429">
        <f t="shared" si="748"/>
        <v>34402652.937632233</v>
      </c>
    </row>
    <row r="3613" spans="1:23" s="342" customFormat="1" ht="34.5" customHeight="1" x14ac:dyDescent="0.25">
      <c r="A3613" s="1896">
        <f>+A3612+1</f>
        <v>5</v>
      </c>
      <c r="B3613" s="1694" t="s">
        <v>754</v>
      </c>
      <c r="C3613" s="1695"/>
      <c r="D3613" s="1695"/>
      <c r="E3613" s="1696"/>
      <c r="F3613" s="1718">
        <v>48.84</v>
      </c>
      <c r="G3613" s="1628" t="str">
        <f>IF(ISBLANK(H3613),"",IF(H3613="BN",VLOOKUP(B3613,'[4]V. BAHAN'!$B$8:$E$14999,3,FALSE),IFERROR(VLOOKUP(H3613,'[4]III. DAFTAR AHS'!$B$7:$H$14999,5,FALSE),"ls")))</f>
        <v xml:space="preserve">m2 </v>
      </c>
      <c r="H3613" s="1692" t="s">
        <v>755</v>
      </c>
      <c r="I3613" s="1263" t="s">
        <v>468</v>
      </c>
      <c r="J3613" s="1486">
        <f>VLOOKUP(B3613,'[5] RAB LAMA'!$B$9:$E$5553,4,FALSE)</f>
        <v>87079.427910728002</v>
      </c>
      <c r="K3613" s="1486">
        <f t="shared" si="762"/>
        <v>4252959.2591599561</v>
      </c>
      <c r="L3613" s="437">
        <f t="shared" si="763"/>
        <v>1.1129867898093988E-2</v>
      </c>
      <c r="M3613" s="1656"/>
      <c r="N3613" s="1656">
        <f t="shared" si="764"/>
        <v>0</v>
      </c>
      <c r="O3613" s="1656">
        <f t="shared" si="765"/>
        <v>0</v>
      </c>
      <c r="P3613" s="1656">
        <f t="shared" si="766"/>
        <v>0</v>
      </c>
      <c r="Q3613" s="1656"/>
      <c r="R3613" s="1656">
        <f t="shared" si="767"/>
        <v>0</v>
      </c>
      <c r="S3613" s="1543"/>
      <c r="T3613" s="359">
        <f>'[16]LAP MINGGUAN'!R3613</f>
        <v>0</v>
      </c>
      <c r="U3613" s="359">
        <f t="shared" si="749"/>
        <v>0</v>
      </c>
      <c r="V3613" s="429">
        <f>'[8]RAB '!H3589</f>
        <v>35401740.312632233</v>
      </c>
      <c r="W3613" s="429">
        <f t="shared" si="748"/>
        <v>-31148781.053472277</v>
      </c>
    </row>
    <row r="3614" spans="1:23" s="342" customFormat="1" ht="34.5" customHeight="1" x14ac:dyDescent="0.25">
      <c r="A3614" s="1896">
        <f>+A3613+1</f>
        <v>6</v>
      </c>
      <c r="B3614" s="1694" t="s">
        <v>2177</v>
      </c>
      <c r="C3614" s="1695"/>
      <c r="D3614" s="1695"/>
      <c r="E3614" s="1696"/>
      <c r="F3614" s="1718">
        <v>10</v>
      </c>
      <c r="G3614" s="1628" t="str">
        <f>IF(ISBLANK(H3614),"",IF(H3614="BN",VLOOKUP(B3614,'[4]V. BAHAN'!$B$8:$E$14999,3,FALSE),IFERROR(VLOOKUP(H3614,'[4]III. DAFTAR AHS'!$B$7:$H$14999,5,FALSE),"ls")))</f>
        <v xml:space="preserve">m1 </v>
      </c>
      <c r="H3614" s="1692" t="s">
        <v>1092</v>
      </c>
      <c r="I3614" s="1263" t="s">
        <v>1093</v>
      </c>
      <c r="J3614" s="1486">
        <f>VLOOKUP(B3614,'[5] RAB LAMA'!$B$9:$E$5553,4,FALSE)</f>
        <v>52702.949068863214</v>
      </c>
      <c r="K3614" s="1486">
        <f t="shared" si="762"/>
        <v>527029.49068863213</v>
      </c>
      <c r="L3614" s="437">
        <f t="shared" si="763"/>
        <v>1.3792205032603197E-3</v>
      </c>
      <c r="M3614" s="1656"/>
      <c r="N3614" s="1656">
        <f t="shared" si="764"/>
        <v>0</v>
      </c>
      <c r="O3614" s="1656">
        <f t="shared" si="765"/>
        <v>0</v>
      </c>
      <c r="P3614" s="1656">
        <f t="shared" si="766"/>
        <v>0</v>
      </c>
      <c r="Q3614" s="1656"/>
      <c r="R3614" s="1656">
        <f t="shared" si="767"/>
        <v>0</v>
      </c>
      <c r="S3614" s="1543"/>
      <c r="T3614" s="359">
        <f>'[16]LAP MINGGUAN'!R3614</f>
        <v>0</v>
      </c>
      <c r="U3614" s="359">
        <f t="shared" si="749"/>
        <v>0</v>
      </c>
      <c r="V3614" s="429">
        <f>'[8]RAB '!H3590</f>
        <v>4252959.2591599561</v>
      </c>
      <c r="W3614" s="429">
        <f t="shared" si="748"/>
        <v>-3725929.7684713239</v>
      </c>
    </row>
    <row r="3615" spans="1:23" s="342" customFormat="1" ht="34.5" customHeight="1" x14ac:dyDescent="0.25">
      <c r="A3615" s="1749"/>
      <c r="B3615" s="1732"/>
      <c r="C3615" s="1733"/>
      <c r="D3615" s="1733"/>
      <c r="E3615" s="1734"/>
      <c r="F3615" s="1718"/>
      <c r="G3615" s="1690" t="str">
        <f>IF(ISBLANK(H3615),"",IF(H3615="BN",VLOOKUP(B3615,'[4]V. BAHAN'!$B$8:$E$1099,3,FALSE),IFERROR(VLOOKUP(H3615,'[4]III. DAFTAR AHS'!$B$7:$H$872,5,FALSE),"ls")))</f>
        <v/>
      </c>
      <c r="H3615" s="1692"/>
      <c r="I3615" s="1692" t="s">
        <v>243</v>
      </c>
      <c r="J3615" s="1693"/>
      <c r="K3615" s="1693"/>
      <c r="L3615" s="437"/>
      <c r="M3615" s="1656"/>
      <c r="N3615" s="1656"/>
      <c r="O3615" s="1656"/>
      <c r="P3615" s="1656"/>
      <c r="Q3615" s="1656"/>
      <c r="R3615" s="1656"/>
      <c r="S3615" s="1543"/>
      <c r="T3615" s="359">
        <f>'[16]LAP MINGGUAN'!R3615</f>
        <v>0</v>
      </c>
      <c r="U3615" s="359">
        <f t="shared" si="749"/>
        <v>0</v>
      </c>
      <c r="V3615" s="429">
        <f>'[8]RAB '!H3591</f>
        <v>527029.49068863213</v>
      </c>
      <c r="W3615" s="429">
        <f t="shared" si="748"/>
        <v>-527029.49068863213</v>
      </c>
    </row>
    <row r="3616" spans="1:23" s="352" customFormat="1" ht="34.5" customHeight="1" x14ac:dyDescent="0.25">
      <c r="A3616" s="2041"/>
      <c r="B3616" s="1719" t="s">
        <v>193</v>
      </c>
      <c r="C3616" s="1720"/>
      <c r="D3616" s="1720"/>
      <c r="E3616" s="1721"/>
      <c r="F3616" s="1718"/>
      <c r="G3616" s="1718" t="str">
        <f>IF(ISBLANK(H3616),"",IF(H3616="BN",VLOOKUP(B3616,'[4]V. BAHAN'!$B$8:$E$1099,3,FALSE),IFERROR(VLOOKUP(H3616,'[4]III. DAFTAR AHS'!$B$7:$H$872,5,FALSE),"ls")))</f>
        <v/>
      </c>
      <c r="H3616" s="1718"/>
      <c r="I3616" s="1718" t="s">
        <v>243</v>
      </c>
      <c r="J3616" s="1718"/>
      <c r="K3616" s="1718"/>
      <c r="L3616" s="437"/>
      <c r="M3616" s="2042"/>
      <c r="N3616" s="2042"/>
      <c r="O3616" s="2042"/>
      <c r="P3616" s="2042"/>
      <c r="Q3616" s="2042"/>
      <c r="R3616" s="2042"/>
      <c r="S3616" s="2043"/>
      <c r="T3616" s="359">
        <f>'[16]LAP MINGGUAN'!R3616</f>
        <v>0</v>
      </c>
      <c r="U3616" s="359">
        <f t="shared" si="749"/>
        <v>0</v>
      </c>
      <c r="V3616" s="429">
        <f>'[8]RAB '!H3592</f>
        <v>0</v>
      </c>
      <c r="W3616" s="429">
        <f t="shared" si="748"/>
        <v>0</v>
      </c>
    </row>
    <row r="3617" spans="1:23" s="342" customFormat="1" ht="34.5" customHeight="1" x14ac:dyDescent="0.25">
      <c r="A3617" s="1896">
        <v>1</v>
      </c>
      <c r="B3617" s="1694" t="s">
        <v>2174</v>
      </c>
      <c r="C3617" s="1695"/>
      <c r="D3617" s="1695"/>
      <c r="E3617" s="1696"/>
      <c r="F3617" s="1718">
        <v>214.35</v>
      </c>
      <c r="G3617" s="1628" t="str">
        <f>IF(ISBLANK(H3617),"",IF(H3617="BN",VLOOKUP(B3617,'[4]V. BAHAN'!$B$8:$E$14999,3,FALSE),IFERROR(VLOOKUP(H3617,'[4]III. DAFTAR AHS'!$B$7:$H$14999,5,FALSE),"ls")))</f>
        <v xml:space="preserve">m3 </v>
      </c>
      <c r="H3617" s="1692" t="s">
        <v>2104</v>
      </c>
      <c r="I3617" s="1263" t="s">
        <v>2105</v>
      </c>
      <c r="J3617" s="1486">
        <f>VLOOKUP(B3617,'[5] RAB LAMA'!$B$9:$E$5553,4,FALSE)</f>
        <v>17649.658331130391</v>
      </c>
      <c r="K3617" s="1486">
        <f t="shared" ref="K3617:K3622" si="768">J3617*F3617</f>
        <v>3783204.2632777994</v>
      </c>
      <c r="L3617" s="437">
        <f t="shared" ref="L3617:L3622" si="769">K3617/$K$4349*100</f>
        <v>9.9005330443971331E-3</v>
      </c>
      <c r="M3617" s="1656"/>
      <c r="N3617" s="1656">
        <f t="shared" ref="N3617:N3622" si="770">L3617*M3617/100</f>
        <v>0</v>
      </c>
      <c r="O3617" s="1656">
        <f t="shared" ref="O3617:O3622" si="771">Q3617-M3617</f>
        <v>0</v>
      </c>
      <c r="P3617" s="1656">
        <f t="shared" ref="P3617:P3622" si="772">L3617*O3617/100</f>
        <v>0</v>
      </c>
      <c r="Q3617" s="1656"/>
      <c r="R3617" s="1656">
        <f t="shared" ref="R3617:R3622" si="773">L3617*Q3617/100</f>
        <v>0</v>
      </c>
      <c r="S3617" s="1543"/>
      <c r="T3617" s="359">
        <f>'[16]LAP MINGGUAN'!R3617</f>
        <v>0</v>
      </c>
      <c r="U3617" s="359">
        <f t="shared" si="749"/>
        <v>0</v>
      </c>
      <c r="V3617" s="429">
        <f>'[8]RAB '!H3593</f>
        <v>0</v>
      </c>
      <c r="W3617" s="429">
        <f t="shared" si="748"/>
        <v>3783204.2632777994</v>
      </c>
    </row>
    <row r="3618" spans="1:23" s="342" customFormat="1" ht="34.5" customHeight="1" x14ac:dyDescent="0.25">
      <c r="A3618" s="1896">
        <f>+A3617+1</f>
        <v>2</v>
      </c>
      <c r="B3618" s="1694" t="s">
        <v>2124</v>
      </c>
      <c r="C3618" s="1695"/>
      <c r="D3618" s="1695"/>
      <c r="E3618" s="1696"/>
      <c r="F3618" s="1718">
        <v>17.399999999999999</v>
      </c>
      <c r="G3618" s="1628" t="str">
        <f>IF(ISBLANK(H3618),"",IF(H3618="BN",VLOOKUP(B3618,'[4]V. BAHAN'!$B$8:$E$14999,3,FALSE),IFERROR(VLOOKUP(H3618,'[4]III. DAFTAR AHS'!$B$7:$H$14999,5,FALSE),"ls")))</f>
        <v xml:space="preserve">m3 </v>
      </c>
      <c r="H3618" s="1692" t="s">
        <v>416</v>
      </c>
      <c r="I3618" s="1263" t="s">
        <v>417</v>
      </c>
      <c r="J3618" s="1486">
        <f>VLOOKUP(B3618,'[5] RAB LAMA'!$B$9:$E$5553,4,FALSE)</f>
        <v>240133.28181479999</v>
      </c>
      <c r="K3618" s="1486">
        <f t="shared" si="768"/>
        <v>4178319.1035775198</v>
      </c>
      <c r="L3618" s="437">
        <f t="shared" si="769"/>
        <v>1.0934536830735073E-2</v>
      </c>
      <c r="M3618" s="1656"/>
      <c r="N3618" s="1656">
        <f t="shared" si="770"/>
        <v>0</v>
      </c>
      <c r="O3618" s="1656">
        <f t="shared" si="771"/>
        <v>0</v>
      </c>
      <c r="P3618" s="1656">
        <f t="shared" si="772"/>
        <v>0</v>
      </c>
      <c r="Q3618" s="1656"/>
      <c r="R3618" s="1656">
        <f t="shared" si="773"/>
        <v>0</v>
      </c>
      <c r="S3618" s="1543"/>
      <c r="T3618" s="359">
        <f>'[16]LAP MINGGUAN'!R3618</f>
        <v>0</v>
      </c>
      <c r="U3618" s="359">
        <f t="shared" si="749"/>
        <v>0</v>
      </c>
      <c r="V3618" s="429">
        <f>'[8]RAB '!H3594</f>
        <v>3783204.2632777994</v>
      </c>
      <c r="W3618" s="429">
        <f t="shared" si="748"/>
        <v>395114.84029972041</v>
      </c>
    </row>
    <row r="3619" spans="1:23" s="342" customFormat="1" ht="34.5" customHeight="1" x14ac:dyDescent="0.25">
      <c r="A3619" s="1896">
        <f>+A3618+1</f>
        <v>3</v>
      </c>
      <c r="B3619" s="1694" t="s">
        <v>2175</v>
      </c>
      <c r="C3619" s="1695"/>
      <c r="D3619" s="1695"/>
      <c r="E3619" s="1696"/>
      <c r="F3619" s="1718">
        <v>60.69</v>
      </c>
      <c r="G3619" s="1628" t="str">
        <f>IF(ISBLANK(H3619),"",IF(H3619="BN",VLOOKUP(B3619,'[4]V. BAHAN'!$B$8:$E$14999,3,FALSE),IFERROR(VLOOKUP(H3619,'[4]III. DAFTAR AHS'!$B$7:$H$14999,5,FALSE),"ls")))</f>
        <v xml:space="preserve">m3 </v>
      </c>
      <c r="H3619" s="1692" t="s">
        <v>423</v>
      </c>
      <c r="I3619" s="1263" t="s">
        <v>424</v>
      </c>
      <c r="J3619" s="1486">
        <f>VLOOKUP(B3619,'[5] RAB LAMA'!$B$9:$E$5553,4,FALSE)</f>
        <v>55412.5</v>
      </c>
      <c r="K3619" s="1486">
        <f t="shared" si="768"/>
        <v>3362984.625</v>
      </c>
      <c r="L3619" s="437">
        <f t="shared" si="769"/>
        <v>8.800830748367957E-3</v>
      </c>
      <c r="M3619" s="1656"/>
      <c r="N3619" s="1656">
        <f t="shared" si="770"/>
        <v>0</v>
      </c>
      <c r="O3619" s="1656">
        <f t="shared" si="771"/>
        <v>0</v>
      </c>
      <c r="P3619" s="1656">
        <f t="shared" si="772"/>
        <v>0</v>
      </c>
      <c r="Q3619" s="1656"/>
      <c r="R3619" s="1656">
        <f t="shared" si="773"/>
        <v>0</v>
      </c>
      <c r="S3619" s="1543"/>
      <c r="T3619" s="359">
        <f>'[16]LAP MINGGUAN'!R3619</f>
        <v>0</v>
      </c>
      <c r="U3619" s="359">
        <f t="shared" si="749"/>
        <v>0</v>
      </c>
      <c r="V3619" s="429">
        <f>'[8]RAB '!H3595</f>
        <v>4178319.1035775198</v>
      </c>
      <c r="W3619" s="429">
        <f t="shared" si="748"/>
        <v>-815334.47857751977</v>
      </c>
    </row>
    <row r="3620" spans="1:23" s="342" customFormat="1" ht="34.5" customHeight="1" x14ac:dyDescent="0.25">
      <c r="A3620" s="1896">
        <f>+A3619+1</f>
        <v>4</v>
      </c>
      <c r="B3620" s="1694" t="s">
        <v>489</v>
      </c>
      <c r="C3620" s="1695"/>
      <c r="D3620" s="1695"/>
      <c r="E3620" s="1696"/>
      <c r="F3620" s="1718">
        <v>136.26</v>
      </c>
      <c r="G3620" s="1628" t="str">
        <f>IF(ISBLANK(H3620),"",IF(H3620="BN",VLOOKUP(B3620,'[4]V. BAHAN'!$B$8:$E$14999,3,FALSE),IFERROR(VLOOKUP(H3620,'[4]III. DAFTAR AHS'!$B$7:$H$14999,5,FALSE),"ls")))</f>
        <v xml:space="preserve">m3 </v>
      </c>
      <c r="H3620" s="1692" t="s">
        <v>490</v>
      </c>
      <c r="I3620" s="1263" t="s">
        <v>491</v>
      </c>
      <c r="J3620" s="1486">
        <f>VLOOKUP(B3620,'[5] RAB LAMA'!$B$9:$E$5553,4,FALSE)</f>
        <v>810108.47397327761</v>
      </c>
      <c r="K3620" s="1486">
        <f t="shared" si="768"/>
        <v>110385380.66359881</v>
      </c>
      <c r="L3620" s="437">
        <f t="shared" si="769"/>
        <v>0.28887525833232203</v>
      </c>
      <c r="M3620" s="1656"/>
      <c r="N3620" s="1656">
        <f t="shared" si="770"/>
        <v>0</v>
      </c>
      <c r="O3620" s="1656">
        <f t="shared" si="771"/>
        <v>0</v>
      </c>
      <c r="P3620" s="1656">
        <f t="shared" si="772"/>
        <v>0</v>
      </c>
      <c r="Q3620" s="1656"/>
      <c r="R3620" s="1656">
        <f t="shared" si="773"/>
        <v>0</v>
      </c>
      <c r="S3620" s="1543"/>
      <c r="T3620" s="359">
        <f>'[16]LAP MINGGUAN'!R3620</f>
        <v>0</v>
      </c>
      <c r="U3620" s="359">
        <f t="shared" si="749"/>
        <v>0</v>
      </c>
      <c r="V3620" s="429">
        <f>'[8]RAB '!H3596</f>
        <v>3362984.625</v>
      </c>
      <c r="W3620" s="429">
        <f t="shared" ref="W3620:W3646" si="774">K3620-V3620</f>
        <v>107022396.03859881</v>
      </c>
    </row>
    <row r="3621" spans="1:23" s="342" customFormat="1" ht="34.5" customHeight="1" x14ac:dyDescent="0.25">
      <c r="A3621" s="1896">
        <f>+A3620+1</f>
        <v>5</v>
      </c>
      <c r="B3621" s="1694" t="s">
        <v>754</v>
      </c>
      <c r="C3621" s="1695"/>
      <c r="D3621" s="1695"/>
      <c r="E3621" s="1696"/>
      <c r="F3621" s="1718">
        <v>102.44</v>
      </c>
      <c r="G3621" s="1628" t="str">
        <f>IF(ISBLANK(H3621),"",IF(H3621="BN",VLOOKUP(B3621,'[4]V. BAHAN'!$B$8:$E$14999,3,FALSE),IFERROR(VLOOKUP(H3621,'[4]III. DAFTAR AHS'!$B$7:$H$14999,5,FALSE),"ls")))</f>
        <v xml:space="preserve">m2 </v>
      </c>
      <c r="H3621" s="1692" t="s">
        <v>755</v>
      </c>
      <c r="I3621" s="1263" t="s">
        <v>468</v>
      </c>
      <c r="J3621" s="1486">
        <f>VLOOKUP(B3621,'[5] RAB LAMA'!$B$9:$E$5553,4,FALSE)</f>
        <v>87079.427910728002</v>
      </c>
      <c r="K3621" s="1486">
        <f t="shared" si="768"/>
        <v>8920416.5951749757</v>
      </c>
      <c r="L3621" s="437">
        <f t="shared" si="769"/>
        <v>2.334446493613325E-2</v>
      </c>
      <c r="M3621" s="1656"/>
      <c r="N3621" s="1656">
        <f t="shared" si="770"/>
        <v>0</v>
      </c>
      <c r="O3621" s="1656">
        <f t="shared" si="771"/>
        <v>0</v>
      </c>
      <c r="P3621" s="1656">
        <f t="shared" si="772"/>
        <v>0</v>
      </c>
      <c r="Q3621" s="1656"/>
      <c r="R3621" s="1656">
        <f t="shared" si="773"/>
        <v>0</v>
      </c>
      <c r="S3621" s="1543"/>
      <c r="T3621" s="359">
        <f>'[16]LAP MINGGUAN'!R3621</f>
        <v>0</v>
      </c>
      <c r="U3621" s="359">
        <f t="shared" ref="U3621:U3684" si="775">N3621-T3621</f>
        <v>0</v>
      </c>
      <c r="V3621" s="429">
        <f>'[8]RAB '!H3597</f>
        <v>110385380.66359881</v>
      </c>
      <c r="W3621" s="429">
        <f t="shared" si="774"/>
        <v>-101464964.06842384</v>
      </c>
    </row>
    <row r="3622" spans="1:23" s="342" customFormat="1" ht="34.5" customHeight="1" x14ac:dyDescent="0.25">
      <c r="A3622" s="1896">
        <f>+A3621+1</f>
        <v>6</v>
      </c>
      <c r="B3622" s="1694" t="s">
        <v>2177</v>
      </c>
      <c r="C3622" s="1695"/>
      <c r="D3622" s="1695"/>
      <c r="E3622" s="1696"/>
      <c r="F3622" s="1718">
        <v>23</v>
      </c>
      <c r="G3622" s="1628" t="str">
        <f>IF(ISBLANK(H3622),"",IF(H3622="BN",VLOOKUP(B3622,'[4]V. BAHAN'!$B$8:$E$14999,3,FALSE),IFERROR(VLOOKUP(H3622,'[4]III. DAFTAR AHS'!$B$7:$H$14999,5,FALSE),"ls")))</f>
        <v xml:space="preserve">m1 </v>
      </c>
      <c r="H3622" s="1692" t="s">
        <v>1092</v>
      </c>
      <c r="I3622" s="1263" t="s">
        <v>1093</v>
      </c>
      <c r="J3622" s="1486">
        <f>VLOOKUP(B3622,'[5] RAB LAMA'!$B$9:$E$5553,4,FALSE)</f>
        <v>52702.949068863214</v>
      </c>
      <c r="K3622" s="1486">
        <f t="shared" si="768"/>
        <v>1212167.828583854</v>
      </c>
      <c r="L3622" s="437">
        <f t="shared" si="769"/>
        <v>3.1722071574987356E-3</v>
      </c>
      <c r="M3622" s="1656"/>
      <c r="N3622" s="1656">
        <f t="shared" si="770"/>
        <v>0</v>
      </c>
      <c r="O3622" s="1656">
        <f t="shared" si="771"/>
        <v>0</v>
      </c>
      <c r="P3622" s="1656">
        <f t="shared" si="772"/>
        <v>0</v>
      </c>
      <c r="Q3622" s="1656"/>
      <c r="R3622" s="1656">
        <f t="shared" si="773"/>
        <v>0</v>
      </c>
      <c r="S3622" s="1543"/>
      <c r="T3622" s="359">
        <f>'[16]LAP MINGGUAN'!R3622</f>
        <v>0</v>
      </c>
      <c r="U3622" s="359">
        <f t="shared" si="775"/>
        <v>0</v>
      </c>
      <c r="V3622" s="429">
        <f>'[8]RAB '!H3598</f>
        <v>8920416.5951749757</v>
      </c>
      <c r="W3622" s="429">
        <f t="shared" si="774"/>
        <v>-7708248.7665911214</v>
      </c>
    </row>
    <row r="3623" spans="1:23" s="342" customFormat="1" ht="34.5" customHeight="1" x14ac:dyDescent="0.25">
      <c r="A3623" s="1749"/>
      <c r="B3623" s="1732"/>
      <c r="C3623" s="1733"/>
      <c r="D3623" s="1733"/>
      <c r="E3623" s="1734"/>
      <c r="F3623" s="1718"/>
      <c r="G3623" s="1690" t="str">
        <f>IF(ISBLANK(H3623),"",IF(H3623="BN",VLOOKUP(B3623,'[4]V. BAHAN'!$B$8:$E$1099,3,FALSE),IFERROR(VLOOKUP(H3623,'[4]III. DAFTAR AHS'!$B$7:$H$872,5,FALSE),"ls")))</f>
        <v/>
      </c>
      <c r="H3623" s="1692"/>
      <c r="I3623" s="1692" t="s">
        <v>243</v>
      </c>
      <c r="J3623" s="1693"/>
      <c r="K3623" s="1693"/>
      <c r="L3623" s="437"/>
      <c r="M3623" s="1656"/>
      <c r="N3623" s="1656"/>
      <c r="O3623" s="1656"/>
      <c r="P3623" s="1656"/>
      <c r="Q3623" s="1656"/>
      <c r="R3623" s="1656"/>
      <c r="S3623" s="1543"/>
      <c r="T3623" s="359">
        <f>'[16]LAP MINGGUAN'!R3623</f>
        <v>0</v>
      </c>
      <c r="U3623" s="359">
        <f t="shared" si="775"/>
        <v>0</v>
      </c>
      <c r="V3623" s="429">
        <f>'[8]RAB '!H3599</f>
        <v>1212167.828583854</v>
      </c>
      <c r="W3623" s="429">
        <f t="shared" si="774"/>
        <v>-1212167.828583854</v>
      </c>
    </row>
    <row r="3624" spans="1:23" s="352" customFormat="1" ht="34.5" customHeight="1" x14ac:dyDescent="0.25">
      <c r="A3624" s="2041"/>
      <c r="B3624" s="1719" t="s">
        <v>194</v>
      </c>
      <c r="C3624" s="1720"/>
      <c r="D3624" s="1720"/>
      <c r="E3624" s="1721"/>
      <c r="F3624" s="1718"/>
      <c r="G3624" s="1718" t="str">
        <f>IF(ISBLANK(H3624),"",IF(H3624="BN",VLOOKUP(B3624,'[4]V. BAHAN'!$B$8:$E$1099,3,FALSE),IFERROR(VLOOKUP(H3624,'[4]III. DAFTAR AHS'!$B$7:$H$872,5,FALSE),"ls")))</f>
        <v/>
      </c>
      <c r="H3624" s="1718"/>
      <c r="I3624" s="1718" t="s">
        <v>243</v>
      </c>
      <c r="J3624" s="1718"/>
      <c r="K3624" s="1718"/>
      <c r="L3624" s="437"/>
      <c r="M3624" s="2042"/>
      <c r="N3624" s="2042"/>
      <c r="O3624" s="2042"/>
      <c r="P3624" s="2042"/>
      <c r="Q3624" s="2042"/>
      <c r="R3624" s="2042"/>
      <c r="S3624" s="2043"/>
      <c r="T3624" s="359">
        <f>'[16]LAP MINGGUAN'!R3624</f>
        <v>0</v>
      </c>
      <c r="U3624" s="359">
        <f t="shared" si="775"/>
        <v>0</v>
      </c>
      <c r="V3624" s="429">
        <f>'[8]RAB '!H3600</f>
        <v>0</v>
      </c>
      <c r="W3624" s="429">
        <f t="shared" si="774"/>
        <v>0</v>
      </c>
    </row>
    <row r="3625" spans="1:23" s="342" customFormat="1" ht="34.5" customHeight="1" x14ac:dyDescent="0.25">
      <c r="A3625" s="1896">
        <v>1</v>
      </c>
      <c r="B3625" s="1694" t="s">
        <v>2174</v>
      </c>
      <c r="C3625" s="1695"/>
      <c r="D3625" s="1695"/>
      <c r="E3625" s="1696"/>
      <c r="F3625" s="1718">
        <v>28.1</v>
      </c>
      <c r="G3625" s="1628" t="str">
        <f>IF(ISBLANK(H3625),"",IF(H3625="BN",VLOOKUP(B3625,'[4]V. BAHAN'!$B$8:$E$14999,3,FALSE),IFERROR(VLOOKUP(H3625,'[4]III. DAFTAR AHS'!$B$7:$H$14999,5,FALSE),"ls")))</f>
        <v xml:space="preserve">m3 </v>
      </c>
      <c r="H3625" s="1692" t="s">
        <v>2104</v>
      </c>
      <c r="I3625" s="1263" t="s">
        <v>2105</v>
      </c>
      <c r="J3625" s="1486">
        <f>VLOOKUP(B3625,'[5] RAB LAMA'!$B$9:$E$5553,4,FALSE)</f>
        <v>17649.658331130391</v>
      </c>
      <c r="K3625" s="1486">
        <f>J3625*F3625</f>
        <v>495955.39910476404</v>
      </c>
      <c r="L3625" s="437">
        <f>K3625/$K$4349*100</f>
        <v>1.2979005297296918E-3</v>
      </c>
      <c r="M3625" s="1656"/>
      <c r="N3625" s="1656">
        <f>L3625*M3625/100</f>
        <v>0</v>
      </c>
      <c r="O3625" s="1656">
        <f>Q3625-M3625</f>
        <v>0</v>
      </c>
      <c r="P3625" s="1656">
        <f>L3625*O3625/100</f>
        <v>0</v>
      </c>
      <c r="Q3625" s="1656"/>
      <c r="R3625" s="1656">
        <f>L3625*Q3625/100</f>
        <v>0</v>
      </c>
      <c r="S3625" s="1543"/>
      <c r="T3625" s="359">
        <f>'[16]LAP MINGGUAN'!R3625</f>
        <v>0</v>
      </c>
      <c r="U3625" s="359">
        <f t="shared" si="775"/>
        <v>0</v>
      </c>
      <c r="V3625" s="429">
        <f>'[8]RAB '!H3601</f>
        <v>0</v>
      </c>
      <c r="W3625" s="429">
        <f t="shared" si="774"/>
        <v>495955.39910476404</v>
      </c>
    </row>
    <row r="3626" spans="1:23" s="342" customFormat="1" ht="34.5" customHeight="1" x14ac:dyDescent="0.25">
      <c r="A3626" s="1896">
        <f>+A3625+1</f>
        <v>2</v>
      </c>
      <c r="B3626" s="1694" t="s">
        <v>2124</v>
      </c>
      <c r="C3626" s="1695"/>
      <c r="D3626" s="1695"/>
      <c r="E3626" s="1696"/>
      <c r="F3626" s="1718">
        <v>1.6</v>
      </c>
      <c r="G3626" s="1628" t="str">
        <f>IF(ISBLANK(H3626),"",IF(H3626="BN",VLOOKUP(B3626,'[4]V. BAHAN'!$B$8:$E$14999,3,FALSE),IFERROR(VLOOKUP(H3626,'[4]III. DAFTAR AHS'!$B$7:$H$14999,5,FALSE),"ls")))</f>
        <v xml:space="preserve">m3 </v>
      </c>
      <c r="H3626" s="1692" t="s">
        <v>416</v>
      </c>
      <c r="I3626" s="1263" t="s">
        <v>417</v>
      </c>
      <c r="J3626" s="1486">
        <f>VLOOKUP(B3626,'[5] RAB LAMA'!$B$9:$E$5553,4,FALSE)</f>
        <v>240133.28181479999</v>
      </c>
      <c r="K3626" s="1486">
        <f>J3626*F3626</f>
        <v>384213.25090367999</v>
      </c>
      <c r="L3626" s="437">
        <f>K3626/$K$4349*100</f>
        <v>1.0054746511020756E-3</v>
      </c>
      <c r="M3626" s="1656"/>
      <c r="N3626" s="1656">
        <f>L3626*M3626/100</f>
        <v>0</v>
      </c>
      <c r="O3626" s="1656">
        <f>Q3626-M3626</f>
        <v>0</v>
      </c>
      <c r="P3626" s="1656">
        <f>L3626*O3626/100</f>
        <v>0</v>
      </c>
      <c r="Q3626" s="1656"/>
      <c r="R3626" s="1656">
        <f>L3626*Q3626/100</f>
        <v>0</v>
      </c>
      <c r="S3626" s="1543"/>
      <c r="T3626" s="359">
        <f>'[16]LAP MINGGUAN'!R3626</f>
        <v>0</v>
      </c>
      <c r="U3626" s="359">
        <f t="shared" si="775"/>
        <v>0</v>
      </c>
      <c r="V3626" s="429">
        <f>'[8]RAB '!H3602</f>
        <v>495955.39910476404</v>
      </c>
      <c r="W3626" s="429">
        <f t="shared" si="774"/>
        <v>-111742.14820108406</v>
      </c>
    </row>
    <row r="3627" spans="1:23" s="342" customFormat="1" ht="34.5" customHeight="1" x14ac:dyDescent="0.25">
      <c r="A3627" s="1896">
        <f>+A3626+1</f>
        <v>3</v>
      </c>
      <c r="B3627" s="1694" t="s">
        <v>2175</v>
      </c>
      <c r="C3627" s="1695"/>
      <c r="D3627" s="1695"/>
      <c r="E3627" s="1696"/>
      <c r="F3627" s="1718">
        <v>15.15</v>
      </c>
      <c r="G3627" s="1628" t="str">
        <f>IF(ISBLANK(H3627),"",IF(H3627="BN",VLOOKUP(B3627,'[4]V. BAHAN'!$B$8:$E$14999,3,FALSE),IFERROR(VLOOKUP(H3627,'[4]III. DAFTAR AHS'!$B$7:$H$14999,5,FALSE),"ls")))</f>
        <v xml:space="preserve">m3 </v>
      </c>
      <c r="H3627" s="1692" t="s">
        <v>423</v>
      </c>
      <c r="I3627" s="1263" t="s">
        <v>424</v>
      </c>
      <c r="J3627" s="1486">
        <f>VLOOKUP(B3627,'[5] RAB LAMA'!$B$9:$E$5553,4,FALSE)</f>
        <v>55412.5</v>
      </c>
      <c r="K3627" s="1486">
        <f>J3627*F3627</f>
        <v>839499.375</v>
      </c>
      <c r="L3627" s="437">
        <f>K3627/$K$4349*100</f>
        <v>2.1969448976400488E-3</v>
      </c>
      <c r="M3627" s="1656"/>
      <c r="N3627" s="1656">
        <f>L3627*M3627/100</f>
        <v>0</v>
      </c>
      <c r="O3627" s="1656">
        <f>Q3627-M3627</f>
        <v>0</v>
      </c>
      <c r="P3627" s="1656">
        <f>L3627*O3627/100</f>
        <v>0</v>
      </c>
      <c r="Q3627" s="1656"/>
      <c r="R3627" s="1656">
        <f>L3627*Q3627/100</f>
        <v>0</v>
      </c>
      <c r="S3627" s="1543"/>
      <c r="T3627" s="359">
        <f>'[16]LAP MINGGUAN'!R3627</f>
        <v>0</v>
      </c>
      <c r="U3627" s="359">
        <f t="shared" si="775"/>
        <v>0</v>
      </c>
      <c r="V3627" s="429">
        <f>'[8]RAB '!H3603</f>
        <v>384213.25090367999</v>
      </c>
      <c r="W3627" s="429">
        <f t="shared" si="774"/>
        <v>455286.12409632001</v>
      </c>
    </row>
    <row r="3628" spans="1:23" s="342" customFormat="1" ht="34.5" customHeight="1" x14ac:dyDescent="0.25">
      <c r="A3628" s="1896">
        <f>+A3627+1</f>
        <v>4</v>
      </c>
      <c r="B3628" s="1694" t="s">
        <v>489</v>
      </c>
      <c r="C3628" s="1695"/>
      <c r="D3628" s="1695"/>
      <c r="E3628" s="1696"/>
      <c r="F3628" s="1718">
        <v>11.35</v>
      </c>
      <c r="G3628" s="1628" t="str">
        <f>IF(ISBLANK(H3628),"",IF(H3628="BN",VLOOKUP(B3628,'[4]V. BAHAN'!$B$8:$E$14999,3,FALSE),IFERROR(VLOOKUP(H3628,'[4]III. DAFTAR AHS'!$B$7:$H$14999,5,FALSE),"ls")))</f>
        <v xml:space="preserve">m3 </v>
      </c>
      <c r="H3628" s="1692" t="s">
        <v>490</v>
      </c>
      <c r="I3628" s="1263" t="s">
        <v>491</v>
      </c>
      <c r="J3628" s="1486">
        <f>VLOOKUP(B3628,'[5] RAB LAMA'!$B$9:$E$5553,4,FALSE)</f>
        <v>810108.47397327761</v>
      </c>
      <c r="K3628" s="1486">
        <f>J3628*F3628</f>
        <v>9194731.1795966998</v>
      </c>
      <c r="L3628" s="437">
        <f>K3628/$K$4349*100</f>
        <v>2.4062338045441469E-2</v>
      </c>
      <c r="M3628" s="1656"/>
      <c r="N3628" s="1656">
        <f>L3628*M3628/100</f>
        <v>0</v>
      </c>
      <c r="O3628" s="1656">
        <f>Q3628-M3628</f>
        <v>0</v>
      </c>
      <c r="P3628" s="1656">
        <f>L3628*O3628/100</f>
        <v>0</v>
      </c>
      <c r="Q3628" s="1656"/>
      <c r="R3628" s="1656">
        <f>L3628*Q3628/100</f>
        <v>0</v>
      </c>
      <c r="S3628" s="1543"/>
      <c r="T3628" s="359">
        <f>'[16]LAP MINGGUAN'!R3628</f>
        <v>0</v>
      </c>
      <c r="U3628" s="359">
        <f t="shared" si="775"/>
        <v>0</v>
      </c>
      <c r="V3628" s="429">
        <f>'[8]RAB '!H3604</f>
        <v>839499.375</v>
      </c>
      <c r="W3628" s="429">
        <f t="shared" si="774"/>
        <v>8355231.8045966998</v>
      </c>
    </row>
    <row r="3629" spans="1:23" s="342" customFormat="1" ht="34.5" customHeight="1" x14ac:dyDescent="0.25">
      <c r="A3629" s="1896">
        <f>+A3628+1</f>
        <v>5</v>
      </c>
      <c r="B3629" s="1694" t="s">
        <v>754</v>
      </c>
      <c r="C3629" s="1695"/>
      <c r="D3629" s="1695"/>
      <c r="E3629" s="1696"/>
      <c r="F3629" s="1718">
        <v>7.65</v>
      </c>
      <c r="G3629" s="1628" t="str">
        <f>IF(ISBLANK(H3629),"",IF(H3629="BN",VLOOKUP(B3629,'[4]V. BAHAN'!$B$8:$E$14999,3,FALSE),IFERROR(VLOOKUP(H3629,'[4]III. DAFTAR AHS'!$B$7:$H$14999,5,FALSE),"ls")))</f>
        <v xml:space="preserve">m2 </v>
      </c>
      <c r="H3629" s="1692" t="s">
        <v>755</v>
      </c>
      <c r="I3629" s="1263" t="s">
        <v>468</v>
      </c>
      <c r="J3629" s="1486">
        <f>VLOOKUP(B3629,'[5] RAB LAMA'!$B$9:$E$5553,4,FALSE)</f>
        <v>87079.427910728002</v>
      </c>
      <c r="K3629" s="1486">
        <f>J3629*F3629</f>
        <v>666157.62351706927</v>
      </c>
      <c r="L3629" s="437">
        <f>K3629/$K$4349*100</f>
        <v>1.7433146891977684E-3</v>
      </c>
      <c r="M3629" s="1656"/>
      <c r="N3629" s="1656">
        <f>L3629*M3629/100</f>
        <v>0</v>
      </c>
      <c r="O3629" s="1656">
        <f>Q3629-M3629</f>
        <v>0</v>
      </c>
      <c r="P3629" s="1656">
        <f>L3629*O3629/100</f>
        <v>0</v>
      </c>
      <c r="Q3629" s="1656"/>
      <c r="R3629" s="1656">
        <f>L3629*Q3629/100</f>
        <v>0</v>
      </c>
      <c r="S3629" s="1543"/>
      <c r="T3629" s="359">
        <f>'[16]LAP MINGGUAN'!R3629</f>
        <v>0</v>
      </c>
      <c r="U3629" s="359">
        <f t="shared" si="775"/>
        <v>0</v>
      </c>
      <c r="V3629" s="429">
        <f>'[8]RAB '!H3605</f>
        <v>9194731.1795966998</v>
      </c>
      <c r="W3629" s="429">
        <f t="shared" si="774"/>
        <v>-8528573.5560796298</v>
      </c>
    </row>
    <row r="3630" spans="1:23" s="342" customFormat="1" ht="34.5" customHeight="1" x14ac:dyDescent="0.25">
      <c r="A3630" s="1749"/>
      <c r="B3630" s="1732"/>
      <c r="C3630" s="1733"/>
      <c r="D3630" s="1733"/>
      <c r="E3630" s="1734"/>
      <c r="F3630" s="1718"/>
      <c r="G3630" s="1690" t="str">
        <f>IF(ISBLANK(H3630),"",IF(H3630="BN",VLOOKUP(B3630,'[4]V. BAHAN'!$B$8:$E$1099,3,FALSE),IFERROR(VLOOKUP(H3630,'[4]III. DAFTAR AHS'!$B$7:$H$872,5,FALSE),"ls")))</f>
        <v/>
      </c>
      <c r="H3630" s="1692"/>
      <c r="I3630" s="1692" t="s">
        <v>243</v>
      </c>
      <c r="J3630" s="1693"/>
      <c r="K3630" s="1693"/>
      <c r="L3630" s="437"/>
      <c r="M3630" s="1656"/>
      <c r="N3630" s="1656"/>
      <c r="O3630" s="1656"/>
      <c r="P3630" s="1656"/>
      <c r="Q3630" s="1656"/>
      <c r="R3630" s="1656"/>
      <c r="S3630" s="1543"/>
      <c r="T3630" s="359">
        <f>'[16]LAP MINGGUAN'!R3630</f>
        <v>0</v>
      </c>
      <c r="U3630" s="359">
        <f t="shared" si="775"/>
        <v>0</v>
      </c>
      <c r="V3630" s="429">
        <f>'[8]RAB '!H3606</f>
        <v>666157.62351706927</v>
      </c>
      <c r="W3630" s="429">
        <f t="shared" si="774"/>
        <v>-666157.62351706927</v>
      </c>
    </row>
    <row r="3631" spans="1:23" s="352" customFormat="1" ht="34.5" customHeight="1" x14ac:dyDescent="0.25">
      <c r="A3631" s="2041"/>
      <c r="B3631" s="1719" t="s">
        <v>195</v>
      </c>
      <c r="C3631" s="1720"/>
      <c r="D3631" s="1720"/>
      <c r="E3631" s="1721"/>
      <c r="F3631" s="1718"/>
      <c r="G3631" s="1718" t="str">
        <f>IF(ISBLANK(H3631),"",IF(H3631="BN",VLOOKUP(B3631,'[4]V. BAHAN'!$B$8:$E$1099,3,FALSE),IFERROR(VLOOKUP(H3631,'[4]III. DAFTAR AHS'!$B$7:$H$872,5,FALSE),"ls")))</f>
        <v/>
      </c>
      <c r="H3631" s="1718"/>
      <c r="I3631" s="1718" t="s">
        <v>243</v>
      </c>
      <c r="J3631" s="1718"/>
      <c r="K3631" s="1718"/>
      <c r="L3631" s="437"/>
      <c r="M3631" s="2042"/>
      <c r="N3631" s="2042"/>
      <c r="O3631" s="2042"/>
      <c r="P3631" s="2042"/>
      <c r="Q3631" s="2042"/>
      <c r="R3631" s="2042"/>
      <c r="S3631" s="2043"/>
      <c r="T3631" s="359">
        <f>'[16]LAP MINGGUAN'!R3631</f>
        <v>0</v>
      </c>
      <c r="U3631" s="359">
        <f t="shared" si="775"/>
        <v>0</v>
      </c>
      <c r="V3631" s="429">
        <f>'[8]RAB '!H3607</f>
        <v>0</v>
      </c>
      <c r="W3631" s="429">
        <f t="shared" si="774"/>
        <v>0</v>
      </c>
    </row>
    <row r="3632" spans="1:23" s="342" customFormat="1" ht="34.5" customHeight="1" x14ac:dyDescent="0.25">
      <c r="A3632" s="1896">
        <v>1</v>
      </c>
      <c r="B3632" s="1694" t="s">
        <v>2174</v>
      </c>
      <c r="C3632" s="1695"/>
      <c r="D3632" s="1695"/>
      <c r="E3632" s="1696"/>
      <c r="F3632" s="1718">
        <v>19.649999999999999</v>
      </c>
      <c r="G3632" s="1628" t="str">
        <f>IF(ISBLANK(H3632),"",IF(H3632="BN",VLOOKUP(B3632,'[4]V. BAHAN'!$B$8:$E$14999,3,FALSE),IFERROR(VLOOKUP(H3632,'[4]III. DAFTAR AHS'!$B$7:$H$14999,5,FALSE),"ls")))</f>
        <v xml:space="preserve">m3 </v>
      </c>
      <c r="H3632" s="1692" t="s">
        <v>2104</v>
      </c>
      <c r="I3632" s="1263" t="s">
        <v>2105</v>
      </c>
      <c r="J3632" s="1486">
        <f>VLOOKUP(B3632,'[5] RAB LAMA'!$B$9:$E$5553,4,FALSE)</f>
        <v>17649.658331130391</v>
      </c>
      <c r="K3632" s="1486">
        <f t="shared" ref="K3632:K3637" si="776">J3632*F3632</f>
        <v>346815.78620671219</v>
      </c>
      <c r="L3632" s="437">
        <f t="shared" ref="L3632:L3637" si="777">K3632/$K$4349*100</f>
        <v>9.0760659819175962E-4</v>
      </c>
      <c r="M3632" s="1656"/>
      <c r="N3632" s="1656">
        <f t="shared" ref="N3632:N3637" si="778">L3632*M3632/100</f>
        <v>0</v>
      </c>
      <c r="O3632" s="1656">
        <f t="shared" ref="O3632:O3637" si="779">Q3632-M3632</f>
        <v>0</v>
      </c>
      <c r="P3632" s="1656">
        <f t="shared" ref="P3632:P3637" si="780">L3632*O3632/100</f>
        <v>0</v>
      </c>
      <c r="Q3632" s="1656"/>
      <c r="R3632" s="1656">
        <f t="shared" ref="R3632:R3637" si="781">L3632*Q3632/100</f>
        <v>0</v>
      </c>
      <c r="S3632" s="1543"/>
      <c r="T3632" s="359">
        <f>'[16]LAP MINGGUAN'!R3632</f>
        <v>0</v>
      </c>
      <c r="U3632" s="359">
        <f t="shared" si="775"/>
        <v>0</v>
      </c>
      <c r="V3632" s="429">
        <f>'[8]RAB '!H3608</f>
        <v>0</v>
      </c>
      <c r="W3632" s="429">
        <f t="shared" si="774"/>
        <v>346815.78620671219</v>
      </c>
    </row>
    <row r="3633" spans="1:23" s="342" customFormat="1" ht="34.5" customHeight="1" x14ac:dyDescent="0.25">
      <c r="A3633" s="1896">
        <f>+A3632+1</f>
        <v>2</v>
      </c>
      <c r="B3633" s="1694" t="s">
        <v>2124</v>
      </c>
      <c r="C3633" s="1695"/>
      <c r="D3633" s="1695"/>
      <c r="E3633" s="1696"/>
      <c r="F3633" s="1718">
        <v>1.8</v>
      </c>
      <c r="G3633" s="1628" t="str">
        <f>IF(ISBLANK(H3633),"",IF(H3633="BN",VLOOKUP(B3633,'[4]V. BAHAN'!$B$8:$E$14999,3,FALSE),IFERROR(VLOOKUP(H3633,'[4]III. DAFTAR AHS'!$B$7:$H$14999,5,FALSE),"ls")))</f>
        <v xml:space="preserve">m3 </v>
      </c>
      <c r="H3633" s="1692" t="s">
        <v>416</v>
      </c>
      <c r="I3633" s="1263" t="s">
        <v>417</v>
      </c>
      <c r="J3633" s="1486">
        <f>VLOOKUP(B3633,'[5] RAB LAMA'!$B$9:$E$5553,4,FALSE)</f>
        <v>240133.28181479999</v>
      </c>
      <c r="K3633" s="1486">
        <f t="shared" si="776"/>
        <v>432239.90726663999</v>
      </c>
      <c r="L3633" s="437">
        <f t="shared" si="777"/>
        <v>1.1311589824898351E-3</v>
      </c>
      <c r="M3633" s="1656"/>
      <c r="N3633" s="1656">
        <f t="shared" si="778"/>
        <v>0</v>
      </c>
      <c r="O3633" s="1656">
        <f t="shared" si="779"/>
        <v>0</v>
      </c>
      <c r="P3633" s="1656">
        <f t="shared" si="780"/>
        <v>0</v>
      </c>
      <c r="Q3633" s="1656"/>
      <c r="R3633" s="1656">
        <f t="shared" si="781"/>
        <v>0</v>
      </c>
      <c r="S3633" s="1543"/>
      <c r="T3633" s="359">
        <f>'[16]LAP MINGGUAN'!R3633</f>
        <v>0</v>
      </c>
      <c r="U3633" s="359">
        <f t="shared" si="775"/>
        <v>0</v>
      </c>
      <c r="V3633" s="429">
        <f>'[8]RAB '!H3609</f>
        <v>346815.78620671219</v>
      </c>
      <c r="W3633" s="429">
        <f t="shared" si="774"/>
        <v>85424.121059927798</v>
      </c>
    </row>
    <row r="3634" spans="1:23" s="342" customFormat="1" ht="34.5" customHeight="1" x14ac:dyDescent="0.25">
      <c r="A3634" s="1896">
        <f>+A3633+1</f>
        <v>3</v>
      </c>
      <c r="B3634" s="1694" t="s">
        <v>2175</v>
      </c>
      <c r="C3634" s="1695"/>
      <c r="D3634" s="1695"/>
      <c r="E3634" s="1696"/>
      <c r="F3634" s="1718">
        <v>3.75</v>
      </c>
      <c r="G3634" s="1628" t="str">
        <f>IF(ISBLANK(H3634),"",IF(H3634="BN",VLOOKUP(B3634,'[4]V. BAHAN'!$B$8:$E$14999,3,FALSE),IFERROR(VLOOKUP(H3634,'[4]III. DAFTAR AHS'!$B$7:$H$14999,5,FALSE),"ls")))</f>
        <v xml:space="preserve">m3 </v>
      </c>
      <c r="H3634" s="1692" t="s">
        <v>423</v>
      </c>
      <c r="I3634" s="1263" t="s">
        <v>424</v>
      </c>
      <c r="J3634" s="1486">
        <f>VLOOKUP(B3634,'[5] RAB LAMA'!$B$9:$E$5553,4,FALSE)</f>
        <v>55412.5</v>
      </c>
      <c r="K3634" s="1486">
        <f t="shared" si="776"/>
        <v>207796.875</v>
      </c>
      <c r="L3634" s="437">
        <f t="shared" si="777"/>
        <v>5.4379824199011107E-4</v>
      </c>
      <c r="M3634" s="1656"/>
      <c r="N3634" s="1656">
        <f t="shared" si="778"/>
        <v>0</v>
      </c>
      <c r="O3634" s="1656">
        <f t="shared" si="779"/>
        <v>0</v>
      </c>
      <c r="P3634" s="1656">
        <f t="shared" si="780"/>
        <v>0</v>
      </c>
      <c r="Q3634" s="1656"/>
      <c r="R3634" s="1656">
        <f t="shared" si="781"/>
        <v>0</v>
      </c>
      <c r="S3634" s="1543"/>
      <c r="T3634" s="359">
        <f>'[16]LAP MINGGUAN'!R3634</f>
        <v>0</v>
      </c>
      <c r="U3634" s="359">
        <f t="shared" si="775"/>
        <v>0</v>
      </c>
      <c r="V3634" s="429">
        <f>'[8]RAB '!H3610</f>
        <v>432239.90726663999</v>
      </c>
      <c r="W3634" s="429">
        <f t="shared" si="774"/>
        <v>-224443.03226663999</v>
      </c>
    </row>
    <row r="3635" spans="1:23" s="342" customFormat="1" ht="34.5" customHeight="1" x14ac:dyDescent="0.25">
      <c r="A3635" s="1896">
        <f>+A3634+1</f>
        <v>4</v>
      </c>
      <c r="B3635" s="1694" t="s">
        <v>489</v>
      </c>
      <c r="C3635" s="1695"/>
      <c r="D3635" s="1695"/>
      <c r="E3635" s="1696"/>
      <c r="F3635" s="1718">
        <v>14.1</v>
      </c>
      <c r="G3635" s="1628" t="str">
        <f>IF(ISBLANK(H3635),"",IF(H3635="BN",VLOOKUP(B3635,'[4]V. BAHAN'!$B$8:$E$14999,3,FALSE),IFERROR(VLOOKUP(H3635,'[4]III. DAFTAR AHS'!$B$7:$H$14999,5,FALSE),"ls")))</f>
        <v xml:space="preserve">m3 </v>
      </c>
      <c r="H3635" s="1692" t="s">
        <v>490</v>
      </c>
      <c r="I3635" s="1263" t="s">
        <v>491</v>
      </c>
      <c r="J3635" s="1486">
        <f>VLOOKUP(B3635,'[5] RAB LAMA'!$B$9:$E$5553,4,FALSE)</f>
        <v>810108.47397327761</v>
      </c>
      <c r="K3635" s="1486">
        <f t="shared" si="776"/>
        <v>11422529.483023213</v>
      </c>
      <c r="L3635" s="437">
        <f t="shared" si="777"/>
        <v>2.9892419950724645E-2</v>
      </c>
      <c r="M3635" s="1656"/>
      <c r="N3635" s="1656">
        <f t="shared" si="778"/>
        <v>0</v>
      </c>
      <c r="O3635" s="1656">
        <f t="shared" si="779"/>
        <v>0</v>
      </c>
      <c r="P3635" s="1656">
        <f t="shared" si="780"/>
        <v>0</v>
      </c>
      <c r="Q3635" s="1656"/>
      <c r="R3635" s="1656">
        <f t="shared" si="781"/>
        <v>0</v>
      </c>
      <c r="S3635" s="1543"/>
      <c r="T3635" s="359">
        <f>'[16]LAP MINGGUAN'!R3635</f>
        <v>0</v>
      </c>
      <c r="U3635" s="359">
        <f t="shared" si="775"/>
        <v>0</v>
      </c>
      <c r="V3635" s="429">
        <f>'[8]RAB '!H3611</f>
        <v>207796.875</v>
      </c>
      <c r="W3635" s="429">
        <f t="shared" si="774"/>
        <v>11214732.608023213</v>
      </c>
    </row>
    <row r="3636" spans="1:23" s="342" customFormat="1" ht="34.5" customHeight="1" x14ac:dyDescent="0.25">
      <c r="A3636" s="1896">
        <f>+A3635+1</f>
        <v>5</v>
      </c>
      <c r="B3636" s="1694" t="s">
        <v>754</v>
      </c>
      <c r="C3636" s="1695"/>
      <c r="D3636" s="1695"/>
      <c r="E3636" s="1696"/>
      <c r="F3636" s="1718">
        <v>17.7</v>
      </c>
      <c r="G3636" s="1628" t="str">
        <f>IF(ISBLANK(H3636),"",IF(H3636="BN",VLOOKUP(B3636,'[4]V. BAHAN'!$B$8:$E$14999,3,FALSE),IFERROR(VLOOKUP(H3636,'[4]III. DAFTAR AHS'!$B$7:$H$14999,5,FALSE),"ls")))</f>
        <v xml:space="preserve">m2 </v>
      </c>
      <c r="H3636" s="1692" t="s">
        <v>755</v>
      </c>
      <c r="I3636" s="1263" t="s">
        <v>468</v>
      </c>
      <c r="J3636" s="1486">
        <f>VLOOKUP(B3636,'[5] RAB LAMA'!$B$9:$E$5553,4,FALSE)</f>
        <v>87079.427910728002</v>
      </c>
      <c r="K3636" s="1486">
        <f t="shared" si="776"/>
        <v>1541305.8740198857</v>
      </c>
      <c r="L3636" s="437">
        <f t="shared" si="777"/>
        <v>4.0335516338301305E-3</v>
      </c>
      <c r="M3636" s="1656"/>
      <c r="N3636" s="1656">
        <f t="shared" si="778"/>
        <v>0</v>
      </c>
      <c r="O3636" s="1656">
        <f t="shared" si="779"/>
        <v>0</v>
      </c>
      <c r="P3636" s="1656">
        <f t="shared" si="780"/>
        <v>0</v>
      </c>
      <c r="Q3636" s="1656"/>
      <c r="R3636" s="1656">
        <f t="shared" si="781"/>
        <v>0</v>
      </c>
      <c r="S3636" s="1543"/>
      <c r="T3636" s="359">
        <f>'[16]LAP MINGGUAN'!R3636</f>
        <v>0</v>
      </c>
      <c r="U3636" s="359">
        <f t="shared" si="775"/>
        <v>0</v>
      </c>
      <c r="V3636" s="429">
        <f>'[8]RAB '!H3612</f>
        <v>11422529.483023213</v>
      </c>
      <c r="W3636" s="429">
        <f t="shared" si="774"/>
        <v>-9881223.6090033278</v>
      </c>
    </row>
    <row r="3637" spans="1:23" s="342" customFormat="1" ht="34.5" customHeight="1" x14ac:dyDescent="0.25">
      <c r="A3637" s="1896">
        <f>+A3636+1</f>
        <v>6</v>
      </c>
      <c r="B3637" s="1694" t="s">
        <v>2177</v>
      </c>
      <c r="C3637" s="1695"/>
      <c r="D3637" s="1695"/>
      <c r="E3637" s="1696"/>
      <c r="F3637" s="1718">
        <v>3</v>
      </c>
      <c r="G3637" s="1628" t="str">
        <f>IF(ISBLANK(H3637),"",IF(H3637="BN",VLOOKUP(B3637,'[4]V. BAHAN'!$B$8:$E$14999,3,FALSE),IFERROR(VLOOKUP(H3637,'[4]III. DAFTAR AHS'!$B$7:$H$14999,5,FALSE),"ls")))</f>
        <v xml:space="preserve">m1 </v>
      </c>
      <c r="H3637" s="1692" t="s">
        <v>1092</v>
      </c>
      <c r="I3637" s="1263" t="s">
        <v>1093</v>
      </c>
      <c r="J3637" s="1486">
        <f>VLOOKUP(B3637,'[5] RAB LAMA'!$B$9:$E$5553,4,FALSE)</f>
        <v>52702.949068863214</v>
      </c>
      <c r="K3637" s="1486">
        <f t="shared" si="776"/>
        <v>158108.84720658965</v>
      </c>
      <c r="L3637" s="437">
        <f t="shared" si="777"/>
        <v>4.1376615097809595E-4</v>
      </c>
      <c r="M3637" s="1656"/>
      <c r="N3637" s="1656">
        <f t="shared" si="778"/>
        <v>0</v>
      </c>
      <c r="O3637" s="1656">
        <f t="shared" si="779"/>
        <v>0</v>
      </c>
      <c r="P3637" s="1656">
        <f t="shared" si="780"/>
        <v>0</v>
      </c>
      <c r="Q3637" s="1656"/>
      <c r="R3637" s="1656">
        <f t="shared" si="781"/>
        <v>0</v>
      </c>
      <c r="S3637" s="1543"/>
      <c r="T3637" s="359">
        <f>'[16]LAP MINGGUAN'!R3637</f>
        <v>0</v>
      </c>
      <c r="U3637" s="359">
        <f t="shared" si="775"/>
        <v>0</v>
      </c>
      <c r="V3637" s="429">
        <f>'[8]RAB '!H3613</f>
        <v>1541305.8740198857</v>
      </c>
      <c r="W3637" s="429">
        <f t="shared" si="774"/>
        <v>-1383197.0268132961</v>
      </c>
    </row>
    <row r="3638" spans="1:23" s="352" customFormat="1" ht="34.5" customHeight="1" x14ac:dyDescent="0.25">
      <c r="A3638" s="2041"/>
      <c r="B3638" s="1719"/>
      <c r="C3638" s="1720"/>
      <c r="D3638" s="1720"/>
      <c r="E3638" s="1721"/>
      <c r="F3638" s="1718"/>
      <c r="G3638" s="1718" t="str">
        <f>IF(ISBLANK(H3638),"",IF(H3638="BN",VLOOKUP(B3638,'[4]V. BAHAN'!$B$8:$E$1099,3,FALSE),IFERROR(VLOOKUP(H3638,'[4]III. DAFTAR AHS'!$B$7:$H$872,5,FALSE),"ls")))</f>
        <v/>
      </c>
      <c r="H3638" s="1718"/>
      <c r="I3638" s="1718" t="s">
        <v>243</v>
      </c>
      <c r="J3638" s="1718"/>
      <c r="K3638" s="1718"/>
      <c r="L3638" s="437"/>
      <c r="M3638" s="2042"/>
      <c r="N3638" s="2042"/>
      <c r="O3638" s="2042"/>
      <c r="P3638" s="2042"/>
      <c r="Q3638" s="2042"/>
      <c r="R3638" s="2042"/>
      <c r="S3638" s="2043"/>
      <c r="T3638" s="359">
        <f>'[16]LAP MINGGUAN'!R3638</f>
        <v>0</v>
      </c>
      <c r="U3638" s="359">
        <f t="shared" si="775"/>
        <v>0</v>
      </c>
      <c r="V3638" s="429">
        <f>'[8]RAB '!H3614</f>
        <v>158108.84720658965</v>
      </c>
      <c r="W3638" s="429">
        <f t="shared" si="774"/>
        <v>-158108.84720658965</v>
      </c>
    </row>
    <row r="3639" spans="1:23" s="352" customFormat="1" ht="34.5" customHeight="1" x14ac:dyDescent="0.25">
      <c r="A3639" s="2041"/>
      <c r="B3639" s="1719" t="s">
        <v>196</v>
      </c>
      <c r="C3639" s="1720"/>
      <c r="D3639" s="1720"/>
      <c r="E3639" s="1721"/>
      <c r="F3639" s="1718"/>
      <c r="G3639" s="1718" t="str">
        <f>IF(ISBLANK(H3639),"",IF(H3639="BN",VLOOKUP(B3639,'[4]V. BAHAN'!$B$8:$E$1099,3,FALSE),IFERROR(VLOOKUP(H3639,'[4]III. DAFTAR AHS'!$B$7:$H$872,5,FALSE),"ls")))</f>
        <v/>
      </c>
      <c r="H3639" s="1718"/>
      <c r="I3639" s="1718" t="s">
        <v>243</v>
      </c>
      <c r="J3639" s="1718"/>
      <c r="K3639" s="1718"/>
      <c r="L3639" s="437"/>
      <c r="M3639" s="2042"/>
      <c r="N3639" s="2042"/>
      <c r="O3639" s="2042"/>
      <c r="P3639" s="2042"/>
      <c r="Q3639" s="2042"/>
      <c r="R3639" s="2042"/>
      <c r="S3639" s="2043"/>
      <c r="T3639" s="359">
        <f>'[16]LAP MINGGUAN'!R3639</f>
        <v>0</v>
      </c>
      <c r="U3639" s="359">
        <f t="shared" si="775"/>
        <v>0</v>
      </c>
      <c r="V3639" s="429">
        <f>'[8]RAB '!H3615</f>
        <v>0</v>
      </c>
      <c r="W3639" s="429">
        <f t="shared" si="774"/>
        <v>0</v>
      </c>
    </row>
    <row r="3640" spans="1:23" s="342" customFormat="1" ht="34.5" customHeight="1" x14ac:dyDescent="0.25">
      <c r="A3640" s="1896">
        <v>1</v>
      </c>
      <c r="B3640" s="1694" t="s">
        <v>2174</v>
      </c>
      <c r="C3640" s="1695"/>
      <c r="D3640" s="1695"/>
      <c r="E3640" s="1696"/>
      <c r="F3640" s="1718">
        <v>54.22</v>
      </c>
      <c r="G3640" s="1628" t="str">
        <f>IF(ISBLANK(H3640),"",IF(H3640="BN",VLOOKUP(B3640,'[4]V. BAHAN'!$B$8:$E$14999,3,FALSE),IFERROR(VLOOKUP(H3640,'[4]III. DAFTAR AHS'!$B$7:$H$14999,5,FALSE),"ls")))</f>
        <v xml:space="preserve">m3 </v>
      </c>
      <c r="H3640" s="1692" t="s">
        <v>2104</v>
      </c>
      <c r="I3640" s="1263" t="s">
        <v>2105</v>
      </c>
      <c r="J3640" s="1486">
        <f>VLOOKUP(B3640,'[5] RAB LAMA'!$B$9:$E$5553,4,FALSE)</f>
        <v>17649.658331130391</v>
      </c>
      <c r="K3640" s="1486">
        <f t="shared" ref="K3640:K3645" si="782">J3640*F3640</f>
        <v>956964.47471388977</v>
      </c>
      <c r="L3640" s="437">
        <f t="shared" ref="L3640:L3645" si="783">K3640/$K$4349*100</f>
        <v>2.5043475701759391E-3</v>
      </c>
      <c r="M3640" s="1656"/>
      <c r="N3640" s="1656">
        <f t="shared" ref="N3640:N3645" si="784">L3640*M3640/100</f>
        <v>0</v>
      </c>
      <c r="O3640" s="1656">
        <f t="shared" ref="O3640:O3645" si="785">Q3640-M3640</f>
        <v>0</v>
      </c>
      <c r="P3640" s="1656">
        <f t="shared" ref="P3640:P3645" si="786">L3640*O3640/100</f>
        <v>0</v>
      </c>
      <c r="Q3640" s="1656"/>
      <c r="R3640" s="1656">
        <f t="shared" ref="R3640:R3645" si="787">L3640*Q3640/100</f>
        <v>0</v>
      </c>
      <c r="S3640" s="1543"/>
      <c r="T3640" s="359">
        <f>'[16]LAP MINGGUAN'!R3640</f>
        <v>0</v>
      </c>
      <c r="U3640" s="359">
        <f t="shared" si="775"/>
        <v>0</v>
      </c>
      <c r="V3640" s="429">
        <f>'[8]RAB '!H3616</f>
        <v>0</v>
      </c>
      <c r="W3640" s="429">
        <f t="shared" si="774"/>
        <v>956964.47471388977</v>
      </c>
    </row>
    <row r="3641" spans="1:23" s="342" customFormat="1" ht="34.5" customHeight="1" x14ac:dyDescent="0.25">
      <c r="A3641" s="1896">
        <f>+A3640+1</f>
        <v>2</v>
      </c>
      <c r="B3641" s="1694" t="s">
        <v>2124</v>
      </c>
      <c r="C3641" s="1695"/>
      <c r="D3641" s="1695"/>
      <c r="E3641" s="1696"/>
      <c r="F3641" s="1718">
        <v>3.52</v>
      </c>
      <c r="G3641" s="1628" t="str">
        <f>IF(ISBLANK(H3641),"",IF(H3641="BN",VLOOKUP(B3641,'[4]V. BAHAN'!$B$8:$E$14999,3,FALSE),IFERROR(VLOOKUP(H3641,'[4]III. DAFTAR AHS'!$B$7:$H$14999,5,FALSE),"ls")))</f>
        <v xml:space="preserve">m3 </v>
      </c>
      <c r="H3641" s="1692" t="s">
        <v>416</v>
      </c>
      <c r="I3641" s="1263" t="s">
        <v>417</v>
      </c>
      <c r="J3641" s="1486">
        <f>VLOOKUP(B3641,'[5] RAB LAMA'!$B$9:$E$5553,4,FALSE)</f>
        <v>240133.28181479999</v>
      </c>
      <c r="K3641" s="1486">
        <f t="shared" si="782"/>
        <v>845269.15198809595</v>
      </c>
      <c r="L3641" s="437">
        <f t="shared" si="783"/>
        <v>2.2120442324245664E-3</v>
      </c>
      <c r="M3641" s="1656"/>
      <c r="N3641" s="1656">
        <f t="shared" si="784"/>
        <v>0</v>
      </c>
      <c r="O3641" s="1656">
        <f t="shared" si="785"/>
        <v>0</v>
      </c>
      <c r="P3641" s="1656">
        <f t="shared" si="786"/>
        <v>0</v>
      </c>
      <c r="Q3641" s="1656"/>
      <c r="R3641" s="1656">
        <f t="shared" si="787"/>
        <v>0</v>
      </c>
      <c r="S3641" s="1543"/>
      <c r="T3641" s="359">
        <f>'[16]LAP MINGGUAN'!R3641</f>
        <v>0</v>
      </c>
      <c r="U3641" s="359">
        <f t="shared" si="775"/>
        <v>0</v>
      </c>
      <c r="V3641" s="429">
        <f>'[8]RAB '!H3617</f>
        <v>956964.47471388977</v>
      </c>
      <c r="W3641" s="429">
        <f t="shared" si="774"/>
        <v>-111695.32272579381</v>
      </c>
    </row>
    <row r="3642" spans="1:23" s="342" customFormat="1" ht="34.5" customHeight="1" x14ac:dyDescent="0.25">
      <c r="A3642" s="1896">
        <f>+A3641+1</f>
        <v>3</v>
      </c>
      <c r="B3642" s="1694" t="s">
        <v>2175</v>
      </c>
      <c r="C3642" s="1695"/>
      <c r="D3642" s="1695"/>
      <c r="E3642" s="1696"/>
      <c r="F3642" s="1718">
        <v>28.48</v>
      </c>
      <c r="G3642" s="1628" t="str">
        <f>IF(ISBLANK(H3642),"",IF(H3642="BN",VLOOKUP(B3642,'[4]V. BAHAN'!$B$8:$E$14999,3,FALSE),IFERROR(VLOOKUP(H3642,'[4]III. DAFTAR AHS'!$B$7:$H$14999,5,FALSE),"ls")))</f>
        <v xml:space="preserve">m3 </v>
      </c>
      <c r="H3642" s="1692" t="s">
        <v>423</v>
      </c>
      <c r="I3642" s="1263" t="s">
        <v>424</v>
      </c>
      <c r="J3642" s="1486">
        <f>VLOOKUP(B3642,'[5] RAB LAMA'!$B$9:$E$5553,4,FALSE)</f>
        <v>55412.5</v>
      </c>
      <c r="K3642" s="1486">
        <f t="shared" si="782"/>
        <v>1578148</v>
      </c>
      <c r="L3642" s="437">
        <f t="shared" si="783"/>
        <v>4.1299663818342297E-3</v>
      </c>
      <c r="M3642" s="1656"/>
      <c r="N3642" s="1656">
        <f t="shared" si="784"/>
        <v>0</v>
      </c>
      <c r="O3642" s="1656">
        <f t="shared" si="785"/>
        <v>0</v>
      </c>
      <c r="P3642" s="1656">
        <f t="shared" si="786"/>
        <v>0</v>
      </c>
      <c r="Q3642" s="1656"/>
      <c r="R3642" s="1656">
        <f t="shared" si="787"/>
        <v>0</v>
      </c>
      <c r="S3642" s="1543"/>
      <c r="T3642" s="359">
        <f>'[16]LAP MINGGUAN'!R3642</f>
        <v>0</v>
      </c>
      <c r="U3642" s="359">
        <f t="shared" si="775"/>
        <v>0</v>
      </c>
      <c r="V3642" s="429">
        <f>'[8]RAB '!H3618</f>
        <v>845269.15198809595</v>
      </c>
      <c r="W3642" s="429">
        <f t="shared" si="774"/>
        <v>732878.84801190405</v>
      </c>
    </row>
    <row r="3643" spans="1:23" s="342" customFormat="1" ht="34.5" customHeight="1" x14ac:dyDescent="0.25">
      <c r="A3643" s="1896">
        <f>+A3642+1</f>
        <v>4</v>
      </c>
      <c r="B3643" s="1694" t="s">
        <v>489</v>
      </c>
      <c r="C3643" s="1695"/>
      <c r="D3643" s="1695"/>
      <c r="E3643" s="1696"/>
      <c r="F3643" s="1718">
        <v>22.22</v>
      </c>
      <c r="G3643" s="1628" t="str">
        <f>IF(ISBLANK(H3643),"",IF(H3643="BN",VLOOKUP(B3643,'[4]V. BAHAN'!$B$8:$E$14999,3,FALSE),IFERROR(VLOOKUP(H3643,'[4]III. DAFTAR AHS'!$B$7:$H$14999,5,FALSE),"ls")))</f>
        <v xml:space="preserve">m3 </v>
      </c>
      <c r="H3643" s="1692" t="s">
        <v>490</v>
      </c>
      <c r="I3643" s="1263" t="s">
        <v>491</v>
      </c>
      <c r="J3643" s="1486">
        <f>VLOOKUP(B3643,'[5] RAB LAMA'!$B$9:$E$5553,4,FALSE)</f>
        <v>810108.47397327761</v>
      </c>
      <c r="K3643" s="1486">
        <f t="shared" si="782"/>
        <v>18000610.291686226</v>
      </c>
      <c r="L3643" s="437">
        <f t="shared" si="783"/>
        <v>4.7107061794688057E-2</v>
      </c>
      <c r="M3643" s="1656"/>
      <c r="N3643" s="1656">
        <f t="shared" si="784"/>
        <v>0</v>
      </c>
      <c r="O3643" s="1656">
        <f t="shared" si="785"/>
        <v>0</v>
      </c>
      <c r="P3643" s="1656">
        <f t="shared" si="786"/>
        <v>0</v>
      </c>
      <c r="Q3643" s="1656"/>
      <c r="R3643" s="1656">
        <f t="shared" si="787"/>
        <v>0</v>
      </c>
      <c r="S3643" s="1543"/>
      <c r="T3643" s="359">
        <f>'[16]LAP MINGGUAN'!R3643</f>
        <v>0</v>
      </c>
      <c r="U3643" s="359">
        <f t="shared" si="775"/>
        <v>0</v>
      </c>
      <c r="V3643" s="429">
        <f>'[8]RAB '!H3619</f>
        <v>1578148</v>
      </c>
      <c r="W3643" s="429">
        <f t="shared" si="774"/>
        <v>16422462.291686226</v>
      </c>
    </row>
    <row r="3644" spans="1:23" s="342" customFormat="1" ht="34.5" customHeight="1" x14ac:dyDescent="0.25">
      <c r="A3644" s="1896">
        <f>+A3643+1</f>
        <v>5</v>
      </c>
      <c r="B3644" s="1694" t="s">
        <v>754</v>
      </c>
      <c r="C3644" s="1695"/>
      <c r="D3644" s="1695"/>
      <c r="E3644" s="1696"/>
      <c r="F3644" s="1718">
        <v>13.46</v>
      </c>
      <c r="G3644" s="1628" t="str">
        <f>IF(ISBLANK(H3644),"",IF(H3644="BN",VLOOKUP(B3644,'[4]V. BAHAN'!$B$8:$E$14999,3,FALSE),IFERROR(VLOOKUP(H3644,'[4]III. DAFTAR AHS'!$B$7:$H$14999,5,FALSE),"ls")))</f>
        <v xml:space="preserve">m2 </v>
      </c>
      <c r="H3644" s="1692" t="s">
        <v>755</v>
      </c>
      <c r="I3644" s="1263" t="s">
        <v>468</v>
      </c>
      <c r="J3644" s="1486">
        <f>VLOOKUP(B3644,'[5] RAB LAMA'!$B$9:$E$5553,4,FALSE)</f>
        <v>87079.427910728002</v>
      </c>
      <c r="K3644" s="1486">
        <f t="shared" si="782"/>
        <v>1172089.099678399</v>
      </c>
      <c r="L3644" s="437">
        <f t="shared" si="783"/>
        <v>3.0673223158956811E-3</v>
      </c>
      <c r="M3644" s="1656"/>
      <c r="N3644" s="1656">
        <f t="shared" si="784"/>
        <v>0</v>
      </c>
      <c r="O3644" s="1656">
        <f t="shared" si="785"/>
        <v>0</v>
      </c>
      <c r="P3644" s="1656">
        <f t="shared" si="786"/>
        <v>0</v>
      </c>
      <c r="Q3644" s="1656"/>
      <c r="R3644" s="1656">
        <f t="shared" si="787"/>
        <v>0</v>
      </c>
      <c r="S3644" s="1543"/>
      <c r="T3644" s="359">
        <f>'[16]LAP MINGGUAN'!R3644</f>
        <v>0</v>
      </c>
      <c r="U3644" s="359">
        <f t="shared" si="775"/>
        <v>0</v>
      </c>
      <c r="V3644" s="429">
        <f>'[8]RAB '!H3620</f>
        <v>18000610.291686226</v>
      </c>
      <c r="W3644" s="429">
        <f t="shared" si="774"/>
        <v>-16828521.192007825</v>
      </c>
    </row>
    <row r="3645" spans="1:23" s="342" customFormat="1" ht="34.5" customHeight="1" x14ac:dyDescent="0.25">
      <c r="A3645" s="1896">
        <f>+A3644+1</f>
        <v>6</v>
      </c>
      <c r="B3645" s="1694" t="s">
        <v>2177</v>
      </c>
      <c r="C3645" s="1695"/>
      <c r="D3645" s="1695"/>
      <c r="E3645" s="1696"/>
      <c r="F3645" s="1718">
        <v>6</v>
      </c>
      <c r="G3645" s="1628" t="str">
        <f>IF(ISBLANK(H3645),"",IF(H3645="BN",VLOOKUP(B3645,'[4]V. BAHAN'!$B$8:$E$14999,3,FALSE),IFERROR(VLOOKUP(H3645,'[4]III. DAFTAR AHS'!$B$7:$H$14999,5,FALSE),"ls")))</f>
        <v xml:space="preserve">m1 </v>
      </c>
      <c r="H3645" s="1692" t="s">
        <v>1092</v>
      </c>
      <c r="I3645" s="1263" t="s">
        <v>1093</v>
      </c>
      <c r="J3645" s="1486">
        <f>VLOOKUP(B3645,'[5] RAB LAMA'!$B$9:$E$5553,4,FALSE)</f>
        <v>52702.949068863214</v>
      </c>
      <c r="K3645" s="1486">
        <f t="shared" si="782"/>
        <v>316217.6944131793</v>
      </c>
      <c r="L3645" s="437">
        <f t="shared" si="783"/>
        <v>8.2753230195619189E-4</v>
      </c>
      <c r="M3645" s="1656"/>
      <c r="N3645" s="1656">
        <f t="shared" si="784"/>
        <v>0</v>
      </c>
      <c r="O3645" s="1656">
        <f t="shared" si="785"/>
        <v>0</v>
      </c>
      <c r="P3645" s="1656">
        <f t="shared" si="786"/>
        <v>0</v>
      </c>
      <c r="Q3645" s="1656"/>
      <c r="R3645" s="1656">
        <f t="shared" si="787"/>
        <v>0</v>
      </c>
      <c r="S3645" s="1543"/>
      <c r="T3645" s="359">
        <f>'[16]LAP MINGGUAN'!R3645</f>
        <v>0</v>
      </c>
      <c r="U3645" s="359">
        <f t="shared" si="775"/>
        <v>0</v>
      </c>
      <c r="V3645" s="429">
        <f>'[8]RAB '!H3621</f>
        <v>1172089.099678399</v>
      </c>
      <c r="W3645" s="429">
        <f t="shared" si="774"/>
        <v>-855871.40526521974</v>
      </c>
    </row>
    <row r="3646" spans="1:23" s="342" customFormat="1" ht="34.5" customHeight="1" x14ac:dyDescent="0.25">
      <c r="A3646" s="1827"/>
      <c r="B3646" s="1828"/>
      <c r="C3646" s="1829"/>
      <c r="D3646" s="1829"/>
      <c r="E3646" s="1830"/>
      <c r="F3646" s="1803"/>
      <c r="G3646" s="1918" t="str">
        <f>IF(ISBLANK(H3646),"",IF(H3646="BN",VLOOKUP(B3646,'[4]V. BAHAN'!$B$8:$E$1099,3,FALSE),IFERROR(VLOOKUP(H3646,'[4]III. DAFTAR AHS'!$B$7:$H$872,5,FALSE),"ls")))</f>
        <v/>
      </c>
      <c r="H3646" s="1794"/>
      <c r="I3646" s="1794" t="s">
        <v>243</v>
      </c>
      <c r="J3646" s="1793"/>
      <c r="K3646" s="1793"/>
      <c r="L3646" s="460"/>
      <c r="M3646" s="1795"/>
      <c r="N3646" s="1795"/>
      <c r="O3646" s="1795"/>
      <c r="P3646" s="1795"/>
      <c r="Q3646" s="1795"/>
      <c r="R3646" s="1795"/>
      <c r="S3646" s="1796"/>
      <c r="T3646" s="359">
        <f>'[16]LAP MINGGUAN'!R3646</f>
        <v>0</v>
      </c>
      <c r="U3646" s="359">
        <f t="shared" si="775"/>
        <v>0</v>
      </c>
      <c r="V3646" s="429">
        <f>'[8]RAB '!H3622</f>
        <v>316217.6944131793</v>
      </c>
      <c r="W3646" s="429">
        <f t="shared" si="774"/>
        <v>-316217.6944131793</v>
      </c>
    </row>
    <row r="3647" spans="1:23" s="342" customFormat="1" ht="34.5" customHeight="1" x14ac:dyDescent="0.25">
      <c r="A3647" s="1827" t="s">
        <v>286</v>
      </c>
      <c r="B3647" s="1828" t="s">
        <v>2494</v>
      </c>
      <c r="C3647" s="1829"/>
      <c r="D3647" s="1829"/>
      <c r="E3647" s="1830"/>
      <c r="F3647" s="1803"/>
      <c r="G3647" s="1918" t="str">
        <f>IF(ISBLANK(H3647),"",IF(H3647="BN",VLOOKUP(B3647,'[4]V. BAHAN'!$B$8:$E$1099,3,FALSE),IFERROR(VLOOKUP(H3647,'[4]III. DAFTAR AHS'!$B$7:$H$872,5,FALSE),"ls")))</f>
        <v/>
      </c>
      <c r="H3647" s="1794"/>
      <c r="I3647" s="1794" t="s">
        <v>243</v>
      </c>
      <c r="J3647" s="1793"/>
      <c r="K3647" s="1793"/>
      <c r="L3647" s="460"/>
      <c r="M3647" s="2778"/>
      <c r="N3647" s="2778"/>
      <c r="O3647" s="2778"/>
      <c r="P3647" s="2778"/>
      <c r="Q3647" s="2778"/>
      <c r="R3647" s="2778"/>
      <c r="S3647" s="2779"/>
      <c r="T3647" s="359">
        <f>'[16]LAP MINGGUAN'!R3647</f>
        <v>0</v>
      </c>
      <c r="U3647" s="359">
        <f t="shared" si="775"/>
        <v>0</v>
      </c>
      <c r="V3647" s="429"/>
      <c r="W3647" s="429"/>
    </row>
    <row r="3648" spans="1:23" s="342" customFormat="1" ht="34.5" customHeight="1" x14ac:dyDescent="0.25">
      <c r="A3648" s="1827">
        <v>1</v>
      </c>
      <c r="B3648" s="1828" t="s">
        <v>2782</v>
      </c>
      <c r="C3648" s="1829"/>
      <c r="D3648" s="1829"/>
      <c r="E3648" s="1830"/>
      <c r="F3648" s="1803"/>
      <c r="G3648" s="1918" t="str">
        <f>IF(ISBLANK(H3648),"",IF(H3648="BN",VLOOKUP(B3648,'[4]V. BAHAN'!$B$8:$E$1099,3,FALSE),IFERROR(VLOOKUP(H3648,'[4]III. DAFTAR AHS'!$B$7:$H$872,5,FALSE),"ls")))</f>
        <v/>
      </c>
      <c r="H3648" s="1794"/>
      <c r="I3648" s="1794" t="s">
        <v>243</v>
      </c>
      <c r="J3648" s="1793"/>
      <c r="K3648" s="1793"/>
      <c r="L3648" s="460"/>
      <c r="M3648" s="2778"/>
      <c r="N3648" s="2778"/>
      <c r="O3648" s="2778"/>
      <c r="P3648" s="2778"/>
      <c r="Q3648" s="2778"/>
      <c r="R3648" s="2778"/>
      <c r="S3648" s="2779"/>
      <c r="T3648" s="359">
        <f>'[16]LAP MINGGUAN'!R3648</f>
        <v>0</v>
      </c>
      <c r="U3648" s="359">
        <f t="shared" si="775"/>
        <v>0</v>
      </c>
      <c r="V3648" s="429"/>
      <c r="W3648" s="429"/>
    </row>
    <row r="3649" spans="1:23" s="342" customFormat="1" ht="34.5" customHeight="1" x14ac:dyDescent="0.25">
      <c r="A3649" s="1827" t="s">
        <v>25</v>
      </c>
      <c r="B3649" s="1828" t="s">
        <v>2783</v>
      </c>
      <c r="C3649" s="1829"/>
      <c r="D3649" s="1829"/>
      <c r="E3649" s="1830"/>
      <c r="F3649" s="1803">
        <v>2.89</v>
      </c>
      <c r="G3649" s="1918" t="s">
        <v>224</v>
      </c>
      <c r="H3649" s="1794"/>
      <c r="I3649" s="1794" t="s">
        <v>243</v>
      </c>
      <c r="J3649" s="1793">
        <v>65955.45</v>
      </c>
      <c r="K3649" s="1793">
        <f>F3649*J3649</f>
        <v>190611.25049999999</v>
      </c>
      <c r="L3649" s="437">
        <f>K3649/$K$4349*100</f>
        <v>4.9882397377456556E-4</v>
      </c>
      <c r="M3649" s="2778"/>
      <c r="N3649" s="2778"/>
      <c r="O3649" s="2778"/>
      <c r="P3649" s="2778"/>
      <c r="Q3649" s="2778"/>
      <c r="R3649" s="2778"/>
      <c r="S3649" s="2779"/>
      <c r="T3649" s="359">
        <f>'[16]LAP MINGGUAN'!R3649</f>
        <v>0</v>
      </c>
      <c r="U3649" s="359">
        <f t="shared" si="775"/>
        <v>0</v>
      </c>
      <c r="V3649" s="429"/>
      <c r="W3649" s="429"/>
    </row>
    <row r="3650" spans="1:23" s="342" customFormat="1" ht="34.5" customHeight="1" x14ac:dyDescent="0.25">
      <c r="A3650" s="1827" t="s">
        <v>25</v>
      </c>
      <c r="B3650" s="1828" t="s">
        <v>2784</v>
      </c>
      <c r="C3650" s="1829"/>
      <c r="D3650" s="1829"/>
      <c r="E3650" s="1830"/>
      <c r="F3650" s="1803">
        <v>2.31</v>
      </c>
      <c r="G3650" s="1918" t="s">
        <v>224</v>
      </c>
      <c r="H3650" s="1794"/>
      <c r="I3650" s="1794" t="s">
        <v>243</v>
      </c>
      <c r="J3650" s="1793">
        <v>79076.250000000015</v>
      </c>
      <c r="K3650" s="1793">
        <f t="shared" ref="K3650:K3674" si="788">F3650*J3650</f>
        <v>182666.13750000004</v>
      </c>
      <c r="L3650" s="437">
        <f>K3650/$K$4349*100</f>
        <v>4.7803184934144902E-4</v>
      </c>
      <c r="M3650" s="2778"/>
      <c r="N3650" s="2778"/>
      <c r="O3650" s="2778"/>
      <c r="P3650" s="2778"/>
      <c r="Q3650" s="2778"/>
      <c r="R3650" s="2778"/>
      <c r="S3650" s="2779"/>
      <c r="T3650" s="359">
        <f>'[16]LAP MINGGUAN'!R3650</f>
        <v>0</v>
      </c>
      <c r="U3650" s="359">
        <f t="shared" si="775"/>
        <v>0</v>
      </c>
      <c r="V3650" s="429"/>
      <c r="W3650" s="429"/>
    </row>
    <row r="3651" spans="1:23" s="342" customFormat="1" ht="34.5" customHeight="1" x14ac:dyDescent="0.25">
      <c r="A3651" s="1827" t="s">
        <v>25</v>
      </c>
      <c r="B3651" s="1828" t="s">
        <v>2785</v>
      </c>
      <c r="C3651" s="1829"/>
      <c r="D3651" s="1829"/>
      <c r="E3651" s="1830"/>
      <c r="F3651" s="1803">
        <v>0.28999999999999998</v>
      </c>
      <c r="G3651" s="1918" t="s">
        <v>224</v>
      </c>
      <c r="H3651" s="1794"/>
      <c r="I3651" s="1794" t="s">
        <v>243</v>
      </c>
      <c r="J3651" s="1793">
        <v>240133.28181479999</v>
      </c>
      <c r="K3651" s="1793">
        <f t="shared" si="788"/>
        <v>69638.651726291995</v>
      </c>
      <c r="L3651" s="437">
        <f>K3651/$K$4349*100</f>
        <v>1.822422805122512E-4</v>
      </c>
      <c r="M3651" s="2778"/>
      <c r="N3651" s="2778"/>
      <c r="O3651" s="2778"/>
      <c r="P3651" s="2778"/>
      <c r="Q3651" s="2778"/>
      <c r="R3651" s="2778"/>
      <c r="S3651" s="2779"/>
      <c r="T3651" s="359">
        <f>'[16]LAP MINGGUAN'!R3651</f>
        <v>0</v>
      </c>
      <c r="U3651" s="359">
        <f t="shared" si="775"/>
        <v>0</v>
      </c>
      <c r="V3651" s="429"/>
      <c r="W3651" s="429"/>
    </row>
    <row r="3652" spans="1:23" s="342" customFormat="1" ht="34.5" customHeight="1" x14ac:dyDescent="0.25">
      <c r="A3652" s="1827" t="s">
        <v>25</v>
      </c>
      <c r="B3652" s="1828" t="s">
        <v>2130</v>
      </c>
      <c r="C3652" s="1829"/>
      <c r="D3652" s="1829"/>
      <c r="E3652" s="1830"/>
      <c r="F3652" s="1803">
        <v>3.29</v>
      </c>
      <c r="G3652" s="1918" t="s">
        <v>224</v>
      </c>
      <c r="H3652" s="1794"/>
      <c r="I3652" s="1794" t="s">
        <v>243</v>
      </c>
      <c r="J3652" s="1793">
        <v>72958.371608390124</v>
      </c>
      <c r="K3652" s="1793">
        <f t="shared" si="788"/>
        <v>240033.0425916035</v>
      </c>
      <c r="L3652" s="437">
        <f>K3652/$K$4349*100</f>
        <v>6.2815933387280938E-4</v>
      </c>
      <c r="M3652" s="2778"/>
      <c r="N3652" s="2778"/>
      <c r="O3652" s="2778"/>
      <c r="P3652" s="2778"/>
      <c r="Q3652" s="2778"/>
      <c r="R3652" s="2778"/>
      <c r="S3652" s="2779"/>
      <c r="T3652" s="359">
        <f>'[16]LAP MINGGUAN'!R3652</f>
        <v>0</v>
      </c>
      <c r="U3652" s="359">
        <f t="shared" si="775"/>
        <v>0</v>
      </c>
      <c r="V3652" s="429"/>
      <c r="W3652" s="429"/>
    </row>
    <row r="3653" spans="1:23" s="342" customFormat="1" ht="34.5" customHeight="1" x14ac:dyDescent="0.25">
      <c r="A3653" s="1827" t="s">
        <v>25</v>
      </c>
      <c r="B3653" s="1828" t="s">
        <v>2786</v>
      </c>
      <c r="C3653" s="1829"/>
      <c r="D3653" s="1829"/>
      <c r="E3653" s="1830"/>
      <c r="F3653" s="1803">
        <v>0.28999999999999998</v>
      </c>
      <c r="G3653" s="1918" t="s">
        <v>224</v>
      </c>
      <c r="H3653" s="1794"/>
      <c r="I3653" s="1794" t="s">
        <v>243</v>
      </c>
      <c r="J3653" s="1793">
        <v>1068870</v>
      </c>
      <c r="K3653" s="1793">
        <f t="shared" si="788"/>
        <v>309972.3</v>
      </c>
      <c r="L3653" s="437">
        <f>K3653/$K$4349*100</f>
        <v>8.1118829051510656E-4</v>
      </c>
      <c r="M3653" s="2778"/>
      <c r="N3653" s="2778"/>
      <c r="O3653" s="2778"/>
      <c r="P3653" s="2778"/>
      <c r="Q3653" s="2778"/>
      <c r="R3653" s="2778"/>
      <c r="S3653" s="2779"/>
      <c r="T3653" s="359">
        <f>'[16]LAP MINGGUAN'!R3653</f>
        <v>0</v>
      </c>
      <c r="U3653" s="359">
        <f t="shared" si="775"/>
        <v>0</v>
      </c>
      <c r="V3653" s="429"/>
      <c r="W3653" s="429"/>
    </row>
    <row r="3654" spans="1:23" s="342" customFormat="1" ht="34.5" customHeight="1" x14ac:dyDescent="0.25">
      <c r="A3654" s="1827">
        <v>2</v>
      </c>
      <c r="B3654" s="1828" t="s">
        <v>2787</v>
      </c>
      <c r="C3654" s="1829"/>
      <c r="D3654" s="1829"/>
      <c r="E3654" s="1830"/>
      <c r="F3654" s="1803"/>
      <c r="G3654" s="1918"/>
      <c r="H3654" s="1794"/>
      <c r="I3654" s="1794" t="s">
        <v>243</v>
      </c>
      <c r="J3654" s="1793"/>
      <c r="K3654" s="1793"/>
      <c r="L3654" s="437"/>
      <c r="M3654" s="2778"/>
      <c r="N3654" s="2778"/>
      <c r="O3654" s="2778"/>
      <c r="P3654" s="2778"/>
      <c r="Q3654" s="2778"/>
      <c r="R3654" s="2778"/>
      <c r="S3654" s="2779"/>
      <c r="T3654" s="359">
        <f>'[16]LAP MINGGUAN'!R3654</f>
        <v>0</v>
      </c>
      <c r="U3654" s="359">
        <f t="shared" si="775"/>
        <v>0</v>
      </c>
      <c r="V3654" s="429"/>
      <c r="W3654" s="429"/>
    </row>
    <row r="3655" spans="1:23" s="342" customFormat="1" ht="34.5" customHeight="1" x14ac:dyDescent="0.25">
      <c r="A3655" s="1827" t="s">
        <v>25</v>
      </c>
      <c r="B3655" s="1828" t="s">
        <v>2788</v>
      </c>
      <c r="C3655" s="1829"/>
      <c r="D3655" s="1829"/>
      <c r="E3655" s="1830"/>
      <c r="F3655" s="1803"/>
      <c r="G3655" s="1918"/>
      <c r="H3655" s="1794"/>
      <c r="I3655" s="1794" t="s">
        <v>243</v>
      </c>
      <c r="J3655" s="1793"/>
      <c r="K3655" s="1793"/>
      <c r="L3655" s="437"/>
      <c r="M3655" s="2778"/>
      <c r="N3655" s="2778"/>
      <c r="O3655" s="2778"/>
      <c r="P3655" s="2778"/>
      <c r="Q3655" s="2778"/>
      <c r="R3655" s="2778"/>
      <c r="S3655" s="2779"/>
      <c r="T3655" s="359">
        <f>'[16]LAP MINGGUAN'!R3655</f>
        <v>0</v>
      </c>
      <c r="U3655" s="359">
        <f t="shared" si="775"/>
        <v>0</v>
      </c>
      <c r="V3655" s="429"/>
      <c r="W3655" s="429"/>
    </row>
    <row r="3656" spans="1:23" s="342" customFormat="1" ht="34.5" customHeight="1" x14ac:dyDescent="0.25">
      <c r="A3656" s="1827"/>
      <c r="B3656" s="1828" t="s">
        <v>466</v>
      </c>
      <c r="C3656" s="1829"/>
      <c r="D3656" s="1829"/>
      <c r="E3656" s="1830"/>
      <c r="F3656" s="1803">
        <v>2.4</v>
      </c>
      <c r="G3656" s="1918" t="s">
        <v>59</v>
      </c>
      <c r="H3656" s="1794"/>
      <c r="I3656" s="1794" t="s">
        <v>243</v>
      </c>
      <c r="J3656" s="1793">
        <v>114691.25276478101</v>
      </c>
      <c r="K3656" s="1793">
        <f t="shared" si="788"/>
        <v>275259.00663547439</v>
      </c>
      <c r="L3656" s="437">
        <f t="shared" ref="L3656:L3674" si="789">K3656/$K$4349*100</f>
        <v>7.2034463415446108E-4</v>
      </c>
      <c r="M3656" s="2778"/>
      <c r="N3656" s="2778"/>
      <c r="O3656" s="2778"/>
      <c r="P3656" s="2778"/>
      <c r="Q3656" s="2778"/>
      <c r="R3656" s="2778"/>
      <c r="S3656" s="2779"/>
      <c r="T3656" s="359">
        <f>'[16]LAP MINGGUAN'!R3656</f>
        <v>0</v>
      </c>
      <c r="U3656" s="359">
        <f t="shared" si="775"/>
        <v>0</v>
      </c>
      <c r="V3656" s="429"/>
      <c r="W3656" s="429"/>
    </row>
    <row r="3657" spans="1:23" s="342" customFormat="1" ht="34.5" customHeight="1" x14ac:dyDescent="0.25">
      <c r="A3657" s="1827"/>
      <c r="B3657" s="1828" t="s">
        <v>2189</v>
      </c>
      <c r="C3657" s="1829"/>
      <c r="D3657" s="1829"/>
      <c r="E3657" s="1830"/>
      <c r="F3657" s="1803">
        <v>90.08</v>
      </c>
      <c r="G3657" s="1918" t="s">
        <v>2562</v>
      </c>
      <c r="H3657" s="1794"/>
      <c r="I3657" s="1794" t="s">
        <v>243</v>
      </c>
      <c r="J3657" s="1793">
        <v>13041.05</v>
      </c>
      <c r="K3657" s="1793">
        <f t="shared" si="788"/>
        <v>1174737.784</v>
      </c>
      <c r="L3657" s="437">
        <f t="shared" si="789"/>
        <v>3.0742538439933651E-3</v>
      </c>
      <c r="M3657" s="2778"/>
      <c r="N3657" s="2778"/>
      <c r="O3657" s="2778"/>
      <c r="P3657" s="2778"/>
      <c r="Q3657" s="2778"/>
      <c r="R3657" s="2778"/>
      <c r="S3657" s="2779"/>
      <c r="T3657" s="359">
        <f>'[16]LAP MINGGUAN'!R3657</f>
        <v>0</v>
      </c>
      <c r="U3657" s="359">
        <f t="shared" si="775"/>
        <v>0</v>
      </c>
      <c r="V3657" s="429"/>
      <c r="W3657" s="429"/>
    </row>
    <row r="3658" spans="1:23" s="342" customFormat="1" ht="34.5" customHeight="1" x14ac:dyDescent="0.25">
      <c r="A3658" s="1827"/>
      <c r="B3658" s="1828" t="s">
        <v>437</v>
      </c>
      <c r="C3658" s="1829"/>
      <c r="D3658" s="1829"/>
      <c r="E3658" s="1830"/>
      <c r="F3658" s="1803">
        <v>0.9</v>
      </c>
      <c r="G3658" s="1918" t="s">
        <v>224</v>
      </c>
      <c r="H3658" s="1794"/>
      <c r="I3658" s="1794" t="s">
        <v>243</v>
      </c>
      <c r="J3658" s="1793">
        <v>1289599.433557336</v>
      </c>
      <c r="K3658" s="1793">
        <f t="shared" si="788"/>
        <v>1160639.4902016025</v>
      </c>
      <c r="L3658" s="437">
        <f t="shared" si="789"/>
        <v>3.0373590284066116E-3</v>
      </c>
      <c r="M3658" s="2778"/>
      <c r="N3658" s="2778"/>
      <c r="O3658" s="2778"/>
      <c r="P3658" s="2778"/>
      <c r="Q3658" s="2778"/>
      <c r="R3658" s="2778"/>
      <c r="S3658" s="2779"/>
      <c r="T3658" s="359">
        <f>'[16]LAP MINGGUAN'!R3658</f>
        <v>0</v>
      </c>
      <c r="U3658" s="359">
        <f t="shared" si="775"/>
        <v>0</v>
      </c>
      <c r="V3658" s="429"/>
      <c r="W3658" s="429"/>
    </row>
    <row r="3659" spans="1:23" s="342" customFormat="1" ht="34.5" customHeight="1" x14ac:dyDescent="0.25">
      <c r="A3659" s="1827" t="s">
        <v>25</v>
      </c>
      <c r="B3659" s="1828" t="s">
        <v>2789</v>
      </c>
      <c r="C3659" s="1829"/>
      <c r="D3659" s="1829"/>
      <c r="E3659" s="1830"/>
      <c r="F3659" s="1803"/>
      <c r="G3659" s="1918"/>
      <c r="H3659" s="1794"/>
      <c r="I3659" s="1794" t="s">
        <v>243</v>
      </c>
      <c r="J3659" s="1793"/>
      <c r="K3659" s="1793">
        <f t="shared" si="788"/>
        <v>0</v>
      </c>
      <c r="L3659" s="437">
        <f t="shared" si="789"/>
        <v>0</v>
      </c>
      <c r="M3659" s="2778"/>
      <c r="N3659" s="2778"/>
      <c r="O3659" s="2778"/>
      <c r="P3659" s="2778"/>
      <c r="Q3659" s="2778"/>
      <c r="R3659" s="2778"/>
      <c r="S3659" s="2779"/>
      <c r="T3659" s="359">
        <f>'[16]LAP MINGGUAN'!R3659</f>
        <v>0</v>
      </c>
      <c r="U3659" s="359">
        <f t="shared" si="775"/>
        <v>0</v>
      </c>
      <c r="V3659" s="429"/>
      <c r="W3659" s="429"/>
    </row>
    <row r="3660" spans="1:23" s="342" customFormat="1" ht="34.5" customHeight="1" x14ac:dyDescent="0.25">
      <c r="A3660" s="1827"/>
      <c r="B3660" s="1828" t="s">
        <v>530</v>
      </c>
      <c r="C3660" s="1829"/>
      <c r="D3660" s="1829"/>
      <c r="E3660" s="1830"/>
      <c r="F3660" s="1803">
        <v>5.07</v>
      </c>
      <c r="G3660" s="1918" t="s">
        <v>59</v>
      </c>
      <c r="H3660" s="1794"/>
      <c r="I3660" s="1794" t="s">
        <v>243</v>
      </c>
      <c r="J3660" s="1793">
        <v>147164.89822703571</v>
      </c>
      <c r="K3660" s="1793">
        <f t="shared" si="788"/>
        <v>746126.03401107108</v>
      </c>
      <c r="L3660" s="437">
        <f t="shared" si="789"/>
        <v>1.9525896411978008E-3</v>
      </c>
      <c r="M3660" s="2778"/>
      <c r="N3660" s="2778"/>
      <c r="O3660" s="2778"/>
      <c r="P3660" s="2778"/>
      <c r="Q3660" s="2778"/>
      <c r="R3660" s="2778"/>
      <c r="S3660" s="2779"/>
      <c r="T3660" s="359">
        <f>'[16]LAP MINGGUAN'!R3660</f>
        <v>0</v>
      </c>
      <c r="U3660" s="359">
        <f t="shared" si="775"/>
        <v>0</v>
      </c>
      <c r="V3660" s="429"/>
      <c r="W3660" s="429"/>
    </row>
    <row r="3661" spans="1:23" s="342" customFormat="1" ht="34.5" customHeight="1" x14ac:dyDescent="0.25">
      <c r="A3661" s="1827"/>
      <c r="B3661" s="1828" t="s">
        <v>500</v>
      </c>
      <c r="C3661" s="1829"/>
      <c r="D3661" s="1829"/>
      <c r="E3661" s="1830"/>
      <c r="F3661" s="1803">
        <v>61.12</v>
      </c>
      <c r="G3661" s="1918" t="s">
        <v>2562</v>
      </c>
      <c r="H3661" s="1794"/>
      <c r="I3661" s="1794" t="s">
        <v>243</v>
      </c>
      <c r="J3661" s="1793">
        <v>14729.18756392314</v>
      </c>
      <c r="K3661" s="1793">
        <f t="shared" si="788"/>
        <v>900247.94390698231</v>
      </c>
      <c r="L3661" s="437">
        <f t="shared" si="789"/>
        <v>2.3559220958054789E-3</v>
      </c>
      <c r="M3661" s="2778"/>
      <c r="N3661" s="2778"/>
      <c r="O3661" s="2778"/>
      <c r="P3661" s="2778"/>
      <c r="Q3661" s="2778"/>
      <c r="R3661" s="2778"/>
      <c r="S3661" s="2779"/>
      <c r="T3661" s="359">
        <f>'[16]LAP MINGGUAN'!R3661</f>
        <v>0</v>
      </c>
      <c r="U3661" s="359">
        <f t="shared" si="775"/>
        <v>0</v>
      </c>
      <c r="V3661" s="429"/>
      <c r="W3661" s="429"/>
    </row>
    <row r="3662" spans="1:23" s="342" customFormat="1" ht="34.5" customHeight="1" x14ac:dyDescent="0.25">
      <c r="A3662" s="1827"/>
      <c r="B3662" s="1828" t="s">
        <v>2790</v>
      </c>
      <c r="C3662" s="1829"/>
      <c r="D3662" s="1829"/>
      <c r="E3662" s="1830"/>
      <c r="F3662" s="1803">
        <v>0.76</v>
      </c>
      <c r="G3662" s="1918" t="s">
        <v>224</v>
      </c>
      <c r="H3662" s="1794"/>
      <c r="I3662" s="1794" t="s">
        <v>243</v>
      </c>
      <c r="J3662" s="1793">
        <v>1108850</v>
      </c>
      <c r="K3662" s="1793">
        <f t="shared" si="788"/>
        <v>842726</v>
      </c>
      <c r="L3662" s="437">
        <f t="shared" si="789"/>
        <v>2.2053888793051308E-3</v>
      </c>
      <c r="M3662" s="2778"/>
      <c r="N3662" s="2778"/>
      <c r="O3662" s="2778"/>
      <c r="P3662" s="2778"/>
      <c r="Q3662" s="2778"/>
      <c r="R3662" s="2778"/>
      <c r="S3662" s="2779"/>
      <c r="T3662" s="359">
        <f>'[16]LAP MINGGUAN'!R3662</f>
        <v>0</v>
      </c>
      <c r="U3662" s="359">
        <f t="shared" si="775"/>
        <v>0</v>
      </c>
      <c r="V3662" s="429"/>
      <c r="W3662" s="429"/>
    </row>
    <row r="3663" spans="1:23" s="342" customFormat="1" ht="34.5" customHeight="1" x14ac:dyDescent="0.25">
      <c r="A3663" s="1827">
        <v>3</v>
      </c>
      <c r="B3663" s="1828" t="s">
        <v>2791</v>
      </c>
      <c r="C3663" s="1829"/>
      <c r="D3663" s="1829"/>
      <c r="E3663" s="1830"/>
      <c r="F3663" s="1803"/>
      <c r="G3663" s="1918"/>
      <c r="H3663" s="1794"/>
      <c r="I3663" s="1794" t="s">
        <v>243</v>
      </c>
      <c r="J3663" s="1793"/>
      <c r="K3663" s="1793">
        <f t="shared" si="788"/>
        <v>0</v>
      </c>
      <c r="L3663" s="437">
        <f t="shared" si="789"/>
        <v>0</v>
      </c>
      <c r="M3663" s="2778"/>
      <c r="N3663" s="2778"/>
      <c r="O3663" s="2778"/>
      <c r="P3663" s="2778"/>
      <c r="Q3663" s="2778"/>
      <c r="R3663" s="2778"/>
      <c r="S3663" s="2779"/>
      <c r="T3663" s="359">
        <f>'[16]LAP MINGGUAN'!R3663</f>
        <v>0</v>
      </c>
      <c r="U3663" s="359">
        <f t="shared" si="775"/>
        <v>0</v>
      </c>
      <c r="V3663" s="429"/>
      <c r="W3663" s="429"/>
    </row>
    <row r="3664" spans="1:23" s="342" customFormat="1" ht="34.5" customHeight="1" x14ac:dyDescent="0.25">
      <c r="A3664" s="1827" t="s">
        <v>25</v>
      </c>
      <c r="B3664" s="1828" t="s">
        <v>2268</v>
      </c>
      <c r="C3664" s="1829"/>
      <c r="D3664" s="1829"/>
      <c r="E3664" s="1830"/>
      <c r="F3664" s="1803">
        <v>0.38</v>
      </c>
      <c r="G3664" s="1918" t="s">
        <v>224</v>
      </c>
      <c r="H3664" s="1794"/>
      <c r="I3664" s="1794" t="s">
        <v>243</v>
      </c>
      <c r="J3664" s="1793">
        <v>65955.45</v>
      </c>
      <c r="K3664" s="1793">
        <f t="shared" si="788"/>
        <v>25063.071</v>
      </c>
      <c r="L3664" s="437">
        <f t="shared" si="789"/>
        <v>6.5589311430565701E-5</v>
      </c>
      <c r="M3664" s="2778"/>
      <c r="N3664" s="2778"/>
      <c r="O3664" s="2778"/>
      <c r="P3664" s="2778"/>
      <c r="Q3664" s="2778"/>
      <c r="R3664" s="2778"/>
      <c r="S3664" s="2779"/>
      <c r="T3664" s="359">
        <f>'[16]LAP MINGGUAN'!R3664</f>
        <v>0</v>
      </c>
      <c r="U3664" s="359">
        <f t="shared" si="775"/>
        <v>0</v>
      </c>
      <c r="V3664" s="429"/>
      <c r="W3664" s="429"/>
    </row>
    <row r="3665" spans="1:391" s="342" customFormat="1" ht="34.5" customHeight="1" x14ac:dyDescent="0.25">
      <c r="A3665" s="1827" t="s">
        <v>25</v>
      </c>
      <c r="B3665" s="1828" t="s">
        <v>2792</v>
      </c>
      <c r="C3665" s="1829"/>
      <c r="D3665" s="1829"/>
      <c r="E3665" s="1830"/>
      <c r="F3665" s="1803">
        <v>0.05</v>
      </c>
      <c r="G3665" s="1918" t="s">
        <v>224</v>
      </c>
      <c r="H3665" s="1794"/>
      <c r="I3665" s="1794" t="s">
        <v>243</v>
      </c>
      <c r="J3665" s="1793">
        <v>240133.28181479999</v>
      </c>
      <c r="K3665" s="1793">
        <f t="shared" si="788"/>
        <v>12006.66409074</v>
      </c>
      <c r="L3665" s="437">
        <f t="shared" si="789"/>
        <v>3.1421082846939862E-5</v>
      </c>
      <c r="M3665" s="2778"/>
      <c r="N3665" s="2778"/>
      <c r="O3665" s="2778"/>
      <c r="P3665" s="2778"/>
      <c r="Q3665" s="2778"/>
      <c r="R3665" s="2778"/>
      <c r="S3665" s="2779"/>
      <c r="T3665" s="359">
        <f>'[16]LAP MINGGUAN'!R3665</f>
        <v>0</v>
      </c>
      <c r="U3665" s="359">
        <f t="shared" si="775"/>
        <v>0</v>
      </c>
      <c r="V3665" s="429"/>
      <c r="W3665" s="429"/>
    </row>
    <row r="3666" spans="1:391" s="342" customFormat="1" ht="34.5" customHeight="1" x14ac:dyDescent="0.25">
      <c r="A3666" s="1827" t="s">
        <v>25</v>
      </c>
      <c r="B3666" s="1828" t="s">
        <v>489</v>
      </c>
      <c r="C3666" s="1829"/>
      <c r="D3666" s="1829"/>
      <c r="E3666" s="1830"/>
      <c r="F3666" s="1803">
        <v>0.33</v>
      </c>
      <c r="G3666" s="1918" t="s">
        <v>224</v>
      </c>
      <c r="H3666" s="1794"/>
      <c r="I3666" s="1794" t="s">
        <v>243</v>
      </c>
      <c r="J3666" s="1793">
        <v>810108.47397327761</v>
      </c>
      <c r="K3666" s="1793">
        <f t="shared" si="788"/>
        <v>267335.79641118163</v>
      </c>
      <c r="L3666" s="437">
        <f t="shared" si="789"/>
        <v>6.9960982863398111E-4</v>
      </c>
      <c r="M3666" s="2778"/>
      <c r="N3666" s="2778"/>
      <c r="O3666" s="2778"/>
      <c r="P3666" s="2778"/>
      <c r="Q3666" s="2778"/>
      <c r="R3666" s="2778"/>
      <c r="S3666" s="2779"/>
      <c r="T3666" s="359">
        <f>'[16]LAP MINGGUAN'!R3666</f>
        <v>0</v>
      </c>
      <c r="U3666" s="359">
        <f t="shared" si="775"/>
        <v>0</v>
      </c>
      <c r="V3666" s="429"/>
      <c r="W3666" s="429"/>
    </row>
    <row r="3667" spans="1:391" s="342" customFormat="1" ht="34.5" customHeight="1" x14ac:dyDescent="0.25">
      <c r="A3667" s="1827">
        <v>4</v>
      </c>
      <c r="B3667" s="1828" t="s">
        <v>2793</v>
      </c>
      <c r="C3667" s="1829"/>
      <c r="D3667" s="1829"/>
      <c r="E3667" s="1830"/>
      <c r="F3667" s="1803"/>
      <c r="G3667" s="1918"/>
      <c r="H3667" s="1794"/>
      <c r="I3667" s="1794" t="s">
        <v>243</v>
      </c>
      <c r="J3667" s="1793"/>
      <c r="K3667" s="1793">
        <f t="shared" si="788"/>
        <v>0</v>
      </c>
      <c r="L3667" s="437">
        <f t="shared" si="789"/>
        <v>0</v>
      </c>
      <c r="M3667" s="2778"/>
      <c r="N3667" s="2778"/>
      <c r="O3667" s="2778"/>
      <c r="P3667" s="2778"/>
      <c r="Q3667" s="2778"/>
      <c r="R3667" s="2778"/>
      <c r="S3667" s="2779"/>
      <c r="T3667" s="359">
        <f>'[16]LAP MINGGUAN'!R3667</f>
        <v>0</v>
      </c>
      <c r="U3667" s="359">
        <f t="shared" si="775"/>
        <v>0</v>
      </c>
      <c r="V3667" s="429"/>
      <c r="W3667" s="429"/>
    </row>
    <row r="3668" spans="1:391" s="342" customFormat="1" ht="34.5" customHeight="1" x14ac:dyDescent="0.25">
      <c r="A3668" s="1827" t="s">
        <v>25</v>
      </c>
      <c r="B3668" s="1828" t="s">
        <v>756</v>
      </c>
      <c r="C3668" s="1829"/>
      <c r="D3668" s="1829"/>
      <c r="E3668" s="1830"/>
      <c r="F3668" s="1803">
        <v>5.23</v>
      </c>
      <c r="G3668" s="1918" t="s">
        <v>59</v>
      </c>
      <c r="H3668" s="1794"/>
      <c r="I3668" s="1794" t="s">
        <v>243</v>
      </c>
      <c r="J3668" s="1793">
        <v>96532.548554199995</v>
      </c>
      <c r="K3668" s="1793">
        <f t="shared" si="788"/>
        <v>504865.228938466</v>
      </c>
      <c r="L3668" s="437">
        <f t="shared" si="789"/>
        <v>1.321217289425901E-3</v>
      </c>
      <c r="M3668" s="2778"/>
      <c r="N3668" s="2778"/>
      <c r="O3668" s="2778"/>
      <c r="P3668" s="2778"/>
      <c r="Q3668" s="2778"/>
      <c r="R3668" s="2778"/>
      <c r="S3668" s="2779"/>
      <c r="T3668" s="359">
        <f>'[16]LAP MINGGUAN'!R3668</f>
        <v>0</v>
      </c>
      <c r="U3668" s="359">
        <f t="shared" si="775"/>
        <v>0</v>
      </c>
      <c r="V3668" s="429"/>
      <c r="W3668" s="429"/>
    </row>
    <row r="3669" spans="1:391" s="342" customFormat="1" ht="34.5" customHeight="1" x14ac:dyDescent="0.25">
      <c r="A3669" s="1827" t="s">
        <v>25</v>
      </c>
      <c r="B3669" s="1828" t="s">
        <v>759</v>
      </c>
      <c r="C3669" s="1829"/>
      <c r="D3669" s="1829"/>
      <c r="E3669" s="1830"/>
      <c r="F3669" s="1803">
        <v>3.8</v>
      </c>
      <c r="G3669" s="1918" t="s">
        <v>59</v>
      </c>
      <c r="H3669" s="1794"/>
      <c r="I3669" s="1794" t="s">
        <v>243</v>
      </c>
      <c r="J3669" s="1793">
        <v>49305.043491000004</v>
      </c>
      <c r="K3669" s="1793">
        <f t="shared" si="788"/>
        <v>187359.16526579999</v>
      </c>
      <c r="L3669" s="437">
        <f t="shared" si="789"/>
        <v>4.903133634337702E-4</v>
      </c>
      <c r="M3669" s="2778"/>
      <c r="N3669" s="2778"/>
      <c r="O3669" s="2778"/>
      <c r="P3669" s="2778"/>
      <c r="Q3669" s="2778"/>
      <c r="R3669" s="2778"/>
      <c r="S3669" s="2779"/>
      <c r="T3669" s="359">
        <f>'[16]LAP MINGGUAN'!R3669</f>
        <v>0</v>
      </c>
      <c r="U3669" s="359">
        <f t="shared" si="775"/>
        <v>0</v>
      </c>
      <c r="V3669" s="429"/>
      <c r="W3669" s="429"/>
    </row>
    <row r="3670" spans="1:391" s="342" customFormat="1" ht="34.5" customHeight="1" x14ac:dyDescent="0.25">
      <c r="A3670" s="1827" t="s">
        <v>25</v>
      </c>
      <c r="B3670" s="1828" t="s">
        <v>762</v>
      </c>
      <c r="C3670" s="1829"/>
      <c r="D3670" s="1829"/>
      <c r="E3670" s="1830"/>
      <c r="F3670" s="1803">
        <v>3.8</v>
      </c>
      <c r="G3670" s="1918" t="s">
        <v>59</v>
      </c>
      <c r="H3670" s="1794"/>
      <c r="I3670" s="1794" t="s">
        <v>243</v>
      </c>
      <c r="J3670" s="1793">
        <v>40013.449999999997</v>
      </c>
      <c r="K3670" s="1793">
        <f t="shared" si="788"/>
        <v>152051.10999999999</v>
      </c>
      <c r="L3670" s="437">
        <f t="shared" si="789"/>
        <v>3.9791323286572519E-4</v>
      </c>
      <c r="M3670" s="2778"/>
      <c r="N3670" s="2778"/>
      <c r="O3670" s="2778"/>
      <c r="P3670" s="2778"/>
      <c r="Q3670" s="2778"/>
      <c r="R3670" s="2778"/>
      <c r="S3670" s="2779"/>
      <c r="T3670" s="359">
        <f>'[16]LAP MINGGUAN'!R3670</f>
        <v>0</v>
      </c>
      <c r="U3670" s="359">
        <f t="shared" si="775"/>
        <v>0</v>
      </c>
      <c r="V3670" s="429"/>
      <c r="W3670" s="429"/>
    </row>
    <row r="3671" spans="1:391" s="342" customFormat="1" ht="34.5" customHeight="1" x14ac:dyDescent="0.25">
      <c r="A3671" s="1827" t="s">
        <v>25</v>
      </c>
      <c r="B3671" s="1828" t="s">
        <v>2794</v>
      </c>
      <c r="C3671" s="1829"/>
      <c r="D3671" s="1829"/>
      <c r="E3671" s="1830"/>
      <c r="F3671" s="1803">
        <v>3.8</v>
      </c>
      <c r="G3671" s="1918" t="s">
        <v>59</v>
      </c>
      <c r="H3671" s="1794"/>
      <c r="I3671" s="1794" t="s">
        <v>243</v>
      </c>
      <c r="J3671" s="1793">
        <v>53022.21</v>
      </c>
      <c r="K3671" s="1793">
        <f t="shared" si="788"/>
        <v>201484.39799999999</v>
      </c>
      <c r="L3671" s="437">
        <f t="shared" si="789"/>
        <v>5.2727867741435405E-4</v>
      </c>
      <c r="M3671" s="2778"/>
      <c r="N3671" s="2778"/>
      <c r="O3671" s="2778"/>
      <c r="P3671" s="2778"/>
      <c r="Q3671" s="2778"/>
      <c r="R3671" s="2778"/>
      <c r="S3671" s="2779"/>
      <c r="T3671" s="359">
        <f>'[16]LAP MINGGUAN'!R3671</f>
        <v>0</v>
      </c>
      <c r="U3671" s="359">
        <f t="shared" si="775"/>
        <v>0</v>
      </c>
      <c r="V3671" s="429"/>
      <c r="W3671" s="429"/>
    </row>
    <row r="3672" spans="1:391" s="342" customFormat="1" ht="34.5" customHeight="1" x14ac:dyDescent="0.25">
      <c r="A3672" s="1827" t="s">
        <v>25</v>
      </c>
      <c r="B3672" s="1828" t="s">
        <v>2795</v>
      </c>
      <c r="C3672" s="1829"/>
      <c r="D3672" s="1829"/>
      <c r="E3672" s="1830"/>
      <c r="F3672" s="1803">
        <v>6</v>
      </c>
      <c r="G3672" s="1918" t="s">
        <v>259</v>
      </c>
      <c r="H3672" s="1794"/>
      <c r="I3672" s="1794" t="s">
        <v>243</v>
      </c>
      <c r="J3672" s="1793">
        <v>613467.0081907562</v>
      </c>
      <c r="K3672" s="1793">
        <f t="shared" si="788"/>
        <v>3680802.0491445372</v>
      </c>
      <c r="L3672" s="437">
        <f t="shared" si="789"/>
        <v>9.6325494954551047E-3</v>
      </c>
      <c r="M3672" s="2778"/>
      <c r="N3672" s="2778"/>
      <c r="O3672" s="2778"/>
      <c r="P3672" s="2778"/>
      <c r="Q3672" s="2778"/>
      <c r="R3672" s="2778"/>
      <c r="S3672" s="2779"/>
      <c r="T3672" s="359">
        <f>'[16]LAP MINGGUAN'!R3672</f>
        <v>0</v>
      </c>
      <c r="U3672" s="359">
        <f t="shared" si="775"/>
        <v>0</v>
      </c>
      <c r="V3672" s="429"/>
      <c r="W3672" s="429"/>
    </row>
    <row r="3673" spans="1:391" s="342" customFormat="1" ht="34.5" customHeight="1" x14ac:dyDescent="0.25">
      <c r="A3673" s="1827" t="s">
        <v>25</v>
      </c>
      <c r="B3673" s="1828" t="s">
        <v>2796</v>
      </c>
      <c r="C3673" s="1829"/>
      <c r="D3673" s="1829"/>
      <c r="E3673" s="1830"/>
      <c r="F3673" s="1803">
        <v>3.5</v>
      </c>
      <c r="G3673" s="1918" t="s">
        <v>259</v>
      </c>
      <c r="H3673" s="1794"/>
      <c r="I3673" s="1794" t="s">
        <v>243</v>
      </c>
      <c r="J3673" s="1793">
        <v>390524.54519682453</v>
      </c>
      <c r="K3673" s="1793">
        <f t="shared" si="788"/>
        <v>1366835.9081888858</v>
      </c>
      <c r="L3673" s="437">
        <f t="shared" si="789"/>
        <v>3.5769689219920797E-3</v>
      </c>
      <c r="M3673" s="2778"/>
      <c r="N3673" s="2778"/>
      <c r="O3673" s="2778"/>
      <c r="P3673" s="2778"/>
      <c r="Q3673" s="2778"/>
      <c r="R3673" s="2778"/>
      <c r="S3673" s="2779"/>
      <c r="T3673" s="359">
        <f>'[16]LAP MINGGUAN'!R3673</f>
        <v>0</v>
      </c>
      <c r="U3673" s="359">
        <f t="shared" si="775"/>
        <v>0</v>
      </c>
      <c r="V3673" s="429"/>
      <c r="W3673" s="429"/>
    </row>
    <row r="3674" spans="1:391" s="342" customFormat="1" ht="34.5" customHeight="1" x14ac:dyDescent="0.25">
      <c r="A3674" s="1827" t="s">
        <v>25</v>
      </c>
      <c r="B3674" s="1828" t="s">
        <v>2797</v>
      </c>
      <c r="C3674" s="1829"/>
      <c r="D3674" s="1829"/>
      <c r="E3674" s="1830"/>
      <c r="F3674" s="1803">
        <v>3.5</v>
      </c>
      <c r="G3674" s="1918" t="s">
        <v>259</v>
      </c>
      <c r="H3674" s="1794"/>
      <c r="I3674" s="1794" t="s">
        <v>243</v>
      </c>
      <c r="J3674" s="1793">
        <v>210559.13244857671</v>
      </c>
      <c r="K3674" s="1793">
        <f t="shared" si="788"/>
        <v>736956.96357001853</v>
      </c>
      <c r="L3674" s="437">
        <f t="shared" si="789"/>
        <v>1.9285944565419783E-3</v>
      </c>
      <c r="M3674" s="2778"/>
      <c r="N3674" s="2778"/>
      <c r="O3674" s="2778"/>
      <c r="P3674" s="2778"/>
      <c r="Q3674" s="2778"/>
      <c r="R3674" s="2778"/>
      <c r="S3674" s="2779"/>
      <c r="T3674" s="359">
        <f>'[16]LAP MINGGUAN'!R3674</f>
        <v>0</v>
      </c>
      <c r="U3674" s="359">
        <f t="shared" si="775"/>
        <v>0</v>
      </c>
      <c r="V3674" s="429"/>
      <c r="W3674" s="429"/>
    </row>
    <row r="3675" spans="1:391" s="342" customFormat="1" ht="34.5" customHeight="1" thickBot="1" x14ac:dyDescent="0.3">
      <c r="A3675" s="1827"/>
      <c r="B3675" s="1828"/>
      <c r="C3675" s="1829"/>
      <c r="D3675" s="1829"/>
      <c r="E3675" s="1830"/>
      <c r="F3675" s="1803"/>
      <c r="G3675" s="1918" t="str">
        <f>IF(ISBLANK(H3675),"",IF(H3675="BN",VLOOKUP(B3675,'[4]V. BAHAN'!$B$8:$E$1099,3,FALSE),IFERROR(VLOOKUP(H3675,'[4]III. DAFTAR AHS'!$B$7:$H$872,5,FALSE),"ls")))</f>
        <v/>
      </c>
      <c r="H3675" s="1794"/>
      <c r="I3675" s="1794" t="s">
        <v>243</v>
      </c>
      <c r="J3675" s="1793"/>
      <c r="K3675" s="1793"/>
      <c r="L3675" s="460"/>
      <c r="M3675" s="2778"/>
      <c r="N3675" s="2778"/>
      <c r="O3675" s="2778"/>
      <c r="P3675" s="2778"/>
      <c r="Q3675" s="2778"/>
      <c r="R3675" s="2778"/>
      <c r="S3675" s="2779"/>
      <c r="T3675" s="359">
        <f>'[16]LAP MINGGUAN'!R3675</f>
        <v>0</v>
      </c>
      <c r="U3675" s="359">
        <f t="shared" si="775"/>
        <v>0</v>
      </c>
      <c r="V3675" s="429"/>
      <c r="W3675" s="429"/>
    </row>
    <row r="3676" spans="1:391" s="473" customFormat="1" ht="34.5" customHeight="1" thickBot="1" x14ac:dyDescent="0.3">
      <c r="A3676" s="1267"/>
      <c r="B3676" s="1752" t="s">
        <v>2179</v>
      </c>
      <c r="C3676" s="1753"/>
      <c r="D3676" s="1753"/>
      <c r="E3676" s="1753"/>
      <c r="F3676" s="467"/>
      <c r="G3676" s="467" t="str">
        <f>IF(ISBLANK(H3676),"",IF(H3676="BN",VLOOKUP(B3676,'[4]V. BAHAN'!$B$8:$E$1099,3,FALSE),IFERROR(VLOOKUP(H3676,'[4]III. DAFTAR AHS'!$B$7:$H$872,5,FALSE),"ls")))</f>
        <v/>
      </c>
      <c r="H3676" s="466"/>
      <c r="I3676" s="466"/>
      <c r="J3676" s="1268"/>
      <c r="K3676" s="1269">
        <f>SUM(K3381:K3675)</f>
        <v>1566753813.5299959</v>
      </c>
      <c r="L3676" s="1270"/>
      <c r="M3676" s="470"/>
      <c r="N3676" s="470"/>
      <c r="O3676" s="470"/>
      <c r="P3676" s="470"/>
      <c r="Q3676" s="470"/>
      <c r="R3676" s="470"/>
      <c r="S3676" s="471"/>
      <c r="T3676" s="359">
        <f>'[16]LAP MINGGUAN'!R3676</f>
        <v>0</v>
      </c>
      <c r="U3676" s="359">
        <f t="shared" si="775"/>
        <v>0</v>
      </c>
      <c r="V3676" s="429">
        <f>'[8]RAB '!H3623</f>
        <v>0</v>
      </c>
      <c r="W3676" s="429">
        <f t="shared" ref="W3676:W3739" si="790">K3676-V3676</f>
        <v>1566753813.5299959</v>
      </c>
      <c r="X3676" s="472"/>
      <c r="Y3676" s="472"/>
      <c r="Z3676" s="472"/>
      <c r="AA3676" s="472"/>
      <c r="AB3676" s="472"/>
      <c r="AC3676" s="472"/>
      <c r="AD3676" s="472"/>
      <c r="AE3676" s="472"/>
      <c r="AF3676" s="472"/>
      <c r="AG3676" s="472"/>
      <c r="AH3676" s="472"/>
      <c r="AI3676" s="472"/>
      <c r="AJ3676" s="472"/>
      <c r="AK3676" s="472"/>
      <c r="AL3676" s="472"/>
      <c r="AM3676" s="472"/>
      <c r="AN3676" s="472"/>
      <c r="AO3676" s="472"/>
      <c r="AP3676" s="472"/>
      <c r="AQ3676" s="472"/>
      <c r="AR3676" s="472"/>
      <c r="AS3676" s="472"/>
      <c r="AT3676" s="472"/>
      <c r="AU3676" s="472"/>
      <c r="AV3676" s="472"/>
      <c r="AW3676" s="472"/>
      <c r="AX3676" s="472"/>
      <c r="AY3676" s="472"/>
      <c r="AZ3676" s="472"/>
      <c r="BA3676" s="472"/>
      <c r="BB3676" s="472"/>
      <c r="BC3676" s="472"/>
      <c r="BD3676" s="472"/>
      <c r="BE3676" s="472"/>
      <c r="BF3676" s="472"/>
      <c r="BG3676" s="472"/>
      <c r="BH3676" s="472"/>
      <c r="BI3676" s="472"/>
      <c r="BJ3676" s="472"/>
      <c r="BK3676" s="472"/>
      <c r="BL3676" s="472"/>
      <c r="BM3676" s="472"/>
      <c r="BN3676" s="472"/>
      <c r="BO3676" s="472"/>
      <c r="BP3676" s="472"/>
      <c r="BQ3676" s="472"/>
      <c r="BR3676" s="472"/>
      <c r="BS3676" s="472"/>
      <c r="BT3676" s="472"/>
      <c r="BU3676" s="472"/>
      <c r="BV3676" s="472"/>
      <c r="BW3676" s="472"/>
      <c r="BX3676" s="472"/>
      <c r="BY3676" s="472"/>
      <c r="BZ3676" s="472"/>
      <c r="CA3676" s="472"/>
      <c r="CB3676" s="472"/>
      <c r="CC3676" s="472"/>
      <c r="CD3676" s="472"/>
      <c r="CE3676" s="472"/>
      <c r="CF3676" s="472"/>
      <c r="CG3676" s="472"/>
      <c r="CH3676" s="472"/>
      <c r="CI3676" s="472"/>
      <c r="CJ3676" s="472"/>
      <c r="CK3676" s="472"/>
      <c r="CL3676" s="472"/>
      <c r="CM3676" s="472"/>
      <c r="CN3676" s="472"/>
      <c r="CO3676" s="472"/>
      <c r="CP3676" s="472"/>
      <c r="CQ3676" s="472"/>
      <c r="CR3676" s="472"/>
      <c r="CS3676" s="472"/>
      <c r="CT3676" s="472"/>
      <c r="CU3676" s="472"/>
      <c r="CV3676" s="472"/>
      <c r="CW3676" s="472"/>
      <c r="CX3676" s="472"/>
      <c r="CY3676" s="472"/>
      <c r="CZ3676" s="472"/>
      <c r="DA3676" s="472"/>
      <c r="DB3676" s="472"/>
      <c r="DC3676" s="472"/>
      <c r="DD3676" s="472"/>
      <c r="DE3676" s="472"/>
      <c r="DF3676" s="472"/>
      <c r="DG3676" s="472"/>
      <c r="DH3676" s="472"/>
      <c r="DI3676" s="472"/>
      <c r="DJ3676" s="472"/>
      <c r="DK3676" s="472"/>
      <c r="DL3676" s="472"/>
      <c r="DM3676" s="472"/>
      <c r="DN3676" s="472"/>
      <c r="DO3676" s="472"/>
      <c r="DP3676" s="472"/>
      <c r="DQ3676" s="472"/>
      <c r="DR3676" s="472"/>
      <c r="DS3676" s="472"/>
      <c r="DT3676" s="472"/>
      <c r="DU3676" s="472"/>
      <c r="DV3676" s="472"/>
      <c r="DW3676" s="472"/>
      <c r="DX3676" s="472"/>
      <c r="DY3676" s="472"/>
      <c r="DZ3676" s="472"/>
      <c r="EA3676" s="472"/>
      <c r="EB3676" s="472"/>
      <c r="EC3676" s="472"/>
      <c r="ED3676" s="472"/>
      <c r="EE3676" s="472"/>
      <c r="EF3676" s="472"/>
      <c r="EG3676" s="472"/>
      <c r="EH3676" s="472"/>
      <c r="EI3676" s="472"/>
      <c r="EJ3676" s="472"/>
      <c r="EK3676" s="472"/>
      <c r="EL3676" s="472"/>
      <c r="EM3676" s="472"/>
      <c r="EN3676" s="472"/>
      <c r="EO3676" s="472"/>
      <c r="EP3676" s="472"/>
      <c r="EQ3676" s="472"/>
      <c r="ER3676" s="472"/>
      <c r="ES3676" s="472"/>
      <c r="ET3676" s="472"/>
      <c r="EU3676" s="472"/>
      <c r="EV3676" s="472"/>
      <c r="EW3676" s="472"/>
      <c r="EX3676" s="472"/>
      <c r="EY3676" s="472"/>
      <c r="EZ3676" s="472"/>
      <c r="FA3676" s="472"/>
      <c r="FB3676" s="472"/>
      <c r="FC3676" s="472"/>
      <c r="FD3676" s="472"/>
      <c r="FE3676" s="472"/>
      <c r="FF3676" s="472"/>
      <c r="FG3676" s="472"/>
      <c r="FH3676" s="472"/>
      <c r="FI3676" s="472"/>
      <c r="FJ3676" s="472"/>
      <c r="FK3676" s="472"/>
      <c r="FL3676" s="472"/>
      <c r="FM3676" s="472"/>
      <c r="FN3676" s="472"/>
      <c r="FO3676" s="472"/>
      <c r="FP3676" s="472"/>
      <c r="FQ3676" s="472"/>
      <c r="FR3676" s="472"/>
      <c r="FS3676" s="472"/>
      <c r="FT3676" s="472"/>
      <c r="FU3676" s="472"/>
      <c r="FV3676" s="472"/>
      <c r="FW3676" s="472"/>
      <c r="FX3676" s="472"/>
      <c r="FY3676" s="472"/>
      <c r="FZ3676" s="472"/>
      <c r="GA3676" s="472"/>
      <c r="GB3676" s="472"/>
      <c r="GC3676" s="472"/>
      <c r="GD3676" s="472"/>
      <c r="GE3676" s="472"/>
      <c r="GF3676" s="472"/>
      <c r="GG3676" s="472"/>
      <c r="GH3676" s="472"/>
      <c r="GI3676" s="472"/>
      <c r="GJ3676" s="472"/>
      <c r="GK3676" s="472"/>
      <c r="GL3676" s="472"/>
      <c r="GM3676" s="472"/>
      <c r="GN3676" s="472"/>
      <c r="GO3676" s="472"/>
      <c r="GP3676" s="472"/>
      <c r="GQ3676" s="472"/>
      <c r="GR3676" s="472"/>
      <c r="GS3676" s="472"/>
      <c r="GT3676" s="472"/>
      <c r="GU3676" s="472"/>
      <c r="GV3676" s="472"/>
      <c r="GW3676" s="472"/>
      <c r="GX3676" s="472"/>
      <c r="GY3676" s="472"/>
      <c r="GZ3676" s="472"/>
      <c r="HA3676" s="472"/>
      <c r="HB3676" s="472"/>
      <c r="HC3676" s="472"/>
      <c r="HD3676" s="472"/>
      <c r="HE3676" s="472"/>
      <c r="HF3676" s="472"/>
      <c r="HG3676" s="472"/>
      <c r="HH3676" s="472"/>
      <c r="HI3676" s="472"/>
      <c r="HJ3676" s="472"/>
      <c r="HK3676" s="472"/>
      <c r="HL3676" s="472"/>
      <c r="HM3676" s="472"/>
      <c r="HN3676" s="472"/>
      <c r="HO3676" s="472"/>
      <c r="HP3676" s="472"/>
      <c r="HQ3676" s="472"/>
      <c r="HR3676" s="472"/>
      <c r="HS3676" s="472"/>
      <c r="HT3676" s="472"/>
      <c r="HU3676" s="472"/>
      <c r="HV3676" s="472"/>
      <c r="HW3676" s="472"/>
      <c r="HX3676" s="472"/>
      <c r="HY3676" s="472"/>
      <c r="HZ3676" s="472"/>
      <c r="IA3676" s="472"/>
      <c r="IB3676" s="472"/>
      <c r="IC3676" s="472"/>
      <c r="ID3676" s="472"/>
      <c r="IE3676" s="472"/>
      <c r="IF3676" s="472"/>
      <c r="IG3676" s="472"/>
      <c r="IH3676" s="472"/>
      <c r="II3676" s="472"/>
      <c r="IJ3676" s="472"/>
      <c r="IK3676" s="472"/>
      <c r="IL3676" s="472"/>
      <c r="IM3676" s="472"/>
      <c r="IN3676" s="472"/>
      <c r="IO3676" s="472"/>
      <c r="IP3676" s="472"/>
      <c r="IQ3676" s="472"/>
      <c r="IR3676" s="472"/>
      <c r="IS3676" s="472"/>
      <c r="IT3676" s="472"/>
      <c r="IU3676" s="472"/>
      <c r="IV3676" s="472"/>
      <c r="IW3676" s="472"/>
      <c r="IX3676" s="472"/>
      <c r="IY3676" s="472"/>
      <c r="IZ3676" s="472"/>
      <c r="JA3676" s="472"/>
      <c r="JB3676" s="472"/>
      <c r="JC3676" s="472"/>
      <c r="JD3676" s="472"/>
      <c r="JE3676" s="472"/>
      <c r="JF3676" s="472"/>
      <c r="JG3676" s="472"/>
      <c r="JH3676" s="472"/>
      <c r="JI3676" s="472"/>
      <c r="JJ3676" s="472"/>
      <c r="JK3676" s="472"/>
      <c r="JL3676" s="472"/>
      <c r="JM3676" s="472"/>
      <c r="JN3676" s="472"/>
      <c r="JO3676" s="472"/>
      <c r="JP3676" s="472"/>
      <c r="JQ3676" s="472"/>
      <c r="JR3676" s="472"/>
      <c r="JS3676" s="472"/>
      <c r="JT3676" s="472"/>
      <c r="JU3676" s="472"/>
      <c r="JV3676" s="472"/>
      <c r="JW3676" s="472"/>
      <c r="JX3676" s="472"/>
      <c r="JY3676" s="472"/>
      <c r="JZ3676" s="472"/>
      <c r="KA3676" s="472"/>
      <c r="KB3676" s="472"/>
      <c r="KC3676" s="472"/>
      <c r="KD3676" s="472"/>
      <c r="KE3676" s="472"/>
      <c r="KF3676" s="472"/>
      <c r="KG3676" s="472"/>
      <c r="KH3676" s="472"/>
      <c r="KI3676" s="472"/>
      <c r="KJ3676" s="472"/>
      <c r="KK3676" s="472"/>
      <c r="KL3676" s="472"/>
      <c r="KM3676" s="472"/>
      <c r="KN3676" s="472"/>
      <c r="KO3676" s="472"/>
      <c r="KP3676" s="472"/>
      <c r="KQ3676" s="472"/>
      <c r="KR3676" s="472"/>
      <c r="KS3676" s="472"/>
      <c r="KT3676" s="472"/>
      <c r="KU3676" s="472"/>
      <c r="KV3676" s="472"/>
      <c r="KW3676" s="472"/>
      <c r="KX3676" s="472"/>
      <c r="KY3676" s="472"/>
      <c r="KZ3676" s="472"/>
      <c r="LA3676" s="472"/>
      <c r="LB3676" s="472"/>
      <c r="LC3676" s="472"/>
      <c r="LD3676" s="472"/>
      <c r="LE3676" s="472"/>
      <c r="LF3676" s="472"/>
      <c r="LG3676" s="472"/>
      <c r="LH3676" s="472"/>
      <c r="LI3676" s="472"/>
      <c r="LJ3676" s="472"/>
      <c r="LK3676" s="472"/>
      <c r="LL3676" s="472"/>
      <c r="LM3676" s="472"/>
      <c r="LN3676" s="472"/>
      <c r="LO3676" s="472"/>
      <c r="LP3676" s="472"/>
      <c r="LQ3676" s="472"/>
      <c r="LR3676" s="472"/>
      <c r="LS3676" s="472"/>
      <c r="LT3676" s="472"/>
      <c r="LU3676" s="472"/>
      <c r="LV3676" s="472"/>
      <c r="LW3676" s="472"/>
      <c r="LX3676" s="472"/>
      <c r="LY3676" s="472"/>
      <c r="LZ3676" s="472"/>
      <c r="MA3676" s="472"/>
      <c r="MB3676" s="472"/>
      <c r="MC3676" s="472"/>
      <c r="MD3676" s="472"/>
      <c r="ME3676" s="472"/>
      <c r="MF3676" s="472"/>
      <c r="MG3676" s="472"/>
      <c r="MH3676" s="472"/>
      <c r="MI3676" s="472"/>
      <c r="MJ3676" s="472"/>
      <c r="MK3676" s="472"/>
      <c r="ML3676" s="472"/>
      <c r="MM3676" s="472"/>
      <c r="MN3676" s="472"/>
      <c r="MO3676" s="472"/>
      <c r="MP3676" s="472"/>
      <c r="MQ3676" s="472"/>
      <c r="MR3676" s="472"/>
      <c r="MS3676" s="472"/>
      <c r="MT3676" s="472"/>
      <c r="MU3676" s="472"/>
      <c r="MV3676" s="472"/>
      <c r="MW3676" s="472"/>
      <c r="MX3676" s="472"/>
      <c r="MY3676" s="472"/>
      <c r="MZ3676" s="472"/>
      <c r="NA3676" s="472"/>
      <c r="NB3676" s="472"/>
      <c r="NC3676" s="472"/>
      <c r="ND3676" s="472"/>
      <c r="NE3676" s="472"/>
      <c r="NF3676" s="472"/>
      <c r="NG3676" s="472"/>
      <c r="NH3676" s="472"/>
      <c r="NI3676" s="472"/>
      <c r="NJ3676" s="472"/>
      <c r="NK3676" s="472"/>
      <c r="NL3676" s="472"/>
      <c r="NM3676" s="472"/>
      <c r="NN3676" s="472"/>
      <c r="NO3676" s="472"/>
      <c r="NP3676" s="472"/>
      <c r="NQ3676" s="472"/>
      <c r="NR3676" s="472"/>
      <c r="NS3676" s="472"/>
      <c r="NT3676" s="472"/>
      <c r="NU3676" s="472"/>
      <c r="NV3676" s="472"/>
      <c r="NW3676" s="472"/>
      <c r="NX3676" s="472"/>
      <c r="NY3676" s="472"/>
      <c r="NZ3676" s="472"/>
      <c r="OA3676" s="472"/>
    </row>
    <row r="3677" spans="1:391" s="354" customFormat="1" ht="39.9" customHeight="1" thickBot="1" x14ac:dyDescent="0.3">
      <c r="A3677" s="2044" t="s">
        <v>316</v>
      </c>
      <c r="B3677" s="655" t="s">
        <v>197</v>
      </c>
      <c r="C3677" s="656"/>
      <c r="D3677" s="656"/>
      <c r="E3677" s="656"/>
      <c r="F3677" s="425"/>
      <c r="G3677" s="2045" t="str">
        <f>IF(ISBLANK(H3677),"",IF(H3677="BN",VLOOKUP(B3677,#REF!,3,FALSE),IFERROR(VLOOKUP(H3677,#REF!,5,FALSE),"ls")))</f>
        <v/>
      </c>
      <c r="H3677" s="2045"/>
      <c r="I3677" s="425" t="s">
        <v>243</v>
      </c>
      <c r="J3677" s="550"/>
      <c r="K3677" s="550"/>
      <c r="L3677" s="624"/>
      <c r="M3677" s="427"/>
      <c r="N3677" s="427"/>
      <c r="O3677" s="427"/>
      <c r="P3677" s="427"/>
      <c r="Q3677" s="427"/>
      <c r="R3677" s="427"/>
      <c r="S3677" s="428"/>
      <c r="T3677" s="359">
        <f>'[16]LAP MINGGUAN'!R3677</f>
        <v>0</v>
      </c>
      <c r="U3677" s="359">
        <f t="shared" si="775"/>
        <v>0</v>
      </c>
      <c r="V3677" s="342"/>
      <c r="W3677" s="429">
        <f t="shared" si="790"/>
        <v>0</v>
      </c>
      <c r="X3677" s="342"/>
      <c r="Y3677" s="342"/>
      <c r="Z3677" s="342"/>
      <c r="AA3677" s="342"/>
      <c r="AB3677" s="342"/>
      <c r="AC3677" s="342"/>
      <c r="AD3677" s="342"/>
      <c r="AE3677" s="342"/>
      <c r="AF3677" s="342"/>
      <c r="AG3677" s="342"/>
      <c r="AH3677" s="342"/>
      <c r="AI3677" s="342"/>
      <c r="AJ3677" s="342"/>
      <c r="AK3677" s="342"/>
      <c r="AL3677" s="342"/>
      <c r="AM3677" s="342"/>
      <c r="AN3677" s="342"/>
      <c r="AO3677" s="342"/>
      <c r="AP3677" s="342"/>
      <c r="AQ3677" s="342"/>
      <c r="AR3677" s="342"/>
      <c r="AS3677" s="342"/>
      <c r="AT3677" s="342"/>
      <c r="AU3677" s="342"/>
      <c r="AV3677" s="342"/>
      <c r="AW3677" s="342"/>
      <c r="AX3677" s="342"/>
      <c r="AY3677" s="342"/>
      <c r="AZ3677" s="342"/>
      <c r="BA3677" s="342"/>
      <c r="BB3677" s="342"/>
      <c r="BC3677" s="342"/>
      <c r="BD3677" s="342"/>
      <c r="BE3677" s="342"/>
      <c r="BF3677" s="342"/>
      <c r="BG3677" s="342"/>
      <c r="BH3677" s="342"/>
      <c r="BI3677" s="342"/>
      <c r="BJ3677" s="342"/>
      <c r="BK3677" s="342"/>
      <c r="BL3677" s="342"/>
      <c r="BM3677" s="342"/>
      <c r="BN3677" s="342"/>
      <c r="BO3677" s="342"/>
      <c r="BP3677" s="342"/>
      <c r="BQ3677" s="342"/>
      <c r="BR3677" s="342"/>
      <c r="BS3677" s="342"/>
      <c r="BT3677" s="342"/>
      <c r="BU3677" s="342"/>
      <c r="BV3677" s="342"/>
      <c r="BW3677" s="342"/>
      <c r="BX3677" s="342"/>
      <c r="BY3677" s="342"/>
      <c r="BZ3677" s="342"/>
      <c r="CA3677" s="342"/>
      <c r="CB3677" s="342"/>
      <c r="CC3677" s="342"/>
      <c r="CD3677" s="342"/>
      <c r="CE3677" s="342"/>
      <c r="CF3677" s="342"/>
      <c r="CG3677" s="342"/>
      <c r="CH3677" s="342"/>
      <c r="CI3677" s="342"/>
      <c r="CJ3677" s="342"/>
      <c r="CK3677" s="342"/>
      <c r="CL3677" s="342"/>
      <c r="CM3677" s="342"/>
      <c r="CN3677" s="342"/>
      <c r="CO3677" s="342"/>
      <c r="CP3677" s="342"/>
      <c r="CQ3677" s="342"/>
      <c r="CR3677" s="342"/>
      <c r="CS3677" s="342"/>
      <c r="CT3677" s="342"/>
      <c r="CU3677" s="342"/>
      <c r="CV3677" s="342"/>
      <c r="CW3677" s="342"/>
      <c r="CX3677" s="342"/>
      <c r="CY3677" s="342"/>
      <c r="CZ3677" s="342"/>
      <c r="DA3677" s="342"/>
      <c r="DB3677" s="342"/>
      <c r="DC3677" s="342"/>
      <c r="DD3677" s="342"/>
      <c r="DE3677" s="342"/>
      <c r="DF3677" s="342"/>
      <c r="DG3677" s="342"/>
      <c r="DH3677" s="342"/>
      <c r="DI3677" s="342"/>
      <c r="DJ3677" s="342"/>
      <c r="DK3677" s="342"/>
      <c r="DL3677" s="342"/>
      <c r="DM3677" s="342"/>
      <c r="DN3677" s="342"/>
      <c r="DO3677" s="342"/>
      <c r="DP3677" s="342"/>
      <c r="DQ3677" s="342"/>
      <c r="DR3677" s="342"/>
      <c r="DS3677" s="342"/>
      <c r="DT3677" s="342"/>
      <c r="DU3677" s="342"/>
      <c r="DV3677" s="342"/>
      <c r="DW3677" s="342"/>
      <c r="DX3677" s="342"/>
      <c r="DY3677" s="342"/>
      <c r="DZ3677" s="342"/>
      <c r="EA3677" s="342"/>
      <c r="EB3677" s="342"/>
      <c r="EC3677" s="342"/>
      <c r="ED3677" s="342"/>
      <c r="EE3677" s="342"/>
      <c r="EF3677" s="342"/>
      <c r="EG3677" s="342"/>
      <c r="EH3677" s="342"/>
      <c r="EI3677" s="342"/>
      <c r="EJ3677" s="342"/>
      <c r="EK3677" s="342"/>
      <c r="EL3677" s="342"/>
      <c r="EM3677" s="342"/>
      <c r="EN3677" s="342"/>
      <c r="EO3677" s="342"/>
      <c r="EP3677" s="342"/>
      <c r="EQ3677" s="342"/>
      <c r="ER3677" s="342"/>
      <c r="ES3677" s="342"/>
      <c r="ET3677" s="342"/>
      <c r="EU3677" s="342"/>
      <c r="EV3677" s="342"/>
      <c r="EW3677" s="342"/>
      <c r="EX3677" s="342"/>
      <c r="EY3677" s="342"/>
      <c r="EZ3677" s="342"/>
      <c r="FA3677" s="342"/>
      <c r="FB3677" s="342"/>
      <c r="FC3677" s="342"/>
      <c r="FD3677" s="342"/>
      <c r="FE3677" s="342"/>
      <c r="FF3677" s="342"/>
      <c r="FG3677" s="342"/>
      <c r="FH3677" s="342"/>
      <c r="FI3677" s="342"/>
      <c r="FJ3677" s="342"/>
      <c r="FK3677" s="342"/>
      <c r="FL3677" s="342"/>
      <c r="FM3677" s="342"/>
      <c r="FN3677" s="342"/>
      <c r="FO3677" s="342"/>
      <c r="FP3677" s="342"/>
      <c r="FQ3677" s="342"/>
      <c r="FR3677" s="342"/>
      <c r="FS3677" s="342"/>
      <c r="FT3677" s="342"/>
      <c r="FU3677" s="342"/>
      <c r="FV3677" s="342"/>
      <c r="FW3677" s="342"/>
      <c r="FX3677" s="342"/>
      <c r="FY3677" s="342"/>
      <c r="FZ3677" s="342"/>
      <c r="GA3677" s="342"/>
      <c r="GB3677" s="342"/>
      <c r="GC3677" s="342"/>
      <c r="GD3677" s="342"/>
      <c r="GE3677" s="342"/>
      <c r="GF3677" s="342"/>
      <c r="GG3677" s="342"/>
      <c r="GH3677" s="342"/>
      <c r="GI3677" s="342"/>
      <c r="GJ3677" s="342"/>
      <c r="GK3677" s="342"/>
      <c r="GL3677" s="342"/>
      <c r="GM3677" s="342"/>
      <c r="GN3677" s="342"/>
      <c r="GO3677" s="342"/>
      <c r="GP3677" s="342"/>
      <c r="GQ3677" s="342"/>
      <c r="GR3677" s="342"/>
      <c r="GS3677" s="342"/>
      <c r="GT3677" s="342"/>
      <c r="GU3677" s="342"/>
      <c r="GV3677" s="342"/>
      <c r="GW3677" s="342"/>
      <c r="GX3677" s="342"/>
      <c r="GY3677" s="342"/>
      <c r="GZ3677" s="342"/>
      <c r="HA3677" s="342"/>
      <c r="HB3677" s="342"/>
      <c r="HC3677" s="342"/>
      <c r="HD3677" s="342"/>
      <c r="HE3677" s="342"/>
      <c r="HF3677" s="342"/>
      <c r="HG3677" s="342"/>
      <c r="HH3677" s="342"/>
      <c r="HI3677" s="342"/>
      <c r="HJ3677" s="342"/>
      <c r="HK3677" s="342"/>
      <c r="HL3677" s="342"/>
      <c r="HM3677" s="342"/>
      <c r="HN3677" s="342"/>
      <c r="HO3677" s="342"/>
      <c r="HP3677" s="342"/>
      <c r="HQ3677" s="342"/>
      <c r="HR3677" s="342"/>
      <c r="HS3677" s="342"/>
      <c r="HT3677" s="342"/>
      <c r="HU3677" s="342"/>
      <c r="HV3677" s="342"/>
      <c r="HW3677" s="342"/>
      <c r="HX3677" s="342"/>
      <c r="HY3677" s="342"/>
      <c r="HZ3677" s="342"/>
      <c r="IA3677" s="342"/>
      <c r="IB3677" s="342"/>
      <c r="IC3677" s="342"/>
      <c r="ID3677" s="342"/>
      <c r="IE3677" s="342"/>
      <c r="IF3677" s="342"/>
      <c r="IG3677" s="342"/>
      <c r="IH3677" s="342"/>
      <c r="II3677" s="342"/>
      <c r="IJ3677" s="342"/>
      <c r="IK3677" s="342"/>
      <c r="IL3677" s="342"/>
      <c r="IM3677" s="342"/>
      <c r="IN3677" s="342"/>
      <c r="IO3677" s="342"/>
      <c r="IP3677" s="342"/>
      <c r="IQ3677" s="342"/>
      <c r="IR3677" s="342"/>
      <c r="IS3677" s="342"/>
      <c r="IT3677" s="342"/>
      <c r="IU3677" s="342"/>
      <c r="IV3677" s="342"/>
      <c r="IW3677" s="342"/>
      <c r="IX3677" s="342"/>
      <c r="IY3677" s="342"/>
      <c r="IZ3677" s="342"/>
      <c r="JA3677" s="342"/>
      <c r="JB3677" s="342"/>
      <c r="JC3677" s="342"/>
      <c r="JD3677" s="342"/>
      <c r="JE3677" s="342"/>
      <c r="JF3677" s="342"/>
      <c r="JG3677" s="342"/>
      <c r="JH3677" s="342"/>
      <c r="JI3677" s="342"/>
      <c r="JJ3677" s="342"/>
      <c r="JK3677" s="342"/>
      <c r="JL3677" s="342"/>
      <c r="JM3677" s="342"/>
      <c r="JN3677" s="342"/>
      <c r="JO3677" s="342"/>
      <c r="JP3677" s="342"/>
      <c r="JQ3677" s="342"/>
      <c r="JR3677" s="342"/>
      <c r="JS3677" s="342"/>
      <c r="JT3677" s="342"/>
      <c r="JU3677" s="342"/>
      <c r="JV3677" s="342"/>
      <c r="JW3677" s="342"/>
      <c r="JX3677" s="342"/>
      <c r="JY3677" s="342"/>
      <c r="JZ3677" s="342"/>
      <c r="KA3677" s="342"/>
      <c r="KB3677" s="342"/>
      <c r="KC3677" s="342"/>
      <c r="KD3677" s="342"/>
      <c r="KE3677" s="342"/>
      <c r="KF3677" s="342"/>
      <c r="KG3677" s="342"/>
      <c r="KH3677" s="342"/>
      <c r="KI3677" s="342"/>
      <c r="KJ3677" s="342"/>
      <c r="KK3677" s="342"/>
      <c r="KL3677" s="342"/>
      <c r="KM3677" s="342"/>
      <c r="KN3677" s="342"/>
      <c r="KO3677" s="342"/>
      <c r="KP3677" s="342"/>
      <c r="KQ3677" s="342"/>
      <c r="KR3677" s="342"/>
      <c r="KS3677" s="342"/>
      <c r="KT3677" s="342"/>
      <c r="KU3677" s="342"/>
      <c r="KV3677" s="342"/>
      <c r="KW3677" s="342"/>
      <c r="KX3677" s="342"/>
      <c r="KY3677" s="342"/>
      <c r="KZ3677" s="342"/>
      <c r="LA3677" s="342"/>
      <c r="LB3677" s="342"/>
      <c r="LC3677" s="342"/>
      <c r="LD3677" s="342"/>
      <c r="LE3677" s="342"/>
      <c r="LF3677" s="342"/>
      <c r="LG3677" s="342"/>
      <c r="LH3677" s="342"/>
      <c r="LI3677" s="342"/>
      <c r="LJ3677" s="342"/>
      <c r="LK3677" s="342"/>
      <c r="LL3677" s="342"/>
      <c r="LM3677" s="342"/>
      <c r="LN3677" s="342"/>
      <c r="LO3677" s="342"/>
      <c r="LP3677" s="342"/>
      <c r="LQ3677" s="342"/>
      <c r="LR3677" s="342"/>
      <c r="LS3677" s="342"/>
      <c r="LT3677" s="342"/>
      <c r="LU3677" s="342"/>
      <c r="LV3677" s="342"/>
      <c r="LW3677" s="342"/>
      <c r="LX3677" s="342"/>
      <c r="LY3677" s="342"/>
      <c r="LZ3677" s="342"/>
      <c r="MA3677" s="342"/>
      <c r="MB3677" s="342"/>
      <c r="MC3677" s="342"/>
      <c r="MD3677" s="342"/>
      <c r="ME3677" s="342"/>
      <c r="MF3677" s="342"/>
      <c r="MG3677" s="342"/>
      <c r="MH3677" s="342"/>
      <c r="MI3677" s="342"/>
      <c r="MJ3677" s="342"/>
      <c r="MK3677" s="342"/>
      <c r="ML3677" s="342"/>
      <c r="MM3677" s="342"/>
      <c r="MN3677" s="342"/>
      <c r="MO3677" s="342"/>
      <c r="MP3677" s="342"/>
      <c r="MQ3677" s="342"/>
      <c r="MR3677" s="342"/>
      <c r="MS3677" s="342"/>
      <c r="MT3677" s="342"/>
      <c r="MU3677" s="342"/>
      <c r="MV3677" s="342"/>
      <c r="MW3677" s="342"/>
      <c r="MX3677" s="342"/>
      <c r="MY3677" s="342"/>
      <c r="MZ3677" s="342"/>
      <c r="NA3677" s="342"/>
      <c r="NB3677" s="342"/>
      <c r="NC3677" s="342"/>
      <c r="ND3677" s="342"/>
      <c r="NE3677" s="342"/>
      <c r="NF3677" s="342"/>
      <c r="NG3677" s="342"/>
      <c r="NH3677" s="342"/>
      <c r="NI3677" s="342"/>
      <c r="NJ3677" s="342"/>
      <c r="NK3677" s="342"/>
      <c r="NL3677" s="342"/>
      <c r="NM3677" s="342"/>
      <c r="NN3677" s="342"/>
      <c r="NO3677" s="342"/>
      <c r="NP3677" s="342"/>
      <c r="NQ3677" s="342"/>
      <c r="NR3677" s="342"/>
      <c r="NS3677" s="342"/>
      <c r="NT3677" s="342"/>
      <c r="NU3677" s="342"/>
      <c r="NV3677" s="342"/>
      <c r="NW3677" s="342"/>
      <c r="NX3677" s="342"/>
      <c r="NY3677" s="342"/>
      <c r="NZ3677" s="342"/>
      <c r="OA3677" s="342"/>
    </row>
    <row r="3678" spans="1:391" s="354" customFormat="1" ht="35.1" customHeight="1" thickBot="1" x14ac:dyDescent="0.3">
      <c r="A3678" s="2044" t="s">
        <v>286</v>
      </c>
      <c r="B3678" s="655" t="s">
        <v>115</v>
      </c>
      <c r="C3678" s="656"/>
      <c r="D3678" s="656"/>
      <c r="E3678" s="656"/>
      <c r="F3678" s="425"/>
      <c r="G3678" s="2045" t="str">
        <f>IF(ISBLANK(H3678),"",IF(H3678="BN",VLOOKUP(B3678,'[4]V. BAHAN'!$B$8:$E$1099,3,FALSE),IFERROR(VLOOKUP(H3678,'[4]III. DAFTAR AHS'!$B$7:$H$872,5,FALSE),"ls")))</f>
        <v/>
      </c>
      <c r="H3678" s="2045"/>
      <c r="I3678" s="425" t="s">
        <v>243</v>
      </c>
      <c r="J3678" s="550"/>
      <c r="K3678" s="550"/>
      <c r="L3678" s="624"/>
      <c r="M3678" s="427"/>
      <c r="N3678" s="427"/>
      <c r="O3678" s="427"/>
      <c r="P3678" s="427"/>
      <c r="Q3678" s="427"/>
      <c r="R3678" s="427"/>
      <c r="S3678" s="428"/>
      <c r="T3678" s="359">
        <f>'[16]LAP MINGGUAN'!R3678</f>
        <v>0</v>
      </c>
      <c r="U3678" s="359">
        <f t="shared" si="775"/>
        <v>0</v>
      </c>
      <c r="V3678" s="342"/>
      <c r="W3678" s="429">
        <f t="shared" si="790"/>
        <v>0</v>
      </c>
      <c r="X3678" s="342"/>
      <c r="Y3678" s="342"/>
      <c r="Z3678" s="342"/>
      <c r="AA3678" s="342"/>
      <c r="AB3678" s="342"/>
      <c r="AC3678" s="342"/>
      <c r="AD3678" s="342"/>
      <c r="AE3678" s="342"/>
      <c r="AF3678" s="342"/>
      <c r="AG3678" s="342"/>
      <c r="AH3678" s="342"/>
      <c r="AI3678" s="342"/>
      <c r="AJ3678" s="342"/>
      <c r="AK3678" s="342"/>
      <c r="AL3678" s="342"/>
      <c r="AM3678" s="342"/>
      <c r="AN3678" s="342"/>
      <c r="AO3678" s="342"/>
      <c r="AP3678" s="342"/>
      <c r="AQ3678" s="342"/>
      <c r="AR3678" s="342"/>
      <c r="AS3678" s="342"/>
      <c r="AT3678" s="342"/>
      <c r="AU3678" s="342"/>
      <c r="AV3678" s="342"/>
      <c r="AW3678" s="342"/>
      <c r="AX3678" s="342"/>
      <c r="AY3678" s="342"/>
      <c r="AZ3678" s="342"/>
      <c r="BA3678" s="342"/>
      <c r="BB3678" s="342"/>
      <c r="BC3678" s="342"/>
      <c r="BD3678" s="342"/>
      <c r="BE3678" s="342"/>
      <c r="BF3678" s="342"/>
      <c r="BG3678" s="342"/>
      <c r="BH3678" s="342"/>
      <c r="BI3678" s="342"/>
      <c r="BJ3678" s="342"/>
      <c r="BK3678" s="342"/>
      <c r="BL3678" s="342"/>
      <c r="BM3678" s="342"/>
      <c r="BN3678" s="342"/>
      <c r="BO3678" s="342"/>
      <c r="BP3678" s="342"/>
      <c r="BQ3678" s="342"/>
      <c r="BR3678" s="342"/>
      <c r="BS3678" s="342"/>
      <c r="BT3678" s="342"/>
      <c r="BU3678" s="342"/>
      <c r="BV3678" s="342"/>
      <c r="BW3678" s="342"/>
      <c r="BX3678" s="342"/>
      <c r="BY3678" s="342"/>
      <c r="BZ3678" s="342"/>
      <c r="CA3678" s="342"/>
      <c r="CB3678" s="342"/>
      <c r="CC3678" s="342"/>
      <c r="CD3678" s="342"/>
      <c r="CE3678" s="342"/>
      <c r="CF3678" s="342"/>
      <c r="CG3678" s="342"/>
      <c r="CH3678" s="342"/>
      <c r="CI3678" s="342"/>
      <c r="CJ3678" s="342"/>
      <c r="CK3678" s="342"/>
      <c r="CL3678" s="342"/>
      <c r="CM3678" s="342"/>
      <c r="CN3678" s="342"/>
      <c r="CO3678" s="342"/>
      <c r="CP3678" s="342"/>
      <c r="CQ3678" s="342"/>
      <c r="CR3678" s="342"/>
      <c r="CS3678" s="342"/>
      <c r="CT3678" s="342"/>
      <c r="CU3678" s="342"/>
      <c r="CV3678" s="342"/>
      <c r="CW3678" s="342"/>
      <c r="CX3678" s="342"/>
      <c r="CY3678" s="342"/>
      <c r="CZ3678" s="342"/>
      <c r="DA3678" s="342"/>
      <c r="DB3678" s="342"/>
      <c r="DC3678" s="342"/>
      <c r="DD3678" s="342"/>
      <c r="DE3678" s="342"/>
      <c r="DF3678" s="342"/>
      <c r="DG3678" s="342"/>
      <c r="DH3678" s="342"/>
      <c r="DI3678" s="342"/>
      <c r="DJ3678" s="342"/>
      <c r="DK3678" s="342"/>
      <c r="DL3678" s="342"/>
      <c r="DM3678" s="342"/>
      <c r="DN3678" s="342"/>
      <c r="DO3678" s="342"/>
      <c r="DP3678" s="342"/>
      <c r="DQ3678" s="342"/>
      <c r="DR3678" s="342"/>
      <c r="DS3678" s="342"/>
      <c r="DT3678" s="342"/>
      <c r="DU3678" s="342"/>
      <c r="DV3678" s="342"/>
      <c r="DW3678" s="342"/>
      <c r="DX3678" s="342"/>
      <c r="DY3678" s="342"/>
      <c r="DZ3678" s="342"/>
      <c r="EA3678" s="342"/>
      <c r="EB3678" s="342"/>
      <c r="EC3678" s="342"/>
      <c r="ED3678" s="342"/>
      <c r="EE3678" s="342"/>
      <c r="EF3678" s="342"/>
      <c r="EG3678" s="342"/>
      <c r="EH3678" s="342"/>
      <c r="EI3678" s="342"/>
      <c r="EJ3678" s="342"/>
      <c r="EK3678" s="342"/>
      <c r="EL3678" s="342"/>
      <c r="EM3678" s="342"/>
      <c r="EN3678" s="342"/>
      <c r="EO3678" s="342"/>
      <c r="EP3678" s="342"/>
      <c r="EQ3678" s="342"/>
      <c r="ER3678" s="342"/>
      <c r="ES3678" s="342"/>
      <c r="ET3678" s="342"/>
      <c r="EU3678" s="342"/>
      <c r="EV3678" s="342"/>
      <c r="EW3678" s="342"/>
      <c r="EX3678" s="342"/>
      <c r="EY3678" s="342"/>
      <c r="EZ3678" s="342"/>
      <c r="FA3678" s="342"/>
      <c r="FB3678" s="342"/>
      <c r="FC3678" s="342"/>
      <c r="FD3678" s="342"/>
      <c r="FE3678" s="342"/>
      <c r="FF3678" s="342"/>
      <c r="FG3678" s="342"/>
      <c r="FH3678" s="342"/>
      <c r="FI3678" s="342"/>
      <c r="FJ3678" s="342"/>
      <c r="FK3678" s="342"/>
      <c r="FL3678" s="342"/>
      <c r="FM3678" s="342"/>
      <c r="FN3678" s="342"/>
      <c r="FO3678" s="342"/>
      <c r="FP3678" s="342"/>
      <c r="FQ3678" s="342"/>
      <c r="FR3678" s="342"/>
      <c r="FS3678" s="342"/>
      <c r="FT3678" s="342"/>
      <c r="FU3678" s="342"/>
      <c r="FV3678" s="342"/>
      <c r="FW3678" s="342"/>
      <c r="FX3678" s="342"/>
      <c r="FY3678" s="342"/>
      <c r="FZ3678" s="342"/>
      <c r="GA3678" s="342"/>
      <c r="GB3678" s="342"/>
      <c r="GC3678" s="342"/>
      <c r="GD3678" s="342"/>
      <c r="GE3678" s="342"/>
      <c r="GF3678" s="342"/>
      <c r="GG3678" s="342"/>
      <c r="GH3678" s="342"/>
      <c r="GI3678" s="342"/>
      <c r="GJ3678" s="342"/>
      <c r="GK3678" s="342"/>
      <c r="GL3678" s="342"/>
      <c r="GM3678" s="342"/>
      <c r="GN3678" s="342"/>
      <c r="GO3678" s="342"/>
      <c r="GP3678" s="342"/>
      <c r="GQ3678" s="342"/>
      <c r="GR3678" s="342"/>
      <c r="GS3678" s="342"/>
      <c r="GT3678" s="342"/>
      <c r="GU3678" s="342"/>
      <c r="GV3678" s="342"/>
      <c r="GW3678" s="342"/>
      <c r="GX3678" s="342"/>
      <c r="GY3678" s="342"/>
      <c r="GZ3678" s="342"/>
      <c r="HA3678" s="342"/>
      <c r="HB3678" s="342"/>
      <c r="HC3678" s="342"/>
      <c r="HD3678" s="342"/>
      <c r="HE3678" s="342"/>
      <c r="HF3678" s="342"/>
      <c r="HG3678" s="342"/>
      <c r="HH3678" s="342"/>
      <c r="HI3678" s="342"/>
      <c r="HJ3678" s="342"/>
      <c r="HK3678" s="342"/>
      <c r="HL3678" s="342"/>
      <c r="HM3678" s="342"/>
      <c r="HN3678" s="342"/>
      <c r="HO3678" s="342"/>
      <c r="HP3678" s="342"/>
      <c r="HQ3678" s="342"/>
      <c r="HR3678" s="342"/>
      <c r="HS3678" s="342"/>
      <c r="HT3678" s="342"/>
      <c r="HU3678" s="342"/>
      <c r="HV3678" s="342"/>
      <c r="HW3678" s="342"/>
      <c r="HX3678" s="342"/>
      <c r="HY3678" s="342"/>
      <c r="HZ3678" s="342"/>
      <c r="IA3678" s="342"/>
      <c r="IB3678" s="342"/>
      <c r="IC3678" s="342"/>
      <c r="ID3678" s="342"/>
      <c r="IE3678" s="342"/>
      <c r="IF3678" s="342"/>
      <c r="IG3678" s="342"/>
      <c r="IH3678" s="342"/>
      <c r="II3678" s="342"/>
      <c r="IJ3678" s="342"/>
      <c r="IK3678" s="342"/>
      <c r="IL3678" s="342"/>
      <c r="IM3678" s="342"/>
      <c r="IN3678" s="342"/>
      <c r="IO3678" s="342"/>
      <c r="IP3678" s="342"/>
      <c r="IQ3678" s="342"/>
      <c r="IR3678" s="342"/>
      <c r="IS3678" s="342"/>
      <c r="IT3678" s="342"/>
      <c r="IU3678" s="342"/>
      <c r="IV3678" s="342"/>
      <c r="IW3678" s="342"/>
      <c r="IX3678" s="342"/>
      <c r="IY3678" s="342"/>
      <c r="IZ3678" s="342"/>
      <c r="JA3678" s="342"/>
      <c r="JB3678" s="342"/>
      <c r="JC3678" s="342"/>
      <c r="JD3678" s="342"/>
      <c r="JE3678" s="342"/>
      <c r="JF3678" s="342"/>
      <c r="JG3678" s="342"/>
      <c r="JH3678" s="342"/>
      <c r="JI3678" s="342"/>
      <c r="JJ3678" s="342"/>
      <c r="JK3678" s="342"/>
      <c r="JL3678" s="342"/>
      <c r="JM3678" s="342"/>
      <c r="JN3678" s="342"/>
      <c r="JO3678" s="342"/>
      <c r="JP3678" s="342"/>
      <c r="JQ3678" s="342"/>
      <c r="JR3678" s="342"/>
      <c r="JS3678" s="342"/>
      <c r="JT3678" s="342"/>
      <c r="JU3678" s="342"/>
      <c r="JV3678" s="342"/>
      <c r="JW3678" s="342"/>
      <c r="JX3678" s="342"/>
      <c r="JY3678" s="342"/>
      <c r="JZ3678" s="342"/>
      <c r="KA3678" s="342"/>
      <c r="KB3678" s="342"/>
      <c r="KC3678" s="342"/>
      <c r="KD3678" s="342"/>
      <c r="KE3678" s="342"/>
      <c r="KF3678" s="342"/>
      <c r="KG3678" s="342"/>
      <c r="KH3678" s="342"/>
      <c r="KI3678" s="342"/>
      <c r="KJ3678" s="342"/>
      <c r="KK3678" s="342"/>
      <c r="KL3678" s="342"/>
      <c r="KM3678" s="342"/>
      <c r="KN3678" s="342"/>
      <c r="KO3678" s="342"/>
      <c r="KP3678" s="342"/>
      <c r="KQ3678" s="342"/>
      <c r="KR3678" s="342"/>
      <c r="KS3678" s="342"/>
      <c r="KT3678" s="342"/>
      <c r="KU3678" s="342"/>
      <c r="KV3678" s="342"/>
      <c r="KW3678" s="342"/>
      <c r="KX3678" s="342"/>
      <c r="KY3678" s="342"/>
      <c r="KZ3678" s="342"/>
      <c r="LA3678" s="342"/>
      <c r="LB3678" s="342"/>
      <c r="LC3678" s="342"/>
      <c r="LD3678" s="342"/>
      <c r="LE3678" s="342"/>
      <c r="LF3678" s="342"/>
      <c r="LG3678" s="342"/>
      <c r="LH3678" s="342"/>
      <c r="LI3678" s="342"/>
      <c r="LJ3678" s="342"/>
      <c r="LK3678" s="342"/>
      <c r="LL3678" s="342"/>
      <c r="LM3678" s="342"/>
      <c r="LN3678" s="342"/>
      <c r="LO3678" s="342"/>
      <c r="LP3678" s="342"/>
      <c r="LQ3678" s="342"/>
      <c r="LR3678" s="342"/>
      <c r="LS3678" s="342"/>
      <c r="LT3678" s="342"/>
      <c r="LU3678" s="342"/>
      <c r="LV3678" s="342"/>
      <c r="LW3678" s="342"/>
      <c r="LX3678" s="342"/>
      <c r="LY3678" s="342"/>
      <c r="LZ3678" s="342"/>
      <c r="MA3678" s="342"/>
      <c r="MB3678" s="342"/>
      <c r="MC3678" s="342"/>
      <c r="MD3678" s="342"/>
      <c r="ME3678" s="342"/>
      <c r="MF3678" s="342"/>
      <c r="MG3678" s="342"/>
      <c r="MH3678" s="342"/>
      <c r="MI3678" s="342"/>
      <c r="MJ3678" s="342"/>
      <c r="MK3678" s="342"/>
      <c r="ML3678" s="342"/>
      <c r="MM3678" s="342"/>
      <c r="MN3678" s="342"/>
      <c r="MO3678" s="342"/>
      <c r="MP3678" s="342"/>
      <c r="MQ3678" s="342"/>
      <c r="MR3678" s="342"/>
      <c r="MS3678" s="342"/>
      <c r="MT3678" s="342"/>
      <c r="MU3678" s="342"/>
      <c r="MV3678" s="342"/>
      <c r="MW3678" s="342"/>
      <c r="MX3678" s="342"/>
      <c r="MY3678" s="342"/>
      <c r="MZ3678" s="342"/>
      <c r="NA3678" s="342"/>
      <c r="NB3678" s="342"/>
      <c r="NC3678" s="342"/>
      <c r="ND3678" s="342"/>
      <c r="NE3678" s="342"/>
      <c r="NF3678" s="342"/>
      <c r="NG3678" s="342"/>
      <c r="NH3678" s="342"/>
      <c r="NI3678" s="342"/>
      <c r="NJ3678" s="342"/>
      <c r="NK3678" s="342"/>
      <c r="NL3678" s="342"/>
      <c r="NM3678" s="342"/>
      <c r="NN3678" s="342"/>
      <c r="NO3678" s="342"/>
      <c r="NP3678" s="342"/>
      <c r="NQ3678" s="342"/>
      <c r="NR3678" s="342"/>
      <c r="NS3678" s="342"/>
      <c r="NT3678" s="342"/>
      <c r="NU3678" s="342"/>
      <c r="NV3678" s="342"/>
      <c r="NW3678" s="342"/>
      <c r="NX3678" s="342"/>
      <c r="NY3678" s="342"/>
      <c r="NZ3678" s="342"/>
      <c r="OA3678" s="342"/>
    </row>
    <row r="3679" spans="1:391" s="354" customFormat="1" ht="35.1" customHeight="1" thickBot="1" x14ac:dyDescent="0.3">
      <c r="A3679" s="2044" t="s">
        <v>290</v>
      </c>
      <c r="B3679" s="655" t="s">
        <v>116</v>
      </c>
      <c r="C3679" s="656"/>
      <c r="D3679" s="656"/>
      <c r="E3679" s="656"/>
      <c r="F3679" s="425"/>
      <c r="G3679" s="2045" t="str">
        <f>IF(ISBLANK(H3679),"",IF(H3679="BN",VLOOKUP(B3679,'[4]V. BAHAN'!$B$8:$E$1099,3,FALSE),IFERROR(VLOOKUP(H3679,'[4]III. DAFTAR AHS'!$B$7:$H$872,5,FALSE),"ls")))</f>
        <v/>
      </c>
      <c r="H3679" s="2045"/>
      <c r="I3679" s="425" t="s">
        <v>243</v>
      </c>
      <c r="J3679" s="550"/>
      <c r="K3679" s="550"/>
      <c r="L3679" s="624"/>
      <c r="M3679" s="427"/>
      <c r="N3679" s="427"/>
      <c r="O3679" s="427"/>
      <c r="P3679" s="427"/>
      <c r="Q3679" s="427"/>
      <c r="R3679" s="427"/>
      <c r="S3679" s="428"/>
      <c r="T3679" s="359">
        <f>'[16]LAP MINGGUAN'!R3679</f>
        <v>0</v>
      </c>
      <c r="U3679" s="359">
        <f t="shared" si="775"/>
        <v>0</v>
      </c>
      <c r="V3679" s="342"/>
      <c r="W3679" s="429">
        <f t="shared" si="790"/>
        <v>0</v>
      </c>
      <c r="X3679" s="342"/>
      <c r="Y3679" s="342"/>
      <c r="Z3679" s="342"/>
      <c r="AA3679" s="342"/>
      <c r="AB3679" s="342"/>
      <c r="AC3679" s="342"/>
      <c r="AD3679" s="342"/>
      <c r="AE3679" s="342"/>
      <c r="AF3679" s="342"/>
      <c r="AG3679" s="342"/>
      <c r="AH3679" s="342"/>
      <c r="AI3679" s="342"/>
      <c r="AJ3679" s="342"/>
      <c r="AK3679" s="342"/>
      <c r="AL3679" s="342"/>
      <c r="AM3679" s="342"/>
      <c r="AN3679" s="342"/>
      <c r="AO3679" s="342"/>
      <c r="AP3679" s="342"/>
      <c r="AQ3679" s="342"/>
      <c r="AR3679" s="342"/>
      <c r="AS3679" s="342"/>
      <c r="AT3679" s="342"/>
      <c r="AU3679" s="342"/>
      <c r="AV3679" s="342"/>
      <c r="AW3679" s="342"/>
      <c r="AX3679" s="342"/>
      <c r="AY3679" s="342"/>
      <c r="AZ3679" s="342"/>
      <c r="BA3679" s="342"/>
      <c r="BB3679" s="342"/>
      <c r="BC3679" s="342"/>
      <c r="BD3679" s="342"/>
      <c r="BE3679" s="342"/>
      <c r="BF3679" s="342"/>
      <c r="BG3679" s="342"/>
      <c r="BH3679" s="342"/>
      <c r="BI3679" s="342"/>
      <c r="BJ3679" s="342"/>
      <c r="BK3679" s="342"/>
      <c r="BL3679" s="342"/>
      <c r="BM3679" s="342"/>
      <c r="BN3679" s="342"/>
      <c r="BO3679" s="342"/>
      <c r="BP3679" s="342"/>
      <c r="BQ3679" s="342"/>
      <c r="BR3679" s="342"/>
      <c r="BS3679" s="342"/>
      <c r="BT3679" s="342"/>
      <c r="BU3679" s="342"/>
      <c r="BV3679" s="342"/>
      <c r="BW3679" s="342"/>
      <c r="BX3679" s="342"/>
      <c r="BY3679" s="342"/>
      <c r="BZ3679" s="342"/>
      <c r="CA3679" s="342"/>
      <c r="CB3679" s="342"/>
      <c r="CC3679" s="342"/>
      <c r="CD3679" s="342"/>
      <c r="CE3679" s="342"/>
      <c r="CF3679" s="342"/>
      <c r="CG3679" s="342"/>
      <c r="CH3679" s="342"/>
      <c r="CI3679" s="342"/>
      <c r="CJ3679" s="342"/>
      <c r="CK3679" s="342"/>
      <c r="CL3679" s="342"/>
      <c r="CM3679" s="342"/>
      <c r="CN3679" s="342"/>
      <c r="CO3679" s="342"/>
      <c r="CP3679" s="342"/>
      <c r="CQ3679" s="342"/>
      <c r="CR3679" s="342"/>
      <c r="CS3679" s="342"/>
      <c r="CT3679" s="342"/>
      <c r="CU3679" s="342"/>
      <c r="CV3679" s="342"/>
      <c r="CW3679" s="342"/>
      <c r="CX3679" s="342"/>
      <c r="CY3679" s="342"/>
      <c r="CZ3679" s="342"/>
      <c r="DA3679" s="342"/>
      <c r="DB3679" s="342"/>
      <c r="DC3679" s="342"/>
      <c r="DD3679" s="342"/>
      <c r="DE3679" s="342"/>
      <c r="DF3679" s="342"/>
      <c r="DG3679" s="342"/>
      <c r="DH3679" s="342"/>
      <c r="DI3679" s="342"/>
      <c r="DJ3679" s="342"/>
      <c r="DK3679" s="342"/>
      <c r="DL3679" s="342"/>
      <c r="DM3679" s="342"/>
      <c r="DN3679" s="342"/>
      <c r="DO3679" s="342"/>
      <c r="DP3679" s="342"/>
      <c r="DQ3679" s="342"/>
      <c r="DR3679" s="342"/>
      <c r="DS3679" s="342"/>
      <c r="DT3679" s="342"/>
      <c r="DU3679" s="342"/>
      <c r="DV3679" s="342"/>
      <c r="DW3679" s="342"/>
      <c r="DX3679" s="342"/>
      <c r="DY3679" s="342"/>
      <c r="DZ3679" s="342"/>
      <c r="EA3679" s="342"/>
      <c r="EB3679" s="342"/>
      <c r="EC3679" s="342"/>
      <c r="ED3679" s="342"/>
      <c r="EE3679" s="342"/>
      <c r="EF3679" s="342"/>
      <c r="EG3679" s="342"/>
      <c r="EH3679" s="342"/>
      <c r="EI3679" s="342"/>
      <c r="EJ3679" s="342"/>
      <c r="EK3679" s="342"/>
      <c r="EL3679" s="342"/>
      <c r="EM3679" s="342"/>
      <c r="EN3679" s="342"/>
      <c r="EO3679" s="342"/>
      <c r="EP3679" s="342"/>
      <c r="EQ3679" s="342"/>
      <c r="ER3679" s="342"/>
      <c r="ES3679" s="342"/>
      <c r="ET3679" s="342"/>
      <c r="EU3679" s="342"/>
      <c r="EV3679" s="342"/>
      <c r="EW3679" s="342"/>
      <c r="EX3679" s="342"/>
      <c r="EY3679" s="342"/>
      <c r="EZ3679" s="342"/>
      <c r="FA3679" s="342"/>
      <c r="FB3679" s="342"/>
      <c r="FC3679" s="342"/>
      <c r="FD3679" s="342"/>
      <c r="FE3679" s="342"/>
      <c r="FF3679" s="342"/>
      <c r="FG3679" s="342"/>
      <c r="FH3679" s="342"/>
      <c r="FI3679" s="342"/>
      <c r="FJ3679" s="342"/>
      <c r="FK3679" s="342"/>
      <c r="FL3679" s="342"/>
      <c r="FM3679" s="342"/>
      <c r="FN3679" s="342"/>
      <c r="FO3679" s="342"/>
      <c r="FP3679" s="342"/>
      <c r="FQ3679" s="342"/>
      <c r="FR3679" s="342"/>
      <c r="FS3679" s="342"/>
      <c r="FT3679" s="342"/>
      <c r="FU3679" s="342"/>
      <c r="FV3679" s="342"/>
      <c r="FW3679" s="342"/>
      <c r="FX3679" s="342"/>
      <c r="FY3679" s="342"/>
      <c r="FZ3679" s="342"/>
      <c r="GA3679" s="342"/>
      <c r="GB3679" s="342"/>
      <c r="GC3679" s="342"/>
      <c r="GD3679" s="342"/>
      <c r="GE3679" s="342"/>
      <c r="GF3679" s="342"/>
      <c r="GG3679" s="342"/>
      <c r="GH3679" s="342"/>
      <c r="GI3679" s="342"/>
      <c r="GJ3679" s="342"/>
      <c r="GK3679" s="342"/>
      <c r="GL3679" s="342"/>
      <c r="GM3679" s="342"/>
      <c r="GN3679" s="342"/>
      <c r="GO3679" s="342"/>
      <c r="GP3679" s="342"/>
      <c r="GQ3679" s="342"/>
      <c r="GR3679" s="342"/>
      <c r="GS3679" s="342"/>
      <c r="GT3679" s="342"/>
      <c r="GU3679" s="342"/>
      <c r="GV3679" s="342"/>
      <c r="GW3679" s="342"/>
      <c r="GX3679" s="342"/>
      <c r="GY3679" s="342"/>
      <c r="GZ3679" s="342"/>
      <c r="HA3679" s="342"/>
      <c r="HB3679" s="342"/>
      <c r="HC3679" s="342"/>
      <c r="HD3679" s="342"/>
      <c r="HE3679" s="342"/>
      <c r="HF3679" s="342"/>
      <c r="HG3679" s="342"/>
      <c r="HH3679" s="342"/>
      <c r="HI3679" s="342"/>
      <c r="HJ3679" s="342"/>
      <c r="HK3679" s="342"/>
      <c r="HL3679" s="342"/>
      <c r="HM3679" s="342"/>
      <c r="HN3679" s="342"/>
      <c r="HO3679" s="342"/>
      <c r="HP3679" s="342"/>
      <c r="HQ3679" s="342"/>
      <c r="HR3679" s="342"/>
      <c r="HS3679" s="342"/>
      <c r="HT3679" s="342"/>
      <c r="HU3679" s="342"/>
      <c r="HV3679" s="342"/>
      <c r="HW3679" s="342"/>
      <c r="HX3679" s="342"/>
      <c r="HY3679" s="342"/>
      <c r="HZ3679" s="342"/>
      <c r="IA3679" s="342"/>
      <c r="IB3679" s="342"/>
      <c r="IC3679" s="342"/>
      <c r="ID3679" s="342"/>
      <c r="IE3679" s="342"/>
      <c r="IF3679" s="342"/>
      <c r="IG3679" s="342"/>
      <c r="IH3679" s="342"/>
      <c r="II3679" s="342"/>
      <c r="IJ3679" s="342"/>
      <c r="IK3679" s="342"/>
      <c r="IL3679" s="342"/>
      <c r="IM3679" s="342"/>
      <c r="IN3679" s="342"/>
      <c r="IO3679" s="342"/>
      <c r="IP3679" s="342"/>
      <c r="IQ3679" s="342"/>
      <c r="IR3679" s="342"/>
      <c r="IS3679" s="342"/>
      <c r="IT3679" s="342"/>
      <c r="IU3679" s="342"/>
      <c r="IV3679" s="342"/>
      <c r="IW3679" s="342"/>
      <c r="IX3679" s="342"/>
      <c r="IY3679" s="342"/>
      <c r="IZ3679" s="342"/>
      <c r="JA3679" s="342"/>
      <c r="JB3679" s="342"/>
      <c r="JC3679" s="342"/>
      <c r="JD3679" s="342"/>
      <c r="JE3679" s="342"/>
      <c r="JF3679" s="342"/>
      <c r="JG3679" s="342"/>
      <c r="JH3679" s="342"/>
      <c r="JI3679" s="342"/>
      <c r="JJ3679" s="342"/>
      <c r="JK3679" s="342"/>
      <c r="JL3679" s="342"/>
      <c r="JM3679" s="342"/>
      <c r="JN3679" s="342"/>
      <c r="JO3679" s="342"/>
      <c r="JP3679" s="342"/>
      <c r="JQ3679" s="342"/>
      <c r="JR3679" s="342"/>
      <c r="JS3679" s="342"/>
      <c r="JT3679" s="342"/>
      <c r="JU3679" s="342"/>
      <c r="JV3679" s="342"/>
      <c r="JW3679" s="342"/>
      <c r="JX3679" s="342"/>
      <c r="JY3679" s="342"/>
      <c r="JZ3679" s="342"/>
      <c r="KA3679" s="342"/>
      <c r="KB3679" s="342"/>
      <c r="KC3679" s="342"/>
      <c r="KD3679" s="342"/>
      <c r="KE3679" s="342"/>
      <c r="KF3679" s="342"/>
      <c r="KG3679" s="342"/>
      <c r="KH3679" s="342"/>
      <c r="KI3679" s="342"/>
      <c r="KJ3679" s="342"/>
      <c r="KK3679" s="342"/>
      <c r="KL3679" s="342"/>
      <c r="KM3679" s="342"/>
      <c r="KN3679" s="342"/>
      <c r="KO3679" s="342"/>
      <c r="KP3679" s="342"/>
      <c r="KQ3679" s="342"/>
      <c r="KR3679" s="342"/>
      <c r="KS3679" s="342"/>
      <c r="KT3679" s="342"/>
      <c r="KU3679" s="342"/>
      <c r="KV3679" s="342"/>
      <c r="KW3679" s="342"/>
      <c r="KX3679" s="342"/>
      <c r="KY3679" s="342"/>
      <c r="KZ3679" s="342"/>
      <c r="LA3679" s="342"/>
      <c r="LB3679" s="342"/>
      <c r="LC3679" s="342"/>
      <c r="LD3679" s="342"/>
      <c r="LE3679" s="342"/>
      <c r="LF3679" s="342"/>
      <c r="LG3679" s="342"/>
      <c r="LH3679" s="342"/>
      <c r="LI3679" s="342"/>
      <c r="LJ3679" s="342"/>
      <c r="LK3679" s="342"/>
      <c r="LL3679" s="342"/>
      <c r="LM3679" s="342"/>
      <c r="LN3679" s="342"/>
      <c r="LO3679" s="342"/>
      <c r="LP3679" s="342"/>
      <c r="LQ3679" s="342"/>
      <c r="LR3679" s="342"/>
      <c r="LS3679" s="342"/>
      <c r="LT3679" s="342"/>
      <c r="LU3679" s="342"/>
      <c r="LV3679" s="342"/>
      <c r="LW3679" s="342"/>
      <c r="LX3679" s="342"/>
      <c r="LY3679" s="342"/>
      <c r="LZ3679" s="342"/>
      <c r="MA3679" s="342"/>
      <c r="MB3679" s="342"/>
      <c r="MC3679" s="342"/>
      <c r="MD3679" s="342"/>
      <c r="ME3679" s="342"/>
      <c r="MF3679" s="342"/>
      <c r="MG3679" s="342"/>
      <c r="MH3679" s="342"/>
      <c r="MI3679" s="342"/>
      <c r="MJ3679" s="342"/>
      <c r="MK3679" s="342"/>
      <c r="ML3679" s="342"/>
      <c r="MM3679" s="342"/>
      <c r="MN3679" s="342"/>
      <c r="MO3679" s="342"/>
      <c r="MP3679" s="342"/>
      <c r="MQ3679" s="342"/>
      <c r="MR3679" s="342"/>
      <c r="MS3679" s="342"/>
      <c r="MT3679" s="342"/>
      <c r="MU3679" s="342"/>
      <c r="MV3679" s="342"/>
      <c r="MW3679" s="342"/>
      <c r="MX3679" s="342"/>
      <c r="MY3679" s="342"/>
      <c r="MZ3679" s="342"/>
      <c r="NA3679" s="342"/>
      <c r="NB3679" s="342"/>
      <c r="NC3679" s="342"/>
      <c r="ND3679" s="342"/>
      <c r="NE3679" s="342"/>
      <c r="NF3679" s="342"/>
      <c r="NG3679" s="342"/>
      <c r="NH3679" s="342"/>
      <c r="NI3679" s="342"/>
      <c r="NJ3679" s="342"/>
      <c r="NK3679" s="342"/>
      <c r="NL3679" s="342"/>
      <c r="NM3679" s="342"/>
      <c r="NN3679" s="342"/>
      <c r="NO3679" s="342"/>
      <c r="NP3679" s="342"/>
      <c r="NQ3679" s="342"/>
      <c r="NR3679" s="342"/>
      <c r="NS3679" s="342"/>
      <c r="NT3679" s="342"/>
      <c r="NU3679" s="342"/>
      <c r="NV3679" s="342"/>
      <c r="NW3679" s="342"/>
      <c r="NX3679" s="342"/>
      <c r="NY3679" s="342"/>
      <c r="NZ3679" s="342"/>
      <c r="OA3679" s="342"/>
    </row>
    <row r="3680" spans="1:391" s="632" customFormat="1" ht="35.1" customHeight="1" x14ac:dyDescent="0.25">
      <c r="A3680" s="2046">
        <v>1</v>
      </c>
      <c r="B3680" s="1729" t="s">
        <v>2180</v>
      </c>
      <c r="C3680" s="1730"/>
      <c r="D3680" s="1730"/>
      <c r="E3680" s="1731"/>
      <c r="F3680" s="1495">
        <v>50.96</v>
      </c>
      <c r="G3680" s="1494" t="str">
        <f>IF(ISBLANK(H3680),"",IF(H3680="BN",VLOOKUP(B3680,'[4]V. BAHAN'!$B$8:$E$1099,3,FALSE),IFERROR(VLOOKUP(H3680,'[4]III. DAFTAR AHS'!$B$7:$H$872,5,FALSE),"ls")))</f>
        <v xml:space="preserve">m3 </v>
      </c>
      <c r="H3680" s="2047" t="s">
        <v>393</v>
      </c>
      <c r="I3680" s="2048" t="s">
        <v>394</v>
      </c>
      <c r="J3680" s="1486">
        <f>VLOOKUP(B3680,'[5] RAB LAMA'!$B$9:$E$5553,4,FALSE)</f>
        <v>65955.45</v>
      </c>
      <c r="K3680" s="1486">
        <f t="shared" ref="K3680:K3685" si="791">J3680*F3680</f>
        <v>3361089.7319999998</v>
      </c>
      <c r="L3680" s="437">
        <f t="shared" ref="L3680:L3685" si="792">K3680/$K$4349*100</f>
        <v>8.7958718697411283E-3</v>
      </c>
      <c r="M3680" s="1642"/>
      <c r="N3680" s="1642">
        <f t="shared" ref="N3680:N3685" si="793">L3680*M3680/100</f>
        <v>0</v>
      </c>
      <c r="O3680" s="1642">
        <f t="shared" ref="O3680:O3685" si="794">Q3680-M3680</f>
        <v>0</v>
      </c>
      <c r="P3680" s="1642">
        <f t="shared" ref="P3680:P3685" si="795">L3680*O3680/100</f>
        <v>0</v>
      </c>
      <c r="Q3680" s="1642"/>
      <c r="R3680" s="1642">
        <f t="shared" ref="R3680:R3685" si="796">L3680*Q3680/100</f>
        <v>0</v>
      </c>
      <c r="S3680" s="1643"/>
      <c r="T3680" s="359">
        <f>'[16]LAP MINGGUAN'!R3680</f>
        <v>0</v>
      </c>
      <c r="U3680" s="359">
        <f t="shared" si="775"/>
        <v>0</v>
      </c>
      <c r="V3680" s="429">
        <f>'[8]RAB '!H3655</f>
        <v>0</v>
      </c>
      <c r="W3680" s="429">
        <f t="shared" si="790"/>
        <v>3361089.7319999998</v>
      </c>
    </row>
    <row r="3681" spans="1:391" s="632" customFormat="1" ht="35.1" customHeight="1" x14ac:dyDescent="0.25">
      <c r="A3681" s="2049">
        <f>+A3680+1</f>
        <v>2</v>
      </c>
      <c r="B3681" s="1715" t="s">
        <v>2181</v>
      </c>
      <c r="C3681" s="1716"/>
      <c r="D3681" s="1716"/>
      <c r="E3681" s="1717"/>
      <c r="F3681" s="1718">
        <v>50.96</v>
      </c>
      <c r="G3681" s="1510" t="str">
        <f>IF(ISBLANK(H3681),"",IF(H3681="BN",VLOOKUP(B3681,'[4]V. BAHAN'!$B$8:$E$1099,3,FALSE),IFERROR(VLOOKUP(H3681,'[4]III. DAFTAR AHS'!$B$7:$H$872,5,FALSE),"ls")))</f>
        <v xml:space="preserve">m3 </v>
      </c>
      <c r="H3681" s="2050" t="s">
        <v>400</v>
      </c>
      <c r="I3681" s="2048" t="s">
        <v>401</v>
      </c>
      <c r="J3681" s="1486">
        <f>VLOOKUP(B3681,'[5] RAB LAMA'!$B$9:$E$5553,4,FALSE)</f>
        <v>79076.250000000015</v>
      </c>
      <c r="K3681" s="1486">
        <f t="shared" si="791"/>
        <v>4029725.7000000007</v>
      </c>
      <c r="L3681" s="437">
        <f t="shared" si="792"/>
        <v>1.0545672312744694E-2</v>
      </c>
      <c r="M3681" s="1656"/>
      <c r="N3681" s="1656">
        <f t="shared" si="793"/>
        <v>0</v>
      </c>
      <c r="O3681" s="1656">
        <f t="shared" si="794"/>
        <v>0</v>
      </c>
      <c r="P3681" s="1656">
        <f t="shared" si="795"/>
        <v>0</v>
      </c>
      <c r="Q3681" s="1656"/>
      <c r="R3681" s="1656">
        <f t="shared" si="796"/>
        <v>0</v>
      </c>
      <c r="S3681" s="1543"/>
      <c r="T3681" s="359">
        <f>'[16]LAP MINGGUAN'!R3681</f>
        <v>0</v>
      </c>
      <c r="U3681" s="359">
        <f t="shared" si="775"/>
        <v>0</v>
      </c>
      <c r="V3681" s="429">
        <f>'[8]RAB '!H3656</f>
        <v>3361089.7319999998</v>
      </c>
      <c r="W3681" s="429">
        <f t="shared" si="790"/>
        <v>668635.96800000081</v>
      </c>
    </row>
    <row r="3682" spans="1:391" s="632" customFormat="1" ht="35.1" customHeight="1" x14ac:dyDescent="0.25">
      <c r="A3682" s="2049">
        <f>+A3681+1</f>
        <v>3</v>
      </c>
      <c r="B3682" s="1715" t="s">
        <v>2182</v>
      </c>
      <c r="C3682" s="1716"/>
      <c r="D3682" s="1716"/>
      <c r="E3682" s="1717"/>
      <c r="F3682" s="1718">
        <v>29.53</v>
      </c>
      <c r="G3682" s="1510" t="str">
        <f>IF(ISBLANK(H3682),"",IF(H3682="BN",VLOOKUP(B3682,'[4]V. BAHAN'!$B$8:$E$1099,3,FALSE),IFERROR(VLOOKUP(H3682,'[4]III. DAFTAR AHS'!$B$7:$H$872,5,FALSE),"ls")))</f>
        <v xml:space="preserve">m3 </v>
      </c>
      <c r="H3682" s="2051" t="s">
        <v>1713</v>
      </c>
      <c r="I3682" s="2048" t="s">
        <v>1714</v>
      </c>
      <c r="J3682" s="1486">
        <f>VLOOKUP(B3682,'[5] RAB LAMA'!$B$9:$E$5553,4,FALSE)</f>
        <v>89034</v>
      </c>
      <c r="K3682" s="1486">
        <f t="shared" si="791"/>
        <v>2629174.02</v>
      </c>
      <c r="L3682" s="437">
        <f t="shared" si="792"/>
        <v>6.8804702186309246E-3</v>
      </c>
      <c r="M3682" s="1868"/>
      <c r="N3682" s="1868">
        <f t="shared" si="793"/>
        <v>0</v>
      </c>
      <c r="O3682" s="1868">
        <f t="shared" si="794"/>
        <v>0</v>
      </c>
      <c r="P3682" s="1868">
        <f t="shared" si="795"/>
        <v>0</v>
      </c>
      <c r="Q3682" s="1868"/>
      <c r="R3682" s="1868">
        <f t="shared" si="796"/>
        <v>0</v>
      </c>
      <c r="S3682" s="1869"/>
      <c r="T3682" s="359">
        <f>'[16]LAP MINGGUAN'!R3682</f>
        <v>0</v>
      </c>
      <c r="U3682" s="359">
        <f t="shared" si="775"/>
        <v>0</v>
      </c>
      <c r="V3682" s="429">
        <f>'[8]RAB '!H3657</f>
        <v>4029725.7000000007</v>
      </c>
      <c r="W3682" s="429">
        <f t="shared" si="790"/>
        <v>-1400551.6800000006</v>
      </c>
    </row>
    <row r="3683" spans="1:391" s="632" customFormat="1" ht="35.1" customHeight="1" x14ac:dyDescent="0.25">
      <c r="A3683" s="2049">
        <f>+A3682+1</f>
        <v>4</v>
      </c>
      <c r="B3683" s="1715" t="s">
        <v>2183</v>
      </c>
      <c r="C3683" s="1716"/>
      <c r="D3683" s="1716"/>
      <c r="E3683" s="1717"/>
      <c r="F3683" s="1718">
        <v>5.0999999999999996</v>
      </c>
      <c r="G3683" s="2052" t="str">
        <f>IF(ISBLANK(H3683),"",IF(H3683="BN",VLOOKUP(B3683,'[4]V. BAHAN'!$B$8:$E$1099,3,FALSE),IFERROR(VLOOKUP(H3683,'[4]III. DAFTAR AHS'!$B$7:$H$872,5,FALSE),"ls")))</f>
        <v xml:space="preserve">m3 </v>
      </c>
      <c r="H3683" s="2053" t="s">
        <v>416</v>
      </c>
      <c r="I3683" s="2048" t="s">
        <v>417</v>
      </c>
      <c r="J3683" s="1486">
        <f>VLOOKUP(B3683,'[5] RAB LAMA'!$B$9:$E$5553,4,FALSE)</f>
        <v>240133.28181479999</v>
      </c>
      <c r="K3683" s="1486">
        <f t="shared" si="791"/>
        <v>1224679.7372554799</v>
      </c>
      <c r="L3683" s="437">
        <f t="shared" si="792"/>
        <v>3.2049504503878661E-3</v>
      </c>
      <c r="M3683" s="1656"/>
      <c r="N3683" s="1656">
        <f t="shared" si="793"/>
        <v>0</v>
      </c>
      <c r="O3683" s="1656">
        <f t="shared" si="794"/>
        <v>0</v>
      </c>
      <c r="P3683" s="1656">
        <f t="shared" si="795"/>
        <v>0</v>
      </c>
      <c r="Q3683" s="1656"/>
      <c r="R3683" s="1656">
        <f t="shared" si="796"/>
        <v>0</v>
      </c>
      <c r="S3683" s="1869"/>
      <c r="T3683" s="359">
        <f>'[16]LAP MINGGUAN'!R3683</f>
        <v>0</v>
      </c>
      <c r="U3683" s="359">
        <f t="shared" si="775"/>
        <v>0</v>
      </c>
      <c r="V3683" s="429">
        <f>'[8]RAB '!H3658</f>
        <v>2629174.02</v>
      </c>
      <c r="W3683" s="429">
        <f t="shared" si="790"/>
        <v>-1404494.2827445201</v>
      </c>
    </row>
    <row r="3684" spans="1:391" s="632" customFormat="1" ht="35.1" customHeight="1" x14ac:dyDescent="0.25">
      <c r="A3684" s="2049">
        <f>+A3683+1</f>
        <v>5</v>
      </c>
      <c r="B3684" s="1715" t="s">
        <v>2130</v>
      </c>
      <c r="C3684" s="1716"/>
      <c r="D3684" s="1716"/>
      <c r="E3684" s="1717"/>
      <c r="F3684" s="1718">
        <v>17.75</v>
      </c>
      <c r="G3684" s="2052" t="str">
        <f>IF(ISBLANK(H3684),"",IF(H3684="BN",VLOOKUP(B3684,'[4]V. BAHAN'!$B$8:$E$1099,3,FALSE),IFERROR(VLOOKUP(H3684,'[4]III. DAFTAR AHS'!$B$7:$H$872,5,FALSE),"ls")))</f>
        <v xml:space="preserve">m3 </v>
      </c>
      <c r="H3684" s="2053" t="s">
        <v>1167</v>
      </c>
      <c r="I3684" s="2048" t="s">
        <v>427</v>
      </c>
      <c r="J3684" s="1486">
        <v>30317.572162077395</v>
      </c>
      <c r="K3684" s="1486">
        <f t="shared" si="791"/>
        <v>538136.90587687376</v>
      </c>
      <c r="L3684" s="437">
        <f t="shared" si="792"/>
        <v>1.4082882784731089E-3</v>
      </c>
      <c r="M3684" s="1656"/>
      <c r="N3684" s="1656">
        <f t="shared" si="793"/>
        <v>0</v>
      </c>
      <c r="O3684" s="1656">
        <f t="shared" si="794"/>
        <v>0</v>
      </c>
      <c r="P3684" s="1656">
        <f t="shared" si="795"/>
        <v>0</v>
      </c>
      <c r="Q3684" s="1656"/>
      <c r="R3684" s="1656">
        <f t="shared" si="796"/>
        <v>0</v>
      </c>
      <c r="S3684" s="1869"/>
      <c r="T3684" s="359">
        <f>'[16]LAP MINGGUAN'!R3684</f>
        <v>0</v>
      </c>
      <c r="U3684" s="359">
        <f t="shared" si="775"/>
        <v>0</v>
      </c>
      <c r="V3684" s="429">
        <f>'[8]RAB '!H3659</f>
        <v>1224679.7372554799</v>
      </c>
      <c r="W3684" s="429">
        <f t="shared" si="790"/>
        <v>-686542.83137860615</v>
      </c>
    </row>
    <row r="3685" spans="1:391" s="632" customFormat="1" ht="35.1" customHeight="1" x14ac:dyDescent="0.25">
      <c r="A3685" s="2049">
        <f>+A3684+1</f>
        <v>6</v>
      </c>
      <c r="B3685" s="1715" t="s">
        <v>2184</v>
      </c>
      <c r="C3685" s="1716"/>
      <c r="D3685" s="1716"/>
      <c r="E3685" s="1717"/>
      <c r="F3685" s="1718">
        <v>110.15</v>
      </c>
      <c r="G3685" s="2052" t="str">
        <f>IF(ISBLANK(H3685),"",IF(H3685="BN",VLOOKUP(B3685,'[4]V. BAHAN'!$B$8:$E$1099,3,FALSE),IFERROR(VLOOKUP(H3685,'[4]III. DAFTAR AHS'!$B$7:$H$872,5,FALSE),"ls")))</f>
        <v xml:space="preserve">m3 </v>
      </c>
      <c r="H3685" s="2054" t="s">
        <v>429</v>
      </c>
      <c r="I3685" s="2048" t="s">
        <v>430</v>
      </c>
      <c r="J3685" s="1486">
        <f>VLOOKUP(B3685,'[5] RAB LAMA'!$B$9:$E$5553,4,FALSE)</f>
        <v>10744.873720387894</v>
      </c>
      <c r="K3685" s="1486">
        <f t="shared" si="791"/>
        <v>1183547.8403007265</v>
      </c>
      <c r="L3685" s="437">
        <f t="shared" si="792"/>
        <v>3.0973094993210449E-3</v>
      </c>
      <c r="M3685" s="1656"/>
      <c r="N3685" s="1656">
        <f t="shared" si="793"/>
        <v>0</v>
      </c>
      <c r="O3685" s="1656">
        <f t="shared" si="794"/>
        <v>0</v>
      </c>
      <c r="P3685" s="1656">
        <f t="shared" si="795"/>
        <v>0</v>
      </c>
      <c r="Q3685" s="1656"/>
      <c r="R3685" s="1656">
        <f t="shared" si="796"/>
        <v>0</v>
      </c>
      <c r="S3685" s="1869"/>
      <c r="T3685" s="359">
        <f>'[16]LAP MINGGUAN'!R3685</f>
        <v>0</v>
      </c>
      <c r="U3685" s="359">
        <f t="shared" ref="U3685:U3748" si="797">N3685-T3685</f>
        <v>0</v>
      </c>
      <c r="V3685" s="429">
        <f>'[8]RAB '!H3660</f>
        <v>538136.90587687376</v>
      </c>
      <c r="W3685" s="429">
        <f t="shared" si="790"/>
        <v>645410.93442385271</v>
      </c>
    </row>
    <row r="3686" spans="1:391" s="632" customFormat="1" ht="35.1" customHeight="1" thickBot="1" x14ac:dyDescent="0.3">
      <c r="A3686" s="2055"/>
      <c r="B3686" s="1800"/>
      <c r="C3686" s="1801"/>
      <c r="D3686" s="1801"/>
      <c r="E3686" s="1802"/>
      <c r="F3686" s="1803"/>
      <c r="G3686" s="2056" t="str">
        <f>IF(ISBLANK(H3686),"",IF(H3686="BN",VLOOKUP(B3686,'[4]V. BAHAN'!$B$8:$E$1099,3,FALSE),IFERROR(VLOOKUP(H3686,'[4]III. DAFTAR AHS'!$B$7:$H$872,5,FALSE),"ls")))</f>
        <v/>
      </c>
      <c r="H3686" s="2057"/>
      <c r="I3686" s="2058" t="s">
        <v>243</v>
      </c>
      <c r="J3686" s="1887"/>
      <c r="K3686" s="1859"/>
      <c r="L3686" s="460"/>
      <c r="M3686" s="2059"/>
      <c r="N3686" s="2059"/>
      <c r="O3686" s="2059"/>
      <c r="P3686" s="2059"/>
      <c r="Q3686" s="2059"/>
      <c r="R3686" s="2059"/>
      <c r="S3686" s="2060"/>
      <c r="T3686" s="359">
        <f>'[16]LAP MINGGUAN'!R3686</f>
        <v>0</v>
      </c>
      <c r="U3686" s="359">
        <f t="shared" si="797"/>
        <v>0</v>
      </c>
      <c r="V3686" s="429">
        <f>'[8]RAB '!H3661</f>
        <v>1183547.8403007265</v>
      </c>
      <c r="W3686" s="429">
        <f t="shared" si="790"/>
        <v>-1183547.8403007265</v>
      </c>
    </row>
    <row r="3687" spans="1:391" s="354" customFormat="1" ht="35.1" customHeight="1" thickBot="1" x14ac:dyDescent="0.3">
      <c r="A3687" s="2044" t="s">
        <v>288</v>
      </c>
      <c r="B3687" s="655" t="s">
        <v>198</v>
      </c>
      <c r="C3687" s="656"/>
      <c r="D3687" s="656"/>
      <c r="E3687" s="656"/>
      <c r="F3687" s="425"/>
      <c r="G3687" s="2045" t="str">
        <f>IF(ISBLANK(H3687),"",IF(H3687="BN",VLOOKUP(B3687,'[4]V. BAHAN'!$B$8:$E$1099,3,FALSE),IFERROR(VLOOKUP(H3687,'[4]III. DAFTAR AHS'!$B$7:$H$872,5,FALSE),"ls")))</f>
        <v/>
      </c>
      <c r="H3687" s="2045"/>
      <c r="I3687" s="425" t="s">
        <v>243</v>
      </c>
      <c r="J3687" s="550"/>
      <c r="K3687" s="550"/>
      <c r="L3687" s="624"/>
      <c r="M3687" s="427"/>
      <c r="N3687" s="427"/>
      <c r="O3687" s="427"/>
      <c r="P3687" s="427"/>
      <c r="Q3687" s="427"/>
      <c r="R3687" s="427"/>
      <c r="S3687" s="428"/>
      <c r="T3687" s="359">
        <f>'[16]LAP MINGGUAN'!R3687</f>
        <v>0</v>
      </c>
      <c r="U3687" s="359">
        <f t="shared" si="797"/>
        <v>0</v>
      </c>
      <c r="V3687" s="429">
        <f>'[8]RAB '!H3662</f>
        <v>0</v>
      </c>
      <c r="W3687" s="429">
        <f t="shared" si="790"/>
        <v>0</v>
      </c>
      <c r="X3687" s="342"/>
      <c r="Y3687" s="342"/>
      <c r="Z3687" s="342"/>
      <c r="AA3687" s="342"/>
      <c r="AB3687" s="342"/>
      <c r="AC3687" s="342"/>
      <c r="AD3687" s="342"/>
      <c r="AE3687" s="342"/>
      <c r="AF3687" s="342"/>
      <c r="AG3687" s="342"/>
      <c r="AH3687" s="342"/>
      <c r="AI3687" s="342"/>
      <c r="AJ3687" s="342"/>
      <c r="AK3687" s="342"/>
      <c r="AL3687" s="342"/>
      <c r="AM3687" s="342"/>
      <c r="AN3687" s="342"/>
      <c r="AO3687" s="342"/>
      <c r="AP3687" s="342"/>
      <c r="AQ3687" s="342"/>
      <c r="AR3687" s="342"/>
      <c r="AS3687" s="342"/>
      <c r="AT3687" s="342"/>
      <c r="AU3687" s="342"/>
      <c r="AV3687" s="342"/>
      <c r="AW3687" s="342"/>
      <c r="AX3687" s="342"/>
      <c r="AY3687" s="342"/>
      <c r="AZ3687" s="342"/>
      <c r="BA3687" s="342"/>
      <c r="BB3687" s="342"/>
      <c r="BC3687" s="342"/>
      <c r="BD3687" s="342"/>
      <c r="BE3687" s="342"/>
      <c r="BF3687" s="342"/>
      <c r="BG3687" s="342"/>
      <c r="BH3687" s="342"/>
      <c r="BI3687" s="342"/>
      <c r="BJ3687" s="342"/>
      <c r="BK3687" s="342"/>
      <c r="BL3687" s="342"/>
      <c r="BM3687" s="342"/>
      <c r="BN3687" s="342"/>
      <c r="BO3687" s="342"/>
      <c r="BP3687" s="342"/>
      <c r="BQ3687" s="342"/>
      <c r="BR3687" s="342"/>
      <c r="BS3687" s="342"/>
      <c r="BT3687" s="342"/>
      <c r="BU3687" s="342"/>
      <c r="BV3687" s="342"/>
      <c r="BW3687" s="342"/>
      <c r="BX3687" s="342"/>
      <c r="BY3687" s="342"/>
      <c r="BZ3687" s="342"/>
      <c r="CA3687" s="342"/>
      <c r="CB3687" s="342"/>
      <c r="CC3687" s="342"/>
      <c r="CD3687" s="342"/>
      <c r="CE3687" s="342"/>
      <c r="CF3687" s="342"/>
      <c r="CG3687" s="342"/>
      <c r="CH3687" s="342"/>
      <c r="CI3687" s="342"/>
      <c r="CJ3687" s="342"/>
      <c r="CK3687" s="342"/>
      <c r="CL3687" s="342"/>
      <c r="CM3687" s="342"/>
      <c r="CN3687" s="342"/>
      <c r="CO3687" s="342"/>
      <c r="CP3687" s="342"/>
      <c r="CQ3687" s="342"/>
      <c r="CR3687" s="342"/>
      <c r="CS3687" s="342"/>
      <c r="CT3687" s="342"/>
      <c r="CU3687" s="342"/>
      <c r="CV3687" s="342"/>
      <c r="CW3687" s="342"/>
      <c r="CX3687" s="342"/>
      <c r="CY3687" s="342"/>
      <c r="CZ3687" s="342"/>
      <c r="DA3687" s="342"/>
      <c r="DB3687" s="342"/>
      <c r="DC3687" s="342"/>
      <c r="DD3687" s="342"/>
      <c r="DE3687" s="342"/>
      <c r="DF3687" s="342"/>
      <c r="DG3687" s="342"/>
      <c r="DH3687" s="342"/>
      <c r="DI3687" s="342"/>
      <c r="DJ3687" s="342"/>
      <c r="DK3687" s="342"/>
      <c r="DL3687" s="342"/>
      <c r="DM3687" s="342"/>
      <c r="DN3687" s="342"/>
      <c r="DO3687" s="342"/>
      <c r="DP3687" s="342"/>
      <c r="DQ3687" s="342"/>
      <c r="DR3687" s="342"/>
      <c r="DS3687" s="342"/>
      <c r="DT3687" s="342"/>
      <c r="DU3687" s="342"/>
      <c r="DV3687" s="342"/>
      <c r="DW3687" s="342"/>
      <c r="DX3687" s="342"/>
      <c r="DY3687" s="342"/>
      <c r="DZ3687" s="342"/>
      <c r="EA3687" s="342"/>
      <c r="EB3687" s="342"/>
      <c r="EC3687" s="342"/>
      <c r="ED3687" s="342"/>
      <c r="EE3687" s="342"/>
      <c r="EF3687" s="342"/>
      <c r="EG3687" s="342"/>
      <c r="EH3687" s="342"/>
      <c r="EI3687" s="342"/>
      <c r="EJ3687" s="342"/>
      <c r="EK3687" s="342"/>
      <c r="EL3687" s="342"/>
      <c r="EM3687" s="342"/>
      <c r="EN3687" s="342"/>
      <c r="EO3687" s="342"/>
      <c r="EP3687" s="342"/>
      <c r="EQ3687" s="342"/>
      <c r="ER3687" s="342"/>
      <c r="ES3687" s="342"/>
      <c r="ET3687" s="342"/>
      <c r="EU3687" s="342"/>
      <c r="EV3687" s="342"/>
      <c r="EW3687" s="342"/>
      <c r="EX3687" s="342"/>
      <c r="EY3687" s="342"/>
      <c r="EZ3687" s="342"/>
      <c r="FA3687" s="342"/>
      <c r="FB3687" s="342"/>
      <c r="FC3687" s="342"/>
      <c r="FD3687" s="342"/>
      <c r="FE3687" s="342"/>
      <c r="FF3687" s="342"/>
      <c r="FG3687" s="342"/>
      <c r="FH3687" s="342"/>
      <c r="FI3687" s="342"/>
      <c r="FJ3687" s="342"/>
      <c r="FK3687" s="342"/>
      <c r="FL3687" s="342"/>
      <c r="FM3687" s="342"/>
      <c r="FN3687" s="342"/>
      <c r="FO3687" s="342"/>
      <c r="FP3687" s="342"/>
      <c r="FQ3687" s="342"/>
      <c r="FR3687" s="342"/>
      <c r="FS3687" s="342"/>
      <c r="FT3687" s="342"/>
      <c r="FU3687" s="342"/>
      <c r="FV3687" s="342"/>
      <c r="FW3687" s="342"/>
      <c r="FX3687" s="342"/>
      <c r="FY3687" s="342"/>
      <c r="FZ3687" s="342"/>
      <c r="GA3687" s="342"/>
      <c r="GB3687" s="342"/>
      <c r="GC3687" s="342"/>
      <c r="GD3687" s="342"/>
      <c r="GE3687" s="342"/>
      <c r="GF3687" s="342"/>
      <c r="GG3687" s="342"/>
      <c r="GH3687" s="342"/>
      <c r="GI3687" s="342"/>
      <c r="GJ3687" s="342"/>
      <c r="GK3687" s="342"/>
      <c r="GL3687" s="342"/>
      <c r="GM3687" s="342"/>
      <c r="GN3687" s="342"/>
      <c r="GO3687" s="342"/>
      <c r="GP3687" s="342"/>
      <c r="GQ3687" s="342"/>
      <c r="GR3687" s="342"/>
      <c r="GS3687" s="342"/>
      <c r="GT3687" s="342"/>
      <c r="GU3687" s="342"/>
      <c r="GV3687" s="342"/>
      <c r="GW3687" s="342"/>
      <c r="GX3687" s="342"/>
      <c r="GY3687" s="342"/>
      <c r="GZ3687" s="342"/>
      <c r="HA3687" s="342"/>
      <c r="HB3687" s="342"/>
      <c r="HC3687" s="342"/>
      <c r="HD3687" s="342"/>
      <c r="HE3687" s="342"/>
      <c r="HF3687" s="342"/>
      <c r="HG3687" s="342"/>
      <c r="HH3687" s="342"/>
      <c r="HI3687" s="342"/>
      <c r="HJ3687" s="342"/>
      <c r="HK3687" s="342"/>
      <c r="HL3687" s="342"/>
      <c r="HM3687" s="342"/>
      <c r="HN3687" s="342"/>
      <c r="HO3687" s="342"/>
      <c r="HP3687" s="342"/>
      <c r="HQ3687" s="342"/>
      <c r="HR3687" s="342"/>
      <c r="HS3687" s="342"/>
      <c r="HT3687" s="342"/>
      <c r="HU3687" s="342"/>
      <c r="HV3687" s="342"/>
      <c r="HW3687" s="342"/>
      <c r="HX3687" s="342"/>
      <c r="HY3687" s="342"/>
      <c r="HZ3687" s="342"/>
      <c r="IA3687" s="342"/>
      <c r="IB3687" s="342"/>
      <c r="IC3687" s="342"/>
      <c r="ID3687" s="342"/>
      <c r="IE3687" s="342"/>
      <c r="IF3687" s="342"/>
      <c r="IG3687" s="342"/>
      <c r="IH3687" s="342"/>
      <c r="II3687" s="342"/>
      <c r="IJ3687" s="342"/>
      <c r="IK3687" s="342"/>
      <c r="IL3687" s="342"/>
      <c r="IM3687" s="342"/>
      <c r="IN3687" s="342"/>
      <c r="IO3687" s="342"/>
      <c r="IP3687" s="342"/>
      <c r="IQ3687" s="342"/>
      <c r="IR3687" s="342"/>
      <c r="IS3687" s="342"/>
      <c r="IT3687" s="342"/>
      <c r="IU3687" s="342"/>
      <c r="IV3687" s="342"/>
      <c r="IW3687" s="342"/>
      <c r="IX3687" s="342"/>
      <c r="IY3687" s="342"/>
      <c r="IZ3687" s="342"/>
      <c r="JA3687" s="342"/>
      <c r="JB3687" s="342"/>
      <c r="JC3687" s="342"/>
      <c r="JD3687" s="342"/>
      <c r="JE3687" s="342"/>
      <c r="JF3687" s="342"/>
      <c r="JG3687" s="342"/>
      <c r="JH3687" s="342"/>
      <c r="JI3687" s="342"/>
      <c r="JJ3687" s="342"/>
      <c r="JK3687" s="342"/>
      <c r="JL3687" s="342"/>
      <c r="JM3687" s="342"/>
      <c r="JN3687" s="342"/>
      <c r="JO3687" s="342"/>
      <c r="JP3687" s="342"/>
      <c r="JQ3687" s="342"/>
      <c r="JR3687" s="342"/>
      <c r="JS3687" s="342"/>
      <c r="JT3687" s="342"/>
      <c r="JU3687" s="342"/>
      <c r="JV3687" s="342"/>
      <c r="JW3687" s="342"/>
      <c r="JX3687" s="342"/>
      <c r="JY3687" s="342"/>
      <c r="JZ3687" s="342"/>
      <c r="KA3687" s="342"/>
      <c r="KB3687" s="342"/>
      <c r="KC3687" s="342"/>
      <c r="KD3687" s="342"/>
      <c r="KE3687" s="342"/>
      <c r="KF3687" s="342"/>
      <c r="KG3687" s="342"/>
      <c r="KH3687" s="342"/>
      <c r="KI3687" s="342"/>
      <c r="KJ3687" s="342"/>
      <c r="KK3687" s="342"/>
      <c r="KL3687" s="342"/>
      <c r="KM3687" s="342"/>
      <c r="KN3687" s="342"/>
      <c r="KO3687" s="342"/>
      <c r="KP3687" s="342"/>
      <c r="KQ3687" s="342"/>
      <c r="KR3687" s="342"/>
      <c r="KS3687" s="342"/>
      <c r="KT3687" s="342"/>
      <c r="KU3687" s="342"/>
      <c r="KV3687" s="342"/>
      <c r="KW3687" s="342"/>
      <c r="KX3687" s="342"/>
      <c r="KY3687" s="342"/>
      <c r="KZ3687" s="342"/>
      <c r="LA3687" s="342"/>
      <c r="LB3687" s="342"/>
      <c r="LC3687" s="342"/>
      <c r="LD3687" s="342"/>
      <c r="LE3687" s="342"/>
      <c r="LF3687" s="342"/>
      <c r="LG3687" s="342"/>
      <c r="LH3687" s="342"/>
      <c r="LI3687" s="342"/>
      <c r="LJ3687" s="342"/>
      <c r="LK3687" s="342"/>
      <c r="LL3687" s="342"/>
      <c r="LM3687" s="342"/>
      <c r="LN3687" s="342"/>
      <c r="LO3687" s="342"/>
      <c r="LP3687" s="342"/>
      <c r="LQ3687" s="342"/>
      <c r="LR3687" s="342"/>
      <c r="LS3687" s="342"/>
      <c r="LT3687" s="342"/>
      <c r="LU3687" s="342"/>
      <c r="LV3687" s="342"/>
      <c r="LW3687" s="342"/>
      <c r="LX3687" s="342"/>
      <c r="LY3687" s="342"/>
      <c r="LZ3687" s="342"/>
      <c r="MA3687" s="342"/>
      <c r="MB3687" s="342"/>
      <c r="MC3687" s="342"/>
      <c r="MD3687" s="342"/>
      <c r="ME3687" s="342"/>
      <c r="MF3687" s="342"/>
      <c r="MG3687" s="342"/>
      <c r="MH3687" s="342"/>
      <c r="MI3687" s="342"/>
      <c r="MJ3687" s="342"/>
      <c r="MK3687" s="342"/>
      <c r="ML3687" s="342"/>
      <c r="MM3687" s="342"/>
      <c r="MN3687" s="342"/>
      <c r="MO3687" s="342"/>
      <c r="MP3687" s="342"/>
      <c r="MQ3687" s="342"/>
      <c r="MR3687" s="342"/>
      <c r="MS3687" s="342"/>
      <c r="MT3687" s="342"/>
      <c r="MU3687" s="342"/>
      <c r="MV3687" s="342"/>
      <c r="MW3687" s="342"/>
      <c r="MX3687" s="342"/>
      <c r="MY3687" s="342"/>
      <c r="MZ3687" s="342"/>
      <c r="NA3687" s="342"/>
      <c r="NB3687" s="342"/>
      <c r="NC3687" s="342"/>
      <c r="ND3687" s="342"/>
      <c r="NE3687" s="342"/>
      <c r="NF3687" s="342"/>
      <c r="NG3687" s="342"/>
      <c r="NH3687" s="342"/>
      <c r="NI3687" s="342"/>
      <c r="NJ3687" s="342"/>
      <c r="NK3687" s="342"/>
      <c r="NL3687" s="342"/>
      <c r="NM3687" s="342"/>
      <c r="NN3687" s="342"/>
      <c r="NO3687" s="342"/>
      <c r="NP3687" s="342"/>
      <c r="NQ3687" s="342"/>
      <c r="NR3687" s="342"/>
      <c r="NS3687" s="342"/>
      <c r="NT3687" s="342"/>
      <c r="NU3687" s="342"/>
      <c r="NV3687" s="342"/>
      <c r="NW3687" s="342"/>
      <c r="NX3687" s="342"/>
      <c r="NY3687" s="342"/>
      <c r="NZ3687" s="342"/>
      <c r="OA3687" s="342"/>
    </row>
    <row r="3688" spans="1:391" s="632" customFormat="1" ht="35.1" customHeight="1" x14ac:dyDescent="0.25">
      <c r="A3688" s="2046"/>
      <c r="B3688" s="2061" t="s">
        <v>431</v>
      </c>
      <c r="C3688" s="2062"/>
      <c r="D3688" s="2062"/>
      <c r="E3688" s="2062"/>
      <c r="F3688" s="1495"/>
      <c r="G3688" s="2063" t="str">
        <f>IF(ISBLANK(H3688),"",IF(H3688="BN",VLOOKUP(B3688,'[4]V. BAHAN'!$B$8:$E$1099,3,FALSE),IFERROR(VLOOKUP(H3688,'[4]III. DAFTAR AHS'!$B$7:$H$872,5,FALSE),"ls")))</f>
        <v/>
      </c>
      <c r="H3688" s="2064"/>
      <c r="I3688" s="2064" t="s">
        <v>243</v>
      </c>
      <c r="J3688" s="2065"/>
      <c r="K3688" s="1486"/>
      <c r="L3688" s="437"/>
      <c r="M3688" s="2036"/>
      <c r="N3688" s="2036"/>
      <c r="O3688" s="2036"/>
      <c r="P3688" s="2036"/>
      <c r="Q3688" s="2036"/>
      <c r="R3688" s="2036"/>
      <c r="S3688" s="2037"/>
      <c r="T3688" s="359">
        <f>'[16]LAP MINGGUAN'!R3688</f>
        <v>0</v>
      </c>
      <c r="U3688" s="359">
        <f t="shared" si="797"/>
        <v>0</v>
      </c>
      <c r="V3688" s="429">
        <f>'[8]RAB '!H3663</f>
        <v>0</v>
      </c>
      <c r="W3688" s="429">
        <f t="shared" si="790"/>
        <v>0</v>
      </c>
    </row>
    <row r="3689" spans="1:391" s="632" customFormat="1" ht="60" customHeight="1" x14ac:dyDescent="0.25">
      <c r="A3689" s="2066"/>
      <c r="B3689" s="2067" t="s">
        <v>2185</v>
      </c>
      <c r="C3689" s="2068"/>
      <c r="D3689" s="2068"/>
      <c r="E3689" s="2068"/>
      <c r="F3689" s="2069"/>
      <c r="G3689" s="2070" t="str">
        <f>IF(ISBLANK(H3689),"",IF(H3689="BN",VLOOKUP(B3689,'[4]V. BAHAN'!$B$8:$E$1099,3,FALSE),IFERROR(VLOOKUP(H3689,'[4]III. DAFTAR AHS'!$B$7:$H$872,5,FALSE),"ls")))</f>
        <v/>
      </c>
      <c r="H3689" s="2071"/>
      <c r="I3689" s="2071" t="s">
        <v>243</v>
      </c>
      <c r="J3689" s="2072"/>
      <c r="K3689" s="2073"/>
      <c r="L3689" s="437"/>
      <c r="M3689" s="2042"/>
      <c r="N3689" s="2042"/>
      <c r="O3689" s="2042"/>
      <c r="P3689" s="2042"/>
      <c r="Q3689" s="2042"/>
      <c r="R3689" s="2042"/>
      <c r="S3689" s="2074"/>
      <c r="T3689" s="359">
        <f>'[16]LAP MINGGUAN'!R3689</f>
        <v>0</v>
      </c>
      <c r="U3689" s="359">
        <f t="shared" si="797"/>
        <v>0</v>
      </c>
      <c r="V3689" s="429">
        <f>'[8]RAB '!H3664</f>
        <v>0</v>
      </c>
      <c r="W3689" s="429">
        <f t="shared" si="790"/>
        <v>0</v>
      </c>
    </row>
    <row r="3690" spans="1:391" s="632" customFormat="1" ht="35.1" customHeight="1" x14ac:dyDescent="0.25">
      <c r="A3690" s="2049">
        <v>1</v>
      </c>
      <c r="B3690" s="1715" t="s">
        <v>2186</v>
      </c>
      <c r="C3690" s="1716"/>
      <c r="D3690" s="1716"/>
      <c r="E3690" s="1717"/>
      <c r="F3690" s="1718">
        <v>5.0999999999999996</v>
      </c>
      <c r="G3690" s="2052" t="str">
        <f>IF(ISBLANK(H3690),"",IF(H3690="BN",VLOOKUP(B3690,'[4]V. BAHAN'!$B$8:$E$1099,3,FALSE),IFERROR(VLOOKUP(H3690,'[4]III. DAFTAR AHS'!$B$7:$H$872,5,FALSE),"ls")))</f>
        <v xml:space="preserve">m3 </v>
      </c>
      <c r="H3690" s="2075" t="s">
        <v>475</v>
      </c>
      <c r="I3690" s="2048" t="s">
        <v>352</v>
      </c>
      <c r="J3690" s="1486">
        <f>VLOOKUP(B3690,'[5] RAB LAMA'!$B$9:$E$5553,4,FALSE)</f>
        <v>1068870</v>
      </c>
      <c r="K3690" s="1486">
        <f>J3690*F3690</f>
        <v>5451237</v>
      </c>
      <c r="L3690" s="437">
        <f>K3690/$K$4349*100</f>
        <v>1.4265725109058772E-2</v>
      </c>
      <c r="M3690" s="1656"/>
      <c r="N3690" s="1656">
        <f>L3690*M3690/100</f>
        <v>0</v>
      </c>
      <c r="O3690" s="1656">
        <f>Q3690-M3690</f>
        <v>0</v>
      </c>
      <c r="P3690" s="1656">
        <f>L3690*O3690/100</f>
        <v>0</v>
      </c>
      <c r="Q3690" s="1656"/>
      <c r="R3690" s="1656">
        <f>L3690*Q3690/100</f>
        <v>0</v>
      </c>
      <c r="S3690" s="1869"/>
      <c r="T3690" s="359">
        <f>'[16]LAP MINGGUAN'!R3690</f>
        <v>0</v>
      </c>
      <c r="U3690" s="359">
        <f t="shared" si="797"/>
        <v>0</v>
      </c>
      <c r="V3690" s="429">
        <f>'[8]RAB '!H3665</f>
        <v>0</v>
      </c>
      <c r="W3690" s="429">
        <f t="shared" si="790"/>
        <v>5451237</v>
      </c>
    </row>
    <row r="3691" spans="1:391" s="632" customFormat="1" ht="35.1" customHeight="1" x14ac:dyDescent="0.25">
      <c r="A3691" s="2049"/>
      <c r="B3691" s="1719" t="s">
        <v>2187</v>
      </c>
      <c r="C3691" s="1720"/>
      <c r="D3691" s="1720"/>
      <c r="E3691" s="1721"/>
      <c r="F3691" s="1718"/>
      <c r="G3691" s="2052" t="str">
        <f>IF(ISBLANK(H3691),"",IF(H3691="BN",VLOOKUP(B3691,'[4]V. BAHAN'!$B$8:$E$1099,3,FALSE),IFERROR(VLOOKUP(H3691,'[4]III. DAFTAR AHS'!$B$7:$H$872,5,FALSE),"ls")))</f>
        <v/>
      </c>
      <c r="H3691" s="2054"/>
      <c r="I3691" s="2048" t="s">
        <v>243</v>
      </c>
      <c r="J3691" s="2076"/>
      <c r="K3691" s="2052"/>
      <c r="L3691" s="437"/>
      <c r="M3691" s="2042"/>
      <c r="N3691" s="2042"/>
      <c r="O3691" s="2042"/>
      <c r="P3691" s="2042"/>
      <c r="Q3691" s="2042"/>
      <c r="R3691" s="2042"/>
      <c r="S3691" s="2074"/>
      <c r="T3691" s="359">
        <f>'[16]LAP MINGGUAN'!R3691</f>
        <v>0</v>
      </c>
      <c r="U3691" s="359">
        <f t="shared" si="797"/>
        <v>0</v>
      </c>
      <c r="V3691" s="429">
        <f>'[8]RAB '!H3666</f>
        <v>5451237</v>
      </c>
      <c r="W3691" s="429">
        <f t="shared" si="790"/>
        <v>-5451237</v>
      </c>
    </row>
    <row r="3692" spans="1:391" s="632" customFormat="1" ht="35.1" customHeight="1" x14ac:dyDescent="0.25">
      <c r="A3692" s="2049">
        <f>+A3690+1</f>
        <v>2</v>
      </c>
      <c r="B3692" s="1715" t="s">
        <v>2188</v>
      </c>
      <c r="C3692" s="1716"/>
      <c r="D3692" s="1716"/>
      <c r="E3692" s="1717"/>
      <c r="F3692" s="1718"/>
      <c r="G3692" s="2052" t="str">
        <f>IF(ISBLANK(H3692),"",IF(H3692="BN",VLOOKUP(B3692,'[4]V. BAHAN'!$B$8:$E$1099,3,FALSE),IFERROR(VLOOKUP(H3692,'[4]III. DAFTAR AHS'!$B$7:$H$872,5,FALSE),"ls")))</f>
        <v/>
      </c>
      <c r="H3692" s="2054"/>
      <c r="I3692" s="2048" t="s">
        <v>243</v>
      </c>
      <c r="J3692" s="2076"/>
      <c r="K3692" s="2052"/>
      <c r="L3692" s="437"/>
      <c r="M3692" s="2042"/>
      <c r="N3692" s="2042"/>
      <c r="O3692" s="2042"/>
      <c r="P3692" s="2042"/>
      <c r="Q3692" s="2042"/>
      <c r="R3692" s="2042"/>
      <c r="S3692" s="2074"/>
      <c r="T3692" s="359">
        <f>'[16]LAP MINGGUAN'!R3692</f>
        <v>0</v>
      </c>
      <c r="U3692" s="359">
        <f t="shared" si="797"/>
        <v>0</v>
      </c>
      <c r="V3692" s="429">
        <f>'[8]RAB '!H3667</f>
        <v>0</v>
      </c>
      <c r="W3692" s="429">
        <f t="shared" si="790"/>
        <v>0</v>
      </c>
    </row>
    <row r="3693" spans="1:391" s="632" customFormat="1" ht="35.1" customHeight="1" x14ac:dyDescent="0.25">
      <c r="A3693" s="2049" t="s">
        <v>25</v>
      </c>
      <c r="B3693" s="1715" t="s">
        <v>526</v>
      </c>
      <c r="C3693" s="1716"/>
      <c r="D3693" s="1716"/>
      <c r="E3693" s="1717"/>
      <c r="F3693" s="1718">
        <v>45</v>
      </c>
      <c r="G3693" s="2052" t="str">
        <f>IF(ISBLANK(H3693),"",IF(H3693="BN",VLOOKUP(B3693,'[4]V. BAHAN'!$B$8:$E$1099,3,FALSE),IFERROR(VLOOKUP(H3693,'[4]III. DAFTAR AHS'!$B$7:$H$872,5,FALSE),"ls")))</f>
        <v xml:space="preserve">m2 </v>
      </c>
      <c r="H3693" s="2075" t="s">
        <v>527</v>
      </c>
      <c r="I3693" s="2048" t="s">
        <v>427</v>
      </c>
      <c r="J3693" s="1486">
        <v>145741.9944557907</v>
      </c>
      <c r="K3693" s="1486">
        <f>J3693*F3693</f>
        <v>6558389.7505105818</v>
      </c>
      <c r="L3693" s="437">
        <f>K3693/$K$4349*100</f>
        <v>1.7163110930391121E-2</v>
      </c>
      <c r="M3693" s="2077"/>
      <c r="N3693" s="2077">
        <f>L3693*M3693/100</f>
        <v>0</v>
      </c>
      <c r="O3693" s="2077">
        <f>Q3693-M3693</f>
        <v>0</v>
      </c>
      <c r="P3693" s="2077">
        <f>L3693*O3693/100</f>
        <v>0</v>
      </c>
      <c r="Q3693" s="2077"/>
      <c r="R3693" s="2077">
        <f>L3693*Q3693/100</f>
        <v>0</v>
      </c>
      <c r="S3693" s="2078"/>
      <c r="T3693" s="359">
        <f>'[16]LAP MINGGUAN'!R3693</f>
        <v>0</v>
      </c>
      <c r="U3693" s="359">
        <f t="shared" si="797"/>
        <v>0</v>
      </c>
      <c r="V3693" s="429">
        <f>'[8]RAB '!H3668</f>
        <v>0</v>
      </c>
      <c r="W3693" s="429">
        <f t="shared" si="790"/>
        <v>6558389.7505105818</v>
      </c>
    </row>
    <row r="3694" spans="1:391" s="632" customFormat="1" ht="35.1" customHeight="1" x14ac:dyDescent="0.25">
      <c r="A3694" s="2049" t="s">
        <v>25</v>
      </c>
      <c r="B3694" s="1715" t="s">
        <v>2189</v>
      </c>
      <c r="C3694" s="1716"/>
      <c r="D3694" s="1716"/>
      <c r="E3694" s="1717"/>
      <c r="F3694" s="2076">
        <v>1413.72</v>
      </c>
      <c r="G3694" s="2079" t="str">
        <f>IF(ISBLANK(H3694),"",IF(H3694="BN",VLOOKUP(B3694,'[4]V. BAHAN'!$B$8:$E$1099,3,FALSE),IFERROR(VLOOKUP(H3694,'[4]III. DAFTAR AHS'!$B$7:$H$872,5,FALSE),"ls")))</f>
        <v xml:space="preserve">Kg </v>
      </c>
      <c r="H3694" s="2075" t="s">
        <v>470</v>
      </c>
      <c r="I3694" s="2048" t="s">
        <v>471</v>
      </c>
      <c r="J3694" s="1486">
        <v>14261.680183410001</v>
      </c>
      <c r="K3694" s="1486">
        <f>J3694*F3694</f>
        <v>20162022.508890387</v>
      </c>
      <c r="L3694" s="437">
        <f>K3694/$K$4349*100</f>
        <v>5.2763413286651406E-2</v>
      </c>
      <c r="M3694" s="2077"/>
      <c r="N3694" s="2077">
        <f>L3694*M3694/100</f>
        <v>0</v>
      </c>
      <c r="O3694" s="2077">
        <f>Q3694-M3694</f>
        <v>0</v>
      </c>
      <c r="P3694" s="2077">
        <f>L3694*O3694/100</f>
        <v>0</v>
      </c>
      <c r="Q3694" s="2077"/>
      <c r="R3694" s="2077">
        <f>L3694*Q3694/100</f>
        <v>0</v>
      </c>
      <c r="S3694" s="2078"/>
      <c r="T3694" s="359">
        <f>'[16]LAP MINGGUAN'!R3694</f>
        <v>0</v>
      </c>
      <c r="U3694" s="359">
        <f t="shared" si="797"/>
        <v>0</v>
      </c>
      <c r="V3694" s="429">
        <f>'[8]RAB '!H3669</f>
        <v>6558389.7505105818</v>
      </c>
      <c r="W3694" s="429">
        <f t="shared" si="790"/>
        <v>13603632.758379806</v>
      </c>
    </row>
    <row r="3695" spans="1:391" s="632" customFormat="1" ht="35.1" customHeight="1" x14ac:dyDescent="0.25">
      <c r="A3695" s="2049" t="s">
        <v>25</v>
      </c>
      <c r="B3695" s="1715" t="s">
        <v>2190</v>
      </c>
      <c r="C3695" s="1716"/>
      <c r="D3695" s="1716"/>
      <c r="E3695" s="1717"/>
      <c r="F3695" s="2076">
        <v>13.5</v>
      </c>
      <c r="G3695" s="2079" t="str">
        <f>IF(ISBLANK(H3695),"",IF(H3695="BN",VLOOKUP(B3695,'[4]V. BAHAN'!$B$8:$E$1099,3,FALSE),IFERROR(VLOOKUP(H3695,'[4]III. DAFTAR AHS'!$B$7:$H$872,5,FALSE),"ls")))</f>
        <v xml:space="preserve">m3 </v>
      </c>
      <c r="H3695" s="2075" t="s">
        <v>472</v>
      </c>
      <c r="I3695" s="2048" t="s">
        <v>427</v>
      </c>
      <c r="J3695" s="1486">
        <f>VLOOKUP(B3695,'[5] RAB LAMA'!$B$9:$E$5553,4,FALSE)</f>
        <v>1289599.433557336</v>
      </c>
      <c r="K3695" s="1486">
        <f>J3695*F3695</f>
        <v>17409592.353024036</v>
      </c>
      <c r="L3695" s="437">
        <f>K3695/$K$4349*100</f>
        <v>4.5560385426099172E-2</v>
      </c>
      <c r="M3695" s="2077"/>
      <c r="N3695" s="2077">
        <f>L3695*M3695/100</f>
        <v>0</v>
      </c>
      <c r="O3695" s="2077">
        <f>Q3695-M3695</f>
        <v>0</v>
      </c>
      <c r="P3695" s="2077">
        <f>L3695*O3695/100</f>
        <v>0</v>
      </c>
      <c r="Q3695" s="2077"/>
      <c r="R3695" s="2077">
        <f>L3695*Q3695/100</f>
        <v>0</v>
      </c>
      <c r="S3695" s="2078"/>
      <c r="T3695" s="359">
        <f>'[16]LAP MINGGUAN'!R3695</f>
        <v>0</v>
      </c>
      <c r="U3695" s="359">
        <f t="shared" si="797"/>
        <v>0</v>
      </c>
      <c r="V3695" s="429">
        <f>'[8]RAB '!H3670</f>
        <v>20162022.508890387</v>
      </c>
      <c r="W3695" s="429">
        <f t="shared" si="790"/>
        <v>-2752430.155866351</v>
      </c>
    </row>
    <row r="3696" spans="1:391" s="632" customFormat="1" ht="35.1" customHeight="1" x14ac:dyDescent="0.25">
      <c r="A3696" s="2049"/>
      <c r="B3696" s="1719" t="s">
        <v>2191</v>
      </c>
      <c r="C3696" s="1720"/>
      <c r="D3696" s="1720"/>
      <c r="E3696" s="1721"/>
      <c r="F3696" s="2076"/>
      <c r="G3696" s="2079" t="str">
        <f>IF(ISBLANK(H3696),"",IF(H3696="BN",VLOOKUP(B3696,'[4]V. BAHAN'!$B$8:$E$1099,3,FALSE),IFERROR(VLOOKUP(H3696,'[4]III. DAFTAR AHS'!$B$7:$H$872,5,FALSE),"ls")))</f>
        <v/>
      </c>
      <c r="H3696" s="2054"/>
      <c r="I3696" s="2048" t="s">
        <v>243</v>
      </c>
      <c r="J3696" s="2076"/>
      <c r="K3696" s="2079"/>
      <c r="L3696" s="437"/>
      <c r="M3696" s="2080"/>
      <c r="N3696" s="2080"/>
      <c r="O3696" s="2080"/>
      <c r="P3696" s="2080"/>
      <c r="Q3696" s="2080"/>
      <c r="R3696" s="2080"/>
      <c r="S3696" s="2081"/>
      <c r="T3696" s="359">
        <f>'[16]LAP MINGGUAN'!R3696</f>
        <v>0</v>
      </c>
      <c r="U3696" s="359">
        <f t="shared" si="797"/>
        <v>0</v>
      </c>
      <c r="V3696" s="429">
        <f>'[8]RAB '!H3671</f>
        <v>17409592.353024036</v>
      </c>
      <c r="W3696" s="429">
        <f t="shared" si="790"/>
        <v>-17409592.353024036</v>
      </c>
    </row>
    <row r="3697" spans="1:23" s="632" customFormat="1" ht="35.1" customHeight="1" x14ac:dyDescent="0.25">
      <c r="A3697" s="2049">
        <f>+A3692+1</f>
        <v>3</v>
      </c>
      <c r="B3697" s="1788" t="s">
        <v>2188</v>
      </c>
      <c r="C3697" s="1716"/>
      <c r="D3697" s="1716"/>
      <c r="E3697" s="1717"/>
      <c r="F3697" s="1786"/>
      <c r="G3697" s="2079" t="str">
        <f>IF(ISBLANK(H3697),"",IF(H3697="BN",VLOOKUP(B3697,'[4]V. BAHAN'!$B$8:$E$1099,3,FALSE),IFERROR(VLOOKUP(H3697,'[4]III. DAFTAR AHS'!$B$7:$H$872,5,FALSE),"ls")))</f>
        <v/>
      </c>
      <c r="H3697" s="2054"/>
      <c r="I3697" s="2048" t="s">
        <v>243</v>
      </c>
      <c r="J3697" s="2076"/>
      <c r="K3697" s="2079"/>
      <c r="L3697" s="437"/>
      <c r="M3697" s="2080"/>
      <c r="N3697" s="2080"/>
      <c r="O3697" s="2080"/>
      <c r="P3697" s="2080"/>
      <c r="Q3697" s="2080"/>
      <c r="R3697" s="2080"/>
      <c r="S3697" s="2081"/>
      <c r="T3697" s="359">
        <f>'[16]LAP MINGGUAN'!R3697</f>
        <v>0</v>
      </c>
      <c r="U3697" s="359">
        <f t="shared" si="797"/>
        <v>0</v>
      </c>
      <c r="V3697" s="429">
        <f>'[8]RAB '!H3672</f>
        <v>0</v>
      </c>
      <c r="W3697" s="429">
        <f t="shared" si="790"/>
        <v>0</v>
      </c>
    </row>
    <row r="3698" spans="1:23" s="632" customFormat="1" ht="35.1" customHeight="1" x14ac:dyDescent="0.25">
      <c r="A3698" s="2049" t="s">
        <v>25</v>
      </c>
      <c r="B3698" s="1788" t="s">
        <v>526</v>
      </c>
      <c r="C3698" s="1716"/>
      <c r="D3698" s="1716"/>
      <c r="E3698" s="1717"/>
      <c r="F3698" s="1786">
        <v>1.33</v>
      </c>
      <c r="G3698" s="2079" t="str">
        <f>IF(ISBLANK(H3698),"",IF(H3698="BN",VLOOKUP(B3698,'[4]V. BAHAN'!$B$8:$E$1099,3,FALSE),IFERROR(VLOOKUP(H3698,'[4]III. DAFTAR AHS'!$B$7:$H$872,5,FALSE),"ls")))</f>
        <v xml:space="preserve">m2 </v>
      </c>
      <c r="H3698" s="2075" t="s">
        <v>527</v>
      </c>
      <c r="I3698" s="2048" t="s">
        <v>427</v>
      </c>
      <c r="J3698" s="1486">
        <f>$J$3693</f>
        <v>145741.9944557907</v>
      </c>
      <c r="K3698" s="1486">
        <f>J3698*F3698</f>
        <v>193836.85262620164</v>
      </c>
      <c r="L3698" s="437">
        <f>K3698/$K$4349*100</f>
        <v>5.0726527860933755E-4</v>
      </c>
      <c r="M3698" s="2077"/>
      <c r="N3698" s="2077">
        <f>L3698*M3698/100</f>
        <v>0</v>
      </c>
      <c r="O3698" s="2077">
        <f>Q3698-M3698</f>
        <v>0</v>
      </c>
      <c r="P3698" s="2077">
        <f>L3698*O3698/100</f>
        <v>0</v>
      </c>
      <c r="Q3698" s="2077"/>
      <c r="R3698" s="2077">
        <f>L3698*Q3698/100</f>
        <v>0</v>
      </c>
      <c r="S3698" s="2078"/>
      <c r="T3698" s="359">
        <f>'[16]LAP MINGGUAN'!R3698</f>
        <v>0</v>
      </c>
      <c r="U3698" s="359">
        <f t="shared" si="797"/>
        <v>0</v>
      </c>
      <c r="V3698" s="429">
        <f>'[8]RAB '!H3673</f>
        <v>0</v>
      </c>
      <c r="W3698" s="429">
        <f t="shared" si="790"/>
        <v>193836.85262620164</v>
      </c>
    </row>
    <row r="3699" spans="1:23" s="632" customFormat="1" ht="35.1" customHeight="1" x14ac:dyDescent="0.25">
      <c r="A3699" s="2049" t="s">
        <v>25</v>
      </c>
      <c r="B3699" s="1788" t="s">
        <v>2189</v>
      </c>
      <c r="C3699" s="1716"/>
      <c r="D3699" s="1716"/>
      <c r="E3699" s="1717"/>
      <c r="F3699" s="2076">
        <v>41.89</v>
      </c>
      <c r="G3699" s="2082" t="str">
        <f>IF(ISBLANK(H3699),"",IF(H3699="BN",VLOOKUP(B3699,'[4]V. BAHAN'!$B$8:$E$1099,3,FALSE),IFERROR(VLOOKUP(H3699,'[4]III. DAFTAR AHS'!$B$7:$H$872,5,FALSE),"ls")))</f>
        <v xml:space="preserve">Kg </v>
      </c>
      <c r="H3699" s="2075" t="s">
        <v>470</v>
      </c>
      <c r="I3699" s="2048" t="s">
        <v>471</v>
      </c>
      <c r="J3699" s="1486">
        <f>$J$3694</f>
        <v>14261.680183410001</v>
      </c>
      <c r="K3699" s="1486">
        <f>J3699*F3699</f>
        <v>597421.78288304491</v>
      </c>
      <c r="L3699" s="437">
        <f>K3699/$K$4349*100</f>
        <v>1.5634350384643543E-3</v>
      </c>
      <c r="M3699" s="1822"/>
      <c r="N3699" s="1822">
        <f>L3699*M3699/100</f>
        <v>0</v>
      </c>
      <c r="O3699" s="1822">
        <f>Q3699-M3699</f>
        <v>0</v>
      </c>
      <c r="P3699" s="1822">
        <f>L3699*O3699/100</f>
        <v>0</v>
      </c>
      <c r="Q3699" s="1822"/>
      <c r="R3699" s="1822">
        <f>L3699*Q3699/100</f>
        <v>0</v>
      </c>
      <c r="S3699" s="1823"/>
      <c r="T3699" s="359">
        <f>'[16]LAP MINGGUAN'!R3699</f>
        <v>0</v>
      </c>
      <c r="U3699" s="359">
        <f t="shared" si="797"/>
        <v>0</v>
      </c>
      <c r="V3699" s="429">
        <f>'[8]RAB '!H3674</f>
        <v>193836.85262620164</v>
      </c>
      <c r="W3699" s="429">
        <f t="shared" si="790"/>
        <v>403584.93025684328</v>
      </c>
    </row>
    <row r="3700" spans="1:23" s="632" customFormat="1" ht="35.1" customHeight="1" x14ac:dyDescent="0.25">
      <c r="A3700" s="2049" t="s">
        <v>25</v>
      </c>
      <c r="B3700" s="1834" t="s">
        <v>2190</v>
      </c>
      <c r="C3700" s="1716"/>
      <c r="D3700" s="1716"/>
      <c r="E3700" s="1717"/>
      <c r="F3700" s="1825">
        <v>0.4</v>
      </c>
      <c r="G3700" s="2082" t="str">
        <f>IF(ISBLANK(H3700),"",IF(H3700="BN",VLOOKUP(B3700,'[4]V. BAHAN'!$B$8:$E$1099,3,FALSE),IFERROR(VLOOKUP(H3700,'[4]III. DAFTAR AHS'!$B$7:$H$872,5,FALSE),"ls")))</f>
        <v xml:space="preserve">m3 </v>
      </c>
      <c r="H3700" s="2075" t="s">
        <v>472</v>
      </c>
      <c r="I3700" s="2048" t="s">
        <v>427</v>
      </c>
      <c r="J3700" s="1486">
        <f>VLOOKUP(B3700,'[5] RAB LAMA'!$B$9:$E$5553,4,FALSE)</f>
        <v>1289599.433557336</v>
      </c>
      <c r="K3700" s="1486">
        <f>J3700*F3700</f>
        <v>515839.77342293441</v>
      </c>
      <c r="L3700" s="437">
        <f>K3700/$K$4349*100</f>
        <v>1.3499373459584939E-3</v>
      </c>
      <c r="M3700" s="1822"/>
      <c r="N3700" s="1822">
        <f>L3700*M3700/100</f>
        <v>0</v>
      </c>
      <c r="O3700" s="1822">
        <f>Q3700-M3700</f>
        <v>0</v>
      </c>
      <c r="P3700" s="1822">
        <f>L3700*O3700/100</f>
        <v>0</v>
      </c>
      <c r="Q3700" s="1822"/>
      <c r="R3700" s="1822">
        <f>L3700*Q3700/100</f>
        <v>0</v>
      </c>
      <c r="S3700" s="1823"/>
      <c r="T3700" s="359">
        <f>'[16]LAP MINGGUAN'!R3700</f>
        <v>0</v>
      </c>
      <c r="U3700" s="359">
        <f t="shared" si="797"/>
        <v>0</v>
      </c>
      <c r="V3700" s="429">
        <f>'[8]RAB '!H3675</f>
        <v>597421.78288304491</v>
      </c>
      <c r="W3700" s="429">
        <f t="shared" si="790"/>
        <v>-81582.009460110508</v>
      </c>
    </row>
    <row r="3701" spans="1:23" s="632" customFormat="1" ht="35.1" customHeight="1" x14ac:dyDescent="0.25">
      <c r="A3701" s="2049"/>
      <c r="B3701" s="2083" t="s">
        <v>2192</v>
      </c>
      <c r="C3701" s="1720"/>
      <c r="D3701" s="1720"/>
      <c r="E3701" s="1721"/>
      <c r="F3701" s="1825"/>
      <c r="G3701" s="2082" t="str">
        <f>IF(ISBLANK(H3701),"",IF(H3701="BN",VLOOKUP(B3701,'[4]V. BAHAN'!$B$8:$E$1099,3,FALSE),IFERROR(VLOOKUP(H3701,'[4]III. DAFTAR AHS'!$B$7:$H$872,5,FALSE),"ls")))</f>
        <v/>
      </c>
      <c r="H3701" s="2054"/>
      <c r="I3701" s="2048" t="s">
        <v>243</v>
      </c>
      <c r="J3701" s="2076"/>
      <c r="K3701" s="2082"/>
      <c r="L3701" s="437"/>
      <c r="M3701" s="1845"/>
      <c r="N3701" s="1845"/>
      <c r="O3701" s="1845"/>
      <c r="P3701" s="1845"/>
      <c r="Q3701" s="1845"/>
      <c r="R3701" s="1845"/>
      <c r="S3701" s="1846"/>
      <c r="T3701" s="359">
        <f>'[16]LAP MINGGUAN'!R3701</f>
        <v>0</v>
      </c>
      <c r="U3701" s="359">
        <f t="shared" si="797"/>
        <v>0</v>
      </c>
      <c r="V3701" s="429">
        <f>'[8]RAB '!H3676</f>
        <v>515839.77342293441</v>
      </c>
      <c r="W3701" s="429">
        <f t="shared" si="790"/>
        <v>-515839.77342293441</v>
      </c>
    </row>
    <row r="3702" spans="1:23" s="632" customFormat="1" ht="35.1" customHeight="1" x14ac:dyDescent="0.25">
      <c r="A3702" s="2049">
        <f>+A3697+1</f>
        <v>4</v>
      </c>
      <c r="B3702" s="1834" t="s">
        <v>2193</v>
      </c>
      <c r="C3702" s="1716"/>
      <c r="D3702" s="1716"/>
      <c r="E3702" s="1717"/>
      <c r="F3702" s="1825"/>
      <c r="G3702" s="2082" t="str">
        <f>IF(ISBLANK(H3702),"",IF(H3702="BN",VLOOKUP(B3702,'[4]V. BAHAN'!$B$8:$E$1099,3,FALSE),IFERROR(VLOOKUP(H3702,'[4]III. DAFTAR AHS'!$B$7:$H$872,5,FALSE),"ls")))</f>
        <v/>
      </c>
      <c r="H3702" s="2054"/>
      <c r="I3702" s="2048" t="s">
        <v>243</v>
      </c>
      <c r="J3702" s="2076"/>
      <c r="K3702" s="2082"/>
      <c r="L3702" s="437"/>
      <c r="M3702" s="1845"/>
      <c r="N3702" s="1845"/>
      <c r="O3702" s="1845"/>
      <c r="P3702" s="1845"/>
      <c r="Q3702" s="1845"/>
      <c r="R3702" s="1845"/>
      <c r="S3702" s="1846"/>
      <c r="T3702" s="359">
        <f>'[16]LAP MINGGUAN'!R3702</f>
        <v>0</v>
      </c>
      <c r="U3702" s="359">
        <f t="shared" si="797"/>
        <v>0</v>
      </c>
      <c r="V3702" s="429">
        <f>'[8]RAB '!H3677</f>
        <v>0</v>
      </c>
      <c r="W3702" s="429">
        <f t="shared" si="790"/>
        <v>0</v>
      </c>
    </row>
    <row r="3703" spans="1:23" s="632" customFormat="1" ht="35.1" customHeight="1" x14ac:dyDescent="0.25">
      <c r="A3703" s="2049" t="s">
        <v>25</v>
      </c>
      <c r="B3703" s="1834" t="s">
        <v>526</v>
      </c>
      <c r="C3703" s="1716"/>
      <c r="D3703" s="1716"/>
      <c r="E3703" s="1717"/>
      <c r="F3703" s="1825">
        <v>44.25</v>
      </c>
      <c r="G3703" s="2082" t="str">
        <f>IF(ISBLANK(H3703),"",IF(H3703="BN",VLOOKUP(B3703,'[4]V. BAHAN'!$B$8:$E$1099,3,FALSE),IFERROR(VLOOKUP(H3703,'[4]III. DAFTAR AHS'!$B$7:$H$872,5,FALSE),"ls")))</f>
        <v xml:space="preserve">m2 </v>
      </c>
      <c r="H3703" s="2075" t="s">
        <v>527</v>
      </c>
      <c r="I3703" s="2048" t="s">
        <v>427</v>
      </c>
      <c r="J3703" s="1486">
        <f>$J$3693</f>
        <v>145741.9944557907</v>
      </c>
      <c r="K3703" s="1486">
        <f>J3703*F3703</f>
        <v>6449083.2546687387</v>
      </c>
      <c r="L3703" s="437">
        <f>K3703/$K$4349*100</f>
        <v>1.6877059081551269E-2</v>
      </c>
      <c r="M3703" s="1822"/>
      <c r="N3703" s="1822">
        <f>L3703*M3703/100</f>
        <v>0</v>
      </c>
      <c r="O3703" s="1822">
        <f>Q3703-M3703</f>
        <v>0</v>
      </c>
      <c r="P3703" s="1822">
        <f>L3703*O3703/100</f>
        <v>0</v>
      </c>
      <c r="Q3703" s="1822"/>
      <c r="R3703" s="1822">
        <f>L3703*Q3703/100</f>
        <v>0</v>
      </c>
      <c r="S3703" s="1823"/>
      <c r="T3703" s="359">
        <f>'[16]LAP MINGGUAN'!R3703</f>
        <v>0</v>
      </c>
      <c r="U3703" s="359">
        <f t="shared" si="797"/>
        <v>0</v>
      </c>
      <c r="V3703" s="429">
        <f>'[8]RAB '!H3678</f>
        <v>0</v>
      </c>
      <c r="W3703" s="429">
        <f t="shared" si="790"/>
        <v>6449083.2546687387</v>
      </c>
    </row>
    <row r="3704" spans="1:23" s="632" customFormat="1" ht="35.1" customHeight="1" x14ac:dyDescent="0.25">
      <c r="A3704" s="2049" t="s">
        <v>25</v>
      </c>
      <c r="B3704" s="1834" t="s">
        <v>2189</v>
      </c>
      <c r="C3704" s="1716"/>
      <c r="D3704" s="1716"/>
      <c r="E3704" s="1717"/>
      <c r="F3704" s="1825">
        <v>635.05999999999995</v>
      </c>
      <c r="G3704" s="2082" t="str">
        <f>IF(ISBLANK(H3704),"",IF(H3704="BN",VLOOKUP(B3704,'[4]V. BAHAN'!$B$8:$E$1099,3,FALSE),IFERROR(VLOOKUP(H3704,'[4]III. DAFTAR AHS'!$B$7:$H$872,5,FALSE),"ls")))</f>
        <v xml:space="preserve">Kg </v>
      </c>
      <c r="H3704" s="2075" t="s">
        <v>470</v>
      </c>
      <c r="I3704" s="2048" t="s">
        <v>471</v>
      </c>
      <c r="J3704" s="1486">
        <f>$J$3694</f>
        <v>14261.680183410001</v>
      </c>
      <c r="K3704" s="1486">
        <f>J3704*F3704</f>
        <v>9057022.6172763538</v>
      </c>
      <c r="L3704" s="437">
        <f>K3704/$K$4349*100</f>
        <v>2.3701958833305628E-2</v>
      </c>
      <c r="M3704" s="1822"/>
      <c r="N3704" s="1822">
        <f>L3704*M3704/100</f>
        <v>0</v>
      </c>
      <c r="O3704" s="1822">
        <f>Q3704-M3704</f>
        <v>0</v>
      </c>
      <c r="P3704" s="1822">
        <f>L3704*O3704/100</f>
        <v>0</v>
      </c>
      <c r="Q3704" s="1822"/>
      <c r="R3704" s="1822">
        <f>L3704*Q3704/100</f>
        <v>0</v>
      </c>
      <c r="S3704" s="1823"/>
      <c r="T3704" s="359">
        <f>'[16]LAP MINGGUAN'!R3704</f>
        <v>0</v>
      </c>
      <c r="U3704" s="359">
        <f t="shared" si="797"/>
        <v>0</v>
      </c>
      <c r="V3704" s="429">
        <f>'[8]RAB '!H3679</f>
        <v>6449083.2546687387</v>
      </c>
      <c r="W3704" s="429">
        <f t="shared" si="790"/>
        <v>2607939.3626076151</v>
      </c>
    </row>
    <row r="3705" spans="1:23" s="632" customFormat="1" ht="35.1" customHeight="1" x14ac:dyDescent="0.25">
      <c r="A3705" s="2049" t="s">
        <v>25</v>
      </c>
      <c r="B3705" s="1834" t="s">
        <v>2190</v>
      </c>
      <c r="C3705" s="1716"/>
      <c r="D3705" s="1716"/>
      <c r="E3705" s="1717"/>
      <c r="F3705" s="1825">
        <v>5.31</v>
      </c>
      <c r="G3705" s="2082" t="str">
        <f>IF(ISBLANK(H3705),"",IF(H3705="BN",VLOOKUP(B3705,'[4]V. BAHAN'!$B$8:$E$1099,3,FALSE),IFERROR(VLOOKUP(H3705,'[4]III. DAFTAR AHS'!$B$7:$H$872,5,FALSE),"ls")))</f>
        <v xml:space="preserve">m3 </v>
      </c>
      <c r="H3705" s="2075" t="s">
        <v>472</v>
      </c>
      <c r="I3705" s="2048" t="s">
        <v>427</v>
      </c>
      <c r="J3705" s="1486">
        <f>VLOOKUP(B3705,'[5] RAB LAMA'!$B$9:$E$5553,4,FALSE)</f>
        <v>1289599.433557336</v>
      </c>
      <c r="K3705" s="1486">
        <f>J3705*F3705</f>
        <v>6847772.9921894539</v>
      </c>
      <c r="L3705" s="437">
        <f>K3705/$K$4349*100</f>
        <v>1.7920418267599009E-2</v>
      </c>
      <c r="M3705" s="1822"/>
      <c r="N3705" s="1822">
        <f>L3705*M3705/100</f>
        <v>0</v>
      </c>
      <c r="O3705" s="1822">
        <f>Q3705-M3705</f>
        <v>0</v>
      </c>
      <c r="P3705" s="1822">
        <f>L3705*O3705/100</f>
        <v>0</v>
      </c>
      <c r="Q3705" s="1822"/>
      <c r="R3705" s="1822">
        <f>L3705*Q3705/100</f>
        <v>0</v>
      </c>
      <c r="S3705" s="1823"/>
      <c r="T3705" s="359">
        <f>'[16]LAP MINGGUAN'!R3705</f>
        <v>0</v>
      </c>
      <c r="U3705" s="359">
        <f t="shared" si="797"/>
        <v>0</v>
      </c>
      <c r="V3705" s="429">
        <f>'[8]RAB '!H3680</f>
        <v>9057022.6172763538</v>
      </c>
      <c r="W3705" s="429">
        <f t="shared" si="790"/>
        <v>-2209249.6250868998</v>
      </c>
    </row>
    <row r="3706" spans="1:23" s="632" customFormat="1" ht="35.1" customHeight="1" x14ac:dyDescent="0.25">
      <c r="A3706" s="2049"/>
      <c r="B3706" s="2083" t="s">
        <v>2194</v>
      </c>
      <c r="C3706" s="1720"/>
      <c r="D3706" s="1720"/>
      <c r="E3706" s="1721"/>
      <c r="F3706" s="1825"/>
      <c r="G3706" s="2082" t="str">
        <f>IF(ISBLANK(H3706),"",IF(H3706="BN",VLOOKUP(B3706,'[4]V. BAHAN'!$B$8:$E$1099,3,FALSE),IFERROR(VLOOKUP(H3706,'[4]III. DAFTAR AHS'!$B$7:$H$872,5,FALSE),"ls")))</f>
        <v/>
      </c>
      <c r="H3706" s="2054"/>
      <c r="I3706" s="2048" t="s">
        <v>243</v>
      </c>
      <c r="J3706" s="2076"/>
      <c r="K3706" s="2082"/>
      <c r="L3706" s="437"/>
      <c r="M3706" s="1845"/>
      <c r="N3706" s="1845"/>
      <c r="O3706" s="1845"/>
      <c r="P3706" s="1845"/>
      <c r="Q3706" s="1845"/>
      <c r="R3706" s="1845"/>
      <c r="S3706" s="1846"/>
      <c r="T3706" s="359">
        <f>'[16]LAP MINGGUAN'!R3706</f>
        <v>0</v>
      </c>
      <c r="U3706" s="359">
        <f t="shared" si="797"/>
        <v>0</v>
      </c>
      <c r="V3706" s="429">
        <f>'[8]RAB '!H3681</f>
        <v>6847772.9921894539</v>
      </c>
      <c r="W3706" s="429">
        <f t="shared" si="790"/>
        <v>-6847772.9921894539</v>
      </c>
    </row>
    <row r="3707" spans="1:23" s="632" customFormat="1" ht="35.1" customHeight="1" x14ac:dyDescent="0.25">
      <c r="A3707" s="2049">
        <f>+A3702+1</f>
        <v>5</v>
      </c>
      <c r="B3707" s="1834" t="s">
        <v>2195</v>
      </c>
      <c r="C3707" s="1716"/>
      <c r="D3707" s="1716"/>
      <c r="E3707" s="1717"/>
      <c r="F3707" s="1825"/>
      <c r="G3707" s="2082" t="str">
        <f>IF(ISBLANK(H3707),"",IF(H3707="BN",VLOOKUP(B3707,'[4]V. BAHAN'!$B$8:$E$1099,3,FALSE),IFERROR(VLOOKUP(H3707,'[4]III. DAFTAR AHS'!$B$7:$H$872,5,FALSE),"ls")))</f>
        <v/>
      </c>
      <c r="H3707" s="2054"/>
      <c r="I3707" s="2048" t="s">
        <v>243</v>
      </c>
      <c r="J3707" s="2076"/>
      <c r="K3707" s="2082"/>
      <c r="L3707" s="437"/>
      <c r="M3707" s="1845"/>
      <c r="N3707" s="1845"/>
      <c r="O3707" s="1845"/>
      <c r="P3707" s="1845"/>
      <c r="Q3707" s="1845"/>
      <c r="R3707" s="1845"/>
      <c r="S3707" s="1846"/>
      <c r="T3707" s="359">
        <f>'[16]LAP MINGGUAN'!R3707</f>
        <v>0</v>
      </c>
      <c r="U3707" s="359">
        <f t="shared" si="797"/>
        <v>0</v>
      </c>
      <c r="V3707" s="429">
        <f>'[8]RAB '!H3682</f>
        <v>0</v>
      </c>
      <c r="W3707" s="429">
        <f t="shared" si="790"/>
        <v>0</v>
      </c>
    </row>
    <row r="3708" spans="1:23" s="632" customFormat="1" ht="35.1" customHeight="1" x14ac:dyDescent="0.25">
      <c r="A3708" s="2049" t="s">
        <v>25</v>
      </c>
      <c r="B3708" s="1834" t="s">
        <v>2196</v>
      </c>
      <c r="C3708" s="1716"/>
      <c r="D3708" s="1716"/>
      <c r="E3708" s="1717"/>
      <c r="F3708" s="1825">
        <v>184.32</v>
      </c>
      <c r="G3708" s="2082" t="str">
        <f>IF(ISBLANK(H3708),"",IF(H3708="BN",VLOOKUP(B3708,'[4]V. BAHAN'!$B$8:$E$1099,3,FALSE),IFERROR(VLOOKUP(H3708,'[4]III. DAFTAR AHS'!$B$7:$H$872,5,FALSE),"ls")))</f>
        <v xml:space="preserve">m2 </v>
      </c>
      <c r="H3708" s="2075" t="s">
        <v>518</v>
      </c>
      <c r="I3708" s="2048" t="s">
        <v>427</v>
      </c>
      <c r="J3708" s="1486">
        <f>VLOOKUP(B3708,'[5] RAB LAMA'!$B$9:$E$5553,4,FALSE)</f>
        <v>187635.25816415821</v>
      </c>
      <c r="K3708" s="1486">
        <f>J3708*F3708</f>
        <v>34584930.784817636</v>
      </c>
      <c r="L3708" s="437">
        <f>K3708/$K$4349*100</f>
        <v>9.0507735307056469E-2</v>
      </c>
      <c r="M3708" s="1822"/>
      <c r="N3708" s="1822">
        <f>L3708*M3708/100</f>
        <v>0</v>
      </c>
      <c r="O3708" s="1822">
        <f>Q3708-M3708</f>
        <v>0</v>
      </c>
      <c r="P3708" s="1822">
        <f>L3708*O3708/100</f>
        <v>0</v>
      </c>
      <c r="Q3708" s="1822"/>
      <c r="R3708" s="1822">
        <f>L3708*Q3708/100</f>
        <v>0</v>
      </c>
      <c r="S3708" s="1823"/>
      <c r="T3708" s="359">
        <f>'[16]LAP MINGGUAN'!R3708</f>
        <v>0</v>
      </c>
      <c r="U3708" s="359">
        <f t="shared" si="797"/>
        <v>0</v>
      </c>
      <c r="V3708" s="429">
        <f>'[8]RAB '!H3683</f>
        <v>0</v>
      </c>
      <c r="W3708" s="429">
        <f t="shared" si="790"/>
        <v>34584930.784817636</v>
      </c>
    </row>
    <row r="3709" spans="1:23" s="632" customFormat="1" ht="35.1" customHeight="1" x14ac:dyDescent="0.25">
      <c r="A3709" s="2049" t="s">
        <v>25</v>
      </c>
      <c r="B3709" s="1834" t="s">
        <v>500</v>
      </c>
      <c r="C3709" s="1716"/>
      <c r="D3709" s="1716"/>
      <c r="E3709" s="1717"/>
      <c r="F3709" s="1825">
        <v>4784.12</v>
      </c>
      <c r="G3709" s="2082" t="str">
        <f>IF(ISBLANK(H3709),"",IF(H3709="BN",VLOOKUP(B3709,'[4]V. BAHAN'!$B$8:$E$1099,3,FALSE),IFERROR(VLOOKUP(H3709,'[4]III. DAFTAR AHS'!$B$7:$H$872,5,FALSE),"ls")))</f>
        <v xml:space="preserve">Kg </v>
      </c>
      <c r="H3709" s="2075" t="s">
        <v>440</v>
      </c>
      <c r="I3709" s="2048" t="s">
        <v>441</v>
      </c>
      <c r="J3709" s="1486">
        <f>VLOOKUP(B3709,'[5] RAB LAMA'!$B$9:$E$5553,4,FALSE)</f>
        <v>14729.18756392314</v>
      </c>
      <c r="K3709" s="1486">
        <f>J3709*F3709</f>
        <v>70466200.808315977</v>
      </c>
      <c r="L3709" s="437">
        <f>K3709/$K$4349*100</f>
        <v>0.18440795184857506</v>
      </c>
      <c r="M3709" s="1822"/>
      <c r="N3709" s="1822">
        <f>L3709*M3709/100</f>
        <v>0</v>
      </c>
      <c r="O3709" s="1822">
        <f>Q3709-M3709</f>
        <v>0</v>
      </c>
      <c r="P3709" s="1822">
        <f>L3709*O3709/100</f>
        <v>0</v>
      </c>
      <c r="Q3709" s="1822"/>
      <c r="R3709" s="1822">
        <f>L3709*Q3709/100</f>
        <v>0</v>
      </c>
      <c r="S3709" s="1823"/>
      <c r="T3709" s="359">
        <f>'[16]LAP MINGGUAN'!R3709</f>
        <v>0</v>
      </c>
      <c r="U3709" s="359">
        <f t="shared" si="797"/>
        <v>0</v>
      </c>
      <c r="V3709" s="429">
        <f>'[8]RAB '!H3684</f>
        <v>34584930.784817636</v>
      </c>
      <c r="W3709" s="429">
        <f t="shared" si="790"/>
        <v>35881270.023498341</v>
      </c>
    </row>
    <row r="3710" spans="1:23" s="632" customFormat="1" ht="35.1" customHeight="1" x14ac:dyDescent="0.25">
      <c r="A3710" s="2049" t="s">
        <v>25</v>
      </c>
      <c r="B3710" s="1834" t="s">
        <v>437</v>
      </c>
      <c r="C3710" s="1716"/>
      <c r="D3710" s="1716"/>
      <c r="E3710" s="1717"/>
      <c r="F3710" s="1825">
        <v>23.04</v>
      </c>
      <c r="G3710" s="2082" t="str">
        <f>IF(ISBLANK(H3710),"",IF(H3710="BN",VLOOKUP(B3710,'[4]V. BAHAN'!$B$8:$E$1099,3,FALSE),IFERROR(VLOOKUP(H3710,'[4]III. DAFTAR AHS'!$B$7:$H$872,5,FALSE),"ls")))</f>
        <v xml:space="preserve">m3 </v>
      </c>
      <c r="H3710" s="2075" t="s">
        <v>472</v>
      </c>
      <c r="I3710" s="2048" t="s">
        <v>427</v>
      </c>
      <c r="J3710" s="1486">
        <f>VLOOKUP(B3710,'[5] RAB LAMA'!$B$9:$E$5553,4,FALSE)</f>
        <v>1289599.433557336</v>
      </c>
      <c r="K3710" s="1486">
        <f>J3710*F3710</f>
        <v>29712370.949161019</v>
      </c>
      <c r="L3710" s="437">
        <f>K3710/$K$4349*100</f>
        <v>7.7756391127209251E-2</v>
      </c>
      <c r="M3710" s="1822"/>
      <c r="N3710" s="1822">
        <f>L3710*M3710/100</f>
        <v>0</v>
      </c>
      <c r="O3710" s="1822">
        <f>Q3710-M3710</f>
        <v>0</v>
      </c>
      <c r="P3710" s="1822">
        <f>L3710*O3710/100</f>
        <v>0</v>
      </c>
      <c r="Q3710" s="1822"/>
      <c r="R3710" s="1822">
        <f>L3710*Q3710/100</f>
        <v>0</v>
      </c>
      <c r="S3710" s="1823"/>
      <c r="T3710" s="359">
        <f>'[16]LAP MINGGUAN'!R3710</f>
        <v>0</v>
      </c>
      <c r="U3710" s="359">
        <f t="shared" si="797"/>
        <v>0</v>
      </c>
      <c r="V3710" s="429">
        <f>'[8]RAB '!H3685</f>
        <v>70466200.808315977</v>
      </c>
      <c r="W3710" s="429">
        <f t="shared" si="790"/>
        <v>-40753829.859154955</v>
      </c>
    </row>
    <row r="3711" spans="1:23" s="632" customFormat="1" ht="35.1" customHeight="1" x14ac:dyDescent="0.25">
      <c r="A3711" s="2049" t="s">
        <v>25</v>
      </c>
      <c r="B3711" s="1834" t="s">
        <v>519</v>
      </c>
      <c r="C3711" s="1716"/>
      <c r="D3711" s="1716"/>
      <c r="E3711" s="1717"/>
      <c r="F3711" s="1825">
        <v>32</v>
      </c>
      <c r="G3711" s="2082" t="str">
        <f>IF(ISBLANK(H3711),"",IF(H3711="BN",VLOOKUP(B3711,'[4]V. BAHAN'!$B$8:$E$1099,3,FALSE),IFERROR(VLOOKUP(H3711,'[4]III. DAFTAR AHS'!$B$7:$H$872,5,FALSE),"ls")))</f>
        <v xml:space="preserve">m1 </v>
      </c>
      <c r="H3711" s="2075" t="s">
        <v>520</v>
      </c>
      <c r="I3711" s="2048" t="s">
        <v>521</v>
      </c>
      <c r="J3711" s="1486">
        <f>VLOOKUP(B3711,'[5] RAB LAMA'!$B$9:$E$5553,4,FALSE)</f>
        <v>130127.411117</v>
      </c>
      <c r="K3711" s="1486">
        <f>J3711*F3711</f>
        <v>4164077.1557439999</v>
      </c>
      <c r="L3711" s="437">
        <f>K3711/$K$4349*100</f>
        <v>1.0897266076810679E-2</v>
      </c>
      <c r="M3711" s="1822"/>
      <c r="N3711" s="1822">
        <f>L3711*M3711/100</f>
        <v>0</v>
      </c>
      <c r="O3711" s="1822">
        <f>Q3711-M3711</f>
        <v>0</v>
      </c>
      <c r="P3711" s="1822">
        <f>L3711*O3711/100</f>
        <v>0</v>
      </c>
      <c r="Q3711" s="1822"/>
      <c r="R3711" s="1822">
        <f>L3711*Q3711/100</f>
        <v>0</v>
      </c>
      <c r="S3711" s="1823"/>
      <c r="T3711" s="359">
        <f>'[16]LAP MINGGUAN'!R3711</f>
        <v>0</v>
      </c>
      <c r="U3711" s="359">
        <f t="shared" si="797"/>
        <v>0</v>
      </c>
      <c r="V3711" s="429">
        <f>'[8]RAB '!H3686</f>
        <v>29712370.949161019</v>
      </c>
      <c r="W3711" s="429">
        <f t="shared" si="790"/>
        <v>-25548293.793417018</v>
      </c>
    </row>
    <row r="3712" spans="1:23" s="632" customFormat="1" ht="35.1" customHeight="1" x14ac:dyDescent="0.25">
      <c r="A3712" s="2049"/>
      <c r="B3712" s="2083" t="s">
        <v>2197</v>
      </c>
      <c r="C3712" s="1720"/>
      <c r="D3712" s="1720"/>
      <c r="E3712" s="1721"/>
      <c r="F3712" s="1825"/>
      <c r="G3712" s="2082" t="str">
        <f>IF(ISBLANK(H3712),"",IF(H3712="BN",VLOOKUP(B3712,'[4]V. BAHAN'!$B$8:$E$1099,3,FALSE),IFERROR(VLOOKUP(H3712,'[4]III. DAFTAR AHS'!$B$7:$H$872,5,FALSE),"ls")))</f>
        <v/>
      </c>
      <c r="H3712" s="2054"/>
      <c r="I3712" s="2048" t="s">
        <v>243</v>
      </c>
      <c r="J3712" s="2084"/>
      <c r="K3712" s="1838"/>
      <c r="L3712" s="437"/>
      <c r="M3712" s="1845"/>
      <c r="N3712" s="1845"/>
      <c r="O3712" s="1845"/>
      <c r="P3712" s="1845"/>
      <c r="Q3712" s="1845"/>
      <c r="R3712" s="1845"/>
      <c r="S3712" s="1846"/>
      <c r="T3712" s="359">
        <f>'[16]LAP MINGGUAN'!R3712</f>
        <v>0</v>
      </c>
      <c r="U3712" s="359">
        <f t="shared" si="797"/>
        <v>0</v>
      </c>
      <c r="V3712" s="429">
        <f>'[8]RAB '!H3687</f>
        <v>4164077.1557439999</v>
      </c>
      <c r="W3712" s="429">
        <f t="shared" si="790"/>
        <v>-4164077.1557439999</v>
      </c>
    </row>
    <row r="3713" spans="1:23" s="632" customFormat="1" ht="35.1" customHeight="1" x14ac:dyDescent="0.25">
      <c r="A3713" s="2049">
        <f>+A3707+1</f>
        <v>6</v>
      </c>
      <c r="B3713" s="1834" t="s">
        <v>2198</v>
      </c>
      <c r="C3713" s="1716"/>
      <c r="D3713" s="1716"/>
      <c r="E3713" s="1717"/>
      <c r="F3713" s="1825"/>
      <c r="G3713" s="2082" t="str">
        <f>IF(ISBLANK(H3713),"",IF(H3713="BN",VLOOKUP(B3713,'[4]V. BAHAN'!$B$8:$E$1099,3,FALSE),IFERROR(VLOOKUP(H3713,'[4]III. DAFTAR AHS'!$B$7:$H$872,5,FALSE),"ls")))</f>
        <v/>
      </c>
      <c r="H3713" s="2054"/>
      <c r="I3713" s="2048" t="s">
        <v>243</v>
      </c>
      <c r="J3713" s="2084"/>
      <c r="K3713" s="1838"/>
      <c r="L3713" s="437"/>
      <c r="M3713" s="1845"/>
      <c r="N3713" s="1845"/>
      <c r="O3713" s="1845"/>
      <c r="P3713" s="1845"/>
      <c r="Q3713" s="1845"/>
      <c r="R3713" s="1845"/>
      <c r="S3713" s="1846"/>
      <c r="T3713" s="359">
        <f>'[16]LAP MINGGUAN'!R3713</f>
        <v>0</v>
      </c>
      <c r="U3713" s="359">
        <f t="shared" si="797"/>
        <v>0</v>
      </c>
      <c r="V3713" s="429">
        <f>'[8]RAB '!H3688</f>
        <v>0</v>
      </c>
      <c r="W3713" s="429">
        <f t="shared" si="790"/>
        <v>0</v>
      </c>
    </row>
    <row r="3714" spans="1:23" s="632" customFormat="1" ht="35.1" customHeight="1" x14ac:dyDescent="0.25">
      <c r="A3714" s="2049" t="s">
        <v>25</v>
      </c>
      <c r="B3714" s="1834" t="s">
        <v>543</v>
      </c>
      <c r="C3714" s="1716"/>
      <c r="D3714" s="1716"/>
      <c r="E3714" s="1717"/>
      <c r="F3714" s="1825">
        <v>9.58</v>
      </c>
      <c r="G3714" s="2082" t="str">
        <f>IF(ISBLANK(H3714),"",IF(H3714="BN",VLOOKUP(B3714,'[4]V. BAHAN'!$B$8:$E$1099,3,FALSE),IFERROR(VLOOKUP(H3714,'[4]III. DAFTAR AHS'!$B$7:$H$872,5,FALSE),"ls")))</f>
        <v xml:space="preserve">m2 </v>
      </c>
      <c r="H3714" s="2075" t="s">
        <v>544</v>
      </c>
      <c r="I3714" s="2048" t="s">
        <v>427</v>
      </c>
      <c r="J3714" s="1486">
        <f>VLOOKUP(B3714,'[5] RAB LAMA'!$B$9:$E$5553,4,FALSE)</f>
        <v>147164.89822703571</v>
      </c>
      <c r="K3714" s="1486">
        <f>J3714*F3714</f>
        <v>1409839.7250150021</v>
      </c>
      <c r="L3714" s="437">
        <f>K3714/$K$4349*100</f>
        <v>3.6895086316913075E-3</v>
      </c>
      <c r="M3714" s="1822"/>
      <c r="N3714" s="1822">
        <f>L3714*M3714/100</f>
        <v>0</v>
      </c>
      <c r="O3714" s="1822">
        <f>Q3714-M3714</f>
        <v>0</v>
      </c>
      <c r="P3714" s="1822">
        <f>L3714*O3714/100</f>
        <v>0</v>
      </c>
      <c r="Q3714" s="1822"/>
      <c r="R3714" s="1822">
        <f>L3714*Q3714/100</f>
        <v>0</v>
      </c>
      <c r="S3714" s="1823"/>
      <c r="T3714" s="359">
        <f>'[16]LAP MINGGUAN'!R3714</f>
        <v>0</v>
      </c>
      <c r="U3714" s="359">
        <f t="shared" si="797"/>
        <v>0</v>
      </c>
      <c r="V3714" s="429">
        <f>'[8]RAB '!H3689</f>
        <v>0</v>
      </c>
      <c r="W3714" s="429">
        <f t="shared" si="790"/>
        <v>1409839.7250150021</v>
      </c>
    </row>
    <row r="3715" spans="1:23" s="632" customFormat="1" ht="35.1" customHeight="1" x14ac:dyDescent="0.25">
      <c r="A3715" s="2049" t="s">
        <v>25</v>
      </c>
      <c r="B3715" s="1834" t="s">
        <v>500</v>
      </c>
      <c r="C3715" s="1716"/>
      <c r="D3715" s="1716"/>
      <c r="E3715" s="1717"/>
      <c r="F3715" s="1825">
        <v>230.57</v>
      </c>
      <c r="G3715" s="2082" t="str">
        <f>IF(ISBLANK(H3715),"",IF(H3715="BN",VLOOKUP(B3715,'[4]V. BAHAN'!$B$8:$E$1099,3,FALSE),IFERROR(VLOOKUP(H3715,'[4]III. DAFTAR AHS'!$B$7:$H$872,5,FALSE),"ls")))</f>
        <v xml:space="preserve">Kg </v>
      </c>
      <c r="H3715" s="2075" t="s">
        <v>440</v>
      </c>
      <c r="I3715" s="2048" t="s">
        <v>441</v>
      </c>
      <c r="J3715" s="1486">
        <v>13041.05</v>
      </c>
      <c r="K3715" s="1486">
        <f>J3715*F3715</f>
        <v>3006874.8984999997</v>
      </c>
      <c r="L3715" s="437">
        <f>K3715/$K$4349*100</f>
        <v>7.8689021848307068E-3</v>
      </c>
      <c r="M3715" s="1822"/>
      <c r="N3715" s="1822">
        <f>L3715*M3715/100</f>
        <v>0</v>
      </c>
      <c r="O3715" s="1822">
        <f>Q3715-M3715</f>
        <v>0</v>
      </c>
      <c r="P3715" s="1822">
        <f>L3715*O3715/100</f>
        <v>0</v>
      </c>
      <c r="Q3715" s="1822"/>
      <c r="R3715" s="1822">
        <f>L3715*Q3715/100</f>
        <v>0</v>
      </c>
      <c r="S3715" s="1823"/>
      <c r="T3715" s="359">
        <f>'[16]LAP MINGGUAN'!R3715</f>
        <v>0</v>
      </c>
      <c r="U3715" s="359">
        <f t="shared" si="797"/>
        <v>0</v>
      </c>
      <c r="V3715" s="429">
        <f>'[8]RAB '!H3690</f>
        <v>1409839.7250150021</v>
      </c>
      <c r="W3715" s="429">
        <f t="shared" si="790"/>
        <v>1597035.1734849976</v>
      </c>
    </row>
    <row r="3716" spans="1:23" s="632" customFormat="1" ht="35.1" customHeight="1" x14ac:dyDescent="0.25">
      <c r="A3716" s="2049" t="s">
        <v>25</v>
      </c>
      <c r="B3716" s="1834" t="s">
        <v>437</v>
      </c>
      <c r="C3716" s="1716"/>
      <c r="D3716" s="1716"/>
      <c r="E3716" s="1717"/>
      <c r="F3716" s="1825">
        <v>1.03</v>
      </c>
      <c r="G3716" s="2082" t="str">
        <f>IF(ISBLANK(H3716),"",IF(H3716="BN",VLOOKUP(B3716,'[4]V. BAHAN'!$B$8:$E$1099,3,FALSE),IFERROR(VLOOKUP(H3716,'[4]III. DAFTAR AHS'!$B$7:$H$872,5,FALSE),"ls")))</f>
        <v xml:space="preserve">m3 </v>
      </c>
      <c r="H3716" s="2075" t="s">
        <v>472</v>
      </c>
      <c r="I3716" s="2048" t="s">
        <v>427</v>
      </c>
      <c r="J3716" s="1486">
        <f>VLOOKUP(B3716,'[5] RAB LAMA'!$B$9:$E$5553,4,FALSE)</f>
        <v>1289599.433557336</v>
      </c>
      <c r="K3716" s="1486">
        <f>J3716*F3716</f>
        <v>1328287.4165640562</v>
      </c>
      <c r="L3716" s="437">
        <f>K3716/$K$4349*100</f>
        <v>3.4760886658431224E-3</v>
      </c>
      <c r="M3716" s="1822"/>
      <c r="N3716" s="1822">
        <f>L3716*M3716/100</f>
        <v>0</v>
      </c>
      <c r="O3716" s="1822">
        <f>Q3716-M3716</f>
        <v>0</v>
      </c>
      <c r="P3716" s="1822">
        <f>L3716*O3716/100</f>
        <v>0</v>
      </c>
      <c r="Q3716" s="1822"/>
      <c r="R3716" s="1822">
        <f>L3716*Q3716/100</f>
        <v>0</v>
      </c>
      <c r="S3716" s="1823"/>
      <c r="T3716" s="359">
        <f>'[16]LAP MINGGUAN'!R3716</f>
        <v>0</v>
      </c>
      <c r="U3716" s="359">
        <f t="shared" si="797"/>
        <v>0</v>
      </c>
      <c r="V3716" s="429">
        <f>'[8]RAB '!H3691</f>
        <v>3006874.8984999997</v>
      </c>
      <c r="W3716" s="429">
        <f t="shared" si="790"/>
        <v>-1678587.4819359435</v>
      </c>
    </row>
    <row r="3717" spans="1:23" s="632" customFormat="1" ht="35.1" customHeight="1" x14ac:dyDescent="0.25">
      <c r="A3717" s="2049">
        <f>+A3713+1</f>
        <v>7</v>
      </c>
      <c r="B3717" s="1834" t="s">
        <v>2199</v>
      </c>
      <c r="C3717" s="1716"/>
      <c r="D3717" s="1716"/>
      <c r="E3717" s="1717"/>
      <c r="F3717" s="1825"/>
      <c r="G3717" s="2082" t="str">
        <f>IF(ISBLANK(H3717),"",IF(H3717="BN",VLOOKUP(B3717,'[4]V. BAHAN'!$B$8:$E$1099,3,FALSE),IFERROR(VLOOKUP(H3717,'[4]III. DAFTAR AHS'!$B$7:$H$872,5,FALSE),"ls")))</f>
        <v/>
      </c>
      <c r="H3717" s="2054"/>
      <c r="I3717" s="2048" t="s">
        <v>243</v>
      </c>
      <c r="J3717" s="2084"/>
      <c r="K3717" s="1838"/>
      <c r="L3717" s="437"/>
      <c r="M3717" s="1845"/>
      <c r="N3717" s="1845"/>
      <c r="O3717" s="1845"/>
      <c r="P3717" s="1845"/>
      <c r="Q3717" s="1845"/>
      <c r="R3717" s="1845"/>
      <c r="S3717" s="1846"/>
      <c r="T3717" s="359">
        <f>'[16]LAP MINGGUAN'!R3717</f>
        <v>0</v>
      </c>
      <c r="U3717" s="359">
        <f t="shared" si="797"/>
        <v>0</v>
      </c>
      <c r="V3717" s="429">
        <f>'[8]RAB '!H3692</f>
        <v>1328287.4165640562</v>
      </c>
      <c r="W3717" s="429">
        <f t="shared" si="790"/>
        <v>-1328287.4165640562</v>
      </c>
    </row>
    <row r="3718" spans="1:23" s="632" customFormat="1" ht="35.1" customHeight="1" x14ac:dyDescent="0.25">
      <c r="A3718" s="2049" t="s">
        <v>25</v>
      </c>
      <c r="B3718" s="1834" t="s">
        <v>543</v>
      </c>
      <c r="C3718" s="1716"/>
      <c r="D3718" s="1716"/>
      <c r="E3718" s="1717"/>
      <c r="F3718" s="1825">
        <v>6.25</v>
      </c>
      <c r="G3718" s="2082" t="str">
        <f>IF(ISBLANK(H3718),"",IF(H3718="BN",VLOOKUP(B3718,'[4]V. BAHAN'!$B$8:$E$1099,3,FALSE),IFERROR(VLOOKUP(H3718,'[4]III. DAFTAR AHS'!$B$7:$H$872,5,FALSE),"ls")))</f>
        <v xml:space="preserve">m2 </v>
      </c>
      <c r="H3718" s="2075" t="s">
        <v>544</v>
      </c>
      <c r="I3718" s="2048" t="s">
        <v>427</v>
      </c>
      <c r="J3718" s="1486">
        <f>VLOOKUP(B3718,'[5] RAB LAMA'!$B$9:$E$5553,4,FALSE)</f>
        <v>147164.89822703571</v>
      </c>
      <c r="K3718" s="1486">
        <f>J3718*F3718</f>
        <v>919780.61391897313</v>
      </c>
      <c r="L3718" s="437">
        <f>K3718/$K$4349*100</f>
        <v>2.407038512324705E-3</v>
      </c>
      <c r="M3718" s="1822"/>
      <c r="N3718" s="1822">
        <f>L3718*M3718/100</f>
        <v>0</v>
      </c>
      <c r="O3718" s="1822">
        <f>Q3718-M3718</f>
        <v>0</v>
      </c>
      <c r="P3718" s="1822">
        <f>L3718*O3718/100</f>
        <v>0</v>
      </c>
      <c r="Q3718" s="1822"/>
      <c r="R3718" s="1822">
        <f>L3718*Q3718/100</f>
        <v>0</v>
      </c>
      <c r="S3718" s="1823"/>
      <c r="T3718" s="359">
        <f>'[16]LAP MINGGUAN'!R3718</f>
        <v>0</v>
      </c>
      <c r="U3718" s="359">
        <f t="shared" si="797"/>
        <v>0</v>
      </c>
      <c r="V3718" s="429">
        <f>'[8]RAB '!H3693</f>
        <v>0</v>
      </c>
      <c r="W3718" s="429">
        <f t="shared" si="790"/>
        <v>919780.61391897313</v>
      </c>
    </row>
    <row r="3719" spans="1:23" s="632" customFormat="1" ht="35.1" customHeight="1" x14ac:dyDescent="0.25">
      <c r="A3719" s="2049" t="s">
        <v>25</v>
      </c>
      <c r="B3719" s="1834" t="s">
        <v>500</v>
      </c>
      <c r="C3719" s="1716"/>
      <c r="D3719" s="1716"/>
      <c r="E3719" s="1717"/>
      <c r="F3719" s="1825">
        <v>144.02000000000001</v>
      </c>
      <c r="G3719" s="2082" t="str">
        <f>IF(ISBLANK(H3719),"",IF(H3719="BN",VLOOKUP(B3719,'[4]V. BAHAN'!$B$8:$E$1099,3,FALSE),IFERROR(VLOOKUP(H3719,'[4]III. DAFTAR AHS'!$B$7:$H$872,5,FALSE),"ls")))</f>
        <v xml:space="preserve">Kg </v>
      </c>
      <c r="H3719" s="2075" t="s">
        <v>440</v>
      </c>
      <c r="I3719" s="2048" t="s">
        <v>441</v>
      </c>
      <c r="J3719" s="1486">
        <v>13041.05</v>
      </c>
      <c r="K3719" s="1486">
        <f>J3719*F3719</f>
        <v>1878172.0209999999</v>
      </c>
      <c r="L3719" s="437">
        <f>K3719/$K$4349*100</f>
        <v>4.9151203220684329E-3</v>
      </c>
      <c r="M3719" s="1822"/>
      <c r="N3719" s="1822">
        <f>L3719*M3719/100</f>
        <v>0</v>
      </c>
      <c r="O3719" s="1822">
        <f>Q3719-M3719</f>
        <v>0</v>
      </c>
      <c r="P3719" s="1822">
        <f>L3719*O3719/100</f>
        <v>0</v>
      </c>
      <c r="Q3719" s="1822"/>
      <c r="R3719" s="1822">
        <f>L3719*Q3719/100</f>
        <v>0</v>
      </c>
      <c r="S3719" s="1823"/>
      <c r="T3719" s="359">
        <f>'[16]LAP MINGGUAN'!R3719</f>
        <v>0</v>
      </c>
      <c r="U3719" s="359">
        <f t="shared" si="797"/>
        <v>0</v>
      </c>
      <c r="V3719" s="429">
        <f>'[8]RAB '!H3694</f>
        <v>919780.61391897313</v>
      </c>
      <c r="W3719" s="429">
        <f t="shared" si="790"/>
        <v>958391.40708102682</v>
      </c>
    </row>
    <row r="3720" spans="1:23" s="632" customFormat="1" ht="35.1" customHeight="1" x14ac:dyDescent="0.25">
      <c r="A3720" s="2049" t="s">
        <v>25</v>
      </c>
      <c r="B3720" s="1834" t="s">
        <v>437</v>
      </c>
      <c r="C3720" s="1716"/>
      <c r="D3720" s="1716"/>
      <c r="E3720" s="1717"/>
      <c r="F3720" s="1825">
        <v>0.54</v>
      </c>
      <c r="G3720" s="2082" t="str">
        <f>IF(ISBLANK(H3720),"",IF(H3720="BN",VLOOKUP(B3720,'[4]V. BAHAN'!$B$8:$E$1099,3,FALSE),IFERROR(VLOOKUP(H3720,'[4]III. DAFTAR AHS'!$B$7:$H$872,5,FALSE),"ls")))</f>
        <v xml:space="preserve">m3 </v>
      </c>
      <c r="H3720" s="2075" t="s">
        <v>472</v>
      </c>
      <c r="I3720" s="2048" t="s">
        <v>427</v>
      </c>
      <c r="J3720" s="1486">
        <f>VLOOKUP(B3720,'[5] RAB LAMA'!$B$9:$E$5553,4,FALSE)</f>
        <v>1289599.433557336</v>
      </c>
      <c r="K3720" s="1486">
        <f>J3720*F3720</f>
        <v>696383.69412096147</v>
      </c>
      <c r="L3720" s="437">
        <f>K3720/$K$4349*100</f>
        <v>1.822415417043967E-3</v>
      </c>
      <c r="M3720" s="1822"/>
      <c r="N3720" s="1822">
        <f>L3720*M3720/100</f>
        <v>0</v>
      </c>
      <c r="O3720" s="1822">
        <f>Q3720-M3720</f>
        <v>0</v>
      </c>
      <c r="P3720" s="1822">
        <f>L3720*O3720/100</f>
        <v>0</v>
      </c>
      <c r="Q3720" s="1822"/>
      <c r="R3720" s="1822">
        <f>L3720*Q3720/100</f>
        <v>0</v>
      </c>
      <c r="S3720" s="1823"/>
      <c r="T3720" s="359">
        <f>'[16]LAP MINGGUAN'!R3720</f>
        <v>0</v>
      </c>
      <c r="U3720" s="359">
        <f t="shared" si="797"/>
        <v>0</v>
      </c>
      <c r="V3720" s="429">
        <f>'[8]RAB '!H3695</f>
        <v>1878172.0209999999</v>
      </c>
      <c r="W3720" s="429">
        <f t="shared" si="790"/>
        <v>-1181788.3268790385</v>
      </c>
    </row>
    <row r="3721" spans="1:23" s="632" customFormat="1" ht="35.1" customHeight="1" x14ac:dyDescent="0.25">
      <c r="A3721" s="2049"/>
      <c r="B3721" s="2083" t="s">
        <v>2200</v>
      </c>
      <c r="C3721" s="1720"/>
      <c r="D3721" s="1720"/>
      <c r="E3721" s="1721"/>
      <c r="F3721" s="1825"/>
      <c r="G3721" s="2082" t="str">
        <f>IF(ISBLANK(H3721),"",IF(H3721="BN",VLOOKUP(B3721,'[4]V. BAHAN'!$B$8:$E$1099,3,FALSE),IFERROR(VLOOKUP(H3721,'[4]III. DAFTAR AHS'!$B$7:$H$872,5,FALSE),"ls")))</f>
        <v/>
      </c>
      <c r="H3721" s="2054"/>
      <c r="I3721" s="2048" t="s">
        <v>243</v>
      </c>
      <c r="J3721" s="2084"/>
      <c r="K3721" s="1838"/>
      <c r="L3721" s="437"/>
      <c r="M3721" s="1845"/>
      <c r="N3721" s="1845"/>
      <c r="O3721" s="1845"/>
      <c r="P3721" s="1845"/>
      <c r="Q3721" s="1845"/>
      <c r="R3721" s="1845"/>
      <c r="S3721" s="1846"/>
      <c r="T3721" s="359">
        <f>'[16]LAP MINGGUAN'!R3721</f>
        <v>0</v>
      </c>
      <c r="U3721" s="359">
        <f t="shared" si="797"/>
        <v>0</v>
      </c>
      <c r="V3721" s="429">
        <f>'[8]RAB '!H3696</f>
        <v>696383.69412096147</v>
      </c>
      <c r="W3721" s="429">
        <f t="shared" si="790"/>
        <v>-696383.69412096147</v>
      </c>
    </row>
    <row r="3722" spans="1:23" s="632" customFormat="1" ht="35.1" customHeight="1" x14ac:dyDescent="0.25">
      <c r="A3722" s="2049">
        <f>+A3717+1</f>
        <v>8</v>
      </c>
      <c r="B3722" s="1834" t="s">
        <v>2201</v>
      </c>
      <c r="C3722" s="1716"/>
      <c r="D3722" s="1716"/>
      <c r="E3722" s="1717"/>
      <c r="F3722" s="1825"/>
      <c r="G3722" s="2082" t="str">
        <f>IF(ISBLANK(H3722),"",IF(H3722="BN",VLOOKUP(B3722,'[4]V. BAHAN'!$B$8:$E$1099,3,FALSE),IFERROR(VLOOKUP(H3722,'[4]III. DAFTAR AHS'!$B$7:$H$872,5,FALSE),"ls")))</f>
        <v/>
      </c>
      <c r="H3722" s="2054"/>
      <c r="I3722" s="2048" t="s">
        <v>243</v>
      </c>
      <c r="J3722" s="2084"/>
      <c r="K3722" s="1838"/>
      <c r="L3722" s="437"/>
      <c r="M3722" s="1845"/>
      <c r="N3722" s="1845"/>
      <c r="O3722" s="1845"/>
      <c r="P3722" s="1845"/>
      <c r="Q3722" s="1845"/>
      <c r="R3722" s="1845"/>
      <c r="S3722" s="1846"/>
      <c r="T3722" s="359">
        <f>'[16]LAP MINGGUAN'!R3722</f>
        <v>0</v>
      </c>
      <c r="U3722" s="359">
        <f t="shared" si="797"/>
        <v>0</v>
      </c>
      <c r="V3722" s="429">
        <f>'[8]RAB '!H3697</f>
        <v>0</v>
      </c>
      <c r="W3722" s="429">
        <f t="shared" si="790"/>
        <v>0</v>
      </c>
    </row>
    <row r="3723" spans="1:23" s="632" customFormat="1" ht="35.1" customHeight="1" x14ac:dyDescent="0.25">
      <c r="A3723" s="2049" t="s">
        <v>25</v>
      </c>
      <c r="B3723" s="1834" t="s">
        <v>2196</v>
      </c>
      <c r="C3723" s="1716"/>
      <c r="D3723" s="1716"/>
      <c r="E3723" s="1717"/>
      <c r="F3723" s="1825">
        <v>11.47</v>
      </c>
      <c r="G3723" s="2082" t="str">
        <f>IF(ISBLANK(H3723),"",IF(H3723="BN",VLOOKUP(B3723,'[4]V. BAHAN'!$B$8:$E$1099,3,FALSE),IFERROR(VLOOKUP(H3723,'[4]III. DAFTAR AHS'!$B$7:$H$872,5,FALSE),"ls")))</f>
        <v xml:space="preserve">m2 </v>
      </c>
      <c r="H3723" s="2075" t="s">
        <v>518</v>
      </c>
      <c r="I3723" s="2048" t="s">
        <v>427</v>
      </c>
      <c r="J3723" s="1486">
        <f>VLOOKUP(B3723,'[5] RAB LAMA'!$B$9:$E$5553,4,FALSE)</f>
        <v>187635.25816415821</v>
      </c>
      <c r="K3723" s="1486">
        <f>J3723*F3723</f>
        <v>2152176.4111428945</v>
      </c>
      <c r="L3723" s="437">
        <f>K3723/$K$4349*100</f>
        <v>5.6321816621741428E-3</v>
      </c>
      <c r="M3723" s="1822"/>
      <c r="N3723" s="1822">
        <f>L3723*M3723/100</f>
        <v>0</v>
      </c>
      <c r="O3723" s="1822">
        <f>Q3723-M3723</f>
        <v>0</v>
      </c>
      <c r="P3723" s="1822">
        <f>L3723*O3723/100</f>
        <v>0</v>
      </c>
      <c r="Q3723" s="1822"/>
      <c r="R3723" s="1822">
        <f>L3723*Q3723/100</f>
        <v>0</v>
      </c>
      <c r="S3723" s="1823"/>
      <c r="T3723" s="359">
        <f>'[16]LAP MINGGUAN'!R3723</f>
        <v>0</v>
      </c>
      <c r="U3723" s="359">
        <f t="shared" si="797"/>
        <v>0</v>
      </c>
      <c r="V3723" s="429">
        <f>'[8]RAB '!H3698</f>
        <v>0</v>
      </c>
      <c r="W3723" s="429">
        <f t="shared" si="790"/>
        <v>2152176.4111428945</v>
      </c>
    </row>
    <row r="3724" spans="1:23" s="632" customFormat="1" ht="35.1" customHeight="1" x14ac:dyDescent="0.25">
      <c r="A3724" s="2049" t="s">
        <v>25</v>
      </c>
      <c r="B3724" s="1834" t="s">
        <v>500</v>
      </c>
      <c r="C3724" s="1716"/>
      <c r="D3724" s="1716"/>
      <c r="E3724" s="1717"/>
      <c r="F3724" s="1825">
        <v>474.65</v>
      </c>
      <c r="G3724" s="2082" t="str">
        <f>IF(ISBLANK(H3724),"",IF(H3724="BN",VLOOKUP(B3724,'[4]V. BAHAN'!$B$8:$E$1099,3,FALSE),IFERROR(VLOOKUP(H3724,'[4]III. DAFTAR AHS'!$B$7:$H$872,5,FALSE),"ls")))</f>
        <v xml:space="preserve">Kg </v>
      </c>
      <c r="H3724" s="2075" t="s">
        <v>440</v>
      </c>
      <c r="I3724" s="2048" t="s">
        <v>441</v>
      </c>
      <c r="J3724" s="1486">
        <f>$J$3719</f>
        <v>13041.05</v>
      </c>
      <c r="K3724" s="1486">
        <f>J3724*F3724</f>
        <v>6189934.3824999994</v>
      </c>
      <c r="L3724" s="437">
        <f>K3724/$K$4349*100</f>
        <v>1.6198874190180401E-2</v>
      </c>
      <c r="M3724" s="1822"/>
      <c r="N3724" s="1822">
        <f>L3724*M3724/100</f>
        <v>0</v>
      </c>
      <c r="O3724" s="1822">
        <f>Q3724-M3724</f>
        <v>0</v>
      </c>
      <c r="P3724" s="1822">
        <f>L3724*O3724/100</f>
        <v>0</v>
      </c>
      <c r="Q3724" s="1822"/>
      <c r="R3724" s="1822">
        <f>L3724*Q3724/100</f>
        <v>0</v>
      </c>
      <c r="S3724" s="1823"/>
      <c r="T3724" s="359">
        <f>'[16]LAP MINGGUAN'!R3724</f>
        <v>0</v>
      </c>
      <c r="U3724" s="359">
        <f t="shared" si="797"/>
        <v>0</v>
      </c>
      <c r="V3724" s="429">
        <f>'[8]RAB '!H3699</f>
        <v>2152176.4111428945</v>
      </c>
      <c r="W3724" s="429">
        <f t="shared" si="790"/>
        <v>4037757.9713571048</v>
      </c>
    </row>
    <row r="3725" spans="1:23" s="632" customFormat="1" ht="35.1" customHeight="1" x14ac:dyDescent="0.25">
      <c r="A3725" s="2049" t="s">
        <v>25</v>
      </c>
      <c r="B3725" s="1834" t="s">
        <v>437</v>
      </c>
      <c r="C3725" s="1716"/>
      <c r="D3725" s="1716"/>
      <c r="E3725" s="1717"/>
      <c r="F3725" s="1825">
        <v>0.86</v>
      </c>
      <c r="G3725" s="2082" t="str">
        <f>IF(ISBLANK(H3725),"",IF(H3725="BN",VLOOKUP(B3725,'[4]V. BAHAN'!$B$8:$E$1099,3,FALSE),IFERROR(VLOOKUP(H3725,'[4]III. DAFTAR AHS'!$B$7:$H$872,5,FALSE),"ls")))</f>
        <v xml:space="preserve">m3 </v>
      </c>
      <c r="H3725" s="2075" t="s">
        <v>472</v>
      </c>
      <c r="I3725" s="2048" t="s">
        <v>427</v>
      </c>
      <c r="J3725" s="1486">
        <f>VLOOKUP(B3725,'[5] RAB LAMA'!$B$9:$E$5553,4,FALSE)</f>
        <v>1289599.433557336</v>
      </c>
      <c r="K3725" s="1486">
        <f>J3725*F3725</f>
        <v>1109055.5128593089</v>
      </c>
      <c r="L3725" s="437">
        <f>K3725/$K$4349*100</f>
        <v>2.9023652938107618E-3</v>
      </c>
      <c r="M3725" s="1822"/>
      <c r="N3725" s="1822">
        <f>L3725*M3725/100</f>
        <v>0</v>
      </c>
      <c r="O3725" s="1822">
        <f>Q3725-M3725</f>
        <v>0</v>
      </c>
      <c r="P3725" s="1822">
        <f>L3725*O3725/100</f>
        <v>0</v>
      </c>
      <c r="Q3725" s="1822"/>
      <c r="R3725" s="1822">
        <f>L3725*Q3725/100</f>
        <v>0</v>
      </c>
      <c r="S3725" s="1823"/>
      <c r="T3725" s="359">
        <f>'[16]LAP MINGGUAN'!R3725</f>
        <v>0</v>
      </c>
      <c r="U3725" s="359">
        <f t="shared" si="797"/>
        <v>0</v>
      </c>
      <c r="V3725" s="429">
        <f>'[8]RAB '!H3700</f>
        <v>6189934.3824999994</v>
      </c>
      <c r="W3725" s="429">
        <f t="shared" si="790"/>
        <v>-5080878.8696406903</v>
      </c>
    </row>
    <row r="3726" spans="1:23" s="632" customFormat="1" ht="35.1" customHeight="1" x14ac:dyDescent="0.25">
      <c r="A3726" s="2049"/>
      <c r="B3726" s="2083" t="s">
        <v>2202</v>
      </c>
      <c r="C3726" s="1720"/>
      <c r="D3726" s="1720"/>
      <c r="E3726" s="1721"/>
      <c r="F3726" s="1825"/>
      <c r="G3726" s="2082" t="str">
        <f>IF(ISBLANK(H3726),"",IF(H3726="BN",VLOOKUP(B3726,'[4]V. BAHAN'!$B$8:$E$1099,3,FALSE),IFERROR(VLOOKUP(H3726,'[4]III. DAFTAR AHS'!$B$7:$H$872,5,FALSE),"ls")))</f>
        <v/>
      </c>
      <c r="H3726" s="2054"/>
      <c r="I3726" s="2048" t="s">
        <v>243</v>
      </c>
      <c r="J3726" s="2084"/>
      <c r="K3726" s="1838"/>
      <c r="L3726" s="437"/>
      <c r="M3726" s="1845"/>
      <c r="N3726" s="1845"/>
      <c r="O3726" s="1845"/>
      <c r="P3726" s="1845"/>
      <c r="Q3726" s="1845"/>
      <c r="R3726" s="1845"/>
      <c r="S3726" s="1846"/>
      <c r="T3726" s="359">
        <f>'[16]LAP MINGGUAN'!R3726</f>
        <v>0</v>
      </c>
      <c r="U3726" s="359">
        <f t="shared" si="797"/>
        <v>0</v>
      </c>
      <c r="V3726" s="429">
        <f>'[8]RAB '!H3701</f>
        <v>1109055.5128593089</v>
      </c>
      <c r="W3726" s="429">
        <f t="shared" si="790"/>
        <v>-1109055.5128593089</v>
      </c>
    </row>
    <row r="3727" spans="1:23" s="632" customFormat="1" ht="35.1" customHeight="1" x14ac:dyDescent="0.25">
      <c r="A3727" s="2049">
        <f>+A3722+1</f>
        <v>9</v>
      </c>
      <c r="B3727" s="1834" t="s">
        <v>2203</v>
      </c>
      <c r="C3727" s="1716"/>
      <c r="D3727" s="1716"/>
      <c r="E3727" s="1717"/>
      <c r="F3727" s="1825"/>
      <c r="G3727" s="2082" t="str">
        <f>IF(ISBLANK(H3727),"",IF(H3727="BN",VLOOKUP(B3727,'[4]V. BAHAN'!$B$8:$E$1099,3,FALSE),IFERROR(VLOOKUP(H3727,'[4]III. DAFTAR AHS'!$B$7:$H$872,5,FALSE),"ls")))</f>
        <v/>
      </c>
      <c r="H3727" s="2054"/>
      <c r="I3727" s="2048" t="s">
        <v>243</v>
      </c>
      <c r="J3727" s="2084"/>
      <c r="K3727" s="1838"/>
      <c r="L3727" s="437"/>
      <c r="M3727" s="1845"/>
      <c r="N3727" s="1845"/>
      <c r="O3727" s="1845"/>
      <c r="P3727" s="1845"/>
      <c r="Q3727" s="1845"/>
      <c r="R3727" s="1845"/>
      <c r="S3727" s="1846"/>
      <c r="T3727" s="359">
        <f>'[16]LAP MINGGUAN'!R3727</f>
        <v>0</v>
      </c>
      <c r="U3727" s="359">
        <f t="shared" si="797"/>
        <v>0</v>
      </c>
      <c r="V3727" s="429">
        <f>'[8]RAB '!H3702</f>
        <v>0</v>
      </c>
      <c r="W3727" s="429">
        <f t="shared" si="790"/>
        <v>0</v>
      </c>
    </row>
    <row r="3728" spans="1:23" s="632" customFormat="1" ht="35.1" customHeight="1" x14ac:dyDescent="0.25">
      <c r="A3728" s="2049" t="s">
        <v>25</v>
      </c>
      <c r="B3728" s="1834" t="s">
        <v>526</v>
      </c>
      <c r="C3728" s="1716"/>
      <c r="D3728" s="1716"/>
      <c r="E3728" s="1717"/>
      <c r="F3728" s="1825">
        <v>1.47</v>
      </c>
      <c r="G3728" s="2082" t="str">
        <f>IF(ISBLANK(H3728),"",IF(H3728="BN",VLOOKUP(B3728,'[4]V. BAHAN'!$B$8:$E$1099,3,FALSE),IFERROR(VLOOKUP(H3728,'[4]III. DAFTAR AHS'!$B$7:$H$872,5,FALSE),"ls")))</f>
        <v xml:space="preserve">m2 </v>
      </c>
      <c r="H3728" s="2075" t="s">
        <v>527</v>
      </c>
      <c r="I3728" s="2048" t="s">
        <v>427</v>
      </c>
      <c r="J3728" s="1486">
        <v>145741.9944557907</v>
      </c>
      <c r="K3728" s="1486">
        <f>J3728*F3728</f>
        <v>214240.73185001232</v>
      </c>
      <c r="L3728" s="437">
        <f>K3728/$K$4349*100</f>
        <v>5.6066162372610988E-4</v>
      </c>
      <c r="M3728" s="1822"/>
      <c r="N3728" s="1822">
        <f>L3728*M3728/100</f>
        <v>0</v>
      </c>
      <c r="O3728" s="1822">
        <f>Q3728-M3728</f>
        <v>0</v>
      </c>
      <c r="P3728" s="1822">
        <f>L3728*O3728/100</f>
        <v>0</v>
      </c>
      <c r="Q3728" s="1822"/>
      <c r="R3728" s="1822">
        <f>L3728*Q3728/100</f>
        <v>0</v>
      </c>
      <c r="S3728" s="1823"/>
      <c r="T3728" s="359">
        <f>'[16]LAP MINGGUAN'!R3728</f>
        <v>0</v>
      </c>
      <c r="U3728" s="359">
        <f t="shared" si="797"/>
        <v>0</v>
      </c>
      <c r="V3728" s="429">
        <f>'[8]RAB '!H3703</f>
        <v>0</v>
      </c>
      <c r="W3728" s="429">
        <f t="shared" si="790"/>
        <v>214240.73185001232</v>
      </c>
    </row>
    <row r="3729" spans="1:391" s="632" customFormat="1" ht="35.1" customHeight="1" x14ac:dyDescent="0.25">
      <c r="A3729" s="2049" t="s">
        <v>25</v>
      </c>
      <c r="B3729" s="1834" t="s">
        <v>2189</v>
      </c>
      <c r="C3729" s="1716"/>
      <c r="D3729" s="1716"/>
      <c r="E3729" s="1717"/>
      <c r="F3729" s="1825">
        <v>94.81</v>
      </c>
      <c r="G3729" s="2082" t="str">
        <f>IF(ISBLANK(H3729),"",IF(H3729="BN",VLOOKUP(B3729,'[4]V. BAHAN'!$B$8:$E$1099,3,FALSE),IFERROR(VLOOKUP(H3729,'[4]III. DAFTAR AHS'!$B$7:$H$872,5,FALSE),"ls")))</f>
        <v xml:space="preserve">Kg </v>
      </c>
      <c r="H3729" s="2075" t="s">
        <v>470</v>
      </c>
      <c r="I3729" s="2048" t="s">
        <v>471</v>
      </c>
      <c r="J3729" s="1486">
        <v>14261.680183410001</v>
      </c>
      <c r="K3729" s="1486">
        <f>J3729*F3729</f>
        <v>1352149.8981891023</v>
      </c>
      <c r="L3729" s="437">
        <f>K3729/$K$4349*100</f>
        <v>3.5385360705849954E-3</v>
      </c>
      <c r="M3729" s="1822"/>
      <c r="N3729" s="1822">
        <f>L3729*M3729/100</f>
        <v>0</v>
      </c>
      <c r="O3729" s="1822">
        <f>Q3729-M3729</f>
        <v>0</v>
      </c>
      <c r="P3729" s="1822">
        <f>L3729*O3729/100</f>
        <v>0</v>
      </c>
      <c r="Q3729" s="1822"/>
      <c r="R3729" s="1822">
        <f>L3729*Q3729/100</f>
        <v>0</v>
      </c>
      <c r="S3729" s="1823"/>
      <c r="T3729" s="359">
        <f>'[16]LAP MINGGUAN'!R3729</f>
        <v>0</v>
      </c>
      <c r="U3729" s="359">
        <f t="shared" si="797"/>
        <v>0</v>
      </c>
      <c r="V3729" s="429">
        <f>'[8]RAB '!H3704</f>
        <v>214240.73185001232</v>
      </c>
      <c r="W3729" s="429">
        <f t="shared" si="790"/>
        <v>1137909.1663390901</v>
      </c>
    </row>
    <row r="3730" spans="1:391" s="632" customFormat="1" ht="35.1" customHeight="1" x14ac:dyDescent="0.25">
      <c r="A3730" s="2049" t="s">
        <v>25</v>
      </c>
      <c r="B3730" s="1834" t="s">
        <v>437</v>
      </c>
      <c r="C3730" s="1716"/>
      <c r="D3730" s="1716"/>
      <c r="E3730" s="1717"/>
      <c r="F3730" s="1825">
        <v>0.22</v>
      </c>
      <c r="G3730" s="2082" t="str">
        <f>IF(ISBLANK(H3730),"",IF(H3730="BN",VLOOKUP(B3730,'[4]V. BAHAN'!$B$8:$E$1099,3,FALSE),IFERROR(VLOOKUP(H3730,'[4]III. DAFTAR AHS'!$B$7:$H$872,5,FALSE),"ls")))</f>
        <v xml:space="preserve">m3 </v>
      </c>
      <c r="H3730" s="2075" t="s">
        <v>472</v>
      </c>
      <c r="I3730" s="2048" t="s">
        <v>427</v>
      </c>
      <c r="J3730" s="1486">
        <f>VLOOKUP(B3730,'[5] RAB LAMA'!$B$9:$E$5553,4,FALSE)</f>
        <v>1289599.433557336</v>
      </c>
      <c r="K3730" s="1486">
        <f>J3730*F3730</f>
        <v>283711.87538261391</v>
      </c>
      <c r="L3730" s="437">
        <f>K3730/$K$4349*100</f>
        <v>7.4246554027717162E-4</v>
      </c>
      <c r="M3730" s="1822"/>
      <c r="N3730" s="1822">
        <f>L3730*M3730/100</f>
        <v>0</v>
      </c>
      <c r="O3730" s="1822">
        <f>Q3730-M3730</f>
        <v>0</v>
      </c>
      <c r="P3730" s="1822">
        <f>L3730*O3730/100</f>
        <v>0</v>
      </c>
      <c r="Q3730" s="1822"/>
      <c r="R3730" s="1822">
        <f>L3730*Q3730/100</f>
        <v>0</v>
      </c>
      <c r="S3730" s="1823"/>
      <c r="T3730" s="359">
        <f>'[16]LAP MINGGUAN'!R3730</f>
        <v>0</v>
      </c>
      <c r="U3730" s="359">
        <f t="shared" si="797"/>
        <v>0</v>
      </c>
      <c r="V3730" s="429">
        <f>'[8]RAB '!H3705</f>
        <v>1352149.8981891023</v>
      </c>
      <c r="W3730" s="429">
        <f t="shared" si="790"/>
        <v>-1068438.0228064884</v>
      </c>
    </row>
    <row r="3731" spans="1:391" s="632" customFormat="1" ht="35.1" customHeight="1" x14ac:dyDescent="0.25">
      <c r="A3731" s="2049">
        <f>+A3727+1</f>
        <v>10</v>
      </c>
      <c r="B3731" s="1834" t="s">
        <v>2204</v>
      </c>
      <c r="C3731" s="1716"/>
      <c r="D3731" s="1716"/>
      <c r="E3731" s="1717"/>
      <c r="F3731" s="1825"/>
      <c r="G3731" s="2082" t="str">
        <f>IF(ISBLANK(H3731),"",IF(H3731="BN",VLOOKUP(B3731,'[4]V. BAHAN'!$B$8:$E$1099,3,FALSE),IFERROR(VLOOKUP(H3731,'[4]III. DAFTAR AHS'!$B$7:$H$872,5,FALSE),"ls")))</f>
        <v/>
      </c>
      <c r="H3731" s="2054"/>
      <c r="I3731" s="2048" t="s">
        <v>243</v>
      </c>
      <c r="J3731" s="2084"/>
      <c r="K3731" s="1838"/>
      <c r="L3731" s="437"/>
      <c r="M3731" s="1845"/>
      <c r="N3731" s="1845"/>
      <c r="O3731" s="1845"/>
      <c r="P3731" s="1845"/>
      <c r="Q3731" s="1845"/>
      <c r="R3731" s="1845"/>
      <c r="S3731" s="1846"/>
      <c r="T3731" s="359">
        <f>'[16]LAP MINGGUAN'!R3731</f>
        <v>0</v>
      </c>
      <c r="U3731" s="359">
        <f t="shared" si="797"/>
        <v>0</v>
      </c>
      <c r="V3731" s="429">
        <f>'[8]RAB '!H3706</f>
        <v>283711.87538261391</v>
      </c>
      <c r="W3731" s="429">
        <f t="shared" si="790"/>
        <v>-283711.87538261391</v>
      </c>
    </row>
    <row r="3732" spans="1:391" s="632" customFormat="1" ht="35.1" customHeight="1" x14ac:dyDescent="0.25">
      <c r="A3732" s="2049" t="s">
        <v>25</v>
      </c>
      <c r="B3732" s="1834" t="s">
        <v>526</v>
      </c>
      <c r="C3732" s="1716"/>
      <c r="D3732" s="1716"/>
      <c r="E3732" s="1717"/>
      <c r="F3732" s="1825">
        <v>1</v>
      </c>
      <c r="G3732" s="2082" t="str">
        <f>IF(ISBLANK(H3732),"",IF(H3732="BN",VLOOKUP(B3732,'[4]V. BAHAN'!$B$8:$E$1099,3,FALSE),IFERROR(VLOOKUP(H3732,'[4]III. DAFTAR AHS'!$B$7:$H$872,5,FALSE),"ls")))</f>
        <v xml:space="preserve">m2 </v>
      </c>
      <c r="H3732" s="2075" t="s">
        <v>527</v>
      </c>
      <c r="I3732" s="2048" t="s">
        <v>427</v>
      </c>
      <c r="J3732" s="1486">
        <v>145741.9944557907</v>
      </c>
      <c r="K3732" s="1486">
        <f>J3732*F3732</f>
        <v>145741.9944557907</v>
      </c>
      <c r="L3732" s="437">
        <f>K3732/$K$4349*100</f>
        <v>3.8140246511980268E-4</v>
      </c>
      <c r="M3732" s="1822"/>
      <c r="N3732" s="1822">
        <f>L3732*M3732/100</f>
        <v>0</v>
      </c>
      <c r="O3732" s="1822">
        <f>Q3732-M3732</f>
        <v>0</v>
      </c>
      <c r="P3732" s="1822">
        <f>L3732*O3732/100</f>
        <v>0</v>
      </c>
      <c r="Q3732" s="1822"/>
      <c r="R3732" s="1822">
        <f>L3732*Q3732/100</f>
        <v>0</v>
      </c>
      <c r="S3732" s="1823"/>
      <c r="T3732" s="359">
        <f>'[16]LAP MINGGUAN'!R3732</f>
        <v>0</v>
      </c>
      <c r="U3732" s="359">
        <f t="shared" si="797"/>
        <v>0</v>
      </c>
      <c r="V3732" s="429">
        <f>'[8]RAB '!H3707</f>
        <v>0</v>
      </c>
      <c r="W3732" s="429">
        <f t="shared" si="790"/>
        <v>145741.9944557907</v>
      </c>
    </row>
    <row r="3733" spans="1:391" s="632" customFormat="1" ht="35.1" customHeight="1" x14ac:dyDescent="0.25">
      <c r="A3733" s="2049" t="s">
        <v>25</v>
      </c>
      <c r="B3733" s="1834" t="s">
        <v>2189</v>
      </c>
      <c r="C3733" s="1716"/>
      <c r="D3733" s="1716"/>
      <c r="E3733" s="1717"/>
      <c r="F3733" s="1825">
        <v>78.12</v>
      </c>
      <c r="G3733" s="2082" t="str">
        <f>IF(ISBLANK(H3733),"",IF(H3733="BN",VLOOKUP(B3733,'[4]V. BAHAN'!$B$8:$E$1099,3,FALSE),IFERROR(VLOOKUP(H3733,'[4]III. DAFTAR AHS'!$B$7:$H$872,5,FALSE),"ls")))</f>
        <v xml:space="preserve">Kg </v>
      </c>
      <c r="H3733" s="2075" t="s">
        <v>470</v>
      </c>
      <c r="I3733" s="2048" t="s">
        <v>471</v>
      </c>
      <c r="J3733" s="1486">
        <v>14261.680183410001</v>
      </c>
      <c r="K3733" s="1486">
        <f>J3733*F3733</f>
        <v>1114122.4559279892</v>
      </c>
      <c r="L3733" s="437">
        <f>K3733/$K$4349*100</f>
        <v>2.9156253331304696E-3</v>
      </c>
      <c r="M3733" s="1822"/>
      <c r="N3733" s="1822">
        <f>L3733*M3733/100</f>
        <v>0</v>
      </c>
      <c r="O3733" s="1822">
        <f>Q3733-M3733</f>
        <v>0</v>
      </c>
      <c r="P3733" s="1822">
        <f>L3733*O3733/100</f>
        <v>0</v>
      </c>
      <c r="Q3733" s="1822"/>
      <c r="R3733" s="1822">
        <f>L3733*Q3733/100</f>
        <v>0</v>
      </c>
      <c r="S3733" s="1823"/>
      <c r="T3733" s="359">
        <f>'[16]LAP MINGGUAN'!R3733</f>
        <v>0</v>
      </c>
      <c r="U3733" s="359">
        <f t="shared" si="797"/>
        <v>0</v>
      </c>
      <c r="V3733" s="429">
        <f>'[8]RAB '!H3708</f>
        <v>145741.9944557907</v>
      </c>
      <c r="W3733" s="429">
        <f t="shared" si="790"/>
        <v>968380.46147219848</v>
      </c>
    </row>
    <row r="3734" spans="1:391" s="632" customFormat="1" ht="35.1" customHeight="1" x14ac:dyDescent="0.25">
      <c r="A3734" s="2049" t="s">
        <v>25</v>
      </c>
      <c r="B3734" s="1834" t="s">
        <v>437</v>
      </c>
      <c r="C3734" s="1716"/>
      <c r="D3734" s="1716"/>
      <c r="E3734" s="1717"/>
      <c r="F3734" s="1825">
        <v>0.08</v>
      </c>
      <c r="G3734" s="2082" t="str">
        <f>IF(ISBLANK(H3734),"",IF(H3734="BN",VLOOKUP(B3734,'[4]V. BAHAN'!$B$8:$E$1099,3,FALSE),IFERROR(VLOOKUP(H3734,'[4]III. DAFTAR AHS'!$B$7:$H$872,5,FALSE),"ls")))</f>
        <v xml:space="preserve">m3 </v>
      </c>
      <c r="H3734" s="2075" t="s">
        <v>472</v>
      </c>
      <c r="I3734" s="2048" t="s">
        <v>427</v>
      </c>
      <c r="J3734" s="1486">
        <f>VLOOKUP(B3734,'[5] RAB LAMA'!$B$9:$E$5553,4,FALSE)</f>
        <v>1289599.433557336</v>
      </c>
      <c r="K3734" s="1486">
        <f>J3734*F3734</f>
        <v>103167.95468458688</v>
      </c>
      <c r="L3734" s="437">
        <f>K3734/$K$4349*100</f>
        <v>2.6998746919169875E-4</v>
      </c>
      <c r="M3734" s="1822"/>
      <c r="N3734" s="1822">
        <f>L3734*M3734/100</f>
        <v>0</v>
      </c>
      <c r="O3734" s="1822">
        <f>Q3734-M3734</f>
        <v>0</v>
      </c>
      <c r="P3734" s="1822">
        <f>L3734*O3734/100</f>
        <v>0</v>
      </c>
      <c r="Q3734" s="1822"/>
      <c r="R3734" s="1822">
        <f>L3734*Q3734/100</f>
        <v>0</v>
      </c>
      <c r="S3734" s="1823"/>
      <c r="T3734" s="359">
        <f>'[16]LAP MINGGUAN'!R3734</f>
        <v>0</v>
      </c>
      <c r="U3734" s="359">
        <f t="shared" si="797"/>
        <v>0</v>
      </c>
      <c r="V3734" s="429">
        <f>'[8]RAB '!H3709</f>
        <v>1114122.4559279892</v>
      </c>
      <c r="W3734" s="429">
        <f t="shared" si="790"/>
        <v>-1010954.5012434024</v>
      </c>
    </row>
    <row r="3735" spans="1:391" s="632" customFormat="1" ht="35.1" customHeight="1" x14ac:dyDescent="0.25">
      <c r="A3735" s="2049" t="s">
        <v>25</v>
      </c>
      <c r="B3735" s="1834" t="s">
        <v>2205</v>
      </c>
      <c r="C3735" s="1716"/>
      <c r="D3735" s="1716"/>
      <c r="E3735" s="1717"/>
      <c r="F3735" s="1825">
        <v>0.25</v>
      </c>
      <c r="G3735" s="2082" t="str">
        <f>IF(ISBLANK(H3735),"",IF(H3735="BN",VLOOKUP(B3735,'[4]V. BAHAN'!$B$8:$E$1099,3,FALSE),IFERROR(VLOOKUP(H3735,'[4]III. DAFTAR AHS'!$B$7:$H$872,5,FALSE),"ls")))</f>
        <v xml:space="preserve">Kg </v>
      </c>
      <c r="H3735" s="2075" t="s">
        <v>470</v>
      </c>
      <c r="I3735" s="2048" t="s">
        <v>471</v>
      </c>
      <c r="J3735" s="1486">
        <f>VLOOKUP(B3735,'[5] RAB LAMA'!$B$9:$E$5553,4,FALSE)</f>
        <v>11916.05</v>
      </c>
      <c r="K3735" s="1486">
        <f>J3735*F3735</f>
        <v>2979.0124999999998</v>
      </c>
      <c r="L3735" s="437">
        <f>K3735/$K$4349*100</f>
        <v>7.7959871165847194E-6</v>
      </c>
      <c r="M3735" s="1822"/>
      <c r="N3735" s="1822">
        <f>L3735*M3735/100</f>
        <v>0</v>
      </c>
      <c r="O3735" s="1822">
        <f>Q3735-M3735</f>
        <v>0</v>
      </c>
      <c r="P3735" s="1822">
        <f>L3735*O3735/100</f>
        <v>0</v>
      </c>
      <c r="Q3735" s="1822"/>
      <c r="R3735" s="1822">
        <f>L3735*Q3735/100</f>
        <v>0</v>
      </c>
      <c r="S3735" s="1823"/>
      <c r="T3735" s="359">
        <f>'[16]LAP MINGGUAN'!R3735</f>
        <v>0</v>
      </c>
      <c r="U3735" s="359">
        <f t="shared" si="797"/>
        <v>0</v>
      </c>
      <c r="V3735" s="429">
        <f>'[8]RAB '!H3710</f>
        <v>103167.95468458688</v>
      </c>
      <c r="W3735" s="429">
        <f t="shared" si="790"/>
        <v>-100188.94218458688</v>
      </c>
    </row>
    <row r="3736" spans="1:391" s="632" customFormat="1" ht="34.5" customHeight="1" thickBot="1" x14ac:dyDescent="0.3">
      <c r="A3736" s="2055"/>
      <c r="B3736" s="1800"/>
      <c r="C3736" s="1801"/>
      <c r="D3736" s="1801"/>
      <c r="E3736" s="1802"/>
      <c r="F3736" s="1803"/>
      <c r="G3736" s="2056" t="str">
        <f>IF(ISBLANK(H3736),"",IF(H3736="BN",VLOOKUP(B3736,'[4]V. BAHAN'!$B$8:$E$1099,3,FALSE),IFERROR(VLOOKUP(H3736,'[4]III. DAFTAR AHS'!$B$7:$H$872,5,FALSE),"ls")))</f>
        <v/>
      </c>
      <c r="H3736" s="2057"/>
      <c r="I3736" s="2058" t="s">
        <v>243</v>
      </c>
      <c r="J3736" s="1887"/>
      <c r="K3736" s="1859"/>
      <c r="L3736" s="460"/>
      <c r="M3736" s="2059"/>
      <c r="N3736" s="2059"/>
      <c r="O3736" s="2059"/>
      <c r="P3736" s="2059"/>
      <c r="Q3736" s="2059"/>
      <c r="R3736" s="2059"/>
      <c r="S3736" s="2060"/>
      <c r="T3736" s="359">
        <f>'[16]LAP MINGGUAN'!R3736</f>
        <v>0</v>
      </c>
      <c r="U3736" s="359">
        <f t="shared" si="797"/>
        <v>0</v>
      </c>
      <c r="V3736" s="429">
        <f>'[8]RAB '!H3711</f>
        <v>2979.0124999999998</v>
      </c>
      <c r="W3736" s="429">
        <f t="shared" si="790"/>
        <v>-2979.0124999999998</v>
      </c>
    </row>
    <row r="3737" spans="1:391" s="473" customFormat="1" ht="35.1" customHeight="1" thickBot="1" x14ac:dyDescent="0.3">
      <c r="A3737" s="2085"/>
      <c r="B3737" s="1752" t="s">
        <v>735</v>
      </c>
      <c r="C3737" s="1753"/>
      <c r="D3737" s="1753"/>
      <c r="E3737" s="1753"/>
      <c r="F3737" s="466"/>
      <c r="G3737" s="2086" t="str">
        <f>IF(ISBLANK(H3737),"",IF(H3737="BN",VLOOKUP(B3737,'[4]V. BAHAN'!$B$8:$E$1099,3,FALSE),IFERROR(VLOOKUP(H3737,'[4]III. DAFTAR AHS'!$B$7:$H$872,5,FALSE),"ls")))</f>
        <v/>
      </c>
      <c r="H3737" s="2086"/>
      <c r="I3737" s="466" t="s">
        <v>243</v>
      </c>
      <c r="J3737" s="1268"/>
      <c r="K3737" s="1269">
        <f>SUM(K3680:K3735)</f>
        <v>247042771.11757469</v>
      </c>
      <c r="L3737" s="1270"/>
      <c r="M3737" s="470"/>
      <c r="N3737" s="470"/>
      <c r="O3737" s="470"/>
      <c r="P3737" s="470"/>
      <c r="Q3737" s="470"/>
      <c r="R3737" s="470"/>
      <c r="S3737" s="471"/>
      <c r="T3737" s="359">
        <f>'[16]LAP MINGGUAN'!R3737</f>
        <v>0</v>
      </c>
      <c r="U3737" s="359">
        <f t="shared" si="797"/>
        <v>0</v>
      </c>
      <c r="V3737" s="429">
        <f>'[8]RAB '!H3712</f>
        <v>0</v>
      </c>
      <c r="W3737" s="429">
        <f t="shared" si="790"/>
        <v>247042771.11757469</v>
      </c>
      <c r="X3737" s="472"/>
      <c r="Y3737" s="472"/>
      <c r="Z3737" s="472"/>
      <c r="AA3737" s="472"/>
      <c r="AB3737" s="472"/>
      <c r="AC3737" s="472"/>
      <c r="AD3737" s="472"/>
      <c r="AE3737" s="472"/>
      <c r="AF3737" s="472"/>
      <c r="AG3737" s="472"/>
      <c r="AH3737" s="472"/>
      <c r="AI3737" s="472"/>
      <c r="AJ3737" s="472"/>
      <c r="AK3737" s="472"/>
      <c r="AL3737" s="472"/>
      <c r="AM3737" s="472"/>
      <c r="AN3737" s="472"/>
      <c r="AO3737" s="472"/>
      <c r="AP3737" s="472"/>
      <c r="AQ3737" s="472"/>
      <c r="AR3737" s="472"/>
      <c r="AS3737" s="472"/>
      <c r="AT3737" s="472"/>
      <c r="AU3737" s="472"/>
      <c r="AV3737" s="472"/>
      <c r="AW3737" s="472"/>
      <c r="AX3737" s="472"/>
      <c r="AY3737" s="472"/>
      <c r="AZ3737" s="472"/>
      <c r="BA3737" s="472"/>
      <c r="BB3737" s="472"/>
      <c r="BC3737" s="472"/>
      <c r="BD3737" s="472"/>
      <c r="BE3737" s="472"/>
      <c r="BF3737" s="472"/>
      <c r="BG3737" s="472"/>
      <c r="BH3737" s="472"/>
      <c r="BI3737" s="472"/>
      <c r="BJ3737" s="472"/>
      <c r="BK3737" s="472"/>
      <c r="BL3737" s="472"/>
      <c r="BM3737" s="472"/>
      <c r="BN3737" s="472"/>
      <c r="BO3737" s="472"/>
      <c r="BP3737" s="472"/>
      <c r="BQ3737" s="472"/>
      <c r="BR3737" s="472"/>
      <c r="BS3737" s="472"/>
      <c r="BT3737" s="472"/>
      <c r="BU3737" s="472"/>
      <c r="BV3737" s="472"/>
      <c r="BW3737" s="472"/>
      <c r="BX3737" s="472"/>
      <c r="BY3737" s="472"/>
      <c r="BZ3737" s="472"/>
      <c r="CA3737" s="472"/>
      <c r="CB3737" s="472"/>
      <c r="CC3737" s="472"/>
      <c r="CD3737" s="472"/>
      <c r="CE3737" s="472"/>
      <c r="CF3737" s="472"/>
      <c r="CG3737" s="472"/>
      <c r="CH3737" s="472"/>
      <c r="CI3737" s="472"/>
      <c r="CJ3737" s="472"/>
      <c r="CK3737" s="472"/>
      <c r="CL3737" s="472"/>
      <c r="CM3737" s="472"/>
      <c r="CN3737" s="472"/>
      <c r="CO3737" s="472"/>
      <c r="CP3737" s="472"/>
      <c r="CQ3737" s="472"/>
      <c r="CR3737" s="472"/>
      <c r="CS3737" s="472"/>
      <c r="CT3737" s="472"/>
      <c r="CU3737" s="472"/>
      <c r="CV3737" s="472"/>
      <c r="CW3737" s="472"/>
      <c r="CX3737" s="472"/>
      <c r="CY3737" s="472"/>
      <c r="CZ3737" s="472"/>
      <c r="DA3737" s="472"/>
      <c r="DB3737" s="472"/>
      <c r="DC3737" s="472"/>
      <c r="DD3737" s="472"/>
      <c r="DE3737" s="472"/>
      <c r="DF3737" s="472"/>
      <c r="DG3737" s="472"/>
      <c r="DH3737" s="472"/>
      <c r="DI3737" s="472"/>
      <c r="DJ3737" s="472"/>
      <c r="DK3737" s="472"/>
      <c r="DL3737" s="472"/>
      <c r="DM3737" s="472"/>
      <c r="DN3737" s="472"/>
      <c r="DO3737" s="472"/>
      <c r="DP3737" s="472"/>
      <c r="DQ3737" s="472"/>
      <c r="DR3737" s="472"/>
      <c r="DS3737" s="472"/>
      <c r="DT3737" s="472"/>
      <c r="DU3737" s="472"/>
      <c r="DV3737" s="472"/>
      <c r="DW3737" s="472"/>
      <c r="DX3737" s="472"/>
      <c r="DY3737" s="472"/>
      <c r="DZ3737" s="472"/>
      <c r="EA3737" s="472"/>
      <c r="EB3737" s="472"/>
      <c r="EC3737" s="472"/>
      <c r="ED3737" s="472"/>
      <c r="EE3737" s="472"/>
      <c r="EF3737" s="472"/>
      <c r="EG3737" s="472"/>
      <c r="EH3737" s="472"/>
      <c r="EI3737" s="472"/>
      <c r="EJ3737" s="472"/>
      <c r="EK3737" s="472"/>
      <c r="EL3737" s="472"/>
      <c r="EM3737" s="472"/>
      <c r="EN3737" s="472"/>
      <c r="EO3737" s="472"/>
      <c r="EP3737" s="472"/>
      <c r="EQ3737" s="472"/>
      <c r="ER3737" s="472"/>
      <c r="ES3737" s="472"/>
      <c r="ET3737" s="472"/>
      <c r="EU3737" s="472"/>
      <c r="EV3737" s="472"/>
      <c r="EW3737" s="472"/>
      <c r="EX3737" s="472"/>
      <c r="EY3737" s="472"/>
      <c r="EZ3737" s="472"/>
      <c r="FA3737" s="472"/>
      <c r="FB3737" s="472"/>
      <c r="FC3737" s="472"/>
      <c r="FD3737" s="472"/>
      <c r="FE3737" s="472"/>
      <c r="FF3737" s="472"/>
      <c r="FG3737" s="472"/>
      <c r="FH3737" s="472"/>
      <c r="FI3737" s="472"/>
      <c r="FJ3737" s="472"/>
      <c r="FK3737" s="472"/>
      <c r="FL3737" s="472"/>
      <c r="FM3737" s="472"/>
      <c r="FN3737" s="472"/>
      <c r="FO3737" s="472"/>
      <c r="FP3737" s="472"/>
      <c r="FQ3737" s="472"/>
      <c r="FR3737" s="472"/>
      <c r="FS3737" s="472"/>
      <c r="FT3737" s="472"/>
      <c r="FU3737" s="472"/>
      <c r="FV3737" s="472"/>
      <c r="FW3737" s="472"/>
      <c r="FX3737" s="472"/>
      <c r="FY3737" s="472"/>
      <c r="FZ3737" s="472"/>
      <c r="GA3737" s="472"/>
      <c r="GB3737" s="472"/>
      <c r="GC3737" s="472"/>
      <c r="GD3737" s="472"/>
      <c r="GE3737" s="472"/>
      <c r="GF3737" s="472"/>
      <c r="GG3737" s="472"/>
      <c r="GH3737" s="472"/>
      <c r="GI3737" s="472"/>
      <c r="GJ3737" s="472"/>
      <c r="GK3737" s="472"/>
      <c r="GL3737" s="472"/>
      <c r="GM3737" s="472"/>
      <c r="GN3737" s="472"/>
      <c r="GO3737" s="472"/>
      <c r="GP3737" s="472"/>
      <c r="GQ3737" s="472"/>
      <c r="GR3737" s="472"/>
      <c r="GS3737" s="472"/>
      <c r="GT3737" s="472"/>
      <c r="GU3737" s="472"/>
      <c r="GV3737" s="472"/>
      <c r="GW3737" s="472"/>
      <c r="GX3737" s="472"/>
      <c r="GY3737" s="472"/>
      <c r="GZ3737" s="472"/>
      <c r="HA3737" s="472"/>
      <c r="HB3737" s="472"/>
      <c r="HC3737" s="472"/>
      <c r="HD3737" s="472"/>
      <c r="HE3737" s="472"/>
      <c r="HF3737" s="472"/>
      <c r="HG3737" s="472"/>
      <c r="HH3737" s="472"/>
      <c r="HI3737" s="472"/>
      <c r="HJ3737" s="472"/>
      <c r="HK3737" s="472"/>
      <c r="HL3737" s="472"/>
      <c r="HM3737" s="472"/>
      <c r="HN3737" s="472"/>
      <c r="HO3737" s="472"/>
      <c r="HP3737" s="472"/>
      <c r="HQ3737" s="472"/>
      <c r="HR3737" s="472"/>
      <c r="HS3737" s="472"/>
      <c r="HT3737" s="472"/>
      <c r="HU3737" s="472"/>
      <c r="HV3737" s="472"/>
      <c r="HW3737" s="472"/>
      <c r="HX3737" s="472"/>
      <c r="HY3737" s="472"/>
      <c r="HZ3737" s="472"/>
      <c r="IA3737" s="472"/>
      <c r="IB3737" s="472"/>
      <c r="IC3737" s="472"/>
      <c r="ID3737" s="472"/>
      <c r="IE3737" s="472"/>
      <c r="IF3737" s="472"/>
      <c r="IG3737" s="472"/>
      <c r="IH3737" s="472"/>
      <c r="II3737" s="472"/>
      <c r="IJ3737" s="472"/>
      <c r="IK3737" s="472"/>
      <c r="IL3737" s="472"/>
      <c r="IM3737" s="472"/>
      <c r="IN3737" s="472"/>
      <c r="IO3737" s="472"/>
      <c r="IP3737" s="472"/>
      <c r="IQ3737" s="472"/>
      <c r="IR3737" s="472"/>
      <c r="IS3737" s="472"/>
      <c r="IT3737" s="472"/>
      <c r="IU3737" s="472"/>
      <c r="IV3737" s="472"/>
      <c r="IW3737" s="472"/>
      <c r="IX3737" s="472"/>
      <c r="IY3737" s="472"/>
      <c r="IZ3737" s="472"/>
      <c r="JA3737" s="472"/>
      <c r="JB3737" s="472"/>
      <c r="JC3737" s="472"/>
      <c r="JD3737" s="472"/>
      <c r="JE3737" s="472"/>
      <c r="JF3737" s="472"/>
      <c r="JG3737" s="472"/>
      <c r="JH3737" s="472"/>
      <c r="JI3737" s="472"/>
      <c r="JJ3737" s="472"/>
      <c r="JK3737" s="472"/>
      <c r="JL3737" s="472"/>
      <c r="JM3737" s="472"/>
      <c r="JN3737" s="472"/>
      <c r="JO3737" s="472"/>
      <c r="JP3737" s="472"/>
      <c r="JQ3737" s="472"/>
      <c r="JR3737" s="472"/>
      <c r="JS3737" s="472"/>
      <c r="JT3737" s="472"/>
      <c r="JU3737" s="472"/>
      <c r="JV3737" s="472"/>
      <c r="JW3737" s="472"/>
      <c r="JX3737" s="472"/>
      <c r="JY3737" s="472"/>
      <c r="JZ3737" s="472"/>
      <c r="KA3737" s="472"/>
      <c r="KB3737" s="472"/>
      <c r="KC3737" s="472"/>
      <c r="KD3737" s="472"/>
      <c r="KE3737" s="472"/>
      <c r="KF3737" s="472"/>
      <c r="KG3737" s="472"/>
      <c r="KH3737" s="472"/>
      <c r="KI3737" s="472"/>
      <c r="KJ3737" s="472"/>
      <c r="KK3737" s="472"/>
      <c r="KL3737" s="472"/>
      <c r="KM3737" s="472"/>
      <c r="KN3737" s="472"/>
      <c r="KO3737" s="472"/>
      <c r="KP3737" s="472"/>
      <c r="KQ3737" s="472"/>
      <c r="KR3737" s="472"/>
      <c r="KS3737" s="472"/>
      <c r="KT3737" s="472"/>
      <c r="KU3737" s="472"/>
      <c r="KV3737" s="472"/>
      <c r="KW3737" s="472"/>
      <c r="KX3737" s="472"/>
      <c r="KY3737" s="472"/>
      <c r="KZ3737" s="472"/>
      <c r="LA3737" s="472"/>
      <c r="LB3737" s="472"/>
      <c r="LC3737" s="472"/>
      <c r="LD3737" s="472"/>
      <c r="LE3737" s="472"/>
      <c r="LF3737" s="472"/>
      <c r="LG3737" s="472"/>
      <c r="LH3737" s="472"/>
      <c r="LI3737" s="472"/>
      <c r="LJ3737" s="472"/>
      <c r="LK3737" s="472"/>
      <c r="LL3737" s="472"/>
      <c r="LM3737" s="472"/>
      <c r="LN3737" s="472"/>
      <c r="LO3737" s="472"/>
      <c r="LP3737" s="472"/>
      <c r="LQ3737" s="472"/>
      <c r="LR3737" s="472"/>
      <c r="LS3737" s="472"/>
      <c r="LT3737" s="472"/>
      <c r="LU3737" s="472"/>
      <c r="LV3737" s="472"/>
      <c r="LW3737" s="472"/>
      <c r="LX3737" s="472"/>
      <c r="LY3737" s="472"/>
      <c r="LZ3737" s="472"/>
      <c r="MA3737" s="472"/>
      <c r="MB3737" s="472"/>
      <c r="MC3737" s="472"/>
      <c r="MD3737" s="472"/>
      <c r="ME3737" s="472"/>
      <c r="MF3737" s="472"/>
      <c r="MG3737" s="472"/>
      <c r="MH3737" s="472"/>
      <c r="MI3737" s="472"/>
      <c r="MJ3737" s="472"/>
      <c r="MK3737" s="472"/>
      <c r="ML3737" s="472"/>
      <c r="MM3737" s="472"/>
      <c r="MN3737" s="472"/>
      <c r="MO3737" s="472"/>
      <c r="MP3737" s="472"/>
      <c r="MQ3737" s="472"/>
      <c r="MR3737" s="472"/>
      <c r="MS3737" s="472"/>
      <c r="MT3737" s="472"/>
      <c r="MU3737" s="472"/>
      <c r="MV3737" s="472"/>
      <c r="MW3737" s="472"/>
      <c r="MX3737" s="472"/>
      <c r="MY3737" s="472"/>
      <c r="MZ3737" s="472"/>
      <c r="NA3737" s="472"/>
      <c r="NB3737" s="472"/>
      <c r="NC3737" s="472"/>
      <c r="ND3737" s="472"/>
      <c r="NE3737" s="472"/>
      <c r="NF3737" s="472"/>
      <c r="NG3737" s="472"/>
      <c r="NH3737" s="472"/>
      <c r="NI3737" s="472"/>
      <c r="NJ3737" s="472"/>
      <c r="NK3737" s="472"/>
      <c r="NL3737" s="472"/>
      <c r="NM3737" s="472"/>
      <c r="NN3737" s="472"/>
      <c r="NO3737" s="472"/>
      <c r="NP3737" s="472"/>
      <c r="NQ3737" s="472"/>
      <c r="NR3737" s="472"/>
      <c r="NS3737" s="472"/>
      <c r="NT3737" s="472"/>
      <c r="NU3737" s="472"/>
      <c r="NV3737" s="472"/>
      <c r="NW3737" s="472"/>
      <c r="NX3737" s="472"/>
      <c r="NY3737" s="472"/>
      <c r="NZ3737" s="472"/>
      <c r="OA3737" s="472"/>
    </row>
    <row r="3738" spans="1:391" s="354" customFormat="1" ht="35.1" customHeight="1" thickBot="1" x14ac:dyDescent="0.3">
      <c r="A3738" s="2044" t="s">
        <v>287</v>
      </c>
      <c r="B3738" s="655" t="s">
        <v>126</v>
      </c>
      <c r="C3738" s="656"/>
      <c r="D3738" s="656"/>
      <c r="E3738" s="656"/>
      <c r="F3738" s="425"/>
      <c r="G3738" s="2045" t="str">
        <f>IF(ISBLANK(H3738),"",IF(H3738="BN",VLOOKUP(B3738,'[4]V. BAHAN'!$B$8:$E$1099,3,FALSE),IFERROR(VLOOKUP(H3738,'[4]III. DAFTAR AHS'!$B$7:$H$872,5,FALSE),"ls")))</f>
        <v/>
      </c>
      <c r="H3738" s="2045"/>
      <c r="I3738" s="425" t="s">
        <v>243</v>
      </c>
      <c r="J3738" s="550"/>
      <c r="K3738" s="550"/>
      <c r="L3738" s="624"/>
      <c r="M3738" s="427"/>
      <c r="N3738" s="427"/>
      <c r="O3738" s="427"/>
      <c r="P3738" s="427"/>
      <c r="Q3738" s="427"/>
      <c r="R3738" s="427"/>
      <c r="S3738" s="428"/>
      <c r="T3738" s="359">
        <f>'[16]LAP MINGGUAN'!R3738</f>
        <v>0</v>
      </c>
      <c r="U3738" s="359">
        <f t="shared" si="797"/>
        <v>0</v>
      </c>
      <c r="V3738" s="429">
        <f>'[8]RAB '!H3713</f>
        <v>247042771.11757469</v>
      </c>
      <c r="W3738" s="429">
        <f t="shared" si="790"/>
        <v>-247042771.11757469</v>
      </c>
      <c r="X3738" s="342"/>
      <c r="Y3738" s="342"/>
      <c r="Z3738" s="342"/>
      <c r="AA3738" s="342"/>
      <c r="AB3738" s="342"/>
      <c r="AC3738" s="342"/>
      <c r="AD3738" s="342"/>
      <c r="AE3738" s="342"/>
      <c r="AF3738" s="342"/>
      <c r="AG3738" s="342"/>
      <c r="AH3738" s="342"/>
      <c r="AI3738" s="342"/>
      <c r="AJ3738" s="342"/>
      <c r="AK3738" s="342"/>
      <c r="AL3738" s="342"/>
      <c r="AM3738" s="342"/>
      <c r="AN3738" s="342"/>
      <c r="AO3738" s="342"/>
      <c r="AP3738" s="342"/>
      <c r="AQ3738" s="342"/>
      <c r="AR3738" s="342"/>
      <c r="AS3738" s="342"/>
      <c r="AT3738" s="342"/>
      <c r="AU3738" s="342"/>
      <c r="AV3738" s="342"/>
      <c r="AW3738" s="342"/>
      <c r="AX3738" s="342"/>
      <c r="AY3738" s="342"/>
      <c r="AZ3738" s="342"/>
      <c r="BA3738" s="342"/>
      <c r="BB3738" s="342"/>
      <c r="BC3738" s="342"/>
      <c r="BD3738" s="342"/>
      <c r="BE3738" s="342"/>
      <c r="BF3738" s="342"/>
      <c r="BG3738" s="342"/>
      <c r="BH3738" s="342"/>
      <c r="BI3738" s="342"/>
      <c r="BJ3738" s="342"/>
      <c r="BK3738" s="342"/>
      <c r="BL3738" s="342"/>
      <c r="BM3738" s="342"/>
      <c r="BN3738" s="342"/>
      <c r="BO3738" s="342"/>
      <c r="BP3738" s="342"/>
      <c r="BQ3738" s="342"/>
      <c r="BR3738" s="342"/>
      <c r="BS3738" s="342"/>
      <c r="BT3738" s="342"/>
      <c r="BU3738" s="342"/>
      <c r="BV3738" s="342"/>
      <c r="BW3738" s="342"/>
      <c r="BX3738" s="342"/>
      <c r="BY3738" s="342"/>
      <c r="BZ3738" s="342"/>
      <c r="CA3738" s="342"/>
      <c r="CB3738" s="342"/>
      <c r="CC3738" s="342"/>
      <c r="CD3738" s="342"/>
      <c r="CE3738" s="342"/>
      <c r="CF3738" s="342"/>
      <c r="CG3738" s="342"/>
      <c r="CH3738" s="342"/>
      <c r="CI3738" s="342"/>
      <c r="CJ3738" s="342"/>
      <c r="CK3738" s="342"/>
      <c r="CL3738" s="342"/>
      <c r="CM3738" s="342"/>
      <c r="CN3738" s="342"/>
      <c r="CO3738" s="342"/>
      <c r="CP3738" s="342"/>
      <c r="CQ3738" s="342"/>
      <c r="CR3738" s="342"/>
      <c r="CS3738" s="342"/>
      <c r="CT3738" s="342"/>
      <c r="CU3738" s="342"/>
      <c r="CV3738" s="342"/>
      <c r="CW3738" s="342"/>
      <c r="CX3738" s="342"/>
      <c r="CY3738" s="342"/>
      <c r="CZ3738" s="342"/>
      <c r="DA3738" s="342"/>
      <c r="DB3738" s="342"/>
      <c r="DC3738" s="342"/>
      <c r="DD3738" s="342"/>
      <c r="DE3738" s="342"/>
      <c r="DF3738" s="342"/>
      <c r="DG3738" s="342"/>
      <c r="DH3738" s="342"/>
      <c r="DI3738" s="342"/>
      <c r="DJ3738" s="342"/>
      <c r="DK3738" s="342"/>
      <c r="DL3738" s="342"/>
      <c r="DM3738" s="342"/>
      <c r="DN3738" s="342"/>
      <c r="DO3738" s="342"/>
      <c r="DP3738" s="342"/>
      <c r="DQ3738" s="342"/>
      <c r="DR3738" s="342"/>
      <c r="DS3738" s="342"/>
      <c r="DT3738" s="342"/>
      <c r="DU3738" s="342"/>
      <c r="DV3738" s="342"/>
      <c r="DW3738" s="342"/>
      <c r="DX3738" s="342"/>
      <c r="DY3738" s="342"/>
      <c r="DZ3738" s="342"/>
      <c r="EA3738" s="342"/>
      <c r="EB3738" s="342"/>
      <c r="EC3738" s="342"/>
      <c r="ED3738" s="342"/>
      <c r="EE3738" s="342"/>
      <c r="EF3738" s="342"/>
      <c r="EG3738" s="342"/>
      <c r="EH3738" s="342"/>
      <c r="EI3738" s="342"/>
      <c r="EJ3738" s="342"/>
      <c r="EK3738" s="342"/>
      <c r="EL3738" s="342"/>
      <c r="EM3738" s="342"/>
      <c r="EN3738" s="342"/>
      <c r="EO3738" s="342"/>
      <c r="EP3738" s="342"/>
      <c r="EQ3738" s="342"/>
      <c r="ER3738" s="342"/>
      <c r="ES3738" s="342"/>
      <c r="ET3738" s="342"/>
      <c r="EU3738" s="342"/>
      <c r="EV3738" s="342"/>
      <c r="EW3738" s="342"/>
      <c r="EX3738" s="342"/>
      <c r="EY3738" s="342"/>
      <c r="EZ3738" s="342"/>
      <c r="FA3738" s="342"/>
      <c r="FB3738" s="342"/>
      <c r="FC3738" s="342"/>
      <c r="FD3738" s="342"/>
      <c r="FE3738" s="342"/>
      <c r="FF3738" s="342"/>
      <c r="FG3738" s="342"/>
      <c r="FH3738" s="342"/>
      <c r="FI3738" s="342"/>
      <c r="FJ3738" s="342"/>
      <c r="FK3738" s="342"/>
      <c r="FL3738" s="342"/>
      <c r="FM3738" s="342"/>
      <c r="FN3738" s="342"/>
      <c r="FO3738" s="342"/>
      <c r="FP3738" s="342"/>
      <c r="FQ3738" s="342"/>
      <c r="FR3738" s="342"/>
      <c r="FS3738" s="342"/>
      <c r="FT3738" s="342"/>
      <c r="FU3738" s="342"/>
      <c r="FV3738" s="342"/>
      <c r="FW3738" s="342"/>
      <c r="FX3738" s="342"/>
      <c r="FY3738" s="342"/>
      <c r="FZ3738" s="342"/>
      <c r="GA3738" s="342"/>
      <c r="GB3738" s="342"/>
      <c r="GC3738" s="342"/>
      <c r="GD3738" s="342"/>
      <c r="GE3738" s="342"/>
      <c r="GF3738" s="342"/>
      <c r="GG3738" s="342"/>
      <c r="GH3738" s="342"/>
      <c r="GI3738" s="342"/>
      <c r="GJ3738" s="342"/>
      <c r="GK3738" s="342"/>
      <c r="GL3738" s="342"/>
      <c r="GM3738" s="342"/>
      <c r="GN3738" s="342"/>
      <c r="GO3738" s="342"/>
      <c r="GP3738" s="342"/>
      <c r="GQ3738" s="342"/>
      <c r="GR3738" s="342"/>
      <c r="GS3738" s="342"/>
      <c r="GT3738" s="342"/>
      <c r="GU3738" s="342"/>
      <c r="GV3738" s="342"/>
      <c r="GW3738" s="342"/>
      <c r="GX3738" s="342"/>
      <c r="GY3738" s="342"/>
      <c r="GZ3738" s="342"/>
      <c r="HA3738" s="342"/>
      <c r="HB3738" s="342"/>
      <c r="HC3738" s="342"/>
      <c r="HD3738" s="342"/>
      <c r="HE3738" s="342"/>
      <c r="HF3738" s="342"/>
      <c r="HG3738" s="342"/>
      <c r="HH3738" s="342"/>
      <c r="HI3738" s="342"/>
      <c r="HJ3738" s="342"/>
      <c r="HK3738" s="342"/>
      <c r="HL3738" s="342"/>
      <c r="HM3738" s="342"/>
      <c r="HN3738" s="342"/>
      <c r="HO3738" s="342"/>
      <c r="HP3738" s="342"/>
      <c r="HQ3738" s="342"/>
      <c r="HR3738" s="342"/>
      <c r="HS3738" s="342"/>
      <c r="HT3738" s="342"/>
      <c r="HU3738" s="342"/>
      <c r="HV3738" s="342"/>
      <c r="HW3738" s="342"/>
      <c r="HX3738" s="342"/>
      <c r="HY3738" s="342"/>
      <c r="HZ3738" s="342"/>
      <c r="IA3738" s="342"/>
      <c r="IB3738" s="342"/>
      <c r="IC3738" s="342"/>
      <c r="ID3738" s="342"/>
      <c r="IE3738" s="342"/>
      <c r="IF3738" s="342"/>
      <c r="IG3738" s="342"/>
      <c r="IH3738" s="342"/>
      <c r="II3738" s="342"/>
      <c r="IJ3738" s="342"/>
      <c r="IK3738" s="342"/>
      <c r="IL3738" s="342"/>
      <c r="IM3738" s="342"/>
      <c r="IN3738" s="342"/>
      <c r="IO3738" s="342"/>
      <c r="IP3738" s="342"/>
      <c r="IQ3738" s="342"/>
      <c r="IR3738" s="342"/>
      <c r="IS3738" s="342"/>
      <c r="IT3738" s="342"/>
      <c r="IU3738" s="342"/>
      <c r="IV3738" s="342"/>
      <c r="IW3738" s="342"/>
      <c r="IX3738" s="342"/>
      <c r="IY3738" s="342"/>
      <c r="IZ3738" s="342"/>
      <c r="JA3738" s="342"/>
      <c r="JB3738" s="342"/>
      <c r="JC3738" s="342"/>
      <c r="JD3738" s="342"/>
      <c r="JE3738" s="342"/>
      <c r="JF3738" s="342"/>
      <c r="JG3738" s="342"/>
      <c r="JH3738" s="342"/>
      <c r="JI3738" s="342"/>
      <c r="JJ3738" s="342"/>
      <c r="JK3738" s="342"/>
      <c r="JL3738" s="342"/>
      <c r="JM3738" s="342"/>
      <c r="JN3738" s="342"/>
      <c r="JO3738" s="342"/>
      <c r="JP3738" s="342"/>
      <c r="JQ3738" s="342"/>
      <c r="JR3738" s="342"/>
      <c r="JS3738" s="342"/>
      <c r="JT3738" s="342"/>
      <c r="JU3738" s="342"/>
      <c r="JV3738" s="342"/>
      <c r="JW3738" s="342"/>
      <c r="JX3738" s="342"/>
      <c r="JY3738" s="342"/>
      <c r="JZ3738" s="342"/>
      <c r="KA3738" s="342"/>
      <c r="KB3738" s="342"/>
      <c r="KC3738" s="342"/>
      <c r="KD3738" s="342"/>
      <c r="KE3738" s="342"/>
      <c r="KF3738" s="342"/>
      <c r="KG3738" s="342"/>
      <c r="KH3738" s="342"/>
      <c r="KI3738" s="342"/>
      <c r="KJ3738" s="342"/>
      <c r="KK3738" s="342"/>
      <c r="KL3738" s="342"/>
      <c r="KM3738" s="342"/>
      <c r="KN3738" s="342"/>
      <c r="KO3738" s="342"/>
      <c r="KP3738" s="342"/>
      <c r="KQ3738" s="342"/>
      <c r="KR3738" s="342"/>
      <c r="KS3738" s="342"/>
      <c r="KT3738" s="342"/>
      <c r="KU3738" s="342"/>
      <c r="KV3738" s="342"/>
      <c r="KW3738" s="342"/>
      <c r="KX3738" s="342"/>
      <c r="KY3738" s="342"/>
      <c r="KZ3738" s="342"/>
      <c r="LA3738" s="342"/>
      <c r="LB3738" s="342"/>
      <c r="LC3738" s="342"/>
      <c r="LD3738" s="342"/>
      <c r="LE3738" s="342"/>
      <c r="LF3738" s="342"/>
      <c r="LG3738" s="342"/>
      <c r="LH3738" s="342"/>
      <c r="LI3738" s="342"/>
      <c r="LJ3738" s="342"/>
      <c r="LK3738" s="342"/>
      <c r="LL3738" s="342"/>
      <c r="LM3738" s="342"/>
      <c r="LN3738" s="342"/>
      <c r="LO3738" s="342"/>
      <c r="LP3738" s="342"/>
      <c r="LQ3738" s="342"/>
      <c r="LR3738" s="342"/>
      <c r="LS3738" s="342"/>
      <c r="LT3738" s="342"/>
      <c r="LU3738" s="342"/>
      <c r="LV3738" s="342"/>
      <c r="LW3738" s="342"/>
      <c r="LX3738" s="342"/>
      <c r="LY3738" s="342"/>
      <c r="LZ3738" s="342"/>
      <c r="MA3738" s="342"/>
      <c r="MB3738" s="342"/>
      <c r="MC3738" s="342"/>
      <c r="MD3738" s="342"/>
      <c r="ME3738" s="342"/>
      <c r="MF3738" s="342"/>
      <c r="MG3738" s="342"/>
      <c r="MH3738" s="342"/>
      <c r="MI3738" s="342"/>
      <c r="MJ3738" s="342"/>
      <c r="MK3738" s="342"/>
      <c r="ML3738" s="342"/>
      <c r="MM3738" s="342"/>
      <c r="MN3738" s="342"/>
      <c r="MO3738" s="342"/>
      <c r="MP3738" s="342"/>
      <c r="MQ3738" s="342"/>
      <c r="MR3738" s="342"/>
      <c r="MS3738" s="342"/>
      <c r="MT3738" s="342"/>
      <c r="MU3738" s="342"/>
      <c r="MV3738" s="342"/>
      <c r="MW3738" s="342"/>
      <c r="MX3738" s="342"/>
      <c r="MY3738" s="342"/>
      <c r="MZ3738" s="342"/>
      <c r="NA3738" s="342"/>
      <c r="NB3738" s="342"/>
      <c r="NC3738" s="342"/>
      <c r="ND3738" s="342"/>
      <c r="NE3738" s="342"/>
      <c r="NF3738" s="342"/>
      <c r="NG3738" s="342"/>
      <c r="NH3738" s="342"/>
      <c r="NI3738" s="342"/>
      <c r="NJ3738" s="342"/>
      <c r="NK3738" s="342"/>
      <c r="NL3738" s="342"/>
      <c r="NM3738" s="342"/>
      <c r="NN3738" s="342"/>
      <c r="NO3738" s="342"/>
      <c r="NP3738" s="342"/>
      <c r="NQ3738" s="342"/>
      <c r="NR3738" s="342"/>
      <c r="NS3738" s="342"/>
      <c r="NT3738" s="342"/>
      <c r="NU3738" s="342"/>
      <c r="NV3738" s="342"/>
      <c r="NW3738" s="342"/>
      <c r="NX3738" s="342"/>
      <c r="NY3738" s="342"/>
      <c r="NZ3738" s="342"/>
      <c r="OA3738" s="342"/>
    </row>
    <row r="3739" spans="1:391" s="354" customFormat="1" ht="35.1" customHeight="1" thickBot="1" x14ac:dyDescent="0.3">
      <c r="A3739" s="2044" t="s">
        <v>290</v>
      </c>
      <c r="B3739" s="655" t="s">
        <v>128</v>
      </c>
      <c r="C3739" s="656"/>
      <c r="D3739" s="656"/>
      <c r="E3739" s="656"/>
      <c r="F3739" s="425"/>
      <c r="G3739" s="2045" t="str">
        <f>IF(ISBLANK(H3739),"",IF(H3739="BN",VLOOKUP(B3739,'[4]V. BAHAN'!$B$8:$E$1099,3,FALSE),IFERROR(VLOOKUP(H3739,'[4]III. DAFTAR AHS'!$B$7:$H$872,5,FALSE),"ls")))</f>
        <v/>
      </c>
      <c r="H3739" s="2045"/>
      <c r="I3739" s="425" t="s">
        <v>243</v>
      </c>
      <c r="J3739" s="550"/>
      <c r="K3739" s="550"/>
      <c r="L3739" s="624"/>
      <c r="M3739" s="427"/>
      <c r="N3739" s="427"/>
      <c r="O3739" s="427"/>
      <c r="P3739" s="427"/>
      <c r="Q3739" s="427"/>
      <c r="R3739" s="427"/>
      <c r="S3739" s="428"/>
      <c r="T3739" s="359">
        <f>'[16]LAP MINGGUAN'!R3739</f>
        <v>0</v>
      </c>
      <c r="U3739" s="359">
        <f t="shared" si="797"/>
        <v>0</v>
      </c>
      <c r="V3739" s="429">
        <f>'[8]RAB '!H3714</f>
        <v>0</v>
      </c>
      <c r="W3739" s="429">
        <f t="shared" si="790"/>
        <v>0</v>
      </c>
      <c r="X3739" s="342"/>
      <c r="Y3739" s="342"/>
      <c r="Z3739" s="342"/>
      <c r="AA3739" s="342"/>
      <c r="AB3739" s="342"/>
      <c r="AC3739" s="342"/>
      <c r="AD3739" s="342"/>
      <c r="AE3739" s="342"/>
      <c r="AF3739" s="342"/>
      <c r="AG3739" s="342"/>
      <c r="AH3739" s="342"/>
      <c r="AI3739" s="342"/>
      <c r="AJ3739" s="342"/>
      <c r="AK3739" s="342"/>
      <c r="AL3739" s="342"/>
      <c r="AM3739" s="342"/>
      <c r="AN3739" s="342"/>
      <c r="AO3739" s="342"/>
      <c r="AP3739" s="342"/>
      <c r="AQ3739" s="342"/>
      <c r="AR3739" s="342"/>
      <c r="AS3739" s="342"/>
      <c r="AT3739" s="342"/>
      <c r="AU3739" s="342"/>
      <c r="AV3739" s="342"/>
      <c r="AW3739" s="342"/>
      <c r="AX3739" s="342"/>
      <c r="AY3739" s="342"/>
      <c r="AZ3739" s="342"/>
      <c r="BA3739" s="342"/>
      <c r="BB3739" s="342"/>
      <c r="BC3739" s="342"/>
      <c r="BD3739" s="342"/>
      <c r="BE3739" s="342"/>
      <c r="BF3739" s="342"/>
      <c r="BG3739" s="342"/>
      <c r="BH3739" s="342"/>
      <c r="BI3739" s="342"/>
      <c r="BJ3739" s="342"/>
      <c r="BK3739" s="342"/>
      <c r="BL3739" s="342"/>
      <c r="BM3739" s="342"/>
      <c r="BN3739" s="342"/>
      <c r="BO3739" s="342"/>
      <c r="BP3739" s="342"/>
      <c r="BQ3739" s="342"/>
      <c r="BR3739" s="342"/>
      <c r="BS3739" s="342"/>
      <c r="BT3739" s="342"/>
      <c r="BU3739" s="342"/>
      <c r="BV3739" s="342"/>
      <c r="BW3739" s="342"/>
      <c r="BX3739" s="342"/>
      <c r="BY3739" s="342"/>
      <c r="BZ3739" s="342"/>
      <c r="CA3739" s="342"/>
      <c r="CB3739" s="342"/>
      <c r="CC3739" s="342"/>
      <c r="CD3739" s="342"/>
      <c r="CE3739" s="342"/>
      <c r="CF3739" s="342"/>
      <c r="CG3739" s="342"/>
      <c r="CH3739" s="342"/>
      <c r="CI3739" s="342"/>
      <c r="CJ3739" s="342"/>
      <c r="CK3739" s="342"/>
      <c r="CL3739" s="342"/>
      <c r="CM3739" s="342"/>
      <c r="CN3739" s="342"/>
      <c r="CO3739" s="342"/>
      <c r="CP3739" s="342"/>
      <c r="CQ3739" s="342"/>
      <c r="CR3739" s="342"/>
      <c r="CS3739" s="342"/>
      <c r="CT3739" s="342"/>
      <c r="CU3739" s="342"/>
      <c r="CV3739" s="342"/>
      <c r="CW3739" s="342"/>
      <c r="CX3739" s="342"/>
      <c r="CY3739" s="342"/>
      <c r="CZ3739" s="342"/>
      <c r="DA3739" s="342"/>
      <c r="DB3739" s="342"/>
      <c r="DC3739" s="342"/>
      <c r="DD3739" s="342"/>
      <c r="DE3739" s="342"/>
      <c r="DF3739" s="342"/>
      <c r="DG3739" s="342"/>
      <c r="DH3739" s="342"/>
      <c r="DI3739" s="342"/>
      <c r="DJ3739" s="342"/>
      <c r="DK3739" s="342"/>
      <c r="DL3739" s="342"/>
      <c r="DM3739" s="342"/>
      <c r="DN3739" s="342"/>
      <c r="DO3739" s="342"/>
      <c r="DP3739" s="342"/>
      <c r="DQ3739" s="342"/>
      <c r="DR3739" s="342"/>
      <c r="DS3739" s="342"/>
      <c r="DT3739" s="342"/>
      <c r="DU3739" s="342"/>
      <c r="DV3739" s="342"/>
      <c r="DW3739" s="342"/>
      <c r="DX3739" s="342"/>
      <c r="DY3739" s="342"/>
      <c r="DZ3739" s="342"/>
      <c r="EA3739" s="342"/>
      <c r="EB3739" s="342"/>
      <c r="EC3739" s="342"/>
      <c r="ED3739" s="342"/>
      <c r="EE3739" s="342"/>
      <c r="EF3739" s="342"/>
      <c r="EG3739" s="342"/>
      <c r="EH3739" s="342"/>
      <c r="EI3739" s="342"/>
      <c r="EJ3739" s="342"/>
      <c r="EK3739" s="342"/>
      <c r="EL3739" s="342"/>
      <c r="EM3739" s="342"/>
      <c r="EN3739" s="342"/>
      <c r="EO3739" s="342"/>
      <c r="EP3739" s="342"/>
      <c r="EQ3739" s="342"/>
      <c r="ER3739" s="342"/>
      <c r="ES3739" s="342"/>
      <c r="ET3739" s="342"/>
      <c r="EU3739" s="342"/>
      <c r="EV3739" s="342"/>
      <c r="EW3739" s="342"/>
      <c r="EX3739" s="342"/>
      <c r="EY3739" s="342"/>
      <c r="EZ3739" s="342"/>
      <c r="FA3739" s="342"/>
      <c r="FB3739" s="342"/>
      <c r="FC3739" s="342"/>
      <c r="FD3739" s="342"/>
      <c r="FE3739" s="342"/>
      <c r="FF3739" s="342"/>
      <c r="FG3739" s="342"/>
      <c r="FH3739" s="342"/>
      <c r="FI3739" s="342"/>
      <c r="FJ3739" s="342"/>
      <c r="FK3739" s="342"/>
      <c r="FL3739" s="342"/>
      <c r="FM3739" s="342"/>
      <c r="FN3739" s="342"/>
      <c r="FO3739" s="342"/>
      <c r="FP3739" s="342"/>
      <c r="FQ3739" s="342"/>
      <c r="FR3739" s="342"/>
      <c r="FS3739" s="342"/>
      <c r="FT3739" s="342"/>
      <c r="FU3739" s="342"/>
      <c r="FV3739" s="342"/>
      <c r="FW3739" s="342"/>
      <c r="FX3739" s="342"/>
      <c r="FY3739" s="342"/>
      <c r="FZ3739" s="342"/>
      <c r="GA3739" s="342"/>
      <c r="GB3739" s="342"/>
      <c r="GC3739" s="342"/>
      <c r="GD3739" s="342"/>
      <c r="GE3739" s="342"/>
      <c r="GF3739" s="342"/>
      <c r="GG3739" s="342"/>
      <c r="GH3739" s="342"/>
      <c r="GI3739" s="342"/>
      <c r="GJ3739" s="342"/>
      <c r="GK3739" s="342"/>
      <c r="GL3739" s="342"/>
      <c r="GM3739" s="342"/>
      <c r="GN3739" s="342"/>
      <c r="GO3739" s="342"/>
      <c r="GP3739" s="342"/>
      <c r="GQ3739" s="342"/>
      <c r="GR3739" s="342"/>
      <c r="GS3739" s="342"/>
      <c r="GT3739" s="342"/>
      <c r="GU3739" s="342"/>
      <c r="GV3739" s="342"/>
      <c r="GW3739" s="342"/>
      <c r="GX3739" s="342"/>
      <c r="GY3739" s="342"/>
      <c r="GZ3739" s="342"/>
      <c r="HA3739" s="342"/>
      <c r="HB3739" s="342"/>
      <c r="HC3739" s="342"/>
      <c r="HD3739" s="342"/>
      <c r="HE3739" s="342"/>
      <c r="HF3739" s="342"/>
      <c r="HG3739" s="342"/>
      <c r="HH3739" s="342"/>
      <c r="HI3739" s="342"/>
      <c r="HJ3739" s="342"/>
      <c r="HK3739" s="342"/>
      <c r="HL3739" s="342"/>
      <c r="HM3739" s="342"/>
      <c r="HN3739" s="342"/>
      <c r="HO3739" s="342"/>
      <c r="HP3739" s="342"/>
      <c r="HQ3739" s="342"/>
      <c r="HR3739" s="342"/>
      <c r="HS3739" s="342"/>
      <c r="HT3739" s="342"/>
      <c r="HU3739" s="342"/>
      <c r="HV3739" s="342"/>
      <c r="HW3739" s="342"/>
      <c r="HX3739" s="342"/>
      <c r="HY3739" s="342"/>
      <c r="HZ3739" s="342"/>
      <c r="IA3739" s="342"/>
      <c r="IB3739" s="342"/>
      <c r="IC3739" s="342"/>
      <c r="ID3739" s="342"/>
      <c r="IE3739" s="342"/>
      <c r="IF3739" s="342"/>
      <c r="IG3739" s="342"/>
      <c r="IH3739" s="342"/>
      <c r="II3739" s="342"/>
      <c r="IJ3739" s="342"/>
      <c r="IK3739" s="342"/>
      <c r="IL3739" s="342"/>
      <c r="IM3739" s="342"/>
      <c r="IN3739" s="342"/>
      <c r="IO3739" s="342"/>
      <c r="IP3739" s="342"/>
      <c r="IQ3739" s="342"/>
      <c r="IR3739" s="342"/>
      <c r="IS3739" s="342"/>
      <c r="IT3739" s="342"/>
      <c r="IU3739" s="342"/>
      <c r="IV3739" s="342"/>
      <c r="IW3739" s="342"/>
      <c r="IX3739" s="342"/>
      <c r="IY3739" s="342"/>
      <c r="IZ3739" s="342"/>
      <c r="JA3739" s="342"/>
      <c r="JB3739" s="342"/>
      <c r="JC3739" s="342"/>
      <c r="JD3739" s="342"/>
      <c r="JE3739" s="342"/>
      <c r="JF3739" s="342"/>
      <c r="JG3739" s="342"/>
      <c r="JH3739" s="342"/>
      <c r="JI3739" s="342"/>
      <c r="JJ3739" s="342"/>
      <c r="JK3739" s="342"/>
      <c r="JL3739" s="342"/>
      <c r="JM3739" s="342"/>
      <c r="JN3739" s="342"/>
      <c r="JO3739" s="342"/>
      <c r="JP3739" s="342"/>
      <c r="JQ3739" s="342"/>
      <c r="JR3739" s="342"/>
      <c r="JS3739" s="342"/>
      <c r="JT3739" s="342"/>
      <c r="JU3739" s="342"/>
      <c r="JV3739" s="342"/>
      <c r="JW3739" s="342"/>
      <c r="JX3739" s="342"/>
      <c r="JY3739" s="342"/>
      <c r="JZ3739" s="342"/>
      <c r="KA3739" s="342"/>
      <c r="KB3739" s="342"/>
      <c r="KC3739" s="342"/>
      <c r="KD3739" s="342"/>
      <c r="KE3739" s="342"/>
      <c r="KF3739" s="342"/>
      <c r="KG3739" s="342"/>
      <c r="KH3739" s="342"/>
      <c r="KI3739" s="342"/>
      <c r="KJ3739" s="342"/>
      <c r="KK3739" s="342"/>
      <c r="KL3739" s="342"/>
      <c r="KM3739" s="342"/>
      <c r="KN3739" s="342"/>
      <c r="KO3739" s="342"/>
      <c r="KP3739" s="342"/>
      <c r="KQ3739" s="342"/>
      <c r="KR3739" s="342"/>
      <c r="KS3739" s="342"/>
      <c r="KT3739" s="342"/>
      <c r="KU3739" s="342"/>
      <c r="KV3739" s="342"/>
      <c r="KW3739" s="342"/>
      <c r="KX3739" s="342"/>
      <c r="KY3739" s="342"/>
      <c r="KZ3739" s="342"/>
      <c r="LA3739" s="342"/>
      <c r="LB3739" s="342"/>
      <c r="LC3739" s="342"/>
      <c r="LD3739" s="342"/>
      <c r="LE3739" s="342"/>
      <c r="LF3739" s="342"/>
      <c r="LG3739" s="342"/>
      <c r="LH3739" s="342"/>
      <c r="LI3739" s="342"/>
      <c r="LJ3739" s="342"/>
      <c r="LK3739" s="342"/>
      <c r="LL3739" s="342"/>
      <c r="LM3739" s="342"/>
      <c r="LN3739" s="342"/>
      <c r="LO3739" s="342"/>
      <c r="LP3739" s="342"/>
      <c r="LQ3739" s="342"/>
      <c r="LR3739" s="342"/>
      <c r="LS3739" s="342"/>
      <c r="LT3739" s="342"/>
      <c r="LU3739" s="342"/>
      <c r="LV3739" s="342"/>
      <c r="LW3739" s="342"/>
      <c r="LX3739" s="342"/>
      <c r="LY3739" s="342"/>
      <c r="LZ3739" s="342"/>
      <c r="MA3739" s="342"/>
      <c r="MB3739" s="342"/>
      <c r="MC3739" s="342"/>
      <c r="MD3739" s="342"/>
      <c r="ME3739" s="342"/>
      <c r="MF3739" s="342"/>
      <c r="MG3739" s="342"/>
      <c r="MH3739" s="342"/>
      <c r="MI3739" s="342"/>
      <c r="MJ3739" s="342"/>
      <c r="MK3739" s="342"/>
      <c r="ML3739" s="342"/>
      <c r="MM3739" s="342"/>
      <c r="MN3739" s="342"/>
      <c r="MO3739" s="342"/>
      <c r="MP3739" s="342"/>
      <c r="MQ3739" s="342"/>
      <c r="MR3739" s="342"/>
      <c r="MS3739" s="342"/>
      <c r="MT3739" s="342"/>
      <c r="MU3739" s="342"/>
      <c r="MV3739" s="342"/>
      <c r="MW3739" s="342"/>
      <c r="MX3739" s="342"/>
      <c r="MY3739" s="342"/>
      <c r="MZ3739" s="342"/>
      <c r="NA3739" s="342"/>
      <c r="NB3739" s="342"/>
      <c r="NC3739" s="342"/>
      <c r="ND3739" s="342"/>
      <c r="NE3739" s="342"/>
      <c r="NF3739" s="342"/>
      <c r="NG3739" s="342"/>
      <c r="NH3739" s="342"/>
      <c r="NI3739" s="342"/>
      <c r="NJ3739" s="342"/>
      <c r="NK3739" s="342"/>
      <c r="NL3739" s="342"/>
      <c r="NM3739" s="342"/>
      <c r="NN3739" s="342"/>
      <c r="NO3739" s="342"/>
      <c r="NP3739" s="342"/>
      <c r="NQ3739" s="342"/>
      <c r="NR3739" s="342"/>
      <c r="NS3739" s="342"/>
      <c r="NT3739" s="342"/>
      <c r="NU3739" s="342"/>
      <c r="NV3739" s="342"/>
      <c r="NW3739" s="342"/>
      <c r="NX3739" s="342"/>
      <c r="NY3739" s="342"/>
      <c r="NZ3739" s="342"/>
      <c r="OA3739" s="342"/>
    </row>
    <row r="3740" spans="1:391" s="632" customFormat="1" ht="34.5" customHeight="1" x14ac:dyDescent="0.25">
      <c r="A3740" s="2046">
        <v>1</v>
      </c>
      <c r="B3740" s="1729" t="s">
        <v>2206</v>
      </c>
      <c r="C3740" s="1730"/>
      <c r="D3740" s="1730"/>
      <c r="E3740" s="1730"/>
      <c r="F3740" s="1495">
        <v>88.5</v>
      </c>
      <c r="G3740" s="1494" t="str">
        <f>IF(ISBLANK(H3740),"",IF(H3740="BN",VLOOKUP(B3740,'[4]V. BAHAN'!$B$8:$E$1099,3,FALSE),IFERROR(VLOOKUP(H3740,'[4]III. DAFTAR AHS'!$B$7:$H$872,5,FALSE),"ls")))</f>
        <v xml:space="preserve">m2 </v>
      </c>
      <c r="H3740" s="1494" t="s">
        <v>770</v>
      </c>
      <c r="I3740" s="2048" t="s">
        <v>427</v>
      </c>
      <c r="J3740" s="1486">
        <f>VLOOKUP(B3740,'[5] RAB LAMA'!$B$9:$E$5553,4,FALSE)</f>
        <v>247313.27</v>
      </c>
      <c r="K3740" s="1486">
        <f>J3740*F3740</f>
        <v>21887224.395</v>
      </c>
      <c r="L3740" s="437">
        <f>K3740/$K$4349*100</f>
        <v>5.7278215315047794E-2</v>
      </c>
      <c r="M3740" s="1642"/>
      <c r="N3740" s="1642">
        <f>L3740*M3740/100</f>
        <v>0</v>
      </c>
      <c r="O3740" s="1642">
        <f>Q3740-M3740</f>
        <v>0</v>
      </c>
      <c r="P3740" s="1642">
        <f>L3740*O3740/100</f>
        <v>0</v>
      </c>
      <c r="Q3740" s="1642"/>
      <c r="R3740" s="1642">
        <f>L3740*Q3740/100</f>
        <v>0</v>
      </c>
      <c r="S3740" s="1643"/>
      <c r="T3740" s="359">
        <f>'[16]LAP MINGGUAN'!R3740</f>
        <v>0</v>
      </c>
      <c r="U3740" s="359">
        <f t="shared" si="797"/>
        <v>0</v>
      </c>
      <c r="V3740" s="429">
        <f>'[8]RAB '!H3715</f>
        <v>0</v>
      </c>
      <c r="W3740" s="429">
        <f t="shared" ref="W3740:W3803" si="798">K3740-V3740</f>
        <v>21887224.395</v>
      </c>
    </row>
    <row r="3741" spans="1:391" s="632" customFormat="1" ht="35.1" customHeight="1" thickBot="1" x14ac:dyDescent="0.3">
      <c r="A3741" s="2055"/>
      <c r="B3741" s="1800"/>
      <c r="C3741" s="1801"/>
      <c r="D3741" s="1801"/>
      <c r="E3741" s="1802"/>
      <c r="F3741" s="1803"/>
      <c r="G3741" s="2056" t="str">
        <f>IF(ISBLANK(H3741),"",IF(H3741="BN",VLOOKUP(B3741,'[4]V. BAHAN'!$B$8:$E$1099,3,FALSE),IFERROR(VLOOKUP(H3741,'[4]III. DAFTAR AHS'!$B$7:$H$872,5,FALSE),"ls")))</f>
        <v/>
      </c>
      <c r="H3741" s="2058"/>
      <c r="I3741" s="2058" t="s">
        <v>243</v>
      </c>
      <c r="J3741" s="1793"/>
      <c r="K3741" s="1859"/>
      <c r="L3741" s="460"/>
      <c r="M3741" s="2059"/>
      <c r="N3741" s="2059"/>
      <c r="O3741" s="2059"/>
      <c r="P3741" s="2059"/>
      <c r="Q3741" s="2059"/>
      <c r="R3741" s="2059"/>
      <c r="S3741" s="2060"/>
      <c r="T3741" s="359">
        <f>'[16]LAP MINGGUAN'!R3741</f>
        <v>0</v>
      </c>
      <c r="U3741" s="359">
        <f t="shared" si="797"/>
        <v>0</v>
      </c>
      <c r="V3741" s="429">
        <f>'[8]RAB '!H3716</f>
        <v>21887224.395</v>
      </c>
      <c r="W3741" s="429">
        <f t="shared" si="798"/>
        <v>-21887224.395</v>
      </c>
    </row>
    <row r="3742" spans="1:391" s="354" customFormat="1" ht="35.1" customHeight="1" thickBot="1" x14ac:dyDescent="0.3">
      <c r="A3742" s="2044" t="s">
        <v>288</v>
      </c>
      <c r="B3742" s="655" t="s">
        <v>199</v>
      </c>
      <c r="C3742" s="656"/>
      <c r="D3742" s="656"/>
      <c r="E3742" s="656"/>
      <c r="F3742" s="425"/>
      <c r="G3742" s="2045" t="str">
        <f>IF(ISBLANK(H3742),"",IF(H3742="BN",VLOOKUP(B3742,'[4]V. BAHAN'!$B$8:$E$1099,3,FALSE),IFERROR(VLOOKUP(H3742,'[4]III. DAFTAR AHS'!$B$7:$H$872,5,FALSE),"ls")))</f>
        <v/>
      </c>
      <c r="H3742" s="2045"/>
      <c r="I3742" s="425" t="s">
        <v>243</v>
      </c>
      <c r="J3742" s="550"/>
      <c r="K3742" s="550"/>
      <c r="L3742" s="624"/>
      <c r="M3742" s="427"/>
      <c r="N3742" s="427"/>
      <c r="O3742" s="427"/>
      <c r="P3742" s="427"/>
      <c r="Q3742" s="427"/>
      <c r="R3742" s="427"/>
      <c r="S3742" s="428"/>
      <c r="T3742" s="359">
        <f>'[16]LAP MINGGUAN'!R3742</f>
        <v>0</v>
      </c>
      <c r="U3742" s="359">
        <f t="shared" si="797"/>
        <v>0</v>
      </c>
      <c r="V3742" s="429">
        <f>'[8]RAB '!H3717</f>
        <v>0</v>
      </c>
      <c r="W3742" s="429">
        <f t="shared" si="798"/>
        <v>0</v>
      </c>
      <c r="X3742" s="342"/>
      <c r="Y3742" s="342"/>
      <c r="Z3742" s="342"/>
      <c r="AA3742" s="342"/>
      <c r="AB3742" s="342"/>
      <c r="AC3742" s="342"/>
      <c r="AD3742" s="342"/>
      <c r="AE3742" s="342"/>
      <c r="AF3742" s="342"/>
      <c r="AG3742" s="342"/>
      <c r="AH3742" s="342"/>
      <c r="AI3742" s="342"/>
      <c r="AJ3742" s="342"/>
      <c r="AK3742" s="342"/>
      <c r="AL3742" s="342"/>
      <c r="AM3742" s="342"/>
      <c r="AN3742" s="342"/>
      <c r="AO3742" s="342"/>
      <c r="AP3742" s="342"/>
      <c r="AQ3742" s="342"/>
      <c r="AR3742" s="342"/>
      <c r="AS3742" s="342"/>
      <c r="AT3742" s="342"/>
      <c r="AU3742" s="342"/>
      <c r="AV3742" s="342"/>
      <c r="AW3742" s="342"/>
      <c r="AX3742" s="342"/>
      <c r="AY3742" s="342"/>
      <c r="AZ3742" s="342"/>
      <c r="BA3742" s="342"/>
      <c r="BB3742" s="342"/>
      <c r="BC3742" s="342"/>
      <c r="BD3742" s="342"/>
      <c r="BE3742" s="342"/>
      <c r="BF3742" s="342"/>
      <c r="BG3742" s="342"/>
      <c r="BH3742" s="342"/>
      <c r="BI3742" s="342"/>
      <c r="BJ3742" s="342"/>
      <c r="BK3742" s="342"/>
      <c r="BL3742" s="342"/>
      <c r="BM3742" s="342"/>
      <c r="BN3742" s="342"/>
      <c r="BO3742" s="342"/>
      <c r="BP3742" s="342"/>
      <c r="BQ3742" s="342"/>
      <c r="BR3742" s="342"/>
      <c r="BS3742" s="342"/>
      <c r="BT3742" s="342"/>
      <c r="BU3742" s="342"/>
      <c r="BV3742" s="342"/>
      <c r="BW3742" s="342"/>
      <c r="BX3742" s="342"/>
      <c r="BY3742" s="342"/>
      <c r="BZ3742" s="342"/>
      <c r="CA3742" s="342"/>
      <c r="CB3742" s="342"/>
      <c r="CC3742" s="342"/>
      <c r="CD3742" s="342"/>
      <c r="CE3742" s="342"/>
      <c r="CF3742" s="342"/>
      <c r="CG3742" s="342"/>
      <c r="CH3742" s="342"/>
      <c r="CI3742" s="342"/>
      <c r="CJ3742" s="342"/>
      <c r="CK3742" s="342"/>
      <c r="CL3742" s="342"/>
      <c r="CM3742" s="342"/>
      <c r="CN3742" s="342"/>
      <c r="CO3742" s="342"/>
      <c r="CP3742" s="342"/>
      <c r="CQ3742" s="342"/>
      <c r="CR3742" s="342"/>
      <c r="CS3742" s="342"/>
      <c r="CT3742" s="342"/>
      <c r="CU3742" s="342"/>
      <c r="CV3742" s="342"/>
      <c r="CW3742" s="342"/>
      <c r="CX3742" s="342"/>
      <c r="CY3742" s="342"/>
      <c r="CZ3742" s="342"/>
      <c r="DA3742" s="342"/>
      <c r="DB3742" s="342"/>
      <c r="DC3742" s="342"/>
      <c r="DD3742" s="342"/>
      <c r="DE3742" s="342"/>
      <c r="DF3742" s="342"/>
      <c r="DG3742" s="342"/>
      <c r="DH3742" s="342"/>
      <c r="DI3742" s="342"/>
      <c r="DJ3742" s="342"/>
      <c r="DK3742" s="342"/>
      <c r="DL3742" s="342"/>
      <c r="DM3742" s="342"/>
      <c r="DN3742" s="342"/>
      <c r="DO3742" s="342"/>
      <c r="DP3742" s="342"/>
      <c r="DQ3742" s="342"/>
      <c r="DR3742" s="342"/>
      <c r="DS3742" s="342"/>
      <c r="DT3742" s="342"/>
      <c r="DU3742" s="342"/>
      <c r="DV3742" s="342"/>
      <c r="DW3742" s="342"/>
      <c r="DX3742" s="342"/>
      <c r="DY3742" s="342"/>
      <c r="DZ3742" s="342"/>
      <c r="EA3742" s="342"/>
      <c r="EB3742" s="342"/>
      <c r="EC3742" s="342"/>
      <c r="ED3742" s="342"/>
      <c r="EE3742" s="342"/>
      <c r="EF3742" s="342"/>
      <c r="EG3742" s="342"/>
      <c r="EH3742" s="342"/>
      <c r="EI3742" s="342"/>
      <c r="EJ3742" s="342"/>
      <c r="EK3742" s="342"/>
      <c r="EL3742" s="342"/>
      <c r="EM3742" s="342"/>
      <c r="EN3742" s="342"/>
      <c r="EO3742" s="342"/>
      <c r="EP3742" s="342"/>
      <c r="EQ3742" s="342"/>
      <c r="ER3742" s="342"/>
      <c r="ES3742" s="342"/>
      <c r="ET3742" s="342"/>
      <c r="EU3742" s="342"/>
      <c r="EV3742" s="342"/>
      <c r="EW3742" s="342"/>
      <c r="EX3742" s="342"/>
      <c r="EY3742" s="342"/>
      <c r="EZ3742" s="342"/>
      <c r="FA3742" s="342"/>
      <c r="FB3742" s="342"/>
      <c r="FC3742" s="342"/>
      <c r="FD3742" s="342"/>
      <c r="FE3742" s="342"/>
      <c r="FF3742" s="342"/>
      <c r="FG3742" s="342"/>
      <c r="FH3742" s="342"/>
      <c r="FI3742" s="342"/>
      <c r="FJ3742" s="342"/>
      <c r="FK3742" s="342"/>
      <c r="FL3742" s="342"/>
      <c r="FM3742" s="342"/>
      <c r="FN3742" s="342"/>
      <c r="FO3742" s="342"/>
      <c r="FP3742" s="342"/>
      <c r="FQ3742" s="342"/>
      <c r="FR3742" s="342"/>
      <c r="FS3742" s="342"/>
      <c r="FT3742" s="342"/>
      <c r="FU3742" s="342"/>
      <c r="FV3742" s="342"/>
      <c r="FW3742" s="342"/>
      <c r="FX3742" s="342"/>
      <c r="FY3742" s="342"/>
      <c r="FZ3742" s="342"/>
      <c r="GA3742" s="342"/>
      <c r="GB3742" s="342"/>
      <c r="GC3742" s="342"/>
      <c r="GD3742" s="342"/>
      <c r="GE3742" s="342"/>
      <c r="GF3742" s="342"/>
      <c r="GG3742" s="342"/>
      <c r="GH3742" s="342"/>
      <c r="GI3742" s="342"/>
      <c r="GJ3742" s="342"/>
      <c r="GK3742" s="342"/>
      <c r="GL3742" s="342"/>
      <c r="GM3742" s="342"/>
      <c r="GN3742" s="342"/>
      <c r="GO3742" s="342"/>
      <c r="GP3742" s="342"/>
      <c r="GQ3742" s="342"/>
      <c r="GR3742" s="342"/>
      <c r="GS3742" s="342"/>
      <c r="GT3742" s="342"/>
      <c r="GU3742" s="342"/>
      <c r="GV3742" s="342"/>
      <c r="GW3742" s="342"/>
      <c r="GX3742" s="342"/>
      <c r="GY3742" s="342"/>
      <c r="GZ3742" s="342"/>
      <c r="HA3742" s="342"/>
      <c r="HB3742" s="342"/>
      <c r="HC3742" s="342"/>
      <c r="HD3742" s="342"/>
      <c r="HE3742" s="342"/>
      <c r="HF3742" s="342"/>
      <c r="HG3742" s="342"/>
      <c r="HH3742" s="342"/>
      <c r="HI3742" s="342"/>
      <c r="HJ3742" s="342"/>
      <c r="HK3742" s="342"/>
      <c r="HL3742" s="342"/>
      <c r="HM3742" s="342"/>
      <c r="HN3742" s="342"/>
      <c r="HO3742" s="342"/>
      <c r="HP3742" s="342"/>
      <c r="HQ3742" s="342"/>
      <c r="HR3742" s="342"/>
      <c r="HS3742" s="342"/>
      <c r="HT3742" s="342"/>
      <c r="HU3742" s="342"/>
      <c r="HV3742" s="342"/>
      <c r="HW3742" s="342"/>
      <c r="HX3742" s="342"/>
      <c r="HY3742" s="342"/>
      <c r="HZ3742" s="342"/>
      <c r="IA3742" s="342"/>
      <c r="IB3742" s="342"/>
      <c r="IC3742" s="342"/>
      <c r="ID3742" s="342"/>
      <c r="IE3742" s="342"/>
      <c r="IF3742" s="342"/>
      <c r="IG3742" s="342"/>
      <c r="IH3742" s="342"/>
      <c r="II3742" s="342"/>
      <c r="IJ3742" s="342"/>
      <c r="IK3742" s="342"/>
      <c r="IL3742" s="342"/>
      <c r="IM3742" s="342"/>
      <c r="IN3742" s="342"/>
      <c r="IO3742" s="342"/>
      <c r="IP3742" s="342"/>
      <c r="IQ3742" s="342"/>
      <c r="IR3742" s="342"/>
      <c r="IS3742" s="342"/>
      <c r="IT3742" s="342"/>
      <c r="IU3742" s="342"/>
      <c r="IV3742" s="342"/>
      <c r="IW3742" s="342"/>
      <c r="IX3742" s="342"/>
      <c r="IY3742" s="342"/>
      <c r="IZ3742" s="342"/>
      <c r="JA3742" s="342"/>
      <c r="JB3742" s="342"/>
      <c r="JC3742" s="342"/>
      <c r="JD3742" s="342"/>
      <c r="JE3742" s="342"/>
      <c r="JF3742" s="342"/>
      <c r="JG3742" s="342"/>
      <c r="JH3742" s="342"/>
      <c r="JI3742" s="342"/>
      <c r="JJ3742" s="342"/>
      <c r="JK3742" s="342"/>
      <c r="JL3742" s="342"/>
      <c r="JM3742" s="342"/>
      <c r="JN3742" s="342"/>
      <c r="JO3742" s="342"/>
      <c r="JP3742" s="342"/>
      <c r="JQ3742" s="342"/>
      <c r="JR3742" s="342"/>
      <c r="JS3742" s="342"/>
      <c r="JT3742" s="342"/>
      <c r="JU3742" s="342"/>
      <c r="JV3742" s="342"/>
      <c r="JW3742" s="342"/>
      <c r="JX3742" s="342"/>
      <c r="JY3742" s="342"/>
      <c r="JZ3742" s="342"/>
      <c r="KA3742" s="342"/>
      <c r="KB3742" s="342"/>
      <c r="KC3742" s="342"/>
      <c r="KD3742" s="342"/>
      <c r="KE3742" s="342"/>
      <c r="KF3742" s="342"/>
      <c r="KG3742" s="342"/>
      <c r="KH3742" s="342"/>
      <c r="KI3742" s="342"/>
      <c r="KJ3742" s="342"/>
      <c r="KK3742" s="342"/>
      <c r="KL3742" s="342"/>
      <c r="KM3742" s="342"/>
      <c r="KN3742" s="342"/>
      <c r="KO3742" s="342"/>
      <c r="KP3742" s="342"/>
      <c r="KQ3742" s="342"/>
      <c r="KR3742" s="342"/>
      <c r="KS3742" s="342"/>
      <c r="KT3742" s="342"/>
      <c r="KU3742" s="342"/>
      <c r="KV3742" s="342"/>
      <c r="KW3742" s="342"/>
      <c r="KX3742" s="342"/>
      <c r="KY3742" s="342"/>
      <c r="KZ3742" s="342"/>
      <c r="LA3742" s="342"/>
      <c r="LB3742" s="342"/>
      <c r="LC3742" s="342"/>
      <c r="LD3742" s="342"/>
      <c r="LE3742" s="342"/>
      <c r="LF3742" s="342"/>
      <c r="LG3742" s="342"/>
      <c r="LH3742" s="342"/>
      <c r="LI3742" s="342"/>
      <c r="LJ3742" s="342"/>
      <c r="LK3742" s="342"/>
      <c r="LL3742" s="342"/>
      <c r="LM3742" s="342"/>
      <c r="LN3742" s="342"/>
      <c r="LO3742" s="342"/>
      <c r="LP3742" s="342"/>
      <c r="LQ3742" s="342"/>
      <c r="LR3742" s="342"/>
      <c r="LS3742" s="342"/>
      <c r="LT3742" s="342"/>
      <c r="LU3742" s="342"/>
      <c r="LV3742" s="342"/>
      <c r="LW3742" s="342"/>
      <c r="LX3742" s="342"/>
      <c r="LY3742" s="342"/>
      <c r="LZ3742" s="342"/>
      <c r="MA3742" s="342"/>
      <c r="MB3742" s="342"/>
      <c r="MC3742" s="342"/>
      <c r="MD3742" s="342"/>
      <c r="ME3742" s="342"/>
      <c r="MF3742" s="342"/>
      <c r="MG3742" s="342"/>
      <c r="MH3742" s="342"/>
      <c r="MI3742" s="342"/>
      <c r="MJ3742" s="342"/>
      <c r="MK3742" s="342"/>
      <c r="ML3742" s="342"/>
      <c r="MM3742" s="342"/>
      <c r="MN3742" s="342"/>
      <c r="MO3742" s="342"/>
      <c r="MP3742" s="342"/>
      <c r="MQ3742" s="342"/>
      <c r="MR3742" s="342"/>
      <c r="MS3742" s="342"/>
      <c r="MT3742" s="342"/>
      <c r="MU3742" s="342"/>
      <c r="MV3742" s="342"/>
      <c r="MW3742" s="342"/>
      <c r="MX3742" s="342"/>
      <c r="MY3742" s="342"/>
      <c r="MZ3742" s="342"/>
      <c r="NA3742" s="342"/>
      <c r="NB3742" s="342"/>
      <c r="NC3742" s="342"/>
      <c r="ND3742" s="342"/>
      <c r="NE3742" s="342"/>
      <c r="NF3742" s="342"/>
      <c r="NG3742" s="342"/>
      <c r="NH3742" s="342"/>
      <c r="NI3742" s="342"/>
      <c r="NJ3742" s="342"/>
      <c r="NK3742" s="342"/>
      <c r="NL3742" s="342"/>
      <c r="NM3742" s="342"/>
      <c r="NN3742" s="342"/>
      <c r="NO3742" s="342"/>
      <c r="NP3742" s="342"/>
      <c r="NQ3742" s="342"/>
      <c r="NR3742" s="342"/>
      <c r="NS3742" s="342"/>
      <c r="NT3742" s="342"/>
      <c r="NU3742" s="342"/>
      <c r="NV3742" s="342"/>
      <c r="NW3742" s="342"/>
      <c r="NX3742" s="342"/>
      <c r="NY3742" s="342"/>
      <c r="NZ3742" s="342"/>
      <c r="OA3742" s="342"/>
    </row>
    <row r="3743" spans="1:391" s="632" customFormat="1" ht="35.1" customHeight="1" x14ac:dyDescent="0.25">
      <c r="A3743" s="2046">
        <v>1</v>
      </c>
      <c r="B3743" s="2087" t="s">
        <v>2207</v>
      </c>
      <c r="C3743" s="1730"/>
      <c r="D3743" s="1730"/>
      <c r="E3743" s="1730"/>
      <c r="F3743" s="1769">
        <v>58</v>
      </c>
      <c r="G3743" s="1494" t="str">
        <f>IF(ISBLANK(H3743),"",IF(H3743="BN",VLOOKUP(B3743,'[4]V. BAHAN'!$B$8:$E$1099,3,FALSE),IFERROR(VLOOKUP(H3743,'[4]III. DAFTAR AHS'!$B$7:$H$872,5,FALSE),"ls")))</f>
        <v xml:space="preserve">m2 </v>
      </c>
      <c r="H3743" s="1494" t="s">
        <v>2208</v>
      </c>
      <c r="I3743" s="2048" t="s">
        <v>2209</v>
      </c>
      <c r="J3743" s="1486">
        <f>VLOOKUP(B3743,'[5] RAB LAMA'!$B$9:$E$5553,4,FALSE)</f>
        <v>119375.606097</v>
      </c>
      <c r="K3743" s="1486">
        <f>J3743*F3743</f>
        <v>6923785.1536259996</v>
      </c>
      <c r="L3743" s="437">
        <f>K3743/$K$4349*100</f>
        <v>1.8119339833474635E-2</v>
      </c>
      <c r="M3743" s="1642"/>
      <c r="N3743" s="1642">
        <f>L3743*M3743/100</f>
        <v>0</v>
      </c>
      <c r="O3743" s="1642">
        <f>Q3743-M3743</f>
        <v>0</v>
      </c>
      <c r="P3743" s="1642">
        <f>L3743*O3743/100</f>
        <v>0</v>
      </c>
      <c r="Q3743" s="1642"/>
      <c r="R3743" s="1642">
        <f>L3743*Q3743/100</f>
        <v>0</v>
      </c>
      <c r="S3743" s="1643"/>
      <c r="T3743" s="359">
        <f>'[16]LAP MINGGUAN'!R3743</f>
        <v>0</v>
      </c>
      <c r="U3743" s="359">
        <f t="shared" si="797"/>
        <v>0</v>
      </c>
      <c r="V3743" s="429">
        <f>'[8]RAB '!H3718</f>
        <v>0</v>
      </c>
      <c r="W3743" s="429">
        <f t="shared" si="798"/>
        <v>6923785.1536259996</v>
      </c>
    </row>
    <row r="3744" spans="1:391" s="632" customFormat="1" ht="34.5" customHeight="1" x14ac:dyDescent="0.25">
      <c r="A3744" s="2049">
        <v>2</v>
      </c>
      <c r="B3744" s="1834" t="s">
        <v>2210</v>
      </c>
      <c r="C3744" s="1716"/>
      <c r="D3744" s="1716"/>
      <c r="E3744" s="1716"/>
      <c r="F3744" s="1825">
        <v>64.8</v>
      </c>
      <c r="G3744" s="2082" t="str">
        <f>IF(ISBLANK(H3744),"",IF(H3744="BN",VLOOKUP(B3744,'[4]V. BAHAN'!$B$8:$E$1099,3,FALSE),IFERROR(VLOOKUP(H3744,'[4]III. DAFTAR AHS'!$B$7:$H$872,5,FALSE),"ls")))</f>
        <v xml:space="preserve">m2 </v>
      </c>
      <c r="H3744" s="2082" t="s">
        <v>2211</v>
      </c>
      <c r="I3744" s="2048" t="s">
        <v>2209</v>
      </c>
      <c r="J3744" s="1486">
        <f>VLOOKUP(B3744,'[5] RAB LAMA'!$B$9:$E$5553,4,FALSE)</f>
        <v>110751.8526675</v>
      </c>
      <c r="K3744" s="1486">
        <f>J3744*F3744</f>
        <v>7176720.0528539997</v>
      </c>
      <c r="L3744" s="437">
        <f>K3744/$K$4349*100</f>
        <v>1.8781262942463316E-2</v>
      </c>
      <c r="M3744" s="1822"/>
      <c r="N3744" s="1822">
        <f>L3744*M3744/100</f>
        <v>0</v>
      </c>
      <c r="O3744" s="1822">
        <f>Q3744-M3744</f>
        <v>0</v>
      </c>
      <c r="P3744" s="1822">
        <f>L3744*O3744/100</f>
        <v>0</v>
      </c>
      <c r="Q3744" s="1822"/>
      <c r="R3744" s="1822">
        <f>L3744*Q3744/100</f>
        <v>0</v>
      </c>
      <c r="S3744" s="1823"/>
      <c r="T3744" s="359">
        <f>'[16]LAP MINGGUAN'!R3744</f>
        <v>0</v>
      </c>
      <c r="U3744" s="359">
        <f t="shared" si="797"/>
        <v>0</v>
      </c>
      <c r="V3744" s="429">
        <f>'[8]RAB '!H3719</f>
        <v>6923785.1536259996</v>
      </c>
      <c r="W3744" s="429">
        <f t="shared" si="798"/>
        <v>252934.89922800008</v>
      </c>
    </row>
    <row r="3745" spans="1:391" s="632" customFormat="1" ht="34.5" customHeight="1" x14ac:dyDescent="0.25">
      <c r="A3745" s="2049">
        <v>3</v>
      </c>
      <c r="B3745" s="1834" t="s">
        <v>2212</v>
      </c>
      <c r="C3745" s="1716"/>
      <c r="D3745" s="1716"/>
      <c r="E3745" s="1716"/>
      <c r="F3745" s="1825">
        <v>34.56</v>
      </c>
      <c r="G3745" s="2082" t="str">
        <f>IF(ISBLANK(H3745),"",IF(H3745="BN",VLOOKUP(B3745,'[4]V. BAHAN'!$B$8:$E$1099,3,FALSE),IFERROR(VLOOKUP(H3745,'[4]III. DAFTAR AHS'!$B$7:$H$872,5,FALSE),"ls")))</f>
        <v xml:space="preserve">m2 </v>
      </c>
      <c r="H3745" s="2082" t="s">
        <v>755</v>
      </c>
      <c r="I3745" s="2048" t="s">
        <v>468</v>
      </c>
      <c r="J3745" s="1486">
        <f>VLOOKUP(B3745,'[5] RAB LAMA'!$B$9:$E$5553,4,FALSE)</f>
        <v>87079.427910728002</v>
      </c>
      <c r="K3745" s="1486">
        <f>J3745*F3745</f>
        <v>3009465.0285947598</v>
      </c>
      <c r="L3745" s="437">
        <f>K3745/$K$4349*100</f>
        <v>7.8756804782581531E-3</v>
      </c>
      <c r="M3745" s="1822"/>
      <c r="N3745" s="1822">
        <f>L3745*M3745/100</f>
        <v>0</v>
      </c>
      <c r="O3745" s="1822">
        <f>Q3745-M3745</f>
        <v>0</v>
      </c>
      <c r="P3745" s="1822">
        <f>L3745*O3745/100</f>
        <v>0</v>
      </c>
      <c r="Q3745" s="1822"/>
      <c r="R3745" s="1822">
        <f>L3745*Q3745/100</f>
        <v>0</v>
      </c>
      <c r="S3745" s="1823"/>
      <c r="T3745" s="359">
        <f>'[16]LAP MINGGUAN'!R3745</f>
        <v>0</v>
      </c>
      <c r="U3745" s="359">
        <f t="shared" si="797"/>
        <v>0</v>
      </c>
      <c r="V3745" s="429">
        <f>'[8]RAB '!H3720</f>
        <v>7176720.0528539997</v>
      </c>
      <c r="W3745" s="429">
        <f t="shared" si="798"/>
        <v>-4167255.0242592399</v>
      </c>
    </row>
    <row r="3746" spans="1:391" s="632" customFormat="1" ht="34.5" customHeight="1" x14ac:dyDescent="0.25">
      <c r="A3746" s="2049">
        <v>4</v>
      </c>
      <c r="B3746" s="1834" t="s">
        <v>2213</v>
      </c>
      <c r="C3746" s="1716"/>
      <c r="D3746" s="1716"/>
      <c r="E3746" s="1716"/>
      <c r="F3746" s="1825">
        <v>16</v>
      </c>
      <c r="G3746" s="2082" t="str">
        <f>IF(ISBLANK(H3746),"",IF(H3746="BN",VLOOKUP(B3746,'[4]V. BAHAN'!$B$8:$E$1099,3,FALSE),IFERROR(VLOOKUP(H3746,'[4]III. DAFTAR AHS'!$B$7:$H$872,5,FALSE),"ls")))</f>
        <v xml:space="preserve">m2 </v>
      </c>
      <c r="H3746" s="2082" t="s">
        <v>944</v>
      </c>
      <c r="I3746" s="2048" t="s">
        <v>945</v>
      </c>
      <c r="J3746" s="1486">
        <f>VLOOKUP(B3746,'[5] RAB LAMA'!$B$9:$E$5553,4,FALSE)</f>
        <v>82676</v>
      </c>
      <c r="K3746" s="1486">
        <f>J3746*F3746</f>
        <v>1322816</v>
      </c>
      <c r="L3746" s="437">
        <f>K3746/$K$4349*100</f>
        <v>3.4617701314150692E-3</v>
      </c>
      <c r="M3746" s="1822"/>
      <c r="N3746" s="1822">
        <f>L3746*M3746/100</f>
        <v>0</v>
      </c>
      <c r="O3746" s="1822">
        <f>Q3746-M3746</f>
        <v>0</v>
      </c>
      <c r="P3746" s="1822">
        <f>L3746*O3746/100</f>
        <v>0</v>
      </c>
      <c r="Q3746" s="1822"/>
      <c r="R3746" s="1822">
        <f>L3746*Q3746/100</f>
        <v>0</v>
      </c>
      <c r="S3746" s="1823"/>
      <c r="T3746" s="359">
        <f>'[16]LAP MINGGUAN'!R3746</f>
        <v>0</v>
      </c>
      <c r="U3746" s="359">
        <f t="shared" si="797"/>
        <v>0</v>
      </c>
      <c r="V3746" s="429">
        <f>'[8]RAB '!H3721</f>
        <v>3009465.0285947598</v>
      </c>
      <c r="W3746" s="429">
        <f t="shared" si="798"/>
        <v>-1686649.0285947598</v>
      </c>
    </row>
    <row r="3747" spans="1:391" s="632" customFormat="1" ht="35.1" customHeight="1" thickBot="1" x14ac:dyDescent="0.3">
      <c r="A3747" s="2055"/>
      <c r="B3747" s="1800"/>
      <c r="C3747" s="1801"/>
      <c r="D3747" s="1801"/>
      <c r="E3747" s="1802"/>
      <c r="F3747" s="1803"/>
      <c r="G3747" s="2056" t="str">
        <f>IF(ISBLANK(H3747),"",IF(H3747="BN",VLOOKUP(B3747,'[4]V. BAHAN'!$B$8:$E$1099,3,FALSE),IFERROR(VLOOKUP(H3747,'[4]III. DAFTAR AHS'!$B$7:$H$872,5,FALSE),"ls")))</f>
        <v/>
      </c>
      <c r="H3747" s="2058"/>
      <c r="I3747" s="2058" t="s">
        <v>243</v>
      </c>
      <c r="J3747" s="1793"/>
      <c r="K3747" s="1859"/>
      <c r="L3747" s="460"/>
      <c r="M3747" s="2059"/>
      <c r="N3747" s="2059"/>
      <c r="O3747" s="2059"/>
      <c r="P3747" s="2059"/>
      <c r="Q3747" s="2059"/>
      <c r="R3747" s="2059"/>
      <c r="S3747" s="2060"/>
      <c r="T3747" s="359">
        <f>'[16]LAP MINGGUAN'!R3747</f>
        <v>0</v>
      </c>
      <c r="U3747" s="359">
        <f t="shared" si="797"/>
        <v>0</v>
      </c>
      <c r="V3747" s="429">
        <f>'[8]RAB '!H3722</f>
        <v>1322816</v>
      </c>
      <c r="W3747" s="429">
        <f t="shared" si="798"/>
        <v>-1322816</v>
      </c>
    </row>
    <row r="3748" spans="1:391" s="354" customFormat="1" ht="35.1" customHeight="1" thickBot="1" x14ac:dyDescent="0.3">
      <c r="A3748" s="2044" t="s">
        <v>292</v>
      </c>
      <c r="B3748" s="655" t="s">
        <v>133</v>
      </c>
      <c r="C3748" s="656"/>
      <c r="D3748" s="656"/>
      <c r="E3748" s="656"/>
      <c r="F3748" s="425"/>
      <c r="G3748" s="2045" t="str">
        <f>IF(ISBLANK(H3748),"",IF(H3748="BN",VLOOKUP(B3748,'[4]V. BAHAN'!$B$8:$E$1099,3,FALSE),IFERROR(VLOOKUP(H3748,'[4]III. DAFTAR AHS'!$B$7:$H$872,5,FALSE),"ls")))</f>
        <v/>
      </c>
      <c r="H3748" s="2045"/>
      <c r="I3748" s="425" t="s">
        <v>243</v>
      </c>
      <c r="J3748" s="550"/>
      <c r="K3748" s="550"/>
      <c r="L3748" s="624"/>
      <c r="M3748" s="427"/>
      <c r="N3748" s="427"/>
      <c r="O3748" s="427"/>
      <c r="P3748" s="427"/>
      <c r="Q3748" s="427"/>
      <c r="R3748" s="427"/>
      <c r="S3748" s="428"/>
      <c r="T3748" s="359">
        <f>'[16]LAP MINGGUAN'!R3748</f>
        <v>0</v>
      </c>
      <c r="U3748" s="359">
        <f t="shared" si="797"/>
        <v>0</v>
      </c>
      <c r="V3748" s="429">
        <f>'[8]RAB '!H3723</f>
        <v>0</v>
      </c>
      <c r="W3748" s="429">
        <f t="shared" si="798"/>
        <v>0</v>
      </c>
      <c r="X3748" s="342"/>
      <c r="Y3748" s="342"/>
      <c r="Z3748" s="342"/>
      <c r="AA3748" s="342"/>
      <c r="AB3748" s="342"/>
      <c r="AC3748" s="342"/>
      <c r="AD3748" s="342"/>
      <c r="AE3748" s="342"/>
      <c r="AF3748" s="342"/>
      <c r="AG3748" s="342"/>
      <c r="AH3748" s="342"/>
      <c r="AI3748" s="342"/>
      <c r="AJ3748" s="342"/>
      <c r="AK3748" s="342"/>
      <c r="AL3748" s="342"/>
      <c r="AM3748" s="342"/>
      <c r="AN3748" s="342"/>
      <c r="AO3748" s="342"/>
      <c r="AP3748" s="342"/>
      <c r="AQ3748" s="342"/>
      <c r="AR3748" s="342"/>
      <c r="AS3748" s="342"/>
      <c r="AT3748" s="342"/>
      <c r="AU3748" s="342"/>
      <c r="AV3748" s="342"/>
      <c r="AW3748" s="342"/>
      <c r="AX3748" s="342"/>
      <c r="AY3748" s="342"/>
      <c r="AZ3748" s="342"/>
      <c r="BA3748" s="342"/>
      <c r="BB3748" s="342"/>
      <c r="BC3748" s="342"/>
      <c r="BD3748" s="342"/>
      <c r="BE3748" s="342"/>
      <c r="BF3748" s="342"/>
      <c r="BG3748" s="342"/>
      <c r="BH3748" s="342"/>
      <c r="BI3748" s="342"/>
      <c r="BJ3748" s="342"/>
      <c r="BK3748" s="342"/>
      <c r="BL3748" s="342"/>
      <c r="BM3748" s="342"/>
      <c r="BN3748" s="342"/>
      <c r="BO3748" s="342"/>
      <c r="BP3748" s="342"/>
      <c r="BQ3748" s="342"/>
      <c r="BR3748" s="342"/>
      <c r="BS3748" s="342"/>
      <c r="BT3748" s="342"/>
      <c r="BU3748" s="342"/>
      <c r="BV3748" s="342"/>
      <c r="BW3748" s="342"/>
      <c r="BX3748" s="342"/>
      <c r="BY3748" s="342"/>
      <c r="BZ3748" s="342"/>
      <c r="CA3748" s="342"/>
      <c r="CB3748" s="342"/>
      <c r="CC3748" s="342"/>
      <c r="CD3748" s="342"/>
      <c r="CE3748" s="342"/>
      <c r="CF3748" s="342"/>
      <c r="CG3748" s="342"/>
      <c r="CH3748" s="342"/>
      <c r="CI3748" s="342"/>
      <c r="CJ3748" s="342"/>
      <c r="CK3748" s="342"/>
      <c r="CL3748" s="342"/>
      <c r="CM3748" s="342"/>
      <c r="CN3748" s="342"/>
      <c r="CO3748" s="342"/>
      <c r="CP3748" s="342"/>
      <c r="CQ3748" s="342"/>
      <c r="CR3748" s="342"/>
      <c r="CS3748" s="342"/>
      <c r="CT3748" s="342"/>
      <c r="CU3748" s="342"/>
      <c r="CV3748" s="342"/>
      <c r="CW3748" s="342"/>
      <c r="CX3748" s="342"/>
      <c r="CY3748" s="342"/>
      <c r="CZ3748" s="342"/>
      <c r="DA3748" s="342"/>
      <c r="DB3748" s="342"/>
      <c r="DC3748" s="342"/>
      <c r="DD3748" s="342"/>
      <c r="DE3748" s="342"/>
      <c r="DF3748" s="342"/>
      <c r="DG3748" s="342"/>
      <c r="DH3748" s="342"/>
      <c r="DI3748" s="342"/>
      <c r="DJ3748" s="342"/>
      <c r="DK3748" s="342"/>
      <c r="DL3748" s="342"/>
      <c r="DM3748" s="342"/>
      <c r="DN3748" s="342"/>
      <c r="DO3748" s="342"/>
      <c r="DP3748" s="342"/>
      <c r="DQ3748" s="342"/>
      <c r="DR3748" s="342"/>
      <c r="DS3748" s="342"/>
      <c r="DT3748" s="342"/>
      <c r="DU3748" s="342"/>
      <c r="DV3748" s="342"/>
      <c r="DW3748" s="342"/>
      <c r="DX3748" s="342"/>
      <c r="DY3748" s="342"/>
      <c r="DZ3748" s="342"/>
      <c r="EA3748" s="342"/>
      <c r="EB3748" s="342"/>
      <c r="EC3748" s="342"/>
      <c r="ED3748" s="342"/>
      <c r="EE3748" s="342"/>
      <c r="EF3748" s="342"/>
      <c r="EG3748" s="342"/>
      <c r="EH3748" s="342"/>
      <c r="EI3748" s="342"/>
      <c r="EJ3748" s="342"/>
      <c r="EK3748" s="342"/>
      <c r="EL3748" s="342"/>
      <c r="EM3748" s="342"/>
      <c r="EN3748" s="342"/>
      <c r="EO3748" s="342"/>
      <c r="EP3748" s="342"/>
      <c r="EQ3748" s="342"/>
      <c r="ER3748" s="342"/>
      <c r="ES3748" s="342"/>
      <c r="ET3748" s="342"/>
      <c r="EU3748" s="342"/>
      <c r="EV3748" s="342"/>
      <c r="EW3748" s="342"/>
      <c r="EX3748" s="342"/>
      <c r="EY3748" s="342"/>
      <c r="EZ3748" s="342"/>
      <c r="FA3748" s="342"/>
      <c r="FB3748" s="342"/>
      <c r="FC3748" s="342"/>
      <c r="FD3748" s="342"/>
      <c r="FE3748" s="342"/>
      <c r="FF3748" s="342"/>
      <c r="FG3748" s="342"/>
      <c r="FH3748" s="342"/>
      <c r="FI3748" s="342"/>
      <c r="FJ3748" s="342"/>
      <c r="FK3748" s="342"/>
      <c r="FL3748" s="342"/>
      <c r="FM3748" s="342"/>
      <c r="FN3748" s="342"/>
      <c r="FO3748" s="342"/>
      <c r="FP3748" s="342"/>
      <c r="FQ3748" s="342"/>
      <c r="FR3748" s="342"/>
      <c r="FS3748" s="342"/>
      <c r="FT3748" s="342"/>
      <c r="FU3748" s="342"/>
      <c r="FV3748" s="342"/>
      <c r="FW3748" s="342"/>
      <c r="FX3748" s="342"/>
      <c r="FY3748" s="342"/>
      <c r="FZ3748" s="342"/>
      <c r="GA3748" s="342"/>
      <c r="GB3748" s="342"/>
      <c r="GC3748" s="342"/>
      <c r="GD3748" s="342"/>
      <c r="GE3748" s="342"/>
      <c r="GF3748" s="342"/>
      <c r="GG3748" s="342"/>
      <c r="GH3748" s="342"/>
      <c r="GI3748" s="342"/>
      <c r="GJ3748" s="342"/>
      <c r="GK3748" s="342"/>
      <c r="GL3748" s="342"/>
      <c r="GM3748" s="342"/>
      <c r="GN3748" s="342"/>
      <c r="GO3748" s="342"/>
      <c r="GP3748" s="342"/>
      <c r="GQ3748" s="342"/>
      <c r="GR3748" s="342"/>
      <c r="GS3748" s="342"/>
      <c r="GT3748" s="342"/>
      <c r="GU3748" s="342"/>
      <c r="GV3748" s="342"/>
      <c r="GW3748" s="342"/>
      <c r="GX3748" s="342"/>
      <c r="GY3748" s="342"/>
      <c r="GZ3748" s="342"/>
      <c r="HA3748" s="342"/>
      <c r="HB3748" s="342"/>
      <c r="HC3748" s="342"/>
      <c r="HD3748" s="342"/>
      <c r="HE3748" s="342"/>
      <c r="HF3748" s="342"/>
      <c r="HG3748" s="342"/>
      <c r="HH3748" s="342"/>
      <c r="HI3748" s="342"/>
      <c r="HJ3748" s="342"/>
      <c r="HK3748" s="342"/>
      <c r="HL3748" s="342"/>
      <c r="HM3748" s="342"/>
      <c r="HN3748" s="342"/>
      <c r="HO3748" s="342"/>
      <c r="HP3748" s="342"/>
      <c r="HQ3748" s="342"/>
      <c r="HR3748" s="342"/>
      <c r="HS3748" s="342"/>
      <c r="HT3748" s="342"/>
      <c r="HU3748" s="342"/>
      <c r="HV3748" s="342"/>
      <c r="HW3748" s="342"/>
      <c r="HX3748" s="342"/>
      <c r="HY3748" s="342"/>
      <c r="HZ3748" s="342"/>
      <c r="IA3748" s="342"/>
      <c r="IB3748" s="342"/>
      <c r="IC3748" s="342"/>
      <c r="ID3748" s="342"/>
      <c r="IE3748" s="342"/>
      <c r="IF3748" s="342"/>
      <c r="IG3748" s="342"/>
      <c r="IH3748" s="342"/>
      <c r="II3748" s="342"/>
      <c r="IJ3748" s="342"/>
      <c r="IK3748" s="342"/>
      <c r="IL3748" s="342"/>
      <c r="IM3748" s="342"/>
      <c r="IN3748" s="342"/>
      <c r="IO3748" s="342"/>
      <c r="IP3748" s="342"/>
      <c r="IQ3748" s="342"/>
      <c r="IR3748" s="342"/>
      <c r="IS3748" s="342"/>
      <c r="IT3748" s="342"/>
      <c r="IU3748" s="342"/>
      <c r="IV3748" s="342"/>
      <c r="IW3748" s="342"/>
      <c r="IX3748" s="342"/>
      <c r="IY3748" s="342"/>
      <c r="IZ3748" s="342"/>
      <c r="JA3748" s="342"/>
      <c r="JB3748" s="342"/>
      <c r="JC3748" s="342"/>
      <c r="JD3748" s="342"/>
      <c r="JE3748" s="342"/>
      <c r="JF3748" s="342"/>
      <c r="JG3748" s="342"/>
      <c r="JH3748" s="342"/>
      <c r="JI3748" s="342"/>
      <c r="JJ3748" s="342"/>
      <c r="JK3748" s="342"/>
      <c r="JL3748" s="342"/>
      <c r="JM3748" s="342"/>
      <c r="JN3748" s="342"/>
      <c r="JO3748" s="342"/>
      <c r="JP3748" s="342"/>
      <c r="JQ3748" s="342"/>
      <c r="JR3748" s="342"/>
      <c r="JS3748" s="342"/>
      <c r="JT3748" s="342"/>
      <c r="JU3748" s="342"/>
      <c r="JV3748" s="342"/>
      <c r="JW3748" s="342"/>
      <c r="JX3748" s="342"/>
      <c r="JY3748" s="342"/>
      <c r="JZ3748" s="342"/>
      <c r="KA3748" s="342"/>
      <c r="KB3748" s="342"/>
      <c r="KC3748" s="342"/>
      <c r="KD3748" s="342"/>
      <c r="KE3748" s="342"/>
      <c r="KF3748" s="342"/>
      <c r="KG3748" s="342"/>
      <c r="KH3748" s="342"/>
      <c r="KI3748" s="342"/>
      <c r="KJ3748" s="342"/>
      <c r="KK3748" s="342"/>
      <c r="KL3748" s="342"/>
      <c r="KM3748" s="342"/>
      <c r="KN3748" s="342"/>
      <c r="KO3748" s="342"/>
      <c r="KP3748" s="342"/>
      <c r="KQ3748" s="342"/>
      <c r="KR3748" s="342"/>
      <c r="KS3748" s="342"/>
      <c r="KT3748" s="342"/>
      <c r="KU3748" s="342"/>
      <c r="KV3748" s="342"/>
      <c r="KW3748" s="342"/>
      <c r="KX3748" s="342"/>
      <c r="KY3748" s="342"/>
      <c r="KZ3748" s="342"/>
      <c r="LA3748" s="342"/>
      <c r="LB3748" s="342"/>
      <c r="LC3748" s="342"/>
      <c r="LD3748" s="342"/>
      <c r="LE3748" s="342"/>
      <c r="LF3748" s="342"/>
      <c r="LG3748" s="342"/>
      <c r="LH3748" s="342"/>
      <c r="LI3748" s="342"/>
      <c r="LJ3748" s="342"/>
      <c r="LK3748" s="342"/>
      <c r="LL3748" s="342"/>
      <c r="LM3748" s="342"/>
      <c r="LN3748" s="342"/>
      <c r="LO3748" s="342"/>
      <c r="LP3748" s="342"/>
      <c r="LQ3748" s="342"/>
      <c r="LR3748" s="342"/>
      <c r="LS3748" s="342"/>
      <c r="LT3748" s="342"/>
      <c r="LU3748" s="342"/>
      <c r="LV3748" s="342"/>
      <c r="LW3748" s="342"/>
      <c r="LX3748" s="342"/>
      <c r="LY3748" s="342"/>
      <c r="LZ3748" s="342"/>
      <c r="MA3748" s="342"/>
      <c r="MB3748" s="342"/>
      <c r="MC3748" s="342"/>
      <c r="MD3748" s="342"/>
      <c r="ME3748" s="342"/>
      <c r="MF3748" s="342"/>
      <c r="MG3748" s="342"/>
      <c r="MH3748" s="342"/>
      <c r="MI3748" s="342"/>
      <c r="MJ3748" s="342"/>
      <c r="MK3748" s="342"/>
      <c r="ML3748" s="342"/>
      <c r="MM3748" s="342"/>
      <c r="MN3748" s="342"/>
      <c r="MO3748" s="342"/>
      <c r="MP3748" s="342"/>
      <c r="MQ3748" s="342"/>
      <c r="MR3748" s="342"/>
      <c r="MS3748" s="342"/>
      <c r="MT3748" s="342"/>
      <c r="MU3748" s="342"/>
      <c r="MV3748" s="342"/>
      <c r="MW3748" s="342"/>
      <c r="MX3748" s="342"/>
      <c r="MY3748" s="342"/>
      <c r="MZ3748" s="342"/>
      <c r="NA3748" s="342"/>
      <c r="NB3748" s="342"/>
      <c r="NC3748" s="342"/>
      <c r="ND3748" s="342"/>
      <c r="NE3748" s="342"/>
      <c r="NF3748" s="342"/>
      <c r="NG3748" s="342"/>
      <c r="NH3748" s="342"/>
      <c r="NI3748" s="342"/>
      <c r="NJ3748" s="342"/>
      <c r="NK3748" s="342"/>
      <c r="NL3748" s="342"/>
      <c r="NM3748" s="342"/>
      <c r="NN3748" s="342"/>
      <c r="NO3748" s="342"/>
      <c r="NP3748" s="342"/>
      <c r="NQ3748" s="342"/>
      <c r="NR3748" s="342"/>
      <c r="NS3748" s="342"/>
      <c r="NT3748" s="342"/>
      <c r="NU3748" s="342"/>
      <c r="NV3748" s="342"/>
      <c r="NW3748" s="342"/>
      <c r="NX3748" s="342"/>
      <c r="NY3748" s="342"/>
      <c r="NZ3748" s="342"/>
      <c r="OA3748" s="342"/>
    </row>
    <row r="3749" spans="1:391" s="632" customFormat="1" ht="35.1" customHeight="1" x14ac:dyDescent="0.25">
      <c r="A3749" s="2046">
        <v>1</v>
      </c>
      <c r="B3749" s="1729" t="s">
        <v>2214</v>
      </c>
      <c r="C3749" s="1730"/>
      <c r="D3749" s="1730"/>
      <c r="E3749" s="1730"/>
      <c r="F3749" s="1495">
        <v>88.5</v>
      </c>
      <c r="G3749" s="1494" t="str">
        <f>IF(ISBLANK(H3749),"",IF(H3749="BN",VLOOKUP(B3749,'[4]V. BAHAN'!$B$8:$E$1099,3,FALSE),IFERROR(VLOOKUP(H3749,'[4]III. DAFTAR AHS'!$B$7:$H$872,5,FALSE),"ls")))</f>
        <v xml:space="preserve">m2 </v>
      </c>
      <c r="H3749" s="1494" t="s">
        <v>523</v>
      </c>
      <c r="I3749" s="2048" t="s">
        <v>524</v>
      </c>
      <c r="J3749" s="1486">
        <f>VLOOKUP(B3749,'[5] RAB LAMA'!$B$9:$E$5553,4,FALSE)</f>
        <v>128948.908</v>
      </c>
      <c r="K3749" s="1486">
        <f>J3749*F3749</f>
        <v>11411978.357999999</v>
      </c>
      <c r="L3749" s="437">
        <f>K3749/$K$4349*100</f>
        <v>2.9864807970329647E-2</v>
      </c>
      <c r="M3749" s="1642"/>
      <c r="N3749" s="1642">
        <f>L3749*M3749/100</f>
        <v>0</v>
      </c>
      <c r="O3749" s="1642">
        <f>Q3749-M3749</f>
        <v>0</v>
      </c>
      <c r="P3749" s="1642">
        <f>L3749*O3749/100</f>
        <v>0</v>
      </c>
      <c r="Q3749" s="1642"/>
      <c r="R3749" s="1642">
        <f>L3749*Q3749/100</f>
        <v>0</v>
      </c>
      <c r="S3749" s="1643"/>
      <c r="T3749" s="359">
        <f>'[16]LAP MINGGUAN'!R3749</f>
        <v>0</v>
      </c>
      <c r="U3749" s="359">
        <f t="shared" ref="U3749:U3812" si="799">N3749-T3749</f>
        <v>0</v>
      </c>
      <c r="V3749" s="429">
        <f>'[8]RAB '!H3724</f>
        <v>0</v>
      </c>
      <c r="W3749" s="429">
        <f t="shared" si="798"/>
        <v>11411978.357999999</v>
      </c>
    </row>
    <row r="3750" spans="1:391" s="632" customFormat="1" ht="34.5" customHeight="1" x14ac:dyDescent="0.25">
      <c r="A3750" s="2049">
        <v>2</v>
      </c>
      <c r="B3750" s="1834" t="s">
        <v>2215</v>
      </c>
      <c r="C3750" s="1716"/>
      <c r="D3750" s="1716"/>
      <c r="E3750" s="1716"/>
      <c r="F3750" s="1825">
        <v>218.5</v>
      </c>
      <c r="G3750" s="2082" t="str">
        <f>IF(ISBLANK(H3750),"",IF(H3750="BN",VLOOKUP(B3750,'[4]V. BAHAN'!$B$8:$E$1099,3,FALSE),IFERROR(VLOOKUP(H3750,'[4]III. DAFTAR AHS'!$B$7:$H$872,5,FALSE),"ls")))</f>
        <v xml:space="preserve">m2 </v>
      </c>
      <c r="H3750" s="2082" t="s">
        <v>523</v>
      </c>
      <c r="I3750" s="2048" t="s">
        <v>524</v>
      </c>
      <c r="J3750" s="1486">
        <f>VLOOKUP(B3750,'[5] RAB LAMA'!$B$9:$E$5553,4,FALSE)</f>
        <v>42158.049999999996</v>
      </c>
      <c r="K3750" s="1486">
        <f>J3750*F3750</f>
        <v>9211533.9249999989</v>
      </c>
      <c r="L3750" s="437">
        <f>K3750/$K$4349*100</f>
        <v>2.4106310330447783E-2</v>
      </c>
      <c r="M3750" s="1822"/>
      <c r="N3750" s="1822">
        <f>L3750*M3750/100</f>
        <v>0</v>
      </c>
      <c r="O3750" s="1822">
        <f>Q3750-M3750</f>
        <v>0</v>
      </c>
      <c r="P3750" s="1822">
        <f>L3750*O3750/100</f>
        <v>0</v>
      </c>
      <c r="Q3750" s="1822"/>
      <c r="R3750" s="1822">
        <f>L3750*Q3750/100</f>
        <v>0</v>
      </c>
      <c r="S3750" s="1823"/>
      <c r="T3750" s="359">
        <f>'[16]LAP MINGGUAN'!R3750</f>
        <v>0</v>
      </c>
      <c r="U3750" s="359">
        <f t="shared" si="799"/>
        <v>0</v>
      </c>
      <c r="V3750" s="429">
        <f>'[8]RAB '!H3725</f>
        <v>11411978.357999999</v>
      </c>
      <c r="W3750" s="429">
        <f t="shared" si="798"/>
        <v>-2200444.4330000002</v>
      </c>
    </row>
    <row r="3751" spans="1:391" s="632" customFormat="1" ht="34.5" customHeight="1" x14ac:dyDescent="0.25">
      <c r="A3751" s="2049">
        <f>A3750+1</f>
        <v>3</v>
      </c>
      <c r="B3751" s="1834" t="s">
        <v>980</v>
      </c>
      <c r="C3751" s="1716"/>
      <c r="D3751" s="1716"/>
      <c r="E3751" s="1716"/>
      <c r="F3751" s="1825">
        <v>34.56</v>
      </c>
      <c r="G3751" s="2082" t="str">
        <f>IF(ISBLANK(H3751),"",IF(H3751="BN",VLOOKUP(B3751,'[4]V. BAHAN'!$B$8:$E$1099,3,FALSE),IFERROR(VLOOKUP(H3751,'[4]III. DAFTAR AHS'!$B$7:$H$872,5,FALSE),"ls")))</f>
        <v xml:space="preserve">m2 </v>
      </c>
      <c r="H3751" s="2082" t="s">
        <v>981</v>
      </c>
      <c r="I3751" s="2048" t="s">
        <v>982</v>
      </c>
      <c r="J3751" s="1486">
        <f>VLOOKUP(B3751,'[5] RAB LAMA'!$B$9:$E$5553,4,FALSE)</f>
        <v>24872.475523230718</v>
      </c>
      <c r="K3751" s="1486">
        <f>J3751*F3751</f>
        <v>859592.75408285367</v>
      </c>
      <c r="L3751" s="437">
        <f>K3751/$K$4349*100</f>
        <v>2.2495286731222196E-3</v>
      </c>
      <c r="M3751" s="1822"/>
      <c r="N3751" s="1822">
        <f>L3751*M3751/100</f>
        <v>0</v>
      </c>
      <c r="O3751" s="1822">
        <f>Q3751-M3751</f>
        <v>0</v>
      </c>
      <c r="P3751" s="1822">
        <f>L3751*O3751/100</f>
        <v>0</v>
      </c>
      <c r="Q3751" s="1822"/>
      <c r="R3751" s="1822">
        <f>L3751*Q3751/100</f>
        <v>0</v>
      </c>
      <c r="S3751" s="1823"/>
      <c r="T3751" s="359">
        <f>'[16]LAP MINGGUAN'!R3751</f>
        <v>0</v>
      </c>
      <c r="U3751" s="359">
        <f t="shared" si="799"/>
        <v>0</v>
      </c>
      <c r="V3751" s="429">
        <f>'[8]RAB '!H3726</f>
        <v>9211533.9249999989</v>
      </c>
      <c r="W3751" s="429">
        <f t="shared" si="798"/>
        <v>-8351941.170917145</v>
      </c>
    </row>
    <row r="3752" spans="1:391" s="632" customFormat="1" ht="35.1" customHeight="1" thickBot="1" x14ac:dyDescent="0.3">
      <c r="A3752" s="2055"/>
      <c r="B3752" s="2088"/>
      <c r="C3752" s="1801"/>
      <c r="D3752" s="1801"/>
      <c r="E3752" s="1802"/>
      <c r="F3752" s="1803"/>
      <c r="G3752" s="2056" t="str">
        <f>IF(ISBLANK(H3752),"",IF(H3752="BN",VLOOKUP(B3752,'[4]V. BAHAN'!$B$8:$E$1099,3,FALSE),IFERROR(VLOOKUP(H3752,'[4]III. DAFTAR AHS'!$B$7:$H$872,5,FALSE),"ls")))</f>
        <v/>
      </c>
      <c r="H3752" s="2058"/>
      <c r="I3752" s="2058" t="s">
        <v>243</v>
      </c>
      <c r="J3752" s="1793"/>
      <c r="K3752" s="1859"/>
      <c r="L3752" s="460"/>
      <c r="M3752" s="2059"/>
      <c r="N3752" s="2059"/>
      <c r="O3752" s="2059"/>
      <c r="P3752" s="2059"/>
      <c r="Q3752" s="2059"/>
      <c r="R3752" s="2059"/>
      <c r="S3752" s="2060"/>
      <c r="T3752" s="359">
        <f>'[16]LAP MINGGUAN'!R3752</f>
        <v>0</v>
      </c>
      <c r="U3752" s="359">
        <f t="shared" si="799"/>
        <v>0</v>
      </c>
      <c r="V3752" s="429">
        <f>'[8]RAB '!H3727</f>
        <v>859592.75408285367</v>
      </c>
      <c r="W3752" s="429">
        <f t="shared" si="798"/>
        <v>-859592.75408285367</v>
      </c>
    </row>
    <row r="3753" spans="1:391" s="354" customFormat="1" ht="35.1" customHeight="1" thickBot="1" x14ac:dyDescent="0.3">
      <c r="A3753" s="2044" t="s">
        <v>297</v>
      </c>
      <c r="B3753" s="655" t="s">
        <v>200</v>
      </c>
      <c r="C3753" s="656"/>
      <c r="D3753" s="656"/>
      <c r="E3753" s="656"/>
      <c r="F3753" s="425"/>
      <c r="G3753" s="2045" t="str">
        <f>IF(ISBLANK(H3753),"",IF(H3753="BN",VLOOKUP(B3753,'[4]V. BAHAN'!$B$8:$E$1099,3,FALSE),IFERROR(VLOOKUP(H3753,'[4]III. DAFTAR AHS'!$B$7:$H$872,5,FALSE),"ls")))</f>
        <v/>
      </c>
      <c r="H3753" s="2045"/>
      <c r="I3753" s="425" t="s">
        <v>243</v>
      </c>
      <c r="J3753" s="550"/>
      <c r="K3753" s="550"/>
      <c r="L3753" s="624"/>
      <c r="M3753" s="427"/>
      <c r="N3753" s="427"/>
      <c r="O3753" s="427"/>
      <c r="P3753" s="427"/>
      <c r="Q3753" s="427"/>
      <c r="R3753" s="427"/>
      <c r="S3753" s="428"/>
      <c r="T3753" s="359">
        <f>'[16]LAP MINGGUAN'!R3753</f>
        <v>0</v>
      </c>
      <c r="U3753" s="359">
        <f t="shared" si="799"/>
        <v>0</v>
      </c>
      <c r="V3753" s="429">
        <f>'[8]RAB '!H3728</f>
        <v>0</v>
      </c>
      <c r="W3753" s="429">
        <f t="shared" si="798"/>
        <v>0</v>
      </c>
      <c r="X3753" s="342"/>
      <c r="Y3753" s="342"/>
      <c r="Z3753" s="342"/>
      <c r="AA3753" s="342"/>
      <c r="AB3753" s="342"/>
      <c r="AC3753" s="342"/>
      <c r="AD3753" s="342"/>
      <c r="AE3753" s="342"/>
      <c r="AF3753" s="342"/>
      <c r="AG3753" s="342"/>
      <c r="AH3753" s="342"/>
      <c r="AI3753" s="342"/>
      <c r="AJ3753" s="342"/>
      <c r="AK3753" s="342"/>
      <c r="AL3753" s="342"/>
      <c r="AM3753" s="342"/>
      <c r="AN3753" s="342"/>
      <c r="AO3753" s="342"/>
      <c r="AP3753" s="342"/>
      <c r="AQ3753" s="342"/>
      <c r="AR3753" s="342"/>
      <c r="AS3753" s="342"/>
      <c r="AT3753" s="342"/>
      <c r="AU3753" s="342"/>
      <c r="AV3753" s="342"/>
      <c r="AW3753" s="342"/>
      <c r="AX3753" s="342"/>
      <c r="AY3753" s="342"/>
      <c r="AZ3753" s="342"/>
      <c r="BA3753" s="342"/>
      <c r="BB3753" s="342"/>
      <c r="BC3753" s="342"/>
      <c r="BD3753" s="342"/>
      <c r="BE3753" s="342"/>
      <c r="BF3753" s="342"/>
      <c r="BG3753" s="342"/>
      <c r="BH3753" s="342"/>
      <c r="BI3753" s="342"/>
      <c r="BJ3753" s="342"/>
      <c r="BK3753" s="342"/>
      <c r="BL3753" s="342"/>
      <c r="BM3753" s="342"/>
      <c r="BN3753" s="342"/>
      <c r="BO3753" s="342"/>
      <c r="BP3753" s="342"/>
      <c r="BQ3753" s="342"/>
      <c r="BR3753" s="342"/>
      <c r="BS3753" s="342"/>
      <c r="BT3753" s="342"/>
      <c r="BU3753" s="342"/>
      <c r="BV3753" s="342"/>
      <c r="BW3753" s="342"/>
      <c r="BX3753" s="342"/>
      <c r="BY3753" s="342"/>
      <c r="BZ3753" s="342"/>
      <c r="CA3753" s="342"/>
      <c r="CB3753" s="342"/>
      <c r="CC3753" s="342"/>
      <c r="CD3753" s="342"/>
      <c r="CE3753" s="342"/>
      <c r="CF3753" s="342"/>
      <c r="CG3753" s="342"/>
      <c r="CH3753" s="342"/>
      <c r="CI3753" s="342"/>
      <c r="CJ3753" s="342"/>
      <c r="CK3753" s="342"/>
      <c r="CL3753" s="342"/>
      <c r="CM3753" s="342"/>
      <c r="CN3753" s="342"/>
      <c r="CO3753" s="342"/>
      <c r="CP3753" s="342"/>
      <c r="CQ3753" s="342"/>
      <c r="CR3753" s="342"/>
      <c r="CS3753" s="342"/>
      <c r="CT3753" s="342"/>
      <c r="CU3753" s="342"/>
      <c r="CV3753" s="342"/>
      <c r="CW3753" s="342"/>
      <c r="CX3753" s="342"/>
      <c r="CY3753" s="342"/>
      <c r="CZ3753" s="342"/>
      <c r="DA3753" s="342"/>
      <c r="DB3753" s="342"/>
      <c r="DC3753" s="342"/>
      <c r="DD3753" s="342"/>
      <c r="DE3753" s="342"/>
      <c r="DF3753" s="342"/>
      <c r="DG3753" s="342"/>
      <c r="DH3753" s="342"/>
      <c r="DI3753" s="342"/>
      <c r="DJ3753" s="342"/>
      <c r="DK3753" s="342"/>
      <c r="DL3753" s="342"/>
      <c r="DM3753" s="342"/>
      <c r="DN3753" s="342"/>
      <c r="DO3753" s="342"/>
      <c r="DP3753" s="342"/>
      <c r="DQ3753" s="342"/>
      <c r="DR3753" s="342"/>
      <c r="DS3753" s="342"/>
      <c r="DT3753" s="342"/>
      <c r="DU3753" s="342"/>
      <c r="DV3753" s="342"/>
      <c r="DW3753" s="342"/>
      <c r="DX3753" s="342"/>
      <c r="DY3753" s="342"/>
      <c r="DZ3753" s="342"/>
      <c r="EA3753" s="342"/>
      <c r="EB3753" s="342"/>
      <c r="EC3753" s="342"/>
      <c r="ED3753" s="342"/>
      <c r="EE3753" s="342"/>
      <c r="EF3753" s="342"/>
      <c r="EG3753" s="342"/>
      <c r="EH3753" s="342"/>
      <c r="EI3753" s="342"/>
      <c r="EJ3753" s="342"/>
      <c r="EK3753" s="342"/>
      <c r="EL3753" s="342"/>
      <c r="EM3753" s="342"/>
      <c r="EN3753" s="342"/>
      <c r="EO3753" s="342"/>
      <c r="EP3753" s="342"/>
      <c r="EQ3753" s="342"/>
      <c r="ER3753" s="342"/>
      <c r="ES3753" s="342"/>
      <c r="ET3753" s="342"/>
      <c r="EU3753" s="342"/>
      <c r="EV3753" s="342"/>
      <c r="EW3753" s="342"/>
      <c r="EX3753" s="342"/>
      <c r="EY3753" s="342"/>
      <c r="EZ3753" s="342"/>
      <c r="FA3753" s="342"/>
      <c r="FB3753" s="342"/>
      <c r="FC3753" s="342"/>
      <c r="FD3753" s="342"/>
      <c r="FE3753" s="342"/>
      <c r="FF3753" s="342"/>
      <c r="FG3753" s="342"/>
      <c r="FH3753" s="342"/>
      <c r="FI3753" s="342"/>
      <c r="FJ3753" s="342"/>
      <c r="FK3753" s="342"/>
      <c r="FL3753" s="342"/>
      <c r="FM3753" s="342"/>
      <c r="FN3753" s="342"/>
      <c r="FO3753" s="342"/>
      <c r="FP3753" s="342"/>
      <c r="FQ3753" s="342"/>
      <c r="FR3753" s="342"/>
      <c r="FS3753" s="342"/>
      <c r="FT3753" s="342"/>
      <c r="FU3753" s="342"/>
      <c r="FV3753" s="342"/>
      <c r="FW3753" s="342"/>
      <c r="FX3753" s="342"/>
      <c r="FY3753" s="342"/>
      <c r="FZ3753" s="342"/>
      <c r="GA3753" s="342"/>
      <c r="GB3753" s="342"/>
      <c r="GC3753" s="342"/>
      <c r="GD3753" s="342"/>
      <c r="GE3753" s="342"/>
      <c r="GF3753" s="342"/>
      <c r="GG3753" s="342"/>
      <c r="GH3753" s="342"/>
      <c r="GI3753" s="342"/>
      <c r="GJ3753" s="342"/>
      <c r="GK3753" s="342"/>
      <c r="GL3753" s="342"/>
      <c r="GM3753" s="342"/>
      <c r="GN3753" s="342"/>
      <c r="GO3753" s="342"/>
      <c r="GP3753" s="342"/>
      <c r="GQ3753" s="342"/>
      <c r="GR3753" s="342"/>
      <c r="GS3753" s="342"/>
      <c r="GT3753" s="342"/>
      <c r="GU3753" s="342"/>
      <c r="GV3753" s="342"/>
      <c r="GW3753" s="342"/>
      <c r="GX3753" s="342"/>
      <c r="GY3753" s="342"/>
      <c r="GZ3753" s="342"/>
      <c r="HA3753" s="342"/>
      <c r="HB3753" s="342"/>
      <c r="HC3753" s="342"/>
      <c r="HD3753" s="342"/>
      <c r="HE3753" s="342"/>
      <c r="HF3753" s="342"/>
      <c r="HG3753" s="342"/>
      <c r="HH3753" s="342"/>
      <c r="HI3753" s="342"/>
      <c r="HJ3753" s="342"/>
      <c r="HK3753" s="342"/>
      <c r="HL3753" s="342"/>
      <c r="HM3753" s="342"/>
      <c r="HN3753" s="342"/>
      <c r="HO3753" s="342"/>
      <c r="HP3753" s="342"/>
      <c r="HQ3753" s="342"/>
      <c r="HR3753" s="342"/>
      <c r="HS3753" s="342"/>
      <c r="HT3753" s="342"/>
      <c r="HU3753" s="342"/>
      <c r="HV3753" s="342"/>
      <c r="HW3753" s="342"/>
      <c r="HX3753" s="342"/>
      <c r="HY3753" s="342"/>
      <c r="HZ3753" s="342"/>
      <c r="IA3753" s="342"/>
      <c r="IB3753" s="342"/>
      <c r="IC3753" s="342"/>
      <c r="ID3753" s="342"/>
      <c r="IE3753" s="342"/>
      <c r="IF3753" s="342"/>
      <c r="IG3753" s="342"/>
      <c r="IH3753" s="342"/>
      <c r="II3753" s="342"/>
      <c r="IJ3753" s="342"/>
      <c r="IK3753" s="342"/>
      <c r="IL3753" s="342"/>
      <c r="IM3753" s="342"/>
      <c r="IN3753" s="342"/>
      <c r="IO3753" s="342"/>
      <c r="IP3753" s="342"/>
      <c r="IQ3753" s="342"/>
      <c r="IR3753" s="342"/>
      <c r="IS3753" s="342"/>
      <c r="IT3753" s="342"/>
      <c r="IU3753" s="342"/>
      <c r="IV3753" s="342"/>
      <c r="IW3753" s="342"/>
      <c r="IX3753" s="342"/>
      <c r="IY3753" s="342"/>
      <c r="IZ3753" s="342"/>
      <c r="JA3753" s="342"/>
      <c r="JB3753" s="342"/>
      <c r="JC3753" s="342"/>
      <c r="JD3753" s="342"/>
      <c r="JE3753" s="342"/>
      <c r="JF3753" s="342"/>
      <c r="JG3753" s="342"/>
      <c r="JH3753" s="342"/>
      <c r="JI3753" s="342"/>
      <c r="JJ3753" s="342"/>
      <c r="JK3753" s="342"/>
      <c r="JL3753" s="342"/>
      <c r="JM3753" s="342"/>
      <c r="JN3753" s="342"/>
      <c r="JO3753" s="342"/>
      <c r="JP3753" s="342"/>
      <c r="JQ3753" s="342"/>
      <c r="JR3753" s="342"/>
      <c r="JS3753" s="342"/>
      <c r="JT3753" s="342"/>
      <c r="JU3753" s="342"/>
      <c r="JV3753" s="342"/>
      <c r="JW3753" s="342"/>
      <c r="JX3753" s="342"/>
      <c r="JY3753" s="342"/>
      <c r="JZ3753" s="342"/>
      <c r="KA3753" s="342"/>
      <c r="KB3753" s="342"/>
      <c r="KC3753" s="342"/>
      <c r="KD3753" s="342"/>
      <c r="KE3753" s="342"/>
      <c r="KF3753" s="342"/>
      <c r="KG3753" s="342"/>
      <c r="KH3753" s="342"/>
      <c r="KI3753" s="342"/>
      <c r="KJ3753" s="342"/>
      <c r="KK3753" s="342"/>
      <c r="KL3753" s="342"/>
      <c r="KM3753" s="342"/>
      <c r="KN3753" s="342"/>
      <c r="KO3753" s="342"/>
      <c r="KP3753" s="342"/>
      <c r="KQ3753" s="342"/>
      <c r="KR3753" s="342"/>
      <c r="KS3753" s="342"/>
      <c r="KT3753" s="342"/>
      <c r="KU3753" s="342"/>
      <c r="KV3753" s="342"/>
      <c r="KW3753" s="342"/>
      <c r="KX3753" s="342"/>
      <c r="KY3753" s="342"/>
      <c r="KZ3753" s="342"/>
      <c r="LA3753" s="342"/>
      <c r="LB3753" s="342"/>
      <c r="LC3753" s="342"/>
      <c r="LD3753" s="342"/>
      <c r="LE3753" s="342"/>
      <c r="LF3753" s="342"/>
      <c r="LG3753" s="342"/>
      <c r="LH3753" s="342"/>
      <c r="LI3753" s="342"/>
      <c r="LJ3753" s="342"/>
      <c r="LK3753" s="342"/>
      <c r="LL3753" s="342"/>
      <c r="LM3753" s="342"/>
      <c r="LN3753" s="342"/>
      <c r="LO3753" s="342"/>
      <c r="LP3753" s="342"/>
      <c r="LQ3753" s="342"/>
      <c r="LR3753" s="342"/>
      <c r="LS3753" s="342"/>
      <c r="LT3753" s="342"/>
      <c r="LU3753" s="342"/>
      <c r="LV3753" s="342"/>
      <c r="LW3753" s="342"/>
      <c r="LX3753" s="342"/>
      <c r="LY3753" s="342"/>
      <c r="LZ3753" s="342"/>
      <c r="MA3753" s="342"/>
      <c r="MB3753" s="342"/>
      <c r="MC3753" s="342"/>
      <c r="MD3753" s="342"/>
      <c r="ME3753" s="342"/>
      <c r="MF3753" s="342"/>
      <c r="MG3753" s="342"/>
      <c r="MH3753" s="342"/>
      <c r="MI3753" s="342"/>
      <c r="MJ3753" s="342"/>
      <c r="MK3753" s="342"/>
      <c r="ML3753" s="342"/>
      <c r="MM3753" s="342"/>
      <c r="MN3753" s="342"/>
      <c r="MO3753" s="342"/>
      <c r="MP3753" s="342"/>
      <c r="MQ3753" s="342"/>
      <c r="MR3753" s="342"/>
      <c r="MS3753" s="342"/>
      <c r="MT3753" s="342"/>
      <c r="MU3753" s="342"/>
      <c r="MV3753" s="342"/>
      <c r="MW3753" s="342"/>
      <c r="MX3753" s="342"/>
      <c r="MY3753" s="342"/>
      <c r="MZ3753" s="342"/>
      <c r="NA3753" s="342"/>
      <c r="NB3753" s="342"/>
      <c r="NC3753" s="342"/>
      <c r="ND3753" s="342"/>
      <c r="NE3753" s="342"/>
      <c r="NF3753" s="342"/>
      <c r="NG3753" s="342"/>
      <c r="NH3753" s="342"/>
      <c r="NI3753" s="342"/>
      <c r="NJ3753" s="342"/>
      <c r="NK3753" s="342"/>
      <c r="NL3753" s="342"/>
      <c r="NM3753" s="342"/>
      <c r="NN3753" s="342"/>
      <c r="NO3753" s="342"/>
      <c r="NP3753" s="342"/>
      <c r="NQ3753" s="342"/>
      <c r="NR3753" s="342"/>
      <c r="NS3753" s="342"/>
      <c r="NT3753" s="342"/>
      <c r="NU3753" s="342"/>
      <c r="NV3753" s="342"/>
      <c r="NW3753" s="342"/>
      <c r="NX3753" s="342"/>
      <c r="NY3753" s="342"/>
      <c r="NZ3753" s="342"/>
      <c r="OA3753" s="342"/>
    </row>
    <row r="3754" spans="1:391" s="632" customFormat="1" ht="35.1" customHeight="1" x14ac:dyDescent="0.25">
      <c r="A3754" s="2046">
        <v>1</v>
      </c>
      <c r="B3754" s="1729" t="s">
        <v>2216</v>
      </c>
      <c r="C3754" s="1730"/>
      <c r="D3754" s="1730"/>
      <c r="E3754" s="1730"/>
      <c r="F3754" s="1495">
        <v>2</v>
      </c>
      <c r="G3754" s="1494" t="str">
        <f>IF(ISBLANK(H3754),"",IF(H3754="BN",VLOOKUP(B3754,'[4]V. BAHAN'!$B$8:$E$1099,3,FALSE),IFERROR(VLOOKUP(H3754,'[4]III. DAFTAR AHS'!$B$7:$H$872,5,FALSE),"ls")))</f>
        <v xml:space="preserve">unit </v>
      </c>
      <c r="H3754" s="1494" t="s">
        <v>2217</v>
      </c>
      <c r="I3754" s="2048" t="s">
        <v>352</v>
      </c>
      <c r="J3754" s="1486">
        <f>VLOOKUP(B3754,'[5] RAB LAMA'!$B$9:$E$5553,4,FALSE)</f>
        <v>2000000</v>
      </c>
      <c r="K3754" s="1486">
        <f>J3754*F3754</f>
        <v>4000000</v>
      </c>
      <c r="L3754" s="437">
        <f>K3754/$K$4349*100</f>
        <v>1.0467881039887843E-2</v>
      </c>
      <c r="M3754" s="1642"/>
      <c r="N3754" s="1642">
        <f>L3754*M3754/100</f>
        <v>0</v>
      </c>
      <c r="O3754" s="1642">
        <f>Q3754-M3754</f>
        <v>0</v>
      </c>
      <c r="P3754" s="1642">
        <f>L3754*O3754/100</f>
        <v>0</v>
      </c>
      <c r="Q3754" s="1642"/>
      <c r="R3754" s="1642">
        <f>L3754*Q3754/100</f>
        <v>0</v>
      </c>
      <c r="S3754" s="1643"/>
      <c r="T3754" s="359">
        <f>'[16]LAP MINGGUAN'!R3754</f>
        <v>0</v>
      </c>
      <c r="U3754" s="359">
        <f t="shared" si="799"/>
        <v>0</v>
      </c>
      <c r="V3754" s="429">
        <f>'[8]RAB '!H3729</f>
        <v>0</v>
      </c>
      <c r="W3754" s="429">
        <f t="shared" si="798"/>
        <v>4000000</v>
      </c>
    </row>
    <row r="3755" spans="1:391" s="632" customFormat="1" ht="35.1" customHeight="1" x14ac:dyDescent="0.25">
      <c r="A3755" s="2049">
        <f>A3754+1</f>
        <v>2</v>
      </c>
      <c r="B3755" s="1834" t="s">
        <v>2218</v>
      </c>
      <c r="C3755" s="1716"/>
      <c r="D3755" s="1716"/>
      <c r="E3755" s="1716"/>
      <c r="F3755" s="1825">
        <v>1</v>
      </c>
      <c r="G3755" s="2082" t="str">
        <f>IF(ISBLANK(H3755),"",IF(H3755="BN",VLOOKUP(B3755,'[4]V. BAHAN'!$B$8:$E$1099,3,FALSE),IFERROR(VLOOKUP(H3755,'[4]III. DAFTAR AHS'!$B$7:$H$872,5,FALSE),"ls")))</f>
        <v xml:space="preserve">unit </v>
      </c>
      <c r="H3755" s="2082" t="s">
        <v>2219</v>
      </c>
      <c r="I3755" s="2048" t="s">
        <v>427</v>
      </c>
      <c r="J3755" s="1486">
        <f>VLOOKUP(B3755,'[5] RAB LAMA'!$B$9:$E$5553,4,FALSE)</f>
        <v>10788013.5</v>
      </c>
      <c r="K3755" s="1486">
        <f>J3755*F3755</f>
        <v>10788013.5</v>
      </c>
      <c r="L3755" s="437">
        <f>K3755/$K$4349*100</f>
        <v>2.8231910493676023E-2</v>
      </c>
      <c r="M3755" s="1822"/>
      <c r="N3755" s="1822">
        <f>L3755*M3755/100</f>
        <v>0</v>
      </c>
      <c r="O3755" s="1822">
        <f>Q3755-M3755</f>
        <v>0</v>
      </c>
      <c r="P3755" s="1822">
        <f>L3755*O3755/100</f>
        <v>0</v>
      </c>
      <c r="Q3755" s="1822"/>
      <c r="R3755" s="1822">
        <f>L3755*Q3755/100</f>
        <v>0</v>
      </c>
      <c r="S3755" s="1823"/>
      <c r="T3755" s="359">
        <f>'[16]LAP MINGGUAN'!R3755</f>
        <v>0</v>
      </c>
      <c r="U3755" s="359">
        <f t="shared" si="799"/>
        <v>0</v>
      </c>
      <c r="V3755" s="429">
        <f>'[8]RAB '!H3730</f>
        <v>4000000</v>
      </c>
      <c r="W3755" s="429">
        <f t="shared" si="798"/>
        <v>6788013.5</v>
      </c>
    </row>
    <row r="3756" spans="1:391" s="352" customFormat="1" ht="35.1" customHeight="1" x14ac:dyDescent="0.25">
      <c r="A3756" s="2089"/>
      <c r="B3756" s="2090" t="s">
        <v>1723</v>
      </c>
      <c r="C3756" s="2091"/>
      <c r="D3756" s="2091"/>
      <c r="E3756" s="2091"/>
      <c r="F3756" s="1825"/>
      <c r="G3756" s="2082" t="str">
        <f>IF(ISBLANK(H3756),"",IF(H3756="BN",VLOOKUP(B3756,'[4]V. BAHAN'!$B$8:$E$1099,3,FALSE),IFERROR(VLOOKUP(H3756,'[4]III. DAFTAR AHS'!$B$7:$H$872,5,FALSE),"ls")))</f>
        <v/>
      </c>
      <c r="H3756" s="2082"/>
      <c r="I3756" s="2048" t="s">
        <v>243</v>
      </c>
      <c r="J3756" s="1837"/>
      <c r="K3756" s="1838"/>
      <c r="L3756" s="437"/>
      <c r="M3756" s="1845"/>
      <c r="N3756" s="1845"/>
      <c r="O3756" s="1845"/>
      <c r="P3756" s="1845"/>
      <c r="Q3756" s="1845"/>
      <c r="R3756" s="1845"/>
      <c r="S3756" s="1846"/>
      <c r="T3756" s="359">
        <f>'[16]LAP MINGGUAN'!R3756</f>
        <v>0</v>
      </c>
      <c r="U3756" s="359">
        <f t="shared" si="799"/>
        <v>0</v>
      </c>
      <c r="V3756" s="429">
        <f>'[8]RAB '!H3731</f>
        <v>10788013.5</v>
      </c>
      <c r="W3756" s="429">
        <f t="shared" si="798"/>
        <v>-10788013.5</v>
      </c>
    </row>
    <row r="3757" spans="1:391" s="632" customFormat="1" ht="35.1" customHeight="1" x14ac:dyDescent="0.25">
      <c r="A3757" s="2049"/>
      <c r="B3757" s="2090" t="s">
        <v>2220</v>
      </c>
      <c r="C3757" s="2091"/>
      <c r="D3757" s="2091"/>
      <c r="E3757" s="2091"/>
      <c r="F3757" s="1825"/>
      <c r="G3757" s="2082" t="str">
        <f>IF(ISBLANK(H3757),"",IF(H3757="BN",VLOOKUP(B3757,'[4]V. BAHAN'!$B$8:$E$1099,3,FALSE),IFERROR(VLOOKUP(H3757,'[4]III. DAFTAR AHS'!$B$7:$H$872,5,FALSE),"ls")))</f>
        <v/>
      </c>
      <c r="H3757" s="2082"/>
      <c r="I3757" s="2048" t="s">
        <v>243</v>
      </c>
      <c r="J3757" s="1837"/>
      <c r="K3757" s="1838"/>
      <c r="L3757" s="437"/>
      <c r="M3757" s="1845"/>
      <c r="N3757" s="1845"/>
      <c r="O3757" s="1845"/>
      <c r="P3757" s="1845"/>
      <c r="Q3757" s="1845"/>
      <c r="R3757" s="1845"/>
      <c r="S3757" s="1846"/>
      <c r="T3757" s="359">
        <f>'[16]LAP MINGGUAN'!R3757</f>
        <v>0</v>
      </c>
      <c r="U3757" s="359">
        <f t="shared" si="799"/>
        <v>0</v>
      </c>
      <c r="V3757" s="429">
        <f>'[8]RAB '!H3732</f>
        <v>0</v>
      </c>
      <c r="W3757" s="429">
        <f t="shared" si="798"/>
        <v>0</v>
      </c>
    </row>
    <row r="3758" spans="1:391" s="632" customFormat="1" ht="35.1" customHeight="1" x14ac:dyDescent="0.25">
      <c r="A3758" s="2049"/>
      <c r="B3758" s="2090" t="s">
        <v>1725</v>
      </c>
      <c r="C3758" s="2091"/>
      <c r="D3758" s="2091"/>
      <c r="E3758" s="2091"/>
      <c r="F3758" s="1825"/>
      <c r="G3758" s="2082" t="str">
        <f>IF(ISBLANK(H3758),"",IF(H3758="BN",VLOOKUP(B3758,'[4]V. BAHAN'!$B$8:$E$1099,3,FALSE),IFERROR(VLOOKUP(H3758,'[4]III. DAFTAR AHS'!$B$7:$H$872,5,FALSE),"ls")))</f>
        <v/>
      </c>
      <c r="H3758" s="2082"/>
      <c r="I3758" s="2048" t="s">
        <v>243</v>
      </c>
      <c r="J3758" s="1837"/>
      <c r="K3758" s="1838"/>
      <c r="L3758" s="437"/>
      <c r="M3758" s="1845"/>
      <c r="N3758" s="1845"/>
      <c r="O3758" s="1845"/>
      <c r="P3758" s="1845"/>
      <c r="Q3758" s="1845"/>
      <c r="R3758" s="1845"/>
      <c r="S3758" s="1846"/>
      <c r="T3758" s="359">
        <f>'[16]LAP MINGGUAN'!R3758</f>
        <v>0</v>
      </c>
      <c r="U3758" s="359">
        <f t="shared" si="799"/>
        <v>0</v>
      </c>
      <c r="V3758" s="429">
        <f>'[8]RAB '!H3733</f>
        <v>0</v>
      </c>
      <c r="W3758" s="429">
        <f t="shared" si="798"/>
        <v>0</v>
      </c>
    </row>
    <row r="3759" spans="1:391" s="632" customFormat="1" ht="35.1" customHeight="1" x14ac:dyDescent="0.25">
      <c r="A3759" s="2049"/>
      <c r="B3759" s="2090" t="s">
        <v>841</v>
      </c>
      <c r="C3759" s="2091"/>
      <c r="D3759" s="2091"/>
      <c r="E3759" s="2091"/>
      <c r="F3759" s="1825"/>
      <c r="G3759" s="2082" t="str">
        <f>IF(ISBLANK(H3759),"",IF(H3759="BN",VLOOKUP(B3759,'[4]V. BAHAN'!$B$8:$E$1099,3,FALSE),IFERROR(VLOOKUP(H3759,'[4]III. DAFTAR AHS'!$B$7:$H$872,5,FALSE),"ls")))</f>
        <v/>
      </c>
      <c r="H3759" s="2082"/>
      <c r="I3759" s="2048" t="s">
        <v>243</v>
      </c>
      <c r="J3759" s="1837"/>
      <c r="K3759" s="1838"/>
      <c r="L3759" s="437"/>
      <c r="M3759" s="1845"/>
      <c r="N3759" s="1845"/>
      <c r="O3759" s="1845"/>
      <c r="P3759" s="1845"/>
      <c r="Q3759" s="1845"/>
      <c r="R3759" s="1845"/>
      <c r="S3759" s="1846"/>
      <c r="T3759" s="359">
        <f>'[16]LAP MINGGUAN'!R3759</f>
        <v>0</v>
      </c>
      <c r="U3759" s="359">
        <f t="shared" si="799"/>
        <v>0</v>
      </c>
      <c r="V3759" s="429">
        <f>'[8]RAB '!H3734</f>
        <v>0</v>
      </c>
      <c r="W3759" s="429">
        <f t="shared" si="798"/>
        <v>0</v>
      </c>
    </row>
    <row r="3760" spans="1:391" s="632" customFormat="1" ht="35.1" customHeight="1" x14ac:dyDescent="0.25">
      <c r="A3760" s="2049"/>
      <c r="B3760" s="2090" t="s">
        <v>2221</v>
      </c>
      <c r="C3760" s="2091"/>
      <c r="D3760" s="2091"/>
      <c r="E3760" s="2091"/>
      <c r="F3760" s="1825"/>
      <c r="G3760" s="2082" t="str">
        <f>IF(ISBLANK(H3760),"",IF(H3760="BN",VLOOKUP(B3760,'[4]V. BAHAN'!$B$8:$E$1099,3,FALSE),IFERROR(VLOOKUP(H3760,'[4]III. DAFTAR AHS'!$B$7:$H$872,5,FALSE),"ls")))</f>
        <v/>
      </c>
      <c r="H3760" s="2082"/>
      <c r="I3760" s="2048" t="s">
        <v>243</v>
      </c>
      <c r="J3760" s="1837"/>
      <c r="K3760" s="1838"/>
      <c r="L3760" s="437"/>
      <c r="M3760" s="1845"/>
      <c r="N3760" s="1845"/>
      <c r="O3760" s="1845"/>
      <c r="P3760" s="1845"/>
      <c r="Q3760" s="1845"/>
      <c r="R3760" s="1845"/>
      <c r="S3760" s="1846"/>
      <c r="T3760" s="359">
        <f>'[16]LAP MINGGUAN'!R3760</f>
        <v>0</v>
      </c>
      <c r="U3760" s="359">
        <f t="shared" si="799"/>
        <v>0</v>
      </c>
      <c r="V3760" s="429">
        <f>'[8]RAB '!H3735</f>
        <v>0</v>
      </c>
      <c r="W3760" s="429">
        <f t="shared" si="798"/>
        <v>0</v>
      </c>
    </row>
    <row r="3761" spans="1:391" s="632" customFormat="1" ht="35.1" customHeight="1" x14ac:dyDescent="0.25">
      <c r="A3761" s="2092"/>
      <c r="B3761" s="2090" t="s">
        <v>2222</v>
      </c>
      <c r="C3761" s="2091"/>
      <c r="D3761" s="2091"/>
      <c r="E3761" s="2091"/>
      <c r="F3761" s="1825"/>
      <c r="G3761" s="2082" t="str">
        <f>IF(ISBLANK(H3761),"",IF(H3761="BN",VLOOKUP(B3761,'[4]V. BAHAN'!$B$8:$E$1099,3,FALSE),IFERROR(VLOOKUP(H3761,'[4]III. DAFTAR AHS'!$B$7:$H$872,5,FALSE),"ls")))</f>
        <v/>
      </c>
      <c r="H3761" s="2082"/>
      <c r="I3761" s="2048" t="s">
        <v>243</v>
      </c>
      <c r="J3761" s="1837"/>
      <c r="K3761" s="1838"/>
      <c r="L3761" s="437"/>
      <c r="M3761" s="1845"/>
      <c r="N3761" s="1845"/>
      <c r="O3761" s="1845"/>
      <c r="P3761" s="1845"/>
      <c r="Q3761" s="1845"/>
      <c r="R3761" s="1845"/>
      <c r="S3761" s="1846"/>
      <c r="T3761" s="359">
        <f>'[16]LAP MINGGUAN'!R3761</f>
        <v>0</v>
      </c>
      <c r="U3761" s="359">
        <f t="shared" si="799"/>
        <v>0</v>
      </c>
      <c r="V3761" s="429">
        <f>'[8]RAB '!H3736</f>
        <v>0</v>
      </c>
      <c r="W3761" s="429">
        <f t="shared" si="798"/>
        <v>0</v>
      </c>
    </row>
    <row r="3762" spans="1:391" s="632" customFormat="1" ht="35.1" customHeight="1" x14ac:dyDescent="0.25">
      <c r="A3762" s="2049"/>
      <c r="B3762" s="2090" t="s">
        <v>1728</v>
      </c>
      <c r="C3762" s="2091"/>
      <c r="D3762" s="2091"/>
      <c r="E3762" s="2091"/>
      <c r="F3762" s="1825"/>
      <c r="G3762" s="2082" t="str">
        <f>IF(ISBLANK(H3762),"",IF(H3762="BN",VLOOKUP(B3762,'[4]V. BAHAN'!$B$8:$E$1099,3,FALSE),IFERROR(VLOOKUP(H3762,'[4]III. DAFTAR AHS'!$B$7:$H$872,5,FALSE),"ls")))</f>
        <v/>
      </c>
      <c r="H3762" s="2082"/>
      <c r="I3762" s="2048" t="s">
        <v>243</v>
      </c>
      <c r="J3762" s="1837"/>
      <c r="K3762" s="1838"/>
      <c r="L3762" s="437"/>
      <c r="M3762" s="1845"/>
      <c r="N3762" s="1845"/>
      <c r="O3762" s="1845"/>
      <c r="P3762" s="1845"/>
      <c r="Q3762" s="1845"/>
      <c r="R3762" s="1845"/>
      <c r="S3762" s="1846"/>
      <c r="T3762" s="359">
        <f>'[16]LAP MINGGUAN'!R3762</f>
        <v>0</v>
      </c>
      <c r="U3762" s="359">
        <f t="shared" si="799"/>
        <v>0</v>
      </c>
      <c r="V3762" s="429">
        <f>'[8]RAB '!H3737</f>
        <v>0</v>
      </c>
      <c r="W3762" s="429">
        <f t="shared" si="798"/>
        <v>0</v>
      </c>
    </row>
    <row r="3763" spans="1:391" s="632" customFormat="1" ht="35.1" customHeight="1" x14ac:dyDescent="0.25">
      <c r="A3763" s="2055"/>
      <c r="B3763" s="1800"/>
      <c r="C3763" s="1801"/>
      <c r="D3763" s="1716"/>
      <c r="E3763" s="1802"/>
      <c r="F3763" s="1803"/>
      <c r="G3763" s="2082" t="str">
        <f>IF(ISBLANK(H3763),"",IF(H3763="BN",VLOOKUP(B3763,'[4]V. BAHAN'!$B$8:$E$1099,3,FALSE),IFERROR(VLOOKUP(H3763,'[4]III. DAFTAR AHS'!$B$7:$H$872,5,FALSE),"ls")))</f>
        <v/>
      </c>
      <c r="H3763" s="2048"/>
      <c r="I3763" s="2048" t="s">
        <v>243</v>
      </c>
      <c r="J3763" s="2084"/>
      <c r="K3763" s="1838"/>
      <c r="L3763" s="437"/>
      <c r="M3763" s="1845"/>
      <c r="N3763" s="1845"/>
      <c r="O3763" s="1845"/>
      <c r="P3763" s="1845"/>
      <c r="Q3763" s="1845"/>
      <c r="R3763" s="1845"/>
      <c r="S3763" s="1846"/>
      <c r="T3763" s="359">
        <f>'[16]LAP MINGGUAN'!R3763</f>
        <v>0</v>
      </c>
      <c r="U3763" s="359">
        <f t="shared" si="799"/>
        <v>0</v>
      </c>
      <c r="V3763" s="429">
        <f>'[8]RAB '!H3738</f>
        <v>0</v>
      </c>
      <c r="W3763" s="429">
        <f t="shared" si="798"/>
        <v>0</v>
      </c>
    </row>
    <row r="3764" spans="1:391" s="632" customFormat="1" ht="35.1" customHeight="1" x14ac:dyDescent="0.25">
      <c r="A3764" s="2049">
        <f>A3755+1</f>
        <v>3</v>
      </c>
      <c r="B3764" s="1834" t="s">
        <v>2223</v>
      </c>
      <c r="C3764" s="1716"/>
      <c r="D3764" s="1716"/>
      <c r="E3764" s="1716"/>
      <c r="F3764" s="1825">
        <v>1</v>
      </c>
      <c r="G3764" s="2082" t="str">
        <f>IF(ISBLANK(H3764),"",IF(H3764="BN",VLOOKUP(B3764,'[4]V. BAHAN'!$B$8:$E$1099,3,FALSE),IFERROR(VLOOKUP(H3764,'[4]III. DAFTAR AHS'!$B$7:$H$872,5,FALSE),"ls")))</f>
        <v xml:space="preserve">unit </v>
      </c>
      <c r="H3764" s="2082" t="s">
        <v>2224</v>
      </c>
      <c r="I3764" s="2048" t="s">
        <v>427</v>
      </c>
      <c r="J3764" s="1486">
        <f>VLOOKUP(B3764,'[5] RAB LAMA'!$B$9:$E$5553,4,FALSE)</f>
        <v>1467163.5</v>
      </c>
      <c r="K3764" s="1486">
        <f>J3764*F3764</f>
        <v>1467163.5</v>
      </c>
      <c r="L3764" s="437">
        <f>K3764/$K$4349*100</f>
        <v>3.8395232460163723E-3</v>
      </c>
      <c r="M3764" s="1822"/>
      <c r="N3764" s="1822">
        <f>L3764*M3764/100</f>
        <v>0</v>
      </c>
      <c r="O3764" s="1822">
        <f>Q3764-M3764</f>
        <v>0</v>
      </c>
      <c r="P3764" s="1822">
        <f>L3764*O3764/100</f>
        <v>0</v>
      </c>
      <c r="Q3764" s="1822"/>
      <c r="R3764" s="1822">
        <f>L3764*Q3764/100</f>
        <v>0</v>
      </c>
      <c r="S3764" s="1823"/>
      <c r="T3764" s="359">
        <f>'[16]LAP MINGGUAN'!R3764</f>
        <v>0</v>
      </c>
      <c r="U3764" s="359">
        <f t="shared" si="799"/>
        <v>0</v>
      </c>
      <c r="V3764" s="429">
        <f>'[8]RAB '!H3739</f>
        <v>0</v>
      </c>
      <c r="W3764" s="429">
        <f t="shared" si="798"/>
        <v>1467163.5</v>
      </c>
    </row>
    <row r="3765" spans="1:391" s="352" customFormat="1" ht="35.1" customHeight="1" x14ac:dyDescent="0.25">
      <c r="A3765" s="2089"/>
      <c r="B3765" s="2090" t="s">
        <v>1723</v>
      </c>
      <c r="C3765" s="2091"/>
      <c r="D3765" s="2091"/>
      <c r="E3765" s="2091"/>
      <c r="F3765" s="1825"/>
      <c r="G3765" s="2082" t="str">
        <f>IF(ISBLANK(H3765),"",IF(H3765="BN",VLOOKUP(B3765,'[4]V. BAHAN'!$B$8:$E$1099,3,FALSE),IFERROR(VLOOKUP(H3765,'[4]III. DAFTAR AHS'!$B$7:$H$872,5,FALSE),"ls")))</f>
        <v/>
      </c>
      <c r="H3765" s="2082"/>
      <c r="I3765" s="2048" t="s">
        <v>243</v>
      </c>
      <c r="J3765" s="2084"/>
      <c r="K3765" s="1838"/>
      <c r="L3765" s="437"/>
      <c r="M3765" s="1845"/>
      <c r="N3765" s="1845"/>
      <c r="O3765" s="1845"/>
      <c r="P3765" s="1845"/>
      <c r="Q3765" s="1845"/>
      <c r="R3765" s="1845"/>
      <c r="S3765" s="1846"/>
      <c r="T3765" s="359">
        <f>'[16]LAP MINGGUAN'!R3765</f>
        <v>0</v>
      </c>
      <c r="U3765" s="359">
        <f t="shared" si="799"/>
        <v>0</v>
      </c>
      <c r="V3765" s="429">
        <f>'[8]RAB '!H3740</f>
        <v>1467163.5</v>
      </c>
      <c r="W3765" s="429">
        <f t="shared" si="798"/>
        <v>-1467163.5</v>
      </c>
    </row>
    <row r="3766" spans="1:391" s="632" customFormat="1" ht="35.1" customHeight="1" x14ac:dyDescent="0.25">
      <c r="A3766" s="2049"/>
      <c r="B3766" s="2090" t="s">
        <v>1724</v>
      </c>
      <c r="C3766" s="2091"/>
      <c r="D3766" s="2091"/>
      <c r="E3766" s="2091"/>
      <c r="F3766" s="1825"/>
      <c r="G3766" s="2082" t="str">
        <f>IF(ISBLANK(H3766),"",IF(H3766="BN",VLOOKUP(B3766,'[4]V. BAHAN'!$B$8:$E$1099,3,FALSE),IFERROR(VLOOKUP(H3766,'[4]III. DAFTAR AHS'!$B$7:$H$872,5,FALSE),"ls")))</f>
        <v/>
      </c>
      <c r="H3766" s="2082"/>
      <c r="I3766" s="2048" t="s">
        <v>243</v>
      </c>
      <c r="J3766" s="2084"/>
      <c r="K3766" s="1838"/>
      <c r="L3766" s="437"/>
      <c r="M3766" s="1845"/>
      <c r="N3766" s="1845"/>
      <c r="O3766" s="1845"/>
      <c r="P3766" s="1845"/>
      <c r="Q3766" s="1845"/>
      <c r="R3766" s="1845"/>
      <c r="S3766" s="1846"/>
      <c r="T3766" s="359">
        <f>'[16]LAP MINGGUAN'!R3766</f>
        <v>0</v>
      </c>
      <c r="U3766" s="359">
        <f t="shared" si="799"/>
        <v>0</v>
      </c>
      <c r="V3766" s="429">
        <f>'[8]RAB '!H3741</f>
        <v>0</v>
      </c>
      <c r="W3766" s="429">
        <f t="shared" si="798"/>
        <v>0</v>
      </c>
    </row>
    <row r="3767" spans="1:391" s="632" customFormat="1" ht="35.1" customHeight="1" x14ac:dyDescent="0.25">
      <c r="A3767" s="2049"/>
      <c r="B3767" s="2090" t="s">
        <v>1725</v>
      </c>
      <c r="C3767" s="2091"/>
      <c r="D3767" s="2091"/>
      <c r="E3767" s="2091"/>
      <c r="F3767" s="1825"/>
      <c r="G3767" s="2082" t="str">
        <f>IF(ISBLANK(H3767),"",IF(H3767="BN",VLOOKUP(B3767,'[4]V. BAHAN'!$B$8:$E$1099,3,FALSE),IFERROR(VLOOKUP(H3767,'[4]III. DAFTAR AHS'!$B$7:$H$872,5,FALSE),"ls")))</f>
        <v/>
      </c>
      <c r="H3767" s="2082"/>
      <c r="I3767" s="2048" t="s">
        <v>243</v>
      </c>
      <c r="J3767" s="2084"/>
      <c r="K3767" s="1838"/>
      <c r="L3767" s="437"/>
      <c r="M3767" s="1845"/>
      <c r="N3767" s="1845"/>
      <c r="O3767" s="1845"/>
      <c r="P3767" s="1845"/>
      <c r="Q3767" s="1845"/>
      <c r="R3767" s="1845"/>
      <c r="S3767" s="1846"/>
      <c r="T3767" s="359">
        <f>'[16]LAP MINGGUAN'!R3767</f>
        <v>0</v>
      </c>
      <c r="U3767" s="359">
        <f t="shared" si="799"/>
        <v>0</v>
      </c>
      <c r="V3767" s="429">
        <f>'[8]RAB '!H3742</f>
        <v>0</v>
      </c>
      <c r="W3767" s="429">
        <f t="shared" si="798"/>
        <v>0</v>
      </c>
    </row>
    <row r="3768" spans="1:391" s="632" customFormat="1" ht="35.1" customHeight="1" x14ac:dyDescent="0.25">
      <c r="A3768" s="2049"/>
      <c r="B3768" s="2090" t="s">
        <v>841</v>
      </c>
      <c r="C3768" s="2091"/>
      <c r="D3768" s="2091"/>
      <c r="E3768" s="2091"/>
      <c r="F3768" s="1825"/>
      <c r="G3768" s="2082" t="str">
        <f>IF(ISBLANK(H3768),"",IF(H3768="BN",VLOOKUP(B3768,'[4]V. BAHAN'!$B$8:$E$1099,3,FALSE),IFERROR(VLOOKUP(H3768,'[4]III. DAFTAR AHS'!$B$7:$H$872,5,FALSE),"ls")))</f>
        <v/>
      </c>
      <c r="H3768" s="2082"/>
      <c r="I3768" s="2048" t="s">
        <v>243</v>
      </c>
      <c r="J3768" s="2084"/>
      <c r="K3768" s="1838"/>
      <c r="L3768" s="437"/>
      <c r="M3768" s="1845"/>
      <c r="N3768" s="1845"/>
      <c r="O3768" s="1845"/>
      <c r="P3768" s="1845"/>
      <c r="Q3768" s="1845"/>
      <c r="R3768" s="1845"/>
      <c r="S3768" s="1846"/>
      <c r="T3768" s="359">
        <f>'[16]LAP MINGGUAN'!R3768</f>
        <v>0</v>
      </c>
      <c r="U3768" s="359">
        <f t="shared" si="799"/>
        <v>0</v>
      </c>
      <c r="V3768" s="429">
        <f>'[8]RAB '!H3743</f>
        <v>0</v>
      </c>
      <c r="W3768" s="429">
        <f t="shared" si="798"/>
        <v>0</v>
      </c>
    </row>
    <row r="3769" spans="1:391" s="632" customFormat="1" ht="35.1" customHeight="1" x14ac:dyDescent="0.25">
      <c r="A3769" s="2049"/>
      <c r="B3769" s="2090" t="s">
        <v>2225</v>
      </c>
      <c r="C3769" s="2091"/>
      <c r="D3769" s="2091"/>
      <c r="E3769" s="2091"/>
      <c r="F3769" s="1825"/>
      <c r="G3769" s="2082" t="str">
        <f>IF(ISBLANK(H3769),"",IF(H3769="BN",VLOOKUP(B3769,'[4]V. BAHAN'!$B$8:$E$1099,3,FALSE),IFERROR(VLOOKUP(H3769,'[4]III. DAFTAR AHS'!$B$7:$H$872,5,FALSE),"ls")))</f>
        <v/>
      </c>
      <c r="H3769" s="2082"/>
      <c r="I3769" s="2048" t="s">
        <v>243</v>
      </c>
      <c r="J3769" s="2084"/>
      <c r="K3769" s="1838"/>
      <c r="L3769" s="437"/>
      <c r="M3769" s="1845"/>
      <c r="N3769" s="1845"/>
      <c r="O3769" s="1845"/>
      <c r="P3769" s="1845"/>
      <c r="Q3769" s="1845"/>
      <c r="R3769" s="1845"/>
      <c r="S3769" s="1846"/>
      <c r="T3769" s="359">
        <f>'[16]LAP MINGGUAN'!R3769</f>
        <v>0</v>
      </c>
      <c r="U3769" s="359">
        <f t="shared" si="799"/>
        <v>0</v>
      </c>
      <c r="V3769" s="429">
        <f>'[8]RAB '!H3744</f>
        <v>0</v>
      </c>
      <c r="W3769" s="429">
        <f t="shared" si="798"/>
        <v>0</v>
      </c>
    </row>
    <row r="3770" spans="1:391" s="632" customFormat="1" ht="35.1" customHeight="1" x14ac:dyDescent="0.25">
      <c r="A3770" s="2049"/>
      <c r="B3770" s="2090" t="s">
        <v>1727</v>
      </c>
      <c r="C3770" s="2091"/>
      <c r="D3770" s="2091"/>
      <c r="E3770" s="2091"/>
      <c r="F3770" s="1825"/>
      <c r="G3770" s="2082" t="str">
        <f>IF(ISBLANK(H3770),"",IF(H3770="BN",VLOOKUP(B3770,'[4]V. BAHAN'!$B$8:$E$1099,3,FALSE),IFERROR(VLOOKUP(H3770,'[4]III. DAFTAR AHS'!$B$7:$H$872,5,FALSE),"ls")))</f>
        <v/>
      </c>
      <c r="H3770" s="2082"/>
      <c r="I3770" s="2048" t="s">
        <v>243</v>
      </c>
      <c r="J3770" s="2084"/>
      <c r="K3770" s="1838"/>
      <c r="L3770" s="437"/>
      <c r="M3770" s="1845"/>
      <c r="N3770" s="1845"/>
      <c r="O3770" s="1845"/>
      <c r="P3770" s="1845"/>
      <c r="Q3770" s="1845"/>
      <c r="R3770" s="1845"/>
      <c r="S3770" s="1846"/>
      <c r="T3770" s="359">
        <f>'[16]LAP MINGGUAN'!R3770</f>
        <v>0</v>
      </c>
      <c r="U3770" s="359">
        <f t="shared" si="799"/>
        <v>0</v>
      </c>
      <c r="V3770" s="429">
        <f>'[8]RAB '!H3745</f>
        <v>0</v>
      </c>
      <c r="W3770" s="429">
        <f t="shared" si="798"/>
        <v>0</v>
      </c>
    </row>
    <row r="3771" spans="1:391" s="632" customFormat="1" ht="34.5" customHeight="1" x14ac:dyDescent="0.25">
      <c r="A3771" s="2092"/>
      <c r="B3771" s="2090" t="s">
        <v>1728</v>
      </c>
      <c r="C3771" s="2091"/>
      <c r="D3771" s="2091"/>
      <c r="E3771" s="2091"/>
      <c r="F3771" s="1825"/>
      <c r="G3771" s="2082" t="str">
        <f>IF(ISBLANK(H3771),"",IF(H3771="BN",VLOOKUP(B3771,'[4]V. BAHAN'!$B$8:$E$1099,3,FALSE),IFERROR(VLOOKUP(H3771,'[4]III. DAFTAR AHS'!$B$7:$H$872,5,FALSE),"ls")))</f>
        <v/>
      </c>
      <c r="H3771" s="2082"/>
      <c r="I3771" s="2048" t="s">
        <v>243</v>
      </c>
      <c r="J3771" s="2084"/>
      <c r="K3771" s="1838"/>
      <c r="L3771" s="437"/>
      <c r="M3771" s="1845"/>
      <c r="N3771" s="1845"/>
      <c r="O3771" s="1845"/>
      <c r="P3771" s="1845"/>
      <c r="Q3771" s="1845"/>
      <c r="R3771" s="1845"/>
      <c r="S3771" s="1846"/>
      <c r="T3771" s="359">
        <f>'[16]LAP MINGGUAN'!R3771</f>
        <v>0</v>
      </c>
      <c r="U3771" s="359">
        <f t="shared" si="799"/>
        <v>0</v>
      </c>
      <c r="V3771" s="429">
        <f>'[8]RAB '!H3746</f>
        <v>0</v>
      </c>
      <c r="W3771" s="429">
        <f t="shared" si="798"/>
        <v>0</v>
      </c>
    </row>
    <row r="3772" spans="1:391" s="632" customFormat="1" ht="35.1" customHeight="1" thickBot="1" x14ac:dyDescent="0.3">
      <c r="A3772" s="2055"/>
      <c r="B3772" s="1800"/>
      <c r="C3772" s="1801"/>
      <c r="D3772" s="1801"/>
      <c r="E3772" s="1802"/>
      <c r="F3772" s="1803"/>
      <c r="G3772" s="2056" t="str">
        <f>IF(ISBLANK(H3772),"",IF(H3772="BN",VLOOKUP(B3772,'[4]V. BAHAN'!$B$8:$E$1099,3,FALSE),IFERROR(VLOOKUP(H3772,'[4]III. DAFTAR AHS'!$B$7:$H$872,5,FALSE),"ls")))</f>
        <v/>
      </c>
      <c r="H3772" s="2058"/>
      <c r="I3772" s="2058" t="s">
        <v>243</v>
      </c>
      <c r="J3772" s="1793"/>
      <c r="K3772" s="1859"/>
      <c r="L3772" s="460"/>
      <c r="M3772" s="2059"/>
      <c r="N3772" s="2059"/>
      <c r="O3772" s="2059"/>
      <c r="P3772" s="2059"/>
      <c r="Q3772" s="2059"/>
      <c r="R3772" s="2059"/>
      <c r="S3772" s="2060"/>
      <c r="T3772" s="359">
        <f>'[16]LAP MINGGUAN'!R3772</f>
        <v>0</v>
      </c>
      <c r="U3772" s="359">
        <f t="shared" si="799"/>
        <v>0</v>
      </c>
      <c r="V3772" s="429">
        <f>'[8]RAB '!H3747</f>
        <v>0</v>
      </c>
      <c r="W3772" s="429">
        <f t="shared" si="798"/>
        <v>0</v>
      </c>
    </row>
    <row r="3773" spans="1:391" s="473" customFormat="1" ht="34.950000000000003" customHeight="1" thickBot="1" x14ac:dyDescent="0.3">
      <c r="A3773" s="2085"/>
      <c r="B3773" s="1752" t="s">
        <v>1056</v>
      </c>
      <c r="C3773" s="1753"/>
      <c r="D3773" s="1753"/>
      <c r="E3773" s="1753"/>
      <c r="F3773" s="466"/>
      <c r="G3773" s="2086" t="str">
        <f>IF(ISBLANK(H3773),"",IF(H3773="BN",VLOOKUP(B3773,'[4]V. BAHAN'!$B$8:$E$1099,3,FALSE),IFERROR(VLOOKUP(H3773,'[4]III. DAFTAR AHS'!$B$7:$H$872,5,FALSE),"ls")))</f>
        <v/>
      </c>
      <c r="H3773" s="2086"/>
      <c r="I3773" s="466" t="s">
        <v>243</v>
      </c>
      <c r="J3773" s="1268"/>
      <c r="K3773" s="1269">
        <f>SUM(K3740:K3771)</f>
        <v>78058292.66715762</v>
      </c>
      <c r="L3773" s="1270"/>
      <c r="M3773" s="470"/>
      <c r="N3773" s="470"/>
      <c r="O3773" s="470"/>
      <c r="P3773" s="470"/>
      <c r="Q3773" s="470"/>
      <c r="R3773" s="470"/>
      <c r="S3773" s="471"/>
      <c r="T3773" s="359">
        <f>'[16]LAP MINGGUAN'!R3773</f>
        <v>0</v>
      </c>
      <c r="U3773" s="359">
        <f t="shared" si="799"/>
        <v>0</v>
      </c>
      <c r="V3773" s="429">
        <f>'[8]RAB '!H3748</f>
        <v>0</v>
      </c>
      <c r="W3773" s="429">
        <f t="shared" si="798"/>
        <v>78058292.66715762</v>
      </c>
      <c r="X3773" s="472"/>
      <c r="Y3773" s="472"/>
      <c r="Z3773" s="472"/>
      <c r="AA3773" s="472"/>
      <c r="AB3773" s="472"/>
      <c r="AC3773" s="472"/>
      <c r="AD3773" s="472"/>
      <c r="AE3773" s="472"/>
      <c r="AF3773" s="472"/>
      <c r="AG3773" s="472"/>
      <c r="AH3773" s="472"/>
      <c r="AI3773" s="472"/>
      <c r="AJ3773" s="472"/>
      <c r="AK3773" s="472"/>
      <c r="AL3773" s="472"/>
      <c r="AM3773" s="472"/>
      <c r="AN3773" s="472"/>
      <c r="AO3773" s="472"/>
      <c r="AP3773" s="472"/>
      <c r="AQ3773" s="472"/>
      <c r="AR3773" s="472"/>
      <c r="AS3773" s="472"/>
      <c r="AT3773" s="472"/>
      <c r="AU3773" s="472"/>
      <c r="AV3773" s="472"/>
      <c r="AW3773" s="472"/>
      <c r="AX3773" s="472"/>
      <c r="AY3773" s="472"/>
      <c r="AZ3773" s="472"/>
      <c r="BA3773" s="472"/>
      <c r="BB3773" s="472"/>
      <c r="BC3773" s="472"/>
      <c r="BD3773" s="472"/>
      <c r="BE3773" s="472"/>
      <c r="BF3773" s="472"/>
      <c r="BG3773" s="472"/>
      <c r="BH3773" s="472"/>
      <c r="BI3773" s="472"/>
      <c r="BJ3773" s="472"/>
      <c r="BK3773" s="472"/>
      <c r="BL3773" s="472"/>
      <c r="BM3773" s="472"/>
      <c r="BN3773" s="472"/>
      <c r="BO3773" s="472"/>
      <c r="BP3773" s="472"/>
      <c r="BQ3773" s="472"/>
      <c r="BR3773" s="472"/>
      <c r="BS3773" s="472"/>
      <c r="BT3773" s="472"/>
      <c r="BU3773" s="472"/>
      <c r="BV3773" s="472"/>
      <c r="BW3773" s="472"/>
      <c r="BX3773" s="472"/>
      <c r="BY3773" s="472"/>
      <c r="BZ3773" s="472"/>
      <c r="CA3773" s="472"/>
      <c r="CB3773" s="472"/>
      <c r="CC3773" s="472"/>
      <c r="CD3773" s="472"/>
      <c r="CE3773" s="472"/>
      <c r="CF3773" s="472"/>
      <c r="CG3773" s="472"/>
      <c r="CH3773" s="472"/>
      <c r="CI3773" s="472"/>
      <c r="CJ3773" s="472"/>
      <c r="CK3773" s="472"/>
      <c r="CL3773" s="472"/>
      <c r="CM3773" s="472"/>
      <c r="CN3773" s="472"/>
      <c r="CO3773" s="472"/>
      <c r="CP3773" s="472"/>
      <c r="CQ3773" s="472"/>
      <c r="CR3773" s="472"/>
      <c r="CS3773" s="472"/>
      <c r="CT3773" s="472"/>
      <c r="CU3773" s="472"/>
      <c r="CV3773" s="472"/>
      <c r="CW3773" s="472"/>
      <c r="CX3773" s="472"/>
      <c r="CY3773" s="472"/>
      <c r="CZ3773" s="472"/>
      <c r="DA3773" s="472"/>
      <c r="DB3773" s="472"/>
      <c r="DC3773" s="472"/>
      <c r="DD3773" s="472"/>
      <c r="DE3773" s="472"/>
      <c r="DF3773" s="472"/>
      <c r="DG3773" s="472"/>
      <c r="DH3773" s="472"/>
      <c r="DI3773" s="472"/>
      <c r="DJ3773" s="472"/>
      <c r="DK3773" s="472"/>
      <c r="DL3773" s="472"/>
      <c r="DM3773" s="472"/>
      <c r="DN3773" s="472"/>
      <c r="DO3773" s="472"/>
      <c r="DP3773" s="472"/>
      <c r="DQ3773" s="472"/>
      <c r="DR3773" s="472"/>
      <c r="DS3773" s="472"/>
      <c r="DT3773" s="472"/>
      <c r="DU3773" s="472"/>
      <c r="DV3773" s="472"/>
      <c r="DW3773" s="472"/>
      <c r="DX3773" s="472"/>
      <c r="DY3773" s="472"/>
      <c r="DZ3773" s="472"/>
      <c r="EA3773" s="472"/>
      <c r="EB3773" s="472"/>
      <c r="EC3773" s="472"/>
      <c r="ED3773" s="472"/>
      <c r="EE3773" s="472"/>
      <c r="EF3773" s="472"/>
      <c r="EG3773" s="472"/>
      <c r="EH3773" s="472"/>
      <c r="EI3773" s="472"/>
      <c r="EJ3773" s="472"/>
      <c r="EK3773" s="472"/>
      <c r="EL3773" s="472"/>
      <c r="EM3773" s="472"/>
      <c r="EN3773" s="472"/>
      <c r="EO3773" s="472"/>
      <c r="EP3773" s="472"/>
      <c r="EQ3773" s="472"/>
      <c r="ER3773" s="472"/>
      <c r="ES3773" s="472"/>
      <c r="ET3773" s="472"/>
      <c r="EU3773" s="472"/>
      <c r="EV3773" s="472"/>
      <c r="EW3773" s="472"/>
      <c r="EX3773" s="472"/>
      <c r="EY3773" s="472"/>
      <c r="EZ3773" s="472"/>
      <c r="FA3773" s="472"/>
      <c r="FB3773" s="472"/>
      <c r="FC3773" s="472"/>
      <c r="FD3773" s="472"/>
      <c r="FE3773" s="472"/>
      <c r="FF3773" s="472"/>
      <c r="FG3773" s="472"/>
      <c r="FH3773" s="472"/>
      <c r="FI3773" s="472"/>
      <c r="FJ3773" s="472"/>
      <c r="FK3773" s="472"/>
      <c r="FL3773" s="472"/>
      <c r="FM3773" s="472"/>
      <c r="FN3773" s="472"/>
      <c r="FO3773" s="472"/>
      <c r="FP3773" s="472"/>
      <c r="FQ3773" s="472"/>
      <c r="FR3773" s="472"/>
      <c r="FS3773" s="472"/>
      <c r="FT3773" s="472"/>
      <c r="FU3773" s="472"/>
      <c r="FV3773" s="472"/>
      <c r="FW3773" s="472"/>
      <c r="FX3773" s="472"/>
      <c r="FY3773" s="472"/>
      <c r="FZ3773" s="472"/>
      <c r="GA3773" s="472"/>
      <c r="GB3773" s="472"/>
      <c r="GC3773" s="472"/>
      <c r="GD3773" s="472"/>
      <c r="GE3773" s="472"/>
      <c r="GF3773" s="472"/>
      <c r="GG3773" s="472"/>
      <c r="GH3773" s="472"/>
      <c r="GI3773" s="472"/>
      <c r="GJ3773" s="472"/>
      <c r="GK3773" s="472"/>
      <c r="GL3773" s="472"/>
      <c r="GM3773" s="472"/>
      <c r="GN3773" s="472"/>
      <c r="GO3773" s="472"/>
      <c r="GP3773" s="472"/>
      <c r="GQ3773" s="472"/>
      <c r="GR3773" s="472"/>
      <c r="GS3773" s="472"/>
      <c r="GT3773" s="472"/>
      <c r="GU3773" s="472"/>
      <c r="GV3773" s="472"/>
      <c r="GW3773" s="472"/>
      <c r="GX3773" s="472"/>
      <c r="GY3773" s="472"/>
      <c r="GZ3773" s="472"/>
      <c r="HA3773" s="472"/>
      <c r="HB3773" s="472"/>
      <c r="HC3773" s="472"/>
      <c r="HD3773" s="472"/>
      <c r="HE3773" s="472"/>
      <c r="HF3773" s="472"/>
      <c r="HG3773" s="472"/>
      <c r="HH3773" s="472"/>
      <c r="HI3773" s="472"/>
      <c r="HJ3773" s="472"/>
      <c r="HK3773" s="472"/>
      <c r="HL3773" s="472"/>
      <c r="HM3773" s="472"/>
      <c r="HN3773" s="472"/>
      <c r="HO3773" s="472"/>
      <c r="HP3773" s="472"/>
      <c r="HQ3773" s="472"/>
      <c r="HR3773" s="472"/>
      <c r="HS3773" s="472"/>
      <c r="HT3773" s="472"/>
      <c r="HU3773" s="472"/>
      <c r="HV3773" s="472"/>
      <c r="HW3773" s="472"/>
      <c r="HX3773" s="472"/>
      <c r="HY3773" s="472"/>
      <c r="HZ3773" s="472"/>
      <c r="IA3773" s="472"/>
      <c r="IB3773" s="472"/>
      <c r="IC3773" s="472"/>
      <c r="ID3773" s="472"/>
      <c r="IE3773" s="472"/>
      <c r="IF3773" s="472"/>
      <c r="IG3773" s="472"/>
      <c r="IH3773" s="472"/>
      <c r="II3773" s="472"/>
      <c r="IJ3773" s="472"/>
      <c r="IK3773" s="472"/>
      <c r="IL3773" s="472"/>
      <c r="IM3773" s="472"/>
      <c r="IN3773" s="472"/>
      <c r="IO3773" s="472"/>
      <c r="IP3773" s="472"/>
      <c r="IQ3773" s="472"/>
      <c r="IR3773" s="472"/>
      <c r="IS3773" s="472"/>
      <c r="IT3773" s="472"/>
      <c r="IU3773" s="472"/>
      <c r="IV3773" s="472"/>
      <c r="IW3773" s="472"/>
      <c r="IX3773" s="472"/>
      <c r="IY3773" s="472"/>
      <c r="IZ3773" s="472"/>
      <c r="JA3773" s="472"/>
      <c r="JB3773" s="472"/>
      <c r="JC3773" s="472"/>
      <c r="JD3773" s="472"/>
      <c r="JE3773" s="472"/>
      <c r="JF3773" s="472"/>
      <c r="JG3773" s="472"/>
      <c r="JH3773" s="472"/>
      <c r="JI3773" s="472"/>
      <c r="JJ3773" s="472"/>
      <c r="JK3773" s="472"/>
      <c r="JL3773" s="472"/>
      <c r="JM3773" s="472"/>
      <c r="JN3773" s="472"/>
      <c r="JO3773" s="472"/>
      <c r="JP3773" s="472"/>
      <c r="JQ3773" s="472"/>
      <c r="JR3773" s="472"/>
      <c r="JS3773" s="472"/>
      <c r="JT3773" s="472"/>
      <c r="JU3773" s="472"/>
      <c r="JV3773" s="472"/>
      <c r="JW3773" s="472"/>
      <c r="JX3773" s="472"/>
      <c r="JY3773" s="472"/>
      <c r="JZ3773" s="472"/>
      <c r="KA3773" s="472"/>
      <c r="KB3773" s="472"/>
      <c r="KC3773" s="472"/>
      <c r="KD3773" s="472"/>
      <c r="KE3773" s="472"/>
      <c r="KF3773" s="472"/>
      <c r="KG3773" s="472"/>
      <c r="KH3773" s="472"/>
      <c r="KI3773" s="472"/>
      <c r="KJ3773" s="472"/>
      <c r="KK3773" s="472"/>
      <c r="KL3773" s="472"/>
      <c r="KM3773" s="472"/>
      <c r="KN3773" s="472"/>
      <c r="KO3773" s="472"/>
      <c r="KP3773" s="472"/>
      <c r="KQ3773" s="472"/>
      <c r="KR3773" s="472"/>
      <c r="KS3773" s="472"/>
      <c r="KT3773" s="472"/>
      <c r="KU3773" s="472"/>
      <c r="KV3773" s="472"/>
      <c r="KW3773" s="472"/>
      <c r="KX3773" s="472"/>
      <c r="KY3773" s="472"/>
      <c r="KZ3773" s="472"/>
      <c r="LA3773" s="472"/>
      <c r="LB3773" s="472"/>
      <c r="LC3773" s="472"/>
      <c r="LD3773" s="472"/>
      <c r="LE3773" s="472"/>
      <c r="LF3773" s="472"/>
      <c r="LG3773" s="472"/>
      <c r="LH3773" s="472"/>
      <c r="LI3773" s="472"/>
      <c r="LJ3773" s="472"/>
      <c r="LK3773" s="472"/>
      <c r="LL3773" s="472"/>
      <c r="LM3773" s="472"/>
      <c r="LN3773" s="472"/>
      <c r="LO3773" s="472"/>
      <c r="LP3773" s="472"/>
      <c r="LQ3773" s="472"/>
      <c r="LR3773" s="472"/>
      <c r="LS3773" s="472"/>
      <c r="LT3773" s="472"/>
      <c r="LU3773" s="472"/>
      <c r="LV3773" s="472"/>
      <c r="LW3773" s="472"/>
      <c r="LX3773" s="472"/>
      <c r="LY3773" s="472"/>
      <c r="LZ3773" s="472"/>
      <c r="MA3773" s="472"/>
      <c r="MB3773" s="472"/>
      <c r="MC3773" s="472"/>
      <c r="MD3773" s="472"/>
      <c r="ME3773" s="472"/>
      <c r="MF3773" s="472"/>
      <c r="MG3773" s="472"/>
      <c r="MH3773" s="472"/>
      <c r="MI3773" s="472"/>
      <c r="MJ3773" s="472"/>
      <c r="MK3773" s="472"/>
      <c r="ML3773" s="472"/>
      <c r="MM3773" s="472"/>
      <c r="MN3773" s="472"/>
      <c r="MO3773" s="472"/>
      <c r="MP3773" s="472"/>
      <c r="MQ3773" s="472"/>
      <c r="MR3773" s="472"/>
      <c r="MS3773" s="472"/>
      <c r="MT3773" s="472"/>
      <c r="MU3773" s="472"/>
      <c r="MV3773" s="472"/>
      <c r="MW3773" s="472"/>
      <c r="MX3773" s="472"/>
      <c r="MY3773" s="472"/>
      <c r="MZ3773" s="472"/>
      <c r="NA3773" s="472"/>
      <c r="NB3773" s="472"/>
      <c r="NC3773" s="472"/>
      <c r="ND3773" s="472"/>
      <c r="NE3773" s="472"/>
      <c r="NF3773" s="472"/>
      <c r="NG3773" s="472"/>
      <c r="NH3773" s="472"/>
      <c r="NI3773" s="472"/>
      <c r="NJ3773" s="472"/>
      <c r="NK3773" s="472"/>
      <c r="NL3773" s="472"/>
      <c r="NM3773" s="472"/>
      <c r="NN3773" s="472"/>
      <c r="NO3773" s="472"/>
      <c r="NP3773" s="472"/>
      <c r="NQ3773" s="472"/>
      <c r="NR3773" s="472"/>
      <c r="NS3773" s="472"/>
      <c r="NT3773" s="472"/>
      <c r="NU3773" s="472"/>
      <c r="NV3773" s="472"/>
      <c r="NW3773" s="472"/>
      <c r="NX3773" s="472"/>
      <c r="NY3773" s="472"/>
      <c r="NZ3773" s="472"/>
      <c r="OA3773" s="472"/>
    </row>
    <row r="3774" spans="1:391" s="354" customFormat="1" ht="35.1" customHeight="1" thickBot="1" x14ac:dyDescent="0.3">
      <c r="A3774" s="2044" t="s">
        <v>289</v>
      </c>
      <c r="B3774" s="655" t="s">
        <v>142</v>
      </c>
      <c r="C3774" s="656"/>
      <c r="D3774" s="656"/>
      <c r="E3774" s="656"/>
      <c r="F3774" s="425"/>
      <c r="G3774" s="2045" t="str">
        <f>IF(ISBLANK(H3774),"",IF(H3774="BN",VLOOKUP(B3774,'[4]V. BAHAN'!$B$8:$E$1099,3,FALSE),IFERROR(VLOOKUP(H3774,'[4]III. DAFTAR AHS'!$B$7:$H$872,5,FALSE),"ls")))</f>
        <v/>
      </c>
      <c r="H3774" s="2045"/>
      <c r="I3774" s="425" t="s">
        <v>243</v>
      </c>
      <c r="J3774" s="550"/>
      <c r="K3774" s="550"/>
      <c r="L3774" s="624"/>
      <c r="M3774" s="427"/>
      <c r="N3774" s="427"/>
      <c r="O3774" s="427"/>
      <c r="P3774" s="427"/>
      <c r="Q3774" s="427"/>
      <c r="R3774" s="427"/>
      <c r="S3774" s="428"/>
      <c r="T3774" s="359">
        <f>'[16]LAP MINGGUAN'!R3774</f>
        <v>0</v>
      </c>
      <c r="U3774" s="359">
        <f t="shared" si="799"/>
        <v>0</v>
      </c>
      <c r="V3774" s="429">
        <f>'[8]RAB '!H3749</f>
        <v>78058292.66715762</v>
      </c>
      <c r="W3774" s="429">
        <f t="shared" si="798"/>
        <v>-78058292.66715762</v>
      </c>
      <c r="X3774" s="342"/>
      <c r="Y3774" s="342"/>
      <c r="Z3774" s="342"/>
      <c r="AA3774" s="342"/>
      <c r="AB3774" s="342"/>
      <c r="AC3774" s="342"/>
      <c r="AD3774" s="342"/>
      <c r="AE3774" s="342"/>
      <c r="AF3774" s="342"/>
      <c r="AG3774" s="342"/>
      <c r="AH3774" s="342"/>
      <c r="AI3774" s="342"/>
      <c r="AJ3774" s="342"/>
      <c r="AK3774" s="342"/>
      <c r="AL3774" s="342"/>
      <c r="AM3774" s="342"/>
      <c r="AN3774" s="342"/>
      <c r="AO3774" s="342"/>
      <c r="AP3774" s="342"/>
      <c r="AQ3774" s="342"/>
      <c r="AR3774" s="342"/>
      <c r="AS3774" s="342"/>
      <c r="AT3774" s="342"/>
      <c r="AU3774" s="342"/>
      <c r="AV3774" s="342"/>
      <c r="AW3774" s="342"/>
      <c r="AX3774" s="342"/>
      <c r="AY3774" s="342"/>
      <c r="AZ3774" s="342"/>
      <c r="BA3774" s="342"/>
      <c r="BB3774" s="342"/>
      <c r="BC3774" s="342"/>
      <c r="BD3774" s="342"/>
      <c r="BE3774" s="342"/>
      <c r="BF3774" s="342"/>
      <c r="BG3774" s="342"/>
      <c r="BH3774" s="342"/>
      <c r="BI3774" s="342"/>
      <c r="BJ3774" s="342"/>
      <c r="BK3774" s="342"/>
      <c r="BL3774" s="342"/>
      <c r="BM3774" s="342"/>
      <c r="BN3774" s="342"/>
      <c r="BO3774" s="342"/>
      <c r="BP3774" s="342"/>
      <c r="BQ3774" s="342"/>
      <c r="BR3774" s="342"/>
      <c r="BS3774" s="342"/>
      <c r="BT3774" s="342"/>
      <c r="BU3774" s="342"/>
      <c r="BV3774" s="342"/>
      <c r="BW3774" s="342"/>
      <c r="BX3774" s="342"/>
      <c r="BY3774" s="342"/>
      <c r="BZ3774" s="342"/>
      <c r="CA3774" s="342"/>
      <c r="CB3774" s="342"/>
      <c r="CC3774" s="342"/>
      <c r="CD3774" s="342"/>
      <c r="CE3774" s="342"/>
      <c r="CF3774" s="342"/>
      <c r="CG3774" s="342"/>
      <c r="CH3774" s="342"/>
      <c r="CI3774" s="342"/>
      <c r="CJ3774" s="342"/>
      <c r="CK3774" s="342"/>
      <c r="CL3774" s="342"/>
      <c r="CM3774" s="342"/>
      <c r="CN3774" s="342"/>
      <c r="CO3774" s="342"/>
      <c r="CP3774" s="342"/>
      <c r="CQ3774" s="342"/>
      <c r="CR3774" s="342"/>
      <c r="CS3774" s="342"/>
      <c r="CT3774" s="342"/>
      <c r="CU3774" s="342"/>
      <c r="CV3774" s="342"/>
      <c r="CW3774" s="342"/>
      <c r="CX3774" s="342"/>
      <c r="CY3774" s="342"/>
      <c r="CZ3774" s="342"/>
      <c r="DA3774" s="342"/>
      <c r="DB3774" s="342"/>
      <c r="DC3774" s="342"/>
      <c r="DD3774" s="342"/>
      <c r="DE3774" s="342"/>
      <c r="DF3774" s="342"/>
      <c r="DG3774" s="342"/>
      <c r="DH3774" s="342"/>
      <c r="DI3774" s="342"/>
      <c r="DJ3774" s="342"/>
      <c r="DK3774" s="342"/>
      <c r="DL3774" s="342"/>
      <c r="DM3774" s="342"/>
      <c r="DN3774" s="342"/>
      <c r="DO3774" s="342"/>
      <c r="DP3774" s="342"/>
      <c r="DQ3774" s="342"/>
      <c r="DR3774" s="342"/>
      <c r="DS3774" s="342"/>
      <c r="DT3774" s="342"/>
      <c r="DU3774" s="342"/>
      <c r="DV3774" s="342"/>
      <c r="DW3774" s="342"/>
      <c r="DX3774" s="342"/>
      <c r="DY3774" s="342"/>
      <c r="DZ3774" s="342"/>
      <c r="EA3774" s="342"/>
      <c r="EB3774" s="342"/>
      <c r="EC3774" s="342"/>
      <c r="ED3774" s="342"/>
      <c r="EE3774" s="342"/>
      <c r="EF3774" s="342"/>
      <c r="EG3774" s="342"/>
      <c r="EH3774" s="342"/>
      <c r="EI3774" s="342"/>
      <c r="EJ3774" s="342"/>
      <c r="EK3774" s="342"/>
      <c r="EL3774" s="342"/>
      <c r="EM3774" s="342"/>
      <c r="EN3774" s="342"/>
      <c r="EO3774" s="342"/>
      <c r="EP3774" s="342"/>
      <c r="EQ3774" s="342"/>
      <c r="ER3774" s="342"/>
      <c r="ES3774" s="342"/>
      <c r="ET3774" s="342"/>
      <c r="EU3774" s="342"/>
      <c r="EV3774" s="342"/>
      <c r="EW3774" s="342"/>
      <c r="EX3774" s="342"/>
      <c r="EY3774" s="342"/>
      <c r="EZ3774" s="342"/>
      <c r="FA3774" s="342"/>
      <c r="FB3774" s="342"/>
      <c r="FC3774" s="342"/>
      <c r="FD3774" s="342"/>
      <c r="FE3774" s="342"/>
      <c r="FF3774" s="342"/>
      <c r="FG3774" s="342"/>
      <c r="FH3774" s="342"/>
      <c r="FI3774" s="342"/>
      <c r="FJ3774" s="342"/>
      <c r="FK3774" s="342"/>
      <c r="FL3774" s="342"/>
      <c r="FM3774" s="342"/>
      <c r="FN3774" s="342"/>
      <c r="FO3774" s="342"/>
      <c r="FP3774" s="342"/>
      <c r="FQ3774" s="342"/>
      <c r="FR3774" s="342"/>
      <c r="FS3774" s="342"/>
      <c r="FT3774" s="342"/>
      <c r="FU3774" s="342"/>
      <c r="FV3774" s="342"/>
      <c r="FW3774" s="342"/>
      <c r="FX3774" s="342"/>
      <c r="FY3774" s="342"/>
      <c r="FZ3774" s="342"/>
      <c r="GA3774" s="342"/>
      <c r="GB3774" s="342"/>
      <c r="GC3774" s="342"/>
      <c r="GD3774" s="342"/>
      <c r="GE3774" s="342"/>
      <c r="GF3774" s="342"/>
      <c r="GG3774" s="342"/>
      <c r="GH3774" s="342"/>
      <c r="GI3774" s="342"/>
      <c r="GJ3774" s="342"/>
      <c r="GK3774" s="342"/>
      <c r="GL3774" s="342"/>
      <c r="GM3774" s="342"/>
      <c r="GN3774" s="342"/>
      <c r="GO3774" s="342"/>
      <c r="GP3774" s="342"/>
      <c r="GQ3774" s="342"/>
      <c r="GR3774" s="342"/>
      <c r="GS3774" s="342"/>
      <c r="GT3774" s="342"/>
      <c r="GU3774" s="342"/>
      <c r="GV3774" s="342"/>
      <c r="GW3774" s="342"/>
      <c r="GX3774" s="342"/>
      <c r="GY3774" s="342"/>
      <c r="GZ3774" s="342"/>
      <c r="HA3774" s="342"/>
      <c r="HB3774" s="342"/>
      <c r="HC3774" s="342"/>
      <c r="HD3774" s="342"/>
      <c r="HE3774" s="342"/>
      <c r="HF3774" s="342"/>
      <c r="HG3774" s="342"/>
      <c r="HH3774" s="342"/>
      <c r="HI3774" s="342"/>
      <c r="HJ3774" s="342"/>
      <c r="HK3774" s="342"/>
      <c r="HL3774" s="342"/>
      <c r="HM3774" s="342"/>
      <c r="HN3774" s="342"/>
      <c r="HO3774" s="342"/>
      <c r="HP3774" s="342"/>
      <c r="HQ3774" s="342"/>
      <c r="HR3774" s="342"/>
      <c r="HS3774" s="342"/>
      <c r="HT3774" s="342"/>
      <c r="HU3774" s="342"/>
      <c r="HV3774" s="342"/>
      <c r="HW3774" s="342"/>
      <c r="HX3774" s="342"/>
      <c r="HY3774" s="342"/>
      <c r="HZ3774" s="342"/>
      <c r="IA3774" s="342"/>
      <c r="IB3774" s="342"/>
      <c r="IC3774" s="342"/>
      <c r="ID3774" s="342"/>
      <c r="IE3774" s="342"/>
      <c r="IF3774" s="342"/>
      <c r="IG3774" s="342"/>
      <c r="IH3774" s="342"/>
      <c r="II3774" s="342"/>
      <c r="IJ3774" s="342"/>
      <c r="IK3774" s="342"/>
      <c r="IL3774" s="342"/>
      <c r="IM3774" s="342"/>
      <c r="IN3774" s="342"/>
      <c r="IO3774" s="342"/>
      <c r="IP3774" s="342"/>
      <c r="IQ3774" s="342"/>
      <c r="IR3774" s="342"/>
      <c r="IS3774" s="342"/>
      <c r="IT3774" s="342"/>
      <c r="IU3774" s="342"/>
      <c r="IV3774" s="342"/>
      <c r="IW3774" s="342"/>
      <c r="IX3774" s="342"/>
      <c r="IY3774" s="342"/>
      <c r="IZ3774" s="342"/>
      <c r="JA3774" s="342"/>
      <c r="JB3774" s="342"/>
      <c r="JC3774" s="342"/>
      <c r="JD3774" s="342"/>
      <c r="JE3774" s="342"/>
      <c r="JF3774" s="342"/>
      <c r="JG3774" s="342"/>
      <c r="JH3774" s="342"/>
      <c r="JI3774" s="342"/>
      <c r="JJ3774" s="342"/>
      <c r="JK3774" s="342"/>
      <c r="JL3774" s="342"/>
      <c r="JM3774" s="342"/>
      <c r="JN3774" s="342"/>
      <c r="JO3774" s="342"/>
      <c r="JP3774" s="342"/>
      <c r="JQ3774" s="342"/>
      <c r="JR3774" s="342"/>
      <c r="JS3774" s="342"/>
      <c r="JT3774" s="342"/>
      <c r="JU3774" s="342"/>
      <c r="JV3774" s="342"/>
      <c r="JW3774" s="342"/>
      <c r="JX3774" s="342"/>
      <c r="JY3774" s="342"/>
      <c r="JZ3774" s="342"/>
      <c r="KA3774" s="342"/>
      <c r="KB3774" s="342"/>
      <c r="KC3774" s="342"/>
      <c r="KD3774" s="342"/>
      <c r="KE3774" s="342"/>
      <c r="KF3774" s="342"/>
      <c r="KG3774" s="342"/>
      <c r="KH3774" s="342"/>
      <c r="KI3774" s="342"/>
      <c r="KJ3774" s="342"/>
      <c r="KK3774" s="342"/>
      <c r="KL3774" s="342"/>
      <c r="KM3774" s="342"/>
      <c r="KN3774" s="342"/>
      <c r="KO3774" s="342"/>
      <c r="KP3774" s="342"/>
      <c r="KQ3774" s="342"/>
      <c r="KR3774" s="342"/>
      <c r="KS3774" s="342"/>
      <c r="KT3774" s="342"/>
      <c r="KU3774" s="342"/>
      <c r="KV3774" s="342"/>
      <c r="KW3774" s="342"/>
      <c r="KX3774" s="342"/>
      <c r="KY3774" s="342"/>
      <c r="KZ3774" s="342"/>
      <c r="LA3774" s="342"/>
      <c r="LB3774" s="342"/>
      <c r="LC3774" s="342"/>
      <c r="LD3774" s="342"/>
      <c r="LE3774" s="342"/>
      <c r="LF3774" s="342"/>
      <c r="LG3774" s="342"/>
      <c r="LH3774" s="342"/>
      <c r="LI3774" s="342"/>
      <c r="LJ3774" s="342"/>
      <c r="LK3774" s="342"/>
      <c r="LL3774" s="342"/>
      <c r="LM3774" s="342"/>
      <c r="LN3774" s="342"/>
      <c r="LO3774" s="342"/>
      <c r="LP3774" s="342"/>
      <c r="LQ3774" s="342"/>
      <c r="LR3774" s="342"/>
      <c r="LS3774" s="342"/>
      <c r="LT3774" s="342"/>
      <c r="LU3774" s="342"/>
      <c r="LV3774" s="342"/>
      <c r="LW3774" s="342"/>
      <c r="LX3774" s="342"/>
      <c r="LY3774" s="342"/>
      <c r="LZ3774" s="342"/>
      <c r="MA3774" s="342"/>
      <c r="MB3774" s="342"/>
      <c r="MC3774" s="342"/>
      <c r="MD3774" s="342"/>
      <c r="ME3774" s="342"/>
      <c r="MF3774" s="342"/>
      <c r="MG3774" s="342"/>
      <c r="MH3774" s="342"/>
      <c r="MI3774" s="342"/>
      <c r="MJ3774" s="342"/>
      <c r="MK3774" s="342"/>
      <c r="ML3774" s="342"/>
      <c r="MM3774" s="342"/>
      <c r="MN3774" s="342"/>
      <c r="MO3774" s="342"/>
      <c r="MP3774" s="342"/>
      <c r="MQ3774" s="342"/>
      <c r="MR3774" s="342"/>
      <c r="MS3774" s="342"/>
      <c r="MT3774" s="342"/>
      <c r="MU3774" s="342"/>
      <c r="MV3774" s="342"/>
      <c r="MW3774" s="342"/>
      <c r="MX3774" s="342"/>
      <c r="MY3774" s="342"/>
      <c r="MZ3774" s="342"/>
      <c r="NA3774" s="342"/>
      <c r="NB3774" s="342"/>
      <c r="NC3774" s="342"/>
      <c r="ND3774" s="342"/>
      <c r="NE3774" s="342"/>
      <c r="NF3774" s="342"/>
      <c r="NG3774" s="342"/>
      <c r="NH3774" s="342"/>
      <c r="NI3774" s="342"/>
      <c r="NJ3774" s="342"/>
      <c r="NK3774" s="342"/>
      <c r="NL3774" s="342"/>
      <c r="NM3774" s="342"/>
      <c r="NN3774" s="342"/>
      <c r="NO3774" s="342"/>
      <c r="NP3774" s="342"/>
      <c r="NQ3774" s="342"/>
      <c r="NR3774" s="342"/>
      <c r="NS3774" s="342"/>
      <c r="NT3774" s="342"/>
      <c r="NU3774" s="342"/>
      <c r="NV3774" s="342"/>
      <c r="NW3774" s="342"/>
      <c r="NX3774" s="342"/>
      <c r="NY3774" s="342"/>
      <c r="NZ3774" s="342"/>
      <c r="OA3774" s="342"/>
    </row>
    <row r="3775" spans="1:391" s="354" customFormat="1" ht="35.1" customHeight="1" thickBot="1" x14ac:dyDescent="0.3">
      <c r="A3775" s="2044" t="s">
        <v>290</v>
      </c>
      <c r="B3775" s="655" t="s">
        <v>143</v>
      </c>
      <c r="C3775" s="656"/>
      <c r="D3775" s="656"/>
      <c r="E3775" s="656"/>
      <c r="F3775" s="425"/>
      <c r="G3775" s="2045" t="str">
        <f>IF(ISBLANK(H3775),"",IF(H3775="BN",VLOOKUP(B3775,'[4]V. BAHAN'!$B$8:$E$1099,3,FALSE),IFERROR(VLOOKUP(H3775,'[4]III. DAFTAR AHS'!$B$7:$H$872,5,FALSE),"ls")))</f>
        <v/>
      </c>
      <c r="H3775" s="2045"/>
      <c r="I3775" s="425" t="s">
        <v>243</v>
      </c>
      <c r="J3775" s="550"/>
      <c r="K3775" s="550"/>
      <c r="L3775" s="624"/>
      <c r="M3775" s="427"/>
      <c r="N3775" s="427"/>
      <c r="O3775" s="427"/>
      <c r="P3775" s="427"/>
      <c r="Q3775" s="427"/>
      <c r="R3775" s="427"/>
      <c r="S3775" s="428"/>
      <c r="T3775" s="359">
        <f>'[16]LAP MINGGUAN'!R3775</f>
        <v>0</v>
      </c>
      <c r="U3775" s="359">
        <f t="shared" si="799"/>
        <v>0</v>
      </c>
      <c r="V3775" s="429">
        <f>'[8]RAB '!H3750</f>
        <v>0</v>
      </c>
      <c r="W3775" s="429">
        <f t="shared" si="798"/>
        <v>0</v>
      </c>
      <c r="X3775" s="342"/>
      <c r="Y3775" s="342"/>
      <c r="Z3775" s="342"/>
      <c r="AA3775" s="342"/>
      <c r="AB3775" s="342"/>
      <c r="AC3775" s="342"/>
      <c r="AD3775" s="342"/>
      <c r="AE3775" s="342"/>
      <c r="AF3775" s="342"/>
      <c r="AG3775" s="342"/>
      <c r="AH3775" s="342"/>
      <c r="AI3775" s="342"/>
      <c r="AJ3775" s="342"/>
      <c r="AK3775" s="342"/>
      <c r="AL3775" s="342"/>
      <c r="AM3775" s="342"/>
      <c r="AN3775" s="342"/>
      <c r="AO3775" s="342"/>
      <c r="AP3775" s="342"/>
      <c r="AQ3775" s="342"/>
      <c r="AR3775" s="342"/>
      <c r="AS3775" s="342"/>
      <c r="AT3775" s="342"/>
      <c r="AU3775" s="342"/>
      <c r="AV3775" s="342"/>
      <c r="AW3775" s="342"/>
      <c r="AX3775" s="342"/>
      <c r="AY3775" s="342"/>
      <c r="AZ3775" s="342"/>
      <c r="BA3775" s="342"/>
      <c r="BB3775" s="342"/>
      <c r="BC3775" s="342"/>
      <c r="BD3775" s="342"/>
      <c r="BE3775" s="342"/>
      <c r="BF3775" s="342"/>
      <c r="BG3775" s="342"/>
      <c r="BH3775" s="342"/>
      <c r="BI3775" s="342"/>
      <c r="BJ3775" s="342"/>
      <c r="BK3775" s="342"/>
      <c r="BL3775" s="342"/>
      <c r="BM3775" s="342"/>
      <c r="BN3775" s="342"/>
      <c r="BO3775" s="342"/>
      <c r="BP3775" s="342"/>
      <c r="BQ3775" s="342"/>
      <c r="BR3775" s="342"/>
      <c r="BS3775" s="342"/>
      <c r="BT3775" s="342"/>
      <c r="BU3775" s="342"/>
      <c r="BV3775" s="342"/>
      <c r="BW3775" s="342"/>
      <c r="BX3775" s="342"/>
      <c r="BY3775" s="342"/>
      <c r="BZ3775" s="342"/>
      <c r="CA3775" s="342"/>
      <c r="CB3775" s="342"/>
      <c r="CC3775" s="342"/>
      <c r="CD3775" s="342"/>
      <c r="CE3775" s="342"/>
      <c r="CF3775" s="342"/>
      <c r="CG3775" s="342"/>
      <c r="CH3775" s="342"/>
      <c r="CI3775" s="342"/>
      <c r="CJ3775" s="342"/>
      <c r="CK3775" s="342"/>
      <c r="CL3775" s="342"/>
      <c r="CM3775" s="342"/>
      <c r="CN3775" s="342"/>
      <c r="CO3775" s="342"/>
      <c r="CP3775" s="342"/>
      <c r="CQ3775" s="342"/>
      <c r="CR3775" s="342"/>
      <c r="CS3775" s="342"/>
      <c r="CT3775" s="342"/>
      <c r="CU3775" s="342"/>
      <c r="CV3775" s="342"/>
      <c r="CW3775" s="342"/>
      <c r="CX3775" s="342"/>
      <c r="CY3775" s="342"/>
      <c r="CZ3775" s="342"/>
      <c r="DA3775" s="342"/>
      <c r="DB3775" s="342"/>
      <c r="DC3775" s="342"/>
      <c r="DD3775" s="342"/>
      <c r="DE3775" s="342"/>
      <c r="DF3775" s="342"/>
      <c r="DG3775" s="342"/>
      <c r="DH3775" s="342"/>
      <c r="DI3775" s="342"/>
      <c r="DJ3775" s="342"/>
      <c r="DK3775" s="342"/>
      <c r="DL3775" s="342"/>
      <c r="DM3775" s="342"/>
      <c r="DN3775" s="342"/>
      <c r="DO3775" s="342"/>
      <c r="DP3775" s="342"/>
      <c r="DQ3775" s="342"/>
      <c r="DR3775" s="342"/>
      <c r="DS3775" s="342"/>
      <c r="DT3775" s="342"/>
      <c r="DU3775" s="342"/>
      <c r="DV3775" s="342"/>
      <c r="DW3775" s="342"/>
      <c r="DX3775" s="342"/>
      <c r="DY3775" s="342"/>
      <c r="DZ3775" s="342"/>
      <c r="EA3775" s="342"/>
      <c r="EB3775" s="342"/>
      <c r="EC3775" s="342"/>
      <c r="ED3775" s="342"/>
      <c r="EE3775" s="342"/>
      <c r="EF3775" s="342"/>
      <c r="EG3775" s="342"/>
      <c r="EH3775" s="342"/>
      <c r="EI3775" s="342"/>
      <c r="EJ3775" s="342"/>
      <c r="EK3775" s="342"/>
      <c r="EL3775" s="342"/>
      <c r="EM3775" s="342"/>
      <c r="EN3775" s="342"/>
      <c r="EO3775" s="342"/>
      <c r="EP3775" s="342"/>
      <c r="EQ3775" s="342"/>
      <c r="ER3775" s="342"/>
      <c r="ES3775" s="342"/>
      <c r="ET3775" s="342"/>
      <c r="EU3775" s="342"/>
      <c r="EV3775" s="342"/>
      <c r="EW3775" s="342"/>
      <c r="EX3775" s="342"/>
      <c r="EY3775" s="342"/>
      <c r="EZ3775" s="342"/>
      <c r="FA3775" s="342"/>
      <c r="FB3775" s="342"/>
      <c r="FC3775" s="342"/>
      <c r="FD3775" s="342"/>
      <c r="FE3775" s="342"/>
      <c r="FF3775" s="342"/>
      <c r="FG3775" s="342"/>
      <c r="FH3775" s="342"/>
      <c r="FI3775" s="342"/>
      <c r="FJ3775" s="342"/>
      <c r="FK3775" s="342"/>
      <c r="FL3775" s="342"/>
      <c r="FM3775" s="342"/>
      <c r="FN3775" s="342"/>
      <c r="FO3775" s="342"/>
      <c r="FP3775" s="342"/>
      <c r="FQ3775" s="342"/>
      <c r="FR3775" s="342"/>
      <c r="FS3775" s="342"/>
      <c r="FT3775" s="342"/>
      <c r="FU3775" s="342"/>
      <c r="FV3775" s="342"/>
      <c r="FW3775" s="342"/>
      <c r="FX3775" s="342"/>
      <c r="FY3775" s="342"/>
      <c r="FZ3775" s="342"/>
      <c r="GA3775" s="342"/>
      <c r="GB3775" s="342"/>
      <c r="GC3775" s="342"/>
      <c r="GD3775" s="342"/>
      <c r="GE3775" s="342"/>
      <c r="GF3775" s="342"/>
      <c r="GG3775" s="342"/>
      <c r="GH3775" s="342"/>
      <c r="GI3775" s="342"/>
      <c r="GJ3775" s="342"/>
      <c r="GK3775" s="342"/>
      <c r="GL3775" s="342"/>
      <c r="GM3775" s="342"/>
      <c r="GN3775" s="342"/>
      <c r="GO3775" s="342"/>
      <c r="GP3775" s="342"/>
      <c r="GQ3775" s="342"/>
      <c r="GR3775" s="342"/>
      <c r="GS3775" s="342"/>
      <c r="GT3775" s="342"/>
      <c r="GU3775" s="342"/>
      <c r="GV3775" s="342"/>
      <c r="GW3775" s="342"/>
      <c r="GX3775" s="342"/>
      <c r="GY3775" s="342"/>
      <c r="GZ3775" s="342"/>
      <c r="HA3775" s="342"/>
      <c r="HB3775" s="342"/>
      <c r="HC3775" s="342"/>
      <c r="HD3775" s="342"/>
      <c r="HE3775" s="342"/>
      <c r="HF3775" s="342"/>
      <c r="HG3775" s="342"/>
      <c r="HH3775" s="342"/>
      <c r="HI3775" s="342"/>
      <c r="HJ3775" s="342"/>
      <c r="HK3775" s="342"/>
      <c r="HL3775" s="342"/>
      <c r="HM3775" s="342"/>
      <c r="HN3775" s="342"/>
      <c r="HO3775" s="342"/>
      <c r="HP3775" s="342"/>
      <c r="HQ3775" s="342"/>
      <c r="HR3775" s="342"/>
      <c r="HS3775" s="342"/>
      <c r="HT3775" s="342"/>
      <c r="HU3775" s="342"/>
      <c r="HV3775" s="342"/>
      <c r="HW3775" s="342"/>
      <c r="HX3775" s="342"/>
      <c r="HY3775" s="342"/>
      <c r="HZ3775" s="342"/>
      <c r="IA3775" s="342"/>
      <c r="IB3775" s="342"/>
      <c r="IC3775" s="342"/>
      <c r="ID3775" s="342"/>
      <c r="IE3775" s="342"/>
      <c r="IF3775" s="342"/>
      <c r="IG3775" s="342"/>
      <c r="IH3775" s="342"/>
      <c r="II3775" s="342"/>
      <c r="IJ3775" s="342"/>
      <c r="IK3775" s="342"/>
      <c r="IL3775" s="342"/>
      <c r="IM3775" s="342"/>
      <c r="IN3775" s="342"/>
      <c r="IO3775" s="342"/>
      <c r="IP3775" s="342"/>
      <c r="IQ3775" s="342"/>
      <c r="IR3775" s="342"/>
      <c r="IS3775" s="342"/>
      <c r="IT3775" s="342"/>
      <c r="IU3775" s="342"/>
      <c r="IV3775" s="342"/>
      <c r="IW3775" s="342"/>
      <c r="IX3775" s="342"/>
      <c r="IY3775" s="342"/>
      <c r="IZ3775" s="342"/>
      <c r="JA3775" s="342"/>
      <c r="JB3775" s="342"/>
      <c r="JC3775" s="342"/>
      <c r="JD3775" s="342"/>
      <c r="JE3775" s="342"/>
      <c r="JF3775" s="342"/>
      <c r="JG3775" s="342"/>
      <c r="JH3775" s="342"/>
      <c r="JI3775" s="342"/>
      <c r="JJ3775" s="342"/>
      <c r="JK3775" s="342"/>
      <c r="JL3775" s="342"/>
      <c r="JM3775" s="342"/>
      <c r="JN3775" s="342"/>
      <c r="JO3775" s="342"/>
      <c r="JP3775" s="342"/>
      <c r="JQ3775" s="342"/>
      <c r="JR3775" s="342"/>
      <c r="JS3775" s="342"/>
      <c r="JT3775" s="342"/>
      <c r="JU3775" s="342"/>
      <c r="JV3775" s="342"/>
      <c r="JW3775" s="342"/>
      <c r="JX3775" s="342"/>
      <c r="JY3775" s="342"/>
      <c r="JZ3775" s="342"/>
      <c r="KA3775" s="342"/>
      <c r="KB3775" s="342"/>
      <c r="KC3775" s="342"/>
      <c r="KD3775" s="342"/>
      <c r="KE3775" s="342"/>
      <c r="KF3775" s="342"/>
      <c r="KG3775" s="342"/>
      <c r="KH3775" s="342"/>
      <c r="KI3775" s="342"/>
      <c r="KJ3775" s="342"/>
      <c r="KK3775" s="342"/>
      <c r="KL3775" s="342"/>
      <c r="KM3775" s="342"/>
      <c r="KN3775" s="342"/>
      <c r="KO3775" s="342"/>
      <c r="KP3775" s="342"/>
      <c r="KQ3775" s="342"/>
      <c r="KR3775" s="342"/>
      <c r="KS3775" s="342"/>
      <c r="KT3775" s="342"/>
      <c r="KU3775" s="342"/>
      <c r="KV3775" s="342"/>
      <c r="KW3775" s="342"/>
      <c r="KX3775" s="342"/>
      <c r="KY3775" s="342"/>
      <c r="KZ3775" s="342"/>
      <c r="LA3775" s="342"/>
      <c r="LB3775" s="342"/>
      <c r="LC3775" s="342"/>
      <c r="LD3775" s="342"/>
      <c r="LE3775" s="342"/>
      <c r="LF3775" s="342"/>
      <c r="LG3775" s="342"/>
      <c r="LH3775" s="342"/>
      <c r="LI3775" s="342"/>
      <c r="LJ3775" s="342"/>
      <c r="LK3775" s="342"/>
      <c r="LL3775" s="342"/>
      <c r="LM3775" s="342"/>
      <c r="LN3775" s="342"/>
      <c r="LO3775" s="342"/>
      <c r="LP3775" s="342"/>
      <c r="LQ3775" s="342"/>
      <c r="LR3775" s="342"/>
      <c r="LS3775" s="342"/>
      <c r="LT3775" s="342"/>
      <c r="LU3775" s="342"/>
      <c r="LV3775" s="342"/>
      <c r="LW3775" s="342"/>
      <c r="LX3775" s="342"/>
      <c r="LY3775" s="342"/>
      <c r="LZ3775" s="342"/>
      <c r="MA3775" s="342"/>
      <c r="MB3775" s="342"/>
      <c r="MC3775" s="342"/>
      <c r="MD3775" s="342"/>
      <c r="ME3775" s="342"/>
      <c r="MF3775" s="342"/>
      <c r="MG3775" s="342"/>
      <c r="MH3775" s="342"/>
      <c r="MI3775" s="342"/>
      <c r="MJ3775" s="342"/>
      <c r="MK3775" s="342"/>
      <c r="ML3775" s="342"/>
      <c r="MM3775" s="342"/>
      <c r="MN3775" s="342"/>
      <c r="MO3775" s="342"/>
      <c r="MP3775" s="342"/>
      <c r="MQ3775" s="342"/>
      <c r="MR3775" s="342"/>
      <c r="MS3775" s="342"/>
      <c r="MT3775" s="342"/>
      <c r="MU3775" s="342"/>
      <c r="MV3775" s="342"/>
      <c r="MW3775" s="342"/>
      <c r="MX3775" s="342"/>
      <c r="MY3775" s="342"/>
      <c r="MZ3775" s="342"/>
      <c r="NA3775" s="342"/>
      <c r="NB3775" s="342"/>
      <c r="NC3775" s="342"/>
      <c r="ND3775" s="342"/>
      <c r="NE3775" s="342"/>
      <c r="NF3775" s="342"/>
      <c r="NG3775" s="342"/>
      <c r="NH3775" s="342"/>
      <c r="NI3775" s="342"/>
      <c r="NJ3775" s="342"/>
      <c r="NK3775" s="342"/>
      <c r="NL3775" s="342"/>
      <c r="NM3775" s="342"/>
      <c r="NN3775" s="342"/>
      <c r="NO3775" s="342"/>
      <c r="NP3775" s="342"/>
      <c r="NQ3775" s="342"/>
      <c r="NR3775" s="342"/>
      <c r="NS3775" s="342"/>
      <c r="NT3775" s="342"/>
      <c r="NU3775" s="342"/>
      <c r="NV3775" s="342"/>
      <c r="NW3775" s="342"/>
      <c r="NX3775" s="342"/>
      <c r="NY3775" s="342"/>
      <c r="NZ3775" s="342"/>
      <c r="OA3775" s="342"/>
    </row>
    <row r="3776" spans="1:391" s="342" customFormat="1" ht="35.1" customHeight="1" x14ac:dyDescent="0.25">
      <c r="A3776" s="2093">
        <v>1</v>
      </c>
      <c r="B3776" s="2094" t="s">
        <v>2226</v>
      </c>
      <c r="C3776" s="2095"/>
      <c r="D3776" s="2095"/>
      <c r="E3776" s="2096"/>
      <c r="F3776" s="1495"/>
      <c r="G3776" s="2097" t="str">
        <f>IF(ISBLANK(H3776),"",IF(H3776="BN",VLOOKUP(B3776,'[4]V. BAHAN'!$B$8:$E$1099,3,FALSE),IFERROR(VLOOKUP(H3776,'[4]III. DAFTAR AHS'!$B$7:$H$872,5,FALSE),"ls")))</f>
        <v/>
      </c>
      <c r="H3776" s="2098"/>
      <c r="I3776" s="1453" t="s">
        <v>243</v>
      </c>
      <c r="J3776" s="1454"/>
      <c r="K3776" s="1454"/>
      <c r="L3776" s="437"/>
      <c r="M3776" s="1642"/>
      <c r="N3776" s="1642"/>
      <c r="O3776" s="1642"/>
      <c r="P3776" s="1642"/>
      <c r="Q3776" s="1642"/>
      <c r="R3776" s="1642"/>
      <c r="S3776" s="1643"/>
      <c r="T3776" s="359">
        <f>'[16]LAP MINGGUAN'!R3776</f>
        <v>0</v>
      </c>
      <c r="U3776" s="359">
        <f t="shared" si="799"/>
        <v>0</v>
      </c>
      <c r="V3776" s="429">
        <f>'[8]RAB '!H3751</f>
        <v>0</v>
      </c>
      <c r="W3776" s="429">
        <f t="shared" si="798"/>
        <v>0</v>
      </c>
    </row>
    <row r="3777" spans="1:23" s="342" customFormat="1" ht="35.1" customHeight="1" x14ac:dyDescent="0.25">
      <c r="A3777" s="2099" t="s">
        <v>25</v>
      </c>
      <c r="B3777" s="2100" t="s">
        <v>2227</v>
      </c>
      <c r="C3777" s="2101"/>
      <c r="D3777" s="2101"/>
      <c r="E3777" s="2102"/>
      <c r="F3777" s="1825">
        <v>1</v>
      </c>
      <c r="G3777" s="2103" t="str">
        <f>IF(ISBLANK(H3777),"",IF(H3777="BN",VLOOKUP(B3777,'[4]V. BAHAN'!$B$8:$E$1099,3,FALSE),IFERROR(VLOOKUP(H3777,'[4]III. DAFTAR AHS'!$B$7:$H$872,5,FALSE),"ls")))</f>
        <v>set</v>
      </c>
      <c r="H3777" s="2104" t="s">
        <v>365</v>
      </c>
      <c r="I3777" s="1826" t="s">
        <v>366</v>
      </c>
      <c r="J3777" s="1486">
        <f>VLOOKUP(B3777,'[5] RAB LAMA'!$B$9:$E$5553,4,FALSE)</f>
        <v>1122879.1000000001</v>
      </c>
      <c r="K3777" s="1486">
        <f>J3777*F3777</f>
        <v>1122879.1000000001</v>
      </c>
      <c r="L3777" s="437">
        <f>K3777/$K$4349*100</f>
        <v>2.9385412102440815E-3</v>
      </c>
      <c r="M3777" s="1822"/>
      <c r="N3777" s="1822">
        <f>L3777*M3777/100</f>
        <v>0</v>
      </c>
      <c r="O3777" s="1822">
        <f>Q3777-M3777</f>
        <v>0</v>
      </c>
      <c r="P3777" s="1822">
        <f>L3777*O3777/100</f>
        <v>0</v>
      </c>
      <c r="Q3777" s="1822"/>
      <c r="R3777" s="1822">
        <f>L3777*Q3777/100</f>
        <v>0</v>
      </c>
      <c r="S3777" s="1823"/>
      <c r="T3777" s="359">
        <f>'[16]LAP MINGGUAN'!R3777</f>
        <v>0</v>
      </c>
      <c r="U3777" s="359">
        <f t="shared" si="799"/>
        <v>0</v>
      </c>
      <c r="V3777" s="429">
        <f>'[8]RAB '!H3752</f>
        <v>0</v>
      </c>
      <c r="W3777" s="429">
        <f t="shared" si="798"/>
        <v>1122879.1000000001</v>
      </c>
    </row>
    <row r="3778" spans="1:23" s="342" customFormat="1" ht="35.1" customHeight="1" x14ac:dyDescent="0.25">
      <c r="A3778" s="2102"/>
      <c r="B3778" s="2105" t="s">
        <v>1059</v>
      </c>
      <c r="C3778" s="1953"/>
      <c r="D3778" s="1953"/>
      <c r="E3778" s="1954"/>
      <c r="F3778" s="1825"/>
      <c r="G3778" s="2103" t="str">
        <f>IF(ISBLANK(H3778),"",IF(H3778="BN",VLOOKUP(B3778,'[4]V. BAHAN'!$B$8:$E$1099,3,FALSE),IFERROR(VLOOKUP(H3778,'[4]III. DAFTAR AHS'!$B$7:$H$872,5,FALSE),"ls")))</f>
        <v/>
      </c>
      <c r="H3778" s="2104"/>
      <c r="I3778" s="1826" t="s">
        <v>243</v>
      </c>
      <c r="J3778" s="1837"/>
      <c r="K3778" s="1837"/>
      <c r="L3778" s="437"/>
      <c r="M3778" s="1822"/>
      <c r="N3778" s="1822"/>
      <c r="O3778" s="1822"/>
      <c r="P3778" s="1822"/>
      <c r="Q3778" s="1822"/>
      <c r="R3778" s="1822"/>
      <c r="S3778" s="1823"/>
      <c r="T3778" s="359">
        <f>'[16]LAP MINGGUAN'!R3778</f>
        <v>0</v>
      </c>
      <c r="U3778" s="359">
        <f t="shared" si="799"/>
        <v>0</v>
      </c>
      <c r="V3778" s="429">
        <f>'[8]RAB '!H3753</f>
        <v>1122879.1000000001</v>
      </c>
      <c r="W3778" s="429">
        <f t="shared" si="798"/>
        <v>-1122879.1000000001</v>
      </c>
    </row>
    <row r="3779" spans="1:23" s="342" customFormat="1" ht="35.1" customHeight="1" x14ac:dyDescent="0.25">
      <c r="A3779" s="2089"/>
      <c r="B3779" s="2105" t="s">
        <v>1060</v>
      </c>
      <c r="C3779" s="1953"/>
      <c r="D3779" s="1953"/>
      <c r="E3779" s="1954"/>
      <c r="F3779" s="1825"/>
      <c r="G3779" s="2103" t="str">
        <f>IF(ISBLANK(H3779),"",IF(H3779="BN",VLOOKUP(B3779,'[4]V. BAHAN'!$B$8:$E$1099,3,FALSE),IFERROR(VLOOKUP(H3779,'[4]III. DAFTAR AHS'!$B$7:$H$872,5,FALSE),"ls")))</f>
        <v/>
      </c>
      <c r="H3779" s="2104"/>
      <c r="I3779" s="1826" t="s">
        <v>243</v>
      </c>
      <c r="J3779" s="1837"/>
      <c r="K3779" s="1837"/>
      <c r="L3779" s="437"/>
      <c r="M3779" s="1822"/>
      <c r="N3779" s="1822"/>
      <c r="O3779" s="1822"/>
      <c r="P3779" s="1822"/>
      <c r="Q3779" s="1822"/>
      <c r="R3779" s="1822"/>
      <c r="S3779" s="1823"/>
      <c r="T3779" s="359">
        <f>'[16]LAP MINGGUAN'!R3779</f>
        <v>0</v>
      </c>
      <c r="U3779" s="359">
        <f t="shared" si="799"/>
        <v>0</v>
      </c>
      <c r="V3779" s="429">
        <f>'[8]RAB '!H3754</f>
        <v>0</v>
      </c>
      <c r="W3779" s="429">
        <f t="shared" si="798"/>
        <v>0</v>
      </c>
    </row>
    <row r="3780" spans="1:23" s="342" customFormat="1" ht="35.1" customHeight="1" x14ac:dyDescent="0.25">
      <c r="A3780" s="2102"/>
      <c r="B3780" s="2106" t="s">
        <v>1061</v>
      </c>
      <c r="C3780" s="1683"/>
      <c r="D3780" s="1683"/>
      <c r="E3780" s="1689"/>
      <c r="F3780" s="1825"/>
      <c r="G3780" s="2103" t="str">
        <f>IF(ISBLANK(H3780),"",IF(H3780="BN",VLOOKUP(B3780,'[4]V. BAHAN'!$B$8:$E$1099,3,FALSE),IFERROR(VLOOKUP(H3780,'[4]III. DAFTAR AHS'!$B$7:$H$872,5,FALSE),"ls")))</f>
        <v/>
      </c>
      <c r="H3780" s="2104"/>
      <c r="I3780" s="1826" t="s">
        <v>243</v>
      </c>
      <c r="J3780" s="1837"/>
      <c r="K3780" s="1837"/>
      <c r="L3780" s="437"/>
      <c r="M3780" s="1822"/>
      <c r="N3780" s="1822"/>
      <c r="O3780" s="1822"/>
      <c r="P3780" s="1822"/>
      <c r="Q3780" s="1822"/>
      <c r="R3780" s="1822"/>
      <c r="S3780" s="1823"/>
      <c r="T3780" s="359">
        <f>'[16]LAP MINGGUAN'!R3780</f>
        <v>0</v>
      </c>
      <c r="U3780" s="359">
        <f t="shared" si="799"/>
        <v>0</v>
      </c>
      <c r="V3780" s="429">
        <f>'[8]RAB '!H3755</f>
        <v>0</v>
      </c>
      <c r="W3780" s="429">
        <f t="shared" si="798"/>
        <v>0</v>
      </c>
    </row>
    <row r="3781" spans="1:23" s="342" customFormat="1" ht="35.1" customHeight="1" x14ac:dyDescent="0.25">
      <c r="A3781" s="2049"/>
      <c r="B3781" s="2107"/>
      <c r="C3781" s="1917"/>
      <c r="D3781" s="1917"/>
      <c r="E3781" s="1983"/>
      <c r="F3781" s="1825"/>
      <c r="G3781" s="2103" t="str">
        <f>IF(ISBLANK(H3781),"",IF(H3781="BN",VLOOKUP(B3781,'[4]V. BAHAN'!$B$8:$E$1099,3,FALSE),IFERROR(VLOOKUP(H3781,'[4]III. DAFTAR AHS'!$B$7:$H$872,5,FALSE),"ls")))</f>
        <v/>
      </c>
      <c r="H3781" s="2104"/>
      <c r="I3781" s="1826" t="s">
        <v>243</v>
      </c>
      <c r="J3781" s="1837"/>
      <c r="K3781" s="1837"/>
      <c r="L3781" s="437"/>
      <c r="M3781" s="1822"/>
      <c r="N3781" s="1822"/>
      <c r="O3781" s="1822"/>
      <c r="P3781" s="1822"/>
      <c r="Q3781" s="1822"/>
      <c r="R3781" s="1822"/>
      <c r="S3781" s="1823"/>
      <c r="T3781" s="359">
        <f>'[16]LAP MINGGUAN'!R3781</f>
        <v>0</v>
      </c>
      <c r="U3781" s="359">
        <f t="shared" si="799"/>
        <v>0</v>
      </c>
      <c r="V3781" s="429">
        <f>'[8]RAB '!H3756</f>
        <v>0</v>
      </c>
      <c r="W3781" s="429">
        <f t="shared" si="798"/>
        <v>0</v>
      </c>
    </row>
    <row r="3782" spans="1:23" s="342" customFormat="1" ht="35.1" customHeight="1" x14ac:dyDescent="0.25">
      <c r="A3782" s="2108"/>
      <c r="B3782" s="2109" t="s">
        <v>1062</v>
      </c>
      <c r="C3782" s="2110"/>
      <c r="D3782" s="2110"/>
      <c r="E3782" s="2111"/>
      <c r="F3782" s="1825"/>
      <c r="G3782" s="2103" t="str">
        <f>IF(ISBLANK(H3782),"",IF(H3782="BN",VLOOKUP(B3782,'[4]V. BAHAN'!$B$8:$E$1099,3,FALSE),IFERROR(VLOOKUP(H3782,'[4]III. DAFTAR AHS'!$B$7:$H$872,5,FALSE),"ls")))</f>
        <v/>
      </c>
      <c r="H3782" s="2104"/>
      <c r="I3782" s="1826" t="s">
        <v>243</v>
      </c>
      <c r="J3782" s="1837"/>
      <c r="K3782" s="1837"/>
      <c r="L3782" s="437"/>
      <c r="M3782" s="1822"/>
      <c r="N3782" s="1822"/>
      <c r="O3782" s="1822"/>
      <c r="P3782" s="1822"/>
      <c r="Q3782" s="1822"/>
      <c r="R3782" s="1822"/>
      <c r="S3782" s="1823"/>
      <c r="T3782" s="359">
        <f>'[16]LAP MINGGUAN'!R3782</f>
        <v>0</v>
      </c>
      <c r="U3782" s="359">
        <f t="shared" si="799"/>
        <v>0</v>
      </c>
      <c r="V3782" s="429">
        <f>'[8]RAB '!H3757</f>
        <v>0</v>
      </c>
      <c r="W3782" s="429">
        <f t="shared" si="798"/>
        <v>0</v>
      </c>
    </row>
    <row r="3783" spans="1:23" s="352" customFormat="1" ht="35.1" customHeight="1" x14ac:dyDescent="0.25">
      <c r="A3783" s="2099" t="s">
        <v>25</v>
      </c>
      <c r="B3783" s="1834" t="s">
        <v>1143</v>
      </c>
      <c r="C3783" s="1716"/>
      <c r="D3783" s="1716"/>
      <c r="E3783" s="1716"/>
      <c r="F3783" s="1825">
        <v>1</v>
      </c>
      <c r="G3783" s="2112" t="str">
        <f>IF(ISBLANK(H3783),"",IF(H3783="BN",VLOOKUP(B3783,'[4]V. BAHAN'!$B$8:$E$1099,3,FALSE),IFERROR(VLOOKUP(H3783,'[4]III. DAFTAR AHS'!$B$7:$H$872,5,FALSE),"ls")))</f>
        <v>bh</v>
      </c>
      <c r="H3783" s="2113" t="s">
        <v>365</v>
      </c>
      <c r="I3783" s="2114" t="s">
        <v>366</v>
      </c>
      <c r="J3783" s="1486">
        <f>VLOOKUP(B3783,'[5] RAB LAMA'!$B$9:$E$5553,4,FALSE)</f>
        <v>490150.36211050005</v>
      </c>
      <c r="K3783" s="1486">
        <f t="shared" ref="K3783:K3788" si="800">J3783*F3783</f>
        <v>490150.36211050005</v>
      </c>
      <c r="L3783" s="437">
        <f t="shared" ref="L3783:L3788" si="801">K3783/$K$4349*100</f>
        <v>1.2827089205576661E-3</v>
      </c>
      <c r="M3783" s="1822"/>
      <c r="N3783" s="1822">
        <f t="shared" ref="N3783:N3788" si="802">L3783*M3783/100</f>
        <v>0</v>
      </c>
      <c r="O3783" s="1822">
        <f t="shared" ref="O3783:O3788" si="803">Q3783-M3783</f>
        <v>0</v>
      </c>
      <c r="P3783" s="1822">
        <f t="shared" ref="P3783:P3788" si="804">L3783*O3783/100</f>
        <v>0</v>
      </c>
      <c r="Q3783" s="1822"/>
      <c r="R3783" s="1822">
        <f t="shared" ref="R3783:R3788" si="805">L3783*Q3783/100</f>
        <v>0</v>
      </c>
      <c r="S3783" s="1823"/>
      <c r="T3783" s="359">
        <f>'[16]LAP MINGGUAN'!R3783</f>
        <v>0</v>
      </c>
      <c r="U3783" s="359">
        <f t="shared" si="799"/>
        <v>0</v>
      </c>
      <c r="V3783" s="429">
        <f>'[8]RAB '!H3758</f>
        <v>0</v>
      </c>
      <c r="W3783" s="429">
        <f t="shared" si="798"/>
        <v>490150.36211050005</v>
      </c>
    </row>
    <row r="3784" spans="1:23" s="352" customFormat="1" ht="35.1" customHeight="1" x14ac:dyDescent="0.25">
      <c r="A3784" s="2099" t="s">
        <v>25</v>
      </c>
      <c r="B3784" s="1834" t="s">
        <v>1065</v>
      </c>
      <c r="C3784" s="1716"/>
      <c r="D3784" s="1716"/>
      <c r="E3784" s="1716"/>
      <c r="F3784" s="1825">
        <v>1</v>
      </c>
      <c r="G3784" s="2112" t="str">
        <f>IF(ISBLANK(H3784),"",IF(H3784="BN",VLOOKUP(B3784,'[4]V. BAHAN'!$B$8:$E$1099,3,FALSE),IFERROR(VLOOKUP(H3784,'[4]III. DAFTAR AHS'!$B$7:$H$872,5,FALSE),"ls")))</f>
        <v>bh</v>
      </c>
      <c r="H3784" s="2113" t="s">
        <v>365</v>
      </c>
      <c r="I3784" s="2114" t="s">
        <v>366</v>
      </c>
      <c r="J3784" s="1486">
        <f>VLOOKUP(B3784,'[5] RAB LAMA'!$B$9:$E$5553,4,FALSE)</f>
        <v>15580.749569000001</v>
      </c>
      <c r="K3784" s="1486">
        <f t="shared" si="800"/>
        <v>15580.749569000001</v>
      </c>
      <c r="L3784" s="437">
        <f t="shared" si="801"/>
        <v>4.0774358250143946E-5</v>
      </c>
      <c r="M3784" s="1822"/>
      <c r="N3784" s="1822">
        <f t="shared" si="802"/>
        <v>0</v>
      </c>
      <c r="O3784" s="1822">
        <f t="shared" si="803"/>
        <v>0</v>
      </c>
      <c r="P3784" s="1822">
        <f t="shared" si="804"/>
        <v>0</v>
      </c>
      <c r="Q3784" s="1822"/>
      <c r="R3784" s="1822">
        <f t="shared" si="805"/>
        <v>0</v>
      </c>
      <c r="S3784" s="1823"/>
      <c r="T3784" s="359">
        <f>'[16]LAP MINGGUAN'!R3784</f>
        <v>0</v>
      </c>
      <c r="U3784" s="359">
        <f t="shared" si="799"/>
        <v>0</v>
      </c>
      <c r="V3784" s="429">
        <f>'[8]RAB '!H3759</f>
        <v>490150.36211050005</v>
      </c>
      <c r="W3784" s="429">
        <f t="shared" si="798"/>
        <v>-474569.61254150007</v>
      </c>
    </row>
    <row r="3785" spans="1:23" s="352" customFormat="1" ht="35.1" customHeight="1" x14ac:dyDescent="0.25">
      <c r="A3785" s="2099" t="s">
        <v>25</v>
      </c>
      <c r="B3785" s="1834" t="s">
        <v>1066</v>
      </c>
      <c r="C3785" s="1716"/>
      <c r="D3785" s="1716"/>
      <c r="E3785" s="1716"/>
      <c r="F3785" s="1825">
        <v>1</v>
      </c>
      <c r="G3785" s="2112" t="str">
        <f>IF(ISBLANK(H3785),"",IF(H3785="BN",VLOOKUP(B3785,'[4]V. BAHAN'!$B$8:$E$1099,3,FALSE),IFERROR(VLOOKUP(H3785,'[4]III. DAFTAR AHS'!$B$7:$H$872,5,FALSE),"ls")))</f>
        <v>bh</v>
      </c>
      <c r="H3785" s="2113" t="s">
        <v>365</v>
      </c>
      <c r="I3785" s="2114" t="s">
        <v>366</v>
      </c>
      <c r="J3785" s="1486">
        <f>VLOOKUP(B3785,'[5] RAB LAMA'!$B$9:$E$5553,4,FALSE)</f>
        <v>15580.749569000001</v>
      </c>
      <c r="K3785" s="1486">
        <f t="shared" si="800"/>
        <v>15580.749569000001</v>
      </c>
      <c r="L3785" s="437">
        <f t="shared" si="801"/>
        <v>4.0774358250143946E-5</v>
      </c>
      <c r="M3785" s="1822"/>
      <c r="N3785" s="1822">
        <f t="shared" si="802"/>
        <v>0</v>
      </c>
      <c r="O3785" s="1822">
        <f t="shared" si="803"/>
        <v>0</v>
      </c>
      <c r="P3785" s="1822">
        <f t="shared" si="804"/>
        <v>0</v>
      </c>
      <c r="Q3785" s="1822"/>
      <c r="R3785" s="1822">
        <f t="shared" si="805"/>
        <v>0</v>
      </c>
      <c r="S3785" s="1823"/>
      <c r="T3785" s="359">
        <f>'[16]LAP MINGGUAN'!R3785</f>
        <v>0</v>
      </c>
      <c r="U3785" s="359">
        <f t="shared" si="799"/>
        <v>0</v>
      </c>
      <c r="V3785" s="429">
        <f>'[8]RAB '!H3760</f>
        <v>15580.749569000001</v>
      </c>
      <c r="W3785" s="429">
        <f t="shared" si="798"/>
        <v>0</v>
      </c>
    </row>
    <row r="3786" spans="1:23" s="352" customFormat="1" ht="35.1" customHeight="1" x14ac:dyDescent="0.25">
      <c r="A3786" s="2099" t="s">
        <v>25</v>
      </c>
      <c r="B3786" s="1834" t="s">
        <v>1067</v>
      </c>
      <c r="C3786" s="1716"/>
      <c r="D3786" s="1716"/>
      <c r="E3786" s="1716"/>
      <c r="F3786" s="1825">
        <v>1</v>
      </c>
      <c r="G3786" s="2112" t="str">
        <f>IF(ISBLANK(H3786),"",IF(H3786="BN",VLOOKUP(B3786,'[4]V. BAHAN'!$B$8:$E$1099,3,FALSE),IFERROR(VLOOKUP(H3786,'[4]III. DAFTAR AHS'!$B$7:$H$872,5,FALSE),"ls")))</f>
        <v>bh</v>
      </c>
      <c r="H3786" s="2113" t="s">
        <v>365</v>
      </c>
      <c r="I3786" s="2114" t="s">
        <v>366</v>
      </c>
      <c r="J3786" s="1486">
        <f>VLOOKUP(B3786,'[5] RAB LAMA'!$B$9:$E$5553,4,FALSE)</f>
        <v>15580.749569000001</v>
      </c>
      <c r="K3786" s="1486">
        <f t="shared" si="800"/>
        <v>15580.749569000001</v>
      </c>
      <c r="L3786" s="437">
        <f t="shared" si="801"/>
        <v>4.0774358250143946E-5</v>
      </c>
      <c r="M3786" s="1822"/>
      <c r="N3786" s="1822">
        <f t="shared" si="802"/>
        <v>0</v>
      </c>
      <c r="O3786" s="1822">
        <f t="shared" si="803"/>
        <v>0</v>
      </c>
      <c r="P3786" s="1822">
        <f t="shared" si="804"/>
        <v>0</v>
      </c>
      <c r="Q3786" s="1822"/>
      <c r="R3786" s="1822">
        <f t="shared" si="805"/>
        <v>0</v>
      </c>
      <c r="S3786" s="1823"/>
      <c r="T3786" s="359">
        <f>'[16]LAP MINGGUAN'!R3786</f>
        <v>0</v>
      </c>
      <c r="U3786" s="359">
        <f t="shared" si="799"/>
        <v>0</v>
      </c>
      <c r="V3786" s="429">
        <f>'[8]RAB '!H3761</f>
        <v>15580.749569000001</v>
      </c>
      <c r="W3786" s="429">
        <f t="shared" si="798"/>
        <v>0</v>
      </c>
    </row>
    <row r="3787" spans="1:23" s="352" customFormat="1" ht="35.1" customHeight="1" x14ac:dyDescent="0.25">
      <c r="A3787" s="2099" t="s">
        <v>25</v>
      </c>
      <c r="B3787" s="1834" t="s">
        <v>1068</v>
      </c>
      <c r="C3787" s="1716"/>
      <c r="D3787" s="1716"/>
      <c r="E3787" s="1716"/>
      <c r="F3787" s="1825">
        <v>3</v>
      </c>
      <c r="G3787" s="2112" t="str">
        <f>IF(ISBLANK(H3787),"",IF(H3787="BN",VLOOKUP(B3787,'[4]V. BAHAN'!$B$8:$E$1099,3,FALSE),IFERROR(VLOOKUP(H3787,'[4]III. DAFTAR AHS'!$B$7:$H$872,5,FALSE),"ls")))</f>
        <v>bh</v>
      </c>
      <c r="H3787" s="2113" t="s">
        <v>365</v>
      </c>
      <c r="I3787" s="2114" t="s">
        <v>366</v>
      </c>
      <c r="J3787" s="1486">
        <f>VLOOKUP(B3787,'[5] RAB LAMA'!$B$9:$E$5553,4,FALSE)</f>
        <v>50815.198287514504</v>
      </c>
      <c r="K3787" s="1486">
        <f t="shared" si="800"/>
        <v>152445.59486254351</v>
      </c>
      <c r="L3787" s="437">
        <f t="shared" si="801"/>
        <v>3.989455880190107E-4</v>
      </c>
      <c r="M3787" s="1822"/>
      <c r="N3787" s="1822">
        <f t="shared" si="802"/>
        <v>0</v>
      </c>
      <c r="O3787" s="1822">
        <f t="shared" si="803"/>
        <v>0</v>
      </c>
      <c r="P3787" s="1822">
        <f t="shared" si="804"/>
        <v>0</v>
      </c>
      <c r="Q3787" s="1822"/>
      <c r="R3787" s="1822">
        <f t="shared" si="805"/>
        <v>0</v>
      </c>
      <c r="S3787" s="1823"/>
      <c r="T3787" s="359">
        <f>'[16]LAP MINGGUAN'!R3787</f>
        <v>0</v>
      </c>
      <c r="U3787" s="359">
        <f t="shared" si="799"/>
        <v>0</v>
      </c>
      <c r="V3787" s="429">
        <f>'[8]RAB '!H3762</f>
        <v>15580.749569000001</v>
      </c>
      <c r="W3787" s="429">
        <f t="shared" si="798"/>
        <v>136864.84529354351</v>
      </c>
    </row>
    <row r="3788" spans="1:23" s="352" customFormat="1" ht="35.1" customHeight="1" x14ac:dyDescent="0.25">
      <c r="A3788" s="2099" t="s">
        <v>25</v>
      </c>
      <c r="B3788" s="1834" t="s">
        <v>1069</v>
      </c>
      <c r="C3788" s="1716"/>
      <c r="D3788" s="1716"/>
      <c r="E3788" s="1716"/>
      <c r="F3788" s="1825">
        <v>3</v>
      </c>
      <c r="G3788" s="2112" t="str">
        <f>IF(ISBLANK(H3788),"",IF(H3788="BN",VLOOKUP(B3788,'[4]V. BAHAN'!$B$8:$E$1099,3,FALSE),IFERROR(VLOOKUP(H3788,'[4]III. DAFTAR AHS'!$B$7:$H$872,5,FALSE),"ls")))</f>
        <v>bh</v>
      </c>
      <c r="H3788" s="2113" t="s">
        <v>365</v>
      </c>
      <c r="I3788" s="2114" t="s">
        <v>366</v>
      </c>
      <c r="J3788" s="1486">
        <f>VLOOKUP(B3788,'[5] RAB LAMA'!$B$9:$E$5553,4,FALSE)</f>
        <v>26912.203801</v>
      </c>
      <c r="K3788" s="1486">
        <f t="shared" si="800"/>
        <v>80736.611403000003</v>
      </c>
      <c r="L3788" s="437">
        <f t="shared" si="801"/>
        <v>2.1128531093256406E-4</v>
      </c>
      <c r="M3788" s="1822"/>
      <c r="N3788" s="1822">
        <f t="shared" si="802"/>
        <v>0</v>
      </c>
      <c r="O3788" s="1822">
        <f t="shared" si="803"/>
        <v>0</v>
      </c>
      <c r="P3788" s="1822">
        <f t="shared" si="804"/>
        <v>0</v>
      </c>
      <c r="Q3788" s="1822"/>
      <c r="R3788" s="1822">
        <f t="shared" si="805"/>
        <v>0</v>
      </c>
      <c r="S3788" s="1823"/>
      <c r="T3788" s="359">
        <f>'[16]LAP MINGGUAN'!R3788</f>
        <v>0</v>
      </c>
      <c r="U3788" s="359">
        <f t="shared" si="799"/>
        <v>0</v>
      </c>
      <c r="V3788" s="429">
        <f>'[8]RAB '!H3763</f>
        <v>152445.59486254351</v>
      </c>
      <c r="W3788" s="429">
        <f t="shared" si="798"/>
        <v>-71708.98345954351</v>
      </c>
    </row>
    <row r="3789" spans="1:23" s="342" customFormat="1" ht="35.1" customHeight="1" x14ac:dyDescent="0.25">
      <c r="A3789" s="2049"/>
      <c r="B3789" s="2107"/>
      <c r="C3789" s="1917"/>
      <c r="D3789" s="1917"/>
      <c r="E3789" s="1983"/>
      <c r="F3789" s="1825"/>
      <c r="G3789" s="2103" t="str">
        <f>IF(ISBLANK(H3789),"",IF(H3789="BN",VLOOKUP(B3789,'[4]V. BAHAN'!$B$8:$E$1099,3,FALSE),IFERROR(VLOOKUP(H3789,'[4]III. DAFTAR AHS'!$B$7:$H$872,5,FALSE),"ls")))</f>
        <v/>
      </c>
      <c r="H3789" s="2104"/>
      <c r="I3789" s="1826" t="s">
        <v>243</v>
      </c>
      <c r="J3789" s="1837"/>
      <c r="K3789" s="1837"/>
      <c r="L3789" s="437"/>
      <c r="M3789" s="1822"/>
      <c r="N3789" s="1822"/>
      <c r="O3789" s="1822"/>
      <c r="P3789" s="1822"/>
      <c r="Q3789" s="1822"/>
      <c r="R3789" s="1822"/>
      <c r="S3789" s="1823"/>
      <c r="T3789" s="359">
        <f>'[16]LAP MINGGUAN'!R3789</f>
        <v>0</v>
      </c>
      <c r="U3789" s="359">
        <f t="shared" si="799"/>
        <v>0</v>
      </c>
      <c r="V3789" s="429">
        <f>'[8]RAB '!H3764</f>
        <v>80736.611403000003</v>
      </c>
      <c r="W3789" s="429">
        <f t="shared" si="798"/>
        <v>-80736.611403000003</v>
      </c>
    </row>
    <row r="3790" spans="1:23" s="342" customFormat="1" ht="35.1" customHeight="1" x14ac:dyDescent="0.25">
      <c r="A3790" s="2108"/>
      <c r="B3790" s="2109" t="s">
        <v>1072</v>
      </c>
      <c r="C3790" s="2110"/>
      <c r="D3790" s="2110"/>
      <c r="E3790" s="2111"/>
      <c r="F3790" s="1825"/>
      <c r="G3790" s="2103" t="str">
        <f>IF(ISBLANK(H3790),"",IF(H3790="BN",VLOOKUP(B3790,'[4]V. BAHAN'!$B$8:$E$1099,3,FALSE),IFERROR(VLOOKUP(H3790,'[4]III. DAFTAR AHS'!$B$7:$H$872,5,FALSE),"ls")))</f>
        <v/>
      </c>
      <c r="H3790" s="2104"/>
      <c r="I3790" s="1826" t="s">
        <v>243</v>
      </c>
      <c r="J3790" s="1837"/>
      <c r="K3790" s="1837"/>
      <c r="L3790" s="437"/>
      <c r="M3790" s="1822"/>
      <c r="N3790" s="1822"/>
      <c r="O3790" s="1822"/>
      <c r="P3790" s="1822"/>
      <c r="Q3790" s="1822"/>
      <c r="R3790" s="1822"/>
      <c r="S3790" s="1823"/>
      <c r="T3790" s="359">
        <f>'[16]LAP MINGGUAN'!R3790</f>
        <v>0</v>
      </c>
      <c r="U3790" s="359">
        <f t="shared" si="799"/>
        <v>0</v>
      </c>
      <c r="V3790" s="429">
        <f>'[8]RAB '!H3765</f>
        <v>0</v>
      </c>
      <c r="W3790" s="429">
        <f t="shared" si="798"/>
        <v>0</v>
      </c>
    </row>
    <row r="3791" spans="1:23" s="352" customFormat="1" ht="35.1" customHeight="1" x14ac:dyDescent="0.25">
      <c r="A3791" s="2099" t="s">
        <v>25</v>
      </c>
      <c r="B3791" s="1834" t="s">
        <v>2228</v>
      </c>
      <c r="C3791" s="1716"/>
      <c r="D3791" s="1716"/>
      <c r="E3791" s="1716"/>
      <c r="F3791" s="1825">
        <v>1</v>
      </c>
      <c r="G3791" s="2112" t="str">
        <f>IF(ISBLANK(H3791),"",IF(H3791="BN",VLOOKUP(B3791,'[4]V. BAHAN'!$B$8:$E$1099,3,FALSE),IFERROR(VLOOKUP(H3791,'[4]III. DAFTAR AHS'!$B$7:$H$872,5,FALSE),"ls")))</f>
        <v>bh</v>
      </c>
      <c r="H3791" s="2113" t="s">
        <v>365</v>
      </c>
      <c r="I3791" s="2114" t="s">
        <v>366</v>
      </c>
      <c r="J3791" s="1486">
        <f>VLOOKUP(B3791,'[5] RAB LAMA'!$B$9:$E$5553,4,FALSE)</f>
        <v>490150.36211050005</v>
      </c>
      <c r="K3791" s="1486">
        <f>J3791*F3791</f>
        <v>490150.36211050005</v>
      </c>
      <c r="L3791" s="437">
        <f>K3791/$K$4349*100</f>
        <v>1.2827089205576661E-3</v>
      </c>
      <c r="M3791" s="1822"/>
      <c r="N3791" s="1822">
        <f>L3791*M3791/100</f>
        <v>0</v>
      </c>
      <c r="O3791" s="1822">
        <f>Q3791-M3791</f>
        <v>0</v>
      </c>
      <c r="P3791" s="1822">
        <f>L3791*O3791/100</f>
        <v>0</v>
      </c>
      <c r="Q3791" s="1822"/>
      <c r="R3791" s="1822">
        <f>L3791*Q3791/100</f>
        <v>0</v>
      </c>
      <c r="S3791" s="1823"/>
      <c r="T3791" s="359">
        <f>'[16]LAP MINGGUAN'!R3791</f>
        <v>0</v>
      </c>
      <c r="U3791" s="359">
        <f t="shared" si="799"/>
        <v>0</v>
      </c>
      <c r="V3791" s="429">
        <f>'[8]RAB '!H3766</f>
        <v>0</v>
      </c>
      <c r="W3791" s="429">
        <f t="shared" si="798"/>
        <v>490150.36211050005</v>
      </c>
    </row>
    <row r="3792" spans="1:23" s="352" customFormat="1" ht="35.1" customHeight="1" x14ac:dyDescent="0.25">
      <c r="A3792" s="2099" t="s">
        <v>25</v>
      </c>
      <c r="B3792" s="1834" t="s">
        <v>2229</v>
      </c>
      <c r="C3792" s="1716"/>
      <c r="D3792" s="1716"/>
      <c r="E3792" s="1716"/>
      <c r="F3792" s="1825">
        <v>6</v>
      </c>
      <c r="G3792" s="2112" t="str">
        <f>IF(ISBLANK(H3792),"",IF(H3792="BN",VLOOKUP(B3792,'[4]V. BAHAN'!$B$8:$E$1099,3,FALSE),IFERROR(VLOOKUP(H3792,'[4]III. DAFTAR AHS'!$B$7:$H$872,5,FALSE),"ls")))</f>
        <v>bh</v>
      </c>
      <c r="H3792" s="2113" t="s">
        <v>365</v>
      </c>
      <c r="I3792" s="2114" t="s">
        <v>366</v>
      </c>
      <c r="J3792" s="1486">
        <f>VLOOKUP(B3792,'[5] RAB LAMA'!$B$9:$E$5553,4,FALSE)</f>
        <v>490150.36211050005</v>
      </c>
      <c r="K3792" s="1486">
        <f>J3792*F3792</f>
        <v>2940902.1726630004</v>
      </c>
      <c r="L3792" s="437">
        <f>K3792/$K$4349*100</f>
        <v>7.6962535233459969E-3</v>
      </c>
      <c r="M3792" s="1822"/>
      <c r="N3792" s="1822">
        <f>L3792*M3792/100</f>
        <v>0</v>
      </c>
      <c r="O3792" s="1822">
        <f>Q3792-M3792</f>
        <v>0</v>
      </c>
      <c r="P3792" s="1822">
        <f>L3792*O3792/100</f>
        <v>0</v>
      </c>
      <c r="Q3792" s="1822"/>
      <c r="R3792" s="1822">
        <f>L3792*Q3792/100</f>
        <v>0</v>
      </c>
      <c r="S3792" s="1823"/>
      <c r="T3792" s="359">
        <f>'[16]LAP MINGGUAN'!R3792</f>
        <v>0</v>
      </c>
      <c r="U3792" s="359">
        <f t="shared" si="799"/>
        <v>0</v>
      </c>
      <c r="V3792" s="429">
        <f>'[8]RAB '!H3767</f>
        <v>490150.36211050005</v>
      </c>
      <c r="W3792" s="429">
        <f t="shared" si="798"/>
        <v>2450751.8105525002</v>
      </c>
    </row>
    <row r="3793" spans="1:391" s="352" customFormat="1" ht="35.1" customHeight="1" x14ac:dyDescent="0.25">
      <c r="A3793" s="2099" t="s">
        <v>25</v>
      </c>
      <c r="B3793" s="1834" t="s">
        <v>1113</v>
      </c>
      <c r="C3793" s="1716"/>
      <c r="D3793" s="1716"/>
      <c r="E3793" s="1716"/>
      <c r="F3793" s="1825">
        <v>2</v>
      </c>
      <c r="G3793" s="2112" t="str">
        <f>IF(ISBLANK(H3793),"",IF(H3793="BN",VLOOKUP(B3793,'[4]V. BAHAN'!$B$8:$E$1099,3,FALSE),IFERROR(VLOOKUP(H3793,'[4]III. DAFTAR AHS'!$B$7:$H$872,5,FALSE),"ls")))</f>
        <v>bh</v>
      </c>
      <c r="H3793" s="2113" t="s">
        <v>365</v>
      </c>
      <c r="I3793" s="2114" t="s">
        <v>366</v>
      </c>
      <c r="J3793" s="1486">
        <f>VLOOKUP(B3793,'[5] RAB LAMA'!$B$9:$E$5553,4,FALSE)</f>
        <v>56091.821327500002</v>
      </c>
      <c r="K3793" s="1486">
        <f>J3793*F3793</f>
        <v>112183.642655</v>
      </c>
      <c r="L3793" s="437">
        <f>K3793/$K$4349*100</f>
        <v>2.9358125648345688E-4</v>
      </c>
      <c r="M3793" s="1822"/>
      <c r="N3793" s="1822">
        <f>L3793*M3793/100</f>
        <v>0</v>
      </c>
      <c r="O3793" s="1822">
        <f>Q3793-M3793</f>
        <v>0</v>
      </c>
      <c r="P3793" s="1822">
        <f>L3793*O3793/100</f>
        <v>0</v>
      </c>
      <c r="Q3793" s="1822"/>
      <c r="R3793" s="1822">
        <f>L3793*Q3793/100</f>
        <v>0</v>
      </c>
      <c r="S3793" s="1823"/>
      <c r="T3793" s="359">
        <f>'[16]LAP MINGGUAN'!R3793</f>
        <v>0</v>
      </c>
      <c r="U3793" s="359">
        <f t="shared" si="799"/>
        <v>0</v>
      </c>
      <c r="V3793" s="429">
        <f>'[8]RAB '!H3768</f>
        <v>2940902.1726630004</v>
      </c>
      <c r="W3793" s="429">
        <f t="shared" si="798"/>
        <v>-2828718.5300080003</v>
      </c>
    </row>
    <row r="3794" spans="1:391" s="352" customFormat="1" ht="35.1" customHeight="1" x14ac:dyDescent="0.25">
      <c r="A3794" s="2099" t="s">
        <v>25</v>
      </c>
      <c r="B3794" s="1834" t="s">
        <v>1114</v>
      </c>
      <c r="C3794" s="1716"/>
      <c r="D3794" s="1716"/>
      <c r="E3794" s="1716"/>
      <c r="F3794" s="1825">
        <v>1</v>
      </c>
      <c r="G3794" s="2112" t="str">
        <f>IF(ISBLANK(H3794),"",IF(H3794="BN",VLOOKUP(B3794,'[4]V. BAHAN'!$B$8:$E$1099,3,FALSE),IFERROR(VLOOKUP(H3794,'[4]III. DAFTAR AHS'!$B$7:$H$872,5,FALSE),"ls")))</f>
        <v>bh</v>
      </c>
      <c r="H3794" s="2113" t="s">
        <v>365</v>
      </c>
      <c r="I3794" s="2114" t="s">
        <v>366</v>
      </c>
      <c r="J3794" s="1486">
        <f>VLOOKUP(B3794,'[5] RAB LAMA'!$B$9:$E$5553,4,FALSE)</f>
        <v>293909.59414250002</v>
      </c>
      <c r="K3794" s="1486">
        <f>J3794*F3794</f>
        <v>293909.59414250002</v>
      </c>
      <c r="L3794" s="437">
        <f>K3794/$K$4349*100</f>
        <v>7.6915266699135185E-4</v>
      </c>
      <c r="M3794" s="1822"/>
      <c r="N3794" s="1822">
        <f>L3794*M3794/100</f>
        <v>0</v>
      </c>
      <c r="O3794" s="1822">
        <f>Q3794-M3794</f>
        <v>0</v>
      </c>
      <c r="P3794" s="1822">
        <f>L3794*O3794/100</f>
        <v>0</v>
      </c>
      <c r="Q3794" s="1822"/>
      <c r="R3794" s="1822">
        <f>L3794*Q3794/100</f>
        <v>0</v>
      </c>
      <c r="S3794" s="1823"/>
      <c r="T3794" s="359">
        <f>'[16]LAP MINGGUAN'!R3794</f>
        <v>0</v>
      </c>
      <c r="U3794" s="359">
        <f t="shared" si="799"/>
        <v>0</v>
      </c>
      <c r="V3794" s="429">
        <f>'[8]RAB '!H3769</f>
        <v>112183.642655</v>
      </c>
      <c r="W3794" s="429">
        <f t="shared" si="798"/>
        <v>181725.95148750002</v>
      </c>
    </row>
    <row r="3795" spans="1:391" s="352" customFormat="1" ht="35.1" customHeight="1" x14ac:dyDescent="0.25">
      <c r="A3795" s="2099" t="s">
        <v>25</v>
      </c>
      <c r="B3795" s="1834" t="s">
        <v>1115</v>
      </c>
      <c r="C3795" s="1716"/>
      <c r="D3795" s="1716"/>
      <c r="E3795" s="1716"/>
      <c r="F3795" s="1825">
        <v>1</v>
      </c>
      <c r="G3795" s="2112" t="str">
        <f>IF(ISBLANK(H3795),"",IF(H3795="BN",VLOOKUP(B3795,'[4]V. BAHAN'!$B$8:$E$1099,3,FALSE),IFERROR(VLOOKUP(H3795,'[4]III. DAFTAR AHS'!$B$7:$H$872,5,FALSE),"ls")))</f>
        <v>bh</v>
      </c>
      <c r="H3795" s="2113" t="s">
        <v>365</v>
      </c>
      <c r="I3795" s="2114" t="s">
        <v>366</v>
      </c>
      <c r="J3795" s="1486">
        <f>VLOOKUP(B3795,'[5] RAB LAMA'!$B$9:$E$5553,4,FALSE)</f>
        <v>109490.17651670001</v>
      </c>
      <c r="K3795" s="1486">
        <f>J3795*F3795</f>
        <v>109490.17651670001</v>
      </c>
      <c r="L3795" s="437">
        <f>K3795/$K$4349*100</f>
        <v>2.8653253570328429E-4</v>
      </c>
      <c r="M3795" s="1822"/>
      <c r="N3795" s="1822">
        <f>L3795*M3795/100</f>
        <v>0</v>
      </c>
      <c r="O3795" s="1822">
        <f>Q3795-M3795</f>
        <v>0</v>
      </c>
      <c r="P3795" s="1822">
        <f>L3795*O3795/100</f>
        <v>0</v>
      </c>
      <c r="Q3795" s="1822"/>
      <c r="R3795" s="1822">
        <f>L3795*Q3795/100</f>
        <v>0</v>
      </c>
      <c r="S3795" s="1823"/>
      <c r="T3795" s="359">
        <f>'[16]LAP MINGGUAN'!R3795</f>
        <v>0</v>
      </c>
      <c r="U3795" s="359">
        <f t="shared" si="799"/>
        <v>0</v>
      </c>
      <c r="V3795" s="429">
        <f>'[8]RAB '!H3770</f>
        <v>293909.59414250002</v>
      </c>
      <c r="W3795" s="429">
        <f t="shared" si="798"/>
        <v>-184419.41762580001</v>
      </c>
    </row>
    <row r="3796" spans="1:391" s="352" customFormat="1" ht="35.1" customHeight="1" x14ac:dyDescent="0.25">
      <c r="A3796" s="1945"/>
      <c r="B3796" s="1834"/>
      <c r="C3796" s="1716"/>
      <c r="D3796" s="1716"/>
      <c r="E3796" s="1716"/>
      <c r="F3796" s="1825"/>
      <c r="G3796" s="2115" t="str">
        <f>IF(ISBLANK(H3796),"",IF(H3796="BN",VLOOKUP(B3796,'[4]V. BAHAN'!$B$8:$E$1099,3,FALSE),IFERROR(VLOOKUP(H3796,'[4]III. DAFTAR AHS'!$B$7:$H$872,5,FALSE),"ls")))</f>
        <v/>
      </c>
      <c r="H3796" s="2115"/>
      <c r="I3796" s="2116" t="s">
        <v>243</v>
      </c>
      <c r="J3796" s="2117"/>
      <c r="K3796" s="2082"/>
      <c r="L3796" s="437"/>
      <c r="M3796" s="1845"/>
      <c r="N3796" s="1845"/>
      <c r="O3796" s="1845"/>
      <c r="P3796" s="1845"/>
      <c r="Q3796" s="1845"/>
      <c r="R3796" s="1845"/>
      <c r="S3796" s="1846"/>
      <c r="T3796" s="359">
        <f>'[16]LAP MINGGUAN'!R3796</f>
        <v>0</v>
      </c>
      <c r="U3796" s="359">
        <f t="shared" si="799"/>
        <v>0</v>
      </c>
      <c r="V3796" s="429">
        <f>'[8]RAB '!H3771</f>
        <v>109490.17651670001</v>
      </c>
      <c r="W3796" s="429">
        <f t="shared" si="798"/>
        <v>-109490.17651670001</v>
      </c>
    </row>
    <row r="3797" spans="1:391" s="352" customFormat="1" ht="35.1" customHeight="1" x14ac:dyDescent="0.25">
      <c r="A3797" s="1945"/>
      <c r="B3797" s="2083" t="s">
        <v>1078</v>
      </c>
      <c r="C3797" s="1720"/>
      <c r="D3797" s="1720"/>
      <c r="E3797" s="1720"/>
      <c r="F3797" s="1825"/>
      <c r="G3797" s="2115" t="str">
        <f>IF(ISBLANK(H3797),"",IF(H3797="BN",VLOOKUP(B3797,'[4]V. BAHAN'!$B$8:$E$1099,3,FALSE),IFERROR(VLOOKUP(H3797,'[4]III. DAFTAR AHS'!$B$7:$H$872,5,FALSE),"ls")))</f>
        <v/>
      </c>
      <c r="H3797" s="2115"/>
      <c r="I3797" s="2116" t="s">
        <v>243</v>
      </c>
      <c r="J3797" s="2117"/>
      <c r="K3797" s="2082"/>
      <c r="L3797" s="437"/>
      <c r="M3797" s="1845"/>
      <c r="N3797" s="1845"/>
      <c r="O3797" s="1845"/>
      <c r="P3797" s="1845"/>
      <c r="Q3797" s="1845"/>
      <c r="R3797" s="1845"/>
      <c r="S3797" s="1846"/>
      <c r="T3797" s="359">
        <f>'[16]LAP MINGGUAN'!R3797</f>
        <v>0</v>
      </c>
      <c r="U3797" s="359">
        <f t="shared" si="799"/>
        <v>0</v>
      </c>
      <c r="V3797" s="429">
        <f>'[8]RAB '!H3772</f>
        <v>0</v>
      </c>
      <c r="W3797" s="429">
        <f t="shared" si="798"/>
        <v>0</v>
      </c>
    </row>
    <row r="3798" spans="1:391" s="352" customFormat="1" ht="35.1" customHeight="1" x14ac:dyDescent="0.25">
      <c r="A3798" s="2099" t="s">
        <v>25</v>
      </c>
      <c r="B3798" s="1834" t="s">
        <v>1080</v>
      </c>
      <c r="C3798" s="1716"/>
      <c r="D3798" s="1716"/>
      <c r="E3798" s="1716"/>
      <c r="F3798" s="1825">
        <v>1</v>
      </c>
      <c r="G3798" s="2112" t="str">
        <f>IF(ISBLANK(H3798),"",IF(H3798="BN",VLOOKUP(B3798,'[4]V. BAHAN'!$B$8:$E$1099,3,FALSE),IFERROR(VLOOKUP(H3798,'[4]III. DAFTAR AHS'!$B$7:$H$872,5,FALSE),"ls")))</f>
        <v>ls</v>
      </c>
      <c r="H3798" s="2113" t="s">
        <v>25</v>
      </c>
      <c r="I3798" s="2114" t="s">
        <v>366</v>
      </c>
      <c r="J3798" s="1486">
        <f>VLOOKUP(B3798,'[5] RAB LAMA'!$B$9:$E$5553,4,FALSE)</f>
        <v>2500000</v>
      </c>
      <c r="K3798" s="1486">
        <f>J3798*F3798</f>
        <v>2500000</v>
      </c>
      <c r="L3798" s="437">
        <f>K3798/$K$4349*100</f>
        <v>6.5424256499299017E-3</v>
      </c>
      <c r="M3798" s="1822"/>
      <c r="N3798" s="1822">
        <f>L3798*M3798/100</f>
        <v>0</v>
      </c>
      <c r="O3798" s="1822">
        <f>Q3798-M3798</f>
        <v>0</v>
      </c>
      <c r="P3798" s="1822">
        <f>L3798*O3798/100</f>
        <v>0</v>
      </c>
      <c r="Q3798" s="1822"/>
      <c r="R3798" s="1822">
        <f>L3798*Q3798/100</f>
        <v>0</v>
      </c>
      <c r="S3798" s="1823"/>
      <c r="T3798" s="359">
        <f>'[16]LAP MINGGUAN'!R3798</f>
        <v>0</v>
      </c>
      <c r="U3798" s="359">
        <f t="shared" si="799"/>
        <v>0</v>
      </c>
      <c r="V3798" s="429">
        <f>'[8]RAB '!H3773</f>
        <v>0</v>
      </c>
      <c r="W3798" s="429">
        <f t="shared" si="798"/>
        <v>2500000</v>
      </c>
    </row>
    <row r="3799" spans="1:391" s="352" customFormat="1" ht="35.1" customHeight="1" thickBot="1" x14ac:dyDescent="0.3">
      <c r="A3799" s="2118"/>
      <c r="B3799" s="1800"/>
      <c r="C3799" s="1801"/>
      <c r="D3799" s="1801"/>
      <c r="E3799" s="1801"/>
      <c r="F3799" s="1803"/>
      <c r="G3799" s="2119" t="str">
        <f>IF(ISBLANK(H3799),"",IF(H3799="BN",VLOOKUP(B3799,'[4]V. BAHAN'!$B$8:$E$1099,3,FALSE),IFERROR(VLOOKUP(H3799,'[4]III. DAFTAR AHS'!$B$7:$H$872,5,FALSE),"ls")))</f>
        <v/>
      </c>
      <c r="H3799" s="2119"/>
      <c r="I3799" s="2120" t="s">
        <v>243</v>
      </c>
      <c r="J3799" s="2121"/>
      <c r="K3799" s="2122"/>
      <c r="L3799" s="460"/>
      <c r="M3799" s="2059"/>
      <c r="N3799" s="2059"/>
      <c r="O3799" s="2059"/>
      <c r="P3799" s="2059"/>
      <c r="Q3799" s="2059"/>
      <c r="R3799" s="2059"/>
      <c r="S3799" s="2123"/>
      <c r="T3799" s="359">
        <f>'[16]LAP MINGGUAN'!R3799</f>
        <v>0</v>
      </c>
      <c r="U3799" s="359">
        <f t="shared" si="799"/>
        <v>0</v>
      </c>
      <c r="V3799" s="429">
        <f>'[8]RAB '!H3774</f>
        <v>2500000</v>
      </c>
      <c r="W3799" s="429">
        <f t="shared" si="798"/>
        <v>-2500000</v>
      </c>
    </row>
    <row r="3800" spans="1:391" s="354" customFormat="1" ht="35.1" customHeight="1" thickBot="1" x14ac:dyDescent="0.3">
      <c r="A3800" s="2044" t="s">
        <v>288</v>
      </c>
      <c r="B3800" s="655" t="s">
        <v>144</v>
      </c>
      <c r="C3800" s="656"/>
      <c r="D3800" s="656"/>
      <c r="E3800" s="656"/>
      <c r="F3800" s="425"/>
      <c r="G3800" s="2045" t="str">
        <f>IF(ISBLANK(H3800),"",IF(H3800="BN",VLOOKUP(B3800,'[4]V. BAHAN'!$B$8:$E$1099,3,FALSE),IFERROR(VLOOKUP(H3800,'[4]III. DAFTAR AHS'!$B$7:$H$872,5,FALSE),"ls")))</f>
        <v/>
      </c>
      <c r="H3800" s="2045"/>
      <c r="I3800" s="425" t="s">
        <v>243</v>
      </c>
      <c r="J3800" s="550"/>
      <c r="K3800" s="550"/>
      <c r="L3800" s="624"/>
      <c r="M3800" s="427"/>
      <c r="N3800" s="427"/>
      <c r="O3800" s="427"/>
      <c r="P3800" s="427"/>
      <c r="Q3800" s="427"/>
      <c r="R3800" s="427"/>
      <c r="S3800" s="428"/>
      <c r="T3800" s="359">
        <f>'[16]LAP MINGGUAN'!R3800</f>
        <v>0</v>
      </c>
      <c r="U3800" s="359">
        <f t="shared" si="799"/>
        <v>0</v>
      </c>
      <c r="V3800" s="429">
        <f>'[8]RAB '!H3775</f>
        <v>0</v>
      </c>
      <c r="W3800" s="429">
        <f t="shared" si="798"/>
        <v>0</v>
      </c>
      <c r="X3800" s="342"/>
      <c r="Y3800" s="342"/>
      <c r="Z3800" s="342"/>
      <c r="AA3800" s="342"/>
      <c r="AB3800" s="342"/>
      <c r="AC3800" s="342"/>
      <c r="AD3800" s="342"/>
      <c r="AE3800" s="342"/>
      <c r="AF3800" s="342"/>
      <c r="AG3800" s="342"/>
      <c r="AH3800" s="342"/>
      <c r="AI3800" s="342"/>
      <c r="AJ3800" s="342"/>
      <c r="AK3800" s="342"/>
      <c r="AL3800" s="342"/>
      <c r="AM3800" s="342"/>
      <c r="AN3800" s="342"/>
      <c r="AO3800" s="342"/>
      <c r="AP3800" s="342"/>
      <c r="AQ3800" s="342"/>
      <c r="AR3800" s="342"/>
      <c r="AS3800" s="342"/>
      <c r="AT3800" s="342"/>
      <c r="AU3800" s="342"/>
      <c r="AV3800" s="342"/>
      <c r="AW3800" s="342"/>
      <c r="AX3800" s="342"/>
      <c r="AY3800" s="342"/>
      <c r="AZ3800" s="342"/>
      <c r="BA3800" s="342"/>
      <c r="BB3800" s="342"/>
      <c r="BC3800" s="342"/>
      <c r="BD3800" s="342"/>
      <c r="BE3800" s="342"/>
      <c r="BF3800" s="342"/>
      <c r="BG3800" s="342"/>
      <c r="BH3800" s="342"/>
      <c r="BI3800" s="342"/>
      <c r="BJ3800" s="342"/>
      <c r="BK3800" s="342"/>
      <c r="BL3800" s="342"/>
      <c r="BM3800" s="342"/>
      <c r="BN3800" s="342"/>
      <c r="BO3800" s="342"/>
      <c r="BP3800" s="342"/>
      <c r="BQ3800" s="342"/>
      <c r="BR3800" s="342"/>
      <c r="BS3800" s="342"/>
      <c r="BT3800" s="342"/>
      <c r="BU3800" s="342"/>
      <c r="BV3800" s="342"/>
      <c r="BW3800" s="342"/>
      <c r="BX3800" s="342"/>
      <c r="BY3800" s="342"/>
      <c r="BZ3800" s="342"/>
      <c r="CA3800" s="342"/>
      <c r="CB3800" s="342"/>
      <c r="CC3800" s="342"/>
      <c r="CD3800" s="342"/>
      <c r="CE3800" s="342"/>
      <c r="CF3800" s="342"/>
      <c r="CG3800" s="342"/>
      <c r="CH3800" s="342"/>
      <c r="CI3800" s="342"/>
      <c r="CJ3800" s="342"/>
      <c r="CK3800" s="342"/>
      <c r="CL3800" s="342"/>
      <c r="CM3800" s="342"/>
      <c r="CN3800" s="342"/>
      <c r="CO3800" s="342"/>
      <c r="CP3800" s="342"/>
      <c r="CQ3800" s="342"/>
      <c r="CR3800" s="342"/>
      <c r="CS3800" s="342"/>
      <c r="CT3800" s="342"/>
      <c r="CU3800" s="342"/>
      <c r="CV3800" s="342"/>
      <c r="CW3800" s="342"/>
      <c r="CX3800" s="342"/>
      <c r="CY3800" s="342"/>
      <c r="CZ3800" s="342"/>
      <c r="DA3800" s="342"/>
      <c r="DB3800" s="342"/>
      <c r="DC3800" s="342"/>
      <c r="DD3800" s="342"/>
      <c r="DE3800" s="342"/>
      <c r="DF3800" s="342"/>
      <c r="DG3800" s="342"/>
      <c r="DH3800" s="342"/>
      <c r="DI3800" s="342"/>
      <c r="DJ3800" s="342"/>
      <c r="DK3800" s="342"/>
      <c r="DL3800" s="342"/>
      <c r="DM3800" s="342"/>
      <c r="DN3800" s="342"/>
      <c r="DO3800" s="342"/>
      <c r="DP3800" s="342"/>
      <c r="DQ3800" s="342"/>
      <c r="DR3800" s="342"/>
      <c r="DS3800" s="342"/>
      <c r="DT3800" s="342"/>
      <c r="DU3800" s="342"/>
      <c r="DV3800" s="342"/>
      <c r="DW3800" s="342"/>
      <c r="DX3800" s="342"/>
      <c r="DY3800" s="342"/>
      <c r="DZ3800" s="342"/>
      <c r="EA3800" s="342"/>
      <c r="EB3800" s="342"/>
      <c r="EC3800" s="342"/>
      <c r="ED3800" s="342"/>
      <c r="EE3800" s="342"/>
      <c r="EF3800" s="342"/>
      <c r="EG3800" s="342"/>
      <c r="EH3800" s="342"/>
      <c r="EI3800" s="342"/>
      <c r="EJ3800" s="342"/>
      <c r="EK3800" s="342"/>
      <c r="EL3800" s="342"/>
      <c r="EM3800" s="342"/>
      <c r="EN3800" s="342"/>
      <c r="EO3800" s="342"/>
      <c r="EP3800" s="342"/>
      <c r="EQ3800" s="342"/>
      <c r="ER3800" s="342"/>
      <c r="ES3800" s="342"/>
      <c r="ET3800" s="342"/>
      <c r="EU3800" s="342"/>
      <c r="EV3800" s="342"/>
      <c r="EW3800" s="342"/>
      <c r="EX3800" s="342"/>
      <c r="EY3800" s="342"/>
      <c r="EZ3800" s="342"/>
      <c r="FA3800" s="342"/>
      <c r="FB3800" s="342"/>
      <c r="FC3800" s="342"/>
      <c r="FD3800" s="342"/>
      <c r="FE3800" s="342"/>
      <c r="FF3800" s="342"/>
      <c r="FG3800" s="342"/>
      <c r="FH3800" s="342"/>
      <c r="FI3800" s="342"/>
      <c r="FJ3800" s="342"/>
      <c r="FK3800" s="342"/>
      <c r="FL3800" s="342"/>
      <c r="FM3800" s="342"/>
      <c r="FN3800" s="342"/>
      <c r="FO3800" s="342"/>
      <c r="FP3800" s="342"/>
      <c r="FQ3800" s="342"/>
      <c r="FR3800" s="342"/>
      <c r="FS3800" s="342"/>
      <c r="FT3800" s="342"/>
      <c r="FU3800" s="342"/>
      <c r="FV3800" s="342"/>
      <c r="FW3800" s="342"/>
      <c r="FX3800" s="342"/>
      <c r="FY3800" s="342"/>
      <c r="FZ3800" s="342"/>
      <c r="GA3800" s="342"/>
      <c r="GB3800" s="342"/>
      <c r="GC3800" s="342"/>
      <c r="GD3800" s="342"/>
      <c r="GE3800" s="342"/>
      <c r="GF3800" s="342"/>
      <c r="GG3800" s="342"/>
      <c r="GH3800" s="342"/>
      <c r="GI3800" s="342"/>
      <c r="GJ3800" s="342"/>
      <c r="GK3800" s="342"/>
      <c r="GL3800" s="342"/>
      <c r="GM3800" s="342"/>
      <c r="GN3800" s="342"/>
      <c r="GO3800" s="342"/>
      <c r="GP3800" s="342"/>
      <c r="GQ3800" s="342"/>
      <c r="GR3800" s="342"/>
      <c r="GS3800" s="342"/>
      <c r="GT3800" s="342"/>
      <c r="GU3800" s="342"/>
      <c r="GV3800" s="342"/>
      <c r="GW3800" s="342"/>
      <c r="GX3800" s="342"/>
      <c r="GY3800" s="342"/>
      <c r="GZ3800" s="342"/>
      <c r="HA3800" s="342"/>
      <c r="HB3800" s="342"/>
      <c r="HC3800" s="342"/>
      <c r="HD3800" s="342"/>
      <c r="HE3800" s="342"/>
      <c r="HF3800" s="342"/>
      <c r="HG3800" s="342"/>
      <c r="HH3800" s="342"/>
      <c r="HI3800" s="342"/>
      <c r="HJ3800" s="342"/>
      <c r="HK3800" s="342"/>
      <c r="HL3800" s="342"/>
      <c r="HM3800" s="342"/>
      <c r="HN3800" s="342"/>
      <c r="HO3800" s="342"/>
      <c r="HP3800" s="342"/>
      <c r="HQ3800" s="342"/>
      <c r="HR3800" s="342"/>
      <c r="HS3800" s="342"/>
      <c r="HT3800" s="342"/>
      <c r="HU3800" s="342"/>
      <c r="HV3800" s="342"/>
      <c r="HW3800" s="342"/>
      <c r="HX3800" s="342"/>
      <c r="HY3800" s="342"/>
      <c r="HZ3800" s="342"/>
      <c r="IA3800" s="342"/>
      <c r="IB3800" s="342"/>
      <c r="IC3800" s="342"/>
      <c r="ID3800" s="342"/>
      <c r="IE3800" s="342"/>
      <c r="IF3800" s="342"/>
      <c r="IG3800" s="342"/>
      <c r="IH3800" s="342"/>
      <c r="II3800" s="342"/>
      <c r="IJ3800" s="342"/>
      <c r="IK3800" s="342"/>
      <c r="IL3800" s="342"/>
      <c r="IM3800" s="342"/>
      <c r="IN3800" s="342"/>
      <c r="IO3800" s="342"/>
      <c r="IP3800" s="342"/>
      <c r="IQ3800" s="342"/>
      <c r="IR3800" s="342"/>
      <c r="IS3800" s="342"/>
      <c r="IT3800" s="342"/>
      <c r="IU3800" s="342"/>
      <c r="IV3800" s="342"/>
      <c r="IW3800" s="342"/>
      <c r="IX3800" s="342"/>
      <c r="IY3800" s="342"/>
      <c r="IZ3800" s="342"/>
      <c r="JA3800" s="342"/>
      <c r="JB3800" s="342"/>
      <c r="JC3800" s="342"/>
      <c r="JD3800" s="342"/>
      <c r="JE3800" s="342"/>
      <c r="JF3800" s="342"/>
      <c r="JG3800" s="342"/>
      <c r="JH3800" s="342"/>
      <c r="JI3800" s="342"/>
      <c r="JJ3800" s="342"/>
      <c r="JK3800" s="342"/>
      <c r="JL3800" s="342"/>
      <c r="JM3800" s="342"/>
      <c r="JN3800" s="342"/>
      <c r="JO3800" s="342"/>
      <c r="JP3800" s="342"/>
      <c r="JQ3800" s="342"/>
      <c r="JR3800" s="342"/>
      <c r="JS3800" s="342"/>
      <c r="JT3800" s="342"/>
      <c r="JU3800" s="342"/>
      <c r="JV3800" s="342"/>
      <c r="JW3800" s="342"/>
      <c r="JX3800" s="342"/>
      <c r="JY3800" s="342"/>
      <c r="JZ3800" s="342"/>
      <c r="KA3800" s="342"/>
      <c r="KB3800" s="342"/>
      <c r="KC3800" s="342"/>
      <c r="KD3800" s="342"/>
      <c r="KE3800" s="342"/>
      <c r="KF3800" s="342"/>
      <c r="KG3800" s="342"/>
      <c r="KH3800" s="342"/>
      <c r="KI3800" s="342"/>
      <c r="KJ3800" s="342"/>
      <c r="KK3800" s="342"/>
      <c r="KL3800" s="342"/>
      <c r="KM3800" s="342"/>
      <c r="KN3800" s="342"/>
      <c r="KO3800" s="342"/>
      <c r="KP3800" s="342"/>
      <c r="KQ3800" s="342"/>
      <c r="KR3800" s="342"/>
      <c r="KS3800" s="342"/>
      <c r="KT3800" s="342"/>
      <c r="KU3800" s="342"/>
      <c r="KV3800" s="342"/>
      <c r="KW3800" s="342"/>
      <c r="KX3800" s="342"/>
      <c r="KY3800" s="342"/>
      <c r="KZ3800" s="342"/>
      <c r="LA3800" s="342"/>
      <c r="LB3800" s="342"/>
      <c r="LC3800" s="342"/>
      <c r="LD3800" s="342"/>
      <c r="LE3800" s="342"/>
      <c r="LF3800" s="342"/>
      <c r="LG3800" s="342"/>
      <c r="LH3800" s="342"/>
      <c r="LI3800" s="342"/>
      <c r="LJ3800" s="342"/>
      <c r="LK3800" s="342"/>
      <c r="LL3800" s="342"/>
      <c r="LM3800" s="342"/>
      <c r="LN3800" s="342"/>
      <c r="LO3800" s="342"/>
      <c r="LP3800" s="342"/>
      <c r="LQ3800" s="342"/>
      <c r="LR3800" s="342"/>
      <c r="LS3800" s="342"/>
      <c r="LT3800" s="342"/>
      <c r="LU3800" s="342"/>
      <c r="LV3800" s="342"/>
      <c r="LW3800" s="342"/>
      <c r="LX3800" s="342"/>
      <c r="LY3800" s="342"/>
      <c r="LZ3800" s="342"/>
      <c r="MA3800" s="342"/>
      <c r="MB3800" s="342"/>
      <c r="MC3800" s="342"/>
      <c r="MD3800" s="342"/>
      <c r="ME3800" s="342"/>
      <c r="MF3800" s="342"/>
      <c r="MG3800" s="342"/>
      <c r="MH3800" s="342"/>
      <c r="MI3800" s="342"/>
      <c r="MJ3800" s="342"/>
      <c r="MK3800" s="342"/>
      <c r="ML3800" s="342"/>
      <c r="MM3800" s="342"/>
      <c r="MN3800" s="342"/>
      <c r="MO3800" s="342"/>
      <c r="MP3800" s="342"/>
      <c r="MQ3800" s="342"/>
      <c r="MR3800" s="342"/>
      <c r="MS3800" s="342"/>
      <c r="MT3800" s="342"/>
      <c r="MU3800" s="342"/>
      <c r="MV3800" s="342"/>
      <c r="MW3800" s="342"/>
      <c r="MX3800" s="342"/>
      <c r="MY3800" s="342"/>
      <c r="MZ3800" s="342"/>
      <c r="NA3800" s="342"/>
      <c r="NB3800" s="342"/>
      <c r="NC3800" s="342"/>
      <c r="ND3800" s="342"/>
      <c r="NE3800" s="342"/>
      <c r="NF3800" s="342"/>
      <c r="NG3800" s="342"/>
      <c r="NH3800" s="342"/>
      <c r="NI3800" s="342"/>
      <c r="NJ3800" s="342"/>
      <c r="NK3800" s="342"/>
      <c r="NL3800" s="342"/>
      <c r="NM3800" s="342"/>
      <c r="NN3800" s="342"/>
      <c r="NO3800" s="342"/>
      <c r="NP3800" s="342"/>
      <c r="NQ3800" s="342"/>
      <c r="NR3800" s="342"/>
      <c r="NS3800" s="342"/>
      <c r="NT3800" s="342"/>
      <c r="NU3800" s="342"/>
      <c r="NV3800" s="342"/>
      <c r="NW3800" s="342"/>
      <c r="NX3800" s="342"/>
      <c r="NY3800" s="342"/>
      <c r="NZ3800" s="342"/>
      <c r="OA3800" s="342"/>
    </row>
    <row r="3801" spans="1:391" s="352" customFormat="1" ht="35.1" customHeight="1" x14ac:dyDescent="0.25">
      <c r="A3801" s="2124">
        <v>1</v>
      </c>
      <c r="B3801" s="1729" t="s">
        <v>2230</v>
      </c>
      <c r="C3801" s="1730"/>
      <c r="D3801" s="1730"/>
      <c r="E3801" s="1730"/>
      <c r="F3801" s="1495"/>
      <c r="G3801" s="2125" t="str">
        <f>IF(ISBLANK(H3801),"",IF(H3801="BN",VLOOKUP(B3801,'[4]V. BAHAN'!$B$8:$E$1099,3,FALSE),IFERROR(VLOOKUP(H3801,'[4]III. DAFTAR AHS'!$B$7:$H$872,5,FALSE),"ls")))</f>
        <v/>
      </c>
      <c r="H3801" s="2125"/>
      <c r="I3801" s="2126" t="s">
        <v>243</v>
      </c>
      <c r="J3801" s="2127"/>
      <c r="K3801" s="1494"/>
      <c r="L3801" s="437"/>
      <c r="M3801" s="2036"/>
      <c r="N3801" s="2036"/>
      <c r="O3801" s="2036"/>
      <c r="P3801" s="2036"/>
      <c r="Q3801" s="2036"/>
      <c r="R3801" s="2036"/>
      <c r="S3801" s="2037"/>
      <c r="T3801" s="359">
        <f>'[16]LAP MINGGUAN'!R3801</f>
        <v>0</v>
      </c>
      <c r="U3801" s="359">
        <f t="shared" si="799"/>
        <v>0</v>
      </c>
      <c r="V3801" s="429">
        <f>'[8]RAB '!H3776</f>
        <v>0</v>
      </c>
      <c r="W3801" s="429">
        <f t="shared" si="798"/>
        <v>0</v>
      </c>
    </row>
    <row r="3802" spans="1:391" s="352" customFormat="1" ht="35.1" customHeight="1" x14ac:dyDescent="0.25">
      <c r="A3802" s="2128" t="s">
        <v>25</v>
      </c>
      <c r="B3802" s="1788" t="s">
        <v>2231</v>
      </c>
      <c r="C3802" s="2129"/>
      <c r="D3802" s="2129"/>
      <c r="E3802" s="2129"/>
      <c r="F3802" s="2076">
        <v>10.039999999999999</v>
      </c>
      <c r="G3802" s="2130" t="str">
        <f>IF(ISBLANK(H3802),"",IF(H3802="BN",VLOOKUP(B3802,'[4]V. BAHAN'!$B$8:$E$1099,3,FALSE),IFERROR(VLOOKUP(H3802,'[4]III. DAFTAR AHS'!$B$7:$H$872,5,FALSE),"ls")))</f>
        <v xml:space="preserve">m1 </v>
      </c>
      <c r="H3802" s="2054" t="s">
        <v>2232</v>
      </c>
      <c r="I3802" s="2131" t="s">
        <v>2233</v>
      </c>
      <c r="J3802" s="1486">
        <f>VLOOKUP(B3802,'[5] RAB LAMA'!$B$9:$E$5553,4,FALSE)</f>
        <v>28657.721679537499</v>
      </c>
      <c r="K3802" s="1486">
        <f>J3802*F3802</f>
        <v>287723.52566255647</v>
      </c>
      <c r="L3802" s="437">
        <f>K3802/$K$4349*100</f>
        <v>7.529639097531895E-4</v>
      </c>
      <c r="M3802" s="904"/>
      <c r="N3802" s="904">
        <f>L3802*M3802/100</f>
        <v>0</v>
      </c>
      <c r="O3802" s="904">
        <f>Q3802-M3802</f>
        <v>0</v>
      </c>
      <c r="P3802" s="904">
        <f>L3802*O3802/100</f>
        <v>0</v>
      </c>
      <c r="Q3802" s="904"/>
      <c r="R3802" s="904">
        <f>L3802*Q3802/100</f>
        <v>0</v>
      </c>
      <c r="S3802" s="905"/>
      <c r="T3802" s="359">
        <f>'[16]LAP MINGGUAN'!R3802</f>
        <v>0</v>
      </c>
      <c r="U3802" s="359">
        <f t="shared" si="799"/>
        <v>0</v>
      </c>
      <c r="V3802" s="429">
        <f>'[8]RAB '!H3777</f>
        <v>0</v>
      </c>
      <c r="W3802" s="429">
        <f t="shared" si="798"/>
        <v>287723.52566255647</v>
      </c>
    </row>
    <row r="3803" spans="1:391" s="352" customFormat="1" ht="35.1" customHeight="1" x14ac:dyDescent="0.25">
      <c r="A3803" s="2132" t="s">
        <v>25</v>
      </c>
      <c r="B3803" s="2133" t="s">
        <v>2234</v>
      </c>
      <c r="C3803" s="2134"/>
      <c r="D3803" s="2134"/>
      <c r="E3803" s="2134"/>
      <c r="F3803" s="2135">
        <v>123.91</v>
      </c>
      <c r="G3803" s="2136" t="str">
        <f>IF(ISBLANK(H3803),"",IF(H3803="BN",VLOOKUP(B3803,'[4]V. BAHAN'!$B$8:$E$1099,3,FALSE),IFERROR(VLOOKUP(H3803,'[4]III. DAFTAR AHS'!$B$7:$H$872,5,FALSE),"ls")))</f>
        <v xml:space="preserve">m1 </v>
      </c>
      <c r="H3803" s="2137" t="s">
        <v>2235</v>
      </c>
      <c r="I3803" s="2131" t="s">
        <v>2236</v>
      </c>
      <c r="J3803" s="1486">
        <f>VLOOKUP(B3803,'[5] RAB LAMA'!$B$9:$E$5553,4,FALSE)</f>
        <v>60979.344758750005</v>
      </c>
      <c r="K3803" s="1486">
        <f>J3803*F3803</f>
        <v>7555950.6090567131</v>
      </c>
      <c r="L3803" s="437">
        <f>K3803/$K$4349*100</f>
        <v>1.9773698029718442E-2</v>
      </c>
      <c r="M3803" s="904"/>
      <c r="N3803" s="904">
        <f>L3803*M3803/100</f>
        <v>0</v>
      </c>
      <c r="O3803" s="904">
        <f>Q3803-M3803</f>
        <v>0</v>
      </c>
      <c r="P3803" s="904">
        <f>L3803*O3803/100</f>
        <v>0</v>
      </c>
      <c r="Q3803" s="904"/>
      <c r="R3803" s="904">
        <f>L3803*Q3803/100</f>
        <v>0</v>
      </c>
      <c r="S3803" s="905"/>
      <c r="T3803" s="359">
        <f>'[16]LAP MINGGUAN'!R3803</f>
        <v>0</v>
      </c>
      <c r="U3803" s="359">
        <f t="shared" si="799"/>
        <v>0</v>
      </c>
      <c r="V3803" s="429">
        <f>'[8]RAB '!H3778</f>
        <v>287723.52566255647</v>
      </c>
      <c r="W3803" s="429">
        <f t="shared" si="798"/>
        <v>7268227.0833941568</v>
      </c>
    </row>
    <row r="3804" spans="1:391" s="352" customFormat="1" ht="35.1" customHeight="1" x14ac:dyDescent="0.25">
      <c r="A3804" s="2132" t="s">
        <v>25</v>
      </c>
      <c r="B3804" s="2133" t="s">
        <v>2237</v>
      </c>
      <c r="C3804" s="2134"/>
      <c r="D3804" s="2134"/>
      <c r="E3804" s="2134"/>
      <c r="F3804" s="2135">
        <v>10.6</v>
      </c>
      <c r="G3804" s="2136" t="str">
        <f>IF(ISBLANK(H3804),"",IF(H3804="BN",VLOOKUP(B3804,'[4]V. BAHAN'!$B$8:$E$1099,3,FALSE),IFERROR(VLOOKUP(H3804,'[4]III. DAFTAR AHS'!$B$7:$H$872,5,FALSE),"ls")))</f>
        <v xml:space="preserve">m1 </v>
      </c>
      <c r="H3804" s="2137" t="s">
        <v>2232</v>
      </c>
      <c r="I3804" s="2131" t="s">
        <v>2233</v>
      </c>
      <c r="J3804" s="1486">
        <f>VLOOKUP(B3804,'[5] RAB LAMA'!$B$9:$E$5553,4,FALSE)</f>
        <v>174392.51859046874</v>
      </c>
      <c r="K3804" s="1486">
        <f>J3804*F3804</f>
        <v>1848560.6970589685</v>
      </c>
      <c r="L3804" s="437">
        <f>K3804/$K$4349*100</f>
        <v>4.8376283679563573E-3</v>
      </c>
      <c r="M3804" s="904"/>
      <c r="N3804" s="904">
        <f>L3804*M3804/100</f>
        <v>0</v>
      </c>
      <c r="O3804" s="904">
        <f>Q3804-M3804</f>
        <v>0</v>
      </c>
      <c r="P3804" s="904">
        <f>L3804*O3804/100</f>
        <v>0</v>
      </c>
      <c r="Q3804" s="904"/>
      <c r="R3804" s="904">
        <f>L3804*Q3804/100</f>
        <v>0</v>
      </c>
      <c r="S3804" s="905"/>
      <c r="T3804" s="359">
        <f>'[16]LAP MINGGUAN'!R3804</f>
        <v>0</v>
      </c>
      <c r="U3804" s="359">
        <f t="shared" si="799"/>
        <v>0</v>
      </c>
      <c r="V3804" s="429">
        <f>'[8]RAB '!H3779</f>
        <v>7555950.6090567131</v>
      </c>
      <c r="W3804" s="429">
        <f t="shared" ref="W3804:W3867" si="806">K3804-V3804</f>
        <v>-5707389.9119977448</v>
      </c>
    </row>
    <row r="3805" spans="1:391" s="352" customFormat="1" ht="35.1" customHeight="1" x14ac:dyDescent="0.25">
      <c r="A3805" s="2132" t="s">
        <v>25</v>
      </c>
      <c r="B3805" s="2133" t="s">
        <v>2238</v>
      </c>
      <c r="C3805" s="2134"/>
      <c r="D3805" s="2134"/>
      <c r="E3805" s="2134"/>
      <c r="F3805" s="2135">
        <v>62.74</v>
      </c>
      <c r="G3805" s="2136" t="str">
        <f>IF(ISBLANK(H3805),"",IF(H3805="BN",VLOOKUP(B3805,'[4]V. BAHAN'!$B$8:$E$1099,3,FALSE),IFERROR(VLOOKUP(H3805,'[4]III. DAFTAR AHS'!$B$7:$H$872,5,FALSE),"ls")))</f>
        <v xml:space="preserve">m1 </v>
      </c>
      <c r="H3805" s="2137" t="s">
        <v>2232</v>
      </c>
      <c r="I3805" s="2131" t="s">
        <v>2233</v>
      </c>
      <c r="J3805" s="1486">
        <f>VLOOKUP(B3805,'[5] RAB LAMA'!$B$9:$E$5553,4,FALSE)</f>
        <v>28657.721679537499</v>
      </c>
      <c r="K3805" s="1486">
        <f>J3805*F3805</f>
        <v>1797985.4581741828</v>
      </c>
      <c r="L3805" s="437">
        <f>K3805/$K$4349*100</f>
        <v>4.7052744719038959E-3</v>
      </c>
      <c r="M3805" s="904"/>
      <c r="N3805" s="904">
        <f>L3805*M3805/100</f>
        <v>0</v>
      </c>
      <c r="O3805" s="904">
        <f>Q3805-M3805</f>
        <v>0</v>
      </c>
      <c r="P3805" s="904">
        <f>L3805*O3805/100</f>
        <v>0</v>
      </c>
      <c r="Q3805" s="904"/>
      <c r="R3805" s="904">
        <f>L3805*Q3805/100</f>
        <v>0</v>
      </c>
      <c r="S3805" s="905"/>
      <c r="T3805" s="359">
        <f>'[16]LAP MINGGUAN'!R3805</f>
        <v>0</v>
      </c>
      <c r="U3805" s="359">
        <f t="shared" si="799"/>
        <v>0</v>
      </c>
      <c r="V3805" s="429">
        <f>'[8]RAB '!H3780</f>
        <v>1848560.6970589685</v>
      </c>
      <c r="W3805" s="429">
        <f t="shared" si="806"/>
        <v>-50575.238884785678</v>
      </c>
    </row>
    <row r="3806" spans="1:391" s="352" customFormat="1" ht="35.1" customHeight="1" x14ac:dyDescent="0.25">
      <c r="A3806" s="2138"/>
      <c r="B3806" s="2133"/>
      <c r="C3806" s="2134"/>
      <c r="D3806" s="2134"/>
      <c r="E3806" s="2134"/>
      <c r="F3806" s="2135"/>
      <c r="G3806" s="2136" t="str">
        <f>IF(ISBLANK(H3806),"",IF(H3806="BN",VLOOKUP(B3806,'[4]V. BAHAN'!$B$8:$E$1099,3,FALSE),IFERROR(VLOOKUP(H3806,'[4]III. DAFTAR AHS'!$B$7:$H$872,5,FALSE),"ls")))</f>
        <v/>
      </c>
      <c r="H3806" s="2137"/>
      <c r="I3806" s="2131" t="s">
        <v>243</v>
      </c>
      <c r="J3806" s="2139"/>
      <c r="K3806" s="2082"/>
      <c r="L3806" s="437"/>
      <c r="M3806" s="2140"/>
      <c r="N3806" s="2140"/>
      <c r="O3806" s="2140"/>
      <c r="P3806" s="2140"/>
      <c r="Q3806" s="2140"/>
      <c r="R3806" s="2140"/>
      <c r="S3806" s="2141"/>
      <c r="T3806" s="359">
        <f>'[16]LAP MINGGUAN'!R3806</f>
        <v>0</v>
      </c>
      <c r="U3806" s="359">
        <f t="shared" si="799"/>
        <v>0</v>
      </c>
      <c r="V3806" s="429">
        <f>'[8]RAB '!H3781</f>
        <v>1797985.4581741828</v>
      </c>
      <c r="W3806" s="429">
        <f t="shared" si="806"/>
        <v>-1797985.4581741828</v>
      </c>
    </row>
    <row r="3807" spans="1:391" s="352" customFormat="1" ht="35.1" customHeight="1" x14ac:dyDescent="0.25">
      <c r="A3807" s="2138">
        <v>2</v>
      </c>
      <c r="B3807" s="2133" t="s">
        <v>2239</v>
      </c>
      <c r="C3807" s="2134"/>
      <c r="D3807" s="2134"/>
      <c r="E3807" s="2134"/>
      <c r="F3807" s="2135"/>
      <c r="G3807" s="2142" t="str">
        <f>IF(ISBLANK(H3807),"",IF(H3807="BN",VLOOKUP(B3807,'[4]V. BAHAN'!$B$8:$E$1099,3,FALSE),IFERROR(VLOOKUP(H3807,'[4]III. DAFTAR AHS'!$B$7:$H$872,5,FALSE),"ls")))</f>
        <v/>
      </c>
      <c r="H3807" s="2142"/>
      <c r="I3807" s="2143" t="s">
        <v>243</v>
      </c>
      <c r="J3807" s="2139"/>
      <c r="K3807" s="2082"/>
      <c r="L3807" s="437"/>
      <c r="M3807" s="2140"/>
      <c r="N3807" s="2140"/>
      <c r="O3807" s="2140"/>
      <c r="P3807" s="2140"/>
      <c r="Q3807" s="2140"/>
      <c r="R3807" s="2140"/>
      <c r="S3807" s="2141"/>
      <c r="T3807" s="359">
        <f>'[16]LAP MINGGUAN'!R3807</f>
        <v>0</v>
      </c>
      <c r="U3807" s="359">
        <f t="shared" si="799"/>
        <v>0</v>
      </c>
      <c r="V3807" s="429">
        <f>'[8]RAB '!H3782</f>
        <v>0</v>
      </c>
      <c r="W3807" s="429">
        <f t="shared" si="806"/>
        <v>0</v>
      </c>
    </row>
    <row r="3808" spans="1:391" s="352" customFormat="1" ht="35.1" customHeight="1" x14ac:dyDescent="0.25">
      <c r="A3808" s="2132" t="s">
        <v>25</v>
      </c>
      <c r="B3808" s="2133" t="s">
        <v>2240</v>
      </c>
      <c r="C3808" s="2134"/>
      <c r="D3808" s="2134"/>
      <c r="E3808" s="2134"/>
      <c r="F3808" s="2135">
        <v>10.039999999999999</v>
      </c>
      <c r="G3808" s="2136" t="str">
        <f>IF(ISBLANK(H3808),"",IF(H3808="BN",VLOOKUP(B3808,'[4]V. BAHAN'!$B$8:$E$1099,3,FALSE),IFERROR(VLOOKUP(H3808,'[4]III. DAFTAR AHS'!$B$7:$H$872,5,FALSE),"ls")))</f>
        <v xml:space="preserve">m1 </v>
      </c>
      <c r="H3808" s="2137" t="s">
        <v>2241</v>
      </c>
      <c r="I3808" s="2131" t="s">
        <v>2242</v>
      </c>
      <c r="J3808" s="1486">
        <f>VLOOKUP(B3808,'[5] RAB LAMA'!$B$9:$E$5553,4,FALSE)</f>
        <v>7447.6710612424995</v>
      </c>
      <c r="K3808" s="1486">
        <f>J3808*F3808</f>
        <v>74774.617454874693</v>
      </c>
      <c r="L3808" s="437">
        <f>K3808/$K$4349*100</f>
        <v>1.9568295008018732E-4</v>
      </c>
      <c r="M3808" s="904"/>
      <c r="N3808" s="904">
        <f>L3808*M3808/100</f>
        <v>0</v>
      </c>
      <c r="O3808" s="904">
        <f>Q3808-M3808</f>
        <v>0</v>
      </c>
      <c r="P3808" s="904">
        <f>L3808*O3808/100</f>
        <v>0</v>
      </c>
      <c r="Q3808" s="904"/>
      <c r="R3808" s="904">
        <f>L3808*Q3808/100</f>
        <v>0</v>
      </c>
      <c r="S3808" s="905"/>
      <c r="T3808" s="359">
        <f>'[16]LAP MINGGUAN'!R3808</f>
        <v>0</v>
      </c>
      <c r="U3808" s="359">
        <f t="shared" si="799"/>
        <v>0</v>
      </c>
      <c r="V3808" s="429">
        <f>'[8]RAB '!H3783</f>
        <v>0</v>
      </c>
      <c r="W3808" s="429">
        <f t="shared" si="806"/>
        <v>74774.617454874693</v>
      </c>
    </row>
    <row r="3809" spans="1:391" s="352" customFormat="1" ht="35.1" customHeight="1" x14ac:dyDescent="0.25">
      <c r="A3809" s="2132" t="s">
        <v>25</v>
      </c>
      <c r="B3809" s="2133" t="s">
        <v>2243</v>
      </c>
      <c r="C3809" s="2134"/>
      <c r="D3809" s="2134"/>
      <c r="E3809" s="2134"/>
      <c r="F3809" s="2135">
        <v>123.91</v>
      </c>
      <c r="G3809" s="2136" t="str">
        <f>IF(ISBLANK(H3809),"",IF(H3809="BN",VLOOKUP(B3809,'[4]V. BAHAN'!$B$8:$E$1099,3,FALSE),IFERROR(VLOOKUP(H3809,'[4]III. DAFTAR AHS'!$B$7:$H$872,5,FALSE),"ls")))</f>
        <v xml:space="preserve">m1 </v>
      </c>
      <c r="H3809" s="2137" t="s">
        <v>1178</v>
      </c>
      <c r="I3809" s="2131" t="s">
        <v>1179</v>
      </c>
      <c r="J3809" s="1486">
        <f>VLOOKUP(B3809,'[5] RAB LAMA'!$B$9:$E$5553,4,FALSE)</f>
        <v>11565.162084024998</v>
      </c>
      <c r="K3809" s="1486">
        <f>J3809*F3809</f>
        <v>1433039.2338315374</v>
      </c>
      <c r="L3809" s="437">
        <f>K3809/$K$4349*100</f>
        <v>3.7502210563101382E-3</v>
      </c>
      <c r="M3809" s="904"/>
      <c r="N3809" s="904">
        <f>L3809*M3809/100</f>
        <v>0</v>
      </c>
      <c r="O3809" s="904">
        <f>Q3809-M3809</f>
        <v>0</v>
      </c>
      <c r="P3809" s="904">
        <f>L3809*O3809/100</f>
        <v>0</v>
      </c>
      <c r="Q3809" s="904"/>
      <c r="R3809" s="904">
        <f>L3809*Q3809/100</f>
        <v>0</v>
      </c>
      <c r="S3809" s="905"/>
      <c r="T3809" s="359">
        <f>'[16]LAP MINGGUAN'!R3809</f>
        <v>0</v>
      </c>
      <c r="U3809" s="359">
        <f t="shared" si="799"/>
        <v>0</v>
      </c>
      <c r="V3809" s="429">
        <f>'[8]RAB '!H3784</f>
        <v>74774.617454874693</v>
      </c>
      <c r="W3809" s="429">
        <f t="shared" si="806"/>
        <v>1358264.6163766626</v>
      </c>
    </row>
    <row r="3810" spans="1:391" s="352" customFormat="1" ht="35.1" customHeight="1" x14ac:dyDescent="0.25">
      <c r="A3810" s="2132" t="s">
        <v>25</v>
      </c>
      <c r="B3810" s="2133" t="s">
        <v>2244</v>
      </c>
      <c r="C3810" s="2134"/>
      <c r="D3810" s="2134"/>
      <c r="E3810" s="2134"/>
      <c r="F3810" s="2135">
        <v>10.6</v>
      </c>
      <c r="G3810" s="2136" t="str">
        <f>IF(ISBLANK(H3810),"",IF(H3810="BN",VLOOKUP(B3810,'[4]V. BAHAN'!$B$8:$E$1099,3,FALSE),IFERROR(VLOOKUP(H3810,'[4]III. DAFTAR AHS'!$B$7:$H$872,5,FALSE),"ls")))</f>
        <v xml:space="preserve">m1 </v>
      </c>
      <c r="H3810" s="2137" t="s">
        <v>2241</v>
      </c>
      <c r="I3810" s="2131" t="s">
        <v>2242</v>
      </c>
      <c r="J3810" s="1486">
        <f>VLOOKUP(B3810,'[5] RAB LAMA'!$B$9:$E$5553,4,FALSE)</f>
        <v>7447.6710612424995</v>
      </c>
      <c r="K3810" s="1486">
        <f>J3810*F3810</f>
        <v>78945.313249170489</v>
      </c>
      <c r="L3810" s="437">
        <f>K3810/$K$4349*100</f>
        <v>2.0659753693724956E-4</v>
      </c>
      <c r="M3810" s="904"/>
      <c r="N3810" s="904">
        <f>L3810*M3810/100</f>
        <v>0</v>
      </c>
      <c r="O3810" s="904">
        <f>Q3810-M3810</f>
        <v>0</v>
      </c>
      <c r="P3810" s="904">
        <f>L3810*O3810/100</f>
        <v>0</v>
      </c>
      <c r="Q3810" s="904"/>
      <c r="R3810" s="904">
        <f>L3810*Q3810/100</f>
        <v>0</v>
      </c>
      <c r="S3810" s="905"/>
      <c r="T3810" s="359">
        <f>'[16]LAP MINGGUAN'!R3810</f>
        <v>0</v>
      </c>
      <c r="U3810" s="359">
        <f t="shared" si="799"/>
        <v>0</v>
      </c>
      <c r="V3810" s="429">
        <f>'[8]RAB '!H3785</f>
        <v>1433039.2338315374</v>
      </c>
      <c r="W3810" s="429">
        <f t="shared" si="806"/>
        <v>-1354093.9205823669</v>
      </c>
    </row>
    <row r="3811" spans="1:391" s="352" customFormat="1" ht="35.1" customHeight="1" x14ac:dyDescent="0.25">
      <c r="A3811" s="2132" t="s">
        <v>25</v>
      </c>
      <c r="B3811" s="2133" t="s">
        <v>2245</v>
      </c>
      <c r="C3811" s="2134"/>
      <c r="D3811" s="2134"/>
      <c r="E3811" s="2134"/>
      <c r="F3811" s="2135">
        <v>62.74</v>
      </c>
      <c r="G3811" s="2136" t="str">
        <f>IF(ISBLANK(H3811),"",IF(H3811="BN",VLOOKUP(B3811,'[4]V. BAHAN'!$B$8:$E$1099,3,FALSE),IFERROR(VLOOKUP(H3811,'[4]III. DAFTAR AHS'!$B$7:$H$872,5,FALSE),"ls")))</f>
        <v xml:space="preserve">m1 </v>
      </c>
      <c r="H3811" s="2137" t="s">
        <v>2241</v>
      </c>
      <c r="I3811" s="2131" t="s">
        <v>2242</v>
      </c>
      <c r="J3811" s="1486">
        <f>VLOOKUP(B3811,'[5] RAB LAMA'!$B$9:$E$5553,4,FALSE)</f>
        <v>7447.6710612424995</v>
      </c>
      <c r="K3811" s="1486">
        <f>J3811*F3811</f>
        <v>467266.88238235441</v>
      </c>
      <c r="L3811" s="437">
        <f>K3811/$K$4349*100</f>
        <v>1.2228235346644376E-3</v>
      </c>
      <c r="M3811" s="904"/>
      <c r="N3811" s="904">
        <f>L3811*M3811/100</f>
        <v>0</v>
      </c>
      <c r="O3811" s="904">
        <f>Q3811-M3811</f>
        <v>0</v>
      </c>
      <c r="P3811" s="904">
        <f>L3811*O3811/100</f>
        <v>0</v>
      </c>
      <c r="Q3811" s="904"/>
      <c r="R3811" s="904">
        <f>L3811*Q3811/100</f>
        <v>0</v>
      </c>
      <c r="S3811" s="905"/>
      <c r="T3811" s="359">
        <f>'[16]LAP MINGGUAN'!R3811</f>
        <v>0</v>
      </c>
      <c r="U3811" s="359">
        <f t="shared" si="799"/>
        <v>0</v>
      </c>
      <c r="V3811" s="429">
        <f>'[8]RAB '!H3786</f>
        <v>78945.313249170489</v>
      </c>
      <c r="W3811" s="429">
        <f t="shared" si="806"/>
        <v>388321.56913318392</v>
      </c>
    </row>
    <row r="3812" spans="1:391" s="352" customFormat="1" ht="35.1" customHeight="1" thickBot="1" x14ac:dyDescent="0.3">
      <c r="A3812" s="2144"/>
      <c r="B3812" s="2145"/>
      <c r="C3812" s="2146"/>
      <c r="D3812" s="2146"/>
      <c r="E3812" s="2146"/>
      <c r="F3812" s="2147"/>
      <c r="G3812" s="2148" t="str">
        <f>IF(ISBLANK(H3812),"",IF(H3812="BN",VLOOKUP(B3812,'[4]V. BAHAN'!$B$8:$E$1099,3,FALSE),IFERROR(VLOOKUP(H3812,'[4]III. DAFTAR AHS'!$B$7:$H$872,5,FALSE),"ls")))</f>
        <v/>
      </c>
      <c r="H3812" s="2149"/>
      <c r="I3812" s="2150" t="s">
        <v>243</v>
      </c>
      <c r="J3812" s="2151"/>
      <c r="K3812" s="2122"/>
      <c r="L3812" s="460"/>
      <c r="M3812" s="2152"/>
      <c r="N3812" s="2152"/>
      <c r="O3812" s="2152"/>
      <c r="P3812" s="2152"/>
      <c r="Q3812" s="2152"/>
      <c r="R3812" s="2152"/>
      <c r="S3812" s="2153"/>
      <c r="T3812" s="359">
        <f>'[16]LAP MINGGUAN'!R3812</f>
        <v>0</v>
      </c>
      <c r="U3812" s="359">
        <f t="shared" si="799"/>
        <v>0</v>
      </c>
      <c r="V3812" s="429">
        <f>'[8]RAB '!H3787</f>
        <v>467266.88238235441</v>
      </c>
      <c r="W3812" s="429">
        <f t="shared" si="806"/>
        <v>-467266.88238235441</v>
      </c>
    </row>
    <row r="3813" spans="1:391" s="354" customFormat="1" ht="35.1" customHeight="1" thickBot="1" x14ac:dyDescent="0.3">
      <c r="A3813" s="2044" t="s">
        <v>292</v>
      </c>
      <c r="B3813" s="655" t="s">
        <v>156</v>
      </c>
      <c r="C3813" s="656"/>
      <c r="D3813" s="656"/>
      <c r="E3813" s="656"/>
      <c r="F3813" s="425"/>
      <c r="G3813" s="2045" t="str">
        <f>IF(ISBLANK(H3813),"",IF(H3813="BN",VLOOKUP(B3813,'[4]V. BAHAN'!$B$8:$E$1099,3,FALSE),IFERROR(VLOOKUP(H3813,'[4]III. DAFTAR AHS'!$B$7:$H$872,5,FALSE),"ls")))</f>
        <v/>
      </c>
      <c r="H3813" s="2045"/>
      <c r="I3813" s="425" t="s">
        <v>243</v>
      </c>
      <c r="J3813" s="550"/>
      <c r="K3813" s="550"/>
      <c r="L3813" s="624"/>
      <c r="M3813" s="427"/>
      <c r="N3813" s="427"/>
      <c r="O3813" s="427"/>
      <c r="P3813" s="427"/>
      <c r="Q3813" s="427"/>
      <c r="R3813" s="427"/>
      <c r="S3813" s="428"/>
      <c r="T3813" s="359">
        <f>'[16]LAP MINGGUAN'!R3813</f>
        <v>0</v>
      </c>
      <c r="U3813" s="359">
        <f t="shared" ref="U3813:U3876" si="807">N3813-T3813</f>
        <v>0</v>
      </c>
      <c r="V3813" s="429">
        <f>'[8]RAB '!H3788</f>
        <v>0</v>
      </c>
      <c r="W3813" s="429">
        <f t="shared" si="806"/>
        <v>0</v>
      </c>
      <c r="X3813" s="342"/>
      <c r="Y3813" s="342"/>
      <c r="Z3813" s="342"/>
      <c r="AA3813" s="342"/>
      <c r="AB3813" s="342"/>
      <c r="AC3813" s="342"/>
      <c r="AD3813" s="342"/>
      <c r="AE3813" s="342"/>
      <c r="AF3813" s="342"/>
      <c r="AG3813" s="342"/>
      <c r="AH3813" s="342"/>
      <c r="AI3813" s="342"/>
      <c r="AJ3813" s="342"/>
      <c r="AK3813" s="342"/>
      <c r="AL3813" s="342"/>
      <c r="AM3813" s="342"/>
      <c r="AN3813" s="342"/>
      <c r="AO3813" s="342"/>
      <c r="AP3813" s="342"/>
      <c r="AQ3813" s="342"/>
      <c r="AR3813" s="342"/>
      <c r="AS3813" s="342"/>
      <c r="AT3813" s="342"/>
      <c r="AU3813" s="342"/>
      <c r="AV3813" s="342"/>
      <c r="AW3813" s="342"/>
      <c r="AX3813" s="342"/>
      <c r="AY3813" s="342"/>
      <c r="AZ3813" s="342"/>
      <c r="BA3813" s="342"/>
      <c r="BB3813" s="342"/>
      <c r="BC3813" s="342"/>
      <c r="BD3813" s="342"/>
      <c r="BE3813" s="342"/>
      <c r="BF3813" s="342"/>
      <c r="BG3813" s="342"/>
      <c r="BH3813" s="342"/>
      <c r="BI3813" s="342"/>
      <c r="BJ3813" s="342"/>
      <c r="BK3813" s="342"/>
      <c r="BL3813" s="342"/>
      <c r="BM3813" s="342"/>
      <c r="BN3813" s="342"/>
      <c r="BO3813" s="342"/>
      <c r="BP3813" s="342"/>
      <c r="BQ3813" s="342"/>
      <c r="BR3813" s="342"/>
      <c r="BS3813" s="342"/>
      <c r="BT3813" s="342"/>
      <c r="BU3813" s="342"/>
      <c r="BV3813" s="342"/>
      <c r="BW3813" s="342"/>
      <c r="BX3813" s="342"/>
      <c r="BY3813" s="342"/>
      <c r="BZ3813" s="342"/>
      <c r="CA3813" s="342"/>
      <c r="CB3813" s="342"/>
      <c r="CC3813" s="342"/>
      <c r="CD3813" s="342"/>
      <c r="CE3813" s="342"/>
      <c r="CF3813" s="342"/>
      <c r="CG3813" s="342"/>
      <c r="CH3813" s="342"/>
      <c r="CI3813" s="342"/>
      <c r="CJ3813" s="342"/>
      <c r="CK3813" s="342"/>
      <c r="CL3813" s="342"/>
      <c r="CM3813" s="342"/>
      <c r="CN3813" s="342"/>
      <c r="CO3813" s="342"/>
      <c r="CP3813" s="342"/>
      <c r="CQ3813" s="342"/>
      <c r="CR3813" s="342"/>
      <c r="CS3813" s="342"/>
      <c r="CT3813" s="342"/>
      <c r="CU3813" s="342"/>
      <c r="CV3813" s="342"/>
      <c r="CW3813" s="342"/>
      <c r="CX3813" s="342"/>
      <c r="CY3813" s="342"/>
      <c r="CZ3813" s="342"/>
      <c r="DA3813" s="342"/>
      <c r="DB3813" s="342"/>
      <c r="DC3813" s="342"/>
      <c r="DD3813" s="342"/>
      <c r="DE3813" s="342"/>
      <c r="DF3813" s="342"/>
      <c r="DG3813" s="342"/>
      <c r="DH3813" s="342"/>
      <c r="DI3813" s="342"/>
      <c r="DJ3813" s="342"/>
      <c r="DK3813" s="342"/>
      <c r="DL3813" s="342"/>
      <c r="DM3813" s="342"/>
      <c r="DN3813" s="342"/>
      <c r="DO3813" s="342"/>
      <c r="DP3813" s="342"/>
      <c r="DQ3813" s="342"/>
      <c r="DR3813" s="342"/>
      <c r="DS3813" s="342"/>
      <c r="DT3813" s="342"/>
      <c r="DU3813" s="342"/>
      <c r="DV3813" s="342"/>
      <c r="DW3813" s="342"/>
      <c r="DX3813" s="342"/>
      <c r="DY3813" s="342"/>
      <c r="DZ3813" s="342"/>
      <c r="EA3813" s="342"/>
      <c r="EB3813" s="342"/>
      <c r="EC3813" s="342"/>
      <c r="ED3813" s="342"/>
      <c r="EE3813" s="342"/>
      <c r="EF3813" s="342"/>
      <c r="EG3813" s="342"/>
      <c r="EH3813" s="342"/>
      <c r="EI3813" s="342"/>
      <c r="EJ3813" s="342"/>
      <c r="EK3813" s="342"/>
      <c r="EL3813" s="342"/>
      <c r="EM3813" s="342"/>
      <c r="EN3813" s="342"/>
      <c r="EO3813" s="342"/>
      <c r="EP3813" s="342"/>
      <c r="EQ3813" s="342"/>
      <c r="ER3813" s="342"/>
      <c r="ES3813" s="342"/>
      <c r="ET3813" s="342"/>
      <c r="EU3813" s="342"/>
      <c r="EV3813" s="342"/>
      <c r="EW3813" s="342"/>
      <c r="EX3813" s="342"/>
      <c r="EY3813" s="342"/>
      <c r="EZ3813" s="342"/>
      <c r="FA3813" s="342"/>
      <c r="FB3813" s="342"/>
      <c r="FC3813" s="342"/>
      <c r="FD3813" s="342"/>
      <c r="FE3813" s="342"/>
      <c r="FF3813" s="342"/>
      <c r="FG3813" s="342"/>
      <c r="FH3813" s="342"/>
      <c r="FI3813" s="342"/>
      <c r="FJ3813" s="342"/>
      <c r="FK3813" s="342"/>
      <c r="FL3813" s="342"/>
      <c r="FM3813" s="342"/>
      <c r="FN3813" s="342"/>
      <c r="FO3813" s="342"/>
      <c r="FP3813" s="342"/>
      <c r="FQ3813" s="342"/>
      <c r="FR3813" s="342"/>
      <c r="FS3813" s="342"/>
      <c r="FT3813" s="342"/>
      <c r="FU3813" s="342"/>
      <c r="FV3813" s="342"/>
      <c r="FW3813" s="342"/>
      <c r="FX3813" s="342"/>
      <c r="FY3813" s="342"/>
      <c r="FZ3813" s="342"/>
      <c r="GA3813" s="342"/>
      <c r="GB3813" s="342"/>
      <c r="GC3813" s="342"/>
      <c r="GD3813" s="342"/>
      <c r="GE3813" s="342"/>
      <c r="GF3813" s="342"/>
      <c r="GG3813" s="342"/>
      <c r="GH3813" s="342"/>
      <c r="GI3813" s="342"/>
      <c r="GJ3813" s="342"/>
      <c r="GK3813" s="342"/>
      <c r="GL3813" s="342"/>
      <c r="GM3813" s="342"/>
      <c r="GN3813" s="342"/>
      <c r="GO3813" s="342"/>
      <c r="GP3813" s="342"/>
      <c r="GQ3813" s="342"/>
      <c r="GR3813" s="342"/>
      <c r="GS3813" s="342"/>
      <c r="GT3813" s="342"/>
      <c r="GU3813" s="342"/>
      <c r="GV3813" s="342"/>
      <c r="GW3813" s="342"/>
      <c r="GX3813" s="342"/>
      <c r="GY3813" s="342"/>
      <c r="GZ3813" s="342"/>
      <c r="HA3813" s="342"/>
      <c r="HB3813" s="342"/>
      <c r="HC3813" s="342"/>
      <c r="HD3813" s="342"/>
      <c r="HE3813" s="342"/>
      <c r="HF3813" s="342"/>
      <c r="HG3813" s="342"/>
      <c r="HH3813" s="342"/>
      <c r="HI3813" s="342"/>
      <c r="HJ3813" s="342"/>
      <c r="HK3813" s="342"/>
      <c r="HL3813" s="342"/>
      <c r="HM3813" s="342"/>
      <c r="HN3813" s="342"/>
      <c r="HO3813" s="342"/>
      <c r="HP3813" s="342"/>
      <c r="HQ3813" s="342"/>
      <c r="HR3813" s="342"/>
      <c r="HS3813" s="342"/>
      <c r="HT3813" s="342"/>
      <c r="HU3813" s="342"/>
      <c r="HV3813" s="342"/>
      <c r="HW3813" s="342"/>
      <c r="HX3813" s="342"/>
      <c r="HY3813" s="342"/>
      <c r="HZ3813" s="342"/>
      <c r="IA3813" s="342"/>
      <c r="IB3813" s="342"/>
      <c r="IC3813" s="342"/>
      <c r="ID3813" s="342"/>
      <c r="IE3813" s="342"/>
      <c r="IF3813" s="342"/>
      <c r="IG3813" s="342"/>
      <c r="IH3813" s="342"/>
      <c r="II3813" s="342"/>
      <c r="IJ3813" s="342"/>
      <c r="IK3813" s="342"/>
      <c r="IL3813" s="342"/>
      <c r="IM3813" s="342"/>
      <c r="IN3813" s="342"/>
      <c r="IO3813" s="342"/>
      <c r="IP3813" s="342"/>
      <c r="IQ3813" s="342"/>
      <c r="IR3813" s="342"/>
      <c r="IS3813" s="342"/>
      <c r="IT3813" s="342"/>
      <c r="IU3813" s="342"/>
      <c r="IV3813" s="342"/>
      <c r="IW3813" s="342"/>
      <c r="IX3813" s="342"/>
      <c r="IY3813" s="342"/>
      <c r="IZ3813" s="342"/>
      <c r="JA3813" s="342"/>
      <c r="JB3813" s="342"/>
      <c r="JC3813" s="342"/>
      <c r="JD3813" s="342"/>
      <c r="JE3813" s="342"/>
      <c r="JF3813" s="342"/>
      <c r="JG3813" s="342"/>
      <c r="JH3813" s="342"/>
      <c r="JI3813" s="342"/>
      <c r="JJ3813" s="342"/>
      <c r="JK3813" s="342"/>
      <c r="JL3813" s="342"/>
      <c r="JM3813" s="342"/>
      <c r="JN3813" s="342"/>
      <c r="JO3813" s="342"/>
      <c r="JP3813" s="342"/>
      <c r="JQ3813" s="342"/>
      <c r="JR3813" s="342"/>
      <c r="JS3813" s="342"/>
      <c r="JT3813" s="342"/>
      <c r="JU3813" s="342"/>
      <c r="JV3813" s="342"/>
      <c r="JW3813" s="342"/>
      <c r="JX3813" s="342"/>
      <c r="JY3813" s="342"/>
      <c r="JZ3813" s="342"/>
      <c r="KA3813" s="342"/>
      <c r="KB3813" s="342"/>
      <c r="KC3813" s="342"/>
      <c r="KD3813" s="342"/>
      <c r="KE3813" s="342"/>
      <c r="KF3813" s="342"/>
      <c r="KG3813" s="342"/>
      <c r="KH3813" s="342"/>
      <c r="KI3813" s="342"/>
      <c r="KJ3813" s="342"/>
      <c r="KK3813" s="342"/>
      <c r="KL3813" s="342"/>
      <c r="KM3813" s="342"/>
      <c r="KN3813" s="342"/>
      <c r="KO3813" s="342"/>
      <c r="KP3813" s="342"/>
      <c r="KQ3813" s="342"/>
      <c r="KR3813" s="342"/>
      <c r="KS3813" s="342"/>
      <c r="KT3813" s="342"/>
      <c r="KU3813" s="342"/>
      <c r="KV3813" s="342"/>
      <c r="KW3813" s="342"/>
      <c r="KX3813" s="342"/>
      <c r="KY3813" s="342"/>
      <c r="KZ3813" s="342"/>
      <c r="LA3813" s="342"/>
      <c r="LB3813" s="342"/>
      <c r="LC3813" s="342"/>
      <c r="LD3813" s="342"/>
      <c r="LE3813" s="342"/>
      <c r="LF3813" s="342"/>
      <c r="LG3813" s="342"/>
      <c r="LH3813" s="342"/>
      <c r="LI3813" s="342"/>
      <c r="LJ3813" s="342"/>
      <c r="LK3813" s="342"/>
      <c r="LL3813" s="342"/>
      <c r="LM3813" s="342"/>
      <c r="LN3813" s="342"/>
      <c r="LO3813" s="342"/>
      <c r="LP3813" s="342"/>
      <c r="LQ3813" s="342"/>
      <c r="LR3813" s="342"/>
      <c r="LS3813" s="342"/>
      <c r="LT3813" s="342"/>
      <c r="LU3813" s="342"/>
      <c r="LV3813" s="342"/>
      <c r="LW3813" s="342"/>
      <c r="LX3813" s="342"/>
      <c r="LY3813" s="342"/>
      <c r="LZ3813" s="342"/>
      <c r="MA3813" s="342"/>
      <c r="MB3813" s="342"/>
      <c r="MC3813" s="342"/>
      <c r="MD3813" s="342"/>
      <c r="ME3813" s="342"/>
      <c r="MF3813" s="342"/>
      <c r="MG3813" s="342"/>
      <c r="MH3813" s="342"/>
      <c r="MI3813" s="342"/>
      <c r="MJ3813" s="342"/>
      <c r="MK3813" s="342"/>
      <c r="ML3813" s="342"/>
      <c r="MM3813" s="342"/>
      <c r="MN3813" s="342"/>
      <c r="MO3813" s="342"/>
      <c r="MP3813" s="342"/>
      <c r="MQ3813" s="342"/>
      <c r="MR3813" s="342"/>
      <c r="MS3813" s="342"/>
      <c r="MT3813" s="342"/>
      <c r="MU3813" s="342"/>
      <c r="MV3813" s="342"/>
      <c r="MW3813" s="342"/>
      <c r="MX3813" s="342"/>
      <c r="MY3813" s="342"/>
      <c r="MZ3813" s="342"/>
      <c r="NA3813" s="342"/>
      <c r="NB3813" s="342"/>
      <c r="NC3813" s="342"/>
      <c r="ND3813" s="342"/>
      <c r="NE3813" s="342"/>
      <c r="NF3813" s="342"/>
      <c r="NG3813" s="342"/>
      <c r="NH3813" s="342"/>
      <c r="NI3813" s="342"/>
      <c r="NJ3813" s="342"/>
      <c r="NK3813" s="342"/>
      <c r="NL3813" s="342"/>
      <c r="NM3813" s="342"/>
      <c r="NN3813" s="342"/>
      <c r="NO3813" s="342"/>
      <c r="NP3813" s="342"/>
      <c r="NQ3813" s="342"/>
      <c r="NR3813" s="342"/>
      <c r="NS3813" s="342"/>
      <c r="NT3813" s="342"/>
      <c r="NU3813" s="342"/>
      <c r="NV3813" s="342"/>
      <c r="NW3813" s="342"/>
      <c r="NX3813" s="342"/>
      <c r="NY3813" s="342"/>
      <c r="NZ3813" s="342"/>
      <c r="OA3813" s="342"/>
    </row>
    <row r="3814" spans="1:391" s="342" customFormat="1" ht="34.5" customHeight="1" x14ac:dyDescent="0.25">
      <c r="A3814" s="2154"/>
      <c r="B3814" s="2155" t="s">
        <v>431</v>
      </c>
      <c r="C3814" s="2156"/>
      <c r="D3814" s="2156"/>
      <c r="E3814" s="2157"/>
      <c r="F3814" s="1769"/>
      <c r="G3814" s="2158" t="str">
        <f>IF(ISBLANK(H3814),"",IF(H3814="BN",VLOOKUP(B3814,'[4]V. BAHAN'!$B$8:$E$1099,3,FALSE),IFERROR(VLOOKUP(H3814,'[4]III. DAFTAR AHS'!$B$7:$H$872,5,FALSE),"ls")))</f>
        <v/>
      </c>
      <c r="H3814" s="1669"/>
      <c r="I3814" s="1669" t="s">
        <v>243</v>
      </c>
      <c r="J3814" s="1686"/>
      <c r="K3814" s="1686"/>
      <c r="L3814" s="437"/>
      <c r="M3814" s="1642"/>
      <c r="N3814" s="1642"/>
      <c r="O3814" s="1642"/>
      <c r="P3814" s="1642"/>
      <c r="Q3814" s="1642"/>
      <c r="R3814" s="1642"/>
      <c r="S3814" s="1643"/>
      <c r="T3814" s="359">
        <f>'[16]LAP MINGGUAN'!R3814</f>
        <v>0</v>
      </c>
      <c r="U3814" s="359">
        <f t="shared" si="807"/>
        <v>0</v>
      </c>
      <c r="V3814" s="429">
        <f>'[8]RAB '!H3789</f>
        <v>0</v>
      </c>
      <c r="W3814" s="429">
        <f t="shared" si="806"/>
        <v>0</v>
      </c>
    </row>
    <row r="3815" spans="1:391" s="342" customFormat="1" ht="35.1" customHeight="1" x14ac:dyDescent="0.25">
      <c r="A3815" s="2159"/>
      <c r="B3815" s="2160" t="s">
        <v>2246</v>
      </c>
      <c r="C3815" s="2161"/>
      <c r="D3815" s="2161"/>
      <c r="E3815" s="2162"/>
      <c r="F3815" s="2135"/>
      <c r="G3815" s="2163" t="str">
        <f>IF(ISBLANK(H3815),"",IF(H3815="BN",VLOOKUP(B3815,'[4]V. BAHAN'!$B$8:$E$1099,3,FALSE),IFERROR(VLOOKUP(H3815,'[4]III. DAFTAR AHS'!$B$7:$H$872,5,FALSE),"ls")))</f>
        <v/>
      </c>
      <c r="H3815" s="2164"/>
      <c r="I3815" s="2164" t="s">
        <v>243</v>
      </c>
      <c r="J3815" s="2165"/>
      <c r="K3815" s="2165"/>
      <c r="L3815" s="437"/>
      <c r="M3815" s="904"/>
      <c r="N3815" s="904"/>
      <c r="O3815" s="904"/>
      <c r="P3815" s="904"/>
      <c r="Q3815" s="904"/>
      <c r="R3815" s="904"/>
      <c r="S3815" s="905"/>
      <c r="T3815" s="359">
        <f>'[16]LAP MINGGUAN'!R3815</f>
        <v>0</v>
      </c>
      <c r="U3815" s="359">
        <f t="shared" si="807"/>
        <v>0</v>
      </c>
      <c r="V3815" s="429">
        <f>'[8]RAB '!H3790</f>
        <v>0</v>
      </c>
      <c r="W3815" s="429">
        <f t="shared" si="806"/>
        <v>0</v>
      </c>
    </row>
    <row r="3816" spans="1:391" s="352" customFormat="1" ht="35.1" customHeight="1" x14ac:dyDescent="0.25">
      <c r="A3816" s="2138">
        <v>1</v>
      </c>
      <c r="B3816" s="2133" t="s">
        <v>2247</v>
      </c>
      <c r="C3816" s="2134"/>
      <c r="D3816" s="2134"/>
      <c r="E3816" s="2134"/>
      <c r="F3816" s="2135">
        <v>7.54</v>
      </c>
      <c r="G3816" s="2142" t="str">
        <f>IF(ISBLANK(H3816),"",IF(H3816="BN",VLOOKUP(B3816,'[4]V. BAHAN'!$B$8:$E$1099,3,FALSE),IFERROR(VLOOKUP(H3816,'[4]III. DAFTAR AHS'!$B$7:$H$872,5,FALSE),"ls")))</f>
        <v xml:space="preserve">m1 </v>
      </c>
      <c r="H3816" s="2142" t="s">
        <v>2248</v>
      </c>
      <c r="I3816" s="2143" t="s">
        <v>352</v>
      </c>
      <c r="J3816" s="1486">
        <f>VLOOKUP(B3816,'[5] RAB LAMA'!$B$9:$E$5553,4,FALSE)</f>
        <v>174608.86769680906</v>
      </c>
      <c r="K3816" s="1486">
        <f>J3816*F3816</f>
        <v>1316550.8624339404</v>
      </c>
      <c r="L3816" s="437">
        <f>K3816/$K$4349*100</f>
        <v>3.445374452730058E-3</v>
      </c>
      <c r="M3816" s="904"/>
      <c r="N3816" s="904">
        <f>L3816*M3816/100</f>
        <v>0</v>
      </c>
      <c r="O3816" s="904">
        <f>Q3816-M3816</f>
        <v>0</v>
      </c>
      <c r="P3816" s="904">
        <f>L3816*O3816/100</f>
        <v>0</v>
      </c>
      <c r="Q3816" s="904"/>
      <c r="R3816" s="904">
        <f>L3816*Q3816/100</f>
        <v>0</v>
      </c>
      <c r="S3816" s="905"/>
      <c r="T3816" s="359">
        <f>'[16]LAP MINGGUAN'!R3816</f>
        <v>0</v>
      </c>
      <c r="U3816" s="359">
        <f t="shared" si="807"/>
        <v>0</v>
      </c>
      <c r="V3816" s="429">
        <f>'[8]RAB '!H3791</f>
        <v>0</v>
      </c>
      <c r="W3816" s="429">
        <f t="shared" si="806"/>
        <v>1316550.8624339404</v>
      </c>
    </row>
    <row r="3817" spans="1:391" s="352" customFormat="1" ht="35.1" customHeight="1" x14ac:dyDescent="0.25">
      <c r="A3817" s="2138">
        <f>+A3816+1</f>
        <v>2</v>
      </c>
      <c r="B3817" s="2133" t="s">
        <v>2249</v>
      </c>
      <c r="C3817" s="2134"/>
      <c r="D3817" s="2134"/>
      <c r="E3817" s="2134"/>
      <c r="F3817" s="2135">
        <v>7.54</v>
      </c>
      <c r="G3817" s="2142" t="str">
        <f>IF(ISBLANK(H3817),"",IF(H3817="BN",VLOOKUP(B3817,'[4]V. BAHAN'!$B$8:$E$1099,3,FALSE),IFERROR(VLOOKUP(H3817,'[4]III. DAFTAR AHS'!$B$7:$H$872,5,FALSE),"ls")))</f>
        <v xml:space="preserve">m1 </v>
      </c>
      <c r="H3817" s="2142" t="s">
        <v>1378</v>
      </c>
      <c r="I3817" s="2143" t="s">
        <v>468</v>
      </c>
      <c r="J3817" s="1486">
        <f>VLOOKUP(B3817,'[5] RAB LAMA'!$B$9:$E$5553,4,FALSE)</f>
        <v>110759.00270529577</v>
      </c>
      <c r="K3817" s="1486">
        <f>J3817*F3817</f>
        <v>835122.88039793016</v>
      </c>
      <c r="L3817" s="437">
        <f>K3817/$K$4349*100</f>
        <v>2.1854917414235037E-3</v>
      </c>
      <c r="M3817" s="904"/>
      <c r="N3817" s="904">
        <f>L3817*M3817/100</f>
        <v>0</v>
      </c>
      <c r="O3817" s="904">
        <f>Q3817-M3817</f>
        <v>0</v>
      </c>
      <c r="P3817" s="904">
        <f>L3817*O3817/100</f>
        <v>0</v>
      </c>
      <c r="Q3817" s="904"/>
      <c r="R3817" s="904">
        <f>L3817*Q3817/100</f>
        <v>0</v>
      </c>
      <c r="S3817" s="905"/>
      <c r="T3817" s="359">
        <f>'[16]LAP MINGGUAN'!R3817</f>
        <v>0</v>
      </c>
      <c r="U3817" s="359">
        <f t="shared" si="807"/>
        <v>0</v>
      </c>
      <c r="V3817" s="429">
        <f>'[8]RAB '!H3792</f>
        <v>1316550.8624339404</v>
      </c>
      <c r="W3817" s="429">
        <f t="shared" si="806"/>
        <v>-481427.98203601025</v>
      </c>
    </row>
    <row r="3818" spans="1:391" s="352" customFormat="1" ht="35.1" customHeight="1" thickBot="1" x14ac:dyDescent="0.3">
      <c r="A3818" s="2144"/>
      <c r="B3818" s="2145"/>
      <c r="C3818" s="2146"/>
      <c r="D3818" s="2146"/>
      <c r="E3818" s="2146"/>
      <c r="F3818" s="2147"/>
      <c r="G3818" s="2166" t="str">
        <f>IF(ISBLANK(H3818),"",IF(H3818="BN",VLOOKUP(B3818,'[4]V. BAHAN'!$B$8:$E$1099,3,FALSE),IFERROR(VLOOKUP(H3818,'[4]III. DAFTAR AHS'!$B$7:$H$872,5,FALSE),"ls")))</f>
        <v/>
      </c>
      <c r="H3818" s="2166"/>
      <c r="I3818" s="2167" t="s">
        <v>243</v>
      </c>
      <c r="J3818" s="2168"/>
      <c r="K3818" s="2169"/>
      <c r="L3818" s="460"/>
      <c r="M3818" s="2152"/>
      <c r="N3818" s="2152"/>
      <c r="O3818" s="2152"/>
      <c r="P3818" s="2152"/>
      <c r="Q3818" s="2152"/>
      <c r="R3818" s="2152"/>
      <c r="S3818" s="2153"/>
      <c r="T3818" s="359">
        <f>'[16]LAP MINGGUAN'!R3818</f>
        <v>0</v>
      </c>
      <c r="U3818" s="359">
        <f t="shared" si="807"/>
        <v>0</v>
      </c>
      <c r="V3818" s="429">
        <f>'[8]RAB '!H3793</f>
        <v>835122.88039793016</v>
      </c>
      <c r="W3818" s="429">
        <f t="shared" si="806"/>
        <v>-835122.88039793016</v>
      </c>
    </row>
    <row r="3819" spans="1:391" s="354" customFormat="1" ht="35.1" customHeight="1" thickBot="1" x14ac:dyDescent="0.3">
      <c r="A3819" s="2044" t="s">
        <v>297</v>
      </c>
      <c r="B3819" s="655" t="s">
        <v>201</v>
      </c>
      <c r="C3819" s="656"/>
      <c r="D3819" s="656"/>
      <c r="E3819" s="656"/>
      <c r="F3819" s="425"/>
      <c r="G3819" s="2045" t="str">
        <f>IF(ISBLANK(H3819),"",IF(H3819="BN",VLOOKUP(B3819,'[4]V. BAHAN'!$B$8:$E$1099,3,FALSE),IFERROR(VLOOKUP(H3819,'[4]III. DAFTAR AHS'!$B$7:$H$872,5,FALSE),"ls")))</f>
        <v/>
      </c>
      <c r="H3819" s="2045"/>
      <c r="I3819" s="425" t="s">
        <v>243</v>
      </c>
      <c r="J3819" s="550"/>
      <c r="K3819" s="550"/>
      <c r="L3819" s="624"/>
      <c r="M3819" s="427"/>
      <c r="N3819" s="427"/>
      <c r="O3819" s="427"/>
      <c r="P3819" s="427"/>
      <c r="Q3819" s="427"/>
      <c r="R3819" s="427"/>
      <c r="S3819" s="428"/>
      <c r="T3819" s="359">
        <f>'[16]LAP MINGGUAN'!R3819</f>
        <v>0</v>
      </c>
      <c r="U3819" s="359">
        <f t="shared" si="807"/>
        <v>0</v>
      </c>
      <c r="V3819" s="429">
        <f>'[8]RAB '!H3794</f>
        <v>0</v>
      </c>
      <c r="W3819" s="429">
        <f t="shared" si="806"/>
        <v>0</v>
      </c>
      <c r="X3819" s="342"/>
      <c r="Y3819" s="342"/>
      <c r="Z3819" s="342"/>
      <c r="AA3819" s="342"/>
      <c r="AB3819" s="342"/>
      <c r="AC3819" s="342"/>
      <c r="AD3819" s="342"/>
      <c r="AE3819" s="342"/>
      <c r="AF3819" s="342"/>
      <c r="AG3819" s="342"/>
      <c r="AH3819" s="342"/>
      <c r="AI3819" s="342"/>
      <c r="AJ3819" s="342"/>
      <c r="AK3819" s="342"/>
      <c r="AL3819" s="342"/>
      <c r="AM3819" s="342"/>
      <c r="AN3819" s="342"/>
      <c r="AO3819" s="342"/>
      <c r="AP3819" s="342"/>
      <c r="AQ3819" s="342"/>
      <c r="AR3819" s="342"/>
      <c r="AS3819" s="342"/>
      <c r="AT3819" s="342"/>
      <c r="AU3819" s="342"/>
      <c r="AV3819" s="342"/>
      <c r="AW3819" s="342"/>
      <c r="AX3819" s="342"/>
      <c r="AY3819" s="342"/>
      <c r="AZ3819" s="342"/>
      <c r="BA3819" s="342"/>
      <c r="BB3819" s="342"/>
      <c r="BC3819" s="342"/>
      <c r="BD3819" s="342"/>
      <c r="BE3819" s="342"/>
      <c r="BF3819" s="342"/>
      <c r="BG3819" s="342"/>
      <c r="BH3819" s="342"/>
      <c r="BI3819" s="342"/>
      <c r="BJ3819" s="342"/>
      <c r="BK3819" s="342"/>
      <c r="BL3819" s="342"/>
      <c r="BM3819" s="342"/>
      <c r="BN3819" s="342"/>
      <c r="BO3819" s="342"/>
      <c r="BP3819" s="342"/>
      <c r="BQ3819" s="342"/>
      <c r="BR3819" s="342"/>
      <c r="BS3819" s="342"/>
      <c r="BT3819" s="342"/>
      <c r="BU3819" s="342"/>
      <c r="BV3819" s="342"/>
      <c r="BW3819" s="342"/>
      <c r="BX3819" s="342"/>
      <c r="BY3819" s="342"/>
      <c r="BZ3819" s="342"/>
      <c r="CA3819" s="342"/>
      <c r="CB3819" s="342"/>
      <c r="CC3819" s="342"/>
      <c r="CD3819" s="342"/>
      <c r="CE3819" s="342"/>
      <c r="CF3819" s="342"/>
      <c r="CG3819" s="342"/>
      <c r="CH3819" s="342"/>
      <c r="CI3819" s="342"/>
      <c r="CJ3819" s="342"/>
      <c r="CK3819" s="342"/>
      <c r="CL3819" s="342"/>
      <c r="CM3819" s="342"/>
      <c r="CN3819" s="342"/>
      <c r="CO3819" s="342"/>
      <c r="CP3819" s="342"/>
      <c r="CQ3819" s="342"/>
      <c r="CR3819" s="342"/>
      <c r="CS3819" s="342"/>
      <c r="CT3819" s="342"/>
      <c r="CU3819" s="342"/>
      <c r="CV3819" s="342"/>
      <c r="CW3819" s="342"/>
      <c r="CX3819" s="342"/>
      <c r="CY3819" s="342"/>
      <c r="CZ3819" s="342"/>
      <c r="DA3819" s="342"/>
      <c r="DB3819" s="342"/>
      <c r="DC3819" s="342"/>
      <c r="DD3819" s="342"/>
      <c r="DE3819" s="342"/>
      <c r="DF3819" s="342"/>
      <c r="DG3819" s="342"/>
      <c r="DH3819" s="342"/>
      <c r="DI3819" s="342"/>
      <c r="DJ3819" s="342"/>
      <c r="DK3819" s="342"/>
      <c r="DL3819" s="342"/>
      <c r="DM3819" s="342"/>
      <c r="DN3819" s="342"/>
      <c r="DO3819" s="342"/>
      <c r="DP3819" s="342"/>
      <c r="DQ3819" s="342"/>
      <c r="DR3819" s="342"/>
      <c r="DS3819" s="342"/>
      <c r="DT3819" s="342"/>
      <c r="DU3819" s="342"/>
      <c r="DV3819" s="342"/>
      <c r="DW3819" s="342"/>
      <c r="DX3819" s="342"/>
      <c r="DY3819" s="342"/>
      <c r="DZ3819" s="342"/>
      <c r="EA3819" s="342"/>
      <c r="EB3819" s="342"/>
      <c r="EC3819" s="342"/>
      <c r="ED3819" s="342"/>
      <c r="EE3819" s="342"/>
      <c r="EF3819" s="342"/>
      <c r="EG3819" s="342"/>
      <c r="EH3819" s="342"/>
      <c r="EI3819" s="342"/>
      <c r="EJ3819" s="342"/>
      <c r="EK3819" s="342"/>
      <c r="EL3819" s="342"/>
      <c r="EM3819" s="342"/>
      <c r="EN3819" s="342"/>
      <c r="EO3819" s="342"/>
      <c r="EP3819" s="342"/>
      <c r="EQ3819" s="342"/>
      <c r="ER3819" s="342"/>
      <c r="ES3819" s="342"/>
      <c r="ET3819" s="342"/>
      <c r="EU3819" s="342"/>
      <c r="EV3819" s="342"/>
      <c r="EW3819" s="342"/>
      <c r="EX3819" s="342"/>
      <c r="EY3819" s="342"/>
      <c r="EZ3819" s="342"/>
      <c r="FA3819" s="342"/>
      <c r="FB3819" s="342"/>
      <c r="FC3819" s="342"/>
      <c r="FD3819" s="342"/>
      <c r="FE3819" s="342"/>
      <c r="FF3819" s="342"/>
      <c r="FG3819" s="342"/>
      <c r="FH3819" s="342"/>
      <c r="FI3819" s="342"/>
      <c r="FJ3819" s="342"/>
      <c r="FK3819" s="342"/>
      <c r="FL3819" s="342"/>
      <c r="FM3819" s="342"/>
      <c r="FN3819" s="342"/>
      <c r="FO3819" s="342"/>
      <c r="FP3819" s="342"/>
      <c r="FQ3819" s="342"/>
      <c r="FR3819" s="342"/>
      <c r="FS3819" s="342"/>
      <c r="FT3819" s="342"/>
      <c r="FU3819" s="342"/>
      <c r="FV3819" s="342"/>
      <c r="FW3819" s="342"/>
      <c r="FX3819" s="342"/>
      <c r="FY3819" s="342"/>
      <c r="FZ3819" s="342"/>
      <c r="GA3819" s="342"/>
      <c r="GB3819" s="342"/>
      <c r="GC3819" s="342"/>
      <c r="GD3819" s="342"/>
      <c r="GE3819" s="342"/>
      <c r="GF3819" s="342"/>
      <c r="GG3819" s="342"/>
      <c r="GH3819" s="342"/>
      <c r="GI3819" s="342"/>
      <c r="GJ3819" s="342"/>
      <c r="GK3819" s="342"/>
      <c r="GL3819" s="342"/>
      <c r="GM3819" s="342"/>
      <c r="GN3819" s="342"/>
      <c r="GO3819" s="342"/>
      <c r="GP3819" s="342"/>
      <c r="GQ3819" s="342"/>
      <c r="GR3819" s="342"/>
      <c r="GS3819" s="342"/>
      <c r="GT3819" s="342"/>
      <c r="GU3819" s="342"/>
      <c r="GV3819" s="342"/>
      <c r="GW3819" s="342"/>
      <c r="GX3819" s="342"/>
      <c r="GY3819" s="342"/>
      <c r="GZ3819" s="342"/>
      <c r="HA3819" s="342"/>
      <c r="HB3819" s="342"/>
      <c r="HC3819" s="342"/>
      <c r="HD3819" s="342"/>
      <c r="HE3819" s="342"/>
      <c r="HF3819" s="342"/>
      <c r="HG3819" s="342"/>
      <c r="HH3819" s="342"/>
      <c r="HI3819" s="342"/>
      <c r="HJ3819" s="342"/>
      <c r="HK3819" s="342"/>
      <c r="HL3819" s="342"/>
      <c r="HM3819" s="342"/>
      <c r="HN3819" s="342"/>
      <c r="HO3819" s="342"/>
      <c r="HP3819" s="342"/>
      <c r="HQ3819" s="342"/>
      <c r="HR3819" s="342"/>
      <c r="HS3819" s="342"/>
      <c r="HT3819" s="342"/>
      <c r="HU3819" s="342"/>
      <c r="HV3819" s="342"/>
      <c r="HW3819" s="342"/>
      <c r="HX3819" s="342"/>
      <c r="HY3819" s="342"/>
      <c r="HZ3819" s="342"/>
      <c r="IA3819" s="342"/>
      <c r="IB3819" s="342"/>
      <c r="IC3819" s="342"/>
      <c r="ID3819" s="342"/>
      <c r="IE3819" s="342"/>
      <c r="IF3819" s="342"/>
      <c r="IG3819" s="342"/>
      <c r="IH3819" s="342"/>
      <c r="II3819" s="342"/>
      <c r="IJ3819" s="342"/>
      <c r="IK3819" s="342"/>
      <c r="IL3819" s="342"/>
      <c r="IM3819" s="342"/>
      <c r="IN3819" s="342"/>
      <c r="IO3819" s="342"/>
      <c r="IP3819" s="342"/>
      <c r="IQ3819" s="342"/>
      <c r="IR3819" s="342"/>
      <c r="IS3819" s="342"/>
      <c r="IT3819" s="342"/>
      <c r="IU3819" s="342"/>
      <c r="IV3819" s="342"/>
      <c r="IW3819" s="342"/>
      <c r="IX3819" s="342"/>
      <c r="IY3819" s="342"/>
      <c r="IZ3819" s="342"/>
      <c r="JA3819" s="342"/>
      <c r="JB3819" s="342"/>
      <c r="JC3819" s="342"/>
      <c r="JD3819" s="342"/>
      <c r="JE3819" s="342"/>
      <c r="JF3819" s="342"/>
      <c r="JG3819" s="342"/>
      <c r="JH3819" s="342"/>
      <c r="JI3819" s="342"/>
      <c r="JJ3819" s="342"/>
      <c r="JK3819" s="342"/>
      <c r="JL3819" s="342"/>
      <c r="JM3819" s="342"/>
      <c r="JN3819" s="342"/>
      <c r="JO3819" s="342"/>
      <c r="JP3819" s="342"/>
      <c r="JQ3819" s="342"/>
      <c r="JR3819" s="342"/>
      <c r="JS3819" s="342"/>
      <c r="JT3819" s="342"/>
      <c r="JU3819" s="342"/>
      <c r="JV3819" s="342"/>
      <c r="JW3819" s="342"/>
      <c r="JX3819" s="342"/>
      <c r="JY3819" s="342"/>
      <c r="JZ3819" s="342"/>
      <c r="KA3819" s="342"/>
      <c r="KB3819" s="342"/>
      <c r="KC3819" s="342"/>
      <c r="KD3819" s="342"/>
      <c r="KE3819" s="342"/>
      <c r="KF3819" s="342"/>
      <c r="KG3819" s="342"/>
      <c r="KH3819" s="342"/>
      <c r="KI3819" s="342"/>
      <c r="KJ3819" s="342"/>
      <c r="KK3819" s="342"/>
      <c r="KL3819" s="342"/>
      <c r="KM3819" s="342"/>
      <c r="KN3819" s="342"/>
      <c r="KO3819" s="342"/>
      <c r="KP3819" s="342"/>
      <c r="KQ3819" s="342"/>
      <c r="KR3819" s="342"/>
      <c r="KS3819" s="342"/>
      <c r="KT3819" s="342"/>
      <c r="KU3819" s="342"/>
      <c r="KV3819" s="342"/>
      <c r="KW3819" s="342"/>
      <c r="KX3819" s="342"/>
      <c r="KY3819" s="342"/>
      <c r="KZ3819" s="342"/>
      <c r="LA3819" s="342"/>
      <c r="LB3819" s="342"/>
      <c r="LC3819" s="342"/>
      <c r="LD3819" s="342"/>
      <c r="LE3819" s="342"/>
      <c r="LF3819" s="342"/>
      <c r="LG3819" s="342"/>
      <c r="LH3819" s="342"/>
      <c r="LI3819" s="342"/>
      <c r="LJ3819" s="342"/>
      <c r="LK3819" s="342"/>
      <c r="LL3819" s="342"/>
      <c r="LM3819" s="342"/>
      <c r="LN3819" s="342"/>
      <c r="LO3819" s="342"/>
      <c r="LP3819" s="342"/>
      <c r="LQ3819" s="342"/>
      <c r="LR3819" s="342"/>
      <c r="LS3819" s="342"/>
      <c r="LT3819" s="342"/>
      <c r="LU3819" s="342"/>
      <c r="LV3819" s="342"/>
      <c r="LW3819" s="342"/>
      <c r="LX3819" s="342"/>
      <c r="LY3819" s="342"/>
      <c r="LZ3819" s="342"/>
      <c r="MA3819" s="342"/>
      <c r="MB3819" s="342"/>
      <c r="MC3819" s="342"/>
      <c r="MD3819" s="342"/>
      <c r="ME3819" s="342"/>
      <c r="MF3819" s="342"/>
      <c r="MG3819" s="342"/>
      <c r="MH3819" s="342"/>
      <c r="MI3819" s="342"/>
      <c r="MJ3819" s="342"/>
      <c r="MK3819" s="342"/>
      <c r="ML3819" s="342"/>
      <c r="MM3819" s="342"/>
      <c r="MN3819" s="342"/>
      <c r="MO3819" s="342"/>
      <c r="MP3819" s="342"/>
      <c r="MQ3819" s="342"/>
      <c r="MR3819" s="342"/>
      <c r="MS3819" s="342"/>
      <c r="MT3819" s="342"/>
      <c r="MU3819" s="342"/>
      <c r="MV3819" s="342"/>
      <c r="MW3819" s="342"/>
      <c r="MX3819" s="342"/>
      <c r="MY3819" s="342"/>
      <c r="MZ3819" s="342"/>
      <c r="NA3819" s="342"/>
      <c r="NB3819" s="342"/>
      <c r="NC3819" s="342"/>
      <c r="ND3819" s="342"/>
      <c r="NE3819" s="342"/>
      <c r="NF3819" s="342"/>
      <c r="NG3819" s="342"/>
      <c r="NH3819" s="342"/>
      <c r="NI3819" s="342"/>
      <c r="NJ3819" s="342"/>
      <c r="NK3819" s="342"/>
      <c r="NL3819" s="342"/>
      <c r="NM3819" s="342"/>
      <c r="NN3819" s="342"/>
      <c r="NO3819" s="342"/>
      <c r="NP3819" s="342"/>
      <c r="NQ3819" s="342"/>
      <c r="NR3819" s="342"/>
      <c r="NS3819" s="342"/>
      <c r="NT3819" s="342"/>
      <c r="NU3819" s="342"/>
      <c r="NV3819" s="342"/>
      <c r="NW3819" s="342"/>
      <c r="NX3819" s="342"/>
      <c r="NY3819" s="342"/>
      <c r="NZ3819" s="342"/>
      <c r="OA3819" s="342"/>
    </row>
    <row r="3820" spans="1:391" s="342" customFormat="1" ht="34.5" customHeight="1" x14ac:dyDescent="0.25">
      <c r="A3820" s="2154"/>
      <c r="B3820" s="2155" t="s">
        <v>431</v>
      </c>
      <c r="C3820" s="2156"/>
      <c r="D3820" s="2156"/>
      <c r="E3820" s="2157"/>
      <c r="F3820" s="1769"/>
      <c r="G3820" s="2158" t="str">
        <f>IF(ISBLANK(H3820),"",IF(H3820="BN",VLOOKUP(B3820,'[4]V. BAHAN'!$B$8:$E$1099,3,FALSE),IFERROR(VLOOKUP(H3820,'[4]III. DAFTAR AHS'!$B$7:$H$872,5,FALSE),"ls")))</f>
        <v/>
      </c>
      <c r="H3820" s="1669"/>
      <c r="I3820" s="1669" t="s">
        <v>243</v>
      </c>
      <c r="J3820" s="1686"/>
      <c r="K3820" s="1686"/>
      <c r="L3820" s="437"/>
      <c r="M3820" s="1642"/>
      <c r="N3820" s="1642"/>
      <c r="O3820" s="1642"/>
      <c r="P3820" s="1642"/>
      <c r="Q3820" s="1642"/>
      <c r="R3820" s="1642"/>
      <c r="S3820" s="1643"/>
      <c r="T3820" s="359">
        <f>'[16]LAP MINGGUAN'!R3820</f>
        <v>0</v>
      </c>
      <c r="U3820" s="359">
        <f t="shared" si="807"/>
        <v>0</v>
      </c>
      <c r="V3820" s="429">
        <f>'[8]RAB '!H3795</f>
        <v>0</v>
      </c>
      <c r="W3820" s="429">
        <f t="shared" si="806"/>
        <v>0</v>
      </c>
    </row>
    <row r="3821" spans="1:391" s="342" customFormat="1" ht="90" customHeight="1" x14ac:dyDescent="0.25">
      <c r="A3821" s="2159"/>
      <c r="B3821" s="2160" t="s">
        <v>1145</v>
      </c>
      <c r="C3821" s="2161"/>
      <c r="D3821" s="2161"/>
      <c r="E3821" s="2162"/>
      <c r="F3821" s="2135"/>
      <c r="G3821" s="2163" t="str">
        <f>IF(ISBLANK(H3821),"",IF(H3821="BN",VLOOKUP(B3821,'[4]V. BAHAN'!$B$8:$E$1099,3,FALSE),IFERROR(VLOOKUP(H3821,'[4]III. DAFTAR AHS'!$B$7:$H$872,5,FALSE),"ls")))</f>
        <v/>
      </c>
      <c r="H3821" s="2164"/>
      <c r="I3821" s="2164" t="s">
        <v>243</v>
      </c>
      <c r="J3821" s="2165"/>
      <c r="K3821" s="2165"/>
      <c r="L3821" s="437"/>
      <c r="M3821" s="904"/>
      <c r="N3821" s="904"/>
      <c r="O3821" s="904"/>
      <c r="P3821" s="904"/>
      <c r="Q3821" s="904"/>
      <c r="R3821" s="904"/>
      <c r="S3821" s="905"/>
      <c r="T3821" s="359">
        <f>'[16]LAP MINGGUAN'!R3821</f>
        <v>0</v>
      </c>
      <c r="U3821" s="359">
        <f t="shared" si="807"/>
        <v>0</v>
      </c>
      <c r="V3821" s="429">
        <f>'[8]RAB '!H3796</f>
        <v>0</v>
      </c>
      <c r="W3821" s="429">
        <f t="shared" si="806"/>
        <v>0</v>
      </c>
    </row>
    <row r="3822" spans="1:391" s="352" customFormat="1" ht="35.1" customHeight="1" x14ac:dyDescent="0.25">
      <c r="A3822" s="2138">
        <v>1</v>
      </c>
      <c r="B3822" s="2133" t="s">
        <v>2250</v>
      </c>
      <c r="C3822" s="2134"/>
      <c r="D3822" s="2134"/>
      <c r="E3822" s="2134"/>
      <c r="F3822" s="2135">
        <v>2</v>
      </c>
      <c r="G3822" s="2142" t="str">
        <f>IF(ISBLANK(H3822),"",IF(H3822="BN",VLOOKUP(B3822,'[4]V. BAHAN'!$B$8:$E$1099,3,FALSE),IFERROR(VLOOKUP(H3822,'[4]III. DAFTAR AHS'!$B$7:$H$872,5,FALSE),"ls")))</f>
        <v xml:space="preserve">Titik </v>
      </c>
      <c r="H3822" s="2142" t="s">
        <v>1181</v>
      </c>
      <c r="I3822" s="2143" t="s">
        <v>468</v>
      </c>
      <c r="J3822" s="1486">
        <f>VLOOKUP(B3822,'[5] RAB LAMA'!$B$9:$E$5553,4,FALSE)</f>
        <v>198603.35713939875</v>
      </c>
      <c r="K3822" s="1486">
        <f t="shared" ref="K3822:K3828" si="808">J3822*F3822</f>
        <v>397206.7142787975</v>
      </c>
      <c r="L3822" s="437">
        <f t="shared" ref="L3822:L3828" si="809">K3822/$K$4349*100</f>
        <v>1.0394781583287929E-3</v>
      </c>
      <c r="M3822" s="904"/>
      <c r="N3822" s="904">
        <f t="shared" ref="N3822:N3828" si="810">L3822*M3822/100</f>
        <v>0</v>
      </c>
      <c r="O3822" s="904">
        <f t="shared" ref="O3822:O3828" si="811">Q3822-M3822</f>
        <v>0</v>
      </c>
      <c r="P3822" s="904">
        <f t="shared" ref="P3822:P3828" si="812">L3822*O3822/100</f>
        <v>0</v>
      </c>
      <c r="Q3822" s="904"/>
      <c r="R3822" s="904">
        <f t="shared" ref="R3822:R3828" si="813">L3822*Q3822/100</f>
        <v>0</v>
      </c>
      <c r="S3822" s="905"/>
      <c r="T3822" s="359">
        <f>'[16]LAP MINGGUAN'!R3822</f>
        <v>0</v>
      </c>
      <c r="U3822" s="359">
        <f t="shared" si="807"/>
        <v>0</v>
      </c>
      <c r="V3822" s="429">
        <f>'[8]RAB '!H3797</f>
        <v>0</v>
      </c>
      <c r="W3822" s="429">
        <f t="shared" si="806"/>
        <v>397206.7142787975</v>
      </c>
    </row>
    <row r="3823" spans="1:391" s="352" customFormat="1" ht="35.1" customHeight="1" x14ac:dyDescent="0.25">
      <c r="A3823" s="2138">
        <f t="shared" ref="A3823:A3828" si="814">+A3822+1</f>
        <v>2</v>
      </c>
      <c r="B3823" s="2133" t="s">
        <v>2251</v>
      </c>
      <c r="C3823" s="2134"/>
      <c r="D3823" s="2134"/>
      <c r="E3823" s="2134"/>
      <c r="F3823" s="2135">
        <v>2</v>
      </c>
      <c r="G3823" s="2142" t="str">
        <f>IF(ISBLANK(H3823),"",IF(H3823="BN",VLOOKUP(B3823,'[4]V. BAHAN'!$B$8:$E$1099,3,FALSE),IFERROR(VLOOKUP(H3823,'[4]III. DAFTAR AHS'!$B$7:$H$872,5,FALSE),"ls")))</f>
        <v xml:space="preserve">Titik </v>
      </c>
      <c r="H3823" s="2142" t="s">
        <v>1183</v>
      </c>
      <c r="I3823" s="2143" t="s">
        <v>1184</v>
      </c>
      <c r="J3823" s="1486">
        <f>VLOOKUP(B3823,'[5] RAB LAMA'!$B$9:$E$5553,4,FALSE)</f>
        <v>278365.65690587222</v>
      </c>
      <c r="K3823" s="1486">
        <f t="shared" si="808"/>
        <v>556731.31381174445</v>
      </c>
      <c r="L3823" s="437">
        <f t="shared" si="809"/>
        <v>1.4569492910404521E-3</v>
      </c>
      <c r="M3823" s="904"/>
      <c r="N3823" s="904">
        <f t="shared" si="810"/>
        <v>0</v>
      </c>
      <c r="O3823" s="904">
        <f t="shared" si="811"/>
        <v>0</v>
      </c>
      <c r="P3823" s="904">
        <f t="shared" si="812"/>
        <v>0</v>
      </c>
      <c r="Q3823" s="904"/>
      <c r="R3823" s="904">
        <f t="shared" si="813"/>
        <v>0</v>
      </c>
      <c r="S3823" s="905"/>
      <c r="T3823" s="359">
        <f>'[16]LAP MINGGUAN'!R3823</f>
        <v>0</v>
      </c>
      <c r="U3823" s="359">
        <f t="shared" si="807"/>
        <v>0</v>
      </c>
      <c r="V3823" s="429">
        <f>'[8]RAB '!H3798</f>
        <v>397206.7142787975</v>
      </c>
      <c r="W3823" s="429">
        <f t="shared" si="806"/>
        <v>159524.59953294694</v>
      </c>
    </row>
    <row r="3824" spans="1:391" s="352" customFormat="1" ht="35.1" customHeight="1" x14ac:dyDescent="0.25">
      <c r="A3824" s="2138">
        <f t="shared" si="814"/>
        <v>3</v>
      </c>
      <c r="B3824" s="2133" t="s">
        <v>2252</v>
      </c>
      <c r="C3824" s="2134"/>
      <c r="D3824" s="2134"/>
      <c r="E3824" s="2134"/>
      <c r="F3824" s="2135">
        <v>5</v>
      </c>
      <c r="G3824" s="2142" t="str">
        <f>IF(ISBLANK(H3824),"",IF(H3824="BN",VLOOKUP(B3824,'[4]V. BAHAN'!$B$8:$E$1099,3,FALSE),IFERROR(VLOOKUP(H3824,'[4]III. DAFTAR AHS'!$B$7:$H$872,5,FALSE),"ls")))</f>
        <v xml:space="preserve">Titik </v>
      </c>
      <c r="H3824" s="2142" t="s">
        <v>2009</v>
      </c>
      <c r="I3824" s="2143" t="s">
        <v>2010</v>
      </c>
      <c r="J3824" s="1486">
        <f>VLOOKUP(B3824,'[5] RAB LAMA'!$B$9:$E$5553,4,FALSE)</f>
        <v>262739.29475200002</v>
      </c>
      <c r="K3824" s="1486">
        <f t="shared" si="808"/>
        <v>1313696.47376</v>
      </c>
      <c r="L3824" s="437">
        <f t="shared" si="809"/>
        <v>3.4379046024599555E-3</v>
      </c>
      <c r="M3824" s="904"/>
      <c r="N3824" s="904">
        <f t="shared" si="810"/>
        <v>0</v>
      </c>
      <c r="O3824" s="904">
        <f t="shared" si="811"/>
        <v>0</v>
      </c>
      <c r="P3824" s="904">
        <f t="shared" si="812"/>
        <v>0</v>
      </c>
      <c r="Q3824" s="904"/>
      <c r="R3824" s="904">
        <f t="shared" si="813"/>
        <v>0</v>
      </c>
      <c r="S3824" s="905"/>
      <c r="T3824" s="359">
        <f>'[16]LAP MINGGUAN'!R3824</f>
        <v>0</v>
      </c>
      <c r="U3824" s="359">
        <f t="shared" si="807"/>
        <v>0</v>
      </c>
      <c r="V3824" s="429">
        <f>'[8]RAB '!H3799</f>
        <v>556731.31381174445</v>
      </c>
      <c r="W3824" s="429">
        <f t="shared" si="806"/>
        <v>756965.15994825552</v>
      </c>
    </row>
    <row r="3825" spans="1:391" s="352" customFormat="1" ht="35.1" customHeight="1" x14ac:dyDescent="0.25">
      <c r="A3825" s="2138">
        <f t="shared" si="814"/>
        <v>4</v>
      </c>
      <c r="B3825" s="2133" t="s">
        <v>1198</v>
      </c>
      <c r="C3825" s="2134"/>
      <c r="D3825" s="2134"/>
      <c r="E3825" s="2134"/>
      <c r="F3825" s="2135">
        <v>2</v>
      </c>
      <c r="G3825" s="2142" t="str">
        <f>IF(ISBLANK(H3825),"",IF(H3825="BN",VLOOKUP(B3825,'[4]V. BAHAN'!$B$8:$E$1099,3,FALSE),IFERROR(VLOOKUP(H3825,'[4]III. DAFTAR AHS'!$B$7:$H$872,5,FALSE),"ls")))</f>
        <v xml:space="preserve">bh </v>
      </c>
      <c r="H3825" s="2142" t="s">
        <v>1201</v>
      </c>
      <c r="I3825" s="2143" t="s">
        <v>468</v>
      </c>
      <c r="J3825" s="1486">
        <f>VLOOKUP(B3825,'[5] RAB LAMA'!$B$9:$E$5553,4,FALSE)</f>
        <v>303933.45860350004</v>
      </c>
      <c r="K3825" s="1486">
        <f t="shared" si="808"/>
        <v>607866.91720700008</v>
      </c>
      <c r="L3825" s="437">
        <f t="shared" si="809"/>
        <v>1.5907696443515575E-3</v>
      </c>
      <c r="M3825" s="904"/>
      <c r="N3825" s="904">
        <f t="shared" si="810"/>
        <v>0</v>
      </c>
      <c r="O3825" s="904">
        <f t="shared" si="811"/>
        <v>0</v>
      </c>
      <c r="P3825" s="904">
        <f t="shared" si="812"/>
        <v>0</v>
      </c>
      <c r="Q3825" s="904"/>
      <c r="R3825" s="904">
        <f t="shared" si="813"/>
        <v>0</v>
      </c>
      <c r="S3825" s="905"/>
      <c r="T3825" s="359">
        <f>'[16]LAP MINGGUAN'!R3825</f>
        <v>0</v>
      </c>
      <c r="U3825" s="359">
        <f t="shared" si="807"/>
        <v>0</v>
      </c>
      <c r="V3825" s="429">
        <f>'[8]RAB '!H3800</f>
        <v>1313696.47376</v>
      </c>
      <c r="W3825" s="429">
        <f t="shared" si="806"/>
        <v>-705829.55655299989</v>
      </c>
    </row>
    <row r="3826" spans="1:391" s="352" customFormat="1" ht="35.1" customHeight="1" x14ac:dyDescent="0.25">
      <c r="A3826" s="2138">
        <f t="shared" si="814"/>
        <v>5</v>
      </c>
      <c r="B3826" s="2133" t="s">
        <v>1208</v>
      </c>
      <c r="C3826" s="2134"/>
      <c r="D3826" s="2134"/>
      <c r="E3826" s="2134"/>
      <c r="F3826" s="2135">
        <v>1</v>
      </c>
      <c r="G3826" s="2142" t="str">
        <f>IF(ISBLANK(H3826),"",IF(H3826="BN",VLOOKUP(B3826,'[4]V. BAHAN'!$B$8:$E$1099,3,FALSE),IFERROR(VLOOKUP(H3826,'[4]III. DAFTAR AHS'!$B$7:$H$872,5,FALSE),"ls")))</f>
        <v xml:space="preserve">bh </v>
      </c>
      <c r="H3826" s="2142" t="s">
        <v>1209</v>
      </c>
      <c r="I3826" s="2143" t="s">
        <v>1210</v>
      </c>
      <c r="J3826" s="1486">
        <f>VLOOKUP(B3826,'[5] RAB LAMA'!$B$9:$E$5553,4,FALSE)</f>
        <v>46069.651743499999</v>
      </c>
      <c r="K3826" s="1486">
        <f t="shared" si="808"/>
        <v>46069.651743499999</v>
      </c>
      <c r="L3826" s="437">
        <f t="shared" si="809"/>
        <v>1.2056290850000488E-4</v>
      </c>
      <c r="M3826" s="904"/>
      <c r="N3826" s="904">
        <f t="shared" si="810"/>
        <v>0</v>
      </c>
      <c r="O3826" s="904">
        <f t="shared" si="811"/>
        <v>0</v>
      </c>
      <c r="P3826" s="904">
        <f t="shared" si="812"/>
        <v>0</v>
      </c>
      <c r="Q3826" s="904"/>
      <c r="R3826" s="904">
        <f t="shared" si="813"/>
        <v>0</v>
      </c>
      <c r="S3826" s="905"/>
      <c r="T3826" s="359">
        <f>'[16]LAP MINGGUAN'!R3826</f>
        <v>0</v>
      </c>
      <c r="U3826" s="359">
        <f t="shared" si="807"/>
        <v>0</v>
      </c>
      <c r="V3826" s="429">
        <f>'[8]RAB '!H3801</f>
        <v>607866.91720700008</v>
      </c>
      <c r="W3826" s="429">
        <f t="shared" si="806"/>
        <v>-561797.26546350005</v>
      </c>
    </row>
    <row r="3827" spans="1:391" s="352" customFormat="1" ht="35.1" customHeight="1" x14ac:dyDescent="0.25">
      <c r="A3827" s="2138">
        <f t="shared" si="814"/>
        <v>6</v>
      </c>
      <c r="B3827" s="2133" t="s">
        <v>1217</v>
      </c>
      <c r="C3827" s="2134"/>
      <c r="D3827" s="2134"/>
      <c r="E3827" s="2134"/>
      <c r="F3827" s="2135">
        <v>2</v>
      </c>
      <c r="G3827" s="2142" t="str">
        <f>IF(ISBLANK(H3827),"",IF(H3827="BN",VLOOKUP(B3827,'[4]V. BAHAN'!$B$8:$E$1099,3,FALSE),IFERROR(VLOOKUP(H3827,'[4]III. DAFTAR AHS'!$B$7:$H$872,5,FALSE),"ls")))</f>
        <v xml:space="preserve">bh </v>
      </c>
      <c r="H3827" s="2142" t="s">
        <v>1218</v>
      </c>
      <c r="I3827" s="2143" t="s">
        <v>1219</v>
      </c>
      <c r="J3827" s="1486">
        <f>VLOOKUP(B3827,'[5] RAB LAMA'!$B$9:$E$5553,4,FALSE)</f>
        <v>507035.92752516002</v>
      </c>
      <c r="K3827" s="1486">
        <f t="shared" si="808"/>
        <v>1014071.85505032</v>
      </c>
      <c r="L3827" s="437">
        <f t="shared" si="809"/>
        <v>2.6537958861412845E-3</v>
      </c>
      <c r="M3827" s="904"/>
      <c r="N3827" s="904">
        <f t="shared" si="810"/>
        <v>0</v>
      </c>
      <c r="O3827" s="904">
        <f t="shared" si="811"/>
        <v>0</v>
      </c>
      <c r="P3827" s="904">
        <f t="shared" si="812"/>
        <v>0</v>
      </c>
      <c r="Q3827" s="904"/>
      <c r="R3827" s="904">
        <f t="shared" si="813"/>
        <v>0</v>
      </c>
      <c r="S3827" s="905"/>
      <c r="T3827" s="359">
        <f>'[16]LAP MINGGUAN'!R3827</f>
        <v>0</v>
      </c>
      <c r="U3827" s="359">
        <f t="shared" si="807"/>
        <v>0</v>
      </c>
      <c r="V3827" s="429">
        <f>'[8]RAB '!H3802</f>
        <v>46069.651743499999</v>
      </c>
      <c r="W3827" s="429">
        <f t="shared" si="806"/>
        <v>968002.20330682001</v>
      </c>
    </row>
    <row r="3828" spans="1:391" s="352" customFormat="1" ht="35.1" customHeight="1" x14ac:dyDescent="0.25">
      <c r="A3828" s="2138">
        <f t="shared" si="814"/>
        <v>7</v>
      </c>
      <c r="B3828" s="2133" t="s">
        <v>2253</v>
      </c>
      <c r="C3828" s="2134"/>
      <c r="D3828" s="2134"/>
      <c r="E3828" s="2134"/>
      <c r="F3828" s="2135">
        <v>5</v>
      </c>
      <c r="G3828" s="2142" t="str">
        <f>IF(ISBLANK(H3828),"",IF(H3828="BN",VLOOKUP(B3828,'[4]V. BAHAN'!$B$8:$E$1099,3,FALSE),IFERROR(VLOOKUP(H3828,'[4]III. DAFTAR AHS'!$B$7:$H$872,5,FALSE),"ls")))</f>
        <v xml:space="preserve">unit </v>
      </c>
      <c r="H3828" s="2142" t="s">
        <v>2254</v>
      </c>
      <c r="I3828" s="2143" t="s">
        <v>468</v>
      </c>
      <c r="J3828" s="1486">
        <f>VLOOKUP(B3828,'[5] RAB LAMA'!$B$9:$E$5553,4,FALSE)</f>
        <v>1077936.4903835</v>
      </c>
      <c r="K3828" s="1486">
        <f t="shared" si="808"/>
        <v>5389682.4519175002</v>
      </c>
      <c r="L3828" s="437">
        <f t="shared" si="809"/>
        <v>1.4104638687360857E-2</v>
      </c>
      <c r="M3828" s="904"/>
      <c r="N3828" s="904">
        <f t="shared" si="810"/>
        <v>0</v>
      </c>
      <c r="O3828" s="904">
        <f t="shared" si="811"/>
        <v>0</v>
      </c>
      <c r="P3828" s="904">
        <f t="shared" si="812"/>
        <v>0</v>
      </c>
      <c r="Q3828" s="904"/>
      <c r="R3828" s="904">
        <f t="shared" si="813"/>
        <v>0</v>
      </c>
      <c r="S3828" s="905"/>
      <c r="T3828" s="359">
        <f>'[16]LAP MINGGUAN'!R3828</f>
        <v>0</v>
      </c>
      <c r="U3828" s="359">
        <f t="shared" si="807"/>
        <v>0</v>
      </c>
      <c r="V3828" s="429">
        <f>'[8]RAB '!H3803</f>
        <v>1014071.85505032</v>
      </c>
      <c r="W3828" s="429">
        <f t="shared" si="806"/>
        <v>4375610.5968671804</v>
      </c>
    </row>
    <row r="3829" spans="1:391" s="352" customFormat="1" ht="35.1" customHeight="1" thickBot="1" x14ac:dyDescent="0.3">
      <c r="A3829" s="2170"/>
      <c r="B3829" s="2171"/>
      <c r="C3829" s="2172"/>
      <c r="D3829" s="2172"/>
      <c r="E3829" s="2172"/>
      <c r="F3829" s="2173"/>
      <c r="G3829" s="2174" t="str">
        <f>IF(ISBLANK(H3829),"",IF(H3829="BN",VLOOKUP(B3829,'[4]V. BAHAN'!$B$8:$E$1099,3,FALSE),IFERROR(VLOOKUP(H3829,'[4]III. DAFTAR AHS'!$B$7:$H$872,5,FALSE),"ls")))</f>
        <v/>
      </c>
      <c r="H3829" s="2174"/>
      <c r="I3829" s="2175" t="s">
        <v>243</v>
      </c>
      <c r="J3829" s="2176"/>
      <c r="K3829" s="2177"/>
      <c r="L3829" s="460"/>
      <c r="M3829" s="2178"/>
      <c r="N3829" s="2178"/>
      <c r="O3829" s="2178"/>
      <c r="P3829" s="2178"/>
      <c r="Q3829" s="2178"/>
      <c r="R3829" s="2178"/>
      <c r="S3829" s="2179"/>
      <c r="T3829" s="359">
        <f>'[16]LAP MINGGUAN'!R3829</f>
        <v>0</v>
      </c>
      <c r="U3829" s="359">
        <f t="shared" si="807"/>
        <v>0</v>
      </c>
      <c r="V3829" s="429">
        <f>'[8]RAB '!H3804</f>
        <v>5389682.4519175002</v>
      </c>
      <c r="W3829" s="429">
        <f t="shared" si="806"/>
        <v>-5389682.4519175002</v>
      </c>
    </row>
    <row r="3830" spans="1:391" s="473" customFormat="1" ht="35.1" customHeight="1" thickBot="1" x14ac:dyDescent="0.3">
      <c r="A3830" s="2085"/>
      <c r="B3830" s="1752" t="s">
        <v>1503</v>
      </c>
      <c r="C3830" s="1753"/>
      <c r="D3830" s="1753"/>
      <c r="E3830" s="1753"/>
      <c r="F3830" s="466"/>
      <c r="G3830" s="2086" t="str">
        <f>IF(ISBLANK(H3830),"",IF(H3830="BN",VLOOKUP(B3830,'[4]V. BAHAN'!$B$8:$E$1099,3,FALSE),IFERROR(VLOOKUP(H3830,'[4]III. DAFTAR AHS'!$B$7:$H$872,5,FALSE),"ls")))</f>
        <v/>
      </c>
      <c r="H3830" s="2086"/>
      <c r="I3830" s="466" t="s">
        <v>243</v>
      </c>
      <c r="J3830" s="1268"/>
      <c r="K3830" s="1269">
        <f>SUM(K3777:K3828)</f>
        <v>33360835.322641842</v>
      </c>
      <c r="L3830" s="1270"/>
      <c r="M3830" s="470"/>
      <c r="N3830" s="470"/>
      <c r="O3830" s="470"/>
      <c r="P3830" s="470"/>
      <c r="Q3830" s="470"/>
      <c r="R3830" s="470"/>
      <c r="S3830" s="471"/>
      <c r="T3830" s="359">
        <f>'[16]LAP MINGGUAN'!R3830</f>
        <v>0</v>
      </c>
      <c r="U3830" s="359">
        <f t="shared" si="807"/>
        <v>0</v>
      </c>
      <c r="V3830" s="429">
        <f>'[8]RAB '!H3805</f>
        <v>0</v>
      </c>
      <c r="W3830" s="429">
        <f t="shared" si="806"/>
        <v>33360835.322641842</v>
      </c>
      <c r="X3830" s="472"/>
      <c r="Y3830" s="472"/>
      <c r="Z3830" s="472"/>
      <c r="AA3830" s="472"/>
      <c r="AB3830" s="472"/>
      <c r="AC3830" s="472"/>
      <c r="AD3830" s="472"/>
      <c r="AE3830" s="472"/>
      <c r="AF3830" s="472"/>
      <c r="AG3830" s="472"/>
      <c r="AH3830" s="472"/>
      <c r="AI3830" s="472"/>
      <c r="AJ3830" s="472"/>
      <c r="AK3830" s="472"/>
      <c r="AL3830" s="472"/>
      <c r="AM3830" s="472"/>
      <c r="AN3830" s="472"/>
      <c r="AO3830" s="472"/>
      <c r="AP3830" s="472"/>
      <c r="AQ3830" s="472"/>
      <c r="AR3830" s="472"/>
      <c r="AS3830" s="472"/>
      <c r="AT3830" s="472"/>
      <c r="AU3830" s="472"/>
      <c r="AV3830" s="472"/>
      <c r="AW3830" s="472"/>
      <c r="AX3830" s="472"/>
      <c r="AY3830" s="472"/>
      <c r="AZ3830" s="472"/>
      <c r="BA3830" s="472"/>
      <c r="BB3830" s="472"/>
      <c r="BC3830" s="472"/>
      <c r="BD3830" s="472"/>
      <c r="BE3830" s="472"/>
      <c r="BF3830" s="472"/>
      <c r="BG3830" s="472"/>
      <c r="BH3830" s="472"/>
      <c r="BI3830" s="472"/>
      <c r="BJ3830" s="472"/>
      <c r="BK3830" s="472"/>
      <c r="BL3830" s="472"/>
      <c r="BM3830" s="472"/>
      <c r="BN3830" s="472"/>
      <c r="BO3830" s="472"/>
      <c r="BP3830" s="472"/>
      <c r="BQ3830" s="472"/>
      <c r="BR3830" s="472"/>
      <c r="BS3830" s="472"/>
      <c r="BT3830" s="472"/>
      <c r="BU3830" s="472"/>
      <c r="BV3830" s="472"/>
      <c r="BW3830" s="472"/>
      <c r="BX3830" s="472"/>
      <c r="BY3830" s="472"/>
      <c r="BZ3830" s="472"/>
      <c r="CA3830" s="472"/>
      <c r="CB3830" s="472"/>
      <c r="CC3830" s="472"/>
      <c r="CD3830" s="472"/>
      <c r="CE3830" s="472"/>
      <c r="CF3830" s="472"/>
      <c r="CG3830" s="472"/>
      <c r="CH3830" s="472"/>
      <c r="CI3830" s="472"/>
      <c r="CJ3830" s="472"/>
      <c r="CK3830" s="472"/>
      <c r="CL3830" s="472"/>
      <c r="CM3830" s="472"/>
      <c r="CN3830" s="472"/>
      <c r="CO3830" s="472"/>
      <c r="CP3830" s="472"/>
      <c r="CQ3830" s="472"/>
      <c r="CR3830" s="472"/>
      <c r="CS3830" s="472"/>
      <c r="CT3830" s="472"/>
      <c r="CU3830" s="472"/>
      <c r="CV3830" s="472"/>
      <c r="CW3830" s="472"/>
      <c r="CX3830" s="472"/>
      <c r="CY3830" s="472"/>
      <c r="CZ3830" s="472"/>
      <c r="DA3830" s="472"/>
      <c r="DB3830" s="472"/>
      <c r="DC3830" s="472"/>
      <c r="DD3830" s="472"/>
      <c r="DE3830" s="472"/>
      <c r="DF3830" s="472"/>
      <c r="DG3830" s="472"/>
      <c r="DH3830" s="472"/>
      <c r="DI3830" s="472"/>
      <c r="DJ3830" s="472"/>
      <c r="DK3830" s="472"/>
      <c r="DL3830" s="472"/>
      <c r="DM3830" s="472"/>
      <c r="DN3830" s="472"/>
      <c r="DO3830" s="472"/>
      <c r="DP3830" s="472"/>
      <c r="DQ3830" s="472"/>
      <c r="DR3830" s="472"/>
      <c r="DS3830" s="472"/>
      <c r="DT3830" s="472"/>
      <c r="DU3830" s="472"/>
      <c r="DV3830" s="472"/>
      <c r="DW3830" s="472"/>
      <c r="DX3830" s="472"/>
      <c r="DY3830" s="472"/>
      <c r="DZ3830" s="472"/>
      <c r="EA3830" s="472"/>
      <c r="EB3830" s="472"/>
      <c r="EC3830" s="472"/>
      <c r="ED3830" s="472"/>
      <c r="EE3830" s="472"/>
      <c r="EF3830" s="472"/>
      <c r="EG3830" s="472"/>
      <c r="EH3830" s="472"/>
      <c r="EI3830" s="472"/>
      <c r="EJ3830" s="472"/>
      <c r="EK3830" s="472"/>
      <c r="EL3830" s="472"/>
      <c r="EM3830" s="472"/>
      <c r="EN3830" s="472"/>
      <c r="EO3830" s="472"/>
      <c r="EP3830" s="472"/>
      <c r="EQ3830" s="472"/>
      <c r="ER3830" s="472"/>
      <c r="ES3830" s="472"/>
      <c r="ET3830" s="472"/>
      <c r="EU3830" s="472"/>
      <c r="EV3830" s="472"/>
      <c r="EW3830" s="472"/>
      <c r="EX3830" s="472"/>
      <c r="EY3830" s="472"/>
      <c r="EZ3830" s="472"/>
      <c r="FA3830" s="472"/>
      <c r="FB3830" s="472"/>
      <c r="FC3830" s="472"/>
      <c r="FD3830" s="472"/>
      <c r="FE3830" s="472"/>
      <c r="FF3830" s="472"/>
      <c r="FG3830" s="472"/>
      <c r="FH3830" s="472"/>
      <c r="FI3830" s="472"/>
      <c r="FJ3830" s="472"/>
      <c r="FK3830" s="472"/>
      <c r="FL3830" s="472"/>
      <c r="FM3830" s="472"/>
      <c r="FN3830" s="472"/>
      <c r="FO3830" s="472"/>
      <c r="FP3830" s="472"/>
      <c r="FQ3830" s="472"/>
      <c r="FR3830" s="472"/>
      <c r="FS3830" s="472"/>
      <c r="FT3830" s="472"/>
      <c r="FU3830" s="472"/>
      <c r="FV3830" s="472"/>
      <c r="FW3830" s="472"/>
      <c r="FX3830" s="472"/>
      <c r="FY3830" s="472"/>
      <c r="FZ3830" s="472"/>
      <c r="GA3830" s="472"/>
      <c r="GB3830" s="472"/>
      <c r="GC3830" s="472"/>
      <c r="GD3830" s="472"/>
      <c r="GE3830" s="472"/>
      <c r="GF3830" s="472"/>
      <c r="GG3830" s="472"/>
      <c r="GH3830" s="472"/>
      <c r="GI3830" s="472"/>
      <c r="GJ3830" s="472"/>
      <c r="GK3830" s="472"/>
      <c r="GL3830" s="472"/>
      <c r="GM3830" s="472"/>
      <c r="GN3830" s="472"/>
      <c r="GO3830" s="472"/>
      <c r="GP3830" s="472"/>
      <c r="GQ3830" s="472"/>
      <c r="GR3830" s="472"/>
      <c r="GS3830" s="472"/>
      <c r="GT3830" s="472"/>
      <c r="GU3830" s="472"/>
      <c r="GV3830" s="472"/>
      <c r="GW3830" s="472"/>
      <c r="GX3830" s="472"/>
      <c r="GY3830" s="472"/>
      <c r="GZ3830" s="472"/>
      <c r="HA3830" s="472"/>
      <c r="HB3830" s="472"/>
      <c r="HC3830" s="472"/>
      <c r="HD3830" s="472"/>
      <c r="HE3830" s="472"/>
      <c r="HF3830" s="472"/>
      <c r="HG3830" s="472"/>
      <c r="HH3830" s="472"/>
      <c r="HI3830" s="472"/>
      <c r="HJ3830" s="472"/>
      <c r="HK3830" s="472"/>
      <c r="HL3830" s="472"/>
      <c r="HM3830" s="472"/>
      <c r="HN3830" s="472"/>
      <c r="HO3830" s="472"/>
      <c r="HP3830" s="472"/>
      <c r="HQ3830" s="472"/>
      <c r="HR3830" s="472"/>
      <c r="HS3830" s="472"/>
      <c r="HT3830" s="472"/>
      <c r="HU3830" s="472"/>
      <c r="HV3830" s="472"/>
      <c r="HW3830" s="472"/>
      <c r="HX3830" s="472"/>
      <c r="HY3830" s="472"/>
      <c r="HZ3830" s="472"/>
      <c r="IA3830" s="472"/>
      <c r="IB3830" s="472"/>
      <c r="IC3830" s="472"/>
      <c r="ID3830" s="472"/>
      <c r="IE3830" s="472"/>
      <c r="IF3830" s="472"/>
      <c r="IG3830" s="472"/>
      <c r="IH3830" s="472"/>
      <c r="II3830" s="472"/>
      <c r="IJ3830" s="472"/>
      <c r="IK3830" s="472"/>
      <c r="IL3830" s="472"/>
      <c r="IM3830" s="472"/>
      <c r="IN3830" s="472"/>
      <c r="IO3830" s="472"/>
      <c r="IP3830" s="472"/>
      <c r="IQ3830" s="472"/>
      <c r="IR3830" s="472"/>
      <c r="IS3830" s="472"/>
      <c r="IT3830" s="472"/>
      <c r="IU3830" s="472"/>
      <c r="IV3830" s="472"/>
      <c r="IW3830" s="472"/>
      <c r="IX3830" s="472"/>
      <c r="IY3830" s="472"/>
      <c r="IZ3830" s="472"/>
      <c r="JA3830" s="472"/>
      <c r="JB3830" s="472"/>
      <c r="JC3830" s="472"/>
      <c r="JD3830" s="472"/>
      <c r="JE3830" s="472"/>
      <c r="JF3830" s="472"/>
      <c r="JG3830" s="472"/>
      <c r="JH3830" s="472"/>
      <c r="JI3830" s="472"/>
      <c r="JJ3830" s="472"/>
      <c r="JK3830" s="472"/>
      <c r="JL3830" s="472"/>
      <c r="JM3830" s="472"/>
      <c r="JN3830" s="472"/>
      <c r="JO3830" s="472"/>
      <c r="JP3830" s="472"/>
      <c r="JQ3830" s="472"/>
      <c r="JR3830" s="472"/>
      <c r="JS3830" s="472"/>
      <c r="JT3830" s="472"/>
      <c r="JU3830" s="472"/>
      <c r="JV3830" s="472"/>
      <c r="JW3830" s="472"/>
      <c r="JX3830" s="472"/>
      <c r="JY3830" s="472"/>
      <c r="JZ3830" s="472"/>
      <c r="KA3830" s="472"/>
      <c r="KB3830" s="472"/>
      <c r="KC3830" s="472"/>
      <c r="KD3830" s="472"/>
      <c r="KE3830" s="472"/>
      <c r="KF3830" s="472"/>
      <c r="KG3830" s="472"/>
      <c r="KH3830" s="472"/>
      <c r="KI3830" s="472"/>
      <c r="KJ3830" s="472"/>
      <c r="KK3830" s="472"/>
      <c r="KL3830" s="472"/>
      <c r="KM3830" s="472"/>
      <c r="KN3830" s="472"/>
      <c r="KO3830" s="472"/>
      <c r="KP3830" s="472"/>
      <c r="KQ3830" s="472"/>
      <c r="KR3830" s="472"/>
      <c r="KS3830" s="472"/>
      <c r="KT3830" s="472"/>
      <c r="KU3830" s="472"/>
      <c r="KV3830" s="472"/>
      <c r="KW3830" s="472"/>
      <c r="KX3830" s="472"/>
      <c r="KY3830" s="472"/>
      <c r="KZ3830" s="472"/>
      <c r="LA3830" s="472"/>
      <c r="LB3830" s="472"/>
      <c r="LC3830" s="472"/>
      <c r="LD3830" s="472"/>
      <c r="LE3830" s="472"/>
      <c r="LF3830" s="472"/>
      <c r="LG3830" s="472"/>
      <c r="LH3830" s="472"/>
      <c r="LI3830" s="472"/>
      <c r="LJ3830" s="472"/>
      <c r="LK3830" s="472"/>
      <c r="LL3830" s="472"/>
      <c r="LM3830" s="472"/>
      <c r="LN3830" s="472"/>
      <c r="LO3830" s="472"/>
      <c r="LP3830" s="472"/>
      <c r="LQ3830" s="472"/>
      <c r="LR3830" s="472"/>
      <c r="LS3830" s="472"/>
      <c r="LT3830" s="472"/>
      <c r="LU3830" s="472"/>
      <c r="LV3830" s="472"/>
      <c r="LW3830" s="472"/>
      <c r="LX3830" s="472"/>
      <c r="LY3830" s="472"/>
      <c r="LZ3830" s="472"/>
      <c r="MA3830" s="472"/>
      <c r="MB3830" s="472"/>
      <c r="MC3830" s="472"/>
      <c r="MD3830" s="472"/>
      <c r="ME3830" s="472"/>
      <c r="MF3830" s="472"/>
      <c r="MG3830" s="472"/>
      <c r="MH3830" s="472"/>
      <c r="MI3830" s="472"/>
      <c r="MJ3830" s="472"/>
      <c r="MK3830" s="472"/>
      <c r="ML3830" s="472"/>
      <c r="MM3830" s="472"/>
      <c r="MN3830" s="472"/>
      <c r="MO3830" s="472"/>
      <c r="MP3830" s="472"/>
      <c r="MQ3830" s="472"/>
      <c r="MR3830" s="472"/>
      <c r="MS3830" s="472"/>
      <c r="MT3830" s="472"/>
      <c r="MU3830" s="472"/>
      <c r="MV3830" s="472"/>
      <c r="MW3830" s="472"/>
      <c r="MX3830" s="472"/>
      <c r="MY3830" s="472"/>
      <c r="MZ3830" s="472"/>
      <c r="NA3830" s="472"/>
      <c r="NB3830" s="472"/>
      <c r="NC3830" s="472"/>
      <c r="ND3830" s="472"/>
      <c r="NE3830" s="472"/>
      <c r="NF3830" s="472"/>
      <c r="NG3830" s="472"/>
      <c r="NH3830" s="472"/>
      <c r="NI3830" s="472"/>
      <c r="NJ3830" s="472"/>
      <c r="NK3830" s="472"/>
      <c r="NL3830" s="472"/>
      <c r="NM3830" s="472"/>
      <c r="NN3830" s="472"/>
      <c r="NO3830" s="472"/>
      <c r="NP3830" s="472"/>
      <c r="NQ3830" s="472"/>
      <c r="NR3830" s="472"/>
      <c r="NS3830" s="472"/>
      <c r="NT3830" s="472"/>
      <c r="NU3830" s="472"/>
      <c r="NV3830" s="472"/>
      <c r="NW3830" s="472"/>
      <c r="NX3830" s="472"/>
      <c r="NY3830" s="472"/>
      <c r="NZ3830" s="472"/>
      <c r="OA3830" s="472"/>
    </row>
    <row r="3831" spans="1:391" s="354" customFormat="1" ht="35.1" customHeight="1" thickBot="1" x14ac:dyDescent="0.3">
      <c r="A3831" s="2044" t="s">
        <v>296</v>
      </c>
      <c r="B3831" s="655" t="s">
        <v>162</v>
      </c>
      <c r="C3831" s="656"/>
      <c r="D3831" s="656"/>
      <c r="E3831" s="656"/>
      <c r="F3831" s="425"/>
      <c r="G3831" s="2045" t="str">
        <f>IF(ISBLANK(H3831),"",IF(H3831="BN",VLOOKUP(B3831,'[4]V. BAHAN'!$B$8:$E$1099,3,FALSE),IFERROR(VLOOKUP(H3831,'[4]III. DAFTAR AHS'!$B$7:$H$872,5,FALSE),"ls")))</f>
        <v/>
      </c>
      <c r="H3831" s="2045"/>
      <c r="I3831" s="425" t="s">
        <v>243</v>
      </c>
      <c r="J3831" s="550"/>
      <c r="K3831" s="550"/>
      <c r="L3831" s="624"/>
      <c r="M3831" s="427"/>
      <c r="N3831" s="427"/>
      <c r="O3831" s="427"/>
      <c r="P3831" s="427"/>
      <c r="Q3831" s="427"/>
      <c r="R3831" s="427"/>
      <c r="S3831" s="428"/>
      <c r="T3831" s="359">
        <f>'[16]LAP MINGGUAN'!R3831</f>
        <v>0</v>
      </c>
      <c r="U3831" s="359">
        <f t="shared" si="807"/>
        <v>0</v>
      </c>
      <c r="V3831" s="429">
        <f>'[8]RAB '!H3806</f>
        <v>33360835.322641842</v>
      </c>
      <c r="W3831" s="429">
        <f t="shared" si="806"/>
        <v>-33360835.322641842</v>
      </c>
      <c r="X3831" s="342"/>
      <c r="Y3831" s="342"/>
      <c r="Z3831" s="342"/>
      <c r="AA3831" s="342"/>
      <c r="AB3831" s="342"/>
      <c r="AC3831" s="342"/>
      <c r="AD3831" s="342"/>
      <c r="AE3831" s="342"/>
      <c r="AF3831" s="342"/>
      <c r="AG3831" s="342"/>
      <c r="AH3831" s="342"/>
      <c r="AI3831" s="342"/>
      <c r="AJ3831" s="342"/>
      <c r="AK3831" s="342"/>
      <c r="AL3831" s="342"/>
      <c r="AM3831" s="342"/>
      <c r="AN3831" s="342"/>
      <c r="AO3831" s="342"/>
      <c r="AP3831" s="342"/>
      <c r="AQ3831" s="342"/>
      <c r="AR3831" s="342"/>
      <c r="AS3831" s="342"/>
      <c r="AT3831" s="342"/>
      <c r="AU3831" s="342"/>
      <c r="AV3831" s="342"/>
      <c r="AW3831" s="342"/>
      <c r="AX3831" s="342"/>
      <c r="AY3831" s="342"/>
      <c r="AZ3831" s="342"/>
      <c r="BA3831" s="342"/>
      <c r="BB3831" s="342"/>
      <c r="BC3831" s="342"/>
      <c r="BD3831" s="342"/>
      <c r="BE3831" s="342"/>
      <c r="BF3831" s="342"/>
      <c r="BG3831" s="342"/>
      <c r="BH3831" s="342"/>
      <c r="BI3831" s="342"/>
      <c r="BJ3831" s="342"/>
      <c r="BK3831" s="342"/>
      <c r="BL3831" s="342"/>
      <c r="BM3831" s="342"/>
      <c r="BN3831" s="342"/>
      <c r="BO3831" s="342"/>
      <c r="BP3831" s="342"/>
      <c r="BQ3831" s="342"/>
      <c r="BR3831" s="342"/>
      <c r="BS3831" s="342"/>
      <c r="BT3831" s="342"/>
      <c r="BU3831" s="342"/>
      <c r="BV3831" s="342"/>
      <c r="BW3831" s="342"/>
      <c r="BX3831" s="342"/>
      <c r="BY3831" s="342"/>
      <c r="BZ3831" s="342"/>
      <c r="CA3831" s="342"/>
      <c r="CB3831" s="342"/>
      <c r="CC3831" s="342"/>
      <c r="CD3831" s="342"/>
      <c r="CE3831" s="342"/>
      <c r="CF3831" s="342"/>
      <c r="CG3831" s="342"/>
      <c r="CH3831" s="342"/>
      <c r="CI3831" s="342"/>
      <c r="CJ3831" s="342"/>
      <c r="CK3831" s="342"/>
      <c r="CL3831" s="342"/>
      <c r="CM3831" s="342"/>
      <c r="CN3831" s="342"/>
      <c r="CO3831" s="342"/>
      <c r="CP3831" s="342"/>
      <c r="CQ3831" s="342"/>
      <c r="CR3831" s="342"/>
      <c r="CS3831" s="342"/>
      <c r="CT3831" s="342"/>
      <c r="CU3831" s="342"/>
      <c r="CV3831" s="342"/>
      <c r="CW3831" s="342"/>
      <c r="CX3831" s="342"/>
      <c r="CY3831" s="342"/>
      <c r="CZ3831" s="342"/>
      <c r="DA3831" s="342"/>
      <c r="DB3831" s="342"/>
      <c r="DC3831" s="342"/>
      <c r="DD3831" s="342"/>
      <c r="DE3831" s="342"/>
      <c r="DF3831" s="342"/>
      <c r="DG3831" s="342"/>
      <c r="DH3831" s="342"/>
      <c r="DI3831" s="342"/>
      <c r="DJ3831" s="342"/>
      <c r="DK3831" s="342"/>
      <c r="DL3831" s="342"/>
      <c r="DM3831" s="342"/>
      <c r="DN3831" s="342"/>
      <c r="DO3831" s="342"/>
      <c r="DP3831" s="342"/>
      <c r="DQ3831" s="342"/>
      <c r="DR3831" s="342"/>
      <c r="DS3831" s="342"/>
      <c r="DT3831" s="342"/>
      <c r="DU3831" s="342"/>
      <c r="DV3831" s="342"/>
      <c r="DW3831" s="342"/>
      <c r="DX3831" s="342"/>
      <c r="DY3831" s="342"/>
      <c r="DZ3831" s="342"/>
      <c r="EA3831" s="342"/>
      <c r="EB3831" s="342"/>
      <c r="EC3831" s="342"/>
      <c r="ED3831" s="342"/>
      <c r="EE3831" s="342"/>
      <c r="EF3831" s="342"/>
      <c r="EG3831" s="342"/>
      <c r="EH3831" s="342"/>
      <c r="EI3831" s="342"/>
      <c r="EJ3831" s="342"/>
      <c r="EK3831" s="342"/>
      <c r="EL3831" s="342"/>
      <c r="EM3831" s="342"/>
      <c r="EN3831" s="342"/>
      <c r="EO3831" s="342"/>
      <c r="EP3831" s="342"/>
      <c r="EQ3831" s="342"/>
      <c r="ER3831" s="342"/>
      <c r="ES3831" s="342"/>
      <c r="ET3831" s="342"/>
      <c r="EU3831" s="342"/>
      <c r="EV3831" s="342"/>
      <c r="EW3831" s="342"/>
      <c r="EX3831" s="342"/>
      <c r="EY3831" s="342"/>
      <c r="EZ3831" s="342"/>
      <c r="FA3831" s="342"/>
      <c r="FB3831" s="342"/>
      <c r="FC3831" s="342"/>
      <c r="FD3831" s="342"/>
      <c r="FE3831" s="342"/>
      <c r="FF3831" s="342"/>
      <c r="FG3831" s="342"/>
      <c r="FH3831" s="342"/>
      <c r="FI3831" s="342"/>
      <c r="FJ3831" s="342"/>
      <c r="FK3831" s="342"/>
      <c r="FL3831" s="342"/>
      <c r="FM3831" s="342"/>
      <c r="FN3831" s="342"/>
      <c r="FO3831" s="342"/>
      <c r="FP3831" s="342"/>
      <c r="FQ3831" s="342"/>
      <c r="FR3831" s="342"/>
      <c r="FS3831" s="342"/>
      <c r="FT3831" s="342"/>
      <c r="FU3831" s="342"/>
      <c r="FV3831" s="342"/>
      <c r="FW3831" s="342"/>
      <c r="FX3831" s="342"/>
      <c r="FY3831" s="342"/>
      <c r="FZ3831" s="342"/>
      <c r="GA3831" s="342"/>
      <c r="GB3831" s="342"/>
      <c r="GC3831" s="342"/>
      <c r="GD3831" s="342"/>
      <c r="GE3831" s="342"/>
      <c r="GF3831" s="342"/>
      <c r="GG3831" s="342"/>
      <c r="GH3831" s="342"/>
      <c r="GI3831" s="342"/>
      <c r="GJ3831" s="342"/>
      <c r="GK3831" s="342"/>
      <c r="GL3831" s="342"/>
      <c r="GM3831" s="342"/>
      <c r="GN3831" s="342"/>
      <c r="GO3831" s="342"/>
      <c r="GP3831" s="342"/>
      <c r="GQ3831" s="342"/>
      <c r="GR3831" s="342"/>
      <c r="GS3831" s="342"/>
      <c r="GT3831" s="342"/>
      <c r="GU3831" s="342"/>
      <c r="GV3831" s="342"/>
      <c r="GW3831" s="342"/>
      <c r="GX3831" s="342"/>
      <c r="GY3831" s="342"/>
      <c r="GZ3831" s="342"/>
      <c r="HA3831" s="342"/>
      <c r="HB3831" s="342"/>
      <c r="HC3831" s="342"/>
      <c r="HD3831" s="342"/>
      <c r="HE3831" s="342"/>
      <c r="HF3831" s="342"/>
      <c r="HG3831" s="342"/>
      <c r="HH3831" s="342"/>
      <c r="HI3831" s="342"/>
      <c r="HJ3831" s="342"/>
      <c r="HK3831" s="342"/>
      <c r="HL3831" s="342"/>
      <c r="HM3831" s="342"/>
      <c r="HN3831" s="342"/>
      <c r="HO3831" s="342"/>
      <c r="HP3831" s="342"/>
      <c r="HQ3831" s="342"/>
      <c r="HR3831" s="342"/>
      <c r="HS3831" s="342"/>
      <c r="HT3831" s="342"/>
      <c r="HU3831" s="342"/>
      <c r="HV3831" s="342"/>
      <c r="HW3831" s="342"/>
      <c r="HX3831" s="342"/>
      <c r="HY3831" s="342"/>
      <c r="HZ3831" s="342"/>
      <c r="IA3831" s="342"/>
      <c r="IB3831" s="342"/>
      <c r="IC3831" s="342"/>
      <c r="ID3831" s="342"/>
      <c r="IE3831" s="342"/>
      <c r="IF3831" s="342"/>
      <c r="IG3831" s="342"/>
      <c r="IH3831" s="342"/>
      <c r="II3831" s="342"/>
      <c r="IJ3831" s="342"/>
      <c r="IK3831" s="342"/>
      <c r="IL3831" s="342"/>
      <c r="IM3831" s="342"/>
      <c r="IN3831" s="342"/>
      <c r="IO3831" s="342"/>
      <c r="IP3831" s="342"/>
      <c r="IQ3831" s="342"/>
      <c r="IR3831" s="342"/>
      <c r="IS3831" s="342"/>
      <c r="IT3831" s="342"/>
      <c r="IU3831" s="342"/>
      <c r="IV3831" s="342"/>
      <c r="IW3831" s="342"/>
      <c r="IX3831" s="342"/>
      <c r="IY3831" s="342"/>
      <c r="IZ3831" s="342"/>
      <c r="JA3831" s="342"/>
      <c r="JB3831" s="342"/>
      <c r="JC3831" s="342"/>
      <c r="JD3831" s="342"/>
      <c r="JE3831" s="342"/>
      <c r="JF3831" s="342"/>
      <c r="JG3831" s="342"/>
      <c r="JH3831" s="342"/>
      <c r="JI3831" s="342"/>
      <c r="JJ3831" s="342"/>
      <c r="JK3831" s="342"/>
      <c r="JL3831" s="342"/>
      <c r="JM3831" s="342"/>
      <c r="JN3831" s="342"/>
      <c r="JO3831" s="342"/>
      <c r="JP3831" s="342"/>
      <c r="JQ3831" s="342"/>
      <c r="JR3831" s="342"/>
      <c r="JS3831" s="342"/>
      <c r="JT3831" s="342"/>
      <c r="JU3831" s="342"/>
      <c r="JV3831" s="342"/>
      <c r="JW3831" s="342"/>
      <c r="JX3831" s="342"/>
      <c r="JY3831" s="342"/>
      <c r="JZ3831" s="342"/>
      <c r="KA3831" s="342"/>
      <c r="KB3831" s="342"/>
      <c r="KC3831" s="342"/>
      <c r="KD3831" s="342"/>
      <c r="KE3831" s="342"/>
      <c r="KF3831" s="342"/>
      <c r="KG3831" s="342"/>
      <c r="KH3831" s="342"/>
      <c r="KI3831" s="342"/>
      <c r="KJ3831" s="342"/>
      <c r="KK3831" s="342"/>
      <c r="KL3831" s="342"/>
      <c r="KM3831" s="342"/>
      <c r="KN3831" s="342"/>
      <c r="KO3831" s="342"/>
      <c r="KP3831" s="342"/>
      <c r="KQ3831" s="342"/>
      <c r="KR3831" s="342"/>
      <c r="KS3831" s="342"/>
      <c r="KT3831" s="342"/>
      <c r="KU3831" s="342"/>
      <c r="KV3831" s="342"/>
      <c r="KW3831" s="342"/>
      <c r="KX3831" s="342"/>
      <c r="KY3831" s="342"/>
      <c r="KZ3831" s="342"/>
      <c r="LA3831" s="342"/>
      <c r="LB3831" s="342"/>
      <c r="LC3831" s="342"/>
      <c r="LD3831" s="342"/>
      <c r="LE3831" s="342"/>
      <c r="LF3831" s="342"/>
      <c r="LG3831" s="342"/>
      <c r="LH3831" s="342"/>
      <c r="LI3831" s="342"/>
      <c r="LJ3831" s="342"/>
      <c r="LK3831" s="342"/>
      <c r="LL3831" s="342"/>
      <c r="LM3831" s="342"/>
      <c r="LN3831" s="342"/>
      <c r="LO3831" s="342"/>
      <c r="LP3831" s="342"/>
      <c r="LQ3831" s="342"/>
      <c r="LR3831" s="342"/>
      <c r="LS3831" s="342"/>
      <c r="LT3831" s="342"/>
      <c r="LU3831" s="342"/>
      <c r="LV3831" s="342"/>
      <c r="LW3831" s="342"/>
      <c r="LX3831" s="342"/>
      <c r="LY3831" s="342"/>
      <c r="LZ3831" s="342"/>
      <c r="MA3831" s="342"/>
      <c r="MB3831" s="342"/>
      <c r="MC3831" s="342"/>
      <c r="MD3831" s="342"/>
      <c r="ME3831" s="342"/>
      <c r="MF3831" s="342"/>
      <c r="MG3831" s="342"/>
      <c r="MH3831" s="342"/>
      <c r="MI3831" s="342"/>
      <c r="MJ3831" s="342"/>
      <c r="MK3831" s="342"/>
      <c r="ML3831" s="342"/>
      <c r="MM3831" s="342"/>
      <c r="MN3831" s="342"/>
      <c r="MO3831" s="342"/>
      <c r="MP3831" s="342"/>
      <c r="MQ3831" s="342"/>
      <c r="MR3831" s="342"/>
      <c r="MS3831" s="342"/>
      <c r="MT3831" s="342"/>
      <c r="MU3831" s="342"/>
      <c r="MV3831" s="342"/>
      <c r="MW3831" s="342"/>
      <c r="MX3831" s="342"/>
      <c r="MY3831" s="342"/>
      <c r="MZ3831" s="342"/>
      <c r="NA3831" s="342"/>
      <c r="NB3831" s="342"/>
      <c r="NC3831" s="342"/>
      <c r="ND3831" s="342"/>
      <c r="NE3831" s="342"/>
      <c r="NF3831" s="342"/>
      <c r="NG3831" s="342"/>
      <c r="NH3831" s="342"/>
      <c r="NI3831" s="342"/>
      <c r="NJ3831" s="342"/>
      <c r="NK3831" s="342"/>
      <c r="NL3831" s="342"/>
      <c r="NM3831" s="342"/>
      <c r="NN3831" s="342"/>
      <c r="NO3831" s="342"/>
      <c r="NP3831" s="342"/>
      <c r="NQ3831" s="342"/>
      <c r="NR3831" s="342"/>
      <c r="NS3831" s="342"/>
      <c r="NT3831" s="342"/>
      <c r="NU3831" s="342"/>
      <c r="NV3831" s="342"/>
      <c r="NW3831" s="342"/>
      <c r="NX3831" s="342"/>
      <c r="NY3831" s="342"/>
      <c r="NZ3831" s="342"/>
      <c r="OA3831" s="342"/>
    </row>
    <row r="3832" spans="1:391" s="354" customFormat="1" ht="35.1" customHeight="1" thickBot="1" x14ac:dyDescent="0.3">
      <c r="A3832" s="2044" t="s">
        <v>290</v>
      </c>
      <c r="B3832" s="655" t="s">
        <v>163</v>
      </c>
      <c r="C3832" s="656"/>
      <c r="D3832" s="656"/>
      <c r="E3832" s="656"/>
      <c r="F3832" s="425"/>
      <c r="G3832" s="2045" t="str">
        <f>IF(ISBLANK(H3832),"",IF(H3832="BN",VLOOKUP(B3832,'[4]V. BAHAN'!$B$8:$E$1099,3,FALSE),IFERROR(VLOOKUP(H3832,'[4]III. DAFTAR AHS'!$B$7:$H$872,5,FALSE),"ls")))</f>
        <v/>
      </c>
      <c r="H3832" s="2045"/>
      <c r="I3832" s="425" t="s">
        <v>243</v>
      </c>
      <c r="J3832" s="550"/>
      <c r="K3832" s="550"/>
      <c r="L3832" s="624"/>
      <c r="M3832" s="427"/>
      <c r="N3832" s="427"/>
      <c r="O3832" s="427"/>
      <c r="P3832" s="427"/>
      <c r="Q3832" s="427"/>
      <c r="R3832" s="427"/>
      <c r="S3832" s="428"/>
      <c r="T3832" s="359">
        <f>'[16]LAP MINGGUAN'!R3832</f>
        <v>0</v>
      </c>
      <c r="U3832" s="359">
        <f t="shared" si="807"/>
        <v>0</v>
      </c>
      <c r="V3832" s="429">
        <f>'[8]RAB '!H3807</f>
        <v>0</v>
      </c>
      <c r="W3832" s="429">
        <f t="shared" si="806"/>
        <v>0</v>
      </c>
      <c r="X3832" s="342"/>
      <c r="Y3832" s="342"/>
      <c r="Z3832" s="342"/>
      <c r="AA3832" s="342"/>
      <c r="AB3832" s="342"/>
      <c r="AC3832" s="342"/>
      <c r="AD3832" s="342"/>
      <c r="AE3832" s="342"/>
      <c r="AF3832" s="342"/>
      <c r="AG3832" s="342"/>
      <c r="AH3832" s="342"/>
      <c r="AI3832" s="342"/>
      <c r="AJ3832" s="342"/>
      <c r="AK3832" s="342"/>
      <c r="AL3832" s="342"/>
      <c r="AM3832" s="342"/>
      <c r="AN3832" s="342"/>
      <c r="AO3832" s="342"/>
      <c r="AP3832" s="342"/>
      <c r="AQ3832" s="342"/>
      <c r="AR3832" s="342"/>
      <c r="AS3832" s="342"/>
      <c r="AT3832" s="342"/>
      <c r="AU3832" s="342"/>
      <c r="AV3832" s="342"/>
      <c r="AW3832" s="342"/>
      <c r="AX3832" s="342"/>
      <c r="AY3832" s="342"/>
      <c r="AZ3832" s="342"/>
      <c r="BA3832" s="342"/>
      <c r="BB3832" s="342"/>
      <c r="BC3832" s="342"/>
      <c r="BD3832" s="342"/>
      <c r="BE3832" s="342"/>
      <c r="BF3832" s="342"/>
      <c r="BG3832" s="342"/>
      <c r="BH3832" s="342"/>
      <c r="BI3832" s="342"/>
      <c r="BJ3832" s="342"/>
      <c r="BK3832" s="342"/>
      <c r="BL3832" s="342"/>
      <c r="BM3832" s="342"/>
      <c r="BN3832" s="342"/>
      <c r="BO3832" s="342"/>
      <c r="BP3832" s="342"/>
      <c r="BQ3832" s="342"/>
      <c r="BR3832" s="342"/>
      <c r="BS3832" s="342"/>
      <c r="BT3832" s="342"/>
      <c r="BU3832" s="342"/>
      <c r="BV3832" s="342"/>
      <c r="BW3832" s="342"/>
      <c r="BX3832" s="342"/>
      <c r="BY3832" s="342"/>
      <c r="BZ3832" s="342"/>
      <c r="CA3832" s="342"/>
      <c r="CB3832" s="342"/>
      <c r="CC3832" s="342"/>
      <c r="CD3832" s="342"/>
      <c r="CE3832" s="342"/>
      <c r="CF3832" s="342"/>
      <c r="CG3832" s="342"/>
      <c r="CH3832" s="342"/>
      <c r="CI3832" s="342"/>
      <c r="CJ3832" s="342"/>
      <c r="CK3832" s="342"/>
      <c r="CL3832" s="342"/>
      <c r="CM3832" s="342"/>
      <c r="CN3832" s="342"/>
      <c r="CO3832" s="342"/>
      <c r="CP3832" s="342"/>
      <c r="CQ3832" s="342"/>
      <c r="CR3832" s="342"/>
      <c r="CS3832" s="342"/>
      <c r="CT3832" s="342"/>
      <c r="CU3832" s="342"/>
      <c r="CV3832" s="342"/>
      <c r="CW3832" s="342"/>
      <c r="CX3832" s="342"/>
      <c r="CY3832" s="342"/>
      <c r="CZ3832" s="342"/>
      <c r="DA3832" s="342"/>
      <c r="DB3832" s="342"/>
      <c r="DC3832" s="342"/>
      <c r="DD3832" s="342"/>
      <c r="DE3832" s="342"/>
      <c r="DF3832" s="342"/>
      <c r="DG3832" s="342"/>
      <c r="DH3832" s="342"/>
      <c r="DI3832" s="342"/>
      <c r="DJ3832" s="342"/>
      <c r="DK3832" s="342"/>
      <c r="DL3832" s="342"/>
      <c r="DM3832" s="342"/>
      <c r="DN3832" s="342"/>
      <c r="DO3832" s="342"/>
      <c r="DP3832" s="342"/>
      <c r="DQ3832" s="342"/>
      <c r="DR3832" s="342"/>
      <c r="DS3832" s="342"/>
      <c r="DT3832" s="342"/>
      <c r="DU3832" s="342"/>
      <c r="DV3832" s="342"/>
      <c r="DW3832" s="342"/>
      <c r="DX3832" s="342"/>
      <c r="DY3832" s="342"/>
      <c r="DZ3832" s="342"/>
      <c r="EA3832" s="342"/>
      <c r="EB3832" s="342"/>
      <c r="EC3832" s="342"/>
      <c r="ED3832" s="342"/>
      <c r="EE3832" s="342"/>
      <c r="EF3832" s="342"/>
      <c r="EG3832" s="342"/>
      <c r="EH3832" s="342"/>
      <c r="EI3832" s="342"/>
      <c r="EJ3832" s="342"/>
      <c r="EK3832" s="342"/>
      <c r="EL3832" s="342"/>
      <c r="EM3832" s="342"/>
      <c r="EN3832" s="342"/>
      <c r="EO3832" s="342"/>
      <c r="EP3832" s="342"/>
      <c r="EQ3832" s="342"/>
      <c r="ER3832" s="342"/>
      <c r="ES3832" s="342"/>
      <c r="ET3832" s="342"/>
      <c r="EU3832" s="342"/>
      <c r="EV3832" s="342"/>
      <c r="EW3832" s="342"/>
      <c r="EX3832" s="342"/>
      <c r="EY3832" s="342"/>
      <c r="EZ3832" s="342"/>
      <c r="FA3832" s="342"/>
      <c r="FB3832" s="342"/>
      <c r="FC3832" s="342"/>
      <c r="FD3832" s="342"/>
      <c r="FE3832" s="342"/>
      <c r="FF3832" s="342"/>
      <c r="FG3832" s="342"/>
      <c r="FH3832" s="342"/>
      <c r="FI3832" s="342"/>
      <c r="FJ3832" s="342"/>
      <c r="FK3832" s="342"/>
      <c r="FL3832" s="342"/>
      <c r="FM3832" s="342"/>
      <c r="FN3832" s="342"/>
      <c r="FO3832" s="342"/>
      <c r="FP3832" s="342"/>
      <c r="FQ3832" s="342"/>
      <c r="FR3832" s="342"/>
      <c r="FS3832" s="342"/>
      <c r="FT3832" s="342"/>
      <c r="FU3832" s="342"/>
      <c r="FV3832" s="342"/>
      <c r="FW3832" s="342"/>
      <c r="FX3832" s="342"/>
      <c r="FY3832" s="342"/>
      <c r="FZ3832" s="342"/>
      <c r="GA3832" s="342"/>
      <c r="GB3832" s="342"/>
      <c r="GC3832" s="342"/>
      <c r="GD3832" s="342"/>
      <c r="GE3832" s="342"/>
      <c r="GF3832" s="342"/>
      <c r="GG3832" s="342"/>
      <c r="GH3832" s="342"/>
      <c r="GI3832" s="342"/>
      <c r="GJ3832" s="342"/>
      <c r="GK3832" s="342"/>
      <c r="GL3832" s="342"/>
      <c r="GM3832" s="342"/>
      <c r="GN3832" s="342"/>
      <c r="GO3832" s="342"/>
      <c r="GP3832" s="342"/>
      <c r="GQ3832" s="342"/>
      <c r="GR3832" s="342"/>
      <c r="GS3832" s="342"/>
      <c r="GT3832" s="342"/>
      <c r="GU3832" s="342"/>
      <c r="GV3832" s="342"/>
      <c r="GW3832" s="342"/>
      <c r="GX3832" s="342"/>
      <c r="GY3832" s="342"/>
      <c r="GZ3832" s="342"/>
      <c r="HA3832" s="342"/>
      <c r="HB3832" s="342"/>
      <c r="HC3832" s="342"/>
      <c r="HD3832" s="342"/>
      <c r="HE3832" s="342"/>
      <c r="HF3832" s="342"/>
      <c r="HG3832" s="342"/>
      <c r="HH3832" s="342"/>
      <c r="HI3832" s="342"/>
      <c r="HJ3832" s="342"/>
      <c r="HK3832" s="342"/>
      <c r="HL3832" s="342"/>
      <c r="HM3832" s="342"/>
      <c r="HN3832" s="342"/>
      <c r="HO3832" s="342"/>
      <c r="HP3832" s="342"/>
      <c r="HQ3832" s="342"/>
      <c r="HR3832" s="342"/>
      <c r="HS3832" s="342"/>
      <c r="HT3832" s="342"/>
      <c r="HU3832" s="342"/>
      <c r="HV3832" s="342"/>
      <c r="HW3832" s="342"/>
      <c r="HX3832" s="342"/>
      <c r="HY3832" s="342"/>
      <c r="HZ3832" s="342"/>
      <c r="IA3832" s="342"/>
      <c r="IB3832" s="342"/>
      <c r="IC3832" s="342"/>
      <c r="ID3832" s="342"/>
      <c r="IE3832" s="342"/>
      <c r="IF3832" s="342"/>
      <c r="IG3832" s="342"/>
      <c r="IH3832" s="342"/>
      <c r="II3832" s="342"/>
      <c r="IJ3832" s="342"/>
      <c r="IK3832" s="342"/>
      <c r="IL3832" s="342"/>
      <c r="IM3832" s="342"/>
      <c r="IN3832" s="342"/>
      <c r="IO3832" s="342"/>
      <c r="IP3832" s="342"/>
      <c r="IQ3832" s="342"/>
      <c r="IR3832" s="342"/>
      <c r="IS3832" s="342"/>
      <c r="IT3832" s="342"/>
      <c r="IU3832" s="342"/>
      <c r="IV3832" s="342"/>
      <c r="IW3832" s="342"/>
      <c r="IX3832" s="342"/>
      <c r="IY3832" s="342"/>
      <c r="IZ3832" s="342"/>
      <c r="JA3832" s="342"/>
      <c r="JB3832" s="342"/>
      <c r="JC3832" s="342"/>
      <c r="JD3832" s="342"/>
      <c r="JE3832" s="342"/>
      <c r="JF3832" s="342"/>
      <c r="JG3832" s="342"/>
      <c r="JH3832" s="342"/>
      <c r="JI3832" s="342"/>
      <c r="JJ3832" s="342"/>
      <c r="JK3832" s="342"/>
      <c r="JL3832" s="342"/>
      <c r="JM3832" s="342"/>
      <c r="JN3832" s="342"/>
      <c r="JO3832" s="342"/>
      <c r="JP3832" s="342"/>
      <c r="JQ3832" s="342"/>
      <c r="JR3832" s="342"/>
      <c r="JS3832" s="342"/>
      <c r="JT3832" s="342"/>
      <c r="JU3832" s="342"/>
      <c r="JV3832" s="342"/>
      <c r="JW3832" s="342"/>
      <c r="JX3832" s="342"/>
      <c r="JY3832" s="342"/>
      <c r="JZ3832" s="342"/>
      <c r="KA3832" s="342"/>
      <c r="KB3832" s="342"/>
      <c r="KC3832" s="342"/>
      <c r="KD3832" s="342"/>
      <c r="KE3832" s="342"/>
      <c r="KF3832" s="342"/>
      <c r="KG3832" s="342"/>
      <c r="KH3832" s="342"/>
      <c r="KI3832" s="342"/>
      <c r="KJ3832" s="342"/>
      <c r="KK3832" s="342"/>
      <c r="KL3832" s="342"/>
      <c r="KM3832" s="342"/>
      <c r="KN3832" s="342"/>
      <c r="KO3832" s="342"/>
      <c r="KP3832" s="342"/>
      <c r="KQ3832" s="342"/>
      <c r="KR3832" s="342"/>
      <c r="KS3832" s="342"/>
      <c r="KT3832" s="342"/>
      <c r="KU3832" s="342"/>
      <c r="KV3832" s="342"/>
      <c r="KW3832" s="342"/>
      <c r="KX3832" s="342"/>
      <c r="KY3832" s="342"/>
      <c r="KZ3832" s="342"/>
      <c r="LA3832" s="342"/>
      <c r="LB3832" s="342"/>
      <c r="LC3832" s="342"/>
      <c r="LD3832" s="342"/>
      <c r="LE3832" s="342"/>
      <c r="LF3832" s="342"/>
      <c r="LG3832" s="342"/>
      <c r="LH3832" s="342"/>
      <c r="LI3832" s="342"/>
      <c r="LJ3832" s="342"/>
      <c r="LK3832" s="342"/>
      <c r="LL3832" s="342"/>
      <c r="LM3832" s="342"/>
      <c r="LN3832" s="342"/>
      <c r="LO3832" s="342"/>
      <c r="LP3832" s="342"/>
      <c r="LQ3832" s="342"/>
      <c r="LR3832" s="342"/>
      <c r="LS3832" s="342"/>
      <c r="LT3832" s="342"/>
      <c r="LU3832" s="342"/>
      <c r="LV3832" s="342"/>
      <c r="LW3832" s="342"/>
      <c r="LX3832" s="342"/>
      <c r="LY3832" s="342"/>
      <c r="LZ3832" s="342"/>
      <c r="MA3832" s="342"/>
      <c r="MB3832" s="342"/>
      <c r="MC3832" s="342"/>
      <c r="MD3832" s="342"/>
      <c r="ME3832" s="342"/>
      <c r="MF3832" s="342"/>
      <c r="MG3832" s="342"/>
      <c r="MH3832" s="342"/>
      <c r="MI3832" s="342"/>
      <c r="MJ3832" s="342"/>
      <c r="MK3832" s="342"/>
      <c r="ML3832" s="342"/>
      <c r="MM3832" s="342"/>
      <c r="MN3832" s="342"/>
      <c r="MO3832" s="342"/>
      <c r="MP3832" s="342"/>
      <c r="MQ3832" s="342"/>
      <c r="MR3832" s="342"/>
      <c r="MS3832" s="342"/>
      <c r="MT3832" s="342"/>
      <c r="MU3832" s="342"/>
      <c r="MV3832" s="342"/>
      <c r="MW3832" s="342"/>
      <c r="MX3832" s="342"/>
      <c r="MY3832" s="342"/>
      <c r="MZ3832" s="342"/>
      <c r="NA3832" s="342"/>
      <c r="NB3832" s="342"/>
      <c r="NC3832" s="342"/>
      <c r="ND3832" s="342"/>
      <c r="NE3832" s="342"/>
      <c r="NF3832" s="342"/>
      <c r="NG3832" s="342"/>
      <c r="NH3832" s="342"/>
      <c r="NI3832" s="342"/>
      <c r="NJ3832" s="342"/>
      <c r="NK3832" s="342"/>
      <c r="NL3832" s="342"/>
      <c r="NM3832" s="342"/>
      <c r="NN3832" s="342"/>
      <c r="NO3832" s="342"/>
      <c r="NP3832" s="342"/>
      <c r="NQ3832" s="342"/>
      <c r="NR3832" s="342"/>
      <c r="NS3832" s="342"/>
      <c r="NT3832" s="342"/>
      <c r="NU3832" s="342"/>
      <c r="NV3832" s="342"/>
      <c r="NW3832" s="342"/>
      <c r="NX3832" s="342"/>
      <c r="NY3832" s="342"/>
      <c r="NZ3832" s="342"/>
      <c r="OA3832" s="342"/>
    </row>
    <row r="3833" spans="1:391" s="342" customFormat="1" ht="34.5" customHeight="1" x14ac:dyDescent="0.25">
      <c r="A3833" s="2124">
        <v>1</v>
      </c>
      <c r="B3833" s="2180" t="s">
        <v>2255</v>
      </c>
      <c r="C3833" s="1768"/>
      <c r="D3833" s="1768"/>
      <c r="E3833" s="2181"/>
      <c r="F3833" s="2182">
        <v>1</v>
      </c>
      <c r="G3833" s="2183" t="str">
        <f>IF(ISBLANK(H3833),"",IF(H3833="BN",VLOOKUP(B3833,'[4]V. BAHAN'!$B$8:$E$1099,3,FALSE),IFERROR(VLOOKUP(H3833,'[4]III. DAFTAR AHS'!$B$7:$H$872,5,FALSE),"ls")))</f>
        <v xml:space="preserve">unit </v>
      </c>
      <c r="H3833" s="2125" t="s">
        <v>2256</v>
      </c>
      <c r="I3833" s="2183" t="s">
        <v>468</v>
      </c>
      <c r="J3833" s="1486">
        <f>VLOOKUP(B3833,'[5] RAB LAMA'!$B$9:$E$5553,4,FALSE)</f>
        <v>1639950.6511850001</v>
      </c>
      <c r="K3833" s="1486">
        <f>J3833*F3833</f>
        <v>1639950.6511850001</v>
      </c>
      <c r="L3833" s="437">
        <f>K3833/$K$4349*100</f>
        <v>4.2917020819727963E-3</v>
      </c>
      <c r="M3833" s="1642"/>
      <c r="N3833" s="1642">
        <f>L3833*M3833/100</f>
        <v>0</v>
      </c>
      <c r="O3833" s="1642">
        <f>Q3833-M3833</f>
        <v>0</v>
      </c>
      <c r="P3833" s="1642">
        <f>L3833*O3833/100</f>
        <v>0</v>
      </c>
      <c r="Q3833" s="1642"/>
      <c r="R3833" s="1642">
        <f>L3833*Q3833/100</f>
        <v>0</v>
      </c>
      <c r="S3833" s="1643"/>
      <c r="T3833" s="359">
        <f>'[16]LAP MINGGUAN'!R3833</f>
        <v>0</v>
      </c>
      <c r="U3833" s="359">
        <f t="shared" si="807"/>
        <v>0</v>
      </c>
      <c r="V3833" s="429">
        <f>'[8]RAB '!H3808</f>
        <v>0</v>
      </c>
      <c r="W3833" s="429">
        <f t="shared" si="806"/>
        <v>1639950.6511850001</v>
      </c>
    </row>
    <row r="3834" spans="1:391" s="342" customFormat="1" ht="34.5" customHeight="1" x14ac:dyDescent="0.25">
      <c r="A3834" s="2132"/>
      <c r="B3834" s="2184" t="s">
        <v>2257</v>
      </c>
      <c r="C3834" s="2185"/>
      <c r="D3834" s="2185"/>
      <c r="E3834" s="2186"/>
      <c r="F3834" s="2187"/>
      <c r="G3834" s="2188" t="str">
        <f>IF(ISBLANK(H3834),"",IF(H3834="BN",VLOOKUP(B3834,'[4]V. BAHAN'!$B$8:$E$1099,3,FALSE),IFERROR(VLOOKUP(H3834,'[4]III. DAFTAR AHS'!$B$7:$H$872,5,FALSE),"ls")))</f>
        <v/>
      </c>
      <c r="H3834" s="2142"/>
      <c r="I3834" s="2188" t="s">
        <v>243</v>
      </c>
      <c r="J3834" s="2189"/>
      <c r="K3834" s="2190"/>
      <c r="L3834" s="437"/>
      <c r="M3834" s="904"/>
      <c r="N3834" s="904"/>
      <c r="O3834" s="904"/>
      <c r="P3834" s="904"/>
      <c r="Q3834" s="904"/>
      <c r="R3834" s="904"/>
      <c r="S3834" s="905"/>
      <c r="T3834" s="359">
        <f>'[16]LAP MINGGUAN'!R3834</f>
        <v>0</v>
      </c>
      <c r="U3834" s="359">
        <f t="shared" si="807"/>
        <v>0</v>
      </c>
      <c r="V3834" s="429">
        <f>'[8]RAB '!H3809</f>
        <v>1639950.6511850001</v>
      </c>
      <c r="W3834" s="429">
        <f t="shared" si="806"/>
        <v>-1639950.6511850001</v>
      </c>
    </row>
    <row r="3835" spans="1:391" s="342" customFormat="1" ht="34.5" customHeight="1" x14ac:dyDescent="0.25">
      <c r="A3835" s="2132"/>
      <c r="B3835" s="2184" t="s">
        <v>1734</v>
      </c>
      <c r="C3835" s="2185"/>
      <c r="D3835" s="2185"/>
      <c r="E3835" s="2186"/>
      <c r="F3835" s="2187"/>
      <c r="G3835" s="2188" t="str">
        <f>IF(ISBLANK(H3835),"",IF(H3835="BN",VLOOKUP(B3835,'[4]V. BAHAN'!$B$8:$E$1099,3,FALSE),IFERROR(VLOOKUP(H3835,'[4]III. DAFTAR AHS'!$B$7:$H$872,5,FALSE),"ls")))</f>
        <v/>
      </c>
      <c r="H3835" s="2142"/>
      <c r="I3835" s="2188" t="s">
        <v>243</v>
      </c>
      <c r="J3835" s="2189"/>
      <c r="K3835" s="2190"/>
      <c r="L3835" s="437"/>
      <c r="M3835" s="904"/>
      <c r="N3835" s="904"/>
      <c r="O3835" s="904"/>
      <c r="P3835" s="904"/>
      <c r="Q3835" s="904"/>
      <c r="R3835" s="904"/>
      <c r="S3835" s="905"/>
      <c r="T3835" s="359">
        <f>'[16]LAP MINGGUAN'!R3835</f>
        <v>0</v>
      </c>
      <c r="U3835" s="359">
        <f t="shared" si="807"/>
        <v>0</v>
      </c>
      <c r="V3835" s="429">
        <f>'[8]RAB '!H3810</f>
        <v>0</v>
      </c>
      <c r="W3835" s="429">
        <f t="shared" si="806"/>
        <v>0</v>
      </c>
    </row>
    <row r="3836" spans="1:391" s="342" customFormat="1" ht="34.5" customHeight="1" x14ac:dyDescent="0.25">
      <c r="A3836" s="2132"/>
      <c r="B3836" s="2184" t="s">
        <v>2258</v>
      </c>
      <c r="C3836" s="2185"/>
      <c r="D3836" s="2185"/>
      <c r="E3836" s="2186"/>
      <c r="F3836" s="2187"/>
      <c r="G3836" s="2188" t="str">
        <f>IF(ISBLANK(H3836),"",IF(H3836="BN",VLOOKUP(B3836,'[4]V. BAHAN'!$B$8:$E$1099,3,FALSE),IFERROR(VLOOKUP(H3836,'[4]III. DAFTAR AHS'!$B$7:$H$872,5,FALSE),"ls")))</f>
        <v/>
      </c>
      <c r="H3836" s="2142"/>
      <c r="I3836" s="2188" t="s">
        <v>243</v>
      </c>
      <c r="J3836" s="2189"/>
      <c r="K3836" s="2190"/>
      <c r="L3836" s="437"/>
      <c r="M3836" s="904"/>
      <c r="N3836" s="904"/>
      <c r="O3836" s="904"/>
      <c r="P3836" s="904"/>
      <c r="Q3836" s="904"/>
      <c r="R3836" s="904"/>
      <c r="S3836" s="905"/>
      <c r="T3836" s="359">
        <f>'[16]LAP MINGGUAN'!R3836</f>
        <v>0</v>
      </c>
      <c r="U3836" s="359">
        <f t="shared" si="807"/>
        <v>0</v>
      </c>
      <c r="V3836" s="429">
        <f>'[8]RAB '!H3811</f>
        <v>0</v>
      </c>
      <c r="W3836" s="429">
        <f t="shared" si="806"/>
        <v>0</v>
      </c>
    </row>
    <row r="3837" spans="1:391" s="342" customFormat="1" ht="34.5" customHeight="1" x14ac:dyDescent="0.25">
      <c r="A3837" s="2132"/>
      <c r="B3837" s="2191"/>
      <c r="C3837" s="2192"/>
      <c r="D3837" s="2192"/>
      <c r="E3837" s="2193"/>
      <c r="F3837" s="2187"/>
      <c r="G3837" s="2188" t="str">
        <f>IF(ISBLANK(H3837),"",IF(H3837="BN",VLOOKUP(B3837,'[4]V. BAHAN'!$B$8:$E$1099,3,FALSE),IFERROR(VLOOKUP(H3837,'[4]III. DAFTAR AHS'!$B$7:$H$872,5,FALSE),"ls")))</f>
        <v/>
      </c>
      <c r="H3837" s="2142"/>
      <c r="I3837" s="2188" t="s">
        <v>243</v>
      </c>
      <c r="J3837" s="2189"/>
      <c r="K3837" s="2190"/>
      <c r="L3837" s="437"/>
      <c r="M3837" s="904"/>
      <c r="N3837" s="904"/>
      <c r="O3837" s="904"/>
      <c r="P3837" s="904"/>
      <c r="Q3837" s="904"/>
      <c r="R3837" s="904"/>
      <c r="S3837" s="905"/>
      <c r="T3837" s="359">
        <f>'[16]LAP MINGGUAN'!R3837</f>
        <v>0</v>
      </c>
      <c r="U3837" s="359">
        <f t="shared" si="807"/>
        <v>0</v>
      </c>
      <c r="V3837" s="429">
        <f>'[8]RAB '!H3812</f>
        <v>0</v>
      </c>
      <c r="W3837" s="429">
        <f t="shared" si="806"/>
        <v>0</v>
      </c>
    </row>
    <row r="3838" spans="1:391" s="342" customFormat="1" ht="34.5" customHeight="1" x14ac:dyDescent="0.25">
      <c r="A3838" s="2138">
        <f>+A3833+1</f>
        <v>2</v>
      </c>
      <c r="B3838" s="2191" t="s">
        <v>2259</v>
      </c>
      <c r="C3838" s="2192"/>
      <c r="D3838" s="2192"/>
      <c r="E3838" s="2193"/>
      <c r="F3838" s="2187">
        <v>5.4</v>
      </c>
      <c r="G3838" s="2188" t="str">
        <f>IF(ISBLANK(H3838),"",IF(H3838="BN",VLOOKUP(B3838,'[4]V. BAHAN'!$B$8:$E$1099,3,FALSE),IFERROR(VLOOKUP(H3838,'[4]III. DAFTAR AHS'!$B$7:$H$872,5,FALSE),"ls")))</f>
        <v xml:space="preserve">m' </v>
      </c>
      <c r="H3838" s="2142" t="s">
        <v>1919</v>
      </c>
      <c r="I3838" s="2188" t="s">
        <v>352</v>
      </c>
      <c r="J3838" s="1486">
        <f>VLOOKUP(B3838,'[5] RAB LAMA'!$B$9:$E$5553,4,FALSE)</f>
        <v>37000</v>
      </c>
      <c r="K3838" s="1486">
        <f>J3838*F3838</f>
        <v>199800</v>
      </c>
      <c r="L3838" s="437">
        <f>K3838/$K$4349*100</f>
        <v>5.2287065794239776E-4</v>
      </c>
      <c r="M3838" s="904"/>
      <c r="N3838" s="904">
        <f>L3838*M3838/100</f>
        <v>0</v>
      </c>
      <c r="O3838" s="904">
        <f>Q3838-M3838</f>
        <v>0</v>
      </c>
      <c r="P3838" s="904">
        <f>L3838*O3838/100</f>
        <v>0</v>
      </c>
      <c r="Q3838" s="904"/>
      <c r="R3838" s="904">
        <f>L3838*Q3838/100</f>
        <v>0</v>
      </c>
      <c r="S3838" s="905"/>
      <c r="T3838" s="359">
        <f>'[16]LAP MINGGUAN'!R3838</f>
        <v>0</v>
      </c>
      <c r="U3838" s="359">
        <f t="shared" si="807"/>
        <v>0</v>
      </c>
      <c r="V3838" s="429">
        <f>'[8]RAB '!H3813</f>
        <v>0</v>
      </c>
      <c r="W3838" s="429">
        <f t="shared" si="806"/>
        <v>199800</v>
      </c>
    </row>
    <row r="3839" spans="1:391" s="342" customFormat="1" ht="34.5" customHeight="1" x14ac:dyDescent="0.25">
      <c r="A3839" s="2138">
        <f>A3838+1</f>
        <v>3</v>
      </c>
      <c r="B3839" s="2191" t="s">
        <v>1819</v>
      </c>
      <c r="C3839" s="2192"/>
      <c r="D3839" s="2192"/>
      <c r="E3839" s="2193"/>
      <c r="F3839" s="2187">
        <v>1</v>
      </c>
      <c r="G3839" s="2188" t="str">
        <f>IF(ISBLANK(H3839),"",IF(H3839="BN",VLOOKUP(B3839,'[4]V. BAHAN'!$B$8:$E$1099,3,FALSE),IFERROR(VLOOKUP(H3839,'[4]III. DAFTAR AHS'!$B$7:$H$872,5,FALSE),"ls")))</f>
        <v xml:space="preserve">bh </v>
      </c>
      <c r="H3839" s="2142" t="s">
        <v>1820</v>
      </c>
      <c r="I3839" s="2188" t="s">
        <v>1821</v>
      </c>
      <c r="J3839" s="1486">
        <f>VLOOKUP(B3839,'[5] RAB LAMA'!$B$9:$E$5553,4,FALSE)</f>
        <v>298201.99337500002</v>
      </c>
      <c r="K3839" s="1486">
        <f>J3839*F3839</f>
        <v>298201.99337500002</v>
      </c>
      <c r="L3839" s="437">
        <f>K3839/$K$4349*100</f>
        <v>7.8038574812673079E-4</v>
      </c>
      <c r="M3839" s="904"/>
      <c r="N3839" s="904">
        <f>L3839*M3839/100</f>
        <v>0</v>
      </c>
      <c r="O3839" s="904">
        <f>Q3839-M3839</f>
        <v>0</v>
      </c>
      <c r="P3839" s="904">
        <f>L3839*O3839/100</f>
        <v>0</v>
      </c>
      <c r="Q3839" s="904"/>
      <c r="R3839" s="904">
        <f>L3839*Q3839/100</f>
        <v>0</v>
      </c>
      <c r="S3839" s="905"/>
      <c r="T3839" s="359">
        <f>'[16]LAP MINGGUAN'!R3839</f>
        <v>0</v>
      </c>
      <c r="U3839" s="359">
        <f t="shared" si="807"/>
        <v>0</v>
      </c>
      <c r="V3839" s="429">
        <f>'[8]RAB '!H3814</f>
        <v>199800</v>
      </c>
      <c r="W3839" s="429">
        <f t="shared" si="806"/>
        <v>98401.99337500002</v>
      </c>
    </row>
    <row r="3840" spans="1:391" s="342" customFormat="1" ht="34.5" customHeight="1" x14ac:dyDescent="0.25">
      <c r="A3840" s="2138">
        <f>A3839+1</f>
        <v>4</v>
      </c>
      <c r="B3840" s="2191" t="s">
        <v>2260</v>
      </c>
      <c r="C3840" s="2192"/>
      <c r="D3840" s="2192"/>
      <c r="E3840" s="2193"/>
      <c r="F3840" s="2187">
        <v>2.5</v>
      </c>
      <c r="G3840" s="2188" t="str">
        <f>IF(ISBLANK(H3840),"",IF(H3840="BN",VLOOKUP(B3840,'[4]V. BAHAN'!$B$8:$E$1099,3,FALSE),IFERROR(VLOOKUP(H3840,'[4]III. DAFTAR AHS'!$B$7:$H$872,5,FALSE),"ls")))</f>
        <v xml:space="preserve">m1 </v>
      </c>
      <c r="H3840" s="2142" t="s">
        <v>1092</v>
      </c>
      <c r="I3840" s="2188" t="s">
        <v>1093</v>
      </c>
      <c r="J3840" s="1486">
        <f>VLOOKUP(B3840,'[5] RAB LAMA'!$B$9:$E$5553,4,FALSE)</f>
        <v>52702.949068863214</v>
      </c>
      <c r="K3840" s="1486">
        <f>J3840*F3840</f>
        <v>131757.37267215803</v>
      </c>
      <c r="L3840" s="437">
        <f>K3840/$K$4349*100</f>
        <v>3.4480512581507993E-4</v>
      </c>
      <c r="M3840" s="904"/>
      <c r="N3840" s="904">
        <f>L3840*M3840/100</f>
        <v>0</v>
      </c>
      <c r="O3840" s="904">
        <f>Q3840-M3840</f>
        <v>0</v>
      </c>
      <c r="P3840" s="904">
        <f>L3840*O3840/100</f>
        <v>0</v>
      </c>
      <c r="Q3840" s="904"/>
      <c r="R3840" s="904">
        <f>L3840*Q3840/100</f>
        <v>0</v>
      </c>
      <c r="S3840" s="905"/>
      <c r="T3840" s="359">
        <f>'[16]LAP MINGGUAN'!R3840</f>
        <v>0</v>
      </c>
      <c r="U3840" s="359">
        <f t="shared" si="807"/>
        <v>0</v>
      </c>
      <c r="V3840" s="429">
        <f>'[8]RAB '!H3815</f>
        <v>298201.99337500002</v>
      </c>
      <c r="W3840" s="429">
        <f t="shared" si="806"/>
        <v>-166444.62070284199</v>
      </c>
    </row>
    <row r="3841" spans="1:391" s="342" customFormat="1" ht="34.5" customHeight="1" x14ac:dyDescent="0.25">
      <c r="A3841" s="2138">
        <f>A3840+1</f>
        <v>5</v>
      </c>
      <c r="B3841" s="2191" t="s">
        <v>2261</v>
      </c>
      <c r="C3841" s="2192"/>
      <c r="D3841" s="2192"/>
      <c r="E3841" s="2193"/>
      <c r="F3841" s="2187">
        <v>0.6</v>
      </c>
      <c r="G3841" s="2188" t="str">
        <f>IF(ISBLANK(H3841),"",IF(H3841="BN",VLOOKUP(B3841,'[4]V. BAHAN'!$B$8:$E$1099,3,FALSE),IFERROR(VLOOKUP(H3841,'[4]III. DAFTAR AHS'!$B$7:$H$872,5,FALSE),"ls")))</f>
        <v xml:space="preserve">m1 </v>
      </c>
      <c r="H3841" s="2142" t="s">
        <v>1705</v>
      </c>
      <c r="I3841" s="2188" t="s">
        <v>1706</v>
      </c>
      <c r="J3841" s="1486">
        <f>VLOOKUP(B3841,'[5] RAB LAMA'!$B$9:$E$5553,4,FALSE)</f>
        <v>178017.10479575003</v>
      </c>
      <c r="K3841" s="1486">
        <f>J3841*F3841</f>
        <v>106810.26287745002</v>
      </c>
      <c r="L3841" s="437">
        <f>K3841/$K$4349*100</f>
        <v>2.7951928141007384E-4</v>
      </c>
      <c r="M3841" s="904"/>
      <c r="N3841" s="904">
        <f>L3841*M3841/100</f>
        <v>0</v>
      </c>
      <c r="O3841" s="904">
        <f>Q3841-M3841</f>
        <v>0</v>
      </c>
      <c r="P3841" s="904">
        <f>L3841*O3841/100</f>
        <v>0</v>
      </c>
      <c r="Q3841" s="904"/>
      <c r="R3841" s="904">
        <f>L3841*Q3841/100</f>
        <v>0</v>
      </c>
      <c r="S3841" s="905"/>
      <c r="T3841" s="359">
        <f>'[16]LAP MINGGUAN'!R3841</f>
        <v>0</v>
      </c>
      <c r="U3841" s="359">
        <f t="shared" si="807"/>
        <v>0</v>
      </c>
      <c r="V3841" s="429">
        <f>'[8]RAB '!H3816</f>
        <v>131757.37267215803</v>
      </c>
      <c r="W3841" s="429">
        <f t="shared" si="806"/>
        <v>-24947.109794708012</v>
      </c>
    </row>
    <row r="3842" spans="1:391" s="342" customFormat="1" ht="34.5" customHeight="1" thickBot="1" x14ac:dyDescent="0.3">
      <c r="A3842" s="2194"/>
      <c r="B3842" s="2195"/>
      <c r="C3842" s="2196"/>
      <c r="D3842" s="2196"/>
      <c r="E3842" s="2197"/>
      <c r="F3842" s="2198"/>
      <c r="G3842" s="2199" t="str">
        <f>IF(ISBLANK(H3842),"",IF(H3842="BN",VLOOKUP(B3842,'[4]V. BAHAN'!$B$8:$E$1099,3,FALSE),IFERROR(VLOOKUP(H3842,'[4]III. DAFTAR AHS'!$B$7:$H$872,5,FALSE),"ls")))</f>
        <v/>
      </c>
      <c r="H3842" s="2200"/>
      <c r="I3842" s="2199" t="s">
        <v>243</v>
      </c>
      <c r="J3842" s="2201"/>
      <c r="K3842" s="2202"/>
      <c r="L3842" s="460"/>
      <c r="M3842" s="2203"/>
      <c r="N3842" s="2203"/>
      <c r="O3842" s="2203"/>
      <c r="P3842" s="2203"/>
      <c r="Q3842" s="2203"/>
      <c r="R3842" s="2203"/>
      <c r="S3842" s="2204"/>
      <c r="T3842" s="359">
        <f>'[16]LAP MINGGUAN'!R3842</f>
        <v>0</v>
      </c>
      <c r="U3842" s="359">
        <f t="shared" si="807"/>
        <v>0</v>
      </c>
      <c r="V3842" s="429">
        <f>'[8]RAB '!H3817</f>
        <v>106810.26287745002</v>
      </c>
      <c r="W3842" s="429">
        <f t="shared" si="806"/>
        <v>-106810.26287745002</v>
      </c>
    </row>
    <row r="3843" spans="1:391" s="473" customFormat="1" ht="35.1" customHeight="1" thickBot="1" x14ac:dyDescent="0.3">
      <c r="A3843" s="2085"/>
      <c r="B3843" s="1753" t="s">
        <v>2102</v>
      </c>
      <c r="C3843" s="1753"/>
      <c r="D3843" s="1753"/>
      <c r="E3843" s="1753"/>
      <c r="F3843" s="466"/>
      <c r="G3843" s="2086" t="str">
        <f>IF(ISBLANK(H3843),"",IF(H3843="BN",VLOOKUP(B3843,#REF!,3,FALSE),IFERROR(VLOOKUP(H3843,#REF!,5,FALSE),"ls")))</f>
        <v/>
      </c>
      <c r="H3843" s="2086"/>
      <c r="I3843" s="466" t="s">
        <v>243</v>
      </c>
      <c r="J3843" s="1268"/>
      <c r="K3843" s="1269">
        <f>SUM(K3833:K3841)</f>
        <v>2376520.2801096076</v>
      </c>
      <c r="L3843" s="469"/>
      <c r="M3843" s="2205"/>
      <c r="N3843" s="2205"/>
      <c r="O3843" s="2205"/>
      <c r="P3843" s="2205"/>
      <c r="Q3843" s="2205"/>
      <c r="R3843" s="2205"/>
      <c r="S3843" s="2205"/>
      <c r="T3843" s="359">
        <f>'[16]LAP MINGGUAN'!R3843</f>
        <v>0</v>
      </c>
      <c r="U3843" s="359">
        <f t="shared" si="807"/>
        <v>0</v>
      </c>
      <c r="V3843" s="2206">
        <f>'[8]RAB '!H3818</f>
        <v>0</v>
      </c>
      <c r="W3843" s="2206">
        <f t="shared" si="806"/>
        <v>2376520.2801096076</v>
      </c>
      <c r="X3843" s="472"/>
      <c r="Y3843" s="472"/>
      <c r="Z3843" s="472"/>
      <c r="AA3843" s="472"/>
      <c r="AB3843" s="472"/>
      <c r="AC3843" s="472"/>
      <c r="AD3843" s="472"/>
      <c r="AE3843" s="472"/>
      <c r="AF3843" s="472"/>
      <c r="AG3843" s="472"/>
      <c r="AH3843" s="472"/>
      <c r="AI3843" s="472"/>
      <c r="AJ3843" s="472"/>
      <c r="AK3843" s="472"/>
      <c r="AL3843" s="472"/>
      <c r="AM3843" s="472"/>
      <c r="AN3843" s="472"/>
      <c r="AO3843" s="472"/>
      <c r="AP3843" s="472"/>
      <c r="AQ3843" s="472"/>
      <c r="AR3843" s="472"/>
      <c r="AS3843" s="472"/>
      <c r="AT3843" s="472"/>
      <c r="AU3843" s="472"/>
      <c r="AV3843" s="472"/>
      <c r="AW3843" s="472"/>
      <c r="AX3843" s="472"/>
      <c r="AY3843" s="472"/>
      <c r="AZ3843" s="472"/>
      <c r="BA3843" s="472"/>
      <c r="BB3843" s="472"/>
      <c r="BC3843" s="472"/>
      <c r="BD3843" s="472"/>
      <c r="BE3843" s="472"/>
      <c r="BF3843" s="472"/>
      <c r="BG3843" s="472"/>
      <c r="BH3843" s="472"/>
      <c r="BI3843" s="472"/>
      <c r="BJ3843" s="472"/>
      <c r="BK3843" s="472"/>
      <c r="BL3843" s="472"/>
      <c r="BM3843" s="472"/>
      <c r="BN3843" s="472"/>
      <c r="BO3843" s="472"/>
      <c r="BP3843" s="472"/>
      <c r="BQ3843" s="472"/>
      <c r="BR3843" s="472"/>
      <c r="BS3843" s="472"/>
      <c r="BT3843" s="472"/>
      <c r="BU3843" s="472"/>
      <c r="BV3843" s="472"/>
      <c r="BW3843" s="472"/>
      <c r="BX3843" s="472"/>
      <c r="BY3843" s="472"/>
      <c r="BZ3843" s="472"/>
      <c r="CA3843" s="472"/>
      <c r="CB3843" s="472"/>
      <c r="CC3843" s="472"/>
      <c r="CD3843" s="472"/>
      <c r="CE3843" s="472"/>
      <c r="CF3843" s="472"/>
      <c r="CG3843" s="472"/>
      <c r="CH3843" s="472"/>
      <c r="CI3843" s="472"/>
      <c r="CJ3843" s="472"/>
      <c r="CK3843" s="472"/>
      <c r="CL3843" s="472"/>
      <c r="CM3843" s="472"/>
      <c r="CN3843" s="472"/>
      <c r="CO3843" s="472"/>
      <c r="CP3843" s="472"/>
      <c r="CQ3843" s="472"/>
      <c r="CR3843" s="472"/>
      <c r="CS3843" s="472"/>
      <c r="CT3843" s="472"/>
      <c r="CU3843" s="472"/>
      <c r="CV3843" s="472"/>
      <c r="CW3843" s="472"/>
      <c r="CX3843" s="472"/>
      <c r="CY3843" s="472"/>
      <c r="CZ3843" s="472"/>
      <c r="DA3843" s="472"/>
      <c r="DB3843" s="472"/>
      <c r="DC3843" s="472"/>
      <c r="DD3843" s="472"/>
      <c r="DE3843" s="472"/>
      <c r="DF3843" s="472"/>
      <c r="DG3843" s="472"/>
      <c r="DH3843" s="472"/>
      <c r="DI3843" s="472"/>
      <c r="DJ3843" s="472"/>
      <c r="DK3843" s="472"/>
      <c r="DL3843" s="472"/>
      <c r="DM3843" s="472"/>
      <c r="DN3843" s="472"/>
      <c r="DO3843" s="472"/>
      <c r="DP3843" s="472"/>
      <c r="DQ3843" s="472"/>
      <c r="DR3843" s="472"/>
      <c r="DS3843" s="472"/>
      <c r="DT3843" s="472"/>
      <c r="DU3843" s="472"/>
      <c r="DV3843" s="472"/>
      <c r="DW3843" s="472"/>
      <c r="DX3843" s="472"/>
      <c r="DY3843" s="472"/>
      <c r="DZ3843" s="472"/>
      <c r="EA3843" s="472"/>
      <c r="EB3843" s="472"/>
      <c r="EC3843" s="472"/>
      <c r="ED3843" s="472"/>
      <c r="EE3843" s="472"/>
      <c r="EF3843" s="472"/>
      <c r="EG3843" s="472"/>
      <c r="EH3843" s="472"/>
      <c r="EI3843" s="472"/>
      <c r="EJ3843" s="472"/>
      <c r="EK3843" s="472"/>
      <c r="EL3843" s="472"/>
      <c r="EM3843" s="472"/>
      <c r="EN3843" s="472"/>
      <c r="EO3843" s="472"/>
      <c r="EP3843" s="472"/>
      <c r="EQ3843" s="472"/>
      <c r="ER3843" s="472"/>
      <c r="ES3843" s="472"/>
      <c r="ET3843" s="472"/>
      <c r="EU3843" s="472"/>
      <c r="EV3843" s="472"/>
      <c r="EW3843" s="472"/>
      <c r="EX3843" s="472"/>
      <c r="EY3843" s="472"/>
      <c r="EZ3843" s="472"/>
      <c r="FA3843" s="472"/>
      <c r="FB3843" s="472"/>
      <c r="FC3843" s="472"/>
      <c r="FD3843" s="472"/>
      <c r="FE3843" s="472"/>
      <c r="FF3843" s="472"/>
      <c r="FG3843" s="472"/>
      <c r="FH3843" s="472"/>
      <c r="FI3843" s="472"/>
      <c r="FJ3843" s="472"/>
      <c r="FK3843" s="472"/>
      <c r="FL3843" s="472"/>
      <c r="FM3843" s="472"/>
      <c r="FN3843" s="472"/>
      <c r="FO3843" s="472"/>
      <c r="FP3843" s="472"/>
      <c r="FQ3843" s="472"/>
      <c r="FR3843" s="472"/>
      <c r="FS3843" s="472"/>
      <c r="FT3843" s="472"/>
      <c r="FU3843" s="472"/>
      <c r="FV3843" s="472"/>
      <c r="FW3843" s="472"/>
      <c r="FX3843" s="472"/>
      <c r="FY3843" s="472"/>
      <c r="FZ3843" s="472"/>
      <c r="GA3843" s="472"/>
      <c r="GB3843" s="472"/>
      <c r="GC3843" s="472"/>
      <c r="GD3843" s="472"/>
      <c r="GE3843" s="472"/>
      <c r="GF3843" s="472"/>
      <c r="GG3843" s="472"/>
      <c r="GH3843" s="472"/>
      <c r="GI3843" s="472"/>
      <c r="GJ3843" s="472"/>
      <c r="GK3843" s="472"/>
      <c r="GL3843" s="472"/>
      <c r="GM3843" s="472"/>
      <c r="GN3843" s="472"/>
      <c r="GO3843" s="472"/>
      <c r="GP3843" s="472"/>
      <c r="GQ3843" s="472"/>
      <c r="GR3843" s="472"/>
      <c r="GS3843" s="472"/>
      <c r="GT3843" s="472"/>
      <c r="GU3843" s="472"/>
      <c r="GV3843" s="472"/>
      <c r="GW3843" s="472"/>
      <c r="GX3843" s="472"/>
      <c r="GY3843" s="472"/>
      <c r="GZ3843" s="472"/>
      <c r="HA3843" s="472"/>
      <c r="HB3843" s="472"/>
      <c r="HC3843" s="472"/>
      <c r="HD3843" s="472"/>
      <c r="HE3843" s="472"/>
      <c r="HF3843" s="472"/>
      <c r="HG3843" s="472"/>
      <c r="HH3843" s="472"/>
      <c r="HI3843" s="472"/>
      <c r="HJ3843" s="472"/>
      <c r="HK3843" s="472"/>
      <c r="HL3843" s="472"/>
      <c r="HM3843" s="472"/>
      <c r="HN3843" s="472"/>
      <c r="HO3843" s="472"/>
      <c r="HP3843" s="472"/>
      <c r="HQ3843" s="472"/>
      <c r="HR3843" s="472"/>
      <c r="HS3843" s="472"/>
      <c r="HT3843" s="472"/>
      <c r="HU3843" s="472"/>
      <c r="HV3843" s="472"/>
      <c r="HW3843" s="472"/>
      <c r="HX3843" s="472"/>
      <c r="HY3843" s="472"/>
      <c r="HZ3843" s="472"/>
      <c r="IA3843" s="472"/>
      <c r="IB3843" s="472"/>
      <c r="IC3843" s="472"/>
      <c r="ID3843" s="472"/>
      <c r="IE3843" s="472"/>
      <c r="IF3843" s="472"/>
      <c r="IG3843" s="472"/>
      <c r="IH3843" s="472"/>
      <c r="II3843" s="472"/>
      <c r="IJ3843" s="472"/>
      <c r="IK3843" s="472"/>
      <c r="IL3843" s="472"/>
      <c r="IM3843" s="472"/>
      <c r="IN3843" s="472"/>
      <c r="IO3843" s="472"/>
      <c r="IP3843" s="472"/>
      <c r="IQ3843" s="472"/>
      <c r="IR3843" s="472"/>
      <c r="IS3843" s="472"/>
      <c r="IT3843" s="472"/>
      <c r="IU3843" s="472"/>
      <c r="IV3843" s="472"/>
      <c r="IW3843" s="472"/>
      <c r="IX3843" s="472"/>
      <c r="IY3843" s="472"/>
      <c r="IZ3843" s="472"/>
      <c r="JA3843" s="472"/>
      <c r="JB3843" s="472"/>
      <c r="JC3843" s="472"/>
      <c r="JD3843" s="472"/>
      <c r="JE3843" s="472"/>
      <c r="JF3843" s="472"/>
      <c r="JG3843" s="472"/>
      <c r="JH3843" s="472"/>
      <c r="JI3843" s="472"/>
      <c r="JJ3843" s="472"/>
      <c r="JK3843" s="472"/>
      <c r="JL3843" s="472"/>
      <c r="JM3843" s="472"/>
      <c r="JN3843" s="472"/>
      <c r="JO3843" s="472"/>
      <c r="JP3843" s="472"/>
      <c r="JQ3843" s="472"/>
      <c r="JR3843" s="472"/>
      <c r="JS3843" s="472"/>
      <c r="JT3843" s="472"/>
      <c r="JU3843" s="472"/>
      <c r="JV3843" s="472"/>
      <c r="JW3843" s="472"/>
      <c r="JX3843" s="472"/>
      <c r="JY3843" s="472"/>
      <c r="JZ3843" s="472"/>
      <c r="KA3843" s="472"/>
      <c r="KB3843" s="472"/>
      <c r="KC3843" s="472"/>
      <c r="KD3843" s="472"/>
      <c r="KE3843" s="472"/>
      <c r="KF3843" s="472"/>
      <c r="KG3843" s="472"/>
      <c r="KH3843" s="472"/>
      <c r="KI3843" s="472"/>
      <c r="KJ3843" s="472"/>
      <c r="KK3843" s="472"/>
      <c r="KL3843" s="472"/>
      <c r="KM3843" s="472"/>
      <c r="KN3843" s="472"/>
      <c r="KO3843" s="472"/>
      <c r="KP3843" s="472"/>
      <c r="KQ3843" s="472"/>
      <c r="KR3843" s="472"/>
      <c r="KS3843" s="472"/>
      <c r="KT3843" s="472"/>
      <c r="KU3843" s="472"/>
      <c r="KV3843" s="472"/>
      <c r="KW3843" s="472"/>
      <c r="KX3843" s="472"/>
      <c r="KY3843" s="472"/>
      <c r="KZ3843" s="472"/>
      <c r="LA3843" s="472"/>
      <c r="LB3843" s="472"/>
      <c r="LC3843" s="472"/>
      <c r="LD3843" s="472"/>
      <c r="LE3843" s="472"/>
      <c r="LF3843" s="472"/>
      <c r="LG3843" s="472"/>
      <c r="LH3843" s="472"/>
      <c r="LI3843" s="472"/>
      <c r="LJ3843" s="472"/>
      <c r="LK3843" s="472"/>
      <c r="LL3843" s="472"/>
      <c r="LM3843" s="472"/>
      <c r="LN3843" s="472"/>
      <c r="LO3843" s="472"/>
      <c r="LP3843" s="472"/>
      <c r="LQ3843" s="472"/>
      <c r="LR3843" s="472"/>
      <c r="LS3843" s="472"/>
      <c r="LT3843" s="472"/>
      <c r="LU3843" s="472"/>
      <c r="LV3843" s="472"/>
      <c r="LW3843" s="472"/>
      <c r="LX3843" s="472"/>
      <c r="LY3843" s="472"/>
      <c r="LZ3843" s="472"/>
      <c r="MA3843" s="472"/>
      <c r="MB3843" s="472"/>
      <c r="MC3843" s="472"/>
      <c r="MD3843" s="472"/>
      <c r="ME3843" s="472"/>
      <c r="MF3843" s="472"/>
      <c r="MG3843" s="472"/>
      <c r="MH3843" s="472"/>
      <c r="MI3843" s="472"/>
      <c r="MJ3843" s="472"/>
      <c r="MK3843" s="472"/>
      <c r="ML3843" s="472"/>
      <c r="MM3843" s="472"/>
      <c r="MN3843" s="472"/>
      <c r="MO3843" s="472"/>
      <c r="MP3843" s="472"/>
      <c r="MQ3843" s="472"/>
      <c r="MR3843" s="472"/>
      <c r="MS3843" s="472"/>
      <c r="MT3843" s="472"/>
      <c r="MU3843" s="472"/>
      <c r="MV3843" s="472"/>
      <c r="MW3843" s="472"/>
      <c r="MX3843" s="472"/>
      <c r="MY3843" s="472"/>
      <c r="MZ3843" s="472"/>
      <c r="NA3843" s="472"/>
      <c r="NB3843" s="472"/>
      <c r="NC3843" s="472"/>
      <c r="ND3843" s="472"/>
      <c r="NE3843" s="472"/>
      <c r="NF3843" s="472"/>
      <c r="NG3843" s="472"/>
      <c r="NH3843" s="472"/>
      <c r="NI3843" s="472"/>
      <c r="NJ3843" s="472"/>
      <c r="NK3843" s="472"/>
      <c r="NL3843" s="472"/>
      <c r="NM3843" s="472"/>
      <c r="NN3843" s="472"/>
      <c r="NO3843" s="472"/>
      <c r="NP3843" s="472"/>
      <c r="NQ3843" s="472"/>
      <c r="NR3843" s="472"/>
      <c r="NS3843" s="472"/>
      <c r="NT3843" s="472"/>
      <c r="NU3843" s="472"/>
      <c r="NV3843" s="472"/>
      <c r="NW3843" s="472"/>
      <c r="NX3843" s="472"/>
      <c r="NY3843" s="472"/>
      <c r="NZ3843" s="472"/>
      <c r="OA3843" s="472"/>
    </row>
    <row r="3844" spans="1:391" s="354" customFormat="1" ht="39.9" customHeight="1" thickBot="1" x14ac:dyDescent="0.3">
      <c r="A3844" s="2044" t="s">
        <v>317</v>
      </c>
      <c r="B3844" s="656" t="s">
        <v>202</v>
      </c>
      <c r="C3844" s="656"/>
      <c r="D3844" s="656"/>
      <c r="E3844" s="656"/>
      <c r="F3844" s="425"/>
      <c r="G3844" s="2045" t="str">
        <f>IF(ISBLANK(H3844),"",IF(H3844="BN",VLOOKUP(B3844,#REF!,3,FALSE),IFERROR(VLOOKUP(H3844,#REF!,5,FALSE),"ls")))</f>
        <v/>
      </c>
      <c r="H3844" s="2045"/>
      <c r="I3844" s="425" t="s">
        <v>243</v>
      </c>
      <c r="J3844" s="550"/>
      <c r="K3844" s="550"/>
      <c r="L3844" s="426"/>
      <c r="M3844" s="590"/>
      <c r="N3844" s="590"/>
      <c r="O3844" s="590"/>
      <c r="P3844" s="590"/>
      <c r="Q3844" s="590"/>
      <c r="R3844" s="590"/>
      <c r="S3844" s="590"/>
      <c r="T3844" s="359">
        <f>'[16]LAP MINGGUAN'!R3844</f>
        <v>0</v>
      </c>
      <c r="U3844" s="359">
        <f t="shared" si="807"/>
        <v>0</v>
      </c>
      <c r="V3844" s="429">
        <f>'[8]RAB '!H3819</f>
        <v>2376520.2801096076</v>
      </c>
      <c r="W3844" s="429">
        <f t="shared" si="806"/>
        <v>-2376520.2801096076</v>
      </c>
      <c r="X3844" s="342"/>
      <c r="Y3844" s="342"/>
      <c r="Z3844" s="342"/>
      <c r="AA3844" s="342"/>
      <c r="AB3844" s="342"/>
      <c r="AC3844" s="342"/>
      <c r="AD3844" s="342"/>
      <c r="AE3844" s="342"/>
      <c r="AF3844" s="342"/>
      <c r="AG3844" s="342"/>
      <c r="AH3844" s="342"/>
      <c r="AI3844" s="342"/>
      <c r="AJ3844" s="342"/>
      <c r="AK3844" s="342"/>
      <c r="AL3844" s="342"/>
      <c r="AM3844" s="342"/>
      <c r="AN3844" s="342"/>
      <c r="AO3844" s="342"/>
      <c r="AP3844" s="342"/>
      <c r="AQ3844" s="342"/>
      <c r="AR3844" s="342"/>
      <c r="AS3844" s="342"/>
      <c r="AT3844" s="342"/>
      <c r="AU3844" s="342"/>
      <c r="AV3844" s="342"/>
      <c r="AW3844" s="342"/>
      <c r="AX3844" s="342"/>
      <c r="AY3844" s="342"/>
      <c r="AZ3844" s="342"/>
      <c r="BA3844" s="342"/>
      <c r="BB3844" s="342"/>
      <c r="BC3844" s="342"/>
      <c r="BD3844" s="342"/>
      <c r="BE3844" s="342"/>
      <c r="BF3844" s="342"/>
      <c r="BG3844" s="342"/>
      <c r="BH3844" s="342"/>
      <c r="BI3844" s="342"/>
      <c r="BJ3844" s="342"/>
      <c r="BK3844" s="342"/>
      <c r="BL3844" s="342"/>
      <c r="BM3844" s="342"/>
      <c r="BN3844" s="342"/>
      <c r="BO3844" s="342"/>
      <c r="BP3844" s="342"/>
      <c r="BQ3844" s="342"/>
      <c r="BR3844" s="342"/>
      <c r="BS3844" s="342"/>
      <c r="BT3844" s="342"/>
      <c r="BU3844" s="342"/>
      <c r="BV3844" s="342"/>
      <c r="BW3844" s="342"/>
      <c r="BX3844" s="342"/>
      <c r="BY3844" s="342"/>
      <c r="BZ3844" s="342"/>
      <c r="CA3844" s="342"/>
      <c r="CB3844" s="342"/>
      <c r="CC3844" s="342"/>
      <c r="CD3844" s="342"/>
      <c r="CE3844" s="342"/>
      <c r="CF3844" s="342"/>
      <c r="CG3844" s="342"/>
      <c r="CH3844" s="342"/>
      <c r="CI3844" s="342"/>
      <c r="CJ3844" s="342"/>
      <c r="CK3844" s="342"/>
      <c r="CL3844" s="342"/>
      <c r="CM3844" s="342"/>
      <c r="CN3844" s="342"/>
      <c r="CO3844" s="342"/>
      <c r="CP3844" s="342"/>
      <c r="CQ3844" s="342"/>
      <c r="CR3844" s="342"/>
      <c r="CS3844" s="342"/>
      <c r="CT3844" s="342"/>
      <c r="CU3844" s="342"/>
      <c r="CV3844" s="342"/>
      <c r="CW3844" s="342"/>
      <c r="CX3844" s="342"/>
      <c r="CY3844" s="342"/>
      <c r="CZ3844" s="342"/>
      <c r="DA3844" s="342"/>
      <c r="DB3844" s="342"/>
      <c r="DC3844" s="342"/>
      <c r="DD3844" s="342"/>
      <c r="DE3844" s="342"/>
      <c r="DF3844" s="342"/>
      <c r="DG3844" s="342"/>
      <c r="DH3844" s="342"/>
      <c r="DI3844" s="342"/>
      <c r="DJ3844" s="342"/>
      <c r="DK3844" s="342"/>
      <c r="DL3844" s="342"/>
      <c r="DM3844" s="342"/>
      <c r="DN3844" s="342"/>
      <c r="DO3844" s="342"/>
      <c r="DP3844" s="342"/>
      <c r="DQ3844" s="342"/>
      <c r="DR3844" s="342"/>
      <c r="DS3844" s="342"/>
      <c r="DT3844" s="342"/>
      <c r="DU3844" s="342"/>
      <c r="DV3844" s="342"/>
      <c r="DW3844" s="342"/>
      <c r="DX3844" s="342"/>
      <c r="DY3844" s="342"/>
      <c r="DZ3844" s="342"/>
      <c r="EA3844" s="342"/>
      <c r="EB3844" s="342"/>
      <c r="EC3844" s="342"/>
      <c r="ED3844" s="342"/>
      <c r="EE3844" s="342"/>
      <c r="EF3844" s="342"/>
      <c r="EG3844" s="342"/>
      <c r="EH3844" s="342"/>
      <c r="EI3844" s="342"/>
      <c r="EJ3844" s="342"/>
      <c r="EK3844" s="342"/>
      <c r="EL3844" s="342"/>
      <c r="EM3844" s="342"/>
      <c r="EN3844" s="342"/>
      <c r="EO3844" s="342"/>
      <c r="EP3844" s="342"/>
      <c r="EQ3844" s="342"/>
      <c r="ER3844" s="342"/>
      <c r="ES3844" s="342"/>
      <c r="ET3844" s="342"/>
      <c r="EU3844" s="342"/>
      <c r="EV3844" s="342"/>
      <c r="EW3844" s="342"/>
      <c r="EX3844" s="342"/>
      <c r="EY3844" s="342"/>
      <c r="EZ3844" s="342"/>
      <c r="FA3844" s="342"/>
      <c r="FB3844" s="342"/>
      <c r="FC3844" s="342"/>
      <c r="FD3844" s="342"/>
      <c r="FE3844" s="342"/>
      <c r="FF3844" s="342"/>
      <c r="FG3844" s="342"/>
      <c r="FH3844" s="342"/>
      <c r="FI3844" s="342"/>
      <c r="FJ3844" s="342"/>
      <c r="FK3844" s="342"/>
      <c r="FL3844" s="342"/>
      <c r="FM3844" s="342"/>
      <c r="FN3844" s="342"/>
      <c r="FO3844" s="342"/>
      <c r="FP3844" s="342"/>
      <c r="FQ3844" s="342"/>
      <c r="FR3844" s="342"/>
      <c r="FS3844" s="342"/>
      <c r="FT3844" s="342"/>
      <c r="FU3844" s="342"/>
      <c r="FV3844" s="342"/>
      <c r="FW3844" s="342"/>
      <c r="FX3844" s="342"/>
      <c r="FY3844" s="342"/>
      <c r="FZ3844" s="342"/>
      <c r="GA3844" s="342"/>
      <c r="GB3844" s="342"/>
      <c r="GC3844" s="342"/>
      <c r="GD3844" s="342"/>
      <c r="GE3844" s="342"/>
      <c r="GF3844" s="342"/>
      <c r="GG3844" s="342"/>
      <c r="GH3844" s="342"/>
      <c r="GI3844" s="342"/>
      <c r="GJ3844" s="342"/>
      <c r="GK3844" s="342"/>
      <c r="GL3844" s="342"/>
      <c r="GM3844" s="342"/>
      <c r="GN3844" s="342"/>
      <c r="GO3844" s="342"/>
      <c r="GP3844" s="342"/>
      <c r="GQ3844" s="342"/>
      <c r="GR3844" s="342"/>
      <c r="GS3844" s="342"/>
      <c r="GT3844" s="342"/>
      <c r="GU3844" s="342"/>
      <c r="GV3844" s="342"/>
      <c r="GW3844" s="342"/>
      <c r="GX3844" s="342"/>
      <c r="GY3844" s="342"/>
      <c r="GZ3844" s="342"/>
      <c r="HA3844" s="342"/>
      <c r="HB3844" s="342"/>
      <c r="HC3844" s="342"/>
      <c r="HD3844" s="342"/>
      <c r="HE3844" s="342"/>
      <c r="HF3844" s="342"/>
      <c r="HG3844" s="342"/>
      <c r="HH3844" s="342"/>
      <c r="HI3844" s="342"/>
      <c r="HJ3844" s="342"/>
      <c r="HK3844" s="342"/>
      <c r="HL3844" s="342"/>
      <c r="HM3844" s="342"/>
      <c r="HN3844" s="342"/>
      <c r="HO3844" s="342"/>
      <c r="HP3844" s="342"/>
      <c r="HQ3844" s="342"/>
      <c r="HR3844" s="342"/>
      <c r="HS3844" s="342"/>
      <c r="HT3844" s="342"/>
      <c r="HU3844" s="342"/>
      <c r="HV3844" s="342"/>
      <c r="HW3844" s="342"/>
      <c r="HX3844" s="342"/>
      <c r="HY3844" s="342"/>
      <c r="HZ3844" s="342"/>
      <c r="IA3844" s="342"/>
      <c r="IB3844" s="342"/>
      <c r="IC3844" s="342"/>
      <c r="ID3844" s="342"/>
      <c r="IE3844" s="342"/>
      <c r="IF3844" s="342"/>
      <c r="IG3844" s="342"/>
      <c r="IH3844" s="342"/>
      <c r="II3844" s="342"/>
      <c r="IJ3844" s="342"/>
      <c r="IK3844" s="342"/>
      <c r="IL3844" s="342"/>
      <c r="IM3844" s="342"/>
      <c r="IN3844" s="342"/>
      <c r="IO3844" s="342"/>
      <c r="IP3844" s="342"/>
      <c r="IQ3844" s="342"/>
      <c r="IR3844" s="342"/>
      <c r="IS3844" s="342"/>
      <c r="IT3844" s="342"/>
      <c r="IU3844" s="342"/>
      <c r="IV3844" s="342"/>
      <c r="IW3844" s="342"/>
      <c r="IX3844" s="342"/>
      <c r="IY3844" s="342"/>
      <c r="IZ3844" s="342"/>
      <c r="JA3844" s="342"/>
      <c r="JB3844" s="342"/>
      <c r="JC3844" s="342"/>
      <c r="JD3844" s="342"/>
      <c r="JE3844" s="342"/>
      <c r="JF3844" s="342"/>
      <c r="JG3844" s="342"/>
      <c r="JH3844" s="342"/>
      <c r="JI3844" s="342"/>
      <c r="JJ3844" s="342"/>
      <c r="JK3844" s="342"/>
      <c r="JL3844" s="342"/>
      <c r="JM3844" s="342"/>
      <c r="JN3844" s="342"/>
      <c r="JO3844" s="342"/>
      <c r="JP3844" s="342"/>
      <c r="JQ3844" s="342"/>
      <c r="JR3844" s="342"/>
      <c r="JS3844" s="342"/>
      <c r="JT3844" s="342"/>
      <c r="JU3844" s="342"/>
      <c r="JV3844" s="342"/>
      <c r="JW3844" s="342"/>
      <c r="JX3844" s="342"/>
      <c r="JY3844" s="342"/>
      <c r="JZ3844" s="342"/>
      <c r="KA3844" s="342"/>
      <c r="KB3844" s="342"/>
      <c r="KC3844" s="342"/>
      <c r="KD3844" s="342"/>
      <c r="KE3844" s="342"/>
      <c r="KF3844" s="342"/>
      <c r="KG3844" s="342"/>
      <c r="KH3844" s="342"/>
      <c r="KI3844" s="342"/>
      <c r="KJ3844" s="342"/>
      <c r="KK3844" s="342"/>
      <c r="KL3844" s="342"/>
      <c r="KM3844" s="342"/>
      <c r="KN3844" s="342"/>
      <c r="KO3844" s="342"/>
      <c r="KP3844" s="342"/>
      <c r="KQ3844" s="342"/>
      <c r="KR3844" s="342"/>
      <c r="KS3844" s="342"/>
      <c r="KT3844" s="342"/>
      <c r="KU3844" s="342"/>
      <c r="KV3844" s="342"/>
      <c r="KW3844" s="342"/>
      <c r="KX3844" s="342"/>
      <c r="KY3844" s="342"/>
      <c r="KZ3844" s="342"/>
      <c r="LA3844" s="342"/>
      <c r="LB3844" s="342"/>
      <c r="LC3844" s="342"/>
      <c r="LD3844" s="342"/>
      <c r="LE3844" s="342"/>
      <c r="LF3844" s="342"/>
      <c r="LG3844" s="342"/>
      <c r="LH3844" s="342"/>
      <c r="LI3844" s="342"/>
      <c r="LJ3844" s="342"/>
      <c r="LK3844" s="342"/>
      <c r="LL3844" s="342"/>
      <c r="LM3844" s="342"/>
      <c r="LN3844" s="342"/>
      <c r="LO3844" s="342"/>
      <c r="LP3844" s="342"/>
      <c r="LQ3844" s="342"/>
      <c r="LR3844" s="342"/>
      <c r="LS3844" s="342"/>
      <c r="LT3844" s="342"/>
      <c r="LU3844" s="342"/>
      <c r="LV3844" s="342"/>
      <c r="LW3844" s="342"/>
      <c r="LX3844" s="342"/>
      <c r="LY3844" s="342"/>
      <c r="LZ3844" s="342"/>
      <c r="MA3844" s="342"/>
      <c r="MB3844" s="342"/>
      <c r="MC3844" s="342"/>
      <c r="MD3844" s="342"/>
      <c r="ME3844" s="342"/>
      <c r="MF3844" s="342"/>
      <c r="MG3844" s="342"/>
      <c r="MH3844" s="342"/>
      <c r="MI3844" s="342"/>
      <c r="MJ3844" s="342"/>
      <c r="MK3844" s="342"/>
      <c r="ML3844" s="342"/>
      <c r="MM3844" s="342"/>
      <c r="MN3844" s="342"/>
      <c r="MO3844" s="342"/>
      <c r="MP3844" s="342"/>
      <c r="MQ3844" s="342"/>
      <c r="MR3844" s="342"/>
      <c r="MS3844" s="342"/>
      <c r="MT3844" s="342"/>
      <c r="MU3844" s="342"/>
      <c r="MV3844" s="342"/>
      <c r="MW3844" s="342"/>
      <c r="MX3844" s="342"/>
      <c r="MY3844" s="342"/>
      <c r="MZ3844" s="342"/>
      <c r="NA3844" s="342"/>
      <c r="NB3844" s="342"/>
      <c r="NC3844" s="342"/>
      <c r="ND3844" s="342"/>
      <c r="NE3844" s="342"/>
      <c r="NF3844" s="342"/>
      <c r="NG3844" s="342"/>
      <c r="NH3844" s="342"/>
      <c r="NI3844" s="342"/>
      <c r="NJ3844" s="342"/>
      <c r="NK3844" s="342"/>
      <c r="NL3844" s="342"/>
      <c r="NM3844" s="342"/>
      <c r="NN3844" s="342"/>
      <c r="NO3844" s="342"/>
      <c r="NP3844" s="342"/>
      <c r="NQ3844" s="342"/>
      <c r="NR3844" s="342"/>
      <c r="NS3844" s="342"/>
      <c r="NT3844" s="342"/>
      <c r="NU3844" s="342"/>
      <c r="NV3844" s="342"/>
      <c r="NW3844" s="342"/>
      <c r="NX3844" s="342"/>
      <c r="NY3844" s="342"/>
      <c r="NZ3844" s="342"/>
      <c r="OA3844" s="342"/>
    </row>
    <row r="3845" spans="1:391" s="354" customFormat="1" ht="35.1" customHeight="1" thickBot="1" x14ac:dyDescent="0.3">
      <c r="A3845" s="2044" t="s">
        <v>286</v>
      </c>
      <c r="B3845" s="656" t="s">
        <v>115</v>
      </c>
      <c r="C3845" s="656"/>
      <c r="D3845" s="656"/>
      <c r="E3845" s="656"/>
      <c r="F3845" s="425"/>
      <c r="G3845" s="425" t="str">
        <f>IF(ISBLANK(H3845),"",IF(H3845="BN",VLOOKUP(B3845,'[4]V. BAHAN'!$B$8:$E$1099,3,FALSE),IFERROR(VLOOKUP(H3845,'[4]III. DAFTAR AHS'!$B$7:$H$872,5,FALSE),"ls")))</f>
        <v/>
      </c>
      <c r="H3845" s="425"/>
      <c r="I3845" s="425" t="s">
        <v>243</v>
      </c>
      <c r="J3845" s="550"/>
      <c r="K3845" s="550"/>
      <c r="L3845" s="426"/>
      <c r="M3845" s="590"/>
      <c r="N3845" s="590"/>
      <c r="O3845" s="590"/>
      <c r="P3845" s="590"/>
      <c r="Q3845" s="590"/>
      <c r="R3845" s="590"/>
      <c r="S3845" s="590"/>
      <c r="T3845" s="359">
        <f>'[16]LAP MINGGUAN'!R3845</f>
        <v>0</v>
      </c>
      <c r="U3845" s="359">
        <f t="shared" si="807"/>
        <v>0</v>
      </c>
      <c r="V3845" s="429">
        <f>'[8]RAB '!H3820</f>
        <v>0</v>
      </c>
      <c r="W3845" s="429">
        <f t="shared" si="806"/>
        <v>0</v>
      </c>
      <c r="X3845" s="342"/>
      <c r="Y3845" s="342"/>
      <c r="Z3845" s="342"/>
      <c r="AA3845" s="342"/>
      <c r="AB3845" s="342"/>
      <c r="AC3845" s="342"/>
      <c r="AD3845" s="342"/>
      <c r="AE3845" s="342"/>
      <c r="AF3845" s="342"/>
      <c r="AG3845" s="342"/>
      <c r="AH3845" s="342"/>
      <c r="AI3845" s="342"/>
      <c r="AJ3845" s="342"/>
      <c r="AK3845" s="342"/>
      <c r="AL3845" s="342"/>
      <c r="AM3845" s="342"/>
      <c r="AN3845" s="342"/>
      <c r="AO3845" s="342"/>
      <c r="AP3845" s="342"/>
      <c r="AQ3845" s="342"/>
      <c r="AR3845" s="342"/>
      <c r="AS3845" s="342"/>
      <c r="AT3845" s="342"/>
      <c r="AU3845" s="342"/>
      <c r="AV3845" s="342"/>
      <c r="AW3845" s="342"/>
      <c r="AX3845" s="342"/>
      <c r="AY3845" s="342"/>
      <c r="AZ3845" s="342"/>
      <c r="BA3845" s="342"/>
      <c r="BB3845" s="342"/>
      <c r="BC3845" s="342"/>
      <c r="BD3845" s="342"/>
      <c r="BE3845" s="342"/>
      <c r="BF3845" s="342"/>
      <c r="BG3845" s="342"/>
      <c r="BH3845" s="342"/>
      <c r="BI3845" s="342"/>
      <c r="BJ3845" s="342"/>
      <c r="BK3845" s="342"/>
      <c r="BL3845" s="342"/>
      <c r="BM3845" s="342"/>
      <c r="BN3845" s="342"/>
      <c r="BO3845" s="342"/>
      <c r="BP3845" s="342"/>
      <c r="BQ3845" s="342"/>
      <c r="BR3845" s="342"/>
      <c r="BS3845" s="342"/>
      <c r="BT3845" s="342"/>
      <c r="BU3845" s="342"/>
      <c r="BV3845" s="342"/>
      <c r="BW3845" s="342"/>
      <c r="BX3845" s="342"/>
      <c r="BY3845" s="342"/>
      <c r="BZ3845" s="342"/>
      <c r="CA3845" s="342"/>
      <c r="CB3845" s="342"/>
      <c r="CC3845" s="342"/>
      <c r="CD3845" s="342"/>
      <c r="CE3845" s="342"/>
      <c r="CF3845" s="342"/>
      <c r="CG3845" s="342"/>
      <c r="CH3845" s="342"/>
      <c r="CI3845" s="342"/>
      <c r="CJ3845" s="342"/>
      <c r="CK3845" s="342"/>
      <c r="CL3845" s="342"/>
      <c r="CM3845" s="342"/>
      <c r="CN3845" s="342"/>
      <c r="CO3845" s="342"/>
      <c r="CP3845" s="342"/>
      <c r="CQ3845" s="342"/>
      <c r="CR3845" s="342"/>
      <c r="CS3845" s="342"/>
      <c r="CT3845" s="342"/>
      <c r="CU3845" s="342"/>
      <c r="CV3845" s="342"/>
      <c r="CW3845" s="342"/>
      <c r="CX3845" s="342"/>
      <c r="CY3845" s="342"/>
      <c r="CZ3845" s="342"/>
      <c r="DA3845" s="342"/>
      <c r="DB3845" s="342"/>
      <c r="DC3845" s="342"/>
      <c r="DD3845" s="342"/>
      <c r="DE3845" s="342"/>
      <c r="DF3845" s="342"/>
      <c r="DG3845" s="342"/>
      <c r="DH3845" s="342"/>
      <c r="DI3845" s="342"/>
      <c r="DJ3845" s="342"/>
      <c r="DK3845" s="342"/>
      <c r="DL3845" s="342"/>
      <c r="DM3845" s="342"/>
      <c r="DN3845" s="342"/>
      <c r="DO3845" s="342"/>
      <c r="DP3845" s="342"/>
      <c r="DQ3845" s="342"/>
      <c r="DR3845" s="342"/>
      <c r="DS3845" s="342"/>
      <c r="DT3845" s="342"/>
      <c r="DU3845" s="342"/>
      <c r="DV3845" s="342"/>
      <c r="DW3845" s="342"/>
      <c r="DX3845" s="342"/>
      <c r="DY3845" s="342"/>
      <c r="DZ3845" s="342"/>
      <c r="EA3845" s="342"/>
      <c r="EB3845" s="342"/>
      <c r="EC3845" s="342"/>
      <c r="ED3845" s="342"/>
      <c r="EE3845" s="342"/>
      <c r="EF3845" s="342"/>
      <c r="EG3845" s="342"/>
      <c r="EH3845" s="342"/>
      <c r="EI3845" s="342"/>
      <c r="EJ3845" s="342"/>
      <c r="EK3845" s="342"/>
      <c r="EL3845" s="342"/>
      <c r="EM3845" s="342"/>
      <c r="EN3845" s="342"/>
      <c r="EO3845" s="342"/>
      <c r="EP3845" s="342"/>
      <c r="EQ3845" s="342"/>
      <c r="ER3845" s="342"/>
      <c r="ES3845" s="342"/>
      <c r="ET3845" s="342"/>
      <c r="EU3845" s="342"/>
      <c r="EV3845" s="342"/>
      <c r="EW3845" s="342"/>
      <c r="EX3845" s="342"/>
      <c r="EY3845" s="342"/>
      <c r="EZ3845" s="342"/>
      <c r="FA3845" s="342"/>
      <c r="FB3845" s="342"/>
      <c r="FC3845" s="342"/>
      <c r="FD3845" s="342"/>
      <c r="FE3845" s="342"/>
      <c r="FF3845" s="342"/>
      <c r="FG3845" s="342"/>
      <c r="FH3845" s="342"/>
      <c r="FI3845" s="342"/>
      <c r="FJ3845" s="342"/>
      <c r="FK3845" s="342"/>
      <c r="FL3845" s="342"/>
      <c r="FM3845" s="342"/>
      <c r="FN3845" s="342"/>
      <c r="FO3845" s="342"/>
      <c r="FP3845" s="342"/>
      <c r="FQ3845" s="342"/>
      <c r="FR3845" s="342"/>
      <c r="FS3845" s="342"/>
      <c r="FT3845" s="342"/>
      <c r="FU3845" s="342"/>
      <c r="FV3845" s="342"/>
      <c r="FW3845" s="342"/>
      <c r="FX3845" s="342"/>
      <c r="FY3845" s="342"/>
      <c r="FZ3845" s="342"/>
      <c r="GA3845" s="342"/>
      <c r="GB3845" s="342"/>
      <c r="GC3845" s="342"/>
      <c r="GD3845" s="342"/>
      <c r="GE3845" s="342"/>
      <c r="GF3845" s="342"/>
      <c r="GG3845" s="342"/>
      <c r="GH3845" s="342"/>
      <c r="GI3845" s="342"/>
      <c r="GJ3845" s="342"/>
      <c r="GK3845" s="342"/>
      <c r="GL3845" s="342"/>
      <c r="GM3845" s="342"/>
      <c r="GN3845" s="342"/>
      <c r="GO3845" s="342"/>
      <c r="GP3845" s="342"/>
      <c r="GQ3845" s="342"/>
      <c r="GR3845" s="342"/>
      <c r="GS3845" s="342"/>
      <c r="GT3845" s="342"/>
      <c r="GU3845" s="342"/>
      <c r="GV3845" s="342"/>
      <c r="GW3845" s="342"/>
      <c r="GX3845" s="342"/>
      <c r="GY3845" s="342"/>
      <c r="GZ3845" s="342"/>
      <c r="HA3845" s="342"/>
      <c r="HB3845" s="342"/>
      <c r="HC3845" s="342"/>
      <c r="HD3845" s="342"/>
      <c r="HE3845" s="342"/>
      <c r="HF3845" s="342"/>
      <c r="HG3845" s="342"/>
      <c r="HH3845" s="342"/>
      <c r="HI3845" s="342"/>
      <c r="HJ3845" s="342"/>
      <c r="HK3845" s="342"/>
      <c r="HL3845" s="342"/>
      <c r="HM3845" s="342"/>
      <c r="HN3845" s="342"/>
      <c r="HO3845" s="342"/>
      <c r="HP3845" s="342"/>
      <c r="HQ3845" s="342"/>
      <c r="HR3845" s="342"/>
      <c r="HS3845" s="342"/>
      <c r="HT3845" s="342"/>
      <c r="HU3845" s="342"/>
      <c r="HV3845" s="342"/>
      <c r="HW3845" s="342"/>
      <c r="HX3845" s="342"/>
      <c r="HY3845" s="342"/>
      <c r="HZ3845" s="342"/>
      <c r="IA3845" s="342"/>
      <c r="IB3845" s="342"/>
      <c r="IC3845" s="342"/>
      <c r="ID3845" s="342"/>
      <c r="IE3845" s="342"/>
      <c r="IF3845" s="342"/>
      <c r="IG3845" s="342"/>
      <c r="IH3845" s="342"/>
      <c r="II3845" s="342"/>
      <c r="IJ3845" s="342"/>
      <c r="IK3845" s="342"/>
      <c r="IL3845" s="342"/>
      <c r="IM3845" s="342"/>
      <c r="IN3845" s="342"/>
      <c r="IO3845" s="342"/>
      <c r="IP3845" s="342"/>
      <c r="IQ3845" s="342"/>
      <c r="IR3845" s="342"/>
      <c r="IS3845" s="342"/>
      <c r="IT3845" s="342"/>
      <c r="IU3845" s="342"/>
      <c r="IV3845" s="342"/>
      <c r="IW3845" s="342"/>
      <c r="IX3845" s="342"/>
      <c r="IY3845" s="342"/>
      <c r="IZ3845" s="342"/>
      <c r="JA3845" s="342"/>
      <c r="JB3845" s="342"/>
      <c r="JC3845" s="342"/>
      <c r="JD3845" s="342"/>
      <c r="JE3845" s="342"/>
      <c r="JF3845" s="342"/>
      <c r="JG3845" s="342"/>
      <c r="JH3845" s="342"/>
      <c r="JI3845" s="342"/>
      <c r="JJ3845" s="342"/>
      <c r="JK3845" s="342"/>
      <c r="JL3845" s="342"/>
      <c r="JM3845" s="342"/>
      <c r="JN3845" s="342"/>
      <c r="JO3845" s="342"/>
      <c r="JP3845" s="342"/>
      <c r="JQ3845" s="342"/>
      <c r="JR3845" s="342"/>
      <c r="JS3845" s="342"/>
      <c r="JT3845" s="342"/>
      <c r="JU3845" s="342"/>
      <c r="JV3845" s="342"/>
      <c r="JW3845" s="342"/>
      <c r="JX3845" s="342"/>
      <c r="JY3845" s="342"/>
      <c r="JZ3845" s="342"/>
      <c r="KA3845" s="342"/>
      <c r="KB3845" s="342"/>
      <c r="KC3845" s="342"/>
      <c r="KD3845" s="342"/>
      <c r="KE3845" s="342"/>
      <c r="KF3845" s="342"/>
      <c r="KG3845" s="342"/>
      <c r="KH3845" s="342"/>
      <c r="KI3845" s="342"/>
      <c r="KJ3845" s="342"/>
      <c r="KK3845" s="342"/>
      <c r="KL3845" s="342"/>
      <c r="KM3845" s="342"/>
      <c r="KN3845" s="342"/>
      <c r="KO3845" s="342"/>
      <c r="KP3845" s="342"/>
      <c r="KQ3845" s="342"/>
      <c r="KR3845" s="342"/>
      <c r="KS3845" s="342"/>
      <c r="KT3845" s="342"/>
      <c r="KU3845" s="342"/>
      <c r="KV3845" s="342"/>
      <c r="KW3845" s="342"/>
      <c r="KX3845" s="342"/>
      <c r="KY3845" s="342"/>
      <c r="KZ3845" s="342"/>
      <c r="LA3845" s="342"/>
      <c r="LB3845" s="342"/>
      <c r="LC3845" s="342"/>
      <c r="LD3845" s="342"/>
      <c r="LE3845" s="342"/>
      <c r="LF3845" s="342"/>
      <c r="LG3845" s="342"/>
      <c r="LH3845" s="342"/>
      <c r="LI3845" s="342"/>
      <c r="LJ3845" s="342"/>
      <c r="LK3845" s="342"/>
      <c r="LL3845" s="342"/>
      <c r="LM3845" s="342"/>
      <c r="LN3845" s="342"/>
      <c r="LO3845" s="342"/>
      <c r="LP3845" s="342"/>
      <c r="LQ3845" s="342"/>
      <c r="LR3845" s="342"/>
      <c r="LS3845" s="342"/>
      <c r="LT3845" s="342"/>
      <c r="LU3845" s="342"/>
      <c r="LV3845" s="342"/>
      <c r="LW3845" s="342"/>
      <c r="LX3845" s="342"/>
      <c r="LY3845" s="342"/>
      <c r="LZ3845" s="342"/>
      <c r="MA3845" s="342"/>
      <c r="MB3845" s="342"/>
      <c r="MC3845" s="342"/>
      <c r="MD3845" s="342"/>
      <c r="ME3845" s="342"/>
      <c r="MF3845" s="342"/>
      <c r="MG3845" s="342"/>
      <c r="MH3845" s="342"/>
      <c r="MI3845" s="342"/>
      <c r="MJ3845" s="342"/>
      <c r="MK3845" s="342"/>
      <c r="ML3845" s="342"/>
      <c r="MM3845" s="342"/>
      <c r="MN3845" s="342"/>
      <c r="MO3845" s="342"/>
      <c r="MP3845" s="342"/>
      <c r="MQ3845" s="342"/>
      <c r="MR3845" s="342"/>
      <c r="MS3845" s="342"/>
      <c r="MT3845" s="342"/>
      <c r="MU3845" s="342"/>
      <c r="MV3845" s="342"/>
      <c r="MW3845" s="342"/>
      <c r="MX3845" s="342"/>
      <c r="MY3845" s="342"/>
      <c r="MZ3845" s="342"/>
      <c r="NA3845" s="342"/>
      <c r="NB3845" s="342"/>
      <c r="NC3845" s="342"/>
      <c r="ND3845" s="342"/>
      <c r="NE3845" s="342"/>
      <c r="NF3845" s="342"/>
      <c r="NG3845" s="342"/>
      <c r="NH3845" s="342"/>
      <c r="NI3845" s="342"/>
      <c r="NJ3845" s="342"/>
      <c r="NK3845" s="342"/>
      <c r="NL3845" s="342"/>
      <c r="NM3845" s="342"/>
      <c r="NN3845" s="342"/>
      <c r="NO3845" s="342"/>
      <c r="NP3845" s="342"/>
      <c r="NQ3845" s="342"/>
      <c r="NR3845" s="342"/>
      <c r="NS3845" s="342"/>
      <c r="NT3845" s="342"/>
      <c r="NU3845" s="342"/>
      <c r="NV3845" s="342"/>
      <c r="NW3845" s="342"/>
      <c r="NX3845" s="342"/>
      <c r="NY3845" s="342"/>
      <c r="NZ3845" s="342"/>
      <c r="OA3845" s="342"/>
    </row>
    <row r="3846" spans="1:391" s="354" customFormat="1" ht="35.1" customHeight="1" thickBot="1" x14ac:dyDescent="0.3">
      <c r="A3846" s="2044" t="s">
        <v>290</v>
      </c>
      <c r="B3846" s="656" t="s">
        <v>116</v>
      </c>
      <c r="C3846" s="656"/>
      <c r="D3846" s="656"/>
      <c r="E3846" s="656"/>
      <c r="F3846" s="425"/>
      <c r="G3846" s="425" t="str">
        <f>IF(ISBLANK(H3846),"",IF(H3846="BN",VLOOKUP(B3846,'[4]V. BAHAN'!$B$8:$E$1099,3,FALSE),IFERROR(VLOOKUP(H3846,'[4]III. DAFTAR AHS'!$B$7:$H$872,5,FALSE),"ls")))</f>
        <v/>
      </c>
      <c r="H3846" s="425"/>
      <c r="I3846" s="425" t="s">
        <v>243</v>
      </c>
      <c r="J3846" s="550"/>
      <c r="K3846" s="550"/>
      <c r="L3846" s="426"/>
      <c r="M3846" s="590"/>
      <c r="N3846" s="590"/>
      <c r="O3846" s="590"/>
      <c r="P3846" s="590"/>
      <c r="Q3846" s="590"/>
      <c r="R3846" s="590"/>
      <c r="S3846" s="590"/>
      <c r="T3846" s="359">
        <f>'[16]LAP MINGGUAN'!R3846</f>
        <v>0</v>
      </c>
      <c r="U3846" s="359">
        <f t="shared" si="807"/>
        <v>0</v>
      </c>
      <c r="V3846" s="429">
        <f>'[8]RAB '!H3821</f>
        <v>0</v>
      </c>
      <c r="W3846" s="429">
        <f t="shared" si="806"/>
        <v>0</v>
      </c>
      <c r="X3846" s="342"/>
      <c r="Y3846" s="342"/>
      <c r="Z3846" s="342"/>
      <c r="AA3846" s="342"/>
      <c r="AB3846" s="342"/>
      <c r="AC3846" s="342"/>
      <c r="AD3846" s="342"/>
      <c r="AE3846" s="342"/>
      <c r="AF3846" s="342"/>
      <c r="AG3846" s="342"/>
      <c r="AH3846" s="342"/>
      <c r="AI3846" s="342"/>
      <c r="AJ3846" s="342"/>
      <c r="AK3846" s="342"/>
      <c r="AL3846" s="342"/>
      <c r="AM3846" s="342"/>
      <c r="AN3846" s="342"/>
      <c r="AO3846" s="342"/>
      <c r="AP3846" s="342"/>
      <c r="AQ3846" s="342"/>
      <c r="AR3846" s="342"/>
      <c r="AS3846" s="342"/>
      <c r="AT3846" s="342"/>
      <c r="AU3846" s="342"/>
      <c r="AV3846" s="342"/>
      <c r="AW3846" s="342"/>
      <c r="AX3846" s="342"/>
      <c r="AY3846" s="342"/>
      <c r="AZ3846" s="342"/>
      <c r="BA3846" s="342"/>
      <c r="BB3846" s="342"/>
      <c r="BC3846" s="342"/>
      <c r="BD3846" s="342"/>
      <c r="BE3846" s="342"/>
      <c r="BF3846" s="342"/>
      <c r="BG3846" s="342"/>
      <c r="BH3846" s="342"/>
      <c r="BI3846" s="342"/>
      <c r="BJ3846" s="342"/>
      <c r="BK3846" s="342"/>
      <c r="BL3846" s="342"/>
      <c r="BM3846" s="342"/>
      <c r="BN3846" s="342"/>
      <c r="BO3846" s="342"/>
      <c r="BP3846" s="342"/>
      <c r="BQ3846" s="342"/>
      <c r="BR3846" s="342"/>
      <c r="BS3846" s="342"/>
      <c r="BT3846" s="342"/>
      <c r="BU3846" s="342"/>
      <c r="BV3846" s="342"/>
      <c r="BW3846" s="342"/>
      <c r="BX3846" s="342"/>
      <c r="BY3846" s="342"/>
      <c r="BZ3846" s="342"/>
      <c r="CA3846" s="342"/>
      <c r="CB3846" s="342"/>
      <c r="CC3846" s="342"/>
      <c r="CD3846" s="342"/>
      <c r="CE3846" s="342"/>
      <c r="CF3846" s="342"/>
      <c r="CG3846" s="342"/>
      <c r="CH3846" s="342"/>
      <c r="CI3846" s="342"/>
      <c r="CJ3846" s="342"/>
      <c r="CK3846" s="342"/>
      <c r="CL3846" s="342"/>
      <c r="CM3846" s="342"/>
      <c r="CN3846" s="342"/>
      <c r="CO3846" s="342"/>
      <c r="CP3846" s="342"/>
      <c r="CQ3846" s="342"/>
      <c r="CR3846" s="342"/>
      <c r="CS3846" s="342"/>
      <c r="CT3846" s="342"/>
      <c r="CU3846" s="342"/>
      <c r="CV3846" s="342"/>
      <c r="CW3846" s="342"/>
      <c r="CX3846" s="342"/>
      <c r="CY3846" s="342"/>
      <c r="CZ3846" s="342"/>
      <c r="DA3846" s="342"/>
      <c r="DB3846" s="342"/>
      <c r="DC3846" s="342"/>
      <c r="DD3846" s="342"/>
      <c r="DE3846" s="342"/>
      <c r="DF3846" s="342"/>
      <c r="DG3846" s="342"/>
      <c r="DH3846" s="342"/>
      <c r="DI3846" s="342"/>
      <c r="DJ3846" s="342"/>
      <c r="DK3846" s="342"/>
      <c r="DL3846" s="342"/>
      <c r="DM3846" s="342"/>
      <c r="DN3846" s="342"/>
      <c r="DO3846" s="342"/>
      <c r="DP3846" s="342"/>
      <c r="DQ3846" s="342"/>
      <c r="DR3846" s="342"/>
      <c r="DS3846" s="342"/>
      <c r="DT3846" s="342"/>
      <c r="DU3846" s="342"/>
      <c r="DV3846" s="342"/>
      <c r="DW3846" s="342"/>
      <c r="DX3846" s="342"/>
      <c r="DY3846" s="342"/>
      <c r="DZ3846" s="342"/>
      <c r="EA3846" s="342"/>
      <c r="EB3846" s="342"/>
      <c r="EC3846" s="342"/>
      <c r="ED3846" s="342"/>
      <c r="EE3846" s="342"/>
      <c r="EF3846" s="342"/>
      <c r="EG3846" s="342"/>
      <c r="EH3846" s="342"/>
      <c r="EI3846" s="342"/>
      <c r="EJ3846" s="342"/>
      <c r="EK3846" s="342"/>
      <c r="EL3846" s="342"/>
      <c r="EM3846" s="342"/>
      <c r="EN3846" s="342"/>
      <c r="EO3846" s="342"/>
      <c r="EP3846" s="342"/>
      <c r="EQ3846" s="342"/>
      <c r="ER3846" s="342"/>
      <c r="ES3846" s="342"/>
      <c r="ET3846" s="342"/>
      <c r="EU3846" s="342"/>
      <c r="EV3846" s="342"/>
      <c r="EW3846" s="342"/>
      <c r="EX3846" s="342"/>
      <c r="EY3846" s="342"/>
      <c r="EZ3846" s="342"/>
      <c r="FA3846" s="342"/>
      <c r="FB3846" s="342"/>
      <c r="FC3846" s="342"/>
      <c r="FD3846" s="342"/>
      <c r="FE3846" s="342"/>
      <c r="FF3846" s="342"/>
      <c r="FG3846" s="342"/>
      <c r="FH3846" s="342"/>
      <c r="FI3846" s="342"/>
      <c r="FJ3846" s="342"/>
      <c r="FK3846" s="342"/>
      <c r="FL3846" s="342"/>
      <c r="FM3846" s="342"/>
      <c r="FN3846" s="342"/>
      <c r="FO3846" s="342"/>
      <c r="FP3846" s="342"/>
      <c r="FQ3846" s="342"/>
      <c r="FR3846" s="342"/>
      <c r="FS3846" s="342"/>
      <c r="FT3846" s="342"/>
      <c r="FU3846" s="342"/>
      <c r="FV3846" s="342"/>
      <c r="FW3846" s="342"/>
      <c r="FX3846" s="342"/>
      <c r="FY3846" s="342"/>
      <c r="FZ3846" s="342"/>
      <c r="GA3846" s="342"/>
      <c r="GB3846" s="342"/>
      <c r="GC3846" s="342"/>
      <c r="GD3846" s="342"/>
      <c r="GE3846" s="342"/>
      <c r="GF3846" s="342"/>
      <c r="GG3846" s="342"/>
      <c r="GH3846" s="342"/>
      <c r="GI3846" s="342"/>
      <c r="GJ3846" s="342"/>
      <c r="GK3846" s="342"/>
      <c r="GL3846" s="342"/>
      <c r="GM3846" s="342"/>
      <c r="GN3846" s="342"/>
      <c r="GO3846" s="342"/>
      <c r="GP3846" s="342"/>
      <c r="GQ3846" s="342"/>
      <c r="GR3846" s="342"/>
      <c r="GS3846" s="342"/>
      <c r="GT3846" s="342"/>
      <c r="GU3846" s="342"/>
      <c r="GV3846" s="342"/>
      <c r="GW3846" s="342"/>
      <c r="GX3846" s="342"/>
      <c r="GY3846" s="342"/>
      <c r="GZ3846" s="342"/>
      <c r="HA3846" s="342"/>
      <c r="HB3846" s="342"/>
      <c r="HC3846" s="342"/>
      <c r="HD3846" s="342"/>
      <c r="HE3846" s="342"/>
      <c r="HF3846" s="342"/>
      <c r="HG3846" s="342"/>
      <c r="HH3846" s="342"/>
      <c r="HI3846" s="342"/>
      <c r="HJ3846" s="342"/>
      <c r="HK3846" s="342"/>
      <c r="HL3846" s="342"/>
      <c r="HM3846" s="342"/>
      <c r="HN3846" s="342"/>
      <c r="HO3846" s="342"/>
      <c r="HP3846" s="342"/>
      <c r="HQ3846" s="342"/>
      <c r="HR3846" s="342"/>
      <c r="HS3846" s="342"/>
      <c r="HT3846" s="342"/>
      <c r="HU3846" s="342"/>
      <c r="HV3846" s="342"/>
      <c r="HW3846" s="342"/>
      <c r="HX3846" s="342"/>
      <c r="HY3846" s="342"/>
      <c r="HZ3846" s="342"/>
      <c r="IA3846" s="342"/>
      <c r="IB3846" s="342"/>
      <c r="IC3846" s="342"/>
      <c r="ID3846" s="342"/>
      <c r="IE3846" s="342"/>
      <c r="IF3846" s="342"/>
      <c r="IG3846" s="342"/>
      <c r="IH3846" s="342"/>
      <c r="II3846" s="342"/>
      <c r="IJ3846" s="342"/>
      <c r="IK3846" s="342"/>
      <c r="IL3846" s="342"/>
      <c r="IM3846" s="342"/>
      <c r="IN3846" s="342"/>
      <c r="IO3846" s="342"/>
      <c r="IP3846" s="342"/>
      <c r="IQ3846" s="342"/>
      <c r="IR3846" s="342"/>
      <c r="IS3846" s="342"/>
      <c r="IT3846" s="342"/>
      <c r="IU3846" s="342"/>
      <c r="IV3846" s="342"/>
      <c r="IW3846" s="342"/>
      <c r="IX3846" s="342"/>
      <c r="IY3846" s="342"/>
      <c r="IZ3846" s="342"/>
      <c r="JA3846" s="342"/>
      <c r="JB3846" s="342"/>
      <c r="JC3846" s="342"/>
      <c r="JD3846" s="342"/>
      <c r="JE3846" s="342"/>
      <c r="JF3846" s="342"/>
      <c r="JG3846" s="342"/>
      <c r="JH3846" s="342"/>
      <c r="JI3846" s="342"/>
      <c r="JJ3846" s="342"/>
      <c r="JK3846" s="342"/>
      <c r="JL3846" s="342"/>
      <c r="JM3846" s="342"/>
      <c r="JN3846" s="342"/>
      <c r="JO3846" s="342"/>
      <c r="JP3846" s="342"/>
      <c r="JQ3846" s="342"/>
      <c r="JR3846" s="342"/>
      <c r="JS3846" s="342"/>
      <c r="JT3846" s="342"/>
      <c r="JU3846" s="342"/>
      <c r="JV3846" s="342"/>
      <c r="JW3846" s="342"/>
      <c r="JX3846" s="342"/>
      <c r="JY3846" s="342"/>
      <c r="JZ3846" s="342"/>
      <c r="KA3846" s="342"/>
      <c r="KB3846" s="342"/>
      <c r="KC3846" s="342"/>
      <c r="KD3846" s="342"/>
      <c r="KE3846" s="342"/>
      <c r="KF3846" s="342"/>
      <c r="KG3846" s="342"/>
      <c r="KH3846" s="342"/>
      <c r="KI3846" s="342"/>
      <c r="KJ3846" s="342"/>
      <c r="KK3846" s="342"/>
      <c r="KL3846" s="342"/>
      <c r="KM3846" s="342"/>
      <c r="KN3846" s="342"/>
      <c r="KO3846" s="342"/>
      <c r="KP3846" s="342"/>
      <c r="KQ3846" s="342"/>
      <c r="KR3846" s="342"/>
      <c r="KS3846" s="342"/>
      <c r="KT3846" s="342"/>
      <c r="KU3846" s="342"/>
      <c r="KV3846" s="342"/>
      <c r="KW3846" s="342"/>
      <c r="KX3846" s="342"/>
      <c r="KY3846" s="342"/>
      <c r="KZ3846" s="342"/>
      <c r="LA3846" s="342"/>
      <c r="LB3846" s="342"/>
      <c r="LC3846" s="342"/>
      <c r="LD3846" s="342"/>
      <c r="LE3846" s="342"/>
      <c r="LF3846" s="342"/>
      <c r="LG3846" s="342"/>
      <c r="LH3846" s="342"/>
      <c r="LI3846" s="342"/>
      <c r="LJ3846" s="342"/>
      <c r="LK3846" s="342"/>
      <c r="LL3846" s="342"/>
      <c r="LM3846" s="342"/>
      <c r="LN3846" s="342"/>
      <c r="LO3846" s="342"/>
      <c r="LP3846" s="342"/>
      <c r="LQ3846" s="342"/>
      <c r="LR3846" s="342"/>
      <c r="LS3846" s="342"/>
      <c r="LT3846" s="342"/>
      <c r="LU3846" s="342"/>
      <c r="LV3846" s="342"/>
      <c r="LW3846" s="342"/>
      <c r="LX3846" s="342"/>
      <c r="LY3846" s="342"/>
      <c r="LZ3846" s="342"/>
      <c r="MA3846" s="342"/>
      <c r="MB3846" s="342"/>
      <c r="MC3846" s="342"/>
      <c r="MD3846" s="342"/>
      <c r="ME3846" s="342"/>
      <c r="MF3846" s="342"/>
      <c r="MG3846" s="342"/>
      <c r="MH3846" s="342"/>
      <c r="MI3846" s="342"/>
      <c r="MJ3846" s="342"/>
      <c r="MK3846" s="342"/>
      <c r="ML3846" s="342"/>
      <c r="MM3846" s="342"/>
      <c r="MN3846" s="342"/>
      <c r="MO3846" s="342"/>
      <c r="MP3846" s="342"/>
      <c r="MQ3846" s="342"/>
      <c r="MR3846" s="342"/>
      <c r="MS3846" s="342"/>
      <c r="MT3846" s="342"/>
      <c r="MU3846" s="342"/>
      <c r="MV3846" s="342"/>
      <c r="MW3846" s="342"/>
      <c r="MX3846" s="342"/>
      <c r="MY3846" s="342"/>
      <c r="MZ3846" s="342"/>
      <c r="NA3846" s="342"/>
      <c r="NB3846" s="342"/>
      <c r="NC3846" s="342"/>
      <c r="ND3846" s="342"/>
      <c r="NE3846" s="342"/>
      <c r="NF3846" s="342"/>
      <c r="NG3846" s="342"/>
      <c r="NH3846" s="342"/>
      <c r="NI3846" s="342"/>
      <c r="NJ3846" s="342"/>
      <c r="NK3846" s="342"/>
      <c r="NL3846" s="342"/>
      <c r="NM3846" s="342"/>
      <c r="NN3846" s="342"/>
      <c r="NO3846" s="342"/>
      <c r="NP3846" s="342"/>
      <c r="NQ3846" s="342"/>
      <c r="NR3846" s="342"/>
      <c r="NS3846" s="342"/>
      <c r="NT3846" s="342"/>
      <c r="NU3846" s="342"/>
      <c r="NV3846" s="342"/>
      <c r="NW3846" s="342"/>
      <c r="NX3846" s="342"/>
      <c r="NY3846" s="342"/>
      <c r="NZ3846" s="342"/>
      <c r="OA3846" s="342"/>
    </row>
    <row r="3847" spans="1:391" s="632" customFormat="1" ht="35.1" customHeight="1" x14ac:dyDescent="0.25">
      <c r="A3847" s="2124">
        <v>1</v>
      </c>
      <c r="B3847" s="2207" t="s">
        <v>2262</v>
      </c>
      <c r="C3847" s="2208"/>
      <c r="D3847" s="2208"/>
      <c r="E3847" s="2209"/>
      <c r="F3847" s="1495">
        <v>45.56</v>
      </c>
      <c r="G3847" s="1494" t="str">
        <f>IF(ISBLANK(H3847),"",IF(H3847="BN",VLOOKUP(B3847,'[4]V. BAHAN'!$B$8:$E$1099,3,FALSE),IFERROR(VLOOKUP(H3847,'[4]III. DAFTAR AHS'!$B$7:$H$872,5,FALSE),"ls")))</f>
        <v xml:space="preserve">m3 </v>
      </c>
      <c r="H3847" s="2047" t="s">
        <v>393</v>
      </c>
      <c r="I3847" s="2210" t="s">
        <v>394</v>
      </c>
      <c r="J3847" s="1486">
        <f>VLOOKUP(B3847,'[5] RAB LAMA'!$B$9:$E$5553,4,FALSE)</f>
        <v>65955.45</v>
      </c>
      <c r="K3847" s="1486">
        <f t="shared" ref="K3847:K3863" si="815">J3847*F3847</f>
        <v>3004930.3020000001</v>
      </c>
      <c r="L3847" s="437">
        <f t="shared" ref="L3847:L3863" si="816">K3847/$K$4349*100</f>
        <v>7.863813233622563E-3</v>
      </c>
      <c r="M3847" s="1642"/>
      <c r="N3847" s="1642">
        <f t="shared" ref="N3847:N3863" si="817">L3847*M3847/100</f>
        <v>0</v>
      </c>
      <c r="O3847" s="1642">
        <f t="shared" ref="O3847:O3863" si="818">Q3847-M3847</f>
        <v>0</v>
      </c>
      <c r="P3847" s="1642">
        <f t="shared" ref="P3847:P3863" si="819">L3847*O3847/100</f>
        <v>0</v>
      </c>
      <c r="Q3847" s="1642"/>
      <c r="R3847" s="1642">
        <f t="shared" ref="R3847:R3863" si="820">L3847*Q3847/100</f>
        <v>0</v>
      </c>
      <c r="S3847" s="1643"/>
      <c r="T3847" s="359">
        <f>'[16]LAP MINGGUAN'!R3847</f>
        <v>0</v>
      </c>
      <c r="U3847" s="359">
        <f t="shared" si="807"/>
        <v>0</v>
      </c>
      <c r="V3847" s="429">
        <f>'[8]RAB '!H3822</f>
        <v>0</v>
      </c>
      <c r="W3847" s="429">
        <f t="shared" si="806"/>
        <v>3004930.3020000001</v>
      </c>
    </row>
    <row r="3848" spans="1:391" s="632" customFormat="1" ht="35.1" customHeight="1" x14ac:dyDescent="0.25">
      <c r="A3848" s="2138">
        <f t="shared" ref="A3848:A3863" si="821">+A3847+1</f>
        <v>2</v>
      </c>
      <c r="B3848" s="2211" t="s">
        <v>2263</v>
      </c>
      <c r="C3848" s="2212"/>
      <c r="D3848" s="2212"/>
      <c r="E3848" s="2213"/>
      <c r="F3848" s="2135">
        <v>45.56</v>
      </c>
      <c r="G3848" s="2082" t="str">
        <f>IF(ISBLANK(H3848),"",IF(H3848="BN",VLOOKUP(B3848,'[4]V. BAHAN'!$B$8:$E$1099,3,FALSE),IFERROR(VLOOKUP(H3848,'[4]III. DAFTAR AHS'!$B$7:$H$872,5,FALSE),"ls")))</f>
        <v xml:space="preserve">m3 </v>
      </c>
      <c r="H3848" s="2214" t="s">
        <v>400</v>
      </c>
      <c r="I3848" s="2210" t="s">
        <v>401</v>
      </c>
      <c r="J3848" s="1486">
        <f>VLOOKUP(B3848,'[5] RAB LAMA'!$B$9:$E$5553,4,FALSE)</f>
        <v>79076.250000000015</v>
      </c>
      <c r="K3848" s="1486">
        <f t="shared" si="815"/>
        <v>3602713.9500000007</v>
      </c>
      <c r="L3848" s="437">
        <f t="shared" si="816"/>
        <v>9.4281952623361115E-3</v>
      </c>
      <c r="M3848" s="904"/>
      <c r="N3848" s="904">
        <f t="shared" si="817"/>
        <v>0</v>
      </c>
      <c r="O3848" s="904">
        <f t="shared" si="818"/>
        <v>0</v>
      </c>
      <c r="P3848" s="904">
        <f t="shared" si="819"/>
        <v>0</v>
      </c>
      <c r="Q3848" s="904"/>
      <c r="R3848" s="904">
        <f t="shared" si="820"/>
        <v>0</v>
      </c>
      <c r="S3848" s="905"/>
      <c r="T3848" s="359">
        <f>'[16]LAP MINGGUAN'!R3848</f>
        <v>0</v>
      </c>
      <c r="U3848" s="359">
        <f t="shared" si="807"/>
        <v>0</v>
      </c>
      <c r="V3848" s="429">
        <f>'[8]RAB '!H3823</f>
        <v>3004930.3020000001</v>
      </c>
      <c r="W3848" s="429">
        <f t="shared" si="806"/>
        <v>597783.64800000051</v>
      </c>
    </row>
    <row r="3849" spans="1:391" s="632" customFormat="1" ht="35.1" customHeight="1" x14ac:dyDescent="0.25">
      <c r="A3849" s="2138">
        <f t="shared" si="821"/>
        <v>3</v>
      </c>
      <c r="B3849" s="2211" t="s">
        <v>2264</v>
      </c>
      <c r="C3849" s="2212"/>
      <c r="D3849" s="2212"/>
      <c r="E3849" s="2213"/>
      <c r="F3849" s="2135">
        <v>45.56</v>
      </c>
      <c r="G3849" s="2082" t="str">
        <f>IF(ISBLANK(H3849),"",IF(H3849="BN",VLOOKUP(B3849,'[4]V. BAHAN'!$B$8:$E$1099,3,FALSE),IFERROR(VLOOKUP(H3849,'[4]III. DAFTAR AHS'!$B$7:$H$872,5,FALSE),"ls")))</f>
        <v xml:space="preserve">m3 </v>
      </c>
      <c r="H3849" s="2076" t="s">
        <v>1713</v>
      </c>
      <c r="I3849" s="2210" t="s">
        <v>1714</v>
      </c>
      <c r="J3849" s="1486">
        <f>VLOOKUP(B3849,'[5] RAB LAMA'!$B$9:$E$5553,4,FALSE)</f>
        <v>89034</v>
      </c>
      <c r="K3849" s="1486">
        <f t="shared" si="815"/>
        <v>4056389.04</v>
      </c>
      <c r="L3849" s="437">
        <f t="shared" si="816"/>
        <v>1.0615449480556212E-2</v>
      </c>
      <c r="M3849" s="904"/>
      <c r="N3849" s="904">
        <f t="shared" si="817"/>
        <v>0</v>
      </c>
      <c r="O3849" s="904">
        <f t="shared" si="818"/>
        <v>0</v>
      </c>
      <c r="P3849" s="904">
        <f t="shared" si="819"/>
        <v>0</v>
      </c>
      <c r="Q3849" s="904"/>
      <c r="R3849" s="904">
        <f t="shared" si="820"/>
        <v>0</v>
      </c>
      <c r="S3849" s="905"/>
      <c r="T3849" s="359">
        <f>'[16]LAP MINGGUAN'!R3849</f>
        <v>0</v>
      </c>
      <c r="U3849" s="359">
        <f t="shared" si="807"/>
        <v>0</v>
      </c>
      <c r="V3849" s="429">
        <f>'[8]RAB '!H3824</f>
        <v>3602713.9500000007</v>
      </c>
      <c r="W3849" s="429">
        <f t="shared" si="806"/>
        <v>453675.08999999939</v>
      </c>
    </row>
    <row r="3850" spans="1:391" s="632" customFormat="1" ht="35.1" customHeight="1" x14ac:dyDescent="0.25">
      <c r="A3850" s="2138">
        <f t="shared" si="821"/>
        <v>4</v>
      </c>
      <c r="B3850" s="2211" t="s">
        <v>2265</v>
      </c>
      <c r="C3850" s="2212"/>
      <c r="D3850" s="2212"/>
      <c r="E3850" s="2213"/>
      <c r="F3850" s="2135">
        <v>45.56</v>
      </c>
      <c r="G3850" s="2082" t="str">
        <f>IF(ISBLANK(H3850),"",IF(H3850="BN",VLOOKUP(B3850,'[4]V. BAHAN'!$B$8:$E$1099,3,FALSE),IFERROR(VLOOKUP(H3850,'[4]III. DAFTAR AHS'!$B$7:$H$872,5,FALSE),"ls")))</f>
        <v xml:space="preserve">m3 </v>
      </c>
      <c r="H3850" s="2076" t="s">
        <v>1808</v>
      </c>
      <c r="I3850" s="2210" t="s">
        <v>468</v>
      </c>
      <c r="J3850" s="1486">
        <f>VLOOKUP(B3850,'[5] RAB LAMA'!$B$9:$E$5553,4,FALSE)</f>
        <v>97820.25</v>
      </c>
      <c r="K3850" s="1486">
        <f t="shared" si="815"/>
        <v>4456690.59</v>
      </c>
      <c r="L3850" s="437">
        <f t="shared" si="816"/>
        <v>1.1663026731926891E-2</v>
      </c>
      <c r="M3850" s="904"/>
      <c r="N3850" s="904">
        <f t="shared" si="817"/>
        <v>0</v>
      </c>
      <c r="O3850" s="904">
        <f t="shared" si="818"/>
        <v>0</v>
      </c>
      <c r="P3850" s="904">
        <f t="shared" si="819"/>
        <v>0</v>
      </c>
      <c r="Q3850" s="904"/>
      <c r="R3850" s="904">
        <f t="shared" si="820"/>
        <v>0</v>
      </c>
      <c r="S3850" s="905"/>
      <c r="T3850" s="359">
        <f>'[16]LAP MINGGUAN'!R3850</f>
        <v>0</v>
      </c>
      <c r="U3850" s="359">
        <f t="shared" si="807"/>
        <v>0</v>
      </c>
      <c r="V3850" s="429">
        <f>'[8]RAB '!H3825</f>
        <v>4056389.04</v>
      </c>
      <c r="W3850" s="429">
        <f t="shared" si="806"/>
        <v>400301.54999999981</v>
      </c>
    </row>
    <row r="3851" spans="1:391" s="632" customFormat="1" ht="35.1" customHeight="1" x14ac:dyDescent="0.25">
      <c r="A3851" s="2138">
        <f t="shared" si="821"/>
        <v>5</v>
      </c>
      <c r="B3851" s="2211" t="s">
        <v>2266</v>
      </c>
      <c r="C3851" s="2212"/>
      <c r="D3851" s="2212"/>
      <c r="E3851" s="2213"/>
      <c r="F3851" s="2135">
        <v>14.91</v>
      </c>
      <c r="G3851" s="2082" t="str">
        <f>IF(ISBLANK(H3851),"",IF(H3851="BN",VLOOKUP(B3851,'[4]V. BAHAN'!$B$8:$E$1099,3,FALSE),IFERROR(VLOOKUP(H3851,'[4]III. DAFTAR AHS'!$B$7:$H$872,5,FALSE),"ls")))</f>
        <v xml:space="preserve">m3 </v>
      </c>
      <c r="H3851" s="2214" t="s">
        <v>393</v>
      </c>
      <c r="I3851" s="2210" t="s">
        <v>394</v>
      </c>
      <c r="J3851" s="1486">
        <f>VLOOKUP(B3851,'[5] RAB LAMA'!$B$9:$E$5553,4,FALSE)</f>
        <v>65955.45</v>
      </c>
      <c r="K3851" s="1486">
        <f t="shared" si="815"/>
        <v>983395.75949999993</v>
      </c>
      <c r="L3851" s="437">
        <f t="shared" si="816"/>
        <v>2.5735174563940389E-3</v>
      </c>
      <c r="M3851" s="904"/>
      <c r="N3851" s="904">
        <f t="shared" si="817"/>
        <v>0</v>
      </c>
      <c r="O3851" s="904">
        <f t="shared" si="818"/>
        <v>0</v>
      </c>
      <c r="P3851" s="904">
        <f t="shared" si="819"/>
        <v>0</v>
      </c>
      <c r="Q3851" s="904"/>
      <c r="R3851" s="904">
        <f t="shared" si="820"/>
        <v>0</v>
      </c>
      <c r="S3851" s="905"/>
      <c r="T3851" s="359">
        <f>'[16]LAP MINGGUAN'!R3851</f>
        <v>0</v>
      </c>
      <c r="U3851" s="359">
        <f t="shared" si="807"/>
        <v>0</v>
      </c>
      <c r="V3851" s="429">
        <f>'[8]RAB '!H3826</f>
        <v>4456690.59</v>
      </c>
      <c r="W3851" s="429">
        <f t="shared" si="806"/>
        <v>-3473294.8305000002</v>
      </c>
    </row>
    <row r="3852" spans="1:391" s="632" customFormat="1" ht="35.1" customHeight="1" x14ac:dyDescent="0.25">
      <c r="A3852" s="2138">
        <f t="shared" si="821"/>
        <v>6</v>
      </c>
      <c r="B3852" s="2211" t="s">
        <v>2267</v>
      </c>
      <c r="C3852" s="2212"/>
      <c r="D3852" s="2212"/>
      <c r="E3852" s="2213"/>
      <c r="F3852" s="2135">
        <v>2.61</v>
      </c>
      <c r="G3852" s="2082" t="str">
        <f>IF(ISBLANK(H3852),"",IF(H3852="BN",VLOOKUP(B3852,'[4]V. BAHAN'!$B$8:$E$1099,3,FALSE),IFERROR(VLOOKUP(H3852,'[4]III. DAFTAR AHS'!$B$7:$H$872,5,FALSE),"ls")))</f>
        <v xml:space="preserve">m3 </v>
      </c>
      <c r="H3852" s="2214" t="s">
        <v>400</v>
      </c>
      <c r="I3852" s="2210" t="s">
        <v>401</v>
      </c>
      <c r="J3852" s="1486">
        <f>VLOOKUP(B3852,'[5] RAB LAMA'!$B$9:$E$5553,4,FALSE)</f>
        <v>79076.250000000015</v>
      </c>
      <c r="K3852" s="1486">
        <f t="shared" si="815"/>
        <v>206389.01250000004</v>
      </c>
      <c r="L3852" s="437">
        <f t="shared" si="816"/>
        <v>5.4011390769748136E-4</v>
      </c>
      <c r="M3852" s="904"/>
      <c r="N3852" s="904">
        <f t="shared" si="817"/>
        <v>0</v>
      </c>
      <c r="O3852" s="904">
        <f t="shared" si="818"/>
        <v>0</v>
      </c>
      <c r="P3852" s="904">
        <f t="shared" si="819"/>
        <v>0</v>
      </c>
      <c r="Q3852" s="904"/>
      <c r="R3852" s="904">
        <f t="shared" si="820"/>
        <v>0</v>
      </c>
      <c r="S3852" s="905"/>
      <c r="T3852" s="359">
        <f>'[16]LAP MINGGUAN'!R3852</f>
        <v>0</v>
      </c>
      <c r="U3852" s="359">
        <f t="shared" si="807"/>
        <v>0</v>
      </c>
      <c r="V3852" s="429">
        <f>'[8]RAB '!H3827</f>
        <v>983395.75949999993</v>
      </c>
      <c r="W3852" s="429">
        <f t="shared" si="806"/>
        <v>-777006.74699999986</v>
      </c>
    </row>
    <row r="3853" spans="1:391" s="632" customFormat="1" ht="35.1" customHeight="1" x14ac:dyDescent="0.25">
      <c r="A3853" s="2138">
        <f t="shared" si="821"/>
        <v>7</v>
      </c>
      <c r="B3853" s="2211" t="s">
        <v>2268</v>
      </c>
      <c r="C3853" s="2212"/>
      <c r="D3853" s="2212"/>
      <c r="E3853" s="2213"/>
      <c r="F3853" s="2135">
        <v>5.84</v>
      </c>
      <c r="G3853" s="2082" t="str">
        <f>IF(ISBLANK(H3853),"",IF(H3853="BN",VLOOKUP(B3853,'[4]V. BAHAN'!$B$8:$E$1099,3,FALSE),IFERROR(VLOOKUP(H3853,'[4]III. DAFTAR AHS'!$B$7:$H$872,5,FALSE),"ls")))</f>
        <v xml:space="preserve">m3 </v>
      </c>
      <c r="H3853" s="2214" t="s">
        <v>393</v>
      </c>
      <c r="I3853" s="2210" t="s">
        <v>394</v>
      </c>
      <c r="J3853" s="1486">
        <f>VLOOKUP(B3853,'[5] RAB LAMA'!$B$9:$E$5553,4,FALSE)</f>
        <v>65955.45</v>
      </c>
      <c r="K3853" s="1486">
        <f t="shared" si="815"/>
        <v>385179.82799999998</v>
      </c>
      <c r="L3853" s="437">
        <f t="shared" si="816"/>
        <v>1.0080041546171152E-3</v>
      </c>
      <c r="M3853" s="904"/>
      <c r="N3853" s="904">
        <f t="shared" si="817"/>
        <v>0</v>
      </c>
      <c r="O3853" s="904">
        <f t="shared" si="818"/>
        <v>0</v>
      </c>
      <c r="P3853" s="904">
        <f t="shared" si="819"/>
        <v>0</v>
      </c>
      <c r="Q3853" s="904"/>
      <c r="R3853" s="904">
        <f t="shared" si="820"/>
        <v>0</v>
      </c>
      <c r="S3853" s="905"/>
      <c r="T3853" s="359">
        <f>'[16]LAP MINGGUAN'!R3853</f>
        <v>0</v>
      </c>
      <c r="U3853" s="359">
        <f t="shared" si="807"/>
        <v>0</v>
      </c>
      <c r="V3853" s="429">
        <f>'[8]RAB '!H3828</f>
        <v>206389.01250000004</v>
      </c>
      <c r="W3853" s="429">
        <f t="shared" si="806"/>
        <v>178790.81549999994</v>
      </c>
    </row>
    <row r="3854" spans="1:391" s="632" customFormat="1" ht="35.1" customHeight="1" x14ac:dyDescent="0.25">
      <c r="A3854" s="2138">
        <f t="shared" si="821"/>
        <v>8</v>
      </c>
      <c r="B3854" s="2211" t="s">
        <v>2269</v>
      </c>
      <c r="C3854" s="2212"/>
      <c r="D3854" s="2212"/>
      <c r="E3854" s="2213"/>
      <c r="F3854" s="2135">
        <v>8.1999999999999993</v>
      </c>
      <c r="G3854" s="2082" t="str">
        <f>IF(ISBLANK(H3854),"",IF(H3854="BN",VLOOKUP(B3854,'[4]V. BAHAN'!$B$8:$E$1099,3,FALSE),IFERROR(VLOOKUP(H3854,'[4]III. DAFTAR AHS'!$B$7:$H$872,5,FALSE),"ls")))</f>
        <v xml:space="preserve">m3 </v>
      </c>
      <c r="H3854" s="2214" t="s">
        <v>393</v>
      </c>
      <c r="I3854" s="2210" t="s">
        <v>394</v>
      </c>
      <c r="J3854" s="1486">
        <f>VLOOKUP(B3854,'[5] RAB LAMA'!$B$9:$E$5553,4,FALSE)</f>
        <v>70197.66</v>
      </c>
      <c r="K3854" s="1486">
        <f t="shared" si="815"/>
        <v>575620.81200000003</v>
      </c>
      <c r="L3854" s="437">
        <f t="shared" si="816"/>
        <v>1.5063825460249112E-3</v>
      </c>
      <c r="M3854" s="904"/>
      <c r="N3854" s="904">
        <f t="shared" si="817"/>
        <v>0</v>
      </c>
      <c r="O3854" s="904">
        <f t="shared" si="818"/>
        <v>0</v>
      </c>
      <c r="P3854" s="904">
        <f t="shared" si="819"/>
        <v>0</v>
      </c>
      <c r="Q3854" s="904"/>
      <c r="R3854" s="904">
        <f t="shared" si="820"/>
        <v>0</v>
      </c>
      <c r="S3854" s="905"/>
      <c r="T3854" s="359">
        <f>'[16]LAP MINGGUAN'!R3854</f>
        <v>0</v>
      </c>
      <c r="U3854" s="359">
        <f t="shared" si="807"/>
        <v>0</v>
      </c>
      <c r="V3854" s="429">
        <f>'[8]RAB '!H3829</f>
        <v>385179.82799999998</v>
      </c>
      <c r="W3854" s="429">
        <f t="shared" si="806"/>
        <v>190440.98400000005</v>
      </c>
    </row>
    <row r="3855" spans="1:391" s="632" customFormat="1" ht="35.1" customHeight="1" x14ac:dyDescent="0.25">
      <c r="A3855" s="2138">
        <f t="shared" si="821"/>
        <v>9</v>
      </c>
      <c r="B3855" s="2211" t="s">
        <v>2270</v>
      </c>
      <c r="C3855" s="2212"/>
      <c r="D3855" s="2212"/>
      <c r="E3855" s="2213"/>
      <c r="F3855" s="2135">
        <v>5.26</v>
      </c>
      <c r="G3855" s="2082" t="str">
        <f>IF(ISBLANK(H3855),"",IF(H3855="BN",VLOOKUP(B3855,'[4]V. BAHAN'!$B$8:$E$1099,3,FALSE),IFERROR(VLOOKUP(H3855,'[4]III. DAFTAR AHS'!$B$7:$H$872,5,FALSE),"ls")))</f>
        <v xml:space="preserve">m3 </v>
      </c>
      <c r="H3855" s="2214" t="s">
        <v>393</v>
      </c>
      <c r="I3855" s="2210" t="s">
        <v>394</v>
      </c>
      <c r="J3855" s="1486">
        <f>VLOOKUP(B3855,'[5] RAB LAMA'!$B$9:$E$5553,4,FALSE)</f>
        <v>65955.45</v>
      </c>
      <c r="K3855" s="1486">
        <f t="shared" si="815"/>
        <v>346925.66699999996</v>
      </c>
      <c r="L3855" s="437">
        <f t="shared" si="816"/>
        <v>9.0789415295993586E-4</v>
      </c>
      <c r="M3855" s="904"/>
      <c r="N3855" s="904">
        <f t="shared" si="817"/>
        <v>0</v>
      </c>
      <c r="O3855" s="904">
        <f t="shared" si="818"/>
        <v>0</v>
      </c>
      <c r="P3855" s="904">
        <f t="shared" si="819"/>
        <v>0</v>
      </c>
      <c r="Q3855" s="904"/>
      <c r="R3855" s="904">
        <f t="shared" si="820"/>
        <v>0</v>
      </c>
      <c r="S3855" s="905"/>
      <c r="T3855" s="359">
        <f>'[16]LAP MINGGUAN'!R3855</f>
        <v>0</v>
      </c>
      <c r="U3855" s="359">
        <f t="shared" si="807"/>
        <v>0</v>
      </c>
      <c r="V3855" s="429">
        <f>'[8]RAB '!H3830</f>
        <v>575620.81200000003</v>
      </c>
      <c r="W3855" s="429">
        <f t="shared" si="806"/>
        <v>-228695.14500000008</v>
      </c>
    </row>
    <row r="3856" spans="1:391" s="632" customFormat="1" ht="35.1" customHeight="1" x14ac:dyDescent="0.25">
      <c r="A3856" s="2138">
        <f t="shared" si="821"/>
        <v>10</v>
      </c>
      <c r="B3856" s="2211" t="s">
        <v>2271</v>
      </c>
      <c r="C3856" s="2212"/>
      <c r="D3856" s="2212"/>
      <c r="E3856" s="2213"/>
      <c r="F3856" s="2135">
        <v>6.12</v>
      </c>
      <c r="G3856" s="2082" t="str">
        <f>IF(ISBLANK(H3856),"",IF(H3856="BN",VLOOKUP(B3856,'[4]V. BAHAN'!$B$8:$E$1099,3,FALSE),IFERROR(VLOOKUP(H3856,'[4]III. DAFTAR AHS'!$B$7:$H$872,5,FALSE),"ls")))</f>
        <v xml:space="preserve">m3 </v>
      </c>
      <c r="H3856" s="2214" t="s">
        <v>416</v>
      </c>
      <c r="I3856" s="2210" t="s">
        <v>417</v>
      </c>
      <c r="J3856" s="1486">
        <f>VLOOKUP(B3856,'[5] RAB LAMA'!$B$9:$E$5553,4,FALSE)</f>
        <v>240133.28181479999</v>
      </c>
      <c r="K3856" s="1486">
        <f t="shared" si="815"/>
        <v>1469615.6847065759</v>
      </c>
      <c r="L3856" s="437">
        <f t="shared" si="816"/>
        <v>3.8459405404654393E-3</v>
      </c>
      <c r="M3856" s="904"/>
      <c r="N3856" s="904">
        <f t="shared" si="817"/>
        <v>0</v>
      </c>
      <c r="O3856" s="904">
        <f t="shared" si="818"/>
        <v>0</v>
      </c>
      <c r="P3856" s="904">
        <f t="shared" si="819"/>
        <v>0</v>
      </c>
      <c r="Q3856" s="904"/>
      <c r="R3856" s="904">
        <f t="shared" si="820"/>
        <v>0</v>
      </c>
      <c r="S3856" s="905"/>
      <c r="T3856" s="359">
        <f>'[16]LAP MINGGUAN'!R3856</f>
        <v>0</v>
      </c>
      <c r="U3856" s="359">
        <f t="shared" si="807"/>
        <v>0</v>
      </c>
      <c r="V3856" s="429">
        <f>'[8]RAB '!H3831</f>
        <v>346925.66699999996</v>
      </c>
      <c r="W3856" s="429">
        <f t="shared" si="806"/>
        <v>1122690.017706576</v>
      </c>
    </row>
    <row r="3857" spans="1:391" s="632" customFormat="1" ht="35.1" customHeight="1" x14ac:dyDescent="0.25">
      <c r="A3857" s="2138">
        <f t="shared" si="821"/>
        <v>11</v>
      </c>
      <c r="B3857" s="2211" t="s">
        <v>2272</v>
      </c>
      <c r="C3857" s="2212"/>
      <c r="D3857" s="2212"/>
      <c r="E3857" s="2213"/>
      <c r="F3857" s="2135">
        <v>1</v>
      </c>
      <c r="G3857" s="2082" t="str">
        <f>IF(ISBLANK(H3857),"",IF(H3857="BN",VLOOKUP(B3857,'[4]V. BAHAN'!$B$8:$E$1099,3,FALSE),IFERROR(VLOOKUP(H3857,'[4]III. DAFTAR AHS'!$B$7:$H$872,5,FALSE),"ls")))</f>
        <v xml:space="preserve">m3 </v>
      </c>
      <c r="H3857" s="2214" t="s">
        <v>416</v>
      </c>
      <c r="I3857" s="2210" t="s">
        <v>417</v>
      </c>
      <c r="J3857" s="1486">
        <f>VLOOKUP(B3857,'[5] RAB LAMA'!$B$9:$E$5553,4,FALSE)</f>
        <v>240133.28181479999</v>
      </c>
      <c r="K3857" s="1486">
        <f t="shared" si="815"/>
        <v>240133.28181479999</v>
      </c>
      <c r="L3857" s="437">
        <f t="shared" si="816"/>
        <v>6.284216569387973E-4</v>
      </c>
      <c r="M3857" s="904"/>
      <c r="N3857" s="904">
        <f t="shared" si="817"/>
        <v>0</v>
      </c>
      <c r="O3857" s="904">
        <f t="shared" si="818"/>
        <v>0</v>
      </c>
      <c r="P3857" s="904">
        <f t="shared" si="819"/>
        <v>0</v>
      </c>
      <c r="Q3857" s="904"/>
      <c r="R3857" s="904">
        <f t="shared" si="820"/>
        <v>0</v>
      </c>
      <c r="S3857" s="905"/>
      <c r="T3857" s="359">
        <f>'[16]LAP MINGGUAN'!R3857</f>
        <v>0</v>
      </c>
      <c r="U3857" s="359">
        <f t="shared" si="807"/>
        <v>0</v>
      </c>
      <c r="V3857" s="429">
        <f>'[8]RAB '!H3832</f>
        <v>1469615.6847065759</v>
      </c>
      <c r="W3857" s="429">
        <f t="shared" si="806"/>
        <v>-1229482.4028917761</v>
      </c>
    </row>
    <row r="3858" spans="1:391" s="632" customFormat="1" ht="35.1" customHeight="1" x14ac:dyDescent="0.25">
      <c r="A3858" s="2138">
        <f t="shared" si="821"/>
        <v>12</v>
      </c>
      <c r="B3858" s="2211" t="s">
        <v>2273</v>
      </c>
      <c r="C3858" s="2212"/>
      <c r="D3858" s="2212"/>
      <c r="E3858" s="2213"/>
      <c r="F3858" s="2135">
        <v>1.05</v>
      </c>
      <c r="G3858" s="2082" t="str">
        <f>IF(ISBLANK(H3858),"",IF(H3858="BN",VLOOKUP(B3858,'[4]V. BAHAN'!$B$8:$E$1099,3,FALSE),IFERROR(VLOOKUP(H3858,'[4]III. DAFTAR AHS'!$B$7:$H$872,5,FALSE),"ls")))</f>
        <v xml:space="preserve">m3 </v>
      </c>
      <c r="H3858" s="2214" t="s">
        <v>416</v>
      </c>
      <c r="I3858" s="2210" t="s">
        <v>417</v>
      </c>
      <c r="J3858" s="1486">
        <f>VLOOKUP(B3858,'[5] RAB LAMA'!$B$9:$E$5553,4,FALSE)</f>
        <v>240133.28181479999</v>
      </c>
      <c r="K3858" s="1486">
        <f t="shared" si="815"/>
        <v>252139.94590553999</v>
      </c>
      <c r="L3858" s="437">
        <f t="shared" si="816"/>
        <v>6.5984273978573712E-4</v>
      </c>
      <c r="M3858" s="904"/>
      <c r="N3858" s="904">
        <f t="shared" si="817"/>
        <v>0</v>
      </c>
      <c r="O3858" s="904">
        <f t="shared" si="818"/>
        <v>0</v>
      </c>
      <c r="P3858" s="904">
        <f t="shared" si="819"/>
        <v>0</v>
      </c>
      <c r="Q3858" s="904"/>
      <c r="R3858" s="904">
        <f t="shared" si="820"/>
        <v>0</v>
      </c>
      <c r="S3858" s="905"/>
      <c r="T3858" s="359">
        <f>'[16]LAP MINGGUAN'!R3858</f>
        <v>0</v>
      </c>
      <c r="U3858" s="359">
        <f t="shared" si="807"/>
        <v>0</v>
      </c>
      <c r="V3858" s="429">
        <f>'[8]RAB '!H3833</f>
        <v>240133.28181479999</v>
      </c>
      <c r="W3858" s="429">
        <f t="shared" si="806"/>
        <v>12006.66409074</v>
      </c>
    </row>
    <row r="3859" spans="1:391" s="632" customFormat="1" ht="35.1" customHeight="1" x14ac:dyDescent="0.25">
      <c r="A3859" s="2138">
        <f t="shared" si="821"/>
        <v>13</v>
      </c>
      <c r="B3859" s="2211" t="s">
        <v>2274</v>
      </c>
      <c r="C3859" s="2212"/>
      <c r="D3859" s="2212"/>
      <c r="E3859" s="2213"/>
      <c r="F3859" s="2135">
        <v>0.6</v>
      </c>
      <c r="G3859" s="2082" t="str">
        <f>IF(ISBLANK(H3859),"",IF(H3859="BN",VLOOKUP(B3859,'[4]V. BAHAN'!$B$8:$E$1099,3,FALSE),IFERROR(VLOOKUP(H3859,'[4]III. DAFTAR AHS'!$B$7:$H$872,5,FALSE),"ls")))</f>
        <v xml:space="preserve">m3 </v>
      </c>
      <c r="H3859" s="2214" t="s">
        <v>416</v>
      </c>
      <c r="I3859" s="2210" t="s">
        <v>417</v>
      </c>
      <c r="J3859" s="1486">
        <f>VLOOKUP(B3859,'[5] RAB LAMA'!$B$9:$E$5553,4,FALSE)</f>
        <v>240133.28181479999</v>
      </c>
      <c r="K3859" s="1486">
        <f t="shared" si="815"/>
        <v>144079.96908888</v>
      </c>
      <c r="L3859" s="437">
        <f t="shared" si="816"/>
        <v>3.7705299416327835E-4</v>
      </c>
      <c r="M3859" s="904"/>
      <c r="N3859" s="904">
        <f t="shared" si="817"/>
        <v>0</v>
      </c>
      <c r="O3859" s="904">
        <f t="shared" si="818"/>
        <v>0</v>
      </c>
      <c r="P3859" s="904">
        <f t="shared" si="819"/>
        <v>0</v>
      </c>
      <c r="Q3859" s="904"/>
      <c r="R3859" s="904">
        <f t="shared" si="820"/>
        <v>0</v>
      </c>
      <c r="S3859" s="905"/>
      <c r="T3859" s="359">
        <f>'[16]LAP MINGGUAN'!R3859</f>
        <v>0</v>
      </c>
      <c r="U3859" s="359">
        <f t="shared" si="807"/>
        <v>0</v>
      </c>
      <c r="V3859" s="429">
        <f>'[8]RAB '!H3834</f>
        <v>252139.94590553999</v>
      </c>
      <c r="W3859" s="429">
        <f t="shared" si="806"/>
        <v>-108059.97681666</v>
      </c>
    </row>
    <row r="3860" spans="1:391" s="632" customFormat="1" ht="35.1" customHeight="1" x14ac:dyDescent="0.25">
      <c r="A3860" s="2138">
        <f t="shared" si="821"/>
        <v>14</v>
      </c>
      <c r="B3860" s="2211" t="s">
        <v>2275</v>
      </c>
      <c r="C3860" s="2212"/>
      <c r="D3860" s="2212"/>
      <c r="E3860" s="2213"/>
      <c r="F3860" s="2135">
        <v>1.05</v>
      </c>
      <c r="G3860" s="2082" t="str">
        <f>IF(ISBLANK(H3860),"",IF(H3860="BN",VLOOKUP(B3860,'[4]V. BAHAN'!$B$8:$E$1099,3,FALSE),IFERROR(VLOOKUP(H3860,'[4]III. DAFTAR AHS'!$B$7:$H$872,5,FALSE),"ls")))</f>
        <v xml:space="preserve">m3 </v>
      </c>
      <c r="H3860" s="2214" t="s">
        <v>416</v>
      </c>
      <c r="I3860" s="2210" t="s">
        <v>417</v>
      </c>
      <c r="J3860" s="1486">
        <f>VLOOKUP(B3860,'[5] RAB LAMA'!$B$9:$E$5553,4,FALSE)</f>
        <v>240133.28181479999</v>
      </c>
      <c r="K3860" s="1486">
        <f t="shared" si="815"/>
        <v>252139.94590553999</v>
      </c>
      <c r="L3860" s="437">
        <f t="shared" si="816"/>
        <v>6.5984273978573712E-4</v>
      </c>
      <c r="M3860" s="904"/>
      <c r="N3860" s="904">
        <f t="shared" si="817"/>
        <v>0</v>
      </c>
      <c r="O3860" s="904">
        <f t="shared" si="818"/>
        <v>0</v>
      </c>
      <c r="P3860" s="904">
        <f t="shared" si="819"/>
        <v>0</v>
      </c>
      <c r="Q3860" s="904"/>
      <c r="R3860" s="904">
        <f t="shared" si="820"/>
        <v>0</v>
      </c>
      <c r="S3860" s="905"/>
      <c r="T3860" s="359">
        <f>'[16]LAP MINGGUAN'!R3860</f>
        <v>0</v>
      </c>
      <c r="U3860" s="359">
        <f t="shared" si="807"/>
        <v>0</v>
      </c>
      <c r="V3860" s="429">
        <f>'[8]RAB '!H3835</f>
        <v>144079.96908888</v>
      </c>
      <c r="W3860" s="429">
        <f t="shared" si="806"/>
        <v>108059.97681666</v>
      </c>
    </row>
    <row r="3861" spans="1:391" s="632" customFormat="1" ht="35.1" customHeight="1" x14ac:dyDescent="0.25">
      <c r="A3861" s="2138">
        <f t="shared" si="821"/>
        <v>15</v>
      </c>
      <c r="B3861" s="2211" t="s">
        <v>2276</v>
      </c>
      <c r="C3861" s="2212"/>
      <c r="D3861" s="2212"/>
      <c r="E3861" s="2213"/>
      <c r="F3861" s="2135">
        <v>3.05</v>
      </c>
      <c r="G3861" s="2082" t="str">
        <f>IF(ISBLANK(H3861),"",IF(H3861="BN",VLOOKUP(B3861,'[4]V. BAHAN'!$B$8:$E$1099,3,FALSE),IFERROR(VLOOKUP(H3861,'[4]III. DAFTAR AHS'!$B$7:$H$872,5,FALSE),"ls")))</f>
        <v xml:space="preserve">m3 </v>
      </c>
      <c r="H3861" s="2214" t="s">
        <v>416</v>
      </c>
      <c r="I3861" s="2210" t="s">
        <v>417</v>
      </c>
      <c r="J3861" s="1486">
        <f>VLOOKUP(B3861,'[5] RAB LAMA'!$B$9:$E$5553,4,FALSE)</f>
        <v>240133.28181479999</v>
      </c>
      <c r="K3861" s="1486">
        <f t="shared" si="815"/>
        <v>732406.50953513989</v>
      </c>
      <c r="L3861" s="437">
        <f t="shared" si="816"/>
        <v>1.9166860536633315E-3</v>
      </c>
      <c r="M3861" s="904"/>
      <c r="N3861" s="904">
        <f t="shared" si="817"/>
        <v>0</v>
      </c>
      <c r="O3861" s="904">
        <f t="shared" si="818"/>
        <v>0</v>
      </c>
      <c r="P3861" s="904">
        <f t="shared" si="819"/>
        <v>0</v>
      </c>
      <c r="Q3861" s="904"/>
      <c r="R3861" s="904">
        <f t="shared" si="820"/>
        <v>0</v>
      </c>
      <c r="S3861" s="905"/>
      <c r="T3861" s="359">
        <f>'[16]LAP MINGGUAN'!R3861</f>
        <v>0</v>
      </c>
      <c r="U3861" s="359">
        <f t="shared" si="807"/>
        <v>0</v>
      </c>
      <c r="V3861" s="429">
        <f>'[8]RAB '!H3836</f>
        <v>252139.94590553999</v>
      </c>
      <c r="W3861" s="429">
        <f t="shared" si="806"/>
        <v>480266.56362959987</v>
      </c>
    </row>
    <row r="3862" spans="1:391" s="632" customFormat="1" ht="35.1" customHeight="1" x14ac:dyDescent="0.25">
      <c r="A3862" s="2138">
        <f t="shared" si="821"/>
        <v>16</v>
      </c>
      <c r="B3862" s="2211" t="s">
        <v>2130</v>
      </c>
      <c r="C3862" s="2212"/>
      <c r="D3862" s="2212"/>
      <c r="E3862" s="2213"/>
      <c r="F3862" s="2135">
        <v>168.72</v>
      </c>
      <c r="G3862" s="2082" t="str">
        <f>IF(ISBLANK(H3862),"",IF(H3862="BN",VLOOKUP(B3862,'[4]V. BAHAN'!$B$8:$E$1099,3,FALSE),IFERROR(VLOOKUP(H3862,'[4]III. DAFTAR AHS'!$B$7:$H$872,5,FALSE),"ls")))</f>
        <v xml:space="preserve">m3 </v>
      </c>
      <c r="H3862" s="2214" t="s">
        <v>1167</v>
      </c>
      <c r="I3862" s="2210" t="s">
        <v>427</v>
      </c>
      <c r="J3862" s="1486">
        <f>VLOOKUP(B3862,'[5] RAB LAMA'!$B$9:$E$5553,4,FALSE)</f>
        <v>72958.371608390124</v>
      </c>
      <c r="K3862" s="1486">
        <f t="shared" si="815"/>
        <v>12309536.457767582</v>
      </c>
      <c r="L3862" s="437">
        <f t="shared" si="816"/>
        <v>3.2213690824018357E-2</v>
      </c>
      <c r="M3862" s="904"/>
      <c r="N3862" s="904">
        <f t="shared" si="817"/>
        <v>0</v>
      </c>
      <c r="O3862" s="904">
        <f t="shared" si="818"/>
        <v>0</v>
      </c>
      <c r="P3862" s="904">
        <f t="shared" si="819"/>
        <v>0</v>
      </c>
      <c r="Q3862" s="904"/>
      <c r="R3862" s="904">
        <f t="shared" si="820"/>
        <v>0</v>
      </c>
      <c r="S3862" s="905"/>
      <c r="T3862" s="359">
        <f>'[16]LAP MINGGUAN'!R3862</f>
        <v>0</v>
      </c>
      <c r="U3862" s="359">
        <f t="shared" si="807"/>
        <v>0</v>
      </c>
      <c r="V3862" s="429">
        <f>'[8]RAB '!H3837</f>
        <v>732406.50953513989</v>
      </c>
      <c r="W3862" s="429">
        <f t="shared" si="806"/>
        <v>11577129.948232442</v>
      </c>
    </row>
    <row r="3863" spans="1:391" s="632" customFormat="1" ht="35.1" customHeight="1" x14ac:dyDescent="0.25">
      <c r="A3863" s="2138">
        <f t="shared" si="821"/>
        <v>17</v>
      </c>
      <c r="B3863" s="2211" t="s">
        <v>2184</v>
      </c>
      <c r="C3863" s="2212"/>
      <c r="D3863" s="2212"/>
      <c r="E3863" s="2213"/>
      <c r="F3863" s="2135">
        <v>8.15</v>
      </c>
      <c r="G3863" s="2082" t="str">
        <f>IF(ISBLANK(H3863),"",IF(H3863="BN",VLOOKUP(B3863,'[4]V. BAHAN'!$B$8:$E$1099,3,FALSE),IFERROR(VLOOKUP(H3863,'[4]III. DAFTAR AHS'!$B$7:$H$872,5,FALSE),"ls")))</f>
        <v xml:space="preserve">m3 </v>
      </c>
      <c r="H3863" s="2054" t="s">
        <v>429</v>
      </c>
      <c r="I3863" s="2210" t="s">
        <v>430</v>
      </c>
      <c r="J3863" s="1486">
        <f>VLOOKUP(B3863,'[5] RAB LAMA'!$B$9:$E$5553,4,FALSE)</f>
        <v>10744.873720387894</v>
      </c>
      <c r="K3863" s="1486">
        <f t="shared" si="815"/>
        <v>87570.720821161332</v>
      </c>
      <c r="L3863" s="437">
        <f t="shared" si="816"/>
        <v>2.2916997203328656E-4</v>
      </c>
      <c r="M3863" s="904"/>
      <c r="N3863" s="904">
        <f t="shared" si="817"/>
        <v>0</v>
      </c>
      <c r="O3863" s="904">
        <f t="shared" si="818"/>
        <v>0</v>
      </c>
      <c r="P3863" s="904">
        <f t="shared" si="819"/>
        <v>0</v>
      </c>
      <c r="Q3863" s="904"/>
      <c r="R3863" s="904">
        <f t="shared" si="820"/>
        <v>0</v>
      </c>
      <c r="S3863" s="905"/>
      <c r="T3863" s="359">
        <f>'[16]LAP MINGGUAN'!R3863</f>
        <v>0</v>
      </c>
      <c r="U3863" s="359">
        <f t="shared" si="807"/>
        <v>0</v>
      </c>
      <c r="V3863" s="429">
        <f>'[8]RAB '!H3838</f>
        <v>12309536.457767582</v>
      </c>
      <c r="W3863" s="429">
        <f t="shared" si="806"/>
        <v>-12221965.736946421</v>
      </c>
    </row>
    <row r="3864" spans="1:391" s="632" customFormat="1" ht="35.1" customHeight="1" thickBot="1" x14ac:dyDescent="0.3">
      <c r="A3864" s="2215"/>
      <c r="B3864" s="2216"/>
      <c r="C3864" s="2217"/>
      <c r="D3864" s="2217"/>
      <c r="E3864" s="2218"/>
      <c r="F3864" s="2219"/>
      <c r="G3864" s="2220" t="str">
        <f>IF(ISBLANK(H3864),"",IF(H3864="BN",VLOOKUP(B3864,'[4]V. BAHAN'!$B$8:$E$1099,3,FALSE),IFERROR(VLOOKUP(H3864,'[4]III. DAFTAR AHS'!$B$7:$H$872,5,FALSE),"ls")))</f>
        <v/>
      </c>
      <c r="H3864" s="2221"/>
      <c r="I3864" s="2222" t="s">
        <v>243</v>
      </c>
      <c r="J3864" s="2221"/>
      <c r="K3864" s="2220"/>
      <c r="L3864" s="460"/>
      <c r="M3864" s="2223"/>
      <c r="N3864" s="2223"/>
      <c r="O3864" s="2223"/>
      <c r="P3864" s="2223"/>
      <c r="Q3864" s="2223"/>
      <c r="R3864" s="2223"/>
      <c r="S3864" s="2224"/>
      <c r="T3864" s="359">
        <f>'[16]LAP MINGGUAN'!R3864</f>
        <v>0</v>
      </c>
      <c r="U3864" s="359">
        <f t="shared" si="807"/>
        <v>0</v>
      </c>
      <c r="V3864" s="429">
        <f>'[8]RAB '!H3839</f>
        <v>87570.720821161332</v>
      </c>
      <c r="W3864" s="429">
        <f t="shared" si="806"/>
        <v>-87570.720821161332</v>
      </c>
    </row>
    <row r="3865" spans="1:391" s="354" customFormat="1" ht="35.1" customHeight="1" thickBot="1" x14ac:dyDescent="0.3">
      <c r="A3865" s="2044" t="s">
        <v>288</v>
      </c>
      <c r="B3865" s="655" t="s">
        <v>117</v>
      </c>
      <c r="C3865" s="656"/>
      <c r="D3865" s="656"/>
      <c r="E3865" s="656"/>
      <c r="F3865" s="425"/>
      <c r="G3865" s="425" t="str">
        <f>IF(ISBLANK(H3865),"",IF(H3865="BN",VLOOKUP(B3865,'[4]V. BAHAN'!$B$8:$E$1099,3,FALSE),IFERROR(VLOOKUP(H3865,'[4]III. DAFTAR AHS'!$B$7:$H$872,5,FALSE),"ls")))</f>
        <v/>
      </c>
      <c r="H3865" s="425"/>
      <c r="I3865" s="425" t="s">
        <v>243</v>
      </c>
      <c r="J3865" s="550"/>
      <c r="K3865" s="550"/>
      <c r="L3865" s="624"/>
      <c r="M3865" s="427"/>
      <c r="N3865" s="427"/>
      <c r="O3865" s="427"/>
      <c r="P3865" s="427"/>
      <c r="Q3865" s="427"/>
      <c r="R3865" s="427"/>
      <c r="S3865" s="428"/>
      <c r="T3865" s="359">
        <f>'[16]LAP MINGGUAN'!R3865</f>
        <v>0</v>
      </c>
      <c r="U3865" s="359">
        <f t="shared" si="807"/>
        <v>0</v>
      </c>
      <c r="V3865" s="429">
        <f>'[8]RAB '!H3840</f>
        <v>0</v>
      </c>
      <c r="W3865" s="429">
        <f t="shared" si="806"/>
        <v>0</v>
      </c>
      <c r="X3865" s="342"/>
      <c r="Y3865" s="342"/>
      <c r="Z3865" s="342"/>
      <c r="AA3865" s="342"/>
      <c r="AB3865" s="342"/>
      <c r="AC3865" s="342"/>
      <c r="AD3865" s="342"/>
      <c r="AE3865" s="342"/>
      <c r="AF3865" s="342"/>
      <c r="AG3865" s="342"/>
      <c r="AH3865" s="342"/>
      <c r="AI3865" s="342"/>
      <c r="AJ3865" s="342"/>
      <c r="AK3865" s="342"/>
      <c r="AL3865" s="342"/>
      <c r="AM3865" s="342"/>
      <c r="AN3865" s="342"/>
      <c r="AO3865" s="342"/>
      <c r="AP3865" s="342"/>
      <c r="AQ3865" s="342"/>
      <c r="AR3865" s="342"/>
      <c r="AS3865" s="342"/>
      <c r="AT3865" s="342"/>
      <c r="AU3865" s="342"/>
      <c r="AV3865" s="342"/>
      <c r="AW3865" s="342"/>
      <c r="AX3865" s="342"/>
      <c r="AY3865" s="342"/>
      <c r="AZ3865" s="342"/>
      <c r="BA3865" s="342"/>
      <c r="BB3865" s="342"/>
      <c r="BC3865" s="342"/>
      <c r="BD3865" s="342"/>
      <c r="BE3865" s="342"/>
      <c r="BF3865" s="342"/>
      <c r="BG3865" s="342"/>
      <c r="BH3865" s="342"/>
      <c r="BI3865" s="342"/>
      <c r="BJ3865" s="342"/>
      <c r="BK3865" s="342"/>
      <c r="BL3865" s="342"/>
      <c r="BM3865" s="342"/>
      <c r="BN3865" s="342"/>
      <c r="BO3865" s="342"/>
      <c r="BP3865" s="342"/>
      <c r="BQ3865" s="342"/>
      <c r="BR3865" s="342"/>
      <c r="BS3865" s="342"/>
      <c r="BT3865" s="342"/>
      <c r="BU3865" s="342"/>
      <c r="BV3865" s="342"/>
      <c r="BW3865" s="342"/>
      <c r="BX3865" s="342"/>
      <c r="BY3865" s="342"/>
      <c r="BZ3865" s="342"/>
      <c r="CA3865" s="342"/>
      <c r="CB3865" s="342"/>
      <c r="CC3865" s="342"/>
      <c r="CD3865" s="342"/>
      <c r="CE3865" s="342"/>
      <c r="CF3865" s="342"/>
      <c r="CG3865" s="342"/>
      <c r="CH3865" s="342"/>
      <c r="CI3865" s="342"/>
      <c r="CJ3865" s="342"/>
      <c r="CK3865" s="342"/>
      <c r="CL3865" s="342"/>
      <c r="CM3865" s="342"/>
      <c r="CN3865" s="342"/>
      <c r="CO3865" s="342"/>
      <c r="CP3865" s="342"/>
      <c r="CQ3865" s="342"/>
      <c r="CR3865" s="342"/>
      <c r="CS3865" s="342"/>
      <c r="CT3865" s="342"/>
      <c r="CU3865" s="342"/>
      <c r="CV3865" s="342"/>
      <c r="CW3865" s="342"/>
      <c r="CX3865" s="342"/>
      <c r="CY3865" s="342"/>
      <c r="CZ3865" s="342"/>
      <c r="DA3865" s="342"/>
      <c r="DB3865" s="342"/>
      <c r="DC3865" s="342"/>
      <c r="DD3865" s="342"/>
      <c r="DE3865" s="342"/>
      <c r="DF3865" s="342"/>
      <c r="DG3865" s="342"/>
      <c r="DH3865" s="342"/>
      <c r="DI3865" s="342"/>
      <c r="DJ3865" s="342"/>
      <c r="DK3865" s="342"/>
      <c r="DL3865" s="342"/>
      <c r="DM3865" s="342"/>
      <c r="DN3865" s="342"/>
      <c r="DO3865" s="342"/>
      <c r="DP3865" s="342"/>
      <c r="DQ3865" s="342"/>
      <c r="DR3865" s="342"/>
      <c r="DS3865" s="342"/>
      <c r="DT3865" s="342"/>
      <c r="DU3865" s="342"/>
      <c r="DV3865" s="342"/>
      <c r="DW3865" s="342"/>
      <c r="DX3865" s="342"/>
      <c r="DY3865" s="342"/>
      <c r="DZ3865" s="342"/>
      <c r="EA3865" s="342"/>
      <c r="EB3865" s="342"/>
      <c r="EC3865" s="342"/>
      <c r="ED3865" s="342"/>
      <c r="EE3865" s="342"/>
      <c r="EF3865" s="342"/>
      <c r="EG3865" s="342"/>
      <c r="EH3865" s="342"/>
      <c r="EI3865" s="342"/>
      <c r="EJ3865" s="342"/>
      <c r="EK3865" s="342"/>
      <c r="EL3865" s="342"/>
      <c r="EM3865" s="342"/>
      <c r="EN3865" s="342"/>
      <c r="EO3865" s="342"/>
      <c r="EP3865" s="342"/>
      <c r="EQ3865" s="342"/>
      <c r="ER3865" s="342"/>
      <c r="ES3865" s="342"/>
      <c r="ET3865" s="342"/>
      <c r="EU3865" s="342"/>
      <c r="EV3865" s="342"/>
      <c r="EW3865" s="342"/>
      <c r="EX3865" s="342"/>
      <c r="EY3865" s="342"/>
      <c r="EZ3865" s="342"/>
      <c r="FA3865" s="342"/>
      <c r="FB3865" s="342"/>
      <c r="FC3865" s="342"/>
      <c r="FD3865" s="342"/>
      <c r="FE3865" s="342"/>
      <c r="FF3865" s="342"/>
      <c r="FG3865" s="342"/>
      <c r="FH3865" s="342"/>
      <c r="FI3865" s="342"/>
      <c r="FJ3865" s="342"/>
      <c r="FK3865" s="342"/>
      <c r="FL3865" s="342"/>
      <c r="FM3865" s="342"/>
      <c r="FN3865" s="342"/>
      <c r="FO3865" s="342"/>
      <c r="FP3865" s="342"/>
      <c r="FQ3865" s="342"/>
      <c r="FR3865" s="342"/>
      <c r="FS3865" s="342"/>
      <c r="FT3865" s="342"/>
      <c r="FU3865" s="342"/>
      <c r="FV3865" s="342"/>
      <c r="FW3865" s="342"/>
      <c r="FX3865" s="342"/>
      <c r="FY3865" s="342"/>
      <c r="FZ3865" s="342"/>
      <c r="GA3865" s="342"/>
      <c r="GB3865" s="342"/>
      <c r="GC3865" s="342"/>
      <c r="GD3865" s="342"/>
      <c r="GE3865" s="342"/>
      <c r="GF3865" s="342"/>
      <c r="GG3865" s="342"/>
      <c r="GH3865" s="342"/>
      <c r="GI3865" s="342"/>
      <c r="GJ3865" s="342"/>
      <c r="GK3865" s="342"/>
      <c r="GL3865" s="342"/>
      <c r="GM3865" s="342"/>
      <c r="GN3865" s="342"/>
      <c r="GO3865" s="342"/>
      <c r="GP3865" s="342"/>
      <c r="GQ3865" s="342"/>
      <c r="GR3865" s="342"/>
      <c r="GS3865" s="342"/>
      <c r="GT3865" s="342"/>
      <c r="GU3865" s="342"/>
      <c r="GV3865" s="342"/>
      <c r="GW3865" s="342"/>
      <c r="GX3865" s="342"/>
      <c r="GY3865" s="342"/>
      <c r="GZ3865" s="342"/>
      <c r="HA3865" s="342"/>
      <c r="HB3865" s="342"/>
      <c r="HC3865" s="342"/>
      <c r="HD3865" s="342"/>
      <c r="HE3865" s="342"/>
      <c r="HF3865" s="342"/>
      <c r="HG3865" s="342"/>
      <c r="HH3865" s="342"/>
      <c r="HI3865" s="342"/>
      <c r="HJ3865" s="342"/>
      <c r="HK3865" s="342"/>
      <c r="HL3865" s="342"/>
      <c r="HM3865" s="342"/>
      <c r="HN3865" s="342"/>
      <c r="HO3865" s="342"/>
      <c r="HP3865" s="342"/>
      <c r="HQ3865" s="342"/>
      <c r="HR3865" s="342"/>
      <c r="HS3865" s="342"/>
      <c r="HT3865" s="342"/>
      <c r="HU3865" s="342"/>
      <c r="HV3865" s="342"/>
      <c r="HW3865" s="342"/>
      <c r="HX3865" s="342"/>
      <c r="HY3865" s="342"/>
      <c r="HZ3865" s="342"/>
      <c r="IA3865" s="342"/>
      <c r="IB3865" s="342"/>
      <c r="IC3865" s="342"/>
      <c r="ID3865" s="342"/>
      <c r="IE3865" s="342"/>
      <c r="IF3865" s="342"/>
      <c r="IG3865" s="342"/>
      <c r="IH3865" s="342"/>
      <c r="II3865" s="342"/>
      <c r="IJ3865" s="342"/>
      <c r="IK3865" s="342"/>
      <c r="IL3865" s="342"/>
      <c r="IM3865" s="342"/>
      <c r="IN3865" s="342"/>
      <c r="IO3865" s="342"/>
      <c r="IP3865" s="342"/>
      <c r="IQ3865" s="342"/>
      <c r="IR3865" s="342"/>
      <c r="IS3865" s="342"/>
      <c r="IT3865" s="342"/>
      <c r="IU3865" s="342"/>
      <c r="IV3865" s="342"/>
      <c r="IW3865" s="342"/>
      <c r="IX3865" s="342"/>
      <c r="IY3865" s="342"/>
      <c r="IZ3865" s="342"/>
      <c r="JA3865" s="342"/>
      <c r="JB3865" s="342"/>
      <c r="JC3865" s="342"/>
      <c r="JD3865" s="342"/>
      <c r="JE3865" s="342"/>
      <c r="JF3865" s="342"/>
      <c r="JG3865" s="342"/>
      <c r="JH3865" s="342"/>
      <c r="JI3865" s="342"/>
      <c r="JJ3865" s="342"/>
      <c r="JK3865" s="342"/>
      <c r="JL3865" s="342"/>
      <c r="JM3865" s="342"/>
      <c r="JN3865" s="342"/>
      <c r="JO3865" s="342"/>
      <c r="JP3865" s="342"/>
      <c r="JQ3865" s="342"/>
      <c r="JR3865" s="342"/>
      <c r="JS3865" s="342"/>
      <c r="JT3865" s="342"/>
      <c r="JU3865" s="342"/>
      <c r="JV3865" s="342"/>
      <c r="JW3865" s="342"/>
      <c r="JX3865" s="342"/>
      <c r="JY3865" s="342"/>
      <c r="JZ3865" s="342"/>
      <c r="KA3865" s="342"/>
      <c r="KB3865" s="342"/>
      <c r="KC3865" s="342"/>
      <c r="KD3865" s="342"/>
      <c r="KE3865" s="342"/>
      <c r="KF3865" s="342"/>
      <c r="KG3865" s="342"/>
      <c r="KH3865" s="342"/>
      <c r="KI3865" s="342"/>
      <c r="KJ3865" s="342"/>
      <c r="KK3865" s="342"/>
      <c r="KL3865" s="342"/>
      <c r="KM3865" s="342"/>
      <c r="KN3865" s="342"/>
      <c r="KO3865" s="342"/>
      <c r="KP3865" s="342"/>
      <c r="KQ3865" s="342"/>
      <c r="KR3865" s="342"/>
      <c r="KS3865" s="342"/>
      <c r="KT3865" s="342"/>
      <c r="KU3865" s="342"/>
      <c r="KV3865" s="342"/>
      <c r="KW3865" s="342"/>
      <c r="KX3865" s="342"/>
      <c r="KY3865" s="342"/>
      <c r="KZ3865" s="342"/>
      <c r="LA3865" s="342"/>
      <c r="LB3865" s="342"/>
      <c r="LC3865" s="342"/>
      <c r="LD3865" s="342"/>
      <c r="LE3865" s="342"/>
      <c r="LF3865" s="342"/>
      <c r="LG3865" s="342"/>
      <c r="LH3865" s="342"/>
      <c r="LI3865" s="342"/>
      <c r="LJ3865" s="342"/>
      <c r="LK3865" s="342"/>
      <c r="LL3865" s="342"/>
      <c r="LM3865" s="342"/>
      <c r="LN3865" s="342"/>
      <c r="LO3865" s="342"/>
      <c r="LP3865" s="342"/>
      <c r="LQ3865" s="342"/>
      <c r="LR3865" s="342"/>
      <c r="LS3865" s="342"/>
      <c r="LT3865" s="342"/>
      <c r="LU3865" s="342"/>
      <c r="LV3865" s="342"/>
      <c r="LW3865" s="342"/>
      <c r="LX3865" s="342"/>
      <c r="LY3865" s="342"/>
      <c r="LZ3865" s="342"/>
      <c r="MA3865" s="342"/>
      <c r="MB3865" s="342"/>
      <c r="MC3865" s="342"/>
      <c r="MD3865" s="342"/>
      <c r="ME3865" s="342"/>
      <c r="MF3865" s="342"/>
      <c r="MG3865" s="342"/>
      <c r="MH3865" s="342"/>
      <c r="MI3865" s="342"/>
      <c r="MJ3865" s="342"/>
      <c r="MK3865" s="342"/>
      <c r="ML3865" s="342"/>
      <c r="MM3865" s="342"/>
      <c r="MN3865" s="342"/>
      <c r="MO3865" s="342"/>
      <c r="MP3865" s="342"/>
      <c r="MQ3865" s="342"/>
      <c r="MR3865" s="342"/>
      <c r="MS3865" s="342"/>
      <c r="MT3865" s="342"/>
      <c r="MU3865" s="342"/>
      <c r="MV3865" s="342"/>
      <c r="MW3865" s="342"/>
      <c r="MX3865" s="342"/>
      <c r="MY3865" s="342"/>
      <c r="MZ3865" s="342"/>
      <c r="NA3865" s="342"/>
      <c r="NB3865" s="342"/>
      <c r="NC3865" s="342"/>
      <c r="ND3865" s="342"/>
      <c r="NE3865" s="342"/>
      <c r="NF3865" s="342"/>
      <c r="NG3865" s="342"/>
      <c r="NH3865" s="342"/>
      <c r="NI3865" s="342"/>
      <c r="NJ3865" s="342"/>
      <c r="NK3865" s="342"/>
      <c r="NL3865" s="342"/>
      <c r="NM3865" s="342"/>
      <c r="NN3865" s="342"/>
      <c r="NO3865" s="342"/>
      <c r="NP3865" s="342"/>
      <c r="NQ3865" s="342"/>
      <c r="NR3865" s="342"/>
      <c r="NS3865" s="342"/>
      <c r="NT3865" s="342"/>
      <c r="NU3865" s="342"/>
      <c r="NV3865" s="342"/>
      <c r="NW3865" s="342"/>
      <c r="NX3865" s="342"/>
      <c r="NY3865" s="342"/>
      <c r="NZ3865" s="342"/>
      <c r="OA3865" s="342"/>
    </row>
    <row r="3866" spans="1:391" s="632" customFormat="1" ht="35.1" customHeight="1" x14ac:dyDescent="0.25">
      <c r="A3866" s="2124"/>
      <c r="B3866" s="2207" t="s">
        <v>431</v>
      </c>
      <c r="C3866" s="2208"/>
      <c r="D3866" s="2208"/>
      <c r="E3866" s="2209"/>
      <c r="F3866" s="1495"/>
      <c r="G3866" s="1494" t="str">
        <f>IF(ISBLANK(H3866),"",IF(H3866="BN",VLOOKUP(B3866,'[4]V. BAHAN'!$B$8:$E$1099,3,FALSE),IFERROR(VLOOKUP(H3866,'[4]III. DAFTAR AHS'!$B$7:$H$872,5,FALSE),"ls")))</f>
        <v/>
      </c>
      <c r="H3866" s="1495"/>
      <c r="I3866" s="2210" t="s">
        <v>243</v>
      </c>
      <c r="J3866" s="1454"/>
      <c r="K3866" s="1494"/>
      <c r="L3866" s="437"/>
      <c r="M3866" s="2036"/>
      <c r="N3866" s="2036"/>
      <c r="O3866" s="2036"/>
      <c r="P3866" s="2036"/>
      <c r="Q3866" s="2036"/>
      <c r="R3866" s="2036"/>
      <c r="S3866" s="2037"/>
      <c r="T3866" s="359">
        <f>'[16]LAP MINGGUAN'!R3866</f>
        <v>0</v>
      </c>
      <c r="U3866" s="359">
        <f t="shared" si="807"/>
        <v>0</v>
      </c>
      <c r="V3866" s="429">
        <f>'[8]RAB '!H3841</f>
        <v>0</v>
      </c>
      <c r="W3866" s="429">
        <f t="shared" si="806"/>
        <v>0</v>
      </c>
    </row>
    <row r="3867" spans="1:391" s="632" customFormat="1" ht="69.900000000000006" customHeight="1" x14ac:dyDescent="0.25">
      <c r="A3867" s="2225"/>
      <c r="B3867" s="2226" t="s">
        <v>492</v>
      </c>
      <c r="C3867" s="2227"/>
      <c r="D3867" s="2227"/>
      <c r="E3867" s="2227"/>
      <c r="F3867" s="2135"/>
      <c r="G3867" s="2082" t="str">
        <f>IF(ISBLANK(H3867),"",IF(H3867="BN",VLOOKUP(B3867,'[4]V. BAHAN'!$B$8:$E$1099,3,FALSE),IFERROR(VLOOKUP(H3867,'[4]III. DAFTAR AHS'!$B$7:$H$872,5,FALSE),"ls")))</f>
        <v/>
      </c>
      <c r="H3867" s="2076"/>
      <c r="I3867" s="2210" t="s">
        <v>243</v>
      </c>
      <c r="J3867" s="2084"/>
      <c r="K3867" s="2082"/>
      <c r="L3867" s="437"/>
      <c r="M3867" s="2140"/>
      <c r="N3867" s="2140"/>
      <c r="O3867" s="2140"/>
      <c r="P3867" s="2140"/>
      <c r="Q3867" s="2140"/>
      <c r="R3867" s="2140"/>
      <c r="S3867" s="2141"/>
      <c r="T3867" s="359">
        <f>'[16]LAP MINGGUAN'!R3867</f>
        <v>0</v>
      </c>
      <c r="U3867" s="359">
        <f t="shared" si="807"/>
        <v>0</v>
      </c>
      <c r="V3867" s="429">
        <f>'[8]RAB '!H3842</f>
        <v>0</v>
      </c>
      <c r="W3867" s="429">
        <f t="shared" si="806"/>
        <v>0</v>
      </c>
    </row>
    <row r="3868" spans="1:391" s="632" customFormat="1" ht="35.1" customHeight="1" x14ac:dyDescent="0.25">
      <c r="A3868" s="2138">
        <v>1</v>
      </c>
      <c r="B3868" s="2211" t="s">
        <v>2277</v>
      </c>
      <c r="C3868" s="2212"/>
      <c r="D3868" s="2212"/>
      <c r="E3868" s="2212"/>
      <c r="F3868" s="2135">
        <v>22.78</v>
      </c>
      <c r="G3868" s="2082" t="str">
        <f>IF(ISBLANK(H3868),"",IF(H3868="BN",VLOOKUP(B3868,'[4]V. BAHAN'!$B$8:$E$1099,3,FALSE),IFERROR(VLOOKUP(H3868,'[4]III. DAFTAR AHS'!$B$7:$H$872,5,FALSE),"ls")))</f>
        <v xml:space="preserve">m3 </v>
      </c>
      <c r="H3868" s="2210" t="s">
        <v>2278</v>
      </c>
      <c r="I3868" s="2210" t="s">
        <v>427</v>
      </c>
      <c r="J3868" s="1486">
        <f>VLOOKUP(B3868,'[5] RAB LAMA'!$B$9:$E$5553,4,FALSE)</f>
        <v>801012.5564385578</v>
      </c>
      <c r="K3868" s="1486">
        <f>J3868*F3868</f>
        <v>18247066.035670348</v>
      </c>
      <c r="L3868" s="437">
        <f>K3868/$K$4349*100</f>
        <v>4.7752029147093769E-2</v>
      </c>
      <c r="M3868" s="904"/>
      <c r="N3868" s="904">
        <f>L3868*M3868/100</f>
        <v>0</v>
      </c>
      <c r="O3868" s="904">
        <f>Q3868-M3868</f>
        <v>0</v>
      </c>
      <c r="P3868" s="904">
        <f>L3868*O3868/100</f>
        <v>0</v>
      </c>
      <c r="Q3868" s="904"/>
      <c r="R3868" s="904">
        <f>L3868*Q3868/100</f>
        <v>0</v>
      </c>
      <c r="S3868" s="905"/>
      <c r="T3868" s="359">
        <f>'[16]LAP MINGGUAN'!R3868</f>
        <v>0</v>
      </c>
      <c r="U3868" s="359">
        <f t="shared" si="807"/>
        <v>0</v>
      </c>
      <c r="V3868" s="429">
        <f>'[8]RAB '!H3843</f>
        <v>0</v>
      </c>
      <c r="W3868" s="429">
        <f t="shared" ref="W3868:W3931" si="822">K3868-V3868</f>
        <v>18247066.035670348</v>
      </c>
    </row>
    <row r="3869" spans="1:391" s="632" customFormat="1" ht="35.1" customHeight="1" x14ac:dyDescent="0.25">
      <c r="A3869" s="2138">
        <f>+A3868+1</f>
        <v>2</v>
      </c>
      <c r="B3869" s="2211" t="s">
        <v>2279</v>
      </c>
      <c r="C3869" s="2212"/>
      <c r="D3869" s="2212"/>
      <c r="E3869" s="2212"/>
      <c r="F3869" s="2135">
        <v>945.2</v>
      </c>
      <c r="G3869" s="2082" t="str">
        <f>IF(ISBLANK(H3869),"",IF(H3869="BN",VLOOKUP(B3869,'[4]V. BAHAN'!$B$8:$E$1099,3,FALSE),IFERROR(VLOOKUP(H3869,'[4]III. DAFTAR AHS'!$B$7:$H$872,5,FALSE),"ls")))</f>
        <v xml:space="preserve">Kg </v>
      </c>
      <c r="H3869" s="2075" t="s">
        <v>470</v>
      </c>
      <c r="I3869" s="2210" t="s">
        <v>471</v>
      </c>
      <c r="J3869" s="1486">
        <f>VLOOKUP(B3869,'[5] RAB LAMA'!$B$9:$E$5553,4,FALSE)</f>
        <v>14261.680183410001</v>
      </c>
      <c r="K3869" s="1486">
        <f>J3869*F3869</f>
        <v>13480140.109359134</v>
      </c>
      <c r="L3869" s="437">
        <f>K3869/$K$4349*100</f>
        <v>3.5277125766448029E-2</v>
      </c>
      <c r="M3869" s="904"/>
      <c r="N3869" s="904">
        <f>L3869*M3869/100</f>
        <v>0</v>
      </c>
      <c r="O3869" s="904">
        <f>Q3869-M3869</f>
        <v>0</v>
      </c>
      <c r="P3869" s="904">
        <f>L3869*O3869/100</f>
        <v>0</v>
      </c>
      <c r="Q3869" s="904"/>
      <c r="R3869" s="904">
        <f>L3869*Q3869/100</f>
        <v>0</v>
      </c>
      <c r="S3869" s="905"/>
      <c r="T3869" s="359">
        <f>'[16]LAP MINGGUAN'!R3869</f>
        <v>0</v>
      </c>
      <c r="U3869" s="359">
        <f t="shared" si="807"/>
        <v>0</v>
      </c>
      <c r="V3869" s="429">
        <f>'[8]RAB '!H3844</f>
        <v>18247066.035670348</v>
      </c>
      <c r="W3869" s="429">
        <f t="shared" si="822"/>
        <v>-4766925.9263112135</v>
      </c>
    </row>
    <row r="3870" spans="1:391" s="632" customFormat="1" ht="35.1" customHeight="1" x14ac:dyDescent="0.25">
      <c r="A3870" s="2138"/>
      <c r="B3870" s="2228" t="s">
        <v>2280</v>
      </c>
      <c r="C3870" s="2229"/>
      <c r="D3870" s="2229"/>
      <c r="E3870" s="2229"/>
      <c r="F3870" s="2135"/>
      <c r="G3870" s="2082" t="str">
        <f>IF(ISBLANK(H3870),"",IF(H3870="BN",VLOOKUP(B3870,'[4]V. BAHAN'!$B$8:$E$1099,3,FALSE),IFERROR(VLOOKUP(H3870,'[4]III. DAFTAR AHS'!$B$7:$H$872,5,FALSE),"ls")))</f>
        <v/>
      </c>
      <c r="H3870" s="2210"/>
      <c r="I3870" s="2210" t="s">
        <v>243</v>
      </c>
      <c r="J3870" s="2084"/>
      <c r="K3870" s="2082"/>
      <c r="L3870" s="437"/>
      <c r="M3870" s="2140"/>
      <c r="N3870" s="2140"/>
      <c r="O3870" s="2140"/>
      <c r="P3870" s="2140"/>
      <c r="Q3870" s="2140"/>
      <c r="R3870" s="2140"/>
      <c r="S3870" s="2141"/>
      <c r="T3870" s="359">
        <f>'[16]LAP MINGGUAN'!R3870</f>
        <v>0</v>
      </c>
      <c r="U3870" s="359">
        <f t="shared" si="807"/>
        <v>0</v>
      </c>
      <c r="V3870" s="429">
        <f>'[8]RAB '!H3845</f>
        <v>13480140.109359134</v>
      </c>
      <c r="W3870" s="429">
        <f t="shared" si="822"/>
        <v>-13480140.109359134</v>
      </c>
    </row>
    <row r="3871" spans="1:391" s="632" customFormat="1" ht="35.1" customHeight="1" x14ac:dyDescent="0.25">
      <c r="A3871" s="2138">
        <f>+A3869+1</f>
        <v>3</v>
      </c>
      <c r="B3871" s="2211" t="s">
        <v>2281</v>
      </c>
      <c r="C3871" s="2212"/>
      <c r="D3871" s="2212"/>
      <c r="E3871" s="2212"/>
      <c r="F3871" s="2135"/>
      <c r="G3871" s="2082" t="str">
        <f>IF(ISBLANK(H3871),"",IF(H3871="BN",VLOOKUP(B3871,'[4]V. BAHAN'!$B$8:$E$1099,3,FALSE),IFERROR(VLOOKUP(H3871,'[4]III. DAFTAR AHS'!$B$7:$H$872,5,FALSE),"ls")))</f>
        <v/>
      </c>
      <c r="H3871" s="2210"/>
      <c r="I3871" s="2210" t="s">
        <v>243</v>
      </c>
      <c r="J3871" s="2084"/>
      <c r="K3871" s="1838"/>
      <c r="L3871" s="437"/>
      <c r="M3871" s="2140"/>
      <c r="N3871" s="2140"/>
      <c r="O3871" s="2140"/>
      <c r="P3871" s="2140"/>
      <c r="Q3871" s="2140"/>
      <c r="R3871" s="2140"/>
      <c r="S3871" s="2141"/>
      <c r="T3871" s="359">
        <f>'[16]LAP MINGGUAN'!R3871</f>
        <v>0</v>
      </c>
      <c r="U3871" s="359">
        <f t="shared" si="807"/>
        <v>0</v>
      </c>
      <c r="V3871" s="429">
        <f>'[8]RAB '!H3846</f>
        <v>0</v>
      </c>
      <c r="W3871" s="429">
        <f t="shared" si="822"/>
        <v>0</v>
      </c>
    </row>
    <row r="3872" spans="1:391" s="632" customFormat="1" ht="35.1" customHeight="1" x14ac:dyDescent="0.25">
      <c r="A3872" s="2132" t="s">
        <v>25</v>
      </c>
      <c r="B3872" s="2230" t="s">
        <v>466</v>
      </c>
      <c r="C3872" s="2231"/>
      <c r="D3872" s="2231"/>
      <c r="E3872" s="2231"/>
      <c r="F3872" s="2135">
        <v>16.21</v>
      </c>
      <c r="G3872" s="2082" t="str">
        <f>IF(ISBLANK(H3872),"",IF(H3872="BN",VLOOKUP(B3872,'[4]V. BAHAN'!$B$8:$E$1099,3,FALSE),IFERROR(VLOOKUP(H3872,'[4]III. DAFTAR AHS'!$B$7:$H$872,5,FALSE),"ls")))</f>
        <v xml:space="preserve">m2 </v>
      </c>
      <c r="H3872" s="2075" t="s">
        <v>467</v>
      </c>
      <c r="I3872" s="2210" t="s">
        <v>468</v>
      </c>
      <c r="J3872" s="1486">
        <f>VLOOKUP(B3872,'[5] RAB LAMA'!$B$9:$E$5553,4,FALSE)</f>
        <v>114691.25276478101</v>
      </c>
      <c r="K3872" s="1486">
        <f>J3872*F3872</f>
        <v>1859145.2073171001</v>
      </c>
      <c r="L3872" s="437">
        <f t="shared" ref="L3872:L3878" si="823">K3872/$K$4349*100</f>
        <v>4.8653277165182562E-3</v>
      </c>
      <c r="M3872" s="904"/>
      <c r="N3872" s="904">
        <f>L3872*M3872/100</f>
        <v>0</v>
      </c>
      <c r="O3872" s="904">
        <f>Q3872-M3872</f>
        <v>0</v>
      </c>
      <c r="P3872" s="904">
        <f>L3872*O3872/100</f>
        <v>0</v>
      </c>
      <c r="Q3872" s="904"/>
      <c r="R3872" s="904">
        <f>L3872*Q3872/100</f>
        <v>0</v>
      </c>
      <c r="S3872" s="905"/>
      <c r="T3872" s="359">
        <f>'[16]LAP MINGGUAN'!R3872</f>
        <v>0</v>
      </c>
      <c r="U3872" s="359">
        <f t="shared" si="807"/>
        <v>0</v>
      </c>
      <c r="V3872" s="429">
        <f>'[8]RAB '!H3847</f>
        <v>0</v>
      </c>
      <c r="W3872" s="429">
        <f t="shared" si="822"/>
        <v>1859145.2073171001</v>
      </c>
    </row>
    <row r="3873" spans="1:391" s="632" customFormat="1" ht="35.1" customHeight="1" x14ac:dyDescent="0.25">
      <c r="A3873" s="2132" t="s">
        <v>25</v>
      </c>
      <c r="B3873" s="2232" t="s">
        <v>2189</v>
      </c>
      <c r="C3873" s="2231"/>
      <c r="D3873" s="2231"/>
      <c r="E3873" s="2231"/>
      <c r="F3873" s="2076">
        <v>639.47</v>
      </c>
      <c r="G3873" s="2082" t="str">
        <f>IF(ISBLANK(H3873),"",IF(H3873="BN",VLOOKUP(B3873,'[4]V. BAHAN'!$B$8:$E$1099,3,FALSE),IFERROR(VLOOKUP(H3873,'[4]III. DAFTAR AHS'!$B$7:$H$872,5,FALSE),"ls")))</f>
        <v xml:space="preserve">Kg </v>
      </c>
      <c r="H3873" s="2075" t="s">
        <v>470</v>
      </c>
      <c r="I3873" s="2210" t="s">
        <v>471</v>
      </c>
      <c r="J3873" s="1486">
        <v>14261.680183410001</v>
      </c>
      <c r="K3873" s="1486">
        <f>J3873*F3873</f>
        <v>9119916.6268851943</v>
      </c>
      <c r="L3873" s="437">
        <f t="shared" si="823"/>
        <v>2.3866550585982357E-2</v>
      </c>
      <c r="M3873" s="2077"/>
      <c r="N3873" s="2077">
        <f>L3873*M3873/100</f>
        <v>0</v>
      </c>
      <c r="O3873" s="2077">
        <f>Q3873-M3873</f>
        <v>0</v>
      </c>
      <c r="P3873" s="2077">
        <f>L3873*O3873/100</f>
        <v>0</v>
      </c>
      <c r="Q3873" s="2077"/>
      <c r="R3873" s="2077">
        <f>L3873*Q3873/100</f>
        <v>0</v>
      </c>
      <c r="S3873" s="2078"/>
      <c r="T3873" s="359">
        <f>'[16]LAP MINGGUAN'!R3873</f>
        <v>0</v>
      </c>
      <c r="U3873" s="359">
        <f t="shared" si="807"/>
        <v>0</v>
      </c>
      <c r="V3873" s="429">
        <f>'[8]RAB '!H3848</f>
        <v>1859145.2073171001</v>
      </c>
      <c r="W3873" s="429">
        <f t="shared" si="822"/>
        <v>7260771.4195680944</v>
      </c>
    </row>
    <row r="3874" spans="1:391" s="632" customFormat="1" ht="35.1" customHeight="1" x14ac:dyDescent="0.25">
      <c r="A3874" s="2132" t="s">
        <v>25</v>
      </c>
      <c r="B3874" s="2232" t="s">
        <v>2282</v>
      </c>
      <c r="C3874" s="2231"/>
      <c r="D3874" s="2231"/>
      <c r="E3874" s="2231"/>
      <c r="F3874" s="2076">
        <v>6.08</v>
      </c>
      <c r="G3874" s="2082" t="str">
        <f>IF(ISBLANK(H3874),"",IF(H3874="BN",VLOOKUP(B3874,'[4]V. BAHAN'!$B$8:$E$1099,3,FALSE),IFERROR(VLOOKUP(H3874,'[4]III. DAFTAR AHS'!$B$7:$H$872,5,FALSE),"ls")))</f>
        <v xml:space="preserve">m3 </v>
      </c>
      <c r="H3874" s="2075" t="s">
        <v>2283</v>
      </c>
      <c r="I3874" s="2210" t="s">
        <v>427</v>
      </c>
      <c r="J3874" s="1486">
        <f>VLOOKUP(B3874,'[5] RAB LAMA'!$B$9:$E$5553,4,FALSE)</f>
        <v>1108850</v>
      </c>
      <c r="K3874" s="1486">
        <f>J3874*F3874</f>
        <v>6741808</v>
      </c>
      <c r="L3874" s="437">
        <f t="shared" si="823"/>
        <v>1.7643111034441047E-2</v>
      </c>
      <c r="M3874" s="904"/>
      <c r="N3874" s="904">
        <f>L3874*M3874/100</f>
        <v>0</v>
      </c>
      <c r="O3874" s="904">
        <f>Q3874-M3874</f>
        <v>0</v>
      </c>
      <c r="P3874" s="904">
        <f>L3874*O3874/100</f>
        <v>0</v>
      </c>
      <c r="Q3874" s="904"/>
      <c r="R3874" s="904">
        <f>L3874*Q3874/100</f>
        <v>0</v>
      </c>
      <c r="S3874" s="905"/>
      <c r="T3874" s="359">
        <f>'[16]LAP MINGGUAN'!R3874</f>
        <v>0</v>
      </c>
      <c r="U3874" s="359">
        <f t="shared" si="807"/>
        <v>0</v>
      </c>
      <c r="V3874" s="429">
        <f>'[8]RAB '!H3849</f>
        <v>9119916.6268851943</v>
      </c>
      <c r="W3874" s="429">
        <f t="shared" si="822"/>
        <v>-2378108.6268851943</v>
      </c>
    </row>
    <row r="3875" spans="1:391" s="632" customFormat="1" ht="35.1" customHeight="1" x14ac:dyDescent="0.25">
      <c r="A3875" s="2132"/>
      <c r="B3875" s="2228" t="s">
        <v>2284</v>
      </c>
      <c r="C3875" s="2229"/>
      <c r="D3875" s="2229"/>
      <c r="E3875" s="2229"/>
      <c r="F3875" s="2135"/>
      <c r="G3875" s="2082" t="str">
        <f>IF(ISBLANK(H3875),"",IF(H3875="BN",VLOOKUP(B3875,'[4]V. BAHAN'!$B$8:$E$1099,3,FALSE),IFERROR(VLOOKUP(H3875,'[4]III. DAFTAR AHS'!$B$7:$H$872,5,FALSE),"ls")))</f>
        <v/>
      </c>
      <c r="H3875" s="2210"/>
      <c r="I3875" s="2210" t="s">
        <v>243</v>
      </c>
      <c r="J3875" s="2084"/>
      <c r="K3875" s="1838"/>
      <c r="L3875" s="437">
        <f t="shared" si="823"/>
        <v>0</v>
      </c>
      <c r="M3875" s="2140"/>
      <c r="N3875" s="2140"/>
      <c r="O3875" s="2140"/>
      <c r="P3875" s="2140"/>
      <c r="Q3875" s="2140"/>
      <c r="R3875" s="2140"/>
      <c r="S3875" s="2141"/>
      <c r="T3875" s="359">
        <f>'[16]LAP MINGGUAN'!R3875</f>
        <v>0</v>
      </c>
      <c r="U3875" s="359">
        <f t="shared" si="807"/>
        <v>0</v>
      </c>
      <c r="V3875" s="429">
        <f>'[8]RAB '!H3850</f>
        <v>6741808</v>
      </c>
      <c r="W3875" s="429">
        <f t="shared" si="822"/>
        <v>-6741808</v>
      </c>
    </row>
    <row r="3876" spans="1:391" s="632" customFormat="1" ht="35.1" customHeight="1" x14ac:dyDescent="0.25">
      <c r="A3876" s="2138">
        <f>+A3871+1</f>
        <v>4</v>
      </c>
      <c r="B3876" s="2211" t="s">
        <v>2285</v>
      </c>
      <c r="C3876" s="2212"/>
      <c r="D3876" s="2212"/>
      <c r="E3876" s="2212"/>
      <c r="F3876" s="2135">
        <v>13.09</v>
      </c>
      <c r="G3876" s="2082" t="str">
        <f>IF(ISBLANK(H3876),"",IF(H3876="BN",VLOOKUP(B3876,'[4]V. BAHAN'!$B$8:$E$1099,3,FALSE),IFERROR(VLOOKUP(H3876,'[4]III. DAFTAR AHS'!$B$7:$H$872,5,FALSE),"ls")))</f>
        <v xml:space="preserve">m3 </v>
      </c>
      <c r="H3876" s="2210" t="s">
        <v>2278</v>
      </c>
      <c r="I3876" s="2210" t="s">
        <v>427</v>
      </c>
      <c r="J3876" s="1486">
        <f>VLOOKUP(B3876,'[5] RAB LAMA'!$B$9:$E$5553,4,FALSE)</f>
        <v>801012.5564385578</v>
      </c>
      <c r="K3876" s="1486">
        <f>J3876*F3876</f>
        <v>10485254.363780722</v>
      </c>
      <c r="L3876" s="437">
        <f t="shared" si="823"/>
        <v>2.7439598838255374E-2</v>
      </c>
      <c r="M3876" s="904"/>
      <c r="N3876" s="904">
        <f>L3876*M3876/100</f>
        <v>0</v>
      </c>
      <c r="O3876" s="904">
        <f>Q3876-M3876</f>
        <v>0</v>
      </c>
      <c r="P3876" s="904">
        <f>L3876*O3876/100</f>
        <v>0</v>
      </c>
      <c r="Q3876" s="904"/>
      <c r="R3876" s="904">
        <f>L3876*Q3876/100</f>
        <v>0</v>
      </c>
      <c r="S3876" s="905"/>
      <c r="T3876" s="359">
        <f>'[16]LAP MINGGUAN'!R3876</f>
        <v>0</v>
      </c>
      <c r="U3876" s="359">
        <f t="shared" si="807"/>
        <v>0</v>
      </c>
      <c r="V3876" s="429">
        <f>'[8]RAB '!H3851</f>
        <v>0</v>
      </c>
      <c r="W3876" s="429">
        <f t="shared" si="822"/>
        <v>10485254.363780722</v>
      </c>
    </row>
    <row r="3877" spans="1:391" s="632" customFormat="1" ht="35.1" customHeight="1" x14ac:dyDescent="0.25">
      <c r="A3877" s="2138">
        <f>+A3876+1</f>
        <v>5</v>
      </c>
      <c r="B3877" s="2230" t="s">
        <v>2286</v>
      </c>
      <c r="C3877" s="2231"/>
      <c r="D3877" s="2231"/>
      <c r="E3877" s="2231"/>
      <c r="F3877" s="2135">
        <v>61.26</v>
      </c>
      <c r="G3877" s="2082" t="str">
        <f>IF(ISBLANK(H3877),"",IF(H3877="BN",VLOOKUP(B3877,'[4]V. BAHAN'!$B$8:$E$1099,3,FALSE),IFERROR(VLOOKUP(H3877,'[4]III. DAFTAR AHS'!$B$7:$H$872,5,FALSE),"ls")))</f>
        <v xml:space="preserve">Kg </v>
      </c>
      <c r="H3877" s="2075" t="s">
        <v>470</v>
      </c>
      <c r="I3877" s="2210" t="s">
        <v>471</v>
      </c>
      <c r="J3877" s="1486">
        <f>VLOOKUP(B3877,'[5] RAB LAMA'!$B$9:$E$5553,4,FALSE)</f>
        <v>14261.680183410001</v>
      </c>
      <c r="K3877" s="1486">
        <f>J3877*F3877</f>
        <v>873670.5280356966</v>
      </c>
      <c r="L3877" s="437">
        <f t="shared" si="823"/>
        <v>2.2863697888834173E-3</v>
      </c>
      <c r="M3877" s="904"/>
      <c r="N3877" s="904">
        <f>L3877*M3877/100</f>
        <v>0</v>
      </c>
      <c r="O3877" s="904">
        <f>Q3877-M3877</f>
        <v>0</v>
      </c>
      <c r="P3877" s="904">
        <f>L3877*O3877/100</f>
        <v>0</v>
      </c>
      <c r="Q3877" s="904"/>
      <c r="R3877" s="904">
        <f>L3877*Q3877/100</f>
        <v>0</v>
      </c>
      <c r="S3877" s="905"/>
      <c r="T3877" s="359">
        <f>'[16]LAP MINGGUAN'!R3877</f>
        <v>0</v>
      </c>
      <c r="U3877" s="359">
        <f t="shared" ref="U3877:U3940" si="824">N3877-T3877</f>
        <v>0</v>
      </c>
      <c r="V3877" s="429">
        <f>'[8]RAB '!H3852</f>
        <v>10485254.363780722</v>
      </c>
      <c r="W3877" s="429">
        <f t="shared" si="822"/>
        <v>-9611583.8357450254</v>
      </c>
    </row>
    <row r="3878" spans="1:391" s="632" customFormat="1" ht="35.1" customHeight="1" x14ac:dyDescent="0.25">
      <c r="A3878" s="2138">
        <f>+A3877+1</f>
        <v>6</v>
      </c>
      <c r="B3878" s="2230" t="s">
        <v>2287</v>
      </c>
      <c r="C3878" s="2231"/>
      <c r="D3878" s="2231"/>
      <c r="E3878" s="2231"/>
      <c r="F3878" s="2135">
        <v>54.44</v>
      </c>
      <c r="G3878" s="2082" t="str">
        <f>IF(ISBLANK(H3878),"",IF(H3878="BN",VLOOKUP(B3878,'[4]V. BAHAN'!$B$8:$E$1099,3,FALSE),IFERROR(VLOOKUP(H3878,'[4]III. DAFTAR AHS'!$B$7:$H$872,5,FALSE),"ls")))</f>
        <v xml:space="preserve">kg </v>
      </c>
      <c r="H3878" s="2210" t="s">
        <v>774</v>
      </c>
      <c r="I3878" s="2210" t="s">
        <v>468</v>
      </c>
      <c r="J3878" s="1486">
        <f>VLOOKUP(B3878,'[5] RAB LAMA'!$B$9:$E$5553,4,FALSE)</f>
        <v>28000</v>
      </c>
      <c r="K3878" s="1486">
        <f>J3878*F3878</f>
        <v>1524320</v>
      </c>
      <c r="L3878" s="437">
        <f t="shared" si="823"/>
        <v>3.9891001066804594E-3</v>
      </c>
      <c r="M3878" s="904"/>
      <c r="N3878" s="904">
        <f>L3878*M3878/100</f>
        <v>0</v>
      </c>
      <c r="O3878" s="904">
        <f>Q3878-M3878</f>
        <v>0</v>
      </c>
      <c r="P3878" s="904">
        <f>L3878*O3878/100</f>
        <v>0</v>
      </c>
      <c r="Q3878" s="904"/>
      <c r="R3878" s="904">
        <f>L3878*Q3878/100</f>
        <v>0</v>
      </c>
      <c r="S3878" s="905"/>
      <c r="T3878" s="359">
        <f>'[16]LAP MINGGUAN'!R3878</f>
        <v>0</v>
      </c>
      <c r="U3878" s="359">
        <f t="shared" si="824"/>
        <v>0</v>
      </c>
      <c r="V3878" s="429">
        <f>'[8]RAB '!H3853</f>
        <v>873670.5280356966</v>
      </c>
      <c r="W3878" s="429">
        <f t="shared" si="822"/>
        <v>650649.4719643034</v>
      </c>
    </row>
    <row r="3879" spans="1:391" s="632" customFormat="1" ht="35.1" customHeight="1" x14ac:dyDescent="0.25">
      <c r="A3879" s="2132"/>
      <c r="B3879" s="2228" t="s">
        <v>2288</v>
      </c>
      <c r="C3879" s="2229"/>
      <c r="D3879" s="2229"/>
      <c r="E3879" s="2229"/>
      <c r="F3879" s="2135"/>
      <c r="G3879" s="2082" t="str">
        <f>IF(ISBLANK(H3879),"",IF(H3879="BN",VLOOKUP(B3879,'[4]V. BAHAN'!$B$8:$E$1099,3,FALSE),IFERROR(VLOOKUP(H3879,'[4]III. DAFTAR AHS'!$B$7:$H$872,5,FALSE),"ls")))</f>
        <v/>
      </c>
      <c r="H3879" s="2210"/>
      <c r="I3879" s="2210" t="s">
        <v>243</v>
      </c>
      <c r="J3879" s="2084"/>
      <c r="K3879" s="1838"/>
      <c r="L3879" s="437"/>
      <c r="M3879" s="2140"/>
      <c r="N3879" s="2140"/>
      <c r="O3879" s="2140"/>
      <c r="P3879" s="2140"/>
      <c r="Q3879" s="2140"/>
      <c r="R3879" s="2140"/>
      <c r="S3879" s="2141"/>
      <c r="T3879" s="359">
        <f>'[16]LAP MINGGUAN'!R3879</f>
        <v>0</v>
      </c>
      <c r="U3879" s="359">
        <f t="shared" si="824"/>
        <v>0</v>
      </c>
      <c r="V3879" s="429">
        <f>'[8]RAB '!H3854</f>
        <v>1524320</v>
      </c>
      <c r="W3879" s="429">
        <f t="shared" si="822"/>
        <v>-1524320</v>
      </c>
    </row>
    <row r="3880" spans="1:391" s="632" customFormat="1" ht="35.1" customHeight="1" x14ac:dyDescent="0.25">
      <c r="A3880" s="2138">
        <f>+A3878+1</f>
        <v>7</v>
      </c>
      <c r="B3880" s="2211" t="s">
        <v>2289</v>
      </c>
      <c r="C3880" s="2212"/>
      <c r="D3880" s="2212"/>
      <c r="E3880" s="2212"/>
      <c r="F3880" s="2135">
        <v>2.64</v>
      </c>
      <c r="G3880" s="2082" t="str">
        <f>IF(ISBLANK(H3880),"",IF(H3880="BN",VLOOKUP(B3880,'[4]V. BAHAN'!$B$8:$E$1099,3,FALSE),IFERROR(VLOOKUP(H3880,'[4]III. DAFTAR AHS'!$B$7:$H$872,5,FALSE),"ls")))</f>
        <v xml:space="preserve">m3 </v>
      </c>
      <c r="H3880" s="2210" t="s">
        <v>490</v>
      </c>
      <c r="I3880" s="2210" t="s">
        <v>491</v>
      </c>
      <c r="J3880" s="1486">
        <f>VLOOKUP(B3880,'[5] RAB LAMA'!$B$9:$E$5553,4,FALSE)</f>
        <v>810108.47397327761</v>
      </c>
      <c r="K3880" s="1486">
        <f>J3880*F3880</f>
        <v>2138686.371289453</v>
      </c>
      <c r="L3880" s="437">
        <f>K3880/$K$4349*100</f>
        <v>5.5968786290718489E-3</v>
      </c>
      <c r="M3880" s="904"/>
      <c r="N3880" s="904">
        <f>L3880*M3880/100</f>
        <v>0</v>
      </c>
      <c r="O3880" s="904">
        <f>Q3880-M3880</f>
        <v>0</v>
      </c>
      <c r="P3880" s="904">
        <f>L3880*O3880/100</f>
        <v>0</v>
      </c>
      <c r="Q3880" s="904"/>
      <c r="R3880" s="904">
        <f>L3880*Q3880/100</f>
        <v>0</v>
      </c>
      <c r="S3880" s="905"/>
      <c r="T3880" s="359">
        <f>'[16]LAP MINGGUAN'!R3880</f>
        <v>0</v>
      </c>
      <c r="U3880" s="359">
        <f t="shared" si="824"/>
        <v>0</v>
      </c>
      <c r="V3880" s="429">
        <f>'[8]RAB '!H3855</f>
        <v>0</v>
      </c>
      <c r="W3880" s="429">
        <f t="shared" si="822"/>
        <v>2138686.371289453</v>
      </c>
    </row>
    <row r="3881" spans="1:391" s="632" customFormat="1" ht="35.1" customHeight="1" thickBot="1" x14ac:dyDescent="0.3">
      <c r="A3881" s="2233"/>
      <c r="B3881" s="2234"/>
      <c r="C3881" s="2235"/>
      <c r="D3881" s="2235"/>
      <c r="E3881" s="2236"/>
      <c r="F3881" s="2219"/>
      <c r="G3881" s="2219" t="str">
        <f>IF(ISBLANK(H3881),"",IF(H3881="BN",VLOOKUP(B3881,'[4]V. BAHAN'!$B$8:$E$1099,3,FALSE),IFERROR(VLOOKUP(H3881,'[4]III. DAFTAR AHS'!$B$7:$H$872,5,FALSE),"ls")))</f>
        <v/>
      </c>
      <c r="H3881" s="2219"/>
      <c r="I3881" s="2219" t="s">
        <v>243</v>
      </c>
      <c r="J3881" s="2237"/>
      <c r="K3881" s="2238"/>
      <c r="L3881" s="460"/>
      <c r="M3881" s="2223"/>
      <c r="N3881" s="2223"/>
      <c r="O3881" s="2223"/>
      <c r="P3881" s="2223"/>
      <c r="Q3881" s="2223"/>
      <c r="R3881" s="2223"/>
      <c r="S3881" s="2224"/>
      <c r="T3881" s="359">
        <f>'[16]LAP MINGGUAN'!R3881</f>
        <v>0</v>
      </c>
      <c r="U3881" s="359">
        <f t="shared" si="824"/>
        <v>0</v>
      </c>
      <c r="V3881" s="429">
        <f>'[8]RAB '!H3856</f>
        <v>2138686.371289453</v>
      </c>
      <c r="W3881" s="429">
        <f t="shared" si="822"/>
        <v>-2138686.371289453</v>
      </c>
    </row>
    <row r="3882" spans="1:391" s="354" customFormat="1" ht="35.1" customHeight="1" thickBot="1" x14ac:dyDescent="0.3">
      <c r="A3882" s="2044" t="s">
        <v>292</v>
      </c>
      <c r="B3882" s="655" t="s">
        <v>118</v>
      </c>
      <c r="C3882" s="656"/>
      <c r="D3882" s="656"/>
      <c r="E3882" s="656"/>
      <c r="F3882" s="425"/>
      <c r="G3882" s="425" t="str">
        <f>IF(ISBLANK(H3882),"",IF(H3882="BN",VLOOKUP(B3882,'[4]V. BAHAN'!$B$8:$E$1099,3,FALSE),IFERROR(VLOOKUP(H3882,'[4]III. DAFTAR AHS'!$B$7:$H$872,5,FALSE),"ls")))</f>
        <v/>
      </c>
      <c r="H3882" s="425"/>
      <c r="I3882" s="425" t="s">
        <v>243</v>
      </c>
      <c r="J3882" s="550"/>
      <c r="K3882" s="550"/>
      <c r="L3882" s="624"/>
      <c r="M3882" s="427"/>
      <c r="N3882" s="427"/>
      <c r="O3882" s="427"/>
      <c r="P3882" s="427"/>
      <c r="Q3882" s="427"/>
      <c r="R3882" s="427"/>
      <c r="S3882" s="428"/>
      <c r="T3882" s="359">
        <f>'[16]LAP MINGGUAN'!R3882</f>
        <v>0</v>
      </c>
      <c r="U3882" s="359">
        <f t="shared" si="824"/>
        <v>0</v>
      </c>
      <c r="V3882" s="429">
        <f>'[8]RAB '!H3857</f>
        <v>0</v>
      </c>
      <c r="W3882" s="429">
        <f t="shared" si="822"/>
        <v>0</v>
      </c>
      <c r="X3882" s="342"/>
      <c r="Y3882" s="342"/>
      <c r="Z3882" s="342"/>
      <c r="AA3882" s="342"/>
      <c r="AB3882" s="342"/>
      <c r="AC3882" s="342"/>
      <c r="AD3882" s="342"/>
      <c r="AE3882" s="342"/>
      <c r="AF3882" s="342"/>
      <c r="AG3882" s="342"/>
      <c r="AH3882" s="342"/>
      <c r="AI3882" s="342"/>
      <c r="AJ3882" s="342"/>
      <c r="AK3882" s="342"/>
      <c r="AL3882" s="342"/>
      <c r="AM3882" s="342"/>
      <c r="AN3882" s="342"/>
      <c r="AO3882" s="342"/>
      <c r="AP3882" s="342"/>
      <c r="AQ3882" s="342"/>
      <c r="AR3882" s="342"/>
      <c r="AS3882" s="342"/>
      <c r="AT3882" s="342"/>
      <c r="AU3882" s="342"/>
      <c r="AV3882" s="342"/>
      <c r="AW3882" s="342"/>
      <c r="AX3882" s="342"/>
      <c r="AY3882" s="342"/>
      <c r="AZ3882" s="342"/>
      <c r="BA3882" s="342"/>
      <c r="BB3882" s="342"/>
      <c r="BC3882" s="342"/>
      <c r="BD3882" s="342"/>
      <c r="BE3882" s="342"/>
      <c r="BF3882" s="342"/>
      <c r="BG3882" s="342"/>
      <c r="BH3882" s="342"/>
      <c r="BI3882" s="342"/>
      <c r="BJ3882" s="342"/>
      <c r="BK3882" s="342"/>
      <c r="BL3882" s="342"/>
      <c r="BM3882" s="342"/>
      <c r="BN3882" s="342"/>
      <c r="BO3882" s="342"/>
      <c r="BP3882" s="342"/>
      <c r="BQ3882" s="342"/>
      <c r="BR3882" s="342"/>
      <c r="BS3882" s="342"/>
      <c r="BT3882" s="342"/>
      <c r="BU3882" s="342"/>
      <c r="BV3882" s="342"/>
      <c r="BW3882" s="342"/>
      <c r="BX3882" s="342"/>
      <c r="BY3882" s="342"/>
      <c r="BZ3882" s="342"/>
      <c r="CA3882" s="342"/>
      <c r="CB3882" s="342"/>
      <c r="CC3882" s="342"/>
      <c r="CD3882" s="342"/>
      <c r="CE3882" s="342"/>
      <c r="CF3882" s="342"/>
      <c r="CG3882" s="342"/>
      <c r="CH3882" s="342"/>
      <c r="CI3882" s="342"/>
      <c r="CJ3882" s="342"/>
      <c r="CK3882" s="342"/>
      <c r="CL3882" s="342"/>
      <c r="CM3882" s="342"/>
      <c r="CN3882" s="342"/>
      <c r="CO3882" s="342"/>
      <c r="CP3882" s="342"/>
      <c r="CQ3882" s="342"/>
      <c r="CR3882" s="342"/>
      <c r="CS3882" s="342"/>
      <c r="CT3882" s="342"/>
      <c r="CU3882" s="342"/>
      <c r="CV3882" s="342"/>
      <c r="CW3882" s="342"/>
      <c r="CX3882" s="342"/>
      <c r="CY3882" s="342"/>
      <c r="CZ3882" s="342"/>
      <c r="DA3882" s="342"/>
      <c r="DB3882" s="342"/>
      <c r="DC3882" s="342"/>
      <c r="DD3882" s="342"/>
      <c r="DE3882" s="342"/>
      <c r="DF3882" s="342"/>
      <c r="DG3882" s="342"/>
      <c r="DH3882" s="342"/>
      <c r="DI3882" s="342"/>
      <c r="DJ3882" s="342"/>
      <c r="DK3882" s="342"/>
      <c r="DL3882" s="342"/>
      <c r="DM3882" s="342"/>
      <c r="DN3882" s="342"/>
      <c r="DO3882" s="342"/>
      <c r="DP3882" s="342"/>
      <c r="DQ3882" s="342"/>
      <c r="DR3882" s="342"/>
      <c r="DS3882" s="342"/>
      <c r="DT3882" s="342"/>
      <c r="DU3882" s="342"/>
      <c r="DV3882" s="342"/>
      <c r="DW3882" s="342"/>
      <c r="DX3882" s="342"/>
      <c r="DY3882" s="342"/>
      <c r="DZ3882" s="342"/>
      <c r="EA3882" s="342"/>
      <c r="EB3882" s="342"/>
      <c r="EC3882" s="342"/>
      <c r="ED3882" s="342"/>
      <c r="EE3882" s="342"/>
      <c r="EF3882" s="342"/>
      <c r="EG3882" s="342"/>
      <c r="EH3882" s="342"/>
      <c r="EI3882" s="342"/>
      <c r="EJ3882" s="342"/>
      <c r="EK3882" s="342"/>
      <c r="EL3882" s="342"/>
      <c r="EM3882" s="342"/>
      <c r="EN3882" s="342"/>
      <c r="EO3882" s="342"/>
      <c r="EP3882" s="342"/>
      <c r="EQ3882" s="342"/>
      <c r="ER3882" s="342"/>
      <c r="ES3882" s="342"/>
      <c r="ET3882" s="342"/>
      <c r="EU3882" s="342"/>
      <c r="EV3882" s="342"/>
      <c r="EW3882" s="342"/>
      <c r="EX3882" s="342"/>
      <c r="EY3882" s="342"/>
      <c r="EZ3882" s="342"/>
      <c r="FA3882" s="342"/>
      <c r="FB3882" s="342"/>
      <c r="FC3882" s="342"/>
      <c r="FD3882" s="342"/>
      <c r="FE3882" s="342"/>
      <c r="FF3882" s="342"/>
      <c r="FG3882" s="342"/>
      <c r="FH3882" s="342"/>
      <c r="FI3882" s="342"/>
      <c r="FJ3882" s="342"/>
      <c r="FK3882" s="342"/>
      <c r="FL3882" s="342"/>
      <c r="FM3882" s="342"/>
      <c r="FN3882" s="342"/>
      <c r="FO3882" s="342"/>
      <c r="FP3882" s="342"/>
      <c r="FQ3882" s="342"/>
      <c r="FR3882" s="342"/>
      <c r="FS3882" s="342"/>
      <c r="FT3882" s="342"/>
      <c r="FU3882" s="342"/>
      <c r="FV3882" s="342"/>
      <c r="FW3882" s="342"/>
      <c r="FX3882" s="342"/>
      <c r="FY3882" s="342"/>
      <c r="FZ3882" s="342"/>
      <c r="GA3882" s="342"/>
      <c r="GB3882" s="342"/>
      <c r="GC3882" s="342"/>
      <c r="GD3882" s="342"/>
      <c r="GE3882" s="342"/>
      <c r="GF3882" s="342"/>
      <c r="GG3882" s="342"/>
      <c r="GH3882" s="342"/>
      <c r="GI3882" s="342"/>
      <c r="GJ3882" s="342"/>
      <c r="GK3882" s="342"/>
      <c r="GL3882" s="342"/>
      <c r="GM3882" s="342"/>
      <c r="GN3882" s="342"/>
      <c r="GO3882" s="342"/>
      <c r="GP3882" s="342"/>
      <c r="GQ3882" s="342"/>
      <c r="GR3882" s="342"/>
      <c r="GS3882" s="342"/>
      <c r="GT3882" s="342"/>
      <c r="GU3882" s="342"/>
      <c r="GV3882" s="342"/>
      <c r="GW3882" s="342"/>
      <c r="GX3882" s="342"/>
      <c r="GY3882" s="342"/>
      <c r="GZ3882" s="342"/>
      <c r="HA3882" s="342"/>
      <c r="HB3882" s="342"/>
      <c r="HC3882" s="342"/>
      <c r="HD3882" s="342"/>
      <c r="HE3882" s="342"/>
      <c r="HF3882" s="342"/>
      <c r="HG3882" s="342"/>
      <c r="HH3882" s="342"/>
      <c r="HI3882" s="342"/>
      <c r="HJ3882" s="342"/>
      <c r="HK3882" s="342"/>
      <c r="HL3882" s="342"/>
      <c r="HM3882" s="342"/>
      <c r="HN3882" s="342"/>
      <c r="HO3882" s="342"/>
      <c r="HP3882" s="342"/>
      <c r="HQ3882" s="342"/>
      <c r="HR3882" s="342"/>
      <c r="HS3882" s="342"/>
      <c r="HT3882" s="342"/>
      <c r="HU3882" s="342"/>
      <c r="HV3882" s="342"/>
      <c r="HW3882" s="342"/>
      <c r="HX3882" s="342"/>
      <c r="HY3882" s="342"/>
      <c r="HZ3882" s="342"/>
      <c r="IA3882" s="342"/>
      <c r="IB3882" s="342"/>
      <c r="IC3882" s="342"/>
      <c r="ID3882" s="342"/>
      <c r="IE3882" s="342"/>
      <c r="IF3882" s="342"/>
      <c r="IG3882" s="342"/>
      <c r="IH3882" s="342"/>
      <c r="II3882" s="342"/>
      <c r="IJ3882" s="342"/>
      <c r="IK3882" s="342"/>
      <c r="IL3882" s="342"/>
      <c r="IM3882" s="342"/>
      <c r="IN3882" s="342"/>
      <c r="IO3882" s="342"/>
      <c r="IP3882" s="342"/>
      <c r="IQ3882" s="342"/>
      <c r="IR3882" s="342"/>
      <c r="IS3882" s="342"/>
      <c r="IT3882" s="342"/>
      <c r="IU3882" s="342"/>
      <c r="IV3882" s="342"/>
      <c r="IW3882" s="342"/>
      <c r="IX3882" s="342"/>
      <c r="IY3882" s="342"/>
      <c r="IZ3882" s="342"/>
      <c r="JA3882" s="342"/>
      <c r="JB3882" s="342"/>
      <c r="JC3882" s="342"/>
      <c r="JD3882" s="342"/>
      <c r="JE3882" s="342"/>
      <c r="JF3882" s="342"/>
      <c r="JG3882" s="342"/>
      <c r="JH3882" s="342"/>
      <c r="JI3882" s="342"/>
      <c r="JJ3882" s="342"/>
      <c r="JK3882" s="342"/>
      <c r="JL3882" s="342"/>
      <c r="JM3882" s="342"/>
      <c r="JN3882" s="342"/>
      <c r="JO3882" s="342"/>
      <c r="JP3882" s="342"/>
      <c r="JQ3882" s="342"/>
      <c r="JR3882" s="342"/>
      <c r="JS3882" s="342"/>
      <c r="JT3882" s="342"/>
      <c r="JU3882" s="342"/>
      <c r="JV3882" s="342"/>
      <c r="JW3882" s="342"/>
      <c r="JX3882" s="342"/>
      <c r="JY3882" s="342"/>
      <c r="JZ3882" s="342"/>
      <c r="KA3882" s="342"/>
      <c r="KB3882" s="342"/>
      <c r="KC3882" s="342"/>
      <c r="KD3882" s="342"/>
      <c r="KE3882" s="342"/>
      <c r="KF3882" s="342"/>
      <c r="KG3882" s="342"/>
      <c r="KH3882" s="342"/>
      <c r="KI3882" s="342"/>
      <c r="KJ3882" s="342"/>
      <c r="KK3882" s="342"/>
      <c r="KL3882" s="342"/>
      <c r="KM3882" s="342"/>
      <c r="KN3882" s="342"/>
      <c r="KO3882" s="342"/>
      <c r="KP3882" s="342"/>
      <c r="KQ3882" s="342"/>
      <c r="KR3882" s="342"/>
      <c r="KS3882" s="342"/>
      <c r="KT3882" s="342"/>
      <c r="KU3882" s="342"/>
      <c r="KV3882" s="342"/>
      <c r="KW3882" s="342"/>
      <c r="KX3882" s="342"/>
      <c r="KY3882" s="342"/>
      <c r="KZ3882" s="342"/>
      <c r="LA3882" s="342"/>
      <c r="LB3882" s="342"/>
      <c r="LC3882" s="342"/>
      <c r="LD3882" s="342"/>
      <c r="LE3882" s="342"/>
      <c r="LF3882" s="342"/>
      <c r="LG3882" s="342"/>
      <c r="LH3882" s="342"/>
      <c r="LI3882" s="342"/>
      <c r="LJ3882" s="342"/>
      <c r="LK3882" s="342"/>
      <c r="LL3882" s="342"/>
      <c r="LM3882" s="342"/>
      <c r="LN3882" s="342"/>
      <c r="LO3882" s="342"/>
      <c r="LP3882" s="342"/>
      <c r="LQ3882" s="342"/>
      <c r="LR3882" s="342"/>
      <c r="LS3882" s="342"/>
      <c r="LT3882" s="342"/>
      <c r="LU3882" s="342"/>
      <c r="LV3882" s="342"/>
      <c r="LW3882" s="342"/>
      <c r="LX3882" s="342"/>
      <c r="LY3882" s="342"/>
      <c r="LZ3882" s="342"/>
      <c r="MA3882" s="342"/>
      <c r="MB3882" s="342"/>
      <c r="MC3882" s="342"/>
      <c r="MD3882" s="342"/>
      <c r="ME3882" s="342"/>
      <c r="MF3882" s="342"/>
      <c r="MG3882" s="342"/>
      <c r="MH3882" s="342"/>
      <c r="MI3882" s="342"/>
      <c r="MJ3882" s="342"/>
      <c r="MK3882" s="342"/>
      <c r="ML3882" s="342"/>
      <c r="MM3882" s="342"/>
      <c r="MN3882" s="342"/>
      <c r="MO3882" s="342"/>
      <c r="MP3882" s="342"/>
      <c r="MQ3882" s="342"/>
      <c r="MR3882" s="342"/>
      <c r="MS3882" s="342"/>
      <c r="MT3882" s="342"/>
      <c r="MU3882" s="342"/>
      <c r="MV3882" s="342"/>
      <c r="MW3882" s="342"/>
      <c r="MX3882" s="342"/>
      <c r="MY3882" s="342"/>
      <c r="MZ3882" s="342"/>
      <c r="NA3882" s="342"/>
      <c r="NB3882" s="342"/>
      <c r="NC3882" s="342"/>
      <c r="ND3882" s="342"/>
      <c r="NE3882" s="342"/>
      <c r="NF3882" s="342"/>
      <c r="NG3882" s="342"/>
      <c r="NH3882" s="342"/>
      <c r="NI3882" s="342"/>
      <c r="NJ3882" s="342"/>
      <c r="NK3882" s="342"/>
      <c r="NL3882" s="342"/>
      <c r="NM3882" s="342"/>
      <c r="NN3882" s="342"/>
      <c r="NO3882" s="342"/>
      <c r="NP3882" s="342"/>
      <c r="NQ3882" s="342"/>
      <c r="NR3882" s="342"/>
      <c r="NS3882" s="342"/>
      <c r="NT3882" s="342"/>
      <c r="NU3882" s="342"/>
      <c r="NV3882" s="342"/>
      <c r="NW3882" s="342"/>
      <c r="NX3882" s="342"/>
      <c r="NY3882" s="342"/>
      <c r="NZ3882" s="342"/>
      <c r="OA3882" s="342"/>
    </row>
    <row r="3883" spans="1:391" s="632" customFormat="1" ht="35.1" customHeight="1" x14ac:dyDescent="0.25">
      <c r="A3883" s="2124">
        <v>1</v>
      </c>
      <c r="B3883" s="2207" t="s">
        <v>2290</v>
      </c>
      <c r="C3883" s="2208"/>
      <c r="D3883" s="2208"/>
      <c r="E3883" s="2208"/>
      <c r="F3883" s="1495">
        <v>6.12</v>
      </c>
      <c r="G3883" s="1494" t="str">
        <f>IF(ISBLANK(H3883),"",IF(H3883="BN",VLOOKUP(B3883,'[4]V. BAHAN'!$B$8:$E$1099,3,FALSE),IFERROR(VLOOKUP(H3883,'[4]III. DAFTAR AHS'!$B$7:$H$872,5,FALSE),"ls")))</f>
        <v xml:space="preserve">m3 </v>
      </c>
      <c r="H3883" s="2125" t="s">
        <v>475</v>
      </c>
      <c r="I3883" s="2210" t="s">
        <v>352</v>
      </c>
      <c r="J3883" s="1486">
        <f>VLOOKUP(B3883,'[5] RAB LAMA'!$B$9:$E$5553,4,FALSE)</f>
        <v>1068870</v>
      </c>
      <c r="K3883" s="1486">
        <f>J3883*F3883</f>
        <v>6541484.4000000004</v>
      </c>
      <c r="L3883" s="437">
        <f>K3883/$K$4349*100</f>
        <v>1.7118870130870528E-2</v>
      </c>
      <c r="M3883" s="1642"/>
      <c r="N3883" s="1642">
        <f>L3883*M3883/100</f>
        <v>0</v>
      </c>
      <c r="O3883" s="1642">
        <f>Q3883-M3883</f>
        <v>0</v>
      </c>
      <c r="P3883" s="1642">
        <f>L3883*O3883/100</f>
        <v>0</v>
      </c>
      <c r="Q3883" s="1642"/>
      <c r="R3883" s="1642">
        <f>L3883*Q3883/100</f>
        <v>0</v>
      </c>
      <c r="S3883" s="1643"/>
      <c r="T3883" s="359">
        <f>'[16]LAP MINGGUAN'!R3883</f>
        <v>0</v>
      </c>
      <c r="U3883" s="359">
        <f t="shared" si="824"/>
        <v>0</v>
      </c>
      <c r="V3883" s="429">
        <f>'[8]RAB '!H3858</f>
        <v>0</v>
      </c>
      <c r="W3883" s="429">
        <f t="shared" si="822"/>
        <v>6541484.4000000004</v>
      </c>
    </row>
    <row r="3884" spans="1:391" s="632" customFormat="1" ht="35.1" customHeight="1" x14ac:dyDescent="0.25">
      <c r="A3884" s="2138">
        <f>+A3883+1</f>
        <v>2</v>
      </c>
      <c r="B3884" s="2211" t="s">
        <v>2291</v>
      </c>
      <c r="C3884" s="2212"/>
      <c r="D3884" s="2212"/>
      <c r="E3884" s="2212"/>
      <c r="F3884" s="2135">
        <v>1</v>
      </c>
      <c r="G3884" s="2082" t="str">
        <f>IF(ISBLANK(H3884),"",IF(H3884="BN",VLOOKUP(B3884,'[4]V. BAHAN'!$B$8:$E$1099,3,FALSE),IFERROR(VLOOKUP(H3884,'[4]III. DAFTAR AHS'!$B$7:$H$872,5,FALSE),"ls")))</f>
        <v xml:space="preserve">m3 </v>
      </c>
      <c r="H3884" s="2075" t="s">
        <v>475</v>
      </c>
      <c r="I3884" s="2210" t="s">
        <v>352</v>
      </c>
      <c r="J3884" s="1486">
        <f>VLOOKUP(B3884,'[5] RAB LAMA'!$B$9:$E$5553,4,FALSE)</f>
        <v>1068870</v>
      </c>
      <c r="K3884" s="1486">
        <f>J3884*F3884</f>
        <v>1068870</v>
      </c>
      <c r="L3884" s="437">
        <f>K3884/$K$4349*100</f>
        <v>2.7972010017762298E-3</v>
      </c>
      <c r="M3884" s="904"/>
      <c r="N3884" s="904">
        <f>L3884*M3884/100</f>
        <v>0</v>
      </c>
      <c r="O3884" s="904">
        <f>Q3884-M3884</f>
        <v>0</v>
      </c>
      <c r="P3884" s="904">
        <f>L3884*O3884/100</f>
        <v>0</v>
      </c>
      <c r="Q3884" s="904"/>
      <c r="R3884" s="904">
        <f>L3884*Q3884/100</f>
        <v>0</v>
      </c>
      <c r="S3884" s="905"/>
      <c r="T3884" s="359">
        <f>'[16]LAP MINGGUAN'!R3884</f>
        <v>0</v>
      </c>
      <c r="U3884" s="359">
        <f t="shared" si="824"/>
        <v>0</v>
      </c>
      <c r="V3884" s="429">
        <f>'[8]RAB '!H3859</f>
        <v>6541484.4000000004</v>
      </c>
      <c r="W3884" s="429">
        <f t="shared" si="822"/>
        <v>-5472614.4000000004</v>
      </c>
    </row>
    <row r="3885" spans="1:391" s="632" customFormat="1" ht="35.1" customHeight="1" x14ac:dyDescent="0.25">
      <c r="A3885" s="2138">
        <f>+A3884+1</f>
        <v>3</v>
      </c>
      <c r="B3885" s="2211" t="s">
        <v>2292</v>
      </c>
      <c r="C3885" s="2212"/>
      <c r="D3885" s="2212"/>
      <c r="E3885" s="2212"/>
      <c r="F3885" s="2135">
        <v>1.05</v>
      </c>
      <c r="G3885" s="2082" t="str">
        <f>IF(ISBLANK(H3885),"",IF(H3885="BN",VLOOKUP(B3885,'[4]V. BAHAN'!$B$8:$E$1099,3,FALSE),IFERROR(VLOOKUP(H3885,'[4]III. DAFTAR AHS'!$B$7:$H$872,5,FALSE),"ls")))</f>
        <v xml:space="preserve">m3 </v>
      </c>
      <c r="H3885" s="2075" t="s">
        <v>475</v>
      </c>
      <c r="I3885" s="2210" t="s">
        <v>352</v>
      </c>
      <c r="J3885" s="1486">
        <f>VLOOKUP(B3885,'[5] RAB LAMA'!$B$9:$E$5553,4,FALSE)</f>
        <v>1068870</v>
      </c>
      <c r="K3885" s="1486">
        <f>J3885*F3885</f>
        <v>1122313.5</v>
      </c>
      <c r="L3885" s="437">
        <f>K3885/$K$4349*100</f>
        <v>2.9370610518650413E-3</v>
      </c>
      <c r="M3885" s="904"/>
      <c r="N3885" s="904">
        <f>L3885*M3885/100</f>
        <v>0</v>
      </c>
      <c r="O3885" s="904">
        <f>Q3885-M3885</f>
        <v>0</v>
      </c>
      <c r="P3885" s="904">
        <f>L3885*O3885/100</f>
        <v>0</v>
      </c>
      <c r="Q3885" s="904"/>
      <c r="R3885" s="904">
        <f>L3885*Q3885/100</f>
        <v>0</v>
      </c>
      <c r="S3885" s="905"/>
      <c r="T3885" s="359">
        <f>'[16]LAP MINGGUAN'!R3885</f>
        <v>0</v>
      </c>
      <c r="U3885" s="359">
        <f t="shared" si="824"/>
        <v>0</v>
      </c>
      <c r="V3885" s="429">
        <f>'[8]RAB '!H3860</f>
        <v>1068870</v>
      </c>
      <c r="W3885" s="429">
        <f t="shared" si="822"/>
        <v>53443.5</v>
      </c>
    </row>
    <row r="3886" spans="1:391" s="632" customFormat="1" ht="35.1" customHeight="1" x14ac:dyDescent="0.25">
      <c r="A3886" s="2138"/>
      <c r="B3886" s="2228" t="s">
        <v>2293</v>
      </c>
      <c r="C3886" s="2229"/>
      <c r="D3886" s="2229"/>
      <c r="E3886" s="2229"/>
      <c r="F3886" s="2135"/>
      <c r="G3886" s="2082" t="str">
        <f>IF(ISBLANK(H3886),"",IF(H3886="BN",VLOOKUP(B3886,'[4]V. BAHAN'!$B$8:$E$1099,3,FALSE),IFERROR(VLOOKUP(H3886,'[4]III. DAFTAR AHS'!$B$7:$H$872,5,FALSE),"ls")))</f>
        <v/>
      </c>
      <c r="H3886" s="2210"/>
      <c r="I3886" s="2210" t="s">
        <v>243</v>
      </c>
      <c r="J3886" s="2084"/>
      <c r="K3886" s="1838"/>
      <c r="L3886" s="437"/>
      <c r="M3886" s="2140"/>
      <c r="N3886" s="2140"/>
      <c r="O3886" s="2140"/>
      <c r="P3886" s="2140"/>
      <c r="Q3886" s="2140"/>
      <c r="R3886" s="2140"/>
      <c r="S3886" s="2141"/>
      <c r="T3886" s="359">
        <f>'[16]LAP MINGGUAN'!R3886</f>
        <v>0</v>
      </c>
      <c r="U3886" s="359">
        <f t="shared" si="824"/>
        <v>0</v>
      </c>
      <c r="V3886" s="429">
        <f>'[8]RAB '!H3861</f>
        <v>1122313.5</v>
      </c>
      <c r="W3886" s="429">
        <f t="shared" si="822"/>
        <v>-1122313.5</v>
      </c>
    </row>
    <row r="3887" spans="1:391" s="632" customFormat="1" ht="35.1" customHeight="1" x14ac:dyDescent="0.25">
      <c r="A3887" s="2138">
        <f>+A3885+1</f>
        <v>4</v>
      </c>
      <c r="B3887" s="2211" t="s">
        <v>2294</v>
      </c>
      <c r="C3887" s="2212"/>
      <c r="D3887" s="2212"/>
      <c r="E3887" s="2212"/>
      <c r="F3887" s="2135"/>
      <c r="G3887" s="2082" t="str">
        <f>IF(ISBLANK(H3887),"",IF(H3887="BN",VLOOKUP(B3887,'[4]V. BAHAN'!$B$8:$E$1099,3,FALSE),IFERROR(VLOOKUP(H3887,'[4]III. DAFTAR AHS'!$B$7:$H$872,5,FALSE),"ls")))</f>
        <v/>
      </c>
      <c r="H3887" s="2210"/>
      <c r="I3887" s="2210" t="s">
        <v>243</v>
      </c>
      <c r="J3887" s="2084"/>
      <c r="K3887" s="1838"/>
      <c r="L3887" s="437"/>
      <c r="M3887" s="2140"/>
      <c r="N3887" s="2140"/>
      <c r="O3887" s="2140"/>
      <c r="P3887" s="2140"/>
      <c r="Q3887" s="2140"/>
      <c r="R3887" s="2140"/>
      <c r="S3887" s="2141"/>
      <c r="T3887" s="359">
        <f>'[16]LAP MINGGUAN'!R3887</f>
        <v>0</v>
      </c>
      <c r="U3887" s="359">
        <f t="shared" si="824"/>
        <v>0</v>
      </c>
      <c r="V3887" s="429">
        <f>'[8]RAB '!H3862</f>
        <v>0</v>
      </c>
      <c r="W3887" s="429">
        <f t="shared" si="822"/>
        <v>0</v>
      </c>
    </row>
    <row r="3888" spans="1:391" s="632" customFormat="1" ht="35.1" customHeight="1" x14ac:dyDescent="0.25">
      <c r="A3888" s="2132" t="s">
        <v>25</v>
      </c>
      <c r="B3888" s="2230" t="s">
        <v>530</v>
      </c>
      <c r="C3888" s="2231"/>
      <c r="D3888" s="2231"/>
      <c r="E3888" s="2231"/>
      <c r="F3888" s="2135">
        <v>54.7</v>
      </c>
      <c r="G3888" s="2082" t="str">
        <f>IF(ISBLANK(H3888),"",IF(H3888="BN",VLOOKUP(B3888,'[4]V. BAHAN'!$B$8:$E$1099,3,FALSE),IFERROR(VLOOKUP(H3888,'[4]III. DAFTAR AHS'!$B$7:$H$872,5,FALSE),"ls")))</f>
        <v xml:space="preserve">m2 </v>
      </c>
      <c r="H3888" s="2075" t="s">
        <v>531</v>
      </c>
      <c r="I3888" s="2210" t="s">
        <v>427</v>
      </c>
      <c r="J3888" s="1486">
        <v>147164.89822703571</v>
      </c>
      <c r="K3888" s="1486">
        <f>J3888*F3888</f>
        <v>8049919.9330188539</v>
      </c>
      <c r="L3888" s="437">
        <f>K3888/$K$4349*100</f>
        <v>2.1066401059865819E-2</v>
      </c>
      <c r="M3888" s="904"/>
      <c r="N3888" s="904">
        <f>L3888*M3888/100</f>
        <v>0</v>
      </c>
      <c r="O3888" s="904">
        <f>Q3888-M3888</f>
        <v>0</v>
      </c>
      <c r="P3888" s="904">
        <f>L3888*O3888/100</f>
        <v>0</v>
      </c>
      <c r="Q3888" s="904"/>
      <c r="R3888" s="904">
        <f>L3888*Q3888/100</f>
        <v>0</v>
      </c>
      <c r="S3888" s="905"/>
      <c r="T3888" s="359">
        <f>'[16]LAP MINGGUAN'!R3888</f>
        <v>0</v>
      </c>
      <c r="U3888" s="359">
        <f t="shared" si="824"/>
        <v>0</v>
      </c>
      <c r="V3888" s="429">
        <f>'[8]RAB '!H3863</f>
        <v>0</v>
      </c>
      <c r="W3888" s="429">
        <f t="shared" si="822"/>
        <v>8049919.9330188539</v>
      </c>
    </row>
    <row r="3889" spans="1:23" s="632" customFormat="1" ht="34.5" customHeight="1" x14ac:dyDescent="0.25">
      <c r="A3889" s="2132" t="s">
        <v>25</v>
      </c>
      <c r="B3889" s="2232" t="s">
        <v>500</v>
      </c>
      <c r="C3889" s="2231"/>
      <c r="D3889" s="2231"/>
      <c r="E3889" s="2231"/>
      <c r="F3889" s="2076">
        <v>1244.72</v>
      </c>
      <c r="G3889" s="2082" t="str">
        <f>IF(ISBLANK(H3889),"",IF(H3889="BN",VLOOKUP(B3889,'[4]V. BAHAN'!$B$8:$E$1099,3,FALSE),IFERROR(VLOOKUP(H3889,'[4]III. DAFTAR AHS'!$B$7:$H$872,5,FALSE),"ls")))</f>
        <v xml:space="preserve">Kg </v>
      </c>
      <c r="H3889" s="2075" t="s">
        <v>440</v>
      </c>
      <c r="I3889" s="2210" t="s">
        <v>441</v>
      </c>
      <c r="J3889" s="1486">
        <v>13041.05</v>
      </c>
      <c r="K3889" s="1486">
        <f>J3889*F3889</f>
        <v>16232455.755999999</v>
      </c>
      <c r="L3889" s="437">
        <f>K3889/$K$4349*100</f>
        <v>4.247985395976267E-2</v>
      </c>
      <c r="M3889" s="2077"/>
      <c r="N3889" s="2077">
        <f>L3889*M3889/100</f>
        <v>0</v>
      </c>
      <c r="O3889" s="2077">
        <f>Q3889-M3889</f>
        <v>0</v>
      </c>
      <c r="P3889" s="2077">
        <f>L3889*O3889/100</f>
        <v>0</v>
      </c>
      <c r="Q3889" s="2077"/>
      <c r="R3889" s="2077">
        <f>L3889*Q3889/100</f>
        <v>0</v>
      </c>
      <c r="S3889" s="2078"/>
      <c r="T3889" s="359">
        <f>'[16]LAP MINGGUAN'!R3889</f>
        <v>0</v>
      </c>
      <c r="U3889" s="359">
        <f t="shared" si="824"/>
        <v>0</v>
      </c>
      <c r="V3889" s="429">
        <f>'[8]RAB '!H3864</f>
        <v>8049919.9330188539</v>
      </c>
      <c r="W3889" s="429">
        <f t="shared" si="822"/>
        <v>8182535.8229811452</v>
      </c>
    </row>
    <row r="3890" spans="1:23" s="632" customFormat="1" ht="35.1" customHeight="1" x14ac:dyDescent="0.25">
      <c r="A3890" s="2132" t="s">
        <v>25</v>
      </c>
      <c r="B3890" s="2232" t="s">
        <v>2282</v>
      </c>
      <c r="C3890" s="2231"/>
      <c r="D3890" s="2231"/>
      <c r="E3890" s="2231"/>
      <c r="F3890" s="2076">
        <v>5.47</v>
      </c>
      <c r="G3890" s="2082" t="str">
        <f>IF(ISBLANK(H3890),"",IF(H3890="BN",VLOOKUP(B3890,'[4]V. BAHAN'!$B$8:$E$1099,3,FALSE),IFERROR(VLOOKUP(H3890,'[4]III. DAFTAR AHS'!$B$7:$H$872,5,FALSE),"ls")))</f>
        <v xml:space="preserve">m3 </v>
      </c>
      <c r="H3890" s="2075" t="s">
        <v>2283</v>
      </c>
      <c r="I3890" s="2210" t="s">
        <v>427</v>
      </c>
      <c r="J3890" s="1486">
        <v>1211059.433557336</v>
      </c>
      <c r="K3890" s="1486">
        <f>J3890*F3890</f>
        <v>6624495.1015586276</v>
      </c>
      <c r="L3890" s="437">
        <f>K3890/$K$4349*100</f>
        <v>1.7336106668108864E-2</v>
      </c>
      <c r="M3890" s="904"/>
      <c r="N3890" s="904">
        <f>L3890*M3890/100</f>
        <v>0</v>
      </c>
      <c r="O3890" s="904">
        <f>Q3890-M3890</f>
        <v>0</v>
      </c>
      <c r="P3890" s="904">
        <f>L3890*O3890/100</f>
        <v>0</v>
      </c>
      <c r="Q3890" s="904"/>
      <c r="R3890" s="904">
        <f>L3890*Q3890/100</f>
        <v>0</v>
      </c>
      <c r="S3890" s="905"/>
      <c r="T3890" s="359">
        <f>'[16]LAP MINGGUAN'!R3890</f>
        <v>0</v>
      </c>
      <c r="U3890" s="359">
        <f t="shared" si="824"/>
        <v>0</v>
      </c>
      <c r="V3890" s="429">
        <f>'[8]RAB '!H3865</f>
        <v>16232455.755999999</v>
      </c>
      <c r="W3890" s="429">
        <f t="shared" si="822"/>
        <v>-9607960.6544413716</v>
      </c>
    </row>
    <row r="3891" spans="1:23" s="632" customFormat="1" ht="35.1" customHeight="1" x14ac:dyDescent="0.25">
      <c r="A3891" s="2138"/>
      <c r="B3891" s="2228" t="s">
        <v>2295</v>
      </c>
      <c r="C3891" s="2229"/>
      <c r="D3891" s="2229"/>
      <c r="E3891" s="2229"/>
      <c r="F3891" s="2135"/>
      <c r="G3891" s="2082" t="str">
        <f>IF(ISBLANK(H3891),"",IF(H3891="BN",VLOOKUP(B3891,'[4]V. BAHAN'!$B$8:$E$1099,3,FALSE),IFERROR(VLOOKUP(H3891,'[4]III. DAFTAR AHS'!$B$7:$H$872,5,FALSE),"ls")))</f>
        <v/>
      </c>
      <c r="H3891" s="2210"/>
      <c r="I3891" s="2210" t="s">
        <v>243</v>
      </c>
      <c r="J3891" s="2084"/>
      <c r="K3891" s="1838"/>
      <c r="L3891" s="437"/>
      <c r="M3891" s="2140"/>
      <c r="N3891" s="2140"/>
      <c r="O3891" s="2140"/>
      <c r="P3891" s="2140"/>
      <c r="Q3891" s="2140"/>
      <c r="R3891" s="2140"/>
      <c r="S3891" s="2141"/>
      <c r="T3891" s="359">
        <f>'[16]LAP MINGGUAN'!R3891</f>
        <v>0</v>
      </c>
      <c r="U3891" s="359">
        <f t="shared" si="824"/>
        <v>0</v>
      </c>
      <c r="V3891" s="429">
        <f>'[8]RAB '!H3866</f>
        <v>6624495.1015586276</v>
      </c>
      <c r="W3891" s="429">
        <f t="shared" si="822"/>
        <v>-6624495.1015586276</v>
      </c>
    </row>
    <row r="3892" spans="1:23" s="632" customFormat="1" ht="35.1" customHeight="1" x14ac:dyDescent="0.25">
      <c r="A3892" s="2138">
        <f>+A3887+1</f>
        <v>5</v>
      </c>
      <c r="B3892" s="2211" t="s">
        <v>2294</v>
      </c>
      <c r="C3892" s="2212"/>
      <c r="D3892" s="2212"/>
      <c r="E3892" s="2212"/>
      <c r="F3892" s="2135"/>
      <c r="G3892" s="2082" t="str">
        <f>IF(ISBLANK(H3892),"",IF(H3892="BN",VLOOKUP(B3892,'[4]V. BAHAN'!$B$8:$E$1099,3,FALSE),IFERROR(VLOOKUP(H3892,'[4]III. DAFTAR AHS'!$B$7:$H$872,5,FALSE),"ls")))</f>
        <v/>
      </c>
      <c r="H3892" s="2210"/>
      <c r="I3892" s="2210" t="s">
        <v>243</v>
      </c>
      <c r="J3892" s="2084"/>
      <c r="K3892" s="1838"/>
      <c r="L3892" s="437"/>
      <c r="M3892" s="2140"/>
      <c r="N3892" s="2140"/>
      <c r="O3892" s="2140"/>
      <c r="P3892" s="2140"/>
      <c r="Q3892" s="2140"/>
      <c r="R3892" s="2140"/>
      <c r="S3892" s="2141"/>
      <c r="T3892" s="359">
        <f>'[16]LAP MINGGUAN'!R3892</f>
        <v>0</v>
      </c>
      <c r="U3892" s="359">
        <f t="shared" si="824"/>
        <v>0</v>
      </c>
      <c r="V3892" s="429">
        <f>'[8]RAB '!H3867</f>
        <v>0</v>
      </c>
      <c r="W3892" s="429">
        <f t="shared" si="822"/>
        <v>0</v>
      </c>
    </row>
    <row r="3893" spans="1:23" s="632" customFormat="1" ht="35.1" customHeight="1" x14ac:dyDescent="0.25">
      <c r="A3893" s="2132" t="s">
        <v>25</v>
      </c>
      <c r="B3893" s="2232" t="s">
        <v>530</v>
      </c>
      <c r="C3893" s="2231"/>
      <c r="D3893" s="2231"/>
      <c r="E3893" s="2231"/>
      <c r="F3893" s="2076">
        <v>60.5</v>
      </c>
      <c r="G3893" s="2082" t="str">
        <f>IF(ISBLANK(H3893),"",IF(H3893="BN",VLOOKUP(B3893,'[4]V. BAHAN'!$B$8:$E$1099,3,FALSE),IFERROR(VLOOKUP(H3893,'[4]III. DAFTAR AHS'!$B$7:$H$872,5,FALSE),"ls")))</f>
        <v xml:space="preserve">m2 </v>
      </c>
      <c r="H3893" s="2075" t="s">
        <v>531</v>
      </c>
      <c r="I3893" s="2210" t="s">
        <v>427</v>
      </c>
      <c r="J3893" s="1486">
        <f>$J$3888</f>
        <v>147164.89822703571</v>
      </c>
      <c r="K3893" s="1486">
        <f>J3893*F3893</f>
        <v>8903476.3427356612</v>
      </c>
      <c r="L3893" s="437">
        <f>K3893/$K$4349*100</f>
        <v>2.3300132799303146E-2</v>
      </c>
      <c r="M3893" s="904"/>
      <c r="N3893" s="904">
        <f>L3893*M3893/100</f>
        <v>0</v>
      </c>
      <c r="O3893" s="904">
        <f>Q3893-M3893</f>
        <v>0</v>
      </c>
      <c r="P3893" s="904">
        <f>L3893*O3893/100</f>
        <v>0</v>
      </c>
      <c r="Q3893" s="904"/>
      <c r="R3893" s="904">
        <f>L3893*Q3893/100</f>
        <v>0</v>
      </c>
      <c r="S3893" s="905"/>
      <c r="T3893" s="359">
        <f>'[16]LAP MINGGUAN'!R3893</f>
        <v>0</v>
      </c>
      <c r="U3893" s="359">
        <f t="shared" si="824"/>
        <v>0</v>
      </c>
      <c r="V3893" s="429">
        <f>'[8]RAB '!H3868</f>
        <v>0</v>
      </c>
      <c r="W3893" s="429">
        <f t="shared" si="822"/>
        <v>8903476.3427356612</v>
      </c>
    </row>
    <row r="3894" spans="1:23" s="632" customFormat="1" ht="35.1" customHeight="1" x14ac:dyDescent="0.25">
      <c r="A3894" s="2132" t="s">
        <v>25</v>
      </c>
      <c r="B3894" s="2232" t="s">
        <v>500</v>
      </c>
      <c r="C3894" s="2231"/>
      <c r="D3894" s="2231"/>
      <c r="E3894" s="2231"/>
      <c r="F3894" s="2135">
        <v>1222.47</v>
      </c>
      <c r="G3894" s="2082" t="str">
        <f>IF(ISBLANK(H3894),"",IF(H3894="BN",VLOOKUP(B3894,'[4]V. BAHAN'!$B$8:$E$1099,3,FALSE),IFERROR(VLOOKUP(H3894,'[4]III. DAFTAR AHS'!$B$7:$H$872,5,FALSE),"ls")))</f>
        <v xml:space="preserve">Kg </v>
      </c>
      <c r="H3894" s="2075" t="s">
        <v>440</v>
      </c>
      <c r="I3894" s="2210" t="s">
        <v>441</v>
      </c>
      <c r="J3894" s="1486">
        <f>$J$3889</f>
        <v>13041.05</v>
      </c>
      <c r="K3894" s="1486">
        <f>J3894*F3894</f>
        <v>15942292.3935</v>
      </c>
      <c r="L3894" s="437">
        <f>K3894/$K$4349*100</f>
        <v>4.1720505069566712E-2</v>
      </c>
      <c r="M3894" s="2077"/>
      <c r="N3894" s="2077">
        <f>L3894*M3894/100</f>
        <v>0</v>
      </c>
      <c r="O3894" s="2077">
        <f>Q3894-M3894</f>
        <v>0</v>
      </c>
      <c r="P3894" s="2077">
        <f>L3894*O3894/100</f>
        <v>0</v>
      </c>
      <c r="Q3894" s="2077"/>
      <c r="R3894" s="2077">
        <f>L3894*Q3894/100</f>
        <v>0</v>
      </c>
      <c r="S3894" s="2078"/>
      <c r="T3894" s="359">
        <f>'[16]LAP MINGGUAN'!R3894</f>
        <v>0</v>
      </c>
      <c r="U3894" s="359">
        <f t="shared" si="824"/>
        <v>0</v>
      </c>
      <c r="V3894" s="429">
        <f>'[8]RAB '!H3869</f>
        <v>8903476.3427356612</v>
      </c>
      <c r="W3894" s="429">
        <f t="shared" si="822"/>
        <v>7038816.050764339</v>
      </c>
    </row>
    <row r="3895" spans="1:23" s="632" customFormat="1" ht="35.1" customHeight="1" x14ac:dyDescent="0.25">
      <c r="A3895" s="2132" t="s">
        <v>25</v>
      </c>
      <c r="B3895" s="2239" t="s">
        <v>2296</v>
      </c>
      <c r="C3895" s="2231"/>
      <c r="D3895" s="2231"/>
      <c r="E3895" s="2231"/>
      <c r="F3895" s="2240">
        <v>6.05</v>
      </c>
      <c r="G3895" s="2241" t="str">
        <f>IF(ISBLANK(H3895),"",IF(H3895="BN",VLOOKUP(B3895,'[4]V. BAHAN'!$B$8:$E$1099,3,FALSE),IFERROR(VLOOKUP(H3895,'[4]III. DAFTAR AHS'!$B$7:$H$872,5,FALSE),"ls")))</f>
        <v xml:space="preserve">m3 </v>
      </c>
      <c r="H3895" s="2242" t="s">
        <v>2283</v>
      </c>
      <c r="I3895" s="2210" t="s">
        <v>427</v>
      </c>
      <c r="J3895" s="1486">
        <f>$J$3890</f>
        <v>1211059.433557336</v>
      </c>
      <c r="K3895" s="1486">
        <f>J3895*F3895</f>
        <v>7326909.5730218822</v>
      </c>
      <c r="L3895" s="437">
        <f>K3895/$K$4349*100</f>
        <v>1.9174304450102125E-2</v>
      </c>
      <c r="M3895" s="2077"/>
      <c r="N3895" s="2077">
        <f>L3895*M3895/100</f>
        <v>0</v>
      </c>
      <c r="O3895" s="2077">
        <f>Q3895-M3895</f>
        <v>0</v>
      </c>
      <c r="P3895" s="2077">
        <f>L3895*O3895/100</f>
        <v>0</v>
      </c>
      <c r="Q3895" s="2077"/>
      <c r="R3895" s="2077">
        <f>L3895*Q3895/100</f>
        <v>0</v>
      </c>
      <c r="S3895" s="2078"/>
      <c r="T3895" s="359">
        <f>'[16]LAP MINGGUAN'!R3895</f>
        <v>0</v>
      </c>
      <c r="U3895" s="359">
        <f t="shared" si="824"/>
        <v>0</v>
      </c>
      <c r="V3895" s="429">
        <f>'[8]RAB '!H3870</f>
        <v>15942292.3935</v>
      </c>
      <c r="W3895" s="429">
        <f t="shared" si="822"/>
        <v>-8615382.820478119</v>
      </c>
    </row>
    <row r="3896" spans="1:23" s="632" customFormat="1" ht="35.1" customHeight="1" x14ac:dyDescent="0.25">
      <c r="A3896" s="2138"/>
      <c r="B3896" s="2228" t="s">
        <v>2297</v>
      </c>
      <c r="C3896" s="2229"/>
      <c r="D3896" s="2229"/>
      <c r="E3896" s="2229"/>
      <c r="F3896" s="2135"/>
      <c r="G3896" s="2082" t="str">
        <f>IF(ISBLANK(H3896),"",IF(H3896="BN",VLOOKUP(B3896,'[4]V. BAHAN'!$B$8:$E$1099,3,FALSE),IFERROR(VLOOKUP(H3896,'[4]III. DAFTAR AHS'!$B$7:$H$872,5,FALSE),"ls")))</f>
        <v/>
      </c>
      <c r="H3896" s="2210"/>
      <c r="I3896" s="2210" t="s">
        <v>243</v>
      </c>
      <c r="J3896" s="2084"/>
      <c r="K3896" s="1838"/>
      <c r="L3896" s="437"/>
      <c r="M3896" s="2140"/>
      <c r="N3896" s="2140"/>
      <c r="O3896" s="2140"/>
      <c r="P3896" s="2140"/>
      <c r="Q3896" s="2140"/>
      <c r="R3896" s="2140"/>
      <c r="S3896" s="2141"/>
      <c r="T3896" s="359">
        <f>'[16]LAP MINGGUAN'!R3896</f>
        <v>0</v>
      </c>
      <c r="U3896" s="359">
        <f t="shared" si="824"/>
        <v>0</v>
      </c>
      <c r="V3896" s="429">
        <f>'[8]RAB '!H3871</f>
        <v>7326909.5730218822</v>
      </c>
      <c r="W3896" s="429">
        <f t="shared" si="822"/>
        <v>-7326909.5730218822</v>
      </c>
    </row>
    <row r="3897" spans="1:23" s="632" customFormat="1" ht="35.1" customHeight="1" x14ac:dyDescent="0.25">
      <c r="A3897" s="2138">
        <f>+A3892+1</f>
        <v>6</v>
      </c>
      <c r="B3897" s="2211" t="s">
        <v>2298</v>
      </c>
      <c r="C3897" s="2212"/>
      <c r="D3897" s="2212"/>
      <c r="E3897" s="2212"/>
      <c r="F3897" s="2135"/>
      <c r="G3897" s="2082" t="str">
        <f>IF(ISBLANK(H3897),"",IF(H3897="BN",VLOOKUP(B3897,'[4]V. BAHAN'!$B$8:$E$1099,3,FALSE),IFERROR(VLOOKUP(H3897,'[4]III. DAFTAR AHS'!$B$7:$H$872,5,FALSE),"ls")))</f>
        <v/>
      </c>
      <c r="H3897" s="2210"/>
      <c r="I3897" s="2210" t="s">
        <v>243</v>
      </c>
      <c r="J3897" s="2084"/>
      <c r="K3897" s="1838"/>
      <c r="L3897" s="437"/>
      <c r="M3897" s="2140"/>
      <c r="N3897" s="2140"/>
      <c r="O3897" s="2140"/>
      <c r="P3897" s="2140"/>
      <c r="Q3897" s="2140"/>
      <c r="R3897" s="2140"/>
      <c r="S3897" s="2141"/>
      <c r="T3897" s="359">
        <f>'[16]LAP MINGGUAN'!R3897</f>
        <v>0</v>
      </c>
      <c r="U3897" s="359">
        <f t="shared" si="824"/>
        <v>0</v>
      </c>
      <c r="V3897" s="429">
        <f>'[8]RAB '!H3872</f>
        <v>0</v>
      </c>
      <c r="W3897" s="429">
        <f t="shared" si="822"/>
        <v>0</v>
      </c>
    </row>
    <row r="3898" spans="1:23" s="632" customFormat="1" ht="35.1" customHeight="1" x14ac:dyDescent="0.25">
      <c r="A3898" s="2132" t="s">
        <v>25</v>
      </c>
      <c r="B3898" s="2230" t="s">
        <v>526</v>
      </c>
      <c r="C3898" s="2231"/>
      <c r="D3898" s="2231"/>
      <c r="E3898" s="2231"/>
      <c r="F3898" s="2135">
        <v>6.55</v>
      </c>
      <c r="G3898" s="2082" t="str">
        <f>IF(ISBLANK(H3898),"",IF(H3898="BN",VLOOKUP(B3898,'[4]V. BAHAN'!$B$8:$E$1099,3,FALSE),IFERROR(VLOOKUP(H3898,'[4]III. DAFTAR AHS'!$B$7:$H$872,5,FALSE),"ls")))</f>
        <v xml:space="preserve">m2 </v>
      </c>
      <c r="H3898" s="2075" t="s">
        <v>527</v>
      </c>
      <c r="I3898" s="2210" t="s">
        <v>427</v>
      </c>
      <c r="J3898" s="1486">
        <v>145741.9944557907</v>
      </c>
      <c r="K3898" s="1486">
        <f>J3898*F3898</f>
        <v>954610.06368542905</v>
      </c>
      <c r="L3898" s="437">
        <f>K3898/$K$4349*100</f>
        <v>2.4981861465347074E-3</v>
      </c>
      <c r="M3898" s="904"/>
      <c r="N3898" s="904">
        <f>L3898*M3898/100</f>
        <v>0</v>
      </c>
      <c r="O3898" s="904">
        <f>Q3898-M3898</f>
        <v>0</v>
      </c>
      <c r="P3898" s="904">
        <f>L3898*O3898/100</f>
        <v>0</v>
      </c>
      <c r="Q3898" s="904"/>
      <c r="R3898" s="904">
        <f>L3898*Q3898/100</f>
        <v>0</v>
      </c>
      <c r="S3898" s="905"/>
      <c r="T3898" s="359">
        <f>'[16]LAP MINGGUAN'!R3898</f>
        <v>0</v>
      </c>
      <c r="U3898" s="359">
        <f t="shared" si="824"/>
        <v>0</v>
      </c>
      <c r="V3898" s="429">
        <f>'[8]RAB '!H3873</f>
        <v>0</v>
      </c>
      <c r="W3898" s="429">
        <f t="shared" si="822"/>
        <v>954610.06368542905</v>
      </c>
    </row>
    <row r="3899" spans="1:23" s="632" customFormat="1" ht="35.1" customHeight="1" x14ac:dyDescent="0.25">
      <c r="A3899" s="2132" t="s">
        <v>25</v>
      </c>
      <c r="B3899" s="2232" t="s">
        <v>2299</v>
      </c>
      <c r="C3899" s="2231"/>
      <c r="D3899" s="2231"/>
      <c r="E3899" s="2231"/>
      <c r="F3899" s="2076">
        <v>122.5</v>
      </c>
      <c r="G3899" s="2082" t="str">
        <f>IF(ISBLANK(H3899),"",IF(H3899="BN",VLOOKUP(B3899,'[4]V. BAHAN'!$B$8:$E$1099,3,FALSE),IFERROR(VLOOKUP(H3899,'[4]III. DAFTAR AHS'!$B$7:$H$872,5,FALSE),"ls")))</f>
        <v xml:space="preserve">m2 </v>
      </c>
      <c r="H3899" s="2075" t="s">
        <v>564</v>
      </c>
      <c r="I3899" s="2210" t="s">
        <v>565</v>
      </c>
      <c r="J3899" s="1486">
        <f>VLOOKUP(B3899,'[5] RAB LAMA'!$B$9:$E$5553,4,FALSE)</f>
        <v>70993.77362633367</v>
      </c>
      <c r="K3899" s="1486">
        <f>J3899*F3899</f>
        <v>8696737.2692258749</v>
      </c>
      <c r="L3899" s="437">
        <f>K3899/$K$4349*100</f>
        <v>2.2759102792353877E-2</v>
      </c>
      <c r="M3899" s="2077"/>
      <c r="N3899" s="2077">
        <f>L3899*M3899/100</f>
        <v>0</v>
      </c>
      <c r="O3899" s="2077">
        <f>Q3899-M3899</f>
        <v>0</v>
      </c>
      <c r="P3899" s="2077">
        <f>L3899*O3899/100</f>
        <v>0</v>
      </c>
      <c r="Q3899" s="2077"/>
      <c r="R3899" s="2077">
        <f>L3899*Q3899/100</f>
        <v>0</v>
      </c>
      <c r="S3899" s="2078"/>
      <c r="T3899" s="359">
        <f>'[16]LAP MINGGUAN'!R3899</f>
        <v>0</v>
      </c>
      <c r="U3899" s="359">
        <f t="shared" si="824"/>
        <v>0</v>
      </c>
      <c r="V3899" s="429">
        <f>'[8]RAB '!H3874</f>
        <v>954610.06368542905</v>
      </c>
      <c r="W3899" s="429">
        <f t="shared" si="822"/>
        <v>7742127.2055404456</v>
      </c>
    </row>
    <row r="3900" spans="1:23" s="632" customFormat="1" ht="35.1" customHeight="1" x14ac:dyDescent="0.25">
      <c r="A3900" s="2132" t="s">
        <v>25</v>
      </c>
      <c r="B3900" s="2243" t="s">
        <v>2300</v>
      </c>
      <c r="C3900" s="2231"/>
      <c r="D3900" s="2231"/>
      <c r="E3900" s="2231"/>
      <c r="F3900" s="2076">
        <v>86.98</v>
      </c>
      <c r="G3900" s="2082" t="str">
        <f>IF(ISBLANK(H3900),"",IF(H3900="BN",VLOOKUP(B3900,'[4]V. BAHAN'!$B$8:$E$1099,3,FALSE),IFERROR(VLOOKUP(H3900,'[4]III. DAFTAR AHS'!$B$7:$H$872,5,FALSE),"ls")))</f>
        <v xml:space="preserve">Kg </v>
      </c>
      <c r="H3900" s="2075" t="s">
        <v>470</v>
      </c>
      <c r="I3900" s="2210" t="s">
        <v>471</v>
      </c>
      <c r="J3900" s="1486">
        <f>VLOOKUP(B3900,'[5] RAB LAMA'!$B$9:$E$5553,4,FALSE)</f>
        <v>11916.05</v>
      </c>
      <c r="K3900" s="1486">
        <f>J3900*F3900</f>
        <v>1036458.029</v>
      </c>
      <c r="L3900" s="437">
        <f>K3900/$K$4349*100</f>
        <v>2.712379837602156E-3</v>
      </c>
      <c r="M3900" s="2077"/>
      <c r="N3900" s="2077">
        <f>L3900*M3900/100</f>
        <v>0</v>
      </c>
      <c r="O3900" s="2077">
        <f>Q3900-M3900</f>
        <v>0</v>
      </c>
      <c r="P3900" s="2077">
        <f>L3900*O3900/100</f>
        <v>0</v>
      </c>
      <c r="Q3900" s="2077"/>
      <c r="R3900" s="2077">
        <f>L3900*Q3900/100</f>
        <v>0</v>
      </c>
      <c r="S3900" s="2078"/>
      <c r="T3900" s="359">
        <f>'[16]LAP MINGGUAN'!R3900</f>
        <v>0</v>
      </c>
      <c r="U3900" s="359">
        <f t="shared" si="824"/>
        <v>0</v>
      </c>
      <c r="V3900" s="429">
        <f>'[8]RAB '!H3875</f>
        <v>8696737.2692258749</v>
      </c>
      <c r="W3900" s="429">
        <f t="shared" si="822"/>
        <v>-7660279.2402258748</v>
      </c>
    </row>
    <row r="3901" spans="1:23" s="632" customFormat="1" ht="35.1" customHeight="1" x14ac:dyDescent="0.25">
      <c r="A3901" s="2132" t="s">
        <v>25</v>
      </c>
      <c r="B3901" s="2239" t="s">
        <v>2301</v>
      </c>
      <c r="C3901" s="2231"/>
      <c r="D3901" s="2231"/>
      <c r="E3901" s="2231"/>
      <c r="F3901" s="2240">
        <v>7.35</v>
      </c>
      <c r="G3901" s="2241" t="str">
        <f>IF(ISBLANK(H3901),"",IF(H3901="BN",VLOOKUP(B3901,'[4]V. BAHAN'!$B$8:$E$1099,3,FALSE),IFERROR(VLOOKUP(H3901,'[4]III. DAFTAR AHS'!$B$7:$H$872,5,FALSE),"ls")))</f>
        <v xml:space="preserve">m3 </v>
      </c>
      <c r="H3901" s="2242" t="s">
        <v>2283</v>
      </c>
      <c r="I3901" s="2210" t="s">
        <v>427</v>
      </c>
      <c r="J3901" s="1486">
        <f>VLOOKUP(B3901,'[5] RAB LAMA'!$B$9:$E$5553,4,FALSE)</f>
        <v>1211059.433557336</v>
      </c>
      <c r="K3901" s="1486">
        <f>J3901*F3901</f>
        <v>8901286.836646419</v>
      </c>
      <c r="L3901" s="437">
        <f>K3901/$K$4349*100</f>
        <v>2.3294402926983572E-2</v>
      </c>
      <c r="M3901" s="2244"/>
      <c r="N3901" s="2244">
        <f>L3901*M3901/100</f>
        <v>0</v>
      </c>
      <c r="O3901" s="2244">
        <f>Q3901-M3901</f>
        <v>0</v>
      </c>
      <c r="P3901" s="2244">
        <f>L3901*O3901/100</f>
        <v>0</v>
      </c>
      <c r="Q3901" s="2244"/>
      <c r="R3901" s="2244">
        <f>L3901*Q3901/100</f>
        <v>0</v>
      </c>
      <c r="S3901" s="2245"/>
      <c r="T3901" s="359">
        <f>'[16]LAP MINGGUAN'!R3901</f>
        <v>0</v>
      </c>
      <c r="U3901" s="359">
        <f t="shared" si="824"/>
        <v>0</v>
      </c>
      <c r="V3901" s="429">
        <f>'[8]RAB '!H3876</f>
        <v>1036458.029</v>
      </c>
      <c r="W3901" s="429">
        <f t="shared" si="822"/>
        <v>7864828.8076464189</v>
      </c>
    </row>
    <row r="3902" spans="1:23" s="632" customFormat="1" ht="35.1" customHeight="1" x14ac:dyDescent="0.25">
      <c r="A3902" s="2138"/>
      <c r="B3902" s="2246" t="s">
        <v>2302</v>
      </c>
      <c r="C3902" s="2229"/>
      <c r="D3902" s="2229"/>
      <c r="E3902" s="2229"/>
      <c r="F3902" s="2240"/>
      <c r="G3902" s="2241" t="str">
        <f>IF(ISBLANK(H3902),"",IF(H3902="BN",VLOOKUP(B3902,'[4]V. BAHAN'!$B$8:$E$1099,3,FALSE),IFERROR(VLOOKUP(H3902,'[4]III. DAFTAR AHS'!$B$7:$H$872,5,FALSE),"ls")))</f>
        <v/>
      </c>
      <c r="H3902" s="2210"/>
      <c r="I3902" s="2210" t="s">
        <v>243</v>
      </c>
      <c r="J3902" s="2247"/>
      <c r="K3902" s="2248"/>
      <c r="L3902" s="437"/>
      <c r="M3902" s="2249"/>
      <c r="N3902" s="2249"/>
      <c r="O3902" s="2249"/>
      <c r="P3902" s="2249"/>
      <c r="Q3902" s="2249"/>
      <c r="R3902" s="2249"/>
      <c r="S3902" s="2250"/>
      <c r="T3902" s="359">
        <f>'[16]LAP MINGGUAN'!R3902</f>
        <v>0</v>
      </c>
      <c r="U3902" s="359">
        <f t="shared" si="824"/>
        <v>0</v>
      </c>
      <c r="V3902" s="429">
        <f>'[8]RAB '!H3877</f>
        <v>8901286.836646419</v>
      </c>
      <c r="W3902" s="429">
        <f t="shared" si="822"/>
        <v>-8901286.836646419</v>
      </c>
    </row>
    <row r="3903" spans="1:23" s="632" customFormat="1" ht="35.1" customHeight="1" x14ac:dyDescent="0.25">
      <c r="A3903" s="2138">
        <f>+A3897+1</f>
        <v>7</v>
      </c>
      <c r="B3903" s="2251" t="s">
        <v>2303</v>
      </c>
      <c r="C3903" s="2212"/>
      <c r="D3903" s="2212"/>
      <c r="E3903" s="2212"/>
      <c r="F3903" s="2076"/>
      <c r="G3903" s="2082" t="str">
        <f>IF(ISBLANK(H3903),"",IF(H3903="BN",VLOOKUP(B3903,'[4]V. BAHAN'!$B$8:$E$1099,3,FALSE),IFERROR(VLOOKUP(H3903,'[4]III. DAFTAR AHS'!$B$7:$H$872,5,FALSE),"ls")))</f>
        <v/>
      </c>
      <c r="H3903" s="2210"/>
      <c r="I3903" s="2210" t="s">
        <v>243</v>
      </c>
      <c r="J3903" s="2084"/>
      <c r="K3903" s="1838"/>
      <c r="L3903" s="437"/>
      <c r="M3903" s="2140"/>
      <c r="N3903" s="2140"/>
      <c r="O3903" s="2140"/>
      <c r="P3903" s="2140"/>
      <c r="Q3903" s="2140"/>
      <c r="R3903" s="2140"/>
      <c r="S3903" s="2141"/>
      <c r="T3903" s="359">
        <f>'[16]LAP MINGGUAN'!R3903</f>
        <v>0</v>
      </c>
      <c r="U3903" s="359">
        <f t="shared" si="824"/>
        <v>0</v>
      </c>
      <c r="V3903" s="429">
        <f>'[8]RAB '!H3878</f>
        <v>0</v>
      </c>
      <c r="W3903" s="429">
        <f t="shared" si="822"/>
        <v>0</v>
      </c>
    </row>
    <row r="3904" spans="1:23" s="632" customFormat="1" ht="35.1" customHeight="1" x14ac:dyDescent="0.25">
      <c r="A3904" s="2132" t="s">
        <v>25</v>
      </c>
      <c r="B3904" s="2232" t="s">
        <v>526</v>
      </c>
      <c r="C3904" s="2231"/>
      <c r="D3904" s="2231"/>
      <c r="E3904" s="2231"/>
      <c r="F3904" s="2076">
        <v>101.77</v>
      </c>
      <c r="G3904" s="2082" t="str">
        <f>IF(ISBLANK(H3904),"",IF(H3904="BN",VLOOKUP(B3904,'[4]V. BAHAN'!$B$8:$E$1099,3,FALSE),IFERROR(VLOOKUP(H3904,'[4]III. DAFTAR AHS'!$B$7:$H$872,5,FALSE),"ls")))</f>
        <v xml:space="preserve">m2 </v>
      </c>
      <c r="H3904" s="2075" t="s">
        <v>527</v>
      </c>
      <c r="I3904" s="2210" t="s">
        <v>427</v>
      </c>
      <c r="J3904" s="1486">
        <v>145741.9944557907</v>
      </c>
      <c r="K3904" s="1486">
        <f>J3904*F3904</f>
        <v>14832162.775765819</v>
      </c>
      <c r="L3904" s="437">
        <f>K3904/$K$4349*100</f>
        <v>3.8815328875242312E-2</v>
      </c>
      <c r="M3904" s="2077"/>
      <c r="N3904" s="2077">
        <f>L3904*M3904/100</f>
        <v>0</v>
      </c>
      <c r="O3904" s="2077">
        <f>Q3904-M3904</f>
        <v>0</v>
      </c>
      <c r="P3904" s="2077">
        <f>L3904*O3904/100</f>
        <v>0</v>
      </c>
      <c r="Q3904" s="2077"/>
      <c r="R3904" s="2077">
        <f>L3904*Q3904/100</f>
        <v>0</v>
      </c>
      <c r="S3904" s="2078"/>
      <c r="T3904" s="359">
        <f>'[16]LAP MINGGUAN'!R3904</f>
        <v>0</v>
      </c>
      <c r="U3904" s="359">
        <f t="shared" si="824"/>
        <v>0</v>
      </c>
      <c r="V3904" s="429">
        <f>'[8]RAB '!H3879</f>
        <v>0</v>
      </c>
      <c r="W3904" s="429">
        <f t="shared" si="822"/>
        <v>14832162.775765819</v>
      </c>
    </row>
    <row r="3905" spans="1:23" s="632" customFormat="1" ht="35.1" customHeight="1" x14ac:dyDescent="0.25">
      <c r="A3905" s="2132" t="s">
        <v>25</v>
      </c>
      <c r="B3905" s="2239" t="s">
        <v>2189</v>
      </c>
      <c r="C3905" s="2231"/>
      <c r="D3905" s="2231"/>
      <c r="E3905" s="2231"/>
      <c r="F3905" s="2240">
        <v>1440.76</v>
      </c>
      <c r="G3905" s="2241" t="str">
        <f>IF(ISBLANK(H3905),"",IF(H3905="BN",VLOOKUP(B3905,'[4]V. BAHAN'!$B$8:$E$1099,3,FALSE),IFERROR(VLOOKUP(H3905,'[4]III. DAFTAR AHS'!$B$7:$H$872,5,FALSE),"ls")))</f>
        <v xml:space="preserve">Kg </v>
      </c>
      <c r="H3905" s="2242" t="s">
        <v>470</v>
      </c>
      <c r="I3905" s="2210" t="s">
        <v>471</v>
      </c>
      <c r="J3905" s="1486">
        <v>14261.680183410001</v>
      </c>
      <c r="K3905" s="1486">
        <f>J3905*F3905</f>
        <v>20547658.341049794</v>
      </c>
      <c r="L3905" s="437">
        <f>K3905/$K$4349*100</f>
        <v>5.3772610790592104E-2</v>
      </c>
      <c r="M3905" s="2077"/>
      <c r="N3905" s="2077">
        <f>L3905*M3905/100</f>
        <v>0</v>
      </c>
      <c r="O3905" s="2077">
        <f>Q3905-M3905</f>
        <v>0</v>
      </c>
      <c r="P3905" s="2077">
        <f>L3905*O3905/100</f>
        <v>0</v>
      </c>
      <c r="Q3905" s="2077"/>
      <c r="R3905" s="2077">
        <f>L3905*Q3905/100</f>
        <v>0</v>
      </c>
      <c r="S3905" s="2078"/>
      <c r="T3905" s="359">
        <f>'[16]LAP MINGGUAN'!R3905</f>
        <v>0</v>
      </c>
      <c r="U3905" s="359">
        <f t="shared" si="824"/>
        <v>0</v>
      </c>
      <c r="V3905" s="429">
        <f>'[8]RAB '!H3880</f>
        <v>14832162.775765819</v>
      </c>
      <c r="W3905" s="429">
        <f t="shared" si="822"/>
        <v>5715495.5652839746</v>
      </c>
    </row>
    <row r="3906" spans="1:23" s="632" customFormat="1" ht="35.1" customHeight="1" x14ac:dyDescent="0.25">
      <c r="A3906" s="2132" t="s">
        <v>25</v>
      </c>
      <c r="B3906" s="2232" t="s">
        <v>2296</v>
      </c>
      <c r="C3906" s="2231"/>
      <c r="D3906" s="2231"/>
      <c r="E3906" s="2231"/>
      <c r="F3906" s="2076">
        <v>13.23</v>
      </c>
      <c r="G3906" s="2082" t="str">
        <f>IF(ISBLANK(H3906),"",IF(H3906="BN",VLOOKUP(B3906,'[4]V. BAHAN'!$B$8:$E$1099,3,FALSE),IFERROR(VLOOKUP(H3906,'[4]III. DAFTAR AHS'!$B$7:$H$872,5,FALSE),"ls")))</f>
        <v xml:space="preserve">m3 </v>
      </c>
      <c r="H3906" s="2075" t="s">
        <v>2283</v>
      </c>
      <c r="I3906" s="2210" t="s">
        <v>427</v>
      </c>
      <c r="J3906" s="1486">
        <v>1211059.433557336</v>
      </c>
      <c r="K3906" s="1486">
        <f>J3906*F3906</f>
        <v>16022316.305963555</v>
      </c>
      <c r="L3906" s="437">
        <f>K3906/$K$4349*100</f>
        <v>4.192992526857043E-2</v>
      </c>
      <c r="M3906" s="904"/>
      <c r="N3906" s="904">
        <f>L3906*M3906/100</f>
        <v>0</v>
      </c>
      <c r="O3906" s="904">
        <f>Q3906-M3906</f>
        <v>0</v>
      </c>
      <c r="P3906" s="904">
        <f>L3906*O3906/100</f>
        <v>0</v>
      </c>
      <c r="Q3906" s="904"/>
      <c r="R3906" s="904">
        <f>L3906*Q3906/100</f>
        <v>0</v>
      </c>
      <c r="S3906" s="905"/>
      <c r="T3906" s="359">
        <f>'[16]LAP MINGGUAN'!R3906</f>
        <v>0</v>
      </c>
      <c r="U3906" s="359">
        <f t="shared" si="824"/>
        <v>0</v>
      </c>
      <c r="V3906" s="429">
        <f>'[8]RAB '!H3881</f>
        <v>20547658.341049794</v>
      </c>
      <c r="W3906" s="429">
        <f t="shared" si="822"/>
        <v>-4525342.0350862388</v>
      </c>
    </row>
    <row r="3907" spans="1:23" s="632" customFormat="1" ht="35.1" customHeight="1" x14ac:dyDescent="0.25">
      <c r="A3907" s="2132"/>
      <c r="B3907" s="2252" t="s">
        <v>2304</v>
      </c>
      <c r="C3907" s="2253"/>
      <c r="D3907" s="2253"/>
      <c r="E3907" s="2253"/>
      <c r="F3907" s="2076"/>
      <c r="G3907" s="2082" t="str">
        <f>IF(ISBLANK(H3907),"",IF(H3907="BN",VLOOKUP(B3907,'[4]V. BAHAN'!$B$8:$E$1099,3,FALSE),IFERROR(VLOOKUP(H3907,'[4]III. DAFTAR AHS'!$B$7:$H$872,5,FALSE),"ls")))</f>
        <v/>
      </c>
      <c r="H3907" s="2210"/>
      <c r="I3907" s="2210" t="s">
        <v>243</v>
      </c>
      <c r="J3907" s="2084"/>
      <c r="K3907" s="1838"/>
      <c r="L3907" s="437"/>
      <c r="M3907" s="2140"/>
      <c r="N3907" s="2140"/>
      <c r="O3907" s="2140"/>
      <c r="P3907" s="2140"/>
      <c r="Q3907" s="2140"/>
      <c r="R3907" s="2140"/>
      <c r="S3907" s="2141"/>
      <c r="T3907" s="359">
        <f>'[16]LAP MINGGUAN'!R3907</f>
        <v>0</v>
      </c>
      <c r="U3907" s="359">
        <f t="shared" si="824"/>
        <v>0</v>
      </c>
      <c r="V3907" s="429">
        <f>'[8]RAB '!H3882</f>
        <v>16022316.305963555</v>
      </c>
      <c r="W3907" s="429">
        <f t="shared" si="822"/>
        <v>-16022316.305963555</v>
      </c>
    </row>
    <row r="3908" spans="1:23" s="632" customFormat="1" ht="35.1" customHeight="1" x14ac:dyDescent="0.25">
      <c r="A3908" s="2138">
        <f>+A3903+1</f>
        <v>8</v>
      </c>
      <c r="B3908" s="2211" t="s">
        <v>2305</v>
      </c>
      <c r="C3908" s="2212"/>
      <c r="D3908" s="2212"/>
      <c r="E3908" s="2212"/>
      <c r="F3908" s="2135"/>
      <c r="G3908" s="2082" t="str">
        <f>IF(ISBLANK(H3908),"",IF(H3908="BN",VLOOKUP(B3908,'[4]V. BAHAN'!$B$8:$E$1099,3,FALSE),IFERROR(VLOOKUP(H3908,'[4]III. DAFTAR AHS'!$B$7:$H$872,5,FALSE),"ls")))</f>
        <v/>
      </c>
      <c r="H3908" s="2210"/>
      <c r="I3908" s="2210" t="s">
        <v>243</v>
      </c>
      <c r="J3908" s="2084"/>
      <c r="K3908" s="1838"/>
      <c r="L3908" s="437"/>
      <c r="M3908" s="2140"/>
      <c r="N3908" s="2140"/>
      <c r="O3908" s="2140"/>
      <c r="P3908" s="2140"/>
      <c r="Q3908" s="2140"/>
      <c r="R3908" s="2140"/>
      <c r="S3908" s="2141"/>
      <c r="T3908" s="359">
        <f>'[16]LAP MINGGUAN'!R3908</f>
        <v>0</v>
      </c>
      <c r="U3908" s="359">
        <f t="shared" si="824"/>
        <v>0</v>
      </c>
      <c r="V3908" s="429">
        <f>'[8]RAB '!H3883</f>
        <v>0</v>
      </c>
      <c r="W3908" s="429">
        <f t="shared" si="822"/>
        <v>0</v>
      </c>
    </row>
    <row r="3909" spans="1:23" s="632" customFormat="1" ht="35.1" customHeight="1" x14ac:dyDescent="0.25">
      <c r="A3909" s="2132" t="s">
        <v>25</v>
      </c>
      <c r="B3909" s="2230" t="s">
        <v>526</v>
      </c>
      <c r="C3909" s="2231"/>
      <c r="D3909" s="2231"/>
      <c r="E3909" s="2231"/>
      <c r="F3909" s="2135">
        <v>10.47</v>
      </c>
      <c r="G3909" s="2082" t="str">
        <f>IF(ISBLANK(H3909),"",IF(H3909="BN",VLOOKUP(B3909,'[4]V. BAHAN'!$B$8:$E$1099,3,FALSE),IFERROR(VLOOKUP(H3909,'[4]III. DAFTAR AHS'!$B$7:$H$872,5,FALSE),"ls")))</f>
        <v xml:space="preserve">m2 </v>
      </c>
      <c r="H3909" s="2075" t="s">
        <v>527</v>
      </c>
      <c r="I3909" s="2210" t="s">
        <v>427</v>
      </c>
      <c r="J3909" s="1486">
        <f>$J$3904</f>
        <v>145741.9944557907</v>
      </c>
      <c r="K3909" s="1486">
        <f>J3909*F3909</f>
        <v>1525918.6819521287</v>
      </c>
      <c r="L3909" s="437">
        <f>K3909/$K$4349*100</f>
        <v>3.9932838098043341E-3</v>
      </c>
      <c r="M3909" s="904"/>
      <c r="N3909" s="904">
        <f>L3909*M3909/100</f>
        <v>0</v>
      </c>
      <c r="O3909" s="904">
        <f>Q3909-M3909</f>
        <v>0</v>
      </c>
      <c r="P3909" s="904">
        <f>L3909*O3909/100</f>
        <v>0</v>
      </c>
      <c r="Q3909" s="904"/>
      <c r="R3909" s="904">
        <f>L3909*Q3909/100</f>
        <v>0</v>
      </c>
      <c r="S3909" s="905"/>
      <c r="T3909" s="359">
        <f>'[16]LAP MINGGUAN'!R3909</f>
        <v>0</v>
      </c>
      <c r="U3909" s="359">
        <f t="shared" si="824"/>
        <v>0</v>
      </c>
      <c r="V3909" s="429">
        <f>'[8]RAB '!H3884</f>
        <v>0</v>
      </c>
      <c r="W3909" s="429">
        <f t="shared" si="822"/>
        <v>1525918.6819521287</v>
      </c>
    </row>
    <row r="3910" spans="1:23" s="632" customFormat="1" ht="35.1" customHeight="1" x14ac:dyDescent="0.25">
      <c r="A3910" s="2132" t="s">
        <v>25</v>
      </c>
      <c r="B3910" s="2230" t="s">
        <v>2189</v>
      </c>
      <c r="C3910" s="2231"/>
      <c r="D3910" s="2231"/>
      <c r="E3910" s="2231"/>
      <c r="F3910" s="2135">
        <v>412.2</v>
      </c>
      <c r="G3910" s="2082" t="str">
        <f>IF(ISBLANK(H3910),"",IF(H3910="BN",VLOOKUP(B3910,'[4]V. BAHAN'!$B$8:$E$1099,3,FALSE),IFERROR(VLOOKUP(H3910,'[4]III. DAFTAR AHS'!$B$7:$H$872,5,FALSE),"ls")))</f>
        <v xml:space="preserve">Kg </v>
      </c>
      <c r="H3910" s="2075" t="s">
        <v>470</v>
      </c>
      <c r="I3910" s="2210" t="s">
        <v>471</v>
      </c>
      <c r="J3910" s="1486">
        <f>$J$3905</f>
        <v>14261.680183410001</v>
      </c>
      <c r="K3910" s="1486">
        <f>J3910*F3910</f>
        <v>5878664.5716016022</v>
      </c>
      <c r="L3910" s="437">
        <f>K3910/$K$4349*100</f>
        <v>1.5384290352232202E-2</v>
      </c>
      <c r="M3910" s="904"/>
      <c r="N3910" s="904">
        <f>L3910*M3910/100</f>
        <v>0</v>
      </c>
      <c r="O3910" s="904">
        <f>Q3910-M3910</f>
        <v>0</v>
      </c>
      <c r="P3910" s="904">
        <f>L3910*O3910/100</f>
        <v>0</v>
      </c>
      <c r="Q3910" s="904"/>
      <c r="R3910" s="904">
        <f>L3910*Q3910/100</f>
        <v>0</v>
      </c>
      <c r="S3910" s="905"/>
      <c r="T3910" s="359">
        <f>'[16]LAP MINGGUAN'!R3910</f>
        <v>0</v>
      </c>
      <c r="U3910" s="359">
        <f t="shared" si="824"/>
        <v>0</v>
      </c>
      <c r="V3910" s="429">
        <f>'[8]RAB '!H3885</f>
        <v>1525918.6819521287</v>
      </c>
      <c r="W3910" s="429">
        <f t="shared" si="822"/>
        <v>4352745.8896494731</v>
      </c>
    </row>
    <row r="3911" spans="1:23" s="632" customFormat="1" ht="35.1" customHeight="1" x14ac:dyDescent="0.25">
      <c r="A3911" s="2132" t="s">
        <v>25</v>
      </c>
      <c r="B3911" s="2232" t="s">
        <v>2296</v>
      </c>
      <c r="C3911" s="2231"/>
      <c r="D3911" s="2231"/>
      <c r="E3911" s="2231"/>
      <c r="F3911" s="2076">
        <v>3.14</v>
      </c>
      <c r="G3911" s="2082" t="str">
        <f>IF(ISBLANK(H3911),"",IF(H3911="BN",VLOOKUP(B3911,'[4]V. BAHAN'!$B$8:$E$1099,3,FALSE),IFERROR(VLOOKUP(H3911,'[4]III. DAFTAR AHS'!$B$7:$H$872,5,FALSE),"ls")))</f>
        <v xml:space="preserve">m3 </v>
      </c>
      <c r="H3911" s="2075" t="s">
        <v>2283</v>
      </c>
      <c r="I3911" s="2210" t="s">
        <v>427</v>
      </c>
      <c r="J3911" s="1486">
        <f>$J$3906</f>
        <v>1211059.433557336</v>
      </c>
      <c r="K3911" s="1486">
        <f>J3911*F3911</f>
        <v>3802726.6213700352</v>
      </c>
      <c r="L3911" s="437">
        <f>K3911/$K$4349*100</f>
        <v>9.9516224749290373E-3</v>
      </c>
      <c r="M3911" s="2077"/>
      <c r="N3911" s="2077">
        <f>L3911*M3911/100</f>
        <v>0</v>
      </c>
      <c r="O3911" s="2077">
        <f>Q3911-M3911</f>
        <v>0</v>
      </c>
      <c r="P3911" s="2077">
        <f>L3911*O3911/100</f>
        <v>0</v>
      </c>
      <c r="Q3911" s="2077"/>
      <c r="R3911" s="2077">
        <f>L3911*Q3911/100</f>
        <v>0</v>
      </c>
      <c r="S3911" s="2078"/>
      <c r="T3911" s="359">
        <f>'[16]LAP MINGGUAN'!R3911</f>
        <v>0</v>
      </c>
      <c r="U3911" s="359">
        <f t="shared" si="824"/>
        <v>0</v>
      </c>
      <c r="V3911" s="429">
        <f>'[8]RAB '!H3886</f>
        <v>5878664.5716016022</v>
      </c>
      <c r="W3911" s="429">
        <f t="shared" si="822"/>
        <v>-2075937.950231567</v>
      </c>
    </row>
    <row r="3912" spans="1:23" s="632" customFormat="1" ht="35.1" customHeight="1" x14ac:dyDescent="0.25">
      <c r="A3912" s="2132"/>
      <c r="B3912" s="2254" t="s">
        <v>2306</v>
      </c>
      <c r="C3912" s="2229"/>
      <c r="D3912" s="2229"/>
      <c r="E3912" s="2229"/>
      <c r="F3912" s="2076"/>
      <c r="G3912" s="2082" t="str">
        <f>IF(ISBLANK(H3912),"",IF(H3912="BN",VLOOKUP(B3912,'[4]V. BAHAN'!$B$8:$E$1099,3,FALSE),IFERROR(VLOOKUP(H3912,'[4]III. DAFTAR AHS'!$B$7:$H$872,5,FALSE),"ls")))</f>
        <v/>
      </c>
      <c r="H3912" s="2210"/>
      <c r="I3912" s="2210" t="s">
        <v>243</v>
      </c>
      <c r="J3912" s="2084"/>
      <c r="K3912" s="1838"/>
      <c r="L3912" s="437"/>
      <c r="M3912" s="2140"/>
      <c r="N3912" s="2140"/>
      <c r="O3912" s="2140"/>
      <c r="P3912" s="2140"/>
      <c r="Q3912" s="2140"/>
      <c r="R3912" s="2140"/>
      <c r="S3912" s="2141"/>
      <c r="T3912" s="359">
        <f>'[16]LAP MINGGUAN'!R3912</f>
        <v>0</v>
      </c>
      <c r="U3912" s="359">
        <f t="shared" si="824"/>
        <v>0</v>
      </c>
      <c r="V3912" s="429">
        <f>'[8]RAB '!H3887</f>
        <v>3802726.6213700352</v>
      </c>
      <c r="W3912" s="429">
        <f t="shared" si="822"/>
        <v>-3802726.6213700352</v>
      </c>
    </row>
    <row r="3913" spans="1:23" s="632" customFormat="1" ht="35.1" customHeight="1" x14ac:dyDescent="0.25">
      <c r="A3913" s="2138">
        <f>+A3908+1</f>
        <v>9</v>
      </c>
      <c r="B3913" s="2211" t="s">
        <v>2307</v>
      </c>
      <c r="C3913" s="2212"/>
      <c r="D3913" s="2212"/>
      <c r="E3913" s="2212"/>
      <c r="F3913" s="2135"/>
      <c r="G3913" s="2082" t="str">
        <f>IF(ISBLANK(H3913),"",IF(H3913="BN",VLOOKUP(B3913,'[4]V. BAHAN'!$B$8:$E$1099,3,FALSE),IFERROR(VLOOKUP(H3913,'[4]III. DAFTAR AHS'!$B$7:$H$872,5,FALSE),"ls")))</f>
        <v/>
      </c>
      <c r="H3913" s="2210"/>
      <c r="I3913" s="2210" t="s">
        <v>243</v>
      </c>
      <c r="J3913" s="2165"/>
      <c r="K3913" s="1838"/>
      <c r="L3913" s="437"/>
      <c r="M3913" s="2140"/>
      <c r="N3913" s="2140"/>
      <c r="O3913" s="2140"/>
      <c r="P3913" s="2140"/>
      <c r="Q3913" s="2140"/>
      <c r="R3913" s="2140"/>
      <c r="S3913" s="2141"/>
      <c r="T3913" s="359">
        <f>'[16]LAP MINGGUAN'!R3913</f>
        <v>0</v>
      </c>
      <c r="U3913" s="359">
        <f t="shared" si="824"/>
        <v>0</v>
      </c>
      <c r="V3913" s="429">
        <f>'[8]RAB '!H3888</f>
        <v>0</v>
      </c>
      <c r="W3913" s="429">
        <f t="shared" si="822"/>
        <v>0</v>
      </c>
    </row>
    <row r="3914" spans="1:23" s="632" customFormat="1" ht="35.1" customHeight="1" x14ac:dyDescent="0.25">
      <c r="A3914" s="2132" t="s">
        <v>25</v>
      </c>
      <c r="B3914" s="2230" t="s">
        <v>526</v>
      </c>
      <c r="C3914" s="2231"/>
      <c r="D3914" s="2231"/>
      <c r="E3914" s="2231"/>
      <c r="F3914" s="2135">
        <v>7.58</v>
      </c>
      <c r="G3914" s="2082" t="str">
        <f>IF(ISBLANK(H3914),"",IF(H3914="BN",VLOOKUP(B3914,'[4]V. BAHAN'!$B$8:$E$1099,3,FALSE),IFERROR(VLOOKUP(H3914,'[4]III. DAFTAR AHS'!$B$7:$H$872,5,FALSE),"ls")))</f>
        <v xml:space="preserve">m2 </v>
      </c>
      <c r="H3914" s="2075" t="s">
        <v>527</v>
      </c>
      <c r="I3914" s="2210" t="s">
        <v>427</v>
      </c>
      <c r="J3914" s="1486">
        <f>$J$3904</f>
        <v>145741.9944557907</v>
      </c>
      <c r="K3914" s="1486">
        <f>J3914*F3914</f>
        <v>1104724.3179748936</v>
      </c>
      <c r="L3914" s="437">
        <f>K3914/$K$4349*100</f>
        <v>2.8910306856081043E-3</v>
      </c>
      <c r="M3914" s="904"/>
      <c r="N3914" s="904">
        <f>L3914*M3914/100</f>
        <v>0</v>
      </c>
      <c r="O3914" s="904">
        <f>Q3914-M3914</f>
        <v>0</v>
      </c>
      <c r="P3914" s="904">
        <f>L3914*O3914/100</f>
        <v>0</v>
      </c>
      <c r="Q3914" s="904"/>
      <c r="R3914" s="904">
        <f>L3914*Q3914/100</f>
        <v>0</v>
      </c>
      <c r="S3914" s="905"/>
      <c r="T3914" s="359">
        <f>'[16]LAP MINGGUAN'!R3914</f>
        <v>0</v>
      </c>
      <c r="U3914" s="359">
        <f t="shared" si="824"/>
        <v>0</v>
      </c>
      <c r="V3914" s="429">
        <f>'[8]RAB '!H3889</f>
        <v>0</v>
      </c>
      <c r="W3914" s="429">
        <f t="shared" si="822"/>
        <v>1104724.3179748936</v>
      </c>
    </row>
    <row r="3915" spans="1:23" s="632" customFormat="1" ht="35.1" customHeight="1" x14ac:dyDescent="0.25">
      <c r="A3915" s="2132" t="s">
        <v>25</v>
      </c>
      <c r="B3915" s="2230" t="s">
        <v>500</v>
      </c>
      <c r="C3915" s="2231"/>
      <c r="D3915" s="2231"/>
      <c r="E3915" s="2231"/>
      <c r="F3915" s="2135">
        <v>89.24</v>
      </c>
      <c r="G3915" s="2082" t="str">
        <f>IF(ISBLANK(H3915),"",IF(H3915="BN",VLOOKUP(B3915,'[4]V. BAHAN'!$B$8:$E$1099,3,FALSE),IFERROR(VLOOKUP(H3915,'[4]III. DAFTAR AHS'!$B$7:$H$872,5,FALSE),"ls")))</f>
        <v xml:space="preserve">Kg </v>
      </c>
      <c r="H3915" s="2075" t="s">
        <v>470</v>
      </c>
      <c r="I3915" s="2210" t="s">
        <v>471</v>
      </c>
      <c r="J3915" s="1486">
        <v>13041.05</v>
      </c>
      <c r="K3915" s="1486">
        <f>J3915*F3915</f>
        <v>1163783.3019999999</v>
      </c>
      <c r="L3915" s="437">
        <f>K3915/$K$4349*100</f>
        <v>3.0455862903859664E-3</v>
      </c>
      <c r="M3915" s="904"/>
      <c r="N3915" s="904">
        <f>L3915*M3915/100</f>
        <v>0</v>
      </c>
      <c r="O3915" s="904">
        <f>Q3915-M3915</f>
        <v>0</v>
      </c>
      <c r="P3915" s="904">
        <f>L3915*O3915/100</f>
        <v>0</v>
      </c>
      <c r="Q3915" s="904"/>
      <c r="R3915" s="904">
        <f>L3915*Q3915/100</f>
        <v>0</v>
      </c>
      <c r="S3915" s="905"/>
      <c r="T3915" s="359">
        <f>'[16]LAP MINGGUAN'!R3915</f>
        <v>0</v>
      </c>
      <c r="U3915" s="359">
        <f t="shared" si="824"/>
        <v>0</v>
      </c>
      <c r="V3915" s="429">
        <f>'[8]RAB '!H3890</f>
        <v>1104724.3179748936</v>
      </c>
      <c r="W3915" s="429">
        <f t="shared" si="822"/>
        <v>59058.9840251063</v>
      </c>
    </row>
    <row r="3916" spans="1:23" s="632" customFormat="1" ht="35.1" customHeight="1" x14ac:dyDescent="0.25">
      <c r="A3916" s="2132" t="s">
        <v>25</v>
      </c>
      <c r="B3916" s="2232" t="s">
        <v>2296</v>
      </c>
      <c r="C3916" s="2231"/>
      <c r="D3916" s="2231"/>
      <c r="E3916" s="2231"/>
      <c r="F3916" s="2076">
        <v>0.91</v>
      </c>
      <c r="G3916" s="2082" t="str">
        <f>IF(ISBLANK(H3916),"",IF(H3916="BN",VLOOKUP(B3916,'[4]V. BAHAN'!$B$8:$E$1099,3,FALSE),IFERROR(VLOOKUP(H3916,'[4]III. DAFTAR AHS'!$B$7:$H$872,5,FALSE),"ls")))</f>
        <v xml:space="preserve">m3 </v>
      </c>
      <c r="H3916" s="2075" t="s">
        <v>2283</v>
      </c>
      <c r="I3916" s="2210" t="s">
        <v>427</v>
      </c>
      <c r="J3916" s="1486">
        <f>$J$3906</f>
        <v>1211059.433557336</v>
      </c>
      <c r="K3916" s="1486">
        <f>J3916*F3916</f>
        <v>1102064.0845371757</v>
      </c>
      <c r="L3916" s="437">
        <f>K3916/$K$4349*100</f>
        <v>2.8840689338170138E-3</v>
      </c>
      <c r="M3916" s="904"/>
      <c r="N3916" s="904">
        <f>L3916*M3916/100</f>
        <v>0</v>
      </c>
      <c r="O3916" s="904">
        <f>Q3916-M3916</f>
        <v>0</v>
      </c>
      <c r="P3916" s="904">
        <f>L3916*O3916/100</f>
        <v>0</v>
      </c>
      <c r="Q3916" s="904"/>
      <c r="R3916" s="904">
        <f>L3916*Q3916/100</f>
        <v>0</v>
      </c>
      <c r="S3916" s="905"/>
      <c r="T3916" s="359">
        <f>'[16]LAP MINGGUAN'!R3916</f>
        <v>0</v>
      </c>
      <c r="U3916" s="359">
        <f t="shared" si="824"/>
        <v>0</v>
      </c>
      <c r="V3916" s="429">
        <f>'[8]RAB '!H3891</f>
        <v>1163783.3019999999</v>
      </c>
      <c r="W3916" s="429">
        <f t="shared" si="822"/>
        <v>-61719.217462824192</v>
      </c>
    </row>
    <row r="3917" spans="1:23" s="632" customFormat="1" ht="35.1" customHeight="1" x14ac:dyDescent="0.25">
      <c r="A3917" s="2138">
        <f>+A3913+1</f>
        <v>10</v>
      </c>
      <c r="B3917" s="2211" t="s">
        <v>2308</v>
      </c>
      <c r="C3917" s="2212"/>
      <c r="D3917" s="2212"/>
      <c r="E3917" s="2212"/>
      <c r="F3917" s="2135"/>
      <c r="G3917" s="2082" t="str">
        <f>IF(ISBLANK(H3917),"",IF(H3917="BN",VLOOKUP(B3917,'[4]V. BAHAN'!$B$8:$E$1099,3,FALSE),IFERROR(VLOOKUP(H3917,'[4]III. DAFTAR AHS'!$B$7:$H$872,5,FALSE),"ls")))</f>
        <v/>
      </c>
      <c r="H3917" s="2210"/>
      <c r="I3917" s="2210" t="s">
        <v>243</v>
      </c>
      <c r="J3917" s="2165"/>
      <c r="K3917" s="1838"/>
      <c r="L3917" s="437"/>
      <c r="M3917" s="2140"/>
      <c r="N3917" s="2140"/>
      <c r="O3917" s="2140"/>
      <c r="P3917" s="2140"/>
      <c r="Q3917" s="2140"/>
      <c r="R3917" s="2140"/>
      <c r="S3917" s="2141"/>
      <c r="T3917" s="359">
        <f>'[16]LAP MINGGUAN'!R3917</f>
        <v>0</v>
      </c>
      <c r="U3917" s="359">
        <f t="shared" si="824"/>
        <v>0</v>
      </c>
      <c r="V3917" s="429">
        <f>'[8]RAB '!H3892</f>
        <v>1102064.0845371757</v>
      </c>
      <c r="W3917" s="429">
        <f t="shared" si="822"/>
        <v>-1102064.0845371757</v>
      </c>
    </row>
    <row r="3918" spans="1:23" s="632" customFormat="1" ht="35.1" customHeight="1" x14ac:dyDescent="0.25">
      <c r="A3918" s="2132" t="s">
        <v>25</v>
      </c>
      <c r="B3918" s="2230" t="s">
        <v>2196</v>
      </c>
      <c r="C3918" s="2231"/>
      <c r="D3918" s="2231"/>
      <c r="E3918" s="2231"/>
      <c r="F3918" s="2135">
        <v>22.83</v>
      </c>
      <c r="G3918" s="2082" t="str">
        <f>IF(ISBLANK(H3918),"",IF(H3918="BN",VLOOKUP(B3918,'[4]V. BAHAN'!$B$8:$E$1099,3,FALSE),IFERROR(VLOOKUP(H3918,'[4]III. DAFTAR AHS'!$B$7:$H$872,5,FALSE),"ls")))</f>
        <v xml:space="preserve">m2 </v>
      </c>
      <c r="H3918" s="2075" t="s">
        <v>518</v>
      </c>
      <c r="I3918" s="2210" t="s">
        <v>427</v>
      </c>
      <c r="J3918" s="1486">
        <f>VLOOKUP(B3918,'[5] RAB LAMA'!$B$9:$E$5553,4,FALSE)</f>
        <v>187635.25816415821</v>
      </c>
      <c r="K3918" s="1486">
        <f>J3918*F3918</f>
        <v>4283712.943887732</v>
      </c>
      <c r="L3918" s="437">
        <f>K3918/$K$4349*100</f>
        <v>1.1210349376411131E-2</v>
      </c>
      <c r="M3918" s="904"/>
      <c r="N3918" s="904">
        <f>L3918*M3918/100</f>
        <v>0</v>
      </c>
      <c r="O3918" s="904">
        <f>Q3918-M3918</f>
        <v>0</v>
      </c>
      <c r="P3918" s="904">
        <f>L3918*O3918/100</f>
        <v>0</v>
      </c>
      <c r="Q3918" s="904"/>
      <c r="R3918" s="904">
        <f>L3918*Q3918/100</f>
        <v>0</v>
      </c>
      <c r="S3918" s="905"/>
      <c r="T3918" s="359">
        <f>'[16]LAP MINGGUAN'!R3918</f>
        <v>0</v>
      </c>
      <c r="U3918" s="359">
        <f t="shared" si="824"/>
        <v>0</v>
      </c>
      <c r="V3918" s="429">
        <f>'[8]RAB '!H3893</f>
        <v>0</v>
      </c>
      <c r="W3918" s="429">
        <f t="shared" si="822"/>
        <v>4283712.943887732</v>
      </c>
    </row>
    <row r="3919" spans="1:23" s="632" customFormat="1" ht="35.1" customHeight="1" x14ac:dyDescent="0.25">
      <c r="A3919" s="2132" t="s">
        <v>25</v>
      </c>
      <c r="B3919" s="2230" t="s">
        <v>500</v>
      </c>
      <c r="C3919" s="2231"/>
      <c r="D3919" s="2231"/>
      <c r="E3919" s="2231"/>
      <c r="F3919" s="2135">
        <v>240.77</v>
      </c>
      <c r="G3919" s="2082" t="str">
        <f>IF(ISBLANK(H3919),"",IF(H3919="BN",VLOOKUP(B3919,'[4]V. BAHAN'!$B$8:$E$1099,3,FALSE),IFERROR(VLOOKUP(H3919,'[4]III. DAFTAR AHS'!$B$7:$H$872,5,FALSE),"ls")))</f>
        <v xml:space="preserve">Kg </v>
      </c>
      <c r="H3919" s="2075" t="s">
        <v>440</v>
      </c>
      <c r="I3919" s="2210" t="s">
        <v>441</v>
      </c>
      <c r="J3919" s="1486">
        <v>13041.05</v>
      </c>
      <c r="K3919" s="1486">
        <f>J3919*F3919</f>
        <v>3139893.6085000001</v>
      </c>
      <c r="L3919" s="437">
        <f>K3919/$K$4349*100</f>
        <v>8.2170081929205437E-3</v>
      </c>
      <c r="M3919" s="904"/>
      <c r="N3919" s="904">
        <f>L3919*M3919/100</f>
        <v>0</v>
      </c>
      <c r="O3919" s="904">
        <f>Q3919-M3919</f>
        <v>0</v>
      </c>
      <c r="P3919" s="904">
        <f>L3919*O3919/100</f>
        <v>0</v>
      </c>
      <c r="Q3919" s="904"/>
      <c r="R3919" s="904">
        <f>L3919*Q3919/100</f>
        <v>0</v>
      </c>
      <c r="S3919" s="905"/>
      <c r="T3919" s="359">
        <f>'[16]LAP MINGGUAN'!R3919</f>
        <v>0</v>
      </c>
      <c r="U3919" s="359">
        <f t="shared" si="824"/>
        <v>0</v>
      </c>
      <c r="V3919" s="429">
        <f>'[8]RAB '!H3894</f>
        <v>4283712.943887732</v>
      </c>
      <c r="W3919" s="429">
        <f t="shared" si="822"/>
        <v>-1143819.3353877319</v>
      </c>
    </row>
    <row r="3920" spans="1:23" s="632" customFormat="1" ht="35.1" customHeight="1" x14ac:dyDescent="0.25">
      <c r="A3920" s="2132" t="s">
        <v>25</v>
      </c>
      <c r="B3920" s="2232" t="s">
        <v>2296</v>
      </c>
      <c r="C3920" s="2231"/>
      <c r="D3920" s="2231"/>
      <c r="E3920" s="2231"/>
      <c r="F3920" s="2076">
        <v>1.37</v>
      </c>
      <c r="G3920" s="2082" t="str">
        <f>IF(ISBLANK(H3920),"",IF(H3920="BN",VLOOKUP(B3920,'[4]V. BAHAN'!$B$8:$E$1099,3,FALSE),IFERROR(VLOOKUP(H3920,'[4]III. DAFTAR AHS'!$B$7:$H$872,5,FALSE),"ls")))</f>
        <v xml:space="preserve">m3 </v>
      </c>
      <c r="H3920" s="2075" t="s">
        <v>2283</v>
      </c>
      <c r="I3920" s="2210" t="s">
        <v>427</v>
      </c>
      <c r="J3920" s="1486">
        <v>1211059.433557336</v>
      </c>
      <c r="K3920" s="1486">
        <f>J3920*F3920</f>
        <v>1659151.4239735503</v>
      </c>
      <c r="L3920" s="437">
        <f>K3920/$K$4349*100</f>
        <v>4.341949933328911E-3</v>
      </c>
      <c r="M3920" s="904"/>
      <c r="N3920" s="904">
        <f>L3920*M3920/100</f>
        <v>0</v>
      </c>
      <c r="O3920" s="904">
        <f>Q3920-M3920</f>
        <v>0</v>
      </c>
      <c r="P3920" s="904">
        <f>L3920*O3920/100</f>
        <v>0</v>
      </c>
      <c r="Q3920" s="904"/>
      <c r="R3920" s="904">
        <f>L3920*Q3920/100</f>
        <v>0</v>
      </c>
      <c r="S3920" s="905"/>
      <c r="T3920" s="359">
        <f>'[16]LAP MINGGUAN'!R3920</f>
        <v>0</v>
      </c>
      <c r="U3920" s="359">
        <f t="shared" si="824"/>
        <v>0</v>
      </c>
      <c r="V3920" s="429">
        <f>'[8]RAB '!H3895</f>
        <v>3139893.6085000001</v>
      </c>
      <c r="W3920" s="429">
        <f t="shared" si="822"/>
        <v>-1480742.1845264498</v>
      </c>
    </row>
    <row r="3921" spans="1:23" s="632" customFormat="1" ht="35.1" customHeight="1" x14ac:dyDescent="0.25">
      <c r="A3921" s="2132"/>
      <c r="B3921" s="2228" t="s">
        <v>510</v>
      </c>
      <c r="C3921" s="2229"/>
      <c r="D3921" s="2229"/>
      <c r="E3921" s="2229"/>
      <c r="F3921" s="2135"/>
      <c r="G3921" s="2082" t="str">
        <f>IF(ISBLANK(H3921),"",IF(H3921="BN",VLOOKUP(B3921,'[4]V. BAHAN'!$B$8:$E$1099,3,FALSE),IFERROR(VLOOKUP(H3921,'[4]III. DAFTAR AHS'!$B$7:$H$872,5,FALSE),"ls")))</f>
        <v/>
      </c>
      <c r="H3921" s="2210"/>
      <c r="I3921" s="2210" t="s">
        <v>243</v>
      </c>
      <c r="J3921" s="2165"/>
      <c r="K3921" s="1838"/>
      <c r="L3921" s="437"/>
      <c r="M3921" s="2140"/>
      <c r="N3921" s="2140"/>
      <c r="O3921" s="2140"/>
      <c r="P3921" s="2140"/>
      <c r="Q3921" s="2140"/>
      <c r="R3921" s="2140"/>
      <c r="S3921" s="2141"/>
      <c r="T3921" s="359">
        <f>'[16]LAP MINGGUAN'!R3921</f>
        <v>0</v>
      </c>
      <c r="U3921" s="359">
        <f t="shared" si="824"/>
        <v>0</v>
      </c>
      <c r="V3921" s="429">
        <f>'[8]RAB '!H3896</f>
        <v>1659151.4239735503</v>
      </c>
      <c r="W3921" s="429">
        <f t="shared" si="822"/>
        <v>-1659151.4239735503</v>
      </c>
    </row>
    <row r="3922" spans="1:23" s="632" customFormat="1" ht="35.1" customHeight="1" x14ac:dyDescent="0.25">
      <c r="A3922" s="2138">
        <f>+A3917+1</f>
        <v>11</v>
      </c>
      <c r="B3922" s="2211" t="s">
        <v>2309</v>
      </c>
      <c r="C3922" s="2212"/>
      <c r="D3922" s="2212"/>
      <c r="E3922" s="2212"/>
      <c r="F3922" s="2135"/>
      <c r="G3922" s="2082" t="str">
        <f>IF(ISBLANK(H3922),"",IF(H3922="BN",VLOOKUP(B3922,'[4]V. BAHAN'!$B$8:$E$1099,3,FALSE),IFERROR(VLOOKUP(H3922,'[4]III. DAFTAR AHS'!$B$7:$H$872,5,FALSE),"ls")))</f>
        <v/>
      </c>
      <c r="H3922" s="2210"/>
      <c r="I3922" s="2210" t="s">
        <v>243</v>
      </c>
      <c r="J3922" s="2165"/>
      <c r="K3922" s="1838"/>
      <c r="L3922" s="437"/>
      <c r="M3922" s="2140"/>
      <c r="N3922" s="2140"/>
      <c r="O3922" s="2140"/>
      <c r="P3922" s="2140"/>
      <c r="Q3922" s="2140"/>
      <c r="R3922" s="2140"/>
      <c r="S3922" s="2141"/>
      <c r="T3922" s="359">
        <f>'[16]LAP MINGGUAN'!R3922</f>
        <v>0</v>
      </c>
      <c r="U3922" s="359">
        <f t="shared" si="824"/>
        <v>0</v>
      </c>
      <c r="V3922" s="429">
        <f>'[8]RAB '!H3897</f>
        <v>0</v>
      </c>
      <c r="W3922" s="429">
        <f t="shared" si="822"/>
        <v>0</v>
      </c>
    </row>
    <row r="3923" spans="1:23" s="632" customFormat="1" ht="35.1" customHeight="1" x14ac:dyDescent="0.25">
      <c r="A3923" s="2132" t="s">
        <v>25</v>
      </c>
      <c r="B3923" s="2230" t="s">
        <v>498</v>
      </c>
      <c r="C3923" s="2231"/>
      <c r="D3923" s="2231"/>
      <c r="E3923" s="2231"/>
      <c r="F3923" s="2135">
        <v>34.14</v>
      </c>
      <c r="G3923" s="2082" t="str">
        <f>IF(ISBLANK(H3923),"",IF(H3923="BN",VLOOKUP(B3923,'[4]V. BAHAN'!$B$8:$E$1099,3,FALSE),IFERROR(VLOOKUP(H3923,'[4]III. DAFTAR AHS'!$B$7:$H$872,5,FALSE),"ls")))</f>
        <v xml:space="preserve">m2 </v>
      </c>
      <c r="H3923" s="2075" t="s">
        <v>499</v>
      </c>
      <c r="I3923" s="2210" t="s">
        <v>427</v>
      </c>
      <c r="J3923" s="1486">
        <f>VLOOKUP(B3923,'[5] RAB LAMA'!$B$9:$E$5553,4,FALSE)</f>
        <v>119392.15809874759</v>
      </c>
      <c r="K3923" s="1486">
        <f>J3923*F3923</f>
        <v>4076048.2774912426</v>
      </c>
      <c r="L3923" s="437">
        <f>K3923/$K$4349*100</f>
        <v>1.0666897120404521E-2</v>
      </c>
      <c r="M3923" s="904"/>
      <c r="N3923" s="904">
        <f>L3923*M3923/100</f>
        <v>0</v>
      </c>
      <c r="O3923" s="904">
        <f>Q3923-M3923</f>
        <v>0</v>
      </c>
      <c r="P3923" s="904">
        <f>L3923*O3923/100</f>
        <v>0</v>
      </c>
      <c r="Q3923" s="904"/>
      <c r="R3923" s="904">
        <f>L3923*Q3923/100</f>
        <v>0</v>
      </c>
      <c r="S3923" s="905"/>
      <c r="T3923" s="359">
        <f>'[16]LAP MINGGUAN'!R3923</f>
        <v>0</v>
      </c>
      <c r="U3923" s="359">
        <f t="shared" si="824"/>
        <v>0</v>
      </c>
      <c r="V3923" s="429">
        <f>'[8]RAB '!H3898</f>
        <v>0</v>
      </c>
      <c r="W3923" s="429">
        <f t="shared" si="822"/>
        <v>4076048.2774912426</v>
      </c>
    </row>
    <row r="3924" spans="1:23" s="632" customFormat="1" ht="35.1" customHeight="1" x14ac:dyDescent="0.25">
      <c r="A3924" s="2132" t="s">
        <v>25</v>
      </c>
      <c r="B3924" s="2230" t="s">
        <v>500</v>
      </c>
      <c r="C3924" s="2231"/>
      <c r="D3924" s="2231"/>
      <c r="E3924" s="2231"/>
      <c r="F3924" s="2135">
        <v>736.14</v>
      </c>
      <c r="G3924" s="2082" t="str">
        <f>IF(ISBLANK(H3924),"",IF(H3924="BN",VLOOKUP(B3924,'[4]V. BAHAN'!$B$8:$E$1099,3,FALSE),IFERROR(VLOOKUP(H3924,'[4]III. DAFTAR AHS'!$B$7:$H$872,5,FALSE),"ls")))</f>
        <v xml:space="preserve">Kg </v>
      </c>
      <c r="H3924" s="2075" t="s">
        <v>440</v>
      </c>
      <c r="I3924" s="2210" t="s">
        <v>441</v>
      </c>
      <c r="J3924" s="1486">
        <f>$J$3919</f>
        <v>13041.05</v>
      </c>
      <c r="K3924" s="1486">
        <f>J3924*F3924</f>
        <v>9600038.5469999984</v>
      </c>
      <c r="L3924" s="437">
        <f>K3924/$K$4349*100</f>
        <v>2.5123015372083432E-2</v>
      </c>
      <c r="M3924" s="904"/>
      <c r="N3924" s="904">
        <f>L3924*M3924/100</f>
        <v>0</v>
      </c>
      <c r="O3924" s="904">
        <f>Q3924-M3924</f>
        <v>0</v>
      </c>
      <c r="P3924" s="904">
        <f>L3924*O3924/100</f>
        <v>0</v>
      </c>
      <c r="Q3924" s="904"/>
      <c r="R3924" s="904">
        <f>L3924*Q3924/100</f>
        <v>0</v>
      </c>
      <c r="S3924" s="905"/>
      <c r="T3924" s="359">
        <f>'[16]LAP MINGGUAN'!R3924</f>
        <v>0</v>
      </c>
      <c r="U3924" s="359">
        <f t="shared" si="824"/>
        <v>0</v>
      </c>
      <c r="V3924" s="429">
        <f>'[8]RAB '!H3899</f>
        <v>4076048.2774912426</v>
      </c>
      <c r="W3924" s="429">
        <f t="shared" si="822"/>
        <v>5523990.2695087558</v>
      </c>
    </row>
    <row r="3925" spans="1:23" s="632" customFormat="1" ht="35.1" customHeight="1" x14ac:dyDescent="0.25">
      <c r="A3925" s="2132" t="s">
        <v>25</v>
      </c>
      <c r="B3925" s="2232" t="s">
        <v>2296</v>
      </c>
      <c r="C3925" s="2231"/>
      <c r="D3925" s="2231"/>
      <c r="E3925" s="2231"/>
      <c r="F3925" s="2076">
        <v>2.95</v>
      </c>
      <c r="G3925" s="2082" t="str">
        <f>IF(ISBLANK(H3925),"",IF(H3925="BN",VLOOKUP(B3925,'[4]V. BAHAN'!$B$8:$E$1099,3,FALSE),IFERROR(VLOOKUP(H3925,'[4]III. DAFTAR AHS'!$B$7:$H$872,5,FALSE),"ls")))</f>
        <v xml:space="preserve">m3 </v>
      </c>
      <c r="H3925" s="2075" t="s">
        <v>2283</v>
      </c>
      <c r="I3925" s="2210" t="s">
        <v>427</v>
      </c>
      <c r="J3925" s="1486">
        <f>$J$3920</f>
        <v>1211059.433557336</v>
      </c>
      <c r="K3925" s="1486">
        <f>J3925*F3925</f>
        <v>3572625.3289941414</v>
      </c>
      <c r="L3925" s="437">
        <f>K3925/$K$4349*100</f>
        <v>9.3494542360002108E-3</v>
      </c>
      <c r="M3925" s="904"/>
      <c r="N3925" s="904">
        <f>L3925*M3925/100</f>
        <v>0</v>
      </c>
      <c r="O3925" s="904">
        <f>Q3925-M3925</f>
        <v>0</v>
      </c>
      <c r="P3925" s="904">
        <f>L3925*O3925/100</f>
        <v>0</v>
      </c>
      <c r="Q3925" s="904"/>
      <c r="R3925" s="904">
        <f>L3925*Q3925/100</f>
        <v>0</v>
      </c>
      <c r="S3925" s="905"/>
      <c r="T3925" s="359">
        <f>'[16]LAP MINGGUAN'!R3925</f>
        <v>0</v>
      </c>
      <c r="U3925" s="359">
        <f t="shared" si="824"/>
        <v>0</v>
      </c>
      <c r="V3925" s="429">
        <f>'[8]RAB '!H3900</f>
        <v>9600038.5469999984</v>
      </c>
      <c r="W3925" s="429">
        <f t="shared" si="822"/>
        <v>-6027413.2180058565</v>
      </c>
    </row>
    <row r="3926" spans="1:23" s="632" customFormat="1" ht="35.1" customHeight="1" x14ac:dyDescent="0.25">
      <c r="A3926" s="2132"/>
      <c r="B3926" s="2228" t="s">
        <v>570</v>
      </c>
      <c r="C3926" s="2229"/>
      <c r="D3926" s="2229"/>
      <c r="E3926" s="2229"/>
      <c r="F3926" s="2135"/>
      <c r="G3926" s="2082" t="str">
        <f>IF(ISBLANK(H3926),"",IF(H3926="BN",VLOOKUP(B3926,'[4]V. BAHAN'!$B$8:$E$1099,3,FALSE),IFERROR(VLOOKUP(H3926,'[4]III. DAFTAR AHS'!$B$7:$H$872,5,FALSE),"ls")))</f>
        <v/>
      </c>
      <c r="H3926" s="2210"/>
      <c r="I3926" s="2210" t="s">
        <v>243</v>
      </c>
      <c r="J3926" s="2165"/>
      <c r="K3926" s="1838"/>
      <c r="L3926" s="437"/>
      <c r="M3926" s="2140"/>
      <c r="N3926" s="2140"/>
      <c r="O3926" s="2140"/>
      <c r="P3926" s="2140"/>
      <c r="Q3926" s="2140"/>
      <c r="R3926" s="2140"/>
      <c r="S3926" s="2141"/>
      <c r="T3926" s="359">
        <f>'[16]LAP MINGGUAN'!R3926</f>
        <v>0</v>
      </c>
      <c r="U3926" s="359">
        <f t="shared" si="824"/>
        <v>0</v>
      </c>
      <c r="V3926" s="429">
        <f>'[8]RAB '!H3901</f>
        <v>3572625.3289941414</v>
      </c>
      <c r="W3926" s="429">
        <f t="shared" si="822"/>
        <v>-3572625.3289941414</v>
      </c>
    </row>
    <row r="3927" spans="1:23" s="632" customFormat="1" ht="35.1" customHeight="1" x14ac:dyDescent="0.25">
      <c r="A3927" s="2138">
        <f>+A3922+1</f>
        <v>12</v>
      </c>
      <c r="B3927" s="2211" t="s">
        <v>2310</v>
      </c>
      <c r="C3927" s="2212"/>
      <c r="D3927" s="2212"/>
      <c r="E3927" s="2212"/>
      <c r="F3927" s="2135"/>
      <c r="G3927" s="2082" t="str">
        <f>IF(ISBLANK(H3927),"",IF(H3927="BN",VLOOKUP(B3927,'[4]V. BAHAN'!$B$8:$E$1099,3,FALSE),IFERROR(VLOOKUP(H3927,'[4]III. DAFTAR AHS'!$B$7:$H$872,5,FALSE),"ls")))</f>
        <v/>
      </c>
      <c r="H3927" s="2210"/>
      <c r="I3927" s="2210" t="s">
        <v>243</v>
      </c>
      <c r="J3927" s="2165"/>
      <c r="K3927" s="1838"/>
      <c r="L3927" s="437"/>
      <c r="M3927" s="2140"/>
      <c r="N3927" s="2140"/>
      <c r="O3927" s="2140"/>
      <c r="P3927" s="2140"/>
      <c r="Q3927" s="2140"/>
      <c r="R3927" s="2140"/>
      <c r="S3927" s="2141"/>
      <c r="T3927" s="359">
        <f>'[16]LAP MINGGUAN'!R3927</f>
        <v>0</v>
      </c>
      <c r="U3927" s="359">
        <f t="shared" si="824"/>
        <v>0</v>
      </c>
      <c r="V3927" s="429">
        <f>'[8]RAB '!H3902</f>
        <v>0</v>
      </c>
      <c r="W3927" s="429">
        <f t="shared" si="822"/>
        <v>0</v>
      </c>
    </row>
    <row r="3928" spans="1:23" s="632" customFormat="1" ht="35.1" customHeight="1" x14ac:dyDescent="0.25">
      <c r="A3928" s="2132" t="s">
        <v>25</v>
      </c>
      <c r="B3928" s="2230" t="s">
        <v>543</v>
      </c>
      <c r="C3928" s="2231"/>
      <c r="D3928" s="2231"/>
      <c r="E3928" s="2231"/>
      <c r="F3928" s="2135">
        <v>37.380000000000003</v>
      </c>
      <c r="G3928" s="2082" t="str">
        <f>IF(ISBLANK(H3928),"",IF(H3928="BN",VLOOKUP(B3928,'[4]V. BAHAN'!$B$8:$E$1099,3,FALSE),IFERROR(VLOOKUP(H3928,'[4]III. DAFTAR AHS'!$B$7:$H$872,5,FALSE),"ls")))</f>
        <v xml:space="preserve">m2 </v>
      </c>
      <c r="H3928" s="2075" t="s">
        <v>544</v>
      </c>
      <c r="I3928" s="2210" t="s">
        <v>427</v>
      </c>
      <c r="J3928" s="1486">
        <f>VLOOKUP(B3928,'[5] RAB LAMA'!$B$9:$E$5553,4,FALSE)</f>
        <v>147164.89822703571</v>
      </c>
      <c r="K3928" s="1486">
        <f>J3928*F3928</f>
        <v>5501023.8957265951</v>
      </c>
      <c r="L3928" s="437">
        <f>K3928/$K$4349*100</f>
        <v>1.4396015934511596E-2</v>
      </c>
      <c r="M3928" s="904"/>
      <c r="N3928" s="904">
        <f>L3928*M3928/100</f>
        <v>0</v>
      </c>
      <c r="O3928" s="904">
        <f>Q3928-M3928</f>
        <v>0</v>
      </c>
      <c r="P3928" s="904">
        <f>L3928*O3928/100</f>
        <v>0</v>
      </c>
      <c r="Q3928" s="904"/>
      <c r="R3928" s="904">
        <f>L3928*Q3928/100</f>
        <v>0</v>
      </c>
      <c r="S3928" s="905"/>
      <c r="T3928" s="359">
        <f>'[16]LAP MINGGUAN'!R3928</f>
        <v>0</v>
      </c>
      <c r="U3928" s="359">
        <f t="shared" si="824"/>
        <v>0</v>
      </c>
      <c r="V3928" s="429">
        <f>'[8]RAB '!H3903</f>
        <v>0</v>
      </c>
      <c r="W3928" s="429">
        <f t="shared" si="822"/>
        <v>5501023.8957265951</v>
      </c>
    </row>
    <row r="3929" spans="1:23" s="632" customFormat="1" ht="35.1" customHeight="1" x14ac:dyDescent="0.25">
      <c r="A3929" s="2132" t="s">
        <v>25</v>
      </c>
      <c r="B3929" s="2230" t="s">
        <v>500</v>
      </c>
      <c r="C3929" s="2231"/>
      <c r="D3929" s="2231"/>
      <c r="E3929" s="2231"/>
      <c r="F3929" s="2135">
        <v>880.85</v>
      </c>
      <c r="G3929" s="2082" t="str">
        <f>IF(ISBLANK(H3929),"",IF(H3929="BN",VLOOKUP(B3929,'[4]V. BAHAN'!$B$8:$E$1099,3,FALSE),IFERROR(VLOOKUP(H3929,'[4]III. DAFTAR AHS'!$B$7:$H$872,5,FALSE),"ls")))</f>
        <v xml:space="preserve">Kg </v>
      </c>
      <c r="H3929" s="2075" t="s">
        <v>440</v>
      </c>
      <c r="I3929" s="2210" t="s">
        <v>441</v>
      </c>
      <c r="J3929" s="1486">
        <f>$J$3919</f>
        <v>13041.05</v>
      </c>
      <c r="K3929" s="1486">
        <f>J3929*F3929</f>
        <v>11487208.8925</v>
      </c>
      <c r="L3929" s="437">
        <f>K3929/$K$4349*100</f>
        <v>3.0061684041757946E-2</v>
      </c>
      <c r="M3929" s="904"/>
      <c r="N3929" s="904">
        <f>L3929*M3929/100</f>
        <v>0</v>
      </c>
      <c r="O3929" s="904">
        <f>Q3929-M3929</f>
        <v>0</v>
      </c>
      <c r="P3929" s="904">
        <f>L3929*O3929/100</f>
        <v>0</v>
      </c>
      <c r="Q3929" s="904"/>
      <c r="R3929" s="904">
        <f>L3929*Q3929/100</f>
        <v>0</v>
      </c>
      <c r="S3929" s="905"/>
      <c r="T3929" s="359">
        <f>'[16]LAP MINGGUAN'!R3929</f>
        <v>0</v>
      </c>
      <c r="U3929" s="359">
        <f t="shared" si="824"/>
        <v>0</v>
      </c>
      <c r="V3929" s="429">
        <f>'[8]RAB '!H3904</f>
        <v>5501023.8957265951</v>
      </c>
      <c r="W3929" s="429">
        <f t="shared" si="822"/>
        <v>5986184.996773405</v>
      </c>
    </row>
    <row r="3930" spans="1:23" s="632" customFormat="1" ht="35.1" customHeight="1" x14ac:dyDescent="0.25">
      <c r="A3930" s="2132" t="s">
        <v>25</v>
      </c>
      <c r="B3930" s="2232" t="s">
        <v>2296</v>
      </c>
      <c r="C3930" s="2231"/>
      <c r="D3930" s="2231"/>
      <c r="E3930" s="2231"/>
      <c r="F3930" s="2076">
        <v>3.23</v>
      </c>
      <c r="G3930" s="2082" t="str">
        <f>IF(ISBLANK(H3930),"",IF(H3930="BN",VLOOKUP(B3930,'[4]V. BAHAN'!$B$8:$E$1099,3,FALSE),IFERROR(VLOOKUP(H3930,'[4]III. DAFTAR AHS'!$B$7:$H$872,5,FALSE),"ls")))</f>
        <v xml:space="preserve">m3 </v>
      </c>
      <c r="H3930" s="2075" t="s">
        <v>2283</v>
      </c>
      <c r="I3930" s="2210" t="s">
        <v>427</v>
      </c>
      <c r="J3930" s="1486">
        <f>$J$3920</f>
        <v>1211059.433557336</v>
      </c>
      <c r="K3930" s="1486">
        <f>J3930*F3930</f>
        <v>3911721.970390195</v>
      </c>
      <c r="L3930" s="437">
        <f>K3930/$K$4349*100</f>
        <v>1.023686006179006E-2</v>
      </c>
      <c r="M3930" s="904"/>
      <c r="N3930" s="904">
        <f>L3930*M3930/100</f>
        <v>0</v>
      </c>
      <c r="O3930" s="904">
        <f>Q3930-M3930</f>
        <v>0</v>
      </c>
      <c r="P3930" s="904">
        <f>L3930*O3930/100</f>
        <v>0</v>
      </c>
      <c r="Q3930" s="904"/>
      <c r="R3930" s="904">
        <f>L3930*Q3930/100</f>
        <v>0</v>
      </c>
      <c r="S3930" s="905"/>
      <c r="T3930" s="359">
        <f>'[16]LAP MINGGUAN'!R3930</f>
        <v>0</v>
      </c>
      <c r="U3930" s="359">
        <f t="shared" si="824"/>
        <v>0</v>
      </c>
      <c r="V3930" s="429">
        <f>'[8]RAB '!H3905</f>
        <v>11487208.8925</v>
      </c>
      <c r="W3930" s="429">
        <f t="shared" si="822"/>
        <v>-7575486.922109805</v>
      </c>
    </row>
    <row r="3931" spans="1:23" s="632" customFormat="1" ht="35.1" customHeight="1" x14ac:dyDescent="0.25">
      <c r="A3931" s="2138">
        <f>+A3927+1</f>
        <v>13</v>
      </c>
      <c r="B3931" s="2211" t="s">
        <v>2199</v>
      </c>
      <c r="C3931" s="2212"/>
      <c r="D3931" s="2212"/>
      <c r="E3931" s="2212"/>
      <c r="F3931" s="2135"/>
      <c r="G3931" s="2082" t="str">
        <f>IF(ISBLANK(H3931),"",IF(H3931="BN",VLOOKUP(B3931,'[4]V. BAHAN'!$B$8:$E$1099,3,FALSE),IFERROR(VLOOKUP(H3931,'[4]III. DAFTAR AHS'!$B$7:$H$872,5,FALSE),"ls")))</f>
        <v/>
      </c>
      <c r="H3931" s="2210"/>
      <c r="I3931" s="2210" t="s">
        <v>243</v>
      </c>
      <c r="J3931" s="2165"/>
      <c r="K3931" s="1838"/>
      <c r="L3931" s="437"/>
      <c r="M3931" s="2140"/>
      <c r="N3931" s="2140"/>
      <c r="O3931" s="2140"/>
      <c r="P3931" s="2140"/>
      <c r="Q3931" s="2140"/>
      <c r="R3931" s="2140"/>
      <c r="S3931" s="2141"/>
      <c r="T3931" s="359">
        <f>'[16]LAP MINGGUAN'!R3931</f>
        <v>0</v>
      </c>
      <c r="U3931" s="359">
        <f t="shared" si="824"/>
        <v>0</v>
      </c>
      <c r="V3931" s="429">
        <f>'[8]RAB '!H3906</f>
        <v>3911721.970390195</v>
      </c>
      <c r="W3931" s="429">
        <f t="shared" si="822"/>
        <v>-3911721.970390195</v>
      </c>
    </row>
    <row r="3932" spans="1:23" s="632" customFormat="1" ht="35.1" customHeight="1" x14ac:dyDescent="0.25">
      <c r="A3932" s="2132" t="s">
        <v>25</v>
      </c>
      <c r="B3932" s="2230" t="s">
        <v>543</v>
      </c>
      <c r="C3932" s="2231"/>
      <c r="D3932" s="2231"/>
      <c r="E3932" s="2231"/>
      <c r="F3932" s="2135">
        <v>5.79</v>
      </c>
      <c r="G3932" s="2082" t="str">
        <f>IF(ISBLANK(H3932),"",IF(H3932="BN",VLOOKUP(B3932,'[4]V. BAHAN'!$B$8:$E$1099,3,FALSE),IFERROR(VLOOKUP(H3932,'[4]III. DAFTAR AHS'!$B$7:$H$872,5,FALSE),"ls")))</f>
        <v xml:space="preserve">m2 </v>
      </c>
      <c r="H3932" s="2075" t="s">
        <v>544</v>
      </c>
      <c r="I3932" s="2210" t="s">
        <v>427</v>
      </c>
      <c r="J3932" s="1486">
        <f>VLOOKUP(B3932,'[5] RAB LAMA'!$B$9:$E$5553,4,FALSE)</f>
        <v>147164.89822703571</v>
      </c>
      <c r="K3932" s="1486">
        <f>J3932*F3932</f>
        <v>852084.7607345368</v>
      </c>
      <c r="L3932" s="437">
        <f>K3932/$K$4349*100</f>
        <v>2.2298804778176067E-3</v>
      </c>
      <c r="M3932" s="904"/>
      <c r="N3932" s="904">
        <f>L3932*M3932/100</f>
        <v>0</v>
      </c>
      <c r="O3932" s="904">
        <f>Q3932-M3932</f>
        <v>0</v>
      </c>
      <c r="P3932" s="904">
        <f>L3932*O3932/100</f>
        <v>0</v>
      </c>
      <c r="Q3932" s="904"/>
      <c r="R3932" s="904">
        <f>L3932*Q3932/100</f>
        <v>0</v>
      </c>
      <c r="S3932" s="905"/>
      <c r="T3932" s="359">
        <f>'[16]LAP MINGGUAN'!R3932</f>
        <v>0</v>
      </c>
      <c r="U3932" s="359">
        <f t="shared" si="824"/>
        <v>0</v>
      </c>
      <c r="V3932" s="429">
        <f>'[8]RAB '!H3907</f>
        <v>0</v>
      </c>
      <c r="W3932" s="429">
        <f t="shared" ref="W3932:W3995" si="825">K3932-V3932</f>
        <v>852084.7607345368</v>
      </c>
    </row>
    <row r="3933" spans="1:23" s="632" customFormat="1" ht="35.1" customHeight="1" x14ac:dyDescent="0.25">
      <c r="A3933" s="2132" t="s">
        <v>25</v>
      </c>
      <c r="B3933" s="2230" t="s">
        <v>500</v>
      </c>
      <c r="C3933" s="2231"/>
      <c r="D3933" s="2231"/>
      <c r="E3933" s="2231"/>
      <c r="F3933" s="2135">
        <v>133.69999999999999</v>
      </c>
      <c r="G3933" s="2082" t="str">
        <f>IF(ISBLANK(H3933),"",IF(H3933="BN",VLOOKUP(B3933,'[4]V. BAHAN'!$B$8:$E$1099,3,FALSE),IFERROR(VLOOKUP(H3933,'[4]III. DAFTAR AHS'!$B$7:$H$872,5,FALSE),"ls")))</f>
        <v xml:space="preserve">Kg </v>
      </c>
      <c r="H3933" s="2075" t="s">
        <v>440</v>
      </c>
      <c r="I3933" s="2210" t="s">
        <v>441</v>
      </c>
      <c r="J3933" s="1486">
        <f>$J$3919</f>
        <v>13041.05</v>
      </c>
      <c r="K3933" s="1486">
        <f>J3933*F3933</f>
        <v>1743588.3849999998</v>
      </c>
      <c r="L3933" s="437">
        <f>K3933/$K$4349*100</f>
        <v>4.5629189491775404E-3</v>
      </c>
      <c r="M3933" s="904"/>
      <c r="N3933" s="904">
        <f>L3933*M3933/100</f>
        <v>0</v>
      </c>
      <c r="O3933" s="904">
        <f>Q3933-M3933</f>
        <v>0</v>
      </c>
      <c r="P3933" s="904">
        <f>L3933*O3933/100</f>
        <v>0</v>
      </c>
      <c r="Q3933" s="904"/>
      <c r="R3933" s="904">
        <f>L3933*Q3933/100</f>
        <v>0</v>
      </c>
      <c r="S3933" s="905"/>
      <c r="T3933" s="359">
        <f>'[16]LAP MINGGUAN'!R3933</f>
        <v>0</v>
      </c>
      <c r="U3933" s="359">
        <f t="shared" si="824"/>
        <v>0</v>
      </c>
      <c r="V3933" s="429">
        <f>'[8]RAB '!H3908</f>
        <v>852084.7607345368</v>
      </c>
      <c r="W3933" s="429">
        <f t="shared" si="825"/>
        <v>891503.62426546298</v>
      </c>
    </row>
    <row r="3934" spans="1:23" s="632" customFormat="1" ht="35.1" customHeight="1" x14ac:dyDescent="0.25">
      <c r="A3934" s="2132" t="s">
        <v>25</v>
      </c>
      <c r="B3934" s="2232" t="s">
        <v>2296</v>
      </c>
      <c r="C3934" s="2231"/>
      <c r="D3934" s="2231"/>
      <c r="E3934" s="2231"/>
      <c r="F3934" s="2076">
        <v>0.5</v>
      </c>
      <c r="G3934" s="2082" t="str">
        <f>IF(ISBLANK(H3934),"",IF(H3934="BN",VLOOKUP(B3934,'[4]V. BAHAN'!$B$8:$E$1099,3,FALSE),IFERROR(VLOOKUP(H3934,'[4]III. DAFTAR AHS'!$B$7:$H$872,5,FALSE),"ls")))</f>
        <v xml:space="preserve">m3 </v>
      </c>
      <c r="H3934" s="2075" t="s">
        <v>2283</v>
      </c>
      <c r="I3934" s="2210" t="s">
        <v>427</v>
      </c>
      <c r="J3934" s="1486">
        <f>$J$3920</f>
        <v>1211059.433557336</v>
      </c>
      <c r="K3934" s="1486">
        <f>J3934*F3934</f>
        <v>605529.71677866799</v>
      </c>
      <c r="L3934" s="437">
        <f>K3934/$K$4349*100</f>
        <v>1.5846532603390187E-3</v>
      </c>
      <c r="M3934" s="904"/>
      <c r="N3934" s="904">
        <f>L3934*M3934/100</f>
        <v>0</v>
      </c>
      <c r="O3934" s="904">
        <f>Q3934-M3934</f>
        <v>0</v>
      </c>
      <c r="P3934" s="904">
        <f>L3934*O3934/100</f>
        <v>0</v>
      </c>
      <c r="Q3934" s="904"/>
      <c r="R3934" s="904">
        <f>L3934*Q3934/100</f>
        <v>0</v>
      </c>
      <c r="S3934" s="905"/>
      <c r="T3934" s="359">
        <f>'[16]LAP MINGGUAN'!R3934</f>
        <v>0</v>
      </c>
      <c r="U3934" s="359">
        <f t="shared" si="824"/>
        <v>0</v>
      </c>
      <c r="V3934" s="429">
        <f>'[8]RAB '!H3909</f>
        <v>1743588.3849999998</v>
      </c>
      <c r="W3934" s="429">
        <f t="shared" si="825"/>
        <v>-1138058.6682213317</v>
      </c>
    </row>
    <row r="3935" spans="1:23" s="632" customFormat="1" ht="35.1" customHeight="1" x14ac:dyDescent="0.25">
      <c r="A3935" s="2138">
        <f>+A3931+1</f>
        <v>14</v>
      </c>
      <c r="B3935" s="2211" t="s">
        <v>2311</v>
      </c>
      <c r="C3935" s="2212"/>
      <c r="D3935" s="2212"/>
      <c r="E3935" s="2212"/>
      <c r="F3935" s="2135"/>
      <c r="G3935" s="2082" t="str">
        <f>IF(ISBLANK(H3935),"",IF(H3935="BN",VLOOKUP(B3935,'[4]V. BAHAN'!$B$8:$E$1099,3,FALSE),IFERROR(VLOOKUP(H3935,'[4]III. DAFTAR AHS'!$B$7:$H$872,5,FALSE),"ls")))</f>
        <v/>
      </c>
      <c r="H3935" s="2210"/>
      <c r="I3935" s="2210" t="s">
        <v>243</v>
      </c>
      <c r="J3935" s="2165"/>
      <c r="K3935" s="1838"/>
      <c r="L3935" s="437"/>
      <c r="M3935" s="2140"/>
      <c r="N3935" s="2140"/>
      <c r="O3935" s="2140"/>
      <c r="P3935" s="2140"/>
      <c r="Q3935" s="2140"/>
      <c r="R3935" s="2140"/>
      <c r="S3935" s="2141"/>
      <c r="T3935" s="359">
        <f>'[16]LAP MINGGUAN'!R3935</f>
        <v>0</v>
      </c>
      <c r="U3935" s="359">
        <f t="shared" si="824"/>
        <v>0</v>
      </c>
      <c r="V3935" s="429">
        <f>'[8]RAB '!H3910</f>
        <v>605529.71677866799</v>
      </c>
      <c r="W3935" s="429">
        <f t="shared" si="825"/>
        <v>-605529.71677866799</v>
      </c>
    </row>
    <row r="3936" spans="1:23" s="632" customFormat="1" ht="35.1" customHeight="1" x14ac:dyDescent="0.25">
      <c r="A3936" s="2132" t="s">
        <v>25</v>
      </c>
      <c r="B3936" s="2230" t="s">
        <v>543</v>
      </c>
      <c r="C3936" s="2231"/>
      <c r="D3936" s="2231"/>
      <c r="E3936" s="2231"/>
      <c r="F3936" s="2135">
        <v>27.11</v>
      </c>
      <c r="G3936" s="2082" t="str">
        <f>IF(ISBLANK(H3936),"",IF(H3936="BN",VLOOKUP(B3936,'[4]V. BAHAN'!$B$8:$E$1099,3,FALSE),IFERROR(VLOOKUP(H3936,'[4]III. DAFTAR AHS'!$B$7:$H$872,5,FALSE),"ls")))</f>
        <v xml:space="preserve">m2 </v>
      </c>
      <c r="H3936" s="2075" t="s">
        <v>544</v>
      </c>
      <c r="I3936" s="2210" t="s">
        <v>427</v>
      </c>
      <c r="J3936" s="1486">
        <f>VLOOKUP(B3936,'[5] RAB LAMA'!$B$9:$E$5553,4,FALSE)</f>
        <v>147164.89822703571</v>
      </c>
      <c r="K3936" s="1486">
        <f>J3936*F3936</f>
        <v>3989640.3909349381</v>
      </c>
      <c r="L3936" s="437">
        <f>K3936/$K$4349*100</f>
        <v>1.044077025105964E-2</v>
      </c>
      <c r="M3936" s="904"/>
      <c r="N3936" s="904">
        <f>L3936*M3936/100</f>
        <v>0</v>
      </c>
      <c r="O3936" s="904">
        <f>Q3936-M3936</f>
        <v>0</v>
      </c>
      <c r="P3936" s="904">
        <f>L3936*O3936/100</f>
        <v>0</v>
      </c>
      <c r="Q3936" s="904"/>
      <c r="R3936" s="904">
        <f>L3936*Q3936/100</f>
        <v>0</v>
      </c>
      <c r="S3936" s="905"/>
      <c r="T3936" s="359">
        <f>'[16]LAP MINGGUAN'!R3936</f>
        <v>0</v>
      </c>
      <c r="U3936" s="359">
        <f t="shared" si="824"/>
        <v>0</v>
      </c>
      <c r="V3936" s="429">
        <f>'[8]RAB '!H3911</f>
        <v>0</v>
      </c>
      <c r="W3936" s="429">
        <f t="shared" si="825"/>
        <v>3989640.3909349381</v>
      </c>
    </row>
    <row r="3937" spans="1:391" s="632" customFormat="1" ht="35.1" customHeight="1" x14ac:dyDescent="0.25">
      <c r="A3937" s="2132" t="s">
        <v>25</v>
      </c>
      <c r="B3937" s="2230" t="s">
        <v>500</v>
      </c>
      <c r="C3937" s="2231"/>
      <c r="D3937" s="2231"/>
      <c r="E3937" s="2231"/>
      <c r="F3937" s="2135">
        <v>407.26</v>
      </c>
      <c r="G3937" s="2082" t="str">
        <f>IF(ISBLANK(H3937),"",IF(H3937="BN",VLOOKUP(B3937,'[4]V. BAHAN'!$B$8:$E$1099,3,FALSE),IFERROR(VLOOKUP(H3937,'[4]III. DAFTAR AHS'!$B$7:$H$872,5,FALSE),"ls")))</f>
        <v xml:space="preserve">Kg </v>
      </c>
      <c r="H3937" s="2075" t="s">
        <v>440</v>
      </c>
      <c r="I3937" s="2210" t="s">
        <v>441</v>
      </c>
      <c r="J3937" s="1486">
        <f>$J$3919</f>
        <v>13041.05</v>
      </c>
      <c r="K3937" s="1486">
        <f>J3937*F3937</f>
        <v>5311098.023</v>
      </c>
      <c r="L3937" s="437">
        <f>K3937/$K$4349*100</f>
        <v>1.3898985573986878E-2</v>
      </c>
      <c r="M3937" s="904"/>
      <c r="N3937" s="904">
        <f>L3937*M3937/100</f>
        <v>0</v>
      </c>
      <c r="O3937" s="904">
        <f>Q3937-M3937</f>
        <v>0</v>
      </c>
      <c r="P3937" s="904">
        <f>L3937*O3937/100</f>
        <v>0</v>
      </c>
      <c r="Q3937" s="904"/>
      <c r="R3937" s="904">
        <f>L3937*Q3937/100</f>
        <v>0</v>
      </c>
      <c r="S3937" s="905"/>
      <c r="T3937" s="359">
        <f>'[16]LAP MINGGUAN'!R3937</f>
        <v>0</v>
      </c>
      <c r="U3937" s="359">
        <f t="shared" si="824"/>
        <v>0</v>
      </c>
      <c r="V3937" s="429">
        <f>'[8]RAB '!H3912</f>
        <v>3989640.3909349381</v>
      </c>
      <c r="W3937" s="429">
        <f t="shared" si="825"/>
        <v>1321457.6320650619</v>
      </c>
    </row>
    <row r="3938" spans="1:391" s="632" customFormat="1" ht="35.1" customHeight="1" x14ac:dyDescent="0.25">
      <c r="A3938" s="2132" t="s">
        <v>25</v>
      </c>
      <c r="B3938" s="2232" t="s">
        <v>2296</v>
      </c>
      <c r="C3938" s="2231"/>
      <c r="D3938" s="2231"/>
      <c r="E3938" s="2231"/>
      <c r="F3938" s="2076">
        <v>1.42</v>
      </c>
      <c r="G3938" s="2082" t="str">
        <f>IF(ISBLANK(H3938),"",IF(H3938="BN",VLOOKUP(B3938,'[4]V. BAHAN'!$B$8:$E$1099,3,FALSE),IFERROR(VLOOKUP(H3938,'[4]III. DAFTAR AHS'!$B$7:$H$872,5,FALSE),"ls")))</f>
        <v xml:space="preserve">m3 </v>
      </c>
      <c r="H3938" s="2075" t="s">
        <v>2283</v>
      </c>
      <c r="I3938" s="2210" t="s">
        <v>427</v>
      </c>
      <c r="J3938" s="1486">
        <f>$J$3920</f>
        <v>1211059.433557336</v>
      </c>
      <c r="K3938" s="1486">
        <f>J3938*F3938</f>
        <v>1719704.3956514171</v>
      </c>
      <c r="L3938" s="437">
        <f>K3938/$K$4349*100</f>
        <v>4.5004152593628131E-3</v>
      </c>
      <c r="M3938" s="904"/>
      <c r="N3938" s="904">
        <f>L3938*M3938/100</f>
        <v>0</v>
      </c>
      <c r="O3938" s="904">
        <f>Q3938-M3938</f>
        <v>0</v>
      </c>
      <c r="P3938" s="904">
        <f>L3938*O3938/100</f>
        <v>0</v>
      </c>
      <c r="Q3938" s="904"/>
      <c r="R3938" s="904">
        <f>L3938*Q3938/100</f>
        <v>0</v>
      </c>
      <c r="S3938" s="905"/>
      <c r="T3938" s="359">
        <f>'[16]LAP MINGGUAN'!R3938</f>
        <v>0</v>
      </c>
      <c r="U3938" s="359">
        <f t="shared" si="824"/>
        <v>0</v>
      </c>
      <c r="V3938" s="429">
        <f>'[8]RAB '!H3913</f>
        <v>5311098.023</v>
      </c>
      <c r="W3938" s="429">
        <f t="shared" si="825"/>
        <v>-3591393.6273485832</v>
      </c>
    </row>
    <row r="3939" spans="1:391" s="632" customFormat="1" ht="35.1" customHeight="1" thickBot="1" x14ac:dyDescent="0.3">
      <c r="A3939" s="2194"/>
      <c r="B3939" s="2255"/>
      <c r="C3939" s="2256"/>
      <c r="D3939" s="2256"/>
      <c r="E3939" s="2256"/>
      <c r="F3939" s="2221"/>
      <c r="G3939" s="2220" t="str">
        <f>IF(ISBLANK(H3939),"",IF(H3939="BN",VLOOKUP(B3939,'[4]V. BAHAN'!$B$8:$E$1099,3,FALSE),IFERROR(VLOOKUP(H3939,'[4]III. DAFTAR AHS'!$B$7:$H$872,5,FALSE),"ls")))</f>
        <v/>
      </c>
      <c r="H3939" s="2222"/>
      <c r="I3939" s="2222" t="s">
        <v>243</v>
      </c>
      <c r="J3939" s="2237"/>
      <c r="K3939" s="2238"/>
      <c r="L3939" s="460"/>
      <c r="M3939" s="2223"/>
      <c r="N3939" s="2223"/>
      <c r="O3939" s="2223"/>
      <c r="P3939" s="2223"/>
      <c r="Q3939" s="2223"/>
      <c r="R3939" s="2223"/>
      <c r="S3939" s="2224"/>
      <c r="T3939" s="359">
        <f>'[16]LAP MINGGUAN'!R3939</f>
        <v>0</v>
      </c>
      <c r="U3939" s="359">
        <f t="shared" si="824"/>
        <v>0</v>
      </c>
      <c r="V3939" s="429">
        <f>'[8]RAB '!H3914</f>
        <v>1719704.3956514171</v>
      </c>
      <c r="W3939" s="429">
        <f t="shared" si="825"/>
        <v>-1719704.3956514171</v>
      </c>
    </row>
    <row r="3940" spans="1:391" s="473" customFormat="1" ht="35.1" customHeight="1" thickBot="1" x14ac:dyDescent="0.3">
      <c r="A3940" s="2085"/>
      <c r="B3940" s="1752" t="s">
        <v>2312</v>
      </c>
      <c r="C3940" s="1753"/>
      <c r="D3940" s="1753"/>
      <c r="E3940" s="1753"/>
      <c r="F3940" s="466"/>
      <c r="G3940" s="466" t="str">
        <f>IF(ISBLANK(H3940),"",IF(H3940="BN",VLOOKUP(B3940,'[4]V. BAHAN'!$B$8:$E$1099,3,FALSE),IFERROR(VLOOKUP(H3940,'[4]III. DAFTAR AHS'!$B$7:$H$872,5,FALSE),"ls")))</f>
        <v/>
      </c>
      <c r="H3940" s="466"/>
      <c r="I3940" s="466" t="s">
        <v>243</v>
      </c>
      <c r="J3940" s="1268"/>
      <c r="K3940" s="1269">
        <f>SUM(K3847:K3939)</f>
        <v>316410263.48005366</v>
      </c>
      <c r="L3940" s="1270"/>
      <c r="M3940" s="470"/>
      <c r="N3940" s="470"/>
      <c r="O3940" s="470"/>
      <c r="P3940" s="470"/>
      <c r="Q3940" s="470"/>
      <c r="R3940" s="470"/>
      <c r="S3940" s="471"/>
      <c r="T3940" s="359">
        <f>'[16]LAP MINGGUAN'!R3940</f>
        <v>0</v>
      </c>
      <c r="U3940" s="359">
        <f t="shared" si="824"/>
        <v>0</v>
      </c>
      <c r="V3940" s="2206">
        <f>'[8]RAB '!H3915</f>
        <v>0</v>
      </c>
      <c r="W3940" s="2206">
        <f t="shared" si="825"/>
        <v>316410263.48005366</v>
      </c>
      <c r="X3940" s="472"/>
      <c r="Y3940" s="472"/>
      <c r="Z3940" s="472"/>
      <c r="AA3940" s="472"/>
      <c r="AB3940" s="472"/>
      <c r="AC3940" s="472"/>
      <c r="AD3940" s="472"/>
      <c r="AE3940" s="472"/>
      <c r="AF3940" s="472"/>
      <c r="AG3940" s="472"/>
      <c r="AH3940" s="472"/>
      <c r="AI3940" s="472"/>
      <c r="AJ3940" s="472"/>
      <c r="AK3940" s="472"/>
      <c r="AL3940" s="472"/>
      <c r="AM3940" s="472"/>
      <c r="AN3940" s="472"/>
      <c r="AO3940" s="472"/>
      <c r="AP3940" s="472"/>
      <c r="AQ3940" s="472"/>
      <c r="AR3940" s="472"/>
      <c r="AS3940" s="472"/>
      <c r="AT3940" s="472"/>
      <c r="AU3940" s="472"/>
      <c r="AV3940" s="472"/>
      <c r="AW3940" s="472"/>
      <c r="AX3940" s="472"/>
      <c r="AY3940" s="472"/>
      <c r="AZ3940" s="472"/>
      <c r="BA3940" s="472"/>
      <c r="BB3940" s="472"/>
      <c r="BC3940" s="472"/>
      <c r="BD3940" s="472"/>
      <c r="BE3940" s="472"/>
      <c r="BF3940" s="472"/>
      <c r="BG3940" s="472"/>
      <c r="BH3940" s="472"/>
      <c r="BI3940" s="472"/>
      <c r="BJ3940" s="472"/>
      <c r="BK3940" s="472"/>
      <c r="BL3940" s="472"/>
      <c r="BM3940" s="472"/>
      <c r="BN3940" s="472"/>
      <c r="BO3940" s="472"/>
      <c r="BP3940" s="472"/>
      <c r="BQ3940" s="472"/>
      <c r="BR3940" s="472"/>
      <c r="BS3940" s="472"/>
      <c r="BT3940" s="472"/>
      <c r="BU3940" s="472"/>
      <c r="BV3940" s="472"/>
      <c r="BW3940" s="472"/>
      <c r="BX3940" s="472"/>
      <c r="BY3940" s="472"/>
      <c r="BZ3940" s="472"/>
      <c r="CA3940" s="472"/>
      <c r="CB3940" s="472"/>
      <c r="CC3940" s="472"/>
      <c r="CD3940" s="472"/>
      <c r="CE3940" s="472"/>
      <c r="CF3940" s="472"/>
      <c r="CG3940" s="472"/>
      <c r="CH3940" s="472"/>
      <c r="CI3940" s="472"/>
      <c r="CJ3940" s="472"/>
      <c r="CK3940" s="472"/>
      <c r="CL3940" s="472"/>
      <c r="CM3940" s="472"/>
      <c r="CN3940" s="472"/>
      <c r="CO3940" s="472"/>
      <c r="CP3940" s="472"/>
      <c r="CQ3940" s="472"/>
      <c r="CR3940" s="472"/>
      <c r="CS3940" s="472"/>
      <c r="CT3940" s="472"/>
      <c r="CU3940" s="472"/>
      <c r="CV3940" s="472"/>
      <c r="CW3940" s="472"/>
      <c r="CX3940" s="472"/>
      <c r="CY3940" s="472"/>
      <c r="CZ3940" s="472"/>
      <c r="DA3940" s="472"/>
      <c r="DB3940" s="472"/>
      <c r="DC3940" s="472"/>
      <c r="DD3940" s="472"/>
      <c r="DE3940" s="472"/>
      <c r="DF3940" s="472"/>
      <c r="DG3940" s="472"/>
      <c r="DH3940" s="472"/>
      <c r="DI3940" s="472"/>
      <c r="DJ3940" s="472"/>
      <c r="DK3940" s="472"/>
      <c r="DL3940" s="472"/>
      <c r="DM3940" s="472"/>
      <c r="DN3940" s="472"/>
      <c r="DO3940" s="472"/>
      <c r="DP3940" s="472"/>
      <c r="DQ3940" s="472"/>
      <c r="DR3940" s="472"/>
      <c r="DS3940" s="472"/>
      <c r="DT3940" s="472"/>
      <c r="DU3940" s="472"/>
      <c r="DV3940" s="472"/>
      <c r="DW3940" s="472"/>
      <c r="DX3940" s="472"/>
      <c r="DY3940" s="472"/>
      <c r="DZ3940" s="472"/>
      <c r="EA3940" s="472"/>
      <c r="EB3940" s="472"/>
      <c r="EC3940" s="472"/>
      <c r="ED3940" s="472"/>
      <c r="EE3940" s="472"/>
      <c r="EF3940" s="472"/>
      <c r="EG3940" s="472"/>
      <c r="EH3940" s="472"/>
      <c r="EI3940" s="472"/>
      <c r="EJ3940" s="472"/>
      <c r="EK3940" s="472"/>
      <c r="EL3940" s="472"/>
      <c r="EM3940" s="472"/>
      <c r="EN3940" s="472"/>
      <c r="EO3940" s="472"/>
      <c r="EP3940" s="472"/>
      <c r="EQ3940" s="472"/>
      <c r="ER3940" s="472"/>
      <c r="ES3940" s="472"/>
      <c r="ET3940" s="472"/>
      <c r="EU3940" s="472"/>
      <c r="EV3940" s="472"/>
      <c r="EW3940" s="472"/>
      <c r="EX3940" s="472"/>
      <c r="EY3940" s="472"/>
      <c r="EZ3940" s="472"/>
      <c r="FA3940" s="472"/>
      <c r="FB3940" s="472"/>
      <c r="FC3940" s="472"/>
      <c r="FD3940" s="472"/>
      <c r="FE3940" s="472"/>
      <c r="FF3940" s="472"/>
      <c r="FG3940" s="472"/>
      <c r="FH3940" s="472"/>
      <c r="FI3940" s="472"/>
      <c r="FJ3940" s="472"/>
      <c r="FK3940" s="472"/>
      <c r="FL3940" s="472"/>
      <c r="FM3940" s="472"/>
      <c r="FN3940" s="472"/>
      <c r="FO3940" s="472"/>
      <c r="FP3940" s="472"/>
      <c r="FQ3940" s="472"/>
      <c r="FR3940" s="472"/>
      <c r="FS3940" s="472"/>
      <c r="FT3940" s="472"/>
      <c r="FU3940" s="472"/>
      <c r="FV3940" s="472"/>
      <c r="FW3940" s="472"/>
      <c r="FX3940" s="472"/>
      <c r="FY3940" s="472"/>
      <c r="FZ3940" s="472"/>
      <c r="GA3940" s="472"/>
      <c r="GB3940" s="472"/>
      <c r="GC3940" s="472"/>
      <c r="GD3940" s="472"/>
      <c r="GE3940" s="472"/>
      <c r="GF3940" s="472"/>
      <c r="GG3940" s="472"/>
      <c r="GH3940" s="472"/>
      <c r="GI3940" s="472"/>
      <c r="GJ3940" s="472"/>
      <c r="GK3940" s="472"/>
      <c r="GL3940" s="472"/>
      <c r="GM3940" s="472"/>
      <c r="GN3940" s="472"/>
      <c r="GO3940" s="472"/>
      <c r="GP3940" s="472"/>
      <c r="GQ3940" s="472"/>
      <c r="GR3940" s="472"/>
      <c r="GS3940" s="472"/>
      <c r="GT3940" s="472"/>
      <c r="GU3940" s="472"/>
      <c r="GV3940" s="472"/>
      <c r="GW3940" s="472"/>
      <c r="GX3940" s="472"/>
      <c r="GY3940" s="472"/>
      <c r="GZ3940" s="472"/>
      <c r="HA3940" s="472"/>
      <c r="HB3940" s="472"/>
      <c r="HC3940" s="472"/>
      <c r="HD3940" s="472"/>
      <c r="HE3940" s="472"/>
      <c r="HF3940" s="472"/>
      <c r="HG3940" s="472"/>
      <c r="HH3940" s="472"/>
      <c r="HI3940" s="472"/>
      <c r="HJ3940" s="472"/>
      <c r="HK3940" s="472"/>
      <c r="HL3940" s="472"/>
      <c r="HM3940" s="472"/>
      <c r="HN3940" s="472"/>
      <c r="HO3940" s="472"/>
      <c r="HP3940" s="472"/>
      <c r="HQ3940" s="472"/>
      <c r="HR3940" s="472"/>
      <c r="HS3940" s="472"/>
      <c r="HT3940" s="472"/>
      <c r="HU3940" s="472"/>
      <c r="HV3940" s="472"/>
      <c r="HW3940" s="472"/>
      <c r="HX3940" s="472"/>
      <c r="HY3940" s="472"/>
      <c r="HZ3940" s="472"/>
      <c r="IA3940" s="472"/>
      <c r="IB3940" s="472"/>
      <c r="IC3940" s="472"/>
      <c r="ID3940" s="472"/>
      <c r="IE3940" s="472"/>
      <c r="IF3940" s="472"/>
      <c r="IG3940" s="472"/>
      <c r="IH3940" s="472"/>
      <c r="II3940" s="472"/>
      <c r="IJ3940" s="472"/>
      <c r="IK3940" s="472"/>
      <c r="IL3940" s="472"/>
      <c r="IM3940" s="472"/>
      <c r="IN3940" s="472"/>
      <c r="IO3940" s="472"/>
      <c r="IP3940" s="472"/>
      <c r="IQ3940" s="472"/>
      <c r="IR3940" s="472"/>
      <c r="IS3940" s="472"/>
      <c r="IT3940" s="472"/>
      <c r="IU3940" s="472"/>
      <c r="IV3940" s="472"/>
      <c r="IW3940" s="472"/>
      <c r="IX3940" s="472"/>
      <c r="IY3940" s="472"/>
      <c r="IZ3940" s="472"/>
      <c r="JA3940" s="472"/>
      <c r="JB3940" s="472"/>
      <c r="JC3940" s="472"/>
      <c r="JD3940" s="472"/>
      <c r="JE3940" s="472"/>
      <c r="JF3940" s="472"/>
      <c r="JG3940" s="472"/>
      <c r="JH3940" s="472"/>
      <c r="JI3940" s="472"/>
      <c r="JJ3940" s="472"/>
      <c r="JK3940" s="472"/>
      <c r="JL3940" s="472"/>
      <c r="JM3940" s="472"/>
      <c r="JN3940" s="472"/>
      <c r="JO3940" s="472"/>
      <c r="JP3940" s="472"/>
      <c r="JQ3940" s="472"/>
      <c r="JR3940" s="472"/>
      <c r="JS3940" s="472"/>
      <c r="JT3940" s="472"/>
      <c r="JU3940" s="472"/>
      <c r="JV3940" s="472"/>
      <c r="JW3940" s="472"/>
      <c r="JX3940" s="472"/>
      <c r="JY3940" s="472"/>
      <c r="JZ3940" s="472"/>
      <c r="KA3940" s="472"/>
      <c r="KB3940" s="472"/>
      <c r="KC3940" s="472"/>
      <c r="KD3940" s="472"/>
      <c r="KE3940" s="472"/>
      <c r="KF3940" s="472"/>
      <c r="KG3940" s="472"/>
      <c r="KH3940" s="472"/>
      <c r="KI3940" s="472"/>
      <c r="KJ3940" s="472"/>
      <c r="KK3940" s="472"/>
      <c r="KL3940" s="472"/>
      <c r="KM3940" s="472"/>
      <c r="KN3940" s="472"/>
      <c r="KO3940" s="472"/>
      <c r="KP3940" s="472"/>
      <c r="KQ3940" s="472"/>
      <c r="KR3940" s="472"/>
      <c r="KS3940" s="472"/>
      <c r="KT3940" s="472"/>
      <c r="KU3940" s="472"/>
      <c r="KV3940" s="472"/>
      <c r="KW3940" s="472"/>
      <c r="KX3940" s="472"/>
      <c r="KY3940" s="472"/>
      <c r="KZ3940" s="472"/>
      <c r="LA3940" s="472"/>
      <c r="LB3940" s="472"/>
      <c r="LC3940" s="472"/>
      <c r="LD3940" s="472"/>
      <c r="LE3940" s="472"/>
      <c r="LF3940" s="472"/>
      <c r="LG3940" s="472"/>
      <c r="LH3940" s="472"/>
      <c r="LI3940" s="472"/>
      <c r="LJ3940" s="472"/>
      <c r="LK3940" s="472"/>
      <c r="LL3940" s="472"/>
      <c r="LM3940" s="472"/>
      <c r="LN3940" s="472"/>
      <c r="LO3940" s="472"/>
      <c r="LP3940" s="472"/>
      <c r="LQ3940" s="472"/>
      <c r="LR3940" s="472"/>
      <c r="LS3940" s="472"/>
      <c r="LT3940" s="472"/>
      <c r="LU3940" s="472"/>
      <c r="LV3940" s="472"/>
      <c r="LW3940" s="472"/>
      <c r="LX3940" s="472"/>
      <c r="LY3940" s="472"/>
      <c r="LZ3940" s="472"/>
      <c r="MA3940" s="472"/>
      <c r="MB3940" s="472"/>
      <c r="MC3940" s="472"/>
      <c r="MD3940" s="472"/>
      <c r="ME3940" s="472"/>
      <c r="MF3940" s="472"/>
      <c r="MG3940" s="472"/>
      <c r="MH3940" s="472"/>
      <c r="MI3940" s="472"/>
      <c r="MJ3940" s="472"/>
      <c r="MK3940" s="472"/>
      <c r="ML3940" s="472"/>
      <c r="MM3940" s="472"/>
      <c r="MN3940" s="472"/>
      <c r="MO3940" s="472"/>
      <c r="MP3940" s="472"/>
      <c r="MQ3940" s="472"/>
      <c r="MR3940" s="472"/>
      <c r="MS3940" s="472"/>
      <c r="MT3940" s="472"/>
      <c r="MU3940" s="472"/>
      <c r="MV3940" s="472"/>
      <c r="MW3940" s="472"/>
      <c r="MX3940" s="472"/>
      <c r="MY3940" s="472"/>
      <c r="MZ3940" s="472"/>
      <c r="NA3940" s="472"/>
      <c r="NB3940" s="472"/>
      <c r="NC3940" s="472"/>
      <c r="ND3940" s="472"/>
      <c r="NE3940" s="472"/>
      <c r="NF3940" s="472"/>
      <c r="NG3940" s="472"/>
      <c r="NH3940" s="472"/>
      <c r="NI3940" s="472"/>
      <c r="NJ3940" s="472"/>
      <c r="NK3940" s="472"/>
      <c r="NL3940" s="472"/>
      <c r="NM3940" s="472"/>
      <c r="NN3940" s="472"/>
      <c r="NO3940" s="472"/>
      <c r="NP3940" s="472"/>
      <c r="NQ3940" s="472"/>
      <c r="NR3940" s="472"/>
      <c r="NS3940" s="472"/>
      <c r="NT3940" s="472"/>
      <c r="NU3940" s="472"/>
      <c r="NV3940" s="472"/>
      <c r="NW3940" s="472"/>
      <c r="NX3940" s="472"/>
      <c r="NY3940" s="472"/>
      <c r="NZ3940" s="472"/>
      <c r="OA3940" s="472"/>
    </row>
    <row r="3941" spans="1:391" s="354" customFormat="1" ht="35.1" customHeight="1" thickBot="1" x14ac:dyDescent="0.3">
      <c r="A3941" s="2044" t="s">
        <v>287</v>
      </c>
      <c r="B3941" s="655" t="s">
        <v>126</v>
      </c>
      <c r="C3941" s="656"/>
      <c r="D3941" s="656"/>
      <c r="E3941" s="656"/>
      <c r="F3941" s="425"/>
      <c r="G3941" s="425" t="str">
        <f>IF(ISBLANK(H3941),"",IF(H3941="BN",VLOOKUP(B3941,'[4]V. BAHAN'!$B$8:$E$1099,3,FALSE),IFERROR(VLOOKUP(H3941,'[4]III. DAFTAR AHS'!$B$7:$H$872,5,FALSE),"ls")))</f>
        <v/>
      </c>
      <c r="H3941" s="425"/>
      <c r="I3941" s="425" t="s">
        <v>243</v>
      </c>
      <c r="J3941" s="550"/>
      <c r="K3941" s="1976"/>
      <c r="L3941" s="624"/>
      <c r="M3941" s="427"/>
      <c r="N3941" s="427"/>
      <c r="O3941" s="427"/>
      <c r="P3941" s="427"/>
      <c r="Q3941" s="427"/>
      <c r="R3941" s="427"/>
      <c r="S3941" s="428"/>
      <c r="T3941" s="359">
        <f>'[16]LAP MINGGUAN'!R3941</f>
        <v>0</v>
      </c>
      <c r="U3941" s="359">
        <f t="shared" ref="U3941:U4004" si="826">N3941-T3941</f>
        <v>0</v>
      </c>
      <c r="V3941" s="429">
        <f>'[8]RAB '!H3916</f>
        <v>316410263.48005366</v>
      </c>
      <c r="W3941" s="429">
        <f t="shared" si="825"/>
        <v>-316410263.48005366</v>
      </c>
      <c r="X3941" s="342"/>
      <c r="Y3941" s="342"/>
      <c r="Z3941" s="342"/>
      <c r="AA3941" s="342"/>
      <c r="AB3941" s="342"/>
      <c r="AC3941" s="342"/>
      <c r="AD3941" s="342"/>
      <c r="AE3941" s="342"/>
      <c r="AF3941" s="342"/>
      <c r="AG3941" s="342"/>
      <c r="AH3941" s="342"/>
      <c r="AI3941" s="342"/>
      <c r="AJ3941" s="342"/>
      <c r="AK3941" s="342"/>
      <c r="AL3941" s="342"/>
      <c r="AM3941" s="342"/>
      <c r="AN3941" s="342"/>
      <c r="AO3941" s="342"/>
      <c r="AP3941" s="342"/>
      <c r="AQ3941" s="342"/>
      <c r="AR3941" s="342"/>
      <c r="AS3941" s="342"/>
      <c r="AT3941" s="342"/>
      <c r="AU3941" s="342"/>
      <c r="AV3941" s="342"/>
      <c r="AW3941" s="342"/>
      <c r="AX3941" s="342"/>
      <c r="AY3941" s="342"/>
      <c r="AZ3941" s="342"/>
      <c r="BA3941" s="342"/>
      <c r="BB3941" s="342"/>
      <c r="BC3941" s="342"/>
      <c r="BD3941" s="342"/>
      <c r="BE3941" s="342"/>
      <c r="BF3941" s="342"/>
      <c r="BG3941" s="342"/>
      <c r="BH3941" s="342"/>
      <c r="BI3941" s="342"/>
      <c r="BJ3941" s="342"/>
      <c r="BK3941" s="342"/>
      <c r="BL3941" s="342"/>
      <c r="BM3941" s="342"/>
      <c r="BN3941" s="342"/>
      <c r="BO3941" s="342"/>
      <c r="BP3941" s="342"/>
      <c r="BQ3941" s="342"/>
      <c r="BR3941" s="342"/>
      <c r="BS3941" s="342"/>
      <c r="BT3941" s="342"/>
      <c r="BU3941" s="342"/>
      <c r="BV3941" s="342"/>
      <c r="BW3941" s="342"/>
      <c r="BX3941" s="342"/>
      <c r="BY3941" s="342"/>
      <c r="BZ3941" s="342"/>
      <c r="CA3941" s="342"/>
      <c r="CB3941" s="342"/>
      <c r="CC3941" s="342"/>
      <c r="CD3941" s="342"/>
      <c r="CE3941" s="342"/>
      <c r="CF3941" s="342"/>
      <c r="CG3941" s="342"/>
      <c r="CH3941" s="342"/>
      <c r="CI3941" s="342"/>
      <c r="CJ3941" s="342"/>
      <c r="CK3941" s="342"/>
      <c r="CL3941" s="342"/>
      <c r="CM3941" s="342"/>
      <c r="CN3941" s="342"/>
      <c r="CO3941" s="342"/>
      <c r="CP3941" s="342"/>
      <c r="CQ3941" s="342"/>
      <c r="CR3941" s="342"/>
      <c r="CS3941" s="342"/>
      <c r="CT3941" s="342"/>
      <c r="CU3941" s="342"/>
      <c r="CV3941" s="342"/>
      <c r="CW3941" s="342"/>
      <c r="CX3941" s="342"/>
      <c r="CY3941" s="342"/>
      <c r="CZ3941" s="342"/>
      <c r="DA3941" s="342"/>
      <c r="DB3941" s="342"/>
      <c r="DC3941" s="342"/>
      <c r="DD3941" s="342"/>
      <c r="DE3941" s="342"/>
      <c r="DF3941" s="342"/>
      <c r="DG3941" s="342"/>
      <c r="DH3941" s="342"/>
      <c r="DI3941" s="342"/>
      <c r="DJ3941" s="342"/>
      <c r="DK3941" s="342"/>
      <c r="DL3941" s="342"/>
      <c r="DM3941" s="342"/>
      <c r="DN3941" s="342"/>
      <c r="DO3941" s="342"/>
      <c r="DP3941" s="342"/>
      <c r="DQ3941" s="342"/>
      <c r="DR3941" s="342"/>
      <c r="DS3941" s="342"/>
      <c r="DT3941" s="342"/>
      <c r="DU3941" s="342"/>
      <c r="DV3941" s="342"/>
      <c r="DW3941" s="342"/>
      <c r="DX3941" s="342"/>
      <c r="DY3941" s="342"/>
      <c r="DZ3941" s="342"/>
      <c r="EA3941" s="342"/>
      <c r="EB3941" s="342"/>
      <c r="EC3941" s="342"/>
      <c r="ED3941" s="342"/>
      <c r="EE3941" s="342"/>
      <c r="EF3941" s="342"/>
      <c r="EG3941" s="342"/>
      <c r="EH3941" s="342"/>
      <c r="EI3941" s="342"/>
      <c r="EJ3941" s="342"/>
      <c r="EK3941" s="342"/>
      <c r="EL3941" s="342"/>
      <c r="EM3941" s="342"/>
      <c r="EN3941" s="342"/>
      <c r="EO3941" s="342"/>
      <c r="EP3941" s="342"/>
      <c r="EQ3941" s="342"/>
      <c r="ER3941" s="342"/>
      <c r="ES3941" s="342"/>
      <c r="ET3941" s="342"/>
      <c r="EU3941" s="342"/>
      <c r="EV3941" s="342"/>
      <c r="EW3941" s="342"/>
      <c r="EX3941" s="342"/>
      <c r="EY3941" s="342"/>
      <c r="EZ3941" s="342"/>
      <c r="FA3941" s="342"/>
      <c r="FB3941" s="342"/>
      <c r="FC3941" s="342"/>
      <c r="FD3941" s="342"/>
      <c r="FE3941" s="342"/>
      <c r="FF3941" s="342"/>
      <c r="FG3941" s="342"/>
      <c r="FH3941" s="342"/>
      <c r="FI3941" s="342"/>
      <c r="FJ3941" s="342"/>
      <c r="FK3941" s="342"/>
      <c r="FL3941" s="342"/>
      <c r="FM3941" s="342"/>
      <c r="FN3941" s="342"/>
      <c r="FO3941" s="342"/>
      <c r="FP3941" s="342"/>
      <c r="FQ3941" s="342"/>
      <c r="FR3941" s="342"/>
      <c r="FS3941" s="342"/>
      <c r="FT3941" s="342"/>
      <c r="FU3941" s="342"/>
      <c r="FV3941" s="342"/>
      <c r="FW3941" s="342"/>
      <c r="FX3941" s="342"/>
      <c r="FY3941" s="342"/>
      <c r="FZ3941" s="342"/>
      <c r="GA3941" s="342"/>
      <c r="GB3941" s="342"/>
      <c r="GC3941" s="342"/>
      <c r="GD3941" s="342"/>
      <c r="GE3941" s="342"/>
      <c r="GF3941" s="342"/>
      <c r="GG3941" s="342"/>
      <c r="GH3941" s="342"/>
      <c r="GI3941" s="342"/>
      <c r="GJ3941" s="342"/>
      <c r="GK3941" s="342"/>
      <c r="GL3941" s="342"/>
      <c r="GM3941" s="342"/>
      <c r="GN3941" s="342"/>
      <c r="GO3941" s="342"/>
      <c r="GP3941" s="342"/>
      <c r="GQ3941" s="342"/>
      <c r="GR3941" s="342"/>
      <c r="GS3941" s="342"/>
      <c r="GT3941" s="342"/>
      <c r="GU3941" s="342"/>
      <c r="GV3941" s="342"/>
      <c r="GW3941" s="342"/>
      <c r="GX3941" s="342"/>
      <c r="GY3941" s="342"/>
      <c r="GZ3941" s="342"/>
      <c r="HA3941" s="342"/>
      <c r="HB3941" s="342"/>
      <c r="HC3941" s="342"/>
      <c r="HD3941" s="342"/>
      <c r="HE3941" s="342"/>
      <c r="HF3941" s="342"/>
      <c r="HG3941" s="342"/>
      <c r="HH3941" s="342"/>
      <c r="HI3941" s="342"/>
      <c r="HJ3941" s="342"/>
      <c r="HK3941" s="342"/>
      <c r="HL3941" s="342"/>
      <c r="HM3941" s="342"/>
      <c r="HN3941" s="342"/>
      <c r="HO3941" s="342"/>
      <c r="HP3941" s="342"/>
      <c r="HQ3941" s="342"/>
      <c r="HR3941" s="342"/>
      <c r="HS3941" s="342"/>
      <c r="HT3941" s="342"/>
      <c r="HU3941" s="342"/>
      <c r="HV3941" s="342"/>
      <c r="HW3941" s="342"/>
      <c r="HX3941" s="342"/>
      <c r="HY3941" s="342"/>
      <c r="HZ3941" s="342"/>
      <c r="IA3941" s="342"/>
      <c r="IB3941" s="342"/>
      <c r="IC3941" s="342"/>
      <c r="ID3941" s="342"/>
      <c r="IE3941" s="342"/>
      <c r="IF3941" s="342"/>
      <c r="IG3941" s="342"/>
      <c r="IH3941" s="342"/>
      <c r="II3941" s="342"/>
      <c r="IJ3941" s="342"/>
      <c r="IK3941" s="342"/>
      <c r="IL3941" s="342"/>
      <c r="IM3941" s="342"/>
      <c r="IN3941" s="342"/>
      <c r="IO3941" s="342"/>
      <c r="IP3941" s="342"/>
      <c r="IQ3941" s="342"/>
      <c r="IR3941" s="342"/>
      <c r="IS3941" s="342"/>
      <c r="IT3941" s="342"/>
      <c r="IU3941" s="342"/>
      <c r="IV3941" s="342"/>
      <c r="IW3941" s="342"/>
      <c r="IX3941" s="342"/>
      <c r="IY3941" s="342"/>
      <c r="IZ3941" s="342"/>
      <c r="JA3941" s="342"/>
      <c r="JB3941" s="342"/>
      <c r="JC3941" s="342"/>
      <c r="JD3941" s="342"/>
      <c r="JE3941" s="342"/>
      <c r="JF3941" s="342"/>
      <c r="JG3941" s="342"/>
      <c r="JH3941" s="342"/>
      <c r="JI3941" s="342"/>
      <c r="JJ3941" s="342"/>
      <c r="JK3941" s="342"/>
      <c r="JL3941" s="342"/>
      <c r="JM3941" s="342"/>
      <c r="JN3941" s="342"/>
      <c r="JO3941" s="342"/>
      <c r="JP3941" s="342"/>
      <c r="JQ3941" s="342"/>
      <c r="JR3941" s="342"/>
      <c r="JS3941" s="342"/>
      <c r="JT3941" s="342"/>
      <c r="JU3941" s="342"/>
      <c r="JV3941" s="342"/>
      <c r="JW3941" s="342"/>
      <c r="JX3941" s="342"/>
      <c r="JY3941" s="342"/>
      <c r="JZ3941" s="342"/>
      <c r="KA3941" s="342"/>
      <c r="KB3941" s="342"/>
      <c r="KC3941" s="342"/>
      <c r="KD3941" s="342"/>
      <c r="KE3941" s="342"/>
      <c r="KF3941" s="342"/>
      <c r="KG3941" s="342"/>
      <c r="KH3941" s="342"/>
      <c r="KI3941" s="342"/>
      <c r="KJ3941" s="342"/>
      <c r="KK3941" s="342"/>
      <c r="KL3941" s="342"/>
      <c r="KM3941" s="342"/>
      <c r="KN3941" s="342"/>
      <c r="KO3941" s="342"/>
      <c r="KP3941" s="342"/>
      <c r="KQ3941" s="342"/>
      <c r="KR3941" s="342"/>
      <c r="KS3941" s="342"/>
      <c r="KT3941" s="342"/>
      <c r="KU3941" s="342"/>
      <c r="KV3941" s="342"/>
      <c r="KW3941" s="342"/>
      <c r="KX3941" s="342"/>
      <c r="KY3941" s="342"/>
      <c r="KZ3941" s="342"/>
      <c r="LA3941" s="342"/>
      <c r="LB3941" s="342"/>
      <c r="LC3941" s="342"/>
      <c r="LD3941" s="342"/>
      <c r="LE3941" s="342"/>
      <c r="LF3941" s="342"/>
      <c r="LG3941" s="342"/>
      <c r="LH3941" s="342"/>
      <c r="LI3941" s="342"/>
      <c r="LJ3941" s="342"/>
      <c r="LK3941" s="342"/>
      <c r="LL3941" s="342"/>
      <c r="LM3941" s="342"/>
      <c r="LN3941" s="342"/>
      <c r="LO3941" s="342"/>
      <c r="LP3941" s="342"/>
      <c r="LQ3941" s="342"/>
      <c r="LR3941" s="342"/>
      <c r="LS3941" s="342"/>
      <c r="LT3941" s="342"/>
      <c r="LU3941" s="342"/>
      <c r="LV3941" s="342"/>
      <c r="LW3941" s="342"/>
      <c r="LX3941" s="342"/>
      <c r="LY3941" s="342"/>
      <c r="LZ3941" s="342"/>
      <c r="MA3941" s="342"/>
      <c r="MB3941" s="342"/>
      <c r="MC3941" s="342"/>
      <c r="MD3941" s="342"/>
      <c r="ME3941" s="342"/>
      <c r="MF3941" s="342"/>
      <c r="MG3941" s="342"/>
      <c r="MH3941" s="342"/>
      <c r="MI3941" s="342"/>
      <c r="MJ3941" s="342"/>
      <c r="MK3941" s="342"/>
      <c r="ML3941" s="342"/>
      <c r="MM3941" s="342"/>
      <c r="MN3941" s="342"/>
      <c r="MO3941" s="342"/>
      <c r="MP3941" s="342"/>
      <c r="MQ3941" s="342"/>
      <c r="MR3941" s="342"/>
      <c r="MS3941" s="342"/>
      <c r="MT3941" s="342"/>
      <c r="MU3941" s="342"/>
      <c r="MV3941" s="342"/>
      <c r="MW3941" s="342"/>
      <c r="MX3941" s="342"/>
      <c r="MY3941" s="342"/>
      <c r="MZ3941" s="342"/>
      <c r="NA3941" s="342"/>
      <c r="NB3941" s="342"/>
      <c r="NC3941" s="342"/>
      <c r="ND3941" s="342"/>
      <c r="NE3941" s="342"/>
      <c r="NF3941" s="342"/>
      <c r="NG3941" s="342"/>
      <c r="NH3941" s="342"/>
      <c r="NI3941" s="342"/>
      <c r="NJ3941" s="342"/>
      <c r="NK3941" s="342"/>
      <c r="NL3941" s="342"/>
      <c r="NM3941" s="342"/>
      <c r="NN3941" s="342"/>
      <c r="NO3941" s="342"/>
      <c r="NP3941" s="342"/>
      <c r="NQ3941" s="342"/>
      <c r="NR3941" s="342"/>
      <c r="NS3941" s="342"/>
      <c r="NT3941" s="342"/>
      <c r="NU3941" s="342"/>
      <c r="NV3941" s="342"/>
      <c r="NW3941" s="342"/>
      <c r="NX3941" s="342"/>
      <c r="NY3941" s="342"/>
      <c r="NZ3941" s="342"/>
      <c r="OA3941" s="342"/>
    </row>
    <row r="3942" spans="1:391" s="354" customFormat="1" ht="35.1" customHeight="1" thickBot="1" x14ac:dyDescent="0.3">
      <c r="A3942" s="2044" t="s">
        <v>290</v>
      </c>
      <c r="B3942" s="655" t="s">
        <v>116</v>
      </c>
      <c r="C3942" s="656"/>
      <c r="D3942" s="656"/>
      <c r="E3942" s="656"/>
      <c r="F3942" s="425"/>
      <c r="G3942" s="425" t="str">
        <f>IF(ISBLANK(H3942),"",IF(H3942="BN",VLOOKUP(B3942,'[4]V. BAHAN'!$B$8:$E$1099,3,FALSE),IFERROR(VLOOKUP(H3942,'[4]III. DAFTAR AHS'!$B$7:$H$872,5,FALSE),"ls")))</f>
        <v/>
      </c>
      <c r="H3942" s="425"/>
      <c r="I3942" s="425" t="s">
        <v>243</v>
      </c>
      <c r="J3942" s="550"/>
      <c r="K3942" s="1976"/>
      <c r="L3942" s="624"/>
      <c r="M3942" s="427"/>
      <c r="N3942" s="427"/>
      <c r="O3942" s="427"/>
      <c r="P3942" s="427"/>
      <c r="Q3942" s="427"/>
      <c r="R3942" s="427"/>
      <c r="S3942" s="428"/>
      <c r="T3942" s="359">
        <f>'[16]LAP MINGGUAN'!R3942</f>
        <v>0</v>
      </c>
      <c r="U3942" s="359">
        <f t="shared" si="826"/>
        <v>0</v>
      </c>
      <c r="V3942" s="429">
        <f>'[8]RAB '!H3917</f>
        <v>0</v>
      </c>
      <c r="W3942" s="429">
        <f t="shared" si="825"/>
        <v>0</v>
      </c>
      <c r="X3942" s="342"/>
      <c r="Y3942" s="342"/>
      <c r="Z3942" s="342"/>
      <c r="AA3942" s="342"/>
      <c r="AB3942" s="342"/>
      <c r="AC3942" s="342"/>
      <c r="AD3942" s="342"/>
      <c r="AE3942" s="342"/>
      <c r="AF3942" s="342"/>
      <c r="AG3942" s="342"/>
      <c r="AH3942" s="342"/>
      <c r="AI3942" s="342"/>
      <c r="AJ3942" s="342"/>
      <c r="AK3942" s="342"/>
      <c r="AL3942" s="342"/>
      <c r="AM3942" s="342"/>
      <c r="AN3942" s="342"/>
      <c r="AO3942" s="342"/>
      <c r="AP3942" s="342"/>
      <c r="AQ3942" s="342"/>
      <c r="AR3942" s="342"/>
      <c r="AS3942" s="342"/>
      <c r="AT3942" s="342"/>
      <c r="AU3942" s="342"/>
      <c r="AV3942" s="342"/>
      <c r="AW3942" s="342"/>
      <c r="AX3942" s="342"/>
      <c r="AY3942" s="342"/>
      <c r="AZ3942" s="342"/>
      <c r="BA3942" s="342"/>
      <c r="BB3942" s="342"/>
      <c r="BC3942" s="342"/>
      <c r="BD3942" s="342"/>
      <c r="BE3942" s="342"/>
      <c r="BF3942" s="342"/>
      <c r="BG3942" s="342"/>
      <c r="BH3942" s="342"/>
      <c r="BI3942" s="342"/>
      <c r="BJ3942" s="342"/>
      <c r="BK3942" s="342"/>
      <c r="BL3942" s="342"/>
      <c r="BM3942" s="342"/>
      <c r="BN3942" s="342"/>
      <c r="BO3942" s="342"/>
      <c r="BP3942" s="342"/>
      <c r="BQ3942" s="342"/>
      <c r="BR3942" s="342"/>
      <c r="BS3942" s="342"/>
      <c r="BT3942" s="342"/>
      <c r="BU3942" s="342"/>
      <c r="BV3942" s="342"/>
      <c r="BW3942" s="342"/>
      <c r="BX3942" s="342"/>
      <c r="BY3942" s="342"/>
      <c r="BZ3942" s="342"/>
      <c r="CA3942" s="342"/>
      <c r="CB3942" s="342"/>
      <c r="CC3942" s="342"/>
      <c r="CD3942" s="342"/>
      <c r="CE3942" s="342"/>
      <c r="CF3942" s="342"/>
      <c r="CG3942" s="342"/>
      <c r="CH3942" s="342"/>
      <c r="CI3942" s="342"/>
      <c r="CJ3942" s="342"/>
      <c r="CK3942" s="342"/>
      <c r="CL3942" s="342"/>
      <c r="CM3942" s="342"/>
      <c r="CN3942" s="342"/>
      <c r="CO3942" s="342"/>
      <c r="CP3942" s="342"/>
      <c r="CQ3942" s="342"/>
      <c r="CR3942" s="342"/>
      <c r="CS3942" s="342"/>
      <c r="CT3942" s="342"/>
      <c r="CU3942" s="342"/>
      <c r="CV3942" s="342"/>
      <c r="CW3942" s="342"/>
      <c r="CX3942" s="342"/>
      <c r="CY3942" s="342"/>
      <c r="CZ3942" s="342"/>
      <c r="DA3942" s="342"/>
      <c r="DB3942" s="342"/>
      <c r="DC3942" s="342"/>
      <c r="DD3942" s="342"/>
      <c r="DE3942" s="342"/>
      <c r="DF3942" s="342"/>
      <c r="DG3942" s="342"/>
      <c r="DH3942" s="342"/>
      <c r="DI3942" s="342"/>
      <c r="DJ3942" s="342"/>
      <c r="DK3942" s="342"/>
      <c r="DL3942" s="342"/>
      <c r="DM3942" s="342"/>
      <c r="DN3942" s="342"/>
      <c r="DO3942" s="342"/>
      <c r="DP3942" s="342"/>
      <c r="DQ3942" s="342"/>
      <c r="DR3942" s="342"/>
      <c r="DS3942" s="342"/>
      <c r="DT3942" s="342"/>
      <c r="DU3942" s="342"/>
      <c r="DV3942" s="342"/>
      <c r="DW3942" s="342"/>
      <c r="DX3942" s="342"/>
      <c r="DY3942" s="342"/>
      <c r="DZ3942" s="342"/>
      <c r="EA3942" s="342"/>
      <c r="EB3942" s="342"/>
      <c r="EC3942" s="342"/>
      <c r="ED3942" s="342"/>
      <c r="EE3942" s="342"/>
      <c r="EF3942" s="342"/>
      <c r="EG3942" s="342"/>
      <c r="EH3942" s="342"/>
      <c r="EI3942" s="342"/>
      <c r="EJ3942" s="342"/>
      <c r="EK3942" s="342"/>
      <c r="EL3942" s="342"/>
      <c r="EM3942" s="342"/>
      <c r="EN3942" s="342"/>
      <c r="EO3942" s="342"/>
      <c r="EP3942" s="342"/>
      <c r="EQ3942" s="342"/>
      <c r="ER3942" s="342"/>
      <c r="ES3942" s="342"/>
      <c r="ET3942" s="342"/>
      <c r="EU3942" s="342"/>
      <c r="EV3942" s="342"/>
      <c r="EW3942" s="342"/>
      <c r="EX3942" s="342"/>
      <c r="EY3942" s="342"/>
      <c r="EZ3942" s="342"/>
      <c r="FA3942" s="342"/>
      <c r="FB3942" s="342"/>
      <c r="FC3942" s="342"/>
      <c r="FD3942" s="342"/>
      <c r="FE3942" s="342"/>
      <c r="FF3942" s="342"/>
      <c r="FG3942" s="342"/>
      <c r="FH3942" s="342"/>
      <c r="FI3942" s="342"/>
      <c r="FJ3942" s="342"/>
      <c r="FK3942" s="342"/>
      <c r="FL3942" s="342"/>
      <c r="FM3942" s="342"/>
      <c r="FN3942" s="342"/>
      <c r="FO3942" s="342"/>
      <c r="FP3942" s="342"/>
      <c r="FQ3942" s="342"/>
      <c r="FR3942" s="342"/>
      <c r="FS3942" s="342"/>
      <c r="FT3942" s="342"/>
      <c r="FU3942" s="342"/>
      <c r="FV3942" s="342"/>
      <c r="FW3942" s="342"/>
      <c r="FX3942" s="342"/>
      <c r="FY3942" s="342"/>
      <c r="FZ3942" s="342"/>
      <c r="GA3942" s="342"/>
      <c r="GB3942" s="342"/>
      <c r="GC3942" s="342"/>
      <c r="GD3942" s="342"/>
      <c r="GE3942" s="342"/>
      <c r="GF3942" s="342"/>
      <c r="GG3942" s="342"/>
      <c r="GH3942" s="342"/>
      <c r="GI3942" s="342"/>
      <c r="GJ3942" s="342"/>
      <c r="GK3942" s="342"/>
      <c r="GL3942" s="342"/>
      <c r="GM3942" s="342"/>
      <c r="GN3942" s="342"/>
      <c r="GO3942" s="342"/>
      <c r="GP3942" s="342"/>
      <c r="GQ3942" s="342"/>
      <c r="GR3942" s="342"/>
      <c r="GS3942" s="342"/>
      <c r="GT3942" s="342"/>
      <c r="GU3942" s="342"/>
      <c r="GV3942" s="342"/>
      <c r="GW3942" s="342"/>
      <c r="GX3942" s="342"/>
      <c r="GY3942" s="342"/>
      <c r="GZ3942" s="342"/>
      <c r="HA3942" s="342"/>
      <c r="HB3942" s="342"/>
      <c r="HC3942" s="342"/>
      <c r="HD3942" s="342"/>
      <c r="HE3942" s="342"/>
      <c r="HF3942" s="342"/>
      <c r="HG3942" s="342"/>
      <c r="HH3942" s="342"/>
      <c r="HI3942" s="342"/>
      <c r="HJ3942" s="342"/>
      <c r="HK3942" s="342"/>
      <c r="HL3942" s="342"/>
      <c r="HM3942" s="342"/>
      <c r="HN3942" s="342"/>
      <c r="HO3942" s="342"/>
      <c r="HP3942" s="342"/>
      <c r="HQ3942" s="342"/>
      <c r="HR3942" s="342"/>
      <c r="HS3942" s="342"/>
      <c r="HT3942" s="342"/>
      <c r="HU3942" s="342"/>
      <c r="HV3942" s="342"/>
      <c r="HW3942" s="342"/>
      <c r="HX3942" s="342"/>
      <c r="HY3942" s="342"/>
      <c r="HZ3942" s="342"/>
      <c r="IA3942" s="342"/>
      <c r="IB3942" s="342"/>
      <c r="IC3942" s="342"/>
      <c r="ID3942" s="342"/>
      <c r="IE3942" s="342"/>
      <c r="IF3942" s="342"/>
      <c r="IG3942" s="342"/>
      <c r="IH3942" s="342"/>
      <c r="II3942" s="342"/>
      <c r="IJ3942" s="342"/>
      <c r="IK3942" s="342"/>
      <c r="IL3942" s="342"/>
      <c r="IM3942" s="342"/>
      <c r="IN3942" s="342"/>
      <c r="IO3942" s="342"/>
      <c r="IP3942" s="342"/>
      <c r="IQ3942" s="342"/>
      <c r="IR3942" s="342"/>
      <c r="IS3942" s="342"/>
      <c r="IT3942" s="342"/>
      <c r="IU3942" s="342"/>
      <c r="IV3942" s="342"/>
      <c r="IW3942" s="342"/>
      <c r="IX3942" s="342"/>
      <c r="IY3942" s="342"/>
      <c r="IZ3942" s="342"/>
      <c r="JA3942" s="342"/>
      <c r="JB3942" s="342"/>
      <c r="JC3942" s="342"/>
      <c r="JD3942" s="342"/>
      <c r="JE3942" s="342"/>
      <c r="JF3942" s="342"/>
      <c r="JG3942" s="342"/>
      <c r="JH3942" s="342"/>
      <c r="JI3942" s="342"/>
      <c r="JJ3942" s="342"/>
      <c r="JK3942" s="342"/>
      <c r="JL3942" s="342"/>
      <c r="JM3942" s="342"/>
      <c r="JN3942" s="342"/>
      <c r="JO3942" s="342"/>
      <c r="JP3942" s="342"/>
      <c r="JQ3942" s="342"/>
      <c r="JR3942" s="342"/>
      <c r="JS3942" s="342"/>
      <c r="JT3942" s="342"/>
      <c r="JU3942" s="342"/>
      <c r="JV3942" s="342"/>
      <c r="JW3942" s="342"/>
      <c r="JX3942" s="342"/>
      <c r="JY3942" s="342"/>
      <c r="JZ3942" s="342"/>
      <c r="KA3942" s="342"/>
      <c r="KB3942" s="342"/>
      <c r="KC3942" s="342"/>
      <c r="KD3942" s="342"/>
      <c r="KE3942" s="342"/>
      <c r="KF3942" s="342"/>
      <c r="KG3942" s="342"/>
      <c r="KH3942" s="342"/>
      <c r="KI3942" s="342"/>
      <c r="KJ3942" s="342"/>
      <c r="KK3942" s="342"/>
      <c r="KL3942" s="342"/>
      <c r="KM3942" s="342"/>
      <c r="KN3942" s="342"/>
      <c r="KO3942" s="342"/>
      <c r="KP3942" s="342"/>
      <c r="KQ3942" s="342"/>
      <c r="KR3942" s="342"/>
      <c r="KS3942" s="342"/>
      <c r="KT3942" s="342"/>
      <c r="KU3942" s="342"/>
      <c r="KV3942" s="342"/>
      <c r="KW3942" s="342"/>
      <c r="KX3942" s="342"/>
      <c r="KY3942" s="342"/>
      <c r="KZ3942" s="342"/>
      <c r="LA3942" s="342"/>
      <c r="LB3942" s="342"/>
      <c r="LC3942" s="342"/>
      <c r="LD3942" s="342"/>
      <c r="LE3942" s="342"/>
      <c r="LF3942" s="342"/>
      <c r="LG3942" s="342"/>
      <c r="LH3942" s="342"/>
      <c r="LI3942" s="342"/>
      <c r="LJ3942" s="342"/>
      <c r="LK3942" s="342"/>
      <c r="LL3942" s="342"/>
      <c r="LM3942" s="342"/>
      <c r="LN3942" s="342"/>
      <c r="LO3942" s="342"/>
      <c r="LP3942" s="342"/>
      <c r="LQ3942" s="342"/>
      <c r="LR3942" s="342"/>
      <c r="LS3942" s="342"/>
      <c r="LT3942" s="342"/>
      <c r="LU3942" s="342"/>
      <c r="LV3942" s="342"/>
      <c r="LW3942" s="342"/>
      <c r="LX3942" s="342"/>
      <c r="LY3942" s="342"/>
      <c r="LZ3942" s="342"/>
      <c r="MA3942" s="342"/>
      <c r="MB3942" s="342"/>
      <c r="MC3942" s="342"/>
      <c r="MD3942" s="342"/>
      <c r="ME3942" s="342"/>
      <c r="MF3942" s="342"/>
      <c r="MG3942" s="342"/>
      <c r="MH3942" s="342"/>
      <c r="MI3942" s="342"/>
      <c r="MJ3942" s="342"/>
      <c r="MK3942" s="342"/>
      <c r="ML3942" s="342"/>
      <c r="MM3942" s="342"/>
      <c r="MN3942" s="342"/>
      <c r="MO3942" s="342"/>
      <c r="MP3942" s="342"/>
      <c r="MQ3942" s="342"/>
      <c r="MR3942" s="342"/>
      <c r="MS3942" s="342"/>
      <c r="MT3942" s="342"/>
      <c r="MU3942" s="342"/>
      <c r="MV3942" s="342"/>
      <c r="MW3942" s="342"/>
      <c r="MX3942" s="342"/>
      <c r="MY3942" s="342"/>
      <c r="MZ3942" s="342"/>
      <c r="NA3942" s="342"/>
      <c r="NB3942" s="342"/>
      <c r="NC3942" s="342"/>
      <c r="ND3942" s="342"/>
      <c r="NE3942" s="342"/>
      <c r="NF3942" s="342"/>
      <c r="NG3942" s="342"/>
      <c r="NH3942" s="342"/>
      <c r="NI3942" s="342"/>
      <c r="NJ3942" s="342"/>
      <c r="NK3942" s="342"/>
      <c r="NL3942" s="342"/>
      <c r="NM3942" s="342"/>
      <c r="NN3942" s="342"/>
      <c r="NO3942" s="342"/>
      <c r="NP3942" s="342"/>
      <c r="NQ3942" s="342"/>
      <c r="NR3942" s="342"/>
      <c r="NS3942" s="342"/>
      <c r="NT3942" s="342"/>
      <c r="NU3942" s="342"/>
      <c r="NV3942" s="342"/>
      <c r="NW3942" s="342"/>
      <c r="NX3942" s="342"/>
      <c r="NY3942" s="342"/>
      <c r="NZ3942" s="342"/>
      <c r="OA3942" s="342"/>
    </row>
    <row r="3943" spans="1:391" s="352" customFormat="1" ht="35.1" customHeight="1" x14ac:dyDescent="0.25">
      <c r="A3943" s="2124">
        <v>1</v>
      </c>
      <c r="B3943" s="1729" t="s">
        <v>414</v>
      </c>
      <c r="C3943" s="1730"/>
      <c r="D3943" s="1730"/>
      <c r="E3943" s="1731"/>
      <c r="F3943" s="1495">
        <v>0.81</v>
      </c>
      <c r="G3943" s="2257" t="str">
        <f>IF(ISBLANK(H3943),"",IF(H3943="BN",VLOOKUP(B3943,'[4]V. BAHAN'!$B$8:$E$1099,3,FALSE),IFERROR(VLOOKUP(H3943,'[4]III. DAFTAR AHS'!$B$7:$H$872,5,FALSE),"ls")))</f>
        <v xml:space="preserve">m3 </v>
      </c>
      <c r="H3943" s="1495" t="s">
        <v>393</v>
      </c>
      <c r="I3943" s="1495" t="s">
        <v>394</v>
      </c>
      <c r="J3943" s="1486">
        <f>VLOOKUP(B3943,'[5] RAB LAMA'!$B$9:$E$5553,4,FALSE)</f>
        <v>65955.45</v>
      </c>
      <c r="K3943" s="1486">
        <f>J3943*F3943</f>
        <v>53423.914499999999</v>
      </c>
      <c r="L3943" s="437">
        <f>K3943/$K$4349*100</f>
        <v>1.3980879541778481E-4</v>
      </c>
      <c r="M3943" s="1642"/>
      <c r="N3943" s="1642">
        <f>L3943*M3943/100</f>
        <v>0</v>
      </c>
      <c r="O3943" s="1642">
        <f>Q3943-M3943</f>
        <v>0</v>
      </c>
      <c r="P3943" s="1642">
        <f>L3943*O3943/100</f>
        <v>0</v>
      </c>
      <c r="Q3943" s="1642"/>
      <c r="R3943" s="1642">
        <f>L3943*Q3943/100</f>
        <v>0</v>
      </c>
      <c r="S3943" s="1643"/>
      <c r="T3943" s="359">
        <f>'[16]LAP MINGGUAN'!R3943</f>
        <v>0</v>
      </c>
      <c r="U3943" s="359">
        <f t="shared" si="826"/>
        <v>0</v>
      </c>
      <c r="V3943" s="429">
        <f>'[8]RAB '!H3918</f>
        <v>0</v>
      </c>
      <c r="W3943" s="429">
        <f t="shared" si="825"/>
        <v>53423.914499999999</v>
      </c>
    </row>
    <row r="3944" spans="1:391" s="352" customFormat="1" ht="35.1" customHeight="1" x14ac:dyDescent="0.25">
      <c r="A3944" s="2138">
        <v>2</v>
      </c>
      <c r="B3944" s="2133" t="s">
        <v>2129</v>
      </c>
      <c r="C3944" s="2134"/>
      <c r="D3944" s="2134"/>
      <c r="E3944" s="2258"/>
      <c r="F3944" s="2135">
        <v>0.7</v>
      </c>
      <c r="G3944" s="2259" t="str">
        <f>IF(ISBLANK(H3944),"",IF(H3944="BN",VLOOKUP(B3944,'[4]V. BAHAN'!$B$8:$E$1099,3,FALSE),IFERROR(VLOOKUP(H3944,'[4]III. DAFTAR AHS'!$B$7:$H$872,5,FALSE),"ls")))</f>
        <v xml:space="preserve">m3 </v>
      </c>
      <c r="H3944" s="2076" t="s">
        <v>416</v>
      </c>
      <c r="I3944" s="2076" t="s">
        <v>417</v>
      </c>
      <c r="J3944" s="1486">
        <f>VLOOKUP(B3944,'[5] RAB LAMA'!$B$9:$E$5553,4,FALSE)</f>
        <v>240133.28181479999</v>
      </c>
      <c r="K3944" s="1486">
        <f>J3944*F3944</f>
        <v>168093.29727036</v>
      </c>
      <c r="L3944" s="437">
        <f>K3944/$K$4349*100</f>
        <v>4.398951598571581E-4</v>
      </c>
      <c r="M3944" s="2077"/>
      <c r="N3944" s="2077">
        <f>L3944*M3944/100</f>
        <v>0</v>
      </c>
      <c r="O3944" s="2077">
        <f>Q3944-M3944</f>
        <v>0</v>
      </c>
      <c r="P3944" s="2077">
        <f>L3944*O3944/100</f>
        <v>0</v>
      </c>
      <c r="Q3944" s="2077"/>
      <c r="R3944" s="2077">
        <f>L3944*Q3944/100</f>
        <v>0</v>
      </c>
      <c r="S3944" s="2078"/>
      <c r="T3944" s="359">
        <f>'[16]LAP MINGGUAN'!R3944</f>
        <v>0</v>
      </c>
      <c r="U3944" s="359">
        <f t="shared" si="826"/>
        <v>0</v>
      </c>
      <c r="V3944" s="429">
        <f>'[8]RAB '!H3919</f>
        <v>53423.914499999999</v>
      </c>
      <c r="W3944" s="429">
        <f t="shared" si="825"/>
        <v>114669.38277036</v>
      </c>
    </row>
    <row r="3945" spans="1:391" s="632" customFormat="1" ht="35.1" customHeight="1" thickBot="1" x14ac:dyDescent="0.3">
      <c r="A3945" s="2233"/>
      <c r="B3945" s="2234"/>
      <c r="C3945" s="2235"/>
      <c r="D3945" s="2235"/>
      <c r="E3945" s="2236"/>
      <c r="F3945" s="2219"/>
      <c r="G3945" s="2219" t="str">
        <f>IF(ISBLANK(H3945),"",IF(H3945="BN",VLOOKUP(B3945,'[4]V. BAHAN'!$B$8:$E$1099,3,FALSE),IFERROR(VLOOKUP(H3945,'[4]III. DAFTAR AHS'!$B$7:$H$872,5,FALSE),"ls")))</f>
        <v/>
      </c>
      <c r="H3945" s="2219"/>
      <c r="I3945" s="2219" t="s">
        <v>243</v>
      </c>
      <c r="J3945" s="2237"/>
      <c r="K3945" s="2237"/>
      <c r="L3945" s="460"/>
      <c r="M3945" s="2223"/>
      <c r="N3945" s="2223"/>
      <c r="O3945" s="2223"/>
      <c r="P3945" s="2223"/>
      <c r="Q3945" s="2223"/>
      <c r="R3945" s="2223"/>
      <c r="S3945" s="2260"/>
      <c r="T3945" s="359">
        <f>'[16]LAP MINGGUAN'!R3945</f>
        <v>0</v>
      </c>
      <c r="U3945" s="359">
        <f t="shared" si="826"/>
        <v>0</v>
      </c>
      <c r="V3945" s="429">
        <f>'[8]RAB '!H3920</f>
        <v>168093.29727036</v>
      </c>
      <c r="W3945" s="429">
        <f t="shared" si="825"/>
        <v>-168093.29727036</v>
      </c>
    </row>
    <row r="3946" spans="1:391" s="354" customFormat="1" ht="34.5" customHeight="1" thickBot="1" x14ac:dyDescent="0.3">
      <c r="A3946" s="2044" t="s">
        <v>288</v>
      </c>
      <c r="B3946" s="655" t="s">
        <v>127</v>
      </c>
      <c r="C3946" s="656"/>
      <c r="D3946" s="656"/>
      <c r="E3946" s="656"/>
      <c r="F3946" s="425"/>
      <c r="G3946" s="425" t="str">
        <f>IF(ISBLANK(H3946),"",IF(H3946="BN",VLOOKUP(B3946,'[4]V. BAHAN'!$B$8:$E$1099,3,FALSE),IFERROR(VLOOKUP(H3946,'[4]III. DAFTAR AHS'!$B$7:$H$872,5,FALSE),"ls")))</f>
        <v/>
      </c>
      <c r="H3946" s="425"/>
      <c r="I3946" s="425" t="s">
        <v>243</v>
      </c>
      <c r="J3946" s="550"/>
      <c r="K3946" s="1976"/>
      <c r="L3946" s="624"/>
      <c r="M3946" s="427"/>
      <c r="N3946" s="427"/>
      <c r="O3946" s="427"/>
      <c r="P3946" s="427"/>
      <c r="Q3946" s="427"/>
      <c r="R3946" s="427"/>
      <c r="S3946" s="428"/>
      <c r="T3946" s="359">
        <f>'[16]LAP MINGGUAN'!R3946</f>
        <v>0</v>
      </c>
      <c r="U3946" s="359">
        <f t="shared" si="826"/>
        <v>0</v>
      </c>
      <c r="V3946" s="429">
        <f>'[8]RAB '!H3921</f>
        <v>0</v>
      </c>
      <c r="W3946" s="429">
        <f t="shared" si="825"/>
        <v>0</v>
      </c>
      <c r="X3946" s="342"/>
      <c r="Y3946" s="342"/>
      <c r="Z3946" s="342"/>
      <c r="AA3946" s="342"/>
      <c r="AB3946" s="342"/>
      <c r="AC3946" s="342"/>
      <c r="AD3946" s="342"/>
      <c r="AE3946" s="342"/>
      <c r="AF3946" s="342"/>
      <c r="AG3946" s="342"/>
      <c r="AH3946" s="342"/>
      <c r="AI3946" s="342"/>
      <c r="AJ3946" s="342"/>
      <c r="AK3946" s="342"/>
      <c r="AL3946" s="342"/>
      <c r="AM3946" s="342"/>
      <c r="AN3946" s="342"/>
      <c r="AO3946" s="342"/>
      <c r="AP3946" s="342"/>
      <c r="AQ3946" s="342"/>
      <c r="AR3946" s="342"/>
      <c r="AS3946" s="342"/>
      <c r="AT3946" s="342"/>
      <c r="AU3946" s="342"/>
      <c r="AV3946" s="342"/>
      <c r="AW3946" s="342"/>
      <c r="AX3946" s="342"/>
      <c r="AY3946" s="342"/>
      <c r="AZ3946" s="342"/>
      <c r="BA3946" s="342"/>
      <c r="BB3946" s="342"/>
      <c r="BC3946" s="342"/>
      <c r="BD3946" s="342"/>
      <c r="BE3946" s="342"/>
      <c r="BF3946" s="342"/>
      <c r="BG3946" s="342"/>
      <c r="BH3946" s="342"/>
      <c r="BI3946" s="342"/>
      <c r="BJ3946" s="342"/>
      <c r="BK3946" s="342"/>
      <c r="BL3946" s="342"/>
      <c r="BM3946" s="342"/>
      <c r="BN3946" s="342"/>
      <c r="BO3946" s="342"/>
      <c r="BP3946" s="342"/>
      <c r="BQ3946" s="342"/>
      <c r="BR3946" s="342"/>
      <c r="BS3946" s="342"/>
      <c r="BT3946" s="342"/>
      <c r="BU3946" s="342"/>
      <c r="BV3946" s="342"/>
      <c r="BW3946" s="342"/>
      <c r="BX3946" s="342"/>
      <c r="BY3946" s="342"/>
      <c r="BZ3946" s="342"/>
      <c r="CA3946" s="342"/>
      <c r="CB3946" s="342"/>
      <c r="CC3946" s="342"/>
      <c r="CD3946" s="342"/>
      <c r="CE3946" s="342"/>
      <c r="CF3946" s="342"/>
      <c r="CG3946" s="342"/>
      <c r="CH3946" s="342"/>
      <c r="CI3946" s="342"/>
      <c r="CJ3946" s="342"/>
      <c r="CK3946" s="342"/>
      <c r="CL3946" s="342"/>
      <c r="CM3946" s="342"/>
      <c r="CN3946" s="342"/>
      <c r="CO3946" s="342"/>
      <c r="CP3946" s="342"/>
      <c r="CQ3946" s="342"/>
      <c r="CR3946" s="342"/>
      <c r="CS3946" s="342"/>
      <c r="CT3946" s="342"/>
      <c r="CU3946" s="342"/>
      <c r="CV3946" s="342"/>
      <c r="CW3946" s="342"/>
      <c r="CX3946" s="342"/>
      <c r="CY3946" s="342"/>
      <c r="CZ3946" s="342"/>
      <c r="DA3946" s="342"/>
      <c r="DB3946" s="342"/>
      <c r="DC3946" s="342"/>
      <c r="DD3946" s="342"/>
      <c r="DE3946" s="342"/>
      <c r="DF3946" s="342"/>
      <c r="DG3946" s="342"/>
      <c r="DH3946" s="342"/>
      <c r="DI3946" s="342"/>
      <c r="DJ3946" s="342"/>
      <c r="DK3946" s="342"/>
      <c r="DL3946" s="342"/>
      <c r="DM3946" s="342"/>
      <c r="DN3946" s="342"/>
      <c r="DO3946" s="342"/>
      <c r="DP3946" s="342"/>
      <c r="DQ3946" s="342"/>
      <c r="DR3946" s="342"/>
      <c r="DS3946" s="342"/>
      <c r="DT3946" s="342"/>
      <c r="DU3946" s="342"/>
      <c r="DV3946" s="342"/>
      <c r="DW3946" s="342"/>
      <c r="DX3946" s="342"/>
      <c r="DY3946" s="342"/>
      <c r="DZ3946" s="342"/>
      <c r="EA3946" s="342"/>
      <c r="EB3946" s="342"/>
      <c r="EC3946" s="342"/>
      <c r="ED3946" s="342"/>
      <c r="EE3946" s="342"/>
      <c r="EF3946" s="342"/>
      <c r="EG3946" s="342"/>
      <c r="EH3946" s="342"/>
      <c r="EI3946" s="342"/>
      <c r="EJ3946" s="342"/>
      <c r="EK3946" s="342"/>
      <c r="EL3946" s="342"/>
      <c r="EM3946" s="342"/>
      <c r="EN3946" s="342"/>
      <c r="EO3946" s="342"/>
      <c r="EP3946" s="342"/>
      <c r="EQ3946" s="342"/>
      <c r="ER3946" s="342"/>
      <c r="ES3946" s="342"/>
      <c r="ET3946" s="342"/>
      <c r="EU3946" s="342"/>
      <c r="EV3946" s="342"/>
      <c r="EW3946" s="342"/>
      <c r="EX3946" s="342"/>
      <c r="EY3946" s="342"/>
      <c r="EZ3946" s="342"/>
      <c r="FA3946" s="342"/>
      <c r="FB3946" s="342"/>
      <c r="FC3946" s="342"/>
      <c r="FD3946" s="342"/>
      <c r="FE3946" s="342"/>
      <c r="FF3946" s="342"/>
      <c r="FG3946" s="342"/>
      <c r="FH3946" s="342"/>
      <c r="FI3946" s="342"/>
      <c r="FJ3946" s="342"/>
      <c r="FK3946" s="342"/>
      <c r="FL3946" s="342"/>
      <c r="FM3946" s="342"/>
      <c r="FN3946" s="342"/>
      <c r="FO3946" s="342"/>
      <c r="FP3946" s="342"/>
      <c r="FQ3946" s="342"/>
      <c r="FR3946" s="342"/>
      <c r="FS3946" s="342"/>
      <c r="FT3946" s="342"/>
      <c r="FU3946" s="342"/>
      <c r="FV3946" s="342"/>
      <c r="FW3946" s="342"/>
      <c r="FX3946" s="342"/>
      <c r="FY3946" s="342"/>
      <c r="FZ3946" s="342"/>
      <c r="GA3946" s="342"/>
      <c r="GB3946" s="342"/>
      <c r="GC3946" s="342"/>
      <c r="GD3946" s="342"/>
      <c r="GE3946" s="342"/>
      <c r="GF3946" s="342"/>
      <c r="GG3946" s="342"/>
      <c r="GH3946" s="342"/>
      <c r="GI3946" s="342"/>
      <c r="GJ3946" s="342"/>
      <c r="GK3946" s="342"/>
      <c r="GL3946" s="342"/>
      <c r="GM3946" s="342"/>
      <c r="GN3946" s="342"/>
      <c r="GO3946" s="342"/>
      <c r="GP3946" s="342"/>
      <c r="GQ3946" s="342"/>
      <c r="GR3946" s="342"/>
      <c r="GS3946" s="342"/>
      <c r="GT3946" s="342"/>
      <c r="GU3946" s="342"/>
      <c r="GV3946" s="342"/>
      <c r="GW3946" s="342"/>
      <c r="GX3946" s="342"/>
      <c r="GY3946" s="342"/>
      <c r="GZ3946" s="342"/>
      <c r="HA3946" s="342"/>
      <c r="HB3946" s="342"/>
      <c r="HC3946" s="342"/>
      <c r="HD3946" s="342"/>
      <c r="HE3946" s="342"/>
      <c r="HF3946" s="342"/>
      <c r="HG3946" s="342"/>
      <c r="HH3946" s="342"/>
      <c r="HI3946" s="342"/>
      <c r="HJ3946" s="342"/>
      <c r="HK3946" s="342"/>
      <c r="HL3946" s="342"/>
      <c r="HM3946" s="342"/>
      <c r="HN3946" s="342"/>
      <c r="HO3946" s="342"/>
      <c r="HP3946" s="342"/>
      <c r="HQ3946" s="342"/>
      <c r="HR3946" s="342"/>
      <c r="HS3946" s="342"/>
      <c r="HT3946" s="342"/>
      <c r="HU3946" s="342"/>
      <c r="HV3946" s="342"/>
      <c r="HW3946" s="342"/>
      <c r="HX3946" s="342"/>
      <c r="HY3946" s="342"/>
      <c r="HZ3946" s="342"/>
      <c r="IA3946" s="342"/>
      <c r="IB3946" s="342"/>
      <c r="IC3946" s="342"/>
      <c r="ID3946" s="342"/>
      <c r="IE3946" s="342"/>
      <c r="IF3946" s="342"/>
      <c r="IG3946" s="342"/>
      <c r="IH3946" s="342"/>
      <c r="II3946" s="342"/>
      <c r="IJ3946" s="342"/>
      <c r="IK3946" s="342"/>
      <c r="IL3946" s="342"/>
      <c r="IM3946" s="342"/>
      <c r="IN3946" s="342"/>
      <c r="IO3946" s="342"/>
      <c r="IP3946" s="342"/>
      <c r="IQ3946" s="342"/>
      <c r="IR3946" s="342"/>
      <c r="IS3946" s="342"/>
      <c r="IT3946" s="342"/>
      <c r="IU3946" s="342"/>
      <c r="IV3946" s="342"/>
      <c r="IW3946" s="342"/>
      <c r="IX3946" s="342"/>
      <c r="IY3946" s="342"/>
      <c r="IZ3946" s="342"/>
      <c r="JA3946" s="342"/>
      <c r="JB3946" s="342"/>
      <c r="JC3946" s="342"/>
      <c r="JD3946" s="342"/>
      <c r="JE3946" s="342"/>
      <c r="JF3946" s="342"/>
      <c r="JG3946" s="342"/>
      <c r="JH3946" s="342"/>
      <c r="JI3946" s="342"/>
      <c r="JJ3946" s="342"/>
      <c r="JK3946" s="342"/>
      <c r="JL3946" s="342"/>
      <c r="JM3946" s="342"/>
      <c r="JN3946" s="342"/>
      <c r="JO3946" s="342"/>
      <c r="JP3946" s="342"/>
      <c r="JQ3946" s="342"/>
      <c r="JR3946" s="342"/>
      <c r="JS3946" s="342"/>
      <c r="JT3946" s="342"/>
      <c r="JU3946" s="342"/>
      <c r="JV3946" s="342"/>
      <c r="JW3946" s="342"/>
      <c r="JX3946" s="342"/>
      <c r="JY3946" s="342"/>
      <c r="JZ3946" s="342"/>
      <c r="KA3946" s="342"/>
      <c r="KB3946" s="342"/>
      <c r="KC3946" s="342"/>
      <c r="KD3946" s="342"/>
      <c r="KE3946" s="342"/>
      <c r="KF3946" s="342"/>
      <c r="KG3946" s="342"/>
      <c r="KH3946" s="342"/>
      <c r="KI3946" s="342"/>
      <c r="KJ3946" s="342"/>
      <c r="KK3946" s="342"/>
      <c r="KL3946" s="342"/>
      <c r="KM3946" s="342"/>
      <c r="KN3946" s="342"/>
      <c r="KO3946" s="342"/>
      <c r="KP3946" s="342"/>
      <c r="KQ3946" s="342"/>
      <c r="KR3946" s="342"/>
      <c r="KS3946" s="342"/>
      <c r="KT3946" s="342"/>
      <c r="KU3946" s="342"/>
      <c r="KV3946" s="342"/>
      <c r="KW3946" s="342"/>
      <c r="KX3946" s="342"/>
      <c r="KY3946" s="342"/>
      <c r="KZ3946" s="342"/>
      <c r="LA3946" s="342"/>
      <c r="LB3946" s="342"/>
      <c r="LC3946" s="342"/>
      <c r="LD3946" s="342"/>
      <c r="LE3946" s="342"/>
      <c r="LF3946" s="342"/>
      <c r="LG3946" s="342"/>
      <c r="LH3946" s="342"/>
      <c r="LI3946" s="342"/>
      <c r="LJ3946" s="342"/>
      <c r="LK3946" s="342"/>
      <c r="LL3946" s="342"/>
      <c r="LM3946" s="342"/>
      <c r="LN3946" s="342"/>
      <c r="LO3946" s="342"/>
      <c r="LP3946" s="342"/>
      <c r="LQ3946" s="342"/>
      <c r="LR3946" s="342"/>
      <c r="LS3946" s="342"/>
      <c r="LT3946" s="342"/>
      <c r="LU3946" s="342"/>
      <c r="LV3946" s="342"/>
      <c r="LW3946" s="342"/>
      <c r="LX3946" s="342"/>
      <c r="LY3946" s="342"/>
      <c r="LZ3946" s="342"/>
      <c r="MA3946" s="342"/>
      <c r="MB3946" s="342"/>
      <c r="MC3946" s="342"/>
      <c r="MD3946" s="342"/>
      <c r="ME3946" s="342"/>
      <c r="MF3946" s="342"/>
      <c r="MG3946" s="342"/>
      <c r="MH3946" s="342"/>
      <c r="MI3946" s="342"/>
      <c r="MJ3946" s="342"/>
      <c r="MK3946" s="342"/>
      <c r="ML3946" s="342"/>
      <c r="MM3946" s="342"/>
      <c r="MN3946" s="342"/>
      <c r="MO3946" s="342"/>
      <c r="MP3946" s="342"/>
      <c r="MQ3946" s="342"/>
      <c r="MR3946" s="342"/>
      <c r="MS3946" s="342"/>
      <c r="MT3946" s="342"/>
      <c r="MU3946" s="342"/>
      <c r="MV3946" s="342"/>
      <c r="MW3946" s="342"/>
      <c r="MX3946" s="342"/>
      <c r="MY3946" s="342"/>
      <c r="MZ3946" s="342"/>
      <c r="NA3946" s="342"/>
      <c r="NB3946" s="342"/>
      <c r="NC3946" s="342"/>
      <c r="ND3946" s="342"/>
      <c r="NE3946" s="342"/>
      <c r="NF3946" s="342"/>
      <c r="NG3946" s="342"/>
      <c r="NH3946" s="342"/>
      <c r="NI3946" s="342"/>
      <c r="NJ3946" s="342"/>
      <c r="NK3946" s="342"/>
      <c r="NL3946" s="342"/>
      <c r="NM3946" s="342"/>
      <c r="NN3946" s="342"/>
      <c r="NO3946" s="342"/>
      <c r="NP3946" s="342"/>
      <c r="NQ3946" s="342"/>
      <c r="NR3946" s="342"/>
      <c r="NS3946" s="342"/>
      <c r="NT3946" s="342"/>
      <c r="NU3946" s="342"/>
      <c r="NV3946" s="342"/>
      <c r="NW3946" s="342"/>
      <c r="NX3946" s="342"/>
      <c r="NY3946" s="342"/>
      <c r="NZ3946" s="342"/>
      <c r="OA3946" s="342"/>
    </row>
    <row r="3947" spans="1:391" s="352" customFormat="1" ht="35.1" customHeight="1" x14ac:dyDescent="0.25">
      <c r="A3947" s="2124"/>
      <c r="B3947" s="2261" t="s">
        <v>431</v>
      </c>
      <c r="C3947" s="2062"/>
      <c r="D3947" s="2062"/>
      <c r="E3947" s="2262"/>
      <c r="F3947" s="1769"/>
      <c r="G3947" s="1769" t="str">
        <f>IF(ISBLANK(H3947),"",IF(H3947="BN",VLOOKUP(B3947,'[4]V. BAHAN'!$B$8:$E$1099,3,FALSE),IFERROR(VLOOKUP(H3947,'[4]III. DAFTAR AHS'!$B$7:$H$872,5,FALSE),"ls")))</f>
        <v/>
      </c>
      <c r="H3947" s="1769"/>
      <c r="I3947" s="1769" t="s">
        <v>243</v>
      </c>
      <c r="J3947" s="1686"/>
      <c r="K3947" s="1686"/>
      <c r="L3947" s="437"/>
      <c r="M3947" s="2036"/>
      <c r="N3947" s="2036"/>
      <c r="O3947" s="2036"/>
      <c r="P3947" s="2036"/>
      <c r="Q3947" s="2036"/>
      <c r="R3947" s="2036"/>
      <c r="S3947" s="2037"/>
      <c r="T3947" s="359">
        <f>'[16]LAP MINGGUAN'!R3947</f>
        <v>0</v>
      </c>
      <c r="U3947" s="359">
        <f t="shared" si="826"/>
        <v>0</v>
      </c>
      <c r="V3947" s="429">
        <f>'[8]RAB '!H3922</f>
        <v>0</v>
      </c>
      <c r="W3947" s="429">
        <f t="shared" si="825"/>
        <v>0</v>
      </c>
    </row>
    <row r="3948" spans="1:391" s="350" customFormat="1" ht="60" customHeight="1" x14ac:dyDescent="0.25">
      <c r="A3948" s="2225"/>
      <c r="B3948" s="2263" t="s">
        <v>736</v>
      </c>
      <c r="C3948" s="2264"/>
      <c r="D3948" s="2264"/>
      <c r="E3948" s="2265"/>
      <c r="F3948" s="2076"/>
      <c r="G3948" s="2076" t="str">
        <f>IF(ISBLANK(H3948),"",IF(H3948="BN",VLOOKUP(B3948,'[4]V. BAHAN'!$B$8:$E$1099,3,FALSE),IFERROR(VLOOKUP(H3948,'[4]III. DAFTAR AHS'!$B$7:$H$872,5,FALSE),"ls")))</f>
        <v/>
      </c>
      <c r="H3948" s="2076"/>
      <c r="I3948" s="2076" t="s">
        <v>243</v>
      </c>
      <c r="J3948" s="2084"/>
      <c r="K3948" s="2084"/>
      <c r="L3948" s="437"/>
      <c r="M3948" s="2266"/>
      <c r="N3948" s="2266"/>
      <c r="O3948" s="2266"/>
      <c r="P3948" s="2266"/>
      <c r="Q3948" s="2266"/>
      <c r="R3948" s="2266"/>
      <c r="S3948" s="2267"/>
      <c r="T3948" s="359">
        <f>'[16]LAP MINGGUAN'!R3948</f>
        <v>0</v>
      </c>
      <c r="U3948" s="359">
        <f t="shared" si="826"/>
        <v>0</v>
      </c>
      <c r="V3948" s="429">
        <f>'[8]RAB '!H3923</f>
        <v>0</v>
      </c>
      <c r="W3948" s="429">
        <f t="shared" si="825"/>
        <v>0</v>
      </c>
    </row>
    <row r="3949" spans="1:391" s="352" customFormat="1" ht="35.1" customHeight="1" x14ac:dyDescent="0.25">
      <c r="A3949" s="2138">
        <v>1</v>
      </c>
      <c r="B3949" s="2268" t="s">
        <v>2313</v>
      </c>
      <c r="C3949" s="2269"/>
      <c r="D3949" s="2269"/>
      <c r="E3949" s="2270"/>
      <c r="F3949" s="2076">
        <v>19.02</v>
      </c>
      <c r="G3949" s="2076" t="str">
        <f>IF(ISBLANK(H3949),"",IF(H3949="BN",VLOOKUP(B3949,'[4]V. BAHAN'!$B$8:$E$1099,3,FALSE),IFERROR(VLOOKUP(H3949,'[4]III. DAFTAR AHS'!$B$7:$H$872,5,FALSE),"ls")))</f>
        <v xml:space="preserve">m1 </v>
      </c>
      <c r="H3949" s="2076" t="s">
        <v>738</v>
      </c>
      <c r="I3949" s="2076" t="s">
        <v>468</v>
      </c>
      <c r="J3949" s="1486">
        <f>VLOOKUP(B3949,'[5] RAB LAMA'!$B$9:$E$5553,4,FALSE)</f>
        <v>137546.1326404697</v>
      </c>
      <c r="K3949" s="1486">
        <f>J3949*F3949</f>
        <v>2616127.4428217337</v>
      </c>
      <c r="L3949" s="437">
        <f>K3949/$K$4349*100</f>
        <v>6.8463277141609736E-3</v>
      </c>
      <c r="M3949" s="2077"/>
      <c r="N3949" s="2077">
        <f>L3949*M3949/100</f>
        <v>0</v>
      </c>
      <c r="O3949" s="2077">
        <f>Q3949-M3949</f>
        <v>0</v>
      </c>
      <c r="P3949" s="2077">
        <f>L3949*O3949/100</f>
        <v>0</v>
      </c>
      <c r="Q3949" s="2077"/>
      <c r="R3949" s="2077">
        <f>L3949*Q3949/100</f>
        <v>0</v>
      </c>
      <c r="S3949" s="2078"/>
      <c r="T3949" s="359">
        <f>'[16]LAP MINGGUAN'!R3949</f>
        <v>0</v>
      </c>
      <c r="U3949" s="359">
        <f t="shared" si="826"/>
        <v>0</v>
      </c>
      <c r="V3949" s="429">
        <f>'[8]RAB '!H3924</f>
        <v>0</v>
      </c>
      <c r="W3949" s="429">
        <f t="shared" si="825"/>
        <v>2616127.4428217337</v>
      </c>
    </row>
    <row r="3950" spans="1:391" s="352" customFormat="1" ht="35.1" customHeight="1" x14ac:dyDescent="0.25">
      <c r="A3950" s="2138">
        <f>A3949+1</f>
        <v>2</v>
      </c>
      <c r="B3950" s="2268" t="s">
        <v>1536</v>
      </c>
      <c r="C3950" s="2269"/>
      <c r="D3950" s="2269"/>
      <c r="E3950" s="2270"/>
      <c r="F3950" s="2076">
        <v>51</v>
      </c>
      <c r="G3950" s="2076" t="str">
        <f>IF(ISBLANK(H3950),"",IF(H3950="BN",VLOOKUP(B3950,'[4]V. BAHAN'!$B$8:$E$1099,3,FALSE),IFERROR(VLOOKUP(H3950,'[4]III. DAFTAR AHS'!$B$7:$H$872,5,FALSE),"ls")))</f>
        <v xml:space="preserve">m1 </v>
      </c>
      <c r="H3950" s="2076" t="s">
        <v>740</v>
      </c>
      <c r="I3950" s="2076" t="s">
        <v>468</v>
      </c>
      <c r="J3950" s="1486">
        <f>VLOOKUP(B3950,'[5] RAB LAMA'!$B$9:$E$5553,4,FALSE)</f>
        <v>64611.419926344221</v>
      </c>
      <c r="K3950" s="1486">
        <f>J3950*F3950</f>
        <v>3295182.416243555</v>
      </c>
      <c r="L3950" s="437">
        <f>K3950/$K$4349*100</f>
        <v>8.6233943844919309E-3</v>
      </c>
      <c r="M3950" s="2077"/>
      <c r="N3950" s="2077">
        <f>L3950*M3950/100</f>
        <v>0</v>
      </c>
      <c r="O3950" s="2077">
        <f>Q3950-M3950</f>
        <v>0</v>
      </c>
      <c r="P3950" s="2077">
        <f>L3950*O3950/100</f>
        <v>0</v>
      </c>
      <c r="Q3950" s="2077"/>
      <c r="R3950" s="2077">
        <f>L3950*Q3950/100</f>
        <v>0</v>
      </c>
      <c r="S3950" s="2078"/>
      <c r="T3950" s="359">
        <f>'[16]LAP MINGGUAN'!R3950</f>
        <v>0</v>
      </c>
      <c r="U3950" s="359">
        <f t="shared" si="826"/>
        <v>0</v>
      </c>
      <c r="V3950" s="429">
        <f>'[8]RAB '!H3925</f>
        <v>2616127.4428217337</v>
      </c>
      <c r="W3950" s="429">
        <f t="shared" si="825"/>
        <v>679054.97342182137</v>
      </c>
    </row>
    <row r="3951" spans="1:391" s="352" customFormat="1" ht="35.1" customHeight="1" x14ac:dyDescent="0.25">
      <c r="A3951" s="2138">
        <f>A3950+1</f>
        <v>3</v>
      </c>
      <c r="B3951" s="2268" t="s">
        <v>2314</v>
      </c>
      <c r="C3951" s="2269"/>
      <c r="D3951" s="2269"/>
      <c r="E3951" s="2270"/>
      <c r="F3951" s="2076">
        <v>38.799999999999997</v>
      </c>
      <c r="G3951" s="2076" t="str">
        <f>IF(ISBLANK(H3951),"",IF(H3951="BN",VLOOKUP(B3951,'[4]V. BAHAN'!$B$8:$E$1099,3,FALSE),IFERROR(VLOOKUP(H3951,'[4]III. DAFTAR AHS'!$B$7:$H$872,5,FALSE),"ls")))</f>
        <v xml:space="preserve">m1 </v>
      </c>
      <c r="H3951" s="2076" t="s">
        <v>744</v>
      </c>
      <c r="I3951" s="2076" t="s">
        <v>468</v>
      </c>
      <c r="J3951" s="1486">
        <f>VLOOKUP(B3951,'[5] RAB LAMA'!$B$9:$E$5553,4,FALSE)</f>
        <v>68773.447296003607</v>
      </c>
      <c r="K3951" s="1486">
        <f>J3951*F3951</f>
        <v>2668409.7550849398</v>
      </c>
      <c r="L3951" s="437">
        <f>K3951/$K$4349*100</f>
        <v>6.9831489704763501E-3</v>
      </c>
      <c r="M3951" s="2077"/>
      <c r="N3951" s="2077">
        <f>L3951*M3951/100</f>
        <v>0</v>
      </c>
      <c r="O3951" s="2077">
        <f>Q3951-M3951</f>
        <v>0</v>
      </c>
      <c r="P3951" s="2077">
        <f>L3951*O3951/100</f>
        <v>0</v>
      </c>
      <c r="Q3951" s="2077"/>
      <c r="R3951" s="2077">
        <f>L3951*Q3951/100</f>
        <v>0</v>
      </c>
      <c r="S3951" s="2078"/>
      <c r="T3951" s="359">
        <f>'[16]LAP MINGGUAN'!R3951</f>
        <v>0</v>
      </c>
      <c r="U3951" s="359">
        <f t="shared" si="826"/>
        <v>0</v>
      </c>
      <c r="V3951" s="429">
        <f>'[8]RAB '!H3926</f>
        <v>3295182.416243555</v>
      </c>
      <c r="W3951" s="429">
        <f t="shared" si="825"/>
        <v>-626772.66115861526</v>
      </c>
    </row>
    <row r="3952" spans="1:391" s="632" customFormat="1" ht="35.1" customHeight="1" x14ac:dyDescent="0.25">
      <c r="A3952" s="2138">
        <f>A3951+1</f>
        <v>4</v>
      </c>
      <c r="B3952" s="2268" t="s">
        <v>2315</v>
      </c>
      <c r="C3952" s="2269"/>
      <c r="D3952" s="2269"/>
      <c r="E3952" s="2270"/>
      <c r="F3952" s="2076">
        <v>3.6</v>
      </c>
      <c r="G3952" s="2076" t="str">
        <f>IF(ISBLANK(H3952),"",IF(H3952="BN",VLOOKUP(B3952,'[4]V. BAHAN'!$B$8:$E$1099,3,FALSE),IFERROR(VLOOKUP(H3952,'[4]III. DAFTAR AHS'!$B$7:$H$872,5,FALSE),"ls")))</f>
        <v xml:space="preserve">m1 </v>
      </c>
      <c r="H3952" s="2076" t="s">
        <v>742</v>
      </c>
      <c r="I3952" s="2076" t="s">
        <v>468</v>
      </c>
      <c r="J3952" s="1486">
        <f>VLOOKUP(B3952,'[5] RAB LAMA'!$B$9:$E$5553,4,FALSE)</f>
        <v>137546.1326404697</v>
      </c>
      <c r="K3952" s="1486">
        <f>J3952*F3952</f>
        <v>495166.07750569092</v>
      </c>
      <c r="L3952" s="437">
        <f>K3952/$K$4349*100</f>
        <v>1.2958348985793642E-3</v>
      </c>
      <c r="M3952" s="2077"/>
      <c r="N3952" s="2077">
        <f>L3952*M3952/100</f>
        <v>0</v>
      </c>
      <c r="O3952" s="2077">
        <f>Q3952-M3952</f>
        <v>0</v>
      </c>
      <c r="P3952" s="2077">
        <f>L3952*O3952/100</f>
        <v>0</v>
      </c>
      <c r="Q3952" s="2077"/>
      <c r="R3952" s="2077">
        <f>L3952*Q3952/100</f>
        <v>0</v>
      </c>
      <c r="S3952" s="2078"/>
      <c r="T3952" s="359">
        <f>'[16]LAP MINGGUAN'!R3952</f>
        <v>0</v>
      </c>
      <c r="U3952" s="359">
        <f t="shared" si="826"/>
        <v>0</v>
      </c>
      <c r="V3952" s="429">
        <f>'[8]RAB '!H3927</f>
        <v>2668409.7550849398</v>
      </c>
      <c r="W3952" s="429">
        <f t="shared" si="825"/>
        <v>-2173243.6775792488</v>
      </c>
    </row>
    <row r="3953" spans="1:391" s="632" customFormat="1" ht="35.1" customHeight="1" thickBot="1" x14ac:dyDescent="0.3">
      <c r="A3953" s="2233"/>
      <c r="B3953" s="2234"/>
      <c r="C3953" s="2235"/>
      <c r="D3953" s="2235"/>
      <c r="E3953" s="2236"/>
      <c r="F3953" s="2219"/>
      <c r="G3953" s="2219" t="str">
        <f>IF(ISBLANK(H3953),"",IF(H3953="BN",VLOOKUP(B3953,'[4]V. BAHAN'!$B$8:$E$1099,3,FALSE),IFERROR(VLOOKUP(H3953,'[4]III. DAFTAR AHS'!$B$7:$H$872,5,FALSE),"ls")))</f>
        <v/>
      </c>
      <c r="H3953" s="2219"/>
      <c r="I3953" s="2219" t="s">
        <v>243</v>
      </c>
      <c r="J3953" s="2237"/>
      <c r="K3953" s="2237"/>
      <c r="L3953" s="460"/>
      <c r="M3953" s="2223"/>
      <c r="N3953" s="2223"/>
      <c r="O3953" s="2223"/>
      <c r="P3953" s="2223"/>
      <c r="Q3953" s="2223"/>
      <c r="R3953" s="2223"/>
      <c r="S3953" s="2260"/>
      <c r="T3953" s="359">
        <f>'[16]LAP MINGGUAN'!R3953</f>
        <v>0</v>
      </c>
      <c r="U3953" s="359">
        <f t="shared" si="826"/>
        <v>0</v>
      </c>
      <c r="V3953" s="429">
        <f>'[8]RAB '!H3928</f>
        <v>495166.07750569092</v>
      </c>
      <c r="W3953" s="429">
        <f t="shared" si="825"/>
        <v>-495166.07750569092</v>
      </c>
    </row>
    <row r="3954" spans="1:391" s="354" customFormat="1" ht="35.1" customHeight="1" thickBot="1" x14ac:dyDescent="0.3">
      <c r="A3954" s="2044" t="s">
        <v>292</v>
      </c>
      <c r="B3954" s="655" t="s">
        <v>128</v>
      </c>
      <c r="C3954" s="656"/>
      <c r="D3954" s="656"/>
      <c r="E3954" s="656"/>
      <c r="F3954" s="425"/>
      <c r="G3954" s="425" t="str">
        <f>IF(ISBLANK(H3954),"",IF(H3954="BN",VLOOKUP(B3954,'[4]V. BAHAN'!$B$8:$E$1099,3,FALSE),IFERROR(VLOOKUP(H3954,'[4]III. DAFTAR AHS'!$B$7:$H$872,5,FALSE),"ls")))</f>
        <v/>
      </c>
      <c r="H3954" s="425"/>
      <c r="I3954" s="425" t="s">
        <v>243</v>
      </c>
      <c r="J3954" s="550"/>
      <c r="K3954" s="1976"/>
      <c r="L3954" s="624"/>
      <c r="M3954" s="427"/>
      <c r="N3954" s="427"/>
      <c r="O3954" s="427"/>
      <c r="P3954" s="427"/>
      <c r="Q3954" s="427"/>
      <c r="R3954" s="427"/>
      <c r="S3954" s="428"/>
      <c r="T3954" s="359">
        <f>'[16]LAP MINGGUAN'!R3954</f>
        <v>0</v>
      </c>
      <c r="U3954" s="359">
        <f t="shared" si="826"/>
        <v>0</v>
      </c>
      <c r="V3954" s="429">
        <f>'[8]RAB '!H3929</f>
        <v>0</v>
      </c>
      <c r="W3954" s="429">
        <f t="shared" si="825"/>
        <v>0</v>
      </c>
      <c r="X3954" s="342"/>
      <c r="Y3954" s="342"/>
      <c r="Z3954" s="342"/>
      <c r="AA3954" s="342"/>
      <c r="AB3954" s="342"/>
      <c r="AC3954" s="342"/>
      <c r="AD3954" s="342"/>
      <c r="AE3954" s="342"/>
      <c r="AF3954" s="342"/>
      <c r="AG3954" s="342"/>
      <c r="AH3954" s="342"/>
      <c r="AI3954" s="342"/>
      <c r="AJ3954" s="342"/>
      <c r="AK3954" s="342"/>
      <c r="AL3954" s="342"/>
      <c r="AM3954" s="342"/>
      <c r="AN3954" s="342"/>
      <c r="AO3954" s="342"/>
      <c r="AP3954" s="342"/>
      <c r="AQ3954" s="342"/>
      <c r="AR3954" s="342"/>
      <c r="AS3954" s="342"/>
      <c r="AT3954" s="342"/>
      <c r="AU3954" s="342"/>
      <c r="AV3954" s="342"/>
      <c r="AW3954" s="342"/>
      <c r="AX3954" s="342"/>
      <c r="AY3954" s="342"/>
      <c r="AZ3954" s="342"/>
      <c r="BA3954" s="342"/>
      <c r="BB3954" s="342"/>
      <c r="BC3954" s="342"/>
      <c r="BD3954" s="342"/>
      <c r="BE3954" s="342"/>
      <c r="BF3954" s="342"/>
      <c r="BG3954" s="342"/>
      <c r="BH3954" s="342"/>
      <c r="BI3954" s="342"/>
      <c r="BJ3954" s="342"/>
      <c r="BK3954" s="342"/>
      <c r="BL3954" s="342"/>
      <c r="BM3954" s="342"/>
      <c r="BN3954" s="342"/>
      <c r="BO3954" s="342"/>
      <c r="BP3954" s="342"/>
      <c r="BQ3954" s="342"/>
      <c r="BR3954" s="342"/>
      <c r="BS3954" s="342"/>
      <c r="BT3954" s="342"/>
      <c r="BU3954" s="342"/>
      <c r="BV3954" s="342"/>
      <c r="BW3954" s="342"/>
      <c r="BX3954" s="342"/>
      <c r="BY3954" s="342"/>
      <c r="BZ3954" s="342"/>
      <c r="CA3954" s="342"/>
      <c r="CB3954" s="342"/>
      <c r="CC3954" s="342"/>
      <c r="CD3954" s="342"/>
      <c r="CE3954" s="342"/>
      <c r="CF3954" s="342"/>
      <c r="CG3954" s="342"/>
      <c r="CH3954" s="342"/>
      <c r="CI3954" s="342"/>
      <c r="CJ3954" s="342"/>
      <c r="CK3954" s="342"/>
      <c r="CL3954" s="342"/>
      <c r="CM3954" s="342"/>
      <c r="CN3954" s="342"/>
      <c r="CO3954" s="342"/>
      <c r="CP3954" s="342"/>
      <c r="CQ3954" s="342"/>
      <c r="CR3954" s="342"/>
      <c r="CS3954" s="342"/>
      <c r="CT3954" s="342"/>
      <c r="CU3954" s="342"/>
      <c r="CV3954" s="342"/>
      <c r="CW3954" s="342"/>
      <c r="CX3954" s="342"/>
      <c r="CY3954" s="342"/>
      <c r="CZ3954" s="342"/>
      <c r="DA3954" s="342"/>
      <c r="DB3954" s="342"/>
      <c r="DC3954" s="342"/>
      <c r="DD3954" s="342"/>
      <c r="DE3954" s="342"/>
      <c r="DF3954" s="342"/>
      <c r="DG3954" s="342"/>
      <c r="DH3954" s="342"/>
      <c r="DI3954" s="342"/>
      <c r="DJ3954" s="342"/>
      <c r="DK3954" s="342"/>
      <c r="DL3954" s="342"/>
      <c r="DM3954" s="342"/>
      <c r="DN3954" s="342"/>
      <c r="DO3954" s="342"/>
      <c r="DP3954" s="342"/>
      <c r="DQ3954" s="342"/>
      <c r="DR3954" s="342"/>
      <c r="DS3954" s="342"/>
      <c r="DT3954" s="342"/>
      <c r="DU3954" s="342"/>
      <c r="DV3954" s="342"/>
      <c r="DW3954" s="342"/>
      <c r="DX3954" s="342"/>
      <c r="DY3954" s="342"/>
      <c r="DZ3954" s="342"/>
      <c r="EA3954" s="342"/>
      <c r="EB3954" s="342"/>
      <c r="EC3954" s="342"/>
      <c r="ED3954" s="342"/>
      <c r="EE3954" s="342"/>
      <c r="EF3954" s="342"/>
      <c r="EG3954" s="342"/>
      <c r="EH3954" s="342"/>
      <c r="EI3954" s="342"/>
      <c r="EJ3954" s="342"/>
      <c r="EK3954" s="342"/>
      <c r="EL3954" s="342"/>
      <c r="EM3954" s="342"/>
      <c r="EN3954" s="342"/>
      <c r="EO3954" s="342"/>
      <c r="EP3954" s="342"/>
      <c r="EQ3954" s="342"/>
      <c r="ER3954" s="342"/>
      <c r="ES3954" s="342"/>
      <c r="ET3954" s="342"/>
      <c r="EU3954" s="342"/>
      <c r="EV3954" s="342"/>
      <c r="EW3954" s="342"/>
      <c r="EX3954" s="342"/>
      <c r="EY3954" s="342"/>
      <c r="EZ3954" s="342"/>
      <c r="FA3954" s="342"/>
      <c r="FB3954" s="342"/>
      <c r="FC3954" s="342"/>
      <c r="FD3954" s="342"/>
      <c r="FE3954" s="342"/>
      <c r="FF3954" s="342"/>
      <c r="FG3954" s="342"/>
      <c r="FH3954" s="342"/>
      <c r="FI3954" s="342"/>
      <c r="FJ3954" s="342"/>
      <c r="FK3954" s="342"/>
      <c r="FL3954" s="342"/>
      <c r="FM3954" s="342"/>
      <c r="FN3954" s="342"/>
      <c r="FO3954" s="342"/>
      <c r="FP3954" s="342"/>
      <c r="FQ3954" s="342"/>
      <c r="FR3954" s="342"/>
      <c r="FS3954" s="342"/>
      <c r="FT3954" s="342"/>
      <c r="FU3954" s="342"/>
      <c r="FV3954" s="342"/>
      <c r="FW3954" s="342"/>
      <c r="FX3954" s="342"/>
      <c r="FY3954" s="342"/>
      <c r="FZ3954" s="342"/>
      <c r="GA3954" s="342"/>
      <c r="GB3954" s="342"/>
      <c r="GC3954" s="342"/>
      <c r="GD3954" s="342"/>
      <c r="GE3954" s="342"/>
      <c r="GF3954" s="342"/>
      <c r="GG3954" s="342"/>
      <c r="GH3954" s="342"/>
      <c r="GI3954" s="342"/>
      <c r="GJ3954" s="342"/>
      <c r="GK3954" s="342"/>
      <c r="GL3954" s="342"/>
      <c r="GM3954" s="342"/>
      <c r="GN3954" s="342"/>
      <c r="GO3954" s="342"/>
      <c r="GP3954" s="342"/>
      <c r="GQ3954" s="342"/>
      <c r="GR3954" s="342"/>
      <c r="GS3954" s="342"/>
      <c r="GT3954" s="342"/>
      <c r="GU3954" s="342"/>
      <c r="GV3954" s="342"/>
      <c r="GW3954" s="342"/>
      <c r="GX3954" s="342"/>
      <c r="GY3954" s="342"/>
      <c r="GZ3954" s="342"/>
      <c r="HA3954" s="342"/>
      <c r="HB3954" s="342"/>
      <c r="HC3954" s="342"/>
      <c r="HD3954" s="342"/>
      <c r="HE3954" s="342"/>
      <c r="HF3954" s="342"/>
      <c r="HG3954" s="342"/>
      <c r="HH3954" s="342"/>
      <c r="HI3954" s="342"/>
      <c r="HJ3954" s="342"/>
      <c r="HK3954" s="342"/>
      <c r="HL3954" s="342"/>
      <c r="HM3954" s="342"/>
      <c r="HN3954" s="342"/>
      <c r="HO3954" s="342"/>
      <c r="HP3954" s="342"/>
      <c r="HQ3954" s="342"/>
      <c r="HR3954" s="342"/>
      <c r="HS3954" s="342"/>
      <c r="HT3954" s="342"/>
      <c r="HU3954" s="342"/>
      <c r="HV3954" s="342"/>
      <c r="HW3954" s="342"/>
      <c r="HX3954" s="342"/>
      <c r="HY3954" s="342"/>
      <c r="HZ3954" s="342"/>
      <c r="IA3954" s="342"/>
      <c r="IB3954" s="342"/>
      <c r="IC3954" s="342"/>
      <c r="ID3954" s="342"/>
      <c r="IE3954" s="342"/>
      <c r="IF3954" s="342"/>
      <c r="IG3954" s="342"/>
      <c r="IH3954" s="342"/>
      <c r="II3954" s="342"/>
      <c r="IJ3954" s="342"/>
      <c r="IK3954" s="342"/>
      <c r="IL3954" s="342"/>
      <c r="IM3954" s="342"/>
      <c r="IN3954" s="342"/>
      <c r="IO3954" s="342"/>
      <c r="IP3954" s="342"/>
      <c r="IQ3954" s="342"/>
      <c r="IR3954" s="342"/>
      <c r="IS3954" s="342"/>
      <c r="IT3954" s="342"/>
      <c r="IU3954" s="342"/>
      <c r="IV3954" s="342"/>
      <c r="IW3954" s="342"/>
      <c r="IX3954" s="342"/>
      <c r="IY3954" s="342"/>
      <c r="IZ3954" s="342"/>
      <c r="JA3954" s="342"/>
      <c r="JB3954" s="342"/>
      <c r="JC3954" s="342"/>
      <c r="JD3954" s="342"/>
      <c r="JE3954" s="342"/>
      <c r="JF3954" s="342"/>
      <c r="JG3954" s="342"/>
      <c r="JH3954" s="342"/>
      <c r="JI3954" s="342"/>
      <c r="JJ3954" s="342"/>
      <c r="JK3954" s="342"/>
      <c r="JL3954" s="342"/>
      <c r="JM3954" s="342"/>
      <c r="JN3954" s="342"/>
      <c r="JO3954" s="342"/>
      <c r="JP3954" s="342"/>
      <c r="JQ3954" s="342"/>
      <c r="JR3954" s="342"/>
      <c r="JS3954" s="342"/>
      <c r="JT3954" s="342"/>
      <c r="JU3954" s="342"/>
      <c r="JV3954" s="342"/>
      <c r="JW3954" s="342"/>
      <c r="JX3954" s="342"/>
      <c r="JY3954" s="342"/>
      <c r="JZ3954" s="342"/>
      <c r="KA3954" s="342"/>
      <c r="KB3954" s="342"/>
      <c r="KC3954" s="342"/>
      <c r="KD3954" s="342"/>
      <c r="KE3954" s="342"/>
      <c r="KF3954" s="342"/>
      <c r="KG3954" s="342"/>
      <c r="KH3954" s="342"/>
      <c r="KI3954" s="342"/>
      <c r="KJ3954" s="342"/>
      <c r="KK3954" s="342"/>
      <c r="KL3954" s="342"/>
      <c r="KM3954" s="342"/>
      <c r="KN3954" s="342"/>
      <c r="KO3954" s="342"/>
      <c r="KP3954" s="342"/>
      <c r="KQ3954" s="342"/>
      <c r="KR3954" s="342"/>
      <c r="KS3954" s="342"/>
      <c r="KT3954" s="342"/>
      <c r="KU3954" s="342"/>
      <c r="KV3954" s="342"/>
      <c r="KW3954" s="342"/>
      <c r="KX3954" s="342"/>
      <c r="KY3954" s="342"/>
      <c r="KZ3954" s="342"/>
      <c r="LA3954" s="342"/>
      <c r="LB3954" s="342"/>
      <c r="LC3954" s="342"/>
      <c r="LD3954" s="342"/>
      <c r="LE3954" s="342"/>
      <c r="LF3954" s="342"/>
      <c r="LG3954" s="342"/>
      <c r="LH3954" s="342"/>
      <c r="LI3954" s="342"/>
      <c r="LJ3954" s="342"/>
      <c r="LK3954" s="342"/>
      <c r="LL3954" s="342"/>
      <c r="LM3954" s="342"/>
      <c r="LN3954" s="342"/>
      <c r="LO3954" s="342"/>
      <c r="LP3954" s="342"/>
      <c r="LQ3954" s="342"/>
      <c r="LR3954" s="342"/>
      <c r="LS3954" s="342"/>
      <c r="LT3954" s="342"/>
      <c r="LU3954" s="342"/>
      <c r="LV3954" s="342"/>
      <c r="LW3954" s="342"/>
      <c r="LX3954" s="342"/>
      <c r="LY3954" s="342"/>
      <c r="LZ3954" s="342"/>
      <c r="MA3954" s="342"/>
      <c r="MB3954" s="342"/>
      <c r="MC3954" s="342"/>
      <c r="MD3954" s="342"/>
      <c r="ME3954" s="342"/>
      <c r="MF3954" s="342"/>
      <c r="MG3954" s="342"/>
      <c r="MH3954" s="342"/>
      <c r="MI3954" s="342"/>
      <c r="MJ3954" s="342"/>
      <c r="MK3954" s="342"/>
      <c r="ML3954" s="342"/>
      <c r="MM3954" s="342"/>
      <c r="MN3954" s="342"/>
      <c r="MO3954" s="342"/>
      <c r="MP3954" s="342"/>
      <c r="MQ3954" s="342"/>
      <c r="MR3954" s="342"/>
      <c r="MS3954" s="342"/>
      <c r="MT3954" s="342"/>
      <c r="MU3954" s="342"/>
      <c r="MV3954" s="342"/>
      <c r="MW3954" s="342"/>
      <c r="MX3954" s="342"/>
      <c r="MY3954" s="342"/>
      <c r="MZ3954" s="342"/>
      <c r="NA3954" s="342"/>
      <c r="NB3954" s="342"/>
      <c r="NC3954" s="342"/>
      <c r="ND3954" s="342"/>
      <c r="NE3954" s="342"/>
      <c r="NF3954" s="342"/>
      <c r="NG3954" s="342"/>
      <c r="NH3954" s="342"/>
      <c r="NI3954" s="342"/>
      <c r="NJ3954" s="342"/>
      <c r="NK3954" s="342"/>
      <c r="NL3954" s="342"/>
      <c r="NM3954" s="342"/>
      <c r="NN3954" s="342"/>
      <c r="NO3954" s="342"/>
      <c r="NP3954" s="342"/>
      <c r="NQ3954" s="342"/>
      <c r="NR3954" s="342"/>
      <c r="NS3954" s="342"/>
      <c r="NT3954" s="342"/>
      <c r="NU3954" s="342"/>
      <c r="NV3954" s="342"/>
      <c r="NW3954" s="342"/>
      <c r="NX3954" s="342"/>
      <c r="NY3954" s="342"/>
      <c r="NZ3954" s="342"/>
      <c r="OA3954" s="342"/>
    </row>
    <row r="3955" spans="1:391" s="632" customFormat="1" ht="35.1" customHeight="1" x14ac:dyDescent="0.25">
      <c r="A3955" s="2046">
        <v>1</v>
      </c>
      <c r="B3955" s="1729" t="s">
        <v>2316</v>
      </c>
      <c r="C3955" s="1730"/>
      <c r="D3955" s="1730"/>
      <c r="E3955" s="1731"/>
      <c r="F3955" s="1495">
        <v>3.39</v>
      </c>
      <c r="G3955" s="1495" t="str">
        <f>IF(ISBLANK(H3955),"",IF(H3955="BN",VLOOKUP(B3955,'[4]V. BAHAN'!$B$8:$E$1099,3,FALSE),IFERROR(VLOOKUP(H3955,'[4]III. DAFTAR AHS'!$B$7:$H$872,5,FALSE),"ls")))</f>
        <v xml:space="preserve">m3 </v>
      </c>
      <c r="H3955" s="1495" t="s">
        <v>490</v>
      </c>
      <c r="I3955" s="1495" t="s">
        <v>491</v>
      </c>
      <c r="J3955" s="1486">
        <f>VLOOKUP(B3955,'[5] RAB LAMA'!$B$9:$E$5553,4,FALSE)</f>
        <v>810108.47397327761</v>
      </c>
      <c r="K3955" s="1486">
        <f t="shared" ref="K3955:K3962" si="827">J3955*F3955</f>
        <v>2746267.726769411</v>
      </c>
      <c r="L3955" s="437">
        <f t="shared" ref="L3955:L3962" si="828">K3955/$K$4349*100</f>
        <v>7.1869009668763511E-3</v>
      </c>
      <c r="M3955" s="1642"/>
      <c r="N3955" s="1642">
        <f t="shared" ref="N3955:N3962" si="829">L3955*M3955/100</f>
        <v>0</v>
      </c>
      <c r="O3955" s="1642">
        <f t="shared" ref="O3955:O3962" si="830">Q3955-M3955</f>
        <v>0</v>
      </c>
      <c r="P3955" s="1642">
        <f t="shared" ref="P3955:P3962" si="831">L3955*O3955/100</f>
        <v>0</v>
      </c>
      <c r="Q3955" s="1642"/>
      <c r="R3955" s="1642">
        <f t="shared" ref="R3955:R3962" si="832">L3955*Q3955/100</f>
        <v>0</v>
      </c>
      <c r="S3955" s="1643"/>
      <c r="T3955" s="359">
        <f>'[16]LAP MINGGUAN'!R3955</f>
        <v>0</v>
      </c>
      <c r="U3955" s="359">
        <f t="shared" si="826"/>
        <v>0</v>
      </c>
      <c r="V3955" s="429">
        <f>'[8]RAB '!H3930</f>
        <v>0</v>
      </c>
      <c r="W3955" s="429">
        <f t="shared" si="825"/>
        <v>2746267.726769411</v>
      </c>
    </row>
    <row r="3956" spans="1:391" s="352" customFormat="1" ht="35.1" customHeight="1" x14ac:dyDescent="0.25">
      <c r="A3956" s="2138">
        <f t="shared" ref="A3956:A3962" si="833">A3955+1</f>
        <v>2</v>
      </c>
      <c r="B3956" s="2133" t="s">
        <v>756</v>
      </c>
      <c r="C3956" s="2134"/>
      <c r="D3956" s="2134"/>
      <c r="E3956" s="2258"/>
      <c r="F3956" s="2076">
        <v>90.44</v>
      </c>
      <c r="G3956" s="2076" t="str">
        <f>IF(ISBLANK(H3956),"",IF(H3956="BN",VLOOKUP(B3956,'[4]V. BAHAN'!$B$8:$E$1099,3,FALSE),IFERROR(VLOOKUP(H3956,'[4]III. DAFTAR AHS'!$B$7:$H$872,5,FALSE),"ls")))</f>
        <v xml:space="preserve">m2 </v>
      </c>
      <c r="H3956" s="2076" t="s">
        <v>757</v>
      </c>
      <c r="I3956" s="2076" t="s">
        <v>758</v>
      </c>
      <c r="J3956" s="1486">
        <f>VLOOKUP(B3956,'[5] RAB LAMA'!$B$9:$E$5553,4,FALSE)</f>
        <v>96532.548554199995</v>
      </c>
      <c r="K3956" s="1486">
        <f t="shared" si="827"/>
        <v>8730403.6912418474</v>
      </c>
      <c r="L3956" s="437">
        <f t="shared" si="828"/>
        <v>2.2847206817529345E-2</v>
      </c>
      <c r="M3956" s="2077"/>
      <c r="N3956" s="2077">
        <f t="shared" si="829"/>
        <v>0</v>
      </c>
      <c r="O3956" s="2077">
        <f t="shared" si="830"/>
        <v>0</v>
      </c>
      <c r="P3956" s="2077">
        <f t="shared" si="831"/>
        <v>0</v>
      </c>
      <c r="Q3956" s="2077"/>
      <c r="R3956" s="2077">
        <f t="shared" si="832"/>
        <v>0</v>
      </c>
      <c r="S3956" s="2078"/>
      <c r="T3956" s="359">
        <f>'[16]LAP MINGGUAN'!R3956</f>
        <v>0</v>
      </c>
      <c r="U3956" s="359">
        <f t="shared" si="826"/>
        <v>0</v>
      </c>
      <c r="V3956" s="429">
        <f>'[8]RAB '!H3931</f>
        <v>2746267.726769411</v>
      </c>
      <c r="W3956" s="429">
        <f t="shared" si="825"/>
        <v>5984135.9644724363</v>
      </c>
    </row>
    <row r="3957" spans="1:391" s="632" customFormat="1" ht="35.1" customHeight="1" x14ac:dyDescent="0.25">
      <c r="A3957" s="2138">
        <f t="shared" si="833"/>
        <v>3</v>
      </c>
      <c r="B3957" s="2133" t="s">
        <v>759</v>
      </c>
      <c r="C3957" s="2134"/>
      <c r="D3957" s="2134"/>
      <c r="E3957" s="2258"/>
      <c r="F3957" s="2076">
        <v>180.88</v>
      </c>
      <c r="G3957" s="2076" t="str">
        <f>IF(ISBLANK(H3957),"",IF(H3957="BN",VLOOKUP(B3957,'[4]V. BAHAN'!$B$8:$E$1099,3,FALSE),IFERROR(VLOOKUP(H3957,'[4]III. DAFTAR AHS'!$B$7:$H$872,5,FALSE),"ls")))</f>
        <v xml:space="preserve">m2 </v>
      </c>
      <c r="H3957" s="2076" t="s">
        <v>760</v>
      </c>
      <c r="I3957" s="2076" t="s">
        <v>761</v>
      </c>
      <c r="J3957" s="1486">
        <f>VLOOKUP(B3957,'[5] RAB LAMA'!$B$9:$E$5553,4,FALSE)</f>
        <v>49305.043491000004</v>
      </c>
      <c r="K3957" s="1486">
        <f t="shared" si="827"/>
        <v>8918296.2666520812</v>
      </c>
      <c r="L3957" s="437">
        <f t="shared" si="828"/>
        <v>2.3338916099447465E-2</v>
      </c>
      <c r="M3957" s="2077"/>
      <c r="N3957" s="2077">
        <f t="shared" si="829"/>
        <v>0</v>
      </c>
      <c r="O3957" s="2077">
        <f t="shared" si="830"/>
        <v>0</v>
      </c>
      <c r="P3957" s="2077">
        <f t="shared" si="831"/>
        <v>0</v>
      </c>
      <c r="Q3957" s="2077"/>
      <c r="R3957" s="2077">
        <f t="shared" si="832"/>
        <v>0</v>
      </c>
      <c r="S3957" s="2078"/>
      <c r="T3957" s="359">
        <f>'[16]LAP MINGGUAN'!R3957</f>
        <v>0</v>
      </c>
      <c r="U3957" s="359">
        <f t="shared" si="826"/>
        <v>0</v>
      </c>
      <c r="V3957" s="429">
        <f>'[8]RAB '!H3932</f>
        <v>8730403.6912418474</v>
      </c>
      <c r="W3957" s="429">
        <f t="shared" si="825"/>
        <v>187892.57541023381</v>
      </c>
    </row>
    <row r="3958" spans="1:391" s="632" customFormat="1" ht="35.1" customHeight="1" x14ac:dyDescent="0.25">
      <c r="A3958" s="2138">
        <f t="shared" si="833"/>
        <v>4</v>
      </c>
      <c r="B3958" s="2133" t="s">
        <v>762</v>
      </c>
      <c r="C3958" s="2134"/>
      <c r="D3958" s="2134"/>
      <c r="E3958" s="2258"/>
      <c r="F3958" s="2076">
        <v>180.88</v>
      </c>
      <c r="G3958" s="2076" t="str">
        <f>IF(ISBLANK(H3958),"",IF(H3958="BN",VLOOKUP(B3958,'[4]V. BAHAN'!$B$8:$E$1099,3,FALSE),IFERROR(VLOOKUP(H3958,'[4]III. DAFTAR AHS'!$B$7:$H$872,5,FALSE),"ls")))</f>
        <v xml:space="preserve">m2 </v>
      </c>
      <c r="H3958" s="2076" t="s">
        <v>763</v>
      </c>
      <c r="I3958" s="2076" t="s">
        <v>427</v>
      </c>
      <c r="J3958" s="1486">
        <v>40013.449999999997</v>
      </c>
      <c r="K3958" s="1486">
        <f t="shared" si="827"/>
        <v>7237632.8359999992</v>
      </c>
      <c r="L3958" s="437">
        <f t="shared" si="828"/>
        <v>1.8940669884408519E-2</v>
      </c>
      <c r="M3958" s="2077"/>
      <c r="N3958" s="2077">
        <f t="shared" si="829"/>
        <v>0</v>
      </c>
      <c r="O3958" s="2077">
        <f t="shared" si="830"/>
        <v>0</v>
      </c>
      <c r="P3958" s="2077">
        <f t="shared" si="831"/>
        <v>0</v>
      </c>
      <c r="Q3958" s="2077"/>
      <c r="R3958" s="2077">
        <f t="shared" si="832"/>
        <v>0</v>
      </c>
      <c r="S3958" s="2078"/>
      <c r="T3958" s="359">
        <f>'[16]LAP MINGGUAN'!R3958</f>
        <v>0</v>
      </c>
      <c r="U3958" s="359">
        <f t="shared" si="826"/>
        <v>0</v>
      </c>
      <c r="V3958" s="429">
        <f>'[8]RAB '!H3933</f>
        <v>8918296.2666520812</v>
      </c>
      <c r="W3958" s="429">
        <f t="shared" si="825"/>
        <v>-1680663.430652082</v>
      </c>
    </row>
    <row r="3959" spans="1:391" s="632" customFormat="1" ht="35.1" customHeight="1" x14ac:dyDescent="0.25">
      <c r="A3959" s="2138">
        <f t="shared" si="833"/>
        <v>5</v>
      </c>
      <c r="B3959" s="2133" t="s">
        <v>2317</v>
      </c>
      <c r="C3959" s="2134"/>
      <c r="D3959" s="2134"/>
      <c r="E3959" s="2258"/>
      <c r="F3959" s="2076">
        <v>85.95</v>
      </c>
      <c r="G3959" s="2076" t="str">
        <f>IF(ISBLANK(H3959),"",IF(H3959="BN",VLOOKUP(B3959,'[4]V. BAHAN'!$B$8:$E$1099,3,FALSE),IFERROR(VLOOKUP(H3959,'[4]III. DAFTAR AHS'!$B$7:$H$872,5,FALSE),"ls")))</f>
        <v xml:space="preserve">m1 </v>
      </c>
      <c r="H3959" s="2076" t="s">
        <v>2318</v>
      </c>
      <c r="I3959" s="2076" t="s">
        <v>2319</v>
      </c>
      <c r="J3959" s="1486">
        <f>VLOOKUP(B3959,'[5] RAB LAMA'!$B$9:$E$5553,4,FALSE)</f>
        <v>46613.134271000003</v>
      </c>
      <c r="K3959" s="1486">
        <f t="shared" si="827"/>
        <v>4006398.8905924503</v>
      </c>
      <c r="L3959" s="437">
        <f t="shared" si="828"/>
        <v>1.04846267462651E-2</v>
      </c>
      <c r="M3959" s="2077"/>
      <c r="N3959" s="2077">
        <f t="shared" si="829"/>
        <v>0</v>
      </c>
      <c r="O3959" s="2077">
        <f t="shared" si="830"/>
        <v>0</v>
      </c>
      <c r="P3959" s="2077">
        <f t="shared" si="831"/>
        <v>0</v>
      </c>
      <c r="Q3959" s="2077"/>
      <c r="R3959" s="2077">
        <f t="shared" si="832"/>
        <v>0</v>
      </c>
      <c r="S3959" s="2078"/>
      <c r="T3959" s="359">
        <f>'[16]LAP MINGGUAN'!R3959</f>
        <v>0</v>
      </c>
      <c r="U3959" s="359">
        <f t="shared" si="826"/>
        <v>0</v>
      </c>
      <c r="V3959" s="429">
        <f>'[8]RAB '!H3934</f>
        <v>7237632.8359999992</v>
      </c>
      <c r="W3959" s="429">
        <f t="shared" si="825"/>
        <v>-3231233.9454075489</v>
      </c>
    </row>
    <row r="3960" spans="1:391" s="632" customFormat="1" ht="35.1" customHeight="1" x14ac:dyDescent="0.25">
      <c r="A3960" s="2138">
        <f t="shared" si="833"/>
        <v>6</v>
      </c>
      <c r="B3960" s="2133" t="s">
        <v>2320</v>
      </c>
      <c r="C3960" s="2134"/>
      <c r="D3960" s="2134"/>
      <c r="E3960" s="2258"/>
      <c r="F3960" s="2076">
        <v>222.29</v>
      </c>
      <c r="G3960" s="2076" t="str">
        <f>IF(ISBLANK(H3960),"",IF(H3960="BN",VLOOKUP(B3960,'[4]V. BAHAN'!$B$8:$E$1099,3,FALSE),IFERROR(VLOOKUP(H3960,'[4]III. DAFTAR AHS'!$B$7:$H$872,5,FALSE),"ls")))</f>
        <v xml:space="preserve">m2 </v>
      </c>
      <c r="H3960" s="2076" t="s">
        <v>755</v>
      </c>
      <c r="I3960" s="2076" t="s">
        <v>468</v>
      </c>
      <c r="J3960" s="1486">
        <f>VLOOKUP(B3960,'[5] RAB LAMA'!$B$9:$E$5553,4,FALSE)</f>
        <v>87079.427910728002</v>
      </c>
      <c r="K3960" s="1486">
        <f t="shared" si="827"/>
        <v>19356886.030275729</v>
      </c>
      <c r="L3960" s="437">
        <f t="shared" si="828"/>
        <v>5.0656395066898292E-2</v>
      </c>
      <c r="M3960" s="2077"/>
      <c r="N3960" s="2077">
        <f t="shared" si="829"/>
        <v>0</v>
      </c>
      <c r="O3960" s="2077">
        <f t="shared" si="830"/>
        <v>0</v>
      </c>
      <c r="P3960" s="2077">
        <f t="shared" si="831"/>
        <v>0</v>
      </c>
      <c r="Q3960" s="2077"/>
      <c r="R3960" s="2077">
        <f t="shared" si="832"/>
        <v>0</v>
      </c>
      <c r="S3960" s="2078"/>
      <c r="T3960" s="359">
        <f>'[16]LAP MINGGUAN'!R3960</f>
        <v>0</v>
      </c>
      <c r="U3960" s="359">
        <f t="shared" si="826"/>
        <v>0</v>
      </c>
      <c r="V3960" s="429">
        <f>'[8]RAB '!H3935</f>
        <v>4006398.8905924503</v>
      </c>
      <c r="W3960" s="429">
        <f t="shared" si="825"/>
        <v>15350487.139683278</v>
      </c>
    </row>
    <row r="3961" spans="1:391" s="632" customFormat="1" ht="35.1" customHeight="1" x14ac:dyDescent="0.25">
      <c r="A3961" s="2138">
        <f t="shared" si="833"/>
        <v>7</v>
      </c>
      <c r="B3961" s="2133" t="s">
        <v>2321</v>
      </c>
      <c r="C3961" s="2134"/>
      <c r="D3961" s="2134"/>
      <c r="E3961" s="2258"/>
      <c r="F3961" s="2076">
        <v>94.51</v>
      </c>
      <c r="G3961" s="2076" t="str">
        <f>IF(ISBLANK(H3961),"",IF(H3961="BN",VLOOKUP(B3961,'[4]V. BAHAN'!$B$8:$E$1099,3,FALSE),IFERROR(VLOOKUP(H3961,'[4]III. DAFTAR AHS'!$B$7:$H$872,5,FALSE),"ls")))</f>
        <v xml:space="preserve">m2 </v>
      </c>
      <c r="H3961" s="2076" t="s">
        <v>768</v>
      </c>
      <c r="I3961" s="2076" t="s">
        <v>427</v>
      </c>
      <c r="J3961" s="1486">
        <f>VLOOKUP(B3961,'[5] RAB LAMA'!$B$9:$E$5553,4,FALSE)</f>
        <v>21552.024999999998</v>
      </c>
      <c r="K3961" s="1486">
        <f t="shared" si="827"/>
        <v>2036881.8827499999</v>
      </c>
      <c r="L3961" s="437">
        <f t="shared" si="828"/>
        <v>5.330459310232444E-3</v>
      </c>
      <c r="M3961" s="2077"/>
      <c r="N3961" s="2077">
        <f t="shared" si="829"/>
        <v>0</v>
      </c>
      <c r="O3961" s="2077">
        <f t="shared" si="830"/>
        <v>0</v>
      </c>
      <c r="P3961" s="2077">
        <f t="shared" si="831"/>
        <v>0</v>
      </c>
      <c r="Q3961" s="2077"/>
      <c r="R3961" s="2077">
        <f t="shared" si="832"/>
        <v>0</v>
      </c>
      <c r="S3961" s="2078"/>
      <c r="T3961" s="359">
        <f>'[16]LAP MINGGUAN'!R3961</f>
        <v>0</v>
      </c>
      <c r="U3961" s="359">
        <f t="shared" si="826"/>
        <v>0</v>
      </c>
      <c r="V3961" s="429">
        <f>'[8]RAB '!H3936</f>
        <v>19356886.030275729</v>
      </c>
      <c r="W3961" s="429">
        <f t="shared" si="825"/>
        <v>-17320004.147525728</v>
      </c>
    </row>
    <row r="3962" spans="1:391" s="632" customFormat="1" ht="35.1" customHeight="1" x14ac:dyDescent="0.25">
      <c r="A3962" s="2138">
        <f t="shared" si="833"/>
        <v>8</v>
      </c>
      <c r="B3962" s="2133" t="s">
        <v>2206</v>
      </c>
      <c r="C3962" s="2134"/>
      <c r="D3962" s="2134"/>
      <c r="E3962" s="2258"/>
      <c r="F3962" s="2076">
        <v>101.76</v>
      </c>
      <c r="G3962" s="2076" t="str">
        <f>IF(ISBLANK(H3962),"",IF(H3962="BN",VLOOKUP(B3962,'[4]V. BAHAN'!$B$8:$E$1099,3,FALSE),IFERROR(VLOOKUP(H3962,'[4]III. DAFTAR AHS'!$B$7:$H$872,5,FALSE),"ls")))</f>
        <v xml:space="preserve">m2 </v>
      </c>
      <c r="H3962" s="2076" t="s">
        <v>770</v>
      </c>
      <c r="I3962" s="2076" t="s">
        <v>427</v>
      </c>
      <c r="J3962" s="1486">
        <v>301891.67799608206</v>
      </c>
      <c r="K3962" s="1486">
        <f t="shared" si="827"/>
        <v>30720497.152881313</v>
      </c>
      <c r="L3962" s="437">
        <f t="shared" si="828"/>
        <v>8.0394627420643683E-2</v>
      </c>
      <c r="M3962" s="2077"/>
      <c r="N3962" s="2077">
        <f t="shared" si="829"/>
        <v>0</v>
      </c>
      <c r="O3962" s="2077">
        <f t="shared" si="830"/>
        <v>0</v>
      </c>
      <c r="P3962" s="2077">
        <f t="shared" si="831"/>
        <v>0</v>
      </c>
      <c r="Q3962" s="2077"/>
      <c r="R3962" s="2077">
        <f t="shared" si="832"/>
        <v>0</v>
      </c>
      <c r="S3962" s="2078"/>
      <c r="T3962" s="359">
        <f>'[16]LAP MINGGUAN'!R3962</f>
        <v>0</v>
      </c>
      <c r="U3962" s="359">
        <f t="shared" si="826"/>
        <v>0</v>
      </c>
      <c r="V3962" s="429">
        <f>'[8]RAB '!H3937</f>
        <v>2036881.8827499999</v>
      </c>
      <c r="W3962" s="429">
        <f t="shared" si="825"/>
        <v>28683615.270131312</v>
      </c>
    </row>
    <row r="3963" spans="1:391" s="632" customFormat="1" ht="35.1" customHeight="1" thickBot="1" x14ac:dyDescent="0.3">
      <c r="A3963" s="2233"/>
      <c r="B3963" s="2234"/>
      <c r="C3963" s="2235"/>
      <c r="D3963" s="2235"/>
      <c r="E3963" s="2236"/>
      <c r="F3963" s="2219"/>
      <c r="G3963" s="2219" t="str">
        <f>IF(ISBLANK(H3963),"",IF(H3963="BN",VLOOKUP(B3963,'[4]V. BAHAN'!$B$8:$E$1099,3,FALSE),IFERROR(VLOOKUP(H3963,'[4]III. DAFTAR AHS'!$B$7:$H$872,5,FALSE),"ls")))</f>
        <v/>
      </c>
      <c r="H3963" s="2219"/>
      <c r="I3963" s="2219" t="s">
        <v>243</v>
      </c>
      <c r="J3963" s="2237"/>
      <c r="K3963" s="2237"/>
      <c r="L3963" s="460"/>
      <c r="M3963" s="2223"/>
      <c r="N3963" s="2223"/>
      <c r="O3963" s="2223"/>
      <c r="P3963" s="2223"/>
      <c r="Q3963" s="2223"/>
      <c r="R3963" s="2223"/>
      <c r="S3963" s="2260"/>
      <c r="T3963" s="359">
        <f>'[16]LAP MINGGUAN'!R3963</f>
        <v>0</v>
      </c>
      <c r="U3963" s="359">
        <f t="shared" si="826"/>
        <v>0</v>
      </c>
      <c r="V3963" s="429">
        <f>'[8]RAB '!H3938</f>
        <v>30720497.152881313</v>
      </c>
      <c r="W3963" s="429">
        <f t="shared" si="825"/>
        <v>-30720497.152881313</v>
      </c>
    </row>
    <row r="3964" spans="1:391" s="354" customFormat="1" ht="35.1" customHeight="1" thickBot="1" x14ac:dyDescent="0.3">
      <c r="A3964" s="2044" t="s">
        <v>297</v>
      </c>
      <c r="B3964" s="655" t="s">
        <v>130</v>
      </c>
      <c r="C3964" s="656"/>
      <c r="D3964" s="656"/>
      <c r="E3964" s="656"/>
      <c r="F3964" s="425"/>
      <c r="G3964" s="425" t="str">
        <f>IF(ISBLANK(H3964),"",IF(H3964="BN",VLOOKUP(B3964,'[4]V. BAHAN'!$B$8:$E$1099,3,FALSE),IFERROR(VLOOKUP(H3964,'[4]III. DAFTAR AHS'!$B$7:$H$872,5,FALSE),"ls")))</f>
        <v/>
      </c>
      <c r="H3964" s="425"/>
      <c r="I3964" s="425" t="s">
        <v>243</v>
      </c>
      <c r="J3964" s="550"/>
      <c r="K3964" s="1976"/>
      <c r="L3964" s="624"/>
      <c r="M3964" s="427"/>
      <c r="N3964" s="427"/>
      <c r="O3964" s="427"/>
      <c r="P3964" s="427"/>
      <c r="Q3964" s="427"/>
      <c r="R3964" s="427"/>
      <c r="S3964" s="428"/>
      <c r="T3964" s="359">
        <f>'[16]LAP MINGGUAN'!R3964</f>
        <v>0</v>
      </c>
      <c r="U3964" s="359">
        <f t="shared" si="826"/>
        <v>0</v>
      </c>
      <c r="V3964" s="429">
        <f>'[8]RAB '!H3939</f>
        <v>0</v>
      </c>
      <c r="W3964" s="429">
        <f t="shared" si="825"/>
        <v>0</v>
      </c>
      <c r="X3964" s="342"/>
      <c r="Y3964" s="342"/>
      <c r="Z3964" s="342"/>
      <c r="AA3964" s="342"/>
      <c r="AB3964" s="342"/>
      <c r="AC3964" s="342"/>
      <c r="AD3964" s="342"/>
      <c r="AE3964" s="342"/>
      <c r="AF3964" s="342"/>
      <c r="AG3964" s="342"/>
      <c r="AH3964" s="342"/>
      <c r="AI3964" s="342"/>
      <c r="AJ3964" s="342"/>
      <c r="AK3964" s="342"/>
      <c r="AL3964" s="342"/>
      <c r="AM3964" s="342"/>
      <c r="AN3964" s="342"/>
      <c r="AO3964" s="342"/>
      <c r="AP3964" s="342"/>
      <c r="AQ3964" s="342"/>
      <c r="AR3964" s="342"/>
      <c r="AS3964" s="342"/>
      <c r="AT3964" s="342"/>
      <c r="AU3964" s="342"/>
      <c r="AV3964" s="342"/>
      <c r="AW3964" s="342"/>
      <c r="AX3964" s="342"/>
      <c r="AY3964" s="342"/>
      <c r="AZ3964" s="342"/>
      <c r="BA3964" s="342"/>
      <c r="BB3964" s="342"/>
      <c r="BC3964" s="342"/>
      <c r="BD3964" s="342"/>
      <c r="BE3964" s="342"/>
      <c r="BF3964" s="342"/>
      <c r="BG3964" s="342"/>
      <c r="BH3964" s="342"/>
      <c r="BI3964" s="342"/>
      <c r="BJ3964" s="342"/>
      <c r="BK3964" s="342"/>
      <c r="BL3964" s="342"/>
      <c r="BM3964" s="342"/>
      <c r="BN3964" s="342"/>
      <c r="BO3964" s="342"/>
      <c r="BP3964" s="342"/>
      <c r="BQ3964" s="342"/>
      <c r="BR3964" s="342"/>
      <c r="BS3964" s="342"/>
      <c r="BT3964" s="342"/>
      <c r="BU3964" s="342"/>
      <c r="BV3964" s="342"/>
      <c r="BW3964" s="342"/>
      <c r="BX3964" s="342"/>
      <c r="BY3964" s="342"/>
      <c r="BZ3964" s="342"/>
      <c r="CA3964" s="342"/>
      <c r="CB3964" s="342"/>
      <c r="CC3964" s="342"/>
      <c r="CD3964" s="342"/>
      <c r="CE3964" s="342"/>
      <c r="CF3964" s="342"/>
      <c r="CG3964" s="342"/>
      <c r="CH3964" s="342"/>
      <c r="CI3964" s="342"/>
      <c r="CJ3964" s="342"/>
      <c r="CK3964" s="342"/>
      <c r="CL3964" s="342"/>
      <c r="CM3964" s="342"/>
      <c r="CN3964" s="342"/>
      <c r="CO3964" s="342"/>
      <c r="CP3964" s="342"/>
      <c r="CQ3964" s="342"/>
      <c r="CR3964" s="342"/>
      <c r="CS3964" s="342"/>
      <c r="CT3964" s="342"/>
      <c r="CU3964" s="342"/>
      <c r="CV3964" s="342"/>
      <c r="CW3964" s="342"/>
      <c r="CX3964" s="342"/>
      <c r="CY3964" s="342"/>
      <c r="CZ3964" s="342"/>
      <c r="DA3964" s="342"/>
      <c r="DB3964" s="342"/>
      <c r="DC3964" s="342"/>
      <c r="DD3964" s="342"/>
      <c r="DE3964" s="342"/>
      <c r="DF3964" s="342"/>
      <c r="DG3964" s="342"/>
      <c r="DH3964" s="342"/>
      <c r="DI3964" s="342"/>
      <c r="DJ3964" s="342"/>
      <c r="DK3964" s="342"/>
      <c r="DL3964" s="342"/>
      <c r="DM3964" s="342"/>
      <c r="DN3964" s="342"/>
      <c r="DO3964" s="342"/>
      <c r="DP3964" s="342"/>
      <c r="DQ3964" s="342"/>
      <c r="DR3964" s="342"/>
      <c r="DS3964" s="342"/>
      <c r="DT3964" s="342"/>
      <c r="DU3964" s="342"/>
      <c r="DV3964" s="342"/>
      <c r="DW3964" s="342"/>
      <c r="DX3964" s="342"/>
      <c r="DY3964" s="342"/>
      <c r="DZ3964" s="342"/>
      <c r="EA3964" s="342"/>
      <c r="EB3964" s="342"/>
      <c r="EC3964" s="342"/>
      <c r="ED3964" s="342"/>
      <c r="EE3964" s="342"/>
      <c r="EF3964" s="342"/>
      <c r="EG3964" s="342"/>
      <c r="EH3964" s="342"/>
      <c r="EI3964" s="342"/>
      <c r="EJ3964" s="342"/>
      <c r="EK3964" s="342"/>
      <c r="EL3964" s="342"/>
      <c r="EM3964" s="342"/>
      <c r="EN3964" s="342"/>
      <c r="EO3964" s="342"/>
      <c r="EP3964" s="342"/>
      <c r="EQ3964" s="342"/>
      <c r="ER3964" s="342"/>
      <c r="ES3964" s="342"/>
      <c r="ET3964" s="342"/>
      <c r="EU3964" s="342"/>
      <c r="EV3964" s="342"/>
      <c r="EW3964" s="342"/>
      <c r="EX3964" s="342"/>
      <c r="EY3964" s="342"/>
      <c r="EZ3964" s="342"/>
      <c r="FA3964" s="342"/>
      <c r="FB3964" s="342"/>
      <c r="FC3964" s="342"/>
      <c r="FD3964" s="342"/>
      <c r="FE3964" s="342"/>
      <c r="FF3964" s="342"/>
      <c r="FG3964" s="342"/>
      <c r="FH3964" s="342"/>
      <c r="FI3964" s="342"/>
      <c r="FJ3964" s="342"/>
      <c r="FK3964" s="342"/>
      <c r="FL3964" s="342"/>
      <c r="FM3964" s="342"/>
      <c r="FN3964" s="342"/>
      <c r="FO3964" s="342"/>
      <c r="FP3964" s="342"/>
      <c r="FQ3964" s="342"/>
      <c r="FR3964" s="342"/>
      <c r="FS3964" s="342"/>
      <c r="FT3964" s="342"/>
      <c r="FU3964" s="342"/>
      <c r="FV3964" s="342"/>
      <c r="FW3964" s="342"/>
      <c r="FX3964" s="342"/>
      <c r="FY3964" s="342"/>
      <c r="FZ3964" s="342"/>
      <c r="GA3964" s="342"/>
      <c r="GB3964" s="342"/>
      <c r="GC3964" s="342"/>
      <c r="GD3964" s="342"/>
      <c r="GE3964" s="342"/>
      <c r="GF3964" s="342"/>
      <c r="GG3964" s="342"/>
      <c r="GH3964" s="342"/>
      <c r="GI3964" s="342"/>
      <c r="GJ3964" s="342"/>
      <c r="GK3964" s="342"/>
      <c r="GL3964" s="342"/>
      <c r="GM3964" s="342"/>
      <c r="GN3964" s="342"/>
      <c r="GO3964" s="342"/>
      <c r="GP3964" s="342"/>
      <c r="GQ3964" s="342"/>
      <c r="GR3964" s="342"/>
      <c r="GS3964" s="342"/>
      <c r="GT3964" s="342"/>
      <c r="GU3964" s="342"/>
      <c r="GV3964" s="342"/>
      <c r="GW3964" s="342"/>
      <c r="GX3964" s="342"/>
      <c r="GY3964" s="342"/>
      <c r="GZ3964" s="342"/>
      <c r="HA3964" s="342"/>
      <c r="HB3964" s="342"/>
      <c r="HC3964" s="342"/>
      <c r="HD3964" s="342"/>
      <c r="HE3964" s="342"/>
      <c r="HF3964" s="342"/>
      <c r="HG3964" s="342"/>
      <c r="HH3964" s="342"/>
      <c r="HI3964" s="342"/>
      <c r="HJ3964" s="342"/>
      <c r="HK3964" s="342"/>
      <c r="HL3964" s="342"/>
      <c r="HM3964" s="342"/>
      <c r="HN3964" s="342"/>
      <c r="HO3964" s="342"/>
      <c r="HP3964" s="342"/>
      <c r="HQ3964" s="342"/>
      <c r="HR3964" s="342"/>
      <c r="HS3964" s="342"/>
      <c r="HT3964" s="342"/>
      <c r="HU3964" s="342"/>
      <c r="HV3964" s="342"/>
      <c r="HW3964" s="342"/>
      <c r="HX3964" s="342"/>
      <c r="HY3964" s="342"/>
      <c r="HZ3964" s="342"/>
      <c r="IA3964" s="342"/>
      <c r="IB3964" s="342"/>
      <c r="IC3964" s="342"/>
      <c r="ID3964" s="342"/>
      <c r="IE3964" s="342"/>
      <c r="IF3964" s="342"/>
      <c r="IG3964" s="342"/>
      <c r="IH3964" s="342"/>
      <c r="II3964" s="342"/>
      <c r="IJ3964" s="342"/>
      <c r="IK3964" s="342"/>
      <c r="IL3964" s="342"/>
      <c r="IM3964" s="342"/>
      <c r="IN3964" s="342"/>
      <c r="IO3964" s="342"/>
      <c r="IP3964" s="342"/>
      <c r="IQ3964" s="342"/>
      <c r="IR3964" s="342"/>
      <c r="IS3964" s="342"/>
      <c r="IT3964" s="342"/>
      <c r="IU3964" s="342"/>
      <c r="IV3964" s="342"/>
      <c r="IW3964" s="342"/>
      <c r="IX3964" s="342"/>
      <c r="IY3964" s="342"/>
      <c r="IZ3964" s="342"/>
      <c r="JA3964" s="342"/>
      <c r="JB3964" s="342"/>
      <c r="JC3964" s="342"/>
      <c r="JD3964" s="342"/>
      <c r="JE3964" s="342"/>
      <c r="JF3964" s="342"/>
      <c r="JG3964" s="342"/>
      <c r="JH3964" s="342"/>
      <c r="JI3964" s="342"/>
      <c r="JJ3964" s="342"/>
      <c r="JK3964" s="342"/>
      <c r="JL3964" s="342"/>
      <c r="JM3964" s="342"/>
      <c r="JN3964" s="342"/>
      <c r="JO3964" s="342"/>
      <c r="JP3964" s="342"/>
      <c r="JQ3964" s="342"/>
      <c r="JR3964" s="342"/>
      <c r="JS3964" s="342"/>
      <c r="JT3964" s="342"/>
      <c r="JU3964" s="342"/>
      <c r="JV3964" s="342"/>
      <c r="JW3964" s="342"/>
      <c r="JX3964" s="342"/>
      <c r="JY3964" s="342"/>
      <c r="JZ3964" s="342"/>
      <c r="KA3964" s="342"/>
      <c r="KB3964" s="342"/>
      <c r="KC3964" s="342"/>
      <c r="KD3964" s="342"/>
      <c r="KE3964" s="342"/>
      <c r="KF3964" s="342"/>
      <c r="KG3964" s="342"/>
      <c r="KH3964" s="342"/>
      <c r="KI3964" s="342"/>
      <c r="KJ3964" s="342"/>
      <c r="KK3964" s="342"/>
      <c r="KL3964" s="342"/>
      <c r="KM3964" s="342"/>
      <c r="KN3964" s="342"/>
      <c r="KO3964" s="342"/>
      <c r="KP3964" s="342"/>
      <c r="KQ3964" s="342"/>
      <c r="KR3964" s="342"/>
      <c r="KS3964" s="342"/>
      <c r="KT3964" s="342"/>
      <c r="KU3964" s="342"/>
      <c r="KV3964" s="342"/>
      <c r="KW3964" s="342"/>
      <c r="KX3964" s="342"/>
      <c r="KY3964" s="342"/>
      <c r="KZ3964" s="342"/>
      <c r="LA3964" s="342"/>
      <c r="LB3964" s="342"/>
      <c r="LC3964" s="342"/>
      <c r="LD3964" s="342"/>
      <c r="LE3964" s="342"/>
      <c r="LF3964" s="342"/>
      <c r="LG3964" s="342"/>
      <c r="LH3964" s="342"/>
      <c r="LI3964" s="342"/>
      <c r="LJ3964" s="342"/>
      <c r="LK3964" s="342"/>
      <c r="LL3964" s="342"/>
      <c r="LM3964" s="342"/>
      <c r="LN3964" s="342"/>
      <c r="LO3964" s="342"/>
      <c r="LP3964" s="342"/>
      <c r="LQ3964" s="342"/>
      <c r="LR3964" s="342"/>
      <c r="LS3964" s="342"/>
      <c r="LT3964" s="342"/>
      <c r="LU3964" s="342"/>
      <c r="LV3964" s="342"/>
      <c r="LW3964" s="342"/>
      <c r="LX3964" s="342"/>
      <c r="LY3964" s="342"/>
      <c r="LZ3964" s="342"/>
      <c r="MA3964" s="342"/>
      <c r="MB3964" s="342"/>
      <c r="MC3964" s="342"/>
      <c r="MD3964" s="342"/>
      <c r="ME3964" s="342"/>
      <c r="MF3964" s="342"/>
      <c r="MG3964" s="342"/>
      <c r="MH3964" s="342"/>
      <c r="MI3964" s="342"/>
      <c r="MJ3964" s="342"/>
      <c r="MK3964" s="342"/>
      <c r="ML3964" s="342"/>
      <c r="MM3964" s="342"/>
      <c r="MN3964" s="342"/>
      <c r="MO3964" s="342"/>
      <c r="MP3964" s="342"/>
      <c r="MQ3964" s="342"/>
      <c r="MR3964" s="342"/>
      <c r="MS3964" s="342"/>
      <c r="MT3964" s="342"/>
      <c r="MU3964" s="342"/>
      <c r="MV3964" s="342"/>
      <c r="MW3964" s="342"/>
      <c r="MX3964" s="342"/>
      <c r="MY3964" s="342"/>
      <c r="MZ3964" s="342"/>
      <c r="NA3964" s="342"/>
      <c r="NB3964" s="342"/>
      <c r="NC3964" s="342"/>
      <c r="ND3964" s="342"/>
      <c r="NE3964" s="342"/>
      <c r="NF3964" s="342"/>
      <c r="NG3964" s="342"/>
      <c r="NH3964" s="342"/>
      <c r="NI3964" s="342"/>
      <c r="NJ3964" s="342"/>
      <c r="NK3964" s="342"/>
      <c r="NL3964" s="342"/>
      <c r="NM3964" s="342"/>
      <c r="NN3964" s="342"/>
      <c r="NO3964" s="342"/>
      <c r="NP3964" s="342"/>
      <c r="NQ3964" s="342"/>
      <c r="NR3964" s="342"/>
      <c r="NS3964" s="342"/>
      <c r="NT3964" s="342"/>
      <c r="NU3964" s="342"/>
      <c r="NV3964" s="342"/>
      <c r="NW3964" s="342"/>
      <c r="NX3964" s="342"/>
      <c r="NY3964" s="342"/>
      <c r="NZ3964" s="342"/>
      <c r="OA3964" s="342"/>
    </row>
    <row r="3965" spans="1:391" s="632" customFormat="1" ht="35.1" customHeight="1" x14ac:dyDescent="0.25">
      <c r="A3965" s="2124">
        <v>1</v>
      </c>
      <c r="B3965" s="1729" t="s">
        <v>2322</v>
      </c>
      <c r="C3965" s="1730"/>
      <c r="D3965" s="1730"/>
      <c r="E3965" s="1731"/>
      <c r="F3965" s="1495">
        <v>71.12</v>
      </c>
      <c r="G3965" s="1495" t="str">
        <f>IF(ISBLANK(H3965),"",IF(H3965="BN",VLOOKUP(B3965,'[4]V. BAHAN'!$B$8:$E$1099,3,FALSE),IFERROR(VLOOKUP(H3965,'[4]III. DAFTAR AHS'!$B$7:$H$872,5,FALSE),"ls")))</f>
        <v xml:space="preserve">m2 </v>
      </c>
      <c r="H3965" s="1495" t="s">
        <v>944</v>
      </c>
      <c r="I3965" s="1495" t="s">
        <v>945</v>
      </c>
      <c r="J3965" s="1486">
        <f>VLOOKUP(B3965,'[5] RAB LAMA'!$B$9:$E$5553,4,FALSE)</f>
        <v>82676</v>
      </c>
      <c r="K3965" s="1486">
        <f>J3965*F3965</f>
        <v>5879917.1200000001</v>
      </c>
      <c r="L3965" s="437">
        <f>K3965/$K$4349*100</f>
        <v>1.5387568234139984E-2</v>
      </c>
      <c r="M3965" s="1642"/>
      <c r="N3965" s="1642">
        <f>L3965*M3965/100</f>
        <v>0</v>
      </c>
      <c r="O3965" s="1642">
        <f>Q3965-M3965</f>
        <v>0</v>
      </c>
      <c r="P3965" s="1642">
        <f>L3965*O3965/100</f>
        <v>0</v>
      </c>
      <c r="Q3965" s="1642"/>
      <c r="R3965" s="1642">
        <f>L3965*Q3965/100</f>
        <v>0</v>
      </c>
      <c r="S3965" s="1643"/>
      <c r="T3965" s="359">
        <f>'[16]LAP MINGGUAN'!R3965</f>
        <v>0</v>
      </c>
      <c r="U3965" s="359">
        <f t="shared" si="826"/>
        <v>0</v>
      </c>
      <c r="V3965" s="429">
        <f>'[8]RAB '!H3940</f>
        <v>0</v>
      </c>
      <c r="W3965" s="429">
        <f t="shared" si="825"/>
        <v>5879917.1200000001</v>
      </c>
    </row>
    <row r="3966" spans="1:391" s="632" customFormat="1" ht="35.1" customHeight="1" thickBot="1" x14ac:dyDescent="0.3">
      <c r="A3966" s="2233"/>
      <c r="B3966" s="2234"/>
      <c r="C3966" s="2235"/>
      <c r="D3966" s="2235"/>
      <c r="E3966" s="2236"/>
      <c r="F3966" s="2219"/>
      <c r="G3966" s="2219" t="str">
        <f>IF(ISBLANK(H3966),"",IF(H3966="BN",VLOOKUP(B3966,'[4]V. BAHAN'!$B$8:$E$1099,3,FALSE),IFERROR(VLOOKUP(H3966,'[4]III. DAFTAR AHS'!$B$7:$H$872,5,FALSE),"ls")))</f>
        <v/>
      </c>
      <c r="H3966" s="2219"/>
      <c r="I3966" s="2219" t="s">
        <v>243</v>
      </c>
      <c r="J3966" s="2237"/>
      <c r="K3966" s="2237"/>
      <c r="L3966" s="460"/>
      <c r="M3966" s="2223"/>
      <c r="N3966" s="2223"/>
      <c r="O3966" s="2223"/>
      <c r="P3966" s="2223"/>
      <c r="Q3966" s="2223"/>
      <c r="R3966" s="2223"/>
      <c r="S3966" s="2260"/>
      <c r="T3966" s="359">
        <f>'[16]LAP MINGGUAN'!R3966</f>
        <v>0</v>
      </c>
      <c r="U3966" s="359">
        <f t="shared" si="826"/>
        <v>0</v>
      </c>
      <c r="V3966" s="429">
        <f>'[8]RAB '!H3941</f>
        <v>5879917.1200000001</v>
      </c>
      <c r="W3966" s="429">
        <f t="shared" si="825"/>
        <v>-5879917.1200000001</v>
      </c>
    </row>
    <row r="3967" spans="1:391" s="354" customFormat="1" ht="35.1" customHeight="1" thickBot="1" x14ac:dyDescent="0.3">
      <c r="A3967" s="2044" t="s">
        <v>298</v>
      </c>
      <c r="B3967" s="655" t="s">
        <v>129</v>
      </c>
      <c r="C3967" s="656"/>
      <c r="D3967" s="656"/>
      <c r="E3967" s="656"/>
      <c r="F3967" s="425"/>
      <c r="G3967" s="425" t="str">
        <f>IF(ISBLANK(H3967),"",IF(H3967="BN",VLOOKUP(B3967,'[4]V. BAHAN'!$B$8:$E$1099,3,FALSE),IFERROR(VLOOKUP(H3967,'[4]III. DAFTAR AHS'!$B$7:$H$872,5,FALSE),"ls")))</f>
        <v/>
      </c>
      <c r="H3967" s="425"/>
      <c r="I3967" s="425" t="s">
        <v>243</v>
      </c>
      <c r="J3967" s="550"/>
      <c r="K3967" s="1976"/>
      <c r="L3967" s="624"/>
      <c r="M3967" s="427"/>
      <c r="N3967" s="427"/>
      <c r="O3967" s="427"/>
      <c r="P3967" s="427"/>
      <c r="Q3967" s="427"/>
      <c r="R3967" s="427"/>
      <c r="S3967" s="428"/>
      <c r="T3967" s="359">
        <f>'[16]LAP MINGGUAN'!R3967</f>
        <v>0</v>
      </c>
      <c r="U3967" s="359">
        <f t="shared" si="826"/>
        <v>0</v>
      </c>
      <c r="V3967" s="429">
        <f>'[8]RAB '!H3942</f>
        <v>0</v>
      </c>
      <c r="W3967" s="429">
        <f t="shared" si="825"/>
        <v>0</v>
      </c>
      <c r="X3967" s="342"/>
      <c r="Y3967" s="342"/>
      <c r="Z3967" s="342"/>
      <c r="AA3967" s="342"/>
      <c r="AB3967" s="342"/>
      <c r="AC3967" s="342"/>
      <c r="AD3967" s="342"/>
      <c r="AE3967" s="342"/>
      <c r="AF3967" s="342"/>
      <c r="AG3967" s="342"/>
      <c r="AH3967" s="342"/>
      <c r="AI3967" s="342"/>
      <c r="AJ3967" s="342"/>
      <c r="AK3967" s="342"/>
      <c r="AL3967" s="342"/>
      <c r="AM3967" s="342"/>
      <c r="AN3967" s="342"/>
      <c r="AO3967" s="342"/>
      <c r="AP3967" s="342"/>
      <c r="AQ3967" s="342"/>
      <c r="AR3967" s="342"/>
      <c r="AS3967" s="342"/>
      <c r="AT3967" s="342"/>
      <c r="AU3967" s="342"/>
      <c r="AV3967" s="342"/>
      <c r="AW3967" s="342"/>
      <c r="AX3967" s="342"/>
      <c r="AY3967" s="342"/>
      <c r="AZ3967" s="342"/>
      <c r="BA3967" s="342"/>
      <c r="BB3967" s="342"/>
      <c r="BC3967" s="342"/>
      <c r="BD3967" s="342"/>
      <c r="BE3967" s="342"/>
      <c r="BF3967" s="342"/>
      <c r="BG3967" s="342"/>
      <c r="BH3967" s="342"/>
      <c r="BI3967" s="342"/>
      <c r="BJ3967" s="342"/>
      <c r="BK3967" s="342"/>
      <c r="BL3967" s="342"/>
      <c r="BM3967" s="342"/>
      <c r="BN3967" s="342"/>
      <c r="BO3967" s="342"/>
      <c r="BP3967" s="342"/>
      <c r="BQ3967" s="342"/>
      <c r="BR3967" s="342"/>
      <c r="BS3967" s="342"/>
      <c r="BT3967" s="342"/>
      <c r="BU3967" s="342"/>
      <c r="BV3967" s="342"/>
      <c r="BW3967" s="342"/>
      <c r="BX3967" s="342"/>
      <c r="BY3967" s="342"/>
      <c r="BZ3967" s="342"/>
      <c r="CA3967" s="342"/>
      <c r="CB3967" s="342"/>
      <c r="CC3967" s="342"/>
      <c r="CD3967" s="342"/>
      <c r="CE3967" s="342"/>
      <c r="CF3967" s="342"/>
      <c r="CG3967" s="342"/>
      <c r="CH3967" s="342"/>
      <c r="CI3967" s="342"/>
      <c r="CJ3967" s="342"/>
      <c r="CK3967" s="342"/>
      <c r="CL3967" s="342"/>
      <c r="CM3967" s="342"/>
      <c r="CN3967" s="342"/>
      <c r="CO3967" s="342"/>
      <c r="CP3967" s="342"/>
      <c r="CQ3967" s="342"/>
      <c r="CR3967" s="342"/>
      <c r="CS3967" s="342"/>
      <c r="CT3967" s="342"/>
      <c r="CU3967" s="342"/>
      <c r="CV3967" s="342"/>
      <c r="CW3967" s="342"/>
      <c r="CX3967" s="342"/>
      <c r="CY3967" s="342"/>
      <c r="CZ3967" s="342"/>
      <c r="DA3967" s="342"/>
      <c r="DB3967" s="342"/>
      <c r="DC3967" s="342"/>
      <c r="DD3967" s="342"/>
      <c r="DE3967" s="342"/>
      <c r="DF3967" s="342"/>
      <c r="DG3967" s="342"/>
      <c r="DH3967" s="342"/>
      <c r="DI3967" s="342"/>
      <c r="DJ3967" s="342"/>
      <c r="DK3967" s="342"/>
      <c r="DL3967" s="342"/>
      <c r="DM3967" s="342"/>
      <c r="DN3967" s="342"/>
      <c r="DO3967" s="342"/>
      <c r="DP3967" s="342"/>
      <c r="DQ3967" s="342"/>
      <c r="DR3967" s="342"/>
      <c r="DS3967" s="342"/>
      <c r="DT3967" s="342"/>
      <c r="DU3967" s="342"/>
      <c r="DV3967" s="342"/>
      <c r="DW3967" s="342"/>
      <c r="DX3967" s="342"/>
      <c r="DY3967" s="342"/>
      <c r="DZ3967" s="342"/>
      <c r="EA3967" s="342"/>
      <c r="EB3967" s="342"/>
      <c r="EC3967" s="342"/>
      <c r="ED3967" s="342"/>
      <c r="EE3967" s="342"/>
      <c r="EF3967" s="342"/>
      <c r="EG3967" s="342"/>
      <c r="EH3967" s="342"/>
      <c r="EI3967" s="342"/>
      <c r="EJ3967" s="342"/>
      <c r="EK3967" s="342"/>
      <c r="EL3967" s="342"/>
      <c r="EM3967" s="342"/>
      <c r="EN3967" s="342"/>
      <c r="EO3967" s="342"/>
      <c r="EP3967" s="342"/>
      <c r="EQ3967" s="342"/>
      <c r="ER3967" s="342"/>
      <c r="ES3967" s="342"/>
      <c r="ET3967" s="342"/>
      <c r="EU3967" s="342"/>
      <c r="EV3967" s="342"/>
      <c r="EW3967" s="342"/>
      <c r="EX3967" s="342"/>
      <c r="EY3967" s="342"/>
      <c r="EZ3967" s="342"/>
      <c r="FA3967" s="342"/>
      <c r="FB3967" s="342"/>
      <c r="FC3967" s="342"/>
      <c r="FD3967" s="342"/>
      <c r="FE3967" s="342"/>
      <c r="FF3967" s="342"/>
      <c r="FG3967" s="342"/>
      <c r="FH3967" s="342"/>
      <c r="FI3967" s="342"/>
      <c r="FJ3967" s="342"/>
      <c r="FK3967" s="342"/>
      <c r="FL3967" s="342"/>
      <c r="FM3967" s="342"/>
      <c r="FN3967" s="342"/>
      <c r="FO3967" s="342"/>
      <c r="FP3967" s="342"/>
      <c r="FQ3967" s="342"/>
      <c r="FR3967" s="342"/>
      <c r="FS3967" s="342"/>
      <c r="FT3967" s="342"/>
      <c r="FU3967" s="342"/>
      <c r="FV3967" s="342"/>
      <c r="FW3967" s="342"/>
      <c r="FX3967" s="342"/>
      <c r="FY3967" s="342"/>
      <c r="FZ3967" s="342"/>
      <c r="GA3967" s="342"/>
      <c r="GB3967" s="342"/>
      <c r="GC3967" s="342"/>
      <c r="GD3967" s="342"/>
      <c r="GE3967" s="342"/>
      <c r="GF3967" s="342"/>
      <c r="GG3967" s="342"/>
      <c r="GH3967" s="342"/>
      <c r="GI3967" s="342"/>
      <c r="GJ3967" s="342"/>
      <c r="GK3967" s="342"/>
      <c r="GL3967" s="342"/>
      <c r="GM3967" s="342"/>
      <c r="GN3967" s="342"/>
      <c r="GO3967" s="342"/>
      <c r="GP3967" s="342"/>
      <c r="GQ3967" s="342"/>
      <c r="GR3967" s="342"/>
      <c r="GS3967" s="342"/>
      <c r="GT3967" s="342"/>
      <c r="GU3967" s="342"/>
      <c r="GV3967" s="342"/>
      <c r="GW3967" s="342"/>
      <c r="GX3967" s="342"/>
      <c r="GY3967" s="342"/>
      <c r="GZ3967" s="342"/>
      <c r="HA3967" s="342"/>
      <c r="HB3967" s="342"/>
      <c r="HC3967" s="342"/>
      <c r="HD3967" s="342"/>
      <c r="HE3967" s="342"/>
      <c r="HF3967" s="342"/>
      <c r="HG3967" s="342"/>
      <c r="HH3967" s="342"/>
      <c r="HI3967" s="342"/>
      <c r="HJ3967" s="342"/>
      <c r="HK3967" s="342"/>
      <c r="HL3967" s="342"/>
      <c r="HM3967" s="342"/>
      <c r="HN3967" s="342"/>
      <c r="HO3967" s="342"/>
      <c r="HP3967" s="342"/>
      <c r="HQ3967" s="342"/>
      <c r="HR3967" s="342"/>
      <c r="HS3967" s="342"/>
      <c r="HT3967" s="342"/>
      <c r="HU3967" s="342"/>
      <c r="HV3967" s="342"/>
      <c r="HW3967" s="342"/>
      <c r="HX3967" s="342"/>
      <c r="HY3967" s="342"/>
      <c r="HZ3967" s="342"/>
      <c r="IA3967" s="342"/>
      <c r="IB3967" s="342"/>
      <c r="IC3967" s="342"/>
      <c r="ID3967" s="342"/>
      <c r="IE3967" s="342"/>
      <c r="IF3967" s="342"/>
      <c r="IG3967" s="342"/>
      <c r="IH3967" s="342"/>
      <c r="II3967" s="342"/>
      <c r="IJ3967" s="342"/>
      <c r="IK3967" s="342"/>
      <c r="IL3967" s="342"/>
      <c r="IM3967" s="342"/>
      <c r="IN3967" s="342"/>
      <c r="IO3967" s="342"/>
      <c r="IP3967" s="342"/>
      <c r="IQ3967" s="342"/>
      <c r="IR3967" s="342"/>
      <c r="IS3967" s="342"/>
      <c r="IT3967" s="342"/>
      <c r="IU3967" s="342"/>
      <c r="IV3967" s="342"/>
      <c r="IW3967" s="342"/>
      <c r="IX3967" s="342"/>
      <c r="IY3967" s="342"/>
      <c r="IZ3967" s="342"/>
      <c r="JA3967" s="342"/>
      <c r="JB3967" s="342"/>
      <c r="JC3967" s="342"/>
      <c r="JD3967" s="342"/>
      <c r="JE3967" s="342"/>
      <c r="JF3967" s="342"/>
      <c r="JG3967" s="342"/>
      <c r="JH3967" s="342"/>
      <c r="JI3967" s="342"/>
      <c r="JJ3967" s="342"/>
      <c r="JK3967" s="342"/>
      <c r="JL3967" s="342"/>
      <c r="JM3967" s="342"/>
      <c r="JN3967" s="342"/>
      <c r="JO3967" s="342"/>
      <c r="JP3967" s="342"/>
      <c r="JQ3967" s="342"/>
      <c r="JR3967" s="342"/>
      <c r="JS3967" s="342"/>
      <c r="JT3967" s="342"/>
      <c r="JU3967" s="342"/>
      <c r="JV3967" s="342"/>
      <c r="JW3967" s="342"/>
      <c r="JX3967" s="342"/>
      <c r="JY3967" s="342"/>
      <c r="JZ3967" s="342"/>
      <c r="KA3967" s="342"/>
      <c r="KB3967" s="342"/>
      <c r="KC3967" s="342"/>
      <c r="KD3967" s="342"/>
      <c r="KE3967" s="342"/>
      <c r="KF3967" s="342"/>
      <c r="KG3967" s="342"/>
      <c r="KH3967" s="342"/>
      <c r="KI3967" s="342"/>
      <c r="KJ3967" s="342"/>
      <c r="KK3967" s="342"/>
      <c r="KL3967" s="342"/>
      <c r="KM3967" s="342"/>
      <c r="KN3967" s="342"/>
      <c r="KO3967" s="342"/>
      <c r="KP3967" s="342"/>
      <c r="KQ3967" s="342"/>
      <c r="KR3967" s="342"/>
      <c r="KS3967" s="342"/>
      <c r="KT3967" s="342"/>
      <c r="KU3967" s="342"/>
      <c r="KV3967" s="342"/>
      <c r="KW3967" s="342"/>
      <c r="KX3967" s="342"/>
      <c r="KY3967" s="342"/>
      <c r="KZ3967" s="342"/>
      <c r="LA3967" s="342"/>
      <c r="LB3967" s="342"/>
      <c r="LC3967" s="342"/>
      <c r="LD3967" s="342"/>
      <c r="LE3967" s="342"/>
      <c r="LF3967" s="342"/>
      <c r="LG3967" s="342"/>
      <c r="LH3967" s="342"/>
      <c r="LI3967" s="342"/>
      <c r="LJ3967" s="342"/>
      <c r="LK3967" s="342"/>
      <c r="LL3967" s="342"/>
      <c r="LM3967" s="342"/>
      <c r="LN3967" s="342"/>
      <c r="LO3967" s="342"/>
      <c r="LP3967" s="342"/>
      <c r="LQ3967" s="342"/>
      <c r="LR3967" s="342"/>
      <c r="LS3967" s="342"/>
      <c r="LT3967" s="342"/>
      <c r="LU3967" s="342"/>
      <c r="LV3967" s="342"/>
      <c r="LW3967" s="342"/>
      <c r="LX3967" s="342"/>
      <c r="LY3967" s="342"/>
      <c r="LZ3967" s="342"/>
      <c r="MA3967" s="342"/>
      <c r="MB3967" s="342"/>
      <c r="MC3967" s="342"/>
      <c r="MD3967" s="342"/>
      <c r="ME3967" s="342"/>
      <c r="MF3967" s="342"/>
      <c r="MG3967" s="342"/>
      <c r="MH3967" s="342"/>
      <c r="MI3967" s="342"/>
      <c r="MJ3967" s="342"/>
      <c r="MK3967" s="342"/>
      <c r="ML3967" s="342"/>
      <c r="MM3967" s="342"/>
      <c r="MN3967" s="342"/>
      <c r="MO3967" s="342"/>
      <c r="MP3967" s="342"/>
      <c r="MQ3967" s="342"/>
      <c r="MR3967" s="342"/>
      <c r="MS3967" s="342"/>
      <c r="MT3967" s="342"/>
      <c r="MU3967" s="342"/>
      <c r="MV3967" s="342"/>
      <c r="MW3967" s="342"/>
      <c r="MX3967" s="342"/>
      <c r="MY3967" s="342"/>
      <c r="MZ3967" s="342"/>
      <c r="NA3967" s="342"/>
      <c r="NB3967" s="342"/>
      <c r="NC3967" s="342"/>
      <c r="ND3967" s="342"/>
      <c r="NE3967" s="342"/>
      <c r="NF3967" s="342"/>
      <c r="NG3967" s="342"/>
      <c r="NH3967" s="342"/>
      <c r="NI3967" s="342"/>
      <c r="NJ3967" s="342"/>
      <c r="NK3967" s="342"/>
      <c r="NL3967" s="342"/>
      <c r="NM3967" s="342"/>
      <c r="NN3967" s="342"/>
      <c r="NO3967" s="342"/>
      <c r="NP3967" s="342"/>
      <c r="NQ3967" s="342"/>
      <c r="NR3967" s="342"/>
      <c r="NS3967" s="342"/>
      <c r="NT3967" s="342"/>
      <c r="NU3967" s="342"/>
      <c r="NV3967" s="342"/>
      <c r="NW3967" s="342"/>
      <c r="NX3967" s="342"/>
      <c r="NY3967" s="342"/>
      <c r="NZ3967" s="342"/>
      <c r="OA3967" s="342"/>
    </row>
    <row r="3968" spans="1:391" s="352" customFormat="1" ht="35.1" customHeight="1" x14ac:dyDescent="0.25">
      <c r="A3968" s="2124"/>
      <c r="B3968" s="2261" t="s">
        <v>431</v>
      </c>
      <c r="C3968" s="2062"/>
      <c r="D3968" s="2062"/>
      <c r="E3968" s="2262"/>
      <c r="F3968" s="1769"/>
      <c r="G3968" s="1769" t="str">
        <f>IF(ISBLANK(H3968),"",IF(H3968="BN",VLOOKUP(B3968,'[4]V. BAHAN'!$B$8:$E$1099,3,FALSE),IFERROR(VLOOKUP(H3968,'[4]III. DAFTAR AHS'!$B$7:$H$872,5,FALSE),"ls")))</f>
        <v/>
      </c>
      <c r="H3968" s="1769"/>
      <c r="I3968" s="1769" t="s">
        <v>243</v>
      </c>
      <c r="J3968" s="1686"/>
      <c r="K3968" s="1686"/>
      <c r="L3968" s="437"/>
      <c r="M3968" s="2036"/>
      <c r="N3968" s="2036"/>
      <c r="O3968" s="2036"/>
      <c r="P3968" s="2036"/>
      <c r="Q3968" s="2036"/>
      <c r="R3968" s="2036"/>
      <c r="S3968" s="2037"/>
      <c r="T3968" s="359">
        <f>'[16]LAP MINGGUAN'!R3968</f>
        <v>0</v>
      </c>
      <c r="U3968" s="359">
        <f t="shared" si="826"/>
        <v>0</v>
      </c>
      <c r="V3968" s="429">
        <f>'[8]RAB '!H3943</f>
        <v>0</v>
      </c>
      <c r="W3968" s="429">
        <f t="shared" si="825"/>
        <v>0</v>
      </c>
    </row>
    <row r="3969" spans="1:23" s="350" customFormat="1" ht="60" customHeight="1" x14ac:dyDescent="0.25">
      <c r="A3969" s="2225"/>
      <c r="B3969" s="2263" t="s">
        <v>771</v>
      </c>
      <c r="C3969" s="2264"/>
      <c r="D3969" s="2264"/>
      <c r="E3969" s="2265"/>
      <c r="F3969" s="2076"/>
      <c r="G3969" s="2076" t="str">
        <f>IF(ISBLANK(H3969),"",IF(H3969="BN",VLOOKUP(B3969,'[4]V. BAHAN'!$B$8:$E$1099,3,FALSE),IFERROR(VLOOKUP(H3969,'[4]III. DAFTAR AHS'!$B$7:$H$872,5,FALSE),"ls")))</f>
        <v/>
      </c>
      <c r="H3969" s="2076"/>
      <c r="I3969" s="2076" t="s">
        <v>243</v>
      </c>
      <c r="J3969" s="2084"/>
      <c r="K3969" s="2084"/>
      <c r="L3969" s="437"/>
      <c r="M3969" s="2266"/>
      <c r="N3969" s="2266"/>
      <c r="O3969" s="2266"/>
      <c r="P3969" s="2266"/>
      <c r="Q3969" s="2266"/>
      <c r="R3969" s="2266"/>
      <c r="S3969" s="2267"/>
      <c r="T3969" s="359">
        <f>'[16]LAP MINGGUAN'!R3969</f>
        <v>0</v>
      </c>
      <c r="U3969" s="359">
        <f t="shared" si="826"/>
        <v>0</v>
      </c>
      <c r="V3969" s="429">
        <f>'[8]RAB '!H3944</f>
        <v>0</v>
      </c>
      <c r="W3969" s="429">
        <f t="shared" si="825"/>
        <v>0</v>
      </c>
    </row>
    <row r="3970" spans="1:23" s="352" customFormat="1" ht="35.1" customHeight="1" x14ac:dyDescent="0.25">
      <c r="A3970" s="2138">
        <v>1</v>
      </c>
      <c r="B3970" s="2133" t="s">
        <v>2323</v>
      </c>
      <c r="C3970" s="2134"/>
      <c r="D3970" s="2134"/>
      <c r="E3970" s="2258"/>
      <c r="F3970" s="2076"/>
      <c r="G3970" s="2076" t="str">
        <f>IF(ISBLANK(H3970),"",IF(H3970="BN",VLOOKUP(B3970,'[4]V. BAHAN'!$B$8:$E$1099,3,FALSE),IFERROR(VLOOKUP(H3970,'[4]III. DAFTAR AHS'!$B$7:$H$872,5,FALSE),"ls")))</f>
        <v/>
      </c>
      <c r="H3970" s="2076"/>
      <c r="I3970" s="2076" t="s">
        <v>243</v>
      </c>
      <c r="J3970" s="2084"/>
      <c r="K3970" s="2084"/>
      <c r="L3970" s="437"/>
      <c r="M3970" s="2249"/>
      <c r="N3970" s="2249"/>
      <c r="O3970" s="2249"/>
      <c r="P3970" s="2249"/>
      <c r="Q3970" s="2249"/>
      <c r="R3970" s="2249"/>
      <c r="S3970" s="2250"/>
      <c r="T3970" s="359">
        <f>'[16]LAP MINGGUAN'!R3970</f>
        <v>0</v>
      </c>
      <c r="U3970" s="359">
        <f t="shared" si="826"/>
        <v>0</v>
      </c>
      <c r="V3970" s="429">
        <f>'[8]RAB '!H3945</f>
        <v>0</v>
      </c>
      <c r="W3970" s="429">
        <f t="shared" si="825"/>
        <v>0</v>
      </c>
    </row>
    <row r="3971" spans="1:23" s="352" customFormat="1" ht="35.1" customHeight="1" x14ac:dyDescent="0.25">
      <c r="A3971" s="2132" t="s">
        <v>25</v>
      </c>
      <c r="B3971" s="2191" t="s">
        <v>901</v>
      </c>
      <c r="C3971" s="2192"/>
      <c r="D3971" s="2192"/>
      <c r="E3971" s="2193"/>
      <c r="F3971" s="2076">
        <v>97.9</v>
      </c>
      <c r="G3971" s="2271" t="str">
        <f>IF(ISBLANK(H3971),"",IF(H3971="BN",VLOOKUP(B3971,'[4]V. BAHAN'!$B$8:$E$1099,3,FALSE),IFERROR(VLOOKUP(H3971,'[4]III. DAFTAR AHS'!$B$7:$H$872,5,FALSE),"ls")))</f>
        <v xml:space="preserve">kg </v>
      </c>
      <c r="H3971" s="2076" t="s">
        <v>672</v>
      </c>
      <c r="I3971" s="2076" t="s">
        <v>468</v>
      </c>
      <c r="J3971" s="1486">
        <f>VLOOKUP(B3971,'[5] RAB LAMA'!$B$9:$E$5553,4,FALSE)</f>
        <v>32500</v>
      </c>
      <c r="K3971" s="1486">
        <f t="shared" ref="K3971:K3976" si="834">J3971*F3971</f>
        <v>3181750</v>
      </c>
      <c r="L3971" s="437">
        <f t="shared" ref="L3971:L3980" si="835">K3971/$K$4349*100</f>
        <v>8.3265451246657858E-3</v>
      </c>
      <c r="M3971" s="2077"/>
      <c r="N3971" s="2077">
        <f t="shared" ref="N3971:N3976" si="836">L3971*M3971/100</f>
        <v>0</v>
      </c>
      <c r="O3971" s="2077">
        <f t="shared" ref="O3971:O3976" si="837">Q3971-M3971</f>
        <v>0</v>
      </c>
      <c r="P3971" s="2077">
        <f t="shared" ref="P3971:P3976" si="838">L3971*O3971/100</f>
        <v>0</v>
      </c>
      <c r="Q3971" s="2077"/>
      <c r="R3971" s="2077">
        <f t="shared" ref="R3971:R3976" si="839">L3971*Q3971/100</f>
        <v>0</v>
      </c>
      <c r="S3971" s="2078"/>
      <c r="T3971" s="359">
        <f>'[16]LAP MINGGUAN'!R3971</f>
        <v>0</v>
      </c>
      <c r="U3971" s="359">
        <f t="shared" si="826"/>
        <v>0</v>
      </c>
      <c r="V3971" s="429">
        <f>'[8]RAB '!H3946</f>
        <v>0</v>
      </c>
      <c r="W3971" s="429">
        <f t="shared" si="825"/>
        <v>3181750</v>
      </c>
    </row>
    <row r="3972" spans="1:23" s="632" customFormat="1" ht="35.1" customHeight="1" x14ac:dyDescent="0.25">
      <c r="A3972" s="2272" t="s">
        <v>25</v>
      </c>
      <c r="B3972" s="2191" t="s">
        <v>902</v>
      </c>
      <c r="C3972" s="2192"/>
      <c r="D3972" s="2192"/>
      <c r="E3972" s="2193"/>
      <c r="F3972" s="2076">
        <v>69.599999999999994</v>
      </c>
      <c r="G3972" s="2271" t="str">
        <f>IF(ISBLANK(H3972),"",IF(H3972="BN",VLOOKUP(B3972,'[4]V. BAHAN'!$B$8:$E$1099,3,FALSE),IFERROR(VLOOKUP(H3972,'[4]III. DAFTAR AHS'!$B$7:$H$872,5,FALSE),"ls")))</f>
        <v xml:space="preserve">m1 </v>
      </c>
      <c r="H3972" s="2076" t="s">
        <v>903</v>
      </c>
      <c r="I3972" s="2076" t="s">
        <v>468</v>
      </c>
      <c r="J3972" s="1486">
        <f>VLOOKUP(B3972,'[5] RAB LAMA'!$B$9:$E$5553,4,FALSE)</f>
        <v>67426.195778234149</v>
      </c>
      <c r="K3972" s="1486">
        <f t="shared" si="834"/>
        <v>4692863.2261650963</v>
      </c>
      <c r="L3972" s="437">
        <f t="shared" si="835"/>
        <v>1.2281083496990128E-2</v>
      </c>
      <c r="M3972" s="2077"/>
      <c r="N3972" s="2077">
        <f t="shared" si="836"/>
        <v>0</v>
      </c>
      <c r="O3972" s="2077">
        <f t="shared" si="837"/>
        <v>0</v>
      </c>
      <c r="P3972" s="2077">
        <f t="shared" si="838"/>
        <v>0</v>
      </c>
      <c r="Q3972" s="2077"/>
      <c r="R3972" s="2077">
        <f t="shared" si="839"/>
        <v>0</v>
      </c>
      <c r="S3972" s="2078"/>
      <c r="T3972" s="359">
        <f>'[16]LAP MINGGUAN'!R3972</f>
        <v>0</v>
      </c>
      <c r="U3972" s="359">
        <f t="shared" si="826"/>
        <v>0</v>
      </c>
      <c r="V3972" s="429">
        <f>'[8]RAB '!H3947</f>
        <v>3181750</v>
      </c>
      <c r="W3972" s="429">
        <f t="shared" si="825"/>
        <v>1511113.2261650963</v>
      </c>
    </row>
    <row r="3973" spans="1:23" s="632" customFormat="1" ht="35.1" customHeight="1" x14ac:dyDescent="0.25">
      <c r="A3973" s="2272" t="s">
        <v>25</v>
      </c>
      <c r="B3973" s="2191" t="s">
        <v>905</v>
      </c>
      <c r="C3973" s="2192"/>
      <c r="D3973" s="2192"/>
      <c r="E3973" s="2193"/>
      <c r="F3973" s="2076">
        <v>211.2</v>
      </c>
      <c r="G3973" s="2271" t="str">
        <f>IF(ISBLANK(H3973),"",IF(H3973="BN",VLOOKUP(B3973,'[4]V. BAHAN'!$B$8:$E$1099,3,FALSE),IFERROR(VLOOKUP(H3973,'[4]III. DAFTAR AHS'!$B$7:$H$872,5,FALSE),"ls")))</f>
        <v xml:space="preserve">kg </v>
      </c>
      <c r="H3973" s="2076" t="s">
        <v>677</v>
      </c>
      <c r="I3973" s="2076" t="s">
        <v>427</v>
      </c>
      <c r="J3973" s="1486">
        <f>VLOOKUP(B3973,'[5] RAB LAMA'!$B$9:$E$5553,4,FALSE)</f>
        <v>50000</v>
      </c>
      <c r="K3973" s="1486">
        <f t="shared" si="834"/>
        <v>10560000</v>
      </c>
      <c r="L3973" s="437">
        <f t="shared" si="835"/>
        <v>2.7635205945303908E-2</v>
      </c>
      <c r="M3973" s="2273"/>
      <c r="N3973" s="2273">
        <f t="shared" si="836"/>
        <v>0</v>
      </c>
      <c r="O3973" s="2273">
        <f t="shared" si="837"/>
        <v>0</v>
      </c>
      <c r="P3973" s="2273">
        <f t="shared" si="838"/>
        <v>0</v>
      </c>
      <c r="Q3973" s="2273"/>
      <c r="R3973" s="2273">
        <f t="shared" si="839"/>
        <v>0</v>
      </c>
      <c r="S3973" s="2274"/>
      <c r="T3973" s="359">
        <f>'[16]LAP MINGGUAN'!R3973</f>
        <v>0</v>
      </c>
      <c r="U3973" s="359">
        <f t="shared" si="826"/>
        <v>0</v>
      </c>
      <c r="V3973" s="429">
        <f>'[8]RAB '!H3948</f>
        <v>4692863.2261650963</v>
      </c>
      <c r="W3973" s="429">
        <f t="shared" si="825"/>
        <v>5867136.7738349037</v>
      </c>
    </row>
    <row r="3974" spans="1:23" s="632" customFormat="1" ht="35.1" customHeight="1" x14ac:dyDescent="0.25">
      <c r="A3974" s="2272" t="s">
        <v>25</v>
      </c>
      <c r="B3974" s="2275" t="s">
        <v>906</v>
      </c>
      <c r="C3974" s="2192"/>
      <c r="D3974" s="2192"/>
      <c r="E3974" s="2193"/>
      <c r="F3974" s="2276">
        <v>4</v>
      </c>
      <c r="G3974" s="2276" t="str">
        <f>IF(ISBLANK(H3974),"",IF(H3974="BN",VLOOKUP(B3974,'[4]V. BAHAN'!$B$8:$E$1099,3,FALSE),IFERROR(VLOOKUP(H3974,'[4]III. DAFTAR AHS'!$B$7:$H$872,5,FALSE),"ls")))</f>
        <v xml:space="preserve">psg </v>
      </c>
      <c r="H3974" s="2276" t="s">
        <v>907</v>
      </c>
      <c r="I3974" s="2276" t="s">
        <v>427</v>
      </c>
      <c r="J3974" s="1486">
        <f>VLOOKUP(B3974,'[5] RAB LAMA'!$B$9:$E$5553,4,FALSE)</f>
        <v>426886.82590400003</v>
      </c>
      <c r="K3974" s="1486">
        <f t="shared" si="834"/>
        <v>1707547.3036160001</v>
      </c>
      <c r="L3974" s="437">
        <f t="shared" si="835"/>
        <v>4.4686005110583845E-3</v>
      </c>
      <c r="M3974" s="2273"/>
      <c r="N3974" s="2273">
        <f t="shared" si="836"/>
        <v>0</v>
      </c>
      <c r="O3974" s="2273">
        <f t="shared" si="837"/>
        <v>0</v>
      </c>
      <c r="P3974" s="2273">
        <f t="shared" si="838"/>
        <v>0</v>
      </c>
      <c r="Q3974" s="2273"/>
      <c r="R3974" s="2273">
        <f t="shared" si="839"/>
        <v>0</v>
      </c>
      <c r="S3974" s="2274"/>
      <c r="T3974" s="359">
        <f>'[16]LAP MINGGUAN'!R3974</f>
        <v>0</v>
      </c>
      <c r="U3974" s="359">
        <f t="shared" si="826"/>
        <v>0</v>
      </c>
      <c r="V3974" s="429">
        <f>'[8]RAB '!H3949</f>
        <v>10560000</v>
      </c>
      <c r="W3974" s="429">
        <f t="shared" si="825"/>
        <v>-8852452.6963839997</v>
      </c>
    </row>
    <row r="3975" spans="1:23" s="632" customFormat="1" ht="35.1" customHeight="1" x14ac:dyDescent="0.25">
      <c r="A3975" s="2272" t="s">
        <v>25</v>
      </c>
      <c r="B3975" s="2275" t="s">
        <v>908</v>
      </c>
      <c r="C3975" s="2192"/>
      <c r="D3975" s="2192"/>
      <c r="E3975" s="2193"/>
      <c r="F3975" s="2276">
        <v>6</v>
      </c>
      <c r="G3975" s="2276" t="str">
        <f>IF(ISBLANK(H3975),"",IF(H3975="BN",VLOOKUP(B3975,'[4]V. BAHAN'!$B$8:$E$1099,3,FALSE),IFERROR(VLOOKUP(H3975,'[4]III. DAFTAR AHS'!$B$7:$H$872,5,FALSE),"ls")))</f>
        <v xml:space="preserve">psg </v>
      </c>
      <c r="H3975" s="2276" t="s">
        <v>803</v>
      </c>
      <c r="I3975" s="2276" t="s">
        <v>804</v>
      </c>
      <c r="J3975" s="1486">
        <f>VLOOKUP(B3975,'[5] RAB LAMA'!$B$9:$E$5553,4,FALSE)</f>
        <v>72392.014419999992</v>
      </c>
      <c r="K3975" s="1486">
        <f t="shared" si="834"/>
        <v>434352.08651999995</v>
      </c>
      <c r="L3975" s="437">
        <f t="shared" si="835"/>
        <v>1.136686492779608E-3</v>
      </c>
      <c r="M3975" s="2273"/>
      <c r="N3975" s="2273">
        <f t="shared" si="836"/>
        <v>0</v>
      </c>
      <c r="O3975" s="2273">
        <f t="shared" si="837"/>
        <v>0</v>
      </c>
      <c r="P3975" s="2273">
        <f t="shared" si="838"/>
        <v>0</v>
      </c>
      <c r="Q3975" s="2273"/>
      <c r="R3975" s="2273">
        <f t="shared" si="839"/>
        <v>0</v>
      </c>
      <c r="S3975" s="2274"/>
      <c r="T3975" s="359">
        <f>'[16]LAP MINGGUAN'!R3975</f>
        <v>0</v>
      </c>
      <c r="U3975" s="359">
        <f t="shared" si="826"/>
        <v>0</v>
      </c>
      <c r="V3975" s="429">
        <f>'[8]RAB '!H3950</f>
        <v>1707547.3036160001</v>
      </c>
      <c r="W3975" s="429">
        <f t="shared" si="825"/>
        <v>-1273195.2170960002</v>
      </c>
    </row>
    <row r="3976" spans="1:23" s="632" customFormat="1" ht="35.1" customHeight="1" x14ac:dyDescent="0.25">
      <c r="A3976" s="2272" t="s">
        <v>25</v>
      </c>
      <c r="B3976" s="2275" t="s">
        <v>909</v>
      </c>
      <c r="C3976" s="2192"/>
      <c r="D3976" s="2192"/>
      <c r="E3976" s="2193"/>
      <c r="F3976" s="2276">
        <v>2</v>
      </c>
      <c r="G3976" s="2276" t="str">
        <f>IF(ISBLANK(H3976),"",IF(H3976="BN",VLOOKUP(B3976,'[4]V. BAHAN'!$B$8:$E$1099,3,FALSE),IFERROR(VLOOKUP(H3976,'[4]III. DAFTAR AHS'!$B$7:$H$872,5,FALSE),"ls")))</f>
        <v xml:space="preserve">set </v>
      </c>
      <c r="H3976" s="2276" t="s">
        <v>808</v>
      </c>
      <c r="I3976" s="2276" t="s">
        <v>809</v>
      </c>
      <c r="J3976" s="1486">
        <f>VLOOKUP(B3976,'[5] RAB LAMA'!$B$9:$E$5553,4,FALSE)</f>
        <v>487271.62676499999</v>
      </c>
      <c r="K3976" s="1486">
        <f t="shared" si="834"/>
        <v>974543.25352999999</v>
      </c>
      <c r="L3976" s="437">
        <f t="shared" si="835"/>
        <v>2.5503507115443246E-3</v>
      </c>
      <c r="M3976" s="2273"/>
      <c r="N3976" s="2273">
        <f t="shared" si="836"/>
        <v>0</v>
      </c>
      <c r="O3976" s="2273">
        <f t="shared" si="837"/>
        <v>0</v>
      </c>
      <c r="P3976" s="2273">
        <f t="shared" si="838"/>
        <v>0</v>
      </c>
      <c r="Q3976" s="2273"/>
      <c r="R3976" s="2273">
        <f t="shared" si="839"/>
        <v>0</v>
      </c>
      <c r="S3976" s="2274"/>
      <c r="T3976" s="359">
        <f>'[16]LAP MINGGUAN'!R3976</f>
        <v>0</v>
      </c>
      <c r="U3976" s="359">
        <f t="shared" si="826"/>
        <v>0</v>
      </c>
      <c r="V3976" s="429">
        <f>'[8]RAB '!H3951</f>
        <v>434352.08651999995</v>
      </c>
      <c r="W3976" s="429">
        <f t="shared" si="825"/>
        <v>540191.16700999998</v>
      </c>
    </row>
    <row r="3977" spans="1:23" s="632" customFormat="1" ht="35.1" customHeight="1" x14ac:dyDescent="0.25">
      <c r="A3977" s="2277"/>
      <c r="B3977" s="2278"/>
      <c r="C3977" s="2134"/>
      <c r="D3977" s="2134"/>
      <c r="E3977" s="2258"/>
      <c r="F3977" s="2276"/>
      <c r="G3977" s="2276" t="str">
        <f>IF(ISBLANK(H3977),"",IF(H3977="BN",VLOOKUP(B3977,'[4]V. BAHAN'!$B$8:$E$1099,3,FALSE),IFERROR(VLOOKUP(H3977,'[4]III. DAFTAR AHS'!$B$7:$H$872,5,FALSE),"ls")))</f>
        <v/>
      </c>
      <c r="H3977" s="2276"/>
      <c r="I3977" s="2276" t="s">
        <v>243</v>
      </c>
      <c r="J3977" s="2279"/>
      <c r="K3977" s="2279"/>
      <c r="L3977" s="437">
        <f t="shared" si="835"/>
        <v>0</v>
      </c>
      <c r="M3977" s="2280"/>
      <c r="N3977" s="2280"/>
      <c r="O3977" s="2280"/>
      <c r="P3977" s="2280"/>
      <c r="Q3977" s="2280"/>
      <c r="R3977" s="2280"/>
      <c r="S3977" s="2281"/>
      <c r="T3977" s="359">
        <f>'[16]LAP MINGGUAN'!R3977</f>
        <v>0</v>
      </c>
      <c r="U3977" s="359">
        <f t="shared" si="826"/>
        <v>0</v>
      </c>
      <c r="V3977" s="429">
        <f>'[8]RAB '!H3952</f>
        <v>974543.25352999999</v>
      </c>
      <c r="W3977" s="429">
        <f t="shared" si="825"/>
        <v>-974543.25352999999</v>
      </c>
    </row>
    <row r="3978" spans="1:23" s="632" customFormat="1" ht="35.1" customHeight="1" x14ac:dyDescent="0.25">
      <c r="A3978" s="2277">
        <v>2</v>
      </c>
      <c r="B3978" s="2278" t="s">
        <v>2324</v>
      </c>
      <c r="C3978" s="2134"/>
      <c r="D3978" s="2134"/>
      <c r="E3978" s="2258"/>
      <c r="F3978" s="2276"/>
      <c r="G3978" s="2276" t="str">
        <f>IF(ISBLANK(H3978),"",IF(H3978="BN",VLOOKUP(B3978,'[4]V. BAHAN'!$B$8:$E$1099,3,FALSE),IFERROR(VLOOKUP(H3978,'[4]III. DAFTAR AHS'!$B$7:$H$872,5,FALSE),"ls")))</f>
        <v/>
      </c>
      <c r="H3978" s="2276"/>
      <c r="I3978" s="2276" t="s">
        <v>243</v>
      </c>
      <c r="J3978" s="2279"/>
      <c r="K3978" s="2279"/>
      <c r="L3978" s="437">
        <f t="shared" si="835"/>
        <v>0</v>
      </c>
      <c r="M3978" s="2280"/>
      <c r="N3978" s="2280"/>
      <c r="O3978" s="2280"/>
      <c r="P3978" s="2280"/>
      <c r="Q3978" s="2280"/>
      <c r="R3978" s="2280"/>
      <c r="S3978" s="2281"/>
      <c r="T3978" s="359">
        <f>'[16]LAP MINGGUAN'!R3978</f>
        <v>0</v>
      </c>
      <c r="U3978" s="359">
        <f t="shared" si="826"/>
        <v>0</v>
      </c>
      <c r="V3978" s="429">
        <f>'[8]RAB '!H3953</f>
        <v>0</v>
      </c>
      <c r="W3978" s="429">
        <f t="shared" si="825"/>
        <v>0</v>
      </c>
    </row>
    <row r="3979" spans="1:23" s="632" customFormat="1" ht="35.1" customHeight="1" x14ac:dyDescent="0.25">
      <c r="A3979" s="2272" t="s">
        <v>25</v>
      </c>
      <c r="B3979" s="2275" t="s">
        <v>2325</v>
      </c>
      <c r="C3979" s="2192"/>
      <c r="D3979" s="2192"/>
      <c r="E3979" s="2193"/>
      <c r="F3979" s="2276">
        <v>45.2</v>
      </c>
      <c r="G3979" s="2276" t="str">
        <f>IF(ISBLANK(H3979),"",IF(H3979="BN",VLOOKUP(B3979,'[4]V. BAHAN'!$B$8:$E$1099,3,FALSE),IFERROR(VLOOKUP(H3979,'[4]III. DAFTAR AHS'!$B$7:$H$872,5,FALSE),"ls")))</f>
        <v xml:space="preserve">m' </v>
      </c>
      <c r="H3979" s="2276" t="s">
        <v>777</v>
      </c>
      <c r="I3979" s="2276" t="s">
        <v>778</v>
      </c>
      <c r="J3979" s="1486">
        <f>VLOOKUP(B3979,'[5] RAB LAMA'!$B$9:$E$5553,4,FALSE)</f>
        <v>123617.19941264046</v>
      </c>
      <c r="K3979" s="1486">
        <f>J3979*F3979</f>
        <v>5587497.4134513494</v>
      </c>
      <c r="L3979" s="437">
        <f t="shared" si="835"/>
        <v>1.4622314558672436E-2</v>
      </c>
      <c r="M3979" s="2273"/>
      <c r="N3979" s="2273">
        <f>L3979*M3979/100</f>
        <v>0</v>
      </c>
      <c r="O3979" s="2273">
        <f>Q3979-M3979</f>
        <v>0</v>
      </c>
      <c r="P3979" s="2273">
        <f>L3979*O3979/100</f>
        <v>0</v>
      </c>
      <c r="Q3979" s="2273"/>
      <c r="R3979" s="2273">
        <f>L3979*Q3979/100</f>
        <v>0</v>
      </c>
      <c r="S3979" s="2274"/>
      <c r="T3979" s="359">
        <f>'[16]LAP MINGGUAN'!R3979</f>
        <v>0</v>
      </c>
      <c r="U3979" s="359">
        <f t="shared" si="826"/>
        <v>0</v>
      </c>
      <c r="V3979" s="429">
        <f>'[8]RAB '!H3954</f>
        <v>0</v>
      </c>
      <c r="W3979" s="429">
        <f t="shared" si="825"/>
        <v>5587497.4134513494</v>
      </c>
    </row>
    <row r="3980" spans="1:23" s="632" customFormat="1" ht="35.1" customHeight="1" x14ac:dyDescent="0.25">
      <c r="A3980" s="2272" t="s">
        <v>25</v>
      </c>
      <c r="B3980" s="2275" t="s">
        <v>2326</v>
      </c>
      <c r="C3980" s="2192"/>
      <c r="D3980" s="2192"/>
      <c r="E3980" s="2193"/>
      <c r="F3980" s="2276">
        <v>216</v>
      </c>
      <c r="G3980" s="2276" t="str">
        <f>IF(ISBLANK(H3980),"",IF(H3980="BN",VLOOKUP(B3980,'[4]V. BAHAN'!$B$8:$E$1099,3,FALSE),IFERROR(VLOOKUP(H3980,'[4]III. DAFTAR AHS'!$B$7:$H$872,5,FALSE),"ls")))</f>
        <v xml:space="preserve">m' </v>
      </c>
      <c r="H3980" s="2276" t="s">
        <v>2327</v>
      </c>
      <c r="I3980" s="2276" t="s">
        <v>427</v>
      </c>
      <c r="J3980" s="1486">
        <f>VLOOKUP(B3980,'[5] RAB LAMA'!$B$9:$E$5553,4,FALSE)</f>
        <v>32937.931261372505</v>
      </c>
      <c r="K3980" s="1486">
        <f>J3980*F3980</f>
        <v>7114593.1524564615</v>
      </c>
      <c r="L3980" s="437">
        <f t="shared" si="835"/>
        <v>1.8618678691778721E-2</v>
      </c>
      <c r="M3980" s="2273"/>
      <c r="N3980" s="2273">
        <f>L3980*M3980/100</f>
        <v>0</v>
      </c>
      <c r="O3980" s="2273">
        <f>Q3980-M3980</f>
        <v>0</v>
      </c>
      <c r="P3980" s="2273">
        <f>L3980*O3980/100</f>
        <v>0</v>
      </c>
      <c r="Q3980" s="2273"/>
      <c r="R3980" s="2273">
        <f>L3980*Q3980/100</f>
        <v>0</v>
      </c>
      <c r="S3980" s="2274"/>
      <c r="T3980" s="359">
        <f>'[16]LAP MINGGUAN'!R3980</f>
        <v>0</v>
      </c>
      <c r="U3980" s="359">
        <f t="shared" si="826"/>
        <v>0</v>
      </c>
      <c r="V3980" s="429">
        <f>'[8]RAB '!H3955</f>
        <v>5587497.4134513494</v>
      </c>
      <c r="W3980" s="429">
        <f t="shared" si="825"/>
        <v>1527095.7390051121</v>
      </c>
    </row>
    <row r="3981" spans="1:23" s="632" customFormat="1" ht="35.1" customHeight="1" x14ac:dyDescent="0.25">
      <c r="A3981" s="2272"/>
      <c r="B3981" s="2275"/>
      <c r="C3981" s="2192"/>
      <c r="D3981" s="2192"/>
      <c r="E3981" s="2193"/>
      <c r="F3981" s="2276"/>
      <c r="G3981" s="2276" t="str">
        <f>IF(ISBLANK(H3981),"",IF(H3981="BN",VLOOKUP(B3981,'[4]V. BAHAN'!$B$8:$E$1099,3,FALSE),IFERROR(VLOOKUP(H3981,'[4]III. DAFTAR AHS'!$B$7:$H$872,5,FALSE),"ls")))</f>
        <v/>
      </c>
      <c r="H3981" s="2276"/>
      <c r="I3981" s="2276" t="s">
        <v>243</v>
      </c>
      <c r="J3981" s="2279"/>
      <c r="K3981" s="2279"/>
      <c r="L3981" s="437"/>
      <c r="M3981" s="2280"/>
      <c r="N3981" s="2280"/>
      <c r="O3981" s="2280"/>
      <c r="P3981" s="2280"/>
      <c r="Q3981" s="2280"/>
      <c r="R3981" s="2280"/>
      <c r="S3981" s="2281"/>
      <c r="T3981" s="359">
        <f>'[16]LAP MINGGUAN'!R3981</f>
        <v>0</v>
      </c>
      <c r="U3981" s="359">
        <f t="shared" si="826"/>
        <v>0</v>
      </c>
      <c r="V3981" s="429">
        <f>'[8]RAB '!H3956</f>
        <v>7114593.1524564615</v>
      </c>
      <c r="W3981" s="429">
        <f t="shared" si="825"/>
        <v>-7114593.1524564615</v>
      </c>
    </row>
    <row r="3982" spans="1:23" s="632" customFormat="1" ht="35.1" customHeight="1" x14ac:dyDescent="0.25">
      <c r="A3982" s="2277">
        <v>3</v>
      </c>
      <c r="B3982" s="2278" t="s">
        <v>2328</v>
      </c>
      <c r="C3982" s="2134"/>
      <c r="D3982" s="2134"/>
      <c r="E3982" s="2258"/>
      <c r="F3982" s="2276"/>
      <c r="G3982" s="2276" t="str">
        <f>IF(ISBLANK(H3982),"",IF(H3982="BN",VLOOKUP(B3982,'[4]V. BAHAN'!$B$8:$E$1099,3,FALSE),IFERROR(VLOOKUP(H3982,'[4]III. DAFTAR AHS'!$B$7:$H$872,5,FALSE),"ls")))</f>
        <v/>
      </c>
      <c r="H3982" s="2276"/>
      <c r="I3982" s="2276" t="s">
        <v>243</v>
      </c>
      <c r="J3982" s="2279"/>
      <c r="K3982" s="2279"/>
      <c r="L3982" s="437"/>
      <c r="M3982" s="2280"/>
      <c r="N3982" s="2280"/>
      <c r="O3982" s="2280"/>
      <c r="P3982" s="2280"/>
      <c r="Q3982" s="2280"/>
      <c r="R3982" s="2280"/>
      <c r="S3982" s="2281"/>
      <c r="T3982" s="359">
        <f>'[16]LAP MINGGUAN'!R3982</f>
        <v>0</v>
      </c>
      <c r="U3982" s="359">
        <f t="shared" si="826"/>
        <v>0</v>
      </c>
      <c r="V3982" s="429">
        <f>'[8]RAB '!H3957</f>
        <v>0</v>
      </c>
      <c r="W3982" s="429">
        <f t="shared" si="825"/>
        <v>0</v>
      </c>
    </row>
    <row r="3983" spans="1:23" s="632" customFormat="1" ht="35.1" customHeight="1" x14ac:dyDescent="0.25">
      <c r="A3983" s="2272" t="s">
        <v>25</v>
      </c>
      <c r="B3983" s="2275" t="s">
        <v>2325</v>
      </c>
      <c r="C3983" s="2192"/>
      <c r="D3983" s="2192"/>
      <c r="E3983" s="2193"/>
      <c r="F3983" s="2276">
        <v>16.2</v>
      </c>
      <c r="G3983" s="2276" t="str">
        <f>IF(ISBLANK(H3983),"",IF(H3983="BN",VLOOKUP(B3983,'[4]V. BAHAN'!$B$8:$E$1099,3,FALSE),IFERROR(VLOOKUP(H3983,'[4]III. DAFTAR AHS'!$B$7:$H$872,5,FALSE),"ls")))</f>
        <v xml:space="preserve">m' </v>
      </c>
      <c r="H3983" s="2276" t="s">
        <v>777</v>
      </c>
      <c r="I3983" s="2276" t="s">
        <v>778</v>
      </c>
      <c r="J3983" s="1486">
        <f>VLOOKUP(B3983,'[5] RAB LAMA'!$B$9:$E$5553,4,FALSE)</f>
        <v>123617.19941264046</v>
      </c>
      <c r="K3983" s="1486">
        <f>J3983*F3983</f>
        <v>2002598.6304847754</v>
      </c>
      <c r="L3983" s="437">
        <f>K3983/$K$4349*100</f>
        <v>5.2407410586392351E-3</v>
      </c>
      <c r="M3983" s="2273"/>
      <c r="N3983" s="2273">
        <f>L3983*M3983/100</f>
        <v>0</v>
      </c>
      <c r="O3983" s="2273">
        <f>Q3983-M3983</f>
        <v>0</v>
      </c>
      <c r="P3983" s="2273">
        <f>L3983*O3983/100</f>
        <v>0</v>
      </c>
      <c r="Q3983" s="2273"/>
      <c r="R3983" s="2273">
        <f>L3983*Q3983/100</f>
        <v>0</v>
      </c>
      <c r="S3983" s="2274"/>
      <c r="T3983" s="359">
        <f>'[16]LAP MINGGUAN'!R3983</f>
        <v>0</v>
      </c>
      <c r="U3983" s="359">
        <f t="shared" si="826"/>
        <v>0</v>
      </c>
      <c r="V3983" s="429">
        <f>'[8]RAB '!H3958</f>
        <v>0</v>
      </c>
      <c r="W3983" s="429">
        <f t="shared" si="825"/>
        <v>2002598.6304847754</v>
      </c>
    </row>
    <row r="3984" spans="1:23" s="632" customFormat="1" ht="34.5" customHeight="1" x14ac:dyDescent="0.25">
      <c r="A3984" s="2272" t="s">
        <v>25</v>
      </c>
      <c r="B3984" s="2275" t="s">
        <v>2326</v>
      </c>
      <c r="C3984" s="2192"/>
      <c r="D3984" s="2192"/>
      <c r="E3984" s="2193"/>
      <c r="F3984" s="2276">
        <v>53.3</v>
      </c>
      <c r="G3984" s="2276" t="str">
        <f>IF(ISBLANK(H3984),"",IF(H3984="BN",VLOOKUP(B3984,'[4]V. BAHAN'!$B$8:$E$1099,3,FALSE),IFERROR(VLOOKUP(H3984,'[4]III. DAFTAR AHS'!$B$7:$H$872,5,FALSE),"ls")))</f>
        <v xml:space="preserve">m' </v>
      </c>
      <c r="H3984" s="2276" t="s">
        <v>2327</v>
      </c>
      <c r="I3984" s="2276" t="s">
        <v>427</v>
      </c>
      <c r="J3984" s="1486">
        <f>VLOOKUP(B3984,'[5] RAB LAMA'!$B$9:$E$5553,4,FALSE)</f>
        <v>32937.931261372505</v>
      </c>
      <c r="K3984" s="1486">
        <f>J3984*F3984</f>
        <v>1755591.7362311545</v>
      </c>
      <c r="L3984" s="437">
        <f>K3984/$K$4349*100</f>
        <v>4.5943313623694705E-3</v>
      </c>
      <c r="M3984" s="2273"/>
      <c r="N3984" s="2273">
        <f>L3984*M3984/100</f>
        <v>0</v>
      </c>
      <c r="O3984" s="2273">
        <f>Q3984-M3984</f>
        <v>0</v>
      </c>
      <c r="P3984" s="2273">
        <f>L3984*O3984/100</f>
        <v>0</v>
      </c>
      <c r="Q3984" s="2273"/>
      <c r="R3984" s="2273">
        <f>L3984*Q3984/100</f>
        <v>0</v>
      </c>
      <c r="S3984" s="2274"/>
      <c r="T3984" s="359">
        <f>'[16]LAP MINGGUAN'!R3984</f>
        <v>0</v>
      </c>
      <c r="U3984" s="359">
        <f t="shared" si="826"/>
        <v>0</v>
      </c>
      <c r="V3984" s="429">
        <f>'[8]RAB '!H3959</f>
        <v>2002598.6304847754</v>
      </c>
      <c r="W3984" s="429">
        <f t="shared" si="825"/>
        <v>-247006.89425362088</v>
      </c>
    </row>
    <row r="3985" spans="1:391" s="632" customFormat="1" ht="35.1" customHeight="1" x14ac:dyDescent="0.25">
      <c r="A3985" s="2272"/>
      <c r="B3985" s="2275"/>
      <c r="C3985" s="2192"/>
      <c r="D3985" s="2192"/>
      <c r="E3985" s="2193"/>
      <c r="F3985" s="2276"/>
      <c r="G3985" s="2276" t="str">
        <f>IF(ISBLANK(H3985),"",IF(H3985="BN",VLOOKUP(B3985,'[4]V. BAHAN'!$B$8:$E$1099,3,FALSE),IFERROR(VLOOKUP(H3985,'[4]III. DAFTAR AHS'!$B$7:$H$872,5,FALSE),"ls")))</f>
        <v/>
      </c>
      <c r="H3985" s="2276"/>
      <c r="I3985" s="2276" t="s">
        <v>243</v>
      </c>
      <c r="J3985" s="2279"/>
      <c r="K3985" s="2279"/>
      <c r="L3985" s="437"/>
      <c r="M3985" s="2280"/>
      <c r="N3985" s="2280"/>
      <c r="O3985" s="2280"/>
      <c r="P3985" s="2280"/>
      <c r="Q3985" s="2280"/>
      <c r="R3985" s="2280"/>
      <c r="S3985" s="2281"/>
      <c r="T3985" s="359">
        <f>'[16]LAP MINGGUAN'!R3985</f>
        <v>0</v>
      </c>
      <c r="U3985" s="359">
        <f t="shared" si="826"/>
        <v>0</v>
      </c>
      <c r="V3985" s="429">
        <f>'[8]RAB '!H3960</f>
        <v>1755591.7362311545</v>
      </c>
      <c r="W3985" s="429">
        <f t="shared" si="825"/>
        <v>-1755591.7362311545</v>
      </c>
    </row>
    <row r="3986" spans="1:391" s="632" customFormat="1" ht="35.1" customHeight="1" x14ac:dyDescent="0.25">
      <c r="A3986" s="2277">
        <v>4</v>
      </c>
      <c r="B3986" s="2278" t="s">
        <v>2329</v>
      </c>
      <c r="C3986" s="2134"/>
      <c r="D3986" s="2134"/>
      <c r="E3986" s="2258"/>
      <c r="F3986" s="2276"/>
      <c r="G3986" s="2276" t="str">
        <f>IF(ISBLANK(H3986),"",IF(H3986="BN",VLOOKUP(B3986,'[4]V. BAHAN'!$B$8:$E$1099,3,FALSE),IFERROR(VLOOKUP(H3986,'[4]III. DAFTAR AHS'!$B$7:$H$872,5,FALSE),"ls")))</f>
        <v/>
      </c>
      <c r="H3986" s="2276"/>
      <c r="I3986" s="2276" t="s">
        <v>243</v>
      </c>
      <c r="J3986" s="2279"/>
      <c r="K3986" s="2279"/>
      <c r="L3986" s="437"/>
      <c r="M3986" s="2280"/>
      <c r="N3986" s="2280"/>
      <c r="O3986" s="2280"/>
      <c r="P3986" s="2280"/>
      <c r="Q3986" s="2280"/>
      <c r="R3986" s="2280"/>
      <c r="S3986" s="2281"/>
      <c r="T3986" s="359">
        <f>'[16]LAP MINGGUAN'!R3986</f>
        <v>0</v>
      </c>
      <c r="U3986" s="359">
        <f t="shared" si="826"/>
        <v>0</v>
      </c>
      <c r="V3986" s="429">
        <f>'[8]RAB '!H3961</f>
        <v>0</v>
      </c>
      <c r="W3986" s="429">
        <f t="shared" si="825"/>
        <v>0</v>
      </c>
    </row>
    <row r="3987" spans="1:391" s="632" customFormat="1" ht="34.5" customHeight="1" x14ac:dyDescent="0.25">
      <c r="A3987" s="2272" t="s">
        <v>25</v>
      </c>
      <c r="B3987" s="2275" t="s">
        <v>2325</v>
      </c>
      <c r="C3987" s="2192"/>
      <c r="D3987" s="2192"/>
      <c r="E3987" s="2193"/>
      <c r="F3987" s="2276">
        <v>25.8</v>
      </c>
      <c r="G3987" s="2276" t="str">
        <f>IF(ISBLANK(H3987),"",IF(H3987="BN",VLOOKUP(B3987,'[4]V. BAHAN'!$B$8:$E$1099,3,FALSE),IFERROR(VLOOKUP(H3987,'[4]III. DAFTAR AHS'!$B$7:$H$872,5,FALSE),"ls")))</f>
        <v xml:space="preserve">m' </v>
      </c>
      <c r="H3987" s="2276" t="s">
        <v>777</v>
      </c>
      <c r="I3987" s="2276" t="s">
        <v>778</v>
      </c>
      <c r="J3987" s="1486">
        <f>VLOOKUP(B3987,'[5] RAB LAMA'!$B$9:$E$5553,4,FALSE)</f>
        <v>123617.19941264046</v>
      </c>
      <c r="K3987" s="1486">
        <f>J3987*F3987</f>
        <v>3189323.7448461242</v>
      </c>
      <c r="L3987" s="437">
        <f>K3987/$K$4349*100</f>
        <v>8.3463653896847095E-3</v>
      </c>
      <c r="M3987" s="2273"/>
      <c r="N3987" s="2273">
        <f>L3987*M3987/100</f>
        <v>0</v>
      </c>
      <c r="O3987" s="2273">
        <f>Q3987-M3987</f>
        <v>0</v>
      </c>
      <c r="P3987" s="2273">
        <f>L3987*O3987/100</f>
        <v>0</v>
      </c>
      <c r="Q3987" s="2273"/>
      <c r="R3987" s="2273">
        <f>L3987*Q3987/100</f>
        <v>0</v>
      </c>
      <c r="S3987" s="2274"/>
      <c r="T3987" s="359">
        <f>'[16]LAP MINGGUAN'!R3987</f>
        <v>0</v>
      </c>
      <c r="U3987" s="359">
        <f t="shared" si="826"/>
        <v>0</v>
      </c>
      <c r="V3987" s="429">
        <f>'[8]RAB '!H3962</f>
        <v>0</v>
      </c>
      <c r="W3987" s="429">
        <f t="shared" si="825"/>
        <v>3189323.7448461242</v>
      </c>
    </row>
    <row r="3988" spans="1:391" s="632" customFormat="1" ht="34.5" customHeight="1" x14ac:dyDescent="0.25">
      <c r="A3988" s="2272" t="s">
        <v>25</v>
      </c>
      <c r="B3988" s="2275" t="s">
        <v>2326</v>
      </c>
      <c r="C3988" s="2192"/>
      <c r="D3988" s="2192"/>
      <c r="E3988" s="2193"/>
      <c r="F3988" s="2276">
        <v>123</v>
      </c>
      <c r="G3988" s="2276" t="str">
        <f>IF(ISBLANK(H3988),"",IF(H3988="BN",VLOOKUP(B3988,'[4]V. BAHAN'!$B$8:$E$1099,3,FALSE),IFERROR(VLOOKUP(H3988,'[4]III. DAFTAR AHS'!$B$7:$H$872,5,FALSE),"ls")))</f>
        <v xml:space="preserve">m' </v>
      </c>
      <c r="H3988" s="2276" t="s">
        <v>2327</v>
      </c>
      <c r="I3988" s="2276" t="s">
        <v>427</v>
      </c>
      <c r="J3988" s="1486">
        <f>VLOOKUP(B3988,'[5] RAB LAMA'!$B$9:$E$5553,4,FALSE)</f>
        <v>32937.931261372505</v>
      </c>
      <c r="K3988" s="1486">
        <f>J3988*F3988</f>
        <v>4051365.5451488183</v>
      </c>
      <c r="L3988" s="437">
        <f>K3988/$K$4349*100</f>
        <v>1.0602303143929548E-2</v>
      </c>
      <c r="M3988" s="2273"/>
      <c r="N3988" s="2273">
        <f>L3988*M3988/100</f>
        <v>0</v>
      </c>
      <c r="O3988" s="2273">
        <f>Q3988-M3988</f>
        <v>0</v>
      </c>
      <c r="P3988" s="2273">
        <f>L3988*O3988/100</f>
        <v>0</v>
      </c>
      <c r="Q3988" s="2273"/>
      <c r="R3988" s="2273">
        <f>L3988*Q3988/100</f>
        <v>0</v>
      </c>
      <c r="S3988" s="2274"/>
      <c r="T3988" s="359">
        <f>'[16]LAP MINGGUAN'!R3988</f>
        <v>0</v>
      </c>
      <c r="U3988" s="359">
        <f t="shared" si="826"/>
        <v>0</v>
      </c>
      <c r="V3988" s="429">
        <f>'[8]RAB '!H3963</f>
        <v>3189323.7448461242</v>
      </c>
      <c r="W3988" s="429">
        <f t="shared" si="825"/>
        <v>862041.80030269409</v>
      </c>
    </row>
    <row r="3989" spans="1:391" s="632" customFormat="1" ht="34.5" customHeight="1" x14ac:dyDescent="0.25">
      <c r="A3989" s="2272"/>
      <c r="B3989" s="2275"/>
      <c r="C3989" s="2192"/>
      <c r="D3989" s="2192"/>
      <c r="E3989" s="2193"/>
      <c r="F3989" s="2276"/>
      <c r="G3989" s="2276" t="str">
        <f>IF(ISBLANK(H3989),"",IF(H3989="BN",VLOOKUP(B3989,'[4]V. BAHAN'!$B$8:$E$1099,3,FALSE),IFERROR(VLOOKUP(H3989,'[4]III. DAFTAR AHS'!$B$7:$H$872,5,FALSE),"ls")))</f>
        <v/>
      </c>
      <c r="H3989" s="2276"/>
      <c r="I3989" s="2276" t="s">
        <v>243</v>
      </c>
      <c r="J3989" s="2279"/>
      <c r="K3989" s="2279"/>
      <c r="L3989" s="437"/>
      <c r="M3989" s="2280"/>
      <c r="N3989" s="2280"/>
      <c r="O3989" s="2280"/>
      <c r="P3989" s="2280"/>
      <c r="Q3989" s="2280"/>
      <c r="R3989" s="2280"/>
      <c r="S3989" s="2281"/>
      <c r="T3989" s="359">
        <f>'[16]LAP MINGGUAN'!R3989</f>
        <v>0</v>
      </c>
      <c r="U3989" s="359">
        <f t="shared" si="826"/>
        <v>0</v>
      </c>
      <c r="V3989" s="429">
        <f>'[8]RAB '!H3964</f>
        <v>4051365.5451488183</v>
      </c>
      <c r="W3989" s="429">
        <f t="shared" si="825"/>
        <v>-4051365.5451488183</v>
      </c>
    </row>
    <row r="3990" spans="1:391" s="632" customFormat="1" ht="34.5" customHeight="1" x14ac:dyDescent="0.25">
      <c r="A3990" s="2277">
        <v>5</v>
      </c>
      <c r="B3990" s="2278" t="s">
        <v>2330</v>
      </c>
      <c r="C3990" s="2134"/>
      <c r="D3990" s="2134"/>
      <c r="E3990" s="2258"/>
      <c r="F3990" s="2276"/>
      <c r="G3990" s="2276" t="str">
        <f>IF(ISBLANK(H3990),"",IF(H3990="BN",VLOOKUP(B3990,'[4]V. BAHAN'!$B$8:$E$1099,3,FALSE),IFERROR(VLOOKUP(H3990,'[4]III. DAFTAR AHS'!$B$7:$H$872,5,FALSE),"ls")))</f>
        <v/>
      </c>
      <c r="H3990" s="2276"/>
      <c r="I3990" s="2276" t="s">
        <v>243</v>
      </c>
      <c r="J3990" s="2279"/>
      <c r="K3990" s="2279"/>
      <c r="L3990" s="437"/>
      <c r="M3990" s="2280"/>
      <c r="N3990" s="2280"/>
      <c r="O3990" s="2280"/>
      <c r="P3990" s="2280"/>
      <c r="Q3990" s="2280"/>
      <c r="R3990" s="2280"/>
      <c r="S3990" s="2281"/>
      <c r="T3990" s="359">
        <f>'[16]LAP MINGGUAN'!R3990</f>
        <v>0</v>
      </c>
      <c r="U3990" s="359">
        <f t="shared" si="826"/>
        <v>0</v>
      </c>
      <c r="V3990" s="429">
        <f>'[8]RAB '!H3965</f>
        <v>0</v>
      </c>
      <c r="W3990" s="429">
        <f t="shared" si="825"/>
        <v>0</v>
      </c>
    </row>
    <row r="3991" spans="1:391" s="632" customFormat="1" ht="34.5" customHeight="1" x14ac:dyDescent="0.25">
      <c r="A3991" s="2272" t="s">
        <v>25</v>
      </c>
      <c r="B3991" s="2275" t="s">
        <v>2325</v>
      </c>
      <c r="C3991" s="2192"/>
      <c r="D3991" s="2192"/>
      <c r="E3991" s="2193"/>
      <c r="F3991" s="2276">
        <v>28.4</v>
      </c>
      <c r="G3991" s="2276" t="str">
        <f>IF(ISBLANK(H3991),"",IF(H3991="BN",VLOOKUP(B3991,'[4]V. BAHAN'!$B$8:$E$1099,3,FALSE),IFERROR(VLOOKUP(H3991,'[4]III. DAFTAR AHS'!$B$7:$H$872,5,FALSE),"ls")))</f>
        <v xml:space="preserve">m' </v>
      </c>
      <c r="H3991" s="2276" t="s">
        <v>777</v>
      </c>
      <c r="I3991" s="2276" t="s">
        <v>778</v>
      </c>
      <c r="J3991" s="1486">
        <f>VLOOKUP(B3991,'[5] RAB LAMA'!$B$9:$E$5553,4,FALSE)</f>
        <v>123617.19941264046</v>
      </c>
      <c r="K3991" s="1486">
        <f>J3991*F3991</f>
        <v>3510728.4633189887</v>
      </c>
      <c r="L3991" s="437">
        <f>K3991/$K$4349*100</f>
        <v>9.1874719793428559E-3</v>
      </c>
      <c r="M3991" s="2273"/>
      <c r="N3991" s="2273">
        <f>L3991*M3991/100</f>
        <v>0</v>
      </c>
      <c r="O3991" s="2273">
        <f>Q3991-M3991</f>
        <v>0</v>
      </c>
      <c r="P3991" s="2273">
        <f>L3991*O3991/100</f>
        <v>0</v>
      </c>
      <c r="Q3991" s="2273"/>
      <c r="R3991" s="2273">
        <f>L3991*Q3991/100</f>
        <v>0</v>
      </c>
      <c r="S3991" s="2274"/>
      <c r="T3991" s="359">
        <f>'[16]LAP MINGGUAN'!R3991</f>
        <v>0</v>
      </c>
      <c r="U3991" s="359">
        <f t="shared" si="826"/>
        <v>0</v>
      </c>
      <c r="V3991" s="429">
        <f>'[8]RAB '!H3966</f>
        <v>0</v>
      </c>
      <c r="W3991" s="429">
        <f t="shared" si="825"/>
        <v>3510728.4633189887</v>
      </c>
    </row>
    <row r="3992" spans="1:391" s="632" customFormat="1" ht="34.5" customHeight="1" x14ac:dyDescent="0.25">
      <c r="A3992" s="2272" t="s">
        <v>25</v>
      </c>
      <c r="B3992" s="2275" t="s">
        <v>2326</v>
      </c>
      <c r="C3992" s="2192"/>
      <c r="D3992" s="2192"/>
      <c r="E3992" s="2193"/>
      <c r="F3992" s="2276">
        <v>93.6</v>
      </c>
      <c r="G3992" s="2276" t="str">
        <f>IF(ISBLANK(H3992),"",IF(H3992="BN",VLOOKUP(B3992,'[4]V. BAHAN'!$B$8:$E$1099,3,FALSE),IFERROR(VLOOKUP(H3992,'[4]III. DAFTAR AHS'!$B$7:$H$872,5,FALSE),"ls")))</f>
        <v xml:space="preserve">m' </v>
      </c>
      <c r="H3992" s="2276" t="s">
        <v>2327</v>
      </c>
      <c r="I3992" s="2276" t="s">
        <v>427</v>
      </c>
      <c r="J3992" s="1486">
        <f>VLOOKUP(B3992,'[5] RAB LAMA'!$B$9:$E$5553,4,FALSE)</f>
        <v>32937.931261372505</v>
      </c>
      <c r="K3992" s="1486">
        <f>J3992*F3992</f>
        <v>3082990.3660644661</v>
      </c>
      <c r="L3992" s="437">
        <f>K3992/$K$4349*100</f>
        <v>8.0680940997707763E-3</v>
      </c>
      <c r="M3992" s="2273"/>
      <c r="N3992" s="2273">
        <f>L3992*M3992/100</f>
        <v>0</v>
      </c>
      <c r="O3992" s="2273">
        <f>Q3992-M3992</f>
        <v>0</v>
      </c>
      <c r="P3992" s="2273">
        <f>L3992*O3992/100</f>
        <v>0</v>
      </c>
      <c r="Q3992" s="2273"/>
      <c r="R3992" s="2273">
        <f>L3992*Q3992/100</f>
        <v>0</v>
      </c>
      <c r="S3992" s="2274"/>
      <c r="T3992" s="359">
        <f>'[16]LAP MINGGUAN'!R3992</f>
        <v>0</v>
      </c>
      <c r="U3992" s="359">
        <f t="shared" si="826"/>
        <v>0</v>
      </c>
      <c r="V3992" s="429">
        <f>'[8]RAB '!H3967</f>
        <v>3510728.4633189887</v>
      </c>
      <c r="W3992" s="429">
        <f t="shared" si="825"/>
        <v>-427738.09725452261</v>
      </c>
    </row>
    <row r="3993" spans="1:391" s="632" customFormat="1" ht="34.5" customHeight="1" thickBot="1" x14ac:dyDescent="0.3">
      <c r="A3993" s="2282"/>
      <c r="B3993" s="2195"/>
      <c r="C3993" s="2196"/>
      <c r="D3993" s="2196"/>
      <c r="E3993" s="2197"/>
      <c r="F3993" s="2219"/>
      <c r="G3993" s="2219" t="str">
        <f>IF(ISBLANK(H3993),"",IF(H3993="BN",VLOOKUP(B3993,'[4]V. BAHAN'!$B$8:$E$1099,3,FALSE),IFERROR(VLOOKUP(H3993,'[4]III. DAFTAR AHS'!$B$7:$H$872,5,FALSE),"ls")))</f>
        <v/>
      </c>
      <c r="H3993" s="2219"/>
      <c r="I3993" s="2219" t="s">
        <v>243</v>
      </c>
      <c r="J3993" s="2237"/>
      <c r="K3993" s="2237"/>
      <c r="L3993" s="460"/>
      <c r="M3993" s="2223"/>
      <c r="N3993" s="2223"/>
      <c r="O3993" s="2223"/>
      <c r="P3993" s="2223"/>
      <c r="Q3993" s="2223"/>
      <c r="R3993" s="2223"/>
      <c r="S3993" s="2260"/>
      <c r="T3993" s="359">
        <f>'[16]LAP MINGGUAN'!R3993</f>
        <v>0</v>
      </c>
      <c r="U3993" s="359">
        <f t="shared" si="826"/>
        <v>0</v>
      </c>
      <c r="V3993" s="429">
        <f>'[8]RAB '!H3968</f>
        <v>3082990.3660644661</v>
      </c>
      <c r="W3993" s="429">
        <f t="shared" si="825"/>
        <v>-3082990.3660644661</v>
      </c>
    </row>
    <row r="3994" spans="1:391" s="354" customFormat="1" ht="34.5" customHeight="1" thickBot="1" x14ac:dyDescent="0.3">
      <c r="A3994" s="2044" t="s">
        <v>293</v>
      </c>
      <c r="B3994" s="655" t="s">
        <v>133</v>
      </c>
      <c r="C3994" s="656"/>
      <c r="D3994" s="656"/>
      <c r="E3994" s="656"/>
      <c r="F3994" s="425"/>
      <c r="G3994" s="425" t="str">
        <f>IF(ISBLANK(H3994),"",IF(H3994="BN",VLOOKUP(B3994,'[4]V. BAHAN'!$B$8:$E$1099,3,FALSE),IFERROR(VLOOKUP(H3994,'[4]III. DAFTAR AHS'!$B$7:$H$872,5,FALSE),"ls")))</f>
        <v/>
      </c>
      <c r="H3994" s="425"/>
      <c r="I3994" s="425" t="s">
        <v>243</v>
      </c>
      <c r="J3994" s="550"/>
      <c r="K3994" s="1976"/>
      <c r="L3994" s="624"/>
      <c r="M3994" s="427"/>
      <c r="N3994" s="427"/>
      <c r="O3994" s="427"/>
      <c r="P3994" s="427"/>
      <c r="Q3994" s="427"/>
      <c r="R3994" s="427"/>
      <c r="S3994" s="428"/>
      <c r="T3994" s="359">
        <f>'[16]LAP MINGGUAN'!R3994</f>
        <v>0</v>
      </c>
      <c r="U3994" s="359">
        <f t="shared" si="826"/>
        <v>0</v>
      </c>
      <c r="V3994" s="429">
        <f>'[8]RAB '!H3969</f>
        <v>0</v>
      </c>
      <c r="W3994" s="429">
        <f t="shared" si="825"/>
        <v>0</v>
      </c>
      <c r="X3994" s="342"/>
      <c r="Y3994" s="342"/>
      <c r="Z3994" s="342"/>
      <c r="AA3994" s="342"/>
      <c r="AB3994" s="342"/>
      <c r="AC3994" s="342"/>
      <c r="AD3994" s="342"/>
      <c r="AE3994" s="342"/>
      <c r="AF3994" s="342"/>
      <c r="AG3994" s="342"/>
      <c r="AH3994" s="342"/>
      <c r="AI3994" s="342"/>
      <c r="AJ3994" s="342"/>
      <c r="AK3994" s="342"/>
      <c r="AL3994" s="342"/>
      <c r="AM3994" s="342"/>
      <c r="AN3994" s="342"/>
      <c r="AO3994" s="342"/>
      <c r="AP3994" s="342"/>
      <c r="AQ3994" s="342"/>
      <c r="AR3994" s="342"/>
      <c r="AS3994" s="342"/>
      <c r="AT3994" s="342"/>
      <c r="AU3994" s="342"/>
      <c r="AV3994" s="342"/>
      <c r="AW3994" s="342"/>
      <c r="AX3994" s="342"/>
      <c r="AY3994" s="342"/>
      <c r="AZ3994" s="342"/>
      <c r="BA3994" s="342"/>
      <c r="BB3994" s="342"/>
      <c r="BC3994" s="342"/>
      <c r="BD3994" s="342"/>
      <c r="BE3994" s="342"/>
      <c r="BF3994" s="342"/>
      <c r="BG3994" s="342"/>
      <c r="BH3994" s="342"/>
      <c r="BI3994" s="342"/>
      <c r="BJ3994" s="342"/>
      <c r="BK3994" s="342"/>
      <c r="BL3994" s="342"/>
      <c r="BM3994" s="342"/>
      <c r="BN3994" s="342"/>
      <c r="BO3994" s="342"/>
      <c r="BP3994" s="342"/>
      <c r="BQ3994" s="342"/>
      <c r="BR3994" s="342"/>
      <c r="BS3994" s="342"/>
      <c r="BT3994" s="342"/>
      <c r="BU3994" s="342"/>
      <c r="BV3994" s="342"/>
      <c r="BW3994" s="342"/>
      <c r="BX3994" s="342"/>
      <c r="BY3994" s="342"/>
      <c r="BZ3994" s="342"/>
      <c r="CA3994" s="342"/>
      <c r="CB3994" s="342"/>
      <c r="CC3994" s="342"/>
      <c r="CD3994" s="342"/>
      <c r="CE3994" s="342"/>
      <c r="CF3994" s="342"/>
      <c r="CG3994" s="342"/>
      <c r="CH3994" s="342"/>
      <c r="CI3994" s="342"/>
      <c r="CJ3994" s="342"/>
      <c r="CK3994" s="342"/>
      <c r="CL3994" s="342"/>
      <c r="CM3994" s="342"/>
      <c r="CN3994" s="342"/>
      <c r="CO3994" s="342"/>
      <c r="CP3994" s="342"/>
      <c r="CQ3994" s="342"/>
      <c r="CR3994" s="342"/>
      <c r="CS3994" s="342"/>
      <c r="CT3994" s="342"/>
      <c r="CU3994" s="342"/>
      <c r="CV3994" s="342"/>
      <c r="CW3994" s="342"/>
      <c r="CX3994" s="342"/>
      <c r="CY3994" s="342"/>
      <c r="CZ3994" s="342"/>
      <c r="DA3994" s="342"/>
      <c r="DB3994" s="342"/>
      <c r="DC3994" s="342"/>
      <c r="DD3994" s="342"/>
      <c r="DE3994" s="342"/>
      <c r="DF3994" s="342"/>
      <c r="DG3994" s="342"/>
      <c r="DH3994" s="342"/>
      <c r="DI3994" s="342"/>
      <c r="DJ3994" s="342"/>
      <c r="DK3994" s="342"/>
      <c r="DL3994" s="342"/>
      <c r="DM3994" s="342"/>
      <c r="DN3994" s="342"/>
      <c r="DO3994" s="342"/>
      <c r="DP3994" s="342"/>
      <c r="DQ3994" s="342"/>
      <c r="DR3994" s="342"/>
      <c r="DS3994" s="342"/>
      <c r="DT3994" s="342"/>
      <c r="DU3994" s="342"/>
      <c r="DV3994" s="342"/>
      <c r="DW3994" s="342"/>
      <c r="DX3994" s="342"/>
      <c r="DY3994" s="342"/>
      <c r="DZ3994" s="342"/>
      <c r="EA3994" s="342"/>
      <c r="EB3994" s="342"/>
      <c r="EC3994" s="342"/>
      <c r="ED3994" s="342"/>
      <c r="EE3994" s="342"/>
      <c r="EF3994" s="342"/>
      <c r="EG3994" s="342"/>
      <c r="EH3994" s="342"/>
      <c r="EI3994" s="342"/>
      <c r="EJ3994" s="342"/>
      <c r="EK3994" s="342"/>
      <c r="EL3994" s="342"/>
      <c r="EM3994" s="342"/>
      <c r="EN3994" s="342"/>
      <c r="EO3994" s="342"/>
      <c r="EP3994" s="342"/>
      <c r="EQ3994" s="342"/>
      <c r="ER3994" s="342"/>
      <c r="ES3994" s="342"/>
      <c r="ET3994" s="342"/>
      <c r="EU3994" s="342"/>
      <c r="EV3994" s="342"/>
      <c r="EW3994" s="342"/>
      <c r="EX3994" s="342"/>
      <c r="EY3994" s="342"/>
      <c r="EZ3994" s="342"/>
      <c r="FA3994" s="342"/>
      <c r="FB3994" s="342"/>
      <c r="FC3994" s="342"/>
      <c r="FD3994" s="342"/>
      <c r="FE3994" s="342"/>
      <c r="FF3994" s="342"/>
      <c r="FG3994" s="342"/>
      <c r="FH3994" s="342"/>
      <c r="FI3994" s="342"/>
      <c r="FJ3994" s="342"/>
      <c r="FK3994" s="342"/>
      <c r="FL3994" s="342"/>
      <c r="FM3994" s="342"/>
      <c r="FN3994" s="342"/>
      <c r="FO3994" s="342"/>
      <c r="FP3994" s="342"/>
      <c r="FQ3994" s="342"/>
      <c r="FR3994" s="342"/>
      <c r="FS3994" s="342"/>
      <c r="FT3994" s="342"/>
      <c r="FU3994" s="342"/>
      <c r="FV3994" s="342"/>
      <c r="FW3994" s="342"/>
      <c r="FX3994" s="342"/>
      <c r="FY3994" s="342"/>
      <c r="FZ3994" s="342"/>
      <c r="GA3994" s="342"/>
      <c r="GB3994" s="342"/>
      <c r="GC3994" s="342"/>
      <c r="GD3994" s="342"/>
      <c r="GE3994" s="342"/>
      <c r="GF3994" s="342"/>
      <c r="GG3994" s="342"/>
      <c r="GH3994" s="342"/>
      <c r="GI3994" s="342"/>
      <c r="GJ3994" s="342"/>
      <c r="GK3994" s="342"/>
      <c r="GL3994" s="342"/>
      <c r="GM3994" s="342"/>
      <c r="GN3994" s="342"/>
      <c r="GO3994" s="342"/>
      <c r="GP3994" s="342"/>
      <c r="GQ3994" s="342"/>
      <c r="GR3994" s="342"/>
      <c r="GS3994" s="342"/>
      <c r="GT3994" s="342"/>
      <c r="GU3994" s="342"/>
      <c r="GV3994" s="342"/>
      <c r="GW3994" s="342"/>
      <c r="GX3994" s="342"/>
      <c r="GY3994" s="342"/>
      <c r="GZ3994" s="342"/>
      <c r="HA3994" s="342"/>
      <c r="HB3994" s="342"/>
      <c r="HC3994" s="342"/>
      <c r="HD3994" s="342"/>
      <c r="HE3994" s="342"/>
      <c r="HF3994" s="342"/>
      <c r="HG3994" s="342"/>
      <c r="HH3994" s="342"/>
      <c r="HI3994" s="342"/>
      <c r="HJ3994" s="342"/>
      <c r="HK3994" s="342"/>
      <c r="HL3994" s="342"/>
      <c r="HM3994" s="342"/>
      <c r="HN3994" s="342"/>
      <c r="HO3994" s="342"/>
      <c r="HP3994" s="342"/>
      <c r="HQ3994" s="342"/>
      <c r="HR3994" s="342"/>
      <c r="HS3994" s="342"/>
      <c r="HT3994" s="342"/>
      <c r="HU3994" s="342"/>
      <c r="HV3994" s="342"/>
      <c r="HW3994" s="342"/>
      <c r="HX3994" s="342"/>
      <c r="HY3994" s="342"/>
      <c r="HZ3994" s="342"/>
      <c r="IA3994" s="342"/>
      <c r="IB3994" s="342"/>
      <c r="IC3994" s="342"/>
      <c r="ID3994" s="342"/>
      <c r="IE3994" s="342"/>
      <c r="IF3994" s="342"/>
      <c r="IG3994" s="342"/>
      <c r="IH3994" s="342"/>
      <c r="II3994" s="342"/>
      <c r="IJ3994" s="342"/>
      <c r="IK3994" s="342"/>
      <c r="IL3994" s="342"/>
      <c r="IM3994" s="342"/>
      <c r="IN3994" s="342"/>
      <c r="IO3994" s="342"/>
      <c r="IP3994" s="342"/>
      <c r="IQ3994" s="342"/>
      <c r="IR3994" s="342"/>
      <c r="IS3994" s="342"/>
      <c r="IT3994" s="342"/>
      <c r="IU3994" s="342"/>
      <c r="IV3994" s="342"/>
      <c r="IW3994" s="342"/>
      <c r="IX3994" s="342"/>
      <c r="IY3994" s="342"/>
      <c r="IZ3994" s="342"/>
      <c r="JA3994" s="342"/>
      <c r="JB3994" s="342"/>
      <c r="JC3994" s="342"/>
      <c r="JD3994" s="342"/>
      <c r="JE3994" s="342"/>
      <c r="JF3994" s="342"/>
      <c r="JG3994" s="342"/>
      <c r="JH3994" s="342"/>
      <c r="JI3994" s="342"/>
      <c r="JJ3994" s="342"/>
      <c r="JK3994" s="342"/>
      <c r="JL3994" s="342"/>
      <c r="JM3994" s="342"/>
      <c r="JN3994" s="342"/>
      <c r="JO3994" s="342"/>
      <c r="JP3994" s="342"/>
      <c r="JQ3994" s="342"/>
      <c r="JR3994" s="342"/>
      <c r="JS3994" s="342"/>
      <c r="JT3994" s="342"/>
      <c r="JU3994" s="342"/>
      <c r="JV3994" s="342"/>
      <c r="JW3994" s="342"/>
      <c r="JX3994" s="342"/>
      <c r="JY3994" s="342"/>
      <c r="JZ3994" s="342"/>
      <c r="KA3994" s="342"/>
      <c r="KB3994" s="342"/>
      <c r="KC3994" s="342"/>
      <c r="KD3994" s="342"/>
      <c r="KE3994" s="342"/>
      <c r="KF3994" s="342"/>
      <c r="KG3994" s="342"/>
      <c r="KH3994" s="342"/>
      <c r="KI3994" s="342"/>
      <c r="KJ3994" s="342"/>
      <c r="KK3994" s="342"/>
      <c r="KL3994" s="342"/>
      <c r="KM3994" s="342"/>
      <c r="KN3994" s="342"/>
      <c r="KO3994" s="342"/>
      <c r="KP3994" s="342"/>
      <c r="KQ3994" s="342"/>
      <c r="KR3994" s="342"/>
      <c r="KS3994" s="342"/>
      <c r="KT3994" s="342"/>
      <c r="KU3994" s="342"/>
      <c r="KV3994" s="342"/>
      <c r="KW3994" s="342"/>
      <c r="KX3994" s="342"/>
      <c r="KY3994" s="342"/>
      <c r="KZ3994" s="342"/>
      <c r="LA3994" s="342"/>
      <c r="LB3994" s="342"/>
      <c r="LC3994" s="342"/>
      <c r="LD3994" s="342"/>
      <c r="LE3994" s="342"/>
      <c r="LF3994" s="342"/>
      <c r="LG3994" s="342"/>
      <c r="LH3994" s="342"/>
      <c r="LI3994" s="342"/>
      <c r="LJ3994" s="342"/>
      <c r="LK3994" s="342"/>
      <c r="LL3994" s="342"/>
      <c r="LM3994" s="342"/>
      <c r="LN3994" s="342"/>
      <c r="LO3994" s="342"/>
      <c r="LP3994" s="342"/>
      <c r="LQ3994" s="342"/>
      <c r="LR3994" s="342"/>
      <c r="LS3994" s="342"/>
      <c r="LT3994" s="342"/>
      <c r="LU3994" s="342"/>
      <c r="LV3994" s="342"/>
      <c r="LW3994" s="342"/>
      <c r="LX3994" s="342"/>
      <c r="LY3994" s="342"/>
      <c r="LZ3994" s="342"/>
      <c r="MA3994" s="342"/>
      <c r="MB3994" s="342"/>
      <c r="MC3994" s="342"/>
      <c r="MD3994" s="342"/>
      <c r="ME3994" s="342"/>
      <c r="MF3994" s="342"/>
      <c r="MG3994" s="342"/>
      <c r="MH3994" s="342"/>
      <c r="MI3994" s="342"/>
      <c r="MJ3994" s="342"/>
      <c r="MK3994" s="342"/>
      <c r="ML3994" s="342"/>
      <c r="MM3994" s="342"/>
      <c r="MN3994" s="342"/>
      <c r="MO3994" s="342"/>
      <c r="MP3994" s="342"/>
      <c r="MQ3994" s="342"/>
      <c r="MR3994" s="342"/>
      <c r="MS3994" s="342"/>
      <c r="MT3994" s="342"/>
      <c r="MU3994" s="342"/>
      <c r="MV3994" s="342"/>
      <c r="MW3994" s="342"/>
      <c r="MX3994" s="342"/>
      <c r="MY3994" s="342"/>
      <c r="MZ3994" s="342"/>
      <c r="NA3994" s="342"/>
      <c r="NB3994" s="342"/>
      <c r="NC3994" s="342"/>
      <c r="ND3994" s="342"/>
      <c r="NE3994" s="342"/>
      <c r="NF3994" s="342"/>
      <c r="NG3994" s="342"/>
      <c r="NH3994" s="342"/>
      <c r="NI3994" s="342"/>
      <c r="NJ3994" s="342"/>
      <c r="NK3994" s="342"/>
      <c r="NL3994" s="342"/>
      <c r="NM3994" s="342"/>
      <c r="NN3994" s="342"/>
      <c r="NO3994" s="342"/>
      <c r="NP3994" s="342"/>
      <c r="NQ3994" s="342"/>
      <c r="NR3994" s="342"/>
      <c r="NS3994" s="342"/>
      <c r="NT3994" s="342"/>
      <c r="NU3994" s="342"/>
      <c r="NV3994" s="342"/>
      <c r="NW3994" s="342"/>
      <c r="NX3994" s="342"/>
      <c r="NY3994" s="342"/>
      <c r="NZ3994" s="342"/>
      <c r="OA3994" s="342"/>
    </row>
    <row r="3995" spans="1:391" s="342" customFormat="1" ht="34.5" customHeight="1" x14ac:dyDescent="0.25">
      <c r="A3995" s="2283">
        <v>1</v>
      </c>
      <c r="B3995" s="1586" t="s">
        <v>977</v>
      </c>
      <c r="C3995" s="1678"/>
      <c r="D3995" s="1678"/>
      <c r="E3995" s="1679"/>
      <c r="F3995" s="1454">
        <v>243.12</v>
      </c>
      <c r="G3995" s="1453" t="str">
        <f>IF(ISBLANK(H3995),"",IF(H3995="BN",VLOOKUP(B3995,'[4]V. BAHAN'!$B$8:$E$1099,3,FALSE),IFERROR(VLOOKUP(H3995,'[4]III. DAFTAR AHS'!$B$7:$H$872,5,FALSE),"ls")))</f>
        <v xml:space="preserve">m2 </v>
      </c>
      <c r="H3995" s="1495" t="s">
        <v>978</v>
      </c>
      <c r="I3995" s="1453" t="s">
        <v>979</v>
      </c>
      <c r="J3995" s="1486">
        <f>VLOOKUP(B3995,'[5] RAB LAMA'!$B$9:$E$5553,4,FALSE)</f>
        <v>27231.975523230718</v>
      </c>
      <c r="K3995" s="1486">
        <f>J3995*F3995</f>
        <v>6620637.8892078521</v>
      </c>
      <c r="L3995" s="437">
        <f>K3995/$K$4349*100</f>
        <v>1.7326012458100486E-2</v>
      </c>
      <c r="M3995" s="1642"/>
      <c r="N3995" s="1642">
        <f>L3995*M3995/100</f>
        <v>0</v>
      </c>
      <c r="O3995" s="1642">
        <f>Q3995-M3995</f>
        <v>0</v>
      </c>
      <c r="P3995" s="1642">
        <f>L3995*O3995/100</f>
        <v>0</v>
      </c>
      <c r="Q3995" s="1642"/>
      <c r="R3995" s="1642">
        <f>L3995*Q3995/100</f>
        <v>0</v>
      </c>
      <c r="S3995" s="1643"/>
      <c r="T3995" s="359">
        <f>'[16]LAP MINGGUAN'!R3995</f>
        <v>0</v>
      </c>
      <c r="U3995" s="359">
        <f t="shared" si="826"/>
        <v>0</v>
      </c>
      <c r="V3995" s="429">
        <f>'[8]RAB '!H3970</f>
        <v>0</v>
      </c>
      <c r="W3995" s="429">
        <f t="shared" si="825"/>
        <v>6620637.8892078521</v>
      </c>
    </row>
    <row r="3996" spans="1:391" s="352" customFormat="1" ht="34.5" customHeight="1" x14ac:dyDescent="0.25">
      <c r="A3996" s="2138">
        <v>2</v>
      </c>
      <c r="B3996" s="2278" t="s">
        <v>980</v>
      </c>
      <c r="C3996" s="2134"/>
      <c r="D3996" s="2134"/>
      <c r="E3996" s="2258"/>
      <c r="F3996" s="2276">
        <v>160.06</v>
      </c>
      <c r="G3996" s="2276" t="str">
        <f>IF(ISBLANK(H3996),"",IF(H3996="BN",VLOOKUP(B3996,'[4]V. BAHAN'!$B$8:$E$1099,3,FALSE),IFERROR(VLOOKUP(H3996,'[4]III. DAFTAR AHS'!$B$7:$H$872,5,FALSE),"ls")))</f>
        <v xml:space="preserve">m2 </v>
      </c>
      <c r="H3996" s="2276" t="s">
        <v>981</v>
      </c>
      <c r="I3996" s="2276" t="s">
        <v>982</v>
      </c>
      <c r="J3996" s="1486">
        <f>VLOOKUP(B3996,'[5] RAB LAMA'!$B$9:$E$5553,4,FALSE)</f>
        <v>24872.475523230718</v>
      </c>
      <c r="K3996" s="1486">
        <f>J3996*F3996</f>
        <v>3981088.4322483088</v>
      </c>
      <c r="L3996" s="437">
        <f>K3996/$K$4349*100</f>
        <v>1.0418390029512222E-2</v>
      </c>
      <c r="M3996" s="2273"/>
      <c r="N3996" s="2273">
        <f>L3996*M3996/100</f>
        <v>0</v>
      </c>
      <c r="O3996" s="2273">
        <f>Q3996-M3996</f>
        <v>0</v>
      </c>
      <c r="P3996" s="2273">
        <f>L3996*O3996/100</f>
        <v>0</v>
      </c>
      <c r="Q3996" s="2273"/>
      <c r="R3996" s="2273">
        <f>L3996*Q3996/100</f>
        <v>0</v>
      </c>
      <c r="S3996" s="2274"/>
      <c r="T3996" s="359">
        <f>'[16]LAP MINGGUAN'!R3996</f>
        <v>0</v>
      </c>
      <c r="U3996" s="359">
        <f t="shared" si="826"/>
        <v>0</v>
      </c>
      <c r="V3996" s="429">
        <f>'[8]RAB '!H3971</f>
        <v>6620637.8892078521</v>
      </c>
      <c r="W3996" s="429">
        <f t="shared" ref="W3996:W4059" si="840">K3996-V3996</f>
        <v>-2639549.4569595433</v>
      </c>
    </row>
    <row r="3997" spans="1:391" s="342" customFormat="1" ht="34.5" customHeight="1" x14ac:dyDescent="0.25">
      <c r="A3997" s="2284">
        <v>3</v>
      </c>
      <c r="B3997" s="2285" t="s">
        <v>2331</v>
      </c>
      <c r="C3997" s="2286"/>
      <c r="D3997" s="2286"/>
      <c r="E3997" s="2287"/>
      <c r="F3997" s="2279">
        <v>94.51</v>
      </c>
      <c r="G3997" s="2288" t="str">
        <f>IF(ISBLANK(H3997),"",IF(H3997="BN",VLOOKUP(B3997,'[4]V. BAHAN'!$B$8:$E$1099,3,FALSE),IFERROR(VLOOKUP(H3997,'[4]III. DAFTAR AHS'!$B$7:$H$872,5,FALSE),"ls")))</f>
        <v xml:space="preserve">m2 </v>
      </c>
      <c r="H3997" s="2276" t="s">
        <v>984</v>
      </c>
      <c r="I3997" s="2288" t="s">
        <v>985</v>
      </c>
      <c r="J3997" s="1486">
        <v>21552.024999999998</v>
      </c>
      <c r="K3997" s="1486">
        <f>J3997*F3997</f>
        <v>2036881.8827499999</v>
      </c>
      <c r="L3997" s="437">
        <f>K3997/$K$4349*100</f>
        <v>5.330459310232444E-3</v>
      </c>
      <c r="M3997" s="2273"/>
      <c r="N3997" s="2273">
        <f>L3997*M3997/100</f>
        <v>0</v>
      </c>
      <c r="O3997" s="2273">
        <f>Q3997-M3997</f>
        <v>0</v>
      </c>
      <c r="P3997" s="2273">
        <f>L3997*O3997/100</f>
        <v>0</v>
      </c>
      <c r="Q3997" s="2273"/>
      <c r="R3997" s="2273">
        <f>L3997*Q3997/100</f>
        <v>0</v>
      </c>
      <c r="S3997" s="2274"/>
      <c r="T3997" s="359">
        <f>'[16]LAP MINGGUAN'!R3997</f>
        <v>0</v>
      </c>
      <c r="U3997" s="359">
        <f t="shared" si="826"/>
        <v>0</v>
      </c>
      <c r="V3997" s="429">
        <f>'[8]RAB '!H3972</f>
        <v>3981088.4322483088</v>
      </c>
      <c r="W3997" s="429">
        <f t="shared" si="840"/>
        <v>-1944206.5494983089</v>
      </c>
    </row>
    <row r="3998" spans="1:391" s="632" customFormat="1" ht="34.5" customHeight="1" x14ac:dyDescent="0.25">
      <c r="A3998" s="2277">
        <v>4</v>
      </c>
      <c r="B3998" s="2278" t="s">
        <v>2214</v>
      </c>
      <c r="C3998" s="2134"/>
      <c r="D3998" s="2134"/>
      <c r="E3998" s="2258"/>
      <c r="F3998" s="2276">
        <v>101.76</v>
      </c>
      <c r="G3998" s="2276" t="str">
        <f>IF(ISBLANK(H3998),"",IF(H3998="BN",VLOOKUP(B3998,'[4]V. BAHAN'!$B$8:$E$1099,3,FALSE),IFERROR(VLOOKUP(H3998,'[4]III. DAFTAR AHS'!$B$7:$H$872,5,FALSE),"ls")))</f>
        <v xml:space="preserve">m2 </v>
      </c>
      <c r="H3998" s="2276" t="s">
        <v>2332</v>
      </c>
      <c r="I3998" s="2276" t="s">
        <v>427</v>
      </c>
      <c r="J3998" s="1486">
        <f>VLOOKUP(B3998,'[5] RAB LAMA'!$B$9:$E$5553,4,FALSE)</f>
        <v>128948.908</v>
      </c>
      <c r="K3998" s="1486">
        <f>J3998*F3998</f>
        <v>13121840.878080001</v>
      </c>
      <c r="L3998" s="437">
        <f>K3998/$K$4349*100</f>
        <v>3.4339467334019727E-2</v>
      </c>
      <c r="M3998" s="2273"/>
      <c r="N3998" s="2273">
        <f>L3998*M3998/100</f>
        <v>0</v>
      </c>
      <c r="O3998" s="2273">
        <f>Q3998-M3998</f>
        <v>0</v>
      </c>
      <c r="P3998" s="2273">
        <f>L3998*O3998/100</f>
        <v>0</v>
      </c>
      <c r="Q3998" s="2273"/>
      <c r="R3998" s="2273">
        <f>L3998*Q3998/100</f>
        <v>0</v>
      </c>
      <c r="S3998" s="2274"/>
      <c r="T3998" s="359">
        <f>'[16]LAP MINGGUAN'!R3998</f>
        <v>0</v>
      </c>
      <c r="U3998" s="359">
        <f t="shared" si="826"/>
        <v>0</v>
      </c>
      <c r="V3998" s="429">
        <f>'[8]RAB '!H3973</f>
        <v>2036881.8827499999</v>
      </c>
      <c r="W3998" s="429">
        <f t="shared" si="840"/>
        <v>11084958.995330002</v>
      </c>
    </row>
    <row r="3999" spans="1:391" s="632" customFormat="1" ht="34.5" customHeight="1" thickBot="1" x14ac:dyDescent="0.3">
      <c r="A3999" s="2233"/>
      <c r="B3999" s="2234"/>
      <c r="C3999" s="2235"/>
      <c r="D3999" s="2235"/>
      <c r="E3999" s="2236"/>
      <c r="F3999" s="2219"/>
      <c r="G3999" s="2219" t="str">
        <f>IF(ISBLANK(H3999),"",IF(H3999="BN",VLOOKUP(B3999,'[4]V. BAHAN'!$B$8:$E$1099,3,FALSE),IFERROR(VLOOKUP(H3999,'[4]III. DAFTAR AHS'!$B$7:$H$872,5,FALSE),"ls")))</f>
        <v/>
      </c>
      <c r="H3999" s="2219"/>
      <c r="I3999" s="2219" t="s">
        <v>243</v>
      </c>
      <c r="J3999" s="2237"/>
      <c r="K3999" s="2237"/>
      <c r="L3999" s="460"/>
      <c r="M3999" s="2223"/>
      <c r="N3999" s="2223"/>
      <c r="O3999" s="2223"/>
      <c r="P3999" s="2223"/>
      <c r="Q3999" s="2223"/>
      <c r="R3999" s="2223"/>
      <c r="S3999" s="2260"/>
      <c r="T3999" s="359">
        <f>'[16]LAP MINGGUAN'!R3999</f>
        <v>0</v>
      </c>
      <c r="U3999" s="359">
        <f t="shared" si="826"/>
        <v>0</v>
      </c>
      <c r="V3999" s="429">
        <f>'[8]RAB '!H3974</f>
        <v>13121840.878080001</v>
      </c>
      <c r="W3999" s="429">
        <f t="shared" si="840"/>
        <v>-13121840.878080001</v>
      </c>
    </row>
    <row r="4000" spans="1:391" s="354" customFormat="1" ht="34.5" customHeight="1" thickBot="1" x14ac:dyDescent="0.3">
      <c r="A4000" s="2044" t="s">
        <v>294</v>
      </c>
      <c r="B4000" s="655" t="s">
        <v>203</v>
      </c>
      <c r="C4000" s="656"/>
      <c r="D4000" s="656"/>
      <c r="E4000" s="656"/>
      <c r="F4000" s="425"/>
      <c r="G4000" s="425" t="str">
        <f>IF(ISBLANK(H4000),"",IF(H4000="BN",VLOOKUP(B4000,'[4]V. BAHAN'!$B$8:$E$1099,3,FALSE),IFERROR(VLOOKUP(H4000,'[4]III. DAFTAR AHS'!$B$7:$H$872,5,FALSE),"ls")))</f>
        <v/>
      </c>
      <c r="H4000" s="425"/>
      <c r="I4000" s="425" t="s">
        <v>243</v>
      </c>
      <c r="J4000" s="550"/>
      <c r="K4000" s="1976"/>
      <c r="L4000" s="624"/>
      <c r="M4000" s="427"/>
      <c r="N4000" s="427"/>
      <c r="O4000" s="427"/>
      <c r="P4000" s="427"/>
      <c r="Q4000" s="427"/>
      <c r="R4000" s="427"/>
      <c r="S4000" s="428"/>
      <c r="T4000" s="359">
        <f>'[16]LAP MINGGUAN'!R4000</f>
        <v>0</v>
      </c>
      <c r="U4000" s="359">
        <f t="shared" si="826"/>
        <v>0</v>
      </c>
      <c r="V4000" s="429">
        <f>'[8]RAB '!H3975</f>
        <v>0</v>
      </c>
      <c r="W4000" s="429">
        <f t="shared" si="840"/>
        <v>0</v>
      </c>
      <c r="X4000" s="342"/>
      <c r="Y4000" s="342"/>
      <c r="Z4000" s="342"/>
      <c r="AA4000" s="342"/>
      <c r="AB4000" s="342"/>
      <c r="AC4000" s="342"/>
      <c r="AD4000" s="342"/>
      <c r="AE4000" s="342"/>
      <c r="AF4000" s="342"/>
      <c r="AG4000" s="342"/>
      <c r="AH4000" s="342"/>
      <c r="AI4000" s="342"/>
      <c r="AJ4000" s="342"/>
      <c r="AK4000" s="342"/>
      <c r="AL4000" s="342"/>
      <c r="AM4000" s="342"/>
      <c r="AN4000" s="342"/>
      <c r="AO4000" s="342"/>
      <c r="AP4000" s="342"/>
      <c r="AQ4000" s="342"/>
      <c r="AR4000" s="342"/>
      <c r="AS4000" s="342"/>
      <c r="AT4000" s="342"/>
      <c r="AU4000" s="342"/>
      <c r="AV4000" s="342"/>
      <c r="AW4000" s="342"/>
      <c r="AX4000" s="342"/>
      <c r="AY4000" s="342"/>
      <c r="AZ4000" s="342"/>
      <c r="BA4000" s="342"/>
      <c r="BB4000" s="342"/>
      <c r="BC4000" s="342"/>
      <c r="BD4000" s="342"/>
      <c r="BE4000" s="342"/>
      <c r="BF4000" s="342"/>
      <c r="BG4000" s="342"/>
      <c r="BH4000" s="342"/>
      <c r="BI4000" s="342"/>
      <c r="BJ4000" s="342"/>
      <c r="BK4000" s="342"/>
      <c r="BL4000" s="342"/>
      <c r="BM4000" s="342"/>
      <c r="BN4000" s="342"/>
      <c r="BO4000" s="342"/>
      <c r="BP4000" s="342"/>
      <c r="BQ4000" s="342"/>
      <c r="BR4000" s="342"/>
      <c r="BS4000" s="342"/>
      <c r="BT4000" s="342"/>
      <c r="BU4000" s="342"/>
      <c r="BV4000" s="342"/>
      <c r="BW4000" s="342"/>
      <c r="BX4000" s="342"/>
      <c r="BY4000" s="342"/>
      <c r="BZ4000" s="342"/>
      <c r="CA4000" s="342"/>
      <c r="CB4000" s="342"/>
      <c r="CC4000" s="342"/>
      <c r="CD4000" s="342"/>
      <c r="CE4000" s="342"/>
      <c r="CF4000" s="342"/>
      <c r="CG4000" s="342"/>
      <c r="CH4000" s="342"/>
      <c r="CI4000" s="342"/>
      <c r="CJ4000" s="342"/>
      <c r="CK4000" s="342"/>
      <c r="CL4000" s="342"/>
      <c r="CM4000" s="342"/>
      <c r="CN4000" s="342"/>
      <c r="CO4000" s="342"/>
      <c r="CP4000" s="342"/>
      <c r="CQ4000" s="342"/>
      <c r="CR4000" s="342"/>
      <c r="CS4000" s="342"/>
      <c r="CT4000" s="342"/>
      <c r="CU4000" s="342"/>
      <c r="CV4000" s="342"/>
      <c r="CW4000" s="342"/>
      <c r="CX4000" s="342"/>
      <c r="CY4000" s="342"/>
      <c r="CZ4000" s="342"/>
      <c r="DA4000" s="342"/>
      <c r="DB4000" s="342"/>
      <c r="DC4000" s="342"/>
      <c r="DD4000" s="342"/>
      <c r="DE4000" s="342"/>
      <c r="DF4000" s="342"/>
      <c r="DG4000" s="342"/>
      <c r="DH4000" s="342"/>
      <c r="DI4000" s="342"/>
      <c r="DJ4000" s="342"/>
      <c r="DK4000" s="342"/>
      <c r="DL4000" s="342"/>
      <c r="DM4000" s="342"/>
      <c r="DN4000" s="342"/>
      <c r="DO4000" s="342"/>
      <c r="DP4000" s="342"/>
      <c r="DQ4000" s="342"/>
      <c r="DR4000" s="342"/>
      <c r="DS4000" s="342"/>
      <c r="DT4000" s="342"/>
      <c r="DU4000" s="342"/>
      <c r="DV4000" s="342"/>
      <c r="DW4000" s="342"/>
      <c r="DX4000" s="342"/>
      <c r="DY4000" s="342"/>
      <c r="DZ4000" s="342"/>
      <c r="EA4000" s="342"/>
      <c r="EB4000" s="342"/>
      <c r="EC4000" s="342"/>
      <c r="ED4000" s="342"/>
      <c r="EE4000" s="342"/>
      <c r="EF4000" s="342"/>
      <c r="EG4000" s="342"/>
      <c r="EH4000" s="342"/>
      <c r="EI4000" s="342"/>
      <c r="EJ4000" s="342"/>
      <c r="EK4000" s="342"/>
      <c r="EL4000" s="342"/>
      <c r="EM4000" s="342"/>
      <c r="EN4000" s="342"/>
      <c r="EO4000" s="342"/>
      <c r="EP4000" s="342"/>
      <c r="EQ4000" s="342"/>
      <c r="ER4000" s="342"/>
      <c r="ES4000" s="342"/>
      <c r="ET4000" s="342"/>
      <c r="EU4000" s="342"/>
      <c r="EV4000" s="342"/>
      <c r="EW4000" s="342"/>
      <c r="EX4000" s="342"/>
      <c r="EY4000" s="342"/>
      <c r="EZ4000" s="342"/>
      <c r="FA4000" s="342"/>
      <c r="FB4000" s="342"/>
      <c r="FC4000" s="342"/>
      <c r="FD4000" s="342"/>
      <c r="FE4000" s="342"/>
      <c r="FF4000" s="342"/>
      <c r="FG4000" s="342"/>
      <c r="FH4000" s="342"/>
      <c r="FI4000" s="342"/>
      <c r="FJ4000" s="342"/>
      <c r="FK4000" s="342"/>
      <c r="FL4000" s="342"/>
      <c r="FM4000" s="342"/>
      <c r="FN4000" s="342"/>
      <c r="FO4000" s="342"/>
      <c r="FP4000" s="342"/>
      <c r="FQ4000" s="342"/>
      <c r="FR4000" s="342"/>
      <c r="FS4000" s="342"/>
      <c r="FT4000" s="342"/>
      <c r="FU4000" s="342"/>
      <c r="FV4000" s="342"/>
      <c r="FW4000" s="342"/>
      <c r="FX4000" s="342"/>
      <c r="FY4000" s="342"/>
      <c r="FZ4000" s="342"/>
      <c r="GA4000" s="342"/>
      <c r="GB4000" s="342"/>
      <c r="GC4000" s="342"/>
      <c r="GD4000" s="342"/>
      <c r="GE4000" s="342"/>
      <c r="GF4000" s="342"/>
      <c r="GG4000" s="342"/>
      <c r="GH4000" s="342"/>
      <c r="GI4000" s="342"/>
      <c r="GJ4000" s="342"/>
      <c r="GK4000" s="342"/>
      <c r="GL4000" s="342"/>
      <c r="GM4000" s="342"/>
      <c r="GN4000" s="342"/>
      <c r="GO4000" s="342"/>
      <c r="GP4000" s="342"/>
      <c r="GQ4000" s="342"/>
      <c r="GR4000" s="342"/>
      <c r="GS4000" s="342"/>
      <c r="GT4000" s="342"/>
      <c r="GU4000" s="342"/>
      <c r="GV4000" s="342"/>
      <c r="GW4000" s="342"/>
      <c r="GX4000" s="342"/>
      <c r="GY4000" s="342"/>
      <c r="GZ4000" s="342"/>
      <c r="HA4000" s="342"/>
      <c r="HB4000" s="342"/>
      <c r="HC4000" s="342"/>
      <c r="HD4000" s="342"/>
      <c r="HE4000" s="342"/>
      <c r="HF4000" s="342"/>
      <c r="HG4000" s="342"/>
      <c r="HH4000" s="342"/>
      <c r="HI4000" s="342"/>
      <c r="HJ4000" s="342"/>
      <c r="HK4000" s="342"/>
      <c r="HL4000" s="342"/>
      <c r="HM4000" s="342"/>
      <c r="HN4000" s="342"/>
      <c r="HO4000" s="342"/>
      <c r="HP4000" s="342"/>
      <c r="HQ4000" s="342"/>
      <c r="HR4000" s="342"/>
      <c r="HS4000" s="342"/>
      <c r="HT4000" s="342"/>
      <c r="HU4000" s="342"/>
      <c r="HV4000" s="342"/>
      <c r="HW4000" s="342"/>
      <c r="HX4000" s="342"/>
      <c r="HY4000" s="342"/>
      <c r="HZ4000" s="342"/>
      <c r="IA4000" s="342"/>
      <c r="IB4000" s="342"/>
      <c r="IC4000" s="342"/>
      <c r="ID4000" s="342"/>
      <c r="IE4000" s="342"/>
      <c r="IF4000" s="342"/>
      <c r="IG4000" s="342"/>
      <c r="IH4000" s="342"/>
      <c r="II4000" s="342"/>
      <c r="IJ4000" s="342"/>
      <c r="IK4000" s="342"/>
      <c r="IL4000" s="342"/>
      <c r="IM4000" s="342"/>
      <c r="IN4000" s="342"/>
      <c r="IO4000" s="342"/>
      <c r="IP4000" s="342"/>
      <c r="IQ4000" s="342"/>
      <c r="IR4000" s="342"/>
      <c r="IS4000" s="342"/>
      <c r="IT4000" s="342"/>
      <c r="IU4000" s="342"/>
      <c r="IV4000" s="342"/>
      <c r="IW4000" s="342"/>
      <c r="IX4000" s="342"/>
      <c r="IY4000" s="342"/>
      <c r="IZ4000" s="342"/>
      <c r="JA4000" s="342"/>
      <c r="JB4000" s="342"/>
      <c r="JC4000" s="342"/>
      <c r="JD4000" s="342"/>
      <c r="JE4000" s="342"/>
      <c r="JF4000" s="342"/>
      <c r="JG4000" s="342"/>
      <c r="JH4000" s="342"/>
      <c r="JI4000" s="342"/>
      <c r="JJ4000" s="342"/>
      <c r="JK4000" s="342"/>
      <c r="JL4000" s="342"/>
      <c r="JM4000" s="342"/>
      <c r="JN4000" s="342"/>
      <c r="JO4000" s="342"/>
      <c r="JP4000" s="342"/>
      <c r="JQ4000" s="342"/>
      <c r="JR4000" s="342"/>
      <c r="JS4000" s="342"/>
      <c r="JT4000" s="342"/>
      <c r="JU4000" s="342"/>
      <c r="JV4000" s="342"/>
      <c r="JW4000" s="342"/>
      <c r="JX4000" s="342"/>
      <c r="JY4000" s="342"/>
      <c r="JZ4000" s="342"/>
      <c r="KA4000" s="342"/>
      <c r="KB4000" s="342"/>
      <c r="KC4000" s="342"/>
      <c r="KD4000" s="342"/>
      <c r="KE4000" s="342"/>
      <c r="KF4000" s="342"/>
      <c r="KG4000" s="342"/>
      <c r="KH4000" s="342"/>
      <c r="KI4000" s="342"/>
      <c r="KJ4000" s="342"/>
      <c r="KK4000" s="342"/>
      <c r="KL4000" s="342"/>
      <c r="KM4000" s="342"/>
      <c r="KN4000" s="342"/>
      <c r="KO4000" s="342"/>
      <c r="KP4000" s="342"/>
      <c r="KQ4000" s="342"/>
      <c r="KR4000" s="342"/>
      <c r="KS4000" s="342"/>
      <c r="KT4000" s="342"/>
      <c r="KU4000" s="342"/>
      <c r="KV4000" s="342"/>
      <c r="KW4000" s="342"/>
      <c r="KX4000" s="342"/>
      <c r="KY4000" s="342"/>
      <c r="KZ4000" s="342"/>
      <c r="LA4000" s="342"/>
      <c r="LB4000" s="342"/>
      <c r="LC4000" s="342"/>
      <c r="LD4000" s="342"/>
      <c r="LE4000" s="342"/>
      <c r="LF4000" s="342"/>
      <c r="LG4000" s="342"/>
      <c r="LH4000" s="342"/>
      <c r="LI4000" s="342"/>
      <c r="LJ4000" s="342"/>
      <c r="LK4000" s="342"/>
      <c r="LL4000" s="342"/>
      <c r="LM4000" s="342"/>
      <c r="LN4000" s="342"/>
      <c r="LO4000" s="342"/>
      <c r="LP4000" s="342"/>
      <c r="LQ4000" s="342"/>
      <c r="LR4000" s="342"/>
      <c r="LS4000" s="342"/>
      <c r="LT4000" s="342"/>
      <c r="LU4000" s="342"/>
      <c r="LV4000" s="342"/>
      <c r="LW4000" s="342"/>
      <c r="LX4000" s="342"/>
      <c r="LY4000" s="342"/>
      <c r="LZ4000" s="342"/>
      <c r="MA4000" s="342"/>
      <c r="MB4000" s="342"/>
      <c r="MC4000" s="342"/>
      <c r="MD4000" s="342"/>
      <c r="ME4000" s="342"/>
      <c r="MF4000" s="342"/>
      <c r="MG4000" s="342"/>
      <c r="MH4000" s="342"/>
      <c r="MI4000" s="342"/>
      <c r="MJ4000" s="342"/>
      <c r="MK4000" s="342"/>
      <c r="ML4000" s="342"/>
      <c r="MM4000" s="342"/>
      <c r="MN4000" s="342"/>
      <c r="MO4000" s="342"/>
      <c r="MP4000" s="342"/>
      <c r="MQ4000" s="342"/>
      <c r="MR4000" s="342"/>
      <c r="MS4000" s="342"/>
      <c r="MT4000" s="342"/>
      <c r="MU4000" s="342"/>
      <c r="MV4000" s="342"/>
      <c r="MW4000" s="342"/>
      <c r="MX4000" s="342"/>
      <c r="MY4000" s="342"/>
      <c r="MZ4000" s="342"/>
      <c r="NA4000" s="342"/>
      <c r="NB4000" s="342"/>
      <c r="NC4000" s="342"/>
      <c r="ND4000" s="342"/>
      <c r="NE4000" s="342"/>
      <c r="NF4000" s="342"/>
      <c r="NG4000" s="342"/>
      <c r="NH4000" s="342"/>
      <c r="NI4000" s="342"/>
      <c r="NJ4000" s="342"/>
      <c r="NK4000" s="342"/>
      <c r="NL4000" s="342"/>
      <c r="NM4000" s="342"/>
      <c r="NN4000" s="342"/>
      <c r="NO4000" s="342"/>
      <c r="NP4000" s="342"/>
      <c r="NQ4000" s="342"/>
      <c r="NR4000" s="342"/>
      <c r="NS4000" s="342"/>
      <c r="NT4000" s="342"/>
      <c r="NU4000" s="342"/>
      <c r="NV4000" s="342"/>
      <c r="NW4000" s="342"/>
      <c r="NX4000" s="342"/>
      <c r="NY4000" s="342"/>
      <c r="NZ4000" s="342"/>
      <c r="OA4000" s="342"/>
    </row>
    <row r="4001" spans="1:391" s="632" customFormat="1" ht="34.5" customHeight="1" x14ac:dyDescent="0.25">
      <c r="A4001" s="2209">
        <v>1</v>
      </c>
      <c r="B4001" s="2207" t="s">
        <v>2333</v>
      </c>
      <c r="C4001" s="2208"/>
      <c r="D4001" s="2208"/>
      <c r="E4001" s="2209"/>
      <c r="F4001" s="1495">
        <v>5.0199999999999996</v>
      </c>
      <c r="G4001" s="1495" t="str">
        <f>IF(ISBLANK(H4001),"",IF(H4001="BN",VLOOKUP(B4001,'[4]V. BAHAN'!$B$8:$E$1099,3,FALSE),IFERROR(VLOOKUP(H4001,'[4]III. DAFTAR AHS'!$B$7:$H$872,5,FALSE),"ls")))</f>
        <v xml:space="preserve">m' </v>
      </c>
      <c r="H4001" s="1495" t="s">
        <v>2334</v>
      </c>
      <c r="I4001" s="1495" t="s">
        <v>2335</v>
      </c>
      <c r="J4001" s="1486">
        <f>VLOOKUP(B4001,'[5] RAB LAMA'!$B$9:$E$5553,4,FALSE)</f>
        <v>213033.79107760882</v>
      </c>
      <c r="K4001" s="1486">
        <f>J4001*F4001</f>
        <v>1069429.6312095963</v>
      </c>
      <c r="L4001" s="437">
        <f>K4001/$K$4349*100</f>
        <v>2.7986655400082951E-3</v>
      </c>
      <c r="M4001" s="1642"/>
      <c r="N4001" s="1642">
        <f>L4001*M4001/100</f>
        <v>0</v>
      </c>
      <c r="O4001" s="1642">
        <f>Q4001-M4001</f>
        <v>0</v>
      </c>
      <c r="P4001" s="1642">
        <f>L4001*O4001/100</f>
        <v>0</v>
      </c>
      <c r="Q4001" s="1642"/>
      <c r="R4001" s="1642">
        <f>L4001*Q4001/100</f>
        <v>0</v>
      </c>
      <c r="S4001" s="1643"/>
      <c r="T4001" s="359">
        <f>'[16]LAP MINGGUAN'!R4001</f>
        <v>0</v>
      </c>
      <c r="U4001" s="359">
        <f t="shared" si="826"/>
        <v>0</v>
      </c>
      <c r="V4001" s="429">
        <f>'[8]RAB '!H3976</f>
        <v>0</v>
      </c>
      <c r="W4001" s="429">
        <f t="shared" si="840"/>
        <v>1069429.6312095963</v>
      </c>
    </row>
    <row r="4002" spans="1:391" s="352" customFormat="1" ht="34.5" customHeight="1" x14ac:dyDescent="0.25">
      <c r="A4002" s="2277"/>
      <c r="B4002" s="2289" t="s">
        <v>2336</v>
      </c>
      <c r="C4002" s="2185"/>
      <c r="D4002" s="2185"/>
      <c r="E4002" s="2186"/>
      <c r="F4002" s="2276"/>
      <c r="G4002" s="2276" t="str">
        <f>IF(ISBLANK(H4002),"",IF(H4002="BN",VLOOKUP(B4002,'[4]V. BAHAN'!$B$8:$E$1099,3,FALSE),IFERROR(VLOOKUP(H4002,'[4]III. DAFTAR AHS'!$B$7:$H$872,5,FALSE),"ls")))</f>
        <v/>
      </c>
      <c r="H4002" s="2276"/>
      <c r="I4002" s="2276" t="s">
        <v>243</v>
      </c>
      <c r="J4002" s="2279"/>
      <c r="K4002" s="2279"/>
      <c r="L4002" s="437"/>
      <c r="M4002" s="2280"/>
      <c r="N4002" s="2280"/>
      <c r="O4002" s="2280"/>
      <c r="P4002" s="2280"/>
      <c r="Q4002" s="2280"/>
      <c r="R4002" s="2280"/>
      <c r="S4002" s="2281"/>
      <c r="T4002" s="359">
        <f>'[16]LAP MINGGUAN'!R4002</f>
        <v>0</v>
      </c>
      <c r="U4002" s="359">
        <f t="shared" si="826"/>
        <v>0</v>
      </c>
      <c r="V4002" s="429">
        <f>'[8]RAB '!H3977</f>
        <v>1069429.6312095963</v>
      </c>
      <c r="W4002" s="429">
        <f t="shared" si="840"/>
        <v>-1069429.6312095963</v>
      </c>
    </row>
    <row r="4003" spans="1:391" s="632" customFormat="1" ht="34.5" customHeight="1" x14ac:dyDescent="0.25">
      <c r="A4003" s="2213"/>
      <c r="B4003" s="2290" t="s">
        <v>2337</v>
      </c>
      <c r="C4003" s="2291"/>
      <c r="D4003" s="2291"/>
      <c r="E4003" s="2292"/>
      <c r="F4003" s="2276"/>
      <c r="G4003" s="2276" t="str">
        <f>IF(ISBLANK(H4003),"",IF(H4003="BN",VLOOKUP(B4003,'[4]V. BAHAN'!$B$8:$E$1099,3,FALSE),IFERROR(VLOOKUP(H4003,'[4]III. DAFTAR AHS'!$B$7:$H$872,5,FALSE),"ls")))</f>
        <v/>
      </c>
      <c r="H4003" s="2276"/>
      <c r="I4003" s="2276" t="s">
        <v>243</v>
      </c>
      <c r="J4003" s="2276"/>
      <c r="K4003" s="2276"/>
      <c r="L4003" s="437"/>
      <c r="M4003" s="2280"/>
      <c r="N4003" s="2280"/>
      <c r="O4003" s="2280"/>
      <c r="P4003" s="2280"/>
      <c r="Q4003" s="2280"/>
      <c r="R4003" s="2280"/>
      <c r="S4003" s="2281"/>
      <c r="T4003" s="359">
        <f>'[16]LAP MINGGUAN'!R4003</f>
        <v>0</v>
      </c>
      <c r="U4003" s="359">
        <f t="shared" si="826"/>
        <v>0</v>
      </c>
      <c r="V4003" s="429">
        <f>'[8]RAB '!H3978</f>
        <v>0</v>
      </c>
      <c r="W4003" s="429">
        <f t="shared" si="840"/>
        <v>0</v>
      </c>
    </row>
    <row r="4004" spans="1:391" s="632" customFormat="1" ht="34.5" customHeight="1" x14ac:dyDescent="0.25">
      <c r="A4004" s="2277"/>
      <c r="B4004" s="2289" t="s">
        <v>2225</v>
      </c>
      <c r="C4004" s="2185"/>
      <c r="D4004" s="2185"/>
      <c r="E4004" s="2186"/>
      <c r="F4004" s="2276"/>
      <c r="G4004" s="2276" t="str">
        <f>IF(ISBLANK(H4004),"",IF(H4004="BN",VLOOKUP(B4004,'[4]V. BAHAN'!$B$8:$E$1099,3,FALSE),IFERROR(VLOOKUP(H4004,'[4]III. DAFTAR AHS'!$B$7:$H$872,5,FALSE),"ls")))</f>
        <v/>
      </c>
      <c r="H4004" s="2276"/>
      <c r="I4004" s="2276" t="s">
        <v>243</v>
      </c>
      <c r="J4004" s="2279"/>
      <c r="K4004" s="2279"/>
      <c r="L4004" s="437"/>
      <c r="M4004" s="2280"/>
      <c r="N4004" s="2280"/>
      <c r="O4004" s="2280"/>
      <c r="P4004" s="2280"/>
      <c r="Q4004" s="2280"/>
      <c r="R4004" s="2280"/>
      <c r="S4004" s="2281"/>
      <c r="T4004" s="359">
        <f>'[16]LAP MINGGUAN'!R4004</f>
        <v>0</v>
      </c>
      <c r="U4004" s="359">
        <f t="shared" si="826"/>
        <v>0</v>
      </c>
      <c r="V4004" s="429">
        <f>'[8]RAB '!H3979</f>
        <v>0</v>
      </c>
      <c r="W4004" s="429">
        <f t="shared" si="840"/>
        <v>0</v>
      </c>
    </row>
    <row r="4005" spans="1:391" s="632" customFormat="1" ht="34.5" customHeight="1" x14ac:dyDescent="0.25">
      <c r="A4005" s="2277"/>
      <c r="B4005" s="2289" t="s">
        <v>2338</v>
      </c>
      <c r="C4005" s="2185"/>
      <c r="D4005" s="2185"/>
      <c r="E4005" s="2186"/>
      <c r="F4005" s="2276"/>
      <c r="G4005" s="2276" t="str">
        <f>IF(ISBLANK(H4005),"",IF(H4005="BN",VLOOKUP(B4005,'[4]V. BAHAN'!$B$8:$E$1099,3,FALSE),IFERROR(VLOOKUP(H4005,'[4]III. DAFTAR AHS'!$B$7:$H$872,5,FALSE),"ls")))</f>
        <v/>
      </c>
      <c r="H4005" s="2276"/>
      <c r="I4005" s="2276" t="s">
        <v>243</v>
      </c>
      <c r="J4005" s="2279"/>
      <c r="K4005" s="2279"/>
      <c r="L4005" s="437"/>
      <c r="M4005" s="2280"/>
      <c r="N4005" s="2280"/>
      <c r="O4005" s="2280"/>
      <c r="P4005" s="2280"/>
      <c r="Q4005" s="2280"/>
      <c r="R4005" s="2280"/>
      <c r="S4005" s="2281"/>
      <c r="T4005" s="359">
        <f>'[16]LAP MINGGUAN'!R4005</f>
        <v>0</v>
      </c>
      <c r="U4005" s="359">
        <f t="shared" ref="U4005:U4068" si="841">N4005-T4005</f>
        <v>0</v>
      </c>
      <c r="V4005" s="429">
        <f>'[8]RAB '!H3980</f>
        <v>0</v>
      </c>
      <c r="W4005" s="429">
        <f t="shared" si="840"/>
        <v>0</v>
      </c>
    </row>
    <row r="4006" spans="1:391" s="632" customFormat="1" ht="34.5" customHeight="1" thickBot="1" x14ac:dyDescent="0.3">
      <c r="A4006" s="2233"/>
      <c r="B4006" s="2234"/>
      <c r="C4006" s="2235"/>
      <c r="D4006" s="2235"/>
      <c r="E4006" s="2236"/>
      <c r="F4006" s="2219"/>
      <c r="G4006" s="2219" t="str">
        <f>IF(ISBLANK(H4006),"",IF(H4006="BN",VLOOKUP(B4006,'[4]V. BAHAN'!$B$8:$E$1099,3,FALSE),IFERROR(VLOOKUP(H4006,'[4]III. DAFTAR AHS'!$B$7:$H$872,5,FALSE),"ls")))</f>
        <v/>
      </c>
      <c r="H4006" s="2219"/>
      <c r="I4006" s="2219" t="s">
        <v>243</v>
      </c>
      <c r="J4006" s="2237"/>
      <c r="K4006" s="2237"/>
      <c r="L4006" s="460"/>
      <c r="M4006" s="2223"/>
      <c r="N4006" s="2223"/>
      <c r="O4006" s="2223"/>
      <c r="P4006" s="2223"/>
      <c r="Q4006" s="2223"/>
      <c r="R4006" s="2223"/>
      <c r="S4006" s="2260"/>
      <c r="T4006" s="359">
        <f>'[16]LAP MINGGUAN'!R4006</f>
        <v>0</v>
      </c>
      <c r="U4006" s="359">
        <f t="shared" si="841"/>
        <v>0</v>
      </c>
      <c r="V4006" s="429">
        <f>'[8]RAB '!H3981</f>
        <v>0</v>
      </c>
      <c r="W4006" s="429">
        <f t="shared" si="840"/>
        <v>0</v>
      </c>
    </row>
    <row r="4007" spans="1:391" s="354" customFormat="1" ht="35.1" customHeight="1" thickBot="1" x14ac:dyDescent="0.3">
      <c r="A4007" s="2044" t="s">
        <v>295</v>
      </c>
      <c r="B4007" s="655" t="s">
        <v>204</v>
      </c>
      <c r="C4007" s="656"/>
      <c r="D4007" s="656"/>
      <c r="E4007" s="656"/>
      <c r="F4007" s="425"/>
      <c r="G4007" s="425" t="str">
        <f>IF(ISBLANK(H4007),"",IF(H4007="BN",VLOOKUP(B4007,'[4]V. BAHAN'!$B$8:$E$1099,3,FALSE),IFERROR(VLOOKUP(H4007,'[4]III. DAFTAR AHS'!$B$7:$H$872,5,FALSE),"ls")))</f>
        <v/>
      </c>
      <c r="H4007" s="425"/>
      <c r="I4007" s="425" t="s">
        <v>243</v>
      </c>
      <c r="J4007" s="550"/>
      <c r="K4007" s="1976"/>
      <c r="L4007" s="624"/>
      <c r="M4007" s="427"/>
      <c r="N4007" s="427"/>
      <c r="O4007" s="427"/>
      <c r="P4007" s="427"/>
      <c r="Q4007" s="427"/>
      <c r="R4007" s="427"/>
      <c r="S4007" s="428"/>
      <c r="T4007" s="359">
        <f>'[16]LAP MINGGUAN'!R4007</f>
        <v>0</v>
      </c>
      <c r="U4007" s="359">
        <f t="shared" si="841"/>
        <v>0</v>
      </c>
      <c r="V4007" s="429">
        <f>'[8]RAB '!H3982</f>
        <v>0</v>
      </c>
      <c r="W4007" s="429">
        <f t="shared" si="840"/>
        <v>0</v>
      </c>
      <c r="X4007" s="342"/>
      <c r="Y4007" s="342"/>
      <c r="Z4007" s="342"/>
      <c r="AA4007" s="342"/>
      <c r="AB4007" s="342"/>
      <c r="AC4007" s="342"/>
      <c r="AD4007" s="342"/>
      <c r="AE4007" s="342"/>
      <c r="AF4007" s="342"/>
      <c r="AG4007" s="342"/>
      <c r="AH4007" s="342"/>
      <c r="AI4007" s="342"/>
      <c r="AJ4007" s="342"/>
      <c r="AK4007" s="342"/>
      <c r="AL4007" s="342"/>
      <c r="AM4007" s="342"/>
      <c r="AN4007" s="342"/>
      <c r="AO4007" s="342"/>
      <c r="AP4007" s="342"/>
      <c r="AQ4007" s="342"/>
      <c r="AR4007" s="342"/>
      <c r="AS4007" s="342"/>
      <c r="AT4007" s="342"/>
      <c r="AU4007" s="342"/>
      <c r="AV4007" s="342"/>
      <c r="AW4007" s="342"/>
      <c r="AX4007" s="342"/>
      <c r="AY4007" s="342"/>
      <c r="AZ4007" s="342"/>
      <c r="BA4007" s="342"/>
      <c r="BB4007" s="342"/>
      <c r="BC4007" s="342"/>
      <c r="BD4007" s="342"/>
      <c r="BE4007" s="342"/>
      <c r="BF4007" s="342"/>
      <c r="BG4007" s="342"/>
      <c r="BH4007" s="342"/>
      <c r="BI4007" s="342"/>
      <c r="BJ4007" s="342"/>
      <c r="BK4007" s="342"/>
      <c r="BL4007" s="342"/>
      <c r="BM4007" s="342"/>
      <c r="BN4007" s="342"/>
      <c r="BO4007" s="342"/>
      <c r="BP4007" s="342"/>
      <c r="BQ4007" s="342"/>
      <c r="BR4007" s="342"/>
      <c r="BS4007" s="342"/>
      <c r="BT4007" s="342"/>
      <c r="BU4007" s="342"/>
      <c r="BV4007" s="342"/>
      <c r="BW4007" s="342"/>
      <c r="BX4007" s="342"/>
      <c r="BY4007" s="342"/>
      <c r="BZ4007" s="342"/>
      <c r="CA4007" s="342"/>
      <c r="CB4007" s="342"/>
      <c r="CC4007" s="342"/>
      <c r="CD4007" s="342"/>
      <c r="CE4007" s="342"/>
      <c r="CF4007" s="342"/>
      <c r="CG4007" s="342"/>
      <c r="CH4007" s="342"/>
      <c r="CI4007" s="342"/>
      <c r="CJ4007" s="342"/>
      <c r="CK4007" s="342"/>
      <c r="CL4007" s="342"/>
      <c r="CM4007" s="342"/>
      <c r="CN4007" s="342"/>
      <c r="CO4007" s="342"/>
      <c r="CP4007" s="342"/>
      <c r="CQ4007" s="342"/>
      <c r="CR4007" s="342"/>
      <c r="CS4007" s="342"/>
      <c r="CT4007" s="342"/>
      <c r="CU4007" s="342"/>
      <c r="CV4007" s="342"/>
      <c r="CW4007" s="342"/>
      <c r="CX4007" s="342"/>
      <c r="CY4007" s="342"/>
      <c r="CZ4007" s="342"/>
      <c r="DA4007" s="342"/>
      <c r="DB4007" s="342"/>
      <c r="DC4007" s="342"/>
      <c r="DD4007" s="342"/>
      <c r="DE4007" s="342"/>
      <c r="DF4007" s="342"/>
      <c r="DG4007" s="342"/>
      <c r="DH4007" s="342"/>
      <c r="DI4007" s="342"/>
      <c r="DJ4007" s="342"/>
      <c r="DK4007" s="342"/>
      <c r="DL4007" s="342"/>
      <c r="DM4007" s="342"/>
      <c r="DN4007" s="342"/>
      <c r="DO4007" s="342"/>
      <c r="DP4007" s="342"/>
      <c r="DQ4007" s="342"/>
      <c r="DR4007" s="342"/>
      <c r="DS4007" s="342"/>
      <c r="DT4007" s="342"/>
      <c r="DU4007" s="342"/>
      <c r="DV4007" s="342"/>
      <c r="DW4007" s="342"/>
      <c r="DX4007" s="342"/>
      <c r="DY4007" s="342"/>
      <c r="DZ4007" s="342"/>
      <c r="EA4007" s="342"/>
      <c r="EB4007" s="342"/>
      <c r="EC4007" s="342"/>
      <c r="ED4007" s="342"/>
      <c r="EE4007" s="342"/>
      <c r="EF4007" s="342"/>
      <c r="EG4007" s="342"/>
      <c r="EH4007" s="342"/>
      <c r="EI4007" s="342"/>
      <c r="EJ4007" s="342"/>
      <c r="EK4007" s="342"/>
      <c r="EL4007" s="342"/>
      <c r="EM4007" s="342"/>
      <c r="EN4007" s="342"/>
      <c r="EO4007" s="342"/>
      <c r="EP4007" s="342"/>
      <c r="EQ4007" s="342"/>
      <c r="ER4007" s="342"/>
      <c r="ES4007" s="342"/>
      <c r="ET4007" s="342"/>
      <c r="EU4007" s="342"/>
      <c r="EV4007" s="342"/>
      <c r="EW4007" s="342"/>
      <c r="EX4007" s="342"/>
      <c r="EY4007" s="342"/>
      <c r="EZ4007" s="342"/>
      <c r="FA4007" s="342"/>
      <c r="FB4007" s="342"/>
      <c r="FC4007" s="342"/>
      <c r="FD4007" s="342"/>
      <c r="FE4007" s="342"/>
      <c r="FF4007" s="342"/>
      <c r="FG4007" s="342"/>
      <c r="FH4007" s="342"/>
      <c r="FI4007" s="342"/>
      <c r="FJ4007" s="342"/>
      <c r="FK4007" s="342"/>
      <c r="FL4007" s="342"/>
      <c r="FM4007" s="342"/>
      <c r="FN4007" s="342"/>
      <c r="FO4007" s="342"/>
      <c r="FP4007" s="342"/>
      <c r="FQ4007" s="342"/>
      <c r="FR4007" s="342"/>
      <c r="FS4007" s="342"/>
      <c r="FT4007" s="342"/>
      <c r="FU4007" s="342"/>
      <c r="FV4007" s="342"/>
      <c r="FW4007" s="342"/>
      <c r="FX4007" s="342"/>
      <c r="FY4007" s="342"/>
      <c r="FZ4007" s="342"/>
      <c r="GA4007" s="342"/>
      <c r="GB4007" s="342"/>
      <c r="GC4007" s="342"/>
      <c r="GD4007" s="342"/>
      <c r="GE4007" s="342"/>
      <c r="GF4007" s="342"/>
      <c r="GG4007" s="342"/>
      <c r="GH4007" s="342"/>
      <c r="GI4007" s="342"/>
      <c r="GJ4007" s="342"/>
      <c r="GK4007" s="342"/>
      <c r="GL4007" s="342"/>
      <c r="GM4007" s="342"/>
      <c r="GN4007" s="342"/>
      <c r="GO4007" s="342"/>
      <c r="GP4007" s="342"/>
      <c r="GQ4007" s="342"/>
      <c r="GR4007" s="342"/>
      <c r="GS4007" s="342"/>
      <c r="GT4007" s="342"/>
      <c r="GU4007" s="342"/>
      <c r="GV4007" s="342"/>
      <c r="GW4007" s="342"/>
      <c r="GX4007" s="342"/>
      <c r="GY4007" s="342"/>
      <c r="GZ4007" s="342"/>
      <c r="HA4007" s="342"/>
      <c r="HB4007" s="342"/>
      <c r="HC4007" s="342"/>
      <c r="HD4007" s="342"/>
      <c r="HE4007" s="342"/>
      <c r="HF4007" s="342"/>
      <c r="HG4007" s="342"/>
      <c r="HH4007" s="342"/>
      <c r="HI4007" s="342"/>
      <c r="HJ4007" s="342"/>
      <c r="HK4007" s="342"/>
      <c r="HL4007" s="342"/>
      <c r="HM4007" s="342"/>
      <c r="HN4007" s="342"/>
      <c r="HO4007" s="342"/>
      <c r="HP4007" s="342"/>
      <c r="HQ4007" s="342"/>
      <c r="HR4007" s="342"/>
      <c r="HS4007" s="342"/>
      <c r="HT4007" s="342"/>
      <c r="HU4007" s="342"/>
      <c r="HV4007" s="342"/>
      <c r="HW4007" s="342"/>
      <c r="HX4007" s="342"/>
      <c r="HY4007" s="342"/>
      <c r="HZ4007" s="342"/>
      <c r="IA4007" s="342"/>
      <c r="IB4007" s="342"/>
      <c r="IC4007" s="342"/>
      <c r="ID4007" s="342"/>
      <c r="IE4007" s="342"/>
      <c r="IF4007" s="342"/>
      <c r="IG4007" s="342"/>
      <c r="IH4007" s="342"/>
      <c r="II4007" s="342"/>
      <c r="IJ4007" s="342"/>
      <c r="IK4007" s="342"/>
      <c r="IL4007" s="342"/>
      <c r="IM4007" s="342"/>
      <c r="IN4007" s="342"/>
      <c r="IO4007" s="342"/>
      <c r="IP4007" s="342"/>
      <c r="IQ4007" s="342"/>
      <c r="IR4007" s="342"/>
      <c r="IS4007" s="342"/>
      <c r="IT4007" s="342"/>
      <c r="IU4007" s="342"/>
      <c r="IV4007" s="342"/>
      <c r="IW4007" s="342"/>
      <c r="IX4007" s="342"/>
      <c r="IY4007" s="342"/>
      <c r="IZ4007" s="342"/>
      <c r="JA4007" s="342"/>
      <c r="JB4007" s="342"/>
      <c r="JC4007" s="342"/>
      <c r="JD4007" s="342"/>
      <c r="JE4007" s="342"/>
      <c r="JF4007" s="342"/>
      <c r="JG4007" s="342"/>
      <c r="JH4007" s="342"/>
      <c r="JI4007" s="342"/>
      <c r="JJ4007" s="342"/>
      <c r="JK4007" s="342"/>
      <c r="JL4007" s="342"/>
      <c r="JM4007" s="342"/>
      <c r="JN4007" s="342"/>
      <c r="JO4007" s="342"/>
      <c r="JP4007" s="342"/>
      <c r="JQ4007" s="342"/>
      <c r="JR4007" s="342"/>
      <c r="JS4007" s="342"/>
      <c r="JT4007" s="342"/>
      <c r="JU4007" s="342"/>
      <c r="JV4007" s="342"/>
      <c r="JW4007" s="342"/>
      <c r="JX4007" s="342"/>
      <c r="JY4007" s="342"/>
      <c r="JZ4007" s="342"/>
      <c r="KA4007" s="342"/>
      <c r="KB4007" s="342"/>
      <c r="KC4007" s="342"/>
      <c r="KD4007" s="342"/>
      <c r="KE4007" s="342"/>
      <c r="KF4007" s="342"/>
      <c r="KG4007" s="342"/>
      <c r="KH4007" s="342"/>
      <c r="KI4007" s="342"/>
      <c r="KJ4007" s="342"/>
      <c r="KK4007" s="342"/>
      <c r="KL4007" s="342"/>
      <c r="KM4007" s="342"/>
      <c r="KN4007" s="342"/>
      <c r="KO4007" s="342"/>
      <c r="KP4007" s="342"/>
      <c r="KQ4007" s="342"/>
      <c r="KR4007" s="342"/>
      <c r="KS4007" s="342"/>
      <c r="KT4007" s="342"/>
      <c r="KU4007" s="342"/>
      <c r="KV4007" s="342"/>
      <c r="KW4007" s="342"/>
      <c r="KX4007" s="342"/>
      <c r="KY4007" s="342"/>
      <c r="KZ4007" s="342"/>
      <c r="LA4007" s="342"/>
      <c r="LB4007" s="342"/>
      <c r="LC4007" s="342"/>
      <c r="LD4007" s="342"/>
      <c r="LE4007" s="342"/>
      <c r="LF4007" s="342"/>
      <c r="LG4007" s="342"/>
      <c r="LH4007" s="342"/>
      <c r="LI4007" s="342"/>
      <c r="LJ4007" s="342"/>
      <c r="LK4007" s="342"/>
      <c r="LL4007" s="342"/>
      <c r="LM4007" s="342"/>
      <c r="LN4007" s="342"/>
      <c r="LO4007" s="342"/>
      <c r="LP4007" s="342"/>
      <c r="LQ4007" s="342"/>
      <c r="LR4007" s="342"/>
      <c r="LS4007" s="342"/>
      <c r="LT4007" s="342"/>
      <c r="LU4007" s="342"/>
      <c r="LV4007" s="342"/>
      <c r="LW4007" s="342"/>
      <c r="LX4007" s="342"/>
      <c r="LY4007" s="342"/>
      <c r="LZ4007" s="342"/>
      <c r="MA4007" s="342"/>
      <c r="MB4007" s="342"/>
      <c r="MC4007" s="342"/>
      <c r="MD4007" s="342"/>
      <c r="ME4007" s="342"/>
      <c r="MF4007" s="342"/>
      <c r="MG4007" s="342"/>
      <c r="MH4007" s="342"/>
      <c r="MI4007" s="342"/>
      <c r="MJ4007" s="342"/>
      <c r="MK4007" s="342"/>
      <c r="ML4007" s="342"/>
      <c r="MM4007" s="342"/>
      <c r="MN4007" s="342"/>
      <c r="MO4007" s="342"/>
      <c r="MP4007" s="342"/>
      <c r="MQ4007" s="342"/>
      <c r="MR4007" s="342"/>
      <c r="MS4007" s="342"/>
      <c r="MT4007" s="342"/>
      <c r="MU4007" s="342"/>
      <c r="MV4007" s="342"/>
      <c r="MW4007" s="342"/>
      <c r="MX4007" s="342"/>
      <c r="MY4007" s="342"/>
      <c r="MZ4007" s="342"/>
      <c r="NA4007" s="342"/>
      <c r="NB4007" s="342"/>
      <c r="NC4007" s="342"/>
      <c r="ND4007" s="342"/>
      <c r="NE4007" s="342"/>
      <c r="NF4007" s="342"/>
      <c r="NG4007" s="342"/>
      <c r="NH4007" s="342"/>
      <c r="NI4007" s="342"/>
      <c r="NJ4007" s="342"/>
      <c r="NK4007" s="342"/>
      <c r="NL4007" s="342"/>
      <c r="NM4007" s="342"/>
      <c r="NN4007" s="342"/>
      <c r="NO4007" s="342"/>
      <c r="NP4007" s="342"/>
      <c r="NQ4007" s="342"/>
      <c r="NR4007" s="342"/>
      <c r="NS4007" s="342"/>
      <c r="NT4007" s="342"/>
      <c r="NU4007" s="342"/>
      <c r="NV4007" s="342"/>
      <c r="NW4007" s="342"/>
      <c r="NX4007" s="342"/>
      <c r="NY4007" s="342"/>
      <c r="NZ4007" s="342"/>
      <c r="OA4007" s="342"/>
    </row>
    <row r="4008" spans="1:391" s="632" customFormat="1" ht="115.5" customHeight="1" x14ac:dyDescent="0.25">
      <c r="A4008" s="2209"/>
      <c r="B4008" s="2293" t="s">
        <v>2339</v>
      </c>
      <c r="C4008" s="2294"/>
      <c r="D4008" s="2294"/>
      <c r="E4008" s="2295"/>
      <c r="F4008" s="1495"/>
      <c r="G4008" s="1495" t="str">
        <f>IF(ISBLANK(H4008),"",IF(H4008="BN",VLOOKUP(B4008,'[4]V. BAHAN'!$B$8:$E$1099,3,FALSE),IFERROR(VLOOKUP(H4008,'[4]III. DAFTAR AHS'!$B$7:$H$872,5,FALSE),"ls")))</f>
        <v/>
      </c>
      <c r="H4008" s="1495"/>
      <c r="I4008" s="1495" t="s">
        <v>243</v>
      </c>
      <c r="J4008" s="1495"/>
      <c r="K4008" s="1495"/>
      <c r="L4008" s="437"/>
      <c r="M4008" s="2036"/>
      <c r="N4008" s="2036"/>
      <c r="O4008" s="2036"/>
      <c r="P4008" s="2036"/>
      <c r="Q4008" s="2036"/>
      <c r="R4008" s="2036"/>
      <c r="S4008" s="2037"/>
      <c r="T4008" s="359">
        <f>'[16]LAP MINGGUAN'!R4008</f>
        <v>0</v>
      </c>
      <c r="U4008" s="359">
        <f t="shared" si="841"/>
        <v>0</v>
      </c>
      <c r="V4008" s="429">
        <f>'[8]RAB '!H3983</f>
        <v>0</v>
      </c>
      <c r="W4008" s="429">
        <f t="shared" si="840"/>
        <v>0</v>
      </c>
    </row>
    <row r="4009" spans="1:391" s="352" customFormat="1" ht="35.1" customHeight="1" x14ac:dyDescent="0.25">
      <c r="A4009" s="2277">
        <v>1</v>
      </c>
      <c r="B4009" s="2278" t="s">
        <v>2340</v>
      </c>
      <c r="C4009" s="2134"/>
      <c r="D4009" s="2134"/>
      <c r="E4009" s="2258"/>
      <c r="F4009" s="2276">
        <v>0.75</v>
      </c>
      <c r="G4009" s="2276" t="str">
        <f>IF(ISBLANK(H4009),"",IF(H4009="BN",VLOOKUP(B4009,'[4]V. BAHAN'!$B$8:$E$1099,3,FALSE),IFERROR(VLOOKUP(H4009,'[4]III. DAFTAR AHS'!$B$7:$H$872,5,FALSE),"ls")))</f>
        <v xml:space="preserve">m' </v>
      </c>
      <c r="H4009" s="2276" t="s">
        <v>2341</v>
      </c>
      <c r="I4009" s="2276" t="s">
        <v>352</v>
      </c>
      <c r="J4009" s="1486">
        <f>VLOOKUP(B4009,'[5] RAB LAMA'!$B$9:$E$5553,4,FALSE)</f>
        <v>1561489.5263896501</v>
      </c>
      <c r="K4009" s="1486">
        <f>J4009*F4009</f>
        <v>1171117.1447922376</v>
      </c>
      <c r="L4009" s="437">
        <f>K4009/$K$4349*100</f>
        <v>3.0647787388645622E-3</v>
      </c>
      <c r="M4009" s="2273"/>
      <c r="N4009" s="2273">
        <f>L4009*M4009/100</f>
        <v>0</v>
      </c>
      <c r="O4009" s="2273">
        <f>Q4009-M4009</f>
        <v>0</v>
      </c>
      <c r="P4009" s="2273">
        <f>L4009*O4009/100</f>
        <v>0</v>
      </c>
      <c r="Q4009" s="2273"/>
      <c r="R4009" s="2273">
        <f>L4009*Q4009/100</f>
        <v>0</v>
      </c>
      <c r="S4009" s="2274"/>
      <c r="T4009" s="359">
        <f>'[16]LAP MINGGUAN'!R4009</f>
        <v>0</v>
      </c>
      <c r="U4009" s="359">
        <f t="shared" si="841"/>
        <v>0</v>
      </c>
      <c r="V4009" s="429">
        <f>'[8]RAB '!H3984</f>
        <v>0</v>
      </c>
      <c r="W4009" s="429">
        <f t="shared" si="840"/>
        <v>1171117.1447922376</v>
      </c>
    </row>
    <row r="4010" spans="1:391" s="632" customFormat="1" ht="35.1" customHeight="1" x14ac:dyDescent="0.25">
      <c r="A4010" s="2277">
        <f>+A4009+1</f>
        <v>2</v>
      </c>
      <c r="B4010" s="2296" t="s">
        <v>2342</v>
      </c>
      <c r="C4010" s="2212"/>
      <c r="D4010" s="2212"/>
      <c r="E4010" s="2213"/>
      <c r="F4010" s="2276">
        <v>5.15</v>
      </c>
      <c r="G4010" s="2276" t="str">
        <f>IF(ISBLANK(H4010),"",IF(H4010="BN",VLOOKUP(B4010,'[4]V. BAHAN'!$B$8:$E$1099,3,FALSE),IFERROR(VLOOKUP(H4010,'[4]III. DAFTAR AHS'!$B$7:$H$872,5,FALSE),"ls")))</f>
        <v xml:space="preserve">m' </v>
      </c>
      <c r="H4010" s="2276" t="s">
        <v>2341</v>
      </c>
      <c r="I4010" s="2276" t="s">
        <v>352</v>
      </c>
      <c r="J4010" s="1486">
        <f>VLOOKUP(B4010,'[5] RAB LAMA'!$B$9:$E$5553,4,FALSE)</f>
        <v>1561489.5263896501</v>
      </c>
      <c r="K4010" s="1486">
        <f>J4010*F4010</f>
        <v>8041671.060906698</v>
      </c>
      <c r="L4010" s="437">
        <f>K4010/$K$4349*100</f>
        <v>2.1044814006869996E-2</v>
      </c>
      <c r="M4010" s="2273"/>
      <c r="N4010" s="2273">
        <f>L4010*M4010/100</f>
        <v>0</v>
      </c>
      <c r="O4010" s="2273">
        <f>Q4010-M4010</f>
        <v>0</v>
      </c>
      <c r="P4010" s="2273">
        <f>L4010*O4010/100</f>
        <v>0</v>
      </c>
      <c r="Q4010" s="2273"/>
      <c r="R4010" s="2273">
        <f>L4010*Q4010/100</f>
        <v>0</v>
      </c>
      <c r="S4010" s="2274"/>
      <c r="T4010" s="359">
        <f>'[16]LAP MINGGUAN'!R4010</f>
        <v>0</v>
      </c>
      <c r="U4010" s="359">
        <f t="shared" si="841"/>
        <v>0</v>
      </c>
      <c r="V4010" s="429">
        <f>'[8]RAB '!H3985</f>
        <v>1171117.1447922376</v>
      </c>
      <c r="W4010" s="429">
        <f t="shared" si="840"/>
        <v>6870553.9161144607</v>
      </c>
    </row>
    <row r="4011" spans="1:391" s="632" customFormat="1" ht="35.1" customHeight="1" x14ac:dyDescent="0.25">
      <c r="A4011" s="2277">
        <f>+A4010+1</f>
        <v>3</v>
      </c>
      <c r="B4011" s="2278" t="s">
        <v>2343</v>
      </c>
      <c r="C4011" s="2134"/>
      <c r="D4011" s="2134"/>
      <c r="E4011" s="2258"/>
      <c r="F4011" s="2276">
        <v>0.71</v>
      </c>
      <c r="G4011" s="2276" t="str">
        <f>IF(ISBLANK(H4011),"",IF(H4011="BN",VLOOKUP(B4011,'[4]V. BAHAN'!$B$8:$E$1099,3,FALSE),IFERROR(VLOOKUP(H4011,'[4]III. DAFTAR AHS'!$B$7:$H$872,5,FALSE),"ls")))</f>
        <v xml:space="preserve">m' </v>
      </c>
      <c r="H4011" s="2276" t="s">
        <v>2341</v>
      </c>
      <c r="I4011" s="2276" t="s">
        <v>352</v>
      </c>
      <c r="J4011" s="1486">
        <f>VLOOKUP(B4011,'[5] RAB LAMA'!$B$9:$E$5553,4,FALSE)</f>
        <v>1561489.5263896501</v>
      </c>
      <c r="K4011" s="1486">
        <f>J4011*F4011</f>
        <v>1108657.5637366516</v>
      </c>
      <c r="L4011" s="437">
        <f>K4011/$K$4349*100</f>
        <v>2.9013238727917858E-3</v>
      </c>
      <c r="M4011" s="2273"/>
      <c r="N4011" s="2273">
        <f>L4011*M4011/100</f>
        <v>0</v>
      </c>
      <c r="O4011" s="2273">
        <f>Q4011-M4011</f>
        <v>0</v>
      </c>
      <c r="P4011" s="2273">
        <f>L4011*O4011/100</f>
        <v>0</v>
      </c>
      <c r="Q4011" s="2273"/>
      <c r="R4011" s="2273">
        <f>L4011*Q4011/100</f>
        <v>0</v>
      </c>
      <c r="S4011" s="2274"/>
      <c r="T4011" s="359">
        <f>'[16]LAP MINGGUAN'!R4011</f>
        <v>0</v>
      </c>
      <c r="U4011" s="359">
        <f t="shared" si="841"/>
        <v>0</v>
      </c>
      <c r="V4011" s="429">
        <f>'[8]RAB '!H3986</f>
        <v>8041671.060906698</v>
      </c>
      <c r="W4011" s="429">
        <f t="shared" si="840"/>
        <v>-6933013.497170046</v>
      </c>
    </row>
    <row r="4012" spans="1:391" s="632" customFormat="1" ht="35.1" customHeight="1" x14ac:dyDescent="0.25">
      <c r="A4012" s="2277">
        <f>+A4011+1</f>
        <v>4</v>
      </c>
      <c r="B4012" s="2278" t="s">
        <v>2344</v>
      </c>
      <c r="C4012" s="2134"/>
      <c r="D4012" s="2134"/>
      <c r="E4012" s="2258"/>
      <c r="F4012" s="2276">
        <v>0.44</v>
      </c>
      <c r="G4012" s="2276" t="str">
        <f>IF(ISBLANK(H4012),"",IF(H4012="BN",VLOOKUP(B4012,'[4]V. BAHAN'!$B$8:$E$1099,3,FALSE),IFERROR(VLOOKUP(H4012,'[4]III. DAFTAR AHS'!$B$7:$H$872,5,FALSE),"ls")))</f>
        <v xml:space="preserve">m' </v>
      </c>
      <c r="H4012" s="2276" t="s">
        <v>2341</v>
      </c>
      <c r="I4012" s="2276" t="s">
        <v>352</v>
      </c>
      <c r="J4012" s="1486">
        <f>VLOOKUP(B4012,'[5] RAB LAMA'!$B$9:$E$5553,4,FALSE)</f>
        <v>1561489.5263896501</v>
      </c>
      <c r="K4012" s="1486">
        <f>J4012*F4012</f>
        <v>687055.39161144604</v>
      </c>
      <c r="L4012" s="437">
        <f>K4012/$K$4349*100</f>
        <v>1.7980035268005431E-3</v>
      </c>
      <c r="M4012" s="2273"/>
      <c r="N4012" s="2273">
        <f>L4012*M4012/100</f>
        <v>0</v>
      </c>
      <c r="O4012" s="2273">
        <f>Q4012-M4012</f>
        <v>0</v>
      </c>
      <c r="P4012" s="2273">
        <f>L4012*O4012/100</f>
        <v>0</v>
      </c>
      <c r="Q4012" s="2273"/>
      <c r="R4012" s="2273">
        <f>L4012*Q4012/100</f>
        <v>0</v>
      </c>
      <c r="S4012" s="2274"/>
      <c r="T4012" s="359">
        <f>'[16]LAP MINGGUAN'!R4012</f>
        <v>0</v>
      </c>
      <c r="U4012" s="359">
        <f t="shared" si="841"/>
        <v>0</v>
      </c>
      <c r="V4012" s="429">
        <f>'[8]RAB '!H3987</f>
        <v>1108657.5637366516</v>
      </c>
      <c r="W4012" s="429">
        <f t="shared" si="840"/>
        <v>-421602.17212520551</v>
      </c>
    </row>
    <row r="4013" spans="1:391" s="352" customFormat="1" ht="35.1" customHeight="1" x14ac:dyDescent="0.25">
      <c r="A4013" s="2277">
        <f>+A4012+1</f>
        <v>5</v>
      </c>
      <c r="B4013" s="2278" t="s">
        <v>2345</v>
      </c>
      <c r="C4013" s="2134"/>
      <c r="D4013" s="2134"/>
      <c r="E4013" s="2258"/>
      <c r="F4013" s="2276">
        <v>1.1399999999999999</v>
      </c>
      <c r="G4013" s="2276" t="str">
        <f>IF(ISBLANK(H4013),"",IF(H4013="BN",VLOOKUP(B4013,'[4]V. BAHAN'!$B$8:$E$1099,3,FALSE),IFERROR(VLOOKUP(H4013,'[4]III. DAFTAR AHS'!$B$7:$H$872,5,FALSE),"ls")))</f>
        <v xml:space="preserve">m' </v>
      </c>
      <c r="H4013" s="2276" t="s">
        <v>2341</v>
      </c>
      <c r="I4013" s="2276" t="s">
        <v>352</v>
      </c>
      <c r="J4013" s="1486">
        <f>VLOOKUP(B4013,'[5] RAB LAMA'!$B$9:$E$5553,4,FALSE)</f>
        <v>1561489.5263896501</v>
      </c>
      <c r="K4013" s="1486">
        <f>J4013*F4013</f>
        <v>1780098.0600842009</v>
      </c>
      <c r="L4013" s="437">
        <f>K4013/$K$4349*100</f>
        <v>4.6584636830741344E-3</v>
      </c>
      <c r="M4013" s="2273"/>
      <c r="N4013" s="2273">
        <f>L4013*M4013/100</f>
        <v>0</v>
      </c>
      <c r="O4013" s="2273">
        <f>Q4013-M4013</f>
        <v>0</v>
      </c>
      <c r="P4013" s="2273">
        <f>L4013*O4013/100</f>
        <v>0</v>
      </c>
      <c r="Q4013" s="2273"/>
      <c r="R4013" s="2273">
        <f>L4013*Q4013/100</f>
        <v>0</v>
      </c>
      <c r="S4013" s="2274"/>
      <c r="T4013" s="359">
        <f>'[16]LAP MINGGUAN'!R4013</f>
        <v>0</v>
      </c>
      <c r="U4013" s="359">
        <f t="shared" si="841"/>
        <v>0</v>
      </c>
      <c r="V4013" s="429">
        <f>'[8]RAB '!H3988</f>
        <v>687055.39161144604</v>
      </c>
      <c r="W4013" s="429">
        <f t="shared" si="840"/>
        <v>1093042.6684727548</v>
      </c>
    </row>
    <row r="4014" spans="1:391" s="632" customFormat="1" ht="35.1" customHeight="1" thickBot="1" x14ac:dyDescent="0.3">
      <c r="A4014" s="2233"/>
      <c r="B4014" s="2234"/>
      <c r="C4014" s="2235"/>
      <c r="D4014" s="2235"/>
      <c r="E4014" s="2236"/>
      <c r="F4014" s="2219"/>
      <c r="G4014" s="2219" t="str">
        <f>IF(ISBLANK(H4014),"",IF(H4014="BN",VLOOKUP(B4014,'[4]V. BAHAN'!$B$8:$E$1099,3,FALSE),IFERROR(VLOOKUP(H4014,'[4]III. DAFTAR AHS'!$B$7:$H$872,5,FALSE),"ls")))</f>
        <v/>
      </c>
      <c r="H4014" s="2219"/>
      <c r="I4014" s="2219" t="s">
        <v>243</v>
      </c>
      <c r="J4014" s="2237"/>
      <c r="K4014" s="2237"/>
      <c r="L4014" s="460"/>
      <c r="M4014" s="2223"/>
      <c r="N4014" s="2223"/>
      <c r="O4014" s="2223"/>
      <c r="P4014" s="2223"/>
      <c r="Q4014" s="2223"/>
      <c r="R4014" s="2223"/>
      <c r="S4014" s="2260"/>
      <c r="T4014" s="359">
        <f>'[16]LAP MINGGUAN'!R4014</f>
        <v>0</v>
      </c>
      <c r="U4014" s="359">
        <f t="shared" si="841"/>
        <v>0</v>
      </c>
      <c r="V4014" s="429">
        <f>'[8]RAB '!H3989</f>
        <v>1780098.0600842009</v>
      </c>
      <c r="W4014" s="429">
        <f t="shared" si="840"/>
        <v>-1780098.0600842009</v>
      </c>
    </row>
    <row r="4015" spans="1:391" s="473" customFormat="1" ht="35.1" customHeight="1" thickBot="1" x14ac:dyDescent="0.3">
      <c r="A4015" s="2085"/>
      <c r="B4015" s="1752" t="s">
        <v>1056</v>
      </c>
      <c r="C4015" s="1753"/>
      <c r="D4015" s="1753"/>
      <c r="E4015" s="1753"/>
      <c r="F4015" s="466"/>
      <c r="G4015" s="466" t="str">
        <f>IF(ISBLANK(H4015),"",IF(H4015="BN",VLOOKUP(B4015,'[4]V. BAHAN'!$B$8:$E$1099,3,FALSE),IFERROR(VLOOKUP(H4015,'[4]III. DAFTAR AHS'!$B$7:$H$872,5,FALSE),"ls")))</f>
        <v/>
      </c>
      <c r="H4015" s="466"/>
      <c r="I4015" s="466" t="s">
        <v>243</v>
      </c>
      <c r="J4015" s="1268"/>
      <c r="K4015" s="1269">
        <f>SUM(K3943:K4013)</f>
        <v>190393807.35704935</v>
      </c>
      <c r="L4015" s="1270"/>
      <c r="M4015" s="470"/>
      <c r="N4015" s="470"/>
      <c r="O4015" s="470"/>
      <c r="P4015" s="470"/>
      <c r="Q4015" s="470"/>
      <c r="R4015" s="470"/>
      <c r="S4015" s="471"/>
      <c r="T4015" s="359">
        <f>'[16]LAP MINGGUAN'!R4015</f>
        <v>0</v>
      </c>
      <c r="U4015" s="359">
        <f t="shared" si="841"/>
        <v>0</v>
      </c>
      <c r="V4015" s="2206">
        <f>'[8]RAB '!H3990</f>
        <v>0</v>
      </c>
      <c r="W4015" s="2206">
        <f t="shared" si="840"/>
        <v>190393807.35704935</v>
      </c>
      <c r="X4015" s="472"/>
      <c r="Y4015" s="472"/>
      <c r="Z4015" s="472"/>
      <c r="AA4015" s="472"/>
      <c r="AB4015" s="472"/>
      <c r="AC4015" s="472"/>
      <c r="AD4015" s="472"/>
      <c r="AE4015" s="472"/>
      <c r="AF4015" s="472"/>
      <c r="AG4015" s="472"/>
      <c r="AH4015" s="472"/>
      <c r="AI4015" s="472"/>
      <c r="AJ4015" s="472"/>
      <c r="AK4015" s="472"/>
      <c r="AL4015" s="472"/>
      <c r="AM4015" s="472"/>
      <c r="AN4015" s="472"/>
      <c r="AO4015" s="472"/>
      <c r="AP4015" s="472"/>
      <c r="AQ4015" s="472"/>
      <c r="AR4015" s="472"/>
      <c r="AS4015" s="472"/>
      <c r="AT4015" s="472"/>
      <c r="AU4015" s="472"/>
      <c r="AV4015" s="472"/>
      <c r="AW4015" s="472"/>
      <c r="AX4015" s="472"/>
      <c r="AY4015" s="472"/>
      <c r="AZ4015" s="472"/>
      <c r="BA4015" s="472"/>
      <c r="BB4015" s="472"/>
      <c r="BC4015" s="472"/>
      <c r="BD4015" s="472"/>
      <c r="BE4015" s="472"/>
      <c r="BF4015" s="472"/>
      <c r="BG4015" s="472"/>
      <c r="BH4015" s="472"/>
      <c r="BI4015" s="472"/>
      <c r="BJ4015" s="472"/>
      <c r="BK4015" s="472"/>
      <c r="BL4015" s="472"/>
      <c r="BM4015" s="472"/>
      <c r="BN4015" s="472"/>
      <c r="BO4015" s="472"/>
      <c r="BP4015" s="472"/>
      <c r="BQ4015" s="472"/>
      <c r="BR4015" s="472"/>
      <c r="BS4015" s="472"/>
      <c r="BT4015" s="472"/>
      <c r="BU4015" s="472"/>
      <c r="BV4015" s="472"/>
      <c r="BW4015" s="472"/>
      <c r="BX4015" s="472"/>
      <c r="BY4015" s="472"/>
      <c r="BZ4015" s="472"/>
      <c r="CA4015" s="472"/>
      <c r="CB4015" s="472"/>
      <c r="CC4015" s="472"/>
      <c r="CD4015" s="472"/>
      <c r="CE4015" s="472"/>
      <c r="CF4015" s="472"/>
      <c r="CG4015" s="472"/>
      <c r="CH4015" s="472"/>
      <c r="CI4015" s="472"/>
      <c r="CJ4015" s="472"/>
      <c r="CK4015" s="472"/>
      <c r="CL4015" s="472"/>
      <c r="CM4015" s="472"/>
      <c r="CN4015" s="472"/>
      <c r="CO4015" s="472"/>
      <c r="CP4015" s="472"/>
      <c r="CQ4015" s="472"/>
      <c r="CR4015" s="472"/>
      <c r="CS4015" s="472"/>
      <c r="CT4015" s="472"/>
      <c r="CU4015" s="472"/>
      <c r="CV4015" s="472"/>
      <c r="CW4015" s="472"/>
      <c r="CX4015" s="472"/>
      <c r="CY4015" s="472"/>
      <c r="CZ4015" s="472"/>
      <c r="DA4015" s="472"/>
      <c r="DB4015" s="472"/>
      <c r="DC4015" s="472"/>
      <c r="DD4015" s="472"/>
      <c r="DE4015" s="472"/>
      <c r="DF4015" s="472"/>
      <c r="DG4015" s="472"/>
      <c r="DH4015" s="472"/>
      <c r="DI4015" s="472"/>
      <c r="DJ4015" s="472"/>
      <c r="DK4015" s="472"/>
      <c r="DL4015" s="472"/>
      <c r="DM4015" s="472"/>
      <c r="DN4015" s="472"/>
      <c r="DO4015" s="472"/>
      <c r="DP4015" s="472"/>
      <c r="DQ4015" s="472"/>
      <c r="DR4015" s="472"/>
      <c r="DS4015" s="472"/>
      <c r="DT4015" s="472"/>
      <c r="DU4015" s="472"/>
      <c r="DV4015" s="472"/>
      <c r="DW4015" s="472"/>
      <c r="DX4015" s="472"/>
      <c r="DY4015" s="472"/>
      <c r="DZ4015" s="472"/>
      <c r="EA4015" s="472"/>
      <c r="EB4015" s="472"/>
      <c r="EC4015" s="472"/>
      <c r="ED4015" s="472"/>
      <c r="EE4015" s="472"/>
      <c r="EF4015" s="472"/>
      <c r="EG4015" s="472"/>
      <c r="EH4015" s="472"/>
      <c r="EI4015" s="472"/>
      <c r="EJ4015" s="472"/>
      <c r="EK4015" s="472"/>
      <c r="EL4015" s="472"/>
      <c r="EM4015" s="472"/>
      <c r="EN4015" s="472"/>
      <c r="EO4015" s="472"/>
      <c r="EP4015" s="472"/>
      <c r="EQ4015" s="472"/>
      <c r="ER4015" s="472"/>
      <c r="ES4015" s="472"/>
      <c r="ET4015" s="472"/>
      <c r="EU4015" s="472"/>
      <c r="EV4015" s="472"/>
      <c r="EW4015" s="472"/>
      <c r="EX4015" s="472"/>
      <c r="EY4015" s="472"/>
      <c r="EZ4015" s="472"/>
      <c r="FA4015" s="472"/>
      <c r="FB4015" s="472"/>
      <c r="FC4015" s="472"/>
      <c r="FD4015" s="472"/>
      <c r="FE4015" s="472"/>
      <c r="FF4015" s="472"/>
      <c r="FG4015" s="472"/>
      <c r="FH4015" s="472"/>
      <c r="FI4015" s="472"/>
      <c r="FJ4015" s="472"/>
      <c r="FK4015" s="472"/>
      <c r="FL4015" s="472"/>
      <c r="FM4015" s="472"/>
      <c r="FN4015" s="472"/>
      <c r="FO4015" s="472"/>
      <c r="FP4015" s="472"/>
      <c r="FQ4015" s="472"/>
      <c r="FR4015" s="472"/>
      <c r="FS4015" s="472"/>
      <c r="FT4015" s="472"/>
      <c r="FU4015" s="472"/>
      <c r="FV4015" s="472"/>
      <c r="FW4015" s="472"/>
      <c r="FX4015" s="472"/>
      <c r="FY4015" s="472"/>
      <c r="FZ4015" s="472"/>
      <c r="GA4015" s="472"/>
      <c r="GB4015" s="472"/>
      <c r="GC4015" s="472"/>
      <c r="GD4015" s="472"/>
      <c r="GE4015" s="472"/>
      <c r="GF4015" s="472"/>
      <c r="GG4015" s="472"/>
      <c r="GH4015" s="472"/>
      <c r="GI4015" s="472"/>
      <c r="GJ4015" s="472"/>
      <c r="GK4015" s="472"/>
      <c r="GL4015" s="472"/>
      <c r="GM4015" s="472"/>
      <c r="GN4015" s="472"/>
      <c r="GO4015" s="472"/>
      <c r="GP4015" s="472"/>
      <c r="GQ4015" s="472"/>
      <c r="GR4015" s="472"/>
      <c r="GS4015" s="472"/>
      <c r="GT4015" s="472"/>
      <c r="GU4015" s="472"/>
      <c r="GV4015" s="472"/>
      <c r="GW4015" s="472"/>
      <c r="GX4015" s="472"/>
      <c r="GY4015" s="472"/>
      <c r="GZ4015" s="472"/>
      <c r="HA4015" s="472"/>
      <c r="HB4015" s="472"/>
      <c r="HC4015" s="472"/>
      <c r="HD4015" s="472"/>
      <c r="HE4015" s="472"/>
      <c r="HF4015" s="472"/>
      <c r="HG4015" s="472"/>
      <c r="HH4015" s="472"/>
      <c r="HI4015" s="472"/>
      <c r="HJ4015" s="472"/>
      <c r="HK4015" s="472"/>
      <c r="HL4015" s="472"/>
      <c r="HM4015" s="472"/>
      <c r="HN4015" s="472"/>
      <c r="HO4015" s="472"/>
      <c r="HP4015" s="472"/>
      <c r="HQ4015" s="472"/>
      <c r="HR4015" s="472"/>
      <c r="HS4015" s="472"/>
      <c r="HT4015" s="472"/>
      <c r="HU4015" s="472"/>
      <c r="HV4015" s="472"/>
      <c r="HW4015" s="472"/>
      <c r="HX4015" s="472"/>
      <c r="HY4015" s="472"/>
      <c r="HZ4015" s="472"/>
      <c r="IA4015" s="472"/>
      <c r="IB4015" s="472"/>
      <c r="IC4015" s="472"/>
      <c r="ID4015" s="472"/>
      <c r="IE4015" s="472"/>
      <c r="IF4015" s="472"/>
      <c r="IG4015" s="472"/>
      <c r="IH4015" s="472"/>
      <c r="II4015" s="472"/>
      <c r="IJ4015" s="472"/>
      <c r="IK4015" s="472"/>
      <c r="IL4015" s="472"/>
      <c r="IM4015" s="472"/>
      <c r="IN4015" s="472"/>
      <c r="IO4015" s="472"/>
      <c r="IP4015" s="472"/>
      <c r="IQ4015" s="472"/>
      <c r="IR4015" s="472"/>
      <c r="IS4015" s="472"/>
      <c r="IT4015" s="472"/>
      <c r="IU4015" s="472"/>
      <c r="IV4015" s="472"/>
      <c r="IW4015" s="472"/>
      <c r="IX4015" s="472"/>
      <c r="IY4015" s="472"/>
      <c r="IZ4015" s="472"/>
      <c r="JA4015" s="472"/>
      <c r="JB4015" s="472"/>
      <c r="JC4015" s="472"/>
      <c r="JD4015" s="472"/>
      <c r="JE4015" s="472"/>
      <c r="JF4015" s="472"/>
      <c r="JG4015" s="472"/>
      <c r="JH4015" s="472"/>
      <c r="JI4015" s="472"/>
      <c r="JJ4015" s="472"/>
      <c r="JK4015" s="472"/>
      <c r="JL4015" s="472"/>
      <c r="JM4015" s="472"/>
      <c r="JN4015" s="472"/>
      <c r="JO4015" s="472"/>
      <c r="JP4015" s="472"/>
      <c r="JQ4015" s="472"/>
      <c r="JR4015" s="472"/>
      <c r="JS4015" s="472"/>
      <c r="JT4015" s="472"/>
      <c r="JU4015" s="472"/>
      <c r="JV4015" s="472"/>
      <c r="JW4015" s="472"/>
      <c r="JX4015" s="472"/>
      <c r="JY4015" s="472"/>
      <c r="JZ4015" s="472"/>
      <c r="KA4015" s="472"/>
      <c r="KB4015" s="472"/>
      <c r="KC4015" s="472"/>
      <c r="KD4015" s="472"/>
      <c r="KE4015" s="472"/>
      <c r="KF4015" s="472"/>
      <c r="KG4015" s="472"/>
      <c r="KH4015" s="472"/>
      <c r="KI4015" s="472"/>
      <c r="KJ4015" s="472"/>
      <c r="KK4015" s="472"/>
      <c r="KL4015" s="472"/>
      <c r="KM4015" s="472"/>
      <c r="KN4015" s="472"/>
      <c r="KO4015" s="472"/>
      <c r="KP4015" s="472"/>
      <c r="KQ4015" s="472"/>
      <c r="KR4015" s="472"/>
      <c r="KS4015" s="472"/>
      <c r="KT4015" s="472"/>
      <c r="KU4015" s="472"/>
      <c r="KV4015" s="472"/>
      <c r="KW4015" s="472"/>
      <c r="KX4015" s="472"/>
      <c r="KY4015" s="472"/>
      <c r="KZ4015" s="472"/>
      <c r="LA4015" s="472"/>
      <c r="LB4015" s="472"/>
      <c r="LC4015" s="472"/>
      <c r="LD4015" s="472"/>
      <c r="LE4015" s="472"/>
      <c r="LF4015" s="472"/>
      <c r="LG4015" s="472"/>
      <c r="LH4015" s="472"/>
      <c r="LI4015" s="472"/>
      <c r="LJ4015" s="472"/>
      <c r="LK4015" s="472"/>
      <c r="LL4015" s="472"/>
      <c r="LM4015" s="472"/>
      <c r="LN4015" s="472"/>
      <c r="LO4015" s="472"/>
      <c r="LP4015" s="472"/>
      <c r="LQ4015" s="472"/>
      <c r="LR4015" s="472"/>
      <c r="LS4015" s="472"/>
      <c r="LT4015" s="472"/>
      <c r="LU4015" s="472"/>
      <c r="LV4015" s="472"/>
      <c r="LW4015" s="472"/>
      <c r="LX4015" s="472"/>
      <c r="LY4015" s="472"/>
      <c r="LZ4015" s="472"/>
      <c r="MA4015" s="472"/>
      <c r="MB4015" s="472"/>
      <c r="MC4015" s="472"/>
      <c r="MD4015" s="472"/>
      <c r="ME4015" s="472"/>
      <c r="MF4015" s="472"/>
      <c r="MG4015" s="472"/>
      <c r="MH4015" s="472"/>
      <c r="MI4015" s="472"/>
      <c r="MJ4015" s="472"/>
      <c r="MK4015" s="472"/>
      <c r="ML4015" s="472"/>
      <c r="MM4015" s="472"/>
      <c r="MN4015" s="472"/>
      <c r="MO4015" s="472"/>
      <c r="MP4015" s="472"/>
      <c r="MQ4015" s="472"/>
      <c r="MR4015" s="472"/>
      <c r="MS4015" s="472"/>
      <c r="MT4015" s="472"/>
      <c r="MU4015" s="472"/>
      <c r="MV4015" s="472"/>
      <c r="MW4015" s="472"/>
      <c r="MX4015" s="472"/>
      <c r="MY4015" s="472"/>
      <c r="MZ4015" s="472"/>
      <c r="NA4015" s="472"/>
      <c r="NB4015" s="472"/>
      <c r="NC4015" s="472"/>
      <c r="ND4015" s="472"/>
      <c r="NE4015" s="472"/>
      <c r="NF4015" s="472"/>
      <c r="NG4015" s="472"/>
      <c r="NH4015" s="472"/>
      <c r="NI4015" s="472"/>
      <c r="NJ4015" s="472"/>
      <c r="NK4015" s="472"/>
      <c r="NL4015" s="472"/>
      <c r="NM4015" s="472"/>
      <c r="NN4015" s="472"/>
      <c r="NO4015" s="472"/>
      <c r="NP4015" s="472"/>
      <c r="NQ4015" s="472"/>
      <c r="NR4015" s="472"/>
      <c r="NS4015" s="472"/>
      <c r="NT4015" s="472"/>
      <c r="NU4015" s="472"/>
      <c r="NV4015" s="472"/>
      <c r="NW4015" s="472"/>
      <c r="NX4015" s="472"/>
      <c r="NY4015" s="472"/>
      <c r="NZ4015" s="472"/>
      <c r="OA4015" s="472"/>
    </row>
    <row r="4016" spans="1:391" s="354" customFormat="1" ht="35.1" customHeight="1" thickBot="1" x14ac:dyDescent="0.3">
      <c r="A4016" s="2044" t="s">
        <v>289</v>
      </c>
      <c r="B4016" s="655" t="s">
        <v>142</v>
      </c>
      <c r="C4016" s="656"/>
      <c r="D4016" s="656"/>
      <c r="E4016" s="656"/>
      <c r="F4016" s="425"/>
      <c r="G4016" s="425" t="str">
        <f>IF(ISBLANK(H4016),"",IF(H4016="BN",VLOOKUP(B4016,'[4]V. BAHAN'!$B$8:$E$1099,3,FALSE),IFERROR(VLOOKUP(H4016,'[4]III. DAFTAR AHS'!$B$7:$H$872,5,FALSE),"ls")))</f>
        <v/>
      </c>
      <c r="H4016" s="425"/>
      <c r="I4016" s="425" t="s">
        <v>243</v>
      </c>
      <c r="J4016" s="550"/>
      <c r="K4016" s="1976"/>
      <c r="L4016" s="624"/>
      <c r="M4016" s="427"/>
      <c r="N4016" s="427"/>
      <c r="O4016" s="427"/>
      <c r="P4016" s="427"/>
      <c r="Q4016" s="427"/>
      <c r="R4016" s="427"/>
      <c r="S4016" s="428"/>
      <c r="T4016" s="359">
        <f>'[16]LAP MINGGUAN'!R4016</f>
        <v>0</v>
      </c>
      <c r="U4016" s="359">
        <f t="shared" si="841"/>
        <v>0</v>
      </c>
      <c r="V4016" s="429">
        <f>'[8]RAB '!H3991</f>
        <v>190393807.35704935</v>
      </c>
      <c r="W4016" s="429">
        <f t="shared" si="840"/>
        <v>-190393807.35704935</v>
      </c>
      <c r="X4016" s="342"/>
      <c r="Y4016" s="342"/>
      <c r="Z4016" s="342"/>
      <c r="AA4016" s="342"/>
      <c r="AB4016" s="342"/>
      <c r="AC4016" s="342"/>
      <c r="AD4016" s="342"/>
      <c r="AE4016" s="342"/>
      <c r="AF4016" s="342"/>
      <c r="AG4016" s="342"/>
      <c r="AH4016" s="342"/>
      <c r="AI4016" s="342"/>
      <c r="AJ4016" s="342"/>
      <c r="AK4016" s="342"/>
      <c r="AL4016" s="342"/>
      <c r="AM4016" s="342"/>
      <c r="AN4016" s="342"/>
      <c r="AO4016" s="342"/>
      <c r="AP4016" s="342"/>
      <c r="AQ4016" s="342"/>
      <c r="AR4016" s="342"/>
      <c r="AS4016" s="342"/>
      <c r="AT4016" s="342"/>
      <c r="AU4016" s="342"/>
      <c r="AV4016" s="342"/>
      <c r="AW4016" s="342"/>
      <c r="AX4016" s="342"/>
      <c r="AY4016" s="342"/>
      <c r="AZ4016" s="342"/>
      <c r="BA4016" s="342"/>
      <c r="BB4016" s="342"/>
      <c r="BC4016" s="342"/>
      <c r="BD4016" s="342"/>
      <c r="BE4016" s="342"/>
      <c r="BF4016" s="342"/>
      <c r="BG4016" s="342"/>
      <c r="BH4016" s="342"/>
      <c r="BI4016" s="342"/>
      <c r="BJ4016" s="342"/>
      <c r="BK4016" s="342"/>
      <c r="BL4016" s="342"/>
      <c r="BM4016" s="342"/>
      <c r="BN4016" s="342"/>
      <c r="BO4016" s="342"/>
      <c r="BP4016" s="342"/>
      <c r="BQ4016" s="342"/>
      <c r="BR4016" s="342"/>
      <c r="BS4016" s="342"/>
      <c r="BT4016" s="342"/>
      <c r="BU4016" s="342"/>
      <c r="BV4016" s="342"/>
      <c r="BW4016" s="342"/>
      <c r="BX4016" s="342"/>
      <c r="BY4016" s="342"/>
      <c r="BZ4016" s="342"/>
      <c r="CA4016" s="342"/>
      <c r="CB4016" s="342"/>
      <c r="CC4016" s="342"/>
      <c r="CD4016" s="342"/>
      <c r="CE4016" s="342"/>
      <c r="CF4016" s="342"/>
      <c r="CG4016" s="342"/>
      <c r="CH4016" s="342"/>
      <c r="CI4016" s="342"/>
      <c r="CJ4016" s="342"/>
      <c r="CK4016" s="342"/>
      <c r="CL4016" s="342"/>
      <c r="CM4016" s="342"/>
      <c r="CN4016" s="342"/>
      <c r="CO4016" s="342"/>
      <c r="CP4016" s="342"/>
      <c r="CQ4016" s="342"/>
      <c r="CR4016" s="342"/>
      <c r="CS4016" s="342"/>
      <c r="CT4016" s="342"/>
      <c r="CU4016" s="342"/>
      <c r="CV4016" s="342"/>
      <c r="CW4016" s="342"/>
      <c r="CX4016" s="342"/>
      <c r="CY4016" s="342"/>
      <c r="CZ4016" s="342"/>
      <c r="DA4016" s="342"/>
      <c r="DB4016" s="342"/>
      <c r="DC4016" s="342"/>
      <c r="DD4016" s="342"/>
      <c r="DE4016" s="342"/>
      <c r="DF4016" s="342"/>
      <c r="DG4016" s="342"/>
      <c r="DH4016" s="342"/>
      <c r="DI4016" s="342"/>
      <c r="DJ4016" s="342"/>
      <c r="DK4016" s="342"/>
      <c r="DL4016" s="342"/>
      <c r="DM4016" s="342"/>
      <c r="DN4016" s="342"/>
      <c r="DO4016" s="342"/>
      <c r="DP4016" s="342"/>
      <c r="DQ4016" s="342"/>
      <c r="DR4016" s="342"/>
      <c r="DS4016" s="342"/>
      <c r="DT4016" s="342"/>
      <c r="DU4016" s="342"/>
      <c r="DV4016" s="342"/>
      <c r="DW4016" s="342"/>
      <c r="DX4016" s="342"/>
      <c r="DY4016" s="342"/>
      <c r="DZ4016" s="342"/>
      <c r="EA4016" s="342"/>
      <c r="EB4016" s="342"/>
      <c r="EC4016" s="342"/>
      <c r="ED4016" s="342"/>
      <c r="EE4016" s="342"/>
      <c r="EF4016" s="342"/>
      <c r="EG4016" s="342"/>
      <c r="EH4016" s="342"/>
      <c r="EI4016" s="342"/>
      <c r="EJ4016" s="342"/>
      <c r="EK4016" s="342"/>
      <c r="EL4016" s="342"/>
      <c r="EM4016" s="342"/>
      <c r="EN4016" s="342"/>
      <c r="EO4016" s="342"/>
      <c r="EP4016" s="342"/>
      <c r="EQ4016" s="342"/>
      <c r="ER4016" s="342"/>
      <c r="ES4016" s="342"/>
      <c r="ET4016" s="342"/>
      <c r="EU4016" s="342"/>
      <c r="EV4016" s="342"/>
      <c r="EW4016" s="342"/>
      <c r="EX4016" s="342"/>
      <c r="EY4016" s="342"/>
      <c r="EZ4016" s="342"/>
      <c r="FA4016" s="342"/>
      <c r="FB4016" s="342"/>
      <c r="FC4016" s="342"/>
      <c r="FD4016" s="342"/>
      <c r="FE4016" s="342"/>
      <c r="FF4016" s="342"/>
      <c r="FG4016" s="342"/>
      <c r="FH4016" s="342"/>
      <c r="FI4016" s="342"/>
      <c r="FJ4016" s="342"/>
      <c r="FK4016" s="342"/>
      <c r="FL4016" s="342"/>
      <c r="FM4016" s="342"/>
      <c r="FN4016" s="342"/>
      <c r="FO4016" s="342"/>
      <c r="FP4016" s="342"/>
      <c r="FQ4016" s="342"/>
      <c r="FR4016" s="342"/>
      <c r="FS4016" s="342"/>
      <c r="FT4016" s="342"/>
      <c r="FU4016" s="342"/>
      <c r="FV4016" s="342"/>
      <c r="FW4016" s="342"/>
      <c r="FX4016" s="342"/>
      <c r="FY4016" s="342"/>
      <c r="FZ4016" s="342"/>
      <c r="GA4016" s="342"/>
      <c r="GB4016" s="342"/>
      <c r="GC4016" s="342"/>
      <c r="GD4016" s="342"/>
      <c r="GE4016" s="342"/>
      <c r="GF4016" s="342"/>
      <c r="GG4016" s="342"/>
      <c r="GH4016" s="342"/>
      <c r="GI4016" s="342"/>
      <c r="GJ4016" s="342"/>
      <c r="GK4016" s="342"/>
      <c r="GL4016" s="342"/>
      <c r="GM4016" s="342"/>
      <c r="GN4016" s="342"/>
      <c r="GO4016" s="342"/>
      <c r="GP4016" s="342"/>
      <c r="GQ4016" s="342"/>
      <c r="GR4016" s="342"/>
      <c r="GS4016" s="342"/>
      <c r="GT4016" s="342"/>
      <c r="GU4016" s="342"/>
      <c r="GV4016" s="342"/>
      <c r="GW4016" s="342"/>
      <c r="GX4016" s="342"/>
      <c r="GY4016" s="342"/>
      <c r="GZ4016" s="342"/>
      <c r="HA4016" s="342"/>
      <c r="HB4016" s="342"/>
      <c r="HC4016" s="342"/>
      <c r="HD4016" s="342"/>
      <c r="HE4016" s="342"/>
      <c r="HF4016" s="342"/>
      <c r="HG4016" s="342"/>
      <c r="HH4016" s="342"/>
      <c r="HI4016" s="342"/>
      <c r="HJ4016" s="342"/>
      <c r="HK4016" s="342"/>
      <c r="HL4016" s="342"/>
      <c r="HM4016" s="342"/>
      <c r="HN4016" s="342"/>
      <c r="HO4016" s="342"/>
      <c r="HP4016" s="342"/>
      <c r="HQ4016" s="342"/>
      <c r="HR4016" s="342"/>
      <c r="HS4016" s="342"/>
      <c r="HT4016" s="342"/>
      <c r="HU4016" s="342"/>
      <c r="HV4016" s="342"/>
      <c r="HW4016" s="342"/>
      <c r="HX4016" s="342"/>
      <c r="HY4016" s="342"/>
      <c r="HZ4016" s="342"/>
      <c r="IA4016" s="342"/>
      <c r="IB4016" s="342"/>
      <c r="IC4016" s="342"/>
      <c r="ID4016" s="342"/>
      <c r="IE4016" s="342"/>
      <c r="IF4016" s="342"/>
      <c r="IG4016" s="342"/>
      <c r="IH4016" s="342"/>
      <c r="II4016" s="342"/>
      <c r="IJ4016" s="342"/>
      <c r="IK4016" s="342"/>
      <c r="IL4016" s="342"/>
      <c r="IM4016" s="342"/>
      <c r="IN4016" s="342"/>
      <c r="IO4016" s="342"/>
      <c r="IP4016" s="342"/>
      <c r="IQ4016" s="342"/>
      <c r="IR4016" s="342"/>
      <c r="IS4016" s="342"/>
      <c r="IT4016" s="342"/>
      <c r="IU4016" s="342"/>
      <c r="IV4016" s="342"/>
      <c r="IW4016" s="342"/>
      <c r="IX4016" s="342"/>
      <c r="IY4016" s="342"/>
      <c r="IZ4016" s="342"/>
      <c r="JA4016" s="342"/>
      <c r="JB4016" s="342"/>
      <c r="JC4016" s="342"/>
      <c r="JD4016" s="342"/>
      <c r="JE4016" s="342"/>
      <c r="JF4016" s="342"/>
      <c r="JG4016" s="342"/>
      <c r="JH4016" s="342"/>
      <c r="JI4016" s="342"/>
      <c r="JJ4016" s="342"/>
      <c r="JK4016" s="342"/>
      <c r="JL4016" s="342"/>
      <c r="JM4016" s="342"/>
      <c r="JN4016" s="342"/>
      <c r="JO4016" s="342"/>
      <c r="JP4016" s="342"/>
      <c r="JQ4016" s="342"/>
      <c r="JR4016" s="342"/>
      <c r="JS4016" s="342"/>
      <c r="JT4016" s="342"/>
      <c r="JU4016" s="342"/>
      <c r="JV4016" s="342"/>
      <c r="JW4016" s="342"/>
      <c r="JX4016" s="342"/>
      <c r="JY4016" s="342"/>
      <c r="JZ4016" s="342"/>
      <c r="KA4016" s="342"/>
      <c r="KB4016" s="342"/>
      <c r="KC4016" s="342"/>
      <c r="KD4016" s="342"/>
      <c r="KE4016" s="342"/>
      <c r="KF4016" s="342"/>
      <c r="KG4016" s="342"/>
      <c r="KH4016" s="342"/>
      <c r="KI4016" s="342"/>
      <c r="KJ4016" s="342"/>
      <c r="KK4016" s="342"/>
      <c r="KL4016" s="342"/>
      <c r="KM4016" s="342"/>
      <c r="KN4016" s="342"/>
      <c r="KO4016" s="342"/>
      <c r="KP4016" s="342"/>
      <c r="KQ4016" s="342"/>
      <c r="KR4016" s="342"/>
      <c r="KS4016" s="342"/>
      <c r="KT4016" s="342"/>
      <c r="KU4016" s="342"/>
      <c r="KV4016" s="342"/>
      <c r="KW4016" s="342"/>
      <c r="KX4016" s="342"/>
      <c r="KY4016" s="342"/>
      <c r="KZ4016" s="342"/>
      <c r="LA4016" s="342"/>
      <c r="LB4016" s="342"/>
      <c r="LC4016" s="342"/>
      <c r="LD4016" s="342"/>
      <c r="LE4016" s="342"/>
      <c r="LF4016" s="342"/>
      <c r="LG4016" s="342"/>
      <c r="LH4016" s="342"/>
      <c r="LI4016" s="342"/>
      <c r="LJ4016" s="342"/>
      <c r="LK4016" s="342"/>
      <c r="LL4016" s="342"/>
      <c r="LM4016" s="342"/>
      <c r="LN4016" s="342"/>
      <c r="LO4016" s="342"/>
      <c r="LP4016" s="342"/>
      <c r="LQ4016" s="342"/>
      <c r="LR4016" s="342"/>
      <c r="LS4016" s="342"/>
      <c r="LT4016" s="342"/>
      <c r="LU4016" s="342"/>
      <c r="LV4016" s="342"/>
      <c r="LW4016" s="342"/>
      <c r="LX4016" s="342"/>
      <c r="LY4016" s="342"/>
      <c r="LZ4016" s="342"/>
      <c r="MA4016" s="342"/>
      <c r="MB4016" s="342"/>
      <c r="MC4016" s="342"/>
      <c r="MD4016" s="342"/>
      <c r="ME4016" s="342"/>
      <c r="MF4016" s="342"/>
      <c r="MG4016" s="342"/>
      <c r="MH4016" s="342"/>
      <c r="MI4016" s="342"/>
      <c r="MJ4016" s="342"/>
      <c r="MK4016" s="342"/>
      <c r="ML4016" s="342"/>
      <c r="MM4016" s="342"/>
      <c r="MN4016" s="342"/>
      <c r="MO4016" s="342"/>
      <c r="MP4016" s="342"/>
      <c r="MQ4016" s="342"/>
      <c r="MR4016" s="342"/>
      <c r="MS4016" s="342"/>
      <c r="MT4016" s="342"/>
      <c r="MU4016" s="342"/>
      <c r="MV4016" s="342"/>
      <c r="MW4016" s="342"/>
      <c r="MX4016" s="342"/>
      <c r="MY4016" s="342"/>
      <c r="MZ4016" s="342"/>
      <c r="NA4016" s="342"/>
      <c r="NB4016" s="342"/>
      <c r="NC4016" s="342"/>
      <c r="ND4016" s="342"/>
      <c r="NE4016" s="342"/>
      <c r="NF4016" s="342"/>
      <c r="NG4016" s="342"/>
      <c r="NH4016" s="342"/>
      <c r="NI4016" s="342"/>
      <c r="NJ4016" s="342"/>
      <c r="NK4016" s="342"/>
      <c r="NL4016" s="342"/>
      <c r="NM4016" s="342"/>
      <c r="NN4016" s="342"/>
      <c r="NO4016" s="342"/>
      <c r="NP4016" s="342"/>
      <c r="NQ4016" s="342"/>
      <c r="NR4016" s="342"/>
      <c r="NS4016" s="342"/>
      <c r="NT4016" s="342"/>
      <c r="NU4016" s="342"/>
      <c r="NV4016" s="342"/>
      <c r="NW4016" s="342"/>
      <c r="NX4016" s="342"/>
      <c r="NY4016" s="342"/>
      <c r="NZ4016" s="342"/>
      <c r="OA4016" s="342"/>
    </row>
    <row r="4017" spans="1:391" s="354" customFormat="1" ht="35.1" customHeight="1" thickBot="1" x14ac:dyDescent="0.3">
      <c r="A4017" s="2044" t="s">
        <v>290</v>
      </c>
      <c r="B4017" s="655" t="s">
        <v>205</v>
      </c>
      <c r="C4017" s="656"/>
      <c r="D4017" s="656"/>
      <c r="E4017" s="656"/>
      <c r="F4017" s="425"/>
      <c r="G4017" s="425" t="str">
        <f>IF(ISBLANK(H4017),"",IF(H4017="BN",VLOOKUP(B4017,'[4]V. BAHAN'!$B$8:$E$1099,3,FALSE),IFERROR(VLOOKUP(H4017,'[4]III. DAFTAR AHS'!$B$7:$H$872,5,FALSE),"ls")))</f>
        <v/>
      </c>
      <c r="H4017" s="425"/>
      <c r="I4017" s="425" t="s">
        <v>243</v>
      </c>
      <c r="J4017" s="550"/>
      <c r="K4017" s="1976"/>
      <c r="L4017" s="624"/>
      <c r="M4017" s="427"/>
      <c r="N4017" s="427"/>
      <c r="O4017" s="427"/>
      <c r="P4017" s="427"/>
      <c r="Q4017" s="427"/>
      <c r="R4017" s="427"/>
      <c r="S4017" s="428"/>
      <c r="T4017" s="359">
        <f>'[16]LAP MINGGUAN'!R4017</f>
        <v>0</v>
      </c>
      <c r="U4017" s="359">
        <f t="shared" si="841"/>
        <v>0</v>
      </c>
      <c r="V4017" s="429">
        <f>'[8]RAB '!H3992</f>
        <v>0</v>
      </c>
      <c r="W4017" s="429">
        <f t="shared" si="840"/>
        <v>0</v>
      </c>
      <c r="X4017" s="342"/>
      <c r="Y4017" s="342"/>
      <c r="Z4017" s="342"/>
      <c r="AA4017" s="342"/>
      <c r="AB4017" s="342"/>
      <c r="AC4017" s="342"/>
      <c r="AD4017" s="342"/>
      <c r="AE4017" s="342"/>
      <c r="AF4017" s="342"/>
      <c r="AG4017" s="342"/>
      <c r="AH4017" s="342"/>
      <c r="AI4017" s="342"/>
      <c r="AJ4017" s="342"/>
      <c r="AK4017" s="342"/>
      <c r="AL4017" s="342"/>
      <c r="AM4017" s="342"/>
      <c r="AN4017" s="342"/>
      <c r="AO4017" s="342"/>
      <c r="AP4017" s="342"/>
      <c r="AQ4017" s="342"/>
      <c r="AR4017" s="342"/>
      <c r="AS4017" s="342"/>
      <c r="AT4017" s="342"/>
      <c r="AU4017" s="342"/>
      <c r="AV4017" s="342"/>
      <c r="AW4017" s="342"/>
      <c r="AX4017" s="342"/>
      <c r="AY4017" s="342"/>
      <c r="AZ4017" s="342"/>
      <c r="BA4017" s="342"/>
      <c r="BB4017" s="342"/>
      <c r="BC4017" s="342"/>
      <c r="BD4017" s="342"/>
      <c r="BE4017" s="342"/>
      <c r="BF4017" s="342"/>
      <c r="BG4017" s="342"/>
      <c r="BH4017" s="342"/>
      <c r="BI4017" s="342"/>
      <c r="BJ4017" s="342"/>
      <c r="BK4017" s="342"/>
      <c r="BL4017" s="342"/>
      <c r="BM4017" s="342"/>
      <c r="BN4017" s="342"/>
      <c r="BO4017" s="342"/>
      <c r="BP4017" s="342"/>
      <c r="BQ4017" s="342"/>
      <c r="BR4017" s="342"/>
      <c r="BS4017" s="342"/>
      <c r="BT4017" s="342"/>
      <c r="BU4017" s="342"/>
      <c r="BV4017" s="342"/>
      <c r="BW4017" s="342"/>
      <c r="BX4017" s="342"/>
      <c r="BY4017" s="342"/>
      <c r="BZ4017" s="342"/>
      <c r="CA4017" s="342"/>
      <c r="CB4017" s="342"/>
      <c r="CC4017" s="342"/>
      <c r="CD4017" s="342"/>
      <c r="CE4017" s="342"/>
      <c r="CF4017" s="342"/>
      <c r="CG4017" s="342"/>
      <c r="CH4017" s="342"/>
      <c r="CI4017" s="342"/>
      <c r="CJ4017" s="342"/>
      <c r="CK4017" s="342"/>
      <c r="CL4017" s="342"/>
      <c r="CM4017" s="342"/>
      <c r="CN4017" s="342"/>
      <c r="CO4017" s="342"/>
      <c r="CP4017" s="342"/>
      <c r="CQ4017" s="342"/>
      <c r="CR4017" s="342"/>
      <c r="CS4017" s="342"/>
      <c r="CT4017" s="342"/>
      <c r="CU4017" s="342"/>
      <c r="CV4017" s="342"/>
      <c r="CW4017" s="342"/>
      <c r="CX4017" s="342"/>
      <c r="CY4017" s="342"/>
      <c r="CZ4017" s="342"/>
      <c r="DA4017" s="342"/>
      <c r="DB4017" s="342"/>
      <c r="DC4017" s="342"/>
      <c r="DD4017" s="342"/>
      <c r="DE4017" s="342"/>
      <c r="DF4017" s="342"/>
      <c r="DG4017" s="342"/>
      <c r="DH4017" s="342"/>
      <c r="DI4017" s="342"/>
      <c r="DJ4017" s="342"/>
      <c r="DK4017" s="342"/>
      <c r="DL4017" s="342"/>
      <c r="DM4017" s="342"/>
      <c r="DN4017" s="342"/>
      <c r="DO4017" s="342"/>
      <c r="DP4017" s="342"/>
      <c r="DQ4017" s="342"/>
      <c r="DR4017" s="342"/>
      <c r="DS4017" s="342"/>
      <c r="DT4017" s="342"/>
      <c r="DU4017" s="342"/>
      <c r="DV4017" s="342"/>
      <c r="DW4017" s="342"/>
      <c r="DX4017" s="342"/>
      <c r="DY4017" s="342"/>
      <c r="DZ4017" s="342"/>
      <c r="EA4017" s="342"/>
      <c r="EB4017" s="342"/>
      <c r="EC4017" s="342"/>
      <c r="ED4017" s="342"/>
      <c r="EE4017" s="342"/>
      <c r="EF4017" s="342"/>
      <c r="EG4017" s="342"/>
      <c r="EH4017" s="342"/>
      <c r="EI4017" s="342"/>
      <c r="EJ4017" s="342"/>
      <c r="EK4017" s="342"/>
      <c r="EL4017" s="342"/>
      <c r="EM4017" s="342"/>
      <c r="EN4017" s="342"/>
      <c r="EO4017" s="342"/>
      <c r="EP4017" s="342"/>
      <c r="EQ4017" s="342"/>
      <c r="ER4017" s="342"/>
      <c r="ES4017" s="342"/>
      <c r="ET4017" s="342"/>
      <c r="EU4017" s="342"/>
      <c r="EV4017" s="342"/>
      <c r="EW4017" s="342"/>
      <c r="EX4017" s="342"/>
      <c r="EY4017" s="342"/>
      <c r="EZ4017" s="342"/>
      <c r="FA4017" s="342"/>
      <c r="FB4017" s="342"/>
      <c r="FC4017" s="342"/>
      <c r="FD4017" s="342"/>
      <c r="FE4017" s="342"/>
      <c r="FF4017" s="342"/>
      <c r="FG4017" s="342"/>
      <c r="FH4017" s="342"/>
      <c r="FI4017" s="342"/>
      <c r="FJ4017" s="342"/>
      <c r="FK4017" s="342"/>
      <c r="FL4017" s="342"/>
      <c r="FM4017" s="342"/>
      <c r="FN4017" s="342"/>
      <c r="FO4017" s="342"/>
      <c r="FP4017" s="342"/>
      <c r="FQ4017" s="342"/>
      <c r="FR4017" s="342"/>
      <c r="FS4017" s="342"/>
      <c r="FT4017" s="342"/>
      <c r="FU4017" s="342"/>
      <c r="FV4017" s="342"/>
      <c r="FW4017" s="342"/>
      <c r="FX4017" s="342"/>
      <c r="FY4017" s="342"/>
      <c r="FZ4017" s="342"/>
      <c r="GA4017" s="342"/>
      <c r="GB4017" s="342"/>
      <c r="GC4017" s="342"/>
      <c r="GD4017" s="342"/>
      <c r="GE4017" s="342"/>
      <c r="GF4017" s="342"/>
      <c r="GG4017" s="342"/>
      <c r="GH4017" s="342"/>
      <c r="GI4017" s="342"/>
      <c r="GJ4017" s="342"/>
      <c r="GK4017" s="342"/>
      <c r="GL4017" s="342"/>
      <c r="GM4017" s="342"/>
      <c r="GN4017" s="342"/>
      <c r="GO4017" s="342"/>
      <c r="GP4017" s="342"/>
      <c r="GQ4017" s="342"/>
      <c r="GR4017" s="342"/>
      <c r="GS4017" s="342"/>
      <c r="GT4017" s="342"/>
      <c r="GU4017" s="342"/>
      <c r="GV4017" s="342"/>
      <c r="GW4017" s="342"/>
      <c r="GX4017" s="342"/>
      <c r="GY4017" s="342"/>
      <c r="GZ4017" s="342"/>
      <c r="HA4017" s="342"/>
      <c r="HB4017" s="342"/>
      <c r="HC4017" s="342"/>
      <c r="HD4017" s="342"/>
      <c r="HE4017" s="342"/>
      <c r="HF4017" s="342"/>
      <c r="HG4017" s="342"/>
      <c r="HH4017" s="342"/>
      <c r="HI4017" s="342"/>
      <c r="HJ4017" s="342"/>
      <c r="HK4017" s="342"/>
      <c r="HL4017" s="342"/>
      <c r="HM4017" s="342"/>
      <c r="HN4017" s="342"/>
      <c r="HO4017" s="342"/>
      <c r="HP4017" s="342"/>
      <c r="HQ4017" s="342"/>
      <c r="HR4017" s="342"/>
      <c r="HS4017" s="342"/>
      <c r="HT4017" s="342"/>
      <c r="HU4017" s="342"/>
      <c r="HV4017" s="342"/>
      <c r="HW4017" s="342"/>
      <c r="HX4017" s="342"/>
      <c r="HY4017" s="342"/>
      <c r="HZ4017" s="342"/>
      <c r="IA4017" s="342"/>
      <c r="IB4017" s="342"/>
      <c r="IC4017" s="342"/>
      <c r="ID4017" s="342"/>
      <c r="IE4017" s="342"/>
      <c r="IF4017" s="342"/>
      <c r="IG4017" s="342"/>
      <c r="IH4017" s="342"/>
      <c r="II4017" s="342"/>
      <c r="IJ4017" s="342"/>
      <c r="IK4017" s="342"/>
      <c r="IL4017" s="342"/>
      <c r="IM4017" s="342"/>
      <c r="IN4017" s="342"/>
      <c r="IO4017" s="342"/>
      <c r="IP4017" s="342"/>
      <c r="IQ4017" s="342"/>
      <c r="IR4017" s="342"/>
      <c r="IS4017" s="342"/>
      <c r="IT4017" s="342"/>
      <c r="IU4017" s="342"/>
      <c r="IV4017" s="342"/>
      <c r="IW4017" s="342"/>
      <c r="IX4017" s="342"/>
      <c r="IY4017" s="342"/>
      <c r="IZ4017" s="342"/>
      <c r="JA4017" s="342"/>
      <c r="JB4017" s="342"/>
      <c r="JC4017" s="342"/>
      <c r="JD4017" s="342"/>
      <c r="JE4017" s="342"/>
      <c r="JF4017" s="342"/>
      <c r="JG4017" s="342"/>
      <c r="JH4017" s="342"/>
      <c r="JI4017" s="342"/>
      <c r="JJ4017" s="342"/>
      <c r="JK4017" s="342"/>
      <c r="JL4017" s="342"/>
      <c r="JM4017" s="342"/>
      <c r="JN4017" s="342"/>
      <c r="JO4017" s="342"/>
      <c r="JP4017" s="342"/>
      <c r="JQ4017" s="342"/>
      <c r="JR4017" s="342"/>
      <c r="JS4017" s="342"/>
      <c r="JT4017" s="342"/>
      <c r="JU4017" s="342"/>
      <c r="JV4017" s="342"/>
      <c r="JW4017" s="342"/>
      <c r="JX4017" s="342"/>
      <c r="JY4017" s="342"/>
      <c r="JZ4017" s="342"/>
      <c r="KA4017" s="342"/>
      <c r="KB4017" s="342"/>
      <c r="KC4017" s="342"/>
      <c r="KD4017" s="342"/>
      <c r="KE4017" s="342"/>
      <c r="KF4017" s="342"/>
      <c r="KG4017" s="342"/>
      <c r="KH4017" s="342"/>
      <c r="KI4017" s="342"/>
      <c r="KJ4017" s="342"/>
      <c r="KK4017" s="342"/>
      <c r="KL4017" s="342"/>
      <c r="KM4017" s="342"/>
      <c r="KN4017" s="342"/>
      <c r="KO4017" s="342"/>
      <c r="KP4017" s="342"/>
      <c r="KQ4017" s="342"/>
      <c r="KR4017" s="342"/>
      <c r="KS4017" s="342"/>
      <c r="KT4017" s="342"/>
      <c r="KU4017" s="342"/>
      <c r="KV4017" s="342"/>
      <c r="KW4017" s="342"/>
      <c r="KX4017" s="342"/>
      <c r="KY4017" s="342"/>
      <c r="KZ4017" s="342"/>
      <c r="LA4017" s="342"/>
      <c r="LB4017" s="342"/>
      <c r="LC4017" s="342"/>
      <c r="LD4017" s="342"/>
      <c r="LE4017" s="342"/>
      <c r="LF4017" s="342"/>
      <c r="LG4017" s="342"/>
      <c r="LH4017" s="342"/>
      <c r="LI4017" s="342"/>
      <c r="LJ4017" s="342"/>
      <c r="LK4017" s="342"/>
      <c r="LL4017" s="342"/>
      <c r="LM4017" s="342"/>
      <c r="LN4017" s="342"/>
      <c r="LO4017" s="342"/>
      <c r="LP4017" s="342"/>
      <c r="LQ4017" s="342"/>
      <c r="LR4017" s="342"/>
      <c r="LS4017" s="342"/>
      <c r="LT4017" s="342"/>
      <c r="LU4017" s="342"/>
      <c r="LV4017" s="342"/>
      <c r="LW4017" s="342"/>
      <c r="LX4017" s="342"/>
      <c r="LY4017" s="342"/>
      <c r="LZ4017" s="342"/>
      <c r="MA4017" s="342"/>
      <c r="MB4017" s="342"/>
      <c r="MC4017" s="342"/>
      <c r="MD4017" s="342"/>
      <c r="ME4017" s="342"/>
      <c r="MF4017" s="342"/>
      <c r="MG4017" s="342"/>
      <c r="MH4017" s="342"/>
      <c r="MI4017" s="342"/>
      <c r="MJ4017" s="342"/>
      <c r="MK4017" s="342"/>
      <c r="ML4017" s="342"/>
      <c r="MM4017" s="342"/>
      <c r="MN4017" s="342"/>
      <c r="MO4017" s="342"/>
      <c r="MP4017" s="342"/>
      <c r="MQ4017" s="342"/>
      <c r="MR4017" s="342"/>
      <c r="MS4017" s="342"/>
      <c r="MT4017" s="342"/>
      <c r="MU4017" s="342"/>
      <c r="MV4017" s="342"/>
      <c r="MW4017" s="342"/>
      <c r="MX4017" s="342"/>
      <c r="MY4017" s="342"/>
      <c r="MZ4017" s="342"/>
      <c r="NA4017" s="342"/>
      <c r="NB4017" s="342"/>
      <c r="NC4017" s="342"/>
      <c r="ND4017" s="342"/>
      <c r="NE4017" s="342"/>
      <c r="NF4017" s="342"/>
      <c r="NG4017" s="342"/>
      <c r="NH4017" s="342"/>
      <c r="NI4017" s="342"/>
      <c r="NJ4017" s="342"/>
      <c r="NK4017" s="342"/>
      <c r="NL4017" s="342"/>
      <c r="NM4017" s="342"/>
      <c r="NN4017" s="342"/>
      <c r="NO4017" s="342"/>
      <c r="NP4017" s="342"/>
      <c r="NQ4017" s="342"/>
      <c r="NR4017" s="342"/>
      <c r="NS4017" s="342"/>
      <c r="NT4017" s="342"/>
      <c r="NU4017" s="342"/>
      <c r="NV4017" s="342"/>
      <c r="NW4017" s="342"/>
      <c r="NX4017" s="342"/>
      <c r="NY4017" s="342"/>
      <c r="NZ4017" s="342"/>
      <c r="OA4017" s="342"/>
    </row>
    <row r="4018" spans="1:391" s="342" customFormat="1" ht="34.5" customHeight="1" x14ac:dyDescent="0.25">
      <c r="A4018" s="2154"/>
      <c r="B4018" s="2297" t="s">
        <v>431</v>
      </c>
      <c r="C4018" s="2156"/>
      <c r="D4018" s="2156"/>
      <c r="E4018" s="2157"/>
      <c r="F4018" s="1495"/>
      <c r="G4018" s="1453" t="str">
        <f>IF(ISBLANK(H4018),"",IF(H4018="BN",VLOOKUP(B4018,'[4]V. BAHAN'!$B$8:$E$1099,3,FALSE),IFERROR(VLOOKUP(H4018,'[4]III. DAFTAR AHS'!$B$7:$H$872,5,FALSE),"ls")))</f>
        <v/>
      </c>
      <c r="H4018" s="1453"/>
      <c r="I4018" s="1453" t="s">
        <v>243</v>
      </c>
      <c r="J4018" s="1454"/>
      <c r="K4018" s="1454"/>
      <c r="L4018" s="437"/>
      <c r="M4018" s="1642"/>
      <c r="N4018" s="1642"/>
      <c r="O4018" s="1642"/>
      <c r="P4018" s="1642"/>
      <c r="Q4018" s="1642"/>
      <c r="R4018" s="1642"/>
      <c r="S4018" s="1643"/>
      <c r="T4018" s="359">
        <f>'[16]LAP MINGGUAN'!R4018</f>
        <v>0</v>
      </c>
      <c r="U4018" s="359">
        <f t="shared" si="841"/>
        <v>0</v>
      </c>
      <c r="V4018" s="429">
        <f>'[8]RAB '!H3993</f>
        <v>0</v>
      </c>
      <c r="W4018" s="429">
        <f t="shared" si="840"/>
        <v>0</v>
      </c>
    </row>
    <row r="4019" spans="1:391" s="342" customFormat="1" ht="90" customHeight="1" x14ac:dyDescent="0.25">
      <c r="A4019" s="2159"/>
      <c r="B4019" s="2298" t="s">
        <v>1145</v>
      </c>
      <c r="C4019" s="2161"/>
      <c r="D4019" s="2161"/>
      <c r="E4019" s="2162"/>
      <c r="F4019" s="2276"/>
      <c r="G4019" s="2288" t="str">
        <f>IF(ISBLANK(H4019),"",IF(H4019="BN",VLOOKUP(B4019,'[4]V. BAHAN'!$B$8:$E$1099,3,FALSE),IFERROR(VLOOKUP(H4019,'[4]III. DAFTAR AHS'!$B$7:$H$872,5,FALSE),"ls")))</f>
        <v/>
      </c>
      <c r="H4019" s="2288"/>
      <c r="I4019" s="2288" t="s">
        <v>243</v>
      </c>
      <c r="J4019" s="2279"/>
      <c r="K4019" s="2279"/>
      <c r="L4019" s="437"/>
      <c r="M4019" s="2273"/>
      <c r="N4019" s="2273"/>
      <c r="O4019" s="2273"/>
      <c r="P4019" s="2273"/>
      <c r="Q4019" s="2273"/>
      <c r="R4019" s="2273"/>
      <c r="S4019" s="2274"/>
      <c r="T4019" s="359">
        <f>'[16]LAP MINGGUAN'!R4019</f>
        <v>0</v>
      </c>
      <c r="U4019" s="359">
        <f t="shared" si="841"/>
        <v>0</v>
      </c>
      <c r="V4019" s="429">
        <f>'[8]RAB '!H3994</f>
        <v>0</v>
      </c>
      <c r="W4019" s="429">
        <f t="shared" si="840"/>
        <v>0</v>
      </c>
    </row>
    <row r="4020" spans="1:391" s="1252" customFormat="1" ht="35.1" customHeight="1" x14ac:dyDescent="0.25">
      <c r="A4020" s="2299">
        <v>1</v>
      </c>
      <c r="B4020" s="2300" t="s">
        <v>1430</v>
      </c>
      <c r="C4020" s="2301"/>
      <c r="D4020" s="2301"/>
      <c r="E4020" s="2301"/>
      <c r="F4020" s="2302"/>
      <c r="G4020" s="2302" t="str">
        <f>IF(ISBLANK(H4020),"",IF(H4020="BN",VLOOKUP(B4020,'[4]V. BAHAN'!$B$8:$E$1099,3,FALSE),IFERROR(VLOOKUP(H4020,'[4]III. DAFTAR AHS'!$B$7:$H$872,5,FALSE),"ls")))</f>
        <v/>
      </c>
      <c r="H4020" s="2302"/>
      <c r="I4020" s="2303" t="s">
        <v>243</v>
      </c>
      <c r="J4020" s="2304"/>
      <c r="K4020" s="2305"/>
      <c r="L4020" s="437"/>
      <c r="M4020" s="2306"/>
      <c r="N4020" s="2306"/>
      <c r="O4020" s="2306"/>
      <c r="P4020" s="2306"/>
      <c r="Q4020" s="2306"/>
      <c r="R4020" s="2306"/>
      <c r="S4020" s="2307"/>
      <c r="T4020" s="359">
        <f>'[16]LAP MINGGUAN'!R4020</f>
        <v>0</v>
      </c>
      <c r="U4020" s="359">
        <f t="shared" si="841"/>
        <v>0</v>
      </c>
      <c r="V4020" s="429">
        <f>'[8]RAB '!H3995</f>
        <v>0</v>
      </c>
      <c r="W4020" s="429">
        <f t="shared" si="840"/>
        <v>0</v>
      </c>
    </row>
    <row r="4021" spans="1:391" s="352" customFormat="1" ht="35.1" customHeight="1" x14ac:dyDescent="0.25">
      <c r="A4021" s="2132" t="s">
        <v>25</v>
      </c>
      <c r="B4021" s="2278" t="s">
        <v>2346</v>
      </c>
      <c r="C4021" s="2134"/>
      <c r="D4021" s="2134"/>
      <c r="E4021" s="2134"/>
      <c r="F4021" s="2276">
        <v>1</v>
      </c>
      <c r="G4021" s="2276" t="str">
        <f>IF(ISBLANK(H4021),"",IF(H4021="BN",VLOOKUP(B4021,'[4]V. BAHAN'!$B$8:$E$1099,3,FALSE),IFERROR(VLOOKUP(H4021,'[4]III. DAFTAR AHS'!$B$7:$H$872,5,FALSE),"ls")))</f>
        <v>set</v>
      </c>
      <c r="H4021" s="2276" t="s">
        <v>365</v>
      </c>
      <c r="I4021" s="2308" t="s">
        <v>366</v>
      </c>
      <c r="J4021" s="1486">
        <f>VLOOKUP(B4021,'[5] RAB LAMA'!$B$9:$E$5553,4,FALSE)</f>
        <v>24474180.627102502</v>
      </c>
      <c r="K4021" s="1486">
        <f>J4021*F4021</f>
        <v>24474180.627102502</v>
      </c>
      <c r="L4021" s="437">
        <f>K4021/$K$4349*100</f>
        <v>6.4048202838309157E-2</v>
      </c>
      <c r="M4021" s="2273"/>
      <c r="N4021" s="2273">
        <f>L4021*M4021/100</f>
        <v>0</v>
      </c>
      <c r="O4021" s="2273">
        <f>Q4021-M4021</f>
        <v>0</v>
      </c>
      <c r="P4021" s="2273">
        <f>L4021*O4021/100</f>
        <v>0</v>
      </c>
      <c r="Q4021" s="2273"/>
      <c r="R4021" s="2273">
        <f>L4021*Q4021/100</f>
        <v>0</v>
      </c>
      <c r="S4021" s="2274"/>
      <c r="T4021" s="359">
        <f>'[16]LAP MINGGUAN'!R4021</f>
        <v>0</v>
      </c>
      <c r="U4021" s="359">
        <f t="shared" si="841"/>
        <v>0</v>
      </c>
      <c r="V4021" s="429">
        <f>'[8]RAB '!H3996</f>
        <v>0</v>
      </c>
      <c r="W4021" s="429">
        <f t="shared" si="840"/>
        <v>24474180.627102502</v>
      </c>
    </row>
    <row r="4022" spans="1:391" s="352" customFormat="1" ht="35.1" customHeight="1" x14ac:dyDescent="0.25">
      <c r="A4022" s="2272"/>
      <c r="B4022" s="2289" t="s">
        <v>2347</v>
      </c>
      <c r="C4022" s="2185"/>
      <c r="D4022" s="2185"/>
      <c r="E4022" s="2185"/>
      <c r="F4022" s="2276"/>
      <c r="G4022" s="2276" t="str">
        <f>IF(ISBLANK(H4022),"",IF(H4022="BN",VLOOKUP(B4022,'[4]V. BAHAN'!$B$8:$E$1099,3,FALSE),IFERROR(VLOOKUP(H4022,'[4]III. DAFTAR AHS'!$B$7:$H$872,5,FALSE),"ls")))</f>
        <v/>
      </c>
      <c r="H4022" s="2276"/>
      <c r="I4022" s="2308" t="s">
        <v>243</v>
      </c>
      <c r="J4022" s="2309"/>
      <c r="K4022" s="2310"/>
      <c r="L4022" s="437"/>
      <c r="M4022" s="2280"/>
      <c r="N4022" s="2280"/>
      <c r="O4022" s="2280"/>
      <c r="P4022" s="2280"/>
      <c r="Q4022" s="2280"/>
      <c r="R4022" s="2280"/>
      <c r="S4022" s="2281"/>
      <c r="T4022" s="359">
        <f>'[16]LAP MINGGUAN'!R4022</f>
        <v>0</v>
      </c>
      <c r="U4022" s="359">
        <f t="shared" si="841"/>
        <v>0</v>
      </c>
      <c r="V4022" s="429">
        <f>'[8]RAB '!H3997</f>
        <v>24474180.627102502</v>
      </c>
      <c r="W4022" s="429">
        <f t="shared" si="840"/>
        <v>-24474180.627102502</v>
      </c>
    </row>
    <row r="4023" spans="1:391" s="352" customFormat="1" ht="35.1" customHeight="1" x14ac:dyDescent="0.25">
      <c r="A4023" s="2272"/>
      <c r="B4023" s="2289" t="s">
        <v>1060</v>
      </c>
      <c r="C4023" s="2185"/>
      <c r="D4023" s="2185"/>
      <c r="E4023" s="2185"/>
      <c r="F4023" s="2276"/>
      <c r="G4023" s="2276" t="str">
        <f>IF(ISBLANK(H4023),"",IF(H4023="BN",VLOOKUP(B4023,'[4]V. BAHAN'!$B$8:$E$1099,3,FALSE),IFERROR(VLOOKUP(H4023,'[4]III. DAFTAR AHS'!$B$7:$H$872,5,FALSE),"ls")))</f>
        <v/>
      </c>
      <c r="H4023" s="2276"/>
      <c r="I4023" s="2308" t="s">
        <v>243</v>
      </c>
      <c r="J4023" s="2309"/>
      <c r="K4023" s="2310"/>
      <c r="L4023" s="437"/>
      <c r="M4023" s="2280"/>
      <c r="N4023" s="2280"/>
      <c r="O4023" s="2280"/>
      <c r="P4023" s="2280"/>
      <c r="Q4023" s="2280"/>
      <c r="R4023" s="2280"/>
      <c r="S4023" s="2281"/>
      <c r="T4023" s="359">
        <f>'[16]LAP MINGGUAN'!R4023</f>
        <v>0</v>
      </c>
      <c r="U4023" s="359">
        <f t="shared" si="841"/>
        <v>0</v>
      </c>
      <c r="V4023" s="429">
        <f>'[8]RAB '!H3998</f>
        <v>0</v>
      </c>
      <c r="W4023" s="429">
        <f t="shared" si="840"/>
        <v>0</v>
      </c>
    </row>
    <row r="4024" spans="1:391" s="352" customFormat="1" ht="35.1" customHeight="1" x14ac:dyDescent="0.25">
      <c r="A4024" s="2272"/>
      <c r="B4024" s="2289" t="s">
        <v>1061</v>
      </c>
      <c r="C4024" s="2185"/>
      <c r="D4024" s="2185"/>
      <c r="E4024" s="2185"/>
      <c r="F4024" s="2276"/>
      <c r="G4024" s="2276" t="str">
        <f>IF(ISBLANK(H4024),"",IF(H4024="BN",VLOOKUP(B4024,'[4]V. BAHAN'!$B$8:$E$1099,3,FALSE),IFERROR(VLOOKUP(H4024,'[4]III. DAFTAR AHS'!$B$7:$H$872,5,FALSE),"ls")))</f>
        <v/>
      </c>
      <c r="H4024" s="2276"/>
      <c r="I4024" s="2308" t="s">
        <v>243</v>
      </c>
      <c r="J4024" s="2309"/>
      <c r="K4024" s="2310"/>
      <c r="L4024" s="437"/>
      <c r="M4024" s="2280"/>
      <c r="N4024" s="2280"/>
      <c r="O4024" s="2280"/>
      <c r="P4024" s="2280"/>
      <c r="Q4024" s="2280"/>
      <c r="R4024" s="2280"/>
      <c r="S4024" s="2281"/>
      <c r="T4024" s="359">
        <f>'[16]LAP MINGGUAN'!R4024</f>
        <v>0</v>
      </c>
      <c r="U4024" s="359">
        <f t="shared" si="841"/>
        <v>0</v>
      </c>
      <c r="V4024" s="429">
        <f>'[8]RAB '!H3999</f>
        <v>0</v>
      </c>
      <c r="W4024" s="429">
        <f t="shared" si="840"/>
        <v>0</v>
      </c>
    </row>
    <row r="4025" spans="1:391" s="352" customFormat="1" ht="35.1" customHeight="1" x14ac:dyDescent="0.25">
      <c r="A4025" s="2272"/>
      <c r="B4025" s="2278"/>
      <c r="C4025" s="2134"/>
      <c r="D4025" s="2134"/>
      <c r="E4025" s="2134"/>
      <c r="F4025" s="2276"/>
      <c r="G4025" s="2276" t="str">
        <f>IF(ISBLANK(H4025),"",IF(H4025="BN",VLOOKUP(B4025,'[4]V. BAHAN'!$B$8:$E$1099,3,FALSE),IFERROR(VLOOKUP(H4025,'[4]III. DAFTAR AHS'!$B$7:$H$872,5,FALSE),"ls")))</f>
        <v/>
      </c>
      <c r="H4025" s="2276"/>
      <c r="I4025" s="2308" t="s">
        <v>243</v>
      </c>
      <c r="J4025" s="2309"/>
      <c r="K4025" s="2310"/>
      <c r="L4025" s="437"/>
      <c r="M4025" s="2280"/>
      <c r="N4025" s="2280"/>
      <c r="O4025" s="2280"/>
      <c r="P4025" s="2280"/>
      <c r="Q4025" s="2280"/>
      <c r="R4025" s="2280"/>
      <c r="S4025" s="2281"/>
      <c r="T4025" s="359">
        <f>'[16]LAP MINGGUAN'!R4025</f>
        <v>0</v>
      </c>
      <c r="U4025" s="359">
        <f t="shared" si="841"/>
        <v>0</v>
      </c>
      <c r="V4025" s="429">
        <f>'[8]RAB '!H4000</f>
        <v>0</v>
      </c>
      <c r="W4025" s="429">
        <f t="shared" si="840"/>
        <v>0</v>
      </c>
    </row>
    <row r="4026" spans="1:391" s="352" customFormat="1" ht="35.1" customHeight="1" x14ac:dyDescent="0.25">
      <c r="A4026" s="2272"/>
      <c r="B4026" s="2300" t="s">
        <v>2348</v>
      </c>
      <c r="C4026" s="2301"/>
      <c r="D4026" s="2301"/>
      <c r="E4026" s="2301"/>
      <c r="F4026" s="2276"/>
      <c r="G4026" s="2276" t="str">
        <f>IF(ISBLANK(H4026),"",IF(H4026="BN",VLOOKUP(B4026,'[4]V. BAHAN'!$B$8:$E$1099,3,FALSE),IFERROR(VLOOKUP(H4026,'[4]III. DAFTAR AHS'!$B$7:$H$872,5,FALSE),"ls")))</f>
        <v/>
      </c>
      <c r="H4026" s="2276"/>
      <c r="I4026" s="2308" t="s">
        <v>243</v>
      </c>
      <c r="J4026" s="2309"/>
      <c r="K4026" s="2310"/>
      <c r="L4026" s="437"/>
      <c r="M4026" s="2280"/>
      <c r="N4026" s="2280"/>
      <c r="O4026" s="2280"/>
      <c r="P4026" s="2280"/>
      <c r="Q4026" s="2280"/>
      <c r="R4026" s="2280"/>
      <c r="S4026" s="2281"/>
      <c r="T4026" s="359">
        <f>'[16]LAP MINGGUAN'!R4026</f>
        <v>0</v>
      </c>
      <c r="U4026" s="359">
        <f t="shared" si="841"/>
        <v>0</v>
      </c>
      <c r="V4026" s="429">
        <f>'[8]RAB '!H4001</f>
        <v>0</v>
      </c>
      <c r="W4026" s="429">
        <f t="shared" si="840"/>
        <v>0</v>
      </c>
    </row>
    <row r="4027" spans="1:391" s="352" customFormat="1" ht="35.1" customHeight="1" x14ac:dyDescent="0.25">
      <c r="A4027" s="2132" t="s">
        <v>25</v>
      </c>
      <c r="B4027" s="2278" t="s">
        <v>2349</v>
      </c>
      <c r="C4027" s="2134"/>
      <c r="D4027" s="2134"/>
      <c r="E4027" s="2134"/>
      <c r="F4027" s="2276">
        <v>1</v>
      </c>
      <c r="G4027" s="2276" t="str">
        <f>IF(ISBLANK(H4027),"",IF(H4027="BN",VLOOKUP(B4027,'[4]V. BAHAN'!$B$8:$E$1099,3,FALSE),IFERROR(VLOOKUP(H4027,'[4]III. DAFTAR AHS'!$B$7:$H$872,5,FALSE),"ls")))</f>
        <v>bh</v>
      </c>
      <c r="H4027" s="2276" t="s">
        <v>365</v>
      </c>
      <c r="I4027" s="2308" t="s">
        <v>366</v>
      </c>
      <c r="J4027" s="1486">
        <f>VLOOKUP(B4027,'[5] RAB LAMA'!$B$9:$E$5553,4,FALSE)</f>
        <v>22333889.648626499</v>
      </c>
      <c r="K4027" s="1486">
        <f t="shared" ref="K4027:K4044" si="842">J4027*F4027</f>
        <v>22333889.648626499</v>
      </c>
      <c r="L4027" s="437">
        <f t="shared" ref="L4027:L4044" si="843">K4027/$K$4349*100</f>
        <v>5.8447124999951167E-2</v>
      </c>
      <c r="M4027" s="2273"/>
      <c r="N4027" s="2273">
        <f t="shared" ref="N4027:N4044" si="844">L4027*M4027/100</f>
        <v>0</v>
      </c>
      <c r="O4027" s="2273">
        <f t="shared" ref="O4027:O4044" si="845">Q4027-M4027</f>
        <v>0</v>
      </c>
      <c r="P4027" s="2273">
        <f t="shared" ref="P4027:P4044" si="846">L4027*O4027/100</f>
        <v>0</v>
      </c>
      <c r="Q4027" s="2273"/>
      <c r="R4027" s="2273">
        <f t="shared" ref="R4027:R4044" si="847">L4027*Q4027/100</f>
        <v>0</v>
      </c>
      <c r="S4027" s="2274"/>
      <c r="T4027" s="359">
        <f>'[16]LAP MINGGUAN'!R4027</f>
        <v>0</v>
      </c>
      <c r="U4027" s="359">
        <f t="shared" si="841"/>
        <v>0</v>
      </c>
      <c r="V4027" s="429">
        <f>'[8]RAB '!H4002</f>
        <v>0</v>
      </c>
      <c r="W4027" s="429">
        <f t="shared" si="840"/>
        <v>22333889.648626499</v>
      </c>
    </row>
    <row r="4028" spans="1:391" s="352" customFormat="1" ht="35.1" customHeight="1" x14ac:dyDescent="0.25">
      <c r="A4028" s="2132" t="s">
        <v>25</v>
      </c>
      <c r="B4028" s="2278" t="s">
        <v>2350</v>
      </c>
      <c r="C4028" s="2134"/>
      <c r="D4028" s="2134"/>
      <c r="E4028" s="2134"/>
      <c r="F4028" s="2276">
        <v>2</v>
      </c>
      <c r="G4028" s="2276" t="str">
        <f>IF(ISBLANK(H4028),"",IF(H4028="BN",VLOOKUP(B4028,'[4]V. BAHAN'!$B$8:$E$1099,3,FALSE),IFERROR(VLOOKUP(H4028,'[4]III. DAFTAR AHS'!$B$7:$H$872,5,FALSE),"ls")))</f>
        <v>bh</v>
      </c>
      <c r="H4028" s="2276" t="s">
        <v>365</v>
      </c>
      <c r="I4028" s="2308" t="s">
        <v>366</v>
      </c>
      <c r="J4028" s="1486">
        <f>VLOOKUP(B4028,'[5] RAB LAMA'!$B$9:$E$5553,4,FALSE)</f>
        <v>150849.9844635</v>
      </c>
      <c r="K4028" s="1486">
        <f t="shared" si="842"/>
        <v>301699.96892700001</v>
      </c>
      <c r="L4028" s="437">
        <f t="shared" si="843"/>
        <v>7.8953984611642369E-4</v>
      </c>
      <c r="M4028" s="2273"/>
      <c r="N4028" s="2273">
        <f t="shared" si="844"/>
        <v>0</v>
      </c>
      <c r="O4028" s="2273">
        <f t="shared" si="845"/>
        <v>0</v>
      </c>
      <c r="P4028" s="2273">
        <f t="shared" si="846"/>
        <v>0</v>
      </c>
      <c r="Q4028" s="2273"/>
      <c r="R4028" s="2273">
        <f t="shared" si="847"/>
        <v>0</v>
      </c>
      <c r="S4028" s="2274"/>
      <c r="T4028" s="359">
        <f>'[16]LAP MINGGUAN'!R4028</f>
        <v>0</v>
      </c>
      <c r="U4028" s="359">
        <f t="shared" si="841"/>
        <v>0</v>
      </c>
      <c r="V4028" s="429">
        <f>'[8]RAB '!H4003</f>
        <v>22333889.648626499</v>
      </c>
      <c r="W4028" s="429">
        <f t="shared" si="840"/>
        <v>-22032189.679699499</v>
      </c>
    </row>
    <row r="4029" spans="1:391" s="352" customFormat="1" ht="35.1" customHeight="1" x14ac:dyDescent="0.25">
      <c r="A4029" s="2132" t="s">
        <v>25</v>
      </c>
      <c r="B4029" s="2278" t="s">
        <v>2351</v>
      </c>
      <c r="C4029" s="2134"/>
      <c r="D4029" s="2134"/>
      <c r="E4029" s="2134"/>
      <c r="F4029" s="2276">
        <v>1</v>
      </c>
      <c r="G4029" s="2276" t="str">
        <f>IF(ISBLANK(H4029),"",IF(H4029="BN",VLOOKUP(B4029,'[4]V. BAHAN'!$B$8:$E$1099,3,FALSE),IFERROR(VLOOKUP(H4029,'[4]III. DAFTAR AHS'!$B$7:$H$872,5,FALSE),"ls")))</f>
        <v>bh</v>
      </c>
      <c r="H4029" s="2276" t="s">
        <v>365</v>
      </c>
      <c r="I4029" s="2308" t="s">
        <v>366</v>
      </c>
      <c r="J4029" s="1486">
        <f>VLOOKUP(B4029,'[5] RAB LAMA'!$B$9:$E$5553,4,FALSE)</f>
        <v>1384436.7097600584</v>
      </c>
      <c r="K4029" s="1486">
        <f t="shared" si="842"/>
        <v>1384436.7097600584</v>
      </c>
      <c r="L4029" s="437">
        <f t="shared" si="843"/>
        <v>3.6230296962555062E-3</v>
      </c>
      <c r="M4029" s="2273"/>
      <c r="N4029" s="2273">
        <f t="shared" si="844"/>
        <v>0</v>
      </c>
      <c r="O4029" s="2273">
        <f t="shared" si="845"/>
        <v>0</v>
      </c>
      <c r="P4029" s="2273">
        <f t="shared" si="846"/>
        <v>0</v>
      </c>
      <c r="Q4029" s="2273"/>
      <c r="R4029" s="2273">
        <f t="shared" si="847"/>
        <v>0</v>
      </c>
      <c r="S4029" s="2274"/>
      <c r="T4029" s="359">
        <f>'[16]LAP MINGGUAN'!R4029</f>
        <v>0</v>
      </c>
      <c r="U4029" s="359">
        <f t="shared" si="841"/>
        <v>0</v>
      </c>
      <c r="V4029" s="429">
        <f>'[8]RAB '!H4004</f>
        <v>301699.96892700001</v>
      </c>
      <c r="W4029" s="429">
        <f t="shared" si="840"/>
        <v>1082736.7408330585</v>
      </c>
    </row>
    <row r="4030" spans="1:391" s="352" customFormat="1" ht="35.1" customHeight="1" x14ac:dyDescent="0.25">
      <c r="A4030" s="2132" t="s">
        <v>25</v>
      </c>
      <c r="B4030" s="2278" t="s">
        <v>2352</v>
      </c>
      <c r="C4030" s="2134"/>
      <c r="D4030" s="2134"/>
      <c r="E4030" s="2134"/>
      <c r="F4030" s="2276">
        <v>2</v>
      </c>
      <c r="G4030" s="2276" t="str">
        <f>IF(ISBLANK(H4030),"",IF(H4030="BN",VLOOKUP(B4030,'[4]V. BAHAN'!$B$8:$E$1099,3,FALSE),IFERROR(VLOOKUP(H4030,'[4]III. DAFTAR AHS'!$B$7:$H$872,5,FALSE),"ls")))</f>
        <v>bh</v>
      </c>
      <c r="H4030" s="2276" t="s">
        <v>365</v>
      </c>
      <c r="I4030" s="2308" t="s">
        <v>366</v>
      </c>
      <c r="J4030" s="1486">
        <f>VLOOKUP(B4030,'[5] RAB LAMA'!$B$9:$E$5553,4,FALSE)</f>
        <v>763456.72888099996</v>
      </c>
      <c r="K4030" s="1486">
        <f t="shared" si="842"/>
        <v>1526913.4577619999</v>
      </c>
      <c r="L4030" s="437">
        <f t="shared" si="843"/>
        <v>3.9958871085141066E-3</v>
      </c>
      <c r="M4030" s="2273"/>
      <c r="N4030" s="2273">
        <f t="shared" si="844"/>
        <v>0</v>
      </c>
      <c r="O4030" s="2273">
        <f t="shared" si="845"/>
        <v>0</v>
      </c>
      <c r="P4030" s="2273">
        <f t="shared" si="846"/>
        <v>0</v>
      </c>
      <c r="Q4030" s="2273"/>
      <c r="R4030" s="2273">
        <f t="shared" si="847"/>
        <v>0</v>
      </c>
      <c r="S4030" s="2274"/>
      <c r="T4030" s="359">
        <f>'[16]LAP MINGGUAN'!R4030</f>
        <v>0</v>
      </c>
      <c r="U4030" s="359">
        <f t="shared" si="841"/>
        <v>0</v>
      </c>
      <c r="V4030" s="429">
        <f>'[8]RAB '!H4005</f>
        <v>1384436.7097600584</v>
      </c>
      <c r="W4030" s="429">
        <f t="shared" si="840"/>
        <v>142476.74800194148</v>
      </c>
    </row>
    <row r="4031" spans="1:391" s="352" customFormat="1" ht="35.1" customHeight="1" x14ac:dyDescent="0.25">
      <c r="A4031" s="2132" t="s">
        <v>25</v>
      </c>
      <c r="B4031" s="2278" t="s">
        <v>2353</v>
      </c>
      <c r="C4031" s="2134"/>
      <c r="D4031" s="2134"/>
      <c r="E4031" s="2134"/>
      <c r="F4031" s="2276">
        <v>1</v>
      </c>
      <c r="G4031" s="2276" t="str">
        <f>IF(ISBLANK(H4031),"",IF(H4031="BN",VLOOKUP(B4031,'[4]V. BAHAN'!$B$8:$E$1099,3,FALSE),IFERROR(VLOOKUP(H4031,'[4]III. DAFTAR AHS'!$B$7:$H$872,5,FALSE),"ls")))</f>
        <v>bh</v>
      </c>
      <c r="H4031" s="2276" t="s">
        <v>365</v>
      </c>
      <c r="I4031" s="2308" t="s">
        <v>366</v>
      </c>
      <c r="J4031" s="1486">
        <f>VLOOKUP(B4031,'[5] RAB LAMA'!$B$9:$E$5553,4,FALSE)</f>
        <v>19121.8290165</v>
      </c>
      <c r="K4031" s="1486">
        <f t="shared" si="842"/>
        <v>19121.8290165</v>
      </c>
      <c r="L4031" s="437">
        <f t="shared" si="843"/>
        <v>5.0041257852449391E-5</v>
      </c>
      <c r="M4031" s="2273"/>
      <c r="N4031" s="2273">
        <f t="shared" si="844"/>
        <v>0</v>
      </c>
      <c r="O4031" s="2273">
        <f t="shared" si="845"/>
        <v>0</v>
      </c>
      <c r="P4031" s="2273">
        <f t="shared" si="846"/>
        <v>0</v>
      </c>
      <c r="Q4031" s="2273"/>
      <c r="R4031" s="2273">
        <f t="shared" si="847"/>
        <v>0</v>
      </c>
      <c r="S4031" s="2274"/>
      <c r="T4031" s="359">
        <f>'[16]LAP MINGGUAN'!R4031</f>
        <v>0</v>
      </c>
      <c r="U4031" s="359">
        <f t="shared" si="841"/>
        <v>0</v>
      </c>
      <c r="V4031" s="429">
        <f>'[8]RAB '!H4006</f>
        <v>1526913.4577619999</v>
      </c>
      <c r="W4031" s="429">
        <f t="shared" si="840"/>
        <v>-1507791.6287455</v>
      </c>
    </row>
    <row r="4032" spans="1:391" s="352" customFormat="1" ht="35.1" customHeight="1" x14ac:dyDescent="0.25">
      <c r="A4032" s="2132" t="s">
        <v>25</v>
      </c>
      <c r="B4032" s="2278" t="s">
        <v>2354</v>
      </c>
      <c r="C4032" s="2134"/>
      <c r="D4032" s="2134"/>
      <c r="E4032" s="2134"/>
      <c r="F4032" s="2276">
        <v>1</v>
      </c>
      <c r="G4032" s="2276" t="str">
        <f>IF(ISBLANK(H4032),"",IF(H4032="BN",VLOOKUP(B4032,'[4]V. BAHAN'!$B$8:$E$1099,3,FALSE),IFERROR(VLOOKUP(H4032,'[4]III. DAFTAR AHS'!$B$7:$H$872,5,FALSE),"ls")))</f>
        <v>bh</v>
      </c>
      <c r="H4032" s="2276" t="s">
        <v>365</v>
      </c>
      <c r="I4032" s="2308" t="s">
        <v>366</v>
      </c>
      <c r="J4032" s="1486">
        <f>VLOOKUP(B4032,'[5] RAB LAMA'!$B$9:$E$5553,4,FALSE)</f>
        <v>19121.8290165</v>
      </c>
      <c r="K4032" s="1486">
        <f t="shared" si="842"/>
        <v>19121.8290165</v>
      </c>
      <c r="L4032" s="437">
        <f t="shared" si="843"/>
        <v>5.0041257852449391E-5</v>
      </c>
      <c r="M4032" s="2273"/>
      <c r="N4032" s="2273">
        <f t="shared" si="844"/>
        <v>0</v>
      </c>
      <c r="O4032" s="2273">
        <f t="shared" si="845"/>
        <v>0</v>
      </c>
      <c r="P4032" s="2273">
        <f t="shared" si="846"/>
        <v>0</v>
      </c>
      <c r="Q4032" s="2273"/>
      <c r="R4032" s="2273">
        <f t="shared" si="847"/>
        <v>0</v>
      </c>
      <c r="S4032" s="2274"/>
      <c r="T4032" s="359">
        <f>'[16]LAP MINGGUAN'!R4032</f>
        <v>0</v>
      </c>
      <c r="U4032" s="359">
        <f t="shared" si="841"/>
        <v>0</v>
      </c>
      <c r="V4032" s="429">
        <f>'[8]RAB '!H4007</f>
        <v>19121.8290165</v>
      </c>
      <c r="W4032" s="429">
        <f t="shared" si="840"/>
        <v>0</v>
      </c>
    </row>
    <row r="4033" spans="1:23" s="352" customFormat="1" ht="35.1" customHeight="1" x14ac:dyDescent="0.25">
      <c r="A4033" s="2132" t="s">
        <v>25</v>
      </c>
      <c r="B4033" s="2278" t="s">
        <v>2355</v>
      </c>
      <c r="C4033" s="2134"/>
      <c r="D4033" s="2134"/>
      <c r="E4033" s="2134"/>
      <c r="F4033" s="2276">
        <v>1</v>
      </c>
      <c r="G4033" s="2276" t="str">
        <f>IF(ISBLANK(H4033),"",IF(H4033="BN",VLOOKUP(B4033,'[4]V. BAHAN'!$B$8:$E$1099,3,FALSE),IFERROR(VLOOKUP(H4033,'[4]III. DAFTAR AHS'!$B$7:$H$872,5,FALSE),"ls")))</f>
        <v>bh</v>
      </c>
      <c r="H4033" s="2276" t="s">
        <v>365</v>
      </c>
      <c r="I4033" s="2308" t="s">
        <v>366</v>
      </c>
      <c r="J4033" s="1486">
        <f>VLOOKUP(B4033,'[5] RAB LAMA'!$B$9:$E$5553,4,FALSE)</f>
        <v>35410.794475000002</v>
      </c>
      <c r="K4033" s="1486">
        <f t="shared" si="842"/>
        <v>35410.794475000002</v>
      </c>
      <c r="L4033" s="437">
        <f t="shared" si="843"/>
        <v>9.2668996023054427E-5</v>
      </c>
      <c r="M4033" s="2273"/>
      <c r="N4033" s="2273">
        <f t="shared" si="844"/>
        <v>0</v>
      </c>
      <c r="O4033" s="2273">
        <f t="shared" si="845"/>
        <v>0</v>
      </c>
      <c r="P4033" s="2273">
        <f t="shared" si="846"/>
        <v>0</v>
      </c>
      <c r="Q4033" s="2273"/>
      <c r="R4033" s="2273">
        <f t="shared" si="847"/>
        <v>0</v>
      </c>
      <c r="S4033" s="2274"/>
      <c r="T4033" s="359">
        <f>'[16]LAP MINGGUAN'!R4033</f>
        <v>0</v>
      </c>
      <c r="U4033" s="359">
        <f t="shared" si="841"/>
        <v>0</v>
      </c>
      <c r="V4033" s="429">
        <f>'[8]RAB '!H4008</f>
        <v>19121.8290165</v>
      </c>
      <c r="W4033" s="429">
        <f t="shared" si="840"/>
        <v>16288.965458500003</v>
      </c>
    </row>
    <row r="4034" spans="1:23" s="352" customFormat="1" ht="35.1" customHeight="1" x14ac:dyDescent="0.25">
      <c r="A4034" s="2132" t="s">
        <v>25</v>
      </c>
      <c r="B4034" s="2278" t="s">
        <v>2356</v>
      </c>
      <c r="C4034" s="2134"/>
      <c r="D4034" s="2134"/>
      <c r="E4034" s="2134"/>
      <c r="F4034" s="2276">
        <v>1</v>
      </c>
      <c r="G4034" s="2276" t="str">
        <f>IF(ISBLANK(H4034),"",IF(H4034="BN",VLOOKUP(B4034,'[4]V. BAHAN'!$B$8:$E$1099,3,FALSE),IFERROR(VLOOKUP(H4034,'[4]III. DAFTAR AHS'!$B$7:$H$872,5,FALSE),"ls")))</f>
        <v>bh</v>
      </c>
      <c r="H4034" s="2276" t="s">
        <v>365</v>
      </c>
      <c r="I4034" s="2308" t="s">
        <v>366</v>
      </c>
      <c r="J4034" s="1486">
        <f>VLOOKUP(B4034,'[5] RAB LAMA'!$B$9:$E$5553,4,FALSE)</f>
        <v>35410.794475000002</v>
      </c>
      <c r="K4034" s="1486">
        <f t="shared" si="842"/>
        <v>35410.794475000002</v>
      </c>
      <c r="L4034" s="437">
        <f t="shared" si="843"/>
        <v>9.2668996023054427E-5</v>
      </c>
      <c r="M4034" s="2273"/>
      <c r="N4034" s="2273">
        <f t="shared" si="844"/>
        <v>0</v>
      </c>
      <c r="O4034" s="2273">
        <f t="shared" si="845"/>
        <v>0</v>
      </c>
      <c r="P4034" s="2273">
        <f t="shared" si="846"/>
        <v>0</v>
      </c>
      <c r="Q4034" s="2273"/>
      <c r="R4034" s="2273">
        <f t="shared" si="847"/>
        <v>0</v>
      </c>
      <c r="S4034" s="2274"/>
      <c r="T4034" s="359">
        <f>'[16]LAP MINGGUAN'!R4034</f>
        <v>0</v>
      </c>
      <c r="U4034" s="359">
        <f t="shared" si="841"/>
        <v>0</v>
      </c>
      <c r="V4034" s="429">
        <f>'[8]RAB '!H4009</f>
        <v>35410.794475000002</v>
      </c>
      <c r="W4034" s="429">
        <f t="shared" si="840"/>
        <v>0</v>
      </c>
    </row>
    <row r="4035" spans="1:23" s="352" customFormat="1" ht="35.1" customHeight="1" x14ac:dyDescent="0.25">
      <c r="A4035" s="2132" t="s">
        <v>25</v>
      </c>
      <c r="B4035" s="2278" t="s">
        <v>1065</v>
      </c>
      <c r="C4035" s="2134"/>
      <c r="D4035" s="2134"/>
      <c r="E4035" s="2134"/>
      <c r="F4035" s="2276">
        <v>2</v>
      </c>
      <c r="G4035" s="2276" t="str">
        <f>IF(ISBLANK(H4035),"",IF(H4035="BN",VLOOKUP(B4035,'[4]V. BAHAN'!$B$8:$E$1099,3,FALSE),IFERROR(VLOOKUP(H4035,'[4]III. DAFTAR AHS'!$B$7:$H$872,5,FALSE),"ls")))</f>
        <v>bh</v>
      </c>
      <c r="H4035" s="2276" t="s">
        <v>365</v>
      </c>
      <c r="I4035" s="2308" t="s">
        <v>366</v>
      </c>
      <c r="J4035" s="1486">
        <f>VLOOKUP(B4035,'[5] RAB LAMA'!$B$9:$E$5553,4,FALSE)</f>
        <v>15580.749569000001</v>
      </c>
      <c r="K4035" s="1486">
        <f t="shared" si="842"/>
        <v>31161.499138000003</v>
      </c>
      <c r="L4035" s="437">
        <f t="shared" si="843"/>
        <v>8.1548716500287892E-5</v>
      </c>
      <c r="M4035" s="2273"/>
      <c r="N4035" s="2273">
        <f t="shared" si="844"/>
        <v>0</v>
      </c>
      <c r="O4035" s="2273">
        <f t="shared" si="845"/>
        <v>0</v>
      </c>
      <c r="P4035" s="2273">
        <f t="shared" si="846"/>
        <v>0</v>
      </c>
      <c r="Q4035" s="2273"/>
      <c r="R4035" s="2273">
        <f t="shared" si="847"/>
        <v>0</v>
      </c>
      <c r="S4035" s="2274"/>
      <c r="T4035" s="359">
        <f>'[16]LAP MINGGUAN'!R4035</f>
        <v>0</v>
      </c>
      <c r="U4035" s="359">
        <f t="shared" si="841"/>
        <v>0</v>
      </c>
      <c r="V4035" s="429">
        <f>'[8]RAB '!H4010</f>
        <v>35410.794475000002</v>
      </c>
      <c r="W4035" s="429">
        <f t="shared" si="840"/>
        <v>-4249.2953369999996</v>
      </c>
    </row>
    <row r="4036" spans="1:23" s="352" customFormat="1" ht="35.1" customHeight="1" x14ac:dyDescent="0.25">
      <c r="A4036" s="2132" t="s">
        <v>25</v>
      </c>
      <c r="B4036" s="2278" t="s">
        <v>1066</v>
      </c>
      <c r="C4036" s="2134"/>
      <c r="D4036" s="2134"/>
      <c r="E4036" s="2134"/>
      <c r="F4036" s="2276">
        <v>2</v>
      </c>
      <c r="G4036" s="2276" t="str">
        <f>IF(ISBLANK(H4036),"",IF(H4036="BN",VLOOKUP(B4036,'[4]V. BAHAN'!$B$8:$E$1099,3,FALSE),IFERROR(VLOOKUP(H4036,'[4]III. DAFTAR AHS'!$B$7:$H$872,5,FALSE),"ls")))</f>
        <v>bh</v>
      </c>
      <c r="H4036" s="2276" t="s">
        <v>365</v>
      </c>
      <c r="I4036" s="2308" t="s">
        <v>366</v>
      </c>
      <c r="J4036" s="1486">
        <f>VLOOKUP(B4036,'[5] RAB LAMA'!$B$9:$E$5553,4,FALSE)</f>
        <v>15580.749569000001</v>
      </c>
      <c r="K4036" s="1486">
        <f t="shared" si="842"/>
        <v>31161.499138000003</v>
      </c>
      <c r="L4036" s="437">
        <f t="shared" si="843"/>
        <v>8.1548716500287892E-5</v>
      </c>
      <c r="M4036" s="2273"/>
      <c r="N4036" s="2273">
        <f t="shared" si="844"/>
        <v>0</v>
      </c>
      <c r="O4036" s="2273">
        <f t="shared" si="845"/>
        <v>0</v>
      </c>
      <c r="P4036" s="2273">
        <f t="shared" si="846"/>
        <v>0</v>
      </c>
      <c r="Q4036" s="2273"/>
      <c r="R4036" s="2273">
        <f t="shared" si="847"/>
        <v>0</v>
      </c>
      <c r="S4036" s="2274"/>
      <c r="T4036" s="359">
        <f>'[16]LAP MINGGUAN'!R4036</f>
        <v>0</v>
      </c>
      <c r="U4036" s="359">
        <f t="shared" si="841"/>
        <v>0</v>
      </c>
      <c r="V4036" s="429">
        <f>'[8]RAB '!H4011</f>
        <v>31161.499138000003</v>
      </c>
      <c r="W4036" s="429">
        <f t="shared" si="840"/>
        <v>0</v>
      </c>
    </row>
    <row r="4037" spans="1:23" s="352" customFormat="1" ht="35.1" customHeight="1" x14ac:dyDescent="0.25">
      <c r="A4037" s="2132" t="s">
        <v>25</v>
      </c>
      <c r="B4037" s="2278" t="s">
        <v>1067</v>
      </c>
      <c r="C4037" s="2134"/>
      <c r="D4037" s="2134"/>
      <c r="E4037" s="2134"/>
      <c r="F4037" s="2276">
        <v>2</v>
      </c>
      <c r="G4037" s="2276" t="str">
        <f>IF(ISBLANK(H4037),"",IF(H4037="BN",VLOOKUP(B4037,'[4]V. BAHAN'!$B$8:$E$1099,3,FALSE),IFERROR(VLOOKUP(H4037,'[4]III. DAFTAR AHS'!$B$7:$H$872,5,FALSE),"ls")))</f>
        <v>bh</v>
      </c>
      <c r="H4037" s="2276" t="s">
        <v>365</v>
      </c>
      <c r="I4037" s="2308" t="s">
        <v>366</v>
      </c>
      <c r="J4037" s="1486">
        <f>VLOOKUP(B4037,'[5] RAB LAMA'!$B$9:$E$5553,4,FALSE)</f>
        <v>15580.749569000001</v>
      </c>
      <c r="K4037" s="1486">
        <f t="shared" si="842"/>
        <v>31161.499138000003</v>
      </c>
      <c r="L4037" s="437">
        <f t="shared" si="843"/>
        <v>8.1548716500287892E-5</v>
      </c>
      <c r="M4037" s="2273"/>
      <c r="N4037" s="2273">
        <f t="shared" si="844"/>
        <v>0</v>
      </c>
      <c r="O4037" s="2273">
        <f t="shared" si="845"/>
        <v>0</v>
      </c>
      <c r="P4037" s="2273">
        <f t="shared" si="846"/>
        <v>0</v>
      </c>
      <c r="Q4037" s="2273"/>
      <c r="R4037" s="2273">
        <f t="shared" si="847"/>
        <v>0</v>
      </c>
      <c r="S4037" s="2274"/>
      <c r="T4037" s="359">
        <f>'[16]LAP MINGGUAN'!R4037</f>
        <v>0</v>
      </c>
      <c r="U4037" s="359">
        <f t="shared" si="841"/>
        <v>0</v>
      </c>
      <c r="V4037" s="429">
        <f>'[8]RAB '!H4012</f>
        <v>31161.499138000003</v>
      </c>
      <c r="W4037" s="429">
        <f t="shared" si="840"/>
        <v>0</v>
      </c>
    </row>
    <row r="4038" spans="1:23" s="352" customFormat="1" ht="35.1" customHeight="1" x14ac:dyDescent="0.25">
      <c r="A4038" s="2132" t="s">
        <v>25</v>
      </c>
      <c r="B4038" s="2278" t="s">
        <v>1068</v>
      </c>
      <c r="C4038" s="2134"/>
      <c r="D4038" s="2134"/>
      <c r="E4038" s="2134"/>
      <c r="F4038" s="2276">
        <v>4</v>
      </c>
      <c r="G4038" s="2276" t="str">
        <f>IF(ISBLANK(H4038),"",IF(H4038="BN",VLOOKUP(B4038,'[4]V. BAHAN'!$B$8:$E$1099,3,FALSE),IFERROR(VLOOKUP(H4038,'[4]III. DAFTAR AHS'!$B$7:$H$872,5,FALSE),"ls")))</f>
        <v>bh</v>
      </c>
      <c r="H4038" s="2276" t="s">
        <v>365</v>
      </c>
      <c r="I4038" s="2308" t="s">
        <v>366</v>
      </c>
      <c r="J4038" s="1486">
        <f>VLOOKUP(B4038,'[5] RAB LAMA'!$B$9:$E$5553,4,FALSE)</f>
        <v>50815.198287514504</v>
      </c>
      <c r="K4038" s="1486">
        <f t="shared" si="842"/>
        <v>203260.79315005802</v>
      </c>
      <c r="L4038" s="437">
        <f t="shared" si="843"/>
        <v>5.3192745069201427E-4</v>
      </c>
      <c r="M4038" s="2273"/>
      <c r="N4038" s="2273">
        <f t="shared" si="844"/>
        <v>0</v>
      </c>
      <c r="O4038" s="2273">
        <f t="shared" si="845"/>
        <v>0</v>
      </c>
      <c r="P4038" s="2273">
        <f t="shared" si="846"/>
        <v>0</v>
      </c>
      <c r="Q4038" s="2273"/>
      <c r="R4038" s="2273">
        <f t="shared" si="847"/>
        <v>0</v>
      </c>
      <c r="S4038" s="2274"/>
      <c r="T4038" s="359">
        <f>'[16]LAP MINGGUAN'!R4038</f>
        <v>0</v>
      </c>
      <c r="U4038" s="359">
        <f t="shared" si="841"/>
        <v>0</v>
      </c>
      <c r="V4038" s="429">
        <f>'[8]RAB '!H4013</f>
        <v>31161.499138000003</v>
      </c>
      <c r="W4038" s="429">
        <f t="shared" si="840"/>
        <v>172099.294012058</v>
      </c>
    </row>
    <row r="4039" spans="1:23" s="352" customFormat="1" ht="35.1" customHeight="1" x14ac:dyDescent="0.25">
      <c r="A4039" s="2132" t="s">
        <v>25</v>
      </c>
      <c r="B4039" s="2278" t="s">
        <v>1069</v>
      </c>
      <c r="C4039" s="2134"/>
      <c r="D4039" s="2134"/>
      <c r="E4039" s="2134"/>
      <c r="F4039" s="2276">
        <v>4</v>
      </c>
      <c r="G4039" s="2276" t="str">
        <f>IF(ISBLANK(H4039),"",IF(H4039="BN",VLOOKUP(B4039,'[4]V. BAHAN'!$B$8:$E$1099,3,FALSE),IFERROR(VLOOKUP(H4039,'[4]III. DAFTAR AHS'!$B$7:$H$872,5,FALSE),"ls")))</f>
        <v>bh</v>
      </c>
      <c r="H4039" s="2276" t="s">
        <v>365</v>
      </c>
      <c r="I4039" s="2308" t="s">
        <v>366</v>
      </c>
      <c r="J4039" s="1486">
        <f>VLOOKUP(B4039,'[5] RAB LAMA'!$B$9:$E$5553,4,FALSE)</f>
        <v>26912.203801</v>
      </c>
      <c r="K4039" s="1486">
        <f t="shared" si="842"/>
        <v>107648.815204</v>
      </c>
      <c r="L4039" s="437">
        <f t="shared" si="843"/>
        <v>2.8171374791008543E-4</v>
      </c>
      <c r="M4039" s="2273"/>
      <c r="N4039" s="2273">
        <f t="shared" si="844"/>
        <v>0</v>
      </c>
      <c r="O4039" s="2273">
        <f t="shared" si="845"/>
        <v>0</v>
      </c>
      <c r="P4039" s="2273">
        <f t="shared" si="846"/>
        <v>0</v>
      </c>
      <c r="Q4039" s="2273"/>
      <c r="R4039" s="2273">
        <f t="shared" si="847"/>
        <v>0</v>
      </c>
      <c r="S4039" s="2274"/>
      <c r="T4039" s="359">
        <f>'[16]LAP MINGGUAN'!R4039</f>
        <v>0</v>
      </c>
      <c r="U4039" s="359">
        <f t="shared" si="841"/>
        <v>0</v>
      </c>
      <c r="V4039" s="429">
        <f>'[8]RAB '!H4014</f>
        <v>203260.79315005802</v>
      </c>
      <c r="W4039" s="429">
        <f t="shared" si="840"/>
        <v>-95611.977946058018</v>
      </c>
    </row>
    <row r="4040" spans="1:23" s="352" customFormat="1" ht="35.1" customHeight="1" x14ac:dyDescent="0.25">
      <c r="A4040" s="2132" t="s">
        <v>25</v>
      </c>
      <c r="B4040" s="2278" t="s">
        <v>2357</v>
      </c>
      <c r="C4040" s="2134"/>
      <c r="D4040" s="2134"/>
      <c r="E4040" s="2134"/>
      <c r="F4040" s="2276">
        <v>3</v>
      </c>
      <c r="G4040" s="2276" t="str">
        <f>IF(ISBLANK(H4040),"",IF(H4040="BN",VLOOKUP(B4040,'[4]V. BAHAN'!$B$8:$E$1099,3,FALSE),IFERROR(VLOOKUP(H4040,'[4]III. DAFTAR AHS'!$B$7:$H$872,5,FALSE),"ls")))</f>
        <v>bh</v>
      </c>
      <c r="H4040" s="2276" t="s">
        <v>365</v>
      </c>
      <c r="I4040" s="2308" t="s">
        <v>366</v>
      </c>
      <c r="J4040" s="1486">
        <f>VLOOKUP(B4040,'[5] RAB LAMA'!$B$9:$E$5553,4,FALSE)</f>
        <v>21201.859083961503</v>
      </c>
      <c r="K4040" s="1486">
        <f t="shared" si="842"/>
        <v>63605.577251884504</v>
      </c>
      <c r="L4040" s="437">
        <f t="shared" si="843"/>
        <v>1.6645390403653083E-4</v>
      </c>
      <c r="M4040" s="2273"/>
      <c r="N4040" s="2273">
        <f t="shared" si="844"/>
        <v>0</v>
      </c>
      <c r="O4040" s="2273">
        <f t="shared" si="845"/>
        <v>0</v>
      </c>
      <c r="P4040" s="2273">
        <f t="shared" si="846"/>
        <v>0</v>
      </c>
      <c r="Q4040" s="2273"/>
      <c r="R4040" s="2273">
        <f t="shared" si="847"/>
        <v>0</v>
      </c>
      <c r="S4040" s="2274"/>
      <c r="T4040" s="359">
        <f>'[16]LAP MINGGUAN'!R4040</f>
        <v>0</v>
      </c>
      <c r="U4040" s="359">
        <f t="shared" si="841"/>
        <v>0</v>
      </c>
      <c r="V4040" s="429">
        <f>'[8]RAB '!H4015</f>
        <v>107648.815204</v>
      </c>
      <c r="W4040" s="429">
        <f t="shared" si="840"/>
        <v>-44043.237952115494</v>
      </c>
    </row>
    <row r="4041" spans="1:23" s="352" customFormat="1" ht="35.1" customHeight="1" x14ac:dyDescent="0.25">
      <c r="A4041" s="2132" t="s">
        <v>25</v>
      </c>
      <c r="B4041" s="2278" t="s">
        <v>2358</v>
      </c>
      <c r="C4041" s="2134"/>
      <c r="D4041" s="2134"/>
      <c r="E4041" s="2134"/>
      <c r="F4041" s="2276">
        <v>3</v>
      </c>
      <c r="G4041" s="2276" t="str">
        <f>IF(ISBLANK(H4041),"",IF(H4041="BN",VLOOKUP(B4041,'[4]V. BAHAN'!$B$8:$E$1099,3,FALSE),IFERROR(VLOOKUP(H4041,'[4]III. DAFTAR AHS'!$B$7:$H$872,5,FALSE),"ls")))</f>
        <v>bh</v>
      </c>
      <c r="H4041" s="2276" t="s">
        <v>365</v>
      </c>
      <c r="I4041" s="2308" t="s">
        <v>366</v>
      </c>
      <c r="J4041" s="1486">
        <f>VLOOKUP(B4041,'[5] RAB LAMA'!$B$9:$E$5553,4,FALSE)</f>
        <v>37639.549879256498</v>
      </c>
      <c r="K4041" s="1486">
        <f t="shared" si="842"/>
        <v>112918.6496377695</v>
      </c>
      <c r="L4041" s="437">
        <f t="shared" si="843"/>
        <v>2.9550474789823638E-4</v>
      </c>
      <c r="M4041" s="2273"/>
      <c r="N4041" s="2273">
        <f t="shared" si="844"/>
        <v>0</v>
      </c>
      <c r="O4041" s="2273">
        <f t="shared" si="845"/>
        <v>0</v>
      </c>
      <c r="P4041" s="2273">
        <f t="shared" si="846"/>
        <v>0</v>
      </c>
      <c r="Q4041" s="2273"/>
      <c r="R4041" s="2273">
        <f t="shared" si="847"/>
        <v>0</v>
      </c>
      <c r="S4041" s="2274"/>
      <c r="T4041" s="359">
        <f>'[16]LAP MINGGUAN'!R4041</f>
        <v>0</v>
      </c>
      <c r="U4041" s="359">
        <f t="shared" si="841"/>
        <v>0</v>
      </c>
      <c r="V4041" s="429">
        <f>'[8]RAB '!H4016</f>
        <v>63605.577251884504</v>
      </c>
      <c r="W4041" s="429">
        <f t="shared" si="840"/>
        <v>49313.072385884996</v>
      </c>
    </row>
    <row r="4042" spans="1:23" s="352" customFormat="1" ht="35.1" customHeight="1" x14ac:dyDescent="0.25">
      <c r="A4042" s="2132" t="s">
        <v>25</v>
      </c>
      <c r="B4042" s="2278" t="s">
        <v>2359</v>
      </c>
      <c r="C4042" s="2134"/>
      <c r="D4042" s="2134"/>
      <c r="E4042" s="2134"/>
      <c r="F4042" s="2276">
        <v>1</v>
      </c>
      <c r="G4042" s="2276" t="str">
        <f>IF(ISBLANK(H4042),"",IF(H4042="BN",VLOOKUP(B4042,'[4]V. BAHAN'!$B$8:$E$1099,3,FALSE),IFERROR(VLOOKUP(H4042,'[4]III. DAFTAR AHS'!$B$7:$H$872,5,FALSE),"ls")))</f>
        <v>bh</v>
      </c>
      <c r="H4042" s="2276" t="s">
        <v>365</v>
      </c>
      <c r="I4042" s="2308" t="s">
        <v>366</v>
      </c>
      <c r="J4042" s="1486">
        <f>VLOOKUP(B4042,'[5] RAB LAMA'!$B$9:$E$5553,4,FALSE)</f>
        <v>145184.25734750001</v>
      </c>
      <c r="K4042" s="1486">
        <f t="shared" si="842"/>
        <v>145184.25734750001</v>
      </c>
      <c r="L4042" s="437">
        <f t="shared" si="843"/>
        <v>3.7994288369452313E-4</v>
      </c>
      <c r="M4042" s="2273"/>
      <c r="N4042" s="2273">
        <f t="shared" si="844"/>
        <v>0</v>
      </c>
      <c r="O4042" s="2273">
        <f t="shared" si="845"/>
        <v>0</v>
      </c>
      <c r="P4042" s="2273">
        <f t="shared" si="846"/>
        <v>0</v>
      </c>
      <c r="Q4042" s="2273"/>
      <c r="R4042" s="2273">
        <f t="shared" si="847"/>
        <v>0</v>
      </c>
      <c r="S4042" s="2274"/>
      <c r="T4042" s="359">
        <f>'[16]LAP MINGGUAN'!R4042</f>
        <v>0</v>
      </c>
      <c r="U4042" s="359">
        <f t="shared" si="841"/>
        <v>0</v>
      </c>
      <c r="V4042" s="429">
        <f>'[8]RAB '!H4017</f>
        <v>112918.6496377695</v>
      </c>
      <c r="W4042" s="429">
        <f t="shared" si="840"/>
        <v>32265.60770973051</v>
      </c>
    </row>
    <row r="4043" spans="1:23" s="352" customFormat="1" ht="34.5" customHeight="1" x14ac:dyDescent="0.25">
      <c r="A4043" s="2132" t="s">
        <v>25</v>
      </c>
      <c r="B4043" s="2278" t="s">
        <v>1070</v>
      </c>
      <c r="C4043" s="2134"/>
      <c r="D4043" s="2134"/>
      <c r="E4043" s="2134"/>
      <c r="F4043" s="2276">
        <v>1</v>
      </c>
      <c r="G4043" s="2276" t="str">
        <f>IF(ISBLANK(H4043),"",IF(H4043="BN",VLOOKUP(B4043,'[4]V. BAHAN'!$B$8:$E$1099,3,FALSE),IFERROR(VLOOKUP(H4043,'[4]III. DAFTAR AHS'!$B$7:$H$872,5,FALSE),"ls")))</f>
        <v>bh</v>
      </c>
      <c r="H4043" s="2276" t="s">
        <v>365</v>
      </c>
      <c r="I4043" s="2308" t="s">
        <v>366</v>
      </c>
      <c r="J4043" s="1486">
        <f>VLOOKUP(B4043,'[5] RAB LAMA'!$B$9:$E$5553,4,FALSE)</f>
        <v>2230880.0519250003</v>
      </c>
      <c r="K4043" s="1486">
        <f t="shared" si="842"/>
        <v>2230880.0519250003</v>
      </c>
      <c r="L4043" s="437">
        <f t="shared" si="843"/>
        <v>5.8381467494524296E-3</v>
      </c>
      <c r="M4043" s="2273"/>
      <c r="N4043" s="2273">
        <f t="shared" si="844"/>
        <v>0</v>
      </c>
      <c r="O4043" s="2273">
        <f t="shared" si="845"/>
        <v>0</v>
      </c>
      <c r="P4043" s="2273">
        <f t="shared" si="846"/>
        <v>0</v>
      </c>
      <c r="Q4043" s="2273"/>
      <c r="R4043" s="2273">
        <f t="shared" si="847"/>
        <v>0</v>
      </c>
      <c r="S4043" s="2274"/>
      <c r="T4043" s="359">
        <f>'[16]LAP MINGGUAN'!R4043</f>
        <v>0</v>
      </c>
      <c r="U4043" s="359">
        <f t="shared" si="841"/>
        <v>0</v>
      </c>
      <c r="V4043" s="429">
        <f>'[8]RAB '!H4018</f>
        <v>145184.25734750001</v>
      </c>
      <c r="W4043" s="429">
        <f t="shared" si="840"/>
        <v>2085695.7945775003</v>
      </c>
    </row>
    <row r="4044" spans="1:23" s="352" customFormat="1" ht="35.1" customHeight="1" x14ac:dyDescent="0.25">
      <c r="A4044" s="2132" t="s">
        <v>25</v>
      </c>
      <c r="B4044" s="2278" t="s">
        <v>2360</v>
      </c>
      <c r="C4044" s="2134"/>
      <c r="D4044" s="2134"/>
      <c r="E4044" s="2134"/>
      <c r="F4044" s="2276">
        <v>4</v>
      </c>
      <c r="G4044" s="2276" t="str">
        <f>IF(ISBLANK(H4044),"",IF(H4044="BN",VLOOKUP(B4044,'[4]V. BAHAN'!$B$8:$E$1099,3,FALSE),IFERROR(VLOOKUP(H4044,'[4]III. DAFTAR AHS'!$B$7:$H$872,5,FALSE),"ls")))</f>
        <v>bh</v>
      </c>
      <c r="H4044" s="2276" t="s">
        <v>365</v>
      </c>
      <c r="I4044" s="2308" t="s">
        <v>366</v>
      </c>
      <c r="J4044" s="1486">
        <f>VLOOKUP(B4044,'[5] RAB LAMA'!$B$9:$E$5553,4,FALSE)</f>
        <v>544768.86900996347</v>
      </c>
      <c r="K4044" s="1486">
        <f t="shared" si="842"/>
        <v>2179075.4760398539</v>
      </c>
      <c r="L4044" s="437">
        <f t="shared" si="843"/>
        <v>5.7025757150305405E-3</v>
      </c>
      <c r="M4044" s="2273"/>
      <c r="N4044" s="2273">
        <f t="shared" si="844"/>
        <v>0</v>
      </c>
      <c r="O4044" s="2273">
        <f t="shared" si="845"/>
        <v>0</v>
      </c>
      <c r="P4044" s="2273">
        <f t="shared" si="846"/>
        <v>0</v>
      </c>
      <c r="Q4044" s="2273"/>
      <c r="R4044" s="2273">
        <f t="shared" si="847"/>
        <v>0</v>
      </c>
      <c r="S4044" s="2274"/>
      <c r="T4044" s="359">
        <f>'[16]LAP MINGGUAN'!R4044</f>
        <v>0</v>
      </c>
      <c r="U4044" s="359">
        <f t="shared" si="841"/>
        <v>0</v>
      </c>
      <c r="V4044" s="429">
        <f>'[8]RAB '!H4019</f>
        <v>2230880.0519250003</v>
      </c>
      <c r="W4044" s="429">
        <f t="shared" si="840"/>
        <v>-51804.575885146391</v>
      </c>
    </row>
    <row r="4045" spans="1:23" s="352" customFormat="1" ht="35.1" customHeight="1" x14ac:dyDescent="0.25">
      <c r="A4045" s="2132"/>
      <c r="B4045" s="2278"/>
      <c r="C4045" s="2134"/>
      <c r="D4045" s="2134"/>
      <c r="E4045" s="2134"/>
      <c r="F4045" s="2276"/>
      <c r="G4045" s="2276" t="str">
        <f>IF(ISBLANK(H4045),"",IF(H4045="BN",VLOOKUP(B4045,'[4]V. BAHAN'!$B$8:$E$1099,3,FALSE),IFERROR(VLOOKUP(H4045,'[4]III. DAFTAR AHS'!$B$7:$H$872,5,FALSE),"ls")))</f>
        <v/>
      </c>
      <c r="H4045" s="2276"/>
      <c r="I4045" s="2308" t="s">
        <v>243</v>
      </c>
      <c r="J4045" s="2309"/>
      <c r="K4045" s="2310"/>
      <c r="L4045" s="437"/>
      <c r="M4045" s="2280"/>
      <c r="N4045" s="2280"/>
      <c r="O4045" s="2280"/>
      <c r="P4045" s="2280"/>
      <c r="Q4045" s="2280"/>
      <c r="R4045" s="2280"/>
      <c r="S4045" s="2281"/>
      <c r="T4045" s="359">
        <f>'[16]LAP MINGGUAN'!R4045</f>
        <v>0</v>
      </c>
      <c r="U4045" s="359">
        <f t="shared" si="841"/>
        <v>0</v>
      </c>
      <c r="V4045" s="429">
        <f>'[8]RAB '!H4020</f>
        <v>2179075.4760398539</v>
      </c>
      <c r="W4045" s="429">
        <f t="shared" si="840"/>
        <v>-2179075.4760398539</v>
      </c>
    </row>
    <row r="4046" spans="1:23" s="352" customFormat="1" ht="35.1" customHeight="1" x14ac:dyDescent="0.25">
      <c r="A4046" s="2272"/>
      <c r="B4046" s="2300" t="s">
        <v>2361</v>
      </c>
      <c r="C4046" s="2301"/>
      <c r="D4046" s="2301"/>
      <c r="E4046" s="2301"/>
      <c r="F4046" s="2276"/>
      <c r="G4046" s="2276" t="str">
        <f>IF(ISBLANK(H4046),"",IF(H4046="BN",VLOOKUP(B4046,'[4]V. BAHAN'!$B$8:$E$1099,3,FALSE),IFERROR(VLOOKUP(H4046,'[4]III. DAFTAR AHS'!$B$7:$H$872,5,FALSE),"ls")))</f>
        <v/>
      </c>
      <c r="H4046" s="2276"/>
      <c r="I4046" s="2308" t="s">
        <v>243</v>
      </c>
      <c r="J4046" s="2309"/>
      <c r="K4046" s="2310"/>
      <c r="L4046" s="437"/>
      <c r="M4046" s="2280"/>
      <c r="N4046" s="2280"/>
      <c r="O4046" s="2280"/>
      <c r="P4046" s="2280"/>
      <c r="Q4046" s="2280"/>
      <c r="R4046" s="2280"/>
      <c r="S4046" s="2281"/>
      <c r="T4046" s="359">
        <f>'[16]LAP MINGGUAN'!R4046</f>
        <v>0</v>
      </c>
      <c r="U4046" s="359">
        <f t="shared" si="841"/>
        <v>0</v>
      </c>
      <c r="V4046" s="429">
        <f>'[8]RAB '!H4021</f>
        <v>0</v>
      </c>
      <c r="W4046" s="429">
        <f t="shared" si="840"/>
        <v>0</v>
      </c>
    </row>
    <row r="4047" spans="1:23" s="352" customFormat="1" ht="35.1" customHeight="1" x14ac:dyDescent="0.25">
      <c r="A4047" s="2132" t="s">
        <v>25</v>
      </c>
      <c r="B4047" s="2278" t="s">
        <v>2349</v>
      </c>
      <c r="C4047" s="2134"/>
      <c r="D4047" s="2134"/>
      <c r="E4047" s="2134"/>
      <c r="F4047" s="2276">
        <v>1</v>
      </c>
      <c r="G4047" s="2276" t="str">
        <f>IF(ISBLANK(H4047),"",IF(H4047="BN",VLOOKUP(B4047,'[4]V. BAHAN'!$B$8:$E$1099,3,FALSE),IFERROR(VLOOKUP(H4047,'[4]III. DAFTAR AHS'!$B$7:$H$872,5,FALSE),"ls")))</f>
        <v>bh</v>
      </c>
      <c r="H4047" s="2276" t="s">
        <v>365</v>
      </c>
      <c r="I4047" s="2308" t="s">
        <v>366</v>
      </c>
      <c r="J4047" s="1486">
        <f>VLOOKUP(B4047,'[5] RAB LAMA'!$B$9:$E$5553,4,FALSE)</f>
        <v>22333889.648626499</v>
      </c>
      <c r="K4047" s="1486">
        <f t="shared" ref="K4047:K4064" si="848">J4047*F4047</f>
        <v>22333889.648626499</v>
      </c>
      <c r="L4047" s="437">
        <f t="shared" ref="L4047:L4064" si="849">K4047/$K$4349*100</f>
        <v>5.8447124999951167E-2</v>
      </c>
      <c r="M4047" s="2273"/>
      <c r="N4047" s="2273">
        <f t="shared" ref="N4047:N4064" si="850">L4047*M4047/100</f>
        <v>0</v>
      </c>
      <c r="O4047" s="2273">
        <f t="shared" ref="O4047:O4064" si="851">Q4047-M4047</f>
        <v>0</v>
      </c>
      <c r="P4047" s="2273">
        <f t="shared" ref="P4047:P4064" si="852">L4047*O4047/100</f>
        <v>0</v>
      </c>
      <c r="Q4047" s="2273"/>
      <c r="R4047" s="2273">
        <f t="shared" ref="R4047:R4064" si="853">L4047*Q4047/100</f>
        <v>0</v>
      </c>
      <c r="S4047" s="2274"/>
      <c r="T4047" s="359">
        <f>'[16]LAP MINGGUAN'!R4047</f>
        <v>0</v>
      </c>
      <c r="U4047" s="359">
        <f t="shared" si="841"/>
        <v>0</v>
      </c>
      <c r="V4047" s="429">
        <f>'[8]RAB '!H4022</f>
        <v>0</v>
      </c>
      <c r="W4047" s="429">
        <f t="shared" si="840"/>
        <v>22333889.648626499</v>
      </c>
    </row>
    <row r="4048" spans="1:23" s="352" customFormat="1" ht="35.1" customHeight="1" x14ac:dyDescent="0.25">
      <c r="A4048" s="2132" t="s">
        <v>25</v>
      </c>
      <c r="B4048" s="2278" t="s">
        <v>2350</v>
      </c>
      <c r="C4048" s="2134"/>
      <c r="D4048" s="2134"/>
      <c r="E4048" s="2134"/>
      <c r="F4048" s="2276">
        <v>2</v>
      </c>
      <c r="G4048" s="2276" t="str">
        <f>IF(ISBLANK(H4048),"",IF(H4048="BN",VLOOKUP(B4048,'[4]V. BAHAN'!$B$8:$E$1099,3,FALSE),IFERROR(VLOOKUP(H4048,'[4]III. DAFTAR AHS'!$B$7:$H$872,5,FALSE),"ls")))</f>
        <v>bh</v>
      </c>
      <c r="H4048" s="2276" t="s">
        <v>365</v>
      </c>
      <c r="I4048" s="2308" t="s">
        <v>366</v>
      </c>
      <c r="J4048" s="1486">
        <f>VLOOKUP(B4048,'[5] RAB LAMA'!$B$9:$E$5553,4,FALSE)</f>
        <v>150849.9844635</v>
      </c>
      <c r="K4048" s="1486">
        <f t="shared" si="848"/>
        <v>301699.96892700001</v>
      </c>
      <c r="L4048" s="437">
        <f t="shared" si="849"/>
        <v>7.8953984611642369E-4</v>
      </c>
      <c r="M4048" s="2273"/>
      <c r="N4048" s="2273">
        <f t="shared" si="850"/>
        <v>0</v>
      </c>
      <c r="O4048" s="2273">
        <f t="shared" si="851"/>
        <v>0</v>
      </c>
      <c r="P4048" s="2273">
        <f t="shared" si="852"/>
        <v>0</v>
      </c>
      <c r="Q4048" s="2273"/>
      <c r="R4048" s="2273">
        <f t="shared" si="853"/>
        <v>0</v>
      </c>
      <c r="S4048" s="2274"/>
      <c r="T4048" s="359">
        <f>'[16]LAP MINGGUAN'!R4048</f>
        <v>0</v>
      </c>
      <c r="U4048" s="359">
        <f t="shared" si="841"/>
        <v>0</v>
      </c>
      <c r="V4048" s="429">
        <f>'[8]RAB '!H4023</f>
        <v>22333889.648626499</v>
      </c>
      <c r="W4048" s="429">
        <f t="shared" si="840"/>
        <v>-22032189.679699499</v>
      </c>
    </row>
    <row r="4049" spans="1:23" s="352" customFormat="1" ht="35.1" customHeight="1" x14ac:dyDescent="0.25">
      <c r="A4049" s="2132" t="s">
        <v>25</v>
      </c>
      <c r="B4049" s="2278" t="s">
        <v>2351</v>
      </c>
      <c r="C4049" s="2134"/>
      <c r="D4049" s="2134"/>
      <c r="E4049" s="2134"/>
      <c r="F4049" s="2276">
        <v>1</v>
      </c>
      <c r="G4049" s="2276" t="str">
        <f>IF(ISBLANK(H4049),"",IF(H4049="BN",VLOOKUP(B4049,'[4]V. BAHAN'!$B$8:$E$1099,3,FALSE),IFERROR(VLOOKUP(H4049,'[4]III. DAFTAR AHS'!$B$7:$H$872,5,FALSE),"ls")))</f>
        <v>bh</v>
      </c>
      <c r="H4049" s="2276" t="s">
        <v>365</v>
      </c>
      <c r="I4049" s="2308" t="s">
        <v>366</v>
      </c>
      <c r="J4049" s="1486">
        <f>VLOOKUP(B4049,'[5] RAB LAMA'!$B$9:$E$5553,4,FALSE)</f>
        <v>1384436.7097600584</v>
      </c>
      <c r="K4049" s="1486">
        <f t="shared" si="848"/>
        <v>1384436.7097600584</v>
      </c>
      <c r="L4049" s="437">
        <f t="shared" si="849"/>
        <v>3.6230296962555062E-3</v>
      </c>
      <c r="M4049" s="2273"/>
      <c r="N4049" s="2273">
        <f t="shared" si="850"/>
        <v>0</v>
      </c>
      <c r="O4049" s="2273">
        <f t="shared" si="851"/>
        <v>0</v>
      </c>
      <c r="P4049" s="2273">
        <f t="shared" si="852"/>
        <v>0</v>
      </c>
      <c r="Q4049" s="2273"/>
      <c r="R4049" s="2273">
        <f t="shared" si="853"/>
        <v>0</v>
      </c>
      <c r="S4049" s="2274"/>
      <c r="T4049" s="359">
        <f>'[16]LAP MINGGUAN'!R4049</f>
        <v>0</v>
      </c>
      <c r="U4049" s="359">
        <f t="shared" si="841"/>
        <v>0</v>
      </c>
      <c r="V4049" s="429">
        <f>'[8]RAB '!H4024</f>
        <v>301699.96892700001</v>
      </c>
      <c r="W4049" s="429">
        <f t="shared" si="840"/>
        <v>1082736.7408330585</v>
      </c>
    </row>
    <row r="4050" spans="1:23" s="352" customFormat="1" ht="35.1" customHeight="1" x14ac:dyDescent="0.25">
      <c r="A4050" s="2132" t="s">
        <v>25</v>
      </c>
      <c r="B4050" s="2278" t="s">
        <v>2352</v>
      </c>
      <c r="C4050" s="2134"/>
      <c r="D4050" s="2134"/>
      <c r="E4050" s="2134"/>
      <c r="F4050" s="2276">
        <v>2</v>
      </c>
      <c r="G4050" s="2276" t="str">
        <f>IF(ISBLANK(H4050),"",IF(H4050="BN",VLOOKUP(B4050,'[4]V. BAHAN'!$B$8:$E$1099,3,FALSE),IFERROR(VLOOKUP(H4050,'[4]III. DAFTAR AHS'!$B$7:$H$872,5,FALSE),"ls")))</f>
        <v>bh</v>
      </c>
      <c r="H4050" s="2276" t="s">
        <v>365</v>
      </c>
      <c r="I4050" s="2308" t="s">
        <v>366</v>
      </c>
      <c r="J4050" s="1486">
        <f>VLOOKUP(B4050,'[5] RAB LAMA'!$B$9:$E$5553,4,FALSE)</f>
        <v>763456.72888099996</v>
      </c>
      <c r="K4050" s="1486">
        <f t="shared" si="848"/>
        <v>1526913.4577619999</v>
      </c>
      <c r="L4050" s="437">
        <f t="shared" si="849"/>
        <v>3.9958871085141066E-3</v>
      </c>
      <c r="M4050" s="2273"/>
      <c r="N4050" s="2273">
        <f t="shared" si="850"/>
        <v>0</v>
      </c>
      <c r="O4050" s="2273">
        <f t="shared" si="851"/>
        <v>0</v>
      </c>
      <c r="P4050" s="2273">
        <f t="shared" si="852"/>
        <v>0</v>
      </c>
      <c r="Q4050" s="2273"/>
      <c r="R4050" s="2273">
        <f t="shared" si="853"/>
        <v>0</v>
      </c>
      <c r="S4050" s="2274"/>
      <c r="T4050" s="359">
        <f>'[16]LAP MINGGUAN'!R4050</f>
        <v>0</v>
      </c>
      <c r="U4050" s="359">
        <f t="shared" si="841"/>
        <v>0</v>
      </c>
      <c r="V4050" s="429">
        <f>'[8]RAB '!H4025</f>
        <v>1384436.7097600584</v>
      </c>
      <c r="W4050" s="429">
        <f t="shared" si="840"/>
        <v>142476.74800194148</v>
      </c>
    </row>
    <row r="4051" spans="1:23" s="352" customFormat="1" ht="35.1" customHeight="1" x14ac:dyDescent="0.25">
      <c r="A4051" s="2132" t="s">
        <v>25</v>
      </c>
      <c r="B4051" s="2278" t="s">
        <v>2353</v>
      </c>
      <c r="C4051" s="2134"/>
      <c r="D4051" s="2134"/>
      <c r="E4051" s="2134"/>
      <c r="F4051" s="2276">
        <v>1</v>
      </c>
      <c r="G4051" s="2276" t="str">
        <f>IF(ISBLANK(H4051),"",IF(H4051="BN",VLOOKUP(B4051,'[4]V. BAHAN'!$B$8:$E$1099,3,FALSE),IFERROR(VLOOKUP(H4051,'[4]III. DAFTAR AHS'!$B$7:$H$872,5,FALSE),"ls")))</f>
        <v>bh</v>
      </c>
      <c r="H4051" s="2276" t="s">
        <v>365</v>
      </c>
      <c r="I4051" s="2308" t="s">
        <v>366</v>
      </c>
      <c r="J4051" s="1486">
        <f>VLOOKUP(B4051,'[5] RAB LAMA'!$B$9:$E$5553,4,FALSE)</f>
        <v>19121.8290165</v>
      </c>
      <c r="K4051" s="1486">
        <f t="shared" si="848"/>
        <v>19121.8290165</v>
      </c>
      <c r="L4051" s="437">
        <f t="shared" si="849"/>
        <v>5.0041257852449391E-5</v>
      </c>
      <c r="M4051" s="2273"/>
      <c r="N4051" s="2273">
        <f t="shared" si="850"/>
        <v>0</v>
      </c>
      <c r="O4051" s="2273">
        <f t="shared" si="851"/>
        <v>0</v>
      </c>
      <c r="P4051" s="2273">
        <f t="shared" si="852"/>
        <v>0</v>
      </c>
      <c r="Q4051" s="2273"/>
      <c r="R4051" s="2273">
        <f t="shared" si="853"/>
        <v>0</v>
      </c>
      <c r="S4051" s="2274"/>
      <c r="T4051" s="359">
        <f>'[16]LAP MINGGUAN'!R4051</f>
        <v>0</v>
      </c>
      <c r="U4051" s="359">
        <f t="shared" si="841"/>
        <v>0</v>
      </c>
      <c r="V4051" s="429">
        <f>'[8]RAB '!H4026</f>
        <v>1526913.4577619999</v>
      </c>
      <c r="W4051" s="429">
        <f t="shared" si="840"/>
        <v>-1507791.6287455</v>
      </c>
    </row>
    <row r="4052" spans="1:23" s="352" customFormat="1" ht="35.1" customHeight="1" x14ac:dyDescent="0.25">
      <c r="A4052" s="2132" t="s">
        <v>25</v>
      </c>
      <c r="B4052" s="2278" t="s">
        <v>2354</v>
      </c>
      <c r="C4052" s="2134"/>
      <c r="D4052" s="2134"/>
      <c r="E4052" s="2134"/>
      <c r="F4052" s="2276">
        <v>1</v>
      </c>
      <c r="G4052" s="2276" t="str">
        <f>IF(ISBLANK(H4052),"",IF(H4052="BN",VLOOKUP(B4052,'[4]V. BAHAN'!$B$8:$E$1099,3,FALSE),IFERROR(VLOOKUP(H4052,'[4]III. DAFTAR AHS'!$B$7:$H$872,5,FALSE),"ls")))</f>
        <v>bh</v>
      </c>
      <c r="H4052" s="2276" t="s">
        <v>365</v>
      </c>
      <c r="I4052" s="2308" t="s">
        <v>366</v>
      </c>
      <c r="J4052" s="1486">
        <f>VLOOKUP(B4052,'[5] RAB LAMA'!$B$9:$E$5553,4,FALSE)</f>
        <v>19121.8290165</v>
      </c>
      <c r="K4052" s="1486">
        <f t="shared" si="848"/>
        <v>19121.8290165</v>
      </c>
      <c r="L4052" s="437">
        <f t="shared" si="849"/>
        <v>5.0041257852449391E-5</v>
      </c>
      <c r="M4052" s="2273"/>
      <c r="N4052" s="2273">
        <f t="shared" si="850"/>
        <v>0</v>
      </c>
      <c r="O4052" s="2273">
        <f t="shared" si="851"/>
        <v>0</v>
      </c>
      <c r="P4052" s="2273">
        <f t="shared" si="852"/>
        <v>0</v>
      </c>
      <c r="Q4052" s="2273"/>
      <c r="R4052" s="2273">
        <f t="shared" si="853"/>
        <v>0</v>
      </c>
      <c r="S4052" s="2274"/>
      <c r="T4052" s="359">
        <f>'[16]LAP MINGGUAN'!R4052</f>
        <v>0</v>
      </c>
      <c r="U4052" s="359">
        <f t="shared" si="841"/>
        <v>0</v>
      </c>
      <c r="V4052" s="429">
        <f>'[8]RAB '!H4027</f>
        <v>19121.8290165</v>
      </c>
      <c r="W4052" s="429">
        <f t="shared" si="840"/>
        <v>0</v>
      </c>
    </row>
    <row r="4053" spans="1:23" s="352" customFormat="1" ht="35.1" customHeight="1" x14ac:dyDescent="0.25">
      <c r="A4053" s="2132" t="s">
        <v>25</v>
      </c>
      <c r="B4053" s="2278" t="s">
        <v>2355</v>
      </c>
      <c r="C4053" s="2134"/>
      <c r="D4053" s="2134"/>
      <c r="E4053" s="2134"/>
      <c r="F4053" s="2276">
        <v>1</v>
      </c>
      <c r="G4053" s="2276" t="str">
        <f>IF(ISBLANK(H4053),"",IF(H4053="BN",VLOOKUP(B4053,'[4]V. BAHAN'!$B$8:$E$1099,3,FALSE),IFERROR(VLOOKUP(H4053,'[4]III. DAFTAR AHS'!$B$7:$H$872,5,FALSE),"ls")))</f>
        <v>bh</v>
      </c>
      <c r="H4053" s="2276" t="s">
        <v>365</v>
      </c>
      <c r="I4053" s="2308" t="s">
        <v>366</v>
      </c>
      <c r="J4053" s="1486">
        <f>VLOOKUP(B4053,'[5] RAB LAMA'!$B$9:$E$5553,4,FALSE)</f>
        <v>35410.794475000002</v>
      </c>
      <c r="K4053" s="1486">
        <f t="shared" si="848"/>
        <v>35410.794475000002</v>
      </c>
      <c r="L4053" s="437">
        <f t="shared" si="849"/>
        <v>9.2668996023054427E-5</v>
      </c>
      <c r="M4053" s="2273"/>
      <c r="N4053" s="2273">
        <f t="shared" si="850"/>
        <v>0</v>
      </c>
      <c r="O4053" s="2273">
        <f t="shared" si="851"/>
        <v>0</v>
      </c>
      <c r="P4053" s="2273">
        <f t="shared" si="852"/>
        <v>0</v>
      </c>
      <c r="Q4053" s="2273"/>
      <c r="R4053" s="2273">
        <f t="shared" si="853"/>
        <v>0</v>
      </c>
      <c r="S4053" s="2274"/>
      <c r="T4053" s="359">
        <f>'[16]LAP MINGGUAN'!R4053</f>
        <v>0</v>
      </c>
      <c r="U4053" s="359">
        <f t="shared" si="841"/>
        <v>0</v>
      </c>
      <c r="V4053" s="429">
        <f>'[8]RAB '!H4028</f>
        <v>19121.8290165</v>
      </c>
      <c r="W4053" s="429">
        <f t="shared" si="840"/>
        <v>16288.965458500003</v>
      </c>
    </row>
    <row r="4054" spans="1:23" s="352" customFormat="1" ht="35.1" customHeight="1" x14ac:dyDescent="0.25">
      <c r="A4054" s="2132" t="s">
        <v>25</v>
      </c>
      <c r="B4054" s="2278" t="s">
        <v>2356</v>
      </c>
      <c r="C4054" s="2134"/>
      <c r="D4054" s="2134"/>
      <c r="E4054" s="2134"/>
      <c r="F4054" s="2276">
        <v>2</v>
      </c>
      <c r="G4054" s="2276" t="str">
        <f>IF(ISBLANK(H4054),"",IF(H4054="BN",VLOOKUP(B4054,'[4]V. BAHAN'!$B$8:$E$1099,3,FALSE),IFERROR(VLOOKUP(H4054,'[4]III. DAFTAR AHS'!$B$7:$H$872,5,FALSE),"ls")))</f>
        <v>bh</v>
      </c>
      <c r="H4054" s="2276" t="s">
        <v>365</v>
      </c>
      <c r="I4054" s="2308" t="s">
        <v>366</v>
      </c>
      <c r="J4054" s="1486">
        <f>VLOOKUP(B4054,'[5] RAB LAMA'!$B$9:$E$5553,4,FALSE)</f>
        <v>35410.794475000002</v>
      </c>
      <c r="K4054" s="1486">
        <f t="shared" si="848"/>
        <v>70821.588950000005</v>
      </c>
      <c r="L4054" s="437">
        <f t="shared" si="849"/>
        <v>1.8533799204610885E-4</v>
      </c>
      <c r="M4054" s="2273"/>
      <c r="N4054" s="2273">
        <f t="shared" si="850"/>
        <v>0</v>
      </c>
      <c r="O4054" s="2273">
        <f t="shared" si="851"/>
        <v>0</v>
      </c>
      <c r="P4054" s="2273">
        <f t="shared" si="852"/>
        <v>0</v>
      </c>
      <c r="Q4054" s="2273"/>
      <c r="R4054" s="2273">
        <f t="shared" si="853"/>
        <v>0</v>
      </c>
      <c r="S4054" s="2274"/>
      <c r="T4054" s="359">
        <f>'[16]LAP MINGGUAN'!R4054</f>
        <v>0</v>
      </c>
      <c r="U4054" s="359">
        <f t="shared" si="841"/>
        <v>0</v>
      </c>
      <c r="V4054" s="429">
        <f>'[8]RAB '!H4029</f>
        <v>35410.794475000002</v>
      </c>
      <c r="W4054" s="429">
        <f t="shared" si="840"/>
        <v>35410.794475000002</v>
      </c>
    </row>
    <row r="4055" spans="1:23" s="352" customFormat="1" ht="35.1" customHeight="1" x14ac:dyDescent="0.25">
      <c r="A4055" s="2132" t="s">
        <v>25</v>
      </c>
      <c r="B4055" s="2278" t="s">
        <v>1065</v>
      </c>
      <c r="C4055" s="2134"/>
      <c r="D4055" s="2134"/>
      <c r="E4055" s="2134"/>
      <c r="F4055" s="2276">
        <v>2</v>
      </c>
      <c r="G4055" s="2276" t="str">
        <f>IF(ISBLANK(H4055),"",IF(H4055="BN",VLOOKUP(B4055,'[4]V. BAHAN'!$B$8:$E$1099,3,FALSE),IFERROR(VLOOKUP(H4055,'[4]III. DAFTAR AHS'!$B$7:$H$872,5,FALSE),"ls")))</f>
        <v>bh</v>
      </c>
      <c r="H4055" s="2276" t="s">
        <v>365</v>
      </c>
      <c r="I4055" s="2308" t="s">
        <v>366</v>
      </c>
      <c r="J4055" s="1486">
        <f>VLOOKUP(B4055,'[5] RAB LAMA'!$B$9:$E$5553,4,FALSE)</f>
        <v>15580.749569000001</v>
      </c>
      <c r="K4055" s="1486">
        <f t="shared" si="848"/>
        <v>31161.499138000003</v>
      </c>
      <c r="L4055" s="437">
        <f t="shared" si="849"/>
        <v>8.1548716500287892E-5</v>
      </c>
      <c r="M4055" s="2273"/>
      <c r="N4055" s="2273">
        <f t="shared" si="850"/>
        <v>0</v>
      </c>
      <c r="O4055" s="2273">
        <f t="shared" si="851"/>
        <v>0</v>
      </c>
      <c r="P4055" s="2273">
        <f t="shared" si="852"/>
        <v>0</v>
      </c>
      <c r="Q4055" s="2273"/>
      <c r="R4055" s="2273">
        <f t="shared" si="853"/>
        <v>0</v>
      </c>
      <c r="S4055" s="2274"/>
      <c r="T4055" s="359">
        <f>'[16]LAP MINGGUAN'!R4055</f>
        <v>0</v>
      </c>
      <c r="U4055" s="359">
        <f t="shared" si="841"/>
        <v>0</v>
      </c>
      <c r="V4055" s="429">
        <f>'[8]RAB '!H4030</f>
        <v>70821.588950000005</v>
      </c>
      <c r="W4055" s="429">
        <f t="shared" si="840"/>
        <v>-39660.089812000006</v>
      </c>
    </row>
    <row r="4056" spans="1:23" s="352" customFormat="1" ht="35.1" customHeight="1" x14ac:dyDescent="0.25">
      <c r="A4056" s="2132" t="s">
        <v>25</v>
      </c>
      <c r="B4056" s="2278" t="s">
        <v>1066</v>
      </c>
      <c r="C4056" s="2134"/>
      <c r="D4056" s="2134"/>
      <c r="E4056" s="2134"/>
      <c r="F4056" s="2276">
        <v>2</v>
      </c>
      <c r="G4056" s="2276" t="str">
        <f>IF(ISBLANK(H4056),"",IF(H4056="BN",VLOOKUP(B4056,'[4]V. BAHAN'!$B$8:$E$1099,3,FALSE),IFERROR(VLOOKUP(H4056,'[4]III. DAFTAR AHS'!$B$7:$H$872,5,FALSE),"ls")))</f>
        <v>bh</v>
      </c>
      <c r="H4056" s="2276" t="s">
        <v>365</v>
      </c>
      <c r="I4056" s="2308" t="s">
        <v>366</v>
      </c>
      <c r="J4056" s="1486">
        <f>VLOOKUP(B4056,'[5] RAB LAMA'!$B$9:$E$5553,4,FALSE)</f>
        <v>15580.749569000001</v>
      </c>
      <c r="K4056" s="1486">
        <f t="shared" si="848"/>
        <v>31161.499138000003</v>
      </c>
      <c r="L4056" s="437">
        <f t="shared" si="849"/>
        <v>8.1548716500287892E-5</v>
      </c>
      <c r="M4056" s="2273"/>
      <c r="N4056" s="2273">
        <f t="shared" si="850"/>
        <v>0</v>
      </c>
      <c r="O4056" s="2273">
        <f t="shared" si="851"/>
        <v>0</v>
      </c>
      <c r="P4056" s="2273">
        <f t="shared" si="852"/>
        <v>0</v>
      </c>
      <c r="Q4056" s="2273"/>
      <c r="R4056" s="2273">
        <f t="shared" si="853"/>
        <v>0</v>
      </c>
      <c r="S4056" s="2274"/>
      <c r="T4056" s="359">
        <f>'[16]LAP MINGGUAN'!R4056</f>
        <v>0</v>
      </c>
      <c r="U4056" s="359">
        <f t="shared" si="841"/>
        <v>0</v>
      </c>
      <c r="V4056" s="429">
        <f>'[8]RAB '!H4031</f>
        <v>31161.499138000003</v>
      </c>
      <c r="W4056" s="429">
        <f t="shared" si="840"/>
        <v>0</v>
      </c>
    </row>
    <row r="4057" spans="1:23" s="352" customFormat="1" ht="35.1" customHeight="1" x14ac:dyDescent="0.25">
      <c r="A4057" s="2132" t="s">
        <v>25</v>
      </c>
      <c r="B4057" s="2278" t="s">
        <v>1067</v>
      </c>
      <c r="C4057" s="2134"/>
      <c r="D4057" s="2134"/>
      <c r="E4057" s="2134"/>
      <c r="F4057" s="2276">
        <v>2</v>
      </c>
      <c r="G4057" s="2276" t="str">
        <f>IF(ISBLANK(H4057),"",IF(H4057="BN",VLOOKUP(B4057,'[4]V. BAHAN'!$B$8:$E$1099,3,FALSE),IFERROR(VLOOKUP(H4057,'[4]III. DAFTAR AHS'!$B$7:$H$872,5,FALSE),"ls")))</f>
        <v>bh</v>
      </c>
      <c r="H4057" s="2276" t="s">
        <v>365</v>
      </c>
      <c r="I4057" s="2308" t="s">
        <v>366</v>
      </c>
      <c r="J4057" s="1486">
        <f>VLOOKUP(B4057,'[5] RAB LAMA'!$B$9:$E$5553,4,FALSE)</f>
        <v>15580.749569000001</v>
      </c>
      <c r="K4057" s="1486">
        <f t="shared" si="848"/>
        <v>31161.499138000003</v>
      </c>
      <c r="L4057" s="437">
        <f t="shared" si="849"/>
        <v>8.1548716500287892E-5</v>
      </c>
      <c r="M4057" s="2273"/>
      <c r="N4057" s="2273">
        <f t="shared" si="850"/>
        <v>0</v>
      </c>
      <c r="O4057" s="2273">
        <f t="shared" si="851"/>
        <v>0</v>
      </c>
      <c r="P4057" s="2273">
        <f t="shared" si="852"/>
        <v>0</v>
      </c>
      <c r="Q4057" s="2273"/>
      <c r="R4057" s="2273">
        <f t="shared" si="853"/>
        <v>0</v>
      </c>
      <c r="S4057" s="2274"/>
      <c r="T4057" s="359">
        <f>'[16]LAP MINGGUAN'!R4057</f>
        <v>0</v>
      </c>
      <c r="U4057" s="359">
        <f t="shared" si="841"/>
        <v>0</v>
      </c>
      <c r="V4057" s="429">
        <f>'[8]RAB '!H4032</f>
        <v>31161.499138000003</v>
      </c>
      <c r="W4057" s="429">
        <f t="shared" si="840"/>
        <v>0</v>
      </c>
    </row>
    <row r="4058" spans="1:23" s="352" customFormat="1" ht="35.1" customHeight="1" x14ac:dyDescent="0.25">
      <c r="A4058" s="2132" t="s">
        <v>25</v>
      </c>
      <c r="B4058" s="2278" t="s">
        <v>1068</v>
      </c>
      <c r="C4058" s="2134"/>
      <c r="D4058" s="2134"/>
      <c r="E4058" s="2134"/>
      <c r="F4058" s="2276">
        <v>4</v>
      </c>
      <c r="G4058" s="2276" t="str">
        <f>IF(ISBLANK(H4058),"",IF(H4058="BN",VLOOKUP(B4058,'[4]V. BAHAN'!$B$8:$E$1099,3,FALSE),IFERROR(VLOOKUP(H4058,'[4]III. DAFTAR AHS'!$B$7:$H$872,5,FALSE),"ls")))</f>
        <v>bh</v>
      </c>
      <c r="H4058" s="2276" t="s">
        <v>365</v>
      </c>
      <c r="I4058" s="2308" t="s">
        <v>366</v>
      </c>
      <c r="J4058" s="1486">
        <f>VLOOKUP(B4058,'[5] RAB LAMA'!$B$9:$E$5553,4,FALSE)</f>
        <v>50815.198287514504</v>
      </c>
      <c r="K4058" s="1486">
        <f t="shared" si="848"/>
        <v>203260.79315005802</v>
      </c>
      <c r="L4058" s="437">
        <f t="shared" si="849"/>
        <v>5.3192745069201427E-4</v>
      </c>
      <c r="M4058" s="2273"/>
      <c r="N4058" s="2273">
        <f t="shared" si="850"/>
        <v>0</v>
      </c>
      <c r="O4058" s="2273">
        <f t="shared" si="851"/>
        <v>0</v>
      </c>
      <c r="P4058" s="2273">
        <f t="shared" si="852"/>
        <v>0</v>
      </c>
      <c r="Q4058" s="2273"/>
      <c r="R4058" s="2273">
        <f t="shared" si="853"/>
        <v>0</v>
      </c>
      <c r="S4058" s="2274"/>
      <c r="T4058" s="359">
        <f>'[16]LAP MINGGUAN'!R4058</f>
        <v>0</v>
      </c>
      <c r="U4058" s="359">
        <f t="shared" si="841"/>
        <v>0</v>
      </c>
      <c r="V4058" s="429">
        <f>'[8]RAB '!H4033</f>
        <v>31161.499138000003</v>
      </c>
      <c r="W4058" s="429">
        <f t="shared" si="840"/>
        <v>172099.294012058</v>
      </c>
    </row>
    <row r="4059" spans="1:23" s="352" customFormat="1" ht="35.1" customHeight="1" x14ac:dyDescent="0.25">
      <c r="A4059" s="2132" t="s">
        <v>25</v>
      </c>
      <c r="B4059" s="2278" t="s">
        <v>1069</v>
      </c>
      <c r="C4059" s="2134"/>
      <c r="D4059" s="2134"/>
      <c r="E4059" s="2134"/>
      <c r="F4059" s="2276">
        <v>4</v>
      </c>
      <c r="G4059" s="2276" t="str">
        <f>IF(ISBLANK(H4059),"",IF(H4059="BN",VLOOKUP(B4059,'[4]V. BAHAN'!$B$8:$E$1099,3,FALSE),IFERROR(VLOOKUP(H4059,'[4]III. DAFTAR AHS'!$B$7:$H$872,5,FALSE),"ls")))</f>
        <v>bh</v>
      </c>
      <c r="H4059" s="2276" t="s">
        <v>365</v>
      </c>
      <c r="I4059" s="2308" t="s">
        <v>366</v>
      </c>
      <c r="J4059" s="1486">
        <f>VLOOKUP(B4059,'[5] RAB LAMA'!$B$9:$E$5553,4,FALSE)</f>
        <v>26912.203801</v>
      </c>
      <c r="K4059" s="1486">
        <f t="shared" si="848"/>
        <v>107648.815204</v>
      </c>
      <c r="L4059" s="437">
        <f t="shared" si="849"/>
        <v>2.8171374791008543E-4</v>
      </c>
      <c r="M4059" s="2273"/>
      <c r="N4059" s="2273">
        <f t="shared" si="850"/>
        <v>0</v>
      </c>
      <c r="O4059" s="2273">
        <f t="shared" si="851"/>
        <v>0</v>
      </c>
      <c r="P4059" s="2273">
        <f t="shared" si="852"/>
        <v>0</v>
      </c>
      <c r="Q4059" s="2273"/>
      <c r="R4059" s="2273">
        <f t="shared" si="853"/>
        <v>0</v>
      </c>
      <c r="S4059" s="2274"/>
      <c r="T4059" s="359">
        <f>'[16]LAP MINGGUAN'!R4059</f>
        <v>0</v>
      </c>
      <c r="U4059" s="359">
        <f t="shared" si="841"/>
        <v>0</v>
      </c>
      <c r="V4059" s="429">
        <f>'[8]RAB '!H4034</f>
        <v>203260.79315005802</v>
      </c>
      <c r="W4059" s="429">
        <f t="shared" si="840"/>
        <v>-95611.977946058018</v>
      </c>
    </row>
    <row r="4060" spans="1:23" s="352" customFormat="1" ht="35.1" customHeight="1" x14ac:dyDescent="0.25">
      <c r="A4060" s="2132" t="s">
        <v>25</v>
      </c>
      <c r="B4060" s="2278" t="s">
        <v>2357</v>
      </c>
      <c r="C4060" s="2134"/>
      <c r="D4060" s="2134"/>
      <c r="E4060" s="2134"/>
      <c r="F4060" s="2276">
        <v>3</v>
      </c>
      <c r="G4060" s="2276" t="str">
        <f>IF(ISBLANK(H4060),"",IF(H4060="BN",VLOOKUP(B4060,'[4]V. BAHAN'!$B$8:$E$1099,3,FALSE),IFERROR(VLOOKUP(H4060,'[4]III. DAFTAR AHS'!$B$7:$H$872,5,FALSE),"ls")))</f>
        <v>bh</v>
      </c>
      <c r="H4060" s="2276" t="s">
        <v>365</v>
      </c>
      <c r="I4060" s="2308" t="s">
        <v>366</v>
      </c>
      <c r="J4060" s="1486">
        <f>VLOOKUP(B4060,'[5] RAB LAMA'!$B$9:$E$5553,4,FALSE)</f>
        <v>21201.859083961503</v>
      </c>
      <c r="K4060" s="1486">
        <f t="shared" si="848"/>
        <v>63605.577251884504</v>
      </c>
      <c r="L4060" s="437">
        <f t="shared" si="849"/>
        <v>1.6645390403653083E-4</v>
      </c>
      <c r="M4060" s="2273"/>
      <c r="N4060" s="2273">
        <f t="shared" si="850"/>
        <v>0</v>
      </c>
      <c r="O4060" s="2273">
        <f t="shared" si="851"/>
        <v>0</v>
      </c>
      <c r="P4060" s="2273">
        <f t="shared" si="852"/>
        <v>0</v>
      </c>
      <c r="Q4060" s="2273"/>
      <c r="R4060" s="2273">
        <f t="shared" si="853"/>
        <v>0</v>
      </c>
      <c r="S4060" s="2274"/>
      <c r="T4060" s="359">
        <f>'[16]LAP MINGGUAN'!R4060</f>
        <v>0</v>
      </c>
      <c r="U4060" s="359">
        <f t="shared" si="841"/>
        <v>0</v>
      </c>
      <c r="V4060" s="429">
        <f>'[8]RAB '!H4035</f>
        <v>107648.815204</v>
      </c>
      <c r="W4060" s="429">
        <f t="shared" ref="W4060:W4123" si="854">K4060-V4060</f>
        <v>-44043.237952115494</v>
      </c>
    </row>
    <row r="4061" spans="1:23" s="352" customFormat="1" ht="35.1" customHeight="1" x14ac:dyDescent="0.25">
      <c r="A4061" s="2132" t="s">
        <v>25</v>
      </c>
      <c r="B4061" s="2278" t="s">
        <v>2358</v>
      </c>
      <c r="C4061" s="2134"/>
      <c r="D4061" s="2134"/>
      <c r="E4061" s="2134"/>
      <c r="F4061" s="2276">
        <v>3</v>
      </c>
      <c r="G4061" s="2276" t="str">
        <f>IF(ISBLANK(H4061),"",IF(H4061="BN",VLOOKUP(B4061,'[4]V. BAHAN'!$B$8:$E$1099,3,FALSE),IFERROR(VLOOKUP(H4061,'[4]III. DAFTAR AHS'!$B$7:$H$872,5,FALSE),"ls")))</f>
        <v>bh</v>
      </c>
      <c r="H4061" s="2276" t="s">
        <v>365</v>
      </c>
      <c r="I4061" s="2308" t="s">
        <v>366</v>
      </c>
      <c r="J4061" s="1486">
        <f>VLOOKUP(B4061,'[5] RAB LAMA'!$B$9:$E$5553,4,FALSE)</f>
        <v>37639.549879256498</v>
      </c>
      <c r="K4061" s="1486">
        <f t="shared" si="848"/>
        <v>112918.6496377695</v>
      </c>
      <c r="L4061" s="437">
        <f t="shared" si="849"/>
        <v>2.9550474789823638E-4</v>
      </c>
      <c r="M4061" s="2273"/>
      <c r="N4061" s="2273">
        <f t="shared" si="850"/>
        <v>0</v>
      </c>
      <c r="O4061" s="2273">
        <f t="shared" si="851"/>
        <v>0</v>
      </c>
      <c r="P4061" s="2273">
        <f t="shared" si="852"/>
        <v>0</v>
      </c>
      <c r="Q4061" s="2273"/>
      <c r="R4061" s="2273">
        <f t="shared" si="853"/>
        <v>0</v>
      </c>
      <c r="S4061" s="2274"/>
      <c r="T4061" s="359">
        <f>'[16]LAP MINGGUAN'!R4061</f>
        <v>0</v>
      </c>
      <c r="U4061" s="359">
        <f t="shared" si="841"/>
        <v>0</v>
      </c>
      <c r="V4061" s="429">
        <f>'[8]RAB '!H4036</f>
        <v>63605.577251884504</v>
      </c>
      <c r="W4061" s="429">
        <f t="shared" si="854"/>
        <v>49313.072385884996</v>
      </c>
    </row>
    <row r="4062" spans="1:23" s="352" customFormat="1" ht="35.1" customHeight="1" x14ac:dyDescent="0.25">
      <c r="A4062" s="2132" t="s">
        <v>25</v>
      </c>
      <c r="B4062" s="2278" t="s">
        <v>2359</v>
      </c>
      <c r="C4062" s="2134"/>
      <c r="D4062" s="2134"/>
      <c r="E4062" s="2134"/>
      <c r="F4062" s="2276">
        <v>1</v>
      </c>
      <c r="G4062" s="2276" t="str">
        <f>IF(ISBLANK(H4062),"",IF(H4062="BN",VLOOKUP(B4062,'[4]V. BAHAN'!$B$8:$E$1099,3,FALSE),IFERROR(VLOOKUP(H4062,'[4]III. DAFTAR AHS'!$B$7:$H$872,5,FALSE),"ls")))</f>
        <v>bh</v>
      </c>
      <c r="H4062" s="2276" t="s">
        <v>365</v>
      </c>
      <c r="I4062" s="2308" t="s">
        <v>366</v>
      </c>
      <c r="J4062" s="1486">
        <f>VLOOKUP(B4062,'[5] RAB LAMA'!$B$9:$E$5553,4,FALSE)</f>
        <v>145184.25734750001</v>
      </c>
      <c r="K4062" s="1486">
        <f t="shared" si="848"/>
        <v>145184.25734750001</v>
      </c>
      <c r="L4062" s="437">
        <f t="shared" si="849"/>
        <v>3.7994288369452313E-4</v>
      </c>
      <c r="M4062" s="2273"/>
      <c r="N4062" s="2273">
        <f t="shared" si="850"/>
        <v>0</v>
      </c>
      <c r="O4062" s="2273">
        <f t="shared" si="851"/>
        <v>0</v>
      </c>
      <c r="P4062" s="2273">
        <f t="shared" si="852"/>
        <v>0</v>
      </c>
      <c r="Q4062" s="2273"/>
      <c r="R4062" s="2273">
        <f t="shared" si="853"/>
        <v>0</v>
      </c>
      <c r="S4062" s="2274"/>
      <c r="T4062" s="359">
        <f>'[16]LAP MINGGUAN'!R4062</f>
        <v>0</v>
      </c>
      <c r="U4062" s="359">
        <f t="shared" si="841"/>
        <v>0</v>
      </c>
      <c r="V4062" s="429">
        <f>'[8]RAB '!H4037</f>
        <v>112918.6496377695</v>
      </c>
      <c r="W4062" s="429">
        <f t="shared" si="854"/>
        <v>32265.60770973051</v>
      </c>
    </row>
    <row r="4063" spans="1:23" s="352" customFormat="1" ht="35.1" customHeight="1" x14ac:dyDescent="0.25">
      <c r="A4063" s="2132" t="s">
        <v>25</v>
      </c>
      <c r="B4063" s="2278" t="s">
        <v>1070</v>
      </c>
      <c r="C4063" s="2134"/>
      <c r="D4063" s="2134"/>
      <c r="E4063" s="2134"/>
      <c r="F4063" s="2276">
        <v>1</v>
      </c>
      <c r="G4063" s="2276" t="str">
        <f>IF(ISBLANK(H4063),"",IF(H4063="BN",VLOOKUP(B4063,'[4]V. BAHAN'!$B$8:$E$1099,3,FALSE),IFERROR(VLOOKUP(H4063,'[4]III. DAFTAR AHS'!$B$7:$H$872,5,FALSE),"ls")))</f>
        <v>bh</v>
      </c>
      <c r="H4063" s="2276" t="s">
        <v>365</v>
      </c>
      <c r="I4063" s="2308" t="s">
        <v>366</v>
      </c>
      <c r="J4063" s="1486">
        <f>VLOOKUP(B4063,'[5] RAB LAMA'!$B$9:$E$5553,4,FALSE)</f>
        <v>2230880.0519250003</v>
      </c>
      <c r="K4063" s="1486">
        <f t="shared" si="848"/>
        <v>2230880.0519250003</v>
      </c>
      <c r="L4063" s="437">
        <f t="shared" si="849"/>
        <v>5.8381467494524296E-3</v>
      </c>
      <c r="M4063" s="2273"/>
      <c r="N4063" s="2273">
        <f t="shared" si="850"/>
        <v>0</v>
      </c>
      <c r="O4063" s="2273">
        <f t="shared" si="851"/>
        <v>0</v>
      </c>
      <c r="P4063" s="2273">
        <f t="shared" si="852"/>
        <v>0</v>
      </c>
      <c r="Q4063" s="2273"/>
      <c r="R4063" s="2273">
        <f t="shared" si="853"/>
        <v>0</v>
      </c>
      <c r="S4063" s="2274"/>
      <c r="T4063" s="359">
        <f>'[16]LAP MINGGUAN'!R4063</f>
        <v>0</v>
      </c>
      <c r="U4063" s="359">
        <f t="shared" si="841"/>
        <v>0</v>
      </c>
      <c r="V4063" s="429">
        <f>'[8]RAB '!H4038</f>
        <v>145184.25734750001</v>
      </c>
      <c r="W4063" s="429">
        <f t="shared" si="854"/>
        <v>2085695.7945775003</v>
      </c>
    </row>
    <row r="4064" spans="1:23" s="352" customFormat="1" ht="35.1" customHeight="1" x14ac:dyDescent="0.25">
      <c r="A4064" s="2132" t="s">
        <v>25</v>
      </c>
      <c r="B4064" s="2278" t="s">
        <v>2360</v>
      </c>
      <c r="C4064" s="2134"/>
      <c r="D4064" s="2134"/>
      <c r="E4064" s="2134"/>
      <c r="F4064" s="2276">
        <v>4</v>
      </c>
      <c r="G4064" s="2276" t="str">
        <f>IF(ISBLANK(H4064),"",IF(H4064="BN",VLOOKUP(B4064,'[4]V. BAHAN'!$B$8:$E$1099,3,FALSE),IFERROR(VLOOKUP(H4064,'[4]III. DAFTAR AHS'!$B$7:$H$872,5,FALSE),"ls")))</f>
        <v>bh</v>
      </c>
      <c r="H4064" s="2276" t="s">
        <v>365</v>
      </c>
      <c r="I4064" s="2308" t="s">
        <v>366</v>
      </c>
      <c r="J4064" s="1486">
        <f>VLOOKUP(B4064,'[5] RAB LAMA'!$B$9:$E$5553,4,FALSE)</f>
        <v>544768.86900996347</v>
      </c>
      <c r="K4064" s="1486">
        <f t="shared" si="848"/>
        <v>2179075.4760398539</v>
      </c>
      <c r="L4064" s="437">
        <f t="shared" si="849"/>
        <v>5.7025757150305405E-3</v>
      </c>
      <c r="M4064" s="2273"/>
      <c r="N4064" s="2273">
        <f t="shared" si="850"/>
        <v>0</v>
      </c>
      <c r="O4064" s="2273">
        <f t="shared" si="851"/>
        <v>0</v>
      </c>
      <c r="P4064" s="2273">
        <f t="shared" si="852"/>
        <v>0</v>
      </c>
      <c r="Q4064" s="2273"/>
      <c r="R4064" s="2273">
        <f t="shared" si="853"/>
        <v>0</v>
      </c>
      <c r="S4064" s="2274"/>
      <c r="T4064" s="359">
        <f>'[16]LAP MINGGUAN'!R4064</f>
        <v>0</v>
      </c>
      <c r="U4064" s="359">
        <f t="shared" si="841"/>
        <v>0</v>
      </c>
      <c r="V4064" s="429">
        <f>'[8]RAB '!H4039</f>
        <v>2230880.0519250003</v>
      </c>
      <c r="W4064" s="429">
        <f t="shared" si="854"/>
        <v>-51804.575885146391</v>
      </c>
    </row>
    <row r="4065" spans="1:391" s="352" customFormat="1" ht="35.1" customHeight="1" x14ac:dyDescent="0.25">
      <c r="A4065" s="2272"/>
      <c r="B4065" s="2278"/>
      <c r="C4065" s="2134"/>
      <c r="D4065" s="2134"/>
      <c r="E4065" s="2134"/>
      <c r="F4065" s="2276"/>
      <c r="G4065" s="2276" t="str">
        <f>IF(ISBLANK(H4065),"",IF(H4065="BN",VLOOKUP(B4065,'[4]V. BAHAN'!$B$8:$E$1099,3,FALSE),IFERROR(VLOOKUP(H4065,'[4]III. DAFTAR AHS'!$B$7:$H$872,5,FALSE),"ls")))</f>
        <v/>
      </c>
      <c r="H4065" s="2276"/>
      <c r="I4065" s="2308" t="s">
        <v>243</v>
      </c>
      <c r="J4065" s="2309"/>
      <c r="K4065" s="2310"/>
      <c r="L4065" s="437"/>
      <c r="M4065" s="2280"/>
      <c r="N4065" s="2280"/>
      <c r="O4065" s="2280"/>
      <c r="P4065" s="2280"/>
      <c r="Q4065" s="2280"/>
      <c r="R4065" s="2280"/>
      <c r="S4065" s="2281"/>
      <c r="T4065" s="359">
        <f>'[16]LAP MINGGUAN'!R4065</f>
        <v>0</v>
      </c>
      <c r="U4065" s="359">
        <f t="shared" si="841"/>
        <v>0</v>
      </c>
      <c r="V4065" s="429">
        <f>'[8]RAB '!H4040</f>
        <v>2179075.4760398539</v>
      </c>
      <c r="W4065" s="429">
        <f t="shared" si="854"/>
        <v>-2179075.4760398539</v>
      </c>
    </row>
    <row r="4066" spans="1:391" s="352" customFormat="1" ht="35.1" customHeight="1" x14ac:dyDescent="0.25">
      <c r="A4066" s="2272"/>
      <c r="B4066" s="2300" t="s">
        <v>1072</v>
      </c>
      <c r="C4066" s="2301"/>
      <c r="D4066" s="2301"/>
      <c r="E4066" s="2301"/>
      <c r="F4066" s="2276"/>
      <c r="G4066" s="2276" t="str">
        <f>IF(ISBLANK(H4066),"",IF(H4066="BN",VLOOKUP(B4066,'[4]V. BAHAN'!$B$8:$E$1099,3,FALSE),IFERROR(VLOOKUP(H4066,'[4]III. DAFTAR AHS'!$B$7:$H$872,5,FALSE),"ls")))</f>
        <v/>
      </c>
      <c r="H4066" s="2276"/>
      <c r="I4066" s="2308" t="s">
        <v>243</v>
      </c>
      <c r="J4066" s="2309"/>
      <c r="K4066" s="2310"/>
      <c r="L4066" s="437"/>
      <c r="M4066" s="2280"/>
      <c r="N4066" s="2280"/>
      <c r="O4066" s="2280"/>
      <c r="P4066" s="2280"/>
      <c r="Q4066" s="2280"/>
      <c r="R4066" s="2280"/>
      <c r="S4066" s="2281"/>
      <c r="T4066" s="359">
        <f>'[16]LAP MINGGUAN'!R4066</f>
        <v>0</v>
      </c>
      <c r="U4066" s="359">
        <f t="shared" si="841"/>
        <v>0</v>
      </c>
      <c r="V4066" s="429">
        <f>'[8]RAB '!H4041</f>
        <v>0</v>
      </c>
      <c r="W4066" s="429">
        <f t="shared" si="854"/>
        <v>0</v>
      </c>
    </row>
    <row r="4067" spans="1:391" s="352" customFormat="1" ht="35.1" customHeight="1" x14ac:dyDescent="0.25">
      <c r="A4067" s="2132" t="s">
        <v>25</v>
      </c>
      <c r="B4067" s="2278" t="s">
        <v>1063</v>
      </c>
      <c r="C4067" s="2134"/>
      <c r="D4067" s="2134"/>
      <c r="E4067" s="2134"/>
      <c r="F4067" s="2276">
        <v>1</v>
      </c>
      <c r="G4067" s="2276" t="str">
        <f>IF(ISBLANK(H4067),"",IF(H4067="BN",VLOOKUP(B4067,'[4]V. BAHAN'!$B$8:$E$1099,3,FALSE),IFERROR(VLOOKUP(H4067,'[4]III. DAFTAR AHS'!$B$7:$H$872,5,FALSE),"ls")))</f>
        <v>bh</v>
      </c>
      <c r="H4067" s="2276" t="s">
        <v>365</v>
      </c>
      <c r="I4067" s="2308" t="s">
        <v>366</v>
      </c>
      <c r="J4067" s="1486">
        <f>VLOOKUP(B4067,'[5] RAB LAMA'!$B$9:$E$5553,4,FALSE)</f>
        <v>16963219.067563999</v>
      </c>
      <c r="K4067" s="1486">
        <f>J4067*F4067</f>
        <v>16963219.067563999</v>
      </c>
      <c r="L4067" s="437">
        <f>K4067/$K$4349*100</f>
        <v>4.4392239813204282E-2</v>
      </c>
      <c r="M4067" s="2273"/>
      <c r="N4067" s="2273">
        <f>L4067*M4067/100</f>
        <v>0</v>
      </c>
      <c r="O4067" s="2273">
        <f>Q4067-M4067</f>
        <v>0</v>
      </c>
      <c r="P4067" s="2273">
        <f>L4067*O4067/100</f>
        <v>0</v>
      </c>
      <c r="Q4067" s="2273"/>
      <c r="R4067" s="2273">
        <f>L4067*Q4067/100</f>
        <v>0</v>
      </c>
      <c r="S4067" s="2274"/>
      <c r="T4067" s="359">
        <f>'[16]LAP MINGGUAN'!R4067</f>
        <v>0</v>
      </c>
      <c r="U4067" s="359">
        <f t="shared" si="841"/>
        <v>0</v>
      </c>
      <c r="V4067" s="429">
        <f>'[8]RAB '!H4042</f>
        <v>0</v>
      </c>
      <c r="W4067" s="429">
        <f t="shared" si="854"/>
        <v>16963219.067563999</v>
      </c>
    </row>
    <row r="4068" spans="1:391" s="352" customFormat="1" ht="35.1" customHeight="1" x14ac:dyDescent="0.25">
      <c r="A4068" s="2132" t="s">
        <v>25</v>
      </c>
      <c r="B4068" s="2278" t="s">
        <v>1143</v>
      </c>
      <c r="C4068" s="2134"/>
      <c r="D4068" s="2134"/>
      <c r="E4068" s="2134"/>
      <c r="F4068" s="2276">
        <v>1</v>
      </c>
      <c r="G4068" s="2276" t="str">
        <f>IF(ISBLANK(H4068),"",IF(H4068="BN",VLOOKUP(B4068,'[4]V. BAHAN'!$B$8:$E$1099,3,FALSE),IFERROR(VLOOKUP(H4068,'[4]III. DAFTAR AHS'!$B$7:$H$872,5,FALSE),"ls")))</f>
        <v>bh</v>
      </c>
      <c r="H4068" s="2276" t="s">
        <v>365</v>
      </c>
      <c r="I4068" s="2308" t="s">
        <v>366</v>
      </c>
      <c r="J4068" s="1486">
        <f>VLOOKUP(B4068,'[5] RAB LAMA'!$B$9:$E$5553,4,FALSE)</f>
        <v>490150.36211050005</v>
      </c>
      <c r="K4068" s="1486">
        <f>J4068*F4068</f>
        <v>490150.36211050005</v>
      </c>
      <c r="L4068" s="437">
        <f>K4068/$K$4349*100</f>
        <v>1.2827089205576661E-3</v>
      </c>
      <c r="M4068" s="2273"/>
      <c r="N4068" s="2273">
        <f>L4068*M4068/100</f>
        <v>0</v>
      </c>
      <c r="O4068" s="2273">
        <f>Q4068-M4068</f>
        <v>0</v>
      </c>
      <c r="P4068" s="2273">
        <f>L4068*O4068/100</f>
        <v>0</v>
      </c>
      <c r="Q4068" s="2273"/>
      <c r="R4068" s="2273">
        <f>L4068*Q4068/100</f>
        <v>0</v>
      </c>
      <c r="S4068" s="2274"/>
      <c r="T4068" s="359">
        <f>'[16]LAP MINGGUAN'!R4068</f>
        <v>0</v>
      </c>
      <c r="U4068" s="359">
        <f t="shared" si="841"/>
        <v>0</v>
      </c>
      <c r="V4068" s="429">
        <f>'[8]RAB '!H4043</f>
        <v>16963219.067563999</v>
      </c>
      <c r="W4068" s="429">
        <f t="shared" si="854"/>
        <v>-16473068.7054535</v>
      </c>
    </row>
    <row r="4069" spans="1:391" s="352" customFormat="1" ht="35.1" customHeight="1" x14ac:dyDescent="0.25">
      <c r="A4069" s="2132" t="s">
        <v>25</v>
      </c>
      <c r="B4069" s="2278" t="s">
        <v>2228</v>
      </c>
      <c r="C4069" s="2134"/>
      <c r="D4069" s="2134"/>
      <c r="E4069" s="2134"/>
      <c r="F4069" s="2276">
        <v>1</v>
      </c>
      <c r="G4069" s="2276" t="str">
        <f>IF(ISBLANK(H4069),"",IF(H4069="BN",VLOOKUP(B4069,'[4]V. BAHAN'!$B$8:$E$1099,3,FALSE),IFERROR(VLOOKUP(H4069,'[4]III. DAFTAR AHS'!$B$7:$H$872,5,FALSE),"ls")))</f>
        <v>bh</v>
      </c>
      <c r="H4069" s="2276" t="s">
        <v>365</v>
      </c>
      <c r="I4069" s="2308" t="s">
        <v>366</v>
      </c>
      <c r="J4069" s="1486">
        <v>364793.74349950004</v>
      </c>
      <c r="K4069" s="1486">
        <f>J4069*F4069</f>
        <v>364793.74349950004</v>
      </c>
      <c r="L4069" s="437">
        <f>K4069/$K$4349*100</f>
        <v>9.5465437776203138E-4</v>
      </c>
      <c r="M4069" s="2273"/>
      <c r="N4069" s="2273">
        <f>L4069*M4069/100</f>
        <v>0</v>
      </c>
      <c r="O4069" s="2273">
        <f>Q4069-M4069</f>
        <v>0</v>
      </c>
      <c r="P4069" s="2273">
        <f>L4069*O4069/100</f>
        <v>0</v>
      </c>
      <c r="Q4069" s="2273"/>
      <c r="R4069" s="2273">
        <f>L4069*Q4069/100</f>
        <v>0</v>
      </c>
      <c r="S4069" s="2274"/>
      <c r="T4069" s="359">
        <f>'[16]LAP MINGGUAN'!R4069</f>
        <v>0</v>
      </c>
      <c r="U4069" s="359">
        <f t="shared" ref="U4069:U4132" si="855">N4069-T4069</f>
        <v>0</v>
      </c>
      <c r="V4069" s="429">
        <f>'[8]RAB '!H4044</f>
        <v>490150.36211050005</v>
      </c>
      <c r="W4069" s="429">
        <f t="shared" si="854"/>
        <v>-125356.61861100001</v>
      </c>
    </row>
    <row r="4070" spans="1:391" s="352" customFormat="1" ht="35.1" customHeight="1" x14ac:dyDescent="0.25">
      <c r="A4070" s="2132" t="s">
        <v>25</v>
      </c>
      <c r="B4070" s="2278" t="s">
        <v>1113</v>
      </c>
      <c r="C4070" s="2134"/>
      <c r="D4070" s="2134"/>
      <c r="E4070" s="2134"/>
      <c r="F4070" s="2276">
        <v>1</v>
      </c>
      <c r="G4070" s="2276" t="str">
        <f>IF(ISBLANK(H4070),"",IF(H4070="BN",VLOOKUP(B4070,'[4]V. BAHAN'!$B$8:$E$1099,3,FALSE),IFERROR(VLOOKUP(H4070,'[4]III. DAFTAR AHS'!$B$7:$H$872,5,FALSE),"ls")))</f>
        <v>bh</v>
      </c>
      <c r="H4070" s="2276" t="s">
        <v>365</v>
      </c>
      <c r="I4070" s="2308" t="s">
        <v>366</v>
      </c>
      <c r="J4070" s="1486">
        <f>VLOOKUP(B4070,'[5] RAB LAMA'!$B$9:$E$5553,4,FALSE)</f>
        <v>56091.821327500002</v>
      </c>
      <c r="K4070" s="1486">
        <f>J4070*F4070</f>
        <v>56091.821327500002</v>
      </c>
      <c r="L4070" s="437">
        <f>K4070/$K$4349*100</f>
        <v>1.4679062824172844E-4</v>
      </c>
      <c r="M4070" s="2273"/>
      <c r="N4070" s="2273">
        <f>L4070*M4070/100</f>
        <v>0</v>
      </c>
      <c r="O4070" s="2273">
        <f>Q4070-M4070</f>
        <v>0</v>
      </c>
      <c r="P4070" s="2273">
        <f>L4070*O4070/100</f>
        <v>0</v>
      </c>
      <c r="Q4070" s="2273"/>
      <c r="R4070" s="2273">
        <f>L4070*Q4070/100</f>
        <v>0</v>
      </c>
      <c r="S4070" s="2274"/>
      <c r="T4070" s="359">
        <f>'[16]LAP MINGGUAN'!R4070</f>
        <v>0</v>
      </c>
      <c r="U4070" s="359">
        <f t="shared" si="855"/>
        <v>0</v>
      </c>
      <c r="V4070" s="429">
        <f>'[8]RAB '!H4045</f>
        <v>364793.74349950004</v>
      </c>
      <c r="W4070" s="429">
        <f t="shared" si="854"/>
        <v>-308701.92217200005</v>
      </c>
    </row>
    <row r="4071" spans="1:391" s="352" customFormat="1" ht="35.1" customHeight="1" x14ac:dyDescent="0.25">
      <c r="A4071" s="2272"/>
      <c r="B4071" s="2278"/>
      <c r="C4071" s="2134"/>
      <c r="D4071" s="2134"/>
      <c r="E4071" s="2134"/>
      <c r="F4071" s="2276"/>
      <c r="G4071" s="2276" t="str">
        <f>IF(ISBLANK(H4071),"",IF(H4071="BN",VLOOKUP(B4071,'[4]V. BAHAN'!$B$8:$E$1099,3,FALSE),IFERROR(VLOOKUP(H4071,'[4]III. DAFTAR AHS'!$B$7:$H$872,5,FALSE),"ls")))</f>
        <v/>
      </c>
      <c r="H4071" s="2276"/>
      <c r="I4071" s="2308" t="s">
        <v>243</v>
      </c>
      <c r="J4071" s="2309"/>
      <c r="K4071" s="2310"/>
      <c r="L4071" s="437"/>
      <c r="M4071" s="2280"/>
      <c r="N4071" s="2280"/>
      <c r="O4071" s="2280"/>
      <c r="P4071" s="2280"/>
      <c r="Q4071" s="2280"/>
      <c r="R4071" s="2280"/>
      <c r="S4071" s="2281"/>
      <c r="T4071" s="359">
        <f>'[16]LAP MINGGUAN'!R4071</f>
        <v>0</v>
      </c>
      <c r="U4071" s="359">
        <f t="shared" si="855"/>
        <v>0</v>
      </c>
      <c r="V4071" s="429">
        <f>'[8]RAB '!H4046</f>
        <v>56091.821327500002</v>
      </c>
      <c r="W4071" s="429">
        <f t="shared" si="854"/>
        <v>-56091.821327500002</v>
      </c>
    </row>
    <row r="4072" spans="1:391" s="352" customFormat="1" ht="35.1" customHeight="1" x14ac:dyDescent="0.25">
      <c r="A4072" s="2272"/>
      <c r="B4072" s="2300" t="s">
        <v>1078</v>
      </c>
      <c r="C4072" s="2301"/>
      <c r="D4072" s="2301"/>
      <c r="E4072" s="2301"/>
      <c r="F4072" s="2276"/>
      <c r="G4072" s="2276" t="str">
        <f>IF(ISBLANK(H4072),"",IF(H4072="BN",VLOOKUP(B4072,'[4]V. BAHAN'!$B$8:$E$1099,3,FALSE),IFERROR(VLOOKUP(H4072,'[4]III. DAFTAR AHS'!$B$7:$H$872,5,FALSE),"ls")))</f>
        <v/>
      </c>
      <c r="H4072" s="2276"/>
      <c r="I4072" s="2308" t="s">
        <v>243</v>
      </c>
      <c r="J4072" s="2309"/>
      <c r="K4072" s="2310"/>
      <c r="L4072" s="437"/>
      <c r="M4072" s="2280"/>
      <c r="N4072" s="2280"/>
      <c r="O4072" s="2280"/>
      <c r="P4072" s="2280"/>
      <c r="Q4072" s="2280"/>
      <c r="R4072" s="2280"/>
      <c r="S4072" s="2281"/>
      <c r="T4072" s="359">
        <f>'[16]LAP MINGGUAN'!R4072</f>
        <v>0</v>
      </c>
      <c r="U4072" s="359">
        <f t="shared" si="855"/>
        <v>0</v>
      </c>
      <c r="V4072" s="429">
        <f>'[8]RAB '!H4047</f>
        <v>0</v>
      </c>
      <c r="W4072" s="429">
        <f t="shared" si="854"/>
        <v>0</v>
      </c>
    </row>
    <row r="4073" spans="1:391" s="352" customFormat="1" ht="35.1" customHeight="1" x14ac:dyDescent="0.25">
      <c r="A4073" s="2132" t="s">
        <v>25</v>
      </c>
      <c r="B4073" s="2278" t="s">
        <v>2362</v>
      </c>
      <c r="C4073" s="2134"/>
      <c r="D4073" s="2134"/>
      <c r="E4073" s="2134"/>
      <c r="F4073" s="2276">
        <v>1</v>
      </c>
      <c r="G4073" s="2276" t="str">
        <f>IF(ISBLANK(H4073),"",IF(H4073="BN",VLOOKUP(B4073,'[4]V. BAHAN'!$B$8:$E$1099,3,FALSE),IFERROR(VLOOKUP(H4073,'[4]III. DAFTAR AHS'!$B$7:$H$872,5,FALSE),"ls")))</f>
        <v>set</v>
      </c>
      <c r="H4073" s="2276" t="s">
        <v>365</v>
      </c>
      <c r="I4073" s="2308" t="s">
        <v>366</v>
      </c>
      <c r="J4073" s="1486">
        <f>VLOOKUP(B4073,'[5] RAB LAMA'!$B$9:$E$5553,4,FALSE)</f>
        <v>3364025.4751249999</v>
      </c>
      <c r="K4073" s="1486">
        <f>J4073*F4073</f>
        <v>3364025.4751249999</v>
      </c>
      <c r="L4073" s="437">
        <f>K4073/$K$4349*100</f>
        <v>8.8035546221901708E-3</v>
      </c>
      <c r="M4073" s="2273"/>
      <c r="N4073" s="2273">
        <f>L4073*M4073/100</f>
        <v>0</v>
      </c>
      <c r="O4073" s="2273">
        <f>Q4073-M4073</f>
        <v>0</v>
      </c>
      <c r="P4073" s="2273">
        <f>L4073*O4073/100</f>
        <v>0</v>
      </c>
      <c r="Q4073" s="2273"/>
      <c r="R4073" s="2273">
        <f>L4073*Q4073/100</f>
        <v>0</v>
      </c>
      <c r="S4073" s="2274"/>
      <c r="T4073" s="359">
        <f>'[16]LAP MINGGUAN'!R4073</f>
        <v>0</v>
      </c>
      <c r="U4073" s="359">
        <f t="shared" si="855"/>
        <v>0</v>
      </c>
      <c r="V4073" s="429">
        <f>'[8]RAB '!H4048</f>
        <v>0</v>
      </c>
      <c r="W4073" s="429">
        <f t="shared" si="854"/>
        <v>3364025.4751249999</v>
      </c>
    </row>
    <row r="4074" spans="1:391" s="352" customFormat="1" ht="35.1" customHeight="1" x14ac:dyDescent="0.25">
      <c r="A4074" s="2132" t="s">
        <v>25</v>
      </c>
      <c r="B4074" s="2278" t="s">
        <v>1080</v>
      </c>
      <c r="C4074" s="2134"/>
      <c r="D4074" s="2134"/>
      <c r="E4074" s="2134"/>
      <c r="F4074" s="2276">
        <v>1</v>
      </c>
      <c r="G4074" s="2276" t="str">
        <f>IF(ISBLANK(H4074),"",IF(H4074="BN",VLOOKUP(B4074,'[4]V. BAHAN'!$B$8:$E$1099,3,FALSE),IFERROR(VLOOKUP(H4074,'[4]III. DAFTAR AHS'!$B$7:$H$872,5,FALSE),"ls")))</f>
        <v>ls</v>
      </c>
      <c r="H4074" s="2276" t="s">
        <v>25</v>
      </c>
      <c r="I4074" s="2308" t="s">
        <v>366</v>
      </c>
      <c r="J4074" s="1486">
        <v>14000000</v>
      </c>
      <c r="K4074" s="1486">
        <f>J4074*F4074</f>
        <v>14000000</v>
      </c>
      <c r="L4074" s="437">
        <f>K4074/$K$4349*100</f>
        <v>3.6637583639607452E-2</v>
      </c>
      <c r="M4074" s="2273"/>
      <c r="N4074" s="2273">
        <f>L4074*M4074/100</f>
        <v>0</v>
      </c>
      <c r="O4074" s="2273">
        <f>Q4074-M4074</f>
        <v>0</v>
      </c>
      <c r="P4074" s="2273">
        <f>L4074*O4074/100</f>
        <v>0</v>
      </c>
      <c r="Q4074" s="2273"/>
      <c r="R4074" s="2273">
        <f>L4074*Q4074/100</f>
        <v>0</v>
      </c>
      <c r="S4074" s="2274"/>
      <c r="T4074" s="359">
        <f>'[16]LAP MINGGUAN'!R4074</f>
        <v>0</v>
      </c>
      <c r="U4074" s="359">
        <f t="shared" si="855"/>
        <v>0</v>
      </c>
      <c r="V4074" s="429">
        <f>'[8]RAB '!H4049</f>
        <v>3364025.4751249999</v>
      </c>
      <c r="W4074" s="429">
        <f t="shared" si="854"/>
        <v>10635974.524875</v>
      </c>
    </row>
    <row r="4075" spans="1:391" s="352" customFormat="1" ht="35.1" customHeight="1" thickBot="1" x14ac:dyDescent="0.3">
      <c r="A4075" s="2282"/>
      <c r="B4075" s="2234"/>
      <c r="C4075" s="2235"/>
      <c r="D4075" s="2235"/>
      <c r="E4075" s="2235"/>
      <c r="F4075" s="2219"/>
      <c r="G4075" s="2219" t="str">
        <f>IF(ISBLANK(H4075),"",IF(H4075="BN",VLOOKUP(B4075,'[4]V. BAHAN'!$B$8:$E$1099,3,FALSE),IFERROR(VLOOKUP(H4075,'[4]III. DAFTAR AHS'!$B$7:$H$872,5,FALSE),"ls")))</f>
        <v/>
      </c>
      <c r="H4075" s="2219"/>
      <c r="I4075" s="2311"/>
      <c r="J4075" s="2312"/>
      <c r="K4075" s="2313"/>
      <c r="L4075" s="460"/>
      <c r="M4075" s="2223"/>
      <c r="N4075" s="2223"/>
      <c r="O4075" s="2223"/>
      <c r="P4075" s="2223"/>
      <c r="Q4075" s="2223"/>
      <c r="R4075" s="2223"/>
      <c r="S4075" s="2260"/>
      <c r="T4075" s="359">
        <f>'[16]LAP MINGGUAN'!R4075</f>
        <v>0</v>
      </c>
      <c r="U4075" s="359">
        <f t="shared" si="855"/>
        <v>0</v>
      </c>
      <c r="V4075" s="429">
        <f>'[8]RAB '!H4050</f>
        <v>14000000</v>
      </c>
      <c r="W4075" s="429">
        <f t="shared" si="854"/>
        <v>-14000000</v>
      </c>
    </row>
    <row r="4076" spans="1:391" s="354" customFormat="1" ht="35.1" customHeight="1" thickBot="1" x14ac:dyDescent="0.3">
      <c r="A4076" s="2044" t="s">
        <v>288</v>
      </c>
      <c r="B4076" s="655" t="s">
        <v>143</v>
      </c>
      <c r="C4076" s="656"/>
      <c r="D4076" s="656"/>
      <c r="E4076" s="656"/>
      <c r="F4076" s="425"/>
      <c r="G4076" s="425" t="str">
        <f>IF(ISBLANK(H4076),"",IF(H4076="BN",VLOOKUP(B4076,'[4]V. BAHAN'!$B$8:$E$1099,3,FALSE),IFERROR(VLOOKUP(H4076,'[4]III. DAFTAR AHS'!$B$7:$H$872,5,FALSE),"ls")))</f>
        <v/>
      </c>
      <c r="H4076" s="425"/>
      <c r="I4076" s="425"/>
      <c r="J4076" s="550"/>
      <c r="K4076" s="1976"/>
      <c r="L4076" s="624"/>
      <c r="M4076" s="427"/>
      <c r="N4076" s="427"/>
      <c r="O4076" s="427"/>
      <c r="P4076" s="427"/>
      <c r="Q4076" s="427"/>
      <c r="R4076" s="427"/>
      <c r="S4076" s="428"/>
      <c r="T4076" s="359">
        <f>'[16]LAP MINGGUAN'!R4076</f>
        <v>0</v>
      </c>
      <c r="U4076" s="359">
        <f t="shared" si="855"/>
        <v>0</v>
      </c>
      <c r="V4076" s="429">
        <f>'[8]RAB '!H4051</f>
        <v>0</v>
      </c>
      <c r="W4076" s="429">
        <f t="shared" si="854"/>
        <v>0</v>
      </c>
      <c r="X4076" s="342"/>
      <c r="Y4076" s="342"/>
      <c r="Z4076" s="342"/>
      <c r="AA4076" s="342"/>
      <c r="AB4076" s="342"/>
      <c r="AC4076" s="342"/>
      <c r="AD4076" s="342"/>
      <c r="AE4076" s="342"/>
      <c r="AF4076" s="342"/>
      <c r="AG4076" s="342"/>
      <c r="AH4076" s="342"/>
      <c r="AI4076" s="342"/>
      <c r="AJ4076" s="342"/>
      <c r="AK4076" s="342"/>
      <c r="AL4076" s="342"/>
      <c r="AM4076" s="342"/>
      <c r="AN4076" s="342"/>
      <c r="AO4076" s="342"/>
      <c r="AP4076" s="342"/>
      <c r="AQ4076" s="342"/>
      <c r="AR4076" s="342"/>
      <c r="AS4076" s="342"/>
      <c r="AT4076" s="342"/>
      <c r="AU4076" s="342"/>
      <c r="AV4076" s="342"/>
      <c r="AW4076" s="342"/>
      <c r="AX4076" s="342"/>
      <c r="AY4076" s="342"/>
      <c r="AZ4076" s="342"/>
      <c r="BA4076" s="342"/>
      <c r="BB4076" s="342"/>
      <c r="BC4076" s="342"/>
      <c r="BD4076" s="342"/>
      <c r="BE4076" s="342"/>
      <c r="BF4076" s="342"/>
      <c r="BG4076" s="342"/>
      <c r="BH4076" s="342"/>
      <c r="BI4076" s="342"/>
      <c r="BJ4076" s="342"/>
      <c r="BK4076" s="342"/>
      <c r="BL4076" s="342"/>
      <c r="BM4076" s="342"/>
      <c r="BN4076" s="342"/>
      <c r="BO4076" s="342"/>
      <c r="BP4076" s="342"/>
      <c r="BQ4076" s="342"/>
      <c r="BR4076" s="342"/>
      <c r="BS4076" s="342"/>
      <c r="BT4076" s="342"/>
      <c r="BU4076" s="342"/>
      <c r="BV4076" s="342"/>
      <c r="BW4076" s="342"/>
      <c r="BX4076" s="342"/>
      <c r="BY4076" s="342"/>
      <c r="BZ4076" s="342"/>
      <c r="CA4076" s="342"/>
      <c r="CB4076" s="342"/>
      <c r="CC4076" s="342"/>
      <c r="CD4076" s="342"/>
      <c r="CE4076" s="342"/>
      <c r="CF4076" s="342"/>
      <c r="CG4076" s="342"/>
      <c r="CH4076" s="342"/>
      <c r="CI4076" s="342"/>
      <c r="CJ4076" s="342"/>
      <c r="CK4076" s="342"/>
      <c r="CL4076" s="342"/>
      <c r="CM4076" s="342"/>
      <c r="CN4076" s="342"/>
      <c r="CO4076" s="342"/>
      <c r="CP4076" s="342"/>
      <c r="CQ4076" s="342"/>
      <c r="CR4076" s="342"/>
      <c r="CS4076" s="342"/>
      <c r="CT4076" s="342"/>
      <c r="CU4076" s="342"/>
      <c r="CV4076" s="342"/>
      <c r="CW4076" s="342"/>
      <c r="CX4076" s="342"/>
      <c r="CY4076" s="342"/>
      <c r="CZ4076" s="342"/>
      <c r="DA4076" s="342"/>
      <c r="DB4076" s="342"/>
      <c r="DC4076" s="342"/>
      <c r="DD4076" s="342"/>
      <c r="DE4076" s="342"/>
      <c r="DF4076" s="342"/>
      <c r="DG4076" s="342"/>
      <c r="DH4076" s="342"/>
      <c r="DI4076" s="342"/>
      <c r="DJ4076" s="342"/>
      <c r="DK4076" s="342"/>
      <c r="DL4076" s="342"/>
      <c r="DM4076" s="342"/>
      <c r="DN4076" s="342"/>
      <c r="DO4076" s="342"/>
      <c r="DP4076" s="342"/>
      <c r="DQ4076" s="342"/>
      <c r="DR4076" s="342"/>
      <c r="DS4076" s="342"/>
      <c r="DT4076" s="342"/>
      <c r="DU4076" s="342"/>
      <c r="DV4076" s="342"/>
      <c r="DW4076" s="342"/>
      <c r="DX4076" s="342"/>
      <c r="DY4076" s="342"/>
      <c r="DZ4076" s="342"/>
      <c r="EA4076" s="342"/>
      <c r="EB4076" s="342"/>
      <c r="EC4076" s="342"/>
      <c r="ED4076" s="342"/>
      <c r="EE4076" s="342"/>
      <c r="EF4076" s="342"/>
      <c r="EG4076" s="342"/>
      <c r="EH4076" s="342"/>
      <c r="EI4076" s="342"/>
      <c r="EJ4076" s="342"/>
      <c r="EK4076" s="342"/>
      <c r="EL4076" s="342"/>
      <c r="EM4076" s="342"/>
      <c r="EN4076" s="342"/>
      <c r="EO4076" s="342"/>
      <c r="EP4076" s="342"/>
      <c r="EQ4076" s="342"/>
      <c r="ER4076" s="342"/>
      <c r="ES4076" s="342"/>
      <c r="ET4076" s="342"/>
      <c r="EU4076" s="342"/>
      <c r="EV4076" s="342"/>
      <c r="EW4076" s="342"/>
      <c r="EX4076" s="342"/>
      <c r="EY4076" s="342"/>
      <c r="EZ4076" s="342"/>
      <c r="FA4076" s="342"/>
      <c r="FB4076" s="342"/>
      <c r="FC4076" s="342"/>
      <c r="FD4076" s="342"/>
      <c r="FE4076" s="342"/>
      <c r="FF4076" s="342"/>
      <c r="FG4076" s="342"/>
      <c r="FH4076" s="342"/>
      <c r="FI4076" s="342"/>
      <c r="FJ4076" s="342"/>
      <c r="FK4076" s="342"/>
      <c r="FL4076" s="342"/>
      <c r="FM4076" s="342"/>
      <c r="FN4076" s="342"/>
      <c r="FO4076" s="342"/>
      <c r="FP4076" s="342"/>
      <c r="FQ4076" s="342"/>
      <c r="FR4076" s="342"/>
      <c r="FS4076" s="342"/>
      <c r="FT4076" s="342"/>
      <c r="FU4076" s="342"/>
      <c r="FV4076" s="342"/>
      <c r="FW4076" s="342"/>
      <c r="FX4076" s="342"/>
      <c r="FY4076" s="342"/>
      <c r="FZ4076" s="342"/>
      <c r="GA4076" s="342"/>
      <c r="GB4076" s="342"/>
      <c r="GC4076" s="342"/>
      <c r="GD4076" s="342"/>
      <c r="GE4076" s="342"/>
      <c r="GF4076" s="342"/>
      <c r="GG4076" s="342"/>
      <c r="GH4076" s="342"/>
      <c r="GI4076" s="342"/>
      <c r="GJ4076" s="342"/>
      <c r="GK4076" s="342"/>
      <c r="GL4076" s="342"/>
      <c r="GM4076" s="342"/>
      <c r="GN4076" s="342"/>
      <c r="GO4076" s="342"/>
      <c r="GP4076" s="342"/>
      <c r="GQ4076" s="342"/>
      <c r="GR4076" s="342"/>
      <c r="GS4076" s="342"/>
      <c r="GT4076" s="342"/>
      <c r="GU4076" s="342"/>
      <c r="GV4076" s="342"/>
      <c r="GW4076" s="342"/>
      <c r="GX4076" s="342"/>
      <c r="GY4076" s="342"/>
      <c r="GZ4076" s="342"/>
      <c r="HA4076" s="342"/>
      <c r="HB4076" s="342"/>
      <c r="HC4076" s="342"/>
      <c r="HD4076" s="342"/>
      <c r="HE4076" s="342"/>
      <c r="HF4076" s="342"/>
      <c r="HG4076" s="342"/>
      <c r="HH4076" s="342"/>
      <c r="HI4076" s="342"/>
      <c r="HJ4076" s="342"/>
      <c r="HK4076" s="342"/>
      <c r="HL4076" s="342"/>
      <c r="HM4076" s="342"/>
      <c r="HN4076" s="342"/>
      <c r="HO4076" s="342"/>
      <c r="HP4076" s="342"/>
      <c r="HQ4076" s="342"/>
      <c r="HR4076" s="342"/>
      <c r="HS4076" s="342"/>
      <c r="HT4076" s="342"/>
      <c r="HU4076" s="342"/>
      <c r="HV4076" s="342"/>
      <c r="HW4076" s="342"/>
      <c r="HX4076" s="342"/>
      <c r="HY4076" s="342"/>
      <c r="HZ4076" s="342"/>
      <c r="IA4076" s="342"/>
      <c r="IB4076" s="342"/>
      <c r="IC4076" s="342"/>
      <c r="ID4076" s="342"/>
      <c r="IE4076" s="342"/>
      <c r="IF4076" s="342"/>
      <c r="IG4076" s="342"/>
      <c r="IH4076" s="342"/>
      <c r="II4076" s="342"/>
      <c r="IJ4076" s="342"/>
      <c r="IK4076" s="342"/>
      <c r="IL4076" s="342"/>
      <c r="IM4076" s="342"/>
      <c r="IN4076" s="342"/>
      <c r="IO4076" s="342"/>
      <c r="IP4076" s="342"/>
      <c r="IQ4076" s="342"/>
      <c r="IR4076" s="342"/>
      <c r="IS4076" s="342"/>
      <c r="IT4076" s="342"/>
      <c r="IU4076" s="342"/>
      <c r="IV4076" s="342"/>
      <c r="IW4076" s="342"/>
      <c r="IX4076" s="342"/>
      <c r="IY4076" s="342"/>
      <c r="IZ4076" s="342"/>
      <c r="JA4076" s="342"/>
      <c r="JB4076" s="342"/>
      <c r="JC4076" s="342"/>
      <c r="JD4076" s="342"/>
      <c r="JE4076" s="342"/>
      <c r="JF4076" s="342"/>
      <c r="JG4076" s="342"/>
      <c r="JH4076" s="342"/>
      <c r="JI4076" s="342"/>
      <c r="JJ4076" s="342"/>
      <c r="JK4076" s="342"/>
      <c r="JL4076" s="342"/>
      <c r="JM4076" s="342"/>
      <c r="JN4076" s="342"/>
      <c r="JO4076" s="342"/>
      <c r="JP4076" s="342"/>
      <c r="JQ4076" s="342"/>
      <c r="JR4076" s="342"/>
      <c r="JS4076" s="342"/>
      <c r="JT4076" s="342"/>
      <c r="JU4076" s="342"/>
      <c r="JV4076" s="342"/>
      <c r="JW4076" s="342"/>
      <c r="JX4076" s="342"/>
      <c r="JY4076" s="342"/>
      <c r="JZ4076" s="342"/>
      <c r="KA4076" s="342"/>
      <c r="KB4076" s="342"/>
      <c r="KC4076" s="342"/>
      <c r="KD4076" s="342"/>
      <c r="KE4076" s="342"/>
      <c r="KF4076" s="342"/>
      <c r="KG4076" s="342"/>
      <c r="KH4076" s="342"/>
      <c r="KI4076" s="342"/>
      <c r="KJ4076" s="342"/>
      <c r="KK4076" s="342"/>
      <c r="KL4076" s="342"/>
      <c r="KM4076" s="342"/>
      <c r="KN4076" s="342"/>
      <c r="KO4076" s="342"/>
      <c r="KP4076" s="342"/>
      <c r="KQ4076" s="342"/>
      <c r="KR4076" s="342"/>
      <c r="KS4076" s="342"/>
      <c r="KT4076" s="342"/>
      <c r="KU4076" s="342"/>
      <c r="KV4076" s="342"/>
      <c r="KW4076" s="342"/>
      <c r="KX4076" s="342"/>
      <c r="KY4076" s="342"/>
      <c r="KZ4076" s="342"/>
      <c r="LA4076" s="342"/>
      <c r="LB4076" s="342"/>
      <c r="LC4076" s="342"/>
      <c r="LD4076" s="342"/>
      <c r="LE4076" s="342"/>
      <c r="LF4076" s="342"/>
      <c r="LG4076" s="342"/>
      <c r="LH4076" s="342"/>
      <c r="LI4076" s="342"/>
      <c r="LJ4076" s="342"/>
      <c r="LK4076" s="342"/>
      <c r="LL4076" s="342"/>
      <c r="LM4076" s="342"/>
      <c r="LN4076" s="342"/>
      <c r="LO4076" s="342"/>
      <c r="LP4076" s="342"/>
      <c r="LQ4076" s="342"/>
      <c r="LR4076" s="342"/>
      <c r="LS4076" s="342"/>
      <c r="LT4076" s="342"/>
      <c r="LU4076" s="342"/>
      <c r="LV4076" s="342"/>
      <c r="LW4076" s="342"/>
      <c r="LX4076" s="342"/>
      <c r="LY4076" s="342"/>
      <c r="LZ4076" s="342"/>
      <c r="MA4076" s="342"/>
      <c r="MB4076" s="342"/>
      <c r="MC4076" s="342"/>
      <c r="MD4076" s="342"/>
      <c r="ME4076" s="342"/>
      <c r="MF4076" s="342"/>
      <c r="MG4076" s="342"/>
      <c r="MH4076" s="342"/>
      <c r="MI4076" s="342"/>
      <c r="MJ4076" s="342"/>
      <c r="MK4076" s="342"/>
      <c r="ML4076" s="342"/>
      <c r="MM4076" s="342"/>
      <c r="MN4076" s="342"/>
      <c r="MO4076" s="342"/>
      <c r="MP4076" s="342"/>
      <c r="MQ4076" s="342"/>
      <c r="MR4076" s="342"/>
      <c r="MS4076" s="342"/>
      <c r="MT4076" s="342"/>
      <c r="MU4076" s="342"/>
      <c r="MV4076" s="342"/>
      <c r="MW4076" s="342"/>
      <c r="MX4076" s="342"/>
      <c r="MY4076" s="342"/>
      <c r="MZ4076" s="342"/>
      <c r="NA4076" s="342"/>
      <c r="NB4076" s="342"/>
      <c r="NC4076" s="342"/>
      <c r="ND4076" s="342"/>
      <c r="NE4076" s="342"/>
      <c r="NF4076" s="342"/>
      <c r="NG4076" s="342"/>
      <c r="NH4076" s="342"/>
      <c r="NI4076" s="342"/>
      <c r="NJ4076" s="342"/>
      <c r="NK4076" s="342"/>
      <c r="NL4076" s="342"/>
      <c r="NM4076" s="342"/>
      <c r="NN4076" s="342"/>
      <c r="NO4076" s="342"/>
      <c r="NP4076" s="342"/>
      <c r="NQ4076" s="342"/>
      <c r="NR4076" s="342"/>
      <c r="NS4076" s="342"/>
      <c r="NT4076" s="342"/>
      <c r="NU4076" s="342"/>
      <c r="NV4076" s="342"/>
      <c r="NW4076" s="342"/>
      <c r="NX4076" s="342"/>
      <c r="NY4076" s="342"/>
      <c r="NZ4076" s="342"/>
      <c r="OA4076" s="342"/>
    </row>
    <row r="4077" spans="1:391" s="342" customFormat="1" ht="35.1" customHeight="1" x14ac:dyDescent="0.25">
      <c r="A4077" s="2314">
        <v>1</v>
      </c>
      <c r="B4077" s="2094" t="s">
        <v>2363</v>
      </c>
      <c r="C4077" s="2095"/>
      <c r="D4077" s="2095"/>
      <c r="E4077" s="2096"/>
      <c r="F4077" s="1495"/>
      <c r="G4077" s="1453" t="str">
        <f>IF(ISBLANK(H4077),"",IF(H4077="BN",VLOOKUP(B4077,'[4]V. BAHAN'!$B$8:$E$1099,3,FALSE),IFERROR(VLOOKUP(H4077,'[4]III. DAFTAR AHS'!$B$7:$H$872,5,FALSE),"ls")))</f>
        <v/>
      </c>
      <c r="H4077" s="1453"/>
      <c r="I4077" s="1453"/>
      <c r="J4077" s="1454"/>
      <c r="K4077" s="1454"/>
      <c r="L4077" s="437"/>
      <c r="M4077" s="1642"/>
      <c r="N4077" s="1642"/>
      <c r="O4077" s="1642"/>
      <c r="P4077" s="1642"/>
      <c r="Q4077" s="1642"/>
      <c r="R4077" s="1642"/>
      <c r="S4077" s="1643"/>
      <c r="T4077" s="359">
        <f>'[16]LAP MINGGUAN'!R4077</f>
        <v>0</v>
      </c>
      <c r="U4077" s="359">
        <f t="shared" si="855"/>
        <v>0</v>
      </c>
      <c r="V4077" s="429">
        <f>'[8]RAB '!H4052</f>
        <v>0</v>
      </c>
      <c r="W4077" s="429">
        <f t="shared" si="854"/>
        <v>0</v>
      </c>
    </row>
    <row r="4078" spans="1:391" s="342" customFormat="1" ht="35.1" customHeight="1" x14ac:dyDescent="0.25">
      <c r="A4078" s="2159" t="s">
        <v>25</v>
      </c>
      <c r="B4078" s="2315" t="s">
        <v>2227</v>
      </c>
      <c r="C4078" s="2316"/>
      <c r="D4078" s="2316"/>
      <c r="E4078" s="2317"/>
      <c r="F4078" s="2276">
        <v>1</v>
      </c>
      <c r="G4078" s="2288" t="str">
        <f>IF(ISBLANK(H4078),"",IF(H4078="BN",VLOOKUP(B4078,'[4]V. BAHAN'!$B$8:$E$1099,3,FALSE),IFERROR(VLOOKUP(H4078,'[4]III. DAFTAR AHS'!$B$7:$H$872,5,FALSE),"ls")))</f>
        <v>set</v>
      </c>
      <c r="H4078" s="2288" t="s">
        <v>365</v>
      </c>
      <c r="I4078" s="2288" t="s">
        <v>366</v>
      </c>
      <c r="J4078" s="1486">
        <f>VLOOKUP(B4078,'[5] RAB LAMA'!$B$9:$E$5553,4,FALSE)</f>
        <v>1122879.1000000001</v>
      </c>
      <c r="K4078" s="1486">
        <f>J4078*F4078</f>
        <v>1122879.1000000001</v>
      </c>
      <c r="L4078" s="437">
        <f>K4078/$K$4349*100</f>
        <v>2.9385412102440815E-3</v>
      </c>
      <c r="M4078" s="2273"/>
      <c r="N4078" s="2273">
        <f>L4078*M4078/100</f>
        <v>0</v>
      </c>
      <c r="O4078" s="2273">
        <f>Q4078-M4078</f>
        <v>0</v>
      </c>
      <c r="P4078" s="2273">
        <f>L4078*O4078/100</f>
        <v>0</v>
      </c>
      <c r="Q4078" s="2273"/>
      <c r="R4078" s="2273">
        <f>L4078*Q4078/100</f>
        <v>0</v>
      </c>
      <c r="S4078" s="2274"/>
      <c r="T4078" s="359">
        <f>'[16]LAP MINGGUAN'!R4078</f>
        <v>0</v>
      </c>
      <c r="U4078" s="359">
        <f t="shared" si="855"/>
        <v>0</v>
      </c>
      <c r="V4078" s="429">
        <f>'[8]RAB '!H4053</f>
        <v>0</v>
      </c>
      <c r="W4078" s="429">
        <f t="shared" si="854"/>
        <v>1122879.1000000001</v>
      </c>
    </row>
    <row r="4079" spans="1:391" s="342" customFormat="1" ht="35.1" customHeight="1" x14ac:dyDescent="0.25">
      <c r="A4079" s="2258"/>
      <c r="B4079" s="2318" t="s">
        <v>1059</v>
      </c>
      <c r="C4079" s="2319"/>
      <c r="D4079" s="2319"/>
      <c r="E4079" s="2320"/>
      <c r="F4079" s="2276"/>
      <c r="G4079" s="2288" t="str">
        <f>IF(ISBLANK(H4079),"",IF(H4079="BN",VLOOKUP(B4079,'[4]V. BAHAN'!$B$8:$E$1099,3,FALSE),IFERROR(VLOOKUP(H4079,'[4]III. DAFTAR AHS'!$B$7:$H$872,5,FALSE),"ls")))</f>
        <v/>
      </c>
      <c r="H4079" s="2288"/>
      <c r="I4079" s="2288" t="s">
        <v>243</v>
      </c>
      <c r="J4079" s="2279"/>
      <c r="K4079" s="2279"/>
      <c r="L4079" s="437"/>
      <c r="M4079" s="2273"/>
      <c r="N4079" s="2273"/>
      <c r="O4079" s="2273"/>
      <c r="P4079" s="2273"/>
      <c r="Q4079" s="2273"/>
      <c r="R4079" s="2273"/>
      <c r="S4079" s="2274"/>
      <c r="T4079" s="359">
        <f>'[16]LAP MINGGUAN'!R4079</f>
        <v>0</v>
      </c>
      <c r="U4079" s="359">
        <f t="shared" si="855"/>
        <v>0</v>
      </c>
      <c r="V4079" s="429">
        <f>'[8]RAB '!H4054</f>
        <v>1122879.1000000001</v>
      </c>
      <c r="W4079" s="429">
        <f t="shared" si="854"/>
        <v>-1122879.1000000001</v>
      </c>
    </row>
    <row r="4080" spans="1:391" s="342" customFormat="1" ht="35.1" customHeight="1" x14ac:dyDescent="0.25">
      <c r="A4080" s="2277"/>
      <c r="B4080" s="2318" t="s">
        <v>1060</v>
      </c>
      <c r="C4080" s="2319"/>
      <c r="D4080" s="2319"/>
      <c r="E4080" s="2320"/>
      <c r="F4080" s="2276"/>
      <c r="G4080" s="2288" t="str">
        <f>IF(ISBLANK(H4080),"",IF(H4080="BN",VLOOKUP(B4080,'[4]V. BAHAN'!$B$8:$E$1099,3,FALSE),IFERROR(VLOOKUP(H4080,'[4]III. DAFTAR AHS'!$B$7:$H$872,5,FALSE),"ls")))</f>
        <v/>
      </c>
      <c r="H4080" s="2288"/>
      <c r="I4080" s="2288" t="s">
        <v>243</v>
      </c>
      <c r="J4080" s="2279"/>
      <c r="K4080" s="2279"/>
      <c r="L4080" s="437"/>
      <c r="M4080" s="2273"/>
      <c r="N4080" s="2273"/>
      <c r="O4080" s="2273"/>
      <c r="P4080" s="2273"/>
      <c r="Q4080" s="2273"/>
      <c r="R4080" s="2273"/>
      <c r="S4080" s="2274"/>
      <c r="T4080" s="359">
        <f>'[16]LAP MINGGUAN'!R4080</f>
        <v>0</v>
      </c>
      <c r="U4080" s="359">
        <f t="shared" si="855"/>
        <v>0</v>
      </c>
      <c r="V4080" s="429">
        <f>'[8]RAB '!H4055</f>
        <v>0</v>
      </c>
      <c r="W4080" s="429">
        <f t="shared" si="854"/>
        <v>0</v>
      </c>
    </row>
    <row r="4081" spans="1:23" s="342" customFormat="1" ht="35.1" customHeight="1" x14ac:dyDescent="0.25">
      <c r="A4081" s="2258"/>
      <c r="B4081" s="2318" t="s">
        <v>1061</v>
      </c>
      <c r="C4081" s="2319"/>
      <c r="D4081" s="2319"/>
      <c r="E4081" s="2320"/>
      <c r="F4081" s="2276"/>
      <c r="G4081" s="2288" t="str">
        <f>IF(ISBLANK(H4081),"",IF(H4081="BN",VLOOKUP(B4081,'[4]V. BAHAN'!$B$8:$E$1099,3,FALSE),IFERROR(VLOOKUP(H4081,'[4]III. DAFTAR AHS'!$B$7:$H$872,5,FALSE),"ls")))</f>
        <v/>
      </c>
      <c r="H4081" s="2288"/>
      <c r="I4081" s="2288" t="s">
        <v>243</v>
      </c>
      <c r="J4081" s="2279"/>
      <c r="K4081" s="2279"/>
      <c r="L4081" s="437"/>
      <c r="M4081" s="2273"/>
      <c r="N4081" s="2273"/>
      <c r="O4081" s="2273"/>
      <c r="P4081" s="2273"/>
      <c r="Q4081" s="2273"/>
      <c r="R4081" s="2273"/>
      <c r="S4081" s="2274"/>
      <c r="T4081" s="359">
        <f>'[16]LAP MINGGUAN'!R4081</f>
        <v>0</v>
      </c>
      <c r="U4081" s="359">
        <f t="shared" si="855"/>
        <v>0</v>
      </c>
      <c r="V4081" s="429">
        <f>'[8]RAB '!H4056</f>
        <v>0</v>
      </c>
      <c r="W4081" s="429">
        <f t="shared" si="854"/>
        <v>0</v>
      </c>
    </row>
    <row r="4082" spans="1:23" s="342" customFormat="1" ht="35.1" customHeight="1" x14ac:dyDescent="0.25">
      <c r="A4082" s="2277"/>
      <c r="B4082" s="2321"/>
      <c r="C4082" s="2322"/>
      <c r="D4082" s="2322"/>
      <c r="E4082" s="2323"/>
      <c r="F4082" s="2276"/>
      <c r="G4082" s="2288" t="str">
        <f>IF(ISBLANK(H4082),"",IF(H4082="BN",VLOOKUP(B4082,'[4]V. BAHAN'!$B$8:$E$1099,3,FALSE),IFERROR(VLOOKUP(H4082,'[4]III. DAFTAR AHS'!$B$7:$H$872,5,FALSE),"ls")))</f>
        <v/>
      </c>
      <c r="H4082" s="2288"/>
      <c r="I4082" s="2288" t="s">
        <v>243</v>
      </c>
      <c r="J4082" s="2279"/>
      <c r="K4082" s="2279"/>
      <c r="L4082" s="437"/>
      <c r="M4082" s="2273"/>
      <c r="N4082" s="2273"/>
      <c r="O4082" s="2273"/>
      <c r="P4082" s="2273"/>
      <c r="Q4082" s="2273"/>
      <c r="R4082" s="2273"/>
      <c r="S4082" s="2274"/>
      <c r="T4082" s="359">
        <f>'[16]LAP MINGGUAN'!R4082</f>
        <v>0</v>
      </c>
      <c r="U4082" s="359">
        <f t="shared" si="855"/>
        <v>0</v>
      </c>
      <c r="V4082" s="429">
        <f>'[8]RAB '!H4057</f>
        <v>0</v>
      </c>
      <c r="W4082" s="429">
        <f t="shared" si="854"/>
        <v>0</v>
      </c>
    </row>
    <row r="4083" spans="1:23" s="342" customFormat="1" ht="35.1" customHeight="1" x14ac:dyDescent="0.25">
      <c r="A4083" s="2159"/>
      <c r="B4083" s="2324" t="s">
        <v>1062</v>
      </c>
      <c r="C4083" s="2325"/>
      <c r="D4083" s="2325"/>
      <c r="E4083" s="2326"/>
      <c r="F4083" s="2276"/>
      <c r="G4083" s="2288" t="str">
        <f>IF(ISBLANK(H4083),"",IF(H4083="BN",VLOOKUP(B4083,'[4]V. BAHAN'!$B$8:$E$1099,3,FALSE),IFERROR(VLOOKUP(H4083,'[4]III. DAFTAR AHS'!$B$7:$H$872,5,FALSE),"ls")))</f>
        <v/>
      </c>
      <c r="H4083" s="2288"/>
      <c r="I4083" s="2288" t="s">
        <v>243</v>
      </c>
      <c r="J4083" s="1486"/>
      <c r="K4083" s="1486"/>
      <c r="L4083" s="437"/>
      <c r="M4083" s="2273"/>
      <c r="N4083" s="2273"/>
      <c r="O4083" s="2273"/>
      <c r="P4083" s="2273"/>
      <c r="Q4083" s="2273"/>
      <c r="R4083" s="2273"/>
      <c r="S4083" s="2274"/>
      <c r="T4083" s="359">
        <f>'[16]LAP MINGGUAN'!R4083</f>
        <v>0</v>
      </c>
      <c r="U4083" s="359">
        <f t="shared" si="855"/>
        <v>0</v>
      </c>
      <c r="V4083" s="429">
        <f>'[8]RAB '!H4058</f>
        <v>0</v>
      </c>
      <c r="W4083" s="429">
        <f t="shared" si="854"/>
        <v>0</v>
      </c>
    </row>
    <row r="4084" spans="1:23" s="342" customFormat="1" ht="35.1" customHeight="1" x14ac:dyDescent="0.25">
      <c r="A4084" s="2159" t="s">
        <v>25</v>
      </c>
      <c r="B4084" s="2327" t="s">
        <v>2228</v>
      </c>
      <c r="C4084" s="2328"/>
      <c r="D4084" s="2328"/>
      <c r="E4084" s="2329"/>
      <c r="F4084" s="2276">
        <v>1</v>
      </c>
      <c r="G4084" s="2288" t="str">
        <f>IF(ISBLANK(H4084),"",IF(H4084="BN",VLOOKUP(B4084,'[4]V. BAHAN'!$B$8:$E$1099,3,FALSE),IFERROR(VLOOKUP(H4084,'[4]III. DAFTAR AHS'!$B$7:$H$872,5,FALSE),"ls")))</f>
        <v>bh</v>
      </c>
      <c r="H4084" s="2288" t="s">
        <v>365</v>
      </c>
      <c r="I4084" s="2288" t="s">
        <v>366</v>
      </c>
      <c r="J4084" s="1486">
        <v>364793.74349950004</v>
      </c>
      <c r="K4084" s="1486">
        <f t="shared" ref="K4084:K4089" si="856">J4084*F4084</f>
        <v>364793.74349950004</v>
      </c>
      <c r="L4084" s="437">
        <f t="shared" ref="L4084:L4089" si="857">K4084/$K$4349*100</f>
        <v>9.5465437776203138E-4</v>
      </c>
      <c r="M4084" s="2273"/>
      <c r="N4084" s="2273">
        <f t="shared" ref="N4084:N4089" si="858">L4084*M4084/100</f>
        <v>0</v>
      </c>
      <c r="O4084" s="2273">
        <f t="shared" ref="O4084:O4089" si="859">Q4084-M4084</f>
        <v>0</v>
      </c>
      <c r="P4084" s="2273">
        <f t="shared" ref="P4084:P4089" si="860">L4084*O4084/100</f>
        <v>0</v>
      </c>
      <c r="Q4084" s="2273"/>
      <c r="R4084" s="2273">
        <f t="shared" ref="R4084:R4089" si="861">L4084*Q4084/100</f>
        <v>0</v>
      </c>
      <c r="S4084" s="2274"/>
      <c r="T4084" s="359">
        <f>'[16]LAP MINGGUAN'!R4084</f>
        <v>0</v>
      </c>
      <c r="U4084" s="359">
        <f t="shared" si="855"/>
        <v>0</v>
      </c>
      <c r="V4084" s="429">
        <f>'[8]RAB '!H4059</f>
        <v>0</v>
      </c>
      <c r="W4084" s="429">
        <f t="shared" si="854"/>
        <v>364793.74349950004</v>
      </c>
    </row>
    <row r="4085" spans="1:23" s="342" customFormat="1" ht="35.1" customHeight="1" x14ac:dyDescent="0.25">
      <c r="A4085" s="2159" t="s">
        <v>25</v>
      </c>
      <c r="B4085" s="2327" t="s">
        <v>1065</v>
      </c>
      <c r="C4085" s="2328"/>
      <c r="D4085" s="2328"/>
      <c r="E4085" s="2329"/>
      <c r="F4085" s="2276">
        <v>1</v>
      </c>
      <c r="G4085" s="2288" t="str">
        <f>IF(ISBLANK(H4085),"",IF(H4085="BN",VLOOKUP(B4085,'[4]V. BAHAN'!$B$8:$E$1099,3,FALSE),IFERROR(VLOOKUP(H4085,'[4]III. DAFTAR AHS'!$B$7:$H$872,5,FALSE),"ls")))</f>
        <v>bh</v>
      </c>
      <c r="H4085" s="2288" t="s">
        <v>365</v>
      </c>
      <c r="I4085" s="2288" t="s">
        <v>366</v>
      </c>
      <c r="J4085" s="1486">
        <f>VLOOKUP(B4085,'[5] RAB LAMA'!$B$9:$E$5553,4,FALSE)</f>
        <v>15580.749569000001</v>
      </c>
      <c r="K4085" s="1486">
        <f t="shared" si="856"/>
        <v>15580.749569000001</v>
      </c>
      <c r="L4085" s="437">
        <f t="shared" si="857"/>
        <v>4.0774358250143946E-5</v>
      </c>
      <c r="M4085" s="2273"/>
      <c r="N4085" s="2273">
        <f t="shared" si="858"/>
        <v>0</v>
      </c>
      <c r="O4085" s="2273">
        <f t="shared" si="859"/>
        <v>0</v>
      </c>
      <c r="P4085" s="2273">
        <f t="shared" si="860"/>
        <v>0</v>
      </c>
      <c r="Q4085" s="2273"/>
      <c r="R4085" s="2273">
        <f t="shared" si="861"/>
        <v>0</v>
      </c>
      <c r="S4085" s="2274"/>
      <c r="T4085" s="359">
        <f>'[16]LAP MINGGUAN'!R4085</f>
        <v>0</v>
      </c>
      <c r="U4085" s="359">
        <f t="shared" si="855"/>
        <v>0</v>
      </c>
      <c r="V4085" s="429">
        <f>'[8]RAB '!H4060</f>
        <v>364793.74349950004</v>
      </c>
      <c r="W4085" s="429">
        <f t="shared" si="854"/>
        <v>-349212.99393050006</v>
      </c>
    </row>
    <row r="4086" spans="1:23" s="342" customFormat="1" ht="35.1" customHeight="1" x14ac:dyDescent="0.25">
      <c r="A4086" s="2159" t="s">
        <v>25</v>
      </c>
      <c r="B4086" s="2327" t="s">
        <v>1066</v>
      </c>
      <c r="C4086" s="2328"/>
      <c r="D4086" s="2328"/>
      <c r="E4086" s="2329"/>
      <c r="F4086" s="2276">
        <v>1</v>
      </c>
      <c r="G4086" s="2288" t="str">
        <f>IF(ISBLANK(H4086),"",IF(H4086="BN",VLOOKUP(B4086,'[4]V. BAHAN'!$B$8:$E$1099,3,FALSE),IFERROR(VLOOKUP(H4086,'[4]III. DAFTAR AHS'!$B$7:$H$872,5,FALSE),"ls")))</f>
        <v>bh</v>
      </c>
      <c r="H4086" s="2288" t="s">
        <v>365</v>
      </c>
      <c r="I4086" s="2288" t="s">
        <v>366</v>
      </c>
      <c r="J4086" s="1486">
        <f>VLOOKUP(B4086,'[5] RAB LAMA'!$B$9:$E$5553,4,FALSE)</f>
        <v>15580.749569000001</v>
      </c>
      <c r="K4086" s="1486">
        <f t="shared" si="856"/>
        <v>15580.749569000001</v>
      </c>
      <c r="L4086" s="437">
        <f t="shared" si="857"/>
        <v>4.0774358250143946E-5</v>
      </c>
      <c r="M4086" s="2273"/>
      <c r="N4086" s="2273">
        <f t="shared" si="858"/>
        <v>0</v>
      </c>
      <c r="O4086" s="2273">
        <f t="shared" si="859"/>
        <v>0</v>
      </c>
      <c r="P4086" s="2273">
        <f t="shared" si="860"/>
        <v>0</v>
      </c>
      <c r="Q4086" s="2273"/>
      <c r="R4086" s="2273">
        <f t="shared" si="861"/>
        <v>0</v>
      </c>
      <c r="S4086" s="2274"/>
      <c r="T4086" s="359">
        <f>'[16]LAP MINGGUAN'!R4086</f>
        <v>0</v>
      </c>
      <c r="U4086" s="359">
        <f t="shared" si="855"/>
        <v>0</v>
      </c>
      <c r="V4086" s="429">
        <f>'[8]RAB '!H4061</f>
        <v>15580.749569000001</v>
      </c>
      <c r="W4086" s="429">
        <f t="shared" si="854"/>
        <v>0</v>
      </c>
    </row>
    <row r="4087" spans="1:23" s="342" customFormat="1" ht="35.1" customHeight="1" x14ac:dyDescent="0.25">
      <c r="A4087" s="2159" t="s">
        <v>25</v>
      </c>
      <c r="B4087" s="2327" t="s">
        <v>1067</v>
      </c>
      <c r="C4087" s="2328"/>
      <c r="D4087" s="2328"/>
      <c r="E4087" s="2329"/>
      <c r="F4087" s="2276">
        <v>1</v>
      </c>
      <c r="G4087" s="2288" t="str">
        <f>IF(ISBLANK(H4087),"",IF(H4087="BN",VLOOKUP(B4087,'[4]V. BAHAN'!$B$8:$E$1099,3,FALSE),IFERROR(VLOOKUP(H4087,'[4]III. DAFTAR AHS'!$B$7:$H$872,5,FALSE),"ls")))</f>
        <v>bh</v>
      </c>
      <c r="H4087" s="2288" t="s">
        <v>365</v>
      </c>
      <c r="I4087" s="2288" t="s">
        <v>366</v>
      </c>
      <c r="J4087" s="1486">
        <f>VLOOKUP(B4087,'[5] RAB LAMA'!$B$9:$E$5553,4,FALSE)</f>
        <v>15580.749569000001</v>
      </c>
      <c r="K4087" s="1486">
        <f t="shared" si="856"/>
        <v>15580.749569000001</v>
      </c>
      <c r="L4087" s="437">
        <f t="shared" si="857"/>
        <v>4.0774358250143946E-5</v>
      </c>
      <c r="M4087" s="2273"/>
      <c r="N4087" s="2273">
        <f t="shared" si="858"/>
        <v>0</v>
      </c>
      <c r="O4087" s="2273">
        <f t="shared" si="859"/>
        <v>0</v>
      </c>
      <c r="P4087" s="2273">
        <f t="shared" si="860"/>
        <v>0</v>
      </c>
      <c r="Q4087" s="2273"/>
      <c r="R4087" s="2273">
        <f t="shared" si="861"/>
        <v>0</v>
      </c>
      <c r="S4087" s="2274"/>
      <c r="T4087" s="359">
        <f>'[16]LAP MINGGUAN'!R4087</f>
        <v>0</v>
      </c>
      <c r="U4087" s="359">
        <f t="shared" si="855"/>
        <v>0</v>
      </c>
      <c r="V4087" s="429">
        <f>'[8]RAB '!H4062</f>
        <v>15580.749569000001</v>
      </c>
      <c r="W4087" s="429">
        <f t="shared" si="854"/>
        <v>0</v>
      </c>
    </row>
    <row r="4088" spans="1:23" s="342" customFormat="1" ht="35.1" customHeight="1" x14ac:dyDescent="0.25">
      <c r="A4088" s="2159" t="s">
        <v>25</v>
      </c>
      <c r="B4088" s="2327" t="s">
        <v>1068</v>
      </c>
      <c r="C4088" s="2328"/>
      <c r="D4088" s="2328"/>
      <c r="E4088" s="2329"/>
      <c r="F4088" s="2276">
        <v>3</v>
      </c>
      <c r="G4088" s="2288" t="str">
        <f>IF(ISBLANK(H4088),"",IF(H4088="BN",VLOOKUP(B4088,'[4]V. BAHAN'!$B$8:$E$1099,3,FALSE),IFERROR(VLOOKUP(H4088,'[4]III. DAFTAR AHS'!$B$7:$H$872,5,FALSE),"ls")))</f>
        <v>bh</v>
      </c>
      <c r="H4088" s="2288" t="s">
        <v>365</v>
      </c>
      <c r="I4088" s="2288" t="s">
        <v>366</v>
      </c>
      <c r="J4088" s="1486">
        <f>VLOOKUP(B4088,'[5] RAB LAMA'!$B$9:$E$5553,4,FALSE)</f>
        <v>50815.198287514504</v>
      </c>
      <c r="K4088" s="1486">
        <f t="shared" si="856"/>
        <v>152445.59486254351</v>
      </c>
      <c r="L4088" s="437">
        <f t="shared" si="857"/>
        <v>3.989455880190107E-4</v>
      </c>
      <c r="M4088" s="2273"/>
      <c r="N4088" s="2273">
        <f t="shared" si="858"/>
        <v>0</v>
      </c>
      <c r="O4088" s="2273">
        <f t="shared" si="859"/>
        <v>0</v>
      </c>
      <c r="P4088" s="2273">
        <f t="shared" si="860"/>
        <v>0</v>
      </c>
      <c r="Q4088" s="2273"/>
      <c r="R4088" s="2273">
        <f t="shared" si="861"/>
        <v>0</v>
      </c>
      <c r="S4088" s="2274"/>
      <c r="T4088" s="359">
        <f>'[16]LAP MINGGUAN'!R4088</f>
        <v>0</v>
      </c>
      <c r="U4088" s="359">
        <f t="shared" si="855"/>
        <v>0</v>
      </c>
      <c r="V4088" s="429">
        <f>'[8]RAB '!H4063</f>
        <v>15580.749569000001</v>
      </c>
      <c r="W4088" s="429">
        <f t="shared" si="854"/>
        <v>136864.84529354351</v>
      </c>
    </row>
    <row r="4089" spans="1:23" s="342" customFormat="1" ht="35.1" customHeight="1" x14ac:dyDescent="0.25">
      <c r="A4089" s="2159" t="s">
        <v>25</v>
      </c>
      <c r="B4089" s="2327" t="s">
        <v>1069</v>
      </c>
      <c r="C4089" s="2328"/>
      <c r="D4089" s="2328"/>
      <c r="E4089" s="2329"/>
      <c r="F4089" s="2276">
        <v>3</v>
      </c>
      <c r="G4089" s="2288" t="str">
        <f>IF(ISBLANK(H4089),"",IF(H4089="BN",VLOOKUP(B4089,'[4]V. BAHAN'!$B$8:$E$1099,3,FALSE),IFERROR(VLOOKUP(H4089,'[4]III. DAFTAR AHS'!$B$7:$H$872,5,FALSE),"ls")))</f>
        <v>bh</v>
      </c>
      <c r="H4089" s="2288" t="s">
        <v>365</v>
      </c>
      <c r="I4089" s="2288" t="s">
        <v>366</v>
      </c>
      <c r="J4089" s="1486">
        <f>VLOOKUP(B4089,'[5] RAB LAMA'!$B$9:$E$5553,4,FALSE)</f>
        <v>26912.203801</v>
      </c>
      <c r="K4089" s="1486">
        <f t="shared" si="856"/>
        <v>80736.611403000003</v>
      </c>
      <c r="L4089" s="437">
        <f t="shared" si="857"/>
        <v>2.1128531093256406E-4</v>
      </c>
      <c r="M4089" s="2273"/>
      <c r="N4089" s="2273">
        <f t="shared" si="858"/>
        <v>0</v>
      </c>
      <c r="O4089" s="2273">
        <f t="shared" si="859"/>
        <v>0</v>
      </c>
      <c r="P4089" s="2273">
        <f t="shared" si="860"/>
        <v>0</v>
      </c>
      <c r="Q4089" s="2273"/>
      <c r="R4089" s="2273">
        <f t="shared" si="861"/>
        <v>0</v>
      </c>
      <c r="S4089" s="2274"/>
      <c r="T4089" s="359">
        <f>'[16]LAP MINGGUAN'!R4089</f>
        <v>0</v>
      </c>
      <c r="U4089" s="359">
        <f t="shared" si="855"/>
        <v>0</v>
      </c>
      <c r="V4089" s="429">
        <f>'[8]RAB '!H4064</f>
        <v>152445.59486254351</v>
      </c>
      <c r="W4089" s="429">
        <f t="shared" si="854"/>
        <v>-71708.98345954351</v>
      </c>
    </row>
    <row r="4090" spans="1:23" s="342" customFormat="1" ht="35.1" customHeight="1" x14ac:dyDescent="0.25">
      <c r="A4090" s="2159"/>
      <c r="B4090" s="2324"/>
      <c r="C4090" s="2325"/>
      <c r="D4090" s="2325"/>
      <c r="E4090" s="2326"/>
      <c r="F4090" s="2276"/>
      <c r="G4090" s="2288" t="str">
        <f>IF(ISBLANK(H4090),"",IF(H4090="BN",VLOOKUP(B4090,'[4]V. BAHAN'!$B$8:$E$1099,3,FALSE),IFERROR(VLOOKUP(H4090,'[4]III. DAFTAR AHS'!$B$7:$H$872,5,FALSE),"ls")))</f>
        <v/>
      </c>
      <c r="H4090" s="2288"/>
      <c r="I4090" s="2288" t="s">
        <v>243</v>
      </c>
      <c r="J4090" s="2279"/>
      <c r="K4090" s="2279"/>
      <c r="L4090" s="437"/>
      <c r="M4090" s="2273"/>
      <c r="N4090" s="2273"/>
      <c r="O4090" s="2273"/>
      <c r="P4090" s="2273"/>
      <c r="Q4090" s="2273"/>
      <c r="R4090" s="2273"/>
      <c r="S4090" s="2274"/>
      <c r="T4090" s="359">
        <f>'[16]LAP MINGGUAN'!R4090</f>
        <v>0</v>
      </c>
      <c r="U4090" s="359">
        <f t="shared" si="855"/>
        <v>0</v>
      </c>
      <c r="V4090" s="429">
        <f>'[8]RAB '!H4065</f>
        <v>80736.611403000003</v>
      </c>
      <c r="W4090" s="429">
        <f t="shared" si="854"/>
        <v>-80736.611403000003</v>
      </c>
    </row>
    <row r="4091" spans="1:23" s="342" customFormat="1" ht="35.1" customHeight="1" x14ac:dyDescent="0.25">
      <c r="A4091" s="2159"/>
      <c r="B4091" s="2324" t="s">
        <v>1072</v>
      </c>
      <c r="C4091" s="2325"/>
      <c r="D4091" s="2325"/>
      <c r="E4091" s="2326"/>
      <c r="F4091" s="2276"/>
      <c r="G4091" s="2288" t="str">
        <f>IF(ISBLANK(H4091),"",IF(H4091="BN",VLOOKUP(B4091,'[4]V. BAHAN'!$B$8:$E$1099,3,FALSE),IFERROR(VLOOKUP(H4091,'[4]III. DAFTAR AHS'!$B$7:$H$872,5,FALSE),"ls")))</f>
        <v/>
      </c>
      <c r="H4091" s="2288"/>
      <c r="I4091" s="2288" t="s">
        <v>243</v>
      </c>
      <c r="J4091" s="2279"/>
      <c r="K4091" s="2279"/>
      <c r="L4091" s="437"/>
      <c r="M4091" s="2273"/>
      <c r="N4091" s="2273"/>
      <c r="O4091" s="2273"/>
      <c r="P4091" s="2273"/>
      <c r="Q4091" s="2273"/>
      <c r="R4091" s="2273"/>
      <c r="S4091" s="2274"/>
      <c r="T4091" s="359">
        <f>'[16]LAP MINGGUAN'!R4091</f>
        <v>0</v>
      </c>
      <c r="U4091" s="359">
        <f t="shared" si="855"/>
        <v>0</v>
      </c>
      <c r="V4091" s="429">
        <f>'[8]RAB '!H4066</f>
        <v>0</v>
      </c>
      <c r="W4091" s="429">
        <f t="shared" si="854"/>
        <v>0</v>
      </c>
    </row>
    <row r="4092" spans="1:23" s="342" customFormat="1" ht="35.1" customHeight="1" x14ac:dyDescent="0.25">
      <c r="A4092" s="2159" t="s">
        <v>25</v>
      </c>
      <c r="B4092" s="2330" t="s">
        <v>1133</v>
      </c>
      <c r="C4092" s="2331"/>
      <c r="D4092" s="2331"/>
      <c r="E4092" s="2332"/>
      <c r="F4092" s="2276">
        <v>1</v>
      </c>
      <c r="G4092" s="2288" t="str">
        <f>IF(ISBLANK(H4092),"",IF(H4092="BN",VLOOKUP(B4092,'[4]V. BAHAN'!$B$8:$E$1099,3,FALSE),IFERROR(VLOOKUP(H4092,'[4]III. DAFTAR AHS'!$B$7:$H$872,5,FALSE),"ls")))</f>
        <v>bh</v>
      </c>
      <c r="H4092" s="2288" t="s">
        <v>365</v>
      </c>
      <c r="I4092" s="2288" t="s">
        <v>366</v>
      </c>
      <c r="J4092" s="1486">
        <f>VLOOKUP(B4092,'[5] RAB LAMA'!$B$9:$E$5553,4,FALSE)</f>
        <v>85235.34631149999</v>
      </c>
      <c r="K4092" s="1486">
        <f>J4092*F4092</f>
        <v>85235.34631149999</v>
      </c>
      <c r="L4092" s="437">
        <f>K4092/$K$4349*100</f>
        <v>2.2305836639560626E-4</v>
      </c>
      <c r="M4092" s="2273"/>
      <c r="N4092" s="2273">
        <f>L4092*M4092/100</f>
        <v>0</v>
      </c>
      <c r="O4092" s="2273">
        <f>Q4092-M4092</f>
        <v>0</v>
      </c>
      <c r="P4092" s="2273">
        <f>L4092*O4092/100</f>
        <v>0</v>
      </c>
      <c r="Q4092" s="2273"/>
      <c r="R4092" s="2273">
        <f>L4092*Q4092/100</f>
        <v>0</v>
      </c>
      <c r="S4092" s="2274"/>
      <c r="T4092" s="359">
        <f>'[16]LAP MINGGUAN'!R4092</f>
        <v>0</v>
      </c>
      <c r="U4092" s="359">
        <f t="shared" si="855"/>
        <v>0</v>
      </c>
      <c r="V4092" s="429">
        <f>'[8]RAB '!H4067</f>
        <v>0</v>
      </c>
      <c r="W4092" s="429">
        <f t="shared" si="854"/>
        <v>85235.34631149999</v>
      </c>
    </row>
    <row r="4093" spans="1:23" s="342" customFormat="1" ht="35.1" customHeight="1" x14ac:dyDescent="0.25">
      <c r="A4093" s="2159" t="s">
        <v>25</v>
      </c>
      <c r="B4093" s="2330" t="s">
        <v>1113</v>
      </c>
      <c r="C4093" s="2331"/>
      <c r="D4093" s="2331"/>
      <c r="E4093" s="2332"/>
      <c r="F4093" s="2276">
        <v>6</v>
      </c>
      <c r="G4093" s="2288" t="str">
        <f>IF(ISBLANK(H4093),"",IF(H4093="BN",VLOOKUP(B4093,'[4]V. BAHAN'!$B$8:$E$1099,3,FALSE),IFERROR(VLOOKUP(H4093,'[4]III. DAFTAR AHS'!$B$7:$H$872,5,FALSE),"ls")))</f>
        <v>bh</v>
      </c>
      <c r="H4093" s="2288" t="s">
        <v>365</v>
      </c>
      <c r="I4093" s="2288" t="s">
        <v>366</v>
      </c>
      <c r="J4093" s="1486">
        <f>VLOOKUP(B4093,'[5] RAB LAMA'!$B$9:$E$5553,4,FALSE)</f>
        <v>56091.821327500002</v>
      </c>
      <c r="K4093" s="1486">
        <f>J4093*F4093</f>
        <v>336550.92796500004</v>
      </c>
      <c r="L4093" s="437">
        <f>K4093/$K$4349*100</f>
        <v>8.8074376945037084E-4</v>
      </c>
      <c r="M4093" s="2273"/>
      <c r="N4093" s="2273">
        <f>L4093*M4093/100</f>
        <v>0</v>
      </c>
      <c r="O4093" s="2273">
        <f>Q4093-M4093</f>
        <v>0</v>
      </c>
      <c r="P4093" s="2273">
        <f>L4093*O4093/100</f>
        <v>0</v>
      </c>
      <c r="Q4093" s="2273"/>
      <c r="R4093" s="2273">
        <f>L4093*Q4093/100</f>
        <v>0</v>
      </c>
      <c r="S4093" s="2274"/>
      <c r="T4093" s="359">
        <f>'[16]LAP MINGGUAN'!R4093</f>
        <v>0</v>
      </c>
      <c r="U4093" s="359">
        <f t="shared" si="855"/>
        <v>0</v>
      </c>
      <c r="V4093" s="429">
        <f>'[8]RAB '!H4068</f>
        <v>85235.34631149999</v>
      </c>
      <c r="W4093" s="429">
        <f t="shared" si="854"/>
        <v>251315.58165350003</v>
      </c>
    </row>
    <row r="4094" spans="1:23" s="342" customFormat="1" ht="35.1" customHeight="1" x14ac:dyDescent="0.25">
      <c r="A4094" s="2159" t="s">
        <v>25</v>
      </c>
      <c r="B4094" s="2330" t="s">
        <v>1114</v>
      </c>
      <c r="C4094" s="2331"/>
      <c r="D4094" s="2331"/>
      <c r="E4094" s="2332"/>
      <c r="F4094" s="2276">
        <v>2</v>
      </c>
      <c r="G4094" s="2288" t="str">
        <f>IF(ISBLANK(H4094),"",IF(H4094="BN",VLOOKUP(B4094,'[4]V. BAHAN'!$B$8:$E$1099,3,FALSE),IFERROR(VLOOKUP(H4094,'[4]III. DAFTAR AHS'!$B$7:$H$872,5,FALSE),"ls")))</f>
        <v>bh</v>
      </c>
      <c r="H4094" s="2288" t="s">
        <v>365</v>
      </c>
      <c r="I4094" s="2288" t="s">
        <v>366</v>
      </c>
      <c r="J4094" s="1486">
        <f>VLOOKUP(B4094,'[5] RAB LAMA'!$B$9:$E$5553,4,FALSE)</f>
        <v>293909.59414250002</v>
      </c>
      <c r="K4094" s="1486">
        <f>J4094*F4094</f>
        <v>587819.18828500004</v>
      </c>
      <c r="L4094" s="437">
        <f>K4094/$K$4349*100</f>
        <v>1.5383053339827037E-3</v>
      </c>
      <c r="M4094" s="2273"/>
      <c r="N4094" s="2273">
        <f>L4094*M4094/100</f>
        <v>0</v>
      </c>
      <c r="O4094" s="2273">
        <f>Q4094-M4094</f>
        <v>0</v>
      </c>
      <c r="P4094" s="2273">
        <f>L4094*O4094/100</f>
        <v>0</v>
      </c>
      <c r="Q4094" s="2273"/>
      <c r="R4094" s="2273">
        <f>L4094*Q4094/100</f>
        <v>0</v>
      </c>
      <c r="S4094" s="2274"/>
      <c r="T4094" s="359">
        <f>'[16]LAP MINGGUAN'!R4094</f>
        <v>0</v>
      </c>
      <c r="U4094" s="359">
        <f t="shared" si="855"/>
        <v>0</v>
      </c>
      <c r="V4094" s="429">
        <f>'[8]RAB '!H4069</f>
        <v>336550.92796500004</v>
      </c>
      <c r="W4094" s="429">
        <f t="shared" si="854"/>
        <v>251268.26032</v>
      </c>
    </row>
    <row r="4095" spans="1:23" s="342" customFormat="1" ht="35.1" customHeight="1" x14ac:dyDescent="0.25">
      <c r="A4095" s="2159" t="s">
        <v>25</v>
      </c>
      <c r="B4095" s="2330" t="s">
        <v>1115</v>
      </c>
      <c r="C4095" s="2331"/>
      <c r="D4095" s="2331"/>
      <c r="E4095" s="2332"/>
      <c r="F4095" s="2276">
        <v>3</v>
      </c>
      <c r="G4095" s="2288" t="str">
        <f>IF(ISBLANK(H4095),"",IF(H4095="BN",VLOOKUP(B4095,'[4]V. BAHAN'!$B$8:$E$1099,3,FALSE),IFERROR(VLOOKUP(H4095,'[4]III. DAFTAR AHS'!$B$7:$H$872,5,FALSE),"ls")))</f>
        <v>bh</v>
      </c>
      <c r="H4095" s="2288" t="s">
        <v>365</v>
      </c>
      <c r="I4095" s="2288" t="s">
        <v>366</v>
      </c>
      <c r="J4095" s="1486">
        <f>VLOOKUP(B4095,'[5] RAB LAMA'!$B$9:$E$5553,4,FALSE)</f>
        <v>109490.17651670001</v>
      </c>
      <c r="K4095" s="1486">
        <f>J4095*F4095</f>
        <v>328470.52955010004</v>
      </c>
      <c r="L4095" s="437">
        <f>K4095/$K$4349*100</f>
        <v>8.5959760710985287E-4</v>
      </c>
      <c r="M4095" s="2273"/>
      <c r="N4095" s="2273">
        <f>L4095*M4095/100</f>
        <v>0</v>
      </c>
      <c r="O4095" s="2273">
        <f>Q4095-M4095</f>
        <v>0</v>
      </c>
      <c r="P4095" s="2273">
        <f>L4095*O4095/100</f>
        <v>0</v>
      </c>
      <c r="Q4095" s="2273"/>
      <c r="R4095" s="2273">
        <f>L4095*Q4095/100</f>
        <v>0</v>
      </c>
      <c r="S4095" s="2274"/>
      <c r="T4095" s="359">
        <f>'[16]LAP MINGGUAN'!R4095</f>
        <v>0</v>
      </c>
      <c r="U4095" s="359">
        <f t="shared" si="855"/>
        <v>0</v>
      </c>
      <c r="V4095" s="429">
        <f>'[8]RAB '!H4070</f>
        <v>587819.18828500004</v>
      </c>
      <c r="W4095" s="429">
        <f t="shared" si="854"/>
        <v>-259348.6587349</v>
      </c>
    </row>
    <row r="4096" spans="1:23" s="342" customFormat="1" ht="35.1" customHeight="1" x14ac:dyDescent="0.25">
      <c r="A4096" s="2277"/>
      <c r="B4096" s="2285"/>
      <c r="C4096" s="2286"/>
      <c r="D4096" s="2286"/>
      <c r="E4096" s="2287"/>
      <c r="F4096" s="2276"/>
      <c r="G4096" s="2288" t="str">
        <f>IF(ISBLANK(H4096),"",IF(H4096="BN",VLOOKUP(B4096,'[4]V. BAHAN'!$B$8:$E$1099,3,FALSE),IFERROR(VLOOKUP(H4096,'[4]III. DAFTAR AHS'!$B$7:$H$872,5,FALSE),"ls")))</f>
        <v/>
      </c>
      <c r="H4096" s="2288"/>
      <c r="I4096" s="2288" t="s">
        <v>243</v>
      </c>
      <c r="J4096" s="2279"/>
      <c r="K4096" s="2279"/>
      <c r="L4096" s="437"/>
      <c r="M4096" s="2273"/>
      <c r="N4096" s="2273"/>
      <c r="O4096" s="2273"/>
      <c r="P4096" s="2273"/>
      <c r="Q4096" s="2273"/>
      <c r="R4096" s="2273"/>
      <c r="S4096" s="2274"/>
      <c r="T4096" s="359">
        <f>'[16]LAP MINGGUAN'!R4096</f>
        <v>0</v>
      </c>
      <c r="U4096" s="359">
        <f t="shared" si="855"/>
        <v>0</v>
      </c>
      <c r="V4096" s="429">
        <f>'[8]RAB '!H4071</f>
        <v>328470.52955010004</v>
      </c>
      <c r="W4096" s="429">
        <f t="shared" si="854"/>
        <v>-328470.52955010004</v>
      </c>
    </row>
    <row r="4097" spans="1:391" s="342" customFormat="1" ht="35.1" customHeight="1" x14ac:dyDescent="0.25">
      <c r="A4097" s="2284"/>
      <c r="B4097" s="2324" t="s">
        <v>1078</v>
      </c>
      <c r="C4097" s="2325"/>
      <c r="D4097" s="2325"/>
      <c r="E4097" s="2326"/>
      <c r="F4097" s="2276"/>
      <c r="G4097" s="2288" t="str">
        <f>IF(ISBLANK(H4097),"",IF(H4097="BN",VLOOKUP(B4097,'[4]V. BAHAN'!$B$8:$E$1099,3,FALSE),IFERROR(VLOOKUP(H4097,'[4]III. DAFTAR AHS'!$B$7:$H$872,5,FALSE),"ls")))</f>
        <v/>
      </c>
      <c r="H4097" s="2288"/>
      <c r="I4097" s="2288" t="s">
        <v>243</v>
      </c>
      <c r="J4097" s="2279"/>
      <c r="K4097" s="2279"/>
      <c r="L4097" s="437"/>
      <c r="M4097" s="2273"/>
      <c r="N4097" s="2273"/>
      <c r="O4097" s="2273"/>
      <c r="P4097" s="2273"/>
      <c r="Q4097" s="2273"/>
      <c r="R4097" s="2273"/>
      <c r="S4097" s="2274"/>
      <c r="T4097" s="359">
        <f>'[16]LAP MINGGUAN'!R4097</f>
        <v>0</v>
      </c>
      <c r="U4097" s="359">
        <f t="shared" si="855"/>
        <v>0</v>
      </c>
      <c r="V4097" s="429">
        <f>'[8]RAB '!H4072</f>
        <v>0</v>
      </c>
      <c r="W4097" s="429">
        <f t="shared" si="854"/>
        <v>0</v>
      </c>
    </row>
    <row r="4098" spans="1:391" s="342" customFormat="1" ht="35.1" customHeight="1" x14ac:dyDescent="0.25">
      <c r="A4098" s="2159" t="s">
        <v>25</v>
      </c>
      <c r="B4098" s="2330" t="s">
        <v>1080</v>
      </c>
      <c r="C4098" s="2331"/>
      <c r="D4098" s="2331"/>
      <c r="E4098" s="2332"/>
      <c r="F4098" s="2276">
        <v>1</v>
      </c>
      <c r="G4098" s="2288" t="str">
        <f>IF(ISBLANK(H4098),"",IF(H4098="BN",VLOOKUP(B4098,'[4]V. BAHAN'!$B$8:$E$1099,3,FALSE),IFERROR(VLOOKUP(H4098,'[4]III. DAFTAR AHS'!$B$7:$H$872,5,FALSE),"ls")))</f>
        <v>ls</v>
      </c>
      <c r="H4098" s="2288" t="s">
        <v>25</v>
      </c>
      <c r="I4098" s="2288" t="s">
        <v>366</v>
      </c>
      <c r="J4098" s="1486">
        <v>500000</v>
      </c>
      <c r="K4098" s="1486">
        <f>J4098*F4098</f>
        <v>500000</v>
      </c>
      <c r="L4098" s="437">
        <f>K4098/$K$4349*100</f>
        <v>1.3084851299859804E-3</v>
      </c>
      <c r="M4098" s="2273"/>
      <c r="N4098" s="2273">
        <f>L4098*M4098/100</f>
        <v>0</v>
      </c>
      <c r="O4098" s="2273">
        <f>Q4098-M4098</f>
        <v>0</v>
      </c>
      <c r="P4098" s="2273">
        <f>L4098*O4098/100</f>
        <v>0</v>
      </c>
      <c r="Q4098" s="2273"/>
      <c r="R4098" s="2273">
        <f>L4098*Q4098/100</f>
        <v>0</v>
      </c>
      <c r="S4098" s="2274"/>
      <c r="T4098" s="359">
        <f>'[16]LAP MINGGUAN'!R4098</f>
        <v>0</v>
      </c>
      <c r="U4098" s="359">
        <f t="shared" si="855"/>
        <v>0</v>
      </c>
      <c r="V4098" s="429">
        <f>'[8]RAB '!H4073</f>
        <v>0</v>
      </c>
      <c r="W4098" s="429">
        <f t="shared" si="854"/>
        <v>500000</v>
      </c>
    </row>
    <row r="4099" spans="1:391" s="632" customFormat="1" ht="35.1" customHeight="1" thickBot="1" x14ac:dyDescent="0.3">
      <c r="A4099" s="2333"/>
      <c r="B4099" s="2334"/>
      <c r="C4099" s="2335"/>
      <c r="D4099" s="2335"/>
      <c r="E4099" s="2333"/>
      <c r="F4099" s="2336"/>
      <c r="G4099" s="2336" t="str">
        <f>IF(ISBLANK(H4099),"",IF(H4099="BN",VLOOKUP(B4099,'[4]V. BAHAN'!$B$8:$E$1099,3,FALSE),IFERROR(VLOOKUP(H4099,'[4]III. DAFTAR AHS'!$B$7:$H$872,5,FALSE),"ls")))</f>
        <v/>
      </c>
      <c r="H4099" s="2337"/>
      <c r="I4099" s="2336"/>
      <c r="J4099" s="2336"/>
      <c r="K4099" s="2336"/>
      <c r="L4099" s="460"/>
      <c r="M4099" s="2338"/>
      <c r="N4099" s="2338"/>
      <c r="O4099" s="2338"/>
      <c r="P4099" s="2338"/>
      <c r="Q4099" s="2338"/>
      <c r="R4099" s="2338"/>
      <c r="S4099" s="2339"/>
      <c r="T4099" s="359">
        <f>'[16]LAP MINGGUAN'!R4099</f>
        <v>0</v>
      </c>
      <c r="U4099" s="359">
        <f t="shared" si="855"/>
        <v>0</v>
      </c>
      <c r="V4099" s="429">
        <f>'[8]RAB '!H4074</f>
        <v>500000</v>
      </c>
      <c r="W4099" s="429">
        <f t="shared" si="854"/>
        <v>-500000</v>
      </c>
    </row>
    <row r="4100" spans="1:391" s="354" customFormat="1" ht="35.1" customHeight="1" thickBot="1" x14ac:dyDescent="0.3">
      <c r="A4100" s="2044" t="s">
        <v>292</v>
      </c>
      <c r="B4100" s="655" t="s">
        <v>144</v>
      </c>
      <c r="C4100" s="656"/>
      <c r="D4100" s="656"/>
      <c r="E4100" s="656"/>
      <c r="F4100" s="425"/>
      <c r="G4100" s="425" t="str">
        <f>IF(ISBLANK(H4100),"",IF(H4100="BN",VLOOKUP(B4100,'[4]V. BAHAN'!$B$8:$E$1099,3,FALSE),IFERROR(VLOOKUP(H4100,'[4]III. DAFTAR AHS'!$B$7:$H$872,5,FALSE),"ls")))</f>
        <v/>
      </c>
      <c r="H4100" s="425"/>
      <c r="I4100" s="425"/>
      <c r="J4100" s="550"/>
      <c r="K4100" s="1976"/>
      <c r="L4100" s="624"/>
      <c r="M4100" s="427"/>
      <c r="N4100" s="427"/>
      <c r="O4100" s="427"/>
      <c r="P4100" s="427"/>
      <c r="Q4100" s="427"/>
      <c r="R4100" s="427"/>
      <c r="S4100" s="428"/>
      <c r="T4100" s="359">
        <f>'[16]LAP MINGGUAN'!R4100</f>
        <v>0</v>
      </c>
      <c r="U4100" s="359">
        <f t="shared" si="855"/>
        <v>0</v>
      </c>
      <c r="V4100" s="429">
        <f>'[8]RAB '!H4075</f>
        <v>0</v>
      </c>
      <c r="W4100" s="429">
        <f t="shared" si="854"/>
        <v>0</v>
      </c>
      <c r="X4100" s="342"/>
      <c r="Y4100" s="342"/>
      <c r="Z4100" s="342"/>
      <c r="AA4100" s="342"/>
      <c r="AB4100" s="342"/>
      <c r="AC4100" s="342"/>
      <c r="AD4100" s="342"/>
      <c r="AE4100" s="342"/>
      <c r="AF4100" s="342"/>
      <c r="AG4100" s="342"/>
      <c r="AH4100" s="342"/>
      <c r="AI4100" s="342"/>
      <c r="AJ4100" s="342"/>
      <c r="AK4100" s="342"/>
      <c r="AL4100" s="342"/>
      <c r="AM4100" s="342"/>
      <c r="AN4100" s="342"/>
      <c r="AO4100" s="342"/>
      <c r="AP4100" s="342"/>
      <c r="AQ4100" s="342"/>
      <c r="AR4100" s="342"/>
      <c r="AS4100" s="342"/>
      <c r="AT4100" s="342"/>
      <c r="AU4100" s="342"/>
      <c r="AV4100" s="342"/>
      <c r="AW4100" s="342"/>
      <c r="AX4100" s="342"/>
      <c r="AY4100" s="342"/>
      <c r="AZ4100" s="342"/>
      <c r="BA4100" s="342"/>
      <c r="BB4100" s="342"/>
      <c r="BC4100" s="342"/>
      <c r="BD4100" s="342"/>
      <c r="BE4100" s="342"/>
      <c r="BF4100" s="342"/>
      <c r="BG4100" s="342"/>
      <c r="BH4100" s="342"/>
      <c r="BI4100" s="342"/>
      <c r="BJ4100" s="342"/>
      <c r="BK4100" s="342"/>
      <c r="BL4100" s="342"/>
      <c r="BM4100" s="342"/>
      <c r="BN4100" s="342"/>
      <c r="BO4100" s="342"/>
      <c r="BP4100" s="342"/>
      <c r="BQ4100" s="342"/>
      <c r="BR4100" s="342"/>
      <c r="BS4100" s="342"/>
      <c r="BT4100" s="342"/>
      <c r="BU4100" s="342"/>
      <c r="BV4100" s="342"/>
      <c r="BW4100" s="342"/>
      <c r="BX4100" s="342"/>
      <c r="BY4100" s="342"/>
      <c r="BZ4100" s="342"/>
      <c r="CA4100" s="342"/>
      <c r="CB4100" s="342"/>
      <c r="CC4100" s="342"/>
      <c r="CD4100" s="342"/>
      <c r="CE4100" s="342"/>
      <c r="CF4100" s="342"/>
      <c r="CG4100" s="342"/>
      <c r="CH4100" s="342"/>
      <c r="CI4100" s="342"/>
      <c r="CJ4100" s="342"/>
      <c r="CK4100" s="342"/>
      <c r="CL4100" s="342"/>
      <c r="CM4100" s="342"/>
      <c r="CN4100" s="342"/>
      <c r="CO4100" s="342"/>
      <c r="CP4100" s="342"/>
      <c r="CQ4100" s="342"/>
      <c r="CR4100" s="342"/>
      <c r="CS4100" s="342"/>
      <c r="CT4100" s="342"/>
      <c r="CU4100" s="342"/>
      <c r="CV4100" s="342"/>
      <c r="CW4100" s="342"/>
      <c r="CX4100" s="342"/>
      <c r="CY4100" s="342"/>
      <c r="CZ4100" s="342"/>
      <c r="DA4100" s="342"/>
      <c r="DB4100" s="342"/>
      <c r="DC4100" s="342"/>
      <c r="DD4100" s="342"/>
      <c r="DE4100" s="342"/>
      <c r="DF4100" s="342"/>
      <c r="DG4100" s="342"/>
      <c r="DH4100" s="342"/>
      <c r="DI4100" s="342"/>
      <c r="DJ4100" s="342"/>
      <c r="DK4100" s="342"/>
      <c r="DL4100" s="342"/>
      <c r="DM4100" s="342"/>
      <c r="DN4100" s="342"/>
      <c r="DO4100" s="342"/>
      <c r="DP4100" s="342"/>
      <c r="DQ4100" s="342"/>
      <c r="DR4100" s="342"/>
      <c r="DS4100" s="342"/>
      <c r="DT4100" s="342"/>
      <c r="DU4100" s="342"/>
      <c r="DV4100" s="342"/>
      <c r="DW4100" s="342"/>
      <c r="DX4100" s="342"/>
      <c r="DY4100" s="342"/>
      <c r="DZ4100" s="342"/>
      <c r="EA4100" s="342"/>
      <c r="EB4100" s="342"/>
      <c r="EC4100" s="342"/>
      <c r="ED4100" s="342"/>
      <c r="EE4100" s="342"/>
      <c r="EF4100" s="342"/>
      <c r="EG4100" s="342"/>
      <c r="EH4100" s="342"/>
      <c r="EI4100" s="342"/>
      <c r="EJ4100" s="342"/>
      <c r="EK4100" s="342"/>
      <c r="EL4100" s="342"/>
      <c r="EM4100" s="342"/>
      <c r="EN4100" s="342"/>
      <c r="EO4100" s="342"/>
      <c r="EP4100" s="342"/>
      <c r="EQ4100" s="342"/>
      <c r="ER4100" s="342"/>
      <c r="ES4100" s="342"/>
      <c r="ET4100" s="342"/>
      <c r="EU4100" s="342"/>
      <c r="EV4100" s="342"/>
      <c r="EW4100" s="342"/>
      <c r="EX4100" s="342"/>
      <c r="EY4100" s="342"/>
      <c r="EZ4100" s="342"/>
      <c r="FA4100" s="342"/>
      <c r="FB4100" s="342"/>
      <c r="FC4100" s="342"/>
      <c r="FD4100" s="342"/>
      <c r="FE4100" s="342"/>
      <c r="FF4100" s="342"/>
      <c r="FG4100" s="342"/>
      <c r="FH4100" s="342"/>
      <c r="FI4100" s="342"/>
      <c r="FJ4100" s="342"/>
      <c r="FK4100" s="342"/>
      <c r="FL4100" s="342"/>
      <c r="FM4100" s="342"/>
      <c r="FN4100" s="342"/>
      <c r="FO4100" s="342"/>
      <c r="FP4100" s="342"/>
      <c r="FQ4100" s="342"/>
      <c r="FR4100" s="342"/>
      <c r="FS4100" s="342"/>
      <c r="FT4100" s="342"/>
      <c r="FU4100" s="342"/>
      <c r="FV4100" s="342"/>
      <c r="FW4100" s="342"/>
      <c r="FX4100" s="342"/>
      <c r="FY4100" s="342"/>
      <c r="FZ4100" s="342"/>
      <c r="GA4100" s="342"/>
      <c r="GB4100" s="342"/>
      <c r="GC4100" s="342"/>
      <c r="GD4100" s="342"/>
      <c r="GE4100" s="342"/>
      <c r="GF4100" s="342"/>
      <c r="GG4100" s="342"/>
      <c r="GH4100" s="342"/>
      <c r="GI4100" s="342"/>
      <c r="GJ4100" s="342"/>
      <c r="GK4100" s="342"/>
      <c r="GL4100" s="342"/>
      <c r="GM4100" s="342"/>
      <c r="GN4100" s="342"/>
      <c r="GO4100" s="342"/>
      <c r="GP4100" s="342"/>
      <c r="GQ4100" s="342"/>
      <c r="GR4100" s="342"/>
      <c r="GS4100" s="342"/>
      <c r="GT4100" s="342"/>
      <c r="GU4100" s="342"/>
      <c r="GV4100" s="342"/>
      <c r="GW4100" s="342"/>
      <c r="GX4100" s="342"/>
      <c r="GY4100" s="342"/>
      <c r="GZ4100" s="342"/>
      <c r="HA4100" s="342"/>
      <c r="HB4100" s="342"/>
      <c r="HC4100" s="342"/>
      <c r="HD4100" s="342"/>
      <c r="HE4100" s="342"/>
      <c r="HF4100" s="342"/>
      <c r="HG4100" s="342"/>
      <c r="HH4100" s="342"/>
      <c r="HI4100" s="342"/>
      <c r="HJ4100" s="342"/>
      <c r="HK4100" s="342"/>
      <c r="HL4100" s="342"/>
      <c r="HM4100" s="342"/>
      <c r="HN4100" s="342"/>
      <c r="HO4100" s="342"/>
      <c r="HP4100" s="342"/>
      <c r="HQ4100" s="342"/>
      <c r="HR4100" s="342"/>
      <c r="HS4100" s="342"/>
      <c r="HT4100" s="342"/>
      <c r="HU4100" s="342"/>
      <c r="HV4100" s="342"/>
      <c r="HW4100" s="342"/>
      <c r="HX4100" s="342"/>
      <c r="HY4100" s="342"/>
      <c r="HZ4100" s="342"/>
      <c r="IA4100" s="342"/>
      <c r="IB4100" s="342"/>
      <c r="IC4100" s="342"/>
      <c r="ID4100" s="342"/>
      <c r="IE4100" s="342"/>
      <c r="IF4100" s="342"/>
      <c r="IG4100" s="342"/>
      <c r="IH4100" s="342"/>
      <c r="II4100" s="342"/>
      <c r="IJ4100" s="342"/>
      <c r="IK4100" s="342"/>
      <c r="IL4100" s="342"/>
      <c r="IM4100" s="342"/>
      <c r="IN4100" s="342"/>
      <c r="IO4100" s="342"/>
      <c r="IP4100" s="342"/>
      <c r="IQ4100" s="342"/>
      <c r="IR4100" s="342"/>
      <c r="IS4100" s="342"/>
      <c r="IT4100" s="342"/>
      <c r="IU4100" s="342"/>
      <c r="IV4100" s="342"/>
      <c r="IW4100" s="342"/>
      <c r="IX4100" s="342"/>
      <c r="IY4100" s="342"/>
      <c r="IZ4100" s="342"/>
      <c r="JA4100" s="342"/>
      <c r="JB4100" s="342"/>
      <c r="JC4100" s="342"/>
      <c r="JD4100" s="342"/>
      <c r="JE4100" s="342"/>
      <c r="JF4100" s="342"/>
      <c r="JG4100" s="342"/>
      <c r="JH4100" s="342"/>
      <c r="JI4100" s="342"/>
      <c r="JJ4100" s="342"/>
      <c r="JK4100" s="342"/>
      <c r="JL4100" s="342"/>
      <c r="JM4100" s="342"/>
      <c r="JN4100" s="342"/>
      <c r="JO4100" s="342"/>
      <c r="JP4100" s="342"/>
      <c r="JQ4100" s="342"/>
      <c r="JR4100" s="342"/>
      <c r="JS4100" s="342"/>
      <c r="JT4100" s="342"/>
      <c r="JU4100" s="342"/>
      <c r="JV4100" s="342"/>
      <c r="JW4100" s="342"/>
      <c r="JX4100" s="342"/>
      <c r="JY4100" s="342"/>
      <c r="JZ4100" s="342"/>
      <c r="KA4100" s="342"/>
      <c r="KB4100" s="342"/>
      <c r="KC4100" s="342"/>
      <c r="KD4100" s="342"/>
      <c r="KE4100" s="342"/>
      <c r="KF4100" s="342"/>
      <c r="KG4100" s="342"/>
      <c r="KH4100" s="342"/>
      <c r="KI4100" s="342"/>
      <c r="KJ4100" s="342"/>
      <c r="KK4100" s="342"/>
      <c r="KL4100" s="342"/>
      <c r="KM4100" s="342"/>
      <c r="KN4100" s="342"/>
      <c r="KO4100" s="342"/>
      <c r="KP4100" s="342"/>
      <c r="KQ4100" s="342"/>
      <c r="KR4100" s="342"/>
      <c r="KS4100" s="342"/>
      <c r="KT4100" s="342"/>
      <c r="KU4100" s="342"/>
      <c r="KV4100" s="342"/>
      <c r="KW4100" s="342"/>
      <c r="KX4100" s="342"/>
      <c r="KY4100" s="342"/>
      <c r="KZ4100" s="342"/>
      <c r="LA4100" s="342"/>
      <c r="LB4100" s="342"/>
      <c r="LC4100" s="342"/>
      <c r="LD4100" s="342"/>
      <c r="LE4100" s="342"/>
      <c r="LF4100" s="342"/>
      <c r="LG4100" s="342"/>
      <c r="LH4100" s="342"/>
      <c r="LI4100" s="342"/>
      <c r="LJ4100" s="342"/>
      <c r="LK4100" s="342"/>
      <c r="LL4100" s="342"/>
      <c r="LM4100" s="342"/>
      <c r="LN4100" s="342"/>
      <c r="LO4100" s="342"/>
      <c r="LP4100" s="342"/>
      <c r="LQ4100" s="342"/>
      <c r="LR4100" s="342"/>
      <c r="LS4100" s="342"/>
      <c r="LT4100" s="342"/>
      <c r="LU4100" s="342"/>
      <c r="LV4100" s="342"/>
      <c r="LW4100" s="342"/>
      <c r="LX4100" s="342"/>
      <c r="LY4100" s="342"/>
      <c r="LZ4100" s="342"/>
      <c r="MA4100" s="342"/>
      <c r="MB4100" s="342"/>
      <c r="MC4100" s="342"/>
      <c r="MD4100" s="342"/>
      <c r="ME4100" s="342"/>
      <c r="MF4100" s="342"/>
      <c r="MG4100" s="342"/>
      <c r="MH4100" s="342"/>
      <c r="MI4100" s="342"/>
      <c r="MJ4100" s="342"/>
      <c r="MK4100" s="342"/>
      <c r="ML4100" s="342"/>
      <c r="MM4100" s="342"/>
      <c r="MN4100" s="342"/>
      <c r="MO4100" s="342"/>
      <c r="MP4100" s="342"/>
      <c r="MQ4100" s="342"/>
      <c r="MR4100" s="342"/>
      <c r="MS4100" s="342"/>
      <c r="MT4100" s="342"/>
      <c r="MU4100" s="342"/>
      <c r="MV4100" s="342"/>
      <c r="MW4100" s="342"/>
      <c r="MX4100" s="342"/>
      <c r="MY4100" s="342"/>
      <c r="MZ4100" s="342"/>
      <c r="NA4100" s="342"/>
      <c r="NB4100" s="342"/>
      <c r="NC4100" s="342"/>
      <c r="ND4100" s="342"/>
      <c r="NE4100" s="342"/>
      <c r="NF4100" s="342"/>
      <c r="NG4100" s="342"/>
      <c r="NH4100" s="342"/>
      <c r="NI4100" s="342"/>
      <c r="NJ4100" s="342"/>
      <c r="NK4100" s="342"/>
      <c r="NL4100" s="342"/>
      <c r="NM4100" s="342"/>
      <c r="NN4100" s="342"/>
      <c r="NO4100" s="342"/>
      <c r="NP4100" s="342"/>
      <c r="NQ4100" s="342"/>
      <c r="NR4100" s="342"/>
      <c r="NS4100" s="342"/>
      <c r="NT4100" s="342"/>
      <c r="NU4100" s="342"/>
      <c r="NV4100" s="342"/>
      <c r="NW4100" s="342"/>
      <c r="NX4100" s="342"/>
      <c r="NY4100" s="342"/>
      <c r="NZ4100" s="342"/>
      <c r="OA4100" s="342"/>
    </row>
    <row r="4101" spans="1:391" s="342" customFormat="1" ht="35.1" customHeight="1" x14ac:dyDescent="0.25">
      <c r="A4101" s="2124">
        <v>1</v>
      </c>
      <c r="B4101" s="1586" t="s">
        <v>2364</v>
      </c>
      <c r="C4101" s="1678"/>
      <c r="D4101" s="1678"/>
      <c r="E4101" s="1679"/>
      <c r="F4101" s="2340"/>
      <c r="G4101" s="2182" t="str">
        <f>IF(ISBLANK(H4101),"",IF(H4101="BN",VLOOKUP(B4101,'[4]V. BAHAN'!$B$8:$E$1099,3,FALSE),IFERROR(VLOOKUP(H4101,'[4]III. DAFTAR AHS'!$B$7:$H$872,5,FALSE),"ls")))</f>
        <v/>
      </c>
      <c r="H4101" s="1453"/>
      <c r="I4101" s="1453"/>
      <c r="J4101" s="2341"/>
      <c r="K4101" s="2341"/>
      <c r="L4101" s="437"/>
      <c r="M4101" s="1642"/>
      <c r="N4101" s="1642"/>
      <c r="O4101" s="1642"/>
      <c r="P4101" s="1642"/>
      <c r="Q4101" s="1642"/>
      <c r="R4101" s="1642"/>
      <c r="S4101" s="1643"/>
      <c r="T4101" s="359">
        <f>'[16]LAP MINGGUAN'!R4101</f>
        <v>0</v>
      </c>
      <c r="U4101" s="359">
        <f t="shared" si="855"/>
        <v>0</v>
      </c>
      <c r="V4101" s="429">
        <f>'[8]RAB '!H4076</f>
        <v>0</v>
      </c>
      <c r="W4101" s="429">
        <f t="shared" si="854"/>
        <v>0</v>
      </c>
    </row>
    <row r="4102" spans="1:391" s="352" customFormat="1" ht="35.1" customHeight="1" x14ac:dyDescent="0.25">
      <c r="A4102" s="2132" t="s">
        <v>25</v>
      </c>
      <c r="B4102" s="2278" t="s">
        <v>2365</v>
      </c>
      <c r="C4102" s="2134"/>
      <c r="D4102" s="2134"/>
      <c r="E4102" s="2134"/>
      <c r="F4102" s="2276">
        <v>15.2</v>
      </c>
      <c r="G4102" s="2276" t="str">
        <f>IF(ISBLANK(H4102),"",IF(H4102="BN",VLOOKUP(B4102,'[4]V. BAHAN'!$B$8:$E$1099,3,FALSE),IFERROR(VLOOKUP(H4102,'[4]III. DAFTAR AHS'!$B$7:$H$872,5,FALSE),"ls")))</f>
        <v xml:space="preserve">m1 </v>
      </c>
      <c r="H4102" s="2276" t="s">
        <v>2366</v>
      </c>
      <c r="I4102" s="2308" t="s">
        <v>468</v>
      </c>
      <c r="J4102" s="1486">
        <f>VLOOKUP(B4102,'[5] RAB LAMA'!$B$9:$E$5553,4,FALSE)</f>
        <v>636897.07792738499</v>
      </c>
      <c r="K4102" s="1486">
        <f>J4102*F4102</f>
        <v>9680835.5844962522</v>
      </c>
      <c r="L4102" s="437">
        <f>K4102/$K$4349*100</f>
        <v>2.5334458816304965E-2</v>
      </c>
      <c r="M4102" s="2273"/>
      <c r="N4102" s="2273">
        <f>L4102*M4102/100</f>
        <v>0</v>
      </c>
      <c r="O4102" s="2273">
        <f>Q4102-M4102</f>
        <v>0</v>
      </c>
      <c r="P4102" s="2273">
        <f>L4102*O4102/100</f>
        <v>0</v>
      </c>
      <c r="Q4102" s="2273"/>
      <c r="R4102" s="2273">
        <f>L4102*Q4102/100</f>
        <v>0</v>
      </c>
      <c r="S4102" s="2274"/>
      <c r="T4102" s="359">
        <f>'[16]LAP MINGGUAN'!R4102</f>
        <v>0</v>
      </c>
      <c r="U4102" s="359">
        <f t="shared" si="855"/>
        <v>0</v>
      </c>
      <c r="V4102" s="429">
        <f>'[8]RAB '!H4077</f>
        <v>0</v>
      </c>
      <c r="W4102" s="429">
        <f t="shared" si="854"/>
        <v>9680835.5844962522</v>
      </c>
    </row>
    <row r="4103" spans="1:391" s="352" customFormat="1" ht="35.1" customHeight="1" x14ac:dyDescent="0.25">
      <c r="A4103" s="2132" t="s">
        <v>25</v>
      </c>
      <c r="B4103" s="2278" t="s">
        <v>2367</v>
      </c>
      <c r="C4103" s="2134"/>
      <c r="D4103" s="2134"/>
      <c r="E4103" s="2134"/>
      <c r="F4103" s="2276">
        <v>15.2</v>
      </c>
      <c r="G4103" s="2276" t="str">
        <f>IF(ISBLANK(H4103),"",IF(H4103="BN",VLOOKUP(B4103,'[4]V. BAHAN'!$B$8:$E$1099,3,FALSE),IFERROR(VLOOKUP(H4103,'[4]III. DAFTAR AHS'!$B$7:$H$872,5,FALSE),"ls")))</f>
        <v xml:space="preserve">m1 </v>
      </c>
      <c r="H4103" s="2276" t="s">
        <v>2368</v>
      </c>
      <c r="I4103" s="2308" t="s">
        <v>468</v>
      </c>
      <c r="J4103" s="1486">
        <f>VLOOKUP(B4103,'[5] RAB LAMA'!$B$9:$E$5553,4,FALSE)</f>
        <v>186891.285225645</v>
      </c>
      <c r="K4103" s="1486">
        <f>J4103*F4103</f>
        <v>2840747.5354298037</v>
      </c>
      <c r="L4103" s="437">
        <f>K4103/$K$4349*100</f>
        <v>7.4341518163084409E-3</v>
      </c>
      <c r="M4103" s="2273"/>
      <c r="N4103" s="2273">
        <f>L4103*M4103/100</f>
        <v>0</v>
      </c>
      <c r="O4103" s="2273">
        <f>Q4103-M4103</f>
        <v>0</v>
      </c>
      <c r="P4103" s="2273">
        <f>L4103*O4103/100</f>
        <v>0</v>
      </c>
      <c r="Q4103" s="2273"/>
      <c r="R4103" s="2273">
        <f>L4103*Q4103/100</f>
        <v>0</v>
      </c>
      <c r="S4103" s="2274"/>
      <c r="T4103" s="359">
        <f>'[16]LAP MINGGUAN'!R4103</f>
        <v>0</v>
      </c>
      <c r="U4103" s="359">
        <f t="shared" si="855"/>
        <v>0</v>
      </c>
      <c r="V4103" s="429">
        <f>'[8]RAB '!H4078</f>
        <v>9680835.5844962522</v>
      </c>
      <c r="W4103" s="429">
        <f t="shared" si="854"/>
        <v>-6840088.0490664486</v>
      </c>
    </row>
    <row r="4104" spans="1:391" s="352" customFormat="1" ht="35.1" customHeight="1" x14ac:dyDescent="0.25">
      <c r="A4104" s="2138"/>
      <c r="B4104" s="2278"/>
      <c r="C4104" s="2134"/>
      <c r="D4104" s="2134"/>
      <c r="E4104" s="2134"/>
      <c r="F4104" s="2276"/>
      <c r="G4104" s="2276" t="str">
        <f>IF(ISBLANK(H4104),"",IF(H4104="BN",VLOOKUP(B4104,'[4]V. BAHAN'!$B$8:$E$1099,3,FALSE),IFERROR(VLOOKUP(H4104,'[4]III. DAFTAR AHS'!$B$7:$H$872,5,FALSE),"ls")))</f>
        <v/>
      </c>
      <c r="H4104" s="2276"/>
      <c r="I4104" s="2308" t="s">
        <v>243</v>
      </c>
      <c r="J4104" s="2309"/>
      <c r="K4104" s="2310"/>
      <c r="L4104" s="437"/>
      <c r="M4104" s="2280"/>
      <c r="N4104" s="2280"/>
      <c r="O4104" s="2280"/>
      <c r="P4104" s="2280"/>
      <c r="Q4104" s="2280"/>
      <c r="R4104" s="2280"/>
      <c r="S4104" s="2281"/>
      <c r="T4104" s="359">
        <f>'[16]LAP MINGGUAN'!R4104</f>
        <v>0</v>
      </c>
      <c r="U4104" s="359">
        <f t="shared" si="855"/>
        <v>0</v>
      </c>
      <c r="V4104" s="429">
        <f>'[8]RAB '!H4079</f>
        <v>2840747.5354298037</v>
      </c>
      <c r="W4104" s="429">
        <f t="shared" si="854"/>
        <v>-2840747.5354298037</v>
      </c>
    </row>
    <row r="4105" spans="1:391" s="342" customFormat="1" ht="35.1" customHeight="1" x14ac:dyDescent="0.25">
      <c r="A4105" s="2138">
        <f>+A4101+1</f>
        <v>2</v>
      </c>
      <c r="B4105" s="2285" t="s">
        <v>2369</v>
      </c>
      <c r="C4105" s="2286"/>
      <c r="D4105" s="2286"/>
      <c r="E4105" s="2287"/>
      <c r="F4105" s="2342"/>
      <c r="G4105" s="2343" t="str">
        <f>IF(ISBLANK(H4105),"",IF(H4105="BN",VLOOKUP(B4105,'[4]V. BAHAN'!$B$8:$E$1099,3,FALSE),IFERROR(VLOOKUP(H4105,'[4]III. DAFTAR AHS'!$B$7:$H$872,5,FALSE),"ls")))</f>
        <v/>
      </c>
      <c r="H4105" s="2288"/>
      <c r="I4105" s="2288" t="s">
        <v>243</v>
      </c>
      <c r="J4105" s="2344"/>
      <c r="K4105" s="2344"/>
      <c r="L4105" s="437"/>
      <c r="M4105" s="2273"/>
      <c r="N4105" s="2273"/>
      <c r="O4105" s="2273"/>
      <c r="P4105" s="2273"/>
      <c r="Q4105" s="2273"/>
      <c r="R4105" s="2273"/>
      <c r="S4105" s="2274"/>
      <c r="T4105" s="359">
        <f>'[16]LAP MINGGUAN'!R4105</f>
        <v>0</v>
      </c>
      <c r="U4105" s="359">
        <f t="shared" si="855"/>
        <v>0</v>
      </c>
      <c r="V4105" s="429">
        <f>'[8]RAB '!H4080</f>
        <v>0</v>
      </c>
      <c r="W4105" s="429">
        <f t="shared" si="854"/>
        <v>0</v>
      </c>
    </row>
    <row r="4106" spans="1:391" s="342" customFormat="1" ht="35.1" customHeight="1" x14ac:dyDescent="0.25">
      <c r="A4106" s="2132" t="s">
        <v>25</v>
      </c>
      <c r="B4106" s="2327" t="s">
        <v>2370</v>
      </c>
      <c r="C4106" s="2328"/>
      <c r="D4106" s="2328"/>
      <c r="E4106" s="2329"/>
      <c r="F4106" s="2342">
        <v>10.37</v>
      </c>
      <c r="G4106" s="2343" t="str">
        <f>IF(ISBLANK(H4106),"",IF(H4106="BN",VLOOKUP(B4106,'[4]V. BAHAN'!$B$8:$E$1099,3,FALSE),IFERROR(VLOOKUP(H4106,'[4]III. DAFTAR AHS'!$B$7:$H$872,5,FALSE),"ls")))</f>
        <v xml:space="preserve">m1 </v>
      </c>
      <c r="H4106" s="2276" t="s">
        <v>2366</v>
      </c>
      <c r="I4106" s="2288" t="s">
        <v>468</v>
      </c>
      <c r="J4106" s="1486">
        <f>VLOOKUP(B4106,'[5] RAB LAMA'!$B$9:$E$5553,4,FALSE)</f>
        <v>636897.07792738499</v>
      </c>
      <c r="K4106" s="1486">
        <f>J4106*F4106</f>
        <v>6604622.6981069818</v>
      </c>
      <c r="L4106" s="437">
        <f>K4106/$K$4349*100</f>
        <v>1.7284101179281742E-2</v>
      </c>
      <c r="M4106" s="2273"/>
      <c r="N4106" s="2273">
        <f>L4106*M4106/100</f>
        <v>0</v>
      </c>
      <c r="O4106" s="2273">
        <f>Q4106-M4106</f>
        <v>0</v>
      </c>
      <c r="P4106" s="2273">
        <f>L4106*O4106/100</f>
        <v>0</v>
      </c>
      <c r="Q4106" s="2273"/>
      <c r="R4106" s="2273">
        <f>L4106*Q4106/100</f>
        <v>0</v>
      </c>
      <c r="S4106" s="2274"/>
      <c r="T4106" s="359">
        <f>'[16]LAP MINGGUAN'!R4106</f>
        <v>0</v>
      </c>
      <c r="U4106" s="359">
        <f t="shared" si="855"/>
        <v>0</v>
      </c>
      <c r="V4106" s="429">
        <f>'[8]RAB '!H4081</f>
        <v>0</v>
      </c>
      <c r="W4106" s="429">
        <f t="shared" si="854"/>
        <v>6604622.6981069818</v>
      </c>
    </row>
    <row r="4107" spans="1:391" s="342" customFormat="1" ht="35.1" customHeight="1" x14ac:dyDescent="0.25">
      <c r="A4107" s="2132" t="s">
        <v>25</v>
      </c>
      <c r="B4107" s="2327" t="s">
        <v>2371</v>
      </c>
      <c r="C4107" s="2328"/>
      <c r="D4107" s="2328"/>
      <c r="E4107" s="2329"/>
      <c r="F4107" s="2342">
        <v>10.37</v>
      </c>
      <c r="G4107" s="2343" t="str">
        <f>IF(ISBLANK(H4107),"",IF(H4107="BN",VLOOKUP(B4107,'[4]V. BAHAN'!$B$8:$E$1099,3,FALSE),IFERROR(VLOOKUP(H4107,'[4]III. DAFTAR AHS'!$B$7:$H$872,5,FALSE),"ls")))</f>
        <v xml:space="preserve">m1 </v>
      </c>
      <c r="H4107" s="2276" t="s">
        <v>2368</v>
      </c>
      <c r="I4107" s="2288" t="s">
        <v>468</v>
      </c>
      <c r="J4107" s="1486">
        <f>VLOOKUP(B4107,'[5] RAB LAMA'!$B$9:$E$5553,4,FALSE)</f>
        <v>186891.285225645</v>
      </c>
      <c r="K4107" s="1486">
        <f>J4107*F4107</f>
        <v>1938062.6277899386</v>
      </c>
      <c r="L4107" s="437">
        <f>K4107/$K$4349*100</f>
        <v>5.0718522588893778E-3</v>
      </c>
      <c r="M4107" s="2273"/>
      <c r="N4107" s="2273">
        <f>L4107*M4107/100</f>
        <v>0</v>
      </c>
      <c r="O4107" s="2273">
        <f>Q4107-M4107</f>
        <v>0</v>
      </c>
      <c r="P4107" s="2273">
        <f>L4107*O4107/100</f>
        <v>0</v>
      </c>
      <c r="Q4107" s="2273"/>
      <c r="R4107" s="2273">
        <f>L4107*Q4107/100</f>
        <v>0</v>
      </c>
      <c r="S4107" s="2274"/>
      <c r="T4107" s="359">
        <f>'[16]LAP MINGGUAN'!R4107</f>
        <v>0</v>
      </c>
      <c r="U4107" s="359">
        <f t="shared" si="855"/>
        <v>0</v>
      </c>
      <c r="V4107" s="429">
        <f>'[8]RAB '!H4082</f>
        <v>6604622.6981069818</v>
      </c>
      <c r="W4107" s="429">
        <f t="shared" si="854"/>
        <v>-4666560.070317043</v>
      </c>
    </row>
    <row r="4108" spans="1:391" s="342" customFormat="1" ht="35.1" customHeight="1" x14ac:dyDescent="0.25">
      <c r="A4108" s="2277"/>
      <c r="B4108" s="2285"/>
      <c r="C4108" s="2286"/>
      <c r="D4108" s="2286"/>
      <c r="E4108" s="2287"/>
      <c r="F4108" s="2342"/>
      <c r="G4108" s="2288" t="str">
        <f>IF(ISBLANK(H4108),"",IF(H4108="BN",VLOOKUP(B4108,'[4]V. BAHAN'!$B$8:$E$1099,3,FALSE),IFERROR(VLOOKUP(H4108,'[4]III. DAFTAR AHS'!$B$7:$H$872,5,FALSE),"ls")))</f>
        <v/>
      </c>
      <c r="H4108" s="2288"/>
      <c r="I4108" s="2288" t="s">
        <v>243</v>
      </c>
      <c r="J4108" s="2344"/>
      <c r="K4108" s="2344"/>
      <c r="L4108" s="437"/>
      <c r="M4108" s="2273"/>
      <c r="N4108" s="2273"/>
      <c r="O4108" s="2273"/>
      <c r="P4108" s="2273"/>
      <c r="Q4108" s="2273"/>
      <c r="R4108" s="2273"/>
      <c r="S4108" s="2274"/>
      <c r="T4108" s="359">
        <f>'[16]LAP MINGGUAN'!R4108</f>
        <v>0</v>
      </c>
      <c r="U4108" s="359">
        <f t="shared" si="855"/>
        <v>0</v>
      </c>
      <c r="V4108" s="429">
        <f>'[8]RAB '!H4083</f>
        <v>1938062.6277899386</v>
      </c>
      <c r="W4108" s="429">
        <f t="shared" si="854"/>
        <v>-1938062.6277899386</v>
      </c>
    </row>
    <row r="4109" spans="1:391" s="342" customFormat="1" ht="35.1" customHeight="1" x14ac:dyDescent="0.25">
      <c r="A4109" s="2277">
        <f>A4105+1</f>
        <v>3</v>
      </c>
      <c r="B4109" s="2285" t="s">
        <v>2372</v>
      </c>
      <c r="C4109" s="2286"/>
      <c r="D4109" s="2286"/>
      <c r="E4109" s="2287"/>
      <c r="F4109" s="2342"/>
      <c r="G4109" s="2288" t="str">
        <f>IF(ISBLANK(H4109),"",IF(H4109="BN",VLOOKUP(B4109,'[4]V. BAHAN'!$B$8:$E$1099,3,FALSE),IFERROR(VLOOKUP(H4109,'[4]III. DAFTAR AHS'!$B$7:$H$872,5,FALSE),"ls")))</f>
        <v/>
      </c>
      <c r="H4109" s="2288"/>
      <c r="I4109" s="2288" t="s">
        <v>243</v>
      </c>
      <c r="J4109" s="2344"/>
      <c r="K4109" s="2344"/>
      <c r="L4109" s="437"/>
      <c r="M4109" s="2273"/>
      <c r="N4109" s="2273"/>
      <c r="O4109" s="2273"/>
      <c r="P4109" s="2273"/>
      <c r="Q4109" s="2273"/>
      <c r="R4109" s="2273"/>
      <c r="S4109" s="2274"/>
      <c r="T4109" s="359">
        <f>'[16]LAP MINGGUAN'!R4109</f>
        <v>0</v>
      </c>
      <c r="U4109" s="359">
        <f t="shared" si="855"/>
        <v>0</v>
      </c>
      <c r="V4109" s="429">
        <f>'[8]RAB '!H4084</f>
        <v>0</v>
      </c>
      <c r="W4109" s="429">
        <f t="shared" si="854"/>
        <v>0</v>
      </c>
    </row>
    <row r="4110" spans="1:391" s="342" customFormat="1" ht="35.1" customHeight="1" x14ac:dyDescent="0.25">
      <c r="A4110" s="2132" t="s">
        <v>25</v>
      </c>
      <c r="B4110" s="2327" t="s">
        <v>2373</v>
      </c>
      <c r="C4110" s="2328"/>
      <c r="D4110" s="2328"/>
      <c r="E4110" s="2329"/>
      <c r="F4110" s="2342">
        <v>17.489999999999998</v>
      </c>
      <c r="G4110" s="2288" t="str">
        <f>IF(ISBLANK(H4110),"",IF(H4110="BN",VLOOKUP(B4110,'[4]V. BAHAN'!$B$8:$E$1099,3,FALSE),IFERROR(VLOOKUP(H4110,'[4]III. DAFTAR AHS'!$B$7:$H$872,5,FALSE),"ls")))</f>
        <v xml:space="preserve">m1 </v>
      </c>
      <c r="H4110" s="2345" t="s">
        <v>2374</v>
      </c>
      <c r="I4110" s="2288" t="s">
        <v>468</v>
      </c>
      <c r="J4110" s="1486">
        <f>VLOOKUP(B4110,'[5] RAB LAMA'!$B$9:$E$5553,4,FALSE)</f>
        <v>2887403.4000000004</v>
      </c>
      <c r="K4110" s="1486">
        <f>J4110*F4110</f>
        <v>50500685.466000006</v>
      </c>
      <c r="L4110" s="437">
        <f>K4110/$K$4349*100</f>
        <v>0.13215879197272026</v>
      </c>
      <c r="M4110" s="2273"/>
      <c r="N4110" s="2273">
        <f>L4110*M4110/100</f>
        <v>0</v>
      </c>
      <c r="O4110" s="2273">
        <f>Q4110-M4110</f>
        <v>0</v>
      </c>
      <c r="P4110" s="2273">
        <f>L4110*O4110/100</f>
        <v>0</v>
      </c>
      <c r="Q4110" s="2273"/>
      <c r="R4110" s="2273">
        <f>L4110*Q4110/100</f>
        <v>0</v>
      </c>
      <c r="S4110" s="2274"/>
      <c r="T4110" s="359">
        <f>'[16]LAP MINGGUAN'!R4110</f>
        <v>0</v>
      </c>
      <c r="U4110" s="359">
        <f t="shared" si="855"/>
        <v>0</v>
      </c>
      <c r="V4110" s="429">
        <f>'[8]RAB '!H4085</f>
        <v>0</v>
      </c>
      <c r="W4110" s="429">
        <f t="shared" si="854"/>
        <v>50500685.466000006</v>
      </c>
    </row>
    <row r="4111" spans="1:391" s="342" customFormat="1" ht="35.1" customHeight="1" x14ac:dyDescent="0.25">
      <c r="A4111" s="2277"/>
      <c r="B4111" s="2285"/>
      <c r="C4111" s="2286"/>
      <c r="D4111" s="2286"/>
      <c r="E4111" s="2287"/>
      <c r="F4111" s="2342"/>
      <c r="G4111" s="2288" t="str">
        <f>IF(ISBLANK(H4111),"",IF(H4111="BN",VLOOKUP(B4111,'[4]V. BAHAN'!$B$8:$E$1099,3,FALSE),IFERROR(VLOOKUP(H4111,'[4]III. DAFTAR AHS'!$B$7:$H$872,5,FALSE),"ls")))</f>
        <v/>
      </c>
      <c r="H4111" s="2288"/>
      <c r="I4111" s="2288" t="s">
        <v>243</v>
      </c>
      <c r="J4111" s="2344"/>
      <c r="K4111" s="2344"/>
      <c r="L4111" s="437"/>
      <c r="M4111" s="2273"/>
      <c r="N4111" s="2273"/>
      <c r="O4111" s="2273"/>
      <c r="P4111" s="2273"/>
      <c r="Q4111" s="2273"/>
      <c r="R4111" s="2273"/>
      <c r="S4111" s="2274"/>
      <c r="T4111" s="359">
        <f>'[16]LAP MINGGUAN'!R4111</f>
        <v>0</v>
      </c>
      <c r="U4111" s="359">
        <f t="shared" si="855"/>
        <v>0</v>
      </c>
      <c r="V4111" s="429">
        <f>'[8]RAB '!H4086</f>
        <v>50500685.466000006</v>
      </c>
      <c r="W4111" s="429">
        <f t="shared" si="854"/>
        <v>-50500685.466000006</v>
      </c>
    </row>
    <row r="4112" spans="1:391" s="342" customFormat="1" ht="35.1" customHeight="1" x14ac:dyDescent="0.25">
      <c r="A4112" s="2277">
        <f>A4109+1</f>
        <v>4</v>
      </c>
      <c r="B4112" s="2285" t="s">
        <v>2375</v>
      </c>
      <c r="C4112" s="2286"/>
      <c r="D4112" s="2286"/>
      <c r="E4112" s="2287"/>
      <c r="F4112" s="2342"/>
      <c r="G4112" s="2288" t="str">
        <f>IF(ISBLANK(H4112),"",IF(H4112="BN",VLOOKUP(B4112,'[4]V. BAHAN'!$B$8:$E$1099,3,FALSE),IFERROR(VLOOKUP(H4112,'[4]III. DAFTAR AHS'!$B$7:$H$872,5,FALSE),"ls")))</f>
        <v/>
      </c>
      <c r="H4112" s="2288"/>
      <c r="I4112" s="2288" t="s">
        <v>243</v>
      </c>
      <c r="J4112" s="2344"/>
      <c r="K4112" s="2344"/>
      <c r="L4112" s="437"/>
      <c r="M4112" s="2273"/>
      <c r="N4112" s="2273"/>
      <c r="O4112" s="2273"/>
      <c r="P4112" s="2273"/>
      <c r="Q4112" s="2273"/>
      <c r="R4112" s="2273"/>
      <c r="S4112" s="2274"/>
      <c r="T4112" s="359">
        <f>'[16]LAP MINGGUAN'!R4112</f>
        <v>0</v>
      </c>
      <c r="U4112" s="359">
        <f t="shared" si="855"/>
        <v>0</v>
      </c>
      <c r="V4112" s="429">
        <f>'[8]RAB '!H4087</f>
        <v>0</v>
      </c>
      <c r="W4112" s="429">
        <f t="shared" si="854"/>
        <v>0</v>
      </c>
    </row>
    <row r="4113" spans="1:391" s="342" customFormat="1" ht="34.5" customHeight="1" x14ac:dyDescent="0.25">
      <c r="A4113" s="2132" t="s">
        <v>25</v>
      </c>
      <c r="B4113" s="2327" t="s">
        <v>2376</v>
      </c>
      <c r="C4113" s="2328"/>
      <c r="D4113" s="2328"/>
      <c r="E4113" s="2329"/>
      <c r="F4113" s="2342">
        <v>67.239999999999995</v>
      </c>
      <c r="G4113" s="2288" t="str">
        <f>IF(ISBLANK(H4113),"",IF(H4113="BN",VLOOKUP(B4113,'[4]V. BAHAN'!$B$8:$E$1099,3,FALSE),IFERROR(VLOOKUP(H4113,'[4]III. DAFTAR AHS'!$B$7:$H$872,5,FALSE),"ls")))</f>
        <v xml:space="preserve">m1 </v>
      </c>
      <c r="H4113" s="2345" t="s">
        <v>2377</v>
      </c>
      <c r="I4113" s="2288" t="s">
        <v>2378</v>
      </c>
      <c r="J4113" s="1486">
        <f>VLOOKUP(B4113,'[5] RAB LAMA'!$B$9:$E$5553,4,FALSE)</f>
        <v>2500000</v>
      </c>
      <c r="K4113" s="1486">
        <f>J4113*F4113</f>
        <v>168100000</v>
      </c>
      <c r="L4113" s="437">
        <f>K4113/$K$4349*100</f>
        <v>0.43991270070128663</v>
      </c>
      <c r="M4113" s="2273"/>
      <c r="N4113" s="2273">
        <f>L4113*M4113/100</f>
        <v>0</v>
      </c>
      <c r="O4113" s="2273">
        <f>Q4113-M4113</f>
        <v>0</v>
      </c>
      <c r="P4113" s="2273">
        <f>L4113*O4113/100</f>
        <v>0</v>
      </c>
      <c r="Q4113" s="2273"/>
      <c r="R4113" s="2273">
        <f>L4113*Q4113/100</f>
        <v>0</v>
      </c>
      <c r="S4113" s="2274"/>
      <c r="T4113" s="359">
        <f>'[16]LAP MINGGUAN'!R4113</f>
        <v>0</v>
      </c>
      <c r="U4113" s="359">
        <f t="shared" si="855"/>
        <v>0</v>
      </c>
      <c r="V4113" s="429">
        <f>'[8]RAB '!H4088</f>
        <v>0</v>
      </c>
      <c r="W4113" s="429">
        <f t="shared" si="854"/>
        <v>168100000</v>
      </c>
    </row>
    <row r="4114" spans="1:391" s="342" customFormat="1" ht="34.5" customHeight="1" x14ac:dyDescent="0.25">
      <c r="A4114" s="2132" t="s">
        <v>25</v>
      </c>
      <c r="B4114" s="2327" t="s">
        <v>2379</v>
      </c>
      <c r="C4114" s="2328"/>
      <c r="D4114" s="2328"/>
      <c r="E4114" s="2329"/>
      <c r="F4114" s="2342">
        <v>11.86</v>
      </c>
      <c r="G4114" s="2288" t="str">
        <f>IF(ISBLANK(H4114),"",IF(H4114="BN",VLOOKUP(B4114,'[4]V. BAHAN'!$B$8:$E$1099,3,FALSE),IFERROR(VLOOKUP(H4114,'[4]III. DAFTAR AHS'!$B$7:$H$872,5,FALSE),"ls")))</f>
        <v xml:space="preserve">m1 </v>
      </c>
      <c r="H4114" s="2345" t="s">
        <v>1158</v>
      </c>
      <c r="I4114" s="2288" t="s">
        <v>1159</v>
      </c>
      <c r="J4114" s="1486">
        <f>VLOOKUP(B4114,'[5] RAB LAMA'!$B$9:$E$5553,4,FALSE)</f>
        <v>39544.146184441241</v>
      </c>
      <c r="K4114" s="1486">
        <f>J4114*F4114</f>
        <v>468993.57374747307</v>
      </c>
      <c r="L4114" s="437">
        <f>K4114/$K$4349*100</f>
        <v>1.2273422346151036E-3</v>
      </c>
      <c r="M4114" s="2273"/>
      <c r="N4114" s="2273">
        <f>L4114*M4114/100</f>
        <v>0</v>
      </c>
      <c r="O4114" s="2273">
        <f>Q4114-M4114</f>
        <v>0</v>
      </c>
      <c r="P4114" s="2273">
        <f>L4114*O4114/100</f>
        <v>0</v>
      </c>
      <c r="Q4114" s="2273"/>
      <c r="R4114" s="2273">
        <f>L4114*Q4114/100</f>
        <v>0</v>
      </c>
      <c r="S4114" s="2274"/>
      <c r="T4114" s="359">
        <f>'[16]LAP MINGGUAN'!R4114</f>
        <v>0</v>
      </c>
      <c r="U4114" s="359">
        <f t="shared" si="855"/>
        <v>0</v>
      </c>
      <c r="V4114" s="429">
        <f>'[8]RAB '!H4089</f>
        <v>168100000</v>
      </c>
      <c r="W4114" s="429">
        <f t="shared" si="854"/>
        <v>-167631006.42625251</v>
      </c>
    </row>
    <row r="4115" spans="1:391" s="342" customFormat="1" ht="34.5" customHeight="1" x14ac:dyDescent="0.25">
      <c r="A4115" s="2132" t="s">
        <v>25</v>
      </c>
      <c r="B4115" s="2327" t="s">
        <v>2380</v>
      </c>
      <c r="C4115" s="2328"/>
      <c r="D4115" s="2328"/>
      <c r="E4115" s="2329"/>
      <c r="F4115" s="2342">
        <v>130.13</v>
      </c>
      <c r="G4115" s="2288" t="str">
        <f>IF(ISBLANK(H4115),"",IF(H4115="BN",VLOOKUP(B4115,'[4]V. BAHAN'!$B$8:$E$1099,3,FALSE),IFERROR(VLOOKUP(H4115,'[4]III. DAFTAR AHS'!$B$7:$H$872,5,FALSE),"ls")))</f>
        <v xml:space="preserve">m1 </v>
      </c>
      <c r="H4115" s="2345" t="s">
        <v>2381</v>
      </c>
      <c r="I4115" s="2288" t="s">
        <v>2382</v>
      </c>
      <c r="J4115" s="1486">
        <f>VLOOKUP(B4115,'[5] RAB LAMA'!$B$9:$E$5553,4,FALSE)</f>
        <v>114535.10116650249</v>
      </c>
      <c r="K4115" s="1486">
        <f>J4115*F4115</f>
        <v>14904452.714796968</v>
      </c>
      <c r="L4115" s="437">
        <f>K4115/$K$4349*100</f>
        <v>3.9004509495782019E-2</v>
      </c>
      <c r="M4115" s="2273"/>
      <c r="N4115" s="2273">
        <f>L4115*M4115/100</f>
        <v>0</v>
      </c>
      <c r="O4115" s="2273">
        <f>Q4115-M4115</f>
        <v>0</v>
      </c>
      <c r="P4115" s="2273">
        <f>L4115*O4115/100</f>
        <v>0</v>
      </c>
      <c r="Q4115" s="2273"/>
      <c r="R4115" s="2273">
        <f>L4115*Q4115/100</f>
        <v>0</v>
      </c>
      <c r="S4115" s="2274"/>
      <c r="T4115" s="359">
        <f>'[16]LAP MINGGUAN'!R4115</f>
        <v>0</v>
      </c>
      <c r="U4115" s="359">
        <f t="shared" si="855"/>
        <v>0</v>
      </c>
      <c r="V4115" s="429">
        <f>'[8]RAB '!H4090</f>
        <v>468993.57374747307</v>
      </c>
      <c r="W4115" s="429">
        <f t="shared" si="854"/>
        <v>14435459.141049495</v>
      </c>
    </row>
    <row r="4116" spans="1:391" s="342" customFormat="1" ht="34.5" customHeight="1" x14ac:dyDescent="0.25">
      <c r="A4116" s="2346"/>
      <c r="B4116" s="2327"/>
      <c r="C4116" s="2328"/>
      <c r="D4116" s="2328"/>
      <c r="E4116" s="2329"/>
      <c r="F4116" s="2342"/>
      <c r="G4116" s="2288" t="str">
        <f>IF(ISBLANK(H4116),"",IF(H4116="BN",VLOOKUP(B4116,'[4]V. BAHAN'!$B$8:$E$1099,3,FALSE),IFERROR(VLOOKUP(H4116,'[4]III. DAFTAR AHS'!$B$7:$H$872,5,FALSE),"ls")))</f>
        <v/>
      </c>
      <c r="H4116" s="2345"/>
      <c r="I4116" s="2288" t="s">
        <v>243</v>
      </c>
      <c r="J4116" s="2344"/>
      <c r="K4116" s="2344"/>
      <c r="L4116" s="437"/>
      <c r="M4116" s="2273"/>
      <c r="N4116" s="2273"/>
      <c r="O4116" s="2273"/>
      <c r="P4116" s="2273"/>
      <c r="Q4116" s="2273"/>
      <c r="R4116" s="2273"/>
      <c r="S4116" s="2274"/>
      <c r="T4116" s="359">
        <f>'[16]LAP MINGGUAN'!R4116</f>
        <v>0</v>
      </c>
      <c r="U4116" s="359">
        <f t="shared" si="855"/>
        <v>0</v>
      </c>
      <c r="V4116" s="429">
        <f>'[8]RAB '!H4091</f>
        <v>14904452.714796968</v>
      </c>
      <c r="W4116" s="429">
        <f t="shared" si="854"/>
        <v>-14904452.714796968</v>
      </c>
    </row>
    <row r="4117" spans="1:391" s="352" customFormat="1" ht="35.1" customHeight="1" x14ac:dyDescent="0.25">
      <c r="A4117" s="2138">
        <f>+A4112+1</f>
        <v>5</v>
      </c>
      <c r="B4117" s="2278" t="s">
        <v>2383</v>
      </c>
      <c r="C4117" s="2134"/>
      <c r="D4117" s="2134"/>
      <c r="E4117" s="2258"/>
      <c r="F4117" s="2276"/>
      <c r="G4117" s="2276" t="str">
        <f>IF(ISBLANK(H4117),"",IF(H4117="BN",VLOOKUP(B4117,'[4]V. BAHAN'!$B$8:$E$1099,3,FALSE),IFERROR(VLOOKUP(H4117,'[4]III. DAFTAR AHS'!$B$7:$H$872,5,FALSE),"ls")))</f>
        <v/>
      </c>
      <c r="H4117" s="2276"/>
      <c r="I4117" s="2276" t="s">
        <v>243</v>
      </c>
      <c r="J4117" s="2276"/>
      <c r="K4117" s="2276"/>
      <c r="L4117" s="437"/>
      <c r="M4117" s="2280"/>
      <c r="N4117" s="2280"/>
      <c r="O4117" s="2280"/>
      <c r="P4117" s="2280"/>
      <c r="Q4117" s="2280"/>
      <c r="R4117" s="2280"/>
      <c r="S4117" s="2281"/>
      <c r="T4117" s="359">
        <f>'[16]LAP MINGGUAN'!R4117</f>
        <v>0</v>
      </c>
      <c r="U4117" s="359">
        <f t="shared" si="855"/>
        <v>0</v>
      </c>
      <c r="V4117" s="429">
        <f>'[8]RAB '!H4092</f>
        <v>0</v>
      </c>
      <c r="W4117" s="429">
        <f t="shared" si="854"/>
        <v>0</v>
      </c>
    </row>
    <row r="4118" spans="1:391" s="352" customFormat="1" ht="35.1" customHeight="1" x14ac:dyDescent="0.25">
      <c r="A4118" s="2132" t="s">
        <v>25</v>
      </c>
      <c r="B4118" s="2278" t="s">
        <v>2384</v>
      </c>
      <c r="C4118" s="2134"/>
      <c r="D4118" s="2134"/>
      <c r="E4118" s="2258"/>
      <c r="F4118" s="2276">
        <v>11.86</v>
      </c>
      <c r="G4118" s="2276" t="str">
        <f>IF(ISBLANK(H4118),"",IF(H4118="BN",VLOOKUP(B4118,'[4]V. BAHAN'!$B$8:$E$1099,3,FALSE),IFERROR(VLOOKUP(H4118,'[4]III. DAFTAR AHS'!$B$7:$H$872,5,FALSE),"ls")))</f>
        <v xml:space="preserve">m1 </v>
      </c>
      <c r="H4118" s="2276" t="s">
        <v>1178</v>
      </c>
      <c r="I4118" s="2276" t="s">
        <v>1179</v>
      </c>
      <c r="J4118" s="1486">
        <f>VLOOKUP(B4118,'[5] RAB LAMA'!$B$9:$E$5553,4,FALSE)</f>
        <v>11565.162084024998</v>
      </c>
      <c r="K4118" s="1486">
        <f>J4118*F4118</f>
        <v>137162.82231653648</v>
      </c>
      <c r="L4118" s="437">
        <f>K4118/$K$4349*100</f>
        <v>3.5895102677619431E-4</v>
      </c>
      <c r="M4118" s="2273"/>
      <c r="N4118" s="2273">
        <f>L4118*M4118/100</f>
        <v>0</v>
      </c>
      <c r="O4118" s="2273">
        <f>Q4118-M4118</f>
        <v>0</v>
      </c>
      <c r="P4118" s="2273">
        <f>L4118*O4118/100</f>
        <v>0</v>
      </c>
      <c r="Q4118" s="2273"/>
      <c r="R4118" s="2273">
        <f>L4118*Q4118/100</f>
        <v>0</v>
      </c>
      <c r="S4118" s="2274"/>
      <c r="T4118" s="359">
        <f>'[16]LAP MINGGUAN'!R4118</f>
        <v>0</v>
      </c>
      <c r="U4118" s="359">
        <f t="shared" si="855"/>
        <v>0</v>
      </c>
      <c r="V4118" s="429">
        <f>'[8]RAB '!H4093</f>
        <v>0</v>
      </c>
      <c r="W4118" s="429">
        <f t="shared" si="854"/>
        <v>137162.82231653648</v>
      </c>
    </row>
    <row r="4119" spans="1:391" s="352" customFormat="1" ht="35.1" customHeight="1" x14ac:dyDescent="0.25">
      <c r="A4119" s="2132" t="s">
        <v>25</v>
      </c>
      <c r="B4119" s="2278" t="s">
        <v>2385</v>
      </c>
      <c r="C4119" s="2134"/>
      <c r="D4119" s="2134"/>
      <c r="E4119" s="2258"/>
      <c r="F4119" s="2276">
        <v>130.13</v>
      </c>
      <c r="G4119" s="2276" t="str">
        <f>IF(ISBLANK(H4119),"",IF(H4119="BN",VLOOKUP(B4119,'[4]V. BAHAN'!$B$8:$E$1099,3,FALSE),IFERROR(VLOOKUP(H4119,'[4]III. DAFTAR AHS'!$B$7:$H$872,5,FALSE),"ls")))</f>
        <v xml:space="preserve">m1 </v>
      </c>
      <c r="H4119" s="2276" t="s">
        <v>2098</v>
      </c>
      <c r="I4119" s="2276" t="s">
        <v>2099</v>
      </c>
      <c r="J4119" s="1486">
        <f>VLOOKUP(B4119,'[5] RAB LAMA'!$B$9:$E$5553,4,FALSE)</f>
        <v>31223.648803490003</v>
      </c>
      <c r="K4119" s="1486">
        <f>J4119*F4119</f>
        <v>4063133.4187981538</v>
      </c>
      <c r="L4119" s="437">
        <f>K4119/$K$4349*100</f>
        <v>1.0633099319292967E-2</v>
      </c>
      <c r="M4119" s="2273"/>
      <c r="N4119" s="2273">
        <f>L4119*M4119/100</f>
        <v>0</v>
      </c>
      <c r="O4119" s="2273">
        <f>Q4119-M4119</f>
        <v>0</v>
      </c>
      <c r="P4119" s="2273">
        <f>L4119*O4119/100</f>
        <v>0</v>
      </c>
      <c r="Q4119" s="2273"/>
      <c r="R4119" s="2273">
        <f>L4119*Q4119/100</f>
        <v>0</v>
      </c>
      <c r="S4119" s="2274"/>
      <c r="T4119" s="359">
        <f>'[16]LAP MINGGUAN'!R4119</f>
        <v>0</v>
      </c>
      <c r="U4119" s="359">
        <f t="shared" si="855"/>
        <v>0</v>
      </c>
      <c r="V4119" s="429">
        <f>'[8]RAB '!H4094</f>
        <v>137162.82231653648</v>
      </c>
      <c r="W4119" s="429">
        <f t="shared" si="854"/>
        <v>3925970.5964816171</v>
      </c>
    </row>
    <row r="4120" spans="1:391" s="352" customFormat="1" ht="35.1" customHeight="1" thickBot="1" x14ac:dyDescent="0.3">
      <c r="A4120" s="2347"/>
      <c r="B4120" s="2348"/>
      <c r="C4120" s="2335"/>
      <c r="D4120" s="2335"/>
      <c r="E4120" s="2333"/>
      <c r="F4120" s="2337"/>
      <c r="G4120" s="2337" t="str">
        <f>IF(ISBLANK(H4120),"",IF(H4120="BN",VLOOKUP(B4120,'[4]V. BAHAN'!$B$8:$E$1099,3,FALSE),IFERROR(VLOOKUP(H4120,'[4]III. DAFTAR AHS'!$B$7:$H$872,5,FALSE),"ls")))</f>
        <v/>
      </c>
      <c r="H4120" s="2337"/>
      <c r="I4120" s="2337" t="s">
        <v>243</v>
      </c>
      <c r="J4120" s="2337"/>
      <c r="K4120" s="2337"/>
      <c r="L4120" s="460"/>
      <c r="M4120" s="2338"/>
      <c r="N4120" s="2338"/>
      <c r="O4120" s="2338"/>
      <c r="P4120" s="2338"/>
      <c r="Q4120" s="2338"/>
      <c r="R4120" s="2338"/>
      <c r="S4120" s="2339"/>
      <c r="T4120" s="359">
        <f>'[16]LAP MINGGUAN'!R4120</f>
        <v>0</v>
      </c>
      <c r="U4120" s="359">
        <f t="shared" si="855"/>
        <v>0</v>
      </c>
      <c r="V4120" s="429">
        <f>'[8]RAB '!H4095</f>
        <v>4063133.4187981538</v>
      </c>
      <c r="W4120" s="429">
        <f t="shared" si="854"/>
        <v>-4063133.4187981538</v>
      </c>
    </row>
    <row r="4121" spans="1:391" s="354" customFormat="1" ht="35.1" customHeight="1" thickBot="1" x14ac:dyDescent="0.3">
      <c r="A4121" s="2044" t="s">
        <v>297</v>
      </c>
      <c r="B4121" s="655" t="s">
        <v>156</v>
      </c>
      <c r="C4121" s="656"/>
      <c r="D4121" s="656"/>
      <c r="E4121" s="656"/>
      <c r="F4121" s="425"/>
      <c r="G4121" s="425" t="str">
        <f>IF(ISBLANK(H4121),"",IF(H4121="BN",VLOOKUP(B4121,'[4]V. BAHAN'!$B$8:$E$1099,3,FALSE),IFERROR(VLOOKUP(H4121,'[4]III. DAFTAR AHS'!$B$7:$H$872,5,FALSE),"ls")))</f>
        <v/>
      </c>
      <c r="H4121" s="425"/>
      <c r="I4121" s="425" t="s">
        <v>243</v>
      </c>
      <c r="J4121" s="550"/>
      <c r="K4121" s="1976"/>
      <c r="L4121" s="624"/>
      <c r="M4121" s="427"/>
      <c r="N4121" s="427"/>
      <c r="O4121" s="427"/>
      <c r="P4121" s="427"/>
      <c r="Q4121" s="427"/>
      <c r="R4121" s="427"/>
      <c r="S4121" s="428"/>
      <c r="T4121" s="359">
        <f>'[16]LAP MINGGUAN'!R4121</f>
        <v>0</v>
      </c>
      <c r="U4121" s="359">
        <f t="shared" si="855"/>
        <v>0</v>
      </c>
      <c r="V4121" s="429">
        <f>'[8]RAB '!H4096</f>
        <v>0</v>
      </c>
      <c r="W4121" s="429">
        <f t="shared" si="854"/>
        <v>0</v>
      </c>
      <c r="X4121" s="342"/>
      <c r="Y4121" s="342"/>
      <c r="Z4121" s="342"/>
      <c r="AA4121" s="342"/>
      <c r="AB4121" s="342"/>
      <c r="AC4121" s="342"/>
      <c r="AD4121" s="342"/>
      <c r="AE4121" s="342"/>
      <c r="AF4121" s="342"/>
      <c r="AG4121" s="342"/>
      <c r="AH4121" s="342"/>
      <c r="AI4121" s="342"/>
      <c r="AJ4121" s="342"/>
      <c r="AK4121" s="342"/>
      <c r="AL4121" s="342"/>
      <c r="AM4121" s="342"/>
      <c r="AN4121" s="342"/>
      <c r="AO4121" s="342"/>
      <c r="AP4121" s="342"/>
      <c r="AQ4121" s="342"/>
      <c r="AR4121" s="342"/>
      <c r="AS4121" s="342"/>
      <c r="AT4121" s="342"/>
      <c r="AU4121" s="342"/>
      <c r="AV4121" s="342"/>
      <c r="AW4121" s="342"/>
      <c r="AX4121" s="342"/>
      <c r="AY4121" s="342"/>
      <c r="AZ4121" s="342"/>
      <c r="BA4121" s="342"/>
      <c r="BB4121" s="342"/>
      <c r="BC4121" s="342"/>
      <c r="BD4121" s="342"/>
      <c r="BE4121" s="342"/>
      <c r="BF4121" s="342"/>
      <c r="BG4121" s="342"/>
      <c r="BH4121" s="342"/>
      <c r="BI4121" s="342"/>
      <c r="BJ4121" s="342"/>
      <c r="BK4121" s="342"/>
      <c r="BL4121" s="342"/>
      <c r="BM4121" s="342"/>
      <c r="BN4121" s="342"/>
      <c r="BO4121" s="342"/>
      <c r="BP4121" s="342"/>
      <c r="BQ4121" s="342"/>
      <c r="BR4121" s="342"/>
      <c r="BS4121" s="342"/>
      <c r="BT4121" s="342"/>
      <c r="BU4121" s="342"/>
      <c r="BV4121" s="342"/>
      <c r="BW4121" s="342"/>
      <c r="BX4121" s="342"/>
      <c r="BY4121" s="342"/>
      <c r="BZ4121" s="342"/>
      <c r="CA4121" s="342"/>
      <c r="CB4121" s="342"/>
      <c r="CC4121" s="342"/>
      <c r="CD4121" s="342"/>
      <c r="CE4121" s="342"/>
      <c r="CF4121" s="342"/>
      <c r="CG4121" s="342"/>
      <c r="CH4121" s="342"/>
      <c r="CI4121" s="342"/>
      <c r="CJ4121" s="342"/>
      <c r="CK4121" s="342"/>
      <c r="CL4121" s="342"/>
      <c r="CM4121" s="342"/>
      <c r="CN4121" s="342"/>
      <c r="CO4121" s="342"/>
      <c r="CP4121" s="342"/>
      <c r="CQ4121" s="342"/>
      <c r="CR4121" s="342"/>
      <c r="CS4121" s="342"/>
      <c r="CT4121" s="342"/>
      <c r="CU4121" s="342"/>
      <c r="CV4121" s="342"/>
      <c r="CW4121" s="342"/>
      <c r="CX4121" s="342"/>
      <c r="CY4121" s="342"/>
      <c r="CZ4121" s="342"/>
      <c r="DA4121" s="342"/>
      <c r="DB4121" s="342"/>
      <c r="DC4121" s="342"/>
      <c r="DD4121" s="342"/>
      <c r="DE4121" s="342"/>
      <c r="DF4121" s="342"/>
      <c r="DG4121" s="342"/>
      <c r="DH4121" s="342"/>
      <c r="DI4121" s="342"/>
      <c r="DJ4121" s="342"/>
      <c r="DK4121" s="342"/>
      <c r="DL4121" s="342"/>
      <c r="DM4121" s="342"/>
      <c r="DN4121" s="342"/>
      <c r="DO4121" s="342"/>
      <c r="DP4121" s="342"/>
      <c r="DQ4121" s="342"/>
      <c r="DR4121" s="342"/>
      <c r="DS4121" s="342"/>
      <c r="DT4121" s="342"/>
      <c r="DU4121" s="342"/>
      <c r="DV4121" s="342"/>
      <c r="DW4121" s="342"/>
      <c r="DX4121" s="342"/>
      <c r="DY4121" s="342"/>
      <c r="DZ4121" s="342"/>
      <c r="EA4121" s="342"/>
      <c r="EB4121" s="342"/>
      <c r="EC4121" s="342"/>
      <c r="ED4121" s="342"/>
      <c r="EE4121" s="342"/>
      <c r="EF4121" s="342"/>
      <c r="EG4121" s="342"/>
      <c r="EH4121" s="342"/>
      <c r="EI4121" s="342"/>
      <c r="EJ4121" s="342"/>
      <c r="EK4121" s="342"/>
      <c r="EL4121" s="342"/>
      <c r="EM4121" s="342"/>
      <c r="EN4121" s="342"/>
      <c r="EO4121" s="342"/>
      <c r="EP4121" s="342"/>
      <c r="EQ4121" s="342"/>
      <c r="ER4121" s="342"/>
      <c r="ES4121" s="342"/>
      <c r="ET4121" s="342"/>
      <c r="EU4121" s="342"/>
      <c r="EV4121" s="342"/>
      <c r="EW4121" s="342"/>
      <c r="EX4121" s="342"/>
      <c r="EY4121" s="342"/>
      <c r="EZ4121" s="342"/>
      <c r="FA4121" s="342"/>
      <c r="FB4121" s="342"/>
      <c r="FC4121" s="342"/>
      <c r="FD4121" s="342"/>
      <c r="FE4121" s="342"/>
      <c r="FF4121" s="342"/>
      <c r="FG4121" s="342"/>
      <c r="FH4121" s="342"/>
      <c r="FI4121" s="342"/>
      <c r="FJ4121" s="342"/>
      <c r="FK4121" s="342"/>
      <c r="FL4121" s="342"/>
      <c r="FM4121" s="342"/>
      <c r="FN4121" s="342"/>
      <c r="FO4121" s="342"/>
      <c r="FP4121" s="342"/>
      <c r="FQ4121" s="342"/>
      <c r="FR4121" s="342"/>
      <c r="FS4121" s="342"/>
      <c r="FT4121" s="342"/>
      <c r="FU4121" s="342"/>
      <c r="FV4121" s="342"/>
      <c r="FW4121" s="342"/>
      <c r="FX4121" s="342"/>
      <c r="FY4121" s="342"/>
      <c r="FZ4121" s="342"/>
      <c r="GA4121" s="342"/>
      <c r="GB4121" s="342"/>
      <c r="GC4121" s="342"/>
      <c r="GD4121" s="342"/>
      <c r="GE4121" s="342"/>
      <c r="GF4121" s="342"/>
      <c r="GG4121" s="342"/>
      <c r="GH4121" s="342"/>
      <c r="GI4121" s="342"/>
      <c r="GJ4121" s="342"/>
      <c r="GK4121" s="342"/>
      <c r="GL4121" s="342"/>
      <c r="GM4121" s="342"/>
      <c r="GN4121" s="342"/>
      <c r="GO4121" s="342"/>
      <c r="GP4121" s="342"/>
      <c r="GQ4121" s="342"/>
      <c r="GR4121" s="342"/>
      <c r="GS4121" s="342"/>
      <c r="GT4121" s="342"/>
      <c r="GU4121" s="342"/>
      <c r="GV4121" s="342"/>
      <c r="GW4121" s="342"/>
      <c r="GX4121" s="342"/>
      <c r="GY4121" s="342"/>
      <c r="GZ4121" s="342"/>
      <c r="HA4121" s="342"/>
      <c r="HB4121" s="342"/>
      <c r="HC4121" s="342"/>
      <c r="HD4121" s="342"/>
      <c r="HE4121" s="342"/>
      <c r="HF4121" s="342"/>
      <c r="HG4121" s="342"/>
      <c r="HH4121" s="342"/>
      <c r="HI4121" s="342"/>
      <c r="HJ4121" s="342"/>
      <c r="HK4121" s="342"/>
      <c r="HL4121" s="342"/>
      <c r="HM4121" s="342"/>
      <c r="HN4121" s="342"/>
      <c r="HO4121" s="342"/>
      <c r="HP4121" s="342"/>
      <c r="HQ4121" s="342"/>
      <c r="HR4121" s="342"/>
      <c r="HS4121" s="342"/>
      <c r="HT4121" s="342"/>
      <c r="HU4121" s="342"/>
      <c r="HV4121" s="342"/>
      <c r="HW4121" s="342"/>
      <c r="HX4121" s="342"/>
      <c r="HY4121" s="342"/>
      <c r="HZ4121" s="342"/>
      <c r="IA4121" s="342"/>
      <c r="IB4121" s="342"/>
      <c r="IC4121" s="342"/>
      <c r="ID4121" s="342"/>
      <c r="IE4121" s="342"/>
      <c r="IF4121" s="342"/>
      <c r="IG4121" s="342"/>
      <c r="IH4121" s="342"/>
      <c r="II4121" s="342"/>
      <c r="IJ4121" s="342"/>
      <c r="IK4121" s="342"/>
      <c r="IL4121" s="342"/>
      <c r="IM4121" s="342"/>
      <c r="IN4121" s="342"/>
      <c r="IO4121" s="342"/>
      <c r="IP4121" s="342"/>
      <c r="IQ4121" s="342"/>
      <c r="IR4121" s="342"/>
      <c r="IS4121" s="342"/>
      <c r="IT4121" s="342"/>
      <c r="IU4121" s="342"/>
      <c r="IV4121" s="342"/>
      <c r="IW4121" s="342"/>
      <c r="IX4121" s="342"/>
      <c r="IY4121" s="342"/>
      <c r="IZ4121" s="342"/>
      <c r="JA4121" s="342"/>
      <c r="JB4121" s="342"/>
      <c r="JC4121" s="342"/>
      <c r="JD4121" s="342"/>
      <c r="JE4121" s="342"/>
      <c r="JF4121" s="342"/>
      <c r="JG4121" s="342"/>
      <c r="JH4121" s="342"/>
      <c r="JI4121" s="342"/>
      <c r="JJ4121" s="342"/>
      <c r="JK4121" s="342"/>
      <c r="JL4121" s="342"/>
      <c r="JM4121" s="342"/>
      <c r="JN4121" s="342"/>
      <c r="JO4121" s="342"/>
      <c r="JP4121" s="342"/>
      <c r="JQ4121" s="342"/>
      <c r="JR4121" s="342"/>
      <c r="JS4121" s="342"/>
      <c r="JT4121" s="342"/>
      <c r="JU4121" s="342"/>
      <c r="JV4121" s="342"/>
      <c r="JW4121" s="342"/>
      <c r="JX4121" s="342"/>
      <c r="JY4121" s="342"/>
      <c r="JZ4121" s="342"/>
      <c r="KA4121" s="342"/>
      <c r="KB4121" s="342"/>
      <c r="KC4121" s="342"/>
      <c r="KD4121" s="342"/>
      <c r="KE4121" s="342"/>
      <c r="KF4121" s="342"/>
      <c r="KG4121" s="342"/>
      <c r="KH4121" s="342"/>
      <c r="KI4121" s="342"/>
      <c r="KJ4121" s="342"/>
      <c r="KK4121" s="342"/>
      <c r="KL4121" s="342"/>
      <c r="KM4121" s="342"/>
      <c r="KN4121" s="342"/>
      <c r="KO4121" s="342"/>
      <c r="KP4121" s="342"/>
      <c r="KQ4121" s="342"/>
      <c r="KR4121" s="342"/>
      <c r="KS4121" s="342"/>
      <c r="KT4121" s="342"/>
      <c r="KU4121" s="342"/>
      <c r="KV4121" s="342"/>
      <c r="KW4121" s="342"/>
      <c r="KX4121" s="342"/>
      <c r="KY4121" s="342"/>
      <c r="KZ4121" s="342"/>
      <c r="LA4121" s="342"/>
      <c r="LB4121" s="342"/>
      <c r="LC4121" s="342"/>
      <c r="LD4121" s="342"/>
      <c r="LE4121" s="342"/>
      <c r="LF4121" s="342"/>
      <c r="LG4121" s="342"/>
      <c r="LH4121" s="342"/>
      <c r="LI4121" s="342"/>
      <c r="LJ4121" s="342"/>
      <c r="LK4121" s="342"/>
      <c r="LL4121" s="342"/>
      <c r="LM4121" s="342"/>
      <c r="LN4121" s="342"/>
      <c r="LO4121" s="342"/>
      <c r="LP4121" s="342"/>
      <c r="LQ4121" s="342"/>
      <c r="LR4121" s="342"/>
      <c r="LS4121" s="342"/>
      <c r="LT4121" s="342"/>
      <c r="LU4121" s="342"/>
      <c r="LV4121" s="342"/>
      <c r="LW4121" s="342"/>
      <c r="LX4121" s="342"/>
      <c r="LY4121" s="342"/>
      <c r="LZ4121" s="342"/>
      <c r="MA4121" s="342"/>
      <c r="MB4121" s="342"/>
      <c r="MC4121" s="342"/>
      <c r="MD4121" s="342"/>
      <c r="ME4121" s="342"/>
      <c r="MF4121" s="342"/>
      <c r="MG4121" s="342"/>
      <c r="MH4121" s="342"/>
      <c r="MI4121" s="342"/>
      <c r="MJ4121" s="342"/>
      <c r="MK4121" s="342"/>
      <c r="ML4121" s="342"/>
      <c r="MM4121" s="342"/>
      <c r="MN4121" s="342"/>
      <c r="MO4121" s="342"/>
      <c r="MP4121" s="342"/>
      <c r="MQ4121" s="342"/>
      <c r="MR4121" s="342"/>
      <c r="MS4121" s="342"/>
      <c r="MT4121" s="342"/>
      <c r="MU4121" s="342"/>
      <c r="MV4121" s="342"/>
      <c r="MW4121" s="342"/>
      <c r="MX4121" s="342"/>
      <c r="MY4121" s="342"/>
      <c r="MZ4121" s="342"/>
      <c r="NA4121" s="342"/>
      <c r="NB4121" s="342"/>
      <c r="NC4121" s="342"/>
      <c r="ND4121" s="342"/>
      <c r="NE4121" s="342"/>
      <c r="NF4121" s="342"/>
      <c r="NG4121" s="342"/>
      <c r="NH4121" s="342"/>
      <c r="NI4121" s="342"/>
      <c r="NJ4121" s="342"/>
      <c r="NK4121" s="342"/>
      <c r="NL4121" s="342"/>
      <c r="NM4121" s="342"/>
      <c r="NN4121" s="342"/>
      <c r="NO4121" s="342"/>
      <c r="NP4121" s="342"/>
      <c r="NQ4121" s="342"/>
      <c r="NR4121" s="342"/>
      <c r="NS4121" s="342"/>
      <c r="NT4121" s="342"/>
      <c r="NU4121" s="342"/>
      <c r="NV4121" s="342"/>
      <c r="NW4121" s="342"/>
      <c r="NX4121" s="342"/>
      <c r="NY4121" s="342"/>
      <c r="NZ4121" s="342"/>
      <c r="OA4121" s="342"/>
    </row>
    <row r="4122" spans="1:391" s="352" customFormat="1" ht="35.1" customHeight="1" x14ac:dyDescent="0.25">
      <c r="A4122" s="2124">
        <v>1</v>
      </c>
      <c r="B4122" s="1729" t="s">
        <v>2386</v>
      </c>
      <c r="C4122" s="1730"/>
      <c r="D4122" s="1730"/>
      <c r="E4122" s="1730"/>
      <c r="F4122" s="1495">
        <v>4</v>
      </c>
      <c r="G4122" s="1495" t="str">
        <f>IF(ISBLANK(H4122),"",IF(H4122="BN",VLOOKUP(B4122,'[4]V. BAHAN'!$B$8:$E$1099,3,FALSE),IFERROR(VLOOKUP(H4122,'[4]III. DAFTAR AHS'!$B$7:$H$872,5,FALSE),"ls")))</f>
        <v xml:space="preserve">m1 </v>
      </c>
      <c r="H4122" s="1495" t="s">
        <v>2387</v>
      </c>
      <c r="I4122" s="2064" t="s">
        <v>2388</v>
      </c>
      <c r="J4122" s="1486">
        <f>VLOOKUP(B4122,'[5] RAB LAMA'!$B$9:$E$5553,4,FALSE)</f>
        <v>265927.44323995791</v>
      </c>
      <c r="K4122" s="1486">
        <f>J4122*F4122</f>
        <v>1063709.7729598316</v>
      </c>
      <c r="L4122" s="437">
        <f>K4122/$K$4349*100</f>
        <v>2.7836968410774061E-3</v>
      </c>
      <c r="M4122" s="1642"/>
      <c r="N4122" s="1642">
        <f>L4122*M4122/100</f>
        <v>0</v>
      </c>
      <c r="O4122" s="1642">
        <f>Q4122-M4122</f>
        <v>0</v>
      </c>
      <c r="P4122" s="1642">
        <f>L4122*O4122/100</f>
        <v>0</v>
      </c>
      <c r="Q4122" s="1642"/>
      <c r="R4122" s="1642">
        <f>L4122*Q4122/100</f>
        <v>0</v>
      </c>
      <c r="S4122" s="1643"/>
      <c r="T4122" s="359">
        <f>'[16]LAP MINGGUAN'!R4122</f>
        <v>0</v>
      </c>
      <c r="U4122" s="359">
        <f t="shared" si="855"/>
        <v>0</v>
      </c>
      <c r="V4122" s="429">
        <f>'[8]RAB '!H4097</f>
        <v>0</v>
      </c>
      <c r="W4122" s="429">
        <f t="shared" si="854"/>
        <v>1063709.7729598316</v>
      </c>
    </row>
    <row r="4123" spans="1:391" s="352" customFormat="1" ht="35.1" customHeight="1" x14ac:dyDescent="0.25">
      <c r="A4123" s="2138">
        <f>+A4122+1</f>
        <v>2</v>
      </c>
      <c r="B4123" s="2278" t="s">
        <v>2389</v>
      </c>
      <c r="C4123" s="2134"/>
      <c r="D4123" s="2134"/>
      <c r="E4123" s="2134"/>
      <c r="F4123" s="2276">
        <v>4</v>
      </c>
      <c r="G4123" s="2276" t="str">
        <f>IF(ISBLANK(H4123),"",IF(H4123="BN",VLOOKUP(B4123,'[4]V. BAHAN'!$B$8:$E$1099,3,FALSE),IFERROR(VLOOKUP(H4123,'[4]III. DAFTAR AHS'!$B$7:$H$872,5,FALSE),"ls")))</f>
        <v xml:space="preserve">bh </v>
      </c>
      <c r="H4123" s="2276" t="s">
        <v>2390</v>
      </c>
      <c r="I4123" s="2308" t="s">
        <v>468</v>
      </c>
      <c r="J4123" s="1486">
        <f>VLOOKUP(B4123,'[5] RAB LAMA'!$B$9:$E$5553,4,FALSE)</f>
        <v>445427.90606313315</v>
      </c>
      <c r="K4123" s="1486">
        <f>J4123*F4123</f>
        <v>1781711.6242525326</v>
      </c>
      <c r="L4123" s="437">
        <f>K4123/$K$4349*100</f>
        <v>4.6626863325152151E-3</v>
      </c>
      <c r="M4123" s="2273"/>
      <c r="N4123" s="2273">
        <f>L4123*M4123/100</f>
        <v>0</v>
      </c>
      <c r="O4123" s="2273">
        <f>Q4123-M4123</f>
        <v>0</v>
      </c>
      <c r="P4123" s="2273">
        <f>L4123*O4123/100</f>
        <v>0</v>
      </c>
      <c r="Q4123" s="2273"/>
      <c r="R4123" s="2273">
        <f>L4123*Q4123/100</f>
        <v>0</v>
      </c>
      <c r="S4123" s="2274"/>
      <c r="T4123" s="359">
        <f>'[16]LAP MINGGUAN'!R4123</f>
        <v>0</v>
      </c>
      <c r="U4123" s="359">
        <f t="shared" si="855"/>
        <v>0</v>
      </c>
      <c r="V4123" s="429">
        <f>'[8]RAB '!H4098</f>
        <v>1063709.7729598316</v>
      </c>
      <c r="W4123" s="429">
        <f t="shared" si="854"/>
        <v>718001.85129270097</v>
      </c>
    </row>
    <row r="4124" spans="1:391" s="352" customFormat="1" ht="35.1" customHeight="1" x14ac:dyDescent="0.25">
      <c r="A4124" s="2138">
        <f>+A4123+1</f>
        <v>3</v>
      </c>
      <c r="B4124" s="2278" t="s">
        <v>2391</v>
      </c>
      <c r="C4124" s="2134"/>
      <c r="D4124" s="2134"/>
      <c r="E4124" s="2134"/>
      <c r="F4124" s="2276">
        <v>12</v>
      </c>
      <c r="G4124" s="2276" t="str">
        <f>IF(ISBLANK(H4124),"",IF(H4124="BN",VLOOKUP(B4124,'[4]V. BAHAN'!$B$8:$E$1099,3,FALSE),IFERROR(VLOOKUP(H4124,'[4]III. DAFTAR AHS'!$B$7:$H$872,5,FALSE),"ls")))</f>
        <v xml:space="preserve">m1 </v>
      </c>
      <c r="H4124" s="2276" t="s">
        <v>2392</v>
      </c>
      <c r="I4124" s="2308" t="s">
        <v>2393</v>
      </c>
      <c r="J4124" s="1486">
        <f>VLOOKUP(B4124,'[5] RAB LAMA'!$B$9:$E$5553,4,FALSE)</f>
        <v>216715.41883160584</v>
      </c>
      <c r="K4124" s="1486">
        <f>J4124*F4124</f>
        <v>2600585.0259792702</v>
      </c>
      <c r="L4124" s="437">
        <f>K4124/$K$4349*100</f>
        <v>6.8056536715161587E-3</v>
      </c>
      <c r="M4124" s="2273"/>
      <c r="N4124" s="2273">
        <f>L4124*M4124/100</f>
        <v>0</v>
      </c>
      <c r="O4124" s="2273">
        <f>Q4124-M4124</f>
        <v>0</v>
      </c>
      <c r="P4124" s="2273">
        <f>L4124*O4124/100</f>
        <v>0</v>
      </c>
      <c r="Q4124" s="2273"/>
      <c r="R4124" s="2273">
        <f>L4124*Q4124/100</f>
        <v>0</v>
      </c>
      <c r="S4124" s="2274"/>
      <c r="T4124" s="359">
        <f>'[16]LAP MINGGUAN'!R4124</f>
        <v>0</v>
      </c>
      <c r="U4124" s="359">
        <f t="shared" si="855"/>
        <v>0</v>
      </c>
      <c r="V4124" s="429">
        <f>'[8]RAB '!H4099</f>
        <v>1781711.6242525326</v>
      </c>
      <c r="W4124" s="429">
        <f t="shared" ref="W4124:W4187" si="862">K4124-V4124</f>
        <v>818873.40172673762</v>
      </c>
    </row>
    <row r="4125" spans="1:391" s="352" customFormat="1" ht="35.1" customHeight="1" x14ac:dyDescent="0.25">
      <c r="A4125" s="2138">
        <f>+A4124+1</f>
        <v>4</v>
      </c>
      <c r="B4125" s="2278" t="s">
        <v>2394</v>
      </c>
      <c r="C4125" s="2134"/>
      <c r="D4125" s="2134"/>
      <c r="E4125" s="2134"/>
      <c r="F4125" s="2276">
        <v>8</v>
      </c>
      <c r="G4125" s="2276" t="str">
        <f>IF(ISBLANK(H4125),"",IF(H4125="BN",VLOOKUP(B4125,'[4]V. BAHAN'!$B$8:$E$1099,3,FALSE),IFERROR(VLOOKUP(H4125,'[4]III. DAFTAR AHS'!$B$7:$H$872,5,FALSE),"ls")))</f>
        <v xml:space="preserve">m1 </v>
      </c>
      <c r="H4125" s="2276" t="s">
        <v>1705</v>
      </c>
      <c r="I4125" s="2308" t="s">
        <v>1706</v>
      </c>
      <c r="J4125" s="1486">
        <f>VLOOKUP(B4125,'[5] RAB LAMA'!$B$9:$E$5553,4,FALSE)</f>
        <v>178017.10479575003</v>
      </c>
      <c r="K4125" s="1486">
        <f>J4125*F4125</f>
        <v>1424136.8383660002</v>
      </c>
      <c r="L4125" s="437">
        <f>K4125/$K$4349*100</f>
        <v>3.7269237521343184E-3</v>
      </c>
      <c r="M4125" s="2273"/>
      <c r="N4125" s="2273">
        <f>L4125*M4125/100</f>
        <v>0</v>
      </c>
      <c r="O4125" s="2273">
        <f>Q4125-M4125</f>
        <v>0</v>
      </c>
      <c r="P4125" s="2273">
        <f>L4125*O4125/100</f>
        <v>0</v>
      </c>
      <c r="Q4125" s="2273"/>
      <c r="R4125" s="2273">
        <f>L4125*Q4125/100</f>
        <v>0</v>
      </c>
      <c r="S4125" s="2274"/>
      <c r="T4125" s="359">
        <f>'[16]LAP MINGGUAN'!R4125</f>
        <v>0</v>
      </c>
      <c r="U4125" s="359">
        <f t="shared" si="855"/>
        <v>0</v>
      </c>
      <c r="V4125" s="429">
        <f>'[8]RAB '!H4100</f>
        <v>2600585.0259792702</v>
      </c>
      <c r="W4125" s="429">
        <f t="shared" si="862"/>
        <v>-1176448.18761327</v>
      </c>
    </row>
    <row r="4126" spans="1:391" s="352" customFormat="1" ht="34.5" customHeight="1" thickBot="1" x14ac:dyDescent="0.3">
      <c r="A4126" s="2138"/>
      <c r="B4126" s="2278"/>
      <c r="C4126" s="2134"/>
      <c r="D4126" s="2134"/>
      <c r="E4126" s="2134"/>
      <c r="F4126" s="2276"/>
      <c r="G4126" s="2276" t="str">
        <f>IF(ISBLANK(H4126),"",IF(H4126="BN",VLOOKUP(B4126,'[4]V. BAHAN'!$B$8:$E$1099,3,FALSE),IFERROR(VLOOKUP(H4126,'[4]III. DAFTAR AHS'!$B$7:$H$872,5,FALSE),"ls")))</f>
        <v/>
      </c>
      <c r="H4126" s="2276"/>
      <c r="I4126" s="2308" t="s">
        <v>243</v>
      </c>
      <c r="J4126" s="2309"/>
      <c r="K4126" s="2310"/>
      <c r="L4126" s="437"/>
      <c r="M4126" s="2280"/>
      <c r="N4126" s="2280"/>
      <c r="O4126" s="2280"/>
      <c r="P4126" s="2280"/>
      <c r="Q4126" s="2280"/>
      <c r="R4126" s="2280"/>
      <c r="S4126" s="2281"/>
      <c r="T4126" s="359">
        <f>'[16]LAP MINGGUAN'!R4126</f>
        <v>0</v>
      </c>
      <c r="U4126" s="359">
        <f t="shared" si="855"/>
        <v>0</v>
      </c>
      <c r="V4126" s="429">
        <f>'[8]RAB '!H4101</f>
        <v>1424136.8383660002</v>
      </c>
      <c r="W4126" s="429">
        <f t="shared" si="862"/>
        <v>-1424136.8383660002</v>
      </c>
    </row>
    <row r="4127" spans="1:391" s="342" customFormat="1" ht="35.1" customHeight="1" thickBot="1" x14ac:dyDescent="0.3">
      <c r="A4127" s="2044" t="s">
        <v>298</v>
      </c>
      <c r="B4127" s="655" t="s">
        <v>206</v>
      </c>
      <c r="C4127" s="1195"/>
      <c r="D4127" s="2349"/>
      <c r="E4127" s="656"/>
      <c r="F4127" s="425"/>
      <c r="G4127" s="425" t="str">
        <f>IF(ISBLANK(H4127),"",IF(H4127="BN",VLOOKUP(B4127,'[4]V. BAHAN'!$B$8:$E$1099,3,FALSE),IFERROR(VLOOKUP(H4127,'[4]III. DAFTAR AHS'!$B$7:$H$872,5,FALSE),"ls")))</f>
        <v/>
      </c>
      <c r="H4127" s="425"/>
      <c r="I4127" s="425" t="s">
        <v>243</v>
      </c>
      <c r="J4127" s="550"/>
      <c r="K4127" s="1976"/>
      <c r="L4127" s="437"/>
      <c r="M4127" s="2273"/>
      <c r="N4127" s="2273"/>
      <c r="O4127" s="2273"/>
      <c r="P4127" s="2273"/>
      <c r="Q4127" s="2273"/>
      <c r="R4127" s="2273"/>
      <c r="S4127" s="2274"/>
      <c r="T4127" s="359">
        <f>'[16]LAP MINGGUAN'!R4127</f>
        <v>0</v>
      </c>
      <c r="U4127" s="359">
        <f t="shared" si="855"/>
        <v>0</v>
      </c>
      <c r="V4127" s="429">
        <f>'[8]RAB '!H4102</f>
        <v>0</v>
      </c>
      <c r="W4127" s="429">
        <f t="shared" si="862"/>
        <v>0</v>
      </c>
    </row>
    <row r="4128" spans="1:391" s="352" customFormat="1" ht="35.1" customHeight="1" x14ac:dyDescent="0.25">
      <c r="A4128" s="2138">
        <v>1</v>
      </c>
      <c r="B4128" s="2278" t="s">
        <v>2395</v>
      </c>
      <c r="C4128" s="2134"/>
      <c r="D4128" s="2134"/>
      <c r="E4128" s="2134"/>
      <c r="F4128" s="2276"/>
      <c r="G4128" s="2276" t="str">
        <f>IF(ISBLANK(H4128),"",IF(H4128="BN",VLOOKUP(B4128,'[4]V. BAHAN'!$B$8:$E$1099,3,FALSE),IFERROR(VLOOKUP(H4128,'[4]III. DAFTAR AHS'!$B$7:$H$872,5,FALSE),"ls")))</f>
        <v/>
      </c>
      <c r="H4128" s="2276"/>
      <c r="I4128" s="2308" t="s">
        <v>243</v>
      </c>
      <c r="J4128" s="2309"/>
      <c r="K4128" s="2310"/>
      <c r="L4128" s="437"/>
      <c r="M4128" s="2280"/>
      <c r="N4128" s="2280"/>
      <c r="O4128" s="2280"/>
      <c r="P4128" s="2280"/>
      <c r="Q4128" s="2280"/>
      <c r="R4128" s="2280"/>
      <c r="S4128" s="2281"/>
      <c r="T4128" s="359">
        <f>'[16]LAP MINGGUAN'!R4128</f>
        <v>0</v>
      </c>
      <c r="U4128" s="359">
        <f t="shared" si="855"/>
        <v>0</v>
      </c>
      <c r="V4128" s="429">
        <f>'[8]RAB '!H4103</f>
        <v>0</v>
      </c>
      <c r="W4128" s="429">
        <f t="shared" si="862"/>
        <v>0</v>
      </c>
    </row>
    <row r="4129" spans="1:23" s="352" customFormat="1" ht="35.1" customHeight="1" x14ac:dyDescent="0.25">
      <c r="A4129" s="2132" t="s">
        <v>25</v>
      </c>
      <c r="B4129" s="2278" t="s">
        <v>2396</v>
      </c>
      <c r="C4129" s="2134"/>
      <c r="D4129" s="2134"/>
      <c r="E4129" s="2134"/>
      <c r="F4129" s="2276">
        <v>2</v>
      </c>
      <c r="G4129" s="2276" t="str">
        <f>IF(ISBLANK(H4129),"",IF(H4129="BN",VLOOKUP(B4129,'[4]V. BAHAN'!$B$8:$E$1099,3,FALSE),IFERROR(VLOOKUP(H4129,'[4]III. DAFTAR AHS'!$B$7:$H$872,5,FALSE),"ls")))</f>
        <v>set</v>
      </c>
      <c r="H4129" s="2276" t="s">
        <v>365</v>
      </c>
      <c r="I4129" s="2308" t="s">
        <v>366</v>
      </c>
      <c r="J4129" s="1486">
        <f>VLOOKUP(B4129,'[5] RAB LAMA'!$B$9:$E$5553,4,FALSE)</f>
        <v>771247.10366550006</v>
      </c>
      <c r="K4129" s="1486">
        <f t="shared" ref="K4129:K4134" si="863">J4129*F4129</f>
        <v>1542494.2073310001</v>
      </c>
      <c r="L4129" s="437">
        <f t="shared" ref="L4129:L4134" si="864">K4129/$K$4349*100</f>
        <v>4.0366614667642509E-3</v>
      </c>
      <c r="M4129" s="2273"/>
      <c r="N4129" s="2273">
        <f t="shared" ref="N4129:N4134" si="865">L4129*M4129/100</f>
        <v>0</v>
      </c>
      <c r="O4129" s="2273">
        <f t="shared" ref="O4129:O4134" si="866">Q4129-M4129</f>
        <v>0</v>
      </c>
      <c r="P4129" s="2273">
        <f t="shared" ref="P4129:P4134" si="867">L4129*O4129/100</f>
        <v>0</v>
      </c>
      <c r="Q4129" s="2273"/>
      <c r="R4129" s="2273">
        <f t="shared" ref="R4129:R4134" si="868">L4129*Q4129/100</f>
        <v>0</v>
      </c>
      <c r="S4129" s="2274"/>
      <c r="T4129" s="359">
        <f>'[16]LAP MINGGUAN'!R4129</f>
        <v>0</v>
      </c>
      <c r="U4129" s="359">
        <f t="shared" si="855"/>
        <v>0</v>
      </c>
      <c r="V4129" s="429">
        <f>'[8]RAB '!H4104</f>
        <v>0</v>
      </c>
      <c r="W4129" s="429">
        <f t="shared" si="862"/>
        <v>1542494.2073310001</v>
      </c>
    </row>
    <row r="4130" spans="1:23" s="352" customFormat="1" ht="35.1" customHeight="1" x14ac:dyDescent="0.25">
      <c r="A4130" s="2132" t="s">
        <v>25</v>
      </c>
      <c r="B4130" s="2278" t="s">
        <v>2397</v>
      </c>
      <c r="C4130" s="2134"/>
      <c r="D4130" s="2134"/>
      <c r="E4130" s="2134"/>
      <c r="F4130" s="2276">
        <v>5</v>
      </c>
      <c r="G4130" s="2276" t="str">
        <f>IF(ISBLANK(H4130),"",IF(H4130="BN",VLOOKUP(B4130,'[4]V. BAHAN'!$B$8:$E$1099,3,FALSE),IFERROR(VLOOKUP(H4130,'[4]III. DAFTAR AHS'!$B$7:$H$872,5,FALSE),"ls")))</f>
        <v xml:space="preserve">m1 </v>
      </c>
      <c r="H4130" s="2276" t="s">
        <v>2398</v>
      </c>
      <c r="I4130" s="2308" t="s">
        <v>468</v>
      </c>
      <c r="J4130" s="1486">
        <f>VLOOKUP(B4130,'[5] RAB LAMA'!$B$9:$E$5553,4,FALSE)</f>
        <v>115177.22394639999</v>
      </c>
      <c r="K4130" s="1486">
        <f t="shared" si="863"/>
        <v>575886.11973199993</v>
      </c>
      <c r="L4130" s="437">
        <f t="shared" si="864"/>
        <v>1.5070768484692957E-3</v>
      </c>
      <c r="M4130" s="2273"/>
      <c r="N4130" s="2273">
        <f t="shared" si="865"/>
        <v>0</v>
      </c>
      <c r="O4130" s="2273">
        <f t="shared" si="866"/>
        <v>0</v>
      </c>
      <c r="P4130" s="2273">
        <f t="shared" si="867"/>
        <v>0</v>
      </c>
      <c r="Q4130" s="2273"/>
      <c r="R4130" s="2273">
        <f t="shared" si="868"/>
        <v>0</v>
      </c>
      <c r="S4130" s="2274"/>
      <c r="T4130" s="359">
        <f>'[16]LAP MINGGUAN'!R4130</f>
        <v>0</v>
      </c>
      <c r="U4130" s="359">
        <f t="shared" si="855"/>
        <v>0</v>
      </c>
      <c r="V4130" s="429">
        <f>'[8]RAB '!H4105</f>
        <v>1542494.2073310001</v>
      </c>
      <c r="W4130" s="429">
        <f t="shared" si="862"/>
        <v>-966608.0875990002</v>
      </c>
    </row>
    <row r="4131" spans="1:23" s="352" customFormat="1" ht="35.1" customHeight="1" x14ac:dyDescent="0.25">
      <c r="A4131" s="2132" t="s">
        <v>25</v>
      </c>
      <c r="B4131" s="2278" t="s">
        <v>1091</v>
      </c>
      <c r="C4131" s="2134"/>
      <c r="D4131" s="2134"/>
      <c r="E4131" s="2134"/>
      <c r="F4131" s="2276">
        <v>5</v>
      </c>
      <c r="G4131" s="2276" t="str">
        <f>IF(ISBLANK(H4131),"",IF(H4131="BN",VLOOKUP(B4131,'[4]V. BAHAN'!$B$8:$E$1099,3,FALSE),IFERROR(VLOOKUP(H4131,'[4]III. DAFTAR AHS'!$B$7:$H$872,5,FALSE),"ls")))</f>
        <v xml:space="preserve">m1 </v>
      </c>
      <c r="H4131" s="2276" t="s">
        <v>1092</v>
      </c>
      <c r="I4131" s="2308" t="s">
        <v>1093</v>
      </c>
      <c r="J4131" s="1486">
        <f>VLOOKUP(B4131,'[5] RAB LAMA'!$B$9:$E$5553,4,FALSE)</f>
        <v>52702.949068863214</v>
      </c>
      <c r="K4131" s="1486">
        <f t="shared" si="863"/>
        <v>263514.74534431606</v>
      </c>
      <c r="L4131" s="437">
        <f t="shared" si="864"/>
        <v>6.8961025163015986E-4</v>
      </c>
      <c r="M4131" s="2273"/>
      <c r="N4131" s="2273">
        <f t="shared" si="865"/>
        <v>0</v>
      </c>
      <c r="O4131" s="2273">
        <f t="shared" si="866"/>
        <v>0</v>
      </c>
      <c r="P4131" s="2273">
        <f t="shared" si="867"/>
        <v>0</v>
      </c>
      <c r="Q4131" s="2273"/>
      <c r="R4131" s="2273">
        <f t="shared" si="868"/>
        <v>0</v>
      </c>
      <c r="S4131" s="2274"/>
      <c r="T4131" s="359">
        <f>'[16]LAP MINGGUAN'!R4131</f>
        <v>0</v>
      </c>
      <c r="U4131" s="359">
        <f t="shared" si="855"/>
        <v>0</v>
      </c>
      <c r="V4131" s="429">
        <f>'[8]RAB '!H4106</f>
        <v>575886.11973199993</v>
      </c>
      <c r="W4131" s="429">
        <f t="shared" si="862"/>
        <v>-312371.37438768387</v>
      </c>
    </row>
    <row r="4132" spans="1:23" s="352" customFormat="1" ht="35.1" customHeight="1" x14ac:dyDescent="0.25">
      <c r="A4132" s="2132" t="s">
        <v>25</v>
      </c>
      <c r="B4132" s="2278" t="s">
        <v>1094</v>
      </c>
      <c r="C4132" s="2134"/>
      <c r="D4132" s="2134"/>
      <c r="E4132" s="2134"/>
      <c r="F4132" s="2276">
        <v>1</v>
      </c>
      <c r="G4132" s="2276" t="str">
        <f>IF(ISBLANK(H4132),"",IF(H4132="BN",VLOOKUP(B4132,'[4]V. BAHAN'!$B$8:$E$1099,3,FALSE),IFERROR(VLOOKUP(H4132,'[4]III. DAFTAR AHS'!$B$7:$H$872,5,FALSE),"ls")))</f>
        <v xml:space="preserve">set </v>
      </c>
      <c r="H4132" s="2276" t="s">
        <v>1095</v>
      </c>
      <c r="I4132" s="2308" t="s">
        <v>468</v>
      </c>
      <c r="J4132" s="1486">
        <f>VLOOKUP(B4132,'[5] RAB LAMA'!$B$9:$E$5553,4,FALSE)</f>
        <v>1305146.4396249996</v>
      </c>
      <c r="K4132" s="1486">
        <f t="shared" si="863"/>
        <v>1305146.4396249996</v>
      </c>
      <c r="L4132" s="437">
        <f t="shared" si="864"/>
        <v>3.4155294174069146E-3</v>
      </c>
      <c r="M4132" s="2273"/>
      <c r="N4132" s="2273">
        <f t="shared" si="865"/>
        <v>0</v>
      </c>
      <c r="O4132" s="2273">
        <f t="shared" si="866"/>
        <v>0</v>
      </c>
      <c r="P4132" s="2273">
        <f t="shared" si="867"/>
        <v>0</v>
      </c>
      <c r="Q4132" s="2273"/>
      <c r="R4132" s="2273">
        <f t="shared" si="868"/>
        <v>0</v>
      </c>
      <c r="S4132" s="2274"/>
      <c r="T4132" s="359">
        <f>'[16]LAP MINGGUAN'!R4132</f>
        <v>0</v>
      </c>
      <c r="U4132" s="359">
        <f t="shared" si="855"/>
        <v>0</v>
      </c>
      <c r="V4132" s="429">
        <f>'[8]RAB '!H4107</f>
        <v>263514.74534431606</v>
      </c>
      <c r="W4132" s="429">
        <f t="shared" si="862"/>
        <v>1041631.6942806835</v>
      </c>
    </row>
    <row r="4133" spans="1:23" s="352" customFormat="1" ht="35.1" customHeight="1" x14ac:dyDescent="0.25">
      <c r="A4133" s="2132" t="s">
        <v>25</v>
      </c>
      <c r="B4133" s="2278" t="s">
        <v>1096</v>
      </c>
      <c r="C4133" s="2134"/>
      <c r="D4133" s="2134"/>
      <c r="E4133" s="2134"/>
      <c r="F4133" s="2276">
        <v>1</v>
      </c>
      <c r="G4133" s="2276" t="str">
        <f>IF(ISBLANK(H4133),"",IF(H4133="BN",VLOOKUP(B4133,'[4]V. BAHAN'!$B$8:$E$1099,3,FALSE),IFERROR(VLOOKUP(H4133,'[4]III. DAFTAR AHS'!$B$7:$H$872,5,FALSE),"ls")))</f>
        <v xml:space="preserve">unit </v>
      </c>
      <c r="H4133" s="2276" t="s">
        <v>1097</v>
      </c>
      <c r="I4133" s="2308" t="s">
        <v>468</v>
      </c>
      <c r="J4133" s="1486">
        <f>VLOOKUP(B4133,'[5] RAB LAMA'!$B$9:$E$5553,4,FALSE)</f>
        <v>574457.33345000003</v>
      </c>
      <c r="K4133" s="1486">
        <f t="shared" si="863"/>
        <v>574457.33345000003</v>
      </c>
      <c r="L4133" s="437">
        <f t="shared" si="864"/>
        <v>1.503337757261446E-3</v>
      </c>
      <c r="M4133" s="2273"/>
      <c r="N4133" s="2273">
        <f t="shared" si="865"/>
        <v>0</v>
      </c>
      <c r="O4133" s="2273">
        <f t="shared" si="866"/>
        <v>0</v>
      </c>
      <c r="P4133" s="2273">
        <f t="shared" si="867"/>
        <v>0</v>
      </c>
      <c r="Q4133" s="2273"/>
      <c r="R4133" s="2273">
        <f t="shared" si="868"/>
        <v>0</v>
      </c>
      <c r="S4133" s="2274"/>
      <c r="T4133" s="359">
        <f>'[16]LAP MINGGUAN'!R4133</f>
        <v>0</v>
      </c>
      <c r="U4133" s="359">
        <f t="shared" ref="U4133:U4196" si="869">N4133-T4133</f>
        <v>0</v>
      </c>
      <c r="V4133" s="429">
        <f>'[8]RAB '!H4108</f>
        <v>1305146.4396249996</v>
      </c>
      <c r="W4133" s="429">
        <f t="shared" si="862"/>
        <v>-730689.10617499962</v>
      </c>
    </row>
    <row r="4134" spans="1:23" s="352" customFormat="1" ht="35.1" customHeight="1" x14ac:dyDescent="0.25">
      <c r="A4134" s="2132" t="s">
        <v>25</v>
      </c>
      <c r="B4134" s="2278" t="s">
        <v>1098</v>
      </c>
      <c r="C4134" s="2134"/>
      <c r="D4134" s="2134"/>
      <c r="E4134" s="2134"/>
      <c r="F4134" s="2276">
        <v>12</v>
      </c>
      <c r="G4134" s="2276" t="str">
        <f>IF(ISBLANK(H4134),"",IF(H4134="BN",VLOOKUP(B4134,'[4]V. BAHAN'!$B$8:$E$1099,3,FALSE),IFERROR(VLOOKUP(H4134,'[4]III. DAFTAR AHS'!$B$7:$H$872,5,FALSE),"ls")))</f>
        <v>m'</v>
      </c>
      <c r="H4134" s="2276" t="s">
        <v>365</v>
      </c>
      <c r="I4134" s="2308" t="s">
        <v>366</v>
      </c>
      <c r="J4134" s="1486">
        <f>VLOOKUP(B4134,'[5] RAB LAMA'!$B$9:$E$5553,4,FALSE)</f>
        <v>80205.650000000009</v>
      </c>
      <c r="K4134" s="1486">
        <f t="shared" si="863"/>
        <v>962467.8</v>
      </c>
      <c r="L4134" s="437">
        <f t="shared" si="864"/>
        <v>2.5187496087806412E-3</v>
      </c>
      <c r="M4134" s="2273"/>
      <c r="N4134" s="2273">
        <f t="shared" si="865"/>
        <v>0</v>
      </c>
      <c r="O4134" s="2273">
        <f t="shared" si="866"/>
        <v>0</v>
      </c>
      <c r="P4134" s="2273">
        <f t="shared" si="867"/>
        <v>0</v>
      </c>
      <c r="Q4134" s="2273"/>
      <c r="R4134" s="2273">
        <f t="shared" si="868"/>
        <v>0</v>
      </c>
      <c r="S4134" s="2274"/>
      <c r="T4134" s="359">
        <f>'[16]LAP MINGGUAN'!R4134</f>
        <v>0</v>
      </c>
      <c r="U4134" s="359">
        <f t="shared" si="869"/>
        <v>0</v>
      </c>
      <c r="V4134" s="429">
        <f>'[8]RAB '!H4109</f>
        <v>574457.33345000003</v>
      </c>
      <c r="W4134" s="429">
        <f t="shared" si="862"/>
        <v>388010.46655000001</v>
      </c>
    </row>
    <row r="4135" spans="1:23" s="352" customFormat="1" ht="35.1" customHeight="1" x14ac:dyDescent="0.25">
      <c r="A4135" s="2138"/>
      <c r="B4135" s="2278"/>
      <c r="C4135" s="2134"/>
      <c r="D4135" s="2134"/>
      <c r="E4135" s="2134"/>
      <c r="F4135" s="2276"/>
      <c r="G4135" s="2276" t="str">
        <f>IF(ISBLANK(H4135),"",IF(H4135="BN",VLOOKUP(B4135,'[4]V. BAHAN'!$B$8:$E$1099,3,FALSE),IFERROR(VLOOKUP(H4135,'[4]III. DAFTAR AHS'!$B$7:$H$872,5,FALSE),"ls")))</f>
        <v/>
      </c>
      <c r="H4135" s="2276"/>
      <c r="I4135" s="2308" t="s">
        <v>243</v>
      </c>
      <c r="J4135" s="2309"/>
      <c r="K4135" s="2310"/>
      <c r="L4135" s="437"/>
      <c r="M4135" s="2280"/>
      <c r="N4135" s="2280"/>
      <c r="O4135" s="2280"/>
      <c r="P4135" s="2280"/>
      <c r="Q4135" s="2280"/>
      <c r="R4135" s="2280"/>
      <c r="S4135" s="2281"/>
      <c r="T4135" s="359">
        <f>'[16]LAP MINGGUAN'!R4135</f>
        <v>0</v>
      </c>
      <c r="U4135" s="359">
        <f t="shared" si="869"/>
        <v>0</v>
      </c>
      <c r="V4135" s="429">
        <f>'[8]RAB '!H4110</f>
        <v>962467.8</v>
      </c>
      <c r="W4135" s="429">
        <f t="shared" si="862"/>
        <v>-962467.8</v>
      </c>
    </row>
    <row r="4136" spans="1:23" s="352" customFormat="1" ht="35.1" customHeight="1" x14ac:dyDescent="0.25">
      <c r="A4136" s="2138">
        <f>+A4128+1</f>
        <v>2</v>
      </c>
      <c r="B4136" s="2278" t="s">
        <v>2399</v>
      </c>
      <c r="C4136" s="2134"/>
      <c r="D4136" s="2134"/>
      <c r="E4136" s="2134"/>
      <c r="F4136" s="2276"/>
      <c r="G4136" s="2276" t="str">
        <f>IF(ISBLANK(H4136),"",IF(H4136="BN",VLOOKUP(B4136,'[4]V. BAHAN'!$B$8:$E$1099,3,FALSE),IFERROR(VLOOKUP(H4136,'[4]III. DAFTAR AHS'!$B$7:$H$872,5,FALSE),"ls")))</f>
        <v/>
      </c>
      <c r="H4136" s="2276"/>
      <c r="I4136" s="2308" t="s">
        <v>243</v>
      </c>
      <c r="J4136" s="2309"/>
      <c r="K4136" s="2310"/>
      <c r="L4136" s="437"/>
      <c r="M4136" s="2280"/>
      <c r="N4136" s="2280"/>
      <c r="O4136" s="2280"/>
      <c r="P4136" s="2280"/>
      <c r="Q4136" s="2280"/>
      <c r="R4136" s="2280"/>
      <c r="S4136" s="2281"/>
      <c r="T4136" s="359">
        <f>'[16]LAP MINGGUAN'!R4136</f>
        <v>0</v>
      </c>
      <c r="U4136" s="359">
        <f t="shared" si="869"/>
        <v>0</v>
      </c>
      <c r="V4136" s="429">
        <f>'[8]RAB '!H4111</f>
        <v>0</v>
      </c>
      <c r="W4136" s="429">
        <f t="shared" si="862"/>
        <v>0</v>
      </c>
    </row>
    <row r="4137" spans="1:23" s="352" customFormat="1" ht="35.1" customHeight="1" x14ac:dyDescent="0.25">
      <c r="A4137" s="2132" t="s">
        <v>25</v>
      </c>
      <c r="B4137" s="2278" t="s">
        <v>2397</v>
      </c>
      <c r="C4137" s="2134"/>
      <c r="D4137" s="2134"/>
      <c r="E4137" s="2134"/>
      <c r="F4137" s="2276">
        <v>12</v>
      </c>
      <c r="G4137" s="2276" t="str">
        <f>IF(ISBLANK(H4137),"",IF(H4137="BN",VLOOKUP(B4137,'[4]V. BAHAN'!$B$8:$E$1099,3,FALSE),IFERROR(VLOOKUP(H4137,'[4]III. DAFTAR AHS'!$B$7:$H$872,5,FALSE),"ls")))</f>
        <v xml:space="preserve">m1 </v>
      </c>
      <c r="H4137" s="2276" t="s">
        <v>2398</v>
      </c>
      <c r="I4137" s="2308" t="s">
        <v>468</v>
      </c>
      <c r="J4137" s="1486">
        <f>VLOOKUP(B4137,'[5] RAB LAMA'!$B$9:$E$5553,4,FALSE)</f>
        <v>115177.22394639999</v>
      </c>
      <c r="K4137" s="1486">
        <f>J4137*F4137</f>
        <v>1382126.6873567998</v>
      </c>
      <c r="L4137" s="437">
        <f>K4137/$K$4349*100</f>
        <v>3.6169844363263099E-3</v>
      </c>
      <c r="M4137" s="2273"/>
      <c r="N4137" s="2273">
        <f>L4137*M4137/100</f>
        <v>0</v>
      </c>
      <c r="O4137" s="2273">
        <f>Q4137-M4137</f>
        <v>0</v>
      </c>
      <c r="P4137" s="2273">
        <f>L4137*O4137/100</f>
        <v>0</v>
      </c>
      <c r="Q4137" s="2273"/>
      <c r="R4137" s="2273">
        <f>L4137*Q4137/100</f>
        <v>0</v>
      </c>
      <c r="S4137" s="2274"/>
      <c r="T4137" s="359">
        <f>'[16]LAP MINGGUAN'!R4137</f>
        <v>0</v>
      </c>
      <c r="U4137" s="359">
        <f t="shared" si="869"/>
        <v>0</v>
      </c>
      <c r="V4137" s="429">
        <f>'[8]RAB '!H4112</f>
        <v>0</v>
      </c>
      <c r="W4137" s="429">
        <f t="shared" si="862"/>
        <v>1382126.6873567998</v>
      </c>
    </row>
    <row r="4138" spans="1:23" s="352" customFormat="1" ht="35.1" customHeight="1" x14ac:dyDescent="0.25">
      <c r="A4138" s="2132" t="s">
        <v>25</v>
      </c>
      <c r="B4138" s="2278" t="s">
        <v>1091</v>
      </c>
      <c r="C4138" s="2134"/>
      <c r="D4138" s="2134"/>
      <c r="E4138" s="2134"/>
      <c r="F4138" s="2276">
        <v>12</v>
      </c>
      <c r="G4138" s="2276" t="str">
        <f>IF(ISBLANK(H4138),"",IF(H4138="BN",VLOOKUP(B4138,'[4]V. BAHAN'!$B$8:$E$1099,3,FALSE),IFERROR(VLOOKUP(H4138,'[4]III. DAFTAR AHS'!$B$7:$H$872,5,FALSE),"ls")))</f>
        <v xml:space="preserve">m1 </v>
      </c>
      <c r="H4138" s="2276" t="s">
        <v>1092</v>
      </c>
      <c r="I4138" s="2308" t="s">
        <v>1093</v>
      </c>
      <c r="J4138" s="1486">
        <f>VLOOKUP(B4138,'[5] RAB LAMA'!$B$9:$E$5553,4,FALSE)</f>
        <v>52702.949068863214</v>
      </c>
      <c r="K4138" s="1486">
        <f>J4138*F4138</f>
        <v>632435.3888263586</v>
      </c>
      <c r="L4138" s="437">
        <f>K4138/$K$4349*100</f>
        <v>1.6550646039123838E-3</v>
      </c>
      <c r="M4138" s="2273"/>
      <c r="N4138" s="2273">
        <f>L4138*M4138/100</f>
        <v>0</v>
      </c>
      <c r="O4138" s="2273">
        <f>Q4138-M4138</f>
        <v>0</v>
      </c>
      <c r="P4138" s="2273">
        <f>L4138*O4138/100</f>
        <v>0</v>
      </c>
      <c r="Q4138" s="2273"/>
      <c r="R4138" s="2273">
        <f>L4138*Q4138/100</f>
        <v>0</v>
      </c>
      <c r="S4138" s="2274"/>
      <c r="T4138" s="359">
        <f>'[16]LAP MINGGUAN'!R4138</f>
        <v>0</v>
      </c>
      <c r="U4138" s="359">
        <f t="shared" si="869"/>
        <v>0</v>
      </c>
      <c r="V4138" s="429">
        <f>'[8]RAB '!H4113</f>
        <v>1382126.6873567998</v>
      </c>
      <c r="W4138" s="429">
        <f t="shared" si="862"/>
        <v>-749691.29853044124</v>
      </c>
    </row>
    <row r="4139" spans="1:23" s="352" customFormat="1" ht="35.1" customHeight="1" x14ac:dyDescent="0.25">
      <c r="A4139" s="2132" t="s">
        <v>25</v>
      </c>
      <c r="B4139" s="2278" t="s">
        <v>1094</v>
      </c>
      <c r="C4139" s="2134"/>
      <c r="D4139" s="2134"/>
      <c r="E4139" s="2134"/>
      <c r="F4139" s="2276">
        <v>2</v>
      </c>
      <c r="G4139" s="2276" t="str">
        <f>IF(ISBLANK(H4139),"",IF(H4139="BN",VLOOKUP(B4139,'[4]V. BAHAN'!$B$8:$E$1099,3,FALSE),IFERROR(VLOOKUP(H4139,'[4]III. DAFTAR AHS'!$B$7:$H$872,5,FALSE),"ls")))</f>
        <v xml:space="preserve">set </v>
      </c>
      <c r="H4139" s="2276" t="s">
        <v>1095</v>
      </c>
      <c r="I4139" s="2308" t="s">
        <v>468</v>
      </c>
      <c r="J4139" s="1486">
        <f>VLOOKUP(B4139,'[5] RAB LAMA'!$B$9:$E$5553,4,FALSE)</f>
        <v>1305146.4396249996</v>
      </c>
      <c r="K4139" s="1486">
        <f>J4139*F4139</f>
        <v>2610292.8792499993</v>
      </c>
      <c r="L4139" s="437">
        <f>K4139/$K$4349*100</f>
        <v>6.8310588348138293E-3</v>
      </c>
      <c r="M4139" s="2273"/>
      <c r="N4139" s="2273">
        <f>L4139*M4139/100</f>
        <v>0</v>
      </c>
      <c r="O4139" s="2273">
        <f>Q4139-M4139</f>
        <v>0</v>
      </c>
      <c r="P4139" s="2273">
        <f>L4139*O4139/100</f>
        <v>0</v>
      </c>
      <c r="Q4139" s="2273"/>
      <c r="R4139" s="2273">
        <f>L4139*Q4139/100</f>
        <v>0</v>
      </c>
      <c r="S4139" s="2274"/>
      <c r="T4139" s="359">
        <f>'[16]LAP MINGGUAN'!R4139</f>
        <v>0</v>
      </c>
      <c r="U4139" s="359">
        <f t="shared" si="869"/>
        <v>0</v>
      </c>
      <c r="V4139" s="429">
        <f>'[8]RAB '!H4114</f>
        <v>632435.3888263586</v>
      </c>
      <c r="W4139" s="429">
        <f t="shared" si="862"/>
        <v>1977857.4904236407</v>
      </c>
    </row>
    <row r="4140" spans="1:23" s="352" customFormat="1" ht="35.1" customHeight="1" x14ac:dyDescent="0.25">
      <c r="A4140" s="2132" t="s">
        <v>25</v>
      </c>
      <c r="B4140" s="2278" t="s">
        <v>1096</v>
      </c>
      <c r="C4140" s="2134"/>
      <c r="D4140" s="2134"/>
      <c r="E4140" s="2134"/>
      <c r="F4140" s="2276">
        <v>2</v>
      </c>
      <c r="G4140" s="2276" t="str">
        <f>IF(ISBLANK(H4140),"",IF(H4140="BN",VLOOKUP(B4140,'[4]V. BAHAN'!$B$8:$E$1099,3,FALSE),IFERROR(VLOOKUP(H4140,'[4]III. DAFTAR AHS'!$B$7:$H$872,5,FALSE),"ls")))</f>
        <v xml:space="preserve">unit </v>
      </c>
      <c r="H4140" s="2276" t="s">
        <v>1097</v>
      </c>
      <c r="I4140" s="2308" t="s">
        <v>468</v>
      </c>
      <c r="J4140" s="1486">
        <f>VLOOKUP(B4140,'[5] RAB LAMA'!$B$9:$E$5553,4,FALSE)</f>
        <v>574457.33345000003</v>
      </c>
      <c r="K4140" s="1486">
        <f>J4140*F4140</f>
        <v>1148914.6669000001</v>
      </c>
      <c r="L4140" s="437">
        <f>K4140/$K$4349*100</f>
        <v>3.0066755145228921E-3</v>
      </c>
      <c r="M4140" s="2273"/>
      <c r="N4140" s="2273">
        <f>L4140*M4140/100</f>
        <v>0</v>
      </c>
      <c r="O4140" s="2273">
        <f>Q4140-M4140</f>
        <v>0</v>
      </c>
      <c r="P4140" s="2273">
        <f>L4140*O4140/100</f>
        <v>0</v>
      </c>
      <c r="Q4140" s="2273"/>
      <c r="R4140" s="2273">
        <f>L4140*Q4140/100</f>
        <v>0</v>
      </c>
      <c r="S4140" s="2274"/>
      <c r="T4140" s="359">
        <f>'[16]LAP MINGGUAN'!R4140</f>
        <v>0</v>
      </c>
      <c r="U4140" s="359">
        <f t="shared" si="869"/>
        <v>0</v>
      </c>
      <c r="V4140" s="429">
        <f>'[8]RAB '!H4115</f>
        <v>2610292.8792499993</v>
      </c>
      <c r="W4140" s="429">
        <f t="shared" si="862"/>
        <v>-1461378.2123499992</v>
      </c>
    </row>
    <row r="4141" spans="1:23" s="352" customFormat="1" ht="35.1" customHeight="1" x14ac:dyDescent="0.25">
      <c r="A4141" s="2132" t="s">
        <v>25</v>
      </c>
      <c r="B4141" s="2278" t="s">
        <v>1098</v>
      </c>
      <c r="C4141" s="2134"/>
      <c r="D4141" s="2134"/>
      <c r="E4141" s="2134"/>
      <c r="F4141" s="2276">
        <v>24</v>
      </c>
      <c r="G4141" s="2276" t="str">
        <f>IF(ISBLANK(H4141),"",IF(H4141="BN",VLOOKUP(B4141,'[4]V. BAHAN'!$B$8:$E$1099,3,FALSE),IFERROR(VLOOKUP(H4141,'[4]III. DAFTAR AHS'!$B$7:$H$872,5,FALSE),"ls")))</f>
        <v>m'</v>
      </c>
      <c r="H4141" s="2276" t="s">
        <v>365</v>
      </c>
      <c r="I4141" s="2308" t="s">
        <v>366</v>
      </c>
      <c r="J4141" s="1486">
        <f>VLOOKUP(B4141,'[5] RAB LAMA'!$B$9:$E$5553,4,FALSE)</f>
        <v>80205.650000000009</v>
      </c>
      <c r="K4141" s="1486">
        <f>J4141*F4141</f>
        <v>1924935.6</v>
      </c>
      <c r="L4141" s="437">
        <f>K4141/$K$4349*100</f>
        <v>5.0374992175612823E-3</v>
      </c>
      <c r="M4141" s="2273"/>
      <c r="N4141" s="2273">
        <f>L4141*M4141/100</f>
        <v>0</v>
      </c>
      <c r="O4141" s="2273">
        <f>Q4141-M4141</f>
        <v>0</v>
      </c>
      <c r="P4141" s="2273">
        <f>L4141*O4141/100</f>
        <v>0</v>
      </c>
      <c r="Q4141" s="2273"/>
      <c r="R4141" s="2273">
        <f>L4141*Q4141/100</f>
        <v>0</v>
      </c>
      <c r="S4141" s="2274"/>
      <c r="T4141" s="359">
        <f>'[16]LAP MINGGUAN'!R4141</f>
        <v>0</v>
      </c>
      <c r="U4141" s="359">
        <f t="shared" si="869"/>
        <v>0</v>
      </c>
      <c r="V4141" s="429">
        <f>'[8]RAB '!H4116</f>
        <v>1148914.6669000001</v>
      </c>
      <c r="W4141" s="429">
        <f t="shared" si="862"/>
        <v>776020.93310000002</v>
      </c>
    </row>
    <row r="4142" spans="1:23" s="352" customFormat="1" ht="35.1" customHeight="1" x14ac:dyDescent="0.25">
      <c r="A4142" s="2138"/>
      <c r="B4142" s="2278"/>
      <c r="C4142" s="2134"/>
      <c r="D4142" s="2134"/>
      <c r="E4142" s="2134"/>
      <c r="F4142" s="2276"/>
      <c r="G4142" s="2276" t="str">
        <f>IF(ISBLANK(H4142),"",IF(H4142="BN",VLOOKUP(B4142,'[4]V. BAHAN'!$B$8:$E$1099,3,FALSE),IFERROR(VLOOKUP(H4142,'[4]III. DAFTAR AHS'!$B$7:$H$872,5,FALSE),"ls")))</f>
        <v/>
      </c>
      <c r="H4142" s="2276"/>
      <c r="I4142" s="2308" t="s">
        <v>243</v>
      </c>
      <c r="J4142" s="2309"/>
      <c r="K4142" s="2310"/>
      <c r="L4142" s="437"/>
      <c r="M4142" s="2280"/>
      <c r="N4142" s="2280"/>
      <c r="O4142" s="2280"/>
      <c r="P4142" s="2280"/>
      <c r="Q4142" s="2280"/>
      <c r="R4142" s="2280"/>
      <c r="S4142" s="2281"/>
      <c r="T4142" s="359">
        <f>'[16]LAP MINGGUAN'!R4142</f>
        <v>0</v>
      </c>
      <c r="U4142" s="359">
        <f t="shared" si="869"/>
        <v>0</v>
      </c>
      <c r="V4142" s="429">
        <f>'[8]RAB '!H4117</f>
        <v>1924935.6</v>
      </c>
      <c r="W4142" s="429">
        <f t="shared" si="862"/>
        <v>-1924935.6</v>
      </c>
    </row>
    <row r="4143" spans="1:23" s="352" customFormat="1" ht="35.1" customHeight="1" x14ac:dyDescent="0.25">
      <c r="A4143" s="2138">
        <f>+A4136+1</f>
        <v>3</v>
      </c>
      <c r="B4143" s="2278" t="s">
        <v>2400</v>
      </c>
      <c r="C4143" s="2134"/>
      <c r="D4143" s="2134"/>
      <c r="E4143" s="2134"/>
      <c r="F4143" s="2276"/>
      <c r="G4143" s="2276" t="str">
        <f>IF(ISBLANK(H4143),"",IF(H4143="BN",VLOOKUP(B4143,'[4]V. BAHAN'!$B$8:$E$1099,3,FALSE),IFERROR(VLOOKUP(H4143,'[4]III. DAFTAR AHS'!$B$7:$H$872,5,FALSE),"ls")))</f>
        <v/>
      </c>
      <c r="H4143" s="2276"/>
      <c r="I4143" s="2308" t="s">
        <v>243</v>
      </c>
      <c r="J4143" s="2309"/>
      <c r="K4143" s="2310"/>
      <c r="L4143" s="437"/>
      <c r="M4143" s="2280"/>
      <c r="N4143" s="2280"/>
      <c r="O4143" s="2280"/>
      <c r="P4143" s="2280"/>
      <c r="Q4143" s="2280"/>
      <c r="R4143" s="2280"/>
      <c r="S4143" s="2281"/>
      <c r="T4143" s="359">
        <f>'[16]LAP MINGGUAN'!R4143</f>
        <v>0</v>
      </c>
      <c r="U4143" s="359">
        <f t="shared" si="869"/>
        <v>0</v>
      </c>
      <c r="V4143" s="429">
        <f>'[8]RAB '!H4118</f>
        <v>0</v>
      </c>
      <c r="W4143" s="429">
        <f t="shared" si="862"/>
        <v>0</v>
      </c>
    </row>
    <row r="4144" spans="1:23" s="352" customFormat="1" ht="35.1" customHeight="1" x14ac:dyDescent="0.25">
      <c r="A4144" s="2132" t="s">
        <v>25</v>
      </c>
      <c r="B4144" s="2278" t="s">
        <v>2396</v>
      </c>
      <c r="C4144" s="2134"/>
      <c r="D4144" s="2134"/>
      <c r="E4144" s="2134"/>
      <c r="F4144" s="2276">
        <v>2</v>
      </c>
      <c r="G4144" s="2276" t="str">
        <f>IF(ISBLANK(H4144),"",IF(H4144="BN",VLOOKUP(B4144,'[4]V. BAHAN'!$B$8:$E$1099,3,FALSE),IFERROR(VLOOKUP(H4144,'[4]III. DAFTAR AHS'!$B$7:$H$872,5,FALSE),"ls")))</f>
        <v>set</v>
      </c>
      <c r="H4144" s="2276" t="s">
        <v>365</v>
      </c>
      <c r="I4144" s="2308" t="s">
        <v>366</v>
      </c>
      <c r="J4144" s="1486">
        <f>VLOOKUP(B4144,'[5] RAB LAMA'!$B$9:$E$5553,4,FALSE)</f>
        <v>771247.10366550006</v>
      </c>
      <c r="K4144" s="1486">
        <f t="shared" ref="K4144:K4149" si="870">J4144*F4144</f>
        <v>1542494.2073310001</v>
      </c>
      <c r="L4144" s="437">
        <f t="shared" ref="L4144:L4149" si="871">K4144/$K$4349*100</f>
        <v>4.0366614667642509E-3</v>
      </c>
      <c r="M4144" s="2273"/>
      <c r="N4144" s="2273">
        <f t="shared" ref="N4144:N4149" si="872">L4144*M4144/100</f>
        <v>0</v>
      </c>
      <c r="O4144" s="2273">
        <f t="shared" ref="O4144:O4149" si="873">Q4144-M4144</f>
        <v>0</v>
      </c>
      <c r="P4144" s="2273">
        <f t="shared" ref="P4144:P4149" si="874">L4144*O4144/100</f>
        <v>0</v>
      </c>
      <c r="Q4144" s="2273"/>
      <c r="R4144" s="2273">
        <f t="shared" ref="R4144:R4149" si="875">L4144*Q4144/100</f>
        <v>0</v>
      </c>
      <c r="S4144" s="2274"/>
      <c r="T4144" s="359">
        <f>'[16]LAP MINGGUAN'!R4144</f>
        <v>0</v>
      </c>
      <c r="U4144" s="359">
        <f t="shared" si="869"/>
        <v>0</v>
      </c>
      <c r="V4144" s="429">
        <f>'[8]RAB '!H4119</f>
        <v>0</v>
      </c>
      <c r="W4144" s="429">
        <f t="shared" si="862"/>
        <v>1542494.2073310001</v>
      </c>
    </row>
    <row r="4145" spans="1:391" s="352" customFormat="1" ht="35.1" customHeight="1" x14ac:dyDescent="0.25">
      <c r="A4145" s="2132" t="s">
        <v>25</v>
      </c>
      <c r="B4145" s="2278" t="s">
        <v>2401</v>
      </c>
      <c r="C4145" s="2134"/>
      <c r="D4145" s="2134"/>
      <c r="E4145" s="2134"/>
      <c r="F4145" s="2276">
        <v>5</v>
      </c>
      <c r="G4145" s="2276" t="str">
        <f>IF(ISBLANK(H4145),"",IF(H4145="BN",VLOOKUP(B4145,'[4]V. BAHAN'!$B$8:$E$1099,3,FALSE),IFERROR(VLOOKUP(H4145,'[4]III. DAFTAR AHS'!$B$7:$H$872,5,FALSE),"ls")))</f>
        <v xml:space="preserve">m1 </v>
      </c>
      <c r="H4145" s="2276" t="s">
        <v>2402</v>
      </c>
      <c r="I4145" s="2308" t="s">
        <v>468</v>
      </c>
      <c r="J4145" s="1486">
        <f>VLOOKUP(B4145,'[5] RAB LAMA'!$B$9:$E$5553,4,FALSE)</f>
        <v>229787.10648475998</v>
      </c>
      <c r="K4145" s="1486">
        <f t="shared" si="870"/>
        <v>1148935.5324237999</v>
      </c>
      <c r="L4145" s="437">
        <f t="shared" si="871"/>
        <v>3.0067301189781346E-3</v>
      </c>
      <c r="M4145" s="2273"/>
      <c r="N4145" s="2273">
        <f t="shared" si="872"/>
        <v>0</v>
      </c>
      <c r="O4145" s="2273">
        <f t="shared" si="873"/>
        <v>0</v>
      </c>
      <c r="P4145" s="2273">
        <f t="shared" si="874"/>
        <v>0</v>
      </c>
      <c r="Q4145" s="2273"/>
      <c r="R4145" s="2273">
        <f t="shared" si="875"/>
        <v>0</v>
      </c>
      <c r="S4145" s="2274"/>
      <c r="T4145" s="359">
        <f>'[16]LAP MINGGUAN'!R4145</f>
        <v>0</v>
      </c>
      <c r="U4145" s="359">
        <f t="shared" si="869"/>
        <v>0</v>
      </c>
      <c r="V4145" s="429">
        <f>'[8]RAB '!H4120</f>
        <v>1542494.2073310001</v>
      </c>
      <c r="W4145" s="429">
        <f t="shared" si="862"/>
        <v>-393558.67490720027</v>
      </c>
    </row>
    <row r="4146" spans="1:391" s="352" customFormat="1" ht="35.1" customHeight="1" x14ac:dyDescent="0.25">
      <c r="A4146" s="2132" t="s">
        <v>25</v>
      </c>
      <c r="B4146" s="2278" t="s">
        <v>1091</v>
      </c>
      <c r="C4146" s="2134"/>
      <c r="D4146" s="2134"/>
      <c r="E4146" s="2134"/>
      <c r="F4146" s="2276">
        <v>5</v>
      </c>
      <c r="G4146" s="2276" t="str">
        <f>IF(ISBLANK(H4146),"",IF(H4146="BN",VLOOKUP(B4146,'[4]V. BAHAN'!$B$8:$E$1099,3,FALSE),IFERROR(VLOOKUP(H4146,'[4]III. DAFTAR AHS'!$B$7:$H$872,5,FALSE),"ls")))</f>
        <v xml:space="preserve">m1 </v>
      </c>
      <c r="H4146" s="2276" t="s">
        <v>1092</v>
      </c>
      <c r="I4146" s="2308" t="s">
        <v>1093</v>
      </c>
      <c r="J4146" s="1486">
        <f>VLOOKUP(B4146,'[5] RAB LAMA'!$B$9:$E$5553,4,FALSE)</f>
        <v>52702.949068863214</v>
      </c>
      <c r="K4146" s="1486">
        <f t="shared" si="870"/>
        <v>263514.74534431606</v>
      </c>
      <c r="L4146" s="437">
        <f t="shared" si="871"/>
        <v>6.8961025163015986E-4</v>
      </c>
      <c r="M4146" s="2273"/>
      <c r="N4146" s="2273">
        <f t="shared" si="872"/>
        <v>0</v>
      </c>
      <c r="O4146" s="2273">
        <f t="shared" si="873"/>
        <v>0</v>
      </c>
      <c r="P4146" s="2273">
        <f t="shared" si="874"/>
        <v>0</v>
      </c>
      <c r="Q4146" s="2273"/>
      <c r="R4146" s="2273">
        <f t="shared" si="875"/>
        <v>0</v>
      </c>
      <c r="S4146" s="2274"/>
      <c r="T4146" s="359">
        <f>'[16]LAP MINGGUAN'!R4146</f>
        <v>0</v>
      </c>
      <c r="U4146" s="359">
        <f t="shared" si="869"/>
        <v>0</v>
      </c>
      <c r="V4146" s="429">
        <f>'[8]RAB '!H4121</f>
        <v>1148935.5324237999</v>
      </c>
      <c r="W4146" s="429">
        <f t="shared" si="862"/>
        <v>-885420.78707948374</v>
      </c>
    </row>
    <row r="4147" spans="1:391" s="352" customFormat="1" ht="35.1" customHeight="1" x14ac:dyDescent="0.25">
      <c r="A4147" s="2132" t="s">
        <v>25</v>
      </c>
      <c r="B4147" s="2278" t="s">
        <v>1094</v>
      </c>
      <c r="C4147" s="2134"/>
      <c r="D4147" s="2134"/>
      <c r="E4147" s="2134"/>
      <c r="F4147" s="2276">
        <v>1</v>
      </c>
      <c r="G4147" s="2276" t="str">
        <f>IF(ISBLANK(H4147),"",IF(H4147="BN",VLOOKUP(B4147,'[4]V. BAHAN'!$B$8:$E$1099,3,FALSE),IFERROR(VLOOKUP(H4147,'[4]III. DAFTAR AHS'!$B$7:$H$872,5,FALSE),"ls")))</f>
        <v xml:space="preserve">set </v>
      </c>
      <c r="H4147" s="2276" t="s">
        <v>1095</v>
      </c>
      <c r="I4147" s="2308" t="s">
        <v>468</v>
      </c>
      <c r="J4147" s="1486">
        <f>VLOOKUP(B4147,'[5] RAB LAMA'!$B$9:$E$5553,4,FALSE)</f>
        <v>1305146.4396249996</v>
      </c>
      <c r="K4147" s="1486">
        <f t="shared" si="870"/>
        <v>1305146.4396249996</v>
      </c>
      <c r="L4147" s="437">
        <f t="shared" si="871"/>
        <v>3.4155294174069146E-3</v>
      </c>
      <c r="M4147" s="2273"/>
      <c r="N4147" s="2273">
        <f t="shared" si="872"/>
        <v>0</v>
      </c>
      <c r="O4147" s="2273">
        <f t="shared" si="873"/>
        <v>0</v>
      </c>
      <c r="P4147" s="2273">
        <f t="shared" si="874"/>
        <v>0</v>
      </c>
      <c r="Q4147" s="2273"/>
      <c r="R4147" s="2273">
        <f t="shared" si="875"/>
        <v>0</v>
      </c>
      <c r="S4147" s="2274"/>
      <c r="T4147" s="359">
        <f>'[16]LAP MINGGUAN'!R4147</f>
        <v>0</v>
      </c>
      <c r="U4147" s="359">
        <f t="shared" si="869"/>
        <v>0</v>
      </c>
      <c r="V4147" s="429">
        <f>'[8]RAB '!H4122</f>
        <v>263514.74534431606</v>
      </c>
      <c r="W4147" s="429">
        <f t="shared" si="862"/>
        <v>1041631.6942806835</v>
      </c>
    </row>
    <row r="4148" spans="1:391" s="352" customFormat="1" ht="35.1" customHeight="1" x14ac:dyDescent="0.25">
      <c r="A4148" s="2132" t="s">
        <v>25</v>
      </c>
      <c r="B4148" s="2278" t="s">
        <v>1096</v>
      </c>
      <c r="C4148" s="2134"/>
      <c r="D4148" s="2134"/>
      <c r="E4148" s="2134"/>
      <c r="F4148" s="2276">
        <v>1</v>
      </c>
      <c r="G4148" s="2276" t="str">
        <f>IF(ISBLANK(H4148),"",IF(H4148="BN",VLOOKUP(B4148,'[4]V. BAHAN'!$B$8:$E$1099,3,FALSE),IFERROR(VLOOKUP(H4148,'[4]III. DAFTAR AHS'!$B$7:$H$872,5,FALSE),"ls")))</f>
        <v xml:space="preserve">unit </v>
      </c>
      <c r="H4148" s="2276" t="s">
        <v>1097</v>
      </c>
      <c r="I4148" s="2308" t="s">
        <v>468</v>
      </c>
      <c r="J4148" s="1486">
        <f>VLOOKUP(B4148,'[5] RAB LAMA'!$B$9:$E$5553,4,FALSE)</f>
        <v>574457.33345000003</v>
      </c>
      <c r="K4148" s="1486">
        <f t="shared" si="870"/>
        <v>574457.33345000003</v>
      </c>
      <c r="L4148" s="437">
        <f t="shared" si="871"/>
        <v>1.503337757261446E-3</v>
      </c>
      <c r="M4148" s="2273"/>
      <c r="N4148" s="2273">
        <f t="shared" si="872"/>
        <v>0</v>
      </c>
      <c r="O4148" s="2273">
        <f t="shared" si="873"/>
        <v>0</v>
      </c>
      <c r="P4148" s="2273">
        <f t="shared" si="874"/>
        <v>0</v>
      </c>
      <c r="Q4148" s="2273"/>
      <c r="R4148" s="2273">
        <f t="shared" si="875"/>
        <v>0</v>
      </c>
      <c r="S4148" s="2274"/>
      <c r="T4148" s="359">
        <f>'[16]LAP MINGGUAN'!R4148</f>
        <v>0</v>
      </c>
      <c r="U4148" s="359">
        <f t="shared" si="869"/>
        <v>0</v>
      </c>
      <c r="V4148" s="429">
        <f>'[8]RAB '!H4123</f>
        <v>1305146.4396249996</v>
      </c>
      <c r="W4148" s="429">
        <f t="shared" si="862"/>
        <v>-730689.10617499962</v>
      </c>
    </row>
    <row r="4149" spans="1:391" s="352" customFormat="1" ht="35.1" customHeight="1" x14ac:dyDescent="0.25">
      <c r="A4149" s="2132" t="s">
        <v>25</v>
      </c>
      <c r="B4149" s="2278" t="s">
        <v>1098</v>
      </c>
      <c r="C4149" s="2134"/>
      <c r="D4149" s="2134"/>
      <c r="E4149" s="2134"/>
      <c r="F4149" s="2276">
        <v>12</v>
      </c>
      <c r="G4149" s="2276" t="str">
        <f>IF(ISBLANK(H4149),"",IF(H4149="BN",VLOOKUP(B4149,'[4]V. BAHAN'!$B$8:$E$1099,3,FALSE),IFERROR(VLOOKUP(H4149,'[4]III. DAFTAR AHS'!$B$7:$H$872,5,FALSE),"ls")))</f>
        <v>m'</v>
      </c>
      <c r="H4149" s="2276" t="s">
        <v>365</v>
      </c>
      <c r="I4149" s="2308" t="s">
        <v>366</v>
      </c>
      <c r="J4149" s="1486">
        <f>VLOOKUP(B4149,'[5] RAB LAMA'!$B$9:$E$5553,4,FALSE)</f>
        <v>80205.650000000009</v>
      </c>
      <c r="K4149" s="1486">
        <f t="shared" si="870"/>
        <v>962467.8</v>
      </c>
      <c r="L4149" s="437">
        <f t="shared" si="871"/>
        <v>2.5187496087806412E-3</v>
      </c>
      <c r="M4149" s="2273"/>
      <c r="N4149" s="2273">
        <f t="shared" si="872"/>
        <v>0</v>
      </c>
      <c r="O4149" s="2273">
        <f t="shared" si="873"/>
        <v>0</v>
      </c>
      <c r="P4149" s="2273">
        <f t="shared" si="874"/>
        <v>0</v>
      </c>
      <c r="Q4149" s="2273"/>
      <c r="R4149" s="2273">
        <f t="shared" si="875"/>
        <v>0</v>
      </c>
      <c r="S4149" s="2274"/>
      <c r="T4149" s="359">
        <f>'[16]LAP MINGGUAN'!R4149</f>
        <v>0</v>
      </c>
      <c r="U4149" s="359">
        <f t="shared" si="869"/>
        <v>0</v>
      </c>
      <c r="V4149" s="429">
        <f>'[8]RAB '!H4124</f>
        <v>574457.33345000003</v>
      </c>
      <c r="W4149" s="429">
        <f t="shared" si="862"/>
        <v>388010.46655000001</v>
      </c>
    </row>
    <row r="4150" spans="1:391" s="352" customFormat="1" ht="35.1" customHeight="1" x14ac:dyDescent="0.25">
      <c r="A4150" s="2138"/>
      <c r="B4150" s="2278"/>
      <c r="C4150" s="2134"/>
      <c r="D4150" s="2134"/>
      <c r="E4150" s="2134"/>
      <c r="F4150" s="2276"/>
      <c r="G4150" s="2276" t="str">
        <f>IF(ISBLANK(H4150),"",IF(H4150="BN",VLOOKUP(B4150,'[4]V. BAHAN'!$B$8:$E$1099,3,FALSE),IFERROR(VLOOKUP(H4150,'[4]III. DAFTAR AHS'!$B$7:$H$872,5,FALSE),"ls")))</f>
        <v/>
      </c>
      <c r="H4150" s="2276"/>
      <c r="I4150" s="2308" t="s">
        <v>243</v>
      </c>
      <c r="J4150" s="2309"/>
      <c r="K4150" s="2310"/>
      <c r="L4150" s="437"/>
      <c r="M4150" s="2280"/>
      <c r="N4150" s="2280"/>
      <c r="O4150" s="2280"/>
      <c r="P4150" s="2280"/>
      <c r="Q4150" s="2280"/>
      <c r="R4150" s="2280"/>
      <c r="S4150" s="2281"/>
      <c r="T4150" s="359">
        <f>'[16]LAP MINGGUAN'!R4150</f>
        <v>0</v>
      </c>
      <c r="U4150" s="359">
        <f t="shared" si="869"/>
        <v>0</v>
      </c>
      <c r="V4150" s="429">
        <f>'[8]RAB '!H4125</f>
        <v>962467.8</v>
      </c>
      <c r="W4150" s="429">
        <f t="shared" si="862"/>
        <v>-962467.8</v>
      </c>
    </row>
    <row r="4151" spans="1:391" s="352" customFormat="1" ht="35.1" customHeight="1" x14ac:dyDescent="0.25">
      <c r="A4151" s="2138">
        <f>+A4143+1</f>
        <v>4</v>
      </c>
      <c r="B4151" s="2278" t="s">
        <v>2403</v>
      </c>
      <c r="C4151" s="2134"/>
      <c r="D4151" s="2134"/>
      <c r="E4151" s="2134"/>
      <c r="F4151" s="2276"/>
      <c r="G4151" s="2276" t="str">
        <f>IF(ISBLANK(H4151),"",IF(H4151="BN",VLOOKUP(B4151,'[4]V. BAHAN'!$B$8:$E$1099,3,FALSE),IFERROR(VLOOKUP(H4151,'[4]III. DAFTAR AHS'!$B$7:$H$872,5,FALSE),"ls")))</f>
        <v/>
      </c>
      <c r="H4151" s="2276"/>
      <c r="I4151" s="2308" t="s">
        <v>243</v>
      </c>
      <c r="J4151" s="2309"/>
      <c r="K4151" s="2310"/>
      <c r="L4151" s="437"/>
      <c r="M4151" s="2280"/>
      <c r="N4151" s="2280"/>
      <c r="O4151" s="2280"/>
      <c r="P4151" s="2280"/>
      <c r="Q4151" s="2280"/>
      <c r="R4151" s="2280"/>
      <c r="S4151" s="2281"/>
      <c r="T4151" s="359">
        <f>'[16]LAP MINGGUAN'!R4151</f>
        <v>0</v>
      </c>
      <c r="U4151" s="359">
        <f t="shared" si="869"/>
        <v>0</v>
      </c>
      <c r="V4151" s="429">
        <f>'[8]RAB '!H4126</f>
        <v>0</v>
      </c>
      <c r="W4151" s="429">
        <f t="shared" si="862"/>
        <v>0</v>
      </c>
    </row>
    <row r="4152" spans="1:391" s="352" customFormat="1" ht="35.1" customHeight="1" x14ac:dyDescent="0.25">
      <c r="A4152" s="2132" t="s">
        <v>25</v>
      </c>
      <c r="B4152" s="2278" t="s">
        <v>2397</v>
      </c>
      <c r="C4152" s="2134"/>
      <c r="D4152" s="2134"/>
      <c r="E4152" s="2134"/>
      <c r="F4152" s="2276">
        <v>8</v>
      </c>
      <c r="G4152" s="2276" t="str">
        <f>IF(ISBLANK(H4152),"",IF(H4152="BN",VLOOKUP(B4152,'[4]V. BAHAN'!$B$8:$E$1099,3,FALSE),IFERROR(VLOOKUP(H4152,'[4]III. DAFTAR AHS'!$B$7:$H$872,5,FALSE),"ls")))</f>
        <v xml:space="preserve">m1 </v>
      </c>
      <c r="H4152" s="2276" t="s">
        <v>2398</v>
      </c>
      <c r="I4152" s="2308" t="s">
        <v>468</v>
      </c>
      <c r="J4152" s="1486">
        <f>VLOOKUP(B4152,'[5] RAB LAMA'!$B$9:$E$5553,4,FALSE)</f>
        <v>115177.22394639999</v>
      </c>
      <c r="K4152" s="1486">
        <f>J4152*F4152</f>
        <v>921417.79157119989</v>
      </c>
      <c r="L4152" s="437">
        <f>K4152/$K$4349*100</f>
        <v>2.4113229575508733E-3</v>
      </c>
      <c r="M4152" s="2273"/>
      <c r="N4152" s="2273">
        <f>L4152*M4152/100</f>
        <v>0</v>
      </c>
      <c r="O4152" s="2273">
        <f>Q4152-M4152</f>
        <v>0</v>
      </c>
      <c r="P4152" s="2273">
        <f>L4152*O4152/100</f>
        <v>0</v>
      </c>
      <c r="Q4152" s="2273"/>
      <c r="R4152" s="2273">
        <f>L4152*Q4152/100</f>
        <v>0</v>
      </c>
      <c r="S4152" s="2274"/>
      <c r="T4152" s="359">
        <f>'[16]LAP MINGGUAN'!R4152</f>
        <v>0</v>
      </c>
      <c r="U4152" s="359">
        <f t="shared" si="869"/>
        <v>0</v>
      </c>
      <c r="V4152" s="429">
        <f>'[8]RAB '!H4127</f>
        <v>0</v>
      </c>
      <c r="W4152" s="429">
        <f t="shared" si="862"/>
        <v>921417.79157119989</v>
      </c>
    </row>
    <row r="4153" spans="1:391" s="352" customFormat="1" ht="35.1" customHeight="1" x14ac:dyDescent="0.25">
      <c r="A4153" s="2132" t="s">
        <v>25</v>
      </c>
      <c r="B4153" s="2278" t="s">
        <v>1091</v>
      </c>
      <c r="C4153" s="2134"/>
      <c r="D4153" s="2134"/>
      <c r="E4153" s="2134"/>
      <c r="F4153" s="2276">
        <v>8</v>
      </c>
      <c r="G4153" s="2276" t="str">
        <f>IF(ISBLANK(H4153),"",IF(H4153="BN",VLOOKUP(B4153,'[4]V. BAHAN'!$B$8:$E$1099,3,FALSE),IFERROR(VLOOKUP(H4153,'[4]III. DAFTAR AHS'!$B$7:$H$872,5,FALSE),"ls")))</f>
        <v xml:space="preserve">m1 </v>
      </c>
      <c r="H4153" s="2276" t="s">
        <v>1092</v>
      </c>
      <c r="I4153" s="2308" t="s">
        <v>1093</v>
      </c>
      <c r="J4153" s="1486">
        <f>VLOOKUP(B4153,'[5] RAB LAMA'!$B$9:$E$5553,4,FALSE)</f>
        <v>52702.949068863214</v>
      </c>
      <c r="K4153" s="1486">
        <f>J4153*F4153</f>
        <v>421623.59255090571</v>
      </c>
      <c r="L4153" s="437">
        <f>K4153/$K$4349*100</f>
        <v>1.1033764026082559E-3</v>
      </c>
      <c r="M4153" s="2273"/>
      <c r="N4153" s="2273">
        <f>L4153*M4153/100</f>
        <v>0</v>
      </c>
      <c r="O4153" s="2273">
        <f>Q4153-M4153</f>
        <v>0</v>
      </c>
      <c r="P4153" s="2273">
        <f>L4153*O4153/100</f>
        <v>0</v>
      </c>
      <c r="Q4153" s="2273"/>
      <c r="R4153" s="2273">
        <f>L4153*Q4153/100</f>
        <v>0</v>
      </c>
      <c r="S4153" s="2274"/>
      <c r="T4153" s="359">
        <f>'[16]LAP MINGGUAN'!R4153</f>
        <v>0</v>
      </c>
      <c r="U4153" s="359">
        <f t="shared" si="869"/>
        <v>0</v>
      </c>
      <c r="V4153" s="429">
        <f>'[8]RAB '!H4128</f>
        <v>921417.79157119989</v>
      </c>
      <c r="W4153" s="429">
        <f t="shared" si="862"/>
        <v>-499794.19902029418</v>
      </c>
    </row>
    <row r="4154" spans="1:391" s="352" customFormat="1" ht="35.1" customHeight="1" x14ac:dyDescent="0.25">
      <c r="A4154" s="2132" t="s">
        <v>25</v>
      </c>
      <c r="B4154" s="2278" t="s">
        <v>1094</v>
      </c>
      <c r="C4154" s="2134"/>
      <c r="D4154" s="2134"/>
      <c r="E4154" s="2134"/>
      <c r="F4154" s="2276">
        <v>1</v>
      </c>
      <c r="G4154" s="2276" t="str">
        <f>IF(ISBLANK(H4154),"",IF(H4154="BN",VLOOKUP(B4154,'[4]V. BAHAN'!$B$8:$E$1099,3,FALSE),IFERROR(VLOOKUP(H4154,'[4]III. DAFTAR AHS'!$B$7:$H$872,5,FALSE),"ls")))</f>
        <v xml:space="preserve">set </v>
      </c>
      <c r="H4154" s="2276" t="s">
        <v>1095</v>
      </c>
      <c r="I4154" s="2308" t="s">
        <v>468</v>
      </c>
      <c r="J4154" s="1486">
        <f>VLOOKUP(B4154,'[5] RAB LAMA'!$B$9:$E$5553,4,FALSE)</f>
        <v>1305146.4396249996</v>
      </c>
      <c r="K4154" s="1486">
        <f>J4154*F4154</f>
        <v>1305146.4396249996</v>
      </c>
      <c r="L4154" s="437">
        <f>K4154/$K$4349*100</f>
        <v>3.4155294174069146E-3</v>
      </c>
      <c r="M4154" s="2273"/>
      <c r="N4154" s="2273">
        <f>L4154*M4154/100</f>
        <v>0</v>
      </c>
      <c r="O4154" s="2273">
        <f>Q4154-M4154</f>
        <v>0</v>
      </c>
      <c r="P4154" s="2273">
        <f>L4154*O4154/100</f>
        <v>0</v>
      </c>
      <c r="Q4154" s="2273"/>
      <c r="R4154" s="2273">
        <f>L4154*Q4154/100</f>
        <v>0</v>
      </c>
      <c r="S4154" s="2274"/>
      <c r="T4154" s="359">
        <f>'[16]LAP MINGGUAN'!R4154</f>
        <v>0</v>
      </c>
      <c r="U4154" s="359">
        <f t="shared" si="869"/>
        <v>0</v>
      </c>
      <c r="V4154" s="429">
        <f>'[8]RAB '!H4129</f>
        <v>421623.59255090571</v>
      </c>
      <c r="W4154" s="429">
        <f t="shared" si="862"/>
        <v>883522.847074094</v>
      </c>
    </row>
    <row r="4155" spans="1:391" s="352" customFormat="1" ht="35.1" customHeight="1" x14ac:dyDescent="0.25">
      <c r="A4155" s="2132" t="s">
        <v>25</v>
      </c>
      <c r="B4155" s="2278" t="s">
        <v>1096</v>
      </c>
      <c r="C4155" s="2134"/>
      <c r="D4155" s="2134"/>
      <c r="E4155" s="2134"/>
      <c r="F4155" s="2276">
        <v>1</v>
      </c>
      <c r="G4155" s="2276" t="str">
        <f>IF(ISBLANK(H4155),"",IF(H4155="BN",VLOOKUP(B4155,'[4]V. BAHAN'!$B$8:$E$1099,3,FALSE),IFERROR(VLOOKUP(H4155,'[4]III. DAFTAR AHS'!$B$7:$H$872,5,FALSE),"ls")))</f>
        <v xml:space="preserve">unit </v>
      </c>
      <c r="H4155" s="2276" t="s">
        <v>1097</v>
      </c>
      <c r="I4155" s="2308" t="s">
        <v>468</v>
      </c>
      <c r="J4155" s="1486">
        <f>VLOOKUP(B4155,'[5] RAB LAMA'!$B$9:$E$5553,4,FALSE)</f>
        <v>574457.33345000003</v>
      </c>
      <c r="K4155" s="1486">
        <f>J4155*F4155</f>
        <v>574457.33345000003</v>
      </c>
      <c r="L4155" s="437">
        <f>K4155/$K$4349*100</f>
        <v>1.503337757261446E-3</v>
      </c>
      <c r="M4155" s="2273"/>
      <c r="N4155" s="2273">
        <f>L4155*M4155/100</f>
        <v>0</v>
      </c>
      <c r="O4155" s="2273">
        <f>Q4155-M4155</f>
        <v>0</v>
      </c>
      <c r="P4155" s="2273">
        <f>L4155*O4155/100</f>
        <v>0</v>
      </c>
      <c r="Q4155" s="2273"/>
      <c r="R4155" s="2273">
        <f>L4155*Q4155/100</f>
        <v>0</v>
      </c>
      <c r="S4155" s="2274"/>
      <c r="T4155" s="359">
        <f>'[16]LAP MINGGUAN'!R4155</f>
        <v>0</v>
      </c>
      <c r="U4155" s="359">
        <f t="shared" si="869"/>
        <v>0</v>
      </c>
      <c r="V4155" s="429">
        <f>'[8]RAB '!H4130</f>
        <v>1305146.4396249996</v>
      </c>
      <c r="W4155" s="429">
        <f t="shared" si="862"/>
        <v>-730689.10617499962</v>
      </c>
    </row>
    <row r="4156" spans="1:391" s="352" customFormat="1" ht="35.1" customHeight="1" x14ac:dyDescent="0.25">
      <c r="A4156" s="2132" t="s">
        <v>25</v>
      </c>
      <c r="B4156" s="2278" t="s">
        <v>1098</v>
      </c>
      <c r="C4156" s="2134"/>
      <c r="D4156" s="2134"/>
      <c r="E4156" s="2134"/>
      <c r="F4156" s="2276">
        <v>12</v>
      </c>
      <c r="G4156" s="2276" t="str">
        <f>IF(ISBLANK(H4156),"",IF(H4156="BN",VLOOKUP(B4156,'[4]V. BAHAN'!$B$8:$E$1099,3,FALSE),IFERROR(VLOOKUP(H4156,'[4]III. DAFTAR AHS'!$B$7:$H$872,5,FALSE),"ls")))</f>
        <v>m'</v>
      </c>
      <c r="H4156" s="2276" t="s">
        <v>365</v>
      </c>
      <c r="I4156" s="2308" t="s">
        <v>366</v>
      </c>
      <c r="J4156" s="1486">
        <f>VLOOKUP(B4156,'[5] RAB LAMA'!$B$9:$E$5553,4,FALSE)</f>
        <v>80205.650000000009</v>
      </c>
      <c r="K4156" s="1486">
        <f>J4156*F4156</f>
        <v>962467.8</v>
      </c>
      <c r="L4156" s="437">
        <f>K4156/$K$4349*100</f>
        <v>2.5187496087806412E-3</v>
      </c>
      <c r="M4156" s="2273"/>
      <c r="N4156" s="2273">
        <f>L4156*M4156/100</f>
        <v>0</v>
      </c>
      <c r="O4156" s="2273">
        <f>Q4156-M4156</f>
        <v>0</v>
      </c>
      <c r="P4156" s="2273">
        <f>L4156*O4156/100</f>
        <v>0</v>
      </c>
      <c r="Q4156" s="2273"/>
      <c r="R4156" s="2273">
        <f>L4156*Q4156/100</f>
        <v>0</v>
      </c>
      <c r="S4156" s="2274"/>
      <c r="T4156" s="359">
        <f>'[16]LAP MINGGUAN'!R4156</f>
        <v>0</v>
      </c>
      <c r="U4156" s="359">
        <f t="shared" si="869"/>
        <v>0</v>
      </c>
      <c r="V4156" s="429">
        <f>'[8]RAB '!H4131</f>
        <v>574457.33345000003</v>
      </c>
      <c r="W4156" s="429">
        <f t="shared" si="862"/>
        <v>388010.46655000001</v>
      </c>
    </row>
    <row r="4157" spans="1:391" s="352" customFormat="1" ht="35.1" customHeight="1" thickBot="1" x14ac:dyDescent="0.3">
      <c r="A4157" s="2350"/>
      <c r="B4157" s="2348"/>
      <c r="C4157" s="2335"/>
      <c r="D4157" s="2335"/>
      <c r="E4157" s="2335"/>
      <c r="F4157" s="2337"/>
      <c r="G4157" s="2337" t="str">
        <f>IF(ISBLANK(H4157),"",IF(H4157="BN",VLOOKUP(B4157,'[4]V. BAHAN'!$B$8:$E$1099,3,FALSE),IFERROR(VLOOKUP(H4157,'[4]III. DAFTAR AHS'!$B$7:$H$872,5,FALSE),"ls")))</f>
        <v/>
      </c>
      <c r="H4157" s="2337"/>
      <c r="I4157" s="2351" t="s">
        <v>243</v>
      </c>
      <c r="J4157" s="2352"/>
      <c r="K4157" s="2313"/>
      <c r="L4157" s="460"/>
      <c r="M4157" s="2338"/>
      <c r="N4157" s="2338"/>
      <c r="O4157" s="2338"/>
      <c r="P4157" s="2338"/>
      <c r="Q4157" s="2338"/>
      <c r="R4157" s="2338"/>
      <c r="S4157" s="2339"/>
      <c r="T4157" s="359">
        <f>'[16]LAP MINGGUAN'!R4157</f>
        <v>0</v>
      </c>
      <c r="U4157" s="359">
        <f t="shared" si="869"/>
        <v>0</v>
      </c>
      <c r="V4157" s="429">
        <f>'[8]RAB '!H4132</f>
        <v>962467.8</v>
      </c>
      <c r="W4157" s="429">
        <f t="shared" si="862"/>
        <v>-962467.8</v>
      </c>
    </row>
    <row r="4158" spans="1:391" s="354" customFormat="1" ht="35.1" customHeight="1" thickBot="1" x14ac:dyDescent="0.3">
      <c r="A4158" s="2044" t="s">
        <v>294</v>
      </c>
      <c r="B4158" s="655" t="s">
        <v>201</v>
      </c>
      <c r="C4158" s="656"/>
      <c r="D4158" s="656"/>
      <c r="E4158" s="656"/>
      <c r="F4158" s="425"/>
      <c r="G4158" s="425" t="str">
        <f>IF(ISBLANK(H4158),"",IF(H4158="BN",VLOOKUP(B4158,'[4]V. BAHAN'!$B$8:$E$1099,3,FALSE),IFERROR(VLOOKUP(H4158,'[4]III. DAFTAR AHS'!$B$7:$H$872,5,FALSE),"ls")))</f>
        <v/>
      </c>
      <c r="H4158" s="425"/>
      <c r="I4158" s="425" t="s">
        <v>243</v>
      </c>
      <c r="J4158" s="550"/>
      <c r="K4158" s="1976"/>
      <c r="L4158" s="624"/>
      <c r="M4158" s="427"/>
      <c r="N4158" s="427"/>
      <c r="O4158" s="427"/>
      <c r="P4158" s="427"/>
      <c r="Q4158" s="427"/>
      <c r="R4158" s="427"/>
      <c r="S4158" s="428"/>
      <c r="T4158" s="359">
        <f>'[16]LAP MINGGUAN'!R4158</f>
        <v>0</v>
      </c>
      <c r="U4158" s="359">
        <f t="shared" si="869"/>
        <v>0</v>
      </c>
      <c r="V4158" s="429">
        <f>'[8]RAB '!H4133</f>
        <v>0</v>
      </c>
      <c r="W4158" s="429">
        <f t="shared" si="862"/>
        <v>0</v>
      </c>
      <c r="X4158" s="342"/>
      <c r="Y4158" s="342"/>
      <c r="Z4158" s="342"/>
      <c r="AA4158" s="342"/>
      <c r="AB4158" s="342"/>
      <c r="AC4158" s="342"/>
      <c r="AD4158" s="342"/>
      <c r="AE4158" s="342"/>
      <c r="AF4158" s="342"/>
      <c r="AG4158" s="342"/>
      <c r="AH4158" s="342"/>
      <c r="AI4158" s="342"/>
      <c r="AJ4158" s="342"/>
      <c r="AK4158" s="342"/>
      <c r="AL4158" s="342"/>
      <c r="AM4158" s="342"/>
      <c r="AN4158" s="342"/>
      <c r="AO4158" s="342"/>
      <c r="AP4158" s="342"/>
      <c r="AQ4158" s="342"/>
      <c r="AR4158" s="342"/>
      <c r="AS4158" s="342"/>
      <c r="AT4158" s="342"/>
      <c r="AU4158" s="342"/>
      <c r="AV4158" s="342"/>
      <c r="AW4158" s="342"/>
      <c r="AX4158" s="342"/>
      <c r="AY4158" s="342"/>
      <c r="AZ4158" s="342"/>
      <c r="BA4158" s="342"/>
      <c r="BB4158" s="342"/>
      <c r="BC4158" s="342"/>
      <c r="BD4158" s="342"/>
      <c r="BE4158" s="342"/>
      <c r="BF4158" s="342"/>
      <c r="BG4158" s="342"/>
      <c r="BH4158" s="342"/>
      <c r="BI4158" s="342"/>
      <c r="BJ4158" s="342"/>
      <c r="BK4158" s="342"/>
      <c r="BL4158" s="342"/>
      <c r="BM4158" s="342"/>
      <c r="BN4158" s="342"/>
      <c r="BO4158" s="342"/>
      <c r="BP4158" s="342"/>
      <c r="BQ4158" s="342"/>
      <c r="BR4158" s="342"/>
      <c r="BS4158" s="342"/>
      <c r="BT4158" s="342"/>
      <c r="BU4158" s="342"/>
      <c r="BV4158" s="342"/>
      <c r="BW4158" s="342"/>
      <c r="BX4158" s="342"/>
      <c r="BY4158" s="342"/>
      <c r="BZ4158" s="342"/>
      <c r="CA4158" s="342"/>
      <c r="CB4158" s="342"/>
      <c r="CC4158" s="342"/>
      <c r="CD4158" s="342"/>
      <c r="CE4158" s="342"/>
      <c r="CF4158" s="342"/>
      <c r="CG4158" s="342"/>
      <c r="CH4158" s="342"/>
      <c r="CI4158" s="342"/>
      <c r="CJ4158" s="342"/>
      <c r="CK4158" s="342"/>
      <c r="CL4158" s="342"/>
      <c r="CM4158" s="342"/>
      <c r="CN4158" s="342"/>
      <c r="CO4158" s="342"/>
      <c r="CP4158" s="342"/>
      <c r="CQ4158" s="342"/>
      <c r="CR4158" s="342"/>
      <c r="CS4158" s="342"/>
      <c r="CT4158" s="342"/>
      <c r="CU4158" s="342"/>
      <c r="CV4158" s="342"/>
      <c r="CW4158" s="342"/>
      <c r="CX4158" s="342"/>
      <c r="CY4158" s="342"/>
      <c r="CZ4158" s="342"/>
      <c r="DA4158" s="342"/>
      <c r="DB4158" s="342"/>
      <c r="DC4158" s="342"/>
      <c r="DD4158" s="342"/>
      <c r="DE4158" s="342"/>
      <c r="DF4158" s="342"/>
      <c r="DG4158" s="342"/>
      <c r="DH4158" s="342"/>
      <c r="DI4158" s="342"/>
      <c r="DJ4158" s="342"/>
      <c r="DK4158" s="342"/>
      <c r="DL4158" s="342"/>
      <c r="DM4158" s="342"/>
      <c r="DN4158" s="342"/>
      <c r="DO4158" s="342"/>
      <c r="DP4158" s="342"/>
      <c r="DQ4158" s="342"/>
      <c r="DR4158" s="342"/>
      <c r="DS4158" s="342"/>
      <c r="DT4158" s="342"/>
      <c r="DU4158" s="342"/>
      <c r="DV4158" s="342"/>
      <c r="DW4158" s="342"/>
      <c r="DX4158" s="342"/>
      <c r="DY4158" s="342"/>
      <c r="DZ4158" s="342"/>
      <c r="EA4158" s="342"/>
      <c r="EB4158" s="342"/>
      <c r="EC4158" s="342"/>
      <c r="ED4158" s="342"/>
      <c r="EE4158" s="342"/>
      <c r="EF4158" s="342"/>
      <c r="EG4158" s="342"/>
      <c r="EH4158" s="342"/>
      <c r="EI4158" s="342"/>
      <c r="EJ4158" s="342"/>
      <c r="EK4158" s="342"/>
      <c r="EL4158" s="342"/>
      <c r="EM4158" s="342"/>
      <c r="EN4158" s="342"/>
      <c r="EO4158" s="342"/>
      <c r="EP4158" s="342"/>
      <c r="EQ4158" s="342"/>
      <c r="ER4158" s="342"/>
      <c r="ES4158" s="342"/>
      <c r="ET4158" s="342"/>
      <c r="EU4158" s="342"/>
      <c r="EV4158" s="342"/>
      <c r="EW4158" s="342"/>
      <c r="EX4158" s="342"/>
      <c r="EY4158" s="342"/>
      <c r="EZ4158" s="342"/>
      <c r="FA4158" s="342"/>
      <c r="FB4158" s="342"/>
      <c r="FC4158" s="342"/>
      <c r="FD4158" s="342"/>
      <c r="FE4158" s="342"/>
      <c r="FF4158" s="342"/>
      <c r="FG4158" s="342"/>
      <c r="FH4158" s="342"/>
      <c r="FI4158" s="342"/>
      <c r="FJ4158" s="342"/>
      <c r="FK4158" s="342"/>
      <c r="FL4158" s="342"/>
      <c r="FM4158" s="342"/>
      <c r="FN4158" s="342"/>
      <c r="FO4158" s="342"/>
      <c r="FP4158" s="342"/>
      <c r="FQ4158" s="342"/>
      <c r="FR4158" s="342"/>
      <c r="FS4158" s="342"/>
      <c r="FT4158" s="342"/>
      <c r="FU4158" s="342"/>
      <c r="FV4158" s="342"/>
      <c r="FW4158" s="342"/>
      <c r="FX4158" s="342"/>
      <c r="FY4158" s="342"/>
      <c r="FZ4158" s="342"/>
      <c r="GA4158" s="342"/>
      <c r="GB4158" s="342"/>
      <c r="GC4158" s="342"/>
      <c r="GD4158" s="342"/>
      <c r="GE4158" s="342"/>
      <c r="GF4158" s="342"/>
      <c r="GG4158" s="342"/>
      <c r="GH4158" s="342"/>
      <c r="GI4158" s="342"/>
      <c r="GJ4158" s="342"/>
      <c r="GK4158" s="342"/>
      <c r="GL4158" s="342"/>
      <c r="GM4158" s="342"/>
      <c r="GN4158" s="342"/>
      <c r="GO4158" s="342"/>
      <c r="GP4158" s="342"/>
      <c r="GQ4158" s="342"/>
      <c r="GR4158" s="342"/>
      <c r="GS4158" s="342"/>
      <c r="GT4158" s="342"/>
      <c r="GU4158" s="342"/>
      <c r="GV4158" s="342"/>
      <c r="GW4158" s="342"/>
      <c r="GX4158" s="342"/>
      <c r="GY4158" s="342"/>
      <c r="GZ4158" s="342"/>
      <c r="HA4158" s="342"/>
      <c r="HB4158" s="342"/>
      <c r="HC4158" s="342"/>
      <c r="HD4158" s="342"/>
      <c r="HE4158" s="342"/>
      <c r="HF4158" s="342"/>
      <c r="HG4158" s="342"/>
      <c r="HH4158" s="342"/>
      <c r="HI4158" s="342"/>
      <c r="HJ4158" s="342"/>
      <c r="HK4158" s="342"/>
      <c r="HL4158" s="342"/>
      <c r="HM4158" s="342"/>
      <c r="HN4158" s="342"/>
      <c r="HO4158" s="342"/>
      <c r="HP4158" s="342"/>
      <c r="HQ4158" s="342"/>
      <c r="HR4158" s="342"/>
      <c r="HS4158" s="342"/>
      <c r="HT4158" s="342"/>
      <c r="HU4158" s="342"/>
      <c r="HV4158" s="342"/>
      <c r="HW4158" s="342"/>
      <c r="HX4158" s="342"/>
      <c r="HY4158" s="342"/>
      <c r="HZ4158" s="342"/>
      <c r="IA4158" s="342"/>
      <c r="IB4158" s="342"/>
      <c r="IC4158" s="342"/>
      <c r="ID4158" s="342"/>
      <c r="IE4158" s="342"/>
      <c r="IF4158" s="342"/>
      <c r="IG4158" s="342"/>
      <c r="IH4158" s="342"/>
      <c r="II4158" s="342"/>
      <c r="IJ4158" s="342"/>
      <c r="IK4158" s="342"/>
      <c r="IL4158" s="342"/>
      <c r="IM4158" s="342"/>
      <c r="IN4158" s="342"/>
      <c r="IO4158" s="342"/>
      <c r="IP4158" s="342"/>
      <c r="IQ4158" s="342"/>
      <c r="IR4158" s="342"/>
      <c r="IS4158" s="342"/>
      <c r="IT4158" s="342"/>
      <c r="IU4158" s="342"/>
      <c r="IV4158" s="342"/>
      <c r="IW4158" s="342"/>
      <c r="IX4158" s="342"/>
      <c r="IY4158" s="342"/>
      <c r="IZ4158" s="342"/>
      <c r="JA4158" s="342"/>
      <c r="JB4158" s="342"/>
      <c r="JC4158" s="342"/>
      <c r="JD4158" s="342"/>
      <c r="JE4158" s="342"/>
      <c r="JF4158" s="342"/>
      <c r="JG4158" s="342"/>
      <c r="JH4158" s="342"/>
      <c r="JI4158" s="342"/>
      <c r="JJ4158" s="342"/>
      <c r="JK4158" s="342"/>
      <c r="JL4158" s="342"/>
      <c r="JM4158" s="342"/>
      <c r="JN4158" s="342"/>
      <c r="JO4158" s="342"/>
      <c r="JP4158" s="342"/>
      <c r="JQ4158" s="342"/>
      <c r="JR4158" s="342"/>
      <c r="JS4158" s="342"/>
      <c r="JT4158" s="342"/>
      <c r="JU4158" s="342"/>
      <c r="JV4158" s="342"/>
      <c r="JW4158" s="342"/>
      <c r="JX4158" s="342"/>
      <c r="JY4158" s="342"/>
      <c r="JZ4158" s="342"/>
      <c r="KA4158" s="342"/>
      <c r="KB4158" s="342"/>
      <c r="KC4158" s="342"/>
      <c r="KD4158" s="342"/>
      <c r="KE4158" s="342"/>
      <c r="KF4158" s="342"/>
      <c r="KG4158" s="342"/>
      <c r="KH4158" s="342"/>
      <c r="KI4158" s="342"/>
      <c r="KJ4158" s="342"/>
      <c r="KK4158" s="342"/>
      <c r="KL4158" s="342"/>
      <c r="KM4158" s="342"/>
      <c r="KN4158" s="342"/>
      <c r="KO4158" s="342"/>
      <c r="KP4158" s="342"/>
      <c r="KQ4158" s="342"/>
      <c r="KR4158" s="342"/>
      <c r="KS4158" s="342"/>
      <c r="KT4158" s="342"/>
      <c r="KU4158" s="342"/>
      <c r="KV4158" s="342"/>
      <c r="KW4158" s="342"/>
      <c r="KX4158" s="342"/>
      <c r="KY4158" s="342"/>
      <c r="KZ4158" s="342"/>
      <c r="LA4158" s="342"/>
      <c r="LB4158" s="342"/>
      <c r="LC4158" s="342"/>
      <c r="LD4158" s="342"/>
      <c r="LE4158" s="342"/>
      <c r="LF4158" s="342"/>
      <c r="LG4158" s="342"/>
      <c r="LH4158" s="342"/>
      <c r="LI4158" s="342"/>
      <c r="LJ4158" s="342"/>
      <c r="LK4158" s="342"/>
      <c r="LL4158" s="342"/>
      <c r="LM4158" s="342"/>
      <c r="LN4158" s="342"/>
      <c r="LO4158" s="342"/>
      <c r="LP4158" s="342"/>
      <c r="LQ4158" s="342"/>
      <c r="LR4158" s="342"/>
      <c r="LS4158" s="342"/>
      <c r="LT4158" s="342"/>
      <c r="LU4158" s="342"/>
      <c r="LV4158" s="342"/>
      <c r="LW4158" s="342"/>
      <c r="LX4158" s="342"/>
      <c r="LY4158" s="342"/>
      <c r="LZ4158" s="342"/>
      <c r="MA4158" s="342"/>
      <c r="MB4158" s="342"/>
      <c r="MC4158" s="342"/>
      <c r="MD4158" s="342"/>
      <c r="ME4158" s="342"/>
      <c r="MF4158" s="342"/>
      <c r="MG4158" s="342"/>
      <c r="MH4158" s="342"/>
      <c r="MI4158" s="342"/>
      <c r="MJ4158" s="342"/>
      <c r="MK4158" s="342"/>
      <c r="ML4158" s="342"/>
      <c r="MM4158" s="342"/>
      <c r="MN4158" s="342"/>
      <c r="MO4158" s="342"/>
      <c r="MP4158" s="342"/>
      <c r="MQ4158" s="342"/>
      <c r="MR4158" s="342"/>
      <c r="MS4158" s="342"/>
      <c r="MT4158" s="342"/>
      <c r="MU4158" s="342"/>
      <c r="MV4158" s="342"/>
      <c r="MW4158" s="342"/>
      <c r="MX4158" s="342"/>
      <c r="MY4158" s="342"/>
      <c r="MZ4158" s="342"/>
      <c r="NA4158" s="342"/>
      <c r="NB4158" s="342"/>
      <c r="NC4158" s="342"/>
      <c r="ND4158" s="342"/>
      <c r="NE4158" s="342"/>
      <c r="NF4158" s="342"/>
      <c r="NG4158" s="342"/>
      <c r="NH4158" s="342"/>
      <c r="NI4158" s="342"/>
      <c r="NJ4158" s="342"/>
      <c r="NK4158" s="342"/>
      <c r="NL4158" s="342"/>
      <c r="NM4158" s="342"/>
      <c r="NN4158" s="342"/>
      <c r="NO4158" s="342"/>
      <c r="NP4158" s="342"/>
      <c r="NQ4158" s="342"/>
      <c r="NR4158" s="342"/>
      <c r="NS4158" s="342"/>
      <c r="NT4158" s="342"/>
      <c r="NU4158" s="342"/>
      <c r="NV4158" s="342"/>
      <c r="NW4158" s="342"/>
      <c r="NX4158" s="342"/>
      <c r="NY4158" s="342"/>
      <c r="NZ4158" s="342"/>
      <c r="OA4158" s="342"/>
    </row>
    <row r="4159" spans="1:391" s="342" customFormat="1" ht="34.5" customHeight="1" x14ac:dyDescent="0.25">
      <c r="A4159" s="2154"/>
      <c r="B4159" s="2297" t="s">
        <v>431</v>
      </c>
      <c r="C4159" s="2156"/>
      <c r="D4159" s="2156"/>
      <c r="E4159" s="2157"/>
      <c r="F4159" s="1495"/>
      <c r="G4159" s="1453" t="str">
        <f>IF(ISBLANK(H4159),"",IF(H4159="BN",VLOOKUP(B4159,'[4]V. BAHAN'!$B$8:$E$1099,3,FALSE),IFERROR(VLOOKUP(H4159,'[4]III. DAFTAR AHS'!$B$7:$H$872,5,FALSE),"ls")))</f>
        <v/>
      </c>
      <c r="H4159" s="1453"/>
      <c r="I4159" s="1453" t="s">
        <v>243</v>
      </c>
      <c r="J4159" s="1454"/>
      <c r="K4159" s="1454"/>
      <c r="L4159" s="437"/>
      <c r="M4159" s="1642"/>
      <c r="N4159" s="1642"/>
      <c r="O4159" s="1642"/>
      <c r="P4159" s="1642"/>
      <c r="Q4159" s="1642"/>
      <c r="R4159" s="1642"/>
      <c r="S4159" s="1643"/>
      <c r="T4159" s="359">
        <f>'[16]LAP MINGGUAN'!R4159</f>
        <v>0</v>
      </c>
      <c r="U4159" s="359">
        <f t="shared" si="869"/>
        <v>0</v>
      </c>
      <c r="V4159" s="429">
        <f>'[8]RAB '!H4134</f>
        <v>0</v>
      </c>
      <c r="W4159" s="429">
        <f t="shared" si="862"/>
        <v>0</v>
      </c>
    </row>
    <row r="4160" spans="1:391" s="342" customFormat="1" ht="90" customHeight="1" x14ac:dyDescent="0.25">
      <c r="A4160" s="2159"/>
      <c r="B4160" s="2298" t="s">
        <v>1145</v>
      </c>
      <c r="C4160" s="2161"/>
      <c r="D4160" s="2161"/>
      <c r="E4160" s="2162"/>
      <c r="F4160" s="2276"/>
      <c r="G4160" s="2288" t="str">
        <f>IF(ISBLANK(H4160),"",IF(H4160="BN",VLOOKUP(B4160,'[4]V. BAHAN'!$B$8:$E$1099,3,FALSE),IFERROR(VLOOKUP(H4160,'[4]III. DAFTAR AHS'!$B$7:$H$872,5,FALSE),"ls")))</f>
        <v/>
      </c>
      <c r="H4160" s="2288"/>
      <c r="I4160" s="2288" t="s">
        <v>243</v>
      </c>
      <c r="J4160" s="2279"/>
      <c r="K4160" s="2279"/>
      <c r="L4160" s="437"/>
      <c r="M4160" s="2273"/>
      <c r="N4160" s="2273"/>
      <c r="O4160" s="2273"/>
      <c r="P4160" s="2273"/>
      <c r="Q4160" s="2273"/>
      <c r="R4160" s="2273"/>
      <c r="S4160" s="2274"/>
      <c r="T4160" s="359">
        <f>'[16]LAP MINGGUAN'!R4160</f>
        <v>0</v>
      </c>
      <c r="U4160" s="359">
        <f t="shared" si="869"/>
        <v>0</v>
      </c>
      <c r="V4160" s="429">
        <f>'[8]RAB '!H4135</f>
        <v>0</v>
      </c>
      <c r="W4160" s="429">
        <f t="shared" si="862"/>
        <v>0</v>
      </c>
    </row>
    <row r="4161" spans="1:391" s="352" customFormat="1" ht="35.1" customHeight="1" x14ac:dyDescent="0.25">
      <c r="A4161" s="2138">
        <v>1</v>
      </c>
      <c r="B4161" s="2278" t="s">
        <v>2250</v>
      </c>
      <c r="C4161" s="2134"/>
      <c r="D4161" s="2134"/>
      <c r="E4161" s="2134"/>
      <c r="F4161" s="2276">
        <v>12</v>
      </c>
      <c r="G4161" s="2276" t="str">
        <f>IF(ISBLANK(H4161),"",IF(H4161="BN",VLOOKUP(B4161,'[4]V. BAHAN'!$B$8:$E$1099,3,FALSE),IFERROR(VLOOKUP(H4161,'[4]III. DAFTAR AHS'!$B$7:$H$872,5,FALSE),"ls")))</f>
        <v xml:space="preserve">Titik </v>
      </c>
      <c r="H4161" s="2276" t="s">
        <v>1181</v>
      </c>
      <c r="I4161" s="2308" t="s">
        <v>468</v>
      </c>
      <c r="J4161" s="1486">
        <v>278365.65690587222</v>
      </c>
      <c r="K4161" s="1486">
        <f t="shared" ref="K4161:K4167" si="876">J4161*F4161</f>
        <v>3340387.8828704664</v>
      </c>
      <c r="L4161" s="437">
        <f t="shared" ref="L4161:L4167" si="877">K4161/$K$4349*100</f>
        <v>8.7416957462427124E-3</v>
      </c>
      <c r="M4161" s="2273"/>
      <c r="N4161" s="2273">
        <f t="shared" ref="N4161:N4167" si="878">L4161*M4161/100</f>
        <v>0</v>
      </c>
      <c r="O4161" s="2273">
        <f t="shared" ref="O4161:O4167" si="879">Q4161-M4161</f>
        <v>0</v>
      </c>
      <c r="P4161" s="2273">
        <f t="shared" ref="P4161:P4167" si="880">L4161*O4161/100</f>
        <v>0</v>
      </c>
      <c r="Q4161" s="2273"/>
      <c r="R4161" s="2273">
        <f t="shared" ref="R4161:R4167" si="881">L4161*Q4161/100</f>
        <v>0</v>
      </c>
      <c r="S4161" s="2274"/>
      <c r="T4161" s="359">
        <f>'[16]LAP MINGGUAN'!R4161</f>
        <v>0</v>
      </c>
      <c r="U4161" s="359">
        <f t="shared" si="869"/>
        <v>0</v>
      </c>
      <c r="V4161" s="429">
        <f>'[8]RAB '!H4136</f>
        <v>0</v>
      </c>
      <c r="W4161" s="429">
        <f t="shared" si="862"/>
        <v>3340387.8828704664</v>
      </c>
    </row>
    <row r="4162" spans="1:391" s="352" customFormat="1" ht="35.1" customHeight="1" x14ac:dyDescent="0.25">
      <c r="A4162" s="2138">
        <f t="shared" ref="A4162:A4167" si="882">+A4161+1</f>
        <v>2</v>
      </c>
      <c r="B4162" s="2278" t="s">
        <v>2251</v>
      </c>
      <c r="C4162" s="2134"/>
      <c r="D4162" s="2134"/>
      <c r="E4162" s="2134"/>
      <c r="F4162" s="2276">
        <v>3</v>
      </c>
      <c r="G4162" s="2276" t="str">
        <f>IF(ISBLANK(H4162),"",IF(H4162="BN",VLOOKUP(B4162,'[4]V. BAHAN'!$B$8:$E$1099,3,FALSE),IFERROR(VLOOKUP(H4162,'[4]III. DAFTAR AHS'!$B$7:$H$872,5,FALSE),"ls")))</f>
        <v xml:space="preserve">Titik </v>
      </c>
      <c r="H4162" s="2276" t="s">
        <v>1183</v>
      </c>
      <c r="I4162" s="2308" t="s">
        <v>1184</v>
      </c>
      <c r="J4162" s="1486">
        <f>VLOOKUP(B4162,'[5] RAB LAMA'!$B$9:$E$5553,4,FALSE)</f>
        <v>278365.65690587222</v>
      </c>
      <c r="K4162" s="1486">
        <f t="shared" si="876"/>
        <v>835096.97071761661</v>
      </c>
      <c r="L4162" s="437">
        <f t="shared" si="877"/>
        <v>2.1854239365606781E-3</v>
      </c>
      <c r="M4162" s="2273"/>
      <c r="N4162" s="2273">
        <f t="shared" si="878"/>
        <v>0</v>
      </c>
      <c r="O4162" s="2273">
        <f t="shared" si="879"/>
        <v>0</v>
      </c>
      <c r="P4162" s="2273">
        <f t="shared" si="880"/>
        <v>0</v>
      </c>
      <c r="Q4162" s="2273"/>
      <c r="R4162" s="2273">
        <f t="shared" si="881"/>
        <v>0</v>
      </c>
      <c r="S4162" s="2274"/>
      <c r="T4162" s="359">
        <f>'[16]LAP MINGGUAN'!R4162</f>
        <v>0</v>
      </c>
      <c r="U4162" s="359">
        <f t="shared" si="869"/>
        <v>0</v>
      </c>
      <c r="V4162" s="429">
        <f>'[8]RAB '!H4137</f>
        <v>3340387.8828704664</v>
      </c>
      <c r="W4162" s="429">
        <f t="shared" si="862"/>
        <v>-2505290.9121528501</v>
      </c>
    </row>
    <row r="4163" spans="1:391" s="352" customFormat="1" ht="34.5" customHeight="1" x14ac:dyDescent="0.25">
      <c r="A4163" s="2138">
        <f t="shared" si="882"/>
        <v>3</v>
      </c>
      <c r="B4163" s="2278" t="s">
        <v>2252</v>
      </c>
      <c r="C4163" s="2134"/>
      <c r="D4163" s="2134"/>
      <c r="E4163" s="2134"/>
      <c r="F4163" s="2276">
        <v>4</v>
      </c>
      <c r="G4163" s="2276" t="str">
        <f>IF(ISBLANK(H4163),"",IF(H4163="BN",VLOOKUP(B4163,'[4]V. BAHAN'!$B$8:$E$1099,3,FALSE),IFERROR(VLOOKUP(H4163,'[4]III. DAFTAR AHS'!$B$7:$H$872,5,FALSE),"ls")))</f>
        <v xml:space="preserve">Titik </v>
      </c>
      <c r="H4163" s="2276" t="s">
        <v>2009</v>
      </c>
      <c r="I4163" s="2308" t="s">
        <v>2010</v>
      </c>
      <c r="J4163" s="1486">
        <v>198603.35713939875</v>
      </c>
      <c r="K4163" s="1486">
        <f t="shared" si="876"/>
        <v>794413.42855759501</v>
      </c>
      <c r="L4163" s="437">
        <f t="shared" si="877"/>
        <v>2.0789563166575859E-3</v>
      </c>
      <c r="M4163" s="2273"/>
      <c r="N4163" s="2273">
        <f t="shared" si="878"/>
        <v>0</v>
      </c>
      <c r="O4163" s="2273">
        <f t="shared" si="879"/>
        <v>0</v>
      </c>
      <c r="P4163" s="2273">
        <f t="shared" si="880"/>
        <v>0</v>
      </c>
      <c r="Q4163" s="2273"/>
      <c r="R4163" s="2273">
        <f t="shared" si="881"/>
        <v>0</v>
      </c>
      <c r="S4163" s="2274"/>
      <c r="T4163" s="359">
        <f>'[16]LAP MINGGUAN'!R4163</f>
        <v>0</v>
      </c>
      <c r="U4163" s="359">
        <f t="shared" si="869"/>
        <v>0</v>
      </c>
      <c r="V4163" s="429">
        <f>'[8]RAB '!H4138</f>
        <v>835096.97071761661</v>
      </c>
      <c r="W4163" s="429">
        <f t="shared" si="862"/>
        <v>-40683.542160021607</v>
      </c>
    </row>
    <row r="4164" spans="1:391" s="352" customFormat="1" ht="34.5" customHeight="1" x14ac:dyDescent="0.25">
      <c r="A4164" s="2138">
        <f t="shared" si="882"/>
        <v>4</v>
      </c>
      <c r="B4164" s="2278" t="s">
        <v>1198</v>
      </c>
      <c r="C4164" s="2134"/>
      <c r="D4164" s="2134"/>
      <c r="E4164" s="2134"/>
      <c r="F4164" s="2276">
        <v>12</v>
      </c>
      <c r="G4164" s="2276" t="str">
        <f>IF(ISBLANK(H4164),"",IF(H4164="BN",VLOOKUP(B4164,'[4]V. BAHAN'!$B$8:$E$1099,3,FALSE),IFERROR(VLOOKUP(H4164,'[4]III. DAFTAR AHS'!$B$7:$H$872,5,FALSE),"ls")))</f>
        <v xml:space="preserve">bh </v>
      </c>
      <c r="H4164" s="2276" t="s">
        <v>1201</v>
      </c>
      <c r="I4164" s="2308" t="s">
        <v>468</v>
      </c>
      <c r="J4164" s="1486">
        <f>VLOOKUP(B4164,'[5] RAB LAMA'!$B$9:$E$5553,4,FALSE)</f>
        <v>303933.45860350004</v>
      </c>
      <c r="K4164" s="1486">
        <f t="shared" si="876"/>
        <v>3647201.5032420005</v>
      </c>
      <c r="L4164" s="437">
        <f t="shared" si="877"/>
        <v>9.544617866109344E-3</v>
      </c>
      <c r="M4164" s="2273"/>
      <c r="N4164" s="2273">
        <f t="shared" si="878"/>
        <v>0</v>
      </c>
      <c r="O4164" s="2273">
        <f t="shared" si="879"/>
        <v>0</v>
      </c>
      <c r="P4164" s="2273">
        <f t="shared" si="880"/>
        <v>0</v>
      </c>
      <c r="Q4164" s="2273"/>
      <c r="R4164" s="2273">
        <f t="shared" si="881"/>
        <v>0</v>
      </c>
      <c r="S4164" s="2274"/>
      <c r="T4164" s="359">
        <f>'[16]LAP MINGGUAN'!R4164</f>
        <v>0</v>
      </c>
      <c r="U4164" s="359">
        <f t="shared" si="869"/>
        <v>0</v>
      </c>
      <c r="V4164" s="429">
        <f>'[8]RAB '!H4139</f>
        <v>794413.42855759501</v>
      </c>
      <c r="W4164" s="429">
        <f t="shared" si="862"/>
        <v>2852788.0746844057</v>
      </c>
    </row>
    <row r="4165" spans="1:391" s="352" customFormat="1" ht="35.1" customHeight="1" x14ac:dyDescent="0.25">
      <c r="A4165" s="2138">
        <f t="shared" si="882"/>
        <v>5</v>
      </c>
      <c r="B4165" s="2278" t="s">
        <v>1208</v>
      </c>
      <c r="C4165" s="2134"/>
      <c r="D4165" s="2134"/>
      <c r="E4165" s="2134"/>
      <c r="F4165" s="2276">
        <v>2</v>
      </c>
      <c r="G4165" s="2276" t="str">
        <f>IF(ISBLANK(H4165),"",IF(H4165="BN",VLOOKUP(B4165,'[4]V. BAHAN'!$B$8:$E$1099,3,FALSE),IFERROR(VLOOKUP(H4165,'[4]III. DAFTAR AHS'!$B$7:$H$872,5,FALSE),"ls")))</f>
        <v xml:space="preserve">bh </v>
      </c>
      <c r="H4165" s="2276" t="s">
        <v>1209</v>
      </c>
      <c r="I4165" s="2308" t="s">
        <v>1210</v>
      </c>
      <c r="J4165" s="1486">
        <f>VLOOKUP(B4165,'[5] RAB LAMA'!$B$9:$E$5553,4,FALSE)</f>
        <v>46069.651743499999</v>
      </c>
      <c r="K4165" s="1486">
        <f t="shared" si="876"/>
        <v>92139.303486999997</v>
      </c>
      <c r="L4165" s="437">
        <f t="shared" si="877"/>
        <v>2.4112581700000977E-4</v>
      </c>
      <c r="M4165" s="2273"/>
      <c r="N4165" s="2273">
        <f t="shared" si="878"/>
        <v>0</v>
      </c>
      <c r="O4165" s="2273">
        <f t="shared" si="879"/>
        <v>0</v>
      </c>
      <c r="P4165" s="2273">
        <f t="shared" si="880"/>
        <v>0</v>
      </c>
      <c r="Q4165" s="2273"/>
      <c r="R4165" s="2273">
        <f t="shared" si="881"/>
        <v>0</v>
      </c>
      <c r="S4165" s="2274"/>
      <c r="T4165" s="359">
        <f>'[16]LAP MINGGUAN'!R4165</f>
        <v>0</v>
      </c>
      <c r="U4165" s="359">
        <f t="shared" si="869"/>
        <v>0</v>
      </c>
      <c r="V4165" s="429">
        <f>'[8]RAB '!H4140</f>
        <v>3647201.5032420005</v>
      </c>
      <c r="W4165" s="429">
        <f t="shared" si="862"/>
        <v>-3555062.1997550004</v>
      </c>
    </row>
    <row r="4166" spans="1:391" s="352" customFormat="1" ht="35.1" customHeight="1" x14ac:dyDescent="0.25">
      <c r="A4166" s="2138">
        <f t="shared" si="882"/>
        <v>6</v>
      </c>
      <c r="B4166" s="2278" t="s">
        <v>1217</v>
      </c>
      <c r="C4166" s="2134"/>
      <c r="D4166" s="2134"/>
      <c r="E4166" s="2134"/>
      <c r="F4166" s="2276">
        <v>3</v>
      </c>
      <c r="G4166" s="2276" t="str">
        <f>IF(ISBLANK(H4166),"",IF(H4166="BN",VLOOKUP(B4166,'[4]V. BAHAN'!$B$8:$E$1099,3,FALSE),IFERROR(VLOOKUP(H4166,'[4]III. DAFTAR AHS'!$B$7:$H$872,5,FALSE),"ls")))</f>
        <v xml:space="preserve">bh </v>
      </c>
      <c r="H4166" s="2276" t="s">
        <v>1218</v>
      </c>
      <c r="I4166" s="2308" t="s">
        <v>1219</v>
      </c>
      <c r="J4166" s="1486">
        <f>VLOOKUP(B4166,'[5] RAB LAMA'!$B$9:$E$5553,4,FALSE)</f>
        <v>507035.92752516002</v>
      </c>
      <c r="K4166" s="1486">
        <f t="shared" si="876"/>
        <v>1521107.7825754802</v>
      </c>
      <c r="L4166" s="437">
        <f t="shared" si="877"/>
        <v>3.980693829211927E-3</v>
      </c>
      <c r="M4166" s="2273"/>
      <c r="N4166" s="2273">
        <f t="shared" si="878"/>
        <v>0</v>
      </c>
      <c r="O4166" s="2273">
        <f t="shared" si="879"/>
        <v>0</v>
      </c>
      <c r="P4166" s="2273">
        <f t="shared" si="880"/>
        <v>0</v>
      </c>
      <c r="Q4166" s="2273"/>
      <c r="R4166" s="2273">
        <f t="shared" si="881"/>
        <v>0</v>
      </c>
      <c r="S4166" s="2274"/>
      <c r="T4166" s="359">
        <f>'[16]LAP MINGGUAN'!R4166</f>
        <v>0</v>
      </c>
      <c r="U4166" s="359">
        <f t="shared" si="869"/>
        <v>0</v>
      </c>
      <c r="V4166" s="429">
        <f>'[8]RAB '!H4141</f>
        <v>92139.303486999997</v>
      </c>
      <c r="W4166" s="429">
        <f t="shared" si="862"/>
        <v>1428968.4790884801</v>
      </c>
    </row>
    <row r="4167" spans="1:391" s="352" customFormat="1" ht="35.1" customHeight="1" x14ac:dyDescent="0.25">
      <c r="A4167" s="2138">
        <f t="shared" si="882"/>
        <v>7</v>
      </c>
      <c r="B4167" s="2278" t="s">
        <v>2404</v>
      </c>
      <c r="C4167" s="2134"/>
      <c r="D4167" s="2134"/>
      <c r="E4167" s="2134"/>
      <c r="F4167" s="2276">
        <v>4</v>
      </c>
      <c r="G4167" s="2276" t="str">
        <f>IF(ISBLANK(H4167),"",IF(H4167="BN",VLOOKUP(B4167,'[4]V. BAHAN'!$B$8:$E$1099,3,FALSE),IFERROR(VLOOKUP(H4167,'[4]III. DAFTAR AHS'!$B$7:$H$872,5,FALSE),"ls")))</f>
        <v xml:space="preserve">unit </v>
      </c>
      <c r="H4167" s="2276" t="s">
        <v>2254</v>
      </c>
      <c r="I4167" s="2308" t="s">
        <v>468</v>
      </c>
      <c r="J4167" s="1486">
        <f>VLOOKUP(B4167,'[5] RAB LAMA'!$B$9:$E$5553,4,FALSE)</f>
        <v>1077936.4903835</v>
      </c>
      <c r="K4167" s="1486">
        <f t="shared" si="876"/>
        <v>4311745.961534</v>
      </c>
      <c r="L4167" s="437">
        <f t="shared" si="877"/>
        <v>1.1283710949888684E-2</v>
      </c>
      <c r="M4167" s="2273"/>
      <c r="N4167" s="2273">
        <f t="shared" si="878"/>
        <v>0</v>
      </c>
      <c r="O4167" s="2273">
        <f t="shared" si="879"/>
        <v>0</v>
      </c>
      <c r="P4167" s="2273">
        <f t="shared" si="880"/>
        <v>0</v>
      </c>
      <c r="Q4167" s="2273"/>
      <c r="R4167" s="2273">
        <f t="shared" si="881"/>
        <v>0</v>
      </c>
      <c r="S4167" s="2274"/>
      <c r="T4167" s="359">
        <f>'[16]LAP MINGGUAN'!R4167</f>
        <v>0</v>
      </c>
      <c r="U4167" s="359">
        <f t="shared" si="869"/>
        <v>0</v>
      </c>
      <c r="V4167" s="429">
        <f>'[8]RAB '!H4142</f>
        <v>1521107.7825754802</v>
      </c>
      <c r="W4167" s="429">
        <f t="shared" si="862"/>
        <v>2790638.1789585198</v>
      </c>
    </row>
    <row r="4168" spans="1:391" s="352" customFormat="1" ht="34.950000000000003" customHeight="1" thickBot="1" x14ac:dyDescent="0.3">
      <c r="A4168" s="2353"/>
      <c r="B4168" s="2334"/>
      <c r="C4168" s="2354"/>
      <c r="D4168" s="2354"/>
      <c r="E4168" s="2354"/>
      <c r="F4168" s="2355"/>
      <c r="G4168" s="2355" t="str">
        <f>IF(ISBLANK(H4168),"",IF(H4168="BN",VLOOKUP(B4168,'[4]V. BAHAN'!$B$8:$E$1099,3,FALSE),IFERROR(VLOOKUP(H4168,'[4]III. DAFTAR AHS'!$B$7:$H$872,5,FALSE),"ls")))</f>
        <v/>
      </c>
      <c r="H4168" s="2355"/>
      <c r="I4168" s="2356" t="s">
        <v>243</v>
      </c>
      <c r="J4168" s="2357"/>
      <c r="K4168" s="2358"/>
      <c r="L4168" s="460"/>
      <c r="M4168" s="2359"/>
      <c r="N4168" s="2359"/>
      <c r="O4168" s="2359"/>
      <c r="P4168" s="2359"/>
      <c r="Q4168" s="2359"/>
      <c r="R4168" s="2359"/>
      <c r="S4168" s="2360"/>
      <c r="T4168" s="359">
        <f>'[16]LAP MINGGUAN'!R4168</f>
        <v>0</v>
      </c>
      <c r="U4168" s="359">
        <f t="shared" si="869"/>
        <v>0</v>
      </c>
      <c r="V4168" s="429">
        <f>'[8]RAB '!H4143</f>
        <v>4311745.961534</v>
      </c>
      <c r="W4168" s="429">
        <f t="shared" si="862"/>
        <v>-4311745.961534</v>
      </c>
    </row>
    <row r="4169" spans="1:391" s="2367" customFormat="1" ht="35.1" customHeight="1" thickBot="1" x14ac:dyDescent="0.3">
      <c r="A4169" s="2361"/>
      <c r="B4169" s="2362" t="s">
        <v>1503</v>
      </c>
      <c r="C4169" s="2362"/>
      <c r="D4169" s="2362"/>
      <c r="E4169" s="2362"/>
      <c r="F4169" s="467"/>
      <c r="G4169" s="467" t="str">
        <f>IF(ISBLANK(H4169),"",IF(H4169="BN",VLOOKUP(B4169,#REF!,3,FALSE),IFERROR(VLOOKUP(H4169,#REF!,5,FALSE),"ls")))</f>
        <v/>
      </c>
      <c r="H4169" s="467"/>
      <c r="I4169" s="467" t="s">
        <v>243</v>
      </c>
      <c r="J4169" s="467"/>
      <c r="K4169" s="2363">
        <f>SUM(K4021:K4167)</f>
        <v>428493404.90105575</v>
      </c>
      <c r="L4169" s="1270"/>
      <c r="M4169" s="2364"/>
      <c r="N4169" s="2364"/>
      <c r="O4169" s="2364"/>
      <c r="P4169" s="2364"/>
      <c r="Q4169" s="2364"/>
      <c r="R4169" s="2364"/>
      <c r="S4169" s="2365"/>
      <c r="T4169" s="359">
        <f>'[16]LAP MINGGUAN'!R4169</f>
        <v>0</v>
      </c>
      <c r="U4169" s="359">
        <f t="shared" si="869"/>
        <v>0</v>
      </c>
      <c r="V4169" s="2206">
        <f>'[8]RAB '!H4144</f>
        <v>0</v>
      </c>
      <c r="W4169" s="2206">
        <f t="shared" si="862"/>
        <v>428493404.90105575</v>
      </c>
      <c r="X4169" s="2366"/>
      <c r="Y4169" s="2366"/>
      <c r="Z4169" s="2366"/>
      <c r="AA4169" s="2366"/>
      <c r="AB4169" s="2366"/>
      <c r="AC4169" s="2366"/>
      <c r="AD4169" s="2366"/>
      <c r="AE4169" s="2366"/>
      <c r="AF4169" s="2366"/>
      <c r="AG4169" s="2366"/>
      <c r="AH4169" s="2366"/>
      <c r="AI4169" s="2366"/>
      <c r="AJ4169" s="2366"/>
      <c r="AK4169" s="2366"/>
      <c r="AL4169" s="2366"/>
      <c r="AM4169" s="2366"/>
      <c r="AN4169" s="2366"/>
      <c r="AO4169" s="2366"/>
      <c r="AP4169" s="2366"/>
      <c r="AQ4169" s="2366"/>
      <c r="AR4169" s="2366"/>
      <c r="AS4169" s="2366"/>
      <c r="AT4169" s="2366"/>
      <c r="AU4169" s="2366"/>
      <c r="AV4169" s="2366"/>
      <c r="AW4169" s="2366"/>
      <c r="AX4169" s="2366"/>
      <c r="AY4169" s="2366"/>
      <c r="AZ4169" s="2366"/>
      <c r="BA4169" s="2366"/>
      <c r="BB4169" s="2366"/>
      <c r="BC4169" s="2366"/>
      <c r="BD4169" s="2366"/>
      <c r="BE4169" s="2366"/>
      <c r="BF4169" s="2366"/>
      <c r="BG4169" s="2366"/>
      <c r="BH4169" s="2366"/>
      <c r="BI4169" s="2366"/>
      <c r="BJ4169" s="2366"/>
      <c r="BK4169" s="2366"/>
      <c r="BL4169" s="2366"/>
      <c r="BM4169" s="2366"/>
      <c r="BN4169" s="2366"/>
      <c r="BO4169" s="2366"/>
      <c r="BP4169" s="2366"/>
      <c r="BQ4169" s="2366"/>
      <c r="BR4169" s="2366"/>
      <c r="BS4169" s="2366"/>
      <c r="BT4169" s="2366"/>
      <c r="BU4169" s="2366"/>
      <c r="BV4169" s="2366"/>
      <c r="BW4169" s="2366"/>
      <c r="BX4169" s="2366"/>
      <c r="BY4169" s="2366"/>
      <c r="BZ4169" s="2366"/>
      <c r="CA4169" s="2366"/>
      <c r="CB4169" s="2366"/>
      <c r="CC4169" s="2366"/>
      <c r="CD4169" s="2366"/>
      <c r="CE4169" s="2366"/>
      <c r="CF4169" s="2366"/>
      <c r="CG4169" s="2366"/>
      <c r="CH4169" s="2366"/>
      <c r="CI4169" s="2366"/>
      <c r="CJ4169" s="2366"/>
      <c r="CK4169" s="2366"/>
      <c r="CL4169" s="2366"/>
      <c r="CM4169" s="2366"/>
      <c r="CN4169" s="2366"/>
      <c r="CO4169" s="2366"/>
      <c r="CP4169" s="2366"/>
      <c r="CQ4169" s="2366"/>
      <c r="CR4169" s="2366"/>
      <c r="CS4169" s="2366"/>
      <c r="CT4169" s="2366"/>
      <c r="CU4169" s="2366"/>
      <c r="CV4169" s="2366"/>
      <c r="CW4169" s="2366"/>
      <c r="CX4169" s="2366"/>
      <c r="CY4169" s="2366"/>
      <c r="CZ4169" s="2366"/>
      <c r="DA4169" s="2366"/>
      <c r="DB4169" s="2366"/>
      <c r="DC4169" s="2366"/>
      <c r="DD4169" s="2366"/>
      <c r="DE4169" s="2366"/>
      <c r="DF4169" s="2366"/>
      <c r="DG4169" s="2366"/>
      <c r="DH4169" s="2366"/>
      <c r="DI4169" s="2366"/>
      <c r="DJ4169" s="2366"/>
      <c r="DK4169" s="2366"/>
      <c r="DL4169" s="2366"/>
      <c r="DM4169" s="2366"/>
      <c r="DN4169" s="2366"/>
      <c r="DO4169" s="2366"/>
      <c r="DP4169" s="2366"/>
      <c r="DQ4169" s="2366"/>
      <c r="DR4169" s="2366"/>
      <c r="DS4169" s="2366"/>
      <c r="DT4169" s="2366"/>
      <c r="DU4169" s="2366"/>
      <c r="DV4169" s="2366"/>
      <c r="DW4169" s="2366"/>
      <c r="DX4169" s="2366"/>
      <c r="DY4169" s="2366"/>
      <c r="DZ4169" s="2366"/>
      <c r="EA4169" s="2366"/>
      <c r="EB4169" s="2366"/>
      <c r="EC4169" s="2366"/>
      <c r="ED4169" s="2366"/>
      <c r="EE4169" s="2366"/>
      <c r="EF4169" s="2366"/>
      <c r="EG4169" s="2366"/>
      <c r="EH4169" s="2366"/>
      <c r="EI4169" s="2366"/>
      <c r="EJ4169" s="2366"/>
      <c r="EK4169" s="2366"/>
      <c r="EL4169" s="2366"/>
      <c r="EM4169" s="2366"/>
      <c r="EN4169" s="2366"/>
      <c r="EO4169" s="2366"/>
      <c r="EP4169" s="2366"/>
      <c r="EQ4169" s="2366"/>
      <c r="ER4169" s="2366"/>
      <c r="ES4169" s="2366"/>
      <c r="ET4169" s="2366"/>
      <c r="EU4169" s="2366"/>
      <c r="EV4169" s="2366"/>
      <c r="EW4169" s="2366"/>
      <c r="EX4169" s="2366"/>
      <c r="EY4169" s="2366"/>
      <c r="EZ4169" s="2366"/>
      <c r="FA4169" s="2366"/>
      <c r="FB4169" s="2366"/>
      <c r="FC4169" s="2366"/>
      <c r="FD4169" s="2366"/>
      <c r="FE4169" s="2366"/>
      <c r="FF4169" s="2366"/>
      <c r="FG4169" s="2366"/>
      <c r="FH4169" s="2366"/>
      <c r="FI4169" s="2366"/>
      <c r="FJ4169" s="2366"/>
      <c r="FK4169" s="2366"/>
      <c r="FL4169" s="2366"/>
      <c r="FM4169" s="2366"/>
      <c r="FN4169" s="2366"/>
      <c r="FO4169" s="2366"/>
      <c r="FP4169" s="2366"/>
      <c r="FQ4169" s="2366"/>
      <c r="FR4169" s="2366"/>
      <c r="FS4169" s="2366"/>
      <c r="FT4169" s="2366"/>
      <c r="FU4169" s="2366"/>
      <c r="FV4169" s="2366"/>
      <c r="FW4169" s="2366"/>
      <c r="FX4169" s="2366"/>
      <c r="FY4169" s="2366"/>
      <c r="FZ4169" s="2366"/>
      <c r="GA4169" s="2366"/>
      <c r="GB4169" s="2366"/>
      <c r="GC4169" s="2366"/>
      <c r="GD4169" s="2366"/>
      <c r="GE4169" s="2366"/>
      <c r="GF4169" s="2366"/>
      <c r="GG4169" s="2366"/>
      <c r="GH4169" s="2366"/>
      <c r="GI4169" s="2366"/>
      <c r="GJ4169" s="2366"/>
      <c r="GK4169" s="2366"/>
      <c r="GL4169" s="2366"/>
      <c r="GM4169" s="2366"/>
      <c r="GN4169" s="2366"/>
      <c r="GO4169" s="2366"/>
      <c r="GP4169" s="2366"/>
      <c r="GQ4169" s="2366"/>
      <c r="GR4169" s="2366"/>
      <c r="GS4169" s="2366"/>
      <c r="GT4169" s="2366"/>
      <c r="GU4169" s="2366"/>
      <c r="GV4169" s="2366"/>
      <c r="GW4169" s="2366"/>
      <c r="GX4169" s="2366"/>
      <c r="GY4169" s="2366"/>
      <c r="GZ4169" s="2366"/>
      <c r="HA4169" s="2366"/>
      <c r="HB4169" s="2366"/>
      <c r="HC4169" s="2366"/>
      <c r="HD4169" s="2366"/>
      <c r="HE4169" s="2366"/>
      <c r="HF4169" s="2366"/>
      <c r="HG4169" s="2366"/>
      <c r="HH4169" s="2366"/>
      <c r="HI4169" s="2366"/>
      <c r="HJ4169" s="2366"/>
      <c r="HK4169" s="2366"/>
      <c r="HL4169" s="2366"/>
      <c r="HM4169" s="2366"/>
      <c r="HN4169" s="2366"/>
      <c r="HO4169" s="2366"/>
      <c r="HP4169" s="2366"/>
      <c r="HQ4169" s="2366"/>
      <c r="HR4169" s="2366"/>
      <c r="HS4169" s="2366"/>
      <c r="HT4169" s="2366"/>
      <c r="HU4169" s="2366"/>
      <c r="HV4169" s="2366"/>
      <c r="HW4169" s="2366"/>
      <c r="HX4169" s="2366"/>
      <c r="HY4169" s="2366"/>
      <c r="HZ4169" s="2366"/>
      <c r="IA4169" s="2366"/>
      <c r="IB4169" s="2366"/>
      <c r="IC4169" s="2366"/>
      <c r="ID4169" s="2366"/>
      <c r="IE4169" s="2366"/>
      <c r="IF4169" s="2366"/>
      <c r="IG4169" s="2366"/>
      <c r="IH4169" s="2366"/>
      <c r="II4169" s="2366"/>
      <c r="IJ4169" s="2366"/>
      <c r="IK4169" s="2366"/>
      <c r="IL4169" s="2366"/>
      <c r="IM4169" s="2366"/>
      <c r="IN4169" s="2366"/>
      <c r="IO4169" s="2366"/>
      <c r="IP4169" s="2366"/>
      <c r="IQ4169" s="2366"/>
      <c r="IR4169" s="2366"/>
      <c r="IS4169" s="2366"/>
      <c r="IT4169" s="2366"/>
      <c r="IU4169" s="2366"/>
      <c r="IV4169" s="2366"/>
      <c r="IW4169" s="2366"/>
      <c r="IX4169" s="2366"/>
      <c r="IY4169" s="2366"/>
      <c r="IZ4169" s="2366"/>
      <c r="JA4169" s="2366"/>
      <c r="JB4169" s="2366"/>
      <c r="JC4169" s="2366"/>
      <c r="JD4169" s="2366"/>
      <c r="JE4169" s="2366"/>
      <c r="JF4169" s="2366"/>
      <c r="JG4169" s="2366"/>
      <c r="JH4169" s="2366"/>
      <c r="JI4169" s="2366"/>
      <c r="JJ4169" s="2366"/>
      <c r="JK4169" s="2366"/>
      <c r="JL4169" s="2366"/>
      <c r="JM4169" s="2366"/>
      <c r="JN4169" s="2366"/>
      <c r="JO4169" s="2366"/>
      <c r="JP4169" s="2366"/>
      <c r="JQ4169" s="2366"/>
      <c r="JR4169" s="2366"/>
      <c r="JS4169" s="2366"/>
      <c r="JT4169" s="2366"/>
      <c r="JU4169" s="2366"/>
      <c r="JV4169" s="2366"/>
      <c r="JW4169" s="2366"/>
      <c r="JX4169" s="2366"/>
      <c r="JY4169" s="2366"/>
      <c r="JZ4169" s="2366"/>
      <c r="KA4169" s="2366"/>
      <c r="KB4169" s="2366"/>
      <c r="KC4169" s="2366"/>
      <c r="KD4169" s="2366"/>
      <c r="KE4169" s="2366"/>
      <c r="KF4169" s="2366"/>
      <c r="KG4169" s="2366"/>
      <c r="KH4169" s="2366"/>
      <c r="KI4169" s="2366"/>
      <c r="KJ4169" s="2366"/>
      <c r="KK4169" s="2366"/>
      <c r="KL4169" s="2366"/>
      <c r="KM4169" s="2366"/>
      <c r="KN4169" s="2366"/>
      <c r="KO4169" s="2366"/>
      <c r="KP4169" s="2366"/>
      <c r="KQ4169" s="2366"/>
      <c r="KR4169" s="2366"/>
      <c r="KS4169" s="2366"/>
      <c r="KT4169" s="2366"/>
      <c r="KU4169" s="2366"/>
      <c r="KV4169" s="2366"/>
      <c r="KW4169" s="2366"/>
      <c r="KX4169" s="2366"/>
      <c r="KY4169" s="2366"/>
      <c r="KZ4169" s="2366"/>
      <c r="LA4169" s="2366"/>
      <c r="LB4169" s="2366"/>
      <c r="LC4169" s="2366"/>
      <c r="LD4169" s="2366"/>
      <c r="LE4169" s="2366"/>
      <c r="LF4169" s="2366"/>
      <c r="LG4169" s="2366"/>
      <c r="LH4169" s="2366"/>
      <c r="LI4169" s="2366"/>
      <c r="LJ4169" s="2366"/>
      <c r="LK4169" s="2366"/>
      <c r="LL4169" s="2366"/>
      <c r="LM4169" s="2366"/>
      <c r="LN4169" s="2366"/>
      <c r="LO4169" s="2366"/>
      <c r="LP4169" s="2366"/>
      <c r="LQ4169" s="2366"/>
      <c r="LR4169" s="2366"/>
      <c r="LS4169" s="2366"/>
      <c r="LT4169" s="2366"/>
      <c r="LU4169" s="2366"/>
      <c r="LV4169" s="2366"/>
      <c r="LW4169" s="2366"/>
      <c r="LX4169" s="2366"/>
      <c r="LY4169" s="2366"/>
      <c r="LZ4169" s="2366"/>
      <c r="MA4169" s="2366"/>
      <c r="MB4169" s="2366"/>
      <c r="MC4169" s="2366"/>
      <c r="MD4169" s="2366"/>
      <c r="ME4169" s="2366"/>
      <c r="MF4169" s="2366"/>
      <c r="MG4169" s="2366"/>
      <c r="MH4169" s="2366"/>
      <c r="MI4169" s="2366"/>
      <c r="MJ4169" s="2366"/>
      <c r="MK4169" s="2366"/>
      <c r="ML4169" s="2366"/>
      <c r="MM4169" s="2366"/>
      <c r="MN4169" s="2366"/>
      <c r="MO4169" s="2366"/>
      <c r="MP4169" s="2366"/>
      <c r="MQ4169" s="2366"/>
      <c r="MR4169" s="2366"/>
      <c r="MS4169" s="2366"/>
      <c r="MT4169" s="2366"/>
      <c r="MU4169" s="2366"/>
      <c r="MV4169" s="2366"/>
      <c r="MW4169" s="2366"/>
      <c r="MX4169" s="2366"/>
      <c r="MY4169" s="2366"/>
      <c r="MZ4169" s="2366"/>
      <c r="NA4169" s="2366"/>
      <c r="NB4169" s="2366"/>
      <c r="NC4169" s="2366"/>
      <c r="ND4169" s="2366"/>
      <c r="NE4169" s="2366"/>
      <c r="NF4169" s="2366"/>
      <c r="NG4169" s="2366"/>
      <c r="NH4169" s="2366"/>
      <c r="NI4169" s="2366"/>
      <c r="NJ4169" s="2366"/>
      <c r="NK4169" s="2366"/>
      <c r="NL4169" s="2366"/>
      <c r="NM4169" s="2366"/>
      <c r="NN4169" s="2366"/>
      <c r="NO4169" s="2366"/>
      <c r="NP4169" s="2366"/>
      <c r="NQ4169" s="2366"/>
      <c r="NR4169" s="2366"/>
      <c r="NS4169" s="2366"/>
      <c r="NT4169" s="2366"/>
      <c r="NU4169" s="2366"/>
      <c r="NV4169" s="2366"/>
      <c r="NW4169" s="2366"/>
      <c r="NX4169" s="2366"/>
      <c r="NY4169" s="2366"/>
      <c r="NZ4169" s="2366"/>
      <c r="OA4169" s="2366"/>
    </row>
    <row r="4170" spans="1:391" s="354" customFormat="1" ht="39.9" customHeight="1" thickBot="1" x14ac:dyDescent="0.3">
      <c r="A4170" s="2044" t="s">
        <v>318</v>
      </c>
      <c r="B4170" s="655" t="s">
        <v>207</v>
      </c>
      <c r="C4170" s="656"/>
      <c r="D4170" s="656"/>
      <c r="E4170" s="656"/>
      <c r="F4170" s="425"/>
      <c r="G4170" s="425" t="str">
        <f>IF(ISBLANK(H4170),"",IF(H4170="BN",VLOOKUP(B4170,#REF!,3,FALSE),IFERROR(VLOOKUP(H4170,#REF!,5,FALSE),"ls")))</f>
        <v/>
      </c>
      <c r="H4170" s="425"/>
      <c r="I4170" s="425" t="s">
        <v>243</v>
      </c>
      <c r="J4170" s="550"/>
      <c r="K4170" s="550"/>
      <c r="L4170" s="624"/>
      <c r="M4170" s="427"/>
      <c r="N4170" s="427"/>
      <c r="O4170" s="427"/>
      <c r="P4170" s="427"/>
      <c r="Q4170" s="427"/>
      <c r="R4170" s="427"/>
      <c r="S4170" s="428"/>
      <c r="T4170" s="359">
        <f>'[16]LAP MINGGUAN'!R4170</f>
        <v>0</v>
      </c>
      <c r="U4170" s="359">
        <f t="shared" si="869"/>
        <v>0</v>
      </c>
      <c r="V4170" s="429">
        <f>'[8]RAB '!H4145</f>
        <v>428493404.90105575</v>
      </c>
      <c r="W4170" s="429">
        <f t="shared" si="862"/>
        <v>-428493404.90105575</v>
      </c>
      <c r="X4170" s="342"/>
      <c r="Y4170" s="342"/>
      <c r="Z4170" s="342"/>
      <c r="AA4170" s="342"/>
      <c r="AB4170" s="342"/>
      <c r="AC4170" s="342"/>
      <c r="AD4170" s="342"/>
      <c r="AE4170" s="342"/>
      <c r="AF4170" s="342"/>
      <c r="AG4170" s="342"/>
      <c r="AH4170" s="342"/>
      <c r="AI4170" s="342"/>
      <c r="AJ4170" s="342"/>
      <c r="AK4170" s="342"/>
      <c r="AL4170" s="342"/>
      <c r="AM4170" s="342"/>
      <c r="AN4170" s="342"/>
      <c r="AO4170" s="342"/>
      <c r="AP4170" s="342"/>
      <c r="AQ4170" s="342"/>
      <c r="AR4170" s="342"/>
      <c r="AS4170" s="342"/>
      <c r="AT4170" s="342"/>
      <c r="AU4170" s="342"/>
      <c r="AV4170" s="342"/>
      <c r="AW4170" s="342"/>
      <c r="AX4170" s="342"/>
      <c r="AY4170" s="342"/>
      <c r="AZ4170" s="342"/>
      <c r="BA4170" s="342"/>
      <c r="BB4170" s="342"/>
      <c r="BC4170" s="342"/>
      <c r="BD4170" s="342"/>
      <c r="BE4170" s="342"/>
      <c r="BF4170" s="342"/>
      <c r="BG4170" s="342"/>
      <c r="BH4170" s="342"/>
      <c r="BI4170" s="342"/>
      <c r="BJ4170" s="342"/>
      <c r="BK4170" s="342"/>
      <c r="BL4170" s="342"/>
      <c r="BM4170" s="342"/>
      <c r="BN4170" s="342"/>
      <c r="BO4170" s="342"/>
      <c r="BP4170" s="342"/>
      <c r="BQ4170" s="342"/>
      <c r="BR4170" s="342"/>
      <c r="BS4170" s="342"/>
      <c r="BT4170" s="342"/>
      <c r="BU4170" s="342"/>
      <c r="BV4170" s="342"/>
      <c r="BW4170" s="342"/>
      <c r="BX4170" s="342"/>
      <c r="BY4170" s="342"/>
      <c r="BZ4170" s="342"/>
      <c r="CA4170" s="342"/>
      <c r="CB4170" s="342"/>
      <c r="CC4170" s="342"/>
      <c r="CD4170" s="342"/>
      <c r="CE4170" s="342"/>
      <c r="CF4170" s="342"/>
      <c r="CG4170" s="342"/>
      <c r="CH4170" s="342"/>
      <c r="CI4170" s="342"/>
      <c r="CJ4170" s="342"/>
      <c r="CK4170" s="342"/>
      <c r="CL4170" s="342"/>
      <c r="CM4170" s="342"/>
      <c r="CN4170" s="342"/>
      <c r="CO4170" s="342"/>
      <c r="CP4170" s="342"/>
      <c r="CQ4170" s="342"/>
      <c r="CR4170" s="342"/>
      <c r="CS4170" s="342"/>
      <c r="CT4170" s="342"/>
      <c r="CU4170" s="342"/>
      <c r="CV4170" s="342"/>
      <c r="CW4170" s="342"/>
      <c r="CX4170" s="342"/>
      <c r="CY4170" s="342"/>
      <c r="CZ4170" s="342"/>
      <c r="DA4170" s="342"/>
      <c r="DB4170" s="342"/>
      <c r="DC4170" s="342"/>
      <c r="DD4170" s="342"/>
      <c r="DE4170" s="342"/>
      <c r="DF4170" s="342"/>
      <c r="DG4170" s="342"/>
      <c r="DH4170" s="342"/>
      <c r="DI4170" s="342"/>
      <c r="DJ4170" s="342"/>
      <c r="DK4170" s="342"/>
      <c r="DL4170" s="342"/>
      <c r="DM4170" s="342"/>
      <c r="DN4170" s="342"/>
      <c r="DO4170" s="342"/>
      <c r="DP4170" s="342"/>
      <c r="DQ4170" s="342"/>
      <c r="DR4170" s="342"/>
      <c r="DS4170" s="342"/>
      <c r="DT4170" s="342"/>
      <c r="DU4170" s="342"/>
      <c r="DV4170" s="342"/>
      <c r="DW4170" s="342"/>
      <c r="DX4170" s="342"/>
      <c r="DY4170" s="342"/>
      <c r="DZ4170" s="342"/>
      <c r="EA4170" s="342"/>
      <c r="EB4170" s="342"/>
      <c r="EC4170" s="342"/>
      <c r="ED4170" s="342"/>
      <c r="EE4170" s="342"/>
      <c r="EF4170" s="342"/>
      <c r="EG4170" s="342"/>
      <c r="EH4170" s="342"/>
      <c r="EI4170" s="342"/>
      <c r="EJ4170" s="342"/>
      <c r="EK4170" s="342"/>
      <c r="EL4170" s="342"/>
      <c r="EM4170" s="342"/>
      <c r="EN4170" s="342"/>
      <c r="EO4170" s="342"/>
      <c r="EP4170" s="342"/>
      <c r="EQ4170" s="342"/>
      <c r="ER4170" s="342"/>
      <c r="ES4170" s="342"/>
      <c r="ET4170" s="342"/>
      <c r="EU4170" s="342"/>
      <c r="EV4170" s="342"/>
      <c r="EW4170" s="342"/>
      <c r="EX4170" s="342"/>
      <c r="EY4170" s="342"/>
      <c r="EZ4170" s="342"/>
      <c r="FA4170" s="342"/>
      <c r="FB4170" s="342"/>
      <c r="FC4170" s="342"/>
      <c r="FD4170" s="342"/>
      <c r="FE4170" s="342"/>
      <c r="FF4170" s="342"/>
      <c r="FG4170" s="342"/>
      <c r="FH4170" s="342"/>
      <c r="FI4170" s="342"/>
      <c r="FJ4170" s="342"/>
      <c r="FK4170" s="342"/>
      <c r="FL4170" s="342"/>
      <c r="FM4170" s="342"/>
      <c r="FN4170" s="342"/>
      <c r="FO4170" s="342"/>
      <c r="FP4170" s="342"/>
      <c r="FQ4170" s="342"/>
      <c r="FR4170" s="342"/>
      <c r="FS4170" s="342"/>
      <c r="FT4170" s="342"/>
      <c r="FU4170" s="342"/>
      <c r="FV4170" s="342"/>
      <c r="FW4170" s="342"/>
      <c r="FX4170" s="342"/>
      <c r="FY4170" s="342"/>
      <c r="FZ4170" s="342"/>
      <c r="GA4170" s="342"/>
      <c r="GB4170" s="342"/>
      <c r="GC4170" s="342"/>
      <c r="GD4170" s="342"/>
      <c r="GE4170" s="342"/>
      <c r="GF4170" s="342"/>
      <c r="GG4170" s="342"/>
      <c r="GH4170" s="342"/>
      <c r="GI4170" s="342"/>
      <c r="GJ4170" s="342"/>
      <c r="GK4170" s="342"/>
      <c r="GL4170" s="342"/>
      <c r="GM4170" s="342"/>
      <c r="GN4170" s="342"/>
      <c r="GO4170" s="342"/>
      <c r="GP4170" s="342"/>
      <c r="GQ4170" s="342"/>
      <c r="GR4170" s="342"/>
      <c r="GS4170" s="342"/>
      <c r="GT4170" s="342"/>
      <c r="GU4170" s="342"/>
      <c r="GV4170" s="342"/>
      <c r="GW4170" s="342"/>
      <c r="GX4170" s="342"/>
      <c r="GY4170" s="342"/>
      <c r="GZ4170" s="342"/>
      <c r="HA4170" s="342"/>
      <c r="HB4170" s="342"/>
      <c r="HC4170" s="342"/>
      <c r="HD4170" s="342"/>
      <c r="HE4170" s="342"/>
      <c r="HF4170" s="342"/>
      <c r="HG4170" s="342"/>
      <c r="HH4170" s="342"/>
      <c r="HI4170" s="342"/>
      <c r="HJ4170" s="342"/>
      <c r="HK4170" s="342"/>
      <c r="HL4170" s="342"/>
      <c r="HM4170" s="342"/>
      <c r="HN4170" s="342"/>
      <c r="HO4170" s="342"/>
      <c r="HP4170" s="342"/>
      <c r="HQ4170" s="342"/>
      <c r="HR4170" s="342"/>
      <c r="HS4170" s="342"/>
      <c r="HT4170" s="342"/>
      <c r="HU4170" s="342"/>
      <c r="HV4170" s="342"/>
      <c r="HW4170" s="342"/>
      <c r="HX4170" s="342"/>
      <c r="HY4170" s="342"/>
      <c r="HZ4170" s="342"/>
      <c r="IA4170" s="342"/>
      <c r="IB4170" s="342"/>
      <c r="IC4170" s="342"/>
      <c r="ID4170" s="342"/>
      <c r="IE4170" s="342"/>
      <c r="IF4170" s="342"/>
      <c r="IG4170" s="342"/>
      <c r="IH4170" s="342"/>
      <c r="II4170" s="342"/>
      <c r="IJ4170" s="342"/>
      <c r="IK4170" s="342"/>
      <c r="IL4170" s="342"/>
      <c r="IM4170" s="342"/>
      <c r="IN4170" s="342"/>
      <c r="IO4170" s="342"/>
      <c r="IP4170" s="342"/>
      <c r="IQ4170" s="342"/>
      <c r="IR4170" s="342"/>
      <c r="IS4170" s="342"/>
      <c r="IT4170" s="342"/>
      <c r="IU4170" s="342"/>
      <c r="IV4170" s="342"/>
      <c r="IW4170" s="342"/>
      <c r="IX4170" s="342"/>
      <c r="IY4170" s="342"/>
      <c r="IZ4170" s="342"/>
      <c r="JA4170" s="342"/>
      <c r="JB4170" s="342"/>
      <c r="JC4170" s="342"/>
      <c r="JD4170" s="342"/>
      <c r="JE4170" s="342"/>
      <c r="JF4170" s="342"/>
      <c r="JG4170" s="342"/>
      <c r="JH4170" s="342"/>
      <c r="JI4170" s="342"/>
      <c r="JJ4170" s="342"/>
      <c r="JK4170" s="342"/>
      <c r="JL4170" s="342"/>
      <c r="JM4170" s="342"/>
      <c r="JN4170" s="342"/>
      <c r="JO4170" s="342"/>
      <c r="JP4170" s="342"/>
      <c r="JQ4170" s="342"/>
      <c r="JR4170" s="342"/>
      <c r="JS4170" s="342"/>
      <c r="JT4170" s="342"/>
      <c r="JU4170" s="342"/>
      <c r="JV4170" s="342"/>
      <c r="JW4170" s="342"/>
      <c r="JX4170" s="342"/>
      <c r="JY4170" s="342"/>
      <c r="JZ4170" s="342"/>
      <c r="KA4170" s="342"/>
      <c r="KB4170" s="342"/>
      <c r="KC4170" s="342"/>
      <c r="KD4170" s="342"/>
      <c r="KE4170" s="342"/>
      <c r="KF4170" s="342"/>
      <c r="KG4170" s="342"/>
      <c r="KH4170" s="342"/>
      <c r="KI4170" s="342"/>
      <c r="KJ4170" s="342"/>
      <c r="KK4170" s="342"/>
      <c r="KL4170" s="342"/>
      <c r="KM4170" s="342"/>
      <c r="KN4170" s="342"/>
      <c r="KO4170" s="342"/>
      <c r="KP4170" s="342"/>
      <c r="KQ4170" s="342"/>
      <c r="KR4170" s="342"/>
      <c r="KS4170" s="342"/>
      <c r="KT4170" s="342"/>
      <c r="KU4170" s="342"/>
      <c r="KV4170" s="342"/>
      <c r="KW4170" s="342"/>
      <c r="KX4170" s="342"/>
      <c r="KY4170" s="342"/>
      <c r="KZ4170" s="342"/>
      <c r="LA4170" s="342"/>
      <c r="LB4170" s="342"/>
      <c r="LC4170" s="342"/>
      <c r="LD4170" s="342"/>
      <c r="LE4170" s="342"/>
      <c r="LF4170" s="342"/>
      <c r="LG4170" s="342"/>
      <c r="LH4170" s="342"/>
      <c r="LI4170" s="342"/>
      <c r="LJ4170" s="342"/>
      <c r="LK4170" s="342"/>
      <c r="LL4170" s="342"/>
      <c r="LM4170" s="342"/>
      <c r="LN4170" s="342"/>
      <c r="LO4170" s="342"/>
      <c r="LP4170" s="342"/>
      <c r="LQ4170" s="342"/>
      <c r="LR4170" s="342"/>
      <c r="LS4170" s="342"/>
      <c r="LT4170" s="342"/>
      <c r="LU4170" s="342"/>
      <c r="LV4170" s="342"/>
      <c r="LW4170" s="342"/>
      <c r="LX4170" s="342"/>
      <c r="LY4170" s="342"/>
      <c r="LZ4170" s="342"/>
      <c r="MA4170" s="342"/>
      <c r="MB4170" s="342"/>
      <c r="MC4170" s="342"/>
      <c r="MD4170" s="342"/>
      <c r="ME4170" s="342"/>
      <c r="MF4170" s="342"/>
      <c r="MG4170" s="342"/>
      <c r="MH4170" s="342"/>
      <c r="MI4170" s="342"/>
      <c r="MJ4170" s="342"/>
      <c r="MK4170" s="342"/>
      <c r="ML4170" s="342"/>
      <c r="MM4170" s="342"/>
      <c r="MN4170" s="342"/>
      <c r="MO4170" s="342"/>
      <c r="MP4170" s="342"/>
      <c r="MQ4170" s="342"/>
      <c r="MR4170" s="342"/>
      <c r="MS4170" s="342"/>
      <c r="MT4170" s="342"/>
      <c r="MU4170" s="342"/>
      <c r="MV4170" s="342"/>
      <c r="MW4170" s="342"/>
      <c r="MX4170" s="342"/>
      <c r="MY4170" s="342"/>
      <c r="MZ4170" s="342"/>
      <c r="NA4170" s="342"/>
      <c r="NB4170" s="342"/>
      <c r="NC4170" s="342"/>
      <c r="ND4170" s="342"/>
      <c r="NE4170" s="342"/>
      <c r="NF4170" s="342"/>
      <c r="NG4170" s="342"/>
      <c r="NH4170" s="342"/>
      <c r="NI4170" s="342"/>
      <c r="NJ4170" s="342"/>
      <c r="NK4170" s="342"/>
      <c r="NL4170" s="342"/>
      <c r="NM4170" s="342"/>
      <c r="NN4170" s="342"/>
      <c r="NO4170" s="342"/>
      <c r="NP4170" s="342"/>
      <c r="NQ4170" s="342"/>
      <c r="NR4170" s="342"/>
      <c r="NS4170" s="342"/>
      <c r="NT4170" s="342"/>
      <c r="NU4170" s="342"/>
      <c r="NV4170" s="342"/>
      <c r="NW4170" s="342"/>
      <c r="NX4170" s="342"/>
      <c r="NY4170" s="342"/>
      <c r="NZ4170" s="342"/>
      <c r="OA4170" s="342"/>
    </row>
    <row r="4171" spans="1:391" s="354" customFormat="1" ht="35.1" customHeight="1" thickBot="1" x14ac:dyDescent="0.3">
      <c r="A4171" s="2044" t="s">
        <v>286</v>
      </c>
      <c r="B4171" s="655" t="s">
        <v>115</v>
      </c>
      <c r="C4171" s="656"/>
      <c r="D4171" s="656"/>
      <c r="E4171" s="656"/>
      <c r="F4171" s="425"/>
      <c r="G4171" s="425" t="str">
        <f>IF(ISBLANK(H4171),"",IF(H4171="BN",VLOOKUP(B4171,'[4]V. BAHAN'!$B$8:$E$1099,3,FALSE),IFERROR(VLOOKUP(H4171,'[4]III. DAFTAR AHS'!$B$7:$H$872,5,FALSE),"ls")))</f>
        <v/>
      </c>
      <c r="H4171" s="425"/>
      <c r="I4171" s="425" t="s">
        <v>243</v>
      </c>
      <c r="J4171" s="550"/>
      <c r="K4171" s="550"/>
      <c r="L4171" s="624"/>
      <c r="M4171" s="427"/>
      <c r="N4171" s="427"/>
      <c r="O4171" s="427"/>
      <c r="P4171" s="427"/>
      <c r="Q4171" s="427"/>
      <c r="R4171" s="427"/>
      <c r="S4171" s="428"/>
      <c r="T4171" s="359">
        <f>'[16]LAP MINGGUAN'!R4171</f>
        <v>0</v>
      </c>
      <c r="U4171" s="359">
        <f t="shared" si="869"/>
        <v>0</v>
      </c>
      <c r="V4171" s="429">
        <f>'[8]RAB '!H4146</f>
        <v>0</v>
      </c>
      <c r="W4171" s="429">
        <f t="shared" si="862"/>
        <v>0</v>
      </c>
      <c r="X4171" s="342"/>
      <c r="Y4171" s="342"/>
      <c r="Z4171" s="342"/>
      <c r="AA4171" s="342"/>
      <c r="AB4171" s="342"/>
      <c r="AC4171" s="342"/>
      <c r="AD4171" s="342"/>
      <c r="AE4171" s="342"/>
      <c r="AF4171" s="342"/>
      <c r="AG4171" s="342"/>
      <c r="AH4171" s="342"/>
      <c r="AI4171" s="342"/>
      <c r="AJ4171" s="342"/>
      <c r="AK4171" s="342"/>
      <c r="AL4171" s="342"/>
      <c r="AM4171" s="342"/>
      <c r="AN4171" s="342"/>
      <c r="AO4171" s="342"/>
      <c r="AP4171" s="342"/>
      <c r="AQ4171" s="342"/>
      <c r="AR4171" s="342"/>
      <c r="AS4171" s="342"/>
      <c r="AT4171" s="342"/>
      <c r="AU4171" s="342"/>
      <c r="AV4171" s="342"/>
      <c r="AW4171" s="342"/>
      <c r="AX4171" s="342"/>
      <c r="AY4171" s="342"/>
      <c r="AZ4171" s="342"/>
      <c r="BA4171" s="342"/>
      <c r="BB4171" s="342"/>
      <c r="BC4171" s="342"/>
      <c r="BD4171" s="342"/>
      <c r="BE4171" s="342"/>
      <c r="BF4171" s="342"/>
      <c r="BG4171" s="342"/>
      <c r="BH4171" s="342"/>
      <c r="BI4171" s="342"/>
      <c r="BJ4171" s="342"/>
      <c r="BK4171" s="342"/>
      <c r="BL4171" s="342"/>
      <c r="BM4171" s="342"/>
      <c r="BN4171" s="342"/>
      <c r="BO4171" s="342"/>
      <c r="BP4171" s="342"/>
      <c r="BQ4171" s="342"/>
      <c r="BR4171" s="342"/>
      <c r="BS4171" s="342"/>
      <c r="BT4171" s="342"/>
      <c r="BU4171" s="342"/>
      <c r="BV4171" s="342"/>
      <c r="BW4171" s="342"/>
      <c r="BX4171" s="342"/>
      <c r="BY4171" s="342"/>
      <c r="BZ4171" s="342"/>
      <c r="CA4171" s="342"/>
      <c r="CB4171" s="342"/>
      <c r="CC4171" s="342"/>
      <c r="CD4171" s="342"/>
      <c r="CE4171" s="342"/>
      <c r="CF4171" s="342"/>
      <c r="CG4171" s="342"/>
      <c r="CH4171" s="342"/>
      <c r="CI4171" s="342"/>
      <c r="CJ4171" s="342"/>
      <c r="CK4171" s="342"/>
      <c r="CL4171" s="342"/>
      <c r="CM4171" s="342"/>
      <c r="CN4171" s="342"/>
      <c r="CO4171" s="342"/>
      <c r="CP4171" s="342"/>
      <c r="CQ4171" s="342"/>
      <c r="CR4171" s="342"/>
      <c r="CS4171" s="342"/>
      <c r="CT4171" s="342"/>
      <c r="CU4171" s="342"/>
      <c r="CV4171" s="342"/>
      <c r="CW4171" s="342"/>
      <c r="CX4171" s="342"/>
      <c r="CY4171" s="342"/>
      <c r="CZ4171" s="342"/>
      <c r="DA4171" s="342"/>
      <c r="DB4171" s="342"/>
      <c r="DC4171" s="342"/>
      <c r="DD4171" s="342"/>
      <c r="DE4171" s="342"/>
      <c r="DF4171" s="342"/>
      <c r="DG4171" s="342"/>
      <c r="DH4171" s="342"/>
      <c r="DI4171" s="342"/>
      <c r="DJ4171" s="342"/>
      <c r="DK4171" s="342"/>
      <c r="DL4171" s="342"/>
      <c r="DM4171" s="342"/>
      <c r="DN4171" s="342"/>
      <c r="DO4171" s="342"/>
      <c r="DP4171" s="342"/>
      <c r="DQ4171" s="342"/>
      <c r="DR4171" s="342"/>
      <c r="DS4171" s="342"/>
      <c r="DT4171" s="342"/>
      <c r="DU4171" s="342"/>
      <c r="DV4171" s="342"/>
      <c r="DW4171" s="342"/>
      <c r="DX4171" s="342"/>
      <c r="DY4171" s="342"/>
      <c r="DZ4171" s="342"/>
      <c r="EA4171" s="342"/>
      <c r="EB4171" s="342"/>
      <c r="EC4171" s="342"/>
      <c r="ED4171" s="342"/>
      <c r="EE4171" s="342"/>
      <c r="EF4171" s="342"/>
      <c r="EG4171" s="342"/>
      <c r="EH4171" s="342"/>
      <c r="EI4171" s="342"/>
      <c r="EJ4171" s="342"/>
      <c r="EK4171" s="342"/>
      <c r="EL4171" s="342"/>
      <c r="EM4171" s="342"/>
      <c r="EN4171" s="342"/>
      <c r="EO4171" s="342"/>
      <c r="EP4171" s="342"/>
      <c r="EQ4171" s="342"/>
      <c r="ER4171" s="342"/>
      <c r="ES4171" s="342"/>
      <c r="ET4171" s="342"/>
      <c r="EU4171" s="342"/>
      <c r="EV4171" s="342"/>
      <c r="EW4171" s="342"/>
      <c r="EX4171" s="342"/>
      <c r="EY4171" s="342"/>
      <c r="EZ4171" s="342"/>
      <c r="FA4171" s="342"/>
      <c r="FB4171" s="342"/>
      <c r="FC4171" s="342"/>
      <c r="FD4171" s="342"/>
      <c r="FE4171" s="342"/>
      <c r="FF4171" s="342"/>
      <c r="FG4171" s="342"/>
      <c r="FH4171" s="342"/>
      <c r="FI4171" s="342"/>
      <c r="FJ4171" s="342"/>
      <c r="FK4171" s="342"/>
      <c r="FL4171" s="342"/>
      <c r="FM4171" s="342"/>
      <c r="FN4171" s="342"/>
      <c r="FO4171" s="342"/>
      <c r="FP4171" s="342"/>
      <c r="FQ4171" s="342"/>
      <c r="FR4171" s="342"/>
      <c r="FS4171" s="342"/>
      <c r="FT4171" s="342"/>
      <c r="FU4171" s="342"/>
      <c r="FV4171" s="342"/>
      <c r="FW4171" s="342"/>
      <c r="FX4171" s="342"/>
      <c r="FY4171" s="342"/>
      <c r="FZ4171" s="342"/>
      <c r="GA4171" s="342"/>
      <c r="GB4171" s="342"/>
      <c r="GC4171" s="342"/>
      <c r="GD4171" s="342"/>
      <c r="GE4171" s="342"/>
      <c r="GF4171" s="342"/>
      <c r="GG4171" s="342"/>
      <c r="GH4171" s="342"/>
      <c r="GI4171" s="342"/>
      <c r="GJ4171" s="342"/>
      <c r="GK4171" s="342"/>
      <c r="GL4171" s="342"/>
      <c r="GM4171" s="342"/>
      <c r="GN4171" s="342"/>
      <c r="GO4171" s="342"/>
      <c r="GP4171" s="342"/>
      <c r="GQ4171" s="342"/>
      <c r="GR4171" s="342"/>
      <c r="GS4171" s="342"/>
      <c r="GT4171" s="342"/>
      <c r="GU4171" s="342"/>
      <c r="GV4171" s="342"/>
      <c r="GW4171" s="342"/>
      <c r="GX4171" s="342"/>
      <c r="GY4171" s="342"/>
      <c r="GZ4171" s="342"/>
      <c r="HA4171" s="342"/>
      <c r="HB4171" s="342"/>
      <c r="HC4171" s="342"/>
      <c r="HD4171" s="342"/>
      <c r="HE4171" s="342"/>
      <c r="HF4171" s="342"/>
      <c r="HG4171" s="342"/>
      <c r="HH4171" s="342"/>
      <c r="HI4171" s="342"/>
      <c r="HJ4171" s="342"/>
      <c r="HK4171" s="342"/>
      <c r="HL4171" s="342"/>
      <c r="HM4171" s="342"/>
      <c r="HN4171" s="342"/>
      <c r="HO4171" s="342"/>
      <c r="HP4171" s="342"/>
      <c r="HQ4171" s="342"/>
      <c r="HR4171" s="342"/>
      <c r="HS4171" s="342"/>
      <c r="HT4171" s="342"/>
      <c r="HU4171" s="342"/>
      <c r="HV4171" s="342"/>
      <c r="HW4171" s="342"/>
      <c r="HX4171" s="342"/>
      <c r="HY4171" s="342"/>
      <c r="HZ4171" s="342"/>
      <c r="IA4171" s="342"/>
      <c r="IB4171" s="342"/>
      <c r="IC4171" s="342"/>
      <c r="ID4171" s="342"/>
      <c r="IE4171" s="342"/>
      <c r="IF4171" s="342"/>
      <c r="IG4171" s="342"/>
      <c r="IH4171" s="342"/>
      <c r="II4171" s="342"/>
      <c r="IJ4171" s="342"/>
      <c r="IK4171" s="342"/>
      <c r="IL4171" s="342"/>
      <c r="IM4171" s="342"/>
      <c r="IN4171" s="342"/>
      <c r="IO4171" s="342"/>
      <c r="IP4171" s="342"/>
      <c r="IQ4171" s="342"/>
      <c r="IR4171" s="342"/>
      <c r="IS4171" s="342"/>
      <c r="IT4171" s="342"/>
      <c r="IU4171" s="342"/>
      <c r="IV4171" s="342"/>
      <c r="IW4171" s="342"/>
      <c r="IX4171" s="342"/>
      <c r="IY4171" s="342"/>
      <c r="IZ4171" s="342"/>
      <c r="JA4171" s="342"/>
      <c r="JB4171" s="342"/>
      <c r="JC4171" s="342"/>
      <c r="JD4171" s="342"/>
      <c r="JE4171" s="342"/>
      <c r="JF4171" s="342"/>
      <c r="JG4171" s="342"/>
      <c r="JH4171" s="342"/>
      <c r="JI4171" s="342"/>
      <c r="JJ4171" s="342"/>
      <c r="JK4171" s="342"/>
      <c r="JL4171" s="342"/>
      <c r="JM4171" s="342"/>
      <c r="JN4171" s="342"/>
      <c r="JO4171" s="342"/>
      <c r="JP4171" s="342"/>
      <c r="JQ4171" s="342"/>
      <c r="JR4171" s="342"/>
      <c r="JS4171" s="342"/>
      <c r="JT4171" s="342"/>
      <c r="JU4171" s="342"/>
      <c r="JV4171" s="342"/>
      <c r="JW4171" s="342"/>
      <c r="JX4171" s="342"/>
      <c r="JY4171" s="342"/>
      <c r="JZ4171" s="342"/>
      <c r="KA4171" s="342"/>
      <c r="KB4171" s="342"/>
      <c r="KC4171" s="342"/>
      <c r="KD4171" s="342"/>
      <c r="KE4171" s="342"/>
      <c r="KF4171" s="342"/>
      <c r="KG4171" s="342"/>
      <c r="KH4171" s="342"/>
      <c r="KI4171" s="342"/>
      <c r="KJ4171" s="342"/>
      <c r="KK4171" s="342"/>
      <c r="KL4171" s="342"/>
      <c r="KM4171" s="342"/>
      <c r="KN4171" s="342"/>
      <c r="KO4171" s="342"/>
      <c r="KP4171" s="342"/>
      <c r="KQ4171" s="342"/>
      <c r="KR4171" s="342"/>
      <c r="KS4171" s="342"/>
      <c r="KT4171" s="342"/>
      <c r="KU4171" s="342"/>
      <c r="KV4171" s="342"/>
      <c r="KW4171" s="342"/>
      <c r="KX4171" s="342"/>
      <c r="KY4171" s="342"/>
      <c r="KZ4171" s="342"/>
      <c r="LA4171" s="342"/>
      <c r="LB4171" s="342"/>
      <c r="LC4171" s="342"/>
      <c r="LD4171" s="342"/>
      <c r="LE4171" s="342"/>
      <c r="LF4171" s="342"/>
      <c r="LG4171" s="342"/>
      <c r="LH4171" s="342"/>
      <c r="LI4171" s="342"/>
      <c r="LJ4171" s="342"/>
      <c r="LK4171" s="342"/>
      <c r="LL4171" s="342"/>
      <c r="LM4171" s="342"/>
      <c r="LN4171" s="342"/>
      <c r="LO4171" s="342"/>
      <c r="LP4171" s="342"/>
      <c r="LQ4171" s="342"/>
      <c r="LR4171" s="342"/>
      <c r="LS4171" s="342"/>
      <c r="LT4171" s="342"/>
      <c r="LU4171" s="342"/>
      <c r="LV4171" s="342"/>
      <c r="LW4171" s="342"/>
      <c r="LX4171" s="342"/>
      <c r="LY4171" s="342"/>
      <c r="LZ4171" s="342"/>
      <c r="MA4171" s="342"/>
      <c r="MB4171" s="342"/>
      <c r="MC4171" s="342"/>
      <c r="MD4171" s="342"/>
      <c r="ME4171" s="342"/>
      <c r="MF4171" s="342"/>
      <c r="MG4171" s="342"/>
      <c r="MH4171" s="342"/>
      <c r="MI4171" s="342"/>
      <c r="MJ4171" s="342"/>
      <c r="MK4171" s="342"/>
      <c r="ML4171" s="342"/>
      <c r="MM4171" s="342"/>
      <c r="MN4171" s="342"/>
      <c r="MO4171" s="342"/>
      <c r="MP4171" s="342"/>
      <c r="MQ4171" s="342"/>
      <c r="MR4171" s="342"/>
      <c r="MS4171" s="342"/>
      <c r="MT4171" s="342"/>
      <c r="MU4171" s="342"/>
      <c r="MV4171" s="342"/>
      <c r="MW4171" s="342"/>
      <c r="MX4171" s="342"/>
      <c r="MY4171" s="342"/>
      <c r="MZ4171" s="342"/>
      <c r="NA4171" s="342"/>
      <c r="NB4171" s="342"/>
      <c r="NC4171" s="342"/>
      <c r="ND4171" s="342"/>
      <c r="NE4171" s="342"/>
      <c r="NF4171" s="342"/>
      <c r="NG4171" s="342"/>
      <c r="NH4171" s="342"/>
      <c r="NI4171" s="342"/>
      <c r="NJ4171" s="342"/>
      <c r="NK4171" s="342"/>
      <c r="NL4171" s="342"/>
      <c r="NM4171" s="342"/>
      <c r="NN4171" s="342"/>
      <c r="NO4171" s="342"/>
      <c r="NP4171" s="342"/>
      <c r="NQ4171" s="342"/>
      <c r="NR4171" s="342"/>
      <c r="NS4171" s="342"/>
      <c r="NT4171" s="342"/>
      <c r="NU4171" s="342"/>
      <c r="NV4171" s="342"/>
      <c r="NW4171" s="342"/>
      <c r="NX4171" s="342"/>
      <c r="NY4171" s="342"/>
      <c r="NZ4171" s="342"/>
      <c r="OA4171" s="342"/>
    </row>
    <row r="4172" spans="1:391" s="354" customFormat="1" ht="35.1" customHeight="1" thickBot="1" x14ac:dyDescent="0.3">
      <c r="A4172" s="2044" t="s">
        <v>290</v>
      </c>
      <c r="B4172" s="655" t="s">
        <v>116</v>
      </c>
      <c r="C4172" s="656"/>
      <c r="D4172" s="656"/>
      <c r="E4172" s="656"/>
      <c r="F4172" s="425"/>
      <c r="G4172" s="425" t="str">
        <f>IF(ISBLANK(H4172),"",IF(H4172="BN",VLOOKUP(B4172,'[4]V. BAHAN'!$B$8:$E$1099,3,FALSE),IFERROR(VLOOKUP(H4172,'[4]III. DAFTAR AHS'!$B$7:$H$872,5,FALSE),"ls")))</f>
        <v/>
      </c>
      <c r="H4172" s="425"/>
      <c r="I4172" s="425" t="s">
        <v>243</v>
      </c>
      <c r="J4172" s="550"/>
      <c r="K4172" s="550"/>
      <c r="L4172" s="624"/>
      <c r="M4172" s="427"/>
      <c r="N4172" s="427"/>
      <c r="O4172" s="427"/>
      <c r="P4172" s="427"/>
      <c r="Q4172" s="427"/>
      <c r="R4172" s="427"/>
      <c r="S4172" s="428"/>
      <c r="T4172" s="359">
        <f>'[16]LAP MINGGUAN'!R4172</f>
        <v>0</v>
      </c>
      <c r="U4172" s="359">
        <f t="shared" si="869"/>
        <v>0</v>
      </c>
      <c r="V4172" s="429">
        <f>'[8]RAB '!H4147</f>
        <v>0</v>
      </c>
      <c r="W4172" s="429">
        <f t="shared" si="862"/>
        <v>0</v>
      </c>
      <c r="X4172" s="342"/>
      <c r="Y4172" s="342"/>
      <c r="Z4172" s="342"/>
      <c r="AA4172" s="342"/>
      <c r="AB4172" s="342"/>
      <c r="AC4172" s="342"/>
      <c r="AD4172" s="342"/>
      <c r="AE4172" s="342"/>
      <c r="AF4172" s="342"/>
      <c r="AG4172" s="342"/>
      <c r="AH4172" s="342"/>
      <c r="AI4172" s="342"/>
      <c r="AJ4172" s="342"/>
      <c r="AK4172" s="342"/>
      <c r="AL4172" s="342"/>
      <c r="AM4172" s="342"/>
      <c r="AN4172" s="342"/>
      <c r="AO4172" s="342"/>
      <c r="AP4172" s="342"/>
      <c r="AQ4172" s="342"/>
      <c r="AR4172" s="342"/>
      <c r="AS4172" s="342"/>
      <c r="AT4172" s="342"/>
      <c r="AU4172" s="342"/>
      <c r="AV4172" s="342"/>
      <c r="AW4172" s="342"/>
      <c r="AX4172" s="342"/>
      <c r="AY4172" s="342"/>
      <c r="AZ4172" s="342"/>
      <c r="BA4172" s="342"/>
      <c r="BB4172" s="342"/>
      <c r="BC4172" s="342"/>
      <c r="BD4172" s="342"/>
      <c r="BE4172" s="342"/>
      <c r="BF4172" s="342"/>
      <c r="BG4172" s="342"/>
      <c r="BH4172" s="342"/>
      <c r="BI4172" s="342"/>
      <c r="BJ4172" s="342"/>
      <c r="BK4172" s="342"/>
      <c r="BL4172" s="342"/>
      <c r="BM4172" s="342"/>
      <c r="BN4172" s="342"/>
      <c r="BO4172" s="342"/>
      <c r="BP4172" s="342"/>
      <c r="BQ4172" s="342"/>
      <c r="BR4172" s="342"/>
      <c r="BS4172" s="342"/>
      <c r="BT4172" s="342"/>
      <c r="BU4172" s="342"/>
      <c r="BV4172" s="342"/>
      <c r="BW4172" s="342"/>
      <c r="BX4172" s="342"/>
      <c r="BY4172" s="342"/>
      <c r="BZ4172" s="342"/>
      <c r="CA4172" s="342"/>
      <c r="CB4172" s="342"/>
      <c r="CC4172" s="342"/>
      <c r="CD4172" s="342"/>
      <c r="CE4172" s="342"/>
      <c r="CF4172" s="342"/>
      <c r="CG4172" s="342"/>
      <c r="CH4172" s="342"/>
      <c r="CI4172" s="342"/>
      <c r="CJ4172" s="342"/>
      <c r="CK4172" s="342"/>
      <c r="CL4172" s="342"/>
      <c r="CM4172" s="342"/>
      <c r="CN4172" s="342"/>
      <c r="CO4172" s="342"/>
      <c r="CP4172" s="342"/>
      <c r="CQ4172" s="342"/>
      <c r="CR4172" s="342"/>
      <c r="CS4172" s="342"/>
      <c r="CT4172" s="342"/>
      <c r="CU4172" s="342"/>
      <c r="CV4172" s="342"/>
      <c r="CW4172" s="342"/>
      <c r="CX4172" s="342"/>
      <c r="CY4172" s="342"/>
      <c r="CZ4172" s="342"/>
      <c r="DA4172" s="342"/>
      <c r="DB4172" s="342"/>
      <c r="DC4172" s="342"/>
      <c r="DD4172" s="342"/>
      <c r="DE4172" s="342"/>
      <c r="DF4172" s="342"/>
      <c r="DG4172" s="342"/>
      <c r="DH4172" s="342"/>
      <c r="DI4172" s="342"/>
      <c r="DJ4172" s="342"/>
      <c r="DK4172" s="342"/>
      <c r="DL4172" s="342"/>
      <c r="DM4172" s="342"/>
      <c r="DN4172" s="342"/>
      <c r="DO4172" s="342"/>
      <c r="DP4172" s="342"/>
      <c r="DQ4172" s="342"/>
      <c r="DR4172" s="342"/>
      <c r="DS4172" s="342"/>
      <c r="DT4172" s="342"/>
      <c r="DU4172" s="342"/>
      <c r="DV4172" s="342"/>
      <c r="DW4172" s="342"/>
      <c r="DX4172" s="342"/>
      <c r="DY4172" s="342"/>
      <c r="DZ4172" s="342"/>
      <c r="EA4172" s="342"/>
      <c r="EB4172" s="342"/>
      <c r="EC4172" s="342"/>
      <c r="ED4172" s="342"/>
      <c r="EE4172" s="342"/>
      <c r="EF4172" s="342"/>
      <c r="EG4172" s="342"/>
      <c r="EH4172" s="342"/>
      <c r="EI4172" s="342"/>
      <c r="EJ4172" s="342"/>
      <c r="EK4172" s="342"/>
      <c r="EL4172" s="342"/>
      <c r="EM4172" s="342"/>
      <c r="EN4172" s="342"/>
      <c r="EO4172" s="342"/>
      <c r="EP4172" s="342"/>
      <c r="EQ4172" s="342"/>
      <c r="ER4172" s="342"/>
      <c r="ES4172" s="342"/>
      <c r="ET4172" s="342"/>
      <c r="EU4172" s="342"/>
      <c r="EV4172" s="342"/>
      <c r="EW4172" s="342"/>
      <c r="EX4172" s="342"/>
      <c r="EY4172" s="342"/>
      <c r="EZ4172" s="342"/>
      <c r="FA4172" s="342"/>
      <c r="FB4172" s="342"/>
      <c r="FC4172" s="342"/>
      <c r="FD4172" s="342"/>
      <c r="FE4172" s="342"/>
      <c r="FF4172" s="342"/>
      <c r="FG4172" s="342"/>
      <c r="FH4172" s="342"/>
      <c r="FI4172" s="342"/>
      <c r="FJ4172" s="342"/>
      <c r="FK4172" s="342"/>
      <c r="FL4172" s="342"/>
      <c r="FM4172" s="342"/>
      <c r="FN4172" s="342"/>
      <c r="FO4172" s="342"/>
      <c r="FP4172" s="342"/>
      <c r="FQ4172" s="342"/>
      <c r="FR4172" s="342"/>
      <c r="FS4172" s="342"/>
      <c r="FT4172" s="342"/>
      <c r="FU4172" s="342"/>
      <c r="FV4172" s="342"/>
      <c r="FW4172" s="342"/>
      <c r="FX4172" s="342"/>
      <c r="FY4172" s="342"/>
      <c r="FZ4172" s="342"/>
      <c r="GA4172" s="342"/>
      <c r="GB4172" s="342"/>
      <c r="GC4172" s="342"/>
      <c r="GD4172" s="342"/>
      <c r="GE4172" s="342"/>
      <c r="GF4172" s="342"/>
      <c r="GG4172" s="342"/>
      <c r="GH4172" s="342"/>
      <c r="GI4172" s="342"/>
      <c r="GJ4172" s="342"/>
      <c r="GK4172" s="342"/>
      <c r="GL4172" s="342"/>
      <c r="GM4172" s="342"/>
      <c r="GN4172" s="342"/>
      <c r="GO4172" s="342"/>
      <c r="GP4172" s="342"/>
      <c r="GQ4172" s="342"/>
      <c r="GR4172" s="342"/>
      <c r="GS4172" s="342"/>
      <c r="GT4172" s="342"/>
      <c r="GU4172" s="342"/>
      <c r="GV4172" s="342"/>
      <c r="GW4172" s="342"/>
      <c r="GX4172" s="342"/>
      <c r="GY4172" s="342"/>
      <c r="GZ4172" s="342"/>
      <c r="HA4172" s="342"/>
      <c r="HB4172" s="342"/>
      <c r="HC4172" s="342"/>
      <c r="HD4172" s="342"/>
      <c r="HE4172" s="342"/>
      <c r="HF4172" s="342"/>
      <c r="HG4172" s="342"/>
      <c r="HH4172" s="342"/>
      <c r="HI4172" s="342"/>
      <c r="HJ4172" s="342"/>
      <c r="HK4172" s="342"/>
      <c r="HL4172" s="342"/>
      <c r="HM4172" s="342"/>
      <c r="HN4172" s="342"/>
      <c r="HO4172" s="342"/>
      <c r="HP4172" s="342"/>
      <c r="HQ4172" s="342"/>
      <c r="HR4172" s="342"/>
      <c r="HS4172" s="342"/>
      <c r="HT4172" s="342"/>
      <c r="HU4172" s="342"/>
      <c r="HV4172" s="342"/>
      <c r="HW4172" s="342"/>
      <c r="HX4172" s="342"/>
      <c r="HY4172" s="342"/>
      <c r="HZ4172" s="342"/>
      <c r="IA4172" s="342"/>
      <c r="IB4172" s="342"/>
      <c r="IC4172" s="342"/>
      <c r="ID4172" s="342"/>
      <c r="IE4172" s="342"/>
      <c r="IF4172" s="342"/>
      <c r="IG4172" s="342"/>
      <c r="IH4172" s="342"/>
      <c r="II4172" s="342"/>
      <c r="IJ4172" s="342"/>
      <c r="IK4172" s="342"/>
      <c r="IL4172" s="342"/>
      <c r="IM4172" s="342"/>
      <c r="IN4172" s="342"/>
      <c r="IO4172" s="342"/>
      <c r="IP4172" s="342"/>
      <c r="IQ4172" s="342"/>
      <c r="IR4172" s="342"/>
      <c r="IS4172" s="342"/>
      <c r="IT4172" s="342"/>
      <c r="IU4172" s="342"/>
      <c r="IV4172" s="342"/>
      <c r="IW4172" s="342"/>
      <c r="IX4172" s="342"/>
      <c r="IY4172" s="342"/>
      <c r="IZ4172" s="342"/>
      <c r="JA4172" s="342"/>
      <c r="JB4172" s="342"/>
      <c r="JC4172" s="342"/>
      <c r="JD4172" s="342"/>
      <c r="JE4172" s="342"/>
      <c r="JF4172" s="342"/>
      <c r="JG4172" s="342"/>
      <c r="JH4172" s="342"/>
      <c r="JI4172" s="342"/>
      <c r="JJ4172" s="342"/>
      <c r="JK4172" s="342"/>
      <c r="JL4172" s="342"/>
      <c r="JM4172" s="342"/>
      <c r="JN4172" s="342"/>
      <c r="JO4172" s="342"/>
      <c r="JP4172" s="342"/>
      <c r="JQ4172" s="342"/>
      <c r="JR4172" s="342"/>
      <c r="JS4172" s="342"/>
      <c r="JT4172" s="342"/>
      <c r="JU4172" s="342"/>
      <c r="JV4172" s="342"/>
      <c r="JW4172" s="342"/>
      <c r="JX4172" s="342"/>
      <c r="JY4172" s="342"/>
      <c r="JZ4172" s="342"/>
      <c r="KA4172" s="342"/>
      <c r="KB4172" s="342"/>
      <c r="KC4172" s="342"/>
      <c r="KD4172" s="342"/>
      <c r="KE4172" s="342"/>
      <c r="KF4172" s="342"/>
      <c r="KG4172" s="342"/>
      <c r="KH4172" s="342"/>
      <c r="KI4172" s="342"/>
      <c r="KJ4172" s="342"/>
      <c r="KK4172" s="342"/>
      <c r="KL4172" s="342"/>
      <c r="KM4172" s="342"/>
      <c r="KN4172" s="342"/>
      <c r="KO4172" s="342"/>
      <c r="KP4172" s="342"/>
      <c r="KQ4172" s="342"/>
      <c r="KR4172" s="342"/>
      <c r="KS4172" s="342"/>
      <c r="KT4172" s="342"/>
      <c r="KU4172" s="342"/>
      <c r="KV4172" s="342"/>
      <c r="KW4172" s="342"/>
      <c r="KX4172" s="342"/>
      <c r="KY4172" s="342"/>
      <c r="KZ4172" s="342"/>
      <c r="LA4172" s="342"/>
      <c r="LB4172" s="342"/>
      <c r="LC4172" s="342"/>
      <c r="LD4172" s="342"/>
      <c r="LE4172" s="342"/>
      <c r="LF4172" s="342"/>
      <c r="LG4172" s="342"/>
      <c r="LH4172" s="342"/>
      <c r="LI4172" s="342"/>
      <c r="LJ4172" s="342"/>
      <c r="LK4172" s="342"/>
      <c r="LL4172" s="342"/>
      <c r="LM4172" s="342"/>
      <c r="LN4172" s="342"/>
      <c r="LO4172" s="342"/>
      <c r="LP4172" s="342"/>
      <c r="LQ4172" s="342"/>
      <c r="LR4172" s="342"/>
      <c r="LS4172" s="342"/>
      <c r="LT4172" s="342"/>
      <c r="LU4172" s="342"/>
      <c r="LV4172" s="342"/>
      <c r="LW4172" s="342"/>
      <c r="LX4172" s="342"/>
      <c r="LY4172" s="342"/>
      <c r="LZ4172" s="342"/>
      <c r="MA4172" s="342"/>
      <c r="MB4172" s="342"/>
      <c r="MC4172" s="342"/>
      <c r="MD4172" s="342"/>
      <c r="ME4172" s="342"/>
      <c r="MF4172" s="342"/>
      <c r="MG4172" s="342"/>
      <c r="MH4172" s="342"/>
      <c r="MI4172" s="342"/>
      <c r="MJ4172" s="342"/>
      <c r="MK4172" s="342"/>
      <c r="ML4172" s="342"/>
      <c r="MM4172" s="342"/>
      <c r="MN4172" s="342"/>
      <c r="MO4172" s="342"/>
      <c r="MP4172" s="342"/>
      <c r="MQ4172" s="342"/>
      <c r="MR4172" s="342"/>
      <c r="MS4172" s="342"/>
      <c r="MT4172" s="342"/>
      <c r="MU4172" s="342"/>
      <c r="MV4172" s="342"/>
      <c r="MW4172" s="342"/>
      <c r="MX4172" s="342"/>
      <c r="MY4172" s="342"/>
      <c r="MZ4172" s="342"/>
      <c r="NA4172" s="342"/>
      <c r="NB4172" s="342"/>
      <c r="NC4172" s="342"/>
      <c r="ND4172" s="342"/>
      <c r="NE4172" s="342"/>
      <c r="NF4172" s="342"/>
      <c r="NG4172" s="342"/>
      <c r="NH4172" s="342"/>
      <c r="NI4172" s="342"/>
      <c r="NJ4172" s="342"/>
      <c r="NK4172" s="342"/>
      <c r="NL4172" s="342"/>
      <c r="NM4172" s="342"/>
      <c r="NN4172" s="342"/>
      <c r="NO4172" s="342"/>
      <c r="NP4172" s="342"/>
      <c r="NQ4172" s="342"/>
      <c r="NR4172" s="342"/>
      <c r="NS4172" s="342"/>
      <c r="NT4172" s="342"/>
      <c r="NU4172" s="342"/>
      <c r="NV4172" s="342"/>
      <c r="NW4172" s="342"/>
      <c r="NX4172" s="342"/>
      <c r="NY4172" s="342"/>
      <c r="NZ4172" s="342"/>
      <c r="OA4172" s="342"/>
    </row>
    <row r="4173" spans="1:391" s="632" customFormat="1" ht="35.1" customHeight="1" x14ac:dyDescent="0.25">
      <c r="A4173" s="2124">
        <v>1</v>
      </c>
      <c r="B4173" s="2368" t="s">
        <v>2405</v>
      </c>
      <c r="C4173" s="2208"/>
      <c r="D4173" s="2208"/>
      <c r="E4173" s="2209"/>
      <c r="F4173" s="1769">
        <v>14.44</v>
      </c>
      <c r="G4173" s="1494" t="str">
        <f>IF(ISBLANK(H4173),"",IF(H4173="BN",VLOOKUP(B4173,'[4]V. BAHAN'!$B$8:$E$1099,3,FALSE),IFERROR(VLOOKUP(H4173,'[4]III. DAFTAR AHS'!$B$7:$H$872,5,FALSE),"ls")))</f>
        <v xml:space="preserve">m3 </v>
      </c>
      <c r="H4173" s="1494" t="s">
        <v>393</v>
      </c>
      <c r="I4173" s="2210" t="s">
        <v>394</v>
      </c>
      <c r="J4173" s="1486">
        <f>VLOOKUP(B4173,'[5] RAB LAMA'!$B$9:$E$5553,4,FALSE)</f>
        <v>65955.45</v>
      </c>
      <c r="K4173" s="1486">
        <f t="shared" ref="K4173:K4184" si="883">J4173*F4173</f>
        <v>952396.69799999997</v>
      </c>
      <c r="L4173" s="1933">
        <f t="shared" ref="L4173:L4184" si="884">K4173/$K$4349*100</f>
        <v>2.4923938343614969E-3</v>
      </c>
      <c r="M4173" s="1934"/>
      <c r="N4173" s="1934">
        <f t="shared" ref="N4173:N4184" si="885">L4173*M4173/100</f>
        <v>0</v>
      </c>
      <c r="O4173" s="1934">
        <f t="shared" ref="O4173:O4184" si="886">Q4173-M4173</f>
        <v>0</v>
      </c>
      <c r="P4173" s="1934">
        <f t="shared" ref="P4173:P4184" si="887">L4173*O4173/100</f>
        <v>0</v>
      </c>
      <c r="Q4173" s="1934"/>
      <c r="R4173" s="1934">
        <f t="shared" ref="R4173:R4184" si="888">L4173*Q4173/100</f>
        <v>0</v>
      </c>
      <c r="S4173" s="1935"/>
      <c r="T4173" s="359">
        <f>'[16]LAP MINGGUAN'!R4173</f>
        <v>0</v>
      </c>
      <c r="U4173" s="359">
        <f t="shared" si="869"/>
        <v>0</v>
      </c>
      <c r="V4173" s="429">
        <f>'[8]RAB '!H4148</f>
        <v>0</v>
      </c>
      <c r="W4173" s="429">
        <f t="shared" si="862"/>
        <v>952396.69799999997</v>
      </c>
    </row>
    <row r="4174" spans="1:391" s="632" customFormat="1" ht="35.1" customHeight="1" x14ac:dyDescent="0.25">
      <c r="A4174" s="2138">
        <f t="shared" ref="A4174:A4184" si="889">+A4173+1</f>
        <v>2</v>
      </c>
      <c r="B4174" s="2296" t="s">
        <v>2406</v>
      </c>
      <c r="C4174" s="2212"/>
      <c r="D4174" s="2212"/>
      <c r="E4174" s="2213"/>
      <c r="F4174" s="2276">
        <v>3.25</v>
      </c>
      <c r="G4174" s="2310" t="str">
        <f>IF(ISBLANK(H4174),"",IF(H4174="BN",VLOOKUP(B4174,'[4]V. BAHAN'!$B$8:$E$1099,3,FALSE),IFERROR(VLOOKUP(H4174,'[4]III. DAFTAR AHS'!$B$7:$H$872,5,FALSE),"ls")))</f>
        <v xml:space="preserve">m3 </v>
      </c>
      <c r="H4174" s="2310" t="s">
        <v>400</v>
      </c>
      <c r="I4174" s="2210" t="s">
        <v>401</v>
      </c>
      <c r="J4174" s="1486">
        <f>VLOOKUP(B4174,'[5] RAB LAMA'!$B$9:$E$5553,4,FALSE)</f>
        <v>79076.250000000015</v>
      </c>
      <c r="K4174" s="1486">
        <f t="shared" si="883"/>
        <v>256997.81250000006</v>
      </c>
      <c r="L4174" s="1933">
        <f t="shared" si="884"/>
        <v>6.7255563219035034E-4</v>
      </c>
      <c r="M4174" s="2273"/>
      <c r="N4174" s="2273">
        <f t="shared" si="885"/>
        <v>0</v>
      </c>
      <c r="O4174" s="2273">
        <f t="shared" si="886"/>
        <v>0</v>
      </c>
      <c r="P4174" s="2273">
        <f t="shared" si="887"/>
        <v>0</v>
      </c>
      <c r="Q4174" s="2273"/>
      <c r="R4174" s="2273">
        <f t="shared" si="888"/>
        <v>0</v>
      </c>
      <c r="S4174" s="2274"/>
      <c r="T4174" s="359">
        <f>'[16]LAP MINGGUAN'!R4174</f>
        <v>0</v>
      </c>
      <c r="U4174" s="359">
        <f t="shared" si="869"/>
        <v>0</v>
      </c>
      <c r="V4174" s="429">
        <f>'[8]RAB '!H4149</f>
        <v>952396.69799999997</v>
      </c>
      <c r="W4174" s="429">
        <f t="shared" si="862"/>
        <v>-695398.88549999986</v>
      </c>
    </row>
    <row r="4175" spans="1:391" s="632" customFormat="1" ht="35.1" customHeight="1" x14ac:dyDescent="0.25">
      <c r="A4175" s="2138">
        <f t="shared" si="889"/>
        <v>3</v>
      </c>
      <c r="B4175" s="2296" t="s">
        <v>2268</v>
      </c>
      <c r="C4175" s="2212"/>
      <c r="D4175" s="2212"/>
      <c r="E4175" s="2213"/>
      <c r="F4175" s="2276">
        <v>7.12</v>
      </c>
      <c r="G4175" s="2310" t="str">
        <f>IF(ISBLANK(H4175),"",IF(H4175="BN",VLOOKUP(B4175,'[4]V. BAHAN'!$B$8:$E$1099,3,FALSE),IFERROR(VLOOKUP(H4175,'[4]III. DAFTAR AHS'!$B$7:$H$872,5,FALSE),"ls")))</f>
        <v xml:space="preserve">m3 </v>
      </c>
      <c r="H4175" s="2310" t="s">
        <v>393</v>
      </c>
      <c r="I4175" s="2210" t="s">
        <v>394</v>
      </c>
      <c r="J4175" s="1486">
        <f>VLOOKUP(B4175,'[5] RAB LAMA'!$B$9:$E$5553,4,FALSE)</f>
        <v>65955.45</v>
      </c>
      <c r="K4175" s="1486">
        <f t="shared" si="883"/>
        <v>469602.804</v>
      </c>
      <c r="L4175" s="1933">
        <f t="shared" si="884"/>
        <v>1.2289365720674417E-3</v>
      </c>
      <c r="M4175" s="2273"/>
      <c r="N4175" s="2273">
        <f t="shared" si="885"/>
        <v>0</v>
      </c>
      <c r="O4175" s="2273">
        <f t="shared" si="886"/>
        <v>0</v>
      </c>
      <c r="P4175" s="2273">
        <f t="shared" si="887"/>
        <v>0</v>
      </c>
      <c r="Q4175" s="2273"/>
      <c r="R4175" s="2273">
        <f t="shared" si="888"/>
        <v>0</v>
      </c>
      <c r="S4175" s="2274"/>
      <c r="T4175" s="359">
        <f>'[16]LAP MINGGUAN'!R4175</f>
        <v>0</v>
      </c>
      <c r="U4175" s="359">
        <f t="shared" si="869"/>
        <v>0</v>
      </c>
      <c r="V4175" s="429">
        <f>'[8]RAB '!H4150</f>
        <v>256997.81250000006</v>
      </c>
      <c r="W4175" s="429">
        <f t="shared" si="862"/>
        <v>212604.99149999995</v>
      </c>
    </row>
    <row r="4176" spans="1:391" s="632" customFormat="1" ht="35.1" customHeight="1" x14ac:dyDescent="0.25">
      <c r="A4176" s="2138">
        <f t="shared" si="889"/>
        <v>4</v>
      </c>
      <c r="B4176" s="2296" t="s">
        <v>2269</v>
      </c>
      <c r="C4176" s="2212"/>
      <c r="D4176" s="2212"/>
      <c r="E4176" s="2213"/>
      <c r="F4176" s="2276">
        <v>3.38</v>
      </c>
      <c r="G4176" s="2310" t="str">
        <f>IF(ISBLANK(H4176),"",IF(H4176="BN",VLOOKUP(B4176,'[4]V. BAHAN'!$B$8:$E$1099,3,FALSE),IFERROR(VLOOKUP(H4176,'[4]III. DAFTAR AHS'!$B$7:$H$872,5,FALSE),"ls")))</f>
        <v xml:space="preserve">m3 </v>
      </c>
      <c r="H4176" s="2310" t="s">
        <v>393</v>
      </c>
      <c r="I4176" s="2210" t="s">
        <v>394</v>
      </c>
      <c r="J4176" s="1486">
        <f>VLOOKUP(B4176,'[5] RAB LAMA'!$B$9:$E$5553,4,FALSE)</f>
        <v>70197.66</v>
      </c>
      <c r="K4176" s="1486">
        <f t="shared" si="883"/>
        <v>237268.09080000001</v>
      </c>
      <c r="L4176" s="1933">
        <f t="shared" si="884"/>
        <v>6.2092353726392682E-4</v>
      </c>
      <c r="M4176" s="2273"/>
      <c r="N4176" s="2273">
        <f t="shared" si="885"/>
        <v>0</v>
      </c>
      <c r="O4176" s="2273">
        <f t="shared" si="886"/>
        <v>0</v>
      </c>
      <c r="P4176" s="2273">
        <f t="shared" si="887"/>
        <v>0</v>
      </c>
      <c r="Q4176" s="2273"/>
      <c r="R4176" s="2273">
        <f t="shared" si="888"/>
        <v>0</v>
      </c>
      <c r="S4176" s="2274"/>
      <c r="T4176" s="359">
        <f>'[16]LAP MINGGUAN'!R4176</f>
        <v>0</v>
      </c>
      <c r="U4176" s="359">
        <f t="shared" si="869"/>
        <v>0</v>
      </c>
      <c r="V4176" s="429">
        <f>'[8]RAB '!H4151</f>
        <v>469602.804</v>
      </c>
      <c r="W4176" s="429">
        <f t="shared" si="862"/>
        <v>-232334.7132</v>
      </c>
    </row>
    <row r="4177" spans="1:391" s="632" customFormat="1" ht="35.1" customHeight="1" x14ac:dyDescent="0.25">
      <c r="A4177" s="2138">
        <f t="shared" si="889"/>
        <v>5</v>
      </c>
      <c r="B4177" s="2296" t="s">
        <v>2270</v>
      </c>
      <c r="C4177" s="2212"/>
      <c r="D4177" s="2212"/>
      <c r="E4177" s="2213"/>
      <c r="F4177" s="2276">
        <v>0.84</v>
      </c>
      <c r="G4177" s="2310" t="str">
        <f>IF(ISBLANK(H4177),"",IF(H4177="BN",VLOOKUP(B4177,'[4]V. BAHAN'!$B$8:$E$1099,3,FALSE),IFERROR(VLOOKUP(H4177,'[4]III. DAFTAR AHS'!$B$7:$H$872,5,FALSE),"ls")))</f>
        <v xml:space="preserve">m3 </v>
      </c>
      <c r="H4177" s="2310" t="s">
        <v>393</v>
      </c>
      <c r="I4177" s="2210" t="s">
        <v>394</v>
      </c>
      <c r="J4177" s="1486">
        <f>VLOOKUP(B4177,'[5] RAB LAMA'!$B$9:$E$5553,4,FALSE)</f>
        <v>65955.45</v>
      </c>
      <c r="K4177" s="1486">
        <f t="shared" si="883"/>
        <v>55402.577999999994</v>
      </c>
      <c r="L4177" s="1933">
        <f t="shared" si="884"/>
        <v>1.4498689895177684E-4</v>
      </c>
      <c r="M4177" s="2273"/>
      <c r="N4177" s="2273">
        <f t="shared" si="885"/>
        <v>0</v>
      </c>
      <c r="O4177" s="2273">
        <f t="shared" si="886"/>
        <v>0</v>
      </c>
      <c r="P4177" s="2273">
        <f t="shared" si="887"/>
        <v>0</v>
      </c>
      <c r="Q4177" s="2273"/>
      <c r="R4177" s="2273">
        <f t="shared" si="888"/>
        <v>0</v>
      </c>
      <c r="S4177" s="2274"/>
      <c r="T4177" s="359">
        <f>'[16]LAP MINGGUAN'!R4177</f>
        <v>0</v>
      </c>
      <c r="U4177" s="359">
        <f t="shared" si="869"/>
        <v>0</v>
      </c>
      <c r="V4177" s="429">
        <f>'[8]RAB '!H4152</f>
        <v>237268.09080000001</v>
      </c>
      <c r="W4177" s="429">
        <f t="shared" si="862"/>
        <v>-181865.51280000003</v>
      </c>
    </row>
    <row r="4178" spans="1:391" s="632" customFormat="1" ht="35.1" customHeight="1" x14ac:dyDescent="0.25">
      <c r="A4178" s="2138">
        <f t="shared" si="889"/>
        <v>6</v>
      </c>
      <c r="B4178" s="2296" t="s">
        <v>2407</v>
      </c>
      <c r="C4178" s="2212"/>
      <c r="D4178" s="2212"/>
      <c r="E4178" s="2213"/>
      <c r="F4178" s="2276">
        <v>1.44</v>
      </c>
      <c r="G4178" s="2310" t="str">
        <f>IF(ISBLANK(H4178),"",IF(H4178="BN",VLOOKUP(B4178,'[4]V. BAHAN'!$B$8:$E$1099,3,FALSE),IFERROR(VLOOKUP(H4178,'[4]III. DAFTAR AHS'!$B$7:$H$872,5,FALSE),"ls")))</f>
        <v xml:space="preserve">m3 </v>
      </c>
      <c r="H4178" s="2310" t="s">
        <v>416</v>
      </c>
      <c r="I4178" s="2210" t="s">
        <v>417</v>
      </c>
      <c r="J4178" s="1486">
        <f>VLOOKUP(B4178,'[5] RAB LAMA'!$B$9:$E$5553,4,FALSE)</f>
        <v>240133.28181479999</v>
      </c>
      <c r="K4178" s="1486">
        <f t="shared" si="883"/>
        <v>345791.925813312</v>
      </c>
      <c r="L4178" s="1933">
        <f t="shared" si="884"/>
        <v>9.049271859918681E-4</v>
      </c>
      <c r="M4178" s="2273"/>
      <c r="N4178" s="2273">
        <f t="shared" si="885"/>
        <v>0</v>
      </c>
      <c r="O4178" s="2273">
        <f t="shared" si="886"/>
        <v>0</v>
      </c>
      <c r="P4178" s="2273">
        <f t="shared" si="887"/>
        <v>0</v>
      </c>
      <c r="Q4178" s="2273"/>
      <c r="R4178" s="2273">
        <f t="shared" si="888"/>
        <v>0</v>
      </c>
      <c r="S4178" s="2274"/>
      <c r="T4178" s="359">
        <f>'[16]LAP MINGGUAN'!R4178</f>
        <v>0</v>
      </c>
      <c r="U4178" s="359">
        <f t="shared" si="869"/>
        <v>0</v>
      </c>
      <c r="V4178" s="429">
        <f>'[8]RAB '!H4153</f>
        <v>55402.577999999994</v>
      </c>
      <c r="W4178" s="429">
        <f t="shared" si="862"/>
        <v>290389.34781331202</v>
      </c>
    </row>
    <row r="4179" spans="1:391" s="632" customFormat="1" ht="35.1" customHeight="1" x14ac:dyDescent="0.25">
      <c r="A4179" s="2138">
        <f t="shared" si="889"/>
        <v>7</v>
      </c>
      <c r="B4179" s="2296" t="s">
        <v>2271</v>
      </c>
      <c r="C4179" s="2212"/>
      <c r="D4179" s="2212"/>
      <c r="E4179" s="2213"/>
      <c r="F4179" s="2276">
        <v>4.0999999999999996</v>
      </c>
      <c r="G4179" s="2310" t="str">
        <f>IF(ISBLANK(H4179),"",IF(H4179="BN",VLOOKUP(B4179,'[4]V. BAHAN'!$B$8:$E$1099,3,FALSE),IFERROR(VLOOKUP(H4179,'[4]III. DAFTAR AHS'!$B$7:$H$872,5,FALSE),"ls")))</f>
        <v xml:space="preserve">m3 </v>
      </c>
      <c r="H4179" s="2310" t="s">
        <v>416</v>
      </c>
      <c r="I4179" s="2210" t="s">
        <v>417</v>
      </c>
      <c r="J4179" s="1486">
        <f>VLOOKUP(B4179,'[5] RAB LAMA'!$B$9:$E$5553,4,FALSE)</f>
        <v>240133.28181479999</v>
      </c>
      <c r="K4179" s="1486">
        <f t="shared" si="883"/>
        <v>984546.45544067991</v>
      </c>
      <c r="L4179" s="1933">
        <f t="shared" si="884"/>
        <v>2.5765287934490688E-3</v>
      </c>
      <c r="M4179" s="2273"/>
      <c r="N4179" s="2273">
        <f t="shared" si="885"/>
        <v>0</v>
      </c>
      <c r="O4179" s="2273">
        <f t="shared" si="886"/>
        <v>0</v>
      </c>
      <c r="P4179" s="2273">
        <f t="shared" si="887"/>
        <v>0</v>
      </c>
      <c r="Q4179" s="2273"/>
      <c r="R4179" s="2273">
        <f t="shared" si="888"/>
        <v>0</v>
      </c>
      <c r="S4179" s="2274"/>
      <c r="T4179" s="359">
        <f>'[16]LAP MINGGUAN'!R4179</f>
        <v>0</v>
      </c>
      <c r="U4179" s="359">
        <f t="shared" si="869"/>
        <v>0</v>
      </c>
      <c r="V4179" s="429">
        <f>'[8]RAB '!H4154</f>
        <v>345791.925813312</v>
      </c>
      <c r="W4179" s="429">
        <f t="shared" si="862"/>
        <v>638754.52962736785</v>
      </c>
    </row>
    <row r="4180" spans="1:391" s="632" customFormat="1" ht="35.1" customHeight="1" x14ac:dyDescent="0.25">
      <c r="A4180" s="2138">
        <f t="shared" si="889"/>
        <v>8</v>
      </c>
      <c r="B4180" s="2296" t="s">
        <v>2272</v>
      </c>
      <c r="C4180" s="2212"/>
      <c r="D4180" s="2212"/>
      <c r="E4180" s="2213"/>
      <c r="F4180" s="2276">
        <v>0.41</v>
      </c>
      <c r="G4180" s="2310" t="str">
        <f>IF(ISBLANK(H4180),"",IF(H4180="BN",VLOOKUP(B4180,'[4]V. BAHAN'!$B$8:$E$1099,3,FALSE),IFERROR(VLOOKUP(H4180,'[4]III. DAFTAR AHS'!$B$7:$H$872,5,FALSE),"ls")))</f>
        <v xml:space="preserve">m3 </v>
      </c>
      <c r="H4180" s="2310" t="s">
        <v>416</v>
      </c>
      <c r="I4180" s="2210" t="s">
        <v>417</v>
      </c>
      <c r="J4180" s="1486">
        <f>VLOOKUP(B4180,'[5] RAB LAMA'!$B$9:$E$5553,4,FALSE)</f>
        <v>240133.28181479999</v>
      </c>
      <c r="K4180" s="1486">
        <f t="shared" si="883"/>
        <v>98454.645544067986</v>
      </c>
      <c r="L4180" s="1933">
        <f t="shared" si="884"/>
        <v>2.5765287934490682E-4</v>
      </c>
      <c r="M4180" s="2273"/>
      <c r="N4180" s="2273">
        <f t="shared" si="885"/>
        <v>0</v>
      </c>
      <c r="O4180" s="2273">
        <f t="shared" si="886"/>
        <v>0</v>
      </c>
      <c r="P4180" s="2273">
        <f t="shared" si="887"/>
        <v>0</v>
      </c>
      <c r="Q4180" s="2273"/>
      <c r="R4180" s="2273">
        <f t="shared" si="888"/>
        <v>0</v>
      </c>
      <c r="S4180" s="2274"/>
      <c r="T4180" s="359">
        <f>'[16]LAP MINGGUAN'!R4180</f>
        <v>0</v>
      </c>
      <c r="U4180" s="359">
        <f t="shared" si="869"/>
        <v>0</v>
      </c>
      <c r="V4180" s="429">
        <f>'[8]RAB '!H4155</f>
        <v>984546.45544067991</v>
      </c>
      <c r="W4180" s="429">
        <f t="shared" si="862"/>
        <v>-886091.80989661196</v>
      </c>
    </row>
    <row r="4181" spans="1:391" s="632" customFormat="1" ht="35.1" customHeight="1" x14ac:dyDescent="0.25">
      <c r="A4181" s="2138">
        <f t="shared" si="889"/>
        <v>9</v>
      </c>
      <c r="B4181" s="2296" t="s">
        <v>2273</v>
      </c>
      <c r="C4181" s="2212"/>
      <c r="D4181" s="2212"/>
      <c r="E4181" s="2213"/>
      <c r="F4181" s="2276">
        <v>0.42</v>
      </c>
      <c r="G4181" s="2310" t="str">
        <f>IF(ISBLANK(H4181),"",IF(H4181="BN",VLOOKUP(B4181,'[4]V. BAHAN'!$B$8:$E$1099,3,FALSE),IFERROR(VLOOKUP(H4181,'[4]III. DAFTAR AHS'!$B$7:$H$872,5,FALSE),"ls")))</f>
        <v xml:space="preserve">m3 </v>
      </c>
      <c r="H4181" s="2310" t="s">
        <v>416</v>
      </c>
      <c r="I4181" s="2210" t="s">
        <v>417</v>
      </c>
      <c r="J4181" s="1486">
        <f>VLOOKUP(B4181,'[5] RAB LAMA'!$B$9:$E$5553,4,FALSE)</f>
        <v>240133.28181479999</v>
      </c>
      <c r="K4181" s="1486">
        <f t="shared" si="883"/>
        <v>100855.97836221599</v>
      </c>
      <c r="L4181" s="1933">
        <f t="shared" si="884"/>
        <v>2.6393709591429479E-4</v>
      </c>
      <c r="M4181" s="2273"/>
      <c r="N4181" s="2273">
        <f t="shared" si="885"/>
        <v>0</v>
      </c>
      <c r="O4181" s="2273">
        <f t="shared" si="886"/>
        <v>0</v>
      </c>
      <c r="P4181" s="2273">
        <f t="shared" si="887"/>
        <v>0</v>
      </c>
      <c r="Q4181" s="2273"/>
      <c r="R4181" s="2273">
        <f t="shared" si="888"/>
        <v>0</v>
      </c>
      <c r="S4181" s="2274"/>
      <c r="T4181" s="359">
        <f>'[16]LAP MINGGUAN'!R4181</f>
        <v>0</v>
      </c>
      <c r="U4181" s="359">
        <f t="shared" si="869"/>
        <v>0</v>
      </c>
      <c r="V4181" s="429">
        <f>'[8]RAB '!H4156</f>
        <v>98454.645544067986</v>
      </c>
      <c r="W4181" s="429">
        <f t="shared" si="862"/>
        <v>2401.3328181480028</v>
      </c>
    </row>
    <row r="4182" spans="1:391" s="632" customFormat="1" ht="35.1" customHeight="1" x14ac:dyDescent="0.25">
      <c r="A4182" s="2138">
        <f t="shared" si="889"/>
        <v>10</v>
      </c>
      <c r="B4182" s="2296" t="s">
        <v>2274</v>
      </c>
      <c r="C4182" s="2212"/>
      <c r="D4182" s="2212"/>
      <c r="E4182" s="2213"/>
      <c r="F4182" s="2276">
        <v>1.58</v>
      </c>
      <c r="G4182" s="2310" t="str">
        <f>IF(ISBLANK(H4182),"",IF(H4182="BN",VLOOKUP(B4182,'[4]V. BAHAN'!$B$8:$E$1099,3,FALSE),IFERROR(VLOOKUP(H4182,'[4]III. DAFTAR AHS'!$B$7:$H$872,5,FALSE),"ls")))</f>
        <v xml:space="preserve">m3 </v>
      </c>
      <c r="H4182" s="2310" t="s">
        <v>416</v>
      </c>
      <c r="I4182" s="2210" t="s">
        <v>417</v>
      </c>
      <c r="J4182" s="1486">
        <f>VLOOKUP(B4182,'[5] RAB LAMA'!$B$9:$E$5553,4,FALSE)</f>
        <v>240133.28181479999</v>
      </c>
      <c r="K4182" s="1486">
        <f t="shared" si="883"/>
        <v>379410.58526738401</v>
      </c>
      <c r="L4182" s="1933">
        <f t="shared" si="884"/>
        <v>9.9290621796329975E-4</v>
      </c>
      <c r="M4182" s="2273"/>
      <c r="N4182" s="2273">
        <f t="shared" si="885"/>
        <v>0</v>
      </c>
      <c r="O4182" s="2273">
        <f t="shared" si="886"/>
        <v>0</v>
      </c>
      <c r="P4182" s="2273">
        <f t="shared" si="887"/>
        <v>0</v>
      </c>
      <c r="Q4182" s="2273"/>
      <c r="R4182" s="2273">
        <f t="shared" si="888"/>
        <v>0</v>
      </c>
      <c r="S4182" s="2274"/>
      <c r="T4182" s="359">
        <f>'[16]LAP MINGGUAN'!R4182</f>
        <v>0</v>
      </c>
      <c r="U4182" s="359">
        <f t="shared" si="869"/>
        <v>0</v>
      </c>
      <c r="V4182" s="429">
        <f>'[8]RAB '!H4157</f>
        <v>100855.97836221599</v>
      </c>
      <c r="W4182" s="429">
        <f t="shared" si="862"/>
        <v>278554.60690516804</v>
      </c>
    </row>
    <row r="4183" spans="1:391" s="632" customFormat="1" ht="35.1" customHeight="1" x14ac:dyDescent="0.25">
      <c r="A4183" s="2138">
        <f t="shared" si="889"/>
        <v>11</v>
      </c>
      <c r="B4183" s="2296" t="s">
        <v>2130</v>
      </c>
      <c r="C4183" s="2212"/>
      <c r="D4183" s="2212"/>
      <c r="E4183" s="2213"/>
      <c r="F4183" s="2276">
        <v>12.38</v>
      </c>
      <c r="G4183" s="2310" t="str">
        <f>IF(ISBLANK(H4183),"",IF(H4183="BN",VLOOKUP(B4183,'[4]V. BAHAN'!$B$8:$E$1099,3,FALSE),IFERROR(VLOOKUP(H4183,'[4]III. DAFTAR AHS'!$B$7:$H$872,5,FALSE),"ls")))</f>
        <v xml:space="preserve">m3 </v>
      </c>
      <c r="H4183" s="2310" t="s">
        <v>1167</v>
      </c>
      <c r="I4183" s="2210" t="s">
        <v>427</v>
      </c>
      <c r="J4183" s="1486">
        <f>VLOOKUP(B4183,'[5] RAB LAMA'!$B$9:$E$5553,4,FALSE)</f>
        <v>72958.371608390124</v>
      </c>
      <c r="K4183" s="1486">
        <f t="shared" si="883"/>
        <v>903224.6405118698</v>
      </c>
      <c r="L4183" s="1933">
        <f t="shared" si="884"/>
        <v>2.3637120222934288E-3</v>
      </c>
      <c r="M4183" s="2273"/>
      <c r="N4183" s="2273">
        <f t="shared" si="885"/>
        <v>0</v>
      </c>
      <c r="O4183" s="2273">
        <f t="shared" si="886"/>
        <v>0</v>
      </c>
      <c r="P4183" s="2273">
        <f t="shared" si="887"/>
        <v>0</v>
      </c>
      <c r="Q4183" s="2273"/>
      <c r="R4183" s="2273">
        <f t="shared" si="888"/>
        <v>0</v>
      </c>
      <c r="S4183" s="2274"/>
      <c r="T4183" s="359">
        <f>'[16]LAP MINGGUAN'!R4183</f>
        <v>0</v>
      </c>
      <c r="U4183" s="359">
        <f t="shared" si="869"/>
        <v>0</v>
      </c>
      <c r="V4183" s="429">
        <f>'[8]RAB '!H4158</f>
        <v>379410.58526738401</v>
      </c>
      <c r="W4183" s="429">
        <f t="shared" si="862"/>
        <v>523814.05524448579</v>
      </c>
    </row>
    <row r="4184" spans="1:391" s="632" customFormat="1" ht="35.1" customHeight="1" x14ac:dyDescent="0.25">
      <c r="A4184" s="2138">
        <f t="shared" si="889"/>
        <v>12</v>
      </c>
      <c r="B4184" s="2296" t="s">
        <v>2184</v>
      </c>
      <c r="C4184" s="2212"/>
      <c r="D4184" s="2212"/>
      <c r="E4184" s="2213"/>
      <c r="F4184" s="2276">
        <v>7.05</v>
      </c>
      <c r="G4184" s="2310" t="str">
        <f>IF(ISBLANK(H4184),"",IF(H4184="BN",VLOOKUP(B4184,'[4]V. BAHAN'!$B$8:$E$1099,3,FALSE),IFERROR(VLOOKUP(H4184,'[4]III. DAFTAR AHS'!$B$7:$H$872,5,FALSE),"ls")))</f>
        <v xml:space="preserve">m3 </v>
      </c>
      <c r="H4184" s="2076" t="s">
        <v>429</v>
      </c>
      <c r="I4184" s="2210" t="s">
        <v>430</v>
      </c>
      <c r="J4184" s="1486">
        <f>VLOOKUP(B4184,'[5] RAB LAMA'!$B$9:$E$5553,4,FALSE)</f>
        <v>10744.873720387894</v>
      </c>
      <c r="K4184" s="1486">
        <f t="shared" si="883"/>
        <v>75751.359728734649</v>
      </c>
      <c r="L4184" s="1933">
        <f t="shared" si="884"/>
        <v>1.9823905556253624E-4</v>
      </c>
      <c r="M4184" s="2273"/>
      <c r="N4184" s="2273">
        <f t="shared" si="885"/>
        <v>0</v>
      </c>
      <c r="O4184" s="2273">
        <f t="shared" si="886"/>
        <v>0</v>
      </c>
      <c r="P4184" s="2273">
        <f t="shared" si="887"/>
        <v>0</v>
      </c>
      <c r="Q4184" s="2273"/>
      <c r="R4184" s="2273">
        <f t="shared" si="888"/>
        <v>0</v>
      </c>
      <c r="S4184" s="2274"/>
      <c r="T4184" s="359">
        <f>'[16]LAP MINGGUAN'!R4184</f>
        <v>0</v>
      </c>
      <c r="U4184" s="359">
        <f t="shared" si="869"/>
        <v>0</v>
      </c>
      <c r="V4184" s="429">
        <f>'[8]RAB '!H4159</f>
        <v>903224.6405118698</v>
      </c>
      <c r="W4184" s="429">
        <f t="shared" si="862"/>
        <v>-827473.28078313521</v>
      </c>
    </row>
    <row r="4185" spans="1:391" s="632" customFormat="1" ht="35.1" customHeight="1" thickBot="1" x14ac:dyDescent="0.3">
      <c r="A4185" s="2369"/>
      <c r="B4185" s="2370"/>
      <c r="C4185" s="2371"/>
      <c r="D4185" s="2371"/>
      <c r="E4185" s="2372"/>
      <c r="F4185" s="2373"/>
      <c r="G4185" s="2374" t="str">
        <f>IF(ISBLANK(H4185),"",IF(H4185="BN",VLOOKUP(B4185,'[4]V. BAHAN'!$B$8:$E$1099,3,FALSE),IFERROR(VLOOKUP(H4185,'[4]III. DAFTAR AHS'!$B$7:$H$872,5,FALSE),"ls")))</f>
        <v/>
      </c>
      <c r="H4185" s="2375"/>
      <c r="I4185" s="2222" t="s">
        <v>243</v>
      </c>
      <c r="J4185" s="2375"/>
      <c r="K4185" s="2374"/>
      <c r="L4185" s="460"/>
      <c r="M4185" s="2376"/>
      <c r="N4185" s="2376"/>
      <c r="O4185" s="2376"/>
      <c r="P4185" s="2376"/>
      <c r="Q4185" s="2376"/>
      <c r="R4185" s="2376"/>
      <c r="S4185" s="2377"/>
      <c r="T4185" s="359">
        <f>'[16]LAP MINGGUAN'!R4185</f>
        <v>0</v>
      </c>
      <c r="U4185" s="359">
        <f t="shared" si="869"/>
        <v>0</v>
      </c>
      <c r="V4185" s="429">
        <f>'[8]RAB '!H4160</f>
        <v>75751.359728734649</v>
      </c>
      <c r="W4185" s="429">
        <f t="shared" si="862"/>
        <v>-75751.359728734649</v>
      </c>
    </row>
    <row r="4186" spans="1:391" s="354" customFormat="1" ht="35.1" customHeight="1" thickBot="1" x14ac:dyDescent="0.3">
      <c r="A4186" s="2044" t="s">
        <v>288</v>
      </c>
      <c r="B4186" s="655" t="s">
        <v>117</v>
      </c>
      <c r="C4186" s="656"/>
      <c r="D4186" s="656"/>
      <c r="E4186" s="656"/>
      <c r="F4186" s="425"/>
      <c r="G4186" s="425" t="str">
        <f>IF(ISBLANK(H4186),"",IF(H4186="BN",VLOOKUP(B4186,'[4]V. BAHAN'!$B$8:$E$1099,3,FALSE),IFERROR(VLOOKUP(H4186,'[4]III. DAFTAR AHS'!$B$7:$H$872,5,FALSE),"ls")))</f>
        <v/>
      </c>
      <c r="H4186" s="425"/>
      <c r="I4186" s="425" t="s">
        <v>243</v>
      </c>
      <c r="J4186" s="550"/>
      <c r="K4186" s="550"/>
      <c r="L4186" s="624"/>
      <c r="M4186" s="427"/>
      <c r="N4186" s="427"/>
      <c r="O4186" s="427"/>
      <c r="P4186" s="427"/>
      <c r="Q4186" s="427"/>
      <c r="R4186" s="427"/>
      <c r="S4186" s="428"/>
      <c r="T4186" s="359">
        <f>'[16]LAP MINGGUAN'!R4186</f>
        <v>0</v>
      </c>
      <c r="U4186" s="359">
        <f t="shared" si="869"/>
        <v>0</v>
      </c>
      <c r="V4186" s="429">
        <f>'[8]RAB '!H4161</f>
        <v>0</v>
      </c>
      <c r="W4186" s="429">
        <f t="shared" si="862"/>
        <v>0</v>
      </c>
      <c r="X4186" s="342"/>
      <c r="Y4186" s="342"/>
      <c r="Z4186" s="342"/>
      <c r="AA4186" s="342"/>
      <c r="AB4186" s="342"/>
      <c r="AC4186" s="342"/>
      <c r="AD4186" s="342"/>
      <c r="AE4186" s="342"/>
      <c r="AF4186" s="342"/>
      <c r="AG4186" s="342"/>
      <c r="AH4186" s="342"/>
      <c r="AI4186" s="342"/>
      <c r="AJ4186" s="342"/>
      <c r="AK4186" s="342"/>
      <c r="AL4186" s="342"/>
      <c r="AM4186" s="342"/>
      <c r="AN4186" s="342"/>
      <c r="AO4186" s="342"/>
      <c r="AP4186" s="342"/>
      <c r="AQ4186" s="342"/>
      <c r="AR4186" s="342"/>
      <c r="AS4186" s="342"/>
      <c r="AT4186" s="342"/>
      <c r="AU4186" s="342"/>
      <c r="AV4186" s="342"/>
      <c r="AW4186" s="342"/>
      <c r="AX4186" s="342"/>
      <c r="AY4186" s="342"/>
      <c r="AZ4186" s="342"/>
      <c r="BA4186" s="342"/>
      <c r="BB4186" s="342"/>
      <c r="BC4186" s="342"/>
      <c r="BD4186" s="342"/>
      <c r="BE4186" s="342"/>
      <c r="BF4186" s="342"/>
      <c r="BG4186" s="342"/>
      <c r="BH4186" s="342"/>
      <c r="BI4186" s="342"/>
      <c r="BJ4186" s="342"/>
      <c r="BK4186" s="342"/>
      <c r="BL4186" s="342"/>
      <c r="BM4186" s="342"/>
      <c r="BN4186" s="342"/>
      <c r="BO4186" s="342"/>
      <c r="BP4186" s="342"/>
      <c r="BQ4186" s="342"/>
      <c r="BR4186" s="342"/>
      <c r="BS4186" s="342"/>
      <c r="BT4186" s="342"/>
      <c r="BU4186" s="342"/>
      <c r="BV4186" s="342"/>
      <c r="BW4186" s="342"/>
      <c r="BX4186" s="342"/>
      <c r="BY4186" s="342"/>
      <c r="BZ4186" s="342"/>
      <c r="CA4186" s="342"/>
      <c r="CB4186" s="342"/>
      <c r="CC4186" s="342"/>
      <c r="CD4186" s="342"/>
      <c r="CE4186" s="342"/>
      <c r="CF4186" s="342"/>
      <c r="CG4186" s="342"/>
      <c r="CH4186" s="342"/>
      <c r="CI4186" s="342"/>
      <c r="CJ4186" s="342"/>
      <c r="CK4186" s="342"/>
      <c r="CL4186" s="342"/>
      <c r="CM4186" s="342"/>
      <c r="CN4186" s="342"/>
      <c r="CO4186" s="342"/>
      <c r="CP4186" s="342"/>
      <c r="CQ4186" s="342"/>
      <c r="CR4186" s="342"/>
      <c r="CS4186" s="342"/>
      <c r="CT4186" s="342"/>
      <c r="CU4186" s="342"/>
      <c r="CV4186" s="342"/>
      <c r="CW4186" s="342"/>
      <c r="CX4186" s="342"/>
      <c r="CY4186" s="342"/>
      <c r="CZ4186" s="342"/>
      <c r="DA4186" s="342"/>
      <c r="DB4186" s="342"/>
      <c r="DC4186" s="342"/>
      <c r="DD4186" s="342"/>
      <c r="DE4186" s="342"/>
      <c r="DF4186" s="342"/>
      <c r="DG4186" s="342"/>
      <c r="DH4186" s="342"/>
      <c r="DI4186" s="342"/>
      <c r="DJ4186" s="342"/>
      <c r="DK4186" s="342"/>
      <c r="DL4186" s="342"/>
      <c r="DM4186" s="342"/>
      <c r="DN4186" s="342"/>
      <c r="DO4186" s="342"/>
      <c r="DP4186" s="342"/>
      <c r="DQ4186" s="342"/>
      <c r="DR4186" s="342"/>
      <c r="DS4186" s="342"/>
      <c r="DT4186" s="342"/>
      <c r="DU4186" s="342"/>
      <c r="DV4186" s="342"/>
      <c r="DW4186" s="342"/>
      <c r="DX4186" s="342"/>
      <c r="DY4186" s="342"/>
      <c r="DZ4186" s="342"/>
      <c r="EA4186" s="342"/>
      <c r="EB4186" s="342"/>
      <c r="EC4186" s="342"/>
      <c r="ED4186" s="342"/>
      <c r="EE4186" s="342"/>
      <c r="EF4186" s="342"/>
      <c r="EG4186" s="342"/>
      <c r="EH4186" s="342"/>
      <c r="EI4186" s="342"/>
      <c r="EJ4186" s="342"/>
      <c r="EK4186" s="342"/>
      <c r="EL4186" s="342"/>
      <c r="EM4186" s="342"/>
      <c r="EN4186" s="342"/>
      <c r="EO4186" s="342"/>
      <c r="EP4186" s="342"/>
      <c r="EQ4186" s="342"/>
      <c r="ER4186" s="342"/>
      <c r="ES4186" s="342"/>
      <c r="ET4186" s="342"/>
      <c r="EU4186" s="342"/>
      <c r="EV4186" s="342"/>
      <c r="EW4186" s="342"/>
      <c r="EX4186" s="342"/>
      <c r="EY4186" s="342"/>
      <c r="EZ4186" s="342"/>
      <c r="FA4186" s="342"/>
      <c r="FB4186" s="342"/>
      <c r="FC4186" s="342"/>
      <c r="FD4186" s="342"/>
      <c r="FE4186" s="342"/>
      <c r="FF4186" s="342"/>
      <c r="FG4186" s="342"/>
      <c r="FH4186" s="342"/>
      <c r="FI4186" s="342"/>
      <c r="FJ4186" s="342"/>
      <c r="FK4186" s="342"/>
      <c r="FL4186" s="342"/>
      <c r="FM4186" s="342"/>
      <c r="FN4186" s="342"/>
      <c r="FO4186" s="342"/>
      <c r="FP4186" s="342"/>
      <c r="FQ4186" s="342"/>
      <c r="FR4186" s="342"/>
      <c r="FS4186" s="342"/>
      <c r="FT4186" s="342"/>
      <c r="FU4186" s="342"/>
      <c r="FV4186" s="342"/>
      <c r="FW4186" s="342"/>
      <c r="FX4186" s="342"/>
      <c r="FY4186" s="342"/>
      <c r="FZ4186" s="342"/>
      <c r="GA4186" s="342"/>
      <c r="GB4186" s="342"/>
      <c r="GC4186" s="342"/>
      <c r="GD4186" s="342"/>
      <c r="GE4186" s="342"/>
      <c r="GF4186" s="342"/>
      <c r="GG4186" s="342"/>
      <c r="GH4186" s="342"/>
      <c r="GI4186" s="342"/>
      <c r="GJ4186" s="342"/>
      <c r="GK4186" s="342"/>
      <c r="GL4186" s="342"/>
      <c r="GM4186" s="342"/>
      <c r="GN4186" s="342"/>
      <c r="GO4186" s="342"/>
      <c r="GP4186" s="342"/>
      <c r="GQ4186" s="342"/>
      <c r="GR4186" s="342"/>
      <c r="GS4186" s="342"/>
      <c r="GT4186" s="342"/>
      <c r="GU4186" s="342"/>
      <c r="GV4186" s="342"/>
      <c r="GW4186" s="342"/>
      <c r="GX4186" s="342"/>
      <c r="GY4186" s="342"/>
      <c r="GZ4186" s="342"/>
      <c r="HA4186" s="342"/>
      <c r="HB4186" s="342"/>
      <c r="HC4186" s="342"/>
      <c r="HD4186" s="342"/>
      <c r="HE4186" s="342"/>
      <c r="HF4186" s="342"/>
      <c r="HG4186" s="342"/>
      <c r="HH4186" s="342"/>
      <c r="HI4186" s="342"/>
      <c r="HJ4186" s="342"/>
      <c r="HK4186" s="342"/>
      <c r="HL4186" s="342"/>
      <c r="HM4186" s="342"/>
      <c r="HN4186" s="342"/>
      <c r="HO4186" s="342"/>
      <c r="HP4186" s="342"/>
      <c r="HQ4186" s="342"/>
      <c r="HR4186" s="342"/>
      <c r="HS4186" s="342"/>
      <c r="HT4186" s="342"/>
      <c r="HU4186" s="342"/>
      <c r="HV4186" s="342"/>
      <c r="HW4186" s="342"/>
      <c r="HX4186" s="342"/>
      <c r="HY4186" s="342"/>
      <c r="HZ4186" s="342"/>
      <c r="IA4186" s="342"/>
      <c r="IB4186" s="342"/>
      <c r="IC4186" s="342"/>
      <c r="ID4186" s="342"/>
      <c r="IE4186" s="342"/>
      <c r="IF4186" s="342"/>
      <c r="IG4186" s="342"/>
      <c r="IH4186" s="342"/>
      <c r="II4186" s="342"/>
      <c r="IJ4186" s="342"/>
      <c r="IK4186" s="342"/>
      <c r="IL4186" s="342"/>
      <c r="IM4186" s="342"/>
      <c r="IN4186" s="342"/>
      <c r="IO4186" s="342"/>
      <c r="IP4186" s="342"/>
      <c r="IQ4186" s="342"/>
      <c r="IR4186" s="342"/>
      <c r="IS4186" s="342"/>
      <c r="IT4186" s="342"/>
      <c r="IU4186" s="342"/>
      <c r="IV4186" s="342"/>
      <c r="IW4186" s="342"/>
      <c r="IX4186" s="342"/>
      <c r="IY4186" s="342"/>
      <c r="IZ4186" s="342"/>
      <c r="JA4186" s="342"/>
      <c r="JB4186" s="342"/>
      <c r="JC4186" s="342"/>
      <c r="JD4186" s="342"/>
      <c r="JE4186" s="342"/>
      <c r="JF4186" s="342"/>
      <c r="JG4186" s="342"/>
      <c r="JH4186" s="342"/>
      <c r="JI4186" s="342"/>
      <c r="JJ4186" s="342"/>
      <c r="JK4186" s="342"/>
      <c r="JL4186" s="342"/>
      <c r="JM4186" s="342"/>
      <c r="JN4186" s="342"/>
      <c r="JO4186" s="342"/>
      <c r="JP4186" s="342"/>
      <c r="JQ4186" s="342"/>
      <c r="JR4186" s="342"/>
      <c r="JS4186" s="342"/>
      <c r="JT4186" s="342"/>
      <c r="JU4186" s="342"/>
      <c r="JV4186" s="342"/>
      <c r="JW4186" s="342"/>
      <c r="JX4186" s="342"/>
      <c r="JY4186" s="342"/>
      <c r="JZ4186" s="342"/>
      <c r="KA4186" s="342"/>
      <c r="KB4186" s="342"/>
      <c r="KC4186" s="342"/>
      <c r="KD4186" s="342"/>
      <c r="KE4186" s="342"/>
      <c r="KF4186" s="342"/>
      <c r="KG4186" s="342"/>
      <c r="KH4186" s="342"/>
      <c r="KI4186" s="342"/>
      <c r="KJ4186" s="342"/>
      <c r="KK4186" s="342"/>
      <c r="KL4186" s="342"/>
      <c r="KM4186" s="342"/>
      <c r="KN4186" s="342"/>
      <c r="KO4186" s="342"/>
      <c r="KP4186" s="342"/>
      <c r="KQ4186" s="342"/>
      <c r="KR4186" s="342"/>
      <c r="KS4186" s="342"/>
      <c r="KT4186" s="342"/>
      <c r="KU4186" s="342"/>
      <c r="KV4186" s="342"/>
      <c r="KW4186" s="342"/>
      <c r="KX4186" s="342"/>
      <c r="KY4186" s="342"/>
      <c r="KZ4186" s="342"/>
      <c r="LA4186" s="342"/>
      <c r="LB4186" s="342"/>
      <c r="LC4186" s="342"/>
      <c r="LD4186" s="342"/>
      <c r="LE4186" s="342"/>
      <c r="LF4186" s="342"/>
      <c r="LG4186" s="342"/>
      <c r="LH4186" s="342"/>
      <c r="LI4186" s="342"/>
      <c r="LJ4186" s="342"/>
      <c r="LK4186" s="342"/>
      <c r="LL4186" s="342"/>
      <c r="LM4186" s="342"/>
      <c r="LN4186" s="342"/>
      <c r="LO4186" s="342"/>
      <c r="LP4186" s="342"/>
      <c r="LQ4186" s="342"/>
      <c r="LR4186" s="342"/>
      <c r="LS4186" s="342"/>
      <c r="LT4186" s="342"/>
      <c r="LU4186" s="342"/>
      <c r="LV4186" s="342"/>
      <c r="LW4186" s="342"/>
      <c r="LX4186" s="342"/>
      <c r="LY4186" s="342"/>
      <c r="LZ4186" s="342"/>
      <c r="MA4186" s="342"/>
      <c r="MB4186" s="342"/>
      <c r="MC4186" s="342"/>
      <c r="MD4186" s="342"/>
      <c r="ME4186" s="342"/>
      <c r="MF4186" s="342"/>
      <c r="MG4186" s="342"/>
      <c r="MH4186" s="342"/>
      <c r="MI4186" s="342"/>
      <c r="MJ4186" s="342"/>
      <c r="MK4186" s="342"/>
      <c r="ML4186" s="342"/>
      <c r="MM4186" s="342"/>
      <c r="MN4186" s="342"/>
      <c r="MO4186" s="342"/>
      <c r="MP4186" s="342"/>
      <c r="MQ4186" s="342"/>
      <c r="MR4186" s="342"/>
      <c r="MS4186" s="342"/>
      <c r="MT4186" s="342"/>
      <c r="MU4186" s="342"/>
      <c r="MV4186" s="342"/>
      <c r="MW4186" s="342"/>
      <c r="MX4186" s="342"/>
      <c r="MY4186" s="342"/>
      <c r="MZ4186" s="342"/>
      <c r="NA4186" s="342"/>
      <c r="NB4186" s="342"/>
      <c r="NC4186" s="342"/>
      <c r="ND4186" s="342"/>
      <c r="NE4186" s="342"/>
      <c r="NF4186" s="342"/>
      <c r="NG4186" s="342"/>
      <c r="NH4186" s="342"/>
      <c r="NI4186" s="342"/>
      <c r="NJ4186" s="342"/>
      <c r="NK4186" s="342"/>
      <c r="NL4186" s="342"/>
      <c r="NM4186" s="342"/>
      <c r="NN4186" s="342"/>
      <c r="NO4186" s="342"/>
      <c r="NP4186" s="342"/>
      <c r="NQ4186" s="342"/>
      <c r="NR4186" s="342"/>
      <c r="NS4186" s="342"/>
      <c r="NT4186" s="342"/>
      <c r="NU4186" s="342"/>
      <c r="NV4186" s="342"/>
      <c r="NW4186" s="342"/>
      <c r="NX4186" s="342"/>
      <c r="NY4186" s="342"/>
      <c r="NZ4186" s="342"/>
      <c r="OA4186" s="342"/>
    </row>
    <row r="4187" spans="1:391" s="632" customFormat="1" ht="35.1" customHeight="1" x14ac:dyDescent="0.25">
      <c r="A4187" s="2124"/>
      <c r="B4187" s="2207" t="s">
        <v>431</v>
      </c>
      <c r="C4187" s="2208"/>
      <c r="D4187" s="2208"/>
      <c r="E4187" s="2209"/>
      <c r="F4187" s="1495"/>
      <c r="G4187" s="1494" t="str">
        <f>IF(ISBLANK(H4187),"",IF(H4187="BN",VLOOKUP(B4187,'[4]V. BAHAN'!$B$8:$E$1099,3,FALSE),IFERROR(VLOOKUP(H4187,'[4]III. DAFTAR AHS'!$B$7:$H$872,5,FALSE),"ls")))</f>
        <v/>
      </c>
      <c r="H4187" s="1495"/>
      <c r="I4187" s="2210" t="s">
        <v>243</v>
      </c>
      <c r="J4187" s="1454"/>
      <c r="K4187" s="1494"/>
      <c r="L4187" s="1933"/>
      <c r="M4187" s="2378"/>
      <c r="N4187" s="2378"/>
      <c r="O4187" s="2378"/>
      <c r="P4187" s="2378"/>
      <c r="Q4187" s="2378"/>
      <c r="R4187" s="2378"/>
      <c r="S4187" s="2379"/>
      <c r="T4187" s="359">
        <f>'[16]LAP MINGGUAN'!R4187</f>
        <v>0</v>
      </c>
      <c r="U4187" s="359">
        <f t="shared" si="869"/>
        <v>0</v>
      </c>
      <c r="V4187" s="429">
        <f>'[8]RAB '!H4162</f>
        <v>0</v>
      </c>
      <c r="W4187" s="429">
        <f t="shared" si="862"/>
        <v>0</v>
      </c>
    </row>
    <row r="4188" spans="1:391" s="632" customFormat="1" ht="69.900000000000006" customHeight="1" x14ac:dyDescent="0.25">
      <c r="A4188" s="2225"/>
      <c r="B4188" s="2380" t="s">
        <v>492</v>
      </c>
      <c r="C4188" s="2227"/>
      <c r="D4188" s="2227"/>
      <c r="E4188" s="2227"/>
      <c r="F4188" s="2276"/>
      <c r="G4188" s="2310" t="str">
        <f>IF(ISBLANK(H4188),"",IF(H4188="BN",VLOOKUP(B4188,'[4]V. BAHAN'!$B$8:$E$1099,3,FALSE),IFERROR(VLOOKUP(H4188,'[4]III. DAFTAR AHS'!$B$7:$H$872,5,FALSE),"ls")))</f>
        <v/>
      </c>
      <c r="H4188" s="2076"/>
      <c r="I4188" s="2210" t="s">
        <v>243</v>
      </c>
      <c r="J4188" s="2084"/>
      <c r="K4188" s="2310"/>
      <c r="L4188" s="1933"/>
      <c r="M4188" s="2280"/>
      <c r="N4188" s="2280"/>
      <c r="O4188" s="2280"/>
      <c r="P4188" s="2280"/>
      <c r="Q4188" s="2280"/>
      <c r="R4188" s="2280"/>
      <c r="S4188" s="2281"/>
      <c r="T4188" s="359">
        <f>'[16]LAP MINGGUAN'!R4188</f>
        <v>0</v>
      </c>
      <c r="U4188" s="359">
        <f t="shared" si="869"/>
        <v>0</v>
      </c>
      <c r="V4188" s="429">
        <f>'[8]RAB '!H4163</f>
        <v>0</v>
      </c>
      <c r="W4188" s="429">
        <f t="shared" ref="W4188:W4251" si="890">K4188-V4188</f>
        <v>0</v>
      </c>
    </row>
    <row r="4189" spans="1:391" s="632" customFormat="1" ht="35.1" customHeight="1" x14ac:dyDescent="0.25">
      <c r="A4189" s="2138">
        <v>1</v>
      </c>
      <c r="B4189" s="2296" t="s">
        <v>2290</v>
      </c>
      <c r="C4189" s="2212"/>
      <c r="D4189" s="2212"/>
      <c r="E4189" s="2212"/>
      <c r="F4189" s="2276">
        <v>1.44</v>
      </c>
      <c r="G4189" s="2310" t="str">
        <f>IF(ISBLANK(H4189),"",IF(H4189="BN",VLOOKUP(B4189,'[4]V. BAHAN'!$B$8:$E$1099,3,FALSE),IFERROR(VLOOKUP(H4189,'[4]III. DAFTAR AHS'!$B$7:$H$872,5,FALSE),"ls")))</f>
        <v xml:space="preserve">m3 </v>
      </c>
      <c r="H4189" s="2076" t="s">
        <v>475</v>
      </c>
      <c r="I4189" s="2210" t="s">
        <v>352</v>
      </c>
      <c r="J4189" s="1486">
        <f>VLOOKUP(B4189,'[5] RAB LAMA'!$B$9:$E$5553,4,FALSE)</f>
        <v>1068870</v>
      </c>
      <c r="K4189" s="1486">
        <f>J4189*F4189</f>
        <v>1539172.8</v>
      </c>
      <c r="L4189" s="1933">
        <f>K4189/$K$4349*100</f>
        <v>4.027969442557771E-3</v>
      </c>
      <c r="M4189" s="2273"/>
      <c r="N4189" s="2273">
        <f>L4189*M4189/100</f>
        <v>0</v>
      </c>
      <c r="O4189" s="2273">
        <f>Q4189-M4189</f>
        <v>0</v>
      </c>
      <c r="P4189" s="2273">
        <f>L4189*O4189/100</f>
        <v>0</v>
      </c>
      <c r="Q4189" s="2273"/>
      <c r="R4189" s="2273">
        <f>L4189*Q4189/100</f>
        <v>0</v>
      </c>
      <c r="S4189" s="2274"/>
      <c r="T4189" s="359">
        <f>'[16]LAP MINGGUAN'!R4189</f>
        <v>0</v>
      </c>
      <c r="U4189" s="359">
        <f t="shared" si="869"/>
        <v>0</v>
      </c>
      <c r="V4189" s="429">
        <f>'[8]RAB '!H4164</f>
        <v>0</v>
      </c>
      <c r="W4189" s="429">
        <f t="shared" si="890"/>
        <v>1539172.8</v>
      </c>
    </row>
    <row r="4190" spans="1:391" s="632" customFormat="1" ht="34.5" customHeight="1" x14ac:dyDescent="0.25">
      <c r="A4190" s="2138"/>
      <c r="B4190" s="2381" t="s">
        <v>2408</v>
      </c>
      <c r="C4190" s="2229"/>
      <c r="D4190" s="2229"/>
      <c r="E4190" s="2229"/>
      <c r="F4190" s="2276"/>
      <c r="G4190" s="2310" t="str">
        <f>IF(ISBLANK(H4190),"",IF(H4190="BN",VLOOKUP(B4190,'[4]V. BAHAN'!$B$8:$E$1099,3,FALSE),IFERROR(VLOOKUP(H4190,'[4]III. DAFTAR AHS'!$B$7:$H$872,5,FALSE),"ls")))</f>
        <v/>
      </c>
      <c r="H4190" s="2210"/>
      <c r="I4190" s="2210" t="s">
        <v>243</v>
      </c>
      <c r="J4190" s="2084"/>
      <c r="K4190" s="2310"/>
      <c r="L4190" s="1933"/>
      <c r="M4190" s="2280"/>
      <c r="N4190" s="2280"/>
      <c r="O4190" s="2280"/>
      <c r="P4190" s="2280"/>
      <c r="Q4190" s="2280"/>
      <c r="R4190" s="2280"/>
      <c r="S4190" s="2281"/>
      <c r="T4190" s="359">
        <f>'[16]LAP MINGGUAN'!R4190</f>
        <v>0</v>
      </c>
      <c r="U4190" s="359">
        <f t="shared" si="869"/>
        <v>0</v>
      </c>
      <c r="V4190" s="429">
        <f>'[8]RAB '!H4165</f>
        <v>1539172.8</v>
      </c>
      <c r="W4190" s="429">
        <f t="shared" si="890"/>
        <v>-1539172.8</v>
      </c>
    </row>
    <row r="4191" spans="1:391" s="632" customFormat="1" ht="35.1" customHeight="1" x14ac:dyDescent="0.25">
      <c r="A4191" s="2138">
        <f>+A4189+1</f>
        <v>2</v>
      </c>
      <c r="B4191" s="2296" t="s">
        <v>2409</v>
      </c>
      <c r="C4191" s="2212"/>
      <c r="D4191" s="2212"/>
      <c r="E4191" s="2212"/>
      <c r="F4191" s="2276"/>
      <c r="G4191" s="2310" t="str">
        <f>IF(ISBLANK(H4191),"",IF(H4191="BN",VLOOKUP(B4191,'[4]V. BAHAN'!$B$8:$E$1099,3,FALSE),IFERROR(VLOOKUP(H4191,'[4]III. DAFTAR AHS'!$B$7:$H$872,5,FALSE),"ls")))</f>
        <v/>
      </c>
      <c r="H4191" s="2210"/>
      <c r="I4191" s="2210" t="s">
        <v>243</v>
      </c>
      <c r="J4191" s="2084"/>
      <c r="K4191" s="2382"/>
      <c r="L4191" s="1933"/>
      <c r="M4191" s="2280"/>
      <c r="N4191" s="2280"/>
      <c r="O4191" s="2280"/>
      <c r="P4191" s="2280"/>
      <c r="Q4191" s="2280"/>
      <c r="R4191" s="2280"/>
      <c r="S4191" s="2281"/>
      <c r="T4191" s="359">
        <f>'[16]LAP MINGGUAN'!R4191</f>
        <v>0</v>
      </c>
      <c r="U4191" s="359">
        <f t="shared" si="869"/>
        <v>0</v>
      </c>
      <c r="V4191" s="429">
        <f>'[8]RAB '!H4166</f>
        <v>0</v>
      </c>
      <c r="W4191" s="429">
        <f t="shared" si="890"/>
        <v>0</v>
      </c>
    </row>
    <row r="4192" spans="1:391" s="632" customFormat="1" ht="35.1" customHeight="1" x14ac:dyDescent="0.25">
      <c r="A4192" s="2132" t="s">
        <v>25</v>
      </c>
      <c r="B4192" s="2383" t="s">
        <v>466</v>
      </c>
      <c r="C4192" s="2231"/>
      <c r="D4192" s="2231"/>
      <c r="E4192" s="2231"/>
      <c r="F4192" s="2276">
        <v>7.2</v>
      </c>
      <c r="G4192" s="2310" t="str">
        <f>IF(ISBLANK(H4192),"",IF(H4192="BN",VLOOKUP(B4192,'[4]V. BAHAN'!$B$8:$E$1099,3,FALSE),IFERROR(VLOOKUP(H4192,'[4]III. DAFTAR AHS'!$B$7:$H$872,5,FALSE),"ls")))</f>
        <v xml:space="preserve">m2 </v>
      </c>
      <c r="H4192" s="2076" t="s">
        <v>467</v>
      </c>
      <c r="I4192" s="2210" t="s">
        <v>468</v>
      </c>
      <c r="J4192" s="1486">
        <f>VLOOKUP(B4192,'[5] RAB LAMA'!$B$9:$E$5553,4,FALSE)</f>
        <v>114691.25276478101</v>
      </c>
      <c r="K4192" s="1486">
        <f>J4192*F4192</f>
        <v>825777.01990642329</v>
      </c>
      <c r="L4192" s="1933">
        <f>K4192/$K$4349*100</f>
        <v>2.1610339024633832E-3</v>
      </c>
      <c r="M4192" s="2273"/>
      <c r="N4192" s="2273">
        <f>L4192*M4192/100</f>
        <v>0</v>
      </c>
      <c r="O4192" s="2273">
        <f>Q4192-M4192</f>
        <v>0</v>
      </c>
      <c r="P4192" s="2273">
        <f>L4192*O4192/100</f>
        <v>0</v>
      </c>
      <c r="Q4192" s="2273"/>
      <c r="R4192" s="2273">
        <f>L4192*Q4192/100</f>
        <v>0</v>
      </c>
      <c r="S4192" s="2274"/>
      <c r="T4192" s="359">
        <f>'[16]LAP MINGGUAN'!R4192</f>
        <v>0</v>
      </c>
      <c r="U4192" s="359">
        <f t="shared" si="869"/>
        <v>0</v>
      </c>
      <c r="V4192" s="429">
        <f>'[8]RAB '!H4167</f>
        <v>0</v>
      </c>
      <c r="W4192" s="429">
        <f t="shared" si="890"/>
        <v>825777.01990642329</v>
      </c>
    </row>
    <row r="4193" spans="1:391" s="632" customFormat="1" ht="35.1" customHeight="1" x14ac:dyDescent="0.25">
      <c r="A4193" s="2132" t="s">
        <v>25</v>
      </c>
      <c r="B4193" s="2384" t="s">
        <v>2189</v>
      </c>
      <c r="C4193" s="2231"/>
      <c r="D4193" s="2231"/>
      <c r="E4193" s="2231"/>
      <c r="F4193" s="2076">
        <v>232.05</v>
      </c>
      <c r="G4193" s="2310" t="str">
        <f>IF(ISBLANK(H4193),"",IF(H4193="BN",VLOOKUP(B4193,'[4]V. BAHAN'!$B$8:$E$1099,3,FALSE),IFERROR(VLOOKUP(H4193,'[4]III. DAFTAR AHS'!$B$7:$H$872,5,FALSE),"ls")))</f>
        <v xml:space="preserve">Kg </v>
      </c>
      <c r="H4193" s="2076" t="s">
        <v>470</v>
      </c>
      <c r="I4193" s="2210" t="s">
        <v>471</v>
      </c>
      <c r="J4193" s="1486">
        <v>14261.680183410001</v>
      </c>
      <c r="K4193" s="1486">
        <f>J4193*F4193</f>
        <v>3309422.8865602906</v>
      </c>
      <c r="L4193" s="1933">
        <f>K4193/$K$4349*100</f>
        <v>8.6606612717988404E-3</v>
      </c>
      <c r="M4193" s="2273"/>
      <c r="N4193" s="2273">
        <f>L4193*M4193/100</f>
        <v>0</v>
      </c>
      <c r="O4193" s="2273">
        <f>Q4193-M4193</f>
        <v>0</v>
      </c>
      <c r="P4193" s="2273">
        <f>L4193*O4193/100</f>
        <v>0</v>
      </c>
      <c r="Q4193" s="2273"/>
      <c r="R4193" s="2273">
        <f>L4193*Q4193/100</f>
        <v>0</v>
      </c>
      <c r="S4193" s="2274"/>
      <c r="T4193" s="359">
        <f>'[16]LAP MINGGUAN'!R4193</f>
        <v>0</v>
      </c>
      <c r="U4193" s="359">
        <f t="shared" si="869"/>
        <v>0</v>
      </c>
      <c r="V4193" s="429">
        <f>'[8]RAB '!H4168</f>
        <v>825777.01990642329</v>
      </c>
      <c r="W4193" s="429">
        <f t="shared" si="890"/>
        <v>2483645.8666538671</v>
      </c>
    </row>
    <row r="4194" spans="1:391" s="632" customFormat="1" ht="35.1" customHeight="1" x14ac:dyDescent="0.25">
      <c r="A4194" s="2132" t="s">
        <v>25</v>
      </c>
      <c r="B4194" s="2384" t="s">
        <v>437</v>
      </c>
      <c r="C4194" s="2231"/>
      <c r="D4194" s="2231"/>
      <c r="E4194" s="2231"/>
      <c r="F4194" s="2076">
        <v>2.7</v>
      </c>
      <c r="G4194" s="2310" t="str">
        <f>IF(ISBLANK(H4194),"",IF(H4194="BN",VLOOKUP(B4194,'[4]V. BAHAN'!$B$8:$E$1099,3,FALSE),IFERROR(VLOOKUP(H4194,'[4]III. DAFTAR AHS'!$B$7:$H$872,5,FALSE),"ls")))</f>
        <v xml:space="preserve">m3 </v>
      </c>
      <c r="H4194" s="2076" t="s">
        <v>472</v>
      </c>
      <c r="I4194" s="2210" t="s">
        <v>427</v>
      </c>
      <c r="J4194" s="1486">
        <f>VLOOKUP(B4194,'[5] RAB LAMA'!$B$9:$E$5553,4,FALSE)</f>
        <v>1289599.433557336</v>
      </c>
      <c r="K4194" s="1486">
        <f>J4194*F4194</f>
        <v>3481918.4706048076</v>
      </c>
      <c r="L4194" s="1933">
        <f>K4194/$K$4349*100</f>
        <v>9.1120770852198343E-3</v>
      </c>
      <c r="M4194" s="2077"/>
      <c r="N4194" s="2077">
        <f>L4194*M4194/100</f>
        <v>0</v>
      </c>
      <c r="O4194" s="2077">
        <f>Q4194-M4194</f>
        <v>0</v>
      </c>
      <c r="P4194" s="2077">
        <f>L4194*O4194/100</f>
        <v>0</v>
      </c>
      <c r="Q4194" s="2077"/>
      <c r="R4194" s="2077">
        <f>L4194*Q4194/100</f>
        <v>0</v>
      </c>
      <c r="S4194" s="2078"/>
      <c r="T4194" s="359">
        <f>'[16]LAP MINGGUAN'!R4194</f>
        <v>0</v>
      </c>
      <c r="U4194" s="359">
        <f t="shared" si="869"/>
        <v>0</v>
      </c>
      <c r="V4194" s="429">
        <f>'[8]RAB '!H4169</f>
        <v>3309422.8865602906</v>
      </c>
      <c r="W4194" s="429">
        <f t="shared" si="890"/>
        <v>172495.58404451702</v>
      </c>
    </row>
    <row r="4195" spans="1:391" s="632" customFormat="1" ht="35.1" customHeight="1" x14ac:dyDescent="0.25">
      <c r="A4195" s="2132"/>
      <c r="B4195" s="2228" t="s">
        <v>2288</v>
      </c>
      <c r="C4195" s="2229"/>
      <c r="D4195" s="2229"/>
      <c r="E4195" s="2229"/>
      <c r="F4195" s="2076"/>
      <c r="G4195" s="2310" t="str">
        <f>IF(ISBLANK(H4195),"",IF(H4195="BN",VLOOKUP(B4195,'[4]V. BAHAN'!$B$8:$E$1099,3,FALSE),IFERROR(VLOOKUP(H4195,'[4]III. DAFTAR AHS'!$B$7:$H$872,5,FALSE),"ls")))</f>
        <v/>
      </c>
      <c r="H4195" s="2210"/>
      <c r="I4195" s="2210" t="s">
        <v>243</v>
      </c>
      <c r="J4195" s="2084"/>
      <c r="K4195" s="2382"/>
      <c r="L4195" s="1933">
        <f>K4195/$K$4349*100</f>
        <v>0</v>
      </c>
      <c r="M4195" s="2280"/>
      <c r="N4195" s="2280"/>
      <c r="O4195" s="2280"/>
      <c r="P4195" s="2280"/>
      <c r="Q4195" s="2280"/>
      <c r="R4195" s="2280"/>
      <c r="S4195" s="2281"/>
      <c r="T4195" s="359">
        <f>'[16]LAP MINGGUAN'!R4195</f>
        <v>0</v>
      </c>
      <c r="U4195" s="359">
        <f t="shared" si="869"/>
        <v>0</v>
      </c>
      <c r="V4195" s="429">
        <f>'[8]RAB '!H4170</f>
        <v>3481918.4706048076</v>
      </c>
      <c r="W4195" s="429">
        <f t="shared" si="890"/>
        <v>-3481918.4706048076</v>
      </c>
    </row>
    <row r="4196" spans="1:391" s="632" customFormat="1" ht="35.1" customHeight="1" x14ac:dyDescent="0.25">
      <c r="A4196" s="2138">
        <f>+A4191+1</f>
        <v>3</v>
      </c>
      <c r="B4196" s="2296" t="s">
        <v>2289</v>
      </c>
      <c r="C4196" s="2212"/>
      <c r="D4196" s="2212"/>
      <c r="E4196" s="2212"/>
      <c r="F4196" s="2276">
        <v>10.08</v>
      </c>
      <c r="G4196" s="2310" t="str">
        <f>IF(ISBLANK(H4196),"",IF(H4196="BN",VLOOKUP(B4196,'[4]V. BAHAN'!$B$8:$E$1099,3,FALSE),IFERROR(VLOOKUP(H4196,'[4]III. DAFTAR AHS'!$B$7:$H$872,5,FALSE),"ls")))</f>
        <v xml:space="preserve">m3 </v>
      </c>
      <c r="H4196" s="2210" t="s">
        <v>490</v>
      </c>
      <c r="I4196" s="2210" t="s">
        <v>491</v>
      </c>
      <c r="J4196" s="1486">
        <f>VLOOKUP(B4196,'[5] RAB LAMA'!$B$9:$E$5553,4,FALSE)</f>
        <v>810108.47397327761</v>
      </c>
      <c r="K4196" s="1486">
        <f>J4196*F4196</f>
        <v>8165893.4176506381</v>
      </c>
      <c r="L4196" s="1933">
        <f>K4196/$K$4349*100</f>
        <v>2.1369900220092514E-2</v>
      </c>
      <c r="M4196" s="2273"/>
      <c r="N4196" s="2273">
        <f>L4196*M4196/100</f>
        <v>0</v>
      </c>
      <c r="O4196" s="2273">
        <f>Q4196-M4196</f>
        <v>0</v>
      </c>
      <c r="P4196" s="2273">
        <f>L4196*O4196/100</f>
        <v>0</v>
      </c>
      <c r="Q4196" s="2273"/>
      <c r="R4196" s="2273">
        <f>L4196*Q4196/100</f>
        <v>0</v>
      </c>
      <c r="S4196" s="2274"/>
      <c r="T4196" s="359">
        <f>'[16]LAP MINGGUAN'!R4196</f>
        <v>0</v>
      </c>
      <c r="U4196" s="359">
        <f t="shared" si="869"/>
        <v>0</v>
      </c>
      <c r="V4196" s="429">
        <f>'[8]RAB '!H4171</f>
        <v>0</v>
      </c>
      <c r="W4196" s="429">
        <f t="shared" si="890"/>
        <v>8165893.4176506381</v>
      </c>
    </row>
    <row r="4197" spans="1:391" s="632" customFormat="1" ht="35.1" customHeight="1" thickBot="1" x14ac:dyDescent="0.3">
      <c r="A4197" s="2385"/>
      <c r="B4197" s="2386"/>
      <c r="C4197" s="2387"/>
      <c r="D4197" s="2387"/>
      <c r="E4197" s="2388"/>
      <c r="F4197" s="2375"/>
      <c r="G4197" s="2375" t="str">
        <f>IF(ISBLANK(H4197),"",IF(H4197="BN",VLOOKUP(B4197,'[4]V. BAHAN'!$B$8:$E$1099,3,FALSE),IFERROR(VLOOKUP(H4197,'[4]III. DAFTAR AHS'!$B$7:$H$872,5,FALSE),"ls")))</f>
        <v/>
      </c>
      <c r="H4197" s="2375"/>
      <c r="I4197" s="2375" t="s">
        <v>243</v>
      </c>
      <c r="J4197" s="2389"/>
      <c r="K4197" s="2390"/>
      <c r="L4197" s="460"/>
      <c r="M4197" s="2391"/>
      <c r="N4197" s="2391"/>
      <c r="O4197" s="2391"/>
      <c r="P4197" s="2391"/>
      <c r="Q4197" s="2391"/>
      <c r="R4197" s="2391"/>
      <c r="S4197" s="2392"/>
      <c r="T4197" s="359">
        <f>'[16]LAP MINGGUAN'!R4197</f>
        <v>0</v>
      </c>
      <c r="U4197" s="359">
        <f t="shared" ref="U4197:U4260" si="891">N4197-T4197</f>
        <v>0</v>
      </c>
      <c r="V4197" s="429">
        <f>'[8]RAB '!H4172</f>
        <v>8165893.4176506381</v>
      </c>
      <c r="W4197" s="429">
        <f t="shared" si="890"/>
        <v>-8165893.4176506381</v>
      </c>
    </row>
    <row r="4198" spans="1:391" s="354" customFormat="1" ht="35.1" customHeight="1" thickBot="1" x14ac:dyDescent="0.3">
      <c r="A4198" s="2044" t="s">
        <v>292</v>
      </c>
      <c r="B4198" s="655" t="s">
        <v>118</v>
      </c>
      <c r="C4198" s="656"/>
      <c r="D4198" s="656"/>
      <c r="E4198" s="656"/>
      <c r="F4198" s="425"/>
      <c r="G4198" s="425" t="str">
        <f>IF(ISBLANK(H4198),"",IF(H4198="BN",VLOOKUP(B4198,'[4]V. BAHAN'!$B$8:$E$1099,3,FALSE),IFERROR(VLOOKUP(H4198,'[4]III. DAFTAR AHS'!$B$7:$H$872,5,FALSE),"ls")))</f>
        <v/>
      </c>
      <c r="H4198" s="425"/>
      <c r="I4198" s="425" t="s">
        <v>243</v>
      </c>
      <c r="J4198" s="550"/>
      <c r="K4198" s="550"/>
      <c r="L4198" s="624"/>
      <c r="M4198" s="427"/>
      <c r="N4198" s="427"/>
      <c r="O4198" s="427"/>
      <c r="P4198" s="427"/>
      <c r="Q4198" s="427"/>
      <c r="R4198" s="427"/>
      <c r="S4198" s="428"/>
      <c r="T4198" s="359">
        <f>'[16]LAP MINGGUAN'!R4198</f>
        <v>0</v>
      </c>
      <c r="U4198" s="359">
        <f t="shared" si="891"/>
        <v>0</v>
      </c>
      <c r="V4198" s="429">
        <f>'[8]RAB '!H4173</f>
        <v>0</v>
      </c>
      <c r="W4198" s="429">
        <f t="shared" si="890"/>
        <v>0</v>
      </c>
      <c r="X4198" s="342"/>
      <c r="Y4198" s="342"/>
      <c r="Z4198" s="342"/>
      <c r="AA4198" s="342"/>
      <c r="AB4198" s="342"/>
      <c r="AC4198" s="342"/>
      <c r="AD4198" s="342"/>
      <c r="AE4198" s="342"/>
      <c r="AF4198" s="342"/>
      <c r="AG4198" s="342"/>
      <c r="AH4198" s="342"/>
      <c r="AI4198" s="342"/>
      <c r="AJ4198" s="342"/>
      <c r="AK4198" s="342"/>
      <c r="AL4198" s="342"/>
      <c r="AM4198" s="342"/>
      <c r="AN4198" s="342"/>
      <c r="AO4198" s="342"/>
      <c r="AP4198" s="342"/>
      <c r="AQ4198" s="342"/>
      <c r="AR4198" s="342"/>
      <c r="AS4198" s="342"/>
      <c r="AT4198" s="342"/>
      <c r="AU4198" s="342"/>
      <c r="AV4198" s="342"/>
      <c r="AW4198" s="342"/>
      <c r="AX4198" s="342"/>
      <c r="AY4198" s="342"/>
      <c r="AZ4198" s="342"/>
      <c r="BA4198" s="342"/>
      <c r="BB4198" s="342"/>
      <c r="BC4198" s="342"/>
      <c r="BD4198" s="342"/>
      <c r="BE4198" s="342"/>
      <c r="BF4198" s="342"/>
      <c r="BG4198" s="342"/>
      <c r="BH4198" s="342"/>
      <c r="BI4198" s="342"/>
      <c r="BJ4198" s="342"/>
      <c r="BK4198" s="342"/>
      <c r="BL4198" s="342"/>
      <c r="BM4198" s="342"/>
      <c r="BN4198" s="342"/>
      <c r="BO4198" s="342"/>
      <c r="BP4198" s="342"/>
      <c r="BQ4198" s="342"/>
      <c r="BR4198" s="342"/>
      <c r="BS4198" s="342"/>
      <c r="BT4198" s="342"/>
      <c r="BU4198" s="342"/>
      <c r="BV4198" s="342"/>
      <c r="BW4198" s="342"/>
      <c r="BX4198" s="342"/>
      <c r="BY4198" s="342"/>
      <c r="BZ4198" s="342"/>
      <c r="CA4198" s="342"/>
      <c r="CB4198" s="342"/>
      <c r="CC4198" s="342"/>
      <c r="CD4198" s="342"/>
      <c r="CE4198" s="342"/>
      <c r="CF4198" s="342"/>
      <c r="CG4198" s="342"/>
      <c r="CH4198" s="342"/>
      <c r="CI4198" s="342"/>
      <c r="CJ4198" s="342"/>
      <c r="CK4198" s="342"/>
      <c r="CL4198" s="342"/>
      <c r="CM4198" s="342"/>
      <c r="CN4198" s="342"/>
      <c r="CO4198" s="342"/>
      <c r="CP4198" s="342"/>
      <c r="CQ4198" s="342"/>
      <c r="CR4198" s="342"/>
      <c r="CS4198" s="342"/>
      <c r="CT4198" s="342"/>
      <c r="CU4198" s="342"/>
      <c r="CV4198" s="342"/>
      <c r="CW4198" s="342"/>
      <c r="CX4198" s="342"/>
      <c r="CY4198" s="342"/>
      <c r="CZ4198" s="342"/>
      <c r="DA4198" s="342"/>
      <c r="DB4198" s="342"/>
      <c r="DC4198" s="342"/>
      <c r="DD4198" s="342"/>
      <c r="DE4198" s="342"/>
      <c r="DF4198" s="342"/>
      <c r="DG4198" s="342"/>
      <c r="DH4198" s="342"/>
      <c r="DI4198" s="342"/>
      <c r="DJ4198" s="342"/>
      <c r="DK4198" s="342"/>
      <c r="DL4198" s="342"/>
      <c r="DM4198" s="342"/>
      <c r="DN4198" s="342"/>
      <c r="DO4198" s="342"/>
      <c r="DP4198" s="342"/>
      <c r="DQ4198" s="342"/>
      <c r="DR4198" s="342"/>
      <c r="DS4198" s="342"/>
      <c r="DT4198" s="342"/>
      <c r="DU4198" s="342"/>
      <c r="DV4198" s="342"/>
      <c r="DW4198" s="342"/>
      <c r="DX4198" s="342"/>
      <c r="DY4198" s="342"/>
      <c r="DZ4198" s="342"/>
      <c r="EA4198" s="342"/>
      <c r="EB4198" s="342"/>
      <c r="EC4198" s="342"/>
      <c r="ED4198" s="342"/>
      <c r="EE4198" s="342"/>
      <c r="EF4198" s="342"/>
      <c r="EG4198" s="342"/>
      <c r="EH4198" s="342"/>
      <c r="EI4198" s="342"/>
      <c r="EJ4198" s="342"/>
      <c r="EK4198" s="342"/>
      <c r="EL4198" s="342"/>
      <c r="EM4198" s="342"/>
      <c r="EN4198" s="342"/>
      <c r="EO4198" s="342"/>
      <c r="EP4198" s="342"/>
      <c r="EQ4198" s="342"/>
      <c r="ER4198" s="342"/>
      <c r="ES4198" s="342"/>
      <c r="ET4198" s="342"/>
      <c r="EU4198" s="342"/>
      <c r="EV4198" s="342"/>
      <c r="EW4198" s="342"/>
      <c r="EX4198" s="342"/>
      <c r="EY4198" s="342"/>
      <c r="EZ4198" s="342"/>
      <c r="FA4198" s="342"/>
      <c r="FB4198" s="342"/>
      <c r="FC4198" s="342"/>
      <c r="FD4198" s="342"/>
      <c r="FE4198" s="342"/>
      <c r="FF4198" s="342"/>
      <c r="FG4198" s="342"/>
      <c r="FH4198" s="342"/>
      <c r="FI4198" s="342"/>
      <c r="FJ4198" s="342"/>
      <c r="FK4198" s="342"/>
      <c r="FL4198" s="342"/>
      <c r="FM4198" s="342"/>
      <c r="FN4198" s="342"/>
      <c r="FO4198" s="342"/>
      <c r="FP4198" s="342"/>
      <c r="FQ4198" s="342"/>
      <c r="FR4198" s="342"/>
      <c r="FS4198" s="342"/>
      <c r="FT4198" s="342"/>
      <c r="FU4198" s="342"/>
      <c r="FV4198" s="342"/>
      <c r="FW4198" s="342"/>
      <c r="FX4198" s="342"/>
      <c r="FY4198" s="342"/>
      <c r="FZ4198" s="342"/>
      <c r="GA4198" s="342"/>
      <c r="GB4198" s="342"/>
      <c r="GC4198" s="342"/>
      <c r="GD4198" s="342"/>
      <c r="GE4198" s="342"/>
      <c r="GF4198" s="342"/>
      <c r="GG4198" s="342"/>
      <c r="GH4198" s="342"/>
      <c r="GI4198" s="342"/>
      <c r="GJ4198" s="342"/>
      <c r="GK4198" s="342"/>
      <c r="GL4198" s="342"/>
      <c r="GM4198" s="342"/>
      <c r="GN4198" s="342"/>
      <c r="GO4198" s="342"/>
      <c r="GP4198" s="342"/>
      <c r="GQ4198" s="342"/>
      <c r="GR4198" s="342"/>
      <c r="GS4198" s="342"/>
      <c r="GT4198" s="342"/>
      <c r="GU4198" s="342"/>
      <c r="GV4198" s="342"/>
      <c r="GW4198" s="342"/>
      <c r="GX4198" s="342"/>
      <c r="GY4198" s="342"/>
      <c r="GZ4198" s="342"/>
      <c r="HA4198" s="342"/>
      <c r="HB4198" s="342"/>
      <c r="HC4198" s="342"/>
      <c r="HD4198" s="342"/>
      <c r="HE4198" s="342"/>
      <c r="HF4198" s="342"/>
      <c r="HG4198" s="342"/>
      <c r="HH4198" s="342"/>
      <c r="HI4198" s="342"/>
      <c r="HJ4198" s="342"/>
      <c r="HK4198" s="342"/>
      <c r="HL4198" s="342"/>
      <c r="HM4198" s="342"/>
      <c r="HN4198" s="342"/>
      <c r="HO4198" s="342"/>
      <c r="HP4198" s="342"/>
      <c r="HQ4198" s="342"/>
      <c r="HR4198" s="342"/>
      <c r="HS4198" s="342"/>
      <c r="HT4198" s="342"/>
      <c r="HU4198" s="342"/>
      <c r="HV4198" s="342"/>
      <c r="HW4198" s="342"/>
      <c r="HX4198" s="342"/>
      <c r="HY4198" s="342"/>
      <c r="HZ4198" s="342"/>
      <c r="IA4198" s="342"/>
      <c r="IB4198" s="342"/>
      <c r="IC4198" s="342"/>
      <c r="ID4198" s="342"/>
      <c r="IE4198" s="342"/>
      <c r="IF4198" s="342"/>
      <c r="IG4198" s="342"/>
      <c r="IH4198" s="342"/>
      <c r="II4198" s="342"/>
      <c r="IJ4198" s="342"/>
      <c r="IK4198" s="342"/>
      <c r="IL4198" s="342"/>
      <c r="IM4198" s="342"/>
      <c r="IN4198" s="342"/>
      <c r="IO4198" s="342"/>
      <c r="IP4198" s="342"/>
      <c r="IQ4198" s="342"/>
      <c r="IR4198" s="342"/>
      <c r="IS4198" s="342"/>
      <c r="IT4198" s="342"/>
      <c r="IU4198" s="342"/>
      <c r="IV4198" s="342"/>
      <c r="IW4198" s="342"/>
      <c r="IX4198" s="342"/>
      <c r="IY4198" s="342"/>
      <c r="IZ4198" s="342"/>
      <c r="JA4198" s="342"/>
      <c r="JB4198" s="342"/>
      <c r="JC4198" s="342"/>
      <c r="JD4198" s="342"/>
      <c r="JE4198" s="342"/>
      <c r="JF4198" s="342"/>
      <c r="JG4198" s="342"/>
      <c r="JH4198" s="342"/>
      <c r="JI4198" s="342"/>
      <c r="JJ4198" s="342"/>
      <c r="JK4198" s="342"/>
      <c r="JL4198" s="342"/>
      <c r="JM4198" s="342"/>
      <c r="JN4198" s="342"/>
      <c r="JO4198" s="342"/>
      <c r="JP4198" s="342"/>
      <c r="JQ4198" s="342"/>
      <c r="JR4198" s="342"/>
      <c r="JS4198" s="342"/>
      <c r="JT4198" s="342"/>
      <c r="JU4198" s="342"/>
      <c r="JV4198" s="342"/>
      <c r="JW4198" s="342"/>
      <c r="JX4198" s="342"/>
      <c r="JY4198" s="342"/>
      <c r="JZ4198" s="342"/>
      <c r="KA4198" s="342"/>
      <c r="KB4198" s="342"/>
      <c r="KC4198" s="342"/>
      <c r="KD4198" s="342"/>
      <c r="KE4198" s="342"/>
      <c r="KF4198" s="342"/>
      <c r="KG4198" s="342"/>
      <c r="KH4198" s="342"/>
      <c r="KI4198" s="342"/>
      <c r="KJ4198" s="342"/>
      <c r="KK4198" s="342"/>
      <c r="KL4198" s="342"/>
      <c r="KM4198" s="342"/>
      <c r="KN4198" s="342"/>
      <c r="KO4198" s="342"/>
      <c r="KP4198" s="342"/>
      <c r="KQ4198" s="342"/>
      <c r="KR4198" s="342"/>
      <c r="KS4198" s="342"/>
      <c r="KT4198" s="342"/>
      <c r="KU4198" s="342"/>
      <c r="KV4198" s="342"/>
      <c r="KW4198" s="342"/>
      <c r="KX4198" s="342"/>
      <c r="KY4198" s="342"/>
      <c r="KZ4198" s="342"/>
      <c r="LA4198" s="342"/>
      <c r="LB4198" s="342"/>
      <c r="LC4198" s="342"/>
      <c r="LD4198" s="342"/>
      <c r="LE4198" s="342"/>
      <c r="LF4198" s="342"/>
      <c r="LG4198" s="342"/>
      <c r="LH4198" s="342"/>
      <c r="LI4198" s="342"/>
      <c r="LJ4198" s="342"/>
      <c r="LK4198" s="342"/>
      <c r="LL4198" s="342"/>
      <c r="LM4198" s="342"/>
      <c r="LN4198" s="342"/>
      <c r="LO4198" s="342"/>
      <c r="LP4198" s="342"/>
      <c r="LQ4198" s="342"/>
      <c r="LR4198" s="342"/>
      <c r="LS4198" s="342"/>
      <c r="LT4198" s="342"/>
      <c r="LU4198" s="342"/>
      <c r="LV4198" s="342"/>
      <c r="LW4198" s="342"/>
      <c r="LX4198" s="342"/>
      <c r="LY4198" s="342"/>
      <c r="LZ4198" s="342"/>
      <c r="MA4198" s="342"/>
      <c r="MB4198" s="342"/>
      <c r="MC4198" s="342"/>
      <c r="MD4198" s="342"/>
      <c r="ME4198" s="342"/>
      <c r="MF4198" s="342"/>
      <c r="MG4198" s="342"/>
      <c r="MH4198" s="342"/>
      <c r="MI4198" s="342"/>
      <c r="MJ4198" s="342"/>
      <c r="MK4198" s="342"/>
      <c r="ML4198" s="342"/>
      <c r="MM4198" s="342"/>
      <c r="MN4198" s="342"/>
      <c r="MO4198" s="342"/>
      <c r="MP4198" s="342"/>
      <c r="MQ4198" s="342"/>
      <c r="MR4198" s="342"/>
      <c r="MS4198" s="342"/>
      <c r="MT4198" s="342"/>
      <c r="MU4198" s="342"/>
      <c r="MV4198" s="342"/>
      <c r="MW4198" s="342"/>
      <c r="MX4198" s="342"/>
      <c r="MY4198" s="342"/>
      <c r="MZ4198" s="342"/>
      <c r="NA4198" s="342"/>
      <c r="NB4198" s="342"/>
      <c r="NC4198" s="342"/>
      <c r="ND4198" s="342"/>
      <c r="NE4198" s="342"/>
      <c r="NF4198" s="342"/>
      <c r="NG4198" s="342"/>
      <c r="NH4198" s="342"/>
      <c r="NI4198" s="342"/>
      <c r="NJ4198" s="342"/>
      <c r="NK4198" s="342"/>
      <c r="NL4198" s="342"/>
      <c r="NM4198" s="342"/>
      <c r="NN4198" s="342"/>
      <c r="NO4198" s="342"/>
      <c r="NP4198" s="342"/>
      <c r="NQ4198" s="342"/>
      <c r="NR4198" s="342"/>
      <c r="NS4198" s="342"/>
      <c r="NT4198" s="342"/>
      <c r="NU4198" s="342"/>
      <c r="NV4198" s="342"/>
      <c r="NW4198" s="342"/>
      <c r="NX4198" s="342"/>
      <c r="NY4198" s="342"/>
      <c r="NZ4198" s="342"/>
      <c r="OA4198" s="342"/>
    </row>
    <row r="4199" spans="1:391" s="632" customFormat="1" ht="35.1" customHeight="1" x14ac:dyDescent="0.25">
      <c r="A4199" s="2124">
        <v>1</v>
      </c>
      <c r="B4199" s="2207" t="s">
        <v>2290</v>
      </c>
      <c r="C4199" s="2208"/>
      <c r="D4199" s="2208"/>
      <c r="E4199" s="2208"/>
      <c r="F4199" s="1495">
        <v>4.0999999999999996</v>
      </c>
      <c r="G4199" s="1494" t="str">
        <f>IF(ISBLANK(H4199),"",IF(H4199="BN",VLOOKUP(B4199,'[4]V. BAHAN'!$B$8:$E$1099,3,FALSE),IFERROR(VLOOKUP(H4199,'[4]III. DAFTAR AHS'!$B$7:$H$872,5,FALSE),"ls")))</f>
        <v xml:space="preserve">m3 </v>
      </c>
      <c r="H4199" s="1495" t="s">
        <v>475</v>
      </c>
      <c r="I4199" s="2210" t="s">
        <v>352</v>
      </c>
      <c r="J4199" s="1486">
        <f>VLOOKUP(B4199,'[5] RAB LAMA'!$B$9:$E$5553,4,FALSE)</f>
        <v>1068870</v>
      </c>
      <c r="K4199" s="1486">
        <f>J4199*F4199</f>
        <v>4382367</v>
      </c>
      <c r="L4199" s="1933">
        <f>K4199/$K$4349*100</f>
        <v>1.1468524107282541E-2</v>
      </c>
      <c r="M4199" s="1934"/>
      <c r="N4199" s="1934">
        <f>L4199*M4199/100</f>
        <v>0</v>
      </c>
      <c r="O4199" s="1934">
        <f>Q4199-M4199</f>
        <v>0</v>
      </c>
      <c r="P4199" s="1934">
        <f>L4199*O4199/100</f>
        <v>0</v>
      </c>
      <c r="Q4199" s="1934"/>
      <c r="R4199" s="1934">
        <f>L4199*Q4199/100</f>
        <v>0</v>
      </c>
      <c r="S4199" s="1935"/>
      <c r="T4199" s="359">
        <f>'[16]LAP MINGGUAN'!R4199</f>
        <v>0</v>
      </c>
      <c r="U4199" s="359">
        <f t="shared" si="891"/>
        <v>0</v>
      </c>
      <c r="V4199" s="429">
        <f>'[8]RAB '!H4174</f>
        <v>0</v>
      </c>
      <c r="W4199" s="429">
        <f t="shared" si="890"/>
        <v>4382367</v>
      </c>
    </row>
    <row r="4200" spans="1:391" s="632" customFormat="1" ht="35.1" customHeight="1" x14ac:dyDescent="0.25">
      <c r="A4200" s="2138">
        <f>+A4199+1</f>
        <v>2</v>
      </c>
      <c r="B4200" s="2296" t="s">
        <v>2291</v>
      </c>
      <c r="C4200" s="2212"/>
      <c r="D4200" s="2212"/>
      <c r="E4200" s="2212"/>
      <c r="F4200" s="2276">
        <v>0.41</v>
      </c>
      <c r="G4200" s="2310" t="str">
        <f>IF(ISBLANK(H4200),"",IF(H4200="BN",VLOOKUP(B4200,'[4]V. BAHAN'!$B$8:$E$1099,3,FALSE),IFERROR(VLOOKUP(H4200,'[4]III. DAFTAR AHS'!$B$7:$H$872,5,FALSE),"ls")))</f>
        <v xml:space="preserve">m3 </v>
      </c>
      <c r="H4200" s="2076" t="s">
        <v>475</v>
      </c>
      <c r="I4200" s="2210" t="s">
        <v>352</v>
      </c>
      <c r="J4200" s="1486">
        <f>VLOOKUP(B4200,'[5] RAB LAMA'!$B$9:$E$5553,4,FALSE)</f>
        <v>1068870</v>
      </c>
      <c r="K4200" s="1486">
        <f>J4200*F4200</f>
        <v>438236.69999999995</v>
      </c>
      <c r="L4200" s="1933">
        <f>K4200/$K$4349*100</f>
        <v>1.1468524107282542E-3</v>
      </c>
      <c r="M4200" s="2077"/>
      <c r="N4200" s="2077">
        <f>L4200*M4200/100</f>
        <v>0</v>
      </c>
      <c r="O4200" s="2077">
        <f>Q4200-M4200</f>
        <v>0</v>
      </c>
      <c r="P4200" s="2077">
        <f>L4200*O4200/100</f>
        <v>0</v>
      </c>
      <c r="Q4200" s="2077"/>
      <c r="R4200" s="2077">
        <f>L4200*Q4200/100</f>
        <v>0</v>
      </c>
      <c r="S4200" s="2078"/>
      <c r="T4200" s="359">
        <f>'[16]LAP MINGGUAN'!R4200</f>
        <v>0</v>
      </c>
      <c r="U4200" s="359">
        <f t="shared" si="891"/>
        <v>0</v>
      </c>
      <c r="V4200" s="429">
        <f>'[8]RAB '!H4175</f>
        <v>4382367</v>
      </c>
      <c r="W4200" s="429">
        <f t="shared" si="890"/>
        <v>-3944130.3</v>
      </c>
    </row>
    <row r="4201" spans="1:391" s="632" customFormat="1" ht="35.1" customHeight="1" x14ac:dyDescent="0.25">
      <c r="A4201" s="2138">
        <f>+A4200+1</f>
        <v>3</v>
      </c>
      <c r="B4201" s="2296" t="s">
        <v>2292</v>
      </c>
      <c r="C4201" s="2212"/>
      <c r="D4201" s="2212"/>
      <c r="E4201" s="2212"/>
      <c r="F4201" s="2076">
        <v>0.42</v>
      </c>
      <c r="G4201" s="2393" t="str">
        <f>IF(ISBLANK(H4201),"",IF(H4201="BN",VLOOKUP(B4201,'[4]V. BAHAN'!$B$8:$E$1099,3,FALSE),IFERROR(VLOOKUP(H4201,'[4]III. DAFTAR AHS'!$B$7:$H$872,5,FALSE),"ls")))</f>
        <v xml:space="preserve">m3 </v>
      </c>
      <c r="H4201" s="2076" t="s">
        <v>475</v>
      </c>
      <c r="I4201" s="2210" t="s">
        <v>352</v>
      </c>
      <c r="J4201" s="1486">
        <f>VLOOKUP(B4201,'[5] RAB LAMA'!$B$9:$E$5553,4,FALSE)</f>
        <v>1068870</v>
      </c>
      <c r="K4201" s="1486">
        <f>J4201*F4201</f>
        <v>448925.39999999997</v>
      </c>
      <c r="L4201" s="1933">
        <f>K4201/$K$4349*100</f>
        <v>1.1748244207460165E-3</v>
      </c>
      <c r="M4201" s="2077"/>
      <c r="N4201" s="2077">
        <f>L4201*M4201/100</f>
        <v>0</v>
      </c>
      <c r="O4201" s="2077">
        <f>Q4201-M4201</f>
        <v>0</v>
      </c>
      <c r="P4201" s="2077">
        <f>L4201*O4201/100</f>
        <v>0</v>
      </c>
      <c r="Q4201" s="2077"/>
      <c r="R4201" s="2077">
        <f>L4201*Q4201/100</f>
        <v>0</v>
      </c>
      <c r="S4201" s="2078"/>
      <c r="T4201" s="359">
        <f>'[16]LAP MINGGUAN'!R4201</f>
        <v>0</v>
      </c>
      <c r="U4201" s="359">
        <f t="shared" si="891"/>
        <v>0</v>
      </c>
      <c r="V4201" s="429">
        <f>'[8]RAB '!H4176</f>
        <v>438236.69999999995</v>
      </c>
      <c r="W4201" s="429">
        <f t="shared" si="890"/>
        <v>10688.700000000012</v>
      </c>
    </row>
    <row r="4202" spans="1:391" s="632" customFormat="1" ht="35.1" customHeight="1" x14ac:dyDescent="0.25">
      <c r="A4202" s="2138"/>
      <c r="B4202" s="2381" t="s">
        <v>2410</v>
      </c>
      <c r="C4202" s="2229"/>
      <c r="D4202" s="2229"/>
      <c r="E4202" s="2229"/>
      <c r="F4202" s="2076"/>
      <c r="G4202" s="2393" t="str">
        <f>IF(ISBLANK(H4202),"",IF(H4202="BN",VLOOKUP(B4202,'[4]V. BAHAN'!$B$8:$E$1099,3,FALSE),IFERROR(VLOOKUP(H4202,'[4]III. DAFTAR AHS'!$B$7:$H$872,5,FALSE),"ls")))</f>
        <v/>
      </c>
      <c r="H4202" s="2210"/>
      <c r="I4202" s="2210" t="s">
        <v>243</v>
      </c>
      <c r="J4202" s="1486"/>
      <c r="K4202" s="1486"/>
      <c r="L4202" s="1933"/>
      <c r="M4202" s="2394"/>
      <c r="N4202" s="2394"/>
      <c r="O4202" s="2394"/>
      <c r="P4202" s="2394"/>
      <c r="Q4202" s="2394"/>
      <c r="R4202" s="2394"/>
      <c r="S4202" s="2395"/>
      <c r="T4202" s="359">
        <f>'[16]LAP MINGGUAN'!R4202</f>
        <v>0</v>
      </c>
      <c r="U4202" s="359">
        <f t="shared" si="891"/>
        <v>0</v>
      </c>
      <c r="V4202" s="429">
        <f>'[8]RAB '!H4177</f>
        <v>448925.39999999997</v>
      </c>
      <c r="W4202" s="429">
        <f t="shared" si="890"/>
        <v>-448925.39999999997</v>
      </c>
    </row>
    <row r="4203" spans="1:391" s="632" customFormat="1" ht="35.1" customHeight="1" x14ac:dyDescent="0.25">
      <c r="A4203" s="2138">
        <f>+A4201+1</f>
        <v>4</v>
      </c>
      <c r="B4203" s="2396" t="s">
        <v>2411</v>
      </c>
      <c r="C4203" s="2212"/>
      <c r="D4203" s="2212"/>
      <c r="E4203" s="2212"/>
      <c r="F4203" s="2397"/>
      <c r="G4203" s="2393" t="str">
        <f>IF(ISBLANK(H4203),"",IF(H4203="BN",VLOOKUP(B4203,'[4]V. BAHAN'!$B$8:$E$1099,3,FALSE),IFERROR(VLOOKUP(H4203,'[4]III. DAFTAR AHS'!$B$7:$H$872,5,FALSE),"ls")))</f>
        <v/>
      </c>
      <c r="H4203" s="2210"/>
      <c r="I4203" s="2210" t="s">
        <v>243</v>
      </c>
      <c r="J4203" s="2084"/>
      <c r="K4203" s="2398"/>
      <c r="L4203" s="1933"/>
      <c r="M4203" s="2394"/>
      <c r="N4203" s="2394"/>
      <c r="O4203" s="2394"/>
      <c r="P4203" s="2394"/>
      <c r="Q4203" s="2394"/>
      <c r="R4203" s="2394"/>
      <c r="S4203" s="2395"/>
      <c r="T4203" s="359">
        <f>'[16]LAP MINGGUAN'!R4203</f>
        <v>0</v>
      </c>
      <c r="U4203" s="359">
        <f t="shared" si="891"/>
        <v>0</v>
      </c>
      <c r="V4203" s="429">
        <f>'[8]RAB '!H4178</f>
        <v>0</v>
      </c>
      <c r="W4203" s="429">
        <f t="shared" si="890"/>
        <v>0</v>
      </c>
    </row>
    <row r="4204" spans="1:391" s="632" customFormat="1" ht="35.1" customHeight="1" x14ac:dyDescent="0.25">
      <c r="A4204" s="2132" t="s">
        <v>25</v>
      </c>
      <c r="B4204" s="2399" t="s">
        <v>530</v>
      </c>
      <c r="C4204" s="2231"/>
      <c r="D4204" s="2231"/>
      <c r="E4204" s="2231"/>
      <c r="F4204" s="2397">
        <v>6.67</v>
      </c>
      <c r="G4204" s="2393" t="str">
        <f>IF(ISBLANK(H4204),"",IF(H4204="BN",VLOOKUP(B4204,'[4]V. BAHAN'!$B$8:$E$1099,3,FALSE),IFERROR(VLOOKUP(H4204,'[4]III. DAFTAR AHS'!$B$7:$H$872,5,FALSE),"ls")))</f>
        <v xml:space="preserve">m2 </v>
      </c>
      <c r="H4204" s="2076" t="s">
        <v>531</v>
      </c>
      <c r="I4204" s="2210" t="s">
        <v>427</v>
      </c>
      <c r="J4204" s="1486">
        <v>147164.89822703571</v>
      </c>
      <c r="K4204" s="1486">
        <f>J4204*F4204</f>
        <v>981589.87117432815</v>
      </c>
      <c r="L4204" s="1933">
        <f>K4204/$K$4349*100</f>
        <v>2.5687915003529248E-3</v>
      </c>
      <c r="M4204" s="2400"/>
      <c r="N4204" s="2400">
        <f>L4204*M4204/100</f>
        <v>0</v>
      </c>
      <c r="O4204" s="2400">
        <f>Q4204-M4204</f>
        <v>0</v>
      </c>
      <c r="P4204" s="2400">
        <f>L4204*O4204/100</f>
        <v>0</v>
      </c>
      <c r="Q4204" s="2400"/>
      <c r="R4204" s="2400">
        <f>L4204*Q4204/100</f>
        <v>0</v>
      </c>
      <c r="S4204" s="2401"/>
      <c r="T4204" s="359">
        <f>'[16]LAP MINGGUAN'!R4204</f>
        <v>0</v>
      </c>
      <c r="U4204" s="359">
        <f t="shared" si="891"/>
        <v>0</v>
      </c>
      <c r="V4204" s="429">
        <f>'[8]RAB '!H4179</f>
        <v>0</v>
      </c>
      <c r="W4204" s="429">
        <f t="shared" si="890"/>
        <v>981589.87117432815</v>
      </c>
    </row>
    <row r="4205" spans="1:391" s="632" customFormat="1" ht="34.5" customHeight="1" x14ac:dyDescent="0.25">
      <c r="A4205" s="2132" t="s">
        <v>25</v>
      </c>
      <c r="B4205" s="2402" t="s">
        <v>500</v>
      </c>
      <c r="C4205" s="2231"/>
      <c r="D4205" s="2231"/>
      <c r="E4205" s="2231"/>
      <c r="F4205" s="2076">
        <v>144.93</v>
      </c>
      <c r="G4205" s="2393" t="str">
        <f>IF(ISBLANK(H4205),"",IF(H4205="BN",VLOOKUP(B4205,'[4]V. BAHAN'!$B$8:$E$1099,3,FALSE),IFERROR(VLOOKUP(H4205,'[4]III. DAFTAR AHS'!$B$7:$H$872,5,FALSE),"ls")))</f>
        <v xml:space="preserve">Kg </v>
      </c>
      <c r="H4205" s="2076" t="s">
        <v>440</v>
      </c>
      <c r="I4205" s="2210" t="s">
        <v>441</v>
      </c>
      <c r="J4205" s="1486">
        <v>13041.05</v>
      </c>
      <c r="K4205" s="1486">
        <f>J4205*F4205</f>
        <v>1890039.3765</v>
      </c>
      <c r="L4205" s="1933">
        <f>K4205/$K$4349*100</f>
        <v>4.946176838476448E-3</v>
      </c>
      <c r="M4205" s="2077"/>
      <c r="N4205" s="2077">
        <f>L4205*M4205/100</f>
        <v>0</v>
      </c>
      <c r="O4205" s="2077">
        <f>Q4205-M4205</f>
        <v>0</v>
      </c>
      <c r="P4205" s="2077">
        <f>L4205*O4205/100</f>
        <v>0</v>
      </c>
      <c r="Q4205" s="2077"/>
      <c r="R4205" s="2077">
        <f>L4205*Q4205/100</f>
        <v>0</v>
      </c>
      <c r="S4205" s="2078"/>
      <c r="T4205" s="359">
        <f>'[16]LAP MINGGUAN'!R4205</f>
        <v>0</v>
      </c>
      <c r="U4205" s="359">
        <f t="shared" si="891"/>
        <v>0</v>
      </c>
      <c r="V4205" s="429">
        <f>'[8]RAB '!H4180</f>
        <v>981589.87117432815</v>
      </c>
      <c r="W4205" s="429">
        <f t="shared" si="890"/>
        <v>908449.50532567187</v>
      </c>
    </row>
    <row r="4206" spans="1:391" s="632" customFormat="1" ht="35.1" customHeight="1" x14ac:dyDescent="0.25">
      <c r="A4206" s="2132" t="s">
        <v>25</v>
      </c>
      <c r="B4206" s="2402" t="s">
        <v>501</v>
      </c>
      <c r="C4206" s="2231"/>
      <c r="D4206" s="2231"/>
      <c r="E4206" s="2231"/>
      <c r="F4206" s="2076">
        <v>0.5</v>
      </c>
      <c r="G4206" s="2393" t="str">
        <f>IF(ISBLANK(H4206),"",IF(H4206="BN",VLOOKUP(B4206,'[4]V. BAHAN'!$B$8:$E$1099,3,FALSE),IFERROR(VLOOKUP(H4206,'[4]III. DAFTAR AHS'!$B$7:$H$872,5,FALSE),"ls")))</f>
        <v xml:space="preserve">m3 </v>
      </c>
      <c r="H4206" s="2076" t="s">
        <v>502</v>
      </c>
      <c r="I4206" s="2210" t="s">
        <v>427</v>
      </c>
      <c r="J4206" s="1486">
        <f>VLOOKUP(B4206,'[5] RAB LAMA'!$B$9:$E$5553,4,FALSE)</f>
        <v>1233499.433557336</v>
      </c>
      <c r="K4206" s="1486">
        <f>J4206*F4206</f>
        <v>616749.71677866799</v>
      </c>
      <c r="L4206" s="1933">
        <f>K4206/$K$4349*100</f>
        <v>1.614015666655904E-3</v>
      </c>
      <c r="M4206" s="2400"/>
      <c r="N4206" s="2400">
        <f>L4206*M4206/100</f>
        <v>0</v>
      </c>
      <c r="O4206" s="2400">
        <f>Q4206-M4206</f>
        <v>0</v>
      </c>
      <c r="P4206" s="2400">
        <f>L4206*O4206/100</f>
        <v>0</v>
      </c>
      <c r="Q4206" s="2400"/>
      <c r="R4206" s="2400">
        <f>L4206*Q4206/100</f>
        <v>0</v>
      </c>
      <c r="S4206" s="2401"/>
      <c r="T4206" s="359">
        <f>'[16]LAP MINGGUAN'!R4206</f>
        <v>0</v>
      </c>
      <c r="U4206" s="359">
        <f t="shared" si="891"/>
        <v>0</v>
      </c>
      <c r="V4206" s="429">
        <f>'[8]RAB '!H4181</f>
        <v>1890039.3765</v>
      </c>
      <c r="W4206" s="429">
        <f t="shared" si="890"/>
        <v>-1273289.6597213321</v>
      </c>
    </row>
    <row r="4207" spans="1:391" s="632" customFormat="1" ht="35.1" customHeight="1" x14ac:dyDescent="0.25">
      <c r="A4207" s="2138"/>
      <c r="B4207" s="2403" t="s">
        <v>2295</v>
      </c>
      <c r="C4207" s="2229"/>
      <c r="D4207" s="2229"/>
      <c r="E4207" s="2229"/>
      <c r="F4207" s="2397"/>
      <c r="G4207" s="2393" t="str">
        <f>IF(ISBLANK(H4207),"",IF(H4207="BN",VLOOKUP(B4207,'[4]V. BAHAN'!$B$8:$E$1099,3,FALSE),IFERROR(VLOOKUP(H4207,'[4]III. DAFTAR AHS'!$B$7:$H$872,5,FALSE),"ls")))</f>
        <v/>
      </c>
      <c r="H4207" s="2210"/>
      <c r="I4207" s="2210" t="s">
        <v>243</v>
      </c>
      <c r="J4207" s="2084"/>
      <c r="K4207" s="2398"/>
      <c r="L4207" s="1933"/>
      <c r="M4207" s="2394"/>
      <c r="N4207" s="2394"/>
      <c r="O4207" s="2394"/>
      <c r="P4207" s="2394"/>
      <c r="Q4207" s="2394"/>
      <c r="R4207" s="2394"/>
      <c r="S4207" s="2395"/>
      <c r="T4207" s="359">
        <f>'[16]LAP MINGGUAN'!R4207</f>
        <v>0</v>
      </c>
      <c r="U4207" s="359">
        <f t="shared" si="891"/>
        <v>0</v>
      </c>
      <c r="V4207" s="429">
        <f>'[8]RAB '!H4182</f>
        <v>616749.71677866799</v>
      </c>
      <c r="W4207" s="429">
        <f t="shared" si="890"/>
        <v>-616749.71677866799</v>
      </c>
    </row>
    <row r="4208" spans="1:391" s="632" customFormat="1" ht="35.1" customHeight="1" x14ac:dyDescent="0.25">
      <c r="A4208" s="2138">
        <f>+A4203+1</f>
        <v>5</v>
      </c>
      <c r="B4208" s="2396" t="s">
        <v>2411</v>
      </c>
      <c r="C4208" s="2212"/>
      <c r="D4208" s="2212"/>
      <c r="E4208" s="2212"/>
      <c r="F4208" s="2397"/>
      <c r="G4208" s="2393" t="str">
        <f>IF(ISBLANK(H4208),"",IF(H4208="BN",VLOOKUP(B4208,'[4]V. BAHAN'!$B$8:$E$1099,3,FALSE),IFERROR(VLOOKUP(H4208,'[4]III. DAFTAR AHS'!$B$7:$H$872,5,FALSE),"ls")))</f>
        <v/>
      </c>
      <c r="H4208" s="2210"/>
      <c r="I4208" s="2210" t="s">
        <v>243</v>
      </c>
      <c r="J4208" s="2084"/>
      <c r="K4208" s="2398"/>
      <c r="L4208" s="1933"/>
      <c r="M4208" s="2394"/>
      <c r="N4208" s="2394"/>
      <c r="O4208" s="2394"/>
      <c r="P4208" s="2394"/>
      <c r="Q4208" s="2394"/>
      <c r="R4208" s="2394"/>
      <c r="S4208" s="2395"/>
      <c r="T4208" s="359">
        <f>'[16]LAP MINGGUAN'!R4208</f>
        <v>0</v>
      </c>
      <c r="U4208" s="359">
        <f t="shared" si="891"/>
        <v>0</v>
      </c>
      <c r="V4208" s="429">
        <f>'[8]RAB '!H4183</f>
        <v>0</v>
      </c>
      <c r="W4208" s="429">
        <f t="shared" si="890"/>
        <v>0</v>
      </c>
    </row>
    <row r="4209" spans="1:23" s="632" customFormat="1" ht="35.1" customHeight="1" x14ac:dyDescent="0.25">
      <c r="A4209" s="2132" t="s">
        <v>25</v>
      </c>
      <c r="B4209" s="2402" t="s">
        <v>530</v>
      </c>
      <c r="C4209" s="2231"/>
      <c r="D4209" s="2231"/>
      <c r="E4209" s="2231"/>
      <c r="F4209" s="2076">
        <v>20.13</v>
      </c>
      <c r="G4209" s="2393" t="str">
        <f>IF(ISBLANK(H4209),"",IF(H4209="BN",VLOOKUP(B4209,'[4]V. BAHAN'!$B$8:$E$1099,3,FALSE),IFERROR(VLOOKUP(H4209,'[4]III. DAFTAR AHS'!$B$7:$H$872,5,FALSE),"ls")))</f>
        <v xml:space="preserve">m2 </v>
      </c>
      <c r="H4209" s="2076" t="s">
        <v>531</v>
      </c>
      <c r="I4209" s="2210" t="s">
        <v>427</v>
      </c>
      <c r="J4209" s="1486">
        <v>147164.89822703571</v>
      </c>
      <c r="K4209" s="1486">
        <f>J4209*F4209</f>
        <v>2962429.4013102287</v>
      </c>
      <c r="L4209" s="1933">
        <f>K4209/$K$4349*100</f>
        <v>7.7525896404954091E-3</v>
      </c>
      <c r="M4209" s="2400"/>
      <c r="N4209" s="2400">
        <f>L4209*M4209/100</f>
        <v>0</v>
      </c>
      <c r="O4209" s="2400">
        <f>Q4209-M4209</f>
        <v>0</v>
      </c>
      <c r="P4209" s="2400">
        <f>L4209*O4209/100</f>
        <v>0</v>
      </c>
      <c r="Q4209" s="2400"/>
      <c r="R4209" s="2400">
        <f>L4209*Q4209/100</f>
        <v>0</v>
      </c>
      <c r="S4209" s="2401"/>
      <c r="T4209" s="359">
        <f>'[16]LAP MINGGUAN'!R4209</f>
        <v>0</v>
      </c>
      <c r="U4209" s="359">
        <f t="shared" si="891"/>
        <v>0</v>
      </c>
      <c r="V4209" s="429">
        <f>'[8]RAB '!H4184</f>
        <v>0</v>
      </c>
      <c r="W4209" s="429">
        <f t="shared" si="890"/>
        <v>2962429.4013102287</v>
      </c>
    </row>
    <row r="4210" spans="1:23" s="632" customFormat="1" ht="35.1" customHeight="1" x14ac:dyDescent="0.25">
      <c r="A4210" s="2132" t="s">
        <v>25</v>
      </c>
      <c r="B4210" s="2402" t="s">
        <v>500</v>
      </c>
      <c r="C4210" s="2231"/>
      <c r="D4210" s="2231"/>
      <c r="E4210" s="2231"/>
      <c r="F4210" s="2397">
        <v>318.3</v>
      </c>
      <c r="G4210" s="2393" t="str">
        <f>IF(ISBLANK(H4210),"",IF(H4210="BN",VLOOKUP(B4210,'[4]V. BAHAN'!$B$8:$E$1099,3,FALSE),IFERROR(VLOOKUP(H4210,'[4]III. DAFTAR AHS'!$B$7:$H$872,5,FALSE),"ls")))</f>
        <v xml:space="preserve">Kg </v>
      </c>
      <c r="H4210" s="2076" t="s">
        <v>440</v>
      </c>
      <c r="I4210" s="2210" t="s">
        <v>441</v>
      </c>
      <c r="J4210" s="1486">
        <v>13041.05</v>
      </c>
      <c r="K4210" s="1486">
        <f>J4210*F4210</f>
        <v>4150966.2149999999</v>
      </c>
      <c r="L4210" s="1933">
        <f>K4210/$K$4349*100</f>
        <v>1.0862955134803376E-2</v>
      </c>
      <c r="M4210" s="2077"/>
      <c r="N4210" s="2077">
        <f>L4210*M4210/100</f>
        <v>0</v>
      </c>
      <c r="O4210" s="2077">
        <f>Q4210-M4210</f>
        <v>0</v>
      </c>
      <c r="P4210" s="2077">
        <f>L4210*O4210/100</f>
        <v>0</v>
      </c>
      <c r="Q4210" s="2077"/>
      <c r="R4210" s="2077">
        <f>L4210*Q4210/100</f>
        <v>0</v>
      </c>
      <c r="S4210" s="2078"/>
      <c r="T4210" s="359">
        <f>'[16]LAP MINGGUAN'!R4210</f>
        <v>0</v>
      </c>
      <c r="U4210" s="359">
        <f t="shared" si="891"/>
        <v>0</v>
      </c>
      <c r="V4210" s="429">
        <f>'[8]RAB '!H4185</f>
        <v>2962429.4013102287</v>
      </c>
      <c r="W4210" s="429">
        <f t="shared" si="890"/>
        <v>1188536.8136897711</v>
      </c>
    </row>
    <row r="4211" spans="1:23" s="632" customFormat="1" ht="35.1" customHeight="1" x14ac:dyDescent="0.25">
      <c r="A4211" s="2132" t="s">
        <v>25</v>
      </c>
      <c r="B4211" s="2239" t="s">
        <v>501</v>
      </c>
      <c r="C4211" s="2231"/>
      <c r="D4211" s="2231"/>
      <c r="E4211" s="2231"/>
      <c r="F4211" s="2240">
        <v>1.51</v>
      </c>
      <c r="G4211" s="2241" t="str">
        <f>IF(ISBLANK(H4211),"",IF(H4211="BN",VLOOKUP(B4211,'[4]V. BAHAN'!$B$8:$E$1099,3,FALSE),IFERROR(VLOOKUP(H4211,'[4]III. DAFTAR AHS'!$B$7:$H$872,5,FALSE),"ls")))</f>
        <v xml:space="preserve">m3 </v>
      </c>
      <c r="H4211" s="2240" t="s">
        <v>502</v>
      </c>
      <c r="I4211" s="2210" t="s">
        <v>427</v>
      </c>
      <c r="J4211" s="1486">
        <f>VLOOKUP(B4211,'[5] RAB LAMA'!$B$9:$E$5553,4,FALSE)</f>
        <v>1233499.433557336</v>
      </c>
      <c r="K4211" s="1486">
        <f>J4211*F4211</f>
        <v>1862584.1446715773</v>
      </c>
      <c r="L4211" s="1933">
        <f>K4211/$K$4349*100</f>
        <v>4.8743273133008301E-3</v>
      </c>
      <c r="M4211" s="2077"/>
      <c r="N4211" s="2077">
        <f>L4211*M4211/100</f>
        <v>0</v>
      </c>
      <c r="O4211" s="2077">
        <f>Q4211-M4211</f>
        <v>0</v>
      </c>
      <c r="P4211" s="2077">
        <f>L4211*O4211/100</f>
        <v>0</v>
      </c>
      <c r="Q4211" s="2077"/>
      <c r="R4211" s="2077">
        <f>L4211*Q4211/100</f>
        <v>0</v>
      </c>
      <c r="S4211" s="2078"/>
      <c r="T4211" s="359">
        <f>'[16]LAP MINGGUAN'!R4211</f>
        <v>0</v>
      </c>
      <c r="U4211" s="359">
        <f t="shared" si="891"/>
        <v>0</v>
      </c>
      <c r="V4211" s="429">
        <f>'[8]RAB '!H4186</f>
        <v>4150966.2149999999</v>
      </c>
      <c r="W4211" s="429">
        <f t="shared" si="890"/>
        <v>-2288382.0703284228</v>
      </c>
    </row>
    <row r="4212" spans="1:23" s="632" customFormat="1" ht="35.1" customHeight="1" x14ac:dyDescent="0.25">
      <c r="A4212" s="2138"/>
      <c r="B4212" s="2403" t="s">
        <v>2297</v>
      </c>
      <c r="C4212" s="2229"/>
      <c r="D4212" s="2229"/>
      <c r="E4212" s="2229"/>
      <c r="F4212" s="2397"/>
      <c r="G4212" s="2393" t="str">
        <f>IF(ISBLANK(H4212),"",IF(H4212="BN",VLOOKUP(B4212,'[4]V. BAHAN'!$B$8:$E$1099,3,FALSE),IFERROR(VLOOKUP(H4212,'[4]III. DAFTAR AHS'!$B$7:$H$872,5,FALSE),"ls")))</f>
        <v/>
      </c>
      <c r="H4212" s="2210"/>
      <c r="I4212" s="2210" t="s">
        <v>243</v>
      </c>
      <c r="J4212" s="2084"/>
      <c r="K4212" s="2398"/>
      <c r="L4212" s="1933"/>
      <c r="M4212" s="2394"/>
      <c r="N4212" s="2394"/>
      <c r="O4212" s="2394"/>
      <c r="P4212" s="2394"/>
      <c r="Q4212" s="2394"/>
      <c r="R4212" s="2394"/>
      <c r="S4212" s="2395"/>
      <c r="T4212" s="359">
        <f>'[16]LAP MINGGUAN'!R4212</f>
        <v>0</v>
      </c>
      <c r="U4212" s="359">
        <f t="shared" si="891"/>
        <v>0</v>
      </c>
      <c r="V4212" s="429">
        <f>'[8]RAB '!H4187</f>
        <v>1862584.1446715773</v>
      </c>
      <c r="W4212" s="429">
        <f t="shared" si="890"/>
        <v>-1862584.1446715773</v>
      </c>
    </row>
    <row r="4213" spans="1:23" s="632" customFormat="1" ht="35.1" customHeight="1" x14ac:dyDescent="0.25">
      <c r="A4213" s="2138">
        <f>+A4208+1</f>
        <v>6</v>
      </c>
      <c r="B4213" s="2396" t="s">
        <v>2298</v>
      </c>
      <c r="C4213" s="2212"/>
      <c r="D4213" s="2212"/>
      <c r="E4213" s="2212"/>
      <c r="F4213" s="2397"/>
      <c r="G4213" s="2393" t="str">
        <f>IF(ISBLANK(H4213),"",IF(H4213="BN",VLOOKUP(B4213,'[4]V. BAHAN'!$B$8:$E$1099,3,FALSE),IFERROR(VLOOKUP(H4213,'[4]III. DAFTAR AHS'!$B$7:$H$872,5,FALSE),"ls")))</f>
        <v/>
      </c>
      <c r="H4213" s="2210"/>
      <c r="I4213" s="2210" t="s">
        <v>243</v>
      </c>
      <c r="J4213" s="2084"/>
      <c r="K4213" s="2398"/>
      <c r="L4213" s="1933"/>
      <c r="M4213" s="2394"/>
      <c r="N4213" s="2394"/>
      <c r="O4213" s="2394"/>
      <c r="P4213" s="2394"/>
      <c r="Q4213" s="2394"/>
      <c r="R4213" s="2394"/>
      <c r="S4213" s="2395"/>
      <c r="T4213" s="359">
        <f>'[16]LAP MINGGUAN'!R4213</f>
        <v>0</v>
      </c>
      <c r="U4213" s="359">
        <f t="shared" si="891"/>
        <v>0</v>
      </c>
      <c r="V4213" s="429">
        <f>'[8]RAB '!H4188</f>
        <v>0</v>
      </c>
      <c r="W4213" s="429">
        <f t="shared" si="890"/>
        <v>0</v>
      </c>
    </row>
    <row r="4214" spans="1:23" s="632" customFormat="1" ht="35.1" customHeight="1" x14ac:dyDescent="0.25">
      <c r="A4214" s="2132" t="s">
        <v>25</v>
      </c>
      <c r="B4214" s="2399" t="s">
        <v>526</v>
      </c>
      <c r="C4214" s="2231"/>
      <c r="D4214" s="2231"/>
      <c r="E4214" s="2231"/>
      <c r="F4214" s="2397">
        <v>4.3899999999999997</v>
      </c>
      <c r="G4214" s="2393" t="str">
        <f>IF(ISBLANK(H4214),"",IF(H4214="BN",VLOOKUP(B4214,'[4]V. BAHAN'!$B$8:$E$1099,3,FALSE),IFERROR(VLOOKUP(H4214,'[4]III. DAFTAR AHS'!$B$7:$H$872,5,FALSE),"ls")))</f>
        <v xml:space="preserve">m2 </v>
      </c>
      <c r="H4214" s="2076" t="s">
        <v>527</v>
      </c>
      <c r="I4214" s="2210" t="s">
        <v>427</v>
      </c>
      <c r="J4214" s="1486">
        <v>145741.9944557907</v>
      </c>
      <c r="K4214" s="1486">
        <f>J4214*F4214</f>
        <v>639807.35566092108</v>
      </c>
      <c r="L4214" s="1933">
        <f>K4214/$K$4349*100</f>
        <v>1.6743568218759333E-3</v>
      </c>
      <c r="M4214" s="2400"/>
      <c r="N4214" s="2400">
        <f>L4214*M4214/100</f>
        <v>0</v>
      </c>
      <c r="O4214" s="2400">
        <f>Q4214-M4214</f>
        <v>0</v>
      </c>
      <c r="P4214" s="2400">
        <f>L4214*O4214/100</f>
        <v>0</v>
      </c>
      <c r="Q4214" s="2400"/>
      <c r="R4214" s="2400">
        <f>L4214*Q4214/100</f>
        <v>0</v>
      </c>
      <c r="S4214" s="2401"/>
      <c r="T4214" s="359">
        <f>'[16]LAP MINGGUAN'!R4214</f>
        <v>0</v>
      </c>
      <c r="U4214" s="359">
        <f t="shared" si="891"/>
        <v>0</v>
      </c>
      <c r="V4214" s="429">
        <f>'[8]RAB '!H4189</f>
        <v>0</v>
      </c>
      <c r="W4214" s="429">
        <f t="shared" si="890"/>
        <v>639807.35566092108</v>
      </c>
    </row>
    <row r="4215" spans="1:23" s="632" customFormat="1" ht="35.1" customHeight="1" x14ac:dyDescent="0.25">
      <c r="A4215" s="2132" t="s">
        <v>25</v>
      </c>
      <c r="B4215" s="2402" t="s">
        <v>2412</v>
      </c>
      <c r="C4215" s="2231"/>
      <c r="D4215" s="2231"/>
      <c r="E4215" s="2231"/>
      <c r="F4215" s="2076">
        <v>41</v>
      </c>
      <c r="G4215" s="2393" t="str">
        <f>IF(ISBLANK(H4215),"",IF(H4215="BN",VLOOKUP(B4215,'[4]V. BAHAN'!$B$8:$E$1099,3,FALSE),IFERROR(VLOOKUP(H4215,'[4]III. DAFTAR AHS'!$B$7:$H$872,5,FALSE),"ls")))</f>
        <v xml:space="preserve">m2 </v>
      </c>
      <c r="H4215" s="2076" t="s">
        <v>564</v>
      </c>
      <c r="I4215" s="2210" t="s">
        <v>565</v>
      </c>
      <c r="J4215" s="1486">
        <f>VLOOKUP(B4215,'[5] RAB LAMA'!$B$9:$E$5553,4,FALSE)</f>
        <v>55153.33</v>
      </c>
      <c r="K4215" s="1486">
        <f>J4215*F4215</f>
        <v>2261286.5300000003</v>
      </c>
      <c r="L4215" s="1933">
        <f>K4215/$K$4349*100</f>
        <v>5.9177195982851932E-3</v>
      </c>
      <c r="M4215" s="2077"/>
      <c r="N4215" s="2077">
        <f>L4215*M4215/100</f>
        <v>0</v>
      </c>
      <c r="O4215" s="2077">
        <f>Q4215-M4215</f>
        <v>0</v>
      </c>
      <c r="P4215" s="2077">
        <f>L4215*O4215/100</f>
        <v>0</v>
      </c>
      <c r="Q4215" s="2077"/>
      <c r="R4215" s="2077">
        <f>L4215*Q4215/100</f>
        <v>0</v>
      </c>
      <c r="S4215" s="2078"/>
      <c r="T4215" s="359">
        <f>'[16]LAP MINGGUAN'!R4215</f>
        <v>0</v>
      </c>
      <c r="U4215" s="359">
        <f t="shared" si="891"/>
        <v>0</v>
      </c>
      <c r="V4215" s="429">
        <f>'[8]RAB '!H4190</f>
        <v>639807.35566092108</v>
      </c>
      <c r="W4215" s="429">
        <f t="shared" si="890"/>
        <v>1621479.1743390793</v>
      </c>
    </row>
    <row r="4216" spans="1:23" s="632" customFormat="1" ht="35.1" customHeight="1" x14ac:dyDescent="0.25">
      <c r="A4216" s="2132" t="s">
        <v>25</v>
      </c>
      <c r="B4216" s="2383" t="s">
        <v>2300</v>
      </c>
      <c r="C4216" s="2231"/>
      <c r="D4216" s="2231"/>
      <c r="E4216" s="2231"/>
      <c r="F4216" s="2076">
        <v>29.11</v>
      </c>
      <c r="G4216" s="2393" t="str">
        <f>IF(ISBLANK(H4216),"",IF(H4216="BN",VLOOKUP(B4216,'[4]V. BAHAN'!$B$8:$E$1099,3,FALSE),IFERROR(VLOOKUP(H4216,'[4]III. DAFTAR AHS'!$B$7:$H$872,5,FALSE),"ls")))</f>
        <v xml:space="preserve">Kg </v>
      </c>
      <c r="H4216" s="2076" t="s">
        <v>470</v>
      </c>
      <c r="I4216" s="2210" t="s">
        <v>471</v>
      </c>
      <c r="J4216" s="1486">
        <f>VLOOKUP(B4216,'[5] RAB LAMA'!$B$9:$E$5553,4,FALSE)</f>
        <v>11916.05</v>
      </c>
      <c r="K4216" s="1486">
        <f>J4216*F4216</f>
        <v>346876.21549999999</v>
      </c>
      <c r="L4216" s="1933">
        <f>K4216/$K$4349*100</f>
        <v>9.077647398551249E-4</v>
      </c>
      <c r="M4216" s="2077"/>
      <c r="N4216" s="2077">
        <f>L4216*M4216/100</f>
        <v>0</v>
      </c>
      <c r="O4216" s="2077">
        <f>Q4216-M4216</f>
        <v>0</v>
      </c>
      <c r="P4216" s="2077">
        <f>L4216*O4216/100</f>
        <v>0</v>
      </c>
      <c r="Q4216" s="2077"/>
      <c r="R4216" s="2077">
        <f>L4216*Q4216/100</f>
        <v>0</v>
      </c>
      <c r="S4216" s="2078"/>
      <c r="T4216" s="359">
        <f>'[16]LAP MINGGUAN'!R4216</f>
        <v>0</v>
      </c>
      <c r="U4216" s="359">
        <f t="shared" si="891"/>
        <v>0</v>
      </c>
      <c r="V4216" s="429">
        <f>'[8]RAB '!H4191</f>
        <v>2261286.5300000003</v>
      </c>
      <c r="W4216" s="429">
        <f t="shared" si="890"/>
        <v>-1914410.3145000003</v>
      </c>
    </row>
    <row r="4217" spans="1:23" s="632" customFormat="1" ht="35.1" customHeight="1" x14ac:dyDescent="0.25">
      <c r="A4217" s="2132" t="s">
        <v>25</v>
      </c>
      <c r="B4217" s="2239" t="s">
        <v>501</v>
      </c>
      <c r="C4217" s="2231"/>
      <c r="D4217" s="2231"/>
      <c r="E4217" s="2231"/>
      <c r="F4217" s="2240">
        <v>4.92</v>
      </c>
      <c r="G4217" s="2241" t="str">
        <f>IF(ISBLANK(H4217),"",IF(H4217="BN",VLOOKUP(B4217,'[4]V. BAHAN'!$B$8:$E$1099,3,FALSE),IFERROR(VLOOKUP(H4217,'[4]III. DAFTAR AHS'!$B$7:$H$872,5,FALSE),"ls")))</f>
        <v xml:space="preserve">m3 </v>
      </c>
      <c r="H4217" s="2240" t="s">
        <v>502</v>
      </c>
      <c r="I4217" s="2210" t="s">
        <v>427</v>
      </c>
      <c r="J4217" s="1486">
        <f>VLOOKUP(B4217,'[5] RAB LAMA'!$B$9:$E$5553,4,FALSE)</f>
        <v>1233499.433557336</v>
      </c>
      <c r="K4217" s="1486">
        <f>J4217*F4217</f>
        <v>6068817.213102093</v>
      </c>
      <c r="L4217" s="1933">
        <f>K4217/$K$4349*100</f>
        <v>1.5881914159894095E-2</v>
      </c>
      <c r="M4217" s="2077"/>
      <c r="N4217" s="2077">
        <f>L4217*M4217/100</f>
        <v>0</v>
      </c>
      <c r="O4217" s="2077">
        <f>Q4217-M4217</f>
        <v>0</v>
      </c>
      <c r="P4217" s="2077">
        <f>L4217*O4217/100</f>
        <v>0</v>
      </c>
      <c r="Q4217" s="2077"/>
      <c r="R4217" s="2077">
        <f>L4217*Q4217/100</f>
        <v>0</v>
      </c>
      <c r="S4217" s="2078"/>
      <c r="T4217" s="359">
        <f>'[16]LAP MINGGUAN'!R4217</f>
        <v>0</v>
      </c>
      <c r="U4217" s="359">
        <f t="shared" si="891"/>
        <v>0</v>
      </c>
      <c r="V4217" s="429">
        <f>'[8]RAB '!H4192</f>
        <v>346876.21549999999</v>
      </c>
      <c r="W4217" s="429">
        <f t="shared" si="890"/>
        <v>5721940.997602093</v>
      </c>
    </row>
    <row r="4218" spans="1:23" s="632" customFormat="1" ht="35.1" customHeight="1" x14ac:dyDescent="0.25">
      <c r="A4218" s="2138"/>
      <c r="B4218" s="2381" t="s">
        <v>2302</v>
      </c>
      <c r="C4218" s="2229"/>
      <c r="D4218" s="2229"/>
      <c r="E4218" s="2229"/>
      <c r="F4218" s="2076"/>
      <c r="G4218" s="2393" t="str">
        <f>IF(ISBLANK(H4218),"",IF(H4218="BN",VLOOKUP(B4218,'[4]V. BAHAN'!$B$8:$E$1099,3,FALSE),IFERROR(VLOOKUP(H4218,'[4]III. DAFTAR AHS'!$B$7:$H$872,5,FALSE),"ls")))</f>
        <v/>
      </c>
      <c r="H4218" s="2210"/>
      <c r="I4218" s="2210" t="s">
        <v>243</v>
      </c>
      <c r="J4218" s="2084"/>
      <c r="K4218" s="2398"/>
      <c r="L4218" s="1933"/>
      <c r="M4218" s="2394"/>
      <c r="N4218" s="2394"/>
      <c r="O4218" s="2394"/>
      <c r="P4218" s="2394"/>
      <c r="Q4218" s="2394"/>
      <c r="R4218" s="2394"/>
      <c r="S4218" s="2395"/>
      <c r="T4218" s="359">
        <f>'[16]LAP MINGGUAN'!R4218</f>
        <v>0</v>
      </c>
      <c r="U4218" s="359">
        <f t="shared" si="891"/>
        <v>0</v>
      </c>
      <c r="V4218" s="429">
        <f>'[8]RAB '!H4193</f>
        <v>6068817.213102093</v>
      </c>
      <c r="W4218" s="429">
        <f t="shared" si="890"/>
        <v>-6068817.213102093</v>
      </c>
    </row>
    <row r="4219" spans="1:23" s="632" customFormat="1" ht="35.1" customHeight="1" x14ac:dyDescent="0.25">
      <c r="A4219" s="2138">
        <f>+A4213+1</f>
        <v>7</v>
      </c>
      <c r="B4219" s="2396" t="s">
        <v>2303</v>
      </c>
      <c r="C4219" s="2212"/>
      <c r="D4219" s="2212"/>
      <c r="E4219" s="2212"/>
      <c r="F4219" s="2397"/>
      <c r="G4219" s="2393" t="str">
        <f>IF(ISBLANK(H4219),"",IF(H4219="BN",VLOOKUP(B4219,'[4]V. BAHAN'!$B$8:$E$1099,3,FALSE),IFERROR(VLOOKUP(H4219,'[4]III. DAFTAR AHS'!$B$7:$H$872,5,FALSE),"ls")))</f>
        <v/>
      </c>
      <c r="H4219" s="2210"/>
      <c r="I4219" s="2210" t="s">
        <v>243</v>
      </c>
      <c r="J4219" s="2404"/>
      <c r="K4219" s="2398"/>
      <c r="L4219" s="1933"/>
      <c r="M4219" s="2394"/>
      <c r="N4219" s="2394"/>
      <c r="O4219" s="2394"/>
      <c r="P4219" s="2394"/>
      <c r="Q4219" s="2394"/>
      <c r="R4219" s="2394"/>
      <c r="S4219" s="2395"/>
      <c r="T4219" s="359">
        <f>'[16]LAP MINGGUAN'!R4219</f>
        <v>0</v>
      </c>
      <c r="U4219" s="359">
        <f t="shared" si="891"/>
        <v>0</v>
      </c>
      <c r="V4219" s="429">
        <f>'[8]RAB '!H4194</f>
        <v>0</v>
      </c>
      <c r="W4219" s="429">
        <f t="shared" si="890"/>
        <v>0</v>
      </c>
    </row>
    <row r="4220" spans="1:23" s="632" customFormat="1" ht="35.1" customHeight="1" x14ac:dyDescent="0.25">
      <c r="A4220" s="2132" t="s">
        <v>25</v>
      </c>
      <c r="B4220" s="2402" t="s">
        <v>526</v>
      </c>
      <c r="C4220" s="2231"/>
      <c r="D4220" s="2231"/>
      <c r="E4220" s="2231"/>
      <c r="F4220" s="2076">
        <v>37.770000000000003</v>
      </c>
      <c r="G4220" s="2393" t="str">
        <f>IF(ISBLANK(H4220),"",IF(H4220="BN",VLOOKUP(B4220,'[4]V. BAHAN'!$B$8:$E$1099,3,FALSE),IFERROR(VLOOKUP(H4220,'[4]III. DAFTAR AHS'!$B$7:$H$872,5,FALSE),"ls")))</f>
        <v xml:space="preserve">m2 </v>
      </c>
      <c r="H4220" s="2076" t="s">
        <v>527</v>
      </c>
      <c r="I4220" s="2210" t="s">
        <v>427</v>
      </c>
      <c r="J4220" s="1486">
        <v>145741.9944557907</v>
      </c>
      <c r="K4220" s="1486">
        <f>J4220*F4220</f>
        <v>5504675.1305952156</v>
      </c>
      <c r="L4220" s="1933">
        <f>K4220/$K$4349*100</f>
        <v>1.440557110757495E-2</v>
      </c>
      <c r="M4220" s="2077"/>
      <c r="N4220" s="2077">
        <f>L4220*M4220/100</f>
        <v>0</v>
      </c>
      <c r="O4220" s="2077">
        <f>Q4220-M4220</f>
        <v>0</v>
      </c>
      <c r="P4220" s="2077">
        <f>L4220*O4220/100</f>
        <v>0</v>
      </c>
      <c r="Q4220" s="2077"/>
      <c r="R4220" s="2077">
        <f>L4220*Q4220/100</f>
        <v>0</v>
      </c>
      <c r="S4220" s="2078"/>
      <c r="T4220" s="359">
        <f>'[16]LAP MINGGUAN'!R4220</f>
        <v>0</v>
      </c>
      <c r="U4220" s="359">
        <f t="shared" si="891"/>
        <v>0</v>
      </c>
      <c r="V4220" s="429">
        <f>'[8]RAB '!H4195</f>
        <v>0</v>
      </c>
      <c r="W4220" s="429">
        <f t="shared" si="890"/>
        <v>5504675.1305952156</v>
      </c>
    </row>
    <row r="4221" spans="1:23" s="632" customFormat="1" ht="35.1" customHeight="1" x14ac:dyDescent="0.25">
      <c r="A4221" s="2132" t="s">
        <v>25</v>
      </c>
      <c r="B4221" s="2239" t="s">
        <v>2189</v>
      </c>
      <c r="C4221" s="2231"/>
      <c r="D4221" s="2231"/>
      <c r="E4221" s="2231"/>
      <c r="F4221" s="2240">
        <v>534.71</v>
      </c>
      <c r="G4221" s="2241" t="str">
        <f>IF(ISBLANK(H4221),"",IF(H4221="BN",VLOOKUP(B4221,'[4]V. BAHAN'!$B$8:$E$1099,3,FALSE),IFERROR(VLOOKUP(H4221,'[4]III. DAFTAR AHS'!$B$7:$H$872,5,FALSE),"ls")))</f>
        <v xml:space="preserve">Kg </v>
      </c>
      <c r="H4221" s="2240" t="s">
        <v>470</v>
      </c>
      <c r="I4221" s="2210" t="s">
        <v>471</v>
      </c>
      <c r="J4221" s="1486">
        <v>11916.05</v>
      </c>
      <c r="K4221" s="1486">
        <f>J4221*F4221</f>
        <v>6371631.0954999998</v>
      </c>
      <c r="L4221" s="1933">
        <f>K4221/$K$4349*100</f>
        <v>1.6674369084436064E-2</v>
      </c>
      <c r="M4221" s="2077"/>
      <c r="N4221" s="2077">
        <f>L4221*M4221/100</f>
        <v>0</v>
      </c>
      <c r="O4221" s="2077">
        <f>Q4221-M4221</f>
        <v>0</v>
      </c>
      <c r="P4221" s="2077">
        <f>L4221*O4221/100</f>
        <v>0</v>
      </c>
      <c r="Q4221" s="2077"/>
      <c r="R4221" s="2077">
        <f>L4221*Q4221/100</f>
        <v>0</v>
      </c>
      <c r="S4221" s="2078"/>
      <c r="T4221" s="359">
        <f>'[16]LAP MINGGUAN'!R4221</f>
        <v>0</v>
      </c>
      <c r="U4221" s="359">
        <f t="shared" si="891"/>
        <v>0</v>
      </c>
      <c r="V4221" s="429">
        <f>'[8]RAB '!H4196</f>
        <v>5504675.1305952156</v>
      </c>
      <c r="W4221" s="429">
        <f t="shared" si="890"/>
        <v>866955.96490478422</v>
      </c>
    </row>
    <row r="4222" spans="1:23" s="632" customFormat="1" ht="35.1" customHeight="1" x14ac:dyDescent="0.25">
      <c r="A4222" s="2132" t="s">
        <v>25</v>
      </c>
      <c r="B4222" s="2402" t="s">
        <v>501</v>
      </c>
      <c r="C4222" s="2231"/>
      <c r="D4222" s="2231"/>
      <c r="E4222" s="2231"/>
      <c r="F4222" s="2076">
        <v>4.91</v>
      </c>
      <c r="G4222" s="2393" t="str">
        <f>IF(ISBLANK(H4222),"",IF(H4222="BN",VLOOKUP(B4222,'[4]V. BAHAN'!$B$8:$E$1099,3,FALSE),IFERROR(VLOOKUP(H4222,'[4]III. DAFTAR AHS'!$B$7:$H$872,5,FALSE),"ls")))</f>
        <v xml:space="preserve">m3 </v>
      </c>
      <c r="H4222" s="2076" t="s">
        <v>502</v>
      </c>
      <c r="I4222" s="2210" t="s">
        <v>427</v>
      </c>
      <c r="J4222" s="1486">
        <f>VLOOKUP(B4222,'[5] RAB LAMA'!$B$9:$E$5553,4,FALSE)</f>
        <v>1233499.433557336</v>
      </c>
      <c r="K4222" s="1486">
        <f>J4222*F4222</f>
        <v>6056482.2187665198</v>
      </c>
      <c r="L4222" s="1933">
        <f>K4222/$K$4349*100</f>
        <v>1.5849633846560979E-2</v>
      </c>
      <c r="M4222" s="2400"/>
      <c r="N4222" s="2400">
        <f>L4222*M4222/100</f>
        <v>0</v>
      </c>
      <c r="O4222" s="2400">
        <f>Q4222-M4222</f>
        <v>0</v>
      </c>
      <c r="P4222" s="2400">
        <f>L4222*O4222/100</f>
        <v>0</v>
      </c>
      <c r="Q4222" s="2400"/>
      <c r="R4222" s="2400">
        <f>L4222*Q4222/100</f>
        <v>0</v>
      </c>
      <c r="S4222" s="2401"/>
      <c r="T4222" s="359">
        <f>'[16]LAP MINGGUAN'!R4222</f>
        <v>0</v>
      </c>
      <c r="U4222" s="359">
        <f t="shared" si="891"/>
        <v>0</v>
      </c>
      <c r="V4222" s="429">
        <f>'[8]RAB '!H4197</f>
        <v>6371631.0954999998</v>
      </c>
      <c r="W4222" s="429">
        <f t="shared" si="890"/>
        <v>-315148.87673348002</v>
      </c>
    </row>
    <row r="4223" spans="1:23" s="632" customFormat="1" ht="35.1" customHeight="1" x14ac:dyDescent="0.25">
      <c r="A4223" s="2132"/>
      <c r="B4223" s="2403" t="s">
        <v>2306</v>
      </c>
      <c r="C4223" s="2229"/>
      <c r="D4223" s="2229"/>
      <c r="E4223" s="2229"/>
      <c r="F4223" s="2397"/>
      <c r="G4223" s="2393" t="str">
        <f>IF(ISBLANK(H4223),"",IF(H4223="BN",VLOOKUP(B4223,'[4]V. BAHAN'!$B$8:$E$1099,3,FALSE),IFERROR(VLOOKUP(H4223,'[4]III. DAFTAR AHS'!$B$7:$H$872,5,FALSE),"ls")))</f>
        <v/>
      </c>
      <c r="H4223" s="2210"/>
      <c r="I4223" s="2210" t="s">
        <v>243</v>
      </c>
      <c r="J4223" s="2084"/>
      <c r="K4223" s="2398"/>
      <c r="L4223" s="1933"/>
      <c r="M4223" s="2394"/>
      <c r="N4223" s="2394"/>
      <c r="O4223" s="2394"/>
      <c r="P4223" s="2394"/>
      <c r="Q4223" s="2394"/>
      <c r="R4223" s="2394"/>
      <c r="S4223" s="2395"/>
      <c r="T4223" s="359">
        <f>'[16]LAP MINGGUAN'!R4223</f>
        <v>0</v>
      </c>
      <c r="U4223" s="359">
        <f t="shared" si="891"/>
        <v>0</v>
      </c>
      <c r="V4223" s="429">
        <f>'[8]RAB '!H4198</f>
        <v>6056482.2187665198</v>
      </c>
      <c r="W4223" s="429">
        <f t="shared" si="890"/>
        <v>-6056482.2187665198</v>
      </c>
    </row>
    <row r="4224" spans="1:23" s="632" customFormat="1" ht="35.1" customHeight="1" x14ac:dyDescent="0.25">
      <c r="A4224" s="2138">
        <f>+A4219+1</f>
        <v>8</v>
      </c>
      <c r="B4224" s="2396" t="s">
        <v>2307</v>
      </c>
      <c r="C4224" s="2212"/>
      <c r="D4224" s="2212"/>
      <c r="E4224" s="2212"/>
      <c r="F4224" s="2397"/>
      <c r="G4224" s="2393" t="str">
        <f>IF(ISBLANK(H4224),"",IF(H4224="BN",VLOOKUP(B4224,'[4]V. BAHAN'!$B$8:$E$1099,3,FALSE),IFERROR(VLOOKUP(H4224,'[4]III. DAFTAR AHS'!$B$7:$H$872,5,FALSE),"ls")))</f>
        <v/>
      </c>
      <c r="H4224" s="2210"/>
      <c r="I4224" s="2210" t="s">
        <v>243</v>
      </c>
      <c r="J4224" s="2084"/>
      <c r="K4224" s="2398"/>
      <c r="L4224" s="1933"/>
      <c r="M4224" s="2394"/>
      <c r="N4224" s="2394"/>
      <c r="O4224" s="2394"/>
      <c r="P4224" s="2394"/>
      <c r="Q4224" s="2394"/>
      <c r="R4224" s="2394"/>
      <c r="S4224" s="2395"/>
      <c r="T4224" s="359">
        <f>'[16]LAP MINGGUAN'!R4224</f>
        <v>0</v>
      </c>
      <c r="U4224" s="359">
        <f t="shared" si="891"/>
        <v>0</v>
      </c>
      <c r="V4224" s="429">
        <f>'[8]RAB '!H4199</f>
        <v>0</v>
      </c>
      <c r="W4224" s="429">
        <f t="shared" si="890"/>
        <v>0</v>
      </c>
    </row>
    <row r="4225" spans="1:23" s="632" customFormat="1" ht="35.1" customHeight="1" x14ac:dyDescent="0.25">
      <c r="A4225" s="2132" t="s">
        <v>25</v>
      </c>
      <c r="B4225" s="2399" t="s">
        <v>526</v>
      </c>
      <c r="C4225" s="2231"/>
      <c r="D4225" s="2231"/>
      <c r="E4225" s="2231"/>
      <c r="F4225" s="2397">
        <v>3.17</v>
      </c>
      <c r="G4225" s="2393" t="str">
        <f>IF(ISBLANK(H4225),"",IF(H4225="BN",VLOOKUP(B4225,'[4]V. BAHAN'!$B$8:$E$1099,3,FALSE),IFERROR(VLOOKUP(H4225,'[4]III. DAFTAR AHS'!$B$7:$H$872,5,FALSE),"ls")))</f>
        <v xml:space="preserve">m2 </v>
      </c>
      <c r="H4225" s="2076" t="s">
        <v>527</v>
      </c>
      <c r="I4225" s="2210" t="s">
        <v>427</v>
      </c>
      <c r="J4225" s="1486">
        <v>145741.9944557907</v>
      </c>
      <c r="K4225" s="1486">
        <f>J4225*F4225</f>
        <v>462002.12242485653</v>
      </c>
      <c r="L4225" s="1933">
        <f t="shared" ref="L4225:L4231" si="892">K4225/$K$4349*100</f>
        <v>1.2090458144297744E-3</v>
      </c>
      <c r="M4225" s="2400"/>
      <c r="N4225" s="2400">
        <f>L4225*M4225/100</f>
        <v>0</v>
      </c>
      <c r="O4225" s="2400">
        <f>Q4225-M4225</f>
        <v>0</v>
      </c>
      <c r="P4225" s="2400">
        <f>L4225*O4225/100</f>
        <v>0</v>
      </c>
      <c r="Q4225" s="2400"/>
      <c r="R4225" s="2400">
        <f>L4225*Q4225/100</f>
        <v>0</v>
      </c>
      <c r="S4225" s="2401"/>
      <c r="T4225" s="359">
        <f>'[16]LAP MINGGUAN'!R4225</f>
        <v>0</v>
      </c>
      <c r="U4225" s="359">
        <f t="shared" si="891"/>
        <v>0</v>
      </c>
      <c r="V4225" s="429">
        <f>'[8]RAB '!H4200</f>
        <v>0</v>
      </c>
      <c r="W4225" s="429">
        <f t="shared" si="890"/>
        <v>462002.12242485653</v>
      </c>
    </row>
    <row r="4226" spans="1:23" s="632" customFormat="1" ht="35.1" customHeight="1" x14ac:dyDescent="0.25">
      <c r="A4226" s="2132" t="s">
        <v>25</v>
      </c>
      <c r="B4226" s="2399" t="s">
        <v>500</v>
      </c>
      <c r="C4226" s="2231"/>
      <c r="D4226" s="2231"/>
      <c r="E4226" s="2231"/>
      <c r="F4226" s="2397">
        <v>37.270000000000003</v>
      </c>
      <c r="G4226" s="2393" t="str">
        <f>IF(ISBLANK(H4226),"",IF(H4226="BN",VLOOKUP(B4226,'[4]V. BAHAN'!$B$8:$E$1099,3,FALSE),IFERROR(VLOOKUP(H4226,'[4]III. DAFTAR AHS'!$B$7:$H$872,5,FALSE),"ls")))</f>
        <v xml:space="preserve">Kg </v>
      </c>
      <c r="H4226" s="2076" t="s">
        <v>470</v>
      </c>
      <c r="I4226" s="2210" t="s">
        <v>471</v>
      </c>
      <c r="J4226" s="1486">
        <v>13041.05</v>
      </c>
      <c r="K4226" s="1486">
        <f>J4226*F4226</f>
        <v>486039.93349999998</v>
      </c>
      <c r="L4226" s="1933">
        <f t="shared" si="892"/>
        <v>1.2719520511282494E-3</v>
      </c>
      <c r="M4226" s="2400"/>
      <c r="N4226" s="2400">
        <f>L4226*M4226/100</f>
        <v>0</v>
      </c>
      <c r="O4226" s="2400">
        <f>Q4226-M4226</f>
        <v>0</v>
      </c>
      <c r="P4226" s="2400">
        <f>L4226*O4226/100</f>
        <v>0</v>
      </c>
      <c r="Q4226" s="2400"/>
      <c r="R4226" s="2400">
        <f>L4226*Q4226/100</f>
        <v>0</v>
      </c>
      <c r="S4226" s="2401"/>
      <c r="T4226" s="359">
        <f>'[16]LAP MINGGUAN'!R4226</f>
        <v>0</v>
      </c>
      <c r="U4226" s="359">
        <f t="shared" si="891"/>
        <v>0</v>
      </c>
      <c r="V4226" s="429">
        <f>'[8]RAB '!H4201</f>
        <v>462002.12242485653</v>
      </c>
      <c r="W4226" s="429">
        <f t="shared" si="890"/>
        <v>24037.811075143458</v>
      </c>
    </row>
    <row r="4227" spans="1:23" s="632" customFormat="1" ht="35.1" customHeight="1" x14ac:dyDescent="0.25">
      <c r="A4227" s="2132" t="s">
        <v>25</v>
      </c>
      <c r="B4227" s="2402" t="s">
        <v>501</v>
      </c>
      <c r="C4227" s="2231"/>
      <c r="D4227" s="2231"/>
      <c r="E4227" s="2231"/>
      <c r="F4227" s="2076">
        <v>0.38</v>
      </c>
      <c r="G4227" s="2393" t="str">
        <f>IF(ISBLANK(H4227),"",IF(H4227="BN",VLOOKUP(B4227,'[4]V. BAHAN'!$B$8:$E$1099,3,FALSE),IFERROR(VLOOKUP(H4227,'[4]III. DAFTAR AHS'!$B$7:$H$872,5,FALSE),"ls")))</f>
        <v xml:space="preserve">m3 </v>
      </c>
      <c r="H4227" s="2076" t="s">
        <v>502</v>
      </c>
      <c r="I4227" s="2210" t="s">
        <v>427</v>
      </c>
      <c r="J4227" s="1486">
        <f>VLOOKUP(B4227,'[5] RAB LAMA'!$B$9:$E$5553,4,FALSE)</f>
        <v>1233499.433557336</v>
      </c>
      <c r="K4227" s="1486">
        <f>J4227*F4227</f>
        <v>468729.78475178767</v>
      </c>
      <c r="L4227" s="1933">
        <f t="shared" si="892"/>
        <v>1.2266519066584868E-3</v>
      </c>
      <c r="M4227" s="2077"/>
      <c r="N4227" s="2077">
        <f>L4227*M4227/100</f>
        <v>0</v>
      </c>
      <c r="O4227" s="2077">
        <f>Q4227-M4227</f>
        <v>0</v>
      </c>
      <c r="P4227" s="2077">
        <f>L4227*O4227/100</f>
        <v>0</v>
      </c>
      <c r="Q4227" s="2077"/>
      <c r="R4227" s="2077">
        <f>L4227*Q4227/100</f>
        <v>0</v>
      </c>
      <c r="S4227" s="2078"/>
      <c r="T4227" s="359">
        <f>'[16]LAP MINGGUAN'!R4227</f>
        <v>0</v>
      </c>
      <c r="U4227" s="359">
        <f t="shared" si="891"/>
        <v>0</v>
      </c>
      <c r="V4227" s="429">
        <f>'[8]RAB '!H4202</f>
        <v>486039.93349999998</v>
      </c>
      <c r="W4227" s="429">
        <f t="shared" si="890"/>
        <v>-17310.148748212319</v>
      </c>
    </row>
    <row r="4228" spans="1:23" s="632" customFormat="1" ht="35.1" customHeight="1" x14ac:dyDescent="0.25">
      <c r="A4228" s="2138">
        <f>+A4224+1</f>
        <v>9</v>
      </c>
      <c r="B4228" s="2296" t="s">
        <v>2308</v>
      </c>
      <c r="C4228" s="2212"/>
      <c r="D4228" s="2212"/>
      <c r="E4228" s="2212"/>
      <c r="F4228" s="2076"/>
      <c r="G4228" s="2393" t="str">
        <f>IF(ISBLANK(H4228),"",IF(H4228="BN",VLOOKUP(B4228,'[4]V. BAHAN'!$B$8:$E$1099,3,FALSE),IFERROR(VLOOKUP(H4228,'[4]III. DAFTAR AHS'!$B$7:$H$872,5,FALSE),"ls")))</f>
        <v/>
      </c>
      <c r="H4228" s="2210"/>
      <c r="I4228" s="2210" t="s">
        <v>243</v>
      </c>
      <c r="J4228" s="2084"/>
      <c r="K4228" s="2398"/>
      <c r="L4228" s="1933">
        <f t="shared" si="892"/>
        <v>0</v>
      </c>
      <c r="M4228" s="2394"/>
      <c r="N4228" s="2394"/>
      <c r="O4228" s="2394"/>
      <c r="P4228" s="2394"/>
      <c r="Q4228" s="2394"/>
      <c r="R4228" s="2394"/>
      <c r="S4228" s="2395"/>
      <c r="T4228" s="359">
        <f>'[16]LAP MINGGUAN'!R4228</f>
        <v>0</v>
      </c>
      <c r="U4228" s="359">
        <f t="shared" si="891"/>
        <v>0</v>
      </c>
      <c r="V4228" s="429">
        <f>'[8]RAB '!H4203</f>
        <v>468729.78475178767</v>
      </c>
      <c r="W4228" s="429">
        <f t="shared" si="890"/>
        <v>-468729.78475178767</v>
      </c>
    </row>
    <row r="4229" spans="1:23" s="632" customFormat="1" ht="35.1" customHeight="1" x14ac:dyDescent="0.25">
      <c r="A4229" s="2132" t="s">
        <v>25</v>
      </c>
      <c r="B4229" s="2399" t="s">
        <v>2196</v>
      </c>
      <c r="C4229" s="2231"/>
      <c r="D4229" s="2231"/>
      <c r="E4229" s="2231"/>
      <c r="F4229" s="2397">
        <v>9.33</v>
      </c>
      <c r="G4229" s="2393" t="str">
        <f>IF(ISBLANK(H4229),"",IF(H4229="BN",VLOOKUP(B4229,'[4]V. BAHAN'!$B$8:$E$1099,3,FALSE),IFERROR(VLOOKUP(H4229,'[4]III. DAFTAR AHS'!$B$7:$H$872,5,FALSE),"ls")))</f>
        <v xml:space="preserve">m2 </v>
      </c>
      <c r="H4229" s="2076" t="s">
        <v>518</v>
      </c>
      <c r="I4229" s="2210" t="s">
        <v>427</v>
      </c>
      <c r="J4229" s="1486">
        <f>VLOOKUP(B4229,'[5] RAB LAMA'!$B$9:$E$5553,4,FALSE)</f>
        <v>187635.25816415821</v>
      </c>
      <c r="K4229" s="1486">
        <f>J4229*F4229</f>
        <v>1750636.9586715961</v>
      </c>
      <c r="L4229" s="1933">
        <f t="shared" si="892"/>
        <v>4.5813648568513296E-3</v>
      </c>
      <c r="M4229" s="2400"/>
      <c r="N4229" s="2400">
        <f>L4229*M4229/100</f>
        <v>0</v>
      </c>
      <c r="O4229" s="2400">
        <f>Q4229-M4229</f>
        <v>0</v>
      </c>
      <c r="P4229" s="2400">
        <f>L4229*O4229/100</f>
        <v>0</v>
      </c>
      <c r="Q4229" s="2400"/>
      <c r="R4229" s="2400">
        <f>L4229*Q4229/100</f>
        <v>0</v>
      </c>
      <c r="S4229" s="2401"/>
      <c r="T4229" s="359">
        <f>'[16]LAP MINGGUAN'!R4229</f>
        <v>0</v>
      </c>
      <c r="U4229" s="359">
        <f t="shared" si="891"/>
        <v>0</v>
      </c>
      <c r="V4229" s="429">
        <f>'[8]RAB '!H4204</f>
        <v>0</v>
      </c>
      <c r="W4229" s="429">
        <f t="shared" si="890"/>
        <v>1750636.9586715961</v>
      </c>
    </row>
    <row r="4230" spans="1:23" s="632" customFormat="1" ht="35.1" customHeight="1" x14ac:dyDescent="0.25">
      <c r="A4230" s="2132" t="s">
        <v>25</v>
      </c>
      <c r="B4230" s="2399" t="s">
        <v>500</v>
      </c>
      <c r="C4230" s="2231"/>
      <c r="D4230" s="2231"/>
      <c r="E4230" s="2231"/>
      <c r="F4230" s="2397">
        <v>98.42</v>
      </c>
      <c r="G4230" s="2393" t="str">
        <f>IF(ISBLANK(H4230),"",IF(H4230="BN",VLOOKUP(B4230,'[4]V. BAHAN'!$B$8:$E$1099,3,FALSE),IFERROR(VLOOKUP(H4230,'[4]III. DAFTAR AHS'!$B$7:$H$872,5,FALSE),"ls")))</f>
        <v xml:space="preserve">Kg </v>
      </c>
      <c r="H4230" s="2076" t="s">
        <v>440</v>
      </c>
      <c r="I4230" s="2210" t="s">
        <v>441</v>
      </c>
      <c r="J4230" s="1486">
        <v>13041.05</v>
      </c>
      <c r="K4230" s="1486">
        <f>J4230*F4230</f>
        <v>1283500.1410000001</v>
      </c>
      <c r="L4230" s="1933">
        <f t="shared" si="892"/>
        <v>3.3588816976668186E-3</v>
      </c>
      <c r="M4230" s="2400"/>
      <c r="N4230" s="2400">
        <f>L4230*M4230/100</f>
        <v>0</v>
      </c>
      <c r="O4230" s="2400">
        <f>Q4230-M4230</f>
        <v>0</v>
      </c>
      <c r="P4230" s="2400">
        <f>L4230*O4230/100</f>
        <v>0</v>
      </c>
      <c r="Q4230" s="2400"/>
      <c r="R4230" s="2400">
        <f>L4230*Q4230/100</f>
        <v>0</v>
      </c>
      <c r="S4230" s="2401"/>
      <c r="T4230" s="359">
        <f>'[16]LAP MINGGUAN'!R4230</f>
        <v>0</v>
      </c>
      <c r="U4230" s="359">
        <f t="shared" si="891"/>
        <v>0</v>
      </c>
      <c r="V4230" s="429">
        <f>'[8]RAB '!H4205</f>
        <v>1750636.9586715961</v>
      </c>
      <c r="W4230" s="429">
        <f t="shared" si="890"/>
        <v>-467136.81767159607</v>
      </c>
    </row>
    <row r="4231" spans="1:23" s="632" customFormat="1" ht="35.1" customHeight="1" x14ac:dyDescent="0.25">
      <c r="A4231" s="2132" t="s">
        <v>25</v>
      </c>
      <c r="B4231" s="2402" t="s">
        <v>501</v>
      </c>
      <c r="C4231" s="2231"/>
      <c r="D4231" s="2231"/>
      <c r="E4231" s="2231"/>
      <c r="F4231" s="2076">
        <v>0.56000000000000005</v>
      </c>
      <c r="G4231" s="2393" t="str">
        <f>IF(ISBLANK(H4231),"",IF(H4231="BN",VLOOKUP(B4231,'[4]V. BAHAN'!$B$8:$E$1099,3,FALSE),IFERROR(VLOOKUP(H4231,'[4]III. DAFTAR AHS'!$B$7:$H$872,5,FALSE),"ls")))</f>
        <v xml:space="preserve">m3 </v>
      </c>
      <c r="H4231" s="2076" t="s">
        <v>502</v>
      </c>
      <c r="I4231" s="2210" t="s">
        <v>427</v>
      </c>
      <c r="J4231" s="1486">
        <f>VLOOKUP(B4231,'[5] RAB LAMA'!$B$9:$E$5553,4,FALSE)</f>
        <v>1233499.433557336</v>
      </c>
      <c r="K4231" s="1486">
        <f>J4231*F4231</f>
        <v>690759.68279210827</v>
      </c>
      <c r="L4231" s="1933">
        <f t="shared" si="892"/>
        <v>1.8076975466546129E-3</v>
      </c>
      <c r="M4231" s="2400"/>
      <c r="N4231" s="2400">
        <f>L4231*M4231/100</f>
        <v>0</v>
      </c>
      <c r="O4231" s="2400">
        <f>Q4231-M4231</f>
        <v>0</v>
      </c>
      <c r="P4231" s="2400">
        <f>L4231*O4231/100</f>
        <v>0</v>
      </c>
      <c r="Q4231" s="2400"/>
      <c r="R4231" s="2400">
        <f>L4231*Q4231/100</f>
        <v>0</v>
      </c>
      <c r="S4231" s="2401"/>
      <c r="T4231" s="359">
        <f>'[16]LAP MINGGUAN'!R4231</f>
        <v>0</v>
      </c>
      <c r="U4231" s="359">
        <f t="shared" si="891"/>
        <v>0</v>
      </c>
      <c r="V4231" s="429">
        <f>'[8]RAB '!H4206</f>
        <v>1283500.1410000001</v>
      </c>
      <c r="W4231" s="429">
        <f t="shared" si="890"/>
        <v>-592740.45820789179</v>
      </c>
    </row>
    <row r="4232" spans="1:23" s="632" customFormat="1" ht="35.1" customHeight="1" x14ac:dyDescent="0.25">
      <c r="A4232" s="2132"/>
      <c r="B4232" s="2403" t="s">
        <v>510</v>
      </c>
      <c r="C4232" s="2229"/>
      <c r="D4232" s="2229"/>
      <c r="E4232" s="2229"/>
      <c r="F4232" s="2397"/>
      <c r="G4232" s="2393" t="str">
        <f>IF(ISBLANK(H4232),"",IF(H4232="BN",VLOOKUP(B4232,'[4]V. BAHAN'!$B$8:$E$1099,3,FALSE),IFERROR(VLOOKUP(H4232,'[4]III. DAFTAR AHS'!$B$7:$H$872,5,FALSE),"ls")))</f>
        <v/>
      </c>
      <c r="H4232" s="2210"/>
      <c r="I4232" s="2210" t="s">
        <v>243</v>
      </c>
      <c r="J4232" s="2404"/>
      <c r="K4232" s="2398"/>
      <c r="L4232" s="1933"/>
      <c r="M4232" s="2394"/>
      <c r="N4232" s="2394"/>
      <c r="O4232" s="2394"/>
      <c r="P4232" s="2394"/>
      <c r="Q4232" s="2394"/>
      <c r="R4232" s="2394"/>
      <c r="S4232" s="2395"/>
      <c r="T4232" s="359">
        <f>'[16]LAP MINGGUAN'!R4232</f>
        <v>0</v>
      </c>
      <c r="U4232" s="359">
        <f t="shared" si="891"/>
        <v>0</v>
      </c>
      <c r="V4232" s="429">
        <f>'[8]RAB '!H4207</f>
        <v>690759.68279210827</v>
      </c>
      <c r="W4232" s="429">
        <f t="shared" si="890"/>
        <v>-690759.68279210827</v>
      </c>
    </row>
    <row r="4233" spans="1:23" s="632" customFormat="1" ht="35.1" customHeight="1" x14ac:dyDescent="0.25">
      <c r="A4233" s="2138">
        <f>+A4228+1</f>
        <v>10</v>
      </c>
      <c r="B4233" s="2396" t="s">
        <v>2309</v>
      </c>
      <c r="C4233" s="2212"/>
      <c r="D4233" s="2212"/>
      <c r="E4233" s="2212"/>
      <c r="F4233" s="2397"/>
      <c r="G4233" s="2393" t="str">
        <f>IF(ISBLANK(H4233),"",IF(H4233="BN",VLOOKUP(B4233,'[4]V. BAHAN'!$B$8:$E$1099,3,FALSE),IFERROR(VLOOKUP(H4233,'[4]III. DAFTAR AHS'!$B$7:$H$872,5,FALSE),"ls")))</f>
        <v/>
      </c>
      <c r="H4233" s="2210"/>
      <c r="I4233" s="2210" t="s">
        <v>243</v>
      </c>
      <c r="J4233" s="2404"/>
      <c r="K4233" s="2398"/>
      <c r="L4233" s="1933"/>
      <c r="M4233" s="2394"/>
      <c r="N4233" s="2394"/>
      <c r="O4233" s="2394"/>
      <c r="P4233" s="2394"/>
      <c r="Q4233" s="2394"/>
      <c r="R4233" s="2394"/>
      <c r="S4233" s="2395"/>
      <c r="T4233" s="359">
        <f>'[16]LAP MINGGUAN'!R4233</f>
        <v>0</v>
      </c>
      <c r="U4233" s="359">
        <f t="shared" si="891"/>
        <v>0</v>
      </c>
      <c r="V4233" s="429">
        <f>'[8]RAB '!H4208</f>
        <v>0</v>
      </c>
      <c r="W4233" s="429">
        <f t="shared" si="890"/>
        <v>0</v>
      </c>
    </row>
    <row r="4234" spans="1:23" s="632" customFormat="1" ht="35.1" customHeight="1" x14ac:dyDescent="0.25">
      <c r="A4234" s="2132" t="s">
        <v>25</v>
      </c>
      <c r="B4234" s="2399" t="s">
        <v>498</v>
      </c>
      <c r="C4234" s="2231"/>
      <c r="D4234" s="2231"/>
      <c r="E4234" s="2231"/>
      <c r="F4234" s="2397">
        <v>13.65</v>
      </c>
      <c r="G4234" s="2393" t="str">
        <f>IF(ISBLANK(H4234),"",IF(H4234="BN",VLOOKUP(B4234,'[4]V. BAHAN'!$B$8:$E$1099,3,FALSE),IFERROR(VLOOKUP(H4234,'[4]III. DAFTAR AHS'!$B$7:$H$872,5,FALSE),"ls")))</f>
        <v xml:space="preserve">m2 </v>
      </c>
      <c r="H4234" s="2076" t="s">
        <v>499</v>
      </c>
      <c r="I4234" s="2210" t="s">
        <v>427</v>
      </c>
      <c r="J4234" s="1486">
        <f>VLOOKUP(B4234,'[5] RAB LAMA'!$B$9:$E$5553,4,FALSE)</f>
        <v>119392.15809874759</v>
      </c>
      <c r="K4234" s="1486">
        <f>J4234*F4234</f>
        <v>1629702.9580479045</v>
      </c>
      <c r="L4234" s="1933">
        <f>K4234/$K$4349*100</f>
        <v>4.2648841737996978E-3</v>
      </c>
      <c r="M4234" s="2400"/>
      <c r="N4234" s="2400">
        <f>L4234*M4234/100</f>
        <v>0</v>
      </c>
      <c r="O4234" s="2400">
        <f>Q4234-M4234</f>
        <v>0</v>
      </c>
      <c r="P4234" s="2400">
        <f>L4234*O4234/100</f>
        <v>0</v>
      </c>
      <c r="Q4234" s="2400"/>
      <c r="R4234" s="2400">
        <f>L4234*Q4234/100</f>
        <v>0</v>
      </c>
      <c r="S4234" s="2401"/>
      <c r="T4234" s="359">
        <f>'[16]LAP MINGGUAN'!R4234</f>
        <v>0</v>
      </c>
      <c r="U4234" s="359">
        <f t="shared" si="891"/>
        <v>0</v>
      </c>
      <c r="V4234" s="429">
        <f>'[8]RAB '!H4209</f>
        <v>0</v>
      </c>
      <c r="W4234" s="429">
        <f t="shared" si="890"/>
        <v>1629702.9580479045</v>
      </c>
    </row>
    <row r="4235" spans="1:23" s="632" customFormat="1" ht="35.1" customHeight="1" x14ac:dyDescent="0.25">
      <c r="A4235" s="2132" t="s">
        <v>25</v>
      </c>
      <c r="B4235" s="2399" t="s">
        <v>500</v>
      </c>
      <c r="C4235" s="2231"/>
      <c r="D4235" s="2231"/>
      <c r="E4235" s="2231"/>
      <c r="F4235" s="2397">
        <v>312.16000000000003</v>
      </c>
      <c r="G4235" s="2393" t="str">
        <f>IF(ISBLANK(H4235),"",IF(H4235="BN",VLOOKUP(B4235,'[4]V. BAHAN'!$B$8:$E$1099,3,FALSE),IFERROR(VLOOKUP(H4235,'[4]III. DAFTAR AHS'!$B$7:$H$872,5,FALSE),"ls")))</f>
        <v xml:space="preserve">Kg </v>
      </c>
      <c r="H4235" s="2076" t="s">
        <v>440</v>
      </c>
      <c r="I4235" s="2210" t="s">
        <v>441</v>
      </c>
      <c r="J4235" s="1486">
        <v>13041.05</v>
      </c>
      <c r="K4235" s="1486">
        <f>J4235*F4235</f>
        <v>4070894.1680000001</v>
      </c>
      <c r="L4235" s="1933">
        <f>K4235/$K$4349*100</f>
        <v>1.06534089691493E-2</v>
      </c>
      <c r="M4235" s="2400"/>
      <c r="N4235" s="2400">
        <f>L4235*M4235/100</f>
        <v>0</v>
      </c>
      <c r="O4235" s="2400">
        <f>Q4235-M4235</f>
        <v>0</v>
      </c>
      <c r="P4235" s="2400">
        <f>L4235*O4235/100</f>
        <v>0</v>
      </c>
      <c r="Q4235" s="2400"/>
      <c r="R4235" s="2400">
        <f>L4235*Q4235/100</f>
        <v>0</v>
      </c>
      <c r="S4235" s="2401"/>
      <c r="T4235" s="359">
        <f>'[16]LAP MINGGUAN'!R4235</f>
        <v>0</v>
      </c>
      <c r="U4235" s="359">
        <f t="shared" si="891"/>
        <v>0</v>
      </c>
      <c r="V4235" s="429">
        <f>'[8]RAB '!H4210</f>
        <v>1629702.9580479045</v>
      </c>
      <c r="W4235" s="429">
        <f t="shared" si="890"/>
        <v>2441191.2099520955</v>
      </c>
    </row>
    <row r="4236" spans="1:23" s="632" customFormat="1" ht="35.1" customHeight="1" x14ac:dyDescent="0.25">
      <c r="A4236" s="2132" t="s">
        <v>25</v>
      </c>
      <c r="B4236" s="2402" t="s">
        <v>501</v>
      </c>
      <c r="C4236" s="2231"/>
      <c r="D4236" s="2231"/>
      <c r="E4236" s="2231"/>
      <c r="F4236" s="2076">
        <v>1.18</v>
      </c>
      <c r="G4236" s="2393" t="str">
        <f>IF(ISBLANK(H4236),"",IF(H4236="BN",VLOOKUP(B4236,'[4]V. BAHAN'!$B$8:$E$1099,3,FALSE),IFERROR(VLOOKUP(H4236,'[4]III. DAFTAR AHS'!$B$7:$H$872,5,FALSE),"ls")))</f>
        <v xml:space="preserve">m3 </v>
      </c>
      <c r="H4236" s="2076" t="s">
        <v>502</v>
      </c>
      <c r="I4236" s="2210" t="s">
        <v>427</v>
      </c>
      <c r="J4236" s="1486">
        <f>VLOOKUP(B4236,'[5] RAB LAMA'!$B$9:$E$5553,4,FALSE)</f>
        <v>1233499.433557336</v>
      </c>
      <c r="K4236" s="1486">
        <f>J4236*F4236</f>
        <v>1455529.3315976565</v>
      </c>
      <c r="L4236" s="1933">
        <f>K4236/$K$4349*100</f>
        <v>3.8090769733079336E-3</v>
      </c>
      <c r="M4236" s="2400"/>
      <c r="N4236" s="2400">
        <f>L4236*M4236/100</f>
        <v>0</v>
      </c>
      <c r="O4236" s="2400">
        <f>Q4236-M4236</f>
        <v>0</v>
      </c>
      <c r="P4236" s="2400">
        <f>L4236*O4236/100</f>
        <v>0</v>
      </c>
      <c r="Q4236" s="2400"/>
      <c r="R4236" s="2400">
        <f>L4236*Q4236/100</f>
        <v>0</v>
      </c>
      <c r="S4236" s="2401"/>
      <c r="T4236" s="359">
        <f>'[16]LAP MINGGUAN'!R4236</f>
        <v>0</v>
      </c>
      <c r="U4236" s="359">
        <f t="shared" si="891"/>
        <v>0</v>
      </c>
      <c r="V4236" s="429">
        <f>'[8]RAB '!H4211</f>
        <v>4070894.1680000001</v>
      </c>
      <c r="W4236" s="429">
        <f t="shared" si="890"/>
        <v>-2615364.8364023436</v>
      </c>
    </row>
    <row r="4237" spans="1:23" s="632" customFormat="1" ht="35.1" customHeight="1" x14ac:dyDescent="0.25">
      <c r="A4237" s="2132"/>
      <c r="B4237" s="2403" t="s">
        <v>570</v>
      </c>
      <c r="C4237" s="2229"/>
      <c r="D4237" s="2229"/>
      <c r="E4237" s="2229"/>
      <c r="F4237" s="2397"/>
      <c r="G4237" s="2393" t="str">
        <f>IF(ISBLANK(H4237),"",IF(H4237="BN",VLOOKUP(B4237,'[4]V. BAHAN'!$B$8:$E$1099,3,FALSE),IFERROR(VLOOKUP(H4237,'[4]III. DAFTAR AHS'!$B$7:$H$872,5,FALSE),"ls")))</f>
        <v/>
      </c>
      <c r="H4237" s="2210"/>
      <c r="I4237" s="2210" t="s">
        <v>243</v>
      </c>
      <c r="J4237" s="2404"/>
      <c r="K4237" s="2398"/>
      <c r="L4237" s="1933"/>
      <c r="M4237" s="2394"/>
      <c r="N4237" s="2394"/>
      <c r="O4237" s="2394"/>
      <c r="P4237" s="2394"/>
      <c r="Q4237" s="2394"/>
      <c r="R4237" s="2394"/>
      <c r="S4237" s="2395"/>
      <c r="T4237" s="359">
        <f>'[16]LAP MINGGUAN'!R4237</f>
        <v>0</v>
      </c>
      <c r="U4237" s="359">
        <f t="shared" si="891"/>
        <v>0</v>
      </c>
      <c r="V4237" s="429">
        <f>'[8]RAB '!H4212</f>
        <v>1455529.3315976565</v>
      </c>
      <c r="W4237" s="429">
        <f t="shared" si="890"/>
        <v>-1455529.3315976565</v>
      </c>
    </row>
    <row r="4238" spans="1:23" s="632" customFormat="1" ht="35.1" customHeight="1" x14ac:dyDescent="0.25">
      <c r="A4238" s="2138">
        <f>+A4233+1</f>
        <v>11</v>
      </c>
      <c r="B4238" s="2396" t="s">
        <v>2310</v>
      </c>
      <c r="C4238" s="2212"/>
      <c r="D4238" s="2212"/>
      <c r="E4238" s="2212"/>
      <c r="F4238" s="2397"/>
      <c r="G4238" s="2393" t="str">
        <f>IF(ISBLANK(H4238),"",IF(H4238="BN",VLOOKUP(B4238,'[4]V. BAHAN'!$B$8:$E$1099,3,FALSE),IFERROR(VLOOKUP(H4238,'[4]III. DAFTAR AHS'!$B$7:$H$872,5,FALSE),"ls")))</f>
        <v/>
      </c>
      <c r="H4238" s="2210"/>
      <c r="I4238" s="2210" t="s">
        <v>243</v>
      </c>
      <c r="J4238" s="2404"/>
      <c r="K4238" s="2398"/>
      <c r="L4238" s="1933"/>
      <c r="M4238" s="2394"/>
      <c r="N4238" s="2394"/>
      <c r="O4238" s="2394"/>
      <c r="P4238" s="2394"/>
      <c r="Q4238" s="2394"/>
      <c r="R4238" s="2394"/>
      <c r="S4238" s="2395"/>
      <c r="T4238" s="359">
        <f>'[16]LAP MINGGUAN'!R4238</f>
        <v>0</v>
      </c>
      <c r="U4238" s="359">
        <f t="shared" si="891"/>
        <v>0</v>
      </c>
      <c r="V4238" s="429">
        <f>'[8]RAB '!H4213</f>
        <v>0</v>
      </c>
      <c r="W4238" s="429">
        <f t="shared" si="890"/>
        <v>0</v>
      </c>
    </row>
    <row r="4239" spans="1:23" s="632" customFormat="1" ht="35.1" customHeight="1" x14ac:dyDescent="0.25">
      <c r="A4239" s="2132" t="s">
        <v>25</v>
      </c>
      <c r="B4239" s="2399" t="s">
        <v>543</v>
      </c>
      <c r="C4239" s="2231"/>
      <c r="D4239" s="2231"/>
      <c r="E4239" s="2231"/>
      <c r="F4239" s="2397">
        <v>16.66</v>
      </c>
      <c r="G4239" s="2393" t="str">
        <f>IF(ISBLANK(H4239),"",IF(H4239="BN",VLOOKUP(B4239,'[4]V. BAHAN'!$B$8:$E$1099,3,FALSE),IFERROR(VLOOKUP(H4239,'[4]III. DAFTAR AHS'!$B$7:$H$872,5,FALSE),"ls")))</f>
        <v xml:space="preserve">m2 </v>
      </c>
      <c r="H4239" s="2076" t="s">
        <v>544</v>
      </c>
      <c r="I4239" s="2210" t="s">
        <v>427</v>
      </c>
      <c r="J4239" s="1486">
        <f>VLOOKUP(B4239,'[5] RAB LAMA'!$B$9:$E$5553,4,FALSE)</f>
        <v>147164.89822703571</v>
      </c>
      <c r="K4239" s="1486">
        <f>J4239*F4239</f>
        <v>2451767.2044624151</v>
      </c>
      <c r="L4239" s="1933">
        <f t="shared" ref="L4239:L4245" si="893">K4239/$K$4349*100</f>
        <v>6.4162018584527332E-3</v>
      </c>
      <c r="M4239" s="2400"/>
      <c r="N4239" s="2400">
        <f>L4239*M4239/100</f>
        <v>0</v>
      </c>
      <c r="O4239" s="2400">
        <f>Q4239-M4239</f>
        <v>0</v>
      </c>
      <c r="P4239" s="2400">
        <f>L4239*O4239/100</f>
        <v>0</v>
      </c>
      <c r="Q4239" s="2400"/>
      <c r="R4239" s="2400">
        <f>L4239*Q4239/100</f>
        <v>0</v>
      </c>
      <c r="S4239" s="2401"/>
      <c r="T4239" s="359">
        <f>'[16]LAP MINGGUAN'!R4239</f>
        <v>0</v>
      </c>
      <c r="U4239" s="359">
        <f t="shared" si="891"/>
        <v>0</v>
      </c>
      <c r="V4239" s="429">
        <f>'[8]RAB '!H4214</f>
        <v>0</v>
      </c>
      <c r="W4239" s="429">
        <f t="shared" si="890"/>
        <v>2451767.2044624151</v>
      </c>
    </row>
    <row r="4240" spans="1:23" s="632" customFormat="1" ht="35.1" customHeight="1" x14ac:dyDescent="0.25">
      <c r="A4240" s="2132" t="s">
        <v>25</v>
      </c>
      <c r="B4240" s="2399" t="s">
        <v>500</v>
      </c>
      <c r="C4240" s="2231"/>
      <c r="D4240" s="2231"/>
      <c r="E4240" s="2231"/>
      <c r="F4240" s="2397">
        <v>407.72</v>
      </c>
      <c r="G4240" s="2393" t="str">
        <f>IF(ISBLANK(H4240),"",IF(H4240="BN",VLOOKUP(B4240,'[4]V. BAHAN'!$B$8:$E$1099,3,FALSE),IFERROR(VLOOKUP(H4240,'[4]III. DAFTAR AHS'!$B$7:$H$872,5,FALSE),"ls")))</f>
        <v xml:space="preserve">Kg </v>
      </c>
      <c r="H4240" s="2076" t="s">
        <v>440</v>
      </c>
      <c r="I4240" s="2210" t="s">
        <v>441</v>
      </c>
      <c r="J4240" s="1486">
        <v>13041.05</v>
      </c>
      <c r="K4240" s="1486">
        <f>J4240*F4240</f>
        <v>5317096.9060000004</v>
      </c>
      <c r="L4240" s="1933">
        <f t="shared" si="893"/>
        <v>1.391468447239093E-2</v>
      </c>
      <c r="M4240" s="2400"/>
      <c r="N4240" s="2400">
        <f>L4240*M4240/100</f>
        <v>0</v>
      </c>
      <c r="O4240" s="2400">
        <f>Q4240-M4240</f>
        <v>0</v>
      </c>
      <c r="P4240" s="2400">
        <f>L4240*O4240/100</f>
        <v>0</v>
      </c>
      <c r="Q4240" s="2400"/>
      <c r="R4240" s="2400">
        <f>L4240*Q4240/100</f>
        <v>0</v>
      </c>
      <c r="S4240" s="2401"/>
      <c r="T4240" s="359">
        <f>'[16]LAP MINGGUAN'!R4240</f>
        <v>0</v>
      </c>
      <c r="U4240" s="359">
        <f t="shared" si="891"/>
        <v>0</v>
      </c>
      <c r="V4240" s="429">
        <f>'[8]RAB '!H4215</f>
        <v>2451767.2044624151</v>
      </c>
      <c r="W4240" s="429">
        <f t="shared" si="890"/>
        <v>2865329.7015375854</v>
      </c>
    </row>
    <row r="4241" spans="1:391" s="632" customFormat="1" ht="35.1" customHeight="1" x14ac:dyDescent="0.25">
      <c r="A4241" s="2132" t="s">
        <v>25</v>
      </c>
      <c r="B4241" s="2402" t="s">
        <v>501</v>
      </c>
      <c r="C4241" s="2231"/>
      <c r="D4241" s="2231"/>
      <c r="E4241" s="2231"/>
      <c r="F4241" s="2076">
        <v>1.44</v>
      </c>
      <c r="G4241" s="2393" t="str">
        <f>IF(ISBLANK(H4241),"",IF(H4241="BN",VLOOKUP(B4241,'[4]V. BAHAN'!$B$8:$E$1099,3,FALSE),IFERROR(VLOOKUP(H4241,'[4]III. DAFTAR AHS'!$B$7:$H$872,5,FALSE),"ls")))</f>
        <v xml:space="preserve">m3 </v>
      </c>
      <c r="H4241" s="2076" t="s">
        <v>502</v>
      </c>
      <c r="I4241" s="2210" t="s">
        <v>427</v>
      </c>
      <c r="J4241" s="1486">
        <f>VLOOKUP(B4241,'[5] RAB LAMA'!$B$9:$E$5553,4,FALSE)</f>
        <v>1233499.433557336</v>
      </c>
      <c r="K4241" s="1486">
        <f>J4241*F4241</f>
        <v>1776239.1843225637</v>
      </c>
      <c r="L4241" s="1933">
        <f t="shared" si="893"/>
        <v>4.6483651199690033E-3</v>
      </c>
      <c r="M4241" s="2400"/>
      <c r="N4241" s="2400">
        <f>L4241*M4241/100</f>
        <v>0</v>
      </c>
      <c r="O4241" s="2400">
        <f>Q4241-M4241</f>
        <v>0</v>
      </c>
      <c r="P4241" s="2400">
        <f>L4241*O4241/100</f>
        <v>0</v>
      </c>
      <c r="Q4241" s="2400"/>
      <c r="R4241" s="2400">
        <f>L4241*Q4241/100</f>
        <v>0</v>
      </c>
      <c r="S4241" s="2401"/>
      <c r="T4241" s="359">
        <f>'[16]LAP MINGGUAN'!R4241</f>
        <v>0</v>
      </c>
      <c r="U4241" s="359">
        <f t="shared" si="891"/>
        <v>0</v>
      </c>
      <c r="V4241" s="429">
        <f>'[8]RAB '!H4216</f>
        <v>5317096.9060000004</v>
      </c>
      <c r="W4241" s="429">
        <f t="shared" si="890"/>
        <v>-3540857.7216774365</v>
      </c>
    </row>
    <row r="4242" spans="1:391" s="632" customFormat="1" ht="35.1" customHeight="1" x14ac:dyDescent="0.25">
      <c r="A4242" s="2138">
        <f>+A4238+1</f>
        <v>12</v>
      </c>
      <c r="B4242" s="2396" t="s">
        <v>2199</v>
      </c>
      <c r="C4242" s="2212"/>
      <c r="D4242" s="2212"/>
      <c r="E4242" s="2212"/>
      <c r="F4242" s="2397"/>
      <c r="G4242" s="2393" t="str">
        <f>IF(ISBLANK(H4242),"",IF(H4242="BN",VLOOKUP(B4242,'[4]V. BAHAN'!$B$8:$E$1099,3,FALSE),IFERROR(VLOOKUP(H4242,'[4]III. DAFTAR AHS'!$B$7:$H$872,5,FALSE),"ls")))</f>
        <v/>
      </c>
      <c r="H4242" s="2210"/>
      <c r="I4242" s="2210" t="s">
        <v>243</v>
      </c>
      <c r="J4242" s="2404"/>
      <c r="K4242" s="2398"/>
      <c r="L4242" s="1933">
        <f t="shared" si="893"/>
        <v>0</v>
      </c>
      <c r="M4242" s="2394"/>
      <c r="N4242" s="2394"/>
      <c r="O4242" s="2394"/>
      <c r="P4242" s="2394"/>
      <c r="Q4242" s="2394"/>
      <c r="R4242" s="2394"/>
      <c r="S4242" s="2395"/>
      <c r="T4242" s="359">
        <f>'[16]LAP MINGGUAN'!R4242</f>
        <v>0</v>
      </c>
      <c r="U4242" s="359">
        <f t="shared" si="891"/>
        <v>0</v>
      </c>
      <c r="V4242" s="429">
        <f>'[8]RAB '!H4217</f>
        <v>1776239.1843225637</v>
      </c>
      <c r="W4242" s="429">
        <f t="shared" si="890"/>
        <v>-1776239.1843225637</v>
      </c>
    </row>
    <row r="4243" spans="1:391" s="632" customFormat="1" ht="35.1" customHeight="1" x14ac:dyDescent="0.25">
      <c r="A4243" s="2132" t="s">
        <v>25</v>
      </c>
      <c r="B4243" s="2399" t="s">
        <v>543</v>
      </c>
      <c r="C4243" s="2231"/>
      <c r="D4243" s="2231"/>
      <c r="E4243" s="2231"/>
      <c r="F4243" s="2397">
        <v>6.6</v>
      </c>
      <c r="G4243" s="2393" t="str">
        <f>IF(ISBLANK(H4243),"",IF(H4243="BN",VLOOKUP(B4243,'[4]V. BAHAN'!$B$8:$E$1099,3,FALSE),IFERROR(VLOOKUP(H4243,'[4]III. DAFTAR AHS'!$B$7:$H$872,5,FALSE),"ls")))</f>
        <v xml:space="preserve">m2 </v>
      </c>
      <c r="H4243" s="2076" t="s">
        <v>544</v>
      </c>
      <c r="I4243" s="2210" t="s">
        <v>427</v>
      </c>
      <c r="J4243" s="1486">
        <f>VLOOKUP(B4243,'[5] RAB LAMA'!$B$9:$E$5553,4,FALSE)</f>
        <v>147164.89822703571</v>
      </c>
      <c r="K4243" s="1486">
        <f>J4243*F4243</f>
        <v>971288.32829843566</v>
      </c>
      <c r="L4243" s="1933">
        <f t="shared" si="893"/>
        <v>2.5418326690148886E-3</v>
      </c>
      <c r="M4243" s="2400"/>
      <c r="N4243" s="2400">
        <f>L4243*M4243/100</f>
        <v>0</v>
      </c>
      <c r="O4243" s="2400">
        <f>Q4243-M4243</f>
        <v>0</v>
      </c>
      <c r="P4243" s="2400">
        <f>L4243*O4243/100</f>
        <v>0</v>
      </c>
      <c r="Q4243" s="2400"/>
      <c r="R4243" s="2400">
        <f>L4243*Q4243/100</f>
        <v>0</v>
      </c>
      <c r="S4243" s="2401"/>
      <c r="T4243" s="359">
        <f>'[16]LAP MINGGUAN'!R4243</f>
        <v>0</v>
      </c>
      <c r="U4243" s="359">
        <f t="shared" si="891"/>
        <v>0</v>
      </c>
      <c r="V4243" s="429">
        <f>'[8]RAB '!H4218</f>
        <v>0</v>
      </c>
      <c r="W4243" s="429">
        <f t="shared" si="890"/>
        <v>971288.32829843566</v>
      </c>
    </row>
    <row r="4244" spans="1:391" s="632" customFormat="1" ht="35.1" customHeight="1" x14ac:dyDescent="0.25">
      <c r="A4244" s="2132" t="s">
        <v>25</v>
      </c>
      <c r="B4244" s="2399" t="s">
        <v>500</v>
      </c>
      <c r="C4244" s="2231"/>
      <c r="D4244" s="2231"/>
      <c r="E4244" s="2231"/>
      <c r="F4244" s="2397">
        <v>174.98</v>
      </c>
      <c r="G4244" s="2393" t="str">
        <f>IF(ISBLANK(H4244),"",IF(H4244="BN",VLOOKUP(B4244,'[4]V. BAHAN'!$B$8:$E$1099,3,FALSE),IFERROR(VLOOKUP(H4244,'[4]III. DAFTAR AHS'!$B$7:$H$872,5,FALSE),"ls")))</f>
        <v xml:space="preserve">Kg </v>
      </c>
      <c r="H4244" s="2076" t="s">
        <v>440</v>
      </c>
      <c r="I4244" s="2210" t="s">
        <v>441</v>
      </c>
      <c r="J4244" s="1486">
        <f>$J$4240</f>
        <v>13041.05</v>
      </c>
      <c r="K4244" s="1486">
        <f>J4244*F4244</f>
        <v>2281922.9289999995</v>
      </c>
      <c r="L4244" s="1933">
        <f t="shared" si="893"/>
        <v>5.9717244407411071E-3</v>
      </c>
      <c r="M4244" s="2400"/>
      <c r="N4244" s="2400">
        <f>L4244*M4244/100</f>
        <v>0</v>
      </c>
      <c r="O4244" s="2400">
        <f>Q4244-M4244</f>
        <v>0</v>
      </c>
      <c r="P4244" s="2400">
        <f>L4244*O4244/100</f>
        <v>0</v>
      </c>
      <c r="Q4244" s="2400"/>
      <c r="R4244" s="2400">
        <f>L4244*Q4244/100</f>
        <v>0</v>
      </c>
      <c r="S4244" s="2401"/>
      <c r="T4244" s="359">
        <f>'[16]LAP MINGGUAN'!R4244</f>
        <v>0</v>
      </c>
      <c r="U4244" s="359">
        <f t="shared" si="891"/>
        <v>0</v>
      </c>
      <c r="V4244" s="429">
        <f>'[8]RAB '!H4219</f>
        <v>971288.32829843566</v>
      </c>
      <c r="W4244" s="429">
        <f t="shared" si="890"/>
        <v>1310634.600701564</v>
      </c>
    </row>
    <row r="4245" spans="1:391" s="632" customFormat="1" ht="35.1" customHeight="1" x14ac:dyDescent="0.25">
      <c r="A4245" s="2132" t="s">
        <v>25</v>
      </c>
      <c r="B4245" s="2402" t="s">
        <v>501</v>
      </c>
      <c r="C4245" s="2231"/>
      <c r="D4245" s="2231"/>
      <c r="E4245" s="2231"/>
      <c r="F4245" s="2076">
        <v>0.56999999999999995</v>
      </c>
      <c r="G4245" s="2393" t="str">
        <f>IF(ISBLANK(H4245),"",IF(H4245="BN",VLOOKUP(B4245,'[4]V. BAHAN'!$B$8:$E$1099,3,FALSE),IFERROR(VLOOKUP(H4245,'[4]III. DAFTAR AHS'!$B$7:$H$872,5,FALSE),"ls")))</f>
        <v xml:space="preserve">m3 </v>
      </c>
      <c r="H4245" s="2076" t="s">
        <v>502</v>
      </c>
      <c r="I4245" s="2210" t="s">
        <v>427</v>
      </c>
      <c r="J4245" s="1486">
        <f>VLOOKUP(B4245,'[5] RAB LAMA'!$B$9:$E$5553,4,FALSE)</f>
        <v>1233499.433557336</v>
      </c>
      <c r="K4245" s="1486">
        <f>J4245*F4245</f>
        <v>703094.67712768144</v>
      </c>
      <c r="L4245" s="1933">
        <f t="shared" si="893"/>
        <v>1.8399778599877304E-3</v>
      </c>
      <c r="M4245" s="2400"/>
      <c r="N4245" s="2400">
        <f>L4245*M4245/100</f>
        <v>0</v>
      </c>
      <c r="O4245" s="2400">
        <f>Q4245-M4245</f>
        <v>0</v>
      </c>
      <c r="P4245" s="2400">
        <f>L4245*O4245/100</f>
        <v>0</v>
      </c>
      <c r="Q4245" s="2400"/>
      <c r="R4245" s="2400">
        <f>L4245*Q4245/100</f>
        <v>0</v>
      </c>
      <c r="S4245" s="2401"/>
      <c r="T4245" s="359">
        <f>'[16]LAP MINGGUAN'!R4245</f>
        <v>0</v>
      </c>
      <c r="U4245" s="359">
        <f t="shared" si="891"/>
        <v>0</v>
      </c>
      <c r="V4245" s="429">
        <f>'[8]RAB '!H4220</f>
        <v>2281922.9289999995</v>
      </c>
      <c r="W4245" s="429">
        <f t="shared" si="890"/>
        <v>-1578828.2518723181</v>
      </c>
    </row>
    <row r="4246" spans="1:391" s="632" customFormat="1" ht="35.1" customHeight="1" x14ac:dyDescent="0.25">
      <c r="A4246" s="2138">
        <f>+A4242+1</f>
        <v>13</v>
      </c>
      <c r="B4246" s="2396" t="s">
        <v>2311</v>
      </c>
      <c r="C4246" s="2212"/>
      <c r="D4246" s="2212"/>
      <c r="E4246" s="2212"/>
      <c r="F4246" s="2397"/>
      <c r="G4246" s="2393" t="str">
        <f>IF(ISBLANK(H4246),"",IF(H4246="BN",VLOOKUP(B4246,'[4]V. BAHAN'!$B$8:$E$1099,3,FALSE),IFERROR(VLOOKUP(H4246,'[4]III. DAFTAR AHS'!$B$7:$H$872,5,FALSE),"ls")))</f>
        <v/>
      </c>
      <c r="H4246" s="2210"/>
      <c r="I4246" s="2210" t="s">
        <v>243</v>
      </c>
      <c r="J4246" s="2404"/>
      <c r="K4246" s="2398"/>
      <c r="L4246" s="1933"/>
      <c r="M4246" s="2394"/>
      <c r="N4246" s="2394"/>
      <c r="O4246" s="2394"/>
      <c r="P4246" s="2394"/>
      <c r="Q4246" s="2394"/>
      <c r="R4246" s="2394"/>
      <c r="S4246" s="2395"/>
      <c r="T4246" s="359">
        <f>'[16]LAP MINGGUAN'!R4246</f>
        <v>0</v>
      </c>
      <c r="U4246" s="359">
        <f t="shared" si="891"/>
        <v>0</v>
      </c>
      <c r="V4246" s="429">
        <f>'[8]RAB '!H4221</f>
        <v>703094.67712768144</v>
      </c>
      <c r="W4246" s="429">
        <f t="shared" si="890"/>
        <v>-703094.67712768144</v>
      </c>
    </row>
    <row r="4247" spans="1:391" s="632" customFormat="1" ht="35.1" customHeight="1" x14ac:dyDescent="0.25">
      <c r="A4247" s="2132" t="s">
        <v>25</v>
      </c>
      <c r="B4247" s="2399" t="s">
        <v>543</v>
      </c>
      <c r="C4247" s="2231"/>
      <c r="D4247" s="2231"/>
      <c r="E4247" s="2231"/>
      <c r="F4247" s="2397">
        <v>18.21</v>
      </c>
      <c r="G4247" s="2393" t="str">
        <f>IF(ISBLANK(H4247),"",IF(H4247="BN",VLOOKUP(B4247,'[4]V. BAHAN'!$B$8:$E$1099,3,FALSE),IFERROR(VLOOKUP(H4247,'[4]III. DAFTAR AHS'!$B$7:$H$872,5,FALSE),"ls")))</f>
        <v xml:space="preserve">m2 </v>
      </c>
      <c r="H4247" s="2076" t="s">
        <v>544</v>
      </c>
      <c r="I4247" s="2210" t="s">
        <v>427</v>
      </c>
      <c r="J4247" s="1486">
        <f>VLOOKUP(B4247,'[5] RAB LAMA'!$B$9:$E$5553,4,FALSE)</f>
        <v>147164.89822703571</v>
      </c>
      <c r="K4247" s="1486">
        <f>J4247*F4247</f>
        <v>2679872.7967143203</v>
      </c>
      <c r="L4247" s="1933">
        <f>K4247/$K$4349*100</f>
        <v>7.0131474095092607E-3</v>
      </c>
      <c r="M4247" s="2400"/>
      <c r="N4247" s="2400">
        <f>L4247*M4247/100</f>
        <v>0</v>
      </c>
      <c r="O4247" s="2400">
        <f>Q4247-M4247</f>
        <v>0</v>
      </c>
      <c r="P4247" s="2400">
        <f>L4247*O4247/100</f>
        <v>0</v>
      </c>
      <c r="Q4247" s="2400"/>
      <c r="R4247" s="2400">
        <f>L4247*Q4247/100</f>
        <v>0</v>
      </c>
      <c r="S4247" s="2401"/>
      <c r="T4247" s="359">
        <f>'[16]LAP MINGGUAN'!R4247</f>
        <v>0</v>
      </c>
      <c r="U4247" s="359">
        <f t="shared" si="891"/>
        <v>0</v>
      </c>
      <c r="V4247" s="429">
        <f>'[8]RAB '!H4222</f>
        <v>0</v>
      </c>
      <c r="W4247" s="429">
        <f t="shared" si="890"/>
        <v>2679872.7967143203</v>
      </c>
    </row>
    <row r="4248" spans="1:391" s="632" customFormat="1" ht="35.1" customHeight="1" x14ac:dyDescent="0.25">
      <c r="A4248" s="2132" t="s">
        <v>25</v>
      </c>
      <c r="B4248" s="2399" t="s">
        <v>500</v>
      </c>
      <c r="C4248" s="2231"/>
      <c r="D4248" s="2231"/>
      <c r="E4248" s="2231"/>
      <c r="F4248" s="2397">
        <v>305.57</v>
      </c>
      <c r="G4248" s="2393" t="str">
        <f>IF(ISBLANK(H4248),"",IF(H4248="BN",VLOOKUP(B4248,'[4]V. BAHAN'!$B$8:$E$1099,3,FALSE),IFERROR(VLOOKUP(H4248,'[4]III. DAFTAR AHS'!$B$7:$H$872,5,FALSE),"ls")))</f>
        <v xml:space="preserve">Kg </v>
      </c>
      <c r="H4248" s="2076" t="s">
        <v>440</v>
      </c>
      <c r="I4248" s="2210" t="s">
        <v>441</v>
      </c>
      <c r="J4248" s="1486">
        <f>$J$4240</f>
        <v>13041.05</v>
      </c>
      <c r="K4248" s="1486">
        <f>J4248*F4248</f>
        <v>3984953.6484999997</v>
      </c>
      <c r="L4248" s="1933">
        <f>K4248/$K$4349*100</f>
        <v>1.0428505185491259E-2</v>
      </c>
      <c r="M4248" s="2400"/>
      <c r="N4248" s="2400">
        <f>L4248*M4248/100</f>
        <v>0</v>
      </c>
      <c r="O4248" s="2400">
        <f>Q4248-M4248</f>
        <v>0</v>
      </c>
      <c r="P4248" s="2400">
        <f>L4248*O4248/100</f>
        <v>0</v>
      </c>
      <c r="Q4248" s="2400"/>
      <c r="R4248" s="2400">
        <f>L4248*Q4248/100</f>
        <v>0</v>
      </c>
      <c r="S4248" s="2401"/>
      <c r="T4248" s="359">
        <f>'[16]LAP MINGGUAN'!R4248</f>
        <v>0</v>
      </c>
      <c r="U4248" s="359">
        <f t="shared" si="891"/>
        <v>0</v>
      </c>
      <c r="V4248" s="429">
        <f>'[8]RAB '!H4223</f>
        <v>2679872.7967143203</v>
      </c>
      <c r="W4248" s="429">
        <f t="shared" si="890"/>
        <v>1305080.8517856793</v>
      </c>
    </row>
    <row r="4249" spans="1:391" s="632" customFormat="1" ht="35.1" customHeight="1" x14ac:dyDescent="0.25">
      <c r="A4249" s="2132" t="s">
        <v>25</v>
      </c>
      <c r="B4249" s="2402" t="s">
        <v>501</v>
      </c>
      <c r="C4249" s="2231"/>
      <c r="D4249" s="2231"/>
      <c r="E4249" s="2231"/>
      <c r="F4249" s="2076">
        <v>0.9</v>
      </c>
      <c r="G4249" s="2393" t="str">
        <f>IF(ISBLANK(H4249),"",IF(H4249="BN",VLOOKUP(B4249,'[4]V. BAHAN'!$B$8:$E$1099,3,FALSE),IFERROR(VLOOKUP(H4249,'[4]III. DAFTAR AHS'!$B$7:$H$872,5,FALSE),"ls")))</f>
        <v xml:space="preserve">m3 </v>
      </c>
      <c r="H4249" s="2076" t="s">
        <v>502</v>
      </c>
      <c r="I4249" s="2210" t="s">
        <v>427</v>
      </c>
      <c r="J4249" s="1486">
        <f>VLOOKUP(B4249,'[5] RAB LAMA'!$B$9:$E$5553,4,FALSE)</f>
        <v>1233499.433557336</v>
      </c>
      <c r="K4249" s="1486">
        <f>J4249*F4249</f>
        <v>1110149.4902016025</v>
      </c>
      <c r="L4249" s="1933">
        <f>K4249/$K$4349*100</f>
        <v>2.9052281999806273E-3</v>
      </c>
      <c r="M4249" s="2400"/>
      <c r="N4249" s="2400">
        <f>L4249*M4249/100</f>
        <v>0</v>
      </c>
      <c r="O4249" s="2400">
        <f>Q4249-M4249</f>
        <v>0</v>
      </c>
      <c r="P4249" s="2400">
        <f>L4249*O4249/100</f>
        <v>0</v>
      </c>
      <c r="Q4249" s="2400"/>
      <c r="R4249" s="2400">
        <f>L4249*Q4249/100</f>
        <v>0</v>
      </c>
      <c r="S4249" s="2401"/>
      <c r="T4249" s="359">
        <f>'[16]LAP MINGGUAN'!R4249</f>
        <v>0</v>
      </c>
      <c r="U4249" s="359">
        <f t="shared" si="891"/>
        <v>0</v>
      </c>
      <c r="V4249" s="429">
        <f>'[8]RAB '!H4224</f>
        <v>3984953.6484999997</v>
      </c>
      <c r="W4249" s="429">
        <f t="shared" si="890"/>
        <v>-2874804.1582983974</v>
      </c>
    </row>
    <row r="4250" spans="1:391" s="632" customFormat="1" ht="35.1" customHeight="1" thickBot="1" x14ac:dyDescent="0.3">
      <c r="A4250" s="2405"/>
      <c r="B4250" s="2406"/>
      <c r="C4250" s="2407"/>
      <c r="D4250" s="2407"/>
      <c r="E4250" s="2407"/>
      <c r="F4250" s="2408"/>
      <c r="G4250" s="2358" t="str">
        <f>IF(ISBLANK(H4250),"",IF(H4250="BN",VLOOKUP(B4250,'[4]V. BAHAN'!$B$8:$E$1099,3,FALSE),IFERROR(VLOOKUP(H4250,'[4]III. DAFTAR AHS'!$B$7:$H$872,5,FALSE),"ls")))</f>
        <v/>
      </c>
      <c r="H4250" s="2222"/>
      <c r="I4250" s="2222" t="s">
        <v>243</v>
      </c>
      <c r="J4250" s="2409"/>
      <c r="K4250" s="2390"/>
      <c r="L4250" s="460"/>
      <c r="M4250" s="2391"/>
      <c r="N4250" s="2391"/>
      <c r="O4250" s="2391"/>
      <c r="P4250" s="2391"/>
      <c r="Q4250" s="2391"/>
      <c r="R4250" s="2391"/>
      <c r="S4250" s="2392"/>
      <c r="T4250" s="359">
        <f>'[16]LAP MINGGUAN'!R4250</f>
        <v>0</v>
      </c>
      <c r="U4250" s="359">
        <f t="shared" si="891"/>
        <v>0</v>
      </c>
      <c r="V4250" s="429">
        <f>'[8]RAB '!H4225</f>
        <v>1110149.4902016025</v>
      </c>
      <c r="W4250" s="429">
        <f t="shared" si="890"/>
        <v>-1110149.4902016025</v>
      </c>
    </row>
    <row r="4251" spans="1:391" s="473" customFormat="1" ht="35.1" customHeight="1" thickBot="1" x14ac:dyDescent="0.3">
      <c r="A4251" s="2085"/>
      <c r="B4251" s="1752" t="s">
        <v>2312</v>
      </c>
      <c r="C4251" s="1753"/>
      <c r="D4251" s="1753"/>
      <c r="E4251" s="1753"/>
      <c r="F4251" s="466"/>
      <c r="G4251" s="466" t="str">
        <f>IF(ISBLANK(H4251),"",IF(H4251="BN",VLOOKUP(B4251,#REF!,3,FALSE),IFERROR(VLOOKUP(H4251,#REF!,5,FALSE),"ls")))</f>
        <v/>
      </c>
      <c r="H4251" s="466"/>
      <c r="I4251" s="466" t="s">
        <v>243</v>
      </c>
      <c r="J4251" s="1268"/>
      <c r="K4251" s="1269">
        <f>SUM(K4173:K4250)</f>
        <v>100739531.99866292</v>
      </c>
      <c r="L4251" s="1270"/>
      <c r="M4251" s="470"/>
      <c r="N4251" s="470"/>
      <c r="O4251" s="470"/>
      <c r="P4251" s="470"/>
      <c r="Q4251" s="470"/>
      <c r="R4251" s="470"/>
      <c r="S4251" s="471"/>
      <c r="T4251" s="359">
        <f>'[16]LAP MINGGUAN'!R4251</f>
        <v>0</v>
      </c>
      <c r="U4251" s="359">
        <f t="shared" si="891"/>
        <v>0</v>
      </c>
      <c r="V4251" s="2206">
        <f>'[8]RAB '!H4226</f>
        <v>0</v>
      </c>
      <c r="W4251" s="2206">
        <f t="shared" si="890"/>
        <v>100739531.99866292</v>
      </c>
      <c r="X4251" s="472"/>
      <c r="Y4251" s="472"/>
      <c r="Z4251" s="472"/>
      <c r="AA4251" s="472"/>
      <c r="AB4251" s="472"/>
      <c r="AC4251" s="472"/>
      <c r="AD4251" s="472"/>
      <c r="AE4251" s="472"/>
      <c r="AF4251" s="472"/>
      <c r="AG4251" s="472"/>
      <c r="AH4251" s="472"/>
      <c r="AI4251" s="472"/>
      <c r="AJ4251" s="472"/>
      <c r="AK4251" s="472"/>
      <c r="AL4251" s="472"/>
      <c r="AM4251" s="472"/>
      <c r="AN4251" s="472"/>
      <c r="AO4251" s="472"/>
      <c r="AP4251" s="472"/>
      <c r="AQ4251" s="472"/>
      <c r="AR4251" s="472"/>
      <c r="AS4251" s="472"/>
      <c r="AT4251" s="472"/>
      <c r="AU4251" s="472"/>
      <c r="AV4251" s="472"/>
      <c r="AW4251" s="472"/>
      <c r="AX4251" s="472"/>
      <c r="AY4251" s="472"/>
      <c r="AZ4251" s="472"/>
      <c r="BA4251" s="472"/>
      <c r="BB4251" s="472"/>
      <c r="BC4251" s="472"/>
      <c r="BD4251" s="472"/>
      <c r="BE4251" s="472"/>
      <c r="BF4251" s="472"/>
      <c r="BG4251" s="472"/>
      <c r="BH4251" s="472"/>
      <c r="BI4251" s="472"/>
      <c r="BJ4251" s="472"/>
      <c r="BK4251" s="472"/>
      <c r="BL4251" s="472"/>
      <c r="BM4251" s="472"/>
      <c r="BN4251" s="472"/>
      <c r="BO4251" s="472"/>
      <c r="BP4251" s="472"/>
      <c r="BQ4251" s="472"/>
      <c r="BR4251" s="472"/>
      <c r="BS4251" s="472"/>
      <c r="BT4251" s="472"/>
      <c r="BU4251" s="472"/>
      <c r="BV4251" s="472"/>
      <c r="BW4251" s="472"/>
      <c r="BX4251" s="472"/>
      <c r="BY4251" s="472"/>
      <c r="BZ4251" s="472"/>
      <c r="CA4251" s="472"/>
      <c r="CB4251" s="472"/>
      <c r="CC4251" s="472"/>
      <c r="CD4251" s="472"/>
      <c r="CE4251" s="472"/>
      <c r="CF4251" s="472"/>
      <c r="CG4251" s="472"/>
      <c r="CH4251" s="472"/>
      <c r="CI4251" s="472"/>
      <c r="CJ4251" s="472"/>
      <c r="CK4251" s="472"/>
      <c r="CL4251" s="472"/>
      <c r="CM4251" s="472"/>
      <c r="CN4251" s="472"/>
      <c r="CO4251" s="472"/>
      <c r="CP4251" s="472"/>
      <c r="CQ4251" s="472"/>
      <c r="CR4251" s="472"/>
      <c r="CS4251" s="472"/>
      <c r="CT4251" s="472"/>
      <c r="CU4251" s="472"/>
      <c r="CV4251" s="472"/>
      <c r="CW4251" s="472"/>
      <c r="CX4251" s="472"/>
      <c r="CY4251" s="472"/>
      <c r="CZ4251" s="472"/>
      <c r="DA4251" s="472"/>
      <c r="DB4251" s="472"/>
      <c r="DC4251" s="472"/>
      <c r="DD4251" s="472"/>
      <c r="DE4251" s="472"/>
      <c r="DF4251" s="472"/>
      <c r="DG4251" s="472"/>
      <c r="DH4251" s="472"/>
      <c r="DI4251" s="472"/>
      <c r="DJ4251" s="472"/>
      <c r="DK4251" s="472"/>
      <c r="DL4251" s="472"/>
      <c r="DM4251" s="472"/>
      <c r="DN4251" s="472"/>
      <c r="DO4251" s="472"/>
      <c r="DP4251" s="472"/>
      <c r="DQ4251" s="472"/>
      <c r="DR4251" s="472"/>
      <c r="DS4251" s="472"/>
      <c r="DT4251" s="472"/>
      <c r="DU4251" s="472"/>
      <c r="DV4251" s="472"/>
      <c r="DW4251" s="472"/>
      <c r="DX4251" s="472"/>
      <c r="DY4251" s="472"/>
      <c r="DZ4251" s="472"/>
      <c r="EA4251" s="472"/>
      <c r="EB4251" s="472"/>
      <c r="EC4251" s="472"/>
      <c r="ED4251" s="472"/>
      <c r="EE4251" s="472"/>
      <c r="EF4251" s="472"/>
      <c r="EG4251" s="472"/>
      <c r="EH4251" s="472"/>
      <c r="EI4251" s="472"/>
      <c r="EJ4251" s="472"/>
      <c r="EK4251" s="472"/>
      <c r="EL4251" s="472"/>
      <c r="EM4251" s="472"/>
      <c r="EN4251" s="472"/>
      <c r="EO4251" s="472"/>
      <c r="EP4251" s="472"/>
      <c r="EQ4251" s="472"/>
      <c r="ER4251" s="472"/>
      <c r="ES4251" s="472"/>
      <c r="ET4251" s="472"/>
      <c r="EU4251" s="472"/>
      <c r="EV4251" s="472"/>
      <c r="EW4251" s="472"/>
      <c r="EX4251" s="472"/>
      <c r="EY4251" s="472"/>
      <c r="EZ4251" s="472"/>
      <c r="FA4251" s="472"/>
      <c r="FB4251" s="472"/>
      <c r="FC4251" s="472"/>
      <c r="FD4251" s="472"/>
      <c r="FE4251" s="472"/>
      <c r="FF4251" s="472"/>
      <c r="FG4251" s="472"/>
      <c r="FH4251" s="472"/>
      <c r="FI4251" s="472"/>
      <c r="FJ4251" s="472"/>
      <c r="FK4251" s="472"/>
      <c r="FL4251" s="472"/>
      <c r="FM4251" s="472"/>
      <c r="FN4251" s="472"/>
      <c r="FO4251" s="472"/>
      <c r="FP4251" s="472"/>
      <c r="FQ4251" s="472"/>
      <c r="FR4251" s="472"/>
      <c r="FS4251" s="472"/>
      <c r="FT4251" s="472"/>
      <c r="FU4251" s="472"/>
      <c r="FV4251" s="472"/>
      <c r="FW4251" s="472"/>
      <c r="FX4251" s="472"/>
      <c r="FY4251" s="472"/>
      <c r="FZ4251" s="472"/>
      <c r="GA4251" s="472"/>
      <c r="GB4251" s="472"/>
      <c r="GC4251" s="472"/>
      <c r="GD4251" s="472"/>
      <c r="GE4251" s="472"/>
      <c r="GF4251" s="472"/>
      <c r="GG4251" s="472"/>
      <c r="GH4251" s="472"/>
      <c r="GI4251" s="472"/>
      <c r="GJ4251" s="472"/>
      <c r="GK4251" s="472"/>
      <c r="GL4251" s="472"/>
      <c r="GM4251" s="472"/>
      <c r="GN4251" s="472"/>
      <c r="GO4251" s="472"/>
      <c r="GP4251" s="472"/>
      <c r="GQ4251" s="472"/>
      <c r="GR4251" s="472"/>
      <c r="GS4251" s="472"/>
      <c r="GT4251" s="472"/>
      <c r="GU4251" s="472"/>
      <c r="GV4251" s="472"/>
      <c r="GW4251" s="472"/>
      <c r="GX4251" s="472"/>
      <c r="GY4251" s="472"/>
      <c r="GZ4251" s="472"/>
      <c r="HA4251" s="472"/>
      <c r="HB4251" s="472"/>
      <c r="HC4251" s="472"/>
      <c r="HD4251" s="472"/>
      <c r="HE4251" s="472"/>
      <c r="HF4251" s="472"/>
      <c r="HG4251" s="472"/>
      <c r="HH4251" s="472"/>
      <c r="HI4251" s="472"/>
      <c r="HJ4251" s="472"/>
      <c r="HK4251" s="472"/>
      <c r="HL4251" s="472"/>
      <c r="HM4251" s="472"/>
      <c r="HN4251" s="472"/>
      <c r="HO4251" s="472"/>
      <c r="HP4251" s="472"/>
      <c r="HQ4251" s="472"/>
      <c r="HR4251" s="472"/>
      <c r="HS4251" s="472"/>
      <c r="HT4251" s="472"/>
      <c r="HU4251" s="472"/>
      <c r="HV4251" s="472"/>
      <c r="HW4251" s="472"/>
      <c r="HX4251" s="472"/>
      <c r="HY4251" s="472"/>
      <c r="HZ4251" s="472"/>
      <c r="IA4251" s="472"/>
      <c r="IB4251" s="472"/>
      <c r="IC4251" s="472"/>
      <c r="ID4251" s="472"/>
      <c r="IE4251" s="472"/>
      <c r="IF4251" s="472"/>
      <c r="IG4251" s="472"/>
      <c r="IH4251" s="472"/>
      <c r="II4251" s="472"/>
      <c r="IJ4251" s="472"/>
      <c r="IK4251" s="472"/>
      <c r="IL4251" s="472"/>
      <c r="IM4251" s="472"/>
      <c r="IN4251" s="472"/>
      <c r="IO4251" s="472"/>
      <c r="IP4251" s="472"/>
      <c r="IQ4251" s="472"/>
      <c r="IR4251" s="472"/>
      <c r="IS4251" s="472"/>
      <c r="IT4251" s="472"/>
      <c r="IU4251" s="472"/>
      <c r="IV4251" s="472"/>
      <c r="IW4251" s="472"/>
      <c r="IX4251" s="472"/>
      <c r="IY4251" s="472"/>
      <c r="IZ4251" s="472"/>
      <c r="JA4251" s="472"/>
      <c r="JB4251" s="472"/>
      <c r="JC4251" s="472"/>
      <c r="JD4251" s="472"/>
      <c r="JE4251" s="472"/>
      <c r="JF4251" s="472"/>
      <c r="JG4251" s="472"/>
      <c r="JH4251" s="472"/>
      <c r="JI4251" s="472"/>
      <c r="JJ4251" s="472"/>
      <c r="JK4251" s="472"/>
      <c r="JL4251" s="472"/>
      <c r="JM4251" s="472"/>
      <c r="JN4251" s="472"/>
      <c r="JO4251" s="472"/>
      <c r="JP4251" s="472"/>
      <c r="JQ4251" s="472"/>
      <c r="JR4251" s="472"/>
      <c r="JS4251" s="472"/>
      <c r="JT4251" s="472"/>
      <c r="JU4251" s="472"/>
      <c r="JV4251" s="472"/>
      <c r="JW4251" s="472"/>
      <c r="JX4251" s="472"/>
      <c r="JY4251" s="472"/>
      <c r="JZ4251" s="472"/>
      <c r="KA4251" s="472"/>
      <c r="KB4251" s="472"/>
      <c r="KC4251" s="472"/>
      <c r="KD4251" s="472"/>
      <c r="KE4251" s="472"/>
      <c r="KF4251" s="472"/>
      <c r="KG4251" s="472"/>
      <c r="KH4251" s="472"/>
      <c r="KI4251" s="472"/>
      <c r="KJ4251" s="472"/>
      <c r="KK4251" s="472"/>
      <c r="KL4251" s="472"/>
      <c r="KM4251" s="472"/>
      <c r="KN4251" s="472"/>
      <c r="KO4251" s="472"/>
      <c r="KP4251" s="472"/>
      <c r="KQ4251" s="472"/>
      <c r="KR4251" s="472"/>
      <c r="KS4251" s="472"/>
      <c r="KT4251" s="472"/>
      <c r="KU4251" s="472"/>
      <c r="KV4251" s="472"/>
      <c r="KW4251" s="472"/>
      <c r="KX4251" s="472"/>
      <c r="KY4251" s="472"/>
      <c r="KZ4251" s="472"/>
      <c r="LA4251" s="472"/>
      <c r="LB4251" s="472"/>
      <c r="LC4251" s="472"/>
      <c r="LD4251" s="472"/>
      <c r="LE4251" s="472"/>
      <c r="LF4251" s="472"/>
      <c r="LG4251" s="472"/>
      <c r="LH4251" s="472"/>
      <c r="LI4251" s="472"/>
      <c r="LJ4251" s="472"/>
      <c r="LK4251" s="472"/>
      <c r="LL4251" s="472"/>
      <c r="LM4251" s="472"/>
      <c r="LN4251" s="472"/>
      <c r="LO4251" s="472"/>
      <c r="LP4251" s="472"/>
      <c r="LQ4251" s="472"/>
      <c r="LR4251" s="472"/>
      <c r="LS4251" s="472"/>
      <c r="LT4251" s="472"/>
      <c r="LU4251" s="472"/>
      <c r="LV4251" s="472"/>
      <c r="LW4251" s="472"/>
      <c r="LX4251" s="472"/>
      <c r="LY4251" s="472"/>
      <c r="LZ4251" s="472"/>
      <c r="MA4251" s="472"/>
      <c r="MB4251" s="472"/>
      <c r="MC4251" s="472"/>
      <c r="MD4251" s="472"/>
      <c r="ME4251" s="472"/>
      <c r="MF4251" s="472"/>
      <c r="MG4251" s="472"/>
      <c r="MH4251" s="472"/>
      <c r="MI4251" s="472"/>
      <c r="MJ4251" s="472"/>
      <c r="MK4251" s="472"/>
      <c r="ML4251" s="472"/>
      <c r="MM4251" s="472"/>
      <c r="MN4251" s="472"/>
      <c r="MO4251" s="472"/>
      <c r="MP4251" s="472"/>
      <c r="MQ4251" s="472"/>
      <c r="MR4251" s="472"/>
      <c r="MS4251" s="472"/>
      <c r="MT4251" s="472"/>
      <c r="MU4251" s="472"/>
      <c r="MV4251" s="472"/>
      <c r="MW4251" s="472"/>
      <c r="MX4251" s="472"/>
      <c r="MY4251" s="472"/>
      <c r="MZ4251" s="472"/>
      <c r="NA4251" s="472"/>
      <c r="NB4251" s="472"/>
      <c r="NC4251" s="472"/>
      <c r="ND4251" s="472"/>
      <c r="NE4251" s="472"/>
      <c r="NF4251" s="472"/>
      <c r="NG4251" s="472"/>
      <c r="NH4251" s="472"/>
      <c r="NI4251" s="472"/>
      <c r="NJ4251" s="472"/>
      <c r="NK4251" s="472"/>
      <c r="NL4251" s="472"/>
      <c r="NM4251" s="472"/>
      <c r="NN4251" s="472"/>
      <c r="NO4251" s="472"/>
      <c r="NP4251" s="472"/>
      <c r="NQ4251" s="472"/>
      <c r="NR4251" s="472"/>
      <c r="NS4251" s="472"/>
      <c r="NT4251" s="472"/>
      <c r="NU4251" s="472"/>
      <c r="NV4251" s="472"/>
      <c r="NW4251" s="472"/>
      <c r="NX4251" s="472"/>
      <c r="NY4251" s="472"/>
      <c r="NZ4251" s="472"/>
      <c r="OA4251" s="472"/>
    </row>
    <row r="4252" spans="1:391" s="354" customFormat="1" ht="35.1" customHeight="1" thickBot="1" x14ac:dyDescent="0.3">
      <c r="A4252" s="2044" t="s">
        <v>287</v>
      </c>
      <c r="B4252" s="655" t="s">
        <v>126</v>
      </c>
      <c r="C4252" s="656"/>
      <c r="D4252" s="656"/>
      <c r="E4252" s="656"/>
      <c r="F4252" s="425"/>
      <c r="G4252" s="425" t="str">
        <f>IF(ISBLANK(H4252),"",IF(H4252="BN",VLOOKUP(B4252,#REF!,3,FALSE),IFERROR(VLOOKUP(H4252,#REF!,5,FALSE),"ls")))</f>
        <v/>
      </c>
      <c r="H4252" s="425"/>
      <c r="I4252" s="425" t="s">
        <v>243</v>
      </c>
      <c r="J4252" s="550"/>
      <c r="K4252" s="1976"/>
      <c r="L4252" s="624"/>
      <c r="M4252" s="427"/>
      <c r="N4252" s="427"/>
      <c r="O4252" s="427"/>
      <c r="P4252" s="427"/>
      <c r="Q4252" s="427"/>
      <c r="R4252" s="427"/>
      <c r="S4252" s="428"/>
      <c r="T4252" s="359">
        <f>'[16]LAP MINGGUAN'!R4252</f>
        <v>0</v>
      </c>
      <c r="U4252" s="359">
        <f t="shared" si="891"/>
        <v>0</v>
      </c>
      <c r="V4252" s="429">
        <f>'[8]RAB '!H4227</f>
        <v>100739531.99866292</v>
      </c>
      <c r="W4252" s="429">
        <f t="shared" ref="W4252:W4315" si="894">K4252-V4252</f>
        <v>-100739531.99866292</v>
      </c>
      <c r="X4252" s="342"/>
      <c r="Y4252" s="342"/>
      <c r="Z4252" s="342"/>
      <c r="AA4252" s="342"/>
      <c r="AB4252" s="342"/>
      <c r="AC4252" s="342"/>
      <c r="AD4252" s="342"/>
      <c r="AE4252" s="342"/>
      <c r="AF4252" s="342"/>
      <c r="AG4252" s="342"/>
      <c r="AH4252" s="342"/>
      <c r="AI4252" s="342"/>
      <c r="AJ4252" s="342"/>
      <c r="AK4252" s="342"/>
      <c r="AL4252" s="342"/>
      <c r="AM4252" s="342"/>
      <c r="AN4252" s="342"/>
      <c r="AO4252" s="342"/>
      <c r="AP4252" s="342"/>
      <c r="AQ4252" s="342"/>
      <c r="AR4252" s="342"/>
      <c r="AS4252" s="342"/>
      <c r="AT4252" s="342"/>
      <c r="AU4252" s="342"/>
      <c r="AV4252" s="342"/>
      <c r="AW4252" s="342"/>
      <c r="AX4252" s="342"/>
      <c r="AY4252" s="342"/>
      <c r="AZ4252" s="342"/>
      <c r="BA4252" s="342"/>
      <c r="BB4252" s="342"/>
      <c r="BC4252" s="342"/>
      <c r="BD4252" s="342"/>
      <c r="BE4252" s="342"/>
      <c r="BF4252" s="342"/>
      <c r="BG4252" s="342"/>
      <c r="BH4252" s="342"/>
      <c r="BI4252" s="342"/>
      <c r="BJ4252" s="342"/>
      <c r="BK4252" s="342"/>
      <c r="BL4252" s="342"/>
      <c r="BM4252" s="342"/>
      <c r="BN4252" s="342"/>
      <c r="BO4252" s="342"/>
      <c r="BP4252" s="342"/>
      <c r="BQ4252" s="342"/>
      <c r="BR4252" s="342"/>
      <c r="BS4252" s="342"/>
      <c r="BT4252" s="342"/>
      <c r="BU4252" s="342"/>
      <c r="BV4252" s="342"/>
      <c r="BW4252" s="342"/>
      <c r="BX4252" s="342"/>
      <c r="BY4252" s="342"/>
      <c r="BZ4252" s="342"/>
      <c r="CA4252" s="342"/>
      <c r="CB4252" s="342"/>
      <c r="CC4252" s="342"/>
      <c r="CD4252" s="342"/>
      <c r="CE4252" s="342"/>
      <c r="CF4252" s="342"/>
      <c r="CG4252" s="342"/>
      <c r="CH4252" s="342"/>
      <c r="CI4252" s="342"/>
      <c r="CJ4252" s="342"/>
      <c r="CK4252" s="342"/>
      <c r="CL4252" s="342"/>
      <c r="CM4252" s="342"/>
      <c r="CN4252" s="342"/>
      <c r="CO4252" s="342"/>
      <c r="CP4252" s="342"/>
      <c r="CQ4252" s="342"/>
      <c r="CR4252" s="342"/>
      <c r="CS4252" s="342"/>
      <c r="CT4252" s="342"/>
      <c r="CU4252" s="342"/>
      <c r="CV4252" s="342"/>
      <c r="CW4252" s="342"/>
      <c r="CX4252" s="342"/>
      <c r="CY4252" s="342"/>
      <c r="CZ4252" s="342"/>
      <c r="DA4252" s="342"/>
      <c r="DB4252" s="342"/>
      <c r="DC4252" s="342"/>
      <c r="DD4252" s="342"/>
      <c r="DE4252" s="342"/>
      <c r="DF4252" s="342"/>
      <c r="DG4252" s="342"/>
      <c r="DH4252" s="342"/>
      <c r="DI4252" s="342"/>
      <c r="DJ4252" s="342"/>
      <c r="DK4252" s="342"/>
      <c r="DL4252" s="342"/>
      <c r="DM4252" s="342"/>
      <c r="DN4252" s="342"/>
      <c r="DO4252" s="342"/>
      <c r="DP4252" s="342"/>
      <c r="DQ4252" s="342"/>
      <c r="DR4252" s="342"/>
      <c r="DS4252" s="342"/>
      <c r="DT4252" s="342"/>
      <c r="DU4252" s="342"/>
      <c r="DV4252" s="342"/>
      <c r="DW4252" s="342"/>
      <c r="DX4252" s="342"/>
      <c r="DY4252" s="342"/>
      <c r="DZ4252" s="342"/>
      <c r="EA4252" s="342"/>
      <c r="EB4252" s="342"/>
      <c r="EC4252" s="342"/>
      <c r="ED4252" s="342"/>
      <c r="EE4252" s="342"/>
      <c r="EF4252" s="342"/>
      <c r="EG4252" s="342"/>
      <c r="EH4252" s="342"/>
      <c r="EI4252" s="342"/>
      <c r="EJ4252" s="342"/>
      <c r="EK4252" s="342"/>
      <c r="EL4252" s="342"/>
      <c r="EM4252" s="342"/>
      <c r="EN4252" s="342"/>
      <c r="EO4252" s="342"/>
      <c r="EP4252" s="342"/>
      <c r="EQ4252" s="342"/>
      <c r="ER4252" s="342"/>
      <c r="ES4252" s="342"/>
      <c r="ET4252" s="342"/>
      <c r="EU4252" s="342"/>
      <c r="EV4252" s="342"/>
      <c r="EW4252" s="342"/>
      <c r="EX4252" s="342"/>
      <c r="EY4252" s="342"/>
      <c r="EZ4252" s="342"/>
      <c r="FA4252" s="342"/>
      <c r="FB4252" s="342"/>
      <c r="FC4252" s="342"/>
      <c r="FD4252" s="342"/>
      <c r="FE4252" s="342"/>
      <c r="FF4252" s="342"/>
      <c r="FG4252" s="342"/>
      <c r="FH4252" s="342"/>
      <c r="FI4252" s="342"/>
      <c r="FJ4252" s="342"/>
      <c r="FK4252" s="342"/>
      <c r="FL4252" s="342"/>
      <c r="FM4252" s="342"/>
      <c r="FN4252" s="342"/>
      <c r="FO4252" s="342"/>
      <c r="FP4252" s="342"/>
      <c r="FQ4252" s="342"/>
      <c r="FR4252" s="342"/>
      <c r="FS4252" s="342"/>
      <c r="FT4252" s="342"/>
      <c r="FU4252" s="342"/>
      <c r="FV4252" s="342"/>
      <c r="FW4252" s="342"/>
      <c r="FX4252" s="342"/>
      <c r="FY4252" s="342"/>
      <c r="FZ4252" s="342"/>
      <c r="GA4252" s="342"/>
      <c r="GB4252" s="342"/>
      <c r="GC4252" s="342"/>
      <c r="GD4252" s="342"/>
      <c r="GE4252" s="342"/>
      <c r="GF4252" s="342"/>
      <c r="GG4252" s="342"/>
      <c r="GH4252" s="342"/>
      <c r="GI4252" s="342"/>
      <c r="GJ4252" s="342"/>
      <c r="GK4252" s="342"/>
      <c r="GL4252" s="342"/>
      <c r="GM4252" s="342"/>
      <c r="GN4252" s="342"/>
      <c r="GO4252" s="342"/>
      <c r="GP4252" s="342"/>
      <c r="GQ4252" s="342"/>
      <c r="GR4252" s="342"/>
      <c r="GS4252" s="342"/>
      <c r="GT4252" s="342"/>
      <c r="GU4252" s="342"/>
      <c r="GV4252" s="342"/>
      <c r="GW4252" s="342"/>
      <c r="GX4252" s="342"/>
      <c r="GY4252" s="342"/>
      <c r="GZ4252" s="342"/>
      <c r="HA4252" s="342"/>
      <c r="HB4252" s="342"/>
      <c r="HC4252" s="342"/>
      <c r="HD4252" s="342"/>
      <c r="HE4252" s="342"/>
      <c r="HF4252" s="342"/>
      <c r="HG4252" s="342"/>
      <c r="HH4252" s="342"/>
      <c r="HI4252" s="342"/>
      <c r="HJ4252" s="342"/>
      <c r="HK4252" s="342"/>
      <c r="HL4252" s="342"/>
      <c r="HM4252" s="342"/>
      <c r="HN4252" s="342"/>
      <c r="HO4252" s="342"/>
      <c r="HP4252" s="342"/>
      <c r="HQ4252" s="342"/>
      <c r="HR4252" s="342"/>
      <c r="HS4252" s="342"/>
      <c r="HT4252" s="342"/>
      <c r="HU4252" s="342"/>
      <c r="HV4252" s="342"/>
      <c r="HW4252" s="342"/>
      <c r="HX4252" s="342"/>
      <c r="HY4252" s="342"/>
      <c r="HZ4252" s="342"/>
      <c r="IA4252" s="342"/>
      <c r="IB4252" s="342"/>
      <c r="IC4252" s="342"/>
      <c r="ID4252" s="342"/>
      <c r="IE4252" s="342"/>
      <c r="IF4252" s="342"/>
      <c r="IG4252" s="342"/>
      <c r="IH4252" s="342"/>
      <c r="II4252" s="342"/>
      <c r="IJ4252" s="342"/>
      <c r="IK4252" s="342"/>
      <c r="IL4252" s="342"/>
      <c r="IM4252" s="342"/>
      <c r="IN4252" s="342"/>
      <c r="IO4252" s="342"/>
      <c r="IP4252" s="342"/>
      <c r="IQ4252" s="342"/>
      <c r="IR4252" s="342"/>
      <c r="IS4252" s="342"/>
      <c r="IT4252" s="342"/>
      <c r="IU4252" s="342"/>
      <c r="IV4252" s="342"/>
      <c r="IW4252" s="342"/>
      <c r="IX4252" s="342"/>
      <c r="IY4252" s="342"/>
      <c r="IZ4252" s="342"/>
      <c r="JA4252" s="342"/>
      <c r="JB4252" s="342"/>
      <c r="JC4252" s="342"/>
      <c r="JD4252" s="342"/>
      <c r="JE4252" s="342"/>
      <c r="JF4252" s="342"/>
      <c r="JG4252" s="342"/>
      <c r="JH4252" s="342"/>
      <c r="JI4252" s="342"/>
      <c r="JJ4252" s="342"/>
      <c r="JK4252" s="342"/>
      <c r="JL4252" s="342"/>
      <c r="JM4252" s="342"/>
      <c r="JN4252" s="342"/>
      <c r="JO4252" s="342"/>
      <c r="JP4252" s="342"/>
      <c r="JQ4252" s="342"/>
      <c r="JR4252" s="342"/>
      <c r="JS4252" s="342"/>
      <c r="JT4252" s="342"/>
      <c r="JU4252" s="342"/>
      <c r="JV4252" s="342"/>
      <c r="JW4252" s="342"/>
      <c r="JX4252" s="342"/>
      <c r="JY4252" s="342"/>
      <c r="JZ4252" s="342"/>
      <c r="KA4252" s="342"/>
      <c r="KB4252" s="342"/>
      <c r="KC4252" s="342"/>
      <c r="KD4252" s="342"/>
      <c r="KE4252" s="342"/>
      <c r="KF4252" s="342"/>
      <c r="KG4252" s="342"/>
      <c r="KH4252" s="342"/>
      <c r="KI4252" s="342"/>
      <c r="KJ4252" s="342"/>
      <c r="KK4252" s="342"/>
      <c r="KL4252" s="342"/>
      <c r="KM4252" s="342"/>
      <c r="KN4252" s="342"/>
      <c r="KO4252" s="342"/>
      <c r="KP4252" s="342"/>
      <c r="KQ4252" s="342"/>
      <c r="KR4252" s="342"/>
      <c r="KS4252" s="342"/>
      <c r="KT4252" s="342"/>
      <c r="KU4252" s="342"/>
      <c r="KV4252" s="342"/>
      <c r="KW4252" s="342"/>
      <c r="KX4252" s="342"/>
      <c r="KY4252" s="342"/>
      <c r="KZ4252" s="342"/>
      <c r="LA4252" s="342"/>
      <c r="LB4252" s="342"/>
      <c r="LC4252" s="342"/>
      <c r="LD4252" s="342"/>
      <c r="LE4252" s="342"/>
      <c r="LF4252" s="342"/>
      <c r="LG4252" s="342"/>
      <c r="LH4252" s="342"/>
      <c r="LI4252" s="342"/>
      <c r="LJ4252" s="342"/>
      <c r="LK4252" s="342"/>
      <c r="LL4252" s="342"/>
      <c r="LM4252" s="342"/>
      <c r="LN4252" s="342"/>
      <c r="LO4252" s="342"/>
      <c r="LP4252" s="342"/>
      <c r="LQ4252" s="342"/>
      <c r="LR4252" s="342"/>
      <c r="LS4252" s="342"/>
      <c r="LT4252" s="342"/>
      <c r="LU4252" s="342"/>
      <c r="LV4252" s="342"/>
      <c r="LW4252" s="342"/>
      <c r="LX4252" s="342"/>
      <c r="LY4252" s="342"/>
      <c r="LZ4252" s="342"/>
      <c r="MA4252" s="342"/>
      <c r="MB4252" s="342"/>
      <c r="MC4252" s="342"/>
      <c r="MD4252" s="342"/>
      <c r="ME4252" s="342"/>
      <c r="MF4252" s="342"/>
      <c r="MG4252" s="342"/>
      <c r="MH4252" s="342"/>
      <c r="MI4252" s="342"/>
      <c r="MJ4252" s="342"/>
      <c r="MK4252" s="342"/>
      <c r="ML4252" s="342"/>
      <c r="MM4252" s="342"/>
      <c r="MN4252" s="342"/>
      <c r="MO4252" s="342"/>
      <c r="MP4252" s="342"/>
      <c r="MQ4252" s="342"/>
      <c r="MR4252" s="342"/>
      <c r="MS4252" s="342"/>
      <c r="MT4252" s="342"/>
      <c r="MU4252" s="342"/>
      <c r="MV4252" s="342"/>
      <c r="MW4252" s="342"/>
      <c r="MX4252" s="342"/>
      <c r="MY4252" s="342"/>
      <c r="MZ4252" s="342"/>
      <c r="NA4252" s="342"/>
      <c r="NB4252" s="342"/>
      <c r="NC4252" s="342"/>
      <c r="ND4252" s="342"/>
      <c r="NE4252" s="342"/>
      <c r="NF4252" s="342"/>
      <c r="NG4252" s="342"/>
      <c r="NH4252" s="342"/>
      <c r="NI4252" s="342"/>
      <c r="NJ4252" s="342"/>
      <c r="NK4252" s="342"/>
      <c r="NL4252" s="342"/>
      <c r="NM4252" s="342"/>
      <c r="NN4252" s="342"/>
      <c r="NO4252" s="342"/>
      <c r="NP4252" s="342"/>
      <c r="NQ4252" s="342"/>
      <c r="NR4252" s="342"/>
      <c r="NS4252" s="342"/>
      <c r="NT4252" s="342"/>
      <c r="NU4252" s="342"/>
      <c r="NV4252" s="342"/>
      <c r="NW4252" s="342"/>
      <c r="NX4252" s="342"/>
      <c r="NY4252" s="342"/>
      <c r="NZ4252" s="342"/>
      <c r="OA4252" s="342"/>
    </row>
    <row r="4253" spans="1:391" s="354" customFormat="1" ht="35.1" customHeight="1" thickBot="1" x14ac:dyDescent="0.3">
      <c r="A4253" s="2044" t="s">
        <v>290</v>
      </c>
      <c r="B4253" s="655" t="s">
        <v>116</v>
      </c>
      <c r="C4253" s="656"/>
      <c r="D4253" s="656"/>
      <c r="E4253" s="656"/>
      <c r="F4253" s="425"/>
      <c r="G4253" s="425" t="str">
        <f>IF(ISBLANK(H4253),"",IF(H4253="BN",VLOOKUP(B4253,#REF!,3,FALSE),IFERROR(VLOOKUP(H4253,#REF!,5,FALSE),"ls")))</f>
        <v/>
      </c>
      <c r="H4253" s="425"/>
      <c r="I4253" s="425" t="s">
        <v>243</v>
      </c>
      <c r="J4253" s="550"/>
      <c r="K4253" s="1976"/>
      <c r="L4253" s="624"/>
      <c r="M4253" s="427"/>
      <c r="N4253" s="427"/>
      <c r="O4253" s="427"/>
      <c r="P4253" s="427"/>
      <c r="Q4253" s="427"/>
      <c r="R4253" s="427"/>
      <c r="S4253" s="428"/>
      <c r="T4253" s="359">
        <f>'[16]LAP MINGGUAN'!R4253</f>
        <v>0</v>
      </c>
      <c r="U4253" s="359">
        <f t="shared" si="891"/>
        <v>0</v>
      </c>
      <c r="V4253" s="429">
        <f>'[8]RAB '!H4228</f>
        <v>0</v>
      </c>
      <c r="W4253" s="429">
        <f t="shared" si="894"/>
        <v>0</v>
      </c>
      <c r="X4253" s="342"/>
      <c r="Y4253" s="342"/>
      <c r="Z4253" s="342"/>
      <c r="AA4253" s="342"/>
      <c r="AB4253" s="342"/>
      <c r="AC4253" s="342"/>
      <c r="AD4253" s="342"/>
      <c r="AE4253" s="342"/>
      <c r="AF4253" s="342"/>
      <c r="AG4253" s="342"/>
      <c r="AH4253" s="342"/>
      <c r="AI4253" s="342"/>
      <c r="AJ4253" s="342"/>
      <c r="AK4253" s="342"/>
      <c r="AL4253" s="342"/>
      <c r="AM4253" s="342"/>
      <c r="AN4253" s="342"/>
      <c r="AO4253" s="342"/>
      <c r="AP4253" s="342"/>
      <c r="AQ4253" s="342"/>
      <c r="AR4253" s="342"/>
      <c r="AS4253" s="342"/>
      <c r="AT4253" s="342"/>
      <c r="AU4253" s="342"/>
      <c r="AV4253" s="342"/>
      <c r="AW4253" s="342"/>
      <c r="AX4253" s="342"/>
      <c r="AY4253" s="342"/>
      <c r="AZ4253" s="342"/>
      <c r="BA4253" s="342"/>
      <c r="BB4253" s="342"/>
      <c r="BC4253" s="342"/>
      <c r="BD4253" s="342"/>
      <c r="BE4253" s="342"/>
      <c r="BF4253" s="342"/>
      <c r="BG4253" s="342"/>
      <c r="BH4253" s="342"/>
      <c r="BI4253" s="342"/>
      <c r="BJ4253" s="342"/>
      <c r="BK4253" s="342"/>
      <c r="BL4253" s="342"/>
      <c r="BM4253" s="342"/>
      <c r="BN4253" s="342"/>
      <c r="BO4253" s="342"/>
      <c r="BP4253" s="342"/>
      <c r="BQ4253" s="342"/>
      <c r="BR4253" s="342"/>
      <c r="BS4253" s="342"/>
      <c r="BT4253" s="342"/>
      <c r="BU4253" s="342"/>
      <c r="BV4253" s="342"/>
      <c r="BW4253" s="342"/>
      <c r="BX4253" s="342"/>
      <c r="BY4253" s="342"/>
      <c r="BZ4253" s="342"/>
      <c r="CA4253" s="342"/>
      <c r="CB4253" s="342"/>
      <c r="CC4253" s="342"/>
      <c r="CD4253" s="342"/>
      <c r="CE4253" s="342"/>
      <c r="CF4253" s="342"/>
      <c r="CG4253" s="342"/>
      <c r="CH4253" s="342"/>
      <c r="CI4253" s="342"/>
      <c r="CJ4253" s="342"/>
      <c r="CK4253" s="342"/>
      <c r="CL4253" s="342"/>
      <c r="CM4253" s="342"/>
      <c r="CN4253" s="342"/>
      <c r="CO4253" s="342"/>
      <c r="CP4253" s="342"/>
      <c r="CQ4253" s="342"/>
      <c r="CR4253" s="342"/>
      <c r="CS4253" s="342"/>
      <c r="CT4253" s="342"/>
      <c r="CU4253" s="342"/>
      <c r="CV4253" s="342"/>
      <c r="CW4253" s="342"/>
      <c r="CX4253" s="342"/>
      <c r="CY4253" s="342"/>
      <c r="CZ4253" s="342"/>
      <c r="DA4253" s="342"/>
      <c r="DB4253" s="342"/>
      <c r="DC4253" s="342"/>
      <c r="DD4253" s="342"/>
      <c r="DE4253" s="342"/>
      <c r="DF4253" s="342"/>
      <c r="DG4253" s="342"/>
      <c r="DH4253" s="342"/>
      <c r="DI4253" s="342"/>
      <c r="DJ4253" s="342"/>
      <c r="DK4253" s="342"/>
      <c r="DL4253" s="342"/>
      <c r="DM4253" s="342"/>
      <c r="DN4253" s="342"/>
      <c r="DO4253" s="342"/>
      <c r="DP4253" s="342"/>
      <c r="DQ4253" s="342"/>
      <c r="DR4253" s="342"/>
      <c r="DS4253" s="342"/>
      <c r="DT4253" s="342"/>
      <c r="DU4253" s="342"/>
      <c r="DV4253" s="342"/>
      <c r="DW4253" s="342"/>
      <c r="DX4253" s="342"/>
      <c r="DY4253" s="342"/>
      <c r="DZ4253" s="342"/>
      <c r="EA4253" s="342"/>
      <c r="EB4253" s="342"/>
      <c r="EC4253" s="342"/>
      <c r="ED4253" s="342"/>
      <c r="EE4253" s="342"/>
      <c r="EF4253" s="342"/>
      <c r="EG4253" s="342"/>
      <c r="EH4253" s="342"/>
      <c r="EI4253" s="342"/>
      <c r="EJ4253" s="342"/>
      <c r="EK4253" s="342"/>
      <c r="EL4253" s="342"/>
      <c r="EM4253" s="342"/>
      <c r="EN4253" s="342"/>
      <c r="EO4253" s="342"/>
      <c r="EP4253" s="342"/>
      <c r="EQ4253" s="342"/>
      <c r="ER4253" s="342"/>
      <c r="ES4253" s="342"/>
      <c r="ET4253" s="342"/>
      <c r="EU4253" s="342"/>
      <c r="EV4253" s="342"/>
      <c r="EW4253" s="342"/>
      <c r="EX4253" s="342"/>
      <c r="EY4253" s="342"/>
      <c r="EZ4253" s="342"/>
      <c r="FA4253" s="342"/>
      <c r="FB4253" s="342"/>
      <c r="FC4253" s="342"/>
      <c r="FD4253" s="342"/>
      <c r="FE4253" s="342"/>
      <c r="FF4253" s="342"/>
      <c r="FG4253" s="342"/>
      <c r="FH4253" s="342"/>
      <c r="FI4253" s="342"/>
      <c r="FJ4253" s="342"/>
      <c r="FK4253" s="342"/>
      <c r="FL4253" s="342"/>
      <c r="FM4253" s="342"/>
      <c r="FN4253" s="342"/>
      <c r="FO4253" s="342"/>
      <c r="FP4253" s="342"/>
      <c r="FQ4253" s="342"/>
      <c r="FR4253" s="342"/>
      <c r="FS4253" s="342"/>
      <c r="FT4253" s="342"/>
      <c r="FU4253" s="342"/>
      <c r="FV4253" s="342"/>
      <c r="FW4253" s="342"/>
      <c r="FX4253" s="342"/>
      <c r="FY4253" s="342"/>
      <c r="FZ4253" s="342"/>
      <c r="GA4253" s="342"/>
      <c r="GB4253" s="342"/>
      <c r="GC4253" s="342"/>
      <c r="GD4253" s="342"/>
      <c r="GE4253" s="342"/>
      <c r="GF4253" s="342"/>
      <c r="GG4253" s="342"/>
      <c r="GH4253" s="342"/>
      <c r="GI4253" s="342"/>
      <c r="GJ4253" s="342"/>
      <c r="GK4253" s="342"/>
      <c r="GL4253" s="342"/>
      <c r="GM4253" s="342"/>
      <c r="GN4253" s="342"/>
      <c r="GO4253" s="342"/>
      <c r="GP4253" s="342"/>
      <c r="GQ4253" s="342"/>
      <c r="GR4253" s="342"/>
      <c r="GS4253" s="342"/>
      <c r="GT4253" s="342"/>
      <c r="GU4253" s="342"/>
      <c r="GV4253" s="342"/>
      <c r="GW4253" s="342"/>
      <c r="GX4253" s="342"/>
      <c r="GY4253" s="342"/>
      <c r="GZ4253" s="342"/>
      <c r="HA4253" s="342"/>
      <c r="HB4253" s="342"/>
      <c r="HC4253" s="342"/>
      <c r="HD4253" s="342"/>
      <c r="HE4253" s="342"/>
      <c r="HF4253" s="342"/>
      <c r="HG4253" s="342"/>
      <c r="HH4253" s="342"/>
      <c r="HI4253" s="342"/>
      <c r="HJ4253" s="342"/>
      <c r="HK4253" s="342"/>
      <c r="HL4253" s="342"/>
      <c r="HM4253" s="342"/>
      <c r="HN4253" s="342"/>
      <c r="HO4253" s="342"/>
      <c r="HP4253" s="342"/>
      <c r="HQ4253" s="342"/>
      <c r="HR4253" s="342"/>
      <c r="HS4253" s="342"/>
      <c r="HT4253" s="342"/>
      <c r="HU4253" s="342"/>
      <c r="HV4253" s="342"/>
      <c r="HW4253" s="342"/>
      <c r="HX4253" s="342"/>
      <c r="HY4253" s="342"/>
      <c r="HZ4253" s="342"/>
      <c r="IA4253" s="342"/>
      <c r="IB4253" s="342"/>
      <c r="IC4253" s="342"/>
      <c r="ID4253" s="342"/>
      <c r="IE4253" s="342"/>
      <c r="IF4253" s="342"/>
      <c r="IG4253" s="342"/>
      <c r="IH4253" s="342"/>
      <c r="II4253" s="342"/>
      <c r="IJ4253" s="342"/>
      <c r="IK4253" s="342"/>
      <c r="IL4253" s="342"/>
      <c r="IM4253" s="342"/>
      <c r="IN4253" s="342"/>
      <c r="IO4253" s="342"/>
      <c r="IP4253" s="342"/>
      <c r="IQ4253" s="342"/>
      <c r="IR4253" s="342"/>
      <c r="IS4253" s="342"/>
      <c r="IT4253" s="342"/>
      <c r="IU4253" s="342"/>
      <c r="IV4253" s="342"/>
      <c r="IW4253" s="342"/>
      <c r="IX4253" s="342"/>
      <c r="IY4253" s="342"/>
      <c r="IZ4253" s="342"/>
      <c r="JA4253" s="342"/>
      <c r="JB4253" s="342"/>
      <c r="JC4253" s="342"/>
      <c r="JD4253" s="342"/>
      <c r="JE4253" s="342"/>
      <c r="JF4253" s="342"/>
      <c r="JG4253" s="342"/>
      <c r="JH4253" s="342"/>
      <c r="JI4253" s="342"/>
      <c r="JJ4253" s="342"/>
      <c r="JK4253" s="342"/>
      <c r="JL4253" s="342"/>
      <c r="JM4253" s="342"/>
      <c r="JN4253" s="342"/>
      <c r="JO4253" s="342"/>
      <c r="JP4253" s="342"/>
      <c r="JQ4253" s="342"/>
      <c r="JR4253" s="342"/>
      <c r="JS4253" s="342"/>
      <c r="JT4253" s="342"/>
      <c r="JU4253" s="342"/>
      <c r="JV4253" s="342"/>
      <c r="JW4253" s="342"/>
      <c r="JX4253" s="342"/>
      <c r="JY4253" s="342"/>
      <c r="JZ4253" s="342"/>
      <c r="KA4253" s="342"/>
      <c r="KB4253" s="342"/>
      <c r="KC4253" s="342"/>
      <c r="KD4253" s="342"/>
      <c r="KE4253" s="342"/>
      <c r="KF4253" s="342"/>
      <c r="KG4253" s="342"/>
      <c r="KH4253" s="342"/>
      <c r="KI4253" s="342"/>
      <c r="KJ4253" s="342"/>
      <c r="KK4253" s="342"/>
      <c r="KL4253" s="342"/>
      <c r="KM4253" s="342"/>
      <c r="KN4253" s="342"/>
      <c r="KO4253" s="342"/>
      <c r="KP4253" s="342"/>
      <c r="KQ4253" s="342"/>
      <c r="KR4253" s="342"/>
      <c r="KS4253" s="342"/>
      <c r="KT4253" s="342"/>
      <c r="KU4253" s="342"/>
      <c r="KV4253" s="342"/>
      <c r="KW4253" s="342"/>
      <c r="KX4253" s="342"/>
      <c r="KY4253" s="342"/>
      <c r="KZ4253" s="342"/>
      <c r="LA4253" s="342"/>
      <c r="LB4253" s="342"/>
      <c r="LC4253" s="342"/>
      <c r="LD4253" s="342"/>
      <c r="LE4253" s="342"/>
      <c r="LF4253" s="342"/>
      <c r="LG4253" s="342"/>
      <c r="LH4253" s="342"/>
      <c r="LI4253" s="342"/>
      <c r="LJ4253" s="342"/>
      <c r="LK4253" s="342"/>
      <c r="LL4253" s="342"/>
      <c r="LM4253" s="342"/>
      <c r="LN4253" s="342"/>
      <c r="LO4253" s="342"/>
      <c r="LP4253" s="342"/>
      <c r="LQ4253" s="342"/>
      <c r="LR4253" s="342"/>
      <c r="LS4253" s="342"/>
      <c r="LT4253" s="342"/>
      <c r="LU4253" s="342"/>
      <c r="LV4253" s="342"/>
      <c r="LW4253" s="342"/>
      <c r="LX4253" s="342"/>
      <c r="LY4253" s="342"/>
      <c r="LZ4253" s="342"/>
      <c r="MA4253" s="342"/>
      <c r="MB4253" s="342"/>
      <c r="MC4253" s="342"/>
      <c r="MD4253" s="342"/>
      <c r="ME4253" s="342"/>
      <c r="MF4253" s="342"/>
      <c r="MG4253" s="342"/>
      <c r="MH4253" s="342"/>
      <c r="MI4253" s="342"/>
      <c r="MJ4253" s="342"/>
      <c r="MK4253" s="342"/>
      <c r="ML4253" s="342"/>
      <c r="MM4253" s="342"/>
      <c r="MN4253" s="342"/>
      <c r="MO4253" s="342"/>
      <c r="MP4253" s="342"/>
      <c r="MQ4253" s="342"/>
      <c r="MR4253" s="342"/>
      <c r="MS4253" s="342"/>
      <c r="MT4253" s="342"/>
      <c r="MU4253" s="342"/>
      <c r="MV4253" s="342"/>
      <c r="MW4253" s="342"/>
      <c r="MX4253" s="342"/>
      <c r="MY4253" s="342"/>
      <c r="MZ4253" s="342"/>
      <c r="NA4253" s="342"/>
      <c r="NB4253" s="342"/>
      <c r="NC4253" s="342"/>
      <c r="ND4253" s="342"/>
      <c r="NE4253" s="342"/>
      <c r="NF4253" s="342"/>
      <c r="NG4253" s="342"/>
      <c r="NH4253" s="342"/>
      <c r="NI4253" s="342"/>
      <c r="NJ4253" s="342"/>
      <c r="NK4253" s="342"/>
      <c r="NL4253" s="342"/>
      <c r="NM4253" s="342"/>
      <c r="NN4253" s="342"/>
      <c r="NO4253" s="342"/>
      <c r="NP4253" s="342"/>
      <c r="NQ4253" s="342"/>
      <c r="NR4253" s="342"/>
      <c r="NS4253" s="342"/>
      <c r="NT4253" s="342"/>
      <c r="NU4253" s="342"/>
      <c r="NV4253" s="342"/>
      <c r="NW4253" s="342"/>
      <c r="NX4253" s="342"/>
      <c r="NY4253" s="342"/>
      <c r="NZ4253" s="342"/>
      <c r="OA4253" s="342"/>
    </row>
    <row r="4254" spans="1:391" s="352" customFormat="1" ht="35.1" customHeight="1" x14ac:dyDescent="0.25">
      <c r="A4254" s="2124">
        <v>1</v>
      </c>
      <c r="B4254" s="2410" t="s">
        <v>414</v>
      </c>
      <c r="C4254" s="1730"/>
      <c r="D4254" s="1730"/>
      <c r="E4254" s="1731"/>
      <c r="F4254" s="2411">
        <v>14.36</v>
      </c>
      <c r="G4254" s="2411" t="str">
        <f>IF(ISBLANK(H4254),"",IF(H4254="BN",VLOOKUP(B4254,'[4]V. BAHAN'!$B$8:$E$1099,3,FALSE),IFERROR(VLOOKUP(H4254,'[4]III. DAFTAR AHS'!$B$7:$H$872,5,FALSE),"ls")))</f>
        <v xml:space="preserve">m3 </v>
      </c>
      <c r="H4254" s="2411" t="s">
        <v>393</v>
      </c>
      <c r="I4254" s="2411" t="s">
        <v>394</v>
      </c>
      <c r="J4254" s="1486">
        <f>VLOOKUP(B4254,'[5] RAB LAMA'!$B$9:$E$5553,4,FALSE)</f>
        <v>65955.45</v>
      </c>
      <c r="K4254" s="1486">
        <f>J4254*F4254</f>
        <v>947120.26199999987</v>
      </c>
      <c r="L4254" s="1933">
        <f>K4254/$K$4349*100</f>
        <v>2.4785855582708512E-3</v>
      </c>
      <c r="M4254" s="1934"/>
      <c r="N4254" s="1934">
        <f>L4254*M4254/100</f>
        <v>0</v>
      </c>
      <c r="O4254" s="1934">
        <f>Q4254-M4254</f>
        <v>0</v>
      </c>
      <c r="P4254" s="1934">
        <f>L4254*O4254/100</f>
        <v>0</v>
      </c>
      <c r="Q4254" s="1934"/>
      <c r="R4254" s="1934">
        <f>L4254*Q4254/100</f>
        <v>0</v>
      </c>
      <c r="S4254" s="1935"/>
      <c r="T4254" s="359">
        <f>'[16]LAP MINGGUAN'!R4254</f>
        <v>0</v>
      </c>
      <c r="U4254" s="359">
        <f t="shared" si="891"/>
        <v>0</v>
      </c>
      <c r="V4254" s="429">
        <f>'[8]RAB '!H4229</f>
        <v>0</v>
      </c>
      <c r="W4254" s="429">
        <f t="shared" si="894"/>
        <v>947120.26199999987</v>
      </c>
    </row>
    <row r="4255" spans="1:391" s="352" customFormat="1" ht="35.1" customHeight="1" x14ac:dyDescent="0.25">
      <c r="A4255" s="2138">
        <v>2</v>
      </c>
      <c r="B4255" s="2412" t="s">
        <v>2129</v>
      </c>
      <c r="C4255" s="2134"/>
      <c r="D4255" s="2134"/>
      <c r="E4255" s="2258"/>
      <c r="F4255" s="2397">
        <v>2.87</v>
      </c>
      <c r="G4255" s="2397" t="str">
        <f>IF(ISBLANK(H4255),"",IF(H4255="BN",VLOOKUP(B4255,'[4]V. BAHAN'!$B$8:$E$1099,3,FALSE),IFERROR(VLOOKUP(H4255,'[4]III. DAFTAR AHS'!$B$7:$H$872,5,FALSE),"ls")))</f>
        <v xml:space="preserve">m3 </v>
      </c>
      <c r="H4255" s="2397" t="s">
        <v>416</v>
      </c>
      <c r="I4255" s="2397" t="s">
        <v>417</v>
      </c>
      <c r="J4255" s="1486">
        <f>VLOOKUP(B4255,'[5] RAB LAMA'!$B$9:$E$5553,4,FALSE)</f>
        <v>240133.28181479999</v>
      </c>
      <c r="K4255" s="1486">
        <f>J4255*F4255</f>
        <v>689182.51880847604</v>
      </c>
      <c r="L4255" s="1933">
        <f>K4255/$K$4349*100</f>
        <v>1.8035701554143483E-3</v>
      </c>
      <c r="M4255" s="2400"/>
      <c r="N4255" s="2400">
        <f>L4255*M4255/100</f>
        <v>0</v>
      </c>
      <c r="O4255" s="2400">
        <f>Q4255-M4255</f>
        <v>0</v>
      </c>
      <c r="P4255" s="2400">
        <f>L4255*O4255/100</f>
        <v>0</v>
      </c>
      <c r="Q4255" s="2400"/>
      <c r="R4255" s="2400">
        <f>L4255*Q4255/100</f>
        <v>0</v>
      </c>
      <c r="S4255" s="2401"/>
      <c r="T4255" s="359">
        <f>'[16]LAP MINGGUAN'!R4255</f>
        <v>0</v>
      </c>
      <c r="U4255" s="359">
        <f t="shared" si="891"/>
        <v>0</v>
      </c>
      <c r="V4255" s="429">
        <f>'[8]RAB '!H4230</f>
        <v>947120.26199999987</v>
      </c>
      <c r="W4255" s="429">
        <f t="shared" si="894"/>
        <v>-257937.74319152383</v>
      </c>
    </row>
    <row r="4256" spans="1:391" s="632" customFormat="1" ht="35.1" customHeight="1" x14ac:dyDescent="0.25">
      <c r="A4256" s="2277">
        <v>3</v>
      </c>
      <c r="B4256" s="2412" t="s">
        <v>2130</v>
      </c>
      <c r="C4256" s="2134"/>
      <c r="D4256" s="2134"/>
      <c r="E4256" s="2258"/>
      <c r="F4256" s="2397">
        <v>10.5</v>
      </c>
      <c r="G4256" s="2397" t="str">
        <f>IF(ISBLANK(H4256),"",IF(H4256="BN",VLOOKUP(B4256,'[4]V. BAHAN'!$B$8:$E$1099,3,FALSE),IFERROR(VLOOKUP(H4256,'[4]III. DAFTAR AHS'!$B$7:$H$872,5,FALSE),"ls")))</f>
        <v xml:space="preserve">m3 </v>
      </c>
      <c r="H4256" s="2397" t="s">
        <v>1167</v>
      </c>
      <c r="I4256" s="2397" t="s">
        <v>427</v>
      </c>
      <c r="J4256" s="1486">
        <f>VLOOKUP(B4256,'[5] RAB LAMA'!$B$9:$E$5553,4,FALSE)</f>
        <v>72958.371608390124</v>
      </c>
      <c r="K4256" s="1486">
        <f>J4256*F4256</f>
        <v>766062.90188809624</v>
      </c>
      <c r="L4256" s="1933">
        <f>K4256/$K$4349*100</f>
        <v>2.004763831508966E-3</v>
      </c>
      <c r="M4256" s="2400"/>
      <c r="N4256" s="2400">
        <f>L4256*M4256/100</f>
        <v>0</v>
      </c>
      <c r="O4256" s="2400">
        <f>Q4256-M4256</f>
        <v>0</v>
      </c>
      <c r="P4256" s="2400">
        <f>L4256*O4256/100</f>
        <v>0</v>
      </c>
      <c r="Q4256" s="2400"/>
      <c r="R4256" s="2400">
        <f>L4256*Q4256/100</f>
        <v>0</v>
      </c>
      <c r="S4256" s="2401"/>
      <c r="T4256" s="359">
        <f>'[16]LAP MINGGUAN'!R4256</f>
        <v>0</v>
      </c>
      <c r="U4256" s="359">
        <f t="shared" si="891"/>
        <v>0</v>
      </c>
      <c r="V4256" s="429">
        <f>'[8]RAB '!H4231</f>
        <v>689182.51880847604</v>
      </c>
      <c r="W4256" s="429">
        <f t="shared" si="894"/>
        <v>76880.383079620195</v>
      </c>
    </row>
    <row r="4257" spans="1:391" s="632" customFormat="1" ht="35.1" customHeight="1" thickBot="1" x14ac:dyDescent="0.3">
      <c r="A4257" s="2385"/>
      <c r="B4257" s="2413"/>
      <c r="C4257" s="2387"/>
      <c r="D4257" s="2387"/>
      <c r="E4257" s="2388"/>
      <c r="F4257" s="2375"/>
      <c r="G4257" s="2375" t="str">
        <f>IF(ISBLANK(H4257),"",IF(H4257="BN",VLOOKUP(B4257,'[4]V. BAHAN'!$B$8:$E$1099,3,FALSE),IFERROR(VLOOKUP(H4257,'[4]III. DAFTAR AHS'!$B$7:$H$872,5,FALSE),"ls")))</f>
        <v/>
      </c>
      <c r="H4257" s="2375"/>
      <c r="I4257" s="2375" t="s">
        <v>243</v>
      </c>
      <c r="J4257" s="2389"/>
      <c r="K4257" s="2389"/>
      <c r="L4257" s="460"/>
      <c r="M4257" s="2414"/>
      <c r="N4257" s="2414"/>
      <c r="O4257" s="2414"/>
      <c r="P4257" s="2414"/>
      <c r="Q4257" s="2414"/>
      <c r="R4257" s="2414"/>
      <c r="S4257" s="2415"/>
      <c r="T4257" s="359">
        <f>'[16]LAP MINGGUAN'!R4257</f>
        <v>0</v>
      </c>
      <c r="U4257" s="359">
        <f t="shared" si="891"/>
        <v>0</v>
      </c>
      <c r="V4257" s="429">
        <f>'[8]RAB '!H4232</f>
        <v>766062.90188809624</v>
      </c>
      <c r="W4257" s="429">
        <f t="shared" si="894"/>
        <v>-766062.90188809624</v>
      </c>
    </row>
    <row r="4258" spans="1:391" s="354" customFormat="1" ht="35.1" customHeight="1" thickBot="1" x14ac:dyDescent="0.3">
      <c r="A4258" s="2044" t="s">
        <v>288</v>
      </c>
      <c r="B4258" s="655" t="s">
        <v>127</v>
      </c>
      <c r="C4258" s="656"/>
      <c r="D4258" s="656"/>
      <c r="E4258" s="656"/>
      <c r="F4258" s="425"/>
      <c r="G4258" s="425" t="str">
        <f>IF(ISBLANK(H4258),"",IF(H4258="BN",VLOOKUP(B4258,'[4]V. BAHAN'!$B$8:$E$1099,3,FALSE),IFERROR(VLOOKUP(H4258,'[4]III. DAFTAR AHS'!$B$7:$H$872,5,FALSE),"ls")))</f>
        <v/>
      </c>
      <c r="H4258" s="425"/>
      <c r="I4258" s="425" t="s">
        <v>243</v>
      </c>
      <c r="J4258" s="550"/>
      <c r="K4258" s="1976"/>
      <c r="L4258" s="624"/>
      <c r="M4258" s="427"/>
      <c r="N4258" s="427"/>
      <c r="O4258" s="427"/>
      <c r="P4258" s="427"/>
      <c r="Q4258" s="427"/>
      <c r="R4258" s="427"/>
      <c r="S4258" s="428"/>
      <c r="T4258" s="359">
        <f>'[16]LAP MINGGUAN'!R4258</f>
        <v>0</v>
      </c>
      <c r="U4258" s="359">
        <f t="shared" si="891"/>
        <v>0</v>
      </c>
      <c r="V4258" s="429">
        <f>'[8]RAB '!H4233</f>
        <v>0</v>
      </c>
      <c r="W4258" s="429">
        <f t="shared" si="894"/>
        <v>0</v>
      </c>
      <c r="X4258" s="342"/>
      <c r="Y4258" s="342"/>
      <c r="Z4258" s="342"/>
      <c r="AA4258" s="342"/>
      <c r="AB4258" s="342"/>
      <c r="AC4258" s="342"/>
      <c r="AD4258" s="342"/>
      <c r="AE4258" s="342"/>
      <c r="AF4258" s="342"/>
      <c r="AG4258" s="342"/>
      <c r="AH4258" s="342"/>
      <c r="AI4258" s="342"/>
      <c r="AJ4258" s="342"/>
      <c r="AK4258" s="342"/>
      <c r="AL4258" s="342"/>
      <c r="AM4258" s="342"/>
      <c r="AN4258" s="342"/>
      <c r="AO4258" s="342"/>
      <c r="AP4258" s="342"/>
      <c r="AQ4258" s="342"/>
      <c r="AR4258" s="342"/>
      <c r="AS4258" s="342"/>
      <c r="AT4258" s="342"/>
      <c r="AU4258" s="342"/>
      <c r="AV4258" s="342"/>
      <c r="AW4258" s="342"/>
      <c r="AX4258" s="342"/>
      <c r="AY4258" s="342"/>
      <c r="AZ4258" s="342"/>
      <c r="BA4258" s="342"/>
      <c r="BB4258" s="342"/>
      <c r="BC4258" s="342"/>
      <c r="BD4258" s="342"/>
      <c r="BE4258" s="342"/>
      <c r="BF4258" s="342"/>
      <c r="BG4258" s="342"/>
      <c r="BH4258" s="342"/>
      <c r="BI4258" s="342"/>
      <c r="BJ4258" s="342"/>
      <c r="BK4258" s="342"/>
      <c r="BL4258" s="342"/>
      <c r="BM4258" s="342"/>
      <c r="BN4258" s="342"/>
      <c r="BO4258" s="342"/>
      <c r="BP4258" s="342"/>
      <c r="BQ4258" s="342"/>
      <c r="BR4258" s="342"/>
      <c r="BS4258" s="342"/>
      <c r="BT4258" s="342"/>
      <c r="BU4258" s="342"/>
      <c r="BV4258" s="342"/>
      <c r="BW4258" s="342"/>
      <c r="BX4258" s="342"/>
      <c r="BY4258" s="342"/>
      <c r="BZ4258" s="342"/>
      <c r="CA4258" s="342"/>
      <c r="CB4258" s="342"/>
      <c r="CC4258" s="342"/>
      <c r="CD4258" s="342"/>
      <c r="CE4258" s="342"/>
      <c r="CF4258" s="342"/>
      <c r="CG4258" s="342"/>
      <c r="CH4258" s="342"/>
      <c r="CI4258" s="342"/>
      <c r="CJ4258" s="342"/>
      <c r="CK4258" s="342"/>
      <c r="CL4258" s="342"/>
      <c r="CM4258" s="342"/>
      <c r="CN4258" s="342"/>
      <c r="CO4258" s="342"/>
      <c r="CP4258" s="342"/>
      <c r="CQ4258" s="342"/>
      <c r="CR4258" s="342"/>
      <c r="CS4258" s="342"/>
      <c r="CT4258" s="342"/>
      <c r="CU4258" s="342"/>
      <c r="CV4258" s="342"/>
      <c r="CW4258" s="342"/>
      <c r="CX4258" s="342"/>
      <c r="CY4258" s="342"/>
      <c r="CZ4258" s="342"/>
      <c r="DA4258" s="342"/>
      <c r="DB4258" s="342"/>
      <c r="DC4258" s="342"/>
      <c r="DD4258" s="342"/>
      <c r="DE4258" s="342"/>
      <c r="DF4258" s="342"/>
      <c r="DG4258" s="342"/>
      <c r="DH4258" s="342"/>
      <c r="DI4258" s="342"/>
      <c r="DJ4258" s="342"/>
      <c r="DK4258" s="342"/>
      <c r="DL4258" s="342"/>
      <c r="DM4258" s="342"/>
      <c r="DN4258" s="342"/>
      <c r="DO4258" s="342"/>
      <c r="DP4258" s="342"/>
      <c r="DQ4258" s="342"/>
      <c r="DR4258" s="342"/>
      <c r="DS4258" s="342"/>
      <c r="DT4258" s="342"/>
      <c r="DU4258" s="342"/>
      <c r="DV4258" s="342"/>
      <c r="DW4258" s="342"/>
      <c r="DX4258" s="342"/>
      <c r="DY4258" s="342"/>
      <c r="DZ4258" s="342"/>
      <c r="EA4258" s="342"/>
      <c r="EB4258" s="342"/>
      <c r="EC4258" s="342"/>
      <c r="ED4258" s="342"/>
      <c r="EE4258" s="342"/>
      <c r="EF4258" s="342"/>
      <c r="EG4258" s="342"/>
      <c r="EH4258" s="342"/>
      <c r="EI4258" s="342"/>
      <c r="EJ4258" s="342"/>
      <c r="EK4258" s="342"/>
      <c r="EL4258" s="342"/>
      <c r="EM4258" s="342"/>
      <c r="EN4258" s="342"/>
      <c r="EO4258" s="342"/>
      <c r="EP4258" s="342"/>
      <c r="EQ4258" s="342"/>
      <c r="ER4258" s="342"/>
      <c r="ES4258" s="342"/>
      <c r="ET4258" s="342"/>
      <c r="EU4258" s="342"/>
      <c r="EV4258" s="342"/>
      <c r="EW4258" s="342"/>
      <c r="EX4258" s="342"/>
      <c r="EY4258" s="342"/>
      <c r="EZ4258" s="342"/>
      <c r="FA4258" s="342"/>
      <c r="FB4258" s="342"/>
      <c r="FC4258" s="342"/>
      <c r="FD4258" s="342"/>
      <c r="FE4258" s="342"/>
      <c r="FF4258" s="342"/>
      <c r="FG4258" s="342"/>
      <c r="FH4258" s="342"/>
      <c r="FI4258" s="342"/>
      <c r="FJ4258" s="342"/>
      <c r="FK4258" s="342"/>
      <c r="FL4258" s="342"/>
      <c r="FM4258" s="342"/>
      <c r="FN4258" s="342"/>
      <c r="FO4258" s="342"/>
      <c r="FP4258" s="342"/>
      <c r="FQ4258" s="342"/>
      <c r="FR4258" s="342"/>
      <c r="FS4258" s="342"/>
      <c r="FT4258" s="342"/>
      <c r="FU4258" s="342"/>
      <c r="FV4258" s="342"/>
      <c r="FW4258" s="342"/>
      <c r="FX4258" s="342"/>
      <c r="FY4258" s="342"/>
      <c r="FZ4258" s="342"/>
      <c r="GA4258" s="342"/>
      <c r="GB4258" s="342"/>
      <c r="GC4258" s="342"/>
      <c r="GD4258" s="342"/>
      <c r="GE4258" s="342"/>
      <c r="GF4258" s="342"/>
      <c r="GG4258" s="342"/>
      <c r="GH4258" s="342"/>
      <c r="GI4258" s="342"/>
      <c r="GJ4258" s="342"/>
      <c r="GK4258" s="342"/>
      <c r="GL4258" s="342"/>
      <c r="GM4258" s="342"/>
      <c r="GN4258" s="342"/>
      <c r="GO4258" s="342"/>
      <c r="GP4258" s="342"/>
      <c r="GQ4258" s="342"/>
      <c r="GR4258" s="342"/>
      <c r="GS4258" s="342"/>
      <c r="GT4258" s="342"/>
      <c r="GU4258" s="342"/>
      <c r="GV4258" s="342"/>
      <c r="GW4258" s="342"/>
      <c r="GX4258" s="342"/>
      <c r="GY4258" s="342"/>
      <c r="GZ4258" s="342"/>
      <c r="HA4258" s="342"/>
      <c r="HB4258" s="342"/>
      <c r="HC4258" s="342"/>
      <c r="HD4258" s="342"/>
      <c r="HE4258" s="342"/>
      <c r="HF4258" s="342"/>
      <c r="HG4258" s="342"/>
      <c r="HH4258" s="342"/>
      <c r="HI4258" s="342"/>
      <c r="HJ4258" s="342"/>
      <c r="HK4258" s="342"/>
      <c r="HL4258" s="342"/>
      <c r="HM4258" s="342"/>
      <c r="HN4258" s="342"/>
      <c r="HO4258" s="342"/>
      <c r="HP4258" s="342"/>
      <c r="HQ4258" s="342"/>
      <c r="HR4258" s="342"/>
      <c r="HS4258" s="342"/>
      <c r="HT4258" s="342"/>
      <c r="HU4258" s="342"/>
      <c r="HV4258" s="342"/>
      <c r="HW4258" s="342"/>
      <c r="HX4258" s="342"/>
      <c r="HY4258" s="342"/>
      <c r="HZ4258" s="342"/>
      <c r="IA4258" s="342"/>
      <c r="IB4258" s="342"/>
      <c r="IC4258" s="342"/>
      <c r="ID4258" s="342"/>
      <c r="IE4258" s="342"/>
      <c r="IF4258" s="342"/>
      <c r="IG4258" s="342"/>
      <c r="IH4258" s="342"/>
      <c r="II4258" s="342"/>
      <c r="IJ4258" s="342"/>
      <c r="IK4258" s="342"/>
      <c r="IL4258" s="342"/>
      <c r="IM4258" s="342"/>
      <c r="IN4258" s="342"/>
      <c r="IO4258" s="342"/>
      <c r="IP4258" s="342"/>
      <c r="IQ4258" s="342"/>
      <c r="IR4258" s="342"/>
      <c r="IS4258" s="342"/>
      <c r="IT4258" s="342"/>
      <c r="IU4258" s="342"/>
      <c r="IV4258" s="342"/>
      <c r="IW4258" s="342"/>
      <c r="IX4258" s="342"/>
      <c r="IY4258" s="342"/>
      <c r="IZ4258" s="342"/>
      <c r="JA4258" s="342"/>
      <c r="JB4258" s="342"/>
      <c r="JC4258" s="342"/>
      <c r="JD4258" s="342"/>
      <c r="JE4258" s="342"/>
      <c r="JF4258" s="342"/>
      <c r="JG4258" s="342"/>
      <c r="JH4258" s="342"/>
      <c r="JI4258" s="342"/>
      <c r="JJ4258" s="342"/>
      <c r="JK4258" s="342"/>
      <c r="JL4258" s="342"/>
      <c r="JM4258" s="342"/>
      <c r="JN4258" s="342"/>
      <c r="JO4258" s="342"/>
      <c r="JP4258" s="342"/>
      <c r="JQ4258" s="342"/>
      <c r="JR4258" s="342"/>
      <c r="JS4258" s="342"/>
      <c r="JT4258" s="342"/>
      <c r="JU4258" s="342"/>
      <c r="JV4258" s="342"/>
      <c r="JW4258" s="342"/>
      <c r="JX4258" s="342"/>
      <c r="JY4258" s="342"/>
      <c r="JZ4258" s="342"/>
      <c r="KA4258" s="342"/>
      <c r="KB4258" s="342"/>
      <c r="KC4258" s="342"/>
      <c r="KD4258" s="342"/>
      <c r="KE4258" s="342"/>
      <c r="KF4258" s="342"/>
      <c r="KG4258" s="342"/>
      <c r="KH4258" s="342"/>
      <c r="KI4258" s="342"/>
      <c r="KJ4258" s="342"/>
      <c r="KK4258" s="342"/>
      <c r="KL4258" s="342"/>
      <c r="KM4258" s="342"/>
      <c r="KN4258" s="342"/>
      <c r="KO4258" s="342"/>
      <c r="KP4258" s="342"/>
      <c r="KQ4258" s="342"/>
      <c r="KR4258" s="342"/>
      <c r="KS4258" s="342"/>
      <c r="KT4258" s="342"/>
      <c r="KU4258" s="342"/>
      <c r="KV4258" s="342"/>
      <c r="KW4258" s="342"/>
      <c r="KX4258" s="342"/>
      <c r="KY4258" s="342"/>
      <c r="KZ4258" s="342"/>
      <c r="LA4258" s="342"/>
      <c r="LB4258" s="342"/>
      <c r="LC4258" s="342"/>
      <c r="LD4258" s="342"/>
      <c r="LE4258" s="342"/>
      <c r="LF4258" s="342"/>
      <c r="LG4258" s="342"/>
      <c r="LH4258" s="342"/>
      <c r="LI4258" s="342"/>
      <c r="LJ4258" s="342"/>
      <c r="LK4258" s="342"/>
      <c r="LL4258" s="342"/>
      <c r="LM4258" s="342"/>
      <c r="LN4258" s="342"/>
      <c r="LO4258" s="342"/>
      <c r="LP4258" s="342"/>
      <c r="LQ4258" s="342"/>
      <c r="LR4258" s="342"/>
      <c r="LS4258" s="342"/>
      <c r="LT4258" s="342"/>
      <c r="LU4258" s="342"/>
      <c r="LV4258" s="342"/>
      <c r="LW4258" s="342"/>
      <c r="LX4258" s="342"/>
      <c r="LY4258" s="342"/>
      <c r="LZ4258" s="342"/>
      <c r="MA4258" s="342"/>
      <c r="MB4258" s="342"/>
      <c r="MC4258" s="342"/>
      <c r="MD4258" s="342"/>
      <c r="ME4258" s="342"/>
      <c r="MF4258" s="342"/>
      <c r="MG4258" s="342"/>
      <c r="MH4258" s="342"/>
      <c r="MI4258" s="342"/>
      <c r="MJ4258" s="342"/>
      <c r="MK4258" s="342"/>
      <c r="ML4258" s="342"/>
      <c r="MM4258" s="342"/>
      <c r="MN4258" s="342"/>
      <c r="MO4258" s="342"/>
      <c r="MP4258" s="342"/>
      <c r="MQ4258" s="342"/>
      <c r="MR4258" s="342"/>
      <c r="MS4258" s="342"/>
      <c r="MT4258" s="342"/>
      <c r="MU4258" s="342"/>
      <c r="MV4258" s="342"/>
      <c r="MW4258" s="342"/>
      <c r="MX4258" s="342"/>
      <c r="MY4258" s="342"/>
      <c r="MZ4258" s="342"/>
      <c r="NA4258" s="342"/>
      <c r="NB4258" s="342"/>
      <c r="NC4258" s="342"/>
      <c r="ND4258" s="342"/>
      <c r="NE4258" s="342"/>
      <c r="NF4258" s="342"/>
      <c r="NG4258" s="342"/>
      <c r="NH4258" s="342"/>
      <c r="NI4258" s="342"/>
      <c r="NJ4258" s="342"/>
      <c r="NK4258" s="342"/>
      <c r="NL4258" s="342"/>
      <c r="NM4258" s="342"/>
      <c r="NN4258" s="342"/>
      <c r="NO4258" s="342"/>
      <c r="NP4258" s="342"/>
      <c r="NQ4258" s="342"/>
      <c r="NR4258" s="342"/>
      <c r="NS4258" s="342"/>
      <c r="NT4258" s="342"/>
      <c r="NU4258" s="342"/>
      <c r="NV4258" s="342"/>
      <c r="NW4258" s="342"/>
      <c r="NX4258" s="342"/>
      <c r="NY4258" s="342"/>
      <c r="NZ4258" s="342"/>
      <c r="OA4258" s="342"/>
    </row>
    <row r="4259" spans="1:391" s="352" customFormat="1" ht="35.1" customHeight="1" x14ac:dyDescent="0.25">
      <c r="A4259" s="2124"/>
      <c r="B4259" s="2416" t="s">
        <v>431</v>
      </c>
      <c r="C4259" s="2062"/>
      <c r="D4259" s="2062"/>
      <c r="E4259" s="2262"/>
      <c r="F4259" s="2411"/>
      <c r="G4259" s="2411" t="str">
        <f>IF(ISBLANK(H4259),"",IF(H4259="BN",VLOOKUP(B4259,'[4]V. BAHAN'!$B$8:$E$1099,3,FALSE),IFERROR(VLOOKUP(H4259,'[4]III. DAFTAR AHS'!$B$7:$H$872,5,FALSE),"ls")))</f>
        <v/>
      </c>
      <c r="H4259" s="2411"/>
      <c r="I4259" s="2411" t="s">
        <v>243</v>
      </c>
      <c r="J4259" s="1932"/>
      <c r="K4259" s="1932"/>
      <c r="L4259" s="1933"/>
      <c r="M4259" s="2378"/>
      <c r="N4259" s="2378"/>
      <c r="O4259" s="2378"/>
      <c r="P4259" s="2378"/>
      <c r="Q4259" s="2378"/>
      <c r="R4259" s="2378"/>
      <c r="S4259" s="2379"/>
      <c r="T4259" s="359">
        <f>'[16]LAP MINGGUAN'!R4259</f>
        <v>0</v>
      </c>
      <c r="U4259" s="359">
        <f t="shared" si="891"/>
        <v>0</v>
      </c>
      <c r="V4259" s="429">
        <f>'[8]RAB '!H4234</f>
        <v>0</v>
      </c>
      <c r="W4259" s="429">
        <f t="shared" si="894"/>
        <v>0</v>
      </c>
    </row>
    <row r="4260" spans="1:391" s="350" customFormat="1" ht="60" customHeight="1" x14ac:dyDescent="0.25">
      <c r="A4260" s="2225"/>
      <c r="B4260" s="2417" t="s">
        <v>736</v>
      </c>
      <c r="C4260" s="2264"/>
      <c r="D4260" s="2264"/>
      <c r="E4260" s="2265"/>
      <c r="F4260" s="2397"/>
      <c r="G4260" s="2397" t="str">
        <f>IF(ISBLANK(H4260),"",IF(H4260="BN",VLOOKUP(B4260,'[4]V. BAHAN'!$B$8:$E$1099,3,FALSE),IFERROR(VLOOKUP(H4260,'[4]III. DAFTAR AHS'!$B$7:$H$872,5,FALSE),"ls")))</f>
        <v/>
      </c>
      <c r="H4260" s="2397"/>
      <c r="I4260" s="2397" t="s">
        <v>243</v>
      </c>
      <c r="J4260" s="2404"/>
      <c r="K4260" s="2404"/>
      <c r="L4260" s="1933"/>
      <c r="M4260" s="2418"/>
      <c r="N4260" s="2418"/>
      <c r="O4260" s="2418"/>
      <c r="P4260" s="2418"/>
      <c r="Q4260" s="2418"/>
      <c r="R4260" s="2418"/>
      <c r="S4260" s="2419"/>
      <c r="T4260" s="359">
        <f>'[16]LAP MINGGUAN'!R4260</f>
        <v>0</v>
      </c>
      <c r="U4260" s="359">
        <f t="shared" si="891"/>
        <v>0</v>
      </c>
      <c r="V4260" s="429">
        <f>'[8]RAB '!H4235</f>
        <v>0</v>
      </c>
      <c r="W4260" s="429">
        <f t="shared" si="894"/>
        <v>0</v>
      </c>
    </row>
    <row r="4261" spans="1:391" s="352" customFormat="1" ht="35.1" customHeight="1" x14ac:dyDescent="0.25">
      <c r="A4261" s="2138">
        <v>1</v>
      </c>
      <c r="B4261" s="2420" t="s">
        <v>1536</v>
      </c>
      <c r="C4261" s="2269"/>
      <c r="D4261" s="2269"/>
      <c r="E4261" s="2270"/>
      <c r="F4261" s="2397">
        <v>41.25</v>
      </c>
      <c r="G4261" s="2397" t="str">
        <f>IF(ISBLANK(H4261),"",IF(H4261="BN",VLOOKUP(B4261,'[4]V. BAHAN'!$B$8:$E$1099,3,FALSE),IFERROR(VLOOKUP(H4261,'[4]III. DAFTAR AHS'!$B$7:$H$872,5,FALSE),"ls")))</f>
        <v xml:space="preserve">m1 </v>
      </c>
      <c r="H4261" s="2397" t="s">
        <v>740</v>
      </c>
      <c r="I4261" s="2397" t="s">
        <v>468</v>
      </c>
      <c r="J4261" s="1486">
        <f>VLOOKUP(B4261,'[5] RAB LAMA'!$B$9:$E$5553,4,FALSE)</f>
        <v>64611.419926344221</v>
      </c>
      <c r="K4261" s="1486">
        <f>J4261*F4261</f>
        <v>2665221.0719616991</v>
      </c>
      <c r="L4261" s="1933">
        <f>K4261/$K$4349*100</f>
        <v>6.9748042815743552E-3</v>
      </c>
      <c r="M4261" s="2400"/>
      <c r="N4261" s="2400">
        <f>L4261*M4261/100</f>
        <v>0</v>
      </c>
      <c r="O4261" s="2400">
        <f>Q4261-M4261</f>
        <v>0</v>
      </c>
      <c r="P4261" s="2400">
        <f>L4261*O4261/100</f>
        <v>0</v>
      </c>
      <c r="Q4261" s="2400"/>
      <c r="R4261" s="2400">
        <f>L4261*Q4261/100</f>
        <v>0</v>
      </c>
      <c r="S4261" s="2401"/>
      <c r="T4261" s="359">
        <f>'[16]LAP MINGGUAN'!R4261</f>
        <v>0</v>
      </c>
      <c r="U4261" s="359">
        <f t="shared" ref="U4261:U4324" si="895">N4261-T4261</f>
        <v>0</v>
      </c>
      <c r="V4261" s="429">
        <f>'[8]RAB '!H4236</f>
        <v>0</v>
      </c>
      <c r="W4261" s="429">
        <f t="shared" si="894"/>
        <v>2665221.0719616991</v>
      </c>
    </row>
    <row r="4262" spans="1:391" s="352" customFormat="1" ht="35.1" customHeight="1" x14ac:dyDescent="0.25">
      <c r="A4262" s="2138">
        <f>A4261+1</f>
        <v>2</v>
      </c>
      <c r="B4262" s="2420" t="s">
        <v>2314</v>
      </c>
      <c r="C4262" s="2269"/>
      <c r="D4262" s="2269"/>
      <c r="E4262" s="2270"/>
      <c r="F4262" s="2397">
        <v>35.4</v>
      </c>
      <c r="G4262" s="2397" t="str">
        <f>IF(ISBLANK(H4262),"",IF(H4262="BN",VLOOKUP(B4262,'[4]V. BAHAN'!$B$8:$E$1099,3,FALSE),IFERROR(VLOOKUP(H4262,'[4]III. DAFTAR AHS'!$B$7:$H$872,5,FALSE),"ls")))</f>
        <v xml:space="preserve">m1 </v>
      </c>
      <c r="H4262" s="2397" t="s">
        <v>744</v>
      </c>
      <c r="I4262" s="2397" t="s">
        <v>468</v>
      </c>
      <c r="J4262" s="1486">
        <f>VLOOKUP(B4262,'[5] RAB LAMA'!$B$9:$E$5553,4,FALSE)</f>
        <v>68773.447296003607</v>
      </c>
      <c r="K4262" s="1486">
        <f>J4262*F4262</f>
        <v>2434580.0342785278</v>
      </c>
      <c r="L4262" s="1933">
        <f>K4262/$K$4349*100</f>
        <v>6.3712235452284246E-3</v>
      </c>
      <c r="M4262" s="2400"/>
      <c r="N4262" s="2400">
        <f>L4262*M4262/100</f>
        <v>0</v>
      </c>
      <c r="O4262" s="2400">
        <f>Q4262-M4262</f>
        <v>0</v>
      </c>
      <c r="P4262" s="2400">
        <f>L4262*O4262/100</f>
        <v>0</v>
      </c>
      <c r="Q4262" s="2400"/>
      <c r="R4262" s="2400">
        <f>L4262*Q4262/100</f>
        <v>0</v>
      </c>
      <c r="S4262" s="2401"/>
      <c r="T4262" s="359">
        <f>'[16]LAP MINGGUAN'!R4262</f>
        <v>0</v>
      </c>
      <c r="U4262" s="359">
        <f t="shared" si="895"/>
        <v>0</v>
      </c>
      <c r="V4262" s="429">
        <f>'[8]RAB '!H4237</f>
        <v>2665221.0719616991</v>
      </c>
      <c r="W4262" s="429">
        <f t="shared" si="894"/>
        <v>-230641.03768317122</v>
      </c>
    </row>
    <row r="4263" spans="1:391" s="632" customFormat="1" ht="35.1" customHeight="1" thickBot="1" x14ac:dyDescent="0.3">
      <c r="A4263" s="2385"/>
      <c r="B4263" s="2413"/>
      <c r="C4263" s="2387"/>
      <c r="D4263" s="2387"/>
      <c r="E4263" s="2388"/>
      <c r="F4263" s="2375"/>
      <c r="G4263" s="2375" t="str">
        <f>IF(ISBLANK(H4263),"",IF(H4263="BN",VLOOKUP(B4263,'[4]V. BAHAN'!$B$8:$E$1099,3,FALSE),IFERROR(VLOOKUP(H4263,'[4]III. DAFTAR AHS'!$B$7:$H$872,5,FALSE),"ls")))</f>
        <v/>
      </c>
      <c r="H4263" s="2375"/>
      <c r="I4263" s="2375" t="s">
        <v>243</v>
      </c>
      <c r="J4263" s="2389"/>
      <c r="K4263" s="2389"/>
      <c r="L4263" s="460"/>
      <c r="M4263" s="2414"/>
      <c r="N4263" s="2414"/>
      <c r="O4263" s="2414"/>
      <c r="P4263" s="2414"/>
      <c r="Q4263" s="2414"/>
      <c r="R4263" s="2414"/>
      <c r="S4263" s="2415"/>
      <c r="T4263" s="359">
        <f>'[16]LAP MINGGUAN'!R4263</f>
        <v>0</v>
      </c>
      <c r="U4263" s="359">
        <f t="shared" si="895"/>
        <v>0</v>
      </c>
      <c r="V4263" s="429">
        <f>'[8]RAB '!H4238</f>
        <v>2434580.0342785278</v>
      </c>
      <c r="W4263" s="429">
        <f t="shared" si="894"/>
        <v>-2434580.0342785278</v>
      </c>
    </row>
    <row r="4264" spans="1:391" s="354" customFormat="1" ht="35.1" customHeight="1" thickBot="1" x14ac:dyDescent="0.3">
      <c r="A4264" s="2044" t="s">
        <v>292</v>
      </c>
      <c r="B4264" s="655" t="s">
        <v>128</v>
      </c>
      <c r="C4264" s="656"/>
      <c r="D4264" s="656"/>
      <c r="E4264" s="656"/>
      <c r="F4264" s="425"/>
      <c r="G4264" s="425" t="str">
        <f>IF(ISBLANK(H4264),"",IF(H4264="BN",VLOOKUP(B4264,'[4]V. BAHAN'!$B$8:$E$1099,3,FALSE),IFERROR(VLOOKUP(H4264,'[4]III. DAFTAR AHS'!$B$7:$H$872,5,FALSE),"ls")))</f>
        <v/>
      </c>
      <c r="H4264" s="425"/>
      <c r="I4264" s="425" t="s">
        <v>243</v>
      </c>
      <c r="J4264" s="550"/>
      <c r="K4264" s="1976"/>
      <c r="L4264" s="624"/>
      <c r="M4264" s="427"/>
      <c r="N4264" s="427"/>
      <c r="O4264" s="427"/>
      <c r="P4264" s="427"/>
      <c r="Q4264" s="427"/>
      <c r="R4264" s="427"/>
      <c r="S4264" s="428"/>
      <c r="T4264" s="359">
        <f>'[16]LAP MINGGUAN'!R4264</f>
        <v>0</v>
      </c>
      <c r="U4264" s="359">
        <f t="shared" si="895"/>
        <v>0</v>
      </c>
      <c r="V4264" s="429">
        <f>'[8]RAB '!H4239</f>
        <v>0</v>
      </c>
      <c r="W4264" s="429">
        <f t="shared" si="894"/>
        <v>0</v>
      </c>
      <c r="X4264" s="342"/>
      <c r="Y4264" s="342"/>
      <c r="Z4264" s="342"/>
      <c r="AA4264" s="342"/>
      <c r="AB4264" s="342"/>
      <c r="AC4264" s="342"/>
      <c r="AD4264" s="342"/>
      <c r="AE4264" s="342"/>
      <c r="AF4264" s="342"/>
      <c r="AG4264" s="342"/>
      <c r="AH4264" s="342"/>
      <c r="AI4264" s="342"/>
      <c r="AJ4264" s="342"/>
      <c r="AK4264" s="342"/>
      <c r="AL4264" s="342"/>
      <c r="AM4264" s="342"/>
      <c r="AN4264" s="342"/>
      <c r="AO4264" s="342"/>
      <c r="AP4264" s="342"/>
      <c r="AQ4264" s="342"/>
      <c r="AR4264" s="342"/>
      <c r="AS4264" s="342"/>
      <c r="AT4264" s="342"/>
      <c r="AU4264" s="342"/>
      <c r="AV4264" s="342"/>
      <c r="AW4264" s="342"/>
      <c r="AX4264" s="342"/>
      <c r="AY4264" s="342"/>
      <c r="AZ4264" s="342"/>
      <c r="BA4264" s="342"/>
      <c r="BB4264" s="342"/>
      <c r="BC4264" s="342"/>
      <c r="BD4264" s="342"/>
      <c r="BE4264" s="342"/>
      <c r="BF4264" s="342"/>
      <c r="BG4264" s="342"/>
      <c r="BH4264" s="342"/>
      <c r="BI4264" s="342"/>
      <c r="BJ4264" s="342"/>
      <c r="BK4264" s="342"/>
      <c r="BL4264" s="342"/>
      <c r="BM4264" s="342"/>
      <c r="BN4264" s="342"/>
      <c r="BO4264" s="342"/>
      <c r="BP4264" s="342"/>
      <c r="BQ4264" s="342"/>
      <c r="BR4264" s="342"/>
      <c r="BS4264" s="342"/>
      <c r="BT4264" s="342"/>
      <c r="BU4264" s="342"/>
      <c r="BV4264" s="342"/>
      <c r="BW4264" s="342"/>
      <c r="BX4264" s="342"/>
      <c r="BY4264" s="342"/>
      <c r="BZ4264" s="342"/>
      <c r="CA4264" s="342"/>
      <c r="CB4264" s="342"/>
      <c r="CC4264" s="342"/>
      <c r="CD4264" s="342"/>
      <c r="CE4264" s="342"/>
      <c r="CF4264" s="342"/>
      <c r="CG4264" s="342"/>
      <c r="CH4264" s="342"/>
      <c r="CI4264" s="342"/>
      <c r="CJ4264" s="342"/>
      <c r="CK4264" s="342"/>
      <c r="CL4264" s="342"/>
      <c r="CM4264" s="342"/>
      <c r="CN4264" s="342"/>
      <c r="CO4264" s="342"/>
      <c r="CP4264" s="342"/>
      <c r="CQ4264" s="342"/>
      <c r="CR4264" s="342"/>
      <c r="CS4264" s="342"/>
      <c r="CT4264" s="342"/>
      <c r="CU4264" s="342"/>
      <c r="CV4264" s="342"/>
      <c r="CW4264" s="342"/>
      <c r="CX4264" s="342"/>
      <c r="CY4264" s="342"/>
      <c r="CZ4264" s="342"/>
      <c r="DA4264" s="342"/>
      <c r="DB4264" s="342"/>
      <c r="DC4264" s="342"/>
      <c r="DD4264" s="342"/>
      <c r="DE4264" s="342"/>
      <c r="DF4264" s="342"/>
      <c r="DG4264" s="342"/>
      <c r="DH4264" s="342"/>
      <c r="DI4264" s="342"/>
      <c r="DJ4264" s="342"/>
      <c r="DK4264" s="342"/>
      <c r="DL4264" s="342"/>
      <c r="DM4264" s="342"/>
      <c r="DN4264" s="342"/>
      <c r="DO4264" s="342"/>
      <c r="DP4264" s="342"/>
      <c r="DQ4264" s="342"/>
      <c r="DR4264" s="342"/>
      <c r="DS4264" s="342"/>
      <c r="DT4264" s="342"/>
      <c r="DU4264" s="342"/>
      <c r="DV4264" s="342"/>
      <c r="DW4264" s="342"/>
      <c r="DX4264" s="342"/>
      <c r="DY4264" s="342"/>
      <c r="DZ4264" s="342"/>
      <c r="EA4264" s="342"/>
      <c r="EB4264" s="342"/>
      <c r="EC4264" s="342"/>
      <c r="ED4264" s="342"/>
      <c r="EE4264" s="342"/>
      <c r="EF4264" s="342"/>
      <c r="EG4264" s="342"/>
      <c r="EH4264" s="342"/>
      <c r="EI4264" s="342"/>
      <c r="EJ4264" s="342"/>
      <c r="EK4264" s="342"/>
      <c r="EL4264" s="342"/>
      <c r="EM4264" s="342"/>
      <c r="EN4264" s="342"/>
      <c r="EO4264" s="342"/>
      <c r="EP4264" s="342"/>
      <c r="EQ4264" s="342"/>
      <c r="ER4264" s="342"/>
      <c r="ES4264" s="342"/>
      <c r="ET4264" s="342"/>
      <c r="EU4264" s="342"/>
      <c r="EV4264" s="342"/>
      <c r="EW4264" s="342"/>
      <c r="EX4264" s="342"/>
      <c r="EY4264" s="342"/>
      <c r="EZ4264" s="342"/>
      <c r="FA4264" s="342"/>
      <c r="FB4264" s="342"/>
      <c r="FC4264" s="342"/>
      <c r="FD4264" s="342"/>
      <c r="FE4264" s="342"/>
      <c r="FF4264" s="342"/>
      <c r="FG4264" s="342"/>
      <c r="FH4264" s="342"/>
      <c r="FI4264" s="342"/>
      <c r="FJ4264" s="342"/>
      <c r="FK4264" s="342"/>
      <c r="FL4264" s="342"/>
      <c r="FM4264" s="342"/>
      <c r="FN4264" s="342"/>
      <c r="FO4264" s="342"/>
      <c r="FP4264" s="342"/>
      <c r="FQ4264" s="342"/>
      <c r="FR4264" s="342"/>
      <c r="FS4264" s="342"/>
      <c r="FT4264" s="342"/>
      <c r="FU4264" s="342"/>
      <c r="FV4264" s="342"/>
      <c r="FW4264" s="342"/>
      <c r="FX4264" s="342"/>
      <c r="FY4264" s="342"/>
      <c r="FZ4264" s="342"/>
      <c r="GA4264" s="342"/>
      <c r="GB4264" s="342"/>
      <c r="GC4264" s="342"/>
      <c r="GD4264" s="342"/>
      <c r="GE4264" s="342"/>
      <c r="GF4264" s="342"/>
      <c r="GG4264" s="342"/>
      <c r="GH4264" s="342"/>
      <c r="GI4264" s="342"/>
      <c r="GJ4264" s="342"/>
      <c r="GK4264" s="342"/>
      <c r="GL4264" s="342"/>
      <c r="GM4264" s="342"/>
      <c r="GN4264" s="342"/>
      <c r="GO4264" s="342"/>
      <c r="GP4264" s="342"/>
      <c r="GQ4264" s="342"/>
      <c r="GR4264" s="342"/>
      <c r="GS4264" s="342"/>
      <c r="GT4264" s="342"/>
      <c r="GU4264" s="342"/>
      <c r="GV4264" s="342"/>
      <c r="GW4264" s="342"/>
      <c r="GX4264" s="342"/>
      <c r="GY4264" s="342"/>
      <c r="GZ4264" s="342"/>
      <c r="HA4264" s="342"/>
      <c r="HB4264" s="342"/>
      <c r="HC4264" s="342"/>
      <c r="HD4264" s="342"/>
      <c r="HE4264" s="342"/>
      <c r="HF4264" s="342"/>
      <c r="HG4264" s="342"/>
      <c r="HH4264" s="342"/>
      <c r="HI4264" s="342"/>
      <c r="HJ4264" s="342"/>
      <c r="HK4264" s="342"/>
      <c r="HL4264" s="342"/>
      <c r="HM4264" s="342"/>
      <c r="HN4264" s="342"/>
      <c r="HO4264" s="342"/>
      <c r="HP4264" s="342"/>
      <c r="HQ4264" s="342"/>
      <c r="HR4264" s="342"/>
      <c r="HS4264" s="342"/>
      <c r="HT4264" s="342"/>
      <c r="HU4264" s="342"/>
      <c r="HV4264" s="342"/>
      <c r="HW4264" s="342"/>
      <c r="HX4264" s="342"/>
      <c r="HY4264" s="342"/>
      <c r="HZ4264" s="342"/>
      <c r="IA4264" s="342"/>
      <c r="IB4264" s="342"/>
      <c r="IC4264" s="342"/>
      <c r="ID4264" s="342"/>
      <c r="IE4264" s="342"/>
      <c r="IF4264" s="342"/>
      <c r="IG4264" s="342"/>
      <c r="IH4264" s="342"/>
      <c r="II4264" s="342"/>
      <c r="IJ4264" s="342"/>
      <c r="IK4264" s="342"/>
      <c r="IL4264" s="342"/>
      <c r="IM4264" s="342"/>
      <c r="IN4264" s="342"/>
      <c r="IO4264" s="342"/>
      <c r="IP4264" s="342"/>
      <c r="IQ4264" s="342"/>
      <c r="IR4264" s="342"/>
      <c r="IS4264" s="342"/>
      <c r="IT4264" s="342"/>
      <c r="IU4264" s="342"/>
      <c r="IV4264" s="342"/>
      <c r="IW4264" s="342"/>
      <c r="IX4264" s="342"/>
      <c r="IY4264" s="342"/>
      <c r="IZ4264" s="342"/>
      <c r="JA4264" s="342"/>
      <c r="JB4264" s="342"/>
      <c r="JC4264" s="342"/>
      <c r="JD4264" s="342"/>
      <c r="JE4264" s="342"/>
      <c r="JF4264" s="342"/>
      <c r="JG4264" s="342"/>
      <c r="JH4264" s="342"/>
      <c r="JI4264" s="342"/>
      <c r="JJ4264" s="342"/>
      <c r="JK4264" s="342"/>
      <c r="JL4264" s="342"/>
      <c r="JM4264" s="342"/>
      <c r="JN4264" s="342"/>
      <c r="JO4264" s="342"/>
      <c r="JP4264" s="342"/>
      <c r="JQ4264" s="342"/>
      <c r="JR4264" s="342"/>
      <c r="JS4264" s="342"/>
      <c r="JT4264" s="342"/>
      <c r="JU4264" s="342"/>
      <c r="JV4264" s="342"/>
      <c r="JW4264" s="342"/>
      <c r="JX4264" s="342"/>
      <c r="JY4264" s="342"/>
      <c r="JZ4264" s="342"/>
      <c r="KA4264" s="342"/>
      <c r="KB4264" s="342"/>
      <c r="KC4264" s="342"/>
      <c r="KD4264" s="342"/>
      <c r="KE4264" s="342"/>
      <c r="KF4264" s="342"/>
      <c r="KG4264" s="342"/>
      <c r="KH4264" s="342"/>
      <c r="KI4264" s="342"/>
      <c r="KJ4264" s="342"/>
      <c r="KK4264" s="342"/>
      <c r="KL4264" s="342"/>
      <c r="KM4264" s="342"/>
      <c r="KN4264" s="342"/>
      <c r="KO4264" s="342"/>
      <c r="KP4264" s="342"/>
      <c r="KQ4264" s="342"/>
      <c r="KR4264" s="342"/>
      <c r="KS4264" s="342"/>
      <c r="KT4264" s="342"/>
      <c r="KU4264" s="342"/>
      <c r="KV4264" s="342"/>
      <c r="KW4264" s="342"/>
      <c r="KX4264" s="342"/>
      <c r="KY4264" s="342"/>
      <c r="KZ4264" s="342"/>
      <c r="LA4264" s="342"/>
      <c r="LB4264" s="342"/>
      <c r="LC4264" s="342"/>
      <c r="LD4264" s="342"/>
      <c r="LE4264" s="342"/>
      <c r="LF4264" s="342"/>
      <c r="LG4264" s="342"/>
      <c r="LH4264" s="342"/>
      <c r="LI4264" s="342"/>
      <c r="LJ4264" s="342"/>
      <c r="LK4264" s="342"/>
      <c r="LL4264" s="342"/>
      <c r="LM4264" s="342"/>
      <c r="LN4264" s="342"/>
      <c r="LO4264" s="342"/>
      <c r="LP4264" s="342"/>
      <c r="LQ4264" s="342"/>
      <c r="LR4264" s="342"/>
      <c r="LS4264" s="342"/>
      <c r="LT4264" s="342"/>
      <c r="LU4264" s="342"/>
      <c r="LV4264" s="342"/>
      <c r="LW4264" s="342"/>
      <c r="LX4264" s="342"/>
      <c r="LY4264" s="342"/>
      <c r="LZ4264" s="342"/>
      <c r="MA4264" s="342"/>
      <c r="MB4264" s="342"/>
      <c r="MC4264" s="342"/>
      <c r="MD4264" s="342"/>
      <c r="ME4264" s="342"/>
      <c r="MF4264" s="342"/>
      <c r="MG4264" s="342"/>
      <c r="MH4264" s="342"/>
      <c r="MI4264" s="342"/>
      <c r="MJ4264" s="342"/>
      <c r="MK4264" s="342"/>
      <c r="ML4264" s="342"/>
      <c r="MM4264" s="342"/>
      <c r="MN4264" s="342"/>
      <c r="MO4264" s="342"/>
      <c r="MP4264" s="342"/>
      <c r="MQ4264" s="342"/>
      <c r="MR4264" s="342"/>
      <c r="MS4264" s="342"/>
      <c r="MT4264" s="342"/>
      <c r="MU4264" s="342"/>
      <c r="MV4264" s="342"/>
      <c r="MW4264" s="342"/>
      <c r="MX4264" s="342"/>
      <c r="MY4264" s="342"/>
      <c r="MZ4264" s="342"/>
      <c r="NA4264" s="342"/>
      <c r="NB4264" s="342"/>
      <c r="NC4264" s="342"/>
      <c r="ND4264" s="342"/>
      <c r="NE4264" s="342"/>
      <c r="NF4264" s="342"/>
      <c r="NG4264" s="342"/>
      <c r="NH4264" s="342"/>
      <c r="NI4264" s="342"/>
      <c r="NJ4264" s="342"/>
      <c r="NK4264" s="342"/>
      <c r="NL4264" s="342"/>
      <c r="NM4264" s="342"/>
      <c r="NN4264" s="342"/>
      <c r="NO4264" s="342"/>
      <c r="NP4264" s="342"/>
      <c r="NQ4264" s="342"/>
      <c r="NR4264" s="342"/>
      <c r="NS4264" s="342"/>
      <c r="NT4264" s="342"/>
      <c r="NU4264" s="342"/>
      <c r="NV4264" s="342"/>
      <c r="NW4264" s="342"/>
      <c r="NX4264" s="342"/>
      <c r="NY4264" s="342"/>
      <c r="NZ4264" s="342"/>
      <c r="OA4264" s="342"/>
    </row>
    <row r="4265" spans="1:391" s="632" customFormat="1" ht="35.1" customHeight="1" x14ac:dyDescent="0.25">
      <c r="A4265" s="2046">
        <v>1</v>
      </c>
      <c r="B4265" s="1729" t="s">
        <v>2316</v>
      </c>
      <c r="C4265" s="1730"/>
      <c r="D4265" s="1730"/>
      <c r="E4265" s="1731"/>
      <c r="F4265" s="1495">
        <v>0.99</v>
      </c>
      <c r="G4265" s="1495" t="str">
        <f>IF(ISBLANK(H4265),"",IF(H4265="BN",VLOOKUP(B4265,'[4]V. BAHAN'!$B$8:$E$1099,3,FALSE),IFERROR(VLOOKUP(H4265,'[4]III. DAFTAR AHS'!$B$7:$H$872,5,FALSE),"ls")))</f>
        <v xml:space="preserve">m3 </v>
      </c>
      <c r="H4265" s="1495" t="s">
        <v>490</v>
      </c>
      <c r="I4265" s="1495" t="s">
        <v>491</v>
      </c>
      <c r="J4265" s="1486">
        <f>VLOOKUP(B4265,'[5] RAB LAMA'!$B$9:$E$5553,4,FALSE)</f>
        <v>810108.47397327761</v>
      </c>
      <c r="K4265" s="1486">
        <f t="shared" ref="K4265:K4272" si="896">J4265*F4265</f>
        <v>802007.38923354482</v>
      </c>
      <c r="L4265" s="1933">
        <f t="shared" ref="L4265:L4272" si="897">K4265/$K$4349*100</f>
        <v>2.0988294859019432E-3</v>
      </c>
      <c r="M4265" s="1934"/>
      <c r="N4265" s="1934">
        <f t="shared" ref="N4265:N4272" si="898">L4265*M4265/100</f>
        <v>0</v>
      </c>
      <c r="O4265" s="1934">
        <f t="shared" ref="O4265:O4272" si="899">Q4265-M4265</f>
        <v>0</v>
      </c>
      <c r="P4265" s="1934">
        <f t="shared" ref="P4265:P4272" si="900">L4265*O4265/100</f>
        <v>0</v>
      </c>
      <c r="Q4265" s="1934"/>
      <c r="R4265" s="1934">
        <f t="shared" ref="R4265:R4272" si="901">L4265*Q4265/100</f>
        <v>0</v>
      </c>
      <c r="S4265" s="1935"/>
      <c r="T4265" s="359">
        <f>'[16]LAP MINGGUAN'!R4265</f>
        <v>0</v>
      </c>
      <c r="U4265" s="359">
        <f t="shared" si="895"/>
        <v>0</v>
      </c>
      <c r="V4265" s="429">
        <f>'[8]RAB '!H4240</f>
        <v>0</v>
      </c>
      <c r="W4265" s="429">
        <f t="shared" si="894"/>
        <v>802007.38923354482</v>
      </c>
    </row>
    <row r="4266" spans="1:391" s="352" customFormat="1" ht="35.1" customHeight="1" x14ac:dyDescent="0.25">
      <c r="A4266" s="2138">
        <f t="shared" ref="A4266:A4272" si="902">A4265+1</f>
        <v>2</v>
      </c>
      <c r="B4266" s="2412" t="s">
        <v>756</v>
      </c>
      <c r="C4266" s="2134"/>
      <c r="D4266" s="2134"/>
      <c r="E4266" s="2258"/>
      <c r="F4266" s="2397">
        <v>50.52</v>
      </c>
      <c r="G4266" s="2397" t="str">
        <f>IF(ISBLANK(H4266),"",IF(H4266="BN",VLOOKUP(B4266,'[4]V. BAHAN'!$B$8:$E$1099,3,FALSE),IFERROR(VLOOKUP(H4266,'[4]III. DAFTAR AHS'!$B$7:$H$872,5,FALSE),"ls")))</f>
        <v xml:space="preserve">m2 </v>
      </c>
      <c r="H4266" s="2397" t="s">
        <v>757</v>
      </c>
      <c r="I4266" s="2397" t="s">
        <v>758</v>
      </c>
      <c r="J4266" s="1486">
        <f>VLOOKUP(B4266,'[5] RAB LAMA'!$B$9:$E$5553,4,FALSE)</f>
        <v>96532.548554199995</v>
      </c>
      <c r="K4266" s="1486">
        <f t="shared" si="896"/>
        <v>4876824.3529581837</v>
      </c>
      <c r="L4266" s="1933">
        <f t="shared" si="897"/>
        <v>1.2762504294798568E-2</v>
      </c>
      <c r="M4266" s="2400"/>
      <c r="N4266" s="2400">
        <f t="shared" si="898"/>
        <v>0</v>
      </c>
      <c r="O4266" s="2400">
        <f t="shared" si="899"/>
        <v>0</v>
      </c>
      <c r="P4266" s="2400">
        <f t="shared" si="900"/>
        <v>0</v>
      </c>
      <c r="Q4266" s="2400"/>
      <c r="R4266" s="2400">
        <f t="shared" si="901"/>
        <v>0</v>
      </c>
      <c r="S4266" s="2401"/>
      <c r="T4266" s="359">
        <f>'[16]LAP MINGGUAN'!R4266</f>
        <v>0</v>
      </c>
      <c r="U4266" s="359">
        <f t="shared" si="895"/>
        <v>0</v>
      </c>
      <c r="V4266" s="429">
        <f>'[8]RAB '!H4241</f>
        <v>802007.38923354482</v>
      </c>
      <c r="W4266" s="429">
        <f t="shared" si="894"/>
        <v>4074816.9637246388</v>
      </c>
    </row>
    <row r="4267" spans="1:391" s="632" customFormat="1" ht="35.1" customHeight="1" x14ac:dyDescent="0.25">
      <c r="A4267" s="2138">
        <f t="shared" si="902"/>
        <v>3</v>
      </c>
      <c r="B4267" s="2412" t="s">
        <v>759</v>
      </c>
      <c r="C4267" s="2134"/>
      <c r="D4267" s="2134"/>
      <c r="E4267" s="2258"/>
      <c r="F4267" s="2397">
        <v>101.04</v>
      </c>
      <c r="G4267" s="2397" t="str">
        <f>IF(ISBLANK(H4267),"",IF(H4267="BN",VLOOKUP(B4267,'[4]V. BAHAN'!$B$8:$E$1099,3,FALSE),IFERROR(VLOOKUP(H4267,'[4]III. DAFTAR AHS'!$B$7:$H$872,5,FALSE),"ls")))</f>
        <v xml:space="preserve">m2 </v>
      </c>
      <c r="H4267" s="2397" t="s">
        <v>760</v>
      </c>
      <c r="I4267" s="2397" t="s">
        <v>761</v>
      </c>
      <c r="J4267" s="1486">
        <f>VLOOKUP(B4267,'[5] RAB LAMA'!$B$9:$E$5553,4,FALSE)</f>
        <v>49305.043491000004</v>
      </c>
      <c r="K4267" s="1486">
        <f t="shared" si="896"/>
        <v>4981781.5943306405</v>
      </c>
      <c r="L4267" s="1933">
        <f t="shared" si="897"/>
        <v>1.3037174274038986E-2</v>
      </c>
      <c r="M4267" s="2400"/>
      <c r="N4267" s="2400">
        <f t="shared" si="898"/>
        <v>0</v>
      </c>
      <c r="O4267" s="2400">
        <f t="shared" si="899"/>
        <v>0</v>
      </c>
      <c r="P4267" s="2400">
        <f t="shared" si="900"/>
        <v>0</v>
      </c>
      <c r="Q4267" s="2400"/>
      <c r="R4267" s="2400">
        <f t="shared" si="901"/>
        <v>0</v>
      </c>
      <c r="S4267" s="2401"/>
      <c r="T4267" s="359">
        <f>'[16]LAP MINGGUAN'!R4267</f>
        <v>0</v>
      </c>
      <c r="U4267" s="359">
        <f t="shared" si="895"/>
        <v>0</v>
      </c>
      <c r="V4267" s="429">
        <f>'[8]RAB '!H4242</f>
        <v>4876824.3529581837</v>
      </c>
      <c r="W4267" s="429">
        <f t="shared" si="894"/>
        <v>104957.24137245677</v>
      </c>
    </row>
    <row r="4268" spans="1:391" s="632" customFormat="1" ht="35.1" customHeight="1" x14ac:dyDescent="0.25">
      <c r="A4268" s="2138">
        <f t="shared" si="902"/>
        <v>4</v>
      </c>
      <c r="B4268" s="2412" t="s">
        <v>762</v>
      </c>
      <c r="C4268" s="2134"/>
      <c r="D4268" s="2134"/>
      <c r="E4268" s="2258"/>
      <c r="F4268" s="2397">
        <v>101.04</v>
      </c>
      <c r="G4268" s="2397" t="str">
        <f>IF(ISBLANK(H4268),"",IF(H4268="BN",VLOOKUP(B4268,'[4]V. BAHAN'!$B$8:$E$1099,3,FALSE),IFERROR(VLOOKUP(H4268,'[4]III. DAFTAR AHS'!$B$7:$H$872,5,FALSE),"ls")))</f>
        <v xml:space="preserve">m2 </v>
      </c>
      <c r="H4268" s="2397" t="s">
        <v>763</v>
      </c>
      <c r="I4268" s="2397" t="s">
        <v>427</v>
      </c>
      <c r="J4268" s="1486">
        <v>40013.449999999997</v>
      </c>
      <c r="K4268" s="1486">
        <f t="shared" si="896"/>
        <v>4042958.9879999999</v>
      </c>
      <c r="L4268" s="1933">
        <f t="shared" si="897"/>
        <v>1.0580303433882336E-2</v>
      </c>
      <c r="M4268" s="2400"/>
      <c r="N4268" s="2400">
        <f t="shared" si="898"/>
        <v>0</v>
      </c>
      <c r="O4268" s="2400">
        <f t="shared" si="899"/>
        <v>0</v>
      </c>
      <c r="P4268" s="2400">
        <f t="shared" si="900"/>
        <v>0</v>
      </c>
      <c r="Q4268" s="2400"/>
      <c r="R4268" s="2400">
        <f t="shared" si="901"/>
        <v>0</v>
      </c>
      <c r="S4268" s="2401"/>
      <c r="T4268" s="359">
        <f>'[16]LAP MINGGUAN'!R4268</f>
        <v>0</v>
      </c>
      <c r="U4268" s="359">
        <f t="shared" si="895"/>
        <v>0</v>
      </c>
      <c r="V4268" s="429">
        <f>'[8]RAB '!H4243</f>
        <v>4981781.5943306405</v>
      </c>
      <c r="W4268" s="429">
        <f t="shared" si="894"/>
        <v>-938822.60633064061</v>
      </c>
    </row>
    <row r="4269" spans="1:391" s="632" customFormat="1" ht="35.1" customHeight="1" x14ac:dyDescent="0.25">
      <c r="A4269" s="2138">
        <f t="shared" si="902"/>
        <v>5</v>
      </c>
      <c r="B4269" s="2412" t="s">
        <v>2317</v>
      </c>
      <c r="C4269" s="2134"/>
      <c r="D4269" s="2134"/>
      <c r="E4269" s="2258"/>
      <c r="F4269" s="2397">
        <v>52.42</v>
      </c>
      <c r="G4269" s="2397" t="str">
        <f>IF(ISBLANK(H4269),"",IF(H4269="BN",VLOOKUP(B4269,'[4]V. BAHAN'!$B$8:$E$1099,3,FALSE),IFERROR(VLOOKUP(H4269,'[4]III. DAFTAR AHS'!$B$7:$H$872,5,FALSE),"ls")))</f>
        <v xml:space="preserve">m1 </v>
      </c>
      <c r="H4269" s="2397" t="s">
        <v>2318</v>
      </c>
      <c r="I4269" s="2397" t="s">
        <v>2319</v>
      </c>
      <c r="J4269" s="1486">
        <f>VLOOKUP(B4269,'[5] RAB LAMA'!$B$9:$E$5553,4,FALSE)</f>
        <v>46613.134271000003</v>
      </c>
      <c r="K4269" s="1486">
        <f t="shared" si="896"/>
        <v>2443460.4984858204</v>
      </c>
      <c r="L4269" s="1933">
        <f t="shared" si="897"/>
        <v>6.3944634559536546E-3</v>
      </c>
      <c r="M4269" s="2400"/>
      <c r="N4269" s="2400">
        <f t="shared" si="898"/>
        <v>0</v>
      </c>
      <c r="O4269" s="2400">
        <f t="shared" si="899"/>
        <v>0</v>
      </c>
      <c r="P4269" s="2400">
        <f t="shared" si="900"/>
        <v>0</v>
      </c>
      <c r="Q4269" s="2400"/>
      <c r="R4269" s="2400">
        <f t="shared" si="901"/>
        <v>0</v>
      </c>
      <c r="S4269" s="2401"/>
      <c r="T4269" s="359">
        <f>'[16]LAP MINGGUAN'!R4269</f>
        <v>0</v>
      </c>
      <c r="U4269" s="359">
        <f t="shared" si="895"/>
        <v>0</v>
      </c>
      <c r="V4269" s="429">
        <f>'[8]RAB '!H4244</f>
        <v>4042958.9879999999</v>
      </c>
      <c r="W4269" s="429">
        <f t="shared" si="894"/>
        <v>-1599498.4895141795</v>
      </c>
    </row>
    <row r="4270" spans="1:391" s="632" customFormat="1" ht="35.1" customHeight="1" x14ac:dyDescent="0.25">
      <c r="A4270" s="2138">
        <f t="shared" si="902"/>
        <v>6</v>
      </c>
      <c r="B4270" s="2412" t="s">
        <v>2320</v>
      </c>
      <c r="C4270" s="2134"/>
      <c r="D4270" s="2134"/>
      <c r="E4270" s="2258"/>
      <c r="F4270" s="2397">
        <v>54.77</v>
      </c>
      <c r="G4270" s="2397" t="str">
        <f>IF(ISBLANK(H4270),"",IF(H4270="BN",VLOOKUP(B4270,'[4]V. BAHAN'!$B$8:$E$1099,3,FALSE),IFERROR(VLOOKUP(H4270,'[4]III. DAFTAR AHS'!$B$7:$H$872,5,FALSE),"ls")))</f>
        <v xml:space="preserve">m2 </v>
      </c>
      <c r="H4270" s="2397" t="s">
        <v>755</v>
      </c>
      <c r="I4270" s="2397" t="s">
        <v>468</v>
      </c>
      <c r="J4270" s="1486">
        <f>VLOOKUP(B4270,'[5] RAB LAMA'!$B$9:$E$5553,4,FALSE)</f>
        <v>87079.427910728002</v>
      </c>
      <c r="K4270" s="1486">
        <f t="shared" si="896"/>
        <v>4769340.2666705726</v>
      </c>
      <c r="L4270" s="1933">
        <f t="shared" si="897"/>
        <v>1.2481221637563629E-2</v>
      </c>
      <c r="M4270" s="2400"/>
      <c r="N4270" s="2400">
        <f t="shared" si="898"/>
        <v>0</v>
      </c>
      <c r="O4270" s="2400">
        <f t="shared" si="899"/>
        <v>0</v>
      </c>
      <c r="P4270" s="2400">
        <f t="shared" si="900"/>
        <v>0</v>
      </c>
      <c r="Q4270" s="2400"/>
      <c r="R4270" s="2400">
        <f t="shared" si="901"/>
        <v>0</v>
      </c>
      <c r="S4270" s="2401"/>
      <c r="T4270" s="359">
        <f>'[16]LAP MINGGUAN'!R4270</f>
        <v>0</v>
      </c>
      <c r="U4270" s="359">
        <f t="shared" si="895"/>
        <v>0</v>
      </c>
      <c r="V4270" s="429">
        <f>'[8]RAB '!H4245</f>
        <v>2443460.4984858204</v>
      </c>
      <c r="W4270" s="429">
        <f t="shared" si="894"/>
        <v>2325879.7681847522</v>
      </c>
    </row>
    <row r="4271" spans="1:391" s="632" customFormat="1" ht="35.1" customHeight="1" x14ac:dyDescent="0.25">
      <c r="A4271" s="2138">
        <f t="shared" si="902"/>
        <v>7</v>
      </c>
      <c r="B4271" s="2412" t="s">
        <v>2321</v>
      </c>
      <c r="C4271" s="2134"/>
      <c r="D4271" s="2134"/>
      <c r="E4271" s="2258"/>
      <c r="F4271" s="2397">
        <v>34.950000000000003</v>
      </c>
      <c r="G4271" s="2397" t="str">
        <f>IF(ISBLANK(H4271),"",IF(H4271="BN",VLOOKUP(B4271,'[4]V. BAHAN'!$B$8:$E$1099,3,FALSE),IFERROR(VLOOKUP(H4271,'[4]III. DAFTAR AHS'!$B$7:$H$872,5,FALSE),"ls")))</f>
        <v xml:space="preserve">m2 </v>
      </c>
      <c r="H4271" s="2397" t="s">
        <v>768</v>
      </c>
      <c r="I4271" s="2397" t="s">
        <v>427</v>
      </c>
      <c r="J4271" s="1486">
        <f>VLOOKUP(B4271,'[5] RAB LAMA'!$B$9:$E$5553,4,FALSE)</f>
        <v>21552.024999999998</v>
      </c>
      <c r="K4271" s="1486">
        <f t="shared" si="896"/>
        <v>753243.27374999993</v>
      </c>
      <c r="L4271" s="1933">
        <f t="shared" si="897"/>
        <v>1.9712152459276681E-3</v>
      </c>
      <c r="M4271" s="2400"/>
      <c r="N4271" s="2400">
        <f t="shared" si="898"/>
        <v>0</v>
      </c>
      <c r="O4271" s="2400">
        <f t="shared" si="899"/>
        <v>0</v>
      </c>
      <c r="P4271" s="2400">
        <f t="shared" si="900"/>
        <v>0</v>
      </c>
      <c r="Q4271" s="2400"/>
      <c r="R4271" s="2400">
        <f t="shared" si="901"/>
        <v>0</v>
      </c>
      <c r="S4271" s="2401"/>
      <c r="T4271" s="359">
        <f>'[16]LAP MINGGUAN'!R4271</f>
        <v>0</v>
      </c>
      <c r="U4271" s="359">
        <f t="shared" si="895"/>
        <v>0</v>
      </c>
      <c r="V4271" s="429">
        <f>'[8]RAB '!H4246</f>
        <v>4769340.2666705726</v>
      </c>
      <c r="W4271" s="429">
        <f t="shared" si="894"/>
        <v>-4016096.9929205729</v>
      </c>
    </row>
    <row r="4272" spans="1:391" s="632" customFormat="1" ht="35.1" customHeight="1" x14ac:dyDescent="0.25">
      <c r="A4272" s="2138">
        <f t="shared" si="902"/>
        <v>8</v>
      </c>
      <c r="B4272" s="2412" t="s">
        <v>2413</v>
      </c>
      <c r="C4272" s="2134"/>
      <c r="D4272" s="2134"/>
      <c r="E4272" s="2258"/>
      <c r="F4272" s="2397">
        <v>37.76</v>
      </c>
      <c r="G4272" s="2397" t="str">
        <f>IF(ISBLANK(H4272),"",IF(H4272="BN",VLOOKUP(B4272,'[4]V. BAHAN'!$B$8:$E$1099,3,FALSE),IFERROR(VLOOKUP(H4272,'[4]III. DAFTAR AHS'!$B$7:$H$872,5,FALSE),"ls")))</f>
        <v xml:space="preserve">m2 </v>
      </c>
      <c r="H4272" s="2397" t="s">
        <v>770</v>
      </c>
      <c r="I4272" s="2397" t="s">
        <v>427</v>
      </c>
      <c r="J4272" s="1486">
        <f>VLOOKUP(B4272,'[5] RAB LAMA'!$B$9:$E$5553,4,FALSE)</f>
        <v>301891.67799608206</v>
      </c>
      <c r="K4272" s="1486">
        <f t="shared" si="896"/>
        <v>11399429.761132058</v>
      </c>
      <c r="L4272" s="1933">
        <f t="shared" si="897"/>
        <v>2.9831968665521871E-2</v>
      </c>
      <c r="M4272" s="2400"/>
      <c r="N4272" s="2400">
        <f t="shared" si="898"/>
        <v>0</v>
      </c>
      <c r="O4272" s="2400">
        <f t="shared" si="899"/>
        <v>0</v>
      </c>
      <c r="P4272" s="2400">
        <f t="shared" si="900"/>
        <v>0</v>
      </c>
      <c r="Q4272" s="2400"/>
      <c r="R4272" s="2400">
        <f t="shared" si="901"/>
        <v>0</v>
      </c>
      <c r="S4272" s="2401"/>
      <c r="T4272" s="359">
        <f>'[16]LAP MINGGUAN'!R4272</f>
        <v>0</v>
      </c>
      <c r="U4272" s="359">
        <f t="shared" si="895"/>
        <v>0</v>
      </c>
      <c r="V4272" s="429">
        <f>'[8]RAB '!H4247</f>
        <v>753243.27374999993</v>
      </c>
      <c r="W4272" s="429">
        <f t="shared" si="894"/>
        <v>10646186.487382058</v>
      </c>
    </row>
    <row r="4273" spans="1:391" s="632" customFormat="1" ht="34.5" customHeight="1" thickBot="1" x14ac:dyDescent="0.3">
      <c r="A4273" s="2385"/>
      <c r="B4273" s="2413"/>
      <c r="C4273" s="2387"/>
      <c r="D4273" s="2387"/>
      <c r="E4273" s="2388"/>
      <c r="F4273" s="2375"/>
      <c r="G4273" s="2375" t="str">
        <f>IF(ISBLANK(H4273),"",IF(H4273="BN",VLOOKUP(B4273,'[4]V. BAHAN'!$B$8:$E$1099,3,FALSE),IFERROR(VLOOKUP(H4273,'[4]III. DAFTAR AHS'!$B$7:$H$872,5,FALSE),"ls")))</f>
        <v/>
      </c>
      <c r="H4273" s="2375"/>
      <c r="I4273" s="2375" t="s">
        <v>243</v>
      </c>
      <c r="J4273" s="2389"/>
      <c r="K4273" s="2389"/>
      <c r="L4273" s="460"/>
      <c r="M4273" s="2414"/>
      <c r="N4273" s="2414"/>
      <c r="O4273" s="2414"/>
      <c r="P4273" s="2414"/>
      <c r="Q4273" s="2414"/>
      <c r="R4273" s="2414"/>
      <c r="S4273" s="2415"/>
      <c r="T4273" s="359">
        <f>'[16]LAP MINGGUAN'!R4273</f>
        <v>0</v>
      </c>
      <c r="U4273" s="359">
        <f t="shared" si="895"/>
        <v>0</v>
      </c>
      <c r="V4273" s="429">
        <f>'[8]RAB '!H4248</f>
        <v>11399429.761132058</v>
      </c>
      <c r="W4273" s="429">
        <f t="shared" si="894"/>
        <v>-11399429.761132058</v>
      </c>
    </row>
    <row r="4274" spans="1:391" s="354" customFormat="1" ht="35.1" customHeight="1" thickBot="1" x14ac:dyDescent="0.3">
      <c r="A4274" s="2044" t="s">
        <v>297</v>
      </c>
      <c r="B4274" s="655" t="s">
        <v>130</v>
      </c>
      <c r="C4274" s="656"/>
      <c r="D4274" s="656"/>
      <c r="E4274" s="656"/>
      <c r="F4274" s="425"/>
      <c r="G4274" s="425" t="str">
        <f>IF(ISBLANK(H4274),"",IF(H4274="BN",VLOOKUP(B4274,'[4]V. BAHAN'!$B$8:$E$1099,3,FALSE),IFERROR(VLOOKUP(H4274,'[4]III. DAFTAR AHS'!$B$7:$H$872,5,FALSE),"ls")))</f>
        <v/>
      </c>
      <c r="H4274" s="425"/>
      <c r="I4274" s="425" t="s">
        <v>243</v>
      </c>
      <c r="J4274" s="550"/>
      <c r="K4274" s="1976"/>
      <c r="L4274" s="624"/>
      <c r="M4274" s="427"/>
      <c r="N4274" s="427"/>
      <c r="O4274" s="427"/>
      <c r="P4274" s="427"/>
      <c r="Q4274" s="427"/>
      <c r="R4274" s="427"/>
      <c r="S4274" s="428"/>
      <c r="T4274" s="359">
        <f>'[16]LAP MINGGUAN'!R4274</f>
        <v>0</v>
      </c>
      <c r="U4274" s="359">
        <f t="shared" si="895"/>
        <v>0</v>
      </c>
      <c r="V4274" s="429">
        <f>'[8]RAB '!H4249</f>
        <v>0</v>
      </c>
      <c r="W4274" s="429">
        <f t="shared" si="894"/>
        <v>0</v>
      </c>
      <c r="X4274" s="342"/>
      <c r="Y4274" s="342"/>
      <c r="Z4274" s="342"/>
      <c r="AA4274" s="342"/>
      <c r="AB4274" s="342"/>
      <c r="AC4274" s="342"/>
      <c r="AD4274" s="342"/>
      <c r="AE4274" s="342"/>
      <c r="AF4274" s="342"/>
      <c r="AG4274" s="342"/>
      <c r="AH4274" s="342"/>
      <c r="AI4274" s="342"/>
      <c r="AJ4274" s="342"/>
      <c r="AK4274" s="342"/>
      <c r="AL4274" s="342"/>
      <c r="AM4274" s="342"/>
      <c r="AN4274" s="342"/>
      <c r="AO4274" s="342"/>
      <c r="AP4274" s="342"/>
      <c r="AQ4274" s="342"/>
      <c r="AR4274" s="342"/>
      <c r="AS4274" s="342"/>
      <c r="AT4274" s="342"/>
      <c r="AU4274" s="342"/>
      <c r="AV4274" s="342"/>
      <c r="AW4274" s="342"/>
      <c r="AX4274" s="342"/>
      <c r="AY4274" s="342"/>
      <c r="AZ4274" s="342"/>
      <c r="BA4274" s="342"/>
      <c r="BB4274" s="342"/>
      <c r="BC4274" s="342"/>
      <c r="BD4274" s="342"/>
      <c r="BE4274" s="342"/>
      <c r="BF4274" s="342"/>
      <c r="BG4274" s="342"/>
      <c r="BH4274" s="342"/>
      <c r="BI4274" s="342"/>
      <c r="BJ4274" s="342"/>
      <c r="BK4274" s="342"/>
      <c r="BL4274" s="342"/>
      <c r="BM4274" s="342"/>
      <c r="BN4274" s="342"/>
      <c r="BO4274" s="342"/>
      <c r="BP4274" s="342"/>
      <c r="BQ4274" s="342"/>
      <c r="BR4274" s="342"/>
      <c r="BS4274" s="342"/>
      <c r="BT4274" s="342"/>
      <c r="BU4274" s="342"/>
      <c r="BV4274" s="342"/>
      <c r="BW4274" s="342"/>
      <c r="BX4274" s="342"/>
      <c r="BY4274" s="342"/>
      <c r="BZ4274" s="342"/>
      <c r="CA4274" s="342"/>
      <c r="CB4274" s="342"/>
      <c r="CC4274" s="342"/>
      <c r="CD4274" s="342"/>
      <c r="CE4274" s="342"/>
      <c r="CF4274" s="342"/>
      <c r="CG4274" s="342"/>
      <c r="CH4274" s="342"/>
      <c r="CI4274" s="342"/>
      <c r="CJ4274" s="342"/>
      <c r="CK4274" s="342"/>
      <c r="CL4274" s="342"/>
      <c r="CM4274" s="342"/>
      <c r="CN4274" s="342"/>
      <c r="CO4274" s="342"/>
      <c r="CP4274" s="342"/>
      <c r="CQ4274" s="342"/>
      <c r="CR4274" s="342"/>
      <c r="CS4274" s="342"/>
      <c r="CT4274" s="342"/>
      <c r="CU4274" s="342"/>
      <c r="CV4274" s="342"/>
      <c r="CW4274" s="342"/>
      <c r="CX4274" s="342"/>
      <c r="CY4274" s="342"/>
      <c r="CZ4274" s="342"/>
      <c r="DA4274" s="342"/>
      <c r="DB4274" s="342"/>
      <c r="DC4274" s="342"/>
      <c r="DD4274" s="342"/>
      <c r="DE4274" s="342"/>
      <c r="DF4274" s="342"/>
      <c r="DG4274" s="342"/>
      <c r="DH4274" s="342"/>
      <c r="DI4274" s="342"/>
      <c r="DJ4274" s="342"/>
      <c r="DK4274" s="342"/>
      <c r="DL4274" s="342"/>
      <c r="DM4274" s="342"/>
      <c r="DN4274" s="342"/>
      <c r="DO4274" s="342"/>
      <c r="DP4274" s="342"/>
      <c r="DQ4274" s="342"/>
      <c r="DR4274" s="342"/>
      <c r="DS4274" s="342"/>
      <c r="DT4274" s="342"/>
      <c r="DU4274" s="342"/>
      <c r="DV4274" s="342"/>
      <c r="DW4274" s="342"/>
      <c r="DX4274" s="342"/>
      <c r="DY4274" s="342"/>
      <c r="DZ4274" s="342"/>
      <c r="EA4274" s="342"/>
      <c r="EB4274" s="342"/>
      <c r="EC4274" s="342"/>
      <c r="ED4274" s="342"/>
      <c r="EE4274" s="342"/>
      <c r="EF4274" s="342"/>
      <c r="EG4274" s="342"/>
      <c r="EH4274" s="342"/>
      <c r="EI4274" s="342"/>
      <c r="EJ4274" s="342"/>
      <c r="EK4274" s="342"/>
      <c r="EL4274" s="342"/>
      <c r="EM4274" s="342"/>
      <c r="EN4274" s="342"/>
      <c r="EO4274" s="342"/>
      <c r="EP4274" s="342"/>
      <c r="EQ4274" s="342"/>
      <c r="ER4274" s="342"/>
      <c r="ES4274" s="342"/>
      <c r="ET4274" s="342"/>
      <c r="EU4274" s="342"/>
      <c r="EV4274" s="342"/>
      <c r="EW4274" s="342"/>
      <c r="EX4274" s="342"/>
      <c r="EY4274" s="342"/>
      <c r="EZ4274" s="342"/>
      <c r="FA4274" s="342"/>
      <c r="FB4274" s="342"/>
      <c r="FC4274" s="342"/>
      <c r="FD4274" s="342"/>
      <c r="FE4274" s="342"/>
      <c r="FF4274" s="342"/>
      <c r="FG4274" s="342"/>
      <c r="FH4274" s="342"/>
      <c r="FI4274" s="342"/>
      <c r="FJ4274" s="342"/>
      <c r="FK4274" s="342"/>
      <c r="FL4274" s="342"/>
      <c r="FM4274" s="342"/>
      <c r="FN4274" s="342"/>
      <c r="FO4274" s="342"/>
      <c r="FP4274" s="342"/>
      <c r="FQ4274" s="342"/>
      <c r="FR4274" s="342"/>
      <c r="FS4274" s="342"/>
      <c r="FT4274" s="342"/>
      <c r="FU4274" s="342"/>
      <c r="FV4274" s="342"/>
      <c r="FW4274" s="342"/>
      <c r="FX4274" s="342"/>
      <c r="FY4274" s="342"/>
      <c r="FZ4274" s="342"/>
      <c r="GA4274" s="342"/>
      <c r="GB4274" s="342"/>
      <c r="GC4274" s="342"/>
      <c r="GD4274" s="342"/>
      <c r="GE4274" s="342"/>
      <c r="GF4274" s="342"/>
      <c r="GG4274" s="342"/>
      <c r="GH4274" s="342"/>
      <c r="GI4274" s="342"/>
      <c r="GJ4274" s="342"/>
      <c r="GK4274" s="342"/>
      <c r="GL4274" s="342"/>
      <c r="GM4274" s="342"/>
      <c r="GN4274" s="342"/>
      <c r="GO4274" s="342"/>
      <c r="GP4274" s="342"/>
      <c r="GQ4274" s="342"/>
      <c r="GR4274" s="342"/>
      <c r="GS4274" s="342"/>
      <c r="GT4274" s="342"/>
      <c r="GU4274" s="342"/>
      <c r="GV4274" s="342"/>
      <c r="GW4274" s="342"/>
      <c r="GX4274" s="342"/>
      <c r="GY4274" s="342"/>
      <c r="GZ4274" s="342"/>
      <c r="HA4274" s="342"/>
      <c r="HB4274" s="342"/>
      <c r="HC4274" s="342"/>
      <c r="HD4274" s="342"/>
      <c r="HE4274" s="342"/>
      <c r="HF4274" s="342"/>
      <c r="HG4274" s="342"/>
      <c r="HH4274" s="342"/>
      <c r="HI4274" s="342"/>
      <c r="HJ4274" s="342"/>
      <c r="HK4274" s="342"/>
      <c r="HL4274" s="342"/>
      <c r="HM4274" s="342"/>
      <c r="HN4274" s="342"/>
      <c r="HO4274" s="342"/>
      <c r="HP4274" s="342"/>
      <c r="HQ4274" s="342"/>
      <c r="HR4274" s="342"/>
      <c r="HS4274" s="342"/>
      <c r="HT4274" s="342"/>
      <c r="HU4274" s="342"/>
      <c r="HV4274" s="342"/>
      <c r="HW4274" s="342"/>
      <c r="HX4274" s="342"/>
      <c r="HY4274" s="342"/>
      <c r="HZ4274" s="342"/>
      <c r="IA4274" s="342"/>
      <c r="IB4274" s="342"/>
      <c r="IC4274" s="342"/>
      <c r="ID4274" s="342"/>
      <c r="IE4274" s="342"/>
      <c r="IF4274" s="342"/>
      <c r="IG4274" s="342"/>
      <c r="IH4274" s="342"/>
      <c r="II4274" s="342"/>
      <c r="IJ4274" s="342"/>
      <c r="IK4274" s="342"/>
      <c r="IL4274" s="342"/>
      <c r="IM4274" s="342"/>
      <c r="IN4274" s="342"/>
      <c r="IO4274" s="342"/>
      <c r="IP4274" s="342"/>
      <c r="IQ4274" s="342"/>
      <c r="IR4274" s="342"/>
      <c r="IS4274" s="342"/>
      <c r="IT4274" s="342"/>
      <c r="IU4274" s="342"/>
      <c r="IV4274" s="342"/>
      <c r="IW4274" s="342"/>
      <c r="IX4274" s="342"/>
      <c r="IY4274" s="342"/>
      <c r="IZ4274" s="342"/>
      <c r="JA4274" s="342"/>
      <c r="JB4274" s="342"/>
      <c r="JC4274" s="342"/>
      <c r="JD4274" s="342"/>
      <c r="JE4274" s="342"/>
      <c r="JF4274" s="342"/>
      <c r="JG4274" s="342"/>
      <c r="JH4274" s="342"/>
      <c r="JI4274" s="342"/>
      <c r="JJ4274" s="342"/>
      <c r="JK4274" s="342"/>
      <c r="JL4274" s="342"/>
      <c r="JM4274" s="342"/>
      <c r="JN4274" s="342"/>
      <c r="JO4274" s="342"/>
      <c r="JP4274" s="342"/>
      <c r="JQ4274" s="342"/>
      <c r="JR4274" s="342"/>
      <c r="JS4274" s="342"/>
      <c r="JT4274" s="342"/>
      <c r="JU4274" s="342"/>
      <c r="JV4274" s="342"/>
      <c r="JW4274" s="342"/>
      <c r="JX4274" s="342"/>
      <c r="JY4274" s="342"/>
      <c r="JZ4274" s="342"/>
      <c r="KA4274" s="342"/>
      <c r="KB4274" s="342"/>
      <c r="KC4274" s="342"/>
      <c r="KD4274" s="342"/>
      <c r="KE4274" s="342"/>
      <c r="KF4274" s="342"/>
      <c r="KG4274" s="342"/>
      <c r="KH4274" s="342"/>
      <c r="KI4274" s="342"/>
      <c r="KJ4274" s="342"/>
      <c r="KK4274" s="342"/>
      <c r="KL4274" s="342"/>
      <c r="KM4274" s="342"/>
      <c r="KN4274" s="342"/>
      <c r="KO4274" s="342"/>
      <c r="KP4274" s="342"/>
      <c r="KQ4274" s="342"/>
      <c r="KR4274" s="342"/>
      <c r="KS4274" s="342"/>
      <c r="KT4274" s="342"/>
      <c r="KU4274" s="342"/>
      <c r="KV4274" s="342"/>
      <c r="KW4274" s="342"/>
      <c r="KX4274" s="342"/>
      <c r="KY4274" s="342"/>
      <c r="KZ4274" s="342"/>
      <c r="LA4274" s="342"/>
      <c r="LB4274" s="342"/>
      <c r="LC4274" s="342"/>
      <c r="LD4274" s="342"/>
      <c r="LE4274" s="342"/>
      <c r="LF4274" s="342"/>
      <c r="LG4274" s="342"/>
      <c r="LH4274" s="342"/>
      <c r="LI4274" s="342"/>
      <c r="LJ4274" s="342"/>
      <c r="LK4274" s="342"/>
      <c r="LL4274" s="342"/>
      <c r="LM4274" s="342"/>
      <c r="LN4274" s="342"/>
      <c r="LO4274" s="342"/>
      <c r="LP4274" s="342"/>
      <c r="LQ4274" s="342"/>
      <c r="LR4274" s="342"/>
      <c r="LS4274" s="342"/>
      <c r="LT4274" s="342"/>
      <c r="LU4274" s="342"/>
      <c r="LV4274" s="342"/>
      <c r="LW4274" s="342"/>
      <c r="LX4274" s="342"/>
      <c r="LY4274" s="342"/>
      <c r="LZ4274" s="342"/>
      <c r="MA4274" s="342"/>
      <c r="MB4274" s="342"/>
      <c r="MC4274" s="342"/>
      <c r="MD4274" s="342"/>
      <c r="ME4274" s="342"/>
      <c r="MF4274" s="342"/>
      <c r="MG4274" s="342"/>
      <c r="MH4274" s="342"/>
      <c r="MI4274" s="342"/>
      <c r="MJ4274" s="342"/>
      <c r="MK4274" s="342"/>
      <c r="ML4274" s="342"/>
      <c r="MM4274" s="342"/>
      <c r="MN4274" s="342"/>
      <c r="MO4274" s="342"/>
      <c r="MP4274" s="342"/>
      <c r="MQ4274" s="342"/>
      <c r="MR4274" s="342"/>
      <c r="MS4274" s="342"/>
      <c r="MT4274" s="342"/>
      <c r="MU4274" s="342"/>
      <c r="MV4274" s="342"/>
      <c r="MW4274" s="342"/>
      <c r="MX4274" s="342"/>
      <c r="MY4274" s="342"/>
      <c r="MZ4274" s="342"/>
      <c r="NA4274" s="342"/>
      <c r="NB4274" s="342"/>
      <c r="NC4274" s="342"/>
      <c r="ND4274" s="342"/>
      <c r="NE4274" s="342"/>
      <c r="NF4274" s="342"/>
      <c r="NG4274" s="342"/>
      <c r="NH4274" s="342"/>
      <c r="NI4274" s="342"/>
      <c r="NJ4274" s="342"/>
      <c r="NK4274" s="342"/>
      <c r="NL4274" s="342"/>
      <c r="NM4274" s="342"/>
      <c r="NN4274" s="342"/>
      <c r="NO4274" s="342"/>
      <c r="NP4274" s="342"/>
      <c r="NQ4274" s="342"/>
      <c r="NR4274" s="342"/>
      <c r="NS4274" s="342"/>
      <c r="NT4274" s="342"/>
      <c r="NU4274" s="342"/>
      <c r="NV4274" s="342"/>
      <c r="NW4274" s="342"/>
      <c r="NX4274" s="342"/>
      <c r="NY4274" s="342"/>
      <c r="NZ4274" s="342"/>
      <c r="OA4274" s="342"/>
    </row>
    <row r="4275" spans="1:391" s="632" customFormat="1" ht="35.1" customHeight="1" x14ac:dyDescent="0.25">
      <c r="A4275" s="2124">
        <v>1</v>
      </c>
      <c r="B4275" s="1729" t="s">
        <v>2322</v>
      </c>
      <c r="C4275" s="1730"/>
      <c r="D4275" s="1730"/>
      <c r="E4275" s="1731"/>
      <c r="F4275" s="1495">
        <v>36.18</v>
      </c>
      <c r="G4275" s="1495" t="str">
        <f>IF(ISBLANK(H4275),"",IF(H4275="BN",VLOOKUP(B4275,'[4]V. BAHAN'!$B$8:$E$1099,3,FALSE),IFERROR(VLOOKUP(H4275,'[4]III. DAFTAR AHS'!$B$7:$H$872,5,FALSE),"ls")))</f>
        <v xml:space="preserve">m2 </v>
      </c>
      <c r="H4275" s="1495" t="s">
        <v>944</v>
      </c>
      <c r="I4275" s="1495" t="s">
        <v>945</v>
      </c>
      <c r="J4275" s="1486">
        <f>VLOOKUP(B4275,'[5] RAB LAMA'!$B$9:$E$5553,4,FALSE)</f>
        <v>82676</v>
      </c>
      <c r="K4275" s="1486">
        <f>J4275*F4275</f>
        <v>2991217.68</v>
      </c>
      <c r="L4275" s="1933">
        <f>K4275/$K$4349*100</f>
        <v>7.8279277096623256E-3</v>
      </c>
      <c r="M4275" s="1934"/>
      <c r="N4275" s="1934">
        <f>L4275*M4275/100</f>
        <v>0</v>
      </c>
      <c r="O4275" s="1934">
        <f>Q4275-M4275</f>
        <v>0</v>
      </c>
      <c r="P4275" s="1934">
        <f>L4275*O4275/100</f>
        <v>0</v>
      </c>
      <c r="Q4275" s="1934"/>
      <c r="R4275" s="1934">
        <f>L4275*Q4275/100</f>
        <v>0</v>
      </c>
      <c r="S4275" s="1935"/>
      <c r="T4275" s="359">
        <f>'[16]LAP MINGGUAN'!R4275</f>
        <v>0</v>
      </c>
      <c r="U4275" s="359">
        <f t="shared" si="895"/>
        <v>0</v>
      </c>
      <c r="V4275" s="429">
        <f>'[8]RAB '!H4250</f>
        <v>0</v>
      </c>
      <c r="W4275" s="429">
        <f t="shared" si="894"/>
        <v>2991217.68</v>
      </c>
    </row>
    <row r="4276" spans="1:391" s="632" customFormat="1" ht="35.1" customHeight="1" thickBot="1" x14ac:dyDescent="0.3">
      <c r="A4276" s="2385"/>
      <c r="B4276" s="2413"/>
      <c r="C4276" s="2387"/>
      <c r="D4276" s="2387"/>
      <c r="E4276" s="2388"/>
      <c r="F4276" s="2375"/>
      <c r="G4276" s="2375" t="str">
        <f>IF(ISBLANK(H4276),"",IF(H4276="BN",VLOOKUP(B4276,'[4]V. BAHAN'!$B$8:$E$1099,3,FALSE),IFERROR(VLOOKUP(H4276,'[4]III. DAFTAR AHS'!$B$7:$H$872,5,FALSE),"ls")))</f>
        <v/>
      </c>
      <c r="H4276" s="2375"/>
      <c r="I4276" s="2375" t="s">
        <v>243</v>
      </c>
      <c r="J4276" s="2389"/>
      <c r="K4276" s="2389"/>
      <c r="L4276" s="460"/>
      <c r="M4276" s="2414"/>
      <c r="N4276" s="2414"/>
      <c r="O4276" s="2414"/>
      <c r="P4276" s="2414"/>
      <c r="Q4276" s="2414"/>
      <c r="R4276" s="2414"/>
      <c r="S4276" s="2415"/>
      <c r="T4276" s="359">
        <f>'[16]LAP MINGGUAN'!R4276</f>
        <v>0</v>
      </c>
      <c r="U4276" s="359">
        <f t="shared" si="895"/>
        <v>0</v>
      </c>
      <c r="V4276" s="429">
        <f>'[8]RAB '!H4251</f>
        <v>2991217.68</v>
      </c>
      <c r="W4276" s="429">
        <f t="shared" si="894"/>
        <v>-2991217.68</v>
      </c>
    </row>
    <row r="4277" spans="1:391" s="354" customFormat="1" ht="35.1" customHeight="1" thickBot="1" x14ac:dyDescent="0.3">
      <c r="A4277" s="2044" t="s">
        <v>298</v>
      </c>
      <c r="B4277" s="655" t="s">
        <v>129</v>
      </c>
      <c r="C4277" s="656"/>
      <c r="D4277" s="656"/>
      <c r="E4277" s="656"/>
      <c r="F4277" s="425"/>
      <c r="G4277" s="425" t="str">
        <f>IF(ISBLANK(H4277),"",IF(H4277="BN",VLOOKUP(B4277,'[4]V. BAHAN'!$B$8:$E$1099,3,FALSE),IFERROR(VLOOKUP(H4277,'[4]III. DAFTAR AHS'!$B$7:$H$872,5,FALSE),"ls")))</f>
        <v/>
      </c>
      <c r="H4277" s="425"/>
      <c r="I4277" s="425" t="s">
        <v>243</v>
      </c>
      <c r="J4277" s="550"/>
      <c r="K4277" s="1976"/>
      <c r="L4277" s="624"/>
      <c r="M4277" s="427"/>
      <c r="N4277" s="427"/>
      <c r="O4277" s="427"/>
      <c r="P4277" s="427"/>
      <c r="Q4277" s="427"/>
      <c r="R4277" s="427"/>
      <c r="S4277" s="428"/>
      <c r="T4277" s="359">
        <f>'[16]LAP MINGGUAN'!R4277</f>
        <v>0</v>
      </c>
      <c r="U4277" s="359">
        <f t="shared" si="895"/>
        <v>0</v>
      </c>
      <c r="V4277" s="429">
        <f>'[8]RAB '!H4252</f>
        <v>0</v>
      </c>
      <c r="W4277" s="429">
        <f t="shared" si="894"/>
        <v>0</v>
      </c>
      <c r="X4277" s="342"/>
      <c r="Y4277" s="342"/>
      <c r="Z4277" s="342"/>
      <c r="AA4277" s="342"/>
      <c r="AB4277" s="342"/>
      <c r="AC4277" s="342"/>
      <c r="AD4277" s="342"/>
      <c r="AE4277" s="342"/>
      <c r="AF4277" s="342"/>
      <c r="AG4277" s="342"/>
      <c r="AH4277" s="342"/>
      <c r="AI4277" s="342"/>
      <c r="AJ4277" s="342"/>
      <c r="AK4277" s="342"/>
      <c r="AL4277" s="342"/>
      <c r="AM4277" s="342"/>
      <c r="AN4277" s="342"/>
      <c r="AO4277" s="342"/>
      <c r="AP4277" s="342"/>
      <c r="AQ4277" s="342"/>
      <c r="AR4277" s="342"/>
      <c r="AS4277" s="342"/>
      <c r="AT4277" s="342"/>
      <c r="AU4277" s="342"/>
      <c r="AV4277" s="342"/>
      <c r="AW4277" s="342"/>
      <c r="AX4277" s="342"/>
      <c r="AY4277" s="342"/>
      <c r="AZ4277" s="342"/>
      <c r="BA4277" s="342"/>
      <c r="BB4277" s="342"/>
      <c r="BC4277" s="342"/>
      <c r="BD4277" s="342"/>
      <c r="BE4277" s="342"/>
      <c r="BF4277" s="342"/>
      <c r="BG4277" s="342"/>
      <c r="BH4277" s="342"/>
      <c r="BI4277" s="342"/>
      <c r="BJ4277" s="342"/>
      <c r="BK4277" s="342"/>
      <c r="BL4277" s="342"/>
      <c r="BM4277" s="342"/>
      <c r="BN4277" s="342"/>
      <c r="BO4277" s="342"/>
      <c r="BP4277" s="342"/>
      <c r="BQ4277" s="342"/>
      <c r="BR4277" s="342"/>
      <c r="BS4277" s="342"/>
      <c r="BT4277" s="342"/>
      <c r="BU4277" s="342"/>
      <c r="BV4277" s="342"/>
      <c r="BW4277" s="342"/>
      <c r="BX4277" s="342"/>
      <c r="BY4277" s="342"/>
      <c r="BZ4277" s="342"/>
      <c r="CA4277" s="342"/>
      <c r="CB4277" s="342"/>
      <c r="CC4277" s="342"/>
      <c r="CD4277" s="342"/>
      <c r="CE4277" s="342"/>
      <c r="CF4277" s="342"/>
      <c r="CG4277" s="342"/>
      <c r="CH4277" s="342"/>
      <c r="CI4277" s="342"/>
      <c r="CJ4277" s="342"/>
      <c r="CK4277" s="342"/>
      <c r="CL4277" s="342"/>
      <c r="CM4277" s="342"/>
      <c r="CN4277" s="342"/>
      <c r="CO4277" s="342"/>
      <c r="CP4277" s="342"/>
      <c r="CQ4277" s="342"/>
      <c r="CR4277" s="342"/>
      <c r="CS4277" s="342"/>
      <c r="CT4277" s="342"/>
      <c r="CU4277" s="342"/>
      <c r="CV4277" s="342"/>
      <c r="CW4277" s="342"/>
      <c r="CX4277" s="342"/>
      <c r="CY4277" s="342"/>
      <c r="CZ4277" s="342"/>
      <c r="DA4277" s="342"/>
      <c r="DB4277" s="342"/>
      <c r="DC4277" s="342"/>
      <c r="DD4277" s="342"/>
      <c r="DE4277" s="342"/>
      <c r="DF4277" s="342"/>
      <c r="DG4277" s="342"/>
      <c r="DH4277" s="342"/>
      <c r="DI4277" s="342"/>
      <c r="DJ4277" s="342"/>
      <c r="DK4277" s="342"/>
      <c r="DL4277" s="342"/>
      <c r="DM4277" s="342"/>
      <c r="DN4277" s="342"/>
      <c r="DO4277" s="342"/>
      <c r="DP4277" s="342"/>
      <c r="DQ4277" s="342"/>
      <c r="DR4277" s="342"/>
      <c r="DS4277" s="342"/>
      <c r="DT4277" s="342"/>
      <c r="DU4277" s="342"/>
      <c r="DV4277" s="342"/>
      <c r="DW4277" s="342"/>
      <c r="DX4277" s="342"/>
      <c r="DY4277" s="342"/>
      <c r="DZ4277" s="342"/>
      <c r="EA4277" s="342"/>
      <c r="EB4277" s="342"/>
      <c r="EC4277" s="342"/>
      <c r="ED4277" s="342"/>
      <c r="EE4277" s="342"/>
      <c r="EF4277" s="342"/>
      <c r="EG4277" s="342"/>
      <c r="EH4277" s="342"/>
      <c r="EI4277" s="342"/>
      <c r="EJ4277" s="342"/>
      <c r="EK4277" s="342"/>
      <c r="EL4277" s="342"/>
      <c r="EM4277" s="342"/>
      <c r="EN4277" s="342"/>
      <c r="EO4277" s="342"/>
      <c r="EP4277" s="342"/>
      <c r="EQ4277" s="342"/>
      <c r="ER4277" s="342"/>
      <c r="ES4277" s="342"/>
      <c r="ET4277" s="342"/>
      <c r="EU4277" s="342"/>
      <c r="EV4277" s="342"/>
      <c r="EW4277" s="342"/>
      <c r="EX4277" s="342"/>
      <c r="EY4277" s="342"/>
      <c r="EZ4277" s="342"/>
      <c r="FA4277" s="342"/>
      <c r="FB4277" s="342"/>
      <c r="FC4277" s="342"/>
      <c r="FD4277" s="342"/>
      <c r="FE4277" s="342"/>
      <c r="FF4277" s="342"/>
      <c r="FG4277" s="342"/>
      <c r="FH4277" s="342"/>
      <c r="FI4277" s="342"/>
      <c r="FJ4277" s="342"/>
      <c r="FK4277" s="342"/>
      <c r="FL4277" s="342"/>
      <c r="FM4277" s="342"/>
      <c r="FN4277" s="342"/>
      <c r="FO4277" s="342"/>
      <c r="FP4277" s="342"/>
      <c r="FQ4277" s="342"/>
      <c r="FR4277" s="342"/>
      <c r="FS4277" s="342"/>
      <c r="FT4277" s="342"/>
      <c r="FU4277" s="342"/>
      <c r="FV4277" s="342"/>
      <c r="FW4277" s="342"/>
      <c r="FX4277" s="342"/>
      <c r="FY4277" s="342"/>
      <c r="FZ4277" s="342"/>
      <c r="GA4277" s="342"/>
      <c r="GB4277" s="342"/>
      <c r="GC4277" s="342"/>
      <c r="GD4277" s="342"/>
      <c r="GE4277" s="342"/>
      <c r="GF4277" s="342"/>
      <c r="GG4277" s="342"/>
      <c r="GH4277" s="342"/>
      <c r="GI4277" s="342"/>
      <c r="GJ4277" s="342"/>
      <c r="GK4277" s="342"/>
      <c r="GL4277" s="342"/>
      <c r="GM4277" s="342"/>
      <c r="GN4277" s="342"/>
      <c r="GO4277" s="342"/>
      <c r="GP4277" s="342"/>
      <c r="GQ4277" s="342"/>
      <c r="GR4277" s="342"/>
      <c r="GS4277" s="342"/>
      <c r="GT4277" s="342"/>
      <c r="GU4277" s="342"/>
      <c r="GV4277" s="342"/>
      <c r="GW4277" s="342"/>
      <c r="GX4277" s="342"/>
      <c r="GY4277" s="342"/>
      <c r="GZ4277" s="342"/>
      <c r="HA4277" s="342"/>
      <c r="HB4277" s="342"/>
      <c r="HC4277" s="342"/>
      <c r="HD4277" s="342"/>
      <c r="HE4277" s="342"/>
      <c r="HF4277" s="342"/>
      <c r="HG4277" s="342"/>
      <c r="HH4277" s="342"/>
      <c r="HI4277" s="342"/>
      <c r="HJ4277" s="342"/>
      <c r="HK4277" s="342"/>
      <c r="HL4277" s="342"/>
      <c r="HM4277" s="342"/>
      <c r="HN4277" s="342"/>
      <c r="HO4277" s="342"/>
      <c r="HP4277" s="342"/>
      <c r="HQ4277" s="342"/>
      <c r="HR4277" s="342"/>
      <c r="HS4277" s="342"/>
      <c r="HT4277" s="342"/>
      <c r="HU4277" s="342"/>
      <c r="HV4277" s="342"/>
      <c r="HW4277" s="342"/>
      <c r="HX4277" s="342"/>
      <c r="HY4277" s="342"/>
      <c r="HZ4277" s="342"/>
      <c r="IA4277" s="342"/>
      <c r="IB4277" s="342"/>
      <c r="IC4277" s="342"/>
      <c r="ID4277" s="342"/>
      <c r="IE4277" s="342"/>
      <c r="IF4277" s="342"/>
      <c r="IG4277" s="342"/>
      <c r="IH4277" s="342"/>
      <c r="II4277" s="342"/>
      <c r="IJ4277" s="342"/>
      <c r="IK4277" s="342"/>
      <c r="IL4277" s="342"/>
      <c r="IM4277" s="342"/>
      <c r="IN4277" s="342"/>
      <c r="IO4277" s="342"/>
      <c r="IP4277" s="342"/>
      <c r="IQ4277" s="342"/>
      <c r="IR4277" s="342"/>
      <c r="IS4277" s="342"/>
      <c r="IT4277" s="342"/>
      <c r="IU4277" s="342"/>
      <c r="IV4277" s="342"/>
      <c r="IW4277" s="342"/>
      <c r="IX4277" s="342"/>
      <c r="IY4277" s="342"/>
      <c r="IZ4277" s="342"/>
      <c r="JA4277" s="342"/>
      <c r="JB4277" s="342"/>
      <c r="JC4277" s="342"/>
      <c r="JD4277" s="342"/>
      <c r="JE4277" s="342"/>
      <c r="JF4277" s="342"/>
      <c r="JG4277" s="342"/>
      <c r="JH4277" s="342"/>
      <c r="JI4277" s="342"/>
      <c r="JJ4277" s="342"/>
      <c r="JK4277" s="342"/>
      <c r="JL4277" s="342"/>
      <c r="JM4277" s="342"/>
      <c r="JN4277" s="342"/>
      <c r="JO4277" s="342"/>
      <c r="JP4277" s="342"/>
      <c r="JQ4277" s="342"/>
      <c r="JR4277" s="342"/>
      <c r="JS4277" s="342"/>
      <c r="JT4277" s="342"/>
      <c r="JU4277" s="342"/>
      <c r="JV4277" s="342"/>
      <c r="JW4277" s="342"/>
      <c r="JX4277" s="342"/>
      <c r="JY4277" s="342"/>
      <c r="JZ4277" s="342"/>
      <c r="KA4277" s="342"/>
      <c r="KB4277" s="342"/>
      <c r="KC4277" s="342"/>
      <c r="KD4277" s="342"/>
      <c r="KE4277" s="342"/>
      <c r="KF4277" s="342"/>
      <c r="KG4277" s="342"/>
      <c r="KH4277" s="342"/>
      <c r="KI4277" s="342"/>
      <c r="KJ4277" s="342"/>
      <c r="KK4277" s="342"/>
      <c r="KL4277" s="342"/>
      <c r="KM4277" s="342"/>
      <c r="KN4277" s="342"/>
      <c r="KO4277" s="342"/>
      <c r="KP4277" s="342"/>
      <c r="KQ4277" s="342"/>
      <c r="KR4277" s="342"/>
      <c r="KS4277" s="342"/>
      <c r="KT4277" s="342"/>
      <c r="KU4277" s="342"/>
      <c r="KV4277" s="342"/>
      <c r="KW4277" s="342"/>
      <c r="KX4277" s="342"/>
      <c r="KY4277" s="342"/>
      <c r="KZ4277" s="342"/>
      <c r="LA4277" s="342"/>
      <c r="LB4277" s="342"/>
      <c r="LC4277" s="342"/>
      <c r="LD4277" s="342"/>
      <c r="LE4277" s="342"/>
      <c r="LF4277" s="342"/>
      <c r="LG4277" s="342"/>
      <c r="LH4277" s="342"/>
      <c r="LI4277" s="342"/>
      <c r="LJ4277" s="342"/>
      <c r="LK4277" s="342"/>
      <c r="LL4277" s="342"/>
      <c r="LM4277" s="342"/>
      <c r="LN4277" s="342"/>
      <c r="LO4277" s="342"/>
      <c r="LP4277" s="342"/>
      <c r="LQ4277" s="342"/>
      <c r="LR4277" s="342"/>
      <c r="LS4277" s="342"/>
      <c r="LT4277" s="342"/>
      <c r="LU4277" s="342"/>
      <c r="LV4277" s="342"/>
      <c r="LW4277" s="342"/>
      <c r="LX4277" s="342"/>
      <c r="LY4277" s="342"/>
      <c r="LZ4277" s="342"/>
      <c r="MA4277" s="342"/>
      <c r="MB4277" s="342"/>
      <c r="MC4277" s="342"/>
      <c r="MD4277" s="342"/>
      <c r="ME4277" s="342"/>
      <c r="MF4277" s="342"/>
      <c r="MG4277" s="342"/>
      <c r="MH4277" s="342"/>
      <c r="MI4277" s="342"/>
      <c r="MJ4277" s="342"/>
      <c r="MK4277" s="342"/>
      <c r="ML4277" s="342"/>
      <c r="MM4277" s="342"/>
      <c r="MN4277" s="342"/>
      <c r="MO4277" s="342"/>
      <c r="MP4277" s="342"/>
      <c r="MQ4277" s="342"/>
      <c r="MR4277" s="342"/>
      <c r="MS4277" s="342"/>
      <c r="MT4277" s="342"/>
      <c r="MU4277" s="342"/>
      <c r="MV4277" s="342"/>
      <c r="MW4277" s="342"/>
      <c r="MX4277" s="342"/>
      <c r="MY4277" s="342"/>
      <c r="MZ4277" s="342"/>
      <c r="NA4277" s="342"/>
      <c r="NB4277" s="342"/>
      <c r="NC4277" s="342"/>
      <c r="ND4277" s="342"/>
      <c r="NE4277" s="342"/>
      <c r="NF4277" s="342"/>
      <c r="NG4277" s="342"/>
      <c r="NH4277" s="342"/>
      <c r="NI4277" s="342"/>
      <c r="NJ4277" s="342"/>
      <c r="NK4277" s="342"/>
      <c r="NL4277" s="342"/>
      <c r="NM4277" s="342"/>
      <c r="NN4277" s="342"/>
      <c r="NO4277" s="342"/>
      <c r="NP4277" s="342"/>
      <c r="NQ4277" s="342"/>
      <c r="NR4277" s="342"/>
      <c r="NS4277" s="342"/>
      <c r="NT4277" s="342"/>
      <c r="NU4277" s="342"/>
      <c r="NV4277" s="342"/>
      <c r="NW4277" s="342"/>
      <c r="NX4277" s="342"/>
      <c r="NY4277" s="342"/>
      <c r="NZ4277" s="342"/>
      <c r="OA4277" s="342"/>
    </row>
    <row r="4278" spans="1:391" s="352" customFormat="1" ht="35.1" customHeight="1" x14ac:dyDescent="0.25">
      <c r="A4278" s="2124"/>
      <c r="B4278" s="2416" t="s">
        <v>431</v>
      </c>
      <c r="C4278" s="2062"/>
      <c r="D4278" s="2062"/>
      <c r="E4278" s="2262"/>
      <c r="F4278" s="2411"/>
      <c r="G4278" s="2411" t="str">
        <f>IF(ISBLANK(H4278),"",IF(H4278="BN",VLOOKUP(B4278,'[4]V. BAHAN'!$B$8:$E$1099,3,FALSE),IFERROR(VLOOKUP(H4278,'[4]III. DAFTAR AHS'!$B$7:$H$872,5,FALSE),"ls")))</f>
        <v/>
      </c>
      <c r="H4278" s="2411"/>
      <c r="I4278" s="2411" t="s">
        <v>243</v>
      </c>
      <c r="J4278" s="1932"/>
      <c r="K4278" s="1932"/>
      <c r="L4278" s="1933"/>
      <c r="M4278" s="2378"/>
      <c r="N4278" s="2378"/>
      <c r="O4278" s="2378"/>
      <c r="P4278" s="2378"/>
      <c r="Q4278" s="2378"/>
      <c r="R4278" s="2378"/>
      <c r="S4278" s="2379"/>
      <c r="T4278" s="359">
        <f>'[16]LAP MINGGUAN'!R4278</f>
        <v>0</v>
      </c>
      <c r="U4278" s="359">
        <f t="shared" si="895"/>
        <v>0</v>
      </c>
      <c r="V4278" s="429">
        <f>'[8]RAB '!H4253</f>
        <v>0</v>
      </c>
      <c r="W4278" s="429">
        <f t="shared" si="894"/>
        <v>0</v>
      </c>
    </row>
    <row r="4279" spans="1:391" s="350" customFormat="1" ht="60" customHeight="1" x14ac:dyDescent="0.25">
      <c r="A4279" s="2225"/>
      <c r="B4279" s="2417" t="s">
        <v>771</v>
      </c>
      <c r="C4279" s="2264"/>
      <c r="D4279" s="2264"/>
      <c r="E4279" s="2265"/>
      <c r="F4279" s="2397"/>
      <c r="G4279" s="2397" t="str">
        <f>IF(ISBLANK(H4279),"",IF(H4279="BN",VLOOKUP(B4279,'[4]V. BAHAN'!$B$8:$E$1099,3,FALSE),IFERROR(VLOOKUP(H4279,'[4]III. DAFTAR AHS'!$B$7:$H$872,5,FALSE),"ls")))</f>
        <v/>
      </c>
      <c r="H4279" s="2397"/>
      <c r="I4279" s="2397" t="s">
        <v>243</v>
      </c>
      <c r="J4279" s="2404"/>
      <c r="K4279" s="2404"/>
      <c r="L4279" s="1933"/>
      <c r="M4279" s="2418"/>
      <c r="N4279" s="2418"/>
      <c r="O4279" s="2418"/>
      <c r="P4279" s="2418"/>
      <c r="Q4279" s="2418"/>
      <c r="R4279" s="2418"/>
      <c r="S4279" s="2419"/>
      <c r="T4279" s="359">
        <f>'[16]LAP MINGGUAN'!R4279</f>
        <v>0</v>
      </c>
      <c r="U4279" s="359">
        <f t="shared" si="895"/>
        <v>0</v>
      </c>
      <c r="V4279" s="429">
        <f>'[8]RAB '!H4254</f>
        <v>0</v>
      </c>
      <c r="W4279" s="429">
        <f t="shared" si="894"/>
        <v>0</v>
      </c>
    </row>
    <row r="4280" spans="1:391" s="352" customFormat="1" ht="35.1" customHeight="1" x14ac:dyDescent="0.25">
      <c r="A4280" s="2138">
        <v>1</v>
      </c>
      <c r="B4280" s="2412" t="s">
        <v>2414</v>
      </c>
      <c r="C4280" s="2134"/>
      <c r="D4280" s="2134"/>
      <c r="E4280" s="2258"/>
      <c r="F4280" s="2397"/>
      <c r="G4280" s="2397" t="str">
        <f>IF(ISBLANK(H4280),"",IF(H4280="BN",VLOOKUP(B4280,'[4]V. BAHAN'!$B$8:$E$1099,3,FALSE),IFERROR(VLOOKUP(H4280,'[4]III. DAFTAR AHS'!$B$7:$H$872,5,FALSE),"ls")))</f>
        <v/>
      </c>
      <c r="H4280" s="2397"/>
      <c r="I4280" s="2397" t="s">
        <v>243</v>
      </c>
      <c r="J4280" s="2404"/>
      <c r="K4280" s="2404"/>
      <c r="L4280" s="1933"/>
      <c r="M4280" s="2400"/>
      <c r="N4280" s="2400">
        <f t="shared" ref="N4280:N4286" si="903">L4280*M4280/100</f>
        <v>0</v>
      </c>
      <c r="O4280" s="2400">
        <f t="shared" ref="O4280:O4286" si="904">Q4280-M4280</f>
        <v>0</v>
      </c>
      <c r="P4280" s="2400">
        <f t="shared" ref="P4280:P4286" si="905">L4280*O4280/100</f>
        <v>0</v>
      </c>
      <c r="Q4280" s="2400"/>
      <c r="R4280" s="2400">
        <f t="shared" ref="R4280:R4286" si="906">L4280*Q4280/100</f>
        <v>0</v>
      </c>
      <c r="S4280" s="2401"/>
      <c r="T4280" s="359">
        <f>'[16]LAP MINGGUAN'!R4280</f>
        <v>0</v>
      </c>
      <c r="U4280" s="359">
        <f t="shared" si="895"/>
        <v>0</v>
      </c>
      <c r="V4280" s="429">
        <f>'[8]RAB '!H4255</f>
        <v>0</v>
      </c>
      <c r="W4280" s="429">
        <f t="shared" si="894"/>
        <v>0</v>
      </c>
    </row>
    <row r="4281" spans="1:391" s="352" customFormat="1" ht="35.1" customHeight="1" x14ac:dyDescent="0.25">
      <c r="A4281" s="2132" t="s">
        <v>25</v>
      </c>
      <c r="B4281" s="2421" t="s">
        <v>901</v>
      </c>
      <c r="C4281" s="2192"/>
      <c r="D4281" s="2192"/>
      <c r="E4281" s="2193"/>
      <c r="F4281" s="2397">
        <v>86.02</v>
      </c>
      <c r="G4281" s="2397" t="str">
        <f>IF(ISBLANK(H4281),"",IF(H4281="BN",VLOOKUP(B4281,'[4]V. BAHAN'!$B$8:$E$1099,3,FALSE),IFERROR(VLOOKUP(H4281,'[4]III. DAFTAR AHS'!$B$7:$H$872,5,FALSE),"ls")))</f>
        <v xml:space="preserve">kg </v>
      </c>
      <c r="H4281" s="2397" t="s">
        <v>672</v>
      </c>
      <c r="I4281" s="2397" t="s">
        <v>468</v>
      </c>
      <c r="J4281" s="1486">
        <f>VLOOKUP(B4281,'[5] RAB LAMA'!$B$9:$E$5553,4,FALSE)</f>
        <v>32500</v>
      </c>
      <c r="K4281" s="1486">
        <f t="shared" ref="K4281:K4286" si="907">J4281*F4281</f>
        <v>2795650</v>
      </c>
      <c r="L4281" s="1933">
        <f t="shared" ref="L4281:L4286" si="908">K4281/$K$4349*100</f>
        <v>7.3161329072906119E-3</v>
      </c>
      <c r="M4281" s="2400"/>
      <c r="N4281" s="2400">
        <f t="shared" si="903"/>
        <v>0</v>
      </c>
      <c r="O4281" s="2400">
        <f t="shared" si="904"/>
        <v>0</v>
      </c>
      <c r="P4281" s="2400">
        <f t="shared" si="905"/>
        <v>0</v>
      </c>
      <c r="Q4281" s="2400"/>
      <c r="R4281" s="2400">
        <f t="shared" si="906"/>
        <v>0</v>
      </c>
      <c r="S4281" s="2401"/>
      <c r="T4281" s="359">
        <f>'[16]LAP MINGGUAN'!R4281</f>
        <v>0</v>
      </c>
      <c r="U4281" s="359">
        <f t="shared" si="895"/>
        <v>0</v>
      </c>
      <c r="V4281" s="429">
        <f>'[8]RAB '!H4256</f>
        <v>0</v>
      </c>
      <c r="W4281" s="429">
        <f t="shared" si="894"/>
        <v>2795650</v>
      </c>
    </row>
    <row r="4282" spans="1:391" s="632" customFormat="1" ht="35.1" customHeight="1" x14ac:dyDescent="0.25">
      <c r="A4282" s="2272" t="s">
        <v>25</v>
      </c>
      <c r="B4282" s="2421" t="s">
        <v>902</v>
      </c>
      <c r="C4282" s="2192"/>
      <c r="D4282" s="2192"/>
      <c r="E4282" s="2193"/>
      <c r="F4282" s="2397">
        <v>61.76</v>
      </c>
      <c r="G4282" s="2397" t="str">
        <f>IF(ISBLANK(H4282),"",IF(H4282="BN",VLOOKUP(B4282,'[4]V. BAHAN'!$B$8:$E$1099,3,FALSE),IFERROR(VLOOKUP(H4282,'[4]III. DAFTAR AHS'!$B$7:$H$872,5,FALSE),"ls")))</f>
        <v xml:space="preserve">m1 </v>
      </c>
      <c r="H4282" s="2397" t="s">
        <v>903</v>
      </c>
      <c r="I4282" s="2397" t="s">
        <v>468</v>
      </c>
      <c r="J4282" s="1486">
        <f>VLOOKUP(B4282,'[5] RAB LAMA'!$B$9:$E$5553,4,FALSE)</f>
        <v>67426.195778234149</v>
      </c>
      <c r="K4282" s="1486">
        <f t="shared" si="907"/>
        <v>4164241.851263741</v>
      </c>
      <c r="L4282" s="1933">
        <f t="shared" si="908"/>
        <v>1.0897697080087792E-2</v>
      </c>
      <c r="M4282" s="2400"/>
      <c r="N4282" s="2400">
        <f t="shared" si="903"/>
        <v>0</v>
      </c>
      <c r="O4282" s="2400">
        <f t="shared" si="904"/>
        <v>0</v>
      </c>
      <c r="P4282" s="2400">
        <f t="shared" si="905"/>
        <v>0</v>
      </c>
      <c r="Q4282" s="2400"/>
      <c r="R4282" s="2400">
        <f t="shared" si="906"/>
        <v>0</v>
      </c>
      <c r="S4282" s="2401"/>
      <c r="T4282" s="359">
        <f>'[16]LAP MINGGUAN'!R4282</f>
        <v>0</v>
      </c>
      <c r="U4282" s="359">
        <f t="shared" si="895"/>
        <v>0</v>
      </c>
      <c r="V4282" s="429">
        <f>'[8]RAB '!H4257</f>
        <v>2795650</v>
      </c>
      <c r="W4282" s="429">
        <f t="shared" si="894"/>
        <v>1368591.851263741</v>
      </c>
    </row>
    <row r="4283" spans="1:391" s="632" customFormat="1" ht="35.1" customHeight="1" x14ac:dyDescent="0.25">
      <c r="A4283" s="2272" t="s">
        <v>25</v>
      </c>
      <c r="B4283" s="2421" t="s">
        <v>905</v>
      </c>
      <c r="C4283" s="2192"/>
      <c r="D4283" s="2192"/>
      <c r="E4283" s="2193"/>
      <c r="F4283" s="2397">
        <v>193.4</v>
      </c>
      <c r="G4283" s="2397" t="str">
        <f>IF(ISBLANK(H4283),"",IF(H4283="BN",VLOOKUP(B4283,'[4]V. BAHAN'!$B$8:$E$1099,3,FALSE),IFERROR(VLOOKUP(H4283,'[4]III. DAFTAR AHS'!$B$7:$H$872,5,FALSE),"ls")))</f>
        <v xml:space="preserve">kg </v>
      </c>
      <c r="H4283" s="2397" t="s">
        <v>677</v>
      </c>
      <c r="I4283" s="2397" t="s">
        <v>427</v>
      </c>
      <c r="J4283" s="1486">
        <f>VLOOKUP(B4283,'[5] RAB LAMA'!$B$9:$E$5553,4,FALSE)</f>
        <v>50000</v>
      </c>
      <c r="K4283" s="1486">
        <f t="shared" si="907"/>
        <v>9670000</v>
      </c>
      <c r="L4283" s="1933">
        <f t="shared" si="908"/>
        <v>2.530610241392886E-2</v>
      </c>
      <c r="M4283" s="2400"/>
      <c r="N4283" s="2400">
        <f t="shared" si="903"/>
        <v>0</v>
      </c>
      <c r="O4283" s="2400">
        <f t="shared" si="904"/>
        <v>0</v>
      </c>
      <c r="P4283" s="2400">
        <f t="shared" si="905"/>
        <v>0</v>
      </c>
      <c r="Q4283" s="2400"/>
      <c r="R4283" s="2400">
        <f t="shared" si="906"/>
        <v>0</v>
      </c>
      <c r="S4283" s="2401"/>
      <c r="T4283" s="359">
        <f>'[16]LAP MINGGUAN'!R4283</f>
        <v>0</v>
      </c>
      <c r="U4283" s="359">
        <f t="shared" si="895"/>
        <v>0</v>
      </c>
      <c r="V4283" s="429">
        <f>'[8]RAB '!H4258</f>
        <v>4164241.851263741</v>
      </c>
      <c r="W4283" s="429">
        <f t="shared" si="894"/>
        <v>5505758.148736259</v>
      </c>
    </row>
    <row r="4284" spans="1:391" s="632" customFormat="1" ht="35.1" customHeight="1" x14ac:dyDescent="0.25">
      <c r="A4284" s="2272" t="s">
        <v>25</v>
      </c>
      <c r="B4284" s="2421" t="s">
        <v>906</v>
      </c>
      <c r="C4284" s="2192"/>
      <c r="D4284" s="2192"/>
      <c r="E4284" s="2193"/>
      <c r="F4284" s="2397">
        <v>2</v>
      </c>
      <c r="G4284" s="2397" t="str">
        <f>IF(ISBLANK(H4284),"",IF(H4284="BN",VLOOKUP(B4284,'[4]V. BAHAN'!$B$8:$E$1099,3,FALSE),IFERROR(VLOOKUP(H4284,'[4]III. DAFTAR AHS'!$B$7:$H$872,5,FALSE),"ls")))</f>
        <v xml:space="preserve">psg </v>
      </c>
      <c r="H4284" s="2397" t="s">
        <v>907</v>
      </c>
      <c r="I4284" s="2397" t="s">
        <v>427</v>
      </c>
      <c r="J4284" s="1486">
        <f>VLOOKUP(B4284,'[5] RAB LAMA'!$B$9:$E$5553,4,FALSE)</f>
        <v>426886.82590400003</v>
      </c>
      <c r="K4284" s="1486">
        <f t="shared" si="907"/>
        <v>853773.65180800005</v>
      </c>
      <c r="L4284" s="1933">
        <f t="shared" si="908"/>
        <v>2.2343002555291923E-3</v>
      </c>
      <c r="M4284" s="2400"/>
      <c r="N4284" s="2400">
        <f t="shared" si="903"/>
        <v>0</v>
      </c>
      <c r="O4284" s="2400">
        <f t="shared" si="904"/>
        <v>0</v>
      </c>
      <c r="P4284" s="2400">
        <f t="shared" si="905"/>
        <v>0</v>
      </c>
      <c r="Q4284" s="2400"/>
      <c r="R4284" s="2400">
        <f t="shared" si="906"/>
        <v>0</v>
      </c>
      <c r="S4284" s="2401"/>
      <c r="T4284" s="359">
        <f>'[16]LAP MINGGUAN'!R4284</f>
        <v>0</v>
      </c>
      <c r="U4284" s="359">
        <f t="shared" si="895"/>
        <v>0</v>
      </c>
      <c r="V4284" s="429">
        <f>'[8]RAB '!H4259</f>
        <v>9670000</v>
      </c>
      <c r="W4284" s="429">
        <f t="shared" si="894"/>
        <v>-8816226.3481920008</v>
      </c>
    </row>
    <row r="4285" spans="1:391" s="632" customFormat="1" ht="35.1" customHeight="1" x14ac:dyDescent="0.25">
      <c r="A4285" s="2272" t="s">
        <v>25</v>
      </c>
      <c r="B4285" s="2421" t="s">
        <v>908</v>
      </c>
      <c r="C4285" s="2192"/>
      <c r="D4285" s="2192"/>
      <c r="E4285" s="2193"/>
      <c r="F4285" s="2397">
        <v>3</v>
      </c>
      <c r="G4285" s="2397" t="str">
        <f>IF(ISBLANK(H4285),"",IF(H4285="BN",VLOOKUP(B4285,'[4]V. BAHAN'!$B$8:$E$1099,3,FALSE),IFERROR(VLOOKUP(H4285,'[4]III. DAFTAR AHS'!$B$7:$H$872,5,FALSE),"ls")))</f>
        <v xml:space="preserve">psg </v>
      </c>
      <c r="H4285" s="2397" t="s">
        <v>803</v>
      </c>
      <c r="I4285" s="2397" t="s">
        <v>804</v>
      </c>
      <c r="J4285" s="1486">
        <f>VLOOKUP(B4285,'[5] RAB LAMA'!$B$9:$E$5553,4,FALSE)</f>
        <v>72392.014419999992</v>
      </c>
      <c r="K4285" s="1486">
        <f t="shared" si="907"/>
        <v>217176.04325999998</v>
      </c>
      <c r="L4285" s="1933">
        <f t="shared" si="908"/>
        <v>5.6834324638980398E-4</v>
      </c>
      <c r="M4285" s="2400"/>
      <c r="N4285" s="2400">
        <f t="shared" si="903"/>
        <v>0</v>
      </c>
      <c r="O4285" s="2400">
        <f t="shared" si="904"/>
        <v>0</v>
      </c>
      <c r="P4285" s="2400">
        <f t="shared" si="905"/>
        <v>0</v>
      </c>
      <c r="Q4285" s="2400"/>
      <c r="R4285" s="2400">
        <f t="shared" si="906"/>
        <v>0</v>
      </c>
      <c r="S4285" s="2401"/>
      <c r="T4285" s="359">
        <f>'[16]LAP MINGGUAN'!R4285</f>
        <v>0</v>
      </c>
      <c r="U4285" s="359">
        <f t="shared" si="895"/>
        <v>0</v>
      </c>
      <c r="V4285" s="429">
        <f>'[8]RAB '!H4260</f>
        <v>853773.65180800005</v>
      </c>
      <c r="W4285" s="429">
        <f t="shared" si="894"/>
        <v>-636597.60854800011</v>
      </c>
    </row>
    <row r="4286" spans="1:391" s="632" customFormat="1" ht="35.1" customHeight="1" x14ac:dyDescent="0.25">
      <c r="A4286" s="2272" t="s">
        <v>25</v>
      </c>
      <c r="B4286" s="2421" t="s">
        <v>909</v>
      </c>
      <c r="C4286" s="2192"/>
      <c r="D4286" s="2192"/>
      <c r="E4286" s="2193"/>
      <c r="F4286" s="2397">
        <v>1</v>
      </c>
      <c r="G4286" s="2397" t="str">
        <f>IF(ISBLANK(H4286),"",IF(H4286="BN",VLOOKUP(B4286,'[4]V. BAHAN'!$B$8:$E$1099,3,FALSE),IFERROR(VLOOKUP(H4286,'[4]III. DAFTAR AHS'!$B$7:$H$872,5,FALSE),"ls")))</f>
        <v xml:space="preserve">set </v>
      </c>
      <c r="H4286" s="2397" t="s">
        <v>808</v>
      </c>
      <c r="I4286" s="2397" t="s">
        <v>809</v>
      </c>
      <c r="J4286" s="1486">
        <f>VLOOKUP(B4286,'[5] RAB LAMA'!$B$9:$E$5553,4,FALSE)</f>
        <v>487271.62676499999</v>
      </c>
      <c r="K4286" s="1486">
        <f t="shared" si="907"/>
        <v>487271.62676499999</v>
      </c>
      <c r="L4286" s="1933">
        <f t="shared" si="908"/>
        <v>1.2751753557721623E-3</v>
      </c>
      <c r="M4286" s="2400"/>
      <c r="N4286" s="2400">
        <f t="shared" si="903"/>
        <v>0</v>
      </c>
      <c r="O4286" s="2400">
        <f t="shared" si="904"/>
        <v>0</v>
      </c>
      <c r="P4286" s="2400">
        <f t="shared" si="905"/>
        <v>0</v>
      </c>
      <c r="Q4286" s="2400"/>
      <c r="R4286" s="2400">
        <f t="shared" si="906"/>
        <v>0</v>
      </c>
      <c r="S4286" s="2401"/>
      <c r="T4286" s="359">
        <f>'[16]LAP MINGGUAN'!R4286</f>
        <v>0</v>
      </c>
      <c r="U4286" s="359">
        <f t="shared" si="895"/>
        <v>0</v>
      </c>
      <c r="V4286" s="429">
        <f>'[8]RAB '!H4261</f>
        <v>217176.04325999998</v>
      </c>
      <c r="W4286" s="429">
        <f t="shared" si="894"/>
        <v>270095.58350499999</v>
      </c>
    </row>
    <row r="4287" spans="1:391" s="632" customFormat="1" ht="35.1" customHeight="1" x14ac:dyDescent="0.25">
      <c r="A4287" s="2277"/>
      <c r="B4287" s="2412"/>
      <c r="C4287" s="2134"/>
      <c r="D4287" s="2134"/>
      <c r="E4287" s="2258"/>
      <c r="F4287" s="2397"/>
      <c r="G4287" s="2397" t="str">
        <f>IF(ISBLANK(H4287),"",IF(H4287="BN",VLOOKUP(B4287,'[4]V. BAHAN'!$B$8:$E$1099,3,FALSE),IFERROR(VLOOKUP(H4287,'[4]III. DAFTAR AHS'!$B$7:$H$872,5,FALSE),"ls")))</f>
        <v/>
      </c>
      <c r="H4287" s="2397"/>
      <c r="I4287" s="2397" t="s">
        <v>243</v>
      </c>
      <c r="J4287" s="2404"/>
      <c r="K4287" s="2404"/>
      <c r="L4287" s="1933"/>
      <c r="M4287" s="2394"/>
      <c r="N4287" s="2394"/>
      <c r="O4287" s="2394"/>
      <c r="P4287" s="2394"/>
      <c r="Q4287" s="2394"/>
      <c r="R4287" s="2394"/>
      <c r="S4287" s="2395"/>
      <c r="T4287" s="359">
        <f>'[16]LAP MINGGUAN'!R4287</f>
        <v>0</v>
      </c>
      <c r="U4287" s="359">
        <f t="shared" si="895"/>
        <v>0</v>
      </c>
      <c r="V4287" s="429">
        <f>'[8]RAB '!H4262</f>
        <v>487271.62676499999</v>
      </c>
      <c r="W4287" s="429">
        <f t="shared" si="894"/>
        <v>-487271.62676499999</v>
      </c>
    </row>
    <row r="4288" spans="1:391" s="632" customFormat="1" ht="35.1" customHeight="1" x14ac:dyDescent="0.25">
      <c r="A4288" s="2277">
        <v>2</v>
      </c>
      <c r="B4288" s="2412" t="s">
        <v>2415</v>
      </c>
      <c r="C4288" s="2134"/>
      <c r="D4288" s="2134"/>
      <c r="E4288" s="2258"/>
      <c r="F4288" s="2397"/>
      <c r="G4288" s="2397" t="str">
        <f>IF(ISBLANK(H4288),"",IF(H4288="BN",VLOOKUP(B4288,'[4]V. BAHAN'!$B$8:$E$1099,3,FALSE),IFERROR(VLOOKUP(H4288,'[4]III. DAFTAR AHS'!$B$7:$H$872,5,FALSE),"ls")))</f>
        <v/>
      </c>
      <c r="H4288" s="2397"/>
      <c r="I4288" s="2397" t="s">
        <v>243</v>
      </c>
      <c r="J4288" s="2404"/>
      <c r="K4288" s="2404"/>
      <c r="L4288" s="1933"/>
      <c r="M4288" s="2394"/>
      <c r="N4288" s="2394"/>
      <c r="O4288" s="2394"/>
      <c r="P4288" s="2394"/>
      <c r="Q4288" s="2394"/>
      <c r="R4288" s="2394"/>
      <c r="S4288" s="2395"/>
      <c r="T4288" s="359">
        <f>'[16]LAP MINGGUAN'!R4288</f>
        <v>0</v>
      </c>
      <c r="U4288" s="359">
        <f t="shared" si="895"/>
        <v>0</v>
      </c>
      <c r="V4288" s="429">
        <f>'[8]RAB '!H4263</f>
        <v>0</v>
      </c>
      <c r="W4288" s="429">
        <f t="shared" si="894"/>
        <v>0</v>
      </c>
    </row>
    <row r="4289" spans="1:391" s="632" customFormat="1" ht="35.1" customHeight="1" x14ac:dyDescent="0.25">
      <c r="A4289" s="2272" t="s">
        <v>25</v>
      </c>
      <c r="B4289" s="2421" t="s">
        <v>2325</v>
      </c>
      <c r="C4289" s="2192"/>
      <c r="D4289" s="2192"/>
      <c r="E4289" s="2193"/>
      <c r="F4289" s="2397">
        <v>13.2</v>
      </c>
      <c r="G4289" s="2397" t="str">
        <f>IF(ISBLANK(H4289),"",IF(H4289="BN",VLOOKUP(B4289,'[4]V. BAHAN'!$B$8:$E$1099,3,FALSE),IFERROR(VLOOKUP(H4289,'[4]III. DAFTAR AHS'!$B$7:$H$872,5,FALSE),"ls")))</f>
        <v xml:space="preserve">m' </v>
      </c>
      <c r="H4289" s="2397" t="s">
        <v>777</v>
      </c>
      <c r="I4289" s="2397" t="s">
        <v>778</v>
      </c>
      <c r="J4289" s="1486">
        <f>VLOOKUP(B4289,'[5] RAB LAMA'!$B$9:$E$5553,4,FALSE)</f>
        <v>123617.19941264046</v>
      </c>
      <c r="K4289" s="1486">
        <f>J4289*F4289</f>
        <v>1631747.0322468539</v>
      </c>
      <c r="L4289" s="1933">
        <f>K4289/$K$4349*100</f>
        <v>4.2702334551875248E-3</v>
      </c>
      <c r="M4289" s="2400"/>
      <c r="N4289" s="2400">
        <f>L4289*M4289/100</f>
        <v>0</v>
      </c>
      <c r="O4289" s="2400">
        <f>Q4289-M4289</f>
        <v>0</v>
      </c>
      <c r="P4289" s="2400">
        <f>L4289*O4289/100</f>
        <v>0</v>
      </c>
      <c r="Q4289" s="2400"/>
      <c r="R4289" s="2400">
        <f>L4289*Q4289/100</f>
        <v>0</v>
      </c>
      <c r="S4289" s="2401"/>
      <c r="T4289" s="359">
        <f>'[16]LAP MINGGUAN'!R4289</f>
        <v>0</v>
      </c>
      <c r="U4289" s="359">
        <f t="shared" si="895"/>
        <v>0</v>
      </c>
      <c r="V4289" s="429">
        <f>'[8]RAB '!H4264</f>
        <v>0</v>
      </c>
      <c r="W4289" s="429">
        <f t="shared" si="894"/>
        <v>1631747.0322468539</v>
      </c>
    </row>
    <row r="4290" spans="1:391" s="632" customFormat="1" ht="35.1" customHeight="1" x14ac:dyDescent="0.25">
      <c r="A4290" s="2272" t="s">
        <v>25</v>
      </c>
      <c r="B4290" s="2421" t="s">
        <v>2326</v>
      </c>
      <c r="C4290" s="2192"/>
      <c r="D4290" s="2192"/>
      <c r="E4290" s="2193"/>
      <c r="F4290" s="2397">
        <v>15.32</v>
      </c>
      <c r="G4290" s="2397" t="str">
        <f>IF(ISBLANK(H4290),"",IF(H4290="BN",VLOOKUP(B4290,'[4]V. BAHAN'!$B$8:$E$1099,3,FALSE),IFERROR(VLOOKUP(H4290,'[4]III. DAFTAR AHS'!$B$7:$H$872,5,FALSE),"ls")))</f>
        <v xml:space="preserve">m' </v>
      </c>
      <c r="H4290" s="2397" t="s">
        <v>2327</v>
      </c>
      <c r="I4290" s="2397" t="s">
        <v>427</v>
      </c>
      <c r="J4290" s="1486">
        <f>VLOOKUP(B4290,'[5] RAB LAMA'!$B$9:$E$5553,4,FALSE)</f>
        <v>32937.931261372505</v>
      </c>
      <c r="K4290" s="1486">
        <f>J4290*F4290</f>
        <v>504609.1069242268</v>
      </c>
      <c r="L4290" s="1933">
        <f>K4290/$K$4349*100</f>
        <v>1.3205470257317128E-3</v>
      </c>
      <c r="M4290" s="2400"/>
      <c r="N4290" s="2400">
        <f>L4290*M4290/100</f>
        <v>0</v>
      </c>
      <c r="O4290" s="2400">
        <f>Q4290-M4290</f>
        <v>0</v>
      </c>
      <c r="P4290" s="2400">
        <f>L4290*O4290/100</f>
        <v>0</v>
      </c>
      <c r="Q4290" s="2400"/>
      <c r="R4290" s="2400">
        <f>L4290*Q4290/100</f>
        <v>0</v>
      </c>
      <c r="S4290" s="2401"/>
      <c r="T4290" s="359">
        <f>'[16]LAP MINGGUAN'!R4290</f>
        <v>0</v>
      </c>
      <c r="U4290" s="359">
        <f t="shared" si="895"/>
        <v>0</v>
      </c>
      <c r="V4290" s="429">
        <f>'[8]RAB '!H4265</f>
        <v>1631747.0322468539</v>
      </c>
      <c r="W4290" s="429">
        <f t="shared" si="894"/>
        <v>-1127137.9253226272</v>
      </c>
    </row>
    <row r="4291" spans="1:391" s="632" customFormat="1" ht="35.1" customHeight="1" x14ac:dyDescent="0.25">
      <c r="A4291" s="2272"/>
      <c r="B4291" s="2421"/>
      <c r="C4291" s="2192"/>
      <c r="D4291" s="2192"/>
      <c r="E4291" s="2193"/>
      <c r="F4291" s="2397"/>
      <c r="G4291" s="2397" t="str">
        <f>IF(ISBLANK(H4291),"",IF(H4291="BN",VLOOKUP(B4291,'[4]V. BAHAN'!$B$8:$E$1099,3,FALSE),IFERROR(VLOOKUP(H4291,'[4]III. DAFTAR AHS'!$B$7:$H$872,5,FALSE),"ls")))</f>
        <v/>
      </c>
      <c r="H4291" s="2397"/>
      <c r="I4291" s="2397" t="s">
        <v>243</v>
      </c>
      <c r="J4291" s="2404"/>
      <c r="K4291" s="2404"/>
      <c r="L4291" s="1933"/>
      <c r="M4291" s="2394"/>
      <c r="N4291" s="2394"/>
      <c r="O4291" s="2394"/>
      <c r="P4291" s="2394"/>
      <c r="Q4291" s="2394"/>
      <c r="R4291" s="2394"/>
      <c r="S4291" s="2395"/>
      <c r="T4291" s="359">
        <f>'[16]LAP MINGGUAN'!R4291</f>
        <v>0</v>
      </c>
      <c r="U4291" s="359">
        <f t="shared" si="895"/>
        <v>0</v>
      </c>
      <c r="V4291" s="429">
        <f>'[8]RAB '!H4266</f>
        <v>504609.1069242268</v>
      </c>
      <c r="W4291" s="429">
        <f t="shared" si="894"/>
        <v>-504609.1069242268</v>
      </c>
    </row>
    <row r="4292" spans="1:391" s="632" customFormat="1" ht="35.1" customHeight="1" x14ac:dyDescent="0.25">
      <c r="A4292" s="2277">
        <v>3</v>
      </c>
      <c r="B4292" s="2412" t="s">
        <v>2416</v>
      </c>
      <c r="C4292" s="2134"/>
      <c r="D4292" s="2134"/>
      <c r="E4292" s="2258"/>
      <c r="F4292" s="2397"/>
      <c r="G4292" s="2397" t="str">
        <f>IF(ISBLANK(H4292),"",IF(H4292="BN",VLOOKUP(B4292,'[4]V. BAHAN'!$B$8:$E$1099,3,FALSE),IFERROR(VLOOKUP(H4292,'[4]III. DAFTAR AHS'!$B$7:$H$872,5,FALSE),"ls")))</f>
        <v/>
      </c>
      <c r="H4292" s="2397"/>
      <c r="I4292" s="2397" t="s">
        <v>243</v>
      </c>
      <c r="J4292" s="2404"/>
      <c r="K4292" s="2404"/>
      <c r="L4292" s="1933"/>
      <c r="M4292" s="2394"/>
      <c r="N4292" s="2394"/>
      <c r="O4292" s="2394"/>
      <c r="P4292" s="2394"/>
      <c r="Q4292" s="2394"/>
      <c r="R4292" s="2394"/>
      <c r="S4292" s="2395"/>
      <c r="T4292" s="359">
        <f>'[16]LAP MINGGUAN'!R4292</f>
        <v>0</v>
      </c>
      <c r="U4292" s="359">
        <f t="shared" si="895"/>
        <v>0</v>
      </c>
      <c r="V4292" s="429">
        <f>'[8]RAB '!H4267</f>
        <v>0</v>
      </c>
      <c r="W4292" s="429">
        <f t="shared" si="894"/>
        <v>0</v>
      </c>
    </row>
    <row r="4293" spans="1:391" s="632" customFormat="1" ht="35.1" customHeight="1" x14ac:dyDescent="0.25">
      <c r="A4293" s="2272" t="s">
        <v>25</v>
      </c>
      <c r="B4293" s="2421" t="s">
        <v>2325</v>
      </c>
      <c r="C4293" s="2192"/>
      <c r="D4293" s="2192"/>
      <c r="E4293" s="2193"/>
      <c r="F4293" s="2397">
        <v>35.200000000000003</v>
      </c>
      <c r="G4293" s="2397" t="str">
        <f>IF(ISBLANK(H4293),"",IF(H4293="BN",VLOOKUP(B4293,'[4]V. BAHAN'!$B$8:$E$1099,3,FALSE),IFERROR(VLOOKUP(H4293,'[4]III. DAFTAR AHS'!$B$7:$H$872,5,FALSE),"ls")))</f>
        <v xml:space="preserve">m' </v>
      </c>
      <c r="H4293" s="2397" t="s">
        <v>777</v>
      </c>
      <c r="I4293" s="2397" t="s">
        <v>778</v>
      </c>
      <c r="J4293" s="1486">
        <f>VLOOKUP(B4293,'[5] RAB LAMA'!$B$9:$E$5553,4,FALSE)</f>
        <v>123617.19941264046</v>
      </c>
      <c r="K4293" s="1486">
        <f>J4293*F4293</f>
        <v>4351325.4193249447</v>
      </c>
      <c r="L4293" s="1933">
        <f>K4293/$K$4349*100</f>
        <v>1.1387289213833401E-2</v>
      </c>
      <c r="M4293" s="2400"/>
      <c r="N4293" s="2400">
        <f>L4293*M4293/100</f>
        <v>0</v>
      </c>
      <c r="O4293" s="2400">
        <f>Q4293-M4293</f>
        <v>0</v>
      </c>
      <c r="P4293" s="2400">
        <f>L4293*O4293/100</f>
        <v>0</v>
      </c>
      <c r="Q4293" s="2400"/>
      <c r="R4293" s="2400">
        <f>L4293*Q4293/100</f>
        <v>0</v>
      </c>
      <c r="S4293" s="2401"/>
      <c r="T4293" s="359">
        <f>'[16]LAP MINGGUAN'!R4293</f>
        <v>0</v>
      </c>
      <c r="U4293" s="359">
        <f t="shared" si="895"/>
        <v>0</v>
      </c>
      <c r="V4293" s="429">
        <f>'[8]RAB '!H4268</f>
        <v>0</v>
      </c>
      <c r="W4293" s="429">
        <f t="shared" si="894"/>
        <v>4351325.4193249447</v>
      </c>
    </row>
    <row r="4294" spans="1:391" s="632" customFormat="1" ht="34.5" customHeight="1" x14ac:dyDescent="0.25">
      <c r="A4294" s="2272" t="s">
        <v>25</v>
      </c>
      <c r="B4294" s="2421" t="s">
        <v>2326</v>
      </c>
      <c r="C4294" s="2192"/>
      <c r="D4294" s="2192"/>
      <c r="E4294" s="2193"/>
      <c r="F4294" s="2397">
        <v>35.04</v>
      </c>
      <c r="G4294" s="2397" t="str">
        <f>IF(ISBLANK(H4294),"",IF(H4294="BN",VLOOKUP(B4294,'[4]V. BAHAN'!$B$8:$E$1099,3,FALSE),IFERROR(VLOOKUP(H4294,'[4]III. DAFTAR AHS'!$B$7:$H$872,5,FALSE),"ls")))</f>
        <v xml:space="preserve">m' </v>
      </c>
      <c r="H4294" s="2397" t="s">
        <v>2327</v>
      </c>
      <c r="I4294" s="2397" t="s">
        <v>427</v>
      </c>
      <c r="J4294" s="1486">
        <f>VLOOKUP(B4294,'[5] RAB LAMA'!$B$9:$E$5553,4,FALSE)</f>
        <v>32937.931261372505</v>
      </c>
      <c r="K4294" s="1486">
        <f>J4294*F4294</f>
        <v>1154145.1113984925</v>
      </c>
      <c r="L4294" s="1933">
        <f>K4294/$K$4349*100</f>
        <v>3.0203634322218805E-3</v>
      </c>
      <c r="M4294" s="2400"/>
      <c r="N4294" s="2400">
        <f>L4294*M4294/100</f>
        <v>0</v>
      </c>
      <c r="O4294" s="2400">
        <f>Q4294-M4294</f>
        <v>0</v>
      </c>
      <c r="P4294" s="2400">
        <f>L4294*O4294/100</f>
        <v>0</v>
      </c>
      <c r="Q4294" s="2400"/>
      <c r="R4294" s="2400">
        <f>L4294*Q4294/100</f>
        <v>0</v>
      </c>
      <c r="S4294" s="2401"/>
      <c r="T4294" s="359">
        <f>'[16]LAP MINGGUAN'!R4294</f>
        <v>0</v>
      </c>
      <c r="U4294" s="359">
        <f t="shared" si="895"/>
        <v>0</v>
      </c>
      <c r="V4294" s="429">
        <f>'[8]RAB '!H4269</f>
        <v>4351325.4193249447</v>
      </c>
      <c r="W4294" s="429">
        <f t="shared" si="894"/>
        <v>-3197180.3079264523</v>
      </c>
    </row>
    <row r="4295" spans="1:391" s="632" customFormat="1" ht="35.1" customHeight="1" x14ac:dyDescent="0.25">
      <c r="A4295" s="2272"/>
      <c r="B4295" s="2421"/>
      <c r="C4295" s="2192"/>
      <c r="D4295" s="2192"/>
      <c r="E4295" s="2193"/>
      <c r="F4295" s="2397"/>
      <c r="G4295" s="2397" t="str">
        <f>IF(ISBLANK(H4295),"",IF(H4295="BN",VLOOKUP(B4295,'[4]V. BAHAN'!$B$8:$E$1099,3,FALSE),IFERROR(VLOOKUP(H4295,'[4]III. DAFTAR AHS'!$B$7:$H$872,5,FALSE),"ls")))</f>
        <v/>
      </c>
      <c r="H4295" s="2397"/>
      <c r="I4295" s="2397" t="s">
        <v>243</v>
      </c>
      <c r="J4295" s="2404"/>
      <c r="K4295" s="2404"/>
      <c r="L4295" s="1933"/>
      <c r="M4295" s="2394"/>
      <c r="N4295" s="2394"/>
      <c r="O4295" s="2394"/>
      <c r="P4295" s="2394"/>
      <c r="Q4295" s="2394"/>
      <c r="R4295" s="2394"/>
      <c r="S4295" s="2395"/>
      <c r="T4295" s="359">
        <f>'[16]LAP MINGGUAN'!R4295</f>
        <v>0</v>
      </c>
      <c r="U4295" s="359">
        <f t="shared" si="895"/>
        <v>0</v>
      </c>
      <c r="V4295" s="429">
        <f>'[8]RAB '!H4270</f>
        <v>1154145.1113984925</v>
      </c>
      <c r="W4295" s="429">
        <f t="shared" si="894"/>
        <v>-1154145.1113984925</v>
      </c>
    </row>
    <row r="4296" spans="1:391" s="632" customFormat="1" ht="35.1" customHeight="1" x14ac:dyDescent="0.25">
      <c r="A4296" s="2277">
        <v>4</v>
      </c>
      <c r="B4296" s="2412" t="s">
        <v>2417</v>
      </c>
      <c r="C4296" s="2134"/>
      <c r="D4296" s="2134"/>
      <c r="E4296" s="2258"/>
      <c r="F4296" s="2397"/>
      <c r="G4296" s="2397" t="str">
        <f>IF(ISBLANK(H4296),"",IF(H4296="BN",VLOOKUP(B4296,'[4]V. BAHAN'!$B$8:$E$1099,3,FALSE),IFERROR(VLOOKUP(H4296,'[4]III. DAFTAR AHS'!$B$7:$H$872,5,FALSE),"ls")))</f>
        <v/>
      </c>
      <c r="H4296" s="2397"/>
      <c r="I4296" s="2397" t="s">
        <v>243</v>
      </c>
      <c r="J4296" s="2404"/>
      <c r="K4296" s="2404"/>
      <c r="L4296" s="1933"/>
      <c r="M4296" s="2394"/>
      <c r="N4296" s="2394"/>
      <c r="O4296" s="2394"/>
      <c r="P4296" s="2394"/>
      <c r="Q4296" s="2394"/>
      <c r="R4296" s="2394"/>
      <c r="S4296" s="2395"/>
      <c r="T4296" s="359">
        <f>'[16]LAP MINGGUAN'!R4296</f>
        <v>0</v>
      </c>
      <c r="U4296" s="359">
        <f t="shared" si="895"/>
        <v>0</v>
      </c>
      <c r="V4296" s="429">
        <f>'[8]RAB '!H4271</f>
        <v>0</v>
      </c>
      <c r="W4296" s="429">
        <f t="shared" si="894"/>
        <v>0</v>
      </c>
    </row>
    <row r="4297" spans="1:391" s="632" customFormat="1" ht="35.1" customHeight="1" x14ac:dyDescent="0.25">
      <c r="A4297" s="2272" t="s">
        <v>25</v>
      </c>
      <c r="B4297" s="2421" t="s">
        <v>2325</v>
      </c>
      <c r="C4297" s="2192"/>
      <c r="D4297" s="2192"/>
      <c r="E4297" s="2193"/>
      <c r="F4297" s="2397">
        <v>8.8000000000000007</v>
      </c>
      <c r="G4297" s="2397" t="str">
        <f>IF(ISBLANK(H4297),"",IF(H4297="BN",VLOOKUP(B4297,'[4]V. BAHAN'!$B$8:$E$1099,3,FALSE),IFERROR(VLOOKUP(H4297,'[4]III. DAFTAR AHS'!$B$7:$H$872,5,FALSE),"ls")))</f>
        <v xml:space="preserve">m' </v>
      </c>
      <c r="H4297" s="2397" t="s">
        <v>777</v>
      </c>
      <c r="I4297" s="2397" t="s">
        <v>778</v>
      </c>
      <c r="J4297" s="1486">
        <f>VLOOKUP(B4297,'[5] RAB LAMA'!$B$9:$E$5553,4,FALSE)</f>
        <v>123617.19941264046</v>
      </c>
      <c r="K4297" s="1486">
        <f>J4297*F4297</f>
        <v>1087831.3548312362</v>
      </c>
      <c r="L4297" s="1933">
        <f>K4297/$K$4349*100</f>
        <v>2.8468223034583502E-3</v>
      </c>
      <c r="M4297" s="2400"/>
      <c r="N4297" s="2400">
        <f>L4297*M4297/100</f>
        <v>0</v>
      </c>
      <c r="O4297" s="2400">
        <f>Q4297-M4297</f>
        <v>0</v>
      </c>
      <c r="P4297" s="2400">
        <f>L4297*O4297/100</f>
        <v>0</v>
      </c>
      <c r="Q4297" s="2400"/>
      <c r="R4297" s="2400">
        <f>L4297*Q4297/100</f>
        <v>0</v>
      </c>
      <c r="S4297" s="2401"/>
      <c r="T4297" s="359">
        <f>'[16]LAP MINGGUAN'!R4297</f>
        <v>0</v>
      </c>
      <c r="U4297" s="359">
        <f t="shared" si="895"/>
        <v>0</v>
      </c>
      <c r="V4297" s="429">
        <f>'[8]RAB '!H4272</f>
        <v>0</v>
      </c>
      <c r="W4297" s="429">
        <f t="shared" si="894"/>
        <v>1087831.3548312362</v>
      </c>
    </row>
    <row r="4298" spans="1:391" s="632" customFormat="1" ht="34.5" customHeight="1" x14ac:dyDescent="0.25">
      <c r="A4298" s="2272" t="s">
        <v>25</v>
      </c>
      <c r="B4298" s="2421" t="s">
        <v>2326</v>
      </c>
      <c r="C4298" s="2192"/>
      <c r="D4298" s="2192"/>
      <c r="E4298" s="2193"/>
      <c r="F4298" s="2397">
        <v>8.76</v>
      </c>
      <c r="G4298" s="2397" t="str">
        <f>IF(ISBLANK(H4298),"",IF(H4298="BN",VLOOKUP(B4298,'[4]V. BAHAN'!$B$8:$E$1099,3,FALSE),IFERROR(VLOOKUP(H4298,'[4]III. DAFTAR AHS'!$B$7:$H$872,5,FALSE),"ls")))</f>
        <v xml:space="preserve">m' </v>
      </c>
      <c r="H4298" s="2397" t="s">
        <v>2327</v>
      </c>
      <c r="I4298" s="2397" t="s">
        <v>427</v>
      </c>
      <c r="J4298" s="1486">
        <f>VLOOKUP(B4298,'[5] RAB LAMA'!$B$9:$E$5553,4,FALSE)</f>
        <v>32937.931261372505</v>
      </c>
      <c r="K4298" s="1486">
        <f>J4298*F4298</f>
        <v>288536.27784962312</v>
      </c>
      <c r="L4298" s="1933">
        <f>K4298/$K$4349*100</f>
        <v>7.5509085805547014E-4</v>
      </c>
      <c r="M4298" s="2400"/>
      <c r="N4298" s="2400">
        <f>L4298*M4298/100</f>
        <v>0</v>
      </c>
      <c r="O4298" s="2400">
        <f>Q4298-M4298</f>
        <v>0</v>
      </c>
      <c r="P4298" s="2400">
        <f>L4298*O4298/100</f>
        <v>0</v>
      </c>
      <c r="Q4298" s="2400"/>
      <c r="R4298" s="2400">
        <f>L4298*Q4298/100</f>
        <v>0</v>
      </c>
      <c r="S4298" s="2401"/>
      <c r="T4298" s="359">
        <f>'[16]LAP MINGGUAN'!R4298</f>
        <v>0</v>
      </c>
      <c r="U4298" s="359">
        <f t="shared" si="895"/>
        <v>0</v>
      </c>
      <c r="V4298" s="429">
        <f>'[8]RAB '!H4273</f>
        <v>1087831.3548312362</v>
      </c>
      <c r="W4298" s="429">
        <f t="shared" si="894"/>
        <v>-799295.07698161306</v>
      </c>
    </row>
    <row r="4299" spans="1:391" s="632" customFormat="1" ht="35.1" customHeight="1" thickBot="1" x14ac:dyDescent="0.3">
      <c r="A4299" s="2422"/>
      <c r="B4299" s="2423"/>
      <c r="C4299" s="2424"/>
      <c r="D4299" s="2424"/>
      <c r="E4299" s="2425"/>
      <c r="F4299" s="2375"/>
      <c r="G4299" s="2375" t="str">
        <f>IF(ISBLANK(H4299),"",IF(H4299="BN",VLOOKUP(B4299,'[4]V. BAHAN'!$B$8:$E$1099,3,FALSE),IFERROR(VLOOKUP(H4299,'[4]III. DAFTAR AHS'!$B$7:$H$872,5,FALSE),"ls")))</f>
        <v/>
      </c>
      <c r="H4299" s="2375"/>
      <c r="I4299" s="2375" t="s">
        <v>243</v>
      </c>
      <c r="J4299" s="2389"/>
      <c r="K4299" s="2389"/>
      <c r="L4299" s="460"/>
      <c r="M4299" s="2414"/>
      <c r="N4299" s="2414"/>
      <c r="O4299" s="2414"/>
      <c r="P4299" s="2414"/>
      <c r="Q4299" s="2414"/>
      <c r="R4299" s="2414"/>
      <c r="S4299" s="2415"/>
      <c r="T4299" s="359">
        <f>'[16]LAP MINGGUAN'!R4299</f>
        <v>0</v>
      </c>
      <c r="U4299" s="359">
        <f t="shared" si="895"/>
        <v>0</v>
      </c>
      <c r="V4299" s="429">
        <f>'[8]RAB '!H4274</f>
        <v>288536.27784962312</v>
      </c>
      <c r="W4299" s="429">
        <f t="shared" si="894"/>
        <v>-288536.27784962312</v>
      </c>
    </row>
    <row r="4300" spans="1:391" s="354" customFormat="1" ht="35.1" customHeight="1" thickBot="1" x14ac:dyDescent="0.3">
      <c r="A4300" s="2044" t="s">
        <v>293</v>
      </c>
      <c r="B4300" s="655" t="s">
        <v>133</v>
      </c>
      <c r="C4300" s="656"/>
      <c r="D4300" s="656"/>
      <c r="E4300" s="656"/>
      <c r="F4300" s="425"/>
      <c r="G4300" s="425" t="str">
        <f>IF(ISBLANK(H4300),"",IF(H4300="BN",VLOOKUP(B4300,'[4]V. BAHAN'!$B$8:$E$1099,3,FALSE),IFERROR(VLOOKUP(H4300,'[4]III. DAFTAR AHS'!$B$7:$H$872,5,FALSE),"ls")))</f>
        <v/>
      </c>
      <c r="H4300" s="425"/>
      <c r="I4300" s="425" t="s">
        <v>243</v>
      </c>
      <c r="J4300" s="550"/>
      <c r="K4300" s="1976"/>
      <c r="L4300" s="624"/>
      <c r="M4300" s="427"/>
      <c r="N4300" s="427"/>
      <c r="O4300" s="427"/>
      <c r="P4300" s="427"/>
      <c r="Q4300" s="427"/>
      <c r="R4300" s="427"/>
      <c r="S4300" s="428"/>
      <c r="T4300" s="359">
        <f>'[16]LAP MINGGUAN'!R4300</f>
        <v>0</v>
      </c>
      <c r="U4300" s="359">
        <f t="shared" si="895"/>
        <v>0</v>
      </c>
      <c r="V4300" s="429">
        <f>'[8]RAB '!H4275</f>
        <v>0</v>
      </c>
      <c r="W4300" s="429">
        <f t="shared" si="894"/>
        <v>0</v>
      </c>
      <c r="X4300" s="342"/>
      <c r="Y4300" s="342"/>
      <c r="Z4300" s="342"/>
      <c r="AA4300" s="342"/>
      <c r="AB4300" s="342"/>
      <c r="AC4300" s="342"/>
      <c r="AD4300" s="342"/>
      <c r="AE4300" s="342"/>
      <c r="AF4300" s="342"/>
      <c r="AG4300" s="342"/>
      <c r="AH4300" s="342"/>
      <c r="AI4300" s="342"/>
      <c r="AJ4300" s="342"/>
      <c r="AK4300" s="342"/>
      <c r="AL4300" s="342"/>
      <c r="AM4300" s="342"/>
      <c r="AN4300" s="342"/>
      <c r="AO4300" s="342"/>
      <c r="AP4300" s="342"/>
      <c r="AQ4300" s="342"/>
      <c r="AR4300" s="342"/>
      <c r="AS4300" s="342"/>
      <c r="AT4300" s="342"/>
      <c r="AU4300" s="342"/>
      <c r="AV4300" s="342"/>
      <c r="AW4300" s="342"/>
      <c r="AX4300" s="342"/>
      <c r="AY4300" s="342"/>
      <c r="AZ4300" s="342"/>
      <c r="BA4300" s="342"/>
      <c r="BB4300" s="342"/>
      <c r="BC4300" s="342"/>
      <c r="BD4300" s="342"/>
      <c r="BE4300" s="342"/>
      <c r="BF4300" s="342"/>
      <c r="BG4300" s="342"/>
      <c r="BH4300" s="342"/>
      <c r="BI4300" s="342"/>
      <c r="BJ4300" s="342"/>
      <c r="BK4300" s="342"/>
      <c r="BL4300" s="342"/>
      <c r="BM4300" s="342"/>
      <c r="BN4300" s="342"/>
      <c r="BO4300" s="342"/>
      <c r="BP4300" s="342"/>
      <c r="BQ4300" s="342"/>
      <c r="BR4300" s="342"/>
      <c r="BS4300" s="342"/>
      <c r="BT4300" s="342"/>
      <c r="BU4300" s="342"/>
      <c r="BV4300" s="342"/>
      <c r="BW4300" s="342"/>
      <c r="BX4300" s="342"/>
      <c r="BY4300" s="342"/>
      <c r="BZ4300" s="342"/>
      <c r="CA4300" s="342"/>
      <c r="CB4300" s="342"/>
      <c r="CC4300" s="342"/>
      <c r="CD4300" s="342"/>
      <c r="CE4300" s="342"/>
      <c r="CF4300" s="342"/>
      <c r="CG4300" s="342"/>
      <c r="CH4300" s="342"/>
      <c r="CI4300" s="342"/>
      <c r="CJ4300" s="342"/>
      <c r="CK4300" s="342"/>
      <c r="CL4300" s="342"/>
      <c r="CM4300" s="342"/>
      <c r="CN4300" s="342"/>
      <c r="CO4300" s="342"/>
      <c r="CP4300" s="342"/>
      <c r="CQ4300" s="342"/>
      <c r="CR4300" s="342"/>
      <c r="CS4300" s="342"/>
      <c r="CT4300" s="342"/>
      <c r="CU4300" s="342"/>
      <c r="CV4300" s="342"/>
      <c r="CW4300" s="342"/>
      <c r="CX4300" s="342"/>
      <c r="CY4300" s="342"/>
      <c r="CZ4300" s="342"/>
      <c r="DA4300" s="342"/>
      <c r="DB4300" s="342"/>
      <c r="DC4300" s="342"/>
      <c r="DD4300" s="342"/>
      <c r="DE4300" s="342"/>
      <c r="DF4300" s="342"/>
      <c r="DG4300" s="342"/>
      <c r="DH4300" s="342"/>
      <c r="DI4300" s="342"/>
      <c r="DJ4300" s="342"/>
      <c r="DK4300" s="342"/>
      <c r="DL4300" s="342"/>
      <c r="DM4300" s="342"/>
      <c r="DN4300" s="342"/>
      <c r="DO4300" s="342"/>
      <c r="DP4300" s="342"/>
      <c r="DQ4300" s="342"/>
      <c r="DR4300" s="342"/>
      <c r="DS4300" s="342"/>
      <c r="DT4300" s="342"/>
      <c r="DU4300" s="342"/>
      <c r="DV4300" s="342"/>
      <c r="DW4300" s="342"/>
      <c r="DX4300" s="342"/>
      <c r="DY4300" s="342"/>
      <c r="DZ4300" s="342"/>
      <c r="EA4300" s="342"/>
      <c r="EB4300" s="342"/>
      <c r="EC4300" s="342"/>
      <c r="ED4300" s="342"/>
      <c r="EE4300" s="342"/>
      <c r="EF4300" s="342"/>
      <c r="EG4300" s="342"/>
      <c r="EH4300" s="342"/>
      <c r="EI4300" s="342"/>
      <c r="EJ4300" s="342"/>
      <c r="EK4300" s="342"/>
      <c r="EL4300" s="342"/>
      <c r="EM4300" s="342"/>
      <c r="EN4300" s="342"/>
      <c r="EO4300" s="342"/>
      <c r="EP4300" s="342"/>
      <c r="EQ4300" s="342"/>
      <c r="ER4300" s="342"/>
      <c r="ES4300" s="342"/>
      <c r="ET4300" s="342"/>
      <c r="EU4300" s="342"/>
      <c r="EV4300" s="342"/>
      <c r="EW4300" s="342"/>
      <c r="EX4300" s="342"/>
      <c r="EY4300" s="342"/>
      <c r="EZ4300" s="342"/>
      <c r="FA4300" s="342"/>
      <c r="FB4300" s="342"/>
      <c r="FC4300" s="342"/>
      <c r="FD4300" s="342"/>
      <c r="FE4300" s="342"/>
      <c r="FF4300" s="342"/>
      <c r="FG4300" s="342"/>
      <c r="FH4300" s="342"/>
      <c r="FI4300" s="342"/>
      <c r="FJ4300" s="342"/>
      <c r="FK4300" s="342"/>
      <c r="FL4300" s="342"/>
      <c r="FM4300" s="342"/>
      <c r="FN4300" s="342"/>
      <c r="FO4300" s="342"/>
      <c r="FP4300" s="342"/>
      <c r="FQ4300" s="342"/>
      <c r="FR4300" s="342"/>
      <c r="FS4300" s="342"/>
      <c r="FT4300" s="342"/>
      <c r="FU4300" s="342"/>
      <c r="FV4300" s="342"/>
      <c r="FW4300" s="342"/>
      <c r="FX4300" s="342"/>
      <c r="FY4300" s="342"/>
      <c r="FZ4300" s="342"/>
      <c r="GA4300" s="342"/>
      <c r="GB4300" s="342"/>
      <c r="GC4300" s="342"/>
      <c r="GD4300" s="342"/>
      <c r="GE4300" s="342"/>
      <c r="GF4300" s="342"/>
      <c r="GG4300" s="342"/>
      <c r="GH4300" s="342"/>
      <c r="GI4300" s="342"/>
      <c r="GJ4300" s="342"/>
      <c r="GK4300" s="342"/>
      <c r="GL4300" s="342"/>
      <c r="GM4300" s="342"/>
      <c r="GN4300" s="342"/>
      <c r="GO4300" s="342"/>
      <c r="GP4300" s="342"/>
      <c r="GQ4300" s="342"/>
      <c r="GR4300" s="342"/>
      <c r="GS4300" s="342"/>
      <c r="GT4300" s="342"/>
      <c r="GU4300" s="342"/>
      <c r="GV4300" s="342"/>
      <c r="GW4300" s="342"/>
      <c r="GX4300" s="342"/>
      <c r="GY4300" s="342"/>
      <c r="GZ4300" s="342"/>
      <c r="HA4300" s="342"/>
      <c r="HB4300" s="342"/>
      <c r="HC4300" s="342"/>
      <c r="HD4300" s="342"/>
      <c r="HE4300" s="342"/>
      <c r="HF4300" s="342"/>
      <c r="HG4300" s="342"/>
      <c r="HH4300" s="342"/>
      <c r="HI4300" s="342"/>
      <c r="HJ4300" s="342"/>
      <c r="HK4300" s="342"/>
      <c r="HL4300" s="342"/>
      <c r="HM4300" s="342"/>
      <c r="HN4300" s="342"/>
      <c r="HO4300" s="342"/>
      <c r="HP4300" s="342"/>
      <c r="HQ4300" s="342"/>
      <c r="HR4300" s="342"/>
      <c r="HS4300" s="342"/>
      <c r="HT4300" s="342"/>
      <c r="HU4300" s="342"/>
      <c r="HV4300" s="342"/>
      <c r="HW4300" s="342"/>
      <c r="HX4300" s="342"/>
      <c r="HY4300" s="342"/>
      <c r="HZ4300" s="342"/>
      <c r="IA4300" s="342"/>
      <c r="IB4300" s="342"/>
      <c r="IC4300" s="342"/>
      <c r="ID4300" s="342"/>
      <c r="IE4300" s="342"/>
      <c r="IF4300" s="342"/>
      <c r="IG4300" s="342"/>
      <c r="IH4300" s="342"/>
      <c r="II4300" s="342"/>
      <c r="IJ4300" s="342"/>
      <c r="IK4300" s="342"/>
      <c r="IL4300" s="342"/>
      <c r="IM4300" s="342"/>
      <c r="IN4300" s="342"/>
      <c r="IO4300" s="342"/>
      <c r="IP4300" s="342"/>
      <c r="IQ4300" s="342"/>
      <c r="IR4300" s="342"/>
      <c r="IS4300" s="342"/>
      <c r="IT4300" s="342"/>
      <c r="IU4300" s="342"/>
      <c r="IV4300" s="342"/>
      <c r="IW4300" s="342"/>
      <c r="IX4300" s="342"/>
      <c r="IY4300" s="342"/>
      <c r="IZ4300" s="342"/>
      <c r="JA4300" s="342"/>
      <c r="JB4300" s="342"/>
      <c r="JC4300" s="342"/>
      <c r="JD4300" s="342"/>
      <c r="JE4300" s="342"/>
      <c r="JF4300" s="342"/>
      <c r="JG4300" s="342"/>
      <c r="JH4300" s="342"/>
      <c r="JI4300" s="342"/>
      <c r="JJ4300" s="342"/>
      <c r="JK4300" s="342"/>
      <c r="JL4300" s="342"/>
      <c r="JM4300" s="342"/>
      <c r="JN4300" s="342"/>
      <c r="JO4300" s="342"/>
      <c r="JP4300" s="342"/>
      <c r="JQ4300" s="342"/>
      <c r="JR4300" s="342"/>
      <c r="JS4300" s="342"/>
      <c r="JT4300" s="342"/>
      <c r="JU4300" s="342"/>
      <c r="JV4300" s="342"/>
      <c r="JW4300" s="342"/>
      <c r="JX4300" s="342"/>
      <c r="JY4300" s="342"/>
      <c r="JZ4300" s="342"/>
      <c r="KA4300" s="342"/>
      <c r="KB4300" s="342"/>
      <c r="KC4300" s="342"/>
      <c r="KD4300" s="342"/>
      <c r="KE4300" s="342"/>
      <c r="KF4300" s="342"/>
      <c r="KG4300" s="342"/>
      <c r="KH4300" s="342"/>
      <c r="KI4300" s="342"/>
      <c r="KJ4300" s="342"/>
      <c r="KK4300" s="342"/>
      <c r="KL4300" s="342"/>
      <c r="KM4300" s="342"/>
      <c r="KN4300" s="342"/>
      <c r="KO4300" s="342"/>
      <c r="KP4300" s="342"/>
      <c r="KQ4300" s="342"/>
      <c r="KR4300" s="342"/>
      <c r="KS4300" s="342"/>
      <c r="KT4300" s="342"/>
      <c r="KU4300" s="342"/>
      <c r="KV4300" s="342"/>
      <c r="KW4300" s="342"/>
      <c r="KX4300" s="342"/>
      <c r="KY4300" s="342"/>
      <c r="KZ4300" s="342"/>
      <c r="LA4300" s="342"/>
      <c r="LB4300" s="342"/>
      <c r="LC4300" s="342"/>
      <c r="LD4300" s="342"/>
      <c r="LE4300" s="342"/>
      <c r="LF4300" s="342"/>
      <c r="LG4300" s="342"/>
      <c r="LH4300" s="342"/>
      <c r="LI4300" s="342"/>
      <c r="LJ4300" s="342"/>
      <c r="LK4300" s="342"/>
      <c r="LL4300" s="342"/>
      <c r="LM4300" s="342"/>
      <c r="LN4300" s="342"/>
      <c r="LO4300" s="342"/>
      <c r="LP4300" s="342"/>
      <c r="LQ4300" s="342"/>
      <c r="LR4300" s="342"/>
      <c r="LS4300" s="342"/>
      <c r="LT4300" s="342"/>
      <c r="LU4300" s="342"/>
      <c r="LV4300" s="342"/>
      <c r="LW4300" s="342"/>
      <c r="LX4300" s="342"/>
      <c r="LY4300" s="342"/>
      <c r="LZ4300" s="342"/>
      <c r="MA4300" s="342"/>
      <c r="MB4300" s="342"/>
      <c r="MC4300" s="342"/>
      <c r="MD4300" s="342"/>
      <c r="ME4300" s="342"/>
      <c r="MF4300" s="342"/>
      <c r="MG4300" s="342"/>
      <c r="MH4300" s="342"/>
      <c r="MI4300" s="342"/>
      <c r="MJ4300" s="342"/>
      <c r="MK4300" s="342"/>
      <c r="ML4300" s="342"/>
      <c r="MM4300" s="342"/>
      <c r="MN4300" s="342"/>
      <c r="MO4300" s="342"/>
      <c r="MP4300" s="342"/>
      <c r="MQ4300" s="342"/>
      <c r="MR4300" s="342"/>
      <c r="MS4300" s="342"/>
      <c r="MT4300" s="342"/>
      <c r="MU4300" s="342"/>
      <c r="MV4300" s="342"/>
      <c r="MW4300" s="342"/>
      <c r="MX4300" s="342"/>
      <c r="MY4300" s="342"/>
      <c r="MZ4300" s="342"/>
      <c r="NA4300" s="342"/>
      <c r="NB4300" s="342"/>
      <c r="NC4300" s="342"/>
      <c r="ND4300" s="342"/>
      <c r="NE4300" s="342"/>
      <c r="NF4300" s="342"/>
      <c r="NG4300" s="342"/>
      <c r="NH4300" s="342"/>
      <c r="NI4300" s="342"/>
      <c r="NJ4300" s="342"/>
      <c r="NK4300" s="342"/>
      <c r="NL4300" s="342"/>
      <c r="NM4300" s="342"/>
      <c r="NN4300" s="342"/>
      <c r="NO4300" s="342"/>
      <c r="NP4300" s="342"/>
      <c r="NQ4300" s="342"/>
      <c r="NR4300" s="342"/>
      <c r="NS4300" s="342"/>
      <c r="NT4300" s="342"/>
      <c r="NU4300" s="342"/>
      <c r="NV4300" s="342"/>
      <c r="NW4300" s="342"/>
      <c r="NX4300" s="342"/>
      <c r="NY4300" s="342"/>
      <c r="NZ4300" s="342"/>
      <c r="OA4300" s="342"/>
    </row>
    <row r="4301" spans="1:391" s="342" customFormat="1" ht="35.1" customHeight="1" x14ac:dyDescent="0.25">
      <c r="A4301" s="2283">
        <v>1</v>
      </c>
      <c r="B4301" s="1586" t="s">
        <v>977</v>
      </c>
      <c r="C4301" s="1678"/>
      <c r="D4301" s="1678"/>
      <c r="E4301" s="1679"/>
      <c r="F4301" s="1454">
        <v>95.86</v>
      </c>
      <c r="G4301" s="1453" t="str">
        <f>IF(ISBLANK(H4301),"",IF(H4301="BN",VLOOKUP(B4301,'[4]V. BAHAN'!$B$8:$E$1099,3,FALSE),IFERROR(VLOOKUP(H4301,'[4]III. DAFTAR AHS'!$B$7:$H$872,5,FALSE),"ls")))</f>
        <v xml:space="preserve">m2 </v>
      </c>
      <c r="H4301" s="1495" t="s">
        <v>978</v>
      </c>
      <c r="I4301" s="1453" t="s">
        <v>979</v>
      </c>
      <c r="J4301" s="1486">
        <f>VLOOKUP(B4301,'[5] RAB LAMA'!$B$9:$E$5553,4,FALSE)</f>
        <v>27231.975523230718</v>
      </c>
      <c r="K4301" s="1486">
        <f>J4301*F4301</f>
        <v>2610457.1736568967</v>
      </c>
      <c r="L4301" s="1933">
        <f>K4301/$K$4349*100</f>
        <v>6.8314887883905596E-3</v>
      </c>
      <c r="M4301" s="1934"/>
      <c r="N4301" s="1934">
        <f>L4301*M4301/100</f>
        <v>0</v>
      </c>
      <c r="O4301" s="1934">
        <f>Q4301-M4301</f>
        <v>0</v>
      </c>
      <c r="P4301" s="1934">
        <f>L4301*O4301/100</f>
        <v>0</v>
      </c>
      <c r="Q4301" s="1934"/>
      <c r="R4301" s="1934">
        <f>L4301*Q4301/100</f>
        <v>0</v>
      </c>
      <c r="S4301" s="1935"/>
      <c r="T4301" s="359">
        <f>'[16]LAP MINGGUAN'!R4301</f>
        <v>0</v>
      </c>
      <c r="U4301" s="359">
        <f t="shared" si="895"/>
        <v>0</v>
      </c>
      <c r="V4301" s="429">
        <f>'[8]RAB '!H4276</f>
        <v>0</v>
      </c>
      <c r="W4301" s="429">
        <f t="shared" si="894"/>
        <v>2610457.1736568967</v>
      </c>
    </row>
    <row r="4302" spans="1:391" s="352" customFormat="1" ht="35.1" customHeight="1" x14ac:dyDescent="0.25">
      <c r="A4302" s="2138">
        <v>2</v>
      </c>
      <c r="B4302" s="2412" t="s">
        <v>980</v>
      </c>
      <c r="C4302" s="2134"/>
      <c r="D4302" s="2134"/>
      <c r="E4302" s="2258"/>
      <c r="F4302" s="2397">
        <v>59.95</v>
      </c>
      <c r="G4302" s="2397" t="str">
        <f>IF(ISBLANK(H4302),"",IF(H4302="BN",VLOOKUP(B4302,'[4]V. BAHAN'!$B$8:$E$1099,3,FALSE),IFERROR(VLOOKUP(H4302,'[4]III. DAFTAR AHS'!$B$7:$H$872,5,FALSE),"ls")))</f>
        <v xml:space="preserve">m2 </v>
      </c>
      <c r="H4302" s="2397" t="s">
        <v>981</v>
      </c>
      <c r="I4302" s="2397" t="s">
        <v>982</v>
      </c>
      <c r="J4302" s="1486">
        <f>VLOOKUP(B4302,'[5] RAB LAMA'!$B$9:$E$5553,4,FALSE)</f>
        <v>24872.475523230718</v>
      </c>
      <c r="K4302" s="1486">
        <f>J4302*F4302</f>
        <v>1491104.9076176817</v>
      </c>
      <c r="L4302" s="1933">
        <f>K4302/$K$4349*100</f>
        <v>3.9021771977337106E-3</v>
      </c>
      <c r="M4302" s="2400"/>
      <c r="N4302" s="2400">
        <f>L4302*M4302/100</f>
        <v>0</v>
      </c>
      <c r="O4302" s="2400">
        <f>Q4302-M4302</f>
        <v>0</v>
      </c>
      <c r="P4302" s="2400">
        <f>L4302*O4302/100</f>
        <v>0</v>
      </c>
      <c r="Q4302" s="2400"/>
      <c r="R4302" s="2400">
        <f>L4302*Q4302/100</f>
        <v>0</v>
      </c>
      <c r="S4302" s="2401"/>
      <c r="T4302" s="359">
        <f>'[16]LAP MINGGUAN'!R4302</f>
        <v>0</v>
      </c>
      <c r="U4302" s="359">
        <f t="shared" si="895"/>
        <v>0</v>
      </c>
      <c r="V4302" s="429">
        <f>'[8]RAB '!H4277</f>
        <v>2610457.1736568967</v>
      </c>
      <c r="W4302" s="429">
        <f t="shared" si="894"/>
        <v>-1119352.266039215</v>
      </c>
    </row>
    <row r="4303" spans="1:391" s="342" customFormat="1" ht="35.1" customHeight="1" x14ac:dyDescent="0.25">
      <c r="A4303" s="2284">
        <v>3</v>
      </c>
      <c r="B4303" s="2426" t="s">
        <v>2331</v>
      </c>
      <c r="C4303" s="2286"/>
      <c r="D4303" s="2286"/>
      <c r="E4303" s="2287"/>
      <c r="F4303" s="2404">
        <v>34.950000000000003</v>
      </c>
      <c r="G4303" s="2427" t="str">
        <f>IF(ISBLANK(H4303),"",IF(H4303="BN",VLOOKUP(B4303,'[4]V. BAHAN'!$B$8:$E$1099,3,FALSE),IFERROR(VLOOKUP(H4303,'[4]III. DAFTAR AHS'!$B$7:$H$872,5,FALSE),"ls")))</f>
        <v xml:space="preserve">m2 </v>
      </c>
      <c r="H4303" s="2397" t="s">
        <v>984</v>
      </c>
      <c r="I4303" s="2427" t="s">
        <v>985</v>
      </c>
      <c r="J4303" s="1486">
        <v>42158.049999999996</v>
      </c>
      <c r="K4303" s="1486">
        <f>J4303*F4303</f>
        <v>1473423.8474999999</v>
      </c>
      <c r="L4303" s="1933">
        <f>K4303/$K$4349*100</f>
        <v>3.8559063892409616E-3</v>
      </c>
      <c r="M4303" s="2400"/>
      <c r="N4303" s="2400">
        <f>L4303*M4303/100</f>
        <v>0</v>
      </c>
      <c r="O4303" s="2400">
        <f>Q4303-M4303</f>
        <v>0</v>
      </c>
      <c r="P4303" s="2400">
        <f>L4303*O4303/100</f>
        <v>0</v>
      </c>
      <c r="Q4303" s="2400"/>
      <c r="R4303" s="2400">
        <f>L4303*Q4303/100</f>
        <v>0</v>
      </c>
      <c r="S4303" s="2401"/>
      <c r="T4303" s="359">
        <f>'[16]LAP MINGGUAN'!R4303</f>
        <v>0</v>
      </c>
      <c r="U4303" s="359">
        <f t="shared" si="895"/>
        <v>0</v>
      </c>
      <c r="V4303" s="429">
        <f>'[8]RAB '!H4278</f>
        <v>1491104.9076176817</v>
      </c>
      <c r="W4303" s="429">
        <f t="shared" si="894"/>
        <v>-17681.060117681744</v>
      </c>
    </row>
    <row r="4304" spans="1:391" s="632" customFormat="1" ht="35.1" customHeight="1" x14ac:dyDescent="0.25">
      <c r="A4304" s="2277">
        <v>4</v>
      </c>
      <c r="B4304" s="2412" t="s">
        <v>2214</v>
      </c>
      <c r="C4304" s="2134"/>
      <c r="D4304" s="2134"/>
      <c r="E4304" s="2258"/>
      <c r="F4304" s="2397">
        <v>37.76</v>
      </c>
      <c r="G4304" s="2397" t="str">
        <f>IF(ISBLANK(H4304),"",IF(H4304="BN",VLOOKUP(B4304,'[4]V. BAHAN'!$B$8:$E$1099,3,FALSE),IFERROR(VLOOKUP(H4304,'[4]III. DAFTAR AHS'!$B$7:$H$872,5,FALSE),"ls")))</f>
        <v xml:space="preserve">m2 </v>
      </c>
      <c r="H4304" s="2397" t="s">
        <v>2332</v>
      </c>
      <c r="I4304" s="2397" t="s">
        <v>427</v>
      </c>
      <c r="J4304" s="1486">
        <f>VLOOKUP(B4304,'[5] RAB LAMA'!$B$9:$E$5553,4,FALSE)</f>
        <v>128948.908</v>
      </c>
      <c r="K4304" s="1486">
        <f>J4304*F4304</f>
        <v>4869110.7660799995</v>
      </c>
      <c r="L4304" s="1933">
        <f>K4304/$K$4349*100</f>
        <v>1.2742318067340648E-2</v>
      </c>
      <c r="M4304" s="2400"/>
      <c r="N4304" s="2400">
        <f>L4304*M4304/100</f>
        <v>0</v>
      </c>
      <c r="O4304" s="2400">
        <f>Q4304-M4304</f>
        <v>0</v>
      </c>
      <c r="P4304" s="2400">
        <f>L4304*O4304/100</f>
        <v>0</v>
      </c>
      <c r="Q4304" s="2400"/>
      <c r="R4304" s="2400">
        <f>L4304*Q4304/100</f>
        <v>0</v>
      </c>
      <c r="S4304" s="2401"/>
      <c r="T4304" s="359">
        <f>'[16]LAP MINGGUAN'!R4304</f>
        <v>0</v>
      </c>
      <c r="U4304" s="359">
        <f t="shared" si="895"/>
        <v>0</v>
      </c>
      <c r="V4304" s="429">
        <f>'[8]RAB '!H4279</f>
        <v>1473423.8474999999</v>
      </c>
      <c r="W4304" s="429">
        <f t="shared" si="894"/>
        <v>3395686.9185799994</v>
      </c>
    </row>
    <row r="4305" spans="1:391" s="632" customFormat="1" ht="35.1" customHeight="1" thickBot="1" x14ac:dyDescent="0.3">
      <c r="A4305" s="2385"/>
      <c r="B4305" s="2413"/>
      <c r="C4305" s="2387"/>
      <c r="D4305" s="2387"/>
      <c r="E4305" s="2388"/>
      <c r="F4305" s="2375"/>
      <c r="G4305" s="2375" t="str">
        <f>IF(ISBLANK(H4305),"",IF(H4305="BN",VLOOKUP(B4305,'[4]V. BAHAN'!$B$8:$E$1099,3,FALSE),IFERROR(VLOOKUP(H4305,'[4]III. DAFTAR AHS'!$B$7:$H$872,5,FALSE),"ls")))</f>
        <v/>
      </c>
      <c r="H4305" s="2375"/>
      <c r="I4305" s="2375" t="s">
        <v>243</v>
      </c>
      <c r="J4305" s="2389"/>
      <c r="K4305" s="2389"/>
      <c r="L4305" s="460"/>
      <c r="M4305" s="2414"/>
      <c r="N4305" s="2414"/>
      <c r="O4305" s="2414"/>
      <c r="P4305" s="2414"/>
      <c r="Q4305" s="2414"/>
      <c r="R4305" s="2414"/>
      <c r="S4305" s="2415"/>
      <c r="T4305" s="359">
        <f>'[16]LAP MINGGUAN'!R4305</f>
        <v>0</v>
      </c>
      <c r="U4305" s="359">
        <f t="shared" si="895"/>
        <v>0</v>
      </c>
      <c r="V4305" s="429">
        <f>'[8]RAB '!H4280</f>
        <v>4869110.7660799995</v>
      </c>
      <c r="W4305" s="429">
        <f t="shared" si="894"/>
        <v>-4869110.7660799995</v>
      </c>
    </row>
    <row r="4306" spans="1:391" s="473" customFormat="1" ht="35.1" customHeight="1" thickBot="1" x14ac:dyDescent="0.3">
      <c r="A4306" s="2085"/>
      <c r="B4306" s="1752" t="s">
        <v>1056</v>
      </c>
      <c r="C4306" s="1753"/>
      <c r="D4306" s="1753"/>
      <c r="E4306" s="1753"/>
      <c r="F4306" s="466"/>
      <c r="G4306" s="466" t="str">
        <f>IF(ISBLANK(H4306),"",IF(H4306="BN",VLOOKUP(B4306,#REF!,3,FALSE),IFERROR(VLOOKUP(H4306,#REF!,5,FALSE),"ls")))</f>
        <v/>
      </c>
      <c r="H4306" s="466"/>
      <c r="I4306" s="466" t="s">
        <v>243</v>
      </c>
      <c r="J4306" s="1268"/>
      <c r="K4306" s="1269">
        <f>SUM(K4254:K4304)</f>
        <v>82212834.764024317</v>
      </c>
      <c r="L4306" s="1270"/>
      <c r="M4306" s="470"/>
      <c r="N4306" s="470"/>
      <c r="O4306" s="470"/>
      <c r="P4306" s="470"/>
      <c r="Q4306" s="470"/>
      <c r="R4306" s="470"/>
      <c r="S4306" s="471"/>
      <c r="T4306" s="359">
        <f>'[16]LAP MINGGUAN'!R4306</f>
        <v>0</v>
      </c>
      <c r="U4306" s="359">
        <f t="shared" si="895"/>
        <v>0</v>
      </c>
      <c r="V4306" s="2206">
        <f>'[8]RAB '!H4281</f>
        <v>0</v>
      </c>
      <c r="W4306" s="2206">
        <f t="shared" si="894"/>
        <v>82212834.764024317</v>
      </c>
      <c r="X4306" s="472"/>
      <c r="Y4306" s="472"/>
      <c r="Z4306" s="472"/>
      <c r="AA4306" s="472"/>
      <c r="AB4306" s="472"/>
      <c r="AC4306" s="472"/>
      <c r="AD4306" s="472"/>
      <c r="AE4306" s="472"/>
      <c r="AF4306" s="472"/>
      <c r="AG4306" s="472"/>
      <c r="AH4306" s="472"/>
      <c r="AI4306" s="472"/>
      <c r="AJ4306" s="472"/>
      <c r="AK4306" s="472"/>
      <c r="AL4306" s="472"/>
      <c r="AM4306" s="472"/>
      <c r="AN4306" s="472"/>
      <c r="AO4306" s="472"/>
      <c r="AP4306" s="472"/>
      <c r="AQ4306" s="472"/>
      <c r="AR4306" s="472"/>
      <c r="AS4306" s="472"/>
      <c r="AT4306" s="472"/>
      <c r="AU4306" s="472"/>
      <c r="AV4306" s="472"/>
      <c r="AW4306" s="472"/>
      <c r="AX4306" s="472"/>
      <c r="AY4306" s="472"/>
      <c r="AZ4306" s="472"/>
      <c r="BA4306" s="472"/>
      <c r="BB4306" s="472"/>
      <c r="BC4306" s="472"/>
      <c r="BD4306" s="472"/>
      <c r="BE4306" s="472"/>
      <c r="BF4306" s="472"/>
      <c r="BG4306" s="472"/>
      <c r="BH4306" s="472"/>
      <c r="BI4306" s="472"/>
      <c r="BJ4306" s="472"/>
      <c r="BK4306" s="472"/>
      <c r="BL4306" s="472"/>
      <c r="BM4306" s="472"/>
      <c r="BN4306" s="472"/>
      <c r="BO4306" s="472"/>
      <c r="BP4306" s="472"/>
      <c r="BQ4306" s="472"/>
      <c r="BR4306" s="472"/>
      <c r="BS4306" s="472"/>
      <c r="BT4306" s="472"/>
      <c r="BU4306" s="472"/>
      <c r="BV4306" s="472"/>
      <c r="BW4306" s="472"/>
      <c r="BX4306" s="472"/>
      <c r="BY4306" s="472"/>
      <c r="BZ4306" s="472"/>
      <c r="CA4306" s="472"/>
      <c r="CB4306" s="472"/>
      <c r="CC4306" s="472"/>
      <c r="CD4306" s="472"/>
      <c r="CE4306" s="472"/>
      <c r="CF4306" s="472"/>
      <c r="CG4306" s="472"/>
      <c r="CH4306" s="472"/>
      <c r="CI4306" s="472"/>
      <c r="CJ4306" s="472"/>
      <c r="CK4306" s="472"/>
      <c r="CL4306" s="472"/>
      <c r="CM4306" s="472"/>
      <c r="CN4306" s="472"/>
      <c r="CO4306" s="472"/>
      <c r="CP4306" s="472"/>
      <c r="CQ4306" s="472"/>
      <c r="CR4306" s="472"/>
      <c r="CS4306" s="472"/>
      <c r="CT4306" s="472"/>
      <c r="CU4306" s="472"/>
      <c r="CV4306" s="472"/>
      <c r="CW4306" s="472"/>
      <c r="CX4306" s="472"/>
      <c r="CY4306" s="472"/>
      <c r="CZ4306" s="472"/>
      <c r="DA4306" s="472"/>
      <c r="DB4306" s="472"/>
      <c r="DC4306" s="472"/>
      <c r="DD4306" s="472"/>
      <c r="DE4306" s="472"/>
      <c r="DF4306" s="472"/>
      <c r="DG4306" s="472"/>
      <c r="DH4306" s="472"/>
      <c r="DI4306" s="472"/>
      <c r="DJ4306" s="472"/>
      <c r="DK4306" s="472"/>
      <c r="DL4306" s="472"/>
      <c r="DM4306" s="472"/>
      <c r="DN4306" s="472"/>
      <c r="DO4306" s="472"/>
      <c r="DP4306" s="472"/>
      <c r="DQ4306" s="472"/>
      <c r="DR4306" s="472"/>
      <c r="DS4306" s="472"/>
      <c r="DT4306" s="472"/>
      <c r="DU4306" s="472"/>
      <c r="DV4306" s="472"/>
      <c r="DW4306" s="472"/>
      <c r="DX4306" s="472"/>
      <c r="DY4306" s="472"/>
      <c r="DZ4306" s="472"/>
      <c r="EA4306" s="472"/>
      <c r="EB4306" s="472"/>
      <c r="EC4306" s="472"/>
      <c r="ED4306" s="472"/>
      <c r="EE4306" s="472"/>
      <c r="EF4306" s="472"/>
      <c r="EG4306" s="472"/>
      <c r="EH4306" s="472"/>
      <c r="EI4306" s="472"/>
      <c r="EJ4306" s="472"/>
      <c r="EK4306" s="472"/>
      <c r="EL4306" s="472"/>
      <c r="EM4306" s="472"/>
      <c r="EN4306" s="472"/>
      <c r="EO4306" s="472"/>
      <c r="EP4306" s="472"/>
      <c r="EQ4306" s="472"/>
      <c r="ER4306" s="472"/>
      <c r="ES4306" s="472"/>
      <c r="ET4306" s="472"/>
      <c r="EU4306" s="472"/>
      <c r="EV4306" s="472"/>
      <c r="EW4306" s="472"/>
      <c r="EX4306" s="472"/>
      <c r="EY4306" s="472"/>
      <c r="EZ4306" s="472"/>
      <c r="FA4306" s="472"/>
      <c r="FB4306" s="472"/>
      <c r="FC4306" s="472"/>
      <c r="FD4306" s="472"/>
      <c r="FE4306" s="472"/>
      <c r="FF4306" s="472"/>
      <c r="FG4306" s="472"/>
      <c r="FH4306" s="472"/>
      <c r="FI4306" s="472"/>
      <c r="FJ4306" s="472"/>
      <c r="FK4306" s="472"/>
      <c r="FL4306" s="472"/>
      <c r="FM4306" s="472"/>
      <c r="FN4306" s="472"/>
      <c r="FO4306" s="472"/>
      <c r="FP4306" s="472"/>
      <c r="FQ4306" s="472"/>
      <c r="FR4306" s="472"/>
      <c r="FS4306" s="472"/>
      <c r="FT4306" s="472"/>
      <c r="FU4306" s="472"/>
      <c r="FV4306" s="472"/>
      <c r="FW4306" s="472"/>
      <c r="FX4306" s="472"/>
      <c r="FY4306" s="472"/>
      <c r="FZ4306" s="472"/>
      <c r="GA4306" s="472"/>
      <c r="GB4306" s="472"/>
      <c r="GC4306" s="472"/>
      <c r="GD4306" s="472"/>
      <c r="GE4306" s="472"/>
      <c r="GF4306" s="472"/>
      <c r="GG4306" s="472"/>
      <c r="GH4306" s="472"/>
      <c r="GI4306" s="472"/>
      <c r="GJ4306" s="472"/>
      <c r="GK4306" s="472"/>
      <c r="GL4306" s="472"/>
      <c r="GM4306" s="472"/>
      <c r="GN4306" s="472"/>
      <c r="GO4306" s="472"/>
      <c r="GP4306" s="472"/>
      <c r="GQ4306" s="472"/>
      <c r="GR4306" s="472"/>
      <c r="GS4306" s="472"/>
      <c r="GT4306" s="472"/>
      <c r="GU4306" s="472"/>
      <c r="GV4306" s="472"/>
      <c r="GW4306" s="472"/>
      <c r="GX4306" s="472"/>
      <c r="GY4306" s="472"/>
      <c r="GZ4306" s="472"/>
      <c r="HA4306" s="472"/>
      <c r="HB4306" s="472"/>
      <c r="HC4306" s="472"/>
      <c r="HD4306" s="472"/>
      <c r="HE4306" s="472"/>
      <c r="HF4306" s="472"/>
      <c r="HG4306" s="472"/>
      <c r="HH4306" s="472"/>
      <c r="HI4306" s="472"/>
      <c r="HJ4306" s="472"/>
      <c r="HK4306" s="472"/>
      <c r="HL4306" s="472"/>
      <c r="HM4306" s="472"/>
      <c r="HN4306" s="472"/>
      <c r="HO4306" s="472"/>
      <c r="HP4306" s="472"/>
      <c r="HQ4306" s="472"/>
      <c r="HR4306" s="472"/>
      <c r="HS4306" s="472"/>
      <c r="HT4306" s="472"/>
      <c r="HU4306" s="472"/>
      <c r="HV4306" s="472"/>
      <c r="HW4306" s="472"/>
      <c r="HX4306" s="472"/>
      <c r="HY4306" s="472"/>
      <c r="HZ4306" s="472"/>
      <c r="IA4306" s="472"/>
      <c r="IB4306" s="472"/>
      <c r="IC4306" s="472"/>
      <c r="ID4306" s="472"/>
      <c r="IE4306" s="472"/>
      <c r="IF4306" s="472"/>
      <c r="IG4306" s="472"/>
      <c r="IH4306" s="472"/>
      <c r="II4306" s="472"/>
      <c r="IJ4306" s="472"/>
      <c r="IK4306" s="472"/>
      <c r="IL4306" s="472"/>
      <c r="IM4306" s="472"/>
      <c r="IN4306" s="472"/>
      <c r="IO4306" s="472"/>
      <c r="IP4306" s="472"/>
      <c r="IQ4306" s="472"/>
      <c r="IR4306" s="472"/>
      <c r="IS4306" s="472"/>
      <c r="IT4306" s="472"/>
      <c r="IU4306" s="472"/>
      <c r="IV4306" s="472"/>
      <c r="IW4306" s="472"/>
      <c r="IX4306" s="472"/>
      <c r="IY4306" s="472"/>
      <c r="IZ4306" s="472"/>
      <c r="JA4306" s="472"/>
      <c r="JB4306" s="472"/>
      <c r="JC4306" s="472"/>
      <c r="JD4306" s="472"/>
      <c r="JE4306" s="472"/>
      <c r="JF4306" s="472"/>
      <c r="JG4306" s="472"/>
      <c r="JH4306" s="472"/>
      <c r="JI4306" s="472"/>
      <c r="JJ4306" s="472"/>
      <c r="JK4306" s="472"/>
      <c r="JL4306" s="472"/>
      <c r="JM4306" s="472"/>
      <c r="JN4306" s="472"/>
      <c r="JO4306" s="472"/>
      <c r="JP4306" s="472"/>
      <c r="JQ4306" s="472"/>
      <c r="JR4306" s="472"/>
      <c r="JS4306" s="472"/>
      <c r="JT4306" s="472"/>
      <c r="JU4306" s="472"/>
      <c r="JV4306" s="472"/>
      <c r="JW4306" s="472"/>
      <c r="JX4306" s="472"/>
      <c r="JY4306" s="472"/>
      <c r="JZ4306" s="472"/>
      <c r="KA4306" s="472"/>
      <c r="KB4306" s="472"/>
      <c r="KC4306" s="472"/>
      <c r="KD4306" s="472"/>
      <c r="KE4306" s="472"/>
      <c r="KF4306" s="472"/>
      <c r="KG4306" s="472"/>
      <c r="KH4306" s="472"/>
      <c r="KI4306" s="472"/>
      <c r="KJ4306" s="472"/>
      <c r="KK4306" s="472"/>
      <c r="KL4306" s="472"/>
      <c r="KM4306" s="472"/>
      <c r="KN4306" s="472"/>
      <c r="KO4306" s="472"/>
      <c r="KP4306" s="472"/>
      <c r="KQ4306" s="472"/>
      <c r="KR4306" s="472"/>
      <c r="KS4306" s="472"/>
      <c r="KT4306" s="472"/>
      <c r="KU4306" s="472"/>
      <c r="KV4306" s="472"/>
      <c r="KW4306" s="472"/>
      <c r="KX4306" s="472"/>
      <c r="KY4306" s="472"/>
      <c r="KZ4306" s="472"/>
      <c r="LA4306" s="472"/>
      <c r="LB4306" s="472"/>
      <c r="LC4306" s="472"/>
      <c r="LD4306" s="472"/>
      <c r="LE4306" s="472"/>
      <c r="LF4306" s="472"/>
      <c r="LG4306" s="472"/>
      <c r="LH4306" s="472"/>
      <c r="LI4306" s="472"/>
      <c r="LJ4306" s="472"/>
      <c r="LK4306" s="472"/>
      <c r="LL4306" s="472"/>
      <c r="LM4306" s="472"/>
      <c r="LN4306" s="472"/>
      <c r="LO4306" s="472"/>
      <c r="LP4306" s="472"/>
      <c r="LQ4306" s="472"/>
      <c r="LR4306" s="472"/>
      <c r="LS4306" s="472"/>
      <c r="LT4306" s="472"/>
      <c r="LU4306" s="472"/>
      <c r="LV4306" s="472"/>
      <c r="LW4306" s="472"/>
      <c r="LX4306" s="472"/>
      <c r="LY4306" s="472"/>
      <c r="LZ4306" s="472"/>
      <c r="MA4306" s="472"/>
      <c r="MB4306" s="472"/>
      <c r="MC4306" s="472"/>
      <c r="MD4306" s="472"/>
      <c r="ME4306" s="472"/>
      <c r="MF4306" s="472"/>
      <c r="MG4306" s="472"/>
      <c r="MH4306" s="472"/>
      <c r="MI4306" s="472"/>
      <c r="MJ4306" s="472"/>
      <c r="MK4306" s="472"/>
      <c r="ML4306" s="472"/>
      <c r="MM4306" s="472"/>
      <c r="MN4306" s="472"/>
      <c r="MO4306" s="472"/>
      <c r="MP4306" s="472"/>
      <c r="MQ4306" s="472"/>
      <c r="MR4306" s="472"/>
      <c r="MS4306" s="472"/>
      <c r="MT4306" s="472"/>
      <c r="MU4306" s="472"/>
      <c r="MV4306" s="472"/>
      <c r="MW4306" s="472"/>
      <c r="MX4306" s="472"/>
      <c r="MY4306" s="472"/>
      <c r="MZ4306" s="472"/>
      <c r="NA4306" s="472"/>
      <c r="NB4306" s="472"/>
      <c r="NC4306" s="472"/>
      <c r="ND4306" s="472"/>
      <c r="NE4306" s="472"/>
      <c r="NF4306" s="472"/>
      <c r="NG4306" s="472"/>
      <c r="NH4306" s="472"/>
      <c r="NI4306" s="472"/>
      <c r="NJ4306" s="472"/>
      <c r="NK4306" s="472"/>
      <c r="NL4306" s="472"/>
      <c r="NM4306" s="472"/>
      <c r="NN4306" s="472"/>
      <c r="NO4306" s="472"/>
      <c r="NP4306" s="472"/>
      <c r="NQ4306" s="472"/>
      <c r="NR4306" s="472"/>
      <c r="NS4306" s="472"/>
      <c r="NT4306" s="472"/>
      <c r="NU4306" s="472"/>
      <c r="NV4306" s="472"/>
      <c r="NW4306" s="472"/>
      <c r="NX4306" s="472"/>
      <c r="NY4306" s="472"/>
      <c r="NZ4306" s="472"/>
      <c r="OA4306" s="472"/>
    </row>
    <row r="4307" spans="1:391" s="354" customFormat="1" ht="35.1" customHeight="1" thickBot="1" x14ac:dyDescent="0.3">
      <c r="A4307" s="2044" t="s">
        <v>289</v>
      </c>
      <c r="B4307" s="655" t="s">
        <v>142</v>
      </c>
      <c r="C4307" s="656"/>
      <c r="D4307" s="656"/>
      <c r="E4307" s="656"/>
      <c r="F4307" s="425"/>
      <c r="G4307" s="425" t="str">
        <f>IF(ISBLANK(H4307),"",IF(H4307="BN",VLOOKUP(B4307,#REF!,3,FALSE),IFERROR(VLOOKUP(H4307,#REF!,5,FALSE),"ls")))</f>
        <v/>
      </c>
      <c r="H4307" s="425"/>
      <c r="I4307" s="425" t="s">
        <v>243</v>
      </c>
      <c r="J4307" s="550"/>
      <c r="K4307" s="1976"/>
      <c r="L4307" s="624"/>
      <c r="M4307" s="427"/>
      <c r="N4307" s="427"/>
      <c r="O4307" s="427"/>
      <c r="P4307" s="427"/>
      <c r="Q4307" s="427"/>
      <c r="R4307" s="427"/>
      <c r="S4307" s="428"/>
      <c r="T4307" s="359">
        <f>'[16]LAP MINGGUAN'!R4307</f>
        <v>0</v>
      </c>
      <c r="U4307" s="359">
        <f t="shared" si="895"/>
        <v>0</v>
      </c>
      <c r="V4307" s="429">
        <f>'[8]RAB '!H4282</f>
        <v>82212834.764024317</v>
      </c>
      <c r="W4307" s="429">
        <f t="shared" si="894"/>
        <v>-82212834.764024317</v>
      </c>
      <c r="X4307" s="342"/>
      <c r="Y4307" s="342"/>
      <c r="Z4307" s="342"/>
      <c r="AA4307" s="342"/>
      <c r="AB4307" s="342"/>
      <c r="AC4307" s="342"/>
      <c r="AD4307" s="342"/>
      <c r="AE4307" s="342"/>
      <c r="AF4307" s="342"/>
      <c r="AG4307" s="342"/>
      <c r="AH4307" s="342"/>
      <c r="AI4307" s="342"/>
      <c r="AJ4307" s="342"/>
      <c r="AK4307" s="342"/>
      <c r="AL4307" s="342"/>
      <c r="AM4307" s="342"/>
      <c r="AN4307" s="342"/>
      <c r="AO4307" s="342"/>
      <c r="AP4307" s="342"/>
      <c r="AQ4307" s="342"/>
      <c r="AR4307" s="342"/>
      <c r="AS4307" s="342"/>
      <c r="AT4307" s="342"/>
      <c r="AU4307" s="342"/>
      <c r="AV4307" s="342"/>
      <c r="AW4307" s="342"/>
      <c r="AX4307" s="342"/>
      <c r="AY4307" s="342"/>
      <c r="AZ4307" s="342"/>
      <c r="BA4307" s="342"/>
      <c r="BB4307" s="342"/>
      <c r="BC4307" s="342"/>
      <c r="BD4307" s="342"/>
      <c r="BE4307" s="342"/>
      <c r="BF4307" s="342"/>
      <c r="BG4307" s="342"/>
      <c r="BH4307" s="342"/>
      <c r="BI4307" s="342"/>
      <c r="BJ4307" s="342"/>
      <c r="BK4307" s="342"/>
      <c r="BL4307" s="342"/>
      <c r="BM4307" s="342"/>
      <c r="BN4307" s="342"/>
      <c r="BO4307" s="342"/>
      <c r="BP4307" s="342"/>
      <c r="BQ4307" s="342"/>
      <c r="BR4307" s="342"/>
      <c r="BS4307" s="342"/>
      <c r="BT4307" s="342"/>
      <c r="BU4307" s="342"/>
      <c r="BV4307" s="342"/>
      <c r="BW4307" s="342"/>
      <c r="BX4307" s="342"/>
      <c r="BY4307" s="342"/>
      <c r="BZ4307" s="342"/>
      <c r="CA4307" s="342"/>
      <c r="CB4307" s="342"/>
      <c r="CC4307" s="342"/>
      <c r="CD4307" s="342"/>
      <c r="CE4307" s="342"/>
      <c r="CF4307" s="342"/>
      <c r="CG4307" s="342"/>
      <c r="CH4307" s="342"/>
      <c r="CI4307" s="342"/>
      <c r="CJ4307" s="342"/>
      <c r="CK4307" s="342"/>
      <c r="CL4307" s="342"/>
      <c r="CM4307" s="342"/>
      <c r="CN4307" s="342"/>
      <c r="CO4307" s="342"/>
      <c r="CP4307" s="342"/>
      <c r="CQ4307" s="342"/>
      <c r="CR4307" s="342"/>
      <c r="CS4307" s="342"/>
      <c r="CT4307" s="342"/>
      <c r="CU4307" s="342"/>
      <c r="CV4307" s="342"/>
      <c r="CW4307" s="342"/>
      <c r="CX4307" s="342"/>
      <c r="CY4307" s="342"/>
      <c r="CZ4307" s="342"/>
      <c r="DA4307" s="342"/>
      <c r="DB4307" s="342"/>
      <c r="DC4307" s="342"/>
      <c r="DD4307" s="342"/>
      <c r="DE4307" s="342"/>
      <c r="DF4307" s="342"/>
      <c r="DG4307" s="342"/>
      <c r="DH4307" s="342"/>
      <c r="DI4307" s="342"/>
      <c r="DJ4307" s="342"/>
      <c r="DK4307" s="342"/>
      <c r="DL4307" s="342"/>
      <c r="DM4307" s="342"/>
      <c r="DN4307" s="342"/>
      <c r="DO4307" s="342"/>
      <c r="DP4307" s="342"/>
      <c r="DQ4307" s="342"/>
      <c r="DR4307" s="342"/>
      <c r="DS4307" s="342"/>
      <c r="DT4307" s="342"/>
      <c r="DU4307" s="342"/>
      <c r="DV4307" s="342"/>
      <c r="DW4307" s="342"/>
      <c r="DX4307" s="342"/>
      <c r="DY4307" s="342"/>
      <c r="DZ4307" s="342"/>
      <c r="EA4307" s="342"/>
      <c r="EB4307" s="342"/>
      <c r="EC4307" s="342"/>
      <c r="ED4307" s="342"/>
      <c r="EE4307" s="342"/>
      <c r="EF4307" s="342"/>
      <c r="EG4307" s="342"/>
      <c r="EH4307" s="342"/>
      <c r="EI4307" s="342"/>
      <c r="EJ4307" s="342"/>
      <c r="EK4307" s="342"/>
      <c r="EL4307" s="342"/>
      <c r="EM4307" s="342"/>
      <c r="EN4307" s="342"/>
      <c r="EO4307" s="342"/>
      <c r="EP4307" s="342"/>
      <c r="EQ4307" s="342"/>
      <c r="ER4307" s="342"/>
      <c r="ES4307" s="342"/>
      <c r="ET4307" s="342"/>
      <c r="EU4307" s="342"/>
      <c r="EV4307" s="342"/>
      <c r="EW4307" s="342"/>
      <c r="EX4307" s="342"/>
      <c r="EY4307" s="342"/>
      <c r="EZ4307" s="342"/>
      <c r="FA4307" s="342"/>
      <c r="FB4307" s="342"/>
      <c r="FC4307" s="342"/>
      <c r="FD4307" s="342"/>
      <c r="FE4307" s="342"/>
      <c r="FF4307" s="342"/>
      <c r="FG4307" s="342"/>
      <c r="FH4307" s="342"/>
      <c r="FI4307" s="342"/>
      <c r="FJ4307" s="342"/>
      <c r="FK4307" s="342"/>
      <c r="FL4307" s="342"/>
      <c r="FM4307" s="342"/>
      <c r="FN4307" s="342"/>
      <c r="FO4307" s="342"/>
      <c r="FP4307" s="342"/>
      <c r="FQ4307" s="342"/>
      <c r="FR4307" s="342"/>
      <c r="FS4307" s="342"/>
      <c r="FT4307" s="342"/>
      <c r="FU4307" s="342"/>
      <c r="FV4307" s="342"/>
      <c r="FW4307" s="342"/>
      <c r="FX4307" s="342"/>
      <c r="FY4307" s="342"/>
      <c r="FZ4307" s="342"/>
      <c r="GA4307" s="342"/>
      <c r="GB4307" s="342"/>
      <c r="GC4307" s="342"/>
      <c r="GD4307" s="342"/>
      <c r="GE4307" s="342"/>
      <c r="GF4307" s="342"/>
      <c r="GG4307" s="342"/>
      <c r="GH4307" s="342"/>
      <c r="GI4307" s="342"/>
      <c r="GJ4307" s="342"/>
      <c r="GK4307" s="342"/>
      <c r="GL4307" s="342"/>
      <c r="GM4307" s="342"/>
      <c r="GN4307" s="342"/>
      <c r="GO4307" s="342"/>
      <c r="GP4307" s="342"/>
      <c r="GQ4307" s="342"/>
      <c r="GR4307" s="342"/>
      <c r="GS4307" s="342"/>
      <c r="GT4307" s="342"/>
      <c r="GU4307" s="342"/>
      <c r="GV4307" s="342"/>
      <c r="GW4307" s="342"/>
      <c r="GX4307" s="342"/>
      <c r="GY4307" s="342"/>
      <c r="GZ4307" s="342"/>
      <c r="HA4307" s="342"/>
      <c r="HB4307" s="342"/>
      <c r="HC4307" s="342"/>
      <c r="HD4307" s="342"/>
      <c r="HE4307" s="342"/>
      <c r="HF4307" s="342"/>
      <c r="HG4307" s="342"/>
      <c r="HH4307" s="342"/>
      <c r="HI4307" s="342"/>
      <c r="HJ4307" s="342"/>
      <c r="HK4307" s="342"/>
      <c r="HL4307" s="342"/>
      <c r="HM4307" s="342"/>
      <c r="HN4307" s="342"/>
      <c r="HO4307" s="342"/>
      <c r="HP4307" s="342"/>
      <c r="HQ4307" s="342"/>
      <c r="HR4307" s="342"/>
      <c r="HS4307" s="342"/>
      <c r="HT4307" s="342"/>
      <c r="HU4307" s="342"/>
      <c r="HV4307" s="342"/>
      <c r="HW4307" s="342"/>
      <c r="HX4307" s="342"/>
      <c r="HY4307" s="342"/>
      <c r="HZ4307" s="342"/>
      <c r="IA4307" s="342"/>
      <c r="IB4307" s="342"/>
      <c r="IC4307" s="342"/>
      <c r="ID4307" s="342"/>
      <c r="IE4307" s="342"/>
      <c r="IF4307" s="342"/>
      <c r="IG4307" s="342"/>
      <c r="IH4307" s="342"/>
      <c r="II4307" s="342"/>
      <c r="IJ4307" s="342"/>
      <c r="IK4307" s="342"/>
      <c r="IL4307" s="342"/>
      <c r="IM4307" s="342"/>
      <c r="IN4307" s="342"/>
      <c r="IO4307" s="342"/>
      <c r="IP4307" s="342"/>
      <c r="IQ4307" s="342"/>
      <c r="IR4307" s="342"/>
      <c r="IS4307" s="342"/>
      <c r="IT4307" s="342"/>
      <c r="IU4307" s="342"/>
      <c r="IV4307" s="342"/>
      <c r="IW4307" s="342"/>
      <c r="IX4307" s="342"/>
      <c r="IY4307" s="342"/>
      <c r="IZ4307" s="342"/>
      <c r="JA4307" s="342"/>
      <c r="JB4307" s="342"/>
      <c r="JC4307" s="342"/>
      <c r="JD4307" s="342"/>
      <c r="JE4307" s="342"/>
      <c r="JF4307" s="342"/>
      <c r="JG4307" s="342"/>
      <c r="JH4307" s="342"/>
      <c r="JI4307" s="342"/>
      <c r="JJ4307" s="342"/>
      <c r="JK4307" s="342"/>
      <c r="JL4307" s="342"/>
      <c r="JM4307" s="342"/>
      <c r="JN4307" s="342"/>
      <c r="JO4307" s="342"/>
      <c r="JP4307" s="342"/>
      <c r="JQ4307" s="342"/>
      <c r="JR4307" s="342"/>
      <c r="JS4307" s="342"/>
      <c r="JT4307" s="342"/>
      <c r="JU4307" s="342"/>
      <c r="JV4307" s="342"/>
      <c r="JW4307" s="342"/>
      <c r="JX4307" s="342"/>
      <c r="JY4307" s="342"/>
      <c r="JZ4307" s="342"/>
      <c r="KA4307" s="342"/>
      <c r="KB4307" s="342"/>
      <c r="KC4307" s="342"/>
      <c r="KD4307" s="342"/>
      <c r="KE4307" s="342"/>
      <c r="KF4307" s="342"/>
      <c r="KG4307" s="342"/>
      <c r="KH4307" s="342"/>
      <c r="KI4307" s="342"/>
      <c r="KJ4307" s="342"/>
      <c r="KK4307" s="342"/>
      <c r="KL4307" s="342"/>
      <c r="KM4307" s="342"/>
      <c r="KN4307" s="342"/>
      <c r="KO4307" s="342"/>
      <c r="KP4307" s="342"/>
      <c r="KQ4307" s="342"/>
      <c r="KR4307" s="342"/>
      <c r="KS4307" s="342"/>
      <c r="KT4307" s="342"/>
      <c r="KU4307" s="342"/>
      <c r="KV4307" s="342"/>
      <c r="KW4307" s="342"/>
      <c r="KX4307" s="342"/>
      <c r="KY4307" s="342"/>
      <c r="KZ4307" s="342"/>
      <c r="LA4307" s="342"/>
      <c r="LB4307" s="342"/>
      <c r="LC4307" s="342"/>
      <c r="LD4307" s="342"/>
      <c r="LE4307" s="342"/>
      <c r="LF4307" s="342"/>
      <c r="LG4307" s="342"/>
      <c r="LH4307" s="342"/>
      <c r="LI4307" s="342"/>
      <c r="LJ4307" s="342"/>
      <c r="LK4307" s="342"/>
      <c r="LL4307" s="342"/>
      <c r="LM4307" s="342"/>
      <c r="LN4307" s="342"/>
      <c r="LO4307" s="342"/>
      <c r="LP4307" s="342"/>
      <c r="LQ4307" s="342"/>
      <c r="LR4307" s="342"/>
      <c r="LS4307" s="342"/>
      <c r="LT4307" s="342"/>
      <c r="LU4307" s="342"/>
      <c r="LV4307" s="342"/>
      <c r="LW4307" s="342"/>
      <c r="LX4307" s="342"/>
      <c r="LY4307" s="342"/>
      <c r="LZ4307" s="342"/>
      <c r="MA4307" s="342"/>
      <c r="MB4307" s="342"/>
      <c r="MC4307" s="342"/>
      <c r="MD4307" s="342"/>
      <c r="ME4307" s="342"/>
      <c r="MF4307" s="342"/>
      <c r="MG4307" s="342"/>
      <c r="MH4307" s="342"/>
      <c r="MI4307" s="342"/>
      <c r="MJ4307" s="342"/>
      <c r="MK4307" s="342"/>
      <c r="ML4307" s="342"/>
      <c r="MM4307" s="342"/>
      <c r="MN4307" s="342"/>
      <c r="MO4307" s="342"/>
      <c r="MP4307" s="342"/>
      <c r="MQ4307" s="342"/>
      <c r="MR4307" s="342"/>
      <c r="MS4307" s="342"/>
      <c r="MT4307" s="342"/>
      <c r="MU4307" s="342"/>
      <c r="MV4307" s="342"/>
      <c r="MW4307" s="342"/>
      <c r="MX4307" s="342"/>
      <c r="MY4307" s="342"/>
      <c r="MZ4307" s="342"/>
      <c r="NA4307" s="342"/>
      <c r="NB4307" s="342"/>
      <c r="NC4307" s="342"/>
      <c r="ND4307" s="342"/>
      <c r="NE4307" s="342"/>
      <c r="NF4307" s="342"/>
      <c r="NG4307" s="342"/>
      <c r="NH4307" s="342"/>
      <c r="NI4307" s="342"/>
      <c r="NJ4307" s="342"/>
      <c r="NK4307" s="342"/>
      <c r="NL4307" s="342"/>
      <c r="NM4307" s="342"/>
      <c r="NN4307" s="342"/>
      <c r="NO4307" s="342"/>
      <c r="NP4307" s="342"/>
      <c r="NQ4307" s="342"/>
      <c r="NR4307" s="342"/>
      <c r="NS4307" s="342"/>
      <c r="NT4307" s="342"/>
      <c r="NU4307" s="342"/>
      <c r="NV4307" s="342"/>
      <c r="NW4307" s="342"/>
      <c r="NX4307" s="342"/>
      <c r="NY4307" s="342"/>
      <c r="NZ4307" s="342"/>
      <c r="OA4307" s="342"/>
    </row>
    <row r="4308" spans="1:391" s="354" customFormat="1" ht="35.1" customHeight="1" thickBot="1" x14ac:dyDescent="0.3">
      <c r="A4308" s="2044" t="s">
        <v>290</v>
      </c>
      <c r="B4308" s="655" t="s">
        <v>143</v>
      </c>
      <c r="C4308" s="656"/>
      <c r="D4308" s="656"/>
      <c r="E4308" s="656"/>
      <c r="F4308" s="425"/>
      <c r="G4308" s="425" t="str">
        <f>IF(ISBLANK(H4308),"",IF(H4308="BN",VLOOKUP(B4308,#REF!,3,FALSE),IFERROR(VLOOKUP(H4308,#REF!,5,FALSE),"ls")))</f>
        <v/>
      </c>
      <c r="H4308" s="425"/>
      <c r="I4308" s="425"/>
      <c r="J4308" s="550"/>
      <c r="K4308" s="1976"/>
      <c r="L4308" s="624"/>
      <c r="M4308" s="427"/>
      <c r="N4308" s="427"/>
      <c r="O4308" s="427"/>
      <c r="P4308" s="427"/>
      <c r="Q4308" s="427"/>
      <c r="R4308" s="427"/>
      <c r="S4308" s="428"/>
      <c r="T4308" s="359">
        <f>'[16]LAP MINGGUAN'!R4308</f>
        <v>0</v>
      </c>
      <c r="U4308" s="359">
        <f t="shared" si="895"/>
        <v>0</v>
      </c>
      <c r="V4308" s="429">
        <f>'[8]RAB '!H4283</f>
        <v>0</v>
      </c>
      <c r="W4308" s="429">
        <f t="shared" si="894"/>
        <v>0</v>
      </c>
      <c r="X4308" s="342"/>
      <c r="Y4308" s="342"/>
      <c r="Z4308" s="342"/>
      <c r="AA4308" s="342"/>
      <c r="AB4308" s="342"/>
      <c r="AC4308" s="342"/>
      <c r="AD4308" s="342"/>
      <c r="AE4308" s="342"/>
      <c r="AF4308" s="342"/>
      <c r="AG4308" s="342"/>
      <c r="AH4308" s="342"/>
      <c r="AI4308" s="342"/>
      <c r="AJ4308" s="342"/>
      <c r="AK4308" s="342"/>
      <c r="AL4308" s="342"/>
      <c r="AM4308" s="342"/>
      <c r="AN4308" s="342"/>
      <c r="AO4308" s="342"/>
      <c r="AP4308" s="342"/>
      <c r="AQ4308" s="342"/>
      <c r="AR4308" s="342"/>
      <c r="AS4308" s="342"/>
      <c r="AT4308" s="342"/>
      <c r="AU4308" s="342"/>
      <c r="AV4308" s="342"/>
      <c r="AW4308" s="342"/>
      <c r="AX4308" s="342"/>
      <c r="AY4308" s="342"/>
      <c r="AZ4308" s="342"/>
      <c r="BA4308" s="342"/>
      <c r="BB4308" s="342"/>
      <c r="BC4308" s="342"/>
      <c r="BD4308" s="342"/>
      <c r="BE4308" s="342"/>
      <c r="BF4308" s="342"/>
      <c r="BG4308" s="342"/>
      <c r="BH4308" s="342"/>
      <c r="BI4308" s="342"/>
      <c r="BJ4308" s="342"/>
      <c r="BK4308" s="342"/>
      <c r="BL4308" s="342"/>
      <c r="BM4308" s="342"/>
      <c r="BN4308" s="342"/>
      <c r="BO4308" s="342"/>
      <c r="BP4308" s="342"/>
      <c r="BQ4308" s="342"/>
      <c r="BR4308" s="342"/>
      <c r="BS4308" s="342"/>
      <c r="BT4308" s="342"/>
      <c r="BU4308" s="342"/>
      <c r="BV4308" s="342"/>
      <c r="BW4308" s="342"/>
      <c r="BX4308" s="342"/>
      <c r="BY4308" s="342"/>
      <c r="BZ4308" s="342"/>
      <c r="CA4308" s="342"/>
      <c r="CB4308" s="342"/>
      <c r="CC4308" s="342"/>
      <c r="CD4308" s="342"/>
      <c r="CE4308" s="342"/>
      <c r="CF4308" s="342"/>
      <c r="CG4308" s="342"/>
      <c r="CH4308" s="342"/>
      <c r="CI4308" s="342"/>
      <c r="CJ4308" s="342"/>
      <c r="CK4308" s="342"/>
      <c r="CL4308" s="342"/>
      <c r="CM4308" s="342"/>
      <c r="CN4308" s="342"/>
      <c r="CO4308" s="342"/>
      <c r="CP4308" s="342"/>
      <c r="CQ4308" s="342"/>
      <c r="CR4308" s="342"/>
      <c r="CS4308" s="342"/>
      <c r="CT4308" s="342"/>
      <c r="CU4308" s="342"/>
      <c r="CV4308" s="342"/>
      <c r="CW4308" s="342"/>
      <c r="CX4308" s="342"/>
      <c r="CY4308" s="342"/>
      <c r="CZ4308" s="342"/>
      <c r="DA4308" s="342"/>
      <c r="DB4308" s="342"/>
      <c r="DC4308" s="342"/>
      <c r="DD4308" s="342"/>
      <c r="DE4308" s="342"/>
      <c r="DF4308" s="342"/>
      <c r="DG4308" s="342"/>
      <c r="DH4308" s="342"/>
      <c r="DI4308" s="342"/>
      <c r="DJ4308" s="342"/>
      <c r="DK4308" s="342"/>
      <c r="DL4308" s="342"/>
      <c r="DM4308" s="342"/>
      <c r="DN4308" s="342"/>
      <c r="DO4308" s="342"/>
      <c r="DP4308" s="342"/>
      <c r="DQ4308" s="342"/>
      <c r="DR4308" s="342"/>
      <c r="DS4308" s="342"/>
      <c r="DT4308" s="342"/>
      <c r="DU4308" s="342"/>
      <c r="DV4308" s="342"/>
      <c r="DW4308" s="342"/>
      <c r="DX4308" s="342"/>
      <c r="DY4308" s="342"/>
      <c r="DZ4308" s="342"/>
      <c r="EA4308" s="342"/>
      <c r="EB4308" s="342"/>
      <c r="EC4308" s="342"/>
      <c r="ED4308" s="342"/>
      <c r="EE4308" s="342"/>
      <c r="EF4308" s="342"/>
      <c r="EG4308" s="342"/>
      <c r="EH4308" s="342"/>
      <c r="EI4308" s="342"/>
      <c r="EJ4308" s="342"/>
      <c r="EK4308" s="342"/>
      <c r="EL4308" s="342"/>
      <c r="EM4308" s="342"/>
      <c r="EN4308" s="342"/>
      <c r="EO4308" s="342"/>
      <c r="EP4308" s="342"/>
      <c r="EQ4308" s="342"/>
      <c r="ER4308" s="342"/>
      <c r="ES4308" s="342"/>
      <c r="ET4308" s="342"/>
      <c r="EU4308" s="342"/>
      <c r="EV4308" s="342"/>
      <c r="EW4308" s="342"/>
      <c r="EX4308" s="342"/>
      <c r="EY4308" s="342"/>
      <c r="EZ4308" s="342"/>
      <c r="FA4308" s="342"/>
      <c r="FB4308" s="342"/>
      <c r="FC4308" s="342"/>
      <c r="FD4308" s="342"/>
      <c r="FE4308" s="342"/>
      <c r="FF4308" s="342"/>
      <c r="FG4308" s="342"/>
      <c r="FH4308" s="342"/>
      <c r="FI4308" s="342"/>
      <c r="FJ4308" s="342"/>
      <c r="FK4308" s="342"/>
      <c r="FL4308" s="342"/>
      <c r="FM4308" s="342"/>
      <c r="FN4308" s="342"/>
      <c r="FO4308" s="342"/>
      <c r="FP4308" s="342"/>
      <c r="FQ4308" s="342"/>
      <c r="FR4308" s="342"/>
      <c r="FS4308" s="342"/>
      <c r="FT4308" s="342"/>
      <c r="FU4308" s="342"/>
      <c r="FV4308" s="342"/>
      <c r="FW4308" s="342"/>
      <c r="FX4308" s="342"/>
      <c r="FY4308" s="342"/>
      <c r="FZ4308" s="342"/>
      <c r="GA4308" s="342"/>
      <c r="GB4308" s="342"/>
      <c r="GC4308" s="342"/>
      <c r="GD4308" s="342"/>
      <c r="GE4308" s="342"/>
      <c r="GF4308" s="342"/>
      <c r="GG4308" s="342"/>
      <c r="GH4308" s="342"/>
      <c r="GI4308" s="342"/>
      <c r="GJ4308" s="342"/>
      <c r="GK4308" s="342"/>
      <c r="GL4308" s="342"/>
      <c r="GM4308" s="342"/>
      <c r="GN4308" s="342"/>
      <c r="GO4308" s="342"/>
      <c r="GP4308" s="342"/>
      <c r="GQ4308" s="342"/>
      <c r="GR4308" s="342"/>
      <c r="GS4308" s="342"/>
      <c r="GT4308" s="342"/>
      <c r="GU4308" s="342"/>
      <c r="GV4308" s="342"/>
      <c r="GW4308" s="342"/>
      <c r="GX4308" s="342"/>
      <c r="GY4308" s="342"/>
      <c r="GZ4308" s="342"/>
      <c r="HA4308" s="342"/>
      <c r="HB4308" s="342"/>
      <c r="HC4308" s="342"/>
      <c r="HD4308" s="342"/>
      <c r="HE4308" s="342"/>
      <c r="HF4308" s="342"/>
      <c r="HG4308" s="342"/>
      <c r="HH4308" s="342"/>
      <c r="HI4308" s="342"/>
      <c r="HJ4308" s="342"/>
      <c r="HK4308" s="342"/>
      <c r="HL4308" s="342"/>
      <c r="HM4308" s="342"/>
      <c r="HN4308" s="342"/>
      <c r="HO4308" s="342"/>
      <c r="HP4308" s="342"/>
      <c r="HQ4308" s="342"/>
      <c r="HR4308" s="342"/>
      <c r="HS4308" s="342"/>
      <c r="HT4308" s="342"/>
      <c r="HU4308" s="342"/>
      <c r="HV4308" s="342"/>
      <c r="HW4308" s="342"/>
      <c r="HX4308" s="342"/>
      <c r="HY4308" s="342"/>
      <c r="HZ4308" s="342"/>
      <c r="IA4308" s="342"/>
      <c r="IB4308" s="342"/>
      <c r="IC4308" s="342"/>
      <c r="ID4308" s="342"/>
      <c r="IE4308" s="342"/>
      <c r="IF4308" s="342"/>
      <c r="IG4308" s="342"/>
      <c r="IH4308" s="342"/>
      <c r="II4308" s="342"/>
      <c r="IJ4308" s="342"/>
      <c r="IK4308" s="342"/>
      <c r="IL4308" s="342"/>
      <c r="IM4308" s="342"/>
      <c r="IN4308" s="342"/>
      <c r="IO4308" s="342"/>
      <c r="IP4308" s="342"/>
      <c r="IQ4308" s="342"/>
      <c r="IR4308" s="342"/>
      <c r="IS4308" s="342"/>
      <c r="IT4308" s="342"/>
      <c r="IU4308" s="342"/>
      <c r="IV4308" s="342"/>
      <c r="IW4308" s="342"/>
      <c r="IX4308" s="342"/>
      <c r="IY4308" s="342"/>
      <c r="IZ4308" s="342"/>
      <c r="JA4308" s="342"/>
      <c r="JB4308" s="342"/>
      <c r="JC4308" s="342"/>
      <c r="JD4308" s="342"/>
      <c r="JE4308" s="342"/>
      <c r="JF4308" s="342"/>
      <c r="JG4308" s="342"/>
      <c r="JH4308" s="342"/>
      <c r="JI4308" s="342"/>
      <c r="JJ4308" s="342"/>
      <c r="JK4308" s="342"/>
      <c r="JL4308" s="342"/>
      <c r="JM4308" s="342"/>
      <c r="JN4308" s="342"/>
      <c r="JO4308" s="342"/>
      <c r="JP4308" s="342"/>
      <c r="JQ4308" s="342"/>
      <c r="JR4308" s="342"/>
      <c r="JS4308" s="342"/>
      <c r="JT4308" s="342"/>
      <c r="JU4308" s="342"/>
      <c r="JV4308" s="342"/>
      <c r="JW4308" s="342"/>
      <c r="JX4308" s="342"/>
      <c r="JY4308" s="342"/>
      <c r="JZ4308" s="342"/>
      <c r="KA4308" s="342"/>
      <c r="KB4308" s="342"/>
      <c r="KC4308" s="342"/>
      <c r="KD4308" s="342"/>
      <c r="KE4308" s="342"/>
      <c r="KF4308" s="342"/>
      <c r="KG4308" s="342"/>
      <c r="KH4308" s="342"/>
      <c r="KI4308" s="342"/>
      <c r="KJ4308" s="342"/>
      <c r="KK4308" s="342"/>
      <c r="KL4308" s="342"/>
      <c r="KM4308" s="342"/>
      <c r="KN4308" s="342"/>
      <c r="KO4308" s="342"/>
      <c r="KP4308" s="342"/>
      <c r="KQ4308" s="342"/>
      <c r="KR4308" s="342"/>
      <c r="KS4308" s="342"/>
      <c r="KT4308" s="342"/>
      <c r="KU4308" s="342"/>
      <c r="KV4308" s="342"/>
      <c r="KW4308" s="342"/>
      <c r="KX4308" s="342"/>
      <c r="KY4308" s="342"/>
      <c r="KZ4308" s="342"/>
      <c r="LA4308" s="342"/>
      <c r="LB4308" s="342"/>
      <c r="LC4308" s="342"/>
      <c r="LD4308" s="342"/>
      <c r="LE4308" s="342"/>
      <c r="LF4308" s="342"/>
      <c r="LG4308" s="342"/>
      <c r="LH4308" s="342"/>
      <c r="LI4308" s="342"/>
      <c r="LJ4308" s="342"/>
      <c r="LK4308" s="342"/>
      <c r="LL4308" s="342"/>
      <c r="LM4308" s="342"/>
      <c r="LN4308" s="342"/>
      <c r="LO4308" s="342"/>
      <c r="LP4308" s="342"/>
      <c r="LQ4308" s="342"/>
      <c r="LR4308" s="342"/>
      <c r="LS4308" s="342"/>
      <c r="LT4308" s="342"/>
      <c r="LU4308" s="342"/>
      <c r="LV4308" s="342"/>
      <c r="LW4308" s="342"/>
      <c r="LX4308" s="342"/>
      <c r="LY4308" s="342"/>
      <c r="LZ4308" s="342"/>
      <c r="MA4308" s="342"/>
      <c r="MB4308" s="342"/>
      <c r="MC4308" s="342"/>
      <c r="MD4308" s="342"/>
      <c r="ME4308" s="342"/>
      <c r="MF4308" s="342"/>
      <c r="MG4308" s="342"/>
      <c r="MH4308" s="342"/>
      <c r="MI4308" s="342"/>
      <c r="MJ4308" s="342"/>
      <c r="MK4308" s="342"/>
      <c r="ML4308" s="342"/>
      <c r="MM4308" s="342"/>
      <c r="MN4308" s="342"/>
      <c r="MO4308" s="342"/>
      <c r="MP4308" s="342"/>
      <c r="MQ4308" s="342"/>
      <c r="MR4308" s="342"/>
      <c r="MS4308" s="342"/>
      <c r="MT4308" s="342"/>
      <c r="MU4308" s="342"/>
      <c r="MV4308" s="342"/>
      <c r="MW4308" s="342"/>
      <c r="MX4308" s="342"/>
      <c r="MY4308" s="342"/>
      <c r="MZ4308" s="342"/>
      <c r="NA4308" s="342"/>
      <c r="NB4308" s="342"/>
      <c r="NC4308" s="342"/>
      <c r="ND4308" s="342"/>
      <c r="NE4308" s="342"/>
      <c r="NF4308" s="342"/>
      <c r="NG4308" s="342"/>
      <c r="NH4308" s="342"/>
      <c r="NI4308" s="342"/>
      <c r="NJ4308" s="342"/>
      <c r="NK4308" s="342"/>
      <c r="NL4308" s="342"/>
      <c r="NM4308" s="342"/>
      <c r="NN4308" s="342"/>
      <c r="NO4308" s="342"/>
      <c r="NP4308" s="342"/>
      <c r="NQ4308" s="342"/>
      <c r="NR4308" s="342"/>
      <c r="NS4308" s="342"/>
      <c r="NT4308" s="342"/>
      <c r="NU4308" s="342"/>
      <c r="NV4308" s="342"/>
      <c r="NW4308" s="342"/>
      <c r="NX4308" s="342"/>
      <c r="NY4308" s="342"/>
      <c r="NZ4308" s="342"/>
      <c r="OA4308" s="342"/>
    </row>
    <row r="4309" spans="1:391" s="342" customFormat="1" ht="35.1" customHeight="1" x14ac:dyDescent="0.25">
      <c r="A4309" s="2314">
        <v>1</v>
      </c>
      <c r="B4309" s="2094" t="s">
        <v>2418</v>
      </c>
      <c r="C4309" s="2095"/>
      <c r="D4309" s="2095"/>
      <c r="E4309" s="2096"/>
      <c r="F4309" s="1495"/>
      <c r="G4309" s="1453" t="str">
        <f>IF(ISBLANK(H4309),"",IF(H4309="BN",VLOOKUP(B4309,#REF!,3,FALSE),IFERROR(VLOOKUP(H4309,#REF!,5,FALSE),"ls")))</f>
        <v/>
      </c>
      <c r="H4309" s="1453"/>
      <c r="I4309" s="1453"/>
      <c r="J4309" s="1454"/>
      <c r="K4309" s="1454"/>
      <c r="L4309" s="1933"/>
      <c r="M4309" s="1934"/>
      <c r="N4309" s="1934"/>
      <c r="O4309" s="1934"/>
      <c r="P4309" s="1934"/>
      <c r="Q4309" s="1934"/>
      <c r="R4309" s="1934"/>
      <c r="S4309" s="1935"/>
      <c r="T4309" s="359">
        <f>'[16]LAP MINGGUAN'!R4309</f>
        <v>0</v>
      </c>
      <c r="U4309" s="359">
        <f t="shared" si="895"/>
        <v>0</v>
      </c>
      <c r="V4309" s="429">
        <f>'[8]RAB '!H4284</f>
        <v>0</v>
      </c>
      <c r="W4309" s="429">
        <f t="shared" si="894"/>
        <v>0</v>
      </c>
    </row>
    <row r="4310" spans="1:391" s="342" customFormat="1" ht="35.1" customHeight="1" x14ac:dyDescent="0.25">
      <c r="A4310" s="2159" t="s">
        <v>25</v>
      </c>
      <c r="B4310" s="2428" t="s">
        <v>2158</v>
      </c>
      <c r="C4310" s="2316"/>
      <c r="D4310" s="2316"/>
      <c r="E4310" s="2317"/>
      <c r="F4310" s="2397">
        <v>1</v>
      </c>
      <c r="G4310" s="2427" t="str">
        <f>IF(ISBLANK(H4310),"",IF(H4310="BN",VLOOKUP(B4310,'[4]V. BAHAN'!$B$8:$E$1099,3,FALSE),IFERROR(VLOOKUP(H4310,'[4]III. DAFTAR AHS'!$B$7:$H$872,5,FALSE),"ls")))</f>
        <v>bh</v>
      </c>
      <c r="H4310" s="2427" t="s">
        <v>365</v>
      </c>
      <c r="I4310" s="2427" t="s">
        <v>366</v>
      </c>
      <c r="J4310" s="1486">
        <f>VLOOKUP(B4310,'[5] RAB LAMA'!$B$9:$E$5553,4,FALSE)</f>
        <v>78414.657835499995</v>
      </c>
      <c r="K4310" s="1486">
        <f>J4310*F4310</f>
        <v>78414.657835499995</v>
      </c>
      <c r="L4310" s="1933">
        <f>K4310/$K$4349*100</f>
        <v>2.0520882750138075E-4</v>
      </c>
      <c r="M4310" s="2400"/>
      <c r="N4310" s="2400">
        <f>L4310*M4310/100</f>
        <v>0</v>
      </c>
      <c r="O4310" s="2400">
        <f>Q4310-M4310</f>
        <v>0</v>
      </c>
      <c r="P4310" s="2400">
        <f>L4310*O4310/100</f>
        <v>0</v>
      </c>
      <c r="Q4310" s="2400"/>
      <c r="R4310" s="2400">
        <f>L4310*Q4310/100</f>
        <v>0</v>
      </c>
      <c r="S4310" s="2401"/>
      <c r="T4310" s="359">
        <f>'[16]LAP MINGGUAN'!R4310</f>
        <v>0</v>
      </c>
      <c r="U4310" s="359">
        <f t="shared" si="895"/>
        <v>0</v>
      </c>
      <c r="V4310" s="429">
        <f>'[8]RAB '!H4285</f>
        <v>0</v>
      </c>
      <c r="W4310" s="429">
        <f t="shared" si="894"/>
        <v>78414.657835499995</v>
      </c>
    </row>
    <row r="4311" spans="1:391" s="342" customFormat="1" ht="35.1" customHeight="1" x14ac:dyDescent="0.25">
      <c r="A4311" s="2277"/>
      <c r="B4311" s="2429"/>
      <c r="C4311" s="2322"/>
      <c r="D4311" s="2322"/>
      <c r="E4311" s="2323"/>
      <c r="F4311" s="2397"/>
      <c r="G4311" s="2427" t="str">
        <f>IF(ISBLANK(H4311),"",IF(H4311="BN",VLOOKUP(B4311,#REF!,3,FALSE),IFERROR(VLOOKUP(H4311,#REF!,5,FALSE),"ls")))</f>
        <v/>
      </c>
      <c r="H4311" s="2427"/>
      <c r="I4311" s="2427"/>
      <c r="J4311" s="2404"/>
      <c r="K4311" s="2404"/>
      <c r="L4311" s="1933"/>
      <c r="M4311" s="2400"/>
      <c r="N4311" s="2400"/>
      <c r="O4311" s="2400"/>
      <c r="P4311" s="2400"/>
      <c r="Q4311" s="2400"/>
      <c r="R4311" s="2400"/>
      <c r="S4311" s="2401"/>
      <c r="T4311" s="359">
        <f>'[16]LAP MINGGUAN'!R4311</f>
        <v>0</v>
      </c>
      <c r="U4311" s="359">
        <f t="shared" si="895"/>
        <v>0</v>
      </c>
      <c r="V4311" s="429">
        <f>'[8]RAB '!H4286</f>
        <v>78414.657835499995</v>
      </c>
      <c r="W4311" s="429">
        <f t="shared" si="894"/>
        <v>-78414.657835499995</v>
      </c>
    </row>
    <row r="4312" spans="1:391" s="342" customFormat="1" ht="35.1" customHeight="1" x14ac:dyDescent="0.25">
      <c r="A4312" s="2159"/>
      <c r="B4312" s="2430" t="s">
        <v>1062</v>
      </c>
      <c r="C4312" s="2325"/>
      <c r="D4312" s="2325"/>
      <c r="E4312" s="2326"/>
      <c r="F4312" s="2397"/>
      <c r="G4312" s="2427" t="str">
        <f>IF(ISBLANK(H4312),"",IF(H4312="BN",VLOOKUP(B4312,#REF!,3,FALSE),IFERROR(VLOOKUP(H4312,#REF!,5,FALSE),"ls")))</f>
        <v/>
      </c>
      <c r="H4312" s="2427"/>
      <c r="I4312" s="2427"/>
      <c r="J4312" s="2404"/>
      <c r="K4312" s="2404"/>
      <c r="L4312" s="1933"/>
      <c r="M4312" s="2400"/>
      <c r="N4312" s="2400"/>
      <c r="O4312" s="2400"/>
      <c r="P4312" s="2400"/>
      <c r="Q4312" s="2400"/>
      <c r="R4312" s="2400"/>
      <c r="S4312" s="2401"/>
      <c r="T4312" s="359">
        <f>'[16]LAP MINGGUAN'!R4312</f>
        <v>0</v>
      </c>
      <c r="U4312" s="359">
        <f t="shared" si="895"/>
        <v>0</v>
      </c>
      <c r="V4312" s="429">
        <f>'[8]RAB '!H4287</f>
        <v>0</v>
      </c>
      <c r="W4312" s="429">
        <f t="shared" si="894"/>
        <v>0</v>
      </c>
    </row>
    <row r="4313" spans="1:391" s="342" customFormat="1" ht="35.1" customHeight="1" x14ac:dyDescent="0.25">
      <c r="A4313" s="2159" t="s">
        <v>25</v>
      </c>
      <c r="B4313" s="2431" t="s">
        <v>1133</v>
      </c>
      <c r="C4313" s="2328"/>
      <c r="D4313" s="2328"/>
      <c r="E4313" s="2329"/>
      <c r="F4313" s="2397">
        <v>1</v>
      </c>
      <c r="G4313" s="2427" t="str">
        <f>IF(ISBLANK(H4313),"",IF(H4313="BN",VLOOKUP(B4313,'[4]V. BAHAN'!$B$8:$E$1099,3,FALSE),IFERROR(VLOOKUP(H4313,'[4]III. DAFTAR AHS'!$B$7:$H$872,5,FALSE),"ls")))</f>
        <v>bh</v>
      </c>
      <c r="H4313" s="2427" t="s">
        <v>365</v>
      </c>
      <c r="I4313" s="2427" t="s">
        <v>366</v>
      </c>
      <c r="J4313" s="1486">
        <f>VLOOKUP(B4313,'[5] RAB LAMA'!$B$9:$E$5553,4,FALSE)</f>
        <v>85235.34631149999</v>
      </c>
      <c r="K4313" s="1486">
        <f>J4313*F4313</f>
        <v>85235.34631149999</v>
      </c>
      <c r="L4313" s="1933">
        <f>K4313/$K$4349*100</f>
        <v>2.2305836639560626E-4</v>
      </c>
      <c r="M4313" s="2400"/>
      <c r="N4313" s="2400">
        <f>L4313*M4313/100</f>
        <v>0</v>
      </c>
      <c r="O4313" s="2400">
        <f>Q4313-M4313</f>
        <v>0</v>
      </c>
      <c r="P4313" s="2400">
        <f>L4313*O4313/100</f>
        <v>0</v>
      </c>
      <c r="Q4313" s="2400"/>
      <c r="R4313" s="2400">
        <f>L4313*Q4313/100</f>
        <v>0</v>
      </c>
      <c r="S4313" s="2401"/>
      <c r="T4313" s="359">
        <f>'[16]LAP MINGGUAN'!R4313</f>
        <v>0</v>
      </c>
      <c r="U4313" s="359">
        <f t="shared" si="895"/>
        <v>0</v>
      </c>
      <c r="V4313" s="429">
        <f>'[8]RAB '!H4288</f>
        <v>0</v>
      </c>
      <c r="W4313" s="429">
        <f t="shared" si="894"/>
        <v>85235.34631149999</v>
      </c>
    </row>
    <row r="4314" spans="1:391" s="342" customFormat="1" ht="35.1" customHeight="1" x14ac:dyDescent="0.25">
      <c r="A4314" s="2159"/>
      <c r="B4314" s="2430"/>
      <c r="C4314" s="2325"/>
      <c r="D4314" s="2325"/>
      <c r="E4314" s="2326"/>
      <c r="F4314" s="2397"/>
      <c r="G4314" s="2427" t="str">
        <f>IF(ISBLANK(H4314),"",IF(H4314="BN",VLOOKUP(B4314,#REF!,3,FALSE),IFERROR(VLOOKUP(H4314,#REF!,5,FALSE),"ls")))</f>
        <v/>
      </c>
      <c r="H4314" s="2427"/>
      <c r="I4314" s="2427"/>
      <c r="J4314" s="2404"/>
      <c r="K4314" s="2404"/>
      <c r="L4314" s="1933"/>
      <c r="M4314" s="2400"/>
      <c r="N4314" s="2400"/>
      <c r="O4314" s="2400"/>
      <c r="P4314" s="2400"/>
      <c r="Q4314" s="2400"/>
      <c r="R4314" s="2400"/>
      <c r="S4314" s="2401"/>
      <c r="T4314" s="359">
        <f>'[16]LAP MINGGUAN'!R4314</f>
        <v>0</v>
      </c>
      <c r="U4314" s="359">
        <f t="shared" si="895"/>
        <v>0</v>
      </c>
      <c r="V4314" s="429">
        <f>'[8]RAB '!H4289</f>
        <v>85235.34631149999</v>
      </c>
      <c r="W4314" s="429">
        <f t="shared" si="894"/>
        <v>-85235.34631149999</v>
      </c>
    </row>
    <row r="4315" spans="1:391" s="342" customFormat="1" ht="35.1" customHeight="1" x14ac:dyDescent="0.25">
      <c r="A4315" s="2159"/>
      <c r="B4315" s="2430" t="s">
        <v>1072</v>
      </c>
      <c r="C4315" s="2325"/>
      <c r="D4315" s="2325"/>
      <c r="E4315" s="2326"/>
      <c r="F4315" s="2397"/>
      <c r="G4315" s="2427" t="str">
        <f>IF(ISBLANK(H4315),"",IF(H4315="BN",VLOOKUP(B4315,#REF!,3,FALSE),IFERROR(VLOOKUP(H4315,#REF!,5,FALSE),"ls")))</f>
        <v/>
      </c>
      <c r="H4315" s="2427"/>
      <c r="I4315" s="2427"/>
      <c r="J4315" s="2404"/>
      <c r="K4315" s="2404"/>
      <c r="L4315" s="1933"/>
      <c r="M4315" s="2400"/>
      <c r="N4315" s="2400"/>
      <c r="O4315" s="2400"/>
      <c r="P4315" s="2400"/>
      <c r="Q4315" s="2400"/>
      <c r="R4315" s="2400"/>
      <c r="S4315" s="2401"/>
      <c r="T4315" s="359">
        <f>'[16]LAP MINGGUAN'!R4315</f>
        <v>0</v>
      </c>
      <c r="U4315" s="359">
        <f t="shared" si="895"/>
        <v>0</v>
      </c>
      <c r="V4315" s="429">
        <f>'[8]RAB '!H4290</f>
        <v>0</v>
      </c>
      <c r="W4315" s="429">
        <f t="shared" si="894"/>
        <v>0</v>
      </c>
    </row>
    <row r="4316" spans="1:391" s="342" customFormat="1" ht="35.1" customHeight="1" x14ac:dyDescent="0.25">
      <c r="A4316" s="2159" t="s">
        <v>25</v>
      </c>
      <c r="B4316" s="2432" t="s">
        <v>1113</v>
      </c>
      <c r="C4316" s="2331"/>
      <c r="D4316" s="2331"/>
      <c r="E4316" s="2332"/>
      <c r="F4316" s="2397">
        <v>2</v>
      </c>
      <c r="G4316" s="2427" t="str">
        <f>IF(ISBLANK(H4316),"",IF(H4316="BN",VLOOKUP(B4316,'[4]V. BAHAN'!$B$8:$E$1099,3,FALSE),IFERROR(VLOOKUP(H4316,'[4]III. DAFTAR AHS'!$B$7:$H$872,5,FALSE),"ls")))</f>
        <v>bh</v>
      </c>
      <c r="H4316" s="2427" t="s">
        <v>365</v>
      </c>
      <c r="I4316" s="2427" t="s">
        <v>366</v>
      </c>
      <c r="J4316" s="1486">
        <f>VLOOKUP(B4316,'[5] RAB LAMA'!$B$9:$E$5553,4,FALSE)</f>
        <v>56091.821327500002</v>
      </c>
      <c r="K4316" s="1486">
        <f>J4316*F4316</f>
        <v>112183.642655</v>
      </c>
      <c r="L4316" s="1933">
        <f>K4316/$K$4349*100</f>
        <v>2.9358125648345688E-4</v>
      </c>
      <c r="M4316" s="2400"/>
      <c r="N4316" s="2400">
        <f>L4316*M4316/100</f>
        <v>0</v>
      </c>
      <c r="O4316" s="2400">
        <f>Q4316-M4316</f>
        <v>0</v>
      </c>
      <c r="P4316" s="2400">
        <f>L4316*O4316/100</f>
        <v>0</v>
      </c>
      <c r="Q4316" s="2400"/>
      <c r="R4316" s="2400">
        <f>L4316*Q4316/100</f>
        <v>0</v>
      </c>
      <c r="S4316" s="2401"/>
      <c r="T4316" s="359">
        <f>'[16]LAP MINGGUAN'!R4316</f>
        <v>0</v>
      </c>
      <c r="U4316" s="359">
        <f t="shared" si="895"/>
        <v>0</v>
      </c>
      <c r="V4316" s="429">
        <f>'[8]RAB '!H4291</f>
        <v>0</v>
      </c>
      <c r="W4316" s="429">
        <f t="shared" ref="W4316:W4346" si="909">K4316-V4316</f>
        <v>112183.642655</v>
      </c>
    </row>
    <row r="4317" spans="1:391" s="342" customFormat="1" ht="35.1" customHeight="1" x14ac:dyDescent="0.25">
      <c r="A4317" s="2159" t="s">
        <v>25</v>
      </c>
      <c r="B4317" s="2432" t="s">
        <v>1114</v>
      </c>
      <c r="C4317" s="2331"/>
      <c r="D4317" s="2331"/>
      <c r="E4317" s="2332"/>
      <c r="F4317" s="2397">
        <v>1</v>
      </c>
      <c r="G4317" s="2427" t="str">
        <f>IF(ISBLANK(H4317),"",IF(H4317="BN",VLOOKUP(B4317,'[4]V. BAHAN'!$B$8:$E$1099,3,FALSE),IFERROR(VLOOKUP(H4317,'[4]III. DAFTAR AHS'!$B$7:$H$872,5,FALSE),"ls")))</f>
        <v>bh</v>
      </c>
      <c r="H4317" s="2427" t="s">
        <v>365</v>
      </c>
      <c r="I4317" s="2427" t="s">
        <v>366</v>
      </c>
      <c r="J4317" s="1486">
        <f>VLOOKUP(B4317,'[5] RAB LAMA'!$B$9:$E$5553,4,FALSE)</f>
        <v>293909.59414250002</v>
      </c>
      <c r="K4317" s="1486">
        <f>J4317*F4317</f>
        <v>293909.59414250002</v>
      </c>
      <c r="L4317" s="1933">
        <f>K4317/$K$4349*100</f>
        <v>7.6915266699135185E-4</v>
      </c>
      <c r="M4317" s="2400"/>
      <c r="N4317" s="2400">
        <f>L4317*M4317/100</f>
        <v>0</v>
      </c>
      <c r="O4317" s="2400">
        <f>Q4317-M4317</f>
        <v>0</v>
      </c>
      <c r="P4317" s="2400">
        <f>L4317*O4317/100</f>
        <v>0</v>
      </c>
      <c r="Q4317" s="2400"/>
      <c r="R4317" s="2400">
        <f>L4317*Q4317/100</f>
        <v>0</v>
      </c>
      <c r="S4317" s="2401"/>
      <c r="T4317" s="359">
        <f>'[16]LAP MINGGUAN'!R4317</f>
        <v>0</v>
      </c>
      <c r="U4317" s="359">
        <f t="shared" si="895"/>
        <v>0</v>
      </c>
      <c r="V4317" s="429">
        <f>'[8]RAB '!H4292</f>
        <v>112183.642655</v>
      </c>
      <c r="W4317" s="429">
        <f t="shared" si="909"/>
        <v>181725.95148750002</v>
      </c>
    </row>
    <row r="4318" spans="1:391" s="342" customFormat="1" ht="35.1" customHeight="1" x14ac:dyDescent="0.25">
      <c r="A4318" s="2159" t="s">
        <v>25</v>
      </c>
      <c r="B4318" s="2432" t="s">
        <v>1115</v>
      </c>
      <c r="C4318" s="2331"/>
      <c r="D4318" s="2331"/>
      <c r="E4318" s="2332"/>
      <c r="F4318" s="2397">
        <v>1</v>
      </c>
      <c r="G4318" s="2427" t="str">
        <f>IF(ISBLANK(H4318),"",IF(H4318="BN",VLOOKUP(B4318,'[4]V. BAHAN'!$B$8:$E$1099,3,FALSE),IFERROR(VLOOKUP(H4318,'[4]III. DAFTAR AHS'!$B$7:$H$872,5,FALSE),"ls")))</f>
        <v>bh</v>
      </c>
      <c r="H4318" s="2427" t="s">
        <v>365</v>
      </c>
      <c r="I4318" s="2427" t="s">
        <v>366</v>
      </c>
      <c r="J4318" s="1486">
        <f>VLOOKUP(B4318,'[5] RAB LAMA'!$B$9:$E$5553,4,FALSE)</f>
        <v>109490.17651670001</v>
      </c>
      <c r="K4318" s="1486">
        <f>J4318*F4318</f>
        <v>109490.17651670001</v>
      </c>
      <c r="L4318" s="1933">
        <f>K4318/$K$4349*100</f>
        <v>2.8653253570328429E-4</v>
      </c>
      <c r="M4318" s="2400"/>
      <c r="N4318" s="2400">
        <f>L4318*M4318/100</f>
        <v>0</v>
      </c>
      <c r="O4318" s="2400">
        <f>Q4318-M4318</f>
        <v>0</v>
      </c>
      <c r="P4318" s="2400">
        <f>L4318*O4318/100</f>
        <v>0</v>
      </c>
      <c r="Q4318" s="2400"/>
      <c r="R4318" s="2400">
        <f>L4318*Q4318/100</f>
        <v>0</v>
      </c>
      <c r="S4318" s="2401"/>
      <c r="T4318" s="359">
        <f>'[16]LAP MINGGUAN'!R4318</f>
        <v>0</v>
      </c>
      <c r="U4318" s="359">
        <f t="shared" si="895"/>
        <v>0</v>
      </c>
      <c r="V4318" s="429">
        <f>'[8]RAB '!H4293</f>
        <v>293909.59414250002</v>
      </c>
      <c r="W4318" s="429">
        <f t="shared" si="909"/>
        <v>-184419.41762580001</v>
      </c>
    </row>
    <row r="4319" spans="1:391" s="342" customFormat="1" ht="35.1" customHeight="1" x14ac:dyDescent="0.25">
      <c r="A4319" s="2277"/>
      <c r="B4319" s="2426"/>
      <c r="C4319" s="2286"/>
      <c r="D4319" s="2286"/>
      <c r="E4319" s="2287"/>
      <c r="F4319" s="2397"/>
      <c r="G4319" s="2427" t="str">
        <f>IF(ISBLANK(H4319),"",IF(H4319="BN",VLOOKUP(B4319,#REF!,3,FALSE),IFERROR(VLOOKUP(H4319,#REF!,5,FALSE),"ls")))</f>
        <v/>
      </c>
      <c r="H4319" s="2427"/>
      <c r="I4319" s="2427"/>
      <c r="J4319" s="2404"/>
      <c r="K4319" s="2404"/>
      <c r="L4319" s="1933"/>
      <c r="M4319" s="2400"/>
      <c r="N4319" s="2400"/>
      <c r="O4319" s="2400"/>
      <c r="P4319" s="2400"/>
      <c r="Q4319" s="2400"/>
      <c r="R4319" s="2400"/>
      <c r="S4319" s="2401"/>
      <c r="T4319" s="359">
        <f>'[16]LAP MINGGUAN'!R4319</f>
        <v>0</v>
      </c>
      <c r="U4319" s="359">
        <f t="shared" si="895"/>
        <v>0</v>
      </c>
      <c r="V4319" s="429">
        <f>'[8]RAB '!H4294</f>
        <v>109490.17651670001</v>
      </c>
      <c r="W4319" s="429">
        <f t="shared" si="909"/>
        <v>-109490.17651670001</v>
      </c>
    </row>
    <row r="4320" spans="1:391" s="342" customFormat="1" ht="35.1" customHeight="1" x14ac:dyDescent="0.25">
      <c r="A4320" s="2284"/>
      <c r="B4320" s="2430" t="s">
        <v>1078</v>
      </c>
      <c r="C4320" s="2325"/>
      <c r="D4320" s="2325"/>
      <c r="E4320" s="2326"/>
      <c r="F4320" s="2397"/>
      <c r="G4320" s="2427" t="str">
        <f>IF(ISBLANK(H4320),"",IF(H4320="BN",VLOOKUP(B4320,#REF!,3,FALSE),IFERROR(VLOOKUP(H4320,#REF!,5,FALSE),"ls")))</f>
        <v/>
      </c>
      <c r="H4320" s="2427"/>
      <c r="I4320" s="2427"/>
      <c r="J4320" s="2404"/>
      <c r="K4320" s="2404"/>
      <c r="L4320" s="1933"/>
      <c r="M4320" s="2400"/>
      <c r="N4320" s="2400"/>
      <c r="O4320" s="2400"/>
      <c r="P4320" s="2400"/>
      <c r="Q4320" s="2400"/>
      <c r="R4320" s="2400"/>
      <c r="S4320" s="2401"/>
      <c r="T4320" s="359">
        <f>'[16]LAP MINGGUAN'!R4320</f>
        <v>0</v>
      </c>
      <c r="U4320" s="359">
        <f t="shared" si="895"/>
        <v>0</v>
      </c>
      <c r="V4320" s="429">
        <f>'[8]RAB '!H4295</f>
        <v>0</v>
      </c>
      <c r="W4320" s="429">
        <f t="shared" si="909"/>
        <v>0</v>
      </c>
    </row>
    <row r="4321" spans="1:391" s="342" customFormat="1" ht="35.1" customHeight="1" x14ac:dyDescent="0.25">
      <c r="A4321" s="2159" t="s">
        <v>25</v>
      </c>
      <c r="B4321" s="2432" t="s">
        <v>1080</v>
      </c>
      <c r="C4321" s="2331"/>
      <c r="D4321" s="2331"/>
      <c r="E4321" s="2332"/>
      <c r="F4321" s="2397">
        <v>1</v>
      </c>
      <c r="G4321" s="2427" t="str">
        <f>IF(ISBLANK(H4321),"",IF(H4321="BN",VLOOKUP(B4321,'[4]V. BAHAN'!$B$8:$E$1099,3,FALSE),IFERROR(VLOOKUP(H4321,'[4]III. DAFTAR AHS'!$B$7:$H$872,5,FALSE),"ls")))</f>
        <v>ls</v>
      </c>
      <c r="H4321" s="2427" t="s">
        <v>25</v>
      </c>
      <c r="I4321" s="2427" t="s">
        <v>366</v>
      </c>
      <c r="J4321" s="1486">
        <v>200000</v>
      </c>
      <c r="K4321" s="1486">
        <f>J4321*F4321</f>
        <v>200000</v>
      </c>
      <c r="L4321" s="1933">
        <f>K4321/$K$4349*100</f>
        <v>5.2339405199439213E-4</v>
      </c>
      <c r="M4321" s="2400"/>
      <c r="N4321" s="2400">
        <f>L4321*M4321/100</f>
        <v>0</v>
      </c>
      <c r="O4321" s="2400">
        <f>Q4321-M4321</f>
        <v>0</v>
      </c>
      <c r="P4321" s="2400">
        <f>L4321*O4321/100</f>
        <v>0</v>
      </c>
      <c r="Q4321" s="2400"/>
      <c r="R4321" s="2400">
        <f>L4321*Q4321/100</f>
        <v>0</v>
      </c>
      <c r="S4321" s="2401"/>
      <c r="T4321" s="359">
        <f>'[16]LAP MINGGUAN'!R4321</f>
        <v>0</v>
      </c>
      <c r="U4321" s="359">
        <f t="shared" si="895"/>
        <v>0</v>
      </c>
      <c r="V4321" s="429">
        <f>'[8]RAB '!H4296</f>
        <v>0</v>
      </c>
      <c r="W4321" s="429">
        <f t="shared" si="909"/>
        <v>200000</v>
      </c>
    </row>
    <row r="4322" spans="1:391" s="632" customFormat="1" ht="35.1" customHeight="1" thickBot="1" x14ac:dyDescent="0.3">
      <c r="A4322" s="2388"/>
      <c r="B4322" s="2413"/>
      <c r="C4322" s="2387"/>
      <c r="D4322" s="2387"/>
      <c r="E4322" s="2388"/>
      <c r="F4322" s="2433"/>
      <c r="G4322" s="2433" t="str">
        <f>IF(ISBLANK(H4322),"",IF(H4322="BN",VLOOKUP(B4322,#REF!,3,FALSE),IFERROR(VLOOKUP(H4322,#REF!,5,FALSE),"ls")))</f>
        <v/>
      </c>
      <c r="H4322" s="2375"/>
      <c r="I4322" s="2433"/>
      <c r="J4322" s="2433"/>
      <c r="K4322" s="2433"/>
      <c r="L4322" s="460"/>
      <c r="M4322" s="2414"/>
      <c r="N4322" s="2414"/>
      <c r="O4322" s="2414"/>
      <c r="P4322" s="2414"/>
      <c r="Q4322" s="2414"/>
      <c r="R4322" s="2414"/>
      <c r="S4322" s="2415"/>
      <c r="T4322" s="359">
        <f>'[16]LAP MINGGUAN'!R4322</f>
        <v>0</v>
      </c>
      <c r="U4322" s="359">
        <f t="shared" si="895"/>
        <v>0</v>
      </c>
      <c r="V4322" s="429">
        <f>'[8]RAB '!H4297</f>
        <v>200000</v>
      </c>
      <c r="W4322" s="429">
        <f t="shared" si="909"/>
        <v>-200000</v>
      </c>
    </row>
    <row r="4323" spans="1:391" s="354" customFormat="1" ht="35.1" customHeight="1" thickBot="1" x14ac:dyDescent="0.3">
      <c r="A4323" s="2044" t="s">
        <v>288</v>
      </c>
      <c r="B4323" s="655" t="s">
        <v>208</v>
      </c>
      <c r="C4323" s="656"/>
      <c r="D4323" s="656"/>
      <c r="E4323" s="656"/>
      <c r="F4323" s="425"/>
      <c r="G4323" s="425"/>
      <c r="H4323" s="425"/>
      <c r="I4323" s="425"/>
      <c r="J4323" s="550"/>
      <c r="K4323" s="1976"/>
      <c r="L4323" s="624"/>
      <c r="M4323" s="427"/>
      <c r="N4323" s="427"/>
      <c r="O4323" s="427"/>
      <c r="P4323" s="427"/>
      <c r="Q4323" s="427"/>
      <c r="R4323" s="427"/>
      <c r="S4323" s="428"/>
      <c r="T4323" s="359">
        <f>'[16]LAP MINGGUAN'!R4323</f>
        <v>0</v>
      </c>
      <c r="U4323" s="359">
        <f t="shared" si="895"/>
        <v>0</v>
      </c>
      <c r="V4323" s="429">
        <f>'[8]RAB '!H4298</f>
        <v>0</v>
      </c>
      <c r="W4323" s="429">
        <f t="shared" si="909"/>
        <v>0</v>
      </c>
      <c r="X4323" s="342"/>
      <c r="Y4323" s="342"/>
      <c r="Z4323" s="342"/>
      <c r="AA4323" s="342"/>
      <c r="AB4323" s="342"/>
      <c r="AC4323" s="342"/>
      <c r="AD4323" s="342"/>
      <c r="AE4323" s="342"/>
      <c r="AF4323" s="342"/>
      <c r="AG4323" s="342"/>
      <c r="AH4323" s="342"/>
      <c r="AI4323" s="342"/>
      <c r="AJ4323" s="342"/>
      <c r="AK4323" s="342"/>
      <c r="AL4323" s="342"/>
      <c r="AM4323" s="342"/>
      <c r="AN4323" s="342"/>
      <c r="AO4323" s="342"/>
      <c r="AP4323" s="342"/>
      <c r="AQ4323" s="342"/>
      <c r="AR4323" s="342"/>
      <c r="AS4323" s="342"/>
      <c r="AT4323" s="342"/>
      <c r="AU4323" s="342"/>
      <c r="AV4323" s="342"/>
      <c r="AW4323" s="342"/>
      <c r="AX4323" s="342"/>
      <c r="AY4323" s="342"/>
      <c r="AZ4323" s="342"/>
      <c r="BA4323" s="342"/>
      <c r="BB4323" s="342"/>
      <c r="BC4323" s="342"/>
      <c r="BD4323" s="342"/>
      <c r="BE4323" s="342"/>
      <c r="BF4323" s="342"/>
      <c r="BG4323" s="342"/>
      <c r="BH4323" s="342"/>
      <c r="BI4323" s="342"/>
      <c r="BJ4323" s="342"/>
      <c r="BK4323" s="342"/>
      <c r="BL4323" s="342"/>
      <c r="BM4323" s="342"/>
      <c r="BN4323" s="342"/>
      <c r="BO4323" s="342"/>
      <c r="BP4323" s="342"/>
      <c r="BQ4323" s="342"/>
      <c r="BR4323" s="342"/>
      <c r="BS4323" s="342"/>
      <c r="BT4323" s="342"/>
      <c r="BU4323" s="342"/>
      <c r="BV4323" s="342"/>
      <c r="BW4323" s="342"/>
      <c r="BX4323" s="342"/>
      <c r="BY4323" s="342"/>
      <c r="BZ4323" s="342"/>
      <c r="CA4323" s="342"/>
      <c r="CB4323" s="342"/>
      <c r="CC4323" s="342"/>
      <c r="CD4323" s="342"/>
      <c r="CE4323" s="342"/>
      <c r="CF4323" s="342"/>
      <c r="CG4323" s="342"/>
      <c r="CH4323" s="342"/>
      <c r="CI4323" s="342"/>
      <c r="CJ4323" s="342"/>
      <c r="CK4323" s="342"/>
      <c r="CL4323" s="342"/>
      <c r="CM4323" s="342"/>
      <c r="CN4323" s="342"/>
      <c r="CO4323" s="342"/>
      <c r="CP4323" s="342"/>
      <c r="CQ4323" s="342"/>
      <c r="CR4323" s="342"/>
      <c r="CS4323" s="342"/>
      <c r="CT4323" s="342"/>
      <c r="CU4323" s="342"/>
      <c r="CV4323" s="342"/>
      <c r="CW4323" s="342"/>
      <c r="CX4323" s="342"/>
      <c r="CY4323" s="342"/>
      <c r="CZ4323" s="342"/>
      <c r="DA4323" s="342"/>
      <c r="DB4323" s="342"/>
      <c r="DC4323" s="342"/>
      <c r="DD4323" s="342"/>
      <c r="DE4323" s="342"/>
      <c r="DF4323" s="342"/>
      <c r="DG4323" s="342"/>
      <c r="DH4323" s="342"/>
      <c r="DI4323" s="342"/>
      <c r="DJ4323" s="342"/>
      <c r="DK4323" s="342"/>
      <c r="DL4323" s="342"/>
      <c r="DM4323" s="342"/>
      <c r="DN4323" s="342"/>
      <c r="DO4323" s="342"/>
      <c r="DP4323" s="342"/>
      <c r="DQ4323" s="342"/>
      <c r="DR4323" s="342"/>
      <c r="DS4323" s="342"/>
      <c r="DT4323" s="342"/>
      <c r="DU4323" s="342"/>
      <c r="DV4323" s="342"/>
      <c r="DW4323" s="342"/>
      <c r="DX4323" s="342"/>
      <c r="DY4323" s="342"/>
      <c r="DZ4323" s="342"/>
      <c r="EA4323" s="342"/>
      <c r="EB4323" s="342"/>
      <c r="EC4323" s="342"/>
      <c r="ED4323" s="342"/>
      <c r="EE4323" s="342"/>
      <c r="EF4323" s="342"/>
      <c r="EG4323" s="342"/>
      <c r="EH4323" s="342"/>
      <c r="EI4323" s="342"/>
      <c r="EJ4323" s="342"/>
      <c r="EK4323" s="342"/>
      <c r="EL4323" s="342"/>
      <c r="EM4323" s="342"/>
      <c r="EN4323" s="342"/>
      <c r="EO4323" s="342"/>
      <c r="EP4323" s="342"/>
      <c r="EQ4323" s="342"/>
      <c r="ER4323" s="342"/>
      <c r="ES4323" s="342"/>
      <c r="ET4323" s="342"/>
      <c r="EU4323" s="342"/>
      <c r="EV4323" s="342"/>
      <c r="EW4323" s="342"/>
      <c r="EX4323" s="342"/>
      <c r="EY4323" s="342"/>
      <c r="EZ4323" s="342"/>
      <c r="FA4323" s="342"/>
      <c r="FB4323" s="342"/>
      <c r="FC4323" s="342"/>
      <c r="FD4323" s="342"/>
      <c r="FE4323" s="342"/>
      <c r="FF4323" s="342"/>
      <c r="FG4323" s="342"/>
      <c r="FH4323" s="342"/>
      <c r="FI4323" s="342"/>
      <c r="FJ4323" s="342"/>
      <c r="FK4323" s="342"/>
      <c r="FL4323" s="342"/>
      <c r="FM4323" s="342"/>
      <c r="FN4323" s="342"/>
      <c r="FO4323" s="342"/>
      <c r="FP4323" s="342"/>
      <c r="FQ4323" s="342"/>
      <c r="FR4323" s="342"/>
      <c r="FS4323" s="342"/>
      <c r="FT4323" s="342"/>
      <c r="FU4323" s="342"/>
      <c r="FV4323" s="342"/>
      <c r="FW4323" s="342"/>
      <c r="FX4323" s="342"/>
      <c r="FY4323" s="342"/>
      <c r="FZ4323" s="342"/>
      <c r="GA4323" s="342"/>
      <c r="GB4323" s="342"/>
      <c r="GC4323" s="342"/>
      <c r="GD4323" s="342"/>
      <c r="GE4323" s="342"/>
      <c r="GF4323" s="342"/>
      <c r="GG4323" s="342"/>
      <c r="GH4323" s="342"/>
      <c r="GI4323" s="342"/>
      <c r="GJ4323" s="342"/>
      <c r="GK4323" s="342"/>
      <c r="GL4323" s="342"/>
      <c r="GM4323" s="342"/>
      <c r="GN4323" s="342"/>
      <c r="GO4323" s="342"/>
      <c r="GP4323" s="342"/>
      <c r="GQ4323" s="342"/>
      <c r="GR4323" s="342"/>
      <c r="GS4323" s="342"/>
      <c r="GT4323" s="342"/>
      <c r="GU4323" s="342"/>
      <c r="GV4323" s="342"/>
      <c r="GW4323" s="342"/>
      <c r="GX4323" s="342"/>
      <c r="GY4323" s="342"/>
      <c r="GZ4323" s="342"/>
      <c r="HA4323" s="342"/>
      <c r="HB4323" s="342"/>
      <c r="HC4323" s="342"/>
      <c r="HD4323" s="342"/>
      <c r="HE4323" s="342"/>
      <c r="HF4323" s="342"/>
      <c r="HG4323" s="342"/>
      <c r="HH4323" s="342"/>
      <c r="HI4323" s="342"/>
      <c r="HJ4323" s="342"/>
      <c r="HK4323" s="342"/>
      <c r="HL4323" s="342"/>
      <c r="HM4323" s="342"/>
      <c r="HN4323" s="342"/>
      <c r="HO4323" s="342"/>
      <c r="HP4323" s="342"/>
      <c r="HQ4323" s="342"/>
      <c r="HR4323" s="342"/>
      <c r="HS4323" s="342"/>
      <c r="HT4323" s="342"/>
      <c r="HU4323" s="342"/>
      <c r="HV4323" s="342"/>
      <c r="HW4323" s="342"/>
      <c r="HX4323" s="342"/>
      <c r="HY4323" s="342"/>
      <c r="HZ4323" s="342"/>
      <c r="IA4323" s="342"/>
      <c r="IB4323" s="342"/>
      <c r="IC4323" s="342"/>
      <c r="ID4323" s="342"/>
      <c r="IE4323" s="342"/>
      <c r="IF4323" s="342"/>
      <c r="IG4323" s="342"/>
      <c r="IH4323" s="342"/>
      <c r="II4323" s="342"/>
      <c r="IJ4323" s="342"/>
      <c r="IK4323" s="342"/>
      <c r="IL4323" s="342"/>
      <c r="IM4323" s="342"/>
      <c r="IN4323" s="342"/>
      <c r="IO4323" s="342"/>
      <c r="IP4323" s="342"/>
      <c r="IQ4323" s="342"/>
      <c r="IR4323" s="342"/>
      <c r="IS4323" s="342"/>
      <c r="IT4323" s="342"/>
      <c r="IU4323" s="342"/>
      <c r="IV4323" s="342"/>
      <c r="IW4323" s="342"/>
      <c r="IX4323" s="342"/>
      <c r="IY4323" s="342"/>
      <c r="IZ4323" s="342"/>
      <c r="JA4323" s="342"/>
      <c r="JB4323" s="342"/>
      <c r="JC4323" s="342"/>
      <c r="JD4323" s="342"/>
      <c r="JE4323" s="342"/>
      <c r="JF4323" s="342"/>
      <c r="JG4323" s="342"/>
      <c r="JH4323" s="342"/>
      <c r="JI4323" s="342"/>
      <c r="JJ4323" s="342"/>
      <c r="JK4323" s="342"/>
      <c r="JL4323" s="342"/>
      <c r="JM4323" s="342"/>
      <c r="JN4323" s="342"/>
      <c r="JO4323" s="342"/>
      <c r="JP4323" s="342"/>
      <c r="JQ4323" s="342"/>
      <c r="JR4323" s="342"/>
      <c r="JS4323" s="342"/>
      <c r="JT4323" s="342"/>
      <c r="JU4323" s="342"/>
      <c r="JV4323" s="342"/>
      <c r="JW4323" s="342"/>
      <c r="JX4323" s="342"/>
      <c r="JY4323" s="342"/>
      <c r="JZ4323" s="342"/>
      <c r="KA4323" s="342"/>
      <c r="KB4323" s="342"/>
      <c r="KC4323" s="342"/>
      <c r="KD4323" s="342"/>
      <c r="KE4323" s="342"/>
      <c r="KF4323" s="342"/>
      <c r="KG4323" s="342"/>
      <c r="KH4323" s="342"/>
      <c r="KI4323" s="342"/>
      <c r="KJ4323" s="342"/>
      <c r="KK4323" s="342"/>
      <c r="KL4323" s="342"/>
      <c r="KM4323" s="342"/>
      <c r="KN4323" s="342"/>
      <c r="KO4323" s="342"/>
      <c r="KP4323" s="342"/>
      <c r="KQ4323" s="342"/>
      <c r="KR4323" s="342"/>
      <c r="KS4323" s="342"/>
      <c r="KT4323" s="342"/>
      <c r="KU4323" s="342"/>
      <c r="KV4323" s="342"/>
      <c r="KW4323" s="342"/>
      <c r="KX4323" s="342"/>
      <c r="KY4323" s="342"/>
      <c r="KZ4323" s="342"/>
      <c r="LA4323" s="342"/>
      <c r="LB4323" s="342"/>
      <c r="LC4323" s="342"/>
      <c r="LD4323" s="342"/>
      <c r="LE4323" s="342"/>
      <c r="LF4323" s="342"/>
      <c r="LG4323" s="342"/>
      <c r="LH4323" s="342"/>
      <c r="LI4323" s="342"/>
      <c r="LJ4323" s="342"/>
      <c r="LK4323" s="342"/>
      <c r="LL4323" s="342"/>
      <c r="LM4323" s="342"/>
      <c r="LN4323" s="342"/>
      <c r="LO4323" s="342"/>
      <c r="LP4323" s="342"/>
      <c r="LQ4323" s="342"/>
      <c r="LR4323" s="342"/>
      <c r="LS4323" s="342"/>
      <c r="LT4323" s="342"/>
      <c r="LU4323" s="342"/>
      <c r="LV4323" s="342"/>
      <c r="LW4323" s="342"/>
      <c r="LX4323" s="342"/>
      <c r="LY4323" s="342"/>
      <c r="LZ4323" s="342"/>
      <c r="MA4323" s="342"/>
      <c r="MB4323" s="342"/>
      <c r="MC4323" s="342"/>
      <c r="MD4323" s="342"/>
      <c r="ME4323" s="342"/>
      <c r="MF4323" s="342"/>
      <c r="MG4323" s="342"/>
      <c r="MH4323" s="342"/>
      <c r="MI4323" s="342"/>
      <c r="MJ4323" s="342"/>
      <c r="MK4323" s="342"/>
      <c r="ML4323" s="342"/>
      <c r="MM4323" s="342"/>
      <c r="MN4323" s="342"/>
      <c r="MO4323" s="342"/>
      <c r="MP4323" s="342"/>
      <c r="MQ4323" s="342"/>
      <c r="MR4323" s="342"/>
      <c r="MS4323" s="342"/>
      <c r="MT4323" s="342"/>
      <c r="MU4323" s="342"/>
      <c r="MV4323" s="342"/>
      <c r="MW4323" s="342"/>
      <c r="MX4323" s="342"/>
      <c r="MY4323" s="342"/>
      <c r="MZ4323" s="342"/>
      <c r="NA4323" s="342"/>
      <c r="NB4323" s="342"/>
      <c r="NC4323" s="342"/>
      <c r="ND4323" s="342"/>
      <c r="NE4323" s="342"/>
      <c r="NF4323" s="342"/>
      <c r="NG4323" s="342"/>
      <c r="NH4323" s="342"/>
      <c r="NI4323" s="342"/>
      <c r="NJ4323" s="342"/>
      <c r="NK4323" s="342"/>
      <c r="NL4323" s="342"/>
      <c r="NM4323" s="342"/>
      <c r="NN4323" s="342"/>
      <c r="NO4323" s="342"/>
      <c r="NP4323" s="342"/>
      <c r="NQ4323" s="342"/>
      <c r="NR4323" s="342"/>
      <c r="NS4323" s="342"/>
      <c r="NT4323" s="342"/>
      <c r="NU4323" s="342"/>
      <c r="NV4323" s="342"/>
      <c r="NW4323" s="342"/>
      <c r="NX4323" s="342"/>
      <c r="NY4323" s="342"/>
      <c r="NZ4323" s="342"/>
      <c r="OA4323" s="342"/>
    </row>
    <row r="4324" spans="1:391" s="352" customFormat="1" ht="35.1" customHeight="1" x14ac:dyDescent="0.25">
      <c r="A4324" s="2124">
        <v>1</v>
      </c>
      <c r="B4324" s="1729" t="s">
        <v>2419</v>
      </c>
      <c r="C4324" s="1730"/>
      <c r="D4324" s="1730"/>
      <c r="E4324" s="1730"/>
      <c r="F4324" s="1495">
        <v>2.27</v>
      </c>
      <c r="G4324" s="1495" t="str">
        <f>IF(ISBLANK(H4324),"",IF(H4324="BN",VLOOKUP(B4324,'[4]V. BAHAN'!$B$8:$E$1099,3,FALSE),IFERROR(VLOOKUP(H4324,'[4]III. DAFTAR AHS'!$B$7:$H$872,5,FALSE),"ls")))</f>
        <v xml:space="preserve">m3 </v>
      </c>
      <c r="H4324" s="1495" t="s">
        <v>393</v>
      </c>
      <c r="I4324" s="2064" t="s">
        <v>394</v>
      </c>
      <c r="J4324" s="1486">
        <v>65955.45</v>
      </c>
      <c r="K4324" s="1486">
        <f>J4324*F4324</f>
        <v>149718.87150000001</v>
      </c>
      <c r="L4324" s="1933">
        <f>K4324/$K$4349*100</f>
        <v>3.918098340720636E-4</v>
      </c>
      <c r="M4324" s="1934"/>
      <c r="N4324" s="1934">
        <f>L4324*M4324/100</f>
        <v>0</v>
      </c>
      <c r="O4324" s="1934">
        <f>Q4324-M4324</f>
        <v>0</v>
      </c>
      <c r="P4324" s="1934">
        <f>L4324*O4324/100</f>
        <v>0</v>
      </c>
      <c r="Q4324" s="1934"/>
      <c r="R4324" s="1934">
        <f>L4324*Q4324/100</f>
        <v>0</v>
      </c>
      <c r="S4324" s="1935"/>
      <c r="T4324" s="359">
        <f>'[16]LAP MINGGUAN'!R4324</f>
        <v>0</v>
      </c>
      <c r="U4324" s="359">
        <f t="shared" si="895"/>
        <v>0</v>
      </c>
      <c r="V4324" s="429">
        <f>'[8]RAB '!H4299</f>
        <v>0</v>
      </c>
      <c r="W4324" s="429">
        <f t="shared" si="909"/>
        <v>149718.87150000001</v>
      </c>
    </row>
    <row r="4325" spans="1:391" s="352" customFormat="1" ht="35.1" customHeight="1" x14ac:dyDescent="0.25">
      <c r="A4325" s="2138">
        <f>+A4324+1</f>
        <v>2</v>
      </c>
      <c r="B4325" s="2412" t="s">
        <v>1166</v>
      </c>
      <c r="C4325" s="2134"/>
      <c r="D4325" s="2134"/>
      <c r="E4325" s="2134"/>
      <c r="F4325" s="2397">
        <v>0.69</v>
      </c>
      <c r="G4325" s="2397" t="str">
        <f>IF(ISBLANK(H4325),"",IF(H4325="BN",VLOOKUP(B4325,'[4]V. BAHAN'!$B$8:$E$1099,3,FALSE),IFERROR(VLOOKUP(H4325,'[4]III. DAFTAR AHS'!$B$7:$H$872,5,FALSE),"ls")))</f>
        <v xml:space="preserve">m3 </v>
      </c>
      <c r="H4325" s="2397" t="s">
        <v>1167</v>
      </c>
      <c r="I4325" s="2434" t="s">
        <v>427</v>
      </c>
      <c r="J4325" s="1486">
        <v>72958.371608390124</v>
      </c>
      <c r="K4325" s="1486">
        <f>J4325*F4325</f>
        <v>50341.276409789185</v>
      </c>
      <c r="L4325" s="1933">
        <f>K4325/$K$4349*100</f>
        <v>1.3174162321344634E-4</v>
      </c>
      <c r="M4325" s="2400"/>
      <c r="N4325" s="2400">
        <f>L4325*M4325/100</f>
        <v>0</v>
      </c>
      <c r="O4325" s="2400">
        <f>Q4325-M4325</f>
        <v>0</v>
      </c>
      <c r="P4325" s="2400">
        <f>L4325*O4325/100</f>
        <v>0</v>
      </c>
      <c r="Q4325" s="2400"/>
      <c r="R4325" s="2400">
        <f>L4325*Q4325/100</f>
        <v>0</v>
      </c>
      <c r="S4325" s="2401"/>
      <c r="T4325" s="359">
        <f>'[16]LAP MINGGUAN'!R4325</f>
        <v>0</v>
      </c>
      <c r="U4325" s="359">
        <f t="shared" ref="U4325:U4348" si="910">N4325-T4325</f>
        <v>0</v>
      </c>
      <c r="V4325" s="429">
        <f>'[8]RAB '!H4300</f>
        <v>149718.87150000001</v>
      </c>
      <c r="W4325" s="429">
        <f t="shared" si="909"/>
        <v>-99377.595090210816</v>
      </c>
    </row>
    <row r="4326" spans="1:391" s="352" customFormat="1" ht="35.1" customHeight="1" x14ac:dyDescent="0.25">
      <c r="A4326" s="2138">
        <f>+A4325+1</f>
        <v>3</v>
      </c>
      <c r="B4326" s="2412" t="s">
        <v>2420</v>
      </c>
      <c r="C4326" s="2134"/>
      <c r="D4326" s="2134"/>
      <c r="E4326" s="2134"/>
      <c r="F4326" s="2397">
        <v>6</v>
      </c>
      <c r="G4326" s="2397" t="str">
        <f>IF(ISBLANK(H4326),"",IF(H4326="BN",VLOOKUP(B4326,'[4]V. BAHAN'!$B$8:$E$1099,3,FALSE),IFERROR(VLOOKUP(H4326,'[4]III. DAFTAR AHS'!$B$7:$H$872,5,FALSE),"ls")))</f>
        <v xml:space="preserve">m' </v>
      </c>
      <c r="H4326" s="2397" t="s">
        <v>2421</v>
      </c>
      <c r="I4326" s="2434" t="s">
        <v>2422</v>
      </c>
      <c r="J4326" s="1486">
        <v>317958.4872941277</v>
      </c>
      <c r="K4326" s="1486">
        <f>J4326*F4326</f>
        <v>1907750.9237647662</v>
      </c>
      <c r="L4326" s="1933">
        <f>K4326/$K$4349*100</f>
        <v>4.9925274309264292E-3</v>
      </c>
      <c r="M4326" s="2400"/>
      <c r="N4326" s="2400">
        <f>L4326*M4326/100</f>
        <v>0</v>
      </c>
      <c r="O4326" s="2400">
        <f>Q4326-M4326</f>
        <v>0</v>
      </c>
      <c r="P4326" s="2400">
        <f>L4326*O4326/100</f>
        <v>0</v>
      </c>
      <c r="Q4326" s="2400"/>
      <c r="R4326" s="2400">
        <f>L4326*Q4326/100</f>
        <v>0</v>
      </c>
      <c r="S4326" s="2401"/>
      <c r="T4326" s="359">
        <f>'[16]LAP MINGGUAN'!R4326</f>
        <v>0</v>
      </c>
      <c r="U4326" s="359">
        <f t="shared" si="910"/>
        <v>0</v>
      </c>
      <c r="V4326" s="429">
        <f>'[8]RAB '!H4301</f>
        <v>50341.276409789185</v>
      </c>
      <c r="W4326" s="429">
        <f t="shared" si="909"/>
        <v>1857409.647354977</v>
      </c>
    </row>
    <row r="4327" spans="1:391" s="352" customFormat="1" ht="35.1" customHeight="1" x14ac:dyDescent="0.25">
      <c r="A4327" s="2138">
        <f>+A4326+1</f>
        <v>4</v>
      </c>
      <c r="B4327" s="2412" t="s">
        <v>2423</v>
      </c>
      <c r="C4327" s="2134"/>
      <c r="D4327" s="2134"/>
      <c r="E4327" s="2134"/>
      <c r="F4327" s="2397">
        <v>6.6</v>
      </c>
      <c r="G4327" s="2397" t="str">
        <f>IF(ISBLANK(H4327),"",IF(H4327="BN",VLOOKUP(B4327,'[4]V. BAHAN'!$B$8:$E$1099,3,FALSE),IFERROR(VLOOKUP(H4327,'[4]III. DAFTAR AHS'!$B$7:$H$872,5,FALSE),"ls")))</f>
        <v xml:space="preserve">m1 </v>
      </c>
      <c r="H4327" s="2397" t="s">
        <v>1522</v>
      </c>
      <c r="I4327" s="2434" t="s">
        <v>427</v>
      </c>
      <c r="J4327" s="1486">
        <v>5065.6349270999999</v>
      </c>
      <c r="K4327" s="1486">
        <f>J4327*F4327</f>
        <v>33433.190518859999</v>
      </c>
      <c r="L4327" s="1933">
        <f>K4327/$K$4349*100</f>
        <v>8.7493665283833148E-5</v>
      </c>
      <c r="M4327" s="2400"/>
      <c r="N4327" s="2400">
        <f>L4327*M4327/100</f>
        <v>0</v>
      </c>
      <c r="O4327" s="2400">
        <f>Q4327-M4327</f>
        <v>0</v>
      </c>
      <c r="P4327" s="2400">
        <f>L4327*O4327/100</f>
        <v>0</v>
      </c>
      <c r="Q4327" s="2400"/>
      <c r="R4327" s="2400">
        <f>L4327*Q4327/100</f>
        <v>0</v>
      </c>
      <c r="S4327" s="2401"/>
      <c r="T4327" s="359">
        <f>'[16]LAP MINGGUAN'!R4327</f>
        <v>0</v>
      </c>
      <c r="U4327" s="359">
        <f t="shared" si="910"/>
        <v>0</v>
      </c>
      <c r="V4327" s="429">
        <f>'[8]RAB '!H4302</f>
        <v>1907750.9237647662</v>
      </c>
      <c r="W4327" s="429">
        <f t="shared" si="909"/>
        <v>-1874317.7332459062</v>
      </c>
    </row>
    <row r="4328" spans="1:391" s="352" customFormat="1" ht="35.1" customHeight="1" x14ac:dyDescent="0.25">
      <c r="A4328" s="2138">
        <f>+A4327+1</f>
        <v>5</v>
      </c>
      <c r="B4328" s="2412" t="s">
        <v>2424</v>
      </c>
      <c r="C4328" s="2134"/>
      <c r="D4328" s="2134"/>
      <c r="E4328" s="2134"/>
      <c r="F4328" s="2397">
        <v>6</v>
      </c>
      <c r="G4328" s="2397" t="str">
        <f>IF(ISBLANK(H4328),"",IF(H4328="BN",VLOOKUP(B4328,'[4]V. BAHAN'!$B$8:$E$1099,3,FALSE),IFERROR(VLOOKUP(H4328,'[4]III. DAFTAR AHS'!$B$7:$H$872,5,FALSE),"ls")))</f>
        <v xml:space="preserve">m' </v>
      </c>
      <c r="H4328" s="2397" t="s">
        <v>2425</v>
      </c>
      <c r="I4328" s="2434" t="s">
        <v>2426</v>
      </c>
      <c r="J4328" s="1486">
        <v>258812.06944587501</v>
      </c>
      <c r="K4328" s="1486">
        <f>J4328*F4328</f>
        <v>1552872.41667525</v>
      </c>
      <c r="L4328" s="1933">
        <f>K4328/$K$4349*100</f>
        <v>4.0638209319699163E-3</v>
      </c>
      <c r="M4328" s="2400"/>
      <c r="N4328" s="2400">
        <f>L4328*M4328/100</f>
        <v>0</v>
      </c>
      <c r="O4328" s="2400">
        <f>Q4328-M4328</f>
        <v>0</v>
      </c>
      <c r="P4328" s="2400">
        <f>L4328*O4328/100</f>
        <v>0</v>
      </c>
      <c r="Q4328" s="2400"/>
      <c r="R4328" s="2400">
        <f>L4328*Q4328/100</f>
        <v>0</v>
      </c>
      <c r="S4328" s="2401"/>
      <c r="T4328" s="359">
        <f>'[16]LAP MINGGUAN'!R4328</f>
        <v>0</v>
      </c>
      <c r="U4328" s="359">
        <f t="shared" si="910"/>
        <v>0</v>
      </c>
      <c r="V4328" s="429">
        <f>'[8]RAB '!H4303</f>
        <v>33433.190518859999</v>
      </c>
      <c r="W4328" s="429">
        <f t="shared" si="909"/>
        <v>1519439.22615639</v>
      </c>
    </row>
    <row r="4329" spans="1:391" s="352" customFormat="1" ht="35.1" customHeight="1" thickBot="1" x14ac:dyDescent="0.3">
      <c r="A4329" s="2369"/>
      <c r="B4329" s="2413"/>
      <c r="C4329" s="2387"/>
      <c r="D4329" s="2387"/>
      <c r="E4329" s="2387"/>
      <c r="F4329" s="2375"/>
      <c r="G4329" s="2375" t="str">
        <f>IF(ISBLANK(H4329),"",IF(H4329="BN",VLOOKUP(B4329,#REF!,3,FALSE),IFERROR(VLOOKUP(H4329,#REF!,5,FALSE),"ls")))</f>
        <v/>
      </c>
      <c r="H4329" s="2375"/>
      <c r="I4329" s="2356"/>
      <c r="J4329" s="2357"/>
      <c r="K4329" s="2435"/>
      <c r="L4329" s="460"/>
      <c r="M4329" s="2436"/>
      <c r="N4329" s="2436"/>
      <c r="O4329" s="2436"/>
      <c r="P4329" s="2436"/>
      <c r="Q4329" s="2436"/>
      <c r="R4329" s="2436"/>
      <c r="S4329" s="2437"/>
      <c r="T4329" s="359">
        <f>'[16]LAP MINGGUAN'!R4329</f>
        <v>0</v>
      </c>
      <c r="U4329" s="359">
        <f t="shared" si="910"/>
        <v>0</v>
      </c>
      <c r="V4329" s="429">
        <f>'[8]RAB '!H4304</f>
        <v>1552872.41667525</v>
      </c>
      <c r="W4329" s="429">
        <f t="shared" si="909"/>
        <v>-1552872.41667525</v>
      </c>
    </row>
    <row r="4330" spans="1:391" s="354" customFormat="1" ht="35.1" customHeight="1" thickBot="1" x14ac:dyDescent="0.3">
      <c r="A4330" s="2044" t="s">
        <v>292</v>
      </c>
      <c r="B4330" s="655" t="s">
        <v>201</v>
      </c>
      <c r="C4330" s="656"/>
      <c r="D4330" s="656"/>
      <c r="E4330" s="656"/>
      <c r="F4330" s="425"/>
      <c r="G4330" s="425"/>
      <c r="H4330" s="425"/>
      <c r="I4330" s="425"/>
      <c r="J4330" s="550"/>
      <c r="K4330" s="1976"/>
      <c r="L4330" s="624"/>
      <c r="M4330" s="427"/>
      <c r="N4330" s="427"/>
      <c r="O4330" s="427"/>
      <c r="P4330" s="427"/>
      <c r="Q4330" s="427"/>
      <c r="R4330" s="427"/>
      <c r="S4330" s="428"/>
      <c r="T4330" s="359">
        <f>'[16]LAP MINGGUAN'!R4330</f>
        <v>0</v>
      </c>
      <c r="U4330" s="359">
        <f t="shared" si="910"/>
        <v>0</v>
      </c>
      <c r="V4330" s="429">
        <f>'[8]RAB '!H4305</f>
        <v>0</v>
      </c>
      <c r="W4330" s="429">
        <f t="shared" si="909"/>
        <v>0</v>
      </c>
      <c r="X4330" s="342"/>
      <c r="Y4330" s="342"/>
      <c r="Z4330" s="342"/>
      <c r="AA4330" s="342"/>
      <c r="AB4330" s="342"/>
      <c r="AC4330" s="342"/>
      <c r="AD4330" s="342"/>
      <c r="AE4330" s="342"/>
      <c r="AF4330" s="342"/>
      <c r="AG4330" s="342"/>
      <c r="AH4330" s="342"/>
      <c r="AI4330" s="342"/>
      <c r="AJ4330" s="342"/>
      <c r="AK4330" s="342"/>
      <c r="AL4330" s="342"/>
      <c r="AM4330" s="342"/>
      <c r="AN4330" s="342"/>
      <c r="AO4330" s="342"/>
      <c r="AP4330" s="342"/>
      <c r="AQ4330" s="342"/>
      <c r="AR4330" s="342"/>
      <c r="AS4330" s="342"/>
      <c r="AT4330" s="342"/>
      <c r="AU4330" s="342"/>
      <c r="AV4330" s="342"/>
      <c r="AW4330" s="342"/>
      <c r="AX4330" s="342"/>
      <c r="AY4330" s="342"/>
      <c r="AZ4330" s="342"/>
      <c r="BA4330" s="342"/>
      <c r="BB4330" s="342"/>
      <c r="BC4330" s="342"/>
      <c r="BD4330" s="342"/>
      <c r="BE4330" s="342"/>
      <c r="BF4330" s="342"/>
      <c r="BG4330" s="342"/>
      <c r="BH4330" s="342"/>
      <c r="BI4330" s="342"/>
      <c r="BJ4330" s="342"/>
      <c r="BK4330" s="342"/>
      <c r="BL4330" s="342"/>
      <c r="BM4330" s="342"/>
      <c r="BN4330" s="342"/>
      <c r="BO4330" s="342"/>
      <c r="BP4330" s="342"/>
      <c r="BQ4330" s="342"/>
      <c r="BR4330" s="342"/>
      <c r="BS4330" s="342"/>
      <c r="BT4330" s="342"/>
      <c r="BU4330" s="342"/>
      <c r="BV4330" s="342"/>
      <c r="BW4330" s="342"/>
      <c r="BX4330" s="342"/>
      <c r="BY4330" s="342"/>
      <c r="BZ4330" s="342"/>
      <c r="CA4330" s="342"/>
      <c r="CB4330" s="342"/>
      <c r="CC4330" s="342"/>
      <c r="CD4330" s="342"/>
      <c r="CE4330" s="342"/>
      <c r="CF4330" s="342"/>
      <c r="CG4330" s="342"/>
      <c r="CH4330" s="342"/>
      <c r="CI4330" s="342"/>
      <c r="CJ4330" s="342"/>
      <c r="CK4330" s="342"/>
      <c r="CL4330" s="342"/>
      <c r="CM4330" s="342"/>
      <c r="CN4330" s="342"/>
      <c r="CO4330" s="342"/>
      <c r="CP4330" s="342"/>
      <c r="CQ4330" s="342"/>
      <c r="CR4330" s="342"/>
      <c r="CS4330" s="342"/>
      <c r="CT4330" s="342"/>
      <c r="CU4330" s="342"/>
      <c r="CV4330" s="342"/>
      <c r="CW4330" s="342"/>
      <c r="CX4330" s="342"/>
      <c r="CY4330" s="342"/>
      <c r="CZ4330" s="342"/>
      <c r="DA4330" s="342"/>
      <c r="DB4330" s="342"/>
      <c r="DC4330" s="342"/>
      <c r="DD4330" s="342"/>
      <c r="DE4330" s="342"/>
      <c r="DF4330" s="342"/>
      <c r="DG4330" s="342"/>
      <c r="DH4330" s="342"/>
      <c r="DI4330" s="342"/>
      <c r="DJ4330" s="342"/>
      <c r="DK4330" s="342"/>
      <c r="DL4330" s="342"/>
      <c r="DM4330" s="342"/>
      <c r="DN4330" s="342"/>
      <c r="DO4330" s="342"/>
      <c r="DP4330" s="342"/>
      <c r="DQ4330" s="342"/>
      <c r="DR4330" s="342"/>
      <c r="DS4330" s="342"/>
      <c r="DT4330" s="342"/>
      <c r="DU4330" s="342"/>
      <c r="DV4330" s="342"/>
      <c r="DW4330" s="342"/>
      <c r="DX4330" s="342"/>
      <c r="DY4330" s="342"/>
      <c r="DZ4330" s="342"/>
      <c r="EA4330" s="342"/>
      <c r="EB4330" s="342"/>
      <c r="EC4330" s="342"/>
      <c r="ED4330" s="342"/>
      <c r="EE4330" s="342"/>
      <c r="EF4330" s="342"/>
      <c r="EG4330" s="342"/>
      <c r="EH4330" s="342"/>
      <c r="EI4330" s="342"/>
      <c r="EJ4330" s="342"/>
      <c r="EK4330" s="342"/>
      <c r="EL4330" s="342"/>
      <c r="EM4330" s="342"/>
      <c r="EN4330" s="342"/>
      <c r="EO4330" s="342"/>
      <c r="EP4330" s="342"/>
      <c r="EQ4330" s="342"/>
      <c r="ER4330" s="342"/>
      <c r="ES4330" s="342"/>
      <c r="ET4330" s="342"/>
      <c r="EU4330" s="342"/>
      <c r="EV4330" s="342"/>
      <c r="EW4330" s="342"/>
      <c r="EX4330" s="342"/>
      <c r="EY4330" s="342"/>
      <c r="EZ4330" s="342"/>
      <c r="FA4330" s="342"/>
      <c r="FB4330" s="342"/>
      <c r="FC4330" s="342"/>
      <c r="FD4330" s="342"/>
      <c r="FE4330" s="342"/>
      <c r="FF4330" s="342"/>
      <c r="FG4330" s="342"/>
      <c r="FH4330" s="342"/>
      <c r="FI4330" s="342"/>
      <c r="FJ4330" s="342"/>
      <c r="FK4330" s="342"/>
      <c r="FL4330" s="342"/>
      <c r="FM4330" s="342"/>
      <c r="FN4330" s="342"/>
      <c r="FO4330" s="342"/>
      <c r="FP4330" s="342"/>
      <c r="FQ4330" s="342"/>
      <c r="FR4330" s="342"/>
      <c r="FS4330" s="342"/>
      <c r="FT4330" s="342"/>
      <c r="FU4330" s="342"/>
      <c r="FV4330" s="342"/>
      <c r="FW4330" s="342"/>
      <c r="FX4330" s="342"/>
      <c r="FY4330" s="342"/>
      <c r="FZ4330" s="342"/>
      <c r="GA4330" s="342"/>
      <c r="GB4330" s="342"/>
      <c r="GC4330" s="342"/>
      <c r="GD4330" s="342"/>
      <c r="GE4330" s="342"/>
      <c r="GF4330" s="342"/>
      <c r="GG4330" s="342"/>
      <c r="GH4330" s="342"/>
      <c r="GI4330" s="342"/>
      <c r="GJ4330" s="342"/>
      <c r="GK4330" s="342"/>
      <c r="GL4330" s="342"/>
      <c r="GM4330" s="342"/>
      <c r="GN4330" s="342"/>
      <c r="GO4330" s="342"/>
      <c r="GP4330" s="342"/>
      <c r="GQ4330" s="342"/>
      <c r="GR4330" s="342"/>
      <c r="GS4330" s="342"/>
      <c r="GT4330" s="342"/>
      <c r="GU4330" s="342"/>
      <c r="GV4330" s="342"/>
      <c r="GW4330" s="342"/>
      <c r="GX4330" s="342"/>
      <c r="GY4330" s="342"/>
      <c r="GZ4330" s="342"/>
      <c r="HA4330" s="342"/>
      <c r="HB4330" s="342"/>
      <c r="HC4330" s="342"/>
      <c r="HD4330" s="342"/>
      <c r="HE4330" s="342"/>
      <c r="HF4330" s="342"/>
      <c r="HG4330" s="342"/>
      <c r="HH4330" s="342"/>
      <c r="HI4330" s="342"/>
      <c r="HJ4330" s="342"/>
      <c r="HK4330" s="342"/>
      <c r="HL4330" s="342"/>
      <c r="HM4330" s="342"/>
      <c r="HN4330" s="342"/>
      <c r="HO4330" s="342"/>
      <c r="HP4330" s="342"/>
      <c r="HQ4330" s="342"/>
      <c r="HR4330" s="342"/>
      <c r="HS4330" s="342"/>
      <c r="HT4330" s="342"/>
      <c r="HU4330" s="342"/>
      <c r="HV4330" s="342"/>
      <c r="HW4330" s="342"/>
      <c r="HX4330" s="342"/>
      <c r="HY4330" s="342"/>
      <c r="HZ4330" s="342"/>
      <c r="IA4330" s="342"/>
      <c r="IB4330" s="342"/>
      <c r="IC4330" s="342"/>
      <c r="ID4330" s="342"/>
      <c r="IE4330" s="342"/>
      <c r="IF4330" s="342"/>
      <c r="IG4330" s="342"/>
      <c r="IH4330" s="342"/>
      <c r="II4330" s="342"/>
      <c r="IJ4330" s="342"/>
      <c r="IK4330" s="342"/>
      <c r="IL4330" s="342"/>
      <c r="IM4330" s="342"/>
      <c r="IN4330" s="342"/>
      <c r="IO4330" s="342"/>
      <c r="IP4330" s="342"/>
      <c r="IQ4330" s="342"/>
      <c r="IR4330" s="342"/>
      <c r="IS4330" s="342"/>
      <c r="IT4330" s="342"/>
      <c r="IU4330" s="342"/>
      <c r="IV4330" s="342"/>
      <c r="IW4330" s="342"/>
      <c r="IX4330" s="342"/>
      <c r="IY4330" s="342"/>
      <c r="IZ4330" s="342"/>
      <c r="JA4330" s="342"/>
      <c r="JB4330" s="342"/>
      <c r="JC4330" s="342"/>
      <c r="JD4330" s="342"/>
      <c r="JE4330" s="342"/>
      <c r="JF4330" s="342"/>
      <c r="JG4330" s="342"/>
      <c r="JH4330" s="342"/>
      <c r="JI4330" s="342"/>
      <c r="JJ4330" s="342"/>
      <c r="JK4330" s="342"/>
      <c r="JL4330" s="342"/>
      <c r="JM4330" s="342"/>
      <c r="JN4330" s="342"/>
      <c r="JO4330" s="342"/>
      <c r="JP4330" s="342"/>
      <c r="JQ4330" s="342"/>
      <c r="JR4330" s="342"/>
      <c r="JS4330" s="342"/>
      <c r="JT4330" s="342"/>
      <c r="JU4330" s="342"/>
      <c r="JV4330" s="342"/>
      <c r="JW4330" s="342"/>
      <c r="JX4330" s="342"/>
      <c r="JY4330" s="342"/>
      <c r="JZ4330" s="342"/>
      <c r="KA4330" s="342"/>
      <c r="KB4330" s="342"/>
      <c r="KC4330" s="342"/>
      <c r="KD4330" s="342"/>
      <c r="KE4330" s="342"/>
      <c r="KF4330" s="342"/>
      <c r="KG4330" s="342"/>
      <c r="KH4330" s="342"/>
      <c r="KI4330" s="342"/>
      <c r="KJ4330" s="342"/>
      <c r="KK4330" s="342"/>
      <c r="KL4330" s="342"/>
      <c r="KM4330" s="342"/>
      <c r="KN4330" s="342"/>
      <c r="KO4330" s="342"/>
      <c r="KP4330" s="342"/>
      <c r="KQ4330" s="342"/>
      <c r="KR4330" s="342"/>
      <c r="KS4330" s="342"/>
      <c r="KT4330" s="342"/>
      <c r="KU4330" s="342"/>
      <c r="KV4330" s="342"/>
      <c r="KW4330" s="342"/>
      <c r="KX4330" s="342"/>
      <c r="KY4330" s="342"/>
      <c r="KZ4330" s="342"/>
      <c r="LA4330" s="342"/>
      <c r="LB4330" s="342"/>
      <c r="LC4330" s="342"/>
      <c r="LD4330" s="342"/>
      <c r="LE4330" s="342"/>
      <c r="LF4330" s="342"/>
      <c r="LG4330" s="342"/>
      <c r="LH4330" s="342"/>
      <c r="LI4330" s="342"/>
      <c r="LJ4330" s="342"/>
      <c r="LK4330" s="342"/>
      <c r="LL4330" s="342"/>
      <c r="LM4330" s="342"/>
      <c r="LN4330" s="342"/>
      <c r="LO4330" s="342"/>
      <c r="LP4330" s="342"/>
      <c r="LQ4330" s="342"/>
      <c r="LR4330" s="342"/>
      <c r="LS4330" s="342"/>
      <c r="LT4330" s="342"/>
      <c r="LU4330" s="342"/>
      <c r="LV4330" s="342"/>
      <c r="LW4330" s="342"/>
      <c r="LX4330" s="342"/>
      <c r="LY4330" s="342"/>
      <c r="LZ4330" s="342"/>
      <c r="MA4330" s="342"/>
      <c r="MB4330" s="342"/>
      <c r="MC4330" s="342"/>
      <c r="MD4330" s="342"/>
      <c r="ME4330" s="342"/>
      <c r="MF4330" s="342"/>
      <c r="MG4330" s="342"/>
      <c r="MH4330" s="342"/>
      <c r="MI4330" s="342"/>
      <c r="MJ4330" s="342"/>
      <c r="MK4330" s="342"/>
      <c r="ML4330" s="342"/>
      <c r="MM4330" s="342"/>
      <c r="MN4330" s="342"/>
      <c r="MO4330" s="342"/>
      <c r="MP4330" s="342"/>
      <c r="MQ4330" s="342"/>
      <c r="MR4330" s="342"/>
      <c r="MS4330" s="342"/>
      <c r="MT4330" s="342"/>
      <c r="MU4330" s="342"/>
      <c r="MV4330" s="342"/>
      <c r="MW4330" s="342"/>
      <c r="MX4330" s="342"/>
      <c r="MY4330" s="342"/>
      <c r="MZ4330" s="342"/>
      <c r="NA4330" s="342"/>
      <c r="NB4330" s="342"/>
      <c r="NC4330" s="342"/>
      <c r="ND4330" s="342"/>
      <c r="NE4330" s="342"/>
      <c r="NF4330" s="342"/>
      <c r="NG4330" s="342"/>
      <c r="NH4330" s="342"/>
      <c r="NI4330" s="342"/>
      <c r="NJ4330" s="342"/>
      <c r="NK4330" s="342"/>
      <c r="NL4330" s="342"/>
      <c r="NM4330" s="342"/>
      <c r="NN4330" s="342"/>
      <c r="NO4330" s="342"/>
      <c r="NP4330" s="342"/>
      <c r="NQ4330" s="342"/>
      <c r="NR4330" s="342"/>
      <c r="NS4330" s="342"/>
      <c r="NT4330" s="342"/>
      <c r="NU4330" s="342"/>
      <c r="NV4330" s="342"/>
      <c r="NW4330" s="342"/>
      <c r="NX4330" s="342"/>
      <c r="NY4330" s="342"/>
      <c r="NZ4330" s="342"/>
      <c r="OA4330" s="342"/>
    </row>
    <row r="4331" spans="1:391" s="342" customFormat="1" ht="34.5" customHeight="1" x14ac:dyDescent="0.25">
      <c r="A4331" s="2154"/>
      <c r="B4331" s="2297" t="s">
        <v>431</v>
      </c>
      <c r="C4331" s="2156"/>
      <c r="D4331" s="2156"/>
      <c r="E4331" s="2157"/>
      <c r="F4331" s="1495"/>
      <c r="G4331" s="1453"/>
      <c r="H4331" s="1453"/>
      <c r="I4331" s="1453"/>
      <c r="J4331" s="1454"/>
      <c r="K4331" s="1454"/>
      <c r="L4331" s="1933"/>
      <c r="M4331" s="1934"/>
      <c r="N4331" s="1934"/>
      <c r="O4331" s="1934"/>
      <c r="P4331" s="1934"/>
      <c r="Q4331" s="1934"/>
      <c r="R4331" s="1934"/>
      <c r="S4331" s="1935"/>
      <c r="T4331" s="359">
        <f>'[16]LAP MINGGUAN'!R4331</f>
        <v>0</v>
      </c>
      <c r="U4331" s="359">
        <f t="shared" si="910"/>
        <v>0</v>
      </c>
      <c r="V4331" s="429">
        <f>'[8]RAB '!H4306</f>
        <v>0</v>
      </c>
      <c r="W4331" s="429">
        <f t="shared" si="909"/>
        <v>0</v>
      </c>
    </row>
    <row r="4332" spans="1:391" s="342" customFormat="1" ht="90" customHeight="1" x14ac:dyDescent="0.25">
      <c r="A4332" s="2159"/>
      <c r="B4332" s="2438" t="s">
        <v>1145</v>
      </c>
      <c r="C4332" s="2161"/>
      <c r="D4332" s="2161"/>
      <c r="E4332" s="2162"/>
      <c r="F4332" s="2397"/>
      <c r="G4332" s="2427"/>
      <c r="H4332" s="2427"/>
      <c r="I4332" s="2427"/>
      <c r="J4332" s="2404"/>
      <c r="K4332" s="2404"/>
      <c r="L4332" s="1933"/>
      <c r="M4332" s="2400"/>
      <c r="N4332" s="2400"/>
      <c r="O4332" s="2400"/>
      <c r="P4332" s="2400"/>
      <c r="Q4332" s="2400"/>
      <c r="R4332" s="2400"/>
      <c r="S4332" s="2401"/>
      <c r="T4332" s="359">
        <f>'[16]LAP MINGGUAN'!R4332</f>
        <v>0</v>
      </c>
      <c r="U4332" s="359">
        <f t="shared" si="910"/>
        <v>0</v>
      </c>
      <c r="V4332" s="429">
        <f>'[8]RAB '!H4307</f>
        <v>0</v>
      </c>
      <c r="W4332" s="429">
        <f t="shared" si="909"/>
        <v>0</v>
      </c>
    </row>
    <row r="4333" spans="1:391" s="352" customFormat="1" ht="35.1" customHeight="1" x14ac:dyDescent="0.25">
      <c r="A4333" s="2138">
        <v>1</v>
      </c>
      <c r="B4333" s="2412" t="s">
        <v>2427</v>
      </c>
      <c r="C4333" s="2134"/>
      <c r="D4333" s="2134"/>
      <c r="E4333" s="2134"/>
      <c r="F4333" s="2397">
        <v>2</v>
      </c>
      <c r="G4333" s="2397" t="str">
        <f>IF(ISBLANK(H4333),"",IF(H4333="BN",VLOOKUP(B4333,'[4]V. BAHAN'!$B$8:$E$1099,3,FALSE),IFERROR(VLOOKUP(H4333,'[4]III. DAFTAR AHS'!$B$7:$H$872,5,FALSE),"ls")))</f>
        <v xml:space="preserve">Titik </v>
      </c>
      <c r="H4333" s="2397" t="s">
        <v>1181</v>
      </c>
      <c r="I4333" s="2434" t="s">
        <v>468</v>
      </c>
      <c r="J4333" s="1486">
        <f>VLOOKUP(B4333,'[5] RAB LAMA'!$B$9:$E$5553,4,FALSE)</f>
        <v>198603.35713939875</v>
      </c>
      <c r="K4333" s="1486">
        <f t="shared" ref="K4333:K4339" si="911">J4333*F4333</f>
        <v>397206.7142787975</v>
      </c>
      <c r="L4333" s="1933">
        <f t="shared" ref="L4333:L4339" si="912">K4333/$K$4349*100</f>
        <v>1.0394781583287929E-3</v>
      </c>
      <c r="M4333" s="2400"/>
      <c r="N4333" s="2400">
        <f t="shared" ref="N4333:N4339" si="913">L4333*M4333/100</f>
        <v>0</v>
      </c>
      <c r="O4333" s="2400">
        <f t="shared" ref="O4333:O4339" si="914">Q4333-M4333</f>
        <v>0</v>
      </c>
      <c r="P4333" s="2400">
        <f t="shared" ref="P4333:P4339" si="915">L4333*O4333/100</f>
        <v>0</v>
      </c>
      <c r="Q4333" s="2400"/>
      <c r="R4333" s="2400">
        <f t="shared" ref="R4333:R4339" si="916">L4333*Q4333/100</f>
        <v>0</v>
      </c>
      <c r="S4333" s="2401"/>
      <c r="T4333" s="359">
        <f>'[16]LAP MINGGUAN'!R4333</f>
        <v>0</v>
      </c>
      <c r="U4333" s="359">
        <f t="shared" si="910"/>
        <v>0</v>
      </c>
      <c r="V4333" s="429">
        <f>'[8]RAB '!H4308</f>
        <v>0</v>
      </c>
      <c r="W4333" s="429">
        <f t="shared" si="909"/>
        <v>397206.7142787975</v>
      </c>
    </row>
    <row r="4334" spans="1:391" s="352" customFormat="1" ht="35.1" customHeight="1" x14ac:dyDescent="0.25">
      <c r="A4334" s="2138">
        <f t="shared" ref="A4334:A4339" si="917">+A4333+1</f>
        <v>2</v>
      </c>
      <c r="B4334" s="2412" t="s">
        <v>2251</v>
      </c>
      <c r="C4334" s="2134"/>
      <c r="D4334" s="2134"/>
      <c r="E4334" s="2134"/>
      <c r="F4334" s="2397">
        <v>1</v>
      </c>
      <c r="G4334" s="2397" t="str">
        <f>IF(ISBLANK(H4334),"",IF(H4334="BN",VLOOKUP(B4334,'[4]V. BAHAN'!$B$8:$E$1099,3,FALSE),IFERROR(VLOOKUP(H4334,'[4]III. DAFTAR AHS'!$B$7:$H$872,5,FALSE),"ls")))</f>
        <v xml:space="preserve">Titik </v>
      </c>
      <c r="H4334" s="2397" t="s">
        <v>1183</v>
      </c>
      <c r="I4334" s="2434" t="s">
        <v>1184</v>
      </c>
      <c r="J4334" s="1486">
        <f>VLOOKUP(B4334,'[5] RAB LAMA'!$B$9:$E$5553,4,FALSE)</f>
        <v>278365.65690587222</v>
      </c>
      <c r="K4334" s="1486">
        <f t="shared" si="911"/>
        <v>278365.65690587222</v>
      </c>
      <c r="L4334" s="1933">
        <f t="shared" si="912"/>
        <v>7.2847464552022604E-4</v>
      </c>
      <c r="M4334" s="2400"/>
      <c r="N4334" s="2400">
        <f t="shared" si="913"/>
        <v>0</v>
      </c>
      <c r="O4334" s="2400">
        <f t="shared" si="914"/>
        <v>0</v>
      </c>
      <c r="P4334" s="2400">
        <f t="shared" si="915"/>
        <v>0</v>
      </c>
      <c r="Q4334" s="2400"/>
      <c r="R4334" s="2400">
        <f t="shared" si="916"/>
        <v>0</v>
      </c>
      <c r="S4334" s="2401"/>
      <c r="T4334" s="359">
        <f>'[16]LAP MINGGUAN'!R4334</f>
        <v>0</v>
      </c>
      <c r="U4334" s="359">
        <f t="shared" si="910"/>
        <v>0</v>
      </c>
      <c r="V4334" s="429">
        <f>'[8]RAB '!H4309</f>
        <v>397206.7142787975</v>
      </c>
      <c r="W4334" s="429">
        <f t="shared" si="909"/>
        <v>-118841.05737292528</v>
      </c>
    </row>
    <row r="4335" spans="1:391" s="352" customFormat="1" ht="35.1" customHeight="1" x14ac:dyDescent="0.25">
      <c r="A4335" s="2138">
        <f t="shared" si="917"/>
        <v>3</v>
      </c>
      <c r="B4335" s="2412" t="s">
        <v>2252</v>
      </c>
      <c r="C4335" s="2134"/>
      <c r="D4335" s="2134"/>
      <c r="E4335" s="2134"/>
      <c r="F4335" s="2397">
        <v>2</v>
      </c>
      <c r="G4335" s="2397" t="str">
        <f>IF(ISBLANK(H4335),"",IF(H4335="BN",VLOOKUP(B4335,'[4]V. BAHAN'!$B$8:$E$1099,3,FALSE),IFERROR(VLOOKUP(H4335,'[4]III. DAFTAR AHS'!$B$7:$H$872,5,FALSE),"ls")))</f>
        <v xml:space="preserve">Titik </v>
      </c>
      <c r="H4335" s="2397" t="s">
        <v>2009</v>
      </c>
      <c r="I4335" s="2434" t="s">
        <v>2010</v>
      </c>
      <c r="J4335" s="1486">
        <v>198603.35713939875</v>
      </c>
      <c r="K4335" s="1486">
        <f t="shared" si="911"/>
        <v>397206.7142787975</v>
      </c>
      <c r="L4335" s="1933">
        <f t="shared" si="912"/>
        <v>1.0394781583287929E-3</v>
      </c>
      <c r="M4335" s="2400"/>
      <c r="N4335" s="2400">
        <f t="shared" si="913"/>
        <v>0</v>
      </c>
      <c r="O4335" s="2400">
        <f t="shared" si="914"/>
        <v>0</v>
      </c>
      <c r="P4335" s="2400">
        <f t="shared" si="915"/>
        <v>0</v>
      </c>
      <c r="Q4335" s="2400"/>
      <c r="R4335" s="2400">
        <f t="shared" si="916"/>
        <v>0</v>
      </c>
      <c r="S4335" s="2401"/>
      <c r="T4335" s="359">
        <f>'[16]LAP MINGGUAN'!R4335</f>
        <v>0</v>
      </c>
      <c r="U4335" s="359">
        <f t="shared" si="910"/>
        <v>0</v>
      </c>
      <c r="V4335" s="429">
        <f>'[8]RAB '!H4310</f>
        <v>278365.65690587222</v>
      </c>
      <c r="W4335" s="429">
        <f t="shared" si="909"/>
        <v>118841.05737292528</v>
      </c>
    </row>
    <row r="4336" spans="1:391" s="352" customFormat="1" ht="35.1" customHeight="1" x14ac:dyDescent="0.25">
      <c r="A4336" s="2138">
        <f t="shared" si="917"/>
        <v>4</v>
      </c>
      <c r="B4336" s="2412" t="s">
        <v>1198</v>
      </c>
      <c r="C4336" s="2134"/>
      <c r="D4336" s="2134"/>
      <c r="E4336" s="2134"/>
      <c r="F4336" s="2397">
        <v>2</v>
      </c>
      <c r="G4336" s="2397" t="str">
        <f>IF(ISBLANK(H4336),"",IF(H4336="BN",VLOOKUP(B4336,'[4]V. BAHAN'!$B$8:$E$1099,3,FALSE),IFERROR(VLOOKUP(H4336,'[4]III. DAFTAR AHS'!$B$7:$H$872,5,FALSE),"ls")))</f>
        <v xml:space="preserve">bh </v>
      </c>
      <c r="H4336" s="2397" t="s">
        <v>1201</v>
      </c>
      <c r="I4336" s="2434" t="s">
        <v>468</v>
      </c>
      <c r="J4336" s="1486">
        <f>VLOOKUP(B4336,'[5] RAB LAMA'!$B$9:$E$5553,4,FALSE)</f>
        <v>303933.45860350004</v>
      </c>
      <c r="K4336" s="1486">
        <f t="shared" si="911"/>
        <v>607866.91720700008</v>
      </c>
      <c r="L4336" s="1933">
        <f t="shared" si="912"/>
        <v>1.5907696443515575E-3</v>
      </c>
      <c r="M4336" s="2400"/>
      <c r="N4336" s="2400">
        <f t="shared" si="913"/>
        <v>0</v>
      </c>
      <c r="O4336" s="2400">
        <f t="shared" si="914"/>
        <v>0</v>
      </c>
      <c r="P4336" s="2400">
        <f t="shared" si="915"/>
        <v>0</v>
      </c>
      <c r="Q4336" s="2400"/>
      <c r="R4336" s="2400">
        <f t="shared" si="916"/>
        <v>0</v>
      </c>
      <c r="S4336" s="2401"/>
      <c r="T4336" s="359">
        <f>'[16]LAP MINGGUAN'!R4336</f>
        <v>0</v>
      </c>
      <c r="U4336" s="359">
        <f t="shared" si="910"/>
        <v>0</v>
      </c>
      <c r="V4336" s="429">
        <f>'[8]RAB '!H4311</f>
        <v>397206.7142787975</v>
      </c>
      <c r="W4336" s="429">
        <f t="shared" si="909"/>
        <v>210660.20292820258</v>
      </c>
    </row>
    <row r="4337" spans="1:391" s="352" customFormat="1" ht="35.1" customHeight="1" x14ac:dyDescent="0.25">
      <c r="A4337" s="2138">
        <f t="shared" si="917"/>
        <v>5</v>
      </c>
      <c r="B4337" s="2412" t="s">
        <v>1208</v>
      </c>
      <c r="C4337" s="2134"/>
      <c r="D4337" s="2134"/>
      <c r="E4337" s="2134"/>
      <c r="F4337" s="2397">
        <v>1</v>
      </c>
      <c r="G4337" s="2397" t="str">
        <f>IF(ISBLANK(H4337),"",IF(H4337="BN",VLOOKUP(B4337,'[4]V. BAHAN'!$B$8:$E$1099,3,FALSE),IFERROR(VLOOKUP(H4337,'[4]III. DAFTAR AHS'!$B$7:$H$872,5,FALSE),"ls")))</f>
        <v xml:space="preserve">bh </v>
      </c>
      <c r="H4337" s="2397" t="s">
        <v>1209</v>
      </c>
      <c r="I4337" s="2434" t="s">
        <v>1210</v>
      </c>
      <c r="J4337" s="1486">
        <f>VLOOKUP(B4337,'[5] RAB LAMA'!$B$9:$E$5553,4,FALSE)</f>
        <v>46069.651743499999</v>
      </c>
      <c r="K4337" s="1486">
        <f t="shared" si="911"/>
        <v>46069.651743499999</v>
      </c>
      <c r="L4337" s="1933">
        <f t="shared" si="912"/>
        <v>1.2056290850000488E-4</v>
      </c>
      <c r="M4337" s="2400"/>
      <c r="N4337" s="2400">
        <f t="shared" si="913"/>
        <v>0</v>
      </c>
      <c r="O4337" s="2400">
        <f t="shared" si="914"/>
        <v>0</v>
      </c>
      <c r="P4337" s="2400">
        <f t="shared" si="915"/>
        <v>0</v>
      </c>
      <c r="Q4337" s="2400"/>
      <c r="R4337" s="2400">
        <f t="shared" si="916"/>
        <v>0</v>
      </c>
      <c r="S4337" s="2401"/>
      <c r="T4337" s="359">
        <f>'[16]LAP MINGGUAN'!R4337</f>
        <v>0</v>
      </c>
      <c r="U4337" s="359">
        <f t="shared" si="910"/>
        <v>0</v>
      </c>
      <c r="V4337" s="429">
        <f>'[8]RAB '!H4312</f>
        <v>607866.91720700008</v>
      </c>
      <c r="W4337" s="429">
        <f t="shared" si="909"/>
        <v>-561797.26546350005</v>
      </c>
    </row>
    <row r="4338" spans="1:391" s="352" customFormat="1" ht="35.1" customHeight="1" x14ac:dyDescent="0.25">
      <c r="A4338" s="2138">
        <f t="shared" si="917"/>
        <v>6</v>
      </c>
      <c r="B4338" s="2412" t="s">
        <v>1217</v>
      </c>
      <c r="C4338" s="2134"/>
      <c r="D4338" s="2134"/>
      <c r="E4338" s="2134"/>
      <c r="F4338" s="2397">
        <v>1</v>
      </c>
      <c r="G4338" s="2397" t="str">
        <f>IF(ISBLANK(H4338),"",IF(H4338="BN",VLOOKUP(B4338,'[4]V. BAHAN'!$B$8:$E$1099,3,FALSE),IFERROR(VLOOKUP(H4338,'[4]III. DAFTAR AHS'!$B$7:$H$872,5,FALSE),"ls")))</f>
        <v xml:space="preserve">bh </v>
      </c>
      <c r="H4338" s="2397" t="s">
        <v>1218</v>
      </c>
      <c r="I4338" s="2434" t="s">
        <v>1219</v>
      </c>
      <c r="J4338" s="1486">
        <f>VLOOKUP(B4338,'[5] RAB LAMA'!$B$9:$E$5553,4,FALSE)</f>
        <v>507035.92752516002</v>
      </c>
      <c r="K4338" s="1486">
        <f t="shared" si="911"/>
        <v>507035.92752516002</v>
      </c>
      <c r="L4338" s="1933">
        <f t="shared" si="912"/>
        <v>1.3268979430706423E-3</v>
      </c>
      <c r="M4338" s="2400"/>
      <c r="N4338" s="2400">
        <f t="shared" si="913"/>
        <v>0</v>
      </c>
      <c r="O4338" s="2400">
        <f t="shared" si="914"/>
        <v>0</v>
      </c>
      <c r="P4338" s="2400">
        <f t="shared" si="915"/>
        <v>0</v>
      </c>
      <c r="Q4338" s="2400"/>
      <c r="R4338" s="2400">
        <f t="shared" si="916"/>
        <v>0</v>
      </c>
      <c r="S4338" s="2401"/>
      <c r="T4338" s="359">
        <f>'[16]LAP MINGGUAN'!R4338</f>
        <v>0</v>
      </c>
      <c r="U4338" s="359">
        <f t="shared" si="910"/>
        <v>0</v>
      </c>
      <c r="V4338" s="429">
        <f>'[8]RAB '!H4313</f>
        <v>46069.651743499999</v>
      </c>
      <c r="W4338" s="429">
        <f t="shared" si="909"/>
        <v>460966.27578165999</v>
      </c>
    </row>
    <row r="4339" spans="1:391" s="352" customFormat="1" ht="35.1" customHeight="1" x14ac:dyDescent="0.25">
      <c r="A4339" s="2138">
        <f t="shared" si="917"/>
        <v>7</v>
      </c>
      <c r="B4339" s="2412" t="s">
        <v>2404</v>
      </c>
      <c r="C4339" s="2134"/>
      <c r="D4339" s="2134"/>
      <c r="E4339" s="2134"/>
      <c r="F4339" s="2397">
        <v>2</v>
      </c>
      <c r="G4339" s="2397" t="str">
        <f>IF(ISBLANK(H4339),"",IF(H4339="BN",VLOOKUP(B4339,'[4]V. BAHAN'!$B$8:$E$1099,3,FALSE),IFERROR(VLOOKUP(H4339,'[4]III. DAFTAR AHS'!$B$7:$H$872,5,FALSE),"ls")))</f>
        <v xml:space="preserve">unit </v>
      </c>
      <c r="H4339" s="2397" t="s">
        <v>2254</v>
      </c>
      <c r="I4339" s="2434" t="s">
        <v>468</v>
      </c>
      <c r="J4339" s="1486">
        <f>VLOOKUP(B4339,'[5] RAB LAMA'!$B$9:$E$5553,4,FALSE)</f>
        <v>1077936.4903835</v>
      </c>
      <c r="K4339" s="1486">
        <f t="shared" si="911"/>
        <v>2155872.980767</v>
      </c>
      <c r="L4339" s="1933">
        <f t="shared" si="912"/>
        <v>5.641855474944342E-3</v>
      </c>
      <c r="M4339" s="2400"/>
      <c r="N4339" s="2400">
        <f t="shared" si="913"/>
        <v>0</v>
      </c>
      <c r="O4339" s="2400">
        <f t="shared" si="914"/>
        <v>0</v>
      </c>
      <c r="P4339" s="2400">
        <f t="shared" si="915"/>
        <v>0</v>
      </c>
      <c r="Q4339" s="2400"/>
      <c r="R4339" s="2400">
        <f t="shared" si="916"/>
        <v>0</v>
      </c>
      <c r="S4339" s="2401"/>
      <c r="T4339" s="359">
        <f>'[16]LAP MINGGUAN'!R4339</f>
        <v>0</v>
      </c>
      <c r="U4339" s="359">
        <f t="shared" si="910"/>
        <v>0</v>
      </c>
      <c r="V4339" s="429">
        <f>'[8]RAB '!H4314</f>
        <v>507035.92752516002</v>
      </c>
      <c r="W4339" s="429">
        <f t="shared" si="909"/>
        <v>1648837.0532418401</v>
      </c>
    </row>
    <row r="4340" spans="1:391" s="352" customFormat="1" ht="34.5" customHeight="1" thickBot="1" x14ac:dyDescent="0.3">
      <c r="A4340" s="2369"/>
      <c r="B4340" s="2413"/>
      <c r="C4340" s="2387"/>
      <c r="D4340" s="2387"/>
      <c r="E4340" s="2387"/>
      <c r="F4340" s="2375"/>
      <c r="G4340" s="2375" t="str">
        <f>IF(ISBLANK(H4340),"",IF(H4340="BN",VLOOKUP(B4340,#REF!,3,FALSE),IFERROR(VLOOKUP(H4340,#REF!,5,FALSE),"ls")))</f>
        <v/>
      </c>
      <c r="H4340" s="2375"/>
      <c r="I4340" s="2356" t="s">
        <v>243</v>
      </c>
      <c r="J4340" s="2357"/>
      <c r="K4340" s="2435"/>
      <c r="L4340" s="460"/>
      <c r="M4340" s="2359"/>
      <c r="N4340" s="2359"/>
      <c r="O4340" s="2359"/>
      <c r="P4340" s="2359"/>
      <c r="Q4340" s="2359"/>
      <c r="R4340" s="2359"/>
      <c r="S4340" s="2360"/>
      <c r="T4340" s="359">
        <f>'[16]LAP MINGGUAN'!R4340</f>
        <v>0</v>
      </c>
      <c r="U4340" s="359">
        <f t="shared" si="910"/>
        <v>0</v>
      </c>
      <c r="V4340" s="429">
        <f>'[8]RAB '!H4315</f>
        <v>2155872.980767</v>
      </c>
      <c r="W4340" s="429">
        <f t="shared" si="909"/>
        <v>-2155872.980767</v>
      </c>
    </row>
    <row r="4341" spans="1:391" s="1240" customFormat="1" ht="35.1" customHeight="1" thickBot="1" x14ac:dyDescent="0.3">
      <c r="A4341" s="2439"/>
      <c r="B4341" s="1237" t="s">
        <v>209</v>
      </c>
      <c r="C4341" s="1237"/>
      <c r="D4341" s="1237"/>
      <c r="E4341" s="1237"/>
      <c r="F4341" s="623"/>
      <c r="G4341" s="623" t="str">
        <f>IF(ISBLANK(H4341),"",IF(H4341="BN",VLOOKUP(B4341,#REF!,3,FALSE),IFERROR(VLOOKUP(H4341,#REF!,5,FALSE),"ls")))</f>
        <v/>
      </c>
      <c r="H4341" s="623"/>
      <c r="I4341" s="623" t="s">
        <v>243</v>
      </c>
      <c r="J4341" s="623"/>
      <c r="K4341" s="2000"/>
      <c r="L4341" s="624"/>
      <c r="M4341" s="1238"/>
      <c r="N4341" s="1238"/>
      <c r="O4341" s="1238"/>
      <c r="P4341" s="1238"/>
      <c r="Q4341" s="1238"/>
      <c r="R4341" s="1238"/>
      <c r="S4341" s="1239"/>
      <c r="T4341" s="359">
        <f>'[16]LAP MINGGUAN'!R4341</f>
        <v>0</v>
      </c>
      <c r="U4341" s="359">
        <f t="shared" si="910"/>
        <v>0</v>
      </c>
      <c r="V4341" s="429">
        <f>'[8]RAB '!H4316</f>
        <v>0</v>
      </c>
      <c r="W4341" s="429">
        <f t="shared" si="909"/>
        <v>0</v>
      </c>
      <c r="X4341" s="352"/>
      <c r="Y4341" s="352"/>
      <c r="Z4341" s="352"/>
      <c r="AA4341" s="352"/>
      <c r="AB4341" s="352"/>
      <c r="AC4341" s="352"/>
      <c r="AD4341" s="352"/>
      <c r="AE4341" s="352"/>
      <c r="AF4341" s="352"/>
      <c r="AG4341" s="352"/>
      <c r="AH4341" s="352"/>
      <c r="AI4341" s="352"/>
      <c r="AJ4341" s="352"/>
      <c r="AK4341" s="352"/>
      <c r="AL4341" s="352"/>
      <c r="AM4341" s="352"/>
      <c r="AN4341" s="352"/>
      <c r="AO4341" s="352"/>
      <c r="AP4341" s="352"/>
      <c r="AQ4341" s="352"/>
      <c r="AR4341" s="352"/>
      <c r="AS4341" s="352"/>
      <c r="AT4341" s="352"/>
      <c r="AU4341" s="352"/>
      <c r="AV4341" s="352"/>
      <c r="AW4341" s="352"/>
      <c r="AX4341" s="352"/>
      <c r="AY4341" s="352"/>
      <c r="AZ4341" s="352"/>
      <c r="BA4341" s="352"/>
      <c r="BB4341" s="352"/>
      <c r="BC4341" s="352"/>
      <c r="BD4341" s="352"/>
      <c r="BE4341" s="352"/>
      <c r="BF4341" s="352"/>
      <c r="BG4341" s="352"/>
      <c r="BH4341" s="352"/>
      <c r="BI4341" s="352"/>
      <c r="BJ4341" s="352"/>
      <c r="BK4341" s="352"/>
      <c r="BL4341" s="352"/>
      <c r="BM4341" s="352"/>
      <c r="BN4341" s="352"/>
      <c r="BO4341" s="352"/>
      <c r="BP4341" s="352"/>
      <c r="BQ4341" s="352"/>
      <c r="BR4341" s="352"/>
      <c r="BS4341" s="352"/>
      <c r="BT4341" s="352"/>
      <c r="BU4341" s="352"/>
      <c r="BV4341" s="352"/>
      <c r="BW4341" s="352"/>
      <c r="BX4341" s="352"/>
      <c r="BY4341" s="352"/>
      <c r="BZ4341" s="352"/>
      <c r="CA4341" s="352"/>
      <c r="CB4341" s="352"/>
      <c r="CC4341" s="352"/>
      <c r="CD4341" s="352"/>
      <c r="CE4341" s="352"/>
      <c r="CF4341" s="352"/>
      <c r="CG4341" s="352"/>
      <c r="CH4341" s="352"/>
      <c r="CI4341" s="352"/>
      <c r="CJ4341" s="352"/>
      <c r="CK4341" s="352"/>
      <c r="CL4341" s="352"/>
      <c r="CM4341" s="352"/>
      <c r="CN4341" s="352"/>
      <c r="CO4341" s="352"/>
      <c r="CP4341" s="352"/>
      <c r="CQ4341" s="352"/>
      <c r="CR4341" s="352"/>
      <c r="CS4341" s="352"/>
      <c r="CT4341" s="352"/>
      <c r="CU4341" s="352"/>
      <c r="CV4341" s="352"/>
      <c r="CW4341" s="352"/>
      <c r="CX4341" s="352"/>
      <c r="CY4341" s="352"/>
      <c r="CZ4341" s="352"/>
      <c r="DA4341" s="352"/>
      <c r="DB4341" s="352"/>
      <c r="DC4341" s="352"/>
      <c r="DD4341" s="352"/>
      <c r="DE4341" s="352"/>
      <c r="DF4341" s="352"/>
      <c r="DG4341" s="352"/>
      <c r="DH4341" s="352"/>
      <c r="DI4341" s="352"/>
      <c r="DJ4341" s="352"/>
      <c r="DK4341" s="352"/>
      <c r="DL4341" s="352"/>
      <c r="DM4341" s="352"/>
      <c r="DN4341" s="352"/>
      <c r="DO4341" s="352"/>
      <c r="DP4341" s="352"/>
      <c r="DQ4341" s="352"/>
      <c r="DR4341" s="352"/>
      <c r="DS4341" s="352"/>
      <c r="DT4341" s="352"/>
      <c r="DU4341" s="352"/>
      <c r="DV4341" s="352"/>
      <c r="DW4341" s="352"/>
      <c r="DX4341" s="352"/>
      <c r="DY4341" s="352"/>
      <c r="DZ4341" s="352"/>
      <c r="EA4341" s="352"/>
      <c r="EB4341" s="352"/>
      <c r="EC4341" s="352"/>
      <c r="ED4341" s="352"/>
      <c r="EE4341" s="352"/>
      <c r="EF4341" s="352"/>
      <c r="EG4341" s="352"/>
      <c r="EH4341" s="352"/>
      <c r="EI4341" s="352"/>
      <c r="EJ4341" s="352"/>
      <c r="EK4341" s="352"/>
      <c r="EL4341" s="352"/>
      <c r="EM4341" s="352"/>
      <c r="EN4341" s="352"/>
      <c r="EO4341" s="352"/>
      <c r="EP4341" s="352"/>
      <c r="EQ4341" s="352"/>
      <c r="ER4341" s="352"/>
      <c r="ES4341" s="352"/>
      <c r="ET4341" s="352"/>
      <c r="EU4341" s="352"/>
      <c r="EV4341" s="352"/>
      <c r="EW4341" s="352"/>
      <c r="EX4341" s="352"/>
      <c r="EY4341" s="352"/>
      <c r="EZ4341" s="352"/>
      <c r="FA4341" s="352"/>
      <c r="FB4341" s="352"/>
      <c r="FC4341" s="352"/>
      <c r="FD4341" s="352"/>
      <c r="FE4341" s="352"/>
      <c r="FF4341" s="352"/>
      <c r="FG4341" s="352"/>
      <c r="FH4341" s="352"/>
      <c r="FI4341" s="352"/>
      <c r="FJ4341" s="352"/>
      <c r="FK4341" s="352"/>
      <c r="FL4341" s="352"/>
      <c r="FM4341" s="352"/>
      <c r="FN4341" s="352"/>
      <c r="FO4341" s="352"/>
      <c r="FP4341" s="352"/>
      <c r="FQ4341" s="352"/>
      <c r="FR4341" s="352"/>
      <c r="FS4341" s="352"/>
      <c r="FT4341" s="352"/>
      <c r="FU4341" s="352"/>
      <c r="FV4341" s="352"/>
      <c r="FW4341" s="352"/>
      <c r="FX4341" s="352"/>
      <c r="FY4341" s="352"/>
      <c r="FZ4341" s="352"/>
      <c r="GA4341" s="352"/>
      <c r="GB4341" s="352"/>
      <c r="GC4341" s="352"/>
      <c r="GD4341" s="352"/>
      <c r="GE4341" s="352"/>
      <c r="GF4341" s="352"/>
      <c r="GG4341" s="352"/>
      <c r="GH4341" s="352"/>
      <c r="GI4341" s="352"/>
      <c r="GJ4341" s="352"/>
      <c r="GK4341" s="352"/>
      <c r="GL4341" s="352"/>
      <c r="GM4341" s="352"/>
      <c r="GN4341" s="352"/>
      <c r="GO4341" s="352"/>
      <c r="GP4341" s="352"/>
      <c r="GQ4341" s="352"/>
      <c r="GR4341" s="352"/>
      <c r="GS4341" s="352"/>
      <c r="GT4341" s="352"/>
      <c r="GU4341" s="352"/>
      <c r="GV4341" s="352"/>
      <c r="GW4341" s="352"/>
      <c r="GX4341" s="352"/>
      <c r="GY4341" s="352"/>
      <c r="GZ4341" s="352"/>
      <c r="HA4341" s="352"/>
      <c r="HB4341" s="352"/>
      <c r="HC4341" s="352"/>
      <c r="HD4341" s="352"/>
      <c r="HE4341" s="352"/>
      <c r="HF4341" s="352"/>
      <c r="HG4341" s="352"/>
      <c r="HH4341" s="352"/>
      <c r="HI4341" s="352"/>
      <c r="HJ4341" s="352"/>
      <c r="HK4341" s="352"/>
      <c r="HL4341" s="352"/>
      <c r="HM4341" s="352"/>
      <c r="HN4341" s="352"/>
      <c r="HO4341" s="352"/>
      <c r="HP4341" s="352"/>
      <c r="HQ4341" s="352"/>
      <c r="HR4341" s="352"/>
      <c r="HS4341" s="352"/>
      <c r="HT4341" s="352"/>
      <c r="HU4341" s="352"/>
      <c r="HV4341" s="352"/>
      <c r="HW4341" s="352"/>
      <c r="HX4341" s="352"/>
      <c r="HY4341" s="352"/>
      <c r="HZ4341" s="352"/>
      <c r="IA4341" s="352"/>
      <c r="IB4341" s="352"/>
      <c r="IC4341" s="352"/>
      <c r="ID4341" s="352"/>
      <c r="IE4341" s="352"/>
      <c r="IF4341" s="352"/>
      <c r="IG4341" s="352"/>
      <c r="IH4341" s="352"/>
      <c r="II4341" s="352"/>
      <c r="IJ4341" s="352"/>
      <c r="IK4341" s="352"/>
      <c r="IL4341" s="352"/>
      <c r="IM4341" s="352"/>
      <c r="IN4341" s="352"/>
      <c r="IO4341" s="352"/>
      <c r="IP4341" s="352"/>
      <c r="IQ4341" s="352"/>
      <c r="IR4341" s="352"/>
      <c r="IS4341" s="352"/>
      <c r="IT4341" s="352"/>
      <c r="IU4341" s="352"/>
      <c r="IV4341" s="352"/>
      <c r="IW4341" s="352"/>
      <c r="IX4341" s="352"/>
      <c r="IY4341" s="352"/>
      <c r="IZ4341" s="352"/>
      <c r="JA4341" s="352"/>
      <c r="JB4341" s="352"/>
      <c r="JC4341" s="352"/>
      <c r="JD4341" s="352"/>
      <c r="JE4341" s="352"/>
      <c r="JF4341" s="352"/>
      <c r="JG4341" s="352"/>
      <c r="JH4341" s="352"/>
      <c r="JI4341" s="352"/>
      <c r="JJ4341" s="352"/>
      <c r="JK4341" s="352"/>
      <c r="JL4341" s="352"/>
      <c r="JM4341" s="352"/>
      <c r="JN4341" s="352"/>
      <c r="JO4341" s="352"/>
      <c r="JP4341" s="352"/>
      <c r="JQ4341" s="352"/>
      <c r="JR4341" s="352"/>
      <c r="JS4341" s="352"/>
      <c r="JT4341" s="352"/>
      <c r="JU4341" s="352"/>
      <c r="JV4341" s="352"/>
      <c r="JW4341" s="352"/>
      <c r="JX4341" s="352"/>
      <c r="JY4341" s="352"/>
      <c r="JZ4341" s="352"/>
      <c r="KA4341" s="352"/>
      <c r="KB4341" s="352"/>
      <c r="KC4341" s="352"/>
      <c r="KD4341" s="352"/>
      <c r="KE4341" s="352"/>
      <c r="KF4341" s="352"/>
      <c r="KG4341" s="352"/>
      <c r="KH4341" s="352"/>
      <c r="KI4341" s="352"/>
      <c r="KJ4341" s="352"/>
      <c r="KK4341" s="352"/>
      <c r="KL4341" s="352"/>
      <c r="KM4341" s="352"/>
      <c r="KN4341" s="352"/>
      <c r="KO4341" s="352"/>
      <c r="KP4341" s="352"/>
      <c r="KQ4341" s="352"/>
      <c r="KR4341" s="352"/>
      <c r="KS4341" s="352"/>
      <c r="KT4341" s="352"/>
      <c r="KU4341" s="352"/>
      <c r="KV4341" s="352"/>
      <c r="KW4341" s="352"/>
      <c r="KX4341" s="352"/>
      <c r="KY4341" s="352"/>
      <c r="KZ4341" s="352"/>
      <c r="LA4341" s="352"/>
      <c r="LB4341" s="352"/>
      <c r="LC4341" s="352"/>
      <c r="LD4341" s="352"/>
      <c r="LE4341" s="352"/>
      <c r="LF4341" s="352"/>
      <c r="LG4341" s="352"/>
      <c r="LH4341" s="352"/>
      <c r="LI4341" s="352"/>
      <c r="LJ4341" s="352"/>
      <c r="LK4341" s="352"/>
      <c r="LL4341" s="352"/>
      <c r="LM4341" s="352"/>
      <c r="LN4341" s="352"/>
      <c r="LO4341" s="352"/>
      <c r="LP4341" s="352"/>
      <c r="LQ4341" s="352"/>
      <c r="LR4341" s="352"/>
      <c r="LS4341" s="352"/>
      <c r="LT4341" s="352"/>
      <c r="LU4341" s="352"/>
      <c r="LV4341" s="352"/>
      <c r="LW4341" s="352"/>
      <c r="LX4341" s="352"/>
      <c r="LY4341" s="352"/>
      <c r="LZ4341" s="352"/>
      <c r="MA4341" s="352"/>
      <c r="MB4341" s="352"/>
      <c r="MC4341" s="352"/>
      <c r="MD4341" s="352"/>
      <c r="ME4341" s="352"/>
      <c r="MF4341" s="352"/>
      <c r="MG4341" s="352"/>
      <c r="MH4341" s="352"/>
      <c r="MI4341" s="352"/>
      <c r="MJ4341" s="352"/>
      <c r="MK4341" s="352"/>
      <c r="ML4341" s="352"/>
      <c r="MM4341" s="352"/>
      <c r="MN4341" s="352"/>
      <c r="MO4341" s="352"/>
      <c r="MP4341" s="352"/>
      <c r="MQ4341" s="352"/>
      <c r="MR4341" s="352"/>
      <c r="MS4341" s="352"/>
      <c r="MT4341" s="352"/>
      <c r="MU4341" s="352"/>
      <c r="MV4341" s="352"/>
      <c r="MW4341" s="352"/>
      <c r="MX4341" s="352"/>
      <c r="MY4341" s="352"/>
      <c r="MZ4341" s="352"/>
      <c r="NA4341" s="352"/>
      <c r="NB4341" s="352"/>
      <c r="NC4341" s="352"/>
      <c r="ND4341" s="352"/>
      <c r="NE4341" s="352"/>
      <c r="NF4341" s="352"/>
      <c r="NG4341" s="352"/>
      <c r="NH4341" s="352"/>
      <c r="NI4341" s="352"/>
      <c r="NJ4341" s="352"/>
      <c r="NK4341" s="352"/>
      <c r="NL4341" s="352"/>
      <c r="NM4341" s="352"/>
      <c r="NN4341" s="352"/>
      <c r="NO4341" s="352"/>
      <c r="NP4341" s="352"/>
      <c r="NQ4341" s="352"/>
      <c r="NR4341" s="352"/>
      <c r="NS4341" s="352"/>
      <c r="NT4341" s="352"/>
      <c r="NU4341" s="352"/>
      <c r="NV4341" s="352"/>
      <c r="NW4341" s="352"/>
      <c r="NX4341" s="352"/>
      <c r="NY4341" s="352"/>
      <c r="NZ4341" s="352"/>
      <c r="OA4341" s="352"/>
    </row>
    <row r="4342" spans="1:391" s="352" customFormat="1" ht="35.1" customHeight="1" x14ac:dyDescent="0.25">
      <c r="A4342" s="2046">
        <v>1</v>
      </c>
      <c r="B4342" s="1729" t="s">
        <v>2428</v>
      </c>
      <c r="C4342" s="1730"/>
      <c r="D4342" s="1730"/>
      <c r="E4342" s="1730"/>
      <c r="F4342" s="1495">
        <v>105000</v>
      </c>
      <c r="G4342" s="1495" t="str">
        <f>IF(ISBLANK(H4342),"",IF(H4342="BN",VLOOKUP(B4342,'[4]V. BAHAN'!$B$8:$E$1099,3,FALSE),IFERROR(VLOOKUP(H4342,'[4]III. DAFTAR AHS'!$B$7:$H$872,5,FALSE),"ls")))</f>
        <v>VA</v>
      </c>
      <c r="H4342" s="1495" t="s">
        <v>365</v>
      </c>
      <c r="I4342" s="2064" t="s">
        <v>366</v>
      </c>
      <c r="J4342" s="1486">
        <f>VLOOKUP(B4342,'[5] RAB LAMA'!$B$9:$E$5553,4,FALSE)</f>
        <v>427.90556434324998</v>
      </c>
      <c r="K4342" s="1486">
        <f>J4342*F4342</f>
        <v>44930084.256041251</v>
      </c>
      <c r="L4342" s="1933">
        <f>K4342/$K$4349*100</f>
        <v>0.11758069427609437</v>
      </c>
      <c r="M4342" s="1568"/>
      <c r="N4342" s="1568">
        <f>L4342*M4342/100</f>
        <v>0</v>
      </c>
      <c r="O4342" s="1568">
        <f>Q4342-M4342</f>
        <v>0</v>
      </c>
      <c r="P4342" s="1568">
        <f>L4342*O4342/100</f>
        <v>0</v>
      </c>
      <c r="Q4342" s="1568"/>
      <c r="R4342" s="1568">
        <f>L4342*Q4342/100</f>
        <v>0</v>
      </c>
      <c r="S4342" s="1569"/>
      <c r="T4342" s="359">
        <f>'[16]LAP MINGGUAN'!R4342</f>
        <v>0</v>
      </c>
      <c r="U4342" s="359">
        <f t="shared" si="910"/>
        <v>0</v>
      </c>
      <c r="V4342" s="429">
        <f>'[8]RAB '!H4317</f>
        <v>0</v>
      </c>
      <c r="W4342" s="429">
        <f t="shared" si="909"/>
        <v>44930084.256041251</v>
      </c>
    </row>
    <row r="4343" spans="1:391" s="352" customFormat="1" ht="35.1" customHeight="1" x14ac:dyDescent="0.25">
      <c r="A4343" s="2277">
        <f>+A4342+1</f>
        <v>2</v>
      </c>
      <c r="B4343" s="2412" t="s">
        <v>2429</v>
      </c>
      <c r="C4343" s="2134"/>
      <c r="D4343" s="2134"/>
      <c r="E4343" s="2134"/>
      <c r="F4343" s="2397">
        <v>105000</v>
      </c>
      <c r="G4343" s="2397" t="str">
        <f>IF(ISBLANK(H4343),"",IF(H4343="BN",VLOOKUP(B4343,'[4]V. BAHAN'!$B$8:$E$1099,3,FALSE),IFERROR(VLOOKUP(H4343,'[4]III. DAFTAR AHS'!$B$7:$H$872,5,FALSE),"ls")))</f>
        <v>VA</v>
      </c>
      <c r="H4343" s="2397" t="s">
        <v>365</v>
      </c>
      <c r="I4343" s="2434" t="s">
        <v>366</v>
      </c>
      <c r="J4343" s="1486">
        <f>VLOOKUP(B4343,'[5] RAB LAMA'!$B$9:$E$5553,4,FALSE)</f>
        <v>135.62775414999999</v>
      </c>
      <c r="K4343" s="1486">
        <f>J4343*F4343</f>
        <v>14240914.185749998</v>
      </c>
      <c r="L4343" s="1933">
        <f>K4343/$K$4349*100</f>
        <v>3.7268048898920561E-2</v>
      </c>
      <c r="M4343" s="2400"/>
      <c r="N4343" s="2400">
        <f>L4343*M4343/100</f>
        <v>0</v>
      </c>
      <c r="O4343" s="2400">
        <f>Q4343-M4343</f>
        <v>0</v>
      </c>
      <c r="P4343" s="2400">
        <f>L4343*O4343/100</f>
        <v>0</v>
      </c>
      <c r="Q4343" s="2400"/>
      <c r="R4343" s="2400">
        <f>L4343*Q4343/100</f>
        <v>0</v>
      </c>
      <c r="S4343" s="2401"/>
      <c r="T4343" s="359">
        <f>'[16]LAP MINGGUAN'!R4343</f>
        <v>0</v>
      </c>
      <c r="U4343" s="359">
        <f t="shared" si="910"/>
        <v>0</v>
      </c>
      <c r="V4343" s="429">
        <f>'[8]RAB '!H4318</f>
        <v>44930084.256041251</v>
      </c>
      <c r="W4343" s="429">
        <f t="shared" si="909"/>
        <v>-30689170.070291251</v>
      </c>
    </row>
    <row r="4344" spans="1:391" s="352" customFormat="1" ht="35.1" customHeight="1" x14ac:dyDescent="0.25">
      <c r="A4344" s="2277">
        <f>+A4343+1</f>
        <v>3</v>
      </c>
      <c r="B4344" s="2412" t="s">
        <v>2430</v>
      </c>
      <c r="C4344" s="2134"/>
      <c r="D4344" s="2134"/>
      <c r="E4344" s="2134"/>
      <c r="F4344" s="2397">
        <v>1</v>
      </c>
      <c r="G4344" s="2397" t="str">
        <f>IF(ISBLANK(H4344),"",IF(H4344="BN",VLOOKUP(B4344,'[4]V. BAHAN'!$B$8:$E$1099,3,FALSE),IFERROR(VLOOKUP(H4344,'[4]III. DAFTAR AHS'!$B$7:$H$872,5,FALSE),"ls")))</f>
        <v>pkt</v>
      </c>
      <c r="H4344" s="2397" t="s">
        <v>365</v>
      </c>
      <c r="I4344" s="2434" t="s">
        <v>366</v>
      </c>
      <c r="J4344" s="1486">
        <f>VLOOKUP(B4344,'[5] RAB LAMA'!$B$9:$E$5553,4,FALSE)</f>
        <v>11291010.5329875</v>
      </c>
      <c r="K4344" s="1486">
        <f>J4344*F4344</f>
        <v>11291010.5329875</v>
      </c>
      <c r="L4344" s="1933">
        <f>K4344/$K$4349*100</f>
        <v>2.9548238769858445E-2</v>
      </c>
      <c r="M4344" s="2400"/>
      <c r="N4344" s="2400">
        <f>L4344*M4344/100</f>
        <v>0</v>
      </c>
      <c r="O4344" s="2400">
        <f>Q4344-M4344</f>
        <v>0</v>
      </c>
      <c r="P4344" s="2400">
        <f>L4344*O4344/100</f>
        <v>0</v>
      </c>
      <c r="Q4344" s="2400"/>
      <c r="R4344" s="2400">
        <f>L4344*Q4344/100</f>
        <v>0</v>
      </c>
      <c r="S4344" s="2401"/>
      <c r="T4344" s="359">
        <f>'[16]LAP MINGGUAN'!R4344</f>
        <v>0</v>
      </c>
      <c r="U4344" s="359">
        <f t="shared" si="910"/>
        <v>0</v>
      </c>
      <c r="V4344" s="429">
        <f>'[8]RAB '!H4319</f>
        <v>14240914.185749998</v>
      </c>
      <c r="W4344" s="429">
        <f t="shared" si="909"/>
        <v>-2949903.6527624987</v>
      </c>
    </row>
    <row r="4345" spans="1:391" s="352" customFormat="1" ht="35.1" customHeight="1" x14ac:dyDescent="0.25">
      <c r="A4345" s="2277">
        <f>+A4344+1</f>
        <v>4</v>
      </c>
      <c r="B4345" s="2412" t="s">
        <v>2431</v>
      </c>
      <c r="C4345" s="2134"/>
      <c r="D4345" s="2134"/>
      <c r="E4345" s="2134"/>
      <c r="F4345" s="2397">
        <v>1</v>
      </c>
      <c r="G4345" s="2397" t="str">
        <f>IF(ISBLANK(H4345),"",IF(H4345="BN",VLOOKUP(B4345,'[4]V. BAHAN'!$B$8:$E$1099,3,FALSE),IFERROR(VLOOKUP(H4345,'[4]III. DAFTAR AHS'!$B$7:$H$872,5,FALSE),"ls")))</f>
        <v>pkt</v>
      </c>
      <c r="H4345" s="2397" t="s">
        <v>365</v>
      </c>
      <c r="I4345" s="2434" t="s">
        <v>366</v>
      </c>
      <c r="J4345" s="1486">
        <f>VLOOKUP(B4345,'[5] RAB LAMA'!$B$9:$E$5553,4,FALSE)</f>
        <v>9785542.4619225003</v>
      </c>
      <c r="K4345" s="1486">
        <f>J4345*F4345</f>
        <v>9785542.4619225003</v>
      </c>
      <c r="L4345" s="1933">
        <f>K4345/$K$4349*100</f>
        <v>2.5608473600543986E-2</v>
      </c>
      <c r="M4345" s="2400"/>
      <c r="N4345" s="2400">
        <f>L4345*M4345/100</f>
        <v>0</v>
      </c>
      <c r="O4345" s="2400">
        <f>Q4345-M4345</f>
        <v>0</v>
      </c>
      <c r="P4345" s="2400">
        <f>L4345*O4345/100</f>
        <v>0</v>
      </c>
      <c r="Q4345" s="2400"/>
      <c r="R4345" s="2400">
        <f>L4345*Q4345/100</f>
        <v>0</v>
      </c>
      <c r="S4345" s="2401"/>
      <c r="T4345" s="359">
        <f>'[16]LAP MINGGUAN'!R4345</f>
        <v>0</v>
      </c>
      <c r="U4345" s="359">
        <f t="shared" si="910"/>
        <v>0</v>
      </c>
      <c r="V4345" s="429">
        <f>'[8]RAB '!H4320</f>
        <v>11291010.5329875</v>
      </c>
      <c r="W4345" s="429">
        <f t="shared" si="909"/>
        <v>-1505468.0710649993</v>
      </c>
    </row>
    <row r="4346" spans="1:391" s="352" customFormat="1" ht="35.1" customHeight="1" x14ac:dyDescent="0.25">
      <c r="A4346" s="2277">
        <f>+A4345+1</f>
        <v>5</v>
      </c>
      <c r="B4346" s="2412" t="s">
        <v>2432</v>
      </c>
      <c r="C4346" s="2134"/>
      <c r="D4346" s="2134"/>
      <c r="E4346" s="2134"/>
      <c r="F4346" s="2397">
        <v>3</v>
      </c>
      <c r="G4346" s="2397" t="str">
        <f>IF(ISBLANK(H4346),"",IF(H4346="BN",VLOOKUP(B4346,'[4]V. BAHAN'!$B$8:$E$1099,3,FALSE),IFERROR(VLOOKUP(H4346,'[4]III. DAFTAR AHS'!$B$7:$H$872,5,FALSE),"ls")))</f>
        <v xml:space="preserve">unit </v>
      </c>
      <c r="H4346" s="2397" t="s">
        <v>2433</v>
      </c>
      <c r="I4346" s="2434" t="s">
        <v>352</v>
      </c>
      <c r="J4346" s="1486">
        <f>VLOOKUP(B4346,'[5] RAB LAMA'!$B$9:$E$5553,4,FALSE)</f>
        <v>6256040.7000000002</v>
      </c>
      <c r="K4346" s="1486">
        <f>J4346*F4346</f>
        <v>18768122.100000001</v>
      </c>
      <c r="L4346" s="1933">
        <f>K4346/$K$4349*100</f>
        <v>4.9115617371222504E-2</v>
      </c>
      <c r="M4346" s="2400"/>
      <c r="N4346" s="2400">
        <f>L4346*M4346/100</f>
        <v>0</v>
      </c>
      <c r="O4346" s="2400">
        <f>Q4346-M4346</f>
        <v>0</v>
      </c>
      <c r="P4346" s="2400">
        <f>L4346*O4346/100</f>
        <v>0</v>
      </c>
      <c r="Q4346" s="2400"/>
      <c r="R4346" s="2400">
        <f>L4346*Q4346/100</f>
        <v>0</v>
      </c>
      <c r="S4346" s="2401"/>
      <c r="T4346" s="359">
        <f>'[16]LAP MINGGUAN'!R4346</f>
        <v>0</v>
      </c>
      <c r="U4346" s="359">
        <f t="shared" si="910"/>
        <v>0</v>
      </c>
      <c r="V4346" s="429">
        <f>'[8]RAB '!H4321</f>
        <v>9785542.4619225003</v>
      </c>
      <c r="W4346" s="429">
        <f t="shared" si="909"/>
        <v>8982579.6380775012</v>
      </c>
    </row>
    <row r="4347" spans="1:391" s="352" customFormat="1" ht="35.1" customHeight="1" thickBot="1" x14ac:dyDescent="0.3">
      <c r="A4347" s="2353"/>
      <c r="B4347" s="2334"/>
      <c r="C4347" s="2354"/>
      <c r="D4347" s="2354"/>
      <c r="E4347" s="2354"/>
      <c r="F4347" s="2355"/>
      <c r="G4347" s="2355" t="str">
        <f>IF(ISBLANK(H4347),"",IF(H4347="BN",VLOOKUP(B4347,#REF!,3,FALSE),IFERROR(VLOOKUP(H4347,#REF!,5,FALSE),"ls")))</f>
        <v/>
      </c>
      <c r="H4347" s="2355"/>
      <c r="I4347" s="2440" t="s">
        <v>243</v>
      </c>
      <c r="J4347" s="2441"/>
      <c r="K4347" s="2442"/>
      <c r="L4347" s="2443"/>
      <c r="M4347" s="2444"/>
      <c r="N4347" s="2444"/>
      <c r="O4347" s="2444"/>
      <c r="P4347" s="2444"/>
      <c r="Q4347" s="2444"/>
      <c r="R4347" s="2444"/>
      <c r="S4347" s="2445"/>
      <c r="T4347" s="359">
        <f>'[16]LAP MINGGUAN'!R4347</f>
        <v>0</v>
      </c>
      <c r="U4347" s="359">
        <f t="shared" si="910"/>
        <v>0</v>
      </c>
      <c r="V4347" s="429"/>
      <c r="W4347" s="429"/>
    </row>
    <row r="4348" spans="1:391" s="2367" customFormat="1" ht="35.1" customHeight="1" thickBot="1" x14ac:dyDescent="0.3">
      <c r="A4348" s="2361"/>
      <c r="B4348" s="2362" t="s">
        <v>1503</v>
      </c>
      <c r="C4348" s="2362"/>
      <c r="D4348" s="2362"/>
      <c r="E4348" s="2362"/>
      <c r="F4348" s="467"/>
      <c r="G4348" s="467" t="str">
        <f>IF(ISBLANK(H4348),"",IF(H4348="BN",VLOOKUP(B4348,#REF!,3,FALSE),IFERROR(VLOOKUP(H4348,#REF!,5,FALSE),"ls")))</f>
        <v/>
      </c>
      <c r="H4348" s="467"/>
      <c r="I4348" s="467" t="s">
        <v>243</v>
      </c>
      <c r="J4348" s="467"/>
      <c r="K4348" s="2363">
        <f>SUM(K4310:K4346)</f>
        <v>107978648.19573724</v>
      </c>
      <c r="L4348" s="2446"/>
      <c r="M4348" s="2364"/>
      <c r="N4348" s="2364">
        <f>SUM(N3381:N4347)</f>
        <v>0.38605412910559134</v>
      </c>
      <c r="O4348" s="2364"/>
      <c r="P4348" s="2364">
        <f>SUM(P3381:P4347)</f>
        <v>0</v>
      </c>
      <c r="Q4348" s="2364"/>
      <c r="R4348" s="2364">
        <f>SUM(R3381:R4347)</f>
        <v>0.38605412910559134</v>
      </c>
      <c r="S4348" s="2365"/>
      <c r="T4348" s="359">
        <f>'[16]LAP MINGGUAN'!R4348</f>
        <v>0.38605412910559134</v>
      </c>
      <c r="U4348" s="359">
        <f t="shared" si="910"/>
        <v>0</v>
      </c>
      <c r="V4348" s="429"/>
      <c r="W4348" s="429"/>
      <c r="X4348" s="2366"/>
      <c r="Y4348" s="2366"/>
      <c r="Z4348" s="2366"/>
      <c r="AA4348" s="2366"/>
      <c r="AB4348" s="2366"/>
      <c r="AC4348" s="2366"/>
      <c r="AD4348" s="2366"/>
      <c r="AE4348" s="2366"/>
      <c r="AF4348" s="2366"/>
      <c r="AG4348" s="2366"/>
      <c r="AH4348" s="2366"/>
      <c r="AI4348" s="2366"/>
      <c r="AJ4348" s="2366"/>
      <c r="AK4348" s="2366"/>
      <c r="AL4348" s="2366"/>
      <c r="AM4348" s="2366"/>
      <c r="AN4348" s="2366"/>
      <c r="AO4348" s="2366"/>
      <c r="AP4348" s="2366"/>
      <c r="AQ4348" s="2366"/>
      <c r="AR4348" s="2366"/>
      <c r="AS4348" s="2366"/>
      <c r="AT4348" s="2366"/>
      <c r="AU4348" s="2366"/>
      <c r="AV4348" s="2366"/>
      <c r="AW4348" s="2366"/>
      <c r="AX4348" s="2366"/>
      <c r="AY4348" s="2366"/>
      <c r="AZ4348" s="2366"/>
      <c r="BA4348" s="2366"/>
      <c r="BB4348" s="2366"/>
      <c r="BC4348" s="2366"/>
      <c r="BD4348" s="2366"/>
      <c r="BE4348" s="2366"/>
      <c r="BF4348" s="2366"/>
      <c r="BG4348" s="2366"/>
      <c r="BH4348" s="2366"/>
      <c r="BI4348" s="2366"/>
      <c r="BJ4348" s="2366"/>
      <c r="BK4348" s="2366"/>
      <c r="BL4348" s="2366"/>
      <c r="BM4348" s="2366"/>
      <c r="BN4348" s="2366"/>
      <c r="BO4348" s="2366"/>
      <c r="BP4348" s="2366"/>
      <c r="BQ4348" s="2366"/>
      <c r="BR4348" s="2366"/>
      <c r="BS4348" s="2366"/>
      <c r="BT4348" s="2366"/>
      <c r="BU4348" s="2366"/>
      <c r="BV4348" s="2366"/>
      <c r="BW4348" s="2366"/>
      <c r="BX4348" s="2366"/>
      <c r="BY4348" s="2366"/>
      <c r="BZ4348" s="2366"/>
      <c r="CA4348" s="2366"/>
      <c r="CB4348" s="2366"/>
      <c r="CC4348" s="2366"/>
      <c r="CD4348" s="2366"/>
      <c r="CE4348" s="2366"/>
      <c r="CF4348" s="2366"/>
      <c r="CG4348" s="2366"/>
      <c r="CH4348" s="2366"/>
      <c r="CI4348" s="2366"/>
      <c r="CJ4348" s="2366"/>
      <c r="CK4348" s="2366"/>
      <c r="CL4348" s="2366"/>
      <c r="CM4348" s="2366"/>
      <c r="CN4348" s="2366"/>
      <c r="CO4348" s="2366"/>
      <c r="CP4348" s="2366"/>
      <c r="CQ4348" s="2366"/>
      <c r="CR4348" s="2366"/>
      <c r="CS4348" s="2366"/>
      <c r="CT4348" s="2366"/>
      <c r="CU4348" s="2366"/>
      <c r="CV4348" s="2366"/>
      <c r="CW4348" s="2366"/>
      <c r="CX4348" s="2366"/>
      <c r="CY4348" s="2366"/>
      <c r="CZ4348" s="2366"/>
      <c r="DA4348" s="2366"/>
      <c r="DB4348" s="2366"/>
      <c r="DC4348" s="2366"/>
      <c r="DD4348" s="2366"/>
      <c r="DE4348" s="2366"/>
      <c r="DF4348" s="2366"/>
      <c r="DG4348" s="2366"/>
      <c r="DH4348" s="2366"/>
      <c r="DI4348" s="2366"/>
      <c r="DJ4348" s="2366"/>
      <c r="DK4348" s="2366"/>
      <c r="DL4348" s="2366"/>
      <c r="DM4348" s="2366"/>
      <c r="DN4348" s="2366"/>
      <c r="DO4348" s="2366"/>
      <c r="DP4348" s="2366"/>
      <c r="DQ4348" s="2366"/>
      <c r="DR4348" s="2366"/>
      <c r="DS4348" s="2366"/>
      <c r="DT4348" s="2366"/>
      <c r="DU4348" s="2366"/>
      <c r="DV4348" s="2366"/>
      <c r="DW4348" s="2366"/>
      <c r="DX4348" s="2366"/>
      <c r="DY4348" s="2366"/>
      <c r="DZ4348" s="2366"/>
      <c r="EA4348" s="2366"/>
      <c r="EB4348" s="2366"/>
      <c r="EC4348" s="2366"/>
      <c r="ED4348" s="2366"/>
      <c r="EE4348" s="2366"/>
      <c r="EF4348" s="2366"/>
      <c r="EG4348" s="2366"/>
      <c r="EH4348" s="2366"/>
      <c r="EI4348" s="2366"/>
      <c r="EJ4348" s="2366"/>
      <c r="EK4348" s="2366"/>
      <c r="EL4348" s="2366"/>
      <c r="EM4348" s="2366"/>
      <c r="EN4348" s="2366"/>
      <c r="EO4348" s="2366"/>
      <c r="EP4348" s="2366"/>
      <c r="EQ4348" s="2366"/>
      <c r="ER4348" s="2366"/>
      <c r="ES4348" s="2366"/>
      <c r="ET4348" s="2366"/>
      <c r="EU4348" s="2366"/>
      <c r="EV4348" s="2366"/>
      <c r="EW4348" s="2366"/>
      <c r="EX4348" s="2366"/>
      <c r="EY4348" s="2366"/>
      <c r="EZ4348" s="2366"/>
      <c r="FA4348" s="2366"/>
      <c r="FB4348" s="2366"/>
      <c r="FC4348" s="2366"/>
      <c r="FD4348" s="2366"/>
      <c r="FE4348" s="2366"/>
      <c r="FF4348" s="2366"/>
      <c r="FG4348" s="2366"/>
      <c r="FH4348" s="2366"/>
      <c r="FI4348" s="2366"/>
      <c r="FJ4348" s="2366"/>
      <c r="FK4348" s="2366"/>
      <c r="FL4348" s="2366"/>
      <c r="FM4348" s="2366"/>
      <c r="FN4348" s="2366"/>
      <c r="FO4348" s="2366"/>
      <c r="FP4348" s="2366"/>
      <c r="FQ4348" s="2366"/>
      <c r="FR4348" s="2366"/>
      <c r="FS4348" s="2366"/>
      <c r="FT4348" s="2366"/>
      <c r="FU4348" s="2366"/>
      <c r="FV4348" s="2366"/>
      <c r="FW4348" s="2366"/>
      <c r="FX4348" s="2366"/>
      <c r="FY4348" s="2366"/>
      <c r="FZ4348" s="2366"/>
      <c r="GA4348" s="2366"/>
      <c r="GB4348" s="2366"/>
      <c r="GC4348" s="2366"/>
      <c r="GD4348" s="2366"/>
      <c r="GE4348" s="2366"/>
      <c r="GF4348" s="2366"/>
      <c r="GG4348" s="2366"/>
      <c r="GH4348" s="2366"/>
      <c r="GI4348" s="2366"/>
      <c r="GJ4348" s="2366"/>
      <c r="GK4348" s="2366"/>
      <c r="GL4348" s="2366"/>
      <c r="GM4348" s="2366"/>
      <c r="GN4348" s="2366"/>
      <c r="GO4348" s="2366"/>
      <c r="GP4348" s="2366"/>
      <c r="GQ4348" s="2366"/>
      <c r="GR4348" s="2366"/>
      <c r="GS4348" s="2366"/>
      <c r="GT4348" s="2366"/>
      <c r="GU4348" s="2366"/>
      <c r="GV4348" s="2366"/>
      <c r="GW4348" s="2366"/>
      <c r="GX4348" s="2366"/>
      <c r="GY4348" s="2366"/>
      <c r="GZ4348" s="2366"/>
      <c r="HA4348" s="2366"/>
      <c r="HB4348" s="2366"/>
      <c r="HC4348" s="2366"/>
      <c r="HD4348" s="2366"/>
      <c r="HE4348" s="2366"/>
      <c r="HF4348" s="2366"/>
      <c r="HG4348" s="2366"/>
      <c r="HH4348" s="2366"/>
      <c r="HI4348" s="2366"/>
      <c r="HJ4348" s="2366"/>
      <c r="HK4348" s="2366"/>
      <c r="HL4348" s="2366"/>
      <c r="HM4348" s="2366"/>
      <c r="HN4348" s="2366"/>
      <c r="HO4348" s="2366"/>
      <c r="HP4348" s="2366"/>
      <c r="HQ4348" s="2366"/>
      <c r="HR4348" s="2366"/>
      <c r="HS4348" s="2366"/>
      <c r="HT4348" s="2366"/>
      <c r="HU4348" s="2366"/>
      <c r="HV4348" s="2366"/>
      <c r="HW4348" s="2366"/>
      <c r="HX4348" s="2366"/>
      <c r="HY4348" s="2366"/>
      <c r="HZ4348" s="2366"/>
      <c r="IA4348" s="2366"/>
      <c r="IB4348" s="2366"/>
      <c r="IC4348" s="2366"/>
      <c r="ID4348" s="2366"/>
      <c r="IE4348" s="2366"/>
      <c r="IF4348" s="2366"/>
      <c r="IG4348" s="2366"/>
      <c r="IH4348" s="2366"/>
      <c r="II4348" s="2366"/>
      <c r="IJ4348" s="2366"/>
      <c r="IK4348" s="2366"/>
      <c r="IL4348" s="2366"/>
      <c r="IM4348" s="2366"/>
      <c r="IN4348" s="2366"/>
      <c r="IO4348" s="2366"/>
      <c r="IP4348" s="2366"/>
      <c r="IQ4348" s="2366"/>
      <c r="IR4348" s="2366"/>
      <c r="IS4348" s="2366"/>
      <c r="IT4348" s="2366"/>
      <c r="IU4348" s="2366"/>
      <c r="IV4348" s="2366"/>
      <c r="IW4348" s="2366"/>
      <c r="IX4348" s="2366"/>
      <c r="IY4348" s="2366"/>
      <c r="IZ4348" s="2366"/>
      <c r="JA4348" s="2366"/>
      <c r="JB4348" s="2366"/>
      <c r="JC4348" s="2366"/>
      <c r="JD4348" s="2366"/>
      <c r="JE4348" s="2366"/>
      <c r="JF4348" s="2366"/>
      <c r="JG4348" s="2366"/>
      <c r="JH4348" s="2366"/>
      <c r="JI4348" s="2366"/>
      <c r="JJ4348" s="2366"/>
      <c r="JK4348" s="2366"/>
      <c r="JL4348" s="2366"/>
      <c r="JM4348" s="2366"/>
      <c r="JN4348" s="2366"/>
      <c r="JO4348" s="2366"/>
      <c r="JP4348" s="2366"/>
      <c r="JQ4348" s="2366"/>
      <c r="JR4348" s="2366"/>
      <c r="JS4348" s="2366"/>
      <c r="JT4348" s="2366"/>
      <c r="JU4348" s="2366"/>
      <c r="JV4348" s="2366"/>
      <c r="JW4348" s="2366"/>
      <c r="JX4348" s="2366"/>
      <c r="JY4348" s="2366"/>
      <c r="JZ4348" s="2366"/>
      <c r="KA4348" s="2366"/>
      <c r="KB4348" s="2366"/>
      <c r="KC4348" s="2366"/>
      <c r="KD4348" s="2366"/>
      <c r="KE4348" s="2366"/>
      <c r="KF4348" s="2366"/>
      <c r="KG4348" s="2366"/>
      <c r="KH4348" s="2366"/>
      <c r="KI4348" s="2366"/>
      <c r="KJ4348" s="2366"/>
      <c r="KK4348" s="2366"/>
      <c r="KL4348" s="2366"/>
      <c r="KM4348" s="2366"/>
      <c r="KN4348" s="2366"/>
      <c r="KO4348" s="2366"/>
      <c r="KP4348" s="2366"/>
      <c r="KQ4348" s="2366"/>
      <c r="KR4348" s="2366"/>
      <c r="KS4348" s="2366"/>
      <c r="KT4348" s="2366"/>
      <c r="KU4348" s="2366"/>
      <c r="KV4348" s="2366"/>
      <c r="KW4348" s="2366"/>
      <c r="KX4348" s="2366"/>
      <c r="KY4348" s="2366"/>
      <c r="KZ4348" s="2366"/>
      <c r="LA4348" s="2366"/>
      <c r="LB4348" s="2366"/>
      <c r="LC4348" s="2366"/>
      <c r="LD4348" s="2366"/>
      <c r="LE4348" s="2366"/>
      <c r="LF4348" s="2366"/>
      <c r="LG4348" s="2366"/>
      <c r="LH4348" s="2366"/>
      <c r="LI4348" s="2366"/>
      <c r="LJ4348" s="2366"/>
      <c r="LK4348" s="2366"/>
      <c r="LL4348" s="2366"/>
      <c r="LM4348" s="2366"/>
      <c r="LN4348" s="2366"/>
      <c r="LO4348" s="2366"/>
      <c r="LP4348" s="2366"/>
      <c r="LQ4348" s="2366"/>
      <c r="LR4348" s="2366"/>
      <c r="LS4348" s="2366"/>
      <c r="LT4348" s="2366"/>
      <c r="LU4348" s="2366"/>
      <c r="LV4348" s="2366"/>
      <c r="LW4348" s="2366"/>
      <c r="LX4348" s="2366"/>
      <c r="LY4348" s="2366"/>
      <c r="LZ4348" s="2366"/>
      <c r="MA4348" s="2366"/>
      <c r="MB4348" s="2366"/>
      <c r="MC4348" s="2366"/>
      <c r="MD4348" s="2366"/>
      <c r="ME4348" s="2366"/>
      <c r="MF4348" s="2366"/>
      <c r="MG4348" s="2366"/>
      <c r="MH4348" s="2366"/>
      <c r="MI4348" s="2366"/>
      <c r="MJ4348" s="2366"/>
      <c r="MK4348" s="2366"/>
      <c r="ML4348" s="2366"/>
      <c r="MM4348" s="2366"/>
      <c r="MN4348" s="2366"/>
      <c r="MO4348" s="2366"/>
      <c r="MP4348" s="2366"/>
      <c r="MQ4348" s="2366"/>
      <c r="MR4348" s="2366"/>
      <c r="MS4348" s="2366"/>
      <c r="MT4348" s="2366"/>
      <c r="MU4348" s="2366"/>
      <c r="MV4348" s="2366"/>
      <c r="MW4348" s="2366"/>
      <c r="MX4348" s="2366"/>
      <c r="MY4348" s="2366"/>
      <c r="MZ4348" s="2366"/>
      <c r="NA4348" s="2366"/>
      <c r="NB4348" s="2366"/>
      <c r="NC4348" s="2366"/>
      <c r="ND4348" s="2366"/>
      <c r="NE4348" s="2366"/>
      <c r="NF4348" s="2366"/>
      <c r="NG4348" s="2366"/>
      <c r="NH4348" s="2366"/>
      <c r="NI4348" s="2366"/>
      <c r="NJ4348" s="2366"/>
      <c r="NK4348" s="2366"/>
      <c r="NL4348" s="2366"/>
      <c r="NM4348" s="2366"/>
      <c r="NN4348" s="2366"/>
      <c r="NO4348" s="2366"/>
      <c r="NP4348" s="2366"/>
      <c r="NQ4348" s="2366"/>
      <c r="NR4348" s="2366"/>
      <c r="NS4348" s="2366"/>
      <c r="NT4348" s="2366"/>
      <c r="NU4348" s="2366"/>
      <c r="NV4348" s="2366"/>
      <c r="NW4348" s="2366"/>
      <c r="NX4348" s="2366"/>
      <c r="NY4348" s="2366"/>
      <c r="NZ4348" s="2366"/>
      <c r="OA4348" s="2366"/>
    </row>
    <row r="4349" spans="1:391" s="2457" customFormat="1" ht="34.5" customHeight="1" thickBot="1" x14ac:dyDescent="0.3">
      <c r="A4349" s="2447"/>
      <c r="B4349" s="2448" t="s">
        <v>320</v>
      </c>
      <c r="C4349" s="2449"/>
      <c r="D4349" s="2449"/>
      <c r="E4349" s="2449"/>
      <c r="F4349" s="2450"/>
      <c r="G4349" s="2450"/>
      <c r="H4349" s="2450"/>
      <c r="I4349" s="2450" t="s">
        <v>243</v>
      </c>
      <c r="J4349" s="2451"/>
      <c r="K4349" s="2452">
        <f>SUM(K4348,K4306,K4251,K4169,K4015,K3940,K3843,K3830,K3773,K3737,K3676,K3378,K2623,K2089,K1364,K111,K44)</f>
        <v>38212127027.026833</v>
      </c>
      <c r="L4349" s="2453">
        <f>SUM(L36:L4346)</f>
        <v>99.999999999999986</v>
      </c>
      <c r="M4349" s="2454"/>
      <c r="N4349" s="2455">
        <f>SUM(N4348,N4306,N4251,N4169,N4015,N3940,N3843,N3830,N3773,N3737,N3676,N3378,N2623,N2089,N1364,N111,N44)+0.006</f>
        <v>16.69686855770227</v>
      </c>
      <c r="O4349" s="2454"/>
      <c r="P4349" s="2455">
        <f>SUM(P4348,P4306,P4251,P4169,P4015,P3940,P3843,P3830,P3773,P3737,P3676,P3378,P2623,P2089,P1364,P111,P44)</f>
        <v>7.4243524011541364</v>
      </c>
      <c r="Q4349" s="2454"/>
      <c r="R4349" s="2455">
        <f>N4349+P4349</f>
        <v>24.121220958856405</v>
      </c>
      <c r="S4349" s="2456"/>
      <c r="T4349" s="2725">
        <f>'[16]LAP MINGGUAN'!$R$4349</f>
        <v>20.13668526629538</v>
      </c>
      <c r="U4349" s="2725">
        <f>SUM(U36:U4348)</f>
        <v>-6.8796334171862252</v>
      </c>
      <c r="V4349" s="429"/>
      <c r="W4349" s="429"/>
      <c r="X4349" s="345"/>
      <c r="Y4349" s="345"/>
      <c r="Z4349" s="345"/>
      <c r="AA4349" s="345"/>
      <c r="AB4349" s="345"/>
      <c r="AC4349" s="345"/>
      <c r="AD4349" s="345"/>
      <c r="AE4349" s="345"/>
      <c r="AF4349" s="345"/>
      <c r="AG4349" s="345"/>
      <c r="AH4349" s="345"/>
      <c r="AI4349" s="345"/>
      <c r="AJ4349" s="345"/>
      <c r="AK4349" s="345"/>
      <c r="AL4349" s="345"/>
      <c r="AM4349" s="345"/>
      <c r="AN4349" s="345"/>
      <c r="AO4349" s="345"/>
      <c r="AP4349" s="345"/>
      <c r="AQ4349" s="345"/>
      <c r="AR4349" s="345"/>
      <c r="AS4349" s="345"/>
      <c r="AT4349" s="345"/>
      <c r="AU4349" s="345"/>
      <c r="AV4349" s="345"/>
      <c r="AW4349" s="345"/>
      <c r="AX4349" s="345"/>
      <c r="AY4349" s="345"/>
      <c r="AZ4349" s="345"/>
      <c r="BA4349" s="345"/>
      <c r="BB4349" s="345"/>
      <c r="BC4349" s="345"/>
      <c r="BD4349" s="345"/>
      <c r="BE4349" s="345"/>
      <c r="BF4349" s="345"/>
      <c r="BG4349" s="345"/>
      <c r="BH4349" s="345"/>
      <c r="BI4349" s="345"/>
      <c r="BJ4349" s="345"/>
      <c r="BK4349" s="345"/>
      <c r="BL4349" s="345"/>
      <c r="BM4349" s="345"/>
      <c r="BN4349" s="345"/>
      <c r="BO4349" s="345"/>
      <c r="BP4349" s="345"/>
      <c r="BQ4349" s="345"/>
      <c r="BR4349" s="345"/>
      <c r="BS4349" s="345"/>
      <c r="BT4349" s="345"/>
      <c r="BU4349" s="345"/>
      <c r="BV4349" s="345"/>
      <c r="BW4349" s="345"/>
      <c r="BX4349" s="345"/>
      <c r="BY4349" s="345"/>
      <c r="BZ4349" s="345"/>
      <c r="CA4349" s="345"/>
      <c r="CB4349" s="345"/>
      <c r="CC4349" s="345"/>
      <c r="CD4349" s="345"/>
      <c r="CE4349" s="345"/>
      <c r="CF4349" s="345"/>
      <c r="CG4349" s="345"/>
      <c r="CH4349" s="345"/>
      <c r="CI4349" s="345"/>
      <c r="CJ4349" s="345"/>
      <c r="CK4349" s="345"/>
      <c r="CL4349" s="345"/>
      <c r="CM4349" s="345"/>
      <c r="CN4349" s="345"/>
      <c r="CO4349" s="345"/>
      <c r="CP4349" s="345"/>
      <c r="CQ4349" s="345"/>
      <c r="CR4349" s="345"/>
      <c r="CS4349" s="345"/>
      <c r="CT4349" s="345"/>
      <c r="CU4349" s="345"/>
      <c r="CV4349" s="345"/>
      <c r="CW4349" s="345"/>
      <c r="CX4349" s="345"/>
      <c r="CY4349" s="345"/>
      <c r="CZ4349" s="345"/>
      <c r="DA4349" s="345"/>
      <c r="DB4349" s="345"/>
      <c r="DC4349" s="345"/>
      <c r="DD4349" s="345"/>
      <c r="DE4349" s="345"/>
      <c r="DF4349" s="345"/>
      <c r="DG4349" s="345"/>
      <c r="DH4349" s="345"/>
      <c r="DI4349" s="345"/>
      <c r="DJ4349" s="345"/>
      <c r="DK4349" s="345"/>
      <c r="DL4349" s="345"/>
      <c r="DM4349" s="345"/>
      <c r="DN4349" s="345"/>
      <c r="DO4349" s="345"/>
      <c r="DP4349" s="345"/>
      <c r="DQ4349" s="345"/>
      <c r="DR4349" s="345"/>
      <c r="DS4349" s="345"/>
      <c r="DT4349" s="345"/>
      <c r="DU4349" s="345"/>
      <c r="DV4349" s="345"/>
      <c r="DW4349" s="345"/>
      <c r="DX4349" s="345"/>
      <c r="DY4349" s="345"/>
      <c r="DZ4349" s="345"/>
      <c r="EA4349" s="345"/>
      <c r="EB4349" s="345"/>
      <c r="EC4349" s="345"/>
      <c r="ED4349" s="345"/>
      <c r="EE4349" s="345"/>
      <c r="EF4349" s="345"/>
      <c r="EG4349" s="345"/>
      <c r="EH4349" s="345"/>
      <c r="EI4349" s="345"/>
      <c r="EJ4349" s="345"/>
      <c r="EK4349" s="345"/>
      <c r="EL4349" s="345"/>
      <c r="EM4349" s="345"/>
      <c r="EN4349" s="345"/>
      <c r="EO4349" s="345"/>
      <c r="EP4349" s="345"/>
      <c r="EQ4349" s="345"/>
      <c r="ER4349" s="345"/>
      <c r="ES4349" s="345"/>
      <c r="ET4349" s="345"/>
      <c r="EU4349" s="345"/>
      <c r="EV4349" s="345"/>
      <c r="EW4349" s="345"/>
      <c r="EX4349" s="345"/>
      <c r="EY4349" s="345"/>
      <c r="EZ4349" s="345"/>
      <c r="FA4349" s="345"/>
      <c r="FB4349" s="345"/>
      <c r="FC4349" s="345"/>
      <c r="FD4349" s="345"/>
      <c r="FE4349" s="345"/>
      <c r="FF4349" s="345"/>
      <c r="FG4349" s="345"/>
      <c r="FH4349" s="345"/>
      <c r="FI4349" s="345"/>
      <c r="FJ4349" s="345"/>
      <c r="FK4349" s="345"/>
      <c r="FL4349" s="345"/>
      <c r="FM4349" s="345"/>
      <c r="FN4349" s="345"/>
      <c r="FO4349" s="345"/>
      <c r="FP4349" s="345"/>
      <c r="FQ4349" s="345"/>
      <c r="FR4349" s="345"/>
      <c r="FS4349" s="345"/>
      <c r="FT4349" s="345"/>
      <c r="FU4349" s="345"/>
      <c r="FV4349" s="345"/>
      <c r="FW4349" s="345"/>
      <c r="FX4349" s="345"/>
      <c r="FY4349" s="345"/>
      <c r="FZ4349" s="345"/>
      <c r="GA4349" s="345"/>
      <c r="GB4349" s="345"/>
      <c r="GC4349" s="345"/>
      <c r="GD4349" s="345"/>
      <c r="GE4349" s="345"/>
      <c r="GF4349" s="345"/>
      <c r="GG4349" s="345"/>
      <c r="GH4349" s="345"/>
      <c r="GI4349" s="345"/>
      <c r="GJ4349" s="345"/>
      <c r="GK4349" s="345"/>
      <c r="GL4349" s="345"/>
      <c r="GM4349" s="345"/>
      <c r="GN4349" s="345"/>
      <c r="GO4349" s="345"/>
      <c r="GP4349" s="345"/>
      <c r="GQ4349" s="345"/>
      <c r="GR4349" s="345"/>
      <c r="GS4349" s="345"/>
      <c r="GT4349" s="345"/>
      <c r="GU4349" s="345"/>
      <c r="GV4349" s="345"/>
      <c r="GW4349" s="345"/>
      <c r="GX4349" s="345"/>
      <c r="GY4349" s="345"/>
      <c r="GZ4349" s="345"/>
      <c r="HA4349" s="345"/>
      <c r="HB4349" s="345"/>
      <c r="HC4349" s="345"/>
      <c r="HD4349" s="345"/>
      <c r="HE4349" s="345"/>
      <c r="HF4349" s="345"/>
      <c r="HG4349" s="345"/>
      <c r="HH4349" s="345"/>
      <c r="HI4349" s="345"/>
      <c r="HJ4349" s="345"/>
      <c r="HK4349" s="345"/>
      <c r="HL4349" s="345"/>
      <c r="HM4349" s="345"/>
      <c r="HN4349" s="345"/>
      <c r="HO4349" s="345"/>
      <c r="HP4349" s="345"/>
      <c r="HQ4349" s="345"/>
      <c r="HR4349" s="345"/>
      <c r="HS4349" s="345"/>
      <c r="HT4349" s="345"/>
      <c r="HU4349" s="345"/>
      <c r="HV4349" s="345"/>
      <c r="HW4349" s="345"/>
      <c r="HX4349" s="345"/>
      <c r="HY4349" s="345"/>
      <c r="HZ4349" s="345"/>
      <c r="IA4349" s="345"/>
      <c r="IB4349" s="345"/>
      <c r="IC4349" s="345"/>
      <c r="ID4349" s="345"/>
      <c r="IE4349" s="345"/>
      <c r="IF4349" s="345"/>
      <c r="IG4349" s="345"/>
      <c r="IH4349" s="345"/>
      <c r="II4349" s="345"/>
      <c r="IJ4349" s="345"/>
      <c r="IK4349" s="345"/>
      <c r="IL4349" s="345"/>
      <c r="IM4349" s="345"/>
      <c r="IN4349" s="345"/>
      <c r="IO4349" s="345"/>
      <c r="IP4349" s="345"/>
      <c r="IQ4349" s="345"/>
      <c r="IR4349" s="345"/>
      <c r="IS4349" s="345"/>
      <c r="IT4349" s="345"/>
      <c r="IU4349" s="345"/>
      <c r="IV4349" s="345"/>
      <c r="IW4349" s="345"/>
      <c r="IX4349" s="345"/>
      <c r="IY4349" s="345"/>
      <c r="IZ4349" s="345"/>
      <c r="JA4349" s="345"/>
      <c r="JB4349" s="345"/>
      <c r="JC4349" s="345"/>
      <c r="JD4349" s="345"/>
      <c r="JE4349" s="345"/>
      <c r="JF4349" s="345"/>
      <c r="JG4349" s="345"/>
      <c r="JH4349" s="345"/>
      <c r="JI4349" s="345"/>
      <c r="JJ4349" s="345"/>
      <c r="JK4349" s="345"/>
      <c r="JL4349" s="345"/>
      <c r="JM4349" s="345"/>
      <c r="JN4349" s="345"/>
      <c r="JO4349" s="345"/>
      <c r="JP4349" s="345"/>
      <c r="JQ4349" s="345"/>
      <c r="JR4349" s="345"/>
      <c r="JS4349" s="345"/>
      <c r="JT4349" s="345"/>
      <c r="JU4349" s="345"/>
      <c r="JV4349" s="345"/>
      <c r="JW4349" s="345"/>
      <c r="JX4349" s="345"/>
      <c r="JY4349" s="345"/>
      <c r="JZ4349" s="345"/>
      <c r="KA4349" s="345"/>
      <c r="KB4349" s="345"/>
      <c r="KC4349" s="345"/>
      <c r="KD4349" s="345"/>
      <c r="KE4349" s="345"/>
      <c r="KF4349" s="345"/>
      <c r="KG4349" s="345"/>
      <c r="KH4349" s="345"/>
      <c r="KI4349" s="345"/>
      <c r="KJ4349" s="345"/>
      <c r="KK4349" s="345"/>
      <c r="KL4349" s="345"/>
      <c r="KM4349" s="345"/>
      <c r="KN4349" s="345"/>
      <c r="KO4349" s="345"/>
      <c r="KP4349" s="345"/>
      <c r="KQ4349" s="345"/>
      <c r="KR4349" s="345"/>
      <c r="KS4349" s="345"/>
      <c r="KT4349" s="345"/>
      <c r="KU4349" s="345"/>
      <c r="KV4349" s="345"/>
      <c r="KW4349" s="345"/>
      <c r="KX4349" s="345"/>
      <c r="KY4349" s="345"/>
      <c r="KZ4349" s="345"/>
      <c r="LA4349" s="345"/>
      <c r="LB4349" s="345"/>
      <c r="LC4349" s="345"/>
      <c r="LD4349" s="345"/>
      <c r="LE4349" s="345"/>
      <c r="LF4349" s="345"/>
      <c r="LG4349" s="345"/>
      <c r="LH4349" s="345"/>
      <c r="LI4349" s="345"/>
      <c r="LJ4349" s="345"/>
      <c r="LK4349" s="345"/>
      <c r="LL4349" s="345"/>
      <c r="LM4349" s="345"/>
      <c r="LN4349" s="345"/>
      <c r="LO4349" s="345"/>
      <c r="LP4349" s="345"/>
      <c r="LQ4349" s="345"/>
      <c r="LR4349" s="345"/>
      <c r="LS4349" s="345"/>
      <c r="LT4349" s="345"/>
      <c r="LU4349" s="345"/>
      <c r="LV4349" s="345"/>
      <c r="LW4349" s="345"/>
      <c r="LX4349" s="345"/>
      <c r="LY4349" s="345"/>
      <c r="LZ4349" s="345"/>
      <c r="MA4349" s="345"/>
      <c r="MB4349" s="345"/>
      <c r="MC4349" s="345"/>
      <c r="MD4349" s="345"/>
      <c r="ME4349" s="345"/>
      <c r="MF4349" s="345"/>
      <c r="MG4349" s="345"/>
      <c r="MH4349" s="345"/>
      <c r="MI4349" s="345"/>
      <c r="MJ4349" s="345"/>
      <c r="MK4349" s="345"/>
      <c r="ML4349" s="345"/>
      <c r="MM4349" s="345"/>
      <c r="MN4349" s="345"/>
      <c r="MO4349" s="345"/>
      <c r="MP4349" s="345"/>
      <c r="MQ4349" s="345"/>
      <c r="MR4349" s="345"/>
      <c r="MS4349" s="345"/>
      <c r="MT4349" s="345"/>
      <c r="MU4349" s="345"/>
      <c r="MV4349" s="345"/>
      <c r="MW4349" s="345"/>
      <c r="MX4349" s="345"/>
      <c r="MY4349" s="345"/>
      <c r="MZ4349" s="345"/>
      <c r="NA4349" s="345"/>
      <c r="NB4349" s="345"/>
      <c r="NC4349" s="345"/>
      <c r="ND4349" s="345"/>
      <c r="NE4349" s="345"/>
      <c r="NF4349" s="345"/>
      <c r="NG4349" s="345"/>
      <c r="NH4349" s="345"/>
      <c r="NI4349" s="345"/>
      <c r="NJ4349" s="345"/>
      <c r="NK4349" s="345"/>
      <c r="NL4349" s="345"/>
      <c r="NM4349" s="345"/>
      <c r="NN4349" s="345"/>
      <c r="NO4349" s="345"/>
      <c r="NP4349" s="345"/>
      <c r="NQ4349" s="345"/>
      <c r="NR4349" s="345"/>
      <c r="NS4349" s="345"/>
      <c r="NT4349" s="345"/>
      <c r="NU4349" s="345"/>
      <c r="NV4349" s="345"/>
      <c r="NW4349" s="345"/>
      <c r="NX4349" s="345"/>
      <c r="NY4349" s="345"/>
      <c r="NZ4349" s="345"/>
      <c r="OA4349" s="345"/>
    </row>
    <row r="4350" spans="1:391" ht="27.6" customHeight="1" x14ac:dyDescent="0.25">
      <c r="K4350" s="2458"/>
      <c r="T4350" s="368">
        <f>T4349+P4349</f>
        <v>27.561037667449519</v>
      </c>
    </row>
    <row r="4351" spans="1:391" ht="27.6" hidden="1" customHeight="1" x14ac:dyDescent="0.25">
      <c r="A4351" s="2459"/>
      <c r="B4351" s="2460" t="s">
        <v>2434</v>
      </c>
      <c r="C4351" s="2460"/>
      <c r="D4351" s="2460"/>
      <c r="E4351" s="2460"/>
      <c r="F4351" s="2461"/>
      <c r="G4351" s="2461"/>
      <c r="H4351" s="2461"/>
      <c r="I4351" s="2461"/>
      <c r="J4351" s="2461"/>
      <c r="K4351" s="2462">
        <f>K4349*1.11</f>
        <v>42415460999.999786</v>
      </c>
      <c r="L4351" s="2463"/>
    </row>
    <row r="4352" spans="1:391" ht="27.6" hidden="1" customHeight="1" x14ac:dyDescent="0.25">
      <c r="A4352" s="2459"/>
      <c r="B4352" s="2460"/>
      <c r="C4352" s="2460"/>
      <c r="D4352" s="2460"/>
      <c r="E4352" s="2460"/>
      <c r="F4352" s="2461"/>
      <c r="G4352" s="2461"/>
      <c r="H4352" s="2461"/>
      <c r="I4352" s="2461"/>
      <c r="J4352" s="2461"/>
      <c r="K4352" s="2462"/>
      <c r="L4352" s="2463"/>
    </row>
    <row r="4353" spans="1:18" ht="27.6" hidden="1" customHeight="1" x14ac:dyDescent="0.25">
      <c r="A4353" s="2459"/>
      <c r="B4353" s="2460"/>
      <c r="C4353" s="2460"/>
      <c r="D4353" s="2460"/>
      <c r="E4353" s="2460"/>
      <c r="F4353" s="2461"/>
      <c r="G4353" s="2461"/>
      <c r="H4353" s="2461"/>
      <c r="I4353" s="2461"/>
      <c r="J4353" s="2461"/>
      <c r="K4353" s="2462"/>
      <c r="L4353" s="2463"/>
    </row>
    <row r="4354" spans="1:18" ht="27.6" hidden="1" customHeight="1" x14ac:dyDescent="0.25">
      <c r="A4354" s="2464"/>
      <c r="B4354" s="2465"/>
      <c r="C4354" s="2465"/>
      <c r="D4354" s="2465"/>
      <c r="E4354" s="2465"/>
      <c r="F4354" s="2466"/>
      <c r="G4354" s="2466"/>
      <c r="H4354" s="2466"/>
      <c r="I4354" s="2466"/>
      <c r="J4354" s="2466"/>
      <c r="K4354" s="2466"/>
      <c r="L4354" s="2467"/>
    </row>
    <row r="4355" spans="1:18" ht="27.6" hidden="1" customHeight="1" x14ac:dyDescent="0.25"/>
    <row r="4356" spans="1:18" ht="27.6" hidden="1" customHeight="1" x14ac:dyDescent="0.25"/>
    <row r="4357" spans="1:18" ht="27.6" hidden="1" customHeight="1" x14ac:dyDescent="0.25"/>
    <row r="4363" spans="1:18" ht="27.6" customHeight="1" x14ac:dyDescent="0.25">
      <c r="E4363" s="5141" t="s">
        <v>321</v>
      </c>
      <c r="F4363" s="5141"/>
      <c r="G4363" s="5141"/>
      <c r="H4363" s="2837"/>
      <c r="I4363" s="2836"/>
      <c r="J4363" s="2880"/>
      <c r="K4363" s="2836"/>
      <c r="L4363" s="2836"/>
      <c r="M4363" s="2836"/>
      <c r="N4363" s="5141" t="s">
        <v>322</v>
      </c>
      <c r="O4363" s="5141"/>
      <c r="P4363" s="5141"/>
      <c r="Q4363" s="5141"/>
    </row>
    <row r="4364" spans="1:18" ht="27.6" customHeight="1" x14ac:dyDescent="0.25">
      <c r="E4364" s="5141" t="s">
        <v>108</v>
      </c>
      <c r="F4364" s="5141"/>
      <c r="G4364" s="5141"/>
      <c r="H4364" s="2837"/>
      <c r="I4364" s="2836"/>
      <c r="J4364" s="2880"/>
      <c r="K4364" s="2836"/>
      <c r="L4364" s="2836"/>
      <c r="M4364" s="2836"/>
      <c r="N4364" s="5141" t="s">
        <v>2</v>
      </c>
      <c r="O4364" s="5141"/>
      <c r="P4364" s="5141"/>
      <c r="Q4364" s="5141"/>
    </row>
    <row r="4365" spans="1:18" ht="27.6" customHeight="1" x14ac:dyDescent="0.25">
      <c r="E4365" s="5142" t="s">
        <v>323</v>
      </c>
      <c r="F4365" s="5142"/>
      <c r="G4365" s="5142"/>
      <c r="H4365" s="2837"/>
      <c r="I4365" s="2836"/>
      <c r="J4365" s="2880"/>
      <c r="K4365" s="2881"/>
      <c r="L4365" s="2881"/>
      <c r="M4365" s="2881"/>
      <c r="N4365" s="5142" t="s">
        <v>228</v>
      </c>
      <c r="O4365" s="5142"/>
      <c r="P4365" s="5142"/>
      <c r="Q4365" s="5142"/>
      <c r="R4365" s="2788"/>
    </row>
    <row r="4366" spans="1:18" ht="27.6" customHeight="1" x14ac:dyDescent="0.25">
      <c r="E4366" s="5142" t="s">
        <v>234</v>
      </c>
      <c r="F4366" s="5142"/>
      <c r="G4366" s="5142"/>
      <c r="H4366" s="2837"/>
      <c r="I4366" s="2836"/>
      <c r="J4366" s="2880"/>
      <c r="K4366" s="2881"/>
      <c r="L4366" s="2881"/>
      <c r="M4366" s="2881"/>
      <c r="N4366" s="5142" t="s">
        <v>324</v>
      </c>
      <c r="O4366" s="5142"/>
      <c r="P4366" s="5142"/>
      <c r="Q4366" s="5142"/>
      <c r="R4366" s="2788"/>
    </row>
    <row r="4367" spans="1:18" ht="27.6" customHeight="1" x14ac:dyDescent="0.25">
      <c r="E4367" s="361"/>
      <c r="F4367" s="361"/>
      <c r="G4367" s="361"/>
      <c r="H4367" s="2837"/>
      <c r="I4367" s="2836"/>
      <c r="J4367" s="2880"/>
      <c r="K4367" s="361"/>
      <c r="L4367" s="2836"/>
      <c r="M4367" s="361"/>
      <c r="N4367" s="361"/>
      <c r="O4367" s="2836"/>
      <c r="P4367" s="2836"/>
      <c r="Q4367" s="2836"/>
    </row>
    <row r="4368" spans="1:18" ht="27.6" customHeight="1" x14ac:dyDescent="0.25">
      <c r="E4368" s="361"/>
      <c r="F4368" s="361"/>
      <c r="G4368" s="361"/>
      <c r="H4368" s="2837"/>
      <c r="I4368" s="2836"/>
      <c r="J4368" s="2880"/>
      <c r="K4368" s="361"/>
      <c r="L4368" s="2836"/>
      <c r="M4368" s="361"/>
      <c r="N4368" s="361"/>
      <c r="O4368" s="2836"/>
      <c r="P4368" s="2836"/>
      <c r="Q4368" s="2836"/>
    </row>
    <row r="4369" spans="5:18" ht="27.6" customHeight="1" x14ac:dyDescent="0.25">
      <c r="E4369" s="361"/>
      <c r="F4369" s="361"/>
      <c r="G4369" s="361"/>
      <c r="H4369" s="2837"/>
      <c r="I4369" s="2836"/>
      <c r="J4369" s="2880"/>
      <c r="K4369" s="361"/>
      <c r="L4369" s="2836"/>
      <c r="M4369" s="361"/>
      <c r="N4369" s="361"/>
      <c r="O4369" s="2836"/>
      <c r="P4369" s="2836"/>
      <c r="Q4369" s="2836"/>
    </row>
    <row r="4370" spans="5:18" ht="27.6" customHeight="1" x14ac:dyDescent="0.25">
      <c r="E4370" s="361"/>
      <c r="F4370" s="361"/>
      <c r="G4370" s="361"/>
      <c r="H4370" s="2837"/>
      <c r="I4370" s="2836"/>
      <c r="J4370" s="2880"/>
      <c r="K4370" s="361"/>
      <c r="L4370" s="2836"/>
      <c r="M4370" s="361"/>
      <c r="N4370" s="361"/>
      <c r="O4370" s="2836"/>
      <c r="P4370" s="2836"/>
      <c r="Q4370" s="2836"/>
    </row>
    <row r="4371" spans="5:18" ht="27.6" customHeight="1" x14ac:dyDescent="0.25">
      <c r="E4371" s="361"/>
      <c r="F4371" s="361"/>
      <c r="G4371" s="361"/>
      <c r="H4371" s="2837"/>
      <c r="I4371" s="2836"/>
      <c r="J4371" s="2880"/>
      <c r="K4371" s="361"/>
      <c r="L4371" s="2836"/>
      <c r="M4371" s="361"/>
      <c r="N4371" s="361"/>
      <c r="O4371" s="2836"/>
      <c r="P4371" s="2836"/>
      <c r="Q4371" s="2836"/>
    </row>
    <row r="4372" spans="5:18" ht="27.6" customHeight="1" x14ac:dyDescent="0.25">
      <c r="E4372" s="361"/>
      <c r="F4372" s="361"/>
      <c r="G4372" s="361"/>
      <c r="H4372" s="2837"/>
      <c r="I4372" s="2836"/>
      <c r="J4372" s="2880"/>
      <c r="K4372" s="361"/>
      <c r="L4372" s="2836"/>
      <c r="M4372" s="361"/>
      <c r="N4372" s="361"/>
      <c r="O4372" s="2836"/>
      <c r="P4372" s="2836"/>
      <c r="Q4372" s="2836"/>
    </row>
    <row r="4373" spans="5:18" ht="27.6" customHeight="1" x14ac:dyDescent="0.25">
      <c r="E4373" s="361"/>
      <c r="F4373" s="361"/>
      <c r="G4373" s="361"/>
      <c r="H4373" s="2837"/>
      <c r="I4373" s="2836"/>
      <c r="J4373" s="2880"/>
      <c r="K4373" s="361"/>
      <c r="L4373" s="2836"/>
      <c r="M4373" s="361"/>
      <c r="N4373" s="361"/>
      <c r="O4373" s="2836"/>
      <c r="P4373" s="2836"/>
      <c r="Q4373" s="2836"/>
    </row>
    <row r="4374" spans="5:18" ht="27.6" customHeight="1" x14ac:dyDescent="0.25">
      <c r="E4374" s="5142" t="str">
        <f>[3]BETON!$L$58</f>
        <v xml:space="preserve">Ir.Afriyanto Sofyan, MT IAI </v>
      </c>
      <c r="F4374" s="5142"/>
      <c r="G4374" s="5142"/>
      <c r="H4374" s="2837"/>
      <c r="I4374" s="2836"/>
      <c r="J4374" s="2880"/>
      <c r="K4374" s="2881"/>
      <c r="L4374" s="2881"/>
      <c r="M4374" s="2881"/>
      <c r="N4374" s="5142" t="s">
        <v>325</v>
      </c>
      <c r="O4374" s="5142"/>
      <c r="P4374" s="5142"/>
      <c r="Q4374" s="5142"/>
      <c r="R4374" s="2788"/>
    </row>
    <row r="4375" spans="5:18" ht="27.6" customHeight="1" x14ac:dyDescent="0.25">
      <c r="E4375" s="5141" t="s">
        <v>326</v>
      </c>
      <c r="F4375" s="5141"/>
      <c r="G4375" s="5141"/>
      <c r="H4375" s="2837"/>
      <c r="I4375" s="2836"/>
      <c r="J4375" s="2880"/>
      <c r="K4375" s="2836"/>
      <c r="L4375" s="2836"/>
      <c r="M4375" s="2836"/>
      <c r="N4375" s="5141" t="s">
        <v>24</v>
      </c>
      <c r="O4375" s="5141"/>
      <c r="P4375" s="5141"/>
      <c r="Q4375" s="5141"/>
    </row>
    <row r="4376" spans="5:18" ht="27.6" customHeight="1" x14ac:dyDescent="0.25">
      <c r="E4376" s="2878"/>
      <c r="F4376" s="2878"/>
      <c r="G4376" s="2878"/>
      <c r="H4376" s="2837"/>
      <c r="I4376" s="2836"/>
      <c r="J4376" s="2836"/>
      <c r="K4376" s="2836"/>
      <c r="L4376" s="2836"/>
      <c r="M4376" s="2836"/>
      <c r="N4376" s="2837"/>
      <c r="O4376" s="2836"/>
      <c r="P4376" s="2836"/>
      <c r="Q4376" s="2836"/>
    </row>
    <row r="4377" spans="5:18" ht="27.6" customHeight="1" x14ac:dyDescent="0.25">
      <c r="E4377" s="2878"/>
      <c r="F4377" s="2878"/>
      <c r="G4377" s="5141" t="s">
        <v>327</v>
      </c>
      <c r="H4377" s="5141"/>
      <c r="I4377" s="5141"/>
      <c r="J4377" s="5141"/>
      <c r="K4377" s="5141"/>
      <c r="L4377" s="5141"/>
      <c r="M4377" s="2836"/>
      <c r="N4377" s="2837"/>
      <c r="O4377" s="2836"/>
      <c r="P4377" s="2836"/>
      <c r="Q4377" s="2836"/>
    </row>
    <row r="4378" spans="5:18" ht="27.6" customHeight="1" x14ac:dyDescent="0.25">
      <c r="E4378" s="2878"/>
      <c r="F4378" s="2878"/>
      <c r="G4378" s="5142" t="s">
        <v>328</v>
      </c>
      <c r="H4378" s="5142"/>
      <c r="I4378" s="5142"/>
      <c r="J4378" s="5142"/>
      <c r="K4378" s="5142"/>
      <c r="L4378" s="5142"/>
      <c r="M4378" s="2836"/>
      <c r="N4378" s="2837"/>
      <c r="O4378" s="2836"/>
      <c r="P4378" s="2836"/>
      <c r="Q4378" s="2836"/>
    </row>
    <row r="4379" spans="5:18" ht="27.6" customHeight="1" x14ac:dyDescent="0.25">
      <c r="E4379" s="2878"/>
      <c r="F4379" s="2878"/>
      <c r="G4379" s="2837"/>
      <c r="H4379" s="2837"/>
      <c r="I4379" s="2836"/>
      <c r="J4379" s="2836"/>
      <c r="K4379" s="2836"/>
      <c r="L4379" s="2836"/>
      <c r="M4379" s="2836"/>
      <c r="N4379" s="2837"/>
      <c r="O4379" s="2836"/>
      <c r="P4379" s="2836"/>
      <c r="Q4379" s="2836"/>
    </row>
    <row r="4380" spans="5:18" ht="27.6" customHeight="1" x14ac:dyDescent="0.25">
      <c r="E4380" s="2878"/>
      <c r="F4380" s="2878"/>
      <c r="G4380" s="2837"/>
      <c r="H4380" s="2837"/>
      <c r="I4380" s="2836"/>
      <c r="J4380" s="2836"/>
      <c r="K4380" s="2836"/>
      <c r="L4380" s="2836"/>
      <c r="M4380" s="2836"/>
      <c r="N4380" s="2837"/>
      <c r="O4380" s="2836"/>
      <c r="P4380" s="2836"/>
      <c r="Q4380" s="2836"/>
    </row>
    <row r="4381" spans="5:18" ht="27.6" customHeight="1" x14ac:dyDescent="0.25">
      <c r="E4381" s="2878"/>
      <c r="F4381" s="2878"/>
      <c r="G4381" s="2837"/>
      <c r="H4381" s="2837"/>
      <c r="I4381" s="2836"/>
      <c r="J4381" s="2836"/>
      <c r="K4381" s="2836"/>
      <c r="L4381" s="2836"/>
      <c r="M4381" s="2836"/>
      <c r="N4381" s="2837"/>
      <c r="O4381" s="2836"/>
      <c r="P4381" s="2836"/>
      <c r="Q4381" s="2836"/>
    </row>
    <row r="4382" spans="5:18" ht="27.6" customHeight="1" x14ac:dyDescent="0.25">
      <c r="E4382" s="2878"/>
      <c r="F4382" s="2878"/>
      <c r="G4382" s="2837"/>
      <c r="H4382" s="2837"/>
      <c r="I4382" s="2836"/>
      <c r="J4382" s="2836"/>
      <c r="K4382" s="2836"/>
      <c r="L4382" s="2836"/>
      <c r="M4382" s="2836"/>
      <c r="N4382" s="2837"/>
      <c r="O4382" s="2836"/>
      <c r="P4382" s="2836"/>
      <c r="Q4382" s="2836"/>
    </row>
    <row r="4383" spans="5:18" ht="27.6" customHeight="1" x14ac:dyDescent="0.25">
      <c r="E4383" s="2878"/>
      <c r="F4383" s="2878"/>
      <c r="G4383" s="2837"/>
      <c r="H4383" s="2837"/>
      <c r="I4383" s="2836"/>
      <c r="J4383" s="2836"/>
      <c r="K4383" s="2836"/>
      <c r="L4383" s="2836"/>
      <c r="M4383" s="2836"/>
      <c r="N4383" s="2837"/>
      <c r="O4383" s="2836"/>
      <c r="P4383" s="2836"/>
      <c r="Q4383" s="2836"/>
    </row>
    <row r="4384" spans="5:18" ht="27.6" customHeight="1" x14ac:dyDescent="0.25">
      <c r="E4384" s="2878"/>
      <c r="F4384" s="2878"/>
      <c r="G4384" s="5142" t="str">
        <f>[3]BETON!$C$58</f>
        <v>Dr. Agus Suryo Suripto, S.Ag., M.H</v>
      </c>
      <c r="H4384" s="5142"/>
      <c r="I4384" s="5142"/>
      <c r="J4384" s="5142"/>
      <c r="K4384" s="5142"/>
      <c r="L4384" s="5142"/>
      <c r="M4384" s="2836"/>
      <c r="N4384" s="2837"/>
      <c r="O4384" s="2836"/>
      <c r="P4384" s="2836"/>
      <c r="Q4384" s="2836"/>
    </row>
    <row r="4385" spans="5:17" ht="27.6" customHeight="1" x14ac:dyDescent="0.25">
      <c r="E4385" s="2878"/>
      <c r="F4385" s="2878"/>
      <c r="G4385" s="5141" t="str">
        <f>[3]BETON!$C$59</f>
        <v>NIP. 19710916 199803 1 001</v>
      </c>
      <c r="H4385" s="5141"/>
      <c r="I4385" s="5141"/>
      <c r="J4385" s="5141"/>
      <c r="K4385" s="5141"/>
      <c r="L4385" s="5141"/>
      <c r="M4385" s="2836"/>
      <c r="N4385" s="2837"/>
      <c r="O4385" s="2836"/>
      <c r="P4385" s="2836"/>
      <c r="Q4385" s="2836"/>
    </row>
    <row r="4386" spans="5:17" ht="27.6" customHeight="1" x14ac:dyDescent="0.25">
      <c r="E4386" s="2878"/>
      <c r="F4386" s="2880"/>
      <c r="G4386" s="2880"/>
      <c r="H4386" s="2880"/>
      <c r="I4386" s="2880"/>
      <c r="J4386" s="2880"/>
      <c r="K4386" s="2880"/>
      <c r="L4386" s="2882"/>
      <c r="M4386" s="2836"/>
      <c r="N4386" s="2836"/>
      <c r="O4386" s="2836"/>
      <c r="P4386" s="2836"/>
      <c r="Q4386" s="2836"/>
    </row>
    <row r="4387" spans="5:17" ht="27.6" customHeight="1" x14ac:dyDescent="0.25">
      <c r="E4387" s="2878"/>
      <c r="F4387" s="2880"/>
      <c r="G4387" s="2880"/>
      <c r="H4387" s="2880"/>
      <c r="I4387" s="2880"/>
      <c r="J4387" s="2880"/>
      <c r="K4387" s="2880"/>
      <c r="L4387" s="2882"/>
      <c r="M4387" s="2836"/>
      <c r="N4387" s="2836"/>
      <c r="O4387" s="2836"/>
      <c r="P4387" s="2836"/>
      <c r="Q4387" s="2836"/>
    </row>
    <row r="4388" spans="5:17" ht="27.6" customHeight="1" x14ac:dyDescent="0.25">
      <c r="E4388" s="2878"/>
      <c r="F4388" s="2880"/>
      <c r="G4388" s="2880"/>
      <c r="H4388" s="2880"/>
      <c r="I4388" s="2880"/>
      <c r="J4388" s="2880"/>
      <c r="K4388" s="2880"/>
      <c r="L4388" s="2882"/>
      <c r="M4388" s="2836"/>
      <c r="N4388" s="2836"/>
      <c r="O4388" s="2836"/>
      <c r="P4388" s="2836"/>
      <c r="Q4388" s="2836"/>
    </row>
  </sheetData>
  <autoFilter ref="A32:L4349" xr:uid="{00000000-0009-0000-0000-000001000000}"/>
  <mergeCells count="29">
    <mergeCell ref="L31:L32"/>
    <mergeCell ref="A3:E10"/>
    <mergeCell ref="A15:S19"/>
    <mergeCell ref="D26:E26"/>
    <mergeCell ref="M31:N31"/>
    <mergeCell ref="O31:P31"/>
    <mergeCell ref="Q31:S31"/>
    <mergeCell ref="A31:A32"/>
    <mergeCell ref="B31:E32"/>
    <mergeCell ref="F31:F32"/>
    <mergeCell ref="G31:G32"/>
    <mergeCell ref="N21:O21"/>
    <mergeCell ref="L21:M21"/>
    <mergeCell ref="G4377:L4377"/>
    <mergeCell ref="G4378:L4378"/>
    <mergeCell ref="G4384:L4384"/>
    <mergeCell ref="G4385:L4385"/>
    <mergeCell ref="N4363:Q4363"/>
    <mergeCell ref="N4364:Q4364"/>
    <mergeCell ref="N4365:Q4365"/>
    <mergeCell ref="N4366:Q4366"/>
    <mergeCell ref="N4374:Q4374"/>
    <mergeCell ref="N4375:Q4375"/>
    <mergeCell ref="E4366:G4366"/>
    <mergeCell ref="E4374:G4374"/>
    <mergeCell ref="E4375:G4375"/>
    <mergeCell ref="E4363:G4363"/>
    <mergeCell ref="E4364:G4364"/>
    <mergeCell ref="E4365:G4365"/>
  </mergeCells>
  <printOptions horizontalCentered="1"/>
  <pageMargins left="0.39370078740157483" right="0.19685039370078741" top="0.19685039370078741" bottom="0.19685039370078741" header="0" footer="0.19685039370078741"/>
  <pageSetup paperSize="9" scale="23" firstPageNumber="2" fitToHeight="0" orientation="landscape" r:id="rId1"/>
  <rowBreaks count="4" manualBreakCount="4">
    <brk id="486" max="18" man="1"/>
    <brk id="3180" max="18" man="1"/>
    <brk id="3245" max="18" man="1"/>
    <brk id="3327" max="1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5FEEA-4C57-4F99-9CAD-ADEB26D75B5E}">
  <sheetPr>
    <pageSetUpPr autoPageBreaks="0" fitToPage="1"/>
  </sheetPr>
  <dimension ref="A1:L127"/>
  <sheetViews>
    <sheetView view="pageBreakPreview" topLeftCell="A26" zoomScale="40" zoomScaleNormal="40" zoomScaleSheetLayoutView="40" workbookViewId="0">
      <selection activeCell="A16" sqref="A16:L129"/>
    </sheetView>
  </sheetViews>
  <sheetFormatPr defaultColWidth="7.88671875" defaultRowHeight="27.6" customHeight="1" x14ac:dyDescent="0.25"/>
  <cols>
    <col min="1" max="1" width="9.109375" style="355" customWidth="1"/>
    <col min="2" max="2" width="43.33203125" style="356" customWidth="1"/>
    <col min="3" max="3" width="7.5546875" style="356" customWidth="1"/>
    <col min="4" max="4" width="94.109375" style="356" customWidth="1"/>
    <col min="5" max="5" width="31.109375" style="367" customWidth="1"/>
    <col min="6" max="6" width="22.44140625" style="368" hidden="1" customWidth="1"/>
    <col min="7" max="7" width="46.44140625" style="368" customWidth="1"/>
    <col min="8" max="8" width="22.44140625" style="368" hidden="1" customWidth="1"/>
    <col min="9" max="9" width="39.33203125" style="368" customWidth="1"/>
    <col min="10" max="10" width="17.33203125" style="368" hidden="1" customWidth="1"/>
    <col min="11" max="11" width="84" style="367" customWidth="1"/>
    <col min="12" max="12" width="22.44140625" style="368" hidden="1" customWidth="1"/>
    <col min="13" max="16384" width="7.88671875" style="357"/>
  </cols>
  <sheetData>
    <row r="1" spans="1:12" s="342" customFormat="1" ht="35.1" customHeight="1" x14ac:dyDescent="0.25">
      <c r="A1" s="340"/>
      <c r="B1" s="341"/>
      <c r="C1" s="348"/>
      <c r="D1" s="348"/>
      <c r="E1" s="358"/>
      <c r="F1" s="359"/>
      <c r="G1" s="359"/>
      <c r="H1" s="359"/>
      <c r="I1" s="359"/>
      <c r="J1" s="359"/>
      <c r="K1" s="358"/>
      <c r="L1" s="359"/>
    </row>
    <row r="2" spans="1:12" s="342" customFormat="1" ht="35.1" customHeight="1" x14ac:dyDescent="0.25">
      <c r="A2" s="5098"/>
      <c r="B2" s="5099"/>
      <c r="C2" s="349"/>
      <c r="D2" s="349"/>
      <c r="E2" s="360"/>
      <c r="F2" s="359"/>
      <c r="G2" s="359"/>
      <c r="H2" s="359"/>
      <c r="I2" s="359"/>
      <c r="J2" s="359"/>
      <c r="K2" s="358"/>
      <c r="L2" s="359"/>
    </row>
    <row r="3" spans="1:12" s="342" customFormat="1" ht="35.1" customHeight="1" x14ac:dyDescent="0.25">
      <c r="A3" s="5100"/>
      <c r="B3" s="5101"/>
      <c r="C3" s="344"/>
      <c r="D3" s="344"/>
      <c r="E3" s="361"/>
      <c r="F3" s="359"/>
      <c r="G3" s="359"/>
      <c r="H3" s="359"/>
      <c r="I3" s="359"/>
      <c r="J3" s="359"/>
      <c r="K3" s="358"/>
      <c r="L3" s="359"/>
    </row>
    <row r="4" spans="1:12" s="342" customFormat="1" ht="35.1" customHeight="1" x14ac:dyDescent="0.25">
      <c r="A4" s="343"/>
      <c r="B4" s="344"/>
      <c r="C4" s="344"/>
      <c r="D4" s="344"/>
      <c r="E4" s="361"/>
      <c r="F4" s="359"/>
      <c r="G4" s="359"/>
      <c r="H4" s="359"/>
      <c r="I4" s="359"/>
      <c r="J4" s="359"/>
      <c r="K4" s="358"/>
      <c r="L4" s="359"/>
    </row>
    <row r="5" spans="1:12" s="342" customFormat="1" ht="35.1" customHeight="1" x14ac:dyDescent="0.25">
      <c r="A5" s="343"/>
      <c r="B5" s="344"/>
      <c r="C5" s="344"/>
      <c r="D5" s="344"/>
      <c r="E5" s="361"/>
      <c r="F5" s="359"/>
      <c r="G5" s="359"/>
      <c r="H5" s="359"/>
      <c r="I5" s="359"/>
      <c r="J5" s="359"/>
      <c r="K5" s="358"/>
      <c r="L5" s="359"/>
    </row>
    <row r="6" spans="1:12" s="342" customFormat="1" ht="35.1" customHeight="1" x14ac:dyDescent="0.25">
      <c r="A6" s="343"/>
      <c r="B6" s="344"/>
      <c r="C6" s="344"/>
      <c r="D6" s="344"/>
      <c r="E6" s="361"/>
      <c r="F6" s="359"/>
      <c r="G6" s="359"/>
      <c r="H6" s="359"/>
      <c r="I6" s="359"/>
      <c r="J6" s="359"/>
      <c r="K6" s="358"/>
      <c r="L6" s="359"/>
    </row>
    <row r="7" spans="1:12" s="342" customFormat="1" ht="35.1" customHeight="1" x14ac:dyDescent="0.25">
      <c r="A7" s="343"/>
      <c r="B7" s="344"/>
      <c r="C7" s="344"/>
      <c r="D7" s="344"/>
      <c r="E7" s="361"/>
      <c r="F7" s="359"/>
      <c r="G7" s="359"/>
      <c r="H7" s="359"/>
      <c r="I7" s="359"/>
      <c r="J7" s="359"/>
      <c r="K7" s="358"/>
      <c r="L7" s="359"/>
    </row>
    <row r="8" spans="1:12" s="342" customFormat="1" ht="35.1" customHeight="1" x14ac:dyDescent="0.25">
      <c r="A8" s="343"/>
      <c r="B8" s="344"/>
      <c r="C8" s="344"/>
      <c r="D8" s="344"/>
      <c r="E8" s="361"/>
      <c r="F8" s="359"/>
      <c r="G8" s="359"/>
      <c r="H8" s="359"/>
      <c r="I8" s="359"/>
      <c r="J8" s="359"/>
      <c r="K8" s="358"/>
      <c r="L8" s="359"/>
    </row>
    <row r="9" spans="1:12" s="342" customFormat="1" ht="35.1" customHeight="1" x14ac:dyDescent="0.25">
      <c r="A9" s="343"/>
      <c r="B9" s="344"/>
      <c r="C9" s="344"/>
      <c r="D9" s="344"/>
      <c r="E9" s="361"/>
      <c r="F9" s="359"/>
      <c r="G9" s="359"/>
      <c r="H9" s="359"/>
      <c r="I9" s="359"/>
      <c r="J9" s="359"/>
      <c r="K9" s="358"/>
      <c r="L9" s="359"/>
    </row>
    <row r="10" spans="1:12" s="342" customFormat="1" ht="35.1" customHeight="1" x14ac:dyDescent="0.25">
      <c r="A10" s="343"/>
      <c r="B10" s="344"/>
      <c r="C10" s="344"/>
      <c r="D10" s="344"/>
      <c r="E10" s="361"/>
      <c r="F10" s="359"/>
      <c r="G10" s="359"/>
      <c r="H10" s="359"/>
      <c r="I10" s="359"/>
      <c r="J10" s="359"/>
      <c r="K10" s="358"/>
      <c r="L10" s="359"/>
    </row>
    <row r="11" spans="1:12" s="342" customFormat="1" ht="35.1" customHeight="1" x14ac:dyDescent="0.25">
      <c r="A11" s="343"/>
      <c r="B11" s="344"/>
      <c r="C11" s="344"/>
      <c r="D11" s="344"/>
      <c r="E11" s="361"/>
      <c r="F11" s="359"/>
      <c r="G11" s="359"/>
      <c r="H11" s="359"/>
      <c r="I11" s="359"/>
      <c r="J11" s="359"/>
      <c r="K11" s="358"/>
      <c r="L11" s="359"/>
    </row>
    <row r="12" spans="1:12" s="342" customFormat="1" ht="35.1" customHeight="1" x14ac:dyDescent="0.25">
      <c r="A12" s="343"/>
      <c r="B12" s="344"/>
      <c r="C12" s="344"/>
      <c r="D12" s="344"/>
      <c r="E12" s="361"/>
      <c r="F12" s="359"/>
      <c r="G12" s="359"/>
      <c r="H12" s="359"/>
      <c r="I12" s="359"/>
      <c r="J12" s="359"/>
      <c r="K12" s="358"/>
      <c r="L12" s="359"/>
    </row>
    <row r="13" spans="1:12" s="342" customFormat="1" ht="35.1" customHeight="1" x14ac:dyDescent="0.25">
      <c r="A13" s="343"/>
      <c r="B13" s="344"/>
      <c r="C13" s="344"/>
      <c r="D13" s="344"/>
      <c r="E13" s="361"/>
      <c r="F13" s="359"/>
      <c r="G13" s="359"/>
      <c r="H13" s="359"/>
      <c r="I13" s="359"/>
      <c r="J13" s="359"/>
      <c r="K13" s="358"/>
      <c r="L13" s="359"/>
    </row>
    <row r="14" spans="1:12" s="342" customFormat="1" ht="35.1" customHeight="1" x14ac:dyDescent="0.25">
      <c r="A14" s="343"/>
      <c r="B14" s="344"/>
      <c r="C14" s="344"/>
      <c r="D14" s="344"/>
      <c r="E14" s="361"/>
      <c r="F14" s="359"/>
      <c r="G14" s="359"/>
      <c r="H14" s="359"/>
      <c r="I14" s="359"/>
      <c r="J14" s="359"/>
      <c r="K14" s="358"/>
      <c r="L14" s="359"/>
    </row>
    <row r="15" spans="1:12" s="342" customFormat="1" ht="35.1" customHeight="1" x14ac:dyDescent="0.25">
      <c r="A15" s="343"/>
      <c r="B15" s="344"/>
      <c r="C15" s="344"/>
      <c r="D15" s="344"/>
      <c r="E15" s="361"/>
      <c r="F15" s="359"/>
      <c r="G15" s="359"/>
      <c r="H15" s="359"/>
      <c r="I15" s="359"/>
      <c r="J15" s="359"/>
      <c r="K15" s="358"/>
      <c r="L15" s="359"/>
    </row>
    <row r="16" spans="1:12" s="342" customFormat="1" ht="35.1" customHeight="1" x14ac:dyDescent="0.25">
      <c r="A16" s="343"/>
      <c r="B16" s="344"/>
      <c r="C16" s="344"/>
      <c r="D16" s="344"/>
      <c r="E16" s="361"/>
      <c r="F16" s="359"/>
      <c r="G16" s="359"/>
      <c r="H16" s="359"/>
      <c r="I16" s="359"/>
      <c r="J16" s="359"/>
      <c r="K16" s="358"/>
      <c r="L16" s="359"/>
    </row>
    <row r="17" spans="1:12" s="342" customFormat="1" ht="35.1" customHeight="1" x14ac:dyDescent="0.25">
      <c r="A17" s="343"/>
      <c r="B17" s="344"/>
      <c r="C17" s="344"/>
      <c r="D17" s="344"/>
      <c r="E17" s="361"/>
      <c r="F17" s="359"/>
      <c r="G17" s="359"/>
      <c r="H17" s="359"/>
      <c r="I17" s="359"/>
      <c r="J17" s="359"/>
      <c r="K17" s="358"/>
      <c r="L17" s="359"/>
    </row>
    <row r="18" spans="1:12" s="342" customFormat="1" ht="35.1" customHeight="1" x14ac:dyDescent="0.25">
      <c r="A18" s="343"/>
      <c r="B18" s="344"/>
      <c r="C18" s="344"/>
      <c r="D18" s="344"/>
      <c r="E18" s="361"/>
      <c r="F18" s="359"/>
      <c r="G18" s="359"/>
      <c r="H18" s="359"/>
      <c r="I18" s="359"/>
      <c r="J18" s="359"/>
      <c r="K18" s="358"/>
      <c r="L18" s="359"/>
    </row>
    <row r="19" spans="1:12" s="342" customFormat="1" ht="35.1" customHeight="1" x14ac:dyDescent="0.25">
      <c r="A19" s="343"/>
      <c r="B19" s="344"/>
      <c r="C19" s="344"/>
      <c r="D19" s="344"/>
      <c r="E19" s="361"/>
      <c r="F19" s="359"/>
      <c r="G19" s="359"/>
      <c r="H19" s="359"/>
      <c r="I19" s="359"/>
      <c r="J19" s="359"/>
      <c r="K19" s="358"/>
      <c r="L19" s="359"/>
    </row>
    <row r="20" spans="1:12" s="342" customFormat="1" ht="35.1" customHeight="1" x14ac:dyDescent="0.25">
      <c r="A20" s="343"/>
      <c r="B20" s="344"/>
      <c r="C20" s="344"/>
      <c r="D20" s="344"/>
      <c r="E20" s="361"/>
      <c r="F20" s="359"/>
      <c r="G20" s="359"/>
      <c r="H20" s="359"/>
      <c r="I20" s="359"/>
      <c r="J20" s="359"/>
      <c r="K20" s="358"/>
      <c r="L20" s="359"/>
    </row>
    <row r="21" spans="1:12" s="342" customFormat="1" ht="35.1" customHeight="1" x14ac:dyDescent="0.25">
      <c r="A21" s="5100"/>
      <c r="B21" s="5100"/>
      <c r="C21" s="5100"/>
      <c r="D21" s="5100"/>
      <c r="E21" s="5100"/>
      <c r="F21" s="5100"/>
      <c r="G21" s="5100"/>
      <c r="H21" s="5100"/>
      <c r="I21" s="5100"/>
      <c r="J21" s="5100"/>
      <c r="K21" s="5100"/>
      <c r="L21" s="5100"/>
    </row>
    <row r="22" spans="1:12" s="342" customFormat="1" ht="35.1" customHeight="1" x14ac:dyDescent="0.25">
      <c r="A22" s="5100"/>
      <c r="B22" s="5100"/>
      <c r="C22" s="5100"/>
      <c r="D22" s="5100"/>
      <c r="E22" s="5100"/>
      <c r="F22" s="5100"/>
      <c r="G22" s="5100"/>
      <c r="H22" s="5100"/>
      <c r="I22" s="5100"/>
      <c r="J22" s="5100"/>
      <c r="K22" s="5100"/>
      <c r="L22" s="5100"/>
    </row>
    <row r="23" spans="1:12" s="342" customFormat="1" ht="35.1" customHeight="1" x14ac:dyDescent="0.25">
      <c r="A23" s="5100"/>
      <c r="B23" s="5100"/>
      <c r="C23" s="5100"/>
      <c r="D23" s="5100"/>
      <c r="E23" s="5100"/>
      <c r="F23" s="5100"/>
      <c r="G23" s="5100"/>
      <c r="H23" s="5100"/>
      <c r="I23" s="5100"/>
      <c r="J23" s="5100"/>
      <c r="K23" s="5100"/>
      <c r="L23" s="5100"/>
    </row>
    <row r="24" spans="1:12" s="342" customFormat="1" ht="35.1" customHeight="1" x14ac:dyDescent="0.25">
      <c r="A24" s="5100"/>
      <c r="B24" s="5100"/>
      <c r="C24" s="5100"/>
      <c r="D24" s="5100"/>
      <c r="E24" s="5100"/>
      <c r="F24" s="5100"/>
      <c r="G24" s="5100"/>
      <c r="H24" s="5100"/>
      <c r="I24" s="5100"/>
      <c r="J24" s="5100"/>
      <c r="K24" s="5100"/>
      <c r="L24" s="5100"/>
    </row>
    <row r="25" spans="1:12" s="342" customFormat="1" ht="35.1" customHeight="1" x14ac:dyDescent="0.25">
      <c r="A25" s="343"/>
      <c r="B25" s="344"/>
      <c r="C25" s="344"/>
      <c r="D25" s="344"/>
      <c r="E25" s="361"/>
      <c r="F25" s="359"/>
      <c r="G25" s="359"/>
      <c r="H25" s="359"/>
      <c r="I25" s="359"/>
      <c r="J25" s="359"/>
      <c r="K25" s="358"/>
      <c r="L25" s="359"/>
    </row>
    <row r="26" spans="1:12" s="342" customFormat="1" ht="90.75" customHeight="1" x14ac:dyDescent="0.25">
      <c r="A26" s="5102" t="s">
        <v>2803</v>
      </c>
      <c r="B26" s="5102"/>
      <c r="C26" s="5102"/>
      <c r="D26" s="5102"/>
      <c r="E26" s="5102"/>
      <c r="F26" s="5102"/>
      <c r="G26" s="5102"/>
      <c r="H26" s="5102"/>
      <c r="I26" s="5102"/>
      <c r="J26" s="5102"/>
      <c r="K26" s="5102"/>
      <c r="L26" s="5102"/>
    </row>
    <row r="27" spans="1:12" s="342" customFormat="1" ht="35.1" customHeight="1" x14ac:dyDescent="0.25">
      <c r="A27" s="343"/>
      <c r="B27" s="344"/>
      <c r="C27" s="344"/>
      <c r="D27" s="344"/>
      <c r="E27" s="361"/>
      <c r="F27" s="359"/>
      <c r="G27" s="359"/>
      <c r="H27" s="359"/>
      <c r="I27" s="359"/>
      <c r="J27" s="359"/>
      <c r="K27" s="358"/>
      <c r="L27" s="359"/>
    </row>
    <row r="28" spans="1:12" s="342" customFormat="1" ht="35.1" customHeight="1" x14ac:dyDescent="0.25">
      <c r="A28" s="343"/>
      <c r="B28" s="344"/>
      <c r="C28" s="344"/>
      <c r="D28" s="344"/>
      <c r="E28" s="361"/>
      <c r="F28" s="359"/>
      <c r="G28" s="359"/>
      <c r="H28" s="359"/>
      <c r="I28" s="359"/>
      <c r="J28" s="359"/>
      <c r="K28" s="358"/>
      <c r="L28" s="359"/>
    </row>
    <row r="29" spans="1:12" s="342" customFormat="1" ht="35.1" customHeight="1" x14ac:dyDescent="0.5">
      <c r="A29" s="2835" t="s">
        <v>64</v>
      </c>
      <c r="B29" s="344"/>
      <c r="C29" s="344" t="s">
        <v>43</v>
      </c>
      <c r="D29" s="5148" t="str">
        <f>'[1]LAP MINGGUAN'!D21</f>
        <v>PEMBANGUNAN GEDUNG TERPADU LABORATORIUM</v>
      </c>
      <c r="E29" s="5148"/>
      <c r="F29" s="2836"/>
      <c r="G29" s="2836"/>
      <c r="H29" s="2836"/>
      <c r="I29" s="2836"/>
      <c r="J29" s="2836"/>
      <c r="K29" s="2837"/>
      <c r="L29" s="2836"/>
    </row>
    <row r="30" spans="1:12" s="342" customFormat="1" ht="35.1" customHeight="1" x14ac:dyDescent="0.5">
      <c r="A30" s="2835"/>
      <c r="B30" s="344"/>
      <c r="C30" s="344"/>
      <c r="D30" s="2838" t="str">
        <f>'[1]LAP MINGGUAN'!D22</f>
        <v>UNIVERSITAS ISLAM NEGERI SALATIGA</v>
      </c>
      <c r="E30" s="361"/>
      <c r="F30" s="2836"/>
      <c r="G30" s="2836"/>
      <c r="H30" s="2836"/>
      <c r="I30" s="2836"/>
      <c r="J30" s="2836"/>
      <c r="K30" s="2837"/>
      <c r="L30" s="2836"/>
    </row>
    <row r="31" spans="1:12" s="342" customFormat="1" ht="35.1" customHeight="1" x14ac:dyDescent="0.5">
      <c r="A31" s="2835" t="s">
        <v>66</v>
      </c>
      <c r="B31" s="344"/>
      <c r="C31" s="344" t="s">
        <v>43</v>
      </c>
      <c r="D31" s="2838" t="str">
        <f>'[1]LAP MINGGUAN'!D23</f>
        <v>PT. PERMATA ANUGERAH YALAPERSADA KSO</v>
      </c>
      <c r="E31" s="361"/>
      <c r="F31" s="2836"/>
      <c r="G31" s="2836"/>
      <c r="H31" s="2836"/>
      <c r="I31" s="2836"/>
      <c r="J31" s="2836"/>
      <c r="K31" s="2837"/>
      <c r="L31" s="2836"/>
    </row>
    <row r="32" spans="1:12" s="342" customFormat="1" ht="35.1" customHeight="1" x14ac:dyDescent="0.5">
      <c r="A32" s="2835"/>
      <c r="B32" s="344"/>
      <c r="C32" s="344"/>
      <c r="D32" s="2838" t="str">
        <f>'[1]LAP MINGGUAN'!D24</f>
        <v>PT. SUMBERSARI NUSANTARA GROUP</v>
      </c>
      <c r="E32" s="361"/>
      <c r="F32" s="2836"/>
      <c r="G32" s="2836"/>
      <c r="H32" s="2836"/>
      <c r="I32" s="2836"/>
      <c r="J32" s="2836"/>
      <c r="K32" s="2837"/>
      <c r="L32" s="2836"/>
    </row>
    <row r="33" spans="1:12" s="342" customFormat="1" ht="35.1" customHeight="1" x14ac:dyDescent="0.5">
      <c r="A33" s="2835" t="s">
        <v>68</v>
      </c>
      <c r="B33" s="344"/>
      <c r="C33" s="344" t="s">
        <v>43</v>
      </c>
      <c r="D33" s="2838" t="str">
        <f>'[1]LAP MINGGUAN'!D25</f>
        <v>B-2589 / Un.29 / PPK2 / FP.01.1 / 07 / 2025</v>
      </c>
      <c r="E33" s="361"/>
      <c r="F33" s="2836"/>
      <c r="G33" s="2836"/>
      <c r="H33" s="2836"/>
      <c r="I33" s="2836"/>
      <c r="J33" s="2836"/>
      <c r="K33" s="2837"/>
      <c r="L33" s="2836"/>
    </row>
    <row r="34" spans="1:12" s="342" customFormat="1" ht="35.1" customHeight="1" x14ac:dyDescent="0.5">
      <c r="A34" s="2835" t="s">
        <v>70</v>
      </c>
      <c r="B34" s="344"/>
      <c r="C34" s="344" t="s">
        <v>43</v>
      </c>
      <c r="D34" s="2839">
        <f>'[1]LAP MINGGUAN'!D26</f>
        <v>42415461000</v>
      </c>
      <c r="E34" s="361"/>
      <c r="F34" s="2836"/>
      <c r="G34" s="2836"/>
      <c r="H34" s="2836"/>
      <c r="I34" s="2836"/>
      <c r="J34" s="2836"/>
      <c r="K34" s="2837"/>
      <c r="L34" s="2836"/>
    </row>
    <row r="35" spans="1:12" s="342" customFormat="1" ht="35.1" customHeight="1" x14ac:dyDescent="0.5">
      <c r="A35" s="2835" t="s">
        <v>72</v>
      </c>
      <c r="B35" s="344"/>
      <c r="C35" s="344" t="s">
        <v>43</v>
      </c>
      <c r="D35" s="2838" t="str">
        <f>'[1]LAP MINGGUAN'!D27</f>
        <v>176 Hari</v>
      </c>
      <c r="E35" s="361"/>
      <c r="F35" s="2836"/>
      <c r="G35" s="2836"/>
      <c r="H35" s="2836"/>
      <c r="I35" s="2836"/>
      <c r="J35" s="2836"/>
      <c r="K35" s="2837"/>
      <c r="L35" s="2836"/>
    </row>
    <row r="36" spans="1:12" s="342" customFormat="1" ht="35.1" customHeight="1" thickBot="1" x14ac:dyDescent="0.3">
      <c r="A36" s="5100"/>
      <c r="B36" s="5101"/>
      <c r="C36" s="344"/>
      <c r="D36" s="344"/>
      <c r="E36" s="361"/>
      <c r="F36" s="2836"/>
      <c r="G36" s="2836"/>
      <c r="H36" s="2836"/>
      <c r="I36" s="2836"/>
      <c r="J36" s="2836"/>
      <c r="K36" s="2837"/>
      <c r="L36" s="2836"/>
    </row>
    <row r="37" spans="1:12" s="348" customFormat="1" ht="44.25" customHeight="1" thickTop="1" x14ac:dyDescent="0.25">
      <c r="A37" s="5149" t="s">
        <v>76</v>
      </c>
      <c r="B37" s="5151" t="s">
        <v>285</v>
      </c>
      <c r="C37" s="5152"/>
      <c r="D37" s="5153"/>
      <c r="E37" s="5157" t="s">
        <v>319</v>
      </c>
      <c r="F37" s="5159" t="s">
        <v>73</v>
      </c>
      <c r="G37" s="5160"/>
      <c r="H37" s="5160" t="s">
        <v>74</v>
      </c>
      <c r="I37" s="5160"/>
      <c r="J37" s="5146" t="s">
        <v>75</v>
      </c>
      <c r="K37" s="5146"/>
      <c r="L37" s="5147"/>
    </row>
    <row r="38" spans="1:12" s="349" customFormat="1" ht="69.75" customHeight="1" thickBot="1" x14ac:dyDescent="0.3">
      <c r="A38" s="5150"/>
      <c r="B38" s="5154"/>
      <c r="C38" s="5155"/>
      <c r="D38" s="5156"/>
      <c r="E38" s="5158"/>
      <c r="F38" s="2840" t="s">
        <v>81</v>
      </c>
      <c r="G38" s="2841" t="s">
        <v>80</v>
      </c>
      <c r="H38" s="2841" t="s">
        <v>81</v>
      </c>
      <c r="I38" s="2841" t="s">
        <v>80</v>
      </c>
      <c r="J38" s="2842" t="s">
        <v>81</v>
      </c>
      <c r="K38" s="2842" t="s">
        <v>80</v>
      </c>
      <c r="L38" s="2843" t="s">
        <v>82</v>
      </c>
    </row>
    <row r="39" spans="1:12" s="349" customFormat="1" ht="38.25" customHeight="1" x14ac:dyDescent="0.25">
      <c r="A39" s="2844"/>
      <c r="B39" s="2845"/>
      <c r="C39" s="2846"/>
      <c r="D39" s="2847"/>
      <c r="E39" s="2848"/>
      <c r="F39" s="2848"/>
      <c r="G39" s="2848"/>
      <c r="H39" s="2848"/>
      <c r="I39" s="2848"/>
      <c r="J39" s="2848"/>
      <c r="K39" s="2848"/>
      <c r="L39" s="2848"/>
    </row>
    <row r="40" spans="1:12" s="342" customFormat="1" ht="34.5" customHeight="1" x14ac:dyDescent="0.25">
      <c r="A40" s="2849"/>
      <c r="B40" s="2850" t="s">
        <v>112</v>
      </c>
      <c r="C40" s="2851"/>
      <c r="D40" s="2852"/>
      <c r="E40" s="2853">
        <f>SUM('[1]LAP MINGGUAN'!L36:L42)</f>
        <v>0.53936634452845655</v>
      </c>
      <c r="F40" s="2854">
        <f>G40/E40*100</f>
        <v>90.394577892238217</v>
      </c>
      <c r="G40" s="2855">
        <f>[7]REKAP!K40</f>
        <v>0.48755793042929357</v>
      </c>
      <c r="H40" s="2855">
        <f>I40/E40*100</f>
        <v>0</v>
      </c>
      <c r="I40" s="2855">
        <f>'LAP MINGGUAN 10'!P44</f>
        <v>0</v>
      </c>
      <c r="J40" s="2855">
        <f>F40+H40</f>
        <v>90.394577892238217</v>
      </c>
      <c r="K40" s="2855">
        <f>G40+I40</f>
        <v>0.48755793042929357</v>
      </c>
      <c r="L40" s="2854"/>
    </row>
    <row r="41" spans="1:12" s="342" customFormat="1" ht="34.5" customHeight="1" x14ac:dyDescent="0.25">
      <c r="A41" s="2849" t="s">
        <v>287</v>
      </c>
      <c r="B41" s="2850" t="s">
        <v>113</v>
      </c>
      <c r="C41" s="2851"/>
      <c r="D41" s="2852"/>
      <c r="E41" s="2853">
        <f>'[1]LAP MINGGUAN'!K111/'[1]LAP MINGGUAN'!$K$4320*100</f>
        <v>0.44706757696265936</v>
      </c>
      <c r="F41" s="2854">
        <f t="shared" ref="F41:F47" si="0">G41/E41*100</f>
        <v>65.17475237552884</v>
      </c>
      <c r="G41" s="2855">
        <f>[7]REKAP!K41</f>
        <v>0.29137518623669006</v>
      </c>
      <c r="H41" s="2855">
        <f t="shared" ref="H41:H47" si="1">I41/E41*100</f>
        <v>0</v>
      </c>
      <c r="I41" s="2855">
        <f>'LAP MINGGUAN 10'!P111</f>
        <v>0</v>
      </c>
      <c r="J41" s="2855">
        <f>F41+H41</f>
        <v>65.17475237552884</v>
      </c>
      <c r="K41" s="2855">
        <f>G41+I41</f>
        <v>0.29137518623669006</v>
      </c>
      <c r="L41" s="2854"/>
    </row>
    <row r="42" spans="1:12" s="342" customFormat="1" ht="34.5" hidden="1" customHeight="1" x14ac:dyDescent="0.25">
      <c r="A42" s="2849" t="s">
        <v>288</v>
      </c>
      <c r="B42" s="2850" t="s">
        <v>114</v>
      </c>
      <c r="C42" s="2856"/>
      <c r="D42" s="2856"/>
      <c r="E42" s="2857"/>
      <c r="F42" s="2854" t="e">
        <f t="shared" si="0"/>
        <v>#DIV/0!</v>
      </c>
      <c r="G42" s="2855">
        <f>[7]REKAP!K42</f>
        <v>0</v>
      </c>
      <c r="H42" s="2855" t="e">
        <f t="shared" si="1"/>
        <v>#DIV/0!</v>
      </c>
      <c r="I42" s="2855"/>
      <c r="J42" s="2855" t="e">
        <f t="shared" ref="J42:J47" si="2">F42+H42</f>
        <v>#DIV/0!</v>
      </c>
      <c r="K42" s="2855">
        <f t="shared" ref="K42:K47" si="3">G42+I42</f>
        <v>0</v>
      </c>
      <c r="L42" s="2854"/>
    </row>
    <row r="43" spans="1:12" s="342" customFormat="1" ht="34.5" customHeight="1" x14ac:dyDescent="0.25">
      <c r="A43" s="2849" t="s">
        <v>289</v>
      </c>
      <c r="B43" s="2850" t="s">
        <v>115</v>
      </c>
      <c r="C43" s="2851"/>
      <c r="D43" s="2852"/>
      <c r="E43" s="2853">
        <f>'[1]LAP MINGGUAN'!K1364/'[1]LAP MINGGUAN'!$K$4320*100</f>
        <v>59.288163733464103</v>
      </c>
      <c r="F43" s="2854">
        <f t="shared" si="0"/>
        <v>19.442364070775202</v>
      </c>
      <c r="G43" s="2855">
        <f>[7]REKAP!K43</f>
        <v>11.527020643937398</v>
      </c>
      <c r="H43" s="2855">
        <f t="shared" si="1"/>
        <v>54.767196486034372</v>
      </c>
      <c r="I43" s="2855">
        <f>'LAP MINGGUAN 10'!P1364</f>
        <v>32.470465124868056</v>
      </c>
      <c r="J43" s="2855">
        <f t="shared" si="2"/>
        <v>74.209560556809578</v>
      </c>
      <c r="K43" s="2855">
        <f t="shared" si="3"/>
        <v>43.997485768805454</v>
      </c>
      <c r="L43" s="2854"/>
    </row>
    <row r="44" spans="1:12" s="350" customFormat="1" ht="34.5" customHeight="1" x14ac:dyDescent="0.25">
      <c r="A44" s="2858" t="s">
        <v>296</v>
      </c>
      <c r="B44" s="2859" t="s">
        <v>126</v>
      </c>
      <c r="C44" s="2860"/>
      <c r="D44" s="2861"/>
      <c r="E44" s="2853">
        <f>'[1]LAP MINGGUAN'!K2089/'[1]LAP MINGGUAN'!$K$4320*100</f>
        <v>18.24623194530454</v>
      </c>
      <c r="F44" s="2854">
        <f t="shared" si="0"/>
        <v>0</v>
      </c>
      <c r="G44" s="2855">
        <f>[7]REKAP!K44</f>
        <v>0</v>
      </c>
      <c r="H44" s="2855"/>
      <c r="I44" s="2879"/>
      <c r="J44" s="2855">
        <f t="shared" si="2"/>
        <v>0</v>
      </c>
      <c r="K44" s="2855">
        <f t="shared" si="3"/>
        <v>0</v>
      </c>
      <c r="L44" s="2862"/>
    </row>
    <row r="45" spans="1:12" s="342" customFormat="1" ht="34.5" customHeight="1" x14ac:dyDescent="0.25">
      <c r="A45" s="2863" t="s">
        <v>309</v>
      </c>
      <c r="B45" s="2850" t="s">
        <v>142</v>
      </c>
      <c r="C45" s="2851"/>
      <c r="D45" s="2852"/>
      <c r="E45" s="2853">
        <f>'[1]LAP MINGGUAN'!K2623/'[1]LAP MINGGUAN'!$K$4320*100</f>
        <v>4.4564549655199519</v>
      </c>
      <c r="F45" s="2854">
        <f t="shared" si="0"/>
        <v>0</v>
      </c>
      <c r="G45" s="2855">
        <f>[7]REKAP!K45</f>
        <v>0</v>
      </c>
      <c r="H45" s="2855"/>
      <c r="I45" s="2855"/>
      <c r="J45" s="2855">
        <f t="shared" si="2"/>
        <v>0</v>
      </c>
      <c r="K45" s="2855">
        <f t="shared" si="3"/>
        <v>0</v>
      </c>
      <c r="L45" s="2854"/>
    </row>
    <row r="46" spans="1:12" s="342" customFormat="1" ht="34.5" customHeight="1" x14ac:dyDescent="0.25">
      <c r="A46" s="2849" t="s">
        <v>313</v>
      </c>
      <c r="B46" s="2864" t="s">
        <v>162</v>
      </c>
      <c r="C46" s="2865"/>
      <c r="D46" s="2866"/>
      <c r="E46" s="2853">
        <f>'[1]LAP MINGGUAN'!K3378/'[1]LAP MINGGUAN'!$K$4320*100</f>
        <v>9.0532856823043595</v>
      </c>
      <c r="F46" s="2854">
        <f t="shared" si="0"/>
        <v>0</v>
      </c>
      <c r="G46" s="2855">
        <f>[7]REKAP!K46</f>
        <v>0</v>
      </c>
      <c r="H46" s="2855"/>
      <c r="I46" s="2855"/>
      <c r="J46" s="2855">
        <f t="shared" si="2"/>
        <v>0</v>
      </c>
      <c r="K46" s="2855">
        <f t="shared" si="3"/>
        <v>0</v>
      </c>
      <c r="L46" s="2854"/>
    </row>
    <row r="47" spans="1:12" s="342" customFormat="1" ht="34.5" customHeight="1" thickBot="1" x14ac:dyDescent="0.3">
      <c r="A47" s="2849" t="s">
        <v>314</v>
      </c>
      <c r="B47" s="2864" t="s">
        <v>182</v>
      </c>
      <c r="C47" s="2865"/>
      <c r="D47" s="2866"/>
      <c r="E47" s="2853">
        <f>('[1]LAP MINGGUAN'!K3647+'[1]LAP MINGGUAN'!K3708+'[1]LAP MINGGUAN'!K3744+'[1]LAP MINGGUAN'!K3801+'[1]LAP MINGGUAN'!K3814+'[1]LAP MINGGUAN'!K3911+'[1]LAP MINGGUAN'!K3986+'[1]LAP MINGGUAN'!K4140+'[1]LAP MINGGUAN'!K4222+'[1]LAP MINGGUAN'!K4277+'[1]LAP MINGGUAN'!K4319)/'[1]LAP MINGGUAN'!$K$4320*100</f>
        <v>7.9694297519159063</v>
      </c>
      <c r="F47" s="2854">
        <f t="shared" si="0"/>
        <v>4.8447076752118656</v>
      </c>
      <c r="G47" s="2855">
        <f>[7]REKAP!K47</f>
        <v>0.38609557486168788</v>
      </c>
      <c r="H47" s="2855">
        <f t="shared" si="1"/>
        <v>0</v>
      </c>
      <c r="I47" s="2855">
        <f>'LAP MINGGUAN'!P4348</f>
        <v>0</v>
      </c>
      <c r="J47" s="2855">
        <f t="shared" si="2"/>
        <v>4.8447076752118656</v>
      </c>
      <c r="K47" s="2855">
        <f t="shared" si="3"/>
        <v>0.38609557486168788</v>
      </c>
      <c r="L47" s="2854"/>
    </row>
    <row r="48" spans="1:12" s="342" customFormat="1" ht="39.9" hidden="1" customHeight="1" x14ac:dyDescent="0.25">
      <c r="A48" s="2867" t="s">
        <v>316</v>
      </c>
      <c r="B48" s="2868" t="s">
        <v>197</v>
      </c>
      <c r="C48" s="2868"/>
      <c r="D48" s="2868"/>
      <c r="E48" s="2853"/>
      <c r="F48" s="2854"/>
      <c r="G48" s="2855"/>
      <c r="H48" s="2855"/>
      <c r="I48" s="2855"/>
      <c r="J48" s="2855"/>
      <c r="K48" s="2855"/>
      <c r="L48" s="2854"/>
    </row>
    <row r="49" spans="1:12" s="342" customFormat="1" ht="35.1" hidden="1" customHeight="1" x14ac:dyDescent="0.25">
      <c r="A49" s="2867" t="s">
        <v>290</v>
      </c>
      <c r="B49" s="2868" t="s">
        <v>116</v>
      </c>
      <c r="C49" s="2868"/>
      <c r="D49" s="2868"/>
      <c r="E49" s="2853">
        <f>'[1]LAP MINGGUAN'!K2094/'[1]LAP MINGGUAN'!$K$4320*100</f>
        <v>0</v>
      </c>
      <c r="F49" s="2854"/>
      <c r="G49" s="2855"/>
      <c r="H49" s="2855"/>
      <c r="I49" s="2855"/>
      <c r="J49" s="2855"/>
      <c r="K49" s="2855"/>
      <c r="L49" s="2854"/>
    </row>
    <row r="50" spans="1:12" s="342" customFormat="1" ht="35.1" hidden="1" customHeight="1" x14ac:dyDescent="0.25">
      <c r="A50" s="2867" t="s">
        <v>288</v>
      </c>
      <c r="B50" s="2868" t="s">
        <v>198</v>
      </c>
      <c r="C50" s="2868"/>
      <c r="D50" s="2868"/>
      <c r="E50" s="2853">
        <f>'[1]LAP MINGGUAN'!K2095/'[1]LAP MINGGUAN'!$K$4320*100</f>
        <v>0</v>
      </c>
      <c r="F50" s="2854"/>
      <c r="G50" s="2855"/>
      <c r="H50" s="2855"/>
      <c r="I50" s="2855"/>
      <c r="J50" s="2855"/>
      <c r="K50" s="2855"/>
      <c r="L50" s="2854"/>
    </row>
    <row r="51" spans="1:12" s="342" customFormat="1" ht="35.1" hidden="1" customHeight="1" x14ac:dyDescent="0.25">
      <c r="A51" s="2867" t="s">
        <v>287</v>
      </c>
      <c r="B51" s="2868" t="s">
        <v>126</v>
      </c>
      <c r="C51" s="2868"/>
      <c r="D51" s="2868"/>
      <c r="E51" s="2853">
        <f>'[1]LAP MINGGUAN'!K2096/'[1]LAP MINGGUAN'!$K$4320*100</f>
        <v>0</v>
      </c>
      <c r="F51" s="2854"/>
      <c r="G51" s="2855"/>
      <c r="H51" s="2855"/>
      <c r="I51" s="2855"/>
      <c r="J51" s="2855"/>
      <c r="K51" s="2855"/>
      <c r="L51" s="2854"/>
    </row>
    <row r="52" spans="1:12" s="342" customFormat="1" ht="35.1" hidden="1" customHeight="1" x14ac:dyDescent="0.25">
      <c r="A52" s="2867" t="s">
        <v>290</v>
      </c>
      <c r="B52" s="2868" t="s">
        <v>128</v>
      </c>
      <c r="C52" s="2868"/>
      <c r="D52" s="2868"/>
      <c r="E52" s="2853">
        <f>'[1]LAP MINGGUAN'!K2097/'[1]LAP MINGGUAN'!$K$4320*100</f>
        <v>0</v>
      </c>
      <c r="F52" s="2854"/>
      <c r="G52" s="2855"/>
      <c r="H52" s="2855"/>
      <c r="I52" s="2855"/>
      <c r="J52" s="2855"/>
      <c r="K52" s="2855"/>
      <c r="L52" s="2854"/>
    </row>
    <row r="53" spans="1:12" s="342" customFormat="1" ht="35.1" hidden="1" customHeight="1" x14ac:dyDescent="0.25">
      <c r="A53" s="2867" t="s">
        <v>288</v>
      </c>
      <c r="B53" s="2868" t="s">
        <v>199</v>
      </c>
      <c r="C53" s="2868"/>
      <c r="D53" s="2868"/>
      <c r="E53" s="2853">
        <f>'[1]LAP MINGGUAN'!K2098/'[1]LAP MINGGUAN'!$K$4320*100</f>
        <v>0</v>
      </c>
      <c r="F53" s="2854"/>
      <c r="G53" s="2855"/>
      <c r="H53" s="2855"/>
      <c r="I53" s="2855"/>
      <c r="J53" s="2855"/>
      <c r="K53" s="2855"/>
      <c r="L53" s="2854"/>
    </row>
    <row r="54" spans="1:12" s="342" customFormat="1" ht="35.1" hidden="1" customHeight="1" x14ac:dyDescent="0.25">
      <c r="A54" s="2867" t="s">
        <v>292</v>
      </c>
      <c r="B54" s="2868" t="s">
        <v>133</v>
      </c>
      <c r="C54" s="2868"/>
      <c r="D54" s="2868"/>
      <c r="E54" s="2853">
        <v>0</v>
      </c>
      <c r="F54" s="2854"/>
      <c r="G54" s="2855"/>
      <c r="H54" s="2855"/>
      <c r="I54" s="2855"/>
      <c r="J54" s="2855"/>
      <c r="K54" s="2855"/>
      <c r="L54" s="2854"/>
    </row>
    <row r="55" spans="1:12" s="342" customFormat="1" ht="35.1" hidden="1" customHeight="1" x14ac:dyDescent="0.25">
      <c r="A55" s="2867" t="s">
        <v>297</v>
      </c>
      <c r="B55" s="2868" t="s">
        <v>200</v>
      </c>
      <c r="C55" s="2868"/>
      <c r="D55" s="2868"/>
      <c r="E55" s="2853">
        <f>'[1]LAP MINGGUAN'!K2100/'[1]LAP MINGGUAN'!$K$4320*100</f>
        <v>2.0166932880143463E-3</v>
      </c>
      <c r="F55" s="2854"/>
      <c r="G55" s="2855"/>
      <c r="H55" s="2855"/>
      <c r="I55" s="2855"/>
      <c r="J55" s="2855"/>
      <c r="K55" s="2855"/>
      <c r="L55" s="2854"/>
    </row>
    <row r="56" spans="1:12" s="342" customFormat="1" ht="35.1" hidden="1" customHeight="1" x14ac:dyDescent="0.25">
      <c r="A56" s="2867" t="s">
        <v>289</v>
      </c>
      <c r="B56" s="2868" t="s">
        <v>142</v>
      </c>
      <c r="C56" s="2868"/>
      <c r="D56" s="2868"/>
      <c r="E56" s="2853">
        <f>'[1]LAP MINGGUAN'!K2101/'[1]LAP MINGGUAN'!$K$4320*100</f>
        <v>4.0808628971840302E-5</v>
      </c>
      <c r="F56" s="2854"/>
      <c r="G56" s="2855"/>
      <c r="H56" s="2855"/>
      <c r="I56" s="2855"/>
      <c r="J56" s="2855"/>
      <c r="K56" s="2855"/>
      <c r="L56" s="2854"/>
    </row>
    <row r="57" spans="1:12" s="342" customFormat="1" ht="35.1" hidden="1" customHeight="1" x14ac:dyDescent="0.25">
      <c r="A57" s="2867" t="s">
        <v>290</v>
      </c>
      <c r="B57" s="2868" t="s">
        <v>143</v>
      </c>
      <c r="C57" s="2868"/>
      <c r="D57" s="2868"/>
      <c r="E57" s="2853">
        <f>'[1]LAP MINGGUAN'!K2102/'[1]LAP MINGGUAN'!$K$4320*100</f>
        <v>4.0808628971840302E-5</v>
      </c>
      <c r="F57" s="2854"/>
      <c r="G57" s="2855"/>
      <c r="H57" s="2855"/>
      <c r="I57" s="2855"/>
      <c r="J57" s="2855"/>
      <c r="K57" s="2855"/>
      <c r="L57" s="2854"/>
    </row>
    <row r="58" spans="1:12" s="342" customFormat="1" ht="35.1" hidden="1" customHeight="1" x14ac:dyDescent="0.25">
      <c r="A58" s="2867" t="s">
        <v>288</v>
      </c>
      <c r="B58" s="2868" t="s">
        <v>144</v>
      </c>
      <c r="C58" s="2868"/>
      <c r="D58" s="2868"/>
      <c r="E58" s="2853">
        <f>'[1]LAP MINGGUAN'!K2103/'[1]LAP MINGGUAN'!$K$4320*100</f>
        <v>4.0808628971840302E-5</v>
      </c>
      <c r="F58" s="2854"/>
      <c r="G58" s="2855"/>
      <c r="H58" s="2855"/>
      <c r="I58" s="2855"/>
      <c r="J58" s="2855"/>
      <c r="K58" s="2855"/>
      <c r="L58" s="2854"/>
    </row>
    <row r="59" spans="1:12" s="342" customFormat="1" ht="35.1" hidden="1" customHeight="1" x14ac:dyDescent="0.25">
      <c r="A59" s="2867" t="s">
        <v>292</v>
      </c>
      <c r="B59" s="2868" t="s">
        <v>156</v>
      </c>
      <c r="C59" s="2868"/>
      <c r="D59" s="2868"/>
      <c r="E59" s="2853">
        <f>'[1]LAP MINGGUAN'!K2104/'[1]LAP MINGGUAN'!$K$4320*100</f>
        <v>3.9928090054888824E-4</v>
      </c>
      <c r="F59" s="2854"/>
      <c r="G59" s="2855"/>
      <c r="H59" s="2855"/>
      <c r="I59" s="2855"/>
      <c r="J59" s="2855"/>
      <c r="K59" s="2855"/>
      <c r="L59" s="2854"/>
    </row>
    <row r="60" spans="1:12" s="342" customFormat="1" ht="35.1" hidden="1" customHeight="1" x14ac:dyDescent="0.25">
      <c r="A60" s="2867" t="s">
        <v>297</v>
      </c>
      <c r="B60" s="2868" t="s">
        <v>201</v>
      </c>
      <c r="C60" s="2868"/>
      <c r="D60" s="2868"/>
      <c r="E60" s="2853">
        <f>'[1]LAP MINGGUAN'!K2105/'[1]LAP MINGGUAN'!$K$4320*100</f>
        <v>2.1146289558135426E-4</v>
      </c>
      <c r="F60" s="2854"/>
      <c r="G60" s="2855"/>
      <c r="H60" s="2855"/>
      <c r="I60" s="2855"/>
      <c r="J60" s="2855"/>
      <c r="K60" s="2855"/>
      <c r="L60" s="2854"/>
    </row>
    <row r="61" spans="1:12" s="342" customFormat="1" ht="35.1" hidden="1" customHeight="1" x14ac:dyDescent="0.25">
      <c r="A61" s="2867" t="s">
        <v>296</v>
      </c>
      <c r="B61" s="2868" t="s">
        <v>162</v>
      </c>
      <c r="C61" s="2868"/>
      <c r="D61" s="2868"/>
      <c r="E61" s="2853">
        <f>'[1]LAP MINGGUAN'!K2106/'[1]LAP MINGGUAN'!$K$4320*100</f>
        <v>5.8430536936953164E-3</v>
      </c>
      <c r="F61" s="2854"/>
      <c r="G61" s="2855"/>
      <c r="H61" s="2855"/>
      <c r="I61" s="2855"/>
      <c r="J61" s="2855"/>
      <c r="K61" s="2855"/>
      <c r="L61" s="2854"/>
    </row>
    <row r="62" spans="1:12" s="342" customFormat="1" ht="35.1" hidden="1" customHeight="1" x14ac:dyDescent="0.25">
      <c r="A62" s="2867" t="s">
        <v>290</v>
      </c>
      <c r="B62" s="2868" t="s">
        <v>163</v>
      </c>
      <c r="C62" s="2868"/>
      <c r="D62" s="2868"/>
      <c r="E62" s="2853">
        <v>0</v>
      </c>
      <c r="F62" s="2854"/>
      <c r="G62" s="2855"/>
      <c r="H62" s="2855"/>
      <c r="I62" s="2855"/>
      <c r="J62" s="2855"/>
      <c r="K62" s="2855"/>
      <c r="L62" s="2854"/>
    </row>
    <row r="63" spans="1:12" s="342" customFormat="1" ht="39.9" hidden="1" customHeight="1" x14ac:dyDescent="0.25">
      <c r="A63" s="2867" t="s">
        <v>317</v>
      </c>
      <c r="B63" s="2868" t="s">
        <v>202</v>
      </c>
      <c r="C63" s="2868"/>
      <c r="D63" s="2868"/>
      <c r="E63" s="2853"/>
      <c r="F63" s="2854"/>
      <c r="G63" s="2855"/>
      <c r="H63" s="2855"/>
      <c r="I63" s="2855"/>
      <c r="J63" s="2855"/>
      <c r="K63" s="2855"/>
      <c r="L63" s="2854"/>
    </row>
    <row r="64" spans="1:12" s="342" customFormat="1" ht="35.1" hidden="1" customHeight="1" x14ac:dyDescent="0.25">
      <c r="A64" s="2867" t="s">
        <v>286</v>
      </c>
      <c r="B64" s="2868" t="s">
        <v>115</v>
      </c>
      <c r="C64" s="2868"/>
      <c r="D64" s="2868"/>
      <c r="E64" s="2853"/>
      <c r="F64" s="2854"/>
      <c r="G64" s="2855"/>
      <c r="H64" s="2855"/>
      <c r="I64" s="2855"/>
      <c r="J64" s="2855"/>
      <c r="K64" s="2855"/>
      <c r="L64" s="2854"/>
    </row>
    <row r="65" spans="1:12" s="342" customFormat="1" ht="35.1" hidden="1" customHeight="1" x14ac:dyDescent="0.25">
      <c r="A65" s="2867" t="s">
        <v>290</v>
      </c>
      <c r="B65" s="2868" t="s">
        <v>116</v>
      </c>
      <c r="C65" s="2868"/>
      <c r="D65" s="2868"/>
      <c r="E65" s="2853"/>
      <c r="F65" s="2854"/>
      <c r="G65" s="2855"/>
      <c r="H65" s="2855"/>
      <c r="I65" s="2855"/>
      <c r="J65" s="2855"/>
      <c r="K65" s="2855"/>
      <c r="L65" s="2854"/>
    </row>
    <row r="66" spans="1:12" s="342" customFormat="1" ht="35.1" hidden="1" customHeight="1" x14ac:dyDescent="0.25">
      <c r="A66" s="2867" t="s">
        <v>288</v>
      </c>
      <c r="B66" s="2868" t="s">
        <v>117</v>
      </c>
      <c r="C66" s="2868"/>
      <c r="D66" s="2868"/>
      <c r="E66" s="2853"/>
      <c r="F66" s="2854"/>
      <c r="G66" s="2855"/>
      <c r="H66" s="2855"/>
      <c r="I66" s="2855"/>
      <c r="J66" s="2855"/>
      <c r="K66" s="2855"/>
      <c r="L66" s="2854"/>
    </row>
    <row r="67" spans="1:12" s="342" customFormat="1" ht="35.1" hidden="1" customHeight="1" x14ac:dyDescent="0.25">
      <c r="A67" s="2867" t="s">
        <v>292</v>
      </c>
      <c r="B67" s="2868" t="s">
        <v>118</v>
      </c>
      <c r="C67" s="2868"/>
      <c r="D67" s="2868"/>
      <c r="E67" s="2853"/>
      <c r="F67" s="2854"/>
      <c r="G67" s="2855"/>
      <c r="H67" s="2855"/>
      <c r="I67" s="2855"/>
      <c r="J67" s="2855"/>
      <c r="K67" s="2855"/>
      <c r="L67" s="2854"/>
    </row>
    <row r="68" spans="1:12" s="342" customFormat="1" ht="35.1" hidden="1" customHeight="1" x14ac:dyDescent="0.25">
      <c r="A68" s="2867" t="s">
        <v>287</v>
      </c>
      <c r="B68" s="2868" t="s">
        <v>126</v>
      </c>
      <c r="C68" s="2868"/>
      <c r="D68" s="2868"/>
      <c r="E68" s="2853"/>
      <c r="F68" s="2854"/>
      <c r="G68" s="2855"/>
      <c r="H68" s="2855"/>
      <c r="I68" s="2855"/>
      <c r="J68" s="2855"/>
      <c r="K68" s="2855"/>
      <c r="L68" s="2854"/>
    </row>
    <row r="69" spans="1:12" s="342" customFormat="1" ht="35.1" hidden="1" customHeight="1" x14ac:dyDescent="0.25">
      <c r="A69" s="2867" t="s">
        <v>290</v>
      </c>
      <c r="B69" s="2868" t="s">
        <v>116</v>
      </c>
      <c r="C69" s="2868"/>
      <c r="D69" s="2868"/>
      <c r="E69" s="2853"/>
      <c r="F69" s="2854"/>
      <c r="G69" s="2855"/>
      <c r="H69" s="2855"/>
      <c r="I69" s="2855"/>
      <c r="J69" s="2855"/>
      <c r="K69" s="2855"/>
      <c r="L69" s="2854"/>
    </row>
    <row r="70" spans="1:12" s="342" customFormat="1" ht="35.1" hidden="1" customHeight="1" x14ac:dyDescent="0.25">
      <c r="A70" s="2867" t="s">
        <v>288</v>
      </c>
      <c r="B70" s="2868" t="s">
        <v>127</v>
      </c>
      <c r="C70" s="2868"/>
      <c r="D70" s="2868"/>
      <c r="E70" s="2853"/>
      <c r="F70" s="2854"/>
      <c r="G70" s="2855"/>
      <c r="H70" s="2855"/>
      <c r="I70" s="2855"/>
      <c r="J70" s="2855"/>
      <c r="K70" s="2855"/>
      <c r="L70" s="2854"/>
    </row>
    <row r="71" spans="1:12" s="342" customFormat="1" ht="35.1" hidden="1" customHeight="1" x14ac:dyDescent="0.25">
      <c r="A71" s="2867" t="s">
        <v>292</v>
      </c>
      <c r="B71" s="2868" t="s">
        <v>128</v>
      </c>
      <c r="C71" s="2868"/>
      <c r="D71" s="2868"/>
      <c r="E71" s="2853"/>
      <c r="F71" s="2854"/>
      <c r="G71" s="2855"/>
      <c r="H71" s="2855"/>
      <c r="I71" s="2855"/>
      <c r="J71" s="2855"/>
      <c r="K71" s="2855"/>
      <c r="L71" s="2854"/>
    </row>
    <row r="72" spans="1:12" s="342" customFormat="1" ht="35.1" hidden="1" customHeight="1" x14ac:dyDescent="0.25">
      <c r="A72" s="2867" t="s">
        <v>297</v>
      </c>
      <c r="B72" s="2868" t="s">
        <v>130</v>
      </c>
      <c r="C72" s="2868"/>
      <c r="D72" s="2868"/>
      <c r="E72" s="2853"/>
      <c r="F72" s="2854"/>
      <c r="G72" s="2855"/>
      <c r="H72" s="2855"/>
      <c r="I72" s="2855"/>
      <c r="J72" s="2855"/>
      <c r="K72" s="2855"/>
      <c r="L72" s="2854"/>
    </row>
    <row r="73" spans="1:12" s="342" customFormat="1" ht="35.1" hidden="1" customHeight="1" x14ac:dyDescent="0.25">
      <c r="A73" s="2867" t="s">
        <v>298</v>
      </c>
      <c r="B73" s="2868" t="s">
        <v>129</v>
      </c>
      <c r="C73" s="2868"/>
      <c r="D73" s="2868"/>
      <c r="E73" s="2853"/>
      <c r="F73" s="2854"/>
      <c r="G73" s="2855"/>
      <c r="H73" s="2855"/>
      <c r="I73" s="2855"/>
      <c r="J73" s="2855"/>
      <c r="K73" s="2855"/>
      <c r="L73" s="2854"/>
    </row>
    <row r="74" spans="1:12" s="342" customFormat="1" ht="34.5" hidden="1" customHeight="1" x14ac:dyDescent="0.25">
      <c r="A74" s="2867" t="s">
        <v>293</v>
      </c>
      <c r="B74" s="2868" t="s">
        <v>133</v>
      </c>
      <c r="C74" s="2868"/>
      <c r="D74" s="2868"/>
      <c r="E74" s="2853"/>
      <c r="F74" s="2854"/>
      <c r="G74" s="2855"/>
      <c r="H74" s="2855"/>
      <c r="I74" s="2855"/>
      <c r="J74" s="2855"/>
      <c r="K74" s="2855"/>
      <c r="L74" s="2854"/>
    </row>
    <row r="75" spans="1:12" s="342" customFormat="1" ht="34.5" hidden="1" customHeight="1" x14ac:dyDescent="0.25">
      <c r="A75" s="2867" t="s">
        <v>294</v>
      </c>
      <c r="B75" s="2868" t="s">
        <v>203</v>
      </c>
      <c r="C75" s="2868"/>
      <c r="D75" s="2868"/>
      <c r="E75" s="2853"/>
      <c r="F75" s="2854"/>
      <c r="G75" s="2855"/>
      <c r="H75" s="2855"/>
      <c r="I75" s="2855"/>
      <c r="J75" s="2855"/>
      <c r="K75" s="2855"/>
      <c r="L75" s="2854"/>
    </row>
    <row r="76" spans="1:12" s="342" customFormat="1" ht="34.5" hidden="1" customHeight="1" x14ac:dyDescent="0.25">
      <c r="A76" s="2867" t="s">
        <v>295</v>
      </c>
      <c r="B76" s="2868" t="s">
        <v>204</v>
      </c>
      <c r="C76" s="2868"/>
      <c r="D76" s="2868"/>
      <c r="E76" s="2853"/>
      <c r="F76" s="2854"/>
      <c r="G76" s="2855"/>
      <c r="H76" s="2855"/>
      <c r="I76" s="2855"/>
      <c r="J76" s="2855"/>
      <c r="K76" s="2855"/>
      <c r="L76" s="2854"/>
    </row>
    <row r="77" spans="1:12" s="342" customFormat="1" ht="35.1" hidden="1" customHeight="1" x14ac:dyDescent="0.25">
      <c r="A77" s="2867" t="s">
        <v>289</v>
      </c>
      <c r="B77" s="2868" t="s">
        <v>142</v>
      </c>
      <c r="C77" s="2868"/>
      <c r="D77" s="2868"/>
      <c r="E77" s="2853"/>
      <c r="F77" s="2854"/>
      <c r="G77" s="2855"/>
      <c r="H77" s="2855"/>
      <c r="I77" s="2855"/>
      <c r="J77" s="2855"/>
      <c r="K77" s="2855"/>
      <c r="L77" s="2854"/>
    </row>
    <row r="78" spans="1:12" s="342" customFormat="1" ht="35.1" hidden="1" customHeight="1" x14ac:dyDescent="0.25">
      <c r="A78" s="2867" t="s">
        <v>290</v>
      </c>
      <c r="B78" s="2868" t="s">
        <v>205</v>
      </c>
      <c r="C78" s="2868"/>
      <c r="D78" s="2868"/>
      <c r="E78" s="2853"/>
      <c r="F78" s="2854"/>
      <c r="G78" s="2855"/>
      <c r="H78" s="2855"/>
      <c r="I78" s="2855"/>
      <c r="J78" s="2855"/>
      <c r="K78" s="2855"/>
      <c r="L78" s="2854"/>
    </row>
    <row r="79" spans="1:12" s="342" customFormat="1" ht="35.1" hidden="1" customHeight="1" x14ac:dyDescent="0.25">
      <c r="A79" s="2867" t="s">
        <v>288</v>
      </c>
      <c r="B79" s="2868" t="s">
        <v>143</v>
      </c>
      <c r="C79" s="2868"/>
      <c r="D79" s="2868"/>
      <c r="E79" s="2853"/>
      <c r="F79" s="2854"/>
      <c r="G79" s="2855"/>
      <c r="H79" s="2855"/>
      <c r="I79" s="2855"/>
      <c r="J79" s="2855"/>
      <c r="K79" s="2855"/>
      <c r="L79" s="2854"/>
    </row>
    <row r="80" spans="1:12" s="342" customFormat="1" ht="35.1" hidden="1" customHeight="1" x14ac:dyDescent="0.25">
      <c r="A80" s="2867" t="s">
        <v>292</v>
      </c>
      <c r="B80" s="2868" t="s">
        <v>144</v>
      </c>
      <c r="C80" s="2868"/>
      <c r="D80" s="2868"/>
      <c r="E80" s="2853"/>
      <c r="F80" s="2854"/>
      <c r="G80" s="2855"/>
      <c r="H80" s="2855"/>
      <c r="I80" s="2855"/>
      <c r="J80" s="2855"/>
      <c r="K80" s="2855"/>
      <c r="L80" s="2854"/>
    </row>
    <row r="81" spans="1:12" s="342" customFormat="1" ht="35.1" hidden="1" customHeight="1" x14ac:dyDescent="0.25">
      <c r="A81" s="2867" t="s">
        <v>297</v>
      </c>
      <c r="B81" s="2868" t="s">
        <v>156</v>
      </c>
      <c r="C81" s="2868"/>
      <c r="D81" s="2868"/>
      <c r="E81" s="2853"/>
      <c r="F81" s="2854"/>
      <c r="G81" s="2855"/>
      <c r="H81" s="2855"/>
      <c r="I81" s="2855"/>
      <c r="J81" s="2855"/>
      <c r="K81" s="2855"/>
      <c r="L81" s="2854"/>
    </row>
    <row r="82" spans="1:12" s="342" customFormat="1" ht="35.1" hidden="1" customHeight="1" x14ac:dyDescent="0.25">
      <c r="A82" s="2867" t="s">
        <v>298</v>
      </c>
      <c r="B82" s="2868" t="s">
        <v>206</v>
      </c>
      <c r="C82" s="2868"/>
      <c r="D82" s="2868"/>
      <c r="E82" s="2853"/>
      <c r="F82" s="2854"/>
      <c r="G82" s="2855"/>
      <c r="H82" s="2855"/>
      <c r="I82" s="2855"/>
      <c r="J82" s="2855"/>
      <c r="K82" s="2855"/>
      <c r="L82" s="2854"/>
    </row>
    <row r="83" spans="1:12" s="342" customFormat="1" ht="35.1" hidden="1" customHeight="1" x14ac:dyDescent="0.25">
      <c r="A83" s="2867" t="s">
        <v>294</v>
      </c>
      <c r="B83" s="2868" t="s">
        <v>201</v>
      </c>
      <c r="C83" s="2868"/>
      <c r="D83" s="2868"/>
      <c r="E83" s="2853"/>
      <c r="F83" s="2854"/>
      <c r="G83" s="2855"/>
      <c r="H83" s="2855"/>
      <c r="I83" s="2855"/>
      <c r="J83" s="2855"/>
      <c r="K83" s="2855"/>
      <c r="L83" s="2854"/>
    </row>
    <row r="84" spans="1:12" s="342" customFormat="1" ht="39.9" hidden="1" customHeight="1" x14ac:dyDescent="0.25">
      <c r="A84" s="2867" t="s">
        <v>318</v>
      </c>
      <c r="B84" s="2868" t="s">
        <v>207</v>
      </c>
      <c r="C84" s="2868"/>
      <c r="D84" s="2868"/>
      <c r="E84" s="2853"/>
      <c r="F84" s="2854"/>
      <c r="G84" s="2855"/>
      <c r="H84" s="2855"/>
      <c r="I84" s="2855"/>
      <c r="J84" s="2855"/>
      <c r="K84" s="2855"/>
      <c r="L84" s="2854"/>
    </row>
    <row r="85" spans="1:12" s="342" customFormat="1" ht="35.1" hidden="1" customHeight="1" x14ac:dyDescent="0.25">
      <c r="A85" s="2867" t="s">
        <v>286</v>
      </c>
      <c r="B85" s="2868" t="s">
        <v>115</v>
      </c>
      <c r="C85" s="2868"/>
      <c r="D85" s="2868"/>
      <c r="E85" s="2853"/>
      <c r="F85" s="2854"/>
      <c r="G85" s="2855"/>
      <c r="H85" s="2855"/>
      <c r="I85" s="2855"/>
      <c r="J85" s="2855"/>
      <c r="K85" s="2855"/>
      <c r="L85" s="2854"/>
    </row>
    <row r="86" spans="1:12" s="342" customFormat="1" ht="35.1" hidden="1" customHeight="1" x14ac:dyDescent="0.25">
      <c r="A86" s="2867" t="s">
        <v>290</v>
      </c>
      <c r="B86" s="2868" t="s">
        <v>116</v>
      </c>
      <c r="C86" s="2868"/>
      <c r="D86" s="2868"/>
      <c r="E86" s="2853"/>
      <c r="F86" s="2854"/>
      <c r="G86" s="2855"/>
      <c r="H86" s="2855"/>
      <c r="I86" s="2855"/>
      <c r="J86" s="2855"/>
      <c r="K86" s="2855"/>
      <c r="L86" s="2854"/>
    </row>
    <row r="87" spans="1:12" s="342" customFormat="1" ht="35.1" hidden="1" customHeight="1" x14ac:dyDescent="0.25">
      <c r="A87" s="2867" t="s">
        <v>288</v>
      </c>
      <c r="B87" s="2868" t="s">
        <v>117</v>
      </c>
      <c r="C87" s="2868"/>
      <c r="D87" s="2868"/>
      <c r="E87" s="2853"/>
      <c r="F87" s="2854"/>
      <c r="G87" s="2855"/>
      <c r="H87" s="2855"/>
      <c r="I87" s="2855"/>
      <c r="J87" s="2855"/>
      <c r="K87" s="2855"/>
      <c r="L87" s="2854"/>
    </row>
    <row r="88" spans="1:12" s="342" customFormat="1" ht="35.1" hidden="1" customHeight="1" x14ac:dyDescent="0.25">
      <c r="A88" s="2867" t="s">
        <v>292</v>
      </c>
      <c r="B88" s="2868" t="s">
        <v>118</v>
      </c>
      <c r="C88" s="2868"/>
      <c r="D88" s="2868"/>
      <c r="E88" s="2853"/>
      <c r="F88" s="2854"/>
      <c r="G88" s="2855"/>
      <c r="H88" s="2855"/>
      <c r="I88" s="2855"/>
      <c r="J88" s="2855"/>
      <c r="K88" s="2855"/>
      <c r="L88" s="2854"/>
    </row>
    <row r="89" spans="1:12" s="342" customFormat="1" ht="35.1" hidden="1" customHeight="1" x14ac:dyDescent="0.25">
      <c r="A89" s="2867" t="s">
        <v>287</v>
      </c>
      <c r="B89" s="2868" t="s">
        <v>126</v>
      </c>
      <c r="C89" s="2868"/>
      <c r="D89" s="2868"/>
      <c r="E89" s="2853"/>
      <c r="F89" s="2854"/>
      <c r="G89" s="2855"/>
      <c r="H89" s="2855"/>
      <c r="I89" s="2855"/>
      <c r="J89" s="2855"/>
      <c r="K89" s="2855"/>
      <c r="L89" s="2854"/>
    </row>
    <row r="90" spans="1:12" s="342" customFormat="1" ht="35.1" hidden="1" customHeight="1" x14ac:dyDescent="0.25">
      <c r="A90" s="2867" t="s">
        <v>290</v>
      </c>
      <c r="B90" s="2868" t="s">
        <v>116</v>
      </c>
      <c r="C90" s="2868"/>
      <c r="D90" s="2868"/>
      <c r="E90" s="2853"/>
      <c r="F90" s="2854"/>
      <c r="G90" s="2855"/>
      <c r="H90" s="2855"/>
      <c r="I90" s="2855"/>
      <c r="J90" s="2855"/>
      <c r="K90" s="2855"/>
      <c r="L90" s="2854"/>
    </row>
    <row r="91" spans="1:12" s="342" customFormat="1" ht="35.1" hidden="1" customHeight="1" x14ac:dyDescent="0.25">
      <c r="A91" s="2867" t="s">
        <v>288</v>
      </c>
      <c r="B91" s="2868" t="s">
        <v>127</v>
      </c>
      <c r="C91" s="2868"/>
      <c r="D91" s="2868"/>
      <c r="E91" s="2853"/>
      <c r="F91" s="2854"/>
      <c r="G91" s="2855"/>
      <c r="H91" s="2855"/>
      <c r="I91" s="2855"/>
      <c r="J91" s="2855"/>
      <c r="K91" s="2855"/>
      <c r="L91" s="2854"/>
    </row>
    <row r="92" spans="1:12" s="342" customFormat="1" ht="35.1" hidden="1" customHeight="1" x14ac:dyDescent="0.25">
      <c r="A92" s="2867" t="s">
        <v>292</v>
      </c>
      <c r="B92" s="2868" t="s">
        <v>128</v>
      </c>
      <c r="C92" s="2868"/>
      <c r="D92" s="2868"/>
      <c r="E92" s="2853"/>
      <c r="F92" s="2854"/>
      <c r="G92" s="2855"/>
      <c r="H92" s="2855"/>
      <c r="I92" s="2855"/>
      <c r="J92" s="2855"/>
      <c r="K92" s="2855"/>
      <c r="L92" s="2854"/>
    </row>
    <row r="93" spans="1:12" s="342" customFormat="1" ht="35.1" hidden="1" customHeight="1" x14ac:dyDescent="0.25">
      <c r="A93" s="2867" t="s">
        <v>297</v>
      </c>
      <c r="B93" s="2868" t="s">
        <v>130</v>
      </c>
      <c r="C93" s="2868"/>
      <c r="D93" s="2868"/>
      <c r="E93" s="2853"/>
      <c r="F93" s="2854"/>
      <c r="G93" s="2855"/>
      <c r="H93" s="2855"/>
      <c r="I93" s="2855"/>
      <c r="J93" s="2855"/>
      <c r="K93" s="2855"/>
      <c r="L93" s="2854"/>
    </row>
    <row r="94" spans="1:12" s="342" customFormat="1" ht="35.1" hidden="1" customHeight="1" x14ac:dyDescent="0.25">
      <c r="A94" s="2867" t="s">
        <v>298</v>
      </c>
      <c r="B94" s="2868" t="s">
        <v>129</v>
      </c>
      <c r="C94" s="2868"/>
      <c r="D94" s="2868"/>
      <c r="E94" s="2853"/>
      <c r="F94" s="2854"/>
      <c r="G94" s="2855"/>
      <c r="H94" s="2855"/>
      <c r="I94" s="2855"/>
      <c r="J94" s="2855"/>
      <c r="K94" s="2855"/>
      <c r="L94" s="2854"/>
    </row>
    <row r="95" spans="1:12" s="342" customFormat="1" ht="35.1" hidden="1" customHeight="1" x14ac:dyDescent="0.25">
      <c r="A95" s="2867" t="s">
        <v>293</v>
      </c>
      <c r="B95" s="2868" t="s">
        <v>133</v>
      </c>
      <c r="C95" s="2868"/>
      <c r="D95" s="2868"/>
      <c r="E95" s="2853"/>
      <c r="F95" s="2854"/>
      <c r="G95" s="2855"/>
      <c r="H95" s="2855"/>
      <c r="I95" s="2855"/>
      <c r="J95" s="2855"/>
      <c r="K95" s="2855"/>
      <c r="L95" s="2854"/>
    </row>
    <row r="96" spans="1:12" s="342" customFormat="1" ht="35.1" hidden="1" customHeight="1" x14ac:dyDescent="0.25">
      <c r="A96" s="2867" t="s">
        <v>289</v>
      </c>
      <c r="B96" s="2868" t="s">
        <v>142</v>
      </c>
      <c r="C96" s="2868"/>
      <c r="D96" s="2868"/>
      <c r="E96" s="2853"/>
      <c r="F96" s="2854"/>
      <c r="G96" s="2855"/>
      <c r="H96" s="2855"/>
      <c r="I96" s="2855"/>
      <c r="J96" s="2855"/>
      <c r="K96" s="2855"/>
      <c r="L96" s="2854"/>
    </row>
    <row r="97" spans="1:12" s="342" customFormat="1" ht="35.1" hidden="1" customHeight="1" x14ac:dyDescent="0.25">
      <c r="A97" s="2867" t="s">
        <v>290</v>
      </c>
      <c r="B97" s="2868" t="s">
        <v>143</v>
      </c>
      <c r="C97" s="2868"/>
      <c r="D97" s="2868"/>
      <c r="E97" s="2853"/>
      <c r="F97" s="2854"/>
      <c r="G97" s="2855"/>
      <c r="H97" s="2855"/>
      <c r="I97" s="2855"/>
      <c r="J97" s="2855"/>
      <c r="K97" s="2855"/>
      <c r="L97" s="2854"/>
    </row>
    <row r="98" spans="1:12" s="342" customFormat="1" ht="35.1" hidden="1" customHeight="1" x14ac:dyDescent="0.25">
      <c r="A98" s="2867" t="s">
        <v>288</v>
      </c>
      <c r="B98" s="2868" t="s">
        <v>208</v>
      </c>
      <c r="C98" s="2868"/>
      <c r="D98" s="2868"/>
      <c r="E98" s="2853"/>
      <c r="F98" s="2854"/>
      <c r="G98" s="2855"/>
      <c r="H98" s="2855"/>
      <c r="I98" s="2855"/>
      <c r="J98" s="2855"/>
      <c r="K98" s="2855"/>
      <c r="L98" s="2854"/>
    </row>
    <row r="99" spans="1:12" s="342" customFormat="1" ht="35.1" hidden="1" customHeight="1" x14ac:dyDescent="0.25">
      <c r="A99" s="2867" t="s">
        <v>292</v>
      </c>
      <c r="B99" s="2868" t="s">
        <v>201</v>
      </c>
      <c r="C99" s="2868"/>
      <c r="D99" s="2868"/>
      <c r="E99" s="2853"/>
      <c r="F99" s="2854"/>
      <c r="G99" s="2855"/>
      <c r="H99" s="2855"/>
      <c r="I99" s="2855"/>
      <c r="J99" s="2855"/>
      <c r="K99" s="2855"/>
      <c r="L99" s="2854"/>
    </row>
    <row r="100" spans="1:12" s="352" customFormat="1" ht="35.1" hidden="1" customHeight="1" x14ac:dyDescent="0.25">
      <c r="A100" s="2869" t="s">
        <v>297</v>
      </c>
      <c r="B100" s="2870" t="s">
        <v>209</v>
      </c>
      <c r="C100" s="2870"/>
      <c r="D100" s="2870"/>
      <c r="E100" s="2871"/>
      <c r="F100" s="2872"/>
      <c r="G100" s="2873"/>
      <c r="H100" s="2873"/>
      <c r="I100" s="2873"/>
      <c r="J100" s="2873"/>
      <c r="K100" s="2873"/>
      <c r="L100" s="2872"/>
    </row>
    <row r="101" spans="1:12" s="342" customFormat="1" ht="34.5" customHeight="1" thickTop="1" thickBot="1" x14ac:dyDescent="0.3">
      <c r="A101" s="5161" t="s">
        <v>320</v>
      </c>
      <c r="B101" s="5162"/>
      <c r="C101" s="5162"/>
      <c r="D101" s="5163"/>
      <c r="E101" s="2874">
        <f>SUM(E40:E100)</f>
        <v>100.00859291666472</v>
      </c>
      <c r="F101" s="2875"/>
      <c r="G101" s="2876">
        <f>SUM(G40:G100)</f>
        <v>12.69204933546507</v>
      </c>
      <c r="H101" s="2876"/>
      <c r="I101" s="2876">
        <f>SUM(I40:I100)</f>
        <v>32.470465124868056</v>
      </c>
      <c r="J101" s="2876"/>
      <c r="K101" s="2876">
        <f>SUM(K40:K100)</f>
        <v>45.162514460333121</v>
      </c>
      <c r="L101" s="2875"/>
    </row>
    <row r="102" spans="1:12" ht="27.6" customHeight="1" thickTop="1" x14ac:dyDescent="0.25">
      <c r="A102" s="2877"/>
      <c r="B102" s="2878"/>
      <c r="C102" s="2878"/>
      <c r="D102" s="2878"/>
      <c r="E102" s="2837"/>
      <c r="F102" s="2836"/>
      <c r="G102" s="2836"/>
      <c r="H102" s="2836"/>
      <c r="I102" s="2836"/>
      <c r="J102" s="2836"/>
      <c r="K102" s="2837"/>
      <c r="L102" s="2836"/>
    </row>
    <row r="103" spans="1:12" ht="27.6" customHeight="1" x14ac:dyDescent="0.25">
      <c r="A103" s="2877"/>
      <c r="B103" s="2878"/>
      <c r="C103" s="2878"/>
      <c r="D103" s="2878"/>
      <c r="E103" s="2837"/>
      <c r="F103" s="2836"/>
      <c r="G103" s="2836"/>
      <c r="H103" s="2836"/>
      <c r="I103" s="2836"/>
      <c r="J103" s="2836"/>
      <c r="K103" s="2837"/>
      <c r="L103" s="2836"/>
    </row>
    <row r="104" spans="1:12" ht="27.6" customHeight="1" x14ac:dyDescent="0.25">
      <c r="A104" s="2877"/>
      <c r="B104" s="2878"/>
      <c r="C104" s="2878"/>
      <c r="D104" s="2878"/>
      <c r="E104" s="2837"/>
      <c r="F104" s="2836"/>
      <c r="G104" s="2836"/>
      <c r="H104" s="2836"/>
      <c r="I104" s="2836"/>
      <c r="J104" s="2836"/>
      <c r="K104" s="2837"/>
      <c r="L104" s="2836"/>
    </row>
    <row r="105" spans="1:12" ht="27.6" customHeight="1" x14ac:dyDescent="0.25">
      <c r="A105" s="2877"/>
      <c r="B105" s="5141" t="s">
        <v>321</v>
      </c>
      <c r="C105" s="5141"/>
      <c r="D105" s="5141"/>
      <c r="E105" s="2837"/>
      <c r="F105" s="2836"/>
      <c r="G105" s="5141" t="s">
        <v>322</v>
      </c>
      <c r="H105" s="5141"/>
      <c r="I105" s="5141"/>
      <c r="J105" s="5141"/>
      <c r="K105" s="5141"/>
      <c r="L105" s="5141"/>
    </row>
    <row r="106" spans="1:12" ht="27.6" customHeight="1" x14ac:dyDescent="0.25">
      <c r="A106" s="2877"/>
      <c r="B106" s="5141" t="s">
        <v>108</v>
      </c>
      <c r="C106" s="5141"/>
      <c r="D106" s="5141"/>
      <c r="E106" s="2837"/>
      <c r="F106" s="2836"/>
      <c r="G106" s="5141" t="s">
        <v>2</v>
      </c>
      <c r="H106" s="5141"/>
      <c r="I106" s="5141"/>
      <c r="J106" s="5141"/>
      <c r="K106" s="5141"/>
      <c r="L106" s="5141"/>
    </row>
    <row r="107" spans="1:12" ht="27" customHeight="1" x14ac:dyDescent="0.25">
      <c r="A107" s="2877"/>
      <c r="B107" s="5142" t="s">
        <v>323</v>
      </c>
      <c r="C107" s="5142"/>
      <c r="D107" s="5142"/>
      <c r="E107" s="2837"/>
      <c r="F107" s="2836"/>
      <c r="G107" s="5142" t="s">
        <v>228</v>
      </c>
      <c r="H107" s="5142"/>
      <c r="I107" s="5142"/>
      <c r="J107" s="5142"/>
      <c r="K107" s="5142"/>
      <c r="L107" s="5142"/>
    </row>
    <row r="108" spans="1:12" ht="27.6" customHeight="1" x14ac:dyDescent="0.25">
      <c r="A108" s="2877"/>
      <c r="B108" s="5142" t="s">
        <v>234</v>
      </c>
      <c r="C108" s="5142"/>
      <c r="D108" s="5142"/>
      <c r="E108" s="2837"/>
      <c r="F108" s="2836"/>
      <c r="G108" s="5142" t="s">
        <v>324</v>
      </c>
      <c r="H108" s="5142"/>
      <c r="I108" s="5142"/>
      <c r="J108" s="5142"/>
      <c r="K108" s="5142"/>
      <c r="L108" s="5142"/>
    </row>
    <row r="109" spans="1:12" ht="27.6" customHeight="1" x14ac:dyDescent="0.25">
      <c r="A109" s="2877"/>
      <c r="B109" s="361"/>
      <c r="C109" s="361"/>
      <c r="D109" s="361"/>
      <c r="E109" s="2837"/>
      <c r="F109" s="2836"/>
      <c r="G109" s="361"/>
      <c r="H109" s="361"/>
      <c r="I109" s="2836"/>
      <c r="J109" s="361"/>
      <c r="K109" s="2836"/>
      <c r="L109" s="2836"/>
    </row>
    <row r="110" spans="1:12" ht="27.6" customHeight="1" x14ac:dyDescent="0.25">
      <c r="A110" s="2877"/>
      <c r="B110" s="361"/>
      <c r="C110" s="361"/>
      <c r="D110" s="361"/>
      <c r="E110" s="2837"/>
      <c r="F110" s="2836"/>
      <c r="G110" s="361"/>
      <c r="H110" s="361"/>
      <c r="I110" s="2836"/>
      <c r="J110" s="361"/>
      <c r="K110" s="2836"/>
      <c r="L110" s="2836"/>
    </row>
    <row r="111" spans="1:12" ht="27.6" customHeight="1" x14ac:dyDescent="0.25">
      <c r="A111" s="2877"/>
      <c r="B111" s="361"/>
      <c r="C111" s="361"/>
      <c r="D111" s="361"/>
      <c r="E111" s="2837"/>
      <c r="F111" s="2836"/>
      <c r="G111" s="361"/>
      <c r="H111" s="361"/>
      <c r="I111" s="2836"/>
      <c r="J111" s="361"/>
      <c r="K111" s="2836"/>
      <c r="L111" s="2836"/>
    </row>
    <row r="112" spans="1:12" ht="27.6" customHeight="1" x14ac:dyDescent="0.25">
      <c r="A112" s="2877"/>
      <c r="B112" s="361"/>
      <c r="C112" s="361"/>
      <c r="D112" s="361"/>
      <c r="E112" s="2837"/>
      <c r="F112" s="2836"/>
      <c r="G112" s="361"/>
      <c r="H112" s="361"/>
      <c r="I112" s="2836"/>
      <c r="J112" s="361"/>
      <c r="K112" s="2836"/>
      <c r="L112" s="2836"/>
    </row>
    <row r="113" spans="1:12" ht="27.6" customHeight="1" x14ac:dyDescent="0.25">
      <c r="A113" s="2877"/>
      <c r="B113" s="361"/>
      <c r="C113" s="361"/>
      <c r="D113" s="361"/>
      <c r="E113" s="2837"/>
      <c r="F113" s="2836"/>
      <c r="G113" s="361"/>
      <c r="H113" s="361"/>
      <c r="I113" s="2836"/>
      <c r="J113" s="361"/>
      <c r="K113" s="2836"/>
      <c r="L113" s="2836"/>
    </row>
    <row r="114" spans="1:12" ht="27.6" customHeight="1" x14ac:dyDescent="0.25">
      <c r="A114" s="2877"/>
      <c r="B114" s="361"/>
      <c r="C114" s="361"/>
      <c r="D114" s="361"/>
      <c r="E114" s="2837"/>
      <c r="F114" s="2836"/>
      <c r="G114" s="361"/>
      <c r="H114" s="361"/>
      <c r="I114" s="2836"/>
      <c r="J114" s="361"/>
      <c r="K114" s="2836"/>
      <c r="L114" s="2836"/>
    </row>
    <row r="115" spans="1:12" ht="27.6" customHeight="1" x14ac:dyDescent="0.25">
      <c r="A115" s="2877"/>
      <c r="B115" s="361"/>
      <c r="C115" s="361"/>
      <c r="D115" s="361"/>
      <c r="E115" s="2837"/>
      <c r="F115" s="2836"/>
      <c r="G115" s="361"/>
      <c r="H115" s="361"/>
      <c r="I115" s="2836"/>
      <c r="J115" s="361"/>
      <c r="K115" s="2836"/>
      <c r="L115" s="2836"/>
    </row>
    <row r="116" spans="1:12" ht="27.6" customHeight="1" x14ac:dyDescent="0.25">
      <c r="A116" s="2877"/>
      <c r="B116" s="5142" t="str">
        <f>[3]BETON!$L$58</f>
        <v xml:space="preserve">Ir.Afriyanto Sofyan, MT IAI </v>
      </c>
      <c r="C116" s="5142"/>
      <c r="D116" s="5142"/>
      <c r="E116" s="2837"/>
      <c r="F116" s="2836"/>
      <c r="G116" s="5142" t="s">
        <v>325</v>
      </c>
      <c r="H116" s="5142"/>
      <c r="I116" s="5142"/>
      <c r="J116" s="5142"/>
      <c r="K116" s="5142"/>
      <c r="L116" s="5142"/>
    </row>
    <row r="117" spans="1:12" ht="27.6" customHeight="1" x14ac:dyDescent="0.25">
      <c r="A117" s="2877"/>
      <c r="B117" s="5141" t="s">
        <v>326</v>
      </c>
      <c r="C117" s="5141"/>
      <c r="D117" s="5141"/>
      <c r="E117" s="2837"/>
      <c r="F117" s="2836"/>
      <c r="G117" s="5141" t="s">
        <v>24</v>
      </c>
      <c r="H117" s="5141"/>
      <c r="I117" s="5141"/>
      <c r="J117" s="5141"/>
      <c r="K117" s="5141"/>
      <c r="L117" s="5141"/>
    </row>
    <row r="118" spans="1:12" ht="27.6" customHeight="1" x14ac:dyDescent="0.25">
      <c r="A118" s="2877"/>
      <c r="B118" s="2878"/>
      <c r="C118" s="2878"/>
      <c r="D118" s="2878"/>
      <c r="E118" s="2837"/>
      <c r="F118" s="2836"/>
      <c r="G118" s="2836"/>
      <c r="H118" s="2836"/>
      <c r="I118" s="2836"/>
      <c r="J118" s="2836"/>
      <c r="K118" s="2837"/>
      <c r="L118" s="2836"/>
    </row>
    <row r="119" spans="1:12" ht="27.6" customHeight="1" x14ac:dyDescent="0.25">
      <c r="A119" s="2877"/>
      <c r="B119" s="2878"/>
      <c r="C119" s="2878"/>
      <c r="D119" s="5141" t="s">
        <v>327</v>
      </c>
      <c r="E119" s="5141"/>
      <c r="F119" s="5141"/>
      <c r="G119" s="5141"/>
      <c r="H119" s="5141"/>
      <c r="I119" s="5141"/>
      <c r="J119" s="2836"/>
      <c r="K119" s="2837"/>
      <c r="L119" s="2836"/>
    </row>
    <row r="120" spans="1:12" ht="27.6" customHeight="1" x14ac:dyDescent="0.25">
      <c r="A120" s="2877"/>
      <c r="B120" s="2878"/>
      <c r="C120" s="2878"/>
      <c r="D120" s="5142" t="s">
        <v>328</v>
      </c>
      <c r="E120" s="5142"/>
      <c r="F120" s="5142"/>
      <c r="G120" s="5142"/>
      <c r="H120" s="5142"/>
      <c r="I120" s="5142"/>
      <c r="J120" s="2836"/>
      <c r="K120" s="2837"/>
      <c r="L120" s="2836"/>
    </row>
    <row r="121" spans="1:12" ht="27.6" customHeight="1" x14ac:dyDescent="0.25">
      <c r="A121" s="2877"/>
      <c r="B121" s="2878"/>
      <c r="C121" s="2878"/>
      <c r="D121" s="2837"/>
      <c r="E121" s="2837"/>
      <c r="F121" s="2836"/>
      <c r="G121" s="2836"/>
      <c r="H121" s="2836"/>
      <c r="I121" s="2836"/>
      <c r="J121" s="2836"/>
      <c r="K121" s="2837"/>
      <c r="L121" s="2836"/>
    </row>
    <row r="122" spans="1:12" ht="27.6" customHeight="1" x14ac:dyDescent="0.25">
      <c r="A122" s="2877"/>
      <c r="B122" s="2878"/>
      <c r="C122" s="2878"/>
      <c r="D122" s="2837"/>
      <c r="E122" s="2837"/>
      <c r="F122" s="2836"/>
      <c r="G122" s="2836"/>
      <c r="H122" s="2836"/>
      <c r="I122" s="2836"/>
      <c r="J122" s="2836"/>
      <c r="K122" s="2837"/>
      <c r="L122" s="2836"/>
    </row>
    <row r="123" spans="1:12" ht="27.6" customHeight="1" x14ac:dyDescent="0.25">
      <c r="A123" s="2877"/>
      <c r="B123" s="2878"/>
      <c r="C123" s="2878"/>
      <c r="D123" s="2837"/>
      <c r="E123" s="2837"/>
      <c r="F123" s="2836"/>
      <c r="G123" s="2836"/>
      <c r="H123" s="2836"/>
      <c r="I123" s="2836"/>
      <c r="J123" s="2836"/>
      <c r="K123" s="2837"/>
      <c r="L123" s="2836"/>
    </row>
    <row r="124" spans="1:12" ht="27.6" customHeight="1" x14ac:dyDescent="0.25">
      <c r="A124" s="2877"/>
      <c r="B124" s="2878"/>
      <c r="C124" s="2878"/>
      <c r="D124" s="2837"/>
      <c r="E124" s="2837"/>
      <c r="F124" s="2836"/>
      <c r="G124" s="2836"/>
      <c r="H124" s="2836"/>
      <c r="I124" s="2836"/>
      <c r="J124" s="2836"/>
      <c r="K124" s="2837"/>
      <c r="L124" s="2836"/>
    </row>
    <row r="125" spans="1:12" ht="27.6" customHeight="1" x14ac:dyDescent="0.25">
      <c r="A125" s="2877"/>
      <c r="B125" s="2878"/>
      <c r="C125" s="2878"/>
      <c r="D125" s="2837"/>
      <c r="E125" s="2837"/>
      <c r="F125" s="2836"/>
      <c r="G125" s="2836"/>
      <c r="H125" s="2836"/>
      <c r="I125" s="2836"/>
      <c r="J125" s="2836"/>
      <c r="K125" s="2837"/>
      <c r="L125" s="2836"/>
    </row>
    <row r="126" spans="1:12" ht="27.6" customHeight="1" x14ac:dyDescent="0.25">
      <c r="A126" s="2877"/>
      <c r="B126" s="2878"/>
      <c r="C126" s="2878"/>
      <c r="D126" s="5142" t="str">
        <f>[3]BETON!$C$58</f>
        <v>Dr. Agus Suryo Suripto, S.Ag., M.H</v>
      </c>
      <c r="E126" s="5142"/>
      <c r="F126" s="5142"/>
      <c r="G126" s="5142"/>
      <c r="H126" s="5142"/>
      <c r="I126" s="5142"/>
      <c r="J126" s="2836"/>
      <c r="K126" s="2837"/>
      <c r="L126" s="2836"/>
    </row>
    <row r="127" spans="1:12" ht="27.6" customHeight="1" x14ac:dyDescent="0.25">
      <c r="A127" s="2877"/>
      <c r="B127" s="2878"/>
      <c r="C127" s="2878"/>
      <c r="D127" s="5141" t="str">
        <f>[3]BETON!$C$59</f>
        <v>NIP. 19710916 199803 1 001</v>
      </c>
      <c r="E127" s="5141"/>
      <c r="F127" s="5141"/>
      <c r="G127" s="5141"/>
      <c r="H127" s="5141"/>
      <c r="I127" s="5141"/>
      <c r="J127" s="2836"/>
      <c r="K127" s="2837"/>
      <c r="L127" s="2836"/>
    </row>
  </sheetData>
  <autoFilter ref="A38:B101" xr:uid="{00000000-0009-0000-0000-000002000000}"/>
  <mergeCells count="29">
    <mergeCell ref="B117:D117"/>
    <mergeCell ref="D119:I119"/>
    <mergeCell ref="D120:I120"/>
    <mergeCell ref="D126:I126"/>
    <mergeCell ref="D127:I127"/>
    <mergeCell ref="G117:L117"/>
    <mergeCell ref="B116:D116"/>
    <mergeCell ref="A37:A38"/>
    <mergeCell ref="B37:D38"/>
    <mergeCell ref="E37:E38"/>
    <mergeCell ref="F37:G37"/>
    <mergeCell ref="A101:D101"/>
    <mergeCell ref="B105:D105"/>
    <mergeCell ref="B106:D106"/>
    <mergeCell ref="B107:D107"/>
    <mergeCell ref="B108:D108"/>
    <mergeCell ref="G105:L105"/>
    <mergeCell ref="G106:L106"/>
    <mergeCell ref="G107:L107"/>
    <mergeCell ref="G108:L108"/>
    <mergeCell ref="G116:L116"/>
    <mergeCell ref="H37:I37"/>
    <mergeCell ref="J37:L37"/>
    <mergeCell ref="A2:B2"/>
    <mergeCell ref="A3:B3"/>
    <mergeCell ref="A21:L24"/>
    <mergeCell ref="A26:L26"/>
    <mergeCell ref="D29:E29"/>
    <mergeCell ref="A36:B36"/>
  </mergeCells>
  <printOptions horizontalCentered="1"/>
  <pageMargins left="0.39370078740157483" right="0.19685039370078741" top="0.39370078740157483" bottom="0.39370078740157483" header="0" footer="0.19685039370078741"/>
  <pageSetup paperSize="9" scale="27" firstPageNumber="2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88639-E2D8-422E-8E8D-AC44E2ADDD5C}">
  <sheetPr>
    <pageSetUpPr fitToPage="1"/>
  </sheetPr>
  <dimension ref="B1:S89"/>
  <sheetViews>
    <sheetView topLeftCell="A13" workbookViewId="0">
      <selection activeCell="D10" sqref="D10"/>
    </sheetView>
  </sheetViews>
  <sheetFormatPr defaultRowHeight="13.2" x14ac:dyDescent="0.25"/>
  <cols>
    <col min="1" max="1" width="0.109375" customWidth="1"/>
    <col min="2" max="2" width="4.33203125" customWidth="1"/>
    <col min="3" max="3" width="6.33203125" customWidth="1"/>
    <col min="6" max="6" width="14.33203125" customWidth="1"/>
    <col min="7" max="7" width="13.5546875" customWidth="1"/>
    <col min="8" max="8" width="6.6640625" customWidth="1"/>
    <col min="9" max="9" width="5.88671875" customWidth="1"/>
    <col min="10" max="10" width="20.33203125" customWidth="1"/>
    <col min="12" max="12" width="6" customWidth="1"/>
    <col min="13" max="13" width="5.109375" customWidth="1"/>
    <col min="14" max="14" width="19.33203125" customWidth="1"/>
    <col min="15" max="15" width="7.6640625" customWidth="1"/>
    <col min="16" max="16" width="6.44140625" customWidth="1"/>
    <col min="17" max="17" width="4.44140625" customWidth="1"/>
    <col min="18" max="18" width="18" customWidth="1"/>
    <col min="19" max="19" width="10.5546875" customWidth="1"/>
  </cols>
  <sheetData>
    <row r="1" spans="2:19" ht="13.8" thickBot="1" x14ac:dyDescent="0.3"/>
    <row r="2" spans="2:19" ht="21.6" thickTop="1" x14ac:dyDescent="0.25">
      <c r="B2" s="1"/>
      <c r="C2" s="2" t="s">
        <v>0</v>
      </c>
      <c r="D2" s="3"/>
      <c r="E2" s="3"/>
      <c r="F2" s="3"/>
      <c r="G2" s="4"/>
      <c r="H2" s="5"/>
      <c r="I2" s="2" t="s">
        <v>1</v>
      </c>
      <c r="J2" s="3"/>
      <c r="K2" s="3"/>
      <c r="L2" s="3"/>
      <c r="M2" s="3"/>
      <c r="N2" s="6" t="s">
        <v>2</v>
      </c>
      <c r="O2" s="7"/>
      <c r="P2" s="7"/>
      <c r="Q2" s="8"/>
      <c r="R2" s="5180" t="s">
        <v>3</v>
      </c>
      <c r="S2" s="5181"/>
    </row>
    <row r="3" spans="2:19" ht="21" x14ac:dyDescent="0.25">
      <c r="B3" s="9"/>
      <c r="C3" s="10"/>
      <c r="D3" s="10"/>
      <c r="E3" s="10"/>
      <c r="F3" s="11"/>
      <c r="G3" s="12"/>
      <c r="H3" s="13"/>
      <c r="I3" s="11"/>
      <c r="J3" s="11"/>
      <c r="K3" s="11"/>
      <c r="L3" s="11"/>
      <c r="M3" s="11"/>
      <c r="N3" s="14"/>
      <c r="O3" s="15"/>
      <c r="P3" s="15"/>
      <c r="Q3" s="16"/>
      <c r="R3" s="5182"/>
      <c r="S3" s="5183"/>
    </row>
    <row r="4" spans="2:19" ht="21" x14ac:dyDescent="0.25">
      <c r="B4" s="9"/>
      <c r="C4" s="10"/>
      <c r="D4" s="10"/>
      <c r="E4" s="10"/>
      <c r="F4" s="11"/>
      <c r="G4" s="12"/>
      <c r="H4" s="10"/>
      <c r="I4" s="10"/>
      <c r="J4" s="10"/>
      <c r="K4" s="10"/>
      <c r="L4" s="10"/>
      <c r="M4" s="10"/>
      <c r="N4" s="17"/>
      <c r="O4" s="15"/>
      <c r="P4" s="15"/>
      <c r="Q4" s="16"/>
      <c r="R4" s="5182"/>
      <c r="S4" s="5183"/>
    </row>
    <row r="5" spans="2:19" ht="8.25" customHeight="1" x14ac:dyDescent="0.25">
      <c r="B5" s="9"/>
      <c r="C5" s="10"/>
      <c r="D5" s="10"/>
      <c r="E5" s="10"/>
      <c r="F5" s="11"/>
      <c r="G5" s="12"/>
      <c r="H5" s="10"/>
      <c r="I5" s="10"/>
      <c r="J5" s="10"/>
      <c r="K5" s="10"/>
      <c r="L5" s="10"/>
      <c r="M5" s="10"/>
      <c r="N5" s="17"/>
      <c r="O5" s="15"/>
      <c r="P5" s="15"/>
      <c r="Q5" s="16"/>
      <c r="R5" s="5182"/>
      <c r="S5" s="5183"/>
    </row>
    <row r="6" spans="2:19" ht="1.5" customHeight="1" x14ac:dyDescent="0.25">
      <c r="B6" s="9"/>
      <c r="C6" s="10"/>
      <c r="D6" s="10"/>
      <c r="E6" s="10"/>
      <c r="F6" s="11"/>
      <c r="G6" s="12"/>
      <c r="H6" s="10"/>
      <c r="I6" s="10"/>
      <c r="J6" s="10"/>
      <c r="K6" s="10"/>
      <c r="L6" s="10"/>
      <c r="M6" s="10"/>
      <c r="N6" s="17"/>
      <c r="O6" s="15"/>
      <c r="P6" s="15"/>
      <c r="Q6" s="16"/>
      <c r="R6" s="5182"/>
      <c r="S6" s="5183"/>
    </row>
    <row r="7" spans="2:19" ht="19.5" customHeight="1" thickBot="1" x14ac:dyDescent="0.3">
      <c r="B7" s="18"/>
      <c r="C7" s="11"/>
      <c r="D7" s="11"/>
      <c r="E7" s="11"/>
      <c r="F7" s="11"/>
      <c r="G7" s="12"/>
      <c r="H7" s="13"/>
      <c r="I7" s="11"/>
      <c r="J7" s="11"/>
      <c r="K7" s="19"/>
      <c r="L7" s="19"/>
      <c r="M7" s="19"/>
      <c r="N7" s="20"/>
      <c r="O7" s="21"/>
      <c r="P7" s="21"/>
      <c r="Q7" s="22"/>
      <c r="R7" s="5184"/>
      <c r="S7" s="5185"/>
    </row>
    <row r="8" spans="2:19" ht="16.2" thickTop="1" x14ac:dyDescent="0.3">
      <c r="B8" s="23"/>
      <c r="C8" s="5186" t="str">
        <f>'LAPORAN PRESTASI MINGGUAN 2'!K9</f>
        <v>: PEMBANGUNAN GEDUNG  LABORATORIUM TERPADU UNIVERSITAS ISLAM NEGERI (UIN) SALATIGA</v>
      </c>
      <c r="D8" s="5187"/>
      <c r="E8" s="5187"/>
      <c r="F8" s="5187"/>
      <c r="G8" s="5187"/>
      <c r="H8" s="5187"/>
      <c r="I8" s="5187"/>
      <c r="J8" s="5188"/>
      <c r="K8" s="24"/>
      <c r="L8" s="24"/>
      <c r="M8" s="24"/>
      <c r="N8" s="24"/>
      <c r="O8" s="24"/>
      <c r="P8" s="24"/>
      <c r="Q8" s="25"/>
      <c r="R8" s="5192" t="s">
        <v>4</v>
      </c>
      <c r="S8" s="5193"/>
    </row>
    <row r="9" spans="2:19" ht="16.2" thickBot="1" x14ac:dyDescent="0.35">
      <c r="B9" s="23"/>
      <c r="C9" s="5189"/>
      <c r="D9" s="5190"/>
      <c r="E9" s="5190"/>
      <c r="F9" s="5190"/>
      <c r="G9" s="5190"/>
      <c r="H9" s="5190"/>
      <c r="I9" s="5190"/>
      <c r="J9" s="5191"/>
      <c r="K9" s="24"/>
      <c r="L9" s="24"/>
      <c r="M9" s="24"/>
      <c r="N9" s="24"/>
      <c r="O9" s="24"/>
      <c r="P9" s="24"/>
      <c r="Q9" s="24"/>
      <c r="R9" s="5194" t="s">
        <v>5</v>
      </c>
      <c r="S9" s="5195"/>
    </row>
    <row r="10" spans="2:19" ht="15.6" x14ac:dyDescent="0.3">
      <c r="B10" s="23" t="s">
        <v>6</v>
      </c>
      <c r="C10" s="24"/>
      <c r="D10" s="24" t="s">
        <v>2679</v>
      </c>
      <c r="E10" s="24"/>
      <c r="F10" s="24"/>
      <c r="G10" s="24"/>
      <c r="H10" s="24"/>
      <c r="I10" s="24"/>
      <c r="J10" s="24"/>
      <c r="K10" s="24"/>
      <c r="L10" s="24"/>
      <c r="M10" s="24"/>
      <c r="N10" s="26" t="s">
        <v>7</v>
      </c>
      <c r="O10" s="24"/>
      <c r="P10" s="24" t="s">
        <v>2671</v>
      </c>
      <c r="Q10" s="24"/>
      <c r="R10" s="24"/>
      <c r="S10" s="27"/>
    </row>
    <row r="11" spans="2:19" ht="15.6" x14ac:dyDescent="0.3">
      <c r="B11" s="23" t="s">
        <v>9</v>
      </c>
      <c r="C11" s="24"/>
      <c r="D11" s="24" t="s">
        <v>2672</v>
      </c>
      <c r="E11" s="28"/>
      <c r="F11" s="24"/>
      <c r="G11" s="24"/>
      <c r="H11" s="24"/>
      <c r="I11" s="24"/>
      <c r="J11" s="24"/>
      <c r="K11" s="24"/>
      <c r="L11" s="24"/>
      <c r="M11" s="24"/>
      <c r="N11" s="26" t="s">
        <v>10</v>
      </c>
      <c r="O11" s="24"/>
      <c r="P11" s="24" t="s">
        <v>2670</v>
      </c>
      <c r="Q11" s="24"/>
      <c r="R11" s="24"/>
      <c r="S11" s="27"/>
    </row>
    <row r="12" spans="2:19" ht="15.6" x14ac:dyDescent="0.3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7"/>
    </row>
    <row r="13" spans="2:19" ht="15.6" x14ac:dyDescent="0.25">
      <c r="B13" s="5177" t="s">
        <v>11</v>
      </c>
      <c r="C13" s="5171"/>
      <c r="D13" s="5171"/>
      <c r="E13" s="5171"/>
      <c r="F13" s="5171"/>
      <c r="G13" s="5171"/>
      <c r="H13" s="5171"/>
      <c r="I13" s="5171" t="s">
        <v>12</v>
      </c>
      <c r="J13" s="5171"/>
      <c r="K13" s="5171"/>
      <c r="L13" s="29"/>
      <c r="M13" s="5171" t="s">
        <v>13</v>
      </c>
      <c r="N13" s="5171"/>
      <c r="O13" s="5171"/>
      <c r="P13" s="5171"/>
      <c r="Q13" s="5171" t="s">
        <v>14</v>
      </c>
      <c r="R13" s="5171"/>
      <c r="S13" s="5196"/>
    </row>
    <row r="14" spans="2:19" ht="15.6" x14ac:dyDescent="0.25">
      <c r="B14" s="5177" t="s">
        <v>15</v>
      </c>
      <c r="C14" s="30" t="s">
        <v>16</v>
      </c>
      <c r="D14" s="31"/>
      <c r="E14" s="31"/>
      <c r="F14" s="31"/>
      <c r="G14" s="5174" t="s">
        <v>17</v>
      </c>
      <c r="H14" s="5178" t="s">
        <v>18</v>
      </c>
      <c r="I14" s="5171" t="s">
        <v>19</v>
      </c>
      <c r="J14" s="5171" t="s">
        <v>20</v>
      </c>
      <c r="K14" s="5171" t="s">
        <v>21</v>
      </c>
      <c r="L14" s="5174" t="s">
        <v>18</v>
      </c>
      <c r="M14" s="5171" t="s">
        <v>19</v>
      </c>
      <c r="N14" s="5171" t="s">
        <v>22</v>
      </c>
      <c r="O14" s="5171" t="s">
        <v>21</v>
      </c>
      <c r="P14" s="5171" t="s">
        <v>18</v>
      </c>
      <c r="Q14" s="5171" t="s">
        <v>19</v>
      </c>
      <c r="R14" s="5171" t="s">
        <v>22</v>
      </c>
      <c r="S14" s="5173" t="s">
        <v>23</v>
      </c>
    </row>
    <row r="15" spans="2:19" ht="15.6" x14ac:dyDescent="0.25">
      <c r="B15" s="5177"/>
      <c r="C15" s="32"/>
      <c r="D15" s="33"/>
      <c r="E15" s="33"/>
      <c r="F15" s="33"/>
      <c r="G15" s="5175"/>
      <c r="H15" s="5179"/>
      <c r="I15" s="5171"/>
      <c r="J15" s="5171"/>
      <c r="K15" s="5171"/>
      <c r="L15" s="5175"/>
      <c r="M15" s="5171"/>
      <c r="N15" s="5171"/>
      <c r="O15" s="5171"/>
      <c r="P15" s="5171"/>
      <c r="Q15" s="5171"/>
      <c r="R15" s="5171"/>
      <c r="S15" s="5173"/>
    </row>
    <row r="16" spans="2:19" ht="13.8" x14ac:dyDescent="0.25">
      <c r="B16" s="34">
        <v>1</v>
      </c>
      <c r="C16" s="35" t="s">
        <v>2502</v>
      </c>
      <c r="D16" s="36"/>
      <c r="E16" s="37"/>
      <c r="F16" s="37"/>
      <c r="G16" s="2579">
        <f>10.85+10.82+10.85+10.85+11.81+10.82+10.82+10.85</f>
        <v>87.669999999999987</v>
      </c>
      <c r="H16" s="272" t="s">
        <v>2592</v>
      </c>
      <c r="I16" s="280">
        <v>1</v>
      </c>
      <c r="J16" s="49" t="s">
        <v>2500</v>
      </c>
      <c r="K16" s="38">
        <v>1</v>
      </c>
      <c r="L16" s="280" t="s">
        <v>222</v>
      </c>
      <c r="M16" s="38"/>
      <c r="N16" s="38"/>
      <c r="O16" s="38"/>
      <c r="P16" s="38"/>
      <c r="Q16" s="40">
        <v>1</v>
      </c>
      <c r="R16" s="41" t="s">
        <v>24</v>
      </c>
      <c r="S16" s="42">
        <v>1</v>
      </c>
    </row>
    <row r="17" spans="2:19" ht="13.8" x14ac:dyDescent="0.25">
      <c r="B17" s="43"/>
      <c r="C17" s="44"/>
      <c r="D17" s="45"/>
      <c r="E17" s="46"/>
      <c r="F17" s="46"/>
      <c r="G17" s="2580"/>
      <c r="H17" s="273"/>
      <c r="I17" s="271">
        <v>2</v>
      </c>
      <c r="J17" s="49" t="s">
        <v>2593</v>
      </c>
      <c r="K17" s="47">
        <v>1</v>
      </c>
      <c r="L17" s="271" t="s">
        <v>222</v>
      </c>
      <c r="M17" s="50"/>
      <c r="N17" s="49"/>
      <c r="O17" s="50"/>
      <c r="P17" s="50"/>
      <c r="Q17" s="51">
        <v>2</v>
      </c>
      <c r="R17" s="49" t="s">
        <v>26</v>
      </c>
      <c r="S17" s="42">
        <v>1</v>
      </c>
    </row>
    <row r="18" spans="2:19" ht="13.8" x14ac:dyDescent="0.25">
      <c r="B18" s="43"/>
      <c r="C18" s="44"/>
      <c r="D18" s="45"/>
      <c r="E18" s="46"/>
      <c r="F18" s="46"/>
      <c r="G18" s="2580"/>
      <c r="H18" s="273"/>
      <c r="I18" s="271"/>
      <c r="J18" s="49"/>
      <c r="K18" s="47"/>
      <c r="L18" s="271"/>
      <c r="M18" s="50"/>
      <c r="N18" s="49"/>
      <c r="O18" s="50"/>
      <c r="P18" s="50"/>
      <c r="Q18" s="51">
        <v>3</v>
      </c>
      <c r="R18" s="49" t="s">
        <v>27</v>
      </c>
      <c r="S18" s="42" t="s">
        <v>25</v>
      </c>
    </row>
    <row r="19" spans="2:19" ht="13.8" x14ac:dyDescent="0.25">
      <c r="B19" s="52"/>
      <c r="C19" s="53"/>
      <c r="D19" s="46"/>
      <c r="E19" s="46"/>
      <c r="F19" s="46"/>
      <c r="G19" s="271"/>
      <c r="H19" s="273"/>
      <c r="I19" s="271"/>
      <c r="J19" s="49"/>
      <c r="K19" s="47"/>
      <c r="L19" s="271"/>
      <c r="M19" s="47"/>
      <c r="N19" s="47"/>
      <c r="O19" s="47"/>
      <c r="P19" s="47"/>
      <c r="Q19" s="51">
        <v>4</v>
      </c>
      <c r="R19" s="47" t="s">
        <v>28</v>
      </c>
      <c r="S19" s="42" t="s">
        <v>25</v>
      </c>
    </row>
    <row r="20" spans="2:19" ht="13.8" x14ac:dyDescent="0.25">
      <c r="B20" s="52"/>
      <c r="C20" s="53"/>
      <c r="D20" s="46"/>
      <c r="E20" s="46"/>
      <c r="F20" s="46"/>
      <c r="G20" s="289"/>
      <c r="H20" s="273"/>
      <c r="I20" s="290"/>
      <c r="J20" s="55"/>
      <c r="K20" s="50"/>
      <c r="L20" s="271"/>
      <c r="M20" s="47"/>
      <c r="N20" s="47"/>
      <c r="O20" s="47"/>
      <c r="P20" s="47"/>
      <c r="Q20" s="51">
        <v>5</v>
      </c>
      <c r="R20" s="49" t="s">
        <v>29</v>
      </c>
      <c r="S20" s="42" t="s">
        <v>25</v>
      </c>
    </row>
    <row r="21" spans="2:19" ht="13.8" x14ac:dyDescent="0.25">
      <c r="B21" s="52"/>
      <c r="C21" s="53"/>
      <c r="D21" s="46"/>
      <c r="E21" s="46"/>
      <c r="F21" s="46"/>
      <c r="G21" s="47"/>
      <c r="H21" s="48"/>
      <c r="I21" s="290"/>
      <c r="J21" s="47"/>
      <c r="K21" s="47"/>
      <c r="L21" s="271"/>
      <c r="M21" s="47"/>
      <c r="N21" s="47"/>
      <c r="O21" s="47"/>
      <c r="P21" s="47"/>
      <c r="Q21" s="51">
        <v>6</v>
      </c>
      <c r="R21" s="49" t="s">
        <v>30</v>
      </c>
      <c r="S21" s="42">
        <v>1</v>
      </c>
    </row>
    <row r="22" spans="2:19" ht="13.8" x14ac:dyDescent="0.25">
      <c r="B22" s="52"/>
      <c r="C22" s="53"/>
      <c r="D22" s="46"/>
      <c r="E22" s="46"/>
      <c r="F22" s="46"/>
      <c r="G22" s="47"/>
      <c r="H22" s="48"/>
      <c r="I22" s="271"/>
      <c r="J22" s="47"/>
      <c r="K22" s="47"/>
      <c r="L22" s="271"/>
      <c r="M22" s="47"/>
      <c r="N22" s="47"/>
      <c r="O22" s="47"/>
      <c r="P22" s="47"/>
      <c r="Q22" s="51">
        <v>7</v>
      </c>
      <c r="R22" s="49" t="s">
        <v>31</v>
      </c>
      <c r="S22" s="42">
        <v>1</v>
      </c>
    </row>
    <row r="23" spans="2:19" ht="13.8" x14ac:dyDescent="0.25">
      <c r="B23" s="52"/>
      <c r="C23" s="53"/>
      <c r="D23" s="46"/>
      <c r="E23" s="46"/>
      <c r="F23" s="46"/>
      <c r="G23" s="47"/>
      <c r="H23" s="48"/>
      <c r="I23" s="47"/>
      <c r="J23" s="47"/>
      <c r="K23" s="47"/>
      <c r="L23" s="47"/>
      <c r="M23" s="47"/>
      <c r="N23" s="47"/>
      <c r="O23" s="47"/>
      <c r="P23" s="47"/>
      <c r="Q23" s="51">
        <v>8</v>
      </c>
      <c r="R23" s="49" t="s">
        <v>32</v>
      </c>
      <c r="S23" s="42" t="s">
        <v>25</v>
      </c>
    </row>
    <row r="24" spans="2:19" ht="13.8" x14ac:dyDescent="0.25">
      <c r="B24" s="52"/>
      <c r="C24" s="53"/>
      <c r="D24" s="46"/>
      <c r="E24" s="46"/>
      <c r="F24" s="46"/>
      <c r="G24" s="47"/>
      <c r="H24" s="48"/>
      <c r="I24" s="47"/>
      <c r="J24" s="47"/>
      <c r="K24" s="47"/>
      <c r="L24" s="47"/>
      <c r="M24" s="47"/>
      <c r="N24" s="47"/>
      <c r="O24" s="47"/>
      <c r="P24" s="47"/>
      <c r="Q24" s="51">
        <v>9</v>
      </c>
      <c r="R24" s="49" t="s">
        <v>33</v>
      </c>
      <c r="S24" s="42">
        <v>1</v>
      </c>
    </row>
    <row r="25" spans="2:19" ht="13.8" x14ac:dyDescent="0.25">
      <c r="B25" s="52"/>
      <c r="C25" s="53"/>
      <c r="D25" s="46"/>
      <c r="E25" s="46"/>
      <c r="F25" s="46"/>
      <c r="G25" s="47"/>
      <c r="H25" s="48"/>
      <c r="I25" s="47"/>
      <c r="J25" s="47"/>
      <c r="K25" s="47"/>
      <c r="L25" s="47"/>
      <c r="M25" s="47"/>
      <c r="N25" s="47"/>
      <c r="O25" s="47"/>
      <c r="P25" s="47"/>
      <c r="Q25" s="51">
        <v>10</v>
      </c>
      <c r="R25" s="49" t="s">
        <v>34</v>
      </c>
      <c r="S25" s="42">
        <v>1</v>
      </c>
    </row>
    <row r="26" spans="2:19" ht="13.8" x14ac:dyDescent="0.25">
      <c r="B26" s="52"/>
      <c r="C26" s="53"/>
      <c r="D26" s="46"/>
      <c r="E26" s="46"/>
      <c r="F26" s="46"/>
      <c r="G26" s="47"/>
      <c r="H26" s="48"/>
      <c r="I26" s="47"/>
      <c r="J26" s="47"/>
      <c r="K26" s="47"/>
      <c r="L26" s="47"/>
      <c r="M26" s="47"/>
      <c r="N26" s="47"/>
      <c r="O26" s="47"/>
      <c r="P26" s="47"/>
      <c r="Q26" s="51">
        <v>12</v>
      </c>
      <c r="R26" s="49" t="s">
        <v>35</v>
      </c>
      <c r="S26" s="42" t="s">
        <v>25</v>
      </c>
    </row>
    <row r="27" spans="2:19" ht="13.8" x14ac:dyDescent="0.25">
      <c r="B27" s="52"/>
      <c r="C27" s="53"/>
      <c r="D27" s="46"/>
      <c r="E27" s="46"/>
      <c r="F27" s="46"/>
      <c r="G27" s="47"/>
      <c r="H27" s="48"/>
      <c r="I27" s="47"/>
      <c r="J27" s="47"/>
      <c r="K27" s="47"/>
      <c r="L27" s="47"/>
      <c r="M27" s="47"/>
      <c r="N27" s="47"/>
      <c r="O27" s="47"/>
      <c r="P27" s="47"/>
      <c r="Q27" s="51">
        <v>13</v>
      </c>
      <c r="R27" s="49" t="s">
        <v>36</v>
      </c>
      <c r="S27" s="42">
        <v>1</v>
      </c>
    </row>
    <row r="28" spans="2:19" ht="13.8" x14ac:dyDescent="0.25">
      <c r="B28" s="52"/>
      <c r="C28" s="53"/>
      <c r="D28" s="46"/>
      <c r="E28" s="46"/>
      <c r="F28" s="46"/>
      <c r="G28" s="47"/>
      <c r="H28" s="48"/>
      <c r="I28" s="47"/>
      <c r="J28" s="47"/>
      <c r="K28" s="47"/>
      <c r="L28" s="47"/>
      <c r="M28" s="47"/>
      <c r="N28" s="47"/>
      <c r="O28" s="47"/>
      <c r="P28" s="47"/>
      <c r="Q28" s="51">
        <v>14</v>
      </c>
      <c r="R28" s="49" t="s">
        <v>37</v>
      </c>
      <c r="S28" s="42">
        <v>1</v>
      </c>
    </row>
    <row r="29" spans="2:19" ht="13.8" x14ac:dyDescent="0.25">
      <c r="B29" s="52"/>
      <c r="C29" s="53"/>
      <c r="D29" s="46"/>
      <c r="E29" s="46"/>
      <c r="F29" s="46"/>
      <c r="G29" s="47"/>
      <c r="H29" s="48"/>
      <c r="I29" s="47"/>
      <c r="J29" s="47"/>
      <c r="K29" s="47"/>
      <c r="L29" s="47"/>
      <c r="M29" s="47"/>
      <c r="N29" s="47"/>
      <c r="O29" s="47"/>
      <c r="P29" s="47"/>
      <c r="Q29" s="51">
        <v>15</v>
      </c>
      <c r="R29" s="49" t="s">
        <v>38</v>
      </c>
      <c r="S29" s="42">
        <v>6</v>
      </c>
    </row>
    <row r="30" spans="2:19" ht="14.4" x14ac:dyDescent="0.3">
      <c r="B30" s="56"/>
      <c r="C30" s="57"/>
      <c r="D30" s="58"/>
      <c r="E30" s="58"/>
      <c r="F30" s="58"/>
      <c r="G30" s="59"/>
      <c r="H30" s="60"/>
      <c r="I30" s="59"/>
      <c r="J30" s="59"/>
      <c r="K30" s="59"/>
      <c r="L30" s="59"/>
      <c r="M30" s="59"/>
      <c r="N30" s="59"/>
      <c r="O30" s="59"/>
      <c r="P30" s="59"/>
      <c r="Q30" s="61">
        <v>16</v>
      </c>
      <c r="R30" s="49" t="s">
        <v>39</v>
      </c>
      <c r="S30" s="42">
        <v>2</v>
      </c>
    </row>
    <row r="31" spans="2:19" ht="14.4" x14ac:dyDescent="0.3">
      <c r="B31" s="56"/>
      <c r="C31" s="57"/>
      <c r="D31" s="58"/>
      <c r="E31" s="58"/>
      <c r="F31" s="58"/>
      <c r="G31" s="59"/>
      <c r="H31" s="60"/>
      <c r="I31" s="59"/>
      <c r="J31" s="59"/>
      <c r="K31" s="59"/>
      <c r="L31" s="59"/>
      <c r="M31" s="59"/>
      <c r="N31" s="59"/>
      <c r="O31" s="59"/>
      <c r="P31" s="59"/>
      <c r="Q31" s="51"/>
      <c r="R31" s="61"/>
      <c r="S31" s="62"/>
    </row>
    <row r="32" spans="2:19" ht="15.6" x14ac:dyDescent="0.3">
      <c r="B32" s="63"/>
      <c r="C32" s="64"/>
      <c r="D32" s="24"/>
      <c r="E32" s="24"/>
      <c r="F32" s="24"/>
      <c r="G32" s="65"/>
      <c r="H32" s="66"/>
      <c r="I32" s="65"/>
      <c r="J32" s="65"/>
      <c r="K32" s="65"/>
      <c r="L32" s="65"/>
      <c r="M32" s="65"/>
      <c r="N32" s="65"/>
      <c r="O32" s="65"/>
      <c r="P32" s="65"/>
      <c r="Q32" s="67"/>
      <c r="R32" s="65"/>
      <c r="S32" s="68"/>
    </row>
    <row r="33" spans="2:19" ht="15.6" x14ac:dyDescent="0.3">
      <c r="B33" s="63"/>
      <c r="C33" s="64"/>
      <c r="D33" s="24"/>
      <c r="E33" s="24"/>
      <c r="F33" s="24"/>
      <c r="G33" s="65"/>
      <c r="H33" s="66"/>
      <c r="I33" s="65"/>
      <c r="J33" s="65"/>
      <c r="K33" s="65"/>
      <c r="L33" s="65"/>
      <c r="M33" s="65"/>
      <c r="N33" s="65"/>
      <c r="O33" s="65"/>
      <c r="P33" s="65"/>
      <c r="Q33" s="67"/>
      <c r="R33" s="65"/>
      <c r="S33" s="68"/>
    </row>
    <row r="34" spans="2:19" ht="15.6" x14ac:dyDescent="0.3">
      <c r="B34" s="63"/>
      <c r="C34" s="64"/>
      <c r="D34" s="24"/>
      <c r="E34" s="24"/>
      <c r="F34" s="24"/>
      <c r="G34" s="65"/>
      <c r="H34" s="66"/>
      <c r="I34" s="65"/>
      <c r="J34" s="65"/>
      <c r="K34" s="65"/>
      <c r="L34" s="65"/>
      <c r="M34" s="65"/>
      <c r="N34" s="65"/>
      <c r="O34" s="65"/>
      <c r="P34" s="65"/>
      <c r="Q34" s="67"/>
      <c r="R34" s="65"/>
      <c r="S34" s="68"/>
    </row>
    <row r="35" spans="2:19" ht="15.6" x14ac:dyDescent="0.3">
      <c r="B35" s="63"/>
      <c r="C35" s="64"/>
      <c r="D35" s="24"/>
      <c r="E35" s="24"/>
      <c r="F35" s="24"/>
      <c r="G35" s="65"/>
      <c r="H35" s="66"/>
      <c r="I35" s="65"/>
      <c r="J35" s="65"/>
      <c r="K35" s="65"/>
      <c r="L35" s="65"/>
      <c r="M35" s="65"/>
      <c r="N35" s="65"/>
      <c r="O35" s="65"/>
      <c r="P35" s="65"/>
      <c r="Q35" s="67"/>
      <c r="R35" s="65"/>
      <c r="S35" s="68"/>
    </row>
    <row r="36" spans="2:19" ht="15.6" x14ac:dyDescent="0.3">
      <c r="B36" s="63"/>
      <c r="C36" s="64"/>
      <c r="D36" s="24"/>
      <c r="E36" s="24"/>
      <c r="F36" s="24"/>
      <c r="G36" s="65"/>
      <c r="H36" s="66"/>
      <c r="I36" s="65"/>
      <c r="J36" s="65"/>
      <c r="K36" s="65"/>
      <c r="L36" s="65"/>
      <c r="M36" s="65"/>
      <c r="N36" s="65"/>
      <c r="O36" s="65"/>
      <c r="P36" s="65"/>
      <c r="Q36" s="67"/>
      <c r="R36" s="65"/>
      <c r="S36" s="68"/>
    </row>
    <row r="37" spans="2:19" ht="15.6" x14ac:dyDescent="0.3">
      <c r="B37" s="63"/>
      <c r="C37" s="64"/>
      <c r="D37" s="24"/>
      <c r="E37" s="24"/>
      <c r="F37" s="24"/>
      <c r="G37" s="65"/>
      <c r="H37" s="66"/>
      <c r="I37" s="65"/>
      <c r="J37" s="65"/>
      <c r="K37" s="65"/>
      <c r="L37" s="65"/>
      <c r="M37" s="65"/>
      <c r="N37" s="65"/>
      <c r="O37" s="65"/>
      <c r="P37" s="65"/>
      <c r="Q37" s="67"/>
      <c r="R37" s="65"/>
      <c r="S37" s="68"/>
    </row>
    <row r="38" spans="2:19" ht="15.6" x14ac:dyDescent="0.3">
      <c r="B38" s="63"/>
      <c r="C38" s="64"/>
      <c r="D38" s="24"/>
      <c r="E38" s="24"/>
      <c r="F38" s="24"/>
      <c r="G38" s="65"/>
      <c r="H38" s="66"/>
      <c r="I38" s="65"/>
      <c r="J38" s="65"/>
      <c r="K38" s="65"/>
      <c r="L38" s="65"/>
      <c r="M38" s="65"/>
      <c r="N38" s="65"/>
      <c r="O38" s="65"/>
      <c r="P38" s="65"/>
      <c r="Q38" s="67"/>
      <c r="R38" s="65"/>
      <c r="S38" s="68"/>
    </row>
    <row r="39" spans="2:19" ht="15.6" x14ac:dyDescent="0.3">
      <c r="B39" s="63"/>
      <c r="C39" s="64"/>
      <c r="D39" s="24"/>
      <c r="E39" s="24"/>
      <c r="F39" s="24"/>
      <c r="G39" s="65"/>
      <c r="H39" s="66"/>
      <c r="I39" s="65"/>
      <c r="J39" s="65"/>
      <c r="K39" s="65"/>
      <c r="L39" s="65"/>
      <c r="M39" s="65"/>
      <c r="N39" s="65"/>
      <c r="O39" s="65"/>
      <c r="P39" s="65"/>
      <c r="Q39" s="67"/>
      <c r="R39" s="65"/>
      <c r="S39" s="68"/>
    </row>
    <row r="40" spans="2:19" ht="15.6" x14ac:dyDescent="0.3">
      <c r="B40" s="63"/>
      <c r="C40" s="64"/>
      <c r="D40" s="24"/>
      <c r="E40" s="24"/>
      <c r="F40" s="24"/>
      <c r="G40" s="65"/>
      <c r="H40" s="66"/>
      <c r="I40" s="65"/>
      <c r="J40" s="65"/>
      <c r="K40" s="65"/>
      <c r="L40" s="65"/>
      <c r="M40" s="65"/>
      <c r="N40" s="65"/>
      <c r="O40" s="65"/>
      <c r="P40" s="65"/>
      <c r="Q40" s="67"/>
      <c r="R40" s="65"/>
      <c r="S40" s="68"/>
    </row>
    <row r="41" spans="2:19" ht="15.6" x14ac:dyDescent="0.3">
      <c r="B41" s="63"/>
      <c r="C41" s="64"/>
      <c r="D41" s="24"/>
      <c r="E41" s="24"/>
      <c r="F41" s="24"/>
      <c r="G41" s="65"/>
      <c r="H41" s="66"/>
      <c r="I41" s="65"/>
      <c r="J41" s="65"/>
      <c r="K41" s="65"/>
      <c r="L41" s="65"/>
      <c r="M41" s="65"/>
      <c r="N41" s="65"/>
      <c r="O41" s="65"/>
      <c r="P41" s="65"/>
      <c r="Q41" s="67"/>
      <c r="R41" s="65"/>
      <c r="S41" s="68"/>
    </row>
    <row r="42" spans="2:19" ht="15.6" x14ac:dyDescent="0.3">
      <c r="B42" s="63"/>
      <c r="C42" s="64"/>
      <c r="D42" s="24"/>
      <c r="E42" s="24"/>
      <c r="F42" s="24"/>
      <c r="G42" s="65"/>
      <c r="H42" s="66"/>
      <c r="I42" s="65"/>
      <c r="J42" s="65"/>
      <c r="K42" s="65"/>
      <c r="L42" s="65"/>
      <c r="M42" s="65"/>
      <c r="N42" s="65"/>
      <c r="O42" s="65"/>
      <c r="P42" s="65"/>
      <c r="Q42" s="67"/>
      <c r="R42" s="65"/>
      <c r="S42" s="68"/>
    </row>
    <row r="43" spans="2:19" ht="15.6" x14ac:dyDescent="0.3">
      <c r="B43" s="63"/>
      <c r="C43" s="64"/>
      <c r="D43" s="24"/>
      <c r="E43" s="24"/>
      <c r="F43" s="24"/>
      <c r="G43" s="65"/>
      <c r="H43" s="66"/>
      <c r="I43" s="65"/>
      <c r="J43" s="65"/>
      <c r="K43" s="65"/>
      <c r="L43" s="65"/>
      <c r="M43" s="65"/>
      <c r="N43" s="65"/>
      <c r="O43" s="65"/>
      <c r="P43" s="65"/>
      <c r="Q43" s="67"/>
      <c r="R43" s="65"/>
      <c r="S43" s="68"/>
    </row>
    <row r="44" spans="2:19" ht="15.6" x14ac:dyDescent="0.3">
      <c r="B44" s="63"/>
      <c r="C44" s="64"/>
      <c r="D44" s="24"/>
      <c r="E44" s="24"/>
      <c r="F44" s="24"/>
      <c r="G44" s="65"/>
      <c r="H44" s="66"/>
      <c r="I44" s="65"/>
      <c r="J44" s="65"/>
      <c r="K44" s="65"/>
      <c r="L44" s="65"/>
      <c r="M44" s="65"/>
      <c r="N44" s="65"/>
      <c r="O44" s="65"/>
      <c r="P44" s="65"/>
      <c r="Q44" s="67"/>
      <c r="R44" s="65"/>
      <c r="S44" s="68"/>
    </row>
    <row r="45" spans="2:19" ht="15.6" x14ac:dyDescent="0.3">
      <c r="B45" s="63"/>
      <c r="C45" s="64"/>
      <c r="D45" s="24"/>
      <c r="E45" s="24"/>
      <c r="F45" s="24"/>
      <c r="G45" s="65"/>
      <c r="H45" s="66"/>
      <c r="I45" s="65"/>
      <c r="J45" s="65"/>
      <c r="K45" s="65"/>
      <c r="L45" s="65"/>
      <c r="M45" s="65"/>
      <c r="N45" s="65"/>
      <c r="O45" s="65"/>
      <c r="P45" s="65"/>
      <c r="Q45" s="67"/>
      <c r="R45" s="65"/>
      <c r="S45" s="68"/>
    </row>
    <row r="46" spans="2:19" ht="15.6" x14ac:dyDescent="0.3">
      <c r="B46" s="63"/>
      <c r="C46" s="64"/>
      <c r="D46" s="24"/>
      <c r="E46" s="24"/>
      <c r="F46" s="24"/>
      <c r="G46" s="65"/>
      <c r="H46" s="66"/>
      <c r="I46" s="65"/>
      <c r="J46" s="65"/>
      <c r="K46" s="65"/>
      <c r="L46" s="65"/>
      <c r="M46" s="65"/>
      <c r="N46" s="65"/>
      <c r="O46" s="65"/>
      <c r="P46" s="65"/>
      <c r="Q46" s="67"/>
      <c r="R46" s="65"/>
      <c r="S46" s="68"/>
    </row>
    <row r="47" spans="2:19" ht="15.6" x14ac:dyDescent="0.3">
      <c r="B47" s="63"/>
      <c r="C47" s="64"/>
      <c r="D47" s="24"/>
      <c r="E47" s="24"/>
      <c r="F47" s="24"/>
      <c r="G47" s="65"/>
      <c r="H47" s="66"/>
      <c r="I47" s="65"/>
      <c r="J47" s="65"/>
      <c r="K47" s="65"/>
      <c r="L47" s="65"/>
      <c r="M47" s="65"/>
      <c r="N47" s="65"/>
      <c r="O47" s="65"/>
      <c r="P47" s="65"/>
      <c r="Q47" s="67"/>
      <c r="R47" s="65"/>
      <c r="S47" s="68"/>
    </row>
    <row r="48" spans="2:19" ht="15.6" x14ac:dyDescent="0.3">
      <c r="B48" s="63"/>
      <c r="C48" s="64"/>
      <c r="D48" s="24"/>
      <c r="E48" s="24"/>
      <c r="F48" s="24"/>
      <c r="G48" s="65"/>
      <c r="H48" s="66"/>
      <c r="I48" s="65"/>
      <c r="J48" s="65"/>
      <c r="K48" s="65"/>
      <c r="L48" s="65"/>
      <c r="M48" s="65"/>
      <c r="N48" s="65"/>
      <c r="O48" s="65"/>
      <c r="P48" s="65"/>
      <c r="Q48" s="67"/>
      <c r="R48" s="65"/>
      <c r="S48" s="68"/>
    </row>
    <row r="49" spans="2:19" ht="15.6" x14ac:dyDescent="0.3">
      <c r="B49" s="63"/>
      <c r="C49" s="64"/>
      <c r="D49" s="24"/>
      <c r="E49" s="24"/>
      <c r="F49" s="24"/>
      <c r="G49" s="65"/>
      <c r="H49" s="66"/>
      <c r="I49" s="65"/>
      <c r="J49" s="65"/>
      <c r="K49" s="65"/>
      <c r="L49" s="65"/>
      <c r="M49" s="65"/>
      <c r="N49" s="65"/>
      <c r="O49" s="65"/>
      <c r="P49" s="65"/>
      <c r="Q49" s="67"/>
      <c r="R49" s="65"/>
      <c r="S49" s="68"/>
    </row>
    <row r="50" spans="2:19" ht="15.6" x14ac:dyDescent="0.3">
      <c r="B50" s="63"/>
      <c r="C50" s="64"/>
      <c r="D50" s="24"/>
      <c r="E50" s="24"/>
      <c r="F50" s="24"/>
      <c r="G50" s="65"/>
      <c r="H50" s="66"/>
      <c r="I50" s="65"/>
      <c r="J50" s="65"/>
      <c r="K50" s="65"/>
      <c r="L50" s="65"/>
      <c r="M50" s="65"/>
      <c r="N50" s="65"/>
      <c r="O50" s="65"/>
      <c r="P50" s="65"/>
      <c r="Q50" s="67"/>
      <c r="R50" s="65"/>
      <c r="S50" s="68"/>
    </row>
    <row r="51" spans="2:19" ht="15.6" x14ac:dyDescent="0.3">
      <c r="B51" s="63"/>
      <c r="C51" s="64"/>
      <c r="D51" s="24"/>
      <c r="E51" s="24"/>
      <c r="F51" s="24"/>
      <c r="G51" s="65"/>
      <c r="H51" s="66"/>
      <c r="I51" s="65"/>
      <c r="J51" s="65"/>
      <c r="K51" s="65"/>
      <c r="L51" s="65"/>
      <c r="M51" s="65"/>
      <c r="N51" s="65"/>
      <c r="O51" s="65"/>
      <c r="P51" s="65"/>
      <c r="Q51" s="67"/>
      <c r="R51" s="65"/>
      <c r="S51" s="68"/>
    </row>
    <row r="52" spans="2:19" ht="15.6" x14ac:dyDescent="0.3">
      <c r="B52" s="63"/>
      <c r="C52" s="64"/>
      <c r="D52" s="24"/>
      <c r="E52" s="24"/>
      <c r="F52" s="24"/>
      <c r="G52" s="65"/>
      <c r="H52" s="66"/>
      <c r="I52" s="65"/>
      <c r="J52" s="65"/>
      <c r="K52" s="65"/>
      <c r="L52" s="65"/>
      <c r="M52" s="65"/>
      <c r="N52" s="65"/>
      <c r="O52" s="65"/>
      <c r="P52" s="65"/>
      <c r="Q52" s="67"/>
      <c r="R52" s="65"/>
      <c r="S52" s="68"/>
    </row>
    <row r="53" spans="2:19" ht="15.6" x14ac:dyDescent="0.3">
      <c r="B53" s="63"/>
      <c r="C53" s="64"/>
      <c r="D53" s="24"/>
      <c r="E53" s="24"/>
      <c r="F53" s="24"/>
      <c r="G53" s="65"/>
      <c r="H53" s="66"/>
      <c r="I53" s="65"/>
      <c r="J53" s="65"/>
      <c r="K53" s="65"/>
      <c r="L53" s="65"/>
      <c r="M53" s="65"/>
      <c r="N53" s="65"/>
      <c r="O53" s="65"/>
      <c r="P53" s="65"/>
      <c r="Q53" s="67"/>
      <c r="R53" s="65"/>
      <c r="S53" s="68"/>
    </row>
    <row r="54" spans="2:19" ht="15.6" x14ac:dyDescent="0.3">
      <c r="B54" s="63"/>
      <c r="C54" s="64"/>
      <c r="D54" s="24"/>
      <c r="E54" s="24"/>
      <c r="F54" s="24"/>
      <c r="G54" s="65"/>
      <c r="H54" s="66"/>
      <c r="I54" s="65"/>
      <c r="J54" s="65"/>
      <c r="K54" s="65"/>
      <c r="L54" s="65"/>
      <c r="M54" s="65"/>
      <c r="N54" s="65"/>
      <c r="O54" s="65"/>
      <c r="P54" s="65"/>
      <c r="Q54" s="67"/>
      <c r="R54" s="65"/>
      <c r="S54" s="68"/>
    </row>
    <row r="55" spans="2:19" ht="15.6" x14ac:dyDescent="0.3">
      <c r="B55" s="63"/>
      <c r="C55" s="64"/>
      <c r="D55" s="24"/>
      <c r="E55" s="24"/>
      <c r="F55" s="24"/>
      <c r="G55" s="65"/>
      <c r="H55" s="66"/>
      <c r="I55" s="65"/>
      <c r="J55" s="65"/>
      <c r="K55" s="65"/>
      <c r="L55" s="65"/>
      <c r="M55" s="65"/>
      <c r="N55" s="65"/>
      <c r="O55" s="65"/>
      <c r="P55" s="65"/>
      <c r="Q55" s="67"/>
      <c r="R55" s="65"/>
      <c r="S55" s="68"/>
    </row>
    <row r="56" spans="2:19" ht="15.6" x14ac:dyDescent="0.3">
      <c r="B56" s="63"/>
      <c r="C56" s="64"/>
      <c r="D56" s="24"/>
      <c r="E56" s="24"/>
      <c r="F56" s="24"/>
      <c r="G56" s="65"/>
      <c r="H56" s="66"/>
      <c r="I56" s="65"/>
      <c r="J56" s="65"/>
      <c r="K56" s="65"/>
      <c r="L56" s="65"/>
      <c r="M56" s="65"/>
      <c r="N56" s="65"/>
      <c r="O56" s="65"/>
      <c r="P56" s="65"/>
      <c r="Q56" s="67"/>
      <c r="R56" s="65"/>
      <c r="S56" s="68"/>
    </row>
    <row r="57" spans="2:19" ht="15.6" x14ac:dyDescent="0.3">
      <c r="B57" s="63"/>
      <c r="C57" s="64"/>
      <c r="D57" s="24"/>
      <c r="E57" s="24"/>
      <c r="F57" s="24"/>
      <c r="G57" s="65"/>
      <c r="H57" s="66"/>
      <c r="I57" s="65"/>
      <c r="J57" s="65"/>
      <c r="K57" s="65"/>
      <c r="L57" s="65"/>
      <c r="M57" s="65"/>
      <c r="N57" s="65"/>
      <c r="O57" s="65"/>
      <c r="P57" s="65"/>
      <c r="Q57" s="67"/>
      <c r="R57" s="65"/>
      <c r="S57" s="68"/>
    </row>
    <row r="58" spans="2:19" ht="15.6" x14ac:dyDescent="0.3">
      <c r="B58" s="63"/>
      <c r="C58" s="64"/>
      <c r="D58" s="24"/>
      <c r="E58" s="24"/>
      <c r="F58" s="24"/>
      <c r="G58" s="65"/>
      <c r="H58" s="66"/>
      <c r="I58" s="65"/>
      <c r="J58" s="65"/>
      <c r="K58" s="65"/>
      <c r="L58" s="65"/>
      <c r="M58" s="65"/>
      <c r="N58" s="65"/>
      <c r="O58" s="65"/>
      <c r="P58" s="65"/>
      <c r="Q58" s="67"/>
      <c r="R58" s="65"/>
      <c r="S58" s="68"/>
    </row>
    <row r="59" spans="2:19" ht="15.6" x14ac:dyDescent="0.3">
      <c r="B59" s="63"/>
      <c r="C59" s="64"/>
      <c r="D59" s="24"/>
      <c r="E59" s="24"/>
      <c r="F59" s="24"/>
      <c r="G59" s="65"/>
      <c r="H59" s="66"/>
      <c r="I59" s="65"/>
      <c r="J59" s="65"/>
      <c r="K59" s="65"/>
      <c r="L59" s="65"/>
      <c r="M59" s="65"/>
      <c r="N59" s="65"/>
      <c r="O59" s="65"/>
      <c r="P59" s="65"/>
      <c r="Q59" s="67"/>
      <c r="R59" s="65"/>
      <c r="S59" s="68"/>
    </row>
    <row r="60" spans="2:19" ht="15.6" x14ac:dyDescent="0.3">
      <c r="B60" s="63"/>
      <c r="C60" s="64"/>
      <c r="D60" s="24"/>
      <c r="E60" s="24"/>
      <c r="F60" s="24"/>
      <c r="G60" s="65"/>
      <c r="H60" s="66"/>
      <c r="I60" s="65"/>
      <c r="J60" s="65"/>
      <c r="K60" s="65"/>
      <c r="L60" s="65"/>
      <c r="M60" s="65"/>
      <c r="N60" s="65"/>
      <c r="O60" s="65"/>
      <c r="P60" s="65"/>
      <c r="Q60" s="67"/>
      <c r="R60" s="65"/>
      <c r="S60" s="68"/>
    </row>
    <row r="61" spans="2:19" ht="15.6" x14ac:dyDescent="0.3">
      <c r="B61" s="63"/>
      <c r="C61" s="64"/>
      <c r="D61" s="24"/>
      <c r="E61" s="24"/>
      <c r="F61" s="24"/>
      <c r="G61" s="65"/>
      <c r="H61" s="66"/>
      <c r="I61" s="65"/>
      <c r="J61" s="65"/>
      <c r="K61" s="65"/>
      <c r="L61" s="65"/>
      <c r="M61" s="65"/>
      <c r="N61" s="65"/>
      <c r="O61" s="65"/>
      <c r="P61" s="65"/>
      <c r="Q61" s="67"/>
      <c r="R61" s="65"/>
      <c r="S61" s="68"/>
    </row>
    <row r="62" spans="2:19" ht="15.6" x14ac:dyDescent="0.3">
      <c r="B62" s="63"/>
      <c r="C62" s="64"/>
      <c r="D62" s="24"/>
      <c r="E62" s="24"/>
      <c r="F62" s="24"/>
      <c r="G62" s="65"/>
      <c r="H62" s="66"/>
      <c r="I62" s="69"/>
      <c r="J62" s="65"/>
      <c r="K62" s="65"/>
      <c r="L62" s="65"/>
      <c r="M62" s="65"/>
      <c r="N62" s="65"/>
      <c r="O62" s="65"/>
      <c r="P62" s="65"/>
      <c r="Q62" s="67"/>
      <c r="R62" s="65"/>
      <c r="S62" s="68"/>
    </row>
    <row r="63" spans="2:19" ht="15.6" x14ac:dyDescent="0.3">
      <c r="B63" s="63"/>
      <c r="C63" s="64"/>
      <c r="D63" s="24"/>
      <c r="E63" s="24"/>
      <c r="F63" s="24"/>
      <c r="G63" s="65"/>
      <c r="H63" s="66"/>
      <c r="I63" s="65"/>
      <c r="J63" s="65"/>
      <c r="K63" s="65"/>
      <c r="L63" s="65"/>
      <c r="M63" s="65"/>
      <c r="N63" s="65"/>
      <c r="O63" s="65"/>
      <c r="P63" s="65"/>
      <c r="Q63" s="67"/>
      <c r="R63" s="65"/>
      <c r="S63" s="68"/>
    </row>
    <row r="64" spans="2:19" ht="15.6" x14ac:dyDescent="0.3">
      <c r="B64" s="63"/>
      <c r="C64" s="64"/>
      <c r="D64" s="24"/>
      <c r="E64" s="24"/>
      <c r="F64" s="24"/>
      <c r="G64" s="65"/>
      <c r="H64" s="66"/>
      <c r="I64" s="65"/>
      <c r="J64" s="65"/>
      <c r="K64" s="65"/>
      <c r="L64" s="65"/>
      <c r="M64" s="65"/>
      <c r="N64" s="65"/>
      <c r="O64" s="65"/>
      <c r="P64" s="65"/>
      <c r="Q64" s="67"/>
      <c r="R64" s="65"/>
      <c r="S64" s="68"/>
    </row>
    <row r="65" spans="2:19" ht="15.6" x14ac:dyDescent="0.3">
      <c r="B65" s="63"/>
      <c r="C65" s="64"/>
      <c r="D65" s="24"/>
      <c r="E65" s="24"/>
      <c r="F65" s="24"/>
      <c r="G65" s="65"/>
      <c r="H65" s="66"/>
      <c r="I65" s="65"/>
      <c r="J65" s="65"/>
      <c r="K65" s="65"/>
      <c r="L65" s="65"/>
      <c r="M65" s="65"/>
      <c r="N65" s="65"/>
      <c r="O65" s="65"/>
      <c r="P65" s="65"/>
      <c r="Q65" s="70"/>
      <c r="R65" s="65"/>
      <c r="S65" s="68"/>
    </row>
    <row r="66" spans="2:19" ht="15.6" x14ac:dyDescent="0.3">
      <c r="B66" s="63"/>
      <c r="C66" s="64"/>
      <c r="D66" s="24"/>
      <c r="E66" s="24"/>
      <c r="F66" s="24"/>
      <c r="G66" s="65"/>
      <c r="H66" s="66"/>
      <c r="I66" s="65"/>
      <c r="J66" s="65"/>
      <c r="K66" s="65"/>
      <c r="L66" s="65"/>
      <c r="M66" s="65"/>
      <c r="N66" s="65"/>
      <c r="O66" s="65"/>
      <c r="P66" s="65"/>
      <c r="Q66" s="70"/>
      <c r="R66" s="65"/>
      <c r="S66" s="68"/>
    </row>
    <row r="67" spans="2:19" ht="15.6" x14ac:dyDescent="0.3">
      <c r="B67" s="63"/>
      <c r="C67" s="64"/>
      <c r="D67" s="24"/>
      <c r="E67" s="24"/>
      <c r="F67" s="24"/>
      <c r="G67" s="65"/>
      <c r="H67" s="66"/>
      <c r="I67" s="65"/>
      <c r="J67" s="65"/>
      <c r="K67" s="65"/>
      <c r="L67" s="65"/>
      <c r="M67" s="65"/>
      <c r="N67" s="65"/>
      <c r="O67" s="65"/>
      <c r="P67" s="65"/>
      <c r="Q67" s="71"/>
      <c r="R67" s="65"/>
      <c r="S67" s="68"/>
    </row>
    <row r="68" spans="2:19" ht="15.6" x14ac:dyDescent="0.3">
      <c r="B68" s="63"/>
      <c r="C68" s="64"/>
      <c r="D68" s="24"/>
      <c r="E68" s="24"/>
      <c r="F68" s="24"/>
      <c r="G68" s="65"/>
      <c r="H68" s="66"/>
      <c r="I68" s="65"/>
      <c r="J68" s="65"/>
      <c r="K68" s="65"/>
      <c r="L68" s="65"/>
      <c r="M68" s="65"/>
      <c r="N68" s="65"/>
      <c r="O68" s="65"/>
      <c r="P68" s="65"/>
      <c r="Q68" s="71"/>
      <c r="R68" s="65"/>
      <c r="S68" s="68"/>
    </row>
    <row r="69" spans="2:19" ht="15.6" x14ac:dyDescent="0.3">
      <c r="B69" s="63"/>
      <c r="C69" s="64"/>
      <c r="D69" s="24"/>
      <c r="E69" s="24"/>
      <c r="F69" s="24"/>
      <c r="G69" s="65"/>
      <c r="H69" s="66"/>
      <c r="I69" s="65"/>
      <c r="J69" s="65"/>
      <c r="K69" s="65"/>
      <c r="L69" s="65"/>
      <c r="M69" s="65"/>
      <c r="N69" s="65"/>
      <c r="O69" s="65"/>
      <c r="P69" s="65"/>
      <c r="Q69" s="71"/>
      <c r="R69" s="65"/>
      <c r="S69" s="68"/>
    </row>
    <row r="70" spans="2:19" ht="15.6" x14ac:dyDescent="0.3">
      <c r="B70" s="72"/>
      <c r="C70" s="73"/>
      <c r="D70" s="74"/>
      <c r="E70" s="74"/>
      <c r="F70" s="74"/>
      <c r="G70" s="75"/>
      <c r="H70" s="76"/>
      <c r="I70" s="75"/>
      <c r="J70" s="75"/>
      <c r="K70" s="75"/>
      <c r="L70" s="75"/>
      <c r="M70" s="75"/>
      <c r="N70" s="75"/>
      <c r="O70" s="75"/>
      <c r="P70" s="75"/>
      <c r="Q70" s="71"/>
      <c r="R70" s="75"/>
      <c r="S70" s="77"/>
    </row>
    <row r="71" spans="2:19" ht="15.6" x14ac:dyDescent="0.3">
      <c r="B71" s="78"/>
      <c r="C71" s="79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1"/>
    </row>
    <row r="72" spans="2:19" ht="15.6" x14ac:dyDescent="0.3">
      <c r="B72" s="23"/>
      <c r="C72" s="82" t="s">
        <v>40</v>
      </c>
      <c r="D72" s="24"/>
      <c r="E72" s="24"/>
      <c r="F72" s="83"/>
      <c r="G72" s="84" t="s">
        <v>231</v>
      </c>
      <c r="H72" s="84" t="s">
        <v>41</v>
      </c>
      <c r="I72" s="83" t="s">
        <v>232</v>
      </c>
      <c r="J72" s="84"/>
      <c r="K72" s="24" t="s">
        <v>42</v>
      </c>
      <c r="L72" s="24"/>
      <c r="M72" s="24" t="s">
        <v>43</v>
      </c>
      <c r="N72" s="24"/>
      <c r="O72" s="24"/>
      <c r="P72" s="24"/>
      <c r="Q72" s="24"/>
      <c r="R72" s="24"/>
      <c r="S72" s="27"/>
    </row>
    <row r="73" spans="2:19" ht="15.6" x14ac:dyDescent="0.3">
      <c r="B73" s="23"/>
      <c r="C73" s="82" t="s">
        <v>44</v>
      </c>
      <c r="D73" s="24"/>
      <c r="E73" s="24"/>
      <c r="F73" s="24"/>
      <c r="G73" s="24"/>
      <c r="H73" s="85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7"/>
    </row>
    <row r="74" spans="2:19" ht="15.6" x14ac:dyDescent="0.3">
      <c r="B74" s="23"/>
      <c r="C74" s="82"/>
      <c r="D74" s="24"/>
      <c r="E74" s="24"/>
      <c r="F74" s="5176" t="s">
        <v>45</v>
      </c>
      <c r="G74" s="5176"/>
      <c r="H74" s="26" t="s">
        <v>46</v>
      </c>
      <c r="I74" s="24" t="s">
        <v>8</v>
      </c>
      <c r="J74" s="24"/>
      <c r="K74" s="85"/>
      <c r="L74" s="85"/>
      <c r="M74" s="24"/>
      <c r="N74" s="24"/>
      <c r="O74" s="24"/>
      <c r="P74" s="24"/>
      <c r="Q74" s="24"/>
      <c r="R74" s="24"/>
      <c r="S74" s="27"/>
    </row>
    <row r="75" spans="2:19" ht="15.6" x14ac:dyDescent="0.3">
      <c r="B75" s="63"/>
      <c r="C75" s="64"/>
      <c r="D75" s="24"/>
      <c r="E75" s="24"/>
      <c r="F75" s="5176" t="s">
        <v>47</v>
      </c>
      <c r="G75" s="5176"/>
      <c r="H75" s="26" t="s">
        <v>46</v>
      </c>
      <c r="I75" s="24" t="s">
        <v>48</v>
      </c>
      <c r="J75" s="24"/>
      <c r="K75" s="85"/>
      <c r="L75" s="85"/>
      <c r="M75" s="24"/>
      <c r="N75" s="24"/>
      <c r="O75" s="24"/>
      <c r="P75" s="24"/>
      <c r="Q75" s="24"/>
      <c r="R75" s="24"/>
      <c r="S75" s="27"/>
    </row>
    <row r="76" spans="2:19" ht="15.6" x14ac:dyDescent="0.3">
      <c r="B76" s="63"/>
      <c r="C76" s="64"/>
      <c r="D76" s="24"/>
      <c r="E76" s="24"/>
      <c r="F76" s="5176" t="s">
        <v>49</v>
      </c>
      <c r="G76" s="5176"/>
      <c r="H76" s="26" t="s">
        <v>46</v>
      </c>
      <c r="I76" s="24" t="s">
        <v>48</v>
      </c>
      <c r="J76" s="24"/>
      <c r="K76" s="85"/>
      <c r="L76" s="85"/>
      <c r="M76" s="24"/>
      <c r="N76" s="24"/>
      <c r="O76" s="24"/>
      <c r="P76" s="24"/>
      <c r="Q76" s="24"/>
      <c r="R76" s="24"/>
      <c r="S76" s="27"/>
    </row>
    <row r="77" spans="2:19" ht="16.2" thickBot="1" x14ac:dyDescent="0.35">
      <c r="B77" s="86"/>
      <c r="C77" s="87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9"/>
    </row>
    <row r="78" spans="2:19" ht="16.2" thickTop="1" x14ac:dyDescent="0.3">
      <c r="B78" s="90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91"/>
    </row>
    <row r="79" spans="2:19" ht="15.6" x14ac:dyDescent="0.3">
      <c r="B79" s="23"/>
      <c r="C79" s="5165" t="s">
        <v>50</v>
      </c>
      <c r="D79" s="5165"/>
      <c r="E79" s="5165"/>
      <c r="F79" s="5165"/>
      <c r="G79" s="24"/>
      <c r="H79" s="24"/>
      <c r="I79" s="24"/>
      <c r="J79" s="24"/>
      <c r="K79" s="24"/>
      <c r="L79" s="24"/>
      <c r="M79" s="24"/>
      <c r="N79" s="24"/>
      <c r="O79" s="5165" t="s">
        <v>51</v>
      </c>
      <c r="P79" s="5165"/>
      <c r="Q79" s="5165"/>
      <c r="R79" s="5165"/>
      <c r="S79" s="5172"/>
    </row>
    <row r="80" spans="2:19" ht="15.6" x14ac:dyDescent="0.3">
      <c r="B80" s="23"/>
      <c r="C80" s="5047" t="s">
        <v>233</v>
      </c>
      <c r="D80" s="5047"/>
      <c r="E80" s="5047"/>
      <c r="F80" s="5047"/>
      <c r="G80" s="24"/>
      <c r="H80" s="24"/>
      <c r="I80" s="24"/>
      <c r="J80" s="24"/>
      <c r="K80" s="24"/>
      <c r="L80" s="24"/>
      <c r="M80" s="24"/>
      <c r="N80" s="26"/>
      <c r="O80" s="5047" t="s">
        <v>228</v>
      </c>
      <c r="P80" s="5047"/>
      <c r="Q80" s="5047"/>
      <c r="R80" s="5047"/>
      <c r="S80" s="5166"/>
    </row>
    <row r="81" spans="2:19" ht="15.6" x14ac:dyDescent="0.3">
      <c r="B81" s="23"/>
      <c r="C81" s="5047" t="s">
        <v>234</v>
      </c>
      <c r="D81" s="5047"/>
      <c r="E81" s="5047"/>
      <c r="F81" s="5047"/>
      <c r="G81" s="24"/>
      <c r="H81" s="24"/>
      <c r="I81" s="24"/>
      <c r="J81" s="24"/>
      <c r="K81" s="24"/>
      <c r="L81" s="24"/>
      <c r="M81" s="24"/>
      <c r="N81" s="26"/>
      <c r="O81" s="5047" t="s">
        <v>229</v>
      </c>
      <c r="P81" s="5047"/>
      <c r="Q81" s="5047"/>
      <c r="R81" s="5047"/>
      <c r="S81" s="5166"/>
    </row>
    <row r="82" spans="2:19" ht="15.6" x14ac:dyDescent="0.3">
      <c r="B82" s="23"/>
      <c r="C82" s="92"/>
      <c r="D82" s="93"/>
      <c r="E82" s="93"/>
      <c r="F82" s="93"/>
      <c r="G82" s="24"/>
      <c r="H82" s="24"/>
      <c r="I82" s="24"/>
      <c r="J82" s="24"/>
      <c r="K82" s="24"/>
      <c r="L82" s="24"/>
      <c r="M82" s="24"/>
      <c r="N82" s="26"/>
      <c r="O82" s="94"/>
      <c r="P82" s="94"/>
      <c r="Q82" s="94"/>
      <c r="R82" s="94"/>
      <c r="S82" s="27"/>
    </row>
    <row r="83" spans="2:19" ht="15.6" x14ac:dyDescent="0.3">
      <c r="B83" s="23"/>
      <c r="C83" s="95"/>
      <c r="D83" s="95"/>
      <c r="E83" s="26"/>
      <c r="F83" s="24"/>
      <c r="G83" s="24"/>
      <c r="H83" s="24"/>
      <c r="I83" s="24"/>
      <c r="J83" s="24"/>
      <c r="K83" s="24"/>
      <c r="L83" s="24"/>
      <c r="M83" s="24"/>
      <c r="N83" s="26"/>
      <c r="O83" s="26"/>
      <c r="P83" s="95"/>
      <c r="Q83" s="95"/>
      <c r="R83" s="95"/>
      <c r="S83" s="27"/>
    </row>
    <row r="84" spans="2:19" ht="15.6" x14ac:dyDescent="0.3">
      <c r="B84" s="23"/>
      <c r="C84" s="95"/>
      <c r="D84" s="95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95"/>
      <c r="Q84" s="95"/>
      <c r="R84" s="95"/>
      <c r="S84" s="27"/>
    </row>
    <row r="85" spans="2:19" ht="15.6" x14ac:dyDescent="0.3">
      <c r="B85" s="23"/>
      <c r="C85" s="95"/>
      <c r="D85" s="95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95"/>
      <c r="Q85" s="95"/>
      <c r="R85" s="95"/>
      <c r="S85" s="27"/>
    </row>
    <row r="86" spans="2:19" ht="15.6" x14ac:dyDescent="0.3">
      <c r="B86" s="23"/>
      <c r="C86" s="5164" t="s">
        <v>52</v>
      </c>
      <c r="D86" s="5164"/>
      <c r="E86" s="5164"/>
      <c r="F86" s="5164"/>
      <c r="G86" s="24"/>
      <c r="H86" s="24"/>
      <c r="I86" s="24"/>
      <c r="J86" s="24"/>
      <c r="K86" s="24"/>
      <c r="L86" s="24"/>
      <c r="M86" s="24"/>
      <c r="N86" s="24"/>
      <c r="O86" s="5167" t="s">
        <v>225</v>
      </c>
      <c r="P86" s="5167"/>
      <c r="Q86" s="5167"/>
      <c r="R86" s="5167"/>
      <c r="S86" s="5168"/>
    </row>
    <row r="87" spans="2:19" ht="15.6" x14ac:dyDescent="0.3">
      <c r="B87" s="23"/>
      <c r="C87" s="5165" t="s">
        <v>53</v>
      </c>
      <c r="D87" s="5165"/>
      <c r="E87" s="5165"/>
      <c r="F87" s="5165"/>
      <c r="G87" s="24"/>
      <c r="H87" s="24"/>
      <c r="I87" s="24"/>
      <c r="J87" s="24"/>
      <c r="K87" s="24"/>
      <c r="L87" s="24"/>
      <c r="M87" s="24"/>
      <c r="N87" s="24"/>
      <c r="O87" s="5169" t="s">
        <v>230</v>
      </c>
      <c r="P87" s="5169"/>
      <c r="Q87" s="5169"/>
      <c r="R87" s="5169"/>
      <c r="S87" s="5170"/>
    </row>
    <row r="88" spans="2:19" ht="16.2" thickBot="1" x14ac:dyDescent="0.35">
      <c r="B88" s="96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9"/>
    </row>
    <row r="89" spans="2:19" ht="13.8" thickTop="1" x14ac:dyDescent="0.25"/>
  </sheetData>
  <mergeCells count="35">
    <mergeCell ref="R2:S7"/>
    <mergeCell ref="C8:J9"/>
    <mergeCell ref="R8:S8"/>
    <mergeCell ref="R9:S9"/>
    <mergeCell ref="B13:H13"/>
    <mergeCell ref="I13:K13"/>
    <mergeCell ref="M13:P13"/>
    <mergeCell ref="Q13:S13"/>
    <mergeCell ref="B14:B15"/>
    <mergeCell ref="G14:G15"/>
    <mergeCell ref="H14:H15"/>
    <mergeCell ref="I14:I15"/>
    <mergeCell ref="J14:J15"/>
    <mergeCell ref="C79:F79"/>
    <mergeCell ref="L14:L15"/>
    <mergeCell ref="M14:M15"/>
    <mergeCell ref="N14:N15"/>
    <mergeCell ref="O14:O15"/>
    <mergeCell ref="F74:G74"/>
    <mergeCell ref="F75:G75"/>
    <mergeCell ref="F76:G76"/>
    <mergeCell ref="P14:P15"/>
    <mergeCell ref="Q14:Q15"/>
    <mergeCell ref="K14:K15"/>
    <mergeCell ref="O79:S79"/>
    <mergeCell ref="R14:R15"/>
    <mergeCell ref="S14:S15"/>
    <mergeCell ref="C80:F80"/>
    <mergeCell ref="C86:F86"/>
    <mergeCell ref="C87:F87"/>
    <mergeCell ref="O81:S81"/>
    <mergeCell ref="O80:S80"/>
    <mergeCell ref="O86:S86"/>
    <mergeCell ref="O87:S87"/>
    <mergeCell ref="C81:F81"/>
  </mergeCells>
  <pageMargins left="0.56000000000000005" right="0.18" top="0.54" bottom="0.5" header="0.31496062992125984" footer="0.31496062992125984"/>
  <pageSetup paperSize="9" scale="55" orientation="portrait" horizontalDpi="4294967293" verticalDpi="36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B32DD-951A-489C-A5B2-C2B7BD98A8E1}">
  <sheetPr>
    <pageSetUpPr fitToPage="1"/>
  </sheetPr>
  <dimension ref="B1:S89"/>
  <sheetViews>
    <sheetView topLeftCell="A9" workbookViewId="0">
      <selection activeCell="D11" sqref="D11"/>
    </sheetView>
  </sheetViews>
  <sheetFormatPr defaultRowHeight="13.2" x14ac:dyDescent="0.25"/>
  <cols>
    <col min="1" max="1" width="0.109375" customWidth="1"/>
    <col min="2" max="2" width="4.33203125" customWidth="1"/>
    <col min="3" max="3" width="6.33203125" customWidth="1"/>
    <col min="6" max="6" width="14.33203125" customWidth="1"/>
    <col min="7" max="7" width="11.6640625" customWidth="1"/>
    <col min="8" max="8" width="6.6640625" customWidth="1"/>
    <col min="9" max="9" width="5.88671875" customWidth="1"/>
    <col min="10" max="10" width="23.6640625" customWidth="1"/>
    <col min="12" max="12" width="6" customWidth="1"/>
    <col min="13" max="13" width="5.109375" customWidth="1"/>
    <col min="14" max="14" width="19.33203125" customWidth="1"/>
    <col min="15" max="15" width="7.6640625" customWidth="1"/>
    <col min="16" max="16" width="6.44140625" customWidth="1"/>
    <col min="17" max="17" width="4.44140625" customWidth="1"/>
    <col min="18" max="18" width="18" customWidth="1"/>
    <col min="19" max="19" width="10.5546875" style="259" customWidth="1"/>
  </cols>
  <sheetData>
    <row r="1" spans="2:19" ht="13.8" thickBot="1" x14ac:dyDescent="0.3"/>
    <row r="2" spans="2:19" ht="21.6" thickTop="1" x14ac:dyDescent="0.25">
      <c r="B2" s="1"/>
      <c r="C2" s="2" t="s">
        <v>0</v>
      </c>
      <c r="D2" s="3"/>
      <c r="E2" s="3"/>
      <c r="F2" s="3"/>
      <c r="G2" s="4"/>
      <c r="H2" s="5"/>
      <c r="I2" s="2" t="s">
        <v>1</v>
      </c>
      <c r="J2" s="3"/>
      <c r="K2" s="3"/>
      <c r="L2" s="3"/>
      <c r="M2" s="3"/>
      <c r="N2" s="6" t="s">
        <v>2</v>
      </c>
      <c r="O2" s="7"/>
      <c r="P2" s="7"/>
      <c r="Q2" s="8"/>
      <c r="R2" s="5180" t="s">
        <v>3</v>
      </c>
      <c r="S2" s="5181"/>
    </row>
    <row r="3" spans="2:19" ht="21" x14ac:dyDescent="0.25">
      <c r="B3" s="9"/>
      <c r="C3" s="10"/>
      <c r="D3" s="10"/>
      <c r="E3" s="10"/>
      <c r="F3" s="11"/>
      <c r="G3" s="12"/>
      <c r="H3" s="13"/>
      <c r="I3" s="11"/>
      <c r="J3" s="11"/>
      <c r="K3" s="11"/>
      <c r="L3" s="11"/>
      <c r="M3" s="11"/>
      <c r="N3" s="14"/>
      <c r="O3" s="15"/>
      <c r="P3" s="15"/>
      <c r="Q3" s="16"/>
      <c r="R3" s="5182"/>
      <c r="S3" s="5183"/>
    </row>
    <row r="4" spans="2:19" ht="21" x14ac:dyDescent="0.25">
      <c r="B4" s="9"/>
      <c r="C4" s="10"/>
      <c r="D4" s="10"/>
      <c r="E4" s="10"/>
      <c r="F4" s="11"/>
      <c r="G4" s="12"/>
      <c r="H4" s="10"/>
      <c r="I4" s="10"/>
      <c r="J4" s="10"/>
      <c r="K4" s="10"/>
      <c r="L4" s="10"/>
      <c r="M4" s="10"/>
      <c r="N4" s="17"/>
      <c r="O4" s="15"/>
      <c r="P4" s="15"/>
      <c r="Q4" s="16"/>
      <c r="R4" s="5182"/>
      <c r="S4" s="5183"/>
    </row>
    <row r="5" spans="2:19" ht="8.25" customHeight="1" x14ac:dyDescent="0.25">
      <c r="B5" s="9"/>
      <c r="C5" s="10"/>
      <c r="D5" s="10"/>
      <c r="E5" s="10"/>
      <c r="F5" s="11"/>
      <c r="G5" s="12"/>
      <c r="H5" s="10"/>
      <c r="I5" s="10"/>
      <c r="J5" s="10"/>
      <c r="K5" s="10"/>
      <c r="L5" s="10"/>
      <c r="M5" s="10"/>
      <c r="N5" s="17"/>
      <c r="O5" s="15"/>
      <c r="P5" s="15"/>
      <c r="Q5" s="16"/>
      <c r="R5" s="5182"/>
      <c r="S5" s="5183"/>
    </row>
    <row r="6" spans="2:19" ht="1.5" customHeight="1" x14ac:dyDescent="0.25">
      <c r="B6" s="9"/>
      <c r="C6" s="10"/>
      <c r="D6" s="10"/>
      <c r="E6" s="10"/>
      <c r="F6" s="11"/>
      <c r="G6" s="12"/>
      <c r="H6" s="10"/>
      <c r="I6" s="10"/>
      <c r="J6" s="10"/>
      <c r="K6" s="10"/>
      <c r="L6" s="10"/>
      <c r="M6" s="10"/>
      <c r="N6" s="17"/>
      <c r="O6" s="15"/>
      <c r="P6" s="15"/>
      <c r="Q6" s="16"/>
      <c r="R6" s="5182"/>
      <c r="S6" s="5183"/>
    </row>
    <row r="7" spans="2:19" ht="19.5" customHeight="1" thickBot="1" x14ac:dyDescent="0.3">
      <c r="B7" s="18"/>
      <c r="C7" s="11"/>
      <c r="D7" s="11"/>
      <c r="E7" s="11"/>
      <c r="F7" s="11"/>
      <c r="G7" s="12"/>
      <c r="H7" s="13"/>
      <c r="I7" s="11"/>
      <c r="J7" s="11"/>
      <c r="K7" s="19"/>
      <c r="L7" s="19"/>
      <c r="M7" s="19"/>
      <c r="N7" s="20"/>
      <c r="O7" s="21"/>
      <c r="P7" s="21"/>
      <c r="Q7" s="22"/>
      <c r="R7" s="5184"/>
      <c r="S7" s="5185"/>
    </row>
    <row r="8" spans="2:19" ht="16.2" thickTop="1" x14ac:dyDescent="0.3">
      <c r="B8" s="23"/>
      <c r="C8" s="5186" t="str">
        <f>'Lap harian 28'!C8:J9</f>
        <v>: PEMBANGUNAN GEDUNG  LABORATORIUM TERPADU UNIVERSITAS ISLAM NEGERI (UIN) SALATIGA</v>
      </c>
      <c r="D8" s="5187"/>
      <c r="E8" s="5187"/>
      <c r="F8" s="5187"/>
      <c r="G8" s="5187"/>
      <c r="H8" s="5187"/>
      <c r="I8" s="5187"/>
      <c r="J8" s="5188"/>
      <c r="K8" s="24"/>
      <c r="L8" s="24"/>
      <c r="M8" s="24"/>
      <c r="N8" s="24"/>
      <c r="O8" s="24"/>
      <c r="P8" s="24"/>
      <c r="Q8" s="25"/>
      <c r="R8" s="5192" t="s">
        <v>4</v>
      </c>
      <c r="S8" s="5193"/>
    </row>
    <row r="9" spans="2:19" ht="16.2" thickBot="1" x14ac:dyDescent="0.35">
      <c r="B9" s="23"/>
      <c r="C9" s="5189"/>
      <c r="D9" s="5190"/>
      <c r="E9" s="5190"/>
      <c r="F9" s="5190"/>
      <c r="G9" s="5190"/>
      <c r="H9" s="5190"/>
      <c r="I9" s="5190"/>
      <c r="J9" s="5191"/>
      <c r="K9" s="24"/>
      <c r="L9" s="24"/>
      <c r="M9" s="24"/>
      <c r="N9" s="24"/>
      <c r="O9" s="24"/>
      <c r="P9" s="24"/>
      <c r="Q9" s="24"/>
      <c r="R9" s="5194" t="s">
        <v>5</v>
      </c>
      <c r="S9" s="5195"/>
    </row>
    <row r="10" spans="2:19" ht="15.6" x14ac:dyDescent="0.3">
      <c r="B10" s="23" t="s">
        <v>6</v>
      </c>
      <c r="C10" s="24"/>
      <c r="D10" s="24" t="s">
        <v>2680</v>
      </c>
      <c r="E10" s="24"/>
      <c r="F10" s="24"/>
      <c r="G10" s="24"/>
      <c r="H10" s="24"/>
      <c r="I10" s="24"/>
      <c r="J10" s="24"/>
      <c r="K10" s="24"/>
      <c r="L10" s="24"/>
      <c r="M10" s="24"/>
      <c r="N10" s="26" t="s">
        <v>7</v>
      </c>
      <c r="O10" s="24"/>
      <c r="P10" s="24" t="s">
        <v>2671</v>
      </c>
      <c r="Q10" s="24"/>
      <c r="R10" s="24"/>
      <c r="S10" s="260"/>
    </row>
    <row r="11" spans="2:19" ht="15.6" x14ac:dyDescent="0.3">
      <c r="B11" s="23" t="s">
        <v>9</v>
      </c>
      <c r="C11" s="24"/>
      <c r="D11" s="24" t="s">
        <v>2673</v>
      </c>
      <c r="E11" s="28"/>
      <c r="F11" s="24"/>
      <c r="G11" s="24"/>
      <c r="H11" s="24"/>
      <c r="I11" s="24"/>
      <c r="J11" s="24"/>
      <c r="K11" s="24"/>
      <c r="L11" s="24"/>
      <c r="M11" s="24"/>
      <c r="N11" s="26" t="s">
        <v>10</v>
      </c>
      <c r="O11" s="24"/>
      <c r="P11" s="24" t="s">
        <v>2670</v>
      </c>
      <c r="Q11" s="24"/>
      <c r="R11" s="24"/>
      <c r="S11" s="260"/>
    </row>
    <row r="12" spans="2:19" ht="15.6" x14ac:dyDescent="0.3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60"/>
    </row>
    <row r="13" spans="2:19" ht="15.6" x14ac:dyDescent="0.25">
      <c r="B13" s="5177" t="s">
        <v>11</v>
      </c>
      <c r="C13" s="5171"/>
      <c r="D13" s="5171"/>
      <c r="E13" s="5171"/>
      <c r="F13" s="5171"/>
      <c r="G13" s="5171"/>
      <c r="H13" s="5171"/>
      <c r="I13" s="5171" t="s">
        <v>12</v>
      </c>
      <c r="J13" s="5171"/>
      <c r="K13" s="5171"/>
      <c r="L13" s="29"/>
      <c r="M13" s="5171" t="s">
        <v>13</v>
      </c>
      <c r="N13" s="5171"/>
      <c r="O13" s="5171"/>
      <c r="P13" s="5171"/>
      <c r="Q13" s="5171" t="s">
        <v>14</v>
      </c>
      <c r="R13" s="5171"/>
      <c r="S13" s="5196"/>
    </row>
    <row r="14" spans="2:19" ht="15.6" x14ac:dyDescent="0.25">
      <c r="B14" s="5177" t="s">
        <v>15</v>
      </c>
      <c r="C14" s="30" t="s">
        <v>16</v>
      </c>
      <c r="D14" s="31"/>
      <c r="E14" s="31"/>
      <c r="F14" s="31"/>
      <c r="G14" s="5174" t="s">
        <v>17</v>
      </c>
      <c r="H14" s="5178" t="s">
        <v>18</v>
      </c>
      <c r="I14" s="5171" t="s">
        <v>19</v>
      </c>
      <c r="J14" s="5171" t="s">
        <v>20</v>
      </c>
      <c r="K14" s="5171" t="s">
        <v>21</v>
      </c>
      <c r="L14" s="5174" t="s">
        <v>18</v>
      </c>
      <c r="M14" s="5171" t="s">
        <v>19</v>
      </c>
      <c r="N14" s="5171" t="s">
        <v>22</v>
      </c>
      <c r="O14" s="5171" t="s">
        <v>21</v>
      </c>
      <c r="P14" s="5171" t="s">
        <v>18</v>
      </c>
      <c r="Q14" s="5171" t="s">
        <v>19</v>
      </c>
      <c r="R14" s="5171" t="s">
        <v>22</v>
      </c>
      <c r="S14" s="5173" t="s">
        <v>23</v>
      </c>
    </row>
    <row r="15" spans="2:19" ht="15.6" x14ac:dyDescent="0.25">
      <c r="B15" s="5177"/>
      <c r="C15" s="32"/>
      <c r="D15" s="33"/>
      <c r="E15" s="33"/>
      <c r="F15" s="33"/>
      <c r="G15" s="5175"/>
      <c r="H15" s="5179"/>
      <c r="I15" s="5171"/>
      <c r="J15" s="5171"/>
      <c r="K15" s="5171"/>
      <c r="L15" s="5175"/>
      <c r="M15" s="5171"/>
      <c r="N15" s="5171"/>
      <c r="O15" s="5171"/>
      <c r="P15" s="5171"/>
      <c r="Q15" s="5171"/>
      <c r="R15" s="5171"/>
      <c r="S15" s="5173"/>
    </row>
    <row r="16" spans="2:19" ht="13.8" x14ac:dyDescent="0.25">
      <c r="B16" s="34">
        <v>1</v>
      </c>
      <c r="C16" s="2583" t="s">
        <v>2502</v>
      </c>
      <c r="D16" s="36"/>
      <c r="E16" s="37"/>
      <c r="F16" s="37"/>
      <c r="G16" s="2581">
        <f>10.82+10.85+10.88+10.83+10.82+10.82</f>
        <v>65.02000000000001</v>
      </c>
      <c r="H16" s="272" t="s">
        <v>111</v>
      </c>
      <c r="I16" s="38">
        <v>1</v>
      </c>
      <c r="J16" s="49" t="s">
        <v>2500</v>
      </c>
      <c r="K16" s="38">
        <v>1</v>
      </c>
      <c r="L16" s="280" t="s">
        <v>222</v>
      </c>
      <c r="M16" s="286"/>
      <c r="N16" s="281"/>
      <c r="O16" s="282"/>
      <c r="P16" s="282"/>
      <c r="Q16" s="40">
        <v>1</v>
      </c>
      <c r="R16" s="41" t="s">
        <v>24</v>
      </c>
      <c r="S16" s="261">
        <f>'Lap harian 28'!S16</f>
        <v>1</v>
      </c>
    </row>
    <row r="17" spans="2:19" ht="13.8" x14ac:dyDescent="0.25">
      <c r="B17" s="43"/>
      <c r="C17" s="44"/>
      <c r="D17" s="45"/>
      <c r="E17" s="46"/>
      <c r="F17" s="46"/>
      <c r="G17" s="2582"/>
      <c r="H17" s="273"/>
      <c r="I17" s="47">
        <v>2</v>
      </c>
      <c r="J17" s="49" t="s">
        <v>2593</v>
      </c>
      <c r="K17" s="47">
        <v>1</v>
      </c>
      <c r="L17" s="271" t="s">
        <v>222</v>
      </c>
      <c r="M17" s="287"/>
      <c r="N17" s="281"/>
      <c r="O17" s="282"/>
      <c r="P17" s="282"/>
      <c r="Q17" s="51">
        <v>2</v>
      </c>
      <c r="R17" s="49" t="s">
        <v>26</v>
      </c>
      <c r="S17" s="261">
        <f>'Lap harian 28'!S17</f>
        <v>1</v>
      </c>
    </row>
    <row r="18" spans="2:19" ht="13.8" x14ac:dyDescent="0.25">
      <c r="B18" s="43"/>
      <c r="C18" s="44"/>
      <c r="D18" s="45"/>
      <c r="E18" s="46"/>
      <c r="F18" s="46"/>
      <c r="G18" s="47"/>
      <c r="H18" s="273"/>
      <c r="I18" s="47"/>
      <c r="J18" s="49"/>
      <c r="K18" s="47"/>
      <c r="L18" s="271"/>
      <c r="M18" s="287"/>
      <c r="N18" s="281"/>
      <c r="O18" s="282"/>
      <c r="P18" s="282"/>
      <c r="Q18" s="51">
        <v>3</v>
      </c>
      <c r="R18" s="49" t="s">
        <v>27</v>
      </c>
      <c r="S18" s="261" t="str">
        <f>'Lap harian 28'!S18</f>
        <v>-</v>
      </c>
    </row>
    <row r="19" spans="2:19" ht="13.8" x14ac:dyDescent="0.25">
      <c r="B19" s="52"/>
      <c r="C19" s="53"/>
      <c r="D19" s="46"/>
      <c r="E19" s="46"/>
      <c r="F19" s="46"/>
      <c r="G19" s="47"/>
      <c r="H19" s="273"/>
      <c r="I19" s="47"/>
      <c r="J19" s="49"/>
      <c r="K19" s="47"/>
      <c r="L19" s="271"/>
      <c r="M19" s="288"/>
      <c r="N19" s="281"/>
      <c r="O19" s="282"/>
      <c r="P19" s="282"/>
      <c r="Q19" s="51">
        <v>4</v>
      </c>
      <c r="R19" s="47" t="s">
        <v>28</v>
      </c>
      <c r="S19" s="261" t="str">
        <f>'Lap harian 28'!S19</f>
        <v>-</v>
      </c>
    </row>
    <row r="20" spans="2:19" ht="13.8" x14ac:dyDescent="0.25">
      <c r="B20" s="52"/>
      <c r="C20" s="53"/>
      <c r="D20" s="46"/>
      <c r="E20" s="46"/>
      <c r="F20" s="46"/>
      <c r="G20" s="249"/>
      <c r="H20" s="273"/>
      <c r="I20" s="54"/>
      <c r="J20" s="55"/>
      <c r="K20" s="50"/>
      <c r="L20" s="271"/>
      <c r="M20" s="288"/>
      <c r="N20" s="281"/>
      <c r="O20" s="282"/>
      <c r="P20" s="282"/>
      <c r="Q20" s="51">
        <v>5</v>
      </c>
      <c r="R20" s="49" t="s">
        <v>29</v>
      </c>
      <c r="S20" s="261" t="str">
        <f>'Lap harian 28'!S20</f>
        <v>-</v>
      </c>
    </row>
    <row r="21" spans="2:19" ht="13.8" x14ac:dyDescent="0.25">
      <c r="B21" s="52"/>
      <c r="C21" s="53"/>
      <c r="D21" s="46"/>
      <c r="E21" s="46"/>
      <c r="F21" s="46"/>
      <c r="G21" s="47"/>
      <c r="H21" s="48"/>
      <c r="I21" s="54"/>
      <c r="J21" s="47"/>
      <c r="K21" s="50"/>
      <c r="L21" s="271"/>
      <c r="M21" s="288"/>
      <c r="N21" s="281"/>
      <c r="O21" s="282"/>
      <c r="P21" s="282"/>
      <c r="Q21" s="51">
        <v>6</v>
      </c>
      <c r="R21" s="49" t="s">
        <v>30</v>
      </c>
      <c r="S21" s="261">
        <f>'Lap harian 28'!S21</f>
        <v>1</v>
      </c>
    </row>
    <row r="22" spans="2:19" ht="13.8" x14ac:dyDescent="0.25">
      <c r="B22" s="52"/>
      <c r="C22" s="53"/>
      <c r="D22" s="46"/>
      <c r="E22" s="46"/>
      <c r="F22" s="46"/>
      <c r="G22" s="47"/>
      <c r="H22" s="48"/>
      <c r="I22" s="47"/>
      <c r="J22" s="47"/>
      <c r="K22" s="47"/>
      <c r="L22" s="271"/>
      <c r="M22" s="288"/>
      <c r="N22" s="281"/>
      <c r="O22" s="282"/>
      <c r="P22" s="282"/>
      <c r="Q22" s="51">
        <v>7</v>
      </c>
      <c r="R22" s="49" t="s">
        <v>31</v>
      </c>
      <c r="S22" s="261">
        <f>'Lap harian 28'!S22</f>
        <v>1</v>
      </c>
    </row>
    <row r="23" spans="2:19" ht="13.8" x14ac:dyDescent="0.25">
      <c r="B23" s="52"/>
      <c r="C23" s="53"/>
      <c r="D23" s="46"/>
      <c r="E23" s="46"/>
      <c r="F23" s="46"/>
      <c r="G23" s="47"/>
      <c r="H23" s="48"/>
      <c r="I23" s="47"/>
      <c r="J23" s="47"/>
      <c r="K23" s="47"/>
      <c r="L23" s="47"/>
      <c r="M23" s="287"/>
      <c r="N23" s="281"/>
      <c r="O23" s="282"/>
      <c r="P23" s="282"/>
      <c r="Q23" s="51">
        <v>8</v>
      </c>
      <c r="R23" s="49" t="s">
        <v>32</v>
      </c>
      <c r="S23" s="261" t="str">
        <f>'Lap harian 28'!S23</f>
        <v>-</v>
      </c>
    </row>
    <row r="24" spans="2:19" ht="13.8" x14ac:dyDescent="0.25">
      <c r="B24" s="52"/>
      <c r="C24" s="53"/>
      <c r="D24" s="46"/>
      <c r="E24" s="46"/>
      <c r="F24" s="46"/>
      <c r="G24" s="47"/>
      <c r="H24" s="48"/>
      <c r="I24" s="47"/>
      <c r="J24" s="47"/>
      <c r="K24" s="47"/>
      <c r="L24" s="47"/>
      <c r="M24" s="287"/>
      <c r="N24" s="281"/>
      <c r="O24" s="282"/>
      <c r="P24" s="282"/>
      <c r="Q24" s="51">
        <v>9</v>
      </c>
      <c r="R24" s="49" t="s">
        <v>33</v>
      </c>
      <c r="S24" s="261">
        <f>'Lap harian 28'!S24</f>
        <v>1</v>
      </c>
    </row>
    <row r="25" spans="2:19" ht="13.8" x14ac:dyDescent="0.25">
      <c r="B25" s="52"/>
      <c r="C25" s="53"/>
      <c r="D25" s="46"/>
      <c r="E25" s="46"/>
      <c r="F25" s="46"/>
      <c r="G25" s="47"/>
      <c r="H25" s="48"/>
      <c r="I25" s="47"/>
      <c r="J25" s="47"/>
      <c r="K25" s="47"/>
      <c r="L25" s="47"/>
      <c r="M25" s="288"/>
      <c r="N25" s="281"/>
      <c r="O25" s="282"/>
      <c r="P25" s="282"/>
      <c r="Q25" s="51">
        <v>10</v>
      </c>
      <c r="R25" s="49" t="s">
        <v>34</v>
      </c>
      <c r="S25" s="261">
        <f>'Lap harian 28'!S25</f>
        <v>1</v>
      </c>
    </row>
    <row r="26" spans="2:19" ht="13.8" x14ac:dyDescent="0.25">
      <c r="B26" s="52"/>
      <c r="C26" s="53"/>
      <c r="D26" s="46"/>
      <c r="E26" s="46"/>
      <c r="F26" s="46"/>
      <c r="G26" s="47"/>
      <c r="H26" s="48"/>
      <c r="I26" s="47"/>
      <c r="J26" s="47"/>
      <c r="K26" s="47"/>
      <c r="L26" s="47"/>
      <c r="M26" s="288"/>
      <c r="N26" s="281"/>
      <c r="O26" s="282"/>
      <c r="P26" s="282"/>
      <c r="Q26" s="51">
        <v>12</v>
      </c>
      <c r="R26" s="49" t="s">
        <v>35</v>
      </c>
      <c r="S26" s="261" t="str">
        <f>'Lap harian 28'!S26</f>
        <v>-</v>
      </c>
    </row>
    <row r="27" spans="2:19" ht="13.8" x14ac:dyDescent="0.25">
      <c r="B27" s="52"/>
      <c r="C27" s="53"/>
      <c r="D27" s="46"/>
      <c r="E27" s="46"/>
      <c r="F27" s="46"/>
      <c r="G27" s="47"/>
      <c r="H27" s="48"/>
      <c r="I27" s="47"/>
      <c r="J27" s="47"/>
      <c r="K27" s="47"/>
      <c r="L27" s="47"/>
      <c r="M27" s="288"/>
      <c r="N27" s="281"/>
      <c r="O27" s="282"/>
      <c r="P27" s="282"/>
      <c r="Q27" s="51">
        <v>13</v>
      </c>
      <c r="R27" s="49" t="s">
        <v>36</v>
      </c>
      <c r="S27" s="261">
        <f>'Lap harian 28'!S27</f>
        <v>1</v>
      </c>
    </row>
    <row r="28" spans="2:19" ht="13.8" x14ac:dyDescent="0.25">
      <c r="B28" s="52"/>
      <c r="C28" s="53"/>
      <c r="D28" s="46"/>
      <c r="E28" s="46"/>
      <c r="F28" s="46"/>
      <c r="G28" s="47"/>
      <c r="H28" s="48"/>
      <c r="I28" s="47"/>
      <c r="J28" s="47"/>
      <c r="K28" s="47"/>
      <c r="L28" s="47"/>
      <c r="M28" s="288"/>
      <c r="N28" s="281"/>
      <c r="O28" s="282"/>
      <c r="P28" s="282"/>
      <c r="Q28" s="51">
        <v>14</v>
      </c>
      <c r="R28" s="49" t="s">
        <v>37</v>
      </c>
      <c r="S28" s="261">
        <f>'Lap harian 28'!S28</f>
        <v>1</v>
      </c>
    </row>
    <row r="29" spans="2:19" ht="13.8" x14ac:dyDescent="0.25">
      <c r="B29" s="52"/>
      <c r="C29" s="53"/>
      <c r="D29" s="46"/>
      <c r="E29" s="46"/>
      <c r="F29" s="46"/>
      <c r="G29" s="47"/>
      <c r="H29" s="48"/>
      <c r="I29" s="47"/>
      <c r="J29" s="47"/>
      <c r="K29" s="47"/>
      <c r="L29" s="47"/>
      <c r="M29" s="287"/>
      <c r="N29" s="281"/>
      <c r="O29" s="282"/>
      <c r="P29" s="282"/>
      <c r="Q29" s="51">
        <v>15</v>
      </c>
      <c r="R29" s="49" t="s">
        <v>38</v>
      </c>
      <c r="S29" s="261">
        <f>'Lap harian 28'!S29</f>
        <v>6</v>
      </c>
    </row>
    <row r="30" spans="2:19" ht="14.4" x14ac:dyDescent="0.3">
      <c r="B30" s="56"/>
      <c r="C30" s="57"/>
      <c r="D30" s="58"/>
      <c r="E30" s="58"/>
      <c r="F30" s="58"/>
      <c r="G30" s="59"/>
      <c r="H30" s="60"/>
      <c r="I30" s="59"/>
      <c r="J30" s="59"/>
      <c r="K30" s="59"/>
      <c r="L30" s="59"/>
      <c r="M30" s="287"/>
      <c r="N30" s="281"/>
      <c r="O30" s="282"/>
      <c r="P30" s="282"/>
      <c r="Q30" s="61">
        <v>16</v>
      </c>
      <c r="R30" s="49" t="s">
        <v>39</v>
      </c>
      <c r="S30" s="261">
        <v>6</v>
      </c>
    </row>
    <row r="31" spans="2:19" ht="14.4" x14ac:dyDescent="0.3">
      <c r="B31" s="56"/>
      <c r="C31" s="57"/>
      <c r="D31" s="58"/>
      <c r="E31" s="58"/>
      <c r="F31" s="58"/>
      <c r="G31" s="59"/>
      <c r="H31" s="60"/>
      <c r="I31" s="59"/>
      <c r="J31" s="59"/>
      <c r="K31" s="59"/>
      <c r="L31" s="59"/>
      <c r="M31" s="288"/>
      <c r="N31" s="281"/>
      <c r="O31" s="282"/>
      <c r="P31" s="282"/>
      <c r="Q31" s="51">
        <v>17</v>
      </c>
      <c r="R31" s="61" t="s">
        <v>219</v>
      </c>
      <c r="S31" s="267">
        <v>2</v>
      </c>
    </row>
    <row r="32" spans="2:19" ht="15.6" x14ac:dyDescent="0.3">
      <c r="B32" s="63"/>
      <c r="C32" s="64"/>
      <c r="D32" s="24"/>
      <c r="E32" s="24"/>
      <c r="F32" s="24"/>
      <c r="G32" s="65"/>
      <c r="H32" s="66"/>
      <c r="I32" s="65"/>
      <c r="J32" s="65"/>
      <c r="K32" s="65"/>
      <c r="L32" s="65"/>
      <c r="M32" s="288"/>
      <c r="N32" s="281"/>
      <c r="O32" s="282"/>
      <c r="P32" s="282"/>
      <c r="Q32" s="67">
        <v>18</v>
      </c>
      <c r="R32" s="65" t="s">
        <v>220</v>
      </c>
      <c r="S32" s="268">
        <v>1</v>
      </c>
    </row>
    <row r="33" spans="2:19" ht="15.6" x14ac:dyDescent="0.3">
      <c r="B33" s="63"/>
      <c r="C33" s="64"/>
      <c r="D33" s="24"/>
      <c r="E33" s="24"/>
      <c r="F33" s="24"/>
      <c r="G33" s="65"/>
      <c r="H33" s="66"/>
      <c r="I33" s="65"/>
      <c r="J33" s="65"/>
      <c r="K33" s="65"/>
      <c r="L33" s="65"/>
      <c r="M33" s="288"/>
      <c r="N33" s="281"/>
      <c r="O33" s="282"/>
      <c r="P33" s="282"/>
      <c r="Q33" s="67"/>
      <c r="R33" s="65"/>
      <c r="S33" s="262"/>
    </row>
    <row r="34" spans="2:19" ht="15.6" x14ac:dyDescent="0.3">
      <c r="B34" s="63"/>
      <c r="C34" s="64"/>
      <c r="D34" s="24"/>
      <c r="E34" s="24"/>
      <c r="F34" s="24"/>
      <c r="G34" s="65"/>
      <c r="H34" s="66"/>
      <c r="I34" s="65"/>
      <c r="J34" s="65"/>
      <c r="K34" s="65"/>
      <c r="L34" s="65"/>
      <c r="M34" s="288"/>
      <c r="N34" s="281"/>
      <c r="O34" s="282"/>
      <c r="P34" s="282"/>
      <c r="Q34" s="67"/>
      <c r="R34" s="65"/>
      <c r="S34" s="262"/>
    </row>
    <row r="35" spans="2:19" ht="15.6" x14ac:dyDescent="0.3">
      <c r="B35" s="63"/>
      <c r="C35" s="64"/>
      <c r="D35" s="24"/>
      <c r="E35" s="24"/>
      <c r="F35" s="24"/>
      <c r="G35" s="65"/>
      <c r="H35" s="66"/>
      <c r="I35" s="65"/>
      <c r="J35" s="65"/>
      <c r="K35" s="65"/>
      <c r="L35" s="65"/>
      <c r="M35" s="287"/>
      <c r="N35" s="281"/>
      <c r="O35" s="282"/>
      <c r="P35" s="282"/>
      <c r="Q35" s="67"/>
      <c r="R35" s="65"/>
      <c r="S35" s="262"/>
    </row>
    <row r="36" spans="2:19" ht="15.6" x14ac:dyDescent="0.3">
      <c r="B36" s="63"/>
      <c r="C36" s="64"/>
      <c r="D36" s="24"/>
      <c r="E36" s="24"/>
      <c r="F36" s="24"/>
      <c r="G36" s="65"/>
      <c r="H36" s="66"/>
      <c r="I36" s="65"/>
      <c r="J36" s="65"/>
      <c r="K36" s="65"/>
      <c r="L36" s="65"/>
      <c r="M36" s="287"/>
      <c r="N36" s="281"/>
      <c r="O36" s="283"/>
      <c r="P36" s="283"/>
      <c r="Q36" s="67"/>
      <c r="R36" s="65"/>
      <c r="S36" s="262"/>
    </row>
    <row r="37" spans="2:19" ht="15.6" x14ac:dyDescent="0.3">
      <c r="B37" s="63"/>
      <c r="C37" s="64"/>
      <c r="D37" s="24"/>
      <c r="E37" s="24"/>
      <c r="F37" s="24"/>
      <c r="G37" s="65"/>
      <c r="H37" s="66"/>
      <c r="I37" s="65"/>
      <c r="J37" s="65"/>
      <c r="K37" s="65"/>
      <c r="L37" s="65"/>
      <c r="M37" s="288"/>
      <c r="N37" s="281"/>
      <c r="O37" s="282"/>
      <c r="P37" s="282"/>
      <c r="Q37" s="67"/>
      <c r="R37" s="65"/>
      <c r="S37" s="262"/>
    </row>
    <row r="38" spans="2:19" ht="15.6" x14ac:dyDescent="0.3">
      <c r="B38" s="63"/>
      <c r="C38" s="64"/>
      <c r="D38" s="24"/>
      <c r="E38" s="24"/>
      <c r="F38" s="24"/>
      <c r="G38" s="65"/>
      <c r="H38" s="66"/>
      <c r="I38" s="65"/>
      <c r="J38" s="65"/>
      <c r="K38" s="65"/>
      <c r="L38" s="65"/>
      <c r="M38" s="288"/>
      <c r="N38" s="281"/>
      <c r="O38" s="282"/>
      <c r="P38" s="282"/>
      <c r="Q38" s="67"/>
      <c r="R38" s="65"/>
      <c r="S38" s="262"/>
    </row>
    <row r="39" spans="2:19" ht="15.6" x14ac:dyDescent="0.3">
      <c r="B39" s="63"/>
      <c r="C39" s="64"/>
      <c r="D39" s="24"/>
      <c r="E39" s="24"/>
      <c r="F39" s="24"/>
      <c r="G39" s="65"/>
      <c r="H39" s="66"/>
      <c r="I39" s="65"/>
      <c r="J39" s="65"/>
      <c r="K39" s="65"/>
      <c r="L39" s="65"/>
      <c r="M39" s="288"/>
      <c r="N39" s="281"/>
      <c r="O39" s="282"/>
      <c r="P39" s="282"/>
      <c r="Q39" s="67"/>
      <c r="R39" s="65"/>
      <c r="S39" s="262"/>
    </row>
    <row r="40" spans="2:19" ht="15.6" x14ac:dyDescent="0.3">
      <c r="B40" s="63"/>
      <c r="C40" s="64"/>
      <c r="D40" s="24"/>
      <c r="E40" s="24"/>
      <c r="F40" s="24"/>
      <c r="G40" s="65"/>
      <c r="H40" s="66"/>
      <c r="I40" s="65"/>
      <c r="J40" s="65"/>
      <c r="K40" s="65"/>
      <c r="L40" s="65"/>
      <c r="M40" s="288"/>
      <c r="N40" s="281"/>
      <c r="O40" s="282"/>
      <c r="P40" s="282"/>
      <c r="Q40" s="67"/>
      <c r="R40" s="65"/>
      <c r="S40" s="262"/>
    </row>
    <row r="41" spans="2:19" ht="15.6" x14ac:dyDescent="0.3">
      <c r="B41" s="63"/>
      <c r="C41" s="64"/>
      <c r="D41" s="24"/>
      <c r="E41" s="24"/>
      <c r="F41" s="24"/>
      <c r="G41" s="65"/>
      <c r="H41" s="66"/>
      <c r="I41" s="65"/>
      <c r="J41" s="65"/>
      <c r="K41" s="65"/>
      <c r="L41" s="65"/>
      <c r="M41" s="287"/>
      <c r="N41" s="281"/>
      <c r="O41" s="282"/>
      <c r="P41" s="282"/>
      <c r="Q41" s="67"/>
      <c r="R41" s="65"/>
      <c r="S41" s="262"/>
    </row>
    <row r="42" spans="2:19" ht="15.6" x14ac:dyDescent="0.3">
      <c r="B42" s="63"/>
      <c r="C42" s="64"/>
      <c r="D42" s="24"/>
      <c r="E42" s="24"/>
      <c r="F42" s="24"/>
      <c r="G42" s="65"/>
      <c r="H42" s="66"/>
      <c r="I42" s="65"/>
      <c r="J42" s="65"/>
      <c r="K42" s="65"/>
      <c r="L42" s="65"/>
      <c r="M42" s="287"/>
      <c r="N42" s="281"/>
      <c r="O42" s="282"/>
      <c r="P42" s="282"/>
      <c r="Q42" s="67"/>
      <c r="R42" s="65"/>
      <c r="S42" s="262"/>
    </row>
    <row r="43" spans="2:19" ht="15.6" x14ac:dyDescent="0.3">
      <c r="B43" s="63"/>
      <c r="C43" s="64"/>
      <c r="D43" s="24"/>
      <c r="E43" s="24"/>
      <c r="F43" s="24"/>
      <c r="G43" s="65"/>
      <c r="H43" s="66"/>
      <c r="I43" s="65"/>
      <c r="J43" s="65"/>
      <c r="K43" s="65"/>
      <c r="L43" s="65"/>
      <c r="M43" s="288"/>
      <c r="N43" s="281"/>
      <c r="O43" s="282"/>
      <c r="P43" s="282"/>
      <c r="Q43" s="67"/>
      <c r="R43" s="65"/>
      <c r="S43" s="262"/>
    </row>
    <row r="44" spans="2:19" ht="15.6" x14ac:dyDescent="0.3">
      <c r="B44" s="63"/>
      <c r="C44" s="64"/>
      <c r="D44" s="24"/>
      <c r="E44" s="24"/>
      <c r="F44" s="24"/>
      <c r="G44" s="65"/>
      <c r="H44" s="66"/>
      <c r="I44" s="65"/>
      <c r="J44" s="65"/>
      <c r="K44" s="65"/>
      <c r="L44" s="65"/>
      <c r="M44" s="288"/>
      <c r="N44" s="281"/>
      <c r="O44" s="282"/>
      <c r="P44" s="282"/>
      <c r="Q44" s="67"/>
      <c r="R44" s="65"/>
      <c r="S44" s="262"/>
    </row>
    <row r="45" spans="2:19" ht="15.6" x14ac:dyDescent="0.3">
      <c r="B45" s="63"/>
      <c r="C45" s="64"/>
      <c r="D45" s="24"/>
      <c r="E45" s="24"/>
      <c r="F45" s="24"/>
      <c r="G45" s="65"/>
      <c r="H45" s="66"/>
      <c r="I45" s="65"/>
      <c r="J45" s="65"/>
      <c r="K45" s="65"/>
      <c r="L45" s="65"/>
      <c r="M45" s="288"/>
      <c r="N45" s="281"/>
      <c r="O45" s="282"/>
      <c r="P45" s="282"/>
      <c r="Q45" s="67"/>
      <c r="R45" s="65"/>
      <c r="S45" s="262"/>
    </row>
    <row r="46" spans="2:19" ht="15.6" x14ac:dyDescent="0.3">
      <c r="B46" s="63"/>
      <c r="C46" s="64"/>
      <c r="D46" s="24"/>
      <c r="E46" s="24"/>
      <c r="F46" s="24"/>
      <c r="G46" s="65"/>
      <c r="H46" s="66"/>
      <c r="I46" s="65"/>
      <c r="J46" s="65"/>
      <c r="K46" s="65"/>
      <c r="L46" s="65"/>
      <c r="M46" s="288"/>
      <c r="N46" s="281"/>
      <c r="O46" s="282"/>
      <c r="P46" s="282"/>
      <c r="Q46" s="67"/>
      <c r="R46" s="65"/>
      <c r="S46" s="262"/>
    </row>
    <row r="47" spans="2:19" ht="15.6" x14ac:dyDescent="0.3">
      <c r="B47" s="63"/>
      <c r="C47" s="64"/>
      <c r="D47" s="24"/>
      <c r="E47" s="24"/>
      <c r="F47" s="24"/>
      <c r="G47" s="65"/>
      <c r="H47" s="66"/>
      <c r="I47" s="65"/>
      <c r="J47" s="65"/>
      <c r="K47" s="65"/>
      <c r="L47" s="65"/>
      <c r="M47" s="287"/>
      <c r="N47" s="281"/>
      <c r="O47" s="282"/>
      <c r="P47" s="282"/>
      <c r="Q47" s="67"/>
      <c r="R47" s="65"/>
      <c r="S47" s="262"/>
    </row>
    <row r="48" spans="2:19" ht="15.6" x14ac:dyDescent="0.3">
      <c r="B48" s="63"/>
      <c r="C48" s="64"/>
      <c r="D48" s="24"/>
      <c r="E48" s="24"/>
      <c r="F48" s="24"/>
      <c r="G48" s="65"/>
      <c r="H48" s="66"/>
      <c r="I48" s="65"/>
      <c r="J48" s="65"/>
      <c r="K48" s="65"/>
      <c r="L48" s="65"/>
      <c r="M48" s="287"/>
      <c r="N48" s="281"/>
      <c r="O48" s="282"/>
      <c r="P48" s="282"/>
      <c r="Q48" s="67"/>
      <c r="R48" s="65"/>
      <c r="S48" s="262"/>
    </row>
    <row r="49" spans="2:19" ht="15.6" x14ac:dyDescent="0.3">
      <c r="B49" s="63"/>
      <c r="C49" s="64"/>
      <c r="D49" s="24"/>
      <c r="E49" s="24"/>
      <c r="F49" s="24"/>
      <c r="G49" s="65"/>
      <c r="H49" s="66"/>
      <c r="I49" s="65"/>
      <c r="J49" s="65"/>
      <c r="K49" s="65"/>
      <c r="L49" s="65"/>
      <c r="M49" s="288"/>
      <c r="N49" s="281"/>
      <c r="O49" s="282"/>
      <c r="P49" s="282"/>
      <c r="Q49" s="67"/>
      <c r="R49" s="65"/>
      <c r="S49" s="262"/>
    </row>
    <row r="50" spans="2:19" ht="15.6" x14ac:dyDescent="0.3">
      <c r="B50" s="63"/>
      <c r="C50" s="64"/>
      <c r="D50" s="24"/>
      <c r="E50" s="24"/>
      <c r="F50" s="24"/>
      <c r="G50" s="65"/>
      <c r="H50" s="66"/>
      <c r="I50" s="65"/>
      <c r="J50" s="65"/>
      <c r="K50" s="65"/>
      <c r="L50" s="65"/>
      <c r="M50" s="288"/>
      <c r="N50" s="281"/>
      <c r="O50" s="282"/>
      <c r="P50" s="282"/>
      <c r="Q50" s="67"/>
      <c r="R50" s="65"/>
      <c r="S50" s="262"/>
    </row>
    <row r="51" spans="2:19" ht="15.6" x14ac:dyDescent="0.3">
      <c r="B51" s="63"/>
      <c r="C51" s="64"/>
      <c r="D51" s="24"/>
      <c r="E51" s="24"/>
      <c r="F51" s="24"/>
      <c r="G51" s="65"/>
      <c r="H51" s="66"/>
      <c r="I51" s="65"/>
      <c r="J51" s="65"/>
      <c r="K51" s="65"/>
      <c r="L51" s="65"/>
      <c r="M51" s="65"/>
      <c r="N51" s="65"/>
      <c r="O51" s="65"/>
      <c r="P51" s="65"/>
      <c r="Q51" s="67"/>
      <c r="R51" s="65"/>
      <c r="S51" s="262"/>
    </row>
    <row r="52" spans="2:19" ht="15.6" x14ac:dyDescent="0.3">
      <c r="B52" s="63"/>
      <c r="C52" s="64"/>
      <c r="D52" s="24"/>
      <c r="E52" s="24"/>
      <c r="F52" s="24"/>
      <c r="G52" s="65"/>
      <c r="H52" s="66"/>
      <c r="I52" s="65"/>
      <c r="J52" s="65"/>
      <c r="K52" s="65"/>
      <c r="L52" s="65"/>
      <c r="M52" s="65"/>
      <c r="N52" s="65"/>
      <c r="O52" s="65"/>
      <c r="P52" s="65"/>
      <c r="Q52" s="67"/>
      <c r="R52" s="65"/>
      <c r="S52" s="262"/>
    </row>
    <row r="53" spans="2:19" ht="15.6" x14ac:dyDescent="0.3">
      <c r="B53" s="63"/>
      <c r="C53" s="64"/>
      <c r="D53" s="24"/>
      <c r="E53" s="24"/>
      <c r="F53" s="24"/>
      <c r="G53" s="65"/>
      <c r="H53" s="66"/>
      <c r="I53" s="65"/>
      <c r="J53" s="65"/>
      <c r="K53" s="65"/>
      <c r="L53" s="65"/>
      <c r="M53" s="65"/>
      <c r="N53" s="65"/>
      <c r="O53" s="65"/>
      <c r="P53" s="65"/>
      <c r="Q53" s="67"/>
      <c r="R53" s="65"/>
      <c r="S53" s="262"/>
    </row>
    <row r="54" spans="2:19" ht="15.6" x14ac:dyDescent="0.3">
      <c r="B54" s="63"/>
      <c r="C54" s="64"/>
      <c r="D54" s="24"/>
      <c r="E54" s="24"/>
      <c r="F54" s="24"/>
      <c r="G54" s="65"/>
      <c r="H54" s="66"/>
      <c r="I54" s="65"/>
      <c r="J54" s="65"/>
      <c r="K54" s="65"/>
      <c r="L54" s="65"/>
      <c r="M54" s="65"/>
      <c r="N54" s="65"/>
      <c r="O54" s="65"/>
      <c r="P54" s="65"/>
      <c r="Q54" s="67"/>
      <c r="R54" s="65"/>
      <c r="S54" s="262"/>
    </row>
    <row r="55" spans="2:19" ht="15.6" x14ac:dyDescent="0.3">
      <c r="B55" s="63"/>
      <c r="C55" s="64"/>
      <c r="D55" s="24"/>
      <c r="E55" s="24"/>
      <c r="F55" s="24"/>
      <c r="G55" s="65"/>
      <c r="H55" s="66"/>
      <c r="I55" s="65"/>
      <c r="J55" s="65"/>
      <c r="K55" s="65"/>
      <c r="L55" s="65"/>
      <c r="M55" s="65"/>
      <c r="N55" s="65"/>
      <c r="O55" s="65"/>
      <c r="P55" s="65"/>
      <c r="Q55" s="67"/>
      <c r="R55" s="65"/>
      <c r="S55" s="262"/>
    </row>
    <row r="56" spans="2:19" ht="15.6" x14ac:dyDescent="0.3">
      <c r="B56" s="63"/>
      <c r="C56" s="64"/>
      <c r="D56" s="24"/>
      <c r="E56" s="24"/>
      <c r="F56" s="24"/>
      <c r="G56" s="65"/>
      <c r="H56" s="66"/>
      <c r="I56" s="65"/>
      <c r="J56" s="65"/>
      <c r="K56" s="65"/>
      <c r="L56" s="65"/>
      <c r="M56" s="65"/>
      <c r="N56" s="65"/>
      <c r="O56" s="65"/>
      <c r="P56" s="65"/>
      <c r="Q56" s="67"/>
      <c r="R56" s="65"/>
      <c r="S56" s="262"/>
    </row>
    <row r="57" spans="2:19" ht="15.6" x14ac:dyDescent="0.3">
      <c r="B57" s="63"/>
      <c r="C57" s="64"/>
      <c r="D57" s="24"/>
      <c r="E57" s="24"/>
      <c r="F57" s="24"/>
      <c r="G57" s="65"/>
      <c r="H57" s="66"/>
      <c r="I57" s="65"/>
      <c r="J57" s="65"/>
      <c r="K57" s="65"/>
      <c r="L57" s="65"/>
      <c r="M57" s="65"/>
      <c r="N57" s="65"/>
      <c r="O57" s="65"/>
      <c r="P57" s="65"/>
      <c r="Q57" s="67"/>
      <c r="R57" s="65"/>
      <c r="S57" s="262"/>
    </row>
    <row r="58" spans="2:19" ht="15.6" x14ac:dyDescent="0.3">
      <c r="B58" s="63"/>
      <c r="C58" s="64"/>
      <c r="D58" s="24"/>
      <c r="E58" s="24"/>
      <c r="F58" s="24"/>
      <c r="G58" s="65"/>
      <c r="H58" s="66"/>
      <c r="I58" s="65"/>
      <c r="J58" s="65"/>
      <c r="K58" s="65"/>
      <c r="L58" s="65"/>
      <c r="M58" s="65"/>
      <c r="N58" s="65"/>
      <c r="O58" s="65"/>
      <c r="P58" s="65"/>
      <c r="Q58" s="67"/>
      <c r="R58" s="65"/>
      <c r="S58" s="262"/>
    </row>
    <row r="59" spans="2:19" ht="15.6" x14ac:dyDescent="0.3">
      <c r="B59" s="63"/>
      <c r="C59" s="64"/>
      <c r="D59" s="24"/>
      <c r="E59" s="24"/>
      <c r="F59" s="24"/>
      <c r="G59" s="65"/>
      <c r="H59" s="66"/>
      <c r="I59" s="65"/>
      <c r="J59" s="65"/>
      <c r="K59" s="65"/>
      <c r="L59" s="65"/>
      <c r="M59" s="65"/>
      <c r="N59" s="65"/>
      <c r="O59" s="65"/>
      <c r="P59" s="65"/>
      <c r="Q59" s="67"/>
      <c r="R59" s="65"/>
      <c r="S59" s="262"/>
    </row>
    <row r="60" spans="2:19" ht="15.6" x14ac:dyDescent="0.3">
      <c r="B60" s="63"/>
      <c r="C60" s="64"/>
      <c r="D60" s="24"/>
      <c r="E60" s="24"/>
      <c r="F60" s="24"/>
      <c r="G60" s="65"/>
      <c r="H60" s="66"/>
      <c r="I60" s="65"/>
      <c r="J60" s="65"/>
      <c r="K60" s="65"/>
      <c r="L60" s="65"/>
      <c r="M60" s="65"/>
      <c r="N60" s="65"/>
      <c r="O60" s="65"/>
      <c r="P60" s="65"/>
      <c r="Q60" s="67"/>
      <c r="R60" s="65"/>
      <c r="S60" s="262"/>
    </row>
    <row r="61" spans="2:19" ht="15.6" x14ac:dyDescent="0.3">
      <c r="B61" s="63"/>
      <c r="C61" s="64"/>
      <c r="D61" s="24"/>
      <c r="E61" s="24"/>
      <c r="F61" s="24"/>
      <c r="G61" s="65"/>
      <c r="H61" s="66"/>
      <c r="I61" s="65"/>
      <c r="J61" s="65"/>
      <c r="K61" s="65"/>
      <c r="L61" s="65"/>
      <c r="M61" s="65"/>
      <c r="N61" s="65"/>
      <c r="O61" s="65"/>
      <c r="P61" s="65"/>
      <c r="Q61" s="67"/>
      <c r="R61" s="65"/>
      <c r="S61" s="262"/>
    </row>
    <row r="62" spans="2:19" ht="15.6" x14ac:dyDescent="0.3">
      <c r="B62" s="63"/>
      <c r="C62" s="64"/>
      <c r="D62" s="24"/>
      <c r="E62" s="24"/>
      <c r="F62" s="24"/>
      <c r="G62" s="65"/>
      <c r="H62" s="66"/>
      <c r="I62" s="69"/>
      <c r="J62" s="65"/>
      <c r="K62" s="65"/>
      <c r="L62" s="65"/>
      <c r="M62" s="65"/>
      <c r="N62" s="65"/>
      <c r="O62" s="65"/>
      <c r="P62" s="65"/>
      <c r="Q62" s="67"/>
      <c r="R62" s="65"/>
      <c r="S62" s="262"/>
    </row>
    <row r="63" spans="2:19" ht="15.6" x14ac:dyDescent="0.3">
      <c r="B63" s="63"/>
      <c r="C63" s="64"/>
      <c r="D63" s="24"/>
      <c r="E63" s="24"/>
      <c r="F63" s="24"/>
      <c r="G63" s="65"/>
      <c r="H63" s="66"/>
      <c r="I63" s="65"/>
      <c r="J63" s="65"/>
      <c r="K63" s="65"/>
      <c r="L63" s="65"/>
      <c r="M63" s="65"/>
      <c r="N63" s="65"/>
      <c r="O63" s="65"/>
      <c r="P63" s="65"/>
      <c r="Q63" s="67"/>
      <c r="R63" s="65"/>
      <c r="S63" s="262"/>
    </row>
    <row r="64" spans="2:19" ht="15.6" x14ac:dyDescent="0.3">
      <c r="B64" s="63"/>
      <c r="C64" s="64"/>
      <c r="D64" s="24"/>
      <c r="E64" s="24"/>
      <c r="F64" s="24"/>
      <c r="G64" s="65"/>
      <c r="H64" s="66"/>
      <c r="I64" s="65"/>
      <c r="J64" s="65"/>
      <c r="K64" s="65"/>
      <c r="L64" s="65"/>
      <c r="M64" s="65"/>
      <c r="N64" s="65"/>
      <c r="O64" s="65"/>
      <c r="P64" s="65"/>
      <c r="Q64" s="67"/>
      <c r="R64" s="65"/>
      <c r="S64" s="262"/>
    </row>
    <row r="65" spans="2:19" ht="15.6" x14ac:dyDescent="0.3">
      <c r="B65" s="63"/>
      <c r="C65" s="64"/>
      <c r="D65" s="24"/>
      <c r="E65" s="24"/>
      <c r="F65" s="24"/>
      <c r="G65" s="65"/>
      <c r="H65" s="66"/>
      <c r="I65" s="65"/>
      <c r="J65" s="65"/>
      <c r="K65" s="65"/>
      <c r="L65" s="65"/>
      <c r="M65" s="65"/>
      <c r="N65" s="65"/>
      <c r="O65" s="65"/>
      <c r="P65" s="65"/>
      <c r="Q65" s="70"/>
      <c r="R65" s="65"/>
      <c r="S65" s="262"/>
    </row>
    <row r="66" spans="2:19" ht="15.6" x14ac:dyDescent="0.3">
      <c r="B66" s="63"/>
      <c r="C66" s="64"/>
      <c r="D66" s="24"/>
      <c r="E66" s="24"/>
      <c r="F66" s="24"/>
      <c r="G66" s="65"/>
      <c r="H66" s="66"/>
      <c r="I66" s="65"/>
      <c r="J66" s="65"/>
      <c r="K66" s="65"/>
      <c r="L66" s="65"/>
      <c r="M66" s="65"/>
      <c r="N66" s="65"/>
      <c r="O66" s="65"/>
      <c r="P66" s="65"/>
      <c r="Q66" s="70"/>
      <c r="R66" s="65"/>
      <c r="S66" s="262"/>
    </row>
    <row r="67" spans="2:19" ht="15.6" x14ac:dyDescent="0.3">
      <c r="B67" s="63"/>
      <c r="C67" s="64"/>
      <c r="D67" s="24"/>
      <c r="E67" s="24"/>
      <c r="F67" s="24"/>
      <c r="G67" s="65"/>
      <c r="H67" s="66"/>
      <c r="I67" s="65"/>
      <c r="J67" s="65"/>
      <c r="K67" s="65"/>
      <c r="L67" s="65"/>
      <c r="M67" s="65"/>
      <c r="N67" s="65"/>
      <c r="O67" s="65"/>
      <c r="P67" s="65"/>
      <c r="Q67" s="71"/>
      <c r="R67" s="65"/>
      <c r="S67" s="262"/>
    </row>
    <row r="68" spans="2:19" ht="15.6" x14ac:dyDescent="0.3">
      <c r="B68" s="63"/>
      <c r="C68" s="64"/>
      <c r="D68" s="24"/>
      <c r="E68" s="24"/>
      <c r="F68" s="24"/>
      <c r="G68" s="65"/>
      <c r="H68" s="66"/>
      <c r="I68" s="65"/>
      <c r="J68" s="65"/>
      <c r="K68" s="65"/>
      <c r="L68" s="65"/>
      <c r="M68" s="65"/>
      <c r="N68" s="65"/>
      <c r="O68" s="65"/>
      <c r="P68" s="65"/>
      <c r="Q68" s="71"/>
      <c r="R68" s="65"/>
      <c r="S68" s="262"/>
    </row>
    <row r="69" spans="2:19" ht="15.6" x14ac:dyDescent="0.3">
      <c r="B69" s="63"/>
      <c r="C69" s="64"/>
      <c r="D69" s="24"/>
      <c r="E69" s="24"/>
      <c r="F69" s="24"/>
      <c r="G69" s="65"/>
      <c r="H69" s="66"/>
      <c r="I69" s="65"/>
      <c r="J69" s="65"/>
      <c r="K69" s="65"/>
      <c r="L69" s="65"/>
      <c r="M69" s="65"/>
      <c r="N69" s="65"/>
      <c r="O69" s="65"/>
      <c r="P69" s="65"/>
      <c r="Q69" s="71"/>
      <c r="R69" s="65"/>
      <c r="S69" s="262"/>
    </row>
    <row r="70" spans="2:19" ht="15.6" x14ac:dyDescent="0.3">
      <c r="B70" s="72"/>
      <c r="C70" s="73"/>
      <c r="D70" s="74"/>
      <c r="E70" s="74"/>
      <c r="F70" s="74"/>
      <c r="G70" s="75"/>
      <c r="H70" s="76"/>
      <c r="I70" s="75"/>
      <c r="J70" s="75"/>
      <c r="K70" s="75"/>
      <c r="L70" s="75"/>
      <c r="M70" s="75"/>
      <c r="N70" s="75"/>
      <c r="O70" s="75"/>
      <c r="P70" s="75"/>
      <c r="Q70" s="71"/>
      <c r="R70" s="75"/>
      <c r="S70" s="263"/>
    </row>
    <row r="71" spans="2:19" ht="15.6" x14ac:dyDescent="0.3">
      <c r="B71" s="78"/>
      <c r="C71" s="79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264"/>
    </row>
    <row r="72" spans="2:19" ht="15.6" x14ac:dyDescent="0.3">
      <c r="B72" s="23"/>
      <c r="C72" s="82" t="s">
        <v>40</v>
      </c>
      <c r="D72" s="24"/>
      <c r="E72" s="24"/>
      <c r="F72" s="274"/>
      <c r="G72" s="84" t="s">
        <v>231</v>
      </c>
      <c r="H72" s="84" t="s">
        <v>41</v>
      </c>
      <c r="I72" s="83" t="s">
        <v>232</v>
      </c>
      <c r="J72" s="84"/>
      <c r="K72" s="24" t="s">
        <v>42</v>
      </c>
      <c r="L72" s="24"/>
      <c r="M72" s="24" t="s">
        <v>43</v>
      </c>
      <c r="N72" s="24"/>
      <c r="O72" s="24"/>
      <c r="P72" s="24"/>
      <c r="Q72" s="24"/>
      <c r="R72" s="24"/>
      <c r="S72" s="260"/>
    </row>
    <row r="73" spans="2:19" ht="15.6" x14ac:dyDescent="0.3">
      <c r="B73" s="23"/>
      <c r="C73" s="82" t="s">
        <v>44</v>
      </c>
      <c r="D73" s="24"/>
      <c r="E73" s="24"/>
      <c r="F73" s="24"/>
      <c r="G73" s="24"/>
      <c r="H73" s="85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60"/>
    </row>
    <row r="74" spans="2:19" ht="15.6" x14ac:dyDescent="0.3">
      <c r="B74" s="23"/>
      <c r="C74" s="82"/>
      <c r="D74" s="24"/>
      <c r="E74" s="24"/>
      <c r="F74" s="5176" t="s">
        <v>45</v>
      </c>
      <c r="G74" s="5176"/>
      <c r="H74" s="26" t="s">
        <v>46</v>
      </c>
      <c r="I74" s="24" t="s">
        <v>8</v>
      </c>
      <c r="J74" s="24"/>
      <c r="K74" s="85"/>
      <c r="L74" s="85"/>
      <c r="M74" s="24"/>
      <c r="N74" s="24"/>
      <c r="O74" s="24"/>
      <c r="P74" s="24"/>
      <c r="Q74" s="24"/>
      <c r="R74" s="24"/>
      <c r="S74" s="260"/>
    </row>
    <row r="75" spans="2:19" ht="15.6" x14ac:dyDescent="0.3">
      <c r="B75" s="63"/>
      <c r="C75" s="64"/>
      <c r="D75" s="24"/>
      <c r="E75" s="24"/>
      <c r="F75" s="5176" t="s">
        <v>47</v>
      </c>
      <c r="G75" s="5176"/>
      <c r="H75" s="26" t="s">
        <v>46</v>
      </c>
      <c r="I75" s="24" t="s">
        <v>48</v>
      </c>
      <c r="J75" s="24"/>
      <c r="K75" s="85"/>
      <c r="L75" s="85"/>
      <c r="M75" s="24"/>
      <c r="N75" s="24"/>
      <c r="O75" s="24"/>
      <c r="P75" s="24"/>
      <c r="Q75" s="24"/>
      <c r="R75" s="24"/>
      <c r="S75" s="260"/>
    </row>
    <row r="76" spans="2:19" ht="15.6" x14ac:dyDescent="0.3">
      <c r="B76" s="63"/>
      <c r="C76" s="64"/>
      <c r="D76" s="24"/>
      <c r="E76" s="24"/>
      <c r="F76" s="5176" t="s">
        <v>49</v>
      </c>
      <c r="G76" s="5176"/>
      <c r="H76" s="26" t="s">
        <v>46</v>
      </c>
      <c r="I76" s="24" t="s">
        <v>48</v>
      </c>
      <c r="J76" s="24"/>
      <c r="K76" s="85"/>
      <c r="L76" s="85"/>
      <c r="M76" s="24"/>
      <c r="N76" s="24"/>
      <c r="O76" s="24"/>
      <c r="P76" s="24"/>
      <c r="Q76" s="24"/>
      <c r="R76" s="24"/>
      <c r="S76" s="260"/>
    </row>
    <row r="77" spans="2:19" ht="16.2" thickBot="1" x14ac:dyDescent="0.35">
      <c r="B77" s="86"/>
      <c r="C77" s="87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265"/>
    </row>
    <row r="78" spans="2:19" ht="16.2" thickTop="1" x14ac:dyDescent="0.3">
      <c r="B78" s="90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66"/>
    </row>
    <row r="79" spans="2:19" ht="15.6" x14ac:dyDescent="0.3">
      <c r="B79" s="23"/>
      <c r="C79" s="5165" t="s">
        <v>50</v>
      </c>
      <c r="D79" s="5165"/>
      <c r="E79" s="5165"/>
      <c r="F79" s="5165"/>
      <c r="G79" s="24"/>
      <c r="H79" s="24"/>
      <c r="I79" s="24"/>
      <c r="J79" s="24"/>
      <c r="K79" s="24"/>
      <c r="L79" s="24"/>
      <c r="M79" s="24"/>
      <c r="N79" s="24"/>
      <c r="O79" s="5165" t="s">
        <v>51</v>
      </c>
      <c r="P79" s="5165"/>
      <c r="Q79" s="5165"/>
      <c r="R79" s="5165"/>
      <c r="S79" s="260"/>
    </row>
    <row r="80" spans="2:19" ht="15.6" x14ac:dyDescent="0.3">
      <c r="B80" s="23"/>
      <c r="C80" s="5047" t="s">
        <v>233</v>
      </c>
      <c r="D80" s="5047"/>
      <c r="E80" s="5047"/>
      <c r="F80" s="5047"/>
      <c r="G80" s="24"/>
      <c r="H80" s="24"/>
      <c r="I80" s="24"/>
      <c r="J80" s="24"/>
      <c r="K80" s="24"/>
      <c r="L80" s="24"/>
      <c r="M80" s="24"/>
      <c r="N80" s="26"/>
      <c r="O80" s="5047" t="s">
        <v>228</v>
      </c>
      <c r="P80" s="5047"/>
      <c r="Q80" s="5047"/>
      <c r="R80" s="5047"/>
      <c r="S80" s="5166"/>
    </row>
    <row r="81" spans="2:19" ht="15.6" x14ac:dyDescent="0.3">
      <c r="B81" s="23"/>
      <c r="C81" s="5047" t="s">
        <v>234</v>
      </c>
      <c r="D81" s="5047"/>
      <c r="E81" s="5047"/>
      <c r="F81" s="5047"/>
      <c r="G81" s="24"/>
      <c r="H81" s="24"/>
      <c r="I81" s="24"/>
      <c r="J81" s="24"/>
      <c r="K81" s="24"/>
      <c r="L81" s="24"/>
      <c r="M81" s="24"/>
      <c r="N81" s="26"/>
      <c r="O81" s="5047" t="s">
        <v>229</v>
      </c>
      <c r="P81" s="5047"/>
      <c r="Q81" s="5047"/>
      <c r="R81" s="5047"/>
      <c r="S81" s="5166"/>
    </row>
    <row r="82" spans="2:19" ht="15.6" x14ac:dyDescent="0.3">
      <c r="B82" s="23"/>
      <c r="C82" s="92"/>
      <c r="D82" s="93"/>
      <c r="E82" s="93"/>
      <c r="F82" s="93"/>
      <c r="G82" s="24"/>
      <c r="H82" s="24"/>
      <c r="I82" s="24"/>
      <c r="J82" s="24"/>
      <c r="K82" s="24"/>
      <c r="L82" s="24"/>
      <c r="M82" s="24"/>
      <c r="N82" s="26"/>
      <c r="S82" s="277"/>
    </row>
    <row r="83" spans="2:19" ht="15.6" x14ac:dyDescent="0.3">
      <c r="B83" s="23"/>
      <c r="C83" s="95"/>
      <c r="D83" s="95"/>
      <c r="E83" s="26"/>
      <c r="F83" s="24"/>
      <c r="G83" s="24"/>
      <c r="H83" s="24"/>
      <c r="I83" s="24"/>
      <c r="J83" s="24"/>
      <c r="K83" s="24"/>
      <c r="L83" s="24"/>
      <c r="M83" s="24"/>
      <c r="N83" s="26"/>
      <c r="O83" s="94"/>
      <c r="P83" s="94"/>
      <c r="Q83" s="94"/>
      <c r="R83" s="94"/>
      <c r="S83" s="27"/>
    </row>
    <row r="84" spans="2:19" ht="15.6" x14ac:dyDescent="0.3">
      <c r="B84" s="23"/>
      <c r="C84" s="95"/>
      <c r="D84" s="95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6"/>
      <c r="P84" s="95"/>
      <c r="Q84" s="95"/>
      <c r="R84" s="95"/>
      <c r="S84" s="27"/>
    </row>
    <row r="85" spans="2:19" ht="15.6" x14ac:dyDescent="0.3">
      <c r="B85" s="23"/>
      <c r="C85" s="95"/>
      <c r="D85" s="95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95"/>
      <c r="Q85" s="95"/>
      <c r="R85" s="95"/>
      <c r="S85" s="27"/>
    </row>
    <row r="86" spans="2:19" ht="15.6" x14ac:dyDescent="0.3">
      <c r="B86" s="23"/>
      <c r="C86" s="5164" t="s">
        <v>52</v>
      </c>
      <c r="D86" s="5164"/>
      <c r="E86" s="5164"/>
      <c r="F86" s="5164"/>
      <c r="G86" s="24"/>
      <c r="H86" s="24"/>
      <c r="I86" s="24"/>
      <c r="J86" s="24"/>
      <c r="K86" s="24"/>
      <c r="L86" s="24"/>
      <c r="M86" s="24"/>
      <c r="N86" s="24"/>
      <c r="O86" s="5167" t="s">
        <v>225</v>
      </c>
      <c r="P86" s="5167"/>
      <c r="Q86" s="5167"/>
      <c r="R86" s="5167"/>
      <c r="S86" s="5168"/>
    </row>
    <row r="87" spans="2:19" ht="15.6" x14ac:dyDescent="0.3">
      <c r="B87" s="23"/>
      <c r="C87" s="5165" t="s">
        <v>53</v>
      </c>
      <c r="D87" s="5165"/>
      <c r="E87" s="5165"/>
      <c r="F87" s="5165"/>
      <c r="G87" s="24"/>
      <c r="H87" s="24"/>
      <c r="I87" s="24"/>
      <c r="J87" s="24"/>
      <c r="K87" s="24"/>
      <c r="L87" s="24"/>
      <c r="M87" s="24"/>
      <c r="N87" s="24"/>
      <c r="O87" s="5169" t="s">
        <v>230</v>
      </c>
      <c r="P87" s="5169"/>
      <c r="Q87" s="5169"/>
      <c r="R87" s="5169"/>
      <c r="S87" s="5170"/>
    </row>
    <row r="88" spans="2:19" ht="16.2" thickBot="1" x14ac:dyDescent="0.35">
      <c r="B88" s="96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275"/>
      <c r="P88" s="275"/>
      <c r="Q88" s="275"/>
      <c r="R88" s="275"/>
      <c r="S88" s="276"/>
    </row>
    <row r="89" spans="2:19" ht="13.8" thickTop="1" x14ac:dyDescent="0.25"/>
  </sheetData>
  <mergeCells count="35">
    <mergeCell ref="B14:B15"/>
    <mergeCell ref="G14:G15"/>
    <mergeCell ref="H14:H15"/>
    <mergeCell ref="I14:I15"/>
    <mergeCell ref="J14:J15"/>
    <mergeCell ref="R2:S7"/>
    <mergeCell ref="C8:J9"/>
    <mergeCell ref="R8:S8"/>
    <mergeCell ref="R9:S9"/>
    <mergeCell ref="B13:H13"/>
    <mergeCell ref="I13:K13"/>
    <mergeCell ref="M13:P13"/>
    <mergeCell ref="Q13:S13"/>
    <mergeCell ref="K14:K15"/>
    <mergeCell ref="R14:R15"/>
    <mergeCell ref="S14:S15"/>
    <mergeCell ref="F74:G74"/>
    <mergeCell ref="F75:G75"/>
    <mergeCell ref="L14:L15"/>
    <mergeCell ref="M14:M15"/>
    <mergeCell ref="N14:N15"/>
    <mergeCell ref="O14:O15"/>
    <mergeCell ref="P14:P15"/>
    <mergeCell ref="Q14:Q15"/>
    <mergeCell ref="F76:G76"/>
    <mergeCell ref="C80:F80"/>
    <mergeCell ref="C86:F86"/>
    <mergeCell ref="C87:F87"/>
    <mergeCell ref="O80:S80"/>
    <mergeCell ref="O81:S81"/>
    <mergeCell ref="O87:S87"/>
    <mergeCell ref="O79:R79"/>
    <mergeCell ref="O86:S86"/>
    <mergeCell ref="C81:F81"/>
    <mergeCell ref="C79:F79"/>
  </mergeCells>
  <pageMargins left="0.56000000000000005" right="0.18" top="0.54" bottom="0.5" header="0.31496062992125984" footer="0.31496062992125984"/>
  <pageSetup paperSize="9" scale="55" orientation="portrait" horizontalDpi="4294967293" verticalDpi="36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875D3-C93E-422C-9F01-E3844ADEDC15}">
  <sheetPr>
    <pageSetUpPr fitToPage="1"/>
  </sheetPr>
  <dimension ref="B1:S89"/>
  <sheetViews>
    <sheetView topLeftCell="A10" workbookViewId="0">
      <selection activeCell="O33" sqref="O33"/>
    </sheetView>
  </sheetViews>
  <sheetFormatPr defaultRowHeight="13.2" x14ac:dyDescent="0.25"/>
  <cols>
    <col min="1" max="1" width="0.109375" customWidth="1"/>
    <col min="2" max="2" width="4.33203125" customWidth="1"/>
    <col min="3" max="3" width="6.33203125" customWidth="1"/>
    <col min="6" max="6" width="14.33203125" customWidth="1"/>
    <col min="7" max="7" width="10.6640625" customWidth="1"/>
    <col min="8" max="8" width="6.6640625" customWidth="1"/>
    <col min="9" max="9" width="5.88671875" customWidth="1"/>
    <col min="10" max="10" width="23.6640625" customWidth="1"/>
    <col min="12" max="12" width="6" customWidth="1"/>
    <col min="13" max="13" width="5.109375" customWidth="1"/>
    <col min="14" max="14" width="19.33203125" customWidth="1"/>
    <col min="15" max="15" width="7.6640625" customWidth="1"/>
    <col min="16" max="16" width="6.44140625" customWidth="1"/>
    <col min="17" max="17" width="4.44140625" customWidth="1"/>
    <col min="18" max="18" width="18" customWidth="1"/>
    <col min="19" max="19" width="10.5546875" customWidth="1"/>
  </cols>
  <sheetData>
    <row r="1" spans="2:19" ht="13.8" thickBot="1" x14ac:dyDescent="0.3"/>
    <row r="2" spans="2:19" ht="21.6" thickTop="1" x14ac:dyDescent="0.25">
      <c r="B2" s="1"/>
      <c r="C2" s="2" t="s">
        <v>0</v>
      </c>
      <c r="D2" s="3"/>
      <c r="E2" s="3"/>
      <c r="F2" s="3"/>
      <c r="G2" s="4"/>
      <c r="H2" s="5"/>
      <c r="I2" s="2" t="s">
        <v>1</v>
      </c>
      <c r="J2" s="3"/>
      <c r="K2" s="3"/>
      <c r="L2" s="3"/>
      <c r="M2" s="3"/>
      <c r="N2" s="6" t="s">
        <v>2</v>
      </c>
      <c r="O2" s="7"/>
      <c r="P2" s="7"/>
      <c r="Q2" s="8"/>
      <c r="R2" s="5180" t="s">
        <v>3</v>
      </c>
      <c r="S2" s="5181"/>
    </row>
    <row r="3" spans="2:19" ht="21" x14ac:dyDescent="0.25">
      <c r="B3" s="9"/>
      <c r="C3" s="10"/>
      <c r="D3" s="10"/>
      <c r="E3" s="10"/>
      <c r="F3" s="11"/>
      <c r="G3" s="12"/>
      <c r="H3" s="13"/>
      <c r="I3" s="11"/>
      <c r="J3" s="11"/>
      <c r="K3" s="11"/>
      <c r="L3" s="11"/>
      <c r="M3" s="11"/>
      <c r="N3" s="14"/>
      <c r="O3" s="15"/>
      <c r="P3" s="15"/>
      <c r="Q3" s="16"/>
      <c r="R3" s="5182"/>
      <c r="S3" s="5183"/>
    </row>
    <row r="4" spans="2:19" ht="21" x14ac:dyDescent="0.25">
      <c r="B4" s="9"/>
      <c r="C4" s="10"/>
      <c r="D4" s="10"/>
      <c r="E4" s="10"/>
      <c r="F4" s="11"/>
      <c r="G4" s="12"/>
      <c r="H4" s="10"/>
      <c r="I4" s="10"/>
      <c r="J4" s="10"/>
      <c r="K4" s="10"/>
      <c r="L4" s="10"/>
      <c r="M4" s="10"/>
      <c r="N4" s="17"/>
      <c r="O4" s="15"/>
      <c r="P4" s="15"/>
      <c r="Q4" s="16"/>
      <c r="R4" s="5182"/>
      <c r="S4" s="5183"/>
    </row>
    <row r="5" spans="2:19" ht="8.25" customHeight="1" x14ac:dyDescent="0.25">
      <c r="B5" s="9"/>
      <c r="C5" s="10"/>
      <c r="D5" s="10"/>
      <c r="E5" s="10"/>
      <c r="F5" s="11"/>
      <c r="G5" s="12"/>
      <c r="H5" s="10"/>
      <c r="I5" s="10"/>
      <c r="J5" s="10"/>
      <c r="K5" s="10"/>
      <c r="L5" s="10"/>
      <c r="M5" s="10"/>
      <c r="N5" s="17"/>
      <c r="O5" s="15"/>
      <c r="P5" s="15"/>
      <c r="Q5" s="16"/>
      <c r="R5" s="5182"/>
      <c r="S5" s="5183"/>
    </row>
    <row r="6" spans="2:19" ht="1.5" customHeight="1" x14ac:dyDescent="0.25">
      <c r="B6" s="9"/>
      <c r="C6" s="10"/>
      <c r="D6" s="10"/>
      <c r="E6" s="10"/>
      <c r="F6" s="11"/>
      <c r="G6" s="12"/>
      <c r="H6" s="10"/>
      <c r="I6" s="10"/>
      <c r="J6" s="10"/>
      <c r="K6" s="10"/>
      <c r="L6" s="10"/>
      <c r="M6" s="10"/>
      <c r="N6" s="17"/>
      <c r="O6" s="15"/>
      <c r="P6" s="15"/>
      <c r="Q6" s="16"/>
      <c r="R6" s="5182"/>
      <c r="S6" s="5183"/>
    </row>
    <row r="7" spans="2:19" ht="19.5" customHeight="1" thickBot="1" x14ac:dyDescent="0.3">
      <c r="B7" s="18"/>
      <c r="C7" s="11"/>
      <c r="D7" s="11"/>
      <c r="E7" s="11"/>
      <c r="F7" s="11"/>
      <c r="G7" s="12"/>
      <c r="H7" s="13"/>
      <c r="I7" s="11"/>
      <c r="J7" s="11"/>
      <c r="K7" s="19"/>
      <c r="L7" s="19"/>
      <c r="M7" s="19"/>
      <c r="N7" s="20"/>
      <c r="O7" s="21"/>
      <c r="P7" s="21"/>
      <c r="Q7" s="22"/>
      <c r="R7" s="5184"/>
      <c r="S7" s="5185"/>
    </row>
    <row r="8" spans="2:19" ht="16.2" thickTop="1" x14ac:dyDescent="0.3">
      <c r="B8" s="23"/>
      <c r="C8" s="5186" t="str">
        <f>'Lap Harian 29'!C8:J9</f>
        <v>: PEMBANGUNAN GEDUNG  LABORATORIUM TERPADU UNIVERSITAS ISLAM NEGERI (UIN) SALATIGA</v>
      </c>
      <c r="D8" s="5187"/>
      <c r="E8" s="5187"/>
      <c r="F8" s="5187"/>
      <c r="G8" s="5187"/>
      <c r="H8" s="5187"/>
      <c r="I8" s="5187"/>
      <c r="J8" s="5188"/>
      <c r="K8" s="24"/>
      <c r="L8" s="24"/>
      <c r="M8" s="24"/>
      <c r="N8" s="24"/>
      <c r="O8" s="24"/>
      <c r="P8" s="24"/>
      <c r="Q8" s="25"/>
      <c r="R8" s="5192" t="s">
        <v>4</v>
      </c>
      <c r="S8" s="5193"/>
    </row>
    <row r="9" spans="2:19" ht="16.2" thickBot="1" x14ac:dyDescent="0.35">
      <c r="B9" s="23"/>
      <c r="C9" s="5189"/>
      <c r="D9" s="5190"/>
      <c r="E9" s="5190"/>
      <c r="F9" s="5190"/>
      <c r="G9" s="5190"/>
      <c r="H9" s="5190"/>
      <c r="I9" s="5190"/>
      <c r="J9" s="5191"/>
      <c r="K9" s="24"/>
      <c r="L9" s="24"/>
      <c r="M9" s="24"/>
      <c r="N9" s="24"/>
      <c r="O9" s="24"/>
      <c r="P9" s="24"/>
      <c r="Q9" s="24"/>
      <c r="R9" s="5194" t="s">
        <v>5</v>
      </c>
      <c r="S9" s="5195"/>
    </row>
    <row r="10" spans="2:19" ht="15.6" x14ac:dyDescent="0.3">
      <c r="B10" s="23" t="s">
        <v>6</v>
      </c>
      <c r="C10" s="24"/>
      <c r="D10" s="24" t="s">
        <v>2681</v>
      </c>
      <c r="E10" s="24"/>
      <c r="F10" s="24"/>
      <c r="G10" s="24"/>
      <c r="H10" s="24"/>
      <c r="I10" s="24"/>
      <c r="J10" s="24"/>
      <c r="K10" s="24"/>
      <c r="L10" s="24"/>
      <c r="M10" s="24"/>
      <c r="N10" s="26" t="s">
        <v>7</v>
      </c>
      <c r="O10" s="24"/>
      <c r="P10" s="24" t="s">
        <v>2671</v>
      </c>
      <c r="Q10" s="24"/>
      <c r="R10" s="24"/>
      <c r="S10" s="27"/>
    </row>
    <row r="11" spans="2:19" ht="15.6" x14ac:dyDescent="0.3">
      <c r="B11" s="23" t="s">
        <v>9</v>
      </c>
      <c r="C11" s="24"/>
      <c r="D11" s="24" t="s">
        <v>2674</v>
      </c>
      <c r="E11" s="28"/>
      <c r="F11" s="24"/>
      <c r="G11" s="24"/>
      <c r="H11" s="24"/>
      <c r="I11" s="24"/>
      <c r="J11" s="24"/>
      <c r="K11" s="24"/>
      <c r="L11" s="24"/>
      <c r="M11" s="24"/>
      <c r="N11" s="26" t="s">
        <v>10</v>
      </c>
      <c r="O11" s="24"/>
      <c r="P11" s="24" t="s">
        <v>2670</v>
      </c>
      <c r="Q11" s="24"/>
      <c r="R11" s="24"/>
      <c r="S11" s="27"/>
    </row>
    <row r="12" spans="2:19" ht="15.6" x14ac:dyDescent="0.3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7"/>
    </row>
    <row r="13" spans="2:19" ht="15.6" x14ac:dyDescent="0.25">
      <c r="B13" s="5177" t="s">
        <v>11</v>
      </c>
      <c r="C13" s="5171"/>
      <c r="D13" s="5171"/>
      <c r="E13" s="5171"/>
      <c r="F13" s="5171"/>
      <c r="G13" s="5171"/>
      <c r="H13" s="5171"/>
      <c r="I13" s="5171" t="s">
        <v>12</v>
      </c>
      <c r="J13" s="5171"/>
      <c r="K13" s="5171"/>
      <c r="L13" s="29"/>
      <c r="M13" s="5171" t="s">
        <v>13</v>
      </c>
      <c r="N13" s="5171"/>
      <c r="O13" s="5171"/>
      <c r="P13" s="5171"/>
      <c r="Q13" s="5171" t="s">
        <v>14</v>
      </c>
      <c r="R13" s="5171"/>
      <c r="S13" s="5196"/>
    </row>
    <row r="14" spans="2:19" ht="15.6" x14ac:dyDescent="0.25">
      <c r="B14" s="5177" t="s">
        <v>15</v>
      </c>
      <c r="C14" s="30" t="s">
        <v>16</v>
      </c>
      <c r="D14" s="31"/>
      <c r="E14" s="31"/>
      <c r="F14" s="31"/>
      <c r="G14" s="5174" t="s">
        <v>17</v>
      </c>
      <c r="H14" s="5178" t="s">
        <v>18</v>
      </c>
      <c r="I14" s="5171" t="s">
        <v>19</v>
      </c>
      <c r="J14" s="5171" t="s">
        <v>20</v>
      </c>
      <c r="K14" s="5171" t="s">
        <v>21</v>
      </c>
      <c r="L14" s="5174" t="s">
        <v>18</v>
      </c>
      <c r="M14" s="5171" t="s">
        <v>19</v>
      </c>
      <c r="N14" s="5171" t="s">
        <v>22</v>
      </c>
      <c r="O14" s="5171" t="s">
        <v>21</v>
      </c>
      <c r="P14" s="5171" t="s">
        <v>18</v>
      </c>
      <c r="Q14" s="5171" t="s">
        <v>19</v>
      </c>
      <c r="R14" s="5171" t="s">
        <v>22</v>
      </c>
      <c r="S14" s="5173" t="s">
        <v>23</v>
      </c>
    </row>
    <row r="15" spans="2:19" ht="15.6" x14ac:dyDescent="0.25">
      <c r="B15" s="5177"/>
      <c r="C15" s="32"/>
      <c r="D15" s="33"/>
      <c r="E15" s="33"/>
      <c r="F15" s="33"/>
      <c r="G15" s="5175"/>
      <c r="H15" s="5179"/>
      <c r="I15" s="5171"/>
      <c r="J15" s="5171"/>
      <c r="K15" s="5171"/>
      <c r="L15" s="5175"/>
      <c r="M15" s="5171"/>
      <c r="N15" s="5171"/>
      <c r="O15" s="5171"/>
      <c r="P15" s="5171"/>
      <c r="Q15" s="5171"/>
      <c r="R15" s="5171"/>
      <c r="S15" s="5173"/>
    </row>
    <row r="16" spans="2:19" ht="13.8" x14ac:dyDescent="0.25">
      <c r="B16" s="34">
        <v>1</v>
      </c>
      <c r="C16" s="35" t="s">
        <v>2650</v>
      </c>
      <c r="D16" s="36"/>
      <c r="E16" s="37"/>
      <c r="F16" s="37"/>
      <c r="G16" s="2581">
        <f>10.85+10.85+10.85+10.82+10.85+10.82+10.85</f>
        <v>75.889999999999986</v>
      </c>
      <c r="H16" s="272" t="s">
        <v>111</v>
      </c>
      <c r="I16" s="38">
        <v>1</v>
      </c>
      <c r="J16" s="49" t="s">
        <v>2500</v>
      </c>
      <c r="K16" s="47">
        <v>1</v>
      </c>
      <c r="L16" s="271" t="s">
        <v>222</v>
      </c>
      <c r="M16" s="38"/>
      <c r="N16" s="281" t="s">
        <v>2651</v>
      </c>
      <c r="O16" s="282">
        <v>75.89</v>
      </c>
      <c r="P16" s="282" t="s">
        <v>224</v>
      </c>
      <c r="Q16" s="40">
        <v>1</v>
      </c>
      <c r="R16" s="41" t="s">
        <v>24</v>
      </c>
      <c r="S16" s="42">
        <f>'Lap harian 28'!S16</f>
        <v>1</v>
      </c>
    </row>
    <row r="17" spans="2:19" ht="13.8" x14ac:dyDescent="0.25">
      <c r="B17" s="43"/>
      <c r="C17" s="44"/>
      <c r="D17" s="45"/>
      <c r="E17" s="46"/>
      <c r="F17" s="46"/>
      <c r="G17" s="2582"/>
      <c r="H17" s="273"/>
      <c r="I17" s="47">
        <v>2</v>
      </c>
      <c r="J17" s="49" t="s">
        <v>2501</v>
      </c>
      <c r="K17" s="47">
        <v>1</v>
      </c>
      <c r="L17" s="271" t="s">
        <v>222</v>
      </c>
      <c r="M17" s="50"/>
      <c r="N17" s="281"/>
      <c r="O17" s="282"/>
      <c r="P17" s="282"/>
      <c r="Q17" s="51">
        <v>2</v>
      </c>
      <c r="R17" s="49" t="s">
        <v>26</v>
      </c>
      <c r="S17" s="42">
        <f>'Lap harian 28'!S17</f>
        <v>1</v>
      </c>
    </row>
    <row r="18" spans="2:19" ht="13.8" x14ac:dyDescent="0.25">
      <c r="B18" s="43"/>
      <c r="C18" s="44"/>
      <c r="D18" s="45"/>
      <c r="E18" s="46"/>
      <c r="F18" s="46"/>
      <c r="G18" s="47"/>
      <c r="H18" s="273"/>
      <c r="I18" s="47"/>
      <c r="J18" s="49"/>
      <c r="K18" s="47"/>
      <c r="L18" s="271"/>
      <c r="M18" s="50"/>
      <c r="N18" s="281"/>
      <c r="O18" s="282"/>
      <c r="P18" s="282"/>
      <c r="Q18" s="51">
        <v>3</v>
      </c>
      <c r="R18" s="49" t="s">
        <v>27</v>
      </c>
      <c r="S18" s="42" t="str">
        <f>'Lap harian 28'!S18</f>
        <v>-</v>
      </c>
    </row>
    <row r="19" spans="2:19" ht="13.8" x14ac:dyDescent="0.25">
      <c r="B19" s="52"/>
      <c r="C19" s="44"/>
      <c r="D19" s="46"/>
      <c r="E19" s="46"/>
      <c r="F19" s="46"/>
      <c r="G19" s="47"/>
      <c r="H19" s="273"/>
      <c r="I19" s="47"/>
      <c r="J19" s="49"/>
      <c r="K19" s="47"/>
      <c r="L19" s="271"/>
      <c r="M19" s="47"/>
      <c r="N19" s="281"/>
      <c r="O19" s="282"/>
      <c r="P19" s="282"/>
      <c r="Q19" s="51">
        <v>4</v>
      </c>
      <c r="R19" s="47" t="s">
        <v>28</v>
      </c>
      <c r="S19" s="42" t="str">
        <f>'Lap harian 28'!S19</f>
        <v>-</v>
      </c>
    </row>
    <row r="20" spans="2:19" ht="13.8" x14ac:dyDescent="0.25">
      <c r="B20" s="52"/>
      <c r="C20" s="44"/>
      <c r="D20" s="46"/>
      <c r="E20" s="46"/>
      <c r="F20" s="46"/>
      <c r="G20" s="47"/>
      <c r="H20" s="273"/>
      <c r="I20" s="54"/>
      <c r="J20" s="55"/>
      <c r="K20" s="50"/>
      <c r="L20" s="271"/>
      <c r="M20" s="47"/>
      <c r="N20" s="281"/>
      <c r="O20" s="282"/>
      <c r="P20" s="282"/>
      <c r="Q20" s="51">
        <v>5</v>
      </c>
      <c r="R20" s="49" t="s">
        <v>29</v>
      </c>
      <c r="S20" s="42" t="str">
        <f>'Lap harian 28'!S20</f>
        <v>-</v>
      </c>
    </row>
    <row r="21" spans="2:19" ht="13.8" x14ac:dyDescent="0.25">
      <c r="B21" s="52"/>
      <c r="C21" s="53"/>
      <c r="D21" s="46"/>
      <c r="E21" s="46"/>
      <c r="F21" s="46"/>
      <c r="G21" s="47"/>
      <c r="H21" s="48"/>
      <c r="I21" s="54"/>
      <c r="J21" s="47"/>
      <c r="K21" s="50"/>
      <c r="L21" s="271"/>
      <c r="M21" s="47"/>
      <c r="N21" s="281"/>
      <c r="O21" s="282"/>
      <c r="P21" s="282"/>
      <c r="Q21" s="51">
        <v>6</v>
      </c>
      <c r="R21" s="49" t="s">
        <v>30</v>
      </c>
      <c r="S21" s="42">
        <f>'Lap harian 28'!S21</f>
        <v>1</v>
      </c>
    </row>
    <row r="22" spans="2:19" ht="13.8" x14ac:dyDescent="0.25">
      <c r="B22" s="52"/>
      <c r="C22" s="53"/>
      <c r="D22" s="46"/>
      <c r="E22" s="46"/>
      <c r="F22" s="46"/>
      <c r="G22" s="47"/>
      <c r="H22" s="48"/>
      <c r="I22" s="47"/>
      <c r="J22" s="47"/>
      <c r="K22" s="47"/>
      <c r="L22" s="271"/>
      <c r="M22" s="47"/>
      <c r="N22" s="281"/>
      <c r="O22" s="282"/>
      <c r="P22" s="282"/>
      <c r="Q22" s="51">
        <v>7</v>
      </c>
      <c r="R22" s="49" t="s">
        <v>31</v>
      </c>
      <c r="S22" s="42">
        <f>'Lap harian 28'!S22</f>
        <v>1</v>
      </c>
    </row>
    <row r="23" spans="2:19" ht="13.8" x14ac:dyDescent="0.25">
      <c r="B23" s="52"/>
      <c r="C23" s="53"/>
      <c r="D23" s="46"/>
      <c r="E23" s="46"/>
      <c r="F23" s="46"/>
      <c r="G23" s="47"/>
      <c r="H23" s="48"/>
      <c r="I23" s="47"/>
      <c r="J23" s="47"/>
      <c r="K23" s="47"/>
      <c r="L23" s="271"/>
      <c r="M23" s="47"/>
      <c r="N23" s="281"/>
      <c r="O23" s="282"/>
      <c r="P23" s="282"/>
      <c r="Q23" s="51">
        <v>8</v>
      </c>
      <c r="R23" s="49" t="s">
        <v>32</v>
      </c>
      <c r="S23" s="42" t="str">
        <f>'Lap harian 28'!S23</f>
        <v>-</v>
      </c>
    </row>
    <row r="24" spans="2:19" ht="13.8" x14ac:dyDescent="0.25">
      <c r="B24" s="52"/>
      <c r="C24" s="53"/>
      <c r="D24" s="46"/>
      <c r="E24" s="46"/>
      <c r="F24" s="46"/>
      <c r="G24" s="47"/>
      <c r="H24" s="48"/>
      <c r="I24" s="47"/>
      <c r="J24" s="47"/>
      <c r="K24" s="47"/>
      <c r="L24" s="47"/>
      <c r="M24" s="47"/>
      <c r="N24" s="281"/>
      <c r="O24" s="282"/>
      <c r="P24" s="282"/>
      <c r="Q24" s="51">
        <v>9</v>
      </c>
      <c r="R24" s="49" t="s">
        <v>33</v>
      </c>
      <c r="S24" s="42">
        <f>'Lap harian 28'!S24</f>
        <v>1</v>
      </c>
    </row>
    <row r="25" spans="2:19" ht="13.8" x14ac:dyDescent="0.25">
      <c r="B25" s="52"/>
      <c r="C25" s="53"/>
      <c r="D25" s="46"/>
      <c r="E25" s="46"/>
      <c r="F25" s="46"/>
      <c r="G25" s="47"/>
      <c r="H25" s="48"/>
      <c r="I25" s="47"/>
      <c r="J25" s="47"/>
      <c r="K25" s="47"/>
      <c r="L25" s="47"/>
      <c r="M25" s="47"/>
      <c r="N25" s="281"/>
      <c r="O25" s="282"/>
      <c r="P25" s="282"/>
      <c r="Q25" s="51">
        <v>10</v>
      </c>
      <c r="R25" s="49" t="s">
        <v>34</v>
      </c>
      <c r="S25" s="42">
        <f>'Lap harian 28'!S25</f>
        <v>1</v>
      </c>
    </row>
    <row r="26" spans="2:19" ht="13.8" x14ac:dyDescent="0.25">
      <c r="B26" s="52"/>
      <c r="C26" s="53"/>
      <c r="D26" s="46"/>
      <c r="E26" s="46"/>
      <c r="F26" s="46"/>
      <c r="G26" s="47"/>
      <c r="H26" s="48"/>
      <c r="I26" s="47"/>
      <c r="J26" s="47"/>
      <c r="K26" s="47"/>
      <c r="L26" s="47"/>
      <c r="M26" s="47"/>
      <c r="N26" s="281"/>
      <c r="O26" s="282"/>
      <c r="P26" s="282"/>
      <c r="Q26" s="51">
        <v>12</v>
      </c>
      <c r="R26" s="49" t="s">
        <v>35</v>
      </c>
      <c r="S26" s="42" t="str">
        <f>'Lap harian 28'!S26</f>
        <v>-</v>
      </c>
    </row>
    <row r="27" spans="2:19" ht="13.8" x14ac:dyDescent="0.25">
      <c r="B27" s="52"/>
      <c r="C27" s="53"/>
      <c r="D27" s="46"/>
      <c r="E27" s="46"/>
      <c r="F27" s="46"/>
      <c r="G27" s="47"/>
      <c r="H27" s="48"/>
      <c r="I27" s="47"/>
      <c r="J27" s="47"/>
      <c r="K27" s="47"/>
      <c r="L27" s="47"/>
      <c r="M27" s="47"/>
      <c r="N27" s="281"/>
      <c r="O27" s="282"/>
      <c r="P27" s="282"/>
      <c r="Q27" s="51">
        <v>13</v>
      </c>
      <c r="R27" s="49" t="s">
        <v>36</v>
      </c>
      <c r="S27" s="42">
        <f>'Lap harian 28'!S27</f>
        <v>1</v>
      </c>
    </row>
    <row r="28" spans="2:19" ht="13.8" x14ac:dyDescent="0.25">
      <c r="B28" s="52"/>
      <c r="C28" s="53"/>
      <c r="D28" s="46"/>
      <c r="E28" s="46"/>
      <c r="F28" s="46"/>
      <c r="G28" s="47"/>
      <c r="H28" s="48"/>
      <c r="I28" s="47"/>
      <c r="J28" s="47"/>
      <c r="K28" s="47"/>
      <c r="L28" s="47"/>
      <c r="M28" s="47"/>
      <c r="N28" s="281"/>
      <c r="O28" s="282"/>
      <c r="P28" s="282"/>
      <c r="Q28" s="51">
        <v>14</v>
      </c>
      <c r="R28" s="49" t="s">
        <v>37</v>
      </c>
      <c r="S28" s="42">
        <f>'Lap harian 28'!S28</f>
        <v>1</v>
      </c>
    </row>
    <row r="29" spans="2:19" ht="13.8" x14ac:dyDescent="0.25">
      <c r="B29" s="52"/>
      <c r="C29" s="53"/>
      <c r="D29" s="46"/>
      <c r="E29" s="46"/>
      <c r="F29" s="46"/>
      <c r="G29" s="47"/>
      <c r="H29" s="48"/>
      <c r="I29" s="47"/>
      <c r="J29" s="47"/>
      <c r="K29" s="47"/>
      <c r="L29" s="47"/>
      <c r="M29" s="47"/>
      <c r="N29" s="281"/>
      <c r="O29" s="282"/>
      <c r="P29" s="282"/>
      <c r="Q29" s="51">
        <v>15</v>
      </c>
      <c r="R29" s="49" t="s">
        <v>38</v>
      </c>
      <c r="S29" s="42">
        <f>'Lap harian 28'!S29</f>
        <v>6</v>
      </c>
    </row>
    <row r="30" spans="2:19" ht="14.4" x14ac:dyDescent="0.3">
      <c r="B30" s="56"/>
      <c r="C30" s="57"/>
      <c r="D30" s="58"/>
      <c r="E30" s="58"/>
      <c r="F30" s="58"/>
      <c r="G30" s="59"/>
      <c r="H30" s="60"/>
      <c r="I30" s="59"/>
      <c r="J30" s="59"/>
      <c r="K30" s="59"/>
      <c r="L30" s="59"/>
      <c r="M30" s="59"/>
      <c r="N30" s="281"/>
      <c r="O30" s="282"/>
      <c r="P30" s="282"/>
      <c r="Q30" s="61">
        <v>16</v>
      </c>
      <c r="R30" s="49" t="s">
        <v>39</v>
      </c>
      <c r="S30" s="42">
        <v>6</v>
      </c>
    </row>
    <row r="31" spans="2:19" ht="14.4" x14ac:dyDescent="0.3">
      <c r="B31" s="56"/>
      <c r="C31" s="57"/>
      <c r="D31" s="58"/>
      <c r="E31" s="58"/>
      <c r="F31" s="58"/>
      <c r="G31" s="59"/>
      <c r="H31" s="60"/>
      <c r="I31" s="59"/>
      <c r="J31" s="59"/>
      <c r="K31" s="59"/>
      <c r="L31" s="59"/>
      <c r="M31" s="59"/>
      <c r="N31" s="281"/>
      <c r="O31" s="282"/>
      <c r="P31" s="282"/>
      <c r="Q31" s="51">
        <v>17</v>
      </c>
      <c r="R31" s="61" t="str">
        <f>'Lap Harian 29'!R31</f>
        <v>Operator</v>
      </c>
      <c r="S31" s="269">
        <v>2</v>
      </c>
    </row>
    <row r="32" spans="2:19" ht="15.6" x14ac:dyDescent="0.3">
      <c r="B32" s="63"/>
      <c r="C32" s="64"/>
      <c r="D32" s="24"/>
      <c r="E32" s="24"/>
      <c r="F32" s="24"/>
      <c r="G32" s="65"/>
      <c r="H32" s="66"/>
      <c r="I32" s="65"/>
      <c r="J32" s="65"/>
      <c r="K32" s="65"/>
      <c r="L32" s="65"/>
      <c r="M32" s="65"/>
      <c r="N32" s="281"/>
      <c r="O32" s="282"/>
      <c r="P32" s="282"/>
      <c r="Q32" s="67">
        <v>16</v>
      </c>
      <c r="R32" s="61" t="str">
        <f>'Lap Harian 29'!R32</f>
        <v>Helper</v>
      </c>
      <c r="S32" s="269">
        <f>'Lap Harian 29'!S32</f>
        <v>1</v>
      </c>
    </row>
    <row r="33" spans="2:19" ht="15.6" x14ac:dyDescent="0.3">
      <c r="B33" s="63"/>
      <c r="C33" s="64"/>
      <c r="D33" s="24"/>
      <c r="E33" s="24"/>
      <c r="F33" s="24"/>
      <c r="G33" s="65"/>
      <c r="H33" s="66"/>
      <c r="I33" s="65"/>
      <c r="J33" s="65"/>
      <c r="K33" s="65"/>
      <c r="L33" s="65"/>
      <c r="M33" s="65"/>
      <c r="N33" s="281"/>
      <c r="O33" s="282"/>
      <c r="P33" s="282"/>
      <c r="Q33" s="67"/>
      <c r="R33" s="65"/>
      <c r="S33" s="68"/>
    </row>
    <row r="34" spans="2:19" ht="15.6" x14ac:dyDescent="0.3">
      <c r="B34" s="63"/>
      <c r="C34" s="64"/>
      <c r="D34" s="24"/>
      <c r="E34" s="24"/>
      <c r="F34" s="24"/>
      <c r="G34" s="65"/>
      <c r="H34" s="66"/>
      <c r="I34" s="65"/>
      <c r="J34" s="65"/>
      <c r="K34" s="65"/>
      <c r="L34" s="65"/>
      <c r="M34" s="65"/>
      <c r="N34" s="281"/>
      <c r="O34" s="282"/>
      <c r="P34" s="282"/>
      <c r="Q34" s="67"/>
      <c r="R34" s="65"/>
      <c r="S34" s="68"/>
    </row>
    <row r="35" spans="2:19" ht="15.6" x14ac:dyDescent="0.3">
      <c r="B35" s="63"/>
      <c r="C35" s="64"/>
      <c r="D35" s="24"/>
      <c r="E35" s="24"/>
      <c r="F35" s="24"/>
      <c r="G35" s="65"/>
      <c r="H35" s="66"/>
      <c r="I35" s="65"/>
      <c r="J35" s="65"/>
      <c r="K35" s="65"/>
      <c r="L35" s="65"/>
      <c r="M35" s="65"/>
      <c r="N35" s="65"/>
      <c r="O35" s="65"/>
      <c r="P35" s="65"/>
      <c r="Q35" s="67"/>
      <c r="R35" s="65"/>
      <c r="S35" s="68"/>
    </row>
    <row r="36" spans="2:19" ht="15.6" x14ac:dyDescent="0.3">
      <c r="B36" s="63"/>
      <c r="C36" s="64"/>
      <c r="D36" s="24"/>
      <c r="E36" s="24"/>
      <c r="F36" s="24"/>
      <c r="G36" s="65"/>
      <c r="H36" s="66"/>
      <c r="I36" s="65"/>
      <c r="J36" s="65"/>
      <c r="K36" s="65"/>
      <c r="L36" s="65"/>
      <c r="M36" s="65"/>
      <c r="N36" s="65"/>
      <c r="O36" s="65"/>
      <c r="P36" s="65"/>
      <c r="Q36" s="67"/>
      <c r="R36" s="65"/>
      <c r="S36" s="68"/>
    </row>
    <row r="37" spans="2:19" ht="15.6" x14ac:dyDescent="0.3">
      <c r="B37" s="63"/>
      <c r="C37" s="64"/>
      <c r="D37" s="24"/>
      <c r="E37" s="24"/>
      <c r="F37" s="24"/>
      <c r="G37" s="65"/>
      <c r="H37" s="66"/>
      <c r="I37" s="65"/>
      <c r="J37" s="65"/>
      <c r="K37" s="65"/>
      <c r="L37" s="65"/>
      <c r="M37" s="65"/>
      <c r="N37" s="65"/>
      <c r="O37" s="65"/>
      <c r="P37" s="65"/>
      <c r="Q37" s="67"/>
      <c r="R37" s="65"/>
      <c r="S37" s="68"/>
    </row>
    <row r="38" spans="2:19" ht="15.6" x14ac:dyDescent="0.3">
      <c r="B38" s="63"/>
      <c r="C38" s="64"/>
      <c r="D38" s="24"/>
      <c r="E38" s="24"/>
      <c r="F38" s="24"/>
      <c r="G38" s="65"/>
      <c r="H38" s="66"/>
      <c r="I38" s="65"/>
      <c r="J38" s="65"/>
      <c r="K38" s="65"/>
      <c r="L38" s="65"/>
      <c r="M38" s="65"/>
      <c r="N38" s="65"/>
      <c r="O38" s="65"/>
      <c r="P38" s="65"/>
      <c r="Q38" s="67"/>
      <c r="R38" s="65"/>
      <c r="S38" s="68"/>
    </row>
    <row r="39" spans="2:19" ht="15.6" x14ac:dyDescent="0.3">
      <c r="B39" s="63"/>
      <c r="C39" s="64"/>
      <c r="D39" s="24"/>
      <c r="E39" s="24"/>
      <c r="F39" s="24"/>
      <c r="G39" s="65"/>
      <c r="H39" s="66"/>
      <c r="I39" s="65"/>
      <c r="J39" s="65"/>
      <c r="K39" s="65"/>
      <c r="L39" s="65"/>
      <c r="M39" s="65"/>
      <c r="N39" s="65"/>
      <c r="O39" s="65"/>
      <c r="P39" s="65"/>
      <c r="Q39" s="67"/>
      <c r="R39" s="65"/>
      <c r="S39" s="68"/>
    </row>
    <row r="40" spans="2:19" ht="15.6" x14ac:dyDescent="0.3">
      <c r="B40" s="63"/>
      <c r="C40" s="64"/>
      <c r="D40" s="24"/>
      <c r="E40" s="24"/>
      <c r="F40" s="24"/>
      <c r="G40" s="65"/>
      <c r="H40" s="66"/>
      <c r="I40" s="65"/>
      <c r="J40" s="65"/>
      <c r="K40" s="65"/>
      <c r="L40" s="65"/>
      <c r="M40" s="65"/>
      <c r="N40" s="65"/>
      <c r="O40" s="65"/>
      <c r="P40" s="65"/>
      <c r="Q40" s="67"/>
      <c r="R40" s="65"/>
      <c r="S40" s="68"/>
    </row>
    <row r="41" spans="2:19" ht="15.6" x14ac:dyDescent="0.3">
      <c r="B41" s="63"/>
      <c r="C41" s="64"/>
      <c r="D41" s="24"/>
      <c r="E41" s="24"/>
      <c r="F41" s="24"/>
      <c r="G41" s="65"/>
      <c r="H41" s="66"/>
      <c r="I41" s="65"/>
      <c r="J41" s="65"/>
      <c r="K41" s="65"/>
      <c r="L41" s="65"/>
      <c r="M41" s="65"/>
      <c r="N41" s="65"/>
      <c r="O41" s="65"/>
      <c r="P41" s="65"/>
      <c r="Q41" s="67"/>
      <c r="R41" s="65"/>
      <c r="S41" s="68"/>
    </row>
    <row r="42" spans="2:19" ht="15.6" x14ac:dyDescent="0.3">
      <c r="B42" s="63"/>
      <c r="C42" s="64"/>
      <c r="D42" s="24"/>
      <c r="E42" s="24"/>
      <c r="F42" s="24"/>
      <c r="G42" s="65"/>
      <c r="H42" s="66"/>
      <c r="I42" s="65"/>
      <c r="J42" s="65"/>
      <c r="K42" s="65"/>
      <c r="L42" s="65"/>
      <c r="M42" s="65"/>
      <c r="N42" s="65"/>
      <c r="O42" s="65"/>
      <c r="P42" s="65"/>
      <c r="Q42" s="67"/>
      <c r="R42" s="65"/>
      <c r="S42" s="68"/>
    </row>
    <row r="43" spans="2:19" ht="15.6" x14ac:dyDescent="0.3">
      <c r="B43" s="63"/>
      <c r="C43" s="64"/>
      <c r="D43" s="24"/>
      <c r="E43" s="24"/>
      <c r="F43" s="24"/>
      <c r="G43" s="65"/>
      <c r="H43" s="66"/>
      <c r="I43" s="65"/>
      <c r="J43" s="65"/>
      <c r="K43" s="65"/>
      <c r="L43" s="65"/>
      <c r="M43" s="65"/>
      <c r="N43" s="65"/>
      <c r="O43" s="65"/>
      <c r="P43" s="65"/>
      <c r="Q43" s="67"/>
      <c r="R43" s="65"/>
      <c r="S43" s="68"/>
    </row>
    <row r="44" spans="2:19" ht="15.6" x14ac:dyDescent="0.3">
      <c r="B44" s="63"/>
      <c r="C44" s="64"/>
      <c r="D44" s="24"/>
      <c r="E44" s="24"/>
      <c r="F44" s="24"/>
      <c r="G44" s="65"/>
      <c r="H44" s="66"/>
      <c r="I44" s="65"/>
      <c r="J44" s="65"/>
      <c r="K44" s="65"/>
      <c r="L44" s="65"/>
      <c r="M44" s="65"/>
      <c r="N44" s="65"/>
      <c r="O44" s="65"/>
      <c r="P44" s="65"/>
      <c r="Q44" s="67"/>
      <c r="R44" s="65"/>
      <c r="S44" s="68"/>
    </row>
    <row r="45" spans="2:19" ht="15.6" x14ac:dyDescent="0.3">
      <c r="B45" s="63"/>
      <c r="C45" s="64"/>
      <c r="D45" s="24"/>
      <c r="E45" s="24"/>
      <c r="F45" s="24"/>
      <c r="G45" s="65"/>
      <c r="H45" s="66"/>
      <c r="I45" s="65"/>
      <c r="J45" s="65"/>
      <c r="K45" s="65"/>
      <c r="L45" s="65"/>
      <c r="M45" s="65"/>
      <c r="N45" s="65"/>
      <c r="O45" s="65"/>
      <c r="P45" s="65"/>
      <c r="Q45" s="67"/>
      <c r="R45" s="65"/>
      <c r="S45" s="68"/>
    </row>
    <row r="46" spans="2:19" ht="15.6" x14ac:dyDescent="0.3">
      <c r="B46" s="63"/>
      <c r="C46" s="64"/>
      <c r="D46" s="24"/>
      <c r="E46" s="24"/>
      <c r="F46" s="24"/>
      <c r="G46" s="65"/>
      <c r="H46" s="66"/>
      <c r="I46" s="65"/>
      <c r="J46" s="65"/>
      <c r="K46" s="65"/>
      <c r="L46" s="65"/>
      <c r="M46" s="65"/>
      <c r="N46" s="65"/>
      <c r="O46" s="65"/>
      <c r="P46" s="65"/>
      <c r="Q46" s="67"/>
      <c r="R46" s="65"/>
      <c r="S46" s="68"/>
    </row>
    <row r="47" spans="2:19" ht="15.6" x14ac:dyDescent="0.3">
      <c r="B47" s="63"/>
      <c r="C47" s="64"/>
      <c r="D47" s="24"/>
      <c r="E47" s="24"/>
      <c r="F47" s="24"/>
      <c r="G47" s="65"/>
      <c r="H47" s="66"/>
      <c r="I47" s="65"/>
      <c r="J47" s="65"/>
      <c r="K47" s="65"/>
      <c r="L47" s="65"/>
      <c r="M47" s="65"/>
      <c r="N47" s="65"/>
      <c r="O47" s="65"/>
      <c r="P47" s="65"/>
      <c r="Q47" s="67"/>
      <c r="R47" s="65"/>
      <c r="S47" s="68"/>
    </row>
    <row r="48" spans="2:19" ht="15.6" x14ac:dyDescent="0.3">
      <c r="B48" s="63"/>
      <c r="C48" s="64"/>
      <c r="D48" s="24"/>
      <c r="E48" s="24"/>
      <c r="F48" s="24"/>
      <c r="G48" s="65"/>
      <c r="H48" s="66"/>
      <c r="I48" s="65"/>
      <c r="J48" s="65"/>
      <c r="K48" s="65"/>
      <c r="L48" s="65"/>
      <c r="M48" s="65"/>
      <c r="N48" s="65"/>
      <c r="O48" s="65"/>
      <c r="P48" s="65"/>
      <c r="Q48" s="67"/>
      <c r="R48" s="65"/>
      <c r="S48" s="68"/>
    </row>
    <row r="49" spans="2:19" ht="15.6" x14ac:dyDescent="0.3">
      <c r="B49" s="63"/>
      <c r="C49" s="64"/>
      <c r="D49" s="24"/>
      <c r="E49" s="24"/>
      <c r="F49" s="24"/>
      <c r="G49" s="65"/>
      <c r="H49" s="66"/>
      <c r="I49" s="65"/>
      <c r="J49" s="65"/>
      <c r="K49" s="65"/>
      <c r="L49" s="65"/>
      <c r="M49" s="65"/>
      <c r="N49" s="65"/>
      <c r="O49" s="65"/>
      <c r="P49" s="65"/>
      <c r="Q49" s="67"/>
      <c r="R49" s="65"/>
      <c r="S49" s="68"/>
    </row>
    <row r="50" spans="2:19" ht="15.6" x14ac:dyDescent="0.3">
      <c r="B50" s="63"/>
      <c r="C50" s="64"/>
      <c r="D50" s="24"/>
      <c r="E50" s="24"/>
      <c r="F50" s="24"/>
      <c r="G50" s="65"/>
      <c r="H50" s="66"/>
      <c r="I50" s="65"/>
      <c r="J50" s="65"/>
      <c r="K50" s="65"/>
      <c r="L50" s="65"/>
      <c r="M50" s="65"/>
      <c r="N50" s="65"/>
      <c r="O50" s="65"/>
      <c r="P50" s="65"/>
      <c r="Q50" s="67"/>
      <c r="R50" s="65"/>
      <c r="S50" s="68"/>
    </row>
    <row r="51" spans="2:19" ht="15.6" x14ac:dyDescent="0.3">
      <c r="B51" s="63"/>
      <c r="C51" s="64"/>
      <c r="D51" s="24"/>
      <c r="E51" s="24"/>
      <c r="F51" s="24"/>
      <c r="G51" s="65"/>
      <c r="H51" s="66"/>
      <c r="I51" s="65"/>
      <c r="J51" s="65"/>
      <c r="K51" s="65"/>
      <c r="L51" s="65"/>
      <c r="M51" s="65"/>
      <c r="N51" s="65"/>
      <c r="O51" s="65"/>
      <c r="P51" s="65"/>
      <c r="Q51" s="67"/>
      <c r="R51" s="65"/>
      <c r="S51" s="68"/>
    </row>
    <row r="52" spans="2:19" ht="15.6" x14ac:dyDescent="0.3">
      <c r="B52" s="63"/>
      <c r="C52" s="64"/>
      <c r="D52" s="24"/>
      <c r="E52" s="24"/>
      <c r="F52" s="24"/>
      <c r="G52" s="65"/>
      <c r="H52" s="66"/>
      <c r="I52" s="65"/>
      <c r="J52" s="65"/>
      <c r="K52" s="65"/>
      <c r="L52" s="65"/>
      <c r="M52" s="65"/>
      <c r="N52" s="65"/>
      <c r="O52" s="65"/>
      <c r="P52" s="65"/>
      <c r="Q52" s="67"/>
      <c r="R52" s="65"/>
      <c r="S52" s="68"/>
    </row>
    <row r="53" spans="2:19" ht="15.6" x14ac:dyDescent="0.3">
      <c r="B53" s="63"/>
      <c r="C53" s="64"/>
      <c r="D53" s="24"/>
      <c r="E53" s="24"/>
      <c r="F53" s="24"/>
      <c r="G53" s="65"/>
      <c r="H53" s="66"/>
      <c r="I53" s="65"/>
      <c r="J53" s="65"/>
      <c r="K53" s="65"/>
      <c r="L53" s="65"/>
      <c r="M53" s="65"/>
      <c r="N53" s="65"/>
      <c r="O53" s="65"/>
      <c r="P53" s="65"/>
      <c r="Q53" s="67"/>
      <c r="R53" s="65"/>
      <c r="S53" s="68"/>
    </row>
    <row r="54" spans="2:19" ht="15.6" x14ac:dyDescent="0.3">
      <c r="B54" s="63"/>
      <c r="C54" s="64"/>
      <c r="D54" s="24"/>
      <c r="E54" s="24"/>
      <c r="F54" s="24"/>
      <c r="G54" s="65"/>
      <c r="H54" s="66"/>
      <c r="I54" s="65"/>
      <c r="J54" s="65"/>
      <c r="K54" s="65"/>
      <c r="L54" s="65"/>
      <c r="M54" s="65"/>
      <c r="N54" s="65"/>
      <c r="O54" s="65"/>
      <c r="P54" s="65"/>
      <c r="Q54" s="67"/>
      <c r="R54" s="65"/>
      <c r="S54" s="68"/>
    </row>
    <row r="55" spans="2:19" ht="15.6" x14ac:dyDescent="0.3">
      <c r="B55" s="63"/>
      <c r="C55" s="64"/>
      <c r="D55" s="24"/>
      <c r="E55" s="24"/>
      <c r="F55" s="24"/>
      <c r="G55" s="65"/>
      <c r="H55" s="66"/>
      <c r="I55" s="65"/>
      <c r="J55" s="65"/>
      <c r="K55" s="65"/>
      <c r="L55" s="65"/>
      <c r="M55" s="65"/>
      <c r="N55" s="65"/>
      <c r="O55" s="65"/>
      <c r="P55" s="65"/>
      <c r="Q55" s="67"/>
      <c r="R55" s="65"/>
      <c r="S55" s="68"/>
    </row>
    <row r="56" spans="2:19" ht="15.6" x14ac:dyDescent="0.3">
      <c r="B56" s="63"/>
      <c r="C56" s="64"/>
      <c r="D56" s="24"/>
      <c r="E56" s="24"/>
      <c r="F56" s="24"/>
      <c r="G56" s="65"/>
      <c r="H56" s="66"/>
      <c r="I56" s="65"/>
      <c r="J56" s="65"/>
      <c r="K56" s="65"/>
      <c r="L56" s="65"/>
      <c r="M56" s="65"/>
      <c r="N56" s="65"/>
      <c r="O56" s="65"/>
      <c r="P56" s="65"/>
      <c r="Q56" s="67"/>
      <c r="R56" s="65"/>
      <c r="S56" s="68"/>
    </row>
    <row r="57" spans="2:19" ht="15.6" x14ac:dyDescent="0.3">
      <c r="B57" s="63"/>
      <c r="C57" s="64"/>
      <c r="D57" s="24"/>
      <c r="E57" s="24"/>
      <c r="F57" s="24"/>
      <c r="G57" s="65"/>
      <c r="H57" s="66"/>
      <c r="I57" s="65"/>
      <c r="J57" s="65"/>
      <c r="K57" s="65"/>
      <c r="L57" s="65"/>
      <c r="M57" s="65"/>
      <c r="N57" s="65"/>
      <c r="O57" s="65"/>
      <c r="P57" s="65"/>
      <c r="Q57" s="67"/>
      <c r="R57" s="65"/>
      <c r="S57" s="68"/>
    </row>
    <row r="58" spans="2:19" ht="15.6" x14ac:dyDescent="0.3">
      <c r="B58" s="63"/>
      <c r="C58" s="64"/>
      <c r="D58" s="24"/>
      <c r="E58" s="24"/>
      <c r="F58" s="24"/>
      <c r="G58" s="65"/>
      <c r="H58" s="66"/>
      <c r="I58" s="65"/>
      <c r="J58" s="65"/>
      <c r="K58" s="65"/>
      <c r="L58" s="65"/>
      <c r="M58" s="65"/>
      <c r="N58" s="65"/>
      <c r="O58" s="65"/>
      <c r="P58" s="65"/>
      <c r="Q58" s="67"/>
      <c r="R58" s="65"/>
      <c r="S58" s="68"/>
    </row>
    <row r="59" spans="2:19" ht="15.6" x14ac:dyDescent="0.3">
      <c r="B59" s="63"/>
      <c r="C59" s="64"/>
      <c r="D59" s="24"/>
      <c r="E59" s="24"/>
      <c r="F59" s="24"/>
      <c r="G59" s="65"/>
      <c r="H59" s="66"/>
      <c r="I59" s="65"/>
      <c r="J59" s="65"/>
      <c r="K59" s="65"/>
      <c r="L59" s="65"/>
      <c r="M59" s="65"/>
      <c r="N59" s="65"/>
      <c r="O59" s="65"/>
      <c r="P59" s="65"/>
      <c r="Q59" s="67"/>
      <c r="R59" s="65"/>
      <c r="S59" s="68"/>
    </row>
    <row r="60" spans="2:19" ht="15.6" x14ac:dyDescent="0.3">
      <c r="B60" s="63"/>
      <c r="C60" s="64"/>
      <c r="D60" s="24"/>
      <c r="E60" s="24"/>
      <c r="F60" s="24"/>
      <c r="G60" s="65"/>
      <c r="H60" s="66"/>
      <c r="I60" s="65"/>
      <c r="J60" s="65"/>
      <c r="K60" s="65"/>
      <c r="L60" s="65"/>
      <c r="M60" s="65"/>
      <c r="N60" s="65"/>
      <c r="O60" s="65"/>
      <c r="P60" s="65"/>
      <c r="Q60" s="67"/>
      <c r="R60" s="65"/>
      <c r="S60" s="68"/>
    </row>
    <row r="61" spans="2:19" ht="15.6" x14ac:dyDescent="0.3">
      <c r="B61" s="63"/>
      <c r="C61" s="64"/>
      <c r="D61" s="24"/>
      <c r="E61" s="24"/>
      <c r="F61" s="24"/>
      <c r="G61" s="65"/>
      <c r="H61" s="66"/>
      <c r="I61" s="65"/>
      <c r="J61" s="65"/>
      <c r="K61" s="65"/>
      <c r="L61" s="65"/>
      <c r="M61" s="65"/>
      <c r="N61" s="65"/>
      <c r="O61" s="65"/>
      <c r="P61" s="65"/>
      <c r="Q61" s="67"/>
      <c r="R61" s="65"/>
      <c r="S61" s="68"/>
    </row>
    <row r="62" spans="2:19" ht="15.6" x14ac:dyDescent="0.3">
      <c r="B62" s="63"/>
      <c r="C62" s="64"/>
      <c r="D62" s="24"/>
      <c r="E62" s="24"/>
      <c r="F62" s="24"/>
      <c r="G62" s="65"/>
      <c r="H62" s="66"/>
      <c r="I62" s="69"/>
      <c r="J62" s="65"/>
      <c r="K62" s="65"/>
      <c r="L62" s="65"/>
      <c r="M62" s="65"/>
      <c r="N62" s="65"/>
      <c r="O62" s="65"/>
      <c r="P62" s="65"/>
      <c r="Q62" s="67"/>
      <c r="R62" s="65"/>
      <c r="S62" s="68"/>
    </row>
    <row r="63" spans="2:19" ht="15.6" x14ac:dyDescent="0.3">
      <c r="B63" s="63"/>
      <c r="C63" s="64"/>
      <c r="D63" s="24"/>
      <c r="E63" s="24"/>
      <c r="F63" s="24"/>
      <c r="G63" s="65"/>
      <c r="H63" s="66"/>
      <c r="I63" s="65"/>
      <c r="J63" s="65"/>
      <c r="K63" s="65"/>
      <c r="L63" s="65"/>
      <c r="M63" s="65"/>
      <c r="N63" s="65"/>
      <c r="O63" s="65"/>
      <c r="P63" s="65"/>
      <c r="Q63" s="67"/>
      <c r="R63" s="65"/>
      <c r="S63" s="68"/>
    </row>
    <row r="64" spans="2:19" ht="15.6" x14ac:dyDescent="0.3">
      <c r="B64" s="63"/>
      <c r="C64" s="64"/>
      <c r="D64" s="24"/>
      <c r="E64" s="24"/>
      <c r="F64" s="24"/>
      <c r="G64" s="65"/>
      <c r="H64" s="66"/>
      <c r="I64" s="65"/>
      <c r="J64" s="65"/>
      <c r="K64" s="65"/>
      <c r="L64" s="65"/>
      <c r="M64" s="65"/>
      <c r="N64" s="65"/>
      <c r="O64" s="65"/>
      <c r="P64" s="65"/>
      <c r="Q64" s="67"/>
      <c r="R64" s="65"/>
      <c r="S64" s="68"/>
    </row>
    <row r="65" spans="2:19" ht="15.6" x14ac:dyDescent="0.3">
      <c r="B65" s="63"/>
      <c r="C65" s="64"/>
      <c r="D65" s="24"/>
      <c r="E65" s="24"/>
      <c r="F65" s="24"/>
      <c r="G65" s="65"/>
      <c r="H65" s="66"/>
      <c r="I65" s="65"/>
      <c r="J65" s="65"/>
      <c r="K65" s="65"/>
      <c r="L65" s="65"/>
      <c r="M65" s="65"/>
      <c r="N65" s="65"/>
      <c r="O65" s="65"/>
      <c r="P65" s="65"/>
      <c r="Q65" s="70"/>
      <c r="R65" s="65"/>
      <c r="S65" s="68"/>
    </row>
    <row r="66" spans="2:19" ht="15.6" x14ac:dyDescent="0.3">
      <c r="B66" s="63"/>
      <c r="C66" s="64"/>
      <c r="D66" s="24"/>
      <c r="E66" s="24"/>
      <c r="F66" s="24"/>
      <c r="G66" s="65"/>
      <c r="H66" s="66"/>
      <c r="I66" s="65"/>
      <c r="J66" s="65"/>
      <c r="K66" s="65"/>
      <c r="L66" s="65"/>
      <c r="M66" s="65"/>
      <c r="N66" s="65"/>
      <c r="O66" s="65"/>
      <c r="P66" s="65"/>
      <c r="Q66" s="70"/>
      <c r="R66" s="65"/>
      <c r="S66" s="68"/>
    </row>
    <row r="67" spans="2:19" ht="15.6" x14ac:dyDescent="0.3">
      <c r="B67" s="63"/>
      <c r="C67" s="64"/>
      <c r="D67" s="24"/>
      <c r="E67" s="24"/>
      <c r="F67" s="24"/>
      <c r="G67" s="65"/>
      <c r="H67" s="66"/>
      <c r="I67" s="65"/>
      <c r="J67" s="65"/>
      <c r="K67" s="65"/>
      <c r="L67" s="65"/>
      <c r="M67" s="65"/>
      <c r="N67" s="65"/>
      <c r="O67" s="65"/>
      <c r="P67" s="65"/>
      <c r="Q67" s="71"/>
      <c r="R67" s="65"/>
      <c r="S67" s="68"/>
    </row>
    <row r="68" spans="2:19" ht="15.6" x14ac:dyDescent="0.3">
      <c r="B68" s="63"/>
      <c r="C68" s="64"/>
      <c r="D68" s="24"/>
      <c r="E68" s="24"/>
      <c r="F68" s="24"/>
      <c r="G68" s="65"/>
      <c r="H68" s="66"/>
      <c r="I68" s="65"/>
      <c r="J68" s="65"/>
      <c r="K68" s="65"/>
      <c r="L68" s="65"/>
      <c r="M68" s="65"/>
      <c r="N68" s="65"/>
      <c r="O68" s="65"/>
      <c r="P68" s="65"/>
      <c r="Q68" s="71"/>
      <c r="R68" s="65"/>
      <c r="S68" s="68"/>
    </row>
    <row r="69" spans="2:19" ht="15.6" x14ac:dyDescent="0.3">
      <c r="B69" s="63"/>
      <c r="C69" s="64"/>
      <c r="D69" s="24"/>
      <c r="E69" s="24"/>
      <c r="F69" s="24"/>
      <c r="G69" s="65"/>
      <c r="H69" s="66"/>
      <c r="I69" s="65"/>
      <c r="J69" s="65"/>
      <c r="K69" s="65"/>
      <c r="L69" s="65"/>
      <c r="M69" s="65"/>
      <c r="N69" s="65"/>
      <c r="O69" s="65"/>
      <c r="P69" s="65"/>
      <c r="Q69" s="71"/>
      <c r="R69" s="65"/>
      <c r="S69" s="68"/>
    </row>
    <row r="70" spans="2:19" ht="15.6" x14ac:dyDescent="0.3">
      <c r="B70" s="72"/>
      <c r="C70" s="73"/>
      <c r="D70" s="74"/>
      <c r="E70" s="74"/>
      <c r="F70" s="74"/>
      <c r="G70" s="75"/>
      <c r="H70" s="76"/>
      <c r="I70" s="75"/>
      <c r="J70" s="75"/>
      <c r="K70" s="75"/>
      <c r="L70" s="75"/>
      <c r="M70" s="75"/>
      <c r="N70" s="75"/>
      <c r="O70" s="75"/>
      <c r="P70" s="75"/>
      <c r="Q70" s="71"/>
      <c r="R70" s="75"/>
      <c r="S70" s="77"/>
    </row>
    <row r="71" spans="2:19" ht="15.6" x14ac:dyDescent="0.3">
      <c r="B71" s="78"/>
      <c r="C71" s="79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1"/>
    </row>
    <row r="72" spans="2:19" ht="15.6" x14ac:dyDescent="0.3">
      <c r="B72" s="23"/>
      <c r="C72" s="82" t="s">
        <v>40</v>
      </c>
      <c r="D72" s="24"/>
      <c r="E72" s="24"/>
      <c r="F72" s="83"/>
      <c r="G72" s="84" t="s">
        <v>231</v>
      </c>
      <c r="H72" s="84" t="s">
        <v>41</v>
      </c>
      <c r="I72" s="83" t="s">
        <v>232</v>
      </c>
      <c r="J72" s="84"/>
      <c r="K72" s="24" t="s">
        <v>42</v>
      </c>
      <c r="L72" s="24"/>
      <c r="M72" s="24" t="s">
        <v>43</v>
      </c>
      <c r="N72" s="24"/>
      <c r="O72" s="24"/>
      <c r="P72" s="24"/>
      <c r="Q72" s="24"/>
      <c r="R72" s="24"/>
      <c r="S72" s="27"/>
    </row>
    <row r="73" spans="2:19" ht="15.6" x14ac:dyDescent="0.3">
      <c r="B73" s="23"/>
      <c r="C73" s="82" t="s">
        <v>44</v>
      </c>
      <c r="D73" s="24"/>
      <c r="E73" s="24"/>
      <c r="F73" s="24"/>
      <c r="G73" s="24"/>
      <c r="H73" s="85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7"/>
    </row>
    <row r="74" spans="2:19" ht="15.6" x14ac:dyDescent="0.3">
      <c r="B74" s="23"/>
      <c r="C74" s="82"/>
      <c r="D74" s="24"/>
      <c r="E74" s="24"/>
      <c r="F74" s="5176" t="s">
        <v>45</v>
      </c>
      <c r="G74" s="5176"/>
      <c r="H74" s="26" t="s">
        <v>46</v>
      </c>
      <c r="I74" s="24" t="s">
        <v>8</v>
      </c>
      <c r="J74" s="24"/>
      <c r="K74" s="85"/>
      <c r="L74" s="85"/>
      <c r="M74" s="24"/>
      <c r="N74" s="24"/>
      <c r="O74" s="24"/>
      <c r="P74" s="24"/>
      <c r="Q74" s="24"/>
      <c r="R74" s="24"/>
      <c r="S74" s="27"/>
    </row>
    <row r="75" spans="2:19" ht="15.6" x14ac:dyDescent="0.3">
      <c r="B75" s="63"/>
      <c r="C75" s="64"/>
      <c r="D75" s="24"/>
      <c r="E75" s="24"/>
      <c r="F75" s="5176" t="s">
        <v>47</v>
      </c>
      <c r="G75" s="5176"/>
      <c r="H75" s="26" t="s">
        <v>46</v>
      </c>
      <c r="I75" s="24" t="s">
        <v>48</v>
      </c>
      <c r="J75" s="24"/>
      <c r="K75" s="85"/>
      <c r="L75" s="85"/>
      <c r="M75" s="24"/>
      <c r="N75" s="24"/>
      <c r="O75" s="24"/>
      <c r="P75" s="24"/>
      <c r="Q75" s="24"/>
      <c r="R75" s="24"/>
      <c r="S75" s="27"/>
    </row>
    <row r="76" spans="2:19" ht="15.6" x14ac:dyDescent="0.3">
      <c r="B76" s="63"/>
      <c r="C76" s="64"/>
      <c r="D76" s="24"/>
      <c r="E76" s="24"/>
      <c r="F76" s="5176" t="s">
        <v>49</v>
      </c>
      <c r="G76" s="5176"/>
      <c r="H76" s="26" t="s">
        <v>46</v>
      </c>
      <c r="I76" s="24" t="s">
        <v>48</v>
      </c>
      <c r="J76" s="24"/>
      <c r="K76" s="85"/>
      <c r="L76" s="85"/>
      <c r="M76" s="24"/>
      <c r="N76" s="24"/>
      <c r="O76" s="24"/>
      <c r="P76" s="24"/>
      <c r="Q76" s="24"/>
      <c r="R76" s="24"/>
      <c r="S76" s="27"/>
    </row>
    <row r="77" spans="2:19" ht="16.2" thickBot="1" x14ac:dyDescent="0.35">
      <c r="B77" s="86"/>
      <c r="C77" s="87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9"/>
    </row>
    <row r="78" spans="2:19" ht="16.2" thickTop="1" x14ac:dyDescent="0.3">
      <c r="B78" s="90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91"/>
    </row>
    <row r="79" spans="2:19" ht="15.6" x14ac:dyDescent="0.3">
      <c r="B79" s="23"/>
      <c r="C79" s="5165" t="s">
        <v>50</v>
      </c>
      <c r="D79" s="5165"/>
      <c r="E79" s="5165"/>
      <c r="F79" s="5165"/>
      <c r="G79" s="24"/>
      <c r="H79" s="24"/>
      <c r="I79" s="24"/>
      <c r="J79" s="24"/>
      <c r="K79" s="24"/>
      <c r="L79" s="24"/>
      <c r="M79" s="24"/>
      <c r="N79" s="24"/>
      <c r="O79" s="5165" t="s">
        <v>51</v>
      </c>
      <c r="P79" s="5165"/>
      <c r="Q79" s="5165"/>
      <c r="R79" s="5165"/>
      <c r="S79" s="260"/>
    </row>
    <row r="80" spans="2:19" ht="15.6" x14ac:dyDescent="0.3">
      <c r="B80" s="23"/>
      <c r="C80" s="5047" t="s">
        <v>233</v>
      </c>
      <c r="D80" s="5047"/>
      <c r="E80" s="5047"/>
      <c r="F80" s="5047"/>
      <c r="G80" s="24"/>
      <c r="H80" s="24"/>
      <c r="I80" s="24"/>
      <c r="J80" s="24"/>
      <c r="K80" s="24"/>
      <c r="L80" s="24"/>
      <c r="M80" s="24"/>
      <c r="N80" s="26"/>
      <c r="O80" s="5047" t="s">
        <v>228</v>
      </c>
      <c r="P80" s="5047"/>
      <c r="Q80" s="5047"/>
      <c r="R80" s="5047"/>
      <c r="S80" s="5166"/>
    </row>
    <row r="81" spans="2:19" ht="15.6" x14ac:dyDescent="0.3">
      <c r="B81" s="23"/>
      <c r="C81" s="5047" t="s">
        <v>234</v>
      </c>
      <c r="D81" s="5047"/>
      <c r="E81" s="5047"/>
      <c r="F81" s="5047"/>
      <c r="G81" s="24"/>
      <c r="H81" s="24"/>
      <c r="I81" s="24"/>
      <c r="J81" s="24"/>
      <c r="K81" s="24"/>
      <c r="L81" s="24"/>
      <c r="M81" s="24"/>
      <c r="N81" s="26"/>
      <c r="O81" s="5047" t="s">
        <v>229</v>
      </c>
      <c r="P81" s="5047"/>
      <c r="Q81" s="5047"/>
      <c r="R81" s="5047"/>
      <c r="S81" s="5166"/>
    </row>
    <row r="82" spans="2:19" ht="15.6" x14ac:dyDescent="0.3">
      <c r="B82" s="23"/>
      <c r="C82" s="92"/>
      <c r="D82" s="93"/>
      <c r="E82" s="93"/>
      <c r="F82" s="93"/>
      <c r="G82" s="24"/>
      <c r="H82" s="24"/>
      <c r="I82" s="24"/>
      <c r="J82" s="24"/>
      <c r="K82" s="24"/>
      <c r="L82" s="24"/>
      <c r="M82" s="24"/>
      <c r="N82" s="26"/>
      <c r="S82" s="277"/>
    </row>
    <row r="83" spans="2:19" ht="15.6" x14ac:dyDescent="0.3">
      <c r="B83" s="23"/>
      <c r="C83" s="95"/>
      <c r="D83" s="95"/>
      <c r="E83" s="26"/>
      <c r="F83" s="24"/>
      <c r="G83" s="24"/>
      <c r="H83" s="24"/>
      <c r="I83" s="24"/>
      <c r="J83" s="24"/>
      <c r="K83" s="24"/>
      <c r="L83" s="24"/>
      <c r="M83" s="24"/>
      <c r="N83" s="26"/>
      <c r="O83" s="94"/>
      <c r="P83" s="94"/>
      <c r="Q83" s="94"/>
      <c r="R83" s="94"/>
      <c r="S83" s="27"/>
    </row>
    <row r="84" spans="2:19" ht="15.6" x14ac:dyDescent="0.3">
      <c r="B84" s="23"/>
      <c r="C84" s="95"/>
      <c r="D84" s="95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6"/>
      <c r="P84" s="95"/>
      <c r="Q84" s="95"/>
      <c r="R84" s="95"/>
      <c r="S84" s="27"/>
    </row>
    <row r="85" spans="2:19" ht="15.6" x14ac:dyDescent="0.3">
      <c r="B85" s="23"/>
      <c r="C85" s="95"/>
      <c r="D85" s="95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95"/>
      <c r="Q85" s="95"/>
      <c r="R85" s="95"/>
      <c r="S85" s="27"/>
    </row>
    <row r="86" spans="2:19" ht="15.6" x14ac:dyDescent="0.3">
      <c r="B86" s="23"/>
      <c r="C86" s="5164" t="s">
        <v>52</v>
      </c>
      <c r="D86" s="5164"/>
      <c r="E86" s="5164"/>
      <c r="F86" s="5164"/>
      <c r="G86" s="24"/>
      <c r="H86" s="24"/>
      <c r="I86" s="24"/>
      <c r="J86" s="24"/>
      <c r="K86" s="24"/>
      <c r="L86" s="24"/>
      <c r="M86" s="24"/>
      <c r="N86" s="24"/>
      <c r="O86" s="5167" t="s">
        <v>225</v>
      </c>
      <c r="P86" s="5167"/>
      <c r="Q86" s="5167"/>
      <c r="R86" s="5167"/>
      <c r="S86" s="5168"/>
    </row>
    <row r="87" spans="2:19" ht="15.6" x14ac:dyDescent="0.3">
      <c r="B87" s="23"/>
      <c r="C87" s="5165" t="s">
        <v>53</v>
      </c>
      <c r="D87" s="5165"/>
      <c r="E87" s="5165"/>
      <c r="F87" s="5165"/>
      <c r="G87" s="24"/>
      <c r="H87" s="24"/>
      <c r="I87" s="24"/>
      <c r="J87" s="24"/>
      <c r="K87" s="24"/>
      <c r="L87" s="24"/>
      <c r="M87" s="24"/>
      <c r="N87" s="24"/>
      <c r="O87" s="5169" t="s">
        <v>230</v>
      </c>
      <c r="P87" s="5169"/>
      <c r="Q87" s="5169"/>
      <c r="R87" s="5169"/>
      <c r="S87" s="5170"/>
    </row>
    <row r="88" spans="2:19" ht="16.2" thickBot="1" x14ac:dyDescent="0.35">
      <c r="B88" s="96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5197"/>
      <c r="P88" s="5197"/>
      <c r="Q88" s="5197"/>
      <c r="R88" s="5197"/>
      <c r="S88" s="5198"/>
    </row>
    <row r="89" spans="2:19" ht="13.8" thickTop="1" x14ac:dyDescent="0.25"/>
  </sheetData>
  <mergeCells count="36">
    <mergeCell ref="O88:S88"/>
    <mergeCell ref="C81:F81"/>
    <mergeCell ref="O86:S86"/>
    <mergeCell ref="R2:S7"/>
    <mergeCell ref="C8:J9"/>
    <mergeCell ref="R8:S8"/>
    <mergeCell ref="R9:S9"/>
    <mergeCell ref="B13:H13"/>
    <mergeCell ref="I13:K13"/>
    <mergeCell ref="M13:P13"/>
    <mergeCell ref="Q13:S13"/>
    <mergeCell ref="B14:B15"/>
    <mergeCell ref="G14:G15"/>
    <mergeCell ref="H14:H15"/>
    <mergeCell ref="I14:I15"/>
    <mergeCell ref="J14:J15"/>
    <mergeCell ref="S14:S15"/>
    <mergeCell ref="F74:G74"/>
    <mergeCell ref="F75:G75"/>
    <mergeCell ref="F76:G76"/>
    <mergeCell ref="C80:F80"/>
    <mergeCell ref="C79:F79"/>
    <mergeCell ref="O79:R79"/>
    <mergeCell ref="L14:L15"/>
    <mergeCell ref="M14:M15"/>
    <mergeCell ref="N14:N15"/>
    <mergeCell ref="O14:O15"/>
    <mergeCell ref="P14:P15"/>
    <mergeCell ref="Q14:Q15"/>
    <mergeCell ref="K14:K15"/>
    <mergeCell ref="R14:R15"/>
    <mergeCell ref="C86:F86"/>
    <mergeCell ref="C87:F87"/>
    <mergeCell ref="O80:S80"/>
    <mergeCell ref="O81:S81"/>
    <mergeCell ref="O87:S87"/>
  </mergeCells>
  <pageMargins left="0.56000000000000005" right="0.18" top="0.54" bottom="0.5" header="0.31496062992125984" footer="0.31496062992125984"/>
  <pageSetup paperSize="9" scale="55" orientation="portrait" horizontalDpi="4294967293" verticalDpi="36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18DB7-14C9-4AF8-A4D3-1B9E89F41413}">
  <sheetPr>
    <pageSetUpPr fitToPage="1"/>
  </sheetPr>
  <dimension ref="B1:S89"/>
  <sheetViews>
    <sheetView topLeftCell="A7" workbookViewId="0">
      <selection activeCell="D11" sqref="D11"/>
    </sheetView>
  </sheetViews>
  <sheetFormatPr defaultRowHeight="13.2" x14ac:dyDescent="0.25"/>
  <cols>
    <col min="1" max="1" width="0.109375" customWidth="1"/>
    <col min="2" max="2" width="4.33203125" customWidth="1"/>
    <col min="3" max="3" width="6.33203125" customWidth="1"/>
    <col min="6" max="6" width="14.33203125" customWidth="1"/>
    <col min="7" max="7" width="8.109375" customWidth="1"/>
    <col min="8" max="8" width="6.6640625" customWidth="1"/>
    <col min="9" max="9" width="5.88671875" customWidth="1"/>
    <col min="10" max="10" width="23.6640625" customWidth="1"/>
    <col min="12" max="12" width="6" customWidth="1"/>
    <col min="13" max="13" width="5.109375" customWidth="1"/>
    <col min="14" max="14" width="19.33203125" customWidth="1"/>
    <col min="15" max="15" width="7.6640625" customWidth="1"/>
    <col min="16" max="16" width="6.44140625" customWidth="1"/>
    <col min="17" max="17" width="4.44140625" customWidth="1"/>
    <col min="18" max="18" width="18" customWidth="1"/>
    <col min="19" max="19" width="10.5546875" customWidth="1"/>
  </cols>
  <sheetData>
    <row r="1" spans="2:19" ht="13.8" thickBot="1" x14ac:dyDescent="0.3"/>
    <row r="2" spans="2:19" ht="21.6" thickTop="1" x14ac:dyDescent="0.25">
      <c r="B2" s="1"/>
      <c r="C2" s="2" t="s">
        <v>0</v>
      </c>
      <c r="D2" s="3"/>
      <c r="E2" s="3"/>
      <c r="F2" s="3"/>
      <c r="G2" s="4"/>
      <c r="H2" s="5"/>
      <c r="I2" s="2" t="s">
        <v>1</v>
      </c>
      <c r="J2" s="3"/>
      <c r="K2" s="3"/>
      <c r="L2" s="3"/>
      <c r="M2" s="3"/>
      <c r="N2" s="6" t="s">
        <v>2</v>
      </c>
      <c r="O2" s="7"/>
      <c r="P2" s="7"/>
      <c r="Q2" s="8"/>
      <c r="R2" s="5180" t="s">
        <v>3</v>
      </c>
      <c r="S2" s="5181"/>
    </row>
    <row r="3" spans="2:19" ht="21" x14ac:dyDescent="0.25">
      <c r="B3" s="9"/>
      <c r="C3" s="10"/>
      <c r="D3" s="10"/>
      <c r="E3" s="10"/>
      <c r="F3" s="11"/>
      <c r="G3" s="12"/>
      <c r="H3" s="13"/>
      <c r="I3" s="11"/>
      <c r="J3" s="11"/>
      <c r="K3" s="11"/>
      <c r="L3" s="11"/>
      <c r="M3" s="11"/>
      <c r="N3" s="14"/>
      <c r="O3" s="15"/>
      <c r="P3" s="15"/>
      <c r="Q3" s="16"/>
      <c r="R3" s="5182"/>
      <c r="S3" s="5183"/>
    </row>
    <row r="4" spans="2:19" ht="21" x14ac:dyDescent="0.25">
      <c r="B4" s="9"/>
      <c r="C4" s="10"/>
      <c r="D4" s="10"/>
      <c r="E4" s="10"/>
      <c r="F4" s="11"/>
      <c r="G4" s="12"/>
      <c r="H4" s="10"/>
      <c r="I4" s="10"/>
      <c r="J4" s="10"/>
      <c r="K4" s="10"/>
      <c r="L4" s="10"/>
      <c r="M4" s="10"/>
      <c r="N4" s="17"/>
      <c r="O4" s="15"/>
      <c r="P4" s="15"/>
      <c r="Q4" s="16"/>
      <c r="R4" s="5182"/>
      <c r="S4" s="5183"/>
    </row>
    <row r="5" spans="2:19" ht="8.25" customHeight="1" x14ac:dyDescent="0.25">
      <c r="B5" s="9"/>
      <c r="C5" s="10"/>
      <c r="D5" s="10"/>
      <c r="E5" s="10"/>
      <c r="F5" s="11"/>
      <c r="G5" s="12"/>
      <c r="H5" s="10"/>
      <c r="I5" s="10"/>
      <c r="J5" s="10"/>
      <c r="K5" s="10"/>
      <c r="L5" s="10"/>
      <c r="M5" s="10"/>
      <c r="N5" s="17"/>
      <c r="O5" s="15"/>
      <c r="P5" s="15"/>
      <c r="Q5" s="16"/>
      <c r="R5" s="5182"/>
      <c r="S5" s="5183"/>
    </row>
    <row r="6" spans="2:19" ht="1.5" customHeight="1" x14ac:dyDescent="0.25">
      <c r="B6" s="9"/>
      <c r="C6" s="10"/>
      <c r="D6" s="10"/>
      <c r="E6" s="10"/>
      <c r="F6" s="11"/>
      <c r="G6" s="12"/>
      <c r="H6" s="10"/>
      <c r="I6" s="10"/>
      <c r="J6" s="10"/>
      <c r="K6" s="10"/>
      <c r="L6" s="10"/>
      <c r="M6" s="10"/>
      <c r="N6" s="17"/>
      <c r="O6" s="15"/>
      <c r="P6" s="15"/>
      <c r="Q6" s="16"/>
      <c r="R6" s="5182"/>
      <c r="S6" s="5183"/>
    </row>
    <row r="7" spans="2:19" ht="19.5" customHeight="1" thickBot="1" x14ac:dyDescent="0.3">
      <c r="B7" s="18"/>
      <c r="C7" s="11"/>
      <c r="D7" s="11"/>
      <c r="E7" s="11"/>
      <c r="F7" s="11"/>
      <c r="G7" s="12"/>
      <c r="H7" s="13"/>
      <c r="I7" s="11"/>
      <c r="J7" s="11"/>
      <c r="K7" s="19"/>
      <c r="L7" s="19"/>
      <c r="M7" s="19"/>
      <c r="N7" s="20"/>
      <c r="O7" s="21"/>
      <c r="P7" s="21"/>
      <c r="Q7" s="22"/>
      <c r="R7" s="5184"/>
      <c r="S7" s="5185"/>
    </row>
    <row r="8" spans="2:19" ht="16.2" thickTop="1" x14ac:dyDescent="0.3">
      <c r="B8" s="23"/>
      <c r="C8" s="5186" t="str">
        <f>'Laporan Harian 30'!C8:J9</f>
        <v>: PEMBANGUNAN GEDUNG  LABORATORIUM TERPADU UNIVERSITAS ISLAM NEGERI (UIN) SALATIGA</v>
      </c>
      <c r="D8" s="5187"/>
      <c r="E8" s="5187"/>
      <c r="F8" s="5187"/>
      <c r="G8" s="5187"/>
      <c r="H8" s="5187"/>
      <c r="I8" s="5187"/>
      <c r="J8" s="5188"/>
      <c r="K8" s="24"/>
      <c r="L8" s="24"/>
      <c r="M8" s="24"/>
      <c r="N8" s="24"/>
      <c r="O8" s="24"/>
      <c r="P8" s="24"/>
      <c r="Q8" s="25"/>
      <c r="R8" s="5192" t="s">
        <v>4</v>
      </c>
      <c r="S8" s="5193"/>
    </row>
    <row r="9" spans="2:19" ht="16.2" thickBot="1" x14ac:dyDescent="0.35">
      <c r="B9" s="23"/>
      <c r="C9" s="5189"/>
      <c r="D9" s="5190"/>
      <c r="E9" s="5190"/>
      <c r="F9" s="5190"/>
      <c r="G9" s="5190"/>
      <c r="H9" s="5190"/>
      <c r="I9" s="5190"/>
      <c r="J9" s="5191"/>
      <c r="K9" s="24"/>
      <c r="L9" s="24"/>
      <c r="M9" s="24"/>
      <c r="N9" s="24"/>
      <c r="O9" s="24"/>
      <c r="P9" s="24"/>
      <c r="Q9" s="24"/>
      <c r="R9" s="5194" t="s">
        <v>5</v>
      </c>
      <c r="S9" s="5195"/>
    </row>
    <row r="10" spans="2:19" ht="15.6" x14ac:dyDescent="0.3">
      <c r="B10" s="23" t="s">
        <v>6</v>
      </c>
      <c r="C10" s="24"/>
      <c r="D10" s="24" t="s">
        <v>2682</v>
      </c>
      <c r="E10" s="24"/>
      <c r="F10" s="24"/>
      <c r="G10" s="24"/>
      <c r="H10" s="24"/>
      <c r="I10" s="24"/>
      <c r="J10" s="24"/>
      <c r="K10" s="24"/>
      <c r="L10" s="24"/>
      <c r="M10" s="24"/>
      <c r="N10" s="26" t="s">
        <v>7</v>
      </c>
      <c r="O10" s="24"/>
      <c r="P10" s="24" t="s">
        <v>2671</v>
      </c>
      <c r="Q10" s="24"/>
      <c r="R10" s="24"/>
      <c r="S10" s="27"/>
    </row>
    <row r="11" spans="2:19" ht="15.6" x14ac:dyDescent="0.3">
      <c r="B11" s="23" t="s">
        <v>9</v>
      </c>
      <c r="C11" s="24"/>
      <c r="D11" s="24" t="s">
        <v>2675</v>
      </c>
      <c r="E11" s="28"/>
      <c r="F11" s="24"/>
      <c r="G11" s="24"/>
      <c r="H11" s="24"/>
      <c r="I11" s="24"/>
      <c r="J11" s="24"/>
      <c r="K11" s="24"/>
      <c r="L11" s="24"/>
      <c r="M11" s="24"/>
      <c r="N11" s="26" t="s">
        <v>10</v>
      </c>
      <c r="O11" s="24"/>
      <c r="P11" s="24" t="s">
        <v>2670</v>
      </c>
      <c r="Q11" s="24"/>
      <c r="R11" s="24"/>
      <c r="S11" s="27"/>
    </row>
    <row r="12" spans="2:19" ht="15.6" x14ac:dyDescent="0.3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7"/>
    </row>
    <row r="13" spans="2:19" ht="15.6" x14ac:dyDescent="0.25">
      <c r="B13" s="5177" t="s">
        <v>11</v>
      </c>
      <c r="C13" s="5171"/>
      <c r="D13" s="5171"/>
      <c r="E13" s="5171"/>
      <c r="F13" s="5171"/>
      <c r="G13" s="5171"/>
      <c r="H13" s="5171"/>
      <c r="I13" s="5171" t="s">
        <v>12</v>
      </c>
      <c r="J13" s="5171"/>
      <c r="K13" s="5171"/>
      <c r="L13" s="29"/>
      <c r="M13" s="5171" t="s">
        <v>13</v>
      </c>
      <c r="N13" s="5171"/>
      <c r="O13" s="5171"/>
      <c r="P13" s="5171"/>
      <c r="Q13" s="5171" t="s">
        <v>14</v>
      </c>
      <c r="R13" s="5171"/>
      <c r="S13" s="5196"/>
    </row>
    <row r="14" spans="2:19" ht="15.6" x14ac:dyDescent="0.25">
      <c r="B14" s="5177" t="s">
        <v>15</v>
      </c>
      <c r="C14" s="30" t="s">
        <v>16</v>
      </c>
      <c r="D14" s="31"/>
      <c r="E14" s="31"/>
      <c r="F14" s="31"/>
      <c r="G14" s="5174" t="s">
        <v>17</v>
      </c>
      <c r="H14" s="5178" t="s">
        <v>18</v>
      </c>
      <c r="I14" s="5171" t="s">
        <v>19</v>
      </c>
      <c r="J14" s="5171" t="s">
        <v>20</v>
      </c>
      <c r="K14" s="5171" t="s">
        <v>21</v>
      </c>
      <c r="L14" s="5174" t="s">
        <v>18</v>
      </c>
      <c r="M14" s="5171" t="s">
        <v>19</v>
      </c>
      <c r="N14" s="5171" t="s">
        <v>22</v>
      </c>
      <c r="O14" s="5171" t="s">
        <v>21</v>
      </c>
      <c r="P14" s="5171" t="s">
        <v>18</v>
      </c>
      <c r="Q14" s="5171" t="s">
        <v>19</v>
      </c>
      <c r="R14" s="5171" t="s">
        <v>22</v>
      </c>
      <c r="S14" s="5173" t="s">
        <v>23</v>
      </c>
    </row>
    <row r="15" spans="2:19" ht="15.6" x14ac:dyDescent="0.25">
      <c r="B15" s="5177"/>
      <c r="C15" s="32"/>
      <c r="D15" s="33"/>
      <c r="E15" s="33"/>
      <c r="F15" s="33"/>
      <c r="G15" s="5175"/>
      <c r="H15" s="5179"/>
      <c r="I15" s="5171"/>
      <c r="J15" s="5171"/>
      <c r="K15" s="5171"/>
      <c r="L15" s="5175"/>
      <c r="M15" s="5171"/>
      <c r="N15" s="5171"/>
      <c r="O15" s="5171"/>
      <c r="P15" s="5171"/>
      <c r="Q15" s="5171"/>
      <c r="R15" s="5171"/>
      <c r="S15" s="5173"/>
    </row>
    <row r="16" spans="2:19" ht="13.8" x14ac:dyDescent="0.25">
      <c r="B16" s="254">
        <v>1</v>
      </c>
      <c r="C16" s="35" t="s">
        <v>2650</v>
      </c>
      <c r="D16" s="36"/>
      <c r="E16" s="37"/>
      <c r="F16" s="37"/>
      <c r="G16" s="38">
        <f>10.83+10.82+10.88+10.82+10.82+10.82</f>
        <v>64.990000000000009</v>
      </c>
      <c r="H16" s="272" t="s">
        <v>111</v>
      </c>
      <c r="I16" s="38">
        <v>1</v>
      </c>
      <c r="J16" s="49" t="s">
        <v>2500</v>
      </c>
      <c r="K16" s="38">
        <v>1</v>
      </c>
      <c r="L16" s="280" t="s">
        <v>222</v>
      </c>
      <c r="M16" s="38"/>
      <c r="N16" s="281"/>
      <c r="O16" s="282"/>
      <c r="P16" s="282"/>
      <c r="Q16" s="40">
        <v>1</v>
      </c>
      <c r="R16" s="41" t="s">
        <v>24</v>
      </c>
      <c r="S16" s="42">
        <f>'Lap harian 28'!S16</f>
        <v>1</v>
      </c>
    </row>
    <row r="17" spans="2:19" ht="13.8" x14ac:dyDescent="0.25">
      <c r="B17" s="255"/>
      <c r="C17" s="44"/>
      <c r="D17" s="45"/>
      <c r="E17" s="46"/>
      <c r="F17" s="46"/>
      <c r="G17" s="47"/>
      <c r="H17" s="273"/>
      <c r="I17" s="47">
        <v>2</v>
      </c>
      <c r="J17" s="49" t="s">
        <v>2501</v>
      </c>
      <c r="K17" s="47">
        <v>1</v>
      </c>
      <c r="L17" s="271" t="s">
        <v>222</v>
      </c>
      <c r="M17" s="50"/>
      <c r="N17" s="284"/>
      <c r="O17" s="285"/>
      <c r="P17" s="285"/>
      <c r="Q17" s="51">
        <v>2</v>
      </c>
      <c r="R17" s="49" t="s">
        <v>26</v>
      </c>
      <c r="S17" s="42">
        <f>'Lap harian 28'!S17</f>
        <v>1</v>
      </c>
    </row>
    <row r="18" spans="2:19" ht="13.8" x14ac:dyDescent="0.25">
      <c r="B18" s="255"/>
      <c r="C18" s="44"/>
      <c r="D18" s="45"/>
      <c r="E18" s="46"/>
      <c r="F18" s="46"/>
      <c r="G18" s="47"/>
      <c r="H18" s="273"/>
      <c r="I18" s="47"/>
      <c r="J18" s="49"/>
      <c r="K18" s="47">
        <v>1</v>
      </c>
      <c r="L18" s="271" t="s">
        <v>222</v>
      </c>
      <c r="M18" s="50"/>
      <c r="N18" s="281"/>
      <c r="O18" s="282"/>
      <c r="P18" s="282"/>
      <c r="Q18" s="51">
        <v>3</v>
      </c>
      <c r="R18" s="49" t="s">
        <v>27</v>
      </c>
      <c r="S18" s="42" t="str">
        <f>'Lap harian 28'!S18</f>
        <v>-</v>
      </c>
    </row>
    <row r="19" spans="2:19" ht="13.8" x14ac:dyDescent="0.25">
      <c r="B19" s="255"/>
      <c r="C19" s="44"/>
      <c r="D19" s="46"/>
      <c r="E19" s="46"/>
      <c r="F19" s="46"/>
      <c r="G19" s="47"/>
      <c r="H19" s="273"/>
      <c r="I19" s="47"/>
      <c r="J19" s="49"/>
      <c r="K19" s="47">
        <v>1</v>
      </c>
      <c r="L19" s="271" t="s">
        <v>222</v>
      </c>
      <c r="M19" s="47"/>
      <c r="N19" s="281"/>
      <c r="O19" s="282"/>
      <c r="P19" s="282"/>
      <c r="Q19" s="51">
        <v>4</v>
      </c>
      <c r="R19" s="47" t="s">
        <v>28</v>
      </c>
      <c r="S19" s="42" t="str">
        <f>'Lap harian 28'!S19</f>
        <v>-</v>
      </c>
    </row>
    <row r="20" spans="2:19" ht="13.8" x14ac:dyDescent="0.25">
      <c r="B20" s="255"/>
      <c r="C20" s="44"/>
      <c r="D20" s="46"/>
      <c r="E20" s="46"/>
      <c r="F20" s="46"/>
      <c r="G20" s="47"/>
      <c r="H20" s="273"/>
      <c r="I20" s="54"/>
      <c r="J20" s="55"/>
      <c r="K20" s="50"/>
      <c r="L20" s="271"/>
      <c r="M20" s="47"/>
      <c r="N20" s="284"/>
      <c r="O20" s="285"/>
      <c r="P20" s="285"/>
      <c r="Q20" s="51">
        <v>5</v>
      </c>
      <c r="R20" s="49" t="s">
        <v>29</v>
      </c>
      <c r="S20" s="42" t="str">
        <f>'Lap harian 28'!S20</f>
        <v>-</v>
      </c>
    </row>
    <row r="21" spans="2:19" ht="13.8" x14ac:dyDescent="0.25">
      <c r="B21" s="52"/>
      <c r="C21" s="44"/>
      <c r="D21" s="46"/>
      <c r="E21" s="46"/>
      <c r="F21" s="46"/>
      <c r="G21" s="47"/>
      <c r="H21" s="48"/>
      <c r="I21" s="54"/>
      <c r="J21" s="47"/>
      <c r="K21" s="50"/>
      <c r="L21" s="271"/>
      <c r="M21" s="47"/>
      <c r="N21" s="281"/>
      <c r="O21" s="282"/>
      <c r="P21" s="282"/>
      <c r="Q21" s="51">
        <v>6</v>
      </c>
      <c r="R21" s="49" t="s">
        <v>30</v>
      </c>
      <c r="S21" s="42">
        <f>'Lap harian 28'!S21</f>
        <v>1</v>
      </c>
    </row>
    <row r="22" spans="2:19" ht="13.8" x14ac:dyDescent="0.25">
      <c r="B22" s="52"/>
      <c r="C22" s="53"/>
      <c r="D22" s="46"/>
      <c r="E22" s="46"/>
      <c r="F22" s="46"/>
      <c r="G22" s="47"/>
      <c r="H22" s="48"/>
      <c r="I22" s="47"/>
      <c r="J22" s="47"/>
      <c r="K22" s="47"/>
      <c r="L22" s="271"/>
      <c r="M22" s="47"/>
      <c r="N22" s="281"/>
      <c r="O22" s="282"/>
      <c r="P22" s="282"/>
      <c r="Q22" s="51">
        <v>7</v>
      </c>
      <c r="R22" s="49" t="s">
        <v>31</v>
      </c>
      <c r="S22" s="42">
        <f>'Lap harian 28'!S22</f>
        <v>1</v>
      </c>
    </row>
    <row r="23" spans="2:19" ht="13.8" x14ac:dyDescent="0.25">
      <c r="B23" s="52"/>
      <c r="C23" s="53"/>
      <c r="D23" s="46"/>
      <c r="E23" s="46"/>
      <c r="F23" s="46"/>
      <c r="G23" s="47"/>
      <c r="H23" s="48"/>
      <c r="I23" s="47"/>
      <c r="J23" s="47"/>
      <c r="K23" s="47"/>
      <c r="L23" s="47"/>
      <c r="M23" s="47"/>
      <c r="N23" s="284"/>
      <c r="O23" s="285"/>
      <c r="P23" s="282"/>
      <c r="Q23" s="51">
        <v>8</v>
      </c>
      <c r="R23" s="49" t="s">
        <v>32</v>
      </c>
      <c r="S23" s="42" t="str">
        <f>'Lap harian 28'!S23</f>
        <v>-</v>
      </c>
    </row>
    <row r="24" spans="2:19" ht="13.8" x14ac:dyDescent="0.25">
      <c r="B24" s="52"/>
      <c r="C24" s="53"/>
      <c r="D24" s="46"/>
      <c r="E24" s="46"/>
      <c r="F24" s="46"/>
      <c r="G24" s="47"/>
      <c r="H24" s="48"/>
      <c r="I24" s="47"/>
      <c r="J24" s="47"/>
      <c r="K24" s="47"/>
      <c r="L24" s="47"/>
      <c r="M24" s="47"/>
      <c r="N24" s="284"/>
      <c r="O24" s="285"/>
      <c r="P24" s="285"/>
      <c r="Q24" s="51">
        <v>9</v>
      </c>
      <c r="R24" s="49" t="s">
        <v>33</v>
      </c>
      <c r="S24" s="42">
        <f>'Lap harian 28'!S24</f>
        <v>1</v>
      </c>
    </row>
    <row r="25" spans="2:19" ht="13.8" x14ac:dyDescent="0.25">
      <c r="B25" s="52"/>
      <c r="C25" s="53"/>
      <c r="D25" s="46"/>
      <c r="E25" s="46"/>
      <c r="F25" s="46"/>
      <c r="G25" s="47"/>
      <c r="H25" s="48"/>
      <c r="I25" s="47"/>
      <c r="J25" s="47"/>
      <c r="K25" s="47"/>
      <c r="L25" s="47"/>
      <c r="M25" s="47"/>
      <c r="N25" s="281"/>
      <c r="O25" s="282"/>
      <c r="P25" s="282"/>
      <c r="Q25" s="51">
        <v>10</v>
      </c>
      <c r="R25" s="49" t="s">
        <v>34</v>
      </c>
      <c r="S25" s="42">
        <f>'Lap harian 28'!S25</f>
        <v>1</v>
      </c>
    </row>
    <row r="26" spans="2:19" ht="13.8" x14ac:dyDescent="0.25">
      <c r="B26" s="52"/>
      <c r="C26" s="53"/>
      <c r="D26" s="46"/>
      <c r="E26" s="46"/>
      <c r="F26" s="46"/>
      <c r="G26" s="47"/>
      <c r="H26" s="48"/>
      <c r="I26" s="47"/>
      <c r="J26" s="47"/>
      <c r="K26" s="47"/>
      <c r="L26" s="47"/>
      <c r="M26" s="47"/>
      <c r="N26" s="281"/>
      <c r="O26" s="282"/>
      <c r="P26" s="282"/>
      <c r="Q26" s="51">
        <v>12</v>
      </c>
      <c r="R26" s="49" t="s">
        <v>35</v>
      </c>
      <c r="S26" s="42" t="str">
        <f>'Lap harian 28'!S26</f>
        <v>-</v>
      </c>
    </row>
    <row r="27" spans="2:19" ht="13.8" x14ac:dyDescent="0.25">
      <c r="B27" s="52"/>
      <c r="C27" s="53"/>
      <c r="D27" s="46"/>
      <c r="E27" s="46"/>
      <c r="F27" s="46"/>
      <c r="G27" s="47"/>
      <c r="H27" s="48"/>
      <c r="I27" s="47"/>
      <c r="J27" s="47"/>
      <c r="K27" s="47"/>
      <c r="L27" s="47"/>
      <c r="M27" s="47"/>
      <c r="N27" s="47"/>
      <c r="O27" s="47"/>
      <c r="P27" s="47"/>
      <c r="Q27" s="51">
        <v>13</v>
      </c>
      <c r="R27" s="49" t="s">
        <v>36</v>
      </c>
      <c r="S27" s="42">
        <f>'Lap harian 28'!S27</f>
        <v>1</v>
      </c>
    </row>
    <row r="28" spans="2:19" ht="13.8" x14ac:dyDescent="0.25">
      <c r="B28" s="52"/>
      <c r="C28" s="53"/>
      <c r="D28" s="46"/>
      <c r="E28" s="46"/>
      <c r="F28" s="46"/>
      <c r="G28" s="47"/>
      <c r="H28" s="48"/>
      <c r="I28" s="47"/>
      <c r="J28" s="47"/>
      <c r="K28" s="47"/>
      <c r="L28" s="47"/>
      <c r="M28" s="47"/>
      <c r="N28" s="47"/>
      <c r="O28" s="47"/>
      <c r="P28" s="47"/>
      <c r="Q28" s="51">
        <v>14</v>
      </c>
      <c r="R28" s="49" t="s">
        <v>37</v>
      </c>
      <c r="S28" s="42">
        <f>'Lap harian 28'!S28</f>
        <v>1</v>
      </c>
    </row>
    <row r="29" spans="2:19" ht="13.8" x14ac:dyDescent="0.25">
      <c r="B29" s="52"/>
      <c r="C29" s="53"/>
      <c r="D29" s="46"/>
      <c r="E29" s="46"/>
      <c r="F29" s="46"/>
      <c r="G29" s="47"/>
      <c r="H29" s="48"/>
      <c r="I29" s="47"/>
      <c r="J29" s="47"/>
      <c r="K29" s="47"/>
      <c r="L29" s="47"/>
      <c r="M29" s="47"/>
      <c r="N29" s="47"/>
      <c r="O29" s="47"/>
      <c r="P29" s="47"/>
      <c r="Q29" s="51">
        <v>15</v>
      </c>
      <c r="R29" s="49" t="s">
        <v>38</v>
      </c>
      <c r="S29" s="42">
        <f>'Lap harian 28'!S29</f>
        <v>6</v>
      </c>
    </row>
    <row r="30" spans="2:19" ht="14.4" x14ac:dyDescent="0.3">
      <c r="B30" s="56"/>
      <c r="C30" s="57"/>
      <c r="D30" s="58"/>
      <c r="E30" s="58"/>
      <c r="F30" s="58"/>
      <c r="G30" s="59"/>
      <c r="H30" s="60"/>
      <c r="I30" s="59"/>
      <c r="J30" s="59"/>
      <c r="K30" s="59"/>
      <c r="L30" s="59"/>
      <c r="M30" s="59"/>
      <c r="N30" s="59"/>
      <c r="O30" s="59"/>
      <c r="P30" s="59"/>
      <c r="Q30" s="61">
        <v>16</v>
      </c>
      <c r="R30" s="49" t="s">
        <v>39</v>
      </c>
      <c r="S30" s="42">
        <v>6</v>
      </c>
    </row>
    <row r="31" spans="2:19" ht="14.4" x14ac:dyDescent="0.3">
      <c r="B31" s="56"/>
      <c r="C31" s="57"/>
      <c r="D31" s="58"/>
      <c r="E31" s="58"/>
      <c r="F31" s="58"/>
      <c r="G31" s="59"/>
      <c r="H31" s="60"/>
      <c r="I31" s="59"/>
      <c r="J31" s="59"/>
      <c r="K31" s="59"/>
      <c r="L31" s="59"/>
      <c r="M31" s="59"/>
      <c r="N31" s="59"/>
      <c r="O31" s="59"/>
      <c r="P31" s="59"/>
      <c r="Q31" s="51">
        <f>'Laporan Harian 30'!Q31</f>
        <v>17</v>
      </c>
      <c r="R31" s="270" t="str">
        <f>'Laporan Harian 30'!R31</f>
        <v>Operator</v>
      </c>
      <c r="S31" s="271">
        <f>'Laporan Harian 30'!S31</f>
        <v>2</v>
      </c>
    </row>
    <row r="32" spans="2:19" ht="15.6" x14ac:dyDescent="0.3">
      <c r="B32" s="63"/>
      <c r="C32" s="64"/>
      <c r="D32" s="24"/>
      <c r="E32" s="24"/>
      <c r="F32" s="24"/>
      <c r="G32" s="65"/>
      <c r="H32" s="66"/>
      <c r="I32" s="65"/>
      <c r="J32" s="65"/>
      <c r="K32" s="65"/>
      <c r="L32" s="65"/>
      <c r="M32" s="65"/>
      <c r="N32" s="65"/>
      <c r="O32" s="65"/>
      <c r="P32" s="65"/>
      <c r="Q32" s="51">
        <v>18</v>
      </c>
      <c r="R32" s="270" t="str">
        <f>'Laporan Harian 30'!R32</f>
        <v>Helper</v>
      </c>
      <c r="S32" s="271">
        <f>'Laporan Harian 30'!S32</f>
        <v>1</v>
      </c>
    </row>
    <row r="33" spans="2:19" ht="15.6" x14ac:dyDescent="0.3">
      <c r="B33" s="63"/>
      <c r="C33" s="64"/>
      <c r="D33" s="24"/>
      <c r="E33" s="24"/>
      <c r="F33" s="24"/>
      <c r="G33" s="65"/>
      <c r="H33" s="66"/>
      <c r="I33" s="65"/>
      <c r="J33" s="65"/>
      <c r="K33" s="65"/>
      <c r="L33" s="65"/>
      <c r="M33" s="65"/>
      <c r="N33" s="65"/>
      <c r="O33" s="65"/>
      <c r="P33" s="65"/>
      <c r="Q33" s="67"/>
      <c r="R33" s="65"/>
      <c r="S33" s="68"/>
    </row>
    <row r="34" spans="2:19" ht="15.6" x14ac:dyDescent="0.3">
      <c r="B34" s="63"/>
      <c r="C34" s="64"/>
      <c r="D34" s="24"/>
      <c r="E34" s="24"/>
      <c r="F34" s="24"/>
      <c r="G34" s="65"/>
      <c r="H34" s="66"/>
      <c r="I34" s="65"/>
      <c r="J34" s="65"/>
      <c r="K34" s="65"/>
      <c r="L34" s="65"/>
      <c r="M34" s="65"/>
      <c r="N34" s="65"/>
      <c r="O34" s="65"/>
      <c r="P34" s="65"/>
      <c r="Q34" s="67"/>
      <c r="R34" s="65"/>
      <c r="S34" s="68"/>
    </row>
    <row r="35" spans="2:19" ht="15.6" x14ac:dyDescent="0.3">
      <c r="B35" s="63"/>
      <c r="C35" s="64"/>
      <c r="D35" s="24"/>
      <c r="E35" s="24"/>
      <c r="F35" s="24"/>
      <c r="G35" s="65"/>
      <c r="H35" s="66"/>
      <c r="I35" s="65"/>
      <c r="J35" s="65"/>
      <c r="K35" s="65"/>
      <c r="L35" s="65"/>
      <c r="M35" s="65"/>
      <c r="N35" s="65"/>
      <c r="O35" s="65"/>
      <c r="P35" s="65"/>
      <c r="Q35" s="67"/>
      <c r="R35" s="65"/>
      <c r="S35" s="68"/>
    </row>
    <row r="36" spans="2:19" ht="15.6" x14ac:dyDescent="0.3">
      <c r="B36" s="63"/>
      <c r="C36" s="64"/>
      <c r="D36" s="24"/>
      <c r="E36" s="24"/>
      <c r="F36" s="24"/>
      <c r="G36" s="65"/>
      <c r="H36" s="66"/>
      <c r="I36" s="65"/>
      <c r="J36" s="65"/>
      <c r="K36" s="65"/>
      <c r="L36" s="65"/>
      <c r="M36" s="65"/>
      <c r="N36" s="65"/>
      <c r="O36" s="65"/>
      <c r="P36" s="65"/>
      <c r="Q36" s="67"/>
      <c r="R36" s="65"/>
      <c r="S36" s="68"/>
    </row>
    <row r="37" spans="2:19" ht="15.6" x14ac:dyDescent="0.3">
      <c r="B37" s="63"/>
      <c r="C37" s="64"/>
      <c r="D37" s="24"/>
      <c r="E37" s="24"/>
      <c r="F37" s="24"/>
      <c r="G37" s="65"/>
      <c r="H37" s="66"/>
      <c r="I37" s="65"/>
      <c r="J37" s="65"/>
      <c r="K37" s="65"/>
      <c r="L37" s="65"/>
      <c r="M37" s="65"/>
      <c r="N37" s="65"/>
      <c r="O37" s="65"/>
      <c r="P37" s="65"/>
      <c r="Q37" s="67"/>
      <c r="R37" s="65"/>
      <c r="S37" s="68"/>
    </row>
    <row r="38" spans="2:19" ht="15.6" x14ac:dyDescent="0.3">
      <c r="B38" s="63"/>
      <c r="C38" s="64"/>
      <c r="D38" s="24"/>
      <c r="E38" s="24"/>
      <c r="F38" s="24"/>
      <c r="G38" s="65"/>
      <c r="H38" s="66"/>
      <c r="I38" s="65"/>
      <c r="J38" s="65"/>
      <c r="K38" s="65"/>
      <c r="L38" s="65"/>
      <c r="M38" s="65"/>
      <c r="N38" s="65"/>
      <c r="O38" s="65"/>
      <c r="P38" s="65"/>
      <c r="Q38" s="67"/>
      <c r="R38" s="65"/>
      <c r="S38" s="68"/>
    </row>
    <row r="39" spans="2:19" ht="15.6" x14ac:dyDescent="0.3">
      <c r="B39" s="63"/>
      <c r="C39" s="64"/>
      <c r="D39" s="24"/>
      <c r="E39" s="24"/>
      <c r="F39" s="24"/>
      <c r="G39" s="65"/>
      <c r="H39" s="66"/>
      <c r="I39" s="65"/>
      <c r="J39" s="65"/>
      <c r="K39" s="65"/>
      <c r="L39" s="65"/>
      <c r="M39" s="65"/>
      <c r="N39" s="65"/>
      <c r="O39" s="65"/>
      <c r="P39" s="65"/>
      <c r="Q39" s="67"/>
      <c r="R39" s="65"/>
      <c r="S39" s="68"/>
    </row>
    <row r="40" spans="2:19" ht="15.6" x14ac:dyDescent="0.3">
      <c r="B40" s="63"/>
      <c r="C40" s="64"/>
      <c r="D40" s="24"/>
      <c r="E40" s="24"/>
      <c r="F40" s="24"/>
      <c r="G40" s="65"/>
      <c r="H40" s="66"/>
      <c r="I40" s="65"/>
      <c r="J40" s="65"/>
      <c r="K40" s="65"/>
      <c r="L40" s="65"/>
      <c r="M40" s="65"/>
      <c r="N40" s="65"/>
      <c r="O40" s="65"/>
      <c r="P40" s="65"/>
      <c r="Q40" s="67"/>
      <c r="R40" s="65"/>
      <c r="S40" s="68"/>
    </row>
    <row r="41" spans="2:19" ht="15.6" x14ac:dyDescent="0.3">
      <c r="B41" s="63"/>
      <c r="C41" s="64"/>
      <c r="D41" s="24"/>
      <c r="E41" s="24"/>
      <c r="F41" s="24"/>
      <c r="G41" s="65"/>
      <c r="H41" s="66"/>
      <c r="I41" s="65"/>
      <c r="J41" s="65"/>
      <c r="K41" s="65"/>
      <c r="L41" s="65"/>
      <c r="M41" s="65"/>
      <c r="N41" s="65"/>
      <c r="O41" s="65"/>
      <c r="P41" s="65"/>
      <c r="Q41" s="67"/>
      <c r="R41" s="65"/>
      <c r="S41" s="68"/>
    </row>
    <row r="42" spans="2:19" ht="15.6" x14ac:dyDescent="0.3">
      <c r="B42" s="63"/>
      <c r="C42" s="64"/>
      <c r="D42" s="24"/>
      <c r="E42" s="24"/>
      <c r="F42" s="24"/>
      <c r="G42" s="65"/>
      <c r="H42" s="66"/>
      <c r="I42" s="65"/>
      <c r="J42" s="65"/>
      <c r="K42" s="65"/>
      <c r="L42" s="65"/>
      <c r="M42" s="65"/>
      <c r="N42" s="65"/>
      <c r="O42" s="65"/>
      <c r="P42" s="65"/>
      <c r="Q42" s="67"/>
      <c r="R42" s="65"/>
      <c r="S42" s="68"/>
    </row>
    <row r="43" spans="2:19" ht="15.6" x14ac:dyDescent="0.3">
      <c r="B43" s="63"/>
      <c r="C43" s="64"/>
      <c r="D43" s="24"/>
      <c r="E43" s="24"/>
      <c r="F43" s="24"/>
      <c r="G43" s="65"/>
      <c r="H43" s="66"/>
      <c r="I43" s="65"/>
      <c r="J43" s="65"/>
      <c r="K43" s="65"/>
      <c r="L43" s="65"/>
      <c r="M43" s="65"/>
      <c r="N43" s="65"/>
      <c r="O43" s="65"/>
      <c r="P43" s="65"/>
      <c r="Q43" s="67"/>
      <c r="R43" s="65"/>
      <c r="S43" s="68"/>
    </row>
    <row r="44" spans="2:19" ht="15.6" x14ac:dyDescent="0.3">
      <c r="B44" s="63"/>
      <c r="C44" s="64"/>
      <c r="D44" s="24"/>
      <c r="E44" s="24"/>
      <c r="F44" s="24"/>
      <c r="G44" s="65"/>
      <c r="H44" s="66"/>
      <c r="I44" s="65"/>
      <c r="J44" s="65"/>
      <c r="K44" s="65"/>
      <c r="L44" s="65"/>
      <c r="M44" s="65"/>
      <c r="N44" s="65"/>
      <c r="O44" s="65"/>
      <c r="P44" s="65"/>
      <c r="Q44" s="67"/>
      <c r="R44" s="65"/>
      <c r="S44" s="68"/>
    </row>
    <row r="45" spans="2:19" ht="15.6" x14ac:dyDescent="0.3">
      <c r="B45" s="63"/>
      <c r="C45" s="64"/>
      <c r="D45" s="24"/>
      <c r="E45" s="24"/>
      <c r="F45" s="24"/>
      <c r="G45" s="65"/>
      <c r="H45" s="66"/>
      <c r="I45" s="65"/>
      <c r="J45" s="65"/>
      <c r="K45" s="65"/>
      <c r="L45" s="65"/>
      <c r="M45" s="65"/>
      <c r="N45" s="65"/>
      <c r="O45" s="65"/>
      <c r="P45" s="65"/>
      <c r="Q45" s="67"/>
      <c r="R45" s="65"/>
      <c r="S45" s="68"/>
    </row>
    <row r="46" spans="2:19" ht="15.6" x14ac:dyDescent="0.3">
      <c r="B46" s="63"/>
      <c r="C46" s="64"/>
      <c r="D46" s="24"/>
      <c r="E46" s="24"/>
      <c r="F46" s="24"/>
      <c r="G46" s="65"/>
      <c r="H46" s="66"/>
      <c r="I46" s="65"/>
      <c r="J46" s="65"/>
      <c r="K46" s="65"/>
      <c r="L46" s="65"/>
      <c r="M46" s="65"/>
      <c r="N46" s="65"/>
      <c r="O46" s="65"/>
      <c r="P46" s="65"/>
      <c r="Q46" s="67"/>
      <c r="R46" s="65"/>
      <c r="S46" s="68"/>
    </row>
    <row r="47" spans="2:19" ht="15.6" x14ac:dyDescent="0.3">
      <c r="B47" s="63"/>
      <c r="C47" s="64"/>
      <c r="D47" s="24"/>
      <c r="E47" s="24"/>
      <c r="F47" s="24"/>
      <c r="G47" s="65"/>
      <c r="H47" s="66"/>
      <c r="I47" s="65"/>
      <c r="J47" s="65"/>
      <c r="K47" s="65"/>
      <c r="L47" s="65"/>
      <c r="M47" s="65"/>
      <c r="N47" s="65"/>
      <c r="O47" s="65"/>
      <c r="P47" s="65"/>
      <c r="Q47" s="67"/>
      <c r="R47" s="65"/>
      <c r="S47" s="68"/>
    </row>
    <row r="48" spans="2:19" ht="15.6" x14ac:dyDescent="0.3">
      <c r="B48" s="63"/>
      <c r="C48" s="64"/>
      <c r="D48" s="24"/>
      <c r="E48" s="24"/>
      <c r="F48" s="24"/>
      <c r="G48" s="65"/>
      <c r="H48" s="66"/>
      <c r="I48" s="65"/>
      <c r="J48" s="65"/>
      <c r="K48" s="65"/>
      <c r="L48" s="65"/>
      <c r="M48" s="65"/>
      <c r="N48" s="65"/>
      <c r="O48" s="65"/>
      <c r="P48" s="65"/>
      <c r="Q48" s="67"/>
      <c r="R48" s="65"/>
      <c r="S48" s="68"/>
    </row>
    <row r="49" spans="2:19" ht="15.6" x14ac:dyDescent="0.3">
      <c r="B49" s="63"/>
      <c r="C49" s="64"/>
      <c r="D49" s="24"/>
      <c r="E49" s="24"/>
      <c r="F49" s="24"/>
      <c r="G49" s="65"/>
      <c r="H49" s="66"/>
      <c r="I49" s="65"/>
      <c r="J49" s="65"/>
      <c r="K49" s="65"/>
      <c r="L49" s="65"/>
      <c r="M49" s="65"/>
      <c r="N49" s="65"/>
      <c r="O49" s="65"/>
      <c r="P49" s="65"/>
      <c r="Q49" s="67"/>
      <c r="R49" s="65"/>
      <c r="S49" s="68"/>
    </row>
    <row r="50" spans="2:19" ht="15.6" x14ac:dyDescent="0.3">
      <c r="B50" s="63"/>
      <c r="C50" s="64"/>
      <c r="D50" s="24"/>
      <c r="E50" s="24"/>
      <c r="F50" s="24"/>
      <c r="G50" s="65"/>
      <c r="H50" s="66"/>
      <c r="I50" s="65"/>
      <c r="J50" s="65"/>
      <c r="K50" s="65"/>
      <c r="L50" s="65"/>
      <c r="M50" s="65"/>
      <c r="N50" s="65"/>
      <c r="O50" s="65"/>
      <c r="P50" s="65"/>
      <c r="Q50" s="67"/>
      <c r="R50" s="65"/>
      <c r="S50" s="68"/>
    </row>
    <row r="51" spans="2:19" ht="15.6" x14ac:dyDescent="0.3">
      <c r="B51" s="63"/>
      <c r="C51" s="64"/>
      <c r="D51" s="24"/>
      <c r="E51" s="24"/>
      <c r="F51" s="24"/>
      <c r="G51" s="65"/>
      <c r="H51" s="66"/>
      <c r="I51" s="65"/>
      <c r="J51" s="65"/>
      <c r="K51" s="65"/>
      <c r="L51" s="65"/>
      <c r="M51" s="65"/>
      <c r="N51" s="65"/>
      <c r="O51" s="65"/>
      <c r="P51" s="65"/>
      <c r="Q51" s="67"/>
      <c r="R51" s="65"/>
      <c r="S51" s="68"/>
    </row>
    <row r="52" spans="2:19" ht="15.6" x14ac:dyDescent="0.3">
      <c r="B52" s="63"/>
      <c r="C52" s="64"/>
      <c r="D52" s="24"/>
      <c r="E52" s="24"/>
      <c r="F52" s="24"/>
      <c r="G52" s="65"/>
      <c r="H52" s="66"/>
      <c r="I52" s="65"/>
      <c r="J52" s="65"/>
      <c r="K52" s="65"/>
      <c r="L52" s="65"/>
      <c r="M52" s="65"/>
      <c r="N52" s="65"/>
      <c r="O52" s="65"/>
      <c r="P52" s="65"/>
      <c r="Q52" s="67"/>
      <c r="R52" s="65"/>
      <c r="S52" s="68"/>
    </row>
    <row r="53" spans="2:19" ht="15.6" x14ac:dyDescent="0.3">
      <c r="B53" s="63"/>
      <c r="C53" s="64"/>
      <c r="D53" s="24"/>
      <c r="E53" s="24"/>
      <c r="F53" s="24"/>
      <c r="G53" s="65"/>
      <c r="H53" s="66"/>
      <c r="I53" s="65"/>
      <c r="J53" s="65"/>
      <c r="K53" s="65"/>
      <c r="L53" s="65"/>
      <c r="M53" s="65"/>
      <c r="N53" s="65"/>
      <c r="O53" s="65"/>
      <c r="P53" s="65"/>
      <c r="Q53" s="67"/>
      <c r="R53" s="65"/>
      <c r="S53" s="68"/>
    </row>
    <row r="54" spans="2:19" ht="15.6" x14ac:dyDescent="0.3">
      <c r="B54" s="63"/>
      <c r="C54" s="64"/>
      <c r="D54" s="24"/>
      <c r="E54" s="24"/>
      <c r="F54" s="24"/>
      <c r="G54" s="65"/>
      <c r="H54" s="66"/>
      <c r="I54" s="65"/>
      <c r="J54" s="65"/>
      <c r="K54" s="65"/>
      <c r="L54" s="65"/>
      <c r="M54" s="65"/>
      <c r="N54" s="65"/>
      <c r="O54" s="65"/>
      <c r="P54" s="65"/>
      <c r="Q54" s="67"/>
      <c r="R54" s="65"/>
      <c r="S54" s="68"/>
    </row>
    <row r="55" spans="2:19" ht="15.6" x14ac:dyDescent="0.3">
      <c r="B55" s="63"/>
      <c r="C55" s="64"/>
      <c r="D55" s="24"/>
      <c r="E55" s="24"/>
      <c r="F55" s="24"/>
      <c r="G55" s="65"/>
      <c r="H55" s="66"/>
      <c r="I55" s="65"/>
      <c r="J55" s="65"/>
      <c r="K55" s="65"/>
      <c r="L55" s="65"/>
      <c r="M55" s="65"/>
      <c r="N55" s="65"/>
      <c r="O55" s="65"/>
      <c r="P55" s="65"/>
      <c r="Q55" s="67"/>
      <c r="R55" s="65"/>
      <c r="S55" s="68"/>
    </row>
    <row r="56" spans="2:19" ht="15.6" x14ac:dyDescent="0.3">
      <c r="B56" s="63"/>
      <c r="C56" s="64"/>
      <c r="D56" s="24"/>
      <c r="E56" s="24"/>
      <c r="F56" s="24"/>
      <c r="G56" s="65"/>
      <c r="H56" s="66"/>
      <c r="I56" s="65"/>
      <c r="J56" s="65"/>
      <c r="K56" s="65"/>
      <c r="L56" s="65"/>
      <c r="M56" s="65"/>
      <c r="N56" s="65"/>
      <c r="O56" s="65"/>
      <c r="P56" s="65"/>
      <c r="Q56" s="67"/>
      <c r="R56" s="65"/>
      <c r="S56" s="68"/>
    </row>
    <row r="57" spans="2:19" ht="15.6" x14ac:dyDescent="0.3">
      <c r="B57" s="63"/>
      <c r="C57" s="64"/>
      <c r="D57" s="24"/>
      <c r="E57" s="24"/>
      <c r="F57" s="24"/>
      <c r="G57" s="65"/>
      <c r="H57" s="66"/>
      <c r="I57" s="65"/>
      <c r="J57" s="65"/>
      <c r="K57" s="65"/>
      <c r="L57" s="65"/>
      <c r="M57" s="65"/>
      <c r="N57" s="65"/>
      <c r="O57" s="65"/>
      <c r="P57" s="65"/>
      <c r="Q57" s="67"/>
      <c r="R57" s="65"/>
      <c r="S57" s="68"/>
    </row>
    <row r="58" spans="2:19" ht="15.6" x14ac:dyDescent="0.3">
      <c r="B58" s="63"/>
      <c r="C58" s="64"/>
      <c r="D58" s="24"/>
      <c r="E58" s="24"/>
      <c r="F58" s="24"/>
      <c r="G58" s="65"/>
      <c r="H58" s="66"/>
      <c r="I58" s="65"/>
      <c r="J58" s="65"/>
      <c r="K58" s="65"/>
      <c r="L58" s="65"/>
      <c r="M58" s="65"/>
      <c r="N58" s="65"/>
      <c r="O58" s="65"/>
      <c r="P58" s="65"/>
      <c r="Q58" s="67"/>
      <c r="R58" s="65"/>
      <c r="S58" s="68"/>
    </row>
    <row r="59" spans="2:19" ht="15.6" x14ac:dyDescent="0.3">
      <c r="B59" s="63"/>
      <c r="C59" s="64"/>
      <c r="D59" s="24"/>
      <c r="E59" s="24"/>
      <c r="F59" s="24"/>
      <c r="G59" s="65"/>
      <c r="H59" s="66"/>
      <c r="I59" s="65"/>
      <c r="J59" s="65"/>
      <c r="K59" s="65"/>
      <c r="L59" s="65"/>
      <c r="M59" s="65"/>
      <c r="N59" s="65"/>
      <c r="O59" s="65"/>
      <c r="P59" s="65"/>
      <c r="Q59" s="67"/>
      <c r="R59" s="65"/>
      <c r="S59" s="68"/>
    </row>
    <row r="60" spans="2:19" ht="15.6" x14ac:dyDescent="0.3">
      <c r="B60" s="63"/>
      <c r="C60" s="64"/>
      <c r="D60" s="24"/>
      <c r="E60" s="24"/>
      <c r="F60" s="24"/>
      <c r="G60" s="65"/>
      <c r="H60" s="66"/>
      <c r="I60" s="65"/>
      <c r="J60" s="65"/>
      <c r="K60" s="65"/>
      <c r="L60" s="65"/>
      <c r="M60" s="65"/>
      <c r="N60" s="65"/>
      <c r="O60" s="65"/>
      <c r="P60" s="65"/>
      <c r="Q60" s="67"/>
      <c r="R60" s="65"/>
      <c r="S60" s="68"/>
    </row>
    <row r="61" spans="2:19" ht="15.6" x14ac:dyDescent="0.3">
      <c r="B61" s="63"/>
      <c r="C61" s="64"/>
      <c r="D61" s="24"/>
      <c r="E61" s="24"/>
      <c r="F61" s="24"/>
      <c r="G61" s="65"/>
      <c r="H61" s="66"/>
      <c r="I61" s="65"/>
      <c r="J61" s="65"/>
      <c r="K61" s="65"/>
      <c r="L61" s="65"/>
      <c r="M61" s="65"/>
      <c r="N61" s="65"/>
      <c r="O61" s="65"/>
      <c r="P61" s="65"/>
      <c r="Q61" s="67"/>
      <c r="R61" s="65"/>
      <c r="S61" s="68"/>
    </row>
    <row r="62" spans="2:19" ht="15.6" x14ac:dyDescent="0.3">
      <c r="B62" s="63"/>
      <c r="C62" s="64"/>
      <c r="D62" s="24"/>
      <c r="E62" s="24"/>
      <c r="F62" s="24"/>
      <c r="G62" s="65"/>
      <c r="H62" s="66"/>
      <c r="I62" s="69"/>
      <c r="J62" s="65"/>
      <c r="K62" s="65"/>
      <c r="L62" s="65"/>
      <c r="M62" s="65"/>
      <c r="N62" s="65"/>
      <c r="O62" s="65"/>
      <c r="P62" s="65"/>
      <c r="Q62" s="67"/>
      <c r="R62" s="65"/>
      <c r="S62" s="68"/>
    </row>
    <row r="63" spans="2:19" ht="15.6" x14ac:dyDescent="0.3">
      <c r="B63" s="63"/>
      <c r="C63" s="64"/>
      <c r="D63" s="24"/>
      <c r="E63" s="24"/>
      <c r="F63" s="24"/>
      <c r="G63" s="65"/>
      <c r="H63" s="66"/>
      <c r="I63" s="65"/>
      <c r="J63" s="65"/>
      <c r="K63" s="65"/>
      <c r="L63" s="65"/>
      <c r="M63" s="65"/>
      <c r="N63" s="65"/>
      <c r="O63" s="65"/>
      <c r="P63" s="65"/>
      <c r="Q63" s="67"/>
      <c r="R63" s="65"/>
      <c r="S63" s="68"/>
    </row>
    <row r="64" spans="2:19" ht="15.6" x14ac:dyDescent="0.3">
      <c r="B64" s="63"/>
      <c r="C64" s="64"/>
      <c r="D64" s="24"/>
      <c r="E64" s="24"/>
      <c r="F64" s="24"/>
      <c r="G64" s="65"/>
      <c r="H64" s="66"/>
      <c r="I64" s="65"/>
      <c r="J64" s="65"/>
      <c r="K64" s="65"/>
      <c r="L64" s="65"/>
      <c r="M64" s="65"/>
      <c r="N64" s="65"/>
      <c r="O64" s="65"/>
      <c r="P64" s="65"/>
      <c r="Q64" s="67"/>
      <c r="R64" s="65"/>
      <c r="S64" s="68"/>
    </row>
    <row r="65" spans="2:19" ht="15.6" x14ac:dyDescent="0.3">
      <c r="B65" s="63"/>
      <c r="C65" s="64"/>
      <c r="D65" s="24"/>
      <c r="E65" s="24"/>
      <c r="F65" s="24"/>
      <c r="G65" s="65"/>
      <c r="H65" s="66"/>
      <c r="I65" s="65"/>
      <c r="J65" s="65"/>
      <c r="K65" s="65"/>
      <c r="L65" s="65"/>
      <c r="M65" s="65"/>
      <c r="N65" s="65"/>
      <c r="O65" s="65"/>
      <c r="P65" s="65"/>
      <c r="Q65" s="70"/>
      <c r="R65" s="65"/>
      <c r="S65" s="68"/>
    </row>
    <row r="66" spans="2:19" ht="15.6" x14ac:dyDescent="0.3">
      <c r="B66" s="63"/>
      <c r="C66" s="64"/>
      <c r="D66" s="24"/>
      <c r="E66" s="24"/>
      <c r="F66" s="24"/>
      <c r="G66" s="65"/>
      <c r="H66" s="66"/>
      <c r="I66" s="65"/>
      <c r="J66" s="65"/>
      <c r="K66" s="65"/>
      <c r="L66" s="65"/>
      <c r="M66" s="65"/>
      <c r="N66" s="65"/>
      <c r="O66" s="65"/>
      <c r="P66" s="65"/>
      <c r="Q66" s="70"/>
      <c r="R66" s="65"/>
      <c r="S66" s="68"/>
    </row>
    <row r="67" spans="2:19" ht="15.6" x14ac:dyDescent="0.3">
      <c r="B67" s="63"/>
      <c r="C67" s="64"/>
      <c r="D67" s="24"/>
      <c r="E67" s="24"/>
      <c r="F67" s="24"/>
      <c r="G67" s="65"/>
      <c r="H67" s="66"/>
      <c r="I67" s="65"/>
      <c r="J67" s="65"/>
      <c r="K67" s="65"/>
      <c r="L67" s="65"/>
      <c r="M67" s="65"/>
      <c r="N67" s="65"/>
      <c r="O67" s="65"/>
      <c r="P67" s="65"/>
      <c r="Q67" s="71"/>
      <c r="R67" s="65"/>
      <c r="S67" s="68"/>
    </row>
    <row r="68" spans="2:19" ht="15.6" x14ac:dyDescent="0.3">
      <c r="B68" s="63"/>
      <c r="C68" s="64"/>
      <c r="D68" s="24"/>
      <c r="E68" s="24"/>
      <c r="F68" s="24"/>
      <c r="G68" s="65"/>
      <c r="H68" s="66"/>
      <c r="I68" s="65"/>
      <c r="J68" s="65"/>
      <c r="K68" s="65"/>
      <c r="L68" s="65"/>
      <c r="M68" s="65"/>
      <c r="N68" s="65"/>
      <c r="O68" s="65"/>
      <c r="P68" s="65"/>
      <c r="Q68" s="71"/>
      <c r="R68" s="65"/>
      <c r="S68" s="68"/>
    </row>
    <row r="69" spans="2:19" ht="15.6" x14ac:dyDescent="0.3">
      <c r="B69" s="63"/>
      <c r="C69" s="64"/>
      <c r="D69" s="24"/>
      <c r="E69" s="24"/>
      <c r="F69" s="24"/>
      <c r="G69" s="65"/>
      <c r="H69" s="66"/>
      <c r="I69" s="65"/>
      <c r="J69" s="65"/>
      <c r="K69" s="65"/>
      <c r="L69" s="65"/>
      <c r="M69" s="65"/>
      <c r="N69" s="65"/>
      <c r="O69" s="65"/>
      <c r="P69" s="65"/>
      <c r="Q69" s="71"/>
      <c r="R69" s="65"/>
      <c r="S69" s="68"/>
    </row>
    <row r="70" spans="2:19" ht="15.6" x14ac:dyDescent="0.3">
      <c r="B70" s="72"/>
      <c r="C70" s="73"/>
      <c r="D70" s="74"/>
      <c r="E70" s="74"/>
      <c r="F70" s="74"/>
      <c r="G70" s="75"/>
      <c r="H70" s="76"/>
      <c r="I70" s="75"/>
      <c r="J70" s="75"/>
      <c r="K70" s="75"/>
      <c r="L70" s="75"/>
      <c r="M70" s="75"/>
      <c r="N70" s="75"/>
      <c r="O70" s="75"/>
      <c r="P70" s="75"/>
      <c r="Q70" s="71"/>
      <c r="R70" s="75"/>
      <c r="S70" s="77"/>
    </row>
    <row r="71" spans="2:19" ht="15.6" x14ac:dyDescent="0.3">
      <c r="B71" s="78"/>
      <c r="C71" s="79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1"/>
    </row>
    <row r="72" spans="2:19" ht="15.6" x14ac:dyDescent="0.3">
      <c r="B72" s="23"/>
      <c r="C72" s="82" t="s">
        <v>40</v>
      </c>
      <c r="D72" s="24"/>
      <c r="E72" s="24"/>
      <c r="F72" s="83"/>
      <c r="G72" s="84" t="s">
        <v>231</v>
      </c>
      <c r="H72" s="84" t="s">
        <v>41</v>
      </c>
      <c r="I72" s="83" t="s">
        <v>232</v>
      </c>
      <c r="J72" s="84"/>
      <c r="K72" s="24" t="s">
        <v>42</v>
      </c>
      <c r="L72" s="24"/>
      <c r="M72" s="24" t="s">
        <v>43</v>
      </c>
      <c r="N72" s="24"/>
      <c r="O72" s="24"/>
      <c r="P72" s="24"/>
      <c r="Q72" s="24"/>
      <c r="R72" s="24"/>
      <c r="S72" s="27"/>
    </row>
    <row r="73" spans="2:19" ht="15.6" x14ac:dyDescent="0.3">
      <c r="B73" s="23"/>
      <c r="C73" s="82" t="s">
        <v>44</v>
      </c>
      <c r="D73" s="24"/>
      <c r="E73" s="24"/>
      <c r="F73" s="24"/>
      <c r="G73" s="24"/>
      <c r="H73" s="85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7"/>
    </row>
    <row r="74" spans="2:19" ht="15.6" x14ac:dyDescent="0.3">
      <c r="B74" s="23"/>
      <c r="C74" s="82"/>
      <c r="D74" s="24"/>
      <c r="E74" s="24"/>
      <c r="F74" s="5176" t="s">
        <v>45</v>
      </c>
      <c r="G74" s="5176"/>
      <c r="H74" s="26" t="s">
        <v>46</v>
      </c>
      <c r="I74" s="24" t="s">
        <v>8</v>
      </c>
      <c r="J74" s="24"/>
      <c r="K74" s="85"/>
      <c r="L74" s="85"/>
      <c r="M74" s="24"/>
      <c r="N74" s="24"/>
      <c r="O74" s="24"/>
      <c r="P74" s="24"/>
      <c r="Q74" s="24"/>
      <c r="R74" s="24"/>
      <c r="S74" s="27"/>
    </row>
    <row r="75" spans="2:19" ht="15.6" x14ac:dyDescent="0.3">
      <c r="B75" s="63"/>
      <c r="C75" s="64"/>
      <c r="D75" s="24"/>
      <c r="E75" s="24"/>
      <c r="F75" s="5176" t="s">
        <v>47</v>
      </c>
      <c r="G75" s="5176"/>
      <c r="H75" s="26" t="s">
        <v>46</v>
      </c>
      <c r="I75" s="24" t="s">
        <v>48</v>
      </c>
      <c r="J75" s="24"/>
      <c r="K75" s="85"/>
      <c r="L75" s="85"/>
      <c r="M75" s="24"/>
      <c r="N75" s="24"/>
      <c r="O75" s="24"/>
      <c r="P75" s="24"/>
      <c r="Q75" s="24"/>
      <c r="R75" s="24"/>
      <c r="S75" s="27"/>
    </row>
    <row r="76" spans="2:19" ht="15.6" x14ac:dyDescent="0.3">
      <c r="B76" s="63"/>
      <c r="C76" s="64"/>
      <c r="D76" s="24"/>
      <c r="E76" s="24"/>
      <c r="F76" s="5176" t="s">
        <v>49</v>
      </c>
      <c r="G76" s="5176"/>
      <c r="H76" s="26" t="s">
        <v>46</v>
      </c>
      <c r="I76" s="24" t="s">
        <v>48</v>
      </c>
      <c r="J76" s="24"/>
      <c r="K76" s="85"/>
      <c r="L76" s="85"/>
      <c r="M76" s="24"/>
      <c r="N76" s="24"/>
      <c r="O76" s="24"/>
      <c r="P76" s="24"/>
      <c r="Q76" s="24"/>
      <c r="R76" s="24"/>
      <c r="S76" s="27"/>
    </row>
    <row r="77" spans="2:19" ht="16.2" thickBot="1" x14ac:dyDescent="0.35">
      <c r="B77" s="86"/>
      <c r="C77" s="87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9"/>
    </row>
    <row r="78" spans="2:19" ht="16.2" thickTop="1" x14ac:dyDescent="0.3">
      <c r="B78" s="90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91"/>
    </row>
    <row r="79" spans="2:19" ht="15.6" x14ac:dyDescent="0.3">
      <c r="B79" s="23"/>
      <c r="C79" s="5165" t="s">
        <v>50</v>
      </c>
      <c r="D79" s="5165"/>
      <c r="E79" s="5165"/>
      <c r="F79" s="5165"/>
      <c r="G79" s="24"/>
      <c r="H79" s="24"/>
      <c r="I79" s="24"/>
      <c r="J79" s="24"/>
      <c r="K79" s="24"/>
      <c r="L79" s="24"/>
      <c r="M79" s="24"/>
      <c r="N79" s="24"/>
      <c r="O79" s="5165" t="s">
        <v>51</v>
      </c>
      <c r="P79" s="5165"/>
      <c r="Q79" s="5165"/>
      <c r="R79" s="5165"/>
      <c r="S79" s="260"/>
    </row>
    <row r="80" spans="2:19" ht="15.6" x14ac:dyDescent="0.3">
      <c r="B80" s="23"/>
      <c r="C80" s="5047" t="s">
        <v>233</v>
      </c>
      <c r="D80" s="5047"/>
      <c r="E80" s="5047"/>
      <c r="F80" s="5047"/>
      <c r="G80" s="24"/>
      <c r="H80" s="24"/>
      <c r="I80" s="24"/>
      <c r="J80" s="24"/>
      <c r="K80" s="24"/>
      <c r="L80" s="24"/>
      <c r="M80" s="24"/>
      <c r="N80" s="26"/>
      <c r="O80" s="5047" t="s">
        <v>228</v>
      </c>
      <c r="P80" s="5047"/>
      <c r="Q80" s="5047"/>
      <c r="R80" s="5047"/>
      <c r="S80" s="5166"/>
    </row>
    <row r="81" spans="2:19" ht="15.6" x14ac:dyDescent="0.3">
      <c r="B81" s="23"/>
      <c r="C81" s="5047" t="s">
        <v>234</v>
      </c>
      <c r="D81" s="5047"/>
      <c r="E81" s="5047"/>
      <c r="F81" s="5047"/>
      <c r="G81" s="24"/>
      <c r="H81" s="24"/>
      <c r="I81" s="24"/>
      <c r="J81" s="24"/>
      <c r="K81" s="24"/>
      <c r="L81" s="24"/>
      <c r="M81" s="24"/>
      <c r="N81" s="26"/>
      <c r="O81" s="5047" t="s">
        <v>229</v>
      </c>
      <c r="P81" s="5047"/>
      <c r="Q81" s="5047"/>
      <c r="R81" s="5047"/>
      <c r="S81" s="5166"/>
    </row>
    <row r="82" spans="2:19" ht="15.6" x14ac:dyDescent="0.3">
      <c r="B82" s="23"/>
      <c r="C82" s="92"/>
      <c r="D82" s="93"/>
      <c r="E82" s="93"/>
      <c r="F82" s="93"/>
      <c r="G82" s="24"/>
      <c r="H82" s="24"/>
      <c r="I82" s="24"/>
      <c r="J82" s="24"/>
      <c r="K82" s="24"/>
      <c r="L82" s="24"/>
      <c r="M82" s="24"/>
      <c r="N82" s="26"/>
      <c r="S82" s="277"/>
    </row>
    <row r="83" spans="2:19" ht="15.6" x14ac:dyDescent="0.3">
      <c r="B83" s="23"/>
      <c r="C83" s="95"/>
      <c r="D83" s="95"/>
      <c r="E83" s="26"/>
      <c r="F83" s="24"/>
      <c r="G83" s="24"/>
      <c r="H83" s="24"/>
      <c r="I83" s="24"/>
      <c r="J83" s="24"/>
      <c r="K83" s="24"/>
      <c r="L83" s="24"/>
      <c r="M83" s="24"/>
      <c r="N83" s="26"/>
      <c r="O83" s="94"/>
      <c r="P83" s="94"/>
      <c r="Q83" s="94"/>
      <c r="R83" s="94"/>
      <c r="S83" s="27"/>
    </row>
    <row r="84" spans="2:19" ht="15.6" x14ac:dyDescent="0.3">
      <c r="B84" s="23"/>
      <c r="C84" s="95"/>
      <c r="D84" s="95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6"/>
      <c r="P84" s="95"/>
      <c r="Q84" s="95"/>
      <c r="R84" s="95"/>
      <c r="S84" s="27"/>
    </row>
    <row r="85" spans="2:19" ht="15.6" x14ac:dyDescent="0.3">
      <c r="B85" s="23"/>
      <c r="C85" s="95"/>
      <c r="D85" s="95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95"/>
      <c r="Q85" s="95"/>
      <c r="R85" s="95"/>
      <c r="S85" s="27"/>
    </row>
    <row r="86" spans="2:19" ht="15.6" x14ac:dyDescent="0.3">
      <c r="B86" s="23"/>
      <c r="C86" s="5164" t="s">
        <v>52</v>
      </c>
      <c r="D86" s="5164"/>
      <c r="E86" s="5164"/>
      <c r="F86" s="5164"/>
      <c r="G86" s="24"/>
      <c r="H86" s="24"/>
      <c r="I86" s="24"/>
      <c r="J86" s="24"/>
      <c r="K86" s="24"/>
      <c r="L86" s="24"/>
      <c r="M86" s="24"/>
      <c r="N86" s="24"/>
      <c r="O86" s="5167" t="s">
        <v>225</v>
      </c>
      <c r="P86" s="5167"/>
      <c r="Q86" s="5167"/>
      <c r="R86" s="5167"/>
      <c r="S86" s="5168"/>
    </row>
    <row r="87" spans="2:19" ht="15.6" x14ac:dyDescent="0.3">
      <c r="B87" s="23"/>
      <c r="C87" s="5165" t="s">
        <v>53</v>
      </c>
      <c r="D87" s="5165"/>
      <c r="E87" s="5165"/>
      <c r="F87" s="5165"/>
      <c r="G87" s="24"/>
      <c r="H87" s="24"/>
      <c r="I87" s="24"/>
      <c r="J87" s="24"/>
      <c r="K87" s="24"/>
      <c r="L87" s="24"/>
      <c r="M87" s="24"/>
      <c r="N87" s="24"/>
      <c r="O87" s="5169" t="s">
        <v>230</v>
      </c>
      <c r="P87" s="5169"/>
      <c r="Q87" s="5169"/>
      <c r="R87" s="5169"/>
      <c r="S87" s="5170"/>
    </row>
    <row r="88" spans="2:19" ht="16.2" thickBot="1" x14ac:dyDescent="0.35">
      <c r="B88" s="96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5197" t="s">
        <v>230</v>
      </c>
      <c r="P88" s="5197"/>
      <c r="Q88" s="5197"/>
      <c r="R88" s="5197"/>
      <c r="S88" s="5198"/>
    </row>
    <row r="89" spans="2:19" ht="13.8" thickTop="1" x14ac:dyDescent="0.25"/>
  </sheetData>
  <mergeCells count="36">
    <mergeCell ref="O88:S88"/>
    <mergeCell ref="C81:F81"/>
    <mergeCell ref="O86:S86"/>
    <mergeCell ref="R2:S7"/>
    <mergeCell ref="C8:J9"/>
    <mergeCell ref="R8:S8"/>
    <mergeCell ref="R9:S9"/>
    <mergeCell ref="B13:H13"/>
    <mergeCell ref="I13:K13"/>
    <mergeCell ref="M13:P13"/>
    <mergeCell ref="Q13:S13"/>
    <mergeCell ref="B14:B15"/>
    <mergeCell ref="G14:G15"/>
    <mergeCell ref="H14:H15"/>
    <mergeCell ref="I14:I15"/>
    <mergeCell ref="J14:J15"/>
    <mergeCell ref="S14:S15"/>
    <mergeCell ref="F74:G74"/>
    <mergeCell ref="F75:G75"/>
    <mergeCell ref="F76:G76"/>
    <mergeCell ref="C80:F80"/>
    <mergeCell ref="C79:F79"/>
    <mergeCell ref="O79:R79"/>
    <mergeCell ref="L14:L15"/>
    <mergeCell ref="M14:M15"/>
    <mergeCell ref="N14:N15"/>
    <mergeCell ref="O14:O15"/>
    <mergeCell ref="P14:P15"/>
    <mergeCell ref="Q14:Q15"/>
    <mergeCell ref="K14:K15"/>
    <mergeCell ref="R14:R15"/>
    <mergeCell ref="C86:F86"/>
    <mergeCell ref="C87:F87"/>
    <mergeCell ref="O80:S80"/>
    <mergeCell ref="O81:S81"/>
    <mergeCell ref="O87:S87"/>
  </mergeCells>
  <pageMargins left="0.56000000000000005" right="0.18" top="0.54" bottom="0.5" header="0.31496062992125984" footer="0.31496062992125984"/>
  <pageSetup paperSize="9" scale="56" orientation="portrait" horizontalDpi="4294967293" verticalDpi="36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528EB-988B-434A-B5FC-394ACD09FDD4}">
  <sheetPr>
    <pageSetUpPr fitToPage="1"/>
  </sheetPr>
  <dimension ref="B1:S89"/>
  <sheetViews>
    <sheetView topLeftCell="A5" workbookViewId="0">
      <selection activeCell="D11" sqref="D11"/>
    </sheetView>
  </sheetViews>
  <sheetFormatPr defaultRowHeight="13.2" x14ac:dyDescent="0.25"/>
  <cols>
    <col min="1" max="1" width="0.109375" customWidth="1"/>
    <col min="2" max="2" width="4.33203125" customWidth="1"/>
    <col min="3" max="3" width="6.33203125" customWidth="1"/>
    <col min="6" max="6" width="14.33203125" customWidth="1"/>
    <col min="7" max="7" width="8.109375" customWidth="1"/>
    <col min="8" max="8" width="6.6640625" customWidth="1"/>
    <col min="9" max="9" width="5.88671875" customWidth="1"/>
    <col min="10" max="10" width="23.6640625" customWidth="1"/>
    <col min="12" max="12" width="6" customWidth="1"/>
    <col min="13" max="13" width="5.109375" customWidth="1"/>
    <col min="14" max="14" width="19.33203125" customWidth="1"/>
    <col min="15" max="15" width="7.6640625" customWidth="1"/>
    <col min="16" max="16" width="6.44140625" customWidth="1"/>
    <col min="17" max="17" width="4.44140625" customWidth="1"/>
    <col min="18" max="18" width="18" customWidth="1"/>
    <col min="19" max="19" width="10.5546875" customWidth="1"/>
  </cols>
  <sheetData>
    <row r="1" spans="2:19" ht="13.8" thickBot="1" x14ac:dyDescent="0.3"/>
    <row r="2" spans="2:19" ht="21.6" thickTop="1" x14ac:dyDescent="0.25">
      <c r="B2" s="1"/>
      <c r="C2" s="2" t="s">
        <v>0</v>
      </c>
      <c r="D2" s="3"/>
      <c r="E2" s="3"/>
      <c r="F2" s="3"/>
      <c r="G2" s="4"/>
      <c r="H2" s="5"/>
      <c r="I2" s="2" t="s">
        <v>1</v>
      </c>
      <c r="J2" s="3"/>
      <c r="K2" s="3"/>
      <c r="L2" s="3"/>
      <c r="M2" s="3"/>
      <c r="N2" s="6" t="s">
        <v>2</v>
      </c>
      <c r="O2" s="7"/>
      <c r="P2" s="7"/>
      <c r="Q2" s="8"/>
      <c r="R2" s="5180" t="s">
        <v>3</v>
      </c>
      <c r="S2" s="5181"/>
    </row>
    <row r="3" spans="2:19" ht="21" x14ac:dyDescent="0.25">
      <c r="B3" s="9"/>
      <c r="C3" s="10"/>
      <c r="D3" s="10"/>
      <c r="E3" s="10"/>
      <c r="F3" s="11"/>
      <c r="G3" s="12"/>
      <c r="H3" s="13"/>
      <c r="I3" s="11"/>
      <c r="J3" s="11"/>
      <c r="K3" s="11"/>
      <c r="L3" s="11"/>
      <c r="M3" s="11"/>
      <c r="N3" s="14"/>
      <c r="O3" s="15"/>
      <c r="P3" s="15"/>
      <c r="Q3" s="16"/>
      <c r="R3" s="5182"/>
      <c r="S3" s="5183"/>
    </row>
    <row r="4" spans="2:19" ht="21" x14ac:dyDescent="0.25">
      <c r="B4" s="9"/>
      <c r="C4" s="10"/>
      <c r="D4" s="10"/>
      <c r="E4" s="10"/>
      <c r="F4" s="11"/>
      <c r="G4" s="12"/>
      <c r="H4" s="10"/>
      <c r="I4" s="10"/>
      <c r="J4" s="10"/>
      <c r="K4" s="10"/>
      <c r="L4" s="10"/>
      <c r="M4" s="10"/>
      <c r="N4" s="17"/>
      <c r="O4" s="15"/>
      <c r="P4" s="15"/>
      <c r="Q4" s="16"/>
      <c r="R4" s="5182"/>
      <c r="S4" s="5183"/>
    </row>
    <row r="5" spans="2:19" ht="8.25" customHeight="1" x14ac:dyDescent="0.25">
      <c r="B5" s="9"/>
      <c r="C5" s="10"/>
      <c r="D5" s="10"/>
      <c r="E5" s="10"/>
      <c r="F5" s="11"/>
      <c r="G5" s="12"/>
      <c r="H5" s="10"/>
      <c r="I5" s="10"/>
      <c r="J5" s="10"/>
      <c r="K5" s="10"/>
      <c r="L5" s="10"/>
      <c r="M5" s="10"/>
      <c r="N5" s="17"/>
      <c r="O5" s="15"/>
      <c r="P5" s="15"/>
      <c r="Q5" s="16"/>
      <c r="R5" s="5182"/>
      <c r="S5" s="5183"/>
    </row>
    <row r="6" spans="2:19" ht="1.5" customHeight="1" x14ac:dyDescent="0.25">
      <c r="B6" s="9"/>
      <c r="C6" s="10"/>
      <c r="D6" s="10"/>
      <c r="E6" s="10"/>
      <c r="F6" s="11"/>
      <c r="G6" s="12"/>
      <c r="H6" s="10"/>
      <c r="I6" s="10"/>
      <c r="J6" s="10"/>
      <c r="K6" s="10"/>
      <c r="L6" s="10"/>
      <c r="M6" s="10"/>
      <c r="N6" s="17"/>
      <c r="O6" s="15"/>
      <c r="P6" s="15"/>
      <c r="Q6" s="16"/>
      <c r="R6" s="5182"/>
      <c r="S6" s="5183"/>
    </row>
    <row r="7" spans="2:19" ht="19.5" customHeight="1" thickBot="1" x14ac:dyDescent="0.3">
      <c r="B7" s="18"/>
      <c r="C7" s="11"/>
      <c r="D7" s="11"/>
      <c r="E7" s="11"/>
      <c r="F7" s="11"/>
      <c r="G7" s="12"/>
      <c r="H7" s="13"/>
      <c r="I7" s="11"/>
      <c r="J7" s="11"/>
      <c r="K7" s="19"/>
      <c r="L7" s="19"/>
      <c r="M7" s="19"/>
      <c r="N7" s="20"/>
      <c r="O7" s="21"/>
      <c r="P7" s="21"/>
      <c r="Q7" s="22"/>
      <c r="R7" s="5184"/>
      <c r="S7" s="5185"/>
    </row>
    <row r="8" spans="2:19" ht="16.2" thickTop="1" x14ac:dyDescent="0.3">
      <c r="B8" s="23"/>
      <c r="C8" s="5186" t="str">
        <f>'Laporan Harian 31'!C8:J9</f>
        <v>: PEMBANGUNAN GEDUNG  LABORATORIUM TERPADU UNIVERSITAS ISLAM NEGERI (UIN) SALATIGA</v>
      </c>
      <c r="D8" s="5187"/>
      <c r="E8" s="5187"/>
      <c r="F8" s="5187"/>
      <c r="G8" s="5187"/>
      <c r="H8" s="5187"/>
      <c r="I8" s="5187"/>
      <c r="J8" s="5188"/>
      <c r="K8" s="24"/>
      <c r="L8" s="24"/>
      <c r="M8" s="24"/>
      <c r="N8" s="24"/>
      <c r="O8" s="24"/>
      <c r="P8" s="24"/>
      <c r="Q8" s="25"/>
      <c r="R8" s="5192" t="s">
        <v>4</v>
      </c>
      <c r="S8" s="5193"/>
    </row>
    <row r="9" spans="2:19" ht="16.2" thickBot="1" x14ac:dyDescent="0.35">
      <c r="B9" s="23"/>
      <c r="C9" s="5189"/>
      <c r="D9" s="5190"/>
      <c r="E9" s="5190"/>
      <c r="F9" s="5190"/>
      <c r="G9" s="5190"/>
      <c r="H9" s="5190"/>
      <c r="I9" s="5190"/>
      <c r="J9" s="5191"/>
      <c r="K9" s="24"/>
      <c r="L9" s="24"/>
      <c r="M9" s="24"/>
      <c r="N9" s="24"/>
      <c r="O9" s="24"/>
      <c r="P9" s="24"/>
      <c r="Q9" s="24"/>
      <c r="R9" s="5194" t="s">
        <v>5</v>
      </c>
      <c r="S9" s="5195"/>
    </row>
    <row r="10" spans="2:19" ht="15.6" x14ac:dyDescent="0.3">
      <c r="B10" s="23" t="s">
        <v>6</v>
      </c>
      <c r="C10" s="24"/>
      <c r="D10" s="24" t="s">
        <v>2683</v>
      </c>
      <c r="E10" s="24"/>
      <c r="F10" s="24"/>
      <c r="G10" s="24"/>
      <c r="H10" s="24"/>
      <c r="I10" s="24"/>
      <c r="J10" s="24"/>
      <c r="K10" s="24"/>
      <c r="L10" s="24"/>
      <c r="M10" s="24"/>
      <c r="N10" s="26" t="s">
        <v>7</v>
      </c>
      <c r="O10" s="24"/>
      <c r="P10" s="24" t="s">
        <v>2671</v>
      </c>
      <c r="Q10" s="24"/>
      <c r="R10" s="24"/>
      <c r="S10" s="27"/>
    </row>
    <row r="11" spans="2:19" ht="15.6" x14ac:dyDescent="0.3">
      <c r="B11" s="23" t="s">
        <v>9</v>
      </c>
      <c r="C11" s="24"/>
      <c r="D11" s="24" t="s">
        <v>2676</v>
      </c>
      <c r="E11" s="28"/>
      <c r="F11" s="24"/>
      <c r="G11" s="24"/>
      <c r="H11" s="24"/>
      <c r="I11" s="24"/>
      <c r="J11" s="24"/>
      <c r="K11" s="24"/>
      <c r="L11" s="24"/>
      <c r="M11" s="24"/>
      <c r="N11" s="26" t="s">
        <v>10</v>
      </c>
      <c r="O11" s="24"/>
      <c r="P11" s="24" t="s">
        <v>2670</v>
      </c>
      <c r="Q11" s="24"/>
      <c r="R11" s="24"/>
      <c r="S11" s="27"/>
    </row>
    <row r="12" spans="2:19" ht="15.6" x14ac:dyDescent="0.3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7"/>
    </row>
    <row r="13" spans="2:19" ht="15.6" x14ac:dyDescent="0.25">
      <c r="B13" s="5177" t="s">
        <v>11</v>
      </c>
      <c r="C13" s="5171"/>
      <c r="D13" s="5171"/>
      <c r="E13" s="5171"/>
      <c r="F13" s="5171"/>
      <c r="G13" s="5171"/>
      <c r="H13" s="5171"/>
      <c r="I13" s="5171" t="s">
        <v>12</v>
      </c>
      <c r="J13" s="5171"/>
      <c r="K13" s="5171"/>
      <c r="L13" s="29"/>
      <c r="M13" s="5171" t="s">
        <v>13</v>
      </c>
      <c r="N13" s="5171"/>
      <c r="O13" s="5171"/>
      <c r="P13" s="5171"/>
      <c r="Q13" s="5171" t="s">
        <v>14</v>
      </c>
      <c r="R13" s="5171"/>
      <c r="S13" s="5196"/>
    </row>
    <row r="14" spans="2:19" ht="15.6" x14ac:dyDescent="0.25">
      <c r="B14" s="5177" t="s">
        <v>15</v>
      </c>
      <c r="C14" s="30" t="s">
        <v>16</v>
      </c>
      <c r="D14" s="31"/>
      <c r="E14" s="31"/>
      <c r="F14" s="31"/>
      <c r="G14" s="5174" t="s">
        <v>17</v>
      </c>
      <c r="H14" s="5178" t="s">
        <v>18</v>
      </c>
      <c r="I14" s="5171" t="s">
        <v>19</v>
      </c>
      <c r="J14" s="5171" t="s">
        <v>20</v>
      </c>
      <c r="K14" s="5171" t="s">
        <v>21</v>
      </c>
      <c r="L14" s="5174" t="s">
        <v>18</v>
      </c>
      <c r="M14" s="5171" t="s">
        <v>19</v>
      </c>
      <c r="N14" s="5171" t="s">
        <v>22</v>
      </c>
      <c r="O14" s="5171" t="s">
        <v>21</v>
      </c>
      <c r="P14" s="5171" t="s">
        <v>18</v>
      </c>
      <c r="Q14" s="5171" t="s">
        <v>19</v>
      </c>
      <c r="R14" s="5171" t="s">
        <v>22</v>
      </c>
      <c r="S14" s="5173" t="s">
        <v>23</v>
      </c>
    </row>
    <row r="15" spans="2:19" ht="15.6" x14ac:dyDescent="0.25">
      <c r="B15" s="5177"/>
      <c r="C15" s="32"/>
      <c r="D15" s="33"/>
      <c r="E15" s="33"/>
      <c r="F15" s="33"/>
      <c r="G15" s="5175"/>
      <c r="H15" s="5179"/>
      <c r="I15" s="5171"/>
      <c r="J15" s="5171"/>
      <c r="K15" s="5171"/>
      <c r="L15" s="5175"/>
      <c r="M15" s="5171"/>
      <c r="N15" s="5171"/>
      <c r="O15" s="5171"/>
      <c r="P15" s="5171"/>
      <c r="Q15" s="5171"/>
      <c r="R15" s="5171"/>
      <c r="S15" s="5173"/>
    </row>
    <row r="16" spans="2:19" ht="13.8" x14ac:dyDescent="0.25">
      <c r="B16" s="256">
        <v>1</v>
      </c>
      <c r="C16" s="2583" t="s">
        <v>2650</v>
      </c>
      <c r="D16" s="36"/>
      <c r="E16" s="37"/>
      <c r="F16" s="37"/>
      <c r="G16" s="38"/>
      <c r="H16" s="272"/>
      <c r="I16" s="38"/>
      <c r="J16" s="39" t="s">
        <v>2499</v>
      </c>
      <c r="K16" s="38">
        <v>1</v>
      </c>
      <c r="L16" s="280" t="s">
        <v>222</v>
      </c>
      <c r="M16" s="38"/>
      <c r="N16" s="281"/>
      <c r="O16" s="285"/>
      <c r="P16" s="282"/>
      <c r="Q16" s="40">
        <v>1</v>
      </c>
      <c r="R16" s="41" t="s">
        <v>24</v>
      </c>
      <c r="S16" s="42">
        <f>'Lap harian 28'!S16</f>
        <v>1</v>
      </c>
    </row>
    <row r="17" spans="2:19" ht="13.8" x14ac:dyDescent="0.25">
      <c r="B17" s="257"/>
      <c r="C17" s="44"/>
      <c r="D17" s="45"/>
      <c r="E17" s="46"/>
      <c r="F17" s="46"/>
      <c r="G17" s="47"/>
      <c r="H17" s="273"/>
      <c r="I17" s="47"/>
      <c r="J17" s="49" t="s">
        <v>223</v>
      </c>
      <c r="K17" s="47">
        <v>1</v>
      </c>
      <c r="L17" s="271" t="s">
        <v>222</v>
      </c>
      <c r="M17" s="50"/>
      <c r="N17" s="281"/>
      <c r="O17" s="282"/>
      <c r="P17" s="282"/>
      <c r="Q17" s="51">
        <v>2</v>
      </c>
      <c r="R17" s="49" t="s">
        <v>26</v>
      </c>
      <c r="S17" s="42">
        <f>'Lap harian 28'!S17</f>
        <v>1</v>
      </c>
    </row>
    <row r="18" spans="2:19" ht="13.8" x14ac:dyDescent="0.25">
      <c r="B18" s="257"/>
      <c r="C18" s="44"/>
      <c r="D18" s="45"/>
      <c r="E18" s="46"/>
      <c r="F18" s="46"/>
      <c r="G18" s="47"/>
      <c r="H18" s="273"/>
      <c r="I18" s="47"/>
      <c r="J18" s="49" t="s">
        <v>2500</v>
      </c>
      <c r="K18" s="47">
        <v>1</v>
      </c>
      <c r="L18" s="271" t="s">
        <v>222</v>
      </c>
      <c r="M18" s="50"/>
      <c r="N18" s="284"/>
      <c r="O18" s="282"/>
      <c r="P18" s="285"/>
      <c r="Q18" s="51">
        <v>3</v>
      </c>
      <c r="R18" s="49" t="s">
        <v>27</v>
      </c>
      <c r="S18" s="42" t="str">
        <f>'Lap harian 28'!S18</f>
        <v>-</v>
      </c>
    </row>
    <row r="19" spans="2:19" ht="13.8" x14ac:dyDescent="0.25">
      <c r="B19" s="257"/>
      <c r="C19" s="44"/>
      <c r="D19" s="46"/>
      <c r="E19" s="46"/>
      <c r="F19" s="46"/>
      <c r="G19" s="47"/>
      <c r="H19" s="273"/>
      <c r="I19" s="47"/>
      <c r="J19" s="49" t="s">
        <v>2501</v>
      </c>
      <c r="K19" s="47">
        <v>1</v>
      </c>
      <c r="L19" s="271" t="s">
        <v>222</v>
      </c>
      <c r="M19" s="47"/>
      <c r="N19" s="281"/>
      <c r="O19" s="285"/>
      <c r="P19" s="282"/>
      <c r="Q19" s="51">
        <v>4</v>
      </c>
      <c r="R19" s="47" t="s">
        <v>28</v>
      </c>
      <c r="S19" s="42" t="str">
        <f>'Lap harian 28'!S19</f>
        <v>-</v>
      </c>
    </row>
    <row r="20" spans="2:19" ht="13.8" x14ac:dyDescent="0.25">
      <c r="B20" s="257"/>
      <c r="C20" s="44"/>
      <c r="D20" s="46"/>
      <c r="E20" s="46"/>
      <c r="F20" s="46"/>
      <c r="G20" s="47"/>
      <c r="H20" s="273"/>
      <c r="I20" s="54"/>
      <c r="J20" s="55"/>
      <c r="K20" s="50"/>
      <c r="L20" s="271"/>
      <c r="M20" s="47"/>
      <c r="N20" s="281"/>
      <c r="O20" s="282"/>
      <c r="P20" s="282"/>
      <c r="Q20" s="51">
        <v>5</v>
      </c>
      <c r="R20" s="49" t="s">
        <v>29</v>
      </c>
      <c r="S20" s="42" t="str">
        <f>'Lap harian 28'!S20</f>
        <v>-</v>
      </c>
    </row>
    <row r="21" spans="2:19" ht="13.8" x14ac:dyDescent="0.25">
      <c r="B21" s="257"/>
      <c r="C21" s="44"/>
      <c r="D21" s="46"/>
      <c r="E21" s="46"/>
      <c r="F21" s="46"/>
      <c r="G21" s="47"/>
      <c r="H21" s="48"/>
      <c r="I21" s="54"/>
      <c r="J21" s="47"/>
      <c r="K21" s="50"/>
      <c r="L21" s="271"/>
      <c r="M21" s="47"/>
      <c r="N21" s="284"/>
      <c r="O21" s="282"/>
      <c r="P21" s="285"/>
      <c r="Q21" s="51">
        <v>6</v>
      </c>
      <c r="R21" s="49" t="s">
        <v>30</v>
      </c>
      <c r="S21" s="42">
        <f>'Lap harian 28'!S21</f>
        <v>1</v>
      </c>
    </row>
    <row r="22" spans="2:19" ht="13.8" x14ac:dyDescent="0.25">
      <c r="B22" s="52"/>
      <c r="C22" s="53"/>
      <c r="D22" s="46"/>
      <c r="E22" s="46"/>
      <c r="F22" s="46"/>
      <c r="G22" s="47"/>
      <c r="H22" s="48"/>
      <c r="I22" s="47"/>
      <c r="J22" s="47"/>
      <c r="K22" s="47"/>
      <c r="L22" s="271"/>
      <c r="M22" s="47"/>
      <c r="N22" s="281"/>
      <c r="O22" s="285"/>
      <c r="P22" s="282"/>
      <c r="Q22" s="51">
        <v>7</v>
      </c>
      <c r="R22" s="49" t="s">
        <v>31</v>
      </c>
      <c r="S22" s="42">
        <f>'Lap harian 28'!S22</f>
        <v>1</v>
      </c>
    </row>
    <row r="23" spans="2:19" ht="13.8" x14ac:dyDescent="0.25">
      <c r="B23" s="52"/>
      <c r="C23" s="53"/>
      <c r="D23" s="46"/>
      <c r="E23" s="46"/>
      <c r="F23" s="46"/>
      <c r="G23" s="47"/>
      <c r="H23" s="48"/>
      <c r="I23" s="47"/>
      <c r="J23" s="47"/>
      <c r="K23" s="47"/>
      <c r="L23" s="47"/>
      <c r="M23" s="47"/>
      <c r="N23" s="281"/>
      <c r="O23" s="282"/>
      <c r="P23" s="282"/>
      <c r="Q23" s="51">
        <v>8</v>
      </c>
      <c r="R23" s="49" t="s">
        <v>32</v>
      </c>
      <c r="S23" s="42" t="str">
        <f>'Lap harian 28'!S23</f>
        <v>-</v>
      </c>
    </row>
    <row r="24" spans="2:19" ht="13.8" x14ac:dyDescent="0.25">
      <c r="B24" s="52"/>
      <c r="C24" s="53"/>
      <c r="D24" s="46"/>
      <c r="E24" s="46"/>
      <c r="F24" s="46"/>
      <c r="G24" s="47"/>
      <c r="H24" s="48"/>
      <c r="I24" s="47"/>
      <c r="J24" s="47"/>
      <c r="K24" s="47"/>
      <c r="L24" s="47"/>
      <c r="M24" s="47"/>
      <c r="N24" s="284"/>
      <c r="O24" s="282"/>
      <c r="P24" s="285"/>
      <c r="Q24" s="51">
        <v>9</v>
      </c>
      <c r="R24" s="49" t="s">
        <v>33</v>
      </c>
      <c r="S24" s="42">
        <f>'Lap harian 28'!S24</f>
        <v>1</v>
      </c>
    </row>
    <row r="25" spans="2:19" ht="13.8" x14ac:dyDescent="0.25">
      <c r="B25" s="52"/>
      <c r="C25" s="53"/>
      <c r="D25" s="46"/>
      <c r="E25" s="46"/>
      <c r="F25" s="46"/>
      <c r="G25" s="47"/>
      <c r="H25" s="48"/>
      <c r="I25" s="47"/>
      <c r="J25" s="47"/>
      <c r="K25" s="47"/>
      <c r="L25" s="47"/>
      <c r="M25" s="47"/>
      <c r="N25" s="281"/>
      <c r="O25" s="285"/>
      <c r="P25" s="282"/>
      <c r="Q25" s="51">
        <v>10</v>
      </c>
      <c r="R25" s="49" t="s">
        <v>34</v>
      </c>
      <c r="S25" s="42">
        <f>'Lap harian 28'!S25</f>
        <v>1</v>
      </c>
    </row>
    <row r="26" spans="2:19" ht="13.8" x14ac:dyDescent="0.25">
      <c r="B26" s="52"/>
      <c r="C26" s="53"/>
      <c r="D26" s="46"/>
      <c r="E26" s="46"/>
      <c r="F26" s="46"/>
      <c r="G26" s="47"/>
      <c r="H26" s="48"/>
      <c r="I26" s="47"/>
      <c r="J26" s="47"/>
      <c r="K26" s="47"/>
      <c r="L26" s="47"/>
      <c r="M26" s="47"/>
      <c r="N26" s="281"/>
      <c r="O26" s="282"/>
      <c r="P26" s="282"/>
      <c r="Q26" s="51">
        <v>12</v>
      </c>
      <c r="R26" s="49" t="s">
        <v>35</v>
      </c>
      <c r="S26" s="42" t="str">
        <f>'Lap harian 28'!S26</f>
        <v>-</v>
      </c>
    </row>
    <row r="27" spans="2:19" ht="13.8" x14ac:dyDescent="0.25">
      <c r="B27" s="52"/>
      <c r="C27" s="53"/>
      <c r="D27" s="46"/>
      <c r="E27" s="46"/>
      <c r="F27" s="46"/>
      <c r="G27" s="47"/>
      <c r="H27" s="48"/>
      <c r="I27" s="47"/>
      <c r="J27" s="47"/>
      <c r="K27" s="47"/>
      <c r="L27" s="47"/>
      <c r="M27" s="47"/>
      <c r="N27" s="281"/>
      <c r="O27" s="285"/>
      <c r="P27" s="282"/>
      <c r="Q27" s="51">
        <v>13</v>
      </c>
      <c r="R27" s="49" t="s">
        <v>36</v>
      </c>
      <c r="S27" s="42">
        <f>'Lap harian 28'!S27</f>
        <v>1</v>
      </c>
    </row>
    <row r="28" spans="2:19" ht="13.8" x14ac:dyDescent="0.25">
      <c r="B28" s="52"/>
      <c r="C28" s="53"/>
      <c r="D28" s="46"/>
      <c r="E28" s="46"/>
      <c r="F28" s="46"/>
      <c r="G28" s="47"/>
      <c r="H28" s="48"/>
      <c r="I28" s="47"/>
      <c r="J28" s="47"/>
      <c r="K28" s="47"/>
      <c r="L28" s="47"/>
      <c r="M28" s="47"/>
      <c r="N28" s="281"/>
      <c r="O28" s="282"/>
      <c r="P28" s="282"/>
      <c r="Q28" s="51">
        <v>14</v>
      </c>
      <c r="R28" s="49" t="s">
        <v>37</v>
      </c>
      <c r="S28" s="42">
        <f>'Lap harian 28'!S28</f>
        <v>1</v>
      </c>
    </row>
    <row r="29" spans="2:19" ht="13.8" x14ac:dyDescent="0.25">
      <c r="B29" s="52"/>
      <c r="C29" s="53"/>
      <c r="D29" s="46"/>
      <c r="E29" s="46"/>
      <c r="F29" s="46"/>
      <c r="G29" s="47"/>
      <c r="H29" s="48"/>
      <c r="I29" s="47"/>
      <c r="J29" s="47"/>
      <c r="K29" s="47"/>
      <c r="L29" s="47"/>
      <c r="M29" s="47"/>
      <c r="N29" s="284"/>
      <c r="O29" s="282"/>
      <c r="P29" s="285"/>
      <c r="Q29" s="51">
        <v>15</v>
      </c>
      <c r="R29" s="49" t="s">
        <v>38</v>
      </c>
      <c r="S29" s="42">
        <f>'Lap harian 28'!S29</f>
        <v>6</v>
      </c>
    </row>
    <row r="30" spans="2:19" ht="14.4" x14ac:dyDescent="0.3">
      <c r="B30" s="56"/>
      <c r="C30" s="57"/>
      <c r="D30" s="58"/>
      <c r="E30" s="58"/>
      <c r="F30" s="58"/>
      <c r="G30" s="59"/>
      <c r="H30" s="60"/>
      <c r="I30" s="59"/>
      <c r="J30" s="59"/>
      <c r="K30" s="59"/>
      <c r="L30" s="59"/>
      <c r="M30" s="59"/>
      <c r="N30" s="281"/>
      <c r="O30" s="285"/>
      <c r="P30" s="282"/>
      <c r="Q30" s="61">
        <v>16</v>
      </c>
      <c r="R30" s="49" t="s">
        <v>39</v>
      </c>
      <c r="S30" s="42">
        <v>6</v>
      </c>
    </row>
    <row r="31" spans="2:19" ht="14.4" x14ac:dyDescent="0.3">
      <c r="B31" s="56"/>
      <c r="C31" s="57"/>
      <c r="D31" s="58"/>
      <c r="E31" s="58"/>
      <c r="F31" s="58"/>
      <c r="G31" s="59"/>
      <c r="H31" s="60"/>
      <c r="I31" s="59"/>
      <c r="J31" s="59"/>
      <c r="K31" s="59"/>
      <c r="L31" s="59"/>
      <c r="M31" s="59"/>
      <c r="N31" s="281"/>
      <c r="O31" s="282"/>
      <c r="P31" s="282"/>
      <c r="Q31" s="51">
        <v>17</v>
      </c>
      <c r="R31" s="61" t="str">
        <f>'Laporan Harian 31'!R31</f>
        <v>Operator</v>
      </c>
      <c r="S31" s="267">
        <v>3</v>
      </c>
    </row>
    <row r="32" spans="2:19" ht="15.6" x14ac:dyDescent="0.3">
      <c r="B32" s="63"/>
      <c r="C32" s="64"/>
      <c r="D32" s="24"/>
      <c r="E32" s="24"/>
      <c r="F32" s="24"/>
      <c r="G32" s="65"/>
      <c r="H32" s="66"/>
      <c r="I32" s="65"/>
      <c r="J32" s="65"/>
      <c r="K32" s="65"/>
      <c r="L32" s="65"/>
      <c r="M32" s="65"/>
      <c r="N32" s="284"/>
      <c r="O32" s="282"/>
      <c r="P32" s="285"/>
      <c r="Q32" s="67">
        <v>18</v>
      </c>
      <c r="R32" s="65" t="str">
        <f>'Laporan Harian 31'!R32</f>
        <v>Helper</v>
      </c>
      <c r="S32" s="267">
        <f>'Laporan Harian 31'!S32</f>
        <v>1</v>
      </c>
    </row>
    <row r="33" spans="2:19" ht="15.6" x14ac:dyDescent="0.3">
      <c r="B33" s="63"/>
      <c r="C33" s="64"/>
      <c r="D33" s="24"/>
      <c r="E33" s="24"/>
      <c r="F33" s="24"/>
      <c r="G33" s="65"/>
      <c r="H33" s="66"/>
      <c r="I33" s="65"/>
      <c r="J33" s="65"/>
      <c r="K33" s="65"/>
      <c r="L33" s="65"/>
      <c r="M33" s="65"/>
      <c r="N33" s="281"/>
      <c r="O33" s="285"/>
      <c r="P33" s="282"/>
      <c r="Q33" s="67"/>
      <c r="R33" s="65"/>
      <c r="S33" s="68"/>
    </row>
    <row r="34" spans="2:19" ht="15.6" x14ac:dyDescent="0.3">
      <c r="B34" s="63"/>
      <c r="C34" s="64"/>
      <c r="D34" s="24"/>
      <c r="E34" s="24"/>
      <c r="F34" s="24"/>
      <c r="G34" s="65"/>
      <c r="H34" s="66"/>
      <c r="I34" s="65"/>
      <c r="J34" s="65"/>
      <c r="K34" s="65"/>
      <c r="L34" s="65"/>
      <c r="M34" s="65"/>
      <c r="N34" s="281"/>
      <c r="O34" s="282"/>
      <c r="P34" s="282"/>
      <c r="Q34" s="67"/>
      <c r="R34" s="65"/>
      <c r="S34" s="68"/>
    </row>
    <row r="35" spans="2:19" ht="15.6" x14ac:dyDescent="0.3">
      <c r="B35" s="63"/>
      <c r="C35" s="64"/>
      <c r="D35" s="24"/>
      <c r="E35" s="24"/>
      <c r="F35" s="24"/>
      <c r="G35" s="65"/>
      <c r="H35" s="66"/>
      <c r="I35" s="65"/>
      <c r="J35" s="65"/>
      <c r="K35" s="65"/>
      <c r="L35" s="65"/>
      <c r="M35" s="65"/>
      <c r="N35" s="284"/>
      <c r="O35" s="282"/>
      <c r="P35" s="285"/>
      <c r="Q35" s="67"/>
      <c r="R35" s="65"/>
      <c r="S35" s="68"/>
    </row>
    <row r="36" spans="2:19" ht="15.6" x14ac:dyDescent="0.3">
      <c r="B36" s="63"/>
      <c r="C36" s="64"/>
      <c r="D36" s="24"/>
      <c r="E36" s="24"/>
      <c r="F36" s="24"/>
      <c r="G36" s="65"/>
      <c r="H36" s="66"/>
      <c r="I36" s="65"/>
      <c r="J36" s="65"/>
      <c r="K36" s="65"/>
      <c r="L36" s="65"/>
      <c r="M36" s="65"/>
      <c r="N36" s="281"/>
      <c r="O36" s="285"/>
      <c r="P36" s="282"/>
      <c r="Q36" s="67"/>
      <c r="R36" s="65"/>
      <c r="S36" s="68"/>
    </row>
    <row r="37" spans="2:19" ht="15.6" x14ac:dyDescent="0.3">
      <c r="B37" s="63"/>
      <c r="C37" s="64"/>
      <c r="D37" s="24"/>
      <c r="E37" s="24"/>
      <c r="F37" s="24"/>
      <c r="G37" s="65"/>
      <c r="H37" s="66"/>
      <c r="I37" s="65"/>
      <c r="J37" s="65"/>
      <c r="K37" s="65"/>
      <c r="L37" s="65"/>
      <c r="M37" s="65"/>
      <c r="N37" s="281"/>
      <c r="O37" s="282"/>
      <c r="P37" s="282"/>
      <c r="Q37" s="67"/>
      <c r="R37" s="65"/>
      <c r="S37" s="68"/>
    </row>
    <row r="38" spans="2:19" ht="15.6" x14ac:dyDescent="0.3">
      <c r="B38" s="63"/>
      <c r="C38" s="64"/>
      <c r="D38" s="24"/>
      <c r="E38" s="24"/>
      <c r="F38" s="24"/>
      <c r="G38" s="65"/>
      <c r="H38" s="66"/>
      <c r="I38" s="65"/>
      <c r="J38" s="65"/>
      <c r="K38" s="65"/>
      <c r="L38" s="65"/>
      <c r="M38" s="65"/>
      <c r="N38" s="65"/>
      <c r="O38" s="65"/>
      <c r="P38" s="65"/>
      <c r="Q38" s="67"/>
      <c r="R38" s="65"/>
      <c r="S38" s="68"/>
    </row>
    <row r="39" spans="2:19" ht="15.6" x14ac:dyDescent="0.3">
      <c r="B39" s="63"/>
      <c r="C39" s="64"/>
      <c r="D39" s="24"/>
      <c r="E39" s="24"/>
      <c r="F39" s="24"/>
      <c r="G39" s="65"/>
      <c r="H39" s="66"/>
      <c r="I39" s="65"/>
      <c r="J39" s="65"/>
      <c r="K39" s="65"/>
      <c r="L39" s="65"/>
      <c r="M39" s="65"/>
      <c r="N39" s="65"/>
      <c r="O39" s="65"/>
      <c r="P39" s="65"/>
      <c r="Q39" s="67"/>
      <c r="R39" s="65"/>
      <c r="S39" s="68"/>
    </row>
    <row r="40" spans="2:19" ht="15.6" x14ac:dyDescent="0.3">
      <c r="B40" s="63"/>
      <c r="C40" s="64"/>
      <c r="D40" s="24"/>
      <c r="E40" s="24"/>
      <c r="F40" s="24"/>
      <c r="G40" s="65"/>
      <c r="H40" s="66"/>
      <c r="I40" s="65"/>
      <c r="J40" s="65"/>
      <c r="K40" s="65"/>
      <c r="L40" s="65"/>
      <c r="M40" s="65"/>
      <c r="N40" s="65"/>
      <c r="O40" s="65"/>
      <c r="P40" s="65"/>
      <c r="Q40" s="67"/>
      <c r="R40" s="65"/>
      <c r="S40" s="68"/>
    </row>
    <row r="41" spans="2:19" ht="15.6" x14ac:dyDescent="0.3">
      <c r="B41" s="63"/>
      <c r="C41" s="64"/>
      <c r="D41" s="24"/>
      <c r="E41" s="24"/>
      <c r="F41" s="24"/>
      <c r="G41" s="65"/>
      <c r="H41" s="66"/>
      <c r="I41" s="65"/>
      <c r="J41" s="65"/>
      <c r="K41" s="65"/>
      <c r="L41" s="65"/>
      <c r="M41" s="65"/>
      <c r="N41" s="65"/>
      <c r="O41" s="65"/>
      <c r="P41" s="65"/>
      <c r="Q41" s="67"/>
      <c r="R41" s="65"/>
      <c r="S41" s="68"/>
    </row>
    <row r="42" spans="2:19" ht="15.6" x14ac:dyDescent="0.3">
      <c r="B42" s="63"/>
      <c r="C42" s="64"/>
      <c r="D42" s="24"/>
      <c r="E42" s="24"/>
      <c r="F42" s="24"/>
      <c r="G42" s="65"/>
      <c r="H42" s="66"/>
      <c r="I42" s="65"/>
      <c r="J42" s="65"/>
      <c r="K42" s="65"/>
      <c r="L42" s="65"/>
      <c r="M42" s="65"/>
      <c r="N42" s="65"/>
      <c r="O42" s="65"/>
      <c r="P42" s="65"/>
      <c r="Q42" s="67"/>
      <c r="R42" s="65"/>
      <c r="S42" s="68"/>
    </row>
    <row r="43" spans="2:19" ht="15.6" x14ac:dyDescent="0.3">
      <c r="B43" s="63"/>
      <c r="C43" s="64"/>
      <c r="D43" s="24"/>
      <c r="E43" s="24"/>
      <c r="F43" s="24"/>
      <c r="G43" s="65"/>
      <c r="H43" s="66"/>
      <c r="I43" s="65"/>
      <c r="J43" s="65"/>
      <c r="K43" s="65"/>
      <c r="L43" s="65"/>
      <c r="M43" s="65"/>
      <c r="N43" s="65"/>
      <c r="O43" s="65"/>
      <c r="P43" s="65"/>
      <c r="Q43" s="67"/>
      <c r="R43" s="65"/>
      <c r="S43" s="68"/>
    </row>
    <row r="44" spans="2:19" ht="15.6" x14ac:dyDescent="0.3">
      <c r="B44" s="63"/>
      <c r="C44" s="64"/>
      <c r="D44" s="24"/>
      <c r="E44" s="24"/>
      <c r="F44" s="24"/>
      <c r="G44" s="65"/>
      <c r="H44" s="66"/>
      <c r="I44" s="65"/>
      <c r="J44" s="65"/>
      <c r="K44" s="65"/>
      <c r="L44" s="65"/>
      <c r="M44" s="65"/>
      <c r="N44" s="65"/>
      <c r="O44" s="65"/>
      <c r="P44" s="65"/>
      <c r="Q44" s="67"/>
      <c r="R44" s="65"/>
      <c r="S44" s="68"/>
    </row>
    <row r="45" spans="2:19" ht="15.6" x14ac:dyDescent="0.3">
      <c r="B45" s="63"/>
      <c r="C45" s="64"/>
      <c r="D45" s="24"/>
      <c r="E45" s="24"/>
      <c r="F45" s="24"/>
      <c r="G45" s="65"/>
      <c r="H45" s="66"/>
      <c r="I45" s="65"/>
      <c r="J45" s="65"/>
      <c r="K45" s="65"/>
      <c r="L45" s="65"/>
      <c r="M45" s="65"/>
      <c r="N45" s="65"/>
      <c r="O45" s="65"/>
      <c r="P45" s="65"/>
      <c r="Q45" s="67"/>
      <c r="R45" s="65"/>
      <c r="S45" s="68"/>
    </row>
    <row r="46" spans="2:19" ht="15.6" x14ac:dyDescent="0.3">
      <c r="B46" s="63"/>
      <c r="C46" s="64"/>
      <c r="D46" s="24"/>
      <c r="E46" s="24"/>
      <c r="F46" s="24"/>
      <c r="G46" s="65"/>
      <c r="H46" s="66"/>
      <c r="I46" s="65"/>
      <c r="J46" s="65"/>
      <c r="K46" s="65"/>
      <c r="L46" s="65"/>
      <c r="M46" s="65"/>
      <c r="N46" s="65"/>
      <c r="O46" s="65"/>
      <c r="P46" s="65"/>
      <c r="Q46" s="67"/>
      <c r="R46" s="65"/>
      <c r="S46" s="68"/>
    </row>
    <row r="47" spans="2:19" ht="15.6" x14ac:dyDescent="0.3">
      <c r="B47" s="63"/>
      <c r="C47" s="64"/>
      <c r="D47" s="24"/>
      <c r="E47" s="24"/>
      <c r="F47" s="24"/>
      <c r="G47" s="65"/>
      <c r="H47" s="66"/>
      <c r="I47" s="65"/>
      <c r="J47" s="65"/>
      <c r="K47" s="65"/>
      <c r="L47" s="65"/>
      <c r="M47" s="65"/>
      <c r="N47" s="65"/>
      <c r="O47" s="65"/>
      <c r="P47" s="65"/>
      <c r="Q47" s="67"/>
      <c r="R47" s="65"/>
      <c r="S47" s="68"/>
    </row>
    <row r="48" spans="2:19" ht="15.6" x14ac:dyDescent="0.3">
      <c r="B48" s="63"/>
      <c r="C48" s="64"/>
      <c r="D48" s="24"/>
      <c r="E48" s="24"/>
      <c r="F48" s="24"/>
      <c r="G48" s="65"/>
      <c r="H48" s="66"/>
      <c r="I48" s="65"/>
      <c r="J48" s="65"/>
      <c r="K48" s="65"/>
      <c r="L48" s="65"/>
      <c r="M48" s="65"/>
      <c r="N48" s="65"/>
      <c r="O48" s="65"/>
      <c r="P48" s="65"/>
      <c r="Q48" s="67"/>
      <c r="R48" s="65"/>
      <c r="S48" s="68"/>
    </row>
    <row r="49" spans="2:19" ht="15.6" x14ac:dyDescent="0.3">
      <c r="B49" s="63"/>
      <c r="C49" s="64"/>
      <c r="D49" s="24"/>
      <c r="E49" s="24"/>
      <c r="F49" s="24"/>
      <c r="G49" s="65"/>
      <c r="H49" s="66"/>
      <c r="I49" s="65"/>
      <c r="J49" s="65"/>
      <c r="K49" s="65"/>
      <c r="L49" s="65"/>
      <c r="M49" s="65"/>
      <c r="N49" s="65"/>
      <c r="O49" s="65"/>
      <c r="P49" s="65"/>
      <c r="Q49" s="67"/>
      <c r="R49" s="65"/>
      <c r="S49" s="68"/>
    </row>
    <row r="50" spans="2:19" ht="15.6" x14ac:dyDescent="0.3">
      <c r="B50" s="63"/>
      <c r="C50" s="64"/>
      <c r="D50" s="24"/>
      <c r="E50" s="24"/>
      <c r="F50" s="24"/>
      <c r="G50" s="65"/>
      <c r="H50" s="66"/>
      <c r="I50" s="65"/>
      <c r="J50" s="65"/>
      <c r="K50" s="65"/>
      <c r="L50" s="65"/>
      <c r="M50" s="65"/>
      <c r="N50" s="65"/>
      <c r="O50" s="65"/>
      <c r="P50" s="65"/>
      <c r="Q50" s="67"/>
      <c r="R50" s="65"/>
      <c r="S50" s="68"/>
    </row>
    <row r="51" spans="2:19" ht="15.6" x14ac:dyDescent="0.3">
      <c r="B51" s="63"/>
      <c r="C51" s="64"/>
      <c r="D51" s="24"/>
      <c r="E51" s="24"/>
      <c r="F51" s="24"/>
      <c r="G51" s="65"/>
      <c r="H51" s="66"/>
      <c r="I51" s="65"/>
      <c r="J51" s="65"/>
      <c r="K51" s="65"/>
      <c r="L51" s="65"/>
      <c r="M51" s="65"/>
      <c r="N51" s="65"/>
      <c r="O51" s="65"/>
      <c r="P51" s="65"/>
      <c r="Q51" s="67"/>
      <c r="R51" s="65"/>
      <c r="S51" s="68"/>
    </row>
    <row r="52" spans="2:19" ht="15.6" x14ac:dyDescent="0.3">
      <c r="B52" s="63"/>
      <c r="C52" s="64"/>
      <c r="D52" s="24"/>
      <c r="E52" s="24"/>
      <c r="F52" s="24"/>
      <c r="G52" s="65"/>
      <c r="H52" s="66"/>
      <c r="I52" s="65"/>
      <c r="J52" s="65"/>
      <c r="K52" s="65"/>
      <c r="L52" s="65"/>
      <c r="M52" s="65"/>
      <c r="N52" s="65"/>
      <c r="O52" s="65"/>
      <c r="P52" s="65"/>
      <c r="Q52" s="67"/>
      <c r="R52" s="65"/>
      <c r="S52" s="68"/>
    </row>
    <row r="53" spans="2:19" ht="15.6" x14ac:dyDescent="0.3">
      <c r="B53" s="63"/>
      <c r="C53" s="64"/>
      <c r="D53" s="24"/>
      <c r="E53" s="24"/>
      <c r="F53" s="24"/>
      <c r="G53" s="65"/>
      <c r="H53" s="66"/>
      <c r="I53" s="65"/>
      <c r="J53" s="65"/>
      <c r="K53" s="65"/>
      <c r="L53" s="65"/>
      <c r="M53" s="65"/>
      <c r="N53" s="65"/>
      <c r="O53" s="65"/>
      <c r="P53" s="65"/>
      <c r="Q53" s="67"/>
      <c r="R53" s="65"/>
      <c r="S53" s="68"/>
    </row>
    <row r="54" spans="2:19" ht="15.6" x14ac:dyDescent="0.3">
      <c r="B54" s="63"/>
      <c r="C54" s="64"/>
      <c r="D54" s="24"/>
      <c r="E54" s="24"/>
      <c r="F54" s="24"/>
      <c r="G54" s="65"/>
      <c r="H54" s="66"/>
      <c r="I54" s="65"/>
      <c r="J54" s="65"/>
      <c r="K54" s="65"/>
      <c r="L54" s="65"/>
      <c r="M54" s="65"/>
      <c r="N54" s="65"/>
      <c r="O54" s="65"/>
      <c r="P54" s="65"/>
      <c r="Q54" s="67"/>
      <c r="R54" s="65"/>
      <c r="S54" s="68"/>
    </row>
    <row r="55" spans="2:19" ht="15.6" x14ac:dyDescent="0.3">
      <c r="B55" s="63"/>
      <c r="C55" s="64"/>
      <c r="D55" s="24"/>
      <c r="E55" s="24"/>
      <c r="F55" s="24"/>
      <c r="G55" s="65"/>
      <c r="H55" s="66"/>
      <c r="I55" s="65"/>
      <c r="J55" s="65"/>
      <c r="K55" s="65"/>
      <c r="L55" s="65"/>
      <c r="M55" s="65"/>
      <c r="N55" s="65"/>
      <c r="O55" s="65"/>
      <c r="P55" s="65"/>
      <c r="Q55" s="67"/>
      <c r="R55" s="65"/>
      <c r="S55" s="68"/>
    </row>
    <row r="56" spans="2:19" ht="15.6" x14ac:dyDescent="0.3">
      <c r="B56" s="63"/>
      <c r="C56" s="64"/>
      <c r="D56" s="24"/>
      <c r="E56" s="24"/>
      <c r="F56" s="24"/>
      <c r="G56" s="65"/>
      <c r="H56" s="66"/>
      <c r="I56" s="65"/>
      <c r="J56" s="65"/>
      <c r="K56" s="65"/>
      <c r="L56" s="65"/>
      <c r="M56" s="65"/>
      <c r="N56" s="65"/>
      <c r="O56" s="65"/>
      <c r="P56" s="65"/>
      <c r="Q56" s="67"/>
      <c r="R56" s="65"/>
      <c r="S56" s="68"/>
    </row>
    <row r="57" spans="2:19" ht="15.6" x14ac:dyDescent="0.3">
      <c r="B57" s="63"/>
      <c r="C57" s="64"/>
      <c r="D57" s="24"/>
      <c r="E57" s="24"/>
      <c r="F57" s="24"/>
      <c r="G57" s="65"/>
      <c r="H57" s="66"/>
      <c r="I57" s="65"/>
      <c r="J57" s="65"/>
      <c r="K57" s="65"/>
      <c r="L57" s="65"/>
      <c r="M57" s="65"/>
      <c r="N57" s="65"/>
      <c r="O57" s="65"/>
      <c r="P57" s="65"/>
      <c r="Q57" s="67"/>
      <c r="R57" s="65"/>
      <c r="S57" s="68"/>
    </row>
    <row r="58" spans="2:19" ht="15.6" x14ac:dyDescent="0.3">
      <c r="B58" s="63"/>
      <c r="C58" s="64"/>
      <c r="D58" s="24"/>
      <c r="E58" s="24"/>
      <c r="F58" s="24"/>
      <c r="G58" s="65"/>
      <c r="H58" s="66"/>
      <c r="I58" s="65"/>
      <c r="J58" s="65"/>
      <c r="K58" s="65"/>
      <c r="L58" s="65"/>
      <c r="M58" s="65"/>
      <c r="N58" s="65"/>
      <c r="O58" s="65"/>
      <c r="P58" s="65"/>
      <c r="Q58" s="67"/>
      <c r="R58" s="65"/>
      <c r="S58" s="68"/>
    </row>
    <row r="59" spans="2:19" ht="15.6" x14ac:dyDescent="0.3">
      <c r="B59" s="63"/>
      <c r="C59" s="64"/>
      <c r="D59" s="24"/>
      <c r="E59" s="24"/>
      <c r="F59" s="24"/>
      <c r="G59" s="65"/>
      <c r="H59" s="66"/>
      <c r="I59" s="65"/>
      <c r="J59" s="65"/>
      <c r="K59" s="65"/>
      <c r="L59" s="65"/>
      <c r="M59" s="65"/>
      <c r="N59" s="65"/>
      <c r="O59" s="65"/>
      <c r="P59" s="65"/>
      <c r="Q59" s="67"/>
      <c r="R59" s="65"/>
      <c r="S59" s="68"/>
    </row>
    <row r="60" spans="2:19" ht="15.6" x14ac:dyDescent="0.3">
      <c r="B60" s="63"/>
      <c r="C60" s="64"/>
      <c r="D60" s="24"/>
      <c r="E60" s="24"/>
      <c r="F60" s="24"/>
      <c r="G60" s="65"/>
      <c r="H60" s="66"/>
      <c r="I60" s="65"/>
      <c r="J60" s="65"/>
      <c r="K60" s="65"/>
      <c r="L60" s="65"/>
      <c r="M60" s="65"/>
      <c r="N60" s="65"/>
      <c r="O60" s="65"/>
      <c r="P60" s="65"/>
      <c r="Q60" s="67"/>
      <c r="R60" s="65"/>
      <c r="S60" s="68"/>
    </row>
    <row r="61" spans="2:19" ht="15.6" x14ac:dyDescent="0.3">
      <c r="B61" s="63"/>
      <c r="C61" s="64"/>
      <c r="D61" s="24"/>
      <c r="E61" s="24"/>
      <c r="F61" s="24"/>
      <c r="G61" s="65"/>
      <c r="H61" s="66"/>
      <c r="I61" s="65"/>
      <c r="J61" s="65"/>
      <c r="K61" s="65"/>
      <c r="L61" s="65"/>
      <c r="M61" s="65"/>
      <c r="N61" s="65"/>
      <c r="O61" s="65"/>
      <c r="P61" s="65"/>
      <c r="Q61" s="67"/>
      <c r="R61" s="65"/>
      <c r="S61" s="68"/>
    </row>
    <row r="62" spans="2:19" ht="15.6" x14ac:dyDescent="0.3">
      <c r="B62" s="63"/>
      <c r="C62" s="64"/>
      <c r="D62" s="24"/>
      <c r="E62" s="24"/>
      <c r="F62" s="24"/>
      <c r="G62" s="65"/>
      <c r="H62" s="66"/>
      <c r="I62" s="69"/>
      <c r="J62" s="65"/>
      <c r="K62" s="65"/>
      <c r="L62" s="65"/>
      <c r="M62" s="65"/>
      <c r="N62" s="65"/>
      <c r="O62" s="65"/>
      <c r="P62" s="65"/>
      <c r="Q62" s="67"/>
      <c r="R62" s="65"/>
      <c r="S62" s="68"/>
    </row>
    <row r="63" spans="2:19" ht="15.6" x14ac:dyDescent="0.3">
      <c r="B63" s="63"/>
      <c r="C63" s="64"/>
      <c r="D63" s="24"/>
      <c r="E63" s="24"/>
      <c r="F63" s="24"/>
      <c r="G63" s="65"/>
      <c r="H63" s="66"/>
      <c r="I63" s="65"/>
      <c r="J63" s="65"/>
      <c r="K63" s="65"/>
      <c r="L63" s="65"/>
      <c r="M63" s="65"/>
      <c r="N63" s="65"/>
      <c r="O63" s="65"/>
      <c r="P63" s="65"/>
      <c r="Q63" s="67"/>
      <c r="R63" s="65"/>
      <c r="S63" s="68"/>
    </row>
    <row r="64" spans="2:19" ht="15.6" x14ac:dyDescent="0.3">
      <c r="B64" s="63"/>
      <c r="C64" s="64"/>
      <c r="D64" s="24"/>
      <c r="E64" s="24"/>
      <c r="F64" s="24"/>
      <c r="G64" s="65"/>
      <c r="H64" s="66"/>
      <c r="I64" s="65"/>
      <c r="J64" s="65"/>
      <c r="K64" s="65"/>
      <c r="L64" s="65"/>
      <c r="M64" s="65"/>
      <c r="N64" s="65"/>
      <c r="O64" s="65"/>
      <c r="P64" s="65"/>
      <c r="Q64" s="67"/>
      <c r="R64" s="65"/>
      <c r="S64" s="68"/>
    </row>
    <row r="65" spans="2:19" ht="15.6" x14ac:dyDescent="0.3">
      <c r="B65" s="63"/>
      <c r="C65" s="64"/>
      <c r="D65" s="24"/>
      <c r="E65" s="24"/>
      <c r="F65" s="24"/>
      <c r="G65" s="65"/>
      <c r="H65" s="66"/>
      <c r="I65" s="65"/>
      <c r="J65" s="65"/>
      <c r="K65" s="65"/>
      <c r="L65" s="65"/>
      <c r="M65" s="65"/>
      <c r="N65" s="65"/>
      <c r="O65" s="65"/>
      <c r="P65" s="65"/>
      <c r="Q65" s="70"/>
      <c r="R65" s="65"/>
      <c r="S65" s="68"/>
    </row>
    <row r="66" spans="2:19" ht="15.6" x14ac:dyDescent="0.3">
      <c r="B66" s="63"/>
      <c r="C66" s="64"/>
      <c r="D66" s="24"/>
      <c r="E66" s="24"/>
      <c r="F66" s="24"/>
      <c r="G66" s="65"/>
      <c r="H66" s="66"/>
      <c r="I66" s="65"/>
      <c r="J66" s="65"/>
      <c r="K66" s="65"/>
      <c r="L66" s="65"/>
      <c r="M66" s="65"/>
      <c r="N66" s="65"/>
      <c r="O66" s="65"/>
      <c r="P66" s="65"/>
      <c r="Q66" s="70"/>
      <c r="R66" s="65"/>
      <c r="S66" s="68"/>
    </row>
    <row r="67" spans="2:19" ht="15.6" x14ac:dyDescent="0.3">
      <c r="B67" s="63"/>
      <c r="C67" s="64"/>
      <c r="D67" s="24"/>
      <c r="E67" s="24"/>
      <c r="F67" s="24"/>
      <c r="G67" s="65"/>
      <c r="H67" s="66"/>
      <c r="I67" s="65"/>
      <c r="J67" s="65"/>
      <c r="K67" s="65"/>
      <c r="L67" s="65"/>
      <c r="M67" s="65"/>
      <c r="N67" s="65"/>
      <c r="O67" s="65"/>
      <c r="P67" s="65"/>
      <c r="Q67" s="71"/>
      <c r="R67" s="65"/>
      <c r="S67" s="68"/>
    </row>
    <row r="68" spans="2:19" ht="15.6" x14ac:dyDescent="0.3">
      <c r="B68" s="63"/>
      <c r="C68" s="64"/>
      <c r="D68" s="24"/>
      <c r="E68" s="24"/>
      <c r="F68" s="24"/>
      <c r="G68" s="65"/>
      <c r="H68" s="66"/>
      <c r="I68" s="65"/>
      <c r="J68" s="65"/>
      <c r="K68" s="65"/>
      <c r="L68" s="65"/>
      <c r="M68" s="65"/>
      <c r="N68" s="65"/>
      <c r="O68" s="65"/>
      <c r="P68" s="65"/>
      <c r="Q68" s="71"/>
      <c r="R68" s="65"/>
      <c r="S68" s="68"/>
    </row>
    <row r="69" spans="2:19" ht="15.6" x14ac:dyDescent="0.3">
      <c r="B69" s="63"/>
      <c r="C69" s="64"/>
      <c r="D69" s="24"/>
      <c r="E69" s="24"/>
      <c r="F69" s="24"/>
      <c r="G69" s="65"/>
      <c r="H69" s="66"/>
      <c r="I69" s="65"/>
      <c r="J69" s="65"/>
      <c r="K69" s="65"/>
      <c r="L69" s="65"/>
      <c r="M69" s="65"/>
      <c r="N69" s="65"/>
      <c r="O69" s="65"/>
      <c r="P69" s="65"/>
      <c r="Q69" s="71"/>
      <c r="R69" s="65"/>
      <c r="S69" s="68"/>
    </row>
    <row r="70" spans="2:19" ht="15.6" x14ac:dyDescent="0.3">
      <c r="B70" s="72"/>
      <c r="C70" s="73"/>
      <c r="D70" s="74"/>
      <c r="E70" s="74"/>
      <c r="F70" s="74"/>
      <c r="G70" s="75"/>
      <c r="H70" s="76"/>
      <c r="I70" s="75"/>
      <c r="J70" s="75"/>
      <c r="K70" s="75"/>
      <c r="L70" s="75"/>
      <c r="M70" s="75"/>
      <c r="N70" s="75"/>
      <c r="O70" s="75"/>
      <c r="P70" s="75"/>
      <c r="Q70" s="71"/>
      <c r="R70" s="75"/>
      <c r="S70" s="77"/>
    </row>
    <row r="71" spans="2:19" ht="15.6" x14ac:dyDescent="0.3">
      <c r="B71" s="78"/>
      <c r="C71" s="79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1"/>
    </row>
    <row r="72" spans="2:19" ht="15.6" x14ac:dyDescent="0.3">
      <c r="B72" s="23"/>
      <c r="C72" s="82" t="s">
        <v>40</v>
      </c>
      <c r="D72" s="24"/>
      <c r="E72" s="24"/>
      <c r="F72" s="83"/>
      <c r="G72" s="84" t="s">
        <v>231</v>
      </c>
      <c r="H72" s="84" t="s">
        <v>41</v>
      </c>
      <c r="I72" s="83" t="s">
        <v>232</v>
      </c>
      <c r="J72" s="84"/>
      <c r="K72" s="24" t="s">
        <v>42</v>
      </c>
      <c r="L72" s="24"/>
      <c r="M72" s="24" t="s">
        <v>43</v>
      </c>
      <c r="N72" s="24"/>
      <c r="O72" s="24"/>
      <c r="P72" s="24"/>
      <c r="Q72" s="24"/>
      <c r="R72" s="24"/>
      <c r="S72" s="27"/>
    </row>
    <row r="73" spans="2:19" ht="15.6" x14ac:dyDescent="0.3">
      <c r="B73" s="23"/>
      <c r="C73" s="82" t="s">
        <v>44</v>
      </c>
      <c r="D73" s="24"/>
      <c r="E73" s="24"/>
      <c r="F73" s="24"/>
      <c r="G73" s="24"/>
      <c r="H73" s="85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7"/>
    </row>
    <row r="74" spans="2:19" ht="15.6" x14ac:dyDescent="0.3">
      <c r="B74" s="23"/>
      <c r="C74" s="82"/>
      <c r="D74" s="24"/>
      <c r="E74" s="24"/>
      <c r="F74" s="5176" t="s">
        <v>45</v>
      </c>
      <c r="G74" s="5176"/>
      <c r="H74" s="26" t="s">
        <v>46</v>
      </c>
      <c r="I74" s="24" t="s">
        <v>8</v>
      </c>
      <c r="J74" s="24"/>
      <c r="K74" s="85"/>
      <c r="L74" s="85"/>
      <c r="M74" s="24"/>
      <c r="N74" s="24"/>
      <c r="O74" s="24"/>
      <c r="P74" s="24"/>
      <c r="Q74" s="24"/>
      <c r="R74" s="24"/>
      <c r="S74" s="27"/>
    </row>
    <row r="75" spans="2:19" ht="15.6" x14ac:dyDescent="0.3">
      <c r="B75" s="63"/>
      <c r="C75" s="64"/>
      <c r="D75" s="24"/>
      <c r="E75" s="24"/>
      <c r="F75" s="5176" t="s">
        <v>47</v>
      </c>
      <c r="G75" s="5176"/>
      <c r="H75" s="26" t="s">
        <v>46</v>
      </c>
      <c r="I75" s="24" t="s">
        <v>48</v>
      </c>
      <c r="J75" s="24"/>
      <c r="K75" s="85"/>
      <c r="L75" s="85"/>
      <c r="M75" s="24"/>
      <c r="N75" s="24"/>
      <c r="O75" s="24"/>
      <c r="P75" s="24"/>
      <c r="Q75" s="24"/>
      <c r="R75" s="24"/>
      <c r="S75" s="27"/>
    </row>
    <row r="76" spans="2:19" ht="15.6" x14ac:dyDescent="0.3">
      <c r="B76" s="63"/>
      <c r="C76" s="64"/>
      <c r="D76" s="24"/>
      <c r="E76" s="24"/>
      <c r="F76" s="5176" t="s">
        <v>49</v>
      </c>
      <c r="G76" s="5176"/>
      <c r="H76" s="26" t="s">
        <v>46</v>
      </c>
      <c r="I76" s="24" t="s">
        <v>48</v>
      </c>
      <c r="J76" s="24"/>
      <c r="K76" s="85"/>
      <c r="L76" s="85"/>
      <c r="M76" s="24"/>
      <c r="N76" s="24"/>
      <c r="O76" s="24"/>
      <c r="P76" s="24"/>
      <c r="Q76" s="24"/>
      <c r="R76" s="24"/>
      <c r="S76" s="27"/>
    </row>
    <row r="77" spans="2:19" ht="16.2" thickBot="1" x14ac:dyDescent="0.35">
      <c r="B77" s="86"/>
      <c r="C77" s="87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9"/>
    </row>
    <row r="78" spans="2:19" ht="16.2" thickTop="1" x14ac:dyDescent="0.3">
      <c r="B78" s="90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91"/>
    </row>
    <row r="79" spans="2:19" ht="15.6" x14ac:dyDescent="0.3">
      <c r="B79" s="23"/>
      <c r="C79" s="5165" t="s">
        <v>50</v>
      </c>
      <c r="D79" s="5165"/>
      <c r="E79" s="5165"/>
      <c r="F79" s="5165"/>
      <c r="G79" s="24"/>
      <c r="H79" s="24"/>
      <c r="I79" s="24"/>
      <c r="J79" s="24"/>
      <c r="K79" s="24"/>
      <c r="L79" s="24"/>
      <c r="M79" s="24"/>
      <c r="N79" s="24"/>
      <c r="O79" s="5165" t="s">
        <v>51</v>
      </c>
      <c r="P79" s="5165"/>
      <c r="Q79" s="5165"/>
      <c r="R79" s="5165"/>
      <c r="S79" s="260"/>
    </row>
    <row r="80" spans="2:19" ht="15.6" x14ac:dyDescent="0.3">
      <c r="B80" s="23"/>
      <c r="C80" s="5047" t="s">
        <v>233</v>
      </c>
      <c r="D80" s="5047"/>
      <c r="E80" s="5047"/>
      <c r="F80" s="5047"/>
      <c r="G80" s="24"/>
      <c r="H80" s="24"/>
      <c r="I80" s="24"/>
      <c r="J80" s="24"/>
      <c r="K80" s="24"/>
      <c r="L80" s="24"/>
      <c r="M80" s="24"/>
      <c r="N80" s="26"/>
      <c r="O80" s="5047" t="s">
        <v>228</v>
      </c>
      <c r="P80" s="5047"/>
      <c r="Q80" s="5047"/>
      <c r="R80" s="5047"/>
      <c r="S80" s="5166"/>
    </row>
    <row r="81" spans="2:19" ht="15.6" x14ac:dyDescent="0.3">
      <c r="B81" s="23"/>
      <c r="C81" s="5047" t="s">
        <v>234</v>
      </c>
      <c r="D81" s="5047"/>
      <c r="E81" s="5047"/>
      <c r="F81" s="5047"/>
      <c r="G81" s="24"/>
      <c r="H81" s="24"/>
      <c r="I81" s="24"/>
      <c r="J81" s="24"/>
      <c r="K81" s="24"/>
      <c r="L81" s="24"/>
      <c r="M81" s="24"/>
      <c r="N81" s="26"/>
      <c r="O81" s="5047" t="s">
        <v>229</v>
      </c>
      <c r="P81" s="5047"/>
      <c r="Q81" s="5047"/>
      <c r="R81" s="5047"/>
      <c r="S81" s="5166"/>
    </row>
    <row r="82" spans="2:19" ht="15.6" x14ac:dyDescent="0.3">
      <c r="B82" s="23"/>
      <c r="C82" s="92"/>
      <c r="D82" s="93"/>
      <c r="E82" s="93"/>
      <c r="F82" s="93"/>
      <c r="G82" s="24"/>
      <c r="H82" s="24"/>
      <c r="I82" s="24"/>
      <c r="J82" s="24"/>
      <c r="K82" s="24"/>
      <c r="L82" s="24"/>
      <c r="M82" s="24"/>
      <c r="N82" s="26"/>
      <c r="S82" s="277"/>
    </row>
    <row r="83" spans="2:19" ht="15.6" x14ac:dyDescent="0.3">
      <c r="B83" s="23"/>
      <c r="C83" s="95"/>
      <c r="D83" s="95"/>
      <c r="E83" s="26"/>
      <c r="F83" s="24"/>
      <c r="G83" s="24"/>
      <c r="H83" s="24"/>
      <c r="I83" s="24"/>
      <c r="J83" s="24"/>
      <c r="K83" s="24"/>
      <c r="L83" s="24"/>
      <c r="M83" s="24"/>
      <c r="N83" s="26"/>
      <c r="O83" s="94"/>
      <c r="P83" s="94"/>
      <c r="Q83" s="94"/>
      <c r="R83" s="94"/>
      <c r="S83" s="27"/>
    </row>
    <row r="84" spans="2:19" ht="15.6" x14ac:dyDescent="0.3">
      <c r="B84" s="23"/>
      <c r="C84" s="95"/>
      <c r="D84" s="95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6"/>
      <c r="P84" s="95"/>
      <c r="Q84" s="95"/>
      <c r="R84" s="95"/>
      <c r="S84" s="27"/>
    </row>
    <row r="85" spans="2:19" ht="15.6" x14ac:dyDescent="0.3">
      <c r="B85" s="23"/>
      <c r="C85" s="95"/>
      <c r="D85" s="95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95"/>
      <c r="Q85" s="95"/>
      <c r="R85" s="95"/>
      <c r="S85" s="27"/>
    </row>
    <row r="86" spans="2:19" ht="15.6" x14ac:dyDescent="0.3">
      <c r="B86" s="23"/>
      <c r="C86" s="5164" t="s">
        <v>52</v>
      </c>
      <c r="D86" s="5164"/>
      <c r="E86" s="5164"/>
      <c r="F86" s="5164"/>
      <c r="G86" s="24"/>
      <c r="H86" s="24"/>
      <c r="I86" s="24"/>
      <c r="J86" s="24"/>
      <c r="K86" s="24"/>
      <c r="L86" s="24"/>
      <c r="M86" s="24"/>
      <c r="N86" s="24"/>
      <c r="O86" s="5167" t="s">
        <v>225</v>
      </c>
      <c r="P86" s="5167"/>
      <c r="Q86" s="5167"/>
      <c r="R86" s="5167"/>
      <c r="S86" s="5168"/>
    </row>
    <row r="87" spans="2:19" ht="15.6" x14ac:dyDescent="0.3">
      <c r="B87" s="23"/>
      <c r="C87" s="5165" t="s">
        <v>53</v>
      </c>
      <c r="D87" s="5165"/>
      <c r="E87" s="5165"/>
      <c r="F87" s="5165"/>
      <c r="G87" s="24"/>
      <c r="H87" s="24"/>
      <c r="I87" s="24"/>
      <c r="J87" s="24"/>
      <c r="K87" s="24"/>
      <c r="L87" s="24"/>
      <c r="M87" s="24"/>
      <c r="N87" s="24"/>
      <c r="O87" s="5169" t="s">
        <v>230</v>
      </c>
      <c r="P87" s="5169"/>
      <c r="Q87" s="5169"/>
      <c r="R87" s="5169"/>
      <c r="S87" s="5170"/>
    </row>
    <row r="88" spans="2:19" ht="16.2" thickBot="1" x14ac:dyDescent="0.35">
      <c r="B88" s="96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5197"/>
      <c r="P88" s="5197"/>
      <c r="Q88" s="5197"/>
      <c r="R88" s="5197"/>
      <c r="S88" s="5198"/>
    </row>
    <row r="89" spans="2:19" ht="13.8" thickTop="1" x14ac:dyDescent="0.25"/>
  </sheetData>
  <mergeCells count="36">
    <mergeCell ref="O88:S88"/>
    <mergeCell ref="C81:F81"/>
    <mergeCell ref="O86:S86"/>
    <mergeCell ref="R2:S7"/>
    <mergeCell ref="C8:J9"/>
    <mergeCell ref="R8:S8"/>
    <mergeCell ref="R9:S9"/>
    <mergeCell ref="B13:H13"/>
    <mergeCell ref="I13:K13"/>
    <mergeCell ref="M13:P13"/>
    <mergeCell ref="Q13:S13"/>
    <mergeCell ref="B14:B15"/>
    <mergeCell ref="G14:G15"/>
    <mergeCell ref="H14:H15"/>
    <mergeCell ref="I14:I15"/>
    <mergeCell ref="J14:J15"/>
    <mergeCell ref="S14:S15"/>
    <mergeCell ref="F74:G74"/>
    <mergeCell ref="F75:G75"/>
    <mergeCell ref="F76:G76"/>
    <mergeCell ref="C80:F80"/>
    <mergeCell ref="C79:F79"/>
    <mergeCell ref="O79:R79"/>
    <mergeCell ref="L14:L15"/>
    <mergeCell ref="M14:M15"/>
    <mergeCell ref="N14:N15"/>
    <mergeCell ref="O14:O15"/>
    <mergeCell ref="P14:P15"/>
    <mergeCell ref="Q14:Q15"/>
    <mergeCell ref="K14:K15"/>
    <mergeCell ref="R14:R15"/>
    <mergeCell ref="C86:F86"/>
    <mergeCell ref="C87:F87"/>
    <mergeCell ref="O80:S80"/>
    <mergeCell ref="O81:S81"/>
    <mergeCell ref="O87:S87"/>
  </mergeCells>
  <pageMargins left="0.56000000000000005" right="0.18" top="0.54" bottom="0.5" header="0.31496062992125984" footer="0.31496062992125984"/>
  <pageSetup paperSize="9" scale="56" orientation="portrait" horizontalDpi="4294967293" verticalDpi="36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6D162-946C-4F0D-B135-87E6C317F216}">
  <sheetPr>
    <pageSetUpPr fitToPage="1"/>
  </sheetPr>
  <dimension ref="B1:S89"/>
  <sheetViews>
    <sheetView topLeftCell="B10" workbookViewId="0">
      <selection activeCell="D11" sqref="D11"/>
    </sheetView>
  </sheetViews>
  <sheetFormatPr defaultRowHeight="13.2" x14ac:dyDescent="0.25"/>
  <cols>
    <col min="1" max="1" width="0.109375" customWidth="1"/>
    <col min="2" max="2" width="4.33203125" customWidth="1"/>
    <col min="3" max="3" width="6.33203125" customWidth="1"/>
    <col min="6" max="6" width="14.33203125" customWidth="1"/>
    <col min="7" max="7" width="8.109375" customWidth="1"/>
    <col min="8" max="8" width="6.6640625" customWidth="1"/>
    <col min="9" max="9" width="5.88671875" customWidth="1"/>
    <col min="10" max="10" width="23.6640625" customWidth="1"/>
    <col min="12" max="12" width="6" customWidth="1"/>
    <col min="13" max="13" width="5.109375" customWidth="1"/>
    <col min="14" max="14" width="19.33203125" customWidth="1"/>
    <col min="15" max="15" width="7.6640625" customWidth="1"/>
    <col min="16" max="16" width="6.44140625" customWidth="1"/>
    <col min="17" max="17" width="4.44140625" customWidth="1"/>
    <col min="18" max="18" width="18" customWidth="1"/>
    <col min="19" max="19" width="10.5546875" customWidth="1"/>
  </cols>
  <sheetData>
    <row r="1" spans="2:19" ht="13.8" thickBot="1" x14ac:dyDescent="0.3"/>
    <row r="2" spans="2:19" ht="21.6" thickTop="1" x14ac:dyDescent="0.25">
      <c r="B2" s="1"/>
      <c r="C2" s="2" t="s">
        <v>0</v>
      </c>
      <c r="D2" s="3"/>
      <c r="E2" s="3"/>
      <c r="F2" s="3"/>
      <c r="G2" s="4"/>
      <c r="H2" s="5"/>
      <c r="I2" s="2" t="s">
        <v>1</v>
      </c>
      <c r="J2" s="3"/>
      <c r="K2" s="3"/>
      <c r="L2" s="3"/>
      <c r="M2" s="3"/>
      <c r="N2" s="6" t="s">
        <v>2</v>
      </c>
      <c r="O2" s="7"/>
      <c r="P2" s="7"/>
      <c r="Q2" s="8"/>
      <c r="R2" s="5180" t="s">
        <v>3</v>
      </c>
      <c r="S2" s="5181"/>
    </row>
    <row r="3" spans="2:19" ht="21" x14ac:dyDescent="0.25">
      <c r="B3" s="9"/>
      <c r="C3" s="10"/>
      <c r="D3" s="10"/>
      <c r="E3" s="10"/>
      <c r="F3" s="11"/>
      <c r="G3" s="12"/>
      <c r="H3" s="13"/>
      <c r="I3" s="11"/>
      <c r="J3" s="11"/>
      <c r="K3" s="11"/>
      <c r="L3" s="11"/>
      <c r="M3" s="11"/>
      <c r="N3" s="14"/>
      <c r="O3" s="15"/>
      <c r="P3" s="15"/>
      <c r="Q3" s="16"/>
      <c r="R3" s="5182"/>
      <c r="S3" s="5183"/>
    </row>
    <row r="4" spans="2:19" ht="21" x14ac:dyDescent="0.25">
      <c r="B4" s="9"/>
      <c r="C4" s="10"/>
      <c r="D4" s="10"/>
      <c r="E4" s="10"/>
      <c r="F4" s="11"/>
      <c r="G4" s="12"/>
      <c r="H4" s="10"/>
      <c r="I4" s="10"/>
      <c r="J4" s="10"/>
      <c r="K4" s="10"/>
      <c r="L4" s="10"/>
      <c r="M4" s="10"/>
      <c r="N4" s="17"/>
      <c r="O4" s="15"/>
      <c r="P4" s="15"/>
      <c r="Q4" s="16"/>
      <c r="R4" s="5182"/>
      <c r="S4" s="5183"/>
    </row>
    <row r="5" spans="2:19" ht="8.25" customHeight="1" x14ac:dyDescent="0.25">
      <c r="B5" s="9"/>
      <c r="C5" s="10"/>
      <c r="D5" s="10"/>
      <c r="E5" s="10"/>
      <c r="F5" s="11"/>
      <c r="G5" s="12"/>
      <c r="H5" s="10"/>
      <c r="I5" s="10"/>
      <c r="J5" s="10"/>
      <c r="K5" s="10"/>
      <c r="L5" s="10"/>
      <c r="M5" s="10"/>
      <c r="N5" s="17"/>
      <c r="O5" s="15"/>
      <c r="P5" s="15"/>
      <c r="Q5" s="16"/>
      <c r="R5" s="5182"/>
      <c r="S5" s="5183"/>
    </row>
    <row r="6" spans="2:19" ht="1.5" customHeight="1" x14ac:dyDescent="0.25">
      <c r="B6" s="9"/>
      <c r="C6" s="10"/>
      <c r="D6" s="10"/>
      <c r="E6" s="10"/>
      <c r="F6" s="11"/>
      <c r="G6" s="12"/>
      <c r="H6" s="10"/>
      <c r="I6" s="10"/>
      <c r="J6" s="10"/>
      <c r="K6" s="10"/>
      <c r="L6" s="10"/>
      <c r="M6" s="10"/>
      <c r="N6" s="17"/>
      <c r="O6" s="15"/>
      <c r="P6" s="15"/>
      <c r="Q6" s="16"/>
      <c r="R6" s="5182"/>
      <c r="S6" s="5183"/>
    </row>
    <row r="7" spans="2:19" ht="19.5" customHeight="1" thickBot="1" x14ac:dyDescent="0.3">
      <c r="B7" s="18"/>
      <c r="C7" s="11"/>
      <c r="D7" s="11"/>
      <c r="E7" s="11"/>
      <c r="F7" s="11"/>
      <c r="G7" s="12"/>
      <c r="H7" s="13"/>
      <c r="I7" s="11"/>
      <c r="J7" s="11"/>
      <c r="K7" s="19"/>
      <c r="L7" s="19"/>
      <c r="M7" s="19"/>
      <c r="N7" s="20"/>
      <c r="O7" s="21"/>
      <c r="P7" s="21"/>
      <c r="Q7" s="22"/>
      <c r="R7" s="5184"/>
      <c r="S7" s="5185"/>
    </row>
    <row r="8" spans="2:19" ht="16.2" thickTop="1" x14ac:dyDescent="0.3">
      <c r="B8" s="23"/>
      <c r="C8" s="5186" t="str">
        <f>'Laporan Harian 32'!C8:J9</f>
        <v>: PEMBANGUNAN GEDUNG  LABORATORIUM TERPADU UNIVERSITAS ISLAM NEGERI (UIN) SALATIGA</v>
      </c>
      <c r="D8" s="5187"/>
      <c r="E8" s="5187"/>
      <c r="F8" s="5187"/>
      <c r="G8" s="5187"/>
      <c r="H8" s="5187"/>
      <c r="I8" s="5187"/>
      <c r="J8" s="5188"/>
      <c r="K8" s="24"/>
      <c r="L8" s="24"/>
      <c r="M8" s="24"/>
      <c r="N8" s="24"/>
      <c r="O8" s="24"/>
      <c r="P8" s="24"/>
      <c r="Q8" s="25"/>
      <c r="R8" s="5192" t="s">
        <v>4</v>
      </c>
      <c r="S8" s="5193"/>
    </row>
    <row r="9" spans="2:19" ht="16.2" thickBot="1" x14ac:dyDescent="0.35">
      <c r="B9" s="23"/>
      <c r="C9" s="5189"/>
      <c r="D9" s="5190"/>
      <c r="E9" s="5190"/>
      <c r="F9" s="5190"/>
      <c r="G9" s="5190"/>
      <c r="H9" s="5190"/>
      <c r="I9" s="5190"/>
      <c r="J9" s="5191"/>
      <c r="K9" s="24"/>
      <c r="L9" s="24"/>
      <c r="M9" s="24"/>
      <c r="N9" s="24"/>
      <c r="O9" s="24"/>
      <c r="P9" s="24"/>
      <c r="Q9" s="24"/>
      <c r="R9" s="5194" t="s">
        <v>5</v>
      </c>
      <c r="S9" s="5195"/>
    </row>
    <row r="10" spans="2:19" ht="15.6" x14ac:dyDescent="0.3">
      <c r="B10" s="23" t="s">
        <v>6</v>
      </c>
      <c r="C10" s="24"/>
      <c r="D10" s="24" t="s">
        <v>2684</v>
      </c>
      <c r="E10" s="24"/>
      <c r="F10" s="24"/>
      <c r="G10" s="24"/>
      <c r="H10" s="24"/>
      <c r="I10" s="24"/>
      <c r="J10" s="24"/>
      <c r="K10" s="24"/>
      <c r="L10" s="24"/>
      <c r="M10" s="24"/>
      <c r="N10" s="26" t="s">
        <v>7</v>
      </c>
      <c r="O10" s="24"/>
      <c r="P10" s="24" t="s">
        <v>2671</v>
      </c>
      <c r="Q10" s="24"/>
      <c r="R10" s="24"/>
      <c r="S10" s="27"/>
    </row>
    <row r="11" spans="2:19" ht="15.6" x14ac:dyDescent="0.3">
      <c r="B11" s="23" t="s">
        <v>9</v>
      </c>
      <c r="C11" s="24"/>
      <c r="D11" s="24" t="s">
        <v>2677</v>
      </c>
      <c r="E11" s="28"/>
      <c r="F11" s="24"/>
      <c r="G11" s="24"/>
      <c r="H11" s="24"/>
      <c r="I11" s="24"/>
      <c r="J11" s="24"/>
      <c r="K11" s="24"/>
      <c r="L11" s="24"/>
      <c r="M11" s="24"/>
      <c r="N11" s="26" t="s">
        <v>10</v>
      </c>
      <c r="O11" s="24"/>
      <c r="P11" s="24" t="s">
        <v>2670</v>
      </c>
      <c r="Q11" s="24"/>
      <c r="R11" s="24"/>
      <c r="S11" s="27"/>
    </row>
    <row r="12" spans="2:19" ht="15.6" x14ac:dyDescent="0.3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7"/>
    </row>
    <row r="13" spans="2:19" ht="15.6" x14ac:dyDescent="0.25">
      <c r="B13" s="5177" t="s">
        <v>11</v>
      </c>
      <c r="C13" s="5171"/>
      <c r="D13" s="5171"/>
      <c r="E13" s="5171"/>
      <c r="F13" s="5171"/>
      <c r="G13" s="5171"/>
      <c r="H13" s="5171"/>
      <c r="I13" s="5171" t="s">
        <v>12</v>
      </c>
      <c r="J13" s="5171"/>
      <c r="K13" s="5171"/>
      <c r="L13" s="29"/>
      <c r="M13" s="5171" t="s">
        <v>13</v>
      </c>
      <c r="N13" s="5171"/>
      <c r="O13" s="5171"/>
      <c r="P13" s="5171"/>
      <c r="Q13" s="5171" t="s">
        <v>14</v>
      </c>
      <c r="R13" s="5171"/>
      <c r="S13" s="5196"/>
    </row>
    <row r="14" spans="2:19" ht="15.6" x14ac:dyDescent="0.25">
      <c r="B14" s="5177" t="s">
        <v>15</v>
      </c>
      <c r="C14" s="30" t="s">
        <v>16</v>
      </c>
      <c r="D14" s="31"/>
      <c r="E14" s="31"/>
      <c r="F14" s="31"/>
      <c r="G14" s="5174" t="s">
        <v>17</v>
      </c>
      <c r="H14" s="5178" t="s">
        <v>18</v>
      </c>
      <c r="I14" s="5171" t="s">
        <v>19</v>
      </c>
      <c r="J14" s="5171" t="s">
        <v>20</v>
      </c>
      <c r="K14" s="5171" t="s">
        <v>21</v>
      </c>
      <c r="L14" s="5174" t="s">
        <v>18</v>
      </c>
      <c r="M14" s="5171" t="s">
        <v>19</v>
      </c>
      <c r="N14" s="5171" t="s">
        <v>22</v>
      </c>
      <c r="O14" s="5171" t="s">
        <v>21</v>
      </c>
      <c r="P14" s="5171" t="s">
        <v>18</v>
      </c>
      <c r="Q14" s="5171" t="s">
        <v>19</v>
      </c>
      <c r="R14" s="5171" t="s">
        <v>22</v>
      </c>
      <c r="S14" s="5173" t="s">
        <v>23</v>
      </c>
    </row>
    <row r="15" spans="2:19" ht="15.6" x14ac:dyDescent="0.25">
      <c r="B15" s="5177"/>
      <c r="C15" s="32"/>
      <c r="D15" s="33"/>
      <c r="E15" s="33"/>
      <c r="F15" s="33"/>
      <c r="G15" s="5175"/>
      <c r="H15" s="5179"/>
      <c r="I15" s="5171"/>
      <c r="J15" s="5171"/>
      <c r="K15" s="5171"/>
      <c r="L15" s="5175"/>
      <c r="M15" s="5171"/>
      <c r="N15" s="5171"/>
      <c r="O15" s="5171"/>
      <c r="P15" s="5171"/>
      <c r="Q15" s="5171"/>
      <c r="R15" s="5171"/>
      <c r="S15" s="5173"/>
    </row>
    <row r="16" spans="2:19" ht="13.8" x14ac:dyDescent="0.25">
      <c r="B16" s="34"/>
      <c r="C16" s="35"/>
      <c r="D16" s="36"/>
      <c r="E16" s="37"/>
      <c r="F16" s="37"/>
      <c r="G16" s="2726"/>
      <c r="H16" s="272"/>
      <c r="I16" s="38">
        <v>1</v>
      </c>
      <c r="J16" s="39" t="s">
        <v>2499</v>
      </c>
      <c r="K16" s="38">
        <v>1</v>
      </c>
      <c r="L16" s="280" t="s">
        <v>222</v>
      </c>
      <c r="M16" s="38"/>
      <c r="N16" s="284" t="s">
        <v>2578</v>
      </c>
      <c r="O16" s="285">
        <v>24</v>
      </c>
      <c r="P16" s="38" t="s">
        <v>224</v>
      </c>
      <c r="Q16" s="40">
        <v>1</v>
      </c>
      <c r="R16" s="41" t="s">
        <v>24</v>
      </c>
      <c r="S16" s="42">
        <f>'Lap harian 28'!S16</f>
        <v>1</v>
      </c>
    </row>
    <row r="17" spans="2:19" ht="13.8" x14ac:dyDescent="0.25">
      <c r="B17" s="43"/>
      <c r="C17" s="44"/>
      <c r="D17" s="45"/>
      <c r="E17" s="46"/>
      <c r="F17" s="46"/>
      <c r="G17" s="47"/>
      <c r="H17" s="273"/>
      <c r="I17" s="47">
        <v>2</v>
      </c>
      <c r="J17" s="49" t="s">
        <v>223</v>
      </c>
      <c r="K17" s="47">
        <v>1</v>
      </c>
      <c r="L17" s="271" t="s">
        <v>222</v>
      </c>
      <c r="M17" s="50"/>
      <c r="N17" s="281"/>
      <c r="O17" s="282"/>
      <c r="P17" s="50"/>
      <c r="Q17" s="51">
        <v>2</v>
      </c>
      <c r="R17" s="49" t="s">
        <v>26</v>
      </c>
      <c r="S17" s="42">
        <f>'Lap harian 28'!S17</f>
        <v>1</v>
      </c>
    </row>
    <row r="18" spans="2:19" ht="13.8" x14ac:dyDescent="0.25">
      <c r="B18" s="43"/>
      <c r="C18" s="44"/>
      <c r="D18" s="45"/>
      <c r="E18" s="46"/>
      <c r="F18" s="46"/>
      <c r="G18" s="47"/>
      <c r="H18" s="273"/>
      <c r="I18" s="47">
        <v>3</v>
      </c>
      <c r="J18" s="49" t="s">
        <v>2500</v>
      </c>
      <c r="K18" s="47">
        <v>1</v>
      </c>
      <c r="L18" s="271" t="s">
        <v>222</v>
      </c>
      <c r="M18" s="50"/>
      <c r="N18" s="281"/>
      <c r="O18" s="282"/>
      <c r="P18" s="50"/>
      <c r="Q18" s="51">
        <v>3</v>
      </c>
      <c r="R18" s="49" t="s">
        <v>27</v>
      </c>
      <c r="S18" s="42" t="str">
        <f>'Lap harian 28'!S18</f>
        <v>-</v>
      </c>
    </row>
    <row r="19" spans="2:19" ht="13.8" x14ac:dyDescent="0.25">
      <c r="B19" s="52"/>
      <c r="C19" s="44"/>
      <c r="D19" s="46"/>
      <c r="E19" s="46"/>
      <c r="F19" s="46"/>
      <c r="G19" s="47"/>
      <c r="H19" s="273"/>
      <c r="I19" s="47">
        <v>4</v>
      </c>
      <c r="J19" s="49" t="s">
        <v>2501</v>
      </c>
      <c r="K19" s="47">
        <v>1</v>
      </c>
      <c r="L19" s="271" t="s">
        <v>222</v>
      </c>
      <c r="M19" s="47"/>
      <c r="N19" s="47"/>
      <c r="O19" s="47"/>
      <c r="P19" s="47"/>
      <c r="Q19" s="51">
        <v>4</v>
      </c>
      <c r="R19" s="47" t="s">
        <v>28</v>
      </c>
      <c r="S19" s="42" t="str">
        <f>'Lap harian 28'!S19</f>
        <v>-</v>
      </c>
    </row>
    <row r="20" spans="2:19" ht="13.8" x14ac:dyDescent="0.25">
      <c r="B20" s="52"/>
      <c r="C20" s="44"/>
      <c r="D20" s="46"/>
      <c r="E20" s="46"/>
      <c r="F20" s="46"/>
      <c r="G20" s="47"/>
      <c r="H20" s="273"/>
      <c r="I20" s="54"/>
      <c r="J20" s="55"/>
      <c r="K20" s="50"/>
      <c r="L20" s="271"/>
      <c r="M20" s="47"/>
      <c r="N20" s="47"/>
      <c r="O20" s="47"/>
      <c r="P20" s="47"/>
      <c r="Q20" s="51">
        <v>5</v>
      </c>
      <c r="R20" s="49" t="s">
        <v>29</v>
      </c>
      <c r="S20" s="42" t="str">
        <f>'Lap harian 28'!S20</f>
        <v>-</v>
      </c>
    </row>
    <row r="21" spans="2:19" ht="13.8" x14ac:dyDescent="0.25">
      <c r="B21" s="52"/>
      <c r="C21" s="44"/>
      <c r="D21" s="46"/>
      <c r="E21" s="46"/>
      <c r="F21" s="46"/>
      <c r="G21" s="47"/>
      <c r="H21" s="48"/>
      <c r="I21" s="54"/>
      <c r="J21" s="47"/>
      <c r="K21" s="50"/>
      <c r="L21" s="271"/>
      <c r="M21" s="47"/>
      <c r="N21" s="47"/>
      <c r="O21" s="47"/>
      <c r="P21" s="47"/>
      <c r="Q21" s="51">
        <v>6</v>
      </c>
      <c r="R21" s="49" t="s">
        <v>30</v>
      </c>
      <c r="S21" s="42">
        <f>'Lap harian 28'!S21</f>
        <v>1</v>
      </c>
    </row>
    <row r="22" spans="2:19" ht="13.8" x14ac:dyDescent="0.25">
      <c r="B22" s="52"/>
      <c r="C22" s="53"/>
      <c r="D22" s="46"/>
      <c r="E22" s="46"/>
      <c r="F22" s="46"/>
      <c r="G22" s="47"/>
      <c r="H22" s="48"/>
      <c r="I22" s="47"/>
      <c r="J22" s="47"/>
      <c r="K22" s="47"/>
      <c r="L22" s="271"/>
      <c r="M22" s="47"/>
      <c r="N22" s="47"/>
      <c r="O22" s="47"/>
      <c r="P22" s="47"/>
      <c r="Q22" s="51">
        <v>7</v>
      </c>
      <c r="R22" s="49" t="s">
        <v>31</v>
      </c>
      <c r="S22" s="42">
        <f>'Lap harian 28'!S22</f>
        <v>1</v>
      </c>
    </row>
    <row r="23" spans="2:19" ht="13.8" x14ac:dyDescent="0.25">
      <c r="B23" s="52"/>
      <c r="C23" s="53"/>
      <c r="D23" s="46"/>
      <c r="E23" s="46"/>
      <c r="F23" s="46"/>
      <c r="G23" s="47"/>
      <c r="H23" s="48"/>
      <c r="I23" s="47"/>
      <c r="J23" s="47"/>
      <c r="K23" s="47"/>
      <c r="L23" s="47"/>
      <c r="M23" s="47"/>
      <c r="N23" s="47"/>
      <c r="O23" s="47"/>
      <c r="P23" s="47"/>
      <c r="Q23" s="51">
        <v>8</v>
      </c>
      <c r="R23" s="49" t="s">
        <v>32</v>
      </c>
      <c r="S23" s="42" t="str">
        <f>'Lap harian 28'!S23</f>
        <v>-</v>
      </c>
    </row>
    <row r="24" spans="2:19" ht="13.8" x14ac:dyDescent="0.25">
      <c r="B24" s="52"/>
      <c r="C24" s="53"/>
      <c r="D24" s="46"/>
      <c r="E24" s="46"/>
      <c r="F24" s="46"/>
      <c r="G24" s="47"/>
      <c r="H24" s="48"/>
      <c r="I24" s="47"/>
      <c r="J24" s="47"/>
      <c r="K24" s="47"/>
      <c r="L24" s="47"/>
      <c r="M24" s="47"/>
      <c r="N24" s="47"/>
      <c r="O24" s="47"/>
      <c r="P24" s="47"/>
      <c r="Q24" s="51">
        <v>9</v>
      </c>
      <c r="R24" s="49" t="s">
        <v>33</v>
      </c>
      <c r="S24" s="42">
        <f>'Lap harian 28'!S24</f>
        <v>1</v>
      </c>
    </row>
    <row r="25" spans="2:19" ht="13.8" x14ac:dyDescent="0.25">
      <c r="B25" s="52"/>
      <c r="C25" s="53"/>
      <c r="D25" s="46"/>
      <c r="E25" s="46"/>
      <c r="F25" s="46"/>
      <c r="G25" s="47"/>
      <c r="H25" s="48"/>
      <c r="I25" s="47"/>
      <c r="J25" s="47"/>
      <c r="K25" s="47"/>
      <c r="L25" s="47"/>
      <c r="M25" s="47"/>
      <c r="N25" s="47"/>
      <c r="O25" s="47"/>
      <c r="P25" s="47"/>
      <c r="Q25" s="51">
        <v>10</v>
      </c>
      <c r="R25" s="49" t="s">
        <v>34</v>
      </c>
      <c r="S25" s="42">
        <f>'Lap harian 28'!S25</f>
        <v>1</v>
      </c>
    </row>
    <row r="26" spans="2:19" ht="13.8" x14ac:dyDescent="0.25">
      <c r="B26" s="52"/>
      <c r="C26" s="53"/>
      <c r="D26" s="46"/>
      <c r="E26" s="46"/>
      <c r="F26" s="46"/>
      <c r="G26" s="47"/>
      <c r="H26" s="48"/>
      <c r="I26" s="47"/>
      <c r="J26" s="47"/>
      <c r="K26" s="47"/>
      <c r="L26" s="47"/>
      <c r="M26" s="47"/>
      <c r="N26" s="47"/>
      <c r="O26" s="47"/>
      <c r="P26" s="47"/>
      <c r="Q26" s="51">
        <v>12</v>
      </c>
      <c r="R26" s="49" t="s">
        <v>35</v>
      </c>
      <c r="S26" s="42" t="str">
        <f>'Lap harian 28'!S26</f>
        <v>-</v>
      </c>
    </row>
    <row r="27" spans="2:19" ht="13.8" x14ac:dyDescent="0.25">
      <c r="B27" s="52"/>
      <c r="C27" s="53"/>
      <c r="D27" s="46"/>
      <c r="E27" s="46"/>
      <c r="F27" s="46"/>
      <c r="G27" s="47"/>
      <c r="H27" s="48"/>
      <c r="I27" s="47"/>
      <c r="J27" s="47"/>
      <c r="K27" s="47"/>
      <c r="L27" s="47"/>
      <c r="M27" s="47"/>
      <c r="N27" s="47"/>
      <c r="O27" s="47"/>
      <c r="P27" s="47"/>
      <c r="Q27" s="51">
        <v>13</v>
      </c>
      <c r="R27" s="49" t="s">
        <v>36</v>
      </c>
      <c r="S27" s="42">
        <f>'Lap harian 28'!S27</f>
        <v>1</v>
      </c>
    </row>
    <row r="28" spans="2:19" ht="13.8" x14ac:dyDescent="0.25">
      <c r="B28" s="52"/>
      <c r="C28" s="53"/>
      <c r="D28" s="46"/>
      <c r="E28" s="46"/>
      <c r="F28" s="46"/>
      <c r="G28" s="47"/>
      <c r="H28" s="48"/>
      <c r="I28" s="47"/>
      <c r="J28" s="47"/>
      <c r="K28" s="47"/>
      <c r="L28" s="47"/>
      <c r="M28" s="47"/>
      <c r="N28" s="47"/>
      <c r="O28" s="47"/>
      <c r="P28" s="47"/>
      <c r="Q28" s="51">
        <v>14</v>
      </c>
      <c r="R28" s="49" t="s">
        <v>37</v>
      </c>
      <c r="S28" s="42">
        <f>'Lap harian 28'!S28</f>
        <v>1</v>
      </c>
    </row>
    <row r="29" spans="2:19" ht="13.8" x14ac:dyDescent="0.25">
      <c r="B29" s="52"/>
      <c r="C29" s="53"/>
      <c r="D29" s="46"/>
      <c r="E29" s="46"/>
      <c r="F29" s="46"/>
      <c r="G29" s="47"/>
      <c r="H29" s="48"/>
      <c r="I29" s="47"/>
      <c r="J29" s="47"/>
      <c r="K29" s="47"/>
      <c r="L29" s="47"/>
      <c r="M29" s="47"/>
      <c r="N29" s="47"/>
      <c r="O29" s="47"/>
      <c r="P29" s="47"/>
      <c r="Q29" s="51">
        <v>15</v>
      </c>
      <c r="R29" s="49" t="s">
        <v>38</v>
      </c>
      <c r="S29" s="42">
        <v>5</v>
      </c>
    </row>
    <row r="30" spans="2:19" ht="14.4" x14ac:dyDescent="0.3">
      <c r="B30" s="56"/>
      <c r="C30" s="57"/>
      <c r="D30" s="58"/>
      <c r="E30" s="58"/>
      <c r="F30" s="58"/>
      <c r="G30" s="59"/>
      <c r="H30" s="60"/>
      <c r="I30" s="59"/>
      <c r="J30" s="59"/>
      <c r="K30" s="59"/>
      <c r="L30" s="59"/>
      <c r="M30" s="59"/>
      <c r="N30" s="59"/>
      <c r="O30" s="59"/>
      <c r="P30" s="59"/>
      <c r="Q30" s="61">
        <v>16</v>
      </c>
      <c r="R30" s="49" t="s">
        <v>39</v>
      </c>
      <c r="S30" s="42">
        <v>6</v>
      </c>
    </row>
    <row r="31" spans="2:19" ht="14.4" x14ac:dyDescent="0.3">
      <c r="B31" s="56"/>
      <c r="C31" s="57"/>
      <c r="D31" s="58"/>
      <c r="E31" s="58"/>
      <c r="F31" s="58"/>
      <c r="G31" s="59"/>
      <c r="H31" s="60"/>
      <c r="I31" s="59"/>
      <c r="J31" s="59"/>
      <c r="K31" s="59"/>
      <c r="L31" s="59"/>
      <c r="M31" s="59"/>
      <c r="N31" s="59"/>
      <c r="O31" s="59"/>
      <c r="P31" s="59"/>
      <c r="Q31" s="51">
        <f>'Laporan Harian 32'!Q31</f>
        <v>17</v>
      </c>
      <c r="R31" s="270" t="str">
        <f>'Laporan Harian 32'!R31</f>
        <v>Operator</v>
      </c>
      <c r="S31" s="271">
        <v>2</v>
      </c>
    </row>
    <row r="32" spans="2:19" ht="15.6" x14ac:dyDescent="0.3">
      <c r="B32" s="63"/>
      <c r="C32" s="64"/>
      <c r="D32" s="24"/>
      <c r="E32" s="24"/>
      <c r="F32" s="24"/>
      <c r="G32" s="65"/>
      <c r="H32" s="66"/>
      <c r="I32" s="65"/>
      <c r="J32" s="65"/>
      <c r="K32" s="65"/>
      <c r="L32" s="65"/>
      <c r="M32" s="65"/>
      <c r="N32" s="65"/>
      <c r="O32" s="65"/>
      <c r="P32" s="65"/>
      <c r="Q32" s="51">
        <f>'Laporan Harian 32'!Q32</f>
        <v>18</v>
      </c>
      <c r="R32" s="270" t="str">
        <f>'Laporan Harian 32'!R32</f>
        <v>Helper</v>
      </c>
      <c r="S32" s="271"/>
    </row>
    <row r="33" spans="2:19" ht="15.6" x14ac:dyDescent="0.3">
      <c r="B33" s="63"/>
      <c r="C33" s="64"/>
      <c r="D33" s="24"/>
      <c r="E33" s="24"/>
      <c r="F33" s="24"/>
      <c r="G33" s="65"/>
      <c r="H33" s="66"/>
      <c r="I33" s="65"/>
      <c r="J33" s="65"/>
      <c r="K33" s="65"/>
      <c r="L33" s="65"/>
      <c r="M33" s="65"/>
      <c r="N33" s="65"/>
      <c r="O33" s="65"/>
      <c r="P33" s="65"/>
      <c r="Q33" s="67"/>
      <c r="R33" s="65"/>
      <c r="S33" s="68"/>
    </row>
    <row r="34" spans="2:19" ht="15.6" x14ac:dyDescent="0.3">
      <c r="B34" s="63"/>
      <c r="C34" s="64"/>
      <c r="D34" s="24"/>
      <c r="E34" s="24"/>
      <c r="F34" s="24"/>
      <c r="G34" s="65"/>
      <c r="H34" s="66"/>
      <c r="I34" s="65"/>
      <c r="J34" s="65"/>
      <c r="K34" s="65"/>
      <c r="L34" s="65"/>
      <c r="M34" s="65"/>
      <c r="N34" s="65"/>
      <c r="O34" s="65"/>
      <c r="P34" s="65"/>
      <c r="Q34" s="67"/>
      <c r="R34" s="65"/>
      <c r="S34" s="68"/>
    </row>
    <row r="35" spans="2:19" ht="15.6" x14ac:dyDescent="0.3">
      <c r="B35" s="63"/>
      <c r="C35" s="64"/>
      <c r="D35" s="24"/>
      <c r="E35" s="24"/>
      <c r="F35" s="24"/>
      <c r="G35" s="65"/>
      <c r="H35" s="66"/>
      <c r="I35" s="65"/>
      <c r="J35" s="65"/>
      <c r="K35" s="65"/>
      <c r="L35" s="65"/>
      <c r="M35" s="65"/>
      <c r="N35" s="65"/>
      <c r="O35" s="65"/>
      <c r="P35" s="65"/>
      <c r="Q35" s="67"/>
      <c r="R35" s="65"/>
      <c r="S35" s="68"/>
    </row>
    <row r="36" spans="2:19" ht="15.6" x14ac:dyDescent="0.3">
      <c r="B36" s="63"/>
      <c r="C36" s="64"/>
      <c r="D36" s="24"/>
      <c r="E36" s="24"/>
      <c r="F36" s="24"/>
      <c r="G36" s="65"/>
      <c r="H36" s="66"/>
      <c r="I36" s="65"/>
      <c r="J36" s="65"/>
      <c r="K36" s="65"/>
      <c r="L36" s="65"/>
      <c r="M36" s="65"/>
      <c r="N36" s="65"/>
      <c r="O36" s="65"/>
      <c r="P36" s="65"/>
      <c r="Q36" s="67"/>
      <c r="R36" s="65"/>
      <c r="S36" s="68"/>
    </row>
    <row r="37" spans="2:19" ht="15.6" x14ac:dyDescent="0.3">
      <c r="B37" s="63"/>
      <c r="C37" s="64"/>
      <c r="D37" s="24"/>
      <c r="E37" s="24"/>
      <c r="F37" s="24"/>
      <c r="G37" s="65"/>
      <c r="H37" s="66"/>
      <c r="I37" s="65"/>
      <c r="J37" s="65"/>
      <c r="K37" s="65"/>
      <c r="L37" s="65"/>
      <c r="M37" s="65"/>
      <c r="N37" s="65"/>
      <c r="O37" s="65"/>
      <c r="P37" s="65"/>
      <c r="Q37" s="67"/>
      <c r="R37" s="65"/>
      <c r="S37" s="68"/>
    </row>
    <row r="38" spans="2:19" ht="15.6" x14ac:dyDescent="0.3">
      <c r="B38" s="63"/>
      <c r="C38" s="64"/>
      <c r="D38" s="24"/>
      <c r="E38" s="24"/>
      <c r="F38" s="24"/>
      <c r="G38" s="65"/>
      <c r="H38" s="66"/>
      <c r="I38" s="65"/>
      <c r="J38" s="65"/>
      <c r="K38" s="65"/>
      <c r="L38" s="65"/>
      <c r="M38" s="65"/>
      <c r="N38" s="65"/>
      <c r="O38" s="65"/>
      <c r="P38" s="65"/>
      <c r="Q38" s="67"/>
      <c r="R38" s="65"/>
      <c r="S38" s="68"/>
    </row>
    <row r="39" spans="2:19" ht="15.6" x14ac:dyDescent="0.3">
      <c r="B39" s="63"/>
      <c r="C39" s="64"/>
      <c r="D39" s="24"/>
      <c r="E39" s="24"/>
      <c r="F39" s="24"/>
      <c r="G39" s="65"/>
      <c r="H39" s="66"/>
      <c r="I39" s="65"/>
      <c r="J39" s="65"/>
      <c r="K39" s="65"/>
      <c r="L39" s="65"/>
      <c r="M39" s="65"/>
      <c r="N39" s="65"/>
      <c r="O39" s="65"/>
      <c r="P39" s="65"/>
      <c r="Q39" s="67"/>
      <c r="R39" s="65"/>
      <c r="S39" s="68"/>
    </row>
    <row r="40" spans="2:19" ht="15.6" x14ac:dyDescent="0.3">
      <c r="B40" s="63"/>
      <c r="C40" s="64"/>
      <c r="D40" s="24"/>
      <c r="E40" s="24"/>
      <c r="F40" s="24"/>
      <c r="G40" s="65"/>
      <c r="H40" s="66"/>
      <c r="I40" s="65"/>
      <c r="J40" s="65"/>
      <c r="K40" s="65"/>
      <c r="L40" s="65"/>
      <c r="M40" s="65"/>
      <c r="N40" s="65"/>
      <c r="O40" s="65"/>
      <c r="P40" s="65"/>
      <c r="Q40" s="67"/>
      <c r="R40" s="65"/>
      <c r="S40" s="68"/>
    </row>
    <row r="41" spans="2:19" ht="15.6" x14ac:dyDescent="0.3">
      <c r="B41" s="63"/>
      <c r="C41" s="64"/>
      <c r="D41" s="24"/>
      <c r="E41" s="24"/>
      <c r="F41" s="24"/>
      <c r="G41" s="65"/>
      <c r="H41" s="66"/>
      <c r="I41" s="65"/>
      <c r="J41" s="65"/>
      <c r="K41" s="65"/>
      <c r="L41" s="65"/>
      <c r="M41" s="65"/>
      <c r="N41" s="65"/>
      <c r="O41" s="65"/>
      <c r="P41" s="65"/>
      <c r="Q41" s="67"/>
      <c r="R41" s="65"/>
      <c r="S41" s="68"/>
    </row>
    <row r="42" spans="2:19" ht="15.6" x14ac:dyDescent="0.3">
      <c r="B42" s="63"/>
      <c r="C42" s="64"/>
      <c r="D42" s="24"/>
      <c r="E42" s="24"/>
      <c r="F42" s="24"/>
      <c r="G42" s="65"/>
      <c r="H42" s="66"/>
      <c r="I42" s="65"/>
      <c r="J42" s="65"/>
      <c r="K42" s="65"/>
      <c r="L42" s="65"/>
      <c r="M42" s="65"/>
      <c r="N42" s="65"/>
      <c r="O42" s="65"/>
      <c r="P42" s="65"/>
      <c r="Q42" s="67"/>
      <c r="R42" s="65"/>
      <c r="S42" s="68"/>
    </row>
    <row r="43" spans="2:19" ht="15.6" x14ac:dyDescent="0.3">
      <c r="B43" s="63"/>
      <c r="C43" s="64"/>
      <c r="D43" s="24"/>
      <c r="E43" s="24"/>
      <c r="F43" s="24"/>
      <c r="G43" s="65"/>
      <c r="H43" s="66"/>
      <c r="I43" s="65"/>
      <c r="J43" s="65"/>
      <c r="K43" s="65"/>
      <c r="L43" s="65"/>
      <c r="M43" s="65"/>
      <c r="N43" s="65"/>
      <c r="O43" s="65"/>
      <c r="P43" s="65"/>
      <c r="Q43" s="67"/>
      <c r="R43" s="65"/>
      <c r="S43" s="68"/>
    </row>
    <row r="44" spans="2:19" ht="15.6" x14ac:dyDescent="0.3">
      <c r="B44" s="63"/>
      <c r="C44" s="64"/>
      <c r="D44" s="24"/>
      <c r="E44" s="24"/>
      <c r="F44" s="24"/>
      <c r="G44" s="65"/>
      <c r="H44" s="66"/>
      <c r="I44" s="65"/>
      <c r="J44" s="65"/>
      <c r="K44" s="65"/>
      <c r="L44" s="65"/>
      <c r="M44" s="65"/>
      <c r="N44" s="65"/>
      <c r="O44" s="65"/>
      <c r="P44" s="65"/>
      <c r="Q44" s="67"/>
      <c r="R44" s="65"/>
      <c r="S44" s="68"/>
    </row>
    <row r="45" spans="2:19" ht="15.6" x14ac:dyDescent="0.3">
      <c r="B45" s="63"/>
      <c r="C45" s="64"/>
      <c r="D45" s="24"/>
      <c r="E45" s="24"/>
      <c r="F45" s="24"/>
      <c r="G45" s="65"/>
      <c r="H45" s="66"/>
      <c r="I45" s="65"/>
      <c r="J45" s="65"/>
      <c r="K45" s="65"/>
      <c r="L45" s="65"/>
      <c r="M45" s="65"/>
      <c r="N45" s="65"/>
      <c r="O45" s="65"/>
      <c r="P45" s="65"/>
      <c r="Q45" s="67"/>
      <c r="R45" s="65"/>
      <c r="S45" s="68"/>
    </row>
    <row r="46" spans="2:19" ht="15.6" x14ac:dyDescent="0.3">
      <c r="B46" s="63"/>
      <c r="C46" s="64"/>
      <c r="D46" s="24"/>
      <c r="E46" s="24"/>
      <c r="F46" s="24"/>
      <c r="G46" s="65"/>
      <c r="H46" s="66"/>
      <c r="I46" s="65"/>
      <c r="J46" s="65"/>
      <c r="K46" s="65"/>
      <c r="L46" s="65"/>
      <c r="M46" s="65"/>
      <c r="N46" s="65"/>
      <c r="O46" s="65"/>
      <c r="P46" s="65"/>
      <c r="Q46" s="67"/>
      <c r="R46" s="65"/>
      <c r="S46" s="68"/>
    </row>
    <row r="47" spans="2:19" ht="15.6" x14ac:dyDescent="0.3">
      <c r="B47" s="63"/>
      <c r="C47" s="64"/>
      <c r="D47" s="24"/>
      <c r="E47" s="24"/>
      <c r="F47" s="24"/>
      <c r="G47" s="65"/>
      <c r="H47" s="66"/>
      <c r="I47" s="65"/>
      <c r="J47" s="65"/>
      <c r="K47" s="65"/>
      <c r="L47" s="65"/>
      <c r="M47" s="65"/>
      <c r="N47" s="65"/>
      <c r="O47" s="65"/>
      <c r="P47" s="65"/>
      <c r="Q47" s="67"/>
      <c r="R47" s="65"/>
      <c r="S47" s="68"/>
    </row>
    <row r="48" spans="2:19" ht="15.6" x14ac:dyDescent="0.3">
      <c r="B48" s="63"/>
      <c r="C48" s="64"/>
      <c r="D48" s="24"/>
      <c r="E48" s="24"/>
      <c r="F48" s="24"/>
      <c r="G48" s="65"/>
      <c r="H48" s="66"/>
      <c r="I48" s="65"/>
      <c r="J48" s="65"/>
      <c r="K48" s="65"/>
      <c r="L48" s="65"/>
      <c r="M48" s="65"/>
      <c r="N48" s="65"/>
      <c r="O48" s="65"/>
      <c r="P48" s="65"/>
      <c r="Q48" s="67"/>
      <c r="R48" s="65"/>
      <c r="S48" s="68"/>
    </row>
    <row r="49" spans="2:19" ht="15.6" x14ac:dyDescent="0.3">
      <c r="B49" s="63"/>
      <c r="C49" s="64"/>
      <c r="D49" s="24"/>
      <c r="E49" s="24"/>
      <c r="F49" s="24"/>
      <c r="G49" s="65"/>
      <c r="H49" s="66"/>
      <c r="I49" s="65"/>
      <c r="J49" s="65"/>
      <c r="K49" s="65"/>
      <c r="L49" s="65"/>
      <c r="M49" s="65"/>
      <c r="N49" s="65"/>
      <c r="O49" s="65"/>
      <c r="P49" s="65"/>
      <c r="Q49" s="67"/>
      <c r="R49" s="65"/>
      <c r="S49" s="68"/>
    </row>
    <row r="50" spans="2:19" ht="15.6" x14ac:dyDescent="0.3">
      <c r="B50" s="63"/>
      <c r="C50" s="64"/>
      <c r="D50" s="24"/>
      <c r="E50" s="24"/>
      <c r="F50" s="24"/>
      <c r="G50" s="65"/>
      <c r="H50" s="66"/>
      <c r="I50" s="65"/>
      <c r="J50" s="65"/>
      <c r="K50" s="65"/>
      <c r="L50" s="65"/>
      <c r="M50" s="65"/>
      <c r="N50" s="65"/>
      <c r="O50" s="65"/>
      <c r="P50" s="65"/>
      <c r="Q50" s="67"/>
      <c r="R50" s="65"/>
      <c r="S50" s="68"/>
    </row>
    <row r="51" spans="2:19" ht="15.6" x14ac:dyDescent="0.3">
      <c r="B51" s="63"/>
      <c r="C51" s="64"/>
      <c r="D51" s="24"/>
      <c r="E51" s="24"/>
      <c r="F51" s="24"/>
      <c r="G51" s="65"/>
      <c r="H51" s="66"/>
      <c r="I51" s="65"/>
      <c r="J51" s="65"/>
      <c r="K51" s="65"/>
      <c r="L51" s="65"/>
      <c r="M51" s="65"/>
      <c r="N51" s="65"/>
      <c r="O51" s="65"/>
      <c r="P51" s="65"/>
      <c r="Q51" s="67"/>
      <c r="R51" s="65"/>
      <c r="S51" s="68"/>
    </row>
    <row r="52" spans="2:19" ht="15.6" x14ac:dyDescent="0.3">
      <c r="B52" s="63"/>
      <c r="C52" s="64"/>
      <c r="D52" s="24"/>
      <c r="E52" s="24"/>
      <c r="F52" s="24"/>
      <c r="G52" s="65"/>
      <c r="H52" s="66"/>
      <c r="I52" s="65"/>
      <c r="J52" s="65"/>
      <c r="K52" s="65"/>
      <c r="L52" s="65"/>
      <c r="M52" s="65"/>
      <c r="N52" s="65"/>
      <c r="O52" s="65"/>
      <c r="P52" s="65"/>
      <c r="Q52" s="67"/>
      <c r="R52" s="65"/>
      <c r="S52" s="68"/>
    </row>
    <row r="53" spans="2:19" ht="15.6" x14ac:dyDescent="0.3">
      <c r="B53" s="63"/>
      <c r="C53" s="64"/>
      <c r="D53" s="24"/>
      <c r="E53" s="24"/>
      <c r="F53" s="24"/>
      <c r="G53" s="65"/>
      <c r="H53" s="66"/>
      <c r="I53" s="65"/>
      <c r="J53" s="65"/>
      <c r="K53" s="65"/>
      <c r="L53" s="65"/>
      <c r="M53" s="65"/>
      <c r="N53" s="65"/>
      <c r="O53" s="65"/>
      <c r="P53" s="65"/>
      <c r="Q53" s="67"/>
      <c r="R53" s="65"/>
      <c r="S53" s="68"/>
    </row>
    <row r="54" spans="2:19" ht="15.6" x14ac:dyDescent="0.3">
      <c r="B54" s="63"/>
      <c r="C54" s="64"/>
      <c r="D54" s="24"/>
      <c r="E54" s="24"/>
      <c r="F54" s="24"/>
      <c r="G54" s="65"/>
      <c r="H54" s="66"/>
      <c r="I54" s="65"/>
      <c r="J54" s="65"/>
      <c r="K54" s="65"/>
      <c r="L54" s="65"/>
      <c r="M54" s="65"/>
      <c r="N54" s="65"/>
      <c r="O54" s="65"/>
      <c r="P54" s="65"/>
      <c r="Q54" s="67"/>
      <c r="R54" s="65"/>
      <c r="S54" s="68"/>
    </row>
    <row r="55" spans="2:19" ht="15.6" x14ac:dyDescent="0.3">
      <c r="B55" s="63"/>
      <c r="C55" s="64"/>
      <c r="D55" s="24"/>
      <c r="E55" s="24"/>
      <c r="F55" s="24"/>
      <c r="G55" s="65"/>
      <c r="H55" s="66"/>
      <c r="I55" s="65"/>
      <c r="J55" s="65"/>
      <c r="K55" s="65"/>
      <c r="L55" s="65"/>
      <c r="M55" s="65"/>
      <c r="N55" s="65"/>
      <c r="O55" s="65"/>
      <c r="P55" s="65"/>
      <c r="Q55" s="67"/>
      <c r="R55" s="65"/>
      <c r="S55" s="68"/>
    </row>
    <row r="56" spans="2:19" ht="15.6" x14ac:dyDescent="0.3">
      <c r="B56" s="63"/>
      <c r="C56" s="64"/>
      <c r="D56" s="24"/>
      <c r="E56" s="24"/>
      <c r="F56" s="24"/>
      <c r="G56" s="65"/>
      <c r="H56" s="66"/>
      <c r="I56" s="65"/>
      <c r="J56" s="65"/>
      <c r="K56" s="65"/>
      <c r="L56" s="65"/>
      <c r="M56" s="65"/>
      <c r="N56" s="65"/>
      <c r="O56" s="65"/>
      <c r="P56" s="65"/>
      <c r="Q56" s="67"/>
      <c r="R56" s="65"/>
      <c r="S56" s="68"/>
    </row>
    <row r="57" spans="2:19" ht="15.6" x14ac:dyDescent="0.3">
      <c r="B57" s="63"/>
      <c r="C57" s="64"/>
      <c r="D57" s="24"/>
      <c r="E57" s="24"/>
      <c r="F57" s="24"/>
      <c r="G57" s="65"/>
      <c r="H57" s="66"/>
      <c r="I57" s="65"/>
      <c r="J57" s="65"/>
      <c r="K57" s="65"/>
      <c r="L57" s="65"/>
      <c r="M57" s="65"/>
      <c r="N57" s="65"/>
      <c r="O57" s="65"/>
      <c r="P57" s="65"/>
      <c r="Q57" s="67"/>
      <c r="R57" s="65"/>
      <c r="S57" s="68"/>
    </row>
    <row r="58" spans="2:19" ht="15.6" x14ac:dyDescent="0.3">
      <c r="B58" s="63"/>
      <c r="C58" s="64"/>
      <c r="D58" s="24"/>
      <c r="E58" s="24"/>
      <c r="F58" s="24"/>
      <c r="G58" s="65"/>
      <c r="H58" s="66"/>
      <c r="I58" s="65"/>
      <c r="J58" s="65"/>
      <c r="K58" s="65"/>
      <c r="L58" s="65"/>
      <c r="M58" s="65"/>
      <c r="N58" s="65"/>
      <c r="O58" s="65"/>
      <c r="P58" s="65"/>
      <c r="Q58" s="67"/>
      <c r="R58" s="65"/>
      <c r="S58" s="68"/>
    </row>
    <row r="59" spans="2:19" ht="15.6" x14ac:dyDescent="0.3">
      <c r="B59" s="63"/>
      <c r="C59" s="64"/>
      <c r="D59" s="24"/>
      <c r="E59" s="24"/>
      <c r="F59" s="24"/>
      <c r="G59" s="65"/>
      <c r="H59" s="66"/>
      <c r="I59" s="65"/>
      <c r="J59" s="65"/>
      <c r="K59" s="65"/>
      <c r="L59" s="65"/>
      <c r="M59" s="65"/>
      <c r="N59" s="65"/>
      <c r="O59" s="65"/>
      <c r="P59" s="65"/>
      <c r="Q59" s="67"/>
      <c r="R59" s="65"/>
      <c r="S59" s="68"/>
    </row>
    <row r="60" spans="2:19" ht="15.6" x14ac:dyDescent="0.3">
      <c r="B60" s="63"/>
      <c r="C60" s="64"/>
      <c r="D60" s="24"/>
      <c r="E60" s="24"/>
      <c r="F60" s="24"/>
      <c r="G60" s="65"/>
      <c r="H60" s="66"/>
      <c r="I60" s="65"/>
      <c r="J60" s="65"/>
      <c r="K60" s="65"/>
      <c r="L60" s="65"/>
      <c r="M60" s="65"/>
      <c r="N60" s="65"/>
      <c r="O60" s="65"/>
      <c r="P60" s="65"/>
      <c r="Q60" s="67"/>
      <c r="R60" s="65"/>
      <c r="S60" s="68"/>
    </row>
    <row r="61" spans="2:19" ht="15.6" x14ac:dyDescent="0.3">
      <c r="B61" s="63"/>
      <c r="C61" s="64"/>
      <c r="D61" s="24"/>
      <c r="E61" s="24"/>
      <c r="F61" s="24"/>
      <c r="G61" s="65"/>
      <c r="H61" s="66"/>
      <c r="I61" s="65"/>
      <c r="J61" s="65"/>
      <c r="K61" s="65"/>
      <c r="L61" s="65"/>
      <c r="M61" s="65"/>
      <c r="N61" s="65"/>
      <c r="O61" s="65"/>
      <c r="P61" s="65"/>
      <c r="Q61" s="67"/>
      <c r="R61" s="65"/>
      <c r="S61" s="68"/>
    </row>
    <row r="62" spans="2:19" ht="15.6" x14ac:dyDescent="0.3">
      <c r="B62" s="63"/>
      <c r="C62" s="64"/>
      <c r="D62" s="24"/>
      <c r="E62" s="24"/>
      <c r="F62" s="24"/>
      <c r="G62" s="65"/>
      <c r="H62" s="66"/>
      <c r="I62" s="69"/>
      <c r="J62" s="65"/>
      <c r="K62" s="65"/>
      <c r="L62" s="65"/>
      <c r="M62" s="65"/>
      <c r="N62" s="65"/>
      <c r="O62" s="65"/>
      <c r="P62" s="65"/>
      <c r="Q62" s="67"/>
      <c r="R62" s="65"/>
      <c r="S62" s="68"/>
    </row>
    <row r="63" spans="2:19" ht="15.6" x14ac:dyDescent="0.3">
      <c r="B63" s="63"/>
      <c r="C63" s="64"/>
      <c r="D63" s="24"/>
      <c r="E63" s="24"/>
      <c r="F63" s="24"/>
      <c r="G63" s="65"/>
      <c r="H63" s="66"/>
      <c r="I63" s="65"/>
      <c r="J63" s="65"/>
      <c r="K63" s="65"/>
      <c r="L63" s="65"/>
      <c r="M63" s="65"/>
      <c r="N63" s="65"/>
      <c r="O63" s="65"/>
      <c r="P63" s="65"/>
      <c r="Q63" s="67"/>
      <c r="R63" s="65"/>
      <c r="S63" s="68"/>
    </row>
    <row r="64" spans="2:19" ht="15.6" x14ac:dyDescent="0.3">
      <c r="B64" s="63"/>
      <c r="C64" s="64"/>
      <c r="D64" s="24"/>
      <c r="E64" s="24"/>
      <c r="F64" s="24"/>
      <c r="G64" s="65"/>
      <c r="H64" s="66"/>
      <c r="I64" s="65"/>
      <c r="J64" s="65"/>
      <c r="K64" s="65"/>
      <c r="L64" s="65"/>
      <c r="M64" s="65"/>
      <c r="N64" s="65"/>
      <c r="O64" s="65"/>
      <c r="P64" s="65"/>
      <c r="Q64" s="67"/>
      <c r="R64" s="65"/>
      <c r="S64" s="68"/>
    </row>
    <row r="65" spans="2:19" ht="15.6" x14ac:dyDescent="0.3">
      <c r="B65" s="63"/>
      <c r="C65" s="64"/>
      <c r="D65" s="24"/>
      <c r="E65" s="24"/>
      <c r="F65" s="24"/>
      <c r="G65" s="65"/>
      <c r="H65" s="66"/>
      <c r="I65" s="65"/>
      <c r="J65" s="65"/>
      <c r="K65" s="65"/>
      <c r="L65" s="65"/>
      <c r="M65" s="65"/>
      <c r="N65" s="65"/>
      <c r="O65" s="65"/>
      <c r="P65" s="65"/>
      <c r="Q65" s="70"/>
      <c r="R65" s="65"/>
      <c r="S65" s="68"/>
    </row>
    <row r="66" spans="2:19" ht="15.6" x14ac:dyDescent="0.3">
      <c r="B66" s="63"/>
      <c r="C66" s="64"/>
      <c r="D66" s="24"/>
      <c r="E66" s="24"/>
      <c r="F66" s="24"/>
      <c r="G66" s="65"/>
      <c r="H66" s="66"/>
      <c r="I66" s="65"/>
      <c r="J66" s="65"/>
      <c r="K66" s="65"/>
      <c r="L66" s="65"/>
      <c r="M66" s="65"/>
      <c r="N66" s="65"/>
      <c r="O66" s="65"/>
      <c r="P66" s="65"/>
      <c r="Q66" s="70"/>
      <c r="R66" s="65"/>
      <c r="S66" s="68"/>
    </row>
    <row r="67" spans="2:19" ht="15.6" x14ac:dyDescent="0.3">
      <c r="B67" s="63"/>
      <c r="C67" s="64"/>
      <c r="D67" s="24"/>
      <c r="E67" s="24"/>
      <c r="F67" s="24"/>
      <c r="G67" s="65"/>
      <c r="H67" s="66"/>
      <c r="I67" s="65"/>
      <c r="J67" s="65"/>
      <c r="K67" s="65"/>
      <c r="L67" s="65"/>
      <c r="M67" s="65"/>
      <c r="N67" s="65"/>
      <c r="O67" s="65"/>
      <c r="P67" s="65"/>
      <c r="Q67" s="71"/>
      <c r="R67" s="65"/>
      <c r="S67" s="68"/>
    </row>
    <row r="68" spans="2:19" ht="15.6" x14ac:dyDescent="0.3">
      <c r="B68" s="63"/>
      <c r="C68" s="64"/>
      <c r="D68" s="24"/>
      <c r="E68" s="24"/>
      <c r="F68" s="24"/>
      <c r="G68" s="65"/>
      <c r="H68" s="66"/>
      <c r="I68" s="65"/>
      <c r="J68" s="65"/>
      <c r="K68" s="65"/>
      <c r="L68" s="65"/>
      <c r="M68" s="65"/>
      <c r="N68" s="65"/>
      <c r="O68" s="65"/>
      <c r="P68" s="65"/>
      <c r="Q68" s="71"/>
      <c r="R68" s="65"/>
      <c r="S68" s="68"/>
    </row>
    <row r="69" spans="2:19" ht="15.6" x14ac:dyDescent="0.3">
      <c r="B69" s="63"/>
      <c r="C69" s="64"/>
      <c r="D69" s="24"/>
      <c r="E69" s="24"/>
      <c r="F69" s="24"/>
      <c r="G69" s="65"/>
      <c r="H69" s="66"/>
      <c r="I69" s="65"/>
      <c r="J69" s="65"/>
      <c r="K69" s="65"/>
      <c r="L69" s="65"/>
      <c r="M69" s="65"/>
      <c r="N69" s="65"/>
      <c r="O69" s="65"/>
      <c r="P69" s="65"/>
      <c r="Q69" s="71"/>
      <c r="R69" s="65"/>
      <c r="S69" s="68"/>
    </row>
    <row r="70" spans="2:19" ht="15.6" x14ac:dyDescent="0.3">
      <c r="B70" s="72"/>
      <c r="C70" s="73"/>
      <c r="D70" s="74"/>
      <c r="E70" s="74"/>
      <c r="F70" s="74"/>
      <c r="G70" s="75"/>
      <c r="H70" s="76"/>
      <c r="I70" s="75"/>
      <c r="J70" s="75"/>
      <c r="K70" s="75"/>
      <c r="L70" s="75"/>
      <c r="M70" s="75"/>
      <c r="N70" s="75"/>
      <c r="O70" s="75"/>
      <c r="P70" s="75"/>
      <c r="Q70" s="71"/>
      <c r="R70" s="75"/>
      <c r="S70" s="77"/>
    </row>
    <row r="71" spans="2:19" ht="15.6" x14ac:dyDescent="0.3">
      <c r="B71" s="78"/>
      <c r="C71" s="79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1"/>
    </row>
    <row r="72" spans="2:19" ht="15.6" x14ac:dyDescent="0.3">
      <c r="B72" s="23"/>
      <c r="C72" s="82" t="s">
        <v>40</v>
      </c>
      <c r="D72" s="24"/>
      <c r="E72" s="24"/>
      <c r="F72" s="83"/>
      <c r="G72" s="84" t="s">
        <v>231</v>
      </c>
      <c r="H72" s="84" t="s">
        <v>41</v>
      </c>
      <c r="I72" s="83" t="s">
        <v>232</v>
      </c>
      <c r="J72" s="84"/>
      <c r="K72" s="24" t="s">
        <v>42</v>
      </c>
      <c r="L72" s="24"/>
      <c r="M72" s="24" t="s">
        <v>43</v>
      </c>
      <c r="N72" s="24"/>
      <c r="O72" s="24"/>
      <c r="P72" s="24"/>
      <c r="Q72" s="24"/>
      <c r="R72" s="24"/>
      <c r="S72" s="27"/>
    </row>
    <row r="73" spans="2:19" ht="15.6" x14ac:dyDescent="0.3">
      <c r="B73" s="23"/>
      <c r="C73" s="82" t="s">
        <v>44</v>
      </c>
      <c r="D73" s="24"/>
      <c r="E73" s="24"/>
      <c r="F73" s="24"/>
      <c r="G73" s="24"/>
      <c r="H73" s="85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7"/>
    </row>
    <row r="74" spans="2:19" ht="15.6" x14ac:dyDescent="0.3">
      <c r="B74" s="23"/>
      <c r="C74" s="82"/>
      <c r="D74" s="24"/>
      <c r="E74" s="24"/>
      <c r="F74" s="5176" t="s">
        <v>45</v>
      </c>
      <c r="G74" s="5176"/>
      <c r="H74" s="26" t="s">
        <v>46</v>
      </c>
      <c r="I74" s="24" t="s">
        <v>8</v>
      </c>
      <c r="J74" s="24"/>
      <c r="K74" s="85"/>
      <c r="L74" s="85"/>
      <c r="M74" s="24"/>
      <c r="N74" s="24"/>
      <c r="O74" s="24"/>
      <c r="P74" s="24"/>
      <c r="Q74" s="24"/>
      <c r="R74" s="24"/>
      <c r="S74" s="27"/>
    </row>
    <row r="75" spans="2:19" ht="15.6" x14ac:dyDescent="0.3">
      <c r="B75" s="63"/>
      <c r="C75" s="64"/>
      <c r="D75" s="24"/>
      <c r="E75" s="24"/>
      <c r="F75" s="5176" t="s">
        <v>47</v>
      </c>
      <c r="G75" s="5176"/>
      <c r="H75" s="26" t="s">
        <v>46</v>
      </c>
      <c r="I75" s="24" t="s">
        <v>48</v>
      </c>
      <c r="J75" s="24"/>
      <c r="K75" s="85"/>
      <c r="L75" s="85"/>
      <c r="M75" s="24"/>
      <c r="N75" s="24"/>
      <c r="O75" s="24"/>
      <c r="P75" s="24"/>
      <c r="Q75" s="24"/>
      <c r="R75" s="24"/>
      <c r="S75" s="27"/>
    </row>
    <row r="76" spans="2:19" ht="15.6" x14ac:dyDescent="0.3">
      <c r="B76" s="63"/>
      <c r="C76" s="64"/>
      <c r="D76" s="24"/>
      <c r="E76" s="24"/>
      <c r="F76" s="5176" t="s">
        <v>49</v>
      </c>
      <c r="G76" s="5176"/>
      <c r="H76" s="26" t="s">
        <v>46</v>
      </c>
      <c r="I76" s="24" t="s">
        <v>48</v>
      </c>
      <c r="J76" s="24"/>
      <c r="K76" s="85"/>
      <c r="L76" s="85"/>
      <c r="M76" s="24"/>
      <c r="N76" s="24"/>
      <c r="O76" s="24"/>
      <c r="P76" s="24"/>
      <c r="Q76" s="24"/>
      <c r="R76" s="24"/>
      <c r="S76" s="27"/>
    </row>
    <row r="77" spans="2:19" ht="16.2" thickBot="1" x14ac:dyDescent="0.35">
      <c r="B77" s="86"/>
      <c r="C77" s="87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9"/>
    </row>
    <row r="78" spans="2:19" ht="16.2" thickTop="1" x14ac:dyDescent="0.3">
      <c r="B78" s="90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91"/>
    </row>
    <row r="79" spans="2:19" ht="15.6" x14ac:dyDescent="0.3">
      <c r="B79" s="23"/>
      <c r="C79" s="5165" t="s">
        <v>50</v>
      </c>
      <c r="D79" s="5165"/>
      <c r="E79" s="5165"/>
      <c r="F79" s="5165"/>
      <c r="G79" s="24"/>
      <c r="H79" s="24"/>
      <c r="I79" s="24"/>
      <c r="J79" s="24"/>
      <c r="K79" s="24"/>
      <c r="L79" s="24"/>
      <c r="M79" s="24"/>
      <c r="N79" s="24"/>
      <c r="O79" s="5165" t="s">
        <v>51</v>
      </c>
      <c r="P79" s="5165"/>
      <c r="Q79" s="5165"/>
      <c r="R79" s="5165"/>
      <c r="S79" s="260"/>
    </row>
    <row r="80" spans="2:19" ht="15.6" x14ac:dyDescent="0.3">
      <c r="B80" s="23"/>
      <c r="C80" s="5047" t="s">
        <v>233</v>
      </c>
      <c r="D80" s="5047"/>
      <c r="E80" s="5047"/>
      <c r="F80" s="5047"/>
      <c r="G80" s="24"/>
      <c r="H80" s="24"/>
      <c r="I80" s="24"/>
      <c r="J80" s="24"/>
      <c r="K80" s="24"/>
      <c r="L80" s="24"/>
      <c r="M80" s="24"/>
      <c r="N80" s="26"/>
      <c r="O80" s="5047" t="s">
        <v>228</v>
      </c>
      <c r="P80" s="5047"/>
      <c r="Q80" s="5047"/>
      <c r="R80" s="5047"/>
      <c r="S80" s="5166"/>
    </row>
    <row r="81" spans="2:19" ht="15.6" x14ac:dyDescent="0.3">
      <c r="B81" s="23"/>
      <c r="C81" s="5047" t="s">
        <v>234</v>
      </c>
      <c r="D81" s="5047"/>
      <c r="E81" s="5047"/>
      <c r="F81" s="5047"/>
      <c r="G81" s="24"/>
      <c r="H81" s="24"/>
      <c r="I81" s="24"/>
      <c r="J81" s="24"/>
      <c r="K81" s="24"/>
      <c r="L81" s="24"/>
      <c r="M81" s="24"/>
      <c r="N81" s="26"/>
      <c r="O81" s="5047" t="s">
        <v>229</v>
      </c>
      <c r="P81" s="5047"/>
      <c r="Q81" s="5047"/>
      <c r="R81" s="5047"/>
      <c r="S81" s="5166"/>
    </row>
    <row r="82" spans="2:19" ht="15.6" x14ac:dyDescent="0.3">
      <c r="B82" s="23"/>
      <c r="C82" s="92"/>
      <c r="D82" s="93"/>
      <c r="E82" s="93"/>
      <c r="F82" s="93"/>
      <c r="G82" s="24"/>
      <c r="H82" s="24"/>
      <c r="I82" s="24"/>
      <c r="J82" s="24"/>
      <c r="K82" s="24"/>
      <c r="L82" s="24"/>
      <c r="M82" s="24"/>
      <c r="N82" s="26"/>
      <c r="S82" s="277"/>
    </row>
    <row r="83" spans="2:19" ht="15.6" x14ac:dyDescent="0.3">
      <c r="B83" s="23"/>
      <c r="C83" s="95"/>
      <c r="D83" s="95"/>
      <c r="E83" s="26"/>
      <c r="F83" s="24"/>
      <c r="G83" s="24"/>
      <c r="H83" s="24"/>
      <c r="I83" s="24"/>
      <c r="J83" s="24"/>
      <c r="K83" s="24"/>
      <c r="L83" s="24"/>
      <c r="M83" s="24"/>
      <c r="N83" s="26"/>
      <c r="O83" s="94"/>
      <c r="P83" s="94"/>
      <c r="Q83" s="94"/>
      <c r="R83" s="94"/>
      <c r="S83" s="27"/>
    </row>
    <row r="84" spans="2:19" ht="15.6" x14ac:dyDescent="0.3">
      <c r="B84" s="23"/>
      <c r="C84" s="95"/>
      <c r="D84" s="95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6"/>
      <c r="P84" s="95"/>
      <c r="Q84" s="95"/>
      <c r="R84" s="95"/>
      <c r="S84" s="27"/>
    </row>
    <row r="85" spans="2:19" ht="15.6" x14ac:dyDescent="0.3">
      <c r="B85" s="23"/>
      <c r="C85" s="95"/>
      <c r="D85" s="95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95"/>
      <c r="Q85" s="95"/>
      <c r="R85" s="95"/>
      <c r="S85" s="27"/>
    </row>
    <row r="86" spans="2:19" ht="15.6" x14ac:dyDescent="0.3">
      <c r="B86" s="23"/>
      <c r="C86" s="5164" t="s">
        <v>52</v>
      </c>
      <c r="D86" s="5164"/>
      <c r="E86" s="5164"/>
      <c r="F86" s="5164"/>
      <c r="G86" s="24"/>
      <c r="H86" s="24"/>
      <c r="I86" s="24"/>
      <c r="J86" s="24"/>
      <c r="K86" s="24"/>
      <c r="L86" s="24"/>
      <c r="M86" s="24"/>
      <c r="N86" s="24"/>
      <c r="O86" s="5167" t="s">
        <v>225</v>
      </c>
      <c r="P86" s="5167"/>
      <c r="Q86" s="5167"/>
      <c r="R86" s="5167"/>
      <c r="S86" s="5168"/>
    </row>
    <row r="87" spans="2:19" ht="15.6" x14ac:dyDescent="0.3">
      <c r="B87" s="23"/>
      <c r="C87" s="5165" t="s">
        <v>53</v>
      </c>
      <c r="D87" s="5165"/>
      <c r="E87" s="5165"/>
      <c r="F87" s="5165"/>
      <c r="G87" s="24"/>
      <c r="H87" s="24"/>
      <c r="I87" s="24"/>
      <c r="J87" s="24"/>
      <c r="K87" s="24"/>
      <c r="L87" s="24"/>
      <c r="M87" s="24"/>
      <c r="N87" s="24"/>
      <c r="O87" s="5169" t="s">
        <v>230</v>
      </c>
      <c r="P87" s="5169"/>
      <c r="Q87" s="5169"/>
      <c r="R87" s="5169"/>
      <c r="S87" s="5170"/>
    </row>
    <row r="88" spans="2:19" ht="16.2" thickBot="1" x14ac:dyDescent="0.35">
      <c r="B88" s="96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5197"/>
      <c r="P88" s="5197"/>
      <c r="Q88" s="5197"/>
      <c r="R88" s="5197"/>
      <c r="S88" s="5198"/>
    </row>
    <row r="89" spans="2:19" ht="13.8" thickTop="1" x14ac:dyDescent="0.25"/>
  </sheetData>
  <mergeCells count="36">
    <mergeCell ref="O88:S88"/>
    <mergeCell ref="C81:F81"/>
    <mergeCell ref="O86:S86"/>
    <mergeCell ref="R2:S7"/>
    <mergeCell ref="C8:J9"/>
    <mergeCell ref="R8:S8"/>
    <mergeCell ref="R9:S9"/>
    <mergeCell ref="B13:H13"/>
    <mergeCell ref="I13:K13"/>
    <mergeCell ref="M13:P13"/>
    <mergeCell ref="Q13:S13"/>
    <mergeCell ref="B14:B15"/>
    <mergeCell ref="G14:G15"/>
    <mergeCell ref="H14:H15"/>
    <mergeCell ref="I14:I15"/>
    <mergeCell ref="J14:J15"/>
    <mergeCell ref="S14:S15"/>
    <mergeCell ref="F74:G74"/>
    <mergeCell ref="F75:G75"/>
    <mergeCell ref="F76:G76"/>
    <mergeCell ref="C80:F80"/>
    <mergeCell ref="C79:F79"/>
    <mergeCell ref="O79:R79"/>
    <mergeCell ref="L14:L15"/>
    <mergeCell ref="M14:M15"/>
    <mergeCell ref="N14:N15"/>
    <mergeCell ref="O14:O15"/>
    <mergeCell ref="P14:P15"/>
    <mergeCell ref="Q14:Q15"/>
    <mergeCell ref="K14:K15"/>
    <mergeCell ref="R14:R15"/>
    <mergeCell ref="C86:F86"/>
    <mergeCell ref="C87:F87"/>
    <mergeCell ref="O80:S80"/>
    <mergeCell ref="O81:S81"/>
    <mergeCell ref="O87:S87"/>
  </mergeCells>
  <pageMargins left="0.56000000000000005" right="0.18" top="0.54" bottom="0.5" header="0.31496062992125984" footer="0.31496062992125984"/>
  <pageSetup paperSize="9" scale="56" orientation="portrait" horizontalDpi="4294967293" verticalDpi="36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31CF7-C2F0-410B-A2CC-F4AB1202F5FC}">
  <sheetPr>
    <pageSetUpPr fitToPage="1"/>
  </sheetPr>
  <dimension ref="B1:S89"/>
  <sheetViews>
    <sheetView topLeftCell="A10" workbookViewId="0">
      <selection activeCell="D11" sqref="D11"/>
    </sheetView>
  </sheetViews>
  <sheetFormatPr defaultRowHeight="13.2" x14ac:dyDescent="0.25"/>
  <cols>
    <col min="1" max="1" width="0.109375" customWidth="1"/>
    <col min="2" max="2" width="4.33203125" customWidth="1"/>
    <col min="3" max="3" width="6.33203125" customWidth="1"/>
    <col min="6" max="6" width="14.33203125" customWidth="1"/>
    <col min="7" max="7" width="8.109375" customWidth="1"/>
    <col min="8" max="8" width="6.6640625" customWidth="1"/>
    <col min="9" max="9" width="5.88671875" customWidth="1"/>
    <col min="10" max="10" width="23.6640625" customWidth="1"/>
    <col min="12" max="12" width="6" customWidth="1"/>
    <col min="13" max="13" width="5.109375" customWidth="1"/>
    <col min="14" max="14" width="19.33203125" customWidth="1"/>
    <col min="15" max="15" width="7.6640625" customWidth="1"/>
    <col min="16" max="16" width="6.44140625" customWidth="1"/>
    <col min="17" max="17" width="4.44140625" customWidth="1"/>
    <col min="18" max="18" width="18" customWidth="1"/>
    <col min="19" max="19" width="10.5546875" customWidth="1"/>
  </cols>
  <sheetData>
    <row r="1" spans="2:19" ht="13.8" thickBot="1" x14ac:dyDescent="0.3"/>
    <row r="2" spans="2:19" ht="21.6" thickTop="1" x14ac:dyDescent="0.25">
      <c r="B2" s="1"/>
      <c r="C2" s="2" t="s">
        <v>0</v>
      </c>
      <c r="D2" s="3"/>
      <c r="E2" s="3"/>
      <c r="F2" s="3"/>
      <c r="G2" s="4"/>
      <c r="H2" s="5"/>
      <c r="I2" s="2" t="s">
        <v>1</v>
      </c>
      <c r="J2" s="3"/>
      <c r="K2" s="3"/>
      <c r="L2" s="3"/>
      <c r="M2" s="3"/>
      <c r="N2" s="6" t="s">
        <v>2</v>
      </c>
      <c r="O2" s="7"/>
      <c r="P2" s="7"/>
      <c r="Q2" s="8"/>
      <c r="R2" s="5180" t="s">
        <v>3</v>
      </c>
      <c r="S2" s="5181"/>
    </row>
    <row r="3" spans="2:19" ht="21" x14ac:dyDescent="0.25">
      <c r="B3" s="9"/>
      <c r="C3" s="10"/>
      <c r="D3" s="10"/>
      <c r="E3" s="10"/>
      <c r="F3" s="11"/>
      <c r="G3" s="12"/>
      <c r="H3" s="13"/>
      <c r="I3" s="11"/>
      <c r="J3" s="11"/>
      <c r="K3" s="11"/>
      <c r="L3" s="11"/>
      <c r="M3" s="11"/>
      <c r="N3" s="14"/>
      <c r="O3" s="15"/>
      <c r="P3" s="15"/>
      <c r="Q3" s="16"/>
      <c r="R3" s="5182"/>
      <c r="S3" s="5183"/>
    </row>
    <row r="4" spans="2:19" ht="21" x14ac:dyDescent="0.25">
      <c r="B4" s="9"/>
      <c r="C4" s="10"/>
      <c r="D4" s="10"/>
      <c r="E4" s="10"/>
      <c r="F4" s="11"/>
      <c r="G4" s="12"/>
      <c r="H4" s="10"/>
      <c r="I4" s="10"/>
      <c r="J4" s="10"/>
      <c r="K4" s="10"/>
      <c r="L4" s="10"/>
      <c r="M4" s="10"/>
      <c r="N4" s="17"/>
      <c r="O4" s="15"/>
      <c r="P4" s="15"/>
      <c r="Q4" s="16"/>
      <c r="R4" s="5182"/>
      <c r="S4" s="5183"/>
    </row>
    <row r="5" spans="2:19" ht="8.25" customHeight="1" x14ac:dyDescent="0.25">
      <c r="B5" s="9"/>
      <c r="C5" s="10"/>
      <c r="D5" s="10"/>
      <c r="E5" s="10"/>
      <c r="F5" s="11"/>
      <c r="G5" s="12"/>
      <c r="H5" s="10"/>
      <c r="I5" s="10"/>
      <c r="J5" s="10"/>
      <c r="K5" s="10"/>
      <c r="L5" s="10"/>
      <c r="M5" s="10"/>
      <c r="N5" s="17"/>
      <c r="O5" s="15"/>
      <c r="P5" s="15"/>
      <c r="Q5" s="16"/>
      <c r="R5" s="5182"/>
      <c r="S5" s="5183"/>
    </row>
    <row r="6" spans="2:19" ht="1.5" customHeight="1" x14ac:dyDescent="0.25">
      <c r="B6" s="9"/>
      <c r="C6" s="10"/>
      <c r="D6" s="10"/>
      <c r="E6" s="10"/>
      <c r="F6" s="11"/>
      <c r="G6" s="12"/>
      <c r="H6" s="10"/>
      <c r="I6" s="10"/>
      <c r="J6" s="10"/>
      <c r="K6" s="10"/>
      <c r="L6" s="10"/>
      <c r="M6" s="10"/>
      <c r="N6" s="17"/>
      <c r="O6" s="15"/>
      <c r="P6" s="15"/>
      <c r="Q6" s="16"/>
      <c r="R6" s="5182"/>
      <c r="S6" s="5183"/>
    </row>
    <row r="7" spans="2:19" ht="19.5" customHeight="1" thickBot="1" x14ac:dyDescent="0.3">
      <c r="B7" s="18"/>
      <c r="C7" s="11"/>
      <c r="D7" s="11"/>
      <c r="E7" s="11"/>
      <c r="F7" s="11"/>
      <c r="G7" s="12"/>
      <c r="H7" s="13"/>
      <c r="I7" s="11"/>
      <c r="J7" s="11"/>
      <c r="K7" s="19"/>
      <c r="L7" s="19"/>
      <c r="M7" s="19"/>
      <c r="N7" s="20"/>
      <c r="O7" s="21"/>
      <c r="P7" s="21"/>
      <c r="Q7" s="22"/>
      <c r="R7" s="5184"/>
      <c r="S7" s="5185"/>
    </row>
    <row r="8" spans="2:19" ht="16.2" thickTop="1" x14ac:dyDescent="0.3">
      <c r="B8" s="23"/>
      <c r="C8" s="5186" t="str">
        <f>'Laporan Harian 32'!C8:J9</f>
        <v>: PEMBANGUNAN GEDUNG  LABORATORIUM TERPADU UNIVERSITAS ISLAM NEGERI (UIN) SALATIGA</v>
      </c>
      <c r="D8" s="5187"/>
      <c r="E8" s="5187"/>
      <c r="F8" s="5187"/>
      <c r="G8" s="5187"/>
      <c r="H8" s="5187"/>
      <c r="I8" s="5187"/>
      <c r="J8" s="5188"/>
      <c r="K8" s="24"/>
      <c r="L8" s="24"/>
      <c r="M8" s="24"/>
      <c r="N8" s="24"/>
      <c r="O8" s="24"/>
      <c r="P8" s="24"/>
      <c r="Q8" s="25"/>
      <c r="R8" s="5192" t="s">
        <v>4</v>
      </c>
      <c r="S8" s="5193"/>
    </row>
    <row r="9" spans="2:19" ht="16.2" thickBot="1" x14ac:dyDescent="0.35">
      <c r="B9" s="23"/>
      <c r="C9" s="5189"/>
      <c r="D9" s="5190"/>
      <c r="E9" s="5190"/>
      <c r="F9" s="5190"/>
      <c r="G9" s="5190"/>
      <c r="H9" s="5190"/>
      <c r="I9" s="5190"/>
      <c r="J9" s="5191"/>
      <c r="K9" s="24"/>
      <c r="L9" s="24"/>
      <c r="M9" s="24"/>
      <c r="N9" s="24"/>
      <c r="O9" s="24"/>
      <c r="P9" s="24"/>
      <c r="Q9" s="24"/>
      <c r="R9" s="5194" t="s">
        <v>5</v>
      </c>
      <c r="S9" s="5195"/>
    </row>
    <row r="10" spans="2:19" ht="15.6" x14ac:dyDescent="0.3">
      <c r="B10" s="23" t="s">
        <v>6</v>
      </c>
      <c r="C10" s="24"/>
      <c r="D10" s="24" t="s">
        <v>2685</v>
      </c>
      <c r="E10" s="24"/>
      <c r="F10" s="24"/>
      <c r="G10" s="24"/>
      <c r="H10" s="24"/>
      <c r="I10" s="24"/>
      <c r="J10" s="24"/>
      <c r="K10" s="24"/>
      <c r="L10" s="24"/>
      <c r="M10" s="24"/>
      <c r="N10" s="26" t="s">
        <v>7</v>
      </c>
      <c r="O10" s="24"/>
      <c r="P10" s="24" t="s">
        <v>2671</v>
      </c>
      <c r="Q10" s="24"/>
      <c r="R10" s="24"/>
      <c r="S10" s="27"/>
    </row>
    <row r="11" spans="2:19" ht="15.6" x14ac:dyDescent="0.3">
      <c r="B11" s="23" t="s">
        <v>9</v>
      </c>
      <c r="C11" s="24"/>
      <c r="D11" s="24" t="s">
        <v>2678</v>
      </c>
      <c r="E11" s="28"/>
      <c r="F11" s="24"/>
      <c r="G11" s="24"/>
      <c r="H11" s="24"/>
      <c r="I11" s="24"/>
      <c r="J11" s="24"/>
      <c r="K11" s="24"/>
      <c r="L11" s="24"/>
      <c r="M11" s="24"/>
      <c r="N11" s="26" t="s">
        <v>10</v>
      </c>
      <c r="O11" s="24"/>
      <c r="P11" s="24" t="s">
        <v>2670</v>
      </c>
      <c r="Q11" s="24"/>
      <c r="R11" s="24"/>
      <c r="S11" s="27"/>
    </row>
    <row r="12" spans="2:19" ht="15.6" x14ac:dyDescent="0.3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7"/>
    </row>
    <row r="13" spans="2:19" ht="15.6" x14ac:dyDescent="0.25">
      <c r="B13" s="5177" t="s">
        <v>11</v>
      </c>
      <c r="C13" s="5171"/>
      <c r="D13" s="5171"/>
      <c r="E13" s="5171"/>
      <c r="F13" s="5171"/>
      <c r="G13" s="5171"/>
      <c r="H13" s="5171"/>
      <c r="I13" s="5171" t="s">
        <v>12</v>
      </c>
      <c r="J13" s="5171"/>
      <c r="K13" s="5171"/>
      <c r="L13" s="29"/>
      <c r="M13" s="5171" t="s">
        <v>13</v>
      </c>
      <c r="N13" s="5171"/>
      <c r="O13" s="5171"/>
      <c r="P13" s="5171"/>
      <c r="Q13" s="5171" t="s">
        <v>14</v>
      </c>
      <c r="R13" s="5171"/>
      <c r="S13" s="5196"/>
    </row>
    <row r="14" spans="2:19" ht="15.6" x14ac:dyDescent="0.25">
      <c r="B14" s="5177" t="s">
        <v>15</v>
      </c>
      <c r="C14" s="30" t="s">
        <v>16</v>
      </c>
      <c r="D14" s="31"/>
      <c r="E14" s="31"/>
      <c r="F14" s="31"/>
      <c r="G14" s="5174" t="s">
        <v>17</v>
      </c>
      <c r="H14" s="5178" t="s">
        <v>18</v>
      </c>
      <c r="I14" s="5171" t="s">
        <v>19</v>
      </c>
      <c r="J14" s="5171" t="s">
        <v>20</v>
      </c>
      <c r="K14" s="5171" t="s">
        <v>21</v>
      </c>
      <c r="L14" s="5174" t="s">
        <v>18</v>
      </c>
      <c r="M14" s="5171" t="s">
        <v>19</v>
      </c>
      <c r="N14" s="5171" t="s">
        <v>22</v>
      </c>
      <c r="O14" s="5171" t="s">
        <v>21</v>
      </c>
      <c r="P14" s="5171" t="s">
        <v>18</v>
      </c>
      <c r="Q14" s="5171" t="s">
        <v>19</v>
      </c>
      <c r="R14" s="5171" t="s">
        <v>22</v>
      </c>
      <c r="S14" s="5173" t="s">
        <v>23</v>
      </c>
    </row>
    <row r="15" spans="2:19" ht="15.6" x14ac:dyDescent="0.25">
      <c r="B15" s="5177"/>
      <c r="C15" s="32"/>
      <c r="D15" s="33"/>
      <c r="E15" s="33"/>
      <c r="F15" s="33"/>
      <c r="G15" s="5175"/>
      <c r="H15" s="5179"/>
      <c r="I15" s="5171"/>
      <c r="J15" s="5171"/>
      <c r="K15" s="5171"/>
      <c r="L15" s="5175"/>
      <c r="M15" s="5171"/>
      <c r="N15" s="5171"/>
      <c r="O15" s="5171"/>
      <c r="P15" s="5171"/>
      <c r="Q15" s="5171"/>
      <c r="R15" s="5171"/>
      <c r="S15" s="5173"/>
    </row>
    <row r="16" spans="2:19" ht="13.8" x14ac:dyDescent="0.25">
      <c r="B16" s="34"/>
      <c r="C16" s="2583" t="s">
        <v>2650</v>
      </c>
      <c r="D16" s="36"/>
      <c r="E16" s="37"/>
      <c r="F16" s="37"/>
      <c r="G16" s="38"/>
      <c r="H16" s="272"/>
      <c r="I16" s="38">
        <v>1</v>
      </c>
      <c r="J16" s="39" t="s">
        <v>2499</v>
      </c>
      <c r="K16" s="38">
        <v>1</v>
      </c>
      <c r="L16" s="280" t="s">
        <v>222</v>
      </c>
      <c r="M16" s="38"/>
      <c r="N16" s="284"/>
      <c r="O16" s="285"/>
      <c r="P16" s="38"/>
      <c r="Q16" s="40">
        <v>1</v>
      </c>
      <c r="R16" s="41" t="s">
        <v>24</v>
      </c>
      <c r="S16" s="42">
        <f>'Lap harian 28'!S16</f>
        <v>1</v>
      </c>
    </row>
    <row r="17" spans="2:19" ht="13.8" x14ac:dyDescent="0.25">
      <c r="B17" s="43"/>
      <c r="C17" s="44"/>
      <c r="D17" s="45"/>
      <c r="E17" s="46"/>
      <c r="F17" s="46"/>
      <c r="G17" s="47"/>
      <c r="H17" s="273"/>
      <c r="I17" s="47">
        <v>2</v>
      </c>
      <c r="J17" s="49" t="s">
        <v>223</v>
      </c>
      <c r="K17" s="47">
        <v>1</v>
      </c>
      <c r="L17" s="271" t="s">
        <v>222</v>
      </c>
      <c r="M17" s="50"/>
      <c r="N17" s="281"/>
      <c r="O17" s="282"/>
      <c r="P17" s="50"/>
      <c r="Q17" s="51">
        <v>2</v>
      </c>
      <c r="R17" s="49" t="s">
        <v>26</v>
      </c>
      <c r="S17" s="42">
        <f>'Lap harian 28'!S17</f>
        <v>1</v>
      </c>
    </row>
    <row r="18" spans="2:19" ht="13.8" x14ac:dyDescent="0.25">
      <c r="B18" s="43"/>
      <c r="C18" s="44"/>
      <c r="D18" s="45"/>
      <c r="E18" s="46"/>
      <c r="F18" s="46"/>
      <c r="G18" s="47"/>
      <c r="H18" s="273"/>
      <c r="I18" s="47">
        <v>3</v>
      </c>
      <c r="J18" s="49" t="s">
        <v>2500</v>
      </c>
      <c r="K18" s="47">
        <v>1</v>
      </c>
      <c r="L18" s="271" t="s">
        <v>222</v>
      </c>
      <c r="M18" s="50"/>
      <c r="N18" s="281"/>
      <c r="O18" s="282"/>
      <c r="P18" s="50"/>
      <c r="Q18" s="51">
        <v>3</v>
      </c>
      <c r="R18" s="49" t="s">
        <v>27</v>
      </c>
      <c r="S18" s="42" t="str">
        <f>'Lap harian 28'!S18</f>
        <v>-</v>
      </c>
    </row>
    <row r="19" spans="2:19" ht="13.8" x14ac:dyDescent="0.25">
      <c r="B19" s="52"/>
      <c r="C19" s="44"/>
      <c r="D19" s="46"/>
      <c r="E19" s="46"/>
      <c r="F19" s="46"/>
      <c r="G19" s="47"/>
      <c r="H19" s="273"/>
      <c r="I19" s="47">
        <v>4</v>
      </c>
      <c r="J19" s="49" t="s">
        <v>2501</v>
      </c>
      <c r="K19" s="47">
        <v>1</v>
      </c>
      <c r="L19" s="271" t="s">
        <v>222</v>
      </c>
      <c r="M19" s="47"/>
      <c r="N19" s="47"/>
      <c r="O19" s="47"/>
      <c r="P19" s="47"/>
      <c r="Q19" s="51">
        <v>4</v>
      </c>
      <c r="R19" s="47" t="s">
        <v>28</v>
      </c>
      <c r="S19" s="42" t="str">
        <f>'Lap harian 28'!S19</f>
        <v>-</v>
      </c>
    </row>
    <row r="20" spans="2:19" ht="13.8" x14ac:dyDescent="0.25">
      <c r="B20" s="52"/>
      <c r="C20" s="44"/>
      <c r="D20" s="46"/>
      <c r="E20" s="46"/>
      <c r="F20" s="46"/>
      <c r="G20" s="47"/>
      <c r="H20" s="273"/>
      <c r="I20" s="54"/>
      <c r="J20" s="55"/>
      <c r="K20" s="50"/>
      <c r="L20" s="271"/>
      <c r="M20" s="47"/>
      <c r="N20" s="47"/>
      <c r="O20" s="47"/>
      <c r="P20" s="47"/>
      <c r="Q20" s="51">
        <v>5</v>
      </c>
      <c r="R20" s="49" t="s">
        <v>29</v>
      </c>
      <c r="S20" s="42" t="str">
        <f>'Lap harian 28'!S20</f>
        <v>-</v>
      </c>
    </row>
    <row r="21" spans="2:19" ht="13.8" x14ac:dyDescent="0.25">
      <c r="B21" s="52"/>
      <c r="C21" s="44"/>
      <c r="D21" s="46"/>
      <c r="E21" s="46"/>
      <c r="F21" s="46"/>
      <c r="G21" s="47"/>
      <c r="H21" s="48"/>
      <c r="I21" s="54"/>
      <c r="J21" s="47"/>
      <c r="K21" s="50"/>
      <c r="L21" s="271"/>
      <c r="M21" s="47"/>
      <c r="N21" s="47"/>
      <c r="O21" s="47"/>
      <c r="P21" s="47"/>
      <c r="Q21" s="51">
        <v>6</v>
      </c>
      <c r="R21" s="49" t="s">
        <v>30</v>
      </c>
      <c r="S21" s="42">
        <f>'Lap harian 28'!S21</f>
        <v>1</v>
      </c>
    </row>
    <row r="22" spans="2:19" ht="13.8" x14ac:dyDescent="0.25">
      <c r="B22" s="52"/>
      <c r="C22" s="53"/>
      <c r="D22" s="46"/>
      <c r="E22" s="46"/>
      <c r="F22" s="46"/>
      <c r="G22" s="47"/>
      <c r="H22" s="48"/>
      <c r="I22" s="47"/>
      <c r="J22" s="47"/>
      <c r="K22" s="47"/>
      <c r="L22" s="271"/>
      <c r="M22" s="47"/>
      <c r="N22" s="47"/>
      <c r="O22" s="47"/>
      <c r="P22" s="47"/>
      <c r="Q22" s="51">
        <v>7</v>
      </c>
      <c r="R22" s="49" t="s">
        <v>31</v>
      </c>
      <c r="S22" s="42">
        <f>'Lap harian 28'!S22</f>
        <v>1</v>
      </c>
    </row>
    <row r="23" spans="2:19" ht="13.8" x14ac:dyDescent="0.25">
      <c r="B23" s="52"/>
      <c r="C23" s="53"/>
      <c r="D23" s="46"/>
      <c r="E23" s="46"/>
      <c r="F23" s="46"/>
      <c r="G23" s="47"/>
      <c r="H23" s="48"/>
      <c r="I23" s="47"/>
      <c r="J23" s="47"/>
      <c r="K23" s="47"/>
      <c r="L23" s="47"/>
      <c r="M23" s="47"/>
      <c r="N23" s="47"/>
      <c r="O23" s="47"/>
      <c r="P23" s="47"/>
      <c r="Q23" s="51">
        <v>8</v>
      </c>
      <c r="R23" s="49" t="s">
        <v>32</v>
      </c>
      <c r="S23" s="42" t="str">
        <f>'Lap harian 28'!S23</f>
        <v>-</v>
      </c>
    </row>
    <row r="24" spans="2:19" ht="13.8" x14ac:dyDescent="0.25">
      <c r="B24" s="52"/>
      <c r="C24" s="53"/>
      <c r="D24" s="46"/>
      <c r="E24" s="46"/>
      <c r="F24" s="46"/>
      <c r="G24" s="47"/>
      <c r="H24" s="48"/>
      <c r="I24" s="47"/>
      <c r="J24" s="47"/>
      <c r="K24" s="47"/>
      <c r="L24" s="47"/>
      <c r="M24" s="47"/>
      <c r="N24" s="47"/>
      <c r="O24" s="47"/>
      <c r="P24" s="47"/>
      <c r="Q24" s="51">
        <v>9</v>
      </c>
      <c r="R24" s="49" t="s">
        <v>33</v>
      </c>
      <c r="S24" s="42">
        <f>'Lap harian 28'!S24</f>
        <v>1</v>
      </c>
    </row>
    <row r="25" spans="2:19" ht="13.8" x14ac:dyDescent="0.25">
      <c r="B25" s="52"/>
      <c r="C25" s="53"/>
      <c r="D25" s="46"/>
      <c r="E25" s="46"/>
      <c r="F25" s="46"/>
      <c r="G25" s="47"/>
      <c r="H25" s="48"/>
      <c r="I25" s="47"/>
      <c r="J25" s="47"/>
      <c r="K25" s="47"/>
      <c r="L25" s="47"/>
      <c r="M25" s="47"/>
      <c r="N25" s="47"/>
      <c r="O25" s="47"/>
      <c r="P25" s="47"/>
      <c r="Q25" s="51">
        <v>10</v>
      </c>
      <c r="R25" s="49" t="s">
        <v>34</v>
      </c>
      <c r="S25" s="42">
        <f>'Lap harian 28'!S25</f>
        <v>1</v>
      </c>
    </row>
    <row r="26" spans="2:19" ht="13.8" x14ac:dyDescent="0.25">
      <c r="B26" s="52"/>
      <c r="C26" s="53"/>
      <c r="D26" s="46"/>
      <c r="E26" s="46"/>
      <c r="F26" s="46"/>
      <c r="G26" s="47"/>
      <c r="H26" s="48"/>
      <c r="I26" s="47"/>
      <c r="J26" s="47"/>
      <c r="K26" s="47"/>
      <c r="L26" s="47"/>
      <c r="M26" s="47"/>
      <c r="N26" s="47"/>
      <c r="O26" s="47"/>
      <c r="P26" s="47"/>
      <c r="Q26" s="51">
        <v>12</v>
      </c>
      <c r="R26" s="49" t="s">
        <v>35</v>
      </c>
      <c r="S26" s="42" t="str">
        <f>'Lap harian 28'!S26</f>
        <v>-</v>
      </c>
    </row>
    <row r="27" spans="2:19" ht="13.8" x14ac:dyDescent="0.25">
      <c r="B27" s="52"/>
      <c r="C27" s="53"/>
      <c r="D27" s="46"/>
      <c r="E27" s="46"/>
      <c r="F27" s="46"/>
      <c r="G27" s="47"/>
      <c r="H27" s="48"/>
      <c r="I27" s="47"/>
      <c r="J27" s="47"/>
      <c r="K27" s="47"/>
      <c r="L27" s="47"/>
      <c r="M27" s="47"/>
      <c r="N27" s="47"/>
      <c r="O27" s="47"/>
      <c r="P27" s="47"/>
      <c r="Q27" s="51">
        <v>13</v>
      </c>
      <c r="R27" s="49" t="s">
        <v>36</v>
      </c>
      <c r="S27" s="42">
        <f>'Lap harian 28'!S27</f>
        <v>1</v>
      </c>
    </row>
    <row r="28" spans="2:19" ht="13.8" x14ac:dyDescent="0.25">
      <c r="B28" s="52"/>
      <c r="C28" s="53"/>
      <c r="D28" s="46"/>
      <c r="E28" s="46"/>
      <c r="F28" s="46"/>
      <c r="G28" s="47"/>
      <c r="H28" s="48"/>
      <c r="I28" s="47"/>
      <c r="J28" s="47"/>
      <c r="K28" s="47"/>
      <c r="L28" s="47"/>
      <c r="M28" s="47"/>
      <c r="N28" s="47"/>
      <c r="O28" s="47"/>
      <c r="P28" s="47"/>
      <c r="Q28" s="51">
        <v>14</v>
      </c>
      <c r="R28" s="49" t="s">
        <v>37</v>
      </c>
      <c r="S28" s="42">
        <f>'Lap harian 28'!S28</f>
        <v>1</v>
      </c>
    </row>
    <row r="29" spans="2:19" ht="13.8" x14ac:dyDescent="0.25">
      <c r="B29" s="52"/>
      <c r="C29" s="53"/>
      <c r="D29" s="46"/>
      <c r="E29" s="46"/>
      <c r="F29" s="46"/>
      <c r="G29" s="47"/>
      <c r="H29" s="48"/>
      <c r="I29" s="47"/>
      <c r="J29" s="47"/>
      <c r="K29" s="47"/>
      <c r="L29" s="47"/>
      <c r="M29" s="47"/>
      <c r="N29" s="47"/>
      <c r="O29" s="47"/>
      <c r="P29" s="47"/>
      <c r="Q29" s="51">
        <v>15</v>
      </c>
      <c r="R29" s="49" t="s">
        <v>38</v>
      </c>
      <c r="S29" s="42">
        <v>5</v>
      </c>
    </row>
    <row r="30" spans="2:19" ht="14.4" x14ac:dyDescent="0.3">
      <c r="B30" s="56"/>
      <c r="C30" s="57"/>
      <c r="D30" s="58"/>
      <c r="E30" s="58"/>
      <c r="F30" s="58"/>
      <c r="G30" s="59"/>
      <c r="H30" s="60"/>
      <c r="I30" s="59"/>
      <c r="J30" s="59"/>
      <c r="K30" s="59"/>
      <c r="L30" s="59"/>
      <c r="M30" s="59"/>
      <c r="N30" s="59"/>
      <c r="O30" s="59"/>
      <c r="P30" s="59"/>
      <c r="Q30" s="61">
        <v>16</v>
      </c>
      <c r="R30" s="49" t="s">
        <v>39</v>
      </c>
      <c r="S30" s="42">
        <v>6</v>
      </c>
    </row>
    <row r="31" spans="2:19" ht="14.4" x14ac:dyDescent="0.3">
      <c r="B31" s="56"/>
      <c r="C31" s="57"/>
      <c r="D31" s="58"/>
      <c r="E31" s="58"/>
      <c r="F31" s="58"/>
      <c r="G31" s="59"/>
      <c r="H31" s="60"/>
      <c r="I31" s="59"/>
      <c r="J31" s="59"/>
      <c r="K31" s="59"/>
      <c r="L31" s="59"/>
      <c r="M31" s="59"/>
      <c r="N31" s="59"/>
      <c r="O31" s="59"/>
      <c r="P31" s="59"/>
      <c r="Q31" s="51">
        <f>'Laporan Harian 32'!Q31</f>
        <v>17</v>
      </c>
      <c r="R31" s="270" t="str">
        <f>'Laporan Harian 32'!R31</f>
        <v>Operator</v>
      </c>
      <c r="S31" s="271">
        <v>2</v>
      </c>
    </row>
    <row r="32" spans="2:19" ht="15.6" x14ac:dyDescent="0.3">
      <c r="B32" s="63"/>
      <c r="C32" s="64"/>
      <c r="D32" s="24"/>
      <c r="E32" s="24"/>
      <c r="F32" s="24"/>
      <c r="G32" s="65"/>
      <c r="H32" s="66"/>
      <c r="I32" s="65"/>
      <c r="J32" s="65"/>
      <c r="K32" s="65"/>
      <c r="L32" s="65"/>
      <c r="M32" s="65"/>
      <c r="N32" s="65"/>
      <c r="O32" s="65"/>
      <c r="P32" s="65"/>
      <c r="Q32" s="51">
        <f>'Laporan Harian 32'!Q32</f>
        <v>18</v>
      </c>
      <c r="R32" s="270" t="str">
        <f>'Laporan Harian 32'!R32</f>
        <v>Helper</v>
      </c>
      <c r="S32" s="271"/>
    </row>
    <row r="33" spans="2:19" ht="15.6" x14ac:dyDescent="0.3">
      <c r="B33" s="63"/>
      <c r="C33" s="64"/>
      <c r="D33" s="24"/>
      <c r="E33" s="24"/>
      <c r="F33" s="24"/>
      <c r="G33" s="65"/>
      <c r="H33" s="66"/>
      <c r="I33" s="65"/>
      <c r="J33" s="65"/>
      <c r="K33" s="65"/>
      <c r="L33" s="65"/>
      <c r="M33" s="65"/>
      <c r="N33" s="65"/>
      <c r="O33" s="65"/>
      <c r="P33" s="65"/>
      <c r="Q33" s="67"/>
      <c r="R33" s="65"/>
      <c r="S33" s="68"/>
    </row>
    <row r="34" spans="2:19" ht="15.6" x14ac:dyDescent="0.3">
      <c r="B34" s="63"/>
      <c r="C34" s="64"/>
      <c r="D34" s="24"/>
      <c r="E34" s="24"/>
      <c r="F34" s="24"/>
      <c r="G34" s="65"/>
      <c r="H34" s="66"/>
      <c r="I34" s="65"/>
      <c r="J34" s="65"/>
      <c r="K34" s="65"/>
      <c r="L34" s="65"/>
      <c r="M34" s="65"/>
      <c r="N34" s="65"/>
      <c r="O34" s="65"/>
      <c r="P34" s="65"/>
      <c r="Q34" s="67"/>
      <c r="R34" s="65"/>
      <c r="S34" s="68"/>
    </row>
    <row r="35" spans="2:19" ht="15.6" x14ac:dyDescent="0.3">
      <c r="B35" s="63"/>
      <c r="C35" s="64"/>
      <c r="D35" s="24"/>
      <c r="E35" s="24"/>
      <c r="F35" s="24"/>
      <c r="G35" s="65"/>
      <c r="H35" s="66"/>
      <c r="I35" s="65"/>
      <c r="J35" s="65"/>
      <c r="K35" s="65"/>
      <c r="L35" s="65"/>
      <c r="M35" s="65"/>
      <c r="N35" s="65"/>
      <c r="O35" s="65"/>
      <c r="P35" s="65"/>
      <c r="Q35" s="67"/>
      <c r="R35" s="65"/>
      <c r="S35" s="68"/>
    </row>
    <row r="36" spans="2:19" ht="15.6" x14ac:dyDescent="0.3">
      <c r="B36" s="63"/>
      <c r="C36" s="64"/>
      <c r="D36" s="24"/>
      <c r="E36" s="24"/>
      <c r="F36" s="24"/>
      <c r="G36" s="65"/>
      <c r="H36" s="66"/>
      <c r="I36" s="65"/>
      <c r="J36" s="65"/>
      <c r="K36" s="65"/>
      <c r="L36" s="65"/>
      <c r="M36" s="65"/>
      <c r="N36" s="65"/>
      <c r="O36" s="65"/>
      <c r="P36" s="65"/>
      <c r="Q36" s="67"/>
      <c r="R36" s="65"/>
      <c r="S36" s="68"/>
    </row>
    <row r="37" spans="2:19" ht="15.6" x14ac:dyDescent="0.3">
      <c r="B37" s="63"/>
      <c r="C37" s="64"/>
      <c r="D37" s="24"/>
      <c r="E37" s="24"/>
      <c r="F37" s="24"/>
      <c r="G37" s="65"/>
      <c r="H37" s="66"/>
      <c r="I37" s="65"/>
      <c r="J37" s="65"/>
      <c r="K37" s="65"/>
      <c r="L37" s="65"/>
      <c r="M37" s="65"/>
      <c r="N37" s="65"/>
      <c r="O37" s="65"/>
      <c r="P37" s="65"/>
      <c r="Q37" s="67"/>
      <c r="R37" s="65"/>
      <c r="S37" s="68"/>
    </row>
    <row r="38" spans="2:19" ht="15.6" x14ac:dyDescent="0.3">
      <c r="B38" s="63"/>
      <c r="C38" s="64"/>
      <c r="D38" s="24"/>
      <c r="E38" s="24"/>
      <c r="F38" s="24"/>
      <c r="G38" s="65"/>
      <c r="H38" s="66"/>
      <c r="I38" s="65"/>
      <c r="J38" s="65"/>
      <c r="K38" s="65"/>
      <c r="L38" s="65"/>
      <c r="M38" s="65"/>
      <c r="N38" s="65"/>
      <c r="O38" s="65"/>
      <c r="P38" s="65"/>
      <c r="Q38" s="67"/>
      <c r="R38" s="65"/>
      <c r="S38" s="68"/>
    </row>
    <row r="39" spans="2:19" ht="15.6" x14ac:dyDescent="0.3">
      <c r="B39" s="63"/>
      <c r="C39" s="64"/>
      <c r="D39" s="24"/>
      <c r="E39" s="24"/>
      <c r="F39" s="24"/>
      <c r="G39" s="65"/>
      <c r="H39" s="66"/>
      <c r="I39" s="65"/>
      <c r="J39" s="65"/>
      <c r="K39" s="65"/>
      <c r="L39" s="65"/>
      <c r="M39" s="65"/>
      <c r="N39" s="65"/>
      <c r="O39" s="65"/>
      <c r="P39" s="65"/>
      <c r="Q39" s="67"/>
      <c r="R39" s="65"/>
      <c r="S39" s="68"/>
    </row>
    <row r="40" spans="2:19" ht="15.6" x14ac:dyDescent="0.3">
      <c r="B40" s="63"/>
      <c r="C40" s="64"/>
      <c r="D40" s="24"/>
      <c r="E40" s="24"/>
      <c r="F40" s="24"/>
      <c r="G40" s="65"/>
      <c r="H40" s="66"/>
      <c r="I40" s="65"/>
      <c r="J40" s="65"/>
      <c r="K40" s="65"/>
      <c r="L40" s="65"/>
      <c r="M40" s="65"/>
      <c r="N40" s="65"/>
      <c r="O40" s="65"/>
      <c r="P40" s="65"/>
      <c r="Q40" s="67"/>
      <c r="R40" s="65"/>
      <c r="S40" s="68"/>
    </row>
    <row r="41" spans="2:19" ht="15.6" x14ac:dyDescent="0.3">
      <c r="B41" s="63"/>
      <c r="C41" s="64"/>
      <c r="D41" s="24"/>
      <c r="E41" s="24"/>
      <c r="F41" s="24"/>
      <c r="G41" s="65"/>
      <c r="H41" s="66"/>
      <c r="I41" s="65"/>
      <c r="J41" s="65"/>
      <c r="K41" s="65"/>
      <c r="L41" s="65"/>
      <c r="M41" s="65"/>
      <c r="N41" s="65"/>
      <c r="O41" s="65"/>
      <c r="P41" s="65"/>
      <c r="Q41" s="67"/>
      <c r="R41" s="65"/>
      <c r="S41" s="68"/>
    </row>
    <row r="42" spans="2:19" ht="15.6" x14ac:dyDescent="0.3">
      <c r="B42" s="63"/>
      <c r="C42" s="64"/>
      <c r="D42" s="24"/>
      <c r="E42" s="24"/>
      <c r="F42" s="24"/>
      <c r="G42" s="65"/>
      <c r="H42" s="66"/>
      <c r="I42" s="65"/>
      <c r="J42" s="65"/>
      <c r="K42" s="65"/>
      <c r="L42" s="65"/>
      <c r="M42" s="65"/>
      <c r="N42" s="65"/>
      <c r="O42" s="65"/>
      <c r="P42" s="65"/>
      <c r="Q42" s="67"/>
      <c r="R42" s="65"/>
      <c r="S42" s="68"/>
    </row>
    <row r="43" spans="2:19" ht="15.6" x14ac:dyDescent="0.3">
      <c r="B43" s="63"/>
      <c r="C43" s="64"/>
      <c r="D43" s="24"/>
      <c r="E43" s="24"/>
      <c r="F43" s="24"/>
      <c r="G43" s="65"/>
      <c r="H43" s="66"/>
      <c r="I43" s="65"/>
      <c r="J43" s="65"/>
      <c r="K43" s="65"/>
      <c r="L43" s="65"/>
      <c r="M43" s="65"/>
      <c r="N43" s="65"/>
      <c r="O43" s="65"/>
      <c r="P43" s="65"/>
      <c r="Q43" s="67"/>
      <c r="R43" s="65"/>
      <c r="S43" s="68"/>
    </row>
    <row r="44" spans="2:19" ht="15.6" x14ac:dyDescent="0.3">
      <c r="B44" s="63"/>
      <c r="C44" s="64"/>
      <c r="D44" s="24"/>
      <c r="E44" s="24"/>
      <c r="F44" s="24"/>
      <c r="G44" s="65"/>
      <c r="H44" s="66"/>
      <c r="I44" s="65"/>
      <c r="J44" s="65"/>
      <c r="K44" s="65"/>
      <c r="L44" s="65"/>
      <c r="M44" s="65"/>
      <c r="N44" s="65"/>
      <c r="O44" s="65"/>
      <c r="P44" s="65"/>
      <c r="Q44" s="67"/>
      <c r="R44" s="65"/>
      <c r="S44" s="68"/>
    </row>
    <row r="45" spans="2:19" ht="15.6" x14ac:dyDescent="0.3">
      <c r="B45" s="63"/>
      <c r="C45" s="64"/>
      <c r="D45" s="24"/>
      <c r="E45" s="24"/>
      <c r="F45" s="24"/>
      <c r="G45" s="65"/>
      <c r="H45" s="66"/>
      <c r="I45" s="65"/>
      <c r="J45" s="65"/>
      <c r="K45" s="65"/>
      <c r="L45" s="65"/>
      <c r="M45" s="65"/>
      <c r="N45" s="65"/>
      <c r="O45" s="65"/>
      <c r="P45" s="65"/>
      <c r="Q45" s="67"/>
      <c r="R45" s="65"/>
      <c r="S45" s="68"/>
    </row>
    <row r="46" spans="2:19" ht="15.6" x14ac:dyDescent="0.3">
      <c r="B46" s="63"/>
      <c r="C46" s="64"/>
      <c r="D46" s="24"/>
      <c r="E46" s="24"/>
      <c r="F46" s="24"/>
      <c r="G46" s="65"/>
      <c r="H46" s="66"/>
      <c r="I46" s="65"/>
      <c r="J46" s="65"/>
      <c r="K46" s="65"/>
      <c r="L46" s="65"/>
      <c r="M46" s="65"/>
      <c r="N46" s="65"/>
      <c r="O46" s="65"/>
      <c r="P46" s="65"/>
      <c r="Q46" s="67"/>
      <c r="R46" s="65"/>
      <c r="S46" s="68"/>
    </row>
    <row r="47" spans="2:19" ht="15.6" x14ac:dyDescent="0.3">
      <c r="B47" s="63"/>
      <c r="C47" s="64"/>
      <c r="D47" s="24"/>
      <c r="E47" s="24"/>
      <c r="F47" s="24"/>
      <c r="G47" s="65"/>
      <c r="H47" s="66"/>
      <c r="I47" s="65"/>
      <c r="J47" s="65"/>
      <c r="K47" s="65"/>
      <c r="L47" s="65"/>
      <c r="M47" s="65"/>
      <c r="N47" s="65"/>
      <c r="O47" s="65"/>
      <c r="P47" s="65"/>
      <c r="Q47" s="67"/>
      <c r="R47" s="65"/>
      <c r="S47" s="68"/>
    </row>
    <row r="48" spans="2:19" ht="15.6" x14ac:dyDescent="0.3">
      <c r="B48" s="63"/>
      <c r="C48" s="64"/>
      <c r="D48" s="24"/>
      <c r="E48" s="24"/>
      <c r="F48" s="24"/>
      <c r="G48" s="65"/>
      <c r="H48" s="66"/>
      <c r="I48" s="65"/>
      <c r="J48" s="65"/>
      <c r="K48" s="65"/>
      <c r="L48" s="65"/>
      <c r="M48" s="65"/>
      <c r="N48" s="65"/>
      <c r="O48" s="65"/>
      <c r="P48" s="65"/>
      <c r="Q48" s="67"/>
      <c r="R48" s="65"/>
      <c r="S48" s="68"/>
    </row>
    <row r="49" spans="2:19" ht="15.6" x14ac:dyDescent="0.3">
      <c r="B49" s="63"/>
      <c r="C49" s="64"/>
      <c r="D49" s="24"/>
      <c r="E49" s="24"/>
      <c r="F49" s="24"/>
      <c r="G49" s="65"/>
      <c r="H49" s="66"/>
      <c r="I49" s="65"/>
      <c r="J49" s="65"/>
      <c r="K49" s="65"/>
      <c r="L49" s="65"/>
      <c r="M49" s="65"/>
      <c r="N49" s="65"/>
      <c r="O49" s="65"/>
      <c r="P49" s="65"/>
      <c r="Q49" s="67"/>
      <c r="R49" s="65"/>
      <c r="S49" s="68"/>
    </row>
    <row r="50" spans="2:19" ht="15.6" x14ac:dyDescent="0.3">
      <c r="B50" s="63"/>
      <c r="C50" s="64"/>
      <c r="D50" s="24"/>
      <c r="E50" s="24"/>
      <c r="F50" s="24"/>
      <c r="G50" s="65"/>
      <c r="H50" s="66"/>
      <c r="I50" s="65"/>
      <c r="J50" s="65"/>
      <c r="K50" s="65"/>
      <c r="L50" s="65"/>
      <c r="M50" s="65"/>
      <c r="N50" s="65"/>
      <c r="O50" s="65"/>
      <c r="P50" s="65"/>
      <c r="Q50" s="67"/>
      <c r="R50" s="65"/>
      <c r="S50" s="68"/>
    </row>
    <row r="51" spans="2:19" ht="15.6" x14ac:dyDescent="0.3">
      <c r="B51" s="63"/>
      <c r="C51" s="64"/>
      <c r="D51" s="24"/>
      <c r="E51" s="24"/>
      <c r="F51" s="24"/>
      <c r="G51" s="65"/>
      <c r="H51" s="66"/>
      <c r="I51" s="65"/>
      <c r="J51" s="65"/>
      <c r="K51" s="65"/>
      <c r="L51" s="65"/>
      <c r="M51" s="65"/>
      <c r="N51" s="65"/>
      <c r="O51" s="65"/>
      <c r="P51" s="65"/>
      <c r="Q51" s="67"/>
      <c r="R51" s="65"/>
      <c r="S51" s="68"/>
    </row>
    <row r="52" spans="2:19" ht="15.6" x14ac:dyDescent="0.3">
      <c r="B52" s="63"/>
      <c r="C52" s="64"/>
      <c r="D52" s="24"/>
      <c r="E52" s="24"/>
      <c r="F52" s="24"/>
      <c r="G52" s="65"/>
      <c r="H52" s="66"/>
      <c r="I52" s="65"/>
      <c r="J52" s="65"/>
      <c r="K52" s="65"/>
      <c r="L52" s="65"/>
      <c r="M52" s="65"/>
      <c r="N52" s="65"/>
      <c r="O52" s="65"/>
      <c r="P52" s="65"/>
      <c r="Q52" s="67"/>
      <c r="R52" s="65"/>
      <c r="S52" s="68"/>
    </row>
    <row r="53" spans="2:19" ht="15.6" x14ac:dyDescent="0.3">
      <c r="B53" s="63"/>
      <c r="C53" s="64"/>
      <c r="D53" s="24"/>
      <c r="E53" s="24"/>
      <c r="F53" s="24"/>
      <c r="G53" s="65"/>
      <c r="H53" s="66"/>
      <c r="I53" s="65"/>
      <c r="J53" s="65"/>
      <c r="K53" s="65"/>
      <c r="L53" s="65"/>
      <c r="M53" s="65"/>
      <c r="N53" s="65"/>
      <c r="O53" s="65"/>
      <c r="P53" s="65"/>
      <c r="Q53" s="67"/>
      <c r="R53" s="65"/>
      <c r="S53" s="68"/>
    </row>
    <row r="54" spans="2:19" ht="15.6" x14ac:dyDescent="0.3">
      <c r="B54" s="63"/>
      <c r="C54" s="64"/>
      <c r="D54" s="24"/>
      <c r="E54" s="24"/>
      <c r="F54" s="24"/>
      <c r="G54" s="65"/>
      <c r="H54" s="66"/>
      <c r="I54" s="65"/>
      <c r="J54" s="65"/>
      <c r="K54" s="65"/>
      <c r="L54" s="65"/>
      <c r="M54" s="65"/>
      <c r="N54" s="65"/>
      <c r="O54" s="65"/>
      <c r="P54" s="65"/>
      <c r="Q54" s="67"/>
      <c r="R54" s="65"/>
      <c r="S54" s="68"/>
    </row>
    <row r="55" spans="2:19" ht="15.6" x14ac:dyDescent="0.3">
      <c r="B55" s="63"/>
      <c r="C55" s="64"/>
      <c r="D55" s="24"/>
      <c r="E55" s="24"/>
      <c r="F55" s="24"/>
      <c r="G55" s="65"/>
      <c r="H55" s="66"/>
      <c r="I55" s="65"/>
      <c r="J55" s="65"/>
      <c r="K55" s="65"/>
      <c r="L55" s="65"/>
      <c r="M55" s="65"/>
      <c r="N55" s="65"/>
      <c r="O55" s="65"/>
      <c r="P55" s="65"/>
      <c r="Q55" s="67"/>
      <c r="R55" s="65"/>
      <c r="S55" s="68"/>
    </row>
    <row r="56" spans="2:19" ht="15.6" x14ac:dyDescent="0.3">
      <c r="B56" s="63"/>
      <c r="C56" s="64"/>
      <c r="D56" s="24"/>
      <c r="E56" s="24"/>
      <c r="F56" s="24"/>
      <c r="G56" s="65"/>
      <c r="H56" s="66"/>
      <c r="I56" s="65"/>
      <c r="J56" s="65"/>
      <c r="K56" s="65"/>
      <c r="L56" s="65"/>
      <c r="M56" s="65"/>
      <c r="N56" s="65"/>
      <c r="O56" s="65"/>
      <c r="P56" s="65"/>
      <c r="Q56" s="67"/>
      <c r="R56" s="65"/>
      <c r="S56" s="68"/>
    </row>
    <row r="57" spans="2:19" ht="15.6" x14ac:dyDescent="0.3">
      <c r="B57" s="63"/>
      <c r="C57" s="64"/>
      <c r="D57" s="24"/>
      <c r="E57" s="24"/>
      <c r="F57" s="24"/>
      <c r="G57" s="65"/>
      <c r="H57" s="66"/>
      <c r="I57" s="65"/>
      <c r="J57" s="65"/>
      <c r="K57" s="65"/>
      <c r="L57" s="65"/>
      <c r="M57" s="65"/>
      <c r="N57" s="65"/>
      <c r="O57" s="65"/>
      <c r="P57" s="65"/>
      <c r="Q57" s="67"/>
      <c r="R57" s="65"/>
      <c r="S57" s="68"/>
    </row>
    <row r="58" spans="2:19" ht="15.6" x14ac:dyDescent="0.3">
      <c r="B58" s="63"/>
      <c r="C58" s="64"/>
      <c r="D58" s="24"/>
      <c r="E58" s="24"/>
      <c r="F58" s="24"/>
      <c r="G58" s="65"/>
      <c r="H58" s="66"/>
      <c r="I58" s="65"/>
      <c r="J58" s="65"/>
      <c r="K58" s="65"/>
      <c r="L58" s="65"/>
      <c r="M58" s="65"/>
      <c r="N58" s="65"/>
      <c r="O58" s="65"/>
      <c r="P58" s="65"/>
      <c r="Q58" s="67"/>
      <c r="R58" s="65"/>
      <c r="S58" s="68"/>
    </row>
    <row r="59" spans="2:19" ht="15.6" x14ac:dyDescent="0.3">
      <c r="B59" s="63"/>
      <c r="C59" s="64"/>
      <c r="D59" s="24"/>
      <c r="E59" s="24"/>
      <c r="F59" s="24"/>
      <c r="G59" s="65"/>
      <c r="H59" s="66"/>
      <c r="I59" s="65"/>
      <c r="J59" s="65"/>
      <c r="K59" s="65"/>
      <c r="L59" s="65"/>
      <c r="M59" s="65"/>
      <c r="N59" s="65"/>
      <c r="O59" s="65"/>
      <c r="P59" s="65"/>
      <c r="Q59" s="67"/>
      <c r="R59" s="65"/>
      <c r="S59" s="68"/>
    </row>
    <row r="60" spans="2:19" ht="15.6" x14ac:dyDescent="0.3">
      <c r="B60" s="63"/>
      <c r="C60" s="64"/>
      <c r="D60" s="24"/>
      <c r="E60" s="24"/>
      <c r="F60" s="24"/>
      <c r="G60" s="65"/>
      <c r="H60" s="66"/>
      <c r="I60" s="65"/>
      <c r="J60" s="65"/>
      <c r="K60" s="65"/>
      <c r="L60" s="65"/>
      <c r="M60" s="65"/>
      <c r="N60" s="65"/>
      <c r="O60" s="65"/>
      <c r="P60" s="65"/>
      <c r="Q60" s="67"/>
      <c r="R60" s="65"/>
      <c r="S60" s="68"/>
    </row>
    <row r="61" spans="2:19" ht="15.6" x14ac:dyDescent="0.3">
      <c r="B61" s="63"/>
      <c r="C61" s="64"/>
      <c r="D61" s="24"/>
      <c r="E61" s="24"/>
      <c r="F61" s="24"/>
      <c r="G61" s="65"/>
      <c r="H61" s="66"/>
      <c r="I61" s="65"/>
      <c r="J61" s="65"/>
      <c r="K61" s="65"/>
      <c r="L61" s="65"/>
      <c r="M61" s="65"/>
      <c r="N61" s="65"/>
      <c r="O61" s="65"/>
      <c r="P61" s="65"/>
      <c r="Q61" s="67"/>
      <c r="R61" s="65"/>
      <c r="S61" s="68"/>
    </row>
    <row r="62" spans="2:19" ht="15.6" x14ac:dyDescent="0.3">
      <c r="B62" s="63"/>
      <c r="C62" s="64"/>
      <c r="D62" s="24"/>
      <c r="E62" s="24"/>
      <c r="F62" s="24"/>
      <c r="G62" s="65"/>
      <c r="H62" s="66"/>
      <c r="I62" s="69"/>
      <c r="J62" s="65"/>
      <c r="K62" s="65"/>
      <c r="L62" s="65"/>
      <c r="M62" s="65"/>
      <c r="N62" s="65"/>
      <c r="O62" s="65"/>
      <c r="P62" s="65"/>
      <c r="Q62" s="67"/>
      <c r="R62" s="65"/>
      <c r="S62" s="68"/>
    </row>
    <row r="63" spans="2:19" ht="15.6" x14ac:dyDescent="0.3">
      <c r="B63" s="63"/>
      <c r="C63" s="64"/>
      <c r="D63" s="24"/>
      <c r="E63" s="24"/>
      <c r="F63" s="24"/>
      <c r="G63" s="65"/>
      <c r="H63" s="66"/>
      <c r="I63" s="65"/>
      <c r="J63" s="65"/>
      <c r="K63" s="65"/>
      <c r="L63" s="65"/>
      <c r="M63" s="65"/>
      <c r="N63" s="65"/>
      <c r="O63" s="65"/>
      <c r="P63" s="65"/>
      <c r="Q63" s="67"/>
      <c r="R63" s="65"/>
      <c r="S63" s="68"/>
    </row>
    <row r="64" spans="2:19" ht="15.6" x14ac:dyDescent="0.3">
      <c r="B64" s="63"/>
      <c r="C64" s="64"/>
      <c r="D64" s="24"/>
      <c r="E64" s="24"/>
      <c r="F64" s="24"/>
      <c r="G64" s="65"/>
      <c r="H64" s="66"/>
      <c r="I64" s="65"/>
      <c r="J64" s="65"/>
      <c r="K64" s="65"/>
      <c r="L64" s="65"/>
      <c r="M64" s="65"/>
      <c r="N64" s="65"/>
      <c r="O64" s="65"/>
      <c r="P64" s="65"/>
      <c r="Q64" s="67"/>
      <c r="R64" s="65"/>
      <c r="S64" s="68"/>
    </row>
    <row r="65" spans="2:19" ht="15.6" x14ac:dyDescent="0.3">
      <c r="B65" s="63"/>
      <c r="C65" s="64"/>
      <c r="D65" s="24"/>
      <c r="E65" s="24"/>
      <c r="F65" s="24"/>
      <c r="G65" s="65"/>
      <c r="H65" s="66"/>
      <c r="I65" s="65"/>
      <c r="J65" s="65"/>
      <c r="K65" s="65"/>
      <c r="L65" s="65"/>
      <c r="M65" s="65"/>
      <c r="N65" s="65"/>
      <c r="O65" s="65"/>
      <c r="P65" s="65"/>
      <c r="Q65" s="70"/>
      <c r="R65" s="65"/>
      <c r="S65" s="68"/>
    </row>
    <row r="66" spans="2:19" ht="15.6" x14ac:dyDescent="0.3">
      <c r="B66" s="63"/>
      <c r="C66" s="64"/>
      <c r="D66" s="24"/>
      <c r="E66" s="24"/>
      <c r="F66" s="24"/>
      <c r="G66" s="65"/>
      <c r="H66" s="66"/>
      <c r="I66" s="65"/>
      <c r="J66" s="65"/>
      <c r="K66" s="65"/>
      <c r="L66" s="65"/>
      <c r="M66" s="65"/>
      <c r="N66" s="65"/>
      <c r="O66" s="65"/>
      <c r="P66" s="65"/>
      <c r="Q66" s="70"/>
      <c r="R66" s="65"/>
      <c r="S66" s="68"/>
    </row>
    <row r="67" spans="2:19" ht="15.6" x14ac:dyDescent="0.3">
      <c r="B67" s="63"/>
      <c r="C67" s="64"/>
      <c r="D67" s="24"/>
      <c r="E67" s="24"/>
      <c r="F67" s="24"/>
      <c r="G67" s="65"/>
      <c r="H67" s="66"/>
      <c r="I67" s="65"/>
      <c r="J67" s="65"/>
      <c r="K67" s="65"/>
      <c r="L67" s="65"/>
      <c r="M67" s="65"/>
      <c r="N67" s="65"/>
      <c r="O67" s="65"/>
      <c r="P67" s="65"/>
      <c r="Q67" s="71"/>
      <c r="R67" s="65"/>
      <c r="S67" s="68"/>
    </row>
    <row r="68" spans="2:19" ht="15.6" x14ac:dyDescent="0.3">
      <c r="B68" s="63"/>
      <c r="C68" s="64"/>
      <c r="D68" s="24"/>
      <c r="E68" s="24"/>
      <c r="F68" s="24"/>
      <c r="G68" s="65"/>
      <c r="H68" s="66"/>
      <c r="I68" s="65"/>
      <c r="J68" s="65"/>
      <c r="K68" s="65"/>
      <c r="L68" s="65"/>
      <c r="M68" s="65"/>
      <c r="N68" s="65"/>
      <c r="O68" s="65"/>
      <c r="P68" s="65"/>
      <c r="Q68" s="71"/>
      <c r="R68" s="65"/>
      <c r="S68" s="68"/>
    </row>
    <row r="69" spans="2:19" ht="15.6" x14ac:dyDescent="0.3">
      <c r="B69" s="63"/>
      <c r="C69" s="64"/>
      <c r="D69" s="24"/>
      <c r="E69" s="24"/>
      <c r="F69" s="24"/>
      <c r="G69" s="65"/>
      <c r="H69" s="66"/>
      <c r="I69" s="65"/>
      <c r="J69" s="65"/>
      <c r="K69" s="65"/>
      <c r="L69" s="65"/>
      <c r="M69" s="65"/>
      <c r="N69" s="65"/>
      <c r="O69" s="65"/>
      <c r="P69" s="65"/>
      <c r="Q69" s="71"/>
      <c r="R69" s="65"/>
      <c r="S69" s="68"/>
    </row>
    <row r="70" spans="2:19" ht="15.6" x14ac:dyDescent="0.3">
      <c r="B70" s="72"/>
      <c r="C70" s="73"/>
      <c r="D70" s="74"/>
      <c r="E70" s="74"/>
      <c r="F70" s="74"/>
      <c r="G70" s="75"/>
      <c r="H70" s="76"/>
      <c r="I70" s="75"/>
      <c r="J70" s="75"/>
      <c r="K70" s="75"/>
      <c r="L70" s="75"/>
      <c r="M70" s="75"/>
      <c r="N70" s="75"/>
      <c r="O70" s="75"/>
      <c r="P70" s="75"/>
      <c r="Q70" s="71"/>
      <c r="R70" s="75"/>
      <c r="S70" s="77"/>
    </row>
    <row r="71" spans="2:19" ht="15.6" x14ac:dyDescent="0.3">
      <c r="B71" s="78"/>
      <c r="C71" s="79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1"/>
    </row>
    <row r="72" spans="2:19" ht="15.6" x14ac:dyDescent="0.3">
      <c r="B72" s="23"/>
      <c r="C72" s="82" t="s">
        <v>40</v>
      </c>
      <c r="D72" s="24"/>
      <c r="E72" s="24"/>
      <c r="F72" s="83"/>
      <c r="G72" s="84" t="s">
        <v>231</v>
      </c>
      <c r="H72" s="84" t="s">
        <v>41</v>
      </c>
      <c r="I72" s="83" t="s">
        <v>232</v>
      </c>
      <c r="J72" s="84"/>
      <c r="K72" s="24" t="s">
        <v>42</v>
      </c>
      <c r="L72" s="24"/>
      <c r="M72" s="24" t="s">
        <v>43</v>
      </c>
      <c r="N72" s="24"/>
      <c r="O72" s="24"/>
      <c r="P72" s="24"/>
      <c r="Q72" s="24"/>
      <c r="R72" s="24"/>
      <c r="S72" s="27"/>
    </row>
    <row r="73" spans="2:19" ht="15.6" x14ac:dyDescent="0.3">
      <c r="B73" s="23"/>
      <c r="C73" s="82" t="s">
        <v>44</v>
      </c>
      <c r="D73" s="24"/>
      <c r="E73" s="24"/>
      <c r="F73" s="24"/>
      <c r="G73" s="24"/>
      <c r="H73" s="85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7"/>
    </row>
    <row r="74" spans="2:19" ht="15.6" x14ac:dyDescent="0.3">
      <c r="B74" s="23"/>
      <c r="C74" s="82"/>
      <c r="D74" s="24"/>
      <c r="E74" s="24"/>
      <c r="F74" s="5176" t="s">
        <v>45</v>
      </c>
      <c r="G74" s="5176"/>
      <c r="H74" s="26" t="s">
        <v>46</v>
      </c>
      <c r="I74" s="24" t="s">
        <v>8</v>
      </c>
      <c r="J74" s="24"/>
      <c r="K74" s="85"/>
      <c r="L74" s="85"/>
      <c r="M74" s="24"/>
      <c r="N74" s="24"/>
      <c r="O74" s="24"/>
      <c r="P74" s="24"/>
      <c r="Q74" s="24"/>
      <c r="R74" s="24"/>
      <c r="S74" s="27"/>
    </row>
    <row r="75" spans="2:19" ht="15.6" x14ac:dyDescent="0.3">
      <c r="B75" s="63"/>
      <c r="C75" s="64"/>
      <c r="D75" s="24"/>
      <c r="E75" s="24"/>
      <c r="F75" s="5176" t="s">
        <v>47</v>
      </c>
      <c r="G75" s="5176"/>
      <c r="H75" s="26" t="s">
        <v>46</v>
      </c>
      <c r="I75" s="24" t="s">
        <v>48</v>
      </c>
      <c r="J75" s="24"/>
      <c r="K75" s="85"/>
      <c r="L75" s="85"/>
      <c r="M75" s="24"/>
      <c r="N75" s="24"/>
      <c r="O75" s="24"/>
      <c r="P75" s="24"/>
      <c r="Q75" s="24"/>
      <c r="R75" s="24"/>
      <c r="S75" s="27"/>
    </row>
    <row r="76" spans="2:19" ht="15.6" x14ac:dyDescent="0.3">
      <c r="B76" s="63"/>
      <c r="C76" s="64"/>
      <c r="D76" s="24"/>
      <c r="E76" s="24"/>
      <c r="F76" s="5176" t="s">
        <v>49</v>
      </c>
      <c r="G76" s="5176"/>
      <c r="H76" s="26" t="s">
        <v>46</v>
      </c>
      <c r="I76" s="24" t="s">
        <v>48</v>
      </c>
      <c r="J76" s="24"/>
      <c r="K76" s="85"/>
      <c r="L76" s="85"/>
      <c r="M76" s="24"/>
      <c r="N76" s="24"/>
      <c r="O76" s="24"/>
      <c r="P76" s="24"/>
      <c r="Q76" s="24"/>
      <c r="R76" s="24"/>
      <c r="S76" s="27"/>
    </row>
    <row r="77" spans="2:19" ht="16.2" thickBot="1" x14ac:dyDescent="0.35">
      <c r="B77" s="86"/>
      <c r="C77" s="87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9"/>
    </row>
    <row r="78" spans="2:19" ht="16.2" thickTop="1" x14ac:dyDescent="0.3">
      <c r="B78" s="90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91"/>
    </row>
    <row r="79" spans="2:19" ht="15.6" x14ac:dyDescent="0.3">
      <c r="B79" s="23"/>
      <c r="C79" s="5165" t="s">
        <v>50</v>
      </c>
      <c r="D79" s="5165"/>
      <c r="E79" s="5165"/>
      <c r="F79" s="5165"/>
      <c r="G79" s="24"/>
      <c r="H79" s="24"/>
      <c r="I79" s="24"/>
      <c r="J79" s="24"/>
      <c r="K79" s="24"/>
      <c r="L79" s="24"/>
      <c r="M79" s="24"/>
      <c r="N79" s="24"/>
      <c r="O79" s="5165" t="s">
        <v>51</v>
      </c>
      <c r="P79" s="5165"/>
      <c r="Q79" s="5165"/>
      <c r="R79" s="5165"/>
      <c r="S79" s="260"/>
    </row>
    <row r="80" spans="2:19" ht="15.6" x14ac:dyDescent="0.3">
      <c r="B80" s="23"/>
      <c r="C80" s="5047" t="s">
        <v>233</v>
      </c>
      <c r="D80" s="5047"/>
      <c r="E80" s="5047"/>
      <c r="F80" s="5047"/>
      <c r="G80" s="24"/>
      <c r="H80" s="24"/>
      <c r="I80" s="24"/>
      <c r="J80" s="24"/>
      <c r="K80" s="24"/>
      <c r="L80" s="24"/>
      <c r="M80" s="24"/>
      <c r="N80" s="26"/>
      <c r="O80" s="5047" t="s">
        <v>228</v>
      </c>
      <c r="P80" s="5047"/>
      <c r="Q80" s="5047"/>
      <c r="R80" s="5047"/>
      <c r="S80" s="5166"/>
    </row>
    <row r="81" spans="2:19" ht="15.6" x14ac:dyDescent="0.3">
      <c r="B81" s="23"/>
      <c r="C81" s="5047" t="s">
        <v>234</v>
      </c>
      <c r="D81" s="5047"/>
      <c r="E81" s="5047"/>
      <c r="F81" s="5047"/>
      <c r="G81" s="24"/>
      <c r="H81" s="24"/>
      <c r="I81" s="24"/>
      <c r="J81" s="24"/>
      <c r="K81" s="24"/>
      <c r="L81" s="24"/>
      <c r="M81" s="24"/>
      <c r="N81" s="26"/>
      <c r="O81" s="5047" t="s">
        <v>229</v>
      </c>
      <c r="P81" s="5047"/>
      <c r="Q81" s="5047"/>
      <c r="R81" s="5047"/>
      <c r="S81" s="5166"/>
    </row>
    <row r="82" spans="2:19" ht="15.6" x14ac:dyDescent="0.3">
      <c r="B82" s="23"/>
      <c r="C82" s="92"/>
      <c r="D82" s="93"/>
      <c r="E82" s="93"/>
      <c r="F82" s="93"/>
      <c r="G82" s="24"/>
      <c r="H82" s="24"/>
      <c r="I82" s="24"/>
      <c r="J82" s="24"/>
      <c r="K82" s="24"/>
      <c r="L82" s="24"/>
      <c r="M82" s="24"/>
      <c r="N82" s="26"/>
      <c r="S82" s="277"/>
    </row>
    <row r="83" spans="2:19" ht="15.6" x14ac:dyDescent="0.3">
      <c r="B83" s="23"/>
      <c r="C83" s="95"/>
      <c r="D83" s="95"/>
      <c r="E83" s="26"/>
      <c r="F83" s="24"/>
      <c r="G83" s="24"/>
      <c r="H83" s="24"/>
      <c r="I83" s="24"/>
      <c r="J83" s="24"/>
      <c r="K83" s="24"/>
      <c r="L83" s="24"/>
      <c r="M83" s="24"/>
      <c r="N83" s="26"/>
      <c r="O83" s="94"/>
      <c r="P83" s="94"/>
      <c r="Q83" s="94"/>
      <c r="R83" s="94"/>
      <c r="S83" s="27"/>
    </row>
    <row r="84" spans="2:19" ht="15.6" x14ac:dyDescent="0.3">
      <c r="B84" s="23"/>
      <c r="C84" s="95"/>
      <c r="D84" s="95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6"/>
      <c r="P84" s="95"/>
      <c r="Q84" s="95"/>
      <c r="R84" s="95"/>
      <c r="S84" s="27"/>
    </row>
    <row r="85" spans="2:19" ht="15.6" x14ac:dyDescent="0.3">
      <c r="B85" s="23"/>
      <c r="C85" s="95"/>
      <c r="D85" s="95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95"/>
      <c r="Q85" s="95"/>
      <c r="R85" s="95"/>
      <c r="S85" s="27"/>
    </row>
    <row r="86" spans="2:19" ht="15.6" x14ac:dyDescent="0.3">
      <c r="B86" s="23"/>
      <c r="C86" s="5164" t="s">
        <v>52</v>
      </c>
      <c r="D86" s="5164"/>
      <c r="E86" s="5164"/>
      <c r="F86" s="5164"/>
      <c r="G86" s="24"/>
      <c r="H86" s="24"/>
      <c r="I86" s="24"/>
      <c r="J86" s="24"/>
      <c r="K86" s="24"/>
      <c r="L86" s="24"/>
      <c r="M86" s="24"/>
      <c r="N86" s="24"/>
      <c r="O86" s="5167" t="s">
        <v>225</v>
      </c>
      <c r="P86" s="5167"/>
      <c r="Q86" s="5167"/>
      <c r="R86" s="5167"/>
      <c r="S86" s="5168"/>
    </row>
    <row r="87" spans="2:19" ht="15.6" x14ac:dyDescent="0.3">
      <c r="B87" s="23"/>
      <c r="C87" s="5165" t="s">
        <v>53</v>
      </c>
      <c r="D87" s="5165"/>
      <c r="E87" s="5165"/>
      <c r="F87" s="5165"/>
      <c r="G87" s="24"/>
      <c r="H87" s="24"/>
      <c r="I87" s="24"/>
      <c r="J87" s="24"/>
      <c r="K87" s="24"/>
      <c r="L87" s="24"/>
      <c r="M87" s="24"/>
      <c r="N87" s="24"/>
      <c r="O87" s="5169" t="s">
        <v>230</v>
      </c>
      <c r="P87" s="5169"/>
      <c r="Q87" s="5169"/>
      <c r="R87" s="5169"/>
      <c r="S87" s="5170"/>
    </row>
    <row r="88" spans="2:19" ht="16.2" thickBot="1" x14ac:dyDescent="0.35">
      <c r="B88" s="96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5197"/>
      <c r="P88" s="5197"/>
      <c r="Q88" s="5197"/>
      <c r="R88" s="5197"/>
      <c r="S88" s="5198"/>
    </row>
    <row r="89" spans="2:19" ht="13.8" thickTop="1" x14ac:dyDescent="0.25"/>
  </sheetData>
  <mergeCells count="36">
    <mergeCell ref="R2:S7"/>
    <mergeCell ref="C8:J9"/>
    <mergeCell ref="R8:S8"/>
    <mergeCell ref="R9:S9"/>
    <mergeCell ref="B13:H13"/>
    <mergeCell ref="I13:K13"/>
    <mergeCell ref="M13:P13"/>
    <mergeCell ref="Q13:S13"/>
    <mergeCell ref="B14:B15"/>
    <mergeCell ref="G14:G15"/>
    <mergeCell ref="H14:H15"/>
    <mergeCell ref="I14:I15"/>
    <mergeCell ref="J14:J15"/>
    <mergeCell ref="S14:S15"/>
    <mergeCell ref="F74:G74"/>
    <mergeCell ref="F75:G75"/>
    <mergeCell ref="F76:G76"/>
    <mergeCell ref="C87:F87"/>
    <mergeCell ref="O87:S87"/>
    <mergeCell ref="C79:F79"/>
    <mergeCell ref="O79:R79"/>
    <mergeCell ref="L14:L15"/>
    <mergeCell ref="M14:M15"/>
    <mergeCell ref="N14:N15"/>
    <mergeCell ref="O14:O15"/>
    <mergeCell ref="P14:P15"/>
    <mergeCell ref="Q14:Q15"/>
    <mergeCell ref="K14:K15"/>
    <mergeCell ref="R14:R15"/>
    <mergeCell ref="O88:S88"/>
    <mergeCell ref="C80:F80"/>
    <mergeCell ref="O80:S80"/>
    <mergeCell ref="C81:F81"/>
    <mergeCell ref="O81:S81"/>
    <mergeCell ref="C86:F86"/>
    <mergeCell ref="O86:S86"/>
  </mergeCells>
  <pageMargins left="0.56000000000000005" right="0.18" top="0.54" bottom="0.5" header="0.31496062992125984" footer="0.31496062992125984"/>
  <pageSetup paperSize="9" scale="56" orientation="portrait" horizontalDpi="4294967293" verticalDpi="36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E890F-A520-4F29-9C92-45BBE2D221A6}">
  <dimension ref="A3:J17"/>
  <sheetViews>
    <sheetView workbookViewId="0">
      <selection activeCell="J21" sqref="J21"/>
    </sheetView>
  </sheetViews>
  <sheetFormatPr defaultRowHeight="13.2" x14ac:dyDescent="0.25"/>
  <cols>
    <col min="3" max="3" width="20.33203125" customWidth="1"/>
    <col min="7" max="7" width="9.109375" style="2585"/>
    <col min="8" max="8" width="11.33203125" bestFit="1" customWidth="1"/>
  </cols>
  <sheetData>
    <row r="3" spans="1:10" x14ac:dyDescent="0.25">
      <c r="A3" t="s">
        <v>58</v>
      </c>
      <c r="D3" t="s">
        <v>54</v>
      </c>
      <c r="E3" t="s">
        <v>55</v>
      </c>
      <c r="F3" t="s">
        <v>56</v>
      </c>
      <c r="G3" s="2585" t="s">
        <v>57</v>
      </c>
    </row>
    <row r="5" spans="1:10" x14ac:dyDescent="0.25">
      <c r="A5" t="str">
        <f>'[2]RAB 43'!B12</f>
        <v>Pembersihan lahan awal dan akhir</v>
      </c>
      <c r="D5">
        <v>39</v>
      </c>
      <c r="E5">
        <v>74</v>
      </c>
      <c r="F5">
        <v>1</v>
      </c>
      <c r="G5" s="2585">
        <f>D5*E5*F5</f>
        <v>2886</v>
      </c>
      <c r="H5">
        <f>G5/6</f>
        <v>481</v>
      </c>
    </row>
    <row r="6" spans="1:10" x14ac:dyDescent="0.25">
      <c r="A6" t="str">
        <f>'[2]RAB 43'!B13</f>
        <v>Pengukuran dan pemasangan bouwplank</v>
      </c>
      <c r="G6" s="2585">
        <f t="shared" ref="G6:G12" si="0">D6*E6*F6</f>
        <v>0</v>
      </c>
    </row>
    <row r="7" spans="1:10" x14ac:dyDescent="0.25">
      <c r="A7" t="str">
        <f>'[2]RAB 43'!B14</f>
        <v>Listrik kerja</v>
      </c>
      <c r="G7" s="2585">
        <f t="shared" si="0"/>
        <v>0</v>
      </c>
    </row>
    <row r="8" spans="1:10" x14ac:dyDescent="0.25">
      <c r="A8" t="str">
        <f>'[2]RAB 43'!B15</f>
        <v>Direksi keet (sewa)</v>
      </c>
      <c r="G8" s="2585">
        <f t="shared" si="0"/>
        <v>0</v>
      </c>
      <c r="H8">
        <f>G8/6</f>
        <v>0</v>
      </c>
    </row>
    <row r="9" spans="1:10" x14ac:dyDescent="0.25">
      <c r="A9" t="str">
        <f>'[2]RAB 43'!B16</f>
        <v>Gudang (sewa)</v>
      </c>
      <c r="D9">
        <v>4</v>
      </c>
      <c r="E9">
        <v>6</v>
      </c>
      <c r="F9">
        <v>1</v>
      </c>
      <c r="G9" s="2585">
        <f t="shared" si="0"/>
        <v>24</v>
      </c>
      <c r="H9">
        <f>G9/6</f>
        <v>4</v>
      </c>
    </row>
    <row r="10" spans="1:10" x14ac:dyDescent="0.25">
      <c r="A10" t="str">
        <f>'[2]RAB 43'!B17</f>
        <v>Papan nama proyek</v>
      </c>
      <c r="G10" s="2585">
        <f t="shared" si="0"/>
        <v>0</v>
      </c>
    </row>
    <row r="11" spans="1:10" x14ac:dyDescent="0.25">
      <c r="A11" t="str">
        <f>'[2]RAB 43'!B18</f>
        <v>Pagar pengaman proyek (sewa)</v>
      </c>
      <c r="D11">
        <v>263.3</v>
      </c>
      <c r="E11">
        <v>1</v>
      </c>
      <c r="F11">
        <v>1</v>
      </c>
      <c r="G11" s="2585">
        <f t="shared" si="0"/>
        <v>263.3</v>
      </c>
      <c r="H11">
        <f>G11/6</f>
        <v>43.883333333333333</v>
      </c>
    </row>
    <row r="12" spans="1:10" x14ac:dyDescent="0.25">
      <c r="A12" t="s">
        <v>60</v>
      </c>
      <c r="D12">
        <v>1000</v>
      </c>
      <c r="G12" s="2585">
        <f t="shared" si="0"/>
        <v>0</v>
      </c>
      <c r="H12">
        <f>D12/5</f>
        <v>200</v>
      </c>
    </row>
    <row r="13" spans="1:10" x14ac:dyDescent="0.25">
      <c r="A13" t="s">
        <v>2577</v>
      </c>
      <c r="D13">
        <f>'LAP MINGGUAN'!F3383</f>
        <v>5195.3500000000004</v>
      </c>
      <c r="H13">
        <f>D13*50%</f>
        <v>2597.6750000000002</v>
      </c>
      <c r="I13">
        <v>2000</v>
      </c>
      <c r="J13">
        <f>I13/5</f>
        <v>400</v>
      </c>
    </row>
    <row r="15" spans="1:10" x14ac:dyDescent="0.25">
      <c r="A15" s="2584" t="s">
        <v>2503</v>
      </c>
      <c r="D15">
        <v>10</v>
      </c>
      <c r="E15">
        <v>208</v>
      </c>
      <c r="G15" s="2585">
        <f>D15*E15</f>
        <v>2080</v>
      </c>
      <c r="H15" s="2586">
        <f>'[17]IJIN LEMBUR 10'!$H$34</f>
        <v>2080</v>
      </c>
      <c r="I15">
        <v>70</v>
      </c>
      <c r="J15" s="2586">
        <f>I15/H15*100</f>
        <v>3.3653846153846154</v>
      </c>
    </row>
    <row r="16" spans="1:10" x14ac:dyDescent="0.25">
      <c r="A16" s="2584" t="s">
        <v>2504</v>
      </c>
      <c r="H16" s="2586">
        <f>'[17]IJIN LEMBUR 10'!$H$35</f>
        <v>108211.5</v>
      </c>
    </row>
    <row r="17" spans="1:8" x14ac:dyDescent="0.25">
      <c r="A17" s="2584" t="s">
        <v>2505</v>
      </c>
      <c r="H17" s="2586">
        <f>'[17]IJIN LEMBUR 10'!$H$37</f>
        <v>956.45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B34D8-92E0-448D-8501-64797F0BF955}">
  <dimension ref="B2:X53"/>
  <sheetViews>
    <sheetView topLeftCell="A32" workbookViewId="0">
      <selection activeCell="L49" sqref="L49"/>
    </sheetView>
  </sheetViews>
  <sheetFormatPr defaultRowHeight="13.2" x14ac:dyDescent="0.25"/>
  <cols>
    <col min="3" max="3" width="22.6640625" customWidth="1"/>
    <col min="4" max="4" width="20.109375" customWidth="1"/>
    <col min="5" max="5" width="12" customWidth="1"/>
    <col min="6" max="6" width="8.5546875" customWidth="1"/>
    <col min="7" max="8" width="10.88671875" customWidth="1"/>
    <col min="9" max="10" width="12.6640625" customWidth="1"/>
    <col min="11" max="11" width="9.5546875" bestFit="1" customWidth="1"/>
    <col min="14" max="14" width="10.88671875" customWidth="1"/>
    <col min="17" max="17" width="11.33203125" bestFit="1" customWidth="1"/>
    <col min="18" max="18" width="10" customWidth="1"/>
    <col min="23" max="23" width="13.44140625" customWidth="1"/>
    <col min="24" max="24" width="12.5546875" customWidth="1"/>
  </cols>
  <sheetData>
    <row r="2" spans="2:11" ht="13.8" thickBot="1" x14ac:dyDescent="0.3"/>
    <row r="3" spans="2:11" ht="41.25" customHeight="1" thickTop="1" x14ac:dyDescent="0.25">
      <c r="B3" s="2704" t="s">
        <v>2564</v>
      </c>
      <c r="C3" s="2708" t="s">
        <v>2565</v>
      </c>
      <c r="D3" s="2705" t="s">
        <v>2570</v>
      </c>
      <c r="E3" s="2705" t="s">
        <v>334</v>
      </c>
      <c r="F3" s="2705" t="s">
        <v>2566</v>
      </c>
      <c r="G3" s="2706" t="s">
        <v>2687</v>
      </c>
      <c r="H3" s="2706" t="s">
        <v>2573</v>
      </c>
      <c r="I3" s="2706" t="s">
        <v>2569</v>
      </c>
      <c r="J3" s="2714" t="s">
        <v>2574</v>
      </c>
      <c r="K3" s="2707" t="s">
        <v>80</v>
      </c>
    </row>
    <row r="4" spans="2:11" x14ac:dyDescent="0.25">
      <c r="B4" s="2698"/>
      <c r="C4" s="2709" t="s">
        <v>2686</v>
      </c>
      <c r="D4" s="2699" t="s">
        <v>2518</v>
      </c>
      <c r="E4" s="2700">
        <f>'LAP MINGGUAN'!F116</f>
        <v>155.52000000000001</v>
      </c>
      <c r="F4" s="2710" t="s">
        <v>224</v>
      </c>
      <c r="G4" s="2710">
        <v>2</v>
      </c>
      <c r="H4" s="2712">
        <f>E4/G4</f>
        <v>77.760000000000005</v>
      </c>
      <c r="I4" s="2717">
        <v>2</v>
      </c>
      <c r="J4" s="2751">
        <f>H4*I4</f>
        <v>155.52000000000001</v>
      </c>
      <c r="K4" s="2716">
        <f t="shared" ref="K4:K13" si="0">(J4/E4)*100</f>
        <v>100</v>
      </c>
    </row>
    <row r="5" spans="2:11" x14ac:dyDescent="0.25">
      <c r="B5" s="2698"/>
      <c r="C5" s="2709" t="s">
        <v>2686</v>
      </c>
      <c r="D5" s="2699" t="s">
        <v>2519</v>
      </c>
      <c r="E5" s="2700">
        <f>'LAP MINGGUAN'!F117</f>
        <v>51.84</v>
      </c>
      <c r="F5" s="2710" t="s">
        <v>224</v>
      </c>
      <c r="G5" s="2710">
        <v>1</v>
      </c>
      <c r="H5" s="2712">
        <f t="shared" ref="H5:H17" si="1">E5/G5</f>
        <v>51.84</v>
      </c>
      <c r="I5" s="2717">
        <v>1</v>
      </c>
      <c r="J5" s="2715">
        <f t="shared" ref="J5:J17" si="2">H5*I5</f>
        <v>51.84</v>
      </c>
      <c r="K5" s="2716">
        <f t="shared" si="0"/>
        <v>100</v>
      </c>
    </row>
    <row r="6" spans="2:11" x14ac:dyDescent="0.25">
      <c r="B6" s="2698"/>
      <c r="C6" s="2709" t="s">
        <v>2686</v>
      </c>
      <c r="D6" s="2699" t="s">
        <v>2520</v>
      </c>
      <c r="E6" s="2700">
        <f>'LAP MINGGUAN'!F118</f>
        <v>93.31</v>
      </c>
      <c r="F6" s="2710" t="s">
        <v>224</v>
      </c>
      <c r="G6" s="2710">
        <v>2</v>
      </c>
      <c r="H6" s="2712">
        <f t="shared" si="1"/>
        <v>46.655000000000001</v>
      </c>
      <c r="I6" s="2717">
        <v>2</v>
      </c>
      <c r="J6" s="2715">
        <f t="shared" si="2"/>
        <v>93.31</v>
      </c>
      <c r="K6" s="2716">
        <f t="shared" si="0"/>
        <v>100</v>
      </c>
    </row>
    <row r="7" spans="2:11" x14ac:dyDescent="0.25">
      <c r="B7" s="2698"/>
      <c r="C7" s="2709" t="s">
        <v>2686</v>
      </c>
      <c r="D7" s="2699" t="s">
        <v>2521</v>
      </c>
      <c r="E7" s="2700">
        <f>'LAP MINGGUAN'!F119</f>
        <v>138.24</v>
      </c>
      <c r="F7" s="2710" t="s">
        <v>224</v>
      </c>
      <c r="G7" s="2710">
        <v>3</v>
      </c>
      <c r="H7" s="2712">
        <f t="shared" si="1"/>
        <v>46.080000000000005</v>
      </c>
      <c r="I7" s="2717">
        <v>3</v>
      </c>
      <c r="J7" s="2715">
        <f t="shared" si="2"/>
        <v>138.24</v>
      </c>
      <c r="K7" s="2716">
        <f t="shared" si="0"/>
        <v>100</v>
      </c>
    </row>
    <row r="8" spans="2:11" x14ac:dyDescent="0.25">
      <c r="B8" s="2698"/>
      <c r="C8" s="2709" t="s">
        <v>2686</v>
      </c>
      <c r="D8" s="2699" t="s">
        <v>2559</v>
      </c>
      <c r="E8" s="2700">
        <f>'LAP MINGGUAN'!F120</f>
        <v>46.08</v>
      </c>
      <c r="F8" s="2710" t="s">
        <v>224</v>
      </c>
      <c r="G8" s="2710">
        <v>1</v>
      </c>
      <c r="H8" s="2712">
        <f t="shared" si="1"/>
        <v>46.08</v>
      </c>
      <c r="I8" s="2717">
        <v>1</v>
      </c>
      <c r="J8" s="2715">
        <f t="shared" si="2"/>
        <v>46.08</v>
      </c>
      <c r="K8" s="2716">
        <f t="shared" si="0"/>
        <v>100</v>
      </c>
    </row>
    <row r="9" spans="2:11" x14ac:dyDescent="0.25">
      <c r="B9" s="2698"/>
      <c r="C9" s="2709" t="s">
        <v>2686</v>
      </c>
      <c r="D9" s="2699" t="s">
        <v>2523</v>
      </c>
      <c r="E9" s="2700">
        <f>'LAP MINGGUAN'!F122</f>
        <v>93.31</v>
      </c>
      <c r="F9" s="2710" t="s">
        <v>224</v>
      </c>
      <c r="G9" s="2710">
        <v>1</v>
      </c>
      <c r="H9" s="2712">
        <f t="shared" si="1"/>
        <v>93.31</v>
      </c>
      <c r="I9" s="2717">
        <v>1</v>
      </c>
      <c r="J9" s="2715">
        <f t="shared" si="2"/>
        <v>93.31</v>
      </c>
      <c r="K9" s="2716">
        <f t="shared" si="0"/>
        <v>100</v>
      </c>
    </row>
    <row r="10" spans="2:11" x14ac:dyDescent="0.25">
      <c r="B10" s="2698"/>
      <c r="C10" s="2709" t="s">
        <v>2686</v>
      </c>
      <c r="D10" s="2699" t="s">
        <v>2568</v>
      </c>
      <c r="E10" s="2700">
        <f>'LAP MINGGUAN'!F123</f>
        <v>34.56</v>
      </c>
      <c r="F10" s="2710" t="s">
        <v>224</v>
      </c>
      <c r="G10" s="2710">
        <v>1</v>
      </c>
      <c r="H10" s="2712">
        <f t="shared" si="1"/>
        <v>34.56</v>
      </c>
      <c r="I10" s="2717">
        <v>1</v>
      </c>
      <c r="J10" s="2715">
        <f t="shared" si="2"/>
        <v>34.56</v>
      </c>
      <c r="K10" s="2716">
        <f t="shared" si="0"/>
        <v>100</v>
      </c>
    </row>
    <row r="11" spans="2:11" x14ac:dyDescent="0.25">
      <c r="B11" s="2698"/>
      <c r="C11" s="2709" t="s">
        <v>2686</v>
      </c>
      <c r="D11" s="2699" t="s">
        <v>2525</v>
      </c>
      <c r="E11" s="2700">
        <f>'LAP MINGGUAN'!F124</f>
        <v>69.12</v>
      </c>
      <c r="F11" s="2710" t="s">
        <v>224</v>
      </c>
      <c r="G11" s="2710">
        <v>3</v>
      </c>
      <c r="H11" s="2712">
        <f t="shared" si="1"/>
        <v>23.040000000000003</v>
      </c>
      <c r="I11" s="2717">
        <v>3</v>
      </c>
      <c r="J11" s="2715">
        <f t="shared" si="2"/>
        <v>69.12</v>
      </c>
      <c r="K11" s="2716">
        <f t="shared" si="0"/>
        <v>100</v>
      </c>
    </row>
    <row r="12" spans="2:11" x14ac:dyDescent="0.25">
      <c r="B12" s="2698"/>
      <c r="C12" s="2709" t="s">
        <v>2686</v>
      </c>
      <c r="D12" s="2699" t="s">
        <v>2567</v>
      </c>
      <c r="E12" s="2700">
        <f>'LAP MINGGUAN'!F125</f>
        <v>23.04</v>
      </c>
      <c r="F12" s="2710" t="s">
        <v>224</v>
      </c>
      <c r="G12" s="2710">
        <v>1</v>
      </c>
      <c r="H12" s="2712">
        <f t="shared" si="1"/>
        <v>23.04</v>
      </c>
      <c r="I12" s="2717">
        <v>1</v>
      </c>
      <c r="J12" s="2715">
        <f t="shared" si="2"/>
        <v>23.04</v>
      </c>
      <c r="K12" s="2716">
        <f t="shared" si="0"/>
        <v>100</v>
      </c>
    </row>
    <row r="13" spans="2:11" x14ac:dyDescent="0.25">
      <c r="B13" s="2698"/>
      <c r="C13" s="2709" t="s">
        <v>2686</v>
      </c>
      <c r="D13" s="2699" t="s">
        <v>2527</v>
      </c>
      <c r="E13" s="2700">
        <f>'LAP MINGGUAN'!F126</f>
        <v>106.82</v>
      </c>
      <c r="F13" s="2710" t="s">
        <v>224</v>
      </c>
      <c r="G13" s="2710">
        <v>6</v>
      </c>
      <c r="H13" s="2712">
        <f t="shared" si="1"/>
        <v>17.803333333333331</v>
      </c>
      <c r="I13" s="2717">
        <v>6</v>
      </c>
      <c r="J13" s="2715">
        <f t="shared" si="2"/>
        <v>106.82</v>
      </c>
      <c r="K13" s="2716">
        <f t="shared" si="0"/>
        <v>100</v>
      </c>
    </row>
    <row r="14" spans="2:11" x14ac:dyDescent="0.25">
      <c r="B14" s="2698"/>
      <c r="C14" s="2709" t="s">
        <v>2686</v>
      </c>
      <c r="D14" s="2699" t="s">
        <v>2528</v>
      </c>
      <c r="E14" s="2700">
        <f>'LAP MINGGUAN'!F127</f>
        <v>190.08</v>
      </c>
      <c r="F14" s="2710" t="s">
        <v>224</v>
      </c>
      <c r="G14" s="2710">
        <v>6</v>
      </c>
      <c r="H14" s="2712">
        <f t="shared" si="1"/>
        <v>31.680000000000003</v>
      </c>
      <c r="I14" s="2717">
        <v>6</v>
      </c>
      <c r="J14" s="2751">
        <f t="shared" si="2"/>
        <v>190.08</v>
      </c>
      <c r="K14" s="2716">
        <f>(J14/E14)*100</f>
        <v>100</v>
      </c>
    </row>
    <row r="15" spans="2:11" x14ac:dyDescent="0.25">
      <c r="B15" s="2698"/>
      <c r="C15" s="2709" t="s">
        <v>2686</v>
      </c>
      <c r="D15" s="2699" t="s">
        <v>2529</v>
      </c>
      <c r="E15" s="2700">
        <f>'LAP MINGGUAN'!F128</f>
        <v>114.05</v>
      </c>
      <c r="F15" s="2710" t="s">
        <v>224</v>
      </c>
      <c r="G15" s="2710">
        <v>11</v>
      </c>
      <c r="H15" s="2712">
        <f t="shared" si="1"/>
        <v>10.368181818181817</v>
      </c>
      <c r="I15" s="2717">
        <v>11</v>
      </c>
      <c r="J15" s="2751">
        <f t="shared" si="2"/>
        <v>114.04999999999998</v>
      </c>
      <c r="K15" s="2716">
        <f>(J15/E15)*100</f>
        <v>99.999999999999986</v>
      </c>
    </row>
    <row r="16" spans="2:11" x14ac:dyDescent="0.25">
      <c r="B16" s="2698"/>
      <c r="C16" s="2709" t="s">
        <v>2686</v>
      </c>
      <c r="D16" s="2699" t="s">
        <v>2530</v>
      </c>
      <c r="E16" s="2700">
        <f>'LAP MINGGUAN'!F129</f>
        <v>46.08</v>
      </c>
      <c r="F16" s="2710" t="s">
        <v>224</v>
      </c>
      <c r="G16" s="2710">
        <v>1</v>
      </c>
      <c r="H16" s="2712">
        <f t="shared" si="1"/>
        <v>46.08</v>
      </c>
      <c r="I16" s="2717">
        <v>1</v>
      </c>
      <c r="J16" s="2715">
        <f t="shared" si="2"/>
        <v>46.08</v>
      </c>
      <c r="K16" s="2716">
        <f>(J16/E16)*100</f>
        <v>100</v>
      </c>
    </row>
    <row r="17" spans="2:18" x14ac:dyDescent="0.25">
      <c r="B17" s="2729"/>
      <c r="C17" s="2709" t="s">
        <v>2686</v>
      </c>
      <c r="D17" s="2731" t="s">
        <v>2531</v>
      </c>
      <c r="E17" s="2732">
        <f>'LAP MINGGUAN'!F130</f>
        <v>20.74</v>
      </c>
      <c r="F17" s="2710" t="s">
        <v>224</v>
      </c>
      <c r="G17" s="2733">
        <f>G51</f>
        <v>4</v>
      </c>
      <c r="H17" s="2734">
        <f t="shared" si="1"/>
        <v>5.1849999999999996</v>
      </c>
      <c r="I17" s="2735">
        <v>4</v>
      </c>
      <c r="J17" s="2715">
        <f t="shared" si="2"/>
        <v>20.74</v>
      </c>
      <c r="K17" s="2736">
        <f>(J17/E17)*100</f>
        <v>100</v>
      </c>
    </row>
    <row r="18" spans="2:18" x14ac:dyDescent="0.25">
      <c r="B18" s="5199" t="s">
        <v>2561</v>
      </c>
      <c r="C18" s="5199"/>
      <c r="D18" s="5199"/>
      <c r="E18" s="2739">
        <f>SUM(E4:E17)</f>
        <v>1182.79</v>
      </c>
      <c r="F18" s="2710"/>
      <c r="G18" s="2710"/>
      <c r="H18" s="2712"/>
      <c r="I18" s="2717"/>
      <c r="J18" s="2737">
        <f>SUM(J4:J17)</f>
        <v>1182.79</v>
      </c>
      <c r="K18" s="2738">
        <f>J18/E18*100</f>
        <v>100</v>
      </c>
    </row>
    <row r="19" spans="2:18" ht="13.8" thickBot="1" x14ac:dyDescent="0.3"/>
    <row r="20" spans="2:18" ht="41.25" customHeight="1" thickTop="1" x14ac:dyDescent="0.25">
      <c r="B20" s="2704" t="s">
        <v>2564</v>
      </c>
      <c r="C20" s="2708" t="s">
        <v>2565</v>
      </c>
      <c r="D20" s="2705" t="s">
        <v>2570</v>
      </c>
      <c r="E20" s="2705" t="s">
        <v>334</v>
      </c>
      <c r="F20" s="2705" t="s">
        <v>2566</v>
      </c>
      <c r="G20" s="2706" t="s">
        <v>2572</v>
      </c>
      <c r="H20" s="2706" t="s">
        <v>2573</v>
      </c>
      <c r="I20" s="2706" t="s">
        <v>2569</v>
      </c>
      <c r="J20" s="2714" t="s">
        <v>2574</v>
      </c>
      <c r="K20" s="2707" t="s">
        <v>80</v>
      </c>
    </row>
    <row r="21" spans="2:18" x14ac:dyDescent="0.25">
      <c r="B21" s="2698"/>
      <c r="C21" s="2709" t="s">
        <v>2576</v>
      </c>
      <c r="D21" s="2699" t="s">
        <v>2518</v>
      </c>
      <c r="E21" s="2722">
        <f>'LAP MINGGUAN'!F264</f>
        <v>8451.11</v>
      </c>
      <c r="F21" s="2710" t="s">
        <v>2562</v>
      </c>
      <c r="G21" s="2710">
        <f>G4</f>
        <v>2</v>
      </c>
      <c r="H21" s="2712">
        <f>E21/G21</f>
        <v>4225.5550000000003</v>
      </c>
      <c r="I21" s="2717">
        <f>I4</f>
        <v>2</v>
      </c>
      <c r="J21" s="2728">
        <f>H21*I21</f>
        <v>8451.11</v>
      </c>
      <c r="K21" s="2716">
        <f>J21/E21*100</f>
        <v>100</v>
      </c>
    </row>
    <row r="22" spans="2:18" x14ac:dyDescent="0.25">
      <c r="B22" s="2698"/>
      <c r="C22" s="2709" t="s">
        <v>2576</v>
      </c>
      <c r="D22" s="2699" t="s">
        <v>2519</v>
      </c>
      <c r="E22" s="2722">
        <f>'LAP MINGGUAN'!F268</f>
        <v>3098.12</v>
      </c>
      <c r="F22" s="2710" t="s">
        <v>2562</v>
      </c>
      <c r="G22" s="2710">
        <f t="shared" ref="G22:G34" si="3">G5</f>
        <v>1</v>
      </c>
      <c r="H22" s="2712">
        <f t="shared" ref="H22:H34" si="4">E22/G22</f>
        <v>3098.12</v>
      </c>
      <c r="I22" s="2717">
        <f t="shared" ref="I22:I34" si="5">I5</f>
        <v>1</v>
      </c>
      <c r="J22" s="2728">
        <f t="shared" ref="J22:J34" si="6">H22*I22</f>
        <v>3098.12</v>
      </c>
      <c r="K22" s="2716">
        <f t="shared" ref="K22:K30" si="7">(J22/E22)*100</f>
        <v>100</v>
      </c>
    </row>
    <row r="23" spans="2:18" x14ac:dyDescent="0.25">
      <c r="B23" s="2698"/>
      <c r="C23" s="2709" t="s">
        <v>2576</v>
      </c>
      <c r="D23" s="2699" t="s">
        <v>2520</v>
      </c>
      <c r="E23" s="2722">
        <f>'LAP MINGGUAN'!F272</f>
        <v>5149.25</v>
      </c>
      <c r="F23" s="2710" t="s">
        <v>2562</v>
      </c>
      <c r="G23" s="2710">
        <f t="shared" si="3"/>
        <v>2</v>
      </c>
      <c r="H23" s="2712">
        <f>E23/G23</f>
        <v>2574.625</v>
      </c>
      <c r="I23" s="2717">
        <f t="shared" si="5"/>
        <v>2</v>
      </c>
      <c r="J23" s="2728">
        <f t="shared" si="6"/>
        <v>5149.25</v>
      </c>
      <c r="K23" s="2716">
        <f t="shared" si="7"/>
        <v>100</v>
      </c>
    </row>
    <row r="24" spans="2:18" x14ac:dyDescent="0.25">
      <c r="B24" s="2698"/>
      <c r="C24" s="2709" t="s">
        <v>2576</v>
      </c>
      <c r="D24" s="2699" t="s">
        <v>2521</v>
      </c>
      <c r="E24" s="2722">
        <f>'LAP MINGGUAN'!F276</f>
        <v>8061.29</v>
      </c>
      <c r="F24" s="2710" t="s">
        <v>2562</v>
      </c>
      <c r="G24" s="2710">
        <f t="shared" si="3"/>
        <v>3</v>
      </c>
      <c r="H24" s="2712">
        <f>E24/G24</f>
        <v>2687.0966666666668</v>
      </c>
      <c r="I24" s="2717">
        <f t="shared" si="5"/>
        <v>3</v>
      </c>
      <c r="J24" s="2728">
        <f t="shared" si="6"/>
        <v>8061.2900000000009</v>
      </c>
      <c r="K24" s="2716">
        <f t="shared" si="7"/>
        <v>100.00000000000003</v>
      </c>
    </row>
    <row r="25" spans="2:18" x14ac:dyDescent="0.25">
      <c r="B25" s="2698"/>
      <c r="C25" s="2709" t="s">
        <v>2576</v>
      </c>
      <c r="D25" s="2699" t="s">
        <v>2559</v>
      </c>
      <c r="E25" s="2722">
        <f>'LAP MINGGUAN'!F256</f>
        <v>2686.85</v>
      </c>
      <c r="F25" s="2710" t="s">
        <v>2562</v>
      </c>
      <c r="G25" s="2710">
        <f t="shared" si="3"/>
        <v>1</v>
      </c>
      <c r="H25" s="2712">
        <f t="shared" si="4"/>
        <v>2686.85</v>
      </c>
      <c r="I25" s="2717">
        <f t="shared" si="5"/>
        <v>1</v>
      </c>
      <c r="J25" s="2728">
        <f t="shared" si="6"/>
        <v>2686.85</v>
      </c>
      <c r="K25" s="2716">
        <f t="shared" si="7"/>
        <v>100</v>
      </c>
    </row>
    <row r="26" spans="2:18" x14ac:dyDescent="0.25">
      <c r="B26" s="2698"/>
      <c r="C26" s="2709" t="s">
        <v>2576</v>
      </c>
      <c r="D26" s="2699" t="s">
        <v>2523</v>
      </c>
      <c r="E26" s="2722">
        <f>'LAP MINGGUAN'!F280</f>
        <v>5248.36</v>
      </c>
      <c r="F26" s="2710" t="s">
        <v>2562</v>
      </c>
      <c r="G26" s="2710">
        <f t="shared" si="3"/>
        <v>1</v>
      </c>
      <c r="H26" s="2712">
        <f t="shared" si="4"/>
        <v>5248.36</v>
      </c>
      <c r="I26" s="2717">
        <f t="shared" si="5"/>
        <v>1</v>
      </c>
      <c r="J26" s="2728">
        <f t="shared" si="6"/>
        <v>5248.36</v>
      </c>
      <c r="K26" s="2716">
        <f t="shared" si="7"/>
        <v>100</v>
      </c>
    </row>
    <row r="27" spans="2:18" x14ac:dyDescent="0.25">
      <c r="B27" s="2698"/>
      <c r="C27" s="2709" t="s">
        <v>2576</v>
      </c>
      <c r="D27" s="2699" t="s">
        <v>2568</v>
      </c>
      <c r="E27" s="2722">
        <f>'LAP MINGGUAN'!F284</f>
        <v>2022.08</v>
      </c>
      <c r="F27" s="2710" t="s">
        <v>2562</v>
      </c>
      <c r="G27" s="2710">
        <f t="shared" si="3"/>
        <v>1</v>
      </c>
      <c r="H27" s="2712">
        <f t="shared" si="4"/>
        <v>2022.08</v>
      </c>
      <c r="I27" s="2717">
        <f t="shared" si="5"/>
        <v>1</v>
      </c>
      <c r="J27" s="2728">
        <f t="shared" si="6"/>
        <v>2022.08</v>
      </c>
      <c r="K27" s="2716">
        <f t="shared" si="7"/>
        <v>100</v>
      </c>
    </row>
    <row r="28" spans="2:18" x14ac:dyDescent="0.25">
      <c r="B28" s="2698"/>
      <c r="C28" s="2709" t="s">
        <v>2576</v>
      </c>
      <c r="D28" s="2699" t="s">
        <v>2525</v>
      </c>
      <c r="E28" s="2722">
        <f>'LAP MINGGUAN'!F288</f>
        <v>4146.1400000000003</v>
      </c>
      <c r="F28" s="2710" t="s">
        <v>2562</v>
      </c>
      <c r="G28" s="2710">
        <f t="shared" si="3"/>
        <v>3</v>
      </c>
      <c r="H28" s="2712">
        <f t="shared" si="4"/>
        <v>1382.0466666666669</v>
      </c>
      <c r="I28" s="2717">
        <f t="shared" si="5"/>
        <v>3</v>
      </c>
      <c r="J28" s="2728">
        <f t="shared" si="6"/>
        <v>4146.1400000000003</v>
      </c>
      <c r="K28" s="2716">
        <f t="shared" si="7"/>
        <v>100</v>
      </c>
      <c r="R28" s="2586"/>
    </row>
    <row r="29" spans="2:18" x14ac:dyDescent="0.25">
      <c r="B29" s="2698"/>
      <c r="C29" s="2709" t="s">
        <v>2576</v>
      </c>
      <c r="D29" s="2699" t="s">
        <v>2567</v>
      </c>
      <c r="E29" s="2722">
        <f>'LAP MINGGUAN'!F292</f>
        <v>1381.78</v>
      </c>
      <c r="F29" s="2710" t="s">
        <v>2562</v>
      </c>
      <c r="G29" s="2710">
        <f t="shared" si="3"/>
        <v>1</v>
      </c>
      <c r="H29" s="2712">
        <f t="shared" si="4"/>
        <v>1381.78</v>
      </c>
      <c r="I29" s="2717">
        <v>1</v>
      </c>
      <c r="J29" s="2728">
        <f t="shared" si="6"/>
        <v>1381.78</v>
      </c>
      <c r="K29" s="2716">
        <f t="shared" si="7"/>
        <v>100</v>
      </c>
    </row>
    <row r="30" spans="2:18" x14ac:dyDescent="0.25">
      <c r="B30" s="2698"/>
      <c r="C30" s="2709" t="s">
        <v>2576</v>
      </c>
      <c r="D30" s="2699" t="s">
        <v>2527</v>
      </c>
      <c r="E30" s="2722">
        <f>'LAP MINGGUAN'!F296</f>
        <v>6061.29</v>
      </c>
      <c r="F30" s="2710" t="s">
        <v>2562</v>
      </c>
      <c r="G30" s="2710">
        <f t="shared" si="3"/>
        <v>6</v>
      </c>
      <c r="H30" s="2712">
        <f t="shared" si="4"/>
        <v>1010.215</v>
      </c>
      <c r="I30" s="2717">
        <v>6</v>
      </c>
      <c r="J30" s="2728">
        <f t="shared" si="6"/>
        <v>6061.29</v>
      </c>
      <c r="K30" s="2716">
        <f t="shared" si="7"/>
        <v>100</v>
      </c>
    </row>
    <row r="31" spans="2:18" x14ac:dyDescent="0.25">
      <c r="B31" s="2698"/>
      <c r="C31" s="2709" t="s">
        <v>2576</v>
      </c>
      <c r="D31" s="2699" t="s">
        <v>2528</v>
      </c>
      <c r="E31" s="2722">
        <f>'LAP MINGGUAN'!F300</f>
        <v>11221.87</v>
      </c>
      <c r="F31" s="2710" t="s">
        <v>2562</v>
      </c>
      <c r="G31" s="2710">
        <f t="shared" si="3"/>
        <v>6</v>
      </c>
      <c r="H31" s="2712">
        <f t="shared" si="4"/>
        <v>1870.3116666666667</v>
      </c>
      <c r="I31" s="2717">
        <v>6</v>
      </c>
      <c r="J31" s="2728">
        <f t="shared" si="6"/>
        <v>11221.87</v>
      </c>
      <c r="K31" s="2716">
        <f>(J31/E31)*100</f>
        <v>100</v>
      </c>
    </row>
    <row r="32" spans="2:18" x14ac:dyDescent="0.25">
      <c r="B32" s="2698"/>
      <c r="C32" s="2709" t="s">
        <v>2576</v>
      </c>
      <c r="D32" s="2699" t="s">
        <v>2529</v>
      </c>
      <c r="E32" s="2722">
        <f>'LAP MINGGUAN'!F304</f>
        <v>7257.69</v>
      </c>
      <c r="F32" s="2710" t="s">
        <v>2562</v>
      </c>
      <c r="G32" s="2710">
        <f t="shared" si="3"/>
        <v>11</v>
      </c>
      <c r="H32" s="2712">
        <f t="shared" si="4"/>
        <v>659.79</v>
      </c>
      <c r="I32" s="2717">
        <f t="shared" si="5"/>
        <v>11</v>
      </c>
      <c r="J32" s="2728">
        <f t="shared" si="6"/>
        <v>7257.69</v>
      </c>
      <c r="K32" s="2716">
        <f>(J32/E32)*100</f>
        <v>100</v>
      </c>
      <c r="R32" s="5200"/>
    </row>
    <row r="33" spans="2:24" ht="12.75" customHeight="1" x14ac:dyDescent="0.25">
      <c r="B33" s="2698"/>
      <c r="C33" s="2709" t="s">
        <v>2576</v>
      </c>
      <c r="D33" s="2699" t="s">
        <v>2530</v>
      </c>
      <c r="E33" s="2722">
        <f>'LAP MINGGUAN'!F308</f>
        <v>2878.86</v>
      </c>
      <c r="F33" s="2710" t="s">
        <v>2562</v>
      </c>
      <c r="G33" s="2710">
        <f t="shared" si="3"/>
        <v>1</v>
      </c>
      <c r="H33" s="2712">
        <f t="shared" si="4"/>
        <v>2878.86</v>
      </c>
      <c r="I33" s="2717">
        <f t="shared" si="5"/>
        <v>1</v>
      </c>
      <c r="J33" s="2728">
        <f t="shared" si="6"/>
        <v>2878.86</v>
      </c>
      <c r="K33" s="2716">
        <f>(J33/E33)*100</f>
        <v>100</v>
      </c>
      <c r="M33" s="5202"/>
      <c r="N33" s="5201"/>
      <c r="O33" s="5202"/>
      <c r="P33" s="5201"/>
      <c r="Q33" s="5202"/>
      <c r="R33" s="5200"/>
      <c r="S33" s="5200"/>
      <c r="T33" s="5200"/>
      <c r="U33" s="5201"/>
      <c r="V33" s="5202"/>
      <c r="W33" s="5200"/>
      <c r="X33" s="5200"/>
    </row>
    <row r="34" spans="2:24" ht="13.8" thickBot="1" x14ac:dyDescent="0.3">
      <c r="B34" s="2701"/>
      <c r="C34" s="2709" t="s">
        <v>2576</v>
      </c>
      <c r="D34" s="2702" t="s">
        <v>2531</v>
      </c>
      <c r="E34" s="2723">
        <f>'LAP MINGGUAN'!F312</f>
        <v>1297.7</v>
      </c>
      <c r="F34" s="2711" t="s">
        <v>2562</v>
      </c>
      <c r="G34" s="2710">
        <f t="shared" si="3"/>
        <v>4</v>
      </c>
      <c r="H34" s="2713">
        <f t="shared" si="4"/>
        <v>324.42500000000001</v>
      </c>
      <c r="I34" s="2717">
        <f t="shared" si="5"/>
        <v>4</v>
      </c>
      <c r="J34" s="2728">
        <f t="shared" si="6"/>
        <v>1297.7</v>
      </c>
      <c r="K34" s="2736">
        <f>(J34/E34)*100</f>
        <v>100</v>
      </c>
      <c r="M34" s="5202"/>
      <c r="N34" s="5201"/>
      <c r="O34" s="5202"/>
      <c r="P34" s="5201"/>
      <c r="Q34" s="5202"/>
      <c r="R34" s="5200"/>
      <c r="S34" s="5200"/>
      <c r="T34" s="5200"/>
      <c r="U34" s="5201"/>
      <c r="V34" s="5203"/>
      <c r="W34" s="5200"/>
      <c r="X34" s="5200"/>
    </row>
    <row r="35" spans="2:24" ht="14.4" thickTop="1" thickBot="1" x14ac:dyDescent="0.3">
      <c r="B35" s="5199" t="s">
        <v>2561</v>
      </c>
      <c r="C35" s="5199"/>
      <c r="D35" s="5199"/>
      <c r="E35" s="2739">
        <f>SUM(E21:E34)</f>
        <v>68962.39</v>
      </c>
      <c r="F35" s="2710"/>
      <c r="G35" s="2710"/>
      <c r="H35" s="2712"/>
      <c r="I35" s="2717"/>
      <c r="J35" s="2737">
        <f>SUM(J21:J34)</f>
        <v>68962.39</v>
      </c>
      <c r="K35" s="2742">
        <f>J35/E35*100</f>
        <v>100</v>
      </c>
      <c r="Q35" s="2743"/>
      <c r="R35" s="2586"/>
      <c r="V35" s="2584"/>
    </row>
    <row r="36" spans="2:24" ht="14.4" thickTop="1" thickBot="1" x14ac:dyDescent="0.3">
      <c r="C36" s="2740"/>
      <c r="D36" s="2584"/>
      <c r="F36" s="2718"/>
      <c r="G36" s="2718"/>
      <c r="H36" s="2719"/>
      <c r="I36" s="2720"/>
      <c r="J36" s="2721"/>
      <c r="K36" s="2741"/>
      <c r="Q36" s="2743"/>
      <c r="R36" s="2586"/>
      <c r="V36" s="2584"/>
    </row>
    <row r="37" spans="2:24" ht="41.25" customHeight="1" thickTop="1" x14ac:dyDescent="0.25">
      <c r="B37" s="2704" t="s">
        <v>2564</v>
      </c>
      <c r="C37" s="2708" t="s">
        <v>2565</v>
      </c>
      <c r="D37" s="2705" t="s">
        <v>2570</v>
      </c>
      <c r="E37" s="2705" t="s">
        <v>334</v>
      </c>
      <c r="F37" s="2705" t="s">
        <v>2566</v>
      </c>
      <c r="G37" s="2706" t="s">
        <v>2572</v>
      </c>
      <c r="H37" s="2706" t="s">
        <v>2573</v>
      </c>
      <c r="I37" s="2706" t="s">
        <v>2569</v>
      </c>
      <c r="J37" s="2714" t="s">
        <v>2574</v>
      </c>
      <c r="K37" s="2707" t="s">
        <v>80</v>
      </c>
      <c r="Q37" s="2744"/>
    </row>
    <row r="38" spans="2:24" x14ac:dyDescent="0.25">
      <c r="B38" s="2698"/>
      <c r="C38" s="2709" t="s">
        <v>2571</v>
      </c>
      <c r="D38" s="2699" t="s">
        <v>2518</v>
      </c>
      <c r="E38" s="2700">
        <f>'LAP MINGGUAN'!F265</f>
        <v>126.21</v>
      </c>
      <c r="F38" s="2710" t="s">
        <v>224</v>
      </c>
      <c r="G38" s="2710">
        <f>G21</f>
        <v>2</v>
      </c>
      <c r="H38" s="2712">
        <f>E38/G38</f>
        <v>63.104999999999997</v>
      </c>
      <c r="I38" s="2717">
        <f>I21</f>
        <v>2</v>
      </c>
      <c r="J38" s="2727">
        <f>H38*I38</f>
        <v>126.21</v>
      </c>
      <c r="K38" s="2716">
        <f t="shared" ref="K38:K47" si="8">(J38/E38)*100</f>
        <v>100</v>
      </c>
      <c r="L38" s="2721">
        <f>'LAP MINGGUAN'!F265</f>
        <v>126.21</v>
      </c>
      <c r="M38" s="2787">
        <f>E38-L38</f>
        <v>0</v>
      </c>
    </row>
    <row r="39" spans="2:24" x14ac:dyDescent="0.25">
      <c r="B39" s="2698"/>
      <c r="C39" s="2709" t="s">
        <v>2571</v>
      </c>
      <c r="D39" s="2699" t="s">
        <v>2519</v>
      </c>
      <c r="E39" s="2700">
        <f>'LAP MINGGUAN'!F269</f>
        <v>39.299999999999997</v>
      </c>
      <c r="F39" s="2710" t="s">
        <v>224</v>
      </c>
      <c r="G39" s="2710">
        <f t="shared" ref="G39:G48" si="9">G22</f>
        <v>1</v>
      </c>
      <c r="H39" s="2712">
        <f t="shared" ref="H39:H51" si="10">E39/G39</f>
        <v>39.299999999999997</v>
      </c>
      <c r="I39" s="2717">
        <f t="shared" ref="I39:I51" si="11">I22</f>
        <v>1</v>
      </c>
      <c r="J39" s="2727">
        <f t="shared" ref="J39:J51" si="12">H39*I39</f>
        <v>39.299999999999997</v>
      </c>
      <c r="K39" s="2716">
        <f t="shared" si="8"/>
        <v>100</v>
      </c>
      <c r="L39" s="2721">
        <f>'LAP MINGGUAN'!F269</f>
        <v>39.299999999999997</v>
      </c>
      <c r="M39" s="2787">
        <f t="shared" ref="M39:M51" si="13">E39-L39</f>
        <v>0</v>
      </c>
      <c r="Q39" s="2743"/>
      <c r="R39" s="2586"/>
      <c r="V39" s="2584"/>
    </row>
    <row r="40" spans="2:24" x14ac:dyDescent="0.25">
      <c r="B40" s="2698"/>
      <c r="C40" s="2709" t="s">
        <v>2571</v>
      </c>
      <c r="D40" s="2699" t="s">
        <v>2520</v>
      </c>
      <c r="E40" s="2700">
        <f>'LAP MINGGUAN'!F273</f>
        <v>73.98</v>
      </c>
      <c r="F40" s="2710" t="s">
        <v>224</v>
      </c>
      <c r="G40" s="2710">
        <f t="shared" si="9"/>
        <v>2</v>
      </c>
      <c r="H40" s="2712">
        <f t="shared" si="10"/>
        <v>36.99</v>
      </c>
      <c r="I40" s="2717">
        <f t="shared" si="11"/>
        <v>2</v>
      </c>
      <c r="J40" s="2727">
        <f t="shared" si="12"/>
        <v>73.98</v>
      </c>
      <c r="K40" s="2716">
        <f t="shared" si="8"/>
        <v>100</v>
      </c>
      <c r="L40" s="2721">
        <f>'LAP MINGGUAN'!F273</f>
        <v>73.98</v>
      </c>
      <c r="M40" s="2787">
        <f t="shared" si="13"/>
        <v>0</v>
      </c>
      <c r="Q40" s="2743"/>
      <c r="R40" s="2586"/>
      <c r="V40" s="2584"/>
    </row>
    <row r="41" spans="2:24" x14ac:dyDescent="0.25">
      <c r="B41" s="2698"/>
      <c r="C41" s="2709" t="s">
        <v>2571</v>
      </c>
      <c r="D41" s="2699" t="s">
        <v>2521</v>
      </c>
      <c r="E41" s="2700">
        <f>'LAP MINGGUAN'!F277</f>
        <v>109.3</v>
      </c>
      <c r="F41" s="2710" t="s">
        <v>224</v>
      </c>
      <c r="G41" s="2710">
        <f t="shared" si="9"/>
        <v>3</v>
      </c>
      <c r="H41" s="2712">
        <f t="shared" si="10"/>
        <v>36.43333333333333</v>
      </c>
      <c r="I41" s="2717">
        <f t="shared" si="11"/>
        <v>3</v>
      </c>
      <c r="J41" s="2727">
        <f t="shared" si="12"/>
        <v>109.29999999999998</v>
      </c>
      <c r="K41" s="2716">
        <f t="shared" si="8"/>
        <v>99.999999999999986</v>
      </c>
      <c r="L41" s="2721">
        <f>'LAP MINGGUAN'!F277</f>
        <v>109.3</v>
      </c>
      <c r="M41" s="2787">
        <f t="shared" si="13"/>
        <v>0</v>
      </c>
      <c r="Q41" s="2744"/>
    </row>
    <row r="42" spans="2:24" x14ac:dyDescent="0.25">
      <c r="B42" s="2698"/>
      <c r="C42" s="2709" t="s">
        <v>2571</v>
      </c>
      <c r="D42" s="2699" t="s">
        <v>2559</v>
      </c>
      <c r="E42" s="2700">
        <f>'LAP MINGGUAN'!F257</f>
        <v>36.43</v>
      </c>
      <c r="F42" s="2710" t="s">
        <v>2446</v>
      </c>
      <c r="G42" s="2710">
        <f>G25</f>
        <v>1</v>
      </c>
      <c r="H42" s="2712">
        <f t="shared" si="10"/>
        <v>36.43</v>
      </c>
      <c r="I42" s="2717">
        <f t="shared" si="11"/>
        <v>1</v>
      </c>
      <c r="J42" s="2727">
        <f t="shared" si="12"/>
        <v>36.43</v>
      </c>
      <c r="K42" s="2716">
        <f t="shared" si="8"/>
        <v>100</v>
      </c>
      <c r="L42" s="2721">
        <f>'LAP MINGGUAN'!F257</f>
        <v>36.43</v>
      </c>
      <c r="M42" s="2787">
        <f t="shared" si="13"/>
        <v>0</v>
      </c>
    </row>
    <row r="43" spans="2:24" x14ac:dyDescent="0.25">
      <c r="B43" s="2698"/>
      <c r="C43" s="2709" t="s">
        <v>2571</v>
      </c>
      <c r="D43" s="2699" t="s">
        <v>2523</v>
      </c>
      <c r="E43" s="2700">
        <f>'LAP MINGGUAN'!F281</f>
        <v>71.81</v>
      </c>
      <c r="F43" s="2710" t="s">
        <v>224</v>
      </c>
      <c r="G43" s="2710">
        <f t="shared" si="9"/>
        <v>1</v>
      </c>
      <c r="H43" s="2712">
        <f t="shared" si="10"/>
        <v>71.81</v>
      </c>
      <c r="I43" s="2717">
        <f t="shared" si="11"/>
        <v>1</v>
      </c>
      <c r="J43" s="2727">
        <f t="shared" si="12"/>
        <v>71.81</v>
      </c>
      <c r="K43" s="2716">
        <f t="shared" si="8"/>
        <v>100</v>
      </c>
      <c r="L43" s="2721">
        <f>'LAP MINGGUAN'!F281</f>
        <v>71.81</v>
      </c>
      <c r="M43" s="2787">
        <f t="shared" si="13"/>
        <v>0</v>
      </c>
    </row>
    <row r="44" spans="2:24" x14ac:dyDescent="0.25">
      <c r="B44" s="2698"/>
      <c r="C44" s="2709" t="s">
        <v>2571</v>
      </c>
      <c r="D44" s="2699" t="s">
        <v>2568</v>
      </c>
      <c r="E44" s="2700">
        <f>'LAP MINGGUAN'!F285</f>
        <v>26.93</v>
      </c>
      <c r="F44" s="2710" t="s">
        <v>224</v>
      </c>
      <c r="G44" s="2710">
        <f t="shared" si="9"/>
        <v>1</v>
      </c>
      <c r="H44" s="2712">
        <f t="shared" si="10"/>
        <v>26.93</v>
      </c>
      <c r="I44" s="2717">
        <f t="shared" si="11"/>
        <v>1</v>
      </c>
      <c r="J44" s="2727">
        <f t="shared" si="12"/>
        <v>26.93</v>
      </c>
      <c r="K44" s="2716">
        <f t="shared" si="8"/>
        <v>100</v>
      </c>
      <c r="L44" s="2721">
        <f>'LAP MINGGUAN'!F285</f>
        <v>26.93</v>
      </c>
      <c r="M44" s="2787">
        <f t="shared" si="13"/>
        <v>0</v>
      </c>
    </row>
    <row r="45" spans="2:24" x14ac:dyDescent="0.25">
      <c r="B45" s="2698"/>
      <c r="C45" s="2709" t="s">
        <v>2571</v>
      </c>
      <c r="D45" s="2699" t="s">
        <v>2525</v>
      </c>
      <c r="E45" s="2700">
        <f>'LAP MINGGUAN'!F289</f>
        <v>52.27</v>
      </c>
      <c r="F45" s="2710" t="s">
        <v>224</v>
      </c>
      <c r="G45" s="2710">
        <f>G28</f>
        <v>3</v>
      </c>
      <c r="H45" s="2712">
        <f t="shared" si="10"/>
        <v>17.423333333333336</v>
      </c>
      <c r="I45" s="2717">
        <v>2</v>
      </c>
      <c r="J45" s="2727">
        <f t="shared" si="12"/>
        <v>34.846666666666671</v>
      </c>
      <c r="K45" s="2716">
        <f t="shared" si="8"/>
        <v>66.666666666666671</v>
      </c>
      <c r="L45" s="2721">
        <f>'LAP MINGGUAN'!F289</f>
        <v>52.27</v>
      </c>
      <c r="M45" s="2787">
        <f t="shared" si="13"/>
        <v>0</v>
      </c>
    </row>
    <row r="46" spans="2:24" x14ac:dyDescent="0.25">
      <c r="B46" s="2698"/>
      <c r="C46" s="2709" t="s">
        <v>2571</v>
      </c>
      <c r="D46" s="2699" t="s">
        <v>2567</v>
      </c>
      <c r="E46" s="2700">
        <f>'LAP MINGGUAN'!F293</f>
        <v>17.420000000000002</v>
      </c>
      <c r="F46" s="2710" t="s">
        <v>224</v>
      </c>
      <c r="G46" s="2710">
        <f t="shared" si="9"/>
        <v>1</v>
      </c>
      <c r="H46" s="2712">
        <f t="shared" si="10"/>
        <v>17.420000000000002</v>
      </c>
      <c r="I46" s="2717">
        <f t="shared" si="11"/>
        <v>1</v>
      </c>
      <c r="J46" s="2727">
        <f t="shared" si="12"/>
        <v>17.420000000000002</v>
      </c>
      <c r="K46" s="2716">
        <f t="shared" si="8"/>
        <v>100</v>
      </c>
      <c r="L46" s="2721">
        <f>'LAP MINGGUAN'!F293</f>
        <v>17.420000000000002</v>
      </c>
      <c r="M46" s="2787">
        <f t="shared" si="13"/>
        <v>0</v>
      </c>
    </row>
    <row r="47" spans="2:24" x14ac:dyDescent="0.25">
      <c r="B47" s="2698"/>
      <c r="C47" s="2709" t="s">
        <v>2571</v>
      </c>
      <c r="D47" s="2699" t="s">
        <v>2527</v>
      </c>
      <c r="E47" s="2700">
        <f>'LAP MINGGUAN'!F297</f>
        <v>79.099999999999994</v>
      </c>
      <c r="F47" s="2710" t="s">
        <v>224</v>
      </c>
      <c r="G47" s="2710">
        <f>G30</f>
        <v>6</v>
      </c>
      <c r="H47" s="2712">
        <f t="shared" si="10"/>
        <v>13.183333333333332</v>
      </c>
      <c r="I47" s="2717">
        <f t="shared" si="11"/>
        <v>6</v>
      </c>
      <c r="J47" s="2727">
        <f t="shared" si="12"/>
        <v>79.099999999999994</v>
      </c>
      <c r="K47" s="2716">
        <f t="shared" si="8"/>
        <v>100</v>
      </c>
      <c r="L47" s="2721">
        <f>'LAP MINGGUAN'!F297</f>
        <v>79.099999999999994</v>
      </c>
      <c r="M47" s="2787">
        <f t="shared" si="13"/>
        <v>0</v>
      </c>
    </row>
    <row r="48" spans="2:24" x14ac:dyDescent="0.25">
      <c r="B48" s="2698"/>
      <c r="C48" s="2709" t="s">
        <v>2571</v>
      </c>
      <c r="D48" s="2699" t="s">
        <v>2528</v>
      </c>
      <c r="E48" s="2700">
        <f>'LAP MINGGUAN'!F301</f>
        <v>147.31</v>
      </c>
      <c r="F48" s="2710" t="s">
        <v>224</v>
      </c>
      <c r="G48" s="2710">
        <f t="shared" si="9"/>
        <v>6</v>
      </c>
      <c r="H48" s="2712">
        <f t="shared" si="10"/>
        <v>24.551666666666666</v>
      </c>
      <c r="I48" s="2717">
        <v>4</v>
      </c>
      <c r="J48" s="2727">
        <f t="shared" si="12"/>
        <v>98.206666666666663</v>
      </c>
      <c r="K48" s="2716">
        <f>(J48/E48)*100</f>
        <v>66.666666666666657</v>
      </c>
      <c r="L48" s="2721">
        <f>'LAP MINGGUAN'!F301</f>
        <v>147.31</v>
      </c>
      <c r="M48" s="2787">
        <f t="shared" si="13"/>
        <v>0</v>
      </c>
    </row>
    <row r="49" spans="2:13" x14ac:dyDescent="0.25">
      <c r="B49" s="2698"/>
      <c r="C49" s="2709" t="s">
        <v>2571</v>
      </c>
      <c r="D49" s="2699" t="s">
        <v>2529</v>
      </c>
      <c r="E49" s="2700">
        <f>'LAP MINGGUAN'!F305</f>
        <v>77.44</v>
      </c>
      <c r="F49" s="2710" t="s">
        <v>224</v>
      </c>
      <c r="G49" s="2710">
        <f>G32</f>
        <v>11</v>
      </c>
      <c r="H49" s="2712">
        <f t="shared" si="10"/>
        <v>7.04</v>
      </c>
      <c r="I49" s="2717">
        <f t="shared" si="11"/>
        <v>11</v>
      </c>
      <c r="J49" s="2727">
        <f t="shared" si="12"/>
        <v>77.44</v>
      </c>
      <c r="K49" s="2716">
        <f>(J49/E49)*100</f>
        <v>100</v>
      </c>
      <c r="L49" s="2721"/>
      <c r="M49" s="2787">
        <f t="shared" si="13"/>
        <v>77.44</v>
      </c>
    </row>
    <row r="50" spans="2:13" x14ac:dyDescent="0.25">
      <c r="B50" s="2698"/>
      <c r="C50" s="2709" t="s">
        <v>2571</v>
      </c>
      <c r="D50" s="2699" t="s">
        <v>2530</v>
      </c>
      <c r="E50" s="2700">
        <f>'LAP MINGGUAN'!F309</f>
        <v>36.43</v>
      </c>
      <c r="F50" s="2710" t="s">
        <v>224</v>
      </c>
      <c r="G50" s="2710">
        <f>G33</f>
        <v>1</v>
      </c>
      <c r="H50" s="2712">
        <f t="shared" si="10"/>
        <v>36.43</v>
      </c>
      <c r="I50" s="2717">
        <f t="shared" si="11"/>
        <v>1</v>
      </c>
      <c r="J50" s="2727">
        <f t="shared" si="12"/>
        <v>36.43</v>
      </c>
      <c r="K50" s="2716">
        <f>(J50/E50)*100</f>
        <v>100</v>
      </c>
      <c r="L50" s="2721"/>
      <c r="M50" s="2787">
        <f t="shared" si="13"/>
        <v>36.43</v>
      </c>
    </row>
    <row r="51" spans="2:13" ht="13.8" thickBot="1" x14ac:dyDescent="0.3">
      <c r="B51" s="2701"/>
      <c r="C51" s="2709" t="s">
        <v>2571</v>
      </c>
      <c r="D51" s="2702" t="s">
        <v>2531</v>
      </c>
      <c r="E51" s="2703">
        <f>'LAP MINGGUAN'!F313</f>
        <v>12.8</v>
      </c>
      <c r="F51" s="2711" t="s">
        <v>224</v>
      </c>
      <c r="G51" s="2711">
        <f>'Borepile 80 (2)'!Q82</f>
        <v>4</v>
      </c>
      <c r="H51" s="2713">
        <f t="shared" si="10"/>
        <v>3.2</v>
      </c>
      <c r="I51" s="2717">
        <f t="shared" si="11"/>
        <v>4</v>
      </c>
      <c r="J51" s="2727">
        <f t="shared" si="12"/>
        <v>12.8</v>
      </c>
      <c r="K51" s="2716">
        <f>(J51/E51)*100</f>
        <v>100</v>
      </c>
      <c r="L51" s="2721"/>
      <c r="M51" s="2787">
        <f t="shared" si="13"/>
        <v>12.8</v>
      </c>
    </row>
    <row r="52" spans="2:13" ht="14.4" thickTop="1" thickBot="1" x14ac:dyDescent="0.3">
      <c r="B52" s="5199" t="s">
        <v>2561</v>
      </c>
      <c r="C52" s="5199"/>
      <c r="D52" s="5199"/>
      <c r="E52" s="2739">
        <f>SUM(E38:E51)</f>
        <v>906.7299999999999</v>
      </c>
      <c r="F52" s="2710"/>
      <c r="G52" s="2710"/>
      <c r="H52" s="2712"/>
      <c r="I52" s="2717"/>
      <c r="J52" s="2737">
        <f>SUM(J38:J51)</f>
        <v>840.20333333333326</v>
      </c>
      <c r="K52" s="2742">
        <f>J52/E52*100</f>
        <v>92.663012510155539</v>
      </c>
    </row>
    <row r="53" spans="2:13" ht="13.8" thickTop="1" x14ac:dyDescent="0.25"/>
  </sheetData>
  <mergeCells count="15">
    <mergeCell ref="V33:V34"/>
    <mergeCell ref="W33:W34"/>
    <mergeCell ref="X33:X34"/>
    <mergeCell ref="B18:D18"/>
    <mergeCell ref="R32:R34"/>
    <mergeCell ref="M33:M34"/>
    <mergeCell ref="N33:N34"/>
    <mergeCell ref="O33:O34"/>
    <mergeCell ref="P33:P34"/>
    <mergeCell ref="Q33:Q34"/>
    <mergeCell ref="B35:D35"/>
    <mergeCell ref="B52:D52"/>
    <mergeCell ref="S33:S34"/>
    <mergeCell ref="T33:T34"/>
    <mergeCell ref="U33:U34"/>
  </mergeCells>
  <pageMargins left="0.7" right="0.7" top="0.75" bottom="0.75" header="0.3" footer="0.3"/>
  <pageSetup paperSize="9" orientation="portrait" horizontalDpi="360" verticalDpi="36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0E8F9-90F2-46D0-8220-0416F8F44139}">
  <dimension ref="B2:Y71"/>
  <sheetViews>
    <sheetView topLeftCell="B52" workbookViewId="0">
      <selection activeCell="N62" sqref="N62"/>
    </sheetView>
  </sheetViews>
  <sheetFormatPr defaultRowHeight="13.2" x14ac:dyDescent="0.25"/>
  <cols>
    <col min="3" max="3" width="22.6640625" customWidth="1"/>
    <col min="4" max="4" width="20.109375" customWidth="1"/>
    <col min="5" max="5" width="12" customWidth="1"/>
    <col min="6" max="6" width="8.5546875" customWidth="1"/>
    <col min="7" max="8" width="10.88671875" customWidth="1"/>
    <col min="9" max="10" width="12.6640625" customWidth="1"/>
    <col min="11" max="11" width="9.5546875" bestFit="1" customWidth="1"/>
    <col min="14" max="14" width="12.6640625" style="2585" customWidth="1"/>
    <col min="15" max="15" width="18.6640625" style="2585" bestFit="1" customWidth="1"/>
    <col min="16" max="16" width="16.5546875" bestFit="1" customWidth="1"/>
    <col min="17" max="17" width="17.6640625" bestFit="1" customWidth="1"/>
    <col min="18" max="18" width="10" customWidth="1"/>
    <col min="23" max="23" width="13.44140625" customWidth="1"/>
    <col min="24" max="24" width="12.5546875" customWidth="1"/>
  </cols>
  <sheetData>
    <row r="2" spans="2:12" ht="13.8" thickBot="1" x14ac:dyDescent="0.3"/>
    <row r="3" spans="2:12" ht="41.25" customHeight="1" thickTop="1" x14ac:dyDescent="0.25">
      <c r="B3" s="2704" t="s">
        <v>2564</v>
      </c>
      <c r="C3" s="2708" t="s">
        <v>2565</v>
      </c>
      <c r="D3" s="2705" t="s">
        <v>2570</v>
      </c>
      <c r="E3" s="2705" t="s">
        <v>334</v>
      </c>
      <c r="F3" s="2705" t="s">
        <v>2566</v>
      </c>
      <c r="G3" s="2706" t="s">
        <v>2572</v>
      </c>
      <c r="H3" s="2706" t="s">
        <v>2573</v>
      </c>
      <c r="I3" s="2706" t="s">
        <v>2569</v>
      </c>
      <c r="J3" s="2714" t="s">
        <v>2574</v>
      </c>
      <c r="K3" s="2707" t="s">
        <v>80</v>
      </c>
    </row>
    <row r="4" spans="2:12" x14ac:dyDescent="0.25">
      <c r="B4" s="2698"/>
      <c r="C4" s="2709" t="s">
        <v>2575</v>
      </c>
      <c r="D4" s="2699" t="s">
        <v>2518</v>
      </c>
      <c r="E4" s="2700">
        <f>'LAP MINGGUAN'!F159</f>
        <v>260</v>
      </c>
      <c r="F4" s="2710" t="s">
        <v>111</v>
      </c>
      <c r="G4" s="2710">
        <f>G38</f>
        <v>26</v>
      </c>
      <c r="H4" s="2712">
        <f>E4/G4</f>
        <v>10</v>
      </c>
      <c r="I4" s="2717"/>
      <c r="J4" s="2715">
        <f>H4*I4</f>
        <v>0</v>
      </c>
      <c r="K4" s="2716">
        <f t="shared" ref="K4:K13" si="0">(J4/E4)*100</f>
        <v>0</v>
      </c>
    </row>
    <row r="5" spans="2:12" x14ac:dyDescent="0.25">
      <c r="B5" s="2698"/>
      <c r="C5" s="2709" t="s">
        <v>2575</v>
      </c>
      <c r="D5" s="2699" t="s">
        <v>2519</v>
      </c>
      <c r="E5" s="2700">
        <f>'LAP MINGGUAN'!F166</f>
        <v>100</v>
      </c>
      <c r="F5" s="2710" t="s">
        <v>111</v>
      </c>
      <c r="G5" s="2710">
        <f t="shared" ref="G5:G17" si="1">G39</f>
        <v>10</v>
      </c>
      <c r="H5" s="2712">
        <f t="shared" ref="H5:H17" si="2">E5/G5</f>
        <v>10</v>
      </c>
      <c r="I5" s="2717">
        <v>9</v>
      </c>
      <c r="J5" s="2715">
        <f t="shared" ref="J5:J17" si="3">H5*I5</f>
        <v>90</v>
      </c>
      <c r="K5" s="2716">
        <f t="shared" si="0"/>
        <v>90</v>
      </c>
    </row>
    <row r="6" spans="2:12" x14ac:dyDescent="0.25">
      <c r="B6" s="2698"/>
      <c r="C6" s="2709" t="s">
        <v>2575</v>
      </c>
      <c r="D6" s="2699" t="s">
        <v>2520</v>
      </c>
      <c r="E6" s="2700">
        <f>'LAP MINGGUAN'!F173</f>
        <v>180</v>
      </c>
      <c r="F6" s="2710" t="s">
        <v>111</v>
      </c>
      <c r="G6" s="2710">
        <f t="shared" si="1"/>
        <v>18</v>
      </c>
      <c r="H6" s="2712">
        <f t="shared" si="2"/>
        <v>10</v>
      </c>
      <c r="I6" s="2717"/>
      <c r="J6" s="2715">
        <f t="shared" si="3"/>
        <v>0</v>
      </c>
      <c r="K6" s="2716">
        <f t="shared" si="0"/>
        <v>0</v>
      </c>
    </row>
    <row r="7" spans="2:12" x14ac:dyDescent="0.25">
      <c r="B7" s="2698"/>
      <c r="C7" s="2709" t="s">
        <v>2575</v>
      </c>
      <c r="D7" s="2699" t="s">
        <v>2521</v>
      </c>
      <c r="E7" s="2700">
        <f>'LAP MINGGUAN'!F180</f>
        <v>240</v>
      </c>
      <c r="F7" s="2710" t="s">
        <v>111</v>
      </c>
      <c r="G7" s="2710">
        <f t="shared" si="1"/>
        <v>24</v>
      </c>
      <c r="H7" s="2712">
        <f t="shared" si="2"/>
        <v>10</v>
      </c>
      <c r="I7" s="2717">
        <v>1</v>
      </c>
      <c r="J7" s="2715">
        <f t="shared" si="3"/>
        <v>10</v>
      </c>
      <c r="K7" s="2716">
        <f t="shared" si="0"/>
        <v>4.1666666666666661</v>
      </c>
    </row>
    <row r="8" spans="2:12" x14ac:dyDescent="0.25">
      <c r="B8" s="2698"/>
      <c r="C8" s="2709" t="s">
        <v>2575</v>
      </c>
      <c r="D8" s="2699" t="s">
        <v>2559</v>
      </c>
      <c r="E8" s="2700">
        <f>'LAP MINGGUAN'!F151</f>
        <v>80</v>
      </c>
      <c r="F8" s="2710" t="s">
        <v>111</v>
      </c>
      <c r="G8" s="2710">
        <f t="shared" si="1"/>
        <v>8</v>
      </c>
      <c r="H8" s="2712">
        <f t="shared" si="2"/>
        <v>10</v>
      </c>
      <c r="I8" s="2717"/>
      <c r="J8" s="2715">
        <f t="shared" si="3"/>
        <v>0</v>
      </c>
      <c r="K8" s="2716">
        <f t="shared" si="0"/>
        <v>0</v>
      </c>
    </row>
    <row r="9" spans="2:12" x14ac:dyDescent="0.25">
      <c r="B9" s="2698"/>
      <c r="C9" s="2709" t="s">
        <v>2575</v>
      </c>
      <c r="D9" s="2699" t="s">
        <v>2523</v>
      </c>
      <c r="E9" s="2700">
        <f>'LAP MINGGUAN'!F187</f>
        <v>180</v>
      </c>
      <c r="F9" s="2710" t="s">
        <v>111</v>
      </c>
      <c r="G9" s="2710">
        <f t="shared" si="1"/>
        <v>18</v>
      </c>
      <c r="H9" s="2712">
        <f t="shared" si="2"/>
        <v>10</v>
      </c>
      <c r="I9" s="2717">
        <v>5</v>
      </c>
      <c r="J9" s="2715">
        <f t="shared" si="3"/>
        <v>50</v>
      </c>
      <c r="K9" s="2716">
        <f t="shared" si="0"/>
        <v>27.777777777777779</v>
      </c>
    </row>
    <row r="10" spans="2:12" x14ac:dyDescent="0.25">
      <c r="B10" s="2698"/>
      <c r="C10" s="2709" t="s">
        <v>2575</v>
      </c>
      <c r="D10" s="2699" t="s">
        <v>2568</v>
      </c>
      <c r="E10" s="2700">
        <f>'LAP MINGGUAN'!F194</f>
        <v>60</v>
      </c>
      <c r="F10" s="2710" t="s">
        <v>111</v>
      </c>
      <c r="G10" s="2710">
        <f t="shared" si="1"/>
        <v>6</v>
      </c>
      <c r="H10" s="2712">
        <f t="shared" si="2"/>
        <v>10</v>
      </c>
      <c r="I10" s="2717"/>
      <c r="J10" s="2715">
        <f t="shared" si="3"/>
        <v>0</v>
      </c>
      <c r="K10" s="2716">
        <f t="shared" si="0"/>
        <v>0</v>
      </c>
    </row>
    <row r="11" spans="2:12" x14ac:dyDescent="0.25">
      <c r="B11" s="2698"/>
      <c r="C11" s="2709" t="s">
        <v>2575</v>
      </c>
      <c r="D11" s="2699" t="s">
        <v>2525</v>
      </c>
      <c r="E11" s="2700">
        <f>'LAP MINGGUAN'!F201</f>
        <v>120</v>
      </c>
      <c r="F11" s="2710" t="s">
        <v>111</v>
      </c>
      <c r="G11" s="2710">
        <f t="shared" si="1"/>
        <v>12</v>
      </c>
      <c r="H11" s="2712">
        <f t="shared" si="2"/>
        <v>10</v>
      </c>
      <c r="I11" s="2717">
        <v>3</v>
      </c>
      <c r="J11" s="2715">
        <f t="shared" si="3"/>
        <v>30</v>
      </c>
      <c r="K11" s="2716">
        <f t="shared" si="0"/>
        <v>25</v>
      </c>
      <c r="L11">
        <v>10</v>
      </c>
    </row>
    <row r="12" spans="2:12" x14ac:dyDescent="0.25">
      <c r="B12" s="2698"/>
      <c r="C12" s="2709" t="s">
        <v>2575</v>
      </c>
      <c r="D12" s="2699" t="s">
        <v>2567</v>
      </c>
      <c r="E12" s="2700">
        <f>'LAP MINGGUAN'!F208</f>
        <v>40</v>
      </c>
      <c r="F12" s="2710" t="s">
        <v>111</v>
      </c>
      <c r="G12" s="2710">
        <f t="shared" si="1"/>
        <v>4</v>
      </c>
      <c r="H12" s="2712">
        <f t="shared" si="2"/>
        <v>10</v>
      </c>
      <c r="I12" s="2717"/>
      <c r="J12" s="2715">
        <f t="shared" si="3"/>
        <v>0</v>
      </c>
      <c r="K12" s="2716">
        <f t="shared" si="0"/>
        <v>0</v>
      </c>
    </row>
    <row r="13" spans="2:12" x14ac:dyDescent="0.25">
      <c r="B13" s="2698"/>
      <c r="C13" s="2709" t="s">
        <v>2575</v>
      </c>
      <c r="D13" s="2699" t="s">
        <v>2527</v>
      </c>
      <c r="E13" s="2700">
        <f>'LAP MINGGUAN'!F215</f>
        <v>180</v>
      </c>
      <c r="F13" s="2710" t="s">
        <v>111</v>
      </c>
      <c r="G13" s="2710">
        <f t="shared" si="1"/>
        <v>18</v>
      </c>
      <c r="H13" s="2712">
        <f t="shared" si="2"/>
        <v>10</v>
      </c>
      <c r="I13" s="2717"/>
      <c r="J13" s="2715">
        <f t="shared" si="3"/>
        <v>0</v>
      </c>
      <c r="K13" s="2716">
        <f t="shared" si="0"/>
        <v>0</v>
      </c>
    </row>
    <row r="14" spans="2:12" x14ac:dyDescent="0.25">
      <c r="B14" s="2698"/>
      <c r="C14" s="2709" t="s">
        <v>2575</v>
      </c>
      <c r="D14" s="2699" t="s">
        <v>2528</v>
      </c>
      <c r="E14" s="2700">
        <f>'LAP MINGGUAN'!F222</f>
        <v>300</v>
      </c>
      <c r="F14" s="2710" t="s">
        <v>111</v>
      </c>
      <c r="G14" s="2710">
        <f t="shared" si="1"/>
        <v>30</v>
      </c>
      <c r="H14" s="2712">
        <f t="shared" si="2"/>
        <v>10</v>
      </c>
      <c r="I14" s="2717">
        <v>9</v>
      </c>
      <c r="J14" s="2715">
        <f t="shared" si="3"/>
        <v>90</v>
      </c>
      <c r="K14" s="2716">
        <f>(J14/E14)*100</f>
        <v>30</v>
      </c>
    </row>
    <row r="15" spans="2:12" x14ac:dyDescent="0.25">
      <c r="B15" s="2698"/>
      <c r="C15" s="2709" t="s">
        <v>2575</v>
      </c>
      <c r="D15" s="2699" t="s">
        <v>2529</v>
      </c>
      <c r="E15" s="2700">
        <f>'LAP MINGGUAN'!F229</f>
        <v>220</v>
      </c>
      <c r="F15" s="2710" t="s">
        <v>111</v>
      </c>
      <c r="G15" s="2710">
        <f t="shared" si="1"/>
        <v>22</v>
      </c>
      <c r="H15" s="2712">
        <f t="shared" si="2"/>
        <v>10</v>
      </c>
      <c r="I15" s="2717"/>
      <c r="J15" s="2715">
        <f t="shared" si="3"/>
        <v>0</v>
      </c>
      <c r="K15" s="2716">
        <f>(J15/E15)*100</f>
        <v>0</v>
      </c>
    </row>
    <row r="16" spans="2:12" x14ac:dyDescent="0.25">
      <c r="B16" s="2698"/>
      <c r="C16" s="2709" t="s">
        <v>2575</v>
      </c>
      <c r="D16" s="2699" t="s">
        <v>2530</v>
      </c>
      <c r="E16" s="2700">
        <f>'LAP MINGGUAN'!F236</f>
        <v>80</v>
      </c>
      <c r="F16" s="2710" t="s">
        <v>111</v>
      </c>
      <c r="G16" s="2710">
        <f t="shared" si="1"/>
        <v>8</v>
      </c>
      <c r="H16" s="2712">
        <f t="shared" si="2"/>
        <v>10</v>
      </c>
      <c r="I16" s="2717"/>
      <c r="J16" s="2715">
        <f t="shared" si="3"/>
        <v>0</v>
      </c>
      <c r="K16" s="2716">
        <f>(J16/E16)*100</f>
        <v>0</v>
      </c>
    </row>
    <row r="17" spans="2:18" x14ac:dyDescent="0.25">
      <c r="B17" s="2729"/>
      <c r="C17" s="2730" t="s">
        <v>2575</v>
      </c>
      <c r="D17" s="2731" t="s">
        <v>2531</v>
      </c>
      <c r="E17" s="2732">
        <f>'LAP MINGGUAN'!F243</f>
        <v>40</v>
      </c>
      <c r="F17" s="2733" t="s">
        <v>111</v>
      </c>
      <c r="G17" s="2733">
        <f t="shared" si="1"/>
        <v>4</v>
      </c>
      <c r="H17" s="2734">
        <f t="shared" si="2"/>
        <v>10</v>
      </c>
      <c r="I17" s="2735"/>
      <c r="J17" s="2715">
        <f t="shared" si="3"/>
        <v>0</v>
      </c>
      <c r="K17" s="2736">
        <f>(J17/E17)*100</f>
        <v>0</v>
      </c>
    </row>
    <row r="18" spans="2:18" x14ac:dyDescent="0.25">
      <c r="B18" s="5199" t="s">
        <v>2561</v>
      </c>
      <c r="C18" s="5199"/>
      <c r="D18" s="5199"/>
      <c r="E18" s="2739">
        <f>SUM(E4:E17)</f>
        <v>2080</v>
      </c>
      <c r="F18" s="2710"/>
      <c r="G18" s="2710"/>
      <c r="H18" s="2712"/>
      <c r="I18" s="2717"/>
      <c r="J18" s="2737">
        <f>SUM(J4:J17)</f>
        <v>270</v>
      </c>
      <c r="K18" s="2738">
        <f>J18/E18*100</f>
        <v>12.980769230769232</v>
      </c>
    </row>
    <row r="19" spans="2:18" ht="13.8" thickBot="1" x14ac:dyDescent="0.3"/>
    <row r="20" spans="2:18" ht="41.25" customHeight="1" thickTop="1" x14ac:dyDescent="0.25">
      <c r="B20" s="2704" t="s">
        <v>2564</v>
      </c>
      <c r="C20" s="2708" t="s">
        <v>2565</v>
      </c>
      <c r="D20" s="2705" t="s">
        <v>2570</v>
      </c>
      <c r="E20" s="2705" t="s">
        <v>334</v>
      </c>
      <c r="F20" s="2705" t="s">
        <v>2566</v>
      </c>
      <c r="G20" s="2706" t="s">
        <v>2572</v>
      </c>
      <c r="H20" s="2706" t="s">
        <v>2573</v>
      </c>
      <c r="I20" s="2706" t="s">
        <v>2569</v>
      </c>
      <c r="J20" s="2714" t="s">
        <v>2574</v>
      </c>
      <c r="K20" s="2707" t="s">
        <v>80</v>
      </c>
    </row>
    <row r="21" spans="2:18" x14ac:dyDescent="0.25">
      <c r="B21" s="2698"/>
      <c r="C21" s="2709" t="s">
        <v>2576</v>
      </c>
      <c r="D21" s="2699" t="s">
        <v>2518</v>
      </c>
      <c r="E21" s="2722">
        <f>'LAP MINGGUAN'!F161</f>
        <v>13588.66</v>
      </c>
      <c r="F21" s="2710" t="s">
        <v>2562</v>
      </c>
      <c r="G21" s="2710">
        <f t="shared" ref="G21:G34" si="4">G4</f>
        <v>26</v>
      </c>
      <c r="H21" s="2712">
        <f>E21/G21</f>
        <v>522.64076923076925</v>
      </c>
      <c r="I21" s="2717">
        <f>I4</f>
        <v>0</v>
      </c>
      <c r="J21" s="2728">
        <f>H21*I21</f>
        <v>0</v>
      </c>
      <c r="K21" s="2716">
        <f>J21/E21*100</f>
        <v>0</v>
      </c>
    </row>
    <row r="22" spans="2:18" x14ac:dyDescent="0.25">
      <c r="B22" s="2698"/>
      <c r="C22" s="2709" t="s">
        <v>2576</v>
      </c>
      <c r="D22" s="2699" t="s">
        <v>2519</v>
      </c>
      <c r="E22" s="2722">
        <f>'LAP MINGGUAN'!F168</f>
        <v>5225.71</v>
      </c>
      <c r="F22" s="2710" t="s">
        <v>2562</v>
      </c>
      <c r="G22" s="2710">
        <f t="shared" si="4"/>
        <v>10</v>
      </c>
      <c r="H22" s="2712">
        <f t="shared" ref="H22:H34" si="5">E22/G22</f>
        <v>522.57100000000003</v>
      </c>
      <c r="I22" s="2717">
        <f t="shared" ref="I22:I34" si="6">I5</f>
        <v>9</v>
      </c>
      <c r="J22" s="2728">
        <f t="shared" ref="J22:J34" si="7">H22*I22</f>
        <v>4703.1390000000001</v>
      </c>
      <c r="K22" s="2716">
        <f t="shared" ref="K22:K30" si="8">(J22/E22)*100</f>
        <v>90</v>
      </c>
    </row>
    <row r="23" spans="2:18" x14ac:dyDescent="0.25">
      <c r="B23" s="2698"/>
      <c r="C23" s="2709" t="s">
        <v>2576</v>
      </c>
      <c r="D23" s="2699" t="s">
        <v>2520</v>
      </c>
      <c r="E23" s="2722">
        <f>'LAP MINGGUAN'!F175</f>
        <v>9407.19</v>
      </c>
      <c r="F23" s="2710" t="s">
        <v>2562</v>
      </c>
      <c r="G23" s="2710">
        <f t="shared" si="4"/>
        <v>18</v>
      </c>
      <c r="H23" s="2712">
        <f>E23/G23</f>
        <v>522.62166666666667</v>
      </c>
      <c r="I23" s="2717">
        <f t="shared" si="6"/>
        <v>0</v>
      </c>
      <c r="J23" s="2728">
        <f t="shared" si="7"/>
        <v>0</v>
      </c>
      <c r="K23" s="2716">
        <f t="shared" si="8"/>
        <v>0</v>
      </c>
    </row>
    <row r="24" spans="2:18" x14ac:dyDescent="0.25">
      <c r="B24" s="2698"/>
      <c r="C24" s="2709" t="s">
        <v>2576</v>
      </c>
      <c r="D24" s="2699" t="s">
        <v>2521</v>
      </c>
      <c r="E24" s="2722">
        <f>'LAP MINGGUAN'!F182</f>
        <v>12406.55</v>
      </c>
      <c r="F24" s="2710" t="s">
        <v>2562</v>
      </c>
      <c r="G24" s="2710">
        <f t="shared" si="4"/>
        <v>24</v>
      </c>
      <c r="H24" s="2712">
        <f>E24/G24</f>
        <v>516.9395833333333</v>
      </c>
      <c r="I24" s="2717">
        <f t="shared" si="6"/>
        <v>1</v>
      </c>
      <c r="J24" s="2728">
        <f t="shared" si="7"/>
        <v>516.9395833333333</v>
      </c>
      <c r="K24" s="2716">
        <f t="shared" si="8"/>
        <v>4.1666666666666661</v>
      </c>
      <c r="N24" s="2585">
        <f>'[8]RAB '!$G$142</f>
        <v>0</v>
      </c>
      <c r="O24" s="2585">
        <f>E18*N24</f>
        <v>0</v>
      </c>
    </row>
    <row r="25" spans="2:18" x14ac:dyDescent="0.25">
      <c r="B25" s="2698"/>
      <c r="C25" s="2709" t="s">
        <v>2576</v>
      </c>
      <c r="D25" s="2699" t="s">
        <v>2559</v>
      </c>
      <c r="E25" s="2722">
        <f>'LAP MINGGUAN'!F153</f>
        <v>4135.1400000000003</v>
      </c>
      <c r="F25" s="2710" t="s">
        <v>2562</v>
      </c>
      <c r="G25" s="2710">
        <f t="shared" si="4"/>
        <v>8</v>
      </c>
      <c r="H25" s="2712">
        <f t="shared" si="5"/>
        <v>516.89250000000004</v>
      </c>
      <c r="I25" s="2717">
        <f t="shared" si="6"/>
        <v>0</v>
      </c>
      <c r="J25" s="2728">
        <f t="shared" si="7"/>
        <v>0</v>
      </c>
      <c r="K25" s="2716">
        <f t="shared" si="8"/>
        <v>0</v>
      </c>
      <c r="N25" s="2585">
        <f>'[8]RAB '!$G$143</f>
        <v>165396.99897703645</v>
      </c>
      <c r="O25" s="2585">
        <f>N25*E52</f>
        <v>158193959.67158651</v>
      </c>
    </row>
    <row r="26" spans="2:18" x14ac:dyDescent="0.25">
      <c r="B26" s="2698"/>
      <c r="C26" s="2709" t="s">
        <v>2576</v>
      </c>
      <c r="D26" s="2699" t="s">
        <v>2523</v>
      </c>
      <c r="E26" s="2722">
        <f>'LAP MINGGUAN'!F189</f>
        <v>9429.48</v>
      </c>
      <c r="F26" s="2710" t="s">
        <v>2562</v>
      </c>
      <c r="G26" s="2710">
        <f t="shared" si="4"/>
        <v>18</v>
      </c>
      <c r="H26" s="2712">
        <f t="shared" si="5"/>
        <v>523.86</v>
      </c>
      <c r="I26" s="2717">
        <f t="shared" si="6"/>
        <v>5</v>
      </c>
      <c r="J26" s="2728">
        <f t="shared" si="7"/>
        <v>2619.3000000000002</v>
      </c>
      <c r="K26" s="2716">
        <f t="shared" si="8"/>
        <v>27.777777777777779</v>
      </c>
      <c r="N26" s="2585">
        <f>'[8]RAB '!$G$144</f>
        <v>1289599.433557336</v>
      </c>
      <c r="O26" s="2585">
        <f>E35*N26</f>
        <v>139549489104.38965</v>
      </c>
    </row>
    <row r="27" spans="2:18" x14ac:dyDescent="0.25">
      <c r="B27" s="2698"/>
      <c r="C27" s="2709" t="s">
        <v>2576</v>
      </c>
      <c r="D27" s="2699" t="s">
        <v>2568</v>
      </c>
      <c r="E27" s="2722">
        <f>'LAP MINGGUAN'!F196</f>
        <v>3136.11</v>
      </c>
      <c r="F27" s="2710" t="s">
        <v>2562</v>
      </c>
      <c r="G27" s="2710">
        <f t="shared" si="4"/>
        <v>6</v>
      </c>
      <c r="H27" s="2712">
        <f t="shared" si="5"/>
        <v>522.68500000000006</v>
      </c>
      <c r="I27" s="2717">
        <f t="shared" si="6"/>
        <v>0</v>
      </c>
      <c r="J27" s="2728">
        <f t="shared" si="7"/>
        <v>0</v>
      </c>
      <c r="K27" s="2716">
        <f t="shared" si="8"/>
        <v>0</v>
      </c>
      <c r="O27" s="2585">
        <f>SUM(O24:O26)</f>
        <v>139707683064.06125</v>
      </c>
      <c r="P27" s="2586">
        <f>O27/208*117</f>
        <v>78585571723.534454</v>
      </c>
      <c r="Q27" s="2585">
        <f>[8]REKAP!$C$228</f>
        <v>38212127027.026772</v>
      </c>
      <c r="R27">
        <f>P27/Q27*100</f>
        <v>205.65610406338348</v>
      </c>
    </row>
    <row r="28" spans="2:18" x14ac:dyDescent="0.25">
      <c r="B28" s="2698"/>
      <c r="C28" s="2709" t="s">
        <v>2576</v>
      </c>
      <c r="D28" s="2699" t="s">
        <v>2525</v>
      </c>
      <c r="E28" s="2722">
        <f>'LAP MINGGUAN'!F203</f>
        <v>6217.98</v>
      </c>
      <c r="F28" s="2710" t="s">
        <v>2562</v>
      </c>
      <c r="G28" s="2710">
        <f t="shared" si="4"/>
        <v>12</v>
      </c>
      <c r="H28" s="2712">
        <f t="shared" si="5"/>
        <v>518.16499999999996</v>
      </c>
      <c r="I28" s="2717">
        <f t="shared" si="6"/>
        <v>3</v>
      </c>
      <c r="J28" s="2728">
        <f t="shared" si="7"/>
        <v>1554.4949999999999</v>
      </c>
      <c r="K28" s="2716">
        <f t="shared" si="8"/>
        <v>25</v>
      </c>
      <c r="R28" s="2586">
        <f>SUM('LAP MINGGUAN'!R151:R247)</f>
        <v>8.3363658558699179</v>
      </c>
    </row>
    <row r="29" spans="2:18" x14ac:dyDescent="0.25">
      <c r="B29" s="2698"/>
      <c r="C29" s="2709" t="s">
        <v>2576</v>
      </c>
      <c r="D29" s="2699" t="s">
        <v>2567</v>
      </c>
      <c r="E29" s="2722">
        <f>'LAP MINGGUAN'!F210</f>
        <v>2073.04</v>
      </c>
      <c r="F29" s="2710" t="s">
        <v>2562</v>
      </c>
      <c r="G29" s="2710">
        <f t="shared" si="4"/>
        <v>4</v>
      </c>
      <c r="H29" s="2712">
        <f t="shared" si="5"/>
        <v>518.26</v>
      </c>
      <c r="I29" s="2717">
        <f t="shared" si="6"/>
        <v>0</v>
      </c>
      <c r="J29" s="2728">
        <f t="shared" si="7"/>
        <v>0</v>
      </c>
      <c r="K29" s="2716">
        <f t="shared" si="8"/>
        <v>0</v>
      </c>
      <c r="R29" s="2586">
        <f>R27-R28</f>
        <v>197.31973820751355</v>
      </c>
    </row>
    <row r="30" spans="2:18" x14ac:dyDescent="0.25">
      <c r="B30" s="2698"/>
      <c r="C30" s="2709" t="s">
        <v>2576</v>
      </c>
      <c r="D30" s="2699" t="s">
        <v>2527</v>
      </c>
      <c r="E30" s="2722">
        <f>'LAP MINGGUAN'!F217</f>
        <v>9407.19</v>
      </c>
      <c r="F30" s="2710" t="s">
        <v>2562</v>
      </c>
      <c r="G30" s="2710">
        <f t="shared" si="4"/>
        <v>18</v>
      </c>
      <c r="H30" s="2712">
        <f t="shared" si="5"/>
        <v>522.62166666666667</v>
      </c>
      <c r="I30" s="2717">
        <f t="shared" si="6"/>
        <v>0</v>
      </c>
      <c r="J30" s="2728">
        <f t="shared" si="7"/>
        <v>0</v>
      </c>
      <c r="K30" s="2716">
        <f t="shared" si="8"/>
        <v>0</v>
      </c>
    </row>
    <row r="31" spans="2:18" x14ac:dyDescent="0.25">
      <c r="B31" s="2698"/>
      <c r="C31" s="2709" t="s">
        <v>2576</v>
      </c>
      <c r="D31" s="2699" t="s">
        <v>2528</v>
      </c>
      <c r="E31" s="2722">
        <f>'LAP MINGGUAN'!F224</f>
        <v>15544.38</v>
      </c>
      <c r="F31" s="2710" t="s">
        <v>2562</v>
      </c>
      <c r="G31" s="2710">
        <f t="shared" si="4"/>
        <v>30</v>
      </c>
      <c r="H31" s="2712">
        <f t="shared" si="5"/>
        <v>518.14599999999996</v>
      </c>
      <c r="I31" s="2717">
        <f t="shared" si="6"/>
        <v>9</v>
      </c>
      <c r="J31" s="2728">
        <f t="shared" si="7"/>
        <v>4663.3139999999994</v>
      </c>
      <c r="K31" s="2716">
        <f>(J31/E31)*100</f>
        <v>30</v>
      </c>
    </row>
    <row r="32" spans="2:18" x14ac:dyDescent="0.25">
      <c r="B32" s="2698"/>
      <c r="C32" s="2709" t="s">
        <v>2576</v>
      </c>
      <c r="D32" s="2699" t="s">
        <v>2529</v>
      </c>
      <c r="E32" s="2722">
        <f>'LAP MINGGUAN'!F231</f>
        <v>11399.44</v>
      </c>
      <c r="F32" s="2710" t="s">
        <v>2562</v>
      </c>
      <c r="G32" s="2710">
        <f t="shared" si="4"/>
        <v>22</v>
      </c>
      <c r="H32" s="2712">
        <f t="shared" si="5"/>
        <v>518.15636363636361</v>
      </c>
      <c r="I32" s="2717">
        <f t="shared" si="6"/>
        <v>0</v>
      </c>
      <c r="J32" s="2728">
        <f t="shared" si="7"/>
        <v>0</v>
      </c>
      <c r="K32" s="2716">
        <f>(J32/E32)*100</f>
        <v>0</v>
      </c>
      <c r="M32">
        <f>(10.5*12)+(6*8)</f>
        <v>174</v>
      </c>
      <c r="N32" s="2585">
        <f>M32/12</f>
        <v>14.5</v>
      </c>
      <c r="R32" s="5200" t="s">
        <v>2585</v>
      </c>
    </row>
    <row r="33" spans="2:25" ht="12.75" customHeight="1" x14ac:dyDescent="0.25">
      <c r="B33" s="2698"/>
      <c r="C33" s="2709" t="s">
        <v>2576</v>
      </c>
      <c r="D33" s="2699" t="s">
        <v>2530</v>
      </c>
      <c r="E33" s="2722">
        <f>'LAP MINGGUAN'!F238</f>
        <v>4144.9399999999996</v>
      </c>
      <c r="F33" s="2710" t="s">
        <v>2562</v>
      </c>
      <c r="G33" s="2710">
        <f t="shared" si="4"/>
        <v>8</v>
      </c>
      <c r="H33" s="2712">
        <f t="shared" si="5"/>
        <v>518.11749999999995</v>
      </c>
      <c r="I33" s="2717">
        <f t="shared" si="6"/>
        <v>0</v>
      </c>
      <c r="J33" s="2728">
        <f t="shared" si="7"/>
        <v>0</v>
      </c>
      <c r="K33" s="2716">
        <f>(J33/E33)*100</f>
        <v>0</v>
      </c>
      <c r="M33" s="5202" t="s">
        <v>2581</v>
      </c>
      <c r="N33" s="5204" t="s">
        <v>2582</v>
      </c>
      <c r="O33" s="5205" t="s">
        <v>2583</v>
      </c>
      <c r="P33" s="5201" t="s">
        <v>2584</v>
      </c>
      <c r="Q33" s="5202" t="s">
        <v>2583</v>
      </c>
      <c r="R33" s="5200"/>
      <c r="S33" s="5200" t="s">
        <v>2586</v>
      </c>
      <c r="T33" s="5200" t="s">
        <v>2589</v>
      </c>
      <c r="U33" s="5201" t="s">
        <v>2590</v>
      </c>
      <c r="V33" s="5202" t="s">
        <v>2591</v>
      </c>
      <c r="W33" s="5200" t="s">
        <v>2587</v>
      </c>
      <c r="X33" s="5200" t="s">
        <v>2588</v>
      </c>
    </row>
    <row r="34" spans="2:25" ht="13.8" thickBot="1" x14ac:dyDescent="0.3">
      <c r="B34" s="2701"/>
      <c r="C34" s="2709" t="s">
        <v>2576</v>
      </c>
      <c r="D34" s="2702" t="s">
        <v>2531</v>
      </c>
      <c r="E34" s="2723">
        <f>'LAP MINGGUAN'!F245</f>
        <v>2095.69</v>
      </c>
      <c r="F34" s="2711" t="s">
        <v>2562</v>
      </c>
      <c r="G34" s="2711">
        <f t="shared" si="4"/>
        <v>4</v>
      </c>
      <c r="H34" s="2713">
        <f t="shared" si="5"/>
        <v>523.92250000000001</v>
      </c>
      <c r="I34" s="2717">
        <f t="shared" si="6"/>
        <v>0</v>
      </c>
      <c r="J34" s="2728">
        <f t="shared" si="7"/>
        <v>0</v>
      </c>
      <c r="K34" s="2736">
        <f>(J34/E34)*100</f>
        <v>0</v>
      </c>
      <c r="M34" s="5202"/>
      <c r="N34" s="5204"/>
      <c r="O34" s="5205"/>
      <c r="P34" s="5201"/>
      <c r="Q34" s="5202"/>
      <c r="R34" s="5200"/>
      <c r="S34" s="5200"/>
      <c r="T34" s="5200"/>
      <c r="U34" s="5201"/>
      <c r="V34" s="5203"/>
      <c r="W34" s="5200"/>
      <c r="X34" s="5200"/>
    </row>
    <row r="35" spans="2:25" ht="14.4" thickTop="1" thickBot="1" x14ac:dyDescent="0.3">
      <c r="B35" s="5199" t="s">
        <v>2561</v>
      </c>
      <c r="C35" s="5199"/>
      <c r="D35" s="5199"/>
      <c r="E35" s="2739">
        <f>SUM(E21:E34)</f>
        <v>108211.5</v>
      </c>
      <c r="F35" s="2710"/>
      <c r="G35" s="2710"/>
      <c r="H35" s="2712"/>
      <c r="I35" s="2717"/>
      <c r="J35" s="2737">
        <f>SUM(J21:J34)</f>
        <v>14057.187583333332</v>
      </c>
      <c r="K35" s="2742">
        <f>J35/E35*100</f>
        <v>12.990474749294975</v>
      </c>
      <c r="M35">
        <f>(12*9.7)+(4*8)</f>
        <v>148.39999999999998</v>
      </c>
      <c r="N35" s="2743">
        <f>M35/12</f>
        <v>12.366666666666665</v>
      </c>
      <c r="O35" s="2743">
        <f>N35*208</f>
        <v>2572.2666666666664</v>
      </c>
      <c r="P35">
        <f>0.006165*19*19*12</f>
        <v>26.706780000000002</v>
      </c>
      <c r="Q35" s="2743">
        <f>O35*P35</f>
        <v>68696.959967999996</v>
      </c>
      <c r="R35" s="2586">
        <f>Q35/P35</f>
        <v>2572.2666666666664</v>
      </c>
      <c r="S35">
        <v>2795</v>
      </c>
      <c r="T35">
        <v>994</v>
      </c>
      <c r="U35">
        <f>S35-T35</f>
        <v>1801</v>
      </c>
      <c r="V35" s="2584" t="s">
        <v>2579</v>
      </c>
      <c r="W35">
        <f>U35/N35</f>
        <v>145.63342318059301</v>
      </c>
      <c r="X35">
        <f>T35/N32</f>
        <v>68.551724137931032</v>
      </c>
      <c r="Y35">
        <f>W35+X35</f>
        <v>214.18514731852406</v>
      </c>
    </row>
    <row r="36" spans="2:25" ht="14.4" thickTop="1" thickBot="1" x14ac:dyDescent="0.3">
      <c r="C36" s="2740"/>
      <c r="D36" s="2584"/>
      <c r="F36" s="2718"/>
      <c r="G36" s="2718"/>
      <c r="H36" s="2719"/>
      <c r="I36" s="2720"/>
      <c r="J36" s="2721"/>
      <c r="K36" s="2741"/>
      <c r="N36" s="2743">
        <v>14</v>
      </c>
      <c r="O36" s="2743">
        <f>N36*208</f>
        <v>2912</v>
      </c>
      <c r="P36">
        <f>0.006165*13*13*12</f>
        <v>12.502620000000002</v>
      </c>
      <c r="Q36" s="2743">
        <f>O36*P36</f>
        <v>36407.629440000004</v>
      </c>
      <c r="R36" s="2586">
        <f>Q36/P36</f>
        <v>2912</v>
      </c>
      <c r="S36">
        <v>2810</v>
      </c>
      <c r="T36">
        <v>1000</v>
      </c>
      <c r="U36">
        <f>S36-T36</f>
        <v>1810</v>
      </c>
      <c r="V36" s="2584" t="s">
        <v>2580</v>
      </c>
    </row>
    <row r="37" spans="2:25" ht="41.25" customHeight="1" thickTop="1" x14ac:dyDescent="0.25">
      <c r="B37" s="2704" t="s">
        <v>2564</v>
      </c>
      <c r="C37" s="2708" t="s">
        <v>2565</v>
      </c>
      <c r="D37" s="2705" t="s">
        <v>2570</v>
      </c>
      <c r="E37" s="2705" t="s">
        <v>334</v>
      </c>
      <c r="F37" s="2705" t="s">
        <v>2566</v>
      </c>
      <c r="G37" s="2706" t="s">
        <v>2572</v>
      </c>
      <c r="H37" s="2706" t="s">
        <v>2573</v>
      </c>
      <c r="I37" s="2706" t="s">
        <v>2569</v>
      </c>
      <c r="J37" s="2714" t="s">
        <v>2574</v>
      </c>
      <c r="K37" s="2707" t="s">
        <v>80</v>
      </c>
      <c r="Q37" s="2744">
        <f>SUM(Q35:Q36)</f>
        <v>105104.589408</v>
      </c>
    </row>
    <row r="38" spans="2:25" x14ac:dyDescent="0.25">
      <c r="B38" s="2698"/>
      <c r="C38" s="2709" t="s">
        <v>2571</v>
      </c>
      <c r="D38" s="2699" t="s">
        <v>2518</v>
      </c>
      <c r="E38" s="2700">
        <f>'LAP MINGGUAN'!F160</f>
        <v>120.24</v>
      </c>
      <c r="F38" s="2710" t="s">
        <v>224</v>
      </c>
      <c r="G38" s="2710">
        <f>'Borepile 80 (2)'!Q69</f>
        <v>26</v>
      </c>
      <c r="H38" s="2712">
        <f>E38/G38</f>
        <v>4.6246153846153844</v>
      </c>
      <c r="I38" s="2717">
        <f>I21</f>
        <v>0</v>
      </c>
      <c r="J38" s="2727">
        <f>H38*I38</f>
        <v>0</v>
      </c>
      <c r="K38" s="2716">
        <f t="shared" ref="K38:K47" si="9">(J38/E38)*100</f>
        <v>0</v>
      </c>
    </row>
    <row r="39" spans="2:25" x14ac:dyDescent="0.25">
      <c r="B39" s="2698"/>
      <c r="C39" s="2709" t="s">
        <v>2571</v>
      </c>
      <c r="D39" s="2699" t="s">
        <v>2519</v>
      </c>
      <c r="E39" s="2700">
        <f>'LAP MINGGUAN'!F167</f>
        <v>46.24</v>
      </c>
      <c r="F39" s="2710" t="s">
        <v>224</v>
      </c>
      <c r="G39" s="2710">
        <f>'Borepile 80 (2)'!Q70</f>
        <v>10</v>
      </c>
      <c r="H39" s="2712">
        <f t="shared" ref="H39:H51" si="10">E39/G39</f>
        <v>4.6240000000000006</v>
      </c>
      <c r="I39" s="2717">
        <f t="shared" ref="I39:I51" si="11">I22</f>
        <v>9</v>
      </c>
      <c r="J39" s="2727">
        <f t="shared" ref="J39:J51" si="12">H39*I39</f>
        <v>41.616000000000007</v>
      </c>
      <c r="K39" s="2716">
        <f t="shared" si="9"/>
        <v>90.000000000000014</v>
      </c>
      <c r="M39">
        <f>(12*12)+(6*8)</f>
        <v>192</v>
      </c>
      <c r="N39" s="2743">
        <f>M39/12</f>
        <v>16</v>
      </c>
      <c r="O39" s="2743">
        <f>N39*208</f>
        <v>3328</v>
      </c>
      <c r="P39">
        <f>0.006165*19*19*12</f>
        <v>26.706780000000002</v>
      </c>
      <c r="Q39" s="2743">
        <f>O39*P39</f>
        <v>88880.163840000008</v>
      </c>
      <c r="R39" s="2586">
        <f>Q39/P39</f>
        <v>3328</v>
      </c>
      <c r="S39">
        <v>2795</v>
      </c>
      <c r="V39" s="2584" t="s">
        <v>2579</v>
      </c>
    </row>
    <row r="40" spans="2:25" x14ac:dyDescent="0.25">
      <c r="B40" s="2698"/>
      <c r="C40" s="2709" t="s">
        <v>2571</v>
      </c>
      <c r="D40" s="2699" t="s">
        <v>2520</v>
      </c>
      <c r="E40" s="2700">
        <f>'LAP MINGGUAN'!F174</f>
        <v>83.24</v>
      </c>
      <c r="F40" s="2710" t="s">
        <v>224</v>
      </c>
      <c r="G40" s="2710">
        <f>'Borepile 80 (2)'!Q71</f>
        <v>18</v>
      </c>
      <c r="H40" s="2712">
        <f t="shared" si="10"/>
        <v>4.6244444444444444</v>
      </c>
      <c r="I40" s="2717">
        <f t="shared" si="11"/>
        <v>0</v>
      </c>
      <c r="J40" s="2727">
        <f t="shared" si="12"/>
        <v>0</v>
      </c>
      <c r="K40" s="2716">
        <f t="shared" si="9"/>
        <v>0</v>
      </c>
      <c r="N40" s="2743">
        <v>14</v>
      </c>
      <c r="O40" s="2743">
        <f>N40*208</f>
        <v>2912</v>
      </c>
      <c r="P40">
        <f>0.006165*13*13*12</f>
        <v>12.502620000000002</v>
      </c>
      <c r="Q40" s="2743">
        <f>O40*P40</f>
        <v>36407.629440000004</v>
      </c>
      <c r="R40" s="2586">
        <f>Q40/P40</f>
        <v>2912</v>
      </c>
      <c r="S40">
        <v>2810</v>
      </c>
      <c r="V40" s="2584" t="s">
        <v>2580</v>
      </c>
    </row>
    <row r="41" spans="2:25" x14ac:dyDescent="0.25">
      <c r="B41" s="2698"/>
      <c r="C41" s="2709" t="s">
        <v>2571</v>
      </c>
      <c r="D41" s="2699" t="s">
        <v>2521</v>
      </c>
      <c r="E41" s="2700">
        <f>'LAP MINGGUAN'!F181</f>
        <v>109.78</v>
      </c>
      <c r="F41" s="2710" t="s">
        <v>224</v>
      </c>
      <c r="G41" s="2710">
        <f>'Borepile 80 (2)'!Q72</f>
        <v>24</v>
      </c>
      <c r="H41" s="2712">
        <f t="shared" si="10"/>
        <v>4.5741666666666667</v>
      </c>
      <c r="I41" s="2717">
        <f t="shared" si="11"/>
        <v>1</v>
      </c>
      <c r="J41" s="2727">
        <f t="shared" si="12"/>
        <v>4.5741666666666667</v>
      </c>
      <c r="K41" s="2716">
        <f t="shared" si="9"/>
        <v>4.1666666666666661</v>
      </c>
      <c r="Q41" s="2744">
        <f>SUM(Q39:Q40)</f>
        <v>125287.79328000001</v>
      </c>
    </row>
    <row r="42" spans="2:25" x14ac:dyDescent="0.25">
      <c r="B42" s="2698"/>
      <c r="C42" s="2709" t="s">
        <v>2571</v>
      </c>
      <c r="D42" s="2699" t="s">
        <v>2559</v>
      </c>
      <c r="E42" s="2700">
        <f>'LAP MINGGUAN'!F152</f>
        <v>36.590000000000003</v>
      </c>
      <c r="F42" s="2710" t="s">
        <v>2446</v>
      </c>
      <c r="G42" s="2710">
        <f>'Borepile 80 (2)'!Q73</f>
        <v>8</v>
      </c>
      <c r="H42" s="2712">
        <f t="shared" si="10"/>
        <v>4.5737500000000004</v>
      </c>
      <c r="I42" s="2717">
        <f t="shared" si="11"/>
        <v>0</v>
      </c>
      <c r="J42" s="2727">
        <f t="shared" si="12"/>
        <v>0</v>
      </c>
      <c r="K42" s="2716">
        <f t="shared" si="9"/>
        <v>0</v>
      </c>
    </row>
    <row r="43" spans="2:25" x14ac:dyDescent="0.25">
      <c r="B43" s="2698"/>
      <c r="C43" s="2709" t="s">
        <v>2571</v>
      </c>
      <c r="D43" s="2699" t="s">
        <v>2523</v>
      </c>
      <c r="E43" s="2700">
        <f>'LAP MINGGUAN'!F188</f>
        <v>83.24</v>
      </c>
      <c r="F43" s="2710" t="s">
        <v>224</v>
      </c>
      <c r="G43" s="2710">
        <f>'Borepile 80 (2)'!Q74</f>
        <v>18</v>
      </c>
      <c r="H43" s="2712">
        <f t="shared" si="10"/>
        <v>4.6244444444444444</v>
      </c>
      <c r="I43" s="2717">
        <f t="shared" si="11"/>
        <v>5</v>
      </c>
      <c r="J43" s="2727">
        <f t="shared" si="12"/>
        <v>23.12222222222222</v>
      </c>
      <c r="K43" s="2716">
        <f t="shared" si="9"/>
        <v>27.777777777777779</v>
      </c>
    </row>
    <row r="44" spans="2:25" x14ac:dyDescent="0.25">
      <c r="B44" s="2698"/>
      <c r="C44" s="2709" t="s">
        <v>2571</v>
      </c>
      <c r="D44" s="2699" t="s">
        <v>2568</v>
      </c>
      <c r="E44" s="2700">
        <f>'LAP MINGGUAN'!F195</f>
        <v>27.75</v>
      </c>
      <c r="F44" s="2710" t="s">
        <v>224</v>
      </c>
      <c r="G44" s="2710">
        <f>'Borepile 80 (2)'!Q75</f>
        <v>6</v>
      </c>
      <c r="H44" s="2712">
        <f t="shared" si="10"/>
        <v>4.625</v>
      </c>
      <c r="I44" s="2717">
        <f t="shared" si="11"/>
        <v>0</v>
      </c>
      <c r="J44" s="2727">
        <f t="shared" si="12"/>
        <v>0</v>
      </c>
      <c r="K44" s="2716">
        <f t="shared" si="9"/>
        <v>0</v>
      </c>
    </row>
    <row r="45" spans="2:25" x14ac:dyDescent="0.25">
      <c r="B45" s="2698"/>
      <c r="C45" s="2709" t="s">
        <v>2571</v>
      </c>
      <c r="D45" s="2699" t="s">
        <v>2525</v>
      </c>
      <c r="E45" s="2700">
        <f>'LAP MINGGUAN'!F202</f>
        <v>54.89</v>
      </c>
      <c r="F45" s="2710" t="s">
        <v>224</v>
      </c>
      <c r="G45" s="2710">
        <f>'Borepile 80 (2)'!Q76</f>
        <v>12</v>
      </c>
      <c r="H45" s="2712">
        <f t="shared" si="10"/>
        <v>4.5741666666666667</v>
      </c>
      <c r="I45" s="2717">
        <f t="shared" si="11"/>
        <v>3</v>
      </c>
      <c r="J45" s="2727">
        <f t="shared" si="12"/>
        <v>13.7225</v>
      </c>
      <c r="K45" s="2716">
        <f t="shared" si="9"/>
        <v>25</v>
      </c>
    </row>
    <row r="46" spans="2:25" x14ac:dyDescent="0.25">
      <c r="B46" s="2698"/>
      <c r="C46" s="2709" t="s">
        <v>2571</v>
      </c>
      <c r="D46" s="2699" t="s">
        <v>2567</v>
      </c>
      <c r="E46" s="2700">
        <f>'LAP MINGGUAN'!F209</f>
        <v>18.3</v>
      </c>
      <c r="F46" s="2710" t="s">
        <v>224</v>
      </c>
      <c r="G46" s="2710">
        <f>'Borepile 80 (2)'!Q77</f>
        <v>4</v>
      </c>
      <c r="H46" s="2712">
        <f t="shared" si="10"/>
        <v>4.5750000000000002</v>
      </c>
      <c r="I46" s="2717">
        <f t="shared" si="11"/>
        <v>0</v>
      </c>
      <c r="J46" s="2727">
        <f t="shared" si="12"/>
        <v>0</v>
      </c>
      <c r="K46" s="2716">
        <f t="shared" si="9"/>
        <v>0</v>
      </c>
    </row>
    <row r="47" spans="2:25" x14ac:dyDescent="0.25">
      <c r="B47" s="2698"/>
      <c r="C47" s="2709" t="s">
        <v>2571</v>
      </c>
      <c r="D47" s="2699" t="s">
        <v>2527</v>
      </c>
      <c r="E47" s="2700">
        <f>'LAP MINGGUAN'!F216</f>
        <v>83.24</v>
      </c>
      <c r="F47" s="2710" t="s">
        <v>224</v>
      </c>
      <c r="G47" s="2710">
        <f>'Borepile 80 (2)'!Q78</f>
        <v>18</v>
      </c>
      <c r="H47" s="2712">
        <f t="shared" si="10"/>
        <v>4.6244444444444444</v>
      </c>
      <c r="I47" s="2717">
        <f t="shared" si="11"/>
        <v>0</v>
      </c>
      <c r="J47" s="2727">
        <f t="shared" si="12"/>
        <v>0</v>
      </c>
      <c r="K47" s="2716">
        <f t="shared" si="9"/>
        <v>0</v>
      </c>
    </row>
    <row r="48" spans="2:25" x14ac:dyDescent="0.25">
      <c r="B48" s="2698"/>
      <c r="C48" s="2709" t="s">
        <v>2571</v>
      </c>
      <c r="D48" s="2699" t="s">
        <v>2528</v>
      </c>
      <c r="E48" s="2700">
        <f>'LAP MINGGUAN'!F223</f>
        <v>137.22</v>
      </c>
      <c r="F48" s="2710" t="s">
        <v>224</v>
      </c>
      <c r="G48" s="2710">
        <f>'Borepile 80 (2)'!Q79</f>
        <v>30</v>
      </c>
      <c r="H48" s="2712">
        <f t="shared" si="10"/>
        <v>4.5739999999999998</v>
      </c>
      <c r="I48" s="2717">
        <f t="shared" si="11"/>
        <v>9</v>
      </c>
      <c r="J48" s="2727">
        <f t="shared" si="12"/>
        <v>41.165999999999997</v>
      </c>
      <c r="K48" s="2716">
        <f>(J48/E48)*100</f>
        <v>30</v>
      </c>
    </row>
    <row r="49" spans="2:14" x14ac:dyDescent="0.25">
      <c r="B49" s="2698"/>
      <c r="C49" s="2709" t="s">
        <v>2571</v>
      </c>
      <c r="D49" s="2699" t="s">
        <v>2529</v>
      </c>
      <c r="E49" s="2700">
        <f>'LAP MINGGUAN'!F230</f>
        <v>100.63</v>
      </c>
      <c r="F49" s="2710" t="s">
        <v>224</v>
      </c>
      <c r="G49" s="2710">
        <f>'Borepile 80 (2)'!Q80</f>
        <v>22</v>
      </c>
      <c r="H49" s="2712">
        <f t="shared" si="10"/>
        <v>4.5740909090909092</v>
      </c>
      <c r="I49" s="2717">
        <f t="shared" si="11"/>
        <v>0</v>
      </c>
      <c r="J49" s="2727">
        <f t="shared" si="12"/>
        <v>0</v>
      </c>
      <c r="K49" s="2716">
        <f>(J49/E49)*100</f>
        <v>0</v>
      </c>
    </row>
    <row r="50" spans="2:14" x14ac:dyDescent="0.25">
      <c r="B50" s="2698"/>
      <c r="C50" s="2709" t="s">
        <v>2571</v>
      </c>
      <c r="D50" s="2699" t="s">
        <v>2530</v>
      </c>
      <c r="E50" s="2700">
        <f>'LAP MINGGUAN'!F237</f>
        <v>36.590000000000003</v>
      </c>
      <c r="F50" s="2710" t="s">
        <v>224</v>
      </c>
      <c r="G50" s="2710">
        <f>'Borepile 80 (2)'!Q81</f>
        <v>8</v>
      </c>
      <c r="H50" s="2712">
        <f t="shared" si="10"/>
        <v>4.5737500000000004</v>
      </c>
      <c r="I50" s="2717">
        <f t="shared" si="11"/>
        <v>0</v>
      </c>
      <c r="J50" s="2727">
        <f t="shared" si="12"/>
        <v>0</v>
      </c>
      <c r="K50" s="2716">
        <f>(J50/E50)*100</f>
        <v>0</v>
      </c>
    </row>
    <row r="51" spans="2:14" ht="13.8" thickBot="1" x14ac:dyDescent="0.3">
      <c r="B51" s="2701"/>
      <c r="C51" s="2709" t="s">
        <v>2571</v>
      </c>
      <c r="D51" s="2702" t="s">
        <v>2531</v>
      </c>
      <c r="E51" s="2703">
        <f>'LAP MINGGUAN'!F244</f>
        <v>18.5</v>
      </c>
      <c r="F51" s="2711" t="s">
        <v>224</v>
      </c>
      <c r="G51" s="2711">
        <f>'Borepile 80 (2)'!Q82</f>
        <v>4</v>
      </c>
      <c r="H51" s="2713">
        <f t="shared" si="10"/>
        <v>4.625</v>
      </c>
      <c r="I51" s="2717">
        <f t="shared" si="11"/>
        <v>0</v>
      </c>
      <c r="J51" s="2727">
        <f t="shared" si="12"/>
        <v>0</v>
      </c>
      <c r="K51" s="2716">
        <f>(J51/E51)*100</f>
        <v>0</v>
      </c>
    </row>
    <row r="52" spans="2:14" ht="14.4" thickTop="1" thickBot="1" x14ac:dyDescent="0.3">
      <c r="B52" s="5199" t="s">
        <v>2561</v>
      </c>
      <c r="C52" s="5199"/>
      <c r="D52" s="5199"/>
      <c r="E52" s="2739">
        <f>SUM(E38:E51)</f>
        <v>956.45</v>
      </c>
      <c r="F52" s="2710"/>
      <c r="G52" s="2710"/>
      <c r="H52" s="2712"/>
      <c r="I52" s="2717"/>
      <c r="J52" s="2737">
        <f>SUM(J38:J51)</f>
        <v>124.20088888888888</v>
      </c>
      <c r="K52" s="2742">
        <f>J52/E52*100</f>
        <v>12.98561230476124</v>
      </c>
    </row>
    <row r="53" spans="2:14" ht="13.8" thickTop="1" x14ac:dyDescent="0.25"/>
    <row r="54" spans="2:14" ht="13.8" thickBot="1" x14ac:dyDescent="0.3"/>
    <row r="55" spans="2:14" ht="27" thickTop="1" x14ac:dyDescent="0.25">
      <c r="B55" s="2704" t="s">
        <v>2564</v>
      </c>
      <c r="C55" s="2708" t="s">
        <v>2565</v>
      </c>
      <c r="D55" s="2705" t="s">
        <v>2570</v>
      </c>
      <c r="E55" s="2705" t="s">
        <v>334</v>
      </c>
      <c r="F55" s="2705" t="s">
        <v>2566</v>
      </c>
      <c r="G55" s="2706" t="s">
        <v>2572</v>
      </c>
      <c r="H55" s="2706" t="s">
        <v>2573</v>
      </c>
      <c r="I55" s="2706" t="s">
        <v>2569</v>
      </c>
      <c r="J55" s="2714" t="s">
        <v>2574</v>
      </c>
      <c r="K55" s="2707" t="s">
        <v>80</v>
      </c>
    </row>
    <row r="56" spans="2:14" x14ac:dyDescent="0.25">
      <c r="B56" s="2698"/>
      <c r="C56" s="2709" t="s">
        <v>2779</v>
      </c>
      <c r="D56" s="2699" t="s">
        <v>2518</v>
      </c>
      <c r="E56" s="2700">
        <f>'LAP MINGGUAN'!F178</f>
        <v>0</v>
      </c>
      <c r="F56" s="2710" t="s">
        <v>224</v>
      </c>
      <c r="G56" s="2710">
        <f>G38</f>
        <v>26</v>
      </c>
      <c r="H56" s="2712">
        <f>E56/G56</f>
        <v>0</v>
      </c>
      <c r="I56" s="2717">
        <v>13</v>
      </c>
      <c r="J56" s="2727">
        <f>H56*I56</f>
        <v>0</v>
      </c>
      <c r="K56" s="2716">
        <f>I56/G56*100</f>
        <v>50</v>
      </c>
    </row>
    <row r="57" spans="2:14" x14ac:dyDescent="0.25">
      <c r="B57" s="2698"/>
      <c r="C57" s="2709" t="s">
        <v>2779</v>
      </c>
      <c r="D57" s="2699" t="s">
        <v>2519</v>
      </c>
      <c r="E57" s="2700">
        <f>'LAP MINGGUAN'!F185</f>
        <v>0</v>
      </c>
      <c r="F57" s="2710" t="s">
        <v>224</v>
      </c>
      <c r="G57" s="2710">
        <f t="shared" ref="G57:G69" si="13">G39</f>
        <v>10</v>
      </c>
      <c r="H57" s="2712">
        <f t="shared" ref="H57:H69" si="14">E57/G57</f>
        <v>0</v>
      </c>
      <c r="I57" s="2717">
        <v>10</v>
      </c>
      <c r="J57" s="2727">
        <f t="shared" ref="J57:J69" si="15">H57*I57</f>
        <v>0</v>
      </c>
      <c r="K57" s="2716">
        <f t="shared" ref="K57:K69" si="16">I57/G57*100</f>
        <v>100</v>
      </c>
    </row>
    <row r="58" spans="2:14" x14ac:dyDescent="0.25">
      <c r="B58" s="2698"/>
      <c r="C58" s="2709" t="s">
        <v>2779</v>
      </c>
      <c r="D58" s="2699" t="s">
        <v>2520</v>
      </c>
      <c r="E58" s="2700">
        <f>'LAP MINGGUAN'!F192</f>
        <v>0</v>
      </c>
      <c r="F58" s="2710" t="s">
        <v>224</v>
      </c>
      <c r="G58" s="2710">
        <f t="shared" si="13"/>
        <v>18</v>
      </c>
      <c r="H58" s="2712">
        <f t="shared" si="14"/>
        <v>0</v>
      </c>
      <c r="I58" s="2717">
        <v>9</v>
      </c>
      <c r="J58" s="2727">
        <f t="shared" si="15"/>
        <v>0</v>
      </c>
      <c r="K58" s="2716">
        <f t="shared" si="16"/>
        <v>50</v>
      </c>
    </row>
    <row r="59" spans="2:14" x14ac:dyDescent="0.25">
      <c r="B59" s="2698"/>
      <c r="C59" s="2709" t="s">
        <v>2779</v>
      </c>
      <c r="D59" s="2699" t="s">
        <v>2521</v>
      </c>
      <c r="E59" s="2700">
        <f>'LAP MINGGUAN'!F199</f>
        <v>0</v>
      </c>
      <c r="F59" s="2710" t="s">
        <v>224</v>
      </c>
      <c r="G59" s="2710">
        <f t="shared" si="13"/>
        <v>24</v>
      </c>
      <c r="H59" s="2712">
        <f t="shared" si="14"/>
        <v>0</v>
      </c>
      <c r="I59" s="2717">
        <v>16</v>
      </c>
      <c r="J59" s="2727">
        <f t="shared" si="15"/>
        <v>0</v>
      </c>
      <c r="K59" s="2716">
        <f t="shared" si="16"/>
        <v>66.666666666666657</v>
      </c>
    </row>
    <row r="60" spans="2:14" x14ac:dyDescent="0.25">
      <c r="B60" s="2698"/>
      <c r="C60" s="2709" t="s">
        <v>2779</v>
      </c>
      <c r="D60" s="2699" t="s">
        <v>2559</v>
      </c>
      <c r="E60" s="2700">
        <f>'LAP MINGGUAN'!F170</f>
        <v>10</v>
      </c>
      <c r="F60" s="2710" t="s">
        <v>2446</v>
      </c>
      <c r="G60" s="2710">
        <f t="shared" si="13"/>
        <v>8</v>
      </c>
      <c r="H60" s="2712">
        <f t="shared" si="14"/>
        <v>1.25</v>
      </c>
      <c r="I60" s="2717">
        <v>0</v>
      </c>
      <c r="J60" s="2727">
        <f t="shared" si="15"/>
        <v>0</v>
      </c>
      <c r="K60" s="2716">
        <f t="shared" si="16"/>
        <v>0</v>
      </c>
      <c r="N60" s="2585">
        <v>100</v>
      </c>
    </row>
    <row r="61" spans="2:14" x14ac:dyDescent="0.25">
      <c r="B61" s="2698"/>
      <c r="C61" s="2709" t="s">
        <v>2779</v>
      </c>
      <c r="D61" s="2699" t="s">
        <v>2523</v>
      </c>
      <c r="E61" s="2700">
        <f>'LAP MINGGUAN'!F206</f>
        <v>0</v>
      </c>
      <c r="F61" s="2710" t="s">
        <v>224</v>
      </c>
      <c r="G61" s="2710">
        <f t="shared" si="13"/>
        <v>18</v>
      </c>
      <c r="H61" s="2712">
        <f t="shared" si="14"/>
        <v>0</v>
      </c>
      <c r="I61" s="2717">
        <v>0</v>
      </c>
      <c r="J61" s="2727">
        <f t="shared" si="15"/>
        <v>0</v>
      </c>
      <c r="K61" s="2716">
        <f t="shared" si="16"/>
        <v>0</v>
      </c>
      <c r="N61" s="2585">
        <v>66.666666666666657</v>
      </c>
    </row>
    <row r="62" spans="2:14" x14ac:dyDescent="0.25">
      <c r="B62" s="2698"/>
      <c r="C62" s="2709" t="s">
        <v>2779</v>
      </c>
      <c r="D62" s="2699" t="s">
        <v>2568</v>
      </c>
      <c r="E62" s="2700">
        <f>'LAP MINGGUAN'!F213</f>
        <v>0</v>
      </c>
      <c r="F62" s="2710" t="s">
        <v>224</v>
      </c>
      <c r="G62" s="2710">
        <f t="shared" si="13"/>
        <v>6</v>
      </c>
      <c r="H62" s="2712">
        <f t="shared" si="14"/>
        <v>0</v>
      </c>
      <c r="I62" s="2717">
        <v>6</v>
      </c>
      <c r="J62" s="2727">
        <f t="shared" si="15"/>
        <v>0</v>
      </c>
      <c r="K62" s="2716">
        <f t="shared" si="16"/>
        <v>100</v>
      </c>
      <c r="N62" s="2585">
        <f>N60-N61</f>
        <v>33.333333333333343</v>
      </c>
    </row>
    <row r="63" spans="2:14" x14ac:dyDescent="0.25">
      <c r="B63" s="2698"/>
      <c r="C63" s="2709" t="s">
        <v>2779</v>
      </c>
      <c r="D63" s="2699" t="s">
        <v>2525</v>
      </c>
      <c r="E63" s="2700">
        <f>'LAP MINGGUAN'!F220</f>
        <v>0</v>
      </c>
      <c r="F63" s="2710" t="s">
        <v>224</v>
      </c>
      <c r="G63" s="2710">
        <f t="shared" si="13"/>
        <v>12</v>
      </c>
      <c r="H63" s="2712">
        <f t="shared" si="14"/>
        <v>0</v>
      </c>
      <c r="I63" s="2717">
        <v>4</v>
      </c>
      <c r="J63" s="2727">
        <f t="shared" si="15"/>
        <v>0</v>
      </c>
      <c r="K63" s="2716">
        <f t="shared" si="16"/>
        <v>33.333333333333329</v>
      </c>
    </row>
    <row r="64" spans="2:14" x14ac:dyDescent="0.25">
      <c r="B64" s="2698"/>
      <c r="C64" s="2709" t="s">
        <v>2779</v>
      </c>
      <c r="D64" s="2699" t="s">
        <v>2567</v>
      </c>
      <c r="E64" s="2700">
        <f>'LAP MINGGUAN'!F227</f>
        <v>0</v>
      </c>
      <c r="F64" s="2710" t="s">
        <v>224</v>
      </c>
      <c r="G64" s="2710">
        <f t="shared" si="13"/>
        <v>4</v>
      </c>
      <c r="H64" s="2712">
        <f t="shared" si="14"/>
        <v>0</v>
      </c>
      <c r="I64" s="2717">
        <v>0</v>
      </c>
      <c r="J64" s="2727">
        <f t="shared" si="15"/>
        <v>0</v>
      </c>
      <c r="K64" s="2716">
        <f t="shared" si="16"/>
        <v>0</v>
      </c>
    </row>
    <row r="65" spans="2:12" x14ac:dyDescent="0.25">
      <c r="B65" s="2698"/>
      <c r="C65" s="2709" t="s">
        <v>2779</v>
      </c>
      <c r="D65" s="2699" t="s">
        <v>2527</v>
      </c>
      <c r="E65" s="2700">
        <f>'LAP MINGGUAN'!F234</f>
        <v>0</v>
      </c>
      <c r="F65" s="2710" t="s">
        <v>224</v>
      </c>
      <c r="G65" s="2710">
        <f t="shared" si="13"/>
        <v>18</v>
      </c>
      <c r="H65" s="2712">
        <f t="shared" si="14"/>
        <v>0</v>
      </c>
      <c r="I65" s="2717">
        <v>9</v>
      </c>
      <c r="J65" s="2727">
        <f t="shared" si="15"/>
        <v>0</v>
      </c>
      <c r="K65" s="2716">
        <f t="shared" si="16"/>
        <v>50</v>
      </c>
    </row>
    <row r="66" spans="2:12" x14ac:dyDescent="0.25">
      <c r="B66" s="2698"/>
      <c r="C66" s="2709" t="s">
        <v>2779</v>
      </c>
      <c r="D66" s="2699" t="s">
        <v>2528</v>
      </c>
      <c r="E66" s="2700">
        <f>'LAP MINGGUAN'!F241</f>
        <v>0</v>
      </c>
      <c r="F66" s="2710" t="s">
        <v>224</v>
      </c>
      <c r="G66" s="2710">
        <f t="shared" si="13"/>
        <v>30</v>
      </c>
      <c r="H66" s="2712">
        <f t="shared" si="14"/>
        <v>0</v>
      </c>
      <c r="I66" s="2717">
        <v>11</v>
      </c>
      <c r="J66" s="2727">
        <f t="shared" si="15"/>
        <v>0</v>
      </c>
      <c r="K66" s="2716">
        <f t="shared" si="16"/>
        <v>36.666666666666664</v>
      </c>
      <c r="L66">
        <f>'LAP MINGGUAN'!M226</f>
        <v>50</v>
      </c>
    </row>
    <row r="67" spans="2:12" x14ac:dyDescent="0.25">
      <c r="B67" s="2698"/>
      <c r="C67" s="2709" t="s">
        <v>2779</v>
      </c>
      <c r="D67" s="2699" t="s">
        <v>2529</v>
      </c>
      <c r="E67" s="2700">
        <f>'LAP MINGGUAN'!F248</f>
        <v>0</v>
      </c>
      <c r="F67" s="2710" t="s">
        <v>224</v>
      </c>
      <c r="G67" s="2710">
        <f t="shared" si="13"/>
        <v>22</v>
      </c>
      <c r="H67" s="2712">
        <f t="shared" si="14"/>
        <v>0</v>
      </c>
      <c r="I67" s="2717">
        <v>8</v>
      </c>
      <c r="J67" s="2727">
        <f t="shared" si="15"/>
        <v>0</v>
      </c>
      <c r="K67" s="2716">
        <f t="shared" si="16"/>
        <v>36.363636363636367</v>
      </c>
    </row>
    <row r="68" spans="2:12" x14ac:dyDescent="0.25">
      <c r="B68" s="2698"/>
      <c r="C68" s="2709" t="s">
        <v>2779</v>
      </c>
      <c r="D68" s="2699" t="s">
        <v>2530</v>
      </c>
      <c r="E68" s="2700">
        <f>'LAP MINGGUAN'!F255</f>
        <v>24.48</v>
      </c>
      <c r="F68" s="2710" t="s">
        <v>224</v>
      </c>
      <c r="G68" s="2710">
        <f t="shared" si="13"/>
        <v>8</v>
      </c>
      <c r="H68" s="2712">
        <f t="shared" si="14"/>
        <v>3.06</v>
      </c>
      <c r="I68" s="2717">
        <v>0</v>
      </c>
      <c r="J68" s="2727">
        <f t="shared" si="15"/>
        <v>0</v>
      </c>
      <c r="K68" s="2716">
        <f t="shared" si="16"/>
        <v>0</v>
      </c>
    </row>
    <row r="69" spans="2:12" ht="13.8" thickBot="1" x14ac:dyDescent="0.3">
      <c r="B69" s="2701"/>
      <c r="C69" s="2709" t="s">
        <v>2779</v>
      </c>
      <c r="D69" s="2702" t="s">
        <v>2531</v>
      </c>
      <c r="E69" s="2703">
        <f>'LAP MINGGUAN'!F262</f>
        <v>0</v>
      </c>
      <c r="F69" s="2711" t="s">
        <v>224</v>
      </c>
      <c r="G69" s="2710">
        <f t="shared" si="13"/>
        <v>4</v>
      </c>
      <c r="H69" s="2713">
        <f t="shared" si="14"/>
        <v>0</v>
      </c>
      <c r="I69" s="2717">
        <v>2</v>
      </c>
      <c r="J69" s="2727">
        <f t="shared" si="15"/>
        <v>0</v>
      </c>
      <c r="K69" s="2716">
        <f t="shared" si="16"/>
        <v>50</v>
      </c>
    </row>
    <row r="70" spans="2:12" ht="14.4" thickTop="1" thickBot="1" x14ac:dyDescent="0.3">
      <c r="B70" s="5199" t="s">
        <v>2561</v>
      </c>
      <c r="C70" s="5199"/>
      <c r="D70" s="5199"/>
      <c r="E70" s="2739">
        <f>SUM(E56:E69)</f>
        <v>34.480000000000004</v>
      </c>
      <c r="F70" s="2710"/>
      <c r="G70" s="2710"/>
      <c r="H70" s="2712"/>
      <c r="I70" s="2717"/>
      <c r="J70" s="2737">
        <f>SUM(J56:J69)</f>
        <v>0</v>
      </c>
      <c r="K70" s="2742">
        <f>J70/E70*100</f>
        <v>0</v>
      </c>
    </row>
    <row r="71" spans="2:12" ht="13.8" thickTop="1" x14ac:dyDescent="0.25"/>
  </sheetData>
  <mergeCells count="16">
    <mergeCell ref="B70:D70"/>
    <mergeCell ref="B18:D18"/>
    <mergeCell ref="B35:D35"/>
    <mergeCell ref="B52:D52"/>
    <mergeCell ref="R32:R34"/>
    <mergeCell ref="S33:S34"/>
    <mergeCell ref="M33:M34"/>
    <mergeCell ref="N33:N34"/>
    <mergeCell ref="O33:O34"/>
    <mergeCell ref="P33:P34"/>
    <mergeCell ref="Q33:Q34"/>
    <mergeCell ref="W33:W34"/>
    <mergeCell ref="X33:X34"/>
    <mergeCell ref="T33:T34"/>
    <mergeCell ref="U33:U34"/>
    <mergeCell ref="V33:V34"/>
  </mergeCells>
  <pageMargins left="0.7" right="0.7" top="0.75" bottom="0.75" header="0.3" footer="0.3"/>
  <pageSetup paperSize="9" orientation="portrait" horizontalDpi="360" verticalDpi="36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4EFCF-B489-40B2-8DC5-70C1C68DBDB3}">
  <dimension ref="B3:T211"/>
  <sheetViews>
    <sheetView topLeftCell="A117" workbookViewId="0">
      <selection activeCell="M125" sqref="M125"/>
    </sheetView>
  </sheetViews>
  <sheetFormatPr defaultRowHeight="13.2" x14ac:dyDescent="0.25"/>
  <cols>
    <col min="3" max="3" width="16.33203125" customWidth="1"/>
    <col min="5" max="7" width="10.6640625" style="2746" customWidth="1"/>
    <col min="13" max="13" width="12" customWidth="1"/>
    <col min="16" max="16" width="16.44140625" style="2585" customWidth="1"/>
    <col min="17" max="17" width="17.5546875" style="2585" customWidth="1"/>
    <col min="18" max="18" width="11.6640625" style="2585" customWidth="1"/>
    <col min="19" max="19" width="10.33203125" style="2585" bestFit="1" customWidth="1"/>
    <col min="20" max="20" width="15" customWidth="1"/>
  </cols>
  <sheetData>
    <row r="3" spans="2:20" x14ac:dyDescent="0.25">
      <c r="B3" s="5203" t="s">
        <v>2594</v>
      </c>
      <c r="C3" s="5203" t="s">
        <v>9</v>
      </c>
      <c r="D3" s="5210" t="s">
        <v>2595</v>
      </c>
      <c r="E3" s="5210" t="s">
        <v>2596</v>
      </c>
      <c r="F3" s="5210" t="s">
        <v>2504</v>
      </c>
      <c r="G3" s="5210" t="s">
        <v>2597</v>
      </c>
      <c r="H3" s="5203" t="s">
        <v>2644</v>
      </c>
      <c r="T3" s="5206" t="s">
        <v>2736</v>
      </c>
    </row>
    <row r="4" spans="2:20" x14ac:dyDescent="0.25">
      <c r="B4" s="5203"/>
      <c r="C4" s="5203"/>
      <c r="D4" s="5210"/>
      <c r="E4" s="5210"/>
      <c r="F4" s="5210"/>
      <c r="G4" s="5210"/>
      <c r="H4" s="5203"/>
      <c r="T4" s="5206"/>
    </row>
    <row r="5" spans="2:20" x14ac:dyDescent="0.25">
      <c r="B5" s="2745">
        <v>1</v>
      </c>
      <c r="C5" s="2747" t="s">
        <v>2598</v>
      </c>
      <c r="D5" s="2747" t="s">
        <v>2599</v>
      </c>
      <c r="E5" s="2748">
        <v>11.8</v>
      </c>
      <c r="F5" s="2749">
        <f>Sheet3!H34</f>
        <v>523.92250000000001</v>
      </c>
      <c r="G5" s="2748">
        <f>(3.14*0.4*0.4)*E5</f>
        <v>5.9283200000000011</v>
      </c>
      <c r="H5" s="2747" t="s">
        <v>2531</v>
      </c>
      <c r="N5" t="s">
        <v>2581</v>
      </c>
      <c r="O5" t="s">
        <v>2732</v>
      </c>
      <c r="P5" s="2585" t="s">
        <v>2733</v>
      </c>
      <c r="Q5" s="2585" t="s">
        <v>2734</v>
      </c>
      <c r="R5" s="2585" t="s">
        <v>2735</v>
      </c>
      <c r="S5" s="2585" t="s">
        <v>2583</v>
      </c>
      <c r="T5" s="5206"/>
    </row>
    <row r="6" spans="2:20" x14ac:dyDescent="0.25">
      <c r="B6" s="2745">
        <v>2</v>
      </c>
      <c r="C6" s="2747" t="s">
        <v>2598</v>
      </c>
      <c r="D6" s="2747" t="s">
        <v>2600</v>
      </c>
      <c r="E6" s="2748">
        <v>11.8</v>
      </c>
      <c r="F6" s="2748">
        <f>Sheet3!H31</f>
        <v>518.14599999999996</v>
      </c>
      <c r="G6" s="2748">
        <f t="shared" ref="G6:G65" si="0">(3.14*0.4*0.4)*E6</f>
        <v>5.9283200000000011</v>
      </c>
      <c r="H6" s="2747" t="s">
        <v>2528</v>
      </c>
      <c r="L6" t="s">
        <v>2730</v>
      </c>
      <c r="N6">
        <v>8</v>
      </c>
      <c r="O6">
        <v>12</v>
      </c>
      <c r="P6" s="2585">
        <f>0.006165*19*19</f>
        <v>2.225565</v>
      </c>
      <c r="Q6" s="2585">
        <f>N6*O6*P6</f>
        <v>213.65424000000002</v>
      </c>
      <c r="R6" s="5207">
        <f>113-62</f>
        <v>51</v>
      </c>
      <c r="S6" s="5208">
        <f>(Q6+Q7)*R6</f>
        <v>14528.48832</v>
      </c>
      <c r="T6" s="2586">
        <f>(S6)/(0.006165*19*19*12)</f>
        <v>544</v>
      </c>
    </row>
    <row r="7" spans="2:20" x14ac:dyDescent="0.25">
      <c r="B7" s="2745">
        <v>3</v>
      </c>
      <c r="C7" s="2747" t="s">
        <v>2601</v>
      </c>
      <c r="D7" s="2747" t="s">
        <v>2602</v>
      </c>
      <c r="E7" s="2748">
        <v>11.8</v>
      </c>
      <c r="F7" s="2748">
        <f>Sheet3!H31</f>
        <v>518.14599999999996</v>
      </c>
      <c r="G7" s="2748">
        <f t="shared" si="0"/>
        <v>5.9283200000000011</v>
      </c>
      <c r="H7" s="2747" t="s">
        <v>2528</v>
      </c>
      <c r="N7">
        <v>4</v>
      </c>
      <c r="O7">
        <v>8</v>
      </c>
      <c r="P7" s="2585">
        <f>0.006165*19*19</f>
        <v>2.225565</v>
      </c>
      <c r="Q7" s="2585">
        <f>N7*O7*P7</f>
        <v>71.21808</v>
      </c>
      <c r="R7" s="5207"/>
      <c r="S7" s="5208"/>
    </row>
    <row r="8" spans="2:20" x14ac:dyDescent="0.25">
      <c r="B8" s="2745">
        <v>4</v>
      </c>
      <c r="C8" s="2747" t="s">
        <v>2601</v>
      </c>
      <c r="D8" s="2747" t="s">
        <v>2603</v>
      </c>
      <c r="E8" s="2748">
        <v>10.8</v>
      </c>
      <c r="F8" s="2749">
        <f>Sheet3!H21</f>
        <v>522.64076923076925</v>
      </c>
      <c r="G8" s="2748">
        <f t="shared" si="0"/>
        <v>5.4259200000000014</v>
      </c>
      <c r="H8" s="2747" t="s">
        <v>2518</v>
      </c>
      <c r="L8" t="s">
        <v>2731</v>
      </c>
      <c r="N8">
        <v>12</v>
      </c>
      <c r="O8">
        <v>8</v>
      </c>
      <c r="P8" s="2585">
        <f>0.006165*13*13</f>
        <v>1.0418850000000002</v>
      </c>
      <c r="Q8" s="2585">
        <f>N8*O8*P8</f>
        <v>100.02096000000002</v>
      </c>
      <c r="R8" s="2585">
        <f>R6</f>
        <v>51</v>
      </c>
      <c r="S8" s="2752">
        <f>Q8*R8</f>
        <v>5101.0689600000005</v>
      </c>
      <c r="T8" s="2586">
        <f>(S8)/(0.006165*13*13*12)</f>
        <v>408</v>
      </c>
    </row>
    <row r="9" spans="2:20" x14ac:dyDescent="0.25">
      <c r="B9" s="2745">
        <v>5</v>
      </c>
      <c r="C9" s="2747" t="s">
        <v>2601</v>
      </c>
      <c r="D9" s="2747" t="s">
        <v>2604</v>
      </c>
      <c r="E9" s="2748">
        <v>10.8</v>
      </c>
      <c r="F9" s="2749">
        <f>Sheet3!H21</f>
        <v>522.64076923076925</v>
      </c>
      <c r="G9" s="2748">
        <f t="shared" si="0"/>
        <v>5.4259200000000014</v>
      </c>
      <c r="H9" s="2747" t="s">
        <v>2518</v>
      </c>
      <c r="Q9" s="2585">
        <f>SUM(Q6:Q8)</f>
        <v>384.89328</v>
      </c>
      <c r="S9" s="2752"/>
    </row>
    <row r="10" spans="2:20" x14ac:dyDescent="0.25">
      <c r="B10" s="2745">
        <v>6</v>
      </c>
      <c r="C10" s="2747" t="s">
        <v>2601</v>
      </c>
      <c r="D10" s="2747" t="s">
        <v>2645</v>
      </c>
      <c r="E10" s="2748">
        <v>10.8</v>
      </c>
      <c r="F10" s="2749">
        <f>Sheet3!H26</f>
        <v>523.86</v>
      </c>
      <c r="G10" s="2748">
        <f t="shared" si="0"/>
        <v>5.4259200000000014</v>
      </c>
      <c r="H10" s="2747" t="s">
        <v>2523</v>
      </c>
      <c r="S10" s="2752"/>
    </row>
    <row r="11" spans="2:20" x14ac:dyDescent="0.25">
      <c r="B11" s="2745">
        <v>7</v>
      </c>
      <c r="C11" s="2747" t="s">
        <v>2601</v>
      </c>
      <c r="D11" s="2747" t="s">
        <v>2605</v>
      </c>
      <c r="E11" s="2748">
        <v>12</v>
      </c>
      <c r="F11" s="2749">
        <f>Sheet3!H32</f>
        <v>518.15636363636361</v>
      </c>
      <c r="G11" s="2748">
        <f t="shared" si="0"/>
        <v>6.0288000000000004</v>
      </c>
      <c r="H11" s="2747" t="s">
        <v>2529</v>
      </c>
      <c r="S11" s="2752"/>
      <c r="T11" s="5206" t="s">
        <v>2736</v>
      </c>
    </row>
    <row r="12" spans="2:20" x14ac:dyDescent="0.25">
      <c r="B12" s="2745">
        <v>8</v>
      </c>
      <c r="C12" s="2747" t="s">
        <v>2606</v>
      </c>
      <c r="D12" s="2747" t="s">
        <v>2607</v>
      </c>
      <c r="E12" s="2753">
        <v>11.8</v>
      </c>
      <c r="F12" s="2748">
        <f>Sheet3!H31</f>
        <v>518.14599999999996</v>
      </c>
      <c r="G12" s="2748">
        <f t="shared" si="0"/>
        <v>5.9283200000000011</v>
      </c>
      <c r="H12" s="2747" t="s">
        <v>2528</v>
      </c>
      <c r="S12" s="2752"/>
      <c r="T12" s="5206"/>
    </row>
    <row r="13" spans="2:20" x14ac:dyDescent="0.25">
      <c r="B13" s="2745">
        <v>9</v>
      </c>
      <c r="C13" s="2747" t="s">
        <v>2606</v>
      </c>
      <c r="D13" s="2747" t="s">
        <v>2608</v>
      </c>
      <c r="E13" s="2748">
        <v>11.8</v>
      </c>
      <c r="F13" s="2748">
        <f>Sheet3!H31</f>
        <v>518.14599999999996</v>
      </c>
      <c r="G13" s="2748">
        <f t="shared" si="0"/>
        <v>5.9283200000000011</v>
      </c>
      <c r="H13" s="2747" t="s">
        <v>2528</v>
      </c>
      <c r="N13" t="s">
        <v>2581</v>
      </c>
      <c r="O13" t="s">
        <v>2732</v>
      </c>
      <c r="P13" s="2585" t="s">
        <v>2733</v>
      </c>
      <c r="Q13" s="2585" t="s">
        <v>2734</v>
      </c>
      <c r="R13" s="2585" t="s">
        <v>2735</v>
      </c>
      <c r="S13" s="2752" t="s">
        <v>2583</v>
      </c>
      <c r="T13" s="5206"/>
    </row>
    <row r="14" spans="2:20" x14ac:dyDescent="0.25">
      <c r="B14" s="2745">
        <v>10</v>
      </c>
      <c r="C14" s="2747" t="s">
        <v>2606</v>
      </c>
      <c r="D14" s="2747" t="s">
        <v>2609</v>
      </c>
      <c r="E14" s="2748">
        <v>10.8</v>
      </c>
      <c r="F14" s="2748">
        <f>Sheet3!H31</f>
        <v>518.14599999999996</v>
      </c>
      <c r="G14" s="2748">
        <f t="shared" si="0"/>
        <v>5.4259200000000014</v>
      </c>
      <c r="H14" s="2747" t="s">
        <v>2528</v>
      </c>
      <c r="L14" t="s">
        <v>2730</v>
      </c>
      <c r="N14">
        <v>9.5</v>
      </c>
      <c r="O14">
        <v>12</v>
      </c>
      <c r="P14" s="2585">
        <f>0.006165*19*19</f>
        <v>2.225565</v>
      </c>
      <c r="Q14" s="2585">
        <f>N14*O14*P14</f>
        <v>253.71441000000002</v>
      </c>
      <c r="R14" s="5209">
        <v>5</v>
      </c>
      <c r="S14" s="5208">
        <f>(Q14+Q15)*R14</f>
        <v>1624.6624500000003</v>
      </c>
      <c r="T14" s="2586">
        <f>(S14)/(0.006165*19*19*12)</f>
        <v>60.833333333333336</v>
      </c>
    </row>
    <row r="15" spans="2:20" x14ac:dyDescent="0.25">
      <c r="B15" s="2745">
        <v>11</v>
      </c>
      <c r="C15" s="2747" t="s">
        <v>2606</v>
      </c>
      <c r="D15" s="2747" t="s">
        <v>2610</v>
      </c>
      <c r="E15" s="2748">
        <v>10.8</v>
      </c>
      <c r="F15" s="2749">
        <f>Sheet3!H23</f>
        <v>522.62166666666667</v>
      </c>
      <c r="G15" s="2748">
        <f t="shared" si="0"/>
        <v>5.4259200000000014</v>
      </c>
      <c r="H15" s="2747" t="s">
        <v>2520</v>
      </c>
      <c r="N15">
        <v>4</v>
      </c>
      <c r="O15">
        <v>8</v>
      </c>
      <c r="P15" s="2585">
        <f>0.006165*19*19</f>
        <v>2.225565</v>
      </c>
      <c r="Q15" s="2585">
        <f>N15*O15*P15</f>
        <v>71.21808</v>
      </c>
      <c r="R15" s="5209"/>
      <c r="S15" s="5208"/>
    </row>
    <row r="16" spans="2:20" x14ac:dyDescent="0.25">
      <c r="B16" s="2745">
        <v>12</v>
      </c>
      <c r="C16" s="2747" t="s">
        <v>2606</v>
      </c>
      <c r="D16" s="2747" t="s">
        <v>2611</v>
      </c>
      <c r="E16" s="2748">
        <v>10.8</v>
      </c>
      <c r="F16" s="2749">
        <f>F9</f>
        <v>522.64076923076925</v>
      </c>
      <c r="G16" s="2748">
        <f t="shared" si="0"/>
        <v>5.4259200000000014</v>
      </c>
      <c r="H16" s="2747" t="s">
        <v>2518</v>
      </c>
      <c r="L16" t="s">
        <v>2731</v>
      </c>
      <c r="N16">
        <v>12</v>
      </c>
      <c r="O16">
        <v>13</v>
      </c>
      <c r="P16" s="2585">
        <f>0.006165*13*13</f>
        <v>1.0418850000000002</v>
      </c>
      <c r="Q16" s="2585">
        <f>N16*O16*P16</f>
        <v>162.53406000000004</v>
      </c>
      <c r="R16" s="2585">
        <v>5</v>
      </c>
      <c r="S16" s="2752">
        <f>Q16*R16</f>
        <v>812.67030000000022</v>
      </c>
      <c r="T16" s="2586">
        <f>(S16)/(0.006165*13*13*12)</f>
        <v>65.000000000000014</v>
      </c>
    </row>
    <row r="17" spans="2:19" x14ac:dyDescent="0.25">
      <c r="B17" s="2745">
        <v>13</v>
      </c>
      <c r="C17" s="2747" t="s">
        <v>2606</v>
      </c>
      <c r="D17" s="2747" t="s">
        <v>2612</v>
      </c>
      <c r="E17" s="2748">
        <v>10.8</v>
      </c>
      <c r="F17" s="2749">
        <f>F15</f>
        <v>522.62166666666667</v>
      </c>
      <c r="G17" s="2748">
        <f t="shared" si="0"/>
        <v>5.4259200000000014</v>
      </c>
      <c r="H17" s="2747" t="s">
        <v>2520</v>
      </c>
      <c r="Q17" s="2585">
        <f>SUM(Q14:Q16)</f>
        <v>487.4665500000001</v>
      </c>
      <c r="R17" s="2585">
        <v>5</v>
      </c>
      <c r="S17" s="2752">
        <f>Q17*R17</f>
        <v>2437.3327500000005</v>
      </c>
    </row>
    <row r="18" spans="2:19" x14ac:dyDescent="0.25">
      <c r="B18" s="2745">
        <v>14</v>
      </c>
      <c r="C18" s="2747" t="s">
        <v>2621</v>
      </c>
      <c r="D18" s="2747" t="s">
        <v>2613</v>
      </c>
      <c r="E18" s="2748">
        <v>10.8</v>
      </c>
      <c r="F18" s="2749">
        <f>F11</f>
        <v>518.15636363636361</v>
      </c>
      <c r="G18" s="2748">
        <f t="shared" si="0"/>
        <v>5.4259200000000014</v>
      </c>
      <c r="H18" s="2747" t="s">
        <v>2529</v>
      </c>
    </row>
    <row r="19" spans="2:19" x14ac:dyDescent="0.25">
      <c r="B19" s="2745">
        <v>15</v>
      </c>
      <c r="C19" s="2747" t="s">
        <v>2621</v>
      </c>
      <c r="D19" s="2747" t="s">
        <v>2614</v>
      </c>
      <c r="E19" s="2748">
        <v>10.8</v>
      </c>
      <c r="F19" s="2749">
        <f>F18</f>
        <v>518.15636363636361</v>
      </c>
      <c r="G19" s="2748">
        <f t="shared" si="0"/>
        <v>5.4259200000000014</v>
      </c>
      <c r="H19" s="2747" t="s">
        <v>2529</v>
      </c>
    </row>
    <row r="20" spans="2:19" x14ac:dyDescent="0.25">
      <c r="B20" s="2745">
        <v>16</v>
      </c>
      <c r="C20" s="2747" t="s">
        <v>2621</v>
      </c>
      <c r="D20" s="2747" t="s">
        <v>2615</v>
      </c>
      <c r="E20" s="2748">
        <v>10.8</v>
      </c>
      <c r="F20" s="2749">
        <f>Sheet3!H30</f>
        <v>522.62166666666667</v>
      </c>
      <c r="G20" s="2748">
        <f t="shared" si="0"/>
        <v>5.4259200000000014</v>
      </c>
      <c r="H20" s="2747" t="s">
        <v>2527</v>
      </c>
    </row>
    <row r="21" spans="2:19" x14ac:dyDescent="0.25">
      <c r="B21" s="2745">
        <v>17</v>
      </c>
      <c r="C21" s="2747" t="s">
        <v>2621</v>
      </c>
      <c r="D21" s="2747" t="s">
        <v>2616</v>
      </c>
      <c r="E21" s="2748">
        <v>10.8</v>
      </c>
      <c r="F21" s="2749">
        <f>F17</f>
        <v>522.62166666666667</v>
      </c>
      <c r="G21" s="2748">
        <f t="shared" si="0"/>
        <v>5.4259200000000014</v>
      </c>
      <c r="H21" s="2747" t="s">
        <v>2520</v>
      </c>
    </row>
    <row r="22" spans="2:19" x14ac:dyDescent="0.25">
      <c r="B22" s="2745">
        <v>18</v>
      </c>
      <c r="C22" s="2747" t="s">
        <v>2621</v>
      </c>
      <c r="D22" s="2747" t="s">
        <v>2617</v>
      </c>
      <c r="E22" s="2754">
        <v>11.8</v>
      </c>
      <c r="F22" s="2749">
        <f>F17</f>
        <v>522.62166666666667</v>
      </c>
      <c r="G22" s="2748">
        <f t="shared" si="0"/>
        <v>5.9283200000000011</v>
      </c>
      <c r="H22" s="2747" t="s">
        <v>2520</v>
      </c>
    </row>
    <row r="23" spans="2:19" x14ac:dyDescent="0.25">
      <c r="B23" s="2745">
        <v>19</v>
      </c>
      <c r="C23" s="2747" t="s">
        <v>2621</v>
      </c>
      <c r="D23" s="2747" t="s">
        <v>2618</v>
      </c>
      <c r="E23" s="2748">
        <v>10.8</v>
      </c>
      <c r="F23" s="2749">
        <f>F22</f>
        <v>522.62166666666667</v>
      </c>
      <c r="G23" s="2748">
        <f t="shared" si="0"/>
        <v>5.4259200000000014</v>
      </c>
      <c r="H23" s="2747" t="s">
        <v>2520</v>
      </c>
    </row>
    <row r="24" spans="2:19" x14ac:dyDescent="0.25">
      <c r="B24" s="2745">
        <v>20</v>
      </c>
      <c r="C24" s="2747" t="s">
        <v>2621</v>
      </c>
      <c r="D24" s="2747" t="s">
        <v>2619</v>
      </c>
      <c r="E24" s="2748">
        <v>10.8</v>
      </c>
      <c r="F24" s="2749">
        <f>F18</f>
        <v>518.15636363636361</v>
      </c>
      <c r="G24" s="2748">
        <f t="shared" si="0"/>
        <v>5.4259200000000014</v>
      </c>
      <c r="H24" s="2747" t="s">
        <v>2529</v>
      </c>
    </row>
    <row r="25" spans="2:19" x14ac:dyDescent="0.25">
      <c r="B25" s="2745">
        <v>21</v>
      </c>
      <c r="C25" s="2747" t="s">
        <v>2621</v>
      </c>
      <c r="D25" s="2747" t="s">
        <v>2620</v>
      </c>
      <c r="E25" s="2748">
        <v>10.8</v>
      </c>
      <c r="F25" s="2749">
        <f>F8</f>
        <v>522.64076923076925</v>
      </c>
      <c r="G25" s="2748">
        <f t="shared" si="0"/>
        <v>5.4259200000000014</v>
      </c>
      <c r="H25" s="2747" t="s">
        <v>2518</v>
      </c>
    </row>
    <row r="26" spans="2:19" x14ac:dyDescent="0.25">
      <c r="B26" s="2745">
        <v>22</v>
      </c>
      <c r="C26" s="2747" t="s">
        <v>2622</v>
      </c>
      <c r="D26" s="2747" t="s">
        <v>2623</v>
      </c>
      <c r="E26" s="2748">
        <v>10.8</v>
      </c>
      <c r="F26" s="2749">
        <f>F8</f>
        <v>522.64076923076925</v>
      </c>
      <c r="G26" s="2748">
        <f t="shared" si="0"/>
        <v>5.4259200000000014</v>
      </c>
      <c r="H26" s="2747" t="s">
        <v>2518</v>
      </c>
    </row>
    <row r="27" spans="2:19" x14ac:dyDescent="0.25">
      <c r="B27" s="2745">
        <v>23</v>
      </c>
      <c r="C27" s="2747" t="s">
        <v>2622</v>
      </c>
      <c r="D27" s="2747" t="s">
        <v>2624</v>
      </c>
      <c r="E27" s="2748">
        <v>10.8</v>
      </c>
      <c r="F27" s="2749">
        <f>F8</f>
        <v>522.64076923076925</v>
      </c>
      <c r="G27" s="2748">
        <f t="shared" si="0"/>
        <v>5.4259200000000014</v>
      </c>
      <c r="H27" s="2747" t="s">
        <v>2518</v>
      </c>
    </row>
    <row r="28" spans="2:19" x14ac:dyDescent="0.25">
      <c r="B28" s="2745">
        <v>24</v>
      </c>
      <c r="C28" s="2747" t="s">
        <v>2622</v>
      </c>
      <c r="D28" s="2747" t="s">
        <v>2625</v>
      </c>
      <c r="E28" s="2748">
        <v>10.8</v>
      </c>
      <c r="F28" s="2749">
        <f>F27</f>
        <v>522.64076923076925</v>
      </c>
      <c r="G28" s="2748">
        <f t="shared" si="0"/>
        <v>5.4259200000000014</v>
      </c>
      <c r="H28" s="2747" t="s">
        <v>2518</v>
      </c>
    </row>
    <row r="29" spans="2:19" x14ac:dyDescent="0.25">
      <c r="B29" s="2745">
        <v>25</v>
      </c>
      <c r="C29" s="2747" t="s">
        <v>2622</v>
      </c>
      <c r="D29" s="2747" t="s">
        <v>2626</v>
      </c>
      <c r="E29" s="2748">
        <v>10.8</v>
      </c>
      <c r="F29" s="2748">
        <f>F12</f>
        <v>518.14599999999996</v>
      </c>
      <c r="G29" s="2748">
        <f t="shared" si="0"/>
        <v>5.4259200000000014</v>
      </c>
      <c r="H29" s="2747" t="s">
        <v>2528</v>
      </c>
    </row>
    <row r="30" spans="2:19" x14ac:dyDescent="0.25">
      <c r="B30" s="2745">
        <v>26</v>
      </c>
      <c r="C30" s="2747" t="s">
        <v>2622</v>
      </c>
      <c r="D30" s="2747" t="s">
        <v>2627</v>
      </c>
      <c r="E30" s="2748">
        <v>10.8</v>
      </c>
      <c r="F30" s="2748">
        <f>F12</f>
        <v>518.14599999999996</v>
      </c>
      <c r="G30" s="2748">
        <f t="shared" si="0"/>
        <v>5.4259200000000014</v>
      </c>
      <c r="H30" s="2747" t="s">
        <v>2528</v>
      </c>
    </row>
    <row r="31" spans="2:19" x14ac:dyDescent="0.25">
      <c r="B31" s="2745">
        <v>27</v>
      </c>
      <c r="C31" s="2747" t="s">
        <v>2622</v>
      </c>
      <c r="D31" s="2747" t="s">
        <v>2628</v>
      </c>
      <c r="E31" s="2748">
        <v>10.8</v>
      </c>
      <c r="F31" s="2749">
        <f>F28</f>
        <v>522.64076923076925</v>
      </c>
      <c r="G31" s="2748">
        <f t="shared" si="0"/>
        <v>5.4259200000000014</v>
      </c>
      <c r="H31" s="2747" t="s">
        <v>2518</v>
      </c>
    </row>
    <row r="32" spans="2:19" x14ac:dyDescent="0.25">
      <c r="B32" s="2745">
        <v>28</v>
      </c>
      <c r="C32" s="2747" t="s">
        <v>2636</v>
      </c>
      <c r="D32" s="2747" t="s">
        <v>2629</v>
      </c>
      <c r="E32" s="2748">
        <v>10.8</v>
      </c>
      <c r="F32" s="2748">
        <f>F30</f>
        <v>518.14599999999996</v>
      </c>
      <c r="G32" s="2748">
        <f t="shared" si="0"/>
        <v>5.4259200000000014</v>
      </c>
      <c r="H32" s="2747" t="s">
        <v>2528</v>
      </c>
    </row>
    <row r="33" spans="2:9" x14ac:dyDescent="0.25">
      <c r="B33" s="2745">
        <v>29</v>
      </c>
      <c r="C33" s="2747" t="s">
        <v>2636</v>
      </c>
      <c r="D33" s="2747" t="s">
        <v>2630</v>
      </c>
      <c r="E33" s="2748">
        <v>10.8</v>
      </c>
      <c r="F33" s="2748">
        <f>F32</f>
        <v>518.14599999999996</v>
      </c>
      <c r="G33" s="2748">
        <f t="shared" si="0"/>
        <v>5.4259200000000014</v>
      </c>
      <c r="H33" s="2747" t="s">
        <v>2528</v>
      </c>
    </row>
    <row r="34" spans="2:9" x14ac:dyDescent="0.25">
      <c r="B34" s="2745">
        <v>30</v>
      </c>
      <c r="C34" s="2747" t="s">
        <v>2636</v>
      </c>
      <c r="D34" s="2747" t="s">
        <v>2631</v>
      </c>
      <c r="E34" s="2748">
        <v>10.8</v>
      </c>
      <c r="F34" s="2749">
        <f>F20</f>
        <v>522.62166666666667</v>
      </c>
      <c r="G34" s="2748">
        <f t="shared" si="0"/>
        <v>5.4259200000000014</v>
      </c>
      <c r="H34" s="2747" t="s">
        <v>2527</v>
      </c>
    </row>
    <row r="35" spans="2:9" x14ac:dyDescent="0.25">
      <c r="B35" s="2745">
        <v>31</v>
      </c>
      <c r="C35" s="2747" t="s">
        <v>2636</v>
      </c>
      <c r="D35" s="2747" t="s">
        <v>2632</v>
      </c>
      <c r="E35" s="2748">
        <v>10.8</v>
      </c>
      <c r="F35" s="2749">
        <f>F34</f>
        <v>522.62166666666667</v>
      </c>
      <c r="G35" s="2748">
        <f t="shared" si="0"/>
        <v>5.4259200000000014</v>
      </c>
      <c r="H35" s="2747" t="s">
        <v>2527</v>
      </c>
    </row>
    <row r="36" spans="2:9" x14ac:dyDescent="0.25">
      <c r="B36" s="2745">
        <v>32</v>
      </c>
      <c r="C36" s="2747" t="s">
        <v>2636</v>
      </c>
      <c r="D36" s="2747" t="s">
        <v>2633</v>
      </c>
      <c r="E36" s="2748">
        <v>10.8</v>
      </c>
      <c r="F36" s="2749">
        <f>Sheet3!H24</f>
        <v>516.9395833333333</v>
      </c>
      <c r="G36" s="2748">
        <f t="shared" si="0"/>
        <v>5.4259200000000014</v>
      </c>
      <c r="H36" s="2747" t="s">
        <v>2521</v>
      </c>
      <c r="I36">
        <v>1</v>
      </c>
    </row>
    <row r="37" spans="2:9" x14ac:dyDescent="0.25">
      <c r="B37" s="2745">
        <v>33</v>
      </c>
      <c r="C37" s="2747" t="s">
        <v>2636</v>
      </c>
      <c r="D37" s="2747" t="s">
        <v>2634</v>
      </c>
      <c r="E37" s="2748">
        <v>10.8</v>
      </c>
      <c r="F37" s="2749">
        <f>F36</f>
        <v>516.9395833333333</v>
      </c>
      <c r="G37" s="2748">
        <f t="shared" si="0"/>
        <v>5.4259200000000014</v>
      </c>
      <c r="H37" s="2747" t="s">
        <v>2521</v>
      </c>
      <c r="I37">
        <v>2</v>
      </c>
    </row>
    <row r="38" spans="2:9" x14ac:dyDescent="0.25">
      <c r="B38" s="2745">
        <v>34</v>
      </c>
      <c r="C38" s="2747" t="s">
        <v>2636</v>
      </c>
      <c r="D38" s="2747" t="s">
        <v>2635</v>
      </c>
      <c r="E38" s="2748">
        <v>10.8</v>
      </c>
      <c r="F38" s="2749">
        <f>F37</f>
        <v>516.9395833333333</v>
      </c>
      <c r="G38" s="2748">
        <f t="shared" si="0"/>
        <v>5.4259200000000014</v>
      </c>
      <c r="H38" s="2747" t="s">
        <v>2521</v>
      </c>
      <c r="I38">
        <v>3</v>
      </c>
    </row>
    <row r="39" spans="2:9" x14ac:dyDescent="0.25">
      <c r="B39" s="2745">
        <v>35</v>
      </c>
      <c r="C39" s="2747" t="s">
        <v>2637</v>
      </c>
      <c r="D39" s="2747" t="s">
        <v>2638</v>
      </c>
      <c r="E39" s="2748">
        <v>10.8</v>
      </c>
      <c r="F39" s="2749">
        <f>F38</f>
        <v>516.9395833333333</v>
      </c>
      <c r="G39" s="2748">
        <f t="shared" si="0"/>
        <v>5.4259200000000014</v>
      </c>
      <c r="H39" s="2747" t="s">
        <v>2521</v>
      </c>
      <c r="I39">
        <v>4</v>
      </c>
    </row>
    <row r="40" spans="2:9" x14ac:dyDescent="0.25">
      <c r="B40" s="2745">
        <v>36</v>
      </c>
      <c r="C40" s="2747" t="s">
        <v>2637</v>
      </c>
      <c r="D40" s="2747" t="s">
        <v>2639</v>
      </c>
      <c r="E40" s="2748">
        <v>10.8</v>
      </c>
      <c r="F40" s="2749">
        <f>F35</f>
        <v>522.62166666666667</v>
      </c>
      <c r="G40" s="2748">
        <f t="shared" si="0"/>
        <v>5.4259200000000014</v>
      </c>
      <c r="H40" s="2747" t="s">
        <v>2527</v>
      </c>
    </row>
    <row r="41" spans="2:9" x14ac:dyDescent="0.25">
      <c r="B41" s="2745">
        <v>37</v>
      </c>
      <c r="C41" s="2747" t="s">
        <v>2637</v>
      </c>
      <c r="D41" s="2747" t="s">
        <v>2640</v>
      </c>
      <c r="E41" s="2748">
        <v>10.8</v>
      </c>
      <c r="F41" s="2749">
        <f>F34</f>
        <v>522.62166666666667</v>
      </c>
      <c r="G41" s="2748">
        <f t="shared" si="0"/>
        <v>5.4259200000000014</v>
      </c>
      <c r="H41" s="2747" t="s">
        <v>2527</v>
      </c>
    </row>
    <row r="42" spans="2:9" x14ac:dyDescent="0.25">
      <c r="B42" s="2745">
        <v>38</v>
      </c>
      <c r="C42" s="2747" t="s">
        <v>2637</v>
      </c>
      <c r="D42" s="2747" t="s">
        <v>2641</v>
      </c>
      <c r="E42" s="2748">
        <v>10.8</v>
      </c>
      <c r="F42" s="2749">
        <f>F34</f>
        <v>522.62166666666667</v>
      </c>
      <c r="G42" s="2748">
        <f t="shared" si="0"/>
        <v>5.4259200000000014</v>
      </c>
      <c r="H42" s="2747" t="s">
        <v>2527</v>
      </c>
    </row>
    <row r="43" spans="2:9" x14ac:dyDescent="0.25">
      <c r="B43" s="2745">
        <v>39</v>
      </c>
      <c r="C43" s="2747" t="s">
        <v>2637</v>
      </c>
      <c r="D43" s="2747" t="s">
        <v>2642</v>
      </c>
      <c r="E43" s="2748">
        <v>10.8</v>
      </c>
      <c r="F43" s="2749">
        <f>F42</f>
        <v>522.62166666666667</v>
      </c>
      <c r="G43" s="2748">
        <f t="shared" si="0"/>
        <v>5.4259200000000014</v>
      </c>
      <c r="H43" s="2747" t="s">
        <v>2527</v>
      </c>
    </row>
    <row r="44" spans="2:9" x14ac:dyDescent="0.25">
      <c r="B44" s="2745">
        <v>40</v>
      </c>
      <c r="C44" s="2747" t="s">
        <v>2637</v>
      </c>
      <c r="D44" s="2747" t="s">
        <v>2643</v>
      </c>
      <c r="E44" s="2748">
        <v>10.8</v>
      </c>
      <c r="F44" s="2749">
        <f>F24</f>
        <v>518.15636363636361</v>
      </c>
      <c r="G44" s="2748">
        <f t="shared" si="0"/>
        <v>5.4259200000000014</v>
      </c>
      <c r="H44" s="2747" t="s">
        <v>2529</v>
      </c>
    </row>
    <row r="45" spans="2:9" x14ac:dyDescent="0.25">
      <c r="B45" s="2745">
        <v>41</v>
      </c>
      <c r="C45" s="2747" t="s">
        <v>2637</v>
      </c>
      <c r="D45" s="2747" t="s">
        <v>2646</v>
      </c>
      <c r="E45" s="2748">
        <v>10.8</v>
      </c>
      <c r="F45" s="2749">
        <f>F44</f>
        <v>518.15636363636361</v>
      </c>
      <c r="G45" s="2748">
        <f t="shared" si="0"/>
        <v>5.4259200000000014</v>
      </c>
      <c r="H45" s="2747" t="s">
        <v>2529</v>
      </c>
    </row>
    <row r="46" spans="2:9" x14ac:dyDescent="0.25">
      <c r="B46" s="2745">
        <v>42</v>
      </c>
      <c r="C46" s="2747" t="s">
        <v>2637</v>
      </c>
      <c r="D46" s="2747" t="s">
        <v>2647</v>
      </c>
      <c r="E46" s="2748">
        <v>10.8</v>
      </c>
      <c r="F46" s="2749">
        <f>F5</f>
        <v>523.92250000000001</v>
      </c>
      <c r="G46" s="2748">
        <f t="shared" si="0"/>
        <v>5.4259200000000014</v>
      </c>
      <c r="H46" s="2747" t="s">
        <v>2531</v>
      </c>
    </row>
    <row r="47" spans="2:9" x14ac:dyDescent="0.25">
      <c r="B47" s="2745">
        <v>43</v>
      </c>
      <c r="C47" s="2750" t="s">
        <v>2652</v>
      </c>
      <c r="D47" s="2747" t="s">
        <v>2653</v>
      </c>
      <c r="E47" s="2748">
        <v>10.8</v>
      </c>
      <c r="F47" s="2748"/>
      <c r="G47" s="2748">
        <f t="shared" si="0"/>
        <v>5.4259200000000014</v>
      </c>
      <c r="H47" s="2747" t="s">
        <v>2529</v>
      </c>
    </row>
    <row r="48" spans="2:9" x14ac:dyDescent="0.25">
      <c r="B48" s="2745">
        <v>44</v>
      </c>
      <c r="C48" s="2750" t="s">
        <v>2652</v>
      </c>
      <c r="D48" s="2747" t="s">
        <v>2654</v>
      </c>
      <c r="E48" s="2748">
        <v>10.8</v>
      </c>
      <c r="F48" s="2748"/>
      <c r="G48" s="2748">
        <f t="shared" si="0"/>
        <v>5.4259200000000014</v>
      </c>
      <c r="H48" s="2747" t="s">
        <v>2529</v>
      </c>
    </row>
    <row r="49" spans="2:13" x14ac:dyDescent="0.25">
      <c r="B49" s="2745">
        <v>45</v>
      </c>
      <c r="C49" s="2750" t="s">
        <v>2652</v>
      </c>
      <c r="D49" s="2747" t="s">
        <v>2655</v>
      </c>
      <c r="E49" s="2748">
        <v>10.8</v>
      </c>
      <c r="F49" s="2748"/>
      <c r="G49" s="2748">
        <f t="shared" si="0"/>
        <v>5.4259200000000014</v>
      </c>
      <c r="H49" s="2747" t="s">
        <v>2520</v>
      </c>
    </row>
    <row r="50" spans="2:13" x14ac:dyDescent="0.25">
      <c r="B50" s="2745">
        <v>46</v>
      </c>
      <c r="C50" s="2750" t="s">
        <v>2652</v>
      </c>
      <c r="D50" s="2747" t="s">
        <v>2656</v>
      </c>
      <c r="E50" s="2748">
        <v>10.8</v>
      </c>
      <c r="F50" s="2748"/>
      <c r="G50" s="2748">
        <f t="shared" si="0"/>
        <v>5.4259200000000014</v>
      </c>
      <c r="H50" s="2747" t="s">
        <v>2520</v>
      </c>
    </row>
    <row r="51" spans="2:13" x14ac:dyDescent="0.25">
      <c r="B51" s="2745">
        <v>47</v>
      </c>
      <c r="C51" s="2750" t="s">
        <v>2652</v>
      </c>
      <c r="D51" s="2747" t="s">
        <v>2657</v>
      </c>
      <c r="E51" s="2748">
        <v>10.8</v>
      </c>
      <c r="F51" s="2748"/>
      <c r="G51" s="2748">
        <f t="shared" si="0"/>
        <v>5.4259200000000014</v>
      </c>
      <c r="H51" s="2747" t="s">
        <v>2520</v>
      </c>
    </row>
    <row r="52" spans="2:13" x14ac:dyDescent="0.25">
      <c r="B52" s="2745">
        <v>48</v>
      </c>
      <c r="C52" s="2750" t="s">
        <v>2652</v>
      </c>
      <c r="D52" s="2747" t="s">
        <v>2658</v>
      </c>
      <c r="E52" s="2748">
        <v>10.8</v>
      </c>
      <c r="F52" s="2748"/>
      <c r="G52" s="2748">
        <f t="shared" si="0"/>
        <v>5.4259200000000014</v>
      </c>
      <c r="H52" s="2747" t="s">
        <v>2520</v>
      </c>
    </row>
    <row r="53" spans="2:13" x14ac:dyDescent="0.25">
      <c r="B53" s="2745">
        <v>49</v>
      </c>
      <c r="C53" s="2750" t="s">
        <v>2652</v>
      </c>
      <c r="D53" s="2747" t="s">
        <v>2659</v>
      </c>
      <c r="E53" s="2748">
        <v>11.8</v>
      </c>
      <c r="F53" s="2748"/>
      <c r="G53" s="2748">
        <f t="shared" si="0"/>
        <v>5.9283200000000011</v>
      </c>
      <c r="H53" s="2747" t="s">
        <v>2528</v>
      </c>
    </row>
    <row r="54" spans="2:13" x14ac:dyDescent="0.25">
      <c r="B54" s="2745">
        <v>50</v>
      </c>
      <c r="C54" s="2750" t="s">
        <v>2652</v>
      </c>
      <c r="D54" s="2747" t="s">
        <v>2660</v>
      </c>
      <c r="E54" s="2748">
        <v>10.8</v>
      </c>
      <c r="F54" s="2748"/>
      <c r="G54" s="2748">
        <f t="shared" si="0"/>
        <v>5.4259200000000014</v>
      </c>
      <c r="H54" s="2747" t="s">
        <v>2528</v>
      </c>
    </row>
    <row r="55" spans="2:13" x14ac:dyDescent="0.25">
      <c r="B55" s="2745">
        <v>51</v>
      </c>
      <c r="C55" s="2750" t="s">
        <v>2652</v>
      </c>
      <c r="D55" s="2747" t="s">
        <v>2661</v>
      </c>
      <c r="E55" s="2748">
        <v>10.8</v>
      </c>
      <c r="F55" s="2748"/>
      <c r="G55" s="2748">
        <f t="shared" si="0"/>
        <v>5.4259200000000014</v>
      </c>
      <c r="H55" s="2747" t="s">
        <v>2528</v>
      </c>
    </row>
    <row r="56" spans="2:13" x14ac:dyDescent="0.25">
      <c r="B56" s="2745">
        <v>53</v>
      </c>
      <c r="C56" s="2750" t="s">
        <v>2662</v>
      </c>
      <c r="D56" s="2747" t="s">
        <v>2624</v>
      </c>
      <c r="E56" s="2748">
        <v>10.8</v>
      </c>
      <c r="F56" s="2748"/>
      <c r="G56" s="2748">
        <f t="shared" si="0"/>
        <v>5.4259200000000014</v>
      </c>
      <c r="H56" s="2747" t="s">
        <v>2518</v>
      </c>
    </row>
    <row r="57" spans="2:13" x14ac:dyDescent="0.25">
      <c r="B57" s="2745">
        <v>54</v>
      </c>
      <c r="C57" s="2750" t="s">
        <v>2662</v>
      </c>
      <c r="D57" s="2747" t="s">
        <v>2625</v>
      </c>
      <c r="E57" s="2748">
        <v>10.8</v>
      </c>
      <c r="F57" s="2748"/>
      <c r="G57" s="2748">
        <f t="shared" si="0"/>
        <v>5.4259200000000014</v>
      </c>
      <c r="H57" s="2747" t="s">
        <v>2518</v>
      </c>
    </row>
    <row r="58" spans="2:13" x14ac:dyDescent="0.25">
      <c r="B58" s="2745">
        <v>55</v>
      </c>
      <c r="C58" s="2750" t="s">
        <v>2662</v>
      </c>
      <c r="D58" s="2747" t="s">
        <v>2663</v>
      </c>
      <c r="E58" s="2748">
        <v>10.8</v>
      </c>
      <c r="F58" s="2748"/>
      <c r="G58" s="2748">
        <f t="shared" si="0"/>
        <v>5.4259200000000014</v>
      </c>
      <c r="H58" s="2747" t="s">
        <v>2518</v>
      </c>
      <c r="I58" s="2746"/>
      <c r="J58" s="2746"/>
      <c r="K58" s="2746"/>
      <c r="L58" s="2746"/>
      <c r="M58" s="2584"/>
    </row>
    <row r="59" spans="2:13" x14ac:dyDescent="0.25">
      <c r="B59" s="2745">
        <v>56</v>
      </c>
      <c r="C59" s="2750" t="s">
        <v>2662</v>
      </c>
      <c r="D59" s="2747" t="s">
        <v>2664</v>
      </c>
      <c r="E59" s="2748">
        <v>10.8</v>
      </c>
      <c r="F59" s="2748"/>
      <c r="G59" s="2748">
        <f t="shared" si="0"/>
        <v>5.4259200000000014</v>
      </c>
      <c r="H59" s="2747" t="s">
        <v>2518</v>
      </c>
      <c r="I59" s="2746"/>
      <c r="J59" s="2746"/>
      <c r="K59" s="2746"/>
      <c r="L59" s="2746"/>
      <c r="M59" s="2584"/>
    </row>
    <row r="60" spans="2:13" x14ac:dyDescent="0.25">
      <c r="B60" s="2745">
        <v>57</v>
      </c>
      <c r="C60" s="2750" t="s">
        <v>2662</v>
      </c>
      <c r="D60" s="2747" t="s">
        <v>2665</v>
      </c>
      <c r="E60" s="2748">
        <v>10.8</v>
      </c>
      <c r="F60" s="2748"/>
      <c r="G60" s="2748">
        <f t="shared" si="0"/>
        <v>5.4259200000000014</v>
      </c>
      <c r="H60" s="2747" t="s">
        <v>2518</v>
      </c>
      <c r="I60" s="2746"/>
      <c r="J60" s="2746"/>
      <c r="K60" s="2746"/>
      <c r="L60" s="2746"/>
      <c r="M60" s="2584"/>
    </row>
    <row r="61" spans="2:13" x14ac:dyDescent="0.25">
      <c r="B61" s="2745">
        <v>58</v>
      </c>
      <c r="C61" s="2750" t="s">
        <v>2662</v>
      </c>
      <c r="D61" s="2747" t="s">
        <v>2666</v>
      </c>
      <c r="E61" s="2748">
        <v>10.8</v>
      </c>
      <c r="F61" s="2748"/>
      <c r="G61" s="2748">
        <f t="shared" si="0"/>
        <v>5.4259200000000014</v>
      </c>
      <c r="H61" s="2747" t="s">
        <v>2518</v>
      </c>
      <c r="I61" s="2746"/>
      <c r="J61" s="2746"/>
      <c r="K61" s="2746"/>
      <c r="L61" s="2746"/>
      <c r="M61" s="2584"/>
    </row>
    <row r="62" spans="2:13" x14ac:dyDescent="0.25">
      <c r="B62" s="2745">
        <v>59</v>
      </c>
      <c r="C62" s="2750" t="s">
        <v>2662</v>
      </c>
      <c r="D62" s="2747" t="s">
        <v>2667</v>
      </c>
      <c r="E62" s="2748">
        <v>11.8</v>
      </c>
      <c r="F62" s="2748"/>
      <c r="G62" s="2748">
        <f t="shared" si="0"/>
        <v>5.9283200000000011</v>
      </c>
      <c r="H62" s="2747" t="s">
        <v>2529</v>
      </c>
      <c r="I62" s="2746"/>
      <c r="J62" s="2746"/>
      <c r="K62" s="2746"/>
      <c r="L62" s="2746"/>
      <c r="M62" s="2584"/>
    </row>
    <row r="63" spans="2:13" x14ac:dyDescent="0.25">
      <c r="B63" s="2745">
        <v>60</v>
      </c>
      <c r="C63" s="2750" t="s">
        <v>2662</v>
      </c>
      <c r="D63" s="2747" t="s">
        <v>2668</v>
      </c>
      <c r="E63" s="2748">
        <v>10.8</v>
      </c>
      <c r="F63" s="2748"/>
      <c r="G63" s="2748">
        <f t="shared" si="0"/>
        <v>5.4259200000000014</v>
      </c>
      <c r="H63" s="2747" t="s">
        <v>2527</v>
      </c>
      <c r="I63" s="2746"/>
      <c r="J63" s="2746"/>
      <c r="K63" s="2746"/>
      <c r="L63" s="2746"/>
      <c r="M63" s="2584"/>
    </row>
    <row r="64" spans="2:13" x14ac:dyDescent="0.25">
      <c r="B64" s="2745">
        <v>61</v>
      </c>
      <c r="C64" s="2750" t="s">
        <v>2662</v>
      </c>
      <c r="D64" s="2747" t="s">
        <v>2669</v>
      </c>
      <c r="E64" s="2748">
        <v>10.8</v>
      </c>
      <c r="F64" s="2748"/>
      <c r="G64" s="2748">
        <f t="shared" si="0"/>
        <v>5.4259200000000014</v>
      </c>
      <c r="H64" s="2747" t="s">
        <v>2521</v>
      </c>
      <c r="I64" s="2746">
        <v>5</v>
      </c>
      <c r="J64" s="2746"/>
      <c r="K64" s="2746"/>
      <c r="L64" s="2746"/>
      <c r="M64" s="2584"/>
    </row>
    <row r="65" spans="2:9" x14ac:dyDescent="0.25">
      <c r="B65" s="2745">
        <v>62</v>
      </c>
      <c r="C65" s="2750" t="s">
        <v>2662</v>
      </c>
      <c r="D65" s="2747" t="s">
        <v>2688</v>
      </c>
      <c r="E65" s="2748">
        <v>10.8</v>
      </c>
      <c r="F65" s="2748"/>
      <c r="G65" s="2748">
        <f t="shared" si="0"/>
        <v>5.4259200000000014</v>
      </c>
      <c r="H65" s="2747" t="s">
        <v>2528</v>
      </c>
    </row>
    <row r="66" spans="2:9" x14ac:dyDescent="0.25">
      <c r="B66" s="2745">
        <v>63</v>
      </c>
      <c r="C66" s="2750" t="s">
        <v>2689</v>
      </c>
      <c r="D66" s="2747" t="s">
        <v>2690</v>
      </c>
      <c r="E66" s="2756">
        <v>10.83</v>
      </c>
      <c r="F66" s="2748"/>
      <c r="G66" s="2748">
        <f>(3.14*0.4*0.4)*E66</f>
        <v>5.4409920000000005</v>
      </c>
      <c r="H66" s="2747" t="s">
        <v>2527</v>
      </c>
    </row>
    <row r="67" spans="2:9" x14ac:dyDescent="0.25">
      <c r="B67" s="2745">
        <v>64</v>
      </c>
      <c r="C67" s="2750" t="s">
        <v>2689</v>
      </c>
      <c r="D67" s="2747" t="s">
        <v>2691</v>
      </c>
      <c r="E67" s="2756">
        <v>10.92</v>
      </c>
      <c r="F67" s="2748"/>
      <c r="G67" s="2748">
        <f t="shared" ref="G67:G140" si="1">(3.14*0.4*0.4)*E67</f>
        <v>5.4862080000000004</v>
      </c>
      <c r="H67" s="2747" t="s">
        <v>2527</v>
      </c>
    </row>
    <row r="68" spans="2:9" x14ac:dyDescent="0.25">
      <c r="B68" s="2745">
        <v>65</v>
      </c>
      <c r="C68" s="2750" t="s">
        <v>2689</v>
      </c>
      <c r="D68" s="2747" t="s">
        <v>2692</v>
      </c>
      <c r="E68" s="2756">
        <v>10.87</v>
      </c>
      <c r="F68" s="2748"/>
      <c r="G68" s="2748">
        <f t="shared" si="1"/>
        <v>5.4610880000000002</v>
      </c>
      <c r="H68" s="2747" t="s">
        <v>2521</v>
      </c>
      <c r="I68">
        <v>6</v>
      </c>
    </row>
    <row r="69" spans="2:9" x14ac:dyDescent="0.25">
      <c r="B69" s="2745">
        <v>66</v>
      </c>
      <c r="C69" s="2750" t="s">
        <v>2689</v>
      </c>
      <c r="D69" s="2747" t="s">
        <v>2693</v>
      </c>
      <c r="E69" s="2756">
        <v>10.82</v>
      </c>
      <c r="F69" s="2748"/>
      <c r="G69" s="2748">
        <f t="shared" si="1"/>
        <v>5.4359680000000008</v>
      </c>
      <c r="H69" s="2747" t="s">
        <v>2521</v>
      </c>
      <c r="I69">
        <v>7</v>
      </c>
    </row>
    <row r="70" spans="2:9" x14ac:dyDescent="0.25">
      <c r="B70" s="2745">
        <v>67</v>
      </c>
      <c r="C70" s="2750" t="s">
        <v>2689</v>
      </c>
      <c r="D70" s="2747" t="s">
        <v>2694</v>
      </c>
      <c r="E70" s="2756">
        <v>10.83</v>
      </c>
      <c r="F70" s="2748"/>
      <c r="G70" s="2748">
        <f t="shared" si="1"/>
        <v>5.4409920000000005</v>
      </c>
      <c r="H70" s="2747" t="s">
        <v>2521</v>
      </c>
      <c r="I70">
        <v>8</v>
      </c>
    </row>
    <row r="71" spans="2:9" x14ac:dyDescent="0.25">
      <c r="B71" s="2745">
        <v>68</v>
      </c>
      <c r="C71" s="2750" t="s">
        <v>2695</v>
      </c>
      <c r="D71" s="2747" t="s">
        <v>2696</v>
      </c>
      <c r="E71" s="2750">
        <v>7.1</v>
      </c>
      <c r="F71" s="2748"/>
      <c r="G71" s="2748">
        <f t="shared" si="1"/>
        <v>3.5670400000000004</v>
      </c>
      <c r="H71" s="2747" t="s">
        <v>2527</v>
      </c>
    </row>
    <row r="72" spans="2:9" x14ac:dyDescent="0.25">
      <c r="B72" s="2745">
        <v>69</v>
      </c>
      <c r="C72" s="2750" t="s">
        <v>2695</v>
      </c>
      <c r="D72" s="2747" t="s">
        <v>2697</v>
      </c>
      <c r="E72" s="2750">
        <v>9.0299999999999994</v>
      </c>
      <c r="F72" s="2748"/>
      <c r="G72" s="2748">
        <f t="shared" si="1"/>
        <v>4.5366720000000003</v>
      </c>
      <c r="H72" s="2747" t="s">
        <v>2527</v>
      </c>
    </row>
    <row r="73" spans="2:9" x14ac:dyDescent="0.25">
      <c r="B73" s="2745">
        <v>70</v>
      </c>
      <c r="C73" s="2750" t="s">
        <v>2695</v>
      </c>
      <c r="D73" s="2747" t="s">
        <v>2698</v>
      </c>
      <c r="E73" s="2750">
        <v>9.0399999999999991</v>
      </c>
      <c r="F73" s="2748"/>
      <c r="G73" s="2748">
        <f t="shared" si="1"/>
        <v>4.541696</v>
      </c>
      <c r="H73" s="2755" t="s">
        <v>2527</v>
      </c>
    </row>
    <row r="74" spans="2:9" x14ac:dyDescent="0.25">
      <c r="B74" s="2745">
        <v>71</v>
      </c>
      <c r="C74" s="2750" t="s">
        <v>2695</v>
      </c>
      <c r="D74" s="2747" t="s">
        <v>2699</v>
      </c>
      <c r="E74" s="2750">
        <v>9.0399999999999991</v>
      </c>
      <c r="F74" s="2748"/>
      <c r="G74" s="2748">
        <f t="shared" si="1"/>
        <v>4.541696</v>
      </c>
      <c r="H74" s="2747" t="s">
        <v>2521</v>
      </c>
      <c r="I74">
        <v>9</v>
      </c>
    </row>
    <row r="75" spans="2:9" x14ac:dyDescent="0.25">
      <c r="B75" s="2745">
        <v>72</v>
      </c>
      <c r="C75" s="2750" t="s">
        <v>2695</v>
      </c>
      <c r="D75" s="2747" t="s">
        <v>2700</v>
      </c>
      <c r="E75" s="2750">
        <v>9.0299999999999994</v>
      </c>
      <c r="F75" s="2748"/>
      <c r="G75" s="2748">
        <f t="shared" si="1"/>
        <v>4.5366720000000003</v>
      </c>
      <c r="H75" s="2747" t="s">
        <v>2521</v>
      </c>
      <c r="I75">
        <v>10</v>
      </c>
    </row>
    <row r="76" spans="2:9" x14ac:dyDescent="0.25">
      <c r="B76" s="2745">
        <v>73</v>
      </c>
      <c r="C76" s="2750" t="s">
        <v>2695</v>
      </c>
      <c r="D76" s="2747" t="s">
        <v>2701</v>
      </c>
      <c r="E76" s="2750">
        <v>9.08</v>
      </c>
      <c r="F76" s="2748"/>
      <c r="G76" s="2748">
        <f t="shared" si="1"/>
        <v>4.5617920000000005</v>
      </c>
      <c r="H76" s="2747" t="s">
        <v>2521</v>
      </c>
      <c r="I76">
        <v>11</v>
      </c>
    </row>
    <row r="77" spans="2:9" x14ac:dyDescent="0.25">
      <c r="B77" s="2745">
        <v>74</v>
      </c>
      <c r="C77" s="2750" t="s">
        <v>2695</v>
      </c>
      <c r="D77" s="2747" t="s">
        <v>2702</v>
      </c>
      <c r="E77" s="2750">
        <v>9.0399999999999991</v>
      </c>
      <c r="F77" s="2748"/>
      <c r="G77" s="2748">
        <f t="shared" si="1"/>
        <v>4.541696</v>
      </c>
      <c r="H77" s="2747" t="s">
        <v>2521</v>
      </c>
      <c r="I77">
        <v>12</v>
      </c>
    </row>
    <row r="78" spans="2:9" x14ac:dyDescent="0.25">
      <c r="B78" s="2745">
        <v>75</v>
      </c>
      <c r="C78" s="2750" t="s">
        <v>2695</v>
      </c>
      <c r="D78" s="2747" t="s">
        <v>2703</v>
      </c>
      <c r="E78" s="2750">
        <v>9.0399999999999991</v>
      </c>
      <c r="F78" s="2748"/>
      <c r="G78" s="2748">
        <f t="shared" si="1"/>
        <v>4.541696</v>
      </c>
      <c r="H78" s="2747" t="s">
        <v>2521</v>
      </c>
      <c r="I78">
        <v>13</v>
      </c>
    </row>
    <row r="79" spans="2:9" x14ac:dyDescent="0.25">
      <c r="B79" s="2745">
        <v>76</v>
      </c>
      <c r="C79" s="2750" t="s">
        <v>2695</v>
      </c>
      <c r="D79" s="2747" t="s">
        <v>2704</v>
      </c>
      <c r="E79" s="2750">
        <v>9.0299999999999994</v>
      </c>
      <c r="F79" s="2748"/>
      <c r="G79" s="2748">
        <f t="shared" si="1"/>
        <v>4.5366720000000003</v>
      </c>
      <c r="H79" s="2747" t="s">
        <v>2521</v>
      </c>
      <c r="I79">
        <v>14</v>
      </c>
    </row>
    <row r="80" spans="2:9" x14ac:dyDescent="0.25">
      <c r="B80" s="2745">
        <v>77</v>
      </c>
      <c r="C80" s="2750" t="s">
        <v>2695</v>
      </c>
      <c r="D80" s="2747" t="s">
        <v>2705</v>
      </c>
      <c r="E80" s="2750">
        <v>9.06</v>
      </c>
      <c r="F80" s="2748"/>
      <c r="G80" s="2748">
        <f t="shared" si="1"/>
        <v>4.5517440000000011</v>
      </c>
      <c r="H80" s="2747" t="s">
        <v>2521</v>
      </c>
      <c r="I80">
        <v>15</v>
      </c>
    </row>
    <row r="81" spans="2:11" x14ac:dyDescent="0.25">
      <c r="B81" s="2745">
        <v>78</v>
      </c>
      <c r="C81" s="2750" t="s">
        <v>2695</v>
      </c>
      <c r="D81" s="2747" t="s">
        <v>2706</v>
      </c>
      <c r="E81" s="2750">
        <v>9.08</v>
      </c>
      <c r="F81" s="2748"/>
      <c r="G81" s="2748">
        <f t="shared" si="1"/>
        <v>4.5617920000000005</v>
      </c>
      <c r="H81" s="2747" t="s">
        <v>2521</v>
      </c>
      <c r="I81">
        <v>16</v>
      </c>
    </row>
    <row r="82" spans="2:11" x14ac:dyDescent="0.25">
      <c r="B82" s="2745">
        <v>79</v>
      </c>
      <c r="C82" s="2750" t="s">
        <v>2695</v>
      </c>
      <c r="D82" s="2747" t="s">
        <v>2707</v>
      </c>
      <c r="E82" s="2750">
        <v>9.27</v>
      </c>
      <c r="F82" s="2748"/>
      <c r="G82" s="2748">
        <f t="shared" si="1"/>
        <v>4.6572480000000001</v>
      </c>
      <c r="H82" s="2747" t="s">
        <v>2568</v>
      </c>
      <c r="J82">
        <v>1</v>
      </c>
    </row>
    <row r="83" spans="2:11" x14ac:dyDescent="0.25">
      <c r="B83" s="2745">
        <v>80</v>
      </c>
      <c r="C83" s="2750" t="s">
        <v>2708</v>
      </c>
      <c r="D83" s="2747" t="s">
        <v>2709</v>
      </c>
      <c r="E83" s="2748">
        <v>7.02</v>
      </c>
      <c r="F83" s="2748"/>
      <c r="G83" s="2748">
        <f t="shared" si="1"/>
        <v>3.5268480000000002</v>
      </c>
      <c r="H83" s="2747" t="s">
        <v>2530</v>
      </c>
      <c r="K83">
        <v>8</v>
      </c>
    </row>
    <row r="84" spans="2:11" x14ac:dyDescent="0.25">
      <c r="B84" s="2745">
        <v>81</v>
      </c>
      <c r="C84" s="2750" t="s">
        <v>2708</v>
      </c>
      <c r="D84" s="2747" t="s">
        <v>2710</v>
      </c>
      <c r="E84" s="2748">
        <v>9.0399999999999991</v>
      </c>
      <c r="F84" s="2748"/>
      <c r="G84" s="2748">
        <f t="shared" si="1"/>
        <v>4.541696</v>
      </c>
      <c r="H84" s="2747" t="s">
        <v>2568</v>
      </c>
      <c r="J84">
        <v>2</v>
      </c>
    </row>
    <row r="85" spans="2:11" x14ac:dyDescent="0.25">
      <c r="B85" s="2745">
        <v>82</v>
      </c>
      <c r="C85" s="2750" t="s">
        <v>2708</v>
      </c>
      <c r="D85" s="2747" t="s">
        <v>2711</v>
      </c>
      <c r="E85" s="2748">
        <v>9.0399999999999991</v>
      </c>
      <c r="F85" s="2748"/>
      <c r="G85" s="2748">
        <f t="shared" si="1"/>
        <v>4.541696</v>
      </c>
      <c r="H85" s="2747" t="s">
        <v>2568</v>
      </c>
      <c r="J85">
        <v>3</v>
      </c>
    </row>
    <row r="86" spans="2:11" x14ac:dyDescent="0.25">
      <c r="B86" s="2745">
        <v>83</v>
      </c>
      <c r="C86" s="2750" t="s">
        <v>2708</v>
      </c>
      <c r="D86" s="2747" t="s">
        <v>2712</v>
      </c>
      <c r="E86" s="2748">
        <v>9.15</v>
      </c>
      <c r="F86" s="2748"/>
      <c r="G86" s="2748">
        <f t="shared" si="1"/>
        <v>4.596960000000001</v>
      </c>
      <c r="H86" s="2747" t="s">
        <v>2568</v>
      </c>
      <c r="J86">
        <v>4</v>
      </c>
    </row>
    <row r="87" spans="2:11" x14ac:dyDescent="0.25">
      <c r="B87" s="2745">
        <v>84</v>
      </c>
      <c r="C87" s="2750" t="s">
        <v>2708</v>
      </c>
      <c r="D87" s="2747" t="s">
        <v>2713</v>
      </c>
      <c r="E87" s="2748">
        <v>9.0399999999999991</v>
      </c>
      <c r="F87" s="2748"/>
      <c r="G87" s="2748">
        <f t="shared" si="1"/>
        <v>4.541696</v>
      </c>
      <c r="H87" s="2747" t="s">
        <v>2530</v>
      </c>
      <c r="K87">
        <v>1</v>
      </c>
    </row>
    <row r="88" spans="2:11" x14ac:dyDescent="0.25">
      <c r="B88" s="2745">
        <v>85</v>
      </c>
      <c r="C88" s="2750" t="s">
        <v>2708</v>
      </c>
      <c r="D88" s="2747" t="s">
        <v>2714</v>
      </c>
      <c r="E88" s="2748">
        <v>9.08</v>
      </c>
      <c r="F88" s="2748"/>
      <c r="G88" s="2748">
        <f t="shared" si="1"/>
        <v>4.5617920000000005</v>
      </c>
      <c r="H88" s="2747" t="s">
        <v>2530</v>
      </c>
      <c r="K88">
        <v>2</v>
      </c>
    </row>
    <row r="89" spans="2:11" x14ac:dyDescent="0.25">
      <c r="B89" s="2745">
        <v>86</v>
      </c>
      <c r="C89" s="2750" t="s">
        <v>2708</v>
      </c>
      <c r="D89" s="2747" t="s">
        <v>2715</v>
      </c>
      <c r="E89" s="2748">
        <v>9.0299999999999994</v>
      </c>
      <c r="F89" s="2748"/>
      <c r="G89" s="2748">
        <f t="shared" si="1"/>
        <v>4.5366720000000003</v>
      </c>
      <c r="H89" s="2747" t="s">
        <v>2530</v>
      </c>
      <c r="K89">
        <v>3</v>
      </c>
    </row>
    <row r="90" spans="2:11" x14ac:dyDescent="0.25">
      <c r="B90" s="2745">
        <v>87</v>
      </c>
      <c r="C90" s="2750" t="s">
        <v>2708</v>
      </c>
      <c r="D90" s="2747" t="s">
        <v>2716</v>
      </c>
      <c r="E90" s="2748">
        <v>9.06</v>
      </c>
      <c r="F90" s="2748"/>
      <c r="G90" s="2748">
        <f t="shared" si="1"/>
        <v>4.5517440000000011</v>
      </c>
      <c r="H90" s="2747" t="s">
        <v>2530</v>
      </c>
      <c r="K90">
        <v>4</v>
      </c>
    </row>
    <row r="91" spans="2:11" x14ac:dyDescent="0.25">
      <c r="B91" s="2745">
        <v>88</v>
      </c>
      <c r="C91" s="2750" t="s">
        <v>2708</v>
      </c>
      <c r="D91" s="2747" t="s">
        <v>2717</v>
      </c>
      <c r="E91" s="2748">
        <v>9.06</v>
      </c>
      <c r="F91" s="2748"/>
      <c r="G91" s="2748">
        <f t="shared" si="1"/>
        <v>4.5517440000000011</v>
      </c>
      <c r="H91" s="2747" t="s">
        <v>2530</v>
      </c>
      <c r="K91">
        <v>5</v>
      </c>
    </row>
    <row r="92" spans="2:11" x14ac:dyDescent="0.25">
      <c r="B92" s="2745">
        <v>89</v>
      </c>
      <c r="C92" s="2750" t="s">
        <v>2708</v>
      </c>
      <c r="D92" s="2747" t="s">
        <v>2718</v>
      </c>
      <c r="E92" s="2748">
        <v>9.0399999999999991</v>
      </c>
      <c r="F92" s="2748"/>
      <c r="G92" s="2748">
        <f t="shared" si="1"/>
        <v>4.541696</v>
      </c>
      <c r="H92" s="2747" t="s">
        <v>2530</v>
      </c>
      <c r="K92">
        <v>6</v>
      </c>
    </row>
    <row r="93" spans="2:11" x14ac:dyDescent="0.25">
      <c r="B93" s="2745">
        <v>90</v>
      </c>
      <c r="C93" s="2750" t="s">
        <v>2708</v>
      </c>
      <c r="D93" s="2747" t="s">
        <v>2719</v>
      </c>
      <c r="E93" s="2748">
        <v>9.1300000000000008</v>
      </c>
      <c r="F93" s="2748"/>
      <c r="G93" s="2748">
        <f t="shared" si="1"/>
        <v>4.5869120000000008</v>
      </c>
      <c r="H93" s="2747" t="s">
        <v>2530</v>
      </c>
      <c r="K93">
        <v>7</v>
      </c>
    </row>
    <row r="94" spans="2:11" x14ac:dyDescent="0.25">
      <c r="B94" s="2745">
        <v>91</v>
      </c>
      <c r="C94" s="2750" t="s">
        <v>2720</v>
      </c>
      <c r="D94" s="2755" t="s">
        <v>2751</v>
      </c>
      <c r="E94" s="2748">
        <v>9.06</v>
      </c>
      <c r="F94" s="2748"/>
      <c r="G94" s="2748">
        <f t="shared" si="1"/>
        <v>4.5517440000000011</v>
      </c>
      <c r="H94" s="2755" t="s">
        <v>2568</v>
      </c>
      <c r="J94">
        <v>5</v>
      </c>
    </row>
    <row r="95" spans="2:11" x14ac:dyDescent="0.25">
      <c r="B95" s="2745">
        <v>92</v>
      </c>
      <c r="C95" s="2750" t="s">
        <v>2720</v>
      </c>
      <c r="D95" s="2747" t="s">
        <v>2752</v>
      </c>
      <c r="E95" s="2748">
        <v>9.08</v>
      </c>
      <c r="F95" s="2748"/>
      <c r="G95" s="2748">
        <f t="shared" si="1"/>
        <v>4.5617920000000005</v>
      </c>
      <c r="H95" s="2755" t="s">
        <v>2568</v>
      </c>
      <c r="J95">
        <v>6</v>
      </c>
    </row>
    <row r="96" spans="2:11" x14ac:dyDescent="0.25">
      <c r="B96" s="2745">
        <v>93</v>
      </c>
      <c r="C96" s="2750" t="s">
        <v>2720</v>
      </c>
      <c r="D96" s="2755" t="s">
        <v>2721</v>
      </c>
      <c r="E96" s="2748">
        <v>10.08</v>
      </c>
      <c r="F96" s="2748"/>
      <c r="G96" s="2748">
        <f t="shared" si="1"/>
        <v>5.0641920000000011</v>
      </c>
      <c r="H96" s="2755" t="s">
        <v>2729</v>
      </c>
      <c r="K96">
        <v>100</v>
      </c>
    </row>
    <row r="97" spans="2:11" x14ac:dyDescent="0.25">
      <c r="B97" s="2745">
        <v>94</v>
      </c>
      <c r="C97" s="2750" t="s">
        <v>2720</v>
      </c>
      <c r="D97" s="2755" t="s">
        <v>2722</v>
      </c>
      <c r="E97" s="2748">
        <v>10.09</v>
      </c>
      <c r="F97" s="2748"/>
      <c r="G97" s="2748">
        <f t="shared" si="1"/>
        <v>5.0692160000000008</v>
      </c>
      <c r="H97" s="2755" t="s">
        <v>2729</v>
      </c>
      <c r="K97">
        <v>76</v>
      </c>
    </row>
    <row r="98" spans="2:11" x14ac:dyDescent="0.25">
      <c r="B98" s="2745">
        <v>95</v>
      </c>
      <c r="C98" s="2750" t="s">
        <v>2720</v>
      </c>
      <c r="D98" s="2747" t="s">
        <v>2723</v>
      </c>
      <c r="E98" s="2748">
        <v>10.039999999999999</v>
      </c>
      <c r="F98" s="2748"/>
      <c r="G98" s="2748">
        <f t="shared" si="1"/>
        <v>5.0440960000000006</v>
      </c>
      <c r="H98" s="2755" t="s">
        <v>2729</v>
      </c>
      <c r="K98">
        <f>K96-K97</f>
        <v>24</v>
      </c>
    </row>
    <row r="99" spans="2:11" x14ac:dyDescent="0.25">
      <c r="B99" s="2745">
        <v>96</v>
      </c>
      <c r="C99" s="2750" t="s">
        <v>2720</v>
      </c>
      <c r="D99" s="2755" t="s">
        <v>2724</v>
      </c>
      <c r="E99" s="2748">
        <v>10.02</v>
      </c>
      <c r="F99" s="2748"/>
      <c r="G99" s="2748">
        <f t="shared" si="1"/>
        <v>5.0340480000000003</v>
      </c>
      <c r="H99" s="2755" t="s">
        <v>2729</v>
      </c>
      <c r="K99">
        <v>16</v>
      </c>
    </row>
    <row r="100" spans="2:11" x14ac:dyDescent="0.25">
      <c r="B100" s="2745">
        <v>97</v>
      </c>
      <c r="C100" s="2750" t="s">
        <v>2720</v>
      </c>
      <c r="D100" s="2755" t="s">
        <v>2725</v>
      </c>
      <c r="E100" s="2748">
        <v>10.02</v>
      </c>
      <c r="F100" s="2748"/>
      <c r="G100" s="2748">
        <f t="shared" si="1"/>
        <v>5.0340480000000003</v>
      </c>
      <c r="H100" s="2755" t="s">
        <v>2729</v>
      </c>
      <c r="K100">
        <f>K98-K99</f>
        <v>8</v>
      </c>
    </row>
    <row r="101" spans="2:11" x14ac:dyDescent="0.25">
      <c r="B101" s="2745">
        <v>98</v>
      </c>
      <c r="C101" s="2750" t="s">
        <v>2720</v>
      </c>
      <c r="D101" s="2747" t="s">
        <v>2726</v>
      </c>
      <c r="E101" s="2748">
        <v>10.039999999999999</v>
      </c>
      <c r="F101" s="2748"/>
      <c r="G101" s="2748">
        <f t="shared" si="1"/>
        <v>5.0440960000000006</v>
      </c>
      <c r="H101" s="2755" t="s">
        <v>2729</v>
      </c>
      <c r="K101">
        <v>25</v>
      </c>
    </row>
    <row r="102" spans="2:11" x14ac:dyDescent="0.25">
      <c r="B102" s="2745">
        <v>99</v>
      </c>
      <c r="C102" s="2750" t="s">
        <v>2720</v>
      </c>
      <c r="D102" s="2747" t="s">
        <v>2727</v>
      </c>
      <c r="E102" s="2748">
        <v>10.08</v>
      </c>
      <c r="F102" s="2748"/>
      <c r="G102" s="2748">
        <f t="shared" si="1"/>
        <v>5.0641920000000011</v>
      </c>
      <c r="H102" s="2755" t="s">
        <v>2729</v>
      </c>
      <c r="K102">
        <f>K97+K99+K101</f>
        <v>117</v>
      </c>
    </row>
    <row r="103" spans="2:11" x14ac:dyDescent="0.25">
      <c r="B103" s="2745">
        <v>100</v>
      </c>
      <c r="C103" s="2750" t="s">
        <v>2720</v>
      </c>
      <c r="D103" s="2747" t="s">
        <v>2728</v>
      </c>
      <c r="E103" s="2748">
        <v>10.039999999999999</v>
      </c>
      <c r="F103" s="2748"/>
      <c r="G103" s="2748">
        <f t="shared" si="1"/>
        <v>5.0440960000000006</v>
      </c>
      <c r="H103" s="2755" t="s">
        <v>2729</v>
      </c>
    </row>
    <row r="104" spans="2:11" x14ac:dyDescent="0.25">
      <c r="B104" s="2745">
        <v>101</v>
      </c>
      <c r="C104" s="2750" t="s">
        <v>2748</v>
      </c>
      <c r="D104" s="2747" t="s">
        <v>2737</v>
      </c>
      <c r="E104" s="2748">
        <v>10.06</v>
      </c>
      <c r="F104" s="2748"/>
      <c r="G104" s="2748">
        <f t="shared" si="1"/>
        <v>5.0541440000000009</v>
      </c>
      <c r="H104" s="2755" t="s">
        <v>2525</v>
      </c>
      <c r="I104">
        <v>1</v>
      </c>
    </row>
    <row r="105" spans="2:11" x14ac:dyDescent="0.25">
      <c r="B105" s="2745">
        <v>102</v>
      </c>
      <c r="C105" s="2750" t="s">
        <v>2748</v>
      </c>
      <c r="D105" s="2747" t="s">
        <v>2738</v>
      </c>
      <c r="E105" s="2748">
        <v>7.55</v>
      </c>
      <c r="F105" s="2748"/>
      <c r="G105" s="2748">
        <f t="shared" si="1"/>
        <v>3.7931200000000005</v>
      </c>
      <c r="H105" s="2755" t="s">
        <v>2525</v>
      </c>
      <c r="I105">
        <v>2</v>
      </c>
    </row>
    <row r="106" spans="2:11" x14ac:dyDescent="0.25">
      <c r="B106" s="2745">
        <v>103</v>
      </c>
      <c r="C106" s="2750" t="s">
        <v>2748</v>
      </c>
      <c r="D106" s="2747" t="s">
        <v>2749</v>
      </c>
      <c r="E106" s="2748">
        <v>10.01</v>
      </c>
      <c r="F106" s="2748"/>
      <c r="G106" s="2748">
        <f t="shared" si="1"/>
        <v>5.0290240000000006</v>
      </c>
      <c r="H106" s="2755" t="s">
        <v>2525</v>
      </c>
      <c r="I106">
        <v>3</v>
      </c>
    </row>
    <row r="107" spans="2:11" x14ac:dyDescent="0.25">
      <c r="B107" s="2745">
        <v>104</v>
      </c>
      <c r="C107" s="2750" t="s">
        <v>2748</v>
      </c>
      <c r="D107" s="2747" t="s">
        <v>2739</v>
      </c>
      <c r="E107" s="2748">
        <v>9.0299999999999994</v>
      </c>
      <c r="F107" s="2748"/>
      <c r="G107" s="2748">
        <f t="shared" si="1"/>
        <v>4.5366720000000003</v>
      </c>
      <c r="H107" s="2755" t="s">
        <v>2525</v>
      </c>
      <c r="I107">
        <v>4</v>
      </c>
    </row>
    <row r="108" spans="2:11" x14ac:dyDescent="0.25">
      <c r="B108" s="2745">
        <v>105</v>
      </c>
      <c r="C108" s="2750" t="s">
        <v>2748</v>
      </c>
      <c r="D108" s="2747" t="s">
        <v>2740</v>
      </c>
      <c r="E108" s="2748">
        <v>9.0299999999999994</v>
      </c>
      <c r="F108" s="2748"/>
      <c r="G108" s="2748">
        <f t="shared" si="1"/>
        <v>4.5366720000000003</v>
      </c>
      <c r="H108" s="2755" t="s">
        <v>2525</v>
      </c>
      <c r="I108">
        <v>5</v>
      </c>
    </row>
    <row r="109" spans="2:11" x14ac:dyDescent="0.25">
      <c r="B109" s="2745">
        <v>106</v>
      </c>
      <c r="C109" s="2750" t="s">
        <v>2748</v>
      </c>
      <c r="D109" s="2747" t="s">
        <v>2750</v>
      </c>
      <c r="E109" s="2748">
        <v>9.08</v>
      </c>
      <c r="F109" s="2748"/>
      <c r="G109" s="2748">
        <f t="shared" si="1"/>
        <v>4.5617920000000005</v>
      </c>
      <c r="H109" s="2755" t="s">
        <v>2525</v>
      </c>
      <c r="I109">
        <v>6</v>
      </c>
    </row>
    <row r="110" spans="2:11" x14ac:dyDescent="0.25">
      <c r="B110" s="2745">
        <v>107</v>
      </c>
      <c r="C110" s="2750" t="s">
        <v>2748</v>
      </c>
      <c r="D110" s="2747" t="s">
        <v>2741</v>
      </c>
      <c r="E110" s="2748">
        <v>9.0399999999999991</v>
      </c>
      <c r="F110" s="2748"/>
      <c r="G110" s="2748">
        <f t="shared" si="1"/>
        <v>4.541696</v>
      </c>
      <c r="H110" s="2755" t="s">
        <v>2525</v>
      </c>
      <c r="I110">
        <v>7</v>
      </c>
    </row>
    <row r="111" spans="2:11" x14ac:dyDescent="0.25">
      <c r="B111" s="2745">
        <v>108</v>
      </c>
      <c r="C111" s="2750" t="s">
        <v>2748</v>
      </c>
      <c r="D111" s="2747" t="s">
        <v>2742</v>
      </c>
      <c r="E111" s="2748">
        <v>9.1</v>
      </c>
      <c r="F111" s="2748"/>
      <c r="G111" s="2748">
        <f t="shared" si="1"/>
        <v>4.5718400000000008</v>
      </c>
      <c r="H111" s="2755" t="s">
        <v>2525</v>
      </c>
      <c r="I111">
        <v>8</v>
      </c>
    </row>
    <row r="112" spans="2:11" x14ac:dyDescent="0.25">
      <c r="B112" s="2745">
        <v>109</v>
      </c>
      <c r="C112" s="2750" t="s">
        <v>2748</v>
      </c>
      <c r="D112" s="2747" t="s">
        <v>2743</v>
      </c>
      <c r="E112" s="2748">
        <v>9.0399999999999991</v>
      </c>
      <c r="F112" s="2748"/>
      <c r="G112" s="2748">
        <f t="shared" si="1"/>
        <v>4.541696</v>
      </c>
      <c r="H112" s="2755" t="s">
        <v>2521</v>
      </c>
      <c r="I112">
        <v>17</v>
      </c>
    </row>
    <row r="113" spans="2:13" x14ac:dyDescent="0.25">
      <c r="B113" s="2745">
        <v>110</v>
      </c>
      <c r="C113" s="2750" t="s">
        <v>2748</v>
      </c>
      <c r="D113" s="2747" t="s">
        <v>2744</v>
      </c>
      <c r="E113" s="2748">
        <v>9.6</v>
      </c>
      <c r="F113" s="2748"/>
      <c r="G113" s="2748">
        <f t="shared" si="1"/>
        <v>4.8230400000000007</v>
      </c>
      <c r="H113" s="2755" t="s">
        <v>2521</v>
      </c>
      <c r="I113">
        <v>18</v>
      </c>
    </row>
    <row r="114" spans="2:13" x14ac:dyDescent="0.25">
      <c r="B114" s="2745">
        <v>111</v>
      </c>
      <c r="C114" s="2750" t="s">
        <v>2748</v>
      </c>
      <c r="D114" s="2747" t="s">
        <v>2745</v>
      </c>
      <c r="E114" s="2748">
        <v>9.06</v>
      </c>
      <c r="F114" s="2748"/>
      <c r="G114" s="2748">
        <f t="shared" si="1"/>
        <v>4.5517440000000011</v>
      </c>
      <c r="H114" s="2755" t="s">
        <v>2521</v>
      </c>
      <c r="I114">
        <v>19</v>
      </c>
    </row>
    <row r="115" spans="2:13" x14ac:dyDescent="0.25">
      <c r="B115" s="2745">
        <v>112</v>
      </c>
      <c r="C115" s="2750" t="s">
        <v>2748</v>
      </c>
      <c r="D115" s="2747" t="s">
        <v>2746</v>
      </c>
      <c r="E115" s="2748">
        <v>9.06</v>
      </c>
      <c r="F115" s="2748"/>
      <c r="G115" s="2748">
        <f t="shared" si="1"/>
        <v>4.5517440000000011</v>
      </c>
      <c r="H115" s="2755" t="s">
        <v>2521</v>
      </c>
      <c r="I115">
        <v>20</v>
      </c>
    </row>
    <row r="116" spans="2:13" x14ac:dyDescent="0.25">
      <c r="B116" s="2745">
        <v>113</v>
      </c>
      <c r="C116" s="2750" t="s">
        <v>2748</v>
      </c>
      <c r="D116" s="2747" t="s">
        <v>2747</v>
      </c>
      <c r="E116" s="2748">
        <v>9.06</v>
      </c>
      <c r="F116" s="2748"/>
      <c r="G116" s="2748">
        <f t="shared" si="1"/>
        <v>4.5517440000000011</v>
      </c>
      <c r="H116" s="2755" t="s">
        <v>2521</v>
      </c>
      <c r="I116">
        <v>21</v>
      </c>
    </row>
    <row r="117" spans="2:13" x14ac:dyDescent="0.25">
      <c r="B117" s="2745">
        <v>114</v>
      </c>
      <c r="C117" s="2750" t="s">
        <v>2777</v>
      </c>
      <c r="D117" s="2747" t="s">
        <v>2753</v>
      </c>
      <c r="E117" s="2748">
        <v>9.0399999999999991</v>
      </c>
      <c r="F117" s="2748"/>
      <c r="G117" s="2748">
        <f t="shared" si="1"/>
        <v>4.541696</v>
      </c>
      <c r="H117" s="2755" t="s">
        <v>2521</v>
      </c>
    </row>
    <row r="118" spans="2:13" x14ac:dyDescent="0.25">
      <c r="B118" s="2745">
        <v>115</v>
      </c>
      <c r="C118" s="2750" t="s">
        <v>2777</v>
      </c>
      <c r="D118" s="2747" t="s">
        <v>2754</v>
      </c>
      <c r="E118" s="2748">
        <v>9.0399999999999991</v>
      </c>
      <c r="F118" s="2748"/>
      <c r="G118" s="2748">
        <f t="shared" si="1"/>
        <v>4.541696</v>
      </c>
      <c r="H118" s="2755" t="s">
        <v>2521</v>
      </c>
    </row>
    <row r="119" spans="2:13" x14ac:dyDescent="0.25">
      <c r="B119" s="2745">
        <v>116</v>
      </c>
      <c r="C119" s="2750" t="s">
        <v>2777</v>
      </c>
      <c r="D119" s="2747" t="s">
        <v>2755</v>
      </c>
      <c r="E119" s="2748">
        <v>9.0299999999999994</v>
      </c>
      <c r="F119" s="2748"/>
      <c r="G119" s="2748">
        <f t="shared" si="1"/>
        <v>4.5366720000000003</v>
      </c>
      <c r="H119" s="2755" t="s">
        <v>2521</v>
      </c>
    </row>
    <row r="120" spans="2:13" x14ac:dyDescent="0.25">
      <c r="B120" s="2745">
        <v>117</v>
      </c>
      <c r="C120" s="2750" t="s">
        <v>2777</v>
      </c>
      <c r="D120" s="2747" t="s">
        <v>2756</v>
      </c>
      <c r="E120" s="2748">
        <v>9.0299999999999994</v>
      </c>
      <c r="F120" s="2748"/>
      <c r="G120" s="2748">
        <f t="shared" si="1"/>
        <v>4.5366720000000003</v>
      </c>
      <c r="H120" s="2755" t="s">
        <v>2523</v>
      </c>
    </row>
    <row r="121" spans="2:13" x14ac:dyDescent="0.25">
      <c r="B121" s="2745">
        <v>118</v>
      </c>
      <c r="C121" s="2750" t="s">
        <v>2777</v>
      </c>
      <c r="D121" s="2747" t="s">
        <v>2757</v>
      </c>
      <c r="E121" s="2748">
        <v>9.0399999999999991</v>
      </c>
      <c r="F121" s="2748"/>
      <c r="G121" s="2748">
        <f t="shared" si="1"/>
        <v>4.541696</v>
      </c>
      <c r="H121" s="2755" t="s">
        <v>2523</v>
      </c>
    </row>
    <row r="122" spans="2:13" x14ac:dyDescent="0.25">
      <c r="B122" s="2745">
        <v>119</v>
      </c>
      <c r="C122" s="2750" t="s">
        <v>2777</v>
      </c>
      <c r="D122" s="2747" t="s">
        <v>2758</v>
      </c>
      <c r="E122" s="2748">
        <v>9.06</v>
      </c>
      <c r="F122" s="2748"/>
      <c r="G122" s="2748">
        <f t="shared" si="1"/>
        <v>4.5517440000000011</v>
      </c>
      <c r="H122" s="2755" t="s">
        <v>2523</v>
      </c>
    </row>
    <row r="123" spans="2:13" x14ac:dyDescent="0.25">
      <c r="B123" s="2745">
        <v>120</v>
      </c>
      <c r="C123" s="2750" t="s">
        <v>2777</v>
      </c>
      <c r="D123" s="2747" t="s">
        <v>2759</v>
      </c>
      <c r="E123" s="2748">
        <v>9.11</v>
      </c>
      <c r="F123" s="2748"/>
      <c r="G123" s="2748">
        <f t="shared" si="1"/>
        <v>4.5768640000000005</v>
      </c>
      <c r="H123" s="2755" t="s">
        <v>2523</v>
      </c>
      <c r="M123">
        <v>100</v>
      </c>
    </row>
    <row r="124" spans="2:13" x14ac:dyDescent="0.25">
      <c r="B124" s="2745">
        <v>121</v>
      </c>
      <c r="C124" s="2750" t="s">
        <v>2777</v>
      </c>
      <c r="D124" s="2747" t="s">
        <v>2760</v>
      </c>
      <c r="E124" s="2748">
        <v>9.1</v>
      </c>
      <c r="F124" s="2748"/>
      <c r="G124" s="2748">
        <f t="shared" si="1"/>
        <v>4.5718400000000008</v>
      </c>
      <c r="H124" s="2755" t="s">
        <v>2523</v>
      </c>
      <c r="M124">
        <v>33.333333333333336</v>
      </c>
    </row>
    <row r="125" spans="2:13" x14ac:dyDescent="0.25">
      <c r="B125" s="2745">
        <v>122</v>
      </c>
      <c r="C125" s="2750" t="s">
        <v>2777</v>
      </c>
      <c r="D125" s="2747" t="s">
        <v>2761</v>
      </c>
      <c r="E125" s="2748">
        <v>9.06</v>
      </c>
      <c r="F125" s="2748"/>
      <c r="G125" s="2748">
        <f t="shared" si="1"/>
        <v>4.5517440000000011</v>
      </c>
      <c r="H125" s="2755" t="s">
        <v>2523</v>
      </c>
      <c r="M125">
        <f>M123-M124</f>
        <v>66.666666666666657</v>
      </c>
    </row>
    <row r="126" spans="2:13" x14ac:dyDescent="0.25">
      <c r="B126" s="2745">
        <v>123</v>
      </c>
      <c r="C126" s="2750" t="s">
        <v>2777</v>
      </c>
      <c r="D126" s="2747" t="s">
        <v>2762</v>
      </c>
      <c r="E126" s="2748">
        <v>9.1199999999999992</v>
      </c>
      <c r="F126" s="2748"/>
      <c r="G126" s="2748">
        <f t="shared" si="1"/>
        <v>4.5818880000000002</v>
      </c>
      <c r="H126" s="2755" t="s">
        <v>2525</v>
      </c>
    </row>
    <row r="127" spans="2:13" x14ac:dyDescent="0.25">
      <c r="B127" s="2745">
        <v>124</v>
      </c>
      <c r="C127" s="2750" t="s">
        <v>2777</v>
      </c>
      <c r="D127" s="2747" t="s">
        <v>2763</v>
      </c>
      <c r="E127" s="2748">
        <v>9.08</v>
      </c>
      <c r="F127" s="2748"/>
      <c r="G127" s="2748">
        <f t="shared" si="1"/>
        <v>4.5617920000000005</v>
      </c>
      <c r="H127" s="2755" t="s">
        <v>2525</v>
      </c>
    </row>
    <row r="128" spans="2:13" x14ac:dyDescent="0.25">
      <c r="B128" s="2745">
        <v>125</v>
      </c>
      <c r="C128" s="2750" t="s">
        <v>2777</v>
      </c>
      <c r="D128" s="2747" t="s">
        <v>2764</v>
      </c>
      <c r="E128" s="2748">
        <v>9.0299999999999994</v>
      </c>
      <c r="F128" s="2748"/>
      <c r="G128" s="2748">
        <f t="shared" si="1"/>
        <v>4.5366720000000003</v>
      </c>
      <c r="H128" s="2755" t="s">
        <v>2525</v>
      </c>
    </row>
    <row r="129" spans="2:8" x14ac:dyDescent="0.25">
      <c r="B129" s="2745">
        <v>126</v>
      </c>
      <c r="C129" s="2750" t="s">
        <v>2777</v>
      </c>
      <c r="D129" s="2747" t="s">
        <v>2765</v>
      </c>
      <c r="E129" s="2748">
        <v>9.1</v>
      </c>
      <c r="F129" s="2748"/>
      <c r="G129" s="2748">
        <f t="shared" si="1"/>
        <v>4.5718400000000008</v>
      </c>
      <c r="H129" s="2755" t="s">
        <v>2525</v>
      </c>
    </row>
    <row r="130" spans="2:8" x14ac:dyDescent="0.25">
      <c r="B130" s="2745">
        <v>127</v>
      </c>
      <c r="C130" s="2750" t="s">
        <v>2777</v>
      </c>
      <c r="D130" s="2747" t="s">
        <v>2766</v>
      </c>
      <c r="E130" s="2748">
        <v>9.1</v>
      </c>
      <c r="F130" s="2748"/>
      <c r="G130" s="2748">
        <f t="shared" si="1"/>
        <v>4.5718400000000008</v>
      </c>
      <c r="H130" s="2755" t="s">
        <v>2523</v>
      </c>
    </row>
    <row r="131" spans="2:8" x14ac:dyDescent="0.25">
      <c r="B131" s="2745">
        <v>128</v>
      </c>
      <c r="C131" s="2720" t="s">
        <v>2778</v>
      </c>
      <c r="D131" t="s">
        <v>2767</v>
      </c>
      <c r="E131" s="2746">
        <v>9.1300000000000008</v>
      </c>
      <c r="G131" s="2746">
        <f t="shared" si="1"/>
        <v>4.5869120000000008</v>
      </c>
      <c r="H131" s="2584" t="s">
        <v>2523</v>
      </c>
    </row>
    <row r="132" spans="2:8" x14ac:dyDescent="0.25">
      <c r="B132" s="2745">
        <v>129</v>
      </c>
      <c r="C132" s="2750" t="s">
        <v>2778</v>
      </c>
      <c r="D132" s="2747" t="s">
        <v>2768</v>
      </c>
      <c r="E132" s="2748">
        <v>9.1</v>
      </c>
      <c r="F132" s="2748"/>
      <c r="G132" s="2748">
        <f t="shared" si="1"/>
        <v>4.5718400000000008</v>
      </c>
      <c r="H132" s="2755" t="s">
        <v>2523</v>
      </c>
    </row>
    <row r="133" spans="2:8" x14ac:dyDescent="0.25">
      <c r="B133" s="2745">
        <v>130</v>
      </c>
      <c r="C133" s="2720" t="s">
        <v>2778</v>
      </c>
      <c r="D133" t="s">
        <v>2769</v>
      </c>
      <c r="E133" s="2746">
        <v>8.7200000000000006</v>
      </c>
      <c r="G133" s="2746">
        <f t="shared" si="1"/>
        <v>4.3809280000000008</v>
      </c>
      <c r="H133" s="2584" t="s">
        <v>2523</v>
      </c>
    </row>
    <row r="134" spans="2:8" x14ac:dyDescent="0.25">
      <c r="B134" s="2745">
        <v>131</v>
      </c>
      <c r="C134" s="2750" t="s">
        <v>2778</v>
      </c>
      <c r="D134" s="2747" t="s">
        <v>2770</v>
      </c>
      <c r="E134" s="2748">
        <v>8.7200000000000006</v>
      </c>
      <c r="F134" s="2748"/>
      <c r="G134" s="2748">
        <f t="shared" si="1"/>
        <v>4.3809280000000008</v>
      </c>
      <c r="H134" s="2755" t="s">
        <v>2523</v>
      </c>
    </row>
    <row r="135" spans="2:8" x14ac:dyDescent="0.25">
      <c r="B135" s="2745">
        <v>132</v>
      </c>
      <c r="C135" s="2720" t="s">
        <v>2778</v>
      </c>
      <c r="D135" t="s">
        <v>2771</v>
      </c>
      <c r="E135" s="2746">
        <v>8.7200000000000006</v>
      </c>
      <c r="G135" s="2746">
        <f t="shared" si="1"/>
        <v>4.3809280000000008</v>
      </c>
      <c r="H135" s="2584" t="s">
        <v>2523</v>
      </c>
    </row>
    <row r="136" spans="2:8" x14ac:dyDescent="0.25">
      <c r="B136" s="2745">
        <v>133</v>
      </c>
      <c r="C136" s="2720" t="s">
        <v>2778</v>
      </c>
      <c r="D136" t="s">
        <v>2772</v>
      </c>
      <c r="E136" s="2746">
        <v>8.75</v>
      </c>
      <c r="G136" s="2746">
        <f t="shared" si="1"/>
        <v>4.3960000000000008</v>
      </c>
      <c r="H136" s="2584" t="s">
        <v>2527</v>
      </c>
    </row>
    <row r="137" spans="2:8" x14ac:dyDescent="0.25">
      <c r="B137" s="2745">
        <v>134</v>
      </c>
      <c r="C137" s="2720" t="s">
        <v>2778</v>
      </c>
      <c r="D137" t="s">
        <v>2773</v>
      </c>
      <c r="E137" s="2746">
        <v>8.73</v>
      </c>
      <c r="G137" s="2746">
        <f t="shared" si="1"/>
        <v>4.3859520000000005</v>
      </c>
      <c r="H137" s="2584" t="s">
        <v>2527</v>
      </c>
    </row>
    <row r="138" spans="2:8" x14ac:dyDescent="0.25">
      <c r="B138" s="2745">
        <v>135</v>
      </c>
      <c r="C138" s="2720" t="s">
        <v>2778</v>
      </c>
      <c r="D138" t="s">
        <v>2774</v>
      </c>
      <c r="E138" s="2746">
        <v>8.5299999999999994</v>
      </c>
      <c r="G138" s="2746">
        <f t="shared" si="1"/>
        <v>4.2854720000000004</v>
      </c>
      <c r="H138" s="2584" t="s">
        <v>2527</v>
      </c>
    </row>
    <row r="139" spans="2:8" x14ac:dyDescent="0.25">
      <c r="B139" s="2745">
        <v>136</v>
      </c>
      <c r="C139" s="2720" t="s">
        <v>2778</v>
      </c>
      <c r="D139" t="s">
        <v>2775</v>
      </c>
      <c r="E139" s="2746">
        <v>8.51</v>
      </c>
      <c r="G139" s="2746">
        <f t="shared" si="1"/>
        <v>4.2754240000000001</v>
      </c>
      <c r="H139" s="2584" t="s">
        <v>2519</v>
      </c>
    </row>
    <row r="140" spans="2:8" x14ac:dyDescent="0.25">
      <c r="B140" s="2745">
        <v>137</v>
      </c>
      <c r="C140" s="2720" t="s">
        <v>2778</v>
      </c>
      <c r="D140" t="s">
        <v>2776</v>
      </c>
      <c r="E140" s="2746">
        <v>8.5299999999999994</v>
      </c>
      <c r="G140" s="2746">
        <f t="shared" si="1"/>
        <v>4.2854720000000004</v>
      </c>
      <c r="H140" s="2584" t="s">
        <v>2519</v>
      </c>
    </row>
    <row r="141" spans="2:8" x14ac:dyDescent="0.25">
      <c r="B141" s="2745">
        <v>138</v>
      </c>
    </row>
    <row r="142" spans="2:8" x14ac:dyDescent="0.25">
      <c r="B142" s="2745">
        <v>139</v>
      </c>
    </row>
    <row r="143" spans="2:8" x14ac:dyDescent="0.25">
      <c r="B143" s="2745">
        <v>140</v>
      </c>
    </row>
    <row r="144" spans="2:8" x14ac:dyDescent="0.25">
      <c r="B144" s="2745">
        <v>141</v>
      </c>
    </row>
    <row r="145" spans="2:2" x14ac:dyDescent="0.25">
      <c r="B145" s="2745">
        <v>142</v>
      </c>
    </row>
    <row r="146" spans="2:2" x14ac:dyDescent="0.25">
      <c r="B146" s="2745">
        <v>143</v>
      </c>
    </row>
    <row r="147" spans="2:2" x14ac:dyDescent="0.25">
      <c r="B147" s="2745">
        <v>144</v>
      </c>
    </row>
    <row r="148" spans="2:2" x14ac:dyDescent="0.25">
      <c r="B148" s="2745">
        <v>145</v>
      </c>
    </row>
    <row r="149" spans="2:2" x14ac:dyDescent="0.25">
      <c r="B149" s="2745">
        <v>146</v>
      </c>
    </row>
    <row r="150" spans="2:2" x14ac:dyDescent="0.25">
      <c r="B150" s="2745">
        <v>147</v>
      </c>
    </row>
    <row r="151" spans="2:2" x14ac:dyDescent="0.25">
      <c r="B151" s="2745">
        <v>148</v>
      </c>
    </row>
    <row r="152" spans="2:2" x14ac:dyDescent="0.25">
      <c r="B152" s="2745">
        <v>149</v>
      </c>
    </row>
    <row r="153" spans="2:2" x14ac:dyDescent="0.25">
      <c r="B153" s="2745">
        <v>150</v>
      </c>
    </row>
    <row r="154" spans="2:2" x14ac:dyDescent="0.25">
      <c r="B154" s="2745">
        <v>151</v>
      </c>
    </row>
    <row r="155" spans="2:2" x14ac:dyDescent="0.25">
      <c r="B155" s="2745">
        <v>152</v>
      </c>
    </row>
    <row r="156" spans="2:2" x14ac:dyDescent="0.25">
      <c r="B156" s="2745">
        <v>153</v>
      </c>
    </row>
    <row r="157" spans="2:2" x14ac:dyDescent="0.25">
      <c r="B157" s="2745">
        <v>154</v>
      </c>
    </row>
    <row r="158" spans="2:2" x14ac:dyDescent="0.25">
      <c r="B158" s="2745">
        <v>155</v>
      </c>
    </row>
    <row r="159" spans="2:2" x14ac:dyDescent="0.25">
      <c r="B159" s="2745">
        <v>156</v>
      </c>
    </row>
    <row r="160" spans="2:2" x14ac:dyDescent="0.25">
      <c r="B160" s="2745">
        <v>157</v>
      </c>
    </row>
    <row r="161" spans="2:2" x14ac:dyDescent="0.25">
      <c r="B161" s="2745">
        <v>158</v>
      </c>
    </row>
    <row r="162" spans="2:2" x14ac:dyDescent="0.25">
      <c r="B162" s="2745">
        <v>159</v>
      </c>
    </row>
    <row r="163" spans="2:2" x14ac:dyDescent="0.25">
      <c r="B163" s="2745">
        <v>160</v>
      </c>
    </row>
    <row r="164" spans="2:2" x14ac:dyDescent="0.25">
      <c r="B164" s="2745">
        <v>161</v>
      </c>
    </row>
    <row r="165" spans="2:2" x14ac:dyDescent="0.25">
      <c r="B165" s="2745">
        <v>162</v>
      </c>
    </row>
    <row r="166" spans="2:2" x14ac:dyDescent="0.25">
      <c r="B166" s="2745">
        <v>163</v>
      </c>
    </row>
    <row r="167" spans="2:2" x14ac:dyDescent="0.25">
      <c r="B167" s="2745">
        <v>164</v>
      </c>
    </row>
    <row r="168" spans="2:2" x14ac:dyDescent="0.25">
      <c r="B168" s="2745">
        <v>165</v>
      </c>
    </row>
    <row r="169" spans="2:2" x14ac:dyDescent="0.25">
      <c r="B169" s="2745">
        <v>166</v>
      </c>
    </row>
    <row r="170" spans="2:2" x14ac:dyDescent="0.25">
      <c r="B170" s="2745">
        <v>167</v>
      </c>
    </row>
    <row r="171" spans="2:2" x14ac:dyDescent="0.25">
      <c r="B171" s="2745">
        <v>168</v>
      </c>
    </row>
    <row r="172" spans="2:2" x14ac:dyDescent="0.25">
      <c r="B172" s="2745">
        <v>169</v>
      </c>
    </row>
    <row r="173" spans="2:2" x14ac:dyDescent="0.25">
      <c r="B173" s="2745">
        <v>170</v>
      </c>
    </row>
    <row r="174" spans="2:2" x14ac:dyDescent="0.25">
      <c r="B174" s="2745">
        <v>171</v>
      </c>
    </row>
    <row r="175" spans="2:2" x14ac:dyDescent="0.25">
      <c r="B175" s="2745">
        <v>172</v>
      </c>
    </row>
    <row r="176" spans="2:2" x14ac:dyDescent="0.25">
      <c r="B176" s="2745">
        <v>173</v>
      </c>
    </row>
    <row r="177" spans="2:2" x14ac:dyDescent="0.25">
      <c r="B177" s="2745">
        <v>174</v>
      </c>
    </row>
    <row r="178" spans="2:2" x14ac:dyDescent="0.25">
      <c r="B178" s="2745">
        <v>175</v>
      </c>
    </row>
    <row r="179" spans="2:2" x14ac:dyDescent="0.25">
      <c r="B179" s="2745">
        <v>176</v>
      </c>
    </row>
    <row r="180" spans="2:2" x14ac:dyDescent="0.25">
      <c r="B180" s="2745">
        <v>177</v>
      </c>
    </row>
    <row r="181" spans="2:2" x14ac:dyDescent="0.25">
      <c r="B181" s="2745">
        <v>178</v>
      </c>
    </row>
    <row r="182" spans="2:2" x14ac:dyDescent="0.25">
      <c r="B182" s="2745">
        <v>179</v>
      </c>
    </row>
    <row r="183" spans="2:2" x14ac:dyDescent="0.25">
      <c r="B183" s="2745">
        <v>180</v>
      </c>
    </row>
    <row r="184" spans="2:2" x14ac:dyDescent="0.25">
      <c r="B184" s="2745">
        <v>181</v>
      </c>
    </row>
    <row r="185" spans="2:2" x14ac:dyDescent="0.25">
      <c r="B185" s="2745">
        <v>182</v>
      </c>
    </row>
    <row r="186" spans="2:2" x14ac:dyDescent="0.25">
      <c r="B186" s="2745">
        <v>183</v>
      </c>
    </row>
    <row r="187" spans="2:2" x14ac:dyDescent="0.25">
      <c r="B187" s="2745">
        <v>184</v>
      </c>
    </row>
    <row r="188" spans="2:2" x14ac:dyDescent="0.25">
      <c r="B188" s="2745">
        <v>185</v>
      </c>
    </row>
    <row r="189" spans="2:2" x14ac:dyDescent="0.25">
      <c r="B189" s="2745">
        <v>186</v>
      </c>
    </row>
    <row r="190" spans="2:2" x14ac:dyDescent="0.25">
      <c r="B190" s="2745">
        <v>187</v>
      </c>
    </row>
    <row r="191" spans="2:2" x14ac:dyDescent="0.25">
      <c r="B191" s="2745">
        <v>188</v>
      </c>
    </row>
    <row r="192" spans="2:2" x14ac:dyDescent="0.25">
      <c r="B192" s="2745">
        <v>189</v>
      </c>
    </row>
    <row r="193" spans="2:2" x14ac:dyDescent="0.25">
      <c r="B193" s="2745">
        <v>190</v>
      </c>
    </row>
    <row r="194" spans="2:2" x14ac:dyDescent="0.25">
      <c r="B194" s="2745">
        <v>191</v>
      </c>
    </row>
    <row r="195" spans="2:2" x14ac:dyDescent="0.25">
      <c r="B195" s="2745">
        <v>192</v>
      </c>
    </row>
    <row r="196" spans="2:2" x14ac:dyDescent="0.25">
      <c r="B196" s="2745">
        <v>193</v>
      </c>
    </row>
    <row r="197" spans="2:2" x14ac:dyDescent="0.25">
      <c r="B197" s="2745">
        <v>194</v>
      </c>
    </row>
    <row r="198" spans="2:2" x14ac:dyDescent="0.25">
      <c r="B198" s="2745">
        <v>195</v>
      </c>
    </row>
    <row r="199" spans="2:2" x14ac:dyDescent="0.25">
      <c r="B199" s="2745">
        <v>196</v>
      </c>
    </row>
    <row r="200" spans="2:2" x14ac:dyDescent="0.25">
      <c r="B200" s="2745">
        <v>197</v>
      </c>
    </row>
    <row r="201" spans="2:2" x14ac:dyDescent="0.25">
      <c r="B201" s="2745">
        <v>198</v>
      </c>
    </row>
    <row r="202" spans="2:2" x14ac:dyDescent="0.25">
      <c r="B202" s="2745">
        <v>199</v>
      </c>
    </row>
    <row r="203" spans="2:2" x14ac:dyDescent="0.25">
      <c r="B203" s="2745">
        <v>200</v>
      </c>
    </row>
    <row r="204" spans="2:2" x14ac:dyDescent="0.25">
      <c r="B204" s="2745">
        <v>201</v>
      </c>
    </row>
    <row r="205" spans="2:2" x14ac:dyDescent="0.25">
      <c r="B205" s="2745">
        <v>202</v>
      </c>
    </row>
    <row r="206" spans="2:2" x14ac:dyDescent="0.25">
      <c r="B206" s="2745">
        <v>203</v>
      </c>
    </row>
    <row r="207" spans="2:2" x14ac:dyDescent="0.25">
      <c r="B207" s="2745">
        <v>204</v>
      </c>
    </row>
    <row r="208" spans="2:2" x14ac:dyDescent="0.25">
      <c r="B208" s="2745">
        <v>205</v>
      </c>
    </row>
    <row r="209" spans="2:2" x14ac:dyDescent="0.25">
      <c r="B209" s="2745">
        <v>206</v>
      </c>
    </row>
    <row r="210" spans="2:2" x14ac:dyDescent="0.25">
      <c r="B210" s="2745">
        <v>207</v>
      </c>
    </row>
    <row r="211" spans="2:2" x14ac:dyDescent="0.25">
      <c r="B211" s="2745">
        <v>208</v>
      </c>
    </row>
  </sheetData>
  <mergeCells count="13">
    <mergeCell ref="H3:H4"/>
    <mergeCell ref="D3:D4"/>
    <mergeCell ref="B3:B4"/>
    <mergeCell ref="E3:E4"/>
    <mergeCell ref="C3:C4"/>
    <mergeCell ref="F3:F4"/>
    <mergeCell ref="G3:G4"/>
    <mergeCell ref="T3:T5"/>
    <mergeCell ref="T11:T13"/>
    <mergeCell ref="R6:R7"/>
    <mergeCell ref="S6:S7"/>
    <mergeCell ref="R14:R15"/>
    <mergeCell ref="S14:S15"/>
  </mergeCells>
  <phoneticPr fontId="56" type="noConversion"/>
  <pageMargins left="0.7" right="0.7" top="0.75" bottom="0.75" header="0.3" footer="0.3"/>
  <pageSetup paperSize="9" orientation="portrait" horizontalDpi="360" verticalDpi="36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2F7CB-AF70-4A95-8FD3-EE592B3236DE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BE4AF-30F1-47F0-A200-F9C32A50FEF6}">
  <sheetPr>
    <tabColor rgb="FF7030A0"/>
  </sheetPr>
  <dimension ref="A1:AD160"/>
  <sheetViews>
    <sheetView topLeftCell="B58" zoomScale="70" zoomScaleNormal="70" zoomScalePageLayoutView="68" workbookViewId="0">
      <selection activeCell="P56" sqref="P56"/>
    </sheetView>
  </sheetViews>
  <sheetFormatPr defaultColWidth="8.88671875" defaultRowHeight="18" x14ac:dyDescent="0.3"/>
  <cols>
    <col min="1" max="1" width="7.109375" style="2587" customWidth="1"/>
    <col min="2" max="4" width="8.88671875" style="2587"/>
    <col min="5" max="5" width="4.6640625" style="2587" customWidth="1"/>
    <col min="6" max="6" width="6" style="2587" customWidth="1"/>
    <col min="7" max="7" width="8.88671875" style="2587"/>
    <col min="8" max="8" width="13.33203125" style="2587" customWidth="1"/>
    <col min="9" max="9" width="9.88671875" style="2587" customWidth="1"/>
    <col min="10" max="10" width="10.109375" style="2587" customWidth="1"/>
    <col min="11" max="11" width="10.6640625" style="2587" customWidth="1"/>
    <col min="12" max="12" width="12.44140625" style="2587" customWidth="1"/>
    <col min="13" max="13" width="14.109375" style="2587" customWidth="1"/>
    <col min="14" max="14" width="11.88671875" style="2587" customWidth="1"/>
    <col min="15" max="16" width="11.33203125" style="2587" customWidth="1"/>
    <col min="17" max="17" width="14.44140625" style="2587" customWidth="1"/>
    <col min="18" max="18" width="18.33203125" style="2672" customWidth="1"/>
    <col min="19" max="19" width="12.33203125" style="2587" customWidth="1"/>
    <col min="20" max="20" width="14.33203125" style="2587" bestFit="1" customWidth="1"/>
    <col min="21" max="21" width="11.109375" style="2587" customWidth="1"/>
    <col min="22" max="22" width="18.6640625" style="2587" bestFit="1" customWidth="1"/>
    <col min="23" max="23" width="17.33203125" style="2589" customWidth="1"/>
    <col min="24" max="24" width="6.109375" style="2587" customWidth="1"/>
    <col min="25" max="25" width="18.6640625" style="2587" bestFit="1" customWidth="1"/>
    <col min="26" max="26" width="13.109375" style="2587" customWidth="1"/>
    <col min="27" max="27" width="11" style="2587" bestFit="1" customWidth="1"/>
    <col min="28" max="28" width="10" style="2587" bestFit="1" customWidth="1"/>
    <col min="29" max="29" width="13.33203125" style="2587" bestFit="1" customWidth="1"/>
    <col min="30" max="16384" width="8.88671875" style="2587"/>
  </cols>
  <sheetData>
    <row r="1" spans="1:26" ht="33.75" customHeight="1" x14ac:dyDescent="0.3">
      <c r="A1" s="5219" t="s">
        <v>2506</v>
      </c>
      <c r="B1" s="5220"/>
      <c r="C1" s="5220"/>
      <c r="D1" s="5220"/>
      <c r="E1" s="5220"/>
      <c r="F1" s="5220"/>
      <c r="G1" s="5220"/>
      <c r="H1" s="5220"/>
      <c r="I1" s="5220"/>
      <c r="J1" s="5220"/>
      <c r="K1" s="5220"/>
      <c r="L1" s="5220"/>
      <c r="M1" s="5220"/>
      <c r="N1" s="5220"/>
      <c r="O1" s="5220"/>
      <c r="P1" s="5220"/>
      <c r="Q1" s="5220"/>
      <c r="R1" s="5220"/>
      <c r="S1" s="5220"/>
      <c r="T1" s="5220"/>
      <c r="U1" s="5220"/>
      <c r="V1" s="5220"/>
      <c r="W1" s="5220"/>
      <c r="X1" s="5220"/>
      <c r="Y1" s="5220"/>
      <c r="Z1" s="5221"/>
    </row>
    <row r="2" spans="1:26" x14ac:dyDescent="0.3">
      <c r="A2" s="2588"/>
      <c r="Z2" s="2590"/>
    </row>
    <row r="3" spans="1:26" x14ac:dyDescent="0.3">
      <c r="A3" s="2588"/>
      <c r="Z3" s="2590"/>
    </row>
    <row r="4" spans="1:26" x14ac:dyDescent="0.3">
      <c r="A4" s="2588"/>
      <c r="Z4" s="2590"/>
    </row>
    <row r="5" spans="1:26" x14ac:dyDescent="0.3">
      <c r="A5" s="2588"/>
      <c r="Z5" s="2590"/>
    </row>
    <row r="6" spans="1:26" x14ac:dyDescent="0.3">
      <c r="A6" s="2588"/>
      <c r="X6" s="2591"/>
      <c r="Y6" s="2591"/>
      <c r="Z6" s="2590"/>
    </row>
    <row r="7" spans="1:26" x14ac:dyDescent="0.3">
      <c r="A7" s="2588"/>
      <c r="X7" s="2591"/>
      <c r="Y7" s="2591"/>
      <c r="Z7" s="2590"/>
    </row>
    <row r="8" spans="1:26" x14ac:dyDescent="0.3">
      <c r="A8" s="2588"/>
      <c r="X8" s="2591"/>
      <c r="Y8" s="2591"/>
      <c r="Z8" s="2590"/>
    </row>
    <row r="9" spans="1:26" x14ac:dyDescent="0.35">
      <c r="A9" s="2588"/>
      <c r="M9" s="2592"/>
      <c r="X9" s="2591"/>
      <c r="Y9" s="2591"/>
      <c r="Z9" s="2590"/>
    </row>
    <row r="10" spans="1:26" x14ac:dyDescent="0.3">
      <c r="A10" s="2588"/>
      <c r="X10" s="2591"/>
      <c r="Y10" s="2591"/>
      <c r="Z10" s="2590"/>
    </row>
    <row r="11" spans="1:26" x14ac:dyDescent="0.3">
      <c r="A11" s="2588"/>
      <c r="X11" s="2591"/>
      <c r="Y11" s="2591"/>
      <c r="Z11" s="2590"/>
    </row>
    <row r="12" spans="1:26" x14ac:dyDescent="0.3">
      <c r="A12" s="2588"/>
      <c r="X12" s="2591"/>
      <c r="Y12" s="2591"/>
      <c r="Z12" s="2590"/>
    </row>
    <row r="13" spans="1:26" x14ac:dyDescent="0.3">
      <c r="A13" s="2588"/>
      <c r="X13" s="2591"/>
      <c r="Y13" s="2591"/>
      <c r="Z13" s="2590"/>
    </row>
    <row r="14" spans="1:26" x14ac:dyDescent="0.3">
      <c r="A14" s="2588"/>
      <c r="X14" s="2591"/>
      <c r="Y14" s="2591"/>
      <c r="Z14" s="2590"/>
    </row>
    <row r="15" spans="1:26" x14ac:dyDescent="0.3">
      <c r="A15" s="2588"/>
      <c r="X15" s="2591"/>
      <c r="Y15" s="2591"/>
      <c r="Z15" s="2590"/>
    </row>
    <row r="16" spans="1:26" x14ac:dyDescent="0.3">
      <c r="A16" s="2588"/>
      <c r="X16" s="2591"/>
      <c r="Y16" s="2591"/>
      <c r="Z16" s="2590"/>
    </row>
    <row r="17" spans="1:26" x14ac:dyDescent="0.3">
      <c r="A17" s="2588"/>
      <c r="X17" s="2591"/>
      <c r="Y17" s="2591"/>
      <c r="Z17" s="2590"/>
    </row>
    <row r="18" spans="1:26" x14ac:dyDescent="0.3">
      <c r="A18" s="2588"/>
      <c r="X18" s="2591"/>
      <c r="Y18" s="2591"/>
      <c r="Z18" s="2590"/>
    </row>
    <row r="19" spans="1:26" x14ac:dyDescent="0.3">
      <c r="A19" s="2588"/>
      <c r="X19" s="2591"/>
      <c r="Y19" s="2591"/>
      <c r="Z19" s="2590"/>
    </row>
    <row r="20" spans="1:26" x14ac:dyDescent="0.3">
      <c r="A20" s="2588"/>
      <c r="X20" s="2591"/>
      <c r="Y20" s="2591"/>
      <c r="Z20" s="2590"/>
    </row>
    <row r="21" spans="1:26" x14ac:dyDescent="0.3">
      <c r="A21" s="2588"/>
      <c r="X21" s="2591"/>
      <c r="Y21" s="2591"/>
      <c r="Z21" s="2590"/>
    </row>
    <row r="22" spans="1:26" x14ac:dyDescent="0.3">
      <c r="A22" s="2588"/>
      <c r="B22" s="2593"/>
      <c r="C22" s="2594"/>
      <c r="Z22" s="2590"/>
    </row>
    <row r="23" spans="1:26" x14ac:dyDescent="0.3">
      <c r="A23" s="2588"/>
      <c r="Z23" s="2590"/>
    </row>
    <row r="24" spans="1:26" x14ac:dyDescent="0.3">
      <c r="A24" s="2588"/>
      <c r="Z24" s="2590"/>
    </row>
    <row r="25" spans="1:26" x14ac:dyDescent="0.3">
      <c r="A25" s="2588"/>
      <c r="Z25" s="2590"/>
    </row>
    <row r="26" spans="1:26" x14ac:dyDescent="0.3">
      <c r="A26" s="2588"/>
      <c r="Z26" s="2590"/>
    </row>
    <row r="27" spans="1:26" x14ac:dyDescent="0.3">
      <c r="A27" s="2588"/>
      <c r="Z27" s="2590"/>
    </row>
    <row r="28" spans="1:26" x14ac:dyDescent="0.3">
      <c r="A28" s="2588"/>
      <c r="Z28" s="2590"/>
    </row>
    <row r="29" spans="1:26" x14ac:dyDescent="0.3">
      <c r="A29" s="2588"/>
      <c r="D29" s="2595"/>
      <c r="E29" s="2595"/>
      <c r="Z29" s="2590"/>
    </row>
    <row r="30" spans="1:26" x14ac:dyDescent="0.3">
      <c r="A30" s="2588"/>
      <c r="Z30" s="2590"/>
    </row>
    <row r="31" spans="1:26" x14ac:dyDescent="0.3">
      <c r="A31" s="2588"/>
      <c r="Z31" s="2590"/>
    </row>
    <row r="32" spans="1:26" x14ac:dyDescent="0.3">
      <c r="A32" s="2588"/>
      <c r="Z32" s="2590"/>
    </row>
    <row r="33" spans="1:26" x14ac:dyDescent="0.3">
      <c r="A33" s="2588"/>
      <c r="Z33" s="2590"/>
    </row>
    <row r="34" spans="1:26" x14ac:dyDescent="0.3">
      <c r="A34" s="2588"/>
      <c r="Z34" s="2590"/>
    </row>
    <row r="35" spans="1:26" x14ac:dyDescent="0.3">
      <c r="A35" s="2588"/>
      <c r="Z35" s="2590"/>
    </row>
    <row r="36" spans="1:26" x14ac:dyDescent="0.3">
      <c r="A36" s="2588"/>
      <c r="Z36" s="2590"/>
    </row>
    <row r="37" spans="1:26" x14ac:dyDescent="0.3">
      <c r="A37" s="2588"/>
      <c r="Z37" s="2590"/>
    </row>
    <row r="38" spans="1:26" x14ac:dyDescent="0.3">
      <c r="A38" s="2588"/>
      <c r="Z38" s="2590"/>
    </row>
    <row r="39" spans="1:26" x14ac:dyDescent="0.3">
      <c r="A39" s="2588"/>
      <c r="Z39" s="2590"/>
    </row>
    <row r="40" spans="1:26" ht="44.25" customHeight="1" x14ac:dyDescent="0.3">
      <c r="A40" s="2596" t="s">
        <v>76</v>
      </c>
      <c r="B40" s="5222" t="s">
        <v>2507</v>
      </c>
      <c r="C40" s="5222"/>
      <c r="D40" s="5222"/>
      <c r="E40" s="5223" t="s">
        <v>2508</v>
      </c>
      <c r="F40" s="5223"/>
      <c r="G40" s="5223"/>
      <c r="H40" s="5223"/>
      <c r="I40" s="5223"/>
      <c r="J40" s="5223"/>
      <c r="K40" s="5223"/>
      <c r="L40" s="5223"/>
      <c r="M40" s="5223"/>
      <c r="N40" s="5223"/>
      <c r="O40" s="5223"/>
      <c r="P40" s="5223"/>
      <c r="Q40" s="5223"/>
      <c r="R40" s="5223"/>
      <c r="S40" s="5223"/>
      <c r="T40" s="5223"/>
      <c r="U40" s="5223"/>
      <c r="V40" s="5223"/>
      <c r="W40" s="5223"/>
      <c r="X40" s="5223"/>
      <c r="Y40" s="5224" t="s">
        <v>2509</v>
      </c>
      <c r="Z40" s="5225"/>
    </row>
    <row r="41" spans="1:26" ht="17.399999999999999" x14ac:dyDescent="0.3">
      <c r="A41" s="2597"/>
      <c r="B41" s="2598"/>
      <c r="C41" s="2599"/>
      <c r="D41" s="2599"/>
      <c r="E41" s="2600"/>
      <c r="F41" s="2599"/>
      <c r="G41" s="2599"/>
      <c r="H41" s="2599"/>
      <c r="I41" s="2599"/>
      <c r="J41" s="2599"/>
      <c r="K41" s="2599"/>
      <c r="L41" s="2599"/>
      <c r="M41" s="2599"/>
      <c r="N41" s="2599"/>
      <c r="O41" s="2599"/>
      <c r="P41" s="2599"/>
      <c r="Q41" s="2599"/>
      <c r="R41" s="2673"/>
      <c r="S41" s="2599"/>
      <c r="T41" s="2599"/>
      <c r="U41" s="2599"/>
      <c r="V41" s="2599"/>
      <c r="W41" s="2601"/>
      <c r="X41" s="2599"/>
      <c r="Y41" s="2598"/>
      <c r="Z41" s="2602"/>
    </row>
    <row r="42" spans="1:26" ht="17.399999999999999" x14ac:dyDescent="0.3">
      <c r="A42" s="2603" t="s">
        <v>290</v>
      </c>
      <c r="B42" s="2604" t="s">
        <v>2510</v>
      </c>
      <c r="C42" s="2599"/>
      <c r="D42" s="2599"/>
      <c r="E42" s="2605">
        <v>1</v>
      </c>
      <c r="F42" s="2599"/>
      <c r="G42" s="2599"/>
      <c r="H42" s="2606" t="s">
        <v>2511</v>
      </c>
      <c r="I42" s="2607" t="s">
        <v>2512</v>
      </c>
      <c r="J42" s="2607">
        <f>SUM(J45:J58)</f>
        <v>208</v>
      </c>
      <c r="K42" s="2607" t="s">
        <v>2513</v>
      </c>
      <c r="L42" s="2599"/>
      <c r="M42" s="2599"/>
      <c r="N42" s="2599"/>
      <c r="O42" s="2599"/>
      <c r="P42" s="2599"/>
      <c r="Q42" s="2599"/>
      <c r="R42" s="2673"/>
      <c r="S42" s="2599"/>
      <c r="T42" s="2599"/>
      <c r="U42" s="2599"/>
      <c r="V42" s="2599"/>
      <c r="W42" s="2601"/>
      <c r="X42" s="2599"/>
      <c r="Y42" s="2598"/>
      <c r="Z42" s="2602"/>
    </row>
    <row r="43" spans="1:26" ht="17.399999999999999" x14ac:dyDescent="0.3">
      <c r="A43" s="2597"/>
      <c r="B43" s="2598"/>
      <c r="C43" s="2599"/>
      <c r="D43" s="2599"/>
      <c r="E43" s="2600"/>
      <c r="F43" s="2599"/>
      <c r="G43" s="2599"/>
      <c r="H43" s="2606" t="s">
        <v>2514</v>
      </c>
      <c r="I43" s="2607" t="s">
        <v>2512</v>
      </c>
      <c r="J43" s="2607">
        <f>O59</f>
        <v>2080</v>
      </c>
      <c r="K43" s="2607" t="s">
        <v>310</v>
      </c>
      <c r="L43" s="2599"/>
      <c r="M43" s="2599"/>
      <c r="N43" s="2599"/>
      <c r="O43" s="2599"/>
      <c r="P43" s="2599"/>
      <c r="Q43" s="2599"/>
      <c r="R43" s="2673"/>
      <c r="S43" s="2599"/>
      <c r="T43" s="2599"/>
      <c r="U43" s="2599"/>
      <c r="V43" s="2599"/>
      <c r="W43" s="2601"/>
      <c r="X43" s="2599"/>
      <c r="Y43" s="2598"/>
      <c r="Z43" s="2602"/>
    </row>
    <row r="44" spans="1:26" ht="17.399999999999999" x14ac:dyDescent="0.3">
      <c r="A44" s="2597"/>
      <c r="B44" s="2598"/>
      <c r="C44" s="2599"/>
      <c r="D44" s="2599"/>
      <c r="E44" s="2600"/>
      <c r="F44" s="2599"/>
      <c r="G44" s="2599"/>
      <c r="H44" s="2606" t="s">
        <v>334</v>
      </c>
      <c r="I44" s="2607" t="s">
        <v>2512</v>
      </c>
      <c r="J44" s="2607" t="s">
        <v>2515</v>
      </c>
      <c r="K44" s="2607" t="s">
        <v>2516</v>
      </c>
      <c r="L44" s="2607" t="s">
        <v>2517</v>
      </c>
      <c r="M44" s="2607"/>
      <c r="N44" s="2599"/>
      <c r="O44" s="2599"/>
      <c r="P44" s="2599"/>
      <c r="Q44" s="2599"/>
      <c r="R44" s="2673"/>
      <c r="S44" s="2599"/>
      <c r="T44" s="2599"/>
      <c r="U44" s="2599"/>
      <c r="V44" s="2599"/>
      <c r="W44" s="2601"/>
      <c r="X44" s="2599"/>
      <c r="Y44" s="2598"/>
      <c r="Z44" s="2602"/>
    </row>
    <row r="45" spans="1:26" ht="17.399999999999999" x14ac:dyDescent="0.3">
      <c r="A45" s="2597"/>
      <c r="B45" s="2598"/>
      <c r="C45" s="2599"/>
      <c r="D45" s="2599"/>
      <c r="E45" s="2600"/>
      <c r="F45" s="2599"/>
      <c r="G45" s="2599"/>
      <c r="H45" s="2599" t="s">
        <v>2518</v>
      </c>
      <c r="I45" s="2607" t="s">
        <v>2512</v>
      </c>
      <c r="J45" s="2608">
        <v>26</v>
      </c>
      <c r="K45" s="2607" t="s">
        <v>2516</v>
      </c>
      <c r="L45" s="2607">
        <v>10</v>
      </c>
      <c r="M45" s="2607"/>
      <c r="N45" s="2607" t="s">
        <v>2512</v>
      </c>
      <c r="O45" s="2607">
        <f>J45*L45</f>
        <v>260</v>
      </c>
      <c r="P45" s="2607"/>
      <c r="Q45" s="2607" t="s">
        <v>310</v>
      </c>
      <c r="R45" s="2674"/>
      <c r="S45" s="2599"/>
      <c r="T45" s="2599"/>
      <c r="U45" s="2599"/>
      <c r="V45" s="2599"/>
      <c r="W45" s="2601"/>
      <c r="X45" s="2599"/>
      <c r="Y45" s="2598"/>
      <c r="Z45" s="2602"/>
    </row>
    <row r="46" spans="1:26" ht="17.399999999999999" x14ac:dyDescent="0.3">
      <c r="A46" s="2597"/>
      <c r="B46" s="2598"/>
      <c r="C46" s="2599"/>
      <c r="D46" s="2599"/>
      <c r="E46" s="2600"/>
      <c r="F46" s="2599"/>
      <c r="G46" s="2599"/>
      <c r="H46" s="2599" t="s">
        <v>2519</v>
      </c>
      <c r="I46" s="2607" t="s">
        <v>2512</v>
      </c>
      <c r="J46" s="2608">
        <v>10</v>
      </c>
      <c r="K46" s="2607" t="s">
        <v>2516</v>
      </c>
      <c r="L46" s="2607">
        <v>10</v>
      </c>
      <c r="M46" s="2607"/>
      <c r="N46" s="2607" t="s">
        <v>2512</v>
      </c>
      <c r="O46" s="2607">
        <f t="shared" ref="O46:O58" si="0">J46*L46</f>
        <v>100</v>
      </c>
      <c r="P46" s="2607"/>
      <c r="Q46" s="2607" t="s">
        <v>310</v>
      </c>
      <c r="R46" s="2674"/>
      <c r="S46" s="2599"/>
      <c r="T46" s="2599"/>
      <c r="U46" s="2599"/>
      <c r="V46" s="2599"/>
      <c r="W46" s="2601"/>
      <c r="X46" s="2599"/>
      <c r="Y46" s="2598"/>
      <c r="Z46" s="2602"/>
    </row>
    <row r="47" spans="1:26" ht="17.399999999999999" x14ac:dyDescent="0.3">
      <c r="A47" s="2597"/>
      <c r="B47" s="2598"/>
      <c r="C47" s="2599"/>
      <c r="D47" s="2599"/>
      <c r="E47" s="2600"/>
      <c r="F47" s="2599"/>
      <c r="G47" s="2599"/>
      <c r="H47" s="2599" t="s">
        <v>2520</v>
      </c>
      <c r="I47" s="2607" t="s">
        <v>2512</v>
      </c>
      <c r="J47" s="2608">
        <v>18</v>
      </c>
      <c r="K47" s="2607" t="s">
        <v>2516</v>
      </c>
      <c r="L47" s="2607">
        <v>10</v>
      </c>
      <c r="M47" s="2607"/>
      <c r="N47" s="2607" t="s">
        <v>2512</v>
      </c>
      <c r="O47" s="2607">
        <f t="shared" si="0"/>
        <v>180</v>
      </c>
      <c r="P47" s="2607"/>
      <c r="Q47" s="2607" t="s">
        <v>310</v>
      </c>
      <c r="R47" s="2674"/>
      <c r="S47" s="2599"/>
      <c r="T47" s="2599"/>
      <c r="U47" s="2599"/>
      <c r="V47" s="2599"/>
      <c r="W47" s="2601"/>
      <c r="X47" s="2599"/>
      <c r="Y47" s="2598"/>
      <c r="Z47" s="2602"/>
    </row>
    <row r="48" spans="1:26" ht="17.399999999999999" x14ac:dyDescent="0.3">
      <c r="A48" s="2597"/>
      <c r="B48" s="2598"/>
      <c r="C48" s="2599"/>
      <c r="D48" s="2599"/>
      <c r="E48" s="2600"/>
      <c r="F48" s="2599"/>
      <c r="G48" s="2599"/>
      <c r="H48" s="2599" t="s">
        <v>2521</v>
      </c>
      <c r="I48" s="2607" t="s">
        <v>2512</v>
      </c>
      <c r="J48" s="2608">
        <v>24</v>
      </c>
      <c r="K48" s="2607" t="s">
        <v>2516</v>
      </c>
      <c r="L48" s="2607">
        <v>10</v>
      </c>
      <c r="M48" s="2607"/>
      <c r="N48" s="2607" t="s">
        <v>2512</v>
      </c>
      <c r="O48" s="2607">
        <f t="shared" si="0"/>
        <v>240</v>
      </c>
      <c r="P48" s="2607"/>
      <c r="Q48" s="2607" t="s">
        <v>310</v>
      </c>
      <c r="R48" s="2674"/>
      <c r="S48" s="2599"/>
      <c r="T48" s="2599"/>
      <c r="U48" s="2599"/>
      <c r="V48" s="2599"/>
      <c r="W48" s="2601"/>
      <c r="X48" s="2599"/>
      <c r="Y48" s="2598"/>
      <c r="Z48" s="2602"/>
    </row>
    <row r="49" spans="1:29" ht="17.399999999999999" x14ac:dyDescent="0.3">
      <c r="A49" s="2597"/>
      <c r="B49" s="2598"/>
      <c r="C49" s="2599"/>
      <c r="D49" s="2599"/>
      <c r="E49" s="2600"/>
      <c r="F49" s="2599"/>
      <c r="G49" s="2599"/>
      <c r="H49" s="2599" t="s">
        <v>2522</v>
      </c>
      <c r="I49" s="2607" t="s">
        <v>2512</v>
      </c>
      <c r="J49" s="2608">
        <v>8</v>
      </c>
      <c r="K49" s="2607" t="s">
        <v>2516</v>
      </c>
      <c r="L49" s="2607">
        <v>10</v>
      </c>
      <c r="M49" s="2607"/>
      <c r="N49" s="2607" t="s">
        <v>2512</v>
      </c>
      <c r="O49" s="2607">
        <f t="shared" si="0"/>
        <v>80</v>
      </c>
      <c r="P49" s="2607"/>
      <c r="Q49" s="2607" t="s">
        <v>310</v>
      </c>
      <c r="R49" s="2674"/>
      <c r="S49" s="2599"/>
      <c r="T49" s="2599"/>
      <c r="U49" s="2599"/>
      <c r="V49" s="2599"/>
      <c r="W49" s="2601"/>
      <c r="X49" s="2599"/>
      <c r="Y49" s="2598"/>
      <c r="Z49" s="2602"/>
    </row>
    <row r="50" spans="1:29" ht="17.399999999999999" x14ac:dyDescent="0.3">
      <c r="A50" s="2597"/>
      <c r="B50" s="2598"/>
      <c r="C50" s="2599"/>
      <c r="D50" s="2599"/>
      <c r="E50" s="2600"/>
      <c r="F50" s="2599"/>
      <c r="G50" s="2599"/>
      <c r="H50" s="2599" t="s">
        <v>2523</v>
      </c>
      <c r="I50" s="2607" t="s">
        <v>2512</v>
      </c>
      <c r="J50" s="2608">
        <v>18</v>
      </c>
      <c r="K50" s="2607" t="s">
        <v>2516</v>
      </c>
      <c r="L50" s="2607">
        <v>10</v>
      </c>
      <c r="M50" s="2607"/>
      <c r="N50" s="2607" t="s">
        <v>2512</v>
      </c>
      <c r="O50" s="2607">
        <f t="shared" si="0"/>
        <v>180</v>
      </c>
      <c r="P50" s="2607"/>
      <c r="Q50" s="2607" t="s">
        <v>310</v>
      </c>
      <c r="R50" s="2674"/>
      <c r="S50" s="2599"/>
      <c r="T50" s="2599"/>
      <c r="U50" s="2599"/>
      <c r="V50" s="2599"/>
      <c r="W50" s="2601"/>
      <c r="X50" s="2599"/>
      <c r="Y50" s="2598"/>
      <c r="Z50" s="2602"/>
    </row>
    <row r="51" spans="1:29" ht="17.399999999999999" x14ac:dyDescent="0.3">
      <c r="A51" s="2597"/>
      <c r="B51" s="2598"/>
      <c r="C51" s="2599"/>
      <c r="D51" s="2599"/>
      <c r="E51" s="2600"/>
      <c r="F51" s="2599"/>
      <c r="G51" s="2599"/>
      <c r="H51" s="2599" t="s">
        <v>2524</v>
      </c>
      <c r="I51" s="2607" t="s">
        <v>2512</v>
      </c>
      <c r="J51" s="2608">
        <v>6</v>
      </c>
      <c r="K51" s="2607" t="s">
        <v>2516</v>
      </c>
      <c r="L51" s="2607">
        <v>10</v>
      </c>
      <c r="M51" s="2607"/>
      <c r="N51" s="2607" t="s">
        <v>2512</v>
      </c>
      <c r="O51" s="2607">
        <f t="shared" si="0"/>
        <v>60</v>
      </c>
      <c r="P51" s="2607"/>
      <c r="Q51" s="2607" t="s">
        <v>310</v>
      </c>
      <c r="R51" s="2674"/>
      <c r="S51" s="2599"/>
      <c r="T51" s="2599"/>
      <c r="U51" s="2599"/>
      <c r="V51" s="2599"/>
      <c r="W51" s="2601"/>
      <c r="X51" s="2599"/>
      <c r="Y51" s="2598"/>
      <c r="Z51" s="2602"/>
    </row>
    <row r="52" spans="1:29" ht="17.399999999999999" x14ac:dyDescent="0.3">
      <c r="A52" s="2597"/>
      <c r="B52" s="2598"/>
      <c r="C52" s="2599"/>
      <c r="D52" s="2599"/>
      <c r="E52" s="2600"/>
      <c r="F52" s="2599"/>
      <c r="G52" s="2599"/>
      <c r="H52" s="2599" t="s">
        <v>2525</v>
      </c>
      <c r="I52" s="2607" t="s">
        <v>2512</v>
      </c>
      <c r="J52" s="2608">
        <v>12</v>
      </c>
      <c r="K52" s="2607" t="s">
        <v>2516</v>
      </c>
      <c r="L52" s="2607">
        <v>10</v>
      </c>
      <c r="M52" s="2607"/>
      <c r="N52" s="2607" t="s">
        <v>2512</v>
      </c>
      <c r="O52" s="2607">
        <f t="shared" si="0"/>
        <v>120</v>
      </c>
      <c r="P52" s="2607"/>
      <c r="Q52" s="2607" t="s">
        <v>310</v>
      </c>
      <c r="R52" s="2674"/>
      <c r="S52" s="2599"/>
      <c r="T52" s="2599"/>
      <c r="U52" s="2599"/>
      <c r="V52" s="2599"/>
      <c r="W52" s="2601"/>
      <c r="X52" s="2599"/>
      <c r="Y52" s="2598"/>
      <c r="Z52" s="2602"/>
    </row>
    <row r="53" spans="1:29" ht="17.399999999999999" x14ac:dyDescent="0.3">
      <c r="A53" s="2597"/>
      <c r="B53" s="2598"/>
      <c r="C53" s="2599"/>
      <c r="D53" s="2599"/>
      <c r="E53" s="2600"/>
      <c r="F53" s="2599"/>
      <c r="G53" s="2599"/>
      <c r="H53" s="2599" t="s">
        <v>2526</v>
      </c>
      <c r="I53" s="2607" t="s">
        <v>2512</v>
      </c>
      <c r="J53" s="2608">
        <v>4</v>
      </c>
      <c r="K53" s="2607" t="s">
        <v>2516</v>
      </c>
      <c r="L53" s="2607">
        <v>10</v>
      </c>
      <c r="M53" s="2607"/>
      <c r="N53" s="2607" t="s">
        <v>2512</v>
      </c>
      <c r="O53" s="2607">
        <f t="shared" si="0"/>
        <v>40</v>
      </c>
      <c r="P53" s="2607"/>
      <c r="Q53" s="2607" t="s">
        <v>310</v>
      </c>
      <c r="R53" s="2674"/>
      <c r="S53" s="2599"/>
      <c r="T53" s="2599"/>
      <c r="U53" s="2599"/>
      <c r="V53" s="2599"/>
      <c r="W53" s="2601"/>
      <c r="X53" s="2599"/>
      <c r="Y53" s="2598"/>
      <c r="Z53" s="2602"/>
    </row>
    <row r="54" spans="1:29" ht="17.399999999999999" x14ac:dyDescent="0.3">
      <c r="A54" s="2597"/>
      <c r="B54" s="2598"/>
      <c r="C54" s="2599"/>
      <c r="D54" s="2599"/>
      <c r="E54" s="2600"/>
      <c r="F54" s="2599"/>
      <c r="G54" s="2599"/>
      <c r="H54" s="2599" t="s">
        <v>2527</v>
      </c>
      <c r="I54" s="2607" t="s">
        <v>2512</v>
      </c>
      <c r="J54" s="2608">
        <v>18</v>
      </c>
      <c r="K54" s="2607" t="s">
        <v>2516</v>
      </c>
      <c r="L54" s="2607">
        <v>10</v>
      </c>
      <c r="M54" s="2607"/>
      <c r="N54" s="2607" t="s">
        <v>2512</v>
      </c>
      <c r="O54" s="2607">
        <f t="shared" si="0"/>
        <v>180</v>
      </c>
      <c r="P54" s="2607"/>
      <c r="Q54" s="2607" t="s">
        <v>310</v>
      </c>
      <c r="R54" s="2674"/>
      <c r="S54" s="2599"/>
      <c r="T54" s="2599"/>
      <c r="U54" s="2599"/>
      <c r="V54" s="2599"/>
      <c r="W54" s="2601"/>
      <c r="X54" s="2599"/>
      <c r="Y54" s="2598"/>
      <c r="Z54" s="2602"/>
    </row>
    <row r="55" spans="1:29" ht="17.399999999999999" x14ac:dyDescent="0.3">
      <c r="A55" s="2597"/>
      <c r="B55" s="2598"/>
      <c r="C55" s="2599"/>
      <c r="D55" s="2599"/>
      <c r="E55" s="2600"/>
      <c r="F55" s="2599"/>
      <c r="G55" s="2599"/>
      <c r="H55" s="2599" t="s">
        <v>2528</v>
      </c>
      <c r="I55" s="2607" t="s">
        <v>2512</v>
      </c>
      <c r="J55" s="2608">
        <v>30</v>
      </c>
      <c r="K55" s="2607" t="s">
        <v>2516</v>
      </c>
      <c r="L55" s="2607">
        <v>10</v>
      </c>
      <c r="M55" s="2607"/>
      <c r="N55" s="2607" t="s">
        <v>2512</v>
      </c>
      <c r="O55" s="2607">
        <f t="shared" si="0"/>
        <v>300</v>
      </c>
      <c r="P55" s="2607"/>
      <c r="Q55" s="2607" t="s">
        <v>310</v>
      </c>
      <c r="R55" s="2674">
        <f>20/O55*100</f>
        <v>6.666666666666667</v>
      </c>
      <c r="S55" s="2599"/>
      <c r="T55" s="2599"/>
      <c r="U55" s="2599"/>
      <c r="V55" s="2599"/>
      <c r="W55" s="2601"/>
      <c r="X55" s="2599"/>
      <c r="Y55" s="2598"/>
      <c r="Z55" s="2602"/>
    </row>
    <row r="56" spans="1:29" ht="17.399999999999999" x14ac:dyDescent="0.3">
      <c r="A56" s="2597"/>
      <c r="B56" s="2598"/>
      <c r="C56" s="2599"/>
      <c r="D56" s="2599"/>
      <c r="E56" s="2600"/>
      <c r="F56" s="2599"/>
      <c r="G56" s="2599"/>
      <c r="H56" s="2599" t="s">
        <v>2529</v>
      </c>
      <c r="I56" s="2607" t="s">
        <v>2512</v>
      </c>
      <c r="J56" s="2608">
        <v>22</v>
      </c>
      <c r="K56" s="2607" t="s">
        <v>2516</v>
      </c>
      <c r="L56" s="2607">
        <v>10</v>
      </c>
      <c r="M56" s="2607"/>
      <c r="N56" s="2607" t="s">
        <v>2512</v>
      </c>
      <c r="O56" s="2607">
        <f t="shared" si="0"/>
        <v>220</v>
      </c>
      <c r="P56" s="2607"/>
      <c r="Q56" s="2607" t="s">
        <v>310</v>
      </c>
      <c r="R56" s="2674"/>
      <c r="S56" s="2599"/>
      <c r="T56" s="2599"/>
      <c r="U56" s="2599"/>
      <c r="V56" s="2599"/>
      <c r="W56" s="2601"/>
      <c r="X56" s="2599"/>
      <c r="Y56" s="2598"/>
      <c r="Z56" s="2602"/>
    </row>
    <row r="57" spans="1:29" ht="17.399999999999999" x14ac:dyDescent="0.3">
      <c r="A57" s="2597"/>
      <c r="B57" s="2598"/>
      <c r="C57" s="2599"/>
      <c r="D57" s="2599"/>
      <c r="E57" s="2600"/>
      <c r="F57" s="2599"/>
      <c r="G57" s="2599"/>
      <c r="H57" s="2599" t="s">
        <v>2530</v>
      </c>
      <c r="I57" s="2607" t="s">
        <v>2512</v>
      </c>
      <c r="J57" s="2608">
        <v>8</v>
      </c>
      <c r="K57" s="2607" t="s">
        <v>2516</v>
      </c>
      <c r="L57" s="2607">
        <v>10</v>
      </c>
      <c r="M57" s="2607"/>
      <c r="N57" s="2607" t="s">
        <v>2512</v>
      </c>
      <c r="O57" s="2607">
        <f t="shared" si="0"/>
        <v>80</v>
      </c>
      <c r="P57" s="2607"/>
      <c r="Q57" s="2607" t="s">
        <v>310</v>
      </c>
      <c r="R57" s="2674"/>
      <c r="S57" s="2599"/>
      <c r="T57" s="2599"/>
      <c r="U57" s="2599"/>
      <c r="V57" s="2599"/>
      <c r="W57" s="2601"/>
      <c r="X57" s="2599"/>
      <c r="Y57" s="2598"/>
      <c r="Z57" s="2602"/>
    </row>
    <row r="58" spans="1:29" ht="17.399999999999999" x14ac:dyDescent="0.3">
      <c r="A58" s="2597"/>
      <c r="B58" s="2598"/>
      <c r="C58" s="2599"/>
      <c r="D58" s="2599"/>
      <c r="E58" s="2600"/>
      <c r="F58" s="2599"/>
      <c r="G58" s="2599"/>
      <c r="H58" s="2599" t="s">
        <v>2531</v>
      </c>
      <c r="I58" s="2607" t="s">
        <v>2512</v>
      </c>
      <c r="J58" s="2608">
        <v>4</v>
      </c>
      <c r="K58" s="2607" t="s">
        <v>2516</v>
      </c>
      <c r="L58" s="2607">
        <v>10</v>
      </c>
      <c r="M58" s="2607"/>
      <c r="N58" s="2607" t="s">
        <v>2512</v>
      </c>
      <c r="O58" s="2609">
        <f t="shared" si="0"/>
        <v>40</v>
      </c>
      <c r="P58" s="2609"/>
      <c r="Q58" s="2609" t="s">
        <v>310</v>
      </c>
      <c r="R58" s="2674">
        <f>10/O58*100</f>
        <v>25</v>
      </c>
      <c r="S58" s="2599"/>
      <c r="T58" s="2599"/>
      <c r="U58" s="2599"/>
      <c r="V58" s="2599"/>
      <c r="W58" s="2601"/>
      <c r="X58" s="2599"/>
      <c r="Y58" s="2598"/>
      <c r="Z58" s="2602"/>
    </row>
    <row r="59" spans="1:29" ht="17.399999999999999" x14ac:dyDescent="0.3">
      <c r="A59" s="2597"/>
      <c r="B59" s="2598"/>
      <c r="C59" s="2599"/>
      <c r="D59" s="2599"/>
      <c r="E59" s="2600"/>
      <c r="F59" s="2599"/>
      <c r="G59" s="2599"/>
      <c r="H59" s="2599"/>
      <c r="I59" s="2599"/>
      <c r="J59" s="2599"/>
      <c r="K59" s="2599"/>
      <c r="L59" s="2599"/>
      <c r="M59" s="2599"/>
      <c r="N59" s="2599"/>
      <c r="O59" s="2599">
        <f>SUM(O45:O58)</f>
        <v>2080</v>
      </c>
      <c r="P59" s="2599"/>
      <c r="Q59" s="2599"/>
      <c r="R59" s="2673">
        <f>'[18] RAB'!E121</f>
        <v>165396.99897703645</v>
      </c>
      <c r="S59" s="2599"/>
      <c r="T59" s="2599"/>
      <c r="U59" s="2599"/>
      <c r="V59" s="2599"/>
      <c r="W59" s="2601"/>
      <c r="X59" s="2599"/>
      <c r="Y59" s="2598"/>
      <c r="Z59" s="2602"/>
    </row>
    <row r="60" spans="1:29" ht="17.399999999999999" x14ac:dyDescent="0.3">
      <c r="A60" s="2597"/>
      <c r="B60" s="2598"/>
      <c r="C60" s="2599"/>
      <c r="D60" s="2599"/>
      <c r="E60" s="2600"/>
      <c r="F60" s="2599"/>
      <c r="G60" s="2599"/>
      <c r="H60" s="2599"/>
      <c r="I60" s="2599"/>
      <c r="J60" s="2599"/>
      <c r="K60" s="2599"/>
      <c r="L60" s="2599"/>
      <c r="M60" s="2599"/>
      <c r="N60" s="2599"/>
      <c r="O60" s="2599"/>
      <c r="P60" s="2599"/>
      <c r="Q60" s="2599"/>
      <c r="R60" s="2673"/>
      <c r="S60" s="2599"/>
      <c r="T60" s="2599"/>
      <c r="U60" s="2599"/>
      <c r="V60" s="2599"/>
      <c r="W60" s="2601"/>
      <c r="X60" s="2610" t="s">
        <v>2532</v>
      </c>
      <c r="Y60" s="2611">
        <f>O59</f>
        <v>2080</v>
      </c>
      <c r="Z60" s="2612" t="s">
        <v>310</v>
      </c>
      <c r="AB60" s="2587">
        <v>500000</v>
      </c>
      <c r="AC60" s="2613">
        <f>Y60*AB60</f>
        <v>1040000000</v>
      </c>
    </row>
    <row r="61" spans="1:29" ht="17.399999999999999" x14ac:dyDescent="0.3">
      <c r="A61" s="2597"/>
      <c r="B61" s="2614"/>
      <c r="C61" s="2615"/>
      <c r="D61" s="2615"/>
      <c r="E61" s="2616"/>
      <c r="F61" s="2615"/>
      <c r="G61" s="2615"/>
      <c r="H61" s="2615"/>
      <c r="I61" s="2615"/>
      <c r="J61" s="2615"/>
      <c r="K61" s="2615"/>
      <c r="L61" s="2615"/>
      <c r="M61" s="2615"/>
      <c r="N61" s="2615"/>
      <c r="O61" s="2615"/>
      <c r="P61" s="2615"/>
      <c r="Q61" s="2615"/>
      <c r="R61" s="2675"/>
      <c r="S61" s="2615"/>
      <c r="T61" s="2615"/>
      <c r="U61" s="2615"/>
      <c r="V61" s="2615"/>
      <c r="W61" s="2617"/>
      <c r="X61" s="2615"/>
      <c r="Y61" s="2614"/>
      <c r="Z61" s="2618"/>
    </row>
    <row r="62" spans="1:29" ht="17.399999999999999" x14ac:dyDescent="0.3">
      <c r="A62" s="2597"/>
      <c r="B62" s="2598"/>
      <c r="C62" s="2599"/>
      <c r="D62" s="2599"/>
      <c r="E62" s="2600"/>
      <c r="F62" s="2599"/>
      <c r="G62" s="2599"/>
      <c r="H62" s="2599"/>
      <c r="I62" s="2599"/>
      <c r="J62" s="2599"/>
      <c r="K62" s="2599"/>
      <c r="L62" s="2599"/>
      <c r="M62" s="2599"/>
      <c r="N62" s="2599"/>
      <c r="O62" s="2599"/>
      <c r="P62" s="2599"/>
      <c r="Q62" s="2599"/>
      <c r="R62" s="2673"/>
      <c r="S62" s="2599"/>
      <c r="T62" s="2599"/>
      <c r="U62" s="2599"/>
      <c r="V62" s="2599"/>
      <c r="W62" s="2601"/>
      <c r="X62" s="2599"/>
      <c r="Y62" s="2598"/>
      <c r="Z62" s="2602"/>
    </row>
    <row r="63" spans="1:29" ht="17.399999999999999" x14ac:dyDescent="0.3">
      <c r="A63" s="2603" t="s">
        <v>288</v>
      </c>
      <c r="B63" s="2619" t="s">
        <v>2533</v>
      </c>
      <c r="C63" s="2599"/>
      <c r="D63" s="2599"/>
      <c r="E63" s="2605">
        <v>2</v>
      </c>
      <c r="F63" s="2599"/>
      <c r="G63" s="2599"/>
      <c r="H63" s="2606" t="s">
        <v>2534</v>
      </c>
      <c r="I63" s="2607" t="s">
        <v>2512</v>
      </c>
      <c r="J63" s="2607">
        <f>J42</f>
        <v>208</v>
      </c>
      <c r="K63" s="2607" t="s">
        <v>2513</v>
      </c>
      <c r="L63" s="2599"/>
      <c r="M63" s="2599"/>
      <c r="N63" s="2599"/>
      <c r="O63" s="2599"/>
      <c r="P63" s="2599"/>
      <c r="Q63" s="2599"/>
      <c r="R63" s="2673"/>
      <c r="S63" s="2599"/>
      <c r="T63" s="2599"/>
      <c r="U63" s="2599"/>
      <c r="V63" s="2599"/>
      <c r="W63" s="2601"/>
      <c r="X63" s="2599"/>
      <c r="Y63" s="2598"/>
      <c r="Z63" s="2602"/>
    </row>
    <row r="64" spans="1:29" ht="17.399999999999999" x14ac:dyDescent="0.3">
      <c r="A64" s="2597"/>
      <c r="B64" s="2598"/>
      <c r="C64" s="2599"/>
      <c r="D64" s="2599"/>
      <c r="E64" s="2600"/>
      <c r="F64" s="2599"/>
      <c r="G64" s="2599"/>
      <c r="H64" s="2606" t="s">
        <v>2514</v>
      </c>
      <c r="I64" s="2607" t="s">
        <v>2512</v>
      </c>
      <c r="J64" s="2607">
        <v>10</v>
      </c>
      <c r="K64" s="2607" t="s">
        <v>310</v>
      </c>
      <c r="L64" s="2599"/>
      <c r="M64" s="2599"/>
      <c r="N64" s="2599"/>
      <c r="O64" s="2599"/>
      <c r="P64" s="2599"/>
      <c r="Q64" s="2599"/>
      <c r="R64" s="2673"/>
      <c r="S64" s="2599"/>
      <c r="T64" s="2599"/>
      <c r="U64" s="2599"/>
      <c r="V64" s="2599"/>
      <c r="W64" s="2601"/>
      <c r="X64" s="2599"/>
      <c r="Y64" s="2598"/>
      <c r="Z64" s="2602"/>
    </row>
    <row r="65" spans="1:26" ht="17.399999999999999" x14ac:dyDescent="0.3">
      <c r="A65" s="2597"/>
      <c r="B65" s="2598"/>
      <c r="C65" s="2599"/>
      <c r="D65" s="2599"/>
      <c r="E65" s="2600"/>
      <c r="F65" s="2599"/>
      <c r="G65" s="2599"/>
      <c r="H65" s="2606" t="s">
        <v>2535</v>
      </c>
      <c r="I65" s="2607" t="s">
        <v>2512</v>
      </c>
      <c r="J65" s="2607">
        <v>0.8</v>
      </c>
      <c r="K65" s="2607" t="s">
        <v>310</v>
      </c>
      <c r="L65" s="2599"/>
      <c r="M65" s="2599"/>
      <c r="N65" s="2599"/>
      <c r="O65" s="2599"/>
      <c r="P65" s="2599"/>
      <c r="Q65" s="2599"/>
      <c r="R65" s="2673"/>
      <c r="S65" s="2599"/>
      <c r="T65" s="2599"/>
      <c r="U65" s="2599"/>
      <c r="V65" s="2599"/>
      <c r="W65" s="2601"/>
      <c r="X65" s="2599"/>
      <c r="Y65" s="2598"/>
      <c r="Z65" s="2602"/>
    </row>
    <row r="66" spans="1:26" ht="17.399999999999999" x14ac:dyDescent="0.3">
      <c r="A66" s="2597"/>
      <c r="B66" s="2598"/>
      <c r="C66" s="2599"/>
      <c r="D66" s="2599"/>
      <c r="E66" s="2600"/>
      <c r="F66" s="2599"/>
      <c r="G66" s="2599"/>
      <c r="H66" s="2606" t="s">
        <v>2536</v>
      </c>
      <c r="I66" s="2607" t="s">
        <v>2512</v>
      </c>
      <c r="J66" s="2607">
        <f>J65/2</f>
        <v>0.4</v>
      </c>
      <c r="K66" s="2607" t="s">
        <v>310</v>
      </c>
      <c r="L66" s="2599"/>
      <c r="M66" s="2599"/>
      <c r="N66" s="2599"/>
      <c r="O66" s="2599"/>
      <c r="P66" s="2599"/>
      <c r="Q66" s="2599"/>
      <c r="R66" s="2673"/>
      <c r="S66" s="2599"/>
      <c r="T66" s="2599"/>
      <c r="U66" s="2599"/>
      <c r="V66" s="2599"/>
      <c r="W66" s="2601"/>
      <c r="X66" s="2599"/>
      <c r="Y66" s="2598"/>
      <c r="Z66" s="2602"/>
    </row>
    <row r="67" spans="1:26" ht="17.399999999999999" x14ac:dyDescent="0.3">
      <c r="A67" s="2597"/>
      <c r="B67" s="2598"/>
      <c r="C67" s="2599"/>
      <c r="D67" s="2599"/>
      <c r="E67" s="2600"/>
      <c r="F67" s="2599"/>
      <c r="G67" s="2599"/>
      <c r="H67" s="2606"/>
      <c r="I67" s="2607"/>
      <c r="J67" s="2607"/>
      <c r="K67" s="2607"/>
      <c r="L67" s="2599"/>
      <c r="M67" s="2599"/>
      <c r="N67" s="2599"/>
      <c r="O67" s="2599"/>
      <c r="P67" s="2599"/>
      <c r="Q67" s="2599"/>
      <c r="R67" s="2673"/>
      <c r="S67" s="2599"/>
      <c r="T67" s="2599">
        <f>80/4</f>
        <v>20</v>
      </c>
      <c r="U67" s="2599"/>
      <c r="V67" s="2599"/>
      <c r="W67" s="2601"/>
      <c r="X67" s="2599"/>
      <c r="Y67" s="2598"/>
      <c r="Z67" s="2602"/>
    </row>
    <row r="68" spans="1:26" x14ac:dyDescent="0.3">
      <c r="A68" s="2597"/>
      <c r="B68" s="2598"/>
      <c r="C68" s="2599"/>
      <c r="D68" s="2599"/>
      <c r="E68" s="2600"/>
      <c r="F68" s="2599"/>
      <c r="G68" s="2599"/>
      <c r="H68" s="2606" t="s">
        <v>334</v>
      </c>
      <c r="I68" s="2607" t="s">
        <v>2512</v>
      </c>
      <c r="J68" s="2607" t="s">
        <v>2537</v>
      </c>
      <c r="K68" s="2607" t="s">
        <v>2516</v>
      </c>
      <c r="L68" s="2607" t="s">
        <v>2538</v>
      </c>
      <c r="M68" s="2607" t="s">
        <v>2516</v>
      </c>
      <c r="N68" s="2607" t="s">
        <v>2517</v>
      </c>
      <c r="O68" s="2607" t="s">
        <v>2516</v>
      </c>
      <c r="P68" s="2607"/>
      <c r="Q68" s="2599" t="s">
        <v>2515</v>
      </c>
      <c r="R68" s="2673"/>
      <c r="S68" s="2599"/>
      <c r="T68" s="2599"/>
      <c r="V68" s="2599"/>
      <c r="W68" s="2601"/>
      <c r="X68" s="2599"/>
      <c r="Y68" s="2598"/>
      <c r="Z68" s="2602"/>
    </row>
    <row r="69" spans="1:26" ht="17.399999999999999" x14ac:dyDescent="0.3">
      <c r="A69" s="2597"/>
      <c r="B69" s="2598"/>
      <c r="C69" s="2599"/>
      <c r="D69" s="2599"/>
      <c r="E69" s="2600"/>
      <c r="F69" s="2599"/>
      <c r="G69" s="2599"/>
      <c r="H69" s="2599"/>
      <c r="I69" s="2607" t="s">
        <v>2512</v>
      </c>
      <c r="J69" s="2620">
        <f>PI()</f>
        <v>3.1415926535897931</v>
      </c>
      <c r="K69" s="2607" t="s">
        <v>2516</v>
      </c>
      <c r="L69" s="2607">
        <f>J66^2</f>
        <v>0.16000000000000003</v>
      </c>
      <c r="M69" s="2607" t="s">
        <v>2516</v>
      </c>
      <c r="N69" s="2620">
        <f>L45</f>
        <v>10</v>
      </c>
      <c r="O69" s="2607" t="s">
        <v>2516</v>
      </c>
      <c r="P69" s="2607"/>
      <c r="Q69" s="2607">
        <f>J45</f>
        <v>26</v>
      </c>
      <c r="R69" s="2674" t="s">
        <v>2512</v>
      </c>
      <c r="S69" s="2620">
        <f>J69*L69*N69*Q69</f>
        <v>130.69025438933539</v>
      </c>
      <c r="T69" s="2607" t="s">
        <v>2446</v>
      </c>
      <c r="U69" s="2599" t="s">
        <v>2518</v>
      </c>
      <c r="V69" s="2599"/>
      <c r="W69" s="2601"/>
      <c r="X69" s="2599"/>
      <c r="Y69" s="2598"/>
      <c r="Z69" s="2602"/>
    </row>
    <row r="70" spans="1:26" ht="17.399999999999999" x14ac:dyDescent="0.3">
      <c r="A70" s="2597"/>
      <c r="B70" s="2598"/>
      <c r="C70" s="2599"/>
      <c r="D70" s="2599"/>
      <c r="E70" s="2600"/>
      <c r="F70" s="2599"/>
      <c r="G70" s="2599"/>
      <c r="H70" s="2599"/>
      <c r="I70" s="2607" t="s">
        <v>2512</v>
      </c>
      <c r="J70" s="2620">
        <f>PI()</f>
        <v>3.1415926535897931</v>
      </c>
      <c r="K70" s="2607" t="s">
        <v>2516</v>
      </c>
      <c r="L70" s="2607">
        <f>L69</f>
        <v>0.16000000000000003</v>
      </c>
      <c r="M70" s="2607" t="s">
        <v>2516</v>
      </c>
      <c r="N70" s="2620">
        <f t="shared" ref="N70:N82" si="1">L46</f>
        <v>10</v>
      </c>
      <c r="O70" s="2607" t="s">
        <v>2516</v>
      </c>
      <c r="P70" s="2607"/>
      <c r="Q70" s="2607">
        <f t="shared" ref="Q70:Q82" si="2">J46</f>
        <v>10</v>
      </c>
      <c r="R70" s="2674" t="s">
        <v>2512</v>
      </c>
      <c r="S70" s="2620">
        <f t="shared" ref="S70:S82" si="3">J70*L70*N70*Q70</f>
        <v>50.26548245743669</v>
      </c>
      <c r="T70" s="2607" t="s">
        <v>2446</v>
      </c>
      <c r="U70" s="2599" t="s">
        <v>2519</v>
      </c>
      <c r="V70" s="2599"/>
      <c r="W70" s="2601"/>
      <c r="X70" s="2599"/>
      <c r="Y70" s="2598"/>
      <c r="Z70" s="2602"/>
    </row>
    <row r="71" spans="1:26" ht="17.399999999999999" x14ac:dyDescent="0.3">
      <c r="A71" s="2597"/>
      <c r="B71" s="2598"/>
      <c r="C71" s="2599"/>
      <c r="D71" s="2599"/>
      <c r="E71" s="2600"/>
      <c r="F71" s="2599"/>
      <c r="G71" s="2599"/>
      <c r="H71" s="2599"/>
      <c r="I71" s="2607" t="s">
        <v>2512</v>
      </c>
      <c r="J71" s="2620">
        <f>PI()</f>
        <v>3.1415926535897931</v>
      </c>
      <c r="K71" s="2607" t="s">
        <v>2516</v>
      </c>
      <c r="L71" s="2607">
        <f t="shared" ref="L71:L82" si="4">L70</f>
        <v>0.16000000000000003</v>
      </c>
      <c r="M71" s="2607" t="s">
        <v>2516</v>
      </c>
      <c r="N71" s="2620">
        <f t="shared" si="1"/>
        <v>10</v>
      </c>
      <c r="O71" s="2607" t="s">
        <v>2516</v>
      </c>
      <c r="P71" s="2607"/>
      <c r="Q71" s="2607">
        <f t="shared" si="2"/>
        <v>18</v>
      </c>
      <c r="R71" s="2674" t="s">
        <v>2512</v>
      </c>
      <c r="S71" s="2620">
        <f t="shared" si="3"/>
        <v>90.477868423386042</v>
      </c>
      <c r="T71" s="2607" t="s">
        <v>2446</v>
      </c>
      <c r="U71" s="2599" t="s">
        <v>2520</v>
      </c>
      <c r="V71" s="2599"/>
      <c r="W71" s="2601"/>
      <c r="X71" s="2599"/>
      <c r="Y71" s="2598"/>
      <c r="Z71" s="2602"/>
    </row>
    <row r="72" spans="1:26" ht="17.399999999999999" x14ac:dyDescent="0.3">
      <c r="A72" s="2597"/>
      <c r="B72" s="2598"/>
      <c r="C72" s="2599"/>
      <c r="D72" s="2599"/>
      <c r="E72" s="2600"/>
      <c r="F72" s="2599"/>
      <c r="G72" s="2599"/>
      <c r="H72" s="2599"/>
      <c r="I72" s="2607" t="s">
        <v>2512</v>
      </c>
      <c r="J72" s="2620">
        <f>PI()</f>
        <v>3.1415926535897931</v>
      </c>
      <c r="K72" s="2607" t="s">
        <v>2516</v>
      </c>
      <c r="L72" s="2607">
        <f t="shared" si="4"/>
        <v>0.16000000000000003</v>
      </c>
      <c r="M72" s="2607" t="s">
        <v>2516</v>
      </c>
      <c r="N72" s="2620">
        <f t="shared" si="1"/>
        <v>10</v>
      </c>
      <c r="O72" s="2607" t="s">
        <v>2516</v>
      </c>
      <c r="P72" s="2607"/>
      <c r="Q72" s="2607">
        <f t="shared" si="2"/>
        <v>24</v>
      </c>
      <c r="R72" s="2674" t="s">
        <v>2512</v>
      </c>
      <c r="S72" s="2620">
        <f t="shared" si="3"/>
        <v>120.63715789784806</v>
      </c>
      <c r="T72" s="2607" t="s">
        <v>2446</v>
      </c>
      <c r="U72" s="2599" t="s">
        <v>2521</v>
      </c>
      <c r="V72" s="2599"/>
      <c r="W72" s="2601"/>
      <c r="X72" s="2599"/>
      <c r="Y72" s="2598"/>
      <c r="Z72" s="2602"/>
    </row>
    <row r="73" spans="1:26" ht="17.399999999999999" x14ac:dyDescent="0.3">
      <c r="A73" s="2597"/>
      <c r="B73" s="2598"/>
      <c r="C73" s="2599"/>
      <c r="D73" s="2599"/>
      <c r="E73" s="2600"/>
      <c r="F73" s="2599"/>
      <c r="G73" s="2599"/>
      <c r="H73" s="2599"/>
      <c r="I73" s="2607" t="s">
        <v>2512</v>
      </c>
      <c r="J73" s="2620">
        <f>PI()</f>
        <v>3.1415926535897931</v>
      </c>
      <c r="K73" s="2607" t="s">
        <v>2516</v>
      </c>
      <c r="L73" s="2607">
        <f>L72</f>
        <v>0.16000000000000003</v>
      </c>
      <c r="M73" s="2607" t="s">
        <v>2516</v>
      </c>
      <c r="N73" s="2620">
        <f t="shared" si="1"/>
        <v>10</v>
      </c>
      <c r="O73" s="2607" t="s">
        <v>2516</v>
      </c>
      <c r="P73" s="2607"/>
      <c r="Q73" s="2607">
        <f t="shared" si="2"/>
        <v>8</v>
      </c>
      <c r="R73" s="2674" t="s">
        <v>2512</v>
      </c>
      <c r="S73" s="2620">
        <f>J73*L73*N73*Q73</f>
        <v>40.212385965949352</v>
      </c>
      <c r="T73" s="2607" t="s">
        <v>2446</v>
      </c>
      <c r="U73" s="2599" t="s">
        <v>2522</v>
      </c>
      <c r="V73" s="2599"/>
      <c r="W73" s="2601"/>
      <c r="X73" s="2599"/>
      <c r="Y73" s="2598"/>
      <c r="Z73" s="2602"/>
    </row>
    <row r="74" spans="1:26" ht="17.399999999999999" x14ac:dyDescent="0.3">
      <c r="A74" s="2597"/>
      <c r="B74" s="2598"/>
      <c r="C74" s="2599"/>
      <c r="D74" s="2599"/>
      <c r="E74" s="2600"/>
      <c r="F74" s="2599"/>
      <c r="G74" s="2599"/>
      <c r="H74" s="2599"/>
      <c r="I74" s="2607" t="s">
        <v>2512</v>
      </c>
      <c r="J74" s="2620">
        <f>PI()</f>
        <v>3.1415926535897931</v>
      </c>
      <c r="K74" s="2607" t="s">
        <v>2516</v>
      </c>
      <c r="L74" s="2607">
        <f>L73</f>
        <v>0.16000000000000003</v>
      </c>
      <c r="M74" s="2607" t="s">
        <v>2516</v>
      </c>
      <c r="N74" s="2620">
        <f t="shared" si="1"/>
        <v>10</v>
      </c>
      <c r="O74" s="2607" t="s">
        <v>2516</v>
      </c>
      <c r="P74" s="2607"/>
      <c r="Q74" s="2607">
        <f t="shared" si="2"/>
        <v>18</v>
      </c>
      <c r="R74" s="2674" t="s">
        <v>2512</v>
      </c>
      <c r="S74" s="2620">
        <f>J74*L74*N74*Q74</f>
        <v>90.477868423386042</v>
      </c>
      <c r="T74" s="2607" t="s">
        <v>2446</v>
      </c>
      <c r="U74" s="2599" t="s">
        <v>2523</v>
      </c>
      <c r="V74" s="2599"/>
      <c r="W74" s="2601"/>
      <c r="X74" s="2599"/>
      <c r="Y74" s="2598"/>
      <c r="Z74" s="2602"/>
    </row>
    <row r="75" spans="1:26" ht="17.399999999999999" x14ac:dyDescent="0.3">
      <c r="A75" s="2597"/>
      <c r="B75" s="2598"/>
      <c r="C75" s="2599"/>
      <c r="D75" s="2599"/>
      <c r="E75" s="2600"/>
      <c r="F75" s="2599"/>
      <c r="G75" s="2599"/>
      <c r="H75" s="2599"/>
      <c r="I75" s="2607" t="s">
        <v>2512</v>
      </c>
      <c r="J75" s="2620">
        <f>PI()</f>
        <v>3.1415926535897931</v>
      </c>
      <c r="K75" s="2607" t="s">
        <v>2516</v>
      </c>
      <c r="L75" s="2607">
        <f t="shared" si="4"/>
        <v>0.16000000000000003</v>
      </c>
      <c r="M75" s="2607" t="s">
        <v>2516</v>
      </c>
      <c r="N75" s="2620">
        <f t="shared" si="1"/>
        <v>10</v>
      </c>
      <c r="O75" s="2607" t="s">
        <v>2516</v>
      </c>
      <c r="P75" s="2607"/>
      <c r="Q75" s="2607">
        <f t="shared" si="2"/>
        <v>6</v>
      </c>
      <c r="R75" s="2674" t="s">
        <v>2512</v>
      </c>
      <c r="S75" s="2620">
        <f>J75*L75*N75*Q75</f>
        <v>30.159289474462014</v>
      </c>
      <c r="T75" s="2607" t="s">
        <v>2446</v>
      </c>
      <c r="U75" s="2599" t="s">
        <v>2524</v>
      </c>
      <c r="V75" s="2599"/>
      <c r="W75" s="2601"/>
      <c r="X75" s="2599"/>
      <c r="Y75" s="2598"/>
      <c r="Z75" s="2602"/>
    </row>
    <row r="76" spans="1:26" ht="17.399999999999999" x14ac:dyDescent="0.3">
      <c r="A76" s="2597"/>
      <c r="B76" s="2598"/>
      <c r="C76" s="2599"/>
      <c r="D76" s="2599"/>
      <c r="E76" s="2600"/>
      <c r="F76" s="2599"/>
      <c r="G76" s="2599"/>
      <c r="H76" s="2599"/>
      <c r="I76" s="2607" t="s">
        <v>2512</v>
      </c>
      <c r="J76" s="2620">
        <f>PI()</f>
        <v>3.1415926535897931</v>
      </c>
      <c r="K76" s="2607" t="s">
        <v>2516</v>
      </c>
      <c r="L76" s="2607">
        <f t="shared" si="4"/>
        <v>0.16000000000000003</v>
      </c>
      <c r="M76" s="2607" t="s">
        <v>2516</v>
      </c>
      <c r="N76" s="2620">
        <f t="shared" si="1"/>
        <v>10</v>
      </c>
      <c r="O76" s="2607" t="s">
        <v>2516</v>
      </c>
      <c r="P76" s="2607"/>
      <c r="Q76" s="2607">
        <f t="shared" si="2"/>
        <v>12</v>
      </c>
      <c r="R76" s="2674" t="s">
        <v>2512</v>
      </c>
      <c r="S76" s="2620">
        <f>J76*L76*N76*Q76</f>
        <v>60.318578948924028</v>
      </c>
      <c r="T76" s="2607" t="s">
        <v>2446</v>
      </c>
      <c r="U76" s="2599" t="s">
        <v>2525</v>
      </c>
      <c r="V76" s="2599"/>
      <c r="W76" s="2601"/>
      <c r="X76" s="2599"/>
      <c r="Y76" s="2598"/>
      <c r="Z76" s="2602"/>
    </row>
    <row r="77" spans="1:26" ht="17.399999999999999" x14ac:dyDescent="0.3">
      <c r="A77" s="2597"/>
      <c r="B77" s="2598"/>
      <c r="C77" s="2599"/>
      <c r="D77" s="2599"/>
      <c r="E77" s="2600"/>
      <c r="F77" s="2599"/>
      <c r="G77" s="2599"/>
      <c r="H77" s="2599"/>
      <c r="I77" s="2607" t="s">
        <v>2512</v>
      </c>
      <c r="J77" s="2620">
        <f>PI()</f>
        <v>3.1415926535897931</v>
      </c>
      <c r="K77" s="2607" t="s">
        <v>2516</v>
      </c>
      <c r="L77" s="2607">
        <f>L72</f>
        <v>0.16000000000000003</v>
      </c>
      <c r="M77" s="2607" t="s">
        <v>2516</v>
      </c>
      <c r="N77" s="2620">
        <f t="shared" si="1"/>
        <v>10</v>
      </c>
      <c r="O77" s="2607" t="s">
        <v>2516</v>
      </c>
      <c r="P77" s="2607"/>
      <c r="Q77" s="2607">
        <f t="shared" si="2"/>
        <v>4</v>
      </c>
      <c r="R77" s="2674" t="s">
        <v>2512</v>
      </c>
      <c r="S77" s="2620">
        <f t="shared" si="3"/>
        <v>20.106192982974676</v>
      </c>
      <c r="T77" s="2607" t="s">
        <v>2446</v>
      </c>
      <c r="U77" s="2599" t="s">
        <v>2526</v>
      </c>
      <c r="V77" s="2599"/>
      <c r="W77" s="2601"/>
      <c r="X77" s="2599"/>
      <c r="Y77" s="2598"/>
      <c r="Z77" s="2602"/>
    </row>
    <row r="78" spans="1:26" ht="17.399999999999999" x14ac:dyDescent="0.3">
      <c r="A78" s="2597"/>
      <c r="B78" s="2598"/>
      <c r="C78" s="2599"/>
      <c r="D78" s="2599"/>
      <c r="E78" s="2600"/>
      <c r="F78" s="2599"/>
      <c r="G78" s="2599"/>
      <c r="H78" s="2599"/>
      <c r="I78" s="2607" t="s">
        <v>2512</v>
      </c>
      <c r="J78" s="2620">
        <f>PI()</f>
        <v>3.1415926535897931</v>
      </c>
      <c r="K78" s="2607" t="s">
        <v>2516</v>
      </c>
      <c r="L78" s="2607">
        <f t="shared" si="4"/>
        <v>0.16000000000000003</v>
      </c>
      <c r="M78" s="2607" t="s">
        <v>2516</v>
      </c>
      <c r="N78" s="2620">
        <f t="shared" si="1"/>
        <v>10</v>
      </c>
      <c r="O78" s="2607" t="s">
        <v>2516</v>
      </c>
      <c r="P78" s="2607"/>
      <c r="Q78" s="2607">
        <f t="shared" si="2"/>
        <v>18</v>
      </c>
      <c r="R78" s="2674" t="s">
        <v>2512</v>
      </c>
      <c r="S78" s="2620">
        <f t="shared" si="3"/>
        <v>90.477868423386042</v>
      </c>
      <c r="T78" s="2607" t="s">
        <v>2446</v>
      </c>
      <c r="U78" s="2599" t="s">
        <v>2527</v>
      </c>
      <c r="V78" s="2599"/>
      <c r="W78" s="2601"/>
      <c r="X78" s="2599"/>
      <c r="Y78" s="2598"/>
      <c r="Z78" s="2602"/>
    </row>
    <row r="79" spans="1:26" ht="15.6" x14ac:dyDescent="0.3">
      <c r="A79" s="2597"/>
      <c r="B79" s="2598"/>
      <c r="C79" s="2599"/>
      <c r="D79" s="2599"/>
      <c r="E79" s="2600"/>
      <c r="F79" s="2599"/>
      <c r="G79" s="2599"/>
      <c r="H79" s="2599"/>
      <c r="I79" s="2607" t="s">
        <v>2512</v>
      </c>
      <c r="J79" s="2620">
        <f>PI()</f>
        <v>3.1415926535897931</v>
      </c>
      <c r="K79" s="2607" t="s">
        <v>2516</v>
      </c>
      <c r="L79" s="2607">
        <f t="shared" si="4"/>
        <v>0.16000000000000003</v>
      </c>
      <c r="M79" s="2607" t="s">
        <v>2516</v>
      </c>
      <c r="N79" s="2620">
        <f t="shared" si="1"/>
        <v>10</v>
      </c>
      <c r="O79" s="2607" t="s">
        <v>2516</v>
      </c>
      <c r="P79" s="2607"/>
      <c r="Q79" s="2607">
        <f t="shared" si="2"/>
        <v>30</v>
      </c>
      <c r="R79" s="2674" t="s">
        <v>2512</v>
      </c>
      <c r="S79" s="2620">
        <f t="shared" si="3"/>
        <v>150.79644737231007</v>
      </c>
      <c r="T79" s="2607" t="s">
        <v>2446</v>
      </c>
      <c r="U79" s="2599" t="s">
        <v>2528</v>
      </c>
      <c r="V79" s="2599">
        <f>S79/Q79</f>
        <v>5.026548245743669</v>
      </c>
      <c r="W79" s="2684">
        <f>V79*2</f>
        <v>10.053096491487338</v>
      </c>
      <c r="X79" s="2599"/>
      <c r="Y79" s="2598">
        <f>W79/S79*100</f>
        <v>6.666666666666667</v>
      </c>
      <c r="Z79" s="2602"/>
    </row>
    <row r="80" spans="1:26" ht="17.399999999999999" x14ac:dyDescent="0.3">
      <c r="A80" s="2597"/>
      <c r="B80" s="2598"/>
      <c r="C80" s="2599"/>
      <c r="D80" s="2599"/>
      <c r="E80" s="2600"/>
      <c r="F80" s="2599"/>
      <c r="G80" s="2599"/>
      <c r="H80" s="2599"/>
      <c r="I80" s="2607" t="s">
        <v>2512</v>
      </c>
      <c r="J80" s="2620">
        <f>PI()</f>
        <v>3.1415926535897931</v>
      </c>
      <c r="K80" s="2607" t="s">
        <v>2516</v>
      </c>
      <c r="L80" s="2607">
        <f t="shared" si="4"/>
        <v>0.16000000000000003</v>
      </c>
      <c r="M80" s="2607" t="s">
        <v>2516</v>
      </c>
      <c r="N80" s="2620">
        <f t="shared" si="1"/>
        <v>10</v>
      </c>
      <c r="O80" s="2607" t="s">
        <v>2516</v>
      </c>
      <c r="P80" s="2607"/>
      <c r="Q80" s="2607">
        <f t="shared" si="2"/>
        <v>22</v>
      </c>
      <c r="R80" s="2674" t="s">
        <v>2512</v>
      </c>
      <c r="S80" s="2620">
        <f t="shared" si="3"/>
        <v>110.58406140636072</v>
      </c>
      <c r="T80" s="2607" t="s">
        <v>2446</v>
      </c>
      <c r="U80" s="2599" t="s">
        <v>2529</v>
      </c>
      <c r="V80" s="2599"/>
      <c r="W80" s="2601"/>
      <c r="X80" s="2599"/>
      <c r="Y80" s="2598"/>
      <c r="Z80" s="2602"/>
    </row>
    <row r="81" spans="1:30" ht="17.399999999999999" x14ac:dyDescent="0.3">
      <c r="A81" s="2597"/>
      <c r="B81" s="2598"/>
      <c r="C81" s="2599"/>
      <c r="D81" s="2599"/>
      <c r="E81" s="2600"/>
      <c r="F81" s="2599"/>
      <c r="G81" s="2599"/>
      <c r="H81" s="2599"/>
      <c r="I81" s="2607" t="s">
        <v>2512</v>
      </c>
      <c r="J81" s="2620">
        <f>PI()</f>
        <v>3.1415926535897931</v>
      </c>
      <c r="K81" s="2607" t="s">
        <v>2516</v>
      </c>
      <c r="L81" s="2607">
        <f t="shared" si="4"/>
        <v>0.16000000000000003</v>
      </c>
      <c r="M81" s="2607" t="s">
        <v>2516</v>
      </c>
      <c r="N81" s="2620">
        <f t="shared" si="1"/>
        <v>10</v>
      </c>
      <c r="O81" s="2607" t="s">
        <v>2516</v>
      </c>
      <c r="P81" s="2607"/>
      <c r="Q81" s="2607">
        <f t="shared" si="2"/>
        <v>8</v>
      </c>
      <c r="R81" s="2674" t="s">
        <v>2512</v>
      </c>
      <c r="S81" s="2620">
        <f t="shared" si="3"/>
        <v>40.212385965949352</v>
      </c>
      <c r="T81" s="2607" t="s">
        <v>2446</v>
      </c>
      <c r="U81" s="2599" t="s">
        <v>2530</v>
      </c>
      <c r="V81" s="2599"/>
      <c r="W81" s="2601"/>
      <c r="X81" s="2599"/>
      <c r="Y81" s="2598"/>
      <c r="Z81" s="2602"/>
    </row>
    <row r="82" spans="1:30" ht="17.399999999999999" x14ac:dyDescent="0.3">
      <c r="A82" s="2597"/>
      <c r="B82" s="2598"/>
      <c r="C82" s="2599"/>
      <c r="D82" s="2599"/>
      <c r="E82" s="2600"/>
      <c r="F82" s="2599"/>
      <c r="G82" s="2599"/>
      <c r="H82" s="2599"/>
      <c r="I82" s="2607"/>
      <c r="J82" s="2620">
        <f>PI()</f>
        <v>3.1415926535897931</v>
      </c>
      <c r="K82" s="2607" t="s">
        <v>2516</v>
      </c>
      <c r="L82" s="2607">
        <f t="shared" si="4"/>
        <v>0.16000000000000003</v>
      </c>
      <c r="M82" s="2607" t="s">
        <v>2516</v>
      </c>
      <c r="N82" s="2620">
        <f t="shared" si="1"/>
        <v>10</v>
      </c>
      <c r="O82" s="2607" t="s">
        <v>2516</v>
      </c>
      <c r="P82" s="2607"/>
      <c r="Q82" s="2607">
        <f t="shared" si="2"/>
        <v>4</v>
      </c>
      <c r="R82" s="2674" t="s">
        <v>2512</v>
      </c>
      <c r="S82" s="2620">
        <f t="shared" si="3"/>
        <v>20.106192982974676</v>
      </c>
      <c r="T82" s="2607" t="s">
        <v>2446</v>
      </c>
      <c r="U82" s="2599" t="s">
        <v>2531</v>
      </c>
      <c r="V82" s="2599">
        <f>S82/Q82</f>
        <v>5.026548245743669</v>
      </c>
      <c r="W82" s="2601">
        <f>V82/S82*100</f>
        <v>25</v>
      </c>
      <c r="X82" s="2599"/>
      <c r="Y82" s="2598"/>
      <c r="Z82" s="2602"/>
    </row>
    <row r="83" spans="1:30" ht="17.399999999999999" x14ac:dyDescent="0.3">
      <c r="A83" s="2597"/>
      <c r="B83" s="2598"/>
      <c r="C83" s="2599"/>
      <c r="D83" s="2599"/>
      <c r="E83" s="2600"/>
      <c r="F83" s="2599"/>
      <c r="G83" s="2599"/>
      <c r="H83" s="2599"/>
      <c r="I83" s="2607"/>
      <c r="J83" s="2620"/>
      <c r="K83" s="2607"/>
      <c r="L83" s="2607"/>
      <c r="M83" s="2607"/>
      <c r="N83" s="2620"/>
      <c r="O83" s="2607"/>
      <c r="P83" s="2607"/>
      <c r="Q83" s="2607"/>
      <c r="R83" s="2674"/>
      <c r="S83" s="2620"/>
      <c r="T83" s="2607"/>
      <c r="V83" s="2599"/>
      <c r="W83" s="2601"/>
      <c r="X83" s="2599"/>
      <c r="Y83" s="2598"/>
      <c r="Z83" s="2602"/>
    </row>
    <row r="84" spans="1:30" ht="17.399999999999999" x14ac:dyDescent="0.3">
      <c r="A84" s="2597"/>
      <c r="B84" s="2598"/>
      <c r="C84" s="2599"/>
      <c r="D84" s="2599"/>
      <c r="E84" s="2600"/>
      <c r="F84" s="2599"/>
      <c r="G84" s="2599"/>
      <c r="H84" s="2599"/>
      <c r="L84" s="2599"/>
      <c r="M84" s="2599"/>
      <c r="N84" s="2620"/>
      <c r="O84" s="2599"/>
      <c r="P84" s="2599"/>
      <c r="Q84" s="2599"/>
      <c r="R84" s="2674" t="s">
        <v>2512</v>
      </c>
      <c r="S84" s="2620">
        <f>SUM(S69:S81)</f>
        <v>1025.4158421317084</v>
      </c>
      <c r="T84" s="2607" t="s">
        <v>2446</v>
      </c>
      <c r="U84" s="2599"/>
      <c r="V84" s="2599"/>
      <c r="W84" s="2601"/>
      <c r="X84" s="2599"/>
      <c r="Y84" s="2598"/>
      <c r="Z84" s="2602"/>
    </row>
    <row r="85" spans="1:30" ht="17.399999999999999" x14ac:dyDescent="0.3">
      <c r="A85" s="2597"/>
      <c r="B85" s="2598"/>
      <c r="C85" s="2599"/>
      <c r="D85" s="2599"/>
      <c r="E85" s="2600"/>
      <c r="F85" s="2599"/>
      <c r="G85" s="2599"/>
      <c r="H85" s="2599"/>
      <c r="I85" s="2599"/>
      <c r="J85" s="2599"/>
      <c r="K85" s="2599"/>
      <c r="L85" s="2599"/>
      <c r="M85" s="2599"/>
      <c r="N85" s="2620"/>
      <c r="O85" s="2599"/>
      <c r="P85" s="2599"/>
      <c r="Q85" s="2599"/>
      <c r="R85" s="2673"/>
      <c r="S85" s="2599"/>
      <c r="T85" s="2599"/>
      <c r="U85" s="2599"/>
      <c r="V85" s="2599"/>
      <c r="W85" s="2601"/>
      <c r="X85" s="2599"/>
      <c r="Y85" s="2598"/>
      <c r="Z85" s="2602"/>
    </row>
    <row r="86" spans="1:30" ht="17.399999999999999" x14ac:dyDescent="0.3">
      <c r="A86" s="2597"/>
      <c r="B86" s="2598"/>
      <c r="C86" s="2599"/>
      <c r="D86" s="2599"/>
      <c r="E86" s="2600"/>
      <c r="F86" s="2599"/>
      <c r="G86" s="2599"/>
      <c r="H86" s="2599"/>
      <c r="I86" s="2599"/>
      <c r="J86" s="2599"/>
      <c r="K86" s="2599"/>
      <c r="L86" s="2599"/>
      <c r="M86" s="2599"/>
      <c r="N86" s="2599"/>
      <c r="O86" s="2599"/>
      <c r="P86" s="2599"/>
      <c r="Q86" s="2599"/>
      <c r="R86" s="2673"/>
      <c r="S86" s="2599"/>
      <c r="T86" s="2599"/>
      <c r="U86" s="2599"/>
      <c r="V86" s="2599"/>
      <c r="W86" s="2601"/>
      <c r="X86" s="2610" t="s">
        <v>2532</v>
      </c>
      <c r="Y86" s="2621">
        <f>S84</f>
        <v>1025.4158421317084</v>
      </c>
      <c r="Z86" s="2612" t="s">
        <v>2446</v>
      </c>
      <c r="AB86" s="2587">
        <f>Y86*2.4</f>
        <v>2460.9980211161001</v>
      </c>
    </row>
    <row r="87" spans="1:30" ht="17.399999999999999" x14ac:dyDescent="0.3">
      <c r="A87" s="2597"/>
      <c r="B87" s="2598"/>
      <c r="C87" s="2599"/>
      <c r="D87" s="2599"/>
      <c r="E87" s="2600"/>
      <c r="F87" s="2599"/>
      <c r="G87" s="2599"/>
      <c r="H87" s="2599"/>
      <c r="I87" s="2599"/>
      <c r="J87" s="2599"/>
      <c r="K87" s="2599"/>
      <c r="L87" s="2599"/>
      <c r="M87" s="2599"/>
      <c r="N87" s="2599"/>
      <c r="O87" s="2599"/>
      <c r="P87" s="2599"/>
      <c r="Q87" s="2599"/>
      <c r="R87" s="2673"/>
      <c r="S87" s="2599"/>
      <c r="T87" s="2599"/>
      <c r="U87" s="2599"/>
      <c r="V87" s="2599"/>
      <c r="W87" s="2601"/>
      <c r="X87" s="2599"/>
      <c r="Y87" s="2598"/>
      <c r="Z87" s="2602"/>
      <c r="AB87" s="2587">
        <f>'[19]Borepile 60'!Y59*2.4</f>
        <v>4.6279429698561954</v>
      </c>
    </row>
    <row r="88" spans="1:30" ht="17.399999999999999" x14ac:dyDescent="0.3">
      <c r="A88" s="2597"/>
      <c r="B88" s="2622"/>
      <c r="C88" s="2623"/>
      <c r="D88" s="2623"/>
      <c r="E88" s="2624"/>
      <c r="F88" s="2623"/>
      <c r="G88" s="2623"/>
      <c r="H88" s="2623"/>
      <c r="I88" s="2623"/>
      <c r="J88" s="2623"/>
      <c r="K88" s="2623"/>
      <c r="L88" s="2623"/>
      <c r="M88" s="2623"/>
      <c r="N88" s="2623"/>
      <c r="O88" s="2623"/>
      <c r="P88" s="2623"/>
      <c r="Q88" s="2623"/>
      <c r="R88" s="2676"/>
      <c r="S88" s="2623"/>
      <c r="T88" s="2623"/>
      <c r="U88" s="2623"/>
      <c r="V88" s="2623"/>
      <c r="W88" s="2625"/>
      <c r="X88" s="2623"/>
      <c r="Y88" s="2622"/>
      <c r="Z88" s="2626"/>
      <c r="AB88" s="2587">
        <f>SUM(AB86:AB87)</f>
        <v>2465.6259640859562</v>
      </c>
      <c r="AC88" s="2587" t="s">
        <v>2539</v>
      </c>
    </row>
    <row r="89" spans="1:30" ht="17.399999999999999" x14ac:dyDescent="0.3">
      <c r="A89" s="2603" t="s">
        <v>292</v>
      </c>
      <c r="B89" s="2619" t="s">
        <v>2540</v>
      </c>
      <c r="C89" s="2599"/>
      <c r="D89" s="2599"/>
      <c r="E89" s="2605">
        <v>3</v>
      </c>
      <c r="F89" s="2599"/>
      <c r="G89" s="2599"/>
      <c r="H89" s="2599"/>
      <c r="I89" s="2599"/>
      <c r="J89" s="2599"/>
      <c r="K89" s="2599"/>
      <c r="L89" s="2599"/>
      <c r="M89" s="2599"/>
      <c r="N89" s="2599"/>
      <c r="O89" s="2599"/>
      <c r="P89" s="2599"/>
      <c r="Q89" s="2599"/>
      <c r="R89" s="2673"/>
      <c r="S89" s="2599"/>
      <c r="T89" s="2599"/>
      <c r="U89" s="2599"/>
      <c r="V89" s="2599"/>
      <c r="W89" s="2601"/>
      <c r="X89" s="2599"/>
      <c r="Y89" s="2598"/>
      <c r="Z89" s="2602"/>
    </row>
    <row r="90" spans="1:30" ht="17.399999999999999" x14ac:dyDescent="0.3">
      <c r="A90" s="2597"/>
      <c r="B90" s="2598"/>
      <c r="C90" s="2599"/>
      <c r="D90" s="2599"/>
      <c r="E90" s="2600"/>
      <c r="F90" s="2599"/>
      <c r="G90" s="2599"/>
      <c r="H90" s="2599"/>
      <c r="I90" s="2599"/>
      <c r="J90" s="2599"/>
      <c r="K90" s="2599"/>
      <c r="L90" s="2599"/>
      <c r="M90" s="2599"/>
      <c r="N90" s="2599"/>
      <c r="O90" s="2599"/>
      <c r="P90" s="2599"/>
      <c r="Q90" s="2599"/>
      <c r="R90" s="2673"/>
      <c r="S90" s="2599"/>
      <c r="T90" s="2599"/>
      <c r="U90" s="2599"/>
      <c r="V90" s="2599"/>
      <c r="W90" s="2601"/>
      <c r="X90" s="2599"/>
      <c r="Y90" s="2598"/>
      <c r="Z90" s="2602"/>
    </row>
    <row r="91" spans="1:30" ht="124.5" customHeight="1" x14ac:dyDescent="0.3">
      <c r="A91" s="2597"/>
      <c r="B91" s="2598"/>
      <c r="C91" s="2599"/>
      <c r="D91" s="2599"/>
      <c r="E91" s="2600"/>
      <c r="F91" s="2599"/>
      <c r="G91" s="5226" t="s">
        <v>2541</v>
      </c>
      <c r="H91" s="5227"/>
      <c r="I91" s="2627" t="s">
        <v>2542</v>
      </c>
      <c r="J91" s="2627" t="s">
        <v>2543</v>
      </c>
      <c r="K91" s="2627" t="s">
        <v>2544</v>
      </c>
      <c r="L91" s="2627" t="s">
        <v>2545</v>
      </c>
      <c r="M91" s="2627" t="s">
        <v>2546</v>
      </c>
      <c r="N91" s="2628" t="s">
        <v>2547</v>
      </c>
      <c r="O91" s="2627" t="s">
        <v>2548</v>
      </c>
      <c r="P91" s="2628" t="s">
        <v>2549</v>
      </c>
      <c r="Q91" s="2628" t="s">
        <v>2550</v>
      </c>
      <c r="R91" s="2677" t="s">
        <v>2551</v>
      </c>
      <c r="S91" s="2628" t="s">
        <v>2552</v>
      </c>
      <c r="T91" s="2628" t="s">
        <v>2553</v>
      </c>
      <c r="U91" s="2628" t="s">
        <v>2554</v>
      </c>
      <c r="V91" s="2628" t="s">
        <v>2555</v>
      </c>
      <c r="X91" s="2599"/>
      <c r="Y91" s="2598"/>
      <c r="Z91" s="2602"/>
    </row>
    <row r="92" spans="1:30" ht="21" customHeight="1" x14ac:dyDescent="0.3">
      <c r="A92" s="2597"/>
      <c r="B92" s="2598"/>
      <c r="C92" s="2599"/>
      <c r="D92" s="2599"/>
      <c r="E92" s="2600"/>
      <c r="F92" s="2599"/>
      <c r="G92" s="2629" t="s">
        <v>2556</v>
      </c>
      <c r="H92" s="2630"/>
      <c r="I92" s="2631"/>
      <c r="J92" s="2631"/>
      <c r="K92" s="2631"/>
      <c r="L92" s="2631"/>
      <c r="M92" s="2631"/>
      <c r="N92" s="2631"/>
      <c r="O92" s="2631"/>
      <c r="P92" s="2631"/>
      <c r="Q92" s="2631"/>
      <c r="R92" s="2678"/>
      <c r="S92" s="2632"/>
      <c r="T92" s="2632"/>
      <c r="U92" s="2632"/>
      <c r="V92" s="2632"/>
      <c r="X92" s="2599"/>
      <c r="Y92" s="2633"/>
      <c r="Z92" s="2602"/>
      <c r="AD92" s="2634"/>
    </row>
    <row r="93" spans="1:30" ht="15.75" customHeight="1" x14ac:dyDescent="0.3">
      <c r="A93" s="2597"/>
      <c r="B93" s="2598"/>
      <c r="C93" s="2599"/>
      <c r="D93" s="2599"/>
      <c r="E93" s="2600"/>
      <c r="F93" s="2599"/>
      <c r="G93" s="2635" t="s">
        <v>2557</v>
      </c>
      <c r="H93" s="2636"/>
      <c r="I93" s="2637">
        <v>5</v>
      </c>
      <c r="J93" s="2636" t="s">
        <v>25</v>
      </c>
      <c r="K93" s="2636">
        <v>0.1</v>
      </c>
      <c r="L93" s="2636">
        <f>INT(I93/K93)+1</f>
        <v>51</v>
      </c>
      <c r="M93" s="2638">
        <f>SQRT((3.14*(I93/K93)*0.4)^2+(N69^2))</f>
        <v>63.591194358967662</v>
      </c>
      <c r="N93" s="5217">
        <v>30</v>
      </c>
      <c r="O93" s="2636">
        <f>(INT(M93/12))*(40*R93/1000)</f>
        <v>2.6</v>
      </c>
      <c r="P93" s="2636">
        <v>1</v>
      </c>
      <c r="Q93" s="2636">
        <f>(M93+O93)*N93</f>
        <v>1985.7358307690299</v>
      </c>
      <c r="R93" s="2679">
        <v>13</v>
      </c>
      <c r="S93" s="2639" t="s">
        <v>2558</v>
      </c>
      <c r="T93" s="2640">
        <v>7850</v>
      </c>
      <c r="U93" s="2641">
        <f>1/4*PI()*((R93/1000)^2)*T93</f>
        <v>1.0419484734712245</v>
      </c>
      <c r="V93" s="2642">
        <f>Q93*P93*U93</f>
        <v>2069.0344175869045</v>
      </c>
      <c r="W93" s="5213" t="s">
        <v>2528</v>
      </c>
      <c r="X93" s="2599"/>
      <c r="Y93" s="2643"/>
      <c r="Z93" s="2602"/>
      <c r="AA93" s="2634">
        <f>SUM(Q93:Q120)</f>
        <v>11155.839126400981</v>
      </c>
    </row>
    <row r="94" spans="1:30" ht="15.75" customHeight="1" x14ac:dyDescent="0.3">
      <c r="A94" s="2597"/>
      <c r="B94" s="2598"/>
      <c r="C94" s="2599"/>
      <c r="D94" s="2599"/>
      <c r="E94" s="2600"/>
      <c r="F94" s="2599"/>
      <c r="G94" s="2635"/>
      <c r="H94" s="2636"/>
      <c r="I94" s="2637">
        <v>5</v>
      </c>
      <c r="J94" s="2636"/>
      <c r="K94" s="2636">
        <v>0.2</v>
      </c>
      <c r="L94" s="2636">
        <f>INT(I94/K94)+1</f>
        <v>26</v>
      </c>
      <c r="M94" s="2638">
        <f>SQRT((3.14*(I94/K94)*0.4)^2+(N70^2))</f>
        <v>32.953907203850655</v>
      </c>
      <c r="N94" s="5218"/>
      <c r="O94" s="2636">
        <f>(INT(M94/12))*(40*R94/1000)</f>
        <v>1.04</v>
      </c>
      <c r="P94" s="2636">
        <v>1</v>
      </c>
      <c r="Q94" s="2636">
        <f>(M94*N93)+V93</f>
        <v>3057.6516337024241</v>
      </c>
      <c r="R94" s="2679">
        <v>13</v>
      </c>
      <c r="S94" s="2639" t="s">
        <v>2558</v>
      </c>
      <c r="T94" s="2640">
        <f>T93</f>
        <v>7850</v>
      </c>
      <c r="U94" s="2641">
        <f>1/4*PI()*((R94/1000)^2)*T94</f>
        <v>1.0419484734712245</v>
      </c>
      <c r="V94" s="2642">
        <f>Q94*P94*U94</f>
        <v>3185.9154521430364</v>
      </c>
      <c r="W94" s="5213"/>
      <c r="X94" s="2599"/>
      <c r="Y94" s="2643"/>
      <c r="Z94" s="2602"/>
    </row>
    <row r="95" spans="1:30" ht="15.75" customHeight="1" x14ac:dyDescent="0.3">
      <c r="A95" s="2597"/>
      <c r="B95" s="2598"/>
      <c r="C95" s="2599"/>
      <c r="D95" s="2599"/>
      <c r="E95" s="2600"/>
      <c r="F95" s="2599"/>
      <c r="G95" s="2635"/>
      <c r="H95" s="2636"/>
      <c r="I95" s="2637"/>
      <c r="J95" s="2636"/>
      <c r="K95" s="2636"/>
      <c r="L95" s="2636"/>
      <c r="M95" s="2638"/>
      <c r="N95" s="2685"/>
      <c r="O95" s="2636"/>
      <c r="P95" s="2636"/>
      <c r="Q95" s="2636"/>
      <c r="R95" s="2679"/>
      <c r="S95" s="2639"/>
      <c r="T95" s="2640"/>
      <c r="U95" s="2641"/>
      <c r="V95" s="2642"/>
      <c r="W95" s="5213"/>
      <c r="X95" s="2599"/>
      <c r="Y95" s="2643"/>
      <c r="Z95" s="2602"/>
    </row>
    <row r="96" spans="1:30" ht="15.75" customHeight="1" x14ac:dyDescent="0.3">
      <c r="A96" s="2597"/>
      <c r="B96" s="2598"/>
      <c r="C96" s="2599"/>
      <c r="D96" s="2599"/>
      <c r="E96" s="2600"/>
      <c r="F96" s="2599"/>
      <c r="G96" s="2635"/>
      <c r="H96" s="2636"/>
      <c r="I96" s="2637">
        <v>5</v>
      </c>
      <c r="J96" s="2637">
        <f>J95</f>
        <v>0</v>
      </c>
      <c r="K96" s="2637">
        <v>0</v>
      </c>
      <c r="L96" s="2637">
        <v>0</v>
      </c>
      <c r="M96" s="2637"/>
      <c r="N96" s="5217">
        <v>30</v>
      </c>
      <c r="O96" s="2645"/>
      <c r="P96" s="2645">
        <v>8</v>
      </c>
      <c r="Q96" s="2645">
        <f>I96*N96*P96</f>
        <v>1200</v>
      </c>
      <c r="R96" s="2680">
        <v>19</v>
      </c>
      <c r="S96" s="2639" t="s">
        <v>2558</v>
      </c>
      <c r="T96" s="2640">
        <f>T93</f>
        <v>7850</v>
      </c>
      <c r="U96" s="2641">
        <f>1/4*PI()*((R96/1000)^2)*T96</f>
        <v>2.2257005853438585</v>
      </c>
      <c r="V96" s="2647">
        <f>Q96*U96</f>
        <v>2670.84070241263</v>
      </c>
      <c r="W96" s="5213"/>
      <c r="X96" s="2599"/>
      <c r="Y96" s="2643"/>
      <c r="Z96" s="2602"/>
    </row>
    <row r="97" spans="1:26" ht="15.75" customHeight="1" x14ac:dyDescent="0.3">
      <c r="A97" s="2597"/>
      <c r="B97" s="2598"/>
      <c r="C97" s="2599"/>
      <c r="D97" s="2599"/>
      <c r="E97" s="2600"/>
      <c r="F97" s="2599"/>
      <c r="G97" s="2635"/>
      <c r="H97" s="2636"/>
      <c r="I97" s="2637">
        <v>10</v>
      </c>
      <c r="J97" s="2637">
        <f>J96</f>
        <v>0</v>
      </c>
      <c r="K97" s="2637">
        <v>0</v>
      </c>
      <c r="L97" s="2637">
        <v>0</v>
      </c>
      <c r="M97" s="2637"/>
      <c r="N97" s="5218"/>
      <c r="O97" s="2645"/>
      <c r="P97" s="2645">
        <v>12</v>
      </c>
      <c r="Q97" s="2645">
        <f>I97*N96*P97</f>
        <v>3600</v>
      </c>
      <c r="R97" s="2680">
        <v>19</v>
      </c>
      <c r="S97" s="2639" t="s">
        <v>2558</v>
      </c>
      <c r="T97" s="2640">
        <f t="shared" ref="T97:T149" si="5">T96</f>
        <v>7850</v>
      </c>
      <c r="U97" s="2641">
        <f>1/4*PI()*((R97/1000)^2)*T97</f>
        <v>2.2257005853438585</v>
      </c>
      <c r="V97" s="2647">
        <f>Q97*U97</f>
        <v>8012.5221072378909</v>
      </c>
      <c r="W97" s="5213"/>
      <c r="X97" s="2599"/>
      <c r="Y97" s="2643"/>
      <c r="Z97" s="2602"/>
    </row>
    <row r="98" spans="1:26" ht="15.75" customHeight="1" thickBot="1" x14ac:dyDescent="0.35">
      <c r="A98" s="2597"/>
      <c r="B98" s="2598"/>
      <c r="C98" s="2599"/>
      <c r="D98" s="2599"/>
      <c r="E98" s="2600"/>
      <c r="F98" s="2599"/>
      <c r="G98" s="2688"/>
      <c r="H98" s="2651"/>
      <c r="I98" s="2652"/>
      <c r="J98" s="2651"/>
      <c r="K98" s="2651"/>
      <c r="L98" s="2651"/>
      <c r="M98" s="2689"/>
      <c r="N98" s="2690"/>
      <c r="O98" s="2651"/>
      <c r="P98" s="2651"/>
      <c r="Q98" s="2651"/>
      <c r="R98" s="2691"/>
      <c r="S98" s="2654"/>
      <c r="T98" s="2655"/>
      <c r="U98" s="2656"/>
      <c r="V98" s="2692"/>
      <c r="W98" s="5213"/>
      <c r="X98" s="2599"/>
      <c r="Y98" s="2643"/>
      <c r="Z98" s="2602"/>
    </row>
    <row r="99" spans="1:26" ht="15.75" customHeight="1" thickBot="1" x14ac:dyDescent="0.35">
      <c r="A99" s="2597"/>
      <c r="B99" s="2598"/>
      <c r="C99" s="2599"/>
      <c r="D99" s="2599"/>
      <c r="E99" s="2600"/>
      <c r="F99" s="2599"/>
      <c r="G99" s="5214" t="s">
        <v>2563</v>
      </c>
      <c r="H99" s="5215"/>
      <c r="I99" s="5215"/>
      <c r="J99" s="5215"/>
      <c r="K99" s="5215"/>
      <c r="L99" s="5215"/>
      <c r="M99" s="5215"/>
      <c r="N99" s="5215"/>
      <c r="O99" s="5215"/>
      <c r="P99" s="5215"/>
      <c r="Q99" s="5215"/>
      <c r="R99" s="5215"/>
      <c r="S99" s="5215"/>
      <c r="T99" s="5215"/>
      <c r="U99" s="5216"/>
      <c r="V99" s="2694">
        <f>SUM(V93:V98)</f>
        <v>15938.312679380462</v>
      </c>
      <c r="W99" s="2696">
        <f>(V99/30)*2</f>
        <v>1062.5541786253641</v>
      </c>
      <c r="X99" s="2599"/>
      <c r="Y99" s="2643">
        <f>W99/V99*100</f>
        <v>6.666666666666667</v>
      </c>
      <c r="Z99" s="2602"/>
    </row>
    <row r="100" spans="1:26" ht="18.75" customHeight="1" x14ac:dyDescent="0.3">
      <c r="A100" s="2597"/>
      <c r="B100" s="2598"/>
      <c r="C100" s="2599"/>
      <c r="D100" s="2599"/>
      <c r="E100" s="2600"/>
      <c r="F100" s="2599"/>
      <c r="G100" s="2635"/>
      <c r="H100" s="2636"/>
      <c r="I100" s="2636"/>
      <c r="J100" s="2636"/>
      <c r="K100" s="2636"/>
      <c r="L100" s="2636"/>
      <c r="M100" s="2693"/>
      <c r="N100" s="2687"/>
      <c r="O100" s="2636"/>
      <c r="P100" s="2636"/>
      <c r="Q100" s="2636"/>
      <c r="R100" s="2679"/>
      <c r="S100" s="2639"/>
      <c r="T100" s="2640"/>
      <c r="U100" s="2641"/>
      <c r="V100" s="2642"/>
      <c r="W100" s="2695"/>
      <c r="X100" s="2599"/>
      <c r="Y100" s="2643"/>
      <c r="Z100" s="2602"/>
    </row>
    <row r="101" spans="1:26" ht="18.75" customHeight="1" x14ac:dyDescent="0.3">
      <c r="A101" s="2597"/>
      <c r="B101" s="2598"/>
      <c r="C101" s="2599"/>
      <c r="D101" s="2599"/>
      <c r="E101" s="2600"/>
      <c r="F101" s="2599"/>
      <c r="G101" s="2635"/>
      <c r="H101" s="2636"/>
      <c r="I101" s="2637"/>
      <c r="J101" s="2636"/>
      <c r="K101" s="2636"/>
      <c r="L101" s="2636"/>
      <c r="M101" s="2638"/>
      <c r="N101" s="2686"/>
      <c r="O101" s="2636"/>
      <c r="P101" s="2636"/>
      <c r="Q101" s="2636"/>
      <c r="R101" s="2679"/>
      <c r="S101" s="2639"/>
      <c r="T101" s="2640"/>
      <c r="U101" s="2641"/>
      <c r="V101" s="2642"/>
      <c r="W101" s="2695"/>
      <c r="X101" s="2599"/>
      <c r="Y101" s="2643"/>
      <c r="Z101" s="2602"/>
    </row>
    <row r="102" spans="1:26" ht="18.75" customHeight="1" x14ac:dyDescent="0.3">
      <c r="A102" s="2597"/>
      <c r="B102" s="2598"/>
      <c r="C102" s="2599"/>
      <c r="D102" s="2599"/>
      <c r="E102" s="2600"/>
      <c r="F102" s="2599"/>
      <c r="G102" s="2635" t="s">
        <v>2557</v>
      </c>
      <c r="H102" s="2636"/>
      <c r="I102" s="2637">
        <v>5</v>
      </c>
      <c r="J102" s="2636" t="s">
        <v>25</v>
      </c>
      <c r="K102" s="2636">
        <v>0.1</v>
      </c>
      <c r="L102" s="2636">
        <f>INT(I102/K102)+1</f>
        <v>51</v>
      </c>
      <c r="M102" s="2638">
        <f>SQRT((3.14*(I102/K102)*0.4)^2+(N78^2))</f>
        <v>63.591194358967662</v>
      </c>
      <c r="N102" s="5217">
        <v>4</v>
      </c>
      <c r="O102" s="2636">
        <f>(INT(M102/12))*(40*R102/1000)</f>
        <v>2.6</v>
      </c>
      <c r="P102" s="2636">
        <v>1</v>
      </c>
      <c r="Q102" s="2636">
        <f>(M102+O102)*N102</f>
        <v>264.76477743587066</v>
      </c>
      <c r="R102" s="2679">
        <v>13</v>
      </c>
      <c r="S102" s="2639" t="s">
        <v>2558</v>
      </c>
      <c r="T102" s="2640">
        <v>7850</v>
      </c>
      <c r="U102" s="2641">
        <f>1/4*PI()*((R102/1000)^2)*T102</f>
        <v>1.0419484734712245</v>
      </c>
      <c r="V102" s="2642">
        <f>Q102*P102*U102</f>
        <v>275.87125567825393</v>
      </c>
      <c r="W102" s="5213" t="s">
        <v>2531</v>
      </c>
      <c r="X102" s="2599"/>
      <c r="Y102" s="2643"/>
      <c r="Z102" s="2602"/>
    </row>
    <row r="103" spans="1:26" ht="18.75" customHeight="1" x14ac:dyDescent="0.3">
      <c r="A103" s="2597"/>
      <c r="B103" s="2598"/>
      <c r="C103" s="2599"/>
      <c r="D103" s="2599"/>
      <c r="E103" s="2600"/>
      <c r="F103" s="2599"/>
      <c r="G103" s="2635"/>
      <c r="H103" s="2636"/>
      <c r="I103" s="2637">
        <v>5</v>
      </c>
      <c r="J103" s="2636"/>
      <c r="K103" s="2636">
        <v>0.2</v>
      </c>
      <c r="L103" s="2636">
        <f>INT(I103/K103)+1</f>
        <v>26</v>
      </c>
      <c r="M103" s="2638">
        <f>SQRT((3.14*(I103/K103)*0.4)^2+(N79^2))</f>
        <v>32.953907203850655</v>
      </c>
      <c r="N103" s="5218"/>
      <c r="O103" s="2636">
        <f>(INT(M103/12))*(40*R103/1000)</f>
        <v>1.04</v>
      </c>
      <c r="P103" s="2636">
        <v>1</v>
      </c>
      <c r="Q103" s="2636">
        <f>(M103*N102)+V102</f>
        <v>407.68688449365652</v>
      </c>
      <c r="R103" s="2679">
        <v>13</v>
      </c>
      <c r="S103" s="2639" t="s">
        <v>2558</v>
      </c>
      <c r="T103" s="2640">
        <f>T102</f>
        <v>7850</v>
      </c>
      <c r="U103" s="2641">
        <f>1/4*PI()*((R103/1000)^2)*T103</f>
        <v>1.0419484734712245</v>
      </c>
      <c r="V103" s="2642">
        <f>Q103*P103*U103</f>
        <v>424.78872695240483</v>
      </c>
      <c r="W103" s="5213"/>
      <c r="X103" s="2599"/>
      <c r="Y103" s="2643"/>
      <c r="Z103" s="2602"/>
    </row>
    <row r="104" spans="1:26" ht="18.75" customHeight="1" x14ac:dyDescent="0.3">
      <c r="A104" s="2597"/>
      <c r="B104" s="2598"/>
      <c r="C104" s="2599"/>
      <c r="D104" s="2599"/>
      <c r="E104" s="2600"/>
      <c r="F104" s="2599"/>
      <c r="G104" s="2635"/>
      <c r="H104" s="2636"/>
      <c r="I104" s="2637"/>
      <c r="J104" s="2636"/>
      <c r="K104" s="2636"/>
      <c r="L104" s="2636"/>
      <c r="M104" s="2638"/>
      <c r="N104" s="2685"/>
      <c r="O104" s="2636"/>
      <c r="P104" s="2636"/>
      <c r="Q104" s="2636"/>
      <c r="R104" s="2679"/>
      <c r="S104" s="2639"/>
      <c r="T104" s="2640"/>
      <c r="U104" s="2641"/>
      <c r="V104" s="2642"/>
      <c r="W104" s="5213"/>
      <c r="X104" s="2599"/>
      <c r="Y104" s="2643"/>
      <c r="Z104" s="2602"/>
    </row>
    <row r="105" spans="1:26" ht="18.75" customHeight="1" x14ac:dyDescent="0.3">
      <c r="A105" s="2597"/>
      <c r="B105" s="2598"/>
      <c r="C105" s="2599"/>
      <c r="D105" s="2599"/>
      <c r="E105" s="2600"/>
      <c r="F105" s="2599"/>
      <c r="G105" s="2635"/>
      <c r="H105" s="2636"/>
      <c r="I105" s="2637">
        <v>5</v>
      </c>
      <c r="J105" s="2637">
        <f>J104</f>
        <v>0</v>
      </c>
      <c r="K105" s="2637">
        <v>0</v>
      </c>
      <c r="L105" s="2637">
        <v>0</v>
      </c>
      <c r="M105" s="2637"/>
      <c r="N105" s="5217">
        <v>4</v>
      </c>
      <c r="O105" s="2645"/>
      <c r="P105" s="2645">
        <v>8</v>
      </c>
      <c r="Q105" s="2645">
        <f>I105*N105*P105</f>
        <v>160</v>
      </c>
      <c r="R105" s="2680">
        <v>19</v>
      </c>
      <c r="S105" s="2639" t="s">
        <v>2558</v>
      </c>
      <c r="T105" s="2640">
        <f>T102</f>
        <v>7850</v>
      </c>
      <c r="U105" s="2641">
        <f>1/4*PI()*((R105/1000)^2)*T105</f>
        <v>2.2257005853438585</v>
      </c>
      <c r="V105" s="2647">
        <f>Q105*U105</f>
        <v>356.11209365501736</v>
      </c>
      <c r="W105" s="5213"/>
      <c r="X105" s="2599"/>
      <c r="Y105" s="2643"/>
      <c r="Z105" s="2602"/>
    </row>
    <row r="106" spans="1:26" ht="18.75" customHeight="1" x14ac:dyDescent="0.3">
      <c r="A106" s="2597"/>
      <c r="B106" s="2598"/>
      <c r="C106" s="2599"/>
      <c r="D106" s="2599"/>
      <c r="E106" s="2600"/>
      <c r="F106" s="2599"/>
      <c r="G106" s="2635"/>
      <c r="H106" s="2636"/>
      <c r="I106" s="2637">
        <v>10</v>
      </c>
      <c r="J106" s="2637">
        <f>J105</f>
        <v>0</v>
      </c>
      <c r="K106" s="2637">
        <v>0</v>
      </c>
      <c r="L106" s="2637">
        <v>0</v>
      </c>
      <c r="M106" s="2637"/>
      <c r="N106" s="5218"/>
      <c r="O106" s="2645"/>
      <c r="P106" s="2645">
        <v>12</v>
      </c>
      <c r="Q106" s="2645">
        <f>I106*N105*P106</f>
        <v>480</v>
      </c>
      <c r="R106" s="2680">
        <v>19</v>
      </c>
      <c r="S106" s="2639" t="s">
        <v>2558</v>
      </c>
      <c r="T106" s="2640">
        <f t="shared" si="5"/>
        <v>7850</v>
      </c>
      <c r="U106" s="2641">
        <f>1/4*PI()*((R106/1000)^2)*T106</f>
        <v>2.2257005853438585</v>
      </c>
      <c r="V106" s="2647">
        <f>Q106*U106</f>
        <v>1068.3362809650521</v>
      </c>
      <c r="W106" s="5213"/>
      <c r="X106" s="2599"/>
      <c r="Y106" s="2643"/>
      <c r="Z106" s="2602"/>
    </row>
    <row r="107" spans="1:26" ht="18.75" customHeight="1" thickBot="1" x14ac:dyDescent="0.35">
      <c r="A107" s="2597"/>
      <c r="B107" s="2598"/>
      <c r="C107" s="2599"/>
      <c r="D107" s="2599"/>
      <c r="E107" s="2600"/>
      <c r="F107" s="2599"/>
      <c r="G107" s="2688"/>
      <c r="H107" s="2651"/>
      <c r="I107" s="2652"/>
      <c r="J107" s="2651"/>
      <c r="K107" s="2651"/>
      <c r="L107" s="2651"/>
      <c r="M107" s="2689"/>
      <c r="N107" s="2690"/>
      <c r="O107" s="2651"/>
      <c r="P107" s="2651"/>
      <c r="Q107" s="2651"/>
      <c r="R107" s="2691"/>
      <c r="S107" s="2654"/>
      <c r="T107" s="2655"/>
      <c r="U107" s="2656"/>
      <c r="V107" s="2692"/>
      <c r="W107" s="2695"/>
      <c r="X107" s="2599"/>
      <c r="Y107" s="2643"/>
      <c r="Z107" s="2602"/>
    </row>
    <row r="108" spans="1:26" ht="18.75" customHeight="1" thickBot="1" x14ac:dyDescent="0.35">
      <c r="A108" s="2597"/>
      <c r="B108" s="2598"/>
      <c r="C108" s="2599"/>
      <c r="D108" s="2599"/>
      <c r="E108" s="2600"/>
      <c r="F108" s="2599"/>
      <c r="G108" s="5214" t="s">
        <v>2563</v>
      </c>
      <c r="H108" s="5215"/>
      <c r="I108" s="5215"/>
      <c r="J108" s="5215"/>
      <c r="K108" s="5215"/>
      <c r="L108" s="5215"/>
      <c r="M108" s="5215"/>
      <c r="N108" s="5215"/>
      <c r="O108" s="5215"/>
      <c r="P108" s="5215"/>
      <c r="Q108" s="5215"/>
      <c r="R108" s="5215"/>
      <c r="S108" s="5215"/>
      <c r="T108" s="5215"/>
      <c r="U108" s="5216"/>
      <c r="V108" s="2694">
        <f>SUM(V102:V107)</f>
        <v>2125.1083572507282</v>
      </c>
      <c r="W108" s="2697">
        <f>V108/4</f>
        <v>531.27708931268205</v>
      </c>
      <c r="X108" s="2599"/>
      <c r="Y108" s="2643">
        <f>W108/V108*100</f>
        <v>25</v>
      </c>
      <c r="Z108" s="2602"/>
    </row>
    <row r="109" spans="1:26" ht="18.75" customHeight="1" x14ac:dyDescent="0.3">
      <c r="A109" s="2597"/>
      <c r="B109" s="2598"/>
      <c r="C109" s="2599"/>
      <c r="D109" s="2599"/>
      <c r="E109" s="2600"/>
      <c r="F109" s="2599"/>
      <c r="G109" s="2635"/>
      <c r="H109" s="2636"/>
      <c r="I109" s="2637"/>
      <c r="J109" s="2636"/>
      <c r="K109" s="2636"/>
      <c r="L109" s="2636"/>
      <c r="M109" s="2638"/>
      <c r="N109" s="2686"/>
      <c r="O109" s="2636"/>
      <c r="P109" s="2636"/>
      <c r="Q109" s="2636"/>
      <c r="R109" s="2679"/>
      <c r="S109" s="2639"/>
      <c r="T109" s="2640"/>
      <c r="U109" s="2641"/>
      <c r="V109" s="2642"/>
      <c r="W109" s="5213"/>
      <c r="X109" s="2599"/>
      <c r="Y109" s="2643"/>
      <c r="Z109" s="2602"/>
    </row>
    <row r="110" spans="1:26" ht="18.75" customHeight="1" x14ac:dyDescent="0.3">
      <c r="A110" s="2597"/>
      <c r="B110" s="2598"/>
      <c r="C110" s="2599"/>
      <c r="D110" s="2599"/>
      <c r="E110" s="2600"/>
      <c r="F110" s="2599"/>
      <c r="G110" s="2635"/>
      <c r="H110" s="2636"/>
      <c r="I110" s="2637"/>
      <c r="J110" s="2636"/>
      <c r="K110" s="2636"/>
      <c r="L110" s="2636"/>
      <c r="M110" s="2638"/>
      <c r="N110" s="2687"/>
      <c r="O110" s="2636"/>
      <c r="P110" s="2636"/>
      <c r="Q110" s="2636"/>
      <c r="R110" s="2679"/>
      <c r="S110" s="2639"/>
      <c r="T110" s="2640"/>
      <c r="U110" s="2641"/>
      <c r="V110" s="2642"/>
      <c r="W110" s="5213"/>
      <c r="X110" s="2599"/>
      <c r="Y110" s="2643"/>
      <c r="Z110" s="2602"/>
    </row>
    <row r="111" spans="1:26" ht="18.75" customHeight="1" x14ac:dyDescent="0.3">
      <c r="A111" s="2597"/>
      <c r="B111" s="2598"/>
      <c r="C111" s="2599"/>
      <c r="D111" s="2599"/>
      <c r="E111" s="2600"/>
      <c r="F111" s="2599"/>
      <c r="G111" s="2635"/>
      <c r="H111" s="2636"/>
      <c r="I111" s="2637"/>
      <c r="J111" s="2636"/>
      <c r="K111" s="2636"/>
      <c r="L111" s="2636"/>
      <c r="M111" s="2638"/>
      <c r="N111" s="2686"/>
      <c r="O111" s="2636"/>
      <c r="P111" s="2636"/>
      <c r="Q111" s="2636"/>
      <c r="R111" s="2679"/>
      <c r="S111" s="2639"/>
      <c r="T111" s="2640"/>
      <c r="U111" s="2641"/>
      <c r="V111" s="2642"/>
      <c r="W111" s="5213"/>
      <c r="X111" s="2599"/>
      <c r="Y111" s="2643"/>
      <c r="Z111" s="2602"/>
    </row>
    <row r="112" spans="1:26" ht="18.75" customHeight="1" x14ac:dyDescent="0.3">
      <c r="A112" s="2597"/>
      <c r="B112" s="2598"/>
      <c r="C112" s="2599"/>
      <c r="D112" s="2599"/>
      <c r="E112" s="2600"/>
      <c r="F112" s="2599"/>
      <c r="G112" s="2635"/>
      <c r="H112" s="2636"/>
      <c r="I112" s="2637"/>
      <c r="J112" s="2636"/>
      <c r="K112" s="2636"/>
      <c r="L112" s="2636"/>
      <c r="M112" s="2638"/>
      <c r="N112" s="2687"/>
      <c r="O112" s="2636"/>
      <c r="P112" s="2636"/>
      <c r="Q112" s="2636"/>
      <c r="R112" s="2679"/>
      <c r="S112" s="2639"/>
      <c r="T112" s="2640"/>
      <c r="U112" s="2641"/>
      <c r="V112" s="2642"/>
      <c r="W112" s="5213"/>
      <c r="X112" s="2599"/>
      <c r="Y112" s="2643"/>
      <c r="Z112" s="2602"/>
    </row>
    <row r="113" spans="1:27" ht="18.75" customHeight="1" x14ac:dyDescent="0.3">
      <c r="A113" s="2597"/>
      <c r="B113" s="2598"/>
      <c r="C113" s="2599"/>
      <c r="D113" s="2599"/>
      <c r="E113" s="2600"/>
      <c r="F113" s="2599"/>
      <c r="G113" s="2644"/>
      <c r="H113" s="2637"/>
      <c r="I113" s="2637"/>
      <c r="J113" s="2636"/>
      <c r="K113" s="2636"/>
      <c r="L113" s="2636"/>
      <c r="M113" s="2638"/>
      <c r="N113" s="2686"/>
      <c r="O113" s="2636"/>
      <c r="P113" s="2636"/>
      <c r="Q113" s="2636"/>
      <c r="R113" s="2679"/>
      <c r="S113" s="2639"/>
      <c r="T113" s="2640"/>
      <c r="U113" s="2641"/>
      <c r="V113" s="2642"/>
      <c r="W113" s="5213"/>
      <c r="X113" s="2599"/>
      <c r="Y113" s="2598"/>
      <c r="Z113" s="2602"/>
    </row>
    <row r="114" spans="1:27" ht="18.75" customHeight="1" x14ac:dyDescent="0.3">
      <c r="A114" s="2597"/>
      <c r="B114" s="2598"/>
      <c r="C114" s="2599"/>
      <c r="D114" s="2599"/>
      <c r="E114" s="2600"/>
      <c r="F114" s="2599"/>
      <c r="G114" s="2644"/>
      <c r="H114" s="2637"/>
      <c r="I114" s="2637"/>
      <c r="J114" s="2636"/>
      <c r="K114" s="2636"/>
      <c r="L114" s="2636"/>
      <c r="M114" s="2638"/>
      <c r="N114" s="2687"/>
      <c r="O114" s="2636"/>
      <c r="P114" s="2636"/>
      <c r="Q114" s="2636"/>
      <c r="R114" s="2679"/>
      <c r="S114" s="2639"/>
      <c r="T114" s="2640"/>
      <c r="U114" s="2641"/>
      <c r="V114" s="2642"/>
      <c r="W114" s="5213"/>
      <c r="X114" s="2599"/>
      <c r="Y114" s="2598"/>
      <c r="Z114" s="2602"/>
    </row>
    <row r="115" spans="1:27" ht="18.75" customHeight="1" x14ac:dyDescent="0.3">
      <c r="A115" s="2597"/>
      <c r="B115" s="2598"/>
      <c r="C115" s="2599"/>
      <c r="D115" s="2599"/>
      <c r="E115" s="2600"/>
      <c r="F115" s="2599"/>
      <c r="G115" s="2644"/>
      <c r="H115" s="2637"/>
      <c r="I115" s="2637"/>
      <c r="J115" s="2636"/>
      <c r="K115" s="2636"/>
      <c r="L115" s="2636"/>
      <c r="M115" s="2638"/>
      <c r="N115" s="2686"/>
      <c r="O115" s="2636"/>
      <c r="P115" s="2636"/>
      <c r="Q115" s="2636"/>
      <c r="R115" s="2679"/>
      <c r="S115" s="2639"/>
      <c r="T115" s="2640"/>
      <c r="U115" s="2641"/>
      <c r="V115" s="2642"/>
      <c r="W115" s="5213"/>
      <c r="X115" s="2599"/>
      <c r="Y115" s="2598"/>
      <c r="Z115" s="2602"/>
    </row>
    <row r="116" spans="1:27" ht="18.75" customHeight="1" x14ac:dyDescent="0.3">
      <c r="A116" s="2597"/>
      <c r="B116" s="2598"/>
      <c r="C116" s="2599"/>
      <c r="D116" s="2599"/>
      <c r="E116" s="2600"/>
      <c r="F116" s="2599"/>
      <c r="G116" s="2644"/>
      <c r="H116" s="2637"/>
      <c r="I116" s="2637"/>
      <c r="J116" s="2636"/>
      <c r="K116" s="2636"/>
      <c r="L116" s="2636"/>
      <c r="M116" s="2638"/>
      <c r="N116" s="2687"/>
      <c r="O116" s="2636"/>
      <c r="P116" s="2636"/>
      <c r="Q116" s="2636"/>
      <c r="R116" s="2679"/>
      <c r="S116" s="2639"/>
      <c r="T116" s="2640"/>
      <c r="U116" s="2641"/>
      <c r="V116" s="2642"/>
      <c r="W116" s="5213"/>
      <c r="X116" s="2599"/>
      <c r="Y116" s="2598"/>
      <c r="Z116" s="2602"/>
    </row>
    <row r="117" spans="1:27" ht="18.75" customHeight="1" x14ac:dyDescent="0.3">
      <c r="A117" s="2597"/>
      <c r="B117" s="2598"/>
      <c r="C117" s="2599"/>
      <c r="D117" s="2599"/>
      <c r="E117" s="2600"/>
      <c r="F117" s="2599"/>
      <c r="G117" s="2644"/>
      <c r="H117" s="2637"/>
      <c r="I117" s="2637"/>
      <c r="J117" s="2636"/>
      <c r="K117" s="2636"/>
      <c r="L117" s="2636"/>
      <c r="M117" s="2638"/>
      <c r="N117" s="2686"/>
      <c r="O117" s="2636"/>
      <c r="P117" s="2636"/>
      <c r="Q117" s="2636"/>
      <c r="R117" s="2679"/>
      <c r="S117" s="2639"/>
      <c r="T117" s="2640"/>
      <c r="U117" s="2641"/>
      <c r="V117" s="2642"/>
      <c r="W117" s="5213"/>
      <c r="X117" s="2599"/>
      <c r="Y117" s="2598"/>
      <c r="Z117" s="2602"/>
    </row>
    <row r="118" spans="1:27" ht="18.75" customHeight="1" x14ac:dyDescent="0.3">
      <c r="A118" s="2597"/>
      <c r="B118" s="2598"/>
      <c r="C118" s="2599"/>
      <c r="D118" s="2599"/>
      <c r="E118" s="2600"/>
      <c r="F118" s="2599"/>
      <c r="G118" s="2644"/>
      <c r="H118" s="2637"/>
      <c r="I118" s="2637"/>
      <c r="J118" s="2636"/>
      <c r="K118" s="2636"/>
      <c r="L118" s="2636"/>
      <c r="M118" s="2638"/>
      <c r="N118" s="2687"/>
      <c r="O118" s="2636"/>
      <c r="P118" s="2636"/>
      <c r="Q118" s="2636"/>
      <c r="R118" s="2679"/>
      <c r="S118" s="2639"/>
      <c r="T118" s="2640"/>
      <c r="U118" s="2641"/>
      <c r="V118" s="2642"/>
      <c r="W118" s="5213"/>
      <c r="X118" s="2599"/>
      <c r="Y118" s="2598"/>
      <c r="Z118" s="2602"/>
    </row>
    <row r="119" spans="1:27" ht="18.75" customHeight="1" x14ac:dyDescent="0.3">
      <c r="A119" s="2597"/>
      <c r="B119" s="2598"/>
      <c r="C119" s="2599"/>
      <c r="D119" s="2599"/>
      <c r="E119" s="2600"/>
      <c r="F119" s="2599"/>
      <c r="G119" s="2644"/>
      <c r="H119" s="2637"/>
      <c r="I119" s="2637"/>
      <c r="J119" s="2636"/>
      <c r="K119" s="2636"/>
      <c r="L119" s="2636"/>
      <c r="M119" s="2638"/>
      <c r="N119" s="2686"/>
      <c r="O119" s="2636"/>
      <c r="P119" s="2636"/>
      <c r="Q119" s="2636"/>
      <c r="R119" s="2679"/>
      <c r="S119" s="2639"/>
      <c r="T119" s="2640"/>
      <c r="U119" s="2641"/>
      <c r="V119" s="2642"/>
      <c r="W119" s="5213"/>
      <c r="X119" s="2599"/>
      <c r="Y119" s="2598"/>
      <c r="Z119" s="2602"/>
    </row>
    <row r="120" spans="1:27" ht="18.75" customHeight="1" x14ac:dyDescent="0.3">
      <c r="A120" s="2597"/>
      <c r="B120" s="2598"/>
      <c r="C120" s="2599"/>
      <c r="D120" s="2599"/>
      <c r="E120" s="2600"/>
      <c r="F120" s="2599"/>
      <c r="G120" s="2644"/>
      <c r="H120" s="2637"/>
      <c r="I120" s="2637"/>
      <c r="J120" s="2636"/>
      <c r="K120" s="2636"/>
      <c r="L120" s="2636"/>
      <c r="M120" s="2638"/>
      <c r="N120" s="2687"/>
      <c r="O120" s="2636"/>
      <c r="P120" s="2636"/>
      <c r="Q120" s="2636"/>
      <c r="R120" s="2679"/>
      <c r="S120" s="2639"/>
      <c r="T120" s="2640"/>
      <c r="U120" s="2641"/>
      <c r="V120" s="2642"/>
      <c r="W120" s="5213"/>
      <c r="X120" s="2599"/>
      <c r="Y120" s="2598"/>
      <c r="Z120" s="2602"/>
    </row>
    <row r="121" spans="1:27" x14ac:dyDescent="0.3">
      <c r="A121" s="2597"/>
      <c r="B121" s="2598"/>
      <c r="C121" s="2599"/>
      <c r="D121" s="2599"/>
      <c r="E121" s="2600"/>
      <c r="F121" s="2599"/>
      <c r="G121" s="2644"/>
      <c r="H121" s="2637"/>
      <c r="I121" s="2637"/>
      <c r="J121" s="2637"/>
      <c r="K121" s="2637"/>
      <c r="L121" s="2637"/>
      <c r="M121" s="2637"/>
      <c r="N121" s="2645"/>
      <c r="O121" s="2646"/>
      <c r="P121" s="2645"/>
      <c r="Q121" s="2645"/>
      <c r="R121" s="2680"/>
      <c r="S121" s="2639"/>
      <c r="T121" s="2640"/>
      <c r="U121" s="2641"/>
      <c r="V121" s="2647"/>
      <c r="X121" s="2599"/>
      <c r="Y121" s="2598"/>
      <c r="Z121" s="2602"/>
    </row>
    <row r="122" spans="1:27" ht="18.75" customHeight="1" x14ac:dyDescent="0.3">
      <c r="A122" s="2597"/>
      <c r="B122" s="2598"/>
      <c r="C122" s="2599"/>
      <c r="D122" s="2599"/>
      <c r="E122" s="2600"/>
      <c r="F122" s="2599"/>
      <c r="G122" s="2648" t="s">
        <v>2560</v>
      </c>
      <c r="H122" s="2637"/>
      <c r="I122" s="2637">
        <v>5</v>
      </c>
      <c r="J122" s="2637">
        <f>X6</f>
        <v>0</v>
      </c>
      <c r="K122" s="2637">
        <v>0</v>
      </c>
      <c r="L122" s="2637">
        <v>0</v>
      </c>
      <c r="M122" s="2637"/>
      <c r="N122" s="5211">
        <f>N93</f>
        <v>30</v>
      </c>
      <c r="O122" s="2645"/>
      <c r="P122" s="2645">
        <v>8</v>
      </c>
      <c r="Q122" s="2645">
        <f>(I122+J122)*N122*P122</f>
        <v>1200</v>
      </c>
      <c r="R122" s="2680">
        <v>19</v>
      </c>
      <c r="S122" s="2639" t="s">
        <v>2558</v>
      </c>
      <c r="T122" s="2640">
        <f>T120</f>
        <v>0</v>
      </c>
      <c r="U122" s="2641">
        <f>1/4*PI()*((R122/1000)^2)*T122</f>
        <v>0</v>
      </c>
      <c r="V122" s="2647">
        <f>Q122*U122</f>
        <v>0</v>
      </c>
      <c r="W122" s="5213" t="s">
        <v>2518</v>
      </c>
      <c r="X122" s="2599"/>
      <c r="Y122" s="2633">
        <f>V122/26.8</f>
        <v>0</v>
      </c>
      <c r="Z122" s="2602"/>
      <c r="AA122" s="2649">
        <f>V122+V124+V126+V128+V130+V132+V134+V136+V138+V140+V142+V144+V146+V148</f>
        <v>0</v>
      </c>
    </row>
    <row r="123" spans="1:27" ht="18.75" customHeight="1" x14ac:dyDescent="0.3">
      <c r="A123" s="2597"/>
      <c r="B123" s="2598"/>
      <c r="C123" s="2599"/>
      <c r="D123" s="2599"/>
      <c r="E123" s="2600"/>
      <c r="F123" s="2599"/>
      <c r="G123" s="2648"/>
      <c r="H123" s="2637"/>
      <c r="I123" s="2637">
        <v>10</v>
      </c>
      <c r="J123" s="2637">
        <f>J122</f>
        <v>0</v>
      </c>
      <c r="K123" s="2637">
        <v>0</v>
      </c>
      <c r="L123" s="2637">
        <v>0</v>
      </c>
      <c r="M123" s="2637"/>
      <c r="N123" s="5212"/>
      <c r="O123" s="2645"/>
      <c r="P123" s="2645">
        <v>12</v>
      </c>
      <c r="Q123" s="2645">
        <f>(I123+J123)*N122*P123</f>
        <v>3600</v>
      </c>
      <c r="R123" s="2680">
        <v>19</v>
      </c>
      <c r="S123" s="2639" t="s">
        <v>2558</v>
      </c>
      <c r="T123" s="2640">
        <f t="shared" si="5"/>
        <v>0</v>
      </c>
      <c r="U123" s="2641">
        <f t="shared" ref="U123:U131" si="6">1/4*PI()*((R123/1000)^2)*T123</f>
        <v>0</v>
      </c>
      <c r="V123" s="2647">
        <f t="shared" ref="V123:V131" si="7">Q123*U123</f>
        <v>0</v>
      </c>
      <c r="W123" s="5213"/>
      <c r="X123" s="2599"/>
      <c r="Y123" s="2633">
        <f>V123/26.8</f>
        <v>0</v>
      </c>
      <c r="Z123" s="2602"/>
      <c r="AA123" s="2649">
        <f>V123+V125+V127+V129+V131+V133+V135+V137+V139+V141+V143+V145+V147+V149</f>
        <v>0</v>
      </c>
    </row>
    <row r="124" spans="1:27" ht="18.75" customHeight="1" x14ac:dyDescent="0.3">
      <c r="A124" s="2597"/>
      <c r="B124" s="2598"/>
      <c r="C124" s="2599"/>
      <c r="D124" s="2599"/>
      <c r="E124" s="2600"/>
      <c r="F124" s="2599"/>
      <c r="G124" s="2648"/>
      <c r="H124" s="2637"/>
      <c r="I124" s="2637">
        <v>5</v>
      </c>
      <c r="J124" s="2637">
        <f t="shared" ref="J124:J149" si="8">J123</f>
        <v>0</v>
      </c>
      <c r="K124" s="2637">
        <v>0</v>
      </c>
      <c r="L124" s="2637">
        <v>0</v>
      </c>
      <c r="M124" s="2637"/>
      <c r="N124" s="5211">
        <f>N95</f>
        <v>0</v>
      </c>
      <c r="O124" s="2645"/>
      <c r="P124" s="2645">
        <v>8</v>
      </c>
      <c r="Q124" s="2645">
        <f>(I124+J124)*N124*P124</f>
        <v>0</v>
      </c>
      <c r="R124" s="2680">
        <v>19</v>
      </c>
      <c r="S124" s="2639" t="s">
        <v>2558</v>
      </c>
      <c r="T124" s="2640">
        <f t="shared" si="5"/>
        <v>0</v>
      </c>
      <c r="U124" s="2641">
        <f t="shared" si="6"/>
        <v>0</v>
      </c>
      <c r="V124" s="2647">
        <f t="shared" si="7"/>
        <v>0</v>
      </c>
      <c r="W124" s="5213" t="s">
        <v>2519</v>
      </c>
      <c r="X124" s="2599"/>
      <c r="Y124" s="2633">
        <f t="shared" ref="Y124:Y149" si="9">V124/26.8</f>
        <v>0</v>
      </c>
      <c r="Z124" s="2602"/>
      <c r="AA124" s="2649">
        <f>AA122+AA123</f>
        <v>0</v>
      </c>
    </row>
    <row r="125" spans="1:27" ht="18.75" customHeight="1" x14ac:dyDescent="0.3">
      <c r="A125" s="2597"/>
      <c r="B125" s="2598"/>
      <c r="C125" s="2599"/>
      <c r="D125" s="2599"/>
      <c r="E125" s="2600"/>
      <c r="F125" s="2599"/>
      <c r="G125" s="2648"/>
      <c r="H125" s="2637"/>
      <c r="I125" s="2637">
        <v>10</v>
      </c>
      <c r="J125" s="2637">
        <f t="shared" si="8"/>
        <v>0</v>
      </c>
      <c r="K125" s="2637">
        <v>0</v>
      </c>
      <c r="L125" s="2637">
        <v>0</v>
      </c>
      <c r="M125" s="2637"/>
      <c r="N125" s="5212"/>
      <c r="O125" s="2645"/>
      <c r="P125" s="2645">
        <v>12</v>
      </c>
      <c r="Q125" s="2645">
        <f>(I125+J125)*N124*P125</f>
        <v>0</v>
      </c>
      <c r="R125" s="2680">
        <v>19</v>
      </c>
      <c r="S125" s="2639" t="s">
        <v>2558</v>
      </c>
      <c r="T125" s="2640">
        <f t="shared" si="5"/>
        <v>0</v>
      </c>
      <c r="U125" s="2641">
        <f t="shared" si="6"/>
        <v>0</v>
      </c>
      <c r="V125" s="2647">
        <f t="shared" si="7"/>
        <v>0</v>
      </c>
      <c r="W125" s="5213"/>
      <c r="X125" s="2599"/>
      <c r="Y125" s="2633">
        <f t="shared" si="9"/>
        <v>0</v>
      </c>
      <c r="Z125" s="2602"/>
    </row>
    <row r="126" spans="1:27" ht="18.75" customHeight="1" x14ac:dyDescent="0.3">
      <c r="A126" s="2597"/>
      <c r="B126" s="2598"/>
      <c r="C126" s="2599"/>
      <c r="D126" s="2599"/>
      <c r="E126" s="2600"/>
      <c r="F126" s="2599"/>
      <c r="G126" s="2648"/>
      <c r="H126" s="2637"/>
      <c r="I126" s="2637">
        <v>5</v>
      </c>
      <c r="J126" s="2637">
        <f t="shared" si="8"/>
        <v>0</v>
      </c>
      <c r="K126" s="2637">
        <v>0</v>
      </c>
      <c r="L126" s="2637">
        <v>0</v>
      </c>
      <c r="M126" s="2637"/>
      <c r="N126" s="5211">
        <f>N97</f>
        <v>0</v>
      </c>
      <c r="O126" s="2645"/>
      <c r="P126" s="2645">
        <v>8</v>
      </c>
      <c r="Q126" s="2645">
        <f>(I126+J126)*N126*P126</f>
        <v>0</v>
      </c>
      <c r="R126" s="2680">
        <v>19</v>
      </c>
      <c r="S126" s="2639" t="s">
        <v>2558</v>
      </c>
      <c r="T126" s="2640">
        <f t="shared" si="5"/>
        <v>0</v>
      </c>
      <c r="U126" s="2641">
        <f t="shared" si="6"/>
        <v>0</v>
      </c>
      <c r="V126" s="2647">
        <f t="shared" si="7"/>
        <v>0</v>
      </c>
      <c r="W126" s="5213" t="s">
        <v>2520</v>
      </c>
      <c r="X126" s="2599"/>
      <c r="Y126" s="2633">
        <f t="shared" si="9"/>
        <v>0</v>
      </c>
      <c r="Z126" s="2602"/>
    </row>
    <row r="127" spans="1:27" ht="18.75" customHeight="1" x14ac:dyDescent="0.3">
      <c r="A127" s="2597"/>
      <c r="B127" s="2598"/>
      <c r="C127" s="2599"/>
      <c r="D127" s="2599"/>
      <c r="E127" s="2600"/>
      <c r="F127" s="2599"/>
      <c r="G127" s="2648"/>
      <c r="H127" s="2637"/>
      <c r="I127" s="2637">
        <v>10</v>
      </c>
      <c r="J127" s="2637">
        <f t="shared" si="8"/>
        <v>0</v>
      </c>
      <c r="K127" s="2637">
        <v>0</v>
      </c>
      <c r="L127" s="2637">
        <v>0</v>
      </c>
      <c r="M127" s="2637"/>
      <c r="N127" s="5212"/>
      <c r="O127" s="2645"/>
      <c r="P127" s="2645">
        <v>12</v>
      </c>
      <c r="Q127" s="2645">
        <f>(I127+J127)*N126*P127</f>
        <v>0</v>
      </c>
      <c r="R127" s="2680">
        <v>19</v>
      </c>
      <c r="S127" s="2639" t="s">
        <v>2558</v>
      </c>
      <c r="T127" s="2640">
        <f t="shared" si="5"/>
        <v>0</v>
      </c>
      <c r="U127" s="2641">
        <f t="shared" si="6"/>
        <v>0</v>
      </c>
      <c r="V127" s="2647">
        <f t="shared" si="7"/>
        <v>0</v>
      </c>
      <c r="W127" s="5213"/>
      <c r="X127" s="2599"/>
      <c r="Y127" s="2633">
        <f t="shared" si="9"/>
        <v>0</v>
      </c>
      <c r="Z127" s="2602"/>
    </row>
    <row r="128" spans="1:27" ht="18.75" customHeight="1" x14ac:dyDescent="0.3">
      <c r="A128" s="2597"/>
      <c r="B128" s="2598"/>
      <c r="C128" s="2599"/>
      <c r="D128" s="2599"/>
      <c r="E128" s="2600"/>
      <c r="F128" s="2599"/>
      <c r="G128" s="2648"/>
      <c r="H128" s="2637"/>
      <c r="I128" s="2637">
        <v>5</v>
      </c>
      <c r="J128" s="2637">
        <f t="shared" si="8"/>
        <v>0</v>
      </c>
      <c r="K128" s="2637">
        <v>0</v>
      </c>
      <c r="L128" s="2637">
        <v>0</v>
      </c>
      <c r="M128" s="2637"/>
      <c r="N128" s="5211">
        <f>N99</f>
        <v>0</v>
      </c>
      <c r="O128" s="2645"/>
      <c r="P128" s="2645">
        <v>8</v>
      </c>
      <c r="Q128" s="2645">
        <f>(I128+J128)*N128*P128</f>
        <v>0</v>
      </c>
      <c r="R128" s="2680">
        <v>19</v>
      </c>
      <c r="S128" s="2639" t="s">
        <v>2558</v>
      </c>
      <c r="T128" s="2640">
        <f t="shared" si="5"/>
        <v>0</v>
      </c>
      <c r="U128" s="2641">
        <f t="shared" si="6"/>
        <v>0</v>
      </c>
      <c r="V128" s="2647">
        <f t="shared" si="7"/>
        <v>0</v>
      </c>
      <c r="W128" s="5213" t="s">
        <v>2521</v>
      </c>
      <c r="X128" s="2599"/>
      <c r="Y128" s="2633">
        <f t="shared" si="9"/>
        <v>0</v>
      </c>
      <c r="Z128" s="2602"/>
      <c r="AA128" s="2634">
        <f>SUM(Q122:Q149)</f>
        <v>5440</v>
      </c>
    </row>
    <row r="129" spans="1:26" ht="18.75" customHeight="1" x14ac:dyDescent="0.3">
      <c r="A129" s="2597"/>
      <c r="B129" s="2598"/>
      <c r="C129" s="2599"/>
      <c r="D129" s="2599"/>
      <c r="E129" s="2600"/>
      <c r="F129" s="2599"/>
      <c r="G129" s="2648"/>
      <c r="H129" s="2637"/>
      <c r="I129" s="2637">
        <v>10</v>
      </c>
      <c r="J129" s="2637">
        <f t="shared" si="8"/>
        <v>0</v>
      </c>
      <c r="K129" s="2637">
        <v>0</v>
      </c>
      <c r="L129" s="2637">
        <v>0</v>
      </c>
      <c r="M129" s="2637"/>
      <c r="N129" s="5212"/>
      <c r="O129" s="2645"/>
      <c r="P129" s="2645">
        <v>12</v>
      </c>
      <c r="Q129" s="2645">
        <f>(I129+J129)*N128*P129</f>
        <v>0</v>
      </c>
      <c r="R129" s="2680">
        <v>19</v>
      </c>
      <c r="S129" s="2639" t="s">
        <v>2558</v>
      </c>
      <c r="T129" s="2640">
        <f t="shared" si="5"/>
        <v>0</v>
      </c>
      <c r="U129" s="2641">
        <f t="shared" si="6"/>
        <v>0</v>
      </c>
      <c r="V129" s="2647">
        <f t="shared" si="7"/>
        <v>0</v>
      </c>
      <c r="W129" s="5213"/>
      <c r="X129" s="2599"/>
      <c r="Y129" s="2633">
        <f t="shared" si="9"/>
        <v>0</v>
      </c>
      <c r="Z129" s="2602"/>
    </row>
    <row r="130" spans="1:26" ht="18.75" customHeight="1" x14ac:dyDescent="0.3">
      <c r="A130" s="2597"/>
      <c r="B130" s="2598"/>
      <c r="C130" s="2599"/>
      <c r="D130" s="2599"/>
      <c r="E130" s="2600"/>
      <c r="F130" s="2599"/>
      <c r="G130" s="2648"/>
      <c r="H130" s="2637"/>
      <c r="I130" s="2637">
        <v>5</v>
      </c>
      <c r="J130" s="2637">
        <f t="shared" si="8"/>
        <v>0</v>
      </c>
      <c r="K130" s="2637">
        <v>0</v>
      </c>
      <c r="L130" s="2637">
        <v>0</v>
      </c>
      <c r="M130" s="2637"/>
      <c r="N130" s="5211">
        <f>N101</f>
        <v>0</v>
      </c>
      <c r="O130" s="2645"/>
      <c r="P130" s="2645">
        <v>8</v>
      </c>
      <c r="Q130" s="2645">
        <f>(I130+J130)*N130*P130</f>
        <v>0</v>
      </c>
      <c r="R130" s="2680">
        <v>19</v>
      </c>
      <c r="S130" s="2639" t="s">
        <v>2558</v>
      </c>
      <c r="T130" s="2640">
        <f t="shared" si="5"/>
        <v>0</v>
      </c>
      <c r="U130" s="2641">
        <f t="shared" si="6"/>
        <v>0</v>
      </c>
      <c r="V130" s="2647">
        <f t="shared" si="7"/>
        <v>0</v>
      </c>
      <c r="W130" s="5213" t="s">
        <v>2559</v>
      </c>
      <c r="X130" s="2599"/>
      <c r="Y130" s="2633">
        <f t="shared" si="9"/>
        <v>0</v>
      </c>
      <c r="Z130" s="2602"/>
    </row>
    <row r="131" spans="1:26" ht="18.75" customHeight="1" x14ac:dyDescent="0.3">
      <c r="A131" s="2597"/>
      <c r="B131" s="2598"/>
      <c r="C131" s="2599"/>
      <c r="D131" s="2599"/>
      <c r="E131" s="2600"/>
      <c r="F131" s="2599"/>
      <c r="G131" s="2648"/>
      <c r="H131" s="2637"/>
      <c r="I131" s="2637">
        <v>10</v>
      </c>
      <c r="J131" s="2637">
        <f t="shared" si="8"/>
        <v>0</v>
      </c>
      <c r="K131" s="2637">
        <v>0</v>
      </c>
      <c r="L131" s="2637">
        <v>0</v>
      </c>
      <c r="M131" s="2637"/>
      <c r="N131" s="5212"/>
      <c r="O131" s="2645"/>
      <c r="P131" s="2645">
        <v>12</v>
      </c>
      <c r="Q131" s="2645">
        <f>(I131+J131)*N130*P131</f>
        <v>0</v>
      </c>
      <c r="R131" s="2680">
        <v>19</v>
      </c>
      <c r="S131" s="2639" t="s">
        <v>2558</v>
      </c>
      <c r="T131" s="2640">
        <f t="shared" si="5"/>
        <v>0</v>
      </c>
      <c r="U131" s="2641">
        <f t="shared" si="6"/>
        <v>0</v>
      </c>
      <c r="V131" s="2647">
        <f t="shared" si="7"/>
        <v>0</v>
      </c>
      <c r="W131" s="5213"/>
      <c r="X131" s="2599"/>
      <c r="Y131" s="2633">
        <f t="shared" si="9"/>
        <v>0</v>
      </c>
      <c r="Z131" s="2602"/>
    </row>
    <row r="132" spans="1:26" ht="18.75" customHeight="1" x14ac:dyDescent="0.3">
      <c r="A132" s="2597"/>
      <c r="B132" s="2598"/>
      <c r="C132" s="2599"/>
      <c r="D132" s="2599"/>
      <c r="E132" s="2600"/>
      <c r="F132" s="2599"/>
      <c r="G132" s="2648"/>
      <c r="H132" s="2637"/>
      <c r="I132" s="2637">
        <v>5</v>
      </c>
      <c r="J132" s="2637">
        <f t="shared" si="8"/>
        <v>0</v>
      </c>
      <c r="K132" s="2637">
        <v>0</v>
      </c>
      <c r="L132" s="2637">
        <v>0</v>
      </c>
      <c r="M132" s="2637"/>
      <c r="N132" s="5211">
        <f>N103</f>
        <v>0</v>
      </c>
      <c r="O132" s="2645"/>
      <c r="P132" s="2645">
        <v>8</v>
      </c>
      <c r="Q132" s="2645">
        <f>(I132+J132)*N132*P132</f>
        <v>0</v>
      </c>
      <c r="R132" s="2680">
        <v>19</v>
      </c>
      <c r="S132" s="2639" t="s">
        <v>2558</v>
      </c>
      <c r="T132" s="2640">
        <f t="shared" si="5"/>
        <v>0</v>
      </c>
      <c r="U132" s="2641">
        <f>1/4*PI()*((R132/1000)^2)*T132</f>
        <v>0</v>
      </c>
      <c r="V132" s="2647">
        <f>Q132*U132</f>
        <v>0</v>
      </c>
      <c r="W132" s="5213" t="s">
        <v>2523</v>
      </c>
      <c r="X132" s="2599"/>
      <c r="Y132" s="2633">
        <f t="shared" si="9"/>
        <v>0</v>
      </c>
      <c r="Z132" s="2602"/>
    </row>
    <row r="133" spans="1:26" ht="18.75" customHeight="1" x14ac:dyDescent="0.3">
      <c r="A133" s="2597"/>
      <c r="B133" s="2598"/>
      <c r="C133" s="2599"/>
      <c r="D133" s="2599"/>
      <c r="E133" s="2600"/>
      <c r="F133" s="2599"/>
      <c r="G133" s="2648"/>
      <c r="H133" s="2637"/>
      <c r="I133" s="2637">
        <v>10</v>
      </c>
      <c r="J133" s="2637">
        <f t="shared" si="8"/>
        <v>0</v>
      </c>
      <c r="K133" s="2637">
        <v>0</v>
      </c>
      <c r="L133" s="2637">
        <v>0</v>
      </c>
      <c r="M133" s="2637"/>
      <c r="N133" s="5212"/>
      <c r="O133" s="2645"/>
      <c r="P133" s="2645">
        <v>12</v>
      </c>
      <c r="Q133" s="2645">
        <f>(I133+J133)*N132*P133</f>
        <v>0</v>
      </c>
      <c r="R133" s="2680">
        <v>19</v>
      </c>
      <c r="S133" s="2639" t="s">
        <v>2558</v>
      </c>
      <c r="T133" s="2640">
        <f t="shared" si="5"/>
        <v>0</v>
      </c>
      <c r="U133" s="2641">
        <f t="shared" ref="U133:U141" si="10">1/4*PI()*((R133/1000)^2)*T133</f>
        <v>0</v>
      </c>
      <c r="V133" s="2647">
        <f t="shared" ref="V133:V141" si="11">Q133*U133</f>
        <v>0</v>
      </c>
      <c r="W133" s="5213"/>
      <c r="X133" s="2599"/>
      <c r="Y133" s="2633">
        <f t="shared" si="9"/>
        <v>0</v>
      </c>
      <c r="Z133" s="2602"/>
    </row>
    <row r="134" spans="1:26" ht="18.75" customHeight="1" x14ac:dyDescent="0.3">
      <c r="A134" s="2597"/>
      <c r="B134" s="2598"/>
      <c r="C134" s="2599"/>
      <c r="D134" s="2599"/>
      <c r="E134" s="2600"/>
      <c r="F134" s="2599"/>
      <c r="G134" s="2648"/>
      <c r="H134" s="2637"/>
      <c r="I134" s="2637">
        <v>5</v>
      </c>
      <c r="J134" s="2637">
        <f t="shared" si="8"/>
        <v>0</v>
      </c>
      <c r="K134" s="2637">
        <v>0</v>
      </c>
      <c r="L134" s="2637">
        <v>0</v>
      </c>
      <c r="M134" s="2637"/>
      <c r="N134" s="5211">
        <f>N105</f>
        <v>4</v>
      </c>
      <c r="O134" s="2645"/>
      <c r="P134" s="2645">
        <v>8</v>
      </c>
      <c r="Q134" s="2645">
        <f>(I134+J134)*N134*P134</f>
        <v>160</v>
      </c>
      <c r="R134" s="2680">
        <v>19</v>
      </c>
      <c r="S134" s="2639" t="s">
        <v>2558</v>
      </c>
      <c r="T134" s="2640">
        <f t="shared" si="5"/>
        <v>0</v>
      </c>
      <c r="U134" s="2641">
        <f t="shared" si="10"/>
        <v>0</v>
      </c>
      <c r="V134" s="2647">
        <f t="shared" si="11"/>
        <v>0</v>
      </c>
      <c r="W134" s="5213" t="s">
        <v>2524</v>
      </c>
      <c r="X134" s="2599"/>
      <c r="Y134" s="2633">
        <f t="shared" si="9"/>
        <v>0</v>
      </c>
      <c r="Z134" s="2602"/>
    </row>
    <row r="135" spans="1:26" ht="18.75" customHeight="1" x14ac:dyDescent="0.3">
      <c r="A135" s="2597"/>
      <c r="B135" s="2598"/>
      <c r="C135" s="2599"/>
      <c r="D135" s="2599"/>
      <c r="E135" s="2600"/>
      <c r="F135" s="2599"/>
      <c r="G135" s="2648"/>
      <c r="H135" s="2637"/>
      <c r="I135" s="2637">
        <v>10</v>
      </c>
      <c r="J135" s="2637">
        <f t="shared" si="8"/>
        <v>0</v>
      </c>
      <c r="K135" s="2637">
        <v>0</v>
      </c>
      <c r="L135" s="2637">
        <v>0</v>
      </c>
      <c r="M135" s="2637"/>
      <c r="N135" s="5212"/>
      <c r="O135" s="2645"/>
      <c r="P135" s="2645">
        <v>12</v>
      </c>
      <c r="Q135" s="2645">
        <f>(I135+J135)*N134*P135</f>
        <v>480</v>
      </c>
      <c r="R135" s="2680">
        <v>19</v>
      </c>
      <c r="S135" s="2639" t="s">
        <v>2558</v>
      </c>
      <c r="T135" s="2640">
        <f t="shared" si="5"/>
        <v>0</v>
      </c>
      <c r="U135" s="2641">
        <f t="shared" si="10"/>
        <v>0</v>
      </c>
      <c r="V135" s="2647">
        <f t="shared" si="11"/>
        <v>0</v>
      </c>
      <c r="W135" s="5213"/>
      <c r="X135" s="2599"/>
      <c r="Y135" s="2633">
        <f t="shared" si="9"/>
        <v>0</v>
      </c>
      <c r="Z135" s="2602"/>
    </row>
    <row r="136" spans="1:26" ht="18.75" customHeight="1" x14ac:dyDescent="0.3">
      <c r="A136" s="2597"/>
      <c r="B136" s="2598"/>
      <c r="C136" s="2599"/>
      <c r="D136" s="2599"/>
      <c r="E136" s="2600"/>
      <c r="F136" s="2599"/>
      <c r="G136" s="2648"/>
      <c r="H136" s="2637"/>
      <c r="I136" s="2637">
        <v>5</v>
      </c>
      <c r="J136" s="2637">
        <f t="shared" si="8"/>
        <v>0</v>
      </c>
      <c r="K136" s="2637">
        <v>0</v>
      </c>
      <c r="L136" s="2637">
        <v>0</v>
      </c>
      <c r="M136" s="2637"/>
      <c r="N136" s="5211">
        <f>N107</f>
        <v>0</v>
      </c>
      <c r="O136" s="2645"/>
      <c r="P136" s="2645">
        <v>8</v>
      </c>
      <c r="Q136" s="2645">
        <f>(I136+J136)*N136*P136</f>
        <v>0</v>
      </c>
      <c r="R136" s="2680">
        <v>19</v>
      </c>
      <c r="S136" s="2639" t="s">
        <v>2558</v>
      </c>
      <c r="T136" s="2640">
        <f t="shared" si="5"/>
        <v>0</v>
      </c>
      <c r="U136" s="2641">
        <f t="shared" si="10"/>
        <v>0</v>
      </c>
      <c r="V136" s="2647">
        <f t="shared" si="11"/>
        <v>0</v>
      </c>
      <c r="W136" s="5213" t="s">
        <v>2525</v>
      </c>
      <c r="X136" s="2599"/>
      <c r="Y136" s="2633">
        <f t="shared" si="9"/>
        <v>0</v>
      </c>
      <c r="Z136" s="2602"/>
    </row>
    <row r="137" spans="1:26" ht="18.75" customHeight="1" x14ac:dyDescent="0.3">
      <c r="A137" s="2597"/>
      <c r="B137" s="2598"/>
      <c r="C137" s="2599"/>
      <c r="D137" s="2599"/>
      <c r="E137" s="2600"/>
      <c r="F137" s="2599"/>
      <c r="G137" s="2644"/>
      <c r="H137" s="2637"/>
      <c r="I137" s="2637">
        <v>10</v>
      </c>
      <c r="J137" s="2637">
        <f t="shared" si="8"/>
        <v>0</v>
      </c>
      <c r="K137" s="2637">
        <v>0</v>
      </c>
      <c r="L137" s="2637">
        <v>0</v>
      </c>
      <c r="M137" s="2637"/>
      <c r="N137" s="5212"/>
      <c r="O137" s="2645"/>
      <c r="P137" s="2645">
        <v>12</v>
      </c>
      <c r="Q137" s="2645">
        <f>(I137+J137)*N136*P137</f>
        <v>0</v>
      </c>
      <c r="R137" s="2680">
        <v>19</v>
      </c>
      <c r="S137" s="2639" t="s">
        <v>2558</v>
      </c>
      <c r="T137" s="2640">
        <f t="shared" si="5"/>
        <v>0</v>
      </c>
      <c r="U137" s="2641">
        <f t="shared" si="10"/>
        <v>0</v>
      </c>
      <c r="V137" s="2647">
        <f t="shared" si="11"/>
        <v>0</v>
      </c>
      <c r="W137" s="5213"/>
      <c r="X137" s="2599"/>
      <c r="Y137" s="2633">
        <f t="shared" si="9"/>
        <v>0</v>
      </c>
      <c r="Z137" s="2602"/>
    </row>
    <row r="138" spans="1:26" ht="18.75" customHeight="1" x14ac:dyDescent="0.3">
      <c r="A138" s="2597"/>
      <c r="B138" s="2598"/>
      <c r="C138" s="2599"/>
      <c r="D138" s="2599"/>
      <c r="E138" s="2600"/>
      <c r="F138" s="2599"/>
      <c r="G138" s="2644"/>
      <c r="H138" s="2637"/>
      <c r="I138" s="2637">
        <v>5</v>
      </c>
      <c r="J138" s="2637">
        <f t="shared" si="8"/>
        <v>0</v>
      </c>
      <c r="K138" s="2637">
        <v>0</v>
      </c>
      <c r="L138" s="2637">
        <v>0</v>
      </c>
      <c r="M138" s="2637"/>
      <c r="N138" s="5211">
        <f>N109</f>
        <v>0</v>
      </c>
      <c r="O138" s="2645"/>
      <c r="P138" s="2645">
        <v>8</v>
      </c>
      <c r="Q138" s="2645">
        <f>(I138+J138)*N138*P138</f>
        <v>0</v>
      </c>
      <c r="R138" s="2680">
        <v>19</v>
      </c>
      <c r="S138" s="2639" t="s">
        <v>2558</v>
      </c>
      <c r="T138" s="2640">
        <f t="shared" si="5"/>
        <v>0</v>
      </c>
      <c r="U138" s="2641">
        <f t="shared" si="10"/>
        <v>0</v>
      </c>
      <c r="V138" s="2647">
        <f t="shared" si="11"/>
        <v>0</v>
      </c>
      <c r="W138" s="5213" t="s">
        <v>2526</v>
      </c>
      <c r="Y138" s="2633">
        <f t="shared" si="9"/>
        <v>0</v>
      </c>
      <c r="Z138" s="2602"/>
    </row>
    <row r="139" spans="1:26" ht="18.75" customHeight="1" x14ac:dyDescent="0.3">
      <c r="A139" s="2597"/>
      <c r="B139" s="2598"/>
      <c r="C139" s="2599"/>
      <c r="D139" s="2599"/>
      <c r="E139" s="2600"/>
      <c r="F139" s="2599"/>
      <c r="G139" s="2650"/>
      <c r="H139" s="2651"/>
      <c r="I139" s="2637">
        <v>10</v>
      </c>
      <c r="J139" s="2637">
        <f t="shared" si="8"/>
        <v>0</v>
      </c>
      <c r="K139" s="2637">
        <v>0</v>
      </c>
      <c r="L139" s="2637">
        <v>0</v>
      </c>
      <c r="M139" s="2637"/>
      <c r="N139" s="5212"/>
      <c r="O139" s="2645"/>
      <c r="P139" s="2645">
        <v>12</v>
      </c>
      <c r="Q139" s="2645">
        <f>(I139+J139)*N138*P139</f>
        <v>0</v>
      </c>
      <c r="R139" s="2680">
        <v>19</v>
      </c>
      <c r="S139" s="2639" t="s">
        <v>2558</v>
      </c>
      <c r="T139" s="2640">
        <f t="shared" si="5"/>
        <v>0</v>
      </c>
      <c r="U139" s="2641">
        <f t="shared" si="10"/>
        <v>0</v>
      </c>
      <c r="V139" s="2647">
        <f t="shared" si="11"/>
        <v>0</v>
      </c>
      <c r="W139" s="5213"/>
      <c r="Y139" s="2633">
        <f t="shared" si="9"/>
        <v>0</v>
      </c>
      <c r="Z139" s="2602"/>
    </row>
    <row r="140" spans="1:26" ht="18.75" customHeight="1" x14ac:dyDescent="0.3">
      <c r="A140" s="2597"/>
      <c r="B140" s="2598"/>
      <c r="C140" s="2599"/>
      <c r="D140" s="2599"/>
      <c r="E140" s="2600"/>
      <c r="F140" s="2599"/>
      <c r="G140" s="2650"/>
      <c r="H140" s="2651"/>
      <c r="I140" s="2637">
        <v>5</v>
      </c>
      <c r="J140" s="2637">
        <f t="shared" si="8"/>
        <v>0</v>
      </c>
      <c r="K140" s="2637">
        <v>0</v>
      </c>
      <c r="L140" s="2637">
        <v>0</v>
      </c>
      <c r="M140" s="2637"/>
      <c r="N140" s="5211">
        <f>N111</f>
        <v>0</v>
      </c>
      <c r="O140" s="2645"/>
      <c r="P140" s="2645">
        <v>8</v>
      </c>
      <c r="Q140" s="2645">
        <f>(I140+J140)*N140*P140</f>
        <v>0</v>
      </c>
      <c r="R140" s="2680">
        <v>19</v>
      </c>
      <c r="S140" s="2639" t="s">
        <v>2558</v>
      </c>
      <c r="T140" s="2640">
        <f t="shared" si="5"/>
        <v>0</v>
      </c>
      <c r="U140" s="2641">
        <f t="shared" si="10"/>
        <v>0</v>
      </c>
      <c r="V140" s="2647">
        <f t="shared" si="11"/>
        <v>0</v>
      </c>
      <c r="W140" s="5213" t="s">
        <v>2527</v>
      </c>
      <c r="Y140" s="2633">
        <f t="shared" si="9"/>
        <v>0</v>
      </c>
      <c r="Z140" s="2602"/>
    </row>
    <row r="141" spans="1:26" ht="18.75" customHeight="1" x14ac:dyDescent="0.3">
      <c r="A141" s="2597"/>
      <c r="B141" s="2598"/>
      <c r="C141" s="2599"/>
      <c r="D141" s="2599"/>
      <c r="E141" s="2600"/>
      <c r="F141" s="2599"/>
      <c r="G141" s="2650"/>
      <c r="H141" s="2651"/>
      <c r="I141" s="2637">
        <v>10</v>
      </c>
      <c r="J141" s="2637">
        <f t="shared" si="8"/>
        <v>0</v>
      </c>
      <c r="K141" s="2637">
        <v>0</v>
      </c>
      <c r="L141" s="2637">
        <v>0</v>
      </c>
      <c r="M141" s="2637"/>
      <c r="N141" s="5212"/>
      <c r="O141" s="2645"/>
      <c r="P141" s="2645">
        <v>12</v>
      </c>
      <c r="Q141" s="2645">
        <f>(I141+J141)*N140*P141</f>
        <v>0</v>
      </c>
      <c r="R141" s="2680">
        <v>19</v>
      </c>
      <c r="S141" s="2639" t="s">
        <v>2558</v>
      </c>
      <c r="T141" s="2640">
        <f t="shared" si="5"/>
        <v>0</v>
      </c>
      <c r="U141" s="2641">
        <f t="shared" si="10"/>
        <v>0</v>
      </c>
      <c r="V141" s="2647">
        <f t="shared" si="11"/>
        <v>0</v>
      </c>
      <c r="W141" s="5213"/>
      <c r="Y141" s="2633">
        <f t="shared" si="9"/>
        <v>0</v>
      </c>
      <c r="Z141" s="2602"/>
    </row>
    <row r="142" spans="1:26" ht="18.75" customHeight="1" x14ac:dyDescent="0.3">
      <c r="A142" s="2597"/>
      <c r="B142" s="2598"/>
      <c r="C142" s="2599"/>
      <c r="D142" s="2599"/>
      <c r="E142" s="2600"/>
      <c r="F142" s="2599"/>
      <c r="G142" s="2650"/>
      <c r="H142" s="2651"/>
      <c r="I142" s="2637">
        <v>5</v>
      </c>
      <c r="J142" s="2637">
        <f t="shared" si="8"/>
        <v>0</v>
      </c>
      <c r="K142" s="2637">
        <v>0</v>
      </c>
      <c r="L142" s="2637">
        <v>0</v>
      </c>
      <c r="M142" s="2637"/>
      <c r="N142" s="5211">
        <f>N113</f>
        <v>0</v>
      </c>
      <c r="O142" s="2645"/>
      <c r="P142" s="2645">
        <v>8</v>
      </c>
      <c r="Q142" s="2645">
        <f>(I142+J142)*N142*P142</f>
        <v>0</v>
      </c>
      <c r="R142" s="2680">
        <v>19</v>
      </c>
      <c r="S142" s="2639" t="s">
        <v>2558</v>
      </c>
      <c r="T142" s="2640">
        <f t="shared" si="5"/>
        <v>0</v>
      </c>
      <c r="U142" s="2641">
        <f>1/4*PI()*((R142/1000)^2)*T142</f>
        <v>0</v>
      </c>
      <c r="V142" s="2647">
        <f>Q142*U142</f>
        <v>0</v>
      </c>
      <c r="W142" s="5213" t="s">
        <v>2528</v>
      </c>
      <c r="Y142" s="2633">
        <f t="shared" si="9"/>
        <v>0</v>
      </c>
      <c r="Z142" s="2602"/>
    </row>
    <row r="143" spans="1:26" ht="18.75" customHeight="1" x14ac:dyDescent="0.3">
      <c r="A143" s="2597"/>
      <c r="B143" s="2598"/>
      <c r="C143" s="2599"/>
      <c r="D143" s="2599"/>
      <c r="E143" s="2600"/>
      <c r="F143" s="2599"/>
      <c r="G143" s="2650"/>
      <c r="H143" s="2651"/>
      <c r="I143" s="2637">
        <v>10</v>
      </c>
      <c r="J143" s="2637">
        <f t="shared" si="8"/>
        <v>0</v>
      </c>
      <c r="K143" s="2637">
        <v>0</v>
      </c>
      <c r="L143" s="2637">
        <v>0</v>
      </c>
      <c r="M143" s="2637"/>
      <c r="N143" s="5212"/>
      <c r="O143" s="2645"/>
      <c r="P143" s="2645">
        <v>12</v>
      </c>
      <c r="Q143" s="2645">
        <f>(I143+J143)*N142*P143</f>
        <v>0</v>
      </c>
      <c r="R143" s="2680">
        <v>19</v>
      </c>
      <c r="S143" s="2639" t="s">
        <v>2558</v>
      </c>
      <c r="T143" s="2640">
        <f t="shared" si="5"/>
        <v>0</v>
      </c>
      <c r="U143" s="2641">
        <f t="shared" ref="U143:U149" si="12">1/4*PI()*((R143/1000)^2)*T143</f>
        <v>0</v>
      </c>
      <c r="V143" s="2647">
        <f t="shared" ref="V143:V149" si="13">Q143*U143</f>
        <v>0</v>
      </c>
      <c r="W143" s="5213"/>
      <c r="Y143" s="2633">
        <f t="shared" si="9"/>
        <v>0</v>
      </c>
      <c r="Z143" s="2602"/>
    </row>
    <row r="144" spans="1:26" ht="18.75" customHeight="1" x14ac:dyDescent="0.3">
      <c r="A144" s="2597"/>
      <c r="B144" s="2598"/>
      <c r="C144" s="2599"/>
      <c r="D144" s="2599"/>
      <c r="E144" s="2600"/>
      <c r="F144" s="2599"/>
      <c r="G144" s="2650"/>
      <c r="H144" s="2651"/>
      <c r="I144" s="2637">
        <v>5</v>
      </c>
      <c r="J144" s="2637">
        <f t="shared" si="8"/>
        <v>0</v>
      </c>
      <c r="K144" s="2637">
        <v>0</v>
      </c>
      <c r="L144" s="2637">
        <v>0</v>
      </c>
      <c r="M144" s="2637"/>
      <c r="N144" s="5211">
        <f>N115</f>
        <v>0</v>
      </c>
      <c r="O144" s="2645"/>
      <c r="P144" s="2645">
        <v>8</v>
      </c>
      <c r="Q144" s="2645">
        <f>(I144+J144)*N144*P144</f>
        <v>0</v>
      </c>
      <c r="R144" s="2680">
        <v>19</v>
      </c>
      <c r="S144" s="2639" t="s">
        <v>2558</v>
      </c>
      <c r="T144" s="2640">
        <f t="shared" si="5"/>
        <v>0</v>
      </c>
      <c r="U144" s="2641">
        <f t="shared" si="12"/>
        <v>0</v>
      </c>
      <c r="V144" s="2647">
        <f t="shared" si="13"/>
        <v>0</v>
      </c>
      <c r="W144" s="5213" t="s">
        <v>2529</v>
      </c>
      <c r="Y144" s="2633">
        <f t="shared" si="9"/>
        <v>0</v>
      </c>
      <c r="Z144" s="2602"/>
    </row>
    <row r="145" spans="1:26" ht="18.75" customHeight="1" x14ac:dyDescent="0.3">
      <c r="A145" s="2597"/>
      <c r="B145" s="2598"/>
      <c r="C145" s="2599"/>
      <c r="D145" s="2599"/>
      <c r="E145" s="2600"/>
      <c r="F145" s="2599"/>
      <c r="G145" s="2650"/>
      <c r="H145" s="2651"/>
      <c r="I145" s="2637">
        <v>10</v>
      </c>
      <c r="J145" s="2637">
        <f t="shared" si="8"/>
        <v>0</v>
      </c>
      <c r="K145" s="2637">
        <v>0</v>
      </c>
      <c r="L145" s="2637">
        <v>0</v>
      </c>
      <c r="M145" s="2637"/>
      <c r="N145" s="5212"/>
      <c r="O145" s="2645"/>
      <c r="P145" s="2645">
        <v>12</v>
      </c>
      <c r="Q145" s="2645">
        <f>(I145+J145)*N144*P145</f>
        <v>0</v>
      </c>
      <c r="R145" s="2680">
        <v>19</v>
      </c>
      <c r="S145" s="2639" t="s">
        <v>2558</v>
      </c>
      <c r="T145" s="2640">
        <f t="shared" si="5"/>
        <v>0</v>
      </c>
      <c r="U145" s="2641">
        <f t="shared" si="12"/>
        <v>0</v>
      </c>
      <c r="V145" s="2647">
        <f t="shared" si="13"/>
        <v>0</v>
      </c>
      <c r="W145" s="5213"/>
      <c r="Y145" s="2633">
        <f t="shared" si="9"/>
        <v>0</v>
      </c>
      <c r="Z145" s="2602"/>
    </row>
    <row r="146" spans="1:26" ht="18.75" customHeight="1" x14ac:dyDescent="0.3">
      <c r="A146" s="2597"/>
      <c r="B146" s="2598"/>
      <c r="C146" s="2599"/>
      <c r="D146" s="2599"/>
      <c r="E146" s="2600"/>
      <c r="F146" s="2599"/>
      <c r="G146" s="2650"/>
      <c r="H146" s="2651"/>
      <c r="I146" s="2637">
        <v>5</v>
      </c>
      <c r="J146" s="2637">
        <f t="shared" si="8"/>
        <v>0</v>
      </c>
      <c r="K146" s="2637">
        <v>0</v>
      </c>
      <c r="L146" s="2637">
        <v>0</v>
      </c>
      <c r="M146" s="2637"/>
      <c r="N146" s="5211">
        <f>N117</f>
        <v>0</v>
      </c>
      <c r="O146" s="2645"/>
      <c r="P146" s="2645">
        <v>8</v>
      </c>
      <c r="Q146" s="2645">
        <f>(I146+J146)*N146*P146</f>
        <v>0</v>
      </c>
      <c r="R146" s="2680">
        <v>19</v>
      </c>
      <c r="S146" s="2639" t="s">
        <v>2558</v>
      </c>
      <c r="T146" s="2640">
        <f t="shared" si="5"/>
        <v>0</v>
      </c>
      <c r="U146" s="2641">
        <f t="shared" si="12"/>
        <v>0</v>
      </c>
      <c r="V146" s="2647">
        <f t="shared" si="13"/>
        <v>0</v>
      </c>
      <c r="W146" s="5213" t="s">
        <v>2530</v>
      </c>
      <c r="Y146" s="2633">
        <f t="shared" si="9"/>
        <v>0</v>
      </c>
      <c r="Z146" s="2602"/>
    </row>
    <row r="147" spans="1:26" ht="18.75" customHeight="1" x14ac:dyDescent="0.3">
      <c r="A147" s="2597"/>
      <c r="B147" s="2598"/>
      <c r="C147" s="2599"/>
      <c r="D147" s="2599"/>
      <c r="E147" s="2600"/>
      <c r="F147" s="2599"/>
      <c r="G147" s="2650"/>
      <c r="H147" s="2651"/>
      <c r="I147" s="2637">
        <v>10</v>
      </c>
      <c r="J147" s="2637">
        <f t="shared" si="8"/>
        <v>0</v>
      </c>
      <c r="K147" s="2637">
        <v>0</v>
      </c>
      <c r="L147" s="2637">
        <v>0</v>
      </c>
      <c r="M147" s="2637"/>
      <c r="N147" s="5212"/>
      <c r="O147" s="2645"/>
      <c r="P147" s="2645">
        <v>12</v>
      </c>
      <c r="Q147" s="2645">
        <f>(I147+J147)*N146*P147</f>
        <v>0</v>
      </c>
      <c r="R147" s="2680">
        <v>19</v>
      </c>
      <c r="S147" s="2639" t="s">
        <v>2558</v>
      </c>
      <c r="T147" s="2640">
        <f t="shared" si="5"/>
        <v>0</v>
      </c>
      <c r="U147" s="2641">
        <f t="shared" si="12"/>
        <v>0</v>
      </c>
      <c r="V147" s="2647">
        <f t="shared" si="13"/>
        <v>0</v>
      </c>
      <c r="W147" s="5213"/>
      <c r="Y147" s="2633">
        <f t="shared" si="9"/>
        <v>0</v>
      </c>
      <c r="Z147" s="2602"/>
    </row>
    <row r="148" spans="1:26" ht="18.75" customHeight="1" x14ac:dyDescent="0.3">
      <c r="A148" s="2597"/>
      <c r="B148" s="2598"/>
      <c r="C148" s="2599"/>
      <c r="D148" s="2599"/>
      <c r="E148" s="2600"/>
      <c r="F148" s="2599"/>
      <c r="G148" s="2650"/>
      <c r="H148" s="2651"/>
      <c r="I148" s="2637">
        <v>5</v>
      </c>
      <c r="J148" s="2637">
        <f t="shared" si="8"/>
        <v>0</v>
      </c>
      <c r="K148" s="2637">
        <v>0</v>
      </c>
      <c r="L148" s="2637">
        <v>0</v>
      </c>
      <c r="M148" s="2637"/>
      <c r="N148" s="5211">
        <f>N119</f>
        <v>0</v>
      </c>
      <c r="O148" s="2645"/>
      <c r="P148" s="2645">
        <v>8</v>
      </c>
      <c r="Q148" s="2645">
        <f>(I148+J148)*N148*P148</f>
        <v>0</v>
      </c>
      <c r="R148" s="2680">
        <v>19</v>
      </c>
      <c r="S148" s="2639" t="s">
        <v>2558</v>
      </c>
      <c r="T148" s="2640">
        <f t="shared" si="5"/>
        <v>0</v>
      </c>
      <c r="U148" s="2641">
        <f t="shared" si="12"/>
        <v>0</v>
      </c>
      <c r="V148" s="2647">
        <f t="shared" si="13"/>
        <v>0</v>
      </c>
      <c r="W148" s="5213" t="s">
        <v>2531</v>
      </c>
      <c r="Y148" s="2633">
        <f t="shared" si="9"/>
        <v>0</v>
      </c>
      <c r="Z148" s="2602"/>
    </row>
    <row r="149" spans="1:26" ht="18.75" customHeight="1" x14ac:dyDescent="0.3">
      <c r="A149" s="2597"/>
      <c r="B149" s="2598"/>
      <c r="C149" s="2599"/>
      <c r="D149" s="2599"/>
      <c r="E149" s="2600"/>
      <c r="F149" s="2599"/>
      <c r="G149" s="2650"/>
      <c r="H149" s="2651"/>
      <c r="I149" s="2637">
        <v>10</v>
      </c>
      <c r="J149" s="2637">
        <f t="shared" si="8"/>
        <v>0</v>
      </c>
      <c r="K149" s="2637">
        <v>0</v>
      </c>
      <c r="L149" s="2637">
        <v>0</v>
      </c>
      <c r="M149" s="2637"/>
      <c r="N149" s="5212"/>
      <c r="O149" s="2645"/>
      <c r="P149" s="2645">
        <v>12</v>
      </c>
      <c r="Q149" s="2645">
        <f>(I149+J149)*N148*P149</f>
        <v>0</v>
      </c>
      <c r="R149" s="2680">
        <v>19</v>
      </c>
      <c r="S149" s="2639" t="s">
        <v>2558</v>
      </c>
      <c r="T149" s="2640">
        <f t="shared" si="5"/>
        <v>0</v>
      </c>
      <c r="U149" s="2641">
        <f t="shared" si="12"/>
        <v>0</v>
      </c>
      <c r="V149" s="2647">
        <f t="shared" si="13"/>
        <v>0</v>
      </c>
      <c r="W149" s="5213"/>
      <c r="Y149" s="2633">
        <f t="shared" si="9"/>
        <v>0</v>
      </c>
      <c r="Z149" s="2602"/>
    </row>
    <row r="150" spans="1:26" ht="17.399999999999999" x14ac:dyDescent="0.3">
      <c r="A150" s="2597"/>
      <c r="B150" s="2598"/>
      <c r="C150" s="2599"/>
      <c r="D150" s="2599"/>
      <c r="E150" s="2600"/>
      <c r="F150" s="2599"/>
      <c r="G150" s="2650"/>
      <c r="H150" s="2651"/>
      <c r="I150" s="2652"/>
      <c r="J150" s="2652"/>
      <c r="K150" s="2652"/>
      <c r="L150" s="2652"/>
      <c r="M150" s="2652"/>
      <c r="N150" s="2653"/>
      <c r="O150" s="2653"/>
      <c r="P150" s="2653"/>
      <c r="Q150" s="2653"/>
      <c r="R150" s="2681"/>
      <c r="S150" s="2654"/>
      <c r="T150" s="2655"/>
      <c r="U150" s="2656"/>
      <c r="V150" s="2657"/>
      <c r="W150" s="2601"/>
      <c r="Y150" s="2598"/>
      <c r="Z150" s="2602"/>
    </row>
    <row r="151" spans="1:26" ht="17.399999999999999" x14ac:dyDescent="0.3">
      <c r="A151" s="2597"/>
      <c r="B151" s="2598"/>
      <c r="C151" s="2599"/>
      <c r="D151" s="2599"/>
      <c r="E151" s="2600"/>
      <c r="F151" s="2599"/>
      <c r="G151" s="2658"/>
      <c r="H151" s="2659"/>
      <c r="I151" s="2659"/>
      <c r="J151" s="2659"/>
      <c r="K151" s="2659"/>
      <c r="L151" s="2659"/>
      <c r="M151" s="2659"/>
      <c r="N151" s="2660"/>
      <c r="O151" s="2660"/>
      <c r="P151" s="2660"/>
      <c r="Q151" s="2660"/>
      <c r="R151" s="2682"/>
      <c r="S151" s="2660"/>
      <c r="T151" s="2660"/>
      <c r="U151" s="2661" t="s">
        <v>2561</v>
      </c>
      <c r="V151" s="2662">
        <f>SUM(V93:V149)</f>
        <v>36126.842073262378</v>
      </c>
      <c r="W151" s="2663" t="s">
        <v>2562</v>
      </c>
      <c r="Y151" s="2598"/>
      <c r="Z151" s="2602"/>
    </row>
    <row r="152" spans="1:26" ht="17.399999999999999" x14ac:dyDescent="0.3">
      <c r="A152" s="2597"/>
      <c r="B152" s="2598"/>
      <c r="C152" s="2599"/>
      <c r="D152" s="2599"/>
      <c r="E152" s="2600"/>
      <c r="F152" s="2599"/>
      <c r="G152" s="2599"/>
      <c r="H152" s="2599"/>
      <c r="I152" s="2599"/>
      <c r="J152" s="2599"/>
      <c r="K152" s="2599"/>
      <c r="L152" s="2599"/>
      <c r="M152" s="2599"/>
      <c r="N152" s="2599"/>
      <c r="O152" s="2599"/>
      <c r="P152" s="2599"/>
      <c r="Q152" s="2599"/>
      <c r="R152" s="2673"/>
      <c r="S152" s="2599"/>
      <c r="T152" s="2599"/>
      <c r="U152" s="2599"/>
      <c r="V152" s="2599"/>
      <c r="W152" s="2601"/>
      <c r="X152" s="2599"/>
      <c r="Y152" s="2598"/>
      <c r="Z152" s="2602"/>
    </row>
    <row r="153" spans="1:26" ht="17.399999999999999" x14ac:dyDescent="0.3">
      <c r="A153" s="2597"/>
      <c r="B153" s="2598"/>
      <c r="C153" s="2599"/>
      <c r="D153" s="2599"/>
      <c r="E153" s="2600"/>
      <c r="F153" s="2599"/>
      <c r="G153" s="2599"/>
      <c r="H153" s="2599"/>
      <c r="I153" s="2599"/>
      <c r="J153" s="2599"/>
      <c r="K153" s="2599"/>
      <c r="L153" s="2599"/>
      <c r="M153" s="2599"/>
      <c r="N153" s="2599"/>
      <c r="O153" s="2599"/>
      <c r="P153" s="2599"/>
      <c r="Q153" s="2599"/>
      <c r="R153" s="2673"/>
      <c r="S153" s="2599"/>
      <c r="T153" s="2599"/>
      <c r="U153" s="2599"/>
      <c r="V153" s="2599"/>
      <c r="W153" s="2601"/>
      <c r="X153" s="2599"/>
      <c r="Y153" s="2598"/>
      <c r="Z153" s="2602"/>
    </row>
    <row r="154" spans="1:26" ht="17.399999999999999" x14ac:dyDescent="0.3">
      <c r="A154" s="2597"/>
      <c r="B154" s="2598"/>
      <c r="C154" s="2599"/>
      <c r="D154" s="2599"/>
      <c r="E154" s="2600"/>
      <c r="F154" s="2599"/>
      <c r="G154" s="2599"/>
      <c r="H154" s="2599"/>
      <c r="I154" s="2599"/>
      <c r="J154" s="2599"/>
      <c r="K154" s="2599"/>
      <c r="L154" s="2599"/>
      <c r="M154" s="2599"/>
      <c r="N154" s="2599"/>
      <c r="O154" s="2599"/>
      <c r="P154" s="2599"/>
      <c r="Q154" s="2599"/>
      <c r="R154" s="2673"/>
      <c r="S154" s="2599"/>
      <c r="T154" s="2599"/>
      <c r="U154" s="2599"/>
      <c r="V154" s="2599"/>
      <c r="W154" s="2601"/>
      <c r="X154" s="2610" t="s">
        <v>2532</v>
      </c>
      <c r="Y154" s="2664">
        <f>V151</f>
        <v>36126.842073262378</v>
      </c>
      <c r="Z154" s="2612" t="s">
        <v>2562</v>
      </c>
    </row>
    <row r="155" spans="1:26" thickBot="1" x14ac:dyDescent="0.35">
      <c r="A155" s="2665"/>
      <c r="B155" s="2666"/>
      <c r="C155" s="2667"/>
      <c r="D155" s="2667"/>
      <c r="E155" s="2668"/>
      <c r="F155" s="2667"/>
      <c r="G155" s="2667"/>
      <c r="H155" s="2667"/>
      <c r="I155" s="2667"/>
      <c r="J155" s="2667"/>
      <c r="K155" s="2667"/>
      <c r="L155" s="2667"/>
      <c r="M155" s="2667"/>
      <c r="N155" s="2667"/>
      <c r="O155" s="2667"/>
      <c r="P155" s="2667"/>
      <c r="Q155" s="2667"/>
      <c r="R155" s="2683"/>
      <c r="S155" s="2667"/>
      <c r="T155" s="2667"/>
      <c r="U155" s="2667"/>
      <c r="V155" s="2667"/>
      <c r="W155" s="2669"/>
      <c r="X155" s="2667"/>
      <c r="Y155" s="2666"/>
      <c r="Z155" s="2670"/>
    </row>
    <row r="158" spans="1:26" x14ac:dyDescent="0.3">
      <c r="Y158" s="2634">
        <f>SUM(V93:V120)</f>
        <v>36126.842073262378</v>
      </c>
      <c r="Z158" s="2671">
        <f>SUM(V122:V149)</f>
        <v>0</v>
      </c>
    </row>
    <row r="159" spans="1:26" x14ac:dyDescent="0.3">
      <c r="Y159" s="2587" t="e">
        <f>Y158/T144</f>
        <v>#DIV/0!</v>
      </c>
      <c r="Z159" s="2587" t="e">
        <f>Z158/T148</f>
        <v>#DIV/0!</v>
      </c>
    </row>
    <row r="160" spans="1:26" x14ac:dyDescent="0.3">
      <c r="Z160" s="2587" t="e">
        <f>Z159/12</f>
        <v>#DIV/0!</v>
      </c>
    </row>
  </sheetData>
  <mergeCells count="47">
    <mergeCell ref="A1:Z1"/>
    <mergeCell ref="B40:D40"/>
    <mergeCell ref="E40:X40"/>
    <mergeCell ref="Y40:Z40"/>
    <mergeCell ref="G91:H91"/>
    <mergeCell ref="G108:U108"/>
    <mergeCell ref="N105:N106"/>
    <mergeCell ref="N102:N103"/>
    <mergeCell ref="W102:W106"/>
    <mergeCell ref="N96:N97"/>
    <mergeCell ref="G99:U99"/>
    <mergeCell ref="W93:W98"/>
    <mergeCell ref="N93:N94"/>
    <mergeCell ref="W113:W114"/>
    <mergeCell ref="W115:W116"/>
    <mergeCell ref="W117:W118"/>
    <mergeCell ref="W109:W110"/>
    <mergeCell ref="W111:W112"/>
    <mergeCell ref="W119:W120"/>
    <mergeCell ref="N122:N123"/>
    <mergeCell ref="W122:W123"/>
    <mergeCell ref="N124:N125"/>
    <mergeCell ref="W124:W125"/>
    <mergeCell ref="N126:N127"/>
    <mergeCell ref="W126:W127"/>
    <mergeCell ref="N128:N129"/>
    <mergeCell ref="W128:W129"/>
    <mergeCell ref="N130:N131"/>
    <mergeCell ref="W130:W131"/>
    <mergeCell ref="N132:N133"/>
    <mergeCell ref="W132:W133"/>
    <mergeCell ref="N134:N135"/>
    <mergeCell ref="W134:W135"/>
    <mergeCell ref="N136:N137"/>
    <mergeCell ref="W136:W137"/>
    <mergeCell ref="N138:N139"/>
    <mergeCell ref="W138:W139"/>
    <mergeCell ref="N140:N141"/>
    <mergeCell ref="W140:W141"/>
    <mergeCell ref="N142:N143"/>
    <mergeCell ref="W142:W143"/>
    <mergeCell ref="N144:N145"/>
    <mergeCell ref="W144:W145"/>
    <mergeCell ref="N146:N147"/>
    <mergeCell ref="W146:W147"/>
    <mergeCell ref="N148:N149"/>
    <mergeCell ref="W148:W149"/>
  </mergeCells>
  <pageMargins left="0.7" right="0.7" top="0.75" bottom="0.75" header="0.3" footer="0.3"/>
  <pageSetup paperSize="9" scale="80" orientation="portrait" horizontalDpi="300" verticalDpi="36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B5634-6555-4306-869A-82FDB8A79CFA}">
  <sheetPr>
    <tabColor rgb="FF7030A0"/>
  </sheetPr>
  <dimension ref="A1:AD160"/>
  <sheetViews>
    <sheetView topLeftCell="D60" zoomScale="70" zoomScaleNormal="70" zoomScalePageLayoutView="68" workbookViewId="0">
      <selection activeCell="L69" sqref="L69"/>
    </sheetView>
  </sheetViews>
  <sheetFormatPr defaultColWidth="8.88671875" defaultRowHeight="18" x14ac:dyDescent="0.3"/>
  <cols>
    <col min="1" max="1" width="7.109375" style="2587" customWidth="1"/>
    <col min="2" max="4" width="8.88671875" style="2587"/>
    <col min="5" max="5" width="4.6640625" style="2587" customWidth="1"/>
    <col min="6" max="6" width="6" style="2587" customWidth="1"/>
    <col min="7" max="7" width="8.88671875" style="2587"/>
    <col min="8" max="8" width="13.33203125" style="2587" customWidth="1"/>
    <col min="9" max="9" width="9.88671875" style="2587" customWidth="1"/>
    <col min="10" max="10" width="10.109375" style="2587" customWidth="1"/>
    <col min="11" max="11" width="10.6640625" style="2587" customWidth="1"/>
    <col min="12" max="12" width="12.44140625" style="2587" customWidth="1"/>
    <col min="13" max="13" width="14.109375" style="2587" customWidth="1"/>
    <col min="14" max="14" width="11.88671875" style="2587" customWidth="1"/>
    <col min="15" max="16" width="11.33203125" style="2587" customWidth="1"/>
    <col min="17" max="17" width="14.44140625" style="2587" customWidth="1"/>
    <col min="18" max="18" width="18.33203125" style="2672" customWidth="1"/>
    <col min="19" max="19" width="12.33203125" style="2587" customWidth="1"/>
    <col min="20" max="20" width="14.33203125" style="2587" bestFit="1" customWidth="1"/>
    <col min="21" max="21" width="11.109375" style="2587" customWidth="1"/>
    <col min="22" max="22" width="18.6640625" style="2587" bestFit="1" customWidth="1"/>
    <col min="23" max="23" width="17.33203125" style="2589" customWidth="1"/>
    <col min="24" max="24" width="6.109375" style="2587" customWidth="1"/>
    <col min="25" max="25" width="18.6640625" style="2587" bestFit="1" customWidth="1"/>
    <col min="26" max="26" width="13.109375" style="2587" customWidth="1"/>
    <col min="27" max="27" width="11" style="2587" bestFit="1" customWidth="1"/>
    <col min="28" max="28" width="10" style="2587" bestFit="1" customWidth="1"/>
    <col min="29" max="29" width="13.33203125" style="2587" bestFit="1" customWidth="1"/>
    <col min="30" max="16384" width="8.88671875" style="2587"/>
  </cols>
  <sheetData>
    <row r="1" spans="1:26" ht="33.75" customHeight="1" x14ac:dyDescent="0.3">
      <c r="A1" s="5219" t="s">
        <v>2506</v>
      </c>
      <c r="B1" s="5220"/>
      <c r="C1" s="5220"/>
      <c r="D1" s="5220"/>
      <c r="E1" s="5220"/>
      <c r="F1" s="5220"/>
      <c r="G1" s="5220"/>
      <c r="H1" s="5220"/>
      <c r="I1" s="5220"/>
      <c r="J1" s="5220"/>
      <c r="K1" s="5220"/>
      <c r="L1" s="5220"/>
      <c r="M1" s="5220"/>
      <c r="N1" s="5220"/>
      <c r="O1" s="5220"/>
      <c r="P1" s="5220"/>
      <c r="Q1" s="5220"/>
      <c r="R1" s="5220"/>
      <c r="S1" s="5220"/>
      <c r="T1" s="5220"/>
      <c r="U1" s="5220"/>
      <c r="V1" s="5220"/>
      <c r="W1" s="5220"/>
      <c r="X1" s="5220"/>
      <c r="Y1" s="5220"/>
      <c r="Z1" s="5221"/>
    </row>
    <row r="2" spans="1:26" x14ac:dyDescent="0.3">
      <c r="A2" s="2588"/>
      <c r="Z2" s="2590"/>
    </row>
    <row r="3" spans="1:26" x14ac:dyDescent="0.3">
      <c r="A3" s="2588"/>
      <c r="Z3" s="2590"/>
    </row>
    <row r="4" spans="1:26" x14ac:dyDescent="0.3">
      <c r="A4" s="2588"/>
      <c r="Z4" s="2590"/>
    </row>
    <row r="5" spans="1:26" x14ac:dyDescent="0.3">
      <c r="A5" s="2588"/>
      <c r="Z5" s="2590"/>
    </row>
    <row r="6" spans="1:26" x14ac:dyDescent="0.3">
      <c r="A6" s="2588"/>
      <c r="X6" s="2591"/>
      <c r="Y6" s="2591"/>
      <c r="Z6" s="2590"/>
    </row>
    <row r="7" spans="1:26" x14ac:dyDescent="0.3">
      <c r="A7" s="2588"/>
      <c r="X7" s="2591"/>
      <c r="Y7" s="2591"/>
      <c r="Z7" s="2590"/>
    </row>
    <row r="8" spans="1:26" x14ac:dyDescent="0.3">
      <c r="A8" s="2588"/>
      <c r="X8" s="2591"/>
      <c r="Y8" s="2591"/>
      <c r="Z8" s="2590"/>
    </row>
    <row r="9" spans="1:26" x14ac:dyDescent="0.35">
      <c r="A9" s="2588"/>
      <c r="M9" s="2592"/>
      <c r="X9" s="2591"/>
      <c r="Y9" s="2591"/>
      <c r="Z9" s="2590"/>
    </row>
    <row r="10" spans="1:26" x14ac:dyDescent="0.3">
      <c r="A10" s="2588"/>
      <c r="X10" s="2591"/>
      <c r="Y10" s="2591"/>
      <c r="Z10" s="2590"/>
    </row>
    <row r="11" spans="1:26" x14ac:dyDescent="0.3">
      <c r="A11" s="2588"/>
      <c r="X11" s="2591"/>
      <c r="Y11" s="2591"/>
      <c r="Z11" s="2590"/>
    </row>
    <row r="12" spans="1:26" x14ac:dyDescent="0.3">
      <c r="A12" s="2588"/>
      <c r="X12" s="2591"/>
      <c r="Y12" s="2591"/>
      <c r="Z12" s="2590"/>
    </row>
    <row r="13" spans="1:26" x14ac:dyDescent="0.3">
      <c r="A13" s="2588"/>
      <c r="X13" s="2591"/>
      <c r="Y13" s="2591"/>
      <c r="Z13" s="2590"/>
    </row>
    <row r="14" spans="1:26" x14ac:dyDescent="0.3">
      <c r="A14" s="2588"/>
      <c r="X14" s="2591"/>
      <c r="Y14" s="2591"/>
      <c r="Z14" s="2590"/>
    </row>
    <row r="15" spans="1:26" x14ac:dyDescent="0.3">
      <c r="A15" s="2588"/>
      <c r="X15" s="2591"/>
      <c r="Y15" s="2591"/>
      <c r="Z15" s="2590"/>
    </row>
    <row r="16" spans="1:26" x14ac:dyDescent="0.3">
      <c r="A16" s="2588"/>
      <c r="X16" s="2591"/>
      <c r="Y16" s="2591"/>
      <c r="Z16" s="2590"/>
    </row>
    <row r="17" spans="1:26" x14ac:dyDescent="0.3">
      <c r="A17" s="2588"/>
      <c r="X17" s="2591"/>
      <c r="Y17" s="2591"/>
      <c r="Z17" s="2590"/>
    </row>
    <row r="18" spans="1:26" x14ac:dyDescent="0.3">
      <c r="A18" s="2588"/>
      <c r="X18" s="2591"/>
      <c r="Y18" s="2591"/>
      <c r="Z18" s="2590"/>
    </row>
    <row r="19" spans="1:26" x14ac:dyDescent="0.3">
      <c r="A19" s="2588"/>
      <c r="X19" s="2591"/>
      <c r="Y19" s="2591"/>
      <c r="Z19" s="2590"/>
    </row>
    <row r="20" spans="1:26" x14ac:dyDescent="0.3">
      <c r="A20" s="2588"/>
      <c r="X20" s="2591"/>
      <c r="Y20" s="2591"/>
      <c r="Z20" s="2590"/>
    </row>
    <row r="21" spans="1:26" x14ac:dyDescent="0.3">
      <c r="A21" s="2588"/>
      <c r="X21" s="2591"/>
      <c r="Y21" s="2591"/>
      <c r="Z21" s="2590"/>
    </row>
    <row r="22" spans="1:26" x14ac:dyDescent="0.3">
      <c r="A22" s="2588"/>
      <c r="B22" s="2593"/>
      <c r="C22" s="2594"/>
      <c r="Z22" s="2590"/>
    </row>
    <row r="23" spans="1:26" x14ac:dyDescent="0.3">
      <c r="A23" s="2588"/>
      <c r="Z23" s="2590"/>
    </row>
    <row r="24" spans="1:26" x14ac:dyDescent="0.3">
      <c r="A24" s="2588"/>
      <c r="Z24" s="2590"/>
    </row>
    <row r="25" spans="1:26" x14ac:dyDescent="0.3">
      <c r="A25" s="2588"/>
      <c r="Z25" s="2590"/>
    </row>
    <row r="26" spans="1:26" x14ac:dyDescent="0.3">
      <c r="A26" s="2588"/>
      <c r="Z26" s="2590"/>
    </row>
    <row r="27" spans="1:26" x14ac:dyDescent="0.3">
      <c r="A27" s="2588"/>
      <c r="Z27" s="2590"/>
    </row>
    <row r="28" spans="1:26" x14ac:dyDescent="0.3">
      <c r="A28" s="2588"/>
      <c r="Z28" s="2590"/>
    </row>
    <row r="29" spans="1:26" x14ac:dyDescent="0.3">
      <c r="A29" s="2588"/>
      <c r="D29" s="2595"/>
      <c r="E29" s="2595"/>
      <c r="Z29" s="2590"/>
    </row>
    <row r="30" spans="1:26" x14ac:dyDescent="0.3">
      <c r="A30" s="2588"/>
      <c r="Z30" s="2590"/>
    </row>
    <row r="31" spans="1:26" x14ac:dyDescent="0.3">
      <c r="A31" s="2588"/>
      <c r="Z31" s="2590"/>
    </row>
    <row r="32" spans="1:26" x14ac:dyDescent="0.3">
      <c r="A32" s="2588"/>
      <c r="Z32" s="2590"/>
    </row>
    <row r="33" spans="1:26" x14ac:dyDescent="0.3">
      <c r="A33" s="2588"/>
      <c r="Z33" s="2590"/>
    </row>
    <row r="34" spans="1:26" x14ac:dyDescent="0.3">
      <c r="A34" s="2588"/>
      <c r="Z34" s="2590"/>
    </row>
    <row r="35" spans="1:26" x14ac:dyDescent="0.3">
      <c r="A35" s="2588"/>
      <c r="Z35" s="2590"/>
    </row>
    <row r="36" spans="1:26" x14ac:dyDescent="0.3">
      <c r="A36" s="2588"/>
      <c r="Z36" s="2590"/>
    </row>
    <row r="37" spans="1:26" x14ac:dyDescent="0.3">
      <c r="A37" s="2588"/>
      <c r="Z37" s="2590"/>
    </row>
    <row r="38" spans="1:26" x14ac:dyDescent="0.3">
      <c r="A38" s="2588"/>
      <c r="Z38" s="2590"/>
    </row>
    <row r="39" spans="1:26" x14ac:dyDescent="0.3">
      <c r="A39" s="2588"/>
      <c r="Z39" s="2590"/>
    </row>
    <row r="40" spans="1:26" ht="44.25" customHeight="1" x14ac:dyDescent="0.3">
      <c r="A40" s="2596" t="s">
        <v>76</v>
      </c>
      <c r="B40" s="5222" t="s">
        <v>2507</v>
      </c>
      <c r="C40" s="5222"/>
      <c r="D40" s="5222"/>
      <c r="E40" s="5223" t="s">
        <v>2508</v>
      </c>
      <c r="F40" s="5223"/>
      <c r="G40" s="5223"/>
      <c r="H40" s="5223"/>
      <c r="I40" s="5223"/>
      <c r="J40" s="5223"/>
      <c r="K40" s="5223"/>
      <c r="L40" s="5223"/>
      <c r="M40" s="5223"/>
      <c r="N40" s="5223"/>
      <c r="O40" s="5223"/>
      <c r="P40" s="5223"/>
      <c r="Q40" s="5223"/>
      <c r="R40" s="5223"/>
      <c r="S40" s="5223"/>
      <c r="T40" s="5223"/>
      <c r="U40" s="5223"/>
      <c r="V40" s="5223"/>
      <c r="W40" s="5223"/>
      <c r="X40" s="5223"/>
      <c r="Y40" s="5224" t="s">
        <v>2509</v>
      </c>
      <c r="Z40" s="5225"/>
    </row>
    <row r="41" spans="1:26" ht="17.399999999999999" x14ac:dyDescent="0.3">
      <c r="A41" s="2597"/>
      <c r="B41" s="2598"/>
      <c r="C41" s="2599"/>
      <c r="D41" s="2599"/>
      <c r="E41" s="2600"/>
      <c r="F41" s="2599"/>
      <c r="G41" s="2599"/>
      <c r="H41" s="2599"/>
      <c r="I41" s="2599"/>
      <c r="J41" s="2599"/>
      <c r="K41" s="2599"/>
      <c r="L41" s="2599"/>
      <c r="M41" s="2599"/>
      <c r="N41" s="2599"/>
      <c r="O41" s="2599"/>
      <c r="P41" s="2599"/>
      <c r="Q41" s="2599"/>
      <c r="R41" s="2673"/>
      <c r="S41" s="2599"/>
      <c r="T41" s="2599"/>
      <c r="U41" s="2599"/>
      <c r="V41" s="2599"/>
      <c r="W41" s="2601"/>
      <c r="X41" s="2599"/>
      <c r="Y41" s="2598"/>
      <c r="Z41" s="2602"/>
    </row>
    <row r="42" spans="1:26" ht="17.399999999999999" x14ac:dyDescent="0.3">
      <c r="A42" s="2603" t="s">
        <v>290</v>
      </c>
      <c r="B42" s="2604" t="s">
        <v>2510</v>
      </c>
      <c r="C42" s="2599"/>
      <c r="D42" s="2599"/>
      <c r="E42" s="2605">
        <v>1</v>
      </c>
      <c r="F42" s="2599"/>
      <c r="G42" s="2599"/>
      <c r="H42" s="2606" t="s">
        <v>2511</v>
      </c>
      <c r="I42" s="2607" t="s">
        <v>2512</v>
      </c>
      <c r="J42" s="2607">
        <f>SUM(J45:J58)</f>
        <v>208</v>
      </c>
      <c r="K42" s="2607" t="s">
        <v>2513</v>
      </c>
      <c r="L42" s="2599"/>
      <c r="M42" s="2599"/>
      <c r="N42" s="2599"/>
      <c r="O42" s="2599"/>
      <c r="P42" s="2599"/>
      <c r="Q42" s="2599"/>
      <c r="R42" s="2673"/>
      <c r="S42" s="2599"/>
      <c r="T42" s="2599"/>
      <c r="U42" s="2599"/>
      <c r="V42" s="2599"/>
      <c r="W42" s="2601"/>
      <c r="X42" s="2599"/>
      <c r="Y42" s="2598"/>
      <c r="Z42" s="2602"/>
    </row>
    <row r="43" spans="1:26" ht="17.399999999999999" x14ac:dyDescent="0.3">
      <c r="A43" s="2597"/>
      <c r="B43" s="2598"/>
      <c r="C43" s="2599"/>
      <c r="D43" s="2599"/>
      <c r="E43" s="2600"/>
      <c r="F43" s="2599"/>
      <c r="G43" s="2599"/>
      <c r="H43" s="2606" t="s">
        <v>2514</v>
      </c>
      <c r="I43" s="2607" t="s">
        <v>2512</v>
      </c>
      <c r="J43" s="2607">
        <f>O59</f>
        <v>2080</v>
      </c>
      <c r="K43" s="2607" t="s">
        <v>310</v>
      </c>
      <c r="L43" s="2599"/>
      <c r="M43" s="2599"/>
      <c r="N43" s="2599"/>
      <c r="O43" s="2599"/>
      <c r="P43" s="2599"/>
      <c r="Q43" s="2599"/>
      <c r="R43" s="2673"/>
      <c r="S43" s="2599"/>
      <c r="T43" s="2599"/>
      <c r="U43" s="2599"/>
      <c r="V43" s="2599"/>
      <c r="W43" s="2601"/>
      <c r="X43" s="2599"/>
      <c r="Y43" s="2598"/>
      <c r="Z43" s="2602"/>
    </row>
    <row r="44" spans="1:26" ht="17.399999999999999" x14ac:dyDescent="0.3">
      <c r="A44" s="2597"/>
      <c r="B44" s="2598"/>
      <c r="C44" s="2599"/>
      <c r="D44" s="2599"/>
      <c r="E44" s="2600"/>
      <c r="F44" s="2599"/>
      <c r="G44" s="2599"/>
      <c r="H44" s="2606" t="s">
        <v>334</v>
      </c>
      <c r="I44" s="2607" t="s">
        <v>2512</v>
      </c>
      <c r="J44" s="2607" t="s">
        <v>2515</v>
      </c>
      <c r="K44" s="2607" t="s">
        <v>2516</v>
      </c>
      <c r="L44" s="2607" t="s">
        <v>2517</v>
      </c>
      <c r="M44" s="2607"/>
      <c r="N44" s="2599"/>
      <c r="O44" s="2599"/>
      <c r="P44" s="2599"/>
      <c r="Q44" s="2599"/>
      <c r="R44" s="2673"/>
      <c r="S44" s="2599"/>
      <c r="T44" s="2599"/>
      <c r="U44" s="2599"/>
      <c r="V44" s="2599"/>
      <c r="W44" s="2601"/>
      <c r="X44" s="2599"/>
      <c r="Y44" s="2598"/>
      <c r="Z44" s="2602"/>
    </row>
    <row r="45" spans="1:26" ht="17.399999999999999" x14ac:dyDescent="0.3">
      <c r="A45" s="2597"/>
      <c r="B45" s="2598"/>
      <c r="C45" s="2599"/>
      <c r="D45" s="2599"/>
      <c r="E45" s="2600"/>
      <c r="F45" s="2599"/>
      <c r="G45" s="2599"/>
      <c r="H45" s="2599" t="s">
        <v>2518</v>
      </c>
      <c r="I45" s="2607" t="s">
        <v>2512</v>
      </c>
      <c r="J45" s="2608">
        <v>26</v>
      </c>
      <c r="K45" s="2607" t="s">
        <v>2516</v>
      </c>
      <c r="L45" s="2607">
        <v>10</v>
      </c>
      <c r="M45" s="2607"/>
      <c r="N45" s="2607" t="s">
        <v>2512</v>
      </c>
      <c r="O45" s="2607">
        <f>J45*L45</f>
        <v>260</v>
      </c>
      <c r="P45" s="2607"/>
      <c r="Q45" s="2607" t="s">
        <v>310</v>
      </c>
      <c r="R45" s="2674"/>
      <c r="S45" s="2599"/>
      <c r="T45" s="2599"/>
      <c r="U45" s="2599"/>
      <c r="V45" s="2599"/>
      <c r="W45" s="2601"/>
      <c r="X45" s="2599"/>
      <c r="Y45" s="2598"/>
      <c r="Z45" s="2602"/>
    </row>
    <row r="46" spans="1:26" ht="17.399999999999999" x14ac:dyDescent="0.3">
      <c r="A46" s="2597"/>
      <c r="B46" s="2598"/>
      <c r="C46" s="2599"/>
      <c r="D46" s="2599"/>
      <c r="E46" s="2600"/>
      <c r="F46" s="2599"/>
      <c r="G46" s="2599"/>
      <c r="H46" s="2599" t="s">
        <v>2519</v>
      </c>
      <c r="I46" s="2607" t="s">
        <v>2512</v>
      </c>
      <c r="J46" s="2608">
        <v>10</v>
      </c>
      <c r="K46" s="2607" t="s">
        <v>2516</v>
      </c>
      <c r="L46" s="2607">
        <v>10</v>
      </c>
      <c r="M46" s="2607"/>
      <c r="N46" s="2607" t="s">
        <v>2512</v>
      </c>
      <c r="O46" s="2607">
        <f t="shared" ref="O46:O58" si="0">J46*L46</f>
        <v>100</v>
      </c>
      <c r="P46" s="2607"/>
      <c r="Q46" s="2607" t="s">
        <v>310</v>
      </c>
      <c r="R46" s="2674"/>
      <c r="S46" s="2599"/>
      <c r="T46" s="2599"/>
      <c r="U46" s="2599"/>
      <c r="V46" s="2599"/>
      <c r="W46" s="2601"/>
      <c r="X46" s="2599"/>
      <c r="Y46" s="2598"/>
      <c r="Z46" s="2602"/>
    </row>
    <row r="47" spans="1:26" ht="17.399999999999999" x14ac:dyDescent="0.3">
      <c r="A47" s="2597"/>
      <c r="B47" s="2598"/>
      <c r="C47" s="2599"/>
      <c r="D47" s="2599"/>
      <c r="E47" s="2600"/>
      <c r="F47" s="2599"/>
      <c r="G47" s="2599"/>
      <c r="H47" s="2599" t="s">
        <v>2520</v>
      </c>
      <c r="I47" s="2607" t="s">
        <v>2512</v>
      </c>
      <c r="J47" s="2608">
        <v>18</v>
      </c>
      <c r="K47" s="2607" t="s">
        <v>2516</v>
      </c>
      <c r="L47" s="2607">
        <v>10</v>
      </c>
      <c r="M47" s="2607"/>
      <c r="N47" s="2607" t="s">
        <v>2512</v>
      </c>
      <c r="O47" s="2607">
        <f t="shared" si="0"/>
        <v>180</v>
      </c>
      <c r="P47" s="2607"/>
      <c r="Q47" s="2607" t="s">
        <v>310</v>
      </c>
      <c r="R47" s="2674"/>
      <c r="S47" s="2599"/>
      <c r="T47" s="2599"/>
      <c r="U47" s="2599"/>
      <c r="V47" s="2599"/>
      <c r="W47" s="2601"/>
      <c r="X47" s="2599"/>
      <c r="Y47" s="2598"/>
      <c r="Z47" s="2602"/>
    </row>
    <row r="48" spans="1:26" ht="17.399999999999999" x14ac:dyDescent="0.3">
      <c r="A48" s="2597"/>
      <c r="B48" s="2598"/>
      <c r="C48" s="2599"/>
      <c r="D48" s="2599"/>
      <c r="E48" s="2600"/>
      <c r="F48" s="2599"/>
      <c r="G48" s="2599"/>
      <c r="H48" s="2599" t="s">
        <v>2521</v>
      </c>
      <c r="I48" s="2607" t="s">
        <v>2512</v>
      </c>
      <c r="J48" s="2608">
        <v>24</v>
      </c>
      <c r="K48" s="2607" t="s">
        <v>2516</v>
      </c>
      <c r="L48" s="2607">
        <v>10</v>
      </c>
      <c r="M48" s="2607"/>
      <c r="N48" s="2607" t="s">
        <v>2512</v>
      </c>
      <c r="O48" s="2607">
        <f t="shared" si="0"/>
        <v>240</v>
      </c>
      <c r="P48" s="2607"/>
      <c r="Q48" s="2607" t="s">
        <v>310</v>
      </c>
      <c r="R48" s="2674"/>
      <c r="S48" s="2599"/>
      <c r="T48" s="2599"/>
      <c r="U48" s="2599"/>
      <c r="V48" s="2599"/>
      <c r="W48" s="2601"/>
      <c r="X48" s="2599"/>
      <c r="Y48" s="2598"/>
      <c r="Z48" s="2602"/>
    </row>
    <row r="49" spans="1:29" ht="17.399999999999999" x14ac:dyDescent="0.3">
      <c r="A49" s="2597"/>
      <c r="B49" s="2598"/>
      <c r="C49" s="2599"/>
      <c r="D49" s="2599"/>
      <c r="E49" s="2600"/>
      <c r="F49" s="2599"/>
      <c r="G49" s="2599"/>
      <c r="H49" s="2599" t="s">
        <v>2522</v>
      </c>
      <c r="I49" s="2607" t="s">
        <v>2512</v>
      </c>
      <c r="J49" s="2608">
        <v>8</v>
      </c>
      <c r="K49" s="2607" t="s">
        <v>2516</v>
      </c>
      <c r="L49" s="2607">
        <v>10</v>
      </c>
      <c r="M49" s="2607"/>
      <c r="N49" s="2607" t="s">
        <v>2512</v>
      </c>
      <c r="O49" s="2607">
        <f t="shared" si="0"/>
        <v>80</v>
      </c>
      <c r="P49" s="2607"/>
      <c r="Q49" s="2607" t="s">
        <v>310</v>
      </c>
      <c r="R49" s="2674"/>
      <c r="S49" s="2599"/>
      <c r="T49" s="2599"/>
      <c r="U49" s="2599"/>
      <c r="V49" s="2599"/>
      <c r="W49" s="2601"/>
      <c r="X49" s="2599"/>
      <c r="Y49" s="2598"/>
      <c r="Z49" s="2602"/>
    </row>
    <row r="50" spans="1:29" ht="17.399999999999999" x14ac:dyDescent="0.3">
      <c r="A50" s="2597"/>
      <c r="B50" s="2598"/>
      <c r="C50" s="2599"/>
      <c r="D50" s="2599"/>
      <c r="E50" s="2600"/>
      <c r="F50" s="2599"/>
      <c r="G50" s="2599"/>
      <c r="H50" s="2599" t="s">
        <v>2523</v>
      </c>
      <c r="I50" s="2607" t="s">
        <v>2512</v>
      </c>
      <c r="J50" s="2608">
        <v>18</v>
      </c>
      <c r="K50" s="2607" t="s">
        <v>2516</v>
      </c>
      <c r="L50" s="2607">
        <v>10</v>
      </c>
      <c r="M50" s="2607"/>
      <c r="N50" s="2607" t="s">
        <v>2512</v>
      </c>
      <c r="O50" s="2607">
        <f t="shared" si="0"/>
        <v>180</v>
      </c>
      <c r="P50" s="2607"/>
      <c r="Q50" s="2607" t="s">
        <v>310</v>
      </c>
      <c r="R50" s="2674"/>
      <c r="S50" s="2599"/>
      <c r="T50" s="2599"/>
      <c r="U50" s="2599"/>
      <c r="V50" s="2599"/>
      <c r="W50" s="2601"/>
      <c r="X50" s="2599"/>
      <c r="Y50" s="2598"/>
      <c r="Z50" s="2602"/>
    </row>
    <row r="51" spans="1:29" ht="17.399999999999999" x14ac:dyDescent="0.3">
      <c r="A51" s="2597"/>
      <c r="B51" s="2598"/>
      <c r="C51" s="2599"/>
      <c r="D51" s="2599"/>
      <c r="E51" s="2600"/>
      <c r="F51" s="2599"/>
      <c r="G51" s="2599"/>
      <c r="H51" s="2599" t="s">
        <v>2524</v>
      </c>
      <c r="I51" s="2607" t="s">
        <v>2512</v>
      </c>
      <c r="J51" s="2608">
        <v>6</v>
      </c>
      <c r="K51" s="2607" t="s">
        <v>2516</v>
      </c>
      <c r="L51" s="2607">
        <v>10</v>
      </c>
      <c r="M51" s="2607"/>
      <c r="N51" s="2607" t="s">
        <v>2512</v>
      </c>
      <c r="O51" s="2607">
        <f t="shared" si="0"/>
        <v>60</v>
      </c>
      <c r="P51" s="2607"/>
      <c r="Q51" s="2607" t="s">
        <v>310</v>
      </c>
      <c r="R51" s="2674"/>
      <c r="S51" s="2599"/>
      <c r="T51" s="2599"/>
      <c r="U51" s="2599"/>
      <c r="V51" s="2599"/>
      <c r="W51" s="2601"/>
      <c r="X51" s="2599"/>
      <c r="Y51" s="2598"/>
      <c r="Z51" s="2602"/>
    </row>
    <row r="52" spans="1:29" ht="17.399999999999999" x14ac:dyDescent="0.3">
      <c r="A52" s="2597"/>
      <c r="B52" s="2598"/>
      <c r="C52" s="2599"/>
      <c r="D52" s="2599"/>
      <c r="E52" s="2600"/>
      <c r="F52" s="2599"/>
      <c r="G52" s="2599"/>
      <c r="H52" s="2599" t="s">
        <v>2525</v>
      </c>
      <c r="I52" s="2607" t="s">
        <v>2512</v>
      </c>
      <c r="J52" s="2608">
        <v>12</v>
      </c>
      <c r="K52" s="2607" t="s">
        <v>2516</v>
      </c>
      <c r="L52" s="2607">
        <v>10</v>
      </c>
      <c r="M52" s="2607"/>
      <c r="N52" s="2607" t="s">
        <v>2512</v>
      </c>
      <c r="O52" s="2607">
        <f t="shared" si="0"/>
        <v>120</v>
      </c>
      <c r="P52" s="2607"/>
      <c r="Q52" s="2607" t="s">
        <v>310</v>
      </c>
      <c r="R52" s="2674"/>
      <c r="S52" s="2599"/>
      <c r="T52" s="2599"/>
      <c r="U52" s="2599"/>
      <c r="V52" s="2599"/>
      <c r="W52" s="2601"/>
      <c r="X52" s="2599"/>
      <c r="Y52" s="2598"/>
      <c r="Z52" s="2602"/>
    </row>
    <row r="53" spans="1:29" ht="17.399999999999999" x14ac:dyDescent="0.3">
      <c r="A53" s="2597"/>
      <c r="B53" s="2598"/>
      <c r="C53" s="2599"/>
      <c r="D53" s="2599"/>
      <c r="E53" s="2600"/>
      <c r="F53" s="2599"/>
      <c r="G53" s="2599"/>
      <c r="H53" s="2599" t="s">
        <v>2526</v>
      </c>
      <c r="I53" s="2607" t="s">
        <v>2512</v>
      </c>
      <c r="J53" s="2608">
        <v>4</v>
      </c>
      <c r="K53" s="2607" t="s">
        <v>2516</v>
      </c>
      <c r="L53" s="2607">
        <v>10</v>
      </c>
      <c r="M53" s="2607"/>
      <c r="N53" s="2607" t="s">
        <v>2512</v>
      </c>
      <c r="O53" s="2607">
        <f t="shared" si="0"/>
        <v>40</v>
      </c>
      <c r="P53" s="2607"/>
      <c r="Q53" s="2607" t="s">
        <v>310</v>
      </c>
      <c r="R53" s="2674"/>
      <c r="S53" s="2599"/>
      <c r="T53" s="2599"/>
      <c r="U53" s="2599"/>
      <c r="V53" s="2599"/>
      <c r="W53" s="2601"/>
      <c r="X53" s="2599"/>
      <c r="Y53" s="2598"/>
      <c r="Z53" s="2602"/>
    </row>
    <row r="54" spans="1:29" ht="17.399999999999999" x14ac:dyDescent="0.3">
      <c r="A54" s="2597"/>
      <c r="B54" s="2598"/>
      <c r="C54" s="2599"/>
      <c r="D54" s="2599"/>
      <c r="E54" s="2600"/>
      <c r="F54" s="2599"/>
      <c r="G54" s="2599"/>
      <c r="H54" s="2599" t="s">
        <v>2527</v>
      </c>
      <c r="I54" s="2607" t="s">
        <v>2512</v>
      </c>
      <c r="J54" s="2608">
        <v>18</v>
      </c>
      <c r="K54" s="2607" t="s">
        <v>2516</v>
      </c>
      <c r="L54" s="2607">
        <v>10</v>
      </c>
      <c r="M54" s="2607"/>
      <c r="N54" s="2607" t="s">
        <v>2512</v>
      </c>
      <c r="O54" s="2607">
        <f t="shared" si="0"/>
        <v>180</v>
      </c>
      <c r="P54" s="2607"/>
      <c r="Q54" s="2607" t="s">
        <v>310</v>
      </c>
      <c r="R54" s="2674"/>
      <c r="S54" s="2599"/>
      <c r="T54" s="2599"/>
      <c r="U54" s="2599"/>
      <c r="V54" s="2599"/>
      <c r="W54" s="2601"/>
      <c r="X54" s="2599"/>
      <c r="Y54" s="2598"/>
      <c r="Z54" s="2602"/>
    </row>
    <row r="55" spans="1:29" ht="17.399999999999999" x14ac:dyDescent="0.3">
      <c r="A55" s="2597"/>
      <c r="B55" s="2598"/>
      <c r="C55" s="2599"/>
      <c r="D55" s="2599"/>
      <c r="E55" s="2600"/>
      <c r="F55" s="2599"/>
      <c r="G55" s="2599"/>
      <c r="H55" s="2599" t="s">
        <v>2528</v>
      </c>
      <c r="I55" s="2607" t="s">
        <v>2512</v>
      </c>
      <c r="J55" s="2608">
        <v>30</v>
      </c>
      <c r="K55" s="2607" t="s">
        <v>2516</v>
      </c>
      <c r="L55" s="2607">
        <v>10</v>
      </c>
      <c r="M55" s="2607"/>
      <c r="N55" s="2607" t="s">
        <v>2512</v>
      </c>
      <c r="O55" s="2607">
        <f t="shared" si="0"/>
        <v>300</v>
      </c>
      <c r="P55" s="2607"/>
      <c r="Q55" s="2607" t="s">
        <v>310</v>
      </c>
      <c r="R55" s="2674">
        <f>20/O55*100</f>
        <v>6.666666666666667</v>
      </c>
      <c r="S55" s="2599"/>
      <c r="T55" s="2599"/>
      <c r="U55" s="2599"/>
      <c r="V55" s="2599"/>
      <c r="W55" s="2601"/>
      <c r="X55" s="2599"/>
      <c r="Y55" s="2598"/>
      <c r="Z55" s="2602"/>
    </row>
    <row r="56" spans="1:29" ht="17.399999999999999" x14ac:dyDescent="0.3">
      <c r="A56" s="2597"/>
      <c r="B56" s="2598"/>
      <c r="C56" s="2599"/>
      <c r="D56" s="2599"/>
      <c r="E56" s="2600"/>
      <c r="F56" s="2599"/>
      <c r="G56" s="2599"/>
      <c r="H56" s="2599" t="s">
        <v>2529</v>
      </c>
      <c r="I56" s="2607" t="s">
        <v>2512</v>
      </c>
      <c r="J56" s="2608">
        <v>22</v>
      </c>
      <c r="K56" s="2607" t="s">
        <v>2516</v>
      </c>
      <c r="L56" s="2607">
        <v>10</v>
      </c>
      <c r="M56" s="2607"/>
      <c r="N56" s="2607" t="s">
        <v>2512</v>
      </c>
      <c r="O56" s="2607">
        <f t="shared" si="0"/>
        <v>220</v>
      </c>
      <c r="P56" s="2607"/>
      <c r="Q56" s="2607" t="s">
        <v>310</v>
      </c>
      <c r="R56" s="2674"/>
      <c r="S56" s="2599"/>
      <c r="T56" s="2599"/>
      <c r="U56" s="2599"/>
      <c r="V56" s="2599"/>
      <c r="W56" s="2601"/>
      <c r="X56" s="2599"/>
      <c r="Y56" s="2598"/>
      <c r="Z56" s="2602"/>
    </row>
    <row r="57" spans="1:29" ht="17.399999999999999" x14ac:dyDescent="0.3">
      <c r="A57" s="2597"/>
      <c r="B57" s="2598"/>
      <c r="C57" s="2599"/>
      <c r="D57" s="2599"/>
      <c r="E57" s="2600"/>
      <c r="F57" s="2599"/>
      <c r="G57" s="2599"/>
      <c r="H57" s="2599" t="s">
        <v>2530</v>
      </c>
      <c r="I57" s="2607" t="s">
        <v>2512</v>
      </c>
      <c r="J57" s="2608">
        <v>8</v>
      </c>
      <c r="K57" s="2607" t="s">
        <v>2516</v>
      </c>
      <c r="L57" s="2607">
        <v>10</v>
      </c>
      <c r="M57" s="2607"/>
      <c r="N57" s="2607" t="s">
        <v>2512</v>
      </c>
      <c r="O57" s="2607">
        <f t="shared" si="0"/>
        <v>80</v>
      </c>
      <c r="P57" s="2607"/>
      <c r="Q57" s="2607" t="s">
        <v>310</v>
      </c>
      <c r="R57" s="2674"/>
      <c r="S57" s="2599"/>
      <c r="T57" s="2599"/>
      <c r="U57" s="2599"/>
      <c r="V57" s="2599"/>
      <c r="W57" s="2601"/>
      <c r="X57" s="2599"/>
      <c r="Y57" s="2598"/>
      <c r="Z57" s="2602"/>
    </row>
    <row r="58" spans="1:29" ht="17.399999999999999" x14ac:dyDescent="0.3">
      <c r="A58" s="2597"/>
      <c r="B58" s="2598"/>
      <c r="C58" s="2599"/>
      <c r="D58" s="2599"/>
      <c r="E58" s="2600"/>
      <c r="F58" s="2599"/>
      <c r="G58" s="2599"/>
      <c r="H58" s="2599" t="s">
        <v>2531</v>
      </c>
      <c r="I58" s="2607" t="s">
        <v>2512</v>
      </c>
      <c r="J58" s="2608">
        <v>4</v>
      </c>
      <c r="K58" s="2607" t="s">
        <v>2516</v>
      </c>
      <c r="L58" s="2607">
        <v>10</v>
      </c>
      <c r="M58" s="2607"/>
      <c r="N58" s="2607" t="s">
        <v>2512</v>
      </c>
      <c r="O58" s="2609">
        <f t="shared" si="0"/>
        <v>40</v>
      </c>
      <c r="P58" s="2609"/>
      <c r="Q58" s="2609" t="s">
        <v>310</v>
      </c>
      <c r="R58" s="2674">
        <f>10/O58*100</f>
        <v>25</v>
      </c>
      <c r="S58" s="2599"/>
      <c r="T58" s="2599"/>
      <c r="U58" s="2599"/>
      <c r="V58" s="2599"/>
      <c r="W58" s="2601"/>
      <c r="X58" s="2599"/>
      <c r="Y58" s="2598"/>
      <c r="Z58" s="2602"/>
    </row>
    <row r="59" spans="1:29" ht="17.399999999999999" x14ac:dyDescent="0.3">
      <c r="A59" s="2597"/>
      <c r="B59" s="2598"/>
      <c r="C59" s="2599"/>
      <c r="D59" s="2599"/>
      <c r="E59" s="2600"/>
      <c r="F59" s="2599"/>
      <c r="G59" s="2599"/>
      <c r="H59" s="2599"/>
      <c r="I59" s="2599"/>
      <c r="J59" s="2599"/>
      <c r="K59" s="2599"/>
      <c r="L59" s="2599"/>
      <c r="M59" s="2599"/>
      <c r="N59" s="2599"/>
      <c r="O59" s="2599">
        <f>SUM(O45:O58)</f>
        <v>2080</v>
      </c>
      <c r="P59" s="2599"/>
      <c r="Q59" s="2599"/>
      <c r="R59" s="2673">
        <f>'[18] RAB'!E121</f>
        <v>165396.99897703645</v>
      </c>
      <c r="S59" s="2599"/>
      <c r="T59" s="2599"/>
      <c r="U59" s="2599"/>
      <c r="V59" s="2599"/>
      <c r="W59" s="2601"/>
      <c r="X59" s="2599"/>
      <c r="Y59" s="2598"/>
      <c r="Z59" s="2602"/>
    </row>
    <row r="60" spans="1:29" ht="17.399999999999999" x14ac:dyDescent="0.3">
      <c r="A60" s="2597"/>
      <c r="B60" s="2598"/>
      <c r="C60" s="2599"/>
      <c r="D60" s="2599"/>
      <c r="E60" s="2600"/>
      <c r="F60" s="2599"/>
      <c r="G60" s="2599"/>
      <c r="H60" s="2599"/>
      <c r="I60" s="2599"/>
      <c r="J60" s="2599"/>
      <c r="K60" s="2599"/>
      <c r="L60" s="2599"/>
      <c r="M60" s="2599"/>
      <c r="N60" s="2599"/>
      <c r="O60" s="2599"/>
      <c r="P60" s="2599"/>
      <c r="Q60" s="2599"/>
      <c r="R60" s="2673"/>
      <c r="S60" s="2599"/>
      <c r="T60" s="2599"/>
      <c r="U60" s="2599"/>
      <c r="V60" s="2599"/>
      <c r="W60" s="2601"/>
      <c r="X60" s="2610" t="s">
        <v>2532</v>
      </c>
      <c r="Y60" s="2611">
        <f>O59</f>
        <v>2080</v>
      </c>
      <c r="Z60" s="2612" t="s">
        <v>310</v>
      </c>
      <c r="AB60" s="2587">
        <v>500000</v>
      </c>
      <c r="AC60" s="2613">
        <f>Y60*AB60</f>
        <v>1040000000</v>
      </c>
    </row>
    <row r="61" spans="1:29" ht="17.399999999999999" x14ac:dyDescent="0.3">
      <c r="A61" s="2597"/>
      <c r="B61" s="2614"/>
      <c r="C61" s="2615"/>
      <c r="D61" s="2615"/>
      <c r="E61" s="2616"/>
      <c r="F61" s="2615"/>
      <c r="G61" s="2615"/>
      <c r="H61" s="2615"/>
      <c r="I61" s="2615"/>
      <c r="J61" s="2615"/>
      <c r="K61" s="2615"/>
      <c r="L61" s="2615"/>
      <c r="M61" s="2615"/>
      <c r="N61" s="2615"/>
      <c r="O61" s="2615"/>
      <c r="P61" s="2615"/>
      <c r="Q61" s="2615"/>
      <c r="R61" s="2675"/>
      <c r="S61" s="2615"/>
      <c r="T61" s="2615"/>
      <c r="U61" s="2615"/>
      <c r="V61" s="2615"/>
      <c r="W61" s="2617"/>
      <c r="X61" s="2615"/>
      <c r="Y61" s="2614"/>
      <c r="Z61" s="2618"/>
    </row>
    <row r="62" spans="1:29" ht="17.399999999999999" x14ac:dyDescent="0.3">
      <c r="A62" s="2597"/>
      <c r="B62" s="2598"/>
      <c r="C62" s="2599"/>
      <c r="D62" s="2599"/>
      <c r="E62" s="2600"/>
      <c r="F62" s="2599"/>
      <c r="G62" s="2599"/>
      <c r="H62" s="2599"/>
      <c r="I62" s="2599"/>
      <c r="J62" s="2599"/>
      <c r="K62" s="2599"/>
      <c r="L62" s="2599"/>
      <c r="M62" s="2599"/>
      <c r="N62" s="2599"/>
      <c r="O62" s="2599"/>
      <c r="P62" s="2599"/>
      <c r="Q62" s="2599"/>
      <c r="R62" s="2673"/>
      <c r="S62" s="2599"/>
      <c r="T62" s="2599"/>
      <c r="U62" s="2599"/>
      <c r="V62" s="2599"/>
      <c r="W62" s="2601"/>
      <c r="X62" s="2599"/>
      <c r="Y62" s="2598"/>
      <c r="Z62" s="2602"/>
    </row>
    <row r="63" spans="1:29" ht="17.399999999999999" x14ac:dyDescent="0.3">
      <c r="A63" s="2603" t="s">
        <v>288</v>
      </c>
      <c r="B63" s="2619" t="s">
        <v>2533</v>
      </c>
      <c r="C63" s="2599"/>
      <c r="D63" s="2599"/>
      <c r="E63" s="2605">
        <v>2</v>
      </c>
      <c r="F63" s="2599"/>
      <c r="G63" s="2599"/>
      <c r="H63" s="2606" t="s">
        <v>2534</v>
      </c>
      <c r="I63" s="2607" t="s">
        <v>2512</v>
      </c>
      <c r="J63" s="2607">
        <f>J42</f>
        <v>208</v>
      </c>
      <c r="K63" s="2607" t="s">
        <v>2513</v>
      </c>
      <c r="L63" s="2599"/>
      <c r="M63" s="2599"/>
      <c r="N63" s="2599"/>
      <c r="O63" s="2599"/>
      <c r="P63" s="2599"/>
      <c r="Q63" s="2599"/>
      <c r="R63" s="2673"/>
      <c r="S63" s="2599"/>
      <c r="T63" s="2599"/>
      <c r="U63" s="2599"/>
      <c r="V63" s="2599"/>
      <c r="W63" s="2601"/>
      <c r="X63" s="2599"/>
      <c r="Y63" s="2598"/>
      <c r="Z63" s="2602"/>
    </row>
    <row r="64" spans="1:29" ht="17.399999999999999" x14ac:dyDescent="0.3">
      <c r="A64" s="2597"/>
      <c r="B64" s="2598"/>
      <c r="C64" s="2599"/>
      <c r="D64" s="2599"/>
      <c r="E64" s="2600"/>
      <c r="F64" s="2599"/>
      <c r="G64" s="2599"/>
      <c r="H64" s="2606" t="s">
        <v>2514</v>
      </c>
      <c r="I64" s="2607" t="s">
        <v>2512</v>
      </c>
      <c r="J64" s="2607">
        <v>10</v>
      </c>
      <c r="K64" s="2607" t="s">
        <v>310</v>
      </c>
      <c r="L64" s="2599"/>
      <c r="M64" s="2599"/>
      <c r="N64" s="2599"/>
      <c r="O64" s="2599"/>
      <c r="P64" s="2599"/>
      <c r="Q64" s="2599"/>
      <c r="R64" s="2673"/>
      <c r="S64" s="2599"/>
      <c r="T64" s="2599"/>
      <c r="U64" s="2599"/>
      <c r="V64" s="2599"/>
      <c r="W64" s="2601"/>
      <c r="X64" s="2599"/>
      <c r="Y64" s="2598"/>
      <c r="Z64" s="2602"/>
    </row>
    <row r="65" spans="1:26" ht="17.399999999999999" x14ac:dyDescent="0.3">
      <c r="A65" s="2597"/>
      <c r="B65" s="2598"/>
      <c r="C65" s="2599"/>
      <c r="D65" s="2599"/>
      <c r="E65" s="2600"/>
      <c r="F65" s="2599"/>
      <c r="G65" s="2599"/>
      <c r="H65" s="2606" t="s">
        <v>2535</v>
      </c>
      <c r="I65" s="2607" t="s">
        <v>2512</v>
      </c>
      <c r="J65" s="2607">
        <v>0.8</v>
      </c>
      <c r="K65" s="2607" t="s">
        <v>310</v>
      </c>
      <c r="L65" s="2599"/>
      <c r="M65" s="2599"/>
      <c r="N65" s="2599"/>
      <c r="O65" s="2599"/>
      <c r="P65" s="2599"/>
      <c r="Q65" s="2599"/>
      <c r="R65" s="2673"/>
      <c r="S65" s="2599"/>
      <c r="T65" s="2599"/>
      <c r="U65" s="2599"/>
      <c r="V65" s="2599"/>
      <c r="W65" s="2601"/>
      <c r="X65" s="2599"/>
      <c r="Y65" s="2598"/>
      <c r="Z65" s="2602"/>
    </row>
    <row r="66" spans="1:26" ht="17.399999999999999" x14ac:dyDescent="0.3">
      <c r="A66" s="2597"/>
      <c r="B66" s="2598"/>
      <c r="C66" s="2599"/>
      <c r="D66" s="2599"/>
      <c r="E66" s="2600"/>
      <c r="F66" s="2599"/>
      <c r="G66" s="2599"/>
      <c r="H66" s="2606" t="s">
        <v>2536</v>
      </c>
      <c r="I66" s="2607" t="s">
        <v>2512</v>
      </c>
      <c r="J66" s="2607">
        <f>J65/2</f>
        <v>0.4</v>
      </c>
      <c r="K66" s="2607" t="s">
        <v>310</v>
      </c>
      <c r="L66" s="2599"/>
      <c r="M66" s="2599"/>
      <c r="N66" s="2599"/>
      <c r="O66" s="2599"/>
      <c r="P66" s="2599"/>
      <c r="Q66" s="2599"/>
      <c r="R66" s="2673"/>
      <c r="S66" s="2599"/>
      <c r="T66" s="2599"/>
      <c r="U66" s="2599"/>
      <c r="V66" s="2599"/>
      <c r="W66" s="2601"/>
      <c r="X66" s="2599"/>
      <c r="Y66" s="2598"/>
      <c r="Z66" s="2602"/>
    </row>
    <row r="67" spans="1:26" ht="17.399999999999999" x14ac:dyDescent="0.3">
      <c r="A67" s="2597"/>
      <c r="B67" s="2598"/>
      <c r="C67" s="2599"/>
      <c r="D67" s="2599"/>
      <c r="E67" s="2600"/>
      <c r="F67" s="2599"/>
      <c r="G67" s="2599"/>
      <c r="H67" s="2606"/>
      <c r="I67" s="2607"/>
      <c r="J67" s="2607"/>
      <c r="K67" s="2607"/>
      <c r="L67" s="2599"/>
      <c r="M67" s="2599"/>
      <c r="N67" s="2599"/>
      <c r="O67" s="2599"/>
      <c r="P67" s="2599"/>
      <c r="Q67" s="2599"/>
      <c r="R67" s="2673"/>
      <c r="S67" s="2599"/>
      <c r="T67" s="2599">
        <f>80/4</f>
        <v>20</v>
      </c>
      <c r="U67" s="2599"/>
      <c r="V67" s="2599"/>
      <c r="W67" s="2601"/>
      <c r="X67" s="2599"/>
      <c r="Y67" s="2598"/>
      <c r="Z67" s="2602"/>
    </row>
    <row r="68" spans="1:26" x14ac:dyDescent="0.3">
      <c r="A68" s="2597"/>
      <c r="B68" s="2598"/>
      <c r="C68" s="2599"/>
      <c r="D68" s="2599"/>
      <c r="E68" s="2600"/>
      <c r="F68" s="2599"/>
      <c r="G68" s="2599"/>
      <c r="H68" s="2606" t="s">
        <v>334</v>
      </c>
      <c r="I68" s="2607" t="s">
        <v>2512</v>
      </c>
      <c r="J68" s="2607" t="s">
        <v>2537</v>
      </c>
      <c r="K68" s="2607" t="s">
        <v>2516</v>
      </c>
      <c r="L68" s="2607" t="s">
        <v>2538</v>
      </c>
      <c r="M68" s="2607" t="s">
        <v>2516</v>
      </c>
      <c r="N68" s="2607" t="s">
        <v>2517</v>
      </c>
      <c r="O68" s="2607" t="s">
        <v>2516</v>
      </c>
      <c r="P68" s="2607"/>
      <c r="Q68" s="2599" t="s">
        <v>2515</v>
      </c>
      <c r="R68" s="2673"/>
      <c r="S68" s="2599"/>
      <c r="T68" s="2599"/>
      <c r="V68" s="2599"/>
      <c r="W68" s="2601"/>
      <c r="X68" s="2599"/>
      <c r="Y68" s="2598"/>
      <c r="Z68" s="2602"/>
    </row>
    <row r="69" spans="1:26" ht="17.399999999999999" x14ac:dyDescent="0.3">
      <c r="A69" s="2597"/>
      <c r="B69" s="2598"/>
      <c r="C69" s="2599"/>
      <c r="D69" s="2599"/>
      <c r="E69" s="2600"/>
      <c r="F69" s="2599"/>
      <c r="G69" s="2599"/>
      <c r="H69" s="2599"/>
      <c r="I69" s="2607" t="s">
        <v>2512</v>
      </c>
      <c r="J69" s="2620">
        <f>PI()</f>
        <v>3.1415926535897931</v>
      </c>
      <c r="K69" s="2607" t="s">
        <v>2516</v>
      </c>
      <c r="L69" s="2607">
        <f>J66^2</f>
        <v>0.16000000000000003</v>
      </c>
      <c r="M69" s="2607" t="s">
        <v>2516</v>
      </c>
      <c r="N69" s="2620">
        <f>L45</f>
        <v>10</v>
      </c>
      <c r="O69" s="2607" t="s">
        <v>2516</v>
      </c>
      <c r="P69" s="2607"/>
      <c r="Q69" s="2607">
        <f>J45</f>
        <v>26</v>
      </c>
      <c r="R69" s="2674" t="s">
        <v>2512</v>
      </c>
      <c r="S69" s="2620">
        <f>J69*L69*N69*Q69</f>
        <v>130.69025438933539</v>
      </c>
      <c r="T69" s="2607" t="s">
        <v>2446</v>
      </c>
      <c r="U69" s="2599" t="s">
        <v>2518</v>
      </c>
      <c r="V69" s="2599"/>
      <c r="W69" s="2601"/>
      <c r="X69" s="2599"/>
      <c r="Y69" s="2598"/>
      <c r="Z69" s="2602"/>
    </row>
    <row r="70" spans="1:26" ht="17.399999999999999" x14ac:dyDescent="0.3">
      <c r="A70" s="2597"/>
      <c r="B70" s="2598"/>
      <c r="C70" s="2599"/>
      <c r="D70" s="2599"/>
      <c r="E70" s="2600"/>
      <c r="F70" s="2599"/>
      <c r="G70" s="2599"/>
      <c r="H70" s="2599"/>
      <c r="I70" s="2607" t="s">
        <v>2512</v>
      </c>
      <c r="J70" s="2620">
        <f>PI()</f>
        <v>3.1415926535897931</v>
      </c>
      <c r="K70" s="2607" t="s">
        <v>2516</v>
      </c>
      <c r="L70" s="2607">
        <f>L69</f>
        <v>0.16000000000000003</v>
      </c>
      <c r="M70" s="2607" t="s">
        <v>2516</v>
      </c>
      <c r="N70" s="2620">
        <f t="shared" ref="N70:N82" si="1">L46</f>
        <v>10</v>
      </c>
      <c r="O70" s="2607" t="s">
        <v>2516</v>
      </c>
      <c r="P70" s="2607"/>
      <c r="Q70" s="2607">
        <f t="shared" ref="Q70:Q82" si="2">J46</f>
        <v>10</v>
      </c>
      <c r="R70" s="2674" t="s">
        <v>2512</v>
      </c>
      <c r="S70" s="2620">
        <f t="shared" ref="S70:S82" si="3">J70*L70*N70*Q70</f>
        <v>50.26548245743669</v>
      </c>
      <c r="T70" s="2607" t="s">
        <v>2446</v>
      </c>
      <c r="U70" s="2599" t="s">
        <v>2519</v>
      </c>
      <c r="V70" s="2599"/>
      <c r="W70" s="2601"/>
      <c r="X70" s="2599"/>
      <c r="Y70" s="2598"/>
      <c r="Z70" s="2602"/>
    </row>
    <row r="71" spans="1:26" ht="17.399999999999999" x14ac:dyDescent="0.3">
      <c r="A71" s="2597"/>
      <c r="B71" s="2598"/>
      <c r="C71" s="2599"/>
      <c r="D71" s="2599"/>
      <c r="E71" s="2600"/>
      <c r="F71" s="2599"/>
      <c r="G71" s="2599"/>
      <c r="H71" s="2599"/>
      <c r="I71" s="2607" t="s">
        <v>2512</v>
      </c>
      <c r="J71" s="2620">
        <f>PI()</f>
        <v>3.1415926535897931</v>
      </c>
      <c r="K71" s="2607" t="s">
        <v>2516</v>
      </c>
      <c r="L71" s="2607">
        <f t="shared" ref="L71:L82" si="4">L70</f>
        <v>0.16000000000000003</v>
      </c>
      <c r="M71" s="2607" t="s">
        <v>2516</v>
      </c>
      <c r="N71" s="2620">
        <f t="shared" si="1"/>
        <v>10</v>
      </c>
      <c r="O71" s="2607" t="s">
        <v>2516</v>
      </c>
      <c r="P71" s="2607"/>
      <c r="Q71" s="2607">
        <f t="shared" si="2"/>
        <v>18</v>
      </c>
      <c r="R71" s="2674" t="s">
        <v>2512</v>
      </c>
      <c r="S71" s="2620">
        <f t="shared" si="3"/>
        <v>90.477868423386042</v>
      </c>
      <c r="T71" s="2607" t="s">
        <v>2446</v>
      </c>
      <c r="U71" s="2599" t="s">
        <v>2520</v>
      </c>
      <c r="V71" s="2599"/>
      <c r="W71" s="2601"/>
      <c r="X71" s="2599"/>
      <c r="Y71" s="2598"/>
      <c r="Z71" s="2602"/>
    </row>
    <row r="72" spans="1:26" ht="17.399999999999999" x14ac:dyDescent="0.3">
      <c r="A72" s="2597"/>
      <c r="B72" s="2598"/>
      <c r="C72" s="2599"/>
      <c r="D72" s="2599"/>
      <c r="E72" s="2600"/>
      <c r="F72" s="2599"/>
      <c r="G72" s="2599"/>
      <c r="H72" s="2599"/>
      <c r="I72" s="2607" t="s">
        <v>2512</v>
      </c>
      <c r="J72" s="2620">
        <f>PI()</f>
        <v>3.1415926535897931</v>
      </c>
      <c r="K72" s="2607" t="s">
        <v>2516</v>
      </c>
      <c r="L72" s="2607">
        <f t="shared" si="4"/>
        <v>0.16000000000000003</v>
      </c>
      <c r="M72" s="2607" t="s">
        <v>2516</v>
      </c>
      <c r="N72" s="2620">
        <f t="shared" si="1"/>
        <v>10</v>
      </c>
      <c r="O72" s="2607" t="s">
        <v>2516</v>
      </c>
      <c r="P72" s="2607"/>
      <c r="Q72" s="2607">
        <f t="shared" si="2"/>
        <v>24</v>
      </c>
      <c r="R72" s="2674" t="s">
        <v>2512</v>
      </c>
      <c r="S72" s="2620">
        <f t="shared" si="3"/>
        <v>120.63715789784806</v>
      </c>
      <c r="T72" s="2607" t="s">
        <v>2446</v>
      </c>
      <c r="U72" s="2599" t="s">
        <v>2521</v>
      </c>
      <c r="V72" s="2599"/>
      <c r="W72" s="2601"/>
      <c r="X72" s="2599"/>
      <c r="Y72" s="2598"/>
      <c r="Z72" s="2602"/>
    </row>
    <row r="73" spans="1:26" ht="17.399999999999999" x14ac:dyDescent="0.3">
      <c r="A73" s="2597"/>
      <c r="B73" s="2598"/>
      <c r="C73" s="2599"/>
      <c r="D73" s="2599"/>
      <c r="E73" s="2600"/>
      <c r="F73" s="2599"/>
      <c r="G73" s="2599"/>
      <c r="H73" s="2599"/>
      <c r="I73" s="2607" t="s">
        <v>2512</v>
      </c>
      <c r="J73" s="2620">
        <f>PI()</f>
        <v>3.1415926535897931</v>
      </c>
      <c r="K73" s="2607" t="s">
        <v>2516</v>
      </c>
      <c r="L73" s="2607">
        <f>L72</f>
        <v>0.16000000000000003</v>
      </c>
      <c r="M73" s="2607" t="s">
        <v>2516</v>
      </c>
      <c r="N73" s="2620">
        <f t="shared" si="1"/>
        <v>10</v>
      </c>
      <c r="O73" s="2607" t="s">
        <v>2516</v>
      </c>
      <c r="P73" s="2607"/>
      <c r="Q73" s="2607">
        <f t="shared" si="2"/>
        <v>8</v>
      </c>
      <c r="R73" s="2674" t="s">
        <v>2512</v>
      </c>
      <c r="S73" s="2620">
        <f>J73*L73*N73*Q73</f>
        <v>40.212385965949352</v>
      </c>
      <c r="T73" s="2607" t="s">
        <v>2446</v>
      </c>
      <c r="U73" s="2599" t="s">
        <v>2522</v>
      </c>
      <c r="V73" s="2599"/>
      <c r="W73" s="2601"/>
      <c r="X73" s="2599"/>
      <c r="Y73" s="2598"/>
      <c r="Z73" s="2602"/>
    </row>
    <row r="74" spans="1:26" ht="17.399999999999999" x14ac:dyDescent="0.3">
      <c r="A74" s="2597"/>
      <c r="B74" s="2598"/>
      <c r="C74" s="2599"/>
      <c r="D74" s="2599"/>
      <c r="E74" s="2600"/>
      <c r="F74" s="2599"/>
      <c r="G74" s="2599"/>
      <c r="H74" s="2599"/>
      <c r="I74" s="2607" t="s">
        <v>2512</v>
      </c>
      <c r="J74" s="2620">
        <f>PI()</f>
        <v>3.1415926535897931</v>
      </c>
      <c r="K74" s="2607" t="s">
        <v>2516</v>
      </c>
      <c r="L74" s="2607">
        <f>L73</f>
        <v>0.16000000000000003</v>
      </c>
      <c r="M74" s="2607" t="s">
        <v>2516</v>
      </c>
      <c r="N74" s="2620">
        <f t="shared" si="1"/>
        <v>10</v>
      </c>
      <c r="O74" s="2607" t="s">
        <v>2516</v>
      </c>
      <c r="P74" s="2607"/>
      <c r="Q74" s="2607">
        <f t="shared" si="2"/>
        <v>18</v>
      </c>
      <c r="R74" s="2674" t="s">
        <v>2512</v>
      </c>
      <c r="S74" s="2620">
        <f>J74*L74*N74*Q74</f>
        <v>90.477868423386042</v>
      </c>
      <c r="T74" s="2607" t="s">
        <v>2446</v>
      </c>
      <c r="U74" s="2599" t="s">
        <v>2523</v>
      </c>
      <c r="V74" s="2599"/>
      <c r="W74" s="2601"/>
      <c r="X74" s="2599"/>
      <c r="Y74" s="2598"/>
      <c r="Z74" s="2602"/>
    </row>
    <row r="75" spans="1:26" ht="17.399999999999999" x14ac:dyDescent="0.3">
      <c r="A75" s="2597"/>
      <c r="B75" s="2598"/>
      <c r="C75" s="2599"/>
      <c r="D75" s="2599"/>
      <c r="E75" s="2600"/>
      <c r="F75" s="2599"/>
      <c r="G75" s="2599"/>
      <c r="H75" s="2599"/>
      <c r="I75" s="2607" t="s">
        <v>2512</v>
      </c>
      <c r="J75" s="2620">
        <f>PI()</f>
        <v>3.1415926535897931</v>
      </c>
      <c r="K75" s="2607" t="s">
        <v>2516</v>
      </c>
      <c r="L75" s="2607">
        <f t="shared" si="4"/>
        <v>0.16000000000000003</v>
      </c>
      <c r="M75" s="2607" t="s">
        <v>2516</v>
      </c>
      <c r="N75" s="2620">
        <f t="shared" si="1"/>
        <v>10</v>
      </c>
      <c r="O75" s="2607" t="s">
        <v>2516</v>
      </c>
      <c r="P75" s="2607"/>
      <c r="Q75" s="2607">
        <f t="shared" si="2"/>
        <v>6</v>
      </c>
      <c r="R75" s="2674" t="s">
        <v>2512</v>
      </c>
      <c r="S75" s="2620">
        <f>J75*L75*N75*Q75</f>
        <v>30.159289474462014</v>
      </c>
      <c r="T75" s="2607" t="s">
        <v>2446</v>
      </c>
      <c r="U75" s="2599" t="s">
        <v>2524</v>
      </c>
      <c r="V75" s="2599"/>
      <c r="W75" s="2601"/>
      <c r="X75" s="2599"/>
      <c r="Y75" s="2598"/>
      <c r="Z75" s="2602"/>
    </row>
    <row r="76" spans="1:26" ht="17.399999999999999" x14ac:dyDescent="0.3">
      <c r="A76" s="2597"/>
      <c r="B76" s="2598"/>
      <c r="C76" s="2599"/>
      <c r="D76" s="2599"/>
      <c r="E76" s="2600"/>
      <c r="F76" s="2599"/>
      <c r="G76" s="2599"/>
      <c r="H76" s="2599"/>
      <c r="I76" s="2607" t="s">
        <v>2512</v>
      </c>
      <c r="J76" s="2620">
        <f>PI()</f>
        <v>3.1415926535897931</v>
      </c>
      <c r="K76" s="2607" t="s">
        <v>2516</v>
      </c>
      <c r="L76" s="2607">
        <f t="shared" si="4"/>
        <v>0.16000000000000003</v>
      </c>
      <c r="M76" s="2607" t="s">
        <v>2516</v>
      </c>
      <c r="N76" s="2620">
        <f t="shared" si="1"/>
        <v>10</v>
      </c>
      <c r="O76" s="2607" t="s">
        <v>2516</v>
      </c>
      <c r="P76" s="2607"/>
      <c r="Q76" s="2607">
        <f t="shared" si="2"/>
        <v>12</v>
      </c>
      <c r="R76" s="2674" t="s">
        <v>2512</v>
      </c>
      <c r="S76" s="2620">
        <f>J76*L76*N76*Q76</f>
        <v>60.318578948924028</v>
      </c>
      <c r="T76" s="2607" t="s">
        <v>2446</v>
      </c>
      <c r="U76" s="2599" t="s">
        <v>2525</v>
      </c>
      <c r="V76" s="2599"/>
      <c r="W76" s="2601"/>
      <c r="X76" s="2599"/>
      <c r="Y76" s="2598"/>
      <c r="Z76" s="2602"/>
    </row>
    <row r="77" spans="1:26" ht="17.399999999999999" x14ac:dyDescent="0.3">
      <c r="A77" s="2597"/>
      <c r="B77" s="2598"/>
      <c r="C77" s="2599"/>
      <c r="D77" s="2599"/>
      <c r="E77" s="2600"/>
      <c r="F77" s="2599"/>
      <c r="G77" s="2599"/>
      <c r="H77" s="2599"/>
      <c r="I77" s="2607" t="s">
        <v>2512</v>
      </c>
      <c r="J77" s="2620">
        <f>PI()</f>
        <v>3.1415926535897931</v>
      </c>
      <c r="K77" s="2607" t="s">
        <v>2516</v>
      </c>
      <c r="L77" s="2607">
        <f>L72</f>
        <v>0.16000000000000003</v>
      </c>
      <c r="M77" s="2607" t="s">
        <v>2516</v>
      </c>
      <c r="N77" s="2620">
        <f t="shared" si="1"/>
        <v>10</v>
      </c>
      <c r="O77" s="2607" t="s">
        <v>2516</v>
      </c>
      <c r="P77" s="2607"/>
      <c r="Q77" s="2607">
        <f t="shared" si="2"/>
        <v>4</v>
      </c>
      <c r="R77" s="2674" t="s">
        <v>2512</v>
      </c>
      <c r="S77" s="2620">
        <f t="shared" si="3"/>
        <v>20.106192982974676</v>
      </c>
      <c r="T77" s="2607" t="s">
        <v>2446</v>
      </c>
      <c r="U77" s="2599" t="s">
        <v>2526</v>
      </c>
      <c r="V77" s="2599"/>
      <c r="W77" s="2601"/>
      <c r="X77" s="2599"/>
      <c r="Y77" s="2598"/>
      <c r="Z77" s="2602"/>
    </row>
    <row r="78" spans="1:26" ht="17.399999999999999" x14ac:dyDescent="0.3">
      <c r="A78" s="2597"/>
      <c r="B78" s="2598"/>
      <c r="C78" s="2599"/>
      <c r="D78" s="2599"/>
      <c r="E78" s="2600"/>
      <c r="F78" s="2599"/>
      <c r="G78" s="2599"/>
      <c r="H78" s="2599"/>
      <c r="I78" s="2607" t="s">
        <v>2512</v>
      </c>
      <c r="J78" s="2620">
        <f>PI()</f>
        <v>3.1415926535897931</v>
      </c>
      <c r="K78" s="2607" t="s">
        <v>2516</v>
      </c>
      <c r="L78" s="2607">
        <f t="shared" si="4"/>
        <v>0.16000000000000003</v>
      </c>
      <c r="M78" s="2607" t="s">
        <v>2516</v>
      </c>
      <c r="N78" s="2620">
        <f t="shared" si="1"/>
        <v>10</v>
      </c>
      <c r="O78" s="2607" t="s">
        <v>2516</v>
      </c>
      <c r="P78" s="2607"/>
      <c r="Q78" s="2607">
        <f t="shared" si="2"/>
        <v>18</v>
      </c>
      <c r="R78" s="2674" t="s">
        <v>2512</v>
      </c>
      <c r="S78" s="2620">
        <f t="shared" si="3"/>
        <v>90.477868423386042</v>
      </c>
      <c r="T78" s="2607" t="s">
        <v>2446</v>
      </c>
      <c r="U78" s="2599" t="s">
        <v>2527</v>
      </c>
      <c r="V78" s="2599"/>
      <c r="W78" s="2601"/>
      <c r="X78" s="2599"/>
      <c r="Y78" s="2598"/>
      <c r="Z78" s="2602"/>
    </row>
    <row r="79" spans="1:26" ht="15.6" x14ac:dyDescent="0.3">
      <c r="A79" s="2597"/>
      <c r="B79" s="2598"/>
      <c r="C79" s="2599"/>
      <c r="D79" s="2599"/>
      <c r="E79" s="2600"/>
      <c r="F79" s="2599"/>
      <c r="G79" s="2599"/>
      <c r="H79" s="2599"/>
      <c r="I79" s="2607" t="s">
        <v>2512</v>
      </c>
      <c r="J79" s="2620">
        <f>PI()</f>
        <v>3.1415926535897931</v>
      </c>
      <c r="K79" s="2607" t="s">
        <v>2516</v>
      </c>
      <c r="L79" s="2607">
        <f t="shared" si="4"/>
        <v>0.16000000000000003</v>
      </c>
      <c r="M79" s="2607" t="s">
        <v>2516</v>
      </c>
      <c r="N79" s="2620">
        <f t="shared" si="1"/>
        <v>10</v>
      </c>
      <c r="O79" s="2607" t="s">
        <v>2516</v>
      </c>
      <c r="P79" s="2607"/>
      <c r="Q79" s="2607">
        <f t="shared" si="2"/>
        <v>30</v>
      </c>
      <c r="R79" s="2674" t="s">
        <v>2512</v>
      </c>
      <c r="S79" s="2620">
        <f t="shared" si="3"/>
        <v>150.79644737231007</v>
      </c>
      <c r="T79" s="2607" t="s">
        <v>2446</v>
      </c>
      <c r="U79" s="2599" t="s">
        <v>2528</v>
      </c>
      <c r="V79" s="2599">
        <f>S79/Q79</f>
        <v>5.026548245743669</v>
      </c>
      <c r="W79" s="2684">
        <f>V79*2</f>
        <v>10.053096491487338</v>
      </c>
      <c r="X79" s="2599"/>
      <c r="Y79" s="2598">
        <f>W79/S79*100</f>
        <v>6.666666666666667</v>
      </c>
      <c r="Z79" s="2602"/>
    </row>
    <row r="80" spans="1:26" ht="17.399999999999999" x14ac:dyDescent="0.3">
      <c r="A80" s="2597"/>
      <c r="B80" s="2598"/>
      <c r="C80" s="2599"/>
      <c r="D80" s="2599"/>
      <c r="E80" s="2600"/>
      <c r="F80" s="2599"/>
      <c r="G80" s="2599"/>
      <c r="H80" s="2599"/>
      <c r="I80" s="2607" t="s">
        <v>2512</v>
      </c>
      <c r="J80" s="2620">
        <f>PI()</f>
        <v>3.1415926535897931</v>
      </c>
      <c r="K80" s="2607" t="s">
        <v>2516</v>
      </c>
      <c r="L80" s="2607">
        <f t="shared" si="4"/>
        <v>0.16000000000000003</v>
      </c>
      <c r="M80" s="2607" t="s">
        <v>2516</v>
      </c>
      <c r="N80" s="2620">
        <f t="shared" si="1"/>
        <v>10</v>
      </c>
      <c r="O80" s="2607" t="s">
        <v>2516</v>
      </c>
      <c r="P80" s="2607"/>
      <c r="Q80" s="2607">
        <f t="shared" si="2"/>
        <v>22</v>
      </c>
      <c r="R80" s="2674" t="s">
        <v>2512</v>
      </c>
      <c r="S80" s="2620">
        <f t="shared" si="3"/>
        <v>110.58406140636072</v>
      </c>
      <c r="T80" s="2607" t="s">
        <v>2446</v>
      </c>
      <c r="U80" s="2599" t="s">
        <v>2529</v>
      </c>
      <c r="V80" s="2599"/>
      <c r="W80" s="2601"/>
      <c r="X80" s="2599"/>
      <c r="Y80" s="2598"/>
      <c r="Z80" s="2602"/>
    </row>
    <row r="81" spans="1:30" ht="17.399999999999999" x14ac:dyDescent="0.3">
      <c r="A81" s="2597"/>
      <c r="B81" s="2598"/>
      <c r="C81" s="2599"/>
      <c r="D81" s="2599"/>
      <c r="E81" s="2600"/>
      <c r="F81" s="2599"/>
      <c r="G81" s="2599"/>
      <c r="H81" s="2599"/>
      <c r="I81" s="2607" t="s">
        <v>2512</v>
      </c>
      <c r="J81" s="2620">
        <f>PI()</f>
        <v>3.1415926535897931</v>
      </c>
      <c r="K81" s="2607" t="s">
        <v>2516</v>
      </c>
      <c r="L81" s="2607">
        <f t="shared" si="4"/>
        <v>0.16000000000000003</v>
      </c>
      <c r="M81" s="2607" t="s">
        <v>2516</v>
      </c>
      <c r="N81" s="2620">
        <f t="shared" si="1"/>
        <v>10</v>
      </c>
      <c r="O81" s="2607" t="s">
        <v>2516</v>
      </c>
      <c r="P81" s="2607"/>
      <c r="Q81" s="2607">
        <f t="shared" si="2"/>
        <v>8</v>
      </c>
      <c r="R81" s="2674" t="s">
        <v>2512</v>
      </c>
      <c r="S81" s="2620">
        <f t="shared" si="3"/>
        <v>40.212385965949352</v>
      </c>
      <c r="T81" s="2607" t="s">
        <v>2446</v>
      </c>
      <c r="U81" s="2599" t="s">
        <v>2530</v>
      </c>
      <c r="V81" s="2599"/>
      <c r="W81" s="2601"/>
      <c r="X81" s="2599"/>
      <c r="Y81" s="2598"/>
      <c r="Z81" s="2602"/>
    </row>
    <row r="82" spans="1:30" ht="17.399999999999999" x14ac:dyDescent="0.3">
      <c r="A82" s="2597"/>
      <c r="B82" s="2598"/>
      <c r="C82" s="2599"/>
      <c r="D82" s="2599"/>
      <c r="E82" s="2600"/>
      <c r="F82" s="2599"/>
      <c r="G82" s="2599"/>
      <c r="H82" s="2599"/>
      <c r="I82" s="2607"/>
      <c r="J82" s="2620">
        <f>PI()</f>
        <v>3.1415926535897931</v>
      </c>
      <c r="K82" s="2607" t="s">
        <v>2516</v>
      </c>
      <c r="L82" s="2607">
        <f t="shared" si="4"/>
        <v>0.16000000000000003</v>
      </c>
      <c r="M82" s="2607" t="s">
        <v>2516</v>
      </c>
      <c r="N82" s="2620">
        <f t="shared" si="1"/>
        <v>10</v>
      </c>
      <c r="O82" s="2607" t="s">
        <v>2516</v>
      </c>
      <c r="P82" s="2607"/>
      <c r="Q82" s="2607">
        <f t="shared" si="2"/>
        <v>4</v>
      </c>
      <c r="R82" s="2674" t="s">
        <v>2512</v>
      </c>
      <c r="S82" s="2620">
        <f t="shared" si="3"/>
        <v>20.106192982974676</v>
      </c>
      <c r="T82" s="2607" t="s">
        <v>2446</v>
      </c>
      <c r="U82" s="2599" t="s">
        <v>2531</v>
      </c>
      <c r="V82" s="2599"/>
      <c r="W82" s="2601"/>
      <c r="X82" s="2599"/>
      <c r="Y82" s="2598"/>
      <c r="Z82" s="2602"/>
    </row>
    <row r="83" spans="1:30" ht="17.399999999999999" x14ac:dyDescent="0.3">
      <c r="A83" s="2597"/>
      <c r="B83" s="2598"/>
      <c r="C83" s="2599"/>
      <c r="D83" s="2599"/>
      <c r="E83" s="2600"/>
      <c r="F83" s="2599"/>
      <c r="G83" s="2599"/>
      <c r="H83" s="2599"/>
      <c r="I83" s="2607"/>
      <c r="J83" s="2620"/>
      <c r="K83" s="2607"/>
      <c r="L83" s="2607"/>
      <c r="M83" s="2607"/>
      <c r="N83" s="2620"/>
      <c r="O83" s="2607"/>
      <c r="P83" s="2607"/>
      <c r="Q83" s="2607"/>
      <c r="R83" s="2674"/>
      <c r="S83" s="2620"/>
      <c r="T83" s="2607"/>
      <c r="V83" s="2599"/>
      <c r="W83" s="2601"/>
      <c r="X83" s="2599"/>
      <c r="Y83" s="2598"/>
      <c r="Z83" s="2602"/>
    </row>
    <row r="84" spans="1:30" ht="17.399999999999999" x14ac:dyDescent="0.3">
      <c r="A84" s="2597"/>
      <c r="B84" s="2598"/>
      <c r="C84" s="2599"/>
      <c r="D84" s="2599"/>
      <c r="E84" s="2600"/>
      <c r="F84" s="2599"/>
      <c r="G84" s="2599"/>
      <c r="H84" s="2599"/>
      <c r="L84" s="2599"/>
      <c r="M84" s="2599"/>
      <c r="N84" s="2620"/>
      <c r="O84" s="2599"/>
      <c r="P84" s="2599"/>
      <c r="Q84" s="2599"/>
      <c r="R84" s="2674" t="s">
        <v>2512</v>
      </c>
      <c r="S84" s="2620">
        <f>SUM(S69:S81)</f>
        <v>1025.4158421317084</v>
      </c>
      <c r="T84" s="2607" t="s">
        <v>2446</v>
      </c>
      <c r="U84" s="2599"/>
      <c r="V84" s="2599"/>
      <c r="W84" s="2601"/>
      <c r="X84" s="2599"/>
      <c r="Y84" s="2598"/>
      <c r="Z84" s="2602"/>
    </row>
    <row r="85" spans="1:30" ht="17.399999999999999" x14ac:dyDescent="0.3">
      <c r="A85" s="2597"/>
      <c r="B85" s="2598"/>
      <c r="C85" s="2599"/>
      <c r="D85" s="2599"/>
      <c r="E85" s="2600"/>
      <c r="F85" s="2599"/>
      <c r="G85" s="2599"/>
      <c r="H85" s="2599"/>
      <c r="I85" s="2599"/>
      <c r="J85" s="2599"/>
      <c r="K85" s="2599"/>
      <c r="L85" s="2599"/>
      <c r="M85" s="2599"/>
      <c r="N85" s="2620"/>
      <c r="O85" s="2599"/>
      <c r="P85" s="2599"/>
      <c r="Q85" s="2599"/>
      <c r="R85" s="2673"/>
      <c r="S85" s="2599"/>
      <c r="T85" s="2599"/>
      <c r="U85" s="2599"/>
      <c r="V85" s="2599"/>
      <c r="W85" s="2601"/>
      <c r="X85" s="2599"/>
      <c r="Y85" s="2598"/>
      <c r="Z85" s="2602"/>
    </row>
    <row r="86" spans="1:30" ht="17.399999999999999" x14ac:dyDescent="0.3">
      <c r="A86" s="2597"/>
      <c r="B86" s="2598"/>
      <c r="C86" s="2599"/>
      <c r="D86" s="2599"/>
      <c r="E86" s="2600"/>
      <c r="F86" s="2599"/>
      <c r="G86" s="2599"/>
      <c r="H86" s="2599"/>
      <c r="I86" s="2599"/>
      <c r="J86" s="2599"/>
      <c r="K86" s="2599"/>
      <c r="L86" s="2599"/>
      <c r="M86" s="2599"/>
      <c r="N86" s="2599"/>
      <c r="O86" s="2599"/>
      <c r="P86" s="2599"/>
      <c r="Q86" s="2599"/>
      <c r="R86" s="2673"/>
      <c r="S86" s="2599"/>
      <c r="T86" s="2599"/>
      <c r="U86" s="2599"/>
      <c r="V86" s="2599"/>
      <c r="W86" s="2601"/>
      <c r="X86" s="2610" t="s">
        <v>2532</v>
      </c>
      <c r="Y86" s="2621">
        <f>S84</f>
        <v>1025.4158421317084</v>
      </c>
      <c r="Z86" s="2612" t="s">
        <v>2446</v>
      </c>
      <c r="AB86" s="2587">
        <f>Y86*2.4</f>
        <v>2460.9980211161001</v>
      </c>
    </row>
    <row r="87" spans="1:30" ht="17.399999999999999" x14ac:dyDescent="0.3">
      <c r="A87" s="2597"/>
      <c r="B87" s="2598"/>
      <c r="C87" s="2599"/>
      <c r="D87" s="2599"/>
      <c r="E87" s="2600"/>
      <c r="F87" s="2599"/>
      <c r="G87" s="2599"/>
      <c r="H87" s="2599"/>
      <c r="I87" s="2599"/>
      <c r="J87" s="2599"/>
      <c r="K87" s="2599"/>
      <c r="L87" s="2599"/>
      <c r="M87" s="2599"/>
      <c r="N87" s="2599"/>
      <c r="O87" s="2599"/>
      <c r="P87" s="2599"/>
      <c r="Q87" s="2599"/>
      <c r="R87" s="2673"/>
      <c r="S87" s="2599"/>
      <c r="T87" s="2599"/>
      <c r="U87" s="2599"/>
      <c r="V87" s="2599"/>
      <c r="W87" s="2601"/>
      <c r="X87" s="2599"/>
      <c r="Y87" s="2598"/>
      <c r="Z87" s="2602"/>
      <c r="AB87" s="2587">
        <f>'[19]Borepile 60'!Y59*2.4</f>
        <v>4.6279429698561954</v>
      </c>
    </row>
    <row r="88" spans="1:30" ht="17.399999999999999" x14ac:dyDescent="0.3">
      <c r="A88" s="2597"/>
      <c r="B88" s="2622"/>
      <c r="C88" s="2623"/>
      <c r="D88" s="2623"/>
      <c r="E88" s="2624"/>
      <c r="F88" s="2623"/>
      <c r="G88" s="2623"/>
      <c r="H88" s="2623"/>
      <c r="I88" s="2623"/>
      <c r="J88" s="2623"/>
      <c r="K88" s="2623"/>
      <c r="L88" s="2623"/>
      <c r="M88" s="2623"/>
      <c r="N88" s="2623"/>
      <c r="O88" s="2623"/>
      <c r="P88" s="2623"/>
      <c r="Q88" s="2623"/>
      <c r="R88" s="2676"/>
      <c r="S88" s="2623"/>
      <c r="T88" s="2623"/>
      <c r="U88" s="2623"/>
      <c r="V88" s="2623"/>
      <c r="W88" s="2625"/>
      <c r="X88" s="2623"/>
      <c r="Y88" s="2622"/>
      <c r="Z88" s="2626"/>
      <c r="AB88" s="2587">
        <f>SUM(AB86:AB87)</f>
        <v>2465.6259640859562</v>
      </c>
      <c r="AC88" s="2587" t="s">
        <v>2539</v>
      </c>
    </row>
    <row r="89" spans="1:30" ht="17.399999999999999" x14ac:dyDescent="0.3">
      <c r="A89" s="2603" t="s">
        <v>292</v>
      </c>
      <c r="B89" s="2619" t="s">
        <v>2540</v>
      </c>
      <c r="C89" s="2599"/>
      <c r="D89" s="2599"/>
      <c r="E89" s="2605">
        <v>3</v>
      </c>
      <c r="F89" s="2599"/>
      <c r="G89" s="2599"/>
      <c r="H89" s="2599"/>
      <c r="I89" s="2599"/>
      <c r="J89" s="2599"/>
      <c r="K89" s="2599"/>
      <c r="L89" s="2599"/>
      <c r="M89" s="2599"/>
      <c r="N89" s="2599"/>
      <c r="O89" s="2599"/>
      <c r="P89" s="2599"/>
      <c r="Q89" s="2599"/>
      <c r="R89" s="2673"/>
      <c r="S89" s="2599"/>
      <c r="T89" s="2599"/>
      <c r="U89" s="2599"/>
      <c r="V89" s="2599"/>
      <c r="W89" s="2601"/>
      <c r="X89" s="2599"/>
      <c r="Y89" s="2598"/>
      <c r="Z89" s="2602"/>
    </row>
    <row r="90" spans="1:30" ht="17.399999999999999" x14ac:dyDescent="0.3">
      <c r="A90" s="2597"/>
      <c r="B90" s="2598"/>
      <c r="C90" s="2599"/>
      <c r="D90" s="2599"/>
      <c r="E90" s="2600"/>
      <c r="F90" s="2599"/>
      <c r="G90" s="2599"/>
      <c r="H90" s="2599"/>
      <c r="I90" s="2599"/>
      <c r="J90" s="2599"/>
      <c r="K90" s="2599"/>
      <c r="L90" s="2599"/>
      <c r="M90" s="2599"/>
      <c r="N90" s="2599"/>
      <c r="O90" s="2599"/>
      <c r="P90" s="2599"/>
      <c r="Q90" s="2599"/>
      <c r="R90" s="2673"/>
      <c r="S90" s="2599"/>
      <c r="T90" s="2599"/>
      <c r="U90" s="2599"/>
      <c r="V90" s="2599"/>
      <c r="W90" s="2601"/>
      <c r="X90" s="2599"/>
      <c r="Y90" s="2598"/>
      <c r="Z90" s="2602"/>
    </row>
    <row r="91" spans="1:30" ht="124.5" customHeight="1" x14ac:dyDescent="0.3">
      <c r="A91" s="2597"/>
      <c r="B91" s="2598"/>
      <c r="C91" s="2599"/>
      <c r="D91" s="2599"/>
      <c r="E91" s="2600"/>
      <c r="F91" s="2599"/>
      <c r="G91" s="5226" t="s">
        <v>2541</v>
      </c>
      <c r="H91" s="5227"/>
      <c r="I91" s="2627" t="s">
        <v>2542</v>
      </c>
      <c r="J91" s="2627" t="s">
        <v>2543</v>
      </c>
      <c r="K91" s="2627" t="s">
        <v>2544</v>
      </c>
      <c r="L91" s="2627" t="s">
        <v>2545</v>
      </c>
      <c r="M91" s="2627" t="s">
        <v>2546</v>
      </c>
      <c r="N91" s="2628" t="s">
        <v>2547</v>
      </c>
      <c r="O91" s="2627" t="s">
        <v>2548</v>
      </c>
      <c r="P91" s="2628" t="s">
        <v>2549</v>
      </c>
      <c r="Q91" s="2628" t="s">
        <v>2550</v>
      </c>
      <c r="R91" s="2677" t="s">
        <v>2551</v>
      </c>
      <c r="S91" s="2628" t="s">
        <v>2552</v>
      </c>
      <c r="T91" s="2628" t="s">
        <v>2553</v>
      </c>
      <c r="U91" s="2628" t="s">
        <v>2554</v>
      </c>
      <c r="V91" s="2628" t="s">
        <v>2555</v>
      </c>
      <c r="X91" s="2599"/>
      <c r="Y91" s="2598"/>
      <c r="Z91" s="2602"/>
    </row>
    <row r="92" spans="1:30" ht="21" customHeight="1" x14ac:dyDescent="0.3">
      <c r="A92" s="2597"/>
      <c r="B92" s="2598"/>
      <c r="C92" s="2599"/>
      <c r="D92" s="2599"/>
      <c r="E92" s="2600"/>
      <c r="F92" s="2599"/>
      <c r="G92" s="2629" t="s">
        <v>2556</v>
      </c>
      <c r="H92" s="2630"/>
      <c r="I92" s="2631"/>
      <c r="J92" s="2631"/>
      <c r="K92" s="2631"/>
      <c r="L92" s="2631"/>
      <c r="M92" s="2631"/>
      <c r="N92" s="2631"/>
      <c r="O92" s="2631"/>
      <c r="P92" s="2631"/>
      <c r="Q92" s="2631"/>
      <c r="R92" s="2678"/>
      <c r="S92" s="2632"/>
      <c r="T92" s="2632"/>
      <c r="U92" s="2632"/>
      <c r="V92" s="2632"/>
      <c r="X92" s="2599"/>
      <c r="Y92" s="2633">
        <f>(V93+V94)+(V122+V123)</f>
        <v>13560.21951201995</v>
      </c>
      <c r="Z92" s="2602"/>
      <c r="AD92" s="2634"/>
    </row>
    <row r="93" spans="1:30" ht="15.75" customHeight="1" x14ac:dyDescent="0.3">
      <c r="A93" s="2597"/>
      <c r="B93" s="2598"/>
      <c r="C93" s="2599"/>
      <c r="D93" s="2599"/>
      <c r="E93" s="2600"/>
      <c r="F93" s="2599"/>
      <c r="G93" s="2635" t="s">
        <v>2557</v>
      </c>
      <c r="H93" s="2636"/>
      <c r="I93" s="2637">
        <v>5</v>
      </c>
      <c r="J93" s="2636" t="s">
        <v>25</v>
      </c>
      <c r="K93" s="2636">
        <v>0.1</v>
      </c>
      <c r="L93" s="2636">
        <f>INT(I93/K93)+1</f>
        <v>51</v>
      </c>
      <c r="M93" s="2638">
        <f>SQRT((3.14*(I93/K93)*0.65)^2+(N69^2))</f>
        <v>102.53878534486353</v>
      </c>
      <c r="N93" s="5217">
        <v>26</v>
      </c>
      <c r="O93" s="2636">
        <f t="shared" ref="O93:O98" si="5">(INT(M93/12))*(40*R93/1000)</f>
        <v>4.16</v>
      </c>
      <c r="P93" s="2636">
        <v>1</v>
      </c>
      <c r="Q93" s="2636">
        <f>(M93+O93)*N93</f>
        <v>2774.1684189664516</v>
      </c>
      <c r="R93" s="2679">
        <v>13</v>
      </c>
      <c r="S93" s="2639" t="s">
        <v>2558</v>
      </c>
      <c r="T93" s="2640">
        <v>7850</v>
      </c>
      <c r="U93" s="2641">
        <f>1/4*PI()*((R93/1000)^2)*T93</f>
        <v>1.0419484734712245</v>
      </c>
      <c r="V93" s="2642">
        <f>Q93*P93*U93</f>
        <v>2890.5405492941745</v>
      </c>
      <c r="W93" s="5213" t="s">
        <v>2518</v>
      </c>
      <c r="X93" s="2599"/>
      <c r="Y93" s="2643"/>
      <c r="Z93" s="2602"/>
      <c r="AA93" s="2634">
        <f>SUM(Q93:Q120)</f>
        <v>32922.576452176392</v>
      </c>
    </row>
    <row r="94" spans="1:30" ht="15.75" customHeight="1" x14ac:dyDescent="0.3">
      <c r="A94" s="2597"/>
      <c r="B94" s="2598"/>
      <c r="C94" s="2599"/>
      <c r="D94" s="2599"/>
      <c r="E94" s="2600"/>
      <c r="F94" s="2599"/>
      <c r="G94" s="2635"/>
      <c r="H94" s="2636"/>
      <c r="I94" s="2637">
        <v>5</v>
      </c>
      <c r="J94" s="2636"/>
      <c r="K94" s="2636">
        <v>0.2</v>
      </c>
      <c r="L94" s="2636">
        <f>INT(I94/K94)+1</f>
        <v>26</v>
      </c>
      <c r="M94" s="2638">
        <f t="shared" ref="M94:M120" si="6">SQRT((3.14*(I94/K94)*0.65)^2+(N70^2))</f>
        <v>51.995678907001491</v>
      </c>
      <c r="N94" s="5218"/>
      <c r="O94" s="2636">
        <f t="shared" si="5"/>
        <v>2.08</v>
      </c>
      <c r="P94" s="2636">
        <v>1</v>
      </c>
      <c r="Q94" s="2636">
        <f>(M94*N93)+O94</f>
        <v>1353.9676515820388</v>
      </c>
      <c r="R94" s="2679">
        <v>13</v>
      </c>
      <c r="S94" s="2639" t="s">
        <v>2558</v>
      </c>
      <c r="T94" s="2640">
        <f>T93</f>
        <v>7850</v>
      </c>
      <c r="U94" s="2641">
        <f>1/4*PI()*((R94/1000)^2)*T94</f>
        <v>1.0419484734712245</v>
      </c>
      <c r="V94" s="2642">
        <f>Q94*P94*U94</f>
        <v>1410.7645276953242</v>
      </c>
      <c r="W94" s="5213"/>
      <c r="X94" s="2599"/>
      <c r="Y94" s="2643"/>
      <c r="Z94" s="2602"/>
    </row>
    <row r="95" spans="1:30" ht="15.75" customHeight="1" x14ac:dyDescent="0.3">
      <c r="A95" s="2597"/>
      <c r="B95" s="2598"/>
      <c r="C95" s="2599"/>
      <c r="D95" s="2599"/>
      <c r="E95" s="2600"/>
      <c r="F95" s="2599"/>
      <c r="G95" s="2635"/>
      <c r="H95" s="2636"/>
      <c r="I95" s="2637">
        <v>5</v>
      </c>
      <c r="J95" s="2636" t="s">
        <v>25</v>
      </c>
      <c r="K95" s="2636">
        <v>0.1</v>
      </c>
      <c r="L95" s="2636">
        <f>INT(I95/K95)+1</f>
        <v>51</v>
      </c>
      <c r="M95" s="2638">
        <f t="shared" si="6"/>
        <v>102.53878534486353</v>
      </c>
      <c r="N95" s="5217">
        <f>Q70</f>
        <v>10</v>
      </c>
      <c r="O95" s="2636">
        <f t="shared" si="5"/>
        <v>4.16</v>
      </c>
      <c r="P95" s="2636">
        <v>1</v>
      </c>
      <c r="Q95" s="2636">
        <f>(M95+O95)*N95</f>
        <v>1066.9878534486352</v>
      </c>
      <c r="R95" s="2679">
        <v>13</v>
      </c>
      <c r="S95" s="2639" t="s">
        <v>2558</v>
      </c>
      <c r="T95" s="2640">
        <f>T94</f>
        <v>7850</v>
      </c>
      <c r="U95" s="2641">
        <f t="shared" ref="U95:U120" si="7">1/4*PI()*((R95/1000)^2)*T95</f>
        <v>1.0419484734712245</v>
      </c>
      <c r="V95" s="2642">
        <f t="shared" ref="V95:V120" si="8">Q95*P95*U95</f>
        <v>1111.7463651131441</v>
      </c>
      <c r="W95" s="5213" t="s">
        <v>2519</v>
      </c>
      <c r="X95" s="2599"/>
      <c r="Y95" s="2643"/>
      <c r="Z95" s="2602"/>
    </row>
    <row r="96" spans="1:30" ht="15.75" customHeight="1" x14ac:dyDescent="0.3">
      <c r="A96" s="2597"/>
      <c r="B96" s="2598"/>
      <c r="C96" s="2599"/>
      <c r="D96" s="2599"/>
      <c r="E96" s="2600"/>
      <c r="F96" s="2599"/>
      <c r="G96" s="2635"/>
      <c r="H96" s="2636"/>
      <c r="I96" s="2637">
        <v>5</v>
      </c>
      <c r="J96" s="2636"/>
      <c r="K96" s="2636">
        <v>0.2</v>
      </c>
      <c r="L96" s="2636">
        <f>INT(I96/K96)+1</f>
        <v>26</v>
      </c>
      <c r="M96" s="2638">
        <f t="shared" si="6"/>
        <v>51.995678907001491</v>
      </c>
      <c r="N96" s="5218"/>
      <c r="O96" s="2636">
        <f t="shared" si="5"/>
        <v>2.08</v>
      </c>
      <c r="P96" s="2636">
        <v>1</v>
      </c>
      <c r="Q96" s="2636">
        <f>(M96*N95)+O96</f>
        <v>522.03678907001495</v>
      </c>
      <c r="R96" s="2679">
        <v>13</v>
      </c>
      <c r="S96" s="2639" t="s">
        <v>2558</v>
      </c>
      <c r="T96" s="2640">
        <f t="shared" ref="T96:T149" si="9">T95</f>
        <v>7850</v>
      </c>
      <c r="U96" s="2641">
        <f t="shared" si="7"/>
        <v>1.0419484734712245</v>
      </c>
      <c r="V96" s="2642">
        <f t="shared" si="8"/>
        <v>543.93543546732167</v>
      </c>
      <c r="W96" s="5213"/>
      <c r="X96" s="2599"/>
      <c r="Y96" s="2643"/>
      <c r="Z96" s="2602"/>
    </row>
    <row r="97" spans="1:26" ht="15.75" customHeight="1" x14ac:dyDescent="0.3">
      <c r="A97" s="2597"/>
      <c r="B97" s="2598"/>
      <c r="C97" s="2599"/>
      <c r="D97" s="2599"/>
      <c r="E97" s="2600"/>
      <c r="F97" s="2599"/>
      <c r="G97" s="2635"/>
      <c r="H97" s="2636"/>
      <c r="I97" s="2637">
        <v>5</v>
      </c>
      <c r="J97" s="2636" t="s">
        <v>25</v>
      </c>
      <c r="K97" s="2636">
        <v>0.1</v>
      </c>
      <c r="L97" s="2636">
        <f t="shared" ref="L97:L119" si="10">INT(I97/K97)+1</f>
        <v>51</v>
      </c>
      <c r="M97" s="2638">
        <f t="shared" si="6"/>
        <v>102.53878534486353</v>
      </c>
      <c r="N97" s="5217">
        <f>Q71</f>
        <v>18</v>
      </c>
      <c r="O97" s="2636">
        <f t="shared" si="5"/>
        <v>4.16</v>
      </c>
      <c r="P97" s="2636">
        <v>1</v>
      </c>
      <c r="Q97" s="2636">
        <f>(M97+O97)*N97</f>
        <v>1920.5781362075434</v>
      </c>
      <c r="R97" s="2679">
        <v>13</v>
      </c>
      <c r="S97" s="2639" t="s">
        <v>2558</v>
      </c>
      <c r="T97" s="2640">
        <f t="shared" si="9"/>
        <v>7850</v>
      </c>
      <c r="U97" s="2641">
        <f t="shared" si="7"/>
        <v>1.0419484734712245</v>
      </c>
      <c r="V97" s="2642">
        <f t="shared" si="8"/>
        <v>2001.1434572036594</v>
      </c>
      <c r="W97" s="5213" t="s">
        <v>2520</v>
      </c>
      <c r="X97" s="2599"/>
      <c r="Y97" s="2643"/>
      <c r="Z97" s="2602"/>
    </row>
    <row r="98" spans="1:26" ht="15.75" customHeight="1" x14ac:dyDescent="0.3">
      <c r="A98" s="2597"/>
      <c r="B98" s="2598"/>
      <c r="C98" s="2599"/>
      <c r="D98" s="2599"/>
      <c r="E98" s="2600"/>
      <c r="F98" s="2599"/>
      <c r="G98" s="2635"/>
      <c r="H98" s="2636"/>
      <c r="I98" s="2637">
        <v>5</v>
      </c>
      <c r="J98" s="2636"/>
      <c r="K98" s="2636">
        <v>0.2</v>
      </c>
      <c r="L98" s="2636">
        <f>INT(I98/K98)+1</f>
        <v>26</v>
      </c>
      <c r="M98" s="2638">
        <f t="shared" si="6"/>
        <v>51.995678907001491</v>
      </c>
      <c r="N98" s="5218"/>
      <c r="O98" s="2636">
        <f t="shared" si="5"/>
        <v>2.08</v>
      </c>
      <c r="P98" s="2636">
        <v>1</v>
      </c>
      <c r="Q98" s="2636">
        <f>(M98*N97)+O98</f>
        <v>938.00222032602687</v>
      </c>
      <c r="R98" s="2679">
        <v>13</v>
      </c>
      <c r="S98" s="2639" t="s">
        <v>2558</v>
      </c>
      <c r="T98" s="2640">
        <f t="shared" si="9"/>
        <v>7850</v>
      </c>
      <c r="U98" s="2641">
        <f t="shared" si="7"/>
        <v>1.0419484734712245</v>
      </c>
      <c r="V98" s="2642">
        <f t="shared" si="8"/>
        <v>977.34998158132294</v>
      </c>
      <c r="W98" s="5213"/>
      <c r="X98" s="2599"/>
      <c r="Y98" s="2643"/>
      <c r="Z98" s="2602"/>
    </row>
    <row r="99" spans="1:26" ht="15.75" customHeight="1" x14ac:dyDescent="0.3">
      <c r="A99" s="2597"/>
      <c r="B99" s="2598"/>
      <c r="C99" s="2599"/>
      <c r="D99" s="2599"/>
      <c r="E99" s="2600"/>
      <c r="F99" s="2599"/>
      <c r="G99" s="2635"/>
      <c r="H99" s="2636"/>
      <c r="I99" s="2637">
        <v>5</v>
      </c>
      <c r="J99" s="2636" t="s">
        <v>25</v>
      </c>
      <c r="K99" s="2636">
        <v>0.1</v>
      </c>
      <c r="L99" s="2636">
        <f t="shared" si="10"/>
        <v>51</v>
      </c>
      <c r="M99" s="2638">
        <f t="shared" si="6"/>
        <v>102.53878534486353</v>
      </c>
      <c r="N99" s="5217">
        <f>Q72</f>
        <v>24</v>
      </c>
      <c r="O99" s="2636">
        <f t="shared" ref="O99:O119" si="11">(INT(M99/12))*(40*R99/1000)</f>
        <v>4.16</v>
      </c>
      <c r="P99" s="2636">
        <v>1</v>
      </c>
      <c r="Q99" s="2636">
        <f>(M99+O99)*N99</f>
        <v>2560.7708482767248</v>
      </c>
      <c r="R99" s="2679">
        <v>13</v>
      </c>
      <c r="S99" s="2639" t="s">
        <v>2558</v>
      </c>
      <c r="T99" s="2640">
        <f t="shared" si="9"/>
        <v>7850</v>
      </c>
      <c r="U99" s="2641">
        <f t="shared" si="7"/>
        <v>1.0419484734712245</v>
      </c>
      <c r="V99" s="2642">
        <f t="shared" si="8"/>
        <v>2668.191276271546</v>
      </c>
      <c r="W99" s="5213" t="s">
        <v>2521</v>
      </c>
      <c r="X99" s="2599"/>
      <c r="Y99" s="2643"/>
      <c r="Z99" s="2602"/>
    </row>
    <row r="100" spans="1:26" ht="18.75" customHeight="1" x14ac:dyDescent="0.3">
      <c r="A100" s="2597"/>
      <c r="B100" s="2598"/>
      <c r="C100" s="2599"/>
      <c r="D100" s="2599"/>
      <c r="E100" s="2600"/>
      <c r="F100" s="2599"/>
      <c r="G100" s="2635"/>
      <c r="H100" s="2636"/>
      <c r="I100" s="2637">
        <v>5</v>
      </c>
      <c r="J100" s="2636"/>
      <c r="K100" s="2636">
        <v>0.2</v>
      </c>
      <c r="L100" s="2636">
        <f>INT(I100/K100)+1</f>
        <v>26</v>
      </c>
      <c r="M100" s="2638">
        <f t="shared" si="6"/>
        <v>51.995678907001491</v>
      </c>
      <c r="N100" s="5218"/>
      <c r="O100" s="2636">
        <f>(INT(M100/12))*(40*R100/1000)</f>
        <v>2.08</v>
      </c>
      <c r="P100" s="2636">
        <v>1</v>
      </c>
      <c r="Q100" s="2636">
        <f>(M100*N99)+O100</f>
        <v>1249.9762937680357</v>
      </c>
      <c r="R100" s="2679">
        <v>13</v>
      </c>
      <c r="S100" s="2639" t="s">
        <v>2558</v>
      </c>
      <c r="T100" s="2640">
        <f t="shared" si="9"/>
        <v>7850</v>
      </c>
      <c r="U100" s="2641">
        <f t="shared" si="7"/>
        <v>1.0419484734712245</v>
      </c>
      <c r="V100" s="2642">
        <f t="shared" si="8"/>
        <v>1302.4108911668238</v>
      </c>
      <c r="W100" s="5213"/>
      <c r="X100" s="2599"/>
      <c r="Y100" s="2643"/>
      <c r="Z100" s="2602"/>
    </row>
    <row r="101" spans="1:26" ht="18.75" customHeight="1" x14ac:dyDescent="0.3">
      <c r="A101" s="2597"/>
      <c r="B101" s="2598"/>
      <c r="C101" s="2599"/>
      <c r="D101" s="2599"/>
      <c r="E101" s="2600"/>
      <c r="F101" s="2599"/>
      <c r="G101" s="2635"/>
      <c r="H101" s="2636"/>
      <c r="I101" s="2637">
        <v>5</v>
      </c>
      <c r="J101" s="2636" t="s">
        <v>25</v>
      </c>
      <c r="K101" s="2636">
        <v>0.1</v>
      </c>
      <c r="L101" s="2636">
        <f t="shared" si="10"/>
        <v>51</v>
      </c>
      <c r="M101" s="2638">
        <f t="shared" si="6"/>
        <v>102.53878534486353</v>
      </c>
      <c r="N101" s="5217">
        <v>8</v>
      </c>
      <c r="O101" s="2636">
        <f t="shared" si="11"/>
        <v>4.16</v>
      </c>
      <c r="P101" s="2636">
        <v>1</v>
      </c>
      <c r="Q101" s="2636">
        <f>(M101+O101)*N101</f>
        <v>853.59028275890819</v>
      </c>
      <c r="R101" s="2679">
        <v>13</v>
      </c>
      <c r="S101" s="2639" t="s">
        <v>2558</v>
      </c>
      <c r="T101" s="2640">
        <f t="shared" si="9"/>
        <v>7850</v>
      </c>
      <c r="U101" s="2641">
        <f t="shared" si="7"/>
        <v>1.0419484734712245</v>
      </c>
      <c r="V101" s="2642">
        <f t="shared" si="8"/>
        <v>889.39709209051534</v>
      </c>
      <c r="W101" s="5213" t="s">
        <v>2559</v>
      </c>
      <c r="X101" s="2599"/>
      <c r="Y101" s="2643"/>
      <c r="Z101" s="2602"/>
    </row>
    <row r="102" spans="1:26" ht="18.75" customHeight="1" x14ac:dyDescent="0.3">
      <c r="A102" s="2597"/>
      <c r="B102" s="2598"/>
      <c r="C102" s="2599"/>
      <c r="D102" s="2599"/>
      <c r="E102" s="2600"/>
      <c r="F102" s="2599"/>
      <c r="G102" s="2635"/>
      <c r="H102" s="2636"/>
      <c r="I102" s="2637">
        <v>5</v>
      </c>
      <c r="J102" s="2636"/>
      <c r="K102" s="2636">
        <v>0.2</v>
      </c>
      <c r="L102" s="2636">
        <f>INT(I102/K102)+1</f>
        <v>26</v>
      </c>
      <c r="M102" s="2638">
        <f t="shared" si="6"/>
        <v>51.995678907001491</v>
      </c>
      <c r="N102" s="5218"/>
      <c r="O102" s="2636">
        <f>(INT(M102/12))*(40*R102/1000)</f>
        <v>2.08</v>
      </c>
      <c r="P102" s="2636">
        <v>1</v>
      </c>
      <c r="Q102" s="2636">
        <f>(M102*N101)+O102</f>
        <v>418.04543125601191</v>
      </c>
      <c r="R102" s="2679">
        <v>13</v>
      </c>
      <c r="S102" s="2639" t="s">
        <v>2558</v>
      </c>
      <c r="T102" s="2640">
        <f t="shared" si="9"/>
        <v>7850</v>
      </c>
      <c r="U102" s="2641">
        <f t="shared" si="7"/>
        <v>1.0419484734712245</v>
      </c>
      <c r="V102" s="2642">
        <f t="shared" si="8"/>
        <v>435.58179893882135</v>
      </c>
      <c r="W102" s="5213"/>
      <c r="X102" s="2599"/>
      <c r="Y102" s="2643">
        <f>V101+V102</f>
        <v>1324.9788910293366</v>
      </c>
      <c r="Z102" s="2602"/>
    </row>
    <row r="103" spans="1:26" ht="18.75" customHeight="1" x14ac:dyDescent="0.3">
      <c r="A103" s="2597"/>
      <c r="B103" s="2598"/>
      <c r="C103" s="2599"/>
      <c r="D103" s="2599"/>
      <c r="E103" s="2600"/>
      <c r="F103" s="2599"/>
      <c r="G103" s="2635"/>
      <c r="H103" s="2636"/>
      <c r="I103" s="2637">
        <v>5</v>
      </c>
      <c r="J103" s="2636" t="s">
        <v>25</v>
      </c>
      <c r="K103" s="2636">
        <v>0.1</v>
      </c>
      <c r="L103" s="2636">
        <f t="shared" si="10"/>
        <v>51</v>
      </c>
      <c r="M103" s="2638">
        <f t="shared" si="6"/>
        <v>102.53878534486353</v>
      </c>
      <c r="N103" s="5217">
        <f>Q74</f>
        <v>18</v>
      </c>
      <c r="O103" s="2636">
        <f t="shared" si="11"/>
        <v>4.16</v>
      </c>
      <c r="P103" s="2636">
        <v>1</v>
      </c>
      <c r="Q103" s="2636">
        <f>(M103+O103)*N103</f>
        <v>1920.5781362075434</v>
      </c>
      <c r="R103" s="2679">
        <v>13</v>
      </c>
      <c r="S103" s="2639" t="s">
        <v>2558</v>
      </c>
      <c r="T103" s="2640">
        <f t="shared" si="9"/>
        <v>7850</v>
      </c>
      <c r="U103" s="2641">
        <f t="shared" si="7"/>
        <v>1.0419484734712245</v>
      </c>
      <c r="V103" s="2642">
        <f t="shared" si="8"/>
        <v>2001.1434572036594</v>
      </c>
      <c r="W103" s="5213" t="s">
        <v>2523</v>
      </c>
      <c r="X103" s="2599"/>
      <c r="Y103" s="2643"/>
      <c r="Z103" s="2602"/>
    </row>
    <row r="104" spans="1:26" ht="18.75" customHeight="1" x14ac:dyDescent="0.3">
      <c r="A104" s="2597"/>
      <c r="B104" s="2598"/>
      <c r="C104" s="2599"/>
      <c r="D104" s="2599"/>
      <c r="E104" s="2600"/>
      <c r="F104" s="2599"/>
      <c r="G104" s="2635"/>
      <c r="H104" s="2636"/>
      <c r="I104" s="2637">
        <v>5</v>
      </c>
      <c r="J104" s="2636"/>
      <c r="K104" s="2636">
        <v>0.2</v>
      </c>
      <c r="L104" s="2636">
        <f>INT(I104/K104)+1</f>
        <v>26</v>
      </c>
      <c r="M104" s="2638">
        <f t="shared" si="6"/>
        <v>51.995678907001491</v>
      </c>
      <c r="N104" s="5218"/>
      <c r="O104" s="2636">
        <f>(INT(M104/12))*(40*R104/1000)</f>
        <v>2.08</v>
      </c>
      <c r="P104" s="2636">
        <v>1</v>
      </c>
      <c r="Q104" s="2636">
        <f>(M104*N103)+O104</f>
        <v>938.00222032602687</v>
      </c>
      <c r="R104" s="2679">
        <v>13</v>
      </c>
      <c r="S104" s="2639" t="s">
        <v>2558</v>
      </c>
      <c r="T104" s="2640">
        <f t="shared" si="9"/>
        <v>7850</v>
      </c>
      <c r="U104" s="2641">
        <f t="shared" si="7"/>
        <v>1.0419484734712245</v>
      </c>
      <c r="V104" s="2642">
        <f t="shared" si="8"/>
        <v>977.34998158132294</v>
      </c>
      <c r="W104" s="5213"/>
      <c r="X104" s="2599"/>
      <c r="Y104" s="2643"/>
      <c r="Z104" s="2602"/>
    </row>
    <row r="105" spans="1:26" ht="18.75" customHeight="1" x14ac:dyDescent="0.3">
      <c r="A105" s="2597"/>
      <c r="B105" s="2598"/>
      <c r="C105" s="2599"/>
      <c r="D105" s="2599"/>
      <c r="E105" s="2600"/>
      <c r="F105" s="2599"/>
      <c r="G105" s="2635"/>
      <c r="H105" s="2636"/>
      <c r="I105" s="2637">
        <v>5</v>
      </c>
      <c r="J105" s="2636" t="s">
        <v>25</v>
      </c>
      <c r="K105" s="2636">
        <v>0.1</v>
      </c>
      <c r="L105" s="2636">
        <f t="shared" si="10"/>
        <v>51</v>
      </c>
      <c r="M105" s="2638">
        <f t="shared" si="6"/>
        <v>102.53878534486353</v>
      </c>
      <c r="N105" s="5217">
        <f>Q75</f>
        <v>6</v>
      </c>
      <c r="O105" s="2636">
        <f t="shared" si="11"/>
        <v>4.16</v>
      </c>
      <c r="P105" s="2636">
        <v>1</v>
      </c>
      <c r="Q105" s="2636">
        <f>(M105+O105)*N105</f>
        <v>640.1927120691812</v>
      </c>
      <c r="R105" s="2679">
        <v>13</v>
      </c>
      <c r="S105" s="2639" t="s">
        <v>2558</v>
      </c>
      <c r="T105" s="2640">
        <f t="shared" si="9"/>
        <v>7850</v>
      </c>
      <c r="U105" s="2641">
        <f t="shared" si="7"/>
        <v>1.0419484734712245</v>
      </c>
      <c r="V105" s="2642">
        <f t="shared" si="8"/>
        <v>667.04781906788651</v>
      </c>
      <c r="W105" s="5213" t="s">
        <v>2524</v>
      </c>
      <c r="X105" s="2599"/>
      <c r="Y105" s="2643"/>
      <c r="Z105" s="2602"/>
    </row>
    <row r="106" spans="1:26" ht="18.75" customHeight="1" x14ac:dyDescent="0.3">
      <c r="A106" s="2597"/>
      <c r="B106" s="2598"/>
      <c r="C106" s="2599"/>
      <c r="D106" s="2599"/>
      <c r="E106" s="2600"/>
      <c r="F106" s="2599"/>
      <c r="G106" s="2635"/>
      <c r="H106" s="2636"/>
      <c r="I106" s="2637">
        <v>5</v>
      </c>
      <c r="J106" s="2636"/>
      <c r="K106" s="2636">
        <v>0.2</v>
      </c>
      <c r="L106" s="2636">
        <f>INT(I106/K106)+1</f>
        <v>26</v>
      </c>
      <c r="M106" s="2638">
        <f t="shared" si="6"/>
        <v>51.995678907001491</v>
      </c>
      <c r="N106" s="5218"/>
      <c r="O106" s="2636">
        <f>(INT(M106/12))*(40*R106/1000)</f>
        <v>2.08</v>
      </c>
      <c r="P106" s="2636">
        <v>1</v>
      </c>
      <c r="Q106" s="2636">
        <f>(M106*N105)+O106</f>
        <v>314.05407344200893</v>
      </c>
      <c r="R106" s="2679">
        <v>13</v>
      </c>
      <c r="S106" s="2639" t="s">
        <v>2558</v>
      </c>
      <c r="T106" s="2640">
        <f t="shared" si="9"/>
        <v>7850</v>
      </c>
      <c r="U106" s="2641">
        <f t="shared" si="7"/>
        <v>1.0419484734712245</v>
      </c>
      <c r="V106" s="2642">
        <f t="shared" si="8"/>
        <v>327.22816241032103</v>
      </c>
      <c r="W106" s="5213"/>
      <c r="X106" s="2599"/>
      <c r="Y106" s="2643"/>
      <c r="Z106" s="2602"/>
    </row>
    <row r="107" spans="1:26" ht="18.75" customHeight="1" x14ac:dyDescent="0.3">
      <c r="A107" s="2597"/>
      <c r="B107" s="2598"/>
      <c r="C107" s="2599"/>
      <c r="D107" s="2599"/>
      <c r="E107" s="2600"/>
      <c r="F107" s="2599"/>
      <c r="G107" s="2635"/>
      <c r="H107" s="2636"/>
      <c r="I107" s="2637">
        <v>5</v>
      </c>
      <c r="J107" s="2636" t="s">
        <v>25</v>
      </c>
      <c r="K107" s="2636">
        <v>0.1</v>
      </c>
      <c r="L107" s="2636">
        <f t="shared" si="10"/>
        <v>51</v>
      </c>
      <c r="M107" s="2638">
        <f t="shared" si="6"/>
        <v>102.05</v>
      </c>
      <c r="N107" s="5217">
        <f>Q76</f>
        <v>12</v>
      </c>
      <c r="O107" s="2636">
        <f t="shared" si="11"/>
        <v>4.16</v>
      </c>
      <c r="P107" s="2636">
        <v>1</v>
      </c>
      <c r="Q107" s="2636">
        <f>(M107+O107)*N107</f>
        <v>1274.52</v>
      </c>
      <c r="R107" s="2679">
        <v>13</v>
      </c>
      <c r="S107" s="2639" t="s">
        <v>2558</v>
      </c>
      <c r="T107" s="2640">
        <f t="shared" si="9"/>
        <v>7850</v>
      </c>
      <c r="U107" s="2641">
        <f t="shared" si="7"/>
        <v>1.0419484734712245</v>
      </c>
      <c r="V107" s="2642">
        <f t="shared" si="8"/>
        <v>1327.9841684085452</v>
      </c>
      <c r="W107" s="5213" t="s">
        <v>2525</v>
      </c>
      <c r="X107" s="2599"/>
      <c r="Y107" s="2643"/>
      <c r="Z107" s="2602"/>
    </row>
    <row r="108" spans="1:26" ht="18.75" customHeight="1" x14ac:dyDescent="0.3">
      <c r="A108" s="2597"/>
      <c r="B108" s="2598"/>
      <c r="C108" s="2599"/>
      <c r="D108" s="2599"/>
      <c r="E108" s="2600"/>
      <c r="F108" s="2599"/>
      <c r="G108" s="2635"/>
      <c r="H108" s="2636"/>
      <c r="I108" s="2637">
        <v>5</v>
      </c>
      <c r="J108" s="2636"/>
      <c r="K108" s="2636">
        <v>0.2</v>
      </c>
      <c r="L108" s="2636">
        <f>INT(I108/K108)+1</f>
        <v>26</v>
      </c>
      <c r="M108" s="2638">
        <f t="shared" si="6"/>
        <v>51.024999999999999</v>
      </c>
      <c r="N108" s="5218"/>
      <c r="O108" s="2636">
        <f>(INT(M108/12))*(40*R108/1000)</f>
        <v>2.08</v>
      </c>
      <c r="P108" s="2636">
        <v>1</v>
      </c>
      <c r="Q108" s="2636">
        <f>(M108*N107)+O108</f>
        <v>614.38</v>
      </c>
      <c r="R108" s="2679">
        <v>13</v>
      </c>
      <c r="S108" s="2639" t="s">
        <v>2558</v>
      </c>
      <c r="T108" s="2640">
        <f t="shared" si="9"/>
        <v>7850</v>
      </c>
      <c r="U108" s="2641">
        <f t="shared" si="7"/>
        <v>1.0419484734712245</v>
      </c>
      <c r="V108" s="2642">
        <f t="shared" si="8"/>
        <v>640.15230313125096</v>
      </c>
      <c r="W108" s="5213"/>
      <c r="X108" s="2599"/>
      <c r="Y108" s="2643"/>
      <c r="Z108" s="2602"/>
    </row>
    <row r="109" spans="1:26" ht="18.75" customHeight="1" x14ac:dyDescent="0.3">
      <c r="A109" s="2597"/>
      <c r="B109" s="2598"/>
      <c r="C109" s="2599"/>
      <c r="D109" s="2599"/>
      <c r="E109" s="2600"/>
      <c r="F109" s="2599"/>
      <c r="G109" s="2635"/>
      <c r="H109" s="2636"/>
      <c r="I109" s="2637">
        <v>5</v>
      </c>
      <c r="J109" s="2636" t="s">
        <v>25</v>
      </c>
      <c r="K109" s="2636">
        <v>0.1</v>
      </c>
      <c r="L109" s="2636">
        <f t="shared" si="10"/>
        <v>51</v>
      </c>
      <c r="M109" s="2638">
        <f t="shared" si="6"/>
        <v>102.05</v>
      </c>
      <c r="N109" s="5217">
        <f>Q77</f>
        <v>4</v>
      </c>
      <c r="O109" s="2636">
        <f t="shared" si="11"/>
        <v>4.16</v>
      </c>
      <c r="P109" s="2636">
        <v>1</v>
      </c>
      <c r="Q109" s="2636">
        <f>(M109+O109)*N109</f>
        <v>424.84</v>
      </c>
      <c r="R109" s="2679">
        <v>13</v>
      </c>
      <c r="S109" s="2639" t="s">
        <v>2558</v>
      </c>
      <c r="T109" s="2640">
        <f t="shared" si="9"/>
        <v>7850</v>
      </c>
      <c r="U109" s="2641">
        <f t="shared" si="7"/>
        <v>1.0419484734712245</v>
      </c>
      <c r="V109" s="2642">
        <f t="shared" si="8"/>
        <v>442.66138946951503</v>
      </c>
      <c r="W109" s="5213" t="s">
        <v>2526</v>
      </c>
      <c r="X109" s="2599"/>
      <c r="Y109" s="2643"/>
      <c r="Z109" s="2602"/>
    </row>
    <row r="110" spans="1:26" ht="18.75" customHeight="1" x14ac:dyDescent="0.3">
      <c r="A110" s="2597"/>
      <c r="B110" s="2598"/>
      <c r="C110" s="2599"/>
      <c r="D110" s="2599"/>
      <c r="E110" s="2600"/>
      <c r="F110" s="2599"/>
      <c r="G110" s="2635"/>
      <c r="H110" s="2636"/>
      <c r="I110" s="2637">
        <v>5</v>
      </c>
      <c r="J110" s="2636"/>
      <c r="K110" s="2636">
        <v>0.2</v>
      </c>
      <c r="L110" s="2636">
        <f>INT(I110/K110)+1</f>
        <v>26</v>
      </c>
      <c r="M110" s="2638">
        <f t="shared" si="6"/>
        <v>51.024999999999999</v>
      </c>
      <c r="N110" s="5218"/>
      <c r="O110" s="2636">
        <f>(INT(M110/12))*(40*R110/1000)</f>
        <v>2.08</v>
      </c>
      <c r="P110" s="2636">
        <v>1</v>
      </c>
      <c r="Q110" s="2636">
        <f>(M110*N109)+O110</f>
        <v>206.18</v>
      </c>
      <c r="R110" s="2679">
        <v>13</v>
      </c>
      <c r="S110" s="2639" t="s">
        <v>2558</v>
      </c>
      <c r="T110" s="2640">
        <f t="shared" si="9"/>
        <v>7850</v>
      </c>
      <c r="U110" s="2641">
        <f t="shared" si="7"/>
        <v>1.0419484734712245</v>
      </c>
      <c r="V110" s="2642">
        <f t="shared" si="8"/>
        <v>214.82893626029707</v>
      </c>
      <c r="W110" s="5213"/>
      <c r="X110" s="2599"/>
      <c r="Y110" s="2643"/>
      <c r="Z110" s="2602"/>
    </row>
    <row r="111" spans="1:26" ht="18.75" customHeight="1" x14ac:dyDescent="0.3">
      <c r="A111" s="2597"/>
      <c r="B111" s="2598"/>
      <c r="C111" s="2599"/>
      <c r="D111" s="2599"/>
      <c r="E111" s="2600"/>
      <c r="F111" s="2599"/>
      <c r="G111" s="2635"/>
      <c r="H111" s="2636"/>
      <c r="I111" s="2637">
        <v>5</v>
      </c>
      <c r="J111" s="2636" t="s">
        <v>25</v>
      </c>
      <c r="K111" s="2636">
        <v>0.1</v>
      </c>
      <c r="L111" s="2636">
        <f t="shared" si="10"/>
        <v>51</v>
      </c>
      <c r="M111" s="2638">
        <f t="shared" si="6"/>
        <v>102.05</v>
      </c>
      <c r="N111" s="5217">
        <f>Q78</f>
        <v>18</v>
      </c>
      <c r="O111" s="2636">
        <f t="shared" si="11"/>
        <v>4.16</v>
      </c>
      <c r="P111" s="2636">
        <v>1</v>
      </c>
      <c r="Q111" s="2636">
        <f>(M111+O111)*N111</f>
        <v>1911.78</v>
      </c>
      <c r="R111" s="2679">
        <v>13</v>
      </c>
      <c r="S111" s="2639" t="s">
        <v>2558</v>
      </c>
      <c r="T111" s="2640">
        <f t="shared" si="9"/>
        <v>7850</v>
      </c>
      <c r="U111" s="2641">
        <f t="shared" si="7"/>
        <v>1.0419484734712245</v>
      </c>
      <c r="V111" s="2642">
        <f t="shared" si="8"/>
        <v>1991.9762526128177</v>
      </c>
      <c r="W111" s="5213" t="s">
        <v>2527</v>
      </c>
      <c r="X111" s="2599"/>
      <c r="Y111" s="2643"/>
      <c r="Z111" s="2602"/>
    </row>
    <row r="112" spans="1:26" ht="18.75" customHeight="1" x14ac:dyDescent="0.3">
      <c r="A112" s="2597"/>
      <c r="B112" s="2598"/>
      <c r="C112" s="2599"/>
      <c r="D112" s="2599"/>
      <c r="E112" s="2600"/>
      <c r="F112" s="2599"/>
      <c r="G112" s="2635"/>
      <c r="H112" s="2636"/>
      <c r="I112" s="2637">
        <v>5</v>
      </c>
      <c r="J112" s="2636"/>
      <c r="K112" s="2636">
        <v>0.2</v>
      </c>
      <c r="L112" s="2636">
        <f>INT(I112/K112)+1</f>
        <v>26</v>
      </c>
      <c r="M112" s="2638">
        <f t="shared" si="6"/>
        <v>51.024999999999999</v>
      </c>
      <c r="N112" s="5218"/>
      <c r="O112" s="2636">
        <f>(INT(M112/12))*(40*R112/1000)</f>
        <v>2.08</v>
      </c>
      <c r="P112" s="2636">
        <v>1</v>
      </c>
      <c r="Q112" s="2636">
        <f>(M112*N111)+O112</f>
        <v>920.53</v>
      </c>
      <c r="R112" s="2679">
        <v>13</v>
      </c>
      <c r="S112" s="2639" t="s">
        <v>2558</v>
      </c>
      <c r="T112" s="2640">
        <f t="shared" si="9"/>
        <v>7850</v>
      </c>
      <c r="U112" s="2641">
        <f t="shared" si="7"/>
        <v>1.0419484734712245</v>
      </c>
      <c r="V112" s="2642">
        <f t="shared" si="8"/>
        <v>959.14482828446626</v>
      </c>
      <c r="W112" s="5213"/>
      <c r="X112" s="2599"/>
      <c r="Y112" s="2643"/>
      <c r="Z112" s="2602"/>
    </row>
    <row r="113" spans="1:27" ht="18.75" customHeight="1" x14ac:dyDescent="0.3">
      <c r="A113" s="2597"/>
      <c r="B113" s="2598"/>
      <c r="C113" s="2599"/>
      <c r="D113" s="2599"/>
      <c r="E113" s="2600"/>
      <c r="F113" s="2599"/>
      <c r="G113" s="2644"/>
      <c r="H113" s="2637"/>
      <c r="I113" s="2637">
        <v>5</v>
      </c>
      <c r="J113" s="2636" t="s">
        <v>25</v>
      </c>
      <c r="K113" s="2636">
        <v>0.1</v>
      </c>
      <c r="L113" s="2636">
        <f t="shared" si="10"/>
        <v>51</v>
      </c>
      <c r="M113" s="2638">
        <f t="shared" si="6"/>
        <v>102.05</v>
      </c>
      <c r="N113" s="5217">
        <f>Q79</f>
        <v>30</v>
      </c>
      <c r="O113" s="2636">
        <f t="shared" si="11"/>
        <v>4.16</v>
      </c>
      <c r="P113" s="2636">
        <v>1</v>
      </c>
      <c r="Q113" s="2636">
        <f>(M113+O113)*N113</f>
        <v>3186.2999999999997</v>
      </c>
      <c r="R113" s="2679">
        <v>13</v>
      </c>
      <c r="S113" s="2639" t="s">
        <v>2558</v>
      </c>
      <c r="T113" s="2640">
        <f t="shared" si="9"/>
        <v>7850</v>
      </c>
      <c r="U113" s="2641">
        <f t="shared" si="7"/>
        <v>1.0419484734712245</v>
      </c>
      <c r="V113" s="2642">
        <f t="shared" si="8"/>
        <v>3319.9604210213624</v>
      </c>
      <c r="W113" s="5213" t="s">
        <v>2528</v>
      </c>
      <c r="X113" s="2599"/>
      <c r="Y113" s="2633">
        <f>V113+V114+V142+V143</f>
        <v>15600.45310926278</v>
      </c>
      <c r="Z113" s="2602"/>
    </row>
    <row r="114" spans="1:27" ht="18.75" customHeight="1" x14ac:dyDescent="0.3">
      <c r="A114" s="2597"/>
      <c r="B114" s="2598"/>
      <c r="C114" s="2599"/>
      <c r="D114" s="2599"/>
      <c r="E114" s="2600"/>
      <c r="F114" s="2599"/>
      <c r="G114" s="2644"/>
      <c r="H114" s="2637"/>
      <c r="I114" s="2637">
        <v>5</v>
      </c>
      <c r="J114" s="2636"/>
      <c r="K114" s="2636">
        <v>0.2</v>
      </c>
      <c r="L114" s="2636">
        <f>INT(I114/K114)+1</f>
        <v>26</v>
      </c>
      <c r="M114" s="2638">
        <f t="shared" si="6"/>
        <v>51.024999999999999</v>
      </c>
      <c r="N114" s="5218"/>
      <c r="O114" s="2636">
        <f>(INT(M114/12))*(40*R114/1000)</f>
        <v>2.08</v>
      </c>
      <c r="P114" s="2636">
        <v>1</v>
      </c>
      <c r="Q114" s="2636">
        <f>(M114*N113)+O114</f>
        <v>1532.83</v>
      </c>
      <c r="R114" s="2679">
        <v>13</v>
      </c>
      <c r="S114" s="2639" t="s">
        <v>2558</v>
      </c>
      <c r="T114" s="2640">
        <f t="shared" si="9"/>
        <v>7850</v>
      </c>
      <c r="U114" s="2641">
        <f t="shared" si="7"/>
        <v>1.0419484734712245</v>
      </c>
      <c r="V114" s="2642">
        <f t="shared" si="8"/>
        <v>1597.1298785908971</v>
      </c>
      <c r="W114" s="5213"/>
      <c r="X114" s="2599"/>
      <c r="Y114" s="2598"/>
      <c r="Z114" s="2602"/>
    </row>
    <row r="115" spans="1:27" ht="18.75" customHeight="1" x14ac:dyDescent="0.3">
      <c r="A115" s="2597"/>
      <c r="B115" s="2598"/>
      <c r="C115" s="2599"/>
      <c r="D115" s="2599"/>
      <c r="E115" s="2600"/>
      <c r="F115" s="2599"/>
      <c r="G115" s="2644"/>
      <c r="H115" s="2637"/>
      <c r="I115" s="2637">
        <v>5</v>
      </c>
      <c r="J115" s="2636" t="s">
        <v>25</v>
      </c>
      <c r="K115" s="2636">
        <v>0.1</v>
      </c>
      <c r="L115" s="2636">
        <f t="shared" si="10"/>
        <v>51</v>
      </c>
      <c r="M115" s="2638">
        <f>M113</f>
        <v>102.05</v>
      </c>
      <c r="N115" s="5217">
        <f>Q80</f>
        <v>22</v>
      </c>
      <c r="O115" s="2636">
        <f t="shared" si="11"/>
        <v>4.16</v>
      </c>
      <c r="P115" s="2636">
        <v>1</v>
      </c>
      <c r="Q115" s="2636">
        <f>(M115+O115)*N115</f>
        <v>2336.62</v>
      </c>
      <c r="R115" s="2679">
        <v>13</v>
      </c>
      <c r="S115" s="2639" t="s">
        <v>2558</v>
      </c>
      <c r="T115" s="2640">
        <f t="shared" si="9"/>
        <v>7850</v>
      </c>
      <c r="U115" s="2641">
        <f t="shared" si="7"/>
        <v>1.0419484734712245</v>
      </c>
      <c r="V115" s="2642">
        <f t="shared" si="8"/>
        <v>2434.6376420823326</v>
      </c>
      <c r="W115" s="5213" t="s">
        <v>2529</v>
      </c>
      <c r="X115" s="2599"/>
      <c r="Y115" s="2598"/>
      <c r="Z115" s="2602"/>
    </row>
    <row r="116" spans="1:27" ht="18.75" customHeight="1" x14ac:dyDescent="0.3">
      <c r="A116" s="2597"/>
      <c r="B116" s="2598"/>
      <c r="C116" s="2599"/>
      <c r="D116" s="2599"/>
      <c r="E116" s="2600"/>
      <c r="F116" s="2599"/>
      <c r="G116" s="2644"/>
      <c r="H116" s="2637"/>
      <c r="I116" s="2637">
        <v>5</v>
      </c>
      <c r="J116" s="2636"/>
      <c r="K116" s="2636">
        <v>0.2</v>
      </c>
      <c r="L116" s="2636">
        <f>INT(I116/K116)+1</f>
        <v>26</v>
      </c>
      <c r="M116" s="2638">
        <f t="shared" si="6"/>
        <v>51.024999999999999</v>
      </c>
      <c r="N116" s="5218"/>
      <c r="O116" s="2636">
        <f>(INT(M116/12))*(40*R116/1000)</f>
        <v>2.08</v>
      </c>
      <c r="P116" s="2636">
        <v>1</v>
      </c>
      <c r="Q116" s="2636">
        <f>(M116*N115)+O116</f>
        <v>1124.6299999999999</v>
      </c>
      <c r="R116" s="2679">
        <v>13</v>
      </c>
      <c r="S116" s="2639" t="s">
        <v>2558</v>
      </c>
      <c r="T116" s="2640">
        <f t="shared" si="9"/>
        <v>7850</v>
      </c>
      <c r="U116" s="2641">
        <f t="shared" si="7"/>
        <v>1.0419484734712245</v>
      </c>
      <c r="V116" s="2642">
        <f t="shared" si="8"/>
        <v>1171.806511719943</v>
      </c>
      <c r="W116" s="5213"/>
      <c r="X116" s="2599"/>
      <c r="Y116" s="2598"/>
      <c r="Z116" s="2602"/>
    </row>
    <row r="117" spans="1:27" ht="18.75" customHeight="1" x14ac:dyDescent="0.3">
      <c r="A117" s="2597"/>
      <c r="B117" s="2598"/>
      <c r="C117" s="2599"/>
      <c r="D117" s="2599"/>
      <c r="E117" s="2600"/>
      <c r="F117" s="2599"/>
      <c r="G117" s="2644"/>
      <c r="H117" s="2637"/>
      <c r="I117" s="2637">
        <v>5</v>
      </c>
      <c r="J117" s="2636" t="s">
        <v>25</v>
      </c>
      <c r="K117" s="2636">
        <v>0.1</v>
      </c>
      <c r="L117" s="2636">
        <f t="shared" si="10"/>
        <v>51</v>
      </c>
      <c r="M117" s="2638">
        <f t="shared" si="6"/>
        <v>105.31003038647363</v>
      </c>
      <c r="N117" s="5217">
        <f>Q81</f>
        <v>8</v>
      </c>
      <c r="O117" s="2636">
        <f t="shared" si="11"/>
        <v>4.16</v>
      </c>
      <c r="P117" s="2636">
        <v>1</v>
      </c>
      <c r="Q117" s="2636">
        <f>(M117+O117)*N117</f>
        <v>875.76024309178899</v>
      </c>
      <c r="R117" s="2679">
        <v>13</v>
      </c>
      <c r="S117" s="2639" t="s">
        <v>2558</v>
      </c>
      <c r="T117" s="2640">
        <f t="shared" si="9"/>
        <v>7850</v>
      </c>
      <c r="U117" s="2641">
        <f t="shared" si="7"/>
        <v>1.0419484734712245</v>
      </c>
      <c r="V117" s="2642">
        <f t="shared" si="8"/>
        <v>912.49704841627806</v>
      </c>
      <c r="W117" s="5213" t="s">
        <v>2530</v>
      </c>
      <c r="X117" s="2599"/>
      <c r="Y117" s="2598"/>
      <c r="Z117" s="2602"/>
    </row>
    <row r="118" spans="1:27" ht="18.75" customHeight="1" x14ac:dyDescent="0.3">
      <c r="A118" s="2597"/>
      <c r="B118" s="2598"/>
      <c r="C118" s="2599"/>
      <c r="D118" s="2599"/>
      <c r="E118" s="2600"/>
      <c r="F118" s="2599"/>
      <c r="G118" s="2644"/>
      <c r="H118" s="2637"/>
      <c r="I118" s="2637">
        <v>5</v>
      </c>
      <c r="J118" s="2636"/>
      <c r="K118" s="2636">
        <v>0.2</v>
      </c>
      <c r="L118" s="2636">
        <f>INT(I118/K118)+1</f>
        <v>26</v>
      </c>
      <c r="M118" s="2638">
        <f t="shared" si="6"/>
        <v>51.024999999999999</v>
      </c>
      <c r="N118" s="5218"/>
      <c r="O118" s="2636">
        <f>(INT(M118/12))*(40*R118/1000)</f>
        <v>2.08</v>
      </c>
      <c r="P118" s="2636">
        <v>1</v>
      </c>
      <c r="Q118" s="2636">
        <f>(M118*N117)+O118</f>
        <v>410.28</v>
      </c>
      <c r="R118" s="2679">
        <v>13</v>
      </c>
      <c r="S118" s="2639" t="s">
        <v>2558</v>
      </c>
      <c r="T118" s="2640">
        <f t="shared" si="9"/>
        <v>7850</v>
      </c>
      <c r="U118" s="2641">
        <f t="shared" si="7"/>
        <v>1.0419484734712245</v>
      </c>
      <c r="V118" s="2642">
        <f t="shared" si="8"/>
        <v>427.490619695774</v>
      </c>
      <c r="W118" s="5213"/>
      <c r="X118" s="2599"/>
      <c r="Y118" s="2598"/>
      <c r="Z118" s="2602"/>
    </row>
    <row r="119" spans="1:27" ht="18.75" customHeight="1" x14ac:dyDescent="0.3">
      <c r="A119" s="2597"/>
      <c r="B119" s="2598"/>
      <c r="C119" s="2599"/>
      <c r="D119" s="2599"/>
      <c r="E119" s="2600"/>
      <c r="F119" s="2599"/>
      <c r="G119" s="2644"/>
      <c r="H119" s="2637"/>
      <c r="I119" s="2637">
        <v>5</v>
      </c>
      <c r="J119" s="2636" t="s">
        <v>25</v>
      </c>
      <c r="K119" s="2636">
        <v>0.1</v>
      </c>
      <c r="L119" s="2636">
        <f t="shared" si="10"/>
        <v>51</v>
      </c>
      <c r="M119" s="2638">
        <f t="shared" si="6"/>
        <v>102.53878534486353</v>
      </c>
      <c r="N119" s="5217">
        <f>Q82</f>
        <v>4</v>
      </c>
      <c r="O119" s="2636">
        <f t="shared" si="11"/>
        <v>4.16</v>
      </c>
      <c r="P119" s="2636">
        <v>1</v>
      </c>
      <c r="Q119" s="2636">
        <f>(M119+O119)*N119</f>
        <v>426.79514137945409</v>
      </c>
      <c r="R119" s="2679">
        <v>13</v>
      </c>
      <c r="S119" s="2639" t="s">
        <v>2558</v>
      </c>
      <c r="T119" s="2640">
        <f t="shared" si="9"/>
        <v>7850</v>
      </c>
      <c r="U119" s="2641">
        <f t="shared" si="7"/>
        <v>1.0419484734712245</v>
      </c>
      <c r="V119" s="2642">
        <f t="shared" si="8"/>
        <v>444.69854604525767</v>
      </c>
      <c r="W119" s="5213" t="s">
        <v>2531</v>
      </c>
      <c r="X119" s="2599"/>
      <c r="Y119" s="2598"/>
      <c r="Z119" s="2602"/>
    </row>
    <row r="120" spans="1:27" ht="18.75" customHeight="1" x14ac:dyDescent="0.3">
      <c r="A120" s="2597"/>
      <c r="B120" s="2598"/>
      <c r="C120" s="2599"/>
      <c r="D120" s="2599"/>
      <c r="E120" s="2600"/>
      <c r="F120" s="2599"/>
      <c r="G120" s="2644"/>
      <c r="H120" s="2637"/>
      <c r="I120" s="2637">
        <v>5</v>
      </c>
      <c r="J120" s="2636"/>
      <c r="K120" s="2636">
        <v>0.2</v>
      </c>
      <c r="L120" s="2636">
        <f>INT(I120/K120)+1</f>
        <v>26</v>
      </c>
      <c r="M120" s="2638">
        <f t="shared" si="6"/>
        <v>51.024999999999999</v>
      </c>
      <c r="N120" s="5218"/>
      <c r="O120" s="2636">
        <f>(INT(M120/12))*(40*R120/1000)</f>
        <v>2.08</v>
      </c>
      <c r="P120" s="2636">
        <v>1</v>
      </c>
      <c r="Q120" s="2636">
        <f>(M120*N119)+O120</f>
        <v>206.18</v>
      </c>
      <c r="R120" s="2679">
        <v>13</v>
      </c>
      <c r="S120" s="2639" t="s">
        <v>2558</v>
      </c>
      <c r="T120" s="2640">
        <f t="shared" si="9"/>
        <v>7850</v>
      </c>
      <c r="U120" s="2641">
        <f t="shared" si="7"/>
        <v>1.0419484734712245</v>
      </c>
      <c r="V120" s="2642">
        <f t="shared" si="8"/>
        <v>214.82893626029707</v>
      </c>
      <c r="W120" s="5213"/>
      <c r="X120" s="2599"/>
      <c r="Y120" s="2598"/>
      <c r="Z120" s="2602"/>
    </row>
    <row r="121" spans="1:27" x14ac:dyDescent="0.3">
      <c r="A121" s="2597"/>
      <c r="B121" s="2598"/>
      <c r="C121" s="2599"/>
      <c r="D121" s="2599"/>
      <c r="E121" s="2600"/>
      <c r="F121" s="2599"/>
      <c r="G121" s="2644"/>
      <c r="H121" s="2637"/>
      <c r="I121" s="2637"/>
      <c r="J121" s="2637"/>
      <c r="K121" s="2637"/>
      <c r="L121" s="2637"/>
      <c r="M121" s="2637"/>
      <c r="N121" s="2645"/>
      <c r="O121" s="2646"/>
      <c r="P121" s="2645"/>
      <c r="Q121" s="2645"/>
      <c r="R121" s="2680"/>
      <c r="S121" s="2639"/>
      <c r="T121" s="2640"/>
      <c r="U121" s="2641"/>
      <c r="V121" s="2647"/>
      <c r="X121" s="2599"/>
      <c r="Y121" s="2598"/>
      <c r="Z121" s="2602"/>
    </row>
    <row r="122" spans="1:27" ht="18.75" customHeight="1" x14ac:dyDescent="0.3">
      <c r="A122" s="2597"/>
      <c r="B122" s="2598"/>
      <c r="C122" s="2599"/>
      <c r="D122" s="2599"/>
      <c r="E122" s="2600"/>
      <c r="F122" s="2599"/>
      <c r="G122" s="2648" t="s">
        <v>2560</v>
      </c>
      <c r="H122" s="2637"/>
      <c r="I122" s="2637">
        <v>5</v>
      </c>
      <c r="J122" s="2637">
        <f>X6</f>
        <v>0</v>
      </c>
      <c r="K122" s="2637">
        <v>0</v>
      </c>
      <c r="L122" s="2637">
        <v>0</v>
      </c>
      <c r="M122" s="2637"/>
      <c r="N122" s="5211">
        <f>N93</f>
        <v>26</v>
      </c>
      <c r="O122" s="2645"/>
      <c r="P122" s="2645">
        <v>8</v>
      </c>
      <c r="Q122" s="2645">
        <f>(I122+J122)*N122*P122</f>
        <v>1040</v>
      </c>
      <c r="R122" s="2680">
        <v>19</v>
      </c>
      <c r="S122" s="2639" t="s">
        <v>2558</v>
      </c>
      <c r="T122" s="2640">
        <f>T120</f>
        <v>7850</v>
      </c>
      <c r="U122" s="2641">
        <f>1/4*PI()*((R122/1000)^2)*T122</f>
        <v>2.2257005853438585</v>
      </c>
      <c r="V122" s="2647">
        <f>Q122*U122</f>
        <v>2314.7286087576131</v>
      </c>
      <c r="W122" s="5213" t="s">
        <v>2518</v>
      </c>
      <c r="X122" s="2599"/>
      <c r="Y122" s="2633">
        <f>V122/26.8</f>
        <v>86.370470476030334</v>
      </c>
      <c r="Z122" s="2602"/>
      <c r="AA122" s="2649">
        <f>V122+V124+V126+V128+V130+V132+V134+V136+V138+V140+V142+V144+V146+V148</f>
        <v>18517.828870060905</v>
      </c>
    </row>
    <row r="123" spans="1:27" ht="18.75" customHeight="1" x14ac:dyDescent="0.3">
      <c r="A123" s="2597"/>
      <c r="B123" s="2598"/>
      <c r="C123" s="2599"/>
      <c r="D123" s="2599"/>
      <c r="E123" s="2600"/>
      <c r="F123" s="2599"/>
      <c r="G123" s="2648"/>
      <c r="H123" s="2637"/>
      <c r="I123" s="2637">
        <v>10</v>
      </c>
      <c r="J123" s="2637">
        <f>J122</f>
        <v>0</v>
      </c>
      <c r="K123" s="2637">
        <v>0</v>
      </c>
      <c r="L123" s="2637">
        <v>0</v>
      </c>
      <c r="M123" s="2637"/>
      <c r="N123" s="5212"/>
      <c r="O123" s="2645"/>
      <c r="P123" s="2645">
        <v>12</v>
      </c>
      <c r="Q123" s="2645">
        <f>(I123+J123)*N122*P123</f>
        <v>3120</v>
      </c>
      <c r="R123" s="2680">
        <v>19</v>
      </c>
      <c r="S123" s="2639" t="s">
        <v>2558</v>
      </c>
      <c r="T123" s="2640">
        <f t="shared" si="9"/>
        <v>7850</v>
      </c>
      <c r="U123" s="2641">
        <f t="shared" ref="U123:U131" si="12">1/4*PI()*((R123/1000)^2)*T123</f>
        <v>2.2257005853438585</v>
      </c>
      <c r="V123" s="2647">
        <f t="shared" ref="V123:V131" si="13">Q123*U123</f>
        <v>6944.1858262728383</v>
      </c>
      <c r="W123" s="5213"/>
      <c r="X123" s="2599"/>
      <c r="Y123" s="2633">
        <f>V123/26.8</f>
        <v>259.111411428091</v>
      </c>
      <c r="Z123" s="2602"/>
      <c r="AA123" s="2649">
        <f>V123+V125+V127+V129+V131+V133+V135+V137+V139+V141+V143+V145+V147+V149</f>
        <v>55553.486610182706</v>
      </c>
    </row>
    <row r="124" spans="1:27" ht="18.75" customHeight="1" x14ac:dyDescent="0.3">
      <c r="A124" s="2597"/>
      <c r="B124" s="2598"/>
      <c r="C124" s="2599"/>
      <c r="D124" s="2599"/>
      <c r="E124" s="2600"/>
      <c r="F124" s="2599"/>
      <c r="G124" s="2648"/>
      <c r="H124" s="2637"/>
      <c r="I124" s="2637">
        <v>5</v>
      </c>
      <c r="J124" s="2637">
        <f t="shared" ref="J124:J149" si="14">J123</f>
        <v>0</v>
      </c>
      <c r="K124" s="2637">
        <v>0</v>
      </c>
      <c r="L124" s="2637">
        <v>0</v>
      </c>
      <c r="M124" s="2637"/>
      <c r="N124" s="5211">
        <f>N95</f>
        <v>10</v>
      </c>
      <c r="O124" s="2645"/>
      <c r="P124" s="2645">
        <v>8</v>
      </c>
      <c r="Q124" s="2645">
        <f>(I124+J124)*N124*P124</f>
        <v>400</v>
      </c>
      <c r="R124" s="2680">
        <v>19</v>
      </c>
      <c r="S124" s="2639" t="s">
        <v>2558</v>
      </c>
      <c r="T124" s="2640">
        <f t="shared" si="9"/>
        <v>7850</v>
      </c>
      <c r="U124" s="2641">
        <f t="shared" si="12"/>
        <v>2.2257005853438585</v>
      </c>
      <c r="V124" s="2647">
        <f t="shared" si="13"/>
        <v>890.2802341375434</v>
      </c>
      <c r="W124" s="5213" t="s">
        <v>2519</v>
      </c>
      <c r="X124" s="2599"/>
      <c r="Y124" s="2633">
        <f t="shared" ref="Y124:Y149" si="15">V124/26.8</f>
        <v>33.219411721550124</v>
      </c>
      <c r="Z124" s="2602"/>
      <c r="AA124" s="2649">
        <f>AA122+AA123</f>
        <v>74071.315480243618</v>
      </c>
    </row>
    <row r="125" spans="1:27" ht="18.75" customHeight="1" x14ac:dyDescent="0.3">
      <c r="A125" s="2597"/>
      <c r="B125" s="2598"/>
      <c r="C125" s="2599"/>
      <c r="D125" s="2599"/>
      <c r="E125" s="2600"/>
      <c r="F125" s="2599"/>
      <c r="G125" s="2648"/>
      <c r="H125" s="2637"/>
      <c r="I125" s="2637">
        <v>10</v>
      </c>
      <c r="J125" s="2637">
        <f t="shared" si="14"/>
        <v>0</v>
      </c>
      <c r="K125" s="2637">
        <v>0</v>
      </c>
      <c r="L125" s="2637">
        <v>0</v>
      </c>
      <c r="M125" s="2637"/>
      <c r="N125" s="5212"/>
      <c r="O125" s="2645"/>
      <c r="P125" s="2645">
        <v>12</v>
      </c>
      <c r="Q125" s="2645">
        <f>(I125+J125)*N124*P125</f>
        <v>1200</v>
      </c>
      <c r="R125" s="2680">
        <v>19</v>
      </c>
      <c r="S125" s="2639" t="s">
        <v>2558</v>
      </c>
      <c r="T125" s="2640">
        <f t="shared" si="9"/>
        <v>7850</v>
      </c>
      <c r="U125" s="2641">
        <f t="shared" si="12"/>
        <v>2.2257005853438585</v>
      </c>
      <c r="V125" s="2647">
        <f t="shared" si="13"/>
        <v>2670.84070241263</v>
      </c>
      <c r="W125" s="5213"/>
      <c r="X125" s="2599"/>
      <c r="Y125" s="2633">
        <f t="shared" si="15"/>
        <v>99.658235164650364</v>
      </c>
      <c r="Z125" s="2602"/>
    </row>
    <row r="126" spans="1:27" ht="18.75" customHeight="1" x14ac:dyDescent="0.3">
      <c r="A126" s="2597"/>
      <c r="B126" s="2598"/>
      <c r="C126" s="2599"/>
      <c r="D126" s="2599"/>
      <c r="E126" s="2600"/>
      <c r="F126" s="2599"/>
      <c r="G126" s="2648"/>
      <c r="H126" s="2637"/>
      <c r="I126" s="2637">
        <v>5</v>
      </c>
      <c r="J126" s="2637">
        <f t="shared" si="14"/>
        <v>0</v>
      </c>
      <c r="K126" s="2637">
        <v>0</v>
      </c>
      <c r="L126" s="2637">
        <v>0</v>
      </c>
      <c r="M126" s="2637"/>
      <c r="N126" s="5211">
        <f>N97</f>
        <v>18</v>
      </c>
      <c r="O126" s="2645"/>
      <c r="P126" s="2645">
        <v>8</v>
      </c>
      <c r="Q126" s="2645">
        <f>(I126+J126)*N126*P126</f>
        <v>720</v>
      </c>
      <c r="R126" s="2680">
        <v>19</v>
      </c>
      <c r="S126" s="2639" t="s">
        <v>2558</v>
      </c>
      <c r="T126" s="2640">
        <f t="shared" si="9"/>
        <v>7850</v>
      </c>
      <c r="U126" s="2641">
        <f t="shared" si="12"/>
        <v>2.2257005853438585</v>
      </c>
      <c r="V126" s="2647">
        <f t="shared" si="13"/>
        <v>1602.5044214475781</v>
      </c>
      <c r="W126" s="5213" t="s">
        <v>2520</v>
      </c>
      <c r="X126" s="2599"/>
      <c r="Y126" s="2633">
        <f t="shared" si="15"/>
        <v>59.794941098790225</v>
      </c>
      <c r="Z126" s="2602"/>
    </row>
    <row r="127" spans="1:27" ht="18.75" customHeight="1" x14ac:dyDescent="0.3">
      <c r="A127" s="2597"/>
      <c r="B127" s="2598"/>
      <c r="C127" s="2599"/>
      <c r="D127" s="2599"/>
      <c r="E127" s="2600"/>
      <c r="F127" s="2599"/>
      <c r="G127" s="2648"/>
      <c r="H127" s="2637"/>
      <c r="I127" s="2637">
        <v>10</v>
      </c>
      <c r="J127" s="2637">
        <f t="shared" si="14"/>
        <v>0</v>
      </c>
      <c r="K127" s="2637">
        <v>0</v>
      </c>
      <c r="L127" s="2637">
        <v>0</v>
      </c>
      <c r="M127" s="2637"/>
      <c r="N127" s="5212"/>
      <c r="O127" s="2645"/>
      <c r="P127" s="2645">
        <v>12</v>
      </c>
      <c r="Q127" s="2645">
        <f>(I127+J127)*N126*P127</f>
        <v>2160</v>
      </c>
      <c r="R127" s="2680">
        <v>19</v>
      </c>
      <c r="S127" s="2639" t="s">
        <v>2558</v>
      </c>
      <c r="T127" s="2640">
        <f t="shared" si="9"/>
        <v>7850</v>
      </c>
      <c r="U127" s="2641">
        <f t="shared" si="12"/>
        <v>2.2257005853438585</v>
      </c>
      <c r="V127" s="2647">
        <f t="shared" si="13"/>
        <v>4807.5132643427341</v>
      </c>
      <c r="W127" s="5213"/>
      <c r="X127" s="2599"/>
      <c r="Y127" s="2633">
        <f t="shared" si="15"/>
        <v>179.38482329637068</v>
      </c>
      <c r="Z127" s="2602"/>
    </row>
    <row r="128" spans="1:27" ht="18.75" customHeight="1" x14ac:dyDescent="0.3">
      <c r="A128" s="2597"/>
      <c r="B128" s="2598"/>
      <c r="C128" s="2599"/>
      <c r="D128" s="2599"/>
      <c r="E128" s="2600"/>
      <c r="F128" s="2599"/>
      <c r="G128" s="2648"/>
      <c r="H128" s="2637"/>
      <c r="I128" s="2637">
        <v>5</v>
      </c>
      <c r="J128" s="2637">
        <f t="shared" si="14"/>
        <v>0</v>
      </c>
      <c r="K128" s="2637">
        <v>0</v>
      </c>
      <c r="L128" s="2637">
        <v>0</v>
      </c>
      <c r="M128" s="2637"/>
      <c r="N128" s="5211">
        <f>N99</f>
        <v>24</v>
      </c>
      <c r="O128" s="2645"/>
      <c r="P128" s="2645">
        <v>8</v>
      </c>
      <c r="Q128" s="2645">
        <f>(I128+J128)*N128*P128</f>
        <v>960</v>
      </c>
      <c r="R128" s="2680">
        <v>19</v>
      </c>
      <c r="S128" s="2639" t="s">
        <v>2558</v>
      </c>
      <c r="T128" s="2640">
        <f t="shared" si="9"/>
        <v>7850</v>
      </c>
      <c r="U128" s="2641">
        <f t="shared" si="12"/>
        <v>2.2257005853438585</v>
      </c>
      <c r="V128" s="2647">
        <f t="shared" si="13"/>
        <v>2136.6725619301042</v>
      </c>
      <c r="W128" s="5213" t="s">
        <v>2521</v>
      </c>
      <c r="X128" s="2599"/>
      <c r="Y128" s="2633">
        <f t="shared" si="15"/>
        <v>79.726588131720305</v>
      </c>
      <c r="Z128" s="2602"/>
      <c r="AA128" s="2634">
        <f>SUM(Q122:Q149)</f>
        <v>33280</v>
      </c>
    </row>
    <row r="129" spans="1:26" ht="18.75" customHeight="1" x14ac:dyDescent="0.3">
      <c r="A129" s="2597"/>
      <c r="B129" s="2598"/>
      <c r="C129" s="2599"/>
      <c r="D129" s="2599"/>
      <c r="E129" s="2600"/>
      <c r="F129" s="2599"/>
      <c r="G129" s="2648"/>
      <c r="H129" s="2637"/>
      <c r="I129" s="2637">
        <v>10</v>
      </c>
      <c r="J129" s="2637">
        <f t="shared" si="14"/>
        <v>0</v>
      </c>
      <c r="K129" s="2637">
        <v>0</v>
      </c>
      <c r="L129" s="2637">
        <v>0</v>
      </c>
      <c r="M129" s="2637"/>
      <c r="N129" s="5212"/>
      <c r="O129" s="2645"/>
      <c r="P129" s="2645">
        <v>12</v>
      </c>
      <c r="Q129" s="2645">
        <f>(I129+J129)*N128*P129</f>
        <v>2880</v>
      </c>
      <c r="R129" s="2680">
        <v>19</v>
      </c>
      <c r="S129" s="2639" t="s">
        <v>2558</v>
      </c>
      <c r="T129" s="2640">
        <f t="shared" si="9"/>
        <v>7850</v>
      </c>
      <c r="U129" s="2641">
        <f t="shared" si="12"/>
        <v>2.2257005853438585</v>
      </c>
      <c r="V129" s="2647">
        <f t="shared" si="13"/>
        <v>6410.0176857903125</v>
      </c>
      <c r="W129" s="5213"/>
      <c r="X129" s="2599"/>
      <c r="Y129" s="2633">
        <f t="shared" si="15"/>
        <v>239.1797643951609</v>
      </c>
      <c r="Z129" s="2602"/>
    </row>
    <row r="130" spans="1:26" ht="18.75" customHeight="1" x14ac:dyDescent="0.3">
      <c r="A130" s="2597"/>
      <c r="B130" s="2598"/>
      <c r="C130" s="2599"/>
      <c r="D130" s="2599"/>
      <c r="E130" s="2600"/>
      <c r="F130" s="2599"/>
      <c r="G130" s="2648"/>
      <c r="H130" s="2637"/>
      <c r="I130" s="2637">
        <v>5</v>
      </c>
      <c r="J130" s="2637">
        <f t="shared" si="14"/>
        <v>0</v>
      </c>
      <c r="K130" s="2637">
        <v>0</v>
      </c>
      <c r="L130" s="2637">
        <v>0</v>
      </c>
      <c r="M130" s="2637"/>
      <c r="N130" s="5211">
        <f>N101</f>
        <v>8</v>
      </c>
      <c r="O130" s="2645"/>
      <c r="P130" s="2645">
        <v>8</v>
      </c>
      <c r="Q130" s="2645">
        <f>(I130+J130)*N130*P130</f>
        <v>320</v>
      </c>
      <c r="R130" s="2680">
        <v>19</v>
      </c>
      <c r="S130" s="2639" t="s">
        <v>2558</v>
      </c>
      <c r="T130" s="2640">
        <f t="shared" si="9"/>
        <v>7850</v>
      </c>
      <c r="U130" s="2641">
        <f t="shared" si="12"/>
        <v>2.2257005853438585</v>
      </c>
      <c r="V130" s="2647">
        <f t="shared" si="13"/>
        <v>712.22418731003472</v>
      </c>
      <c r="W130" s="5213" t="s">
        <v>2559</v>
      </c>
      <c r="X130" s="2599"/>
      <c r="Y130" s="2633">
        <f t="shared" si="15"/>
        <v>26.575529377240102</v>
      </c>
      <c r="Z130" s="2602"/>
    </row>
    <row r="131" spans="1:26" ht="18.75" customHeight="1" x14ac:dyDescent="0.3">
      <c r="A131" s="2597"/>
      <c r="B131" s="2598"/>
      <c r="C131" s="2599"/>
      <c r="D131" s="2599"/>
      <c r="E131" s="2600"/>
      <c r="F131" s="2599"/>
      <c r="G131" s="2648"/>
      <c r="H131" s="2637"/>
      <c r="I131" s="2637">
        <v>10</v>
      </c>
      <c r="J131" s="2637">
        <f t="shared" si="14"/>
        <v>0</v>
      </c>
      <c r="K131" s="2637">
        <v>0</v>
      </c>
      <c r="L131" s="2637">
        <v>0</v>
      </c>
      <c r="M131" s="2637"/>
      <c r="N131" s="5212"/>
      <c r="O131" s="2645"/>
      <c r="P131" s="2645">
        <v>12</v>
      </c>
      <c r="Q131" s="2645">
        <f>(I131+J131)*N130*P131</f>
        <v>960</v>
      </c>
      <c r="R131" s="2680">
        <v>19</v>
      </c>
      <c r="S131" s="2639" t="s">
        <v>2558</v>
      </c>
      <c r="T131" s="2640">
        <f t="shared" si="9"/>
        <v>7850</v>
      </c>
      <c r="U131" s="2641">
        <f t="shared" si="12"/>
        <v>2.2257005853438585</v>
      </c>
      <c r="V131" s="2647">
        <f t="shared" si="13"/>
        <v>2136.6725619301042</v>
      </c>
      <c r="W131" s="5213"/>
      <c r="X131" s="2599"/>
      <c r="Y131" s="2633">
        <f t="shared" si="15"/>
        <v>79.726588131720305</v>
      </c>
      <c r="Z131" s="2602"/>
    </row>
    <row r="132" spans="1:26" ht="18.75" customHeight="1" x14ac:dyDescent="0.3">
      <c r="A132" s="2597"/>
      <c r="B132" s="2598"/>
      <c r="C132" s="2599"/>
      <c r="D132" s="2599"/>
      <c r="E132" s="2600"/>
      <c r="F132" s="2599"/>
      <c r="G132" s="2648"/>
      <c r="H132" s="2637"/>
      <c r="I132" s="2637">
        <v>5</v>
      </c>
      <c r="J132" s="2637">
        <f t="shared" si="14"/>
        <v>0</v>
      </c>
      <c r="K132" s="2637">
        <v>0</v>
      </c>
      <c r="L132" s="2637">
        <v>0</v>
      </c>
      <c r="M132" s="2637"/>
      <c r="N132" s="5211">
        <f>N103</f>
        <v>18</v>
      </c>
      <c r="O132" s="2645"/>
      <c r="P132" s="2645">
        <v>8</v>
      </c>
      <c r="Q132" s="2645">
        <f>(I132+J132)*N132*P132</f>
        <v>720</v>
      </c>
      <c r="R132" s="2680">
        <v>19</v>
      </c>
      <c r="S132" s="2639" t="s">
        <v>2558</v>
      </c>
      <c r="T132" s="2640">
        <f t="shared" si="9"/>
        <v>7850</v>
      </c>
      <c r="U132" s="2641">
        <f>1/4*PI()*((R132/1000)^2)*T132</f>
        <v>2.2257005853438585</v>
      </c>
      <c r="V132" s="2647">
        <f>Q132*U132</f>
        <v>1602.5044214475781</v>
      </c>
      <c r="W132" s="5213" t="s">
        <v>2523</v>
      </c>
      <c r="X132" s="2599"/>
      <c r="Y132" s="2633">
        <f t="shared" si="15"/>
        <v>59.794941098790225</v>
      </c>
      <c r="Z132" s="2602"/>
    </row>
    <row r="133" spans="1:26" ht="18.75" customHeight="1" x14ac:dyDescent="0.3">
      <c r="A133" s="2597"/>
      <c r="B133" s="2598"/>
      <c r="C133" s="2599"/>
      <c r="D133" s="2599"/>
      <c r="E133" s="2600"/>
      <c r="F133" s="2599"/>
      <c r="G133" s="2648"/>
      <c r="H133" s="2637"/>
      <c r="I133" s="2637">
        <v>10</v>
      </c>
      <c r="J133" s="2637">
        <f t="shared" si="14"/>
        <v>0</v>
      </c>
      <c r="K133" s="2637">
        <v>0</v>
      </c>
      <c r="L133" s="2637">
        <v>0</v>
      </c>
      <c r="M133" s="2637"/>
      <c r="N133" s="5212"/>
      <c r="O133" s="2645"/>
      <c r="P133" s="2645">
        <v>12</v>
      </c>
      <c r="Q133" s="2645">
        <f>(I133+J133)*N132*P133</f>
        <v>2160</v>
      </c>
      <c r="R133" s="2680">
        <v>19</v>
      </c>
      <c r="S133" s="2639" t="s">
        <v>2558</v>
      </c>
      <c r="T133" s="2640">
        <f t="shared" si="9"/>
        <v>7850</v>
      </c>
      <c r="U133" s="2641">
        <f t="shared" ref="U133:U141" si="16">1/4*PI()*((R133/1000)^2)*T133</f>
        <v>2.2257005853438585</v>
      </c>
      <c r="V133" s="2647">
        <f t="shared" ref="V133:V141" si="17">Q133*U133</f>
        <v>4807.5132643427341</v>
      </c>
      <c r="W133" s="5213"/>
      <c r="X133" s="2599"/>
      <c r="Y133" s="2633">
        <f t="shared" si="15"/>
        <v>179.38482329637068</v>
      </c>
      <c r="Z133" s="2602"/>
    </row>
    <row r="134" spans="1:26" ht="18.75" customHeight="1" x14ac:dyDescent="0.3">
      <c r="A134" s="2597"/>
      <c r="B134" s="2598"/>
      <c r="C134" s="2599"/>
      <c r="D134" s="2599"/>
      <c r="E134" s="2600"/>
      <c r="F134" s="2599"/>
      <c r="G134" s="2648"/>
      <c r="H134" s="2637"/>
      <c r="I134" s="2637">
        <v>5</v>
      </c>
      <c r="J134" s="2637">
        <f t="shared" si="14"/>
        <v>0</v>
      </c>
      <c r="K134" s="2637">
        <v>0</v>
      </c>
      <c r="L134" s="2637">
        <v>0</v>
      </c>
      <c r="M134" s="2637"/>
      <c r="N134" s="5211">
        <f>N105</f>
        <v>6</v>
      </c>
      <c r="O134" s="2645"/>
      <c r="P134" s="2645">
        <v>8</v>
      </c>
      <c r="Q134" s="2645">
        <f>(I134+J134)*N134*P134</f>
        <v>240</v>
      </c>
      <c r="R134" s="2680">
        <v>19</v>
      </c>
      <c r="S134" s="2639" t="s">
        <v>2558</v>
      </c>
      <c r="T134" s="2640">
        <f t="shared" si="9"/>
        <v>7850</v>
      </c>
      <c r="U134" s="2641">
        <f t="shared" si="16"/>
        <v>2.2257005853438585</v>
      </c>
      <c r="V134" s="2647">
        <f t="shared" si="17"/>
        <v>534.16814048252604</v>
      </c>
      <c r="W134" s="5213" t="s">
        <v>2524</v>
      </c>
      <c r="X134" s="2599"/>
      <c r="Y134" s="2633">
        <f t="shared" si="15"/>
        <v>19.931647032930076</v>
      </c>
      <c r="Z134" s="2602"/>
    </row>
    <row r="135" spans="1:26" ht="18.75" customHeight="1" x14ac:dyDescent="0.3">
      <c r="A135" s="2597"/>
      <c r="B135" s="2598"/>
      <c r="C135" s="2599"/>
      <c r="D135" s="2599"/>
      <c r="E135" s="2600"/>
      <c r="F135" s="2599"/>
      <c r="G135" s="2648"/>
      <c r="H135" s="2637"/>
      <c r="I135" s="2637">
        <v>10</v>
      </c>
      <c r="J135" s="2637">
        <f t="shared" si="14"/>
        <v>0</v>
      </c>
      <c r="K135" s="2637">
        <v>0</v>
      </c>
      <c r="L135" s="2637">
        <v>0</v>
      </c>
      <c r="M135" s="2637"/>
      <c r="N135" s="5212"/>
      <c r="O135" s="2645"/>
      <c r="P135" s="2645">
        <v>12</v>
      </c>
      <c r="Q135" s="2645">
        <f>(I135+J135)*N134*P135</f>
        <v>720</v>
      </c>
      <c r="R135" s="2680">
        <v>19</v>
      </c>
      <c r="S135" s="2639" t="s">
        <v>2558</v>
      </c>
      <c r="T135" s="2640">
        <f t="shared" si="9"/>
        <v>7850</v>
      </c>
      <c r="U135" s="2641">
        <f t="shared" si="16"/>
        <v>2.2257005853438585</v>
      </c>
      <c r="V135" s="2647">
        <f t="shared" si="17"/>
        <v>1602.5044214475781</v>
      </c>
      <c r="W135" s="5213"/>
      <c r="X135" s="2599"/>
      <c r="Y135" s="2633">
        <f t="shared" si="15"/>
        <v>59.794941098790225</v>
      </c>
      <c r="Z135" s="2602"/>
    </row>
    <row r="136" spans="1:26" ht="18.75" customHeight="1" x14ac:dyDescent="0.3">
      <c r="A136" s="2597"/>
      <c r="B136" s="2598"/>
      <c r="C136" s="2599"/>
      <c r="D136" s="2599"/>
      <c r="E136" s="2600"/>
      <c r="F136" s="2599"/>
      <c r="G136" s="2648"/>
      <c r="H136" s="2637"/>
      <c r="I136" s="2637">
        <v>5</v>
      </c>
      <c r="J136" s="2637">
        <f t="shared" si="14"/>
        <v>0</v>
      </c>
      <c r="K136" s="2637">
        <v>0</v>
      </c>
      <c r="L136" s="2637">
        <v>0</v>
      </c>
      <c r="M136" s="2637"/>
      <c r="N136" s="5211">
        <f>N107</f>
        <v>12</v>
      </c>
      <c r="O136" s="2645"/>
      <c r="P136" s="2645">
        <v>8</v>
      </c>
      <c r="Q136" s="2645">
        <f>(I136+J136)*N136*P136</f>
        <v>480</v>
      </c>
      <c r="R136" s="2680">
        <v>19</v>
      </c>
      <c r="S136" s="2639" t="s">
        <v>2558</v>
      </c>
      <c r="T136" s="2640">
        <f t="shared" si="9"/>
        <v>7850</v>
      </c>
      <c r="U136" s="2641">
        <f t="shared" si="16"/>
        <v>2.2257005853438585</v>
      </c>
      <c r="V136" s="2647">
        <f t="shared" si="17"/>
        <v>1068.3362809650521</v>
      </c>
      <c r="W136" s="5213" t="s">
        <v>2525</v>
      </c>
      <c r="X136" s="2599"/>
      <c r="Y136" s="2633">
        <f t="shared" si="15"/>
        <v>39.863294065860153</v>
      </c>
      <c r="Z136" s="2602"/>
    </row>
    <row r="137" spans="1:26" ht="18.75" customHeight="1" x14ac:dyDescent="0.3">
      <c r="A137" s="2597"/>
      <c r="B137" s="2598"/>
      <c r="C137" s="2599"/>
      <c r="D137" s="2599"/>
      <c r="E137" s="2600"/>
      <c r="F137" s="2599"/>
      <c r="G137" s="2644"/>
      <c r="H137" s="2637"/>
      <c r="I137" s="2637">
        <v>10</v>
      </c>
      <c r="J137" s="2637">
        <f t="shared" si="14"/>
        <v>0</v>
      </c>
      <c r="K137" s="2637">
        <v>0</v>
      </c>
      <c r="L137" s="2637">
        <v>0</v>
      </c>
      <c r="M137" s="2637"/>
      <c r="N137" s="5212"/>
      <c r="O137" s="2645"/>
      <c r="P137" s="2645">
        <v>12</v>
      </c>
      <c r="Q137" s="2645">
        <f>(I137+J137)*N136*P137</f>
        <v>1440</v>
      </c>
      <c r="R137" s="2680">
        <v>19</v>
      </c>
      <c r="S137" s="2639" t="s">
        <v>2558</v>
      </c>
      <c r="T137" s="2640">
        <f t="shared" si="9"/>
        <v>7850</v>
      </c>
      <c r="U137" s="2641">
        <f t="shared" si="16"/>
        <v>2.2257005853438585</v>
      </c>
      <c r="V137" s="2647">
        <f t="shared" si="17"/>
        <v>3205.0088428951562</v>
      </c>
      <c r="W137" s="5213"/>
      <c r="X137" s="2599"/>
      <c r="Y137" s="2633">
        <f t="shared" si="15"/>
        <v>119.58988219758045</v>
      </c>
      <c r="Z137" s="2602"/>
    </row>
    <row r="138" spans="1:26" ht="18.75" customHeight="1" x14ac:dyDescent="0.3">
      <c r="A138" s="2597"/>
      <c r="B138" s="2598"/>
      <c r="C138" s="2599"/>
      <c r="D138" s="2599"/>
      <c r="E138" s="2600"/>
      <c r="F138" s="2599"/>
      <c r="G138" s="2644"/>
      <c r="H138" s="2637"/>
      <c r="I138" s="2637">
        <v>5</v>
      </c>
      <c r="J138" s="2637">
        <f t="shared" si="14"/>
        <v>0</v>
      </c>
      <c r="K138" s="2637">
        <v>0</v>
      </c>
      <c r="L138" s="2637">
        <v>0</v>
      </c>
      <c r="M138" s="2637"/>
      <c r="N138" s="5211">
        <f>N109</f>
        <v>4</v>
      </c>
      <c r="O138" s="2645"/>
      <c r="P138" s="2645">
        <v>8</v>
      </c>
      <c r="Q138" s="2645">
        <f>(I138+J138)*N138*P138</f>
        <v>160</v>
      </c>
      <c r="R138" s="2680">
        <v>19</v>
      </c>
      <c r="S138" s="2639" t="s">
        <v>2558</v>
      </c>
      <c r="T138" s="2640">
        <f t="shared" si="9"/>
        <v>7850</v>
      </c>
      <c r="U138" s="2641">
        <f t="shared" si="16"/>
        <v>2.2257005853438585</v>
      </c>
      <c r="V138" s="2647">
        <f t="shared" si="17"/>
        <v>356.11209365501736</v>
      </c>
      <c r="W138" s="5213" t="s">
        <v>2526</v>
      </c>
      <c r="Y138" s="2633">
        <f t="shared" si="15"/>
        <v>13.287764688620051</v>
      </c>
      <c r="Z138" s="2602"/>
    </row>
    <row r="139" spans="1:26" ht="18.75" customHeight="1" x14ac:dyDescent="0.3">
      <c r="A139" s="2597"/>
      <c r="B139" s="2598"/>
      <c r="C139" s="2599"/>
      <c r="D139" s="2599"/>
      <c r="E139" s="2600"/>
      <c r="F139" s="2599"/>
      <c r="G139" s="2650"/>
      <c r="H139" s="2651"/>
      <c r="I139" s="2637">
        <v>10</v>
      </c>
      <c r="J139" s="2637">
        <f t="shared" si="14"/>
        <v>0</v>
      </c>
      <c r="K139" s="2637">
        <v>0</v>
      </c>
      <c r="L139" s="2637">
        <v>0</v>
      </c>
      <c r="M139" s="2637"/>
      <c r="N139" s="5212"/>
      <c r="O139" s="2645"/>
      <c r="P139" s="2645">
        <v>12</v>
      </c>
      <c r="Q139" s="2645">
        <f>(I139+J139)*N138*P139</f>
        <v>480</v>
      </c>
      <c r="R139" s="2680">
        <v>19</v>
      </c>
      <c r="S139" s="2639" t="s">
        <v>2558</v>
      </c>
      <c r="T139" s="2640">
        <f t="shared" si="9"/>
        <v>7850</v>
      </c>
      <c r="U139" s="2641">
        <f t="shared" si="16"/>
        <v>2.2257005853438585</v>
      </c>
      <c r="V139" s="2647">
        <f t="shared" si="17"/>
        <v>1068.3362809650521</v>
      </c>
      <c r="W139" s="5213"/>
      <c r="Y139" s="2633">
        <f t="shared" si="15"/>
        <v>39.863294065860153</v>
      </c>
      <c r="Z139" s="2602"/>
    </row>
    <row r="140" spans="1:26" ht="18.75" customHeight="1" x14ac:dyDescent="0.3">
      <c r="A140" s="2597"/>
      <c r="B140" s="2598"/>
      <c r="C140" s="2599"/>
      <c r="D140" s="2599"/>
      <c r="E140" s="2600"/>
      <c r="F140" s="2599"/>
      <c r="G140" s="2650"/>
      <c r="H140" s="2651"/>
      <c r="I140" s="2637">
        <v>5</v>
      </c>
      <c r="J140" s="2637">
        <f t="shared" si="14"/>
        <v>0</v>
      </c>
      <c r="K140" s="2637">
        <v>0</v>
      </c>
      <c r="L140" s="2637">
        <v>0</v>
      </c>
      <c r="M140" s="2637"/>
      <c r="N140" s="5211">
        <f>N111</f>
        <v>18</v>
      </c>
      <c r="O140" s="2645"/>
      <c r="P140" s="2645">
        <v>8</v>
      </c>
      <c r="Q140" s="2645">
        <f>(I140+J140)*N140*P140</f>
        <v>720</v>
      </c>
      <c r="R140" s="2680">
        <v>19</v>
      </c>
      <c r="S140" s="2639" t="s">
        <v>2558</v>
      </c>
      <c r="T140" s="2640">
        <f t="shared" si="9"/>
        <v>7850</v>
      </c>
      <c r="U140" s="2641">
        <f t="shared" si="16"/>
        <v>2.2257005853438585</v>
      </c>
      <c r="V140" s="2647">
        <f t="shared" si="17"/>
        <v>1602.5044214475781</v>
      </c>
      <c r="W140" s="5213" t="s">
        <v>2527</v>
      </c>
      <c r="Y140" s="2633">
        <f t="shared" si="15"/>
        <v>59.794941098790225</v>
      </c>
      <c r="Z140" s="2602"/>
    </row>
    <row r="141" spans="1:26" ht="18.75" customHeight="1" x14ac:dyDescent="0.3">
      <c r="A141" s="2597"/>
      <c r="B141" s="2598"/>
      <c r="C141" s="2599"/>
      <c r="D141" s="2599"/>
      <c r="E141" s="2600"/>
      <c r="F141" s="2599"/>
      <c r="G141" s="2650"/>
      <c r="H141" s="2651"/>
      <c r="I141" s="2637">
        <v>10</v>
      </c>
      <c r="J141" s="2637">
        <f t="shared" si="14"/>
        <v>0</v>
      </c>
      <c r="K141" s="2637">
        <v>0</v>
      </c>
      <c r="L141" s="2637">
        <v>0</v>
      </c>
      <c r="M141" s="2637"/>
      <c r="N141" s="5212"/>
      <c r="O141" s="2645"/>
      <c r="P141" s="2645">
        <v>12</v>
      </c>
      <c r="Q141" s="2645">
        <f>(I141+J141)*N140*P141</f>
        <v>2160</v>
      </c>
      <c r="R141" s="2680">
        <v>19</v>
      </c>
      <c r="S141" s="2639" t="s">
        <v>2558</v>
      </c>
      <c r="T141" s="2640">
        <f t="shared" si="9"/>
        <v>7850</v>
      </c>
      <c r="U141" s="2641">
        <f t="shared" si="16"/>
        <v>2.2257005853438585</v>
      </c>
      <c r="V141" s="2647">
        <f t="shared" si="17"/>
        <v>4807.5132643427341</v>
      </c>
      <c r="W141" s="5213"/>
      <c r="Y141" s="2633">
        <f t="shared" si="15"/>
        <v>179.38482329637068</v>
      </c>
      <c r="Z141" s="2602"/>
    </row>
    <row r="142" spans="1:26" ht="18.75" customHeight="1" x14ac:dyDescent="0.3">
      <c r="A142" s="2597"/>
      <c r="B142" s="2598"/>
      <c r="C142" s="2599"/>
      <c r="D142" s="2599"/>
      <c r="E142" s="2600"/>
      <c r="F142" s="2599"/>
      <c r="G142" s="2650"/>
      <c r="H142" s="2651"/>
      <c r="I142" s="2637">
        <v>5</v>
      </c>
      <c r="J142" s="2637">
        <f t="shared" si="14"/>
        <v>0</v>
      </c>
      <c r="K142" s="2637">
        <v>0</v>
      </c>
      <c r="L142" s="2637">
        <v>0</v>
      </c>
      <c r="M142" s="2637"/>
      <c r="N142" s="5211">
        <f>N113</f>
        <v>30</v>
      </c>
      <c r="O142" s="2645"/>
      <c r="P142" s="2645">
        <v>8</v>
      </c>
      <c r="Q142" s="2645">
        <f>(I142+J142)*N142*P142</f>
        <v>1200</v>
      </c>
      <c r="R142" s="2680">
        <v>19</v>
      </c>
      <c r="S142" s="2639" t="s">
        <v>2558</v>
      </c>
      <c r="T142" s="2640">
        <f t="shared" si="9"/>
        <v>7850</v>
      </c>
      <c r="U142" s="2641">
        <f>1/4*PI()*((R142/1000)^2)*T142</f>
        <v>2.2257005853438585</v>
      </c>
      <c r="V142" s="2647">
        <f>Q142*U142</f>
        <v>2670.84070241263</v>
      </c>
      <c r="W142" s="5213" t="s">
        <v>2528</v>
      </c>
      <c r="Y142" s="2633">
        <f t="shared" si="15"/>
        <v>99.658235164650364</v>
      </c>
      <c r="Z142" s="2602"/>
    </row>
    <row r="143" spans="1:26" ht="18.75" customHeight="1" x14ac:dyDescent="0.3">
      <c r="A143" s="2597"/>
      <c r="B143" s="2598"/>
      <c r="C143" s="2599"/>
      <c r="D143" s="2599"/>
      <c r="E143" s="2600"/>
      <c r="F143" s="2599"/>
      <c r="G143" s="2650"/>
      <c r="H143" s="2651"/>
      <c r="I143" s="2637">
        <v>10</v>
      </c>
      <c r="J143" s="2637">
        <f t="shared" si="14"/>
        <v>0</v>
      </c>
      <c r="K143" s="2637">
        <v>0</v>
      </c>
      <c r="L143" s="2637">
        <v>0</v>
      </c>
      <c r="M143" s="2637"/>
      <c r="N143" s="5212"/>
      <c r="O143" s="2645"/>
      <c r="P143" s="2645">
        <v>12</v>
      </c>
      <c r="Q143" s="2645">
        <f>(I143+J143)*N142*P143</f>
        <v>3600</v>
      </c>
      <c r="R143" s="2680">
        <v>19</v>
      </c>
      <c r="S143" s="2639" t="s">
        <v>2558</v>
      </c>
      <c r="T143" s="2640">
        <f t="shared" si="9"/>
        <v>7850</v>
      </c>
      <c r="U143" s="2641">
        <f t="shared" ref="U143:U149" si="18">1/4*PI()*((R143/1000)^2)*T143</f>
        <v>2.2257005853438585</v>
      </c>
      <c r="V143" s="2647">
        <f t="shared" ref="V143:V149" si="19">Q143*U143</f>
        <v>8012.5221072378909</v>
      </c>
      <c r="W143" s="5213"/>
      <c r="Y143" s="2633">
        <f t="shared" si="15"/>
        <v>298.97470549395115</v>
      </c>
      <c r="Z143" s="2602"/>
    </row>
    <row r="144" spans="1:26" ht="18.75" customHeight="1" x14ac:dyDescent="0.3">
      <c r="A144" s="2597"/>
      <c r="B144" s="2598"/>
      <c r="C144" s="2599"/>
      <c r="D144" s="2599"/>
      <c r="E144" s="2600"/>
      <c r="F144" s="2599"/>
      <c r="G144" s="2650"/>
      <c r="H144" s="2651"/>
      <c r="I144" s="2637">
        <v>5</v>
      </c>
      <c r="J144" s="2637">
        <f t="shared" si="14"/>
        <v>0</v>
      </c>
      <c r="K144" s="2637">
        <v>0</v>
      </c>
      <c r="L144" s="2637">
        <v>0</v>
      </c>
      <c r="M144" s="2637"/>
      <c r="N144" s="5211">
        <f>N115</f>
        <v>22</v>
      </c>
      <c r="O144" s="2645"/>
      <c r="P144" s="2645">
        <v>8</v>
      </c>
      <c r="Q144" s="2645">
        <f>(I144+J144)*N144*P144</f>
        <v>880</v>
      </c>
      <c r="R144" s="2680">
        <v>19</v>
      </c>
      <c r="S144" s="2639" t="s">
        <v>2558</v>
      </c>
      <c r="T144" s="2640">
        <f t="shared" si="9"/>
        <v>7850</v>
      </c>
      <c r="U144" s="2641">
        <f t="shared" si="18"/>
        <v>2.2257005853438585</v>
      </c>
      <c r="V144" s="2647">
        <f t="shared" si="19"/>
        <v>1958.6165151025955</v>
      </c>
      <c r="W144" s="5213" t="s">
        <v>2529</v>
      </c>
      <c r="Y144" s="2633">
        <f t="shared" si="15"/>
        <v>73.082705787410276</v>
      </c>
      <c r="Z144" s="2602"/>
    </row>
    <row r="145" spans="1:26" ht="18.75" customHeight="1" x14ac:dyDescent="0.3">
      <c r="A145" s="2597"/>
      <c r="B145" s="2598"/>
      <c r="C145" s="2599"/>
      <c r="D145" s="2599"/>
      <c r="E145" s="2600"/>
      <c r="F145" s="2599"/>
      <c r="G145" s="2650"/>
      <c r="H145" s="2651"/>
      <c r="I145" s="2637">
        <v>10</v>
      </c>
      <c r="J145" s="2637">
        <f t="shared" si="14"/>
        <v>0</v>
      </c>
      <c r="K145" s="2637">
        <v>0</v>
      </c>
      <c r="L145" s="2637">
        <v>0</v>
      </c>
      <c r="M145" s="2637"/>
      <c r="N145" s="5212"/>
      <c r="O145" s="2645"/>
      <c r="P145" s="2645">
        <v>12</v>
      </c>
      <c r="Q145" s="2645">
        <f>(I145+J145)*N144*P145</f>
        <v>2640</v>
      </c>
      <c r="R145" s="2680">
        <v>19</v>
      </c>
      <c r="S145" s="2639" t="s">
        <v>2558</v>
      </c>
      <c r="T145" s="2640">
        <f t="shared" si="9"/>
        <v>7850</v>
      </c>
      <c r="U145" s="2641">
        <f t="shared" si="18"/>
        <v>2.2257005853438585</v>
      </c>
      <c r="V145" s="2647">
        <f t="shared" si="19"/>
        <v>5875.8495453077867</v>
      </c>
      <c r="W145" s="5213"/>
      <c r="Y145" s="2633">
        <f t="shared" si="15"/>
        <v>219.24811736223083</v>
      </c>
      <c r="Z145" s="2602"/>
    </row>
    <row r="146" spans="1:26" ht="18.75" customHeight="1" x14ac:dyDescent="0.3">
      <c r="A146" s="2597"/>
      <c r="B146" s="2598"/>
      <c r="C146" s="2599"/>
      <c r="D146" s="2599"/>
      <c r="E146" s="2600"/>
      <c r="F146" s="2599"/>
      <c r="G146" s="2650"/>
      <c r="H146" s="2651"/>
      <c r="I146" s="2637">
        <v>5</v>
      </c>
      <c r="J146" s="2637">
        <f t="shared" si="14"/>
        <v>0</v>
      </c>
      <c r="K146" s="2637">
        <v>0</v>
      </c>
      <c r="L146" s="2637">
        <v>0</v>
      </c>
      <c r="M146" s="2637"/>
      <c r="N146" s="5211">
        <f>N117</f>
        <v>8</v>
      </c>
      <c r="O146" s="2645"/>
      <c r="P146" s="2645">
        <v>8</v>
      </c>
      <c r="Q146" s="2645">
        <f>(I146+J146)*N146*P146</f>
        <v>320</v>
      </c>
      <c r="R146" s="2680">
        <v>19</v>
      </c>
      <c r="S146" s="2639" t="s">
        <v>2558</v>
      </c>
      <c r="T146" s="2640">
        <f t="shared" si="9"/>
        <v>7850</v>
      </c>
      <c r="U146" s="2641">
        <f t="shared" si="18"/>
        <v>2.2257005853438585</v>
      </c>
      <c r="V146" s="2647">
        <f t="shared" si="19"/>
        <v>712.22418731003472</v>
      </c>
      <c r="W146" s="5213" t="s">
        <v>2530</v>
      </c>
      <c r="Y146" s="2633">
        <f t="shared" si="15"/>
        <v>26.575529377240102</v>
      </c>
      <c r="Z146" s="2602"/>
    </row>
    <row r="147" spans="1:26" ht="18.75" customHeight="1" x14ac:dyDescent="0.3">
      <c r="A147" s="2597"/>
      <c r="B147" s="2598"/>
      <c r="C147" s="2599"/>
      <c r="D147" s="2599"/>
      <c r="E147" s="2600"/>
      <c r="F147" s="2599"/>
      <c r="G147" s="2650"/>
      <c r="H147" s="2651"/>
      <c r="I147" s="2637">
        <v>10</v>
      </c>
      <c r="J147" s="2637">
        <f t="shared" si="14"/>
        <v>0</v>
      </c>
      <c r="K147" s="2637">
        <v>0</v>
      </c>
      <c r="L147" s="2637">
        <v>0</v>
      </c>
      <c r="M147" s="2637"/>
      <c r="N147" s="5212"/>
      <c r="O147" s="2645"/>
      <c r="P147" s="2645">
        <v>12</v>
      </c>
      <c r="Q147" s="2645">
        <f>(I147+J147)*N146*P147</f>
        <v>960</v>
      </c>
      <c r="R147" s="2680">
        <v>19</v>
      </c>
      <c r="S147" s="2639" t="s">
        <v>2558</v>
      </c>
      <c r="T147" s="2640">
        <f t="shared" si="9"/>
        <v>7850</v>
      </c>
      <c r="U147" s="2641">
        <f t="shared" si="18"/>
        <v>2.2257005853438585</v>
      </c>
      <c r="V147" s="2647">
        <f t="shared" si="19"/>
        <v>2136.6725619301042</v>
      </c>
      <c r="W147" s="5213"/>
      <c r="Y147" s="2633">
        <f t="shared" si="15"/>
        <v>79.726588131720305</v>
      </c>
      <c r="Z147" s="2602"/>
    </row>
    <row r="148" spans="1:26" ht="18.75" customHeight="1" x14ac:dyDescent="0.3">
      <c r="A148" s="2597"/>
      <c r="B148" s="2598"/>
      <c r="C148" s="2599"/>
      <c r="D148" s="2599"/>
      <c r="E148" s="2600"/>
      <c r="F148" s="2599"/>
      <c r="G148" s="2650"/>
      <c r="H148" s="2651"/>
      <c r="I148" s="2637">
        <v>5</v>
      </c>
      <c r="J148" s="2637">
        <f t="shared" si="14"/>
        <v>0</v>
      </c>
      <c r="K148" s="2637">
        <v>0</v>
      </c>
      <c r="L148" s="2637">
        <v>0</v>
      </c>
      <c r="M148" s="2637"/>
      <c r="N148" s="5211">
        <f>N119</f>
        <v>4</v>
      </c>
      <c r="O148" s="2645"/>
      <c r="P148" s="2645">
        <v>8</v>
      </c>
      <c r="Q148" s="2645">
        <f>(I148+J148)*N148*P148</f>
        <v>160</v>
      </c>
      <c r="R148" s="2680">
        <v>19</v>
      </c>
      <c r="S148" s="2639" t="s">
        <v>2558</v>
      </c>
      <c r="T148" s="2640">
        <f t="shared" si="9"/>
        <v>7850</v>
      </c>
      <c r="U148" s="2641">
        <f t="shared" si="18"/>
        <v>2.2257005853438585</v>
      </c>
      <c r="V148" s="2647">
        <f t="shared" si="19"/>
        <v>356.11209365501736</v>
      </c>
      <c r="W148" s="5213" t="s">
        <v>2531</v>
      </c>
      <c r="Y148" s="2633">
        <f t="shared" si="15"/>
        <v>13.287764688620051</v>
      </c>
      <c r="Z148" s="2602"/>
    </row>
    <row r="149" spans="1:26" ht="18.75" customHeight="1" x14ac:dyDescent="0.3">
      <c r="A149" s="2597"/>
      <c r="B149" s="2598"/>
      <c r="C149" s="2599"/>
      <c r="D149" s="2599"/>
      <c r="E149" s="2600"/>
      <c r="F149" s="2599"/>
      <c r="G149" s="2650"/>
      <c r="H149" s="2651"/>
      <c r="I149" s="2637">
        <v>10</v>
      </c>
      <c r="J149" s="2637">
        <f t="shared" si="14"/>
        <v>0</v>
      </c>
      <c r="K149" s="2637">
        <v>0</v>
      </c>
      <c r="L149" s="2637">
        <v>0</v>
      </c>
      <c r="M149" s="2637"/>
      <c r="N149" s="5212"/>
      <c r="O149" s="2645"/>
      <c r="P149" s="2645">
        <v>12</v>
      </c>
      <c r="Q149" s="2645">
        <f>(I149+J149)*N148*P149</f>
        <v>480</v>
      </c>
      <c r="R149" s="2680">
        <v>19</v>
      </c>
      <c r="S149" s="2639" t="s">
        <v>2558</v>
      </c>
      <c r="T149" s="2640">
        <f t="shared" si="9"/>
        <v>7850</v>
      </c>
      <c r="U149" s="2641">
        <f t="shared" si="18"/>
        <v>2.2257005853438585</v>
      </c>
      <c r="V149" s="2647">
        <f t="shared" si="19"/>
        <v>1068.3362809650521</v>
      </c>
      <c r="W149" s="5213"/>
      <c r="Y149" s="2633">
        <f t="shared" si="15"/>
        <v>39.863294065860153</v>
      </c>
      <c r="Z149" s="2602"/>
    </row>
    <row r="150" spans="1:26" ht="17.399999999999999" x14ac:dyDescent="0.3">
      <c r="A150" s="2597"/>
      <c r="B150" s="2598"/>
      <c r="C150" s="2599"/>
      <c r="D150" s="2599"/>
      <c r="E150" s="2600"/>
      <c r="F150" s="2599"/>
      <c r="G150" s="2650"/>
      <c r="H150" s="2651"/>
      <c r="I150" s="2652"/>
      <c r="J150" s="2652"/>
      <c r="K150" s="2652"/>
      <c r="L150" s="2652"/>
      <c r="M150" s="2652"/>
      <c r="N150" s="2653"/>
      <c r="O150" s="2653"/>
      <c r="P150" s="2653"/>
      <c r="Q150" s="2653"/>
      <c r="R150" s="2681"/>
      <c r="S150" s="2654"/>
      <c r="T150" s="2655"/>
      <c r="U150" s="2656"/>
      <c r="V150" s="2657"/>
      <c r="W150" s="2601"/>
      <c r="Y150" s="2598"/>
      <c r="Z150" s="2602"/>
    </row>
    <row r="151" spans="1:26" ht="17.399999999999999" x14ac:dyDescent="0.3">
      <c r="A151" s="2597"/>
      <c r="B151" s="2598"/>
      <c r="C151" s="2599"/>
      <c r="D151" s="2599"/>
      <c r="E151" s="2600"/>
      <c r="F151" s="2599"/>
      <c r="G151" s="2658"/>
      <c r="H151" s="2659"/>
      <c r="I151" s="2659"/>
      <c r="J151" s="2659"/>
      <c r="K151" s="2659"/>
      <c r="L151" s="2659"/>
      <c r="M151" s="2659"/>
      <c r="N151" s="2660"/>
      <c r="O151" s="2660"/>
      <c r="P151" s="2660"/>
      <c r="Q151" s="2660"/>
      <c r="R151" s="2682"/>
      <c r="S151" s="2660"/>
      <c r="T151" s="2660"/>
      <c r="U151" s="2661" t="s">
        <v>2561</v>
      </c>
      <c r="V151" s="2662">
        <f>SUM(V93:V149)</f>
        <v>108374.9437573285</v>
      </c>
      <c r="W151" s="2663" t="s">
        <v>2562</v>
      </c>
      <c r="Y151" s="2598"/>
      <c r="Z151" s="2602"/>
    </row>
    <row r="152" spans="1:26" ht="17.399999999999999" x14ac:dyDescent="0.3">
      <c r="A152" s="2597"/>
      <c r="B152" s="2598"/>
      <c r="C152" s="2599"/>
      <c r="D152" s="2599"/>
      <c r="E152" s="2600"/>
      <c r="F152" s="2599"/>
      <c r="G152" s="2599"/>
      <c r="H152" s="2599"/>
      <c r="I152" s="2599"/>
      <c r="J152" s="2599"/>
      <c r="K152" s="2599"/>
      <c r="L152" s="2599"/>
      <c r="M152" s="2599"/>
      <c r="N152" s="2599"/>
      <c r="O152" s="2599"/>
      <c r="P152" s="2599"/>
      <c r="Q152" s="2599"/>
      <c r="R152" s="2673"/>
      <c r="S152" s="2599"/>
      <c r="T152" s="2599"/>
      <c r="U152" s="2599"/>
      <c r="V152" s="2599"/>
      <c r="W152" s="2601"/>
      <c r="X152" s="2599"/>
      <c r="Y152" s="2598"/>
      <c r="Z152" s="2602"/>
    </row>
    <row r="153" spans="1:26" ht="17.399999999999999" x14ac:dyDescent="0.3">
      <c r="A153" s="2597"/>
      <c r="B153" s="2598"/>
      <c r="C153" s="2599"/>
      <c r="D153" s="2599"/>
      <c r="E153" s="2600"/>
      <c r="F153" s="2599"/>
      <c r="G153" s="2599"/>
      <c r="H153" s="2599"/>
      <c r="I153" s="2599"/>
      <c r="J153" s="2599"/>
      <c r="K153" s="2599"/>
      <c r="L153" s="2599"/>
      <c r="M153" s="2599"/>
      <c r="N153" s="2599"/>
      <c r="O153" s="2599"/>
      <c r="P153" s="2599"/>
      <c r="Q153" s="2599"/>
      <c r="R153" s="2673"/>
      <c r="S153" s="2599"/>
      <c r="T153" s="2599"/>
      <c r="U153" s="2599"/>
      <c r="V153" s="2599"/>
      <c r="W153" s="2601"/>
      <c r="X153" s="2599"/>
      <c r="Y153" s="2598"/>
      <c r="Z153" s="2602"/>
    </row>
    <row r="154" spans="1:26" ht="17.399999999999999" x14ac:dyDescent="0.3">
      <c r="A154" s="2597"/>
      <c r="B154" s="2598"/>
      <c r="C154" s="2599"/>
      <c r="D154" s="2599"/>
      <c r="E154" s="2600"/>
      <c r="F154" s="2599"/>
      <c r="G154" s="2599"/>
      <c r="H154" s="2599"/>
      <c r="I154" s="2599"/>
      <c r="J154" s="2599"/>
      <c r="K154" s="2599"/>
      <c r="L154" s="2599"/>
      <c r="M154" s="2599"/>
      <c r="N154" s="2599"/>
      <c r="O154" s="2599"/>
      <c r="P154" s="2599"/>
      <c r="Q154" s="2599"/>
      <c r="R154" s="2673"/>
      <c r="S154" s="2599"/>
      <c r="T154" s="2599"/>
      <c r="U154" s="2599"/>
      <c r="V154" s="2599"/>
      <c r="W154" s="2601"/>
      <c r="X154" s="2610" t="s">
        <v>2532</v>
      </c>
      <c r="Y154" s="2664">
        <f>V151</f>
        <v>108374.9437573285</v>
      </c>
      <c r="Z154" s="2612" t="s">
        <v>2562</v>
      </c>
    </row>
    <row r="155" spans="1:26" thickBot="1" x14ac:dyDescent="0.35">
      <c r="A155" s="2665"/>
      <c r="B155" s="2666"/>
      <c r="C155" s="2667"/>
      <c r="D155" s="2667"/>
      <c r="E155" s="2668"/>
      <c r="F155" s="2667"/>
      <c r="G155" s="2667"/>
      <c r="H155" s="2667"/>
      <c r="I155" s="2667"/>
      <c r="J155" s="2667"/>
      <c r="K155" s="2667"/>
      <c r="L155" s="2667"/>
      <c r="M155" s="2667"/>
      <c r="N155" s="2667"/>
      <c r="O155" s="2667"/>
      <c r="P155" s="2667"/>
      <c r="Q155" s="2667"/>
      <c r="R155" s="2683"/>
      <c r="S155" s="2667"/>
      <c r="T155" s="2667"/>
      <c r="U155" s="2667"/>
      <c r="V155" s="2667"/>
      <c r="W155" s="2669"/>
      <c r="X155" s="2667"/>
      <c r="Y155" s="2666"/>
      <c r="Z155" s="2670"/>
    </row>
    <row r="158" spans="1:26" x14ac:dyDescent="0.3">
      <c r="Y158" s="2634">
        <f>SUM(V93:V120)</f>
        <v>34303.628277084877</v>
      </c>
      <c r="Z158" s="2671">
        <f>SUM(V122:V149)</f>
        <v>74071.315480243589</v>
      </c>
    </row>
    <row r="159" spans="1:26" x14ac:dyDescent="0.3">
      <c r="Y159" s="2587">
        <f>Y158/T144</f>
        <v>4.3698889524948887</v>
      </c>
      <c r="Z159" s="2587">
        <f>Z158/T148</f>
        <v>9.4358363669100118</v>
      </c>
    </row>
    <row r="160" spans="1:26" x14ac:dyDescent="0.3">
      <c r="Z160" s="2587">
        <f>Z159/12</f>
        <v>0.78631969724250095</v>
      </c>
    </row>
  </sheetData>
  <mergeCells count="61">
    <mergeCell ref="N93:N94"/>
    <mergeCell ref="W93:W94"/>
    <mergeCell ref="A1:Z1"/>
    <mergeCell ref="B40:D40"/>
    <mergeCell ref="E40:X40"/>
    <mergeCell ref="Y40:Z40"/>
    <mergeCell ref="G91:H91"/>
    <mergeCell ref="N95:N96"/>
    <mergeCell ref="W95:W96"/>
    <mergeCell ref="N97:N98"/>
    <mergeCell ref="W97:W98"/>
    <mergeCell ref="N99:N100"/>
    <mergeCell ref="W99:W100"/>
    <mergeCell ref="N101:N102"/>
    <mergeCell ref="W101:W102"/>
    <mergeCell ref="N103:N104"/>
    <mergeCell ref="W103:W104"/>
    <mergeCell ref="N105:N106"/>
    <mergeCell ref="W105:W106"/>
    <mergeCell ref="N107:N108"/>
    <mergeCell ref="W107:W108"/>
    <mergeCell ref="N109:N110"/>
    <mergeCell ref="W109:W110"/>
    <mergeCell ref="N111:N112"/>
    <mergeCell ref="W111:W112"/>
    <mergeCell ref="N113:N114"/>
    <mergeCell ref="W113:W114"/>
    <mergeCell ref="N115:N116"/>
    <mergeCell ref="W115:W116"/>
    <mergeCell ref="N117:N118"/>
    <mergeCell ref="W117:W118"/>
    <mergeCell ref="N119:N120"/>
    <mergeCell ref="W119:W120"/>
    <mergeCell ref="N122:N123"/>
    <mergeCell ref="W122:W123"/>
    <mergeCell ref="N124:N125"/>
    <mergeCell ref="W124:W125"/>
    <mergeCell ref="N126:N127"/>
    <mergeCell ref="W126:W127"/>
    <mergeCell ref="N128:N129"/>
    <mergeCell ref="W128:W129"/>
    <mergeCell ref="N130:N131"/>
    <mergeCell ref="W130:W131"/>
    <mergeCell ref="N132:N133"/>
    <mergeCell ref="W132:W133"/>
    <mergeCell ref="N134:N135"/>
    <mergeCell ref="W134:W135"/>
    <mergeCell ref="N136:N137"/>
    <mergeCell ref="W136:W137"/>
    <mergeCell ref="N138:N139"/>
    <mergeCell ref="W138:W139"/>
    <mergeCell ref="N140:N141"/>
    <mergeCell ref="W140:W141"/>
    <mergeCell ref="N142:N143"/>
    <mergeCell ref="W142:W143"/>
    <mergeCell ref="N144:N145"/>
    <mergeCell ref="W144:W145"/>
    <mergeCell ref="N146:N147"/>
    <mergeCell ref="W146:W147"/>
    <mergeCell ref="N148:N149"/>
    <mergeCell ref="W148:W149"/>
  </mergeCells>
  <pageMargins left="0.7" right="0.7" top="0.75" bottom="0.75" header="0.3" footer="0.3"/>
  <pageSetup paperSize="9" scale="80" orientation="portrait" horizontalDpi="300" verticalDpi="36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5D0C5-C5BD-432C-8D4C-3C4958511F73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Lembar kerja</vt:lpstr>
      </vt:variant>
      <vt:variant>
        <vt:i4>22</vt:i4>
      </vt:variant>
      <vt:variant>
        <vt:lpstr>Bagan</vt:lpstr>
      </vt:variant>
      <vt:variant>
        <vt:i4>1</vt:i4>
      </vt:variant>
      <vt:variant>
        <vt:lpstr>Rentang Bernama</vt:lpstr>
      </vt:variant>
      <vt:variant>
        <vt:i4>12</vt:i4>
      </vt:variant>
    </vt:vector>
  </HeadingPairs>
  <TitlesOfParts>
    <vt:vector size="35" baseType="lpstr">
      <vt:lpstr>LAPORAN PRESTASI MINGGUAN</vt:lpstr>
      <vt:lpstr>LAPORAN PRESTASI MINGGUAN 2</vt:lpstr>
      <vt:lpstr>REKAP BULANAN</vt:lpstr>
      <vt:lpstr>LAP MINGGUAN 10</vt:lpstr>
      <vt:lpstr>SCHEDULE</vt:lpstr>
      <vt:lpstr>LAP MINGGUAN</vt:lpstr>
      <vt:lpstr>REKAP</vt:lpstr>
      <vt:lpstr>Lap harian 28</vt:lpstr>
      <vt:lpstr>Lap Harian 29</vt:lpstr>
      <vt:lpstr>Laporan Harian 30</vt:lpstr>
      <vt:lpstr>Laporan Harian 31</vt:lpstr>
      <vt:lpstr>Laporan Harian 32</vt:lpstr>
      <vt:lpstr>Laporan Harian 33</vt:lpstr>
      <vt:lpstr>Laporan Harian 34</vt:lpstr>
      <vt:lpstr>Hitungan</vt:lpstr>
      <vt:lpstr>PILECAP 1</vt:lpstr>
      <vt:lpstr>Sheet3</vt:lpstr>
      <vt:lpstr>Sheet1</vt:lpstr>
      <vt:lpstr>Sheet2</vt:lpstr>
      <vt:lpstr>Borepile 80 (2)</vt:lpstr>
      <vt:lpstr>Borepile 80</vt:lpstr>
      <vt:lpstr>Sheet10</vt:lpstr>
      <vt:lpstr>Bagan1</vt:lpstr>
      <vt:lpstr>'LAP MINGGUAN'!Print_Area</vt:lpstr>
      <vt:lpstr>'LAP MINGGUAN 10'!Print_Area</vt:lpstr>
      <vt:lpstr>'LAPORAN PRESTASI MINGGUAN'!Print_Area</vt:lpstr>
      <vt:lpstr>'LAPORAN PRESTASI MINGGUAN 2'!Print_Area</vt:lpstr>
      <vt:lpstr>REKAP!Print_Area</vt:lpstr>
      <vt:lpstr>'REKAP BULANAN'!Print_Area</vt:lpstr>
      <vt:lpstr>SCHEDULE!Print_Area</vt:lpstr>
      <vt:lpstr>'LAP MINGGUAN'!Print_Titles</vt:lpstr>
      <vt:lpstr>'LAP MINGGUAN 10'!Print_Titles</vt:lpstr>
      <vt:lpstr>REKAP!Print_Titles</vt:lpstr>
      <vt:lpstr>'REKAP BULANAN'!Print_Titles</vt:lpstr>
      <vt:lpstr>SCHEDULE!Print_Titles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</dc:creator>
  <cp:lastModifiedBy>Muhammad Triza</cp:lastModifiedBy>
  <cp:lastPrinted>2025-09-01T10:02:41Z</cp:lastPrinted>
  <dcterms:created xsi:type="dcterms:W3CDTF">2025-07-14T10:34:13Z</dcterms:created>
  <dcterms:modified xsi:type="dcterms:W3CDTF">2026-01-11T14:31:45Z</dcterms:modified>
</cp:coreProperties>
</file>